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mc:AlternateContent xmlns:mc="http://schemas.openxmlformats.org/markup-compatibility/2006">
    <mc:Choice Requires="x15">
      <x15ac:absPath xmlns:x15ac="http://schemas.microsoft.com/office/spreadsheetml/2010/11/ac" url="P:\31_KON\180082-Atletski center Ljubljana\4_DOC\41_IN\240814 PZI Finars\2-ACL PZI ODDAJA ZA ARHIV V ODPRTIH FORMATIH 20.12.2023\JR0- ZBIRNI POPISI PROJEKTA ACL julij 24 - odprto\"/>
    </mc:Choice>
  </mc:AlternateContent>
  <xr:revisionPtr revIDLastSave="0" documentId="13_ncr:1_{D66E669C-3A07-4966-80F0-76FAC0F3F3AF}" xr6:coauthVersionLast="47" xr6:coauthVersionMax="47" xr10:uidLastSave="{00000000-0000-0000-0000-000000000000}"/>
  <workbookProtection workbookAlgorithmName="SHA-512" workbookHashValue="8D3a/kL7eGqtv2qFgrYUKpyMGUglpkoo1xDy+xXW8zf3IwBRAcX6OuRacjuY6UQN/jJ1bw48N/5ZQWZBvy5/VA==" workbookSaltValue="tQwvh5FcO1uQmBCm3Z9Qvw==" workbookSpinCount="100000" lockStructure="1"/>
  <bookViews>
    <workbookView xWindow="-98" yWindow="-98" windowWidth="21795" windowHeight="13875" tabRatio="939" xr2:uid="{00000000-000D-0000-FFFF-FFFF00000000}"/>
  </bookViews>
  <sheets>
    <sheet name="1. stran" sheetId="1" r:id="rId1"/>
    <sheet name="Uvod" sheetId="34" r:id="rId2"/>
    <sheet name="Legenda-delitev popisa" sheetId="113" r:id="rId3"/>
    <sheet name="Rekapitulacija GOI" sheetId="108" r:id="rId4"/>
    <sheet name="Rekapitulacija GO" sheetId="2" r:id="rId5"/>
    <sheet name="A|Pripravljalna d." sheetId="4" r:id="rId6"/>
    <sheet name="A|Objekt 1" sheetId="5" r:id="rId7"/>
    <sheet name="A|Objekt 2" sheetId="36" r:id="rId8"/>
    <sheet name="A|Objekt 3" sheetId="35" r:id="rId9"/>
    <sheet name="A|Razna d." sheetId="38" r:id="rId10"/>
    <sheet name="A|Podtlačni sistem met.vode" sheetId="62" r:id="rId11"/>
    <sheet name="A|Tehnologija kuhinje" sheetId="109" r:id="rId12"/>
    <sheet name="REKAPITULACIJA SI" sheetId="46" r:id="rId13"/>
    <sheet name="VOD. PRIKLJUČEK" sheetId="47" r:id="rId14"/>
    <sheet name="VO-KA" sheetId="48" r:id="rId15"/>
    <sheet name="VROČEVOD" sheetId="49" r:id="rId16"/>
    <sheet name="OGREVANJE IN HLAJENJE" sheetId="50" r:id="rId17"/>
    <sheet name="PREZRACEVANJE" sheetId="51" r:id="rId18"/>
    <sheet name="ŠPRINKLER" sheetId="52" r:id="rId19"/>
    <sheet name="Rekapitulacija EI" sheetId="53" r:id="rId20"/>
    <sheet name="OBJEKT1" sheetId="54" r:id="rId21"/>
    <sheet name="OBJEKT 2" sheetId="55" r:id="rId22"/>
    <sheet name="OBJEKT 3" sheetId="56" r:id="rId23"/>
    <sheet name="objekt 1 -IKI" sheetId="57" r:id="rId24"/>
    <sheet name="objekt 2 -IKI " sheetId="58" r:id="rId25"/>
    <sheet name="objekt 3 -IKI 3" sheetId="59" r:id="rId26"/>
    <sheet name="Trafo postaja" sheetId="60" r:id="rId27"/>
    <sheet name="SONČNA ELEKTRARNA" sheetId="61" r:id="rId28"/>
    <sheet name="Rekapitulacija ZU" sheetId="65" r:id="rId29"/>
    <sheet name="A.0_Rušitvena d." sheetId="66" r:id="rId30"/>
    <sheet name="A.1_Zemeljska d." sheetId="67" r:id="rId31"/>
    <sheet name="A.2_Betonska d." sheetId="68" r:id="rId32"/>
    <sheet name="A.3_Opaž-tesarska d." sheetId="69" r:id="rId33"/>
    <sheet name="A.4_Zidarska d." sheetId="70" r:id="rId34"/>
    <sheet name="A.5_Kanalizacija" sheetId="71" r:id="rId35"/>
    <sheet name="A.6_Drenaža terenov" sheetId="72" r:id="rId36"/>
    <sheet name="A.7_Površinsko odvodnjavanje" sheetId="73" r:id="rId37"/>
    <sheet name="A.8_Trava igrišč" sheetId="74" r:id="rId38"/>
    <sheet name="A.9_Asfalti" sheetId="75" r:id="rId39"/>
    <sheet name="A.10_Ograje_vrata" sheetId="76" r:id="rId40"/>
    <sheet name="A.11_Urbana oprema" sheetId="78" r:id="rId41"/>
    <sheet name="A.12_Prometna ureditev" sheetId="79" r:id="rId42"/>
    <sheet name="A.13_Namakalni sistem" sheetId="80" r:id="rId43"/>
    <sheet name="ACL_DGD_KA_rekapitulacija" sheetId="111" r:id="rId44"/>
    <sheet name="ACL_DGD_KA_popis" sheetId="112" r:id="rId45"/>
  </sheets>
  <externalReferences>
    <externalReference r:id="rId46"/>
    <externalReference r:id="rId47"/>
    <externalReference r:id="rId48"/>
    <externalReference r:id="rId49"/>
  </externalReferences>
  <definedNames>
    <definedName name="\c" localSheetId="2">#REF!</definedName>
    <definedName name="\c" localSheetId="3">#REF!</definedName>
    <definedName name="\c">#REF!</definedName>
    <definedName name="\d" localSheetId="2">#REF!</definedName>
    <definedName name="\d" localSheetId="3">#REF!</definedName>
    <definedName name="\d">#REF!</definedName>
    <definedName name="__A120312" localSheetId="10">#REF!</definedName>
    <definedName name="__A120312" localSheetId="2">#REF!</definedName>
    <definedName name="__A120312" localSheetId="17">#REF!</definedName>
    <definedName name="__A120312" localSheetId="3">#REF!</definedName>
    <definedName name="__A120312" localSheetId="15">#REF!</definedName>
    <definedName name="__A120312">#REF!</definedName>
    <definedName name="__dod2" localSheetId="10">[1]Pipe!#REF!</definedName>
    <definedName name="__dod2" localSheetId="2">[1]Pipe!#REF!</definedName>
    <definedName name="__dod2" localSheetId="17">[1]Pipe!#REF!</definedName>
    <definedName name="__dod2" localSheetId="3">[1]Pipe!#REF!</definedName>
    <definedName name="__dod2" localSheetId="15">[1]Pipe!#REF!</definedName>
    <definedName name="__dod2">[1]Pipe!#REF!</definedName>
    <definedName name="__IntlFixup" hidden="1">TRUE</definedName>
    <definedName name="__xlnm.Print_Area_1" localSheetId="2">#REF!</definedName>
    <definedName name="__xlnm.Print_Area_1" localSheetId="3">#REF!</definedName>
    <definedName name="__xlnm.Print_Area_1">#REF!</definedName>
    <definedName name="__xlnm.Print_Titles_1" localSheetId="2">#REF!</definedName>
    <definedName name="__xlnm.Print_Titles_1" localSheetId="3">#REF!</definedName>
    <definedName name="__xlnm.Print_Titles_1">#REF!</definedName>
    <definedName name="_A120312" localSheetId="10">#REF!</definedName>
    <definedName name="_A120312" localSheetId="2">#REF!</definedName>
    <definedName name="_A120312" localSheetId="17">#REF!</definedName>
    <definedName name="_A120312" localSheetId="3">#REF!</definedName>
    <definedName name="_A120312">#REF!</definedName>
    <definedName name="_dod2" localSheetId="10">[1]Pipe!#REF!</definedName>
    <definedName name="_dod2" localSheetId="2">[1]Pipe!#REF!</definedName>
    <definedName name="_dod2" localSheetId="17">[1]Pipe!#REF!</definedName>
    <definedName name="_dod2" localSheetId="3">[1]Pipe!#REF!</definedName>
    <definedName name="_dod2" localSheetId="15">[1]Pipe!#REF!</definedName>
    <definedName name="_dod2">[1]Pipe!#REF!</definedName>
    <definedName name="_Excel_BuiltIn_Print_Area_1_1_1_1_1_1" localSheetId="2">#REF!</definedName>
    <definedName name="_Excel_BuiltIn_Print_Area_1_1_1_1_1_1" localSheetId="3">#REF!</definedName>
    <definedName name="_Excel_BuiltIn_Print_Area_1_1_1_1_1_1">#REF!</definedName>
    <definedName name="_Excel_BuiltIn_Print_Area_1_1_1_1_1_1_1_1_1_1_1_1_1_1" localSheetId="2">#REF!</definedName>
    <definedName name="_Excel_BuiltIn_Print_Area_1_1_1_1_1_1_1_1_1_1_1_1_1_1" localSheetId="3">#REF!</definedName>
    <definedName name="_Excel_BuiltIn_Print_Area_1_1_1_1_1_1_1_1_1_1_1_1_1_1">#REF!</definedName>
    <definedName name="_Excel_BuiltIn_Print_Area_1_1_1_1_1_1_1_1_1_1_1_1_1_1_1" localSheetId="2">#REF!</definedName>
    <definedName name="_Excel_BuiltIn_Print_Area_1_1_1_1_1_1_1_1_1_1_1_1_1_1_1" localSheetId="3">#REF!</definedName>
    <definedName name="_Excel_BuiltIn_Print_Area_1_1_1_1_1_1_1_1_1_1_1_1_1_1_1">#REF!</definedName>
    <definedName name="_Excel_BuiltIn_Print_Area_1_1_1_1_1_1_1_1_1_1_1_1_1_1_1_1" localSheetId="2">#REF!</definedName>
    <definedName name="_Excel_BuiltIn_Print_Area_1_1_1_1_1_1_1_1_1_1_1_1_1_1_1_1" localSheetId="3">#REF!</definedName>
    <definedName name="_Excel_BuiltIn_Print_Area_1_1_1_1_1_1_1_1_1_1_1_1_1_1_1_1">#REF!</definedName>
    <definedName name="_Excel_BuiltIn_Print_Area_11_1_1_1_1_1" localSheetId="2">#REF!</definedName>
    <definedName name="_Excel_BuiltIn_Print_Area_11_1_1_1_1_1" localSheetId="3">#REF!</definedName>
    <definedName name="_Excel_BuiltIn_Print_Area_11_1_1_1_1_1">#REF!</definedName>
    <definedName name="_Excel_BuiltIn_Print_Area_12_1_1_1_1_1_1" localSheetId="2">#REF!</definedName>
    <definedName name="_Excel_BuiltIn_Print_Area_12_1_1_1_1_1_1" localSheetId="3">#REF!</definedName>
    <definedName name="_Excel_BuiltIn_Print_Area_12_1_1_1_1_1_1">#REF!</definedName>
    <definedName name="_Excel_BuiltIn_Print_Area_14_1_1_1_1_1_1" localSheetId="2">#REF!</definedName>
    <definedName name="_Excel_BuiltIn_Print_Area_14_1_1_1_1_1_1" localSheetId="3">#REF!</definedName>
    <definedName name="_Excel_BuiltIn_Print_Area_14_1_1_1_1_1_1">#REF!</definedName>
    <definedName name="_Excel_BuiltIn_Print_Area_2_1_1_1_1_1_1" localSheetId="2">#REF!</definedName>
    <definedName name="_Excel_BuiltIn_Print_Area_2_1_1_1_1_1_1" localSheetId="3">#REF!</definedName>
    <definedName name="_Excel_BuiltIn_Print_Area_2_1_1_1_1_1_1">#REF!</definedName>
    <definedName name="_Excel_BuiltIn_Print_Area_3_1_1_1_1_1_1" localSheetId="2">#REF!</definedName>
    <definedName name="_Excel_BuiltIn_Print_Area_3_1_1_1_1_1_1" localSheetId="3">#REF!</definedName>
    <definedName name="_Excel_BuiltIn_Print_Area_3_1_1_1_1_1_1">#REF!</definedName>
    <definedName name="_Excel_BuiltIn_Print_Area_3_1_1_1_1_1_1_1" localSheetId="2">#REF!</definedName>
    <definedName name="_Excel_BuiltIn_Print_Area_3_1_1_1_1_1_1_1" localSheetId="3">#REF!</definedName>
    <definedName name="_Excel_BuiltIn_Print_Area_3_1_1_1_1_1_1_1">#REF!</definedName>
    <definedName name="_Excel_BuiltIn_Print_Area_5_1_1_1_1_1_1" localSheetId="2">#REF!</definedName>
    <definedName name="_Excel_BuiltIn_Print_Area_5_1_1_1_1_1_1" localSheetId="3">#REF!</definedName>
    <definedName name="_Excel_BuiltIn_Print_Area_5_1_1_1_1_1_1">#REF!</definedName>
    <definedName name="_Excel_BuiltIn_Print_Area_5_1_1_1_1_1_1_1" localSheetId="2">#REF!</definedName>
    <definedName name="_Excel_BuiltIn_Print_Area_5_1_1_1_1_1_1_1" localSheetId="3">#REF!</definedName>
    <definedName name="_Excel_BuiltIn_Print_Area_5_1_1_1_1_1_1_1">#REF!</definedName>
    <definedName name="_Excel_BuiltIn_Print_Area_6_1_1_1_1_1" localSheetId="2">#REF!</definedName>
    <definedName name="_Excel_BuiltIn_Print_Area_6_1_1_1_1_1" localSheetId="3">#REF!</definedName>
    <definedName name="_Excel_BuiltIn_Print_Area_6_1_1_1_1_1">#REF!</definedName>
    <definedName name="_Excel_BuiltIn_Print_Area_6_1_1_1_1_1_1" localSheetId="2">#REF!</definedName>
    <definedName name="_Excel_BuiltIn_Print_Area_6_1_1_1_1_1_1" localSheetId="3">#REF!</definedName>
    <definedName name="_Excel_BuiltIn_Print_Area_6_1_1_1_1_1_1">#REF!</definedName>
    <definedName name="_Excel_BuiltIn_Print_Area_6_1_1_1_1_1_1_1" localSheetId="2">#REF!</definedName>
    <definedName name="_Excel_BuiltIn_Print_Area_6_1_1_1_1_1_1_1" localSheetId="3">#REF!</definedName>
    <definedName name="_Excel_BuiltIn_Print_Area_6_1_1_1_1_1_1_1">#REF!</definedName>
    <definedName name="_Excel_BuiltIn_Print_Area_8_1_1_1_1_1_1" localSheetId="2">#REF!</definedName>
    <definedName name="_Excel_BuiltIn_Print_Area_8_1_1_1_1_1_1" localSheetId="3">#REF!</definedName>
    <definedName name="_Excel_BuiltIn_Print_Area_8_1_1_1_1_1_1">#REF!</definedName>
    <definedName name="_Excel_BuiltIn_Print_Area_8_1_1_1_1_1_1_1" localSheetId="2">#REF!</definedName>
    <definedName name="_Excel_BuiltIn_Print_Area_8_1_1_1_1_1_1_1" localSheetId="3">#REF!</definedName>
    <definedName name="_Excel_BuiltIn_Print_Area_8_1_1_1_1_1_1_1">#REF!</definedName>
    <definedName name="_Toc315432761">#NAME?</definedName>
    <definedName name="_Toc315432762">#NAME?</definedName>
    <definedName name="_Toc315969419">#NAME?</definedName>
    <definedName name="agregat" localSheetId="2">#REF!</definedName>
    <definedName name="agregat" localSheetId="3">#REF!</definedName>
    <definedName name="agregat">#REF!</definedName>
    <definedName name="anscount" hidden="1">1</definedName>
    <definedName name="as" localSheetId="10">#REF!</definedName>
    <definedName name="as" localSheetId="2">#REF!</definedName>
    <definedName name="as" localSheetId="3">#REF!</definedName>
    <definedName name="as" localSheetId="15">#REF!</definedName>
    <definedName name="as">#REF!</definedName>
    <definedName name="BezugsMW" localSheetId="10">#REF!</definedName>
    <definedName name="BezugsMW" localSheetId="2">#REF!</definedName>
    <definedName name="BezugsMW" localSheetId="3">#REF!</definedName>
    <definedName name="BezugsMW" localSheetId="15">#REF!</definedName>
    <definedName name="BezugsMW">#REF!</definedName>
    <definedName name="cash" localSheetId="10">[2]Zahlungsströme!#REF!</definedName>
    <definedName name="cash" localSheetId="2">[2]Zahlungsströme!#REF!</definedName>
    <definedName name="cash" localSheetId="3">[2]Zahlungsströme!#REF!</definedName>
    <definedName name="cash" localSheetId="15">[2]Zahlungsströme!#REF!</definedName>
    <definedName name="cash">[2]Zahlungsströme!#REF!</definedName>
    <definedName name="cccc" localSheetId="10">#REF!</definedName>
    <definedName name="cccc" localSheetId="2">#REF!</definedName>
    <definedName name="cccc" localSheetId="3">#REF!</definedName>
    <definedName name="cccc" localSheetId="15">#REF!</definedName>
    <definedName name="cccc">#REF!</definedName>
    <definedName name="D" localSheetId="10">#REF!</definedName>
    <definedName name="D" localSheetId="2">#REF!</definedName>
    <definedName name="D" localSheetId="3">#REF!</definedName>
    <definedName name="D" localSheetId="15">#REF!</definedName>
    <definedName name="D">#REF!</definedName>
    <definedName name="Dane" localSheetId="10">#REF!</definedName>
    <definedName name="Dane" localSheetId="2">#REF!</definedName>
    <definedName name="Dane" localSheetId="3">#REF!</definedName>
    <definedName name="Dane" localSheetId="15">#REF!</definedName>
    <definedName name="Dane">#REF!</definedName>
    <definedName name="dodatki" localSheetId="10">[1]Pipe!#REF!</definedName>
    <definedName name="dodatki" localSheetId="2">[1]Pipe!#REF!</definedName>
    <definedName name="dodatki" localSheetId="3">[1]Pipe!#REF!</definedName>
    <definedName name="dodatki" localSheetId="15">[1]Pipe!#REF!</definedName>
    <definedName name="dodatki">[1]Pipe!#REF!</definedName>
    <definedName name="DPV" localSheetId="10">#REF!</definedName>
    <definedName name="DPV" localSheetId="2">#REF!</definedName>
    <definedName name="DPV" localSheetId="3">#REF!</definedName>
    <definedName name="DPV" localSheetId="15">#REF!</definedName>
    <definedName name="DPV">#REF!</definedName>
    <definedName name="EKK" localSheetId="2">#REF!</definedName>
    <definedName name="EKK" localSheetId="3">#REF!</definedName>
    <definedName name="EKK">#REF!</definedName>
    <definedName name="Excel_BuiltIn_Database" localSheetId="2">#REF!</definedName>
    <definedName name="Excel_BuiltIn_Database" localSheetId="3">#REF!</definedName>
    <definedName name="Excel_BuiltIn_Database">#REF!</definedName>
    <definedName name="Excel_BuiltIn_Database_1">#NAME?</definedName>
    <definedName name="Excel_BuiltIn_Print_Area" localSheetId="2">#REF!</definedName>
    <definedName name="Excel_BuiltIn_Print_Area" localSheetId="3">#REF!</definedName>
    <definedName name="Excel_BuiltIn_Print_Area">#REF!</definedName>
    <definedName name="Excel_BuiltIn_Print_Area_1" localSheetId="10">#REF!</definedName>
    <definedName name="Excel_BuiltIn_Print_Area_1" localSheetId="2">#REF!</definedName>
    <definedName name="Excel_BuiltIn_Print_Area_1" localSheetId="3">#REF!</definedName>
    <definedName name="Excel_BuiltIn_Print_Area_1">#REF!</definedName>
    <definedName name="Excel_BuiltIn_Print_Area_1_1" localSheetId="2">#REF!</definedName>
    <definedName name="Excel_BuiltIn_Print_Area_1_1" localSheetId="3">#REF!</definedName>
    <definedName name="Excel_BuiltIn_Print_Area_1_1">#REF!</definedName>
    <definedName name="Excel_BuiltIn_Print_Area_1_1_1" localSheetId="2">#REF!</definedName>
    <definedName name="Excel_BuiltIn_Print_Area_1_1_1" localSheetId="3">#REF!</definedName>
    <definedName name="Excel_BuiltIn_Print_Area_1_1_1">#REF!</definedName>
    <definedName name="Excel_BuiltIn_Print_Area_1_1_1_1" localSheetId="2">#REF!</definedName>
    <definedName name="Excel_BuiltIn_Print_Area_1_1_1_1" localSheetId="3">#REF!</definedName>
    <definedName name="Excel_BuiltIn_Print_Area_1_1_1_1">#REF!</definedName>
    <definedName name="Excel_BuiltIn_Print_Area_1_1_1_1_1" localSheetId="2">#REF!</definedName>
    <definedName name="Excel_BuiltIn_Print_Area_1_1_1_1_1" localSheetId="3">#REF!</definedName>
    <definedName name="Excel_BuiltIn_Print_Area_1_1_1_1_1">#REF!</definedName>
    <definedName name="Excel_BuiltIn_Print_Area_1_1_1_1_1_1" localSheetId="2">#REF!</definedName>
    <definedName name="Excel_BuiltIn_Print_Area_1_1_1_1_1_1" localSheetId="3">#REF!</definedName>
    <definedName name="Excel_BuiltIn_Print_Area_1_1_1_1_1_1">#REF!</definedName>
    <definedName name="Excel_BuiltIn_Print_Area_1_1_1_1_1_1_1" localSheetId="2">#REF!</definedName>
    <definedName name="Excel_BuiltIn_Print_Area_1_1_1_1_1_1_1" localSheetId="3">#REF!</definedName>
    <definedName name="Excel_BuiltIn_Print_Area_1_1_1_1_1_1_1">#REF!</definedName>
    <definedName name="Excel_BuiltIn_Print_Area_1_1_1_1_1_1_1_1" localSheetId="2">#REF!</definedName>
    <definedName name="Excel_BuiltIn_Print_Area_1_1_1_1_1_1_1_1" localSheetId="3">#REF!</definedName>
    <definedName name="Excel_BuiltIn_Print_Area_1_1_1_1_1_1_1_1">#REF!</definedName>
    <definedName name="Excel_BuiltIn_Print_Area_1_1_1_1_1_1_1_1_1" localSheetId="2">#REF!</definedName>
    <definedName name="Excel_BuiltIn_Print_Area_1_1_1_1_1_1_1_1_1" localSheetId="3">#REF!</definedName>
    <definedName name="Excel_BuiltIn_Print_Area_1_1_1_1_1_1_1_1_1">#REF!</definedName>
    <definedName name="Excel_BuiltIn_Print_Area_1_1_1_1_1_1_1_1_1_1" localSheetId="2">#REF!</definedName>
    <definedName name="Excel_BuiltIn_Print_Area_1_1_1_1_1_1_1_1_1_1" localSheetId="3">#REF!</definedName>
    <definedName name="Excel_BuiltIn_Print_Area_1_1_1_1_1_1_1_1_1_1">#REF!</definedName>
    <definedName name="Excel_BuiltIn_Print_Area_1_1_1_1_1_1_1_1_1_1_1" localSheetId="2">#REF!</definedName>
    <definedName name="Excel_BuiltIn_Print_Area_1_1_1_1_1_1_1_1_1_1_1" localSheetId="3">#REF!</definedName>
    <definedName name="Excel_BuiltIn_Print_Area_1_1_1_1_1_1_1_1_1_1_1">#REF!</definedName>
    <definedName name="Excel_BuiltIn_Print_Area_1_1_1_1_1_1_1_1_1_1_1_1" localSheetId="2">#REF!</definedName>
    <definedName name="Excel_BuiltIn_Print_Area_1_1_1_1_1_1_1_1_1_1_1_1" localSheetId="3">#REF!</definedName>
    <definedName name="Excel_BuiltIn_Print_Area_1_1_1_1_1_1_1_1_1_1_1_1">#REF!</definedName>
    <definedName name="Excel_BuiltIn_Print_Area_1_1_1_1_1_1_1_1_1_1_1_1_1" localSheetId="2">#REF!</definedName>
    <definedName name="Excel_BuiltIn_Print_Area_1_1_1_1_1_1_1_1_1_1_1_1_1" localSheetId="3">#REF!</definedName>
    <definedName name="Excel_BuiltIn_Print_Area_1_1_1_1_1_1_1_1_1_1_1_1_1">#REF!</definedName>
    <definedName name="Excel_BuiltIn_Print_Area_1_1_1_1_1_1_1_1_1_1_1_1_1_1" localSheetId="2">#REF!</definedName>
    <definedName name="Excel_BuiltIn_Print_Area_1_1_1_1_1_1_1_1_1_1_1_1_1_1" localSheetId="3">#REF!</definedName>
    <definedName name="Excel_BuiltIn_Print_Area_1_1_1_1_1_1_1_1_1_1_1_1_1_1">#REF!</definedName>
    <definedName name="Excel_BuiltIn_Print_Area_1_1_1_1_1_1_1_1_1_1_1_1_1_1_1" localSheetId="2">#REF!</definedName>
    <definedName name="Excel_BuiltIn_Print_Area_1_1_1_1_1_1_1_1_1_1_1_1_1_1_1" localSheetId="3">#REF!</definedName>
    <definedName name="Excel_BuiltIn_Print_Area_1_1_1_1_1_1_1_1_1_1_1_1_1_1_1">#REF!</definedName>
    <definedName name="Excel_BuiltIn_Print_Area_1_1_1_1_1_1_1_1_1_1_2" localSheetId="2">#REF!</definedName>
    <definedName name="Excel_BuiltIn_Print_Area_1_1_1_1_1_1_1_1_1_1_2" localSheetId="3">#REF!</definedName>
    <definedName name="Excel_BuiltIn_Print_Area_1_1_1_1_1_1_1_1_1_1_2">#REF!</definedName>
    <definedName name="Excel_BuiltIn_Print_Area_1_1_1_1_1_1_1_1_1_1_3" localSheetId="2">#REF!</definedName>
    <definedName name="Excel_BuiltIn_Print_Area_1_1_1_1_1_1_1_1_1_1_3" localSheetId="3">#REF!</definedName>
    <definedName name="Excel_BuiltIn_Print_Area_1_1_1_1_1_1_1_1_1_1_3">#REF!</definedName>
    <definedName name="Excel_BuiltIn_Print_Area_10" localSheetId="2">#REF!</definedName>
    <definedName name="Excel_BuiltIn_Print_Area_10" localSheetId="3">#REF!</definedName>
    <definedName name="Excel_BuiltIn_Print_Area_10">#REF!</definedName>
    <definedName name="Excel_BuiltIn_Print_Area_10_1" localSheetId="2">#REF!</definedName>
    <definedName name="Excel_BuiltIn_Print_Area_10_1" localSheetId="3">#REF!</definedName>
    <definedName name="Excel_BuiltIn_Print_Area_10_1">#REF!</definedName>
    <definedName name="Excel_BuiltIn_Print_Area_10_1_1" localSheetId="2">#REF!</definedName>
    <definedName name="Excel_BuiltIn_Print_Area_10_1_1" localSheetId="3">#REF!</definedName>
    <definedName name="Excel_BuiltIn_Print_Area_10_1_1">#REF!</definedName>
    <definedName name="Excel_BuiltIn_Print_Area_10_1_1_1" localSheetId="2">#REF!</definedName>
    <definedName name="Excel_BuiltIn_Print_Area_10_1_1_1" localSheetId="3">#REF!</definedName>
    <definedName name="Excel_BuiltIn_Print_Area_10_1_1_1">#REF!</definedName>
    <definedName name="Excel_BuiltIn_Print_Area_10_1_1_1_1" localSheetId="2">#REF!</definedName>
    <definedName name="Excel_BuiltIn_Print_Area_10_1_1_1_1" localSheetId="3">#REF!</definedName>
    <definedName name="Excel_BuiltIn_Print_Area_10_1_1_1_1">#REF!</definedName>
    <definedName name="Excel_BuiltIn_Print_Area_10_1_1_1_1_1" localSheetId="2">#REF!</definedName>
    <definedName name="Excel_BuiltIn_Print_Area_10_1_1_1_1_1" localSheetId="3">#REF!</definedName>
    <definedName name="Excel_BuiltIn_Print_Area_10_1_1_1_1_1">#REF!</definedName>
    <definedName name="Excel_BuiltIn_Print_Area_11" localSheetId="2">#REF!</definedName>
    <definedName name="Excel_BuiltIn_Print_Area_11" localSheetId="3">#REF!</definedName>
    <definedName name="Excel_BuiltIn_Print_Area_11">#REF!</definedName>
    <definedName name="Excel_BuiltIn_Print_Area_11_1" localSheetId="2">#REF!</definedName>
    <definedName name="Excel_BuiltIn_Print_Area_11_1" localSheetId="3">#REF!</definedName>
    <definedName name="Excel_BuiltIn_Print_Area_11_1">#REF!</definedName>
    <definedName name="Excel_BuiltIn_Print_Area_11_1_1" localSheetId="2">#REF!</definedName>
    <definedName name="Excel_BuiltIn_Print_Area_11_1_1" localSheetId="3">#REF!</definedName>
    <definedName name="Excel_BuiltIn_Print_Area_11_1_1">#REF!</definedName>
    <definedName name="Excel_BuiltIn_Print_Area_11_1_1_1" localSheetId="2">#REF!</definedName>
    <definedName name="Excel_BuiltIn_Print_Area_11_1_1_1" localSheetId="3">#REF!</definedName>
    <definedName name="Excel_BuiltIn_Print_Area_11_1_1_1">#REF!</definedName>
    <definedName name="Excel_BuiltIn_Print_Area_11_1_1_1_1" localSheetId="2">#REF!</definedName>
    <definedName name="Excel_BuiltIn_Print_Area_11_1_1_1_1" localSheetId="3">#REF!</definedName>
    <definedName name="Excel_BuiltIn_Print_Area_11_1_1_1_1">#REF!</definedName>
    <definedName name="Excel_BuiltIn_Print_Area_12" localSheetId="2">#REF!</definedName>
    <definedName name="Excel_BuiltIn_Print_Area_12" localSheetId="3">#REF!</definedName>
    <definedName name="Excel_BuiltIn_Print_Area_12">#REF!</definedName>
    <definedName name="Excel_BuiltIn_Print_Area_12_1" localSheetId="2">#REF!</definedName>
    <definedName name="Excel_BuiltIn_Print_Area_12_1" localSheetId="3">#REF!</definedName>
    <definedName name="Excel_BuiltIn_Print_Area_12_1">#REF!</definedName>
    <definedName name="Excel_BuiltIn_Print_Area_12_1_1" localSheetId="2">#REF!</definedName>
    <definedName name="Excel_BuiltIn_Print_Area_12_1_1" localSheetId="3">#REF!</definedName>
    <definedName name="Excel_BuiltIn_Print_Area_12_1_1">#REF!</definedName>
    <definedName name="Excel_BuiltIn_Print_Area_12_1_1_1" localSheetId="2">#REF!</definedName>
    <definedName name="Excel_BuiltIn_Print_Area_12_1_1_1" localSheetId="3">#REF!</definedName>
    <definedName name="Excel_BuiltIn_Print_Area_12_1_1_1">#REF!</definedName>
    <definedName name="Excel_BuiltIn_Print_Area_12_1_1_1_1" localSheetId="2">#REF!</definedName>
    <definedName name="Excel_BuiltIn_Print_Area_12_1_1_1_1" localSheetId="3">#REF!</definedName>
    <definedName name="Excel_BuiltIn_Print_Area_12_1_1_1_1">#REF!</definedName>
    <definedName name="Excel_BuiltIn_Print_Area_12_1_1_1_1_1" localSheetId="2">#REF!</definedName>
    <definedName name="Excel_BuiltIn_Print_Area_12_1_1_1_1_1" localSheetId="3">#REF!</definedName>
    <definedName name="Excel_BuiltIn_Print_Area_12_1_1_1_1_1">#REF!</definedName>
    <definedName name="Excel_BuiltIn_Print_Area_13" localSheetId="2">#REF!</definedName>
    <definedName name="Excel_BuiltIn_Print_Area_13" localSheetId="3">#REF!</definedName>
    <definedName name="Excel_BuiltIn_Print_Area_13">#REF!</definedName>
    <definedName name="Excel_BuiltIn_Print_Area_13_1" localSheetId="2">#REF!</definedName>
    <definedName name="Excel_BuiltIn_Print_Area_13_1" localSheetId="3">#REF!</definedName>
    <definedName name="Excel_BuiltIn_Print_Area_13_1">#REF!</definedName>
    <definedName name="Excel_BuiltIn_Print_Area_13_1_1" localSheetId="2">#REF!</definedName>
    <definedName name="Excel_BuiltIn_Print_Area_13_1_1" localSheetId="3">#REF!</definedName>
    <definedName name="Excel_BuiltIn_Print_Area_13_1_1">#REF!</definedName>
    <definedName name="Excel_BuiltIn_Print_Area_13_1_1_1" localSheetId="2">#REF!</definedName>
    <definedName name="Excel_BuiltIn_Print_Area_13_1_1_1" localSheetId="3">#REF!</definedName>
    <definedName name="Excel_BuiltIn_Print_Area_13_1_1_1">#REF!</definedName>
    <definedName name="Excel_BuiltIn_Print_Area_13_1_1_1_1" localSheetId="2">#REF!</definedName>
    <definedName name="Excel_BuiltIn_Print_Area_13_1_1_1_1" localSheetId="3">#REF!</definedName>
    <definedName name="Excel_BuiltIn_Print_Area_13_1_1_1_1">#REF!</definedName>
    <definedName name="Excel_BuiltIn_Print_Area_14_1" localSheetId="2">#REF!</definedName>
    <definedName name="Excel_BuiltIn_Print_Area_14_1" localSheetId="3">#REF!</definedName>
    <definedName name="Excel_BuiltIn_Print_Area_14_1">#REF!</definedName>
    <definedName name="Excel_BuiltIn_Print_Area_14_1_1" localSheetId="2">#REF!</definedName>
    <definedName name="Excel_BuiltIn_Print_Area_14_1_1" localSheetId="3">#REF!</definedName>
    <definedName name="Excel_BuiltIn_Print_Area_14_1_1">#REF!</definedName>
    <definedName name="Excel_BuiltIn_Print_Area_14_1_1_1" localSheetId="2">#REF!</definedName>
    <definedName name="Excel_BuiltIn_Print_Area_14_1_1_1" localSheetId="3">#REF!</definedName>
    <definedName name="Excel_BuiltIn_Print_Area_14_1_1_1">#REF!</definedName>
    <definedName name="Excel_BuiltIn_Print_Area_14_1_1_1_1" localSheetId="2">#REF!</definedName>
    <definedName name="Excel_BuiltIn_Print_Area_14_1_1_1_1" localSheetId="3">#REF!</definedName>
    <definedName name="Excel_BuiltIn_Print_Area_14_1_1_1_1">#REF!</definedName>
    <definedName name="Excel_BuiltIn_Print_Area_14_1_1_1_1_1" localSheetId="2">#REF!</definedName>
    <definedName name="Excel_BuiltIn_Print_Area_14_1_1_1_1_1" localSheetId="3">#REF!</definedName>
    <definedName name="Excel_BuiltIn_Print_Area_14_1_1_1_1_1">#REF!</definedName>
    <definedName name="Excel_BuiltIn_Print_Area_15_1" localSheetId="2">#REF!</definedName>
    <definedName name="Excel_BuiltIn_Print_Area_15_1" localSheetId="3">#REF!</definedName>
    <definedName name="Excel_BuiltIn_Print_Area_15_1">#REF!</definedName>
    <definedName name="Excel_BuiltIn_Print_Area_15_1_1" localSheetId="2">#REF!</definedName>
    <definedName name="Excel_BuiltIn_Print_Area_15_1_1" localSheetId="3">#REF!</definedName>
    <definedName name="Excel_BuiltIn_Print_Area_15_1_1">#REF!</definedName>
    <definedName name="Excel_BuiltIn_Print_Area_18_1" localSheetId="2">#REF!</definedName>
    <definedName name="Excel_BuiltIn_Print_Area_18_1" localSheetId="3">#REF!</definedName>
    <definedName name="Excel_BuiltIn_Print_Area_18_1">#REF!</definedName>
    <definedName name="Excel_BuiltIn_Print_Area_18_1_1" localSheetId="2">#REF!</definedName>
    <definedName name="Excel_BuiltIn_Print_Area_18_1_1" localSheetId="3">#REF!</definedName>
    <definedName name="Excel_BuiltIn_Print_Area_18_1_1">#REF!</definedName>
    <definedName name="Excel_BuiltIn_Print_Area_18_1_1_1" localSheetId="2">#REF!</definedName>
    <definedName name="Excel_BuiltIn_Print_Area_18_1_1_1" localSheetId="3">#REF!</definedName>
    <definedName name="Excel_BuiltIn_Print_Area_18_1_1_1">#REF!</definedName>
    <definedName name="Excel_BuiltIn_Print_Area_18_1_1_1_1" localSheetId="2">#REF!</definedName>
    <definedName name="Excel_BuiltIn_Print_Area_18_1_1_1_1" localSheetId="3">#REF!</definedName>
    <definedName name="Excel_BuiltIn_Print_Area_18_1_1_1_1">#REF!</definedName>
    <definedName name="Excel_BuiltIn_Print_Area_2" localSheetId="2">#REF!</definedName>
    <definedName name="Excel_BuiltIn_Print_Area_2" localSheetId="3">#REF!</definedName>
    <definedName name="Excel_BuiltIn_Print_Area_2">#REF!</definedName>
    <definedName name="Excel_BuiltIn_Print_Area_2_1" localSheetId="2">#REF!</definedName>
    <definedName name="Excel_BuiltIn_Print_Area_2_1" localSheetId="3">#REF!</definedName>
    <definedName name="Excel_BuiltIn_Print_Area_2_1">#REF!</definedName>
    <definedName name="Excel_BuiltIn_Print_Area_2_1_1" localSheetId="2">#REF!</definedName>
    <definedName name="Excel_BuiltIn_Print_Area_2_1_1" localSheetId="3">#REF!</definedName>
    <definedName name="Excel_BuiltIn_Print_Area_2_1_1">#REF!</definedName>
    <definedName name="Excel_BuiltIn_Print_Area_2_1_1_1" localSheetId="2">#REF!</definedName>
    <definedName name="Excel_BuiltIn_Print_Area_2_1_1_1" localSheetId="3">#REF!</definedName>
    <definedName name="Excel_BuiltIn_Print_Area_2_1_1_1">#REF!</definedName>
    <definedName name="Excel_BuiltIn_Print_Area_2_1_1_1_1" localSheetId="2">#REF!</definedName>
    <definedName name="Excel_BuiltIn_Print_Area_2_1_1_1_1" localSheetId="3">#REF!</definedName>
    <definedName name="Excel_BuiltIn_Print_Area_2_1_1_1_1">#REF!</definedName>
    <definedName name="Excel_BuiltIn_Print_Area_2_1_1_1_1_1" localSheetId="2">#REF!</definedName>
    <definedName name="Excel_BuiltIn_Print_Area_2_1_1_1_1_1" localSheetId="3">#REF!</definedName>
    <definedName name="Excel_BuiltIn_Print_Area_2_1_1_1_1_1">#REF!</definedName>
    <definedName name="Excel_BuiltIn_Print_Area_20_1" localSheetId="2">#REF!</definedName>
    <definedName name="Excel_BuiltIn_Print_Area_20_1" localSheetId="3">#REF!</definedName>
    <definedName name="Excel_BuiltIn_Print_Area_20_1">#REF!</definedName>
    <definedName name="Excel_BuiltIn_Print_Area_20_1_1" localSheetId="2">#REF!</definedName>
    <definedName name="Excel_BuiltIn_Print_Area_20_1_1" localSheetId="3">#REF!</definedName>
    <definedName name="Excel_BuiltIn_Print_Area_20_1_1">#REF!</definedName>
    <definedName name="Excel_BuiltIn_Print_Area_26" localSheetId="2">#REF!</definedName>
    <definedName name="Excel_BuiltIn_Print_Area_26" localSheetId="3">#REF!</definedName>
    <definedName name="Excel_BuiltIn_Print_Area_26">#REF!</definedName>
    <definedName name="Excel_BuiltIn_Print_Area_3" localSheetId="2">#REF!</definedName>
    <definedName name="Excel_BuiltIn_Print_Area_3" localSheetId="3">#REF!</definedName>
    <definedName name="Excel_BuiltIn_Print_Area_3">#REF!</definedName>
    <definedName name="Excel_BuiltIn_Print_Area_3_1" localSheetId="29">#N/A</definedName>
    <definedName name="Excel_BuiltIn_Print_Area_3_1" localSheetId="30">#N/A</definedName>
    <definedName name="Excel_BuiltIn_Print_Area_3_1" localSheetId="39">#N/A</definedName>
    <definedName name="Excel_BuiltIn_Print_Area_3_1" localSheetId="40">#N/A</definedName>
    <definedName name="Excel_BuiltIn_Print_Area_3_1" localSheetId="41">#N/A</definedName>
    <definedName name="Excel_BuiltIn_Print_Area_3_1" localSheetId="42">#N/A</definedName>
    <definedName name="Excel_BuiltIn_Print_Area_3_1" localSheetId="31">#N/A</definedName>
    <definedName name="Excel_BuiltIn_Print_Area_3_1" localSheetId="32">#N/A</definedName>
    <definedName name="Excel_BuiltIn_Print_Area_3_1" localSheetId="33">#N/A</definedName>
    <definedName name="Excel_BuiltIn_Print_Area_3_1" localSheetId="34">#N/A</definedName>
    <definedName name="Excel_BuiltIn_Print_Area_3_1" localSheetId="35">#N/A</definedName>
    <definedName name="Excel_BuiltIn_Print_Area_3_1" localSheetId="36">#N/A</definedName>
    <definedName name="Excel_BuiltIn_Print_Area_3_1" localSheetId="37">#N/A</definedName>
    <definedName name="Excel_BuiltIn_Print_Area_3_1" localSheetId="38">#N/A</definedName>
    <definedName name="Excel_BuiltIn_Print_Area_3_1" localSheetId="6">'A|Objekt 1'!$A$1:$F$45</definedName>
    <definedName name="Excel_BuiltIn_Print_Area_3_1" localSheetId="7">'A|Objekt 2'!$A$1:$F$45</definedName>
    <definedName name="Excel_BuiltIn_Print_Area_3_1" localSheetId="8">'A|Objekt 3'!$A$1:$F$45</definedName>
    <definedName name="Excel_BuiltIn_Print_Area_3_1" localSheetId="10">'A|Podtlačni sistem met.vode'!$A$1:$F$21</definedName>
    <definedName name="Excel_BuiltIn_Print_Area_3_1" localSheetId="5">'A|Pripravljalna d.'!$A$1:$F$13</definedName>
    <definedName name="Excel_BuiltIn_Print_Area_3_1" localSheetId="9">'A|Razna d.'!$A$1:$F$16</definedName>
    <definedName name="Excel_BuiltIn_Print_Area_3_1" localSheetId="2">#REF!</definedName>
    <definedName name="Excel_BuiltIn_Print_Area_3_1" localSheetId="3">#REF!</definedName>
    <definedName name="Excel_BuiltIn_Print_Area_3_1" localSheetId="1">#REF!</definedName>
    <definedName name="Excel_BuiltIn_Print_Area_3_1">#REF!</definedName>
    <definedName name="Excel_BuiltIn_Print_Area_3_1_1" localSheetId="29">#N/A</definedName>
    <definedName name="Excel_BuiltIn_Print_Area_3_1_1" localSheetId="30">#N/A</definedName>
    <definedName name="Excel_BuiltIn_Print_Area_3_1_1" localSheetId="39">#N/A</definedName>
    <definedName name="Excel_BuiltIn_Print_Area_3_1_1" localSheetId="40">#N/A</definedName>
    <definedName name="Excel_BuiltIn_Print_Area_3_1_1" localSheetId="41">#N/A</definedName>
    <definedName name="Excel_BuiltIn_Print_Area_3_1_1" localSheetId="42">#N/A</definedName>
    <definedName name="Excel_BuiltIn_Print_Area_3_1_1" localSheetId="31">#N/A</definedName>
    <definedName name="Excel_BuiltIn_Print_Area_3_1_1" localSheetId="32">#N/A</definedName>
    <definedName name="Excel_BuiltIn_Print_Area_3_1_1" localSheetId="33">#N/A</definedName>
    <definedName name="Excel_BuiltIn_Print_Area_3_1_1" localSheetId="34">#N/A</definedName>
    <definedName name="Excel_BuiltIn_Print_Area_3_1_1" localSheetId="35">#N/A</definedName>
    <definedName name="Excel_BuiltIn_Print_Area_3_1_1" localSheetId="36">#N/A</definedName>
    <definedName name="Excel_BuiltIn_Print_Area_3_1_1" localSheetId="37">#N/A</definedName>
    <definedName name="Excel_BuiltIn_Print_Area_3_1_1" localSheetId="38">#N/A</definedName>
    <definedName name="Excel_BuiltIn_Print_Area_3_1_1" localSheetId="6">'A|Objekt 1'!#REF!</definedName>
    <definedName name="Excel_BuiltIn_Print_Area_3_1_1" localSheetId="7">'A|Objekt 2'!#REF!</definedName>
    <definedName name="Excel_BuiltIn_Print_Area_3_1_1" localSheetId="8">'A|Objekt 3'!#REF!</definedName>
    <definedName name="Excel_BuiltIn_Print_Area_3_1_1" localSheetId="10">'A|Podtlačni sistem met.vode'!#REF!</definedName>
    <definedName name="Excel_BuiltIn_Print_Area_3_1_1" localSheetId="5">'A|Pripravljalna d.'!$A$1:$F$13</definedName>
    <definedName name="Excel_BuiltIn_Print_Area_3_1_1" localSheetId="9">'A|Razna d.'!#REF!</definedName>
    <definedName name="Excel_BuiltIn_Print_Area_3_1_1" localSheetId="2">#REF!</definedName>
    <definedName name="Excel_BuiltIn_Print_Area_3_1_1" localSheetId="3">#REF!</definedName>
    <definedName name="Excel_BuiltIn_Print_Area_3_1_1" localSheetId="1">#REF!</definedName>
    <definedName name="Excel_BuiltIn_Print_Area_3_1_1">#REF!</definedName>
    <definedName name="Excel_BuiltIn_Print_Area_3_1_1_1" localSheetId="29">#N/A</definedName>
    <definedName name="Excel_BuiltIn_Print_Area_3_1_1_1" localSheetId="30">#N/A</definedName>
    <definedName name="Excel_BuiltIn_Print_Area_3_1_1_1" localSheetId="39">#N/A</definedName>
    <definedName name="Excel_BuiltIn_Print_Area_3_1_1_1" localSheetId="40">#N/A</definedName>
    <definedName name="Excel_BuiltIn_Print_Area_3_1_1_1" localSheetId="41">#N/A</definedName>
    <definedName name="Excel_BuiltIn_Print_Area_3_1_1_1" localSheetId="42">#N/A</definedName>
    <definedName name="Excel_BuiltIn_Print_Area_3_1_1_1" localSheetId="31">#N/A</definedName>
    <definedName name="Excel_BuiltIn_Print_Area_3_1_1_1" localSheetId="32">#N/A</definedName>
    <definedName name="Excel_BuiltIn_Print_Area_3_1_1_1" localSheetId="33">#N/A</definedName>
    <definedName name="Excel_BuiltIn_Print_Area_3_1_1_1" localSheetId="34">#N/A</definedName>
    <definedName name="Excel_BuiltIn_Print_Area_3_1_1_1" localSheetId="35">#N/A</definedName>
    <definedName name="Excel_BuiltIn_Print_Area_3_1_1_1" localSheetId="36">#N/A</definedName>
    <definedName name="Excel_BuiltIn_Print_Area_3_1_1_1" localSheetId="37">#N/A</definedName>
    <definedName name="Excel_BuiltIn_Print_Area_3_1_1_1" localSheetId="38">#N/A</definedName>
    <definedName name="Excel_BuiltIn_Print_Area_3_1_1_1" localSheetId="6">'A|Objekt 1'!#REF!</definedName>
    <definedName name="Excel_BuiltIn_Print_Area_3_1_1_1" localSheetId="7">'A|Objekt 2'!#REF!</definedName>
    <definedName name="Excel_BuiltIn_Print_Area_3_1_1_1" localSheetId="8">'A|Objekt 3'!#REF!</definedName>
    <definedName name="Excel_BuiltIn_Print_Area_3_1_1_1" localSheetId="10">'A|Podtlačni sistem met.vode'!#REF!</definedName>
    <definedName name="Excel_BuiltIn_Print_Area_3_1_1_1" localSheetId="5">'A|Pripravljalna d.'!$A$1:$F$13</definedName>
    <definedName name="Excel_BuiltIn_Print_Area_3_1_1_1" localSheetId="9">'A|Razna d.'!#REF!</definedName>
    <definedName name="Excel_BuiltIn_Print_Area_3_1_1_1" localSheetId="2">#REF!</definedName>
    <definedName name="Excel_BuiltIn_Print_Area_3_1_1_1" localSheetId="3">#REF!</definedName>
    <definedName name="Excel_BuiltIn_Print_Area_3_1_1_1" localSheetId="1">#REF!</definedName>
    <definedName name="Excel_BuiltIn_Print_Area_3_1_1_1">#REF!</definedName>
    <definedName name="Excel_BuiltIn_Print_Area_3_1_1_1_1" localSheetId="2">#REF!</definedName>
    <definedName name="Excel_BuiltIn_Print_Area_3_1_1_1_1" localSheetId="3">#REF!</definedName>
    <definedName name="Excel_BuiltIn_Print_Area_3_1_1_1_1">#REF!</definedName>
    <definedName name="Excel_BuiltIn_Print_Area_3_1_1_1_1_1" localSheetId="2">#REF!</definedName>
    <definedName name="Excel_BuiltIn_Print_Area_3_1_1_1_1_1" localSheetId="3">#REF!</definedName>
    <definedName name="Excel_BuiltIn_Print_Area_3_1_1_1_1_1">#REF!</definedName>
    <definedName name="Excel_BuiltIn_Print_Area_3_1_1_1_1_1_1" localSheetId="2">#REF!</definedName>
    <definedName name="Excel_BuiltIn_Print_Area_3_1_1_1_1_1_1" localSheetId="3">#REF!</definedName>
    <definedName name="Excel_BuiltIn_Print_Area_3_1_1_1_1_1_1">#REF!</definedName>
    <definedName name="Excel_BuiltIn_Print_Area_4" localSheetId="10">#REF!</definedName>
    <definedName name="Excel_BuiltIn_Print_Area_4" localSheetId="2">#REF!</definedName>
    <definedName name="Excel_BuiltIn_Print_Area_4" localSheetId="3">#REF!</definedName>
    <definedName name="Excel_BuiltIn_Print_Area_4">#REF!</definedName>
    <definedName name="Excel_BuiltIn_Print_Area_4_1" localSheetId="2">#REF!</definedName>
    <definedName name="Excel_BuiltIn_Print_Area_4_1" localSheetId="3">#REF!</definedName>
    <definedName name="Excel_BuiltIn_Print_Area_4_1">#REF!</definedName>
    <definedName name="Excel_BuiltIn_Print_Area_4_1_1" localSheetId="2">#REF!</definedName>
    <definedName name="Excel_BuiltIn_Print_Area_4_1_1" localSheetId="3">#REF!</definedName>
    <definedName name="Excel_BuiltIn_Print_Area_4_1_1">#REF!</definedName>
    <definedName name="Excel_BuiltIn_Print_Area_4_1_1_1" localSheetId="2">#REF!</definedName>
    <definedName name="Excel_BuiltIn_Print_Area_4_1_1_1" localSheetId="3">#REF!</definedName>
    <definedName name="Excel_BuiltIn_Print_Area_4_1_1_1">#REF!</definedName>
    <definedName name="Excel_BuiltIn_Print_Area_4_1_1_1_1" localSheetId="2">#REF!</definedName>
    <definedName name="Excel_BuiltIn_Print_Area_4_1_1_1_1" localSheetId="3">#REF!</definedName>
    <definedName name="Excel_BuiltIn_Print_Area_4_1_1_1_1">#REF!</definedName>
    <definedName name="Excel_BuiltIn_Print_Area_5" localSheetId="10">#REF!</definedName>
    <definedName name="Excel_BuiltIn_Print_Area_5" localSheetId="2">#REF!</definedName>
    <definedName name="Excel_BuiltIn_Print_Area_5" localSheetId="3">#REF!</definedName>
    <definedName name="Excel_BuiltIn_Print_Area_5">#REF!</definedName>
    <definedName name="Excel_BuiltIn_Print_Area_5_1">#NAME?</definedName>
    <definedName name="Excel_BuiltIn_Print_Area_5_1_1">#NAME?</definedName>
    <definedName name="Excel_BuiltIn_Print_Area_5_1_1_1" localSheetId="2">#REF!</definedName>
    <definedName name="Excel_BuiltIn_Print_Area_5_1_1_1" localSheetId="3">#REF!</definedName>
    <definedName name="Excel_BuiltIn_Print_Area_5_1_1_1">#REF!</definedName>
    <definedName name="Excel_BuiltIn_Print_Area_5_1_1_1_1" localSheetId="2">#REF!</definedName>
    <definedName name="Excel_BuiltIn_Print_Area_5_1_1_1_1" localSheetId="3">#REF!</definedName>
    <definedName name="Excel_BuiltIn_Print_Area_5_1_1_1_1">#REF!</definedName>
    <definedName name="Excel_BuiltIn_Print_Area_5_1_1_1_1_1" localSheetId="2">#REF!</definedName>
    <definedName name="Excel_BuiltIn_Print_Area_5_1_1_1_1_1" localSheetId="3">#REF!</definedName>
    <definedName name="Excel_BuiltIn_Print_Area_5_1_1_1_1_1">#REF!</definedName>
    <definedName name="Excel_BuiltIn_Print_Area_5_1_1_1_1_1_1" localSheetId="2">#REF!</definedName>
    <definedName name="Excel_BuiltIn_Print_Area_5_1_1_1_1_1_1" localSheetId="3">#REF!</definedName>
    <definedName name="Excel_BuiltIn_Print_Area_5_1_1_1_1_1_1">#REF!</definedName>
    <definedName name="Excel_BuiltIn_Print_Area_6" localSheetId="2">#REF!</definedName>
    <definedName name="Excel_BuiltIn_Print_Area_6" localSheetId="3">#REF!</definedName>
    <definedName name="Excel_BuiltIn_Print_Area_6">#REF!</definedName>
    <definedName name="Excel_BuiltIn_Print_Area_6_1" localSheetId="2">#REF!</definedName>
    <definedName name="Excel_BuiltIn_Print_Area_6_1" localSheetId="3">#REF!</definedName>
    <definedName name="Excel_BuiltIn_Print_Area_6_1">#REF!</definedName>
    <definedName name="Excel_BuiltIn_Print_Area_6_1_1" localSheetId="2">#REF!</definedName>
    <definedName name="Excel_BuiltIn_Print_Area_6_1_1" localSheetId="3">#REF!</definedName>
    <definedName name="Excel_BuiltIn_Print_Area_6_1_1">#REF!</definedName>
    <definedName name="Excel_BuiltIn_Print_Area_6_1_1_1" localSheetId="2">#REF!</definedName>
    <definedName name="Excel_BuiltIn_Print_Area_6_1_1_1" localSheetId="3">#REF!</definedName>
    <definedName name="Excel_BuiltIn_Print_Area_6_1_1_1">#REF!</definedName>
    <definedName name="Excel_BuiltIn_Print_Area_6_1_1_1_1" localSheetId="2">#REF!</definedName>
    <definedName name="Excel_BuiltIn_Print_Area_6_1_1_1_1" localSheetId="3">#REF!</definedName>
    <definedName name="Excel_BuiltIn_Print_Area_6_1_1_1_1">#REF!</definedName>
    <definedName name="Excel_BuiltIn_Print_Area_6_1_1_1_1_1" localSheetId="2">#REF!</definedName>
    <definedName name="Excel_BuiltIn_Print_Area_6_1_1_1_1_1" localSheetId="3">#REF!</definedName>
    <definedName name="Excel_BuiltIn_Print_Area_6_1_1_1_1_1">#REF!</definedName>
    <definedName name="Excel_BuiltIn_Print_Area_6_1_1_1_1_1_1" localSheetId="2">#REF!</definedName>
    <definedName name="Excel_BuiltIn_Print_Area_6_1_1_1_1_1_1" localSheetId="3">#REF!</definedName>
    <definedName name="Excel_BuiltIn_Print_Area_6_1_1_1_1_1_1">#REF!</definedName>
    <definedName name="Excel_BuiltIn_Print_Area_7" localSheetId="2">#REF!</definedName>
    <definedName name="Excel_BuiltIn_Print_Area_7" localSheetId="3">#REF!</definedName>
    <definedName name="Excel_BuiltIn_Print_Area_7">#REF!</definedName>
    <definedName name="Excel_BuiltIn_Print_Area_7_1" localSheetId="2">#REF!</definedName>
    <definedName name="Excel_BuiltIn_Print_Area_7_1" localSheetId="3">#REF!</definedName>
    <definedName name="Excel_BuiltIn_Print_Area_7_1">#REF!</definedName>
    <definedName name="Excel_BuiltIn_Print_Area_7_1_1" localSheetId="2">#REF!</definedName>
    <definedName name="Excel_BuiltIn_Print_Area_7_1_1" localSheetId="3">#REF!</definedName>
    <definedName name="Excel_BuiltIn_Print_Area_7_1_1">#REF!</definedName>
    <definedName name="Excel_BuiltIn_Print_Area_7_1_1_1" localSheetId="2">#REF!</definedName>
    <definedName name="Excel_BuiltIn_Print_Area_7_1_1_1" localSheetId="3">#REF!</definedName>
    <definedName name="Excel_BuiltIn_Print_Area_7_1_1_1">#REF!</definedName>
    <definedName name="Excel_BuiltIn_Print_Area_7_1_1_1_1" localSheetId="2">#REF!</definedName>
    <definedName name="Excel_BuiltIn_Print_Area_7_1_1_1_1" localSheetId="3">#REF!</definedName>
    <definedName name="Excel_BuiltIn_Print_Area_7_1_1_1_1">#REF!</definedName>
    <definedName name="Excel_BuiltIn_Print_Area_8" localSheetId="2">#REF!</definedName>
    <definedName name="Excel_BuiltIn_Print_Area_8" localSheetId="3">#REF!</definedName>
    <definedName name="Excel_BuiltIn_Print_Area_8">#REF!</definedName>
    <definedName name="Excel_BuiltIn_Print_Area_8_1" localSheetId="2">#REF!</definedName>
    <definedName name="Excel_BuiltIn_Print_Area_8_1" localSheetId="3">#REF!</definedName>
    <definedName name="Excel_BuiltIn_Print_Area_8_1">#REF!</definedName>
    <definedName name="Excel_BuiltIn_Print_Area_8_1_1" localSheetId="2">#REF!</definedName>
    <definedName name="Excel_BuiltIn_Print_Area_8_1_1" localSheetId="3">#REF!</definedName>
    <definedName name="Excel_BuiltIn_Print_Area_8_1_1">#REF!</definedName>
    <definedName name="Excel_BuiltIn_Print_Area_8_1_1_1" localSheetId="2">#REF!</definedName>
    <definedName name="Excel_BuiltIn_Print_Area_8_1_1_1" localSheetId="3">#REF!</definedName>
    <definedName name="Excel_BuiltIn_Print_Area_8_1_1_1">#REF!</definedName>
    <definedName name="Excel_BuiltIn_Print_Area_8_1_1_1_1" localSheetId="2">#REF!</definedName>
    <definedName name="Excel_BuiltIn_Print_Area_8_1_1_1_1" localSheetId="3">#REF!</definedName>
    <definedName name="Excel_BuiltIn_Print_Area_8_1_1_1_1">#REF!</definedName>
    <definedName name="Excel_BuiltIn_Print_Area_8_1_1_1_1_1" localSheetId="2">#REF!</definedName>
    <definedName name="Excel_BuiltIn_Print_Area_8_1_1_1_1_1" localSheetId="3">#REF!</definedName>
    <definedName name="Excel_BuiltIn_Print_Area_8_1_1_1_1_1">#REF!</definedName>
    <definedName name="Excel_BuiltIn_Print_Area_8_1_1_1_1_1_1" localSheetId="2">#REF!</definedName>
    <definedName name="Excel_BuiltIn_Print_Area_8_1_1_1_1_1_1" localSheetId="3">#REF!</definedName>
    <definedName name="Excel_BuiltIn_Print_Area_8_1_1_1_1_1_1">#REF!</definedName>
    <definedName name="Excel_BuiltIn_Print_Area_9" localSheetId="2">#REF!</definedName>
    <definedName name="Excel_BuiltIn_Print_Area_9" localSheetId="3">#REF!</definedName>
    <definedName name="Excel_BuiltIn_Print_Area_9">#REF!</definedName>
    <definedName name="Excel_BuiltIn_Print_Area_9_1" localSheetId="2">#REF!</definedName>
    <definedName name="Excel_BuiltIn_Print_Area_9_1" localSheetId="3">#REF!</definedName>
    <definedName name="Excel_BuiltIn_Print_Area_9_1">#REF!</definedName>
    <definedName name="Excel_BuiltIn_Print_Area_9_1_1" localSheetId="2">#REF!</definedName>
    <definedName name="Excel_BuiltIn_Print_Area_9_1_1" localSheetId="3">#REF!</definedName>
    <definedName name="Excel_BuiltIn_Print_Area_9_1_1">#REF!</definedName>
    <definedName name="Excel_BuiltIn_Print_Area_9_1_1_1" localSheetId="2">#REF!</definedName>
    <definedName name="Excel_BuiltIn_Print_Area_9_1_1_1" localSheetId="3">#REF!</definedName>
    <definedName name="Excel_BuiltIn_Print_Area_9_1_1_1">#REF!</definedName>
    <definedName name="Excel_BuiltIn_Print_Area_9_1_1_1_1" localSheetId="2">#REF!</definedName>
    <definedName name="Excel_BuiltIn_Print_Area_9_1_1_1_1" localSheetId="3">#REF!</definedName>
    <definedName name="Excel_BuiltIn_Print_Area_9_1_1_1_1">#REF!</definedName>
    <definedName name="Excel_BuiltIn_Print_Area_9_1_1_1_1_1" localSheetId="2">#REF!</definedName>
    <definedName name="Excel_BuiltIn_Print_Area_9_1_1_1_1_1" localSheetId="3">#REF!</definedName>
    <definedName name="Excel_BuiltIn_Print_Area_9_1_1_1_1_1">#REF!</definedName>
    <definedName name="Excel_BuiltIn_Print_Titles" localSheetId="2">#REF!</definedName>
    <definedName name="Excel_BuiltIn_Print_Titles" localSheetId="3">#REF!</definedName>
    <definedName name="Excel_BuiltIn_Print_Titles">#REF!</definedName>
    <definedName name="Excel_BuiltIn_Print_Titles_1_1">"#REF!"</definedName>
    <definedName name="Excel_BuiltIn_Print_Titles_1_1_1">"#REF!"</definedName>
    <definedName name="Excel_BuiltIn_Print_Titles_1_1_1_1">"#REF!"</definedName>
    <definedName name="Excel_BuiltIn_Print_Titles_4">#NAME?</definedName>
    <definedName name="filters" localSheetId="10">#REF!</definedName>
    <definedName name="filters" localSheetId="2">#REF!</definedName>
    <definedName name="filters" localSheetId="3">#REF!</definedName>
    <definedName name="filters" localSheetId="15">#REF!</definedName>
    <definedName name="filters">#REF!</definedName>
    <definedName name="Filtr" localSheetId="10">#REF!</definedName>
    <definedName name="Filtr" localSheetId="2">#REF!</definedName>
    <definedName name="Filtr" localSheetId="3">#REF!</definedName>
    <definedName name="Filtr" localSheetId="15">#REF!</definedName>
    <definedName name="Filtr">#REF!</definedName>
    <definedName name="H" localSheetId="10">[2]Zahlungsströme!#REF!</definedName>
    <definedName name="H" localSheetId="2">[2]Zahlungsströme!#REF!</definedName>
    <definedName name="H" localSheetId="3">[2]Zahlungsströme!#REF!</definedName>
    <definedName name="H" localSheetId="15">[2]Zahlungsströme!#REF!</definedName>
    <definedName name="H">[2]Zahlungsströme!#REF!</definedName>
    <definedName name="investicija" localSheetId="2">#REF!</definedName>
    <definedName name="investicija" localSheetId="3">#REF!</definedName>
    <definedName name="investicija">#REF!</definedName>
    <definedName name="izvesek" localSheetId="2">#REF!</definedName>
    <definedName name="izvesek" localSheetId="3">#REF!</definedName>
    <definedName name="izvesek">#REF!</definedName>
    <definedName name="J" localSheetId="10">#REF!</definedName>
    <definedName name="J" localSheetId="2">#REF!</definedName>
    <definedName name="J" localSheetId="3">#REF!</definedName>
    <definedName name="J">#REF!</definedName>
    <definedName name="JEKLO_SD" localSheetId="10">#REF!</definedName>
    <definedName name="JEKLO_SD" localSheetId="2">#REF!</definedName>
    <definedName name="JEKLO_SD" localSheetId="3">#REF!</definedName>
    <definedName name="JEKLO_SD" localSheetId="15">#REF!</definedName>
    <definedName name="JEKLO_SD">#REF!</definedName>
    <definedName name="KOKO" localSheetId="10">#REF!</definedName>
    <definedName name="KOKO" localSheetId="2">#REF!</definedName>
    <definedName name="KOKO" localSheetId="3">#REF!</definedName>
    <definedName name="KOKO" localSheetId="15">#REF!</definedName>
    <definedName name="KOKO">#REF!</definedName>
    <definedName name="l" localSheetId="2">#REF!</definedName>
    <definedName name="l" localSheetId="3">#REF!</definedName>
    <definedName name="l">#REF!</definedName>
    <definedName name="LS_CC" localSheetId="10">#REF!</definedName>
    <definedName name="LS_CC" localSheetId="2">#REF!</definedName>
    <definedName name="LS_CC" localSheetId="3">#REF!</definedName>
    <definedName name="LS_CC" localSheetId="15">#REF!</definedName>
    <definedName name="LS_CC">#REF!</definedName>
    <definedName name="m" localSheetId="10">#REF!</definedName>
    <definedName name="m" localSheetId="2">#REF!</definedName>
    <definedName name="m" localSheetId="3">#REF!</definedName>
    <definedName name="m" localSheetId="15">#REF!</definedName>
    <definedName name="m">#REF!</definedName>
    <definedName name="mACIEK" localSheetId="10">#REF!</definedName>
    <definedName name="mACIEK" localSheetId="2">#REF!</definedName>
    <definedName name="mACIEK" localSheetId="3">#REF!</definedName>
    <definedName name="mACIEK" localSheetId="15">#REF!</definedName>
    <definedName name="mACIEK">#REF!</definedName>
    <definedName name="MatchIdx" localSheetId="10">#REF!</definedName>
    <definedName name="MatchIdx" localSheetId="2">#REF!</definedName>
    <definedName name="MatchIdx" localSheetId="3">#REF!</definedName>
    <definedName name="MatchIdx" localSheetId="15">#REF!</definedName>
    <definedName name="MatchIdx">#REF!</definedName>
    <definedName name="MatchIdxP" localSheetId="10">#REF!</definedName>
    <definedName name="MatchIdxP" localSheetId="2">#REF!</definedName>
    <definedName name="MatchIdxP" localSheetId="3">#REF!</definedName>
    <definedName name="MatchIdxP" localSheetId="15">#REF!</definedName>
    <definedName name="MatchIdxP">#REF!</definedName>
    <definedName name="MatchInx" localSheetId="10">#REF!</definedName>
    <definedName name="MatchInx" localSheetId="2">#REF!</definedName>
    <definedName name="MatchInx" localSheetId="3">#REF!</definedName>
    <definedName name="MatchInx" localSheetId="15">#REF!</definedName>
    <definedName name="MatchInx">#REF!</definedName>
    <definedName name="Obszar_wyd" localSheetId="10">#REF!</definedName>
    <definedName name="Obszar_wyd" localSheetId="2">#REF!</definedName>
    <definedName name="Obszar_wyd" localSheetId="3">#REF!</definedName>
    <definedName name="Obszar_wyd" localSheetId="15">#REF!</definedName>
    <definedName name="Obszar_wyd">#REF!</definedName>
    <definedName name="oddusek" localSheetId="2">#REF!</definedName>
    <definedName name="oddusek" localSheetId="3">#REF!</definedName>
    <definedName name="oddusek">#REF!</definedName>
    <definedName name="oprema" localSheetId="2">#REF!</definedName>
    <definedName name="oprema" localSheetId="3">#REF!</definedName>
    <definedName name="oprema">#REF!</definedName>
    <definedName name="_xlnm.Print_Area" localSheetId="0">'1. stran'!$A$1:$E$38</definedName>
    <definedName name="_xlnm.Print_Area" localSheetId="34">A.5_Kanalizacija!$A$1:$F$654</definedName>
    <definedName name="_xlnm.Print_Area" localSheetId="6">'A|Objekt 1'!$A$1:$F$2451</definedName>
    <definedName name="_xlnm.Print_Area" localSheetId="7">'A|Objekt 2'!$A$1:$F$851</definedName>
    <definedName name="_xlnm.Print_Area" localSheetId="8">'A|Objekt 3'!$A$1:$F$731</definedName>
    <definedName name="_xlnm.Print_Area" localSheetId="10">'A|Podtlačni sistem met.vode'!$A$1:$F$195</definedName>
    <definedName name="_xlnm.Print_Area" localSheetId="5">'A|Pripravljalna d.'!$A$1:$F$60</definedName>
    <definedName name="_xlnm.Print_Area" localSheetId="9">'A|Razna d.'!$A$1:$F$47</definedName>
    <definedName name="_xlnm.Print_Area" localSheetId="11">'A|Tehnologija kuhinje'!$A$1:$H$777</definedName>
    <definedName name="_xlnm.Print_Area" localSheetId="2">'Legenda-delitev popisa'!$A$1:$I$24</definedName>
    <definedName name="_xlnm.Print_Area" localSheetId="23">'objekt 1 -IKI'!$A$1:$F$822</definedName>
    <definedName name="_xlnm.Print_Area" localSheetId="21">'OBJEKT 2'!$A$1:$F$684</definedName>
    <definedName name="_xlnm.Print_Area" localSheetId="24">'objekt 2 -IKI '!$A$1:$F$205</definedName>
    <definedName name="_xlnm.Print_Area" localSheetId="22">'OBJEKT 3'!$A$1:$F$225</definedName>
    <definedName name="_xlnm.Print_Area" localSheetId="25">'objekt 3 -IKI 3'!$A$1:$F$28</definedName>
    <definedName name="_xlnm.Print_Area" localSheetId="20">OBJEKT1!$A$1:$F$1512</definedName>
    <definedName name="_xlnm.Print_Area" localSheetId="16">'OGREVANJE IN HLAJENJE'!$A$1:$J$1721</definedName>
    <definedName name="_xlnm.Print_Area" localSheetId="17">PREZRACEVANJE!$A$1:$J$4073</definedName>
    <definedName name="_xlnm.Print_Area" localSheetId="19">'Rekapitulacija EI'!$A$1:$F$136</definedName>
    <definedName name="_xlnm.Print_Area" localSheetId="4">'Rekapitulacija GO'!$A$1:$I$30</definedName>
    <definedName name="_xlnm.Print_Area" localSheetId="3">'Rekapitulacija GOI'!$A$1:$I$27</definedName>
    <definedName name="_xlnm.Print_Area" localSheetId="12">'REKAPITULACIJA SI'!$A$1:$I$146</definedName>
    <definedName name="_xlnm.Print_Area" localSheetId="27">'SONČNA ELEKTRARNA'!$A$1:$F$212</definedName>
    <definedName name="_xlnm.Print_Area" localSheetId="18">ŠPRINKLER!$A$1:$J$678</definedName>
    <definedName name="_xlnm.Print_Area" localSheetId="26">'Trafo postaja'!$A$1:$F$353</definedName>
    <definedName name="_xlnm.Print_Area" localSheetId="1">Uvod!$A$1:$I$64</definedName>
    <definedName name="_xlnm.Print_Area" localSheetId="13">'VOD. PRIKLJUČEK'!$A$1:$F$168</definedName>
    <definedName name="_xlnm.Print_Area" localSheetId="14">'VO-KA'!$A$1:$J$600</definedName>
    <definedName name="_xlnm.Print_Area" localSheetId="15">VROČEVOD!$A$1:$J$1116</definedName>
    <definedName name="_xlnm.Print_Area">#REF!</definedName>
    <definedName name="_xlnm.Criteria" localSheetId="10">#REF!</definedName>
    <definedName name="_xlnm.Criteria" localSheetId="2">#REF!</definedName>
    <definedName name="_xlnm.Criteria" localSheetId="3">#REF!</definedName>
    <definedName name="_xlnm.Criteria" localSheetId="15">#REF!</definedName>
    <definedName name="_xlnm.Criteria">#REF!</definedName>
    <definedName name="Print_Area_MI" localSheetId="2">#REF!</definedName>
    <definedName name="Print_Area_MI" localSheetId="3">#REF!</definedName>
    <definedName name="Print_Area_MI">#REF!</definedName>
    <definedName name="Print_Titles_MI" localSheetId="2">#REF!</definedName>
    <definedName name="Print_Titles_MI" localSheetId="3">#REF!</definedName>
    <definedName name="Print_Titles_MI">#REF!</definedName>
    <definedName name="Renta" localSheetId="10">#REF!</definedName>
    <definedName name="Renta" localSheetId="2">#REF!</definedName>
    <definedName name="Renta" localSheetId="3">#REF!</definedName>
    <definedName name="Renta" localSheetId="15">#REF!</definedName>
    <definedName name="Renta">#REF!</definedName>
    <definedName name="RRRR" localSheetId="10">#REF!</definedName>
    <definedName name="RRRR" localSheetId="2">#REF!</definedName>
    <definedName name="RRRR" localSheetId="3">#REF!</definedName>
    <definedName name="RRRR" localSheetId="15">#REF!</definedName>
    <definedName name="RRRR">#REF!</definedName>
    <definedName name="svetilka" localSheetId="2">#REF!</definedName>
    <definedName name="svetilka" localSheetId="3">#REF!</definedName>
    <definedName name="svetilka">#REF!</definedName>
    <definedName name="t" localSheetId="10">#REF!</definedName>
    <definedName name="t" localSheetId="2">#REF!</definedName>
    <definedName name="t" localSheetId="3">#REF!</definedName>
    <definedName name="t" localSheetId="15">#REF!</definedName>
    <definedName name="t">#REF!</definedName>
    <definedName name="TABLE_1">"#REF!"</definedName>
    <definedName name="TABLE_2_1">"#REF!"</definedName>
    <definedName name="TABLE_3_1">"#REF!"</definedName>
    <definedName name="TABLE_4_1">"#REF!"</definedName>
    <definedName name="TABLE_5_1">"#REF!"</definedName>
    <definedName name="TABLE_6_1">"#REF!"</definedName>
    <definedName name="TargetVal" localSheetId="10">#REF!</definedName>
    <definedName name="TargetVal" localSheetId="2">#REF!</definedName>
    <definedName name="TargetVal" localSheetId="3">#REF!</definedName>
    <definedName name="TargetVal" localSheetId="15">#REF!</definedName>
    <definedName name="TargetVal">#REF!</definedName>
    <definedName name="TargetVal_P" localSheetId="10">#REF!</definedName>
    <definedName name="TargetVal_P" localSheetId="2">#REF!</definedName>
    <definedName name="TargetVal_P" localSheetId="3">#REF!</definedName>
    <definedName name="TargetVal_P" localSheetId="15">#REF!</definedName>
    <definedName name="TargetVal_P">#REF!</definedName>
    <definedName name="TargetValP" localSheetId="10">#REF!</definedName>
    <definedName name="TargetValP" localSheetId="2">#REF!</definedName>
    <definedName name="TargetValP" localSheetId="3">#REF!</definedName>
    <definedName name="TargetValP" localSheetId="15">#REF!</definedName>
    <definedName name="TargetValP">#REF!</definedName>
    <definedName name="te" localSheetId="10">#REF!</definedName>
    <definedName name="te" localSheetId="2">#REF!</definedName>
    <definedName name="te" localSheetId="3">#REF!</definedName>
    <definedName name="te" localSheetId="15">#REF!</definedName>
    <definedName name="te">#REF!</definedName>
    <definedName name="_xlnm.Print_Titles" localSheetId="11">'A|Tehnologija kuhinje'!$7:$7</definedName>
    <definedName name="_xlnm.Print_Titles" localSheetId="44">ACL_DGD_KA_popis!$5:$5</definedName>
    <definedName name="_xlnm.Print_Titles" localSheetId="23">'objekt 1 -IKI'!$1:$3</definedName>
    <definedName name="_xlnm.Print_Titles" localSheetId="21">'OBJEKT 2'!$1:$3</definedName>
    <definedName name="_xlnm.Print_Titles" localSheetId="24">'objekt 2 -IKI '!$1:$3</definedName>
    <definedName name="_xlnm.Print_Titles" localSheetId="22">'OBJEKT 3'!$1:$3</definedName>
    <definedName name="_xlnm.Print_Titles" localSheetId="25">'objekt 3 -IKI 3'!$1:$3</definedName>
    <definedName name="_xlnm.Print_Titles" localSheetId="20">OBJEKT1!$1:$3</definedName>
    <definedName name="_xlnm.Print_Titles" localSheetId="16">'OGREVANJE IN HLAJENJE'!$1:$3</definedName>
    <definedName name="_xlnm.Print_Titles" localSheetId="17">PREZRACEVANJE!$1:$3</definedName>
    <definedName name="_xlnm.Print_Titles" localSheetId="19">'Rekapitulacija EI'!$1:$3</definedName>
    <definedName name="_xlnm.Print_Titles" localSheetId="12">'REKAPITULACIJA SI'!$1:$3</definedName>
    <definedName name="_xlnm.Print_Titles" localSheetId="27">'SONČNA ELEKTRARNA'!$1:$2</definedName>
    <definedName name="_xlnm.Print_Titles" localSheetId="18">ŠPRINKLER!$1:$3</definedName>
    <definedName name="_xlnm.Print_Titles" localSheetId="26">'Trafo postaja'!$1:$3</definedName>
    <definedName name="_xlnm.Print_Titles" localSheetId="13">'VOD. PRIKLJUČEK'!$1:$3</definedName>
    <definedName name="_xlnm.Print_Titles" localSheetId="14">'VO-KA'!$1:$3</definedName>
    <definedName name="totem" localSheetId="2">#REF!</definedName>
    <definedName name="totem" localSheetId="3">#REF!</definedName>
    <definedName name="totem">#REF!</definedName>
    <definedName name="totm" localSheetId="2">#REF!</definedName>
    <definedName name="totm" localSheetId="3">#REF!</definedName>
    <definedName name="totm">#REF!</definedName>
    <definedName name="typ">[3]Oznaczenia!$A$2:$A$19</definedName>
    <definedName name="UVals" localSheetId="10">#REF!</definedName>
    <definedName name="UVals" localSheetId="2">#REF!</definedName>
    <definedName name="UVals" localSheetId="3">#REF!</definedName>
    <definedName name="UVals" localSheetId="15">#REF!</definedName>
    <definedName name="UVals">#REF!</definedName>
    <definedName name="valves" localSheetId="10">#REF!</definedName>
    <definedName name="valves" localSheetId="2">#REF!</definedName>
    <definedName name="valves" localSheetId="3">#REF!</definedName>
    <definedName name="valves" localSheetId="15">#REF!</definedName>
    <definedName name="valves">#REF!</definedName>
    <definedName name="VROC" localSheetId="2">#REF!</definedName>
    <definedName name="VROC" localSheetId="3">#REF!</definedName>
    <definedName name="VROC">#REF!</definedName>
    <definedName name="water_heat_meters" localSheetId="10">#REF!</definedName>
    <definedName name="water_heat_meters" localSheetId="2">#REF!</definedName>
    <definedName name="water_heat_meters" localSheetId="3">#REF!</definedName>
    <definedName name="water_heat_meters" localSheetId="15">#REF!</definedName>
    <definedName name="water_heat_meters">#REF!</definedName>
    <definedName name="X" localSheetId="10">#REF!</definedName>
    <definedName name="X" localSheetId="2">#REF!</definedName>
    <definedName name="X" localSheetId="3">#REF!</definedName>
    <definedName name="X" localSheetId="15">#REF!</definedName>
    <definedName name="X">#REF!</definedName>
    <definedName name="XVals" localSheetId="10">#REF!</definedName>
    <definedName name="XVals" localSheetId="2">#REF!</definedName>
    <definedName name="XVals" localSheetId="3">#REF!</definedName>
    <definedName name="XVals" localSheetId="15">#REF!</definedName>
    <definedName name="XVals">#REF!</definedName>
    <definedName name="YVals" localSheetId="10">#REF!</definedName>
    <definedName name="YVals" localSheetId="2">#REF!</definedName>
    <definedName name="YVals" localSheetId="3">#REF!</definedName>
    <definedName name="YVals" localSheetId="15">#REF!</definedName>
    <definedName name="YVals">#REF!</definedName>
    <definedName name="zastavka" localSheetId="2">#REF!</definedName>
    <definedName name="zastavka" localSheetId="3">#REF!</definedName>
    <definedName name="zastavka">#REF!</definedName>
    <definedName name="ZVals" localSheetId="10">#REF!</definedName>
    <definedName name="ZVals" localSheetId="2">#REF!</definedName>
    <definedName name="ZVals" localSheetId="3">#REF!</definedName>
    <definedName name="ZVals" localSheetId="15">#REF!</definedName>
    <definedName name="ZVal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691" i="51" l="1"/>
  <c r="H2691" i="51"/>
  <c r="F811" i="57"/>
  <c r="F552" i="57"/>
  <c r="E295" i="57"/>
  <c r="F280" i="57"/>
  <c r="E262" i="57"/>
  <c r="E248" i="57"/>
  <c r="E228" i="57"/>
  <c r="F174" i="57"/>
  <c r="E157" i="57"/>
  <c r="E143" i="57"/>
  <c r="E124" i="57"/>
  <c r="E109" i="57"/>
  <c r="F97" i="56"/>
  <c r="F689" i="55"/>
  <c r="F1507" i="54" l="1"/>
  <c r="E33" i="53"/>
  <c r="C28" i="53"/>
  <c r="C27" i="53"/>
  <c r="J4062" i="51"/>
  <c r="J4060" i="51"/>
  <c r="J4058" i="51"/>
  <c r="J4056" i="51"/>
  <c r="J4054" i="51"/>
  <c r="J4052" i="51"/>
  <c r="J4050" i="51"/>
  <c r="H4062" i="51"/>
  <c r="H4060" i="51"/>
  <c r="H4058" i="51"/>
  <c r="H4056" i="51"/>
  <c r="H4054" i="51"/>
  <c r="H4052" i="51"/>
  <c r="H4050" i="51"/>
  <c r="H4024" i="51"/>
  <c r="J4042" i="51"/>
  <c r="J4039" i="51"/>
  <c r="J4037" i="51"/>
  <c r="J4035" i="51"/>
  <c r="J4033" i="51"/>
  <c r="J4031" i="51"/>
  <c r="J4027" i="51"/>
  <c r="J4024" i="51"/>
  <c r="J4020" i="51"/>
  <c r="J4017" i="51"/>
  <c r="J4004" i="51"/>
  <c r="J3987" i="51"/>
  <c r="J3969" i="51"/>
  <c r="J3955" i="51"/>
  <c r="J3949" i="51"/>
  <c r="J3930" i="51"/>
  <c r="H3923" i="51"/>
  <c r="H3921" i="51"/>
  <c r="H3918" i="51"/>
  <c r="H3917" i="51"/>
  <c r="H3916" i="51"/>
  <c r="H3913" i="51"/>
  <c r="H3910" i="51"/>
  <c r="H3907" i="51"/>
  <c r="H3905" i="51"/>
  <c r="H3903" i="51"/>
  <c r="H3901" i="51"/>
  <c r="H3899" i="51"/>
  <c r="H3896" i="51"/>
  <c r="H3895" i="51"/>
  <c r="H3894" i="51"/>
  <c r="H3893" i="51"/>
  <c r="H3890" i="51"/>
  <c r="H3889" i="51"/>
  <c r="H3888" i="51"/>
  <c r="H3887" i="51"/>
  <c r="H3884" i="51"/>
  <c r="H3883" i="51"/>
  <c r="H3882" i="51"/>
  <c r="H3881" i="51"/>
  <c r="H3878" i="51"/>
  <c r="H3875" i="51"/>
  <c r="H3874" i="51"/>
  <c r="H3873" i="51"/>
  <c r="H3870" i="51"/>
  <c r="H3867" i="51"/>
  <c r="H3866" i="51"/>
  <c r="H3863" i="51"/>
  <c r="H3854" i="51"/>
  <c r="H3851" i="51"/>
  <c r="H3842" i="51"/>
  <c r="H3839" i="51"/>
  <c r="H3831" i="51"/>
  <c r="J3923" i="51"/>
  <c r="J3921" i="51"/>
  <c r="J3918" i="51"/>
  <c r="J3917" i="51"/>
  <c r="J3916" i="51"/>
  <c r="J3913" i="51"/>
  <c r="J3910" i="51"/>
  <c r="J3907" i="51"/>
  <c r="J3905" i="51"/>
  <c r="J3903" i="51"/>
  <c r="J3901" i="51"/>
  <c r="J3899" i="51"/>
  <c r="J3896" i="51"/>
  <c r="J3895" i="51"/>
  <c r="J3894" i="51"/>
  <c r="J3893" i="51"/>
  <c r="J3890" i="51"/>
  <c r="J3889" i="51"/>
  <c r="J3888" i="51"/>
  <c r="J3887" i="51"/>
  <c r="J3884" i="51"/>
  <c r="J3883" i="51"/>
  <c r="J3882" i="51"/>
  <c r="J3881" i="51"/>
  <c r="J3878" i="51"/>
  <c r="J3875" i="51"/>
  <c r="J3874" i="51"/>
  <c r="J3873" i="51"/>
  <c r="J3870" i="51"/>
  <c r="J3867" i="51"/>
  <c r="J3866" i="51"/>
  <c r="J3863" i="51"/>
  <c r="J3854" i="51"/>
  <c r="J3851" i="51"/>
  <c r="J3842" i="51"/>
  <c r="J3839" i="51"/>
  <c r="J3831" i="51"/>
  <c r="B51" i="46" l="1"/>
  <c r="A52" i="46"/>
  <c r="H51" i="46"/>
  <c r="G51" i="46"/>
  <c r="F51" i="46"/>
  <c r="I51" i="46" s="1"/>
  <c r="H348" i="109"/>
  <c r="H237" i="109"/>
  <c r="F307" i="5"/>
  <c r="F308" i="5"/>
  <c r="F309" i="5"/>
  <c r="F310" i="5"/>
  <c r="F311" i="5"/>
  <c r="F306" i="5"/>
  <c r="I19" i="2"/>
  <c r="F1864" i="5"/>
  <c r="F1858" i="5"/>
  <c r="F2152" i="5"/>
  <c r="F2151" i="5"/>
  <c r="F2150" i="5"/>
  <c r="F2149" i="5"/>
  <c r="F2148" i="5"/>
  <c r="F728" i="35" l="1"/>
  <c r="F2106" i="5" l="1"/>
  <c r="F302" i="5" l="1"/>
  <c r="F300" i="5"/>
  <c r="F298" i="5"/>
  <c r="F296" i="5"/>
  <c r="F192" i="5"/>
  <c r="F189" i="5"/>
  <c r="F186" i="5"/>
  <c r="F423" i="36" l="1"/>
  <c r="F425" i="36"/>
  <c r="F908" i="5"/>
  <c r="F910" i="5"/>
  <c r="F906" i="5"/>
  <c r="F904" i="5"/>
  <c r="F386" i="35"/>
  <c r="F847" i="36"/>
  <c r="F850" i="36" s="1"/>
  <c r="F24" i="36" s="1"/>
  <c r="F2436" i="5"/>
  <c r="F2438" i="5"/>
  <c r="F2440" i="5"/>
  <c r="F2442" i="5"/>
  <c r="F2445" i="5"/>
  <c r="F2447" i="5"/>
  <c r="F2450" i="5" l="1"/>
  <c r="F23" i="5" s="1"/>
  <c r="F229" i="5"/>
  <c r="D222" i="5"/>
  <c r="F224" i="5"/>
  <c r="F14" i="75" l="1"/>
  <c r="F232" i="5" l="1"/>
  <c r="F227" i="5" l="1"/>
  <c r="F222" i="5"/>
  <c r="F219" i="5"/>
  <c r="F215" i="5"/>
  <c r="F212" i="5"/>
  <c r="F209" i="5"/>
  <c r="F206" i="5"/>
  <c r="F57" i="4" l="1"/>
  <c r="F27" i="60" l="1"/>
  <c r="F2421" i="5" l="1"/>
  <c r="F2418" i="5"/>
  <c r="F39" i="62"/>
  <c r="F184" i="62"/>
  <c r="F183" i="62"/>
  <c r="F180" i="62"/>
  <c r="F177" i="62"/>
  <c r="F176" i="62"/>
  <c r="F175" i="62"/>
  <c r="F172" i="62"/>
  <c r="F171" i="62"/>
  <c r="F170" i="62"/>
  <c r="F169" i="62"/>
  <c r="F168" i="62"/>
  <c r="F167" i="62"/>
  <c r="F166" i="62"/>
  <c r="F165" i="62"/>
  <c r="F164" i="62"/>
  <c r="F163" i="62"/>
  <c r="F162" i="62"/>
  <c r="F161" i="62"/>
  <c r="F160" i="62"/>
  <c r="F159" i="62"/>
  <c r="F158" i="62"/>
  <c r="F157" i="62"/>
  <c r="F156" i="62"/>
  <c r="F155" i="62"/>
  <c r="F154" i="62"/>
  <c r="F153" i="62"/>
  <c r="F152" i="62"/>
  <c r="F151" i="62"/>
  <c r="F150" i="62"/>
  <c r="F149" i="62"/>
  <c r="F148" i="62"/>
  <c r="F147" i="62"/>
  <c r="F146" i="62"/>
  <c r="F145" i="62"/>
  <c r="F144" i="62"/>
  <c r="F143" i="62"/>
  <c r="F142" i="62"/>
  <c r="F141" i="62"/>
  <c r="F140" i="62"/>
  <c r="F139" i="62"/>
  <c r="F138" i="62"/>
  <c r="F137" i="62"/>
  <c r="F136" i="62"/>
  <c r="F135" i="62"/>
  <c r="F134" i="62"/>
  <c r="F133" i="62"/>
  <c r="F132" i="62"/>
  <c r="F131" i="62"/>
  <c r="F130" i="62"/>
  <c r="F129" i="62"/>
  <c r="F128" i="62"/>
  <c r="F127" i="62"/>
  <c r="F126" i="62"/>
  <c r="F125" i="62"/>
  <c r="F124" i="62"/>
  <c r="F123" i="62"/>
  <c r="F122" i="62"/>
  <c r="F121" i="62"/>
  <c r="F120" i="62"/>
  <c r="F119" i="62"/>
  <c r="F118" i="62"/>
  <c r="F117" i="62"/>
  <c r="F116" i="62"/>
  <c r="F115" i="62"/>
  <c r="F114" i="62"/>
  <c r="F113" i="62"/>
  <c r="F112" i="62"/>
  <c r="F111" i="62"/>
  <c r="F110" i="62"/>
  <c r="F109" i="62"/>
  <c r="F108" i="62"/>
  <c r="F107" i="62"/>
  <c r="F106" i="62"/>
  <c r="F103" i="62"/>
  <c r="F102" i="62"/>
  <c r="F101" i="62"/>
  <c r="F100" i="62"/>
  <c r="F99" i="62"/>
  <c r="F98" i="62"/>
  <c r="F97" i="62"/>
  <c r="F96" i="62"/>
  <c r="F95" i="62"/>
  <c r="F94" i="62"/>
  <c r="F93" i="62"/>
  <c r="F92" i="62"/>
  <c r="F91" i="62"/>
  <c r="F90" i="62"/>
  <c r="F89" i="62"/>
  <c r="F88" i="62"/>
  <c r="F87" i="62"/>
  <c r="F86" i="62"/>
  <c r="F85" i="62"/>
  <c r="F84" i="62"/>
  <c r="F83" i="62"/>
  <c r="F82" i="62"/>
  <c r="F81" i="62"/>
  <c r="F80" i="62"/>
  <c r="F79" i="62"/>
  <c r="F78" i="62"/>
  <c r="F77" i="62"/>
  <c r="F76" i="62"/>
  <c r="F75" i="62"/>
  <c r="F74" i="62"/>
  <c r="F73" i="62"/>
  <c r="F72" i="62"/>
  <c r="F71" i="62"/>
  <c r="F70" i="62"/>
  <c r="F69" i="62"/>
  <c r="F68" i="62"/>
  <c r="F67" i="62"/>
  <c r="F66" i="62"/>
  <c r="F65" i="62"/>
  <c r="F64" i="62"/>
  <c r="F63" i="62"/>
  <c r="F62" i="62"/>
  <c r="F61" i="62"/>
  <c r="F60" i="62"/>
  <c r="F59" i="62"/>
  <c r="F58" i="62"/>
  <c r="F57" i="62"/>
  <c r="F56" i="62"/>
  <c r="F55" i="62"/>
  <c r="F54" i="62"/>
  <c r="F53" i="62"/>
  <c r="F52" i="62"/>
  <c r="F51" i="62"/>
  <c r="F50" i="62"/>
  <c r="F49" i="62"/>
  <c r="F48" i="62"/>
  <c r="F47" i="62"/>
  <c r="F46" i="62"/>
  <c r="F45" i="62"/>
  <c r="F44" i="62"/>
  <c r="F43" i="62"/>
  <c r="F42" i="62"/>
  <c r="F38" i="62"/>
  <c r="F37" i="62"/>
  <c r="F36" i="62"/>
  <c r="F35" i="62"/>
  <c r="F34" i="62"/>
  <c r="F33" i="62"/>
  <c r="F32" i="62"/>
  <c r="F31" i="62"/>
  <c r="F30" i="62"/>
  <c r="F29" i="62"/>
  <c r="F28" i="62"/>
  <c r="F27" i="62"/>
  <c r="F693" i="35"/>
  <c r="F658" i="35"/>
  <c r="F650" i="35"/>
  <c r="D648" i="35"/>
  <c r="F648" i="35" s="1"/>
  <c r="F646" i="35"/>
  <c r="F644" i="35"/>
  <c r="F624" i="35"/>
  <c r="F620" i="35"/>
  <c r="F616" i="35"/>
  <c r="F612" i="35"/>
  <c r="F608" i="35"/>
  <c r="F604" i="35"/>
  <c r="F600" i="35"/>
  <c r="F595" i="35"/>
  <c r="F593" i="35"/>
  <c r="F591" i="35"/>
  <c r="F589" i="35"/>
  <c r="F584" i="35"/>
  <c r="F582" i="35"/>
  <c r="F564" i="35"/>
  <c r="F562" i="35"/>
  <c r="F560" i="35"/>
  <c r="F558" i="35"/>
  <c r="F556" i="35"/>
  <c r="F554" i="35"/>
  <c r="F552" i="35"/>
  <c r="F531" i="35"/>
  <c r="F530" i="35"/>
  <c r="F529" i="35"/>
  <c r="F528" i="35"/>
  <c r="F527" i="35"/>
  <c r="F526" i="35"/>
  <c r="F525" i="35"/>
  <c r="F524" i="35"/>
  <c r="F523" i="35"/>
  <c r="F520" i="35"/>
  <c r="F518" i="35"/>
  <c r="F515" i="35"/>
  <c r="F514" i="35"/>
  <c r="F487" i="35"/>
  <c r="F484" i="35"/>
  <c r="F481" i="35"/>
  <c r="F473" i="35"/>
  <c r="F468" i="35"/>
  <c r="F463" i="35"/>
  <c r="F458" i="35"/>
  <c r="F453" i="35"/>
  <c r="F444" i="35"/>
  <c r="F438" i="35"/>
  <c r="F433" i="35"/>
  <c r="F428" i="35"/>
  <c r="F422" i="35"/>
  <c r="F416" i="35"/>
  <c r="F411" i="35"/>
  <c r="F384" i="35"/>
  <c r="F382" i="35"/>
  <c r="F378" i="35"/>
  <c r="F374" i="35"/>
  <c r="F368" i="35"/>
  <c r="F359" i="35"/>
  <c r="F357" i="35"/>
  <c r="F355" i="35"/>
  <c r="F351" i="35"/>
  <c r="F337" i="35"/>
  <c r="F336" i="35"/>
  <c r="F318" i="35"/>
  <c r="F310" i="35"/>
  <c r="F294" i="35"/>
  <c r="F293" i="35"/>
  <c r="F279" i="35"/>
  <c r="F268" i="35"/>
  <c r="F259" i="35"/>
  <c r="F257" i="35"/>
  <c r="F255" i="35"/>
  <c r="F249" i="35"/>
  <c r="F247" i="35"/>
  <c r="F245" i="35"/>
  <c r="F243" i="35"/>
  <c r="F241" i="35"/>
  <c r="F239" i="35"/>
  <c r="F237" i="35"/>
  <c r="F235" i="35"/>
  <c r="F233" i="35"/>
  <c r="F231" i="35"/>
  <c r="F229" i="35"/>
  <c r="F204" i="35"/>
  <c r="F203" i="35"/>
  <c r="F202" i="35"/>
  <c r="F201" i="35"/>
  <c r="F200" i="35"/>
  <c r="F199" i="35"/>
  <c r="F195" i="35"/>
  <c r="F193" i="35"/>
  <c r="F191" i="35"/>
  <c r="F189" i="35"/>
  <c r="F187" i="35"/>
  <c r="F185" i="35"/>
  <c r="F183" i="35"/>
  <c r="F181" i="35"/>
  <c r="F179" i="35"/>
  <c r="F177" i="35"/>
  <c r="F175" i="35"/>
  <c r="F173" i="35"/>
  <c r="F171" i="35"/>
  <c r="F148" i="35"/>
  <c r="F146" i="35"/>
  <c r="F144" i="35"/>
  <c r="F142" i="35"/>
  <c r="F140" i="35"/>
  <c r="F138" i="35"/>
  <c r="F136" i="35"/>
  <c r="F134" i="35"/>
  <c r="F132" i="35"/>
  <c r="F130" i="35"/>
  <c r="F128" i="35"/>
  <c r="F126" i="35"/>
  <c r="F124" i="35"/>
  <c r="F122" i="35"/>
  <c r="F120" i="35"/>
  <c r="F118" i="35"/>
  <c r="F116" i="35"/>
  <c r="F114" i="35"/>
  <c r="F112" i="35"/>
  <c r="F110" i="35"/>
  <c r="F75" i="35"/>
  <c r="F74" i="35"/>
  <c r="F70" i="35"/>
  <c r="D68" i="35"/>
  <c r="F68" i="35" s="1"/>
  <c r="F66" i="35"/>
  <c r="F64" i="35"/>
  <c r="F62" i="35"/>
  <c r="F60" i="35"/>
  <c r="F58" i="35"/>
  <c r="F56" i="35"/>
  <c r="F54" i="35"/>
  <c r="F52" i="35"/>
  <c r="F50" i="35"/>
  <c r="B12" i="35"/>
  <c r="B11" i="35"/>
  <c r="F835" i="36"/>
  <c r="F833" i="36"/>
  <c r="F831" i="36"/>
  <c r="F813" i="36"/>
  <c r="F809" i="36"/>
  <c r="F805" i="36"/>
  <c r="F787" i="36"/>
  <c r="F774" i="36"/>
  <c r="F772" i="36"/>
  <c r="F770" i="36"/>
  <c r="F749" i="36"/>
  <c r="F748" i="36"/>
  <c r="F747" i="36"/>
  <c r="F746" i="36"/>
  <c r="F743" i="36"/>
  <c r="F741" i="36"/>
  <c r="F739" i="36"/>
  <c r="F737" i="36"/>
  <c r="F735" i="36"/>
  <c r="F710" i="36"/>
  <c r="F702" i="36"/>
  <c r="F695" i="36"/>
  <c r="F691" i="36"/>
  <c r="F686" i="36"/>
  <c r="F681" i="36"/>
  <c r="F673" i="36"/>
  <c r="F668" i="36"/>
  <c r="F663" i="36"/>
  <c r="F658" i="36"/>
  <c r="F653" i="36"/>
  <c r="F648" i="36"/>
  <c r="F643" i="36"/>
  <c r="F639" i="36"/>
  <c r="F633" i="36"/>
  <c r="F628" i="36"/>
  <c r="F623" i="36"/>
  <c r="F615" i="36"/>
  <c r="F610" i="36"/>
  <c r="F605" i="36"/>
  <c r="F597" i="36"/>
  <c r="F592" i="36"/>
  <c r="F587" i="36"/>
  <c r="F582" i="36"/>
  <c r="F577" i="36"/>
  <c r="F572" i="36"/>
  <c r="F567" i="36"/>
  <c r="F562" i="36"/>
  <c r="F557" i="36"/>
  <c r="F551" i="36"/>
  <c r="F546" i="36"/>
  <c r="F540" i="36"/>
  <c r="F535" i="36"/>
  <c r="F530" i="36"/>
  <c r="F502" i="36"/>
  <c r="F496" i="36"/>
  <c r="F490" i="36"/>
  <c r="F485" i="36"/>
  <c r="F479" i="36"/>
  <c r="F473" i="36"/>
  <c r="F466" i="36"/>
  <c r="F462" i="36"/>
  <c r="F458" i="36"/>
  <c r="F454" i="36"/>
  <c r="F450" i="36"/>
  <c r="F446" i="36"/>
  <c r="F442" i="36"/>
  <c r="F421" i="36"/>
  <c r="F420" i="36"/>
  <c r="F419" i="36"/>
  <c r="F418" i="36"/>
  <c r="F417" i="36"/>
  <c r="F416" i="36"/>
  <c r="F415" i="36"/>
  <c r="F414" i="36"/>
  <c r="F413" i="36"/>
  <c r="F408" i="36"/>
  <c r="F404" i="36"/>
  <c r="F400" i="36"/>
  <c r="F396" i="36"/>
  <c r="F392" i="36"/>
  <c r="F388" i="36"/>
  <c r="F384" i="36"/>
  <c r="F380" i="36"/>
  <c r="F376" i="36"/>
  <c r="F372" i="36"/>
  <c r="F368" i="36"/>
  <c r="F364" i="36"/>
  <c r="F360" i="36"/>
  <c r="F356" i="36"/>
  <c r="F352" i="36"/>
  <c r="F348" i="36"/>
  <c r="F342" i="36"/>
  <c r="F329" i="36"/>
  <c r="F327" i="36"/>
  <c r="F323" i="36"/>
  <c r="F321" i="36"/>
  <c r="F319" i="36"/>
  <c r="F317" i="36"/>
  <c r="F308" i="36"/>
  <c r="F293" i="36"/>
  <c r="F291" i="36"/>
  <c r="F289" i="36"/>
  <c r="F287" i="36"/>
  <c r="F285" i="36"/>
  <c r="F263" i="36"/>
  <c r="F271" i="36" s="1"/>
  <c r="F14" i="36" s="1"/>
  <c r="F247" i="36"/>
  <c r="F245" i="36"/>
  <c r="F244" i="36"/>
  <c r="F243" i="36"/>
  <c r="F240" i="36"/>
  <c r="F238" i="36"/>
  <c r="F236" i="36"/>
  <c r="F230" i="36"/>
  <c r="F228" i="36"/>
  <c r="F226" i="36"/>
  <c r="F224" i="36"/>
  <c r="F222" i="36"/>
  <c r="F220" i="36"/>
  <c r="F218" i="36"/>
  <c r="F216" i="36"/>
  <c r="F214" i="36"/>
  <c r="F212" i="36"/>
  <c r="F210" i="36"/>
  <c r="F185" i="36"/>
  <c r="F184" i="36"/>
  <c r="F183" i="36"/>
  <c r="F182" i="36"/>
  <c r="F181" i="36"/>
  <c r="D180" i="36"/>
  <c r="F180" i="36" s="1"/>
  <c r="F176" i="36"/>
  <c r="F174" i="36"/>
  <c r="F172" i="36"/>
  <c r="F170" i="36"/>
  <c r="F168" i="36"/>
  <c r="F166" i="36"/>
  <c r="F164" i="36"/>
  <c r="F162" i="36"/>
  <c r="F160" i="36"/>
  <c r="F158" i="36"/>
  <c r="F138" i="36"/>
  <c r="F136" i="36"/>
  <c r="F134" i="36"/>
  <c r="F132" i="36"/>
  <c r="F130" i="36"/>
  <c r="F128" i="36"/>
  <c r="F126" i="36"/>
  <c r="F124" i="36"/>
  <c r="F122" i="36"/>
  <c r="F120" i="36"/>
  <c r="F118" i="36"/>
  <c r="F116" i="36"/>
  <c r="F114" i="36"/>
  <c r="F112" i="36"/>
  <c r="F110" i="36"/>
  <c r="F76" i="36"/>
  <c r="F75" i="36"/>
  <c r="F71" i="36"/>
  <c r="D67" i="36"/>
  <c r="F67" i="36" s="1"/>
  <c r="F65" i="36"/>
  <c r="F63" i="36"/>
  <c r="F61" i="36"/>
  <c r="F59" i="36"/>
  <c r="F57" i="36"/>
  <c r="F55" i="36"/>
  <c r="F53" i="36"/>
  <c r="F51" i="36"/>
  <c r="B16" i="36"/>
  <c r="B12" i="36"/>
  <c r="B11" i="36"/>
  <c r="F2383" i="5"/>
  <c r="F2348" i="5"/>
  <c r="F2321" i="5"/>
  <c r="F2294" i="5"/>
  <c r="F2276" i="5"/>
  <c r="F2274" i="5"/>
  <c r="F2272" i="5"/>
  <c r="F2270" i="5"/>
  <c r="F2251" i="5"/>
  <c r="F2248" i="5"/>
  <c r="F2244" i="5"/>
  <c r="F2240" i="5"/>
  <c r="F2236" i="5"/>
  <c r="F2232" i="5"/>
  <c r="F2228" i="5"/>
  <c r="F2224" i="5"/>
  <c r="F2220" i="5"/>
  <c r="F2216" i="5"/>
  <c r="F2212" i="5"/>
  <c r="F2208" i="5"/>
  <c r="F2204" i="5"/>
  <c r="F2200" i="5"/>
  <c r="F2195" i="5"/>
  <c r="D2193" i="5"/>
  <c r="F2193" i="5" s="1"/>
  <c r="F2191" i="5"/>
  <c r="F2189" i="5"/>
  <c r="F2187" i="5"/>
  <c r="F2185" i="5"/>
  <c r="F2183" i="5"/>
  <c r="F2181" i="5"/>
  <c r="F2179" i="5"/>
  <c r="F2177" i="5"/>
  <c r="F2172" i="5"/>
  <c r="F2170" i="5"/>
  <c r="F2145" i="5"/>
  <c r="F2143" i="5"/>
  <c r="F2141" i="5"/>
  <c r="F2139" i="5"/>
  <c r="F2137" i="5"/>
  <c r="F2135" i="5"/>
  <c r="F2133" i="5"/>
  <c r="F2131" i="5"/>
  <c r="F2129" i="5"/>
  <c r="F2127" i="5"/>
  <c r="F2105" i="5"/>
  <c r="F2104" i="5"/>
  <c r="F2103" i="5"/>
  <c r="F2102" i="5"/>
  <c r="F2101" i="5"/>
  <c r="F2100" i="5"/>
  <c r="F2099" i="5"/>
  <c r="F2098" i="5"/>
  <c r="F2097" i="5"/>
  <c r="F2096" i="5"/>
  <c r="F2095" i="5"/>
  <c r="F2094" i="5"/>
  <c r="F2093" i="5"/>
  <c r="F2092" i="5"/>
  <c r="F2091" i="5"/>
  <c r="F2088" i="5"/>
  <c r="F2086" i="5"/>
  <c r="F2084" i="5"/>
  <c r="F2082" i="5"/>
  <c r="F2081" i="5"/>
  <c r="F2080" i="5"/>
  <c r="F2059" i="5"/>
  <c r="F2055" i="5"/>
  <c r="F2051" i="5"/>
  <c r="F2047" i="5"/>
  <c r="F2034" i="5"/>
  <c r="F2025" i="5"/>
  <c r="F2018" i="5"/>
  <c r="F2011" i="5"/>
  <c r="F2004" i="5"/>
  <c r="F1997" i="5"/>
  <c r="F1990" i="5"/>
  <c r="F1982" i="5"/>
  <c r="F1975" i="5"/>
  <c r="F1967" i="5"/>
  <c r="F1960" i="5"/>
  <c r="F1953" i="5"/>
  <c r="F1946" i="5"/>
  <c r="F1938" i="5"/>
  <c r="F1931" i="5"/>
  <c r="F1925" i="5"/>
  <c r="F1918" i="5"/>
  <c r="F1912" i="5"/>
  <c r="F1905" i="5"/>
  <c r="F1897" i="5"/>
  <c r="F1888" i="5"/>
  <c r="F1880" i="5"/>
  <c r="F1869" i="5"/>
  <c r="F1862" i="5"/>
  <c r="F1860" i="5"/>
  <c r="F1856" i="5"/>
  <c r="F1854" i="5"/>
  <c r="F1852" i="5"/>
  <c r="F1850" i="5"/>
  <c r="F1848" i="5"/>
  <c r="F1846" i="5"/>
  <c r="F1838" i="5"/>
  <c r="F1833" i="5"/>
  <c r="F1829" i="5"/>
  <c r="F1821" i="5"/>
  <c r="F1816" i="5"/>
  <c r="F1811" i="5"/>
  <c r="F1806" i="5"/>
  <c r="F1801" i="5"/>
  <c r="F1796" i="5"/>
  <c r="F1791" i="5"/>
  <c r="F1786" i="5"/>
  <c r="F1781" i="5"/>
  <c r="F1776" i="5"/>
  <c r="F1771" i="5"/>
  <c r="F1764" i="5"/>
  <c r="F1760" i="5"/>
  <c r="F1756" i="5"/>
  <c r="F1752" i="5"/>
  <c r="F1748" i="5"/>
  <c r="F1744" i="5"/>
  <c r="F1740" i="5"/>
  <c r="F1736" i="5"/>
  <c r="F1732" i="5"/>
  <c r="F1728" i="5"/>
  <c r="F1724" i="5"/>
  <c r="F1720" i="5"/>
  <c r="F1716" i="5"/>
  <c r="F1712" i="5"/>
  <c r="F1708" i="5"/>
  <c r="F1704" i="5"/>
  <c r="F1700" i="5"/>
  <c r="F1696" i="5"/>
  <c r="F1692" i="5"/>
  <c r="F1688" i="5"/>
  <c r="F1684" i="5"/>
  <c r="F1680" i="5"/>
  <c r="F1676" i="5"/>
  <c r="F1672" i="5"/>
  <c r="F1668" i="5"/>
  <c r="F1664" i="5"/>
  <c r="F1660" i="5"/>
  <c r="F1653" i="5"/>
  <c r="F1649" i="5"/>
  <c r="F1642" i="5"/>
  <c r="F1638" i="5"/>
  <c r="F1630" i="5"/>
  <c r="F1625" i="5"/>
  <c r="F1617" i="5"/>
  <c r="F1612" i="5"/>
  <c r="F1607" i="5"/>
  <c r="F1602" i="5"/>
  <c r="F1597" i="5"/>
  <c r="F1592" i="5"/>
  <c r="F1587" i="5"/>
  <c r="F1582" i="5"/>
  <c r="F1574" i="5"/>
  <c r="F1569" i="5"/>
  <c r="F1564" i="5"/>
  <c r="F1559" i="5"/>
  <c r="F1554" i="5"/>
  <c r="F1549" i="5"/>
  <c r="F1543" i="5"/>
  <c r="F1536" i="5"/>
  <c r="F1531" i="5"/>
  <c r="F1526" i="5"/>
  <c r="F1521" i="5"/>
  <c r="F1516" i="5"/>
  <c r="F1511" i="5"/>
  <c r="F1506" i="5"/>
  <c r="F1500" i="5"/>
  <c r="F1495" i="5"/>
  <c r="F1490" i="5"/>
  <c r="F1460" i="5"/>
  <c r="F1455" i="5"/>
  <c r="F1450" i="5"/>
  <c r="F1445" i="5"/>
  <c r="F1440" i="5"/>
  <c r="F1435" i="5"/>
  <c r="F1430" i="5"/>
  <c r="F1425" i="5"/>
  <c r="F1420" i="5"/>
  <c r="F1415" i="5"/>
  <c r="F1410" i="5"/>
  <c r="F1405" i="5"/>
  <c r="F1400" i="5"/>
  <c r="F1394" i="5"/>
  <c r="F1389" i="5"/>
  <c r="F1384" i="5"/>
  <c r="F1379" i="5"/>
  <c r="F1374" i="5"/>
  <c r="F1369" i="5"/>
  <c r="F1364" i="5"/>
  <c r="F1359" i="5"/>
  <c r="F1354" i="5"/>
  <c r="F1349" i="5"/>
  <c r="F1344" i="5"/>
  <c r="F1339" i="5"/>
  <c r="F1333" i="5"/>
  <c r="F1328" i="5"/>
  <c r="F1323" i="5"/>
  <c r="F1318" i="5"/>
  <c r="F1312" i="5"/>
  <c r="F1306" i="5"/>
  <c r="F1301" i="5"/>
  <c r="F1295" i="5"/>
  <c r="F1290" i="5"/>
  <c r="F1285" i="5"/>
  <c r="F1280" i="5"/>
  <c r="F1274" i="5"/>
  <c r="F1268" i="5"/>
  <c r="F1262" i="5"/>
  <c r="F1256" i="5"/>
  <c r="F1251" i="5"/>
  <c r="F1246" i="5"/>
  <c r="F1241" i="5"/>
  <c r="F1235" i="5"/>
  <c r="F1230" i="5"/>
  <c r="F1225" i="5"/>
  <c r="F1219" i="5"/>
  <c r="F1214" i="5"/>
  <c r="F1208" i="5"/>
  <c r="F1202" i="5"/>
  <c r="F1196" i="5"/>
  <c r="F1190" i="5"/>
  <c r="F1185" i="5"/>
  <c r="F1179" i="5"/>
  <c r="F1173" i="5"/>
  <c r="F1167" i="5"/>
  <c r="F1161" i="5"/>
  <c r="F1156" i="5"/>
  <c r="F1150" i="5"/>
  <c r="F1143" i="5"/>
  <c r="F1139" i="5"/>
  <c r="F1135" i="5"/>
  <c r="F1131" i="5"/>
  <c r="F1127" i="5"/>
  <c r="F1123" i="5"/>
  <c r="F1119" i="5"/>
  <c r="F1115" i="5"/>
  <c r="F1111" i="5"/>
  <c r="F1107" i="5"/>
  <c r="F1103" i="5"/>
  <c r="F1099" i="5"/>
  <c r="F1095" i="5"/>
  <c r="F1091" i="5"/>
  <c r="F1087" i="5"/>
  <c r="F1083" i="5"/>
  <c r="F1079" i="5"/>
  <c r="F1075" i="5"/>
  <c r="F1071" i="5"/>
  <c r="F1067" i="5"/>
  <c r="F1063" i="5"/>
  <c r="F1059" i="5"/>
  <c r="F1055" i="5"/>
  <c r="F1051" i="5"/>
  <c r="F1047" i="5"/>
  <c r="F1043" i="5"/>
  <c r="F1039" i="5"/>
  <c r="F1035" i="5"/>
  <c r="F1031" i="5"/>
  <c r="F1027" i="5"/>
  <c r="F1023" i="5"/>
  <c r="F1019" i="5"/>
  <c r="F1015" i="5"/>
  <c r="F1011" i="5"/>
  <c r="F1007" i="5"/>
  <c r="F1003" i="5"/>
  <c r="F999" i="5"/>
  <c r="F995" i="5"/>
  <c r="F991" i="5"/>
  <c r="F987" i="5"/>
  <c r="F983" i="5"/>
  <c r="F979" i="5"/>
  <c r="F975" i="5"/>
  <c r="F971" i="5"/>
  <c r="F967" i="5"/>
  <c r="F963" i="5"/>
  <c r="F959" i="5"/>
  <c r="F955" i="5"/>
  <c r="F951" i="5"/>
  <c r="F947" i="5"/>
  <c r="F943" i="5"/>
  <c r="F939" i="5"/>
  <c r="F935" i="5"/>
  <c r="F931" i="5"/>
  <c r="F902" i="5"/>
  <c r="F900" i="5"/>
  <c r="F896" i="5"/>
  <c r="F892" i="5"/>
  <c r="F888" i="5"/>
  <c r="F884" i="5"/>
  <c r="F880" i="5"/>
  <c r="F876" i="5"/>
  <c r="F872" i="5"/>
  <c r="F868" i="5"/>
  <c r="F864" i="5"/>
  <c r="F860" i="5"/>
  <c r="F856" i="5"/>
  <c r="F852" i="5"/>
  <c r="F848" i="5"/>
  <c r="F844" i="5"/>
  <c r="F840" i="5"/>
  <c r="F836" i="5"/>
  <c r="F832" i="5"/>
  <c r="F828" i="5"/>
  <c r="F824" i="5"/>
  <c r="F820" i="5"/>
  <c r="F816" i="5"/>
  <c r="F812" i="5"/>
  <c r="F808" i="5"/>
  <c r="F804" i="5"/>
  <c r="F800" i="5"/>
  <c r="F796" i="5"/>
  <c r="F792" i="5"/>
  <c r="F788" i="5"/>
  <c r="F784" i="5"/>
  <c r="F780" i="5"/>
  <c r="F776" i="5"/>
  <c r="F772" i="5"/>
  <c r="F768" i="5"/>
  <c r="F764" i="5"/>
  <c r="F760" i="5"/>
  <c r="F756" i="5"/>
  <c r="F752" i="5"/>
  <c r="F748" i="5"/>
  <c r="F744" i="5"/>
  <c r="F740" i="5"/>
  <c r="F736" i="5"/>
  <c r="F732" i="5"/>
  <c r="F728" i="5"/>
  <c r="F724" i="5"/>
  <c r="F720" i="5"/>
  <c r="F716" i="5"/>
  <c r="F712" i="5"/>
  <c r="F708" i="5"/>
  <c r="F704" i="5"/>
  <c r="F700" i="5"/>
  <c r="F696" i="5"/>
  <c r="F692" i="5"/>
  <c r="F688" i="5"/>
  <c r="F684" i="5"/>
  <c r="F680" i="5"/>
  <c r="F676" i="5"/>
  <c r="F672" i="5"/>
  <c r="F668" i="5"/>
  <c r="F664" i="5"/>
  <c r="F660" i="5"/>
  <c r="F656" i="5"/>
  <c r="F652" i="5"/>
  <c r="F648" i="5"/>
  <c r="F644" i="5"/>
  <c r="F640" i="5"/>
  <c r="F636" i="5"/>
  <c r="F632" i="5"/>
  <c r="F628" i="5"/>
  <c r="F624" i="5"/>
  <c r="F619" i="5"/>
  <c r="F615" i="5"/>
  <c r="F611" i="5"/>
  <c r="F605" i="5"/>
  <c r="F603" i="5"/>
  <c r="F601" i="5"/>
  <c r="F599" i="5"/>
  <c r="F597" i="5"/>
  <c r="F595" i="5"/>
  <c r="F593" i="5"/>
  <c r="F589" i="5"/>
  <c r="F587" i="5"/>
  <c r="F586" i="5"/>
  <c r="F585" i="5"/>
  <c r="F584" i="5"/>
  <c r="F583" i="5"/>
  <c r="F569" i="5"/>
  <c r="F567" i="5"/>
  <c r="F565" i="5"/>
  <c r="F563" i="5"/>
  <c r="F561" i="5"/>
  <c r="F559" i="5"/>
  <c r="F557" i="5"/>
  <c r="F555" i="5"/>
  <c r="F553" i="5"/>
  <c r="F544" i="5"/>
  <c r="F534" i="5"/>
  <c r="F524" i="5"/>
  <c r="F515" i="5"/>
  <c r="F513" i="5"/>
  <c r="F510" i="5"/>
  <c r="F508" i="5"/>
  <c r="F506" i="5"/>
  <c r="F504" i="5"/>
  <c r="F494" i="5"/>
  <c r="F483" i="5"/>
  <c r="F475" i="5"/>
  <c r="F473" i="5"/>
  <c r="F470" i="5"/>
  <c r="F468" i="5"/>
  <c r="F466" i="5"/>
  <c r="F464" i="5"/>
  <c r="F462" i="5"/>
  <c r="F453" i="5"/>
  <c r="F434" i="5"/>
  <c r="F426" i="5"/>
  <c r="F424" i="5"/>
  <c r="F423" i="5"/>
  <c r="F406" i="5"/>
  <c r="F399" i="5"/>
  <c r="F395" i="5"/>
  <c r="F377" i="5"/>
  <c r="F375" i="5"/>
  <c r="F373" i="5"/>
  <c r="F371" i="5"/>
  <c r="F370" i="5"/>
  <c r="F367" i="5"/>
  <c r="F361" i="5"/>
  <c r="F359" i="5"/>
  <c r="F357" i="5"/>
  <c r="F355" i="5"/>
  <c r="F353" i="5"/>
  <c r="F351" i="5"/>
  <c r="F349" i="5"/>
  <c r="F347" i="5"/>
  <c r="F345" i="5"/>
  <c r="F343" i="5"/>
  <c r="F341" i="5"/>
  <c r="F339" i="5"/>
  <c r="F337" i="5"/>
  <c r="F335" i="5"/>
  <c r="F294" i="5"/>
  <c r="F292" i="5"/>
  <c r="F290" i="5"/>
  <c r="F288" i="5"/>
  <c r="F286" i="5"/>
  <c r="F284" i="5"/>
  <c r="F282" i="5"/>
  <c r="F280" i="5"/>
  <c r="F278" i="5"/>
  <c r="F276" i="5"/>
  <c r="F274" i="5"/>
  <c r="F272" i="5"/>
  <c r="F270" i="5"/>
  <c r="F268" i="5"/>
  <c r="F266" i="5"/>
  <c r="D264" i="5"/>
  <c r="F264" i="5" s="1"/>
  <c r="F262" i="5"/>
  <c r="F260" i="5"/>
  <c r="F258" i="5"/>
  <c r="F256" i="5"/>
  <c r="F254" i="5"/>
  <c r="F252" i="5"/>
  <c r="F204" i="5"/>
  <c r="F199" i="5"/>
  <c r="F197" i="5"/>
  <c r="F195" i="5"/>
  <c r="F184" i="5"/>
  <c r="F182" i="5"/>
  <c r="F180" i="5"/>
  <c r="F178" i="5"/>
  <c r="F176" i="5"/>
  <c r="F174" i="5"/>
  <c r="F172" i="5"/>
  <c r="D170" i="5"/>
  <c r="F170" i="5" s="1"/>
  <c r="F168" i="5"/>
  <c r="F166" i="5"/>
  <c r="F164" i="5"/>
  <c r="F162" i="5"/>
  <c r="F160" i="5"/>
  <c r="F158" i="5"/>
  <c r="F156" i="5"/>
  <c r="F154" i="5"/>
  <c r="F152" i="5"/>
  <c r="F150" i="5"/>
  <c r="F148" i="5"/>
  <c r="F146" i="5"/>
  <c r="F144" i="5"/>
  <c r="F142" i="5"/>
  <c r="F140" i="5"/>
  <c r="F138" i="5"/>
  <c r="F136" i="5"/>
  <c r="F134" i="5"/>
  <c r="F132" i="5"/>
  <c r="F130" i="5"/>
  <c r="F128" i="5"/>
  <c r="F126" i="5"/>
  <c r="F124" i="5"/>
  <c r="F122" i="5"/>
  <c r="F120" i="5"/>
  <c r="F118" i="5"/>
  <c r="F79" i="5"/>
  <c r="D75" i="5"/>
  <c r="F75" i="5" s="1"/>
  <c r="F74" i="5"/>
  <c r="F70" i="5"/>
  <c r="D66" i="5"/>
  <c r="F66" i="5" s="1"/>
  <c r="F64" i="5"/>
  <c r="F62" i="5"/>
  <c r="F60" i="5"/>
  <c r="F58" i="5"/>
  <c r="F56" i="5"/>
  <c r="F54" i="5"/>
  <c r="F52" i="5"/>
  <c r="F50" i="5"/>
  <c r="B15" i="5"/>
  <c r="B12" i="5"/>
  <c r="B11" i="5"/>
  <c r="B10" i="5"/>
  <c r="F718" i="36" l="1"/>
  <c r="F427" i="36"/>
  <c r="F2155" i="5"/>
  <c r="F731" i="35"/>
  <c r="F388" i="35"/>
  <c r="F150" i="35"/>
  <c r="F912" i="5"/>
  <c r="F15" i="5" s="1"/>
  <c r="D69" i="36"/>
  <c r="F69" i="36" s="1"/>
  <c r="F78" i="36" s="1"/>
  <c r="F10" i="36" s="1"/>
  <c r="F837" i="36"/>
  <c r="F23" i="36" s="1"/>
  <c r="F234" i="5"/>
  <c r="F10" i="5" s="1"/>
  <c r="F362" i="35"/>
  <c r="F15" i="35" s="1"/>
  <c r="F2063" i="5"/>
  <c r="F17" i="5" s="1"/>
  <c r="F2278" i="5"/>
  <c r="F21" i="5" s="1"/>
  <c r="F11" i="35"/>
  <c r="F207" i="35"/>
  <c r="F12" i="35" s="1"/>
  <c r="F296" i="35"/>
  <c r="F13" i="35" s="1"/>
  <c r="F339" i="35"/>
  <c r="F14" i="35" s="1"/>
  <c r="F16" i="35"/>
  <c r="F497" i="35"/>
  <c r="F17" i="35" s="1"/>
  <c r="F533" i="35"/>
  <c r="F18" i="35" s="1"/>
  <c r="F566" i="35"/>
  <c r="F19" i="35" s="1"/>
  <c r="F628" i="35"/>
  <c r="F20" i="35" s="1"/>
  <c r="F652" i="35"/>
  <c r="F21" i="35" s="1"/>
  <c r="F22" i="35"/>
  <c r="F816" i="36"/>
  <c r="F22" i="36" s="1"/>
  <c r="F789" i="36"/>
  <c r="F21" i="36" s="1"/>
  <c r="F751" i="36"/>
  <c r="F20" i="36" s="1"/>
  <c r="F19" i="36"/>
  <c r="F507" i="36"/>
  <c r="F18" i="36" s="1"/>
  <c r="F17" i="36"/>
  <c r="F331" i="36"/>
  <c r="F16" i="36" s="1"/>
  <c r="F296" i="36"/>
  <c r="F15" i="36" s="1"/>
  <c r="F249" i="36"/>
  <c r="F13" i="36" s="1"/>
  <c r="F188" i="36"/>
  <c r="F12" i="36" s="1"/>
  <c r="F140" i="36"/>
  <c r="F11" i="36" s="1"/>
  <c r="F2425" i="5"/>
  <c r="F22" i="5" s="1"/>
  <c r="F2254" i="5"/>
  <c r="F20" i="5" s="1"/>
  <c r="F19" i="5"/>
  <c r="F571" i="5"/>
  <c r="F14" i="5" s="1"/>
  <c r="F441" i="5"/>
  <c r="F13" i="5" s="1"/>
  <c r="F379" i="5"/>
  <c r="F12" i="5" s="1"/>
  <c r="F195" i="62"/>
  <c r="F10" i="62" s="1"/>
  <c r="F13" i="62" s="1"/>
  <c r="F78" i="35"/>
  <c r="F10" i="35" s="1"/>
  <c r="F1465" i="5"/>
  <c r="F16" i="5" s="1"/>
  <c r="F313" i="5"/>
  <c r="F11" i="5" s="1"/>
  <c r="F2108" i="5"/>
  <c r="F18" i="5" s="1"/>
  <c r="D68" i="5"/>
  <c r="F68" i="5" s="1"/>
  <c r="F87" i="5" s="1"/>
  <c r="F9" i="5" s="1"/>
  <c r="F25" i="36" l="1"/>
  <c r="F25" i="5"/>
  <c r="I15" i="2" s="1"/>
  <c r="F24" i="35"/>
  <c r="I17" i="2" s="1"/>
  <c r="I16" i="2"/>
  <c r="B678" i="52"/>
  <c r="J668" i="52"/>
  <c r="H668" i="52"/>
  <c r="F668" i="52"/>
  <c r="J666" i="52"/>
  <c r="H666" i="52"/>
  <c r="F666" i="52"/>
  <c r="J664" i="52"/>
  <c r="H664" i="52"/>
  <c r="F664" i="52"/>
  <c r="J662" i="52"/>
  <c r="H662" i="52"/>
  <c r="F662" i="52"/>
  <c r="J660" i="52"/>
  <c r="H660" i="52"/>
  <c r="F660" i="52"/>
  <c r="J658" i="52"/>
  <c r="H658" i="52"/>
  <c r="F658" i="52"/>
  <c r="J656" i="52"/>
  <c r="H656" i="52"/>
  <c r="F656" i="52"/>
  <c r="J654" i="52"/>
  <c r="H654" i="52"/>
  <c r="F654" i="52"/>
  <c r="J650" i="52"/>
  <c r="H650" i="52"/>
  <c r="F650" i="52"/>
  <c r="J644" i="52"/>
  <c r="H644" i="52"/>
  <c r="F644" i="52"/>
  <c r="J641" i="52"/>
  <c r="H641" i="52"/>
  <c r="F641" i="52"/>
  <c r="B636" i="52"/>
  <c r="B30" i="52" s="1"/>
  <c r="J634" i="52"/>
  <c r="H634" i="52"/>
  <c r="F634" i="52"/>
  <c r="J632" i="52"/>
  <c r="H632" i="52"/>
  <c r="F632" i="52"/>
  <c r="J627" i="52"/>
  <c r="H627" i="52"/>
  <c r="F627" i="52"/>
  <c r="J625" i="52"/>
  <c r="H625" i="52"/>
  <c r="F625" i="52"/>
  <c r="I621" i="52"/>
  <c r="J621" i="52" s="1"/>
  <c r="G621" i="52"/>
  <c r="H621" i="52" s="1"/>
  <c r="E621" i="52"/>
  <c r="F621" i="52" s="1"/>
  <c r="I618" i="52"/>
  <c r="J618" i="52" s="1"/>
  <c r="G618" i="52"/>
  <c r="H618" i="52" s="1"/>
  <c r="E618" i="52"/>
  <c r="F618" i="52" s="1"/>
  <c r="J615" i="52"/>
  <c r="H615" i="52"/>
  <c r="F615" i="52"/>
  <c r="J613" i="52"/>
  <c r="H613" i="52"/>
  <c r="F613" i="52"/>
  <c r="J611" i="52"/>
  <c r="H611" i="52"/>
  <c r="F611" i="52"/>
  <c r="J606" i="52"/>
  <c r="H606" i="52"/>
  <c r="F606" i="52"/>
  <c r="J603" i="52"/>
  <c r="H603" i="52"/>
  <c r="F603" i="52"/>
  <c r="J596" i="52"/>
  <c r="H596" i="52"/>
  <c r="F596" i="52"/>
  <c r="J577" i="52"/>
  <c r="H577" i="52"/>
  <c r="F577" i="52"/>
  <c r="J575" i="52"/>
  <c r="H575" i="52"/>
  <c r="F575" i="52"/>
  <c r="J572" i="52"/>
  <c r="H572" i="52"/>
  <c r="F572" i="52"/>
  <c r="J567" i="52"/>
  <c r="H567" i="52"/>
  <c r="F567" i="52"/>
  <c r="J563" i="52"/>
  <c r="H563" i="52"/>
  <c r="F563" i="52"/>
  <c r="J561" i="52"/>
  <c r="H561" i="52"/>
  <c r="F561" i="52"/>
  <c r="J559" i="52"/>
  <c r="H559" i="52"/>
  <c r="F559" i="52"/>
  <c r="J557" i="52"/>
  <c r="H557" i="52"/>
  <c r="F557" i="52"/>
  <c r="J555" i="52"/>
  <c r="H555" i="52"/>
  <c r="F555" i="52"/>
  <c r="J549" i="52"/>
  <c r="H549" i="52"/>
  <c r="F549" i="52"/>
  <c r="J543" i="52"/>
  <c r="H543" i="52"/>
  <c r="F543" i="52"/>
  <c r="J537" i="52"/>
  <c r="H537" i="52"/>
  <c r="F537" i="52"/>
  <c r="J527" i="52"/>
  <c r="H527" i="52"/>
  <c r="F527" i="52"/>
  <c r="I525" i="52"/>
  <c r="J525" i="52" s="1"/>
  <c r="G525" i="52"/>
  <c r="H525" i="52" s="1"/>
  <c r="J521" i="52"/>
  <c r="H521" i="52"/>
  <c r="F521" i="52"/>
  <c r="J517" i="52"/>
  <c r="H517" i="52"/>
  <c r="F517" i="52"/>
  <c r="J513" i="52"/>
  <c r="H513" i="52"/>
  <c r="F513" i="52"/>
  <c r="J511" i="52"/>
  <c r="H511" i="52"/>
  <c r="E511" i="52"/>
  <c r="F511" i="52" s="1"/>
  <c r="I508" i="52"/>
  <c r="J508" i="52" s="1"/>
  <c r="G508" i="52"/>
  <c r="H508" i="52" s="1"/>
  <c r="F508" i="52"/>
  <c r="I505" i="52"/>
  <c r="J505" i="52" s="1"/>
  <c r="G505" i="52"/>
  <c r="H505" i="52" s="1"/>
  <c r="J503" i="52"/>
  <c r="H503" i="52"/>
  <c r="F503" i="52"/>
  <c r="J500" i="52"/>
  <c r="H500" i="52"/>
  <c r="F500" i="52"/>
  <c r="J497" i="52"/>
  <c r="H497" i="52"/>
  <c r="F497" i="52"/>
  <c r="J494" i="52"/>
  <c r="H494" i="52"/>
  <c r="F494" i="52"/>
  <c r="J491" i="52"/>
  <c r="H491" i="52"/>
  <c r="E491" i="52"/>
  <c r="E525" i="52" s="1"/>
  <c r="F525" i="52" s="1"/>
  <c r="J488" i="52"/>
  <c r="H488" i="52"/>
  <c r="E488" i="52"/>
  <c r="F488" i="52" s="1"/>
  <c r="J483" i="52"/>
  <c r="I483" i="52"/>
  <c r="I485" i="52" s="1"/>
  <c r="J485" i="52" s="1"/>
  <c r="G481" i="52"/>
  <c r="H481" i="52" s="1"/>
  <c r="F481" i="52"/>
  <c r="E481" i="52"/>
  <c r="I480" i="52"/>
  <c r="J480" i="52" s="1"/>
  <c r="J477" i="52"/>
  <c r="H477" i="52"/>
  <c r="F477" i="52"/>
  <c r="J476" i="52"/>
  <c r="H476" i="52"/>
  <c r="G476" i="52"/>
  <c r="E476" i="52"/>
  <c r="E483" i="52" s="1"/>
  <c r="J475" i="52"/>
  <c r="G475" i="52"/>
  <c r="H475" i="52" s="1"/>
  <c r="F475" i="52"/>
  <c r="J474" i="52"/>
  <c r="G474" i="52"/>
  <c r="F474" i="52"/>
  <c r="J470" i="52"/>
  <c r="H470" i="52"/>
  <c r="F470" i="52"/>
  <c r="J469" i="52"/>
  <c r="H469" i="52"/>
  <c r="F469" i="52"/>
  <c r="J468" i="52"/>
  <c r="I468" i="52"/>
  <c r="I481" i="52" s="1"/>
  <c r="J481" i="52" s="1"/>
  <c r="H468" i="52"/>
  <c r="F468" i="52"/>
  <c r="J467" i="52"/>
  <c r="H467" i="52"/>
  <c r="F467" i="52"/>
  <c r="B458" i="52"/>
  <c r="B29" i="52" s="1"/>
  <c r="J456" i="52"/>
  <c r="H456" i="52"/>
  <c r="F456" i="52"/>
  <c r="J454" i="52"/>
  <c r="H454" i="52"/>
  <c r="E454" i="52"/>
  <c r="F454" i="52" s="1"/>
  <c r="J451" i="52"/>
  <c r="H451" i="52"/>
  <c r="F451" i="52"/>
  <c r="J448" i="52"/>
  <c r="H448" i="52"/>
  <c r="F448" i="52"/>
  <c r="J445" i="52"/>
  <c r="H445" i="52"/>
  <c r="F445" i="52"/>
  <c r="J444" i="52"/>
  <c r="H444" i="52"/>
  <c r="F444" i="52"/>
  <c r="J441" i="52"/>
  <c r="H441" i="52"/>
  <c r="F441" i="52"/>
  <c r="J438" i="52"/>
  <c r="H438" i="52"/>
  <c r="F438" i="52"/>
  <c r="J428" i="52"/>
  <c r="H428" i="52"/>
  <c r="F428" i="52"/>
  <c r="J425" i="52"/>
  <c r="H425" i="52"/>
  <c r="F425" i="52"/>
  <c r="J414" i="52"/>
  <c r="H414" i="52"/>
  <c r="F414" i="52"/>
  <c r="J412" i="52"/>
  <c r="H412" i="52"/>
  <c r="F412" i="52"/>
  <c r="J408" i="52"/>
  <c r="H408" i="52"/>
  <c r="E408" i="52"/>
  <c r="F408" i="52" s="1"/>
  <c r="J405" i="52"/>
  <c r="H405" i="52"/>
  <c r="F405" i="52"/>
  <c r="J402" i="52"/>
  <c r="H402" i="52"/>
  <c r="F402" i="52"/>
  <c r="J398" i="52"/>
  <c r="H398" i="52"/>
  <c r="F398" i="52"/>
  <c r="J394" i="52"/>
  <c r="H394" i="52"/>
  <c r="F394" i="52"/>
  <c r="J392" i="52"/>
  <c r="H392" i="52"/>
  <c r="F392" i="52"/>
  <c r="J388" i="52"/>
  <c r="H388" i="52"/>
  <c r="F388" i="52"/>
  <c r="J384" i="52"/>
  <c r="H384" i="52"/>
  <c r="F384" i="52"/>
  <c r="J379" i="52"/>
  <c r="H379" i="52"/>
  <c r="F379" i="52"/>
  <c r="E377" i="52"/>
  <c r="F377" i="52" s="1"/>
  <c r="I375" i="52"/>
  <c r="I377" i="52" s="1"/>
  <c r="J377" i="52" s="1"/>
  <c r="H375" i="52"/>
  <c r="G375" i="52"/>
  <c r="G377" i="52" s="1"/>
  <c r="H377" i="52" s="1"/>
  <c r="E375" i="52"/>
  <c r="F375" i="52" s="1"/>
  <c r="J373" i="52"/>
  <c r="H373" i="52"/>
  <c r="F373" i="52"/>
  <c r="J371" i="52"/>
  <c r="H371" i="52"/>
  <c r="F371" i="52"/>
  <c r="J369" i="52"/>
  <c r="H369" i="52"/>
  <c r="F369" i="52"/>
  <c r="J367" i="52"/>
  <c r="H367" i="52"/>
  <c r="F367" i="52"/>
  <c r="J365" i="52"/>
  <c r="G365" i="52"/>
  <c r="H365" i="52" s="1"/>
  <c r="E365" i="52"/>
  <c r="F365" i="52" s="1"/>
  <c r="J364" i="52"/>
  <c r="G364" i="52"/>
  <c r="H364" i="52" s="1"/>
  <c r="F364" i="52"/>
  <c r="E364" i="52"/>
  <c r="J361" i="52"/>
  <c r="H361" i="52"/>
  <c r="F361" i="52"/>
  <c r="J360" i="52"/>
  <c r="H360" i="52"/>
  <c r="F360" i="52"/>
  <c r="J359" i="52"/>
  <c r="H359" i="52"/>
  <c r="F359" i="52"/>
  <c r="J355" i="52"/>
  <c r="H355" i="52"/>
  <c r="F355" i="52"/>
  <c r="J354" i="52"/>
  <c r="H354" i="52"/>
  <c r="F354" i="52"/>
  <c r="J353" i="52"/>
  <c r="H353" i="52"/>
  <c r="F353" i="52"/>
  <c r="J352" i="52"/>
  <c r="H352" i="52"/>
  <c r="F352" i="52"/>
  <c r="J351" i="52"/>
  <c r="H351" i="52"/>
  <c r="F351" i="52"/>
  <c r="J347" i="52"/>
  <c r="H347" i="52"/>
  <c r="F347" i="52"/>
  <c r="J336" i="52"/>
  <c r="H336" i="52"/>
  <c r="F336" i="52"/>
  <c r="J334" i="52"/>
  <c r="H334" i="52"/>
  <c r="F334" i="52"/>
  <c r="J333" i="52"/>
  <c r="H333" i="52"/>
  <c r="F333" i="52"/>
  <c r="J332" i="52"/>
  <c r="H332" i="52"/>
  <c r="F332" i="52"/>
  <c r="J331" i="52"/>
  <c r="H331" i="52"/>
  <c r="F331" i="52"/>
  <c r="J327" i="52"/>
  <c r="H327" i="52"/>
  <c r="F327" i="52"/>
  <c r="J326" i="52"/>
  <c r="H326" i="52"/>
  <c r="F326" i="52"/>
  <c r="J325" i="52"/>
  <c r="H325" i="52"/>
  <c r="F325" i="52"/>
  <c r="J324" i="52"/>
  <c r="H324" i="52"/>
  <c r="F324" i="52"/>
  <c r="J317" i="52"/>
  <c r="H317" i="52"/>
  <c r="F317" i="52"/>
  <c r="J312" i="52"/>
  <c r="H312" i="52"/>
  <c r="F312" i="52"/>
  <c r="J307" i="52"/>
  <c r="H307" i="52"/>
  <c r="F307" i="52"/>
  <c r="J304" i="52"/>
  <c r="H304" i="52"/>
  <c r="F304" i="52"/>
  <c r="J291" i="52"/>
  <c r="H291" i="52"/>
  <c r="F291" i="52"/>
  <c r="J283" i="52"/>
  <c r="H283" i="52"/>
  <c r="F283" i="52"/>
  <c r="J281" i="52"/>
  <c r="H281" i="52"/>
  <c r="F281" i="52"/>
  <c r="J269" i="52"/>
  <c r="H269" i="52"/>
  <c r="F269" i="52"/>
  <c r="J263" i="52"/>
  <c r="H263" i="52"/>
  <c r="F263" i="52"/>
  <c r="J257" i="52"/>
  <c r="H257" i="52"/>
  <c r="F257" i="52"/>
  <c r="J254" i="52"/>
  <c r="H254" i="52"/>
  <c r="F254" i="52"/>
  <c r="J252" i="52"/>
  <c r="H252" i="52"/>
  <c r="F252" i="52"/>
  <c r="J247" i="52"/>
  <c r="H247" i="52"/>
  <c r="F247" i="52"/>
  <c r="J242" i="52"/>
  <c r="H242" i="52"/>
  <c r="F242" i="52"/>
  <c r="J237" i="52"/>
  <c r="H237" i="52"/>
  <c r="F237" i="52"/>
  <c r="J232" i="52"/>
  <c r="H232" i="52"/>
  <c r="F232" i="52"/>
  <c r="J229" i="52"/>
  <c r="H229" i="52"/>
  <c r="F229" i="52"/>
  <c r="J216" i="52"/>
  <c r="H216" i="52"/>
  <c r="F216" i="52"/>
  <c r="J201" i="52"/>
  <c r="H201" i="52"/>
  <c r="F201" i="52"/>
  <c r="J196" i="52"/>
  <c r="H196" i="52"/>
  <c r="F196" i="52"/>
  <c r="J179" i="52"/>
  <c r="H179" i="52"/>
  <c r="F179" i="52"/>
  <c r="J163" i="52"/>
  <c r="H163" i="52"/>
  <c r="F163" i="52"/>
  <c r="J147" i="52"/>
  <c r="H147" i="52"/>
  <c r="F147" i="52"/>
  <c r="J141" i="52"/>
  <c r="H141" i="52"/>
  <c r="F141" i="52"/>
  <c r="J135" i="52"/>
  <c r="H135" i="52"/>
  <c r="F135" i="52"/>
  <c r="J129" i="52"/>
  <c r="H129" i="52"/>
  <c r="F129" i="52"/>
  <c r="J121" i="52"/>
  <c r="H121" i="52"/>
  <c r="F121" i="52"/>
  <c r="J117" i="52"/>
  <c r="H117" i="52"/>
  <c r="F117" i="52"/>
  <c r="J113" i="52"/>
  <c r="H113" i="52"/>
  <c r="F113" i="52"/>
  <c r="J109" i="52"/>
  <c r="H109" i="52"/>
  <c r="F109" i="52"/>
  <c r="J103" i="52"/>
  <c r="H103" i="52"/>
  <c r="F103" i="52"/>
  <c r="J100" i="52"/>
  <c r="H100" i="52"/>
  <c r="F100" i="52"/>
  <c r="J87" i="52"/>
  <c r="H87" i="52"/>
  <c r="F87" i="52"/>
  <c r="J80" i="52"/>
  <c r="H80" i="52"/>
  <c r="F80" i="52"/>
  <c r="J45" i="52"/>
  <c r="H45" i="52"/>
  <c r="F45" i="52"/>
  <c r="B31" i="52"/>
  <c r="B22" i="52"/>
  <c r="B21" i="52"/>
  <c r="B20" i="52"/>
  <c r="B19" i="52"/>
  <c r="B18" i="52"/>
  <c r="B17" i="52"/>
  <c r="B16" i="52"/>
  <c r="B15" i="52"/>
  <c r="B14" i="52"/>
  <c r="B12" i="52"/>
  <c r="B10" i="52"/>
  <c r="B9" i="52"/>
  <c r="B8" i="52"/>
  <c r="B6" i="52"/>
  <c r="B4" i="52"/>
  <c r="B4072" i="51"/>
  <c r="F4062" i="51"/>
  <c r="F4060" i="51"/>
  <c r="F4058" i="51"/>
  <c r="F4056" i="51"/>
  <c r="F4054" i="51"/>
  <c r="F4052" i="51"/>
  <c r="F4050" i="51"/>
  <c r="B4044" i="51"/>
  <c r="H4042" i="51"/>
  <c r="F4042" i="51"/>
  <c r="G4039" i="51"/>
  <c r="H4039" i="51" s="1"/>
  <c r="F4039" i="51"/>
  <c r="H4037" i="51"/>
  <c r="F4037" i="51"/>
  <c r="G4035" i="51"/>
  <c r="H4035" i="51" s="1"/>
  <c r="F4035" i="51"/>
  <c r="H4033" i="51"/>
  <c r="F4033" i="51"/>
  <c r="H4031" i="51"/>
  <c r="F4031" i="51"/>
  <c r="H4027" i="51"/>
  <c r="F4027" i="51"/>
  <c r="F4024" i="51"/>
  <c r="H4020" i="51"/>
  <c r="F4020" i="51"/>
  <c r="H4017" i="51"/>
  <c r="F4017" i="51"/>
  <c r="H4004" i="51"/>
  <c r="F4004" i="51"/>
  <c r="H3987" i="51"/>
  <c r="F3987" i="51"/>
  <c r="H3969" i="51"/>
  <c r="F3969" i="51"/>
  <c r="H3955" i="51"/>
  <c r="F3955" i="51"/>
  <c r="H3949" i="51"/>
  <c r="F3949" i="51"/>
  <c r="H3930" i="51"/>
  <c r="F3930" i="51"/>
  <c r="B3925" i="51"/>
  <c r="G3923" i="51"/>
  <c r="E3923" i="51"/>
  <c r="F3923" i="51" s="1"/>
  <c r="F3921" i="51"/>
  <c r="F3918" i="51"/>
  <c r="F3917" i="51"/>
  <c r="F3916" i="51"/>
  <c r="F3913" i="51"/>
  <c r="F3910" i="51"/>
  <c r="F3907" i="51"/>
  <c r="F3905" i="51"/>
  <c r="I3903" i="51"/>
  <c r="G3903" i="51"/>
  <c r="E3903" i="51"/>
  <c r="F3903" i="51" s="1"/>
  <c r="F3901" i="51"/>
  <c r="F3899" i="51"/>
  <c r="I3896" i="51"/>
  <c r="G3896" i="51"/>
  <c r="E3896" i="51"/>
  <c r="F3896" i="51" s="1"/>
  <c r="I3895" i="51"/>
  <c r="G3895" i="51"/>
  <c r="E3895" i="51"/>
  <c r="F3895" i="51" s="1"/>
  <c r="I3894" i="51"/>
  <c r="G3894" i="51"/>
  <c r="E3894" i="51"/>
  <c r="F3894" i="51" s="1"/>
  <c r="I3893" i="51"/>
  <c r="G3893" i="51"/>
  <c r="E3893" i="51"/>
  <c r="F3893" i="51" s="1"/>
  <c r="F3890" i="51"/>
  <c r="F3889" i="51"/>
  <c r="F3888" i="51"/>
  <c r="F3887" i="51"/>
  <c r="F3884" i="51"/>
  <c r="F3883" i="51"/>
  <c r="F3882" i="51"/>
  <c r="F3881" i="51"/>
  <c r="F3878" i="51"/>
  <c r="F3875" i="51"/>
  <c r="F3874" i="51"/>
  <c r="F3873" i="51"/>
  <c r="F3870" i="51"/>
  <c r="F3867" i="51"/>
  <c r="F3866" i="51"/>
  <c r="F3863" i="51"/>
  <c r="F3854" i="51"/>
  <c r="F3851" i="51"/>
  <c r="F3842" i="51"/>
  <c r="F3839" i="51"/>
  <c r="F3831" i="51"/>
  <c r="B3821" i="51"/>
  <c r="J3819" i="51"/>
  <c r="H3819" i="51"/>
  <c r="F3819" i="51"/>
  <c r="J3817" i="51"/>
  <c r="H3817" i="51"/>
  <c r="F3817" i="51"/>
  <c r="J3815" i="51"/>
  <c r="H3815" i="51"/>
  <c r="F3815" i="51"/>
  <c r="J3813" i="51"/>
  <c r="H3813" i="51"/>
  <c r="F3813" i="51"/>
  <c r="F3810" i="51"/>
  <c r="H3810" i="51" s="1"/>
  <c r="J3810" i="51" s="1"/>
  <c r="E3807" i="51"/>
  <c r="F3807" i="51" s="1"/>
  <c r="H3807" i="51" s="1"/>
  <c r="J3807" i="51" s="1"/>
  <c r="F3805" i="51"/>
  <c r="H3805" i="51" s="1"/>
  <c r="J3805" i="51" s="1"/>
  <c r="F3799" i="51"/>
  <c r="H3799" i="51" s="1"/>
  <c r="J3799" i="51" s="1"/>
  <c r="J3797" i="51"/>
  <c r="H3797" i="51"/>
  <c r="F3797" i="51"/>
  <c r="J3794" i="51"/>
  <c r="H3794" i="51"/>
  <c r="F3794" i="51"/>
  <c r="J3793" i="51"/>
  <c r="H3793" i="51"/>
  <c r="F3793" i="51"/>
  <c r="J3790" i="51"/>
  <c r="H3790" i="51"/>
  <c r="F3790" i="51"/>
  <c r="J3786" i="51"/>
  <c r="H3786" i="51"/>
  <c r="F3786" i="51"/>
  <c r="B3769" i="51"/>
  <c r="F3767" i="51"/>
  <c r="H3767" i="51" s="1"/>
  <c r="J3767" i="51" s="1"/>
  <c r="E3765" i="51"/>
  <c r="F3765" i="51" s="1"/>
  <c r="H3765" i="51" s="1"/>
  <c r="J3765" i="51" s="1"/>
  <c r="F3763" i="51"/>
  <c r="H3763" i="51" s="1"/>
  <c r="J3763" i="51" s="1"/>
  <c r="F3761" i="51"/>
  <c r="H3761" i="51" s="1"/>
  <c r="J3761" i="51" s="1"/>
  <c r="F3758" i="51"/>
  <c r="H3758" i="51" s="1"/>
  <c r="J3758" i="51" s="1"/>
  <c r="F3757" i="51"/>
  <c r="H3757" i="51" s="1"/>
  <c r="J3757" i="51" s="1"/>
  <c r="F3754" i="51"/>
  <c r="H3754" i="51" s="1"/>
  <c r="J3754" i="51" s="1"/>
  <c r="F3751" i="51"/>
  <c r="H3751" i="51" s="1"/>
  <c r="F3750" i="51"/>
  <c r="H3750" i="51" s="1"/>
  <c r="F3749" i="51"/>
  <c r="H3749" i="51" s="1"/>
  <c r="J3749" i="51" s="1"/>
  <c r="F3748" i="51"/>
  <c r="H3748" i="51" s="1"/>
  <c r="J3748" i="51" s="1"/>
  <c r="F3745" i="51"/>
  <c r="H3745" i="51" s="1"/>
  <c r="F3744" i="51"/>
  <c r="H3744" i="51" s="1"/>
  <c r="H3743" i="51"/>
  <c r="F3743" i="51"/>
  <c r="F3742" i="51"/>
  <c r="H3742" i="51" s="1"/>
  <c r="J3742" i="51" s="1"/>
  <c r="J3739" i="51"/>
  <c r="H3739" i="51"/>
  <c r="F3739" i="51"/>
  <c r="J3738" i="51"/>
  <c r="H3738" i="51"/>
  <c r="F3738" i="51"/>
  <c r="J3737" i="51"/>
  <c r="H3737" i="51"/>
  <c r="F3737" i="51"/>
  <c r="J3736" i="51"/>
  <c r="H3736" i="51"/>
  <c r="F3736" i="51"/>
  <c r="J3735" i="51"/>
  <c r="H3735" i="51"/>
  <c r="F3735" i="51"/>
  <c r="J3734" i="51"/>
  <c r="H3734" i="51"/>
  <c r="F3734" i="51"/>
  <c r="J3733" i="51"/>
  <c r="H3733" i="51"/>
  <c r="F3733" i="51"/>
  <c r="J3732" i="51"/>
  <c r="H3732" i="51"/>
  <c r="F3732" i="51"/>
  <c r="J3731" i="51"/>
  <c r="H3731" i="51"/>
  <c r="F3731" i="51"/>
  <c r="J3730" i="51"/>
  <c r="H3730" i="51"/>
  <c r="F3730" i="51"/>
  <c r="J3729" i="51"/>
  <c r="H3729" i="51"/>
  <c r="F3729" i="51"/>
  <c r="F3726" i="51"/>
  <c r="H3726" i="51" s="1"/>
  <c r="J3726" i="51" s="1"/>
  <c r="F3724" i="51"/>
  <c r="H3724" i="51" s="1"/>
  <c r="J3724" i="51" s="1"/>
  <c r="F3722" i="51"/>
  <c r="H3722" i="51" s="1"/>
  <c r="J3722" i="51" s="1"/>
  <c r="I3720" i="51"/>
  <c r="G3720" i="51"/>
  <c r="E3720" i="51"/>
  <c r="F3720" i="51" s="1"/>
  <c r="H3720" i="51" s="1"/>
  <c r="J3720" i="51" s="1"/>
  <c r="J3718" i="51"/>
  <c r="H3718" i="51"/>
  <c r="F3718" i="51"/>
  <c r="F3716" i="51"/>
  <c r="H3716" i="51" s="1"/>
  <c r="J3716" i="51" s="1"/>
  <c r="H3713" i="51"/>
  <c r="J3713" i="51" s="1"/>
  <c r="F3713" i="51"/>
  <c r="F3705" i="51"/>
  <c r="H3705" i="51" s="1"/>
  <c r="J3705" i="51" s="1"/>
  <c r="I3702" i="51"/>
  <c r="J3702" i="51" s="1"/>
  <c r="G3702" i="51"/>
  <c r="H3702" i="51" s="1"/>
  <c r="E3702" i="51"/>
  <c r="F3702" i="51" s="1"/>
  <c r="I3701" i="51"/>
  <c r="J3701" i="51" s="1"/>
  <c r="H3701" i="51"/>
  <c r="G3701" i="51"/>
  <c r="E3701" i="51"/>
  <c r="F3701" i="51" s="1"/>
  <c r="I3700" i="51"/>
  <c r="J3700" i="51" s="1"/>
  <c r="G3700" i="51"/>
  <c r="H3700" i="51" s="1"/>
  <c r="E3700" i="51"/>
  <c r="F3700" i="51" s="1"/>
  <c r="I3699" i="51"/>
  <c r="J3699" i="51" s="1"/>
  <c r="G3699" i="51"/>
  <c r="H3699" i="51" s="1"/>
  <c r="E3699" i="51"/>
  <c r="F3699" i="51" s="1"/>
  <c r="I3698" i="51"/>
  <c r="J3698" i="51" s="1"/>
  <c r="G3698" i="51"/>
  <c r="H3698" i="51" s="1"/>
  <c r="E3698" i="51"/>
  <c r="F3698" i="51" s="1"/>
  <c r="H3695" i="51"/>
  <c r="J3695" i="51" s="1"/>
  <c r="F3695" i="51"/>
  <c r="F3694" i="51"/>
  <c r="H3694" i="51" s="1"/>
  <c r="J3694" i="51" s="1"/>
  <c r="F3693" i="51"/>
  <c r="H3693" i="51" s="1"/>
  <c r="J3693" i="51" s="1"/>
  <c r="F3692" i="51"/>
  <c r="H3692" i="51" s="1"/>
  <c r="J3692" i="51" s="1"/>
  <c r="F3691" i="51"/>
  <c r="H3691" i="51" s="1"/>
  <c r="J3691" i="51" s="1"/>
  <c r="H3688" i="51"/>
  <c r="F3688" i="51"/>
  <c r="H3687" i="51"/>
  <c r="F3687" i="51"/>
  <c r="H3684" i="51"/>
  <c r="F3684" i="51"/>
  <c r="H3683" i="51"/>
  <c r="F3683" i="51"/>
  <c r="H3682" i="51"/>
  <c r="F3682" i="51"/>
  <c r="H3681" i="51"/>
  <c r="F3681" i="51"/>
  <c r="H3680" i="51"/>
  <c r="F3680" i="51"/>
  <c r="J3677" i="51"/>
  <c r="H3677" i="51"/>
  <c r="F3677" i="51"/>
  <c r="J3674" i="51"/>
  <c r="H3674" i="51"/>
  <c r="F3674" i="51"/>
  <c r="J3673" i="51"/>
  <c r="H3673" i="51"/>
  <c r="F3673" i="51"/>
  <c r="J3672" i="51"/>
  <c r="H3672" i="51"/>
  <c r="F3672" i="51"/>
  <c r="J3671" i="51"/>
  <c r="H3671" i="51"/>
  <c r="F3671" i="51"/>
  <c r="F3668" i="51"/>
  <c r="H3668" i="51" s="1"/>
  <c r="J3668" i="51" s="1"/>
  <c r="F3667" i="51"/>
  <c r="H3667" i="51" s="1"/>
  <c r="J3667" i="51" s="1"/>
  <c r="F3664" i="51"/>
  <c r="H3664" i="51" s="1"/>
  <c r="J3664" i="51" s="1"/>
  <c r="F3663" i="51"/>
  <c r="H3663" i="51" s="1"/>
  <c r="J3663" i="51" s="1"/>
  <c r="F3662" i="51"/>
  <c r="H3662" i="51" s="1"/>
  <c r="J3662" i="51" s="1"/>
  <c r="F3659" i="51"/>
  <c r="H3659" i="51" s="1"/>
  <c r="J3659" i="51" s="1"/>
  <c r="J3658" i="51"/>
  <c r="H3658" i="51"/>
  <c r="F3658" i="51"/>
  <c r="F3657" i="51"/>
  <c r="H3657" i="51" s="1"/>
  <c r="J3657" i="51" s="1"/>
  <c r="F3654" i="51"/>
  <c r="H3654" i="51" s="1"/>
  <c r="J3654" i="51" s="1"/>
  <c r="F3647" i="51"/>
  <c r="H3647" i="51" s="1"/>
  <c r="J3647" i="51" s="1"/>
  <c r="F3644" i="51"/>
  <c r="H3644" i="51" s="1"/>
  <c r="J3644" i="51" s="1"/>
  <c r="F3643" i="51"/>
  <c r="H3643" i="51" s="1"/>
  <c r="J3643" i="51" s="1"/>
  <c r="F3640" i="51"/>
  <c r="H3640" i="51" s="1"/>
  <c r="J3640" i="51" s="1"/>
  <c r="F3627" i="51"/>
  <c r="H3627" i="51" s="1"/>
  <c r="J3627" i="51" s="1"/>
  <c r="F3618" i="51"/>
  <c r="H3618" i="51" s="1"/>
  <c r="J3618" i="51" s="1"/>
  <c r="F3615" i="51"/>
  <c r="H3615" i="51" s="1"/>
  <c r="J3615" i="51" s="1"/>
  <c r="F3612" i="51"/>
  <c r="H3612" i="51" s="1"/>
  <c r="J3612" i="51" s="1"/>
  <c r="J3604" i="51"/>
  <c r="H3604" i="51"/>
  <c r="F3604" i="51"/>
  <c r="J3601" i="51"/>
  <c r="H3601" i="51"/>
  <c r="F3601" i="51"/>
  <c r="B3224" i="51"/>
  <c r="F3222" i="51"/>
  <c r="H3222" i="51" s="1"/>
  <c r="J3222" i="51" s="1"/>
  <c r="F3220" i="51"/>
  <c r="H3220" i="51" s="1"/>
  <c r="J3220" i="51" s="1"/>
  <c r="E3220" i="51"/>
  <c r="F3218" i="51"/>
  <c r="H3218" i="51" s="1"/>
  <c r="J3218" i="51" s="1"/>
  <c r="F3216" i="51"/>
  <c r="H3216" i="51" s="1"/>
  <c r="J3216" i="51" s="1"/>
  <c r="F3213" i="51"/>
  <c r="H3213" i="51" s="1"/>
  <c r="J3213" i="51" s="1"/>
  <c r="F3212" i="51"/>
  <c r="H3212" i="51" s="1"/>
  <c r="J3212" i="51" s="1"/>
  <c r="H3209" i="51"/>
  <c r="J3209" i="51" s="1"/>
  <c r="F3209" i="51"/>
  <c r="F3206" i="51"/>
  <c r="H3206" i="51" s="1"/>
  <c r="F3205" i="51"/>
  <c r="H3205" i="51" s="1"/>
  <c r="J3205" i="51" s="1"/>
  <c r="F3204" i="51"/>
  <c r="H3204" i="51" s="1"/>
  <c r="J3204" i="51" s="1"/>
  <c r="F3201" i="51"/>
  <c r="H3201" i="51" s="1"/>
  <c r="F3200" i="51"/>
  <c r="H3200" i="51" s="1"/>
  <c r="F3199" i="51"/>
  <c r="H3199" i="51" s="1"/>
  <c r="J3199" i="51" s="1"/>
  <c r="J3196" i="51"/>
  <c r="H3196" i="51"/>
  <c r="F3196" i="51"/>
  <c r="J3195" i="51"/>
  <c r="H3195" i="51"/>
  <c r="F3195" i="51"/>
  <c r="J3194" i="51"/>
  <c r="H3194" i="51"/>
  <c r="F3194" i="51"/>
  <c r="J3193" i="51"/>
  <c r="H3193" i="51"/>
  <c r="F3193" i="51"/>
  <c r="J3192" i="51"/>
  <c r="H3192" i="51"/>
  <c r="F3192" i="51"/>
  <c r="J3191" i="51"/>
  <c r="H3191" i="51"/>
  <c r="F3191" i="51"/>
  <c r="J3190" i="51"/>
  <c r="H3190" i="51"/>
  <c r="F3190" i="51"/>
  <c r="J3189" i="51"/>
  <c r="H3189" i="51"/>
  <c r="F3189" i="51"/>
  <c r="J3188" i="51"/>
  <c r="H3188" i="51"/>
  <c r="F3188" i="51"/>
  <c r="J3187" i="51"/>
  <c r="H3187" i="51"/>
  <c r="F3187" i="51"/>
  <c r="J3186" i="51"/>
  <c r="H3186" i="51"/>
  <c r="F3186" i="51"/>
  <c r="J3185" i="51"/>
  <c r="H3185" i="51"/>
  <c r="F3185" i="51"/>
  <c r="F3182" i="51"/>
  <c r="H3182" i="51" s="1"/>
  <c r="J3182" i="51" s="1"/>
  <c r="F3180" i="51"/>
  <c r="H3180" i="51" s="1"/>
  <c r="J3180" i="51" s="1"/>
  <c r="F3178" i="51"/>
  <c r="H3178" i="51" s="1"/>
  <c r="J3178" i="51" s="1"/>
  <c r="I3176" i="51"/>
  <c r="G3176" i="51"/>
  <c r="E3176" i="51"/>
  <c r="F3176" i="51" s="1"/>
  <c r="H3176" i="51" s="1"/>
  <c r="J3176" i="51" s="1"/>
  <c r="J3174" i="51"/>
  <c r="H3174" i="51"/>
  <c r="F3174" i="51"/>
  <c r="H3172" i="51"/>
  <c r="F3172" i="51"/>
  <c r="F3169" i="51"/>
  <c r="H3169" i="51" s="1"/>
  <c r="J3169" i="51" s="1"/>
  <c r="F3166" i="51"/>
  <c r="H3166" i="51" s="1"/>
  <c r="J3166" i="51" s="1"/>
  <c r="F3158" i="51"/>
  <c r="H3158" i="51" s="1"/>
  <c r="J3158" i="51" s="1"/>
  <c r="F3150" i="51"/>
  <c r="H3150" i="51" s="1"/>
  <c r="J3150" i="51" s="1"/>
  <c r="I3147" i="51"/>
  <c r="J3147" i="51" s="1"/>
  <c r="G3147" i="51"/>
  <c r="H3147" i="51" s="1"/>
  <c r="E3147" i="51"/>
  <c r="F3147" i="51" s="1"/>
  <c r="I3146" i="51"/>
  <c r="J3146" i="51" s="1"/>
  <c r="G3146" i="51"/>
  <c r="H3146" i="51" s="1"/>
  <c r="E3146" i="51"/>
  <c r="F3146" i="51" s="1"/>
  <c r="I3145" i="51"/>
  <c r="J3145" i="51" s="1"/>
  <c r="G3145" i="51"/>
  <c r="H3145" i="51" s="1"/>
  <c r="E3145" i="51"/>
  <c r="F3145" i="51" s="1"/>
  <c r="I3144" i="51"/>
  <c r="J3144" i="51" s="1"/>
  <c r="H3144" i="51"/>
  <c r="G3144" i="51"/>
  <c r="E3144" i="51"/>
  <c r="F3144" i="51" s="1"/>
  <c r="I3143" i="51"/>
  <c r="J3143" i="51" s="1"/>
  <c r="G3143" i="51"/>
  <c r="H3143" i="51" s="1"/>
  <c r="E3143" i="51"/>
  <c r="F3143" i="51" s="1"/>
  <c r="I3142" i="51"/>
  <c r="J3142" i="51" s="1"/>
  <c r="H3142" i="51"/>
  <c r="G3142" i="51"/>
  <c r="E3142" i="51"/>
  <c r="F3142" i="51" s="1"/>
  <c r="F3139" i="51"/>
  <c r="H3139" i="51" s="1"/>
  <c r="J3139" i="51" s="1"/>
  <c r="F3138" i="51"/>
  <c r="H3138" i="51" s="1"/>
  <c r="J3138" i="51" s="1"/>
  <c r="F3137" i="51"/>
  <c r="H3137" i="51" s="1"/>
  <c r="J3137" i="51" s="1"/>
  <c r="F3136" i="51"/>
  <c r="H3136" i="51" s="1"/>
  <c r="J3136" i="51" s="1"/>
  <c r="F3135" i="51"/>
  <c r="H3135" i="51" s="1"/>
  <c r="J3135" i="51" s="1"/>
  <c r="F3134" i="51"/>
  <c r="H3134" i="51" s="1"/>
  <c r="J3134" i="51" s="1"/>
  <c r="H3131" i="51"/>
  <c r="F3131" i="51"/>
  <c r="H3130" i="51"/>
  <c r="F3130" i="51"/>
  <c r="H3129" i="51"/>
  <c r="F3129" i="51"/>
  <c r="H3128" i="51"/>
  <c r="F3128" i="51"/>
  <c r="H3127" i="51"/>
  <c r="F3127" i="51"/>
  <c r="J3124" i="51"/>
  <c r="H3124" i="51"/>
  <c r="F3124" i="51"/>
  <c r="J3121" i="51"/>
  <c r="H3121" i="51"/>
  <c r="F3121" i="51"/>
  <c r="J3120" i="51"/>
  <c r="H3120" i="51"/>
  <c r="F3120" i="51"/>
  <c r="J3119" i="51"/>
  <c r="H3119" i="51"/>
  <c r="F3119" i="51"/>
  <c r="J3118" i="51"/>
  <c r="H3118" i="51"/>
  <c r="F3118" i="51"/>
  <c r="F3115" i="51"/>
  <c r="H3115" i="51" s="1"/>
  <c r="J3115" i="51" s="1"/>
  <c r="F3114" i="51"/>
  <c r="H3114" i="51" s="1"/>
  <c r="J3114" i="51" s="1"/>
  <c r="F3113" i="51"/>
  <c r="H3113" i="51" s="1"/>
  <c r="J3113" i="51" s="1"/>
  <c r="F3110" i="51"/>
  <c r="H3110" i="51" s="1"/>
  <c r="J3110" i="51" s="1"/>
  <c r="F3109" i="51"/>
  <c r="H3109" i="51" s="1"/>
  <c r="J3109" i="51" s="1"/>
  <c r="F3108" i="51"/>
  <c r="H3108" i="51" s="1"/>
  <c r="J3108" i="51" s="1"/>
  <c r="J3105" i="51"/>
  <c r="H3105" i="51"/>
  <c r="F3105" i="51"/>
  <c r="J3102" i="51"/>
  <c r="H3102" i="51"/>
  <c r="F3102" i="51"/>
  <c r="B2733" i="51"/>
  <c r="B41" i="51" s="1"/>
  <c r="F2731" i="51"/>
  <c r="H2731" i="51" s="1"/>
  <c r="J2731" i="51" s="1"/>
  <c r="E2729" i="51"/>
  <c r="F2729" i="51" s="1"/>
  <c r="H2729" i="51" s="1"/>
  <c r="J2729" i="51" s="1"/>
  <c r="F2727" i="51"/>
  <c r="H2727" i="51" s="1"/>
  <c r="J2727" i="51" s="1"/>
  <c r="F2725" i="51"/>
  <c r="H2725" i="51" s="1"/>
  <c r="J2725" i="51" s="1"/>
  <c r="F2722" i="51"/>
  <c r="H2722" i="51" s="1"/>
  <c r="J2722" i="51" s="1"/>
  <c r="F2719" i="51"/>
  <c r="H2719" i="51" s="1"/>
  <c r="J2719" i="51" s="1"/>
  <c r="F2716" i="51"/>
  <c r="H2716" i="51" s="1"/>
  <c r="H2715" i="51"/>
  <c r="J2715" i="51" s="1"/>
  <c r="F2715" i="51"/>
  <c r="F2712" i="51"/>
  <c r="H2712" i="51" s="1"/>
  <c r="F2711" i="51"/>
  <c r="H2711" i="51" s="1"/>
  <c r="J2708" i="51"/>
  <c r="H2708" i="51"/>
  <c r="F2708" i="51"/>
  <c r="J2707" i="51"/>
  <c r="H2707" i="51"/>
  <c r="F2707" i="51"/>
  <c r="J2706" i="51"/>
  <c r="H2706" i="51"/>
  <c r="F2706" i="51"/>
  <c r="J2705" i="51"/>
  <c r="H2705" i="51"/>
  <c r="F2705" i="51"/>
  <c r="J2704" i="51"/>
  <c r="H2704" i="51"/>
  <c r="F2704" i="51"/>
  <c r="F2701" i="51"/>
  <c r="H2701" i="51" s="1"/>
  <c r="J2701" i="51" s="1"/>
  <c r="F2699" i="51"/>
  <c r="H2699" i="51" s="1"/>
  <c r="J2699" i="51" s="1"/>
  <c r="J2694" i="51"/>
  <c r="H2694" i="51"/>
  <c r="F2694" i="51"/>
  <c r="J2693" i="51"/>
  <c r="H2693" i="51"/>
  <c r="F2693" i="51"/>
  <c r="J2692" i="51"/>
  <c r="H2692" i="51"/>
  <c r="F2692" i="51"/>
  <c r="J2691" i="51"/>
  <c r="I2676" i="51"/>
  <c r="G2676" i="51"/>
  <c r="E2676" i="51"/>
  <c r="F2676" i="51" s="1"/>
  <c r="H2676" i="51" s="1"/>
  <c r="J2674" i="51"/>
  <c r="H2674" i="51"/>
  <c r="F2674" i="51"/>
  <c r="I2672" i="51"/>
  <c r="J2672" i="51" s="1"/>
  <c r="H2672" i="51"/>
  <c r="G2672" i="51"/>
  <c r="F2672" i="51"/>
  <c r="I2671" i="51"/>
  <c r="J2671" i="51" s="1"/>
  <c r="G2671" i="51"/>
  <c r="H2671" i="51" s="1"/>
  <c r="E2671" i="51"/>
  <c r="F2671" i="51" s="1"/>
  <c r="I2670" i="51"/>
  <c r="J2670" i="51" s="1"/>
  <c r="G2670" i="51"/>
  <c r="H2670" i="51" s="1"/>
  <c r="E2670" i="51"/>
  <c r="F2670" i="51" s="1"/>
  <c r="H2667" i="51"/>
  <c r="J2667" i="51" s="1"/>
  <c r="F2667" i="51"/>
  <c r="F2666" i="51"/>
  <c r="H2666" i="51" s="1"/>
  <c r="J2666" i="51" s="1"/>
  <c r="F2665" i="51"/>
  <c r="H2665" i="51" s="1"/>
  <c r="J2665" i="51" s="1"/>
  <c r="F2662" i="51"/>
  <c r="H2662" i="51" s="1"/>
  <c r="J2662" i="51" s="1"/>
  <c r="H2658" i="51"/>
  <c r="F2658" i="51"/>
  <c r="H2657" i="51"/>
  <c r="F2657" i="51"/>
  <c r="H2656" i="51"/>
  <c r="F2656" i="51"/>
  <c r="J2653" i="51"/>
  <c r="H2653" i="51"/>
  <c r="F2653" i="51"/>
  <c r="J2650" i="51"/>
  <c r="H2650" i="51"/>
  <c r="F2650" i="51"/>
  <c r="J2649" i="51"/>
  <c r="H2649" i="51"/>
  <c r="F2649" i="51"/>
  <c r="F2646" i="51"/>
  <c r="H2646" i="51" s="1"/>
  <c r="J2646" i="51" s="1"/>
  <c r="F2643" i="51"/>
  <c r="H2643" i="51" s="1"/>
  <c r="J2643" i="51" s="1"/>
  <c r="F2642" i="51"/>
  <c r="H2642" i="51" s="1"/>
  <c r="J2642" i="51" s="1"/>
  <c r="F2641" i="51"/>
  <c r="H2641" i="51" s="1"/>
  <c r="J2641" i="51" s="1"/>
  <c r="F2638" i="51"/>
  <c r="H2638" i="51" s="1"/>
  <c r="J2638" i="51" s="1"/>
  <c r="F2637" i="51"/>
  <c r="H2637" i="51" s="1"/>
  <c r="J2637" i="51" s="1"/>
  <c r="F2633" i="51"/>
  <c r="H2633" i="51" s="1"/>
  <c r="J2633" i="51" s="1"/>
  <c r="F2630" i="51"/>
  <c r="H2630" i="51" s="1"/>
  <c r="J2630" i="51" s="1"/>
  <c r="F2623" i="51"/>
  <c r="H2623" i="51" s="1"/>
  <c r="F2620" i="51"/>
  <c r="H2620" i="51" s="1"/>
  <c r="J2620" i="51" s="1"/>
  <c r="J2612" i="51"/>
  <c r="H2612" i="51"/>
  <c r="F2612" i="51"/>
  <c r="J2610" i="51"/>
  <c r="H2610" i="51"/>
  <c r="F2610" i="51"/>
  <c r="J2244" i="51"/>
  <c r="H2244" i="51"/>
  <c r="F2244" i="51"/>
  <c r="B1867" i="51"/>
  <c r="B40" i="51" s="1"/>
  <c r="J1865" i="51"/>
  <c r="F1865" i="51"/>
  <c r="H1865" i="51" s="1"/>
  <c r="J1863" i="51"/>
  <c r="I1863" i="51"/>
  <c r="F1863" i="51"/>
  <c r="H1863" i="51" s="1"/>
  <c r="J1861" i="51"/>
  <c r="F1861" i="51"/>
  <c r="H1861" i="51" s="1"/>
  <c r="J1859" i="51"/>
  <c r="H1859" i="51"/>
  <c r="F1859" i="51"/>
  <c r="J1856" i="51"/>
  <c r="F1856" i="51"/>
  <c r="H1856" i="51" s="1"/>
  <c r="J1855" i="51"/>
  <c r="F1855" i="51"/>
  <c r="H1855" i="51" s="1"/>
  <c r="J1852" i="51"/>
  <c r="F1852" i="51"/>
  <c r="H1852" i="51" s="1"/>
  <c r="J1849" i="51"/>
  <c r="H1849" i="51"/>
  <c r="F1849" i="51"/>
  <c r="J1846" i="51"/>
  <c r="H1846" i="51"/>
  <c r="F1846" i="51"/>
  <c r="J1845" i="51"/>
  <c r="H1845" i="51"/>
  <c r="F1845" i="51"/>
  <c r="J1844" i="51"/>
  <c r="H1844" i="51"/>
  <c r="F1844" i="51"/>
  <c r="J1841" i="51"/>
  <c r="H1841" i="51"/>
  <c r="F1841" i="51"/>
  <c r="J1839" i="51"/>
  <c r="F1839" i="51"/>
  <c r="H1839" i="51" s="1"/>
  <c r="J1837" i="51"/>
  <c r="F1837" i="51"/>
  <c r="H1837" i="51" s="1"/>
  <c r="J1832" i="51"/>
  <c r="H1832" i="51"/>
  <c r="F1832" i="51"/>
  <c r="I1817" i="51"/>
  <c r="J1817" i="51" s="1"/>
  <c r="G1817" i="51"/>
  <c r="H1817" i="51" s="1"/>
  <c r="E1817" i="51"/>
  <c r="F1817" i="51" s="1"/>
  <c r="J1815" i="51"/>
  <c r="H1815" i="51"/>
  <c r="F1815" i="51"/>
  <c r="I1813" i="51"/>
  <c r="J1813" i="51" s="1"/>
  <c r="G1813" i="51"/>
  <c r="H1813" i="51" s="1"/>
  <c r="E1813" i="51"/>
  <c r="F1813" i="51" s="1"/>
  <c r="J1812" i="51"/>
  <c r="I1812" i="51"/>
  <c r="G1812" i="51"/>
  <c r="H1812" i="51" s="1"/>
  <c r="E1812" i="51"/>
  <c r="F1812" i="51" s="1"/>
  <c r="I1811" i="51"/>
  <c r="J1811" i="51" s="1"/>
  <c r="H1811" i="51"/>
  <c r="G1811" i="51"/>
  <c r="F1811" i="51"/>
  <c r="E1811" i="51"/>
  <c r="J1808" i="51"/>
  <c r="F1808" i="51"/>
  <c r="H1808" i="51" s="1"/>
  <c r="J1807" i="51"/>
  <c r="F1807" i="51"/>
  <c r="H1807" i="51" s="1"/>
  <c r="J1806" i="51"/>
  <c r="F1806" i="51"/>
  <c r="H1806" i="51" s="1"/>
  <c r="J1803" i="51"/>
  <c r="F1803" i="51"/>
  <c r="H1803" i="51" s="1"/>
  <c r="H1800" i="51"/>
  <c r="F1800" i="51"/>
  <c r="H1799" i="51"/>
  <c r="F1799" i="51"/>
  <c r="J1795" i="51"/>
  <c r="H1795" i="51"/>
  <c r="F1795" i="51"/>
  <c r="J1792" i="51"/>
  <c r="F1792" i="51"/>
  <c r="H1792" i="51" s="1"/>
  <c r="J1789" i="51"/>
  <c r="F1789" i="51"/>
  <c r="H1789" i="51" s="1"/>
  <c r="J1786" i="51"/>
  <c r="F1786" i="51"/>
  <c r="H1786" i="51" s="1"/>
  <c r="J1781" i="51"/>
  <c r="F1781" i="51"/>
  <c r="H1781" i="51" s="1"/>
  <c r="J1776" i="51"/>
  <c r="H1776" i="51"/>
  <c r="F1776" i="51"/>
  <c r="J1770" i="51"/>
  <c r="F1770" i="51"/>
  <c r="H1770" i="51" s="1"/>
  <c r="J1760" i="51"/>
  <c r="H1760" i="51"/>
  <c r="F1760" i="51"/>
  <c r="J1751" i="51"/>
  <c r="F1751" i="51"/>
  <c r="H1751" i="51" s="1"/>
  <c r="J1749" i="51"/>
  <c r="F1749" i="51"/>
  <c r="H1749" i="51" s="1"/>
  <c r="F1741" i="51"/>
  <c r="H1741" i="51" s="1"/>
  <c r="J1741" i="51" s="1"/>
  <c r="F1738" i="51"/>
  <c r="H1738" i="51" s="1"/>
  <c r="J1738" i="51" s="1"/>
  <c r="J1730" i="51"/>
  <c r="H1730" i="51"/>
  <c r="F1730" i="51"/>
  <c r="J1727" i="51"/>
  <c r="H1727" i="51"/>
  <c r="F1727" i="51"/>
  <c r="B1390" i="51"/>
  <c r="B39" i="51" s="1"/>
  <c r="J1388" i="51"/>
  <c r="H1388" i="51"/>
  <c r="F1388" i="51"/>
  <c r="J1368" i="51"/>
  <c r="H1368" i="51"/>
  <c r="F1368" i="51"/>
  <c r="J1366" i="51"/>
  <c r="H1366" i="51"/>
  <c r="F1366" i="51"/>
  <c r="J1360" i="51"/>
  <c r="H1360" i="51"/>
  <c r="F1360" i="51"/>
  <c r="J1349" i="51"/>
  <c r="H1349" i="51"/>
  <c r="F1349" i="51"/>
  <c r="J1347" i="51"/>
  <c r="H1347" i="51"/>
  <c r="F1347" i="51"/>
  <c r="J1346" i="51"/>
  <c r="H1346" i="51"/>
  <c r="F1346" i="51"/>
  <c r="J1342" i="51"/>
  <c r="H1342" i="51"/>
  <c r="F1342" i="51"/>
  <c r="J1341" i="51"/>
  <c r="H1341" i="51"/>
  <c r="F1341" i="51"/>
  <c r="J1338" i="51"/>
  <c r="H1338" i="51"/>
  <c r="F1338" i="51"/>
  <c r="J1337" i="51"/>
  <c r="H1337" i="51"/>
  <c r="F1337" i="51"/>
  <c r="J1334" i="51"/>
  <c r="H1334" i="51"/>
  <c r="F1334" i="51"/>
  <c r="J1321" i="51"/>
  <c r="H1321" i="51"/>
  <c r="F1321" i="51"/>
  <c r="J1306" i="51"/>
  <c r="H1306" i="51"/>
  <c r="F1306" i="51"/>
  <c r="J1304" i="51"/>
  <c r="H1304" i="51"/>
  <c r="F1304" i="51"/>
  <c r="J1302" i="51"/>
  <c r="H1302" i="51"/>
  <c r="F1302" i="51"/>
  <c r="J1300" i="51"/>
  <c r="H1300" i="51"/>
  <c r="F1300" i="51"/>
  <c r="J1298" i="51"/>
  <c r="H1298" i="51"/>
  <c r="F1298" i="51"/>
  <c r="F1295" i="51"/>
  <c r="H1295" i="51" s="1"/>
  <c r="J1295" i="51" s="1"/>
  <c r="F1294" i="51"/>
  <c r="H1294" i="51" s="1"/>
  <c r="J1294" i="51" s="1"/>
  <c r="F1291" i="51"/>
  <c r="H1291" i="51" s="1"/>
  <c r="J1291" i="51" s="1"/>
  <c r="J1289" i="51"/>
  <c r="H1289" i="51"/>
  <c r="F1289" i="51"/>
  <c r="J1288" i="51"/>
  <c r="H1288" i="51"/>
  <c r="F1288" i="51"/>
  <c r="F1285" i="51"/>
  <c r="H1285" i="51" s="1"/>
  <c r="F1284" i="51"/>
  <c r="H1284" i="51" s="1"/>
  <c r="F1283" i="51"/>
  <c r="H1283" i="51" s="1"/>
  <c r="H1282" i="51"/>
  <c r="F1282" i="51"/>
  <c r="F1279" i="51"/>
  <c r="H1279" i="51" s="1"/>
  <c r="F1278" i="51"/>
  <c r="H1278" i="51" s="1"/>
  <c r="F1277" i="51"/>
  <c r="H1277" i="51" s="1"/>
  <c r="H1276" i="51"/>
  <c r="F1276" i="51"/>
  <c r="J1273" i="51"/>
  <c r="H1273" i="51"/>
  <c r="F1273" i="51"/>
  <c r="J1272" i="51"/>
  <c r="H1272" i="51"/>
  <c r="F1272" i="51"/>
  <c r="J1271" i="51"/>
  <c r="H1271" i="51"/>
  <c r="F1271" i="51"/>
  <c r="J1270" i="51"/>
  <c r="H1270" i="51"/>
  <c r="F1270" i="51"/>
  <c r="J1269" i="51"/>
  <c r="H1269" i="51"/>
  <c r="F1269" i="51"/>
  <c r="J1268" i="51"/>
  <c r="H1268" i="51"/>
  <c r="F1268" i="51"/>
  <c r="J1267" i="51"/>
  <c r="H1267" i="51"/>
  <c r="F1267" i="51"/>
  <c r="J1266" i="51"/>
  <c r="H1266" i="51"/>
  <c r="F1266" i="51"/>
  <c r="J1265" i="51"/>
  <c r="H1265" i="51"/>
  <c r="F1265" i="51"/>
  <c r="J1264" i="51"/>
  <c r="H1264" i="51"/>
  <c r="F1264" i="51"/>
  <c r="J1263" i="51"/>
  <c r="H1263" i="51"/>
  <c r="F1263" i="51"/>
  <c r="J1262" i="51"/>
  <c r="H1262" i="51"/>
  <c r="F1262" i="51"/>
  <c r="J1261" i="51"/>
  <c r="H1261" i="51"/>
  <c r="F1261" i="51"/>
  <c r="F1258" i="51"/>
  <c r="H1258" i="51" s="1"/>
  <c r="J1258" i="51" s="1"/>
  <c r="J1253" i="51"/>
  <c r="H1253" i="51"/>
  <c r="F1253" i="51"/>
  <c r="J1252" i="51"/>
  <c r="H1252" i="51"/>
  <c r="F1252" i="51"/>
  <c r="I1238" i="51"/>
  <c r="G1238" i="51"/>
  <c r="E1238" i="51"/>
  <c r="F1238" i="51" s="1"/>
  <c r="H1238" i="51" s="1"/>
  <c r="J1238" i="51" s="1"/>
  <c r="J1236" i="51"/>
  <c r="H1236" i="51"/>
  <c r="F1236" i="51"/>
  <c r="H1234" i="51"/>
  <c r="F1234" i="51"/>
  <c r="H1233" i="51"/>
  <c r="F1233" i="51"/>
  <c r="H1232" i="51"/>
  <c r="F1232" i="51"/>
  <c r="H1229" i="51"/>
  <c r="F1229" i="51"/>
  <c r="H1228" i="51"/>
  <c r="F1228" i="51"/>
  <c r="H1227" i="51"/>
  <c r="F1227" i="51"/>
  <c r="H1226" i="51"/>
  <c r="F1226" i="51"/>
  <c r="J1222" i="51"/>
  <c r="H1222" i="51"/>
  <c r="F1222" i="51"/>
  <c r="J1218" i="51"/>
  <c r="H1218" i="51"/>
  <c r="F1218" i="51"/>
  <c r="J1217" i="51"/>
  <c r="H1217" i="51"/>
  <c r="F1217" i="51"/>
  <c r="J1216" i="51"/>
  <c r="H1216" i="51"/>
  <c r="F1216" i="51"/>
  <c r="J1215" i="51"/>
  <c r="H1215" i="51"/>
  <c r="F1215" i="51"/>
  <c r="J1212" i="51"/>
  <c r="H1212" i="51"/>
  <c r="F1212" i="51"/>
  <c r="J1211" i="51"/>
  <c r="H1211" i="51"/>
  <c r="F1211" i="51"/>
  <c r="J1210" i="51"/>
  <c r="H1210" i="51"/>
  <c r="F1210" i="51"/>
  <c r="J1209" i="51"/>
  <c r="H1209" i="51"/>
  <c r="F1209" i="51"/>
  <c r="F1206" i="51"/>
  <c r="H1206" i="51" s="1"/>
  <c r="J1206" i="51" s="1"/>
  <c r="F1205" i="51"/>
  <c r="H1205" i="51" s="1"/>
  <c r="J1205" i="51" s="1"/>
  <c r="F1202" i="51"/>
  <c r="H1202" i="51" s="1"/>
  <c r="J1202" i="51" s="1"/>
  <c r="F1201" i="51"/>
  <c r="H1201" i="51" s="1"/>
  <c r="J1201" i="51" s="1"/>
  <c r="F1200" i="51"/>
  <c r="H1200" i="51" s="1"/>
  <c r="J1200" i="51" s="1"/>
  <c r="H1199" i="51"/>
  <c r="J1199" i="51" s="1"/>
  <c r="F1199" i="51"/>
  <c r="F1196" i="51"/>
  <c r="H1196" i="51" s="1"/>
  <c r="J1196" i="51" s="1"/>
  <c r="F1195" i="51"/>
  <c r="H1195" i="51" s="1"/>
  <c r="J1195" i="51" s="1"/>
  <c r="F1194" i="51"/>
  <c r="H1194" i="51" s="1"/>
  <c r="J1194" i="51" s="1"/>
  <c r="H1193" i="51"/>
  <c r="J1193" i="51" s="1"/>
  <c r="F1193" i="51"/>
  <c r="F1190" i="51"/>
  <c r="H1190" i="51" s="1"/>
  <c r="J1190" i="51" s="1"/>
  <c r="F1189" i="51"/>
  <c r="H1189" i="51" s="1"/>
  <c r="J1189" i="51" s="1"/>
  <c r="F1188" i="51"/>
  <c r="H1188" i="51" s="1"/>
  <c r="J1188" i="51" s="1"/>
  <c r="F1187" i="51"/>
  <c r="H1187" i="51" s="1"/>
  <c r="J1187" i="51" s="1"/>
  <c r="F1184" i="51"/>
  <c r="H1184" i="51" s="1"/>
  <c r="J1184" i="51" s="1"/>
  <c r="J1181" i="51"/>
  <c r="I1181" i="51"/>
  <c r="G1181" i="51"/>
  <c r="H1181" i="51" s="1"/>
  <c r="E1181" i="51"/>
  <c r="F1181" i="51" s="1"/>
  <c r="I1180" i="51"/>
  <c r="J1180" i="51" s="1"/>
  <c r="H1180" i="51"/>
  <c r="G1180" i="51"/>
  <c r="E1180" i="51"/>
  <c r="F1180" i="51" s="1"/>
  <c r="I1179" i="51"/>
  <c r="J1179" i="51" s="1"/>
  <c r="G1179" i="51"/>
  <c r="H1179" i="51" s="1"/>
  <c r="E1179" i="51"/>
  <c r="F1179" i="51" s="1"/>
  <c r="J1178" i="51"/>
  <c r="I1178" i="51"/>
  <c r="G1178" i="51"/>
  <c r="H1178" i="51" s="1"/>
  <c r="F1178" i="51"/>
  <c r="E1178" i="51"/>
  <c r="I1177" i="51"/>
  <c r="J1177" i="51" s="1"/>
  <c r="H1177" i="51"/>
  <c r="G1177" i="51"/>
  <c r="E1177" i="51"/>
  <c r="F1177" i="51" s="1"/>
  <c r="J1174" i="51"/>
  <c r="H1174" i="51"/>
  <c r="F1174" i="51"/>
  <c r="J1173" i="51"/>
  <c r="H1173" i="51"/>
  <c r="F1173" i="51"/>
  <c r="J1172" i="51"/>
  <c r="H1172" i="51"/>
  <c r="F1172" i="51"/>
  <c r="J1171" i="51"/>
  <c r="H1171" i="51"/>
  <c r="F1171" i="51"/>
  <c r="J1170" i="51"/>
  <c r="H1170" i="51"/>
  <c r="F1170" i="51"/>
  <c r="F1167" i="51"/>
  <c r="H1167" i="51" s="1"/>
  <c r="J1167" i="51" s="1"/>
  <c r="F1161" i="51"/>
  <c r="H1161" i="51" s="1"/>
  <c r="J1161" i="51" s="1"/>
  <c r="F1158" i="51"/>
  <c r="H1158" i="51" s="1"/>
  <c r="J1158" i="51" s="1"/>
  <c r="F1153" i="51"/>
  <c r="H1152" i="51" s="1"/>
  <c r="J1153" i="51" s="1"/>
  <c r="F1150" i="51"/>
  <c r="H1150" i="51" s="1"/>
  <c r="J1150" i="51" s="1"/>
  <c r="F1145" i="51"/>
  <c r="H1145" i="51" s="1"/>
  <c r="J1145" i="51" s="1"/>
  <c r="F1139" i="51"/>
  <c r="H1139" i="51" s="1"/>
  <c r="J1139" i="51" s="1"/>
  <c r="F1135" i="51"/>
  <c r="H1135" i="51" s="1"/>
  <c r="J1135" i="51" s="1"/>
  <c r="F1130" i="51"/>
  <c r="H1130" i="51" s="1"/>
  <c r="J1130" i="51" s="1"/>
  <c r="F1115" i="51"/>
  <c r="H1115" i="51" s="1"/>
  <c r="J1115" i="51" s="1"/>
  <c r="F1103" i="51"/>
  <c r="H1103" i="51" s="1"/>
  <c r="J1103" i="51" s="1"/>
  <c r="J1091" i="51"/>
  <c r="H1091" i="51"/>
  <c r="F1091" i="51"/>
  <c r="J1089" i="51"/>
  <c r="H1089" i="51"/>
  <c r="F1089" i="51"/>
  <c r="J905" i="51"/>
  <c r="H905" i="51"/>
  <c r="F905" i="51"/>
  <c r="B529" i="51"/>
  <c r="B38" i="51" s="1"/>
  <c r="J527" i="51"/>
  <c r="H527" i="51"/>
  <c r="F527" i="51"/>
  <c r="J525" i="51"/>
  <c r="H525" i="51"/>
  <c r="F525" i="51"/>
  <c r="J523" i="51"/>
  <c r="H523" i="51"/>
  <c r="F523" i="51"/>
  <c r="J521" i="51"/>
  <c r="H521" i="51"/>
  <c r="F521" i="51"/>
  <c r="J518" i="51"/>
  <c r="H518" i="51"/>
  <c r="F518" i="51"/>
  <c r="J515" i="51"/>
  <c r="H515" i="51"/>
  <c r="F515" i="51"/>
  <c r="J512" i="51"/>
  <c r="H512" i="51"/>
  <c r="F512" i="51"/>
  <c r="J511" i="51"/>
  <c r="H511" i="51"/>
  <c r="F511" i="51"/>
  <c r="H508" i="51"/>
  <c r="F508" i="51"/>
  <c r="J505" i="51"/>
  <c r="H505" i="51"/>
  <c r="F505" i="51"/>
  <c r="J499" i="51"/>
  <c r="H499" i="51"/>
  <c r="F499" i="51"/>
  <c r="J498" i="51"/>
  <c r="H498" i="51"/>
  <c r="F498" i="51"/>
  <c r="J497" i="51"/>
  <c r="H497" i="51"/>
  <c r="F497" i="51"/>
  <c r="J496" i="51"/>
  <c r="H496" i="51"/>
  <c r="F496" i="51"/>
  <c r="I481" i="51"/>
  <c r="G481" i="51"/>
  <c r="E481" i="51"/>
  <c r="F481" i="51" s="1"/>
  <c r="J479" i="51"/>
  <c r="H479" i="51"/>
  <c r="F479" i="51"/>
  <c r="H477" i="51"/>
  <c r="F477" i="51"/>
  <c r="J473" i="51"/>
  <c r="H473" i="51"/>
  <c r="F473" i="51"/>
  <c r="J469" i="51"/>
  <c r="H469" i="51"/>
  <c r="F469" i="51"/>
  <c r="J468" i="51"/>
  <c r="H468" i="51"/>
  <c r="F468" i="51"/>
  <c r="J467" i="51"/>
  <c r="H467" i="51"/>
  <c r="F467" i="51"/>
  <c r="J466" i="51"/>
  <c r="H466" i="51"/>
  <c r="F466" i="51"/>
  <c r="F463" i="51"/>
  <c r="H463" i="51" s="1"/>
  <c r="J463" i="51" s="1"/>
  <c r="F460" i="51"/>
  <c r="H460" i="51" s="1"/>
  <c r="J460" i="51" s="1"/>
  <c r="F457" i="51"/>
  <c r="H457" i="51" s="1"/>
  <c r="J457" i="51" s="1"/>
  <c r="F452" i="51"/>
  <c r="H452" i="51" s="1"/>
  <c r="J452" i="51" s="1"/>
  <c r="F447" i="51"/>
  <c r="H447" i="51" s="1"/>
  <c r="J447" i="51" s="1"/>
  <c r="F443" i="51"/>
  <c r="H443" i="51" s="1"/>
  <c r="J443" i="51" s="1"/>
  <c r="F437" i="51"/>
  <c r="H437" i="51" s="1"/>
  <c r="F427" i="51"/>
  <c r="H427" i="51" s="1"/>
  <c r="J427" i="51" s="1"/>
  <c r="J419" i="51"/>
  <c r="H419" i="51"/>
  <c r="F419" i="51"/>
  <c r="J417" i="51"/>
  <c r="H417" i="51"/>
  <c r="F417" i="51"/>
  <c r="B47" i="51"/>
  <c r="B46" i="51"/>
  <c r="B45" i="51"/>
  <c r="A45" i="51"/>
  <c r="A46" i="51" s="1"/>
  <c r="A47" i="51" s="1"/>
  <c r="B44" i="51"/>
  <c r="J43" i="51"/>
  <c r="H43" i="51"/>
  <c r="B43" i="51"/>
  <c r="B42" i="51"/>
  <c r="A39" i="51"/>
  <c r="A40" i="51" s="1"/>
  <c r="A41" i="51" s="1"/>
  <c r="A42" i="51" s="1"/>
  <c r="A43" i="51" s="1"/>
  <c r="B23" i="51"/>
  <c r="B22" i="51"/>
  <c r="B21" i="51"/>
  <c r="B20" i="51"/>
  <c r="B19" i="51"/>
  <c r="B18" i="51"/>
  <c r="B17" i="51"/>
  <c r="B16" i="51"/>
  <c r="B15" i="51"/>
  <c r="B14" i="51"/>
  <c r="B12" i="51"/>
  <c r="B10" i="51"/>
  <c r="B9" i="51"/>
  <c r="B8" i="51"/>
  <c r="B6" i="51"/>
  <c r="B4" i="51"/>
  <c r="B1713" i="50"/>
  <c r="J1703" i="50"/>
  <c r="H1703" i="50"/>
  <c r="F1703" i="50"/>
  <c r="J1701" i="50"/>
  <c r="H1701" i="50"/>
  <c r="F1701" i="50"/>
  <c r="J1699" i="50"/>
  <c r="H1699" i="50"/>
  <c r="F1699" i="50"/>
  <c r="J1697" i="50"/>
  <c r="H1697" i="50"/>
  <c r="F1697" i="50"/>
  <c r="J1695" i="50"/>
  <c r="H1695" i="50"/>
  <c r="F1695" i="50"/>
  <c r="J1691" i="50"/>
  <c r="H1691" i="50"/>
  <c r="F1691" i="50"/>
  <c r="J1686" i="50"/>
  <c r="H1686" i="50"/>
  <c r="F1686" i="50"/>
  <c r="J1681" i="50"/>
  <c r="H1681" i="50"/>
  <c r="F1681" i="50"/>
  <c r="B1676" i="50"/>
  <c r="J1674" i="50"/>
  <c r="H1674" i="50"/>
  <c r="F1674" i="50"/>
  <c r="J1671" i="50"/>
  <c r="H1671" i="50"/>
  <c r="F1671" i="50"/>
  <c r="J1668" i="50"/>
  <c r="H1668" i="50"/>
  <c r="F1668" i="50"/>
  <c r="J1666" i="50"/>
  <c r="H1666" i="50"/>
  <c r="F1666" i="50"/>
  <c r="J1661" i="50"/>
  <c r="H1661" i="50"/>
  <c r="F1661" i="50"/>
  <c r="J1657" i="50"/>
  <c r="H1657" i="50"/>
  <c r="F1657" i="50"/>
  <c r="J1651" i="50"/>
  <c r="H1651" i="50"/>
  <c r="F1651" i="50"/>
  <c r="J1645" i="50"/>
  <c r="H1645" i="50"/>
  <c r="F1645" i="50"/>
  <c r="J1644" i="50"/>
  <c r="H1644" i="50"/>
  <c r="F1644" i="50"/>
  <c r="J1641" i="50"/>
  <c r="H1641" i="50"/>
  <c r="F1641" i="50"/>
  <c r="J1640" i="50"/>
  <c r="H1640" i="50"/>
  <c r="F1640" i="50"/>
  <c r="J1639" i="50"/>
  <c r="H1639" i="50"/>
  <c r="F1639" i="50"/>
  <c r="J1636" i="50"/>
  <c r="H1636" i="50"/>
  <c r="F1636" i="50"/>
  <c r="J1624" i="50"/>
  <c r="H1624" i="50"/>
  <c r="F1624" i="50"/>
  <c r="J1608" i="50"/>
  <c r="H1608" i="50"/>
  <c r="F1608" i="50"/>
  <c r="J1591" i="50"/>
  <c r="H1591" i="50"/>
  <c r="F1591" i="50"/>
  <c r="J1573" i="50"/>
  <c r="H1573" i="50"/>
  <c r="F1573" i="50"/>
  <c r="J1550" i="50"/>
  <c r="H1550" i="50"/>
  <c r="F1550" i="50"/>
  <c r="B1530" i="50"/>
  <c r="J1528" i="50"/>
  <c r="H1528" i="50"/>
  <c r="F1528" i="50"/>
  <c r="J1526" i="50"/>
  <c r="H1526" i="50"/>
  <c r="F1526" i="50"/>
  <c r="J1523" i="50"/>
  <c r="H1523" i="50"/>
  <c r="F1523" i="50"/>
  <c r="J1520" i="50"/>
  <c r="H1520" i="50"/>
  <c r="F1520" i="50"/>
  <c r="J1517" i="50"/>
  <c r="H1517" i="50"/>
  <c r="F1517" i="50"/>
  <c r="J1515" i="50"/>
  <c r="H1515" i="50"/>
  <c r="F1515" i="50"/>
  <c r="J1513" i="50"/>
  <c r="H1513" i="50"/>
  <c r="F1513" i="50"/>
  <c r="J1510" i="50"/>
  <c r="H1510" i="50"/>
  <c r="F1510" i="50"/>
  <c r="J1505" i="50"/>
  <c r="H1505" i="50"/>
  <c r="F1505" i="50"/>
  <c r="J1503" i="50"/>
  <c r="H1503" i="50"/>
  <c r="F1503" i="50"/>
  <c r="J1500" i="50"/>
  <c r="H1500" i="50"/>
  <c r="F1500" i="50"/>
  <c r="J1497" i="50"/>
  <c r="H1497" i="50"/>
  <c r="F1497" i="50"/>
  <c r="J1496" i="50"/>
  <c r="H1496" i="50"/>
  <c r="F1496" i="50"/>
  <c r="J1493" i="50"/>
  <c r="H1493" i="50"/>
  <c r="F1493" i="50"/>
  <c r="J1491" i="50"/>
  <c r="H1491" i="50"/>
  <c r="F1491" i="50"/>
  <c r="J1489" i="50"/>
  <c r="H1489" i="50"/>
  <c r="F1489" i="50"/>
  <c r="J1486" i="50"/>
  <c r="H1486" i="50"/>
  <c r="F1486" i="50"/>
  <c r="J1483" i="50"/>
  <c r="H1483" i="50"/>
  <c r="F1483" i="50"/>
  <c r="J1480" i="50"/>
  <c r="H1480" i="50"/>
  <c r="F1480" i="50"/>
  <c r="J1477" i="50"/>
  <c r="H1477" i="50"/>
  <c r="F1477" i="50"/>
  <c r="J1474" i="50"/>
  <c r="H1474" i="50"/>
  <c r="F1474" i="50"/>
  <c r="I1464" i="50"/>
  <c r="J1464" i="50" s="1"/>
  <c r="G1464" i="50"/>
  <c r="H1464" i="50" s="1"/>
  <c r="E1464" i="50"/>
  <c r="F1464" i="50" s="1"/>
  <c r="J1463" i="50"/>
  <c r="H1463" i="50"/>
  <c r="E1463" i="50"/>
  <c r="F1463" i="50" s="1"/>
  <c r="J1462" i="50"/>
  <c r="H1462" i="50"/>
  <c r="E1462" i="50"/>
  <c r="F1462" i="50" s="1"/>
  <c r="J1461" i="50"/>
  <c r="H1461" i="50"/>
  <c r="E1461" i="50"/>
  <c r="F1461" i="50" s="1"/>
  <c r="J1460" i="50"/>
  <c r="H1460" i="50"/>
  <c r="E1460" i="50"/>
  <c r="F1460" i="50" s="1"/>
  <c r="J1459" i="50"/>
  <c r="H1459" i="50"/>
  <c r="E1459" i="50"/>
  <c r="F1459" i="50" s="1"/>
  <c r="J1456" i="50"/>
  <c r="H1456" i="50"/>
  <c r="E1456" i="50"/>
  <c r="F1456" i="50" s="1"/>
  <c r="J1455" i="50"/>
  <c r="H1455" i="50"/>
  <c r="E1455" i="50"/>
  <c r="F1455" i="50" s="1"/>
  <c r="J1454" i="50"/>
  <c r="H1454" i="50"/>
  <c r="E1454" i="50"/>
  <c r="F1454" i="50" s="1"/>
  <c r="J1453" i="50"/>
  <c r="H1453" i="50"/>
  <c r="E1453" i="50"/>
  <c r="F1453" i="50" s="1"/>
  <c r="J1452" i="50"/>
  <c r="H1452" i="50"/>
  <c r="E1452" i="50"/>
  <c r="F1452" i="50" s="1"/>
  <c r="J1448" i="50"/>
  <c r="J1470" i="50" s="1"/>
  <c r="H1448" i="50"/>
  <c r="H1470" i="50" s="1"/>
  <c r="F1448" i="50"/>
  <c r="J1443" i="50"/>
  <c r="H1443" i="50"/>
  <c r="F1443" i="50"/>
  <c r="J1442" i="50"/>
  <c r="H1442" i="50"/>
  <c r="F1442" i="50"/>
  <c r="J1441" i="50"/>
  <c r="H1441" i="50"/>
  <c r="F1441" i="50"/>
  <c r="J1440" i="50"/>
  <c r="H1440" i="50"/>
  <c r="F1440" i="50"/>
  <c r="J1439" i="50"/>
  <c r="H1439" i="50"/>
  <c r="F1439" i="50"/>
  <c r="F1470" i="50" s="1"/>
  <c r="J1436" i="50"/>
  <c r="H1436" i="50"/>
  <c r="F1436" i="50"/>
  <c r="J1435" i="50"/>
  <c r="H1435" i="50"/>
  <c r="F1435" i="50"/>
  <c r="J1434" i="50"/>
  <c r="H1434" i="50"/>
  <c r="F1434" i="50"/>
  <c r="J1430" i="50"/>
  <c r="H1430" i="50"/>
  <c r="F1430" i="50"/>
  <c r="J1426" i="50"/>
  <c r="H1426" i="50"/>
  <c r="F1426" i="50"/>
  <c r="J1423" i="50"/>
  <c r="H1423" i="50"/>
  <c r="F1423" i="50"/>
  <c r="J1422" i="50"/>
  <c r="H1422" i="50"/>
  <c r="F1422" i="50"/>
  <c r="J1421" i="50"/>
  <c r="H1421" i="50"/>
  <c r="F1421" i="50"/>
  <c r="J1418" i="50"/>
  <c r="H1418" i="50"/>
  <c r="F1418" i="50"/>
  <c r="J1417" i="50"/>
  <c r="H1417" i="50"/>
  <c r="F1417" i="50"/>
  <c r="J1416" i="50"/>
  <c r="H1416" i="50"/>
  <c r="H1530" i="50" s="1"/>
  <c r="H41" i="50" s="1"/>
  <c r="F1416" i="50"/>
  <c r="B1402" i="50"/>
  <c r="H1400" i="50"/>
  <c r="J1398" i="50"/>
  <c r="H1398" i="50"/>
  <c r="F1398" i="50"/>
  <c r="J1396" i="50"/>
  <c r="H1396" i="50"/>
  <c r="F1396" i="50"/>
  <c r="J1393" i="50"/>
  <c r="H1393" i="50"/>
  <c r="F1393" i="50"/>
  <c r="J1390" i="50"/>
  <c r="H1390" i="50"/>
  <c r="F1390" i="50"/>
  <c r="J1387" i="50"/>
  <c r="H1387" i="50"/>
  <c r="F1387" i="50"/>
  <c r="J1385" i="50"/>
  <c r="H1385" i="50"/>
  <c r="F1385" i="50"/>
  <c r="J1379" i="50"/>
  <c r="I1379" i="50"/>
  <c r="G1379" i="50"/>
  <c r="H1379" i="50" s="1"/>
  <c r="E1379" i="50"/>
  <c r="F1379" i="50" s="1"/>
  <c r="I1378" i="50"/>
  <c r="J1378" i="50" s="1"/>
  <c r="H1378" i="50"/>
  <c r="G1378" i="50"/>
  <c r="E1378" i="50"/>
  <c r="F1378" i="50" s="1"/>
  <c r="I1377" i="50"/>
  <c r="J1377" i="50" s="1"/>
  <c r="G1377" i="50"/>
  <c r="H1377" i="50" s="1"/>
  <c r="F1377" i="50"/>
  <c r="E1377" i="50"/>
  <c r="I1376" i="50"/>
  <c r="J1376" i="50" s="1"/>
  <c r="G1376" i="50"/>
  <c r="H1376" i="50" s="1"/>
  <c r="E1376" i="50"/>
  <c r="F1376" i="50" s="1"/>
  <c r="J1375" i="50"/>
  <c r="I1375" i="50"/>
  <c r="H1375" i="50"/>
  <c r="G1375" i="50"/>
  <c r="E1375" i="50"/>
  <c r="F1375" i="50" s="1"/>
  <c r="I1374" i="50"/>
  <c r="J1374" i="50" s="1"/>
  <c r="H1374" i="50"/>
  <c r="G1374" i="50"/>
  <c r="F1374" i="50"/>
  <c r="E1374" i="50"/>
  <c r="I1373" i="50"/>
  <c r="J1373" i="50" s="1"/>
  <c r="G1373" i="50"/>
  <c r="H1373" i="50" s="1"/>
  <c r="F1373" i="50"/>
  <c r="E1373" i="50"/>
  <c r="J1372" i="50"/>
  <c r="I1372" i="50"/>
  <c r="G1372" i="50"/>
  <c r="H1372" i="50" s="1"/>
  <c r="E1372" i="50"/>
  <c r="F1372" i="50" s="1"/>
  <c r="J1369" i="50"/>
  <c r="H1369" i="50"/>
  <c r="F1369" i="50"/>
  <c r="I1358" i="50"/>
  <c r="J1358" i="50" s="1"/>
  <c r="H1358" i="50"/>
  <c r="F1358" i="50"/>
  <c r="E1358" i="50"/>
  <c r="I1357" i="50"/>
  <c r="J1357" i="50" s="1"/>
  <c r="H1357" i="50"/>
  <c r="E1357" i="50"/>
  <c r="F1357" i="50" s="1"/>
  <c r="I1356" i="50"/>
  <c r="J1356" i="50" s="1"/>
  <c r="H1356" i="50"/>
  <c r="F1356" i="50"/>
  <c r="E1356" i="50"/>
  <c r="I1355" i="50"/>
  <c r="J1355" i="50" s="1"/>
  <c r="H1355" i="50"/>
  <c r="E1355" i="50"/>
  <c r="F1355" i="50" s="1"/>
  <c r="H1354" i="50"/>
  <c r="H1353" i="50"/>
  <c r="I1350" i="50"/>
  <c r="J1350" i="50" s="1"/>
  <c r="G1350" i="50"/>
  <c r="H1350" i="50" s="1"/>
  <c r="E1350" i="50"/>
  <c r="F1350" i="50" s="1"/>
  <c r="I1349" i="50"/>
  <c r="J1349" i="50" s="1"/>
  <c r="G1349" i="50"/>
  <c r="H1349" i="50" s="1"/>
  <c r="E1349" i="50"/>
  <c r="F1349" i="50" s="1"/>
  <c r="I1348" i="50"/>
  <c r="J1348" i="50" s="1"/>
  <c r="G1348" i="50"/>
  <c r="H1348" i="50" s="1"/>
  <c r="E1348" i="50"/>
  <c r="F1348" i="50" s="1"/>
  <c r="I1347" i="50"/>
  <c r="J1347" i="50" s="1"/>
  <c r="G1347" i="50"/>
  <c r="H1347" i="50" s="1"/>
  <c r="E1347" i="50"/>
  <c r="F1347" i="50" s="1"/>
  <c r="I1346" i="50"/>
  <c r="J1346" i="50" s="1"/>
  <c r="G1346" i="50"/>
  <c r="H1346" i="50" s="1"/>
  <c r="E1346" i="50"/>
  <c r="F1346" i="50" s="1"/>
  <c r="I1345" i="50"/>
  <c r="J1345" i="50" s="1"/>
  <c r="G1345" i="50"/>
  <c r="H1345" i="50" s="1"/>
  <c r="E1345" i="50"/>
  <c r="F1345" i="50" s="1"/>
  <c r="I1344" i="50"/>
  <c r="J1344" i="50" s="1"/>
  <c r="G1344" i="50"/>
  <c r="H1344" i="50" s="1"/>
  <c r="E1344" i="50"/>
  <c r="F1344" i="50" s="1"/>
  <c r="I1343" i="50"/>
  <c r="J1343" i="50" s="1"/>
  <c r="G1343" i="50"/>
  <c r="H1343" i="50" s="1"/>
  <c r="E1343" i="50"/>
  <c r="F1343" i="50" s="1"/>
  <c r="J1339" i="50"/>
  <c r="H1339" i="50"/>
  <c r="F1339" i="50"/>
  <c r="J1338" i="50"/>
  <c r="H1338" i="50"/>
  <c r="F1338" i="50"/>
  <c r="J1337" i="50"/>
  <c r="H1337" i="50"/>
  <c r="F1337" i="50"/>
  <c r="J1336" i="50"/>
  <c r="H1336" i="50"/>
  <c r="F1336" i="50"/>
  <c r="J1335" i="50"/>
  <c r="H1335" i="50"/>
  <c r="F1335" i="50"/>
  <c r="J1334" i="50"/>
  <c r="H1334" i="50"/>
  <c r="F1334" i="50"/>
  <c r="J1333" i="50"/>
  <c r="H1333" i="50"/>
  <c r="F1333" i="50"/>
  <c r="J1332" i="50"/>
  <c r="H1332" i="50"/>
  <c r="F1332" i="50"/>
  <c r="J1329" i="50"/>
  <c r="H1329" i="50"/>
  <c r="F1329" i="50"/>
  <c r="J1328" i="50"/>
  <c r="H1328" i="50"/>
  <c r="F1328" i="50"/>
  <c r="J1324" i="50"/>
  <c r="H1324" i="50"/>
  <c r="F1324" i="50"/>
  <c r="J1323" i="50"/>
  <c r="H1323" i="50"/>
  <c r="F1323" i="50"/>
  <c r="J1322" i="50"/>
  <c r="H1322" i="50"/>
  <c r="F1322" i="50"/>
  <c r="J1321" i="50"/>
  <c r="H1321" i="50"/>
  <c r="F1321" i="50"/>
  <c r="G1320" i="50"/>
  <c r="H1320" i="50" s="1"/>
  <c r="E1320" i="50"/>
  <c r="F1320" i="50" s="1"/>
  <c r="G1319" i="50"/>
  <c r="H1319" i="50" s="1"/>
  <c r="I1313" i="50"/>
  <c r="I1320" i="50" s="1"/>
  <c r="H1313" i="50"/>
  <c r="E1313" i="50"/>
  <c r="F1313" i="50" s="1"/>
  <c r="I1312" i="50"/>
  <c r="I1400" i="50" s="1"/>
  <c r="J1400" i="50" s="1"/>
  <c r="H1312" i="50"/>
  <c r="E1312" i="50"/>
  <c r="F1312" i="50" s="1"/>
  <c r="I1309" i="50"/>
  <c r="J1309" i="50" s="1"/>
  <c r="H1309" i="50"/>
  <c r="F1309" i="50"/>
  <c r="I1296" i="50"/>
  <c r="J1296" i="50" s="1"/>
  <c r="H1296" i="50"/>
  <c r="F1296" i="50"/>
  <c r="E1296" i="50"/>
  <c r="J1294" i="50"/>
  <c r="H1294" i="50"/>
  <c r="F1294" i="50"/>
  <c r="J1282" i="50"/>
  <c r="H1282" i="50"/>
  <c r="F1282" i="50"/>
  <c r="J1272" i="50"/>
  <c r="H1272" i="50"/>
  <c r="F1272" i="50"/>
  <c r="J1262" i="50"/>
  <c r="H1262" i="50"/>
  <c r="F1262" i="50"/>
  <c r="J1252" i="50"/>
  <c r="H1252" i="50"/>
  <c r="F1252" i="50"/>
  <c r="B1239" i="50"/>
  <c r="B39" i="50" s="1"/>
  <c r="J1237" i="50"/>
  <c r="H1237" i="50"/>
  <c r="F1237" i="50"/>
  <c r="J1235" i="50"/>
  <c r="H1235" i="50"/>
  <c r="F1235" i="50"/>
  <c r="J1232" i="50"/>
  <c r="H1232" i="50"/>
  <c r="F1232" i="50"/>
  <c r="J1229" i="50"/>
  <c r="H1229" i="50"/>
  <c r="F1229" i="50"/>
  <c r="J1227" i="50"/>
  <c r="H1227" i="50"/>
  <c r="E1227" i="50"/>
  <c r="F1227" i="50" s="1"/>
  <c r="J1225" i="50"/>
  <c r="H1225" i="50"/>
  <c r="F1225" i="50"/>
  <c r="J1223" i="50"/>
  <c r="H1223" i="50"/>
  <c r="F1223" i="50"/>
  <c r="J1220" i="50"/>
  <c r="H1220" i="50"/>
  <c r="F1220" i="50"/>
  <c r="J1215" i="50"/>
  <c r="H1215" i="50"/>
  <c r="F1215" i="50"/>
  <c r="J1211" i="50"/>
  <c r="H1211" i="50"/>
  <c r="F1211" i="50"/>
  <c r="J1209" i="50"/>
  <c r="H1209" i="50"/>
  <c r="F1209" i="50"/>
  <c r="I1207" i="50"/>
  <c r="G1207" i="50"/>
  <c r="H1207" i="50" s="1"/>
  <c r="E1207" i="50"/>
  <c r="F1207" i="50" s="1"/>
  <c r="I1206" i="50"/>
  <c r="G1206" i="50"/>
  <c r="H1206" i="50" s="1"/>
  <c r="E1206" i="50"/>
  <c r="F1206" i="50" s="1"/>
  <c r="I1205" i="50"/>
  <c r="G1205" i="50"/>
  <c r="H1205" i="50" s="1"/>
  <c r="E1205" i="50"/>
  <c r="F1205" i="50" s="1"/>
  <c r="I1204" i="50"/>
  <c r="G1204" i="50"/>
  <c r="H1204" i="50" s="1"/>
  <c r="E1204" i="50"/>
  <c r="F1204" i="50" s="1"/>
  <c r="I1203" i="50"/>
  <c r="G1203" i="50"/>
  <c r="H1203" i="50" s="1"/>
  <c r="E1203" i="50"/>
  <c r="F1203" i="50" s="1"/>
  <c r="H1199" i="50"/>
  <c r="J1196" i="50"/>
  <c r="H1196" i="50"/>
  <c r="F1196" i="50"/>
  <c r="J1195" i="50"/>
  <c r="H1195" i="50"/>
  <c r="F1195" i="50"/>
  <c r="J1194" i="50"/>
  <c r="H1194" i="50"/>
  <c r="F1194" i="50"/>
  <c r="J1193" i="50"/>
  <c r="H1193" i="50"/>
  <c r="F1193" i="50"/>
  <c r="J1192" i="50"/>
  <c r="H1192" i="50"/>
  <c r="F1192" i="50"/>
  <c r="J1187" i="50"/>
  <c r="H1187" i="50"/>
  <c r="F1187" i="50"/>
  <c r="J1186" i="50"/>
  <c r="H1186" i="50"/>
  <c r="F1186" i="50"/>
  <c r="J1183" i="50"/>
  <c r="H1183" i="50"/>
  <c r="F1183" i="50"/>
  <c r="J1182" i="50"/>
  <c r="H1182" i="50"/>
  <c r="F1182" i="50"/>
  <c r="J1179" i="50"/>
  <c r="H1179" i="50"/>
  <c r="F1179" i="50"/>
  <c r="J1178" i="50"/>
  <c r="H1178" i="50"/>
  <c r="F1178" i="50"/>
  <c r="J1174" i="50"/>
  <c r="H1174" i="50"/>
  <c r="F1174" i="50"/>
  <c r="J1173" i="50"/>
  <c r="H1173" i="50"/>
  <c r="F1173" i="50"/>
  <c r="J1170" i="50"/>
  <c r="H1170" i="50"/>
  <c r="F1170" i="50"/>
  <c r="J1169" i="50"/>
  <c r="H1169" i="50"/>
  <c r="F1169" i="50"/>
  <c r="J1168" i="50"/>
  <c r="H1168" i="50"/>
  <c r="F1168" i="50"/>
  <c r="J1165" i="50"/>
  <c r="H1165" i="50"/>
  <c r="F1165" i="50"/>
  <c r="J1164" i="50"/>
  <c r="H1164" i="50"/>
  <c r="F1164" i="50"/>
  <c r="J1163" i="50"/>
  <c r="H1163" i="50"/>
  <c r="F1163" i="50"/>
  <c r="J1151" i="50"/>
  <c r="H1151" i="50"/>
  <c r="F1151" i="50"/>
  <c r="J1148" i="50"/>
  <c r="H1148" i="50"/>
  <c r="F1148" i="50"/>
  <c r="J1126" i="50"/>
  <c r="H1126" i="50"/>
  <c r="F1126" i="50"/>
  <c r="J1104" i="50"/>
  <c r="H1104" i="50"/>
  <c r="F1104" i="50"/>
  <c r="J1080" i="50"/>
  <c r="H1080" i="50"/>
  <c r="F1080" i="50"/>
  <c r="J1065" i="50"/>
  <c r="H1065" i="50"/>
  <c r="F1065" i="50"/>
  <c r="B1047" i="50"/>
  <c r="J1045" i="50"/>
  <c r="H1045" i="50"/>
  <c r="F1045" i="50"/>
  <c r="J1043" i="50"/>
  <c r="H1043" i="50"/>
  <c r="F1043" i="50"/>
  <c r="J1040" i="50"/>
  <c r="H1040" i="50"/>
  <c r="F1040" i="50"/>
  <c r="J1037" i="50"/>
  <c r="H1037" i="50"/>
  <c r="F1037" i="50"/>
  <c r="J1035" i="50"/>
  <c r="H1035" i="50"/>
  <c r="F1035" i="50"/>
  <c r="J1033" i="50"/>
  <c r="H1033" i="50"/>
  <c r="F1033" i="50"/>
  <c r="J1031" i="50"/>
  <c r="H1031" i="50"/>
  <c r="E1031" i="50"/>
  <c r="F1031" i="50" s="1"/>
  <c r="J1029" i="50"/>
  <c r="H1029" i="50"/>
  <c r="F1029" i="50"/>
  <c r="J1027" i="50"/>
  <c r="H1027" i="50"/>
  <c r="F1027" i="50"/>
  <c r="J1024" i="50"/>
  <c r="H1024" i="50"/>
  <c r="F1024" i="50"/>
  <c r="J1019" i="50"/>
  <c r="H1019" i="50"/>
  <c r="F1019" i="50"/>
  <c r="J1015" i="50"/>
  <c r="H1015" i="50"/>
  <c r="F1015" i="50"/>
  <c r="J1013" i="50"/>
  <c r="H1013" i="50"/>
  <c r="F1013" i="50"/>
  <c r="I1011" i="50"/>
  <c r="J1011" i="50" s="1"/>
  <c r="G1011" i="50"/>
  <c r="H1011" i="50" s="1"/>
  <c r="E1011" i="50"/>
  <c r="F1011" i="50" s="1"/>
  <c r="I1010" i="50"/>
  <c r="J1010" i="50" s="1"/>
  <c r="G1010" i="50"/>
  <c r="H1010" i="50" s="1"/>
  <c r="E1010" i="50"/>
  <c r="F1010" i="50" s="1"/>
  <c r="I1009" i="50"/>
  <c r="J1009" i="50" s="1"/>
  <c r="G1009" i="50"/>
  <c r="H1009" i="50" s="1"/>
  <c r="E1009" i="50"/>
  <c r="F1009" i="50" s="1"/>
  <c r="I1008" i="50"/>
  <c r="J1008" i="50" s="1"/>
  <c r="G1008" i="50"/>
  <c r="H1008" i="50" s="1"/>
  <c r="E1008" i="50"/>
  <c r="F1008" i="50" s="1"/>
  <c r="I1007" i="50"/>
  <c r="J1007" i="50" s="1"/>
  <c r="G1007" i="50"/>
  <c r="H1007" i="50" s="1"/>
  <c r="E1007" i="50"/>
  <c r="F1007" i="50" s="1"/>
  <c r="I1006" i="50"/>
  <c r="J1006" i="50" s="1"/>
  <c r="G1006" i="50"/>
  <c r="H1006" i="50" s="1"/>
  <c r="E1006" i="50"/>
  <c r="F1006" i="50" s="1"/>
  <c r="J999" i="50"/>
  <c r="H999" i="50"/>
  <c r="F999" i="50"/>
  <c r="J998" i="50"/>
  <c r="H998" i="50"/>
  <c r="F998" i="50"/>
  <c r="J997" i="50"/>
  <c r="H997" i="50"/>
  <c r="F997" i="50"/>
  <c r="J996" i="50"/>
  <c r="H996" i="50"/>
  <c r="F996" i="50"/>
  <c r="J995" i="50"/>
  <c r="H995" i="50"/>
  <c r="F995" i="50"/>
  <c r="J994" i="50"/>
  <c r="H994" i="50"/>
  <c r="H1002" i="50" s="1"/>
  <c r="F994" i="50"/>
  <c r="J985" i="50"/>
  <c r="H985" i="50"/>
  <c r="F985" i="50"/>
  <c r="J984" i="50"/>
  <c r="H984" i="50"/>
  <c r="F984" i="50"/>
  <c r="J981" i="50"/>
  <c r="H981" i="50"/>
  <c r="F981" i="50"/>
  <c r="J980" i="50"/>
  <c r="H980" i="50"/>
  <c r="F980" i="50"/>
  <c r="J977" i="50"/>
  <c r="H977" i="50"/>
  <c r="F977" i="50"/>
  <c r="J976" i="50"/>
  <c r="H976" i="50"/>
  <c r="F976" i="50"/>
  <c r="J975" i="50"/>
  <c r="H975" i="50"/>
  <c r="F975" i="50"/>
  <c r="J974" i="50"/>
  <c r="H974" i="50"/>
  <c r="F974" i="50"/>
  <c r="J973" i="50"/>
  <c r="H973" i="50"/>
  <c r="F973" i="50"/>
  <c r="J969" i="50"/>
  <c r="H969" i="50"/>
  <c r="F969" i="50"/>
  <c r="J968" i="50"/>
  <c r="H968" i="50"/>
  <c r="F968" i="50"/>
  <c r="J967" i="50"/>
  <c r="H967" i="50"/>
  <c r="F967" i="50"/>
  <c r="J966" i="50"/>
  <c r="H966" i="50"/>
  <c r="F966" i="50"/>
  <c r="J965" i="50"/>
  <c r="H965" i="50"/>
  <c r="F965" i="50"/>
  <c r="J962" i="50"/>
  <c r="H962" i="50"/>
  <c r="F962" i="50"/>
  <c r="J961" i="50"/>
  <c r="H961" i="50"/>
  <c r="F961" i="50"/>
  <c r="J960" i="50"/>
  <c r="H960" i="50"/>
  <c r="F960" i="50"/>
  <c r="J959" i="50"/>
  <c r="H959" i="50"/>
  <c r="F959" i="50"/>
  <c r="J956" i="50"/>
  <c r="H956" i="50"/>
  <c r="F956" i="50"/>
  <c r="J955" i="50"/>
  <c r="H955" i="50"/>
  <c r="F955" i="50"/>
  <c r="J944" i="50"/>
  <c r="H944" i="50"/>
  <c r="F944" i="50"/>
  <c r="J943" i="50"/>
  <c r="H943" i="50"/>
  <c r="F943" i="50"/>
  <c r="J942" i="50"/>
  <c r="H942" i="50"/>
  <c r="F942" i="50"/>
  <c r="J941" i="50"/>
  <c r="H941" i="50"/>
  <c r="F941" i="50"/>
  <c r="J940" i="50"/>
  <c r="H940" i="50"/>
  <c r="F940" i="50"/>
  <c r="J929" i="50"/>
  <c r="H929" i="50"/>
  <c r="F929" i="50"/>
  <c r="J918" i="50"/>
  <c r="H918" i="50"/>
  <c r="F918" i="50"/>
  <c r="J915" i="50"/>
  <c r="H915" i="50"/>
  <c r="F915" i="50"/>
  <c r="J893" i="50"/>
  <c r="H893" i="50"/>
  <c r="F893" i="50"/>
  <c r="J870" i="50"/>
  <c r="H870" i="50"/>
  <c r="F870" i="50"/>
  <c r="J848" i="50"/>
  <c r="H848" i="50"/>
  <c r="F848" i="50"/>
  <c r="J826" i="50"/>
  <c r="H826" i="50"/>
  <c r="F826" i="50"/>
  <c r="J809" i="50"/>
  <c r="H809" i="50"/>
  <c r="F809" i="50"/>
  <c r="J793" i="50"/>
  <c r="H793" i="50"/>
  <c r="F793" i="50"/>
  <c r="J784" i="50"/>
  <c r="H784" i="50"/>
  <c r="F784" i="50"/>
  <c r="J770" i="50"/>
  <c r="H770" i="50"/>
  <c r="F770" i="50"/>
  <c r="J755" i="50"/>
  <c r="H755" i="50"/>
  <c r="F755" i="50"/>
  <c r="J739" i="50"/>
  <c r="H739" i="50"/>
  <c r="F739" i="50"/>
  <c r="J731" i="50"/>
  <c r="H731" i="50"/>
  <c r="F731" i="50"/>
  <c r="J721" i="50"/>
  <c r="H721" i="50"/>
  <c r="F721" i="50"/>
  <c r="J705" i="50"/>
  <c r="H705" i="50"/>
  <c r="F705" i="50"/>
  <c r="J698" i="50"/>
  <c r="H698" i="50"/>
  <c r="F698" i="50"/>
  <c r="J683" i="50"/>
  <c r="H683" i="50"/>
  <c r="F683" i="50"/>
  <c r="B659" i="50"/>
  <c r="B37" i="50" s="1"/>
  <c r="J657" i="50"/>
  <c r="H657" i="50"/>
  <c r="F657" i="50"/>
  <c r="J655" i="50"/>
  <c r="H655" i="50"/>
  <c r="F655" i="50"/>
  <c r="J652" i="50"/>
  <c r="H652" i="50"/>
  <c r="F652" i="50"/>
  <c r="J649" i="50"/>
  <c r="H649" i="50"/>
  <c r="F649" i="50"/>
  <c r="J647" i="50"/>
  <c r="H647" i="50"/>
  <c r="F647" i="50"/>
  <c r="J645" i="50"/>
  <c r="H645" i="50"/>
  <c r="E645" i="50"/>
  <c r="F645" i="50" s="1"/>
  <c r="J643" i="50"/>
  <c r="H643" i="50"/>
  <c r="F643" i="50"/>
  <c r="J641" i="50"/>
  <c r="H641" i="50"/>
  <c r="F641" i="50"/>
  <c r="J638" i="50"/>
  <c r="H638" i="50"/>
  <c r="F638" i="50"/>
  <c r="J633" i="50"/>
  <c r="H633" i="50"/>
  <c r="F633" i="50"/>
  <c r="J629" i="50"/>
  <c r="H629" i="50"/>
  <c r="F629" i="50"/>
  <c r="J627" i="50"/>
  <c r="H627" i="50"/>
  <c r="F627" i="50"/>
  <c r="J624" i="50"/>
  <c r="H624" i="50"/>
  <c r="F624" i="50"/>
  <c r="J620" i="50"/>
  <c r="H620" i="50"/>
  <c r="F620" i="50"/>
  <c r="J617" i="50"/>
  <c r="H617" i="50"/>
  <c r="F617" i="50"/>
  <c r="J616" i="50"/>
  <c r="H616" i="50"/>
  <c r="F616" i="50"/>
  <c r="J613" i="50"/>
  <c r="H613" i="50"/>
  <c r="F613" i="50"/>
  <c r="J610" i="50"/>
  <c r="H610" i="50"/>
  <c r="F610" i="50"/>
  <c r="J607" i="50"/>
  <c r="H607" i="50"/>
  <c r="F607" i="50"/>
  <c r="H604" i="50"/>
  <c r="E604" i="50"/>
  <c r="F604" i="50" s="1"/>
  <c r="J604" i="50" s="1"/>
  <c r="H603" i="50"/>
  <c r="E603" i="50"/>
  <c r="F603" i="50" s="1"/>
  <c r="J603" i="50" s="1"/>
  <c r="J595" i="50"/>
  <c r="H595" i="50"/>
  <c r="H599" i="50" s="1"/>
  <c r="F595" i="50"/>
  <c r="F599" i="50" s="1"/>
  <c r="J594" i="50"/>
  <c r="H594" i="50"/>
  <c r="F594" i="50"/>
  <c r="J589" i="50"/>
  <c r="H589" i="50"/>
  <c r="F589" i="50"/>
  <c r="J588" i="50"/>
  <c r="H588" i="50"/>
  <c r="F588" i="50"/>
  <c r="J585" i="50"/>
  <c r="H585" i="50"/>
  <c r="F585" i="50"/>
  <c r="J584" i="50"/>
  <c r="H584" i="50"/>
  <c r="F584" i="50"/>
  <c r="J581" i="50"/>
  <c r="H581" i="50"/>
  <c r="F581" i="50"/>
  <c r="J580" i="50"/>
  <c r="H580" i="50"/>
  <c r="F580" i="50"/>
  <c r="J575" i="50"/>
  <c r="H575" i="50"/>
  <c r="F575" i="50"/>
  <c r="J574" i="50"/>
  <c r="H574" i="50"/>
  <c r="F574" i="50"/>
  <c r="J570" i="50"/>
  <c r="H570" i="50"/>
  <c r="F570" i="50"/>
  <c r="J566" i="50"/>
  <c r="H566" i="50"/>
  <c r="F566" i="50"/>
  <c r="J555" i="50"/>
  <c r="H555" i="50"/>
  <c r="F555" i="50"/>
  <c r="J544" i="50"/>
  <c r="H544" i="50"/>
  <c r="F544" i="50"/>
  <c r="J536" i="50"/>
  <c r="H536" i="50"/>
  <c r="F536" i="50"/>
  <c r="J521" i="50"/>
  <c r="H521" i="50"/>
  <c r="F521" i="50"/>
  <c r="J504" i="50"/>
  <c r="H504" i="50"/>
  <c r="F504" i="50"/>
  <c r="J495" i="50"/>
  <c r="H495" i="50"/>
  <c r="F495" i="50"/>
  <c r="B470" i="50"/>
  <c r="J468" i="50"/>
  <c r="H468" i="50"/>
  <c r="F468" i="50"/>
  <c r="J466" i="50"/>
  <c r="H466" i="50"/>
  <c r="F466" i="50"/>
  <c r="J463" i="50"/>
  <c r="H463" i="50"/>
  <c r="F463" i="50"/>
  <c r="J461" i="50"/>
  <c r="H461" i="50"/>
  <c r="F461" i="50"/>
  <c r="J459" i="50"/>
  <c r="G459" i="50"/>
  <c r="H459" i="50" s="1"/>
  <c r="E459" i="50"/>
  <c r="F459" i="50" s="1"/>
  <c r="I452" i="50"/>
  <c r="J452" i="50" s="1"/>
  <c r="G452" i="50"/>
  <c r="H452" i="50" s="1"/>
  <c r="E452" i="50"/>
  <c r="F452" i="50" s="1"/>
  <c r="I451" i="50"/>
  <c r="J451" i="50" s="1"/>
  <c r="G451" i="50"/>
  <c r="H451" i="50" s="1"/>
  <c r="F451" i="50"/>
  <c r="E451" i="50"/>
  <c r="I450" i="50"/>
  <c r="J450" i="50" s="1"/>
  <c r="G450" i="50"/>
  <c r="H450" i="50" s="1"/>
  <c r="E450" i="50"/>
  <c r="F450" i="50" s="1"/>
  <c r="I449" i="50"/>
  <c r="J449" i="50" s="1"/>
  <c r="H449" i="50"/>
  <c r="G449" i="50"/>
  <c r="E449" i="50"/>
  <c r="F449" i="50" s="1"/>
  <c r="I448" i="50"/>
  <c r="J448" i="50" s="1"/>
  <c r="G448" i="50"/>
  <c r="H448" i="50" s="1"/>
  <c r="F448" i="50"/>
  <c r="E448" i="50"/>
  <c r="I447" i="50"/>
  <c r="J447" i="50" s="1"/>
  <c r="G447" i="50"/>
  <c r="H447" i="50" s="1"/>
  <c r="E447" i="50"/>
  <c r="F447" i="50" s="1"/>
  <c r="J446" i="50"/>
  <c r="I446" i="50"/>
  <c r="G446" i="50"/>
  <c r="H446" i="50" s="1"/>
  <c r="E446" i="50"/>
  <c r="F446" i="50" s="1"/>
  <c r="J443" i="50"/>
  <c r="I443" i="50"/>
  <c r="G443" i="50"/>
  <c r="H443" i="50" s="1"/>
  <c r="F443" i="50"/>
  <c r="E443" i="50"/>
  <c r="I442" i="50"/>
  <c r="J442" i="50" s="1"/>
  <c r="H442" i="50"/>
  <c r="G442" i="50"/>
  <c r="E442" i="50"/>
  <c r="F442" i="50" s="1"/>
  <c r="J441" i="50"/>
  <c r="I441" i="50"/>
  <c r="G441" i="50"/>
  <c r="H441" i="50" s="1"/>
  <c r="F441" i="50"/>
  <c r="E441" i="50"/>
  <c r="I440" i="50"/>
  <c r="J440" i="50" s="1"/>
  <c r="H440" i="50"/>
  <c r="G440" i="50"/>
  <c r="E440" i="50"/>
  <c r="F440" i="50" s="1"/>
  <c r="J439" i="50"/>
  <c r="I439" i="50"/>
  <c r="G439" i="50"/>
  <c r="H439" i="50" s="1"/>
  <c r="F439" i="50"/>
  <c r="E439" i="50"/>
  <c r="I438" i="50"/>
  <c r="J438" i="50" s="1"/>
  <c r="H438" i="50"/>
  <c r="G438" i="50"/>
  <c r="E438" i="50"/>
  <c r="F438" i="50" s="1"/>
  <c r="J437" i="50"/>
  <c r="I437" i="50"/>
  <c r="G437" i="50"/>
  <c r="H437" i="50" s="1"/>
  <c r="F437" i="50"/>
  <c r="E437" i="50"/>
  <c r="J433" i="50"/>
  <c r="H433" i="50"/>
  <c r="F433" i="50"/>
  <c r="J432" i="50"/>
  <c r="H432" i="50"/>
  <c r="F432" i="50"/>
  <c r="J431" i="50"/>
  <c r="H431" i="50"/>
  <c r="F431" i="50"/>
  <c r="J430" i="50"/>
  <c r="H430" i="50"/>
  <c r="F430" i="50"/>
  <c r="J429" i="50"/>
  <c r="H429" i="50"/>
  <c r="F429" i="50"/>
  <c r="J428" i="50"/>
  <c r="H428" i="50"/>
  <c r="F428" i="50"/>
  <c r="J427" i="50"/>
  <c r="H427" i="50"/>
  <c r="F427" i="50"/>
  <c r="J424" i="50"/>
  <c r="H424" i="50"/>
  <c r="F424" i="50"/>
  <c r="J423" i="50"/>
  <c r="H423" i="50"/>
  <c r="F423" i="50"/>
  <c r="J422" i="50"/>
  <c r="H422" i="50"/>
  <c r="F422" i="50"/>
  <c r="J421" i="50"/>
  <c r="H421" i="50"/>
  <c r="F421" i="50"/>
  <c r="J420" i="50"/>
  <c r="H420" i="50"/>
  <c r="F420" i="50"/>
  <c r="J419" i="50"/>
  <c r="H419" i="50"/>
  <c r="F419" i="50"/>
  <c r="J416" i="50"/>
  <c r="H416" i="50"/>
  <c r="F416" i="50"/>
  <c r="J415" i="50"/>
  <c r="H415" i="50"/>
  <c r="F415" i="50"/>
  <c r="J414" i="50"/>
  <c r="H414" i="50"/>
  <c r="F414" i="50"/>
  <c r="J413" i="50"/>
  <c r="H413" i="50"/>
  <c r="F413" i="50"/>
  <c r="J409" i="50"/>
  <c r="H409" i="50"/>
  <c r="F409" i="50"/>
  <c r="J406" i="50"/>
  <c r="H406" i="50"/>
  <c r="F406" i="50"/>
  <c r="J402" i="50"/>
  <c r="H402" i="50"/>
  <c r="F402" i="50"/>
  <c r="I399" i="50"/>
  <c r="J399" i="50" s="1"/>
  <c r="H399" i="50"/>
  <c r="G399" i="50"/>
  <c r="E399" i="50"/>
  <c r="F399" i="50" s="1"/>
  <c r="J398" i="50"/>
  <c r="I398" i="50"/>
  <c r="G398" i="50"/>
  <c r="H398" i="50" s="1"/>
  <c r="F398" i="50"/>
  <c r="E398" i="50"/>
  <c r="I397" i="50"/>
  <c r="J397" i="50" s="1"/>
  <c r="H397" i="50"/>
  <c r="G397" i="50"/>
  <c r="E397" i="50"/>
  <c r="F397" i="50" s="1"/>
  <c r="K393" i="50"/>
  <c r="J393" i="50"/>
  <c r="H393" i="50"/>
  <c r="F393" i="50"/>
  <c r="K392" i="50"/>
  <c r="J392" i="50"/>
  <c r="H392" i="50"/>
  <c r="F392" i="50"/>
  <c r="K391" i="50"/>
  <c r="J391" i="50"/>
  <c r="H391" i="50"/>
  <c r="F391" i="50"/>
  <c r="K390" i="50"/>
  <c r="J390" i="50"/>
  <c r="H390" i="50"/>
  <c r="F390" i="50"/>
  <c r="K389" i="50"/>
  <c r="J389" i="50"/>
  <c r="H389" i="50"/>
  <c r="F389" i="50"/>
  <c r="K388" i="50"/>
  <c r="J388" i="50"/>
  <c r="H388" i="50"/>
  <c r="F388" i="50"/>
  <c r="K387" i="50"/>
  <c r="J387" i="50"/>
  <c r="H387" i="50"/>
  <c r="F387" i="50"/>
  <c r="K386" i="50"/>
  <c r="J386" i="50"/>
  <c r="H386" i="50"/>
  <c r="F386" i="50"/>
  <c r="K385" i="50"/>
  <c r="J385" i="50"/>
  <c r="H385" i="50"/>
  <c r="F385" i="50"/>
  <c r="K384" i="50"/>
  <c r="J384" i="50"/>
  <c r="H384" i="50"/>
  <c r="F384" i="50"/>
  <c r="K383" i="50"/>
  <c r="K394" i="50" s="1"/>
  <c r="J383" i="50"/>
  <c r="H383" i="50"/>
  <c r="F383" i="50"/>
  <c r="J380" i="50"/>
  <c r="H380" i="50"/>
  <c r="F380" i="50"/>
  <c r="J377" i="50"/>
  <c r="H377" i="50"/>
  <c r="F377" i="50"/>
  <c r="J374" i="50"/>
  <c r="H374" i="50"/>
  <c r="F374" i="50"/>
  <c r="J371" i="50"/>
  <c r="H371" i="50"/>
  <c r="F371" i="50"/>
  <c r="J368" i="50"/>
  <c r="H368" i="50"/>
  <c r="F368" i="50"/>
  <c r="J365" i="50"/>
  <c r="H365" i="50"/>
  <c r="F365" i="50"/>
  <c r="J362" i="50"/>
  <c r="H362" i="50"/>
  <c r="F362" i="50"/>
  <c r="J359" i="50"/>
  <c r="H359" i="50"/>
  <c r="F359" i="50"/>
  <c r="J356" i="50"/>
  <c r="H356" i="50"/>
  <c r="F356" i="50"/>
  <c r="B350" i="50"/>
  <c r="J348" i="50"/>
  <c r="H348" i="50"/>
  <c r="F348" i="50"/>
  <c r="J346" i="50"/>
  <c r="H346" i="50"/>
  <c r="F346" i="50"/>
  <c r="J343" i="50"/>
  <c r="H343" i="50"/>
  <c r="F343" i="50"/>
  <c r="J340" i="50"/>
  <c r="H340" i="50"/>
  <c r="F340" i="50"/>
  <c r="J337" i="50"/>
  <c r="H337" i="50"/>
  <c r="F337" i="50"/>
  <c r="J335" i="50"/>
  <c r="H335" i="50"/>
  <c r="F335" i="50"/>
  <c r="J333" i="50"/>
  <c r="H333" i="50"/>
  <c r="F333" i="50"/>
  <c r="J330" i="50"/>
  <c r="H330" i="50"/>
  <c r="F330" i="50"/>
  <c r="J325" i="50"/>
  <c r="H325" i="50"/>
  <c r="F325" i="50"/>
  <c r="J323" i="50"/>
  <c r="H323" i="50"/>
  <c r="F323" i="50"/>
  <c r="J320" i="50"/>
  <c r="H320" i="50"/>
  <c r="F320" i="50"/>
  <c r="J319" i="50"/>
  <c r="H319" i="50"/>
  <c r="F319" i="50"/>
  <c r="J318" i="50"/>
  <c r="H318" i="50"/>
  <c r="F318" i="50"/>
  <c r="J317" i="50"/>
  <c r="H317" i="50"/>
  <c r="F317" i="50"/>
  <c r="J314" i="50"/>
  <c r="H314" i="50"/>
  <c r="F314" i="50"/>
  <c r="J313" i="50"/>
  <c r="H313" i="50"/>
  <c r="F313" i="50"/>
  <c r="J310" i="50"/>
  <c r="H310" i="50"/>
  <c r="F310" i="50"/>
  <c r="J306" i="50"/>
  <c r="H306" i="50"/>
  <c r="F306" i="50"/>
  <c r="J304" i="50"/>
  <c r="H304" i="50"/>
  <c r="F304" i="50"/>
  <c r="J302" i="50"/>
  <c r="H302" i="50"/>
  <c r="F302" i="50"/>
  <c r="J299" i="50"/>
  <c r="H299" i="50"/>
  <c r="F299" i="50"/>
  <c r="J296" i="50"/>
  <c r="H296" i="50"/>
  <c r="F296" i="50"/>
  <c r="J293" i="50"/>
  <c r="H293" i="50"/>
  <c r="F293" i="50"/>
  <c r="J290" i="50"/>
  <c r="H290" i="50"/>
  <c r="F290" i="50"/>
  <c r="J287" i="50"/>
  <c r="H287" i="50"/>
  <c r="F287" i="50"/>
  <c r="J280" i="50"/>
  <c r="H280" i="50"/>
  <c r="E280" i="50"/>
  <c r="F280" i="50" s="1"/>
  <c r="J279" i="50"/>
  <c r="H279" i="50"/>
  <c r="E279" i="50"/>
  <c r="F279" i="50" s="1"/>
  <c r="J278" i="50"/>
  <c r="H278" i="50"/>
  <c r="E278" i="50"/>
  <c r="F278" i="50" s="1"/>
  <c r="J277" i="50"/>
  <c r="H277" i="50"/>
  <c r="E277" i="50"/>
  <c r="F277" i="50" s="1"/>
  <c r="J276" i="50"/>
  <c r="H276" i="50"/>
  <c r="E276" i="50"/>
  <c r="F276" i="50" s="1"/>
  <c r="J275" i="50"/>
  <c r="H275" i="50"/>
  <c r="E275" i="50"/>
  <c r="F275" i="50" s="1"/>
  <c r="J272" i="50"/>
  <c r="H272" i="50"/>
  <c r="F272" i="50"/>
  <c r="E272" i="50"/>
  <c r="J271" i="50"/>
  <c r="H271" i="50"/>
  <c r="F271" i="50"/>
  <c r="E271" i="50"/>
  <c r="J270" i="50"/>
  <c r="H270" i="50"/>
  <c r="F270" i="50"/>
  <c r="E270" i="50"/>
  <c r="J269" i="50"/>
  <c r="H269" i="50"/>
  <c r="F269" i="50"/>
  <c r="E269" i="50"/>
  <c r="J268" i="50"/>
  <c r="H268" i="50"/>
  <c r="F268" i="50"/>
  <c r="E268" i="50"/>
  <c r="J267" i="50"/>
  <c r="H267" i="50"/>
  <c r="F267" i="50"/>
  <c r="E267" i="50"/>
  <c r="J262" i="50"/>
  <c r="H262" i="50"/>
  <c r="F262" i="50"/>
  <c r="J261" i="50"/>
  <c r="H261" i="50"/>
  <c r="F261" i="50"/>
  <c r="J260" i="50"/>
  <c r="H260" i="50"/>
  <c r="F260" i="50"/>
  <c r="J259" i="50"/>
  <c r="H259" i="50"/>
  <c r="F259" i="50"/>
  <c r="J258" i="50"/>
  <c r="H258" i="50"/>
  <c r="F258" i="50"/>
  <c r="J257" i="50"/>
  <c r="H257" i="50"/>
  <c r="F257" i="50"/>
  <c r="J254" i="50"/>
  <c r="H254" i="50"/>
  <c r="F254" i="50"/>
  <c r="J253" i="50"/>
  <c r="H253" i="50"/>
  <c r="F253" i="50"/>
  <c r="J252" i="50"/>
  <c r="H252" i="50"/>
  <c r="F252" i="50"/>
  <c r="J251" i="50"/>
  <c r="H251" i="50"/>
  <c r="F251" i="50"/>
  <c r="J250" i="50"/>
  <c r="H250" i="50"/>
  <c r="F250" i="50"/>
  <c r="J249" i="50"/>
  <c r="H249" i="50"/>
  <c r="F249" i="50"/>
  <c r="J248" i="50"/>
  <c r="H248" i="50"/>
  <c r="F248" i="50"/>
  <c r="J245" i="50"/>
  <c r="H245" i="50"/>
  <c r="F245" i="50"/>
  <c r="J244" i="50"/>
  <c r="H244" i="50"/>
  <c r="F244" i="50"/>
  <c r="J243" i="50"/>
  <c r="H243" i="50"/>
  <c r="F243" i="50"/>
  <c r="J239" i="50"/>
  <c r="H239" i="50"/>
  <c r="F239" i="50"/>
  <c r="J225" i="50"/>
  <c r="H225" i="50"/>
  <c r="F225" i="50"/>
  <c r="J211" i="50"/>
  <c r="H211" i="50"/>
  <c r="F211" i="50"/>
  <c r="B194" i="50"/>
  <c r="B34" i="50" s="1"/>
  <c r="J192" i="50"/>
  <c r="H192" i="50"/>
  <c r="F192" i="50"/>
  <c r="J190" i="50"/>
  <c r="H190" i="50"/>
  <c r="F190" i="50"/>
  <c r="J187" i="50"/>
  <c r="H187" i="50"/>
  <c r="F187" i="50"/>
  <c r="J184" i="50"/>
  <c r="H184" i="50"/>
  <c r="F184" i="50"/>
  <c r="J181" i="50"/>
  <c r="H181" i="50"/>
  <c r="F181" i="50"/>
  <c r="J179" i="50"/>
  <c r="H179" i="50"/>
  <c r="F179" i="50"/>
  <c r="I176" i="50"/>
  <c r="J176" i="50" s="1"/>
  <c r="H176" i="50"/>
  <c r="E176" i="50"/>
  <c r="F176" i="50" s="1"/>
  <c r="I175" i="50"/>
  <c r="J175" i="50" s="1"/>
  <c r="H175" i="50"/>
  <c r="E175" i="50"/>
  <c r="F175" i="50" s="1"/>
  <c r="I174" i="50"/>
  <c r="J174" i="50" s="1"/>
  <c r="H174" i="50"/>
  <c r="E174" i="50"/>
  <c r="F174" i="50" s="1"/>
  <c r="I173" i="50"/>
  <c r="J173" i="50" s="1"/>
  <c r="H173" i="50"/>
  <c r="E173" i="50"/>
  <c r="F173" i="50" s="1"/>
  <c r="I172" i="50"/>
  <c r="J172" i="50" s="1"/>
  <c r="H172" i="50"/>
  <c r="E172" i="50"/>
  <c r="F172" i="50" s="1"/>
  <c r="I171" i="50"/>
  <c r="J171" i="50" s="1"/>
  <c r="H171" i="50"/>
  <c r="E171" i="50"/>
  <c r="F171" i="50" s="1"/>
  <c r="I170" i="50"/>
  <c r="J170" i="50" s="1"/>
  <c r="H170" i="50"/>
  <c r="E170" i="50"/>
  <c r="F170" i="50" s="1"/>
  <c r="J169" i="50"/>
  <c r="I169" i="50"/>
  <c r="H169" i="50"/>
  <c r="E169" i="50"/>
  <c r="F169" i="50" s="1"/>
  <c r="I168" i="50"/>
  <c r="J168" i="50" s="1"/>
  <c r="H168" i="50"/>
  <c r="E168" i="50"/>
  <c r="F168" i="50" s="1"/>
  <c r="J165" i="50"/>
  <c r="H165" i="50"/>
  <c r="F165" i="50"/>
  <c r="J164" i="50"/>
  <c r="H164" i="50"/>
  <c r="F164" i="50"/>
  <c r="I153" i="50"/>
  <c r="J153" i="50" s="1"/>
  <c r="H153" i="50"/>
  <c r="F153" i="50"/>
  <c r="J152" i="50"/>
  <c r="I152" i="50"/>
  <c r="H152" i="50"/>
  <c r="F152" i="50"/>
  <c r="I151" i="50"/>
  <c r="J151" i="50" s="1"/>
  <c r="H151" i="50"/>
  <c r="F151" i="50"/>
  <c r="I150" i="50"/>
  <c r="J150" i="50" s="1"/>
  <c r="H150" i="50"/>
  <c r="F150" i="50"/>
  <c r="J149" i="50"/>
  <c r="I149" i="50"/>
  <c r="H149" i="50"/>
  <c r="F149" i="50"/>
  <c r="J148" i="50"/>
  <c r="H148" i="50"/>
  <c r="F148" i="50"/>
  <c r="J142" i="50"/>
  <c r="I142" i="50"/>
  <c r="G142" i="50"/>
  <c r="H142" i="50" s="1"/>
  <c r="E142" i="50"/>
  <c r="F142" i="50" s="1"/>
  <c r="J141" i="50"/>
  <c r="I141" i="50"/>
  <c r="H141" i="50"/>
  <c r="G141" i="50"/>
  <c r="E141" i="50"/>
  <c r="F141" i="50" s="1"/>
  <c r="I140" i="50"/>
  <c r="J140" i="50" s="1"/>
  <c r="G140" i="50"/>
  <c r="H140" i="50" s="1"/>
  <c r="E140" i="50"/>
  <c r="F140" i="50" s="1"/>
  <c r="J139" i="50"/>
  <c r="I139" i="50"/>
  <c r="G139" i="50"/>
  <c r="H139" i="50" s="1"/>
  <c r="F139" i="50"/>
  <c r="E139" i="50"/>
  <c r="I138" i="50"/>
  <c r="J138" i="50" s="1"/>
  <c r="H138" i="50"/>
  <c r="G138" i="50"/>
  <c r="E138" i="50"/>
  <c r="F138" i="50" s="1"/>
  <c r="J137" i="50"/>
  <c r="I137" i="50"/>
  <c r="G137" i="50"/>
  <c r="H137" i="50" s="1"/>
  <c r="F137" i="50"/>
  <c r="E137" i="50"/>
  <c r="J136" i="50"/>
  <c r="I136" i="50"/>
  <c r="H136" i="50"/>
  <c r="G136" i="50"/>
  <c r="E136" i="50"/>
  <c r="F136" i="50" s="1"/>
  <c r="J135" i="50"/>
  <c r="I135" i="50"/>
  <c r="H135" i="50"/>
  <c r="G135" i="50"/>
  <c r="F135" i="50"/>
  <c r="E135" i="50"/>
  <c r="I134" i="50"/>
  <c r="J134" i="50" s="1"/>
  <c r="H134" i="50"/>
  <c r="G134" i="50"/>
  <c r="F134" i="50"/>
  <c r="E134" i="50"/>
  <c r="J129" i="50"/>
  <c r="H129" i="50"/>
  <c r="F129" i="50"/>
  <c r="J128" i="50"/>
  <c r="H128" i="50"/>
  <c r="F128" i="50"/>
  <c r="J127" i="50"/>
  <c r="H127" i="50"/>
  <c r="F127" i="50"/>
  <c r="J126" i="50"/>
  <c r="H126" i="50"/>
  <c r="F126" i="50"/>
  <c r="J125" i="50"/>
  <c r="H125" i="50"/>
  <c r="F125" i="50"/>
  <c r="J124" i="50"/>
  <c r="H124" i="50"/>
  <c r="F124" i="50"/>
  <c r="J123" i="50"/>
  <c r="H123" i="50"/>
  <c r="F123" i="50"/>
  <c r="J122" i="50"/>
  <c r="H122" i="50"/>
  <c r="F122" i="50"/>
  <c r="J121" i="50"/>
  <c r="H121" i="50"/>
  <c r="F121" i="50"/>
  <c r="J118" i="50"/>
  <c r="H118" i="50"/>
  <c r="F118" i="50"/>
  <c r="J117" i="50"/>
  <c r="H117" i="50"/>
  <c r="F117" i="50"/>
  <c r="J105" i="50"/>
  <c r="H105" i="50"/>
  <c r="F105" i="50"/>
  <c r="J104" i="50"/>
  <c r="H104" i="50"/>
  <c r="F104" i="50"/>
  <c r="J103" i="50"/>
  <c r="H103" i="50"/>
  <c r="F103" i="50"/>
  <c r="J102" i="50"/>
  <c r="H102" i="50"/>
  <c r="F102" i="50"/>
  <c r="J101" i="50"/>
  <c r="H101" i="50"/>
  <c r="F101" i="50"/>
  <c r="J97" i="50"/>
  <c r="H97" i="50"/>
  <c r="F97" i="50"/>
  <c r="J96" i="50"/>
  <c r="H96" i="50"/>
  <c r="F96" i="50"/>
  <c r="J95" i="50"/>
  <c r="H95" i="50"/>
  <c r="F95" i="50"/>
  <c r="I84" i="50"/>
  <c r="J84" i="50" s="1"/>
  <c r="G84" i="50"/>
  <c r="G92" i="50" s="1"/>
  <c r="H92" i="50" s="1"/>
  <c r="E84" i="50"/>
  <c r="F84" i="50" s="1"/>
  <c r="J80" i="50"/>
  <c r="H80" i="50"/>
  <c r="F80" i="50"/>
  <c r="J79" i="50"/>
  <c r="H79" i="50"/>
  <c r="F79" i="50"/>
  <c r="J78" i="50"/>
  <c r="H78" i="50"/>
  <c r="F78" i="50"/>
  <c r="J76" i="50"/>
  <c r="H76" i="50"/>
  <c r="F76" i="50"/>
  <c r="J71" i="50"/>
  <c r="H71" i="50"/>
  <c r="F71" i="50"/>
  <c r="J62" i="50"/>
  <c r="H62" i="50"/>
  <c r="F62" i="50"/>
  <c r="B43" i="50"/>
  <c r="B42" i="50"/>
  <c r="B41" i="50"/>
  <c r="B40" i="50"/>
  <c r="B38" i="50"/>
  <c r="B36" i="50"/>
  <c r="B35" i="50"/>
  <c r="A35" i="50"/>
  <c r="A36" i="50" s="1"/>
  <c r="A37" i="50" s="1"/>
  <c r="A38" i="50" s="1"/>
  <c r="A39" i="50" s="1"/>
  <c r="A40" i="50" s="1"/>
  <c r="A41" i="50" s="1"/>
  <c r="A42" i="50" s="1"/>
  <c r="A43" i="50" s="1"/>
  <c r="B22" i="50"/>
  <c r="B21" i="50"/>
  <c r="B20" i="50"/>
  <c r="B19" i="50"/>
  <c r="B18" i="50"/>
  <c r="B17" i="50"/>
  <c r="B16" i="50"/>
  <c r="B15" i="50"/>
  <c r="B14" i="50"/>
  <c r="B12" i="50"/>
  <c r="B10" i="50"/>
  <c r="B9" i="50"/>
  <c r="B8" i="50"/>
  <c r="B6" i="50"/>
  <c r="B4" i="50"/>
  <c r="B1116" i="49"/>
  <c r="J1105" i="49"/>
  <c r="H1105" i="49"/>
  <c r="F1105" i="49"/>
  <c r="J1103" i="49"/>
  <c r="H1103" i="49"/>
  <c r="F1103" i="49"/>
  <c r="J1101" i="49"/>
  <c r="H1101" i="49"/>
  <c r="F1101" i="49"/>
  <c r="J1099" i="49"/>
  <c r="H1099" i="49"/>
  <c r="F1099" i="49"/>
  <c r="J1097" i="49"/>
  <c r="H1097" i="49"/>
  <c r="F1097" i="49"/>
  <c r="J1095" i="49"/>
  <c r="H1095" i="49"/>
  <c r="F1095" i="49"/>
  <c r="J1093" i="49"/>
  <c r="H1093" i="49"/>
  <c r="F1093" i="49"/>
  <c r="J1091" i="49"/>
  <c r="H1091" i="49"/>
  <c r="F1091" i="49"/>
  <c r="J1089" i="49"/>
  <c r="H1089" i="49"/>
  <c r="F1089" i="49"/>
  <c r="B1084" i="49"/>
  <c r="J1082" i="49"/>
  <c r="H1082" i="49"/>
  <c r="F1082" i="49"/>
  <c r="J1080" i="49"/>
  <c r="H1080" i="49"/>
  <c r="F1080" i="49"/>
  <c r="J1077" i="49"/>
  <c r="H1077" i="49"/>
  <c r="F1077" i="49"/>
  <c r="J1075" i="49"/>
  <c r="H1075" i="49"/>
  <c r="F1075" i="49"/>
  <c r="J1073" i="49"/>
  <c r="H1073" i="49"/>
  <c r="F1073" i="49"/>
  <c r="J1070" i="49"/>
  <c r="H1070" i="49"/>
  <c r="F1070" i="49"/>
  <c r="J1065" i="49"/>
  <c r="H1065" i="49"/>
  <c r="F1065" i="49"/>
  <c r="J1063" i="49"/>
  <c r="H1063" i="49"/>
  <c r="F1063" i="49"/>
  <c r="J1061" i="49"/>
  <c r="H1061" i="49"/>
  <c r="F1061" i="49"/>
  <c r="J1058" i="49"/>
  <c r="H1058" i="49"/>
  <c r="F1058" i="49"/>
  <c r="J1055" i="49"/>
  <c r="H1055" i="49"/>
  <c r="F1055" i="49"/>
  <c r="J1052" i="49"/>
  <c r="I1052" i="49"/>
  <c r="G1052" i="49"/>
  <c r="H1052" i="49" s="1"/>
  <c r="F1052" i="49"/>
  <c r="I1051" i="49"/>
  <c r="J1051" i="49" s="1"/>
  <c r="H1051" i="49"/>
  <c r="G1051" i="49"/>
  <c r="F1051" i="49"/>
  <c r="E1051" i="49"/>
  <c r="J1048" i="49"/>
  <c r="H1048" i="49"/>
  <c r="F1048" i="49"/>
  <c r="J1032" i="49"/>
  <c r="H1032" i="49"/>
  <c r="F1032" i="49"/>
  <c r="J1029" i="49"/>
  <c r="H1029" i="49"/>
  <c r="F1029" i="49"/>
  <c r="I1026" i="49"/>
  <c r="J1026" i="49" s="1"/>
  <c r="G1026" i="49"/>
  <c r="H1026" i="49" s="1"/>
  <c r="F1026" i="49"/>
  <c r="E1026" i="49"/>
  <c r="I1025" i="49"/>
  <c r="J1025" i="49" s="1"/>
  <c r="G1025" i="49"/>
  <c r="H1025" i="49" s="1"/>
  <c r="E1025" i="49"/>
  <c r="F1025" i="49" s="1"/>
  <c r="I1024" i="49"/>
  <c r="J1024" i="49" s="1"/>
  <c r="G1024" i="49"/>
  <c r="H1024" i="49" s="1"/>
  <c r="E1024" i="49"/>
  <c r="F1024" i="49" s="1"/>
  <c r="I1023" i="49"/>
  <c r="J1023" i="49" s="1"/>
  <c r="G1023" i="49"/>
  <c r="H1023" i="49" s="1"/>
  <c r="E1023" i="49"/>
  <c r="F1023" i="49" s="1"/>
  <c r="J1016" i="49"/>
  <c r="H1016" i="49"/>
  <c r="F1016" i="49"/>
  <c r="J1015" i="49"/>
  <c r="H1015" i="49"/>
  <c r="F1015" i="49"/>
  <c r="J1014" i="49"/>
  <c r="H1014" i="49"/>
  <c r="J1013" i="49"/>
  <c r="J1019" i="49" s="1"/>
  <c r="H1013" i="49"/>
  <c r="F1013" i="49"/>
  <c r="J1008" i="49"/>
  <c r="H1008" i="49"/>
  <c r="F1008" i="49"/>
  <c r="J1007" i="49"/>
  <c r="H1007" i="49"/>
  <c r="F1007" i="49"/>
  <c r="J1004" i="49"/>
  <c r="H1004" i="49"/>
  <c r="F1004" i="49"/>
  <c r="J1003" i="49"/>
  <c r="H1003" i="49"/>
  <c r="F1003" i="49"/>
  <c r="J999" i="49"/>
  <c r="H999" i="49"/>
  <c r="F999" i="49"/>
  <c r="J998" i="49"/>
  <c r="H998" i="49"/>
  <c r="F998" i="49"/>
  <c r="J995" i="49"/>
  <c r="H995" i="49"/>
  <c r="F995" i="49"/>
  <c r="J994" i="49"/>
  <c r="H994" i="49"/>
  <c r="F994" i="49"/>
  <c r="J993" i="49"/>
  <c r="H993" i="49"/>
  <c r="F993" i="49"/>
  <c r="J990" i="49"/>
  <c r="H990" i="49"/>
  <c r="F990" i="49"/>
  <c r="J989" i="49"/>
  <c r="H989" i="49"/>
  <c r="F989" i="49"/>
  <c r="J978" i="49"/>
  <c r="H978" i="49"/>
  <c r="F978" i="49"/>
  <c r="J975" i="49"/>
  <c r="H975" i="49"/>
  <c r="F975" i="49"/>
  <c r="J972" i="49"/>
  <c r="H972" i="49"/>
  <c r="F972" i="49"/>
  <c r="J948" i="49"/>
  <c r="H948" i="49"/>
  <c r="F948" i="49"/>
  <c r="J924" i="49"/>
  <c r="H924" i="49"/>
  <c r="F924" i="49"/>
  <c r="J910" i="49"/>
  <c r="H910" i="49"/>
  <c r="F910" i="49"/>
  <c r="B893" i="49"/>
  <c r="B34" i="49" s="1"/>
  <c r="J891" i="49"/>
  <c r="H891" i="49"/>
  <c r="F891" i="49"/>
  <c r="J889" i="49"/>
  <c r="H889" i="49"/>
  <c r="F889" i="49"/>
  <c r="J886" i="49"/>
  <c r="H886" i="49"/>
  <c r="F886" i="49"/>
  <c r="J884" i="49"/>
  <c r="H884" i="49"/>
  <c r="F884" i="49"/>
  <c r="J882" i="49"/>
  <c r="H882" i="49"/>
  <c r="F882" i="49"/>
  <c r="J879" i="49"/>
  <c r="H879" i="49"/>
  <c r="F879" i="49"/>
  <c r="J874" i="49"/>
  <c r="H874" i="49"/>
  <c r="F874" i="49"/>
  <c r="J872" i="49"/>
  <c r="H872" i="49"/>
  <c r="F872" i="49"/>
  <c r="J870" i="49"/>
  <c r="H870" i="49"/>
  <c r="F870" i="49"/>
  <c r="J867" i="49"/>
  <c r="H867" i="49"/>
  <c r="F867" i="49"/>
  <c r="J864" i="49"/>
  <c r="H864" i="49"/>
  <c r="F864" i="49"/>
  <c r="I861" i="49"/>
  <c r="J861" i="49" s="1"/>
  <c r="G861" i="49"/>
  <c r="H861" i="49" s="1"/>
  <c r="F861" i="49"/>
  <c r="I860" i="49"/>
  <c r="J860" i="49" s="1"/>
  <c r="H860" i="49"/>
  <c r="G860" i="49"/>
  <c r="E860" i="49"/>
  <c r="F860" i="49" s="1"/>
  <c r="J857" i="49"/>
  <c r="H857" i="49"/>
  <c r="F857" i="49"/>
  <c r="J841" i="49"/>
  <c r="H841" i="49"/>
  <c r="F841" i="49"/>
  <c r="J838" i="49"/>
  <c r="H838" i="49"/>
  <c r="F838" i="49"/>
  <c r="I835" i="49"/>
  <c r="J835" i="49" s="1"/>
  <c r="G835" i="49"/>
  <c r="H835" i="49" s="1"/>
  <c r="E835" i="49"/>
  <c r="F835" i="49" s="1"/>
  <c r="I834" i="49"/>
  <c r="J834" i="49" s="1"/>
  <c r="G834" i="49"/>
  <c r="H834" i="49" s="1"/>
  <c r="E834" i="49"/>
  <c r="F834" i="49" s="1"/>
  <c r="I833" i="49"/>
  <c r="J833" i="49" s="1"/>
  <c r="H833" i="49"/>
  <c r="G833" i="49"/>
  <c r="E833" i="49"/>
  <c r="F833" i="49" s="1"/>
  <c r="I832" i="49"/>
  <c r="J832" i="49" s="1"/>
  <c r="G832" i="49"/>
  <c r="H832" i="49" s="1"/>
  <c r="E832" i="49"/>
  <c r="F832" i="49" s="1"/>
  <c r="J825" i="49"/>
  <c r="H825" i="49"/>
  <c r="F825" i="49"/>
  <c r="J824" i="49"/>
  <c r="H824" i="49"/>
  <c r="F824" i="49"/>
  <c r="J823" i="49"/>
  <c r="H823" i="49"/>
  <c r="F823" i="49"/>
  <c r="J822" i="49"/>
  <c r="H822" i="49"/>
  <c r="H828" i="49" s="1"/>
  <c r="F822" i="49"/>
  <c r="F828" i="49" s="1"/>
  <c r="J817" i="49"/>
  <c r="H817" i="49"/>
  <c r="F817" i="49"/>
  <c r="J816" i="49"/>
  <c r="H816" i="49"/>
  <c r="F816" i="49"/>
  <c r="J813" i="49"/>
  <c r="H813" i="49"/>
  <c r="F813" i="49"/>
  <c r="J812" i="49"/>
  <c r="H812" i="49"/>
  <c r="F812" i="49"/>
  <c r="J808" i="49"/>
  <c r="H808" i="49"/>
  <c r="F808" i="49"/>
  <c r="J807" i="49"/>
  <c r="H807" i="49"/>
  <c r="F807" i="49"/>
  <c r="J804" i="49"/>
  <c r="H804" i="49"/>
  <c r="F804" i="49"/>
  <c r="J803" i="49"/>
  <c r="H803" i="49"/>
  <c r="F803" i="49"/>
  <c r="J800" i="49"/>
  <c r="H800" i="49"/>
  <c r="F800" i="49"/>
  <c r="J799" i="49"/>
  <c r="H799" i="49"/>
  <c r="F799" i="49"/>
  <c r="J798" i="49"/>
  <c r="H798" i="49"/>
  <c r="F798" i="49"/>
  <c r="J787" i="49"/>
  <c r="H787" i="49"/>
  <c r="F787" i="49"/>
  <c r="J784" i="49"/>
  <c r="H784" i="49"/>
  <c r="F784" i="49"/>
  <c r="J783" i="49"/>
  <c r="H783" i="49"/>
  <c r="F783" i="49"/>
  <c r="J782" i="49"/>
  <c r="H782" i="49"/>
  <c r="F782" i="49"/>
  <c r="J781" i="49"/>
  <c r="H781" i="49"/>
  <c r="F781" i="49"/>
  <c r="J778" i="49"/>
  <c r="H778" i="49"/>
  <c r="F778" i="49"/>
  <c r="J754" i="49"/>
  <c r="H754" i="49"/>
  <c r="F754" i="49"/>
  <c r="J730" i="49"/>
  <c r="H730" i="49"/>
  <c r="F730" i="49"/>
  <c r="J706" i="49"/>
  <c r="H706" i="49"/>
  <c r="F706" i="49"/>
  <c r="J682" i="49"/>
  <c r="H682" i="49"/>
  <c r="F682" i="49"/>
  <c r="J668" i="49"/>
  <c r="H668" i="49"/>
  <c r="F668" i="49"/>
  <c r="B651" i="49"/>
  <c r="J649" i="49"/>
  <c r="H649" i="49"/>
  <c r="F649" i="49"/>
  <c r="J647" i="49"/>
  <c r="H647" i="49"/>
  <c r="F647" i="49"/>
  <c r="J644" i="49"/>
  <c r="H644" i="49"/>
  <c r="F644" i="49"/>
  <c r="J642" i="49"/>
  <c r="H642" i="49"/>
  <c r="F642" i="49"/>
  <c r="J640" i="49"/>
  <c r="H640" i="49"/>
  <c r="F640" i="49"/>
  <c r="J636" i="49"/>
  <c r="H636" i="49"/>
  <c r="F636" i="49"/>
  <c r="J631" i="49"/>
  <c r="H631" i="49"/>
  <c r="F631" i="49"/>
  <c r="J629" i="49"/>
  <c r="H629" i="49"/>
  <c r="F629" i="49"/>
  <c r="J627" i="49"/>
  <c r="H627" i="49"/>
  <c r="F627" i="49"/>
  <c r="J624" i="49"/>
  <c r="H624" i="49"/>
  <c r="F624" i="49"/>
  <c r="J621" i="49"/>
  <c r="H621" i="49"/>
  <c r="F621" i="49"/>
  <c r="I618" i="49"/>
  <c r="J618" i="49" s="1"/>
  <c r="G618" i="49"/>
  <c r="H618" i="49" s="1"/>
  <c r="F618" i="49"/>
  <c r="I617" i="49"/>
  <c r="J617" i="49" s="1"/>
  <c r="H617" i="49"/>
  <c r="G617" i="49"/>
  <c r="F617" i="49"/>
  <c r="E617" i="49"/>
  <c r="J614" i="49"/>
  <c r="H614" i="49"/>
  <c r="F614" i="49"/>
  <c r="J598" i="49"/>
  <c r="H598" i="49"/>
  <c r="F598" i="49"/>
  <c r="J595" i="49"/>
  <c r="H595" i="49"/>
  <c r="F595" i="49"/>
  <c r="I592" i="49"/>
  <c r="J592" i="49" s="1"/>
  <c r="G592" i="49"/>
  <c r="H592" i="49" s="1"/>
  <c r="E592" i="49"/>
  <c r="F592" i="49" s="1"/>
  <c r="I591" i="49"/>
  <c r="J591" i="49" s="1"/>
  <c r="G591" i="49"/>
  <c r="H591" i="49" s="1"/>
  <c r="E591" i="49"/>
  <c r="F591" i="49" s="1"/>
  <c r="I590" i="49"/>
  <c r="J590" i="49" s="1"/>
  <c r="G590" i="49"/>
  <c r="H590" i="49" s="1"/>
  <c r="E590" i="49"/>
  <c r="F590" i="49" s="1"/>
  <c r="J583" i="49"/>
  <c r="H583" i="49"/>
  <c r="F583" i="49"/>
  <c r="J582" i="49"/>
  <c r="H582" i="49"/>
  <c r="F582" i="49"/>
  <c r="J581" i="49"/>
  <c r="H581" i="49"/>
  <c r="F581" i="49"/>
  <c r="F586" i="49" s="1"/>
  <c r="J576" i="49"/>
  <c r="H576" i="49"/>
  <c r="F576" i="49"/>
  <c r="J575" i="49"/>
  <c r="H575" i="49"/>
  <c r="F575" i="49"/>
  <c r="J572" i="49"/>
  <c r="H572" i="49"/>
  <c r="F572" i="49"/>
  <c r="J568" i="49"/>
  <c r="H568" i="49"/>
  <c r="F568" i="49"/>
  <c r="J565" i="49"/>
  <c r="H565" i="49"/>
  <c r="F565" i="49"/>
  <c r="J564" i="49"/>
  <c r="H564" i="49"/>
  <c r="F564" i="49"/>
  <c r="J561" i="49"/>
  <c r="H561" i="49"/>
  <c r="F561" i="49"/>
  <c r="J560" i="49"/>
  <c r="H560" i="49"/>
  <c r="F560" i="49"/>
  <c r="J559" i="49"/>
  <c r="H559" i="49"/>
  <c r="F559" i="49"/>
  <c r="J548" i="49"/>
  <c r="H548" i="49"/>
  <c r="F548" i="49"/>
  <c r="J545" i="49"/>
  <c r="H545" i="49"/>
  <c r="F545" i="49"/>
  <c r="J542" i="49"/>
  <c r="H542" i="49"/>
  <c r="F542" i="49"/>
  <c r="J518" i="49"/>
  <c r="H518" i="49"/>
  <c r="F518" i="49"/>
  <c r="J504" i="49"/>
  <c r="H504" i="49"/>
  <c r="F504" i="49"/>
  <c r="B487" i="49"/>
  <c r="B32" i="49" s="1"/>
  <c r="J485" i="49"/>
  <c r="H485" i="49"/>
  <c r="F485" i="49"/>
  <c r="J483" i="49"/>
  <c r="H483" i="49"/>
  <c r="F483" i="49"/>
  <c r="J480" i="49"/>
  <c r="H480" i="49"/>
  <c r="F480" i="49"/>
  <c r="J478" i="49"/>
  <c r="H478" i="49"/>
  <c r="F478" i="49"/>
  <c r="J476" i="49"/>
  <c r="H476" i="49"/>
  <c r="F476" i="49"/>
  <c r="J472" i="49"/>
  <c r="H472" i="49"/>
  <c r="F472" i="49"/>
  <c r="J467" i="49"/>
  <c r="H467" i="49"/>
  <c r="F467" i="49"/>
  <c r="J465" i="49"/>
  <c r="H465" i="49"/>
  <c r="F465" i="49"/>
  <c r="J463" i="49"/>
  <c r="H463" i="49"/>
  <c r="F463" i="49"/>
  <c r="J460" i="49"/>
  <c r="H460" i="49"/>
  <c r="F460" i="49"/>
  <c r="J457" i="49"/>
  <c r="H457" i="49"/>
  <c r="F457" i="49"/>
  <c r="I454" i="49"/>
  <c r="J454" i="49" s="1"/>
  <c r="G454" i="49"/>
  <c r="H454" i="49" s="1"/>
  <c r="F454" i="49"/>
  <c r="I453" i="49"/>
  <c r="J453" i="49" s="1"/>
  <c r="H453" i="49"/>
  <c r="G453" i="49"/>
  <c r="E453" i="49"/>
  <c r="F453" i="49" s="1"/>
  <c r="I450" i="49"/>
  <c r="J450" i="49" s="1"/>
  <c r="G450" i="49"/>
  <c r="H450" i="49" s="1"/>
  <c r="E450" i="49"/>
  <c r="F450" i="49" s="1"/>
  <c r="I449" i="49"/>
  <c r="J449" i="49" s="1"/>
  <c r="G449" i="49"/>
  <c r="H449" i="49" s="1"/>
  <c r="E449" i="49"/>
  <c r="F449" i="49" s="1"/>
  <c r="I448" i="49"/>
  <c r="J448" i="49" s="1"/>
  <c r="G448" i="49"/>
  <c r="H448" i="49" s="1"/>
  <c r="E448" i="49"/>
  <c r="F448" i="49" s="1"/>
  <c r="I447" i="49"/>
  <c r="J447" i="49" s="1"/>
  <c r="H447" i="49"/>
  <c r="G447" i="49"/>
  <c r="E447" i="49"/>
  <c r="F447" i="49" s="1"/>
  <c r="I446" i="49"/>
  <c r="J446" i="49" s="1"/>
  <c r="G446" i="49"/>
  <c r="H446" i="49" s="1"/>
  <c r="E446" i="49"/>
  <c r="F446" i="49" s="1"/>
  <c r="I445" i="49"/>
  <c r="J445" i="49" s="1"/>
  <c r="H445" i="49"/>
  <c r="G445" i="49"/>
  <c r="E445" i="49"/>
  <c r="F445" i="49" s="1"/>
  <c r="J438" i="49"/>
  <c r="H438" i="49"/>
  <c r="F438" i="49"/>
  <c r="J437" i="49"/>
  <c r="H437" i="49"/>
  <c r="F437" i="49"/>
  <c r="J436" i="49"/>
  <c r="H436" i="49"/>
  <c r="F436" i="49"/>
  <c r="J435" i="49"/>
  <c r="H435" i="49"/>
  <c r="F435" i="49"/>
  <c r="J434" i="49"/>
  <c r="H434" i="49"/>
  <c r="F434" i="49"/>
  <c r="J433" i="49"/>
  <c r="H433" i="49"/>
  <c r="F433" i="49"/>
  <c r="J428" i="49"/>
  <c r="H428" i="49"/>
  <c r="F428" i="49"/>
  <c r="J427" i="49"/>
  <c r="H427" i="49"/>
  <c r="F427" i="49"/>
  <c r="J424" i="49"/>
  <c r="H424" i="49"/>
  <c r="F424" i="49"/>
  <c r="J423" i="49"/>
  <c r="H423" i="49"/>
  <c r="F423" i="49"/>
  <c r="J422" i="49"/>
  <c r="H422" i="49"/>
  <c r="F422" i="49"/>
  <c r="J418" i="49"/>
  <c r="H418" i="49"/>
  <c r="F418" i="49"/>
  <c r="J417" i="49"/>
  <c r="H417" i="49"/>
  <c r="F417" i="49"/>
  <c r="J416" i="49"/>
  <c r="H416" i="49"/>
  <c r="F416" i="49"/>
  <c r="J413" i="49"/>
  <c r="H413" i="49"/>
  <c r="F413" i="49"/>
  <c r="J412" i="49"/>
  <c r="H412" i="49"/>
  <c r="F412" i="49"/>
  <c r="J409" i="49"/>
  <c r="H409" i="49"/>
  <c r="F409" i="49"/>
  <c r="J398" i="49"/>
  <c r="H398" i="49"/>
  <c r="F398" i="49"/>
  <c r="J397" i="49"/>
  <c r="H397" i="49"/>
  <c r="F397" i="49"/>
  <c r="J396" i="49"/>
  <c r="H396" i="49"/>
  <c r="F396" i="49"/>
  <c r="J395" i="49"/>
  <c r="H395" i="49"/>
  <c r="F395" i="49"/>
  <c r="J384" i="49"/>
  <c r="H384" i="49"/>
  <c r="F384" i="49"/>
  <c r="J369" i="49"/>
  <c r="H369" i="49"/>
  <c r="F369" i="49"/>
  <c r="J366" i="49"/>
  <c r="H366" i="49"/>
  <c r="F366" i="49"/>
  <c r="J358" i="49"/>
  <c r="H358" i="49"/>
  <c r="F358" i="49"/>
  <c r="J348" i="49"/>
  <c r="H348" i="49"/>
  <c r="F348" i="49"/>
  <c r="J332" i="49"/>
  <c r="H332" i="49"/>
  <c r="F332" i="49"/>
  <c r="J325" i="49"/>
  <c r="H325" i="49"/>
  <c r="F325" i="49"/>
  <c r="J310" i="49"/>
  <c r="H310" i="49"/>
  <c r="F310" i="49"/>
  <c r="J295" i="49"/>
  <c r="H295" i="49"/>
  <c r="F295" i="49"/>
  <c r="B278" i="49"/>
  <c r="B31" i="49" s="1"/>
  <c r="J276" i="49"/>
  <c r="H276" i="49"/>
  <c r="F276" i="49"/>
  <c r="J274" i="49"/>
  <c r="H274" i="49"/>
  <c r="F274" i="49"/>
  <c r="J271" i="49"/>
  <c r="H271" i="49"/>
  <c r="F271" i="49"/>
  <c r="I269" i="49"/>
  <c r="J269" i="49" s="1"/>
  <c r="G269" i="49"/>
  <c r="H269" i="49" s="1"/>
  <c r="E269" i="49"/>
  <c r="F269" i="49" s="1"/>
  <c r="E267" i="49"/>
  <c r="F267" i="49" s="1"/>
  <c r="E266" i="49"/>
  <c r="F266" i="49" s="1"/>
  <c r="E265" i="49"/>
  <c r="F265" i="49" s="1"/>
  <c r="E264" i="49"/>
  <c r="F264" i="49" s="1"/>
  <c r="E263" i="49"/>
  <c r="F263" i="49" s="1"/>
  <c r="E262" i="49"/>
  <c r="F262" i="49" s="1"/>
  <c r="J255" i="49"/>
  <c r="H255" i="49"/>
  <c r="F255" i="49"/>
  <c r="J254" i="49"/>
  <c r="H254" i="49"/>
  <c r="F254" i="49"/>
  <c r="J253" i="49"/>
  <c r="H253" i="49"/>
  <c r="F253" i="49"/>
  <c r="J252" i="49"/>
  <c r="H252" i="49"/>
  <c r="F252" i="49"/>
  <c r="J251" i="49"/>
  <c r="H251" i="49"/>
  <c r="F251" i="49"/>
  <c r="J250" i="49"/>
  <c r="H250" i="49"/>
  <c r="H262" i="49" s="1"/>
  <c r="H267" i="49" s="1"/>
  <c r="F250" i="49"/>
  <c r="J245" i="49"/>
  <c r="H245" i="49"/>
  <c r="F245" i="49"/>
  <c r="J244" i="49"/>
  <c r="H244" i="49"/>
  <c r="F244" i="49"/>
  <c r="J243" i="49"/>
  <c r="H243" i="49"/>
  <c r="F243" i="49"/>
  <c r="J239" i="49"/>
  <c r="H239" i="49"/>
  <c r="F239" i="49"/>
  <c r="J236" i="49"/>
  <c r="H236" i="49"/>
  <c r="F236" i="49"/>
  <c r="J234" i="49"/>
  <c r="H234" i="49"/>
  <c r="F234" i="49"/>
  <c r="J233" i="49"/>
  <c r="H233" i="49"/>
  <c r="F233" i="49"/>
  <c r="J227" i="49"/>
  <c r="H227" i="49"/>
  <c r="F227" i="49"/>
  <c r="J215" i="49"/>
  <c r="H215" i="49"/>
  <c r="F215" i="49"/>
  <c r="J200" i="49"/>
  <c r="H200" i="49"/>
  <c r="F200" i="49"/>
  <c r="J188" i="49"/>
  <c r="H188" i="49"/>
  <c r="F188" i="49"/>
  <c r="J168" i="49"/>
  <c r="H168" i="49"/>
  <c r="F168" i="49"/>
  <c r="J147" i="49"/>
  <c r="H147" i="49"/>
  <c r="F147" i="49"/>
  <c r="B119" i="49"/>
  <c r="B30" i="49" s="1"/>
  <c r="J117" i="49"/>
  <c r="H117" i="49"/>
  <c r="F117" i="49"/>
  <c r="J114" i="49"/>
  <c r="H114" i="49"/>
  <c r="F114" i="49"/>
  <c r="J112" i="49"/>
  <c r="H112" i="49"/>
  <c r="F112" i="49"/>
  <c r="J110" i="49"/>
  <c r="H110" i="49"/>
  <c r="F110" i="49"/>
  <c r="J107" i="49"/>
  <c r="H107" i="49"/>
  <c r="F107" i="49"/>
  <c r="J105" i="49"/>
  <c r="I105" i="49"/>
  <c r="G105" i="49"/>
  <c r="H105" i="49" s="1"/>
  <c r="E105" i="49"/>
  <c r="F105" i="49" s="1"/>
  <c r="J103" i="49"/>
  <c r="H103" i="49"/>
  <c r="F103" i="49"/>
  <c r="J101" i="49"/>
  <c r="H101" i="49"/>
  <c r="F101" i="49"/>
  <c r="J98" i="49"/>
  <c r="H98" i="49"/>
  <c r="F98" i="49"/>
  <c r="J97" i="49"/>
  <c r="H97" i="49"/>
  <c r="F97" i="49"/>
  <c r="J94" i="49"/>
  <c r="H94" i="49"/>
  <c r="F94" i="49"/>
  <c r="J93" i="49"/>
  <c r="H93" i="49"/>
  <c r="F93" i="49"/>
  <c r="J88" i="49"/>
  <c r="H88" i="49"/>
  <c r="F88" i="49"/>
  <c r="J83" i="49"/>
  <c r="H83" i="49"/>
  <c r="F83" i="49"/>
  <c r="J82" i="49"/>
  <c r="H82" i="49"/>
  <c r="F82" i="49"/>
  <c r="J81" i="49"/>
  <c r="H81" i="49"/>
  <c r="F81" i="49"/>
  <c r="J80" i="49"/>
  <c r="H80" i="49"/>
  <c r="F80" i="49"/>
  <c r="I74" i="49"/>
  <c r="J74" i="49" s="1"/>
  <c r="G74" i="49"/>
  <c r="H74" i="49" s="1"/>
  <c r="E74" i="49"/>
  <c r="F74" i="49" s="1"/>
  <c r="I73" i="49"/>
  <c r="J73" i="49" s="1"/>
  <c r="G73" i="49"/>
  <c r="H73" i="49" s="1"/>
  <c r="E73" i="49"/>
  <c r="F73" i="49" s="1"/>
  <c r="I72" i="49"/>
  <c r="J72" i="49" s="1"/>
  <c r="G72" i="49"/>
  <c r="H72" i="49" s="1"/>
  <c r="E72" i="49"/>
  <c r="F72" i="49" s="1"/>
  <c r="I71" i="49"/>
  <c r="J71" i="49" s="1"/>
  <c r="G71" i="49"/>
  <c r="H71" i="49" s="1"/>
  <c r="E71" i="49"/>
  <c r="F71" i="49" s="1"/>
  <c r="J70" i="49"/>
  <c r="H70" i="49"/>
  <c r="E70" i="49"/>
  <c r="F70" i="49" s="1"/>
  <c r="J66" i="49"/>
  <c r="H66" i="49"/>
  <c r="F66" i="49"/>
  <c r="J65" i="49"/>
  <c r="H65" i="49"/>
  <c r="F65" i="49"/>
  <c r="J64" i="49"/>
  <c r="H64" i="49"/>
  <c r="F64" i="49"/>
  <c r="J63" i="49"/>
  <c r="H63" i="49"/>
  <c r="F63" i="49"/>
  <c r="J62" i="49"/>
  <c r="H62" i="49"/>
  <c r="F62" i="49"/>
  <c r="J61" i="49"/>
  <c r="H61" i="49"/>
  <c r="F61" i="49"/>
  <c r="J60" i="49"/>
  <c r="H60" i="49"/>
  <c r="F60" i="49"/>
  <c r="J59" i="49"/>
  <c r="H59" i="49"/>
  <c r="F59" i="49"/>
  <c r="J58" i="49"/>
  <c r="H58" i="49"/>
  <c r="F58" i="49"/>
  <c r="J55" i="49"/>
  <c r="H55" i="49"/>
  <c r="F55" i="49"/>
  <c r="J54" i="49"/>
  <c r="H54" i="49"/>
  <c r="F54" i="49"/>
  <c r="J53" i="49"/>
  <c r="H53" i="49"/>
  <c r="F53" i="49"/>
  <c r="J52" i="49"/>
  <c r="H52" i="49"/>
  <c r="F52" i="49"/>
  <c r="J51" i="49"/>
  <c r="H51" i="49"/>
  <c r="F51" i="49"/>
  <c r="B36" i="49"/>
  <c r="B35" i="49"/>
  <c r="B33" i="49"/>
  <c r="B23" i="49"/>
  <c r="A23" i="49"/>
  <c r="B22" i="49"/>
  <c r="A22" i="49"/>
  <c r="B21" i="49"/>
  <c r="A21" i="49"/>
  <c r="B20" i="49"/>
  <c r="A20" i="49"/>
  <c r="B19" i="49"/>
  <c r="A19" i="49"/>
  <c r="B18" i="49"/>
  <c r="A18" i="49"/>
  <c r="B17" i="49"/>
  <c r="B16" i="49"/>
  <c r="B15" i="49"/>
  <c r="A15" i="49"/>
  <c r="B13" i="49"/>
  <c r="B11" i="49"/>
  <c r="B10" i="49"/>
  <c r="B9" i="49"/>
  <c r="B7" i="49"/>
  <c r="B5" i="49"/>
  <c r="B600" i="48"/>
  <c r="J589" i="48"/>
  <c r="H589" i="48"/>
  <c r="F589" i="48"/>
  <c r="J587" i="48"/>
  <c r="H587" i="48"/>
  <c r="F587" i="48"/>
  <c r="J585" i="48"/>
  <c r="H585" i="48"/>
  <c r="F585" i="48"/>
  <c r="J583" i="48"/>
  <c r="H583" i="48"/>
  <c r="F583" i="48"/>
  <c r="J581" i="48"/>
  <c r="H581" i="48"/>
  <c r="F581" i="48"/>
  <c r="J579" i="48"/>
  <c r="H579" i="48"/>
  <c r="F579" i="48"/>
  <c r="B574" i="48"/>
  <c r="J572" i="48"/>
  <c r="H572" i="48"/>
  <c r="F572" i="48"/>
  <c r="J569" i="48"/>
  <c r="H569" i="48"/>
  <c r="F569" i="48"/>
  <c r="J567" i="48"/>
  <c r="H567" i="48"/>
  <c r="F567" i="48"/>
  <c r="I565" i="48"/>
  <c r="J565" i="48" s="1"/>
  <c r="H565" i="48"/>
  <c r="G565" i="48"/>
  <c r="E565" i="48"/>
  <c r="F565" i="48" s="1"/>
  <c r="I564" i="48"/>
  <c r="J564" i="48" s="1"/>
  <c r="G564" i="48"/>
  <c r="H564" i="48" s="1"/>
  <c r="E564" i="48"/>
  <c r="F564" i="48" s="1"/>
  <c r="J561" i="48"/>
  <c r="H561" i="48"/>
  <c r="F561" i="48"/>
  <c r="J560" i="48"/>
  <c r="H560" i="48"/>
  <c r="F560" i="48"/>
  <c r="J557" i="48"/>
  <c r="H557" i="48"/>
  <c r="F557" i="48"/>
  <c r="J556" i="48"/>
  <c r="H556" i="48"/>
  <c r="F556" i="48"/>
  <c r="J553" i="48"/>
  <c r="H553" i="48"/>
  <c r="F553" i="48"/>
  <c r="J552" i="48"/>
  <c r="H552" i="48"/>
  <c r="F552" i="48"/>
  <c r="I549" i="48"/>
  <c r="J549" i="48" s="1"/>
  <c r="G549" i="48"/>
  <c r="H549" i="48" s="1"/>
  <c r="E549" i="48"/>
  <c r="F549" i="48" s="1"/>
  <c r="J547" i="48"/>
  <c r="I547" i="48"/>
  <c r="G547" i="48"/>
  <c r="H547" i="48" s="1"/>
  <c r="E547" i="48"/>
  <c r="F547" i="48" s="1"/>
  <c r="J544" i="48"/>
  <c r="H544" i="48"/>
  <c r="F544" i="48"/>
  <c r="J543" i="48"/>
  <c r="H543" i="48"/>
  <c r="F543" i="48"/>
  <c r="B536" i="48"/>
  <c r="J534" i="48"/>
  <c r="H534" i="48"/>
  <c r="F534" i="48"/>
  <c r="J531" i="48"/>
  <c r="H531" i="48"/>
  <c r="F531" i="48"/>
  <c r="J528" i="48"/>
  <c r="H528" i="48"/>
  <c r="F528" i="48"/>
  <c r="J526" i="48"/>
  <c r="H526" i="48"/>
  <c r="F526" i="48"/>
  <c r="J525" i="48"/>
  <c r="H525" i="48"/>
  <c r="F525" i="48"/>
  <c r="J524" i="48"/>
  <c r="H524" i="48"/>
  <c r="F524" i="48"/>
  <c r="J520" i="48"/>
  <c r="H520" i="48"/>
  <c r="F520" i="48"/>
  <c r="J517" i="48"/>
  <c r="H517" i="48"/>
  <c r="F517" i="48"/>
  <c r="J515" i="48"/>
  <c r="H515" i="48"/>
  <c r="F515" i="48"/>
  <c r="J512" i="48"/>
  <c r="H512" i="48"/>
  <c r="F512" i="48"/>
  <c r="J509" i="48"/>
  <c r="H509" i="48"/>
  <c r="F509" i="48"/>
  <c r="J506" i="48"/>
  <c r="H506" i="48"/>
  <c r="F506" i="48"/>
  <c r="I503" i="48"/>
  <c r="J503" i="48" s="1"/>
  <c r="H503" i="48"/>
  <c r="G503" i="48"/>
  <c r="E503" i="48"/>
  <c r="F503" i="48" s="1"/>
  <c r="I502" i="48"/>
  <c r="J502" i="48" s="1"/>
  <c r="G502" i="48"/>
  <c r="H502" i="48" s="1"/>
  <c r="E502" i="48"/>
  <c r="F502" i="48" s="1"/>
  <c r="I501" i="48"/>
  <c r="J501" i="48" s="1"/>
  <c r="G501" i="48"/>
  <c r="H501" i="48" s="1"/>
  <c r="E501" i="48"/>
  <c r="F501" i="48" s="1"/>
  <c r="J500" i="48"/>
  <c r="I500" i="48"/>
  <c r="G500" i="48"/>
  <c r="H500" i="48" s="1"/>
  <c r="E500" i="48"/>
  <c r="F500" i="48" s="1"/>
  <c r="I499" i="48"/>
  <c r="J499" i="48" s="1"/>
  <c r="H499" i="48"/>
  <c r="G499" i="48"/>
  <c r="E499" i="48"/>
  <c r="F499" i="48" s="1"/>
  <c r="I498" i="48"/>
  <c r="J498" i="48" s="1"/>
  <c r="H498" i="48"/>
  <c r="G498" i="48"/>
  <c r="E498" i="48"/>
  <c r="F498" i="48" s="1"/>
  <c r="J495" i="48"/>
  <c r="H495" i="48"/>
  <c r="F495" i="48"/>
  <c r="J494" i="48"/>
  <c r="H494" i="48"/>
  <c r="F494" i="48"/>
  <c r="J493" i="48"/>
  <c r="H493" i="48"/>
  <c r="F493" i="48"/>
  <c r="J492" i="48"/>
  <c r="H492" i="48"/>
  <c r="F492" i="48"/>
  <c r="J491" i="48"/>
  <c r="H491" i="48"/>
  <c r="F491" i="48"/>
  <c r="J488" i="48"/>
  <c r="H488" i="48"/>
  <c r="F488" i="48"/>
  <c r="J487" i="48"/>
  <c r="H487" i="48"/>
  <c r="F487" i="48"/>
  <c r="J484" i="48"/>
  <c r="H484" i="48"/>
  <c r="F484" i="48"/>
  <c r="J483" i="48"/>
  <c r="H483" i="48"/>
  <c r="F483" i="48"/>
  <c r="J482" i="48"/>
  <c r="H482" i="48"/>
  <c r="F482" i="48"/>
  <c r="J481" i="48"/>
  <c r="H481" i="48"/>
  <c r="F481" i="48"/>
  <c r="J480" i="48"/>
  <c r="H480" i="48"/>
  <c r="F480" i="48"/>
  <c r="J479" i="48"/>
  <c r="H479" i="48"/>
  <c r="F479" i="48"/>
  <c r="B455" i="48"/>
  <c r="I453" i="48"/>
  <c r="J453" i="48" s="1"/>
  <c r="G453" i="48"/>
  <c r="H453" i="48" s="1"/>
  <c r="E453" i="48"/>
  <c r="F453" i="48" s="1"/>
  <c r="J450" i="48"/>
  <c r="H450" i="48"/>
  <c r="F450" i="48"/>
  <c r="J447" i="48"/>
  <c r="H447" i="48"/>
  <c r="F447" i="48"/>
  <c r="B430" i="48"/>
  <c r="J428" i="48"/>
  <c r="H428" i="48"/>
  <c r="F428" i="48"/>
  <c r="J426" i="48"/>
  <c r="H426" i="48"/>
  <c r="F426" i="48"/>
  <c r="J423" i="48"/>
  <c r="H423" i="48"/>
  <c r="F423" i="48"/>
  <c r="I420" i="48"/>
  <c r="J420" i="48" s="1"/>
  <c r="G420" i="48"/>
  <c r="H420" i="48" s="1"/>
  <c r="F420" i="48"/>
  <c r="E420" i="48"/>
  <c r="J418" i="48"/>
  <c r="H418" i="48"/>
  <c r="F418" i="48"/>
  <c r="J416" i="48"/>
  <c r="H416" i="48"/>
  <c r="F416" i="48"/>
  <c r="J413" i="48"/>
  <c r="I413" i="48"/>
  <c r="G413" i="48"/>
  <c r="H413" i="48" s="1"/>
  <c r="F413" i="48"/>
  <c r="E413" i="48"/>
  <c r="J412" i="48"/>
  <c r="I412" i="48"/>
  <c r="G412" i="48"/>
  <c r="H412" i="48" s="1"/>
  <c r="F412" i="48"/>
  <c r="E412" i="48"/>
  <c r="I411" i="48"/>
  <c r="J411" i="48" s="1"/>
  <c r="G411" i="48"/>
  <c r="H411" i="48" s="1"/>
  <c r="F411" i="48"/>
  <c r="E411" i="48"/>
  <c r="J408" i="48"/>
  <c r="H408" i="48"/>
  <c r="F408" i="48"/>
  <c r="J407" i="48"/>
  <c r="H407" i="48"/>
  <c r="F407" i="48"/>
  <c r="J406" i="48"/>
  <c r="H406" i="48"/>
  <c r="F406" i="48"/>
  <c r="J403" i="48"/>
  <c r="H403" i="48"/>
  <c r="F403" i="48"/>
  <c r="J400" i="48"/>
  <c r="H400" i="48"/>
  <c r="F400" i="48"/>
  <c r="J368" i="48"/>
  <c r="H368" i="48"/>
  <c r="F368" i="48"/>
  <c r="B354" i="48"/>
  <c r="J352" i="48"/>
  <c r="H352" i="48"/>
  <c r="F352" i="48"/>
  <c r="J350" i="48"/>
  <c r="H350" i="48"/>
  <c r="F350" i="48"/>
  <c r="J347" i="48"/>
  <c r="H347" i="48"/>
  <c r="F347" i="48"/>
  <c r="J344" i="48"/>
  <c r="H344" i="48"/>
  <c r="F344" i="48"/>
  <c r="J342" i="48"/>
  <c r="H342" i="48"/>
  <c r="F342" i="48"/>
  <c r="J341" i="48"/>
  <c r="H341" i="48"/>
  <c r="F341" i="48"/>
  <c r="J338" i="48"/>
  <c r="H338" i="48"/>
  <c r="F338" i="48"/>
  <c r="J337" i="48"/>
  <c r="H337" i="48"/>
  <c r="F337" i="48"/>
  <c r="J334" i="48"/>
  <c r="H334" i="48"/>
  <c r="F334" i="48"/>
  <c r="J333" i="48"/>
  <c r="H333" i="48"/>
  <c r="F333" i="48"/>
  <c r="J330" i="48"/>
  <c r="H330" i="48"/>
  <c r="F330" i="48"/>
  <c r="J329" i="48"/>
  <c r="H329" i="48"/>
  <c r="F329" i="48"/>
  <c r="J326" i="48"/>
  <c r="H326" i="48"/>
  <c r="F326" i="48"/>
  <c r="J324" i="48"/>
  <c r="H324" i="48"/>
  <c r="F324" i="48"/>
  <c r="I319" i="48"/>
  <c r="J319" i="48" s="1"/>
  <c r="G319" i="48"/>
  <c r="H319" i="48" s="1"/>
  <c r="E319" i="48"/>
  <c r="F319" i="48" s="1"/>
  <c r="J316" i="48"/>
  <c r="H316" i="48"/>
  <c r="F316" i="48"/>
  <c r="J315" i="48"/>
  <c r="H315" i="48"/>
  <c r="F315" i="48"/>
  <c r="E311" i="48"/>
  <c r="F311" i="48" s="1"/>
  <c r="E309" i="48"/>
  <c r="F309" i="48" s="1"/>
  <c r="J299" i="48"/>
  <c r="H299" i="48"/>
  <c r="F299" i="48"/>
  <c r="J298" i="48"/>
  <c r="H298" i="48"/>
  <c r="F298" i="48"/>
  <c r="J297" i="48"/>
  <c r="H297" i="48"/>
  <c r="F297" i="48"/>
  <c r="J296" i="48"/>
  <c r="H296" i="48"/>
  <c r="F296" i="48"/>
  <c r="J293" i="48"/>
  <c r="H293" i="48"/>
  <c r="F293" i="48"/>
  <c r="J292" i="48"/>
  <c r="H292" i="48"/>
  <c r="F292" i="48"/>
  <c r="J291" i="48"/>
  <c r="H291" i="48"/>
  <c r="F291" i="48"/>
  <c r="J290" i="48"/>
  <c r="H290" i="48"/>
  <c r="F290" i="48"/>
  <c r="J287" i="48"/>
  <c r="H287" i="48"/>
  <c r="F287" i="48"/>
  <c r="J286" i="48"/>
  <c r="H286" i="48"/>
  <c r="F286" i="48"/>
  <c r="J285" i="48"/>
  <c r="H285" i="48"/>
  <c r="F285" i="48"/>
  <c r="J284" i="48"/>
  <c r="H284" i="48"/>
  <c r="F284" i="48"/>
  <c r="J283" i="48"/>
  <c r="H283" i="48"/>
  <c r="F283" i="48"/>
  <c r="J282" i="48"/>
  <c r="H282" i="48"/>
  <c r="F282" i="48"/>
  <c r="J279" i="48"/>
  <c r="H279" i="48"/>
  <c r="F279" i="48"/>
  <c r="J278" i="48"/>
  <c r="H278" i="48"/>
  <c r="F278" i="48"/>
  <c r="J277" i="48"/>
  <c r="H277" i="48"/>
  <c r="F277" i="48"/>
  <c r="J276" i="48"/>
  <c r="H276" i="48"/>
  <c r="F276" i="48"/>
  <c r="J275" i="48"/>
  <c r="H275" i="48"/>
  <c r="F275" i="48"/>
  <c r="J274" i="48"/>
  <c r="H274" i="48"/>
  <c r="F274" i="48"/>
  <c r="J273" i="48"/>
  <c r="H273" i="48"/>
  <c r="F273" i="48"/>
  <c r="J272" i="48"/>
  <c r="H272" i="48"/>
  <c r="F272" i="48"/>
  <c r="I269" i="48"/>
  <c r="J269" i="48" s="1"/>
  <c r="G269" i="48"/>
  <c r="G312" i="48" s="1"/>
  <c r="H312" i="48" s="1"/>
  <c r="E269" i="48"/>
  <c r="E312" i="48" s="1"/>
  <c r="F312" i="48" s="1"/>
  <c r="I268" i="48"/>
  <c r="J268" i="48" s="1"/>
  <c r="G268" i="48"/>
  <c r="H268" i="48" s="1"/>
  <c r="F268" i="48"/>
  <c r="E268" i="48"/>
  <c r="I267" i="48"/>
  <c r="J267" i="48" s="1"/>
  <c r="G267" i="48"/>
  <c r="G310" i="48" s="1"/>
  <c r="H310" i="48" s="1"/>
  <c r="E267" i="48"/>
  <c r="E310" i="48" s="1"/>
  <c r="F310" i="48" s="1"/>
  <c r="I266" i="48"/>
  <c r="J266" i="48" s="1"/>
  <c r="G266" i="48"/>
  <c r="H266" i="48" s="1"/>
  <c r="F266" i="48"/>
  <c r="E266" i="48"/>
  <c r="I265" i="48"/>
  <c r="J265" i="48" s="1"/>
  <c r="G265" i="48"/>
  <c r="G308" i="48" s="1"/>
  <c r="H308" i="48" s="1"/>
  <c r="E265" i="48"/>
  <c r="E308" i="48" s="1"/>
  <c r="F308" i="48" s="1"/>
  <c r="I264" i="48"/>
  <c r="J264" i="48" s="1"/>
  <c r="G264" i="48"/>
  <c r="H264" i="48" s="1"/>
  <c r="F264" i="48"/>
  <c r="E264" i="48"/>
  <c r="E307" i="48" s="1"/>
  <c r="F307" i="48" s="1"/>
  <c r="I263" i="48"/>
  <c r="J263" i="48" s="1"/>
  <c r="G263" i="48"/>
  <c r="G306" i="48" s="1"/>
  <c r="H306" i="48" s="1"/>
  <c r="E263" i="48"/>
  <c r="E306" i="48" s="1"/>
  <c r="F306" i="48" s="1"/>
  <c r="I262" i="48"/>
  <c r="J262" i="48" s="1"/>
  <c r="G262" i="48"/>
  <c r="H262" i="48" s="1"/>
  <c r="F262" i="48"/>
  <c r="E262" i="48"/>
  <c r="E305" i="48" s="1"/>
  <c r="F305" i="48" s="1"/>
  <c r="J259" i="48"/>
  <c r="H259" i="48"/>
  <c r="F259" i="48"/>
  <c r="J258" i="48"/>
  <c r="H258" i="48"/>
  <c r="F258" i="48"/>
  <c r="J257" i="48"/>
  <c r="H257" i="48"/>
  <c r="F257" i="48"/>
  <c r="J256" i="48"/>
  <c r="H256" i="48"/>
  <c r="F256" i="48"/>
  <c r="J255" i="48"/>
  <c r="H255" i="48"/>
  <c r="F255" i="48"/>
  <c r="J254" i="48"/>
  <c r="H254" i="48"/>
  <c r="F254" i="48"/>
  <c r="J253" i="48"/>
  <c r="H253" i="48"/>
  <c r="F253" i="48"/>
  <c r="B246" i="48"/>
  <c r="I243" i="48"/>
  <c r="J243" i="48" s="1"/>
  <c r="G243" i="48"/>
  <c r="H243" i="48" s="1"/>
  <c r="E243" i="48"/>
  <c r="F243" i="48" s="1"/>
  <c r="J240" i="48"/>
  <c r="H240" i="48"/>
  <c r="I237" i="48"/>
  <c r="J237" i="48" s="1"/>
  <c r="G237" i="48"/>
  <c r="H237" i="48" s="1"/>
  <c r="E237" i="48"/>
  <c r="F237" i="48" s="1"/>
  <c r="I234" i="48"/>
  <c r="J234" i="48" s="1"/>
  <c r="G234" i="48"/>
  <c r="H234" i="48" s="1"/>
  <c r="E234" i="48"/>
  <c r="F234" i="48" s="1"/>
  <c r="I231" i="48"/>
  <c r="J231" i="48" s="1"/>
  <c r="G231" i="48"/>
  <c r="H231" i="48" s="1"/>
  <c r="F231" i="48"/>
  <c r="E231" i="48"/>
  <c r="E240" i="48" s="1"/>
  <c r="F240" i="48" s="1"/>
  <c r="J228" i="48"/>
  <c r="I228" i="48"/>
  <c r="G228" i="48"/>
  <c r="H228" i="48" s="1"/>
  <c r="F228" i="48"/>
  <c r="E228" i="48"/>
  <c r="J226" i="48"/>
  <c r="H226" i="48"/>
  <c r="F226" i="48"/>
  <c r="J222" i="48"/>
  <c r="H222" i="48"/>
  <c r="F222" i="48"/>
  <c r="J221" i="48"/>
  <c r="H221" i="48"/>
  <c r="F221" i="48"/>
  <c r="J220" i="48"/>
  <c r="H220" i="48"/>
  <c r="F220" i="48"/>
  <c r="J219" i="48"/>
  <c r="H219" i="48"/>
  <c r="F219" i="48"/>
  <c r="J215" i="48"/>
  <c r="H215" i="48"/>
  <c r="F215" i="48"/>
  <c r="J212" i="48"/>
  <c r="H212" i="48"/>
  <c r="F212" i="48"/>
  <c r="J209" i="48"/>
  <c r="H209" i="48"/>
  <c r="F209" i="48"/>
  <c r="J205" i="48"/>
  <c r="H205" i="48"/>
  <c r="F205" i="48"/>
  <c r="J198" i="48"/>
  <c r="H198" i="48"/>
  <c r="F198" i="48"/>
  <c r="J190" i="48"/>
  <c r="H190" i="48"/>
  <c r="F190" i="48"/>
  <c r="J185" i="48"/>
  <c r="H185" i="48"/>
  <c r="F185" i="48"/>
  <c r="J180" i="48"/>
  <c r="H180" i="48"/>
  <c r="F180" i="48"/>
  <c r="J173" i="48"/>
  <c r="H173" i="48"/>
  <c r="F173" i="48"/>
  <c r="J166" i="48"/>
  <c r="H166" i="48"/>
  <c r="F166" i="48"/>
  <c r="J159" i="48"/>
  <c r="H159" i="48"/>
  <c r="F159" i="48"/>
  <c r="J152" i="48"/>
  <c r="H152" i="48"/>
  <c r="F152" i="48"/>
  <c r="J143" i="48"/>
  <c r="H143" i="48"/>
  <c r="F143" i="48"/>
  <c r="J136" i="48"/>
  <c r="H136" i="48"/>
  <c r="F136" i="48"/>
  <c r="J135" i="48"/>
  <c r="H135" i="48"/>
  <c r="F135" i="48"/>
  <c r="J127" i="48"/>
  <c r="H127" i="48"/>
  <c r="F127" i="48"/>
  <c r="J126" i="48"/>
  <c r="H126" i="48"/>
  <c r="F126" i="48"/>
  <c r="J125" i="48"/>
  <c r="H125" i="48"/>
  <c r="F125" i="48"/>
  <c r="J124" i="48"/>
  <c r="H124" i="48"/>
  <c r="F124" i="48"/>
  <c r="J123" i="48"/>
  <c r="H123" i="48"/>
  <c r="F123" i="48"/>
  <c r="J122" i="48"/>
  <c r="H122" i="48"/>
  <c r="F122" i="48"/>
  <c r="J121" i="48"/>
  <c r="H121" i="48"/>
  <c r="F121" i="48"/>
  <c r="J120" i="48"/>
  <c r="H120" i="48"/>
  <c r="F120" i="48"/>
  <c r="J119" i="48"/>
  <c r="H119" i="48"/>
  <c r="F119" i="48"/>
  <c r="J115" i="48"/>
  <c r="H115" i="48"/>
  <c r="F115" i="48"/>
  <c r="J109" i="48"/>
  <c r="H109" i="48"/>
  <c r="F109" i="48"/>
  <c r="J100" i="48"/>
  <c r="H100" i="48"/>
  <c r="F100" i="48"/>
  <c r="J92" i="48"/>
  <c r="H92" i="48"/>
  <c r="F92" i="48"/>
  <c r="J84" i="48"/>
  <c r="H84" i="48"/>
  <c r="F84" i="48"/>
  <c r="J77" i="48"/>
  <c r="H77" i="48"/>
  <c r="F77" i="48"/>
  <c r="J70" i="48"/>
  <c r="H70" i="48"/>
  <c r="F70" i="48"/>
  <c r="J62" i="48"/>
  <c r="H62" i="48"/>
  <c r="F62" i="48"/>
  <c r="B42" i="48"/>
  <c r="B41" i="48"/>
  <c r="B40" i="48"/>
  <c r="B39" i="48"/>
  <c r="B38" i="48"/>
  <c r="A38" i="48"/>
  <c r="A39" i="48" s="1"/>
  <c r="A40" i="48" s="1"/>
  <c r="A41" i="48" s="1"/>
  <c r="A42" i="48" s="1"/>
  <c r="B37" i="48"/>
  <c r="A37" i="48"/>
  <c r="B36" i="48"/>
  <c r="B35" i="48"/>
  <c r="B23" i="48"/>
  <c r="B22" i="48"/>
  <c r="B21" i="48"/>
  <c r="B20" i="48"/>
  <c r="B19" i="48"/>
  <c r="B18" i="48"/>
  <c r="B17" i="48"/>
  <c r="B16" i="48"/>
  <c r="B15" i="48"/>
  <c r="B12" i="48"/>
  <c r="B10" i="48"/>
  <c r="B9" i="48"/>
  <c r="B8" i="48"/>
  <c r="B6" i="48"/>
  <c r="B4" i="48"/>
  <c r="J145" i="50" l="1"/>
  <c r="F258" i="49"/>
  <c r="F1002" i="50"/>
  <c r="I1319" i="50"/>
  <c r="I1353" i="50" s="1"/>
  <c r="J1353" i="50" s="1"/>
  <c r="H263" i="48"/>
  <c r="H302" i="48" s="1"/>
  <c r="H265" i="48"/>
  <c r="H267" i="48"/>
  <c r="H269" i="48"/>
  <c r="H586" i="49"/>
  <c r="H1116" i="49"/>
  <c r="H36" i="49" s="1"/>
  <c r="I87" i="50"/>
  <c r="J87" i="50" s="1"/>
  <c r="J1312" i="50"/>
  <c r="F491" i="52"/>
  <c r="E505" i="52"/>
  <c r="F505" i="52" s="1"/>
  <c r="I92" i="50"/>
  <c r="J92" i="50" s="1"/>
  <c r="F1199" i="50"/>
  <c r="F1239" i="50" s="1"/>
  <c r="F39" i="50" s="1"/>
  <c r="J375" i="52"/>
  <c r="H1019" i="49"/>
  <c r="F1676" i="50"/>
  <c r="F42" i="50" s="1"/>
  <c r="J262" i="49"/>
  <c r="J599" i="50"/>
  <c r="J1713" i="50"/>
  <c r="J43" i="50" s="1"/>
  <c r="H600" i="48"/>
  <c r="H42" i="48" s="1"/>
  <c r="H441" i="49"/>
  <c r="H487" i="49" s="1"/>
  <c r="H32" i="49" s="1"/>
  <c r="F145" i="50"/>
  <c r="J283" i="50"/>
  <c r="J2676" i="51"/>
  <c r="F476" i="52"/>
  <c r="H678" i="52"/>
  <c r="H31" i="52" s="1"/>
  <c r="G483" i="52"/>
  <c r="J678" i="52"/>
  <c r="J31" i="52" s="1"/>
  <c r="F678" i="52"/>
  <c r="F31" i="52" s="1"/>
  <c r="J636" i="52"/>
  <c r="J30" i="52" s="1"/>
  <c r="F458" i="52"/>
  <c r="F29" i="52" s="1"/>
  <c r="J458" i="52"/>
  <c r="J29" i="52" s="1"/>
  <c r="H458" i="52"/>
  <c r="H29" i="52" s="1"/>
  <c r="F4072" i="51"/>
  <c r="F47" i="51" s="1"/>
  <c r="F4044" i="51"/>
  <c r="F46" i="51" s="1"/>
  <c r="F3769" i="51"/>
  <c r="F43" i="51" s="1"/>
  <c r="F1867" i="51"/>
  <c r="F40" i="51" s="1"/>
  <c r="F1713" i="50"/>
  <c r="F43" i="50" s="1"/>
  <c r="H1713" i="50"/>
  <c r="H43" i="50" s="1"/>
  <c r="H1676" i="50"/>
  <c r="H42" i="50" s="1"/>
  <c r="J1676" i="50"/>
  <c r="J42" i="50" s="1"/>
  <c r="J1530" i="50"/>
  <c r="J41" i="50" s="1"/>
  <c r="J1383" i="50"/>
  <c r="J1199" i="50"/>
  <c r="J1205" i="50" s="1"/>
  <c r="H1239" i="50"/>
  <c r="H39" i="50" s="1"/>
  <c r="J1002" i="50"/>
  <c r="J1047" i="50" s="1"/>
  <c r="J38" i="50" s="1"/>
  <c r="F1047" i="50"/>
  <c r="F38" i="50" s="1"/>
  <c r="H659" i="50"/>
  <c r="H37" i="50" s="1"/>
  <c r="H456" i="50"/>
  <c r="J456" i="50"/>
  <c r="F456" i="50"/>
  <c r="F470" i="50" s="1"/>
  <c r="F36" i="50" s="1"/>
  <c r="J470" i="50"/>
  <c r="J36" i="50" s="1"/>
  <c r="H283" i="50"/>
  <c r="F283" i="50"/>
  <c r="J350" i="50"/>
  <c r="J35" i="50" s="1"/>
  <c r="H145" i="50"/>
  <c r="J1116" i="49"/>
  <c r="J36" i="49" s="1"/>
  <c r="F1116" i="49"/>
  <c r="F36" i="49" s="1"/>
  <c r="F1019" i="49"/>
  <c r="H1084" i="49"/>
  <c r="H35" i="49" s="1"/>
  <c r="J828" i="49"/>
  <c r="J893" i="49" s="1"/>
  <c r="J34" i="49" s="1"/>
  <c r="J586" i="49"/>
  <c r="J651" i="49" s="1"/>
  <c r="J33" i="49" s="1"/>
  <c r="F441" i="49"/>
  <c r="F487" i="49" s="1"/>
  <c r="F32" i="49" s="1"/>
  <c r="J441" i="49"/>
  <c r="J258" i="49"/>
  <c r="J265" i="49" s="1"/>
  <c r="J264" i="49"/>
  <c r="J119" i="49"/>
  <c r="J30" i="49" s="1"/>
  <c r="F600" i="48"/>
  <c r="F42" i="48" s="1"/>
  <c r="J600" i="48"/>
  <c r="J42" i="48" s="1"/>
  <c r="H574" i="48"/>
  <c r="H41" i="48" s="1"/>
  <c r="J574" i="48"/>
  <c r="J41" i="48" s="1"/>
  <c r="H536" i="48"/>
  <c r="H40" i="48" s="1"/>
  <c r="F455" i="48"/>
  <c r="F39" i="48" s="1"/>
  <c r="F430" i="48"/>
  <c r="F38" i="48" s="1"/>
  <c r="J430" i="48"/>
  <c r="J38" i="48" s="1"/>
  <c r="J246" i="48"/>
  <c r="J36" i="48" s="1"/>
  <c r="F483" i="52"/>
  <c r="E485" i="52"/>
  <c r="F485" i="52" s="1"/>
  <c r="H483" i="52"/>
  <c r="G485" i="52"/>
  <c r="H485" i="52" s="1"/>
  <c r="H474" i="52"/>
  <c r="E480" i="52"/>
  <c r="F480" i="52" s="1"/>
  <c r="G480" i="52"/>
  <c r="H480" i="52" s="1"/>
  <c r="F1390" i="51"/>
  <c r="F39" i="51" s="1"/>
  <c r="H3224" i="51"/>
  <c r="H42" i="51" s="1"/>
  <c r="F3821" i="51"/>
  <c r="F44" i="51" s="1"/>
  <c r="H1390" i="51"/>
  <c r="H39" i="51" s="1"/>
  <c r="H3769" i="51"/>
  <c r="J3769" i="51"/>
  <c r="H481" i="51"/>
  <c r="J481" i="51" s="1"/>
  <c r="F529" i="51"/>
  <c r="F38" i="51" s="1"/>
  <c r="F2733" i="51"/>
  <c r="F41" i="51" s="1"/>
  <c r="J2623" i="51"/>
  <c r="J2733" i="51" s="1"/>
  <c r="J41" i="51" s="1"/>
  <c r="H2733" i="51"/>
  <c r="H41" i="51" s="1"/>
  <c r="J3224" i="51"/>
  <c r="J42" i="51" s="1"/>
  <c r="F3925" i="51"/>
  <c r="F45" i="51" s="1"/>
  <c r="J437" i="51"/>
  <c r="H529" i="51"/>
  <c r="H38" i="51" s="1"/>
  <c r="H3925" i="51"/>
  <c r="H45" i="51" s="1"/>
  <c r="J1390" i="51"/>
  <c r="J39" i="51" s="1"/>
  <c r="H1867" i="51"/>
  <c r="H40" i="51" s="1"/>
  <c r="H4072" i="51"/>
  <c r="H47" i="51" s="1"/>
  <c r="J1867" i="51"/>
  <c r="J40" i="51" s="1"/>
  <c r="H4044" i="51"/>
  <c r="H46" i="51" s="1"/>
  <c r="J4072" i="51"/>
  <c r="J47" i="51" s="1"/>
  <c r="F3224" i="51"/>
  <c r="F42" i="51" s="1"/>
  <c r="J4044" i="51"/>
  <c r="J46" i="51" s="1"/>
  <c r="J3925" i="51"/>
  <c r="J45" i="51" s="1"/>
  <c r="J659" i="50"/>
  <c r="J37" i="50" s="1"/>
  <c r="H470" i="50"/>
  <c r="H36" i="50" s="1"/>
  <c r="H1047" i="50"/>
  <c r="H38" i="50" s="1"/>
  <c r="F1383" i="50"/>
  <c r="H350" i="50"/>
  <c r="H35" i="50" s="1"/>
  <c r="I1354" i="50"/>
  <c r="J1354" i="50" s="1"/>
  <c r="J1320" i="50"/>
  <c r="H1383" i="50"/>
  <c r="H1402" i="50" s="1"/>
  <c r="H40" i="50" s="1"/>
  <c r="F659" i="50"/>
  <c r="F37" i="50" s="1"/>
  <c r="J1204" i="50"/>
  <c r="J1203" i="50"/>
  <c r="F350" i="50"/>
  <c r="F35" i="50" s="1"/>
  <c r="F1530" i="50"/>
  <c r="F41" i="50" s="1"/>
  <c r="H84" i="50"/>
  <c r="J1313" i="50"/>
  <c r="E1354" i="50"/>
  <c r="F1354" i="50" s="1"/>
  <c r="I90" i="50"/>
  <c r="J90" i="50" s="1"/>
  <c r="J194" i="50" s="1"/>
  <c r="J34" i="50" s="1"/>
  <c r="E1319" i="50"/>
  <c r="E1400" i="50"/>
  <c r="F1400" i="50" s="1"/>
  <c r="E87" i="50"/>
  <c r="E92" i="50"/>
  <c r="F92" i="50" s="1"/>
  <c r="G87" i="50"/>
  <c r="J1319" i="50"/>
  <c r="F893" i="49"/>
  <c r="F34" i="49" s="1"/>
  <c r="H119" i="49"/>
  <c r="H30" i="49" s="1"/>
  <c r="F278" i="49"/>
  <c r="F31" i="49" s="1"/>
  <c r="H651" i="49"/>
  <c r="H33" i="49" s="1"/>
  <c r="J1084" i="49"/>
  <c r="J35" i="49" s="1"/>
  <c r="J487" i="49"/>
  <c r="J32" i="49" s="1"/>
  <c r="F119" i="49"/>
  <c r="F30" i="49" s="1"/>
  <c r="J267" i="49"/>
  <c r="F651" i="49"/>
  <c r="F33" i="49" s="1"/>
  <c r="H893" i="49"/>
  <c r="H34" i="49" s="1"/>
  <c r="F1084" i="49"/>
  <c r="F35" i="49" s="1"/>
  <c r="H263" i="49"/>
  <c r="J263" i="49"/>
  <c r="H258" i="49"/>
  <c r="H265" i="49" s="1"/>
  <c r="J536" i="48"/>
  <c r="J40" i="48" s="1"/>
  <c r="F536" i="48"/>
  <c r="F40" i="48" s="1"/>
  <c r="J302" i="48"/>
  <c r="H430" i="48"/>
  <c r="H38" i="48" s="1"/>
  <c r="J455" i="48"/>
  <c r="J39" i="48" s="1"/>
  <c r="F246" i="48"/>
  <c r="F36" i="48" s="1"/>
  <c r="H455" i="48"/>
  <c r="H39" i="48" s="1"/>
  <c r="H246" i="48"/>
  <c r="H36" i="48" s="1"/>
  <c r="F574" i="48"/>
  <c r="F41" i="48" s="1"/>
  <c r="F263" i="48"/>
  <c r="F265" i="48"/>
  <c r="F267" i="48"/>
  <c r="F269" i="48"/>
  <c r="I306" i="48"/>
  <c r="J306" i="48" s="1"/>
  <c r="I308" i="48"/>
  <c r="J308" i="48" s="1"/>
  <c r="I310" i="48"/>
  <c r="J310" i="48" s="1"/>
  <c r="I312" i="48"/>
  <c r="J312" i="48" s="1"/>
  <c r="G305" i="48"/>
  <c r="H305" i="48" s="1"/>
  <c r="G307" i="48"/>
  <c r="H307" i="48" s="1"/>
  <c r="G309" i="48"/>
  <c r="H309" i="48" s="1"/>
  <c r="G311" i="48"/>
  <c r="H311" i="48" s="1"/>
  <c r="I305" i="48"/>
  <c r="J305" i="48" s="1"/>
  <c r="I307" i="48"/>
  <c r="J307" i="48" s="1"/>
  <c r="I309" i="48"/>
  <c r="J309" i="48" s="1"/>
  <c r="I311" i="48"/>
  <c r="J311" i="48" s="1"/>
  <c r="A205" i="61"/>
  <c r="F204" i="61"/>
  <c r="A203" i="61"/>
  <c r="F202" i="61"/>
  <c r="A201" i="61"/>
  <c r="F200" i="61"/>
  <c r="A199" i="61"/>
  <c r="F198" i="61"/>
  <c r="A197" i="61"/>
  <c r="F196" i="61"/>
  <c r="A195" i="61"/>
  <c r="F194" i="61"/>
  <c r="F207" i="61" s="1"/>
  <c r="D83" i="53" s="1"/>
  <c r="A193" i="61"/>
  <c r="F192" i="61"/>
  <c r="A191" i="61"/>
  <c r="F189" i="61"/>
  <c r="F181" i="61"/>
  <c r="F180" i="61"/>
  <c r="F179" i="61"/>
  <c r="F170" i="61"/>
  <c r="F168" i="61"/>
  <c r="F166" i="61"/>
  <c r="F164" i="61"/>
  <c r="A163" i="61"/>
  <c r="F162" i="61"/>
  <c r="A161" i="61"/>
  <c r="F160" i="61"/>
  <c r="A159" i="61"/>
  <c r="F158" i="61"/>
  <c r="F156" i="61"/>
  <c r="F154" i="61"/>
  <c r="A153" i="61"/>
  <c r="F152" i="61"/>
  <c r="A151" i="61"/>
  <c r="A144" i="61"/>
  <c r="F143" i="61"/>
  <c r="A142" i="61"/>
  <c r="F141" i="61"/>
  <c r="A140" i="61"/>
  <c r="F139" i="61"/>
  <c r="A138" i="61"/>
  <c r="F137" i="61"/>
  <c r="F128" i="61"/>
  <c r="F126" i="61"/>
  <c r="F124" i="61"/>
  <c r="A117" i="61"/>
  <c r="F116" i="61"/>
  <c r="A115" i="61"/>
  <c r="F114" i="61"/>
  <c r="D114" i="61"/>
  <c r="F112" i="61"/>
  <c r="F110" i="61"/>
  <c r="F108" i="61"/>
  <c r="F99" i="61"/>
  <c r="A98" i="61"/>
  <c r="F97" i="61"/>
  <c r="A96" i="61"/>
  <c r="F95" i="61"/>
  <c r="A94" i="61"/>
  <c r="F93" i="61"/>
  <c r="F91" i="61"/>
  <c r="F89" i="61"/>
  <c r="A87" i="61"/>
  <c r="F86" i="61"/>
  <c r="F78" i="61"/>
  <c r="F77" i="61"/>
  <c r="F76" i="61"/>
  <c r="F75" i="61"/>
  <c r="F74" i="61"/>
  <c r="F73" i="61"/>
  <c r="F72" i="61"/>
  <c r="F71" i="61"/>
  <c r="F70" i="61"/>
  <c r="F69" i="61"/>
  <c r="F68" i="61"/>
  <c r="F67" i="61"/>
  <c r="F79" i="61" s="1"/>
  <c r="F66" i="61"/>
  <c r="F65" i="61"/>
  <c r="F64" i="61"/>
  <c r="F63" i="61"/>
  <c r="F62" i="61"/>
  <c r="F61" i="61"/>
  <c r="F60" i="61"/>
  <c r="F51" i="61"/>
  <c r="F50" i="61"/>
  <c r="F49" i="61"/>
  <c r="F48" i="61"/>
  <c r="F47" i="61"/>
  <c r="F46" i="61"/>
  <c r="F39" i="61"/>
  <c r="F38" i="61"/>
  <c r="F37" i="61"/>
  <c r="F36" i="61"/>
  <c r="F35" i="61"/>
  <c r="F34" i="61"/>
  <c r="F33" i="61"/>
  <c r="F347" i="60"/>
  <c r="F343" i="60"/>
  <c r="F342" i="60"/>
  <c r="F341" i="60"/>
  <c r="F340" i="60"/>
  <c r="F339" i="60"/>
  <c r="F331" i="60"/>
  <c r="F329" i="60"/>
  <c r="F328" i="60"/>
  <c r="F327" i="60"/>
  <c r="F320" i="60"/>
  <c r="F319" i="60"/>
  <c r="F318" i="60"/>
  <c r="F317" i="60"/>
  <c r="F316" i="60"/>
  <c r="F315" i="60"/>
  <c r="F314" i="60"/>
  <c r="F313" i="60"/>
  <c r="F312" i="60"/>
  <c r="F311" i="60"/>
  <c r="F310" i="60"/>
  <c r="F302" i="60"/>
  <c r="F301" i="60"/>
  <c r="F300" i="60"/>
  <c r="F299" i="60"/>
  <c r="F298" i="60"/>
  <c r="F303" i="60" s="1"/>
  <c r="F281" i="60"/>
  <c r="F280" i="60"/>
  <c r="F272" i="60"/>
  <c r="F271" i="60"/>
  <c r="F270" i="60"/>
  <c r="F269" i="60"/>
  <c r="F268" i="60"/>
  <c r="F267" i="60"/>
  <c r="F266" i="60"/>
  <c r="F265" i="60"/>
  <c r="F255" i="60"/>
  <c r="F254" i="60"/>
  <c r="F253" i="60"/>
  <c r="F252" i="60"/>
  <c r="F251" i="60"/>
  <c r="F242" i="60"/>
  <c r="F241" i="60"/>
  <c r="F240" i="60"/>
  <c r="F239" i="60"/>
  <c r="F238" i="60"/>
  <c r="F228" i="60"/>
  <c r="F227" i="60"/>
  <c r="F226" i="60"/>
  <c r="F225" i="60"/>
  <c r="F224" i="60"/>
  <c r="F223" i="60"/>
  <c r="F222" i="60"/>
  <c r="F221" i="60"/>
  <c r="F220" i="60"/>
  <c r="F219" i="60"/>
  <c r="F218" i="60"/>
  <c r="F217" i="60"/>
  <c r="F216" i="60"/>
  <c r="F215" i="60"/>
  <c r="F212" i="60"/>
  <c r="F211" i="60"/>
  <c r="F210" i="60"/>
  <c r="F209" i="60"/>
  <c r="F208" i="60"/>
  <c r="F207" i="60"/>
  <c r="F206" i="60"/>
  <c r="F205" i="60"/>
  <c r="F204" i="60"/>
  <c r="F203" i="60"/>
  <c r="F202" i="60"/>
  <c r="F201" i="60"/>
  <c r="F200" i="60"/>
  <c r="F199" i="60"/>
  <c r="F196" i="60"/>
  <c r="F195" i="60"/>
  <c r="F194" i="60"/>
  <c r="F193" i="60"/>
  <c r="F192" i="60"/>
  <c r="F191" i="60"/>
  <c r="F190" i="60"/>
  <c r="F189" i="60"/>
  <c r="F188" i="60"/>
  <c r="F187" i="60"/>
  <c r="F186" i="60"/>
  <c r="F185" i="60"/>
  <c r="F184" i="60"/>
  <c r="F181" i="60"/>
  <c r="F180" i="60"/>
  <c r="F179" i="60"/>
  <c r="F178" i="60"/>
  <c r="F177" i="60"/>
  <c r="F176" i="60"/>
  <c r="F175" i="60"/>
  <c r="F172" i="60"/>
  <c r="F171" i="60"/>
  <c r="F170" i="60"/>
  <c r="F169" i="60"/>
  <c r="F168" i="60"/>
  <c r="F167" i="60"/>
  <c r="F166" i="60"/>
  <c r="F165" i="60"/>
  <c r="F164" i="60"/>
  <c r="F163" i="60"/>
  <c r="F162" i="60"/>
  <c r="F161" i="60"/>
  <c r="F160" i="60"/>
  <c r="F153" i="60"/>
  <c r="F152" i="60"/>
  <c r="F151" i="60"/>
  <c r="F150" i="60"/>
  <c r="F149" i="60"/>
  <c r="F148" i="60"/>
  <c r="F147" i="60"/>
  <c r="F144" i="60"/>
  <c r="F143" i="60"/>
  <c r="F142" i="60"/>
  <c r="F141" i="60"/>
  <c r="F140" i="60"/>
  <c r="F139" i="60"/>
  <c r="F138" i="60"/>
  <c r="F137" i="60"/>
  <c r="F136" i="60"/>
  <c r="F135" i="60"/>
  <c r="F134" i="60"/>
  <c r="F133" i="60"/>
  <c r="F130" i="60"/>
  <c r="F129" i="60"/>
  <c r="F128" i="60"/>
  <c r="F127" i="60"/>
  <c r="F126" i="60"/>
  <c r="F125" i="60"/>
  <c r="F124" i="60"/>
  <c r="F123" i="60"/>
  <c r="F122" i="60"/>
  <c r="F121" i="60"/>
  <c r="F120" i="60"/>
  <c r="F119" i="60"/>
  <c r="F118" i="60"/>
  <c r="F117" i="60"/>
  <c r="F116" i="60"/>
  <c r="F115" i="60"/>
  <c r="F114" i="60"/>
  <c r="F111" i="60"/>
  <c r="F110" i="60"/>
  <c r="F109" i="60"/>
  <c r="F108" i="60"/>
  <c r="F107" i="60"/>
  <c r="F106" i="60"/>
  <c r="F105" i="60"/>
  <c r="F104" i="60"/>
  <c r="F103" i="60"/>
  <c r="F102" i="60"/>
  <c r="F101" i="60"/>
  <c r="F100" i="60"/>
  <c r="F97" i="60"/>
  <c r="F96" i="60"/>
  <c r="F95" i="60"/>
  <c r="F94" i="60"/>
  <c r="F93" i="60"/>
  <c r="F92" i="60"/>
  <c r="F91" i="60"/>
  <c r="F88" i="60"/>
  <c r="F87" i="60"/>
  <c r="F86" i="60"/>
  <c r="F85" i="60"/>
  <c r="F84" i="60"/>
  <c r="F83" i="60"/>
  <c r="F82" i="60"/>
  <c r="F81" i="60"/>
  <c r="F80" i="60"/>
  <c r="F79" i="60"/>
  <c r="F78" i="60"/>
  <c r="F77" i="60"/>
  <c r="F73" i="60"/>
  <c r="F72" i="60"/>
  <c r="F71" i="60"/>
  <c r="F70" i="60"/>
  <c r="F69" i="60"/>
  <c r="F68" i="60"/>
  <c r="F67" i="60"/>
  <c r="F66" i="60"/>
  <c r="F65" i="60"/>
  <c r="F64" i="60"/>
  <c r="F63" i="60"/>
  <c r="F62" i="60"/>
  <c r="F61" i="60"/>
  <c r="F60" i="60"/>
  <c r="F59" i="60"/>
  <c r="F58" i="60"/>
  <c r="F57" i="60"/>
  <c r="F54" i="60"/>
  <c r="F53" i="60"/>
  <c r="F52" i="60"/>
  <c r="F51" i="60"/>
  <c r="F50" i="60"/>
  <c r="F49" i="60"/>
  <c r="F48" i="60"/>
  <c r="F47" i="60"/>
  <c r="F46" i="60"/>
  <c r="F45" i="60"/>
  <c r="F44" i="60"/>
  <c r="F43" i="60"/>
  <c r="F32" i="60"/>
  <c r="F29" i="60"/>
  <c r="F25" i="60"/>
  <c r="F15" i="60"/>
  <c r="F24" i="59"/>
  <c r="F23" i="59"/>
  <c r="F21" i="59"/>
  <c r="D21" i="59"/>
  <c r="F20" i="59"/>
  <c r="F18" i="59"/>
  <c r="F17" i="59"/>
  <c r="F16" i="59"/>
  <c r="F15" i="59"/>
  <c r="F14" i="59"/>
  <c r="F13" i="59"/>
  <c r="F12" i="59"/>
  <c r="D197" i="58"/>
  <c r="F197" i="58" s="1"/>
  <c r="F196" i="58"/>
  <c r="F195" i="58"/>
  <c r="F194" i="58"/>
  <c r="F193" i="58"/>
  <c r="F191" i="58"/>
  <c r="F187" i="58"/>
  <c r="F185" i="58"/>
  <c r="F183" i="58"/>
  <c r="F181" i="58"/>
  <c r="F179" i="58"/>
  <c r="F177" i="58"/>
  <c r="F175" i="58"/>
  <c r="F173" i="58"/>
  <c r="F171" i="58"/>
  <c r="F169" i="58"/>
  <c r="F167" i="58"/>
  <c r="F165" i="58"/>
  <c r="F152" i="58"/>
  <c r="D150" i="58"/>
  <c r="F150" i="58" s="1"/>
  <c r="F149" i="58"/>
  <c r="F148" i="58"/>
  <c r="F147" i="58"/>
  <c r="F146" i="58"/>
  <c r="F145" i="58"/>
  <c r="F144" i="58"/>
  <c r="F135" i="58"/>
  <c r="F134" i="58"/>
  <c r="F133" i="58"/>
  <c r="F132" i="58"/>
  <c r="F131" i="58"/>
  <c r="F130" i="58"/>
  <c r="F129" i="58"/>
  <c r="F128" i="58"/>
  <c r="D125" i="58"/>
  <c r="F125" i="58" s="1"/>
  <c r="F124" i="58"/>
  <c r="F123" i="58"/>
  <c r="F122" i="58"/>
  <c r="F121" i="58"/>
  <c r="F119" i="58"/>
  <c r="F118" i="58"/>
  <c r="F117" i="58"/>
  <c r="F116" i="58"/>
  <c r="F115" i="58"/>
  <c r="F114" i="58"/>
  <c r="F113" i="58"/>
  <c r="F112" i="58"/>
  <c r="F111" i="58"/>
  <c r="F110" i="58"/>
  <c r="F109" i="58"/>
  <c r="D101" i="58"/>
  <c r="F101" i="58" s="1"/>
  <c r="F100" i="58"/>
  <c r="F98" i="58"/>
  <c r="F96" i="58"/>
  <c r="F95" i="58"/>
  <c r="F94" i="58"/>
  <c r="F93" i="58"/>
  <c r="F92" i="58"/>
  <c r="F91" i="58"/>
  <c r="F90" i="58"/>
  <c r="F89" i="58"/>
  <c r="F88" i="58"/>
  <c r="F85" i="58"/>
  <c r="F84" i="58"/>
  <c r="F83" i="58"/>
  <c r="F82" i="58"/>
  <c r="F79" i="58"/>
  <c r="F78" i="58"/>
  <c r="F77" i="58"/>
  <c r="F76" i="58"/>
  <c r="F64" i="58"/>
  <c r="F63" i="58"/>
  <c r="F62" i="58"/>
  <c r="F61" i="58"/>
  <c r="F60" i="58"/>
  <c r="F59" i="58"/>
  <c r="F58" i="58"/>
  <c r="F57" i="58"/>
  <c r="F56" i="58"/>
  <c r="F55" i="58"/>
  <c r="F54" i="58"/>
  <c r="F46" i="58"/>
  <c r="F45" i="58"/>
  <c r="F44" i="58"/>
  <c r="F43" i="58"/>
  <c r="F42" i="58"/>
  <c r="F41" i="58"/>
  <c r="F40" i="58"/>
  <c r="F39" i="58"/>
  <c r="F38" i="58"/>
  <c r="F37" i="58"/>
  <c r="F36" i="58"/>
  <c r="F35" i="58"/>
  <c r="F34" i="58"/>
  <c r="F33" i="58"/>
  <c r="F28" i="58"/>
  <c r="F26" i="58"/>
  <c r="F24" i="58"/>
  <c r="F22" i="58"/>
  <c r="D22" i="58"/>
  <c r="F21" i="58"/>
  <c r="F20" i="58"/>
  <c r="F19" i="58"/>
  <c r="F18" i="58"/>
  <c r="D17" i="58"/>
  <c r="F17" i="58" s="1"/>
  <c r="D16" i="58"/>
  <c r="F16" i="58" s="1"/>
  <c r="D15" i="58"/>
  <c r="F15" i="58" s="1"/>
  <c r="F14" i="58"/>
  <c r="D13" i="58"/>
  <c r="F13" i="58" s="1"/>
  <c r="F12" i="58"/>
  <c r="F816" i="57"/>
  <c r="F818" i="57" s="1"/>
  <c r="C43" i="53" s="1"/>
  <c r="F805" i="57"/>
  <c r="D805" i="57"/>
  <c r="F804" i="57"/>
  <c r="F803" i="57"/>
  <c r="F802" i="57"/>
  <c r="F801" i="57"/>
  <c r="F799" i="57"/>
  <c r="F795" i="57"/>
  <c r="F793" i="57"/>
  <c r="F791" i="57"/>
  <c r="F789" i="57"/>
  <c r="F787" i="57"/>
  <c r="F785" i="57"/>
  <c r="F783" i="57"/>
  <c r="F781" i="57"/>
  <c r="F779" i="57"/>
  <c r="F777" i="57"/>
  <c r="F775" i="57"/>
  <c r="F773" i="57"/>
  <c r="F771" i="57"/>
  <c r="F797" i="57" s="1"/>
  <c r="F769" i="57"/>
  <c r="F761" i="57"/>
  <c r="F759" i="57"/>
  <c r="F757" i="57"/>
  <c r="F755" i="57"/>
  <c r="F754" i="57"/>
  <c r="F753" i="57"/>
  <c r="F752" i="57"/>
  <c r="F750" i="57"/>
  <c r="F748" i="57"/>
  <c r="F746" i="57"/>
  <c r="F744" i="57"/>
  <c r="F742" i="57"/>
  <c r="F740" i="57"/>
  <c r="F738" i="57"/>
  <c r="F736" i="57"/>
  <c r="F734" i="57"/>
  <c r="F722" i="57"/>
  <c r="F721" i="57"/>
  <c r="F720" i="57"/>
  <c r="F719" i="57"/>
  <c r="F718" i="57"/>
  <c r="F717" i="57"/>
  <c r="F716" i="57"/>
  <c r="F715" i="57"/>
  <c r="F714" i="57"/>
  <c r="F713" i="57"/>
  <c r="F712" i="57"/>
  <c r="F711" i="57"/>
  <c r="F710" i="57"/>
  <c r="F709" i="57"/>
  <c r="F708" i="57"/>
  <c r="F707" i="57"/>
  <c r="F706" i="57"/>
  <c r="F703" i="57"/>
  <c r="F702" i="57"/>
  <c r="F701" i="57"/>
  <c r="F699" i="57"/>
  <c r="F696" i="57"/>
  <c r="F695" i="57"/>
  <c r="F692" i="57"/>
  <c r="F690" i="57"/>
  <c r="F689" i="57"/>
  <c r="F688" i="57"/>
  <c r="F678" i="57"/>
  <c r="F671" i="57"/>
  <c r="F668" i="57"/>
  <c r="F667" i="57"/>
  <c r="F666" i="57"/>
  <c r="F665" i="57"/>
  <c r="F662" i="57"/>
  <c r="F661" i="57"/>
  <c r="F657" i="57"/>
  <c r="F669" i="57" s="1"/>
  <c r="F650" i="57"/>
  <c r="F647" i="57"/>
  <c r="F646" i="57"/>
  <c r="F645" i="57"/>
  <c r="F644" i="57"/>
  <c r="F641" i="57"/>
  <c r="F640" i="57"/>
  <c r="F636" i="57"/>
  <c r="F648" i="57" s="1"/>
  <c r="F629" i="57"/>
  <c r="F626" i="57"/>
  <c r="F625" i="57"/>
  <c r="F624" i="57"/>
  <c r="F623" i="57"/>
  <c r="F620" i="57"/>
  <c r="F610" i="57"/>
  <c r="F627" i="57" s="1"/>
  <c r="F603" i="57"/>
  <c r="F600" i="57"/>
  <c r="F599" i="57"/>
  <c r="F598" i="57"/>
  <c r="F597" i="57"/>
  <c r="F596" i="57"/>
  <c r="F595" i="57"/>
  <c r="F594" i="57"/>
  <c r="F593" i="57"/>
  <c r="F592" i="57"/>
  <c r="F591" i="57"/>
  <c r="F590" i="57"/>
  <c r="F587" i="57"/>
  <c r="F601" i="57" s="1"/>
  <c r="F586" i="57"/>
  <c r="F585" i="57"/>
  <c r="F584" i="57"/>
  <c r="F581" i="57"/>
  <c r="F571" i="57"/>
  <c r="F569" i="57"/>
  <c r="F567" i="57"/>
  <c r="F557" i="57"/>
  <c r="F550" i="57"/>
  <c r="F547" i="57"/>
  <c r="F546" i="57"/>
  <c r="F545" i="57"/>
  <c r="F544" i="57"/>
  <c r="F543" i="57"/>
  <c r="F542" i="57"/>
  <c r="F541" i="57"/>
  <c r="F540" i="57"/>
  <c r="F539" i="57"/>
  <c r="F538" i="57"/>
  <c r="F537" i="57"/>
  <c r="F536" i="57"/>
  <c r="F548" i="57" s="1"/>
  <c r="F533" i="57"/>
  <c r="F532" i="57"/>
  <c r="F531" i="57"/>
  <c r="F530" i="57"/>
  <c r="F527" i="57"/>
  <c r="F517" i="57"/>
  <c r="F515" i="57"/>
  <c r="F513" i="57"/>
  <c r="F503" i="57"/>
  <c r="F496" i="57"/>
  <c r="F493" i="57"/>
  <c r="F492" i="57"/>
  <c r="F491" i="57"/>
  <c r="F490" i="57"/>
  <c r="F487" i="57"/>
  <c r="F494" i="57" s="1"/>
  <c r="F485" i="57"/>
  <c r="F484" i="57"/>
  <c r="F476" i="57"/>
  <c r="F473" i="57"/>
  <c r="F472" i="57"/>
  <c r="F471" i="57"/>
  <c r="F470" i="57"/>
  <c r="F467" i="57"/>
  <c r="F464" i="57"/>
  <c r="F463" i="57"/>
  <c r="F462" i="57"/>
  <c r="F474" i="57" s="1"/>
  <c r="F454" i="57"/>
  <c r="F447" i="57"/>
  <c r="F444" i="57"/>
  <c r="F443" i="57"/>
  <c r="F442" i="57"/>
  <c r="F441" i="57"/>
  <c r="F440" i="57"/>
  <c r="F439" i="57"/>
  <c r="F438" i="57"/>
  <c r="F435" i="57"/>
  <c r="F434" i="57"/>
  <c r="F445" i="57" s="1"/>
  <c r="F424" i="57"/>
  <c r="F416" i="57"/>
  <c r="F408" i="57"/>
  <c r="F405" i="57"/>
  <c r="F404" i="57"/>
  <c r="F403" i="57"/>
  <c r="F402" i="57"/>
  <c r="F401" i="57"/>
  <c r="F398" i="57"/>
  <c r="F406" i="57" s="1"/>
  <c r="F388" i="57"/>
  <c r="F376" i="57"/>
  <c r="D374" i="57"/>
  <c r="F374" i="57" s="1"/>
  <c r="F373" i="57"/>
  <c r="F372" i="57"/>
  <c r="F371" i="57"/>
  <c r="F370" i="57"/>
  <c r="F369" i="57"/>
  <c r="F368" i="57"/>
  <c r="F358" i="57"/>
  <c r="F357" i="57"/>
  <c r="F356" i="57"/>
  <c r="D354" i="57"/>
  <c r="F354" i="57" s="1"/>
  <c r="F353" i="57"/>
  <c r="F351" i="57"/>
  <c r="F349" i="57"/>
  <c r="F348" i="57"/>
  <c r="F347" i="57"/>
  <c r="F346" i="57"/>
  <c r="D345" i="57"/>
  <c r="F345" i="57" s="1"/>
  <c r="F344" i="57"/>
  <c r="D343" i="57"/>
  <c r="F343" i="57" s="1"/>
  <c r="D342" i="57"/>
  <c r="F342" i="57" s="1"/>
  <c r="F341" i="57"/>
  <c r="D340" i="57"/>
  <c r="F340" i="57" s="1"/>
  <c r="F339" i="57"/>
  <c r="D338" i="57"/>
  <c r="F338" i="57" s="1"/>
  <c r="F335" i="57"/>
  <c r="F334" i="57"/>
  <c r="F333" i="57"/>
  <c r="F332" i="57"/>
  <c r="F329" i="57"/>
  <c r="F328" i="57"/>
  <c r="F327" i="57"/>
  <c r="F326" i="57"/>
  <c r="F314" i="57"/>
  <c r="F313" i="57"/>
  <c r="F312" i="57"/>
  <c r="F311" i="57"/>
  <c r="F310" i="57"/>
  <c r="F309" i="57"/>
  <c r="F308" i="57"/>
  <c r="F307" i="57"/>
  <c r="F306" i="57"/>
  <c r="F305" i="57"/>
  <c r="F304" i="57"/>
  <c r="F303" i="57"/>
  <c r="F302" i="57"/>
  <c r="F301" i="57"/>
  <c r="F315" i="57" s="1"/>
  <c r="F292" i="57"/>
  <c r="F291" i="57"/>
  <c r="F290" i="57"/>
  <c r="F289" i="57"/>
  <c r="F288" i="57"/>
  <c r="F287" i="57"/>
  <c r="F286" i="57"/>
  <c r="F293" i="57" s="1"/>
  <c r="F277" i="57"/>
  <c r="F276" i="57"/>
  <c r="F275" i="57"/>
  <c r="F274" i="57"/>
  <c r="F273" i="57"/>
  <c r="F272" i="57"/>
  <c r="F271" i="57"/>
  <c r="F270" i="57"/>
  <c r="F278" i="57" s="1"/>
  <c r="F269" i="57"/>
  <c r="F268" i="57"/>
  <c r="F267" i="57"/>
  <c r="F259" i="57"/>
  <c r="F258" i="57"/>
  <c r="F257" i="57"/>
  <c r="F256" i="57"/>
  <c r="F255" i="57"/>
  <c r="F254" i="57"/>
  <c r="F253" i="57"/>
  <c r="F245" i="57"/>
  <c r="F244" i="57"/>
  <c r="F243" i="57"/>
  <c r="F242" i="57"/>
  <c r="F241" i="57"/>
  <c r="F240" i="57"/>
  <c r="F239" i="57"/>
  <c r="F238" i="57"/>
  <c r="F237" i="57"/>
  <c r="F236" i="57"/>
  <c r="F235" i="57"/>
  <c r="F234" i="57"/>
  <c r="F233" i="57"/>
  <c r="F226" i="57"/>
  <c r="F225" i="57"/>
  <c r="F224" i="57"/>
  <c r="F223" i="57"/>
  <c r="F222" i="57"/>
  <c r="F221" i="57"/>
  <c r="F220" i="57"/>
  <c r="F219" i="57"/>
  <c r="F218" i="57"/>
  <c r="F211" i="57"/>
  <c r="F210" i="57"/>
  <c r="F209" i="57"/>
  <c r="F208" i="57"/>
  <c r="F207" i="57"/>
  <c r="F206" i="57"/>
  <c r="F205" i="57"/>
  <c r="F204" i="57"/>
  <c r="F203" i="57"/>
  <c r="F202" i="57"/>
  <c r="F201" i="57"/>
  <c r="F200" i="57"/>
  <c r="F199" i="57"/>
  <c r="F212" i="57" s="1"/>
  <c r="F191" i="57"/>
  <c r="F190" i="57"/>
  <c r="F189" i="57"/>
  <c r="F188" i="57"/>
  <c r="F187" i="57"/>
  <c r="F186" i="57"/>
  <c r="F185" i="57"/>
  <c r="F184" i="57"/>
  <c r="F183" i="57"/>
  <c r="F182" i="57"/>
  <c r="F181" i="57"/>
  <c r="F180" i="57"/>
  <c r="F192" i="57" s="1"/>
  <c r="F179" i="57"/>
  <c r="F171" i="57"/>
  <c r="F170" i="57"/>
  <c r="F169" i="57"/>
  <c r="F168" i="57"/>
  <c r="F167" i="57"/>
  <c r="F166" i="57"/>
  <c r="F165" i="57"/>
  <c r="F164" i="57"/>
  <c r="F163" i="57"/>
  <c r="F172" i="57" s="1"/>
  <c r="F162" i="57"/>
  <c r="F161" i="57"/>
  <c r="F154" i="57"/>
  <c r="F153" i="57"/>
  <c r="F152" i="57"/>
  <c r="F155" i="57" s="1"/>
  <c r="F151" i="57"/>
  <c r="F150" i="57"/>
  <c r="F149" i="57"/>
  <c r="F148" i="57"/>
  <c r="F157" i="57" s="1"/>
  <c r="F140" i="57"/>
  <c r="F139" i="57"/>
  <c r="F138" i="57"/>
  <c r="F137" i="57"/>
  <c r="F136" i="57"/>
  <c r="F135" i="57"/>
  <c r="F134" i="57"/>
  <c r="F133" i="57"/>
  <c r="F132" i="57"/>
  <c r="F131" i="57"/>
  <c r="F130" i="57"/>
  <c r="F129" i="57"/>
  <c r="F122" i="57"/>
  <c r="F121" i="57"/>
  <c r="F120" i="57"/>
  <c r="F119" i="57"/>
  <c r="F118" i="57"/>
  <c r="F117" i="57"/>
  <c r="F116" i="57"/>
  <c r="F115" i="57"/>
  <c r="F114" i="57"/>
  <c r="F107" i="57"/>
  <c r="F106" i="57"/>
  <c r="F105" i="57"/>
  <c r="F104" i="57"/>
  <c r="F103" i="57"/>
  <c r="F102" i="57"/>
  <c r="F101" i="57"/>
  <c r="F100" i="57"/>
  <c r="F99" i="57"/>
  <c r="F90" i="57"/>
  <c r="F89" i="57"/>
  <c r="F88" i="57"/>
  <c r="F87" i="57"/>
  <c r="F86" i="57"/>
  <c r="F85" i="57"/>
  <c r="F84" i="57"/>
  <c r="F83" i="57"/>
  <c r="F82" i="57"/>
  <c r="F81" i="57"/>
  <c r="F80" i="57"/>
  <c r="F79" i="57"/>
  <c r="F91" i="57" s="1"/>
  <c r="F72" i="57"/>
  <c r="F71" i="57"/>
  <c r="F70" i="57"/>
  <c r="F69" i="57"/>
  <c r="F68" i="57"/>
  <c r="F67" i="57"/>
  <c r="F66" i="57"/>
  <c r="F65" i="57"/>
  <c r="F64" i="57"/>
  <c r="F63" i="57"/>
  <c r="F62" i="57"/>
  <c r="F61" i="57"/>
  <c r="F60" i="57"/>
  <c r="F73" i="57" s="1"/>
  <c r="F53" i="57"/>
  <c r="F52" i="57"/>
  <c r="F51" i="57"/>
  <c r="F50" i="57"/>
  <c r="F49" i="57"/>
  <c r="F48" i="57"/>
  <c r="F47" i="57"/>
  <c r="F46" i="57"/>
  <c r="F45" i="57"/>
  <c r="F44" i="57"/>
  <c r="F43" i="57"/>
  <c r="F42" i="57"/>
  <c r="F41" i="57"/>
  <c r="F40" i="57"/>
  <c r="F35" i="57"/>
  <c r="F33" i="57"/>
  <c r="F31" i="57"/>
  <c r="D29" i="57"/>
  <c r="F29" i="57" s="1"/>
  <c r="F28" i="57"/>
  <c r="F27" i="57"/>
  <c r="F26" i="57"/>
  <c r="F25" i="57"/>
  <c r="F24" i="57"/>
  <c r="F23" i="57"/>
  <c r="F22" i="57"/>
  <c r="F21" i="57"/>
  <c r="F20" i="57"/>
  <c r="F19" i="57"/>
  <c r="F18" i="57"/>
  <c r="D18" i="57"/>
  <c r="D17" i="57"/>
  <c r="F17" i="57" s="1"/>
  <c r="F16" i="57"/>
  <c r="F15" i="57"/>
  <c r="F14" i="57"/>
  <c r="D13" i="57"/>
  <c r="F13" i="57" s="1"/>
  <c r="F12" i="57"/>
  <c r="F227" i="56"/>
  <c r="F226" i="56"/>
  <c r="F225" i="56"/>
  <c r="F224" i="56"/>
  <c r="F223" i="56"/>
  <c r="F222" i="56"/>
  <c r="F221" i="56"/>
  <c r="F220" i="56"/>
  <c r="F219" i="56"/>
  <c r="F211" i="56"/>
  <c r="F209" i="56"/>
  <c r="F206" i="56"/>
  <c r="F204" i="56"/>
  <c r="F201" i="56"/>
  <c r="F199" i="56"/>
  <c r="F196" i="56"/>
  <c r="F194" i="56"/>
  <c r="F193" i="56"/>
  <c r="F190" i="56"/>
  <c r="F187" i="56"/>
  <c r="F184" i="56"/>
  <c r="F183" i="56"/>
  <c r="F181" i="56"/>
  <c r="F174" i="56"/>
  <c r="F168" i="56"/>
  <c r="F167" i="56"/>
  <c r="F166" i="56"/>
  <c r="F165" i="56"/>
  <c r="F164" i="56"/>
  <c r="F162" i="56"/>
  <c r="F161" i="56"/>
  <c r="F159" i="56"/>
  <c r="F155" i="56"/>
  <c r="F151" i="56"/>
  <c r="F147" i="56"/>
  <c r="F143" i="56"/>
  <c r="F139" i="56"/>
  <c r="F133" i="56"/>
  <c r="F130" i="56"/>
  <c r="F127" i="56"/>
  <c r="F124" i="56"/>
  <c r="F121" i="56"/>
  <c r="F118" i="56"/>
  <c r="F115" i="56"/>
  <c r="F112" i="56"/>
  <c r="F109" i="56"/>
  <c r="F106" i="56"/>
  <c r="F94" i="56"/>
  <c r="F93" i="56"/>
  <c r="D90" i="56"/>
  <c r="F90" i="56" s="1"/>
  <c r="F89" i="56"/>
  <c r="F88" i="56"/>
  <c r="F85" i="56"/>
  <c r="F84" i="56"/>
  <c r="F83" i="56"/>
  <c r="F80" i="56"/>
  <c r="F79" i="56"/>
  <c r="F78" i="56"/>
  <c r="F76" i="56"/>
  <c r="F75" i="56"/>
  <c r="D71" i="56"/>
  <c r="F71" i="56" s="1"/>
  <c r="F70" i="56"/>
  <c r="D70" i="56"/>
  <c r="F65" i="56"/>
  <c r="F64" i="56"/>
  <c r="F63" i="56"/>
  <c r="F62" i="56"/>
  <c r="F61" i="56"/>
  <c r="F60" i="56"/>
  <c r="F59" i="56"/>
  <c r="F58" i="56"/>
  <c r="F57" i="56"/>
  <c r="F56" i="56"/>
  <c r="F55" i="56"/>
  <c r="F54" i="56"/>
  <c r="F39" i="56"/>
  <c r="F37" i="56"/>
  <c r="F35" i="56"/>
  <c r="F33" i="56"/>
  <c r="F30" i="56"/>
  <c r="F29" i="56"/>
  <c r="F28" i="56"/>
  <c r="F27" i="56"/>
  <c r="F26" i="56"/>
  <c r="F25" i="56"/>
  <c r="F24" i="56"/>
  <c r="F23" i="56"/>
  <c r="F21" i="56"/>
  <c r="F20" i="56"/>
  <c r="F19" i="56"/>
  <c r="F18" i="56"/>
  <c r="F17" i="56"/>
  <c r="F16" i="56"/>
  <c r="F15" i="56"/>
  <c r="F14" i="56"/>
  <c r="F13" i="56"/>
  <c r="F12" i="56"/>
  <c r="F40" i="56" s="1"/>
  <c r="F11" i="56"/>
  <c r="F686" i="55"/>
  <c r="F685" i="55"/>
  <c r="F684" i="55"/>
  <c r="F683" i="55"/>
  <c r="F674" i="55"/>
  <c r="F673" i="55"/>
  <c r="F672" i="55"/>
  <c r="F671" i="55"/>
  <c r="F670" i="55"/>
  <c r="F669" i="55"/>
  <c r="F668" i="55"/>
  <c r="F667" i="55"/>
  <c r="F666" i="55"/>
  <c r="F659" i="55"/>
  <c r="F658" i="55"/>
  <c r="F657" i="55"/>
  <c r="F656" i="55"/>
  <c r="F655" i="55"/>
  <c r="F654" i="55"/>
  <c r="F647" i="55"/>
  <c r="F646" i="55"/>
  <c r="F645" i="55"/>
  <c r="F644" i="55"/>
  <c r="F632" i="55"/>
  <c r="F630" i="55"/>
  <c r="F628" i="55"/>
  <c r="F621" i="55"/>
  <c r="F620" i="55"/>
  <c r="F619" i="55"/>
  <c r="F618" i="55"/>
  <c r="F614" i="55"/>
  <c r="F613" i="55"/>
  <c r="F612" i="55"/>
  <c r="F611" i="55"/>
  <c r="F610" i="55"/>
  <c r="F600" i="55"/>
  <c r="F598" i="55"/>
  <c r="F596" i="55"/>
  <c r="F588" i="55"/>
  <c r="F586" i="55"/>
  <c r="F581" i="55"/>
  <c r="F577" i="55"/>
  <c r="F559" i="55"/>
  <c r="F558" i="55"/>
  <c r="F557" i="55"/>
  <c r="F556" i="55"/>
  <c r="F555" i="55"/>
  <c r="F554" i="55"/>
  <c r="F544" i="55"/>
  <c r="F542" i="55"/>
  <c r="F540" i="55"/>
  <c r="F538" i="55"/>
  <c r="F535" i="55"/>
  <c r="F532" i="55"/>
  <c r="F529" i="55"/>
  <c r="F527" i="55"/>
  <c r="F525" i="55"/>
  <c r="F522" i="55"/>
  <c r="F518" i="55"/>
  <c r="F515" i="55"/>
  <c r="F512" i="55"/>
  <c r="F509" i="55"/>
  <c r="F507" i="55"/>
  <c r="F504" i="55"/>
  <c r="F501" i="55"/>
  <c r="F499" i="55"/>
  <c r="F496" i="55"/>
  <c r="F493" i="55"/>
  <c r="F491" i="55"/>
  <c r="F489" i="55"/>
  <c r="F487" i="55"/>
  <c r="F484" i="55"/>
  <c r="F481" i="55"/>
  <c r="F479" i="55"/>
  <c r="F478" i="55"/>
  <c r="F476" i="55"/>
  <c r="F475" i="55"/>
  <c r="F473" i="55"/>
  <c r="F468" i="55"/>
  <c r="F466" i="55"/>
  <c r="F464" i="55"/>
  <c r="F462" i="55"/>
  <c r="F459" i="55"/>
  <c r="F456" i="55"/>
  <c r="F453" i="55"/>
  <c r="F449" i="55"/>
  <c r="F445" i="55"/>
  <c r="F438" i="55"/>
  <c r="F437" i="55"/>
  <c r="F436" i="55"/>
  <c r="F435" i="55"/>
  <c r="F434" i="55"/>
  <c r="F433" i="55"/>
  <c r="F432" i="55"/>
  <c r="F429" i="55"/>
  <c r="F428" i="55"/>
  <c r="F426" i="55"/>
  <c r="F422" i="55"/>
  <c r="F418" i="55"/>
  <c r="F414" i="55"/>
  <c r="F410" i="55"/>
  <c r="F403" i="55"/>
  <c r="F402" i="55"/>
  <c r="F400" i="55"/>
  <c r="F396" i="55"/>
  <c r="F392" i="55"/>
  <c r="F388" i="55"/>
  <c r="F384" i="55"/>
  <c r="F381" i="55"/>
  <c r="F377" i="55"/>
  <c r="F373" i="55"/>
  <c r="F368" i="55"/>
  <c r="F364" i="55"/>
  <c r="F360" i="55"/>
  <c r="F354" i="55"/>
  <c r="F350" i="55"/>
  <c r="F346" i="55"/>
  <c r="F342" i="55"/>
  <c r="F338" i="55"/>
  <c r="F334" i="55"/>
  <c r="F329" i="55"/>
  <c r="F326" i="55"/>
  <c r="F323" i="55"/>
  <c r="F320" i="55"/>
  <c r="F317" i="55"/>
  <c r="F314" i="55"/>
  <c r="F311" i="55"/>
  <c r="F308" i="55"/>
  <c r="F305" i="55"/>
  <c r="F302" i="55"/>
  <c r="F292" i="55"/>
  <c r="F291" i="55"/>
  <c r="F287" i="55"/>
  <c r="F286" i="55"/>
  <c r="F285" i="55"/>
  <c r="F284" i="55"/>
  <c r="F281" i="55"/>
  <c r="F280" i="55"/>
  <c r="F277" i="55"/>
  <c r="F268" i="55"/>
  <c r="F255" i="55"/>
  <c r="F254" i="55"/>
  <c r="F252" i="55"/>
  <c r="F246" i="55"/>
  <c r="F245" i="55"/>
  <c r="F244" i="55"/>
  <c r="D241" i="55"/>
  <c r="F241" i="55" s="1"/>
  <c r="F240" i="55"/>
  <c r="F239" i="55"/>
  <c r="F238" i="55"/>
  <c r="F237" i="55"/>
  <c r="F236" i="55"/>
  <c r="F233" i="55"/>
  <c r="F232" i="55"/>
  <c r="F229" i="55"/>
  <c r="F228" i="55"/>
  <c r="F227" i="55"/>
  <c r="F226" i="55"/>
  <c r="F225" i="55"/>
  <c r="F223" i="55"/>
  <c r="F222" i="55"/>
  <c r="F221" i="55"/>
  <c r="F220" i="55"/>
  <c r="F219" i="55"/>
  <c r="F218" i="55"/>
  <c r="F217" i="55"/>
  <c r="F216" i="55"/>
  <c r="F215" i="55"/>
  <c r="D211" i="55"/>
  <c r="F211" i="55" s="1"/>
  <c r="F205" i="55"/>
  <c r="F204" i="55"/>
  <c r="F203" i="55"/>
  <c r="F201" i="55"/>
  <c r="F200" i="55"/>
  <c r="F199" i="55"/>
  <c r="F198" i="55"/>
  <c r="F197" i="55"/>
  <c r="F196" i="55"/>
  <c r="F195" i="55"/>
  <c r="F194" i="55"/>
  <c r="D194" i="55"/>
  <c r="D210" i="55" s="1"/>
  <c r="F210" i="55" s="1"/>
  <c r="F193" i="55"/>
  <c r="F192" i="55"/>
  <c r="F191" i="55"/>
  <c r="F190" i="55"/>
  <c r="F189" i="55"/>
  <c r="F188" i="55"/>
  <c r="F187" i="55"/>
  <c r="F186" i="55"/>
  <c r="F185" i="55"/>
  <c r="F184" i="55"/>
  <c r="F181" i="55"/>
  <c r="F178" i="55"/>
  <c r="F177" i="55"/>
  <c r="F176" i="55"/>
  <c r="F175" i="55"/>
  <c r="F174" i="55"/>
  <c r="F157" i="55"/>
  <c r="F156" i="55"/>
  <c r="F155" i="55"/>
  <c r="F154" i="55"/>
  <c r="F153" i="55"/>
  <c r="F147" i="55"/>
  <c r="F146" i="55"/>
  <c r="F145" i="55"/>
  <c r="F144" i="55"/>
  <c r="F143" i="55"/>
  <c r="F142" i="55"/>
  <c r="F141" i="55"/>
  <c r="F140" i="55"/>
  <c r="F139" i="55"/>
  <c r="F138" i="55"/>
  <c r="F130" i="55"/>
  <c r="F129" i="55"/>
  <c r="F128" i="55"/>
  <c r="F127" i="55"/>
  <c r="F126" i="55"/>
  <c r="F125" i="55"/>
  <c r="F124" i="55"/>
  <c r="F131" i="55" s="1"/>
  <c r="F116" i="55"/>
  <c r="F115" i="55"/>
  <c r="F114" i="55"/>
  <c r="F113" i="55"/>
  <c r="F112" i="55"/>
  <c r="F105" i="55"/>
  <c r="F104" i="55"/>
  <c r="F103" i="55"/>
  <c r="F102" i="55"/>
  <c r="F101" i="55"/>
  <c r="F100" i="55"/>
  <c r="F98" i="55"/>
  <c r="F97" i="55"/>
  <c r="F96" i="55"/>
  <c r="F95" i="55"/>
  <c r="F94" i="55"/>
  <c r="F93" i="55"/>
  <c r="F92" i="55"/>
  <c r="F91" i="55"/>
  <c r="F89" i="55"/>
  <c r="F81" i="55"/>
  <c r="F79" i="55"/>
  <c r="F77" i="55"/>
  <c r="F75" i="55"/>
  <c r="F72" i="55"/>
  <c r="F71" i="55"/>
  <c r="F70" i="55"/>
  <c r="F69" i="55"/>
  <c r="F68" i="55"/>
  <c r="F67" i="55"/>
  <c r="F66" i="55"/>
  <c r="F65" i="55"/>
  <c r="F64" i="55"/>
  <c r="F63" i="55"/>
  <c r="F62" i="55"/>
  <c r="F60" i="55"/>
  <c r="F59" i="55"/>
  <c r="F58" i="55"/>
  <c r="F57" i="55"/>
  <c r="F56" i="55"/>
  <c r="F55" i="55"/>
  <c r="F54" i="55"/>
  <c r="F53" i="55"/>
  <c r="F52" i="55"/>
  <c r="F51" i="55"/>
  <c r="F50" i="55"/>
  <c r="F42" i="55"/>
  <c r="F41" i="55"/>
  <c r="F40" i="55"/>
  <c r="F39" i="55"/>
  <c r="F38" i="55"/>
  <c r="F37" i="55"/>
  <c r="F36" i="55"/>
  <c r="F28" i="55"/>
  <c r="F27" i="55"/>
  <c r="F26" i="55"/>
  <c r="F25" i="55"/>
  <c r="F24" i="55"/>
  <c r="F23" i="55"/>
  <c r="F15" i="55"/>
  <c r="F14" i="55"/>
  <c r="F13" i="55"/>
  <c r="F12" i="55"/>
  <c r="F11" i="55"/>
  <c r="F10" i="55"/>
  <c r="F1504" i="54"/>
  <c r="F1503" i="54"/>
  <c r="F1502" i="54"/>
  <c r="F1501" i="54"/>
  <c r="F1493" i="54"/>
  <c r="F1492" i="54"/>
  <c r="D1491" i="54"/>
  <c r="F1491" i="54" s="1"/>
  <c r="F1490" i="54"/>
  <c r="F1489" i="54"/>
  <c r="F1488" i="54"/>
  <c r="F1487" i="54"/>
  <c r="F1486" i="54"/>
  <c r="F1485" i="54"/>
  <c r="D1485" i="54"/>
  <c r="D1484" i="54"/>
  <c r="F1484" i="54" s="1"/>
  <c r="F1477" i="54"/>
  <c r="F1476" i="54"/>
  <c r="F1475" i="54"/>
  <c r="F1474" i="54"/>
  <c r="F1473" i="54"/>
  <c r="F1472" i="54"/>
  <c r="F1465" i="54"/>
  <c r="F1464" i="54"/>
  <c r="F1463" i="54"/>
  <c r="F1462" i="54"/>
  <c r="F1453" i="54"/>
  <c r="F1450" i="54"/>
  <c r="F1448" i="54"/>
  <c r="F1446" i="54"/>
  <c r="F1439" i="54"/>
  <c r="F1438" i="54"/>
  <c r="F1437" i="54"/>
  <c r="F1436" i="54"/>
  <c r="F1432" i="54"/>
  <c r="F1431" i="54"/>
  <c r="F1430" i="54"/>
  <c r="F1429" i="54"/>
  <c r="F1428" i="54"/>
  <c r="F1416" i="54"/>
  <c r="F1414" i="54"/>
  <c r="F1412" i="54"/>
  <c r="F1404" i="54"/>
  <c r="F1402" i="54"/>
  <c r="F1397" i="54"/>
  <c r="F1393" i="54"/>
  <c r="F1375" i="54"/>
  <c r="F1374" i="54"/>
  <c r="F1373" i="54"/>
  <c r="F1372" i="54"/>
  <c r="F1376" i="54" s="1"/>
  <c r="F1371" i="54"/>
  <c r="F1370" i="54"/>
  <c r="F1360" i="54"/>
  <c r="F1358" i="54"/>
  <c r="F1356" i="54"/>
  <c r="F1353" i="54"/>
  <c r="F1350" i="54"/>
  <c r="F1347" i="54"/>
  <c r="F1345" i="54"/>
  <c r="F1342" i="54"/>
  <c r="F1339" i="54"/>
  <c r="F1337" i="54"/>
  <c r="F1334" i="54"/>
  <c r="F1332" i="54"/>
  <c r="F1330" i="54"/>
  <c r="F1328" i="54"/>
  <c r="F1325" i="54"/>
  <c r="F1322" i="54"/>
  <c r="F1320" i="54"/>
  <c r="F1318" i="54"/>
  <c r="F1316" i="54"/>
  <c r="F1314" i="54"/>
  <c r="F1311" i="54"/>
  <c r="F1307" i="54"/>
  <c r="F1305" i="54"/>
  <c r="F1303" i="54"/>
  <c r="F1301" i="54"/>
  <c r="F1299" i="54"/>
  <c r="F1297" i="54"/>
  <c r="F1294" i="54"/>
  <c r="F1291" i="54"/>
  <c r="F1289" i="54"/>
  <c r="F1287" i="54"/>
  <c r="F1285" i="54"/>
  <c r="F1283" i="54"/>
  <c r="F1281" i="54"/>
  <c r="F1279" i="54"/>
  <c r="F1277" i="54"/>
  <c r="F1275" i="54"/>
  <c r="F1272" i="54"/>
  <c r="F1269" i="54"/>
  <c r="F1267" i="54"/>
  <c r="F1265" i="54"/>
  <c r="F1263" i="54"/>
  <c r="F1261" i="54"/>
  <c r="F1259" i="54"/>
  <c r="F1257" i="54"/>
  <c r="F1255" i="54"/>
  <c r="F1253" i="54"/>
  <c r="F1251" i="54"/>
  <c r="F1249" i="54"/>
  <c r="F1247" i="54"/>
  <c r="F1245" i="54"/>
  <c r="F1243" i="54"/>
  <c r="F1241" i="54"/>
  <c r="F1239" i="54"/>
  <c r="F1237" i="54"/>
  <c r="F1235" i="54"/>
  <c r="F1233" i="54"/>
  <c r="F1231" i="54"/>
  <c r="F1228" i="54"/>
  <c r="F1226" i="54"/>
  <c r="F1224" i="54"/>
  <c r="F1221" i="54"/>
  <c r="F1216" i="54"/>
  <c r="F1214" i="54"/>
  <c r="F1212" i="54"/>
  <c r="F1210" i="54"/>
  <c r="F1208" i="54"/>
  <c r="F1205" i="54"/>
  <c r="F1202" i="54"/>
  <c r="F1198" i="54"/>
  <c r="F1194" i="54"/>
  <c r="F1186" i="54"/>
  <c r="F1185" i="54"/>
  <c r="F1184" i="54"/>
  <c r="F1183" i="54"/>
  <c r="F1182" i="54"/>
  <c r="F1181" i="54"/>
  <c r="F1180" i="54"/>
  <c r="F1179" i="54"/>
  <c r="F1178" i="54"/>
  <c r="F1177" i="54"/>
  <c r="F1176" i="54"/>
  <c r="F1175" i="54"/>
  <c r="F1174" i="54"/>
  <c r="F1173" i="54"/>
  <c r="F1172" i="54"/>
  <c r="F1171" i="54"/>
  <c r="F1169" i="54"/>
  <c r="F1167" i="54"/>
  <c r="F1163" i="54"/>
  <c r="F1159" i="54"/>
  <c r="F1153" i="54"/>
  <c r="F1152" i="54"/>
  <c r="F1150" i="54"/>
  <c r="F1146" i="54"/>
  <c r="F1142" i="54"/>
  <c r="F1138" i="54"/>
  <c r="F1134" i="54"/>
  <c r="F1130" i="54"/>
  <c r="F1126" i="54"/>
  <c r="F1122" i="54"/>
  <c r="F1116" i="54"/>
  <c r="F1115" i="54"/>
  <c r="F1113" i="54"/>
  <c r="F1109" i="54"/>
  <c r="F1105" i="54"/>
  <c r="F1101" i="54"/>
  <c r="F1097" i="54"/>
  <c r="F1093" i="54"/>
  <c r="F1089" i="54"/>
  <c r="F1085" i="54"/>
  <c r="F1081" i="54"/>
  <c r="F1074" i="54"/>
  <c r="F1070" i="54"/>
  <c r="F1066" i="54"/>
  <c r="F1062" i="54"/>
  <c r="F1055" i="54"/>
  <c r="F1051" i="54"/>
  <c r="F1047" i="54"/>
  <c r="F1040" i="54"/>
  <c r="F1037" i="54"/>
  <c r="F1034" i="54"/>
  <c r="F1031" i="54"/>
  <c r="F1028" i="54"/>
  <c r="F1025" i="54"/>
  <c r="F1022" i="54"/>
  <c r="F1019" i="54"/>
  <c r="F1016" i="54"/>
  <c r="F1013" i="54"/>
  <c r="F1010" i="54"/>
  <c r="F1007" i="54"/>
  <c r="F1004" i="54"/>
  <c r="F1001" i="54"/>
  <c r="F998" i="54"/>
  <c r="F995" i="54"/>
  <c r="F992" i="54"/>
  <c r="F989" i="54"/>
  <c r="F977" i="54"/>
  <c r="F976" i="54"/>
  <c r="F975" i="54"/>
  <c r="F974" i="54"/>
  <c r="F972" i="54"/>
  <c r="F971" i="54"/>
  <c r="F970" i="54"/>
  <c r="F969" i="54"/>
  <c r="F968" i="54"/>
  <c r="F967" i="54"/>
  <c r="F966" i="54"/>
  <c r="F965" i="54"/>
  <c r="F964" i="54"/>
  <c r="F963" i="54"/>
  <c r="F962" i="54"/>
  <c r="F961" i="54"/>
  <c r="F960" i="54"/>
  <c r="F959" i="54"/>
  <c r="F958" i="54"/>
  <c r="F954" i="54"/>
  <c r="F953" i="54"/>
  <c r="F950" i="54"/>
  <c r="F947" i="54"/>
  <c r="F942" i="54"/>
  <c r="F941" i="54"/>
  <c r="F936" i="54"/>
  <c r="F933" i="54"/>
  <c r="F931" i="54"/>
  <c r="F934" i="54" s="1"/>
  <c r="F927" i="54"/>
  <c r="F928" i="54" s="1"/>
  <c r="F926" i="54"/>
  <c r="F924" i="54"/>
  <c r="F918" i="54"/>
  <c r="F917" i="54"/>
  <c r="D914" i="54"/>
  <c r="F914" i="54" s="1"/>
  <c r="F913" i="54"/>
  <c r="F912" i="54"/>
  <c r="F911" i="54"/>
  <c r="F910" i="54"/>
  <c r="F909" i="54"/>
  <c r="D906" i="54"/>
  <c r="F906" i="54" s="1"/>
  <c r="D905" i="54"/>
  <c r="F905" i="54" s="1"/>
  <c r="F904" i="54"/>
  <c r="D903" i="54"/>
  <c r="F903" i="54" s="1"/>
  <c r="D900" i="54"/>
  <c r="F900" i="54" s="1"/>
  <c r="F899" i="54"/>
  <c r="F898" i="54"/>
  <c r="F897" i="54"/>
  <c r="F896" i="54"/>
  <c r="F895" i="54"/>
  <c r="D894" i="54"/>
  <c r="F894" i="54" s="1"/>
  <c r="D893" i="54"/>
  <c r="F893" i="54" s="1"/>
  <c r="F892" i="54"/>
  <c r="D892" i="54"/>
  <c r="F890" i="54"/>
  <c r="D890" i="54"/>
  <c r="D889" i="54"/>
  <c r="F889" i="54" s="1"/>
  <c r="F888" i="54"/>
  <c r="F887" i="54"/>
  <c r="F886" i="54"/>
  <c r="F885" i="54"/>
  <c r="D885" i="54"/>
  <c r="F884" i="54"/>
  <c r="D883" i="54"/>
  <c r="F883" i="54" s="1"/>
  <c r="F882" i="54"/>
  <c r="D882" i="54"/>
  <c r="D881" i="54"/>
  <c r="F881" i="54" s="1"/>
  <c r="F880" i="54"/>
  <c r="D876" i="54"/>
  <c r="F876" i="54" s="1"/>
  <c r="F875" i="54"/>
  <c r="D875" i="54"/>
  <c r="F870" i="54"/>
  <c r="F869" i="54"/>
  <c r="F868" i="54"/>
  <c r="F867" i="54"/>
  <c r="F866" i="54"/>
  <c r="F865" i="54"/>
  <c r="F864" i="54"/>
  <c r="F863" i="54"/>
  <c r="F862" i="54"/>
  <c r="F861" i="54"/>
  <c r="F860" i="54"/>
  <c r="F859" i="54"/>
  <c r="F858" i="54"/>
  <c r="F857" i="54"/>
  <c r="F856" i="54"/>
  <c r="F855" i="54"/>
  <c r="F854" i="54"/>
  <c r="F853" i="54"/>
  <c r="F852" i="54"/>
  <c r="F851" i="54"/>
  <c r="F850" i="54"/>
  <c r="F849" i="54"/>
  <c r="F848" i="54"/>
  <c r="F847" i="54"/>
  <c r="F846" i="54"/>
  <c r="F845" i="54"/>
  <c r="F844" i="54"/>
  <c r="F843" i="54"/>
  <c r="F838" i="54"/>
  <c r="F837" i="54"/>
  <c r="F836" i="54"/>
  <c r="F833" i="54"/>
  <c r="F832" i="54"/>
  <c r="F831" i="54"/>
  <c r="F830" i="54"/>
  <c r="F829" i="54"/>
  <c r="F828" i="54"/>
  <c r="F812" i="54"/>
  <c r="F810" i="54"/>
  <c r="F808" i="54"/>
  <c r="F806" i="54"/>
  <c r="F804" i="54"/>
  <c r="F802" i="54"/>
  <c r="F799" i="54"/>
  <c r="F798" i="54"/>
  <c r="F797" i="54"/>
  <c r="F796" i="54"/>
  <c r="F795" i="54"/>
  <c r="F794" i="54"/>
  <c r="F793" i="54"/>
  <c r="F792" i="54"/>
  <c r="F785" i="54"/>
  <c r="F783" i="54"/>
  <c r="F781" i="54"/>
  <c r="F779" i="54"/>
  <c r="F777" i="54"/>
  <c r="F775" i="54"/>
  <c r="F772" i="54"/>
  <c r="F771" i="54"/>
  <c r="F770" i="54"/>
  <c r="F769" i="54"/>
  <c r="F768" i="54"/>
  <c r="F767" i="54"/>
  <c r="F766" i="54"/>
  <c r="F765" i="54"/>
  <c r="F764" i="54"/>
  <c r="F763" i="54"/>
  <c r="F762" i="54"/>
  <c r="F756" i="54"/>
  <c r="F754" i="54"/>
  <c r="F752" i="54"/>
  <c r="F750" i="54"/>
  <c r="F748" i="54"/>
  <c r="F746" i="54"/>
  <c r="F743" i="54"/>
  <c r="F742" i="54"/>
  <c r="F741" i="54"/>
  <c r="F740" i="54"/>
  <c r="F739" i="54"/>
  <c r="F738" i="54"/>
  <c r="F737" i="54"/>
  <c r="F736" i="54"/>
  <c r="F735" i="54"/>
  <c r="F734" i="54"/>
  <c r="F727" i="54"/>
  <c r="F726" i="54"/>
  <c r="F725" i="54"/>
  <c r="F724" i="54"/>
  <c r="F723" i="54"/>
  <c r="F722" i="54"/>
  <c r="F721" i="54"/>
  <c r="F728" i="54" s="1"/>
  <c r="F720" i="54"/>
  <c r="F712" i="54"/>
  <c r="F711" i="54"/>
  <c r="F710" i="54"/>
  <c r="F709" i="54"/>
  <c r="F708" i="54"/>
  <c r="F707" i="54"/>
  <c r="F706" i="54"/>
  <c r="F705" i="54"/>
  <c r="F713" i="54" s="1"/>
  <c r="F704" i="54"/>
  <c r="F696" i="54"/>
  <c r="F695" i="54"/>
  <c r="F694" i="54"/>
  <c r="F693" i="54"/>
  <c r="F692" i="54"/>
  <c r="F691" i="54"/>
  <c r="F690" i="54"/>
  <c r="F689" i="54"/>
  <c r="F697" i="54" s="1"/>
  <c r="F688" i="54"/>
  <c r="F680" i="54"/>
  <c r="F679" i="54"/>
  <c r="F678" i="54"/>
  <c r="F677" i="54"/>
  <c r="F676" i="54"/>
  <c r="F675" i="54"/>
  <c r="F674" i="54"/>
  <c r="F673" i="54"/>
  <c r="F671" i="54"/>
  <c r="F670" i="54"/>
  <c r="F669" i="54"/>
  <c r="F668" i="54"/>
  <c r="F667" i="54"/>
  <c r="F666" i="54"/>
  <c r="F665" i="54"/>
  <c r="F664" i="54"/>
  <c r="F663" i="54"/>
  <c r="F662" i="54"/>
  <c r="F661" i="54"/>
  <c r="F681" i="54" s="1"/>
  <c r="F653" i="54"/>
  <c r="F651" i="54"/>
  <c r="F649" i="54"/>
  <c r="F647" i="54"/>
  <c r="F645" i="54"/>
  <c r="F642" i="54"/>
  <c r="F641" i="54"/>
  <c r="F640" i="54"/>
  <c r="F639" i="54"/>
  <c r="F638" i="54"/>
  <c r="F637" i="54"/>
  <c r="F636" i="54"/>
  <c r="F634" i="54"/>
  <c r="F633" i="54"/>
  <c r="F632" i="54"/>
  <c r="F631" i="54"/>
  <c r="F630" i="54"/>
  <c r="F629" i="54"/>
  <c r="F628" i="54"/>
  <c r="F620" i="54"/>
  <c r="F618" i="54"/>
  <c r="F616" i="54"/>
  <c r="F614" i="54"/>
  <c r="F612" i="54"/>
  <c r="F609" i="54"/>
  <c r="F608" i="54"/>
  <c r="F607" i="54"/>
  <c r="F606" i="54"/>
  <c r="F605" i="54"/>
  <c r="F604" i="54"/>
  <c r="F603" i="54"/>
  <c r="F602" i="54"/>
  <c r="F601" i="54"/>
  <c r="F599" i="54"/>
  <c r="F598" i="54"/>
  <c r="F597" i="54"/>
  <c r="F596" i="54"/>
  <c r="F595" i="54"/>
  <c r="F594" i="54"/>
  <c r="F586" i="54"/>
  <c r="F584" i="54"/>
  <c r="F582" i="54"/>
  <c r="F580" i="54"/>
  <c r="F578" i="54"/>
  <c r="F575" i="54"/>
  <c r="F574" i="54"/>
  <c r="F573" i="54"/>
  <c r="F572" i="54"/>
  <c r="F571" i="54"/>
  <c r="F570" i="54"/>
  <c r="F569" i="54"/>
  <c r="F568" i="54"/>
  <c r="F566" i="54"/>
  <c r="F565" i="54"/>
  <c r="F564" i="54"/>
  <c r="F563" i="54"/>
  <c r="F561" i="54"/>
  <c r="F553" i="54"/>
  <c r="F551" i="54"/>
  <c r="F549" i="54"/>
  <c r="F547" i="54"/>
  <c r="F545" i="54"/>
  <c r="F542" i="54"/>
  <c r="F541" i="54"/>
  <c r="F540" i="54"/>
  <c r="F539" i="54"/>
  <c r="F538" i="54"/>
  <c r="F537" i="54"/>
  <c r="F536" i="54"/>
  <c r="F535" i="54"/>
  <c r="F533" i="54"/>
  <c r="F532" i="54"/>
  <c r="F531" i="54"/>
  <c r="F530" i="54"/>
  <c r="F528" i="54"/>
  <c r="F521" i="54"/>
  <c r="F519" i="54"/>
  <c r="F517" i="54"/>
  <c r="F515" i="54"/>
  <c r="F513" i="54"/>
  <c r="F510" i="54"/>
  <c r="F509" i="54"/>
  <c r="F508" i="54"/>
  <c r="F507" i="54"/>
  <c r="F506" i="54"/>
  <c r="F505" i="54"/>
  <c r="F504" i="54"/>
  <c r="F503" i="54"/>
  <c r="F502" i="54"/>
  <c r="F501" i="54"/>
  <c r="F500" i="54"/>
  <c r="F498" i="54"/>
  <c r="F497" i="54"/>
  <c r="F496" i="54"/>
  <c r="F495" i="54"/>
  <c r="F494" i="54"/>
  <c r="F493" i="54"/>
  <c r="F492" i="54"/>
  <c r="F491" i="54"/>
  <c r="F490" i="54"/>
  <c r="F489" i="54"/>
  <c r="F488" i="54"/>
  <c r="F481" i="54"/>
  <c r="F479" i="54"/>
  <c r="F477" i="54"/>
  <c r="F475" i="54"/>
  <c r="F473" i="54"/>
  <c r="F470" i="54"/>
  <c r="F469" i="54"/>
  <c r="F468" i="54"/>
  <c r="F467" i="54"/>
  <c r="F466" i="54"/>
  <c r="F465" i="54"/>
  <c r="F464" i="54"/>
  <c r="F463" i="54"/>
  <c r="F462" i="54"/>
  <c r="F461" i="54"/>
  <c r="F460" i="54"/>
  <c r="F459" i="54"/>
  <c r="F457" i="54"/>
  <c r="F456" i="54"/>
  <c r="F455" i="54"/>
  <c r="F454" i="54"/>
  <c r="F453" i="54"/>
  <c r="F452" i="54"/>
  <c r="F451" i="54"/>
  <c r="F450" i="54"/>
  <c r="F482" i="54" s="1"/>
  <c r="F449" i="54"/>
  <c r="F448" i="54"/>
  <c r="F447" i="54"/>
  <c r="F441" i="54"/>
  <c r="F440" i="54"/>
  <c r="F439" i="54"/>
  <c r="F438" i="54"/>
  <c r="F437" i="54"/>
  <c r="F436" i="54"/>
  <c r="F435" i="54"/>
  <c r="F434" i="54"/>
  <c r="F433" i="54"/>
  <c r="F425" i="54"/>
  <c r="F424" i="54"/>
  <c r="F423" i="54"/>
  <c r="F422" i="54"/>
  <c r="F421" i="54"/>
  <c r="F420" i="54"/>
  <c r="F419" i="54"/>
  <c r="F426" i="54" s="1"/>
  <c r="F418" i="54"/>
  <c r="F417" i="54"/>
  <c r="F416" i="54"/>
  <c r="F408" i="54"/>
  <c r="F406" i="54"/>
  <c r="F404" i="54"/>
  <c r="F402" i="54"/>
  <c r="F400" i="54"/>
  <c r="F397" i="54"/>
  <c r="F396" i="54"/>
  <c r="F395" i="54"/>
  <c r="F394" i="54"/>
  <c r="F393" i="54"/>
  <c r="F392" i="54"/>
  <c r="F391" i="54"/>
  <c r="F390" i="54"/>
  <c r="F388" i="54"/>
  <c r="F387" i="54"/>
  <c r="F386" i="54"/>
  <c r="F385" i="54"/>
  <c r="F384" i="54"/>
  <c r="F383" i="54"/>
  <c r="F382" i="54"/>
  <c r="F381" i="54"/>
  <c r="F380" i="54"/>
  <c r="F379" i="54"/>
  <c r="F378" i="54"/>
  <c r="F370" i="54"/>
  <c r="F369" i="54"/>
  <c r="F368" i="54"/>
  <c r="F367" i="54"/>
  <c r="F366" i="54"/>
  <c r="F364" i="54"/>
  <c r="F363" i="54"/>
  <c r="F362" i="54"/>
  <c r="F361" i="54"/>
  <c r="F371" i="54" s="1"/>
  <c r="F359" i="54"/>
  <c r="F351" i="54"/>
  <c r="F350" i="54"/>
  <c r="F349" i="54"/>
  <c r="F348" i="54"/>
  <c r="F347" i="54"/>
  <c r="F345" i="54"/>
  <c r="F344" i="54"/>
  <c r="F343" i="54"/>
  <c r="F342" i="54"/>
  <c r="F341" i="54"/>
  <c r="F340" i="54"/>
  <c r="F339" i="54"/>
  <c r="F338" i="54"/>
  <c r="F337" i="54"/>
  <c r="F352" i="54" s="1"/>
  <c r="F336" i="54"/>
  <c r="F334" i="54"/>
  <c r="F327" i="54"/>
  <c r="F325" i="54"/>
  <c r="F323" i="54"/>
  <c r="F321" i="54"/>
  <c r="F319" i="54"/>
  <c r="F316" i="54"/>
  <c r="F315" i="54"/>
  <c r="F314" i="54"/>
  <c r="F313" i="54"/>
  <c r="F312" i="54"/>
  <c r="F311" i="54"/>
  <c r="F310" i="54"/>
  <c r="F308" i="54"/>
  <c r="F307" i="54"/>
  <c r="F306" i="54"/>
  <c r="F305" i="54"/>
  <c r="F303" i="54"/>
  <c r="F296" i="54"/>
  <c r="F294" i="54"/>
  <c r="F292" i="54"/>
  <c r="F290" i="54"/>
  <c r="F288" i="54"/>
  <c r="F285" i="54"/>
  <c r="F284" i="54"/>
  <c r="F283" i="54"/>
  <c r="F282" i="54"/>
  <c r="F281" i="54"/>
  <c r="F280" i="54"/>
  <c r="F279" i="54"/>
  <c r="F277" i="54"/>
  <c r="F276" i="54"/>
  <c r="F275" i="54"/>
  <c r="F274" i="54"/>
  <c r="F272" i="54"/>
  <c r="F265" i="54"/>
  <c r="F264" i="54"/>
  <c r="F263" i="54"/>
  <c r="F262" i="54"/>
  <c r="F261" i="54"/>
  <c r="F260" i="54"/>
  <c r="F258" i="54"/>
  <c r="F257" i="54"/>
  <c r="F256" i="54"/>
  <c r="F255" i="54"/>
  <c r="F254" i="54"/>
  <c r="F253" i="54"/>
  <c r="F251" i="54"/>
  <c r="F244" i="54"/>
  <c r="F243" i="54"/>
  <c r="F242" i="54"/>
  <c r="F241" i="54"/>
  <c r="F240" i="54"/>
  <c r="F238" i="54"/>
  <c r="F237" i="54"/>
  <c r="F236" i="54"/>
  <c r="F235" i="54"/>
  <c r="F234" i="54"/>
  <c r="F232" i="54"/>
  <c r="F224" i="54"/>
  <c r="F222" i="54"/>
  <c r="F220" i="54"/>
  <c r="F218" i="54"/>
  <c r="F216" i="54"/>
  <c r="F213" i="54"/>
  <c r="F212" i="54"/>
  <c r="F211" i="54"/>
  <c r="F210" i="54"/>
  <c r="F209" i="54"/>
  <c r="F208" i="54"/>
  <c r="F207" i="54"/>
  <c r="F206" i="54"/>
  <c r="F204" i="54"/>
  <c r="F203" i="54"/>
  <c r="F202" i="54"/>
  <c r="F201" i="54"/>
  <c r="F200" i="54"/>
  <c r="F198" i="54"/>
  <c r="F189" i="54"/>
  <c r="F187" i="54"/>
  <c r="F185" i="54"/>
  <c r="F183" i="54"/>
  <c r="F181" i="54"/>
  <c r="F178" i="54"/>
  <c r="F177" i="54"/>
  <c r="F176" i="54"/>
  <c r="F175" i="54"/>
  <c r="F174" i="54"/>
  <c r="F173" i="54"/>
  <c r="F172" i="54"/>
  <c r="F170" i="54"/>
  <c r="F169" i="54"/>
  <c r="F168" i="54"/>
  <c r="F167" i="54"/>
  <c r="F166" i="54"/>
  <c r="F165" i="54"/>
  <c r="F164" i="54"/>
  <c r="F162" i="54"/>
  <c r="F154" i="54"/>
  <c r="F152" i="54"/>
  <c r="F150" i="54"/>
  <c r="F148" i="54"/>
  <c r="F146" i="54"/>
  <c r="F143" i="54"/>
  <c r="F142" i="54"/>
  <c r="F141" i="54"/>
  <c r="F140" i="54"/>
  <c r="F139" i="54"/>
  <c r="F138" i="54"/>
  <c r="F137" i="54"/>
  <c r="F136" i="54"/>
  <c r="F135" i="54"/>
  <c r="F134" i="54"/>
  <c r="F133" i="54"/>
  <c r="F131" i="54"/>
  <c r="F130" i="54"/>
  <c r="F129" i="54"/>
  <c r="F128" i="54"/>
  <c r="F127" i="54"/>
  <c r="F126" i="54"/>
  <c r="F125" i="54"/>
  <c r="F124" i="54"/>
  <c r="F123" i="54"/>
  <c r="F122" i="54"/>
  <c r="F121" i="54"/>
  <c r="F113" i="54"/>
  <c r="F111" i="54"/>
  <c r="F109" i="54"/>
  <c r="F107" i="54"/>
  <c r="F105" i="54"/>
  <c r="F102" i="54"/>
  <c r="F101" i="54"/>
  <c r="F100" i="54"/>
  <c r="F99" i="54"/>
  <c r="F98" i="54"/>
  <c r="F97" i="54"/>
  <c r="F96" i="54"/>
  <c r="F95" i="54"/>
  <c r="F94" i="54"/>
  <c r="F93" i="54"/>
  <c r="F92" i="54"/>
  <c r="F91" i="54"/>
  <c r="F89" i="54"/>
  <c r="F88" i="54"/>
  <c r="F87" i="54"/>
  <c r="F86" i="54"/>
  <c r="F85" i="54"/>
  <c r="F84" i="54"/>
  <c r="F83" i="54"/>
  <c r="F82" i="54"/>
  <c r="F81" i="54"/>
  <c r="F80" i="54"/>
  <c r="F79" i="54"/>
  <c r="F78" i="54"/>
  <c r="F77" i="54"/>
  <c r="F69" i="54"/>
  <c r="F68" i="54"/>
  <c r="F67" i="54"/>
  <c r="F70" i="54" s="1"/>
  <c r="F66" i="54"/>
  <c r="F65" i="54"/>
  <c r="F57" i="54"/>
  <c r="F56" i="54"/>
  <c r="F55" i="54"/>
  <c r="F54" i="54"/>
  <c r="F53" i="54"/>
  <c r="F52" i="54"/>
  <c r="F44" i="54"/>
  <c r="F43" i="54"/>
  <c r="F42" i="54"/>
  <c r="F41" i="54"/>
  <c r="F40" i="54"/>
  <c r="F39" i="54"/>
  <c r="F45" i="54" s="1"/>
  <c r="F31" i="54"/>
  <c r="F30" i="54"/>
  <c r="F29" i="54"/>
  <c r="F28" i="54"/>
  <c r="F27" i="54"/>
  <c r="F26" i="54"/>
  <c r="F25" i="54"/>
  <c r="F17" i="54"/>
  <c r="F16" i="54"/>
  <c r="F15" i="54"/>
  <c r="F18" i="54" s="1"/>
  <c r="F14" i="54"/>
  <c r="F13" i="54"/>
  <c r="F12" i="54"/>
  <c r="F11" i="54"/>
  <c r="F102" i="61" l="1"/>
  <c r="D77" i="53" s="1"/>
  <c r="D34" i="53"/>
  <c r="F631" i="57"/>
  <c r="F146" i="61"/>
  <c r="D80" i="53" s="1"/>
  <c r="F1441" i="54"/>
  <c r="C34" i="53"/>
  <c r="F41" i="61"/>
  <c r="F81" i="61" s="1"/>
  <c r="D76" i="53" s="1"/>
  <c r="F53" i="61"/>
  <c r="F317" i="57"/>
  <c r="F173" i="61"/>
  <c r="D81" i="53" s="1"/>
  <c r="J1402" i="50"/>
  <c r="J40" i="50" s="1"/>
  <c r="F119" i="61"/>
  <c r="D78" i="53" s="1"/>
  <c r="F131" i="61"/>
  <c r="D79" i="53" s="1"/>
  <c r="F636" i="52"/>
  <c r="F30" i="52" s="1"/>
  <c r="F183" i="61"/>
  <c r="D82" i="53" s="1"/>
  <c r="F74" i="60"/>
  <c r="F89" i="60"/>
  <c r="F98" i="60"/>
  <c r="F349" i="60"/>
  <c r="F154" i="60"/>
  <c r="F197" i="60"/>
  <c r="F145" i="60"/>
  <c r="F213" i="60"/>
  <c r="F229" i="60"/>
  <c r="F273" i="60"/>
  <c r="F274" i="60" s="1"/>
  <c r="F55" i="60"/>
  <c r="F112" i="60"/>
  <c r="F131" i="60"/>
  <c r="F173" i="60"/>
  <c r="F182" i="60"/>
  <c r="F244" i="60"/>
  <c r="F333" i="60"/>
  <c r="F322" i="60"/>
  <c r="F102" i="58"/>
  <c r="F103" i="58" s="1"/>
  <c r="F104" i="58" s="1"/>
  <c r="F154" i="58"/>
  <c r="F156" i="58" s="1"/>
  <c r="D40" i="53" s="1"/>
  <c r="F378" i="57"/>
  <c r="F380" i="57" s="1"/>
  <c r="C40" i="53" s="1"/>
  <c r="F652" i="57"/>
  <c r="F763" i="57"/>
  <c r="F478" i="57"/>
  <c r="F93" i="57"/>
  <c r="F449" i="57"/>
  <c r="F673" i="57"/>
  <c r="F724" i="57"/>
  <c r="F498" i="57"/>
  <c r="F214" i="56"/>
  <c r="E29" i="53" s="1"/>
  <c r="F229" i="56"/>
  <c r="F82" i="55"/>
  <c r="F84" i="55" s="1"/>
  <c r="F106" i="55"/>
  <c r="F108" i="55" s="1"/>
  <c r="F560" i="55"/>
  <c r="F562" i="55" s="1"/>
  <c r="F603" i="55"/>
  <c r="F623" i="55"/>
  <c r="F16" i="55"/>
  <c r="F18" i="55" s="1"/>
  <c r="F257" i="55"/>
  <c r="F294" i="55" s="1"/>
  <c r="D28" i="53" s="1"/>
  <c r="F43" i="55"/>
  <c r="F45" i="55" s="1"/>
  <c r="F117" i="55"/>
  <c r="F119" i="55" s="1"/>
  <c r="F148" i="55"/>
  <c r="F150" i="55" s="1"/>
  <c r="F676" i="55"/>
  <c r="D33" i="53" s="1"/>
  <c r="F649" i="55"/>
  <c r="D31" i="53" s="1"/>
  <c r="F547" i="55"/>
  <c r="D29" i="53" s="1"/>
  <c r="F661" i="55"/>
  <c r="D32" i="53" s="1"/>
  <c r="F591" i="55"/>
  <c r="F133" i="55"/>
  <c r="F635" i="55"/>
  <c r="F1378" i="54"/>
  <c r="F1467" i="54"/>
  <c r="C31" i="53" s="1"/>
  <c r="F1479" i="54"/>
  <c r="C32" i="53" s="1"/>
  <c r="F1363" i="54"/>
  <c r="C29" i="53" s="1"/>
  <c r="F1407" i="54"/>
  <c r="F1419" i="54"/>
  <c r="F757" i="54"/>
  <c r="F759" i="54" s="1"/>
  <c r="F443" i="54"/>
  <c r="F428" i="54"/>
  <c r="F373" i="54"/>
  <c r="F225" i="54"/>
  <c r="F190" i="54"/>
  <c r="F192" i="54" s="1"/>
  <c r="F155" i="54"/>
  <c r="F157" i="54" s="1"/>
  <c r="F114" i="54"/>
  <c r="F116" i="54" s="1"/>
  <c r="F47" i="54"/>
  <c r="J34" i="52"/>
  <c r="H636" i="52"/>
  <c r="H30" i="52" s="1"/>
  <c r="H34" i="52" s="1"/>
  <c r="F34" i="52"/>
  <c r="H3821" i="51"/>
  <c r="H44" i="51" s="1"/>
  <c r="H49" i="51" s="1"/>
  <c r="J529" i="51"/>
  <c r="J38" i="51" s="1"/>
  <c r="J1206" i="50"/>
  <c r="J1207" i="50"/>
  <c r="J1239" i="50" s="1"/>
  <c r="J39" i="50" s="1"/>
  <c r="J45" i="50" s="1"/>
  <c r="H266" i="49"/>
  <c r="H264" i="49"/>
  <c r="J266" i="49"/>
  <c r="J278" i="49" s="1"/>
  <c r="J31" i="49" s="1"/>
  <c r="J38" i="49" s="1"/>
  <c r="H354" i="48"/>
  <c r="H37" i="48" s="1"/>
  <c r="H44" i="48" s="1"/>
  <c r="J354" i="48"/>
  <c r="J37" i="48" s="1"/>
  <c r="J44" i="48" s="1"/>
  <c r="J3821" i="51"/>
  <c r="J44" i="51" s="1"/>
  <c r="F49" i="51"/>
  <c r="E1353" i="50"/>
  <c r="F1353" i="50" s="1"/>
  <c r="F1319" i="50"/>
  <c r="H87" i="50"/>
  <c r="H194" i="50" s="1"/>
  <c r="H34" i="50" s="1"/>
  <c r="H45" i="50" s="1"/>
  <c r="G90" i="50"/>
  <c r="H90" i="50" s="1"/>
  <c r="E90" i="50"/>
  <c r="F90" i="50" s="1"/>
  <c r="F87" i="50"/>
  <c r="F38" i="49"/>
  <c r="F302" i="48"/>
  <c r="F354" i="48" s="1"/>
  <c r="F37" i="48" s="1"/>
  <c r="F44" i="48" s="1"/>
  <c r="F305" i="60"/>
  <c r="F282" i="60"/>
  <c r="F283" i="60" s="1"/>
  <c r="F256" i="60"/>
  <c r="F258" i="60" s="1"/>
  <c r="F22" i="59"/>
  <c r="F25" i="59" s="1"/>
  <c r="F27" i="59" s="1"/>
  <c r="E39" i="53" s="1"/>
  <c r="F189" i="58"/>
  <c r="F198" i="58" s="1"/>
  <c r="F47" i="58"/>
  <c r="F49" i="58" s="1"/>
  <c r="F65" i="58"/>
  <c r="F67" i="58" s="1"/>
  <c r="F70" i="58" s="1"/>
  <c r="D38" i="53" s="1"/>
  <c r="F124" i="57"/>
  <c r="F109" i="57"/>
  <c r="F605" i="57"/>
  <c r="F75" i="57"/>
  <c r="F228" i="57"/>
  <c r="F410" i="57"/>
  <c r="F194" i="57"/>
  <c r="F355" i="57"/>
  <c r="F361" i="57" s="1"/>
  <c r="C39" i="53" s="1"/>
  <c r="F214" i="57"/>
  <c r="F141" i="57"/>
  <c r="F143" i="57" s="1"/>
  <c r="F246" i="57"/>
  <c r="F248" i="57" s="1"/>
  <c r="F260" i="57"/>
  <c r="F262" i="57" s="1"/>
  <c r="F54" i="57"/>
  <c r="F56" i="57" s="1"/>
  <c r="F295" i="57"/>
  <c r="F806" i="57"/>
  <c r="C42" i="53" s="1"/>
  <c r="F42" i="56"/>
  <c r="F45" i="56" s="1"/>
  <c r="F29" i="55"/>
  <c r="F31" i="55" s="1"/>
  <c r="F158" i="55"/>
  <c r="F160" i="55" s="1"/>
  <c r="F980" i="54"/>
  <c r="F20" i="54"/>
  <c r="F227" i="54"/>
  <c r="F72" i="54"/>
  <c r="F484" i="54"/>
  <c r="F1495" i="54"/>
  <c r="C33" i="53" s="1"/>
  <c r="F354" i="54"/>
  <c r="F522" i="54"/>
  <c r="F523" i="54" s="1"/>
  <c r="F654" i="54"/>
  <c r="F656" i="54" s="1"/>
  <c r="F683" i="54"/>
  <c r="F699" i="54"/>
  <c r="F715" i="54"/>
  <c r="F786" i="54"/>
  <c r="F788" i="54" s="1"/>
  <c r="F32" i="54"/>
  <c r="F34" i="54" s="1"/>
  <c r="F730" i="54"/>
  <c r="F245" i="54"/>
  <c r="F247" i="54" s="1"/>
  <c r="F621" i="54"/>
  <c r="F623" i="54" s="1"/>
  <c r="F58" i="54"/>
  <c r="F60" i="54" s="1"/>
  <c r="F266" i="54"/>
  <c r="F268" i="54" s="1"/>
  <c r="F813" i="54"/>
  <c r="F815" i="54" s="1"/>
  <c r="F409" i="54"/>
  <c r="F411" i="54" s="1"/>
  <c r="F232" i="56" l="1"/>
  <c r="E27" i="53"/>
  <c r="F1402" i="50"/>
  <c r="F40" i="50" s="1"/>
  <c r="H278" i="49"/>
  <c r="H31" i="49" s="1"/>
  <c r="H38" i="49" s="1"/>
  <c r="F1455" i="54"/>
  <c r="C30" i="53" s="1"/>
  <c r="F231" i="60"/>
  <c r="F194" i="50"/>
  <c r="F34" i="50" s="1"/>
  <c r="F45" i="50" s="1"/>
  <c r="F156" i="60"/>
  <c r="F210" i="61"/>
  <c r="F727" i="57"/>
  <c r="C41" i="53" s="1"/>
  <c r="F637" i="55"/>
  <c r="D30" i="53" s="1"/>
  <c r="J49" i="51"/>
  <c r="F203" i="58"/>
  <c r="D42" i="53" s="1"/>
  <c r="F105" i="58"/>
  <c r="F137" i="58" s="1"/>
  <c r="F320" i="57"/>
  <c r="F163" i="55"/>
  <c r="D27" i="53" s="1"/>
  <c r="F554" i="54"/>
  <c r="F297" i="54"/>
  <c r="F205" i="58" l="1"/>
  <c r="D39" i="53"/>
  <c r="F821" i="57"/>
  <c r="C38" i="53"/>
  <c r="F233" i="60"/>
  <c r="F692" i="55"/>
  <c r="F299" i="54"/>
  <c r="F328" i="54" s="1"/>
  <c r="F330" i="54" s="1"/>
  <c r="F556" i="54"/>
  <c r="F587" i="54" s="1"/>
  <c r="F589" i="54" s="1"/>
  <c r="F817" i="54" s="1"/>
  <c r="F1510" i="54" s="1"/>
  <c r="F351" i="60" l="1"/>
  <c r="D59" i="53"/>
  <c r="F11" i="80"/>
  <c r="F13" i="80" s="1"/>
  <c r="I27" i="65" s="1"/>
  <c r="F66" i="79"/>
  <c r="F65" i="79"/>
  <c r="F64" i="79"/>
  <c r="F63" i="79"/>
  <c r="F62" i="79"/>
  <c r="F61" i="79"/>
  <c r="F60" i="79"/>
  <c r="F59" i="79"/>
  <c r="F58" i="79"/>
  <c r="F57" i="79"/>
  <c r="F56" i="79"/>
  <c r="F55" i="79"/>
  <c r="F54" i="79"/>
  <c r="F53" i="79"/>
  <c r="F50" i="79"/>
  <c r="F48" i="79"/>
  <c r="F46" i="79"/>
  <c r="F44" i="79"/>
  <c r="F42" i="79"/>
  <c r="F40" i="79"/>
  <c r="F38" i="79"/>
  <c r="F36" i="79"/>
  <c r="F34" i="79"/>
  <c r="F31" i="79"/>
  <c r="F30" i="79"/>
  <c r="F29" i="79"/>
  <c r="F28" i="79"/>
  <c r="F27" i="79"/>
  <c r="F26" i="79"/>
  <c r="F25" i="79"/>
  <c r="F24" i="79"/>
  <c r="F23" i="79"/>
  <c r="F20" i="79"/>
  <c r="F18" i="79"/>
  <c r="F16" i="79"/>
  <c r="F14" i="79"/>
  <c r="F12" i="79"/>
  <c r="F10" i="79"/>
  <c r="F8" i="79"/>
  <c r="F6" i="79"/>
  <c r="F27" i="78"/>
  <c r="F25" i="78"/>
  <c r="F23" i="78"/>
  <c r="F21" i="78"/>
  <c r="F19" i="78"/>
  <c r="F17" i="78"/>
  <c r="F15" i="78"/>
  <c r="F13" i="78"/>
  <c r="F11" i="78"/>
  <c r="F87" i="73"/>
  <c r="F85" i="73"/>
  <c r="F83" i="73"/>
  <c r="F81" i="73"/>
  <c r="F79" i="73"/>
  <c r="F77" i="73"/>
  <c r="F75" i="73"/>
  <c r="F73" i="73"/>
  <c r="F71" i="73"/>
  <c r="F69" i="73"/>
  <c r="F67" i="73"/>
  <c r="F65" i="73"/>
  <c r="F63" i="73"/>
  <c r="F61" i="73"/>
  <c r="F59" i="73"/>
  <c r="F57" i="73"/>
  <c r="F55" i="73"/>
  <c r="F53" i="73"/>
  <c r="F51" i="73"/>
  <c r="F49" i="73"/>
  <c r="F47" i="73"/>
  <c r="F45" i="73"/>
  <c r="F43" i="73"/>
  <c r="F41" i="73"/>
  <c r="F39" i="73"/>
  <c r="F37" i="73"/>
  <c r="F35" i="73"/>
  <c r="F33" i="73"/>
  <c r="F31" i="73"/>
  <c r="F29" i="73"/>
  <c r="F27" i="73"/>
  <c r="F25" i="73"/>
  <c r="F23" i="73"/>
  <c r="F21" i="73"/>
  <c r="F19" i="73"/>
  <c r="F17" i="73"/>
  <c r="F15" i="73"/>
  <c r="F13" i="73"/>
  <c r="F11" i="73"/>
  <c r="F9" i="73"/>
  <c r="F7" i="73"/>
  <c r="F5" i="73"/>
  <c r="F30" i="72"/>
  <c r="F29" i="72"/>
  <c r="F26" i="72"/>
  <c r="F25" i="72"/>
  <c r="F22" i="72"/>
  <c r="F21" i="72"/>
  <c r="F20" i="72"/>
  <c r="F19" i="72"/>
  <c r="F16" i="72"/>
  <c r="F15" i="72"/>
  <c r="F12" i="72"/>
  <c r="F11" i="72"/>
  <c r="F10" i="72"/>
  <c r="F9" i="72"/>
  <c r="F8" i="72"/>
  <c r="F5" i="72"/>
  <c r="F73" i="71"/>
  <c r="F72" i="71"/>
  <c r="F71" i="71"/>
  <c r="F70" i="71"/>
  <c r="F69" i="71"/>
  <c r="F66" i="71"/>
  <c r="F65" i="71"/>
  <c r="F64" i="71"/>
  <c r="F652" i="71"/>
  <c r="F650" i="71"/>
  <c r="F647" i="71"/>
  <c r="F638" i="71"/>
  <c r="F631" i="71"/>
  <c r="F624" i="71"/>
  <c r="F616" i="71"/>
  <c r="F611" i="71"/>
  <c r="F575" i="71"/>
  <c r="F565" i="71"/>
  <c r="F558" i="71"/>
  <c r="F551" i="71"/>
  <c r="F543" i="71"/>
  <c r="F538" i="71"/>
  <c r="F502" i="71"/>
  <c r="F493" i="71"/>
  <c r="F486" i="71"/>
  <c r="F479" i="71"/>
  <c r="F471" i="71"/>
  <c r="F466" i="71"/>
  <c r="F430" i="71"/>
  <c r="F428" i="71"/>
  <c r="F425" i="71"/>
  <c r="F420" i="71"/>
  <c r="F415" i="71"/>
  <c r="F410" i="71"/>
  <c r="F405" i="71"/>
  <c r="F399" i="71"/>
  <c r="F398" i="71"/>
  <c r="F397" i="71"/>
  <c r="F396" i="71"/>
  <c r="F395" i="71"/>
  <c r="F394" i="71"/>
  <c r="F393" i="71"/>
  <c r="F387" i="71"/>
  <c r="F384" i="71"/>
  <c r="F377" i="71"/>
  <c r="F369" i="71"/>
  <c r="F360" i="71"/>
  <c r="F316" i="71"/>
  <c r="F313" i="71"/>
  <c r="F308" i="71"/>
  <c r="F303" i="71"/>
  <c r="F298" i="71"/>
  <c r="F293" i="71"/>
  <c r="F287" i="71"/>
  <c r="F286" i="71"/>
  <c r="F285" i="71"/>
  <c r="F284" i="71"/>
  <c r="F283" i="71"/>
  <c r="F282" i="71"/>
  <c r="F276" i="71"/>
  <c r="F273" i="71"/>
  <c r="F266" i="71"/>
  <c r="F258" i="71"/>
  <c r="F249" i="71"/>
  <c r="F210" i="71"/>
  <c r="F206" i="71"/>
  <c r="F204" i="71"/>
  <c r="F199" i="71"/>
  <c r="F194" i="71"/>
  <c r="F189" i="71"/>
  <c r="F184" i="71"/>
  <c r="F178" i="71"/>
  <c r="F177" i="71"/>
  <c r="F176" i="71"/>
  <c r="F175" i="71"/>
  <c r="F174" i="71"/>
  <c r="F173" i="71"/>
  <c r="F172" i="71"/>
  <c r="F166" i="71"/>
  <c r="F163" i="71"/>
  <c r="F156" i="71"/>
  <c r="F148" i="71"/>
  <c r="F139" i="71"/>
  <c r="F98" i="71"/>
  <c r="F96" i="71"/>
  <c r="F94" i="71"/>
  <c r="F92" i="71"/>
  <c r="F90" i="71"/>
  <c r="F88" i="71"/>
  <c r="F87" i="71"/>
  <c r="F86" i="71"/>
  <c r="F85" i="71"/>
  <c r="F84" i="71"/>
  <c r="F81" i="71"/>
  <c r="F79" i="71"/>
  <c r="F77" i="71"/>
  <c r="F75" i="71"/>
  <c r="F61" i="71"/>
  <c r="F60" i="71"/>
  <c r="F59" i="71"/>
  <c r="F58" i="71"/>
  <c r="F54" i="71"/>
  <c r="F52" i="71"/>
  <c r="F51" i="71"/>
  <c r="F50" i="71"/>
  <c r="F47" i="71"/>
  <c r="F45" i="71"/>
  <c r="F43" i="71"/>
  <c r="F42" i="71"/>
  <c r="F41" i="71"/>
  <c r="F40" i="71"/>
  <c r="F34" i="71"/>
  <c r="F33" i="71"/>
  <c r="F32" i="71"/>
  <c r="F30" i="71"/>
  <c r="F28" i="71"/>
  <c r="F26" i="71"/>
  <c r="F24" i="71"/>
  <c r="F23" i="71"/>
  <c r="F22" i="71"/>
  <c r="F21" i="71"/>
  <c r="F20" i="71"/>
  <c r="D16" i="71"/>
  <c r="F16" i="71" s="1"/>
  <c r="F13" i="71"/>
  <c r="F9" i="71"/>
  <c r="F7" i="71"/>
  <c r="F24" i="70"/>
  <c r="F22" i="70"/>
  <c r="F20" i="70"/>
  <c r="F18" i="70"/>
  <c r="F16" i="70"/>
  <c r="F14" i="70"/>
  <c r="F12" i="70"/>
  <c r="F28" i="69"/>
  <c r="F26" i="69"/>
  <c r="F24" i="69"/>
  <c r="F22" i="69"/>
  <c r="F20" i="69"/>
  <c r="F18" i="69"/>
  <c r="F16" i="69"/>
  <c r="F14" i="69"/>
  <c r="F12" i="69"/>
  <c r="F59" i="68"/>
  <c r="F57" i="68"/>
  <c r="F55" i="68"/>
  <c r="F53" i="68"/>
  <c r="F52" i="68"/>
  <c r="F51" i="68"/>
  <c r="F48" i="68"/>
  <c r="F46" i="68"/>
  <c r="F44" i="68"/>
  <c r="F41" i="68"/>
  <c r="F38" i="68"/>
  <c r="F35" i="68"/>
  <c r="F32" i="68"/>
  <c r="F29" i="68"/>
  <c r="F27" i="68"/>
  <c r="F26" i="68"/>
  <c r="F23" i="68"/>
  <c r="F22" i="68"/>
  <c r="F19" i="68"/>
  <c r="F16" i="68"/>
  <c r="F15" i="68"/>
  <c r="F14" i="68"/>
  <c r="F30" i="69" l="1"/>
  <c r="F63" i="68"/>
  <c r="F68" i="79"/>
  <c r="I26" i="65" s="1"/>
  <c r="F654" i="71"/>
  <c r="H703" i="109" l="1"/>
  <c r="H707" i="109"/>
  <c r="H711" i="109"/>
  <c r="H719" i="109"/>
  <c r="F29" i="78" l="1"/>
  <c r="F167" i="112" l="1"/>
  <c r="F166" i="112"/>
  <c r="F161" i="112"/>
  <c r="F160" i="112"/>
  <c r="F159" i="112"/>
  <c r="F157" i="112"/>
  <c r="F156" i="112"/>
  <c r="F155" i="112"/>
  <c r="F154" i="112"/>
  <c r="F152" i="112"/>
  <c r="F151" i="112"/>
  <c r="F150" i="112"/>
  <c r="F148" i="112"/>
  <c r="D148" i="112"/>
  <c r="F142" i="112"/>
  <c r="F141" i="112"/>
  <c r="F140" i="112"/>
  <c r="F138" i="112"/>
  <c r="F137" i="112"/>
  <c r="F135" i="112"/>
  <c r="F134" i="112"/>
  <c r="F133" i="112"/>
  <c r="F132" i="112"/>
  <c r="F131" i="112"/>
  <c r="F130" i="112"/>
  <c r="F128" i="112"/>
  <c r="F122" i="112"/>
  <c r="F121" i="112"/>
  <c r="F120" i="112"/>
  <c r="F118" i="112"/>
  <c r="F117" i="112"/>
  <c r="F116" i="112"/>
  <c r="F114" i="112"/>
  <c r="F108" i="112"/>
  <c r="F107" i="112"/>
  <c r="F106" i="112"/>
  <c r="F104" i="112"/>
  <c r="F103" i="112"/>
  <c r="F102" i="112"/>
  <c r="F101" i="112"/>
  <c r="F100" i="112"/>
  <c r="F98" i="112"/>
  <c r="F97" i="112"/>
  <c r="F96" i="112"/>
  <c r="F95" i="112"/>
  <c r="F94" i="112"/>
  <c r="F93" i="112"/>
  <c r="F91" i="112"/>
  <c r="F85" i="112"/>
  <c r="F84" i="112"/>
  <c r="F83" i="112"/>
  <c r="F82" i="112"/>
  <c r="F81" i="112"/>
  <c r="F80" i="112"/>
  <c r="F79" i="112"/>
  <c r="F78" i="112"/>
  <c r="F77" i="112"/>
  <c r="F76" i="112"/>
  <c r="F75" i="112"/>
  <c r="F73" i="112"/>
  <c r="F72" i="112"/>
  <c r="F71" i="112"/>
  <c r="F70" i="112"/>
  <c r="F69" i="112"/>
  <c r="F68" i="112"/>
  <c r="F66" i="112"/>
  <c r="F60" i="112"/>
  <c r="F59" i="112"/>
  <c r="F57" i="112"/>
  <c r="F56" i="112"/>
  <c r="F50" i="112"/>
  <c r="F49" i="112"/>
  <c r="F48" i="112"/>
  <c r="F46" i="112"/>
  <c r="F45" i="112"/>
  <c r="F44" i="112"/>
  <c r="F43" i="112"/>
  <c r="F42" i="112"/>
  <c r="F41" i="112"/>
  <c r="F40" i="112"/>
  <c r="F38" i="112"/>
  <c r="F37" i="112"/>
  <c r="F35" i="112"/>
  <c r="F34" i="112"/>
  <c r="F33" i="112"/>
  <c r="F32" i="112"/>
  <c r="F31" i="112"/>
  <c r="F30" i="112"/>
  <c r="F29" i="112"/>
  <c r="F28" i="112"/>
  <c r="F26" i="112"/>
  <c r="F25" i="112"/>
  <c r="F24" i="112"/>
  <c r="F23" i="112"/>
  <c r="F22" i="112"/>
  <c r="F16" i="112"/>
  <c r="F17" i="112" s="1"/>
  <c r="E12" i="111" s="1"/>
  <c r="F12" i="112"/>
  <c r="F13" i="112" s="1"/>
  <c r="E11" i="111" s="1"/>
  <c r="F8" i="112"/>
  <c r="F9" i="112" s="1"/>
  <c r="E10" i="111" s="1"/>
  <c r="F168" i="112" l="1"/>
  <c r="E20" i="111" s="1"/>
  <c r="F162" i="112"/>
  <c r="E19" i="111" s="1"/>
  <c r="F143" i="112"/>
  <c r="E18" i="111" s="1"/>
  <c r="F123" i="112"/>
  <c r="E17" i="111" s="1"/>
  <c r="F109" i="112"/>
  <c r="E16" i="111" s="1"/>
  <c r="F86" i="112"/>
  <c r="E15" i="111" s="1"/>
  <c r="F61" i="112"/>
  <c r="E14" i="111" s="1"/>
  <c r="F51" i="112"/>
  <c r="E13" i="111" s="1"/>
  <c r="E24" i="111" l="1"/>
  <c r="I16" i="108" s="1"/>
  <c r="H755" i="109"/>
  <c r="H746" i="109"/>
  <c r="H742" i="109"/>
  <c r="H738" i="109"/>
  <c r="H734" i="109"/>
  <c r="H730" i="109"/>
  <c r="H726" i="109"/>
  <c r="H723" i="109"/>
  <c r="H700" i="109"/>
  <c r="H697" i="109"/>
  <c r="H690" i="109"/>
  <c r="H685" i="109"/>
  <c r="H682" i="109"/>
  <c r="H678" i="109"/>
  <c r="H672" i="109"/>
  <c r="H670" i="109"/>
  <c r="H667" i="109"/>
  <c r="H664" i="109"/>
  <c r="H661" i="109"/>
  <c r="H658" i="109"/>
  <c r="H653" i="109"/>
  <c r="H651" i="109"/>
  <c r="H649" i="109"/>
  <c r="H647" i="109"/>
  <c r="H644" i="109"/>
  <c r="H635" i="109"/>
  <c r="H632" i="109"/>
  <c r="H628" i="109"/>
  <c r="H625" i="109"/>
  <c r="H621" i="109"/>
  <c r="H617" i="109"/>
  <c r="H614" i="109"/>
  <c r="H611" i="109"/>
  <c r="H602" i="109"/>
  <c r="H599" i="109"/>
  <c r="H595" i="109"/>
  <c r="H592" i="109"/>
  <c r="H588" i="109"/>
  <c r="H584" i="109"/>
  <c r="H581" i="109"/>
  <c r="H577" i="109"/>
  <c r="H574" i="109"/>
  <c r="H566" i="109"/>
  <c r="H562" i="109"/>
  <c r="H559" i="109"/>
  <c r="H556" i="109"/>
  <c r="H553" i="109"/>
  <c r="H552" i="109"/>
  <c r="H550" i="109"/>
  <c r="H547" i="109"/>
  <c r="H544" i="109"/>
  <c r="H542" i="109"/>
  <c r="H540" i="109"/>
  <c r="H538" i="109"/>
  <c r="H535" i="109"/>
  <c r="H527" i="109"/>
  <c r="H524" i="109"/>
  <c r="H521" i="109"/>
  <c r="H517" i="109"/>
  <c r="H513" i="109"/>
  <c r="H510" i="109"/>
  <c r="H506" i="109"/>
  <c r="H503" i="109"/>
  <c r="H500" i="109"/>
  <c r="H499" i="109"/>
  <c r="H497" i="109"/>
  <c r="H494" i="109"/>
  <c r="H491" i="109"/>
  <c r="H489" i="109"/>
  <c r="H487" i="109"/>
  <c r="H485" i="109"/>
  <c r="H482" i="109"/>
  <c r="H477" i="109"/>
  <c r="H474" i="109"/>
  <c r="H471" i="109"/>
  <c r="H462" i="109"/>
  <c r="H461" i="109"/>
  <c r="H459" i="109"/>
  <c r="H456" i="109"/>
  <c r="H453" i="109"/>
  <c r="H451" i="109"/>
  <c r="H449" i="109"/>
  <c r="H447" i="109"/>
  <c r="H444" i="109"/>
  <c r="H435" i="109"/>
  <c r="H431" i="109"/>
  <c r="H427" i="109"/>
  <c r="H424" i="109"/>
  <c r="H421" i="109"/>
  <c r="H418" i="109"/>
  <c r="H415" i="109"/>
  <c r="H411" i="109"/>
  <c r="H408" i="109"/>
  <c r="H405" i="109"/>
  <c r="H404" i="109"/>
  <c r="H402" i="109"/>
  <c r="H399" i="109"/>
  <c r="H396" i="109"/>
  <c r="H394" i="109"/>
  <c r="H392" i="109"/>
  <c r="H390" i="109"/>
  <c r="H387" i="109"/>
  <c r="H378" i="109"/>
  <c r="H374" i="109"/>
  <c r="H370" i="109"/>
  <c r="H367" i="109"/>
  <c r="H364" i="109"/>
  <c r="H361" i="109"/>
  <c r="H357" i="109"/>
  <c r="H354" i="109"/>
  <c r="H351" i="109"/>
  <c r="H350" i="109"/>
  <c r="H345" i="109"/>
  <c r="H341" i="109"/>
  <c r="H338" i="109"/>
  <c r="H335" i="109"/>
  <c r="H333" i="109"/>
  <c r="H331" i="109"/>
  <c r="H329" i="109"/>
  <c r="H326" i="109"/>
  <c r="H320" i="109"/>
  <c r="H316" i="109"/>
  <c r="H313" i="109"/>
  <c r="H309" i="109"/>
  <c r="H304" i="109"/>
  <c r="H294" i="109"/>
  <c r="H292" i="109"/>
  <c r="H289" i="109"/>
  <c r="H278" i="109"/>
  <c r="H275" i="109"/>
  <c r="H271" i="109"/>
  <c r="H270" i="109"/>
  <c r="H268" i="109"/>
  <c r="H265" i="109"/>
  <c r="H258" i="109"/>
  <c r="G253" i="109"/>
  <c r="H253" i="109" s="1"/>
  <c r="G248" i="109"/>
  <c r="H248" i="109" s="1"/>
  <c r="H245" i="109"/>
  <c r="H241" i="109"/>
  <c r="H233" i="109"/>
  <c r="H227" i="109"/>
  <c r="H225" i="109"/>
  <c r="H222" i="109"/>
  <c r="H211" i="109"/>
  <c r="H208" i="109"/>
  <c r="H204" i="109"/>
  <c r="H203" i="109"/>
  <c r="H201" i="109"/>
  <c r="H198" i="109"/>
  <c r="H191" i="109"/>
  <c r="H178" i="109"/>
  <c r="H174" i="109"/>
  <c r="H170" i="109"/>
  <c r="H166" i="109"/>
  <c r="H156" i="109"/>
  <c r="H153" i="109"/>
  <c r="H150" i="109"/>
  <c r="H146" i="109"/>
  <c r="H143" i="109"/>
  <c r="H139" i="109"/>
  <c r="H131" i="109"/>
  <c r="H127" i="109"/>
  <c r="H119" i="109"/>
  <c r="H115" i="109"/>
  <c r="H112" i="109"/>
  <c r="H108" i="109"/>
  <c r="H104" i="109"/>
  <c r="H101" i="109"/>
  <c r="H98" i="109"/>
  <c r="H95" i="109"/>
  <c r="H90" i="109"/>
  <c r="H86" i="109"/>
  <c r="H83" i="109"/>
  <c r="H76" i="109"/>
  <c r="H72" i="109"/>
  <c r="H66" i="109"/>
  <c r="H64" i="109"/>
  <c r="H61" i="109"/>
  <c r="H57" i="109"/>
  <c r="H53" i="109"/>
  <c r="H50" i="109"/>
  <c r="H45" i="109"/>
  <c r="H38" i="109"/>
  <c r="H34" i="109"/>
  <c r="H28" i="109"/>
  <c r="H26" i="109"/>
  <c r="H23" i="109"/>
  <c r="H19" i="109"/>
  <c r="H15" i="109"/>
  <c r="H12" i="109"/>
  <c r="I16" i="65"/>
  <c r="E25" i="111" l="1"/>
  <c r="E27" i="111" s="1"/>
  <c r="H760" i="109"/>
  <c r="G761" i="109" s="1"/>
  <c r="H756" i="109"/>
  <c r="H757" i="109" s="1"/>
  <c r="I20" i="2" l="1"/>
  <c r="G762" i="109"/>
  <c r="B7" i="108"/>
  <c r="B5" i="108"/>
  <c r="B3" i="108"/>
  <c r="B2" i="108"/>
  <c r="B1" i="108"/>
  <c r="I25" i="65" l="1"/>
  <c r="F30" i="76"/>
  <c r="F28" i="76"/>
  <c r="F26" i="76"/>
  <c r="F24" i="76"/>
  <c r="F22" i="76"/>
  <c r="F20" i="76"/>
  <c r="F18" i="76"/>
  <c r="F16" i="76"/>
  <c r="F14" i="76"/>
  <c r="F12" i="76"/>
  <c r="F10" i="76"/>
  <c r="F8" i="76"/>
  <c r="F6" i="76"/>
  <c r="F11" i="75"/>
  <c r="F8" i="75"/>
  <c r="F7" i="75"/>
  <c r="F20" i="74"/>
  <c r="F18" i="74"/>
  <c r="F15" i="74"/>
  <c r="F13" i="74"/>
  <c r="F37" i="67"/>
  <c r="F35" i="67"/>
  <c r="F33" i="67"/>
  <c r="F32" i="67"/>
  <c r="F29" i="67"/>
  <c r="F27" i="67"/>
  <c r="F25" i="67"/>
  <c r="F23" i="67"/>
  <c r="F21" i="67"/>
  <c r="F19" i="67"/>
  <c r="F17" i="67"/>
  <c r="F33" i="66"/>
  <c r="F31" i="66"/>
  <c r="F29" i="66"/>
  <c r="F27" i="66"/>
  <c r="F25" i="66"/>
  <c r="F23" i="66"/>
  <c r="F21" i="66"/>
  <c r="F19" i="66"/>
  <c r="F17" i="66"/>
  <c r="F15" i="66"/>
  <c r="F13" i="66"/>
  <c r="F11" i="66"/>
  <c r="F32" i="76" l="1"/>
  <c r="I24" i="65" s="1"/>
  <c r="F16" i="75"/>
  <c r="I23" i="65" s="1"/>
  <c r="F35" i="66"/>
  <c r="I14" i="65" s="1"/>
  <c r="F40" i="67"/>
  <c r="I15" i="65" s="1"/>
  <c r="F22" i="74"/>
  <c r="I22" i="65" s="1"/>
  <c r="F32" i="72"/>
  <c r="I20" i="65" s="1"/>
  <c r="I17" i="65"/>
  <c r="F89" i="73"/>
  <c r="I21" i="65" s="1"/>
  <c r="I19" i="65"/>
  <c r="F26" i="70"/>
  <c r="I18" i="65" s="1"/>
  <c r="I31" i="65" l="1"/>
  <c r="I15" i="108" s="1"/>
  <c r="I34" i="65" l="1"/>
  <c r="I36" i="65" s="1"/>
  <c r="B19" i="2"/>
  <c r="I38" i="65" l="1"/>
  <c r="D67" i="53"/>
  <c r="D66" i="53"/>
  <c r="D65" i="53"/>
  <c r="D63" i="53"/>
  <c r="D61" i="53"/>
  <c r="D60" i="53"/>
  <c r="D58" i="53"/>
  <c r="F40" i="53"/>
  <c r="F31" i="53"/>
  <c r="D64" i="53"/>
  <c r="D57" i="53"/>
  <c r="F50" i="53"/>
  <c r="F48" i="53"/>
  <c r="F47" i="53"/>
  <c r="F43" i="53"/>
  <c r="F32" i="53" l="1"/>
  <c r="F30" i="53"/>
  <c r="F34" i="53"/>
  <c r="F41" i="53"/>
  <c r="D68" i="53"/>
  <c r="F42" i="53"/>
  <c r="E28" i="53"/>
  <c r="E36" i="53"/>
  <c r="D62" i="53"/>
  <c r="F29" i="53" l="1"/>
  <c r="F28" i="53"/>
  <c r="D25" i="53"/>
  <c r="C36" i="53"/>
  <c r="F38" i="53"/>
  <c r="D86" i="53"/>
  <c r="F33" i="53"/>
  <c r="E25" i="53"/>
  <c r="E49" i="53" s="1"/>
  <c r="E45" i="53" s="1"/>
  <c r="E52" i="53" s="1"/>
  <c r="D71" i="53" l="1"/>
  <c r="F39" i="53" l="1"/>
  <c r="F36" i="53" s="1"/>
  <c r="D36" i="53"/>
  <c r="D49" i="53" s="1"/>
  <c r="D45" i="53" s="1"/>
  <c r="D52" i="53" s="1"/>
  <c r="F27" i="53" l="1"/>
  <c r="F25" i="53" s="1"/>
  <c r="C25" i="53"/>
  <c r="C49" i="53" s="1"/>
  <c r="C45" i="53" s="1"/>
  <c r="C52" i="53" s="1"/>
  <c r="F49" i="53" l="1"/>
  <c r="F45" i="53" s="1"/>
  <c r="F52" i="53" s="1"/>
  <c r="C89" i="53" s="1"/>
  <c r="D89" i="53" s="1"/>
  <c r="D92" i="53" s="1"/>
  <c r="I14" i="108" s="1"/>
  <c r="H90" i="46"/>
  <c r="B83" i="46"/>
  <c r="F79" i="46"/>
  <c r="G72" i="46"/>
  <c r="H70" i="46"/>
  <c r="F68" i="46"/>
  <c r="H68" i="46"/>
  <c r="G68" i="46"/>
  <c r="H67" i="46"/>
  <c r="G67" i="46"/>
  <c r="F67" i="46"/>
  <c r="H65" i="46"/>
  <c r="F73" i="46"/>
  <c r="H59" i="46"/>
  <c r="G59" i="46"/>
  <c r="H57" i="46"/>
  <c r="G57" i="46"/>
  <c r="B55" i="46"/>
  <c r="G61" i="46"/>
  <c r="F61" i="46"/>
  <c r="B59" i="46"/>
  <c r="B56" i="46"/>
  <c r="G52" i="46"/>
  <c r="B49" i="46"/>
  <c r="B46" i="46"/>
  <c r="B50" i="46"/>
  <c r="B168" i="47"/>
  <c r="B36" i="47" s="1"/>
  <c r="B43" i="46" s="1"/>
  <c r="F157" i="47"/>
  <c r="F155" i="47"/>
  <c r="B150" i="47"/>
  <c r="F147" i="47"/>
  <c r="F145" i="47"/>
  <c r="F143" i="47"/>
  <c r="F140" i="47"/>
  <c r="F138" i="47"/>
  <c r="B125" i="47"/>
  <c r="B34" i="47" s="1"/>
  <c r="B41" i="46" s="1"/>
  <c r="F123" i="47"/>
  <c r="F121" i="47"/>
  <c r="F119" i="47"/>
  <c r="F118" i="47"/>
  <c r="F115" i="47"/>
  <c r="F103" i="47"/>
  <c r="F91" i="47"/>
  <c r="B81" i="47"/>
  <c r="B33" i="47" s="1"/>
  <c r="B40" i="46" s="1"/>
  <c r="D77" i="47"/>
  <c r="F77" i="47" s="1"/>
  <c r="F74" i="47"/>
  <c r="F71" i="47"/>
  <c r="D69" i="47"/>
  <c r="F69" i="47" s="1"/>
  <c r="D67" i="47"/>
  <c r="F67" i="47" s="1"/>
  <c r="D65" i="47"/>
  <c r="F65" i="47" s="1"/>
  <c r="D63" i="47"/>
  <c r="F63" i="47" s="1"/>
  <c r="D61" i="47"/>
  <c r="F61" i="47" s="1"/>
  <c r="D59" i="47"/>
  <c r="F59" i="47" s="1"/>
  <c r="D57" i="47"/>
  <c r="F57" i="47" s="1"/>
  <c r="F55" i="47"/>
  <c r="F54" i="47"/>
  <c r="B35" i="47"/>
  <c r="B22" i="47"/>
  <c r="B21" i="47"/>
  <c r="B20" i="47"/>
  <c r="B19" i="47"/>
  <c r="B18" i="47"/>
  <c r="B17" i="47"/>
  <c r="B16" i="47"/>
  <c r="B15" i="47"/>
  <c r="B14" i="47"/>
  <c r="B12" i="47"/>
  <c r="B10" i="47"/>
  <c r="B9" i="47"/>
  <c r="B8" i="47"/>
  <c r="B6" i="47"/>
  <c r="B4" i="47"/>
  <c r="G90" i="46"/>
  <c r="F90" i="46"/>
  <c r="B90" i="46"/>
  <c r="A90" i="46"/>
  <c r="G89" i="46"/>
  <c r="B89" i="46"/>
  <c r="A89" i="46"/>
  <c r="B88" i="46"/>
  <c r="A88" i="46"/>
  <c r="B87" i="46"/>
  <c r="A87" i="46"/>
  <c r="B85" i="46"/>
  <c r="F84" i="46"/>
  <c r="B84" i="46"/>
  <c r="F82" i="46"/>
  <c r="B82" i="46"/>
  <c r="H81" i="46"/>
  <c r="G81" i="46"/>
  <c r="F81" i="46"/>
  <c r="B81" i="46"/>
  <c r="B80" i="46"/>
  <c r="B79" i="46"/>
  <c r="B78" i="46"/>
  <c r="B77" i="46"/>
  <c r="A77" i="46"/>
  <c r="A78" i="46" s="1"/>
  <c r="A79" i="46" s="1"/>
  <c r="A80" i="46" s="1"/>
  <c r="A81" i="46" s="1"/>
  <c r="A82" i="46" s="1"/>
  <c r="A83" i="46" s="1"/>
  <c r="A84" i="46" s="1"/>
  <c r="A85" i="46" s="1"/>
  <c r="B76" i="46"/>
  <c r="H73" i="46"/>
  <c r="G73" i="46"/>
  <c r="B73" i="46"/>
  <c r="H72" i="46"/>
  <c r="F72" i="46"/>
  <c r="B72" i="46"/>
  <c r="G71" i="46"/>
  <c r="B71" i="46"/>
  <c r="B70" i="46"/>
  <c r="B69" i="46"/>
  <c r="B68" i="46"/>
  <c r="B67" i="46"/>
  <c r="B66" i="46"/>
  <c r="B65" i="46"/>
  <c r="A65" i="46"/>
  <c r="A66" i="46" s="1"/>
  <c r="A67" i="46" s="1"/>
  <c r="A68" i="46" s="1"/>
  <c r="A69" i="46" s="1"/>
  <c r="A70" i="46" s="1"/>
  <c r="A71" i="46" s="1"/>
  <c r="A72" i="46" s="1"/>
  <c r="A73" i="46" s="1"/>
  <c r="B64" i="46"/>
  <c r="H61" i="46"/>
  <c r="B61" i="46"/>
  <c r="B60" i="46"/>
  <c r="B58" i="46"/>
  <c r="B57" i="46"/>
  <c r="B52" i="46"/>
  <c r="B48" i="46"/>
  <c r="B47" i="46"/>
  <c r="A47" i="46"/>
  <c r="A48" i="46" s="1"/>
  <c r="A49" i="46" s="1"/>
  <c r="A50" i="46" s="1"/>
  <c r="H43" i="46"/>
  <c r="G43" i="46"/>
  <c r="H42" i="46"/>
  <c r="G42" i="46"/>
  <c r="B42" i="46"/>
  <c r="A42" i="46"/>
  <c r="A43" i="46" s="1"/>
  <c r="H41" i="46"/>
  <c r="G41" i="46"/>
  <c r="A41" i="46"/>
  <c r="H40" i="46"/>
  <c r="G40" i="46"/>
  <c r="A51" i="46" l="1"/>
  <c r="I81" i="46"/>
  <c r="I90" i="46"/>
  <c r="D79" i="47"/>
  <c r="F79" i="47" s="1"/>
  <c r="F168" i="47"/>
  <c r="F36" i="47" s="1"/>
  <c r="F43" i="46" s="1"/>
  <c r="I43" i="46" s="1"/>
  <c r="G39" i="46"/>
  <c r="I72" i="46"/>
  <c r="F150" i="47"/>
  <c r="F35" i="47" s="1"/>
  <c r="F42" i="46" s="1"/>
  <c r="F125" i="47"/>
  <c r="F34" i="47" s="1"/>
  <c r="F41" i="46" s="1"/>
  <c r="I41" i="46" s="1"/>
  <c r="I73" i="46"/>
  <c r="H49" i="46"/>
  <c r="H52" i="46"/>
  <c r="F48" i="46"/>
  <c r="H39" i="46"/>
  <c r="I42" i="46"/>
  <c r="F52" i="46"/>
  <c r="F50" i="46"/>
  <c r="G49" i="46"/>
  <c r="H50" i="46"/>
  <c r="G48" i="46"/>
  <c r="G50" i="46"/>
  <c r="G88" i="46"/>
  <c r="G87" i="46" s="1"/>
  <c r="F88" i="46"/>
  <c r="H48" i="46"/>
  <c r="I67" i="46"/>
  <c r="H46" i="46"/>
  <c r="I61" i="46"/>
  <c r="F81" i="47"/>
  <c r="F33" i="47" s="1"/>
  <c r="F49" i="46"/>
  <c r="I68" i="46"/>
  <c r="G69" i="46"/>
  <c r="F65" i="46"/>
  <c r="H71" i="46"/>
  <c r="H56" i="46"/>
  <c r="F78" i="46"/>
  <c r="F58" i="46"/>
  <c r="F59" i="46"/>
  <c r="I59" i="46" s="1"/>
  <c r="F71" i="46"/>
  <c r="I71" i="46" s="1"/>
  <c r="G78" i="46"/>
  <c r="G58" i="46"/>
  <c r="G70" i="46"/>
  <c r="H58" i="46"/>
  <c r="H60" i="46"/>
  <c r="G66" i="46"/>
  <c r="F69" i="46"/>
  <c r="F70" i="46"/>
  <c r="F85" i="46"/>
  <c r="F66" i="46"/>
  <c r="G79" i="46"/>
  <c r="H79" i="46"/>
  <c r="F56" i="46"/>
  <c r="H66" i="46"/>
  <c r="F80" i="46"/>
  <c r="G80" i="46"/>
  <c r="H88" i="46"/>
  <c r="G60" i="46"/>
  <c r="G65" i="46"/>
  <c r="G77" i="46"/>
  <c r="F77" i="46"/>
  <c r="H78" i="46"/>
  <c r="F83" i="46"/>
  <c r="G84" i="46"/>
  <c r="H84" i="46"/>
  <c r="F89" i="46"/>
  <c r="H89" i="46"/>
  <c r="F57" i="46"/>
  <c r="I57" i="46" s="1"/>
  <c r="F60" i="46"/>
  <c r="H77" i="46"/>
  <c r="I79" i="46" l="1"/>
  <c r="I89" i="46"/>
  <c r="I70" i="46"/>
  <c r="I58" i="46"/>
  <c r="I60" i="46"/>
  <c r="I52" i="46"/>
  <c r="I50" i="46"/>
  <c r="I48" i="46"/>
  <c r="I49" i="46"/>
  <c r="G47" i="46"/>
  <c r="H76" i="46"/>
  <c r="F47" i="46"/>
  <c r="H47" i="46"/>
  <c r="H45" i="46" s="1"/>
  <c r="I84" i="46"/>
  <c r="H64" i="46"/>
  <c r="G64" i="46"/>
  <c r="G63" i="46" s="1"/>
  <c r="H80" i="46"/>
  <c r="I80" i="46" s="1"/>
  <c r="H82" i="46"/>
  <c r="G55" i="46"/>
  <c r="G83" i="46"/>
  <c r="H83" i="46"/>
  <c r="G46" i="46"/>
  <c r="I88" i="46"/>
  <c r="F87" i="46"/>
  <c r="H69" i="46"/>
  <c r="I69" i="46" s="1"/>
  <c r="I65" i="46"/>
  <c r="I77" i="46"/>
  <c r="F46" i="46"/>
  <c r="H87" i="46"/>
  <c r="H55" i="46"/>
  <c r="H54" i="46" s="1"/>
  <c r="G85" i="46"/>
  <c r="H85" i="46"/>
  <c r="I78" i="46"/>
  <c r="G82" i="46"/>
  <c r="I66" i="46"/>
  <c r="F40" i="46"/>
  <c r="F38" i="47"/>
  <c r="F55" i="46"/>
  <c r="F76" i="46"/>
  <c r="I83" i="46" l="1"/>
  <c r="I85" i="46"/>
  <c r="G45" i="46"/>
  <c r="G56" i="46"/>
  <c r="I56" i="46" s="1"/>
  <c r="F64" i="46"/>
  <c r="I82" i="46"/>
  <c r="I87" i="46"/>
  <c r="H63" i="46"/>
  <c r="F45" i="46"/>
  <c r="I46" i="46"/>
  <c r="F39" i="46"/>
  <c r="I40" i="46"/>
  <c r="G76" i="46"/>
  <c r="G75" i="46" s="1"/>
  <c r="I55" i="46"/>
  <c r="F54" i="46"/>
  <c r="I47" i="46"/>
  <c r="F75" i="46"/>
  <c r="H75" i="46"/>
  <c r="I45" i="46" l="1"/>
  <c r="H92" i="46"/>
  <c r="I76" i="46"/>
  <c r="I75" i="46"/>
  <c r="I39" i="46"/>
  <c r="I64" i="46"/>
  <c r="F63" i="46"/>
  <c r="I63" i="46" s="1"/>
  <c r="G54" i="46"/>
  <c r="G92" i="46" s="1"/>
  <c r="F92" i="46" l="1"/>
  <c r="I54" i="46"/>
  <c r="I92" i="46" s="1"/>
  <c r="I93" i="46" l="1"/>
  <c r="I95" i="46" s="1"/>
  <c r="I13" i="108" s="1"/>
  <c r="F31" i="38" l="1"/>
  <c r="B18" i="2"/>
  <c r="F29" i="38"/>
  <c r="F27" i="38"/>
  <c r="F25" i="38"/>
  <c r="F23" i="38"/>
  <c r="F21" i="38"/>
  <c r="F19" i="38"/>
  <c r="F53" i="4"/>
  <c r="F55" i="4"/>
  <c r="F51" i="4"/>
  <c r="F49" i="4"/>
  <c r="F48" i="4"/>
  <c r="F47" i="4"/>
  <c r="F44" i="4"/>
  <c r="F43" i="4"/>
  <c r="F42" i="4"/>
  <c r="B14" i="2"/>
  <c r="F39" i="4"/>
  <c r="F37" i="4"/>
  <c r="F35" i="4"/>
  <c r="F33" i="4"/>
  <c r="F31" i="4"/>
  <c r="F29" i="4"/>
  <c r="F10" i="4"/>
  <c r="B1" i="2"/>
  <c r="B2" i="2"/>
  <c r="B3" i="2"/>
  <c r="B5" i="2"/>
  <c r="B7" i="2"/>
  <c r="B15" i="2"/>
  <c r="F46" i="38" l="1"/>
  <c r="F10" i="38" s="1"/>
  <c r="F13" i="38" s="1"/>
  <c r="I18" i="2" s="1"/>
  <c r="F59" i="4"/>
  <c r="I14" i="2" s="1"/>
  <c r="I22" i="2" s="1"/>
  <c r="I26" i="2" s="1"/>
  <c r="I27" i="2" l="1"/>
  <c r="I28" i="2" s="1"/>
  <c r="I12" i="108"/>
  <c r="I30" i="2" l="1"/>
  <c r="I18" i="108"/>
  <c r="I21" i="108" s="1"/>
  <c r="I23" i="108" s="1"/>
  <c r="I24" i="108" l="1"/>
  <c r="I25" i="108" s="1"/>
  <c r="I27" i="108" l="1"/>
</calcChain>
</file>

<file path=xl/sharedStrings.xml><?xml version="1.0" encoding="utf-8"?>
<sst xmlns="http://schemas.openxmlformats.org/spreadsheetml/2006/main" count="26191" uniqueCount="9052">
  <si>
    <t>Objekt:</t>
  </si>
  <si>
    <t>Za gradnjo:</t>
  </si>
  <si>
    <t>Projektant:</t>
  </si>
  <si>
    <t>Datum:</t>
  </si>
  <si>
    <t xml:space="preserve">REKAPITULACIJA </t>
  </si>
  <si>
    <t>A./</t>
  </si>
  <si>
    <t>A1.0</t>
  </si>
  <si>
    <t>A2.0</t>
  </si>
  <si>
    <t>A3.0</t>
  </si>
  <si>
    <t>A4.0</t>
  </si>
  <si>
    <t>A/1.0</t>
  </si>
  <si>
    <t>PRIPRAVLJALNA DELA</t>
  </si>
  <si>
    <t>Opis del</t>
  </si>
  <si>
    <t>EM</t>
  </si>
  <si>
    <t>Količina</t>
  </si>
  <si>
    <t>Cena/EM</t>
  </si>
  <si>
    <t>Skupaj</t>
  </si>
  <si>
    <t>A1.1</t>
  </si>
  <si>
    <t>m1</t>
  </si>
  <si>
    <t>kpl</t>
  </si>
  <si>
    <t>SKUPAJ PRIPRAVLJALNA DELA</t>
  </si>
  <si>
    <t>A/2.0</t>
  </si>
  <si>
    <t>m3</t>
  </si>
  <si>
    <t>m2</t>
  </si>
  <si>
    <t>A/3.0</t>
  </si>
  <si>
    <t>BETONSKA DELA</t>
  </si>
  <si>
    <t>kg</t>
  </si>
  <si>
    <t>SKUPAJ BETONSKA DELA</t>
  </si>
  <si>
    <t>A/4.0</t>
  </si>
  <si>
    <t>ZIDARSKA DELA</t>
  </si>
  <si>
    <t>kom</t>
  </si>
  <si>
    <t>/1.</t>
  </si>
  <si>
    <t>ur</t>
  </si>
  <si>
    <t>/2.</t>
  </si>
  <si>
    <t>SKUPAJ ZIDARSKA DELA</t>
  </si>
  <si>
    <t>kos</t>
  </si>
  <si>
    <t>KLJUČAVNIČARSKA DELA</t>
  </si>
  <si>
    <t>/3.</t>
  </si>
  <si>
    <t>ESTRIH</t>
  </si>
  <si>
    <t>TLAKARSKA DELA</t>
  </si>
  <si>
    <t>SKUPAJ TLAKARSKA DELA</t>
  </si>
  <si>
    <t>SLIKOPLESKARSKA DELA</t>
  </si>
  <si>
    <t>SKUPAJ SLIKOPLESKARSKA DELA</t>
  </si>
  <si>
    <t>POPUST</t>
  </si>
  <si>
    <t>Odgovorni vodja projekta:</t>
  </si>
  <si>
    <r>
      <t xml:space="preserve">Igor Topič, </t>
    </r>
    <r>
      <rPr>
        <b/>
        <sz val="10"/>
        <color indexed="8"/>
        <rFont val="Arial Narrow"/>
        <family val="2"/>
      </rPr>
      <t>inž. gradb.</t>
    </r>
  </si>
  <si>
    <t>Investitor</t>
  </si>
  <si>
    <t>Investitor:</t>
  </si>
  <si>
    <t>Splošna določila za betonska dela :</t>
  </si>
  <si>
    <t>Splošna določila za tesarska dela :</t>
  </si>
  <si>
    <t>Splošna določila za zidarska dela :</t>
  </si>
  <si>
    <t>Splošna določila za tlakarska dela:</t>
  </si>
  <si>
    <t>Splošna določila za slikopleskarska dela:</t>
  </si>
  <si>
    <t>TESARSKA DELA - OPAŽ</t>
  </si>
  <si>
    <t xml:space="preserve">1. Opaži morajo biti čisti in v celoti pripravljeni za betoniranje (močenje). Črpni beton se ne sme vgrajevati z višine večje od 1m! Betonirati se lahko začne šele po pregledu podlage, odrov, opažev in armature. Vse vezi, stebri in preklade pod ploščami se betonirajo skupaj s ploščo! Beton se ročno vgrajuje samo v predelne stene in v primerih kadar to dovoli nadzor. </t>
  </si>
  <si>
    <t xml:space="preserve">3. Pred naročilom je upoštevati navedene eurokode in oznake betona; po končanem betoniranju je vgrajen beton potrebno zaščititi in negovati v skladu s pravili stroke. </t>
  </si>
  <si>
    <t xml:space="preserve">4.  Nadomestila za izvedbo elementov z naklonom  do 5 % od vodoravnosti se posebej ne priznava. Za vidne konstrukcije se smatrajo vse tiste konstrukcije, ki po končani izdelavi ostanejo neometane. </t>
  </si>
  <si>
    <t xml:space="preserve">5. Dopustna odstopanja za pravokotnost, dimenzije in ravnost posameznih betonskih ali armiranobetonskih konstrukcij so določena po določilih DIN 18202. </t>
  </si>
  <si>
    <t xml:space="preserve">6. Pred začetkom betonskih del morata biti opaž in armatura popolnoma pripravljena. Odprtine za instalacijske vode morajo biti nameščene na točno predvidenih lokacijah, nameščena morajo biti vsa sidra, podometna inštalacija in ostali podometni elementi. </t>
  </si>
  <si>
    <t>7. Pred pričetkom gradnje mora izvajalec izdelati Projekt betona v skladu z veljavno zakonodajo in ga predložiti nadzoru in projektantu gradbenih konstrukcij v pregled in potrditev! Pripadajoči stroški morajo biti že vkalkulirani v ceno posamezne E.M. vgrajenega betona. Betoni so v celoti izdelani v skladu z SIST EN 206-1!</t>
  </si>
  <si>
    <t>2. Armatura ne sme rjaveti, pred montažo  jo je potrebno očistiti nečistoč, upoštevati je debelino zaščitne plasti betona, pritrjen mora biti tako, da ostane med betoniranjem na svojem mestu.</t>
  </si>
  <si>
    <t xml:space="preserve">Pri izvajanju betonskih, armirano betonskih del je upoštevati vse pogoje, katere navaja in predpisuje Pravilnik o tehničnih normativih za beton in armirani beton in Projekt betona, katerega izdela izvajalec. Armatura se izdeluje v skladu s PZI projektom gradbenih konstrukcij; pri čemer je upoštevati vse pogoje in navodila za izdelavo iz vseh načrtov.  Posebej pa je treba upoštevati sledeče: </t>
  </si>
  <si>
    <t xml:space="preserve">1. Varovalni odri, ki služijo varovanju življenja, izvajalcev ter ostalih na gradbišču se za čas izvajanja ne obračunavajo  posebej, ampak jih je potrebno upoštevati v cenah za enoto posameznih postavk, v kolikor to ni v popisu posebej opisano in označeno. </t>
  </si>
  <si>
    <t xml:space="preserve">2. Amortizacijsko stopnjo opažev in odrov ne glede na dobo za ves čas gradnje na objektu oziroma posamezne faze pri gradnji tudi takrat, kadar je  v posamezni postavki amortizacija določena. </t>
  </si>
  <si>
    <t xml:space="preserve">3. Stroške za morebitne statične presoje stabilnosti, sidranja in preizkuse opažev, delovnih odrov, varovalnih ali pomičnih odrov je vkalkulirati v cene po enoti posameznih postavk.  </t>
  </si>
  <si>
    <t>Pri izvajanju tesarskih del je upoštevati vsa pripravljalna dela pri opažih, razopaževanje in zlaganje lesa in opažev. Opaži morajo biti pred uporabo pravilno negovani s premazi in odstranitev premazov upoštevana v posameznih cenah E.M. Tesnost in stabilnost opažev mora biti brezpogojno zagotovljena. Opaži za vidne betone morajo biti pripravljeni tako, da so po razopaženju betonske ploskve brez deformacij, gladke oziroma v strukturi določeni s projektom in popolnoma zalite brez gnezd in iztekajočega betona. Hkrati je potrebno upoštevati tudi sledeče:</t>
  </si>
  <si>
    <t xml:space="preserve">4.  Opaži  morajo biti izdelani po merah iz projekta ali posameznih načrtov z vsemi potrebnimi podporami z vodoravno in diagonalno povezavo tako, da so stabilni in vzdržijo vse obtežbe; površine morajo biti čiste in ravne; Vidni opaž se smatra v primeru ko konstrukcija po razopaževanju ostane neometana.  </t>
  </si>
  <si>
    <t>1. Pred polaganjem talnih oblog je predhodno pregledati delovno površino in izvesti potrebna preddela</t>
  </si>
  <si>
    <t>2. Pred polaganjem izvajalec skupaj z nadzorom in projektantom arhitekture pregleda površine oblaganja določi lokacije, način in smer oblaganja tlaka in polaganja talnih oblog</t>
  </si>
  <si>
    <t xml:space="preserve">1. Delovni odri, ki služijo varovanju življenja, izvajalcev ter ostalih na gradbišču in niso posebej navedena v tem popisu (glej tesarska dela - opaži in odri) se za čas izvajanja ne obračunavajo  posebej, ampak jih je potrebno upoštevati v cenah za enoto posameznih postavk, v kolikor to ni v popisu posebej opisano in označeno. </t>
  </si>
  <si>
    <t xml:space="preserve">2. Na  opleskanih površinah se ne smejo poznati sledovi od slikopleskarskega orodja, barvni ton mora biti enoten. </t>
  </si>
  <si>
    <t>3. Pred pričetkom je predhodno pregledati delovno površino in izvesti potrebna preddela; površine očistiti od emulzij, premazov opažev in mastnih deležev, pregledati niveleto površin in pomeriti stopnjo vlage. Vse našteto mora biti zajeto v E.M. posamezne postavke.</t>
  </si>
  <si>
    <t>4. V ceni je upoštevati vse zaščite pri slikanju ali pleskanju med posameznimi različnimi nanosi barv: bandažni trak, začasno odstranjevanje in ponovno nameščanje, zaščito lesenih delov, zidnih površin, ipd.</t>
  </si>
  <si>
    <r>
      <t>OPOMBA:</t>
    </r>
    <r>
      <rPr>
        <sz val="9"/>
        <rFont val="Arial Narrow"/>
        <family val="2"/>
      </rPr>
      <t xml:space="preserve"> Pri izvajanju tlakarskih del je upoštevati vsa pripravljalna dela, pomožna dela zaključna dela. Hkrati je potrebno tudi upoštevati:</t>
    </r>
  </si>
  <si>
    <r>
      <t>OPOMBA:</t>
    </r>
    <r>
      <rPr>
        <b/>
        <sz val="9"/>
        <rFont val="Arial Narrow"/>
        <family val="2"/>
      </rPr>
      <t xml:space="preserve"> </t>
    </r>
    <r>
      <rPr>
        <sz val="9"/>
        <rFont val="Arial Narrow"/>
        <family val="2"/>
      </rPr>
      <t>Pri izvajanju slikopleskarskih del je upoštevati vsa pripravljalna dela, pomožna in zaključna dela. Hkrati je potrebno tudi upoštevati:</t>
    </r>
  </si>
  <si>
    <t xml:space="preserve">1. V ceno za enoto mere morajo biti vračunani stroški za vse notranje horizontalne in vertikalne transporte. </t>
  </si>
  <si>
    <t>2. Izvajalec je pred pričetkom izvedbe estrihov dolžan predložiti projekt estrihov, v katerem bo prikazan način zagotavljanja kvalitete vgrajenih estrihov ter njihovo negovanje do dosežene prdpisane kvalitete. Stroške negovanja estrihov je vračunati v C/E in pri sami izvedbi estrihov izvesti vsa dela po popisu, vključno s potrebno dobavo in polaganjem robnih trakov v višini celotne podne konstrukcije + 2 cm. Višek trakov se odstrani po končanih delih. Nadomestila za izvedbo estrihov z naklonom do 5% od vodoravnosti se posebej ne priznava. V ceno enote mere izvedbe estriha je vračunati tudi izvedbo delovnih stikov in dilatacij.</t>
  </si>
  <si>
    <t>Splošna določila za estrih:</t>
  </si>
  <si>
    <r>
      <rPr>
        <u/>
        <sz val="9"/>
        <rFont val="Arial Narrow"/>
        <family val="2"/>
      </rPr>
      <t>OPOMBA:</t>
    </r>
    <r>
      <rPr>
        <sz val="9"/>
        <rFont val="Arial Narrow"/>
        <family val="2"/>
      </rPr>
      <t xml:space="preserve"> Pri izvajanju estrihov je upoštevati vsa pripravljalna, pomožna in zaključna dela. Hkrati je potrebno upoštevati še:</t>
    </r>
  </si>
  <si>
    <t>FASADERSKA DELA</t>
  </si>
  <si>
    <t>Splošna določila za fasaderska dela :</t>
  </si>
  <si>
    <r>
      <t>OPOMBA:</t>
    </r>
    <r>
      <rPr>
        <sz val="9"/>
        <rFont val="Arial Narrow"/>
        <family val="2"/>
      </rPr>
      <t xml:space="preserve">  Za dopustna odstopanja za pravokotnost in površinsko ravnost fasade veljajo določila po DIN 18202. V ceni upoštevati vse zaključke na obodnih zidovih in stikih različnih materialov ter vse potrebne kotnike, odkapne robove, bandaže in dodatne ojačitve pri odprtinah.</t>
    </r>
  </si>
  <si>
    <t>1. Izvajalec pred pričetkom del preveri ravnost površine in njeno tolerančno območje, stanje površine (vlažnost, čistost, homogenost podlage, mastni madeži…) ter napake pred pričetkom del odpraviti.</t>
  </si>
  <si>
    <t xml:space="preserve">2. Izolacija fasade mora ustrezati sledečim parametrom in standardom: SIST EN 12667 (toplotna prevodnost), SIST EN 13501 (odziv na ogenj), SIST EN 1609 in 12087 (vodovpojnost), SIT EN 12086 (difuzijska upornost vodni pari) in DIN 4102/T17 (tališče). Pred pričetkom mora izvajalec uskladiti detajle pritrjevanja odkapnih obrob in razne preboje na fasadi. </t>
  </si>
  <si>
    <t>OBVEZNO JE POTREBNO KONTROLIRATI SESTAVE PO POSAMEZNIH POSTAVKAH V "SESTAVAH KONSTRUKCIJ", KI SO MERODAJNE ZA IZDELAVO PONUDBE!</t>
  </si>
  <si>
    <t>SKUPAJ FASADERSKA DELA</t>
  </si>
  <si>
    <t>NOVOGRADNJA</t>
  </si>
  <si>
    <t>Faza popisa:</t>
  </si>
  <si>
    <t>Splošna določila za krovska dela :</t>
  </si>
  <si>
    <t>Pri izvajanju krovskih del je upoštevati vsa pripravljalna dela, pomožna dela zaključna dela. Hkrati je potrebno tudi upoštevati:</t>
  </si>
  <si>
    <t>▪</t>
  </si>
  <si>
    <t>8. Recepturo in vgrajevanje betona obdela tehnolog za betone v sodelovanju s tehnologom za izvedbo tesnitev. Opomba: Izvedba vodotesnih gibljivih cevnih prebojev skozi talno ploščo: Obodi odprtin (vbetonirane cevi s sredinsko tesnilno manšeto) naj bodo izvedeni po načrtu instalacij. Preboji morajo biti nameščeni pravokotno na ploščo. Po montaži instalacijskih vodov izvedemo zatesnitev med obodom preboja in instalacijskim vodom z dvema nabrekljivima trakovoma in s tesnilno manšeto na plošči .</t>
  </si>
  <si>
    <t>SKUPAJ KROVSKO KLEPARSKA DELA</t>
  </si>
  <si>
    <t>Kompletna izvedba tlaka - estrih:</t>
  </si>
  <si>
    <t>SKUPAJ DVIGALO</t>
  </si>
  <si>
    <t>DVIGALO</t>
  </si>
  <si>
    <t>Sestava:</t>
  </si>
  <si>
    <t xml:space="preserve">Kompletna dobava in polaganje toplotno izolacije kot izolacija pod estrihom,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</si>
  <si>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SKUPAJ (brez DDV)</t>
  </si>
  <si>
    <t>SKUPAJ  z DDV</t>
  </si>
  <si>
    <t xml:space="preserve"> </t>
  </si>
  <si>
    <t>a)</t>
  </si>
  <si>
    <t>1. V ceni vseh postavk je zajeti vsa dela, ves osnovni, pritrdilni in tesnilni material, vse prenose, finalno obdelavo, z robnimi zaključki in po navodilih proizvajalca materiala vse za gotovo vgrajene elemente. Vse mere je preveriti na licu mesta.</t>
  </si>
  <si>
    <t>2. V ceni vseh postavk je zajeti vse potrebne delovne odre.</t>
  </si>
  <si>
    <t>3. Izvedba detajlov po projektni dokumentaciji in priporočilih proizvajalcev.</t>
  </si>
  <si>
    <t>/4.</t>
  </si>
  <si>
    <t>/5.</t>
  </si>
  <si>
    <r>
      <rPr>
        <b/>
        <sz val="10"/>
        <rFont val="Arial Narrow"/>
        <family val="2"/>
        <charset val="238"/>
      </rPr>
      <t>Komplet organizacija, ureditev in priprava gradbišča v stanje za nemoteno delo, vzdrževanje in demontaža gradbišča</t>
    </r>
    <r>
      <rPr>
        <sz val="10"/>
        <color indexed="8"/>
        <rFont val="Arial Narrow"/>
        <family val="2"/>
        <charset val="238"/>
      </rPr>
      <t xml:space="preserve">, z vsemi potrebnimi / spremljajočimi deli in materiali, vključno s stroji in napravami, oskrbo z vodo, elektriko, dovoznimi in delovnimi potmi, ograjami, ukrepi za varnost in zdravje pri delu, z deponijami in začasnimi objekti. vzdrževanje v času gradnje in odstranitev po koncu gradnje, izvedba po potrjenem načrtu gradbišča </t>
    </r>
  </si>
  <si>
    <t>zajeto mora biti med drugin:</t>
  </si>
  <si>
    <r>
      <rPr>
        <b/>
        <sz val="10"/>
        <rFont val="Arial Narrow"/>
        <family val="2"/>
        <charset val="238"/>
      </rPr>
      <t>Elaborat / načrt organizacije gradbišča.</t>
    </r>
    <r>
      <rPr>
        <sz val="10"/>
        <color indexed="8"/>
        <rFont val="Arial Narrow"/>
        <family val="2"/>
        <charset val="238"/>
      </rPr>
      <t xml:space="preserve"> Komplet izdelava in predložitev v potrditev</t>
    </r>
  </si>
  <si>
    <t>SHRANJEVANJE DOKAZOV:  
Izvajalec naredi posnetek območja ali dokaze stanja tujih lastnin oz. sosednjih objektov pred izvedbo svojih del, za kasnejše ugotavljanje nastale škode, ki bi eventuelno lahko nastala zaradi izvedbe gradbenih del. 
Izdelava protokola s fotografijami in v prisotnosti lastnika in nadzora. Zapisnik se naredi v dveh izvodih pred začetkom del in se preda naročniku.</t>
  </si>
  <si>
    <r>
      <rPr>
        <b/>
        <sz val="10"/>
        <rFont val="Arial Narrow"/>
        <family val="2"/>
        <charset val="238"/>
      </rPr>
      <t>DOSTOP - TRANSPORTNE POTI:</t>
    </r>
    <r>
      <rPr>
        <sz val="10"/>
        <color indexed="8"/>
        <rFont val="Arial Narrow"/>
        <family val="2"/>
        <charset val="238"/>
      </rPr>
      <t xml:space="preserve"> dostop bo delno po obstoječih poteh, ki jih je potrebno po potrebi dodatno utrditi, delno izdelati na novo, po zaključku gradnje pa vzpostaviti prvotno stanje oz. po dogovoru z naročnikom - obvezen je ogled območja pred oddajo ponudbe.</t>
    </r>
  </si>
  <si>
    <r>
      <rPr>
        <b/>
        <sz val="10"/>
        <rFont val="Arial Narrow"/>
        <family val="2"/>
        <charset val="238"/>
      </rPr>
      <t>ZAČASNI OBJEKTI:</t>
    </r>
    <r>
      <rPr>
        <sz val="10"/>
        <color indexed="8"/>
        <rFont val="Arial Narrow"/>
        <family val="2"/>
        <charset val="238"/>
      </rPr>
      <t xml:space="preserve"> kot gradbiščni / skladiščni kontejnerji, barake za pisarne in garderobe, lope, nadstrešnice ipd. Priprava postora za postavitev, izgradnja  in vzpostavitev prvotnega stanja okolice po zaključenih delih.</t>
    </r>
  </si>
  <si>
    <r>
      <rPr>
        <b/>
        <sz val="10"/>
        <rFont val="Arial Narrow"/>
        <family val="2"/>
        <charset val="238"/>
      </rPr>
      <t xml:space="preserve">DEPONIJE: </t>
    </r>
    <r>
      <rPr>
        <sz val="10"/>
        <color indexed="8"/>
        <rFont val="Arial Narrow"/>
        <family val="2"/>
        <charset val="238"/>
      </rPr>
      <t xml:space="preserve">
Priprava postora za postavitev deponij, izgradnja gradbiščnih deponij in vzpostavitev prvotnega stanja po zaključenih delih.</t>
    </r>
  </si>
  <si>
    <t>VARNOSTNI UKREPI: 
Zavarovanje vseh nevarnih mest v različnih fazah gradnje
Pokritje prebojev, zavarovanje gradbišča in drugi podobni ukrepi; vzdrževanja, prestavljanja, zapiranje prebojev v steni, stropu in tleh ter odprtin v stropu in tleh: Pohodni, nepremični začasni pokrovi/pokrivala npr:. za jaške, strešne odprtine, preboje, jame, poglobitve,… - izvedba in uporaba. 
varovalne mreže  za preprečitev padca z višine na vseh linijah, predvidenih v varnostnem načrtu oz. po navodilih varnostnega inženirja
Namestitev pripomočkov za nudenje prve pomoči  za delavce na gradbišču
Izvedba meritev emisij hrupa, prahu in delovnih pogojev zaposlenih
Pregledi, preizkusi delovnih strojev, opreme in izvedba elektro meritev ter pridobitev listin o ustreznosti za varno delo
Varovanje delavcev na gradbišču z opozorilnimi lučmi v temi preko električnega omrežja ali na baterije, delovanje po izbiri izvajalca, v skladu z veljavnimi predpisi (npr. za zaščito ogrodij in konstrukcij, izstopajočih (štrlečih) delov).
Zagotovitev skupnega varovalnega ukrepa za zagotavljanje zaščite pred padci z višin
Varnostna ograja na predelih, kjer je možnost padca v globino (tudi pod kotom), razen v povezavi z odrom, z prečko spodaj na sredini in zgoraj, pri stopnicah brez spodnje prečke - izvedba, uporaba, demontaža.
Jekleno sidro/klin za varovanje delavcev, vroče cinkano, vključno z izkazom oz. dokazilom nosilnosti po normativih; sidranje klina v betonsko površino, ne glede ali v steno ali strop; varnostna žica</t>
  </si>
  <si>
    <t xml:space="preserve">OPREMA, STROŠKI: (Izvedba in storitev obsegajo postavitev v brezhibno in uporabno stanje, vključno z dostavo, postavitvijo in montažo, kot tudi razgradnjo, demontažo in odnos z gradbišča ter vse stroške delovana v času gradnje, v aktivnem in mirujočem stanju.)
Dobava, postavitev, odstranitev in najemnina ročnih gasilnih aparatov in opreme
Dobava, postavitev, odstranitev in najemnina sanitarij (sanitarnih kabin) - ustrezno število kemo stranišč brez priključkov za vodo in odpadno vodo, zagotavljanje v času gradnje, vključno z dnevnim čiščenjem in z potrošnim materialom (npr. toaletni papir, brisače).
Komplet stroški vzdrževanja gradbišča za čas gradnje vključno s stroški izvajanja del za zagotavljajnje zdravja in varstva pri delu, vključno s stroški za vodenje gradbišča - za izvedbo in funkcionalnost gradbišča poskrbi glavni vodja gradbišča oz. vodja del za posamezne faze del na gradbišču
</t>
  </si>
  <si>
    <t>INSTALACIJSKI PRIKLJUČKI: 
- gradbiščni vodovodni priključek s števcem in gradbiščna vodovodna napeljava, Stroški za porabo vode na gradbišču. Začasna oskrba z vodo ali možnost priključka, vključno z priključnimi cevmi do obstoječega omrežja na gradbišču z vodomerom. Vodovodne cevi odporne na mraz. Vložitev zahtevka in pregled takse so vključi v enotno ceno. Vodni priključek fi 25 oz. po potrebi gradbišča, izvedba, delovanje/uporaba
- gradbiščni telefonski priključek in aparati, 
- gradbiščna elektro omarica s priključno varovalko 40A in števcem in začasni kabelski razvod po gradbišču, Stroški za porabo elektrike na gradbišču, vključno z dobavo, postavitvijo in demontažo elektro omaric na ključ z razdelilcem za različne izvajalce z števci in varvalkami, vključno z postavitvijo in priključkom na mrežo</t>
  </si>
  <si>
    <r>
      <rPr>
        <b/>
        <sz val="10"/>
        <rFont val="Arial Narrow"/>
        <family val="2"/>
        <charset val="238"/>
      </rPr>
      <t xml:space="preserve">ŽERJAVI / DVIGALA: </t>
    </r>
    <r>
      <rPr>
        <sz val="10"/>
        <color indexed="8"/>
        <rFont val="Arial Narrow"/>
        <family val="2"/>
        <charset val="238"/>
      </rPr>
      <t>ustrezno število gradbenih žerjavov ali drugačnih dvigal, potrebnih za čas gradnje. Vsi stroški: priprava prostora, najem, postavitev, stroški delovanje, odstranitev itd. Glede na ureditev gradbišča, ki jo določi izvajalec.</t>
    </r>
  </si>
  <si>
    <t>OSVETLITEV: (dobava, postavitev, uporaba, demontaža)
Zunanja osvetlitev poti gradbišča (npr.: poti, ceste, skladiščnih površin). Osvetljenost vseh luči najmanj 7 Lux, vse luči, stikala in kabli so vključeni v enotno ceno. Instalacijski material je last izvajalca. 
Notranja osvetlitev poti v stavbah (nap. hodniki, prehodi, stopnišča, kleti,...). Osvetljenost vseh luči najmanj 15 Lux, vse luči, stikala in kabli so vključeni v enotno ceno. Instalacijski material je last izvajalca.</t>
  </si>
  <si>
    <t>PROMETNI ZNAKI: Ureditev prometnih znakov po slovenskih predpisih in določilih s strani naročnika ali po zahtevah, ki jih določi izvajalec. Nosilna konstrukcija po izbiri izvajalca, ki so vključena v enotno ceno. Znaki (npr. opozorilni znaki, kažipoti), ne glede na material, vsebino ali grafiko, pritrditev v predelu gradbišča na dele objekta ali ogrodje, montaža vključno z nosilno konstrukcijo. dobava, postavitev, uporaba, demontaža.</t>
  </si>
  <si>
    <t>VAROVANJE GRADBIŠČA</t>
  </si>
  <si>
    <r>
      <rPr>
        <b/>
        <sz val="10"/>
        <rFont val="Arial Narrow"/>
        <family val="2"/>
        <charset val="238"/>
      </rPr>
      <t xml:space="preserve">ZAVAROVANJE GRADBIŠČA: </t>
    </r>
    <r>
      <rPr>
        <sz val="10"/>
        <color indexed="8"/>
        <rFont val="Arial Narrow"/>
        <family val="2"/>
        <charset val="238"/>
      </rPr>
      <t>sklenjeno zavarovanje za  škodo, ki bi utegnila nastati investitorjem in tretjim osebam v zvezi z opravljanjem njihove dejavnosti</t>
    </r>
  </si>
  <si>
    <t xml:space="preserve">RAVNANJE Z GRADBENIMI ODPADKI: ravnanje z gradbenimi odpadki in zemeljskimi izkopi v skladu z Uredbo o ravnanju z odpadki, ki nastanejo pri gradbenih delih - izvajalec je dolžan investitorju pred pričetkom del posredovati podatke o prevzemniku odpadkov ter sprotno  posredovati evidenčne liste, voditi evidenco  o vrstah in količinah gradbenih odpadkov  ter izdelati Poročilo o  gospodarjenju z gradbenimi odpadki za potrebe  pridobitve uporabnega dovoljenja. </t>
  </si>
  <si>
    <r>
      <rPr>
        <b/>
        <sz val="10"/>
        <rFont val="Arial Narrow"/>
        <family val="2"/>
        <charset val="238"/>
      </rPr>
      <t xml:space="preserve">ČIŠČENJE: </t>
    </r>
    <r>
      <rPr>
        <sz val="10"/>
        <color indexed="8"/>
        <rFont val="Arial Narrow"/>
        <family val="2"/>
        <charset val="238"/>
      </rPr>
      <t xml:space="preserve">
Čiščenje gradbišča, demontaža in odnos vseh pripomočkov, odpadkov in ostankov. 
Čiščenje ceste zaradi nanosa blata na cesto</t>
    </r>
  </si>
  <si>
    <t>A1.2</t>
  </si>
  <si>
    <r>
      <rPr>
        <b/>
        <sz val="10"/>
        <rFont val="Arial Narrow"/>
        <family val="2"/>
        <charset val="238"/>
      </rPr>
      <t>GRADBIŠČNA OGRAJA</t>
    </r>
    <r>
      <rPr>
        <sz val="10"/>
        <color indexed="8"/>
        <rFont val="Arial Narrow"/>
        <family val="2"/>
        <charset val="238"/>
      </rPr>
      <t xml:space="preserve"> iz kovinskih panelov višine 2,00 m s podkonstrukcijo, vrata za osebni dostopa s ključavnico, vrata velikosti do 12,00 m2 (6x2 m) s ključavnico - dobava, postavitev, vzdrževanje, demontaža in odvoz. kompletno z izdelavo potrebnega temelja, vključno z amortizacijo. Natančna izvedba po dogovoru z naročnikom.</t>
    </r>
  </si>
  <si>
    <t>A1.3</t>
  </si>
  <si>
    <t>Izdelava, postavitev in demontaža gradbenih profilov za izkop gradbene jame in prenos višin objekta na profile z uporabo merilnega instrumenta</t>
  </si>
  <si>
    <t>A1.4</t>
  </si>
  <si>
    <t xml:space="preserve">Izdelava, dobava in postavitev gradbiščne table, skladno z Gradbenim zakonom.
- gradbišča  tabla z nosilno jekleno podkonstrukcijo, osvetlitvijo in oznakami, dobava in montaža z vso potrebno jekleno podkonstrukcijo: izvajalec postavi tablo, podlogo posreduje naročnik).  Po prevzemu in končanju del na gradbišču, se tabla skupaj z vsemi elementi demontira in odnese na odpad v kolikor ni več potrebna. prosto stoječa gradbena tabla, montirana na prostostoječo konstrukcijo, ki sestoji iz konstrukcije iz jeklenih stebrov, prečk in opaža, do višine 5 m nad terenom. </t>
  </si>
  <si>
    <t>A1.5</t>
  </si>
  <si>
    <t>Kompletna geodetska zakoličba objekta: zakoličba osi objekta, temeljev in kasneje zidov na profilih; prenos višinskih kot za objekt na terenu; vse skupaj z zavarovanjem višin, geodetskih točk in osi objekta. Zakoličba mora biti izvedena po navodilih geodetskega načrta in v skladu s situacijo projekta. 
Upoštevati zakoličba z zapisnikom za potrebe prijave začetka del!</t>
  </si>
  <si>
    <t>A1.6</t>
  </si>
  <si>
    <t>Označitev in zaščita vseh obstoječih komunalnih vodov na mestu izkopa in mestih izvedbe komunalnih vodov. Zakoličbo ob prisotnosti izvajalca gradbeno obrtniških del ali zemeljskih del izvedejo upravljalci posameznih vodov pred pričetkom gradnje. Obračun po fakturi - dejanskih stroških, s pribitkom 3% stroškov poslovanja.</t>
  </si>
  <si>
    <t>A1.7</t>
  </si>
  <si>
    <t>ZEMELJSKA DELA</t>
  </si>
  <si>
    <t>Splošna določila za zemeljska dela :</t>
  </si>
  <si>
    <t xml:space="preserve">Vse količine so izračunane za celotno območje izkopa in nasipa v raščenem stanju razen, če ni v postavki drugače določeno. Pri postavkah zemeljskih del je potrebno še zajeti: </t>
  </si>
  <si>
    <r>
      <t xml:space="preserve">1. Vsa utrjevanja dna izkopa, tampona, nasutij in zasipov je potrebno izvajati do predpisane zbitosti v skladu z načrtom gradbenih konstrukcij in geotehničnim poročilom ali po navodilih projektanta. </t>
    </r>
    <r>
      <rPr>
        <i/>
        <sz val="9"/>
        <rFont val="Arial Narrow"/>
        <family val="2"/>
      </rPr>
      <t>V ceno je vkalkulirati izdelavo poročila o opravljenih meritvah utrjene tamponske temeljne blazine, v kolikor je to potrebno.</t>
    </r>
  </si>
  <si>
    <t>2. Pred izvedbo zasipa se je obvezno posvetovati s statikom ali nadzorom zaradi večplastne, mešane sestave zasipa in morebitne souporabe izkopanega materiala.</t>
  </si>
  <si>
    <t xml:space="preserve">3. Pred izvedbo izkopa je potrebno parcelo pripraviti za obdelavo: odstraniti manjše grmičevje in pokositi zelenico. </t>
  </si>
  <si>
    <r>
      <t xml:space="preserve">4. </t>
    </r>
    <r>
      <rPr>
        <i/>
        <sz val="9"/>
        <rFont val="Arial Narrow"/>
        <family val="2"/>
      </rPr>
      <t xml:space="preserve">Obračun izkopanih, nasutih, zasutih in odpeljanih materialov se obračunava v raščenem stanju. Stalne koeficiente razrahljivosti je upoštevati v E.M. posamezne postavke. </t>
    </r>
  </si>
  <si>
    <t>Izkop se obračunava na podlagi profilov posnetih, pred pričetkom del in po končanem delu.</t>
  </si>
  <si>
    <t xml:space="preserve">Geomehanik mora pred pričetkom vgrajevanja tamponskega nasutja preveriti geološko-geotehnične razmere. </t>
  </si>
  <si>
    <t>Izkopi naj se izvajajo v suhem vremenu!</t>
  </si>
  <si>
    <t>Dela izvajati ob prisotnosti odgovornega geologa in odgovornega nadzornika.</t>
  </si>
  <si>
    <t>Ročni odkop morebitnih instalacij v terenu III. in IV. kategorije na lokaciji objekta z odmetom na rob izkopa (količina ocenjena)</t>
  </si>
  <si>
    <t>Planiranje dna izkopa s točnostjo +- 2 cm z minimalnim izmetom ali dosipom ter premetom odvečnega materiala. Obračun po m2.</t>
  </si>
  <si>
    <t>Strojno utrjevanje dna izkopa v terenu III. in IV. kategorije z vibracijsko ploščo ali vibrovaljarjem do predpisane zbitosti; stopnjo utrjenosti preveriti v statičnem izračunu ali v geomehanskem poročilu.</t>
  </si>
  <si>
    <t>Odvoz izkopanega materiala na stalno deponijo oddaljeno do 20 km, nakladanje je zajeto skupaj z izkopom. V postavki mora biti zajeto tudi plačilo komunalnega prispevka za stalno deponijo</t>
  </si>
  <si>
    <t>Geomehanski pregled in nadzor: strokovna prisotnost geomehanika v času izvajanja izkopa, utrjevanja  in pregled temeljnih tal pred izvedbo temeljev. V ceni je zajeti vse potrebne obiske geomehanika, vključno z izdelavo končnega poročila.</t>
  </si>
  <si>
    <t>Črpanje vode iz dna gradbene jame oz. kleti objekta</t>
  </si>
  <si>
    <t>Obračun po urah - ocena.</t>
  </si>
  <si>
    <t>SKUPAJ ZEMELJSKA DELA</t>
  </si>
  <si>
    <t xml:space="preserve">Izdelava opaža ab stopnice in podesta; opaž rame, podesti, čelnih in stranskih stranic,  z vsemi deli z vertikalnimi in horizontalnimi prenosi, opaženje, razopaženje, čiščenje in zlaganje. </t>
  </si>
  <si>
    <t>Dvigalo</t>
  </si>
  <si>
    <t>Mestna občina Ljubljana</t>
  </si>
  <si>
    <t>Mestni trg 1</t>
  </si>
  <si>
    <t>1000 Ljubljana</t>
  </si>
  <si>
    <t>FIN ARS d.o.o.</t>
  </si>
  <si>
    <t>Podvine 36</t>
  </si>
  <si>
    <t>1410 Zagorje ob Savi</t>
  </si>
  <si>
    <t>ATLETSKI CENTER LJUBLJANA</t>
  </si>
  <si>
    <t>UVOD V PROJEKTANTSKI POPIS DEL</t>
  </si>
  <si>
    <t>V sledečem popisu morajo biti v vseh postavkah vkalkulirane in upoštevane sledeče pripombe in pojasnila:</t>
  </si>
  <si>
    <t>1. Vsi potrebni varnostni ukrepi in zaščite v smislu Zakona o varnosti in zdravja pri delu ter predpisov, izdanih na njegovi podlagi, ki veljajo pri izvajanju navedenih del.</t>
  </si>
  <si>
    <t>2. Vsi notranji in zunanji vertikalni in horizontalni transporti do začasnih in stalnih deponij ter vsa pripravljalna, pomožna in zaključna dela pri posameznih postavkah (tudi, če to ni posebej navedeno v posameznih postavkah). Odpadni in izkopani material se deponira na deponije, katere morajo imeti upravna dovoljenja za deponiranje posameznih vrst materiala. Ponudnik izbere lokacije posameznih deponij v skladu s tem popisom in v cenah za E.M. upošteva vse stroške deponiranja in transporta. Prikazane količine v tem popisu so v raščenem ali vgrajenem stanju. Posamezni koeficienti razrahljivosti so upoštevani že v ceni za enoto mere. Pri cenah za enoto je upoštevati določeno specifičnost lokacije glede na skladiščenje materiala.</t>
  </si>
  <si>
    <t>3. Vgrajeni material mora ustrezati veljavnim normativom in predpisanim standardom ter ustrezati kvaliteti določeni z veljavno zakonodajo ter projektom. Ponudnik to dokaže s predložitvijo izjav o skladnosti, ustreznih certifikatov pred vgrajevanjem ter predložitvijo ustreznih poročil ali meritev vgrajenih materialov. Stroški za pridobitev teh listin morajo biti vkalkulirani v cenah po enoti. Projektna dokumentacija v celoti je sestavni del tega popisa.</t>
  </si>
  <si>
    <t>4. V času izdelave objekta morajo biti vsi vgrajeni materiali kot tudi začasno deponiran material na delovišču in skladiščih zaščiteni pred fizičnimi poškodbami, dežjem, mrazom in hudim vetrom ter ostalimi škodljivimi vremenskimi pogoji.</t>
  </si>
  <si>
    <t>5. Pri gradnji objekta je obvezno upoštevati zahteve raznih Elaboratov ter vse ostale pogoje posameznih soglasodajalcev, izdelovalcev posameznih načrtov in gradbenega dovoljenja. Pred pričetkom del mora izvajalec dodatno pregledati načrt gradbenih konstrukcij, načrt arhitekture, električnih inštalacij, naprav in opreme in načrt strojnih inštalacij, naprav in opreme in ostale izdelane načrte za predmetni objekt ter morebitne ugotovljene pripombe posredovati investitorju ali nadzorni službi.</t>
  </si>
  <si>
    <t>6. V popisu so v vseh postavkah vkalkulirana popolnoma vsa pripravljalna, pomožna in zaključna dela, ki pripadajo k posamezni postavki in so potrebna za nemoteno izvajanje del. Ponudnik mora v posameznih cenah na enoto mere upoštevati vse stroške za nabavo, dobavo in montažo osnovnega, pomožnega, pritrdilnega, tesnilnega materiala za izvedbo posamezne postavke iz popisa. V projektantskem popisu in projektantskem predračunu so že upoštevani vsi stroški za premične delovne in lovilne odre za izvedbo posameznih del;</t>
  </si>
  <si>
    <t>7. Ponudnik mora v posameznih cenah za enoto mere upoštevati vse potrebne zunanje in notranje vertikalne ter horizontalne transporte potrebnega materiala, delovne sile, orodja, delovnih strojev oz. naprav do mesta vgradnje;</t>
  </si>
  <si>
    <t>8. Ponudnik mora upoštevati tudi transportne stroške do gradbišča, ki vključujejo strošek zunanjih transportov ter vseh potrebnih manipulacij – nakladanje, razkladanje ipd. in morebitne ostale stroške (npr. carina, davki, skladiščenje ipd.). Prav tako mora ponudnik upoštevati velikost in lokacijo parcele, kjer se izvajajo dela ter posledično zaradi tega sprotni dovoz določenega materiala in opreme na delovišče.</t>
  </si>
  <si>
    <t>9. Vsebina popisa je izdelana na podlagi trenutno veljavnih predpisov in standardov. Količine so izračunane na podlagi GNG normativov in veljajo v nadaljevanju tudi kot kriterij za obračun posameznih količin.</t>
  </si>
  <si>
    <t>10. Posamezni materiali, ki so v popisu navedeni z imenom ali tipom so za ponudnika obvezni. Materiali, ki so opremljeni s citatom: "ali enakovredno" za ponudnika niso obvezni. Ponudnik lahko ponuja druge artikle, material in opremo, vendar samo pod pogojem, da izpolnjuje navedene kriterije, parametre in lastnosti, ki se v posamezni postavki ali splošni opombi od določenega artikla, opreme ali materiala zahtevajo in če jih predhodno pisno potrdi projektant arhitekture.</t>
  </si>
  <si>
    <t xml:space="preserve">11. Polega navedenega mora biti v cenah posameznih postavk upoštevano tudi sledeče: </t>
  </si>
  <si>
    <t xml:space="preserve"> - vsi splošni in stalni stroški, povezani z organizacijo in delom na gradbišču, vključno s koordinacijo ponudnika do svojih podizvajalcev, dobaviteljev in kooperantov, ki sodelujejo pri predmetni gradnji oz. izvedbi del;</t>
  </si>
  <si>
    <t xml:space="preserve"> - splošni stroški pristojbin in davkov upravnih organov pri prijavi gradbišča, pridobivanje raznih dovolenj in soglasij v zvezi z izvedbo;</t>
  </si>
  <si>
    <t xml:space="preserve"> -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dokumentacija za tehnični pregled, oziroma predaje vseh v načrte vnesenih spremembah med gradnjo, izdelavo navodil za obratovanje in vzdrževanje ter ostali potrebni dokumenti;</t>
  </si>
  <si>
    <t xml:space="preserve"> - eventuelni stroški povezani s predstavitvami posameznih predvidenih in vgrajenih materialov investitorju, stroški nastali glede zahtev investitorja o eventuelni faznosti gradnje, prilagajanja terminskega plana izvedbe glede na obstoječe stanje itd.;</t>
  </si>
  <si>
    <t xml:space="preserve"> - vsa dokazila o izpolnitvi zahtevane kvalitete izvedenih del oz. fizikalnih lastnosti vgrajenih materialov, izdelkov ter proizvodov, ki so navedena v splošnih določilih, določilh izvedbe pri posameznih vrstah del oz. zahtevah v posameznih postavkah. Ponudnik mora ob dokončanju predložiti pravilno izpolnjeno "Dokazilo o zanesljivosti objekta";</t>
  </si>
  <si>
    <t xml:space="preserve"> - ponudnik je dolžan kontrolirati in dopolniti popise in količine s projektom in ni upravičen do dodatnih del, razen v primeru naročila s strani naročnika.</t>
  </si>
  <si>
    <t>12. V kolikor v projektni dokumentaciji ni detajla za določeno vrsto del, je predlog detajla dolžan izdelati ponudnik - izvajalec in ga predložiti odgovornemu projektantu v potrditev. Pri oddaji ponudbe mora ponudnik upoštevati, da lahko v fazi izvedbe del pride do spremembe v posameznih postavkah tudi zaradi detajlov, ki jih v okviru projektantskega nadzora pripravi projektant.</t>
  </si>
  <si>
    <t>13. V projektantskem predračunu so upoštevana tudi nepredvidena dela, po teoriji verjetnosti.</t>
  </si>
  <si>
    <t xml:space="preserve">14. Navedene splošne opombe, pripombe in kriteriji veljajo za celoten popis. </t>
  </si>
  <si>
    <t>Dodatne zahteve v času gradnje:</t>
  </si>
  <si>
    <t xml:space="preserve"> - na delu gradbišča, ki je najbližji bivalnemu območju (južno in zahodno), ni dovoljen pretovor trdnih snovi, prav tako tam ne sme biti lokacij skladiščenja;
- transportna pot po gradbišču ne sme potekati po zahodnem in južnem robu območja gradbišča;
- transportna pot do gradbišča ne sme potekati po Goriški in Milčinskega ulicah;
- v elaborat preprečevanja in zmanjševanja emisije delcev iz gradbišča kot tudi v elaborat ureditve gradbišča morajo biti vključeni vsi relevantni ukrepi, ki jih predpisujejo Uredba o preprečevanju in zmanjševanju emisije delcev, ki nastajajo med gradnjo;
- gradbiščne ceste morajo biti v celotnem času gradnje prevlečene z asfaltno prevleko ali bitumenskim obrizgom, ki veže prah na cestišču. Prav tako je potrebno zagotavljati redno mokro čiščenje gradbiščnih cest;
- na obeh izvozih iz gradbiščnih cest mora biti urejeno avtomatsko pranje koles in podvozij vozil pred vstopom na javno cestno omrežje;
- skladiščeni sipki materiali (gradbeni material, izkopi, odpadki...) morajo biti v času skladiščenja pokriti, količina skladiščenih sipkih materialov naj bo najmanjša možna; 10/37
- na gradbišču se lahko uporabljajo samo vozila in gradbena mehanizacija, ki dosega vsaj standard EURO V. Potrebno je tudi uskladiti prevoze materiala in odpadkov tako, da v čim večji meri v obe smeri vozijo polni tovornjaki;
- odprte površine gradbišča je potrebno redno vlažiti;
- na celotnem obodu gradbišča je potrebno postaviti protiprašno ograjo višine vsaj 2 m;
- v dnevih, ko je napovedana čezmerna onesnaženost zunanjega zraka z delci PM10, je potrebno prekiniti z izvajanjem gradbenih del na prostem;
- pri odstranjevanju objektov je potrebno zagotoviti močenje delov, ki se rušijo. Nastale gradbene odpadke zaradi rušenja je prepovedano obdelovati na gradbišču s postopki drobljenja, lomljenja ali mletja;
- hitrost vozil na gradbišču mora biti omejena na 5 km/h.K53</t>
  </si>
  <si>
    <t>Varstvo pred hrupom v času gradnje:</t>
  </si>
  <si>
    <t xml:space="preserve"> - izvajanje gradbenih del je predvideno v dnevnem času od ponedeljka do sobote, v trajanju 12 ur na dan od 6h do 18h. V času zemeljskih izkopov bo gradbišče ob sobotah obratovalo od 6h do 16h. Izvajanje gradbenih del v večernem času (od 18. do 22. ure), v nočnem času (od 22. do 6. ure), ob nedeljah ter ob dela prostih dnevih ni predvideno;
- tovorni promet s težkimi tovornimi vozili nad 7,5 t po javnih cestah za potrebe gradbišča lahko poteka le v dnevnem času od ponedeljka do sobote, v trajanju 12 ur na dan. V času zemeljskih izkopov lahko tovorni promet ob sobotah poteka le od 6. do 16. ure. V večernem času (od 18. do 22. ure), v nočnem času (od 22. do 6. ure), ob nedeljah ter ob dela prostih dnevih se tovorni prevozi po javnih cestah ne smejo izvajati;
- gradbena dela je potrebno izvajati s primerno mero uvidevnosti do okolja. Tovorna vozila in gradbeni stroji naj se ob neuporabi dosledno izklapljajo, v največji možni meri pa se je potrebno izogibati tudi impulznemu hrupu (udarjanje, padci predmetov, udarjanje loput pri raztovarjanju tovornih vozil ipd.);
- v vseh fazah izvajanja gradbenih del je na gradbišču predvidena krožna ureditev vožnje gradbenih strojev, ki zagotavlja optimalno manipulacijo na gradbišču in minimalno število vzvratnih voženj in s tem povezanih zvočnih signalov.</t>
  </si>
  <si>
    <t>Ravnanje z odpadki v času gradnje:</t>
  </si>
  <si>
    <t xml:space="preserve"> - v primeru vetrovnega vremena mora biti preprečen raznos lahkih frakcij odpadkov v okolico gradbišča;
- vsi odpadki, ki bodo najdeni v času zemeljskega izkopa morajo biti pri začasnem skladiščenju ločeni od preostalega zemeljskega izkopa;
- za odpadke, ki bodo najdeni v času zemeljskega izkopa je potrebno pred oddajo pooblaščenemu prevzemniku opraviti analizo odpadka in mu določiti klasifikacijsko številko;
- investitor mora zagotoviti, da se gradbeni odpadki začasno skladiščijo na gradbišču ločeno med seboj tako, da ne onesnažujejo okolja (preprečeno spiranje v podtalje in raznos z vetrom) in je omogočen dostop za njihov prevzem;
- žgalniški odpadki morajo biti med prevozom s tovornim vozilom zaščiteni tako, da bo preprečen njegov raznos v okolico (zaprti keson ali prekrivanje odpadka na kesonu tovornega vozila s ponjavo);
- za umetno nasutje, ki vsebuje žgalniške odpadke, je treba zagotoviti, da se le-to začasno skladišči tako, da ne onesnažuje okolja (preprečeno spiranje v podtalje in raznos z vetrom), in sicer tako, da se ta odpadek začasno skladišči pokrit na neprepustni podlagi ali, da se začasno skladišči v zaprtem zabojniku.</t>
  </si>
  <si>
    <t>Varstvo pred vibracijami v času gradnje:</t>
  </si>
  <si>
    <t xml:space="preserve"> - za zmanjšanje vibracij zaradi tovornih prevozov je potrebno dnevno pregledovati dovozne ceste v bližini objektov v okolici in gradbiščne ceste, sproti sanirati udarne jame in, če je potrebno, dodatno omejiti hitrost vožnje tovornih vozil na teh odsekih;
- znotraj gradbišča je za tovorna vozila potrebno omejiti hitrost za polna in prazna vozila na 5 km/h;
- za dela ob robnih površinah predvidenega objekta (pri asfaltiranju oz. ureditvi poti, pločnikov in drugih manjših površin) na razdaljah do 5 m od vira vibracij do varovanih stavb v okolici je potrebno uporabljati manjše valjarje z manjšo vibracijsko močjo oz. centrifugalno silo sprednjega in zadnjega bobna, ne večjo kot Fc = 50/52 kN.</t>
  </si>
  <si>
    <t>S ciljem preprečevanja in zmanjšanja negativnih vplivov razpršenih emisij prašnih delcev na kakovost
zunanjega zraka zaradi gradbišča, gradbiščnih in transportnih poti je treba tako upoštevati pravila
ravnanja pri izvajanju gradbenih del na gradbišču, zahteve za gradbeno mehanizacijo in
organizacijske ukrepe na gradbišču v skladu z Uredbo o preprečevanju in zmanjševanju emisije
delcev iz gradbišč (Uradni list RS, št. 21/11, 197/21 in 44/22 – ZVO-2), način namestitve, pritrditve in
zavarovanja tovora na vozilih med prevozom v cestnem prometu v skladu s Pravilnikom o nalaganju in
pritrjevanju tovora v cestnem prometu (Uradni list RS, št. 70/11).</t>
  </si>
  <si>
    <t>Ves čas gradnje bo zagotavljen dostop do vseh naslovov na Milčinskega ulici</t>
  </si>
  <si>
    <t>Določen bo začasni prometni režim, v odvisnosti od trenutne faze gradnje bodo iz razlogov zagotavljanja varnosti lahko določene kratkotrajne popolne zapore. Organizacija območja gradbišča bo ves čas gradnje omogočala dostop do vseh objektov na Milčinskega ulici, ki se ne bo uporabljala na potrebe gradbiščnega prometa.</t>
  </si>
  <si>
    <t>Glavni uvoz in izvoz na gradbišče predviden na severni strani z Magistrove ulice oziroma Verovškove
ceste in je direktna povezava z gradbiščem. Zaradi velikosti gradbišča in omejenosti s prostorom je
predviden tudi pomožni uvoz in izvoz na južni strani po cesti ob kamniški železniški progi – direktno na
gradbišče. Transportna pot do gradbišča ne sme potekati po Milčinskega ulici</t>
  </si>
  <si>
    <r>
      <rPr>
        <b/>
        <sz val="10"/>
        <rFont val="Arial Narrow"/>
        <family val="2"/>
        <charset val="238"/>
      </rPr>
      <t xml:space="preserve">OGRAJA: </t>
    </r>
    <r>
      <rPr>
        <sz val="10"/>
        <color indexed="8"/>
        <rFont val="Arial Narrow"/>
        <family val="2"/>
        <charset val="238"/>
      </rPr>
      <t>gradbiščna ograja iz kovinskih panelov višine 2,00 m s podkonstrukcijo, vrata za osebni dostopa s ključavnico, vrata velikosti do 6,00 m2 s ključavnico - dobava, postavitev, vzdrževanje, demontaža in odvoz</t>
    </r>
  </si>
  <si>
    <t>A1.8</t>
  </si>
  <si>
    <t>beton</t>
  </si>
  <si>
    <t>armatura (ocena 120 kg/m3)</t>
  </si>
  <si>
    <t>opaž</t>
  </si>
  <si>
    <t xml:space="preserve"> -</t>
  </si>
  <si>
    <t>A1.9</t>
  </si>
  <si>
    <t>odstranitev obstoječih vitalno neusteznih dreves</t>
  </si>
  <si>
    <t>odstranitev obstoječih listavcev</t>
  </si>
  <si>
    <t>odstranitev obstoječih iglavcev</t>
  </si>
  <si>
    <t>A1.10</t>
  </si>
  <si>
    <t>Kompletna izvedba razrez in odstranitev obstoječih dreves; upoštevati rezanje dreves na manjše kose (da se lahko nalaga na transportno sredstvo) in ruvanje korenin; s sprotnim nalaganjem na transportno sredstvo in odvoz na trajno deponijo. V ceni upoštevati plačilo komunalne takse!</t>
  </si>
  <si>
    <t>Kompletna izvedba zaščita obstoječih vitlanih dreves, skladno z navodili projektanta KA;
- Zaščita koreninskega spleta in krošnje z ograjo
- Zaščita koreninskega spleta s talno utrditvijo in zaščita drevesa z debelno zaščito.</t>
  </si>
  <si>
    <t>OBJEKT 1</t>
  </si>
  <si>
    <t>SKUPAJ OBJEKT 1</t>
  </si>
  <si>
    <t>Vsa zemeljska dela izvajati skladno z navodili odgovornega geologa!</t>
  </si>
  <si>
    <t>Nabava, dobava in polaganje filc natezne trdnosti 15kN/m (npr. Polyfelt TS50) ali enakovredno, pred začetkom nasipavanja, vključno s potrebnimi preklopi 10%</t>
  </si>
  <si>
    <t>Nabava, dobava in vgrajevanje tamponskega materiala (tamponski drobljenec TD 0/125 mm) kot nasutje pod temeljno ploščo. Nasutje se izvaja in utrjuje v plasteh po 25-30cm. Časovno konsolidacijo nasutja predpiše geomehanik, ki pred izvedbo plošče preveri nosilnost terena in opravi meritve zbitosti tampona. 
Potreben je nadzor geomehanika!
Planiranje nasutja s točnostjo +- 1 cm</t>
  </si>
  <si>
    <t>Nabava, dobava in vgrajevanje tamponskega materiala kot zasip za temelji in stenami, do nivoja terena, z utrjevanje zasipa po plasteh v debelini največ po 25-30 cm.
Pri izvajanju  zasipa paziti, da ne pride do poškodbe vertikalne  hidroizolacije ali njene zaščite.</t>
  </si>
  <si>
    <t>črpalka  (60 dni x 8ur/dan)</t>
  </si>
  <si>
    <t>delo PK  (60 dni x 2ur/dan)</t>
  </si>
  <si>
    <t>Strojni površinski  odriv ali odkop terena I. in II. kategorije (humusa) v celotni debelini ≤ 30 cm, s transportom na začasno deponijo gradbišča na gradbeni parceli v oddaljenost do 400 m. Humus se hrani na deponiji zaradi kasnejše uporabe pri zunanji ureditvi.</t>
  </si>
  <si>
    <t xml:space="preserve">Izdelava in pridobitev vseh elaboratov za začasno prom. ureditev in uporabo javnih površin, vključno s pridobivanjem soglasja od MOL-OGDP. Vključene so tudi vse ev.takse in odškodnine….ter stroški začasne prometne ureditve in signalizacije.      </t>
  </si>
  <si>
    <t>A1.11</t>
  </si>
  <si>
    <t>A2.1/ 1</t>
  </si>
  <si>
    <t>A2.1/ 2</t>
  </si>
  <si>
    <t>A2.1/ 3</t>
  </si>
  <si>
    <t>A2.1/ 4</t>
  </si>
  <si>
    <t>A2.1/ 5</t>
  </si>
  <si>
    <t>A2.1/ 6</t>
  </si>
  <si>
    <t>A2.1/ 7</t>
  </si>
  <si>
    <t>A2.1/ 8</t>
  </si>
  <si>
    <t>A2.1/ 9</t>
  </si>
  <si>
    <t>A2.1/ 10</t>
  </si>
  <si>
    <t>A2.1/ 11</t>
  </si>
  <si>
    <r>
      <t xml:space="preserve">Strojni široki izkop materiala, zemljina III. - IV. kat. (prisotni meljasti peski, prodi in grušči), za izvedbo temeljev in kletne etaže, s  sprotnim  nakladanjem na transportno sredstvo; Odvoz na stalno deponijo - glej postavko A2.1/ 9.
</t>
    </r>
    <r>
      <rPr>
        <i/>
        <sz val="10"/>
        <color indexed="8"/>
        <rFont val="Arial Narrow"/>
        <family val="2"/>
        <charset val="238"/>
      </rPr>
      <t>Del izkopanega materiala se lahko uporabi pri zasipu za temelji in stenami do nivoja terena; material, ki se lahko uporabi določiti na licu mesta ob prisotnosti geologa (ocena 30% izkopanega materiala se uporabi pri zasipu), material, ki se uporabi pri zasipu se deponira na začasni deponiji.</t>
    </r>
    <r>
      <rPr>
        <sz val="10"/>
        <color indexed="8"/>
        <rFont val="Arial Narrow"/>
        <family val="2"/>
      </rPr>
      <t xml:space="preserve">
</t>
    </r>
    <r>
      <rPr>
        <i/>
        <sz val="8"/>
        <color indexed="8"/>
        <rFont val="Arial Narrow"/>
        <family val="2"/>
        <charset val="238"/>
      </rPr>
      <t>Izkop se obračunava na podlagi profilov posnetih, pred pričetkom del in po končanem delu!</t>
    </r>
  </si>
  <si>
    <t>A/2.1</t>
  </si>
  <si>
    <t>GRADBENO OBRTNIŠKA DELA</t>
  </si>
  <si>
    <t>A/2.2</t>
  </si>
  <si>
    <t>A2.2/ 1</t>
  </si>
  <si>
    <t>GEOTEHNIČNA DELA</t>
  </si>
  <si>
    <t>A2.1/ 12</t>
  </si>
  <si>
    <t>Transport in selitve vrtalne garniture in opreme za izdelavo pilotov</t>
  </si>
  <si>
    <t>Gradbiščna ureditev, vzdrževanje in odstranitev opreme (strojna mehanizacija, delavni platoji, ograde in drugi potrebni ukrepi za varno delo). Vključno z odstranitvijo vsega odpadnega materiala, povzročenega zaradi izvajanja del, tudi presežek pri izkopu</t>
  </si>
  <si>
    <t xml:space="preserve">Izvedba vertikalnih vrtin pilota z zacevitvijo in betoniranje pilota (kot npr. sistem "Benotto"). Vrtine se izdelajo s pomočjo uvrtanja dodatne začasne jeklene opažne cevi (za večkratno uporabo) v zrnati/vezljivi zemljini ter izkopom znotraj opažne cevi z grabežom ali z izkopnim cevnim svedrom ("polž" z votlo cevjo) – glede na izbiro tehnologije izvajalca (vert.uvrtani AB liti piloti-vrtine z zač.cevitvijo). Po vgradnji armaturnih košev (dobava in vgradnja armature je zajeta ločeno) se v vrtino vgradi črpni beton C30/37, XC2, PV-II s sočasnim izvlekom začasne opažne cevi.
V tej postavki se upošteva celotna izvedba pilota (vrtanje, odstranitev izkopanega materiala, dobava in vgradnja betona) vendar brez vseh del, ki so povezana z armiranjem elementa. Izdelava in vgradnja armature je zajeta v ločeni postavki. V postavki je navedena globina navpičnega odseka (gl.) izkopa. Obračuna se vsota doseženih globin glede na odsek.
V postavki je potrebno zajeti tudi vsa pripravljalna in zaključna dela - obračun v m1 pilota.
V količini je upoštevana skupna dolžina pilotov. Vertikalno uvrtani AB liti piloti premera Ø100cm - L= nad 10m do 20m
</t>
  </si>
  <si>
    <t>Dobava in vgradnja armaturnih košev za uvrtane/vtisnjene AB lite pilote. Armatura kvalitete B500 A-B. Armatura po armaturnem načrtu - dobava, rezanje in krivljenje armaturnih palic ali mrež iz jekla kvalitete B 500-B ter polaganje z vezanjem po projektu armature (srednje komplicirana armatura).</t>
  </si>
  <si>
    <t>Obsekavanje betona na vrhu-glavi pilota (ne glede na razred trdnosti betona) s čiščenjem površine, vključno z ohranitvijo armature in krivljenjem armaturnih palic za povezavo z gredo/temeljem (po načrtu) in odstranitvijo odpadnega materiala. obsekavanje/priprava glave pilota, D=100cm, za povezavo z AB temeljem</t>
  </si>
  <si>
    <t>Izdelava AB pilotov pod temelji reflektorjev; po spodnjem opisu</t>
  </si>
  <si>
    <t>-</t>
  </si>
  <si>
    <t xml:space="preserve">Kompletna izdelava, dobava in vgradnja betona C12/15, v nearmirane konstrukcije, prereza od 0.04 do 0.08 m3/m2/m1, vključno z vsemi pomožnimi deli in transportom do mesta vgrajevanja:
►podložni  beton pod temelji </t>
  </si>
  <si>
    <t>Kompletna izdelava, dobava in vgrajevanje betona  C30/37, XC4, PV-II, v armirane konstrukcije, prereza nad 0.30 m3/m2/m1,  vključno z vsemi pomožnimi deli in transportom do mesta vgrajevanja:
►ab temelj</t>
  </si>
  <si>
    <t>Kompletna izdelava, dobava in vgrajevanje betona  C30/37, XC4, PV-II, v armirane konstrukcije, prereza nad 0.30 m3/m2/m1,  vključno z vsemi pomožnimi deli in transportom do mesta vgrajevanja:
►ab temelj reflektorji</t>
  </si>
  <si>
    <t>Kompletna izdelava, dobava in vgrajevanje betona  C30/37, XC4, PV-II, v armirane konstrukcije, prereza nad 0.30 m3/m2/m1,  vključno z vsemi pomožnimi deli in transportom do mesta vgrajevanja:
►ab jašek v temeljni plošči</t>
  </si>
  <si>
    <t>Kompletna izdelava, dobava in vgrajevanje betona  C35/45, VB3, XC4, v armirane konstrukcije, prereza od 0.20 do 0.30 m3/m2/m1,  vključno z vsemi pomožnimi deli in transportom do mesta vgrajevanja:
►ab stena</t>
  </si>
  <si>
    <t>Kompletna izdelava, dobava in vgrajevanje betona  C35/45, VB3, XC4, v armirane konstrukcije, prereza nad 0.30 m3/m2/m1,  vključno z vsemi pomožnimi deli in transportom do mesta vgrajevanja:
►ab stena</t>
  </si>
  <si>
    <t>Kompletna izdelava, dobava in vgrajevanje betona  C35/45, VB2, XC1, v armirane konstrukcije, prereza nad 0.30 m3/m2/m1,  vključno z vsemi pomožnimi deli in transportom do mesta vgrajevanja:
►ab stena</t>
  </si>
  <si>
    <t>Kompletna izdelava, dobava in vgrajevanje betona  C35/45, VB2, XC4, v armirane konstrukcije, prereza nad 0.30 m3/m2/m1,  vključno z vsemi pomožnimi deli in transportom do mesta vgrajevanja:
►ab stena</t>
  </si>
  <si>
    <t>Kompletna izdelava, dobava in vgrajevanje betona  C35/45, SCC, VB2, XC4, XF3, v armirane konstrukcije, prereza nad 0.30 m3/m2/m1,  vključno z vsemi pomožnimi deli in transportom do mesta vgrajevanja:
►ab stena</t>
  </si>
  <si>
    <t>Kompletna izdelava, dobava in vgrajevanje betona  C35/45, VB2, XC4, XF3, v armirane konstrukcije, prereza od 0.20 do 0.30 m3/m2/m1,  vključno z vsemi pomožnimi deli in transportom do mesta vgrajevanja:
►ab stena</t>
  </si>
  <si>
    <t>Kompletna izdelava, dobava in vgrajevanje betona  C30/37 VB2, XC1, v armirane konstrukcije, prereza od 0.20 do 0.30 m3/m2/m1,  vključno z vsemi pomožnimi deli in transportom do mesta vgrajevanja:
►ab stena</t>
  </si>
  <si>
    <t>Kompletna izdelava, dobava in vgrajevanje betona  C50/60, VB3, XC4, v armirane konstrukcije, prereza nad 0.30 m3/m2/m1,  vključno z vsemi pomožnimi deli in transportom do mesta vgrajevanja:
►ab pravokotni steber</t>
  </si>
  <si>
    <t xml:space="preserve">Kompletna izdelava, dobava in vgrajevanje betona  C30/37, XC4, PV-II, VB2, v armirane konstrukcije, prereza od 0.20 do 0.30 m3/m2/m1,  vključno z vsemi pomožnimi deli in transportom do mesta vgrajevanja:
►ab stena - bela kad, npr.:  Penetron Admix (Penetron White Tank) </t>
  </si>
  <si>
    <t>Kompletna izdelava, dobava in vgrajevanje betona  C35/45, XC4, XF3, PV-II, VB2, v armirane konstrukcije, prereza nad 0.30 m3/m2/m1,  vključno z vsemi pomožnimi deli in transportom do mesta vgrajevanja:
►ab nosilec</t>
  </si>
  <si>
    <t>Kompletna izdelava, dobava in vgrajevanje betona  C30/37, XC4, VB3, v armirane konstrukcije, prereza nad 0.30 m3/m2/m1,  vključno z vsemi pomožnimi deli in transportom do mesta vgrajevanja:
►ab nosilec</t>
  </si>
  <si>
    <t>Kompletna izdelava, dobava in vgrajevanje betona  C30/37, XC4, VB3, v armirane konstrukcije, prereza od 0.20 do 0.30 m3/m2/m1,  vključno z vsemi pomožnimi deli in transportom do mesta vgrajevanja:
►ab nosilec</t>
  </si>
  <si>
    <t>Kompletna izdelava, dobava in vgrajevanje betona  C30/37, XC4, VB3, v armirane konstrukcije, prereza od 0.12 do 0.20 m3/m2/m1,  vključno z vsemi pomožnimi deli in transportom do mesta vgrajevanja:
►ab nosilec</t>
  </si>
  <si>
    <t>Kompletna izdelava, dobava in vgrajevanje betona  C30/37, XC1, VB2, v armirane konstrukcije, prereza od 0.12 do 0.20 m3/m2/m1,  vključno z vsemi pomožnimi deli in transportom do mesta vgrajevanja:
►ab stopnice</t>
  </si>
  <si>
    <t>Kompletna izdelava, dobava in vgrajevanje betona  C30/37, XC4, XD3, XF4,VB2, v armirane konstrukcije, prereza od 0.12 do 0.20 m3/m2/m1,  vključno z vsemi pomožnimi deli in transportom do mesta vgrajevanja:
►ab stopnice</t>
  </si>
  <si>
    <t>Kompletna izdelava, dobava in vgrajevanje betona  C30/37, XC4,VB3, v armirane konstrukcije, prereza od 0.20 do 0.30 m3/m2/m1,  vključno z vsemi pomožnimi deli in transportom do mesta vgrajevanja:
►ab etažna plošča</t>
  </si>
  <si>
    <t>Kompletna izdelava, dobava in vgrajevanje betona  C30/37, XC4,VB3, v armirane konstrukcije, prereza nad 0.30 m3/m2/m1,  vključno z vsemi pomožnimi deli in transportom do mesta vgrajevanja:
►ab etažna plošča</t>
  </si>
  <si>
    <t>A2.2/ 2</t>
  </si>
  <si>
    <t>A2.2/ 3</t>
  </si>
  <si>
    <t>A2.2/ 4</t>
  </si>
  <si>
    <t>A2.2/ 5</t>
  </si>
  <si>
    <t>A2.2/ 6</t>
  </si>
  <si>
    <t>A2.2/ 7</t>
  </si>
  <si>
    <t>A2.2/ 8</t>
  </si>
  <si>
    <t>A2.2/ 9</t>
  </si>
  <si>
    <t>A2.2/ 10</t>
  </si>
  <si>
    <t>A2.2/ 11</t>
  </si>
  <si>
    <t>A2.2/ 12</t>
  </si>
  <si>
    <t>A2.2/ 13</t>
  </si>
  <si>
    <t>A2.2/ 14</t>
  </si>
  <si>
    <t>A2.2/ 15</t>
  </si>
  <si>
    <t>A2.2/ 16</t>
  </si>
  <si>
    <t>A2.2/ 17</t>
  </si>
  <si>
    <t>A2.2/ 18</t>
  </si>
  <si>
    <t>A2.2/ 19</t>
  </si>
  <si>
    <t>A2.2/ 20</t>
  </si>
  <si>
    <t>A2.2/ 21</t>
  </si>
  <si>
    <t>A2.2/ 22</t>
  </si>
  <si>
    <t>A2.2/ 23</t>
  </si>
  <si>
    <t>A2.2/ 24</t>
  </si>
  <si>
    <t>A2.2/ 25</t>
  </si>
  <si>
    <t>A2.2/ 26</t>
  </si>
  <si>
    <t>A2.2/ 27</t>
  </si>
  <si>
    <t xml:space="preserve">
</t>
  </si>
  <si>
    <t>Dobava,  rezanje,  krivljenje, vezanje in polaganje armature ter polaganje armaturnih mrež kompletno po armaturnem   načrtu,  z  vsemi pomožnimi deli in prenosi, do  mesta  vgraditve.
S500
Količina ocenjena na podlagi količine vgrajenega betona. Točna količina bo znana v armaturnih načrtih oz. armaturnih izvlečkih.</t>
  </si>
  <si>
    <t>A2.2/ 28</t>
  </si>
  <si>
    <t>A2.2/ 29</t>
  </si>
  <si>
    <t>A/2.3</t>
  </si>
  <si>
    <t>Izdelava opaža ab jašek v temeljih, skupaj s potrebnim opiranjem, opaženje, razopaženje, čiščenje  in zlaganje po končanih delih</t>
  </si>
  <si>
    <t>A2.3/ 1</t>
  </si>
  <si>
    <t>A2.3/ 2</t>
  </si>
  <si>
    <t>Izdelava opaža ab temelj reflektorja, skupaj s potrebnim opiranjem, opaženje, razopaženje, čiščenje  in zlaganje po končanih delih</t>
  </si>
  <si>
    <t>Izdelava opaža ab  temelj (zastava,  tv, semaforji, snemalci), skupaj s potrebnim opiranjem, opaženje, razopaženje, čiščenje  in zlaganje po končanih delih</t>
  </si>
  <si>
    <t>Izdelava opaža ab stene, višine 0-6 m, skupaj s potrebnim opiranjem, opaženje, razopaženje, čiščenje  in zlaganje po končanih delih. Upoštevati uporabo delovnih odrov</t>
  </si>
  <si>
    <t>Izdelava opaža ab pravokotni stebri, višine 0-6 m, skupaj s potrebnim opiranjem, opaženje, razopaženje, čiščenje  in zlaganje po končanih delih. Upoštevati uporabo delovnih odrov</t>
  </si>
  <si>
    <t>Izdelava opaža ab okrogli stebri premera 60 cm, višine 0-6 m, skupaj s potrebnim opiranjem, opaženje, razopaženje, čiščenje  in zlaganje po končanih delih. Upoštevati uporabo delovnih odrov</t>
  </si>
  <si>
    <t>Izdelava opaža ab stene-bela kad, višine 0-6 m, skupaj s potrebnim opiranjem, opaženje, razopaženje, čiščenje  in zlaganje po končanih delih. Upoštevati uporabo delovnih odrov</t>
  </si>
  <si>
    <t>Izdelava opaža ab nosilci, skupaj s potrebnim podpiranjem, opaženje, razopaženje, čiščenje  in zlaganje po končanih delih. Upoštevati uporabo delovnih odrov</t>
  </si>
  <si>
    <t>Izdelava opaža ab rampa (klančina), skupaj s potrebnim opiranjem, opaženje, razopaženje, čiščenje  in zlaganje po končanih delih. Upoštevati uporabo delovnih odrov</t>
  </si>
  <si>
    <t>Izdelava opaža ab tribune, zahtevno opažanje po sistemu cik-cak, skupaj s potrebnim opiranjem, opaženje, razopaženje, čiščenje  in zlaganje po končanih delih. Upoštevati uporabo delovnih odrov</t>
  </si>
  <si>
    <t>Izdelava opaža ravne ab etažne plošče z opažnimi ploščami s podporami do višine 6,00 m, vključno z opažem roba plošče, z vsemi deli z vertikalnimi in horizontalnimi prenosi, opaženje, razopaženje, čiščenje in zlaganje.  Upoštevati uporabo delovnih odrov</t>
  </si>
  <si>
    <t xml:space="preserve">Kompletna izdelava, dobava in vgrajevanje betona  C30/37, XC4,VB3, v armirane konstrukcije, prereza od 0.20 do 0.30 m3/m2/m1,  vključno z vsemi pomožnimi deli in transportom do mesta vgrajevanja:
►tribune in stopnice na tribunah
mikroarmiran, beton lit na licu mesta fino zaglajen - zaključna obdelava štokani </t>
  </si>
  <si>
    <t>SKUPAJ TESARSKA DELA - OPAŽ</t>
  </si>
  <si>
    <t>A2.3/ 3</t>
  </si>
  <si>
    <t>A2.3/ 4</t>
  </si>
  <si>
    <t>A2.3/ 5</t>
  </si>
  <si>
    <t>A2.3/ 6</t>
  </si>
  <si>
    <t>A2.3/ 7</t>
  </si>
  <si>
    <t>A2.3/ 8</t>
  </si>
  <si>
    <t>A2.3/ 9</t>
  </si>
  <si>
    <t>A2.3/ 10</t>
  </si>
  <si>
    <t>A2.3/ 11</t>
  </si>
  <si>
    <t>A2.3/ 12</t>
  </si>
  <si>
    <t>A2.3/ 13</t>
  </si>
  <si>
    <t>A2.3/ 14</t>
  </si>
  <si>
    <t xml:space="preserve">SKUPAJ </t>
  </si>
  <si>
    <t>OBJEKT 2</t>
  </si>
  <si>
    <t>OBJEKT 3</t>
  </si>
  <si>
    <r>
      <t xml:space="preserve">6. </t>
    </r>
    <r>
      <rPr>
        <b/>
        <sz val="9"/>
        <rFont val="Arial Narrow"/>
        <family val="2"/>
        <charset val="238"/>
      </rPr>
      <t>V vseh postavkah tesarskih del je v ceni za enoto mere opažev obvezno zajeti potrebno opaževanje, razopaževanje, čiščenje in mazanje opažev ter zlaganje na primernih deponijah skupaj z vsemi transporti in pomožnimi deli.</t>
    </r>
  </si>
  <si>
    <t xml:space="preserve">5. Splošne zahteve za vidne betone:- uporabi se opažni sistem z vsemi sistemskimi elementi, vključno s tesnili;- opaži morajo biti pred izvedbo čisti in nepoškodovani;- pri opaženju je potrebno uporabiti ustrezna olja, ki ne smejo kakorkoli vplivati na površine (npr. različna obarvanost površine, še posebej pri razredu VB3);- </t>
  </si>
  <si>
    <t>A/3.1</t>
  </si>
  <si>
    <t>A/3.2</t>
  </si>
  <si>
    <t>A/3.3</t>
  </si>
  <si>
    <t>A3.1/ 1</t>
  </si>
  <si>
    <r>
      <t xml:space="preserve">Strojni široki izkop materiala, zemljina III. - IV. kat. (prisotni meljasti peski, prodi in grušči), za izvedbo temeljev in kletne etaže, s  sprotnim  nakladanjem na transportno sredstvo; Odvoz na stalno deponijo - glej postavko A3.1/ 9.
</t>
    </r>
    <r>
      <rPr>
        <i/>
        <sz val="10"/>
        <color indexed="8"/>
        <rFont val="Arial Narrow"/>
        <family val="2"/>
        <charset val="238"/>
      </rPr>
      <t>Del izkopanega materiala se lahko uporabi pri zasipu za temelji in stenami do nivoja terena; material, ki se lahko uporabi določiti na licu mesta ob prisotnosti geologa (ocena 30% izkopanega materiala se uporabi pri zasipu), material, ki se uporabi pri zasipu se deponira na začasni deponiji.</t>
    </r>
    <r>
      <rPr>
        <sz val="10"/>
        <color indexed="8"/>
        <rFont val="Arial Narrow"/>
        <family val="2"/>
      </rPr>
      <t xml:space="preserve">
</t>
    </r>
    <r>
      <rPr>
        <i/>
        <sz val="8"/>
        <color indexed="8"/>
        <rFont val="Arial Narrow"/>
        <family val="2"/>
        <charset val="238"/>
      </rPr>
      <t>Izkop se obračunava na podlagi profilov posnetih, pred pričetkom del in po končanem delu!</t>
    </r>
  </si>
  <si>
    <t>A3.1/ 2</t>
  </si>
  <si>
    <t>A3.1/ 3</t>
  </si>
  <si>
    <t>A3.1/ 4</t>
  </si>
  <si>
    <t>A3.1/ 5</t>
  </si>
  <si>
    <t>A3.1/ 6</t>
  </si>
  <si>
    <t>A3.1/ 7</t>
  </si>
  <si>
    <t>A3.1/ 8</t>
  </si>
  <si>
    <t>A3.1/ 9</t>
  </si>
  <si>
    <t>A3.1/ 10</t>
  </si>
  <si>
    <t>A3.1/ 11</t>
  </si>
  <si>
    <t>Kompletna izdelava, dobava in vgrajevanje betona  C30/37, XC4, PV-II, v armirane konstrukcije, prereza nad 0.30 m3/m2/m1,  vključno z vsemi pomožnimi deli in transportom do mesta vgrajevanja:
►ab temelj VULKAN</t>
  </si>
  <si>
    <t>Kompletna izdelava, dobava in vgrajevanje betona  C35/45, VB2, XC1, v armirane konstrukcije, prereza od 0.20 do 0.30 m3/m2/m1,  vključno z vsemi pomožnimi deli in transportom do mesta vgrajevanja:
►ab stena</t>
  </si>
  <si>
    <t>Kompletna izdelava, dobava in vgrajevanje betona  C30/37, SCC, VB2, XC4, XF3, v armirane konstrukcije, prereza od 0.20 do 0.30 m3/m2/m1,  vključno z vsemi pomožnimi deli in transportom do mesta vgrajevanja:
►ab stena</t>
  </si>
  <si>
    <t>Kompletna izdelava, dobava in vgrajevanje betona, v armirane konstrukcije, prereza od 0.20 do 0.30 m3/m2/m1,  vključno z vsemi pomožnimi deli in transportom do mesta vgrajevanja:
►ab stene vulkana (glej zgoraj splošni opis)</t>
  </si>
  <si>
    <t>Kompletna izdelava, dobava in vgrajevanje betona  C35/45 VB2, XC1, v armirane konstrukcije, prereza od 0.20 do 0.30 m3/m2/m1,  vključno z vsemi pomožnimi deli in transportom do mesta vgrajevanja:
►ab okrogli steber</t>
  </si>
  <si>
    <t>Kompletna izdelava, dobava in vgrajevanje betona  C30/37, XC4, VB3, v armirane konstrukcije, prereza od 0.12 do 0.20 m3/m2/m1,  vključno z vsemi pomožnimi deli in transportom do mesta vgrajevanja:
►ab vute</t>
  </si>
  <si>
    <t>Kompletna izdelava, dobava in vgrajevanje betona  C35/45, VB2, v armirane konstrukcije, prereza od 0.20 do 0.30 m3/m2/m1,  vključno z vsemi pomožnimi deli in transportom do mesta vgrajevanja:
►ab etažna plošča</t>
  </si>
  <si>
    <t>Izdelava opaža - slepi opaž, z vsemi deli z vertikalnimi in horizontalnimi prenosi, opaženje, razopaženje, čiščenje in zlaganje.</t>
  </si>
  <si>
    <t>A2.3/ 15</t>
  </si>
  <si>
    <t>Izdelava opaža ab temelj, skupaj s potrebnim opiranjem, opaženje, razopaženje, čiščenje  in zlaganje po končanih delih</t>
  </si>
  <si>
    <t>Izdelava opaža ab temelj - vulkan, skupaj s potrebnim opiranjem, opaženje, razopaženje, čiščenje  in zlaganje po končanih delih</t>
  </si>
  <si>
    <t>A3.2/ 1</t>
  </si>
  <si>
    <t>A3.2/ 2</t>
  </si>
  <si>
    <t>A3.2/ 3</t>
  </si>
  <si>
    <t>A3.2/ 4</t>
  </si>
  <si>
    <t>A3.2/ 5</t>
  </si>
  <si>
    <t>A3.2/ 6</t>
  </si>
  <si>
    <t>A3.2/ 7</t>
  </si>
  <si>
    <t>A3.2/ 8</t>
  </si>
  <si>
    <t>A3.2/ 9</t>
  </si>
  <si>
    <t>A3.2/ 10</t>
  </si>
  <si>
    <t>A3.2/ 11</t>
  </si>
  <si>
    <t>A3.2/ 12</t>
  </si>
  <si>
    <t>A3.2/ 13</t>
  </si>
  <si>
    <t>A3.2/ 14</t>
  </si>
  <si>
    <t>A3.3/ 1</t>
  </si>
  <si>
    <t>Izdelava opaža ab stene vulkan (glej opis sploščna določila), skupaj s potrebnim opiranjem, opaženje, razopaženje, čiščenje  in zlaganje po končanih delih. Upoštevati uporabo delovnih odrov</t>
  </si>
  <si>
    <t>Izdelava opaža ab vute, skupaj s potrebnim opiranjem, opaženje, razopaženje, čiščenje  in zlaganje po končanih delih. Upoštevati uporabo delovnih odrov</t>
  </si>
  <si>
    <t>A3.3/ 2</t>
  </si>
  <si>
    <t>A3.3/ 3</t>
  </si>
  <si>
    <t>A3.3/ 4</t>
  </si>
  <si>
    <t>A3.3/ 5</t>
  </si>
  <si>
    <t>A3.3/ 6</t>
  </si>
  <si>
    <t>A3.3/ 7</t>
  </si>
  <si>
    <t>A3.3/ 8</t>
  </si>
  <si>
    <t>A3.3/ 9</t>
  </si>
  <si>
    <r>
      <t xml:space="preserve">Strojni široki izkop materiala, zemljina III. - IV. kat. (prisotni meljasti peski, prodi in grušči), za izvedbo temeljev in kletne etaže, s  sprotnim  nakladanjem na transportno sredstvo; Odvoz na stalno deponijo - glej postavko A4.1/ 9.
</t>
    </r>
    <r>
      <rPr>
        <i/>
        <sz val="10"/>
        <color indexed="8"/>
        <rFont val="Arial Narrow"/>
        <family val="2"/>
        <charset val="238"/>
      </rPr>
      <t>Del izkopanega materiala se lahko uporabi pri zasipu za temelji in stenami do nivoja terena; material, ki se lahko uporabi določiti na licu mesta ob prisotnosti geologa (ocena 30% izkopanega materiala se uporabi pri zasipu), material, ki se uporabi pri zasipu se deponira na začasni deponiji.</t>
    </r>
    <r>
      <rPr>
        <sz val="10"/>
        <color indexed="8"/>
        <rFont val="Arial Narrow"/>
        <family val="2"/>
      </rPr>
      <t xml:space="preserve">
</t>
    </r>
    <r>
      <rPr>
        <i/>
        <sz val="8"/>
        <color indexed="8"/>
        <rFont val="Arial Narrow"/>
        <family val="2"/>
        <charset val="238"/>
      </rPr>
      <t>Izkop se obračunava na podlagi profilov posnetih, pred pričetkom del in po končanem delu!</t>
    </r>
  </si>
  <si>
    <t>A/4.1</t>
  </si>
  <si>
    <t>A/4.2</t>
  </si>
  <si>
    <t>A/4.3</t>
  </si>
  <si>
    <t>A4.1/ 1</t>
  </si>
  <si>
    <t>Vgrajevanje izkopanega materiala, kot zasip (glej postavko A4.1/2), do nivoja terena, z utrjevanje zasipa po plasteh v debelini največ po 25-30 cm.
Upoštevati dovoz z začasne deponije!
Pri izvajanju  zasipa paziti, da ne pride do poškodbe vertikalne  hidroizolacije ali njene zaščite.
Količina ocenjena!</t>
  </si>
  <si>
    <t>A4.1/ 2</t>
  </si>
  <si>
    <t>A4.1/ 3</t>
  </si>
  <si>
    <t>A4.1/ 4</t>
  </si>
  <si>
    <t>A4.1/ 5</t>
  </si>
  <si>
    <t>A4.1/ 6</t>
  </si>
  <si>
    <t>A4.1/ 7</t>
  </si>
  <si>
    <t>A4.1/ 8</t>
  </si>
  <si>
    <t>A4.1/ 9</t>
  </si>
  <si>
    <t>A4.1/ 10</t>
  </si>
  <si>
    <t>A4.1/ 11</t>
  </si>
  <si>
    <t>Vgrajevanje izkopanega materiala, kot zasip (glej postavko A3.1/ 2), do nivoja terena, z utrjevanje zasipa po plasteh v debelini največ po 25-30 cm.
Upoštevati dovoz z začasne deponije!
Pri izvajanju  zasipa paziti, da ne pride do poškodbe vertikalne  hidroizolacije ali njene zaščite.
Količina ocenjena!</t>
  </si>
  <si>
    <t>Vgrajevanje izkopanega materiala, kot zasip (glej postavkoA2.1/ 2), do nivoja terena, z utrjevanje zasipa po plasteh v debelini največ po 25-30 cm.
Upoštevati dovoz z začasne deponije!
Pri izvajanju  zasipa paziti, da ne pride do poškodbe vertikalne  hidroizolacije ali njene zaščite.
Količina ocenjena!</t>
  </si>
  <si>
    <t>Kompletna izdelava, dobava in vgrajevanje betona  C30/37, XC4, PV-II + Penetron Admix  /bela kad – kristalizacija/, v armirane konstrukcije, prereza od 0.20 do 0.30 m3/m2/m1,  vključno z vsemi pomožnimi deli in transportom do mesta vgrajevanja:
►ab temelj</t>
  </si>
  <si>
    <t>Kompletna izdelava, dobava in vgrajevanje betona  C30/37, XC4, PV-II + Penetron Admix  /bela kad – kristalizacija/, v armirane konstrukcije, prereza nad 0.30 m3/m2/m1,  vključno z vsemi pomožnimi deli in transportom do mesta vgrajevanja:
►ab temelj</t>
  </si>
  <si>
    <t>Kompletna izdelava, dobava in vgrajevanje betona  C30/37, XC4, PV-II + Penetron Admix  /bela kad – kristalizacija/, v armirane konstrukcije, prereza od 0.12 do 0.20 m3/m2/m1,  vključno z vsemi pomožnimi deli in transportom do mesta vgrajevanja:
►ab temeljne vute</t>
  </si>
  <si>
    <t>Kompletna izdelava, dobava in vgrajevanje betona  C30/37, stena- bela kad, npr.:  Penetron Admix (Penetron White Tank), v armirane konstrukcije, prereza od 0.20 do 0.30 m3/m2/m1,  vključno z vsemi pomožnimi deli in transportom do mesta vgrajevanja:
►ab stena</t>
  </si>
  <si>
    <t>Kompletna izdelava, dobava in vgrajevanje betona  C30/37, VB2, XC4, v armirane konstrukcije, prereza od 0.20 do 0.30 m3/m2/m1,  vključno z vsemi pomožnimi deli in transportom do mesta vgrajevanja:
►ab stena</t>
  </si>
  <si>
    <t>Kompletna izdelava, dobava in vgrajevanje betona   C30/37 XC1  VB2, v armirane konstrukcije, prereza nad 0.30 m3/m2/m1,  vključno z vsemi pomožnimi deli in transportom do mesta vgrajevanja:
►ab pravokotni steber</t>
  </si>
  <si>
    <t>Kompletna izdelava, dobava in vgrajevanje betona   C30/37 XC1  VB2, v armirane konstrukcije, prereza od 0.08 do 0.12 m3/m2/m1,  vključno z vsemi pomožnimi deli in transportom do mesta vgrajevanja:
►ab pravokotni steber</t>
  </si>
  <si>
    <t>Izdelava opaža ab temelj (bela kad), skupaj s potrebnim opiranjem, opaženje, razopaženje, čiščenje  in zlaganje po končanih delih</t>
  </si>
  <si>
    <t>Izdelava opaža ab temeljne vute (bela kad), skupaj s potrebnim opiranjem, opaženje, razopaženje, čiščenje  in zlaganje po končanih delih</t>
  </si>
  <si>
    <t>Izdelava opaža ab stene - bela kad, višine 0-6 m, skupaj s potrebnim opiranjem, opaženje, razopaženje, čiščenje  in zlaganje po končanih delih. Upoštevati uporabo delovnih odrov</t>
  </si>
  <si>
    <t>Kompletna izdelava, dobava in vgrajevanje betona   C30/37 XC1  VB2, v armirane konstrukcije, prereza od 0.08 do 0.12 m3/m2/m1,  vključno z vsemi pomožnimi deli in transportom do mesta vgrajevanja:
►ab stropne vute</t>
  </si>
  <si>
    <t>Izdelava opaža ab stropne vute, skupaj s potrebnim opiranjem, opaženje, razopaženje, čiščenje  in zlaganje po končanih delih. Upoštevati uporabo delovnih odrov</t>
  </si>
  <si>
    <t>A4.2/ 1</t>
  </si>
  <si>
    <t>A4.2/ 2</t>
  </si>
  <si>
    <t>A4.2/ 3</t>
  </si>
  <si>
    <t>A4.2/ 4</t>
  </si>
  <si>
    <t>A4.2/ 5</t>
  </si>
  <si>
    <t>A4.2/ 6</t>
  </si>
  <si>
    <t>A4.2/ 7</t>
  </si>
  <si>
    <t>A4.2/ 8</t>
  </si>
  <si>
    <t>A4.2/ 9</t>
  </si>
  <si>
    <t>A4.2/ 10</t>
  </si>
  <si>
    <t>A4.2/ 11</t>
  </si>
  <si>
    <t>A4.2/ 12</t>
  </si>
  <si>
    <t>A4.2/ 13</t>
  </si>
  <si>
    <t>A4.3/ 1</t>
  </si>
  <si>
    <t>A4.3/ 2</t>
  </si>
  <si>
    <t>A4.3/ 3</t>
  </si>
  <si>
    <t>A4.3/ 4</t>
  </si>
  <si>
    <t>A4.3/ 5</t>
  </si>
  <si>
    <t>A4.3/ 6</t>
  </si>
  <si>
    <t>A4.3/ 7</t>
  </si>
  <si>
    <t>A4.3/ 8</t>
  </si>
  <si>
    <t>A4.3/ 9</t>
  </si>
  <si>
    <t>Za izdelavo poševne steen vulkana se mora uporabiti za ta namen prilagojen velikostenski opažni sistem kot na primer Top 50 Doka, ki ne pušča odtisov okvirjev opažev in gladke vodoodbojne vezne opažne plošče primerne debeline (glede na potrebno ukrivljenost opažne površine).
Opaži morajo biti zakrivljen po obliki konstrukcije. Za doseganje ukrivljenosti konstrukcije opaža se uporabi posebej izdelane zakrivljene »remenate«. Tak opaž je sestavljen iz »I nosilce« H20 na katere se vijači vodoodbojno vezno ploščo debeline 9 – 15 mm odvisno od radija krivine. Opaže povezujejo jeklene povezovalne traverze, ki se povezujejo z opažnimi sidri premera vsaj φ 20 mm zaradi čim manjših deformacij. Višina opažnega segmenta je omejena na 6,0 m zaradi nosilnosti in pritiska betona (pritisk do 150 kN/m2).</t>
  </si>
  <si>
    <t>Za izdelavo opaža za poševno ukrivljeno vulkan v obliki prisekanega poševnega stožca, mora izvajalec obvezno izbrati dobavitelja opaža, ki ima delavnico primerne kapacitete za izdelavo opažev za celotni projekt. Izvajalec mora preko dobavitelja opažev angažirati projektanta opažev s katerim poiščeta optimalno rešitev opaženja in pripravita opažne načrt s takti betoniranja.
Opaži za poševno ukrivljeno fasado in vulkan v obliki prisekanega poševnega stožca bodo zaradi oblike narejeni po meri (unikatni) in se praviloma uporabijo samo enkrat. Zaradi visokih stroškov opažev bi bilo smotrno preveriti možnost predelave že uporabljenih opažev v nove segmente.</t>
  </si>
  <si>
    <t>Stiki opažev (poševni enostranski ali dvostranski opaži) in opažnih povezav morajo biti ustrezno zatesnjeni, da ne prihaja do iztekanja cementnega mleka. Kakršno koli iztekanje cementnega mleka pusti na mestu iztekanja in okolici barvno spremembo na površini. Sistem tesnjenja mora biti rešeno sistemsko (za vse uporabljene opažne sisteme), za vse možne primere izvajanja tako, da je zagotovljen razred VB 3. Dosežena mora biti ravnost zahtevan za razred VB 3 tako opažne površine kot stikov med opažnimi ploščami.</t>
  </si>
  <si>
    <t>Notranja poševna stena vulkana se izvedejo s samozgoščevalnim SCC betona navedenih lastnosti, trdnostnega razred najmanj C30/37 ali več (če statik zahteva višjo trdnost zaradi nosilnosti) in naslednje specifikacije razred izpostavljenosti betona je XC4, vodocementno razmerje manjše 0,48, zrno agregata Dmax 16. Zahteve lastnosti za svež SCC betona so: razred razlez s posedom SF3; razred viskoznosti t500 VS1 (in/ali VF1 za »V lijak«); zmožnost prehajanj razred PL2 (in/ali PJ2 za »J obroč«); odpornost proti segregaciji SR2. Oznaka razreda izpostavljenosti XC4 je zahtevana zaradi doseganja prilagojenegaa razreda vidnega betona VB 3 ne glede na to ali so betoni znotraj ali zunaj tudi za notranje betone!
V sestavo betona se doda</t>
  </si>
  <si>
    <t>V sestavo betona se doda standardne praškaste dodatke ali polnila s katerimi se zagotavlja ustrezne lastnosti SCC betona tako, da bo dosežen ustrezni volumen paste v sestavi SCC betona (sestavo določi tehnolog kompetentnega akreditiranega laboratorija kot npr. IRMA, IGMAT, ZAG) in da bodo izpolnjene zahtevane lastnosti svežega SCC betona.
PRO – S
Vse avtorske pravice, ki niso s pogodbo izrecno prenesene na naročnika, so pridržane! Uporaba dela projekta ali celote samo s pisnim soglasjem avtorja.
Dodatno se mora v sestavo SCC betona dodati dodatek za zmanjšanje krčenja zaradi izsuševanja (7-9 kg/m3 tekoči dodatek SRA 100, Ha-Be) in dodatek za kompenziranje krčenja z učinkom ekspanzije oziroma notranjega prednapenjanja na bazi sulfoaluminata, ki kontrolirano tvori etringit (35-45 kg/m3 CALUMEX QX-P odvisno od procenta armiranja fasade). Po potrebi se lahko doda stabilizator za povečevanje robustnosti SCC betona in zmanjševanje krvavenja (kot na primer 1,0 – 2,0 kg/m3 STABILISIERER DF, HaBe). (Po potrebi, predvsem v poletnem obdobju se v sestavo doda tudi regulator vezanja (0,5 – 1,0 kg/m3 Recover, Grace).</t>
  </si>
  <si>
    <t>Uporaba cementa je omejena na cement tipa CEM I, CEM II 42,5 A (S ali LL) ali CEM II C 42,5. Količina paste v sestavi mora biti prilagojena zahtevi po doseganju SCC betona in vidnega betona prilagojenega razreda VB 3. Kot praškaste materiale za doseganje SCC lastnosti priporočamo uporabo granulirane plavžne žlindre 60 – 100 kg/m3 betona in/ali bele mikrosilike v količini 20 do 40 kg/m3.
Zaradi zagotavljanja čistosti mineralnih agregatnih frakcij in brez organskih primesi, priporočamo izdelavo sestave betona s kamnolomski kamenim agregatom dolomitno/apnenega izvora, ki ne vsebuje prekomernega deleža glinenih delcev (test kakovost finih delcev SE ali metilen modro MB).</t>
  </si>
  <si>
    <t>Vgradnja betonov v opaže (vulkan) mora potekati s pomočjo kontraktorja (slika 20) ali ustrezne ozke cevi, ki so jo namesti med armaturo v opaž tako, da je prosti pad betona minimalen oziroma največ 0,5 m (za vidni beton razreda VB 3 priporočamo da prostega pada betona sploh ni). Če je mogoče naj se SCC beton direktno iz cevi vgradi v element po principu spodrivanja, če je le mogoče naj bo kontraktor ves čas v stiku z betonom.
Beton se mora vgrajevati kontinuirno in čim bolj enakomerno po celotnem obodu prstana. Beton je potrebno v opaž vgraditi predno začne se začne proces vezanja cementa (odvisno od vrst cementa), priporočamo pa, da se SCC beton vgradi v 2 – 3 urah od začetka betoniranja (odvisno tudi od nosilnosti opaža). V primeru, da je potrebna počasnejša vgradnja je potrebno sestavo SCC betona modificirati in dodati v sestavo regulator vezanja.</t>
  </si>
  <si>
    <t>Detajlni opis glej tehnične smernice oz. priporočila za izvedbo vidnih betonov, ki jih je pripravil Rok Ercegovič, u.d.i.g. (Rok Ercegovič s.p.), Ljubljana 16-10-2023</t>
  </si>
  <si>
    <t>Kristijan Čuk, u.d.i.a. ZAPS 1021 A</t>
  </si>
  <si>
    <t>A/2.4</t>
  </si>
  <si>
    <t>Kompletna izvedba zaščita naravnih virov (tla, drevesa), ki v času gradbišča ne bodo smela poškodovana - poligoni, znotraj katerih ne bo možno nalagati materiala, voziti s težko mehanizacijo in podobno</t>
  </si>
  <si>
    <t>A1.12</t>
  </si>
  <si>
    <t>Kompletna izdelava, dobava in vgrajevanje betona  C30/37, XC4,VB3, v armirane konstrukcije, prereza nad 0.30 m3/m2/m1,  vključno z vsemi pomožnimi deli in transportom do mesta vgrajevanja:
►ab temelj klimata na strehi</t>
  </si>
  <si>
    <t>Kompletna dobava in vgrajevanje:
12x Schöck BOLE O 25/520-2/A780</t>
  </si>
  <si>
    <t>a) Polaganje ločilni sloj PE folija (shramba atletske dvorane, tehnični prostori)</t>
  </si>
  <si>
    <t xml:space="preserve">a) Polaganje ločilni sloj PE folija </t>
  </si>
  <si>
    <t>A2.2/ 30</t>
  </si>
  <si>
    <t>A2.2/ 31</t>
  </si>
  <si>
    <t>A2.2/ 32</t>
  </si>
  <si>
    <t>A2.2/ 33</t>
  </si>
  <si>
    <t>A2.2/ 34</t>
  </si>
  <si>
    <t>A2.2/ 35</t>
  </si>
  <si>
    <t>A2.2/ 36</t>
  </si>
  <si>
    <t>A2.3/ 16</t>
  </si>
  <si>
    <t>Kompletna dobava in vgradnja v opaž - Folija za opaže fasade – Formtex; z vsemi pomožnimi, pripravljalnimi in zaključnimi deli ter vsemi potrebnimi horizontalnimi in vertikalnimi transporti.
Zahteve za opažno folijo so sledeče:
• Folija mora imeti dvojno funkcijo in mora vsebovati tako filtrski kot drenažni sistem za odvajanje odvečne vode in zraka.
• Velikost por filtrskega sistema mora biti manjša od 32 mikronov.
• Propustnost zraka 250 lit/m2/sek.
• Propustnost vode 10 lit/m2/sek
• Folija mora biti sposobna zadržati vsaj 1,0 liter vode na kvadratni meter kar omogoči boljšo nego betona.
Na opažnih površinah na katerih je nalepljena opažna folija se ne sme uporabiti ločevalnega sredstva za opaže!</t>
  </si>
  <si>
    <t>V ponudbenih cenah je zajeti tudi strošek zaščite izvedenih del med posameznimi fazami del ( hidroizolacija , estrihi, polaganje keramike) in pri izdelavi horizontalne in vertikalne hidroizolacije obvezno upoštevati in v e.m. vkalkulirati vsa predhodna dela: izdelava zaokrožnic na stikih vertikal in horizontal ipd...</t>
  </si>
  <si>
    <t>Vse zidarske odre je potrebno vkalkulirati v ceno za enoto mere.</t>
  </si>
  <si>
    <t>Zidovi morajo biti zidani ravno, s čistimi bloki, fuge morajo biti enakomernih debelin ter popolnoma horizontalne in vertikalne.
Stiki in fuge morajo biti z veznim sredstvom popolnoma zapolnjeni. Obračun: od 1 m3 čistega dejansko izvršenega ravnega zidu, pri čemer se odbijajo odprtine za vrata in okna po zidarskih merah, obenem z okensko in vratno preklado.</t>
  </si>
  <si>
    <t>Zidarska dela se morajo izvajati po določilih veljavnih tehničnih predpisov in normativov v soglasju z obveznimi standardi.
Vgrajeni materiali za ta dela morajo po kvaliteti ustrezati določilom veljavnih tehničnih predpisov in slstandardov.
Kvaliteta malt za zidarska dela mora ustrezati določilom veljavnih tehničnih predpisov in standardov.
Standardi za zidarska dela vsebujejo, poleg izdelave opisane v posameznem standardu, še vsa potrebna pomožna dela, zlasti:
- dela in ukrepe po določenih veljavnih predpisov varstva pri delu
- prenos vode za močenje opeke in zidov, premeščanje maltark in občasno mešanje malte, dodajanje materiala in orodja.
- postavite, premeščanje in odstranitev premičnih odrov višine do 2 m1
- prenos in obeleževanje višinskih točk v objektu
- čiščenje prostorov, izdelkov in delavnih priprav med delom in po dovršenem delu.</t>
  </si>
  <si>
    <t>Zidanje z opeko :
Splošni pogoji:
Zidanje mora biti čisto, s pravilno vezavo opeke.Stiki morajo biti dobro zaliti z malto, vrste popolnoma vodoravne, malta pa ne sme
biti v debelejšem sloju kot 15 mm. Vse površine morajo biti popolnoma ravne in navpične, odvečna malta iz stikov se mora odstraniti,
dokler je še sveža; Kvaliteta opeke in malte mora ustrezati zahtevam splošnih določil in opisu standardov za zidarska del.</t>
  </si>
  <si>
    <t>Opis dela :
- zastavljanje zidov;
- naprava malt s prenosom do mesta izdelave malte;
- prenos materiala do mesta vgraditve;
- zidanje z opeko po opisu v posameznem standardu;
- vsa pomožna dela po opisu iz splošnih določil za zidarska dela.
Obračun :
Zidanje z opeko se obračunava po dejansko izvršenih količinah, po opisu in enoti mere v posameznem standardu.
Odprtine za okna in vrata se odbijajo po zidarskih merah iz načrta.</t>
  </si>
  <si>
    <t>Izolacije :
Splošni pogoji :
- vse izolacije morajo ustrezati splošnim določilom veljavnih tehničnih predpisov, drugih normativov in obveznih standardov
- po zvočni izolaciji se stropne konstrukcije delijo v dve skupini:
- stropne konstrukcije, ki zadovoljujejo zahtevam o zaščiti pred ropotom/teže nad 300kg/m2
- stropne konstrukcije, ki ne odgovarjajo zaščiti pred ropotom/prenosu zraka po zraku - teže izpod 300 kg/m2</t>
  </si>
  <si>
    <t>Opis dela :
- priprava vsega izolacijskega materiala s prenosom do mesta vgraditve
- naprava izolacije po opisu v posameznih standardu
- vsa pomožna dela po opisu iz splošnih boločil za zidarska dela</t>
  </si>
  <si>
    <t>Splošni pogoji :
- razna zidarska dela se morajo izvajati po veljavnih predpisih in normativih
- kvaliteta uporabljenih materialov in izdelkov mora ustrezati zahtevam obveznih standardov</t>
  </si>
  <si>
    <t>Opis dela :
- naprava malt s prenosi do mesta izdelave malte
- prenos materiala do mesta vgraditve
- naprava raznih zidarskih del po opisu v posameznem standardu
- vsa pomožna dela po opisu iz splošnih določil za zidarska dela</t>
  </si>
  <si>
    <t>A2.4/ 1</t>
  </si>
  <si>
    <r>
      <t xml:space="preserve">Kompletna izvedba </t>
    </r>
    <r>
      <rPr>
        <i/>
        <u/>
        <sz val="10"/>
        <rFont val="Arial Narrow"/>
        <family val="2"/>
        <charset val="238"/>
      </rPr>
      <t>horizontalne hidroizolacije temeljnih tal</t>
    </r>
    <r>
      <rPr>
        <sz val="10"/>
        <rFont val="Arial Narrow"/>
        <family val="2"/>
      </rPr>
      <t xml:space="preserve"> z vsemi pomožnimi, pripravljalnimi in zaključnimi deli ter vsemi potrebnimi horizontalnimi in vertikalnimi transporti. Dela izvesti po navodilih proizvajalca. 
- hidroizolacija: sintetična folija na bazi HDPE, d= 0.8 mm s slojem za kemično sprimnost s svežim betonom, kot npr.: GCP Preprufe 250 ali enakovredno</t>
    </r>
  </si>
  <si>
    <t>A2.4/ 2</t>
  </si>
  <si>
    <r>
      <t xml:space="preserve">Kompletna izvedba </t>
    </r>
    <r>
      <rPr>
        <i/>
        <u/>
        <sz val="10"/>
        <rFont val="Arial Narrow"/>
        <family val="2"/>
        <charset val="238"/>
      </rPr>
      <t>horizontalne vertikalne hidroizolacije</t>
    </r>
    <r>
      <rPr>
        <sz val="10"/>
        <rFont val="Arial Narrow"/>
        <family val="2"/>
      </rPr>
      <t xml:space="preserve"> z vsemi pomožnimi, pripravljalnimi in zaključnimi deli ter vsemi potrebnimi horizontalnimi in vertikalnimi transporti. Dela izvesti po navodilih proizvajalca. 
- hidroizolacija: samolepilna HDPE folija v sistemu GCP Bituthene 4000 ali enakovredno</t>
    </r>
  </si>
  <si>
    <t>Kompletna izvedba zaščita vertikalne hidroizolacije:
-toplotna izolacija: plošče iz XPS-a d=12,0 cm + zaščita izolacije, čepasta folija
Vključno z vsemi pomožnimi, pripravljalnimi in zaključnimi deli in odri ter vsemi potrebnimi horizontalnimi in vertikalnimi transporti!</t>
  </si>
  <si>
    <t>A2.4/ 3</t>
  </si>
  <si>
    <t>A2.4/ 4</t>
  </si>
  <si>
    <t>Kompletna izvedba zaščita vertikalne hidroizolacije:
-toplotna izolacija: plošče iz XPS-a d=8,0 cm + zaščita izolacije, čepasta folija
Vključno z vsemi pomožnimi, pripravljalnimi in zaključnimi deli in odri ter vsemi potrebnimi horizontalnimi in vertikalnimi transporti!</t>
  </si>
  <si>
    <t>A2.4/ 5</t>
  </si>
  <si>
    <t>Kompletna izvedba zaščita vertikalne hidroizolacije:
-toplotna izolacija: plošče iz XPS-a d=5,0 cm + zaščita izolacije, čepasta folija
Vključno z vsemi pomožnimi, pripravljalnimi in zaključnimi deli in odri ter vsemi potrebnimi horizontalnimi in vertikalnimi transporti!</t>
  </si>
  <si>
    <t>Dobava in vgradnja toplotna izolacija pod temeljno ploščoe d=12 cm  – XPS 500 kPa ekstrudirani polisteren z gladko površino in  robovi s stopničastim preklopom npr.: Fragmat 500 GL.
Vključno z vsemi pomožnimi, pripravljalnimi in zaključnimi deli ter vsemi potrebnimi horizontalnimi in vertikalnimi transporti!</t>
  </si>
  <si>
    <t>Kompletna izvedba del:
dvokomponentni hidroizolacijski premaz na bazi cementnih veziv, sintetičnih polim. in posebnih dodatkov npr.: Aquafin-2K/M ali enakovredno, izveden tudi na vznožje obodnih sten s flexibilnim sistemskim trakom po detajlu
Vključno z vsemi pomožnimi, pripravljalnimi in zaključnimi deli in odri ter vsemi potrebnimi horizontalnimi in vertikalnimi transporti!</t>
  </si>
  <si>
    <t>A2.4/ 6</t>
  </si>
  <si>
    <t>A2.4/ 7</t>
  </si>
  <si>
    <t>Nabava, dobava in zidanje opečnih predelnih zidov
debeline 20cm  Porotherm 20 Profi, z uporabo porozirane opeke in podaljšane malte 1:2:6. V ceno je vključeno vso delo in material pomožnih sredstev, pomožni material, lepljenje opeke. Izvedba natančno po navodilih proizvajalca, vključno z V in H transporti ter potrebnimi delovnimi odri</t>
  </si>
  <si>
    <t>Nabava, dobava in zidanje opečnih predelnih zidov
debeline 25cm  Porotherm 25 Profi, z uporabo porozirane opeke in podaljšane malte 1:2:6. V ceno je vključeno vso delo in material pomožnih sredstev, pomožni material, lepljenje opeke. Izvedba natančno po navodilih proizvajalca, vključno z V in H transporti ter potrebnimi delovnimi odri</t>
  </si>
  <si>
    <t>Kompletna izvedba del:
Oblaganje stene in stropa celični beton, negorljive plošče (A1), [λD = max. 0,040 W/mK, C(Y/10) 200 kPa], npr.: Multipor ali enakovredno, plošče dimenzije 60/39 lepljene in sidrane na podlago po navodilih proizvajalca, plošče so na spodnji strani zaglajene po navodilih proizvajalca deb. 16,00
Vključno z vsemi pomožnimi, pripravljalnimi in zaključnimi deli in odri ter vsemi potrebnimi horizontalnimi in vertikalnimi transporti!</t>
  </si>
  <si>
    <t xml:space="preserve">Kompletna izvedba grobega in finega ometa notranjih zidanih sten; grobi omet se izvede s podaljšano cementno malto 1:3:9 s predhodnim obrizgom, fini apneni omet 1:3, armirano z armaturno mrežico 145 g/m2, z vsemi potrebnimi odri in transporti ter z vsemi potrebnimi pomožnimi deli. </t>
  </si>
  <si>
    <t>Dolbljenje kanalov v zidanih stenah za vgraditev raznih instalacijskih cevi. Količina ocenjena</t>
  </si>
  <si>
    <t>Zidarska obdelava zidanih sten po prehodno izdolbljenih kanalih instalacijskih razvodov, špric in groba zidarska obdelava  izdolbljenih  kanalov  v  stenah. Količina cenjena!</t>
  </si>
  <si>
    <t>A2.4/ 8</t>
  </si>
  <si>
    <t>A2.4/ 9</t>
  </si>
  <si>
    <t>A2.4/ 10</t>
  </si>
  <si>
    <t>A2.4/ 11</t>
  </si>
  <si>
    <t>A2.4/ 12</t>
  </si>
  <si>
    <t>A2.4/ 13</t>
  </si>
  <si>
    <t>A2.4/ 14</t>
  </si>
  <si>
    <t>Kompletna izvedba del:
Obdelava tribune, po spodnji sestavi
Vključno z vsemi pomožnimi, pripravljalnimi in zaključnimi deli in odri ter vsemi potrebnimi horizontalnimi in vertikalnimi transporti!</t>
  </si>
  <si>
    <t>hidroizolacijo na bazi PMMA, kot npr.: WECRYL R230 izveden v dveh slojih na predpisan prednamaz za beton 00,30</t>
  </si>
  <si>
    <t>toplotna izolacija XPS plošče ekstudirani polistiren tlačna trdnost 300kPa 08,00</t>
  </si>
  <si>
    <t>drenažno folija za visoke obremenitve / HDPE mreža s kaširanim filcem na gornji strain, kot npr.: POLYFELT DC 401 E 00,50</t>
  </si>
  <si>
    <t>impregnacijski hidrofobni zaščitni premaz, mat efekt , brez barve.kot npr.: protect Guard CE, special concrete</t>
  </si>
  <si>
    <t>A2.4/ 15</t>
  </si>
  <si>
    <t>Kompletna izvedba del:
Oblaganje tribune nad ogrevanim delom:
zvočna izolacija: sloj iz vezanega granulata iz reciklirane gume (vodoodporno), visoka tlačna trdnost, gostota 780 kg/m3, dinamična togost ≤ 60 MN/m³, d= 8 mm, kot npr.: Damtec sonic ali enakovredno
Vključno z vsemi pomožnimi, pripravljalnimi in zaključnimi deli in odri ter vsemi potrebnimi horizontalnimi in vertikalnimi transporti!</t>
  </si>
  <si>
    <t>Izdelava opaža roba in čelna stran ab tlak tribune, zahtevno opažanje po sistemu cik-cak, skupaj s potrebnim opiranjem, opaženje, razopaženje, čiščenje  in zlaganje po končanih delih. Upoštevati uporabo delovnih odrov</t>
  </si>
  <si>
    <t>A2.3/ 17</t>
  </si>
  <si>
    <t>A/2.5</t>
  </si>
  <si>
    <t>FASADERKSA DELA</t>
  </si>
  <si>
    <t>A2.5/ 1</t>
  </si>
  <si>
    <t xml:space="preserve">Kompletna dobava materiala in izdelava fasadne obloge po spodnji sestavi; z vsemi pomožnimi, pripravljalnimi in zaključnimi deli ter vsemi potrebnimi horizontalnimi in vertikalnimi transporti. </t>
  </si>
  <si>
    <t>toplotna izolacija plošče  EPS 100, deb. 20 cm, plošče lepljena in sidrana</t>
  </si>
  <si>
    <t>impregnacijski brezbarvni hidrofobni, oljeodbojni in protigrafitni zaščitni premaz, brez barve.kot npr.: protect Guard CE, special concrete</t>
  </si>
  <si>
    <r>
      <t xml:space="preserve">vidni beton d=12,0 cm, liti na opažno folijo npr. ali enakovredno Formtex, velikost elementa cca 200/700cm,  betonaža s posebnim SCC betonom lastnosti SF3 in dodanimi dodatki proti krčenju skladno s specifikacijo, elementi sidrani v  nosilno AB steno in podpriti s peto,  dodatki za odpornost na atmosferske vplive, tesnenje sider s system eliminator MMA tehnologija ali podobno
</t>
    </r>
    <r>
      <rPr>
        <i/>
        <u/>
        <sz val="9"/>
        <color indexed="8"/>
        <rFont val="Arial Narrow"/>
        <family val="2"/>
        <charset val="238"/>
      </rPr>
      <t>**izvedbo del in kvaliteto izvedbe določeno v elaboratu Smernice atletski stadion-rev2 Ljubljana 16.10.2023; ki ga je izdelalo podjetja Rok Ercegovič s.p.</t>
    </r>
  </si>
  <si>
    <t>A2.5/ 2</t>
  </si>
  <si>
    <t>V ceni upoštevati uporabo fasadnih odrov ali dvižne ploščadi!</t>
  </si>
  <si>
    <t>toplotna izolacija -XPS 300kPa, deb. 22 cm,  pasovno lepljena na hidroizolacijo</t>
  </si>
  <si>
    <t>A2.5/3</t>
  </si>
  <si>
    <t xml:space="preserve">Kompletna dobava materiala in izdelava fasadne obloge -  biotehnična struktura /ogrevano; po spodnji sestavi; z vsemi pomožnimi, pripravljalnimi in zaključnimi deli ter vsemi potrebnimi horizontalnimi in vertikalnimi transporti. </t>
  </si>
  <si>
    <t>biotehnična struktura – vročecinkano jeklo fi 76,1/5mm na cca. 100cm z nerjavno mrežo velikost/okno 150mm x 150mm</t>
  </si>
  <si>
    <t>sloj zraka 15 cm</t>
  </si>
  <si>
    <t>toplotna izolacija -XPS 300kPa, deb. 8,0 cm, pasovno lepljena na hidroizolacijo</t>
  </si>
  <si>
    <t>hidroizolacija, npr.: system eliminator MMA tehnologija ali podobno,   brizgana na AB steno</t>
  </si>
  <si>
    <t>dolžina vrvi</t>
  </si>
  <si>
    <t>površina fasade</t>
  </si>
  <si>
    <t>A/2.6</t>
  </si>
  <si>
    <t>KROVSKO KLEPARSKA DELA</t>
  </si>
  <si>
    <t>A2.6/1</t>
  </si>
  <si>
    <t xml:space="preserve">Kompletna dobava materiala in izdelava strehe/nadstrešnica glavnega atletskega stadiona; po spodnji sestavi; z vsemi pomožnimi, pripravljalnimi in zaključnimi deli ter vsemi potrebnimi horizontalnimi in vertikalnimi transporti. </t>
  </si>
  <si>
    <t>profilirana  jeklena nosilna pločevina npr. Fischer trapez 85/280/0.88mm positive podprta na razstoju 2m</t>
  </si>
  <si>
    <t xml:space="preserve">streha po sistemu npr.: Kalzip ali enakovredno, na stikih profilirana (viš. 6cm) alu pločevina d=1,0mm pritjena na distančna sidra po sistemu kalzip / Kalzip Standing seam sheet /  </t>
  </si>
  <si>
    <t xml:space="preserve">izvedba segmentov kritine dolžine od 20,5m do 4,85m izvedba po delavniškem načrtu, strešni panel v enem kosu od žlote do slemena, površinska obdelava; mat - brez bleščanja; alu natur,legura-brez barvanja, matirana površina. </t>
  </si>
  <si>
    <t>Npr.: Kalzip Liner-Deck Roof Systems ali podobno</t>
  </si>
  <si>
    <t>tipski linijski snegolovi vgrajeni nad pločevinasti šiv, zgib</t>
  </si>
  <si>
    <t>Čelna obroba (glej fasadni pas FP-GAS_02)</t>
  </si>
  <si>
    <t>b)</t>
  </si>
  <si>
    <t>Zaključna pločevina  (glej fasadni pas FP-GAS_02)</t>
  </si>
  <si>
    <t>c)</t>
  </si>
  <si>
    <t>d)</t>
  </si>
  <si>
    <t>Vtočnik</t>
  </si>
  <si>
    <t>e)</t>
  </si>
  <si>
    <t>A2.6/12</t>
  </si>
  <si>
    <t>A2.6/2</t>
  </si>
  <si>
    <t xml:space="preserve">Kompletna dobava materiala in izdelava neizkoriščena streha VIP-a glavnega stadiona; po spodnji sestavi; z vsemi pomožnimi, pripravljalnimi in zaključnimi deli ter vsemi potrebnimi horizontalnimi in vertikalnimi transporti. </t>
  </si>
  <si>
    <t xml:space="preserve">zaključni  sloj - AB plošče, vidni beton d=06,00cm </t>
  </si>
  <si>
    <t>točkovni sistemski PP distančniki 
opremljeni z dodatnimi elementi za ustrezno nivelacijo plošč, kot npr.: Impertek ali enakovredno 
višina od max. 27,8 cm do min 23,8 cm, pod distančniki so položeni dodatni odrezki hidroizolacije (zaščita) d=00,50cm</t>
  </si>
  <si>
    <t>polimer-bitumenska, dvoslojna (APAO + SBS) zgornji sloj s posebnimi zahtevami za toplotno obstojnost: fleksibilnost pri nizkih temperaturah -25°C, temperaturna odpornost proti tečenju 140°C, polimer-bitumenski varilni trak na bazi APAO polno navarjen na spodnjega, kot npr.: Galaxy FC 180 5 mm ali enakovredno,
 spodnji sloj: samolepilni bitumenski trak na bazi SBS zalepljen na površino toplotne izolacije, varjeni preklopi, kot npr.: Halley FC 160 3 mm ali enakovredno d=00,80cm</t>
  </si>
  <si>
    <t>A2.6/3</t>
  </si>
  <si>
    <t xml:space="preserve">Kompletna dobava materiala in izdelava nepohodna zelena streha; po spodnji sestavi; z vsemi pomožnimi, pripravljalnimi in zaključnimi deli ter vsemi potrebnimi horizontalnimi in vertikalnimi transporti. </t>
  </si>
  <si>
    <t>zasaditev in celotna sestava zajeto v projektu krajinske arhitekture!</t>
  </si>
  <si>
    <t>ločilni sloj PP filc [min. 150 g/m²]</t>
  </si>
  <si>
    <t xml:space="preserve">lahko nasutje (nevpojno), deb. 20-200 cm,  nasutje iz penjenega stekla, stabilizirano s cementnim mlekom [gostota 130kg/m³, λD (ocenjeno) cca. 0.1 W/mK], npr.: Glapor ali enakovredno </t>
  </si>
  <si>
    <t>hidroizolacija- npr.: Sistem Servidek/Servipak  premaz Servidek zmes (bitumensko lateksna zmes, sestavljena iz dveh komponent) in zaščitnih plošč Servipak</t>
  </si>
  <si>
    <t>naklonski beton 1%, C25/30 XC2 - PV I - S3 - Dmax 12, beton z zmanjšanim krčenjem  4-15 cm</t>
  </si>
  <si>
    <t xml:space="preserve">vezni sloj - cementno akrilni pačok izveden tik pred vgrajevanjem estriha, visoko plastična masa vgrajena na površino a.b. plošče z grobim ščetkanjem s sledečo sestavo:
  ∙ cement: 1 del 
  ∙ agregat fr. 1-4mm: 3 deli
  ∙ polimer (akrilat): 10% primešan z vodo
  konsistenca mase: rahlo tekoča
</t>
  </si>
  <si>
    <t>A2.6/4</t>
  </si>
  <si>
    <t xml:space="preserve">Kompletna dobava materiala in izdelava streha atletske dvorane; po spodnji sestavi; z vsemi pomožnimi, pripravljalnimi in zaključnimi deli ter vsemi potrebnimi horizontalnimi in vertikalnimi transporti. </t>
  </si>
  <si>
    <t>R’w=min 21dB</t>
  </si>
  <si>
    <t>Npr. ali enakovredno.: Kalzip duo Plus, naklon 5%</t>
  </si>
  <si>
    <t>sončni paneli vgrajeni na tipske Kalzip točkovne pritrdilne objemke</t>
  </si>
  <si>
    <t>streha po sistemu  npr.: Kalzip ali podobno, na stikih profilirana (viš.6cm) alu pločevina d=1,0mm pritjena na distančna sidra po sistemu kalzip, izvedba segmentov dolžine od 3,7m po delavniškem načrtu, strešni panel v enem delu od žlote do slemena, površinska obdelava; mat - brez bleščanja; alu natur,legura-brez barvanja, matirana površina</t>
  </si>
  <si>
    <t>parna zapora Alu- PE folija, sd=min.1500m</t>
  </si>
  <si>
    <t xml:space="preserve">trapezna pločevina perforirana na poševninah deb. 15 cm, -npr. Hoesch T150.2 A, 150/280, deb. 1,5mm, 28% perf, podprta na razmiku 4m, z vgrajenim sistemskim slojem mineralne volne v val </t>
  </si>
  <si>
    <t>Varnostni vtočnik</t>
  </si>
  <si>
    <t xml:space="preserve"> oblaganje jekelne konstrukcije strehe pomožnega stadiona</t>
  </si>
  <si>
    <t xml:space="preserve">Dimenzije površine stropa ob sprehajalni poti 4767mm in nad tribunami 143540mm
(spuščen strop) 3D expandirana alu pločevina; 
TIP: MTC A9195 Alluminium,
/natur eluksaža/  Anodized MT- SILVER 
transparentnost 52% -+5% d=1,5mm do max  d=2mm (57%)
max Dimenzije panelov proizvajalca 2000mm/4000mm   
IZVEDBENI PROJEKTNI RASTER ZA PANEL STROPA 1000mmx 4000mm
v strukturi stropa se ohrani vidna nosilna cev fi 340mm glavnega nosilca , raster cca 8m in vidnost vseh vozlišč spojev cevi nosilne konstrukcije fi 340 ob sprehajalni poti. 
vzdolžna  fuga l=4m, povzema smer sekundarnih  cevi fi 180mm, ki so varjene na primarni nosilec- cev;  fuga alu C profil širine 50mm, prečna fuga alu C profil 30mm.  
Okvirna podkonstrukcija in mreže končno dimenzionirajo in izvedejo vključno s pritdilnimi elementi dobavitelji mreže. 
V ceni upoštevati vmesne galvanske naležne / podložne elemente (PVC ali EPDM)
</t>
  </si>
  <si>
    <t>A2.6/5</t>
  </si>
  <si>
    <t xml:space="preserve">Kompletna dobava materiala in izdelava atike na strehi atletske dvorane;
Atika se obloži s topl.izol. deb. 8 cm r.š. 180 cm, na vrhu atike se montira zaključna pločevina r.š. 160 cm, vključno s podkonstrukcijo
Z vsemi pomožnimi, pripravljalnimi in zaključnimi deli ter vsemi potrebnimi horizontalnimi in vertikalnimi transporti. </t>
  </si>
  <si>
    <t>A2.6/6</t>
  </si>
  <si>
    <t xml:space="preserve">Kompletna dobava materiala in izdelava srehe nad (ne) ogrevanim/ atletska dvorana - shramba (izven  temelja SI); po spodnji sestavi; z vsemi pomožnimi, pripravljalnimi in zaključnimi deli ter vsemi potrebnimi horizontalnimi in vertikalnimi transporti. </t>
  </si>
  <si>
    <t>pran prodec , fragmentacija 16-32mm; deb. 5 cm</t>
  </si>
  <si>
    <t>PP filc min.150g/m2</t>
  </si>
  <si>
    <t xml:space="preserve">hidroizolacija, dvoslojna polimer-bitumenska </t>
  </si>
  <si>
    <t>toplotna izolacija EPS 100 kPa [λD max. 0.036 W/m²K]  deb. 15 cm</t>
  </si>
  <si>
    <t>parna zapora, bitumenski trak SD minimalno =1500 m</t>
  </si>
  <si>
    <t>naklonski beton 1,5%   deb. 04,00-12,00</t>
  </si>
  <si>
    <t>A2.6/7</t>
  </si>
  <si>
    <t>AB plošča- temelj klimata (zajeto pri betonskih delih)</t>
  </si>
  <si>
    <t>podlaga- slepi opaž-cementne plošče , npr.: Knauf Aquapanel  1,25 cm</t>
  </si>
  <si>
    <t>izolacija proti vibracijam , Pur elastični trakovi, npr: Sylomer   2,5 cm</t>
  </si>
  <si>
    <t xml:space="preserve">hidroizolacija polimer-bitumenska, dvoslojna (APAO + SBS)
• zgornji sloj s posebnimi zahtevami za toplotno obstojnost: fleksibilnost pri nizkih temperaturah -25°C, temperaturna odpornost proti tečenju 140°C, polimer-bitumenski varilni trak na bazi APAO polno navarjen na spodnjega, kot npr.: Galaxy FC 180 5 mm ali enakovredno,
• spodnji sloj:
samolepilni bitumenski trak na bazi SBS zalepljen na površino toplotne izolacije, varjeni preklopi, kot npr.: Halley FC 160 3 mm ali enakovredno
</t>
  </si>
  <si>
    <t>parna zapora, bitumenski trak SD minimalno =1500</t>
  </si>
  <si>
    <t>naklonski beton 1,5%   4,00-12,00 cm</t>
  </si>
  <si>
    <t>A2.6/8</t>
  </si>
  <si>
    <t xml:space="preserve">Kompletna dobava materiala in izdelava streha nad ogrevanim /  južni plato - pritličje; po spodnji sestavi; z vsemi pomožnimi, pripravljalnimi in zaključnimi deli ter vsemi potrebnimi horizontalnimi in vertikalnimi transporti. </t>
  </si>
  <si>
    <t>npr.: Peneseal PRO ali podobno</t>
  </si>
  <si>
    <t>drenažni sloj za visoke obremenitve / HDPE mreža s kaširanim filcem na gornji strani, kot npr.: POLYFELT DC 401 E</t>
  </si>
  <si>
    <t>toplotna izolacija XPS  300 kPa [λD max. 0.035 W/m²K], plošče v enem sloju! 22,00 cm</t>
  </si>
  <si>
    <t>naklonski beton 1%, C25/30 XC2 - PV I - S3 - Dmax 12, beton z zmanjšanim krčenjem 04,00-13,00 cm</t>
  </si>
  <si>
    <t>A2.6/9</t>
  </si>
  <si>
    <t xml:space="preserve">Kompletna dobava materiala in izdelava streha nad ogrevanim/ terasa – N1; po spodnji sestavi; z vsemi pomožnimi, pripravljalnimi in zaključnimi deli ter vsemi potrebnimi horizontalnimi in vertikalnimi transporti. </t>
  </si>
  <si>
    <t>naklonski beton 1%, C25/30 XC2 - PV I - S3 - Dmax 12, beton z zmanjšanim krčenjem 04,00-08,00 cm</t>
  </si>
  <si>
    <t>A2.6/10</t>
  </si>
  <si>
    <t xml:space="preserve">Kompletna dobava in montaža:
Odkapna polica/žleb r.š. 85 cm, s podkonstrukcijo (glej FP-GAS_02)
Z vsemi pomožnimi, pripravljalnimi in zaključnimi deli ter vsemi potrebnimi horizontalnimi in vertikalnimi transporti. </t>
  </si>
  <si>
    <t>A2.6/11</t>
  </si>
  <si>
    <t xml:space="preserve">Kompletna dobava in montaža:
žleb - pocinkana jeklena pločevina r.š. 95 cm, padec žleba 0,2 % od sredine žleba nad vhodom, vključno z Fe nosilna pločevina d=6mm r.š.130cm žleb 12x31.5cm; vročecinkan in prašno barvan, vijačen v AB konzola na razmikih 50cm
Z vsemi pomožnimi, pripravljalnimi in zaključnimi deli ter vsemi potrebnimi horizontalnimi in vertikalnimi transporti. </t>
  </si>
  <si>
    <t>A2.5/4</t>
  </si>
  <si>
    <t xml:space="preserve">Kompletna dobava materiala in izdelava fasadni zid – glavni atletski stadion nad tribunami; po spodnji sestavi; z vsemi pomožnimi, pripravljalnimi in zaključnimi deli ter vsemi potrebnimi horizontalnimi in vertikalnimi transporti. </t>
  </si>
  <si>
    <t>fasadna obloga - beton npr. ali enakovredno PRO CONCRETE ali podobno 02,00 cm</t>
  </si>
  <si>
    <t>zračni sloj s sistemsko podkonstrukcijo fasadne obloge 
paroprepustna zaščitna fasadna folija,
[paroprepustnost: sd max. 0.02 m, nat.trdnost: 210/140 N/5cm], npr.: STT Stratho W-FS ali enakovr; 3,00 cm</t>
  </si>
  <si>
    <t>toplotna izolacija: plošče iz mineralne volne, sidrane 18,00 cm</t>
  </si>
  <si>
    <t>nosilna podkonstrukcija fasadne obloge v pasu izolacije</t>
  </si>
  <si>
    <t>A/2.7</t>
  </si>
  <si>
    <t>ENOTNA CENA MORA VSEBOVATI:
• Merjenje na objektu
• Izdelava PZI, PID in delavniške dokumentacije
• Izdelava vseh izračunov vezanih na izdelavo elementov, potrebnih za doseganje predpisanih zahtev
• Preizkušanje posameznih elementov in dokazovanje kvalitete z atesti
• Ves potreben glavni, pomožni, pritrdilni in vezni material
• Izdelava vseh potrebnih zaključkov
• Izdelava elementov v obratu in montaža na objektu
• Vse potrebne transporte do mesta vgradnje
• Skladiščenje materiala na gradbišču
• Vsa potrebna pomožna sredstva za vgrajevanje na objektu, kot so lestve, delovni in pomožni odri, dvigalna tehnika
(avtodvigalo) in podobno
• Usklajevanje z osnovnim načrtom in posvetovanje s projektantom
• Terminsko usklajevanje z ostalimi izvajalci na objektu
• Finalna obdelav po opisu
• Popravilo eventualne škode povzročene ostalim izvajalcem na objektu
• Čiščenje in odvoz odpadnega materiala na stalno deponijo
• Plačilo komunalne takse za stalno deponijo odpadnega materiala
• Vsa potrebna higijensko tehnična preventivna zaščita delavcev na gradbišču</t>
  </si>
  <si>
    <t>A2.7/1</t>
  </si>
  <si>
    <t>Streha telovadnice</t>
  </si>
  <si>
    <t>Nadstrešek glavnega stadiona</t>
  </si>
  <si>
    <t>Fasada dvorane</t>
  </si>
  <si>
    <t>Fasada (podkonstrukcija za ozelenitev)</t>
  </si>
  <si>
    <t>t</t>
  </si>
  <si>
    <t>Jeklena konstrukcija, podesti za snemalce, stebri za semaforje</t>
  </si>
  <si>
    <t>A2.7/2</t>
  </si>
  <si>
    <t>A2.7/3</t>
  </si>
  <si>
    <t>Kompletna izdelava, dobava in montaža:
Ograja na strehi za zavarovanje klimata, vključno z enokrilnimi vrati.  Vse cinkano. 
Vključno s pritrdilnim in veznim materialom!
Vključno z vsemi pomožnimi, pripravljalnimi in zaključnimi deli in odri ter vsemi potrebnimi horizontalnimi in vertikalnimi transporti!</t>
  </si>
  <si>
    <t>Kompletna izdelava, dobava in montaža:
Lestev za dostop v prostoru (stopnišče I.3.A). Vse cinkano. 
Vključno s pritrdilnim in veznim materialom!
Vključno z vsemi pomožnimi, pripravljalnimi in zaključnimi deli in odri ter vsemi potrebnimi horizontalnimi in vertikalnimi transporti!</t>
  </si>
  <si>
    <t>A2.7/4</t>
  </si>
  <si>
    <t>A2.7/5</t>
  </si>
  <si>
    <t>A2.7/6</t>
  </si>
  <si>
    <t xml:space="preserve">SKUPAJ KLJUČAVNIČARSKA DELA </t>
  </si>
  <si>
    <t>A2.7/7</t>
  </si>
  <si>
    <t>A/2.8</t>
  </si>
  <si>
    <t>MIZARSKA DELA</t>
  </si>
  <si>
    <t>SKUPAJ MIZARSKA DELA</t>
  </si>
  <si>
    <t>STAVBNO POHIŠTVO</t>
  </si>
  <si>
    <t>A2.8/1</t>
  </si>
  <si>
    <t>A/2.9</t>
  </si>
  <si>
    <t>A2.9/1</t>
  </si>
  <si>
    <t>A2.9/2</t>
  </si>
  <si>
    <t>A2.9/3</t>
  </si>
  <si>
    <t>SKUPAJ STAVBNO POHIŠTVO</t>
  </si>
  <si>
    <t>Splošna določila za stavbno pohištvo:</t>
  </si>
  <si>
    <t>Pri izvajanju del je upoštevati vsa pripravljalna dela, pomožna dela zaključna dela. Hkrati je potrebno tudi upoštevati:</t>
  </si>
  <si>
    <t xml:space="preserve">1. V ceno za enoto mere morajo biti vračunani stroški za izdelavo delavniških načrtov ter detajlov za izvedbo posameznih konstrukcijskih elementov in izdelava predizmer na objektu.  </t>
  </si>
  <si>
    <t>Splošna določila za mizarska dela:</t>
  </si>
  <si>
    <t>2. Pred izdelavo izdelkov, je potrebno izdelati vzorčni kos, ki ga pisno potrdi investitor.</t>
  </si>
  <si>
    <t>A/2.10</t>
  </si>
  <si>
    <t>A2.10/1</t>
  </si>
  <si>
    <t>A2.10/2</t>
  </si>
  <si>
    <t>A2.10/3</t>
  </si>
  <si>
    <t>EPS npr.: FRAGMAT EPS 150 in  stirobeton  v območju  polaganja instalacij POLITERM BLU 20,0 cm</t>
  </si>
  <si>
    <t>izolacija za preprečitev udarnega zvoka npr.: EPS SILENT T650  2,0 cm</t>
  </si>
  <si>
    <t xml:space="preserve">Kompletna dobava in polaganje sistemskih plošč talno gretje na PE foliji d=2,50 cm, prenosi do mesta vgraditve ter z vsemi pomožimi in pripravljalnimi deli.
Obračun po tlorisni površini tlaka. </t>
  </si>
  <si>
    <t xml:space="preserve">Kompletna dobava in polaganje ločilni sloj PE folija do mesta vgraditve, z vsemi pomožimi in pripravljalnimi deli.
Obračun po tlorisni površini tlaka. </t>
  </si>
  <si>
    <t>A2.10/4</t>
  </si>
  <si>
    <t>A2.10/5</t>
  </si>
  <si>
    <t xml:space="preserve">deb. 7,20 cm </t>
  </si>
  <si>
    <t xml:space="preserve">deb. 7,60 cm </t>
  </si>
  <si>
    <t xml:space="preserve">deb. 8,10 cm </t>
  </si>
  <si>
    <t xml:space="preserve">deb. 8,70 cm </t>
  </si>
  <si>
    <t xml:space="preserve">deb. 9,20 cm </t>
  </si>
  <si>
    <t xml:space="preserve">deb. 6,20 cm </t>
  </si>
  <si>
    <t>deb. 5,20 cm</t>
  </si>
  <si>
    <t xml:space="preserve">deb. 9,70 cm </t>
  </si>
  <si>
    <t xml:space="preserve">deb. 10,70 cm </t>
  </si>
  <si>
    <t xml:space="preserve">deb. 11,70 cm </t>
  </si>
  <si>
    <t>A/2.11</t>
  </si>
  <si>
    <t>A2.11/1</t>
  </si>
  <si>
    <t>A2.11/2</t>
  </si>
  <si>
    <t>Kompletna dobava materiala in izvedba tlaka:
zaščitni premaz za beton, kot npr.: Peneseal FH, protect Guard HP ali enakovredno;  kompletno po predpisih in navodilih proizvajalca.
Vključno z vsemi pomožnimi, pripravljalnimi in zaključnimi deli ter vsemi potrebnimi horizontalnimi in vertikalnimi transporti!</t>
  </si>
  <si>
    <t>A2.11/3</t>
  </si>
  <si>
    <t>Kompletna dobava materiala in izvedba tlaka:
-pesek v skaldu s pravilnikom IAAF 30,00-40,00
-ločilni sloj: PP filc min. 150 g/m² 
-dvokomponentni hidroizolacijski premaz na bazi cementnih veziv, sintetičnih polim. in posebnih dodatkov npr.: Aquafin-2K/M ali enakovredno, izveden tudi na vznožje obodnih sten s flexibilnim sistemskim trakom po detajlu
Kompletno po predpisih in navodilih proizvajalca.
Vključno z vsemi pomožnimi, pripravljalnimi in zaključnimi deli ter vsemi potrebnimi horizontalnimi in vertikalnimi transporti!</t>
  </si>
  <si>
    <t>A2.11/4</t>
  </si>
  <si>
    <t>Kompletna dobava materiala in izvedba tlaka:
pesek v skaldu s pravilnikom IAAF + ločilni sloj: PP filc min. 150 g/m²;  kompletno po predpisih in navodilih proizvajalca.
Vključno z vsemi pomožnimi, pripravljalnimi in zaključnimi deli ter vsemi potrebnimi horizontalnimi in vertikalnimi transporti!</t>
  </si>
  <si>
    <t>A2.11/5</t>
  </si>
  <si>
    <t>Kompletna dobava materiala in izvedba tlaka:
Tlak v atletski dvorani poliuretanski tlak, dodatek proti zdrsnosti R12;  kompletno po predpisih in navodilih proizvajalca.
Vključno z vsemi pomožnimi, pripravljalnimi in zaključnimi deli ter vsemi potrebnimi horizontalnimi in vertikalnimi transporti!</t>
  </si>
  <si>
    <t>A2.11/6</t>
  </si>
  <si>
    <t>Kompletna dobava materiala in izvedba tlaka:
Tlak na glavnem stadionu:
-vodoneprepustna sintetična prevleka (kot npr. Polytan Rekortan PUR) 14mm 
-AC 8 SURF B70/100 A5 4 cm 
-AC 16 BASE B70/100 A5 6 cm 
Vključno z vsemi pomožnimi, pripravljalnimi in zaključnimi deli ter vsemi potrebnimi horizontalnimi in vertikalnimi transporti!</t>
  </si>
  <si>
    <t>A2.11/7</t>
  </si>
  <si>
    <t>A2.11/8</t>
  </si>
  <si>
    <t>A2.11/9</t>
  </si>
  <si>
    <t>Kompletna dobava materiala in izvedba tlaka:
Tlak na glavnem stadionu:
-trava 16mm
-pesek substrat 40cm
-fini pesek 5cm
-geotekstil 
-drenažni zasip 10cm
-30cm drenažni zasip v obmačju jarka drenaže
-bentonitna folija (kot npr. Bentocarpet)
Vključno z vsemi pomožnimi, pripravljalnimi in zaključnimi deli ter vsemi potrebnimi horizontalnimi in vertikalnimi transporti!</t>
  </si>
  <si>
    <t>A/2.12</t>
  </si>
  <si>
    <t>SUHOMONTAŽNA DELA</t>
  </si>
  <si>
    <t>Splošna določila za montažerska dela:</t>
  </si>
  <si>
    <r>
      <rPr>
        <b/>
        <u/>
        <sz val="9"/>
        <rFont val="Arial Narrow"/>
        <family val="2"/>
      </rPr>
      <t>OPOMBA:</t>
    </r>
    <r>
      <rPr>
        <sz val="9"/>
        <rFont val="Arial Narrow"/>
        <family val="2"/>
      </rPr>
      <t xml:space="preserve"> Pri izvajanju montažnih del je upoštevati vsa pripravljalna, pomožna in zaključna dela ter vsa navodila in parametre za pravilno vgradnjo izbranega sistema. Hkrati je potrebno tudi upoštevati:</t>
    </r>
  </si>
  <si>
    <t xml:space="preserve">1. Stikovanje  med posameznimi ploščami mora biti ravno  in  gladko, medsebojni stiki rezani pod kotom in bandažirani v skladu s pravili stroke: pred polaganjem mrežice in po polaganju mrežice. Prehodi med  vrstami materiala morajo biti ostri in pod pravim kotom, razen če ni s projektom drugače določeno.  </t>
  </si>
  <si>
    <t>2. Pri izdelavi oblog, sten in stropov se uporablja enovit in originalen material samo enega proizvajalca v skladu s predpisano garancijo in navodili poljubnega proizvajalca, kot na primer Knauf.</t>
  </si>
  <si>
    <t>3. Stiki stene s sosednjimi gradbenimi elementi: V enotni ceni je treba vkalkulirati togi stik profilov s tesnilnim trakom s steno, stropom in tlemi v skladu z avstrijskim standardom B 3356-6.</t>
  </si>
  <si>
    <t>A2.12/1</t>
  </si>
  <si>
    <t>Zvočne obloge v atletski dvorani (opis isto kot v zgornji postavki)</t>
  </si>
  <si>
    <r>
      <t xml:space="preserve">Kompletna dobava in montaža:
PLOŠČE IZ LESNE VOLNE NA STENI
Za dušenje celotnega zvočnega spektra, uporabimo plošče iz lesne volne plošče, debeline 25 mm, ki so od stene oddaljene 20 cm, v vmesnem prostoru je 100 mm mineralne volne; npr. sestava Heradesign Superfine.
</t>
    </r>
    <r>
      <rPr>
        <i/>
        <sz val="9"/>
        <rFont val="Arial Narrow"/>
        <family val="2"/>
        <charset val="238"/>
      </rPr>
      <t>Te obloge so nameščene: - na celoten betonski obod dvorane, razen za novinarskimi in VIP tribunami.</t>
    </r>
    <r>
      <rPr>
        <sz val="10"/>
        <rFont val="Arial Narrow"/>
        <family val="2"/>
      </rPr>
      <t xml:space="preserve">
Vključno z vsemi pomožnimi, pripravljalnimi in zaključnimi deli ter vsemi potrebnimi horizontalnimi in vertikalnimi transporti!</t>
    </r>
  </si>
  <si>
    <t>SUHOMONTAŽNI STROPOVI</t>
  </si>
  <si>
    <t>A2.12/2</t>
  </si>
  <si>
    <t>Kompletna dobava in oblaganje stropa:
SS.H1-higienski strop (tipa TOPIQ Efficient pro Hygena)
Upoštevati montažo tipske kovinske podkonstrukcije, sestavljeni iz nosilnih in montažnih profilov. Na podkonstrukcijo se vijači obloga. Cena zajema tudi izreze odprtin različnih oblik in velikosti za svetila, vključno z vsemi potrebnimi odri in prenosi ter transporti</t>
  </si>
  <si>
    <t>A2.12/3</t>
  </si>
  <si>
    <t>Kompletna dobava in oblaganje stropa:
SS.ZP1-tipa Aquapanel
Upoštevati montažo tipske kovinske podkonstrukcije, sestavljeni iz nosilnih in montažnih profilov. Na podkonstrukcijo se vijači obloga. Cena zajema tudi izreze odprtin različnih oblik in velikosti za svetila, vključno z vsemi potrebnimi odri in prenosi ter transporti</t>
  </si>
  <si>
    <t>A2.12/4</t>
  </si>
  <si>
    <t>Kompletna dobava in oblaganje stropa:
SS.K2-kovinski strop (tipa Hunter Douglas Stretch Metal Planks)
Upoštevati montažo tipske kovinske podkonstrukcije, sestavljeni iz nosilnih in montažnih profilov. Na podkonstrukcijo se vijači obloga. Cena zajema tudi izreze odprtin različnih oblik in velikosti za svetila, vključno z vsemi potrebnimi odri in prenosi ter transporti</t>
  </si>
  <si>
    <t>Kompletna dobava in oblaganje stropa:
SS.MV-mavčne plošče – monolitni odporen na vlago
Upoštevati montažo tipske kovinske podkonstrukcije, sestavljeni iz nosilnih in montažnih profilov. Na podkonstrukcijo se vijači obloga. Stiki med ploščami so kitani in bandažirani. Cena zajema tudi izreze odprtin različnih oblik in velikosti za svetila, vključno z vsemi potrebnimi odri in prenosi ter transporti</t>
  </si>
  <si>
    <t>Kompletna dobava in oblaganje stropa:
SS.M-mavčne plošče - monolitni
Upoštevati montažo tipske kovinske podkonstrukcije, sestavljeni iz nosilnih in montažnih profilov. Na podkonstrukcijo se vijači obloga. Stiki med ploščami so kitani in bandažirani. Cena zajema tudi izreze odprtin različnih oblik in velikosti za svetila, vključno z vsemi potrebnimi odri in prenosi ter transporti</t>
  </si>
  <si>
    <t>Kompletna dobava in oblaganje stropa:
SS.A1- AKUSTIČNI STROP - tipa HERADESIGN Micro
Upoštevati montažo tipske kovinske podkonstrukcije, sestavljeni iz nosilnih in montažnih profilov. Na podkonstrukcijo se vijači obloga. Cena zajema tudi izreze odprtin različnih oblik in velikosti za svetila, vključno z vsemi potrebnimi odri in prenosi ter transporti</t>
  </si>
  <si>
    <t>Kompletna dobava in oblaganje stropa:
SS.A2- AKUSTIČNI STROP - tipa HERADESIGN Plano
Upoštevati montažo tipske kovinske podkonstrukcije, sestavljeni iz nosilnih in montažnih profilov. Na podkonstrukcijo se vijači obloga. Cena zajema tudi izreze odprtin različnih oblik in velikosti za svetila, vključno z vsemi potrebnimi odri in prenosi ter transporti</t>
  </si>
  <si>
    <t>Kompletna dobava in oblaganje stropa:
SS.K1-kovinski (lamelni) strop (tipa Hunter Douglas Luxalon V100/V200)
Upoštevati montažo tipske kovinske podkonstrukcije, sestavljeni iz nosilnih in montažnih profilov. Na podkonstrukcijo se vijači obloga. Cena zajema tudi izreze odprtin različnih oblik in velikosti za svetila, vključno z vsemi potrebnimi odri in prenosi ter transporti</t>
  </si>
  <si>
    <t>Kompletna dobava in montaža suhomontažne stene, po spodnji sestavi:</t>
  </si>
  <si>
    <t>Stiki med ploščami so kitani in bandažirani. Cena zajema tudi izreze odprtin različnih oblik in velikosti za stikala in vtičnice, vključno z vsemi potrebnimi odri in prenosi ter transporti</t>
  </si>
  <si>
    <t>A2.12/5</t>
  </si>
  <si>
    <t>A2.12/6</t>
  </si>
  <si>
    <t>A2.12/7</t>
  </si>
  <si>
    <t>A2.12/8</t>
  </si>
  <si>
    <t>A2.12/9</t>
  </si>
  <si>
    <t>A2.12/10</t>
  </si>
  <si>
    <t>A2.12/11</t>
  </si>
  <si>
    <t>A2.12/12</t>
  </si>
  <si>
    <t xml:space="preserve">mavčno kartonska plošča, npr. Knauf Diamant 01,25 
mavčno kartonska plošča, npr. Knauf Diamant 01,25 
kovinski “C” profil / toplotna izolacija – mineralna steklena volna SIST EN 13162, debeline 7,5 cm, 
[specifična upornost zračnemu toku: Ξ ≥ 5kN.s/m4, λD =  0.038 W/(m.K)], npr.: Knauf Insulation AKUSTIK ROLL ali enakovredno 07,50
mavčno kartonska plošča, npr. Knauf Diamant 01,25 
mavčno kartonska plošča, npr. Knauf Diamant 01,25 </t>
  </si>
  <si>
    <t>A2.12/13</t>
  </si>
  <si>
    <t xml:space="preserve">mavčno kartonska plošča, npr. Knauf Diamant 01,25 
mavčno kartonska plošča, npr. Knauf Diamant 01,25 
kovinski “C” profil / toplotna izolacija – mineralna steklena volna SIST EN 13162, debeline 7,5 cm, 
[specifična upornost zračnemu toku: Ξ ≥ 5kN.s/m4, λD =  0.038 W/(m.K)], npr.: Knauf Insulation AKUSTIK ROLL ali enakovredno 10,00
mavčno kartonska plošča, npr. Knauf Diamant 01,25 
mavčno kartonska plošča, npr. Knauf Diamant 01,25 </t>
  </si>
  <si>
    <t>A2.12/14</t>
  </si>
  <si>
    <t xml:space="preserve">mavčno kartonska plošča, npr. Knauf Diamant 01,25 
mavčno kartonska plošča, npr. Knauf Diamant 01,25 
kovinski “C” profil / toplotna izolacija – mineralna steklena volna SIST EN 13162, debeline 5 cm, 
[specifična upornost zračnemu toku: Ξ ≥ 5kN.s/m4, λD =  0.038 W/(m.K)], npr.: Knauf Insulation AKUSTIK ROLL ali enakovredno 05,00
mavčno kartonska plošča, npr. Knauf Diamant 01,25 
kovinski “C” profil / toplotna izolacija – mineralna steklena volna SIST EN 13162, debeline 5 cm, 
[specifična upornost zračnemu toku: Ξ ≥ 5kN.s/m4, λD =  0.038 W/(m.K)], npr.: Knauf Insulation AKUSTIK ROLL ali enakovredno 05,00
mavčno kartonska plošča, npr. Knauf Diamant 01,25 
mavčno kartonska plošča, npr. Knauf Diamant 01,25 </t>
  </si>
  <si>
    <t>A2.12/15</t>
  </si>
  <si>
    <t xml:space="preserve">cementna plošča, npr. Knauf Aquapanel Indoor 01,25 
cementna plošča, npr. Knauf Aquapanel Indoor 01,25 
kovinski “C” profil / toplotna izolacija – mineralna steklena volna SIST EN 13162, debeline 10 cm, 
[specifična upornost zračnemu toku: Ξ ≥ 5kN.s/m4, λD =  0.038 W/(m.K)], npr.: Knauf Insulation AKUSTIK ROLL ali enakovredno 10,00
cementna plošča, npr. Knauf Aquapanel Indoor 01,25 
cementna plošča, npr. Knauf Aquapanel Indoor 01,25  </t>
  </si>
  <si>
    <t>A2.12/16</t>
  </si>
  <si>
    <t xml:space="preserve">mavčno kartonska plošča, npr. Knauf Diamant 01,25 
mavčno kartonska plošča, npr. Knauf Diamant 01,25 
kovinski “C” profil  10,00
mavčno kartonska plošča, npr. Knauf Diamant 01,25 
mavčno kartonska plošča, npr. Knauf Diamant 01,25 
kovinski “C” profil / toplotna izolacija – mineralna steklena volna SIST EN 13162, debeline 10 cm, 
[specifična upornost zračnemu toku: Ξ ≥ 5kN.s/m4, λD =  0.038 W/(m.K)], npr.: Knauf Insulation AKUSTIK ROLL ali enakovredno 10,00
mavčno kartonska plošča, npr. Knauf Diamant 01,25 
mavčno kartonska plošča, npr. Knauf Diamant 01,25 
kovinski “C” profil  10,00
mavčno kartonska plošča, npr. Knauf Diamant 01,25 
mavčno kartonska plošča, npr. Knauf Diamant 01,25 </t>
  </si>
  <si>
    <t>A2.12/17</t>
  </si>
  <si>
    <t xml:space="preserve">mavčno kartonska plošča, npr. Knauf Diamant 01,25 
mavčno kartonska plošča, npr. Knauf Diamant 01,25 
kovinski “C” profil / toplotna izolacija – mineralna steklena volna SIST EN 13162, debeline 5 cm, 
[specifična upornost zračnemu toku: Ξ ≥ 5kN.s/m4, λD =  0.038 W/(m.K)], npr.: Knauf Insulation AKUSTIK ROLL ali enakovredno 05,00
mavčno kartonska plošča, npr. Knauf Diamant 01,25 
kovinski “C” profil / toplotna izolacija – mineralna steklena volna SIST EN 13162, debeline 5 cm, 
[specifična upornost zračnemu toku: Ξ ≥ 5kN.s/m4, λD =  0.038 W/(m.K)], npr.: Knauf Insulation AKUSTIK ROLL ali enakovredno 05,00
mavčno kartonska plošča, npr. Knauf Diamant 01,25 
mavčno kartonska plošča, npr. Knauf Diamant 01,25 
kovinski “C” profil  10,00
mavčno kartonska plošča, npr. Knauf Diamant 01,25 
mavčno kartonska plošča, npr. Knauf Diamant 01,25 </t>
  </si>
  <si>
    <t>A2.12/18</t>
  </si>
  <si>
    <t xml:space="preserve">mavčno kartonska plošča 01,25 
mavčno kartonska plošča  01,25 
kovinski “C” profil / toplotna izolacija – mineralna steklena volna SIST EN 13162, debeline 5 cm, 
[specifična upornost zračnemu toku: Ξ ≥ 5kN.s/m4, λD =  0.038 W/(m.K)], npr.: Knauf Insulation AKUSTIK ROLL ali enakovredno 05,00
zračni prostor 00,50
kovinski “C” profil / toplotna izolacija – mineralna volna 05,00
mavčno kartonska plošča 01,25 
mavčno kartonska plošča  01,25 </t>
  </si>
  <si>
    <t>Kompletna dobava in montaža suhomontažne stene, po spodnji sestavi:
Stena Knauf W115 R’w=min57dB</t>
  </si>
  <si>
    <t>A2.12/19</t>
  </si>
  <si>
    <t>Kompletna dobava in montaža suhomontažne stene, po spodnji sestavi:
Stena Knauf  W112 R’w=min52dB</t>
  </si>
  <si>
    <t xml:space="preserve">mavčno kartonska plošča 01,25 
mavčno kartonska plošča  01,25 
kovinski “C” profil / toplotna izolacija – mineralna steklena volna SIST EN 13162, debeline 10 cm, 
[specifična upornost zračnemu toku: Ξ ≥ 5kN.s/m4, λD =  0.038 W/(m.K)], npr.: Knauf Insulation AKUSTIK ROLL ali enakovredno 10,00
mavčno kartonska plošča 01,25 
mavčno kartonska plošča  01,25 </t>
  </si>
  <si>
    <t>A2.12/20</t>
  </si>
  <si>
    <t>Kompletna dobava in montaža suhomontažne stene, po spodnji sestavi:
Stena R’w=min57dB    REI 120 / trafo EI 60</t>
  </si>
  <si>
    <t xml:space="preserve">zračni prostor 02,00
kovinski “C” profil / toplotna izolacija 05,00
mavčno kartonska plošča 01,25 
mavčno kartonska plošča  01,25 </t>
  </si>
  <si>
    <t>A2.12/21</t>
  </si>
  <si>
    <t xml:space="preserve">mavčno kartonska plošča, npr. Knauf Diamant 01,25 
mavčno kartonska plošča, npr. Knauf Diamant 01,25 
kovinski “C” profil  05,00
zrak 40,00-55,00
kovinski “C” profil  05,00
mavčno kartonska plošča, npr. Knauf Diamant 01,25 
mavčno kartonska plošča, npr. Knauf Diamant 01,25 </t>
  </si>
  <si>
    <t>Kompletna dobava in montaža suhomontažne stene, po spodnji sestavi:
Instalacijska stena</t>
  </si>
  <si>
    <t>A2.12/22</t>
  </si>
  <si>
    <t>Kompletna dobava in montaža suhomontažne stene, po spodnji sestavi:
Oblaganje stene</t>
  </si>
  <si>
    <t>A2.12/23</t>
  </si>
  <si>
    <t xml:space="preserve">zračni prostor 02,00
kovinski “C” profil / toplotna izolacija - mineralna steklena volna SIST EN 13162, debeline 5 cm, 
[specifična upornost zračnemu toku: Ξ ≥ 5kN.s/m4, λD =  0.038 W/(m.K)], npr.: Knauf Insulation AKUSTIK ROLL ali enakovredno 05,00
mavčno kartonska plošča 01,25 
mavčno kartonska plošča  01,25 </t>
  </si>
  <si>
    <t>SUHOMONTAŽNE STENE</t>
  </si>
  <si>
    <t>A/2.13</t>
  </si>
  <si>
    <t>SLIKOPLESKARKA DELA</t>
  </si>
  <si>
    <t>SKUPAJ SUHOMONTAŽNA DELA</t>
  </si>
  <si>
    <t>A2.13/1</t>
  </si>
  <si>
    <t>Kompletna izvedba prednamaza z emulzijo, dvakratno kitanje in brušenje ab stropa ter min. 2 x oplesk s poldisperzijsko  barvo;  kompletno po predpisih in navodilih proizvajalca, z vsemi pomožnimi deli, odri in transporti.</t>
  </si>
  <si>
    <t>Kompletna izvedba prednamaza z emulzijo, dvakratno kitanje in brušenje mavčnokartonskega stropa ter min. 2 x oplesk s poldisperzijsko  barvo;  kompletno po predpisih in navodilih proizvajalca, z vsemi pomožnimi deli, odri in transporti.</t>
  </si>
  <si>
    <t>Kompletna izvedba prednamaza z emulzijo, dvakratno kitanje in brušenje stenskih površin ter min. 2 x oplesk s poldisperzijsko  barvo;  kompletno po predpisih in navodilih proizvajalca, z vsemi pomožnimi deli, odri in transporti.</t>
  </si>
  <si>
    <t>Kompletna dobava materiala in izvedba obdelava stenskih  površin po spodnji sestavi:
npr. ali enakovredno Sistem Microtopping Wall
-priprava podlage
-nanos temeljnega premaza (primer) R-R
-nanos Microtopping BC v enem sloju
-nanos Microtopping HP
-nanos Microtopping FC
-brušenje in nanos zaščitne mase Ideal PU WB Easy
/otporno protiv obrabi in vodonepropusten/
kompletno po predpisih in navodilih proizvajalca, z vsemi pomožnimi deli, odri in transporti.</t>
  </si>
  <si>
    <t>A2.13/2</t>
  </si>
  <si>
    <t>A2.13/3</t>
  </si>
  <si>
    <t>A2.13/4</t>
  </si>
  <si>
    <t>A/2.14</t>
  </si>
  <si>
    <t>A2.14/1</t>
  </si>
  <si>
    <t>Splošna določila:</t>
  </si>
  <si>
    <t>SINTETIČNA PREVLEKA ATLETSKIH TEKMOVALIŠČ
Sintetična prevleka mora biti visoko kvalitetna, ki omogoča vrhunske pogoje za trening in vrhunske pogoje za tekmovanja. Prevleka naj bo vodno nepropustna, opis materiala »full PUR« ali z dvojnim slojem. Debelina prevleke mora biti najmanj 14 mm. 
Sintetična prevleka je potrebno položiti na glavnem in pomožnem stadionu. Ustrezno sintetično prevleko je potrebno položiti tudi  v dvoranah in sicer v krožni 200m dvorani, ter v ogrevalni dvorani in zaletišču metov. 
Polaganje sintetične prevleke na vseh tekmovališčih se mora v celoti opraviti na ACL
Sintetične prevleke proizvajalca mora imeti certifikat WA in odgovarjati ostalim predpisom.
Zelo pomembne so reference proizvajalca o številu položenih sintetičnih prevlek na stadionih in položenih sintetičnih prevlek, na katerih so se izvedla velika svetovna in evropska atletska tekmovanja in imajo ti objekti certifikat WA. 
Izvajalci del morajo biti izkušeni, z večjim številom položenih sintetičnih prevlek in izkušenimi izvajalci.</t>
  </si>
  <si>
    <t xml:space="preserve">Izpolnjeni morajo biti tudi predpisi Evropske unije o uporabi smol.
Sintetična prevleka se bo položila na:
- glavni stadion,
- pomožni stadion,
- krožna dvorana,
- ogrevalna dvorana in dvorana za trening mladih.
</t>
  </si>
  <si>
    <t>A3.1/ 12</t>
  </si>
  <si>
    <t>SKUPAJ OBJEKT 3</t>
  </si>
  <si>
    <t>SKUPAJ OBJEKT 2</t>
  </si>
  <si>
    <t>A4.2/ 14</t>
  </si>
  <si>
    <t>A4.2/ 15</t>
  </si>
  <si>
    <t>A4.3/ 10</t>
  </si>
  <si>
    <t>A/3.4</t>
  </si>
  <si>
    <t>A3.4/ 1</t>
  </si>
  <si>
    <t xml:space="preserve">Kompletna dobava in oblaganje stene s toplotno izolacijo: plošče iz XPS-a 04,00 + zaščita izolacije, čepasta folija; z vsemi pomožnimi, pripravljalnimi in zaključnimi deli ter vsemi potrebnimi horizontalnimi in vertikalnimi transporti. </t>
  </si>
  <si>
    <t>Nabava, dobava in zidanje opečnih predelnih zidov
debeline 11,5 cm  Porotherm 11.5 Profi, z uporabo porozirane opeke in podaljšane malte 1:2:6. V ceno je vključeno vso delo in material pomožnih sredstev, pomožni material, lepljenje opeke. Izvedba natančno po navodilih proizvajalca, vključno z V in H transporti ter potrebnimi delovnimi odri</t>
  </si>
  <si>
    <t xml:space="preserve">Kompletna dobava in izvedba premaz betona s npr.: Peneseal PRO ali podobno; z vsemi pomožnimi, pripravljalnimi in zaključnimi deli ter vsemi potrebnimi horizontalnimi in vertikalnimi transporti. </t>
  </si>
  <si>
    <t xml:space="preserve">Kompletna dobava in izvedba zaščitni premaz za beton, kot npr.: Peneseal FH, protect Guard HP ali enakovredno; z vsemi pomožnimi, pripravljalnimi in zaključnimi deli ter vsemi potrebnimi horizontalnimi in vertikalnimi transporti. </t>
  </si>
  <si>
    <t>Kompletna izdelava, dobava in vgrajevanje betona  C30/37, XC4,VB3, v armirane konstrukcije, prereza nad 0.30 m3/m2/m1,  vključno z vsemi pomožnimi deli in transportom do mesta vgrajevanja:
►ab ploščad/   zaključni  sloj – AB plošča – obdelan beton - štokani</t>
  </si>
  <si>
    <t xml:space="preserve">Kompletna dobava in izvedba:
-Hidroizolacija na platoju: Hidroizolacijo na bazi PMMA, kot npr.: WECRYL R230 izveden v dveh slojih na predpisan prednamaz za beton
-drenažno folija za visoke obremenitve / HDPE mreža s kaširanim filcem na gornji strani, kot npr.: POLYFELT DC 401 E
Z vsemi pomožnimi, pripravljalnimi in zaključnimi deli ter vsemi potrebnimi horizontalnimi in vertikalnimi transporti. </t>
  </si>
  <si>
    <t xml:space="preserve">Kompletna dobava in izvedba del (Tlak dostopna pot nad garažo) po spodnji sestavi
Z vsemi pomožnimi, pripravljalnimi in zaključnimi deli ter vsemi potrebnimi horizontalnimi in vertikalnimi transporti. </t>
  </si>
  <si>
    <t>naklonski beton 1%, C25/30 XC2 - PV I - S3 - Dmax 12, beton z zmanjšanim krčenjem   04,00-13,50</t>
  </si>
  <si>
    <t>A3.4/ 2</t>
  </si>
  <si>
    <t>A3.4/ 3</t>
  </si>
  <si>
    <t>A3.4/ 4</t>
  </si>
  <si>
    <t>A3.4/ 5</t>
  </si>
  <si>
    <t>A3.4/ 6</t>
  </si>
  <si>
    <t>A3.4/ 7</t>
  </si>
  <si>
    <t>A3.4/ 8</t>
  </si>
  <si>
    <t>A3.4/ 9</t>
  </si>
  <si>
    <t>A3.4/ 10</t>
  </si>
  <si>
    <t>A3.4/ 11</t>
  </si>
  <si>
    <t>A3.4/ 12</t>
  </si>
  <si>
    <t>A3.4/ 14</t>
  </si>
  <si>
    <t>A2.4/ 16</t>
  </si>
  <si>
    <t>Kompletna dobava in vgradnja talne kanalete
Vključno z vsemi pomožnimi, pripravljalnimi in zaključnimi deli in odri ter vsemi potrebnimi horizontalnimi in vertikalnimi transporti!
Montaža in izvedba del po navodilih in detajlih proizvajalca!</t>
  </si>
  <si>
    <t>A2.4/ 17</t>
  </si>
  <si>
    <t>A3.4/ 15</t>
  </si>
  <si>
    <t>KANALICA TIPA HAURATON RECYFIX PRO  100 TIP 75</t>
  </si>
  <si>
    <t>Linijska kanaleta DN100, kot npr. HAURATON SPORTFIX PRO 100 tip 010 Z REGO</t>
  </si>
  <si>
    <t>Linijska kanaleta DN100, kot npr. HAURATON RECYFIX PRO 100 tip 020, Z GUGI MREŽASTO REŠETKO B125, 10 IZTOKOV DN150 IZ PESKOLOVA</t>
  </si>
  <si>
    <t>A3.4/ 16</t>
  </si>
  <si>
    <t xml:space="preserve">Kompletna dobava in izvedba del, cementna hidroizolacija npr.: MAPE Elastik; z vsemi pomožnimi, pripravljalnimi in zaključnimi deli ter vsemi potrebnimi horizontalnimi in vertikalnimi transporti. </t>
  </si>
  <si>
    <t>A/3.5</t>
  </si>
  <si>
    <t>A3.5/ 1</t>
  </si>
  <si>
    <t>toplotna izolacija deb. 8 cm -XPS 300kPa lepljena na hidroizolacijo</t>
  </si>
  <si>
    <t>A/3.6</t>
  </si>
  <si>
    <t>BETONSKI PREFABRICIRANI ELEMENTI</t>
  </si>
  <si>
    <t xml:space="preserve">Kompletna izdelava, dobava in montaža betonski prefabricirani elementi - vse skladno z načrti gradbenih konstrukcij; z vsemi pomožnimi, pripravljalnimi in zaključnimi deli ter vsemi potrebnimi horizontalnimi in vertikalnimi transporti. </t>
  </si>
  <si>
    <t>Spodaj prikazan splošen opis, natančen opis in dimenzije glej načrt gradbenih konstrukcij</t>
  </si>
  <si>
    <t>A3.6/ 1</t>
  </si>
  <si>
    <t>A/3.7</t>
  </si>
  <si>
    <t xml:space="preserve">Kompletna dobava materiala in izdelava strehe pomožnega stadiona; po spodnji sestavi; z vsemi pomožnimi, pripravljalnimi in zaključnimi deli ter vsemi potrebnimi horizontalnimi in vertikalnimi transporti. </t>
  </si>
  <si>
    <t>zasaditev, npr. Kalzip Sedum planting</t>
  </si>
  <si>
    <t>supstrat, npr. Kalzip Planting substrate</t>
  </si>
  <si>
    <t>drenažni sloj, npr. Kalzip drainage mat</t>
  </si>
  <si>
    <t>streha po sistemu npr. Kalzip ali enakovredno, na stiku profilirana (viš. 6cm) alu pločevina d=1,00mm pritjena na distančna sidra po sistemu Kalzip /Kalzip Standing seam sheet/ 00,10cm</t>
  </si>
  <si>
    <t>Izdelava žlote: PLC pločevina (trak) 0,6 mm; PVC pločevina (trak); Membrana; vse r.š. 120 cm</t>
  </si>
  <si>
    <t>Izdelava varnostnega preliva</t>
  </si>
  <si>
    <t>A3.7/1</t>
  </si>
  <si>
    <t>A3.7/2</t>
  </si>
  <si>
    <t xml:space="preserve">Kompletna dobava materiala in izdelava strehe prodaje kart; po spodnji sestavi; z vsemi pomožnimi, pripravljalnimi in zaključnimi deli ter vsemi potrebnimi horizontalnimi in vertikalnimi transporti. </t>
  </si>
  <si>
    <r>
      <t xml:space="preserve">▪Urbanscape Sedum-mix blanket 04,00cm
▪Urbanscape Green Roll 05,00cm
▪Urbanscape drainage layer 02,50cm
▪Urbanscape root membrane
▪hidroizolacija- npr.: Sistem Servidek/Servipak  premaz Servidek zmes (bitumensko lateksna zmes, sestavljena iz dveh komponent) in zaščitnih bitumenskih plošč Servipak 01,00cm
</t>
    </r>
    <r>
      <rPr>
        <i/>
        <sz val="8"/>
        <color indexed="8"/>
        <rFont val="Arial Narrow"/>
        <family val="2"/>
        <charset val="238"/>
      </rPr>
      <t>▪AB plošča 20,00cm (zajeto pri betonskih delih)</t>
    </r>
    <r>
      <rPr>
        <sz val="10"/>
        <color indexed="8"/>
        <rFont val="Arial Narrow"/>
        <family val="2"/>
        <charset val="238"/>
      </rPr>
      <t xml:space="preserve">
</t>
    </r>
  </si>
  <si>
    <t>Pas prodca</t>
  </si>
  <si>
    <t>Ločilni sloj med prodcem in travo - inox profil</t>
  </si>
  <si>
    <t xml:space="preserve"> (spuščen strop) 3D expandirana alu pločevina ; 
TIP: MTC A9195 Alluminium, 
/ natur eluksaža/ Anodized MT- SILVER 
transparentnost 52% -+5%  max (57%)
max Dimenzije 2000mm/4000mm
IZVEDBENI PROJEKTNI RASTER PANELA STROPA   EN  KOS  1000mmx 4630mm 
V konstrukcijsko polje cca 8m se vgradi 8 panelov. 
fuga C alu profil širine 50mm
Debelina pločevine 1,5mm do max  d=2mm </t>
  </si>
  <si>
    <t>SKUPAJ KLJUČAVNIČARSKA DELA</t>
  </si>
  <si>
    <t>A/3.8</t>
  </si>
  <si>
    <t>A/3.9</t>
  </si>
  <si>
    <t>A/3.10</t>
  </si>
  <si>
    <t>toplotna izolacija EPS npr.: FRAGMAT EPS 150, [λD max. 0.034 W/m²K], opomba: stirobeton npr.:  POLITERM BLU v območju  polaganja instalacij; deb. 20 cm</t>
  </si>
  <si>
    <t>toplotna izolaciija EPS npr.: FRAGMAT EPS 150 in  stirobeton  v območju  polaganja instalacij POLITERM BLU; deb. 10 cm</t>
  </si>
  <si>
    <t xml:space="preserve">Kompletna dobava in polaganje parna zapora sd=1500, z vsemi pomožimi in pripravljalnimi deli.
Obračun po tlorisni površini tlaka. </t>
  </si>
  <si>
    <t>d=7,20 cm</t>
  </si>
  <si>
    <t>d=6,00 cm</t>
  </si>
  <si>
    <t>športni tlak na bazi EPDM granulata in PUR prevleko - vodoodporen, liti - izveden na licu mesta - npr.: Polytan Rekortan PUR d=01,40 cm</t>
  </si>
  <si>
    <t>asfaltni betonski zaščitni sloj/obrabni - vodonepropustni  AC 8 SURF B70/100 A5 d=04,00 cm</t>
  </si>
  <si>
    <t>asfaltni betonski osnovni sloj- vodonepropustni  AC 16 BASE B70/100 A5 d=06,00</t>
  </si>
  <si>
    <t>geotekstil</t>
  </si>
  <si>
    <t>tampon TD 0/32 zgoščenost Ev2 100MPa  d= 25,00</t>
  </si>
  <si>
    <t>ločilni sloj PP filc  150g/m2</t>
  </si>
  <si>
    <t xml:space="preserve">drenažno nasutje prani rizelj 16-32 d= 52,20 </t>
  </si>
  <si>
    <t>Sestava tlaka</t>
  </si>
  <si>
    <t>Kompletna dobava materiala in izvedba tlaka na pomožnem stadionu, upoštevait nizkostenske zaokrožnice in zaključke, upoštevati ivzedbo dilatacij;  kompletno po predpisih in navodilih proizvajalca.</t>
  </si>
  <si>
    <t>Vključno z vsemi pomožnimi, pripravljalnimi in zaključnimi deli ter vsemi potrebnimi horizontalnimi in vertikalnimi transporti!</t>
  </si>
  <si>
    <t>SKUPAJ ESTRIH</t>
  </si>
  <si>
    <t>A/3.11</t>
  </si>
  <si>
    <t>A/3.12</t>
  </si>
  <si>
    <t>mineralna kamena volna  λ= 0,035 vgrajena med podkonstrukcijo  20,00
/nosilna podkonstrukcija obloge v pasu izolacije/ 
 parna zapora sd=1500 00,20
2x mavčnokartonske plošče odporne na udarce in impregnirane npr.: DIAMANT plošče  02,50</t>
  </si>
  <si>
    <t>mineralna kamena volna  λ= 0,035 vgrajena med podkonstrukcijo  20,00 cm
/nosilna podkonstrukcija obloge v pasu izolacije/ 
 parna zapora sd=1500 
2x mavčnokartonske plošče odporne na udarce in impregnirane npr.: DIAMANT plošče  02,50</t>
  </si>
  <si>
    <t>mineralna volna SIST EN 13162 vgrajena med podkonstrukcijo, plošče kamene volne
[λD = max. 0.035 W/(m.K), gostota plošč min. 50 kg/m³, upornost zračnemu toku v vrednosti Ξ ≥ 10 kPa.s/m²],
npr.: Knauf Insulation NaturBoard Venti ali enakovredno 20,00 cm
/nosilna podkonstrukcija obloge v pasu izolacije/ 
 parna zapora sd=1500
2x mavčnokartonske plošče odporne na udarce in impregnirane npr.: DIAMANT plošče 02,50</t>
  </si>
  <si>
    <t>A/3.14</t>
  </si>
  <si>
    <t>A/3.13</t>
  </si>
  <si>
    <t>Kompletna izvedba prednamaza z emulzijo, dvakratno kitanje in brušenje ometane stene ter min. 2 x oplesk s poldisperzijsko  barvo;  kompletno po predpisih in navodilih proizvajalca, z vsemi pomožnimi deli, odri in transporti.</t>
  </si>
  <si>
    <t>Kompletna izvedba prednamaza z emulzijo, dvakratno kitanje in brušenje mavčno kartonske stene ter min. 2 x oplesk s poldisperzijsko  barvo;  kompletno po predpisih in navodilih proizvajalca, z vsemi pomožnimi deli, odri in transporti.</t>
  </si>
  <si>
    <t>A2.14/2</t>
  </si>
  <si>
    <t>A2.14/3</t>
  </si>
  <si>
    <t>A2.8/2</t>
  </si>
  <si>
    <t xml:space="preserve">Kompletna izdelava, dobava in montaža ograje in ročajev, po spodnji specifikaciji, vključno s pritrdilnim in veznim materialom; z vsemi pomožnimi, pripravljalnimi in zaključnimi deli ter vsemi potrebnimi horizontalnimi in vertikalnimi transporti. </t>
  </si>
  <si>
    <r>
      <t xml:space="preserve">Spodaj prikazani izvlečki ograj in ročajev.
</t>
    </r>
    <r>
      <rPr>
        <u/>
        <sz val="10"/>
        <rFont val="Arial Narrow"/>
        <family val="2"/>
        <charset val="238"/>
      </rPr>
      <t>Detajlni opis in izris ograj/ročajev z detajli, glej SHEME OGRAJ!</t>
    </r>
  </si>
  <si>
    <t xml:space="preserve">Zunanja ograja Jakob INVISS-R frame H24 </t>
  </si>
  <si>
    <t>O.O.Z.01a-R</t>
  </si>
  <si>
    <t>dolžina (m) 7,87</t>
  </si>
  <si>
    <t>A2.8/2/1</t>
  </si>
  <si>
    <t>A2.8/2/3</t>
  </si>
  <si>
    <t>A2.8/2/2</t>
  </si>
  <si>
    <t>O.O.Z.01b'-R</t>
  </si>
  <si>
    <t>dolžina (m)800</t>
  </si>
  <si>
    <t xml:space="preserve">O.O.Z.01d-R
</t>
  </si>
  <si>
    <t>dolžina (m)5,1</t>
  </si>
  <si>
    <t>O.O.Z.01b-R</t>
  </si>
  <si>
    <t>dolžina (m)8,00x12</t>
  </si>
  <si>
    <t>O.O.Z.01c-R</t>
  </si>
  <si>
    <t>dolžina (m)4,50</t>
  </si>
  <si>
    <t xml:space="preserve">O.O.Z.02
</t>
  </si>
  <si>
    <t>dolžina (m)8,00</t>
  </si>
  <si>
    <t>Zunanja ograja Jakob Welded Webnet tubular frame</t>
  </si>
  <si>
    <t>O.I.Z.01</t>
  </si>
  <si>
    <t>dimenzije (cm) glej načrt</t>
  </si>
  <si>
    <t>O.I.Z.02a</t>
  </si>
  <si>
    <t xml:space="preserve">Zunanja ograja Jakob Welded Webnet tubular frame
</t>
  </si>
  <si>
    <t>O.I.Z.02b</t>
  </si>
  <si>
    <t>Zunanja ograja Jakob Inox Line</t>
  </si>
  <si>
    <t xml:space="preserve">O.R.Z.02b
</t>
  </si>
  <si>
    <t>dolžina (m) 18,74</t>
  </si>
  <si>
    <t xml:space="preserve">O.R.Z.02c
</t>
  </si>
  <si>
    <t>dolžina (m) 6,84</t>
  </si>
  <si>
    <t>Zunanji ročaj</t>
  </si>
  <si>
    <t xml:space="preserve">R.Z.01a-L
</t>
  </si>
  <si>
    <t>dolžina (m) 9,37</t>
  </si>
  <si>
    <t xml:space="preserve">R.Z.01b-L
</t>
  </si>
  <si>
    <t>dolžina (m) 3,56</t>
  </si>
  <si>
    <t xml:space="preserve">R.Z.01c-L
</t>
  </si>
  <si>
    <t>dolžina (m) 9,02x3</t>
  </si>
  <si>
    <t>R.Z.03-L</t>
  </si>
  <si>
    <t>dolžina (m) 38,1</t>
  </si>
  <si>
    <t>R.Z.04-L</t>
  </si>
  <si>
    <t>dolžina (m) 24,26</t>
  </si>
  <si>
    <t>A2.8/2/4</t>
  </si>
  <si>
    <t>A2.8/2/5</t>
  </si>
  <si>
    <t>A2.8/2/6</t>
  </si>
  <si>
    <t>A2.8/2/7</t>
  </si>
  <si>
    <t>A2.8/2/8</t>
  </si>
  <si>
    <t>A2.8/2/9</t>
  </si>
  <si>
    <t>A2.8/2/10</t>
  </si>
  <si>
    <t>A2.8/2/11</t>
  </si>
  <si>
    <t>A2.8/2/12</t>
  </si>
  <si>
    <t>A2.8/2/13</t>
  </si>
  <si>
    <t>A2.8/2/14</t>
  </si>
  <si>
    <t>A2.8/2/15</t>
  </si>
  <si>
    <t>A2.8/2/16</t>
  </si>
  <si>
    <t>A2.8/2/17</t>
  </si>
  <si>
    <t>Zunanja ograja Jakob INVISS-R frame H24</t>
  </si>
  <si>
    <t>O.O.Z.04a</t>
  </si>
  <si>
    <t>dolžina (m) 16,84</t>
  </si>
  <si>
    <t>dolžina (m) 35,15</t>
  </si>
  <si>
    <t>dolžina (m) 20,7</t>
  </si>
  <si>
    <t>O.R.Z.02a</t>
  </si>
  <si>
    <t>O.R.Z.02d</t>
  </si>
  <si>
    <t>O.R.Z.02e</t>
  </si>
  <si>
    <t>O.R.Z.02f</t>
  </si>
  <si>
    <t>O.R.Z.02g</t>
  </si>
  <si>
    <t>O.R.Z.02h</t>
  </si>
  <si>
    <t>dolžina (m) 34,84</t>
  </si>
  <si>
    <t>R.Z.01e-L</t>
  </si>
  <si>
    <t>dolžina (m) 4,54</t>
  </si>
  <si>
    <t>R.Z.01f-L</t>
  </si>
  <si>
    <t>dolžina (m) 145,09</t>
  </si>
  <si>
    <t>R.Z.01g</t>
  </si>
  <si>
    <t>dolžina (m) 13,48</t>
  </si>
  <si>
    <t xml:space="preserve">R.Z.01h-L
</t>
  </si>
  <si>
    <t>dolžina (m) 41,97</t>
  </si>
  <si>
    <t>R.Z.01i-L</t>
  </si>
  <si>
    <t>dolžina (m) 148,07</t>
  </si>
  <si>
    <t>R.Z.01j</t>
  </si>
  <si>
    <t>dolžina (m) 37,86</t>
  </si>
  <si>
    <t xml:space="preserve">R.Z.01k-L
</t>
  </si>
  <si>
    <t>dolžina (m) 364,22</t>
  </si>
  <si>
    <t>R.Z.02a-L</t>
  </si>
  <si>
    <t>dolžina (m) 5,20</t>
  </si>
  <si>
    <t>R.Z.02b-L</t>
  </si>
  <si>
    <t>Samostoječ zunanji ročaj</t>
  </si>
  <si>
    <t>dolžina (m) 11,79</t>
  </si>
  <si>
    <t>dolžina (m) 4,53x3</t>
  </si>
  <si>
    <t>dolžina (m) 11,79x2</t>
  </si>
  <si>
    <t>dolžina (m) 12,61</t>
  </si>
  <si>
    <t>dolžina (m) 10,37</t>
  </si>
  <si>
    <t>dolžina (m) 39,07</t>
  </si>
  <si>
    <t>dolžina (m) 35,42</t>
  </si>
  <si>
    <t>dolžina (m) 17,73</t>
  </si>
  <si>
    <t>dolžina (m) 19,49</t>
  </si>
  <si>
    <t>R.T.Z.01</t>
  </si>
  <si>
    <t>dolžina (m) 12,02</t>
  </si>
  <si>
    <t>R.T.Z.02a</t>
  </si>
  <si>
    <t>dolžina (m) 41,35</t>
  </si>
  <si>
    <t>R.T.Z.02b</t>
  </si>
  <si>
    <t>dolžina (m) 32,28</t>
  </si>
  <si>
    <t>Zunanja mreža</t>
  </si>
  <si>
    <t>Zunanja palična ograja</t>
  </si>
  <si>
    <t>dolžina (m) 41,04</t>
  </si>
  <si>
    <t>dolžina (m) 34,49</t>
  </si>
  <si>
    <t>dolžina (m) 247,67</t>
  </si>
  <si>
    <t>dolžina (m) 42,71</t>
  </si>
  <si>
    <t>dolžina (m) 192,99</t>
  </si>
  <si>
    <t>dolžina (m) 320,33</t>
  </si>
  <si>
    <t>Notranja palična ograja</t>
  </si>
  <si>
    <t>O.P.N.01a-R</t>
  </si>
  <si>
    <t>O.P.N.01b-R</t>
  </si>
  <si>
    <t>dolžina (m) 22x2</t>
  </si>
  <si>
    <t>O.P.N.01c-R</t>
  </si>
  <si>
    <t>dolžina (m) 30,08x2</t>
  </si>
  <si>
    <t>O.P.N.01b</t>
  </si>
  <si>
    <t>Notranja ograja Jakob Inox Line</t>
  </si>
  <si>
    <t>dolžina (m) 30,09</t>
  </si>
  <si>
    <t>dolžina (m) 2,06</t>
  </si>
  <si>
    <t>O.S.N.01-R</t>
  </si>
  <si>
    <t>dolžina (m) 69,57x2</t>
  </si>
  <si>
    <t>Notranja samostoječa ograja</t>
  </si>
  <si>
    <t>dolžina (m) 2,56</t>
  </si>
  <si>
    <t>dolžina (m) 11,57</t>
  </si>
  <si>
    <t>Notranji ročaj</t>
  </si>
  <si>
    <t>R.N.01a</t>
  </si>
  <si>
    <t>dolžina (m) 25,41x2</t>
  </si>
  <si>
    <t>R.N.01b-L</t>
  </si>
  <si>
    <t>dolžina (m) 10,45x2</t>
  </si>
  <si>
    <t>R.N.01c</t>
  </si>
  <si>
    <t>dolžina (m) 13,13x2</t>
  </si>
  <si>
    <t>R.N.01d</t>
  </si>
  <si>
    <t>dolžina (m) 14,24</t>
  </si>
  <si>
    <t>R.N.01e</t>
  </si>
  <si>
    <t>R.N.01f</t>
  </si>
  <si>
    <t>R.N.01g</t>
  </si>
  <si>
    <t>dolžina (m) 8,07</t>
  </si>
  <si>
    <t>R.N.01h</t>
  </si>
  <si>
    <t>dolžina (m) 8,14x2</t>
  </si>
  <si>
    <t>R.N.01j</t>
  </si>
  <si>
    <t>dolžina (m) 20,04</t>
  </si>
  <si>
    <t>R.N.01k</t>
  </si>
  <si>
    <t>dolžina (m) 26,78</t>
  </si>
  <si>
    <t>R.N.01l</t>
  </si>
  <si>
    <t>dolžina (m) 2,27</t>
  </si>
  <si>
    <t>R.N.01m</t>
  </si>
  <si>
    <t>R.N.01p</t>
  </si>
  <si>
    <t>dolžina (m) 13,95</t>
  </si>
  <si>
    <t>R.N.02-L</t>
  </si>
  <si>
    <t>Notranja ograja z blazino</t>
  </si>
  <si>
    <t>O.B.N.01a</t>
  </si>
  <si>
    <t>dolžina (m) 7,40x24</t>
  </si>
  <si>
    <t>O.B.N.01b</t>
  </si>
  <si>
    <t>dolžina (m) 6,4x2</t>
  </si>
  <si>
    <t>O.B.N.01a'</t>
  </si>
  <si>
    <t>dolžina (m) 7,40x2</t>
  </si>
  <si>
    <t>O.B.N.01c</t>
  </si>
  <si>
    <t>dolžina (m) 2,30</t>
  </si>
  <si>
    <t>O.B.N.01d</t>
  </si>
  <si>
    <t>dolžina (m) 5,30</t>
  </si>
  <si>
    <t>R.Z.06-L</t>
  </si>
  <si>
    <t>R.Z.05f-L</t>
  </si>
  <si>
    <t>R.Z.05e-L</t>
  </si>
  <si>
    <t>R.Z.07-L</t>
  </si>
  <si>
    <t>O.R.Z.03-R</t>
  </si>
  <si>
    <t>R.Z.05d-L</t>
  </si>
  <si>
    <t>R.Z.05c-L</t>
  </si>
  <si>
    <t>R.Z.05b-L</t>
  </si>
  <si>
    <t>R.Z.05a-L</t>
  </si>
  <si>
    <t>Samostoječa zunanja ograja</t>
  </si>
  <si>
    <t>M.M.Z.01</t>
  </si>
  <si>
    <t>O.P.Z.01a</t>
  </si>
  <si>
    <t>O.P.Z.01b</t>
  </si>
  <si>
    <t>O.P.Z.01c</t>
  </si>
  <si>
    <t>O.P.Z.01d</t>
  </si>
  <si>
    <t>O.P.Z.01e</t>
  </si>
  <si>
    <t>O.P.Z.01g</t>
  </si>
  <si>
    <t>O.R.N.01a-R</t>
  </si>
  <si>
    <t>O.R.N.01b-R</t>
  </si>
  <si>
    <t>O.S.N.02a</t>
  </si>
  <si>
    <t>O.S.N.02b</t>
  </si>
  <si>
    <t>mreža (m2/) 21, 30</t>
  </si>
  <si>
    <t>Zunanja samostojeća ograja</t>
  </si>
  <si>
    <t>O.S.Z.01a-R</t>
  </si>
  <si>
    <t>dolžina (m)17,47</t>
  </si>
  <si>
    <t>dolžina (m)8,05</t>
  </si>
  <si>
    <t>dolžina (m) 360,60</t>
  </si>
  <si>
    <t>O.R.Z.04</t>
  </si>
  <si>
    <t>dolžina (m) 37,91</t>
  </si>
  <si>
    <t>dolžina (m) 26,48</t>
  </si>
  <si>
    <t>dolžina (m) 5,35</t>
  </si>
  <si>
    <t>dolžina (m) 8,80</t>
  </si>
  <si>
    <t>dolžina (m) 34,66</t>
  </si>
  <si>
    <t>dolžina (m) 37,67</t>
  </si>
  <si>
    <t>R.Z.01d</t>
  </si>
  <si>
    <t>A/5.0</t>
  </si>
  <si>
    <t>A/5.1</t>
  </si>
  <si>
    <t>A5.1/1</t>
  </si>
  <si>
    <t>A5.1/2</t>
  </si>
  <si>
    <t>A5.1/3</t>
  </si>
  <si>
    <t>A5.1/4</t>
  </si>
  <si>
    <t>A5.1/5</t>
  </si>
  <si>
    <t>A5.1/6</t>
  </si>
  <si>
    <t>A5.1/7</t>
  </si>
  <si>
    <t>A5.0</t>
  </si>
  <si>
    <t>A6.0</t>
  </si>
  <si>
    <t>A/4.4</t>
  </si>
  <si>
    <t>Kompletna izvedba zaščita vertikalne hidroizolacije:
-toplotna izolacija: plošče iz XPS-a d=4,0 cm + zaščita izolacije, čepasta folija
Vključno z vsemi pomožnimi, pripravljalnimi in zaključnimi deli in odri ter vsemi potrebnimi horizontalnimi in vertikalnimi transporti!</t>
  </si>
  <si>
    <t>zračni sloj 10,00</t>
  </si>
  <si>
    <t>podkonstrukcija z mineralno volno vgrajeno na steno</t>
  </si>
  <si>
    <t>Heradesign Superfine vertikalni odmik od tal 10,00cm</t>
  </si>
  <si>
    <t>Vključno z vsemi pomožnimi, pripravljalnimi in zaključnimi deli in odri ter vsemi potrebnimi horizontalnimi in vertikalnimi transporti!</t>
  </si>
  <si>
    <t>Kompletna dobava materiala in izvedba oblaganje stene po spodnji sestavi:</t>
  </si>
  <si>
    <t xml:space="preserve">zaščitni premaz npr.: Peneseal PRO ali podobno </t>
  </si>
  <si>
    <t>zaključni  sloj – AB plošča – obdelan beton - štokani 15,00  (zajeto pri betonskih delih)</t>
  </si>
  <si>
    <t>drenažna polja za visoke obremenitve / HDPE mreža s kaširanim filcem na gornji strani, kot npr.: POLYFELT DC 401 E</t>
  </si>
  <si>
    <t>toplotna izolacija deb. 22 cm – XPS  300 kPa  [λD max. 0.035 W/m²K], plošče v enem sloju!</t>
  </si>
  <si>
    <t>Ab plošča (zajeto pri betonskih delih)</t>
  </si>
  <si>
    <t>Kompletna dobava materiala in izvedba tlaka na platoju
Vključno z vsemi pomožnimi, pripravljalnimi in zaključnimi deli in odri ter vsemi potrebnimi horizontalnimi in vertikalnimi transporti!</t>
  </si>
  <si>
    <t>Sestava tlaka plato:</t>
  </si>
  <si>
    <t>drenažna polja za visoke obremenitve / HDPE mreža s kaširanim filcem na gornji strain, kot npr.: POLYFELT DC 401 E</t>
  </si>
  <si>
    <t>naklonski beton 1%, C25/30 XC2 - PV I - S3 - Dmax 12, beton z zmanjšanim krčenjem; deb. 4,0-8,0 cm</t>
  </si>
  <si>
    <t>vezni sloj - cementno akrilni pačok izveden tik pred vgrajevanjem estriha, visoko plastična masa vgrajena na površino a.b. plošče z grobim ščetkanjem s sledečo sestavo:
  ∙ cement: 1 del 
  ∙ agregat fr. 1-4mm: 3 deli
  ∙ polimer (akrilat): 10% primešan z vodo
  konsistenca mase: rahlo tekoča</t>
  </si>
  <si>
    <t>filterski sloj – PP filc</t>
  </si>
  <si>
    <t>prani rizelj frakcija 8mm -11mm; deb. 12,50 cm</t>
  </si>
  <si>
    <t>toplotna izolacija d=10 cm - XPS 300 kPa  [λD max. 0.035 W/m²K], plošče v enem sloju!</t>
  </si>
  <si>
    <t>Kompletna izdelava, dobava in vgrajevanje betona  C30/37, XC4, PV-II + Penetron Admix  /bela kad – kristalizacija/, v armirane konstrukcije, prereza nad 0.30 m3/m2/m1,  vključno z vsemi pomožnimi deli in transportom do mesta vgrajevanja:
►ab stene okrogli jašek</t>
  </si>
  <si>
    <t>Izdelava opaža okrogle AB stene (dviglani jašek), skupaj s potrebnim opiranjem, opaženje, razopaženje, čiščenje  in zlaganje po končanih delih. Upoštevati uporabo delovnih odrov</t>
  </si>
  <si>
    <t>Izdelava opaža roba ab talne plošče h=15 cm, skupaj s potrebnim opiranjem, opaženje, razopaženje, čiščenje  in zlaganje po končanih delih</t>
  </si>
  <si>
    <t>Kompletna izdelava, dobava in vgrajevanje betona  C30/37, XD3/XF4 CI0,2D max 16 S4 v armirane konstrukcije, prereza od 0.12 do 0.20 m3/m2/m1,  vključno z vsemi pomožnimi deli in transportom do mesta vgrajevanja:
►ab talna plošča d=15 cm</t>
  </si>
  <si>
    <t>A4.2/ 16</t>
  </si>
  <si>
    <t>A4.2/ 17</t>
  </si>
  <si>
    <t>A4.2/ 18</t>
  </si>
  <si>
    <t>A4.3/ 11</t>
  </si>
  <si>
    <t>A4.3/ 12</t>
  </si>
  <si>
    <t>A4.3/ 13</t>
  </si>
  <si>
    <t>Dobava in polaganje ločilni sloj PE folija 0,20 (pred izvedbo naklonskega betona)</t>
  </si>
  <si>
    <t>Kompletna izvedba dilatacije; upoštevati zraze v ab talno ploščo, v globino 1/3 debeline talne plošče in zapolnitev reže s trajno elastičnim kitom (za visoke obremenitve)</t>
  </si>
  <si>
    <t>A4.4/ 1</t>
  </si>
  <si>
    <t>A4.4/ 2</t>
  </si>
  <si>
    <t>A4.4/ 3</t>
  </si>
  <si>
    <t>A4.4/ 4</t>
  </si>
  <si>
    <t>A4.4/ 5</t>
  </si>
  <si>
    <t>A4.4/ 6</t>
  </si>
  <si>
    <t>A4.4/ 7</t>
  </si>
  <si>
    <t>A4.4/ 8</t>
  </si>
  <si>
    <t>A4.4/ 9</t>
  </si>
  <si>
    <t>A4.4/ 10</t>
  </si>
  <si>
    <t>A4.4/ 11</t>
  </si>
  <si>
    <t>A4.4/ 12</t>
  </si>
  <si>
    <t>A4.4/ 13</t>
  </si>
  <si>
    <t>A4.4/ 14</t>
  </si>
  <si>
    <t>A4.4/ 15</t>
  </si>
  <si>
    <t>A4.4/ 16</t>
  </si>
  <si>
    <t>A/4.5</t>
  </si>
  <si>
    <t>A4.5/ 1</t>
  </si>
  <si>
    <t>toplotna izolacija plošče  EPS 100 plošče lepljena in sidrana d=18 cm</t>
  </si>
  <si>
    <r>
      <rPr>
        <sz val="8"/>
        <color indexed="8"/>
        <rFont val="Arial Narrow"/>
        <family val="2"/>
        <charset val="238"/>
      </rPr>
      <t>AB stena</t>
    </r>
    <r>
      <rPr>
        <sz val="10"/>
        <color indexed="8"/>
        <rFont val="Arial Narrow"/>
        <family val="2"/>
        <charset val="238"/>
      </rPr>
      <t xml:space="preserve">  (zajeto pri betonskih delih)</t>
    </r>
  </si>
  <si>
    <t>toplotna izolacija plošče  EPS 100 plošče lepljena in sidrana d=20 cm</t>
  </si>
  <si>
    <t>A4.5/ 2</t>
  </si>
  <si>
    <t>A4.5/3</t>
  </si>
  <si>
    <t>A/4.6</t>
  </si>
  <si>
    <t>KROVSKLEPARSKA DELA</t>
  </si>
  <si>
    <t>A/4.7</t>
  </si>
  <si>
    <t>A4.6/1</t>
  </si>
  <si>
    <t xml:space="preserve">Kompletna dobava materiala in izdelava strehe "vulkana"; po spodnji sestavi; z vsemi pomožnimi, pripravljalnimi in zaključnimi deli ter vsemi potrebnimi horizontalnimi in vertikalnimi transporti. </t>
  </si>
  <si>
    <t>A4.6/2</t>
  </si>
  <si>
    <t xml:space="preserve">Kompletna dobava in montaža:
Kleparska obroba na strehi vulkana, r.š. 95 cm (po detajlu)
Z vsemi pomožnimi, pripravljalnimi in zaključnimi deli ter vsemi potrebnimi horizontalnimi in vertikalnimi transporti. </t>
  </si>
  <si>
    <t xml:space="preserve">Kompletna dobava in montaža:
Atrijum rešetke
Z vsemi pomožnimi, pripravljalnimi in zaključnimi deli ter vsemi potrebnimi horizontalnimi in vertikalnimi transporti. </t>
  </si>
  <si>
    <t>A/4.8</t>
  </si>
  <si>
    <t>A/4.9</t>
  </si>
  <si>
    <t>A4.8/1</t>
  </si>
  <si>
    <t>A4.9/1</t>
  </si>
  <si>
    <t>A4.9/2</t>
  </si>
  <si>
    <t>A4.9/3</t>
  </si>
  <si>
    <t>A4.7/1</t>
  </si>
  <si>
    <t>A4.7/2</t>
  </si>
  <si>
    <t>A4.7/2/1</t>
  </si>
  <si>
    <t>A4.7/2/2</t>
  </si>
  <si>
    <t>A/4.10</t>
  </si>
  <si>
    <t>EPS npr.: FRAGMAT EPS 150 in  stirobeton  v območju  polaganja instalacij POLITERM BLU deb. 20 cm</t>
  </si>
  <si>
    <t>d=7,0 cm</t>
  </si>
  <si>
    <t>d=8,1 cm</t>
  </si>
  <si>
    <t>d=7,60 cm</t>
  </si>
  <si>
    <t>d=6,0 cm</t>
  </si>
  <si>
    <t>d=9,2 cm</t>
  </si>
  <si>
    <t>d=10,70 cm</t>
  </si>
  <si>
    <t>d=10,0 cm</t>
  </si>
  <si>
    <t>A/4.11</t>
  </si>
  <si>
    <t>Kompletna dobava materiala in izvedba tlaka:
Tlak fitnes reciklirana guma - polaganje v roli / brez vonja!  2,5 cm, upoštevait nizkostenske zaokrožnice in zaključke;  kompletno po predpisih in navodilih proizvajalca.
Kompletno po predpisih in navodilih proizvajalca.
Vključno z vsemi pomožnimi, pripravljalnimi in zaključnimi deli ter vsemi potrebnimi horizontalnimi in vertikalnimi transporti!</t>
  </si>
  <si>
    <t>Kompletna dobava materiala in izvedba tlaka:
večslojna sintetična podloga tip tartan 1,40 cm;  kompletno po predpisih in navodilih proizvajalca.
Vključno z vsemi pomožnimi, pripravljalnimi in zaključnimi deli ter vsemi potrebnimi horizontalnimi in vertikalnimi transporti!</t>
  </si>
  <si>
    <t>Kompletna dobava materiala in izvedba tlaka:
samorazlivna izravnalna masa npr.: Mapei Ultraplan + vgrajen industrijski parket /kant / hrast  lepljen na podlago s polivretanskimi lepili 1,40 cm;  kompletno po predpisih in navodilih proizvajalca.
Vključno z vsemi pomožnimi, pripravljalnimi in zaključnimi deli ter vsemi potrebnimi horizontalnimi in vertikalnimi transporti!</t>
  </si>
  <si>
    <t>Kompletna dobava materiala in izvedba tlaka:
poliuretanski tlak, dodatek proti zdrsnosti R12;  kompletno po predpisih in navodilih proizvajalca.
Vključno z vsemi pomožnimi, pripravljalnimi in zaključnimi deli ter vsemi potrebnimi horizontalnimi in vertikalnimi transporti!</t>
  </si>
  <si>
    <t>Kompletna dobava materiala in izvedba tlaka:
Umetna športna trava (prostor za dvigovanje uteži in fitnes)
Vključno z vsemi pomožnimi, pripravljalnimi in zaključnimi deli ter vsemi potrebnimi horizontalnimi in vertikalnimi transporti!</t>
  </si>
  <si>
    <t>A/4.12</t>
  </si>
  <si>
    <t>A4.12/1</t>
  </si>
  <si>
    <t>Kompletna dobava in oblaganje stropa:
SS.A4- AKUSTIČNI STROP - tipa Tektalan A2-E31-035/2
Upoštevati montažo tipske kovinske podkonstrukcije, sestavljeni iz nosilnih in montažnih profilov. Na podkonstrukcijo se vijači obloga. Cena zajema tudi izreze odprtin različnih oblik in velikosti za svetila, vključno z vsemi potrebnimi odri in prenosi ter transporti</t>
  </si>
  <si>
    <t xml:space="preserve">mavčno kartonska plošča, npr. Knauf Diamant 01,25 
mavčno kartonska plošča, npr. Knauf Diamant 01,25 
kovinski “C” profil / toplotna izolacija – mineralna steklena volna SIST EN 13162, debeline 10 cm, 
[specifična upornost zračnemu toku: Ξ ≥ 5kN.s/m4, λD =  0.038 W/(m.K)], npr.: Knauf Insulation AKUSTIK ROLL ali enakovredno 10,00
mavčno kartonska plošča, npr. Knauf Diamant 01,25 
mavčno kartonska plošča, npr. Knauf Diamant 01,25 </t>
  </si>
  <si>
    <t xml:space="preserve">mavčno kartonska plošča 01,25 
mavčno kartonska plošča  01,25 
kovinski “C” profil / toplotna izolacija – mineralna steklena volna SIST EN 13162, debeline 10 cm, 
[specifična upornost zračnemu toku: Ξ ≥ 5kN.s/m4, λD =  0.038 W/(m.K)], npr.: Knauf Insulation AKUSTIK ROLL ali enakovredno 10,00
mavčno kartonska plošča 01,25 
mavčno kartonska plošča  01,25  </t>
  </si>
  <si>
    <t>mineralna kamena volna  λ= 0,035 vgrajena med podkonstrukcijo  20,00
/nosilna podkonstrukcija obloge v pasu izolacije/ 
 parna zapora sd=1500 00,20
2x mavčnokartonske plošče odporne na udarce in impregnirane npr.: DIAMANT plošče 02,50</t>
  </si>
  <si>
    <t>mineralna volna SIST EN 13162 vgrajena med podkonstrukcijo, plošče kamene volne [λD = max. 0.035 W/(m.K), gostota plošč min. 50 kg/m³, upornost zračnemu toku v vrednosti Ξ ≥ 10 kPa.s/m²],
npr.: Knauf Insulation NaturBoard Venti ali enakovredno 20,00
/nosilna podkonstrukcija obloge v pasu izolacije/ 
 parna zapora sd=1500 00,20
2x mavčnokartonske plošče odporne na udarce in impregnirane npr.: DIAMANT plošče 02,50</t>
  </si>
  <si>
    <t>A4.12/2</t>
  </si>
  <si>
    <t>A4.12/3</t>
  </si>
  <si>
    <t>A4.12/4</t>
  </si>
  <si>
    <t>A/4.13</t>
  </si>
  <si>
    <t>A4.13/1</t>
  </si>
  <si>
    <t>A/6.0</t>
  </si>
  <si>
    <t>RAZNA DELA</t>
  </si>
  <si>
    <t>SKUPAJ RAZNA DELA</t>
  </si>
  <si>
    <t>A/6.1</t>
  </si>
  <si>
    <t>A6.1/1</t>
  </si>
  <si>
    <t>Priprava podatkov za izdelavo PID projektne dokumentacije (arhitektura, gradbene konstrukcije) z označitvijo sprememb na PZI projektu, foto dokumentacijo, sprotnimi geodetskimi posnetki (komunalni vodi) in predajo izdelvalcu PID načrtov.</t>
  </si>
  <si>
    <t>Izdelava Navodil za obratovanje in vzdrževanje objekta (NOV) za arhitekturno gradbeni del in opremo v treh tiskanih izvodih in digitalnem izvodu.</t>
  </si>
  <si>
    <t>Izdelava končnega geodetskega posnetka s certifikatom, na območju novogradnje in tangirane okolice z natančno vrisanimi komunalnimi vodi. Izdelava v štirih tiskanih izvodih in digitalnem izvodu.</t>
  </si>
  <si>
    <t>Meritve zvočne zaščite stavbe in izpolnitev izkaza o zvočni zaščiti stavbe, meritve s certificirano opremo v skladu z zakonodajo. Z izdelavo elaborata meritev, izpolnitvijo izkaza (v tiskani obliki 4x in v elektronski obliki)</t>
  </si>
  <si>
    <r>
      <t>Čiščenje objekta po končanih delih</t>
    </r>
    <r>
      <rPr>
        <sz val="10"/>
        <rFont val="Arial Narrow"/>
        <family val="2"/>
        <charset val="238"/>
      </rPr>
      <t>, pred predajo kupcu, v postavki je zajeto:</t>
    </r>
  </si>
  <si>
    <t>- odstranjevanje preostalih odpadkov od izvedbe, nakladanje in transport na gradbiščno deponijo, začasna deponija</t>
  </si>
  <si>
    <t>- odstranjevanje zaščitnih folij in mehanskih zaščit na oblogah, vratih, oknih, vgrajeni opremi in podobno, nakladanje in transport na gradbiščno deponijo, začasna deponija</t>
  </si>
  <si>
    <t>- odstranjevanje madežev od malt in lepil, z ustreznimi topili, glede na vrsto površine</t>
  </si>
  <si>
    <t>- odstranjevanje barve iz vseh površin, vodotopne in lak barve, pri tem se površina podloge ne sme poškodovati, zato se mora za čiščenje uporabiti ustrezno čistilno sredstvo glede na vrsto madeža in vsto podlage</t>
  </si>
  <si>
    <t>- grobo čiščenje, odstranjevanje prahu in odpadkov, nakladanje in transport na gradbiščno deponijo, začasna deponija</t>
  </si>
  <si>
    <t>- prvo čiščenje z vodo ali detergenti</t>
  </si>
  <si>
    <t>- zaključno čiščenje z detergenti ali čistili ustrezne kvalitete glede na vrsto polage ali opreme</t>
  </si>
  <si>
    <t>- vsa potrebna čistila za vsako vrsto podlage posebej</t>
  </si>
  <si>
    <t>- vsi potrebni pripomočki za čiščenje</t>
  </si>
  <si>
    <t>- delovna pomožna sredstva: lestve</t>
  </si>
  <si>
    <t>Čiščenje mora  biti izvedeno strokovno, tako da je očiščena površina nepoškodovana, zaradi neustreznega čistilnega sredstva ali mehanske poškodbe.</t>
  </si>
  <si>
    <t>Čiščenje mora biti izvedeno na vseh površinah novogradnje in obstoječega objekta.</t>
  </si>
  <si>
    <t>Obračun po m2 tlorisne površine notranjih prostorov</t>
  </si>
  <si>
    <t>Priprava dokumentacije in vpis stavbe v katster stavb</t>
  </si>
  <si>
    <t>Priprava dokumentacije in izdelava energetske izkaznice</t>
  </si>
  <si>
    <t>Št.</t>
  </si>
  <si>
    <t>Opis materiala in del</t>
  </si>
  <si>
    <t>Kol.</t>
  </si>
  <si>
    <t>ZNESEK (€)</t>
  </si>
  <si>
    <t>€</t>
  </si>
  <si>
    <t>SI SKUPAJ</t>
  </si>
  <si>
    <t>Datum: 12.12.2023</t>
  </si>
  <si>
    <t>Upoštevano:</t>
  </si>
  <si>
    <t>Recenzija, 15.11.2023</t>
  </si>
  <si>
    <t>Končna recenzija, 28.11.2023</t>
  </si>
  <si>
    <t>UREDITEV ATLETSKEGA CENTRA LJUBLJANA</t>
  </si>
  <si>
    <t>OBJEKT 1 - DVORANA IN STADION</t>
  </si>
  <si>
    <t>OBJEKT 2 - GARAŽA</t>
  </si>
  <si>
    <t>OBJEKT 3 - DVORANA ZA METE</t>
  </si>
  <si>
    <t>OPOMBA: POPISI SO PROJEKTANTSKI IN NAREJENI NA OSNOVI PZI PROJEKTNE DOKUMENTACIJE!</t>
  </si>
  <si>
    <t>*</t>
  </si>
  <si>
    <t>V popisih strojnih instalacij niso zajeta:</t>
  </si>
  <si>
    <t>gradbena dela, razen navedenih</t>
  </si>
  <si>
    <t>elektro dela, razen navedenih</t>
  </si>
  <si>
    <t>Vso opremo, ki je predvidena za vezavo na CNS, je potrebno uskladiti z dobaviteljem CNS-a.</t>
  </si>
  <si>
    <t>Vsa izbrana oprema mora biti potrjena s strani investitorja, nadzora in projektantov strojnih inštalacij.</t>
  </si>
  <si>
    <t>Tehnološka oprema ni predmet teh popisov.</t>
  </si>
  <si>
    <t>Oprema v kuhinji ni predmet teh popisov.</t>
  </si>
  <si>
    <t xml:space="preserve">Pred naročilom mora biti vsa izbrana oprema (sanitarna keramika, armature, ogledala, držala, milniki …) potrjena s strani investitorja in nadzora ter usklajena s posameznimi načrti (arhitektura, strojno, elektro…) </t>
  </si>
  <si>
    <t>načrt požarne varnosti izdelan pri podjetju IVD Maribor, Maribor.</t>
  </si>
  <si>
    <t xml:space="preserve">Oprema, ki je specificirana v predmetnih popisih je bila določena samo za potrebe projektiranja in  ni zavezujoča! </t>
  </si>
  <si>
    <t>REKAPITULACIJA</t>
  </si>
  <si>
    <t>A.</t>
  </si>
  <si>
    <t>VODOVODNI PRIKLJUČEK - objekt 1, 2, 3</t>
  </si>
  <si>
    <t>B.</t>
  </si>
  <si>
    <t>VODOVOD IN KANALIZACIJA:</t>
  </si>
  <si>
    <t>C.</t>
  </si>
  <si>
    <t>VROČEVOD S TOPLOTNIMI POSTAJAMI</t>
  </si>
  <si>
    <t>D.</t>
  </si>
  <si>
    <t>OGREVANJE IN HLAJENJE</t>
  </si>
  <si>
    <t>E.</t>
  </si>
  <si>
    <t>PREZRAČEVANJE</t>
  </si>
  <si>
    <r>
      <t xml:space="preserve">SKUPAJ </t>
    </r>
    <r>
      <rPr>
        <b/>
        <sz val="9"/>
        <rFont val="Arial CE"/>
        <charset val="238"/>
      </rPr>
      <t>(STROJNE INSTALACIJE)</t>
    </r>
    <r>
      <rPr>
        <b/>
        <sz val="12"/>
        <rFont val="Arial CE"/>
        <charset val="238"/>
      </rPr>
      <t>:</t>
    </r>
  </si>
  <si>
    <t>Ponudbene cene morajo vsebovati:</t>
  </si>
  <si>
    <t>1.</t>
  </si>
  <si>
    <t>nabavo vsega materiala in opreme, predvidene za vgraditev in montažo ter stroške prevoza, razkladanja in skladiščenja na gradbišču, notranjega (horizontalnega in vertikalnega) transporta na gradbišču (ne glede na težo ali zahtevnost - avto dvigalo);</t>
  </si>
  <si>
    <t>2.</t>
  </si>
  <si>
    <t>pripravljalna dela in organizacijo gradbišča;</t>
  </si>
  <si>
    <t>3.</t>
  </si>
  <si>
    <t>zaključna dela na gradbišču s strani ponudnika in njegovih podizvajalcev, z odvozom odvečnega materiala in odpadnega materiala na deponijo;</t>
  </si>
  <si>
    <t>4.</t>
  </si>
  <si>
    <t>zavarovanje ponudbenih del v gradnji, delavcev in materiala na gradbišču v času izvajanja del. Ponudnik mora dokazilo o zavarovanju dostaviti naročniku najkasneje 14 dni po podpisu pogodbe;</t>
  </si>
  <si>
    <t>5.</t>
  </si>
  <si>
    <t>manipulativne in režijske stroške, kot tudi stroški koordinacije, kar velja tudi za odpravo napak v garancijski dobi;</t>
  </si>
  <si>
    <t>6.</t>
  </si>
  <si>
    <t xml:space="preserve">izdelavo, uporabo in demontažo vseh delovnih odrov (za ves čas izvajanja del); </t>
  </si>
  <si>
    <t>7.</t>
  </si>
  <si>
    <t>stroške elektrike, toplote, vode, razsvetljave in ostale stroške v času gradnje;</t>
  </si>
  <si>
    <t>8.</t>
  </si>
  <si>
    <t>izvedbo predpisanih ukrepov varstva pri delu in varstva pred požarom, ki jih mora ponudnik obvezno upoštevati;</t>
  </si>
  <si>
    <t>9.</t>
  </si>
  <si>
    <t>ponudnik mora v ponudbi upoštevati kakovostni razred materialov in opreme določene s projektno dokumentacijo in v ponudbi navesti ponujeni proizvod in tip, ki mora biti enakovreden ali kvalitetnejši kot projektno predvidenim;</t>
  </si>
  <si>
    <t>10.</t>
  </si>
  <si>
    <t>obešalni in pritrdilni material za cevne in kanalske razvode in opremo, izdelan iz različnih jeklenih pocinkanih profilov sistemskih dobaviteljev, pocinkanih cevnih in kanalskih objemk z gumijasto podlogo, vijakov, matic in kovinskih zidnih vložkov;</t>
  </si>
  <si>
    <t>11.</t>
  </si>
  <si>
    <t>izvedbo tlačnih preizkusov cevnih inštalacij ogrevanja, vodovoda, hlajenja in plinov (tudi po odsekih, če to pogojuje faznost izgradnje) ter izdelavo zapisnikov;</t>
  </si>
  <si>
    <t>12.</t>
  </si>
  <si>
    <t>tlačni preskus inštalacije hlajenja – npr. predinštalacija split sistemov z dušikom s tlakom 24 bar v času trajanja 10 minut po izenačitvi temperatur, končno polnitvijo dušika tlaka 1 bar z zatiskanjem cevi in spajkanjem. V celotnem času gradnje morajo biti vsi cevovodi povezani v zbiralnik in pod tlakom z vgrajenim merilnikom tlaka</t>
  </si>
  <si>
    <t>13.</t>
  </si>
  <si>
    <t>izvedbo preizkusa na tesnost in pretočnost delov kanalizacijske inštalacije;</t>
  </si>
  <si>
    <t>14.</t>
  </si>
  <si>
    <t>izvedbo preizkusa na tesnost delov kanalskih razvodov za prezračevanje;</t>
  </si>
  <si>
    <t>15.</t>
  </si>
  <si>
    <t>izvedbo izpiranja, izpihovanja in čiščenja inštalacij ogrevanja, vodovoda, plinov in prezračevanja ter izdelavo zapisnikov;</t>
  </si>
  <si>
    <t>16.</t>
  </si>
  <si>
    <t>izvedbo dezinfekcije inštalacij vodovoda s hiperkloriranjem, izpiranjem in izdelavo bakteriološke in kemične analize vode ter izdelavo zapisnika;</t>
  </si>
  <si>
    <t>17.</t>
  </si>
  <si>
    <t>označitev vseh tehničnih prostorov in njihovih evakuacijskih poti, inštalacij in opreme v skladu s predpisi in morebitnimi dodatnimi zahtevami iz projektne dokumentacije  (označitev mora biti izvedena v trajni obliki);</t>
  </si>
  <si>
    <t>18.</t>
  </si>
  <si>
    <t>izvedbo hidravličnega in termičnega ureguliranja inštalacij in opreme ogrevanja na izračunane pretoke in temperature ter izdelavo zapisnikov in sicer:</t>
  </si>
  <si>
    <t>a)    nastavitev obratov obtočnih črpalk,</t>
  </si>
  <si>
    <t>b)    nastavitev in ureguliranje regulacijskih ventilov, diferenčno-tlačnih regulatorjev, prestrujnih ventilov in ostalih ventilov skupaj z dob. opreme,</t>
  </si>
  <si>
    <t>c)    temperaturno ureguliranje posameznih prostorov,</t>
  </si>
  <si>
    <t>d)    nastavitev prednastavitvenih regulacijskih ventilov radiatorjev na nastavitvene vrednosti po podatkih proizvajalca opreme,</t>
  </si>
  <si>
    <t>19.</t>
  </si>
  <si>
    <t>izvedbo ureguliranja inštalacij in opreme prezračevanja ter izdelavo zapisnikov in sicer:</t>
  </si>
  <si>
    <t>e)    meritve in nastavitve volumskega toka zraka po posameznih prezračevalnih napravah glede na posamezne obratovalne stopnje,</t>
  </si>
  <si>
    <t>f)    nastavitve prezračevalnih rešetk in kanalskih sistemov, po posameznih prostorih</t>
  </si>
  <si>
    <t>g)    meritve in nastavitve temperatur dovodnega zraka, zraka v prostoru in vlažnosti;</t>
  </si>
  <si>
    <t>h)    pregled vgradnje in priključitve požarnih loput, skupaj z izdajo potrdila o brezhibnem delovanju s strani pooblaščenega podjetja;</t>
  </si>
  <si>
    <t>20.</t>
  </si>
  <si>
    <t>izvedbo meritev hrupa inštalacij in opreme ogrevanja, hlajenja, vodovoda, plinov in prezračevanja znotraj objekta in navzven na okolico ter izdelavo zapisnika s strani pooblaščenega podjetja;</t>
  </si>
  <si>
    <t>21.</t>
  </si>
  <si>
    <t>izvedbo zagona in poskusnega obratovanja inštalacij in opreme ogrevanja, hlajenja, vodovoda, plinov in prezračevanja s šolanjem osebja za posluževanje in primopredajo investitorju ter izdelavo zapisnika;</t>
  </si>
  <si>
    <t>22.</t>
  </si>
  <si>
    <t>potrdila s poročili o pregledih vgrajenih sistemov požarne zaščite izvedenih s strani izvajalca kot npr. notranje hidrantno omrežje, zunanje hidrantno omrežje, krmiljenje požarnih in dimoodvodnih loput s pripadajočimi prezračevalnimi napravami v primeru javljanja požara, ipd.. Potrdila morajo biti izdelana s strani pooblaščenega preglednika sistemov požarne zaščite.</t>
  </si>
  <si>
    <t>23.</t>
  </si>
  <si>
    <t>izdelavo shem inštalacij in opreme ogrevanja, hlajenja, vodovoda, plinov in prezračevanja v obstojni obliki, v okvirju, pod steklom, za prit. na zid;</t>
  </si>
  <si>
    <t>24.</t>
  </si>
  <si>
    <t>izdelavo navodil za uporabo in vzdrževanje inštalacij in opreme;</t>
  </si>
  <si>
    <t>25.</t>
  </si>
  <si>
    <t>izdelavo dokazila o zanesljivosti objekta za strojne inštalacije v 2 (dveh) izvodih, združene v fasciklu z označenimi registri poglavij vključujoč:</t>
  </si>
  <si>
    <t xml:space="preserve">i)     izjave, </t>
  </si>
  <si>
    <t>j)     certifikate o ustreznosti z atesti za vgrajene materiale in opremo,</t>
  </si>
  <si>
    <t>k)    zapisnike preizkusov, meritev, ipd.,</t>
  </si>
  <si>
    <t>l)     navodila za uporabo in vzdrževanje,</t>
  </si>
  <si>
    <t>m)  garancijske liste,</t>
  </si>
  <si>
    <t>n)    seznam dobaviteljev opreme in servisov.</t>
  </si>
  <si>
    <t>Dokumentacija mora biti vložena v prozorne ovitke, ustrezno zaporedno označena, oštevilčena in predana investitorju pred tehničnim pregledom.</t>
  </si>
  <si>
    <t>26.</t>
  </si>
  <si>
    <t xml:space="preserve">izvajalec mora naročniku dostaviti skice in delavniške načrte vseh sprememb  za izdelavo celotne PID dokumentacije, v skladu z veljavnimi tehničnimi predpisi, normativi, standardi in drugimi zakonskimi akti, pravili stroke ter tako, da bo omogočen nemoten potek gradnje in da bo izvedba, vzdrževanje in uporaba objekta ekonomična. </t>
  </si>
  <si>
    <t>27.</t>
  </si>
  <si>
    <t>čiščenje objekta zaradi svojih del med gradnjo in po končani gradnji;</t>
  </si>
  <si>
    <t>28.</t>
  </si>
  <si>
    <t>zavarovanje vgrajene opreme in elementov pred onesnaževanjem in poškodbami do primopredaje izvedenih del investitorju;</t>
  </si>
  <si>
    <t>29.</t>
  </si>
  <si>
    <t>nudenje morebitne gradbene in ostale pomoči;</t>
  </si>
  <si>
    <t>30.</t>
  </si>
  <si>
    <t>ponudba za dodatni material in opremo mora biti pripravljena po kalkulativnih elementih iz ponudbe. Za kalkuliranje dodatnih del iz področja strojnih inštalacij in opreme, se uporabijo zadnji veljavni predpisi.</t>
  </si>
  <si>
    <t>31.</t>
  </si>
  <si>
    <t xml:space="preserve">za vsak element ponudbenih del mora izvajalec naročniku vnaprej in pravočasno predložiti vzorce in tehnično dokumentacijo s certifikati o skladnosti, atesti, navodili za vgradnjo, uporabo in vzdrževanje, ter šele po potrditvi s strani naročnika dokončno naročiti izdelavo, dobavo in montažo na objektu. Dokumentacija se glede na napredovanje del arhivira v fasciklu - katalog strojnih inštalacij in strojne opreme in je ob zaključku del osnova za sestavo dokazila o zanesljivosti objekta. </t>
  </si>
  <si>
    <t>32.</t>
  </si>
  <si>
    <t>izvajalec sme navedene inštalacije in opremo uporabljati šele po pisni potrditvi s strani naročnika, sicer nosi stroške morebitne zahtevane zamenjave.</t>
  </si>
  <si>
    <t>33.</t>
  </si>
  <si>
    <t>izvajalec označi cevne inštalacije po predpisu v DIN 2403. Razločno označevanje cevnih inštalacij po vrsti medija je v interesu varnosti, vzdrževanja in zaščite pred požarom. Označevanje mora opozarjati na nevarnosti z namenom preprečevanja nesreč.</t>
  </si>
  <si>
    <t>34.</t>
  </si>
  <si>
    <t>Nepredvidena dela, ki lahko nastanejo pri montaži strojnih instalacij, zaradi sprememb pri izvedbi opreme, ki niso bile predvidene (znane) v času projektiranja PZI projekta !</t>
  </si>
  <si>
    <t>OBJEKT 1, 2, 3</t>
  </si>
  <si>
    <t>OBVEZNO PREBRATI NA STRANI REKAPITULACIJE " Ponudbene cene morajo vsebovati"</t>
  </si>
  <si>
    <t>VODOVODNI PRIKLJUČEK</t>
  </si>
  <si>
    <r>
      <t xml:space="preserve">SKUPAJ </t>
    </r>
    <r>
      <rPr>
        <b/>
        <sz val="9"/>
        <rFont val="Arial CE"/>
        <charset val="238"/>
      </rPr>
      <t>(VODOVODNI PRIKLJUČEK)</t>
    </r>
    <r>
      <rPr>
        <b/>
        <sz val="12"/>
        <rFont val="Arial CE"/>
        <charset val="238"/>
      </rPr>
      <t>:</t>
    </r>
  </si>
  <si>
    <t>VODOVODNI PRIKLJUČKI</t>
  </si>
  <si>
    <t>1.1.</t>
  </si>
  <si>
    <t>Zakoličba trase z investitorjem, upravljavcem in nadzorom ter postavljanje prečnih profilov (za merjenje globine izkopa) na vseh lomnih točkah kanala in odcepov v projektiranem padcu vodovoda za mehansko določanje padcev ter vris v kataster in izdelava geodetskega posnetka.</t>
  </si>
  <si>
    <t>VODOVOD</t>
  </si>
  <si>
    <t>m</t>
  </si>
  <si>
    <t>ZUNANJA HIDRANTNA MREŽA</t>
  </si>
  <si>
    <t>1.2.</t>
  </si>
  <si>
    <t>Strojni izkop jarka za vodovod (cevovod, jaški) v terenu III. - IV. ktg., v naklonu ca. 70° (ta se prilagodi karakteristikam materiala), povprečna širina dna izkopa je 50 cm, izkop v globini do 1.2 m, kompletno z nalaganjem na transportno sredstvo ter odvozom na začasno gradbiščno deponijo.</t>
  </si>
  <si>
    <t>1.3.</t>
  </si>
  <si>
    <t>Strojni izkop jarka za AB jaške v terenu III. - IV. ktg., v naklonu ca. 70° (naklon se prilagodi karakteristikam materiala), izkop v globini do 3,0 m pod predvideno koto, kompletno z nalaganjem na transportno sredstvo ter odvozom na začasno gradbiščno deponijo.</t>
  </si>
  <si>
    <t>1.4.</t>
  </si>
  <si>
    <t xml:space="preserve">Ročni izkop jarka za vodovod, izkop v terenu III. - IV. ktg., z nakladanjem izkopnega materiala na samokolnico in odvozom materiala s samokolnico na začasno gradbiščno deponijo izvajalca. Obračun po dejanskih stroških!  </t>
  </si>
  <si>
    <t>1.5.</t>
  </si>
  <si>
    <t>Ročno planiranje dna izkopa z natančnostjo ± 3 cm in strojna utrditev do potrebne zbitosti (Ev2 več ali enako 20 MPa)</t>
  </si>
  <si>
    <t>1.6.</t>
  </si>
  <si>
    <t>Dobava in vgraditev peščenega materiala za izdelavo posteljice(0-8 mm) s komprimacijo do zbitosti 95 % SPP, v debelini cca. 10 cm</t>
  </si>
  <si>
    <t>1.7.</t>
  </si>
  <si>
    <t xml:space="preserve">Dobava in vgraditev peščenega materiala kot obsip cevovoda (4-8 mm), v debelini cca. 30 cm nad cevjo-pokrivna plast, z ročnim utrjevanjem v območju cevi. Obsip cevi je potrebno izvajati v slojih po 15 cm istočasno na obeh straneh cevi ter paziti, da se cev ne premakne iz ležišča. </t>
  </si>
  <si>
    <t>1.8.</t>
  </si>
  <si>
    <t>Dobava in vgradnja tamponskega drobljenca granulacije 0 - 60 mm za zasip jarka (do posteljice ceste) kanalizacije ter zasip jaškov skupaj z utrjevanjem do potrebne trdnosti</t>
  </si>
  <si>
    <t>1.9.</t>
  </si>
  <si>
    <t>Izkop razširitve jarka za izvedbo nadzemnih in podzemnih hidrantov, itd.: delo za izvedbo ležišča, obsip s peskom ob njih, upoštevati cca. 0,50 m3/kos, zasip, odvoz odvečnega materiala na trajno deponijo ter vsa potrebna dela za izvedbo!</t>
  </si>
  <si>
    <t>kompl</t>
  </si>
  <si>
    <t>1.10.</t>
  </si>
  <si>
    <t>Asfalt</t>
  </si>
  <si>
    <t>Dobava in vgrajevanje asfaltov, odstranjevanje sloja tampona v debelini grobega in finega asfalta, fino planiranje in valjanje podlage, obrizg  z emulzijo, obdelava stika med novim in starim asfaltom in obnovitvijo horizontalne prometne signalizacije.</t>
  </si>
  <si>
    <t>ZAJETO V ZUNANJI UREDITVI</t>
  </si>
  <si>
    <t>1.11.</t>
  </si>
  <si>
    <t>Dobava in polaganje plastičnega opozorilnega traku s kovinskim trakom in napisom "POZOR VODOVOD" nad vodovodno, priključno cevjo pri zasipavanju v globini cca 40 cm pod koto terena.</t>
  </si>
  <si>
    <t>1.12.</t>
  </si>
  <si>
    <t>Nakladanje na transportno sredstvo in odvoz odvečnega materiala od izkopa na stalno deponijo (deponijo pridobi izvajalec) ter plačilo vseh stroškov deponiranja</t>
  </si>
  <si>
    <t>Skupaj:</t>
  </si>
  <si>
    <t>ZUNANJI CEVNI  RAZVOD Z VODOMERNIMI JAŠKI</t>
  </si>
  <si>
    <t>Opomba:</t>
  </si>
  <si>
    <t xml:space="preserve">Proizvajalci in tipi posameznih elementov cevnega razvoda so informativni. Točne tipe in proizvajalce določi distributer vodovoda. Vse posege na obstoječ javni vodovodni sistem lahko izvaja le upravljavec JVS. </t>
  </si>
  <si>
    <t>Meja popisov zunanjega cevnega razvoda je prirobnica na vstopu cevi v vodomerni jašek.</t>
  </si>
  <si>
    <t>2.1.</t>
  </si>
  <si>
    <t>Kompletna izdelava vodotesnega vodovodnega jaška, svetlih notranjih dimenzij 2,4x1,1x1,8m (deb. sten 20 cm), komplet z opaženjem, dobavo in vgrajevanjem armature, dobavo in vgrajevanjem betona C 25/30, podložnega betona, zasipom jaška (ca. 11,0 m3/jašek), dobavo in vgradnjo Inox stopnic v jašku, LTŽ pokrov dim 60 x 60 cm, z napisom "VODOVOD". Na vrhu jaška se izvede vhod v jašek (notranjih dimenzij  0,60 x 0,60). Na dnu jaška se napravi poglobitev (notranjih dimenzij  0,4 x 0,4 x 0,4m), s pohodno rešetko na vrhu, za eventualno črpanje vode. Komplet s preboji in vsemi pomožnimi deli ter fino obdelavo notranjosti.</t>
  </si>
  <si>
    <t>2.2.</t>
  </si>
  <si>
    <t xml:space="preserve">Oprema vodomernega jaška V1, ki je sestavljen iz naslednijh sestavnih delov </t>
  </si>
  <si>
    <t>*EV zasun z mehkim tesnenjem DN100 - kom 2</t>
  </si>
  <si>
    <t>*Kombiniran vodomer z impulznim izhodom DN50-35m3/h, (kot npr. Sensus) - kom 1</t>
  </si>
  <si>
    <t>*Čistilni kos DN100 - kom 1</t>
  </si>
  <si>
    <t>*Demontažno - montažni kos DN50 - kom 1</t>
  </si>
  <si>
    <t>*Nepovratna loputa DN50 - kom 1</t>
  </si>
  <si>
    <t>*FF kos DN100 l=1000mm - kom 2</t>
  </si>
  <si>
    <t>*FF kos DN50 l=300mm - kom 1</t>
  </si>
  <si>
    <t>*FFR kos DN100/DN50 l=200mm - kom 2</t>
  </si>
  <si>
    <t>*Zatesnitev prehoda cevi DN100 skozi zunanjo steno - kom 2.</t>
  </si>
  <si>
    <t>*Drobni material (prirobnice, tesnila, vijaki, …)</t>
  </si>
  <si>
    <t>2.3.</t>
  </si>
  <si>
    <t xml:space="preserve">Oprema vodomernega jaška V2 in V3, ki je sestavljen iz naslednijh sestavnih delov </t>
  </si>
  <si>
    <t>*EV zasun z mehkim tesnenjem DN80 - kom 2</t>
  </si>
  <si>
    <t>*Čistilni kos DN80 - kom 1</t>
  </si>
  <si>
    <t>*FF kos DN80 l=1000mm - kom 2</t>
  </si>
  <si>
    <t>*FFR kos DN80/DN50 l=200mm - kom 2</t>
  </si>
  <si>
    <t>*Zatesnitev prehoda cevi DN80 skozi zunanjo steno - kom 2.</t>
  </si>
  <si>
    <t>2.4.</t>
  </si>
  <si>
    <t>Cev iz nodularne litine z mufo in fazonskimi kosi(kot npr. PONT-A MOUSSON-Ductil) po  ISO2531 oz. DIN 28610 T1, kompletno z vsemi fazonskimi kosi, vijačnim in s tesnilnim materialom</t>
  </si>
  <si>
    <t>DN80</t>
  </si>
  <si>
    <t>DN100</t>
  </si>
  <si>
    <t>2.5.</t>
  </si>
  <si>
    <t xml:space="preserve">Izdelava stenskih prebojev </t>
  </si>
  <si>
    <t>2.9.</t>
  </si>
  <si>
    <t>Tlačni preizkus cevovoda po EN 805, dezinfekcija ter izdaja poročila o pregledu vzorcev vode ter izpiranje cevovoda po končanih delih</t>
  </si>
  <si>
    <t>3.1.</t>
  </si>
  <si>
    <t>Dobava in montaža nadtalnega hidranta DN80 inox, vgradne globine L=1,25m (H=1,80 m)  komplet z EV zasun F4 DN80, vgradna tel. garnitura, cestna kapa, FF kos DN80/1000, N kos DN80, s spojnim materialom in tesnili, lomljiva izvedba</t>
  </si>
  <si>
    <t>3.2.</t>
  </si>
  <si>
    <t>Dobava in montaža podtalnega hidranta DN80, komplet z EV zasun F4 DN80, vgradna tel. garnitura, cestna kapa, FF kos DN80/1000, N kos DN80, s spojnim materialom in tesnili, lomljiva izvedba</t>
  </si>
  <si>
    <t>3.3.</t>
  </si>
  <si>
    <t>DN150</t>
  </si>
  <si>
    <t>3.4.</t>
  </si>
  <si>
    <t>3.5.</t>
  </si>
  <si>
    <t>Tlačni preizkus cevovoda po EN 805, meritev hidrantne mreže ter izdaja poročila o preizkusu in meritvah po končanih delih</t>
  </si>
  <si>
    <t>SPLOŠNO</t>
  </si>
  <si>
    <t>4.1.</t>
  </si>
  <si>
    <t xml:space="preserve">Izdelava načrta izvedenih del (PID) v treh mapiranih izvodih, pri čemer kot osnova za izdelavo služijo vrisane in potrjene spremembe med gradnjo s strani odgovornega nadzornika. </t>
  </si>
  <si>
    <t>4.2.</t>
  </si>
  <si>
    <t>Geodetski posnetek zgrajenga voda, izdelanega po predpisih geodetske stroke in navodilih upravljavca voda.</t>
  </si>
  <si>
    <t>4.3.</t>
  </si>
  <si>
    <t>Obračun po dejanskih stroških</t>
  </si>
  <si>
    <t>Gradbena dela, katera niso zajeta v splošnih delih in se opravljajo po urah</t>
  </si>
  <si>
    <t>KV delavec</t>
  </si>
  <si>
    <t>NKV delavec</t>
  </si>
  <si>
    <t>Podati vrednosti urne postavke, vrednosti se ne upoštevajo v skupno rekapitulacijo.</t>
  </si>
  <si>
    <t>SKUPAJ (VODOVOD IN KANALIZACIJA):</t>
  </si>
  <si>
    <t>VODOVOD IN KANALIZACIJA</t>
  </si>
  <si>
    <t>SANITARNA OPREMA</t>
  </si>
  <si>
    <t>OPOMBA:</t>
  </si>
  <si>
    <t>Točen tip sanitarne oprema določi/potrdi arhitekt/investitor</t>
  </si>
  <si>
    <t>Stranišče:</t>
  </si>
  <si>
    <t>konzolna školjka iz sanitarnega porcelana z vgrajenim zadnjim iztokom, proizvajalca kot npr. Villeroy &amp; Boch, Avento Combi-Pack, 37x53x31.5 mm,      barva: White Alpin.</t>
  </si>
  <si>
    <t>pokrov WC školjke kot npr. Villeroy &amp; Boch, barva White Alpin, pritrena na školjko z vijakoma in krilnim maticama</t>
  </si>
  <si>
    <r>
      <t xml:space="preserve">stenskega WC elementa,  proizvajalca kot npr. Geberit Duofix SIGMA - ZA SUHOMONTAŽNO VGRADNJO, ki se sestoji iz pocinkanega jeklenega okvirja globine 12cm za vzidavo ali vgradnjo v lahko montažno steno, izpiralnega kotlička volumna 6/9l z izolacijo proti rosenju in z vgrajenim 1/2" kotnim zapornim ventilom s kromirano zvijavo cevjo s splakovalnim mehanizmom skupaj s splakovalno cevjo, PE odtočnega kolena </t>
    </r>
    <r>
      <rPr>
        <sz val="10"/>
        <rFont val="Symbol"/>
        <family val="1"/>
        <charset val="2"/>
      </rPr>
      <t>f</t>
    </r>
    <r>
      <rPr>
        <sz val="10"/>
        <rFont val="Arial CE"/>
        <family val="2"/>
        <charset val="238"/>
      </rPr>
      <t xml:space="preserve">90/90mm, PE prehodnega komada </t>
    </r>
    <r>
      <rPr>
        <sz val="10"/>
        <rFont val="Symbol"/>
        <family val="1"/>
        <charset val="2"/>
      </rPr>
      <t>f</t>
    </r>
    <r>
      <rPr>
        <sz val="10"/>
        <rFont val="Arial CE"/>
        <family val="2"/>
        <charset val="238"/>
      </rPr>
      <t>90/110mm, WC priključne garniture</t>
    </r>
  </si>
  <si>
    <t>tipka za splakovanje kot npr. Villeroy &amp; Boch   ViConnect, barva: White</t>
  </si>
  <si>
    <t>kotnega regulirnega ventila s kromirano ročko in rozeto DN15xDN10</t>
  </si>
  <si>
    <t>pritrdilnega in tesnilnega materiala, skupaj s tesnenjem roba školjke s steno s penasto izolacijo ter s silikonskim trajno elastičnim kitom</t>
  </si>
  <si>
    <t>Stranišče za invalide:</t>
  </si>
  <si>
    <t>konzolna školjka iz sanitarnega porcelana z vgrajenim zadnjim iztokom, proizvajalca kot npr. DOLOMITE ATLANTIS J3517.</t>
  </si>
  <si>
    <t>pokrov WC školjke kot npr. Dolomite, pritrena na školjko z vijakoma in krilnim maticama</t>
  </si>
  <si>
    <r>
      <t xml:space="preserve">stenskega WC elementa, npr. proizvajalca kot npr. Geberit Duofix SIGMA - ZA SUHOMONTAŽNO VGRADNJO - ZA INVALIDSKI WC, ki se sestoji iz pocinkanega jeklenega okvirja globine 12cm za vzidavo ali vgradnjo v lahko montažno steno, izpiralnega kotlička volumna 3/6l z izolacijo proti rosenju in z vgrajenim 1/2" kotnim zapornim ventilom s kromirano zvijavo cevjo s splakovalnim mehanizmom skupaj s splakovalno cevjo, PE odtočnega kolena </t>
    </r>
    <r>
      <rPr>
        <sz val="10"/>
        <rFont val="Symbol"/>
        <family val="1"/>
        <charset val="2"/>
      </rPr>
      <t>f</t>
    </r>
    <r>
      <rPr>
        <sz val="10"/>
        <rFont val="Arial CE"/>
        <family val="2"/>
        <charset val="238"/>
      </rPr>
      <t xml:space="preserve">90/90mm, PE prehodnega komada </t>
    </r>
    <r>
      <rPr>
        <sz val="10"/>
        <rFont val="Symbol"/>
        <family val="1"/>
        <charset val="2"/>
      </rPr>
      <t>f</t>
    </r>
    <r>
      <rPr>
        <sz val="10"/>
        <rFont val="Arial CE"/>
        <family val="2"/>
        <charset val="238"/>
      </rPr>
      <t>90/110mm, WC priključne garniture in seta za dvokoličinsko proženje</t>
    </r>
  </si>
  <si>
    <t>oprijemalo za pomoč invalidom pri presedanju s preklopom, izdelan iz jekla ter prevlečen z nylon poliamidom, velikosti 700x310mm, pritrjen v steno s pomočjo vijakov in vložkov, proizvajalca  Dolomite Atlantis, skupaj z namestitvijo ojačitvenega profila iz pocinkanega jekla v montažno steno s pritrditvijo v tla ali strop</t>
  </si>
  <si>
    <t>tipka za splakovanje kot npr. Geberit</t>
  </si>
  <si>
    <t>Umivalnik - vgradni:</t>
  </si>
  <si>
    <r>
      <t>podpultni umivalnik kot npr. Villeroy &amp; Boch, Loop &amp; Friends, 540 x 340 mm, barva: White Alpin, vgrajen v sanitarni pult, izrez za umivalnik po šabloni proizvajalca umivalnikov</t>
    </r>
    <r>
      <rPr>
        <b/>
        <sz val="10"/>
        <rFont val="Arial CE"/>
        <charset val="238"/>
      </rPr>
      <t xml:space="preserve"> - dobava plošče je v sklopu arhitekturne opreme</t>
    </r>
  </si>
  <si>
    <t>Stenski vgradni sifon za umivalnik z vgradnim ohišjem in kromirano pokrivno ploščo 
- dimenzija pokrivne plošce 14,8 x 18,5 cm 
Element je sestavljen iz: priključega kolena Ø 40 mm, priključne matice 11/4”,  odtoka Ø 50 in Ø 56 in tesnilnega materiala</t>
  </si>
  <si>
    <t>kromirana medeninasta enoročna stoječa baterija za umivalnik, z ročno nastavitvijo iztočne temperature z obračanjem, skupaj s kromiranimi veznimi cevkami ter zg. delom sifona, proizvajalca kot npr. HANSGROHE, tip Vernis Blend Single 190</t>
  </si>
  <si>
    <t>kotnih regulirnih ventilov s kromirano ročko in rozeto DN15</t>
  </si>
  <si>
    <t>pritrdilnega in tesnilnega materiala, skupaj s tesnenjem roba umivalnika s steno s silikonskim trajno elastičnim kitom</t>
  </si>
  <si>
    <r>
      <t>podpultni umivalnik kot npr. Villeroy &amp; Boch, Loop &amp; Friends, 450 x 280 mm, barva: White Alpin, vgrajen v sanitarni pult, izrez za umivalnik po šabloni proizvajalca umivalnikov</t>
    </r>
    <r>
      <rPr>
        <b/>
        <sz val="10"/>
        <rFont val="Arial CE"/>
        <charset val="238"/>
      </rPr>
      <t xml:space="preserve"> - dobava plošče je v sklopu arhitekturne opreme</t>
    </r>
  </si>
  <si>
    <t>Umivalnik:</t>
  </si>
  <si>
    <t>umivalniška zidna školjka iz sanitarne keramike bele barve s prelivno odprtino, proizvajalca  kot npr. Villeroy &amp; Boch, Memento 2.0, 500 x 420 mm, barva: White Alpin,  pritrjene v steno s kromiranimi vijaki in zidnimi vložki oz. maticami</t>
  </si>
  <si>
    <t>nosilnega pocinkanega jeklenega ogrodja za postavitev v lahko montažno steno za pritrditev školjke in armature</t>
  </si>
  <si>
    <t>Umivalnik za invalide:</t>
  </si>
  <si>
    <t>umivalniška zidna školjka za invalide iz sanitarne keramike bele barve s prelivno odprtino, proizvajalca kot npr. Dolomite Atlantis J0403, s sredinsko vdolbitvijo zunanjega roba, pritrjene v steno s kromiranimi vijaki in zidnimi vložki oz. maticami</t>
  </si>
  <si>
    <t>set za odtok vode sestoječ se iz kromiranega ventila f32mm, zvijave cevi iz umetne mase s podometnim sifonom s kromiranim pokrovom, proizvajalca kot npr. Dolomite Atlantis</t>
  </si>
  <si>
    <t xml:space="preserve">kromirana medeninasta enoročna stoječa baterija za umivalnik, s podaljšano ročko za lažji doseg, ročno nastavitvijo iztočne temperature z obračanjem, skupaj s kromiranimi veznimi cevkami, proizvajalca kot npr. HANSGROHE,
</t>
  </si>
  <si>
    <t>Tuš</t>
  </si>
  <si>
    <t>vgradna tuš kad iz umetne mase, velikosti 800x800x29mm, bele barve, proizvajalca kot npr. LAUFEN PRO Marbond</t>
  </si>
  <si>
    <t>sifon za tuš kad, primeren za nizke, vgradne tuš kadi, H=65mm, φ90mm,</t>
  </si>
  <si>
    <r>
      <t xml:space="preserve">kromirana medeninasta </t>
    </r>
    <r>
      <rPr>
        <b/>
        <sz val="10"/>
        <rFont val="Arial CE"/>
        <charset val="238"/>
      </rPr>
      <t xml:space="preserve">podometna </t>
    </r>
    <r>
      <rPr>
        <sz val="10"/>
        <rFont val="Arial CE"/>
        <family val="2"/>
        <charset val="238"/>
      </rPr>
      <t>enoročna termostatska stenska baterija za tuš, ročno nastavitvijo iztočne temperature z obračanjem ter iBox universal, proizvajalca kot npr. Hansgrohe, Talis E</t>
    </r>
  </si>
  <si>
    <t>kromirana nadglavna pršna glava, nameščene v krogličnem ležišču na fiksni stenski konzoli, kompletno z cevno povezavo z armaturo, proizvajalca kot npr. Hansgrohe, Croma Overhead 280 1jet</t>
  </si>
  <si>
    <t>Steklena predelna stena z vrati izdelana iz varnostnega stekla, dim.800x1900 mm, prosojne barve, kompletno s pritrdilnim materialom</t>
  </si>
  <si>
    <t>pritrdilnega in tesnilnega materiala, skupaj s tesnenjem roba kadi s tlemi in steno s silikonskim trajno elastičnim kitom</t>
  </si>
  <si>
    <t>Tuš - na nivoju terena - ARMATURA</t>
  </si>
  <si>
    <t>pritrdilnega in tesnilnega materiala</t>
  </si>
  <si>
    <t>Tuš - na nivoju terena</t>
  </si>
  <si>
    <t>tuš kanaleta in pokrivna rešetka, z horizontalnim iztokom, sifonom in prirobnico za navezavo tankoslojne hidroizolacije iz nerjavečega jekla (1.4301ali AISI 304), kot npr. ACO Passavant tip ShowerDrain R 70. Kanaleta in pokrivna rešetka sta izdelani iz ščetkanega nerjavečega jekla. Tesnilna prirobnica zagotavlja vodotesnost spoja med hidroizolacijo in kanaleto, izstavljiv sifon za lažje čiščenje in vzdrževanje, vgrajen padec dna proti iztoku DN50, višina 80mm / 114mm, širina 70mm, prirobnica vertikalna-stenska zadaj, kompletno s pritrdilnim materialom</t>
  </si>
  <si>
    <t xml:space="preserve">dim.: 900x114mm - 1x iztok                   </t>
  </si>
  <si>
    <t xml:space="preserve">dim.: 1300x114mm - 1x iztok                   </t>
  </si>
  <si>
    <t xml:space="preserve">dim.: 1600x114mm - 2x iztok                   </t>
  </si>
  <si>
    <t xml:space="preserve">dim.: 1700x114mm - 2x iztok                   </t>
  </si>
  <si>
    <t xml:space="preserve">dim.: 2100x114mm - 2x iztok                   </t>
  </si>
  <si>
    <t xml:space="preserve">dim.: 2300x114mm - 3x iztok                   </t>
  </si>
  <si>
    <t xml:space="preserve">dim.: 2400x114mm - 3x iztok                   </t>
  </si>
  <si>
    <t xml:space="preserve">dim.: 4100x114mm - 4x iztok                   </t>
  </si>
  <si>
    <t xml:space="preserve">dim.: 5300x114mm - 5x iztok                   </t>
  </si>
  <si>
    <t>Pisoar:</t>
  </si>
  <si>
    <t>Stenski pisoar z avtomatskim individualnim izpiranjem iz nerjavečega jekla, proizvajalca kot npr. Supratech, SPN-2</t>
  </si>
  <si>
    <t>Elektronika za splakovanje pisoarja, transformator za mrežno napajanje 230V/24V</t>
  </si>
  <si>
    <t xml:space="preserve">podometnega regulirno/zapornega ventila s kromirano rozeto in kapo DN15 </t>
  </si>
  <si>
    <t>Stenski vgradni sifon za pisoar z vgradnim ohišjem  
Element je sestavljen iz: priključega kolena Ø 40 mm, priključne matice 11/4”,  odtoka Ø 50 in Ø 56 in tesnilnega materiala</t>
  </si>
  <si>
    <t>pritrdilnega in tesnilnega materiala, skupaj s tesnenjem roba elementa s steno s silikonskim trajno elastičnim kitom</t>
  </si>
  <si>
    <t>W1800 x D220 x H520 mm - 3 osebe + 2x predelna stena</t>
  </si>
  <si>
    <t>W2400 x D220 x H520 mm - 4 osebe + 3x predelna stena</t>
  </si>
  <si>
    <t>Pisoar - URIMAT:</t>
  </si>
  <si>
    <t>pisoarna školjka je izdelana iz visokokakovostne polikarbonatne litine,  odpornega na lom ter varnega pred vandalizmom.</t>
  </si>
  <si>
    <t>Sifon s posebno drenažno pastjo in hidrostatičnim plovcem, vstavljen  v pisoar, vsrkava urin in ga odvaja (brez porabe vode) naprej v kanalizacijo, z hidrostatičnem plovcem, ki zatesni vložek (brez zaporne tekožine) in preprečuje širjenje neprijetnih vonjav.</t>
  </si>
  <si>
    <t>pritrdilnega in tesnilnega materiala, skupaj s tesnenjem roba školjke s steno s silikonskim trajno elastičnim kitom</t>
  </si>
  <si>
    <t>Trokadero:</t>
  </si>
  <si>
    <t>stenska školjka iz sanitarne keramike bele barve s prelivno odprtino, proizvajalca kot npr. Publica-Geberit 201680600, z vgrajenim zadnjim iztokom</t>
  </si>
  <si>
    <r>
      <t xml:space="preserve">set za odtok vode, sestoječ se iz S sifona </t>
    </r>
    <r>
      <rPr>
        <sz val="10"/>
        <rFont val="Symbol"/>
        <family val="1"/>
        <charset val="2"/>
      </rPr>
      <t>f</t>
    </r>
    <r>
      <rPr>
        <sz val="10"/>
        <rFont val="Arial CE"/>
        <family val="2"/>
        <charset val="238"/>
      </rPr>
      <t>110mm,</t>
    </r>
  </si>
  <si>
    <t>kromirana medeninasta enoročna stoječa baterija za tuš z zgibno prho, ročno nastavitvijo iztočne temperature z obračanjem, proizvajalca kot npr. Hansgrohe</t>
  </si>
  <si>
    <t>podometni izplakovalni ventil s podometno vezno cevjo DN15</t>
  </si>
  <si>
    <t>sklopna rešetka za školjko, izdelana iz jeklenih cevi in kromirana.</t>
  </si>
  <si>
    <t>pritrdilnega in tesnilnega materiala, skupaj s tesnenjem roba trokadera s tlemi s silikonskim trajno elastičnim kitom</t>
  </si>
  <si>
    <t>1.13.</t>
  </si>
  <si>
    <t>Pomivalno korito - TEHNOLOGIJA:</t>
  </si>
  <si>
    <t>Korito dobavljivo v sklopu opreme</t>
  </si>
  <si>
    <t>kromirana stoječa enoročna mešalna armatura z dolgim gibljivim izlivom DN 15, z dvema medeninastima kromanima kotnima regulirnima ventiloma DN 15 z rozetama in s povezovalnima cevkama</t>
  </si>
  <si>
    <t>odlivno prelivna armatura (sifon)  s čepom in verižico</t>
  </si>
  <si>
    <t>pritrdilnega in tesnilnega materiala, skupaj s tesnenjem roba s steno s silikonskim trajno elastičnim kitom</t>
  </si>
  <si>
    <t>1.14.</t>
  </si>
  <si>
    <t>Pomivalno korito - ČAJNA KUHINJA:</t>
  </si>
  <si>
    <t>kromirana stoječa enoročna mešalna armatura z dolgim gibljivim izlivom DN15, z dvema medeninastima kromanima kotnima regulirnima ventiloma DN 15 z rozetama in s povezovalnima cevkama, kot npr. Hansgrohe</t>
  </si>
  <si>
    <t>1.15.</t>
  </si>
  <si>
    <t>Priključek za tehnološko opremo - pomivalni stroj:</t>
  </si>
  <si>
    <t>Pomivalni stroj dobavljiv v sklopu opreme</t>
  </si>
  <si>
    <t xml:space="preserve">odlivno prelivna armatura (sifon) </t>
  </si>
  <si>
    <t>krogelni ventil DN20 kot Kovina-Herz</t>
  </si>
  <si>
    <t>1.16.</t>
  </si>
  <si>
    <t>Priključek za tehnološko opremo - industrijski pralni stroj:</t>
  </si>
  <si>
    <t>Pralni stroj dobavljiv v sklopu opreme</t>
  </si>
  <si>
    <t>1.17.</t>
  </si>
  <si>
    <t>Priključek za tehnološko opremo:</t>
  </si>
  <si>
    <t>krogelni ventil DN25 kot Kovina-Herz</t>
  </si>
  <si>
    <t>1.18.</t>
  </si>
  <si>
    <t>krogelni ventil DN15 kot Kovina-Herz</t>
  </si>
  <si>
    <t>1.19.</t>
  </si>
  <si>
    <t>Električni grelnik vode:</t>
  </si>
  <si>
    <t>z varnostnim ventilom</t>
  </si>
  <si>
    <t>delovni tlak: 6bar</t>
  </si>
  <si>
    <t>raztezna posoda za sanitarno vodo V=2 l</t>
  </si>
  <si>
    <t>Elektro podatki: 2,0kW/220v/50Hz</t>
  </si>
  <si>
    <t>nosilna podkonstrukcija</t>
  </si>
  <si>
    <t>V=50 l</t>
  </si>
  <si>
    <t>1.20.</t>
  </si>
  <si>
    <t>V=10 l</t>
  </si>
  <si>
    <t>1.21.</t>
  </si>
  <si>
    <t>Zidna pipa z nastavkom za pritrditev gumi cevi</t>
  </si>
  <si>
    <t xml:space="preserve">DN15                                                              </t>
  </si>
  <si>
    <t>1.22.</t>
  </si>
  <si>
    <t>Zunanja pipa proti zmrzali z nastavkom za gumi cev. V zimskem času se iz povezovalne cevi enostavno izpusti voda. Kot npr.: CALEFFI 603 ICECAL.</t>
  </si>
  <si>
    <t>1.23.</t>
  </si>
  <si>
    <t>Vrtni jašek 200x200mm za vradnjo zunanje pipe proti zmrzali z nastavkom za gumi cev (pipa zajeta v poziciji 1.22).</t>
  </si>
  <si>
    <t>1.24.</t>
  </si>
  <si>
    <t>Ogledalo</t>
  </si>
  <si>
    <t>Stensko ogledalo s posnetimi robovi, skupaj s kromiranimi pritrdilnimi elementi</t>
  </si>
  <si>
    <t>L=600</t>
  </si>
  <si>
    <t>L=1500</t>
  </si>
  <si>
    <t>L=2000</t>
  </si>
  <si>
    <t>L=2200</t>
  </si>
  <si>
    <t>1.25.</t>
  </si>
  <si>
    <t>Ogledalo za invalide</t>
  </si>
  <si>
    <t>Stensko ogledalo s posnetimi robovi, skupaj s kromiranimi pritrdilnimi elementi - prirejeno tako, da je možno izvesti ustrezen nagib za invalide</t>
  </si>
  <si>
    <t>655/655/3</t>
  </si>
  <si>
    <t>1.26.</t>
  </si>
  <si>
    <t>Higienski koši</t>
  </si>
  <si>
    <t>Veliki higienski koši za smeti, izdelani iz nerjavečega jekla</t>
  </si>
  <si>
    <t>1.27.</t>
  </si>
  <si>
    <t>Podajalnik za toaletni papir</t>
  </si>
  <si>
    <t>Podajalnik za toaletni papir, skupaj s pritrdilnim materialom</t>
  </si>
  <si>
    <t>1.28.</t>
  </si>
  <si>
    <t>Podajalnik za papirnate brisače</t>
  </si>
  <si>
    <t>Podajalnik za papirnate brisače, skupaj s pritrdilnim materialom</t>
  </si>
  <si>
    <t>1.29.</t>
  </si>
  <si>
    <t>Milnik, senzorski, montiran na steno</t>
  </si>
  <si>
    <t>Milnik, senzorski, montiran na steno, skupaj s pritrdilnim materialom</t>
  </si>
  <si>
    <t>1.30.</t>
  </si>
  <si>
    <t>Straniščna metlica</t>
  </si>
  <si>
    <t>Straniščna metlica, skupaj s posodico, prirejene za pritrditev v zid, skupaj s pritrdilnim materialom</t>
  </si>
  <si>
    <t>1.31.</t>
  </si>
  <si>
    <t>Obešalo za obleko</t>
  </si>
  <si>
    <t>Kromirano obešalo za obleke, skupaj s pritrdilnim materialom</t>
  </si>
  <si>
    <t>HLADNA IN TOPLA VODA TER CIRKULACIJA</t>
  </si>
  <si>
    <r>
      <t>Krogelni ventil, sestoječ se iz niklanega ohišja iz prešane medenine MS58, z vgrajeno kromirano kovano kroglo iz medenine, ki ima tesnilo iz teflona PTFE in metuljasto ročico iz silumina odgovarjajoče barve (modra-hladno, rdeča-toplo) in privijala s ploščatim tesnenjem. Delovna temperatura -15 do 120</t>
    </r>
    <r>
      <rPr>
        <vertAlign val="superscript"/>
        <sz val="10"/>
        <rFont val="Arial CE"/>
        <charset val="238"/>
      </rPr>
      <t>0</t>
    </r>
    <r>
      <rPr>
        <sz val="11"/>
        <color indexed="8"/>
        <rFont val="Calibri"/>
        <family val="2"/>
        <charset val="238"/>
      </rPr>
      <t xml:space="preserve">C, pri PN6, </t>
    </r>
  </si>
  <si>
    <t>DN15</t>
  </si>
  <si>
    <t>DN20</t>
  </si>
  <si>
    <t>DN25</t>
  </si>
  <si>
    <t>DN32</t>
  </si>
  <si>
    <t>DN50</t>
  </si>
  <si>
    <t>DN65</t>
  </si>
  <si>
    <t>Tankostenske sistemske cevi z zaščitnimi pokrovi,  iz nerjavnega Cr-Ni-Mo jekla po DIN EN10088, material W.nr 1.4401/1.4571, vključno potrebni sistemski fitingi s CIIR črnim tesnilom (do 120°C) z zaščitnimi pokrovi, spajanje s stisljivimi spoji (kot npr sistem Geberit Mapress).</t>
  </si>
  <si>
    <t>DN40</t>
  </si>
  <si>
    <r>
      <t>Toplotna in protikondenzna izolacija cevovodov, debeline 9mm, s certifikatom o skladnosti, težko gorljiva in samougasljiva, s toplotno prevodnostjo l&lt;0,038 W/mK pri 0</t>
    </r>
    <r>
      <rPr>
        <vertAlign val="superscript"/>
        <sz val="10"/>
        <rFont val="Arial CE"/>
        <family val="2"/>
        <charset val="238"/>
      </rPr>
      <t>0</t>
    </r>
    <r>
      <rPr>
        <sz val="10"/>
        <rFont val="Arial CE"/>
        <family val="2"/>
        <charset val="238"/>
      </rPr>
      <t>C, za temp. območje do +100</t>
    </r>
    <r>
      <rPr>
        <vertAlign val="superscript"/>
        <sz val="10"/>
        <rFont val="Arial CE"/>
        <family val="2"/>
        <charset val="238"/>
      </rPr>
      <t>0</t>
    </r>
    <r>
      <rPr>
        <sz val="10"/>
        <rFont val="Arial CE"/>
        <family val="2"/>
        <charset val="238"/>
      </rPr>
      <t xml:space="preserve">C, skupaj s tipskim lepilom, proizvod  Armacell Tubolit DG, namenjena za izoliranje cevovodov </t>
    </r>
    <r>
      <rPr>
        <sz val="10"/>
        <color rgb="FF00B0F0"/>
        <rFont val="Arial CE"/>
        <charset val="238"/>
      </rPr>
      <t>hladne vode</t>
    </r>
    <r>
      <rPr>
        <sz val="10"/>
        <rFont val="Arial CE"/>
        <family val="2"/>
        <charset val="238"/>
      </rPr>
      <t>.</t>
    </r>
  </si>
  <si>
    <r>
      <t>Toplotna in protikondenzna izolacija cevovodov, debeline 19 mm (do DN40) in 38mm (do DN200), s certifikatom o skladnosti, težko gorljiva in samougasljiva, s toplotno prevodnostjo l&lt;0,038 W/mK pri 0</t>
    </r>
    <r>
      <rPr>
        <vertAlign val="superscript"/>
        <sz val="10"/>
        <rFont val="Arial CE"/>
        <family val="2"/>
        <charset val="238"/>
      </rPr>
      <t>0</t>
    </r>
    <r>
      <rPr>
        <sz val="10"/>
        <rFont val="Arial CE"/>
        <family val="2"/>
        <charset val="238"/>
      </rPr>
      <t>C, za temp. območje do +100</t>
    </r>
    <r>
      <rPr>
        <vertAlign val="superscript"/>
        <sz val="10"/>
        <rFont val="Arial CE"/>
        <family val="2"/>
        <charset val="238"/>
      </rPr>
      <t>0</t>
    </r>
    <r>
      <rPr>
        <sz val="10"/>
        <rFont val="Arial CE"/>
        <family val="2"/>
        <charset val="238"/>
      </rPr>
      <t xml:space="preserve">C, skupaj s tipskim lepilom, proizvod  Armacell Tubolit DG, namenjena za izoliranje cevovodov </t>
    </r>
    <r>
      <rPr>
        <sz val="10"/>
        <color rgb="FFFF0000"/>
        <rFont val="Arial CE"/>
        <charset val="238"/>
      </rPr>
      <t>tople vode.</t>
    </r>
  </si>
  <si>
    <t>Pe-X cev - industrijsko predizolirana vstavljena v okroglo ekstrudirano izolacijo iz Pe pene in vodotesno Pe folijo deb. 4 mm za hladno vodo kompl. z dodatkom za odrez</t>
  </si>
  <si>
    <r>
      <t>f</t>
    </r>
    <r>
      <rPr>
        <sz val="10"/>
        <rFont val="Arial CE"/>
        <family val="2"/>
        <charset val="238"/>
      </rPr>
      <t>16</t>
    </r>
    <r>
      <rPr>
        <sz val="10"/>
        <rFont val="Tahoma"/>
        <family val="2"/>
        <charset val="238"/>
      </rPr>
      <t>x2,6</t>
    </r>
  </si>
  <si>
    <r>
      <t>f</t>
    </r>
    <r>
      <rPr>
        <sz val="10"/>
        <rFont val="Tahoma"/>
        <family val="2"/>
        <charset val="238"/>
      </rPr>
      <t>20x2,9</t>
    </r>
  </si>
  <si>
    <r>
      <t>f</t>
    </r>
    <r>
      <rPr>
        <sz val="10"/>
        <rFont val="Tahoma"/>
        <family val="2"/>
        <charset val="238"/>
      </rPr>
      <t xml:space="preserve">25x3,7 </t>
    </r>
  </si>
  <si>
    <r>
      <t>f</t>
    </r>
    <r>
      <rPr>
        <sz val="10"/>
        <rFont val="Tahoma"/>
        <family val="2"/>
        <charset val="238"/>
      </rPr>
      <t>32x4,7</t>
    </r>
  </si>
  <si>
    <t>2.6.</t>
  </si>
  <si>
    <t>Pe-X cev - industrijsko predizolirana vstavljena v okroglo ekstrudirano izolacijo iz Pe pene in vodotesno Pe folijo deb. 13 mm za toplo vodo, kompl. z dodatkom za odrez</t>
  </si>
  <si>
    <r>
      <t>f</t>
    </r>
    <r>
      <rPr>
        <sz val="10"/>
        <rFont val="Arial CE"/>
        <family val="2"/>
        <charset val="238"/>
      </rPr>
      <t>16</t>
    </r>
    <r>
      <rPr>
        <sz val="10"/>
        <rFont val="Tahoma"/>
        <family val="2"/>
        <charset val="238"/>
      </rPr>
      <t>x2,0</t>
    </r>
  </si>
  <si>
    <r>
      <t>f</t>
    </r>
    <r>
      <rPr>
        <sz val="10"/>
        <rFont val="Tahoma"/>
        <family val="2"/>
        <charset val="238"/>
      </rPr>
      <t>20x2,25</t>
    </r>
  </si>
  <si>
    <r>
      <t>f</t>
    </r>
    <r>
      <rPr>
        <sz val="10"/>
        <rFont val="Tahoma"/>
        <family val="2"/>
        <charset val="238"/>
      </rPr>
      <t xml:space="preserve">25x3,0 </t>
    </r>
  </si>
  <si>
    <t>2.7.</t>
  </si>
  <si>
    <t>Dodatek 45% za cevne instalacije</t>
  </si>
  <si>
    <t xml:space="preserve">Dodatek 45% za cevne instalacije za oblikovne kose, spojne kose, tesnilni in pritrdilni material, zaščitne cevi, …                                            </t>
  </si>
  <si>
    <t>2.8.</t>
  </si>
  <si>
    <t>Hitromontažne objemke z gumo, kompletno z navojno palico M8 ter ostalim pritrdilnim in vijačnim materialom, proizvajalca kot  MP, HILTI</t>
  </si>
  <si>
    <t>Dobava in vgradnja polietilenskih cevi (PE 100, Typ 2), vključno z vsemi spremljajočimi deli, transporti.</t>
  </si>
  <si>
    <t>PE100 RC SDR11 ∅25</t>
  </si>
  <si>
    <t>PE100 RC SDR11 ∅40</t>
  </si>
  <si>
    <t>2.10.</t>
  </si>
  <si>
    <t>Dobava in vgradnja polietilenskih cevi (PE 80), vključno z vsemi spremljajočimi deli, transporti., kompl. z dodatkom za odrez</t>
  </si>
  <si>
    <t>PE80 RC SDR11 ∅75 (zaščitna cev)</t>
  </si>
  <si>
    <t>2.11.</t>
  </si>
  <si>
    <t>Predizolirana cev ustreza kot. npr. CALPEX – DUO oz. CALPEX – UNO ali enakovredno. Cev za daljinsko ogrevanje/hlajenje. Primerna za temperaturo do + 95°C in tlak 6 bar, medijska cev iz mrežastega PE-Xa (polietilen s kisikovo difuzijsko zaporo - EVOH), izolacija iz valovite PUR-pene, polnjene s pentanom, ki ne vsebuje CFC, PE-folija in na koncu še brezšivno ekstrudiran polietilenski (PE-LD) zaščitni plašč. Dobavljiva v kolutih.</t>
  </si>
  <si>
    <t>*strojni in ročni izkop z odlaganjem oz. z odvozom odvečnega materiala na deponijo, ročnim planiranjem tal, dobava in vgraditev peska granulacije 0-4mm za obsutje in podlago cevi, ročni in strojni zasip, meritve trdnosti ter vzpostavitev v prvotno stanje.</t>
  </si>
  <si>
    <t>Cev je namenjena za požarno vodo (DN40) in sanitarno vodo (DN25).</t>
  </si>
  <si>
    <t>CALPEX DUO Sanitarna voda 50+32/126 - DN40+DN25</t>
  </si>
  <si>
    <t>Cev je namenjena za hladno sanitarno vodo (DN25).</t>
  </si>
  <si>
    <t>CALPEX UNO Sanitarna voda 32/76 - DN25</t>
  </si>
  <si>
    <t>2.12.</t>
  </si>
  <si>
    <r>
      <t>Predizolirano koleno 90</t>
    </r>
    <r>
      <rPr>
        <vertAlign val="superscript"/>
        <sz val="10"/>
        <color theme="1"/>
        <rFont val="Arial CE"/>
        <charset val="238"/>
      </rPr>
      <t>o</t>
    </r>
    <r>
      <rPr>
        <sz val="10"/>
        <color theme="1"/>
        <rFont val="Arial CE"/>
        <charset val="238"/>
      </rPr>
      <t xml:space="preserve">C, ustreza kot. npr. CALPEX – DUO oz. CALPEX – UNO ali enakovredno. Primerna za temperaturo do + 95°C in tlak 6 bar, </t>
    </r>
  </si>
  <si>
    <t>2.13.</t>
  </si>
  <si>
    <t>Končni priključek ustreza kot. npr. CALPEX  ali enakovredno (navojno pritrjevanje). Končni priključek z varilnim nastavkom (jeklo St 37.0), za priključitev na obstoječe cevi.</t>
  </si>
  <si>
    <t>CPX NIPL/BV - DN40+DN25</t>
  </si>
  <si>
    <t>CPX NIPL/BV - DN25</t>
  </si>
  <si>
    <t>2.14.</t>
  </si>
  <si>
    <t>Termostezna zaključna kapa ustreza kot. npr. CALPEX (za podzemske priključke). Kot zaključek pri hišnih priključkih, material: polimeriziran in modificiran poliolefin, premazan s posebno lepljivo snovjo, odporen do  temperature 125°C.</t>
  </si>
  <si>
    <t>CPX ZAKLJ. KAPA TRMS /  50+32/126 - DN40+DN25</t>
  </si>
  <si>
    <t>CPX ZAKLJ. KAPA TRMS /  32/76 - DN25</t>
  </si>
  <si>
    <t>2.15.</t>
  </si>
  <si>
    <t>Zidno tesnilo CALPEX. Labirintno zidno tesnilo za vgradnjo v zid pri prehodu predizolirane cevi skozi zid, izdelano iz profilirane neoprenske gume.</t>
  </si>
  <si>
    <t>CPX ZIDNO TESNILO NEOP.126mm / D = 126 mm</t>
  </si>
  <si>
    <t>CPX ZIDNO TESNILO NEOP.76mm / D = 76 mm</t>
  </si>
  <si>
    <t>2.16.</t>
  </si>
  <si>
    <t>Nosilna konstrukcija za cevovode, ..., izdelana iz jeklenih profilov, vroče cinkana, skupaj s podporami in pritrdilnim materialom</t>
  </si>
  <si>
    <t>2.17.</t>
  </si>
  <si>
    <t>Izvedba zapore prehoda cevne instalacije skozi požarno steno ali strop, ki se sestoji iz požarnega premaza, vložka kamene volne in manšete oz. okvirja širine najmanj 10cm, požarne odpornosti EI90. Kot Hilti.</t>
  </si>
  <si>
    <r>
      <t>do 0,2m</t>
    </r>
    <r>
      <rPr>
        <vertAlign val="superscript"/>
        <sz val="10"/>
        <rFont val="Arial CE"/>
        <charset val="238"/>
      </rPr>
      <t xml:space="preserve">2                                                                       </t>
    </r>
  </si>
  <si>
    <t>2.18.</t>
  </si>
  <si>
    <t>Označevanje cevovodov za hladno vodo z nalepko (modra puščica, ki nakazuje smer pretoka vode) in toplo vodo (rdeča puščica) ter z napisno tablico na vsakih 15m</t>
  </si>
  <si>
    <t>NOTRANJI HIDRANTNI VOD - mokri</t>
  </si>
  <si>
    <t xml:space="preserve">Notranji hidrantni razvod je nepretočne izvedbe, vezan na šprinkler strojnico. </t>
  </si>
  <si>
    <t>Dobava montaža zidnega "euro" hidranta, omarica izdelna iz pločevine, sestoječa iz:</t>
  </si>
  <si>
    <t>pločevinaste omarice velikosti 840x740x250mm, izdelane iz RF pločevine z vrati na jezično zaporo, skupaj z znakom za hidrant po CE "zvijava cev"</t>
  </si>
  <si>
    <t>zaporni kotni ventil C-R2" za zidni hidrant</t>
  </si>
  <si>
    <r>
      <t xml:space="preserve">30 m dolge gumijaste cevi </t>
    </r>
    <r>
      <rPr>
        <sz val="10"/>
        <rFont val="Symbol"/>
        <family val="1"/>
        <charset val="2"/>
      </rPr>
      <t>f</t>
    </r>
    <r>
      <rPr>
        <sz val="10"/>
        <rFont val="Arial CE"/>
        <family val="2"/>
        <charset val="238"/>
      </rPr>
      <t xml:space="preserve">25mm, navito na vrtljivem bobnu s tlačno in stabilno spojko "C" in univrzalnim ročnikom na zasun </t>
    </r>
    <r>
      <rPr>
        <sz val="10"/>
        <rFont val="Symbol"/>
        <family val="1"/>
        <charset val="2"/>
      </rPr>
      <t>f</t>
    </r>
    <r>
      <rPr>
        <sz val="10"/>
        <rFont val="Arial CE"/>
        <family val="2"/>
        <charset val="238"/>
      </rPr>
      <t>25RP</t>
    </r>
  </si>
  <si>
    <t>pritrdilni material</t>
  </si>
  <si>
    <t>3.1a.</t>
  </si>
  <si>
    <t>Mikroprocesorska hidropostaja za požarni sistem z dvema vertikalnima centrifugalnima INOX črpalkami:</t>
  </si>
  <si>
    <t>vertikalna večstopenjska črpalka LOWARA tip 10 SV 05 F 022T/D - 2 kom</t>
  </si>
  <si>
    <t>(Q=2,78 l/s pri ΔH=45m, moč P=2,2 kW) =&gt; po črpalki</t>
  </si>
  <si>
    <t>zvezna tlačna sonda MBS 1900C-10 (0-10 bar, 4-20m A)</t>
  </si>
  <si>
    <t>mikroprocesorska krmilno-zaščitna omarica MPHP 2/15 za reguliranje požarnega režima obratovanja:</t>
  </si>
  <si>
    <t>mikroprocesorski krmilnik Lowara tip SM30</t>
  </si>
  <si>
    <t>displej za prikazovanje stanj, napak, želenega in trenutnega tlaka na vratih omarice</t>
  </si>
  <si>
    <t>izbirno stikalo ročno-0-avtomatsko</t>
  </si>
  <si>
    <t>zagon črpalk: direktni zagon</t>
  </si>
  <si>
    <t>v primeru izpada ene izmed črpalk delovanje prevzame rezervna črpalka</t>
  </si>
  <si>
    <t>kontrola napetosti, asimetrije, termična in kratkostična zaščita elektromotorjev</t>
  </si>
  <si>
    <t>24 urni test obratovanja (požarni režim)</t>
  </si>
  <si>
    <t>svetlobna signalizacija stanja in napak na vratih omarice</t>
  </si>
  <si>
    <t>priključne sponke za daljinsko priklop daljinske signalizacije</t>
  </si>
  <si>
    <t>* obratovanje za vsako črpalko (3x)</t>
  </si>
  <si>
    <t>*napaka za vsako črpalko (3x)</t>
  </si>
  <si>
    <t>*ni vode</t>
  </si>
  <si>
    <t>Priključki:</t>
  </si>
  <si>
    <t>sesalni kolektor: navojno 21/2˝</t>
  </si>
  <si>
    <t>tlačni kolektor: navojno 21/2˝</t>
  </si>
  <si>
    <t>Vsi potrebni zasuni in nepovratni ventili na sesalni in tlačni strani - hidropostaja obratuje s predtlakom!</t>
  </si>
  <si>
    <t>2 kom vertikalna membranska posoda 20l, 16 bar</t>
  </si>
  <si>
    <t>celotna hidropostaja je montirana na skupnem podstavku in opremljena z gumijastimi amortizterji</t>
  </si>
  <si>
    <t>Tehnični podatki:</t>
  </si>
  <si>
    <t>ΔH=4,5 bar (45m)</t>
  </si>
  <si>
    <t>pretok: Q=5,56 l/s (2x 2,78 l/s)</t>
  </si>
  <si>
    <t>priključna moč: 2x 2,2 kW</t>
  </si>
  <si>
    <t>(kot npr.VIP Tehnika, tip MPHP 2 / 22 / 10 SV 05)</t>
  </si>
  <si>
    <t>Ventilska postaja BART (ali enakovredno) namenjena za hitro proženje suho-mokrih hidrantnih omrežij, kompletno z odzračno odzračnimi ventili (izpraznitev je ročna). Sklop mora biti kompletiran z elektrokrmilno omaro AVS, krmilno ojačevalno omaro za izpraznitev, signalno hupo, končnimi stikali na posameznih ventili v sklopu hidranta, vključno s posamezno priključno dozo AD3 (elektro del je zajet v projektu elektro instalacij)</t>
  </si>
  <si>
    <t>Hitromontažne objemke z gumo, kompletno z navojno palico M8 ter ostalim pritrdilnim in vijačnim materialom, proizvajalca kot npr. MP, HILTI</t>
  </si>
  <si>
    <t xml:space="preserve">Polnilno-praznilni krogelni ventil, sestoječ se iz niklanega ohišja iz prešane medenine MS58, z vgrajeno kromirano kovano kroglo iz medenine, ki ima tesnilo iz teflona PTFE in metuljasto ročico iz silumina odgovarjajoče barve (modra-hladno, rdeča-toplo) </t>
  </si>
  <si>
    <t>3.6.</t>
  </si>
  <si>
    <t xml:space="preserve">Nosilna konstrukcija za cevovode, ..., izdelana iz jeklenih profilov, vroče cinkano, skupaj s podporami in obešali za cevne razvode </t>
  </si>
  <si>
    <t>3.7.</t>
  </si>
  <si>
    <t>Označbe notranjih hidrantnih omaric, vključno s pritrdilnim materialom</t>
  </si>
  <si>
    <t>3.8.</t>
  </si>
  <si>
    <t>3.9.</t>
  </si>
  <si>
    <t>POŽARNA OPREMA</t>
  </si>
  <si>
    <t>Število gasilnih aparatov v popisu je na podlagi Načrta požarne varnosti izdelano pri podjetju IVD Maribor, Maribor</t>
  </si>
  <si>
    <t>Ročni gasilnik na prah PDE, namenjen za gašenje začetnih požarov trdnih snovi, vnetljivih tekočin ter plinov in požarov na električnih napeljavah in napravh s količino prahu 6 oz. 9kg. Gasilnik se sestoji iz rezervoarja pod tlakom z vgrajenim manometrom, ventilom, ročnikom ter omarice z vrati za pritrditev na steno, vključno s pritrdilnim materialom, kot npr. Gloria</t>
  </si>
  <si>
    <t>9EG (9kg)</t>
  </si>
  <si>
    <t>4.,2.</t>
  </si>
  <si>
    <t>Ročni gasilnik na ogljikov dioksid "CO2" gasilnik, namenjen za gašenje začetnih požarov plinov in požarov na električnih napeljavah in napravah, kot tudi začetnih požarov trdnih snovi s količino 5 kg. Gasilnik se sestoji iz rezervoarja pod tlakom z vgrajenim manometrom, ventilom, ročnikom ter omarice z vrati za pritrditev na steno, vključno s pritrdilnim materialom, kot npr. Gloria</t>
  </si>
  <si>
    <t>.</t>
  </si>
  <si>
    <r>
      <t>5EG</t>
    </r>
    <r>
      <rPr>
        <vertAlign val="subscript"/>
        <sz val="10"/>
        <rFont val="Arial CE"/>
        <charset val="238"/>
      </rPr>
      <t xml:space="preserve">  </t>
    </r>
    <r>
      <rPr>
        <sz val="11"/>
        <color indexed="8"/>
        <rFont val="Calibri"/>
        <family val="2"/>
        <charset val="238"/>
      </rPr>
      <t>(5kg)</t>
    </r>
  </si>
  <si>
    <t>Označbe gasilnih aparatov pritrjene na konstrukcijo nad gasilne aparate, vključno s pritrdilnim materialom</t>
  </si>
  <si>
    <t>dim. 155x155</t>
  </si>
  <si>
    <t>TEHNOLOŠKA IN FEKALNA KANALIZACIJA</t>
  </si>
  <si>
    <t>METEORNA KANALIZACIJA - ZNOTRAJ OBJEKTA</t>
  </si>
  <si>
    <t>TEHNOLOŠKA IN FEKALNA KANALIZACIJA TER KONDENZ</t>
  </si>
  <si>
    <t>Meteorna (tlačna) kanalizacija ni predmet teh popisov!</t>
  </si>
  <si>
    <t>Vsi elementi za odvodnjavanje meteornih vod iz zunanjih površin niso predmet teh popisov!</t>
  </si>
  <si>
    <t>V POPISIH JE ZAJETA METEORNA KANALIZACIJA ZNOTRAJ OBJEKTA DO TEMELJNE PLOŠČE.</t>
  </si>
  <si>
    <t>Horizontalni razvodi kanalizacije pod temeljno ploščo niso predmet teh popisov  (v gradbenih popisih)!</t>
  </si>
  <si>
    <t>5.1.</t>
  </si>
  <si>
    <t>Cevni sistem za odvodnjavanje zgradb po DIN EN 12056, DIN 1986 – 100. Silent-PP cevi preizkušani in namenjeni za uporabo znotraj zgradb ter tudi za talne razvode po DIN EN 1451. Zvočno optimiran odtočni cevni sistem z vtičnimi spojkami, vrednosti LAFmax od 20dB do 30dB odvisno od načina vgradnje, v skladu z DIN 4109 (merjenje hrupa v sosednjem prostoru diagonalno).</t>
  </si>
  <si>
    <t>Silent-PP robustne trislojne cevi z vtično spojko in tovarniško vstavljenim EPDM tesnilom ter fitingi z vtično spojko in tovarniško vstavljenim EPDM tesnilom, po obodu narebričeni za lažji oprijem, z robom/omejevalcem globine vtika, z oznakami 30° za hitro in preprosto poravnavo.</t>
  </si>
  <si>
    <t>Material: Polipropilen PP-C/PP-MD/PP-C
Raztezek: 0,08 mm (m*K)
Temperaturna obstojnost: do 90°C, kratkotrajno do 100°C
Požarne lastnosti: DIN 4102, B2-normalno gorljiv, ne kaplja Klasa E po DIN EN 13501-1
Togost: 4KN/m2
UV obstojnost: skladiščenje na prostem do 2 leti.
Cevi so znotraj bele zaradi boljše vidljivosti v primeru snemanja z kamero.</t>
  </si>
  <si>
    <t xml:space="preserve">DN32                                                           </t>
  </si>
  <si>
    <t xml:space="preserve">DN50                                                           </t>
  </si>
  <si>
    <t xml:space="preserve">DN70                                                             </t>
  </si>
  <si>
    <t xml:space="preserve">DN100                                                           </t>
  </si>
  <si>
    <t xml:space="preserve">DN125                                                      </t>
  </si>
  <si>
    <t xml:space="preserve">DN150                                               </t>
  </si>
  <si>
    <t>5.2.</t>
  </si>
  <si>
    <t>Izdelava odtokov kondenza iz PP cevi od klimatskih naprav. Cevi morajo biti izolirane s penasto parazaporno izolacijo debeline 6mm. Cevi vodene vidno, v stenah in tlaku.</t>
  </si>
  <si>
    <t>5.3.</t>
  </si>
  <si>
    <t xml:space="preserve">Čistilni kos za kanalizacijo, komplet z gumi tesnilom ter  pritrdilnim materialom </t>
  </si>
  <si>
    <t>DN125</t>
  </si>
  <si>
    <t>5.4.</t>
  </si>
  <si>
    <t>Hitromontažne objemke z gumo, kompletno z navojno palico M10 ter ostalim pritrdilnim in vijačnim materialom, proizvajalca kot npr. HILTI</t>
  </si>
  <si>
    <t>5.5.</t>
  </si>
  <si>
    <t xml:space="preserve">Cevni prezračevalni ventil, komplet s tesnilnim in montažnim materialom, kot npr. HL900. </t>
  </si>
  <si>
    <t xml:space="preserve">DN100                                                      </t>
  </si>
  <si>
    <t>5.6.</t>
  </si>
  <si>
    <t>Dobava in montaža PVC-C (HT) odzračne strešne kape po DIN 19 538-10 in DIN EN 1566-1 s pritrdilnim in tesnilnim materialom za prehod cevi skozi ploščo strehe, s prirobnico, ustrezne višine za možnost izvedbe hidroizolacije, vključno z montažnim in vgradnim materialom.</t>
  </si>
  <si>
    <t>5.7.</t>
  </si>
  <si>
    <t>PE talni sifon - pretočni, nerjaveča plošča</t>
  </si>
  <si>
    <t>DN50, 123x123mm/115x115mm</t>
  </si>
  <si>
    <t>5.8.</t>
  </si>
  <si>
    <t xml:space="preserve">Kanaleta z rešetko s sredinskim horizontalnim iztokom iz nerjavečega jekla (1.4301ali AISI 304), kot  ACO Passavant. Kanaleta in njeni deli so izdelani iz kislinsko odpornega in pasiviranega nerjavečega jekla debeline 2mm, spodnji del požiralnika vsebuje prirobnico za pritrditev hidroizolacije, sifon, vedro, O obroč in horizontalni iztok DN70/DN100, nastavljiva višina. Kanaleta s protizdrsno mrežasto elektropolirano rešetko obremenitvenega razreda L15 z elementi za sidranje. Kanaleta se teleskopsko namesti v spodnji del požiralnika.                   </t>
  </si>
  <si>
    <t>dim.: 300x300</t>
  </si>
  <si>
    <t>5.9.</t>
  </si>
  <si>
    <t>5.10.</t>
  </si>
  <si>
    <t>Podometni sifon za kondenzat klima naprav za proti smradu zanesljiv odvod kondenzata v kanalizacijo. Prozoren kasetni vložek zanesljiv proti izsušitvi in z možnostjo čiščenja. Priključek možen za cevi zunanjega premera Ø 20 – 32 mm (minimalno – notranji premer 18 mm). Gradbena zaščita skrajšljiva na globino vgradnje. Minimalna globina vgradnje 60 mm.</t>
  </si>
  <si>
    <t xml:space="preserve">HL138, DN32 - 100x100mm </t>
  </si>
  <si>
    <t>5.11.</t>
  </si>
  <si>
    <t>Priključek tehnološke opreme na kanalizacijo</t>
  </si>
  <si>
    <t>pritrdilnega in tesnilnega materiala.</t>
  </si>
  <si>
    <t>5.12.</t>
  </si>
  <si>
    <t>Izdelava prebojev in utorov</t>
  </si>
  <si>
    <t>5.13.</t>
  </si>
  <si>
    <t>METEORNA KANALIZACIJA  - ZNOTRAJ OBJEKTA</t>
  </si>
  <si>
    <t>6.1.</t>
  </si>
  <si>
    <t>LTŽ (duktil) cev za meteorno kanalizacijo, spajana z objemko in gumi tesnilom ter kompletno z vsem pritrdilnim materialom</t>
  </si>
  <si>
    <t>6.2.</t>
  </si>
  <si>
    <t>Izolacija v cevakih debeline 9mm, namenjene za duktilne cevovode.</t>
  </si>
  <si>
    <t>6.3.</t>
  </si>
  <si>
    <t>Izolacija v ploščah debeline 9mm, namenjena za duktilne cevovode.</t>
  </si>
  <si>
    <r>
      <t>m</t>
    </r>
    <r>
      <rPr>
        <vertAlign val="superscript"/>
        <sz val="10"/>
        <rFont val="Arial CE"/>
        <charset val="238"/>
      </rPr>
      <t>2</t>
    </r>
  </si>
  <si>
    <t>6.4.</t>
  </si>
  <si>
    <t>LTŽ (duktil) koleno, spajan z mufo in gumi tesnilom oz. objemko in gumi tesnilom</t>
  </si>
  <si>
    <t>6.5.</t>
  </si>
  <si>
    <t>LTŽ (duktil) odcep , spajan z mufo in gumi tesnilom oz. objemko in gumi tesnilom</t>
  </si>
  <si>
    <r>
      <t>DN100/100-45</t>
    </r>
    <r>
      <rPr>
        <vertAlign val="superscript"/>
        <sz val="10"/>
        <rFont val="Arial"/>
        <family val="2"/>
        <charset val="238"/>
      </rPr>
      <t>o</t>
    </r>
  </si>
  <si>
    <r>
      <t>DN150/150-45</t>
    </r>
    <r>
      <rPr>
        <vertAlign val="superscript"/>
        <sz val="10"/>
        <rFont val="Arial"/>
        <family val="2"/>
        <charset val="238"/>
      </rPr>
      <t>o</t>
    </r>
  </si>
  <si>
    <t>6.6.</t>
  </si>
  <si>
    <t>LTŽ (duktil) čistilni kos, spajan z mufo in gumi tesnilom oz. objemko in gumi tesnilom</t>
  </si>
  <si>
    <t>6.7.</t>
  </si>
  <si>
    <t>6.8.</t>
  </si>
  <si>
    <t>6.9.</t>
  </si>
  <si>
    <t>7.1.</t>
  </si>
  <si>
    <t>Tlačni preizkus cevovoda po EN 805.</t>
  </si>
  <si>
    <t>7.2.</t>
  </si>
  <si>
    <t>Začetna in zaključna dela, nastavitev iztočnih armatur v sanitarnih in gastro prostorih na iztočni tlak 50-100kPa in hiperkloriranje, temeljito izpiranje delov cevovoda, bakteriološka in kemična analiza vode z izdelavo zapisnika od pooblaščene institucije</t>
  </si>
  <si>
    <t>7.3.</t>
  </si>
  <si>
    <t>Preizkus vodotesnosti celotne kanalizacije</t>
  </si>
  <si>
    <t>7.4.</t>
  </si>
  <si>
    <t>Izdelava načrta izvedenih del (PID) v treh mapiranih izvodih, pri čemer kot osnova za izdelavo služijo vrisane in potrjene spremembe med gradnjo s strani odgovornega nadzornika. Načrtu je potrebno priložiti projekt za obratovanje in vzdrževanje (kratka navodila), za posamezne sklope pa izvajalec preda navodila direktno investitorju</t>
  </si>
  <si>
    <t>7.5.</t>
  </si>
  <si>
    <t>Transportni in ostali splošni stroški</t>
  </si>
  <si>
    <t>7.6.</t>
  </si>
  <si>
    <t>Čiščenje po končanih delih</t>
  </si>
  <si>
    <t>7.7.</t>
  </si>
  <si>
    <r>
      <t>SKUPAJ</t>
    </r>
    <r>
      <rPr>
        <b/>
        <sz val="9"/>
        <rFont val="Arial CE"/>
        <charset val="238"/>
      </rPr>
      <t xml:space="preserve"> (VROČEVOD S TOPLOTNIMI POSTAJAMI)</t>
    </r>
    <r>
      <rPr>
        <b/>
        <sz val="12"/>
        <rFont val="Arial CE"/>
        <charset val="238"/>
      </rPr>
      <t>:</t>
    </r>
  </si>
  <si>
    <t>PRIMARNI CEVNI RAZVOD PO KLETI</t>
  </si>
  <si>
    <t>Opomba: v popisih je zajet razvod od vstopa v garažo do umerjevalnega dela v posamezni toplotni postaji.</t>
  </si>
  <si>
    <t>Srednje težka jeklena brezšivna cev po DIN 2448, kompletno z varilnim materialom in dodatkom za odrez, nazivne velikosti:</t>
  </si>
  <si>
    <t>Cevovodi vključujejo:</t>
  </si>
  <si>
    <r>
      <t>Toplotna izolacija cevovodov (MINERALNA VLAKNA) ; za cevi do DN100 je debelina izolacije enaka premeru cevi, za cevi nad DN100 pa najmanj 100mm, skladno s PURES, črne barve, s certifikatom o skladnosti, težko gorljiva in samougasljiva, s toplotno prevodnostjo l&lt;0,035 W/mK pri 25</t>
    </r>
    <r>
      <rPr>
        <vertAlign val="superscript"/>
        <sz val="10"/>
        <rFont val="Arial"/>
        <family val="2"/>
        <charset val="238"/>
      </rPr>
      <t>o</t>
    </r>
    <r>
      <rPr>
        <sz val="10"/>
        <rFont val="Arial"/>
        <family val="2"/>
        <charset val="238"/>
      </rPr>
      <t>C, primerna do temperature +130</t>
    </r>
    <r>
      <rPr>
        <vertAlign val="superscript"/>
        <sz val="10"/>
        <rFont val="Arial"/>
        <family val="2"/>
        <charset val="238"/>
      </rPr>
      <t>o</t>
    </r>
    <r>
      <rPr>
        <sz val="10"/>
        <rFont val="Arial"/>
        <family val="2"/>
        <charset val="238"/>
      </rPr>
      <t>C. in Alu zaščitnim oklepom debeline 0,75 mm.</t>
    </r>
  </si>
  <si>
    <t>Varilnimi loki po DIN 2605, 1.del (r=1,5D), zmanjševalnimi kosi po DIN 2616 z varilnim materialom, nazivne velikosti:</t>
  </si>
  <si>
    <r>
      <t>DN50 - koleno 90</t>
    </r>
    <r>
      <rPr>
        <vertAlign val="superscript"/>
        <sz val="10"/>
        <rFont val="Arial CE"/>
        <charset val="238"/>
      </rPr>
      <t>o</t>
    </r>
  </si>
  <si>
    <r>
      <t>DN65 - koleno 90</t>
    </r>
    <r>
      <rPr>
        <vertAlign val="superscript"/>
        <sz val="10"/>
        <rFont val="Arial CE"/>
        <charset val="238"/>
      </rPr>
      <t>o</t>
    </r>
  </si>
  <si>
    <r>
      <t>DN80 - koleno 90</t>
    </r>
    <r>
      <rPr>
        <vertAlign val="superscript"/>
        <sz val="10"/>
        <rFont val="Arial CE"/>
        <charset val="238"/>
      </rPr>
      <t>o</t>
    </r>
  </si>
  <si>
    <r>
      <t>DN100 - koleno 90</t>
    </r>
    <r>
      <rPr>
        <vertAlign val="superscript"/>
        <sz val="10"/>
        <rFont val="Arial CE"/>
        <charset val="238"/>
      </rPr>
      <t>o</t>
    </r>
  </si>
  <si>
    <t>DN50/40 - R-kos</t>
  </si>
  <si>
    <t>DN65/50 - R-kos</t>
  </si>
  <si>
    <t>DN100/80 - R-kos</t>
  </si>
  <si>
    <t>DN65/50 - T-kos</t>
  </si>
  <si>
    <t>DN100/50 - T-kos</t>
  </si>
  <si>
    <t>Hitromontažne objemke z gumo, kompletno z navojno palico M8 ter ostalim pritrdilnim in vijačnim materialom, proizvajalca MEFA, namenjene za ogrevanje</t>
  </si>
  <si>
    <t>Pozicija vključuje izvedbo  fiksnih točk, cevnih vodil, drsnih vodil ter nosilno konstrukcijo s pritrdilnim in montažnim materialom.</t>
  </si>
  <si>
    <r>
      <t>Prirobnični ventil, namenjen za toplo vodo do 150</t>
    </r>
    <r>
      <rPr>
        <vertAlign val="superscript"/>
        <sz val="10"/>
        <rFont val="Arial CE"/>
        <charset val="238"/>
      </rPr>
      <t>o</t>
    </r>
    <r>
      <rPr>
        <sz val="11"/>
        <color indexed="8"/>
        <rFont val="Calibri"/>
        <family val="2"/>
        <charset val="238"/>
      </rPr>
      <t>C,  ustreza KLINGER KVN ali BONNETI</t>
    </r>
  </si>
  <si>
    <t>NP 16</t>
  </si>
  <si>
    <t>ohišje:GG 25</t>
  </si>
  <si>
    <t>komplet  s protiprirobnicami, tesnilnim in vijačnim materialom</t>
  </si>
  <si>
    <t>UMIRJEVALNIKI NA PRIMARNEM DELU V  TOPLOTNI POSTAJI STOLPA  A, B IN C</t>
  </si>
  <si>
    <t>Jeklena brezšivna cev po DIN2448 dimenzije DN150 z bombiranim pokrovom na obeh koncih, dvema priključkoma DN 100 na primarni strani ter štirimi priključki DN100 na sekundarni strani, odzračevanje DN15 na vrhu in izpust vode DN20 spodaj ter DN15 kratka veza. Dolžina cevi je cca 2,5 m.</t>
  </si>
  <si>
    <t>Pozicija vključuje izvedbo  fiksnih točk, cevnih vodil, drsnih vodil ter nosilno konstrukcijo s pritrdilnim in montažnim materialom, vse proizvode (lokacije in dimenzije fiksnih točk ter detajli izvedbe so razvidni iz načrtov)</t>
  </si>
  <si>
    <t xml:space="preserve">Jekleni krogelni ventil NP16  s priključki za uvaritev, </t>
  </si>
  <si>
    <t>*ustreza KLINGER KVN ali BONNETI</t>
  </si>
  <si>
    <t>*namenjeni za odzračevanje, izpust iz umirjevalnih cevi  ter kratko vezo</t>
  </si>
  <si>
    <t>DN15 NP16</t>
  </si>
  <si>
    <t>DN20 NP16</t>
  </si>
  <si>
    <t>Srednje težka jeklena brezšivna cev po DIN 2448, kompletno z varilnimi loki po DIN 2605, 1.del (r=1,5D), zmanjševalnimi kosi po DIN 2616, z varilnim materialom in dodatkom za odrez, nazivne velikosti:</t>
  </si>
  <si>
    <t>Lijak izdelan iz jeklene pločevine 3 mm  500*120  z  sifonom</t>
  </si>
  <si>
    <t>DN 50 in konzolo za montažo na zid</t>
  </si>
  <si>
    <t>Povezava  odtoka lijaka v kanalizacijo</t>
  </si>
  <si>
    <t>Zaščitno barvanje (dvakrat) cevi in obešalnega materiala po predhodnem čiščenju do kovinskega sijaja, enkrat finalno barvanje</t>
  </si>
  <si>
    <t xml:space="preserve">Nosilna konstrukcija za črpalke, razdelilce, cevovode, ..., izdelana iz jeklenih profilov, antikorozijsko zaščitena, skupaj s podporami in obešali cevne razvode </t>
  </si>
  <si>
    <t>Pleskanje vidnih delov primarnega dela postaje in</t>
  </si>
  <si>
    <t xml:space="preserve">cevovoda </t>
  </si>
  <si>
    <t>Napisne ploščice in označitev smeri pretokov</t>
  </si>
  <si>
    <t>Priključek na vročevodni priključek leti. Pred priključitvijo je potrebno pridobiti soglasje Energetike Ljubljana.</t>
  </si>
  <si>
    <t>Izdelava stenskih prebojev in utorov</t>
  </si>
  <si>
    <t>OPOMBA : Izvajalec gradbenih del mora pred pričetkom del uskladiti lokacije odprtin, z izvajalcem strojnih instalacij.</t>
  </si>
  <si>
    <t>TOPLOTNE POSTAJE - OGREVANJE IN STV</t>
  </si>
  <si>
    <t>Opomba: Pozicije armatur ter črpalk vključujejo potrebno izolacijo po zahtevah PURES-a.</t>
  </si>
  <si>
    <t>Vse armature na primarni strani so nazivnega tlaka PN16.</t>
  </si>
  <si>
    <t>Vse armature na primarni strani so prirobnične izvedbe oziroma s priključki za uvaritev proizvod KLINGER ali BONNETI.</t>
  </si>
  <si>
    <t>Specifikacija opreme in materiala kompaktnih toplotnih postaj je narejena s strani podjetja Danfoss Trata d.o.o., Ljubljana, ponudba MP-1332/22 - TP Dravlje objekti A, B, C</t>
  </si>
  <si>
    <t>2.1</t>
  </si>
  <si>
    <t>Kompaktna toplotna postaja,  oprema in material kompaktne toplotne postaje je narejeno s strani podjetja Danfoss Trata d.o.o., Ljubljana.</t>
  </si>
  <si>
    <t>Namenjena za OGREVANJE</t>
  </si>
  <si>
    <t>Moč: 1000kW (TP 1000kW  ogrevanje) - DSE-O-1000kW</t>
  </si>
  <si>
    <t xml:space="preserve">Vse armature na primarni strani so prirobnične izvedbe oziroma s priključki za uvaritev proizvod KLINGER ali BONNETI. </t>
  </si>
  <si>
    <t xml:space="preserve">VsI regulacijski ventili na primarni strani so prirobnične izvedbe oziroma s priključki za uvaritev. </t>
  </si>
  <si>
    <t xml:space="preserve">Elektromagnetni pogon regulacijskega ventila mora imeti  linearno karakteristiko. Vgradi se lahko samo hitri pogon, zapiranje/odpiranje se izvede v največ 18 sekundah.  </t>
  </si>
  <si>
    <t xml:space="preserve">Kompletno s elektro in  krmilno regulacijsko omaro. Vključno z vmesnikom Bacnet IP ali Modbus - IP Protokol za priključitev na CNS. </t>
  </si>
  <si>
    <t>V sklopu TP ni zajet toplotni števec.</t>
  </si>
  <si>
    <t>Glavna oprema kompaktne toplotne postaje:</t>
  </si>
  <si>
    <t>Prenosnik toplote tip SL333TK-1-80 izdelan iz plošč iz nerjavnega jekla EN1.4404 (AISI316L), za temp. od -196 do +225 C, ter tlake do PN 25 bar. Priključki na prenosniku: 4 x DN100. Kompletno s tipsko toplotno izolacijo, s snemljivim izolacijskim ohišjem iz umetne mase. Najvišja dopustna temperatura znaša 180°C. Izračun prenosnika je priložen v tehničnem poročilu.</t>
  </si>
  <si>
    <t>Prehodni ventil Danfoss tip VM 2 PN25 40/16, nazivnega premera DN 40, nazivne tlačne stopnje PN 25, Tmax. 150 C, material ohišja  siva litina GG-40.3, maks. dop. diferenčni tlak 16 bar,  z motorno zaslonko za EM pogon. Kompletno s protiprirobnicama tesnili in vijaki. Izračun prehodnega ventila je priložen v tehničnem poročilu.</t>
  </si>
  <si>
    <t>*q=16,9 m3/h</t>
  </si>
  <si>
    <t>*Kvs=16,0 m3/h</t>
  </si>
  <si>
    <t>*dpv=112 kPa</t>
  </si>
  <si>
    <t xml:space="preserve">Elektromotorni pogon Danfoss tip AMV 23 230V 15s/mm 10mm 450N. El. priključek 230V AC. Elektromagnetni pogon regulacijskega ventila mora imeti  linearno karakteristiko. Vgradi se lahko samo hitri pogon, zapiranje/odpiranje se izvede v največ 18 sekundah.  </t>
  </si>
  <si>
    <t>Obtočna črpalka na sekundarni strani: WILO Stratos GIGA 100/1-17 PN10</t>
  </si>
  <si>
    <t>*Q= 1000kW, q=16,9m3/h</t>
  </si>
  <si>
    <r>
      <t>*dtp=100/48</t>
    </r>
    <r>
      <rPr>
        <vertAlign val="superscript"/>
        <sz val="10"/>
        <rFont val="Arial CE"/>
        <charset val="238"/>
      </rPr>
      <t>o</t>
    </r>
    <r>
      <rPr>
        <sz val="10"/>
        <rFont val="Arial"/>
        <family val="2"/>
        <charset val="238"/>
      </rPr>
      <t>C, DN80, PN16</t>
    </r>
  </si>
  <si>
    <r>
      <t>*dts=55/45</t>
    </r>
    <r>
      <rPr>
        <vertAlign val="superscript"/>
        <sz val="10"/>
        <rFont val="Arial CE"/>
        <charset val="238"/>
      </rPr>
      <t>o</t>
    </r>
    <r>
      <rPr>
        <sz val="10"/>
        <rFont val="Arial"/>
        <family val="2"/>
        <charset val="238"/>
      </rPr>
      <t>C, DN150,  PN10</t>
    </r>
  </si>
  <si>
    <t>Namenjena za ogrevanje STV - v prostoru TPP1 in TPP2</t>
  </si>
  <si>
    <t>Moč: 195kW (TP 195kW STV) - DSE-SP-195kW</t>
  </si>
  <si>
    <t>Prenosnik toplote tip XB37H-1-60 izdelan iz plošč iz nerjavnega jekla EN1.4404 (AISI316L), PN 25 bar. Priključki na prenosniku: 4 x navojni priključek G1. Kompletno s tipsko toplotno izolacijo, s snemljivim izolacijskim ohišjem iz umetne mase. Najvišja dopustna temperatura znaša 65/10°C. Izračun prenosnika je priložen v tehničnem poročilu.</t>
  </si>
  <si>
    <t>Prehodni ventil Danfoss tip VM 2 PN25 20/4, nazivnega premera DN 20, nazivne tlačne stopnje PN 25, Tmax. 150 C, material ohišja  siva litina GG-40.3, maks. dop. diferenčni tlak 16 bar,  z motorno zaslonko za EM pogon. Kompletno s protiprirobnicama tesnili in vijaki. Izračun prehodnega ventila je priložen v tehničnem poročilu.</t>
  </si>
  <si>
    <t>*q=3,9 m3/h</t>
  </si>
  <si>
    <t>*Kvs=4,00 m3/h</t>
  </si>
  <si>
    <t>*dpv=95 kPa</t>
  </si>
  <si>
    <t>Cirkulacijska črpalka za STV, kot npr. WILO Stratos, MAXO 25/05-6, Pel=0,14kW/230V</t>
  </si>
  <si>
    <t xml:space="preserve">Elektromotorni pogon Danfoss tip AMV 33 230V 3s/mm 10mm 450N. El. priključek 230V AC. Elektromagnetni pogon regulacijskega ventila mora imeti  linearno karakteristiko. Vgradi se lahko samo hitri pogon, zapiranje/odpiranje se izvede v največ 18 sekundah.  </t>
  </si>
  <si>
    <t>*Q= 195kW, q=3,9m3/h</t>
  </si>
  <si>
    <r>
      <t>*dtp=65/22</t>
    </r>
    <r>
      <rPr>
        <vertAlign val="superscript"/>
        <sz val="10"/>
        <rFont val="Arial CE"/>
        <charset val="238"/>
      </rPr>
      <t>o</t>
    </r>
    <r>
      <rPr>
        <sz val="10"/>
        <rFont val="Arial"/>
        <family val="2"/>
        <charset val="238"/>
      </rPr>
      <t>C, DN32, PN16</t>
    </r>
  </si>
  <si>
    <r>
      <t>*dts=55/10</t>
    </r>
    <r>
      <rPr>
        <vertAlign val="superscript"/>
        <sz val="10"/>
        <rFont val="Arial CE"/>
        <charset val="238"/>
      </rPr>
      <t>o</t>
    </r>
    <r>
      <rPr>
        <sz val="10"/>
        <rFont val="Arial"/>
        <family val="2"/>
        <charset val="238"/>
      </rPr>
      <t>C, DN32,  PN10</t>
    </r>
  </si>
  <si>
    <t>Namenjena za ogrevanje STV - v prostoru TPP3</t>
  </si>
  <si>
    <t>Moč: 50kW (TP 50kW STV) - DSE-SP-50kW</t>
  </si>
  <si>
    <t>Prenosnik toplote tip XB37H-1-16 izdelan iz plošč iz nerjavnega jekla EN1.4404 (AISI316L), PN 25 bar. Priključki na prenosniku: 4 x navojni priključek G1. Kompletno s tipsko toplotno izolacijo, s snemljivim izolacijskim ohišjem iz umetne mase. Najvišja dopustna temperatura znaša 65/10°C. Izračun prenosnika je priložen v tehničnem poročilu.</t>
  </si>
  <si>
    <t>Prehodni ventil Danfoss tip VM 2 PN25 15/1 , nazivnega premera DN 15, nazivne tlačne stopnje PN 25, Tmax. 150 C, material ohišja  siva litina GG-40.3, maks. dop. diferenčni tlak 16 bar,  z motorno zaslonko za EM pogon. Kompletno s protiprirobnicama tesnili in vijaki. Izračun prehodnega ventila je priložen v tehničnem poročilu.</t>
  </si>
  <si>
    <t>*q=0,99 m3/h</t>
  </si>
  <si>
    <t>*Kvs=1,00 m3/h</t>
  </si>
  <si>
    <t>*dpv=100 kPa</t>
  </si>
  <si>
    <t>*Q= 50kW, q=0,99m3/h</t>
  </si>
  <si>
    <t>Števec toplotne energije z računsko enoto na električno napajanje, multifunkcijski display z mikroprocesorjem, vključno s temperaturnimi tipali za vgradnjo v cev, M-BUS kartico za daljinsko odčitavanje ter radijska kartica RF, izdelek ALLMESS ali enakovredno - overjen</t>
  </si>
  <si>
    <t>* namenjen za TP 1000kW - ogrevanje</t>
  </si>
  <si>
    <t>kompletno s radijsko in M-bus opcijsko kartico</t>
  </si>
  <si>
    <t>Racunska enota toplotnega števca CF-800 1 L/imp s COMIO opc. kartico MID</t>
  </si>
  <si>
    <t>Ultrazvočni volumski del 1 l/imp       US-Echo II Qn55 DN50</t>
  </si>
  <si>
    <t>Temperaturna tipala THF 50 1,75 m MID - 1 par</t>
  </si>
  <si>
    <t>Vgradni komplet topl. Števca EBS DN50 Qn55 brez distanc.</t>
  </si>
  <si>
    <r>
      <t>*Q</t>
    </r>
    <r>
      <rPr>
        <vertAlign val="subscript"/>
        <sz val="10"/>
        <rFont val="Arial CE"/>
        <charset val="238"/>
      </rPr>
      <t>n</t>
    </r>
    <r>
      <rPr>
        <sz val="11"/>
        <color indexed="8"/>
        <rFont val="Calibri"/>
        <family val="2"/>
        <charset val="238"/>
      </rPr>
      <t>=16,9 m3/h / DN50</t>
    </r>
  </si>
  <si>
    <t>* omrežno napajanje števca 240V</t>
  </si>
  <si>
    <t>* ALLMESS US Echo II Qn15 DN50 z računsko enoto CF800+ M-Bus + RF</t>
  </si>
  <si>
    <t>* namenjen za TP 50kW  STV,  v prostoru TPP3</t>
  </si>
  <si>
    <t>Ultrazvocni volumski del 1 l/imp  US-Echo II Qn1,5 DN20 G1B</t>
  </si>
  <si>
    <t>Varilni nastavek AM 10mmx12mm</t>
  </si>
  <si>
    <t>Potopna tulka 10mmx33mm</t>
  </si>
  <si>
    <t>Potopna tulka M10x1 mm AMS-BG</t>
  </si>
  <si>
    <t>Spojnica 15mmx20mm ms - 2 kosa</t>
  </si>
  <si>
    <r>
      <t>*Q</t>
    </r>
    <r>
      <rPr>
        <vertAlign val="subscript"/>
        <sz val="10"/>
        <rFont val="Arial CE"/>
        <charset val="238"/>
      </rPr>
      <t>n</t>
    </r>
    <r>
      <rPr>
        <sz val="10"/>
        <rFont val="Arial"/>
        <family val="2"/>
        <charset val="238"/>
      </rPr>
      <t>=1,5 m3/h / DN20</t>
    </r>
  </si>
  <si>
    <t>* ALLMESS US Echo IIQn1,5 DN20  z računsko enoto CF800+ M-Bus + RF</t>
  </si>
  <si>
    <t>* namenjen za TP 195kW  STV,  v prostoru TPP1 in TPP2</t>
  </si>
  <si>
    <t>Ultrazvočni volumski del 1 l/imp      US-Echo II Qn6,0 DN25</t>
  </si>
  <si>
    <t>Vgradni komplet topl. Števca EBS DN25 Qn6,0 brez distanc.</t>
  </si>
  <si>
    <r>
      <t>*Q</t>
    </r>
    <r>
      <rPr>
        <vertAlign val="subscript"/>
        <sz val="10"/>
        <rFont val="Arial CE"/>
        <charset val="238"/>
      </rPr>
      <t>n</t>
    </r>
    <r>
      <rPr>
        <sz val="11"/>
        <color indexed="8"/>
        <rFont val="Calibri"/>
        <family val="2"/>
        <charset val="238"/>
      </rPr>
      <t>=6,0 m3/h / DN25</t>
    </r>
  </si>
  <si>
    <t>* ALLMESS US Echo II Qn6,0 DN25 z računsko enoto CF800+ M-Bus + RF</t>
  </si>
  <si>
    <r>
      <t xml:space="preserve">Termometer - palični 0-150 </t>
    </r>
    <r>
      <rPr>
        <vertAlign val="superscript"/>
        <sz val="10"/>
        <rFont val="Arial CE"/>
        <charset val="238"/>
      </rPr>
      <t>o</t>
    </r>
    <r>
      <rPr>
        <sz val="11"/>
        <color indexed="8"/>
        <rFont val="Calibri"/>
        <family val="2"/>
        <charset val="238"/>
      </rPr>
      <t>C</t>
    </r>
  </si>
  <si>
    <t>Manometer, kompletno s tripotno pipo ter priključno cevjo, za naslednje podatke:</t>
  </si>
  <si>
    <t>merilno območje: 0-16 bar</t>
  </si>
  <si>
    <t xml:space="preserve">Polnilno-praznilni jekleni krogelni ventil NP16  s priključki za uvaritev, </t>
  </si>
  <si>
    <t>DN15-NP16</t>
  </si>
  <si>
    <t>DN20-NP16</t>
  </si>
  <si>
    <t>DN32-NP16</t>
  </si>
  <si>
    <t>Srednje težka jeklena brezšivna cev po DIN 2448 z varilnim materialom in dodatkom za odrez, nazivne velikosti:</t>
  </si>
  <si>
    <r>
      <t>Toplotna izolacija cevovodov (MINERALNA VLAKNA); za cevi do DN100 je debelina izolacije enaka premeru cevi, za cevi nad DN100 pa najmanj 100mm, skladno s PURES, črne barve, s certifikatom o skladnosti, težko gorljiva in samougasljiva, s toplotno prevodnostjo l&lt;0,035 W/mK pri 25</t>
    </r>
    <r>
      <rPr>
        <vertAlign val="superscript"/>
        <sz val="10"/>
        <rFont val="Arial"/>
        <family val="2"/>
        <charset val="238"/>
      </rPr>
      <t>o</t>
    </r>
    <r>
      <rPr>
        <sz val="10"/>
        <rFont val="Arial"/>
        <family val="2"/>
        <charset val="238"/>
      </rPr>
      <t>C, primerna do temperature +130</t>
    </r>
    <r>
      <rPr>
        <vertAlign val="superscript"/>
        <sz val="10"/>
        <rFont val="Arial"/>
        <family val="2"/>
        <charset val="238"/>
      </rPr>
      <t>o</t>
    </r>
    <r>
      <rPr>
        <sz val="10"/>
        <rFont val="Arial"/>
        <family val="2"/>
        <charset val="238"/>
      </rPr>
      <t>C. in Alu zaščitnim oklepom debeline 0,75 mm.</t>
    </r>
  </si>
  <si>
    <t xml:space="preserve">Dodatek 45% za cevne instalacije za  fazonsee kose, varilne loke po DIN 2605, 1.del (r=1,5D), zmanjševalne kose po DIN 2616, tesnilni in pritrdilni material, zaščitne cevi, …                                            </t>
  </si>
  <si>
    <t>Hitromontažne objemke z gumo, kompletno z navojno palico M8 ter ostalim pritrdilnim in vijačnim materialom, proizvajalca MEFA, namenjene za ogrevanje - vročevod</t>
  </si>
  <si>
    <t>SEKUNDARNI DEL TP - OGREVANJE</t>
  </si>
  <si>
    <t>Razdelilec tople vode izdelan iz jeklene brezšivne cevi po DIN 2448 iz materiala St-35 za nazivni tlak NP16, dvakrat minimizaranega:</t>
  </si>
  <si>
    <r>
      <t>Toplotna izolacija cevovodov; za cevi do DN100 je debelina izolacije enaka premeru cevi, za cevi nad DN100 pa najmanj 100mm, skladno s PURES, črne barve, s certifikatom o skladnosti, težko gorljiva in samougasljiva, s toplotno prevodnostjo l&lt;0,035 W/mK pri 00C, za temp. območje -50 do +105</t>
    </r>
    <r>
      <rPr>
        <vertAlign val="superscript"/>
        <sz val="10"/>
        <rFont val="Arial CE"/>
        <charset val="238"/>
      </rPr>
      <t>o</t>
    </r>
    <r>
      <rPr>
        <sz val="11"/>
        <color indexed="8"/>
        <rFont val="Calibri"/>
        <family val="2"/>
        <charset val="238"/>
      </rPr>
      <t>C. in Alu zaščitnim oklepom debeline 0,75 mm.</t>
    </r>
  </si>
  <si>
    <t>* namenjen za TP</t>
  </si>
  <si>
    <t>Dimenzije:</t>
  </si>
  <si>
    <t xml:space="preserve"> - DN300 x 2000mm</t>
  </si>
  <si>
    <t xml:space="preserve"> - DN15, kom 2, navojni</t>
  </si>
  <si>
    <t xml:space="preserve"> - DN20, kom 1, navojni</t>
  </si>
  <si>
    <t xml:space="preserve"> - DN50, kom 1, prirobnični</t>
  </si>
  <si>
    <t xml:space="preserve"> - DN125, kom 1 prirobnični</t>
  </si>
  <si>
    <t xml:space="preserve"> - DN150, kom 1 prirobnični</t>
  </si>
  <si>
    <t xml:space="preserve"> - DN200, kom 1 prirobnični</t>
  </si>
  <si>
    <t xml:space="preserve"> - podkonstrukcija za montažo razdelilca</t>
  </si>
  <si>
    <t>Zbiralec tople vode izdelan iz jeklene brezšivne cevi po DIN 2448 iz materiala St-35 za nazivni tlak NP16, dvakrat minimizaranega:</t>
  </si>
  <si>
    <t>Ostalo:</t>
  </si>
  <si>
    <t>Naprava za vzdrževanje tlaka s črpalko, odplinjevanje, namenjen za:</t>
  </si>
  <si>
    <t xml:space="preserve">Natančno vzdrževanje tlaka s črpalko, ±0.2 bar, dopolnjevanje vode, odplinjevanje. Za ogrevanje, solarne in hladilne vodne sisteme skladno z EN 12828, EN 12976, ENV 12977, dodatki proti zmrzovanju do 50%, kompaktna regulacijska enota TecBox z vsemi funkcijskimi elementi, </t>
  </si>
  <si>
    <t xml:space="preserve">dynaflex delovanje, elastično, obratovanje z regulacijo hitrosti </t>
  </si>
  <si>
    <t xml:space="preserve">1 črpalka, 1 prelivni ventil </t>
  </si>
  <si>
    <r>
      <t>fillsafe</t>
    </r>
    <r>
      <rPr>
        <sz val="10"/>
        <rFont val="Arial"/>
        <family val="2"/>
        <charset val="238"/>
      </rPr>
      <t xml:space="preserve"> nadzor dopolnjevanja vode z možnostjo regulacije dopolnjevanja s Pleno P</t>
    </r>
  </si>
  <si>
    <t>oxystop odplinjevanje vode iz sistema in vode iz dopolnjevanja z delnim vakuumom</t>
  </si>
  <si>
    <t>regulacija BrainCube, za optimalno varno obratovanje, samo-optimizacija s spominsko funkcijo, numerični in grafični prikaz tlaka in prostornine, električni priklop 230V/50Hz s sklopko za ločitev iz omrežja, podatkovni vmesnik RS 485, prosto programabilni digitalni izhodi</t>
  </si>
  <si>
    <t>vsebuje nerjavno cev s tesnili za priključitev na primarno posodo</t>
  </si>
  <si>
    <t>CE-overjeno skladno z evropskimi direktivami PED/DEP 97/23/EC, 89/336/EEC, 73/23/EEC</t>
  </si>
  <si>
    <t>Maksimalen dovoljen tlak: PS 10 bar</t>
  </si>
  <si>
    <t>Električna napetost: 230V / 50Hz</t>
  </si>
  <si>
    <t>Nivo hrupa: SPL 55 dB(A)</t>
  </si>
  <si>
    <t>Električna moč: PA 1,1 kW</t>
  </si>
  <si>
    <t>Kot npr. Transfero TV 6.1 E connect ali enakovredno</t>
  </si>
  <si>
    <t>Dopolnjevanje vode - za ogrevanje, solarne in hladilne vodne sisteme skladno z EN 12828, EN 12976, ENV 12977, EN12952, EN 12953, dodatki proti zmrzovanju do 50%, hidravlična enota z vsemi funkcijskimi elementi;</t>
  </si>
  <si>
    <t>zunanja regulacija v napravi za vzdrževanje tlaka ali napravi za odplinjevanje, npr.Compresso ali Transfero</t>
  </si>
  <si>
    <t>brez črpalke</t>
  </si>
  <si>
    <t>z vodnim števcem in zaščito proti povratnemu toku tip BA skladno z EN 1717, DVGW, SVGW, KIWA N.V., KIWA U.K. in testirano po CSTB</t>
  </si>
  <si>
    <t>proizvod Pneumatex – IMI International</t>
  </si>
  <si>
    <t>Pleno P BA4 R, PS 10 bar ali enakovredno</t>
  </si>
  <si>
    <t xml:space="preserve">Primarna posoda za vzdrževanje tlaka V=400 l </t>
  </si>
  <si>
    <t>Primarna posoda, vzdrževanje tlaka s črpalko, podnožje s senzorjem za merjenje količine vode,</t>
  </si>
  <si>
    <t>jeklena, varjena, barva berilij, za ogrevanje, solarne in hladilne vodne sisteme, dodatki proti</t>
  </si>
  <si>
    <t>zmrzovanju do 50%;</t>
  </si>
  <si>
    <t>• airproof blazina iz butila skladno z DIN 4807 T3 in internimi standardi Pneumatex;</t>
  </si>
  <si>
    <t>• blazino je možno odzračiti na vrhu, odvod kondenza na dnu</t>
  </si>
  <si>
    <t>• podnožje za pokončno montažo</t>
  </si>
  <si>
    <t>• vključno s fleksibilnim priključkom za priključitev na vodni strani</t>
  </si>
  <si>
    <t>• endoskopska revizijska odprtina za notranjo kontrolo</t>
  </si>
  <si>
    <t>• izvedba CE- testirana skladno s PED/DEP/ 97/23/EC, 5 letna garancija za posodo</t>
  </si>
  <si>
    <t>• vključno zaporna pipa KAH za vzdrževanje in demontažo razteznih posod, zaščitena pred</t>
  </si>
  <si>
    <t>nepooblaščenim zaprtjem, z izpustom, skladno z EN 12828</t>
  </si>
  <si>
    <t>Nominalen volumen: VN 400 litrov</t>
  </si>
  <si>
    <t>Maksimalen dovoljen tlak: PS 2 bar</t>
  </si>
  <si>
    <t>kot npr. Transfero TU 400 ali enakovredno</t>
  </si>
  <si>
    <t>Raztezna posoda  (80 litrov)</t>
  </si>
  <si>
    <t>Raztezna posoda za kompenzacijo manjših nihanj tlaka in za dodatno zaščito sistema ogrevanja. Raztezna posoda s fiksno zračno blazino, jeklena, varjena, barva berilij, oblika diska, za ogrevanje, solarne in hladilne vodne sisteme, dodatki proti zmrzovanju do 50%;</t>
  </si>
  <si>
    <t>airproof blazina iz butila skladno z DIN 4807 T3 in internimi standardi Pneumatex;</t>
  </si>
  <si>
    <t>konzola za obešenje za enostavno montažo, montaža z zgornjim ali spodnjim priklopom;</t>
  </si>
  <si>
    <t>izvedba CE- testirana skladno s PED/DEP/ 97/23/EC, 5 letna garancija za posodo</t>
  </si>
  <si>
    <t>vključno zaporna pipa KAH za vzdrževanje in demontažo razteznih posod, zaščitena pred nepooblaščenim zaprtjem, z izpustom, skladno z EN 12828</t>
  </si>
  <si>
    <t>Nominalen volumen: VN 80 litrov</t>
  </si>
  <si>
    <t>kot npr. SD 80.10 ali enakovredno</t>
  </si>
  <si>
    <t>Zaporna pipa, vzdrževanje in demontaža razteznih posod, uporaba v sistemih skladno z EN 12828, SWKI 93-1:</t>
  </si>
  <si>
    <t>zaščitena pred nepooblaščenim zaprtjem, z izpustom</t>
  </si>
  <si>
    <t>notranji navoj na obeh straneh</t>
  </si>
  <si>
    <t>Maksimalen dovoljen tlak: PS 20 bar</t>
  </si>
  <si>
    <t>Maksimalna dovoljena temperatura: TS 120°C</t>
  </si>
  <si>
    <t>Minimalna dovoljena temperatura: TSmin -10°C</t>
  </si>
  <si>
    <t>Ustreza kot npr.  Pneumatex – IMI International, DLV 20 ali enakovredno</t>
  </si>
  <si>
    <t>Varnostni ventil na vzmet s protiprirobnico, tesnilom in vijaki za vodo 80°C. Kot npr. PNEVMATEX ali enakovredno</t>
  </si>
  <si>
    <t>DN32/50 -  ogrevanje</t>
  </si>
  <si>
    <t>Enojna avtomatska naprava za mehčanje vodovodne vode z osnovnimi podatki:</t>
  </si>
  <si>
    <t xml:space="preserve"> nazivni pretok: 0,1-1,2 m3/h</t>
  </si>
  <si>
    <t>Izhodna kvaliteta: &lt;0.1ºdH z možnostjo nastavitve 0-10ºdH</t>
  </si>
  <si>
    <t>Tehnologija: nevtralna ionska izmenjava</t>
  </si>
  <si>
    <t>Kapaciteta: 4000 cbm/ºdH</t>
  </si>
  <si>
    <t>Filter:  PP ojačan z steklenimi vlakni</t>
  </si>
  <si>
    <t xml:space="preserve">Krmiljenje: avtomatsko na osnovi elektronske meritve pretečene količine, mehke vode z prikazom skupnega in trenutnega pretoka,  ostanka mehke vode, stanja regen.ciklusa, Krmiljenje: avtomatsko na osnovi elektronske meritve pretečene količine, mehke vode z prikazom skupnega in trenutnega pretoka,  ostanka mehke vode, stanja regen.ciklusa, </t>
  </si>
  <si>
    <t>Solna posoda: PE V100l z dvojnim dnom in nepovratno sesalnim ventilom z varovalnim sistemom preliva</t>
  </si>
  <si>
    <t>Povezovalna instalacija in armatura: PVC/NIRO DN25NP10</t>
  </si>
  <si>
    <r>
      <t xml:space="preserve">Priključki: dovod R1 1/2", odvod R1 1/4", kanal </t>
    </r>
    <r>
      <rPr>
        <sz val="10"/>
        <rFont val="Symbol"/>
        <family val="1"/>
        <charset val="2"/>
      </rPr>
      <t>f</t>
    </r>
    <r>
      <rPr>
        <sz val="11"/>
        <color indexed="8"/>
        <rFont val="Calibri"/>
        <family val="2"/>
        <charset val="238"/>
      </rPr>
      <t>50, el. 220V/50Hz</t>
    </r>
  </si>
  <si>
    <t>Tabletirana sol: 100 kg</t>
  </si>
  <si>
    <t>Reagent za skupno trdoto vode – skala &lt;0.1ºdH</t>
  </si>
  <si>
    <t>Delovni tlak: 2,5-8 bar</t>
  </si>
  <si>
    <t>kot npr. Cmc Minom 1 ali enakovredno</t>
  </si>
  <si>
    <t>3.10.</t>
  </si>
  <si>
    <t>Zaporna loputa prirobnične izvedbe, brez vzdrževanja  ARI ali enakovredno:</t>
  </si>
  <si>
    <t>ARI</t>
  </si>
  <si>
    <t>tip: ZESA kompletno z ročko</t>
  </si>
  <si>
    <t>NP16</t>
  </si>
  <si>
    <t>tesnilo: EPDM</t>
  </si>
  <si>
    <t>ohišje: GGG-40</t>
  </si>
  <si>
    <t xml:space="preserve">disk: Wr.n.1.458, 1.4401 </t>
  </si>
  <si>
    <t>medij (voda/glycol): 100/0%</t>
  </si>
  <si>
    <t>kompletno s protiprirobnicami, tesnilnim in vijačnim materialom</t>
  </si>
  <si>
    <t>DN200</t>
  </si>
  <si>
    <t>3.11.</t>
  </si>
  <si>
    <t>Zaporna loputa z motornim pogonom</t>
  </si>
  <si>
    <t>Zaporna loputa z elektromotornim pogonom.</t>
  </si>
  <si>
    <t>Za uporabo v ogrevanju ali hlajenju,</t>
  </si>
  <si>
    <t>temperaturah pod +2°C le z uporabo mešanice glikol/voda, material ventila EN GJL 250 - DN25 do DN300, EN GJS 400-15 za DN350.</t>
  </si>
  <si>
    <t>ON/OFF signal DN25 do DN250, tritočkovni DN300, DN350, s končnima stikalom za indikacijo lege, z ročnim posredovanjem.</t>
  </si>
  <si>
    <t>Pogon v zaščiti IP66 (DN25 - DN125) oziroma IP67 (DN150 - DN350/250).</t>
  </si>
  <si>
    <t>Izvedba 230VAC.</t>
  </si>
  <si>
    <t>DN200/NP16</t>
  </si>
  <si>
    <t>3.12.</t>
  </si>
  <si>
    <t>Krogelni navojni ventil s polnim pretokom, sestoječ se iz nikanega ohišja iz prešane medenine MS58, z vgrajeno kromirano kovano kroglo iz medenine, ki ima tesnilo iz teflona PTFE in dolgo ročico iz silumina odgovarjajoče barve (modra-hladno, rdeča-toplo).</t>
  </si>
  <si>
    <t>3.13.</t>
  </si>
  <si>
    <t>Lovilec nečistoč, prirobnične izvedbe, namenjen za toplo oz. hladno vodno mešanico, ARI ali enakovredno, PN16, s sitom iz nerjavnega materiala z odprtinami 1,2mm in magnetnim vložkom, kompletno s protiprirobnicami, tesnilnim in vijačnim materialom</t>
  </si>
  <si>
    <t>DN50/NP16</t>
  </si>
  <si>
    <t>DN125/NP16</t>
  </si>
  <si>
    <t>DN150/NP16</t>
  </si>
  <si>
    <t>3.14.</t>
  </si>
  <si>
    <t>Ventil za hidravlično uravnoteženje TA tip STAD, STAF ali enakovredno s:</t>
  </si>
  <si>
    <t>proporcionalno karakteristiko dušenja, z merskimi priključki na instrument za nastavitev pretoka, opremljen z ročnim kolesu s številčno digitalno skalo za prednastavitev in možnost blokiranja nastavljenega položaja. Pozicija obvezno vključuje enkratno nastavitev</t>
  </si>
  <si>
    <t>3.15.</t>
  </si>
  <si>
    <t>Polnilno-praznilni krogelni ventil, sestoječ se iz niklanega ohišja iz prešane medenine MS58, z vgrajeno kromirano kovano kroglo iz medenine, ki ima tesnilo iz teflona PTFE in metuljasto ročico iz silumina odgovarjajoče barve (modra-hladno, rdeča-toplo)</t>
  </si>
  <si>
    <t>3.16.</t>
  </si>
  <si>
    <r>
      <t>Toplotna izolacija cevovodov; za cevi do DN100 je debelina izolacije enaka premeru cevi, za cevi nad DN100 pa najmanj 100mm, skladno s PURES, črne barve, s certifikatom o skladnosti, težko gorljiva in samougasljiva, s toplotno prevodnostjo l&lt;0,035 W/mK pri 0</t>
    </r>
    <r>
      <rPr>
        <vertAlign val="superscript"/>
        <sz val="10"/>
        <rFont val="Arial"/>
        <family val="2"/>
        <charset val="238"/>
      </rPr>
      <t>0</t>
    </r>
    <r>
      <rPr>
        <sz val="10"/>
        <rFont val="Arial"/>
        <family val="2"/>
        <charset val="238"/>
      </rPr>
      <t>C, za temp. območje -50 do +105</t>
    </r>
    <r>
      <rPr>
        <vertAlign val="superscript"/>
        <sz val="10"/>
        <rFont val="Arial"/>
        <family val="2"/>
        <charset val="238"/>
      </rPr>
      <t>0</t>
    </r>
    <r>
      <rPr>
        <sz val="10"/>
        <rFont val="Arial"/>
        <family val="2"/>
        <charset val="238"/>
      </rPr>
      <t>C. in Alu zaščitnim oklepom debeline 0,75 mm.</t>
    </r>
  </si>
  <si>
    <t>3.17.</t>
  </si>
  <si>
    <t>3.18.</t>
  </si>
  <si>
    <t>3.19.</t>
  </si>
  <si>
    <t>3.20.</t>
  </si>
  <si>
    <t>3.21.</t>
  </si>
  <si>
    <t>Pleskanje vidnih delov sekundarnega dela postaje in</t>
  </si>
  <si>
    <t>3.22.</t>
  </si>
  <si>
    <t>Izvedba odzračevanja s pomočjo bombirane posode, izdelane iz cevi DN100, skupne prostornine 2 l s prigrajeno cevjo dolžine 4m in krogelno pipo s teflonskim tesnenjem DN15. Odcepni T kos mora biti mora biti istega imenskega naziva kot trasa cevovoda.</t>
  </si>
  <si>
    <t>3.23.</t>
  </si>
  <si>
    <t xml:space="preserve">Izvedba zapore prehoda cevne instalacije skozi požarno steno ali strop, ki se sestoji iz požarnega premaza, vložka kamene volne in manšete oz. okvirja širine najmanj 10cm ter izjavo o ustreznosti.Velikost ter število odprtin definirati pri izvedbi. </t>
  </si>
  <si>
    <r>
      <t>do 0,2m</t>
    </r>
    <r>
      <rPr>
        <vertAlign val="superscript"/>
        <sz val="10"/>
        <rFont val="Arial"/>
        <family val="2"/>
        <charset val="238"/>
      </rPr>
      <t>2</t>
    </r>
  </si>
  <si>
    <t>3.24.</t>
  </si>
  <si>
    <t>Kovinski lijak s sifonom, skupaj s pritrdilnim materialom za montažo na zid.</t>
  </si>
  <si>
    <t>3.25.</t>
  </si>
  <si>
    <t>Potopno tipalo Pt1000, L=100mm, vključno potopna tuljka dolžine 100 mm za tipanje temperature ogrevalne vode od -30°C do 130°C na cevovodih in razdelilniku ogrevalne vode, kompletno z mufnami, tesnilnim in pritrdilnim materialom.</t>
  </si>
  <si>
    <t>3.26.</t>
  </si>
  <si>
    <t>Termometer,za naslednje podatke:</t>
  </si>
  <si>
    <t>navojni priključek M12x1,5mm za vgradnjo v cev</t>
  </si>
  <si>
    <t>dolžina tipala l=110mm</t>
  </si>
  <si>
    <r>
      <t>temperaturno območje: 0-120</t>
    </r>
    <r>
      <rPr>
        <vertAlign val="superscript"/>
        <sz val="10"/>
        <rFont val="Arial CE"/>
        <charset val="238"/>
      </rPr>
      <t>0</t>
    </r>
    <r>
      <rPr>
        <sz val="11"/>
        <color indexed="8"/>
        <rFont val="Calibri"/>
        <family val="2"/>
        <charset val="238"/>
      </rPr>
      <t>C</t>
    </r>
  </si>
  <si>
    <t>3.27.</t>
  </si>
  <si>
    <t>merilno območje: 0-6 bar</t>
  </si>
  <si>
    <t>3.28.</t>
  </si>
  <si>
    <t>Umivalnik za kotlarno 400x300, kovinske izvedbe, kompletno z držalnim materialom ter mešalno baterijo in pripadajočo armaturo</t>
  </si>
  <si>
    <t>3.29.</t>
  </si>
  <si>
    <t>3.30.</t>
  </si>
  <si>
    <t>3.31.</t>
  </si>
  <si>
    <t>Elektro priključki brez elektro kablov</t>
  </si>
  <si>
    <t>SEKUNDARNI DEL TPP1 - OGREVANJE IN STV</t>
  </si>
  <si>
    <t>* namenjen za TPP1</t>
  </si>
  <si>
    <t xml:space="preserve"> - DN200 x 2000mm</t>
  </si>
  <si>
    <t xml:space="preserve"> - DN80, kom 2, prirobnični</t>
  </si>
  <si>
    <t xml:space="preserve"> - DN100, kom 1, prirobnični</t>
  </si>
  <si>
    <t>Elektronsko regulirana obtočna črpalka z vgrajenim frekvenčnim pretvornikom-enojna izvedba, namenjena za pretok tople vode  za vejo - konvektorji, zavesa, klimati, talno:</t>
  </si>
  <si>
    <t>Oznake črpalke: Č8, Č9, Č10</t>
  </si>
  <si>
    <t xml:space="preserve"> Karakteristike:</t>
  </si>
  <si>
    <r>
      <t xml:space="preserve"> - pretok: 18,1-18,9 m</t>
    </r>
    <r>
      <rPr>
        <vertAlign val="superscript"/>
        <sz val="10"/>
        <rFont val="Arial CE"/>
        <charset val="238"/>
      </rPr>
      <t>3</t>
    </r>
    <r>
      <rPr>
        <sz val="11"/>
        <color indexed="8"/>
        <rFont val="Calibri"/>
        <family val="2"/>
        <charset val="238"/>
      </rPr>
      <t>/h</t>
    </r>
  </si>
  <si>
    <t xml:space="preserve"> - padec tlaka: 0,85 bar</t>
  </si>
  <si>
    <t xml:space="preserve"> - enojna izvedba</t>
  </si>
  <si>
    <t xml:space="preserve"> - medij (voda/glycol): 100/0%</t>
  </si>
  <si>
    <r>
      <t xml:space="preserve"> - temperatura medija: -10 do 110</t>
    </r>
    <r>
      <rPr>
        <vertAlign val="superscript"/>
        <sz val="10"/>
        <rFont val="Arial CE"/>
        <charset val="238"/>
      </rPr>
      <t>0</t>
    </r>
    <r>
      <rPr>
        <sz val="11"/>
        <color indexed="8"/>
        <rFont val="Calibri"/>
        <family val="2"/>
        <charset val="238"/>
      </rPr>
      <t>C</t>
    </r>
  </si>
  <si>
    <t xml:space="preserve"> Elektro podatki:</t>
  </si>
  <si>
    <t xml:space="preserve"> - el. moč motorja: 0,95 kW</t>
  </si>
  <si>
    <t xml:space="preserve"> - napetost: 1x230V/50Hz</t>
  </si>
  <si>
    <t xml:space="preserve"> - elektronska regulacija vrtlajev</t>
  </si>
  <si>
    <t xml:space="preserve"> - razred izolacije: F</t>
  </si>
  <si>
    <t xml:space="preserve"> - stopnja zaščite: IP X4D</t>
  </si>
  <si>
    <t>Cevni priključek:</t>
  </si>
  <si>
    <t xml:space="preserve"> -DN65  - prirobnični </t>
  </si>
  <si>
    <t>Material ohišja:</t>
  </si>
  <si>
    <t xml:space="preserve"> - siva litina</t>
  </si>
  <si>
    <t xml:space="preserve"> - gumi kompenzatorja (2x)</t>
  </si>
  <si>
    <t xml:space="preserve"> - tesnila</t>
  </si>
  <si>
    <t xml:space="preserve"> - vijaki, matice, podložke</t>
  </si>
  <si>
    <t>kot WILO tip Stratos Maxo 65/0,5-12 PN10  ali enakovredno</t>
  </si>
  <si>
    <t>4.4.</t>
  </si>
  <si>
    <t>Nepovratna loputa, medprirobnične izvedbe, namenjena za toplo vodo, PN16, kompletno s protiprirobnicami, tesnilnim in vijačnim materialom</t>
  </si>
  <si>
    <t>DN65/NP16</t>
  </si>
  <si>
    <t>4.5.</t>
  </si>
  <si>
    <t>Tropotni ventil s elektro pogonom, namenjen za toplo vodo, PN16, kompletno s protiprirobnicami, tesnilnim in vijačnim materialom</t>
  </si>
  <si>
    <t xml:space="preserve">DN50; q=18,9m3/h; kvs=49m3/h; dp=14kpa </t>
  </si>
  <si>
    <t>4.6.</t>
  </si>
  <si>
    <t>4.7.</t>
  </si>
  <si>
    <t>4.8.</t>
  </si>
  <si>
    <t>DN80/NP16</t>
  </si>
  <si>
    <t>4.9.</t>
  </si>
  <si>
    <t>4.10.</t>
  </si>
  <si>
    <t>4.11.</t>
  </si>
  <si>
    <t>4.12.</t>
  </si>
  <si>
    <t>4.13.</t>
  </si>
  <si>
    <t>4.14.</t>
  </si>
  <si>
    <t>Varnostni ventil na vzmet s protiprirobnico, tesnilom in vijaki za vodo 80°C in tlak odpiranja 6,0 bar, PN10</t>
  </si>
  <si>
    <t>4.15.</t>
  </si>
  <si>
    <t>Pretočna membranska raztezna posoda za sanitarno vodo kompletno z vsem montažnim in pritrdilnim materialom</t>
  </si>
  <si>
    <t>* V=140 lit, PN10</t>
  </si>
  <si>
    <t>4.16.</t>
  </si>
  <si>
    <t>Avtomatske naprave za proporcionalno mikrodoziranje aditivov za pripravo sanitarne in pitne vode:</t>
  </si>
  <si>
    <t>dozirno črpalko</t>
  </si>
  <si>
    <t>opremo na sesalni in tlačni strani</t>
  </si>
  <si>
    <t>krmilnim kablom</t>
  </si>
  <si>
    <t>nivojskim stikalom min</t>
  </si>
  <si>
    <t>impulznim vodomerom DN25</t>
  </si>
  <si>
    <t>prvim polnjenjem (25 kg inhibitorja)</t>
  </si>
  <si>
    <t>spuščanjem v obratovanje</t>
  </si>
  <si>
    <t>Hidravlična kapaciteta 8,5 m3/h</t>
  </si>
  <si>
    <t>Kapaciteta dozirne črpalke 6 l/h</t>
  </si>
  <si>
    <t>Obratovalni tlak 10 b a r</t>
  </si>
  <si>
    <t>Dozirni ventil 15 DN</t>
  </si>
  <si>
    <t>Hidravlični priključek DN40</t>
  </si>
  <si>
    <t>El. priključek 220/50/17 V/Hz/W</t>
  </si>
  <si>
    <t xml:space="preserve">tip kot npr.: CmC MAK, PRODOS 4 </t>
  </si>
  <si>
    <t>4.17.</t>
  </si>
  <si>
    <t>4.18.</t>
  </si>
  <si>
    <t>4.19.</t>
  </si>
  <si>
    <t>4.20.</t>
  </si>
  <si>
    <t>4.21.</t>
  </si>
  <si>
    <t>4.22.</t>
  </si>
  <si>
    <t>4.23.</t>
  </si>
  <si>
    <t>4.24.</t>
  </si>
  <si>
    <t>4.25.</t>
  </si>
  <si>
    <t>4.26.</t>
  </si>
  <si>
    <t>4.27.</t>
  </si>
  <si>
    <t>4.28.</t>
  </si>
  <si>
    <t>4.29.</t>
  </si>
  <si>
    <t>SEKUNDARNI DEL TPP2 - OGREVANJE IN STV</t>
  </si>
  <si>
    <t>* namenjen za TPP2</t>
  </si>
  <si>
    <t xml:space="preserve"> - DN250 x 2500mm</t>
  </si>
  <si>
    <t xml:space="preserve"> - DN65, kom 2, prirobnični</t>
  </si>
  <si>
    <t xml:space="preserve"> - DN150, kom 2 prirobnični</t>
  </si>
  <si>
    <t>Elektronsko regulirana obtočna črpalka z vgrajenim frekvenčnim pretvornikom-enojna izvedba, namenjena za pretok tople vode  za vejo - talno stadion:</t>
  </si>
  <si>
    <t>Oznake črpalke: Č4</t>
  </si>
  <si>
    <r>
      <t xml:space="preserve"> - pretok: 85,9 m</t>
    </r>
    <r>
      <rPr>
        <vertAlign val="superscript"/>
        <sz val="10"/>
        <rFont val="Arial CE"/>
        <charset val="238"/>
      </rPr>
      <t>3</t>
    </r>
    <r>
      <rPr>
        <sz val="11"/>
        <color indexed="8"/>
        <rFont val="Calibri"/>
        <family val="2"/>
        <charset val="238"/>
      </rPr>
      <t>/h</t>
    </r>
  </si>
  <si>
    <t xml:space="preserve"> - padec tlaka: 0,90 bar</t>
  </si>
  <si>
    <t xml:space="preserve"> - el. moč motorja: 3,70 kW</t>
  </si>
  <si>
    <t xml:space="preserve"> - napetost: 3x400V/50Hz</t>
  </si>
  <si>
    <t xml:space="preserve"> - DN100  - prirobnični </t>
  </si>
  <si>
    <t>kot WILO tip Stratos GIGA 100/1-17 PN10  ali enakovredno</t>
  </si>
  <si>
    <t>Elektronsko regulirana obtočna črpalka z vgrajenim frekvenčnim pretvornikom-enojna izvedba, namenjena za pretok tople vode  za vejo - konvektorji, zavesa, radiatorji:</t>
  </si>
  <si>
    <t>Oznake črpalke: Č5</t>
  </si>
  <si>
    <t>Oznake črpalke: Č16</t>
  </si>
  <si>
    <r>
      <t xml:space="preserve"> - pretok: 33,1 m</t>
    </r>
    <r>
      <rPr>
        <vertAlign val="superscript"/>
        <sz val="10"/>
        <rFont val="Arial CE"/>
        <charset val="238"/>
      </rPr>
      <t>3</t>
    </r>
    <r>
      <rPr>
        <sz val="10"/>
        <rFont val="Arial"/>
        <family val="2"/>
        <charset val="238"/>
      </rPr>
      <t>/h</t>
    </r>
  </si>
  <si>
    <t xml:space="preserve"> - padec tlaka: 0,84 bar</t>
  </si>
  <si>
    <r>
      <t xml:space="preserve"> - temperatura medija: -10 do 110</t>
    </r>
    <r>
      <rPr>
        <vertAlign val="superscript"/>
        <sz val="10"/>
        <rFont val="Arial CE"/>
        <charset val="238"/>
      </rPr>
      <t>0</t>
    </r>
    <r>
      <rPr>
        <sz val="10"/>
        <rFont val="Arial"/>
        <family val="2"/>
        <charset val="238"/>
      </rPr>
      <t>C</t>
    </r>
  </si>
  <si>
    <t xml:space="preserve"> - el. moč motorja: 1,41 kW</t>
  </si>
  <si>
    <t xml:space="preserve"> -DN80  - prirobnični </t>
  </si>
  <si>
    <t>kot WILO tip Stratos MAXO 80/0,5-12 PN10  ali enakovredno</t>
  </si>
  <si>
    <t>Elektronsko regulirana obtočna črpalka z vgrajenim frekvenčnim pretvornikom-enojna izvedba, namenjena za pretok tople vode  za vejo - TALNO:</t>
  </si>
  <si>
    <t>Oznake črpalke: Č7</t>
  </si>
  <si>
    <r>
      <t xml:space="preserve"> - pretok: 12,9 m</t>
    </r>
    <r>
      <rPr>
        <vertAlign val="superscript"/>
        <sz val="10"/>
        <rFont val="Arial CE"/>
        <charset val="238"/>
      </rPr>
      <t>3</t>
    </r>
    <r>
      <rPr>
        <sz val="11"/>
        <color indexed="8"/>
        <rFont val="Calibri"/>
        <family val="2"/>
        <charset val="238"/>
      </rPr>
      <t>/h</t>
    </r>
  </si>
  <si>
    <t xml:space="preserve"> - el. moč motorja: 0,56 kW</t>
  </si>
  <si>
    <t xml:space="preserve"> - DN50  - prirobnični </t>
  </si>
  <si>
    <t>kot WILO tip Stratos MAXO 40/0,5-12 PN16  ali enakovredno</t>
  </si>
  <si>
    <t>Elektronsko regulirana obtočna črpalka z vgrajenim frekvenčnim pretvornikom-enojna izvedba, namenjena za pretok tople vode  za vejo - klimati:</t>
  </si>
  <si>
    <t>Oznake črpalke: Č6</t>
  </si>
  <si>
    <r>
      <t xml:space="preserve"> - pretok: 6,42 m</t>
    </r>
    <r>
      <rPr>
        <vertAlign val="superscript"/>
        <sz val="10"/>
        <rFont val="Arial CE"/>
        <charset val="238"/>
      </rPr>
      <t>3</t>
    </r>
    <r>
      <rPr>
        <sz val="11"/>
        <color indexed="8"/>
        <rFont val="Calibri"/>
        <family val="2"/>
        <charset val="238"/>
      </rPr>
      <t>/h</t>
    </r>
  </si>
  <si>
    <t xml:space="preserve"> - padec tlaka: 0,82 bar</t>
  </si>
  <si>
    <t xml:space="preserve"> - DN40  - prirobnični </t>
  </si>
  <si>
    <t>kot WILO tip Stratos MAXO 50/0,5-12 PN16  ali enakovredno</t>
  </si>
  <si>
    <t>DN40/NP16</t>
  </si>
  <si>
    <t>DN100/NP16</t>
  </si>
  <si>
    <t xml:space="preserve">DN40; q=12,9m3/h; kvs=40m3/h; dp=10kpa </t>
  </si>
  <si>
    <t>5.14.</t>
  </si>
  <si>
    <t>5.15.</t>
  </si>
  <si>
    <t>5.16.</t>
  </si>
  <si>
    <t>5.17.</t>
  </si>
  <si>
    <t>5.18.</t>
  </si>
  <si>
    <t>5.19.</t>
  </si>
  <si>
    <t>5.20.</t>
  </si>
  <si>
    <t>5.21.</t>
  </si>
  <si>
    <t>5.22.</t>
  </si>
  <si>
    <t>5.23.</t>
  </si>
  <si>
    <t>5.24.</t>
  </si>
  <si>
    <t>5.25.</t>
  </si>
  <si>
    <t>5.26.</t>
  </si>
  <si>
    <t>5.27.</t>
  </si>
  <si>
    <t>5.28.</t>
  </si>
  <si>
    <t>5.29.</t>
  </si>
  <si>
    <t>5.30.</t>
  </si>
  <si>
    <t>5.31.</t>
  </si>
  <si>
    <t>5.32.</t>
  </si>
  <si>
    <t>SEKUNDARNI DEL TPP3 - OGREVANJE IN STV</t>
  </si>
  <si>
    <t>* namenjen za TPP3</t>
  </si>
  <si>
    <t xml:space="preserve"> - DN80 x 1500mm</t>
  </si>
  <si>
    <t xml:space="preserve"> - DN32, kom 1, prirobnični</t>
  </si>
  <si>
    <t xml:space="preserve"> - DN40, kom 1, prirobnični</t>
  </si>
  <si>
    <t xml:space="preserve"> - DN50, kom 1 prirobnični</t>
  </si>
  <si>
    <t>Elektronsko regulirana obtočna črpalka z vgrajenim frekvenčnim pretvornikom-enojna izvedba, namenjena za pretok tople vode  za vejo - konvektorji, radiatorji:</t>
  </si>
  <si>
    <t>Oznake črpalke: Č2</t>
  </si>
  <si>
    <r>
      <t xml:space="preserve"> - pretok: 3,07 m</t>
    </r>
    <r>
      <rPr>
        <vertAlign val="superscript"/>
        <sz val="10"/>
        <rFont val="Arial CE"/>
        <charset val="238"/>
      </rPr>
      <t>3</t>
    </r>
    <r>
      <rPr>
        <sz val="11"/>
        <color indexed="8"/>
        <rFont val="Calibri"/>
        <family val="2"/>
        <charset val="238"/>
      </rPr>
      <t>/h</t>
    </r>
  </si>
  <si>
    <t xml:space="preserve"> - el. moč motorja: 0,275 kW</t>
  </si>
  <si>
    <t xml:space="preserve"> - DN32  - prirobnični </t>
  </si>
  <si>
    <t>kot WILO tip Stratos MAXO 32/0,5-10 PN10  ali enakovredno</t>
  </si>
  <si>
    <t>Oznake črpalke: Č3</t>
  </si>
  <si>
    <r>
      <t xml:space="preserve"> - pretok: 1,93 m</t>
    </r>
    <r>
      <rPr>
        <vertAlign val="superscript"/>
        <sz val="10"/>
        <rFont val="Arial CE"/>
        <charset val="238"/>
      </rPr>
      <t>3</t>
    </r>
    <r>
      <rPr>
        <sz val="11"/>
        <color indexed="8"/>
        <rFont val="Calibri"/>
        <family val="2"/>
        <charset val="238"/>
      </rPr>
      <t>/h</t>
    </r>
  </si>
  <si>
    <t xml:space="preserve"> - padec tlaka: 0,80 bar</t>
  </si>
  <si>
    <t xml:space="preserve"> - DN25  - prirobnični </t>
  </si>
  <si>
    <t>kot WILO tip Stratos MAXO 25/0,5-10 PN10  ali enakovredno</t>
  </si>
  <si>
    <t>DN25/NP16</t>
  </si>
  <si>
    <t xml:space="preserve">DN25; q=1,93m3/h; kvs=6,3m3/h; dp=10kpa </t>
  </si>
  <si>
    <t>Lovilec nečistoč, navojne izvedbe, namenjen za toplo oz. hladno vodno mešanico, ARI ali enakovredno, PN16, s sitom iz nerjavnega materiala z odprtinami 1,2mm in magnetnim vložkom, kompletno s protiprirobnicami, tesnilnim in vijačnim materialom</t>
  </si>
  <si>
    <t>DN32/NP16</t>
  </si>
  <si>
    <t>6.10.</t>
  </si>
  <si>
    <t>6.11.</t>
  </si>
  <si>
    <t>6.12.</t>
  </si>
  <si>
    <t>6.13.</t>
  </si>
  <si>
    <t>6.14.</t>
  </si>
  <si>
    <t>6.15.</t>
  </si>
  <si>
    <t>6.16.</t>
  </si>
  <si>
    <t>* V=800 lit, PN10</t>
  </si>
  <si>
    <t>6.17.</t>
  </si>
  <si>
    <t>Hidravlična kapaciteta 2,5 m3/h</t>
  </si>
  <si>
    <t>Kapaciteta dozirne črpalke 4 l/h</t>
  </si>
  <si>
    <t>Hidravlični priključek DN20</t>
  </si>
  <si>
    <t>tip kot npr.: CmC MAK, PRODOS 2</t>
  </si>
  <si>
    <t>6.18.</t>
  </si>
  <si>
    <t>6.19.</t>
  </si>
  <si>
    <t>6.20.</t>
  </si>
  <si>
    <t>6.21.</t>
  </si>
  <si>
    <t>6.22.</t>
  </si>
  <si>
    <t>6.23.</t>
  </si>
  <si>
    <t>6.24.</t>
  </si>
  <si>
    <t>6.25.</t>
  </si>
  <si>
    <t>6.26.</t>
  </si>
  <si>
    <t>6.27.</t>
  </si>
  <si>
    <t>6.28.</t>
  </si>
  <si>
    <t>6.29.</t>
  </si>
  <si>
    <t>6.30.</t>
  </si>
  <si>
    <t xml:space="preserve">Tlačna preizkušnja </t>
  </si>
  <si>
    <t>Polnjenje in praznjenje sistema</t>
  </si>
  <si>
    <t>Funkcionalni zagon, sheme, smeri pretokov, označevalne tablice</t>
  </si>
  <si>
    <t>Pripravljalna dela, zarisovanje, pregled</t>
  </si>
  <si>
    <t>Sodelovanje z izvajalci ostalih  instalacij v času izvajanja.</t>
  </si>
  <si>
    <t>7.8.</t>
  </si>
  <si>
    <t>7.9.</t>
  </si>
  <si>
    <t>Projektantski nadzor nad izvajanjem del, katerega je po navodilih investitorja potrebno vključiti v ponudbo</t>
  </si>
  <si>
    <t>7.10.</t>
  </si>
  <si>
    <t>REKAPITULACIJA:</t>
  </si>
  <si>
    <r>
      <t>SKUPAJ</t>
    </r>
    <r>
      <rPr>
        <b/>
        <sz val="9"/>
        <rFont val="Arial CE"/>
        <charset val="238"/>
      </rPr>
      <t xml:space="preserve"> (OGREVANJE IN HLAJENJE )</t>
    </r>
    <r>
      <rPr>
        <b/>
        <sz val="12"/>
        <rFont val="Arial CE"/>
        <charset val="238"/>
      </rPr>
      <t>:</t>
    </r>
  </si>
  <si>
    <t>KONVEKTORJI, RADIATORJI, ZAVESE - OGREVANJE</t>
  </si>
  <si>
    <t>Konvektorji so zajeti pri poziciji konvektorji - hlajenje</t>
  </si>
  <si>
    <t>HEATER vodni kaloriferji,  za dvocevno sistem ogrevanja,  s spojnim in tesnilnim materialom</t>
  </si>
  <si>
    <t>Qg=6,8-10,0kW, DN32</t>
  </si>
  <si>
    <t>Pel= 0,25kW, 230V/50Hz</t>
  </si>
  <si>
    <t>max. domet 27m</t>
  </si>
  <si>
    <t>tropotni ventil s pogonom</t>
  </si>
  <si>
    <t>kompletno s tipskim termostatom</t>
  </si>
  <si>
    <t>kot npr. SONNIGER HEATER R1</t>
  </si>
  <si>
    <t xml:space="preserve">kompl </t>
  </si>
  <si>
    <t>Industrijska toplozračna zavesa:</t>
  </si>
  <si>
    <t>*vidna vgradnja</t>
  </si>
  <si>
    <t>*Q=8,65/13,63/17,53kW  (55/45°C)</t>
  </si>
  <si>
    <t>*32060x730x330mm</t>
  </si>
  <si>
    <t>*Pel=0,7kW; 230V/50Hz</t>
  </si>
  <si>
    <t>*namenjena za širino vrat do 2,0m in višino do 2,9m</t>
  </si>
  <si>
    <t xml:space="preserve">*kompletno z tropotnim ventilom, poševnosedežnim ventilom, regulatorjem-stikalom, tipalom za vrata, termostatom  in obešalnim materialom. </t>
  </si>
  <si>
    <t>*kot npr.  STAVOKLIMA tip Ttip THCP-200-4-Li0N EC</t>
  </si>
  <si>
    <t>Jekleni panelni radiatorji V&amp;N za dvocevno sistem ogrevanja,  s spojnim in tesnilnim materialom, stranski priključek</t>
  </si>
  <si>
    <t xml:space="preserve">V&amp;N "K" </t>
  </si>
  <si>
    <t>11K/900</t>
  </si>
  <si>
    <t>L=600mm</t>
  </si>
  <si>
    <t xml:space="preserve">kom </t>
  </si>
  <si>
    <t>22K/900</t>
  </si>
  <si>
    <t>L=720mm</t>
  </si>
  <si>
    <t>L=800mm</t>
  </si>
  <si>
    <t>L=920mm</t>
  </si>
  <si>
    <t>Pozicija vključuje demontažo in ponovno montažo radiatorja!</t>
  </si>
  <si>
    <t>Radiatorska termostatska glava kot Danfoss  za radiatorje z vgrajenim ventilom</t>
  </si>
  <si>
    <t>Radiatorski zaporni ventili kot Danfoss, za dvocevni sistem za radiatorje s sredinskim priključkom</t>
  </si>
  <si>
    <t>Konzole za radiatorje</t>
  </si>
  <si>
    <t>h=900mm</t>
  </si>
  <si>
    <t>Radiatorski čep, odzračevalna pipica na ključ</t>
  </si>
  <si>
    <t>Eletrični radiator</t>
  </si>
  <si>
    <t>Pel=500W</t>
  </si>
  <si>
    <t>Pel=800W</t>
  </si>
  <si>
    <t>Pel=1000W</t>
  </si>
  <si>
    <t>Ventil za hidravlično uravnoteženje navojne izvedbe:</t>
  </si>
  <si>
    <t>proporcionalno karakteristiko dušenja, z merskimi priključki na instrument za nastavitev pretoka, opremljen z ročnim kolesu s številčno digitalno skalo za prednastavitev in možnost blokiranja nastavljenega položaja. Pozicija obvezno vključuje enkratno nastavitev, proizvod IMI Hydronic Engineering, kompletno s tesnilnim in pritrdilnim materialom</t>
  </si>
  <si>
    <t>STAD-DN20</t>
  </si>
  <si>
    <t>STAD-DN25</t>
  </si>
  <si>
    <t>STAD-DN32</t>
  </si>
  <si>
    <t>STAD-DN40</t>
  </si>
  <si>
    <t>STAD-DN50</t>
  </si>
  <si>
    <t>Ventil za hidravlično uravnoteženje prirobnične izvedbe:</t>
  </si>
  <si>
    <t>proporcionalno karakteristiko dušenja, z merskimi priključki na instrument za nastavitev pretoka, opremljen z ročnim kolesu s številčno digitalno skalo za prednastavitev in možnost blokiranja nastavljenega položaja. Pozicija obvezno vključuje enkratno nastavitev, proizvod TA-IMI International, kompletno s protiprirobnicami, tesnilnim in vijačnim materialom</t>
  </si>
  <si>
    <t>STAF DN65/NP16</t>
  </si>
  <si>
    <t>STAF-DN100/NP16</t>
  </si>
  <si>
    <t>Tankostenske sistemske cevi iz nelegiranega jekla 1.0034 E 195 po DIN EN10305, zunaj cinkane, vključno potrebni sistemski fitingi s CIIR črnim tesnilom (do 120°C) in zaščitnimi pokrovi, spajanje s stisljivimi spoji (kot sistem Geberit Mapress)</t>
  </si>
  <si>
    <t>Toplotna in protikondenzna izolacija cevovodov kot Armaflex, debeline skladno s PURES, s certifikatom o skladnosti, težko gorljiva in samougasljiva, s toplotno prevodnostjo l&lt;0,035 W/mK pri 0ºC, za temp. območje -50 do +105°C, proizvod npr. Armacell - namenjene za ogrevanje.</t>
  </si>
  <si>
    <t xml:space="preserve">Toplotna izolacija cevovodov; za cevi do DN100 je debelina izolacije enaka premeru cevi, za cevi nad DN100 pa najmanj 100mm, skladno s PURES. </t>
  </si>
  <si>
    <t xml:space="preserve">Za cevovode, ki so vodeni v ogrevanem delu je debelina izolacije polovična. </t>
  </si>
  <si>
    <t>Krogelni navojni ventil s polnim pretokom kot Kovina-Herz, sestoječ se iz niklanega ohišja iz prešane medenine MS58, z vgrajeno kromirano kovano kroglo iz medenine, ki ima tesnilo iz teflona PTFE in dolgo ročico iz silumina odgovarjajoče barve (modra-hladno, rdeča-toplo).</t>
  </si>
  <si>
    <t>Pozicija vključuje izvedbo  fiksnih točk, cevnih vodil, drsnih vodil ter nosilno konstrukcijo s pritrdilnim in montažnim material</t>
  </si>
  <si>
    <t>Izvedba odzračevanja s pomočjo bombirane posode, izdelane iz cevi DN100, skupne prostornine 2 l  s prigrajeno cevjo dolžine 4m in krogelno pipo s teflonskim tesnenjem DN15.  Odcepni T kos mora biti mora biti istega imenskega naziva kot trasa cevovoda.</t>
  </si>
  <si>
    <t>Nosilna konstrukcija za črpalke, razdelilce, cevovode, ..., izdelana iz jeklenih profilov, vroče cinkano, skupaj s podporami in obešali cevne razvode</t>
  </si>
  <si>
    <r>
      <t>do 0,2m</t>
    </r>
    <r>
      <rPr>
        <vertAlign val="superscript"/>
        <sz val="10"/>
        <rFont val="Arial CE"/>
        <charset val="238"/>
      </rPr>
      <t>2</t>
    </r>
  </si>
  <si>
    <t>Označevanje cevovodov z nalepkami, ki so ustrezne barve in označujejo vrsto medija in smer pretoka</t>
  </si>
  <si>
    <t>KLIMATI - OGREVANJE</t>
  </si>
  <si>
    <r>
      <t xml:space="preserve">Elektronsko regulirana obtočna črpalka z vgrajenim frekvenčnim pretvornikom-enojna izvedba, namenjena za </t>
    </r>
    <r>
      <rPr>
        <sz val="11"/>
        <color indexed="8"/>
        <rFont val="Calibri"/>
        <family val="2"/>
        <charset val="238"/>
      </rPr>
      <t>grelec klimata K1.1, K1.2:</t>
    </r>
  </si>
  <si>
    <t>Oznake črpalke: Č-K1.1, Č-K1.2</t>
  </si>
  <si>
    <r>
      <t xml:space="preserve"> - pretok: 6,66 m</t>
    </r>
    <r>
      <rPr>
        <vertAlign val="superscript"/>
        <sz val="10"/>
        <rFont val="Arial CE"/>
        <charset val="238"/>
      </rPr>
      <t>3</t>
    </r>
    <r>
      <rPr>
        <sz val="10"/>
        <rFont val="Arial"/>
        <family val="2"/>
        <charset val="238"/>
      </rPr>
      <t>/h</t>
    </r>
  </si>
  <si>
    <t xml:space="preserve"> - padec tlaka: 0,55 bar</t>
  </si>
  <si>
    <t xml:space="preserve"> - Pel: 0,24kW</t>
  </si>
  <si>
    <r>
      <t xml:space="preserve"> - temperatura medija: -20 do 130</t>
    </r>
    <r>
      <rPr>
        <vertAlign val="superscript"/>
        <sz val="10"/>
        <rFont val="Arial CE"/>
        <charset val="238"/>
      </rPr>
      <t>0</t>
    </r>
    <r>
      <rPr>
        <sz val="10"/>
        <rFont val="Arial"/>
        <family val="2"/>
        <charset val="238"/>
      </rPr>
      <t>C</t>
    </r>
  </si>
  <si>
    <t xml:space="preserve"> - holandci</t>
  </si>
  <si>
    <t xml:space="preserve"> kot npr. Wilo tip: Stratos MAXO 40/0,5-10  PN10</t>
  </si>
  <si>
    <r>
      <t xml:space="preserve">Elektronsko regulirana obtočna črpalka z vgrajenim frekvenčnim pretvornikom-enojna izvedba, namenjena za </t>
    </r>
    <r>
      <rPr>
        <sz val="11"/>
        <color indexed="8"/>
        <rFont val="Calibri"/>
        <family val="2"/>
        <charset val="238"/>
      </rPr>
      <t>grelec klimata K2, K3, K4, K5.1, K5.2, K6:</t>
    </r>
  </si>
  <si>
    <t>Oznake črpalke: Č-K2, Č-K3, Č-K4, Č-K5.1, Č-K5.2, Č-K6</t>
  </si>
  <si>
    <r>
      <t xml:space="preserve"> - pretok: 2,34 m</t>
    </r>
    <r>
      <rPr>
        <vertAlign val="superscript"/>
        <sz val="10"/>
        <rFont val="Arial CE"/>
        <charset val="238"/>
      </rPr>
      <t>3</t>
    </r>
    <r>
      <rPr>
        <sz val="10"/>
        <rFont val="Arial"/>
        <family val="2"/>
        <charset val="238"/>
      </rPr>
      <t>/h; 1,91 m3/h; 2,34 m3/h; 1,62 m3/h; 1,55 m3/h; 2,69 m3/h</t>
    </r>
  </si>
  <si>
    <t xml:space="preserve"> - Pel: 0,16kW</t>
  </si>
  <si>
    <t xml:space="preserve"> kot npr. Wilo tip: Stratos MAXO 25/0,5-8  PN10</t>
  </si>
  <si>
    <r>
      <t xml:space="preserve">Elektronsko regulirana obtočna črpalka z vgrajenim frekvenčnim pretvornikom-enojna izvedba, namenjena za </t>
    </r>
    <r>
      <rPr>
        <sz val="11"/>
        <color indexed="8"/>
        <rFont val="Calibri"/>
        <family val="2"/>
        <charset val="238"/>
      </rPr>
      <t>grelec klimata K4.1:</t>
    </r>
  </si>
  <si>
    <t>Oznake črpalke: Č-K4.1</t>
  </si>
  <si>
    <r>
      <t xml:space="preserve"> - pretok: 0,29 m</t>
    </r>
    <r>
      <rPr>
        <vertAlign val="superscript"/>
        <sz val="10"/>
        <rFont val="Arial CE"/>
        <charset val="238"/>
      </rPr>
      <t>3</t>
    </r>
    <r>
      <rPr>
        <sz val="10"/>
        <rFont val="Arial"/>
        <family val="2"/>
        <charset val="238"/>
      </rPr>
      <t>/h</t>
    </r>
  </si>
  <si>
    <t xml:space="preserve"> - padec tlaka: 0,50 bar</t>
  </si>
  <si>
    <t xml:space="preserve"> - Pel: 0,14kW</t>
  </si>
  <si>
    <t xml:space="preserve"> kot npr. Wilo tip: Stratos MAXO 25/0,5-6  PN10</t>
  </si>
  <si>
    <t>Krogelni navojni ventil s polnim pretokom kot Kovina-Herz, sestoječ se iz nikanega ohišja iz prešane medenine MS58, z vgrajeno kromirano kovano kroglo iz medenine, ki ima tesnilo iz teflona PTFE in dolgo ročico iz silumina odgovarjajoče barve (modra-hladno, rdeča-toplo).</t>
  </si>
  <si>
    <t>Predizolirana cev CALPEX – UNO H. Cev za daljinsko ogrevanje, izolacija PLUS. Primerna za temperaturo do + 95°C in tlak 6 bar, medijska cev iz mrežastega PE-Xa (polietilen s kisikovo difuzijsko zaporo - EVOH), izolacija iz valovite PUR-pene, polnjene s pentanom, ki ne vsebuje CFC, PE-folija in na koncu še brezšivno ekstrudiran polietilenski (PE-LD) zaščitni plašč. Dobavljiva v kolutih.</t>
  </si>
  <si>
    <t>CALPEX/H UNO 90/182 PLUS- DN80</t>
  </si>
  <si>
    <r>
      <t>Predizolirano koleno 90</t>
    </r>
    <r>
      <rPr>
        <vertAlign val="superscript"/>
        <sz val="10"/>
        <rFont val="Arial CE"/>
        <charset val="238"/>
      </rPr>
      <t>o</t>
    </r>
    <r>
      <rPr>
        <sz val="11"/>
        <color indexed="8"/>
        <rFont val="Calibri"/>
        <family val="2"/>
        <charset val="238"/>
      </rPr>
      <t xml:space="preserve">C, ustreza kot. npr. CALPEX – UNO ali enakovredno. Primerna za temperaturo do + 95°C in tlak 6 bar, </t>
    </r>
  </si>
  <si>
    <r>
      <t>Predizolirano koleno 45</t>
    </r>
    <r>
      <rPr>
        <vertAlign val="superscript"/>
        <sz val="10"/>
        <rFont val="Arial CE"/>
        <charset val="238"/>
      </rPr>
      <t>o</t>
    </r>
    <r>
      <rPr>
        <sz val="11"/>
        <color indexed="8"/>
        <rFont val="Calibri"/>
        <family val="2"/>
        <charset val="238"/>
      </rPr>
      <t xml:space="preserve">C, ustreza kot. npr. CALPEX – UNO ali enakovredno. Primerna za temperaturo do + 95°C in tlak 6 bar, </t>
    </r>
  </si>
  <si>
    <t>Končni priključek CALPEX (navojno pritrjevanje). Končni priključek z varilnim nastavkom (jeklo St 37.0), za priključitev na obstoječe cevi.</t>
  </si>
  <si>
    <t>CPX NIPL/BV DN 80; 90x8.2/88,9x3,2</t>
  </si>
  <si>
    <t>Termostezna zaključna kapa CALPEX - UNO (za podzemske priključke). Kot zaključek pri hišnih priključkih, material: polimeriziran in modificiran poliolefin, premazan s posebno lepljivo snovjo, odporen do  temperature 125°C.</t>
  </si>
  <si>
    <t>CPX ZAKLJ. KAPA TRMS 60999 / 90/182</t>
  </si>
  <si>
    <t>CPX ZIDNO TESNILO NEOP.182mm / D = 182 mm</t>
  </si>
  <si>
    <t>PVC opozorilni trak s kovinsko nitko in napisom "POZOR TOPLOVOD"</t>
  </si>
  <si>
    <t>Blazine za kompenzacijo raztezkov, 1000x240x40mm,    D=180 do 280mm</t>
  </si>
  <si>
    <t>Tripotni regulacijski ventil z elektromotornim pogonom ter pritrdilnim in tesnilm materialom:</t>
  </si>
  <si>
    <t>samo vgradnja</t>
  </si>
  <si>
    <t>DOBAVA V SKLOPU KLIMATA</t>
  </si>
  <si>
    <t>2.19.</t>
  </si>
  <si>
    <t>Nepovratna loputa, navojne izvedbe, namenjena za toplo vodo, PN16, kompletno s tesnilnim in pritrdilnim materialom</t>
  </si>
  <si>
    <t>2.20.</t>
  </si>
  <si>
    <t>Lovilec nečistoč, navojne izvedbe, namenjen za toplo vodo, kot ARI, PN16, s sitom iz nerjavnega materiala z odprtinami 1,2mm in magnetnim vložkom, kompletno s tesnilnim in pritrdilnim materialom</t>
  </si>
  <si>
    <t>DN20/NP16</t>
  </si>
  <si>
    <t>2.21.</t>
  </si>
  <si>
    <t>Polnilno-praznilni krogelni ventil kot Kovina-Herz, sestoječ se iz niklanega ohišja iz prešane medenine MS58, z vgrajeno kromirano kovano kroglo iz medenine, ki ima tesnilo iz teflona PTFE in metuljasto ročico iz silumina odgovarjajoče barve (modra-hladno, rdeča-toplo)</t>
  </si>
  <si>
    <t>2.22.</t>
  </si>
  <si>
    <t>2.23.</t>
  </si>
  <si>
    <t>Termometer kot INOL, za naslednje podatke:</t>
  </si>
  <si>
    <r>
      <t>temperaturno območje: 0-120</t>
    </r>
    <r>
      <rPr>
        <vertAlign val="superscript"/>
        <sz val="10"/>
        <rFont val="Arial CE"/>
        <charset val="238"/>
      </rPr>
      <t>0</t>
    </r>
    <r>
      <rPr>
        <sz val="10"/>
        <rFont val="Arial"/>
        <family val="2"/>
        <charset val="238"/>
      </rPr>
      <t>C</t>
    </r>
  </si>
  <si>
    <t>2.24.</t>
  </si>
  <si>
    <t>Manometer  kot INOL, kompletno s tripotno pipo ter priključno cevjo, za naslednje podatke:</t>
  </si>
  <si>
    <t>2.25.</t>
  </si>
  <si>
    <t xml:space="preserve">Nosilna konstrukcija za črpalke, razdelilce, cevovode, ..., izdelana iz jeklenih profilov, vroče cinkano, skupaj s podporami in obešali cevne razvode </t>
  </si>
  <si>
    <t>2.26.</t>
  </si>
  <si>
    <t>2.27.</t>
  </si>
  <si>
    <r>
      <t>do 0,2m</t>
    </r>
    <r>
      <rPr>
        <vertAlign val="superscript"/>
        <sz val="10"/>
        <rFont val="Arial CE"/>
        <family val="2"/>
        <charset val="238"/>
      </rPr>
      <t>2</t>
    </r>
  </si>
  <si>
    <t>2.28.</t>
  </si>
  <si>
    <t>2.29.</t>
  </si>
  <si>
    <t>TALNO OGREVANJE IN HLAJENJE</t>
  </si>
  <si>
    <t>Cev RAUTHERM SPEED
Za instalacijo ogrevalnega sistema. Material: peroksidno zamrežen polietilen (PE-Xa), ustreza DIN 16892. Neprepustno za kisik skladno z DIN 4726. Dovoljenja: Registracijska št. DIN CERTCO: 3V395 PE-Xa ali 3V397. PE-Xa. / Barva: oranžna. Cevi izdobavljive z ustreznimi europskimi certifikati</t>
  </si>
  <si>
    <t>RAUTHERM SPEED 16 x 1,5</t>
  </si>
  <si>
    <r>
      <t xml:space="preserve">Plošča s čepki brez izolacije.
Plošča za polaganje na že nameščeno izolacijo. Tehnika spajanja plošč je zatesnjena pred tekočimi estrihi zaradi presežne prekrivne folije z nameščenimi čepki. Vrsta gradnje A po DIN 18560 in DIN EN 1264. Mere plošče: 1450 x 850 mm, višina čepkov 20mm. </t>
    </r>
    <r>
      <rPr>
        <vertAlign val="superscript"/>
        <sz val="10"/>
        <rFont val="Arial CE"/>
        <charset val="238"/>
      </rPr>
      <t xml:space="preserve"> </t>
    </r>
    <r>
      <rPr>
        <sz val="11"/>
        <color indexed="8"/>
        <rFont val="Calibri"/>
        <family val="2"/>
        <charset val="238"/>
      </rPr>
      <t>Mere polaganja: 1400 x 800 mm = 1,12 m² na kom. Za cevi RAUTHERM SPEED 14 x 1,5 in 16 x 1,5, RAUTHERM S 17 x 2,0 kakor tudi za RAUTITAN flex 16 x 2,2 in RAUTITAN stabil 16,2 x 2,6.</t>
    </r>
  </si>
  <si>
    <t>Plošča s čepki Varionova brez izolacije.</t>
  </si>
  <si>
    <t>Trak za spajanje
Polistirenska folija za pred tekočimi estrihi zatesnjen spoj med ploščami s čepki Varionova z ali brez izolacije, katere se polagajo stično. Razred gradbenega materiala B2 po DIN 4102. / Protipožarni razred E po DIN EN 13501. Mere: 950 x 100 mm</t>
  </si>
  <si>
    <t>Priključni trak
Polistirenska folija za pred tekočimi estrihi zatesnjen prehod iz plošče s čepki Varionova z ali brez izolacije na gladko področje s folijo. Za uporabo na področju vrat in sten kakor tudi pri prehodu na področja, kjer niso položene plošče s čepki Varionova. Razred gradbenega materiala B2 po DIN 4102. / Protipožarni razred E po DIN EN 13501. Mere: 950 x 200 mm</t>
  </si>
  <si>
    <t xml:space="preserve">Mostiček
Za fiksiranje folije na podlago in cevi pri polaganju pod kotom 45° glede na glavno smer polaganja. Razred gradbenega materiala B2 po DIN 4102. / Protipožarni razred E po DIN EN 13501. </t>
  </si>
  <si>
    <t xml:space="preserve">Tesnilni trak za robove s folijo
Za normirano razdelitev izravnalnih mas od sosednjih gradbenih delov pri talnih podkonstrukcijah. Material: Tesnilni trak za robove iz ekstrudirane PE pene z integrirano folijo na spodnjem robu. Razred gradbenega materiala po DIN 4102: B2. Protipožarna varnost po DIN 13501: E </t>
  </si>
  <si>
    <t>8x150/165 mm</t>
  </si>
  <si>
    <t xml:space="preserve">Komponenta estriha P
Dodatek k cementno vezanim grelnim estrihom skladno z DIN 18560. Material: negorljiv, modificiran poliglikoleter brez kloridov. Lastnosti: optimalna predelava zaradi plastificiranja cementnega estriha, zmanjšana možnost nastanka razpok pri sušenju zaradi izboljšave vodno cementnega faktorja. Uporaba samo za cementne estrihe skladno z DIN 18560! Poraba: 35 g na m² površine in cm debeline estriha. </t>
  </si>
  <si>
    <t>Lok za speljavo cevi 90°
Za speljavo cevi REHAU. Material: poliamid. Temperaturna obstojnost od -5 °C do +60 °C</t>
  </si>
  <si>
    <t>16 / 17 mm</t>
  </si>
  <si>
    <t>Priključno vijačenje s prijemalnim obročem za cevi RAUTHERM SPEED in RAUTHERM SPEED K
Za priključitev cevi RAUTHERM SPEED in RAUTHERM SPEED K na razdelilnik ogrevanja iz legiranega jekla. Lastnosti: razdrljiv spoj po VOB (DIN 18380). Spoj za zunanji navoj G ¾ Eurokonus skladno z DIN EN 16313.</t>
  </si>
  <si>
    <t>SPEED 16 x 1,5</t>
  </si>
  <si>
    <t>Razdelilnik in zbiralec ogrevanja z merilnikom pretoka (zunanji navoj)
Material: legirano jeklo/ nikljana medenina
Cev predtoka:
- priključek primarna stran zunanji navoj 1“
- 1 kom zaporni čep G1
- 2-15 kom integrirani prikazovalniki pretoka 0-5 l/min
- 2-15 kom nastavek, nikljan z Eurokonus ¾“
- 1 kom pipa za praznjenje ¾“ priključek za mehko cev, vrtljiv, nikljan, ohišje iz umetne mase
- 1 kom odzračevalni ventil, nikljan
Cev povratnega toka:
- priključek primarna stran zunanji navoj 1“
- 1 kom zaporni čep G1
- 2-15 kom integriran termostatski vložek (možnost dodatne opreme z REHAU nastavitvenimi pogoni UNI, M30 x 1,5)
- 2-15 kom nastavek, nikljan z Eurokonus ¾“
- 1 kom pipa za praznjenje ¾“ priključek za mehko cev, vrtljiv, nikljan, ohišje iz umetne mase
- 1 kom odzračevalni ventil, nikljan
- stensko držalo z vložkom za zvočno izolacijo
- tablice za označevanje</t>
  </si>
  <si>
    <t>* HKV-D 2 AG, 2 priključka, DN25-ZN, 201x341x89 mm</t>
  </si>
  <si>
    <t>* HKV-D 3 AG, 3 priključki, DN25-ZN, 251x341x89 mm</t>
  </si>
  <si>
    <t>* HKV-D 4 AG, 4 priključki, DN25-ZN, 301x341x89 mm</t>
  </si>
  <si>
    <t>* HKV-D 5 AG, 5 priključkov, DN25-ZN, 351x341x89 mm</t>
  </si>
  <si>
    <t>* HKV-D 6 AG, 6 priključkov, DN25-ZN, 401x341x89 mm</t>
  </si>
  <si>
    <t>* HKV-D 7 AG, 7 priključkov, DN25-ZN, 451x341x89 mm</t>
  </si>
  <si>
    <t>* HKV-D 8 AG, 8 priključkov, DN25-ZN, 501x341x89 mm</t>
  </si>
  <si>
    <t>* HKV-D 9 AG, 9 priključkov, DN25-ZN, 551x341x89 mm</t>
  </si>
  <si>
    <t>* HKV-D 10 AG, 10 priključkov, DN25-ZN, 601x341x89 mm</t>
  </si>
  <si>
    <t>* HKV-D 11 AG, 11 priključkov, DN25-ZN, 651x341x89 mm</t>
  </si>
  <si>
    <t>* HKV-D 12 AG, 12 priključkov, DN25-ZN, 701x341x89 mm</t>
  </si>
  <si>
    <t xml:space="preserve">Razdelilna omarica za vgradnjo v steno 75 mm
Material: omarica iz jeklene pločevine, lakirana v podobni beli barvi kot RAL 9016. Lastnosti: brezstopenjska nastavitev višine od 705-885 mm, globina nastavljiva zaradi 30 mm širokega brezstopenjsko nastavljivega okvirja za 75-125 mm, horizontalno in vertikalno nastavljiva pritrditev razdelilnika, predstisnjene izbokline za obojestransko vertikalno pritrditev, obojestranske horizontalne in vertikalne predstisnjene izbokline za dovod kabla, cev za spremembo smeri, zaključni okvir, primeren za estrih in okvir nastavljiva po lobini z možnostjo demontaže, vrata omarice z zapahom, vgradno ohišje z zaščito iz kartona, prozoren ovoj s tiskovinami za zapisnik o tlačnem preskusu, zapisnik o funkcijskem ogrevanju in z napisi o razdelilniku na notranji strani vrat, okvir in vrata zapakirana posebej v zaščitno folijo. </t>
  </si>
  <si>
    <t>UP 75/550, tip 2-4 HK, 600x705-885x75-125 mm</t>
  </si>
  <si>
    <t>UP 75/750, tip 5-8 HK, 800x705-885x75-125 mm</t>
  </si>
  <si>
    <t>UP 75/950, tip 9-12 HK, 1000x705-885x75-125 mm</t>
  </si>
  <si>
    <t>Nastavitveni pogon UNI
Termični nastavitveni pogon za krmiljenje regulirnih ventilov razdelilnikov ogrevanja REHAU HKV-D AG, Easyflow in RAUTHERM SPEED, normalno sklenjen.
Prikaz hodov s kontrolo prilagoditve na zgornji strani pogona.
Enostavna montaža zaradi namestitve na obroč ventilskega adapterja.
Funkcija „First-Open“ za obratovanje površinskega gretja med gradbeno fazo (pred montažo regulatorjev).
Dolžina kabla/Priključni vod: 1 m</t>
  </si>
  <si>
    <t>Nastavitveni pogon UNI (230 V)</t>
  </si>
  <si>
    <t>Sobni regulator, namenjen za ogrevanje in hlajenje</t>
  </si>
  <si>
    <t>230 V</t>
  </si>
  <si>
    <t>Regulacijski razdelilnik</t>
  </si>
  <si>
    <t>Nerjavne tankostenske sistemske cevi iz materiala 1.4401, vključno potrebni sistemski fitingi s tesnilom (do 120°C) in zaščitnimi pokrovi, spajanje s stisljivimi spoji (kot npr. (sistem Viega, tip Sanpress Inox). Namenjene za hlajenje.</t>
  </si>
  <si>
    <t>Toplotna in protikondenzna izolacija cevovodov kot Armaflex, debeline skladno s PURES, s certifikatom o skladnosti, težko gorljiva in samougasljiva, s toplotno prevodnostjo l&lt;0,035 W/mK pri 0ºC, za temp. območje -50 do +105°C, proizvod npr. Armacell - namenjene za hlajenje.</t>
  </si>
  <si>
    <t>Toplotna in protikondenzna  izolacija cevovodov; za cevi do DN40 je izolacija debeline 19mm, za cevi od DN50 do DN200 pa najmanj 32mm, skladno s PURES.</t>
  </si>
  <si>
    <t>Hitromontažne objemke z gumo, kompletno z navojno palico M8 ter ostalim pritrdilnim in vijačnim materialom, proizvajalca MEFA, namenjene za hlajenje</t>
  </si>
  <si>
    <t>Krogelni ventil, kompletno s tesnilnim materialom</t>
  </si>
  <si>
    <t>Zaščitna cev namenjena za zaščito cevi do dimenzije 20 mm pri prehodih skozi dilatacijska polja.</t>
  </si>
  <si>
    <t>Nosilna konstrukcija za cevovode, ..., izdelana iz jeklenih profilov, vroče cinkano, skupaj s pritrdilnim materialom.</t>
  </si>
  <si>
    <t>TALNO OGREVANJE - STADION</t>
  </si>
  <si>
    <t>Elektronsko regulirana obtočna črpalka z vgrajenim frekvenčnim pretvornikom-enojna izvedba, namenjena za pretok tople vode - mešanica glikol/voda  60/40%:</t>
  </si>
  <si>
    <t>Oznake črpalke: Č18</t>
  </si>
  <si>
    <r>
      <t xml:space="preserve"> - pretok: 139,0 m</t>
    </r>
    <r>
      <rPr>
        <vertAlign val="superscript"/>
        <sz val="10"/>
        <rFont val="Arial CE"/>
        <charset val="238"/>
      </rPr>
      <t>3</t>
    </r>
    <r>
      <rPr>
        <sz val="10"/>
        <rFont val="Arial"/>
        <family val="2"/>
        <charset val="238"/>
      </rPr>
      <t>/h</t>
    </r>
  </si>
  <si>
    <t xml:space="preserve"> - el. moč motorja: 11,0 kW</t>
  </si>
  <si>
    <t xml:space="preserve"> - napetost: 3y400V/50Hz</t>
  </si>
  <si>
    <t xml:space="preserve"> -DN150  - prirobnični </t>
  </si>
  <si>
    <t>kot WILO tip Stratos GIGA 150/2-16 PN10  ali enakovredno</t>
  </si>
  <si>
    <t>Prenosnik toplote z enim prehodom; material plošč nerjaveče jeklo 1.4404, material tesnil NBRH, PN16, primeren za obtočno. Temperatura medija 110°C, min. temperatura medija 4°C.</t>
  </si>
  <si>
    <t>Tehnične lastnosti:</t>
  </si>
  <si>
    <t>Qg = 975,0kW</t>
  </si>
  <si>
    <t>PRIMAR: 55/45°C (100% voda)</t>
  </si>
  <si>
    <t>SEKUNDAR: 45/35°C,   (40% glikola)</t>
  </si>
  <si>
    <t>PRIKLJUČKI: DN100/PN16</t>
  </si>
  <si>
    <t>- Izolacija - ogrevanje</t>
  </si>
  <si>
    <t>Primarna posoda za vzdrževanje tlaka</t>
  </si>
  <si>
    <t>Nominalen volumen: VN 600 litrov</t>
  </si>
  <si>
    <t>Maksimalen dovoljen tlak: PS 3 bar</t>
  </si>
  <si>
    <t>medij glikol 40%</t>
  </si>
  <si>
    <t>kot npr. Statico SU 600 ali enakovredno</t>
  </si>
  <si>
    <t>Varnostni ventil kot zaščita na generatorjev pred previsokim tlakom, rdeča litina, uporaba v sistemih skladno z EN 12828, SWKI 93-1;</t>
  </si>
  <si>
    <t>*vzmetno delovanje, možnost ročnega odzračenja, prostor vzmeti zaščiten z membrano</t>
  </si>
  <si>
    <t xml:space="preserve">*dovodna in odvodna stran z notranjim navojem, odvodna stran je večja
</t>
  </si>
  <si>
    <r>
      <t xml:space="preserve"> *</t>
    </r>
    <r>
      <rPr>
        <sz val="10"/>
        <rFont val="Arial"/>
        <family val="2"/>
        <charset val="238"/>
      </rPr>
      <t xml:space="preserve">verzija </t>
    </r>
    <r>
      <rPr>
        <i/>
        <sz val="10"/>
        <rFont val="Arial"/>
        <family val="2"/>
        <charset val="238"/>
      </rPr>
      <t>secuguard</t>
    </r>
    <r>
      <rPr>
        <sz val="10"/>
        <rFont val="Arial"/>
        <family val="2"/>
        <charset val="238"/>
      </rPr>
      <t>, 5-letna garancija</t>
    </r>
  </si>
  <si>
    <t>*komponente CE-overjene skladno s TRD 721-TÜV SV xx-516 H, PED/DEP 97/23/EC-01 202 111-B-00027</t>
  </si>
  <si>
    <t>proizvod kot  – IMI Pneumatex</t>
  </si>
  <si>
    <t>DSV 25-3,0 F</t>
  </si>
  <si>
    <t>Reakcijski tlak varnostnega ventila: PSV 3,0 bar</t>
  </si>
  <si>
    <t>Toleranca tlaka zapiranja: ASV 0,5 bar</t>
  </si>
  <si>
    <t>Priključek: G1"; G1"</t>
  </si>
  <si>
    <t>Zaporna loputa medprirobnične izvedbe, brez vzdrževanja  ARI:</t>
  </si>
  <si>
    <t>medij (voda/glycol): 65/40%</t>
  </si>
  <si>
    <t>Nepovratna loputa, medprirobnične izvedbe, namenjena za hladno vodo, PN16, kompletno s protiprirobnicami, tesnilnim in vijačnim materialom</t>
  </si>
  <si>
    <t>medij (voda/glycol): 100/40%</t>
  </si>
  <si>
    <t>Lovilec nečistoč, prirobnične izvedbe, namenjen za hladno vodo, kot ARI, PN16, s sitom iz nerjavnega materiala z odprtinami 1,2mm in magnetnim vložkom, kompletno s protiprirobnicami, tesnilnim in vijačnim materialom</t>
  </si>
  <si>
    <t xml:space="preserve">DN150/NP16 </t>
  </si>
  <si>
    <t>DN150/NP16 (glikol 40%)</t>
  </si>
  <si>
    <t xml:space="preserve">STAF-DN150 </t>
  </si>
  <si>
    <t>STAF-DN150 (glikol 40%)</t>
  </si>
  <si>
    <t>Polnilno-praznilni krogelni ventil kot Kovina-Herz, sestoječ se iz niklanega ohišja iz prešane medenine MS58, z vgrajeno kromirano kovano kroglo iz medenine, ki ima tesnilo iz teflona PTFE in metuljasto ročico iz silumina odgovarjajoče barve (modra-hladno, rdeča-toplo).</t>
  </si>
  <si>
    <t>Krogelni navojni ventil s polnim pretokom kot Kovina-Herz, sestoječ se iz nikanega ohišja iz prešane medenine MS58, z vgrajeno kromirano kovano kroglo iz medenine, ki ima tesnilo iz teflona PTFE in dolgo ročico iz silumina.</t>
  </si>
  <si>
    <r>
      <t>Toplotna in protikondenzna izolacija cevovodov, debeline 19mm (za cevi do DN65) ter 32mm (za cevi do DN125), skladno s PURES, črne barve, s certifikatom o skladnosti, težko gorljiva in samougasljiva, s toplotno prevodnostjo l&lt;0,035 W/mK pri 0</t>
    </r>
    <r>
      <rPr>
        <vertAlign val="superscript"/>
        <sz val="10"/>
        <rFont val="Arial"/>
        <family val="2"/>
        <charset val="238"/>
      </rPr>
      <t>o</t>
    </r>
    <r>
      <rPr>
        <sz val="10"/>
        <rFont val="Arial"/>
        <family val="2"/>
        <charset val="238"/>
      </rPr>
      <t>C, za temp. območje -50 do +105</t>
    </r>
    <r>
      <rPr>
        <vertAlign val="superscript"/>
        <sz val="10"/>
        <rFont val="Arial"/>
        <family val="2"/>
        <charset val="238"/>
      </rPr>
      <t>o</t>
    </r>
    <r>
      <rPr>
        <sz val="10"/>
        <rFont val="Arial"/>
        <family val="2"/>
        <charset val="238"/>
      </rPr>
      <t xml:space="preserve"> in Alu zaščitnim oklepom debeline 0,75 mm.</t>
    </r>
  </si>
  <si>
    <t>Glavne cevi namenjene za talno ogrevanje stadiona položene v nasutju. Kompletno s gradbenimi deli. Dobava in vgradnja.</t>
  </si>
  <si>
    <t>UB160x14.6-3295404001 - dobava cevi 4m</t>
  </si>
  <si>
    <t>PP cevi - press sistem, namenjene za talno ogrevanje stadiona. Kompletno s gradbenimi deli. Dobava in vgradnja.</t>
  </si>
  <si>
    <t>PP25X2.3/OXICSÖ - dobava v kolutu 300m</t>
  </si>
  <si>
    <t>Koleno PE 100,  namenjeno za talno ogrevanje stadiona. Dobava in vgradnja.</t>
  </si>
  <si>
    <t>W160 90F PE100 SDR11</t>
  </si>
  <si>
    <t>T kos,  namenjen za talno ogrevanje stadiona. Dobava in vgradnja.</t>
  </si>
  <si>
    <t>TPEMGA25X3/4C</t>
  </si>
  <si>
    <t>TPEABO160x25</t>
  </si>
  <si>
    <t>Elektro varilna obojka PE100,  namenjena za talno ogrevanje stadiona. Dobava in vgradnja.</t>
  </si>
  <si>
    <t>K160 PE100 SDR11</t>
  </si>
  <si>
    <t>Vtič pE100, namenjen za talno ogrevanje stadiona. Dobava in vgradnja.</t>
  </si>
  <si>
    <t>PE100 K160 SDR11</t>
  </si>
  <si>
    <r>
      <t>temperaturno območje: 0-60</t>
    </r>
    <r>
      <rPr>
        <vertAlign val="superscript"/>
        <sz val="10"/>
        <rFont val="Arial CE"/>
        <charset val="238"/>
      </rPr>
      <t>0</t>
    </r>
    <r>
      <rPr>
        <sz val="10"/>
        <rFont val="Arial"/>
        <family val="2"/>
        <charset val="238"/>
      </rPr>
      <t>C</t>
    </r>
  </si>
  <si>
    <t>Termometer kot INOL - palični, za naslednje podatke:</t>
  </si>
  <si>
    <t xml:space="preserve">Nosilna konstrukcija za črpalke, razdelilce, cevovode, ..., izdelana iz jeklenih profilov, vroče cinkano, skupaj s podporami in obešali cevne razvode. </t>
  </si>
  <si>
    <t>Zaščitno barvanje (dvakrat) cevi in obešalnega materiala po predhodnem čiščenju do kovinskega sijaja, skupne površine.</t>
  </si>
  <si>
    <t>tm</t>
  </si>
  <si>
    <t>Dobava čistega etilen glikola za polnjenje hladilnega sistema. Polnjenje sistema se izvede z mešanico voda/glikol v razmerju 70%/40%.</t>
  </si>
  <si>
    <t>litrov</t>
  </si>
  <si>
    <t>4.30.</t>
  </si>
  <si>
    <t>Označevanje cevovodov z nalepkami, ki so ustrezne barve in označujejo vrsto medija in smer pretoka.</t>
  </si>
  <si>
    <t>4.31.</t>
  </si>
  <si>
    <t>4.32.</t>
  </si>
  <si>
    <t>4.33.</t>
  </si>
  <si>
    <t>Elektro priključitev vse opreme z elektro priključki, brez elektro kablov.</t>
  </si>
  <si>
    <t>HLAJENJE - HLADILNI AGREGAT TER PODPOSTAJA</t>
  </si>
  <si>
    <t>Hladilni agregat - toplotna črpalka za proizvodnjo hladne/tople vode kompaktne izvedbe z zračno hlajenim kondenzatorjem za zunanjo postavitev, z visokim izkoristkom za delovanje pri temperaturah okolice od -15 do 50°C ter proizvodnjo tople vode do 60°C, mikroprocesorsko voden, s preverjenimi tehničnimi podatki s strani priznane neodvisne inštitucije EUROVENT, z listinami o skladnosti EC. Ustrezati zahtevam PURES-a.</t>
  </si>
  <si>
    <t>Izdelana po Evropskih predpisih in standardih.</t>
  </si>
  <si>
    <t>- PREIZKUSNI ZAGON</t>
  </si>
  <si>
    <t xml:space="preserve">Naprava je kompletno sestavljena, električno zvezana, napolnjena s hladilom in preizkušena v tovarni, tako da na lokaciji napravo samo hidravlično in električno priključimo. Vključno z vmesnikom Bacnet IP ali Modbus - IP Protokol za priključitev na CNS. </t>
  </si>
  <si>
    <t xml:space="preserve"> - TEHNIČNI PODATKI:</t>
  </si>
  <si>
    <t xml:space="preserve"> - hladilna moč: 800,0 kW (Tv,h=6/11°C, Tz=35°C)</t>
  </si>
  <si>
    <t xml:space="preserve"> - grelna moč: 550,0 kW (Tv,h=44/39°C, Tz=-13°C)</t>
  </si>
  <si>
    <t xml:space="preserve"> - medij : voda + 30% propilen glikol</t>
  </si>
  <si>
    <t xml:space="preserve"> - hlajeni medij:       R32</t>
  </si>
  <si>
    <t xml:space="preserve"> - število kompresorjev:     9</t>
  </si>
  <si>
    <t xml:space="preserve"> - število hladilnih krogov:      3</t>
  </si>
  <si>
    <t xml:space="preserve"> - število ventilatorjev:     20</t>
  </si>
  <si>
    <t xml:space="preserve"> - Zalogovnik:      1200 L</t>
  </si>
  <si>
    <t xml:space="preserve">  električna moč - max:     290,0 kW</t>
  </si>
  <si>
    <t xml:space="preserve"> - električno napajanje:     400/3/50 V/Ph/Hz</t>
  </si>
  <si>
    <t xml:space="preserve"> - dimenzije DxŠxV:     12300x2200x2450 mm</t>
  </si>
  <si>
    <t xml:space="preserve"> - teža transportna:    10000 kg</t>
  </si>
  <si>
    <t xml:space="preserve"> - Daljinski tablo</t>
  </si>
  <si>
    <t xml:space="preserve"> - AG     gumi amortizerji</t>
  </si>
  <si>
    <t xml:space="preserve">Primarna posoda za vzdrževanje tlaka V=300 l </t>
  </si>
  <si>
    <t>Nominalen volumen: VN 300 litrov</t>
  </si>
  <si>
    <t>kot npr. Transfero TU 300 ali enakovredno</t>
  </si>
  <si>
    <t>Raztezna posoda  (50 litrov)</t>
  </si>
  <si>
    <t>Nominalen volumen: VN 50 litrov</t>
  </si>
  <si>
    <t>kot npr. SD 50.10 ali enakovredno</t>
  </si>
  <si>
    <t xml:space="preserve">Primarna posoda za vzdrževanje tlaka V=140 l </t>
  </si>
  <si>
    <t>kot npr. Statico SU 140 ali enakovredno</t>
  </si>
  <si>
    <t>Prenosnik hladu/toplote z enim prehodom; material plošč nerjaveče jeklo 1.4404, material tesnil NBRH, PN16, primeren za obtočno. Temperatura medija 110°C, min. temperatura medija 4°C.</t>
  </si>
  <si>
    <t>Qh = 800,0kW</t>
  </si>
  <si>
    <t>PRIMAR: 6/11°C (30% glikola)</t>
  </si>
  <si>
    <t>SEKUNDAR: 9/14°C, 100% voda</t>
  </si>
  <si>
    <t>PRIKLJUČKI: DN200/PN16</t>
  </si>
  <si>
    <t>- Izolacija - hlajenje</t>
  </si>
  <si>
    <t>Razdelilec hladne vode izdelan iz jeklene brezšivne cevi po DIN 2448 iz materiala St-35 za nazivni tlak NP16, dvakrat minimizaranega:</t>
  </si>
  <si>
    <t>* namenjen za hladilno postajo</t>
  </si>
  <si>
    <t xml:space="preserve"> - DN65, kom 1, prirobnični</t>
  </si>
  <si>
    <t xml:space="preserve"> - DN150, kom 1, prirobnični</t>
  </si>
  <si>
    <t xml:space="preserve"> - DN200, kom 1, prirobnični</t>
  </si>
  <si>
    <t>Zbiralec hladne vode izdelan iz jeklene brezšivne cevi po DIN 2448 iz materiala St-35 za nazivni tlak NP16, dvakrat minimizaranega:</t>
  </si>
  <si>
    <t>Elektronsko regulirana obtočna črpalka z vgrajenim frekvenčnim pretvornikom-enojna izvedba, namenjena za pretok hladne vode:</t>
  </si>
  <si>
    <t>Oznake črpalke: Č11</t>
  </si>
  <si>
    <t xml:space="preserve">Elektronsko regulirana obtočna črpalka z vgrajenim frekvenčnim pretvornikom - enojna izvedba, namenjena za pretok hladne vode  za vejo - KONVEKTORJI: </t>
  </si>
  <si>
    <t>Oznake črpalke: Č12</t>
  </si>
  <si>
    <r>
      <t xml:space="preserve"> - pretok: 26,0 m</t>
    </r>
    <r>
      <rPr>
        <vertAlign val="superscript"/>
        <sz val="10"/>
        <rFont val="Arial CE"/>
        <charset val="238"/>
      </rPr>
      <t>3</t>
    </r>
    <r>
      <rPr>
        <sz val="10"/>
        <rFont val="Arial"/>
        <family val="2"/>
        <charset val="238"/>
      </rPr>
      <t>/h</t>
    </r>
  </si>
  <si>
    <t xml:space="preserve"> - padec tlaka: 0,86 bar</t>
  </si>
  <si>
    <t>Elektronsko regulirana obtočna črpalka z vgrajenim frekvenčnim pretvornikom - enojna izvedba, namenjena za pretok hladne vode  za vejo - KLIMATI:</t>
  </si>
  <si>
    <t>Oznake črpalke: Č13</t>
  </si>
  <si>
    <r>
      <t xml:space="preserve"> - pretok: 96,9 m</t>
    </r>
    <r>
      <rPr>
        <vertAlign val="superscript"/>
        <sz val="10"/>
        <rFont val="Arial CE"/>
        <charset val="238"/>
      </rPr>
      <t>3</t>
    </r>
    <r>
      <rPr>
        <sz val="10"/>
        <rFont val="Arial"/>
        <family val="2"/>
        <charset val="238"/>
      </rPr>
      <t>/h</t>
    </r>
  </si>
  <si>
    <t xml:space="preserve"> - padec tlaka: 0,87 bar</t>
  </si>
  <si>
    <t xml:space="preserve"> -DN100  - prirobnični </t>
  </si>
  <si>
    <t>Elektronsko regulirana obtočna črpalka z vgrajenim frekvenčnim pretvornikom-enojna izvedba, namenjena za pretok hladne vode  za vejo - TALNO:</t>
  </si>
  <si>
    <t>Oznake črpalke: Č14</t>
  </si>
  <si>
    <r>
      <t xml:space="preserve"> - pretok: 12,9 m</t>
    </r>
    <r>
      <rPr>
        <vertAlign val="superscript"/>
        <sz val="10"/>
        <rFont val="Arial CE"/>
        <charset val="238"/>
      </rPr>
      <t>3</t>
    </r>
    <r>
      <rPr>
        <sz val="10"/>
        <rFont val="Arial"/>
        <family val="2"/>
        <charset val="238"/>
      </rPr>
      <t>/h</t>
    </r>
  </si>
  <si>
    <t xml:space="preserve"> - el. moč motorja: 0,57 kW</t>
  </si>
  <si>
    <t xml:space="preserve"> -DN40  - prirobnični </t>
  </si>
  <si>
    <t>kot WILO tip Stratos MAXO 40/0,5-12 PN10  ali enakovredno</t>
  </si>
  <si>
    <t>Tropotni ventil s elektro pogonom, namenjen za hladno vodo, PN16, kompletno s protiprirobnicami, tesnilnim in vijačnim materialom</t>
  </si>
  <si>
    <t xml:space="preserve">DN50; q=11,1m3/h; kvs=31,0m3/h; dp=14kpa </t>
  </si>
  <si>
    <t>medij (voda/glycol): 65/35%</t>
  </si>
  <si>
    <t>STAF-DN65</t>
  </si>
  <si>
    <t>STAF-DN100</t>
  </si>
  <si>
    <t>STAF-DN125</t>
  </si>
  <si>
    <t>STAF-DN150</t>
  </si>
  <si>
    <t>STAF-DN200 (glikol 35%)</t>
  </si>
  <si>
    <t>5.33.</t>
  </si>
  <si>
    <t>5.34.</t>
  </si>
  <si>
    <t>5.35.</t>
  </si>
  <si>
    <t>5.36.</t>
  </si>
  <si>
    <t>Dobava čistega etilen glikola za polnjenje hladilnega sistema. Polnjenje sistema se izvede z mešanico voda/glikol v razmerju 70%/30%.</t>
  </si>
  <si>
    <t>5.37.</t>
  </si>
  <si>
    <t>5.38.</t>
  </si>
  <si>
    <t>Uporaba dvigala za dvig hladilnega agregata na streho. Teža  je cca. 10.000 kg, višina cca. 10,0m, oddaljenost od roba strehe cca. 20 m.</t>
  </si>
  <si>
    <t>5.39.</t>
  </si>
  <si>
    <t>5.40.</t>
  </si>
  <si>
    <t>5.41.</t>
  </si>
  <si>
    <t>HLADILNA PODPOSTAJA  2</t>
  </si>
  <si>
    <t>* namenjen za hladilno postajo 2</t>
  </si>
  <si>
    <t xml:space="preserve"> - DN100, kom 2, prirobnični</t>
  </si>
  <si>
    <t xml:space="preserve"> - DN125, kom 1, prirobnični</t>
  </si>
  <si>
    <t>* namenjen za hladilno postajo 1</t>
  </si>
  <si>
    <t>Elektronsko regulirana obtočna črpalka z vgrajenim frekvenčnim pretvornikom-enojna izvedba, namenjena za pretok hladne vode  za vejo - KONVEKTORJI,  KLIMAT K5.2:</t>
  </si>
  <si>
    <t>Oznake črpalke: Č15</t>
  </si>
  <si>
    <r>
      <t xml:space="preserve"> - pretok: 21,6 m</t>
    </r>
    <r>
      <rPr>
        <vertAlign val="superscript"/>
        <sz val="10"/>
        <rFont val="Arial CE"/>
        <charset val="238"/>
      </rPr>
      <t>3</t>
    </r>
    <r>
      <rPr>
        <sz val="11"/>
        <color indexed="8"/>
        <rFont val="Calibri"/>
        <family val="2"/>
        <charset val="238"/>
      </rPr>
      <t>/h</t>
    </r>
  </si>
  <si>
    <t xml:space="preserve">Elektronsko regulirana obtočna črpalka z vgrajenim frekvenčnim pretvornikom - enojna izvedba, namenjena za pretok hladne vode  za vejo - KLIMATI: </t>
  </si>
  <si>
    <r>
      <t xml:space="preserve"> - pretok: 33,4 m</t>
    </r>
    <r>
      <rPr>
        <vertAlign val="superscript"/>
        <sz val="10"/>
        <rFont val="Arial CE"/>
        <charset val="238"/>
      </rPr>
      <t>3</t>
    </r>
    <r>
      <rPr>
        <sz val="10"/>
        <rFont val="Arial"/>
        <family val="2"/>
        <charset val="238"/>
      </rPr>
      <t>/h</t>
    </r>
  </si>
  <si>
    <t>Oznake črpalke: Č17</t>
  </si>
  <si>
    <r>
      <t xml:space="preserve"> - pretok: 6,11 m</t>
    </r>
    <r>
      <rPr>
        <vertAlign val="superscript"/>
        <sz val="10"/>
        <rFont val="Arial CE"/>
        <charset val="238"/>
      </rPr>
      <t>3</t>
    </r>
    <r>
      <rPr>
        <sz val="10"/>
        <rFont val="Arial"/>
        <family val="2"/>
        <charset val="238"/>
      </rPr>
      <t>/h</t>
    </r>
  </si>
  <si>
    <t xml:space="preserve"> - padec tlaka: 0,83 bar</t>
  </si>
  <si>
    <t xml:space="preserve">DN40; q=6,11m3/h; kvs=19,0m3/h; dp=10kpa </t>
  </si>
  <si>
    <t>STAF-DN50</t>
  </si>
  <si>
    <t>KONVEKTORJI - HLAJENJE</t>
  </si>
  <si>
    <t>Ventilatorski konvektor stropne kasetne izvedbe, skupaj z montažnim materialom, za naslednje karakteristike:</t>
  </si>
  <si>
    <t>štiricevni sistem</t>
  </si>
  <si>
    <t>Qh=1,21 kW (2.hitrost) - 9/14°C</t>
  </si>
  <si>
    <t>Qg=1,49 kW (2.hitrost) - 55/45°C</t>
  </si>
  <si>
    <t xml:space="preserve">prehodni ventil s pogonom 230V - 2x </t>
  </si>
  <si>
    <t>220V / 50Hz / 160W</t>
  </si>
  <si>
    <t>kompletno z masko za štiristranski vpih s elektro pogonom za nastavitev lopatic - RAL po izboru arhitekta</t>
  </si>
  <si>
    <t>kad za zbiranje kondenza ter črpalka za odvod</t>
  </si>
  <si>
    <t>proizvod npr. AERMEC, tip FCL34 VL</t>
  </si>
  <si>
    <t>Qh=1,71 kW (2.hitrost) - 9/14°C</t>
  </si>
  <si>
    <t>proizvod npr. AERMEC, tip FCL38 VL</t>
  </si>
  <si>
    <t>Qh=1,85 kW (3.hitrost) - 9/14°C</t>
  </si>
  <si>
    <t>Qg=2,49 kW (3.hitrost) - 55/45°C</t>
  </si>
  <si>
    <t>proizvod npr. AERMEC, tip FCL44 VL</t>
  </si>
  <si>
    <t>Qh=2,43 kW (2.hitrost) - 9/14°C</t>
  </si>
  <si>
    <t>Qg=1,91 kW (2.hitrost) - 55/45°C</t>
  </si>
  <si>
    <t>proizvod npr. AERMEC, tip FCL64 VL</t>
  </si>
  <si>
    <t>Qh=3,32 kW (2.hitrost) - 9/14°C</t>
  </si>
  <si>
    <t>Qg=2,4 kW (1.hitrost) - 55/45°C</t>
  </si>
  <si>
    <t>proizvod npr. AERMEC, tip FCL84 VL</t>
  </si>
  <si>
    <t>Revizijska odprina za vgradnjo v spuščeni strop dim. 600x600mm ter oznako - RAL po izboru arhitekta</t>
  </si>
  <si>
    <t>Stenski upravljalnik z zaslonom za ventilatorske konvektorje:</t>
  </si>
  <si>
    <t xml:space="preserve"> - ustreza CE predpisom</t>
  </si>
  <si>
    <t xml:space="preserve"> - nadometno-podometna vgradnja v dozo fi 60mm</t>
  </si>
  <si>
    <t xml:space="preserve"> - vgrajen termostat </t>
  </si>
  <si>
    <t xml:space="preserve"> - prikaz temperature v prostoru</t>
  </si>
  <si>
    <t xml:space="preserve"> - ročni ali avtomatski preklop gretje / hlajenje</t>
  </si>
  <si>
    <t xml:space="preserve"> - ročni ali avtomatski preklop med tremi hitrostmi ventilatorja</t>
  </si>
  <si>
    <t xml:space="preserve"> - brezpotencialni kontakt za daljinski vklop/izklop oz. priklop okenskega stikala oz. zasedenosti prostora oz. daljinskega preklopa hlajenje / gretje</t>
  </si>
  <si>
    <t xml:space="preserve"> - možnost priklopa zunanjega temperaturnega tipala vode in zraka</t>
  </si>
  <si>
    <t xml:space="preserve"> - upravljanje dveh ON/OFF pogonov ventilov</t>
  </si>
  <si>
    <t xml:space="preserve"> - možnost upravljanja večih konvektorjev hkrati ob uporabi relejskih vmesnikov SIT</t>
  </si>
  <si>
    <t>proizvod npr. AERMEC, tip AER503IR</t>
  </si>
  <si>
    <t>Krogelni ventil kot Kovina-Herz, kompletno s fleksibilno cevjo L=500mm ter tesnilnim materialom</t>
  </si>
  <si>
    <t>DN15 (ogrevanje)</t>
  </si>
  <si>
    <t>DN20 (hlajenje)</t>
  </si>
  <si>
    <t>ventil se vgradi v dotok, kadar se vgrajuje v kombinaciji z ventilom STAP</t>
  </si>
  <si>
    <t>STAD-DN15</t>
  </si>
  <si>
    <t>proporcionalno karakteristiko dušenja, z merskimi priključki na instrument za nastavitev pretoka, priključkom za izpust, opremljen z ročnim kolesom s številčno digitalno skalo za prednastavitev in možnost blokiranja nastavljenega položaja. Pozicija obvezno vključuje enkratno nastavitev. kompletno s protiprirobnicami, tesnilnim in vijačnim materialom</t>
  </si>
  <si>
    <t>STAF-DN80/NP16</t>
  </si>
  <si>
    <t>7.11.</t>
  </si>
  <si>
    <t>7.12.</t>
  </si>
  <si>
    <r>
      <t>Toplotna in protikondenzna izolacija cevovodov, debeline 19mm (za cevi do DN65) ter 32mm (za cevi do DN125), skladno s PURES, črne barve, s certifikatom o skladnosti, težko gorljiva in samougasljiva, s toplotno prevodnostjo l&lt;0,035 W/mK pri 0</t>
    </r>
    <r>
      <rPr>
        <vertAlign val="superscript"/>
        <sz val="10"/>
        <rFont val="Arial"/>
        <family val="2"/>
        <charset val="238"/>
      </rPr>
      <t>o</t>
    </r>
    <r>
      <rPr>
        <sz val="10"/>
        <rFont val="Arial"/>
        <family val="2"/>
        <charset val="238"/>
      </rPr>
      <t>C, za temp. območje -50 do +105</t>
    </r>
    <r>
      <rPr>
        <vertAlign val="superscript"/>
        <sz val="10"/>
        <rFont val="Arial"/>
        <family val="2"/>
        <charset val="238"/>
      </rPr>
      <t>o</t>
    </r>
    <r>
      <rPr>
        <sz val="10"/>
        <rFont val="Arial"/>
        <family val="2"/>
        <charset val="238"/>
      </rPr>
      <t>C.</t>
    </r>
  </si>
  <si>
    <t>7.13.</t>
  </si>
  <si>
    <t>7.14.</t>
  </si>
  <si>
    <t>7.15.</t>
  </si>
  <si>
    <t>7.16.</t>
  </si>
  <si>
    <t>7.17.</t>
  </si>
  <si>
    <t>7.18.</t>
  </si>
  <si>
    <t>7.19.</t>
  </si>
  <si>
    <t>7.20.</t>
  </si>
  <si>
    <t>7.21.</t>
  </si>
  <si>
    <t>7.22.</t>
  </si>
  <si>
    <t>Elektro priključki konvektorjev brez elektro kablov</t>
  </si>
  <si>
    <t>KLIMATI - HLAJENJE</t>
  </si>
  <si>
    <t>8.1.</t>
  </si>
  <si>
    <t>8.2.</t>
  </si>
  <si>
    <t>8.3.</t>
  </si>
  <si>
    <t>8.4.</t>
  </si>
  <si>
    <t>8.5.</t>
  </si>
  <si>
    <t>STAF-DN80</t>
  </si>
  <si>
    <t>8.6.</t>
  </si>
  <si>
    <t>8.7.</t>
  </si>
  <si>
    <t>8.8.</t>
  </si>
  <si>
    <t>8.9.</t>
  </si>
  <si>
    <t>Dodatek 45% za cevne jeklene instalacije</t>
  </si>
  <si>
    <t>8.10.</t>
  </si>
  <si>
    <t>CALPEX/H UNO 160/250 - DN150</t>
  </si>
  <si>
    <t>8.11.</t>
  </si>
  <si>
    <t>8.12.</t>
  </si>
  <si>
    <t>8.13.</t>
  </si>
  <si>
    <t>CPX NIPL/BV DN 150; +</t>
  </si>
  <si>
    <t>8.14.</t>
  </si>
  <si>
    <t>CPX ZAKLJ. KAPA TRMS 60999 / 160/250 - DN150</t>
  </si>
  <si>
    <t>8.15.</t>
  </si>
  <si>
    <t>CPX ZIDNO TESNILO NEOP.250mm / D = 250 mm</t>
  </si>
  <si>
    <t>8.16.</t>
  </si>
  <si>
    <t>8.17.</t>
  </si>
  <si>
    <t>8.18.</t>
  </si>
  <si>
    <t>8.19.</t>
  </si>
  <si>
    <t>8.20.</t>
  </si>
  <si>
    <t>8.21.</t>
  </si>
  <si>
    <t>8.22.</t>
  </si>
  <si>
    <t>8.23.</t>
  </si>
  <si>
    <t>8.24.</t>
  </si>
  <si>
    <t>8.25.</t>
  </si>
  <si>
    <t>8.26.</t>
  </si>
  <si>
    <t>8.27.</t>
  </si>
  <si>
    <t>8.28.</t>
  </si>
  <si>
    <t>SPLIT SISTEMI</t>
  </si>
  <si>
    <t>9.1.</t>
  </si>
  <si>
    <t>Notranja stenska kompaktna enota v beli barvi z možnostjo vgradnje WiFi modula v ohišje naprave. Energetsko učinkovita naprava z uporabo I-save funkcije, samodejnim uravnavanjem hitrosti ventilatorja ter možnostjo usmerjanja izpihovalnih loput z prioženim IR upravljalnikom.</t>
  </si>
  <si>
    <t>- petstopenjski ventilator</t>
  </si>
  <si>
    <t>- samodejni preklop med hlajenjem in ogrevanjem</t>
  </si>
  <si>
    <t>- samodejni vklop naprave po izgubi električne energije</t>
  </si>
  <si>
    <t>- motorizirane lamele za usmerjanje zraka v vertikalno in horizontalno smer</t>
  </si>
  <si>
    <t>- elektrostatičen anti-alergijski filter</t>
  </si>
  <si>
    <t>- termostat za odčitavanje dejanske temperature v prostoru</t>
  </si>
  <si>
    <t>- popolna elektronska regulacija s pomočjo priloženega IR upravljalnika s tedenskim časovnikom</t>
  </si>
  <si>
    <t>PROIZVAJALEC: Mitsubishi Electric, Japonska</t>
  </si>
  <si>
    <t>TEHNIČNI PODATKI:</t>
  </si>
  <si>
    <t>Nazivna moč: hlajenje: 2,5 kW // gretje: 3,2 kW</t>
  </si>
  <si>
    <t>Pretok zraka: hlajenje: 4,9-5,9-7,1-8,7-11,4 m3/min // gretje: 4,9-5,9-7,3-8,9-12,9 m3/min</t>
  </si>
  <si>
    <t>Nivo hrupa (SPL): hlajenje: 19-24-30-36-42 dB(A) // gretje: 19-24-34-39-45 dB(A)</t>
  </si>
  <si>
    <t>Nivo hrupa (PWL): 57 dB(A)</t>
  </si>
  <si>
    <t>Električni priključek: 230V/1F/50Hz iz zunanje enote</t>
  </si>
  <si>
    <t>Dimenzije (V x Š x G): 299 x 798 x 219 mm</t>
  </si>
  <si>
    <t>Teža: 10,5 kg</t>
  </si>
  <si>
    <t>9.2.</t>
  </si>
  <si>
    <t>Notranja kasetna enota s štiri smernim ,,3D Turbo,, izpihom za vgradnjo v spuščen strop prostora, z masko v standarni beli barvi. Naprava omogoča horizontalni izpih zraka za najvišji Coanda efekt za doseganje optimalne distribucije zraka za eliminacijo občutka prepiha. Z opcijskim 3D I see senzorjem naprava omogoča inteligentni nadzor prisotnosti in avtomatsko usmerjanje izpiha ter optimalno energetsko učinkovito distribucijo klimatiziranega prostorskega zraka v 360° območju pod napravo.</t>
  </si>
  <si>
    <t>- tri stopenjski 3D TURBO ventilator</t>
  </si>
  <si>
    <t>- zračni filter</t>
  </si>
  <si>
    <t xml:space="preserve">- pet stopenjske motorizirane lamele za usmeritev zraka </t>
  </si>
  <si>
    <t>- 72 možnih načinov izpiha klimatizrianega zraka pri uporabi naprave z žičnim upravljalnikom</t>
  </si>
  <si>
    <t>- črpalka za dvig kondenzata do višine 850 mm od spodnjega roba naprave</t>
  </si>
  <si>
    <t>- možna nastavitve regulacije izpiha glede na dejansko višino montaže enote</t>
  </si>
  <si>
    <t>- možen priklop dovoda svežega zraka do največ 20% pretoka, ki ga omogoča naprava</t>
  </si>
  <si>
    <t>Nazivna moč: hlajenje: 2.5 (1.4 ~ 3.2) kW // gretje: 3.2 (1.3 ~ 4.2) kW</t>
  </si>
  <si>
    <t>Pretok zraka: 6.5-7.5-8.5 m3/min</t>
  </si>
  <si>
    <t>Nivo hrupa (SPL): 25-28-31 dB(A)</t>
  </si>
  <si>
    <t>Nivo hrupa (PWL): 48 dB(A)</t>
  </si>
  <si>
    <t>Dimenzije notranje enote (V x Š x G): 245× 570 × 570 mm</t>
  </si>
  <si>
    <t>Dimenzije dekorativne maske (V x Š x G): 10× 625 × 625 mm</t>
  </si>
  <si>
    <t>Teža notranje enote: 15 kg</t>
  </si>
  <si>
    <t>Teža dekorativne maske: 3 kg</t>
  </si>
  <si>
    <t>9.3.</t>
  </si>
  <si>
    <t>Zunanja enota klimatskega sistema v split izvedbi z ECO POWER INVERTER kompresorjem, uparjalnikom ter zračno hlajenim kondenzatorjem. Hladilno sredstvo je okolju prijaznejši R32. Stroj je kompletne izvedbe z vso interno cevno in elektro instalacijo, varnostno ter funkcijsko mikroprocesorsko avtomatiko - vključno z instrumenti za nadzor in kontrolo delovanja. Naprava je namenjena za zunanjo postavitev.</t>
  </si>
  <si>
    <t>Nazivna moč: hlajenje: 2.5 (1.4 ~ 3.2) kW // gretje: 2.9 (1.3 ~ 4.2) kW</t>
  </si>
  <si>
    <t>Energetski razred: SEER: 5.3 - A // SCOP: 3.8 - A           (pri notranjih enotah SEZ)</t>
  </si>
  <si>
    <t>Energetski razred: SEER: 6.3 - A++ // SCOP: 4.3 - A+    (pri notranjih enotah SLZ)</t>
  </si>
  <si>
    <t>Električna priključna moč: hlajenje 0.71 kW // gretje 0.80 kW</t>
  </si>
  <si>
    <t xml:space="preserve">Električni priključek: 230V/1F/50Hz </t>
  </si>
  <si>
    <t>Priporočena varovalka: 10A</t>
  </si>
  <si>
    <t>Nivo hrupa (SPL): hlajenje: 45 dB(A) // gretje: 46 dB(A)</t>
  </si>
  <si>
    <t>Nivo hrupa (PWL): 59 dB(A)</t>
  </si>
  <si>
    <t>Dimenzije (V x Š x G): 550 x 800 x 285 mm</t>
  </si>
  <si>
    <t>Teža: 30 kg</t>
  </si>
  <si>
    <t>Medij: R32</t>
  </si>
  <si>
    <t>Dimenzija priključne instalacije: Cu 6.35/9.52 mm</t>
  </si>
  <si>
    <t>Max. dolžinska / max. višinska razlika: 20 / 12 m</t>
  </si>
  <si>
    <t>Območje delovanja: hlajenje od -10°C do +46°C, gretje od -10° do +24°C</t>
  </si>
  <si>
    <t>9.4.</t>
  </si>
  <si>
    <t xml:space="preserve">Profesionalna klimatska naprava v stenski izvedbi za uporabo z zunanjimi enotami Mitsubishi Electric s hladivom R410A ali R32. Stenska enota standardne oblike v beli barvi z vgrajenim zračnim filtrom in priloženim IR upravljalnikom. </t>
  </si>
  <si>
    <t>- štiristopenjski ventilator</t>
  </si>
  <si>
    <t>- motorizirane lamele za usmeritev zraka</t>
  </si>
  <si>
    <t>- možna uporaba z WiFi vmesnikom in aplikacijo MELCloud</t>
  </si>
  <si>
    <t>Nazivna moč: hlajenje: 3.6 (1.6 ~ 4.5) kW // gretje: 4.1 (1.6 ~ 5.2) kW</t>
  </si>
  <si>
    <t>Pretok zraka: 7.5 - 8.2 - 9.2 - 10.9 m3/min</t>
  </si>
  <si>
    <t>Nivo hrupa (SPL): 34 - 37 - 40 - 43 dB(A)</t>
  </si>
  <si>
    <t>Nivo hrupa (PWL): 60 dB(A)</t>
  </si>
  <si>
    <t>Dimenzije enote (V x Š x G): 299 x 898 x 237 mm</t>
  </si>
  <si>
    <t>Teža: 13 kg</t>
  </si>
  <si>
    <t>9.5.</t>
  </si>
  <si>
    <t>Energetski razred: SEER: 6.3 - A++ // SCOP: 4.0 - A+  (pri notranjih enotah PKA)</t>
  </si>
  <si>
    <t>Električna priključna moč: hlajenje 0.87 kW // gretje 1.04 kW</t>
  </si>
  <si>
    <t>Električni priključek: 230V/1F/50Hz // 16A</t>
  </si>
  <si>
    <t>Nivo hrupa (SPL): hlajenje: 44 dB(A) - gretje: 46 dB(A)</t>
  </si>
  <si>
    <t>Nivo hrupa (PWL): 65 dB(A)</t>
  </si>
  <si>
    <t>Dimenzije (V x Š x G): 630 x 809 x 300 mm</t>
  </si>
  <si>
    <t>Teža: 46 kg</t>
  </si>
  <si>
    <t>Dimenzija priključne instalacije: Cu6.35/12.7 mm</t>
  </si>
  <si>
    <t>Max. dolžinska / max. višinska razlika: 50 / 30 m</t>
  </si>
  <si>
    <t>Območje delovanja: hlajenje od -15°C do +46°C, gretje od -11° do +21°C</t>
  </si>
  <si>
    <t>9.6.</t>
  </si>
  <si>
    <t>Sofisticiran stenski žični upravljalnik za krmiljenje in nadzor do 16 notranjih enot/sistemov. Upravljalnik omogoča pri uporabi s klimatskimi sistemi iz serije P nastavitev redundantega sistema za delovanje v rotaciji, back-up in 2nd cut in funkcije.</t>
  </si>
  <si>
    <t>- lokalni priklop</t>
  </si>
  <si>
    <t>- Možnost nastavitve do 16 jezikov</t>
  </si>
  <si>
    <t>- popolna elektronska regulacija</t>
  </si>
  <si>
    <t>- tedenski časovnik - do 8 nastavitev na dan</t>
  </si>
  <si>
    <t>- lokalni termostat</t>
  </si>
  <si>
    <t>- možnost zaklepanja funkcij</t>
  </si>
  <si>
    <t>- možnost nastavitve temperaturnega območja</t>
  </si>
  <si>
    <t>- diagostični program za trenutni prikaz delovanja sistema</t>
  </si>
  <si>
    <t>Dimenzije: 120 x 120 x 14,5 mm</t>
  </si>
  <si>
    <t>9.7.</t>
  </si>
  <si>
    <t xml:space="preserve">Bakrene cevi, predizolirane z kot npr. ARMSTRONG AC 9 s fazonskimi kosi, z materialom za lotanje, s tesnilnim in obešalnim materialom, z dodatkom za razrez, po VDI 2035, DIN 18380                                                                      </t>
  </si>
  <si>
    <t xml:space="preserve">Cu 6,35                    </t>
  </si>
  <si>
    <t xml:space="preserve">Cu 9,52                   </t>
  </si>
  <si>
    <t>Cu 12,7</t>
  </si>
  <si>
    <t>9.8.</t>
  </si>
  <si>
    <t>Dobava in montaža elektro signalnih kablov za povezavo med notranjimi in zunanjimi napravami</t>
  </si>
  <si>
    <t xml:space="preserve">- 3x1,5mm2 oklopljen kabel za P link komunikacijo </t>
  </si>
  <si>
    <t>- 2x0,75mm2 oklopljen kabel za žične upravljalnike</t>
  </si>
  <si>
    <t>9.9.</t>
  </si>
  <si>
    <t>Montaža zunanje enote</t>
  </si>
  <si>
    <t>- postavitev naprave na predpripravljeno konstrukcijo</t>
  </si>
  <si>
    <t>- dvig in postavitev enote na knostrukcijo</t>
  </si>
  <si>
    <t>- priklop cevnih instalacij</t>
  </si>
  <si>
    <t>- priklop notranjih elektro/signalnih instalacij</t>
  </si>
  <si>
    <t>9.10.</t>
  </si>
  <si>
    <t>Montaža notranje enote klimatskega sistema</t>
  </si>
  <si>
    <t>- montaža notranjega dela klimatske naprave na navojne palice</t>
  </si>
  <si>
    <t>- prilkop cevnih instalacij na notranjo enoto</t>
  </si>
  <si>
    <t>- montaža in priklop signalnega kabla na notranjo enoto</t>
  </si>
  <si>
    <t>- montaža in priklop elektro kabla na notranjo enoto</t>
  </si>
  <si>
    <t>9.11.</t>
  </si>
  <si>
    <t>Polnjenje sistema</t>
  </si>
  <si>
    <t>- vakuumiranje sistema</t>
  </si>
  <si>
    <t>- polnjenje sistema z medijem</t>
  </si>
  <si>
    <t>9.12.</t>
  </si>
  <si>
    <t>Zagon sistema</t>
  </si>
  <si>
    <t>- nastavitev parametrov delovanja</t>
  </si>
  <si>
    <t>- poskusni zagon in pregled poskusnega delovanja</t>
  </si>
  <si>
    <t>- poučevanje osebja</t>
  </si>
  <si>
    <t>9.13.</t>
  </si>
  <si>
    <t>Elektro priključek split sistema - brez elektro kablov</t>
  </si>
  <si>
    <t>9.14.</t>
  </si>
  <si>
    <r>
      <t>do 0,20m</t>
    </r>
    <r>
      <rPr>
        <vertAlign val="superscript"/>
        <sz val="10"/>
        <rFont val="Arial CE"/>
        <charset val="238"/>
      </rPr>
      <t>2</t>
    </r>
  </si>
  <si>
    <t>9.15.</t>
  </si>
  <si>
    <t>10.1.</t>
  </si>
  <si>
    <t>Pripravljalna dela, zarisovanje, pregled, funkcionalni zagon, sheme, smeri pretokov, čiščenje po končanih delih</t>
  </si>
  <si>
    <t>10.2.</t>
  </si>
  <si>
    <t>Tlačna preizkušnja, ki zajema:</t>
  </si>
  <si>
    <t>*konvektorsko in radiatorsko ogrevanje</t>
  </si>
  <si>
    <t>*konvektorsko hlajenje</t>
  </si>
  <si>
    <t>*trdnostni in tesnostni preizkus plinske instalacije za freonsko instalacijo</t>
  </si>
  <si>
    <t>10.3</t>
  </si>
  <si>
    <t>Polnjenje in praznjenje sistema, ki zajema:</t>
  </si>
  <si>
    <t>10.4.</t>
  </si>
  <si>
    <t>Izpiranje cevovodov po končani montaži:</t>
  </si>
  <si>
    <t>*ogrevanje klimati in toplozračne zavese</t>
  </si>
  <si>
    <t>10.5.</t>
  </si>
  <si>
    <t>10.6.</t>
  </si>
  <si>
    <t>Napisne table za sistem ogrevanja</t>
  </si>
  <si>
    <t>10.7.</t>
  </si>
  <si>
    <t>10.8.</t>
  </si>
  <si>
    <t>10.9.</t>
  </si>
  <si>
    <r>
      <t xml:space="preserve">SKUPAJ </t>
    </r>
    <r>
      <rPr>
        <b/>
        <sz val="9"/>
        <rFont val="Arial CE"/>
        <charset val="238"/>
      </rPr>
      <t>(PREZRAČEVANJE)</t>
    </r>
    <r>
      <rPr>
        <b/>
        <sz val="12"/>
        <rFont val="Arial CE"/>
        <charset val="238"/>
      </rPr>
      <t>:</t>
    </r>
  </si>
  <si>
    <t>SISTEM K1 - DVORANA</t>
  </si>
  <si>
    <t xml:space="preserve">Dovodno-odvodna prezračevalna naprava zunanje izvedbe, sestavljena iz funkcijskih enot. </t>
  </si>
  <si>
    <t>PREZRAČEVALNA NAPRAVA - K1.1 in K1.2</t>
  </si>
  <si>
    <t>SPLOŠNE INFORMACIJE</t>
  </si>
  <si>
    <t>Mehanske karakteristike ohišja morajo biti testirane s strani neodvisnega laboratorija in imeti Eurovent certifikat. Karakteristike ohišja morajo biti boljše ali enake, kot so navedene spodaj (na podlagi EN 1886):</t>
  </si>
  <si>
    <t>PLOŠČE</t>
  </si>
  <si>
    <t xml:space="preserve">Plošče morajo biti samonosne, dvoplastne, 50 mm debele, popolnoma zaprte ter toplotno in zvočno izolirane. </t>
  </si>
  <si>
    <t>Plošče morajo biti zaščitene proti korozijo in izdelane iz:</t>
  </si>
  <si>
    <t>Pocinkanega jekla, 275gr/m² v skladu z EN 142-79.</t>
  </si>
  <si>
    <t>Notranji sloj ne sme biti tanjši kot 1.5 mm, zunanji sloj pa ne manj kot 1.0 mm.</t>
  </si>
  <si>
    <t>Notranja vodila morajo biti izdelana iz pocinkanega jekla.</t>
  </si>
  <si>
    <t>Zunanji sloj mora biti izdelan iz pocinkanega jekla (v skladu z EN 142-79 ) ter obdelan s PVC prevleko odporno na UV, vremenske vplive in praske. Zunanja PVC prevleka je bele barve, RAL9003 ali enakovredne druge barve in ne sme biti tanjša od 150 µm.</t>
  </si>
  <si>
    <t>Plošče morajo biti izolirane s 50 mm debelimi, nevnetljivimi mineralnimi vlakni. Izolacija ima največjo toplotno prevodnost 0.59 W/m²K v skladu z DIN 4108.</t>
  </si>
  <si>
    <t xml:space="preserve">Izolacija 20 Kg/m3 </t>
  </si>
  <si>
    <t>Izolacija mora biti popolnoma zaprta, da se prepreči vnos delcev v zračni tok.</t>
  </si>
  <si>
    <t xml:space="preserve">Izolacija plošče mora biti v skladu z naslednjimi razredi protipožarne zaščite: </t>
  </si>
  <si>
    <t>- Razred 0 v skladu z ISO 1182.2</t>
  </si>
  <si>
    <t>- Razred A1 v skladu z DIN 4102</t>
  </si>
  <si>
    <t>- A1 v skladu z EN 13501-1:2007</t>
  </si>
  <si>
    <t>Poliuretan ali kakršnikoli izolacija na osnovi pene ni dovoljena zaradi požarne varnosti.</t>
  </si>
  <si>
    <t>Plošče morajo dosegati naslednje ravni zmanjšanja zvoka:</t>
  </si>
  <si>
    <t>Industrijska izvedba ohišja: (1,0/1,5 mm)</t>
  </si>
  <si>
    <t>Rw = 41dB v skladu z DIN 52210-3</t>
  </si>
  <si>
    <t>SERVISNI POKROVI / VRATA</t>
  </si>
  <si>
    <t xml:space="preserve">Vrata morajo biti narejena iz iste konstrukcije kot plošče, ki sestavljajo ohišje: debele 50mm, popolnoma zaprte. Vrata na tečajih morajo biti zagotovljena na vseh sekcijah, kjer se pojavlja potreba po rednem vzdrževanju, kot na primer enote kjer je ventilator, filter ali vlažilnik.Vrata, nameščena na tlačnih enotah, se odpirajo navznoter ali pa so opremljena z varnostnimi verigami. </t>
  </si>
  <si>
    <t>Vrata v ventilatorskih enotah se zaklepajo s ključem.</t>
  </si>
  <si>
    <t>NOSILNI (OSNOVNI) OKVIR ENOTE</t>
  </si>
  <si>
    <t>Zaradi doseganja trdnosti in stabilnosti, je vsak dostavljen modul podprt z okvirjem, zgrajenim iz enega kosa:</t>
  </si>
  <si>
    <t>Osnovni okvir mora biti C profila, narejenega iz Pocinkana pločevina, z višino več kot 100 mm z minimalno debelino 3mm ali več.</t>
  </si>
  <si>
    <t xml:space="preserve">Osnovni okvir enote je nameščen okoli celotnega obsega prezračevalne enote, in povsod, kjer se stikajo različne sekcije. Priložene so tudi dvižne zanke, ki omogočajo dvigovanje z dvigalom. </t>
  </si>
  <si>
    <t xml:space="preserve">Enota se dostavi z: </t>
  </si>
  <si>
    <t>TEHNIČNI PODATKI - OPIS KOMPONENT :</t>
  </si>
  <si>
    <t>Tip naprave in velikost: 30/24</t>
  </si>
  <si>
    <t>Dvoetažna enota</t>
  </si>
  <si>
    <t>Teža 10.500 kg</t>
  </si>
  <si>
    <t>Zunanja izvedba</t>
  </si>
  <si>
    <t>-Dovod:</t>
  </si>
  <si>
    <t xml:space="preserve"> Dimezije ŠxVxD: 3.150 x 2690 x 9.303 mm</t>
  </si>
  <si>
    <t xml:space="preserve"> Pretok zraka: 45.000 m3/h</t>
  </si>
  <si>
    <t>- Odvod:</t>
  </si>
  <si>
    <t xml:space="preserve"> Dimezije ŠxVxD: 3.150 x 2690 x 8.998 mm</t>
  </si>
  <si>
    <t>Eurovent certificirani podatki</t>
  </si>
  <si>
    <t>Podatki o napravi:</t>
  </si>
  <si>
    <t>Energetski razred: A</t>
  </si>
  <si>
    <t>Projektna temperatura: -13,00 °C</t>
  </si>
  <si>
    <t>Dovod:</t>
  </si>
  <si>
    <t>SFP kategorija: SFP1</t>
  </si>
  <si>
    <t>SFP vrednost: 1.311 W/(m/s)</t>
  </si>
  <si>
    <t>Razred hitrosti zraka: V2</t>
  </si>
  <si>
    <t>Odvod:</t>
  </si>
  <si>
    <t>SFP kategorija: SFP3</t>
  </si>
  <si>
    <t>SFP vrednost: 1.301 W/(m/s)</t>
  </si>
  <si>
    <t>Tehnični podatki: Sekcije ter komponente v smeri tok zraka</t>
  </si>
  <si>
    <t>DOVOD ZRAKA :</t>
  </si>
  <si>
    <t>TF Vrečasti filter</t>
  </si>
  <si>
    <t>Dolžina: 610,0 mm</t>
  </si>
  <si>
    <t>Padec tlaka v enoti: 113 Pa</t>
  </si>
  <si>
    <t>Razred filtracije (EN779): F7</t>
  </si>
  <si>
    <t>Dolžina vreče : 520,0 mm</t>
  </si>
  <si>
    <t>Začetni padec tlaka: 36 Pa</t>
  </si>
  <si>
    <t>Priporoč. končni padec tlaka: 113 Pa</t>
  </si>
  <si>
    <t>Izvedba okvirja in vodil filtra v pocinkanem jeklu</t>
  </si>
  <si>
    <t>Dodatna oprema / Izvedba / Oznake</t>
  </si>
  <si>
    <t>1       Kos     Ključavnica na vratih</t>
  </si>
  <si>
    <t>Odprtina - spredaj - cel presek</t>
  </si>
  <si>
    <t>Velikost: 2.990 mm x 2.380 mm</t>
  </si>
  <si>
    <t>Jadrovinasti nastavek 2.990 x 2.380 x 100 mm</t>
  </si>
  <si>
    <t>Regulacijska žaluzija</t>
  </si>
  <si>
    <t>PT Ploščni rekuperator - diagonalni</t>
  </si>
  <si>
    <t>Material okvirja: Aluminij</t>
  </si>
  <si>
    <t>Material plošč: Aluminij</t>
  </si>
  <si>
    <t>Širina by-pass žaluzije: 501,0 mm</t>
  </si>
  <si>
    <t>Teža 3200 kg</t>
  </si>
  <si>
    <t>Poletni režim - hlajenje:</t>
  </si>
  <si>
    <t>Dovod: 45.000 m3/h</t>
  </si>
  <si>
    <t>Temp. zraka – vstop / izstop: 35,00 / 28,1 °C</t>
  </si>
  <si>
    <t>Vlažnost zraka – vstop / izstop: 40,0 / 59,0 r.h. %</t>
  </si>
  <si>
    <t>Padec tlaka: 178 Pa</t>
  </si>
  <si>
    <t>Odvod: 45.000 m3/h</t>
  </si>
  <si>
    <t>Temp. zraka – vstop / izstop: 26,00 / 32,90 °C</t>
  </si>
  <si>
    <t>Vlažnost zraka – vstop / izstop: 50,0 / 34,0 r.h. %</t>
  </si>
  <si>
    <t>Učinkovitost: 76,7 %</t>
  </si>
  <si>
    <t>Moč vračanja toplote: 103,62 kW</t>
  </si>
  <si>
    <t>Zimski režim - gretje:</t>
  </si>
  <si>
    <t>Temp. zraka – vstop / izstop: -13,00 / 17,40 °C</t>
  </si>
  <si>
    <t xml:space="preserve">Vlažnost zraka – vstop /izstop: 90,0 / 9,0 r.h. %   </t>
  </si>
  <si>
    <t>Temp. zraka – vstop / izstop: 22,00 / -0,80 °C</t>
  </si>
  <si>
    <t xml:space="preserve">Vlažnost zraka – vstop / izstop: 40,0 / 99,0 r.h. %    </t>
  </si>
  <si>
    <t>Učinkovitost EUROVENT: 76,4 %</t>
  </si>
  <si>
    <t>Pretok kondenzata: 164,32 l/h</t>
  </si>
  <si>
    <t>Korito</t>
  </si>
  <si>
    <t>Material: Pocinkana pločevina</t>
  </si>
  <si>
    <t xml:space="preserve"> Dodatna oprema / Izvedba / Oznake</t>
  </si>
  <si>
    <t>2       Komplet     Tlačni odjemi</t>
  </si>
  <si>
    <t>VF Prostotekoči ventilator - Dovod</t>
  </si>
  <si>
    <t>Dolžina: 2.440,0 mm</t>
  </si>
  <si>
    <t>Padec tlaka v enoti:  11 Pa</t>
  </si>
  <si>
    <t>Visoko učinkoviti rotor z nazaj zakrivljenimi lopaticami , statično ter dinamično uravnotežen</t>
  </si>
  <si>
    <t>Tehnični podatki ventilatorja:</t>
  </si>
  <si>
    <t>Pretok zraka: 45.000 m3/h</t>
  </si>
  <si>
    <t>Eksterni padec tlaka: 450 Pa</t>
  </si>
  <si>
    <t>Dinamični padec tlaka: 114 Pa</t>
  </si>
  <si>
    <t>Skupni padec tlaka: 957 Pa</t>
  </si>
  <si>
    <t>Totalni izkoristek: 76,0 %</t>
  </si>
  <si>
    <t>Število vrtljajev: 1.050 1/min</t>
  </si>
  <si>
    <t>Frek. [Hz]          63  125  250  500  1000  2000  4000  8000</t>
  </si>
  <si>
    <t>Okt.[dB] vstop    80   93     87    88    88     86      78      82</t>
  </si>
  <si>
    <t>Okt.[dB] izstop   86   96     96    97    94     93      82      83</t>
  </si>
  <si>
    <t>Podatki motorja:</t>
  </si>
  <si>
    <t>Zaščita IP55</t>
  </si>
  <si>
    <t>Razred izolacije F</t>
  </si>
  <si>
    <t>Nominalna moč: 18,50/ /  kW</t>
  </si>
  <si>
    <t>Nominalni tok: 36,70 /  /  A</t>
  </si>
  <si>
    <t>Napetost 3x400V / 50Hz</t>
  </si>
  <si>
    <t>Učinkovitost: 91 %</t>
  </si>
  <si>
    <t>Absorbirana el. moč: 17,18 kW</t>
  </si>
  <si>
    <t>Razred učinkovitosti motorja: analog to IEC60034: IE 3</t>
  </si>
  <si>
    <t>1       Komplet     Motor predkabliran</t>
  </si>
  <si>
    <t>1       Komplet     Kabelska uvodnica</t>
  </si>
  <si>
    <t>1       Komplet     Gumijasti amortizerji</t>
  </si>
  <si>
    <t>1       Kos     Jadrovinast nastavek</t>
  </si>
  <si>
    <t>H  Grelnik</t>
  </si>
  <si>
    <t>Dolžina: 305,0 mm</t>
  </si>
  <si>
    <t>Padec tlaka v enoti: 11 Pa</t>
  </si>
  <si>
    <t>Vodni/glikolni grelnik</t>
  </si>
  <si>
    <t>Materiali:</t>
  </si>
  <si>
    <t>Rebra (lamele): Aluminij</t>
  </si>
  <si>
    <t>Cevi: Baker</t>
  </si>
  <si>
    <t>Okvir: Pocinkana pločevina</t>
  </si>
  <si>
    <t>Zbirna cev: Baker</t>
  </si>
  <si>
    <t>Hitrost zraka: 1,87 m/s</t>
  </si>
  <si>
    <t>Temp. zraka – vstop / izstop: 19,00 / 24,00 °C</t>
  </si>
  <si>
    <t>Moč: 76,16 kW</t>
  </si>
  <si>
    <t>Zračni padec tlaka: 11 Pa</t>
  </si>
  <si>
    <t>Medij: Voda</t>
  </si>
  <si>
    <t>Pretok medija: 1,8500 l/s</t>
  </si>
  <si>
    <t>Temperatura medija – vstop / izstop: 55,00 / 45,00 °C</t>
  </si>
  <si>
    <t>Padec tlaka medija: 18,3 kPa</t>
  </si>
  <si>
    <t>Vsebina: 30,900 l</t>
  </si>
  <si>
    <t>Protizmrzovalna zaščita</t>
  </si>
  <si>
    <t>Dolžina: 152,5 mm</t>
  </si>
  <si>
    <t>Padec tlaka v enoti:  Pa</t>
  </si>
  <si>
    <t>Termostat (ni priložen)</t>
  </si>
  <si>
    <t>1       Kos     Protizmrzovalna zaščita - pocinkan okvir</t>
  </si>
  <si>
    <t>K  Hladilnik</t>
  </si>
  <si>
    <t>Padec tlaka v enoti: 47 Pa</t>
  </si>
  <si>
    <t>Vodni/glikolni hladilnik</t>
  </si>
  <si>
    <t>Hitrost zraka: 1,91 m/s</t>
  </si>
  <si>
    <t>Temp. zraka – vstop / izstop: 26,00 / 16,00 °C</t>
  </si>
  <si>
    <t>Vlažnost zraka – vstop / izstop: 55,0 / 93,1 r.h. %</t>
  </si>
  <si>
    <t>Moč: 193,24 kW</t>
  </si>
  <si>
    <t>Zračni padec tlaka: 47 Pa</t>
  </si>
  <si>
    <t xml:space="preserve">Medij: Voda  </t>
  </si>
  <si>
    <t>Pretok medija: 9,22 l/s</t>
  </si>
  <si>
    <t>Temperatura medija – vstop / izstop: 9,00 / 14,00 °C</t>
  </si>
  <si>
    <t>Padec tlaka medija: 18,86 kPa</t>
  </si>
  <si>
    <t>Vsebina: 162,80 l</t>
  </si>
  <si>
    <t>1       Kos     Odzračevalni/izpustni ventil</t>
  </si>
  <si>
    <t xml:space="preserve"> Eliminator vodnih kapljic</t>
  </si>
  <si>
    <t>S  Dušilna enota</t>
  </si>
  <si>
    <t>Dolžina: 915,5 mm</t>
  </si>
  <si>
    <t>Padec tlaka v enoti: 21 Pa</t>
  </si>
  <si>
    <t>Dušilna enota</t>
  </si>
  <si>
    <t>63 Hz       10,0</t>
  </si>
  <si>
    <t>125 Hz     15,0</t>
  </si>
  <si>
    <t>250 Hz     24,7</t>
  </si>
  <si>
    <t>500 Hz     37,9</t>
  </si>
  <si>
    <t>1000 Hz   40,2</t>
  </si>
  <si>
    <t>2000 Hz   40,0</t>
  </si>
  <si>
    <t>4000 Hz   31,0</t>
  </si>
  <si>
    <t>8000 Hz   27,1</t>
  </si>
  <si>
    <t>Velikost: 2.990,0 mm x 2.380,0mm</t>
  </si>
  <si>
    <t>Jadrovinasti nastavek</t>
  </si>
  <si>
    <t xml:space="preserve"> Zvočni podatki enote Dovod</t>
  </si>
  <si>
    <t xml:space="preserve">Zvočni podatki enote Dovod                                Tot dB (A)       </t>
  </si>
  <si>
    <t xml:space="preserve">1  Zvočna moč ohišje                                           71,4                 </t>
  </si>
  <si>
    <t xml:space="preserve">2  Zvočna moč vstop zraka                                   84,6               </t>
  </si>
  <si>
    <t xml:space="preserve">3  Zvočna moč izstop zraka                                  64,4               </t>
  </si>
  <si>
    <t xml:space="preserve">4  Zvočni tlak 1 m oddaljeno od naprave                51,0               </t>
  </si>
  <si>
    <t xml:space="preserve">5  Zvočni tlak 1 m oddaljeno od vstopa zraka          79,2                </t>
  </si>
  <si>
    <t xml:space="preserve">6  Zvočni tlak 1 m oddaljeno od izstopa zraka        58,2                </t>
  </si>
  <si>
    <t>ODVOD ZRAKA :</t>
  </si>
  <si>
    <t>VF Prostotekoči ventilator - Odvod</t>
  </si>
  <si>
    <t>Dolžina: 2.287,5 mm</t>
  </si>
  <si>
    <t>Skupni padec tlaka: 911 Pa</t>
  </si>
  <si>
    <t>Totalni izkoristek: 75,4 %</t>
  </si>
  <si>
    <t>Število vrtljajev: 1.003 1/min</t>
  </si>
  <si>
    <t>Okt.[dB] vstop    81   93     88    87    88     86      78      82</t>
  </si>
  <si>
    <t>Okt.[dB] izstop   86   95     96    97    94     93      81      83</t>
  </si>
  <si>
    <t>Absorbirana el. moč: 16,47 kW</t>
  </si>
  <si>
    <t>1       Kos     Odjem za merjenje pretoka</t>
  </si>
  <si>
    <t>UM  Obtočni zrak</t>
  </si>
  <si>
    <t>Dolžina: 762,5 mm</t>
  </si>
  <si>
    <t>Regulacijska žaluzija z motornim pogonom</t>
  </si>
  <si>
    <t xml:space="preserve">Tehnični podatki : </t>
  </si>
  <si>
    <t>L  Prazna enota</t>
  </si>
  <si>
    <t>Reg. Žaluzija z motornim pogonom</t>
  </si>
  <si>
    <t>Jadrovinast nastavek</t>
  </si>
  <si>
    <t>1       Kos     Izolacija panel mineralna volna</t>
  </si>
  <si>
    <t>1       Komplet     Podstavek BF3 - 200</t>
  </si>
  <si>
    <t>1       Truck - Transport</t>
  </si>
  <si>
    <t>1       Kos     Embaliranje z raztegljivo folijo</t>
  </si>
  <si>
    <t>1       Kos     Čelni pokrov</t>
  </si>
  <si>
    <t>1       Komplet     UV-Protected electrical components mounted outside (f.ex. Light switch, cabling, repair switch…)</t>
  </si>
  <si>
    <t xml:space="preserve">Tropotna regulacijska ventila sta zajeta v sklopu klimata. </t>
  </si>
  <si>
    <t>●</t>
  </si>
  <si>
    <t>Dodatna oprema klimata :</t>
  </si>
  <si>
    <t>Elektrokomandna omara, v celoti ožičena, vgrajene sponke za glavno napajanje, varovalke, vse potrebne komponente za krmiljenje el.motorjev, priključna letev za sprejem eksternih merilnih in krmilnih signalov, vhod iz sistema javljanja požara, informacijska vtičnica RJ45, RS 485</t>
  </si>
  <si>
    <t>Krmilnik, prosto programabilen. Digitalni in analogni vhodno/izhodni moduli.</t>
  </si>
  <si>
    <t>Webserver preko TCP/IP: prikaz podatkov preko Interneta, z možnostjo grafičnega prikaza analognih in digitalnih vrednosti, komunikacija z Internet brskalnikom (npr. Windows Explorer, Mozilla Firefox…)</t>
  </si>
  <si>
    <t>Komunikacijski protokol: Ethernet, Modbus, na željo naročnika dobavljivi tudi drugi vmesniki za povezavo v CNS.</t>
  </si>
  <si>
    <t>Regulacijska funkcija:</t>
  </si>
  <si>
    <t>regulacija temperature v prostoru</t>
  </si>
  <si>
    <t>regulacija relativne vlage v prostoru</t>
  </si>
  <si>
    <t>krmiljenje vseh pripadajočih in sodelujočih naprav kot npr. regulacijski ventili in obtočne črpalke</t>
  </si>
  <si>
    <t>Naprava mora biti opremljena z vsemi potrebnimi senzorji temperature in vlage, presostati, pogoni,….. za nemoteno delovanje in zagotavljanje funkcij klimata.</t>
  </si>
  <si>
    <t>Komplet z vsem pritrdilnim, nosilnim in tesnilnim materialom, elektro materialom, kabelsko povezavo in zagonom s strani pooblaščenega serviserja ter šolanjem uporabnika.</t>
  </si>
  <si>
    <t>Brez obtočnih črpalk</t>
  </si>
  <si>
    <t xml:space="preserve">EKO montirana v strojnici ob klimatu. </t>
  </si>
  <si>
    <t>Dobavitelj: Bossplast d.o.o.</t>
  </si>
  <si>
    <t>npr: EUROCLIMA ZHK INOVA DG, ZL 30/24 - AL 30/24</t>
  </si>
  <si>
    <t>Trda guma za preprečevanje prenosa vibracij, za montažo pod klimate, debeline 2 cm</t>
  </si>
  <si>
    <r>
      <t>m</t>
    </r>
    <r>
      <rPr>
        <vertAlign val="superscript"/>
        <sz val="10"/>
        <rFont val="Arial CE"/>
        <family val="2"/>
        <charset val="238"/>
      </rPr>
      <t>2</t>
    </r>
  </si>
  <si>
    <t>Indukcijska prezračevalna rešetka tip TROX, za dovod zraka v dvorano, skupaj s tesnilnim in montažnim materialom.</t>
  </si>
  <si>
    <t>Prezračevalna rešetka z električnim, temperaturno odvisnim nadzorom smeri zračnega toka.</t>
  </si>
  <si>
    <t>Navpične sprednje lopatice je mogoče individualno nastaviti s ključem.</t>
  </si>
  <si>
    <t>Horizontalne zadnje lopatice se nastavljajo s pomočjo električnega aktuatorja (24V~) kot pred-nastavljeno ali prek temperaturnih senzorjev (s tem optimiramo dovod zraka v prostor v odvisnosti od temperature dovedenega zraka).</t>
  </si>
  <si>
    <t>Rob obrobe, ki je opremljen s penastim tesnilom, ima izvrtine za montažo z vijaki.</t>
  </si>
  <si>
    <t>Material aluminij, pred naročilom uskladiti barvo z arhitektom.</t>
  </si>
  <si>
    <t>tip TROX DGAR VAR  6/900x150/GEG, dim. 900x150 mm</t>
  </si>
  <si>
    <t>Krmilna naprava za regulacijo dovodnih rešetk, s sponkami za vse izhode rešetk.</t>
  </si>
  <si>
    <t>Možnost priključitve do 50 rešetk, na eno krmilno napravo.</t>
  </si>
  <si>
    <t>24 VAC transformator, omogoča napajanje pogonov.</t>
  </si>
  <si>
    <t>Nastavitvene vrednosti je mogoče vnaprej nastaviti na zaslonu krmilnika naprave.</t>
  </si>
  <si>
    <t>Samodejni način, neposredno delovanje glede na temperaturo vpihovanega zraka kot tudi glede na temperaturno razliko vpihovanega in prostorskega zraka</t>
  </si>
  <si>
    <t>Krmilna naprava se lahko preprosto namesti na  DIN letev v elektrokrmilni omari.</t>
  </si>
  <si>
    <t>BUS komunikacija</t>
  </si>
  <si>
    <t>- MODBUS RTU vgrajen kot standard</t>
  </si>
  <si>
    <t>Krmilna naprava tip TROX STG3VAR</t>
  </si>
  <si>
    <t>Zaslon na dotik. Zunanji 4,3-palčni zaslon v formatu 16:9 omogoča preprosto nastavitev in spremljanje vseh funkcij ter tok nastavljene vrednosti temperature in položaja rešetk.</t>
  </si>
  <si>
    <t>V zaslon je vgrajena tudi ura, ki se lahko uporablja za nastavljanje preklopnih časov v fazi ogrevanja prostora</t>
  </si>
  <si>
    <t>Integrirana je tudi ročna nastavitev za zagon sistema.</t>
  </si>
  <si>
    <t>Zaslon na dotik se lahko namesti v vrata elektro omare  ali podobno. Lokacijo uskladiti z investitorjem in elektro projektom.</t>
  </si>
  <si>
    <t>tip TROX  STG3DIS</t>
  </si>
  <si>
    <t>Odvodne rešetke TROX, za odvod zraka iz dvorane, vgrajene na kanalu, skupaj s tesnilnim in montažnim materialom.</t>
  </si>
  <si>
    <t>tip TROX DG3 900x300 mm (kanal ø900-1250 mm)</t>
  </si>
  <si>
    <t>Kanalski temperaturni senzor TROX, skupaj z montažnim materialom. Kabliranje je predmet elektro projekta.</t>
  </si>
  <si>
    <t>Lokacijo uskladiti z investitorjem in elektro projektom.</t>
  </si>
  <si>
    <t>PT1000, 0-10 VDC</t>
  </si>
  <si>
    <t>tip TROX KTF3VAR</t>
  </si>
  <si>
    <t>Prostorsko temperaturno tipalo TROX, skupaj z montažnim materialom. Kabliranje je predmet elektro projekta.</t>
  </si>
  <si>
    <t>tip TROX RTF3VAR</t>
  </si>
  <si>
    <t>Vrtinčni difuzor za dovod zraka, izdelan iz jeklene pločevine, sestavljen iz priključne komore, regulacijske lopute, perforirane pločevine, maske in plastičnih usmernikov zraka, skupaj s tesnilnim in montažnim materialom, proizvod npr. Bossplast</t>
  </si>
  <si>
    <t>tip BD8-K-400/16-Z</t>
  </si>
  <si>
    <t>Vrtinčni difuzor za odvod zraka, izdelan iz jeklene pločevine, sestavljen iz priključne komore, regulacijske lopute, perforirane pločevine, maske in plastičnih usmernikov zraka, skupaj s tesnilnim in montažnim materialom, proizvod npr. Bossplast.</t>
  </si>
  <si>
    <t>tip BD8-K-400/16-A</t>
  </si>
  <si>
    <t>Aluminjaste rešetke za vgradnjo v kanal, z nastavkom za regulacijo pretočne količine zraka, za dovod in odvod zraka, skupaj s tesnilnim in montažnim materialom, proizvod npr. Bossplast. Pred naročilom uskladiti barvo z arhitektom.</t>
  </si>
  <si>
    <t xml:space="preserve">AR-1/F, 625x225 mm                                  </t>
  </si>
  <si>
    <t xml:space="preserve">AR-1/F, 525x225 mm                                  </t>
  </si>
  <si>
    <t xml:space="preserve">AR-1/F, 325x225 mm                                  </t>
  </si>
  <si>
    <t xml:space="preserve">AR-1/F, 425x125 mm                                  </t>
  </si>
  <si>
    <t>Prezračevalni ventil za dovod ali odvod zraka. Podnožje je izdelano iz plastike PP, sprednja plošča iz aluminija, barva RAL 9010, za pritrditev v mavčni strop s sponkami, z regulacijo pretoka zraka, proizv. DETV, oblika maske S, priključek D = 125 mm.</t>
  </si>
  <si>
    <t>Dobavitelj kot npr. BOSSPLAST d.o.o.,</t>
  </si>
  <si>
    <t>Tip: DETVS / 125</t>
  </si>
  <si>
    <t>Aluminijasta rešetka z vodoravnimi fiksnimi lamelami V oblike, izdelana iz vlečenih Al profilov v naravni barvi aluminija, pritrjena z vidnimi vijaki, s protiokvirjem za vgradnjo v vrata ali steno.</t>
  </si>
  <si>
    <t>TTA, 425x125mm</t>
  </si>
  <si>
    <t>Kanali za dovod in odvod zraka, pravokotnega in okroglega preseka, izdelani iz pocinkane jeklene pločevine debeline po DIN 24190 in 24191, ter DIN 24152 stopnje 10 (± 1000 Pa), oblike F (vzdolžno zarobljeni),  skupaj s fazonskimi kosi, vodilnimi usmerniki v lokih, regulacijskimi loputami v odcepih, prirobnicami, tesnili in materialom za spajanje. Zračni kanali naj bodo pri večjih nazivnih velikostih diagonalno izbočeni ali ojačani z blagim izmeničnim vbočenjem in izbočenjem. Zračni kanali morajo biti izdelani razreda tesnosti II. po DIN V 24194, 2.del.</t>
  </si>
  <si>
    <t>Nosilna konstrukcija za prezračevalne kanale, izdelana iz jeklenih profilov, antikorozijsko zaščitena, vroče cinkana, skupaj s podporami, obešali in objemkami za kanalski razvod.</t>
  </si>
  <si>
    <r>
      <t>Toplotna in protikondenzna izolacija zunaj objekta, iz fleksibilnega in predobloženega sistema Arma-Chek Silver, z dvojno laminiranim slojem aluminija, prekritim s posebno UV zaščito in osnovo iz PVC. Z Armaflex izolacijo je obložni sistem visoko odporen na preboj in trganje ter je dober zadrževalec ognja. Pri izračunu debeline izolacije se uporabi koeficient zunanje toplotne prehodnosti α 5 W/(m</t>
    </r>
    <r>
      <rPr>
        <sz val="10"/>
        <rFont val="Arial"/>
        <family val="2"/>
        <charset val="238"/>
      </rPr>
      <t xml:space="preserve">².K). EU požarna klasifikacija E; toplotna prevodnost λ pri 0°C je 0,036 W/m.K; koef. upora difuziji vodne pare je večji od15.000; za temp. območje od -50°C  do  +100°C; plošče lepljene na površino do maks. +85°C; za obložno folijo do +75°C. CE certifikat v skladu z EN 14304. </t>
    </r>
  </si>
  <si>
    <t>Izolacijo je potrebno lepiti z lepilom Armaflex 520; pred lepljenjem potrebno površine očistiti/razmastiti z Armaflex čistilom.</t>
  </si>
  <si>
    <t>Pravokotni kanali - lepljenje izolacije na vsako stranico posebej z upoštevanjem preklopa 5mm  ( info poraba:  3-4 m2/1lit pri temp. okolice 20 C).</t>
  </si>
  <si>
    <t xml:space="preserve">Okrogli kanali - lepljenje izolacije kot pri ceveh- z upoštevanjem preklopa izolacije 5mm  in seveda preklopa folije do 50mm; za premere &gt;500mm potrebno lepiti izolaciji po celotni površini( velja tudi za večslojno izolacijo). </t>
  </si>
  <si>
    <t>V kolikor se lepi samo na spoju, je poraba podobno kot pri cevni izolaciji.</t>
  </si>
  <si>
    <t xml:space="preserve">Za bandažo lepljenih spojev ( preklop Arma-Chek Silver folije) potrebno uporabiti Arma-Chek Silver trakove v kolutu ACH-PSATAPES-50 ( širina traku...50mm, dolžina v kolutu...50m). </t>
  </si>
  <si>
    <t>Površino predhodno očistiti/razmastiti z Armaflex čistilom.</t>
  </si>
  <si>
    <t>Pravokotni kanali:  bandaža lepljenih spojev na vsakem robu posebej  in seveda prečno. Izolacijo na robovih-stikih potrebno odrezati pod kotom 45.</t>
  </si>
  <si>
    <t>Okrogli kanali: bandaža lepljenih spojev -vzolžno in prečno.</t>
  </si>
  <si>
    <t>OPOMBA :</t>
  </si>
  <si>
    <r>
      <t xml:space="preserve">Kanali dimenzije do vključno </t>
    </r>
    <r>
      <rPr>
        <sz val="10"/>
        <rFont val="Symbol"/>
        <family val="1"/>
        <charset val="2"/>
      </rPr>
      <t>f</t>
    </r>
    <r>
      <rPr>
        <sz val="11"/>
        <color indexed="8"/>
        <rFont val="Calibri"/>
        <family val="2"/>
        <charset val="238"/>
      </rPr>
      <t xml:space="preserve">500 mm, se izolirajo s prvim slojem ACE Plus 19 mm ter drugim slojem z Arma-Chek SILVER 19 mm. Kanali dimenzije od   </t>
    </r>
    <r>
      <rPr>
        <sz val="10"/>
        <rFont val="Symbol"/>
        <family val="1"/>
        <charset val="2"/>
      </rPr>
      <t>f</t>
    </r>
    <r>
      <rPr>
        <sz val="11"/>
        <color indexed="8"/>
        <rFont val="Calibri"/>
        <family val="2"/>
        <charset val="238"/>
      </rPr>
      <t>560 mm naprej, se izolirajo z enim slojem ARMA-Chek SILVER 40 mm.</t>
    </r>
  </si>
  <si>
    <t>ACE Plus 19 mm</t>
  </si>
  <si>
    <t>Arma-Chek SILVER SI-19-99/E</t>
  </si>
  <si>
    <t>Arma-Chek SILVER SI-40-99/E  (odpadni zrak)</t>
  </si>
  <si>
    <t>Arma-Chek SILVER SI-50-99/E  (dovod in odvod zraka)</t>
  </si>
  <si>
    <t>Kompletno z lepilom Armaflex 520, trakovi PSA in čistilom</t>
  </si>
  <si>
    <t>OPCIJA : toplotna izolacija ACE Plus (19, 40 in 50 mm), ovita z Dezinirano Al. pločevino debeline 0,8 mm, stiki zatesnjeni in odporni na vse vremenske vplive.</t>
  </si>
  <si>
    <t>Ročne lopute, izdelane iz pocinkane pločevine, vgrajene v kanale za dovod in odvod zraka, namenjene za regulacijo količine zraka, skupaj s tesnilnim in montažnim materialom.</t>
  </si>
  <si>
    <r>
      <t xml:space="preserve">dim. </t>
    </r>
    <r>
      <rPr>
        <sz val="10"/>
        <rFont val="Calibri"/>
        <family val="2"/>
        <charset val="238"/>
      </rPr>
      <t>ø</t>
    </r>
    <r>
      <rPr>
        <sz val="10"/>
        <rFont val="Arial CE"/>
        <family val="2"/>
        <charset val="238"/>
      </rPr>
      <t>315 mm</t>
    </r>
  </si>
  <si>
    <t xml:space="preserve">Fleksibilna cev za dovod zraka, izdelana iz petslojne laminarne aluminijaste folije in jeklene žične spirale, s tovarniško toplotno izolacijo debeline 25 mm v zunanjem plašču, skupaj s samolepilnim aluminijastim tesnilnim trakom in kovinskimi objemnimi spojkami </t>
  </si>
  <si>
    <r>
      <t>f</t>
    </r>
    <r>
      <rPr>
        <sz val="10"/>
        <rFont val="Arial"/>
        <family val="2"/>
        <charset val="238"/>
      </rPr>
      <t>160 mm</t>
    </r>
  </si>
  <si>
    <t xml:space="preserve">Fleksibilna cev za odvod zraka, izdelana iz petslojne laminarne aluminijaste folije in jeklene žične spirale, s tovarniško toplotno izolacijo debeline 25 mm v zunanjem plašču, skupaj s samolepilnim aluminijastim tesnilnim trakom in kovinskimi objemnimi spojkami </t>
  </si>
  <si>
    <r>
      <t>f</t>
    </r>
    <r>
      <rPr>
        <sz val="10"/>
        <rFont val="Arial"/>
        <family val="2"/>
        <charset val="238"/>
      </rPr>
      <t>125 mm</t>
    </r>
  </si>
  <si>
    <t>Revizijski pokrov za vgradnjo v kanale, izdelan iz pocinkane pločevine, skupaj z mehanizmom za odpiranje, tesnilom in materialom za montažo</t>
  </si>
  <si>
    <t>dim. 600x400 mm</t>
  </si>
  <si>
    <t>Zaščitna mreža iz pocinkane žice, raster 4x4 cm, na nosilnem okvirju, za pritrditev na kanal za odpadni zrak, skupaj z montažnim materialom.</t>
  </si>
  <si>
    <t>dim. 3000x2200 mm</t>
  </si>
  <si>
    <t>Izdelava stenskih prebojev in utorov ter oblikovnikov za prehod skozi streho ali zid na prosto, montažni material (strešne obrobe izvede izvajalec strehe)</t>
  </si>
  <si>
    <t>Set rezervnih filtrov za klimat</t>
  </si>
  <si>
    <t>Elektro priključek klimata in ventilatorjev (brez elektro kablov)</t>
  </si>
  <si>
    <t>Uporaba dvigala za dvig prezračevalne naprave na mesto postavitve. Teža naprave je cca. 10500 kg.</t>
  </si>
  <si>
    <t>SISTEM K2 - DVORANA TRIBUNE in SISTEM K6 - KUHINJA</t>
  </si>
  <si>
    <t>PREZRAČEVALNA NAPRAVA - K2</t>
  </si>
  <si>
    <t>Tip naprave in velikost: 24/12</t>
  </si>
  <si>
    <t>Teža 5.500 kg</t>
  </si>
  <si>
    <t xml:space="preserve"> Dimezije ŠxVxD: 2.540 x 1.370 x 8.540 mm</t>
  </si>
  <si>
    <t xml:space="preserve"> Pretok zraka: 20.000 m3/h</t>
  </si>
  <si>
    <t xml:space="preserve"> Dimezije ŠxVxD: 2.540 x 1.370 x 7.320 mm</t>
  </si>
  <si>
    <t>SFP vrednost: 1.334 W/(m/s)</t>
  </si>
  <si>
    <t>SFP vrednost: 1.260 W/(m/s)</t>
  </si>
  <si>
    <t>Velikost: 2.380 mm x 1.160 mm</t>
  </si>
  <si>
    <t>Padec tlaka v enoti: 120 Pa</t>
  </si>
  <si>
    <t>Širina by-pass žaluzije: 397,0 mm</t>
  </si>
  <si>
    <t>Teža 1472 kg</t>
  </si>
  <si>
    <t>Dovod: 20.000 m3/h</t>
  </si>
  <si>
    <t>Temp. zraka – vstop / izstop: 35,00 / 27,9 °C</t>
  </si>
  <si>
    <t>Vlažnost zraka – vstop / izstop: 40,0 / 60,0 r.h. %</t>
  </si>
  <si>
    <t>Padec tlaka: 134 Pa</t>
  </si>
  <si>
    <t>Odvod: 20.000 m3/h</t>
  </si>
  <si>
    <t>Temp. zraka – vstop / izstop: 26,00 / 33,10 °C</t>
  </si>
  <si>
    <t>Vlažnost zraka – vstop / izstop: 50,0 / 33,0 r.h. %</t>
  </si>
  <si>
    <t>Učinkovitost: 78,9 %</t>
  </si>
  <si>
    <t>Moč vračanja toplote: 47,56 kW</t>
  </si>
  <si>
    <t>Temp. zraka – vstop / izstop: -13,00 / 18,10 °C</t>
  </si>
  <si>
    <t>Temp. zraka – vstop / izstop: 22,00 / -1,10 °C</t>
  </si>
  <si>
    <t>Učinkovitost EUROVENT: 78,9 %</t>
  </si>
  <si>
    <t>Pretok kondenzata: ….. l/h</t>
  </si>
  <si>
    <t>2 kom    Sifon s kroglico</t>
  </si>
  <si>
    <t>Dolžina: 457,5 mm</t>
  </si>
  <si>
    <t>Dolžina: 1.830,0 mm</t>
  </si>
  <si>
    <t>Padec tlaka v enoti:  9 Pa</t>
  </si>
  <si>
    <t>Pretok zraka: 20.000 m3/h</t>
  </si>
  <si>
    <t>Dinamični padec tlaka: 99 Pa</t>
  </si>
  <si>
    <t>Skupni padec tlaka: 945 Pa</t>
  </si>
  <si>
    <t>Število vrtljajev: 1.376  1/min</t>
  </si>
  <si>
    <t>Frek. [Hz]          63  125   250  500  1000  2000  4000  8000</t>
  </si>
  <si>
    <t>Okt.[dB] vstop    71   85     83    80    82     82      77      74</t>
  </si>
  <si>
    <t>Okt.[dB] izstop   78   86     88    90    88     87      82      76</t>
  </si>
  <si>
    <t>Nominalna moč: 7,50  kW</t>
  </si>
  <si>
    <t>Nominalni tok: 14,90  A</t>
  </si>
  <si>
    <t>Učinkovitost: 90 %</t>
  </si>
  <si>
    <t>Absorbirana el. moč: 7,7 kW</t>
  </si>
  <si>
    <t>Padec tlaka v enoti: 14 Pa</t>
  </si>
  <si>
    <t>Hitrost zraka: 2,2 m/s</t>
  </si>
  <si>
    <t>Temp. zraka – vstop / izstop: 20,00 / 24,00 °C</t>
  </si>
  <si>
    <t>Moč: 27,1 kW</t>
  </si>
  <si>
    <t>Zračni padec tlaka: 14 Pa</t>
  </si>
  <si>
    <t>Pretok medija: 0,66 l/s</t>
  </si>
  <si>
    <t>Padec tlaka medija: 6,79 kPa</t>
  </si>
  <si>
    <t>Vsebina: 11,0 l</t>
  </si>
  <si>
    <t>1   Kos     Protizmrzovalna zaščita - pocinkan okvir</t>
  </si>
  <si>
    <t>Dolžina: 915,0 mm</t>
  </si>
  <si>
    <t>Standardna vrata s tečaji</t>
  </si>
  <si>
    <t>1   Kos     Ključavnica na vratih</t>
  </si>
  <si>
    <t>Padec tlaka v enoti: 75 Pa</t>
  </si>
  <si>
    <t>Hitrost zraka: 2,26 m/s</t>
  </si>
  <si>
    <t>Vlažnost zraka – vstop / izstop: 56,0 / 94,1 r.h. %</t>
  </si>
  <si>
    <t>Moč: 87,64 kW</t>
  </si>
  <si>
    <t>Zračni padec tlaka: 75 Pa</t>
  </si>
  <si>
    <t>Pretok medija: 4,18 l/s</t>
  </si>
  <si>
    <t>Padec tlaka medija: 13,61 kPa</t>
  </si>
  <si>
    <t>Vsebina: 70,9 l</t>
  </si>
  <si>
    <t>Padec tlaka v enoti: 25 Pa</t>
  </si>
  <si>
    <t>63 Hz       9,0</t>
  </si>
  <si>
    <t>125 Hz     14,0</t>
  </si>
  <si>
    <t>250 Hz     20,7</t>
  </si>
  <si>
    <t>500 Hz     33,9</t>
  </si>
  <si>
    <t>1000 Hz   36,2</t>
  </si>
  <si>
    <t>2000 Hz   36,0</t>
  </si>
  <si>
    <t>4000 Hz   27,0</t>
  </si>
  <si>
    <t>8000 Hz   23,1</t>
  </si>
  <si>
    <t>Velikost: 2.380,0 mm x 1.160,0mm</t>
  </si>
  <si>
    <t xml:space="preserve">1  Zvočna moč ohišje                                           64,7                 </t>
  </si>
  <si>
    <t xml:space="preserve">2  Zvočna moč vstop zraka                                   79,0               </t>
  </si>
  <si>
    <t xml:space="preserve">3  Zvočna moč izstop zraka                                  59,0               </t>
  </si>
  <si>
    <t xml:space="preserve">4  Zvočni tlak 1 m oddaljeno od naprave                46,0               </t>
  </si>
  <si>
    <t xml:space="preserve">5  Zvočni tlak 1 m oddaljeno od vstopa zraka          73,7                </t>
  </si>
  <si>
    <t xml:space="preserve">6  Zvočni tlak 1 m oddaljeno od izstopa zraka        53,2                </t>
  </si>
  <si>
    <t>Padec tlaka v enoti: 121 Pa</t>
  </si>
  <si>
    <t>Priporoč. končni padec tlaka: 121 Pa</t>
  </si>
  <si>
    <t>Jadrovinasti nastavek 2.380 x 1.160 x 100 mm</t>
  </si>
  <si>
    <t>Padec tlaka v enoti: 24 Pa</t>
  </si>
  <si>
    <t>Dolžina: 1.677,5 mm</t>
  </si>
  <si>
    <t>Skupni padec tlaka: 869 Pa</t>
  </si>
  <si>
    <t>Totalni izkoristek: 75,1 %</t>
  </si>
  <si>
    <t>Število vrtljajev: 1.345 1/min</t>
  </si>
  <si>
    <t>Okt.[dB] vstop    71   84     83    80    81     81      76      74</t>
  </si>
  <si>
    <t>Okt.[dB] izstop   78   86     88    90    87     87      81      75</t>
  </si>
  <si>
    <t>Nominalni tok: 14,9  A</t>
  </si>
  <si>
    <t>Absorbirana el. moč: 7,11 kW</t>
  </si>
  <si>
    <t xml:space="preserve"> - Pogon 24V, končna stikala, število loput 22 kom.</t>
  </si>
  <si>
    <t>npr: EUROCLIMA ZHK INOVA DG, ZL 24/12 - AL 24/12</t>
  </si>
  <si>
    <t xml:space="preserve">Dovodna prezračevalna naprava zunanje izvedbe, sestavljena iz funkcijskih enot. </t>
  </si>
  <si>
    <t>PREZRAČEVALNA NAPRAVA - K6 - KUHINJA</t>
  </si>
  <si>
    <r>
      <t xml:space="preserve">Mehanske karakteristike ohišja morajo biti testirane s strani neodvisnega laboratorija in imeti </t>
    </r>
    <r>
      <rPr>
        <sz val="10"/>
        <rFont val="Arial Nova"/>
        <family val="2"/>
      </rPr>
      <t>Eurovent certifikat. Karakteristike ohišja morajo biti boljše ali enake, kot so navedene spodaj (na podlagi EN 1886):</t>
    </r>
  </si>
  <si>
    <t xml:space="preserve">Plošče morajo biti samonosne, dvoplastne, 50 mm debele, karakteristik T2/TB2, popolnoma zaprte ter toplotno in zvočno izolirane. </t>
  </si>
  <si>
    <t>Osnovni okvir mora biti C profila, narejenega iz Pocinkana pločevina, z višino več kot 80 mm z minimalno debelino 3mm ali več.</t>
  </si>
  <si>
    <t>ZUNANJA ENOTA</t>
  </si>
  <si>
    <t xml:space="preserve">Enote za zunanjo vgradnjo se dostavijo s tovarniško nameščeno streho, izdelano iz materiala Peraluman (Aluminijevo-magnezijeva zlitina) za optimalno zaščito pred korozijo. Streha mora viseti čez obseg enote za 50 mm. Odprtine za izpušni in svež zrak morajo biti opremljene z zaščitnimi žaluzijami ali ustrezno velikimi havbami narejenimi iz pocinkanega jekla. Žaluzije in havbe morajo biti opremljene z žičnato mrežo iz pocinkane pločevine. Vsi zunanji spoji in robovi plošč morajo biti od zunaj zatesnjeni s tesnilno maso. </t>
  </si>
  <si>
    <t>OPIS KOMPONENT</t>
  </si>
  <si>
    <t>TEHNIČNI PODATKI</t>
  </si>
  <si>
    <t>Dovod</t>
  </si>
  <si>
    <t>Tip naprave in velikost:</t>
  </si>
  <si>
    <t>Dovodna enota:</t>
  </si>
  <si>
    <t>Dimezije ŠxVxD: 1.320,0 x 965,0 x 2.287,5 mm</t>
  </si>
  <si>
    <t>Pretok zraka: 6.600 m3/h</t>
  </si>
  <si>
    <t>Energetski razred: A+</t>
  </si>
  <si>
    <t>Projektna temperatura: 32,00 °C</t>
  </si>
  <si>
    <t>Padec tlaka v enoti: 1 Pa</t>
  </si>
  <si>
    <t>Odprtina</t>
  </si>
  <si>
    <t>Velikost: 1.160,0 mm x 855,0mm</t>
  </si>
  <si>
    <t>Žaluzija</t>
  </si>
  <si>
    <t>Pogon: Prirejen za motorni pogon</t>
  </si>
  <si>
    <t>Zaščitna havba</t>
  </si>
  <si>
    <t>FTH Vrečasti filter s predfiltrom</t>
  </si>
  <si>
    <t>Padec tlaka v enoti: 178 Pa</t>
  </si>
  <si>
    <t>Kasetni filter</t>
  </si>
  <si>
    <t>Razred filtracije (EN779): G4</t>
  </si>
  <si>
    <t>Začetni padec tlaka: 42 Pa</t>
  </si>
  <si>
    <t>Priporoč. končni padec tlaka: 92 Pa</t>
  </si>
  <si>
    <t>Padec tlaka za izračun: 67 Pa</t>
  </si>
  <si>
    <t xml:space="preserve"> Izvedba okvirja in vodil filtra v pocinkanem jeklu</t>
  </si>
  <si>
    <t>Vrečasti filter</t>
  </si>
  <si>
    <t xml:space="preserve">Tehnični podatki: </t>
  </si>
  <si>
    <t>Dolžina filtra: 520,0 mm</t>
  </si>
  <si>
    <t>Začetni padec tlaka: 61 Pa</t>
  </si>
  <si>
    <t>Priporoč. končni padec tlaka: 161 Pa</t>
  </si>
  <si>
    <t>Padec tlaka za izračun: 111 Pa</t>
  </si>
  <si>
    <t>1       Komplet     Tlačni odjemi</t>
  </si>
  <si>
    <t>Padec tlaka v enoti: 43 Pa</t>
  </si>
  <si>
    <t>Direktni uparjalnik</t>
  </si>
  <si>
    <t>Padec tlaka: 33 Pa</t>
  </si>
  <si>
    <t>Uparjanje: 7,00</t>
  </si>
  <si>
    <t>Vsebina: 11,700 l</t>
  </si>
  <si>
    <t>1       Kos     °°Ball siphone</t>
  </si>
  <si>
    <t>Eliminator vodnih kapljic</t>
  </si>
  <si>
    <t>Eksterni padec tlaka: 500 Pa</t>
  </si>
  <si>
    <t>Dinamični padec tlaka: 66 Pa</t>
  </si>
  <si>
    <t>Skupni padec tlaka: 795 Pa</t>
  </si>
  <si>
    <t>Totalni izkoristek: 76,87 %</t>
  </si>
  <si>
    <t>Število vrtljajev: 2.313 1/min</t>
  </si>
  <si>
    <t>Frek. [Hz]    63    125    250    500    1000    2000    4000   8000</t>
  </si>
  <si>
    <t>Okt.[dB]      74,9   78,3   79,2    80,6      81,4      82,7       78,7     75,6</t>
  </si>
  <si>
    <t>Nominalna moč: 3,650/ /  kW</t>
  </si>
  <si>
    <t>Nominalni tok: 5,80 /  /  A</t>
  </si>
  <si>
    <t>Učinkovitost: 88,15 %</t>
  </si>
  <si>
    <t>Absorbirana el. moč: 2,15 kW</t>
  </si>
  <si>
    <t>Razred učinkovitosti motorja: analog to IEC60034: IE 5</t>
  </si>
  <si>
    <t>1       Kos     Safety catch lock</t>
  </si>
  <si>
    <t>Dolžina: 1.372,5 mm</t>
  </si>
  <si>
    <t>Padec tlaka v enoti: 22 Pa</t>
  </si>
  <si>
    <t>63 Hz       5,7</t>
  </si>
  <si>
    <t>125 Hz     13,6</t>
  </si>
  <si>
    <t>250 Hz     23,2</t>
  </si>
  <si>
    <t>500 Hz     38,9</t>
  </si>
  <si>
    <t>1000 Hz   42,7</t>
  </si>
  <si>
    <t>2000 Hz   42,5</t>
  </si>
  <si>
    <t>4000 Hz   29,5</t>
  </si>
  <si>
    <t>8000 Hz   22,1</t>
  </si>
  <si>
    <r>
      <t xml:space="preserve"> </t>
    </r>
    <r>
      <rPr>
        <sz val="10"/>
        <rFont val="Calibri"/>
        <family val="2"/>
        <charset val="238"/>
        <scheme val="minor"/>
      </rPr>
      <t>Zvočni podatki enote Dovod</t>
    </r>
  </si>
  <si>
    <t xml:space="preserve">Zvočni podatki enote Dovod   Tot dB (A)       </t>
  </si>
  <si>
    <r>
      <t xml:space="preserve">1  </t>
    </r>
    <r>
      <rPr>
        <sz val="10"/>
        <rFont val="Calibri"/>
        <family val="2"/>
        <charset val="238"/>
        <scheme val="minor"/>
      </rPr>
      <t xml:space="preserve">Zvočna moč ohišje+/- 4 dB   58,6                </t>
    </r>
  </si>
  <si>
    <r>
      <t xml:space="preserve">2  </t>
    </r>
    <r>
      <rPr>
        <sz val="10"/>
        <rFont val="Calibri"/>
        <family val="2"/>
        <charset val="238"/>
        <scheme val="minor"/>
      </rPr>
      <t xml:space="preserve">Zvočna moč vstop zraka +/- 4 dB   66,5               </t>
    </r>
  </si>
  <si>
    <r>
      <t xml:space="preserve">3  </t>
    </r>
    <r>
      <rPr>
        <sz val="10"/>
        <rFont val="Calibri"/>
        <family val="2"/>
        <charset val="238"/>
        <scheme val="minor"/>
      </rPr>
      <t xml:space="preserve">Zvočna moč izstop zraka +/- 4 dB   56,7               </t>
    </r>
  </si>
  <si>
    <r>
      <t xml:space="preserve">4  </t>
    </r>
    <r>
      <rPr>
        <sz val="10"/>
        <rFont val="Calibri"/>
        <family val="2"/>
        <charset val="238"/>
        <scheme val="minor"/>
      </rPr>
      <t xml:space="preserve">Zvočni tlak 1 m oddaljeno od naprave   42,5               </t>
    </r>
  </si>
  <si>
    <r>
      <t xml:space="preserve">5  </t>
    </r>
    <r>
      <rPr>
        <sz val="10"/>
        <rFont val="Calibri"/>
        <family val="2"/>
        <charset val="238"/>
        <scheme val="minor"/>
      </rPr>
      <t xml:space="preserve">Zvočni tlak 1 m oddaljeno od vstopa zraka   60,9                </t>
    </r>
  </si>
  <si>
    <r>
      <t xml:space="preserve">6  </t>
    </r>
    <r>
      <rPr>
        <sz val="10"/>
        <rFont val="Calibri"/>
        <family val="2"/>
        <charset val="238"/>
        <scheme val="minor"/>
      </rPr>
      <t xml:space="preserve">Zvočni tlak 1 m oddaljeno od izstopa zraka   51,3                </t>
    </r>
  </si>
  <si>
    <t>1       Komplet     Podstavek ZHK GR-LP80</t>
  </si>
  <si>
    <t>1            Dimenzije za prevoz s tovornjakom</t>
  </si>
  <si>
    <t>1       Komplet     Streha - ravna</t>
  </si>
  <si>
    <t>npr: EUROCLIMA ZHK INOVA DG, 12/9</t>
  </si>
  <si>
    <t>Odvodni strešni ventilator za odvod odpadnega zraka od varčne nape, odpornega na visoke temperature, (120 °C), z ločenim elektro motorjem izven toka zraka, skladno z VDI 2052, skupaj s tipsko pripadajočo opremo in montažnim materialom.</t>
  </si>
  <si>
    <t>Vmax=7700 m3/h, dP=500 Pa,</t>
  </si>
  <si>
    <t xml:space="preserve">Pel=2467 W, 3x 400 V, 50 Hz, </t>
  </si>
  <si>
    <t>m=83 kg</t>
  </si>
  <si>
    <t>∙ proti povratno loputo tip DVK 560,</t>
  </si>
  <si>
    <t xml:space="preserve">∙ strešnim podstavkom za poševno streho z dušilcem zvoka tip DSS 560-10,  </t>
  </si>
  <si>
    <t>∙ prirobnico tip DAF 560</t>
  </si>
  <si>
    <t>∙ ploščo DAP560</t>
  </si>
  <si>
    <t>Oznaka ventilatorja V10</t>
  </si>
  <si>
    <t>Dobavitelj npr. Bossplast d.o.o.</t>
  </si>
  <si>
    <t>Tip, RUCK VENTILATOREN DVNI 560 D4</t>
  </si>
  <si>
    <t>q=1443 m3/h, dP=402 Pa,</t>
  </si>
  <si>
    <t xml:space="preserve">el.p.: Pel=407 W, 3x 400 V, 50 Hz, </t>
  </si>
  <si>
    <t>m=38,8 kg</t>
  </si>
  <si>
    <t>∙ proti povratno loputo tip DVK 180-10,</t>
  </si>
  <si>
    <t xml:space="preserve">∙ strešnim podstavkom za poševno streho z dušilcem zvoka tip DSS 220-10,  </t>
  </si>
  <si>
    <t>∙ prirobnico tip DAF 180</t>
  </si>
  <si>
    <t>∙ ploščo DAP 180</t>
  </si>
  <si>
    <t>Oznaka ventilatorja V11</t>
  </si>
  <si>
    <t>Tip, RUCK VENTILATOREN DVNI 225 D2 30</t>
  </si>
  <si>
    <t xml:space="preserve">Varčna kuhinjska napa nad glavnim termičnim blokom: </t>
  </si>
  <si>
    <t>Visoko učinkovita varčna napa vsebuje:</t>
  </si>
  <si>
    <t xml:space="preserve">Industrijski cevni prenosnik toplote namenjen za rekuperacijo zraka v kuhinjah ( izkoristek nad 65% ) gladke površine  iz visokopoliranega inoxa in v skladu z ( VDI 2052 odstavek 6.4.4. ). Vgrajen tik nad izvorom toplote termičnega bloka. Prenosnik toplote mora biti v izvedbi  "samočiščenja" zaradi  preprečevanja povečanja padcov tlaka v sistemu ter nižanja izkoristka prenosnika. Interval čiščenja 1x letno. </t>
  </si>
  <si>
    <t xml:space="preserve">Padec tlaka na rekuperatorju max 50Pa ob maksimalni zamazanosti. </t>
  </si>
  <si>
    <t>Učinkovit sistem odvoda odpadnega zraka z namestitvijo visoučinkovitih multiciklonskih filtrov:</t>
  </si>
  <si>
    <t xml:space="preserve">Multiciklonski laberinti filter z stopnjo izločanja 100% pri velikosti delcev 4,870 μm po DMT . Filtri morajo imeti certifikat požarne odpornosti  DMT po smernicah VDI 2052-1 Možnost pranja v pomivalnem stroju. </t>
  </si>
  <si>
    <t>By pass žaluzijo z regulacijo preko zveznega motornega pogona</t>
  </si>
  <si>
    <t>Integrirane svetilke nad lepljenim kaljenim steklom, kar omogoča enostavno čiščenje spodnje površine nape vključno s steklom</t>
  </si>
  <si>
    <t xml:space="preserve">Vpihovalni elementi nameščeni po celotnem obodu kuhinjske nape - laminar flow </t>
  </si>
  <si>
    <t>Vodni dogrelniki</t>
  </si>
  <si>
    <t>Dolžina kuhinjske nape: 3000 mm</t>
  </si>
  <si>
    <t>Širina kuhinjske nape: 2000 mm</t>
  </si>
  <si>
    <t>Tip, SÜDLUFT SL THERMO - AK 3000x2000 mm, sredinska izvedba</t>
  </si>
  <si>
    <t>Hidravlični modul za dogrevanje zraka v varčni napi Südluft</t>
  </si>
  <si>
    <t xml:space="preserve">Hidravlični modul sestavljajo: regulacijski ventil z motornim pogonom, črpalka, dušilni ventil, zapiralna ventila, izpustno-polnilni ventil in potopna temperaturna tipala za merjenje temperature dovedene in odvedene vode.
</t>
  </si>
  <si>
    <t>Tip, SÜDLUFT PROGA SL 464</t>
  </si>
  <si>
    <t>Regulacijska žaluzija z motornim pogonom na varčni napi</t>
  </si>
  <si>
    <t>Tip, B REG ŽAL. 500x500 + belimo LMC 24 A</t>
  </si>
  <si>
    <t>Avtomatska regulacija kuhinjskega sistema</t>
  </si>
  <si>
    <t xml:space="preserve">V sklopu varčne kuhinjske nape Südluft  dobaviti vso funkcionalno potrebno periferno opremo za potrebe krmilno regulacijskega sistema celotnega sistema varčnih nap, prezračevalne naprave in prostorov, elektro komandno omara z DDC enotami in vsemi potrebnim regulacijskimi, krmilnimi, močnostnimi, zaščitnimi in signalizacijskimi elementi. Dobava zajema tudi kompleten pooblaščeni zagon in funkcionalni preizkus kompletnega prezračevalnega sistema. Kabliranje celonega sistema v sklopu dobave krmilnega sistema. </t>
  </si>
  <si>
    <t xml:space="preserve">Opis: Integriran krmilni sistem s krmilnikom DOMAT s Touch screenom za podometno montažo zaščite IP 66. Omogoča nadzor nad vsemi napami v kuhinji, ročno  nastavitev pretoka vseh kuhinjskih nap v 4 stopnjah, nastavitev temperature, nastavitev tedenskega urnika delovanja z dvema dnevnima periodama. Krmilni sistem omogoča ročni in avtomatični preklop med delovanjem z rekuperacijo toplote pozimi, poletnim delovanjem brez rekuperacije. Regulacijski sistem mora vsebovati oddaljen dostop preko IP naslova z izdelano spletno aplikacijo. </t>
  </si>
  <si>
    <t>Tip, BOSSPLAST EKO CONTROL</t>
  </si>
  <si>
    <t>Klasična kuhinjska napa pomivalni stroj 1 in 2</t>
  </si>
  <si>
    <t xml:space="preserve">Dobava in montaža klasična kuhinjska napa stenske izvedbe z žlebom po obodu nape, filtri, lučjo integrirano v ohišje nape za lažje čiščenje in izpustno pipico, priključki za z prezračevalne kanale. material: AISI304L. Regulacija nape preko stikala ter motornega pogona nameščenega na napi. </t>
  </si>
  <si>
    <t>Tip, SÜDLUFT HK 1000x1000x450</t>
  </si>
  <si>
    <t>Tip, B REG ŽAL. 300x300 + belimo LMC 24 A</t>
  </si>
  <si>
    <t xml:space="preserve">Klasična kuhinjska napa konvektomat 1 </t>
  </si>
  <si>
    <t>Tip, SÜDLUFT HK 1200x1200x450</t>
  </si>
  <si>
    <t>Ventilator za dovod iz varčne nape v sosednje prostore :</t>
  </si>
  <si>
    <t>Dobava in montaža kanalskega ventilatorja v izoliranem ohišju z EC motorjem, proizvod kot na primer oziroma enakovredno Ruck za dovod ogretega zraka iz varčne nape naprej v sosednje prostore, komplet z:  
∙ jadrovinastim nastavkom
in z vsem ostalim potrebnim spojnim, tesnilnim in montažnim materialom, tip:</t>
  </si>
  <si>
    <t>V=1500 m3/h, dP=250 Pa,
el.p.: Pel=237 W, 1x 230 V, 50 Hz, 
dim: dxšxv=560x368x469, m=21 kg</t>
  </si>
  <si>
    <t>Tip, RUCK KVRI 5025 EC 30</t>
  </si>
  <si>
    <t>Požarna loputa za vgradnjo v zračni kanal, izdelana iz pocinkane pločevine, s termičnim sprožilom na talilno spojko (tališče pri 70st.C). Požarna odpornost in toplotna občutljivost termičnega sprožila mora biti testirana po EN 1366-2 in mora znašati 90 min (EI90-S). Loputa je dodatno opremljena še z elektromotornim pogonom 24V/50Hz in stikalom za prikaz odprte/zaprte lege ter nadzor in kontrolo, skupaj s tesnilnim in montažnim materialom proizvod npr. MANDIK (Bossplast).</t>
  </si>
  <si>
    <t>dim. 1400x800 mm</t>
  </si>
  <si>
    <t>dim. 700x600 mm</t>
  </si>
  <si>
    <t>dim. 600x600 mm</t>
  </si>
  <si>
    <t>dim. 600x500 mm</t>
  </si>
  <si>
    <t>dim. 400x300 mm</t>
  </si>
  <si>
    <t>2.10a.</t>
  </si>
  <si>
    <t>Flexibilni priključek za vgradnjo med požarno loputo in  kanalom, zaradi preprečevanja zamika požarne lopute v primeru povesa prezračevalnega kanala</t>
  </si>
  <si>
    <t xml:space="preserve">Dobava in montaža protipožarnega ventila, izdelan v skladu z EN 1366-2, s CE certifikatom po EN 15650, klasificiran po EN 13501-3 na požarno odpornost EI120S, izdelan iz pocinkane pločevine, s termičnim sprožilom 72 °C., dobavitelj: BOSSPLAST, proizvajalec: TROX, tip: FV-EU:          </t>
  </si>
  <si>
    <r>
      <t xml:space="preserve">dim. </t>
    </r>
    <r>
      <rPr>
        <sz val="10"/>
        <rFont val="Calibri"/>
        <family val="2"/>
        <charset val="238"/>
      </rPr>
      <t>ф</t>
    </r>
    <r>
      <rPr>
        <sz val="10"/>
        <rFont val="Arial"/>
        <family val="2"/>
        <charset val="238"/>
      </rPr>
      <t>150 mm</t>
    </r>
  </si>
  <si>
    <t>Elektronski regulator pretoka, za regulacijo variabilne pretočne količine zraka, vgrajen v  kanale.  Izdelani so iz pocinkane pločevine z  vgrajeno regulacijsko loputo, namenjeno regulaciji pretoka s spremenljivo količino, za regulacijo dovoda in odvoda.
Sestojijo iz posebnih tesnil z nizkim trenjem za vležajenje lamel z obeh strani, kompaktne enote z visoko resolucijskim diferenčnim tlačnim tipalom in regulatorjem, motornim pogonom in zvočne izolacije iz mineralne volne debeline 50 mm. Motorni pogon je 24 V. Proizvod TROX ali  enakovredno.</t>
  </si>
  <si>
    <t>dim. 500x200 / V=700-2400 m3/h - Master</t>
  </si>
  <si>
    <t>dim. 500x200 / V=700-2400 m3/h - Slave</t>
  </si>
  <si>
    <t>dim. 300x200 / V=400-900 m3/h - Master</t>
  </si>
  <si>
    <t>dim. 300x200 / V=400-900 m3/h - Slave</t>
  </si>
  <si>
    <t>tip BD8-KV-300/8-Z</t>
  </si>
  <si>
    <t>tip BD8-KV-400/16-Z</t>
  </si>
  <si>
    <t>tip BD8-KV-600/16-Z</t>
  </si>
  <si>
    <t>tip BD8-KV-600/24-Z</t>
  </si>
  <si>
    <t>tip BD8-KV-300/8-A</t>
  </si>
  <si>
    <t>tip BD8-KV-400/16-A</t>
  </si>
  <si>
    <t>tip BD8-KV-600/16-A</t>
  </si>
  <si>
    <t>tip BD8-KV-600/24-A</t>
  </si>
  <si>
    <t>Linijski difuzor, z masko iz Al profilov, barva RAL 9010, z vstavljenimi usmerniki zraka iz umetne mase za posamično regulacijo smeri vpiha zraka, število rež 2, vgrajen posamično z zaključnimi kotniki, z regulacijsko loputo. Dobavitelj: BOSSPLAST, proizvajalec: TROX.</t>
  </si>
  <si>
    <t>tip PL50-2-PH-HS, 1950x198 - dovod</t>
  </si>
  <si>
    <t>tip PL50-2-E-PH-HS, 1950x198 - odvod</t>
  </si>
  <si>
    <t xml:space="preserve">AR-1/F, 325x125 mm                                  </t>
  </si>
  <si>
    <t xml:space="preserve">AR-1/F, 225x125 mm                                  </t>
  </si>
  <si>
    <t>Priključna komora za montažo rešetke, izdelana iz pocinkane pločevine, s priključki iz vrha.</t>
  </si>
  <si>
    <r>
      <t>dim. 525x225, H=250,</t>
    </r>
    <r>
      <rPr>
        <sz val="10"/>
        <rFont val="Symbol"/>
        <family val="1"/>
        <charset val="2"/>
      </rPr>
      <t xml:space="preserve"> f</t>
    </r>
    <r>
      <rPr>
        <sz val="10"/>
        <rFont val="Arial"/>
        <family val="2"/>
        <charset val="238"/>
      </rPr>
      <t>d=1x200</t>
    </r>
  </si>
  <si>
    <r>
      <t>dim. 325x225, H=250,</t>
    </r>
    <r>
      <rPr>
        <sz val="10"/>
        <rFont val="Symbol"/>
        <family val="1"/>
        <charset val="2"/>
      </rPr>
      <t xml:space="preserve"> f</t>
    </r>
    <r>
      <rPr>
        <sz val="10"/>
        <rFont val="Arial"/>
        <family val="2"/>
        <charset val="238"/>
      </rPr>
      <t>d=1x160</t>
    </r>
  </si>
  <si>
    <r>
      <t>dim. 325x125, H=250,</t>
    </r>
    <r>
      <rPr>
        <sz val="10"/>
        <rFont val="Symbol"/>
        <family val="1"/>
        <charset val="2"/>
      </rPr>
      <t xml:space="preserve"> f</t>
    </r>
    <r>
      <rPr>
        <sz val="10"/>
        <rFont val="Arial"/>
        <family val="2"/>
        <charset val="238"/>
      </rPr>
      <t>d=1x125</t>
    </r>
  </si>
  <si>
    <r>
      <t>dim. 225x125, H=250,</t>
    </r>
    <r>
      <rPr>
        <sz val="10"/>
        <rFont val="Symbol"/>
        <family val="1"/>
        <charset val="2"/>
      </rPr>
      <t xml:space="preserve"> f</t>
    </r>
    <r>
      <rPr>
        <sz val="10"/>
        <rFont val="Arial"/>
        <family val="2"/>
        <charset val="238"/>
      </rPr>
      <t>d=1x125</t>
    </r>
  </si>
  <si>
    <t>TTA, 425x225mm</t>
  </si>
  <si>
    <t>TTA, 525x225mm</t>
  </si>
  <si>
    <t>TTA, 525x325mm</t>
  </si>
  <si>
    <t>Zaščitna rešetka, z nosilnim okvirjem in prečnimi lamelami iz Al profilov v naravni barvi aluminija, z zaščitno mrežo iz pocinkane žice, razmik med lamelami je 100 mm, pritrjena na vgradni okvir za vzidavo. Proizvajalec: BOSSPLAST</t>
  </si>
  <si>
    <t>tip: B-AZR, 2000x1600 mm</t>
  </si>
  <si>
    <t>tip: B-AZR, 2000x900 mm</t>
  </si>
  <si>
    <t>tip: B-AZR, 1000x900 mm</t>
  </si>
  <si>
    <t>Arma-Chek SILVER SI-50-99/E  (dovod in odvod izven objekta)</t>
  </si>
  <si>
    <t>OPCIJA : toplotna izolacija ACE Plus (40 mm), ovita z dezinirano Al. pločevino debeline 0,8 mm, stiki zatesnjeni in odporni na vse vremenske vplive.</t>
  </si>
  <si>
    <t>Toplotna in protikondenzna izolacija kanalov za dovod zraka, debeline 19 mm, s certifikatom o skladnosti, težko gorljiva in samougasljiva, s toplotno prevodnostjo l &lt; 0,035 W/mK pri 0 st.C, za temperaturno območje -40 do +85 ºC, skupaj s tipskim lepilom, proizvod npr. Armstrong Armaflex AC.</t>
  </si>
  <si>
    <t>200x150 mm</t>
  </si>
  <si>
    <t>200x200 mm</t>
  </si>
  <si>
    <t>250x250 mm</t>
  </si>
  <si>
    <t>300x250 mm</t>
  </si>
  <si>
    <t>400x300 mm</t>
  </si>
  <si>
    <t>450x250 mm</t>
  </si>
  <si>
    <t>500x300 mm</t>
  </si>
  <si>
    <t>500x350 mm</t>
  </si>
  <si>
    <t>500x400 mm</t>
  </si>
  <si>
    <t>550x350 mm</t>
  </si>
  <si>
    <t>600x500 mm</t>
  </si>
  <si>
    <t>600x600 mm</t>
  </si>
  <si>
    <t>700x300 mm</t>
  </si>
  <si>
    <r>
      <t>f</t>
    </r>
    <r>
      <rPr>
        <sz val="10"/>
        <rFont val="Arial"/>
        <family val="2"/>
        <charset val="238"/>
      </rPr>
      <t>200 mm</t>
    </r>
  </si>
  <si>
    <r>
      <t>f</t>
    </r>
    <r>
      <rPr>
        <sz val="10"/>
        <rFont val="Arial"/>
        <family val="2"/>
        <charset val="238"/>
      </rPr>
      <t>250 mm</t>
    </r>
  </si>
  <si>
    <t xml:space="preserve">Nosilna konstrukcija za prezračevalno napravo K6 na strehi (sekundarna), izdelana iz jeklenih profilov, antikorozijsko zaščitena pred vremenskimi vplivi (vroče cinkano), skupaj z vsem montažnim materialom. </t>
  </si>
  <si>
    <t>2.30.</t>
  </si>
  <si>
    <t>Izvedba zapore prehoda kanala skozi požarno steno ali strop, ki se sestoji iz požarnega premaza, vložka kamene volne in manšete oz. okvirja širine najmanj 10cm. Velikost ter število odprtin</t>
  </si>
  <si>
    <r>
      <t>do 0,4m</t>
    </r>
    <r>
      <rPr>
        <vertAlign val="superscript"/>
        <sz val="10"/>
        <rFont val="Arial CE"/>
        <family val="2"/>
        <charset val="238"/>
      </rPr>
      <t>2</t>
    </r>
  </si>
  <si>
    <r>
      <t>do 0,1m</t>
    </r>
    <r>
      <rPr>
        <vertAlign val="superscript"/>
        <sz val="10"/>
        <rFont val="Arial CE"/>
        <family val="2"/>
        <charset val="238"/>
      </rPr>
      <t>2</t>
    </r>
  </si>
  <si>
    <t>2.31.</t>
  </si>
  <si>
    <t>2.32.</t>
  </si>
  <si>
    <t>Označevanje kanalov z napisnimi tablicami, ki so ustrezne barve in označujejo vrsto medija in smer pretoka.</t>
  </si>
  <si>
    <t>2.33.</t>
  </si>
  <si>
    <t>2.34.</t>
  </si>
  <si>
    <t>2.35.</t>
  </si>
  <si>
    <t>Uporaba dvigala za dvig dovodne naprave, ventilatorjev ter zunanje enote na mesto postavitve. Teža naprav je cca. 140 - 450 kg. Teža ventilatorje cca. 85 kg.</t>
  </si>
  <si>
    <t>2.36.</t>
  </si>
  <si>
    <t>Zunanja enota klimatskega sistema v split izvedbi z POWER INVERTER kompresorjem, uparjalnikom ter zračno hlajenim kondenzatorjem. Hladilno sredstvo je okolju prijaznejši R32. Stroj je kompletne izvedbe z vso interno cevno in elektro instalacijo, varnostno ter funkcijsko mikroprocesorsko avtomatiko - vključno z instrumenti za nadzor in kontrolo delovanja. Naprava je namenjena za zunanjo postavitev.</t>
  </si>
  <si>
    <t>Nazivna moč: hlajenje: 22 (9,9 - 27) kW // gretje: 27 (7,3 - 31) kW</t>
  </si>
  <si>
    <t>Energetski razred: SEER: 7,43 // SCOP: 4,47 (pri notranjih enotah PLA)</t>
  </si>
  <si>
    <t>Električna priključna moč: hlajenje 7,21 kW // gretje 7,94 kW</t>
  </si>
  <si>
    <t>Električni priključek: 400V/3F/50Hz // 3x25A</t>
  </si>
  <si>
    <t>Nivo hrupa (SPL): hlajenje: 59 dB(A) - gretje: 62 dB(A)</t>
  </si>
  <si>
    <t>Dimenzije (V x Š x G): 1338 x 1050x 330(+40) mm</t>
  </si>
  <si>
    <t>Teža: 138 kg</t>
  </si>
  <si>
    <t>Dimenzija priključne instalacije: Cu 12,7/25,4 mm</t>
  </si>
  <si>
    <t>Max. dolžinska / max. višinska razlika: 100 / 30 m</t>
  </si>
  <si>
    <t>Območje delovanja: hlajenje od -15°C do +46°C, gretje od -20° do +21°C</t>
  </si>
  <si>
    <t>2.37.</t>
  </si>
  <si>
    <t>Regulacijska omarica za sisteme s toplotnimi črpalkami ZRAK/ZRAK proizvajalca kot npr. Mitsubishi Electric.</t>
  </si>
  <si>
    <t>Omogoča nadzor in regulacijo hlajenja/ogrevanja na podlagi temperature pretoka medija.</t>
  </si>
  <si>
    <t>Omogoča direkten priklop MODBUS protkola za nadzor delovanja.</t>
  </si>
  <si>
    <t>V primeru nadzora več (max. 6) toplotnih črpalk omogoča kaskadno delovanje vseh naprav.</t>
  </si>
  <si>
    <t>Regulacijska omarica vsebuje tipala TH1, TH2, TH5</t>
  </si>
  <si>
    <t>- dimenzija enote (VxDxG) 422 x 393 x 86,7 mm</t>
  </si>
  <si>
    <t>- teža enote: cca. 3 kg</t>
  </si>
  <si>
    <t>- električno napajanje 1F/220V/50Hz</t>
  </si>
  <si>
    <t>- za montažo v prostoru z max. RH 80%</t>
  </si>
  <si>
    <t>2.38.</t>
  </si>
  <si>
    <t xml:space="preserve">Bakrene cevi, predizolirane z ARMSTRONG AC 9 s fazonskimi kosi, z materialom za lotanje, s tesnilnim in obešalnim materialom, z dodatkom za razrez, po VDI 2035, DIN 18380                                                                      </t>
  </si>
  <si>
    <r>
      <t xml:space="preserve">Cu </t>
    </r>
    <r>
      <rPr>
        <sz val="10"/>
        <rFont val="Calibri"/>
        <family val="2"/>
        <charset val="238"/>
      </rPr>
      <t>φ</t>
    </r>
    <r>
      <rPr>
        <sz val="10"/>
        <rFont val="Arial"/>
        <family val="2"/>
        <charset val="238"/>
      </rPr>
      <t xml:space="preserve">12,7        </t>
    </r>
  </si>
  <si>
    <r>
      <t xml:space="preserve">Cu </t>
    </r>
    <r>
      <rPr>
        <sz val="10"/>
        <rFont val="Calibri"/>
        <family val="2"/>
        <charset val="238"/>
      </rPr>
      <t>φ</t>
    </r>
    <r>
      <rPr>
        <sz val="10"/>
        <rFont val="Arial"/>
        <family val="2"/>
        <charset val="238"/>
      </rPr>
      <t xml:space="preserve">25,4    </t>
    </r>
  </si>
  <si>
    <t>2.39.</t>
  </si>
  <si>
    <t>Dobava in montaža elektro kabelskih polic</t>
  </si>
  <si>
    <t>PK200</t>
  </si>
  <si>
    <t>Pokrov za polico PK200</t>
  </si>
  <si>
    <t>2.40.</t>
  </si>
  <si>
    <t>2.41.</t>
  </si>
  <si>
    <t>DO 8 m instalacije - Cu izolirane cevi</t>
  </si>
  <si>
    <t>- postavitev naprave na pripravljen temelj ali na konzolo</t>
  </si>
  <si>
    <t>- odvod kondenza iz zunanje enote do 1m oddaljenosti od enote</t>
  </si>
  <si>
    <t>- povezava TČ z izmenjevalcem toplote</t>
  </si>
  <si>
    <t>- zagon s preizkusnim delovanjem</t>
  </si>
  <si>
    <t>- pripravljalna, zarisovalna in zaključna dela</t>
  </si>
  <si>
    <t>- transportni stroški</t>
  </si>
  <si>
    <t>- navodila v slovenskem jeziku</t>
  </si>
  <si>
    <t>Opomba: vsa dodatna dela oz. elementi se obračunajo po izvedbi!</t>
  </si>
  <si>
    <t>2.42.</t>
  </si>
  <si>
    <t>Montaža regulacijske omarice (za KLIMAT)</t>
  </si>
  <si>
    <t>- montaža naprave in priključitev tipal</t>
  </si>
  <si>
    <t>- montaža in priklop signalnega kabla</t>
  </si>
  <si>
    <t>- montaža in priklop elektro kabla</t>
  </si>
  <si>
    <t>2.43.</t>
  </si>
  <si>
    <t>Tlačni preizkus</t>
  </si>
  <si>
    <t xml:space="preserve">Tlačni preizkus instalacije hlajenja z dušikom po DIN/VDI </t>
  </si>
  <si>
    <t>2.44.</t>
  </si>
  <si>
    <t>2.45.</t>
  </si>
  <si>
    <t>Dobava in montaža stabilne naprave za gašenje požarov, tip</t>
  </si>
  <si>
    <t>ANSUL R 102, enojne izvedbe, sestavljene iz:</t>
  </si>
  <si>
    <r>
      <t>·</t>
    </r>
    <r>
      <rPr>
        <sz val="10"/>
        <rFont val="Times New Roman"/>
        <family val="1"/>
      </rPr>
      <t xml:space="preserve">    </t>
    </r>
    <r>
      <rPr>
        <sz val="10"/>
        <rFont val="Arial"/>
        <family val="2"/>
      </rPr>
      <t>mehaničnega izpustnega mehanizma Ansul - automan;</t>
    </r>
  </si>
  <si>
    <r>
      <t>·</t>
    </r>
    <r>
      <rPr>
        <sz val="10"/>
        <rFont val="Times New Roman"/>
        <family val="1"/>
      </rPr>
      <t xml:space="preserve">       </t>
    </r>
    <r>
      <rPr>
        <sz val="10"/>
        <rFont val="Arial"/>
        <family val="2"/>
      </rPr>
      <t>vključno z eno jeklenko z gasilnim sredstvom s tovarniško nastavljenim regulatorjem, ki pri izpustu dušika v jeklenki s pogonskim sredstvom vzdržuje konstantno vrednost tlaka, vse skupaj v jeklenem ohišju. Izpust je izveden avtomatsko preko talilnih detektorjev ali ročno s potegom jeklene vrvi; jeklenka gasilnega sredstva je iz nerjaveče pločevine; vključno s pritrdilno konzolo in priključki za pogonski plin ter cevno mrežo z ustreznim številom vpihovalnih šob za gašenje;</t>
    </r>
  </si>
  <si>
    <r>
      <t>·</t>
    </r>
    <r>
      <rPr>
        <sz val="10"/>
        <rFont val="Times New Roman"/>
        <family val="1"/>
      </rPr>
      <t xml:space="preserve">       </t>
    </r>
    <r>
      <rPr>
        <sz val="10"/>
        <rFont val="Arial"/>
        <family val="2"/>
      </rPr>
      <t>pogonske jeklenke polnjene z dušikom s tlakom 14500 kPa;</t>
    </r>
  </si>
  <si>
    <r>
      <t>·</t>
    </r>
    <r>
      <rPr>
        <sz val="10"/>
        <rFont val="Times New Roman"/>
        <family val="1"/>
      </rPr>
      <t xml:space="preserve">       </t>
    </r>
    <r>
      <rPr>
        <sz val="10"/>
        <rFont val="Arial"/>
        <family val="2"/>
      </rPr>
      <t>šob za gašenje, montiranih v napi in odvodnem kanalu po sistemu ANSUL;</t>
    </r>
  </si>
  <si>
    <r>
      <t>·</t>
    </r>
    <r>
      <rPr>
        <sz val="10"/>
        <rFont val="Times New Roman"/>
        <family val="1"/>
      </rPr>
      <t xml:space="preserve">       </t>
    </r>
    <r>
      <rPr>
        <sz val="10"/>
        <rFont val="Arial"/>
        <family val="2"/>
      </rPr>
      <t>cevnih povezav iz nerjavečega jekla, skupaj s fitingi in pritrdilnim materialom za povezavo med jeklenkama gasilnega sredstva in šobami;</t>
    </r>
  </si>
  <si>
    <r>
      <t>·</t>
    </r>
    <r>
      <rPr>
        <sz val="10"/>
        <rFont val="Times New Roman"/>
        <family val="1"/>
      </rPr>
      <t xml:space="preserve">       </t>
    </r>
    <r>
      <rPr>
        <sz val="10"/>
        <rFont val="Arial"/>
        <family val="2"/>
      </rPr>
      <t>talilnih detektorjev nameščenih v odvodnem zrakovodu oz. kuhinjski napi;</t>
    </r>
  </si>
  <si>
    <r>
      <t>·</t>
    </r>
    <r>
      <rPr>
        <sz val="10"/>
        <rFont val="Times New Roman"/>
        <family val="1"/>
      </rPr>
      <t xml:space="preserve">       </t>
    </r>
    <r>
      <rPr>
        <sz val="10"/>
        <rFont val="Arial"/>
        <family val="2"/>
      </rPr>
      <t>el. stikala 220 V za indikacijo stanja in nadaljno signalizaci-jo požara in izklopa energije.</t>
    </r>
  </si>
  <si>
    <t>Izdelava montažnega načrta</t>
  </si>
  <si>
    <t>Zagon in preskus naprave</t>
  </si>
  <si>
    <t>Izdelava navodil za obratovanje in vzdrževanje</t>
  </si>
  <si>
    <t>Pregled stabilne naprave za gašenje na objektu in njeno testiranje ob prisotnosti požarnega inšpektorja ter izdaja zapisnika odnosno izjave o njeni ustreznosti naprave s strani pristojne inšpekcijske službe</t>
  </si>
  <si>
    <t xml:space="preserve">Opomba: </t>
  </si>
  <si>
    <t>V ceni niso zajeta nobena gradbena in elektroinstalacijska dela (povezava dvojnega mikrostikala sprožilnega mehanizma naprave na električno omarico kuhinjskih porabnikov v sklopu termičnega bloka pod napo, ki ima vgrajeno napravo za gašenje tako, da v primeru požara aktivira napravo za gašenje, izključi električne porabnike, izklopi delovanje dovodnega ventilatorja in v kolikor je vezano mikrostikalo tudi na javljalnik požara sproži svetlobni in zvočni signal v požarni centrali; odvodni ventilator mora še naprej obratovati.</t>
  </si>
  <si>
    <t>Gasilna naprava je predvidena za vgradnjo v varčno napo.</t>
  </si>
  <si>
    <t>SISTEM K3 - METI</t>
  </si>
  <si>
    <t>PREZRAČEVALNA NAPRAVA - K3</t>
  </si>
  <si>
    <t>Tip naprave in velikost: 21/9</t>
  </si>
  <si>
    <t>Teža 3.078 kg</t>
  </si>
  <si>
    <t>Notranja izvedba</t>
  </si>
  <si>
    <t xml:space="preserve"> Dimezije ŠxVxD: 2.235 x 1.045 x 6.405 mm</t>
  </si>
  <si>
    <t xml:space="preserve"> Pretok zraka: 13.000 m3/h</t>
  </si>
  <si>
    <t xml:space="preserve"> Dimezije ŠxVxD: 2.235 x 1.045 x 6.252 mm</t>
  </si>
  <si>
    <t>Energetski razred: C</t>
  </si>
  <si>
    <t>SFP vrednost: 1242 W/(m/s)</t>
  </si>
  <si>
    <t>SFP vrednost: 1121 W/(m/s)</t>
  </si>
  <si>
    <t>Padec tlaka v enoti: 125 Pa</t>
  </si>
  <si>
    <t>Začetni padec tlaka: 74 Pa</t>
  </si>
  <si>
    <t>Priporoč. končni padec tlaka: 174 Pa</t>
  </si>
  <si>
    <t>Velikost: 2.075 mm x 855 mm</t>
  </si>
  <si>
    <t>Jadrovinasti nastavek 2.075 x 855 x 100 mm</t>
  </si>
  <si>
    <t>Teža 792 kg</t>
  </si>
  <si>
    <t>Dovod: 13.000 m3/h</t>
  </si>
  <si>
    <t>Padec tlaka: 148 Pa</t>
  </si>
  <si>
    <t>Odvod: 13.000 m3/h</t>
  </si>
  <si>
    <t>Padec tlaka: 141 Pa</t>
  </si>
  <si>
    <t>Moč vračanja toplote: 131,64 kW</t>
  </si>
  <si>
    <t>Temp. zraka – vstop / izstop: -13,00 / 17,20 °C</t>
  </si>
  <si>
    <t>Padec tlaka: 112 Pa</t>
  </si>
  <si>
    <t>Temp. zraka – vstop / izstop: 22,00 / -0,60 °C</t>
  </si>
  <si>
    <t>Padec tlaka: 138 Pa</t>
  </si>
  <si>
    <t>Učinkovitost EUROVENT: 76,9 %</t>
  </si>
  <si>
    <t>Pretok kondenzata: 46,83 l/h</t>
  </si>
  <si>
    <t>Dolžina: 1.220 mm</t>
  </si>
  <si>
    <t>Padec tlaka v enoti:  10 Pa</t>
  </si>
  <si>
    <t>Pretok zraka: 13.000 m3/h</t>
  </si>
  <si>
    <t>Dinamični padec tlaka: 107 Pa</t>
  </si>
  <si>
    <t>Skupni padec tlaka: 950 Pa</t>
  </si>
  <si>
    <t>Totalni izkoristek: 62,7 %</t>
  </si>
  <si>
    <t>Število vrtljajev: 2250 1/min</t>
  </si>
  <si>
    <t>Okt.[dB] vstop    67   81     82    77    79     79      90      80</t>
  </si>
  <si>
    <t>Okt.[dB] izstop   74   83     83    84    90     85      90      82</t>
  </si>
  <si>
    <t>Nominalna moč: 2,25/ /  kW</t>
  </si>
  <si>
    <t>Nominalni tok: 9,0 /  /  A</t>
  </si>
  <si>
    <t>Učinkovitost: 62,7 %</t>
  </si>
  <si>
    <t>Absorbirana el. moč: 4,86 kW</t>
  </si>
  <si>
    <t>Hitrost zraka: 2,19 m/s</t>
  </si>
  <si>
    <t>Moč: 22,01 kW</t>
  </si>
  <si>
    <t>Pretok medija: 0,53 l/s</t>
  </si>
  <si>
    <t>Padec tlaka medija: 8,83 kPa</t>
  </si>
  <si>
    <t>Vsebina: 6,9 l</t>
  </si>
  <si>
    <t>Padec tlaka v enoti:  0 Pa</t>
  </si>
  <si>
    <t>Padec tlaka v enoti: 73 Pa</t>
  </si>
  <si>
    <t>Hitrost zraka: 2,22 m/s</t>
  </si>
  <si>
    <t>Temp. zraka – vstop / izstop: 26,10 / 16,00 °C</t>
  </si>
  <si>
    <t>Vlažnost zraka – vstop / izstop: 57,0 / 93,9 r.h. %</t>
  </si>
  <si>
    <t>Moč: 60,87 kW</t>
  </si>
  <si>
    <t>Zračni padec tlaka: 73 Pa</t>
  </si>
  <si>
    <t>Pretok medija: 2,9 l/s</t>
  </si>
  <si>
    <t>Padec tlaka medija: 16,22 kPa</t>
  </si>
  <si>
    <t>Vsebina: 48,2 l</t>
  </si>
  <si>
    <t>Dolžina: 1220 mm</t>
  </si>
  <si>
    <t>Padec tlaka v enoti: 27 Pa</t>
  </si>
  <si>
    <t>63 Hz       7,8</t>
  </si>
  <si>
    <t>125 Hz     14,7</t>
  </si>
  <si>
    <t>250 Hz     23,4</t>
  </si>
  <si>
    <t>500 Hz     38,2</t>
  </si>
  <si>
    <t>1000 Hz   41,6</t>
  </si>
  <si>
    <t>2000 Hz   41,3</t>
  </si>
  <si>
    <t>4000 Hz   29,6</t>
  </si>
  <si>
    <t>8000 Hz   23,4</t>
  </si>
  <si>
    <t>Velikost: 2.075,0 mm x 855,0mm</t>
  </si>
  <si>
    <t xml:space="preserve">2  Zvočna moč vstop zraka                                   81,5               </t>
  </si>
  <si>
    <t xml:space="preserve">3  Zvočna moč izstop zraka                                  57,7               </t>
  </si>
  <si>
    <t xml:space="preserve">4  Zvočni tlak 1 m oddaljeno od naprave                46,9               </t>
  </si>
  <si>
    <t xml:space="preserve">5  Zvočni tlak 1 m oddaljeno od vstopa zraka          76,4                </t>
  </si>
  <si>
    <t xml:space="preserve">6  Zvočni tlak 1 m oddaljeno od izstopa zraka        52,4                </t>
  </si>
  <si>
    <t>Padec tlaka v enoti:  6 Pa</t>
  </si>
  <si>
    <t>Dinamični padec tlaka: 69 Pa</t>
  </si>
  <si>
    <t>Skupni padec tlaka: 835 Pa</t>
  </si>
  <si>
    <t>Totalni izkoristek: 64,6 %</t>
  </si>
  <si>
    <t>Število vrtljajev: 1.700 1/min</t>
  </si>
  <si>
    <t>Okt.[dB] vstop    73   82     81    74    75     76      81      73</t>
  </si>
  <si>
    <t>Okt.[dB] izstop   77   83     81    83    81     79      82      76</t>
  </si>
  <si>
    <t>Nominalna moč: 4,25/ /  kW</t>
  </si>
  <si>
    <t>Nominalni tok: 6,50 /  /  A</t>
  </si>
  <si>
    <t>Učinkovitost: 64,6 %</t>
  </si>
  <si>
    <t>Absorbirana el. moč: 4,28 kW</t>
  </si>
  <si>
    <t xml:space="preserve">Iz EKO klimata se napajajo požarne lopute: </t>
  </si>
  <si>
    <t xml:space="preserve"> - Pogon 24V, končna stikala, število loput - 4 kom.</t>
  </si>
  <si>
    <t>npr: EUROCLIMA ZHK INOVA ZL 21/9 - AL 21/9</t>
  </si>
  <si>
    <t>Odvodni kanalski ventilator, skupaj s tipsko pripadajočo opremo in montažnim materialom.</t>
  </si>
  <si>
    <t>Vmax=1000 m3/h</t>
  </si>
  <si>
    <t>dp=200 Pa</t>
  </si>
  <si>
    <t>Nel=390W, 230V</t>
  </si>
  <si>
    <t>tipska nepovratna loputa</t>
  </si>
  <si>
    <t>vklop s stikalom (CNS)</t>
  </si>
  <si>
    <t>Oznaka ventilatorja V187</t>
  </si>
  <si>
    <t>Jeklena zaščitna mreža za montažo na prezračevalni kanal, skupaj z montažnim materialom</t>
  </si>
  <si>
    <t>dim. 400x400 mm</t>
  </si>
  <si>
    <t>Cevni ventilator, skupaj s tipsko pripadajočo opremo in montažnim materialom.</t>
  </si>
  <si>
    <t>Vmax=350, 400 m3/h</t>
  </si>
  <si>
    <t>Nel=350W, 230V</t>
  </si>
  <si>
    <t>Oznaka ventilatorja V15, V16</t>
  </si>
  <si>
    <t>Samodvižna zaščitna rešetka za montažo na zid in montažnim materialom. Proizvod npr. Bossplast d.o.o. Pred naročilom uskladiti barvo z arhitektom.</t>
  </si>
  <si>
    <t>Difuzorska prezračevalna rešetka tip TROX, za dovod zraka v dvorano, skupaj s tesnilnim in montažnim materialom.</t>
  </si>
  <si>
    <t xml:space="preserve">DA-O, 300x100 mm                                  </t>
  </si>
  <si>
    <t xml:space="preserve">Jeklena rešetka z vodoravnimi posamično nastavljivimi lamelami, izdelana iz jeklene pločevine, barva RAL 9010, pritrjena na vgradni okvir z vidnimi vijaki, s protismernimi lopaticami za regulacijo količine zraka. Skupaj z montažnim materialom.
Dobavitelj: Bossplast, Proizvajalec: TROX </t>
  </si>
  <si>
    <t xml:space="preserve">Tip: SL-AG, BxH = 1225 X 525 mm                               </t>
  </si>
  <si>
    <t>Prezračevalni ventil za odvod zraka, proizvod npr. Bossplast. Pred naročilom uskladiti barvo z arhitektom.</t>
  </si>
  <si>
    <r>
      <t xml:space="preserve">vel. </t>
    </r>
    <r>
      <rPr>
        <sz val="10"/>
        <rFont val="Calibri"/>
        <family val="2"/>
        <charset val="238"/>
      </rPr>
      <t>ø</t>
    </r>
    <r>
      <rPr>
        <sz val="10"/>
        <rFont val="Arial CE"/>
        <family val="2"/>
        <charset val="238"/>
      </rPr>
      <t>125 mm</t>
    </r>
  </si>
  <si>
    <t>Stolpni prezračevalnik, v okrogli izvedbi izdelan iz treh delov: -plašč ohišja na katerega je pritrjena prirobnica ali posebni priključek. -lamela izdelana v poljubni višini in pod poljubnim kotom. Število lamel prilagojeno željenemu prostemu preseku. -kapa po izboru arhitekta (ravna, poševna ali koničasta). Material aluminij, jekli ali nerjavno jeklo. Dobavitelj: BOSSPLAST.</t>
  </si>
  <si>
    <t>Premer: 1300mm, pretok zraka 13.000m3/h, prosta površina 1,44m2. Spodnji rob lamel določi arhitekt!</t>
  </si>
  <si>
    <t xml:space="preserve">Dobava in montaža pravokotne požarne lopute za vgradnjo v zid ali strop v skladu z navodili proizvajalca. Požarna loputa mora izpolnjevati tudi zahteve po dimotesnosti (EI90-S) ter imeti veljavni CE certifikat v skladu z EN 15650:2010.
Požarna loputa je sestavljena iz ohišja, zaporne lopute, električnega pogona z javljalniki položaja ter elektro termičnega tipala. Pogon je 24V, proizvod npr. Bossplast (Mandik) .               </t>
  </si>
  <si>
    <t>FDMA, dim 1200x1000mm</t>
  </si>
  <si>
    <t>FDMA, dim 800x800mm</t>
  </si>
  <si>
    <t>FDMA, dim 400x300mm</t>
  </si>
  <si>
    <t>dim 1200x1000mm</t>
  </si>
  <si>
    <t>dim 800x800mm</t>
  </si>
  <si>
    <t>dim 400x300mm</t>
  </si>
  <si>
    <t>OPCIJA : toplotna izolacija ACE Plus (19, 40 in 50 mm), ovita z Dezinirano Al. pločevino debeline 0,6 mm, stiki zatesnjeni in odporni na vse vremenske vplive.</t>
  </si>
  <si>
    <t>Toplotna in protikondenzna izolacija kanalov za dovod svežega in odvod odpadnega zraka na klimat, debeline 50 mm, s certifikatom o skladnosti, težko gorljiva in samougasljiva, s toplotno prevodnostjo l &lt; 0,035 W/mK pri 0°C, za temp. območje -40 do +85°C, skupaj s tipskim lepilom, zaščitena z dezinirano Al. pločevino debeline 0,8 mm, za vodo nepropustne izvedbe. Proizvod npr. Armstrong Armaflex ACE Plus (debelin 2x25mm).</t>
  </si>
  <si>
    <t>Požarna izolacija EI90-S v primeru, da se požarne lopute ne da vgraditi v požarni zid. Detajl izveden po navodilih proizvajalca požarnih loput! Izolacija kot npr. Promat.</t>
  </si>
  <si>
    <t>400x200 mm</t>
  </si>
  <si>
    <t>800x800 mm</t>
  </si>
  <si>
    <t>Fleksibilna cev za odvod zraka, izdelana iz petslojne laminarne aluminijaste folije in jeklene žične spirale, s tovarniško toplotno izolacijo debeline 25 mm v zunanjem plašču, skupaj s samolepilnim aluminijastim tesnilnim trakom in kovinskimi objemnimi spojkami.</t>
  </si>
  <si>
    <t>Elektro priključek klimata, ventilatorjev in požarnih loput (brez elektro kablov).</t>
  </si>
  <si>
    <t>Uporaba dvigala za vnos prezračevalne naprave strojnico. Teža naprave je cca. 7600 kg.</t>
  </si>
  <si>
    <t>SISTEM K4 IN K4.1 - OGREVALNA DVORANA IN AVLA</t>
  </si>
  <si>
    <t>PREZRAČEVALNA NAPRAVA - K4</t>
  </si>
  <si>
    <r>
      <t xml:space="preserve">Mehanske karakteristike ohišja morajo biti testirane s strani neodvisnega laboratorija in imeti </t>
    </r>
    <r>
      <rPr>
        <sz val="10"/>
        <rFont val="Arial"/>
        <family val="2"/>
        <charset val="238"/>
      </rPr>
      <t>Eurovent certifikat. Karakteristike ohišja morajo biti boljše ali enake, kot so navedene spodaj (na podlagi EN 1886):</t>
    </r>
  </si>
  <si>
    <r>
      <t>Industrijska</t>
    </r>
    <r>
      <rPr>
        <sz val="10"/>
        <rFont val="Arial"/>
        <family val="2"/>
        <charset val="238"/>
      </rPr>
      <t xml:space="preserve"> izvedba ohišja: (1,0/1,5 mm)</t>
    </r>
  </si>
  <si>
    <t xml:space="preserve">-Dovod: </t>
  </si>
  <si>
    <t xml:space="preserve"> Dimezije ŠxVxD: 2.235,0 x 1.270,0 x 6.557,5 mm</t>
  </si>
  <si>
    <t xml:space="preserve"> Pretok zraka: 18.000 m3/h</t>
  </si>
  <si>
    <t xml:space="preserve">- Odvod: </t>
  </si>
  <si>
    <t xml:space="preserve"> Dimezije ŠxVxD: 2.235,0 x 1.270,0 x 6.405,0 mm</t>
  </si>
  <si>
    <t>Energetski razred: E</t>
  </si>
  <si>
    <t>SFP vrednost: 1.172 W/(m³/s)</t>
  </si>
  <si>
    <t>Razred hitrosti zraka: V3</t>
  </si>
  <si>
    <t>Energetski razred: B</t>
  </si>
  <si>
    <t>SFP kategorija: SFP2</t>
  </si>
  <si>
    <t>SFP vrednost: 1.186 W/(m³/s)</t>
  </si>
  <si>
    <t>Filter</t>
  </si>
  <si>
    <t>Padec tlaka v enoti: 123 Pa</t>
  </si>
  <si>
    <t>Začetni padec tlaka: 72 Pa</t>
  </si>
  <si>
    <t>Priporoč. končni padec tlaka: 172 Pa</t>
  </si>
  <si>
    <t>Padec tlaka za izračun: 122 Pa</t>
  </si>
  <si>
    <t>Velikost: 2.075,0 mm x 1.160,0mm</t>
  </si>
  <si>
    <r>
      <t xml:space="preserve"> </t>
    </r>
    <r>
      <rPr>
        <sz val="10"/>
        <rFont val="Arial"/>
        <family val="2"/>
        <charset val="238"/>
      </rPr>
      <t>Dodatna oprema / Izvedba / Oznake</t>
    </r>
  </si>
  <si>
    <t>Ploščni rekuperator - diagonalni</t>
  </si>
  <si>
    <t>Dolžina: 2.745,0 mm</t>
  </si>
  <si>
    <t>Padec tlaka v enoti: 140 Pa</t>
  </si>
  <si>
    <t>Ploščni rekuperator</t>
  </si>
  <si>
    <t>Širina by-pass žaluzije: 355,0 mm</t>
  </si>
  <si>
    <r>
      <t>Dovod:</t>
    </r>
    <r>
      <rPr>
        <sz val="10"/>
        <rFont val="Arial"/>
        <family val="2"/>
        <charset val="238"/>
      </rPr>
      <t xml:space="preserve"> 18.000 m3/h</t>
    </r>
  </si>
  <si>
    <t>Temp. zraka – vstop / izstop: 35,00 / 27,90 °C</t>
  </si>
  <si>
    <t>Padec tlaka: 153 Pa</t>
  </si>
  <si>
    <r>
      <t>Odvod:</t>
    </r>
    <r>
      <rPr>
        <sz val="10"/>
        <rFont val="Arial"/>
        <family val="2"/>
        <charset val="238"/>
      </rPr>
      <t xml:space="preserve"> 18.000 m3/h</t>
    </r>
  </si>
  <si>
    <t>Padec tlaka: 146 Pa</t>
  </si>
  <si>
    <t>Učinkovitost:  %</t>
  </si>
  <si>
    <t>Pretok kondenzata:  kg/h</t>
  </si>
  <si>
    <t>Moč vračanja toplote: 42,75 kW</t>
  </si>
  <si>
    <t>Temp. zraka – vstop / izstop: -13,00 / 18,00 °C</t>
  </si>
  <si>
    <t>Padec tlaka: 116 Pa</t>
  </si>
  <si>
    <t>Padec tlaka: 142 Pa</t>
  </si>
  <si>
    <t>Pretok kondenzata: 67,75 kg/h</t>
  </si>
  <si>
    <t>Moč vračanja toplote: 187,13 kW</t>
  </si>
  <si>
    <t>2       Kos     °°Ball siphone</t>
  </si>
  <si>
    <r>
      <t xml:space="preserve"> </t>
    </r>
    <r>
      <rPr>
        <sz val="10"/>
        <rFont val="Arial"/>
        <family val="2"/>
        <charset val="238"/>
      </rPr>
      <t>Eliminator vodnih kapljic</t>
    </r>
  </si>
  <si>
    <t>Obtočni zrak</t>
  </si>
  <si>
    <t>Velikost: 2.075,0 mm x 347,5mm</t>
  </si>
  <si>
    <t>Prostotekoči ventilator</t>
  </si>
  <si>
    <t>Dolžina: 1.067,5 mm</t>
  </si>
  <si>
    <t>Pretok zraka: 18.000 m3/h</t>
  </si>
  <si>
    <t>Dinamični padec tlaka: 51 Pa</t>
  </si>
  <si>
    <t>Skupni padec tlaka: 914 Pa</t>
  </si>
  <si>
    <t>Totalni izkoristek: 80,2 %</t>
  </si>
  <si>
    <t>Število vrtljajev: 1.848 1/min</t>
  </si>
  <si>
    <t>Okt.[dB]      74,9   78,8   80,2    80,1      80,1      79,6       82,5     71,8</t>
  </si>
  <si>
    <t>Nominalna moč: 3,350/ /  kW</t>
  </si>
  <si>
    <t>Nominalni tok: 5,20 /  /  A</t>
  </si>
  <si>
    <t>Učinkovitost: 89,76 %</t>
  </si>
  <si>
    <t>Absorbirana el. moč: 3,17 kW</t>
  </si>
  <si>
    <t>Grelnik</t>
  </si>
  <si>
    <t>Hitrost zraka: 2,23 m/s</t>
  </si>
  <si>
    <t>Moč: 24,39 kW</t>
  </si>
  <si>
    <t>Padec tlaka: 14 Pa</t>
  </si>
  <si>
    <t>Pretok medija: 0,5900 l/s</t>
  </si>
  <si>
    <t>Padec tlaka medija: 10,44 kPa</t>
  </si>
  <si>
    <t>Vsebina: 9,300 l</t>
  </si>
  <si>
    <t>Hladilnik</t>
  </si>
  <si>
    <t>Padec tlaka v enoti: 78 Pa</t>
  </si>
  <si>
    <t>Hitrost zraka: 2,31 m/s</t>
  </si>
  <si>
    <t>Temp. zraka – vstop / izstop: 25,90 / 16,00 °C</t>
  </si>
  <si>
    <t>Vlažnost zraka – vstop / izstop: 56,0 / 93,0 r.h. %</t>
  </si>
  <si>
    <t>Moč: 79,03 kW</t>
  </si>
  <si>
    <t>Padec tlaka: 78 Pa</t>
  </si>
  <si>
    <t>Pretok medija: 3,7700 l/s</t>
  </si>
  <si>
    <t>Padec tlaka medija: 18,21 kPa</t>
  </si>
  <si>
    <t>Vsebina: 64,000 l</t>
  </si>
  <si>
    <t>Padec tlaka v enoti: 26 Pa</t>
  </si>
  <si>
    <t>63 Hz       8,4</t>
  </si>
  <si>
    <t>125 Hz     13,4</t>
  </si>
  <si>
    <t>250 Hz     20,1</t>
  </si>
  <si>
    <t>500 Hz     33,3</t>
  </si>
  <si>
    <t>1000 Hz   35,6</t>
  </si>
  <si>
    <t>2000 Hz   35,4</t>
  </si>
  <si>
    <t>4000 Hz   26,4</t>
  </si>
  <si>
    <t>8000 Hz   22,5</t>
  </si>
  <si>
    <r>
      <t xml:space="preserve"> </t>
    </r>
    <r>
      <rPr>
        <sz val="10"/>
        <rFont val="Arial"/>
        <family val="2"/>
        <charset val="238"/>
      </rPr>
      <t>Zvočni podatki enote Dovod</t>
    </r>
  </si>
  <si>
    <r>
      <t xml:space="preserve">1  </t>
    </r>
    <r>
      <rPr>
        <sz val="10"/>
        <rFont val="Arial"/>
        <family val="2"/>
        <charset val="238"/>
      </rPr>
      <t xml:space="preserve">Zvočna moč ohišje+/- 4 dB   60,6                </t>
    </r>
  </si>
  <si>
    <r>
      <t xml:space="preserve">2  </t>
    </r>
    <r>
      <rPr>
        <sz val="10"/>
        <rFont val="Arial"/>
        <family val="2"/>
        <charset val="238"/>
      </rPr>
      <t xml:space="preserve">Zvočna moč vstop zraka +/- 4 dB   76,9               </t>
    </r>
  </si>
  <si>
    <r>
      <t xml:space="preserve">3  </t>
    </r>
    <r>
      <rPr>
        <sz val="10"/>
        <rFont val="Arial"/>
        <family val="2"/>
        <charset val="238"/>
      </rPr>
      <t xml:space="preserve">Zvočna moč izstop zraka +/- 4 dB   57,0               </t>
    </r>
  </si>
  <si>
    <r>
      <t xml:space="preserve">4  </t>
    </r>
    <r>
      <rPr>
        <sz val="10"/>
        <rFont val="Arial"/>
        <family val="2"/>
        <charset val="238"/>
      </rPr>
      <t xml:space="preserve">Zvočni tlak 1 m oddaljeno od naprave   42,4               </t>
    </r>
  </si>
  <si>
    <r>
      <t xml:space="preserve">5  </t>
    </r>
    <r>
      <rPr>
        <sz val="10"/>
        <rFont val="Arial"/>
        <family val="2"/>
        <charset val="238"/>
      </rPr>
      <t xml:space="preserve">Zvočni tlak 1 m oddaljeno od vstopa zraka   71,8                </t>
    </r>
  </si>
  <si>
    <r>
      <t xml:space="preserve">6  </t>
    </r>
    <r>
      <rPr>
        <sz val="10"/>
        <rFont val="Arial"/>
        <family val="2"/>
        <charset val="238"/>
      </rPr>
      <t xml:space="preserve">Zvočni tlak 1 m oddaljeno od izstopa zraka   51,5                </t>
    </r>
  </si>
  <si>
    <t>Dinamični padec tlaka: 78 Pa</t>
  </si>
  <si>
    <t>Skupni padec tlaka: 853 Pa</t>
  </si>
  <si>
    <t>Totalni izkoristek: 76,46 %</t>
  </si>
  <si>
    <t>Število vrtljajev: 2.170 1/min</t>
  </si>
  <si>
    <t>Okt.[dB]      76,0   80,6   80,8    81,4      82,9      83,5       80,0     79,3</t>
  </si>
  <si>
    <t>Nominalna moč: 4,450/ /  kW</t>
  </si>
  <si>
    <t>Nominalni tok: 6,80 /  /  A</t>
  </si>
  <si>
    <t>Učinkovitost: 88,95 %</t>
  </si>
  <si>
    <t>Absorbirana el. moč: 3,14 kW</t>
  </si>
  <si>
    <t>Razred učinkovitosti motorja: analog to IEC60034: IE 4</t>
  </si>
  <si>
    <t>Padec tlaka v enoti: 9 Pa</t>
  </si>
  <si>
    <t>Velikost: 2.075,0 mm x 450,0mm</t>
  </si>
  <si>
    <t>Padec tlaka v enoti: 153 Pa</t>
  </si>
  <si>
    <t>Prazna enota</t>
  </si>
  <si>
    <r>
      <t xml:space="preserve"> </t>
    </r>
    <r>
      <rPr>
        <sz val="10"/>
        <rFont val="Arial"/>
        <family val="2"/>
        <charset val="238"/>
      </rPr>
      <t>Zvočni podatki enote Odvod</t>
    </r>
  </si>
  <si>
    <t xml:space="preserve">Zvočni podatki enote Odvod   Tot dB (A)       </t>
  </si>
  <si>
    <r>
      <t xml:space="preserve">1  </t>
    </r>
    <r>
      <rPr>
        <sz val="10"/>
        <rFont val="Arial"/>
        <family val="2"/>
        <charset val="238"/>
      </rPr>
      <t xml:space="preserve">Zvočna moč ohišje+/- 4 dB   62,6                </t>
    </r>
  </si>
  <si>
    <r>
      <t xml:space="preserve">2  </t>
    </r>
    <r>
      <rPr>
        <sz val="10"/>
        <rFont val="Arial"/>
        <family val="2"/>
        <charset val="238"/>
      </rPr>
      <t xml:space="preserve">Zvočna moč vstop zraka +/- 4 dB   57,7               </t>
    </r>
  </si>
  <si>
    <r>
      <t xml:space="preserve">3  </t>
    </r>
    <r>
      <rPr>
        <sz val="10"/>
        <rFont val="Arial"/>
        <family val="2"/>
        <charset val="238"/>
      </rPr>
      <t xml:space="preserve">Zvočna moč izstop zraka +/- 4 dB   81,6               </t>
    </r>
  </si>
  <si>
    <r>
      <t xml:space="preserve">4  </t>
    </r>
    <r>
      <rPr>
        <sz val="10"/>
        <rFont val="Arial"/>
        <family val="2"/>
        <charset val="238"/>
      </rPr>
      <t xml:space="preserve">Zvočni tlak 1 m oddaljeno od naprave   44,6               </t>
    </r>
  </si>
  <si>
    <r>
      <t xml:space="preserve">5  </t>
    </r>
    <r>
      <rPr>
        <sz val="10"/>
        <rFont val="Arial"/>
        <family val="2"/>
        <charset val="238"/>
      </rPr>
      <t xml:space="preserve">Zvočni tlak 1 m oddaljeno od vstopa zraka   52,0                </t>
    </r>
  </si>
  <si>
    <r>
      <t xml:space="preserve">6  </t>
    </r>
    <r>
      <rPr>
        <sz val="10"/>
        <rFont val="Arial"/>
        <family val="2"/>
        <charset val="238"/>
      </rPr>
      <t xml:space="preserve">Zvočni tlak 1 m oddaljeno od izstopa zraka   76,4                </t>
    </r>
  </si>
  <si>
    <t>1       Komplet     Podstavek BF3 - 100</t>
  </si>
  <si>
    <t xml:space="preserve"> - Pogon 24V, končna stikala, število loput - 6 kom.</t>
  </si>
  <si>
    <t>npr: EUROCLIMA ZHK INOVA ZL 21/12 - AL 21/12</t>
  </si>
  <si>
    <t>PREZRAČEVALNA NAPRAVA - K4.1</t>
  </si>
  <si>
    <t xml:space="preserve"> Dimezije ŠxVxD: 1.015,0 x 507,5 x 5.490,0 mm</t>
  </si>
  <si>
    <t xml:space="preserve"> Pretok zraka: 2.700 m3/h</t>
  </si>
  <si>
    <t xml:space="preserve"> Dimezije ŠxVxD: 1.015,0 x 507,5 x 5.185,0 mm</t>
  </si>
  <si>
    <t>SFP vrednost: 1.514 W/(m³/s)</t>
  </si>
  <si>
    <t>SFP vrednost: 1.514W/(m³/s)</t>
  </si>
  <si>
    <t>Padec tlaka v enoti: 164 Pa</t>
  </si>
  <si>
    <t>Začetni padec tlaka: 113 Pa</t>
  </si>
  <si>
    <t>Priporoč. končni padec tlaka: 213 Pa</t>
  </si>
  <si>
    <t>Padec tlaka za izračun: 163 Pa</t>
  </si>
  <si>
    <t>Velikost: 855,0 mm x 397,5mm</t>
  </si>
  <si>
    <t>Padec tlaka v enoti: 195 Pa</t>
  </si>
  <si>
    <t>Širina by-pass žaluzije: 151,0 mm</t>
  </si>
  <si>
    <r>
      <t>Dovod:</t>
    </r>
    <r>
      <rPr>
        <sz val="10"/>
        <rFont val="Arial"/>
        <family val="2"/>
        <charset val="238"/>
      </rPr>
      <t xml:space="preserve"> 2.700 m3/h</t>
    </r>
  </si>
  <si>
    <t>Temp. zraka – vstop / izstop: 35,00 / 27,70 °C</t>
  </si>
  <si>
    <t>Padec tlaka: 210 Pa</t>
  </si>
  <si>
    <r>
      <t>Odvod:</t>
    </r>
    <r>
      <rPr>
        <sz val="10"/>
        <rFont val="Arial"/>
        <family val="2"/>
        <charset val="238"/>
      </rPr>
      <t xml:space="preserve"> 2.700 m3/h</t>
    </r>
  </si>
  <si>
    <t>Temp. zraka – vstop / izstop: 26,00 / 33,3 °C</t>
  </si>
  <si>
    <t>Padec tlaka: 201 Pa</t>
  </si>
  <si>
    <t>Pretok kondenzata:   kg/h</t>
  </si>
  <si>
    <t>Moč vračanja toplote: 6,59 kW</t>
  </si>
  <si>
    <t>Temp. zraka – vstop / izstop: -13,00 / 18,70 °C</t>
  </si>
  <si>
    <t xml:space="preserve">Vlažnost zraka – vstop /izstop: 90,0 /8,0 r.h. %   </t>
  </si>
  <si>
    <t>Padec tlaka: 164 Pa</t>
  </si>
  <si>
    <t>Temp. zraka – vstop / izstop: 22,00 / -1,60 °C</t>
  </si>
  <si>
    <t>Padec tlaka: 197 Pa</t>
  </si>
  <si>
    <t>Pretok kondenzata: 10,57 kg/h</t>
  </si>
  <si>
    <t>Moč vračanja toplote: 28,77 kW</t>
  </si>
  <si>
    <t>Padec tlaka v enoti: 4 Pa</t>
  </si>
  <si>
    <t>Velikost: 855,0 mm x 245,0mm</t>
  </si>
  <si>
    <t>Pretok zraka: 2.700 m3/h</t>
  </si>
  <si>
    <t>Dinamični padec tlaka: 22 Pa</t>
  </si>
  <si>
    <t>Skupni padec tlaka: 1.013 Pa</t>
  </si>
  <si>
    <t>Totalni izkoristek: 63,3 %</t>
  </si>
  <si>
    <t>Število vrtljajev: 3.409 1/min</t>
  </si>
  <si>
    <t>Nominalna moč: 0,75/ /  kW</t>
  </si>
  <si>
    <t>Nominalni tok: 3,30 /  /  A</t>
  </si>
  <si>
    <t>Učinkovitost: 82,51 %</t>
  </si>
  <si>
    <t>Absorbirana el. moč: 0,69 kW</t>
  </si>
  <si>
    <t>Padec tlaka v enoti: 19 Pa</t>
  </si>
  <si>
    <t>Hitrost zraka: 2,68 m/s</t>
  </si>
  <si>
    <t>Moč: 3,29 kW</t>
  </si>
  <si>
    <t>Padec tlaka: 19 Pa</t>
  </si>
  <si>
    <t>Pretok medija: 0,0800 l/s</t>
  </si>
  <si>
    <t>Padec tlaka medija: 1,18 kPa</t>
  </si>
  <si>
    <t>Vsebina: 1,400 l</t>
  </si>
  <si>
    <t>Padec tlaka v enoti: 118 Pa</t>
  </si>
  <si>
    <t>Hitrost zraka: 2,79 m/s</t>
  </si>
  <si>
    <t>Vlažnost zraka – vstop / izstop: 55,6 / 94,7 r.h. %</t>
  </si>
  <si>
    <t>Moč: 11,23 kW</t>
  </si>
  <si>
    <t>Padec tlaka: 106 Pa</t>
  </si>
  <si>
    <t>Pretok medija: 0,540 l/s</t>
  </si>
  <si>
    <t>Padec tlaka medija: 10,98 kPa</t>
  </si>
  <si>
    <t>Vsebina: 8,700 l</t>
  </si>
  <si>
    <t>Dolžina: 1.525,0 mm</t>
  </si>
  <si>
    <t>63 Hz       1,7</t>
  </si>
  <si>
    <t>125 Hz     10,7</t>
  </si>
  <si>
    <t>250 Hz     21,2</t>
  </si>
  <si>
    <t>500 Hz     37,7</t>
  </si>
  <si>
    <t>1000 Hz   42,1</t>
  </si>
  <si>
    <t>2000 Hz   41,8</t>
  </si>
  <si>
    <t>4000 Hz   27,5</t>
  </si>
  <si>
    <t>8000 Hz   19,0</t>
  </si>
  <si>
    <r>
      <t xml:space="preserve">1  </t>
    </r>
    <r>
      <rPr>
        <sz val="12"/>
        <rFont val="Calibri"/>
        <family val="2"/>
        <charset val="238"/>
        <scheme val="minor"/>
      </rPr>
      <t xml:space="preserve">Zvočna moč ohišje+/- 4 dB   59,6                </t>
    </r>
  </si>
  <si>
    <r>
      <t xml:space="preserve">2  </t>
    </r>
    <r>
      <rPr>
        <sz val="12"/>
        <rFont val="Calibri"/>
        <family val="2"/>
        <charset val="238"/>
        <scheme val="minor"/>
      </rPr>
      <t xml:space="preserve">Zvočna moč vstop zraka +/- 4 dB   75,5               </t>
    </r>
  </si>
  <si>
    <r>
      <t xml:space="preserve">3  </t>
    </r>
    <r>
      <rPr>
        <sz val="12"/>
        <rFont val="Calibri"/>
        <family val="2"/>
        <charset val="238"/>
        <scheme val="minor"/>
      </rPr>
      <t xml:space="preserve">Zvočna moč izstop zraka +/- 4 dB   54,1               </t>
    </r>
  </si>
  <si>
    <r>
      <t xml:space="preserve">4  </t>
    </r>
    <r>
      <rPr>
        <sz val="12"/>
        <rFont val="Calibri"/>
        <family val="2"/>
        <charset val="238"/>
        <scheme val="minor"/>
      </rPr>
      <t xml:space="preserve">Zvočni tlak 1 m oddaljeno od naprave   43,6               </t>
    </r>
  </si>
  <si>
    <r>
      <t xml:space="preserve">5  </t>
    </r>
    <r>
      <rPr>
        <sz val="12"/>
        <rFont val="Calibri"/>
        <family val="2"/>
        <charset val="238"/>
        <scheme val="minor"/>
      </rPr>
      <t xml:space="preserve">Zvočni tlak 1 m oddaljeno od vstopa zraka   70,0                </t>
    </r>
  </si>
  <si>
    <r>
      <t xml:space="preserve">6  </t>
    </r>
    <r>
      <rPr>
        <sz val="12"/>
        <rFont val="Calibri"/>
        <family val="2"/>
        <charset val="238"/>
        <scheme val="minor"/>
      </rPr>
      <t xml:space="preserve">Zvočni tlak 1 m oddaljeno od izstopa zraka   47,9                </t>
    </r>
  </si>
  <si>
    <t>Skupni padec tlaka: 888 Pa</t>
  </si>
  <si>
    <t>Totalni izkoristek: 68,38 %</t>
  </si>
  <si>
    <t>Število vrtljajev: 3.204 1/min</t>
  </si>
  <si>
    <t>Okt.[dB]      75,7   76,7   84,6    79,6      76,7      75,6       70,8     67,2</t>
  </si>
  <si>
    <t>Nominalna moč: 0,750/ /  kW</t>
  </si>
  <si>
    <t>Učinkovitost: 81,64 %</t>
  </si>
  <si>
    <t>Absorbirana el. moč: 0,6 kW</t>
  </si>
  <si>
    <t>Padec tlaka v enoti: 207 Pa</t>
  </si>
  <si>
    <r>
      <t xml:space="preserve">1  </t>
    </r>
    <r>
      <rPr>
        <sz val="12"/>
        <rFont val="Calibri"/>
        <family val="2"/>
        <charset val="238"/>
        <scheme val="minor"/>
      </rPr>
      <t xml:space="preserve">Zvočna moč ohišje+/- 4 dB   58,3                </t>
    </r>
  </si>
  <si>
    <r>
      <t xml:space="preserve">2  </t>
    </r>
    <r>
      <rPr>
        <sz val="12"/>
        <rFont val="Calibri"/>
        <family val="2"/>
        <charset val="238"/>
        <scheme val="minor"/>
      </rPr>
      <t xml:space="preserve">Zvočna moč vstop zraka +/- 4 dB   54,8               </t>
    </r>
  </si>
  <si>
    <r>
      <t xml:space="preserve">3  </t>
    </r>
    <r>
      <rPr>
        <sz val="12"/>
        <rFont val="Calibri"/>
        <family val="2"/>
        <charset val="238"/>
        <scheme val="minor"/>
      </rPr>
      <t xml:space="preserve">Zvočna moč izstop zraka +/- 4 dB   76,9               </t>
    </r>
  </si>
  <si>
    <r>
      <t xml:space="preserve">4  </t>
    </r>
    <r>
      <rPr>
        <sz val="12"/>
        <rFont val="Calibri"/>
        <family val="2"/>
        <charset val="238"/>
        <scheme val="minor"/>
      </rPr>
      <t xml:space="preserve">Zvočni tlak 1 m oddaljeno od naprave   42,9               </t>
    </r>
  </si>
  <si>
    <r>
      <t xml:space="preserve">5  </t>
    </r>
    <r>
      <rPr>
        <sz val="12"/>
        <rFont val="Calibri"/>
        <family val="2"/>
        <charset val="238"/>
        <scheme val="minor"/>
      </rPr>
      <t xml:space="preserve">Zvočni tlak 1 m oddaljeno od vstopa zraka   48,5                </t>
    </r>
  </si>
  <si>
    <r>
      <t xml:space="preserve">6  </t>
    </r>
    <r>
      <rPr>
        <sz val="12"/>
        <rFont val="Calibri"/>
        <family val="2"/>
        <charset val="238"/>
        <scheme val="minor"/>
      </rPr>
      <t xml:space="preserve">Zvočni tlak 1 m oddaljeno od izstopa zraka   71,3                </t>
    </r>
  </si>
  <si>
    <t>npr: EUROCLIMA ZHK INOVA ZL 9/4,5 - AL 9/4,5</t>
  </si>
  <si>
    <t>Odvodni kanalski/cevni ventilator v izoliranem ohišju, skupaj s tipsko pripadajočo opremo in montažnim materialom.</t>
  </si>
  <si>
    <t>Oznaka ventilatorja V17</t>
  </si>
  <si>
    <t>aluminijasta zaščitna rešetka za montažo na zid, skupaj z zaščitno mrežo in montažnim materialom. Proizvod npr. Bossplast d.o.o. Pred naročilom uskladiti barvo z arhitektom.</t>
  </si>
  <si>
    <t>Vmax=400 m3/h</t>
  </si>
  <si>
    <t>Oznaka ventilatorja V20</t>
  </si>
  <si>
    <t>dim. 300x300 mm</t>
  </si>
  <si>
    <t>Spirokanalski difuzor za dovod ali odvod zraka, izdelan iz pocinjane cevi okroglega prereza, v katerega so vstavljena vzdolžna vodila. V vodila so vstavljeni valjčni usmerjevalniki zraka iz umetne mase. V difuzorju je nameščena tudi regulacijska loputa. Proizvod npr. Lindab.</t>
  </si>
  <si>
    <t>tip SKD-13, dim. Ø710, L=1500 mm, št. Rež: 8</t>
  </si>
  <si>
    <t>tip SKD-13, dim. Ø710, L=1500 mm, št. Rež: 14</t>
  </si>
  <si>
    <t>tip BD8-K-600/24-Z</t>
  </si>
  <si>
    <t>tip BD8-K-600/48-Z</t>
  </si>
  <si>
    <t>tip BD8-K-600/24-A</t>
  </si>
  <si>
    <t>525 x 325</t>
  </si>
  <si>
    <t>625 x 325</t>
  </si>
  <si>
    <t>Stolpni prezračevalnik, v okrogli izvedbi izdelan iz treh delov: -plašč ohišja na katerega je pritrjena prirobnica ali posebni priključek. -lamela izdelana v poljubni višini in pod poljubnim kotom. Število lamel prilagojeno željenemu prostemu preseku. -kapa po izboru arhitekta (ravna, poševna ali koničasta). Material aluminij, jekli ali nerjavno jeklo. Dobavitelj: OC IMP KLIMA.</t>
  </si>
  <si>
    <t>Premer: 1400mm, pretok zraka 18.000m3/h, prosta površina 2,0m2. Spodnji rob lamel določi arhitekt!</t>
  </si>
  <si>
    <t>Tip: SP-1400/2200/1000; h=2200mm</t>
  </si>
  <si>
    <t>FDMA, dim 1600x700mm</t>
  </si>
  <si>
    <t>FDMA, dim 700x600mm</t>
  </si>
  <si>
    <t>FDMA, dim 500x400mm</t>
  </si>
  <si>
    <t>Flexibilni priključek za vgradnjo med požarno loputo in  kanalom, zaradi preprečevanja zamika požarne lopute v primeru povesa prezračevalnega kanala.</t>
  </si>
  <si>
    <t>dim 1600x700mm</t>
  </si>
  <si>
    <t>dim 700x600mm</t>
  </si>
  <si>
    <t>dim 500x400mm</t>
  </si>
  <si>
    <r>
      <t>Toplotna in protikondenzna izolacija zunaj objekta (na strehi), iz fleksibilnega in predobloženega sistema Arma-Chek Silver, z dvojno laminiranim slojem aluminija, prekritim s posebno UV zaščito in osnovo iz PVC. Z Armaflex izolacijo je obložni sistem visoko odporen na preboj in trganje ter je dober zadrževalec ognja. Pri izračunu debeline izolacije se uporabi koeficient zunanje toplotne prehodnosti α 5 W/(m</t>
    </r>
    <r>
      <rPr>
        <sz val="10"/>
        <rFont val="Arial"/>
        <family val="2"/>
        <charset val="238"/>
      </rPr>
      <t xml:space="preserve">².K). EU požarna klasifikacija E; toplotna prevodnost λ pri 0°C je 0,036 W/m.K; koef. upora difuziji vodne pare je večji od15.000; za temp. območje od -50°C  do  +100°C; plošče lepljene na površino do maks. +85°C; za obložno folijo do +75°C. CE certifikat v skladu z EN 14304. </t>
    </r>
  </si>
  <si>
    <t>Toplotna in protikondenzna izolacija kanalov za dovod svežega zraka na dovodni klimat, debeline 50 mm, s certifikatom o skladnosti, težko gorljiva in samougasljiva, s toplotno prevodnostjo l &lt; 0,035 W/mK pri 0°C, za temp. območje -40 do +85°C, skupaj s tipskim lepilom, zaščitena z dezinirano Al. pločevino debeline 0,8 mm, za vodo nepropustne izvedbe. Proizvod npr. Armstrong Armaflex ACE Plus (debelin 2x25mm).</t>
  </si>
  <si>
    <t>250x200 mm</t>
  </si>
  <si>
    <t>600x400 mm</t>
  </si>
  <si>
    <t>700x600 mm</t>
  </si>
  <si>
    <t>Fleksibilna cev za dovod zraka, izdelana iz petslojne laminarne aluminijaste folije in jeklene žične spirale, s tovarniško toplotno izolacijo debeline 25 mm v zunanjem plašču, skupaj s samolepilnim aluminijastim tesnilnim trakom in kovinskimi objemnimi spojkami.</t>
  </si>
  <si>
    <t>Uporaba dvigala za vnos prezračevalne naprave v strojnico. Teža naprave je cca. 3800 kg.</t>
  </si>
  <si>
    <t>SISTEM K5.1 - STADION</t>
  </si>
  <si>
    <t>PREZRAČEVALNA NAPRAVA - K5.1</t>
  </si>
  <si>
    <r>
      <rPr>
        <sz val="10"/>
        <rFont val="Arial"/>
        <family val="2"/>
        <charset val="238"/>
      </rPr>
      <t>Mehanske karakteristike ohišja morajo biti testirane s strani neodvisnega laboratorija in imeti Eurovent certifikat. Karakteristike ohišja morajo biti boljše ali enake, kot so navedene spodaj (na podlagi EN 1886):</t>
    </r>
  </si>
  <si>
    <r>
      <t>Industrijska</t>
    </r>
    <r>
      <rPr>
        <sz val="10"/>
        <rFont val="Calibri"/>
        <family val="2"/>
        <charset val="238"/>
        <scheme val="minor"/>
      </rPr>
      <t xml:space="preserve"> izvedba ohišja: (1,0/1,5 mm)</t>
    </r>
  </si>
  <si>
    <t xml:space="preserve"> Dimezije ŠxVxD: 2.235,0 x 1.270,0 x 6.252,5 mm</t>
  </si>
  <si>
    <t xml:space="preserve"> Pretok zraka: 16.000 m3/h</t>
  </si>
  <si>
    <t xml:space="preserve"> Dimezije ŠxVxD: 2.235,0 x 1.270,0 x 5.947,5 mm</t>
  </si>
  <si>
    <t>Energetski razred: D</t>
  </si>
  <si>
    <t>SFP vrednost: 1.269 W/(m³/s)</t>
  </si>
  <si>
    <t>SFP vrednost: 1.274 W/(m³/s)</t>
  </si>
  <si>
    <t>Padec tlaka v enoti: 115 Pa</t>
  </si>
  <si>
    <t>Začetni padec tlaka: 64 Pa</t>
  </si>
  <si>
    <t>Priporoč. končni padec tlaka: 164 Pa</t>
  </si>
  <si>
    <t>Padec tlaka za izračun: 114 Pa</t>
  </si>
  <si>
    <r>
      <t xml:space="preserve"> </t>
    </r>
    <r>
      <rPr>
        <sz val="12"/>
        <rFont val="Calibri"/>
        <family val="2"/>
        <charset val="238"/>
        <scheme val="minor"/>
      </rPr>
      <t>Dodatna oprema / Izvedba / Oznake</t>
    </r>
  </si>
  <si>
    <t>Padec tlaka v enoti: 248 Pa</t>
  </si>
  <si>
    <t>Širina by-pass žaluzije: 275,0 mm</t>
  </si>
  <si>
    <r>
      <t>Dovod:</t>
    </r>
    <r>
      <rPr>
        <sz val="12"/>
        <rFont val="Calibri"/>
        <family val="2"/>
        <charset val="238"/>
        <scheme val="minor"/>
      </rPr>
      <t xml:space="preserve"> 16.000 m3/h</t>
    </r>
  </si>
  <si>
    <t>Vlažnost zraka – vstop / izstop: 40,0 / 61,0 r.h. %</t>
  </si>
  <si>
    <t>Padec tlaka: 268 Pa</t>
  </si>
  <si>
    <r>
      <t>Odvod:</t>
    </r>
    <r>
      <rPr>
        <sz val="12"/>
        <rFont val="Calibri"/>
        <family val="2"/>
        <charset val="238"/>
        <scheme val="minor"/>
      </rPr>
      <t xml:space="preserve"> 16.000 m3/h</t>
    </r>
  </si>
  <si>
    <t>Temp. zraka – vstop / izstop: 26,00 / 33,30 °C</t>
  </si>
  <si>
    <t>Padec tlaka: 256 Pa</t>
  </si>
  <si>
    <t>Moč vračanja toplote: 39,40 kW</t>
  </si>
  <si>
    <t>Temp. zraka – vstop / izstop: -13,00 / 19,30 °C</t>
  </si>
  <si>
    <t xml:space="preserve">Vlažnost zraka – vstop /izstop: 90,0 / 8,0 r.h. %   </t>
  </si>
  <si>
    <t>Padec tlaka: 209 Pa</t>
  </si>
  <si>
    <t>Temp. zraka – vstop / izstop: 22,00 / -1,90 °C</t>
  </si>
  <si>
    <t>Padec tlaka: 250 Pa</t>
  </si>
  <si>
    <t>Pretok kondenzata: 64,39 kg/h</t>
  </si>
  <si>
    <t>Moč vračanja toplote: 173,48 kW</t>
  </si>
  <si>
    <r>
      <t xml:space="preserve"> </t>
    </r>
    <r>
      <rPr>
        <sz val="12"/>
        <rFont val="Calibri"/>
        <family val="2"/>
        <charset val="238"/>
        <scheme val="minor"/>
      </rPr>
      <t>Eliminator vodnih kapljic</t>
    </r>
  </si>
  <si>
    <t>Pretok zraka: 16.000 m3/h</t>
  </si>
  <si>
    <t>Dinamični padec tlaka: 40 Pa</t>
  </si>
  <si>
    <t>Skupni padec tlaka: 975 Pa</t>
  </si>
  <si>
    <t>Totalni izkoristek: 78,42 %</t>
  </si>
  <si>
    <t>Število vrtljajev: 1.826 1/min</t>
  </si>
  <si>
    <t>Okt.[dB]      75,5   81,8   80,4    80,6      81,2      80,1       80,1     71,7</t>
  </si>
  <si>
    <t>Učinkovitost: 89,71 %</t>
  </si>
  <si>
    <t>Absorbirana el. moč: 3,08 kW</t>
  </si>
  <si>
    <t>Padec tlaka v enoti: 12 Pa</t>
  </si>
  <si>
    <t>Hitrost zraka: 1,98 m/s</t>
  </si>
  <si>
    <t>Temp. zraka – vstop / izstop: 20,60 / 24,00 °C</t>
  </si>
  <si>
    <t>Moč: 18,43 kW</t>
  </si>
  <si>
    <t>Padec tlaka: 12 Pa</t>
  </si>
  <si>
    <t>Pretok medija: 0,4500 l/s</t>
  </si>
  <si>
    <t>Padec tlaka medija: 19,41 kPa</t>
  </si>
  <si>
    <t>Padec tlaka v enoti: 64 Pa</t>
  </si>
  <si>
    <t>Hitrost zraka: 2,05 m/s</t>
  </si>
  <si>
    <t>Vlažnost zraka – vstop / izstop: 56,0 / 92,3 r.h. %</t>
  </si>
  <si>
    <t>Moč: 71,37 kW</t>
  </si>
  <si>
    <t>Padec tlaka: 64 Pa</t>
  </si>
  <si>
    <t>Pretok medija: 3,4000 l/s</t>
  </si>
  <si>
    <t>Padec tlaka medija: 15,13 kPa</t>
  </si>
  <si>
    <r>
      <t xml:space="preserve">1  </t>
    </r>
    <r>
      <rPr>
        <sz val="10"/>
        <rFont val="Calibri"/>
        <family val="2"/>
        <charset val="238"/>
        <scheme val="minor"/>
      </rPr>
      <t xml:space="preserve">Zvočna moč ohišje+/- 4 dB   60,9                </t>
    </r>
  </si>
  <si>
    <r>
      <t xml:space="preserve">2  </t>
    </r>
    <r>
      <rPr>
        <sz val="10"/>
        <rFont val="Calibri"/>
        <family val="2"/>
        <charset val="238"/>
        <scheme val="minor"/>
      </rPr>
      <t xml:space="preserve">Zvočna moč vstop zraka +/- 4 dB   76,4               </t>
    </r>
  </si>
  <si>
    <r>
      <t xml:space="preserve">3  </t>
    </r>
    <r>
      <rPr>
        <sz val="10"/>
        <rFont val="Calibri"/>
        <family val="2"/>
        <charset val="238"/>
        <scheme val="minor"/>
      </rPr>
      <t xml:space="preserve">Zvočna moč izstop zraka +/- 4 dB   57,1               </t>
    </r>
  </si>
  <si>
    <r>
      <t xml:space="preserve">4  </t>
    </r>
    <r>
      <rPr>
        <sz val="10"/>
        <rFont val="Calibri"/>
        <family val="2"/>
        <charset val="238"/>
        <scheme val="minor"/>
      </rPr>
      <t xml:space="preserve">Zvočni tlak 1 m oddaljeno od naprave   42,8               </t>
    </r>
  </si>
  <si>
    <r>
      <t xml:space="preserve">5  </t>
    </r>
    <r>
      <rPr>
        <sz val="10"/>
        <rFont val="Calibri"/>
        <family val="2"/>
        <charset val="238"/>
        <scheme val="minor"/>
      </rPr>
      <t xml:space="preserve">Zvočni tlak 1 m oddaljeno od vstopa zraka   71,0                </t>
    </r>
  </si>
  <si>
    <t>Padec tlaka v enoti: 20 Pa</t>
  </si>
  <si>
    <t>Dinamični padec tlaka: 62 Pa</t>
  </si>
  <si>
    <t>Skupni padec tlaka: 934 Pa</t>
  </si>
  <si>
    <t>Totalni izkoristek: 78,59 %</t>
  </si>
  <si>
    <t>Število vrtljajev: 2.118 1/min</t>
  </si>
  <si>
    <t>Okt.[dB]      76,6   79,9   79,5    80,4      81,5      82,1       78,7     75,2</t>
  </si>
  <si>
    <t>Učinkovitost: 88,74 %</t>
  </si>
  <si>
    <t>Absorbirana el. moč: 2,98 kW</t>
  </si>
  <si>
    <t>Padec tlaka v enoti: 16 Pa</t>
  </si>
  <si>
    <t>Velikost: 2.075,0 mm x 297,5mm</t>
  </si>
  <si>
    <t>Padec tlaka v enoti: 259 Pa</t>
  </si>
  <si>
    <r>
      <t xml:space="preserve"> </t>
    </r>
    <r>
      <rPr>
        <sz val="10"/>
        <rFont val="Calibri"/>
        <family val="2"/>
        <charset val="238"/>
        <scheme val="minor"/>
      </rPr>
      <t>Zvočni podatki enote Odvod</t>
    </r>
  </si>
  <si>
    <r>
      <t xml:space="preserve">1  </t>
    </r>
    <r>
      <rPr>
        <sz val="10"/>
        <rFont val="Calibri"/>
        <family val="2"/>
        <charset val="238"/>
        <scheme val="minor"/>
      </rPr>
      <t xml:space="preserve">Zvočna moč ohišje+/- 4 dB   61,3                </t>
    </r>
  </si>
  <si>
    <r>
      <t xml:space="preserve">2  </t>
    </r>
    <r>
      <rPr>
        <sz val="10"/>
        <rFont val="Calibri"/>
        <family val="2"/>
        <charset val="238"/>
        <scheme val="minor"/>
      </rPr>
      <t xml:space="preserve">Zvočna moč vstop zraka +/- 4 dB   55,7               </t>
    </r>
  </si>
  <si>
    <r>
      <t xml:space="preserve">3  </t>
    </r>
    <r>
      <rPr>
        <sz val="10"/>
        <rFont val="Calibri"/>
        <family val="2"/>
        <charset val="238"/>
        <scheme val="minor"/>
      </rPr>
      <t xml:space="preserve">Zvočna moč izstop zraka +/- 4 dB   80,1               </t>
    </r>
  </si>
  <si>
    <r>
      <t xml:space="preserve">4  </t>
    </r>
    <r>
      <rPr>
        <sz val="10"/>
        <rFont val="Calibri"/>
        <family val="2"/>
        <charset val="238"/>
        <scheme val="minor"/>
      </rPr>
      <t xml:space="preserve">Zvočni tlak 1 m oddaljeno od naprave   43,4               </t>
    </r>
  </si>
  <si>
    <r>
      <t xml:space="preserve">5  </t>
    </r>
    <r>
      <rPr>
        <sz val="10"/>
        <rFont val="Calibri"/>
        <family val="2"/>
        <charset val="238"/>
        <scheme val="minor"/>
      </rPr>
      <t xml:space="preserve">Zvočni tlak 1 m oddaljeno od vstopa zraka   49,8                </t>
    </r>
  </si>
  <si>
    <r>
      <t xml:space="preserve">6  </t>
    </r>
    <r>
      <rPr>
        <sz val="10"/>
        <rFont val="Calibri"/>
        <family val="2"/>
        <charset val="238"/>
        <scheme val="minor"/>
      </rPr>
      <t xml:space="preserve">Zvočni tlak 1 m oddaljeno od izstopa zraka   74,8                </t>
    </r>
  </si>
  <si>
    <t xml:space="preserve"> - Pogon 24V, končna stikala, število loput - 8 kom.</t>
  </si>
  <si>
    <t>npr: EUROCLIMA ZHK INOVA TF-PT-UM-VF-H-FR-K-S - TF-S-VF-UM-PT-L</t>
  </si>
  <si>
    <t>tip BD8-K-600/48-A</t>
  </si>
  <si>
    <t xml:space="preserve">DA-O, 200x100 mm                                  </t>
  </si>
  <si>
    <t xml:space="preserve">DA-O, 500x100 mm                                  </t>
  </si>
  <si>
    <t xml:space="preserve">DA-O, 500x200 mm                                  </t>
  </si>
  <si>
    <t>Aluminjaste rešetke za vgradnjo v vrata, skupaj s protiokvirjem za montažo ter vsem pritrdilnim materialom, proizvod npr. Bossplast.</t>
  </si>
  <si>
    <t>TTA, 400x100mm</t>
  </si>
  <si>
    <t>TTA, 400x150mm</t>
  </si>
  <si>
    <t>TTA, 400x200mm</t>
  </si>
  <si>
    <t>TTA, 500x200mm</t>
  </si>
  <si>
    <t>TTA, 500x400mm</t>
  </si>
  <si>
    <t xml:space="preserve">Dobava in montaža požarne lopute za vgradnjo v zid ali strop v skladu z navodili proizvajalca. Požarna loputa mora izpolnjevati tudi zahteve po dimotesnosti (EI90-S) ter imeti veljavni CE certifikat v skladu z EN 15650:2010.
Požarna loputa je sestavljena iz ohišja, zaporne lopute, električnega pogona z javljalniki položaja ter elektro termičnega tipala. Pogon je 24V, proizvod npr. Bossplast (Mandik) .               </t>
  </si>
  <si>
    <t>FDMA, dim 1200x900mm</t>
  </si>
  <si>
    <t>FDMA, dim 400x500mm</t>
  </si>
  <si>
    <t>FDMA, dim 400x400mm</t>
  </si>
  <si>
    <t>FDMA, dim 200x200mm</t>
  </si>
  <si>
    <t>FDMR, dim Ø100</t>
  </si>
  <si>
    <t>dim 1200x900mm</t>
  </si>
  <si>
    <t>dim 400x500mm</t>
  </si>
  <si>
    <t>dim 400x400mm</t>
  </si>
  <si>
    <t>dim 200x200mm</t>
  </si>
  <si>
    <t>dim Ø100mm</t>
  </si>
  <si>
    <t>Oznaka ventilatorja V18</t>
  </si>
  <si>
    <t>Odvodni stenski ventilator, skupaj s tipsko pripadajočo opremo in montažnim materialom.</t>
  </si>
  <si>
    <t>Vmax=100 m3/h</t>
  </si>
  <si>
    <t>dp=25Pa</t>
  </si>
  <si>
    <t>Oznaka ventilatorja V1a</t>
  </si>
  <si>
    <t>dim. 300x250 mm</t>
  </si>
  <si>
    <t>tip: B-AZR, 1800x1000 mm</t>
  </si>
  <si>
    <r>
      <t xml:space="preserve">dim. </t>
    </r>
    <r>
      <rPr>
        <sz val="10"/>
        <rFont val="Calibri"/>
        <family val="2"/>
        <charset val="238"/>
      </rPr>
      <t>ø</t>
    </r>
    <r>
      <rPr>
        <sz val="10"/>
        <rFont val="Arial CE"/>
        <family val="2"/>
        <charset val="238"/>
      </rPr>
      <t>100 mm</t>
    </r>
  </si>
  <si>
    <r>
      <t xml:space="preserve">dim. </t>
    </r>
    <r>
      <rPr>
        <sz val="10"/>
        <rFont val="Calibri"/>
        <family val="2"/>
        <charset val="238"/>
      </rPr>
      <t>ø14</t>
    </r>
    <r>
      <rPr>
        <sz val="10"/>
        <rFont val="Arial CE"/>
        <family val="2"/>
        <charset val="238"/>
      </rPr>
      <t>0 mm</t>
    </r>
  </si>
  <si>
    <r>
      <t xml:space="preserve">dim. </t>
    </r>
    <r>
      <rPr>
        <sz val="10"/>
        <rFont val="Calibri"/>
        <family val="2"/>
        <charset val="238"/>
      </rPr>
      <t>ø20</t>
    </r>
    <r>
      <rPr>
        <sz val="10"/>
        <rFont val="Arial CE"/>
        <family val="2"/>
        <charset val="238"/>
      </rPr>
      <t>0 mm</t>
    </r>
  </si>
  <si>
    <r>
      <t xml:space="preserve">dim. </t>
    </r>
    <r>
      <rPr>
        <sz val="10"/>
        <rFont val="Calibri"/>
        <family val="2"/>
        <charset val="238"/>
      </rPr>
      <t>ø25</t>
    </r>
    <r>
      <rPr>
        <sz val="10"/>
        <rFont val="Arial CE"/>
        <family val="2"/>
        <charset val="238"/>
      </rPr>
      <t>0 mm</t>
    </r>
  </si>
  <si>
    <t>200x250 mm</t>
  </si>
  <si>
    <t>400x400 mm</t>
  </si>
  <si>
    <t>500x250 mm</t>
  </si>
  <si>
    <t>Uporaba dvigala za vnos prezračevalne naprave strojnico. Teža naprave je cca. 3700 kg.</t>
  </si>
  <si>
    <t>SISTEM K5.2 - STADION</t>
  </si>
  <si>
    <t>PREZRAČEVALNA NAPRAVA - K5.2</t>
  </si>
  <si>
    <r>
      <t xml:space="preserve">Mehanske karakteristike ohišja morajo biti testirane s strani neodvisnega laboratorija in imeti </t>
    </r>
    <r>
      <rPr>
        <sz val="10"/>
        <rFont val="Calibri"/>
        <family val="2"/>
        <charset val="238"/>
        <scheme val="minor"/>
      </rPr>
      <t>Eurovent certifikat. Karakteristike ohišja morajo biti boljše ali enake, kot so navedene spodaj (na podlagi EN 1886):</t>
    </r>
  </si>
  <si>
    <t xml:space="preserve">Plošče morajo biti samonosne, dvoplastne, 50 mm debele, karakteristik T2/TB2,  popolnoma zaprte ter toplotno in zvočno izolirane. </t>
  </si>
  <si>
    <t xml:space="preserve"> Dimezije ŠxVxD: 1.320,0 x 1.117,5 x 6.862,5 mm</t>
  </si>
  <si>
    <t xml:space="preserve"> Pretok zraka: 10.500 m3/h</t>
  </si>
  <si>
    <t xml:space="preserve"> Dimezije ŠxVxD: 1.320,0 x 1.117,5 x 6.710,0 mm</t>
  </si>
  <si>
    <t>SFP vrednost: 1.371 W/(m³/s)</t>
  </si>
  <si>
    <t>Razred hitrosti zraka: V5</t>
  </si>
  <si>
    <t>SFP vrednost: 1.249 W/(m³/s)</t>
  </si>
  <si>
    <t>Padec tlaka v enoti: 157 Pa</t>
  </si>
  <si>
    <t>Začetni padec tlaka: 105 Pa</t>
  </si>
  <si>
    <t>Priporoč. končni padec tlaka: 205 Pa</t>
  </si>
  <si>
    <t>Padec tlaka za izračun: 155 Pa</t>
  </si>
  <si>
    <t>Velikost: 1.160,0 mm x 1.007,5mm</t>
  </si>
  <si>
    <r>
      <t xml:space="preserve"> </t>
    </r>
    <r>
      <rPr>
        <sz val="10"/>
        <rFont val="Calibri"/>
        <family val="2"/>
        <charset val="238"/>
        <scheme val="minor"/>
      </rPr>
      <t>Dodatna oprema / Izvedba / Oznake</t>
    </r>
  </si>
  <si>
    <t>Padec tlaka v enoti: 149 Pa</t>
  </si>
  <si>
    <t>Širina by-pass žaluzije: 219,0 mm</t>
  </si>
  <si>
    <r>
      <t>Dovod:</t>
    </r>
    <r>
      <rPr>
        <sz val="10"/>
        <rFont val="Calibri"/>
        <family val="2"/>
        <charset val="238"/>
        <scheme val="minor"/>
      </rPr>
      <t xml:space="preserve"> 10.500 m3/h</t>
    </r>
  </si>
  <si>
    <t>Padec tlaka: 163 Pa</t>
  </si>
  <si>
    <r>
      <t>Odvod:</t>
    </r>
    <r>
      <rPr>
        <sz val="10"/>
        <rFont val="Calibri"/>
        <family val="2"/>
        <charset val="238"/>
        <scheme val="minor"/>
      </rPr>
      <t xml:space="preserve"> 10.500 m3/h</t>
    </r>
  </si>
  <si>
    <t>Padec tlaka: 154 Pa</t>
  </si>
  <si>
    <t>Moč vračanja toplote: 24,88 kW</t>
  </si>
  <si>
    <t>Temp. zraka – vstop / izstop: -13,00 / 17,90 °C</t>
  </si>
  <si>
    <t>Padec tlaka: 124 Pa</t>
  </si>
  <si>
    <t>Padec tlaka: 151 Pa</t>
  </si>
  <si>
    <t>Pretok kondenzata: 39,44 kg/h</t>
  </si>
  <si>
    <t>Moč vračanja toplote: 109,03 kW</t>
  </si>
  <si>
    <r>
      <t xml:space="preserve"> </t>
    </r>
    <r>
      <rPr>
        <sz val="10"/>
        <rFont val="Calibri"/>
        <family val="2"/>
        <charset val="238"/>
        <scheme val="minor"/>
      </rPr>
      <t>Eliminator vodnih kapljic</t>
    </r>
  </si>
  <si>
    <t>Velikost: 1.160,0 mm x 347,5mm</t>
  </si>
  <si>
    <t>Pretok zraka: 10.500 m3/h</t>
  </si>
  <si>
    <t>Dinamični padec tlaka: 45 Pa</t>
  </si>
  <si>
    <t>Skupni padec tlaka: 1.044 Pa</t>
  </si>
  <si>
    <t>Totalni izkoristek: 78,6 %</t>
  </si>
  <si>
    <t>Število vrtljajev: 1.670 1/min</t>
  </si>
  <si>
    <t>Okt.[dB]      78,1   83,2   80,9    83,4      81,1      78,8       77,3     72,8</t>
  </si>
  <si>
    <t>Nominalna moč: 4,250/ /  kW</t>
  </si>
  <si>
    <t>Učinkovitost: 90,37 %</t>
  </si>
  <si>
    <t>Absorbirana el. moč: 4,29 kW</t>
  </si>
  <si>
    <t>Hitrost zraka: 2,89 m/s</t>
  </si>
  <si>
    <t>Moč: 17,78 kW</t>
  </si>
  <si>
    <t>Padec tlaka: 21 Pa</t>
  </si>
  <si>
    <t>Pretok medija: 0,4300 l/s</t>
  </si>
  <si>
    <t>Padec tlaka medija: 11,49 kPa</t>
  </si>
  <si>
    <t>Vsebina: 5,000 l</t>
  </si>
  <si>
    <t>Padec tlaka v enoti: 139 Pa</t>
  </si>
  <si>
    <t>Hitrost zraka: 3,02 m/s</t>
  </si>
  <si>
    <t>Temp. zraka – vstop / izstop: 26,20 / 16,00 °C</t>
  </si>
  <si>
    <t>Vlažnost zraka – vstop / izstop: 56,0 / 95,7 r.h. %</t>
  </si>
  <si>
    <t>Moč: 46,42 kW</t>
  </si>
  <si>
    <t>Padec tlaka: 121 Pa</t>
  </si>
  <si>
    <t>Pretok medija: 2,2100 l/s</t>
  </si>
  <si>
    <t>Padec tlaka medija: 14,92 kPa</t>
  </si>
  <si>
    <t>Vsebina: 36,900 l</t>
  </si>
  <si>
    <t>Dolžina: 1.220,0 mm</t>
  </si>
  <si>
    <t>Padec tlaka v enoti: 40 Pa</t>
  </si>
  <si>
    <t>63 Hz       6,0</t>
  </si>
  <si>
    <t>125 Hz     12,9</t>
  </si>
  <si>
    <t>250 Hz     21,6</t>
  </si>
  <si>
    <t>500 Hz     36,4</t>
  </si>
  <si>
    <t>1000 Hz   39,8</t>
  </si>
  <si>
    <t>2000 Hz   39,5</t>
  </si>
  <si>
    <t>4000 Hz   27,8</t>
  </si>
  <si>
    <t>8000 Hz   21,6</t>
  </si>
  <si>
    <r>
      <t xml:space="preserve">1  </t>
    </r>
    <r>
      <rPr>
        <sz val="10"/>
        <rFont val="Calibri"/>
        <family val="2"/>
        <charset val="238"/>
        <scheme val="minor"/>
      </rPr>
      <t xml:space="preserve">Zvočna moč ohišje+/- 4 dB   58,2                </t>
    </r>
  </si>
  <si>
    <r>
      <t xml:space="preserve">2  </t>
    </r>
    <r>
      <rPr>
        <sz val="10"/>
        <rFont val="Calibri"/>
        <family val="2"/>
        <charset val="238"/>
        <scheme val="minor"/>
      </rPr>
      <t xml:space="preserve">Zvočna moč vstop zraka +/- 4 dB   72,9               </t>
    </r>
  </si>
  <si>
    <r>
      <t xml:space="preserve">3  </t>
    </r>
    <r>
      <rPr>
        <sz val="10"/>
        <rFont val="Calibri"/>
        <family val="2"/>
        <charset val="238"/>
        <scheme val="minor"/>
      </rPr>
      <t xml:space="preserve">Zvočna moč izstop zraka +/- 4 dB   52,3               </t>
    </r>
  </si>
  <si>
    <r>
      <t xml:space="preserve">4  </t>
    </r>
    <r>
      <rPr>
        <sz val="10"/>
        <rFont val="Calibri"/>
        <family val="2"/>
        <charset val="238"/>
        <scheme val="minor"/>
      </rPr>
      <t xml:space="preserve">Zvočni tlak 1 m oddaljeno od naprave   40,6               </t>
    </r>
  </si>
  <si>
    <r>
      <t xml:space="preserve">5  </t>
    </r>
    <r>
      <rPr>
        <sz val="10"/>
        <rFont val="Calibri"/>
        <family val="2"/>
        <charset val="238"/>
        <scheme val="minor"/>
      </rPr>
      <t xml:space="preserve">Zvočni tlak 1 m oddaljeno od vstopa zraka   67,5                </t>
    </r>
  </si>
  <si>
    <r>
      <t xml:space="preserve">6  </t>
    </r>
    <r>
      <rPr>
        <sz val="10"/>
        <rFont val="Calibri"/>
        <family val="2"/>
        <charset val="238"/>
        <scheme val="minor"/>
      </rPr>
      <t xml:space="preserve">Zvočni tlak 1 m oddaljeno od izstopa zraka   46,1                </t>
    </r>
  </si>
  <si>
    <t>Padec tlaka v enoti: 38 Pa</t>
  </si>
  <si>
    <t>Dinamični padec tlaka: 70 Pa</t>
  </si>
  <si>
    <t>Skupni padec tlaka: 918 Pa</t>
  </si>
  <si>
    <t>Totalni izkoristek: 77,61 %</t>
  </si>
  <si>
    <t>Število vrtljajev: 1.959 1/min</t>
  </si>
  <si>
    <t>Okt.[dB]      78,3   81,3   81,4    81,7      82,2      81,6       84,7     75,5</t>
  </si>
  <si>
    <t>Nominalna moč: 3,900/ /  kW</t>
  </si>
  <si>
    <t>Nominalni tok: 6,00 /  /  A</t>
  </si>
  <si>
    <t>Učinkovitost: 89,95 %</t>
  </si>
  <si>
    <t>Absorbirana el. moč: 3,84 kW</t>
  </si>
  <si>
    <t>Velikost: 1.160,0 mm x 450,0mm</t>
  </si>
  <si>
    <t>Padec tlaka v enoti: 167 Pa</t>
  </si>
  <si>
    <t>Padec tlaka v enoti: 2 Pa</t>
  </si>
  <si>
    <r>
      <t xml:space="preserve">1  </t>
    </r>
    <r>
      <rPr>
        <sz val="10"/>
        <rFont val="Calibri"/>
        <family val="2"/>
        <charset val="238"/>
        <scheme val="minor"/>
      </rPr>
      <t xml:space="preserve">Zvočna moč ohišje+/- 4 dB   59,7                </t>
    </r>
  </si>
  <si>
    <r>
      <t xml:space="preserve">2  </t>
    </r>
    <r>
      <rPr>
        <sz val="10"/>
        <rFont val="Calibri"/>
        <family val="2"/>
        <charset val="238"/>
        <scheme val="minor"/>
      </rPr>
      <t xml:space="preserve">Zvočna moč vstop zraka +/- 4 dB   56,1               </t>
    </r>
  </si>
  <si>
    <r>
      <t xml:space="preserve">3  </t>
    </r>
    <r>
      <rPr>
        <sz val="10"/>
        <rFont val="Calibri"/>
        <family val="2"/>
        <charset val="238"/>
        <scheme val="minor"/>
      </rPr>
      <t xml:space="preserve">Zvočna moč izstop zraka +/- 4 dB   79,0               </t>
    </r>
  </si>
  <si>
    <r>
      <t xml:space="preserve">5  </t>
    </r>
    <r>
      <rPr>
        <sz val="10"/>
        <rFont val="Calibri"/>
        <family val="2"/>
        <charset val="238"/>
        <scheme val="minor"/>
      </rPr>
      <t xml:space="preserve">Zvočni tlak 1 m oddaljeno od vstopa zraka   50,4                </t>
    </r>
  </si>
  <si>
    <r>
      <t xml:space="preserve">6  </t>
    </r>
    <r>
      <rPr>
        <sz val="10"/>
        <rFont val="Calibri"/>
        <family val="2"/>
        <charset val="238"/>
        <scheme val="minor"/>
      </rPr>
      <t xml:space="preserve">Zvočni tlak 1 m oddaljeno od izstopa zraka   73,8                </t>
    </r>
  </si>
  <si>
    <t>1       Dimenzije za prevoz s tovornjakom</t>
  </si>
  <si>
    <t>1       Check usage of EASY CONNECTION for delivery sections</t>
  </si>
  <si>
    <t>Odvodni kanalski ventilator v izoliranem ohišju, skupaj s tipsko pripadajočo opremo in montažnim materialom.</t>
  </si>
  <si>
    <t>Vmax=800 m3/h</t>
  </si>
  <si>
    <t>dp=250 Pa</t>
  </si>
  <si>
    <t>Nel=250W, 230V</t>
  </si>
  <si>
    <t>Oznaka ventilatorja V21,V22</t>
  </si>
  <si>
    <t>dim. 500x400 mm</t>
  </si>
  <si>
    <t>tipski kanalski grelec z avtomatikom in tipali</t>
  </si>
  <si>
    <t>Lokalna prezračevalna naprava z rekuperacijo.</t>
  </si>
  <si>
    <t>Pretok zraka: 100 m3/h</t>
  </si>
  <si>
    <t>Zvočna moč: 14-52 dB(A)</t>
  </si>
  <si>
    <t>1x230 V/ 50 HZ</t>
  </si>
  <si>
    <t>Izkoristek: 70%</t>
  </si>
  <si>
    <t>Filter zraka</t>
  </si>
  <si>
    <t>Daljinski upravljalec</t>
  </si>
  <si>
    <t>Ustreza:Prana serija 160</t>
  </si>
  <si>
    <t>Aksialni odvodni ventilator za prezračevanje sanitarij, s stopnjo zaščite IP45 in območjem delovanja do 40°C. S protipovratno loputo, dekorativnih sprednjim pokrovom, vključno z zakasnitvenim relejem, tipalom vlage, z vsem potrebnim tesnilnim in montažnim materialom.</t>
  </si>
  <si>
    <t>Pretok zraka: 60 m3/h</t>
  </si>
  <si>
    <t>Padec tlaka: 35 Pa</t>
  </si>
  <si>
    <t>Zvočna moč: 32 dB(A)</t>
  </si>
  <si>
    <t>50 W</t>
  </si>
  <si>
    <t>protipovratna loputa</t>
  </si>
  <si>
    <t>Stopnja zaščite IP45</t>
  </si>
  <si>
    <t>Vklop z lučjo, izklop z časovnim zamikom</t>
  </si>
  <si>
    <t>Dobavitelj: BOSSPLAST, Proizvajalec LIMODOR</t>
  </si>
  <si>
    <t>Tip: LIMODOR F/M EC</t>
  </si>
  <si>
    <t>Elektronski regulator pretoka, za regulacijo variabilne pretočne količine zraka, vgrajen v  kanale.  Izdelani so iz pocinkane pločevine z  vgrajeno regulacijsko loputo, namenjeno regulaciji pretoka s spremenljivo količino, za regulacijo dovoda in odvoda.
Sestojijo iz posebnih tesnil z nizkim trenjem za vležajenje lamel z obeh strani, kompaktne enote z visoko resolucijskim diferenčnim tlačnim tipalom in regulatorjem, motornim pogonom. Motorni pogon je 24 V. Proizvod TROX ali  enakovredno.</t>
  </si>
  <si>
    <r>
      <t xml:space="preserve">dim. </t>
    </r>
    <r>
      <rPr>
        <sz val="10"/>
        <rFont val="Arial"/>
        <family val="2"/>
        <charset val="238"/>
      </rPr>
      <t>Ø</t>
    </r>
    <r>
      <rPr>
        <sz val="10"/>
        <rFont val="Arial CE"/>
        <family val="2"/>
        <charset val="238"/>
      </rPr>
      <t>315 / V=400-1800 m3/h - Master</t>
    </r>
  </si>
  <si>
    <t>dim. Ø315 / V=400-1800 m3/h - Slave</t>
  </si>
  <si>
    <t>Okrogli dušilec zvoka za vgradnjo v kanal, skupaj z materialom za montažo.</t>
  </si>
  <si>
    <t>Velikost: ф315 mm x 1000mm</t>
  </si>
  <si>
    <t>Kulisni dušilnik zvoka. Zunanji plašč je izdelan iz pocinkane pločevine, dušilne kulise so iz mineralne volne debeline 100 mm obložene z vodili na vstopu in izstopu. Proizvod kot npr. Lindab d.o.o.</t>
  </si>
  <si>
    <t>Vmax=10500 m3/h</t>
  </si>
  <si>
    <t>dim. BxH=1200x800, L=2000mm</t>
  </si>
  <si>
    <t>De(250Hz)=25 dB</t>
  </si>
  <si>
    <t>dp=20 Pa</t>
  </si>
  <si>
    <t>tip DZ-2/100/6, 1200x800x2000 mm</t>
  </si>
  <si>
    <t>tip PL50-2-PH-HS, 1950x198</t>
  </si>
  <si>
    <t>tip PL50-2-E-PH-HS, 1950x198</t>
  </si>
  <si>
    <t xml:space="preserve">DA-O, 300x200 mm                                  </t>
  </si>
  <si>
    <t>tip: B-AZR, 1200x400 mm</t>
  </si>
  <si>
    <t>tip: B-AZR, 1000x400 mm</t>
  </si>
  <si>
    <t>FDMA, dim 1000x700mm</t>
  </si>
  <si>
    <t>dim 1000x700mm</t>
  </si>
  <si>
    <t>Oznaka ventilatorja V19</t>
  </si>
  <si>
    <r>
      <t xml:space="preserve">dim. </t>
    </r>
    <r>
      <rPr>
        <sz val="10"/>
        <rFont val="Calibri"/>
        <family val="2"/>
        <charset val="238"/>
      </rPr>
      <t>ø</t>
    </r>
    <r>
      <rPr>
        <sz val="10"/>
        <rFont val="Arial CE"/>
        <family val="2"/>
        <charset val="238"/>
      </rPr>
      <t>160 mm</t>
    </r>
  </si>
  <si>
    <t>300x200 mm</t>
  </si>
  <si>
    <t>6.31.</t>
  </si>
  <si>
    <t>6.32.</t>
  </si>
  <si>
    <t>6.33.</t>
  </si>
  <si>
    <t>6.34.</t>
  </si>
  <si>
    <t>Uporaba dvigala za vnos prezračevalne naprave strojnico. Teža naprave je cca. 2450 kg.</t>
  </si>
  <si>
    <t>MEHANSKI ODVOD DIMA IN TOPLOTE (Objekt)</t>
  </si>
  <si>
    <t xml:space="preserve">Kanalski odvodni ventilator v kompletu s frekvenčnim regulatorjem, namenjen za odvod dima in toplote, kompletno s tipskim stikalom za vklop preko požarne centrale ter vsem tesnilnim in pritrdilnim materialom. </t>
  </si>
  <si>
    <t>q = 55.000  m3/h, Dp stat. = 400 Pa</t>
  </si>
  <si>
    <t>3x400 V, 50 Hz</t>
  </si>
  <si>
    <t>Pel = 15,0 kW</t>
  </si>
  <si>
    <t>I = 27,8 A</t>
  </si>
  <si>
    <t>fleksibilni priključek med ventilatorjem in kanalskim razvodom.</t>
  </si>
  <si>
    <t>Zaščitno mrežo na odvodu.</t>
  </si>
  <si>
    <t>frekvenčni regulator Danfoss</t>
  </si>
  <si>
    <t>montažni material za pritrditev</t>
  </si>
  <si>
    <t>vklop preko požarne centrale</t>
  </si>
  <si>
    <r>
      <t>temp. odpornost 400</t>
    </r>
    <r>
      <rPr>
        <vertAlign val="superscript"/>
        <sz val="10"/>
        <rFont val="Arial CE"/>
        <charset val="238"/>
      </rPr>
      <t>o</t>
    </r>
    <r>
      <rPr>
        <sz val="10"/>
        <rFont val="Arial"/>
        <family val="2"/>
        <charset val="238"/>
      </rPr>
      <t>C - 120min</t>
    </r>
  </si>
  <si>
    <t>Oznaka ventilatorja V8 in V9</t>
  </si>
  <si>
    <t>kot npr. dobavitelj BOSSPLAST, proizvajalec SODECA, tip THT/CL-100-4T-20-F-400 IE3</t>
  </si>
  <si>
    <t>Dobava in montaža multi-sektorske dimne lopute namenjena za odvod dima in toplote za vgradnjo v steno, izdelana iz izoliranega ohišja, medeninastih ležajev, lopute iz negorljivega materiala in tesnila, ki preprečuje širjenje dima. Požarna odpornost mora biti atestirana in mora izpolnjevati zahteve po dimotesnosti (EI-S) 90 min ter imeti veljavni CE certifikat v skladu z EN. Loputa je dodatno opremljena še z elektromotornim pogonom 230V/50Hz in stikalom za prikaz odprte/zaprte lege ter nadzor in kontrolo, skupaj s tesnilnim in montažnim materialom.</t>
  </si>
  <si>
    <t>kot npr. dobavitelj BOSSPLAST, proizvajalec MANDIK</t>
  </si>
  <si>
    <t>tip SEDM-L, dim.1150x1430 mm, pogon 230V</t>
  </si>
  <si>
    <t>Kompenzator za vgradnjo v prezračevalni kanal, temp. odpornost 400°/2 uri, prirobnične izvedbe, skupaj s protiprirobnicami, tesnili in vijaki.</t>
  </si>
  <si>
    <t>dim 1400x1000mm</t>
  </si>
  <si>
    <t>dim 1400x800mm</t>
  </si>
  <si>
    <t xml:space="preserve">Jeklena zaščitna mreža, za preprečevanje vdora večjih delov v prezračevlani sistem. Izdelana iz jeklene mreže rastra 20x20x3 in vroče pocinkana. Vključno z okvirjem za montaćo na kanal, skupaj z pritrdilnim in montažnim materialom. </t>
  </si>
  <si>
    <t>dim. 1600x1200 mm</t>
  </si>
  <si>
    <t>Kanali za odvod zraka, pravokotnega in okroglega preseka, izdelani iz pocinkane jeklene pločevine debeline po DIN 24190 in 24191, ter DIN 24152 stopnje 10 (± 1000 Pa), oblike F (vzdolžno zarobljeni),  skupaj s fazonskimi kosi, vodilnimi usmerniki v lokih, regulacijskimi loputami v odcepih, prirobnicami, tesnili in materialom za spajanje. Zračni kanali naj bodo pri večjih nazivnih velikostih diagonalno izbočeni ali ojačani z blagim izmeničnim vbočenjem in izbočenjem. Zračni kanali morajo biti izdelani razreda tesnosti II. po DIN V 24194, 2.del., debelina 1,0 mm.</t>
  </si>
  <si>
    <r>
      <t xml:space="preserve">Dobava in montaža kanala za mehanski odvod dima in toplote s požarno odpornostjo : </t>
    </r>
    <r>
      <rPr>
        <sz val="10"/>
        <rFont val="Arial"/>
        <family val="2"/>
        <charset val="238"/>
      </rPr>
      <t>EI 90 (ve in ho, i ↔ o,)   S 1500 multi, po SIST EN 13501-4</t>
    </r>
  </si>
  <si>
    <r>
      <rPr>
        <sz val="10"/>
        <rFont val="Arial"/>
        <family val="2"/>
        <charset val="238"/>
      </rPr>
      <t>Npr. Promat sistemski pravokotni kanal, izdelan iz plošč iz kalcijevega silikata, negorljive razreda A1 po SIST EN 13501-1, volumske mase ca.500 kg/m</t>
    </r>
    <r>
      <rPr>
        <vertAlign val="superscript"/>
        <sz val="10"/>
        <rFont val="Arial"/>
        <family val="2"/>
        <charset val="238"/>
      </rPr>
      <t>3</t>
    </r>
    <r>
      <rPr>
        <sz val="10"/>
        <rFont val="Arial"/>
        <family val="2"/>
        <charset val="238"/>
      </rPr>
      <t xml:space="preserve"> (npr.Promatect L500/AD) enoslojno, debeline 40 mm ali več, spoji prekriti s pasovi plošč debeline 10 mm, širine 100 mm, (npr.Promatect H)  in lepljeni z lepilom (npr.Promat Kleber K 84), ter privijačeni z vijaki Spax 5 x 80 mm na razdalji 200 mm za vogalne spoje, ali sponkami 80/12,2/2,03 na razdalji 100 mm, ter  vijaki Spax 4 x 40 za pasove.. Obešanje na strop z jeklenimi palicami  ali steno po navodilih proizvajalca.</t>
    </r>
  </si>
  <si>
    <t>Predložiti je potrebno izjavo o lastnostih in izjavo o upoštevanju navodil proizvajalca ki morajo biti v skladu z dokazili o skladnosti (npr. Delovni list Promat št. 477). Kanale je po izvedbi potrebno ustrezno označiti.</t>
  </si>
  <si>
    <t>Montaža kanalov nad spuščenim stropom v nadstropju, na višini cca. 4,5 m, potrebno odranje in upoštevanje vseh varnostnih ukrepov, za delo na višini !</t>
  </si>
  <si>
    <t>Požarna plošča Promatect AD 40 mm</t>
  </si>
  <si>
    <t>Nosilna konstrukcija za prezračevalne kanale, izdelana iz jeklenih profilov, antikorozijsko zaščitena, skupaj s podporami, obešali in objemkami za kanalski razvod. Obešanje kanala na razdalji 1,25 m.</t>
  </si>
  <si>
    <t>Izvedba zapore prehoda kanalov skozi požarno steno ali strop, ki se sestoji iz požarnega premaza, vložka kamene volne in manšete oz. okvirja širine najmanj 10cm. Velikost ter število odprtin definirati pri izvedbi.</t>
  </si>
  <si>
    <r>
      <t>do 0,5m</t>
    </r>
    <r>
      <rPr>
        <vertAlign val="superscript"/>
        <sz val="10"/>
        <rFont val="Arial CE"/>
        <charset val="238"/>
      </rPr>
      <t>2</t>
    </r>
  </si>
  <si>
    <t>Elektro priključek ventilatorjev (brez elektro kablov)</t>
  </si>
  <si>
    <t>Uporaba dvigala za dvig ventilatorjev na mesto postavitve. Teža ventilatorja 300 kg.</t>
  </si>
  <si>
    <t>GARAŽA - SPLOŠNO</t>
  </si>
  <si>
    <t>Vmax=2000 m3/h</t>
  </si>
  <si>
    <t>dp=300 Pa</t>
  </si>
  <si>
    <t>Nel=1500W, 400V</t>
  </si>
  <si>
    <t>vklop preko termostata</t>
  </si>
  <si>
    <t>Oznaka ventilatorja V5</t>
  </si>
  <si>
    <t>Oznaka ventilatorja V2, V2a</t>
  </si>
  <si>
    <t>Vmax=1035 m3/h</t>
  </si>
  <si>
    <t>Oznaka ventilatorja V2a</t>
  </si>
  <si>
    <t>Stenski ventilator, skupaj s tipsko pripadajočo opremo in montažnim materialom.</t>
  </si>
  <si>
    <t>dp=100 Pa</t>
  </si>
  <si>
    <t>Nel=50W, 230V</t>
  </si>
  <si>
    <t>vklop ročno s stikalom (CNS)</t>
  </si>
  <si>
    <t xml:space="preserve">DA-O, 425x125 mm                                  </t>
  </si>
  <si>
    <t xml:space="preserve">DA-O, 525x225 mm                                  </t>
  </si>
  <si>
    <t>tip: B-AZR, 400x300 mm</t>
  </si>
  <si>
    <t xml:space="preserve">Jeklena zaščitna mreža, za preprečevanje vdora večjih delov v prezračevlani sistem. Izdelana iz jeklene mreže rastra 20x20x3 in vroče pocinkana. V ključno z okvirjem za montaćo na kanal ali zid, skupaj z pritrdilnim in montažnim materialom. </t>
  </si>
  <si>
    <t>dim. 4200x900 mm</t>
  </si>
  <si>
    <t>dim. 3000x1500 mm</t>
  </si>
  <si>
    <t>dim. 200x200 mm</t>
  </si>
  <si>
    <t>FDMA, dim 300x300mm</t>
  </si>
  <si>
    <t>FDMA, dim 300x200mm</t>
  </si>
  <si>
    <t>dim 300x300mm</t>
  </si>
  <si>
    <t>dim 300x200mm</t>
  </si>
  <si>
    <r>
      <t>nad 0,4m</t>
    </r>
    <r>
      <rPr>
        <vertAlign val="superscript"/>
        <sz val="10"/>
        <rFont val="Arial CE"/>
        <family val="2"/>
        <charset val="238"/>
      </rPr>
      <t>2</t>
    </r>
  </si>
  <si>
    <t>Elektro priključek ventilatorjev in požarnih loput (brez elektro kablov).</t>
  </si>
  <si>
    <t>GARAŽA - MODT</t>
  </si>
  <si>
    <t>Računalniška simulacija (CFD) z analizo konceptov prezračevanja garaže, v primeru povišanih koncentracij ogljikovega oksida (CO), izdelana s strani pooblaščene institucije, z izdajo poročila o ustreznosti sistema in usklajevanjem in potrditvijo odgovrnega proj. ŠPV. Izdelati potrebno simulacijo zračnih tokov v primeru redčenja koncentracije CO, ter v primeru odvoda dima in toplote ob primeru požara. Potrebno izdelati za vsak požarni sektor posebej. FIRE &amp; CO SIMULATION. (Bossplast).</t>
  </si>
  <si>
    <t>Izdelava ter dobava elektro krmilne omare  z vsemi potrebnimi regulacijskimi, krmilnimi, močnostnimi, zaščitnimi ter signalizacijskimi elementi. V elektro omari zajet krmilnik za krmiljenje ODT-ja, posluževalni touch screan za upravljanje, zaščitimi elementi (odklopnik, motorne zaščite, odvodniki), kontaktorji, frekvenčni pretvorniki, napajalnilk, glavno stikalo in lučke za signalizacijo.</t>
  </si>
  <si>
    <t>Komplet z avtomatiko za usklajeno delovanje  dovodnih in odvodnih ventilatorjev in  potisnih JET-FAN ventilatorjev ter odpiranje/zapiranje dimnih loput glede na različne scenarije.</t>
  </si>
  <si>
    <t>Predvideti možnost povezave na CNS.</t>
  </si>
  <si>
    <t>Predvideti prostor za montažo frekvenčnih regulatorjev za dovodne in odvodne ventilatorje.</t>
  </si>
  <si>
    <t>Krmili se:</t>
  </si>
  <si>
    <t xml:space="preserve"> -3 dovodne ventilatorje</t>
  </si>
  <si>
    <t xml:space="preserve"> -3 odvodna ventilatorja</t>
  </si>
  <si>
    <t xml:space="preserve"> -17 potisnih JET-FAN ventilatorjev</t>
  </si>
  <si>
    <t>Operacije krmiljenja so podrobno opisane v tehn. poročilu, v splošnem se delijo na scenarije:</t>
  </si>
  <si>
    <t xml:space="preserve"> - prezračevanje po urniku </t>
  </si>
  <si>
    <t xml:space="preserve"> - prezračevanje zaradi povišane koncentracija CO </t>
  </si>
  <si>
    <t xml:space="preserve"> - požar </t>
  </si>
  <si>
    <t>V elektro projektu zajeto oziroma pripeljano do el.-omare:</t>
  </si>
  <si>
    <t xml:space="preserve"> - napajanje ventilatorjev</t>
  </si>
  <si>
    <t xml:space="preserve"> - vsa potrebna ožičenja</t>
  </si>
  <si>
    <t xml:space="preserve"> - signal CO koncentracije</t>
  </si>
  <si>
    <t xml:space="preserve"> - signal požar</t>
  </si>
  <si>
    <t>npr: BOSSPLAST EKO OMARA z zagonom, dobavitelj: BOSSPLAST d.o.o.</t>
  </si>
  <si>
    <t>Zagon sistema prezračevanja in ODT garaže (Bossplast).</t>
  </si>
  <si>
    <t>Enkratno ureguliranje in zagon sistema.</t>
  </si>
  <si>
    <t>Izvedba meritev in merilnega protokola.</t>
  </si>
  <si>
    <t>Funkcionalna kontrola z simuliranjem možnih scenarijev.</t>
  </si>
  <si>
    <t>Izvedba dimnega preizkusa.</t>
  </si>
  <si>
    <t>Aksialni jet potisni ventilator dvohitrostne izvedbe, namenjen za odvod CO, odvod dima in toplote kompletno s tipskim stikalom za vklop preko CO centrale ter vsem tesnilnim in pritrdilnim materialom. Dvostopenjska regulacija preko zvezda-dvojna zvezda vezave.</t>
  </si>
  <si>
    <r>
      <t>q = 2900 / 1435 m</t>
    </r>
    <r>
      <rPr>
        <vertAlign val="superscript"/>
        <sz val="10"/>
        <rFont val="Arial CE"/>
        <charset val="2"/>
      </rPr>
      <t>3</t>
    </r>
    <r>
      <rPr>
        <sz val="10"/>
        <rFont val="Arial"/>
        <family val="2"/>
        <charset val="238"/>
      </rPr>
      <t>/h, F = 57/13,96 N</t>
    </r>
  </si>
  <si>
    <t>Pel = 1,1 / 0,25 kW</t>
  </si>
  <si>
    <t>I = 2,89 / 1,04 A</t>
  </si>
  <si>
    <t>2900 / 1435 min-1</t>
  </si>
  <si>
    <t>teža 94 kg</t>
  </si>
  <si>
    <t>zaščitna mrežica na vsesovalni strani</t>
  </si>
  <si>
    <t>deflektor na tlačni strani</t>
  </si>
  <si>
    <t>vklop preko požarne ali CO centrale</t>
  </si>
  <si>
    <r>
      <t>temp. odpornost 400</t>
    </r>
    <r>
      <rPr>
        <vertAlign val="superscript"/>
        <sz val="10"/>
        <rFont val="Arial CE"/>
        <charset val="2"/>
      </rPr>
      <t>o</t>
    </r>
    <r>
      <rPr>
        <sz val="10"/>
        <rFont val="Arial"/>
        <family val="2"/>
        <charset val="238"/>
      </rPr>
      <t>C - 120min</t>
    </r>
  </si>
  <si>
    <t>Vključno z izoliranim stikalom za vklop/izklop ventilatorja na mestu.</t>
  </si>
  <si>
    <t>kot npr. dobavitelj BOSSPLAST, proizvajalec SODECA, tip THT/IMP-O-UNI-38-2/4T-1.5-F-300</t>
  </si>
  <si>
    <t xml:space="preserve">Odvodni aksialni ventilator v kompletu s frekvenčnim regulatorjem, namenjen za odvod zraka ODT, kompletno s tipskim stikalom za vklop preko požarne centrale ter vsem tesnilnim in pritrdilnim materialom. </t>
  </si>
  <si>
    <t>q = 42.197  m3/h, Dp stat. = 350 Pa</t>
  </si>
  <si>
    <t>Pel = 11 kW</t>
  </si>
  <si>
    <t>I = 11,85 A</t>
  </si>
  <si>
    <t>montažne noge PS-100</t>
  </si>
  <si>
    <t>antivibracijski nastavki AVM</t>
  </si>
  <si>
    <t xml:space="preserve">protipovratna loputa </t>
  </si>
  <si>
    <t xml:space="preserve">sesalni lijak </t>
  </si>
  <si>
    <t>zaščitna mreža RT-100</t>
  </si>
  <si>
    <t>prirobnice BTUB-1000</t>
  </si>
  <si>
    <t>fleksibilni priključki ACE-1000</t>
  </si>
  <si>
    <t>kot npr. dobavitelj BOSSPLAST, proizvajalec SODECA, tip THT-100-4T-15-F-300 IE3</t>
  </si>
  <si>
    <t xml:space="preserve">Dovodni aksialni ventilator v kompletu s frekvenčnim regulatorjem, kompletno s tipskim stikalom za vklop preko požarne centrale ter vsem tesnilnim in pritrdilnim materialom. </t>
  </si>
  <si>
    <t>q = 25.000  m3/h, Dp stat. = 300 Pa</t>
  </si>
  <si>
    <t>Pel = 5,5 kW</t>
  </si>
  <si>
    <t>I = 10,3 A</t>
  </si>
  <si>
    <t>kot npr. dobavitelj BOSSPLAST, proizvajalec SODECA, tip THT-100-4T-7.5-F-300 IE3</t>
  </si>
  <si>
    <t>q = 3.564  m3/h, Dp stat. = 100 Pa</t>
  </si>
  <si>
    <t>Pel = 0,37 kW</t>
  </si>
  <si>
    <t>I = 1,56 A</t>
  </si>
  <si>
    <t xml:space="preserve">frekvenčni regulator Danfoss </t>
  </si>
  <si>
    <t>protipovratna loputa PL</t>
  </si>
  <si>
    <t>zaščitna mreža RI-35/C</t>
  </si>
  <si>
    <t>kot npr. dobavitelj BOSSPLAST, proizvajalec SODECA, tip HC-35-2T/H</t>
  </si>
  <si>
    <t>Jeklene rešetke za vgradnjo v kanal za dovod  zraka, skupaj tesnilnim in montažnim materialom, proizvod npr. Bossplast. Pred naročilom uskladiti barvo z arhitektom.</t>
  </si>
  <si>
    <t xml:space="preserve">1225x525mm                              </t>
  </si>
  <si>
    <t>Zajeto v sklopu gradbenih del!</t>
  </si>
  <si>
    <t>A=25,0 m2</t>
  </si>
  <si>
    <t xml:space="preserve">Jeklena zaščitna mreža, za preprečevanje vdora večjih delov v prezračevalni sistem. Izdelana iz jeklene mreže rastra 20x20x3 in vroče pocinkana. V ključno z okvirjem za montažo na kanal ali zid, skupaj z pritrdilnim in montažnim materialom. </t>
  </si>
  <si>
    <t>Efektivna površina 7,0m2</t>
  </si>
  <si>
    <t>Pravokotni dušilnik zvoka za vgradnjo v kanalski razvod, za dušenje hrupa ventilatorjev in klimatskih naprav. Ohišje je izdelano iz pocinkane jeklene pločevine. Priključni prirobnici sta iz pocinkanih valjanih hitromontažnih prirobnic. V ohišje so vgrajene dušilne kulise, pri katerih so v okvirje iz jeklene pocinkane pločevine vstavljena posebna polnila iz učinkovitega absorbcijskega materiala. Zunanje površine polnil so zaščitene s celulozno folijo. Kulise so po površini delno pokrite s pasovi iz jeklene pocinkane pločevine, ki potekajo vzdolž dolžine kulise. Skupaj z vsem montažnim materialom. Dobava in montaža. Temperaturna odpornost dušilcev: 300°C/8h</t>
  </si>
  <si>
    <t>Ustreza proizvod npr. dobavitelj BOSSPLAST, proizvajalec TROX oz. proizvod drugega proizvajalca enakih ali boljših karakteristik</t>
  </si>
  <si>
    <t>dim.: 7500X3200X500</t>
  </si>
  <si>
    <t xml:space="preserve">Kanali za dovod in odvod zraka, pravokotnega in okroglega preseka, izdelani iz pocinkane jeklene pločevine debeline po SIST EN 1505 stopnje 10 (± 1000 Pa), oblike F (vzdolžno zarobljeni),  skupaj s fazonskimi kosi, vodilnimi usmerniki v lokih, regulacijskimi loputami v odcepih, prirobnicami, tesnili in materialom za spajanje. Zračni kanali naj bodo pri večjih nazivnih velikostih diagonalno izbočeni ali ojačani z blagim izmeničnim vbočenjem in izbočenjem. Zračni kanali morajo biti izdelani razreda tesnosti II. </t>
  </si>
  <si>
    <t xml:space="preserve">Nosilna konstrukcija za prezračevalne kanale, izdelana iz jeklenih profilov, antikorozijsko zaščitena, vroče cinkano, skupaj s podporami in obešali in objemkami za kanalski razvod. </t>
  </si>
  <si>
    <t xml:space="preserve">Jeklena konstrukcija namenjena za pritrditev strojne opreme, izdelana iz jeklenih profilov, vroče cinkana. </t>
  </si>
  <si>
    <t>Elektro priključki ventilatorjev in dimnih loput (brez elektro kablov)</t>
  </si>
  <si>
    <t>9.16.</t>
  </si>
  <si>
    <t>Volumska nastavitev rešetk in ventilov vseh prezračevalnih sistemov, meritve prezračevanja</t>
  </si>
  <si>
    <t>Sodelovanje z izvajalci elektro instalacij in programerjem avtomatike prezračevalnega sistema v času izvajanja, funkcionalni zagon, poskusno obratovanje.</t>
  </si>
  <si>
    <t>10.3.</t>
  </si>
  <si>
    <t>Meritve mikroklimatskih razmer in šumnosti v prostorih in na prostem, s strani pooblaščenega podjetja, ob letnih in zimskih obremenitvah, z izdajo pozitivnega poročila.</t>
  </si>
  <si>
    <t>Izdaja potrdila o brezhibnem delovanju vgrajenega sistema aktivne požarne zaščite, na osnovi pregleda in preizkusa vseh elementov sistema (požarne lopute, naprave za odvod dima in toplote), s strani neodvisne pooblaščene institucije. Zavezanec je dolžan skrbeti za redni tehnični nadzor vgrajenih sistemov aktivne požarne zaščite v obdobjih, ki jih predpiše proizvajalec in preglednik.</t>
  </si>
  <si>
    <t>Izdelava označb vgrajenih elementov ter navodil za varno obratovanje in vzdrževanje vseh vgrajenih naprav.</t>
  </si>
  <si>
    <t>Pripravljalna dela, zarisovanje, pregled, zaključna dela, transportni in ostali splošni stroški ter čiščenje po končanih delih.</t>
  </si>
  <si>
    <t>Nepredvidena dela, ki lahko nastanejo pri montaži strojnih instalacij, zaradi sprememb pri izvedbi opreme, ki niso bile predvidene (znane) v času projektiranja PZI projekta ter prilagoditve instalacij glede na obstoječe stanje na objektu !</t>
  </si>
  <si>
    <t>Obračun po dejanskih stroških, potrjeno s strani odgovornega predstavnika investitorja</t>
  </si>
  <si>
    <t>F.</t>
  </si>
  <si>
    <t>ŠPRINKLER</t>
  </si>
  <si>
    <t>SKUPAJ (ŠPRINKLER):</t>
  </si>
  <si>
    <t>ŠPRINKLER POSTAJA</t>
  </si>
  <si>
    <t>Vsa oprema mora imeti ustrezne certifikate FM v skladu s NFPA 13 in NFPA 20!</t>
  </si>
  <si>
    <t>Sprinkler črpalka z diesel motorjem, NFPA certifikat skladno s FM</t>
  </si>
  <si>
    <t>Enostopenjska visokotlačna centrifugalna sprinkler črpalka, z diesel motorjem "END SUCTION"</t>
  </si>
  <si>
    <t>Elastična spojka je zaščitena proti prijemu s pločevino</t>
  </si>
  <si>
    <t>1 vodno hlajeni diesel motor, sestavljen iz motornega agregata, starterja, priključkom za izpuh, dušilcem zvoka, kompenzatorjem izpuha, grelcem z raztezno posodo, črpalko za hlajennje motorja</t>
  </si>
  <si>
    <t>1 Akumulatorji vključno s polnilcem, sestavljeno iz:</t>
  </si>
  <si>
    <t>2 akumulatorja, skupaj s priključnimi kabli na istem jeklenem podstavku v zaščitnem ohišju s certifikatom NFPA</t>
  </si>
  <si>
    <t>2x12V - 135 Ah</t>
  </si>
  <si>
    <t>1 rezervoar diesel goriva NFPA, s kapaciteto 5,07 l/kW moči črpalke</t>
  </si>
  <si>
    <t>1 priključek za polnjenje</t>
  </si>
  <si>
    <t>indikatorjem nivoja goriva s prenosom na krmilno omaro črpalke in dalje do požarne centrale</t>
  </si>
  <si>
    <t>1 lovilna posoda in NIRA velikosti kot je jeklen podstavek za primer izlitja goriva</t>
  </si>
  <si>
    <t>kompletna črpalka z motorjem in krmilno omaro je lakirana, jeklen podstavek je pocinkan</t>
  </si>
  <si>
    <t>1 zagon s strani pooblaščenega serviserja</t>
  </si>
  <si>
    <t>1 Krmilna omara za zagon in delovanje sprinkler črpalke,</t>
  </si>
  <si>
    <t>z 2 manometri (0 - 16 bar) z zaporno armaturo</t>
  </si>
  <si>
    <t>in 2 tlačnimi stikali (po 1 zapiralec in 1 odpiralec,</t>
  </si>
  <si>
    <t>Obremenitev: 6 A do 250 V AC, 5 A pri 24 V DC)</t>
  </si>
  <si>
    <t>Prezračevalna naprava sprinkler postaje, od dobavitelja črpalke:</t>
  </si>
  <si>
    <t>Sestavljeno iz:</t>
  </si>
  <si>
    <t xml:space="preserve">- žaluzija </t>
  </si>
  <si>
    <t>- zaščitna rešetka</t>
  </si>
  <si>
    <t>- odvodni ventilator</t>
  </si>
  <si>
    <t>- elektro priključka</t>
  </si>
  <si>
    <t>- krmiljenje za odpiranje oz. zapiranje žaluzije vezano na črpalko</t>
  </si>
  <si>
    <t>- testna naprava za preverjanje funkcije</t>
  </si>
  <si>
    <t>(dimenzije morajo ustrezati moči motorja)</t>
  </si>
  <si>
    <t>Parametri črpalke/motorja:</t>
  </si>
  <si>
    <t>100% pretok: 5000 l/min</t>
  </si>
  <si>
    <t>100% tlak: 10,5 bar,</t>
  </si>
  <si>
    <t>črpalka mora zagotoviti pri 150% pretoku 65% tlaka</t>
  </si>
  <si>
    <t>230V</t>
  </si>
  <si>
    <t>*opomba: črpalka je namenjena tudi za zunanje in notranje hidrantno omrežje</t>
  </si>
  <si>
    <t>Izpušni cevovod DN 200 mm (oz. skladno z izbrano črpalko)</t>
  </si>
  <si>
    <t>črna brezšivna cev po DIN 2458 iz St 37-2, vključno s fazonskimi kosi, veznim in pritrdilnim materialom</t>
  </si>
  <si>
    <t>dušilcem zvoka s sposobnostjo dušenja zvoka na 50dB merjeno 2m od izpuha</t>
  </si>
  <si>
    <t>Izolacijo izpušnega cevovoda s visokotemepraturno odporno keramično volno, debeline 80 mm in zaščiteno z ALU plaščem debeline 1,0 mm</t>
  </si>
  <si>
    <t>zaščitno mrežico proti ptičem</t>
  </si>
  <si>
    <t>V ceni ni zajeta zaključna obdelava po detajlu arhitekta</t>
  </si>
  <si>
    <t>Črpalka za vdrževanje tlaka</t>
  </si>
  <si>
    <t>npr. proizvajalca KSB tip NOVICHROM</t>
  </si>
  <si>
    <t>Q=6,0 m3/h</t>
  </si>
  <si>
    <t>H=8,0 m</t>
  </si>
  <si>
    <t>z elektro stikalom (električno priključen v zvezdo) z možnostjo ročnega in avtomatičnega vklopa črpalke in izklop</t>
  </si>
  <si>
    <t>1 E-Motorjem, direktno spojen</t>
  </si>
  <si>
    <t>moč 4,0kW</t>
  </si>
  <si>
    <t>št. obratov 2.900 min.-1</t>
  </si>
  <si>
    <t>napetost 380V, 50Hz</t>
  </si>
  <si>
    <t>zaščita IP 44</t>
  </si>
  <si>
    <t>1 zaščitno stikalo motorja</t>
  </si>
  <si>
    <t xml:space="preserve">Zračni kompresor namenjen za suho šprinkler omrežje, stabilne izvedbe z elektromotorjem, podstavkom, vključno z varnostnim ventilom, gibljivo cevno vezo, manometrom, filtrom, nepovratnim ventilom, varovalno stikalo motorja, elektromagnetnim ventilom, ločevalec olja in montažnim materialom, </t>
  </si>
  <si>
    <t>p=10,0 bar, V=15 l, Q= 150 l/min,  P = 1,5 kW, zaščita IP 54</t>
  </si>
  <si>
    <t>Merilna zaslonka-adapter za direktno odčitavanje pretoka DN200, PN16, FM</t>
  </si>
  <si>
    <t>1 merilna zaslonka s prikazovalno napravo</t>
  </si>
  <si>
    <t>protiprironica, tesnila in vijaki</t>
  </si>
  <si>
    <t>Merilno območje: 2400-12000 l/min</t>
  </si>
  <si>
    <t>z steklenim prikazovalnikom</t>
  </si>
  <si>
    <t>Tlačno stikalo - vklop črpalke</t>
  </si>
  <si>
    <t>Brezstopenjsko tlačno stikalo z možnostjo nastavitve vklopa in izklopa sprinkler črpalke z območjem med 4 -10 bar</t>
  </si>
  <si>
    <t>Vključno z priključkom za manometer in razbremenilno izvrtivo za nastavitev tlačnega stikala</t>
  </si>
  <si>
    <t>Brezstopenjsko tlačno stikalo z možnostjo nastavitve vklopa in izklopa črpalke za vzdrževanje tlaka z območjem med 4 -16 bar</t>
  </si>
  <si>
    <t>Prostorski termostat</t>
  </si>
  <si>
    <t>Za nadzor temperature v sprinkler postaji, nastavljeno na</t>
  </si>
  <si>
    <t>+ 10 potencialno prosti kontakti, za priklop na požarno centralo</t>
  </si>
  <si>
    <t>Omarica za shranjevanje rezervnih sprinklerjev</t>
  </si>
  <si>
    <t>omarica</t>
  </si>
  <si>
    <t>- za manj kot 300 vgrajenih sprinklerjev je potrebna zaloga najmanj 6 sprinklerjev</t>
  </si>
  <si>
    <t>- za med 600-1000 vgrajenih sprinklerjev je potrebna zaloga najmanj 12 sprinklerjev</t>
  </si>
  <si>
    <t>- za več kot 1000 vgrajenih sprinklerjev je potrebna zaloga najmanj 24 sprinklerjev</t>
  </si>
  <si>
    <t>1 knjiga vzdrževanja</t>
  </si>
  <si>
    <t xml:space="preserve">2 Sprinkler ključa </t>
  </si>
  <si>
    <t>Manometer 0–16 bar, glicerinski za blaženje sunkov</t>
  </si>
  <si>
    <t>Ohišje in notranja garnitura iz medenine, premer</t>
  </si>
  <si>
    <t>ohišja 100 mm, vključno s testno in razbremenilno pipo</t>
  </si>
  <si>
    <t>1/2" iz medenine, vključno z varilnim nastavkom in cevnim</t>
  </si>
  <si>
    <t>priključkom</t>
  </si>
  <si>
    <t>Manometer 0–16 bar brez glicerina</t>
  </si>
  <si>
    <t>Mano- Vakuummeter, glicerinski za blaženje sunkov</t>
  </si>
  <si>
    <t>Mokri alarmni ventil DN150, PN 16, FM</t>
  </si>
  <si>
    <t>1 FM mokri alarmni ventil model, DN 200, z utorom in prirobnico,</t>
  </si>
  <si>
    <t>1 tlačno stikalo za sprožitev alarma, FF4-2,</t>
  </si>
  <si>
    <t>1 krogelna pipa 2" za izpraznitev sistema</t>
  </si>
  <si>
    <t>1 manometrska pipa 1/2"</t>
  </si>
  <si>
    <t>1 dušilni ventil 1/2",</t>
  </si>
  <si>
    <t>1 protipoplavni ventil 1/2"</t>
  </si>
  <si>
    <t>1 tripotni ventil za preizkus alarma in zaporo 1/2",</t>
  </si>
  <si>
    <t>1 protipovratni ventil 1/2"</t>
  </si>
  <si>
    <t>1 pomožni ventil za izpraznitev 1/2"</t>
  </si>
  <si>
    <t>1 shema ventila za pritrditev na steno</t>
  </si>
  <si>
    <t>1 protipovratna loputa 1/2"</t>
  </si>
  <si>
    <t>1 lovilec nesnage 3/4"</t>
  </si>
  <si>
    <t>1 tlačno stikalo za varovanje tlaka kompr. zraka, FF4-10, nastavljivo 0,7 – 8,5 bar, 1/2"</t>
  </si>
  <si>
    <t>Vključno pritrdilni in tesnilni material.</t>
  </si>
  <si>
    <t>Mokri alarmni ventil DN100, PN 16, FM</t>
  </si>
  <si>
    <t>1 FM mokri alarmni ventil model, DN 150, z utorom in prirobnico,</t>
  </si>
  <si>
    <t>Suhi alarmni ventil DN100, PN 16, FM</t>
  </si>
  <si>
    <t>vključno s pospeševalcem odpiranja</t>
  </si>
  <si>
    <t xml:space="preserve">skladno s FM </t>
  </si>
  <si>
    <t>suhi larmni ventil DN 100 PN 10 s pospeševalcem odpiranja</t>
  </si>
  <si>
    <t xml:space="preserve">zaporni zasun DN 100, s prikazovalno napravo in </t>
  </si>
  <si>
    <t>končnim stikalom za elektr. nadzor</t>
  </si>
  <si>
    <t>komb. ventil za testiranje in praznenje DN15/DN50 PN 10</t>
  </si>
  <si>
    <t>s končnim stikalom za el. nadzor</t>
  </si>
  <si>
    <t>vod za praznenje DN 50 do dolžine 3 m</t>
  </si>
  <si>
    <t xml:space="preserve">Alarmna zaporna pipa DN 15 PN 10 s končnim stikalom </t>
  </si>
  <si>
    <t>testni ventil</t>
  </si>
  <si>
    <t>Manometer 0-16 bar z manometerskim ventilom</t>
  </si>
  <si>
    <t>odtok s sitom</t>
  </si>
  <si>
    <t>Membransko tlačno stikalo kot dajalec impulza za elekt. alarmno napravo</t>
  </si>
  <si>
    <t>potrebna tesnila, vijaki, fazonski in povezovalni kosi</t>
  </si>
  <si>
    <t>Suhi alarmni ventil Preaction DN65, PN 16, FM</t>
  </si>
  <si>
    <t>namenjen za trafo postaje</t>
  </si>
  <si>
    <t xml:space="preserve">suhi alarmni ventil odpre javljalnik požara </t>
  </si>
  <si>
    <t>kompletno s armaturami ter pritrdilni in tesnilni material.</t>
  </si>
  <si>
    <t>Samodelujoča mehanska alarmna naprava</t>
  </si>
  <si>
    <t xml:space="preserve"> vodnim motorjem</t>
  </si>
  <si>
    <t>Alarmnim zvoncem</t>
  </si>
  <si>
    <t xml:space="preserve">obešalno napravo  </t>
  </si>
  <si>
    <t>dovodni in odvodni vod pocinkan</t>
  </si>
  <si>
    <t xml:space="preserve">Priključni in obhodni vod za avtomatsko </t>
  </si>
  <si>
    <t>vzdrževanje tlaka blazine zračnega tlaka v suhi mreži</t>
  </si>
  <si>
    <t xml:space="preserve">sestavljen iz: </t>
  </si>
  <si>
    <t>cevna enota z  ERMETO – prehodno dušilko 1,5 mm</t>
  </si>
  <si>
    <t>2x  Krogelni pipi  DN 15</t>
  </si>
  <si>
    <t>hitra spojka zračnega tlaka</t>
  </si>
  <si>
    <t xml:space="preserve">visokotlačna cev </t>
  </si>
  <si>
    <t>DN 15 – 500 dolžine</t>
  </si>
  <si>
    <t>postaja z nadzorom</t>
  </si>
  <si>
    <t>nadzorna enota za krogelno pipo</t>
  </si>
  <si>
    <t>Element za avtomatsko polnjenje suhe cevne mreže</t>
  </si>
  <si>
    <t>sestavljen iz:</t>
  </si>
  <si>
    <t>tlačna posoda , 40 l vsebine</t>
  </si>
  <si>
    <t>reducirka zračnega tlaka z manometrom</t>
  </si>
  <si>
    <t xml:space="preserve">stikalo zračnega tlaka </t>
  </si>
  <si>
    <t>zaporni ventil</t>
  </si>
  <si>
    <t xml:space="preserve">vsa potrebna tesnila, vijaki, fazonski in poveovalni kosi, </t>
  </si>
  <si>
    <t xml:space="preserve">pritrdilni material. </t>
  </si>
  <si>
    <t xml:space="preserve">           </t>
  </si>
  <si>
    <t>Zaporni zasun DN 200 – PN 16, FM</t>
  </si>
  <si>
    <t>DIN 3225, PN 16, vgrajen v tlačni vod vod, iz sive litine in notranjost iz rdeč litine,</t>
  </si>
  <si>
    <t>z varilno prirobnico po DIN 2633, vijaki ,tesnilom, tovarniško zaščitena proti koroziji</t>
  </si>
  <si>
    <t>s končnim stikalom prilagojenim za vgradnjo na matično vreteno</t>
  </si>
  <si>
    <t>Zaporni zasun DN 150 – PN 16, FM</t>
  </si>
  <si>
    <t>z varilno prirobnico po DIN 2633, vijaki, tesnilom, tovarniško zaščitena proti koroziji s končnim stikalom prilagojenim za vgradnjo na matično vreteno</t>
  </si>
  <si>
    <t>Zaporni zasun DN 100 – PN 16, FM</t>
  </si>
  <si>
    <t>Zaporni zasun DN 50 – PN 16, FM</t>
  </si>
  <si>
    <t>Kontrolnik pretoka za vgradnjo v cevovod, za PN 10, z elektro priključkom  10 A, 220 V/AC, vključno s preizkuševalno progo sestavljeno iz zapornega  ventila  DN20, manometrom, dušilko, omarico s ključavnico, cevnimi povezavami, elektro signalnim kablom in montažnim materialom z FM atestom</t>
  </si>
  <si>
    <t>Razbremenilni ventil tlaka DN150, FM</t>
  </si>
  <si>
    <t>DIN 3225, PN 16, vgrajen na tlačnem vode, iz sive litine in notranjost iz rdeč litine, z varilno prirobnico po DIN 2633, vijaki ,tesnilom, tovarniško zaščitena proti koroziji, kotne izvedbe</t>
  </si>
  <si>
    <t>Javljalnik pretoka DN 50, v certificirani izvedbi z nepovratnim ventilom,</t>
  </si>
  <si>
    <t>1 nepovratni ventil,</t>
  </si>
  <si>
    <t>1 testni ventil</t>
  </si>
  <si>
    <t>1 krogelna pipa 2"</t>
  </si>
  <si>
    <t>by-pass 1" dolžine min. 4 m, pocinkan</t>
  </si>
  <si>
    <t>Sprinkler, stoječ, FM</t>
  </si>
  <si>
    <t>material: medenina</t>
  </si>
  <si>
    <t>temepratura proženja: 141°C</t>
  </si>
  <si>
    <t>faktor priključka oz. izliva: K80 (1/2")</t>
  </si>
  <si>
    <t>RTI:&lt;50</t>
  </si>
  <si>
    <t>Razdelilnik vode DN 200;  L=8,0m</t>
  </si>
  <si>
    <t>s sledečimi prirobničnimi priključki:</t>
  </si>
  <si>
    <t>1x DN150 za tlačni vod</t>
  </si>
  <si>
    <t>1x DN200 za gasilski priključek</t>
  </si>
  <si>
    <t>1x 2" za praznjenje</t>
  </si>
  <si>
    <t>1x DN150 za hidrantno omrežje</t>
  </si>
  <si>
    <t>7x DN100 za posamezne alrmne skupine</t>
  </si>
  <si>
    <t>1x DN65 za posamezno alarmo skupino</t>
  </si>
  <si>
    <t>1x 2" za zaščito sprinkler centrale</t>
  </si>
  <si>
    <t>1x 1" za priključitev črpalnega voda za vdrževanja tlaka</t>
  </si>
  <si>
    <t xml:space="preserve">Korito izdelano iz betona (alternativno iz jeklene pločevine, s priključkom DN 100 za kanalizacijsko cev, vključno temeljno in končno opleskano in podstavkom) z vgrajenim talnim S sifonom </t>
  </si>
  <si>
    <t>Dimenzija cca. 8500 x 700 x 500 mm</t>
  </si>
  <si>
    <t>Vrtanje betonskega rezervoar sestavljen iz:</t>
  </si>
  <si>
    <t>*5 izvrtine v betonsko steno in medprostorska tesnilka za:</t>
  </si>
  <si>
    <t>*1 sesalni vod DN 200</t>
  </si>
  <si>
    <t>*1 preliv DN 150</t>
  </si>
  <si>
    <t>*1 praznilni vod DN 150</t>
  </si>
  <si>
    <t>*1 testni vod DN 150</t>
  </si>
  <si>
    <t>*1 napajalna črpalka DN 40</t>
  </si>
  <si>
    <t>Avtomatska polnilna naprava DN 100, PN 10 skladno s FM namenjena za polnjenje rezervoarja</t>
  </si>
  <si>
    <t xml:space="preserve">Za vzdrževanje stanja vode v rezervoarju, z nadzorom, sestavljena iz: </t>
  </si>
  <si>
    <t>*Zaporni zasun s prikazovalno napravo DN 100, PN 10</t>
  </si>
  <si>
    <t>*Lovilec nesnage DN 100, PN 10</t>
  </si>
  <si>
    <t>*Radelilec DN 80, pocinkan, 2 odvoda DN 80 in enim priključkom DN15</t>
  </si>
  <si>
    <t>*Zaporni zasun DN 80 s prikazovalno napravo (2 kom)</t>
  </si>
  <si>
    <t>*Plovni iztočni ventil DN 80, PN 10 (2 kom)</t>
  </si>
  <si>
    <t>*Manometer 0-16 bar z manometrskim ventilom</t>
  </si>
  <si>
    <t>*Konzoli z vijaki</t>
  </si>
  <si>
    <t>*Napisni tablici</t>
  </si>
  <si>
    <t>*Nadzornik tlaka oskrbe z vodo</t>
  </si>
  <si>
    <t xml:space="preserve">Ter vsa potrebna tesnila, vijačni material, fazonski in povezovalni kosi in pritrdilni material. </t>
  </si>
  <si>
    <t>1.32.</t>
  </si>
  <si>
    <t>Elektromagnetni ventil 3/4"</t>
  </si>
  <si>
    <t>z obojestranskim navojem, 12 V, v normalnem stanju (brez napetosti) je zaprt.</t>
  </si>
  <si>
    <t>1.33.</t>
  </si>
  <si>
    <t xml:space="preserve">Reducirni kos </t>
  </si>
  <si>
    <t>iz jeklene cevi  DIN 2458 z varilno prirobnico DIN 2633</t>
  </si>
  <si>
    <t>vijaki in tesnilom</t>
  </si>
  <si>
    <t>ekscentrični 200/150</t>
  </si>
  <si>
    <t>1.34.</t>
  </si>
  <si>
    <t>Nepovratna loputa DN150 – PN 16, FM</t>
  </si>
  <si>
    <t>za vertikalno vgradnjo, s testnim priključkom in armaturo za</t>
  </si>
  <si>
    <t>praznenje, nepovratnim telesom z mehkim tesnilom, s proti-</t>
  </si>
  <si>
    <t>prirobnico, vijaki, tesnilom.</t>
  </si>
  <si>
    <t>1.35.</t>
  </si>
  <si>
    <t>Nepovratna loputa DN200 – PN 16, FM</t>
  </si>
  <si>
    <t>1.36.</t>
  </si>
  <si>
    <t>Nepovratni ventil, ohišje iz medenine, PN 16</t>
  </si>
  <si>
    <t>za vodo in zrak pod tlakom do 75 °C</t>
  </si>
  <si>
    <t>1/2"</t>
  </si>
  <si>
    <t>3/4"</t>
  </si>
  <si>
    <t>1"</t>
  </si>
  <si>
    <t>1 1/4"</t>
  </si>
  <si>
    <t>1.37.</t>
  </si>
  <si>
    <t>Krogelna pipa DN 15</t>
  </si>
  <si>
    <t>iz medenine z obojestranskim navojem in tesnilom</t>
  </si>
  <si>
    <t>1.38.</t>
  </si>
  <si>
    <t>Priključek za gasilce</t>
  </si>
  <si>
    <t>za sekundarno polnjenje sprinkler naprave,</t>
  </si>
  <si>
    <t>1 krogelna pipa DN50</t>
  </si>
  <si>
    <t>4  zasuna  DN65, PN 16 z  B-stabilno in slepo spojko</t>
  </si>
  <si>
    <t xml:space="preserve">1  varjeni razdelilni kos DN200 s 4 priključki </t>
  </si>
  <si>
    <t>1  testni ventil 1/2" z livom za avtomatsko praznenje</t>
  </si>
  <si>
    <t>2  označevalna tablica</t>
  </si>
  <si>
    <t>1 enotna ključavnica s poliamidnim jermenom</t>
  </si>
  <si>
    <t>vsa potrebna tesnila, vijaki, fazonski in priključni kosi, pritrdilni material.</t>
  </si>
  <si>
    <t>1.39.</t>
  </si>
  <si>
    <t>Sonda nivoja vode v sprinkler postaji  za kontrolo nad možnostjo izliva vode v sprinkler postaji</t>
  </si>
  <si>
    <t>1.40.</t>
  </si>
  <si>
    <t>Jeklena cev  predfabricirana z utori za spajanje po sistemu Victaulic, izdelana iz cevi po DIN 2458 iz materiala St. 37-2, z atesti, vključno s fazonskimi kosi (loki radij 3D, redukcije, T kosi, spojke Victaulic), varilnim  in montažnim materialom ter opleskane</t>
  </si>
  <si>
    <t xml:space="preserve">Cev in fazonski kosi morajo imeti FM certifikat </t>
  </si>
  <si>
    <t>DN 200</t>
  </si>
  <si>
    <t>DN 150</t>
  </si>
  <si>
    <t>DN 100</t>
  </si>
  <si>
    <t>DN 80</t>
  </si>
  <si>
    <t>DN 65</t>
  </si>
  <si>
    <t>1.41.</t>
  </si>
  <si>
    <t>Srednje težka jeklena navojna cev predfabricirana z utori za spajanje po sistemu Victaulic ali z navojnimi spoji, cev je izdelana po DIN 2440, z atesti, iz materiala St.00.33, vključno s fitingi (loki, redukcije, T kosi, spojke Victaulic)  montažnim in varilnim materialom ter opleskane</t>
  </si>
  <si>
    <t>DN  50</t>
  </si>
  <si>
    <t>DN  32 navojni spoj</t>
  </si>
  <si>
    <t>DN  25 navojni spoj</t>
  </si>
  <si>
    <t>1.42.</t>
  </si>
  <si>
    <t>Obešala sestoječa iz objemke, nosilnega vijaka, matic in pritrdilnega vložka,  z FM atestom za sprinkler</t>
  </si>
  <si>
    <t>DN 25 – 50</t>
  </si>
  <si>
    <t>DN 65 –200</t>
  </si>
  <si>
    <t>1.43.</t>
  </si>
  <si>
    <t>Protipotresno obešalo "LA"  DN100, DN150 in DN200, FM skladno z NFPA za jekleno strešno konstrukcijo vsakih 12,2 m, in pri vsaki spremembi smeri cevovoda, pritrditev na konstrukcijo objekta</t>
  </si>
  <si>
    <t>1.44.</t>
  </si>
  <si>
    <t>Protipotresno obešalo "LO" DN100, DN150 in DN200, FM skladno z NFPA za jekleno strešno konstrukcijo vsakih 24 m, in pri vsaki spremembi smeri cevovoda, pritrditev na konstrukcijo objekta</t>
  </si>
  <si>
    <t>1.45.</t>
  </si>
  <si>
    <t>Protipotresno obešalo "LA" DN50, DN65 in DN80 FM skladno z NFPA za jekleno strešno konstrukcijo vsakih 12,2 m, in pri vsaki spremembi smeri cevovoda, pritrditev na konstrukcijo objekta</t>
  </si>
  <si>
    <t>1.46.</t>
  </si>
  <si>
    <t>Protipotresno obešalo "LO" DN50, DN65 in DN80, FM skladno z NFPA za jekleno strešno konstrukcijo vsakih 24 m, in pri vsaki spremembi smeri cevovoda, pritrditev na konstrukcijo objekta</t>
  </si>
  <si>
    <t>1.47.</t>
  </si>
  <si>
    <t>Zaščitno dvakratno miniziranje cevovodov iz jekla in pritrdilnega, obešalnega materiala, po predhodnem čiščenju rje</t>
  </si>
  <si>
    <t>1.48.</t>
  </si>
  <si>
    <t>Pleskanje vidnih delov cevovodov in ostale kovinske opreme, z rdečo barvo po RAL lestvici (šprinkler) po predhodnem grundiranju</t>
  </si>
  <si>
    <t>1.49.</t>
  </si>
  <si>
    <t>Profilno jeklo</t>
  </si>
  <si>
    <t>Jekleni profili različnih oblik in dimenzij za izdelavo konzol, podpor, fiksnih točk, itd.</t>
  </si>
  <si>
    <t>Vključno s pritrdilnim (vijaki, sidra, matice, navojne palice, itd), rezalnim materialom.</t>
  </si>
  <si>
    <t>Za izvedbo podpor in konzol je potrebno izdelati delavniške risbe in odobritev nadzora strojnih instalacij</t>
  </si>
  <si>
    <t>1.50.</t>
  </si>
  <si>
    <t>Napisne tablice velikosti 100 x 50 mm</t>
  </si>
  <si>
    <t>napisne tablice so plastificirana tiskovina z opisno vsebino elementa, cevovoda ali medija</t>
  </si>
  <si>
    <t>Pritrjene so fiksno na element oz. cevovod s posebnimi obešali npr. MEFA</t>
  </si>
  <si>
    <t>1.51.</t>
  </si>
  <si>
    <t>Napisne tablice velikosti 200 x 300 mm</t>
  </si>
  <si>
    <t>napisne tablice so plastificirana tiskovina z opisno vsebino naprave in črpalke</t>
  </si>
  <si>
    <t>1.52.</t>
  </si>
  <si>
    <t>Sesalna košara z nožnim ventilom DN 250 s protivrtinčno ploščo 1000 x 1000, S sitom, protiprirobnico, vijaki, tesnili in protivrtinčno ploščo iz jekla</t>
  </si>
  <si>
    <t>1.53.</t>
  </si>
  <si>
    <t>Naprava za preplakovanje vodovodnega priključka</t>
  </si>
  <si>
    <t>- magnetni ventil DN25, z pogonom 230 V</t>
  </si>
  <si>
    <t>- krmiljenje za nastavitev intervalnega preplakovanja</t>
  </si>
  <si>
    <t>1.54.</t>
  </si>
  <si>
    <t>Regulator tlaka, namenjen za hidrantno omrežje, PN 16</t>
  </si>
  <si>
    <t>DN100, q=36,94 l/s, p=10bar/5bar</t>
  </si>
  <si>
    <t>1.55.</t>
  </si>
  <si>
    <t>Vrtanje lukenj v AB in opečnato steno</t>
  </si>
  <si>
    <t>- fi 200-250 mm</t>
  </si>
  <si>
    <t>1.56.</t>
  </si>
  <si>
    <t>Zaščitna cev za prehod cevi skozi AB in opečnato steno</t>
  </si>
  <si>
    <t>- fi 200-250 mm, L=cca. 300 mm</t>
  </si>
  <si>
    <t>1.57.</t>
  </si>
  <si>
    <t>Tesnjenje prebojev cevovodov skozi AB in opečnato steno</t>
  </si>
  <si>
    <t>(ne sme se uporabljati Pur pene)</t>
  </si>
  <si>
    <t>1.58.</t>
  </si>
  <si>
    <t>Izvedba zapore prehoda cevne instalacije skozi požarno steno ali strop, ki se sestoji iz požarnega premaza, vložka kamene volne in manšete oz. okvirja širine najmanj 10cm. Velikost ter število odprtin</t>
  </si>
  <si>
    <t>do 0,2m2</t>
  </si>
  <si>
    <t>1.59.</t>
  </si>
  <si>
    <t>Glavna šprinkler požarno nadzorna centrala kot paralelni tablo v sprinkler centrali. Vključno s  kabliranjem sprinkler naprav v sprinkler centrali</t>
  </si>
  <si>
    <t>ustrezna za nadzor max. 60 nadzornih točk,</t>
  </si>
  <si>
    <t xml:space="preserve">s ključavnico, z AKU v primeru izpada el. </t>
  </si>
  <si>
    <t xml:space="preserve">energije, 24 V, 36 Ah, z vidnim signalizacijskim </t>
  </si>
  <si>
    <t>poljem za optično in akustično signalizacijo, kompl.</t>
  </si>
  <si>
    <t xml:space="preserve">kabliranje s kontakti, peljanimi naprej na požarno </t>
  </si>
  <si>
    <t xml:space="preserve">centralo oz. gasilce. </t>
  </si>
  <si>
    <t>* kompletno s signalnimi kabli</t>
  </si>
  <si>
    <t>vse kabelske povezave napak v sprinkler postaji skladno z FM (NFPA)</t>
  </si>
  <si>
    <t>kot npr. Siemens</t>
  </si>
  <si>
    <t>1.60.</t>
  </si>
  <si>
    <r>
      <t xml:space="preserve">Potopna drenažna črpalka za postavitev v jašek, kompletno s tlačno cevjo </t>
    </r>
    <r>
      <rPr>
        <sz val="10"/>
        <rFont val="Calibri"/>
        <family val="2"/>
        <charset val="238"/>
      </rPr>
      <t>ф</t>
    </r>
    <r>
      <rPr>
        <sz val="10"/>
        <rFont val="Arial"/>
        <family val="2"/>
        <charset val="238"/>
      </rPr>
      <t>50, L= 10m, ter vsemi armaturami</t>
    </r>
  </si>
  <si>
    <t>Q=20m3/h; H=0,5 bar, Pel=0,7kW, 3x400V</t>
  </si>
  <si>
    <t>1.61.</t>
  </si>
  <si>
    <t>Elektro radiator Pel=4kW</t>
  </si>
  <si>
    <t>1.62.</t>
  </si>
  <si>
    <t>Odvodni kanalski ventilator v zvočno izoliranem ohišju, skupaj z montažnim materialom, za odvod zraka iz prostora šprinkler strojnice, nad streho.</t>
  </si>
  <si>
    <r>
      <t>V=3550 m</t>
    </r>
    <r>
      <rPr>
        <vertAlign val="superscript"/>
        <sz val="10"/>
        <rFont val="Arial CE"/>
        <family val="2"/>
        <charset val="238"/>
      </rPr>
      <t>3</t>
    </r>
    <r>
      <rPr>
        <sz val="10"/>
        <rFont val="Arial CE"/>
        <family val="2"/>
        <charset val="238"/>
      </rPr>
      <t xml:space="preserve">/h, </t>
    </r>
    <r>
      <rPr>
        <sz val="10"/>
        <rFont val="Symbol"/>
        <family val="1"/>
        <charset val="2"/>
      </rPr>
      <t>D</t>
    </r>
    <r>
      <rPr>
        <sz val="10"/>
        <rFont val="Arial CE"/>
        <family val="2"/>
        <charset val="238"/>
      </rPr>
      <t>p=300 Pa,</t>
    </r>
  </si>
  <si>
    <t>400 V</t>
  </si>
  <si>
    <t>2,50 kW</t>
  </si>
  <si>
    <t>vezava na diesel agregat</t>
  </si>
  <si>
    <t>termična zaščita</t>
  </si>
  <si>
    <t>prostorski termostat za vklop pri +32st.C</t>
  </si>
  <si>
    <t>oblikovnik za prehod skozi steno, montažni material</t>
  </si>
  <si>
    <t>oznaka V6</t>
  </si>
  <si>
    <t>1.63.</t>
  </si>
  <si>
    <t>Regulacijska žaluzija RŽ-2 montirana na dovodu svežega zraka v sprinkler strojnico, dodatno opremljena z el. motornim pogonom 24V. Ob vklopu ventilatorja oz. diesel črpalke se žaluzija odpre.</t>
  </si>
  <si>
    <t>RŽ-1/B/B7/J7, dim. 700x900 mm</t>
  </si>
  <si>
    <t>1.64.</t>
  </si>
  <si>
    <t>Aluminjasta zaščitna rešetka, za pritrditev v vrata in zid, skupaj z montažnim materialom</t>
  </si>
  <si>
    <t>B1xH1=600x900mm</t>
  </si>
  <si>
    <t xml:space="preserve">B1xH1=700x900mm  </t>
  </si>
  <si>
    <t>1.65.</t>
  </si>
  <si>
    <t>Aluminjasta rešetke za vgradnjo v kanal, z nastavkom za regulacijo pretočne količine zraka, za dovod in odvod zraka, skupaj s tesnilnim in montažnim materialom. Pred naročilom uskladiti barvo z arhitektom.</t>
  </si>
  <si>
    <t xml:space="preserve">dim, 625x425 mm                                   </t>
  </si>
  <si>
    <t>1.66.</t>
  </si>
  <si>
    <t>1.67.</t>
  </si>
  <si>
    <t xml:space="preserve">Nosilna konstrukcija za prezračevalne kanale, izdelana iz jeklenih profilov, vroče cinkana, skupaj s podporami in obešali in objemkami za kanalski razvod </t>
  </si>
  <si>
    <t>1.68.</t>
  </si>
  <si>
    <t>Elektro priključki (moč), brez elektro kablov, ki so zajeti v sklopu  elektro projekta</t>
  </si>
  <si>
    <t xml:space="preserve">ŠPRINKLER OMREŽJE </t>
  </si>
  <si>
    <t>Srednjetežka jeklena navojna cev predfabricirana z utori za spajanje po sistemu Victaulic ali z navojnimi spoji, cev je izdelana po DIN 2440, z atesti, iz materiala St.00.33, vključno s fitingi (loki, redukcije, T kosi, spojke Victaulic)  montažnim in varilnim materialom ter opleskane</t>
  </si>
  <si>
    <t>DN  40</t>
  </si>
  <si>
    <t>DN 65 –150</t>
  </si>
  <si>
    <t>Sprinkler šoba 1/2", K=80, stoječa 68°C, RTI &lt;50, FM certifikat, tip spray, vključno z montažnim materialom in  rezervnimi šobami</t>
  </si>
  <si>
    <t>*namenjena za mokro sprinkler omrežje</t>
  </si>
  <si>
    <t xml:space="preserve">Sprinkler šoba 1/2", K=80, viseča 68°C, RTI &lt;50, FM certifikat, tip spray, vključno z montažnim materialom in  rezervnimi šobami </t>
  </si>
  <si>
    <t>Sprinkler šoba 1/2", K=80, stoječa 93°C,  RTI &gt;80, FM certifikat, tip spray, vključno z montažnim materialom in  rezervnimi šobami</t>
  </si>
  <si>
    <t xml:space="preserve">Sprinkler šoba 1/2", K=80, viseča 141°C,  RTI &gt;80, FM certifikat, tip spray, vključno z montažnim materialom in  rezervnimi šobami </t>
  </si>
  <si>
    <t>Sprinkler šoba 1/2", K=80, stoječa 68°C,  RTI &gt;80, FM certifikat, tip spray, vključno z montažnim materialom in  rezervnimi šobami</t>
  </si>
  <si>
    <t>*namenjena za suho sprinkler omrežje</t>
  </si>
  <si>
    <t>Odprta šoba, pahljačast curek K=80, FM certifikat, vključno z montažnim materialom in  rezervnimi šobami</t>
  </si>
  <si>
    <t>*namenjena za suho sprinkler omrežje - pilotni šprinkler za ščitenje odprtine med diesel prostorom in garažo</t>
  </si>
  <si>
    <t xml:space="preserve">Rozeta za vgradnjo šob v spuščeni strop,  dvodelna z nastavljivim notranjim delom za 1/2", kromirana </t>
  </si>
  <si>
    <t xml:space="preserve">Priključna vertikalna cev za povezavo šprinkler šobe z dovodno vejo, skupaj z redukcijo DN32/25 in  DN25/15 ter navojnim kolčakom in možnost  prilagojanju stropu   </t>
  </si>
  <si>
    <t>DN 25 /  l” (dolžine različne do 0,5 m)</t>
  </si>
  <si>
    <t>DN 25 /  l” (dolžine različne do 1,5 m)</t>
  </si>
  <si>
    <t>Zaporni zasun DN 80 – PN 16, FM</t>
  </si>
  <si>
    <r>
      <t>Zaporna pipa s termo elementom 68</t>
    </r>
    <r>
      <rPr>
        <vertAlign val="superscript"/>
        <sz val="10"/>
        <rFont val="Arial"/>
        <family val="2"/>
        <charset val="238"/>
      </rPr>
      <t>o</t>
    </r>
    <r>
      <rPr>
        <sz val="10"/>
        <rFont val="Arial"/>
        <family val="2"/>
        <charset val="238"/>
      </rPr>
      <t>C DN 65 – PN 16, FM</t>
    </r>
  </si>
  <si>
    <t xml:space="preserve">Priključna fleksibilna cev za povezavo šprinkler šobe z dovodno vejo, skupaj z redukcijo DN32/25 in DN25/15 ter navojnim kolčakom, možnost  prilagojanju stropu, certificirane izvedbe </t>
  </si>
  <si>
    <t>DN 25 /  l” (dolžine različne do 1,0 m)</t>
  </si>
  <si>
    <t>Testna sprinkler šoba,</t>
  </si>
  <si>
    <t>skladno s NFPA standardom</t>
  </si>
  <si>
    <t xml:space="preserve">izvedba kot poševni sedežni ventil DN 25, z  </t>
  </si>
  <si>
    <t>določenim in označenim K-faktorjem,</t>
  </si>
  <si>
    <t>ustreznim z  uporabljenimi šobami,</t>
  </si>
  <si>
    <t>vklj. 10 m cevovoda DN 25, pocinkan,</t>
  </si>
  <si>
    <t xml:space="preserve">kot priključkom za cev s slepo spojko, spojko </t>
  </si>
  <si>
    <t xml:space="preserve">z zunanjim navojem in cevno spojko ter 1 </t>
  </si>
  <si>
    <t>označevalno tablico.</t>
  </si>
  <si>
    <t>Pralni  priključek DN100/DN 50</t>
  </si>
  <si>
    <t>1 zaključno kapo z notranjim navojem 2"</t>
  </si>
  <si>
    <t>1 krogelno pipo</t>
  </si>
  <si>
    <t>1 "B" gasilna spojka</t>
  </si>
  <si>
    <t>vključno s fitingi in tesnilnim materialom</t>
  </si>
  <si>
    <t>Pralni  priključek DN80/ DN 50</t>
  </si>
  <si>
    <t>Pralni  priključek DN 50</t>
  </si>
  <si>
    <t>4-smerno obešalo za vertikalne cevovode DN100, FM</t>
  </si>
  <si>
    <t>skladno z NFPA za jekleno konstrukcijo</t>
  </si>
  <si>
    <t>pritrditev na konstrukcijo objekta</t>
  </si>
  <si>
    <t>4-smerno obešalo za vertikalne cevovode DN80, FM</t>
  </si>
  <si>
    <t>Kondenzni lonec za odvodnjavanje suhe šprinkler mreže na najnižji točki sistema, sestavljen iz jeklene cevi volumna 2 litra, odporen na zmrzal vode pri 80% zapolnjenosti, z ventilom na dovodu in odvodu ter izpustu na dnu lonca, NP10</t>
  </si>
  <si>
    <t>Naprava za hitro odzračevanje suhe šprinkler mreže, sestavljene oz zapornega ventila z nadzorom pozicije in armaturo za odpiranje pri padcu tlaka v sistemu ter ponovnem zapiranju ob zalitju vode, sklop sestavljen in montiran v pločevinasti omari ci, ogrevana z elektriko za protizmzovalno zaščito. Kapaciteta naprave je 50 m3/min pri tlaku 2bar</t>
  </si>
  <si>
    <t>Suhi alarmni ventil DN80, PN 16, FM</t>
  </si>
  <si>
    <t>1 suhi alarmni ventil model, DN 80, z utorom in prirobnico,</t>
  </si>
  <si>
    <t xml:space="preserve">1 cevna povezava za suhi alarmni ventil </t>
  </si>
  <si>
    <t>1 manometer, voda zrak, 1/2", 0 – 16 bar, f100,</t>
  </si>
  <si>
    <t>1 manometer hitrega odpiralca 1/2"</t>
  </si>
  <si>
    <t>Samodelujoča mehanska alarmna naprava, FM</t>
  </si>
  <si>
    <t>Montažne tirnice za glavne veje, kot npr. MEFA</t>
  </si>
  <si>
    <t>Montažne tirnice za stranske veje, kot npr. MEFA</t>
  </si>
  <si>
    <t>- fi 150-200 mm</t>
  </si>
  <si>
    <t>- fi 150-200 mm, L=cca. 300 mm</t>
  </si>
  <si>
    <t>Izpiranje cevnega razvoda z vodo in izpihanjem s komprimiranim zrakom</t>
  </si>
  <si>
    <t>Celotev cevni sistem je potrebno pred tlačnim preizkusom in uporabi izprati z vodo.</t>
  </si>
  <si>
    <t>Izpiranje poteka v obratni smeri od toka vode pri delovanju, od stranskih vej proti glavnim in dalje proti pralnim priključkom na koncih glavnih vej.</t>
  </si>
  <si>
    <t xml:space="preserve">Tlačni preizkus se dela prvo enkrat s komprimiranim zrakom </t>
  </si>
  <si>
    <t>Tlačni preizkus se dela nato z vodo pri tlaku p=15bar, in mora trajati 24 ur</t>
  </si>
  <si>
    <t>O poteku in rezultatih tlačnega preizkusa je potrebno voditi zapisnik, ki ga mora podpisati izvajalev in nadzornik strojnih instalacij</t>
  </si>
  <si>
    <t>Tlačni preizkus šprinkler strojnice</t>
  </si>
  <si>
    <t>Tlačni preizkus se dela z vodo pri tlaku p=13,6bar, in mora trajati 2 uri</t>
  </si>
  <si>
    <t>Pripravljalna in zaključna dela</t>
  </si>
  <si>
    <t>1</t>
  </si>
  <si>
    <t>Navodila za obratovanje, vložena v  okvir, zaščitena s steklom, ter pritrdilni material</t>
  </si>
  <si>
    <t>Vezalna shema, vložena v  okvir, zaščitena s steklom ter pritrdilni material</t>
  </si>
  <si>
    <t>Poskusno obratovanje</t>
  </si>
  <si>
    <t>Izdaja potrdila o brezhibnem delovanju vgrajenega sistema aktivne požarne zaščite, na osnovi pregleda in preizkusa vseh elementov sistema (šprinkler v povezavi s požarno centralo), s strani neodvisne pooblaščene institucije. Zavezanec je dolžan skrbeti za redni tehnični nadzor vgrajenih sistemov aktivne požarne zaščite v obdobjih, ki jih predpiše proizvajalec in preglednik.</t>
  </si>
  <si>
    <t>Transportni in ostali splošni stroški vključno s stroški pregleda poblaščene organizacije in izdaja potrdila o brezhibnosti</t>
  </si>
  <si>
    <t>Zagotoviti  skladnost pri pripravi in izdelavi delavniških načrtov in izvedbi ter vgradnji  elementov ograj , izponitev skladnosti in možnost uporabe elemenztov, objektov  s pogoji SIST 1186:2016 za slepe in slabovidne, za osebe s posebnimi potrebami ISO 21542:2021</t>
  </si>
  <si>
    <t>Izvajanje vidnih betonov razreda VB 3 zahteva posebne tehnološke ukrepe in bistveno bolj skrbno delo pri pripravi del, logistiki, manipulaciji, čiščenju opažev, tesnjenju opažev, postavljanju opažev, nameščanju posebne opažne folije oziroma (če folije ni) nanašanje ločevalnega sredstva/emulzije, vgradnji SCC betona, ki se ne zgoščuje, razstavljanju opaža, negi površine in skladiščenju ozirom predelavi opaža v kolikor bo uporabljen večkrat. Za opaže je potrebno ustrezno skrbeti, da se ne poškodujejo (med manipulacijo, čiščenjem, skladiščenjem). Pri sestavljanju opažev je potrebno uporabljati ustrezna tesnilna sredstva, ki ustrezno zatesnijo opažne stike in so preverjena na testnem poskusnem polju.
Recepturi SCC betona morata biti prilagojene izvedbi poševnih elementov in končnemu videzu glede na zahtevani vidni površini betona prilagojenega razreda VB 3 in svetlo sive barve. Betona morata biti minimalnega razreda trdnosti C30/37 (trdnostni razred določi statik) in ustrezne obstojnosti (fasada XC4/XF3). Zaradi enostavnejše izvedbe priporočamo za stene vulkana uporabo iste sestave kot za fasado ne glede na to, da so stene vulkana »notranji konstrukcijski element«.
SCC beton mora imeti ustrezno sestavo (zadostno količino finih delcev in prilagojeno razporeditev frakcij agregata). Sestava mora biti prilagojena kontraktorski vgradnji, čim boljšemu horizontalnem transportu znotraj opaža in ustreznemu zapolnjevanje opažev (odvisno od količine armature v elementu) tako, da bo dosežen prilagojen razred vidne površine VB 3. Obenem pa ne sme prihajati do segregiranja/posedanja zrn agregata in krvavenja, kar bi vplivalo na kakovost in končni videz.</t>
  </si>
  <si>
    <t>Razred izpostavljenosti SCC betona je prilagojen zahtevam po vidnem betonu razreda VB 3. Ne glede na to ali se SCC beton uporablja zunaj ali znotraj je zahtevani trdnostni razred najmanj C30/37 (razen, če statik zahteva več), razred izpostavljenosti XC4/XF3 in vodocementno razmerje je omejeno na največ 0,48. Zahteve veljajo tako za betone znotraj objekta kot za zunanje betone, zaradi samega zagotavljanja vidnega betona prilagojenega razreda VB 3!
Zahteve lastnosti za svež SCC betona je potrebno predhodno dokazati z laboratorijskim testiranjem, ki se mora izvesti v enem od kompetentnih akreditiranih laboratorijev (kot npr. IRMA, IGMAT, ZAG). Testiranje betona mora biti izvedeno vsaj pol leta (6 mesecev!) pred izdelavo poskusnega polja glej poglavji reference in izdelava testnega polja.</t>
  </si>
  <si>
    <t>Pred pričetkom del (betoniranja katerih koli vidnih betonov) je potrebno obvezno preveri vremensko napoved (priporočamo pogovor s prognostikom na Arso plačljivi številki!). Dela na prostem se izvajajo samo v primeru, da ni napovedanih padavin. V primeru nenadnih/nenapovedanih ploh se prekine z vgrajevanjem betona, že vgrajen beton pokrije in počaka da preneha deževati. Nato se odstrani vso površinsko vodo (z gobo ali z metlo, …) in z deli nadaljuje.
Pričetek betoniranja se mora začeti oziroma prilagoditi tako, da je pri vgradnji betona za razred VB 3, dosežena priporočena temperatura betona (med 7 in 28 °C). Prav tako mora imeti temperatura podlage najmanj +5°C. V hladnejšem obdobju (jesen, zima) se zaradi neenkomernega zorenja betona in visoke vlage lahko pojavijo temni madeži!
Beton se v konstrukcijske elemente vgrajuje z avtočrpalko, Pred začetkom betoniranje se izvede prebijanje cevovoda avočrplake, beton od prebijanja se zavrže (omogočiti deponijo na gradbišču). V kolikor se beton ne more (ne sme) zavreči se lahko izvede prebijanje z vračanje betona v avtomešalec ob upoštevanju naslednjih pogojev pri tem, da morajo biti izpolnjeni VSI NAŠTETI POGOJI! :
• Da košara, cevovod in korita avtočrpalke ter korita avtomešalca niso namazani z nafto ali drugim kemičnim sredstvom.
• Da v košari ni več kot 15 litrov vode.
• Da v košari ni cementnega mleka pripravljenega z več kot 15 litri vode.
• Da se za prebijanje ne uporabi namenskih želejev/gelov za prebijanje.
• Da se vrnjen beton v avtomešalec zadostno premeša pred začetkom vgrajevanj in da ni presežena projektirana konsistenca SCC betona (predvidoma razlez s posedom SF3) po opravljenem ponovnem mešanju.</t>
  </si>
  <si>
    <t>DODATEK 5% ZA NEPREDVIDENA DELA</t>
  </si>
  <si>
    <t>SKUPAJ (STROJNE INSTALACIJE):</t>
  </si>
  <si>
    <t>Vrtanje lukenj v AB ploščo oz. steno, kompletno z vso zaščitno opremo in pomožnim materilaom.</t>
  </si>
  <si>
    <r>
      <t xml:space="preserve">do </t>
    </r>
    <r>
      <rPr>
        <sz val="10"/>
        <rFont val="Calibri"/>
        <family val="2"/>
        <charset val="238"/>
      </rPr>
      <t>ф</t>
    </r>
    <r>
      <rPr>
        <sz val="11"/>
        <color indexed="8"/>
        <rFont val="Calibri"/>
        <family val="2"/>
        <charset val="238"/>
      </rPr>
      <t>100mm</t>
    </r>
    <r>
      <rPr>
        <vertAlign val="superscript"/>
        <sz val="10"/>
        <rFont val="Arial CE"/>
        <charset val="238"/>
      </rPr>
      <t xml:space="preserve">          </t>
    </r>
  </si>
  <si>
    <t>7.23.</t>
  </si>
  <si>
    <t>8.29.</t>
  </si>
  <si>
    <t>Dobava, montaža in demontaža  opaža prehodov za razne cevi in instalacije skozi ab konstrukcije oziroma skozi razne konstrukcije, z enkratno uporabo lesa.</t>
  </si>
  <si>
    <t>Odprtine velikosti:</t>
  </si>
  <si>
    <t>do 0,20 m2</t>
  </si>
  <si>
    <t>0,20 - 0,50 m2</t>
  </si>
  <si>
    <t>0,50 - 0,75 m2</t>
  </si>
  <si>
    <t>0,75 - 1,0 m2</t>
  </si>
  <si>
    <t>nad 1,00  m2</t>
  </si>
  <si>
    <t>do fi200</t>
  </si>
  <si>
    <t>A2.3/ 18</t>
  </si>
  <si>
    <t>A3.3/ 10</t>
  </si>
  <si>
    <t>A4.3/ 14</t>
  </si>
  <si>
    <t>ZNESEK</t>
  </si>
  <si>
    <t>OBJEKT 01                  €</t>
  </si>
  <si>
    <t>OBJEKT 02           €</t>
  </si>
  <si>
    <t>OBJEKT 03          €</t>
  </si>
  <si>
    <t>INSTALACIJE SKUPAJ €</t>
  </si>
  <si>
    <t>Datum: 30.11.2023</t>
  </si>
  <si>
    <t>OBJEKT: UREDITEV ATLETSKEGA CENTRA LJUBLJANA</t>
  </si>
  <si>
    <t>ELEKTRO INSTALACIJE</t>
  </si>
  <si>
    <t>OPOMBA: POPISI SO PROJEKTANTSKI IN NAREJENI NA OSNOVI PZI PROJEKTNE DOKUMENTACIJE! PRED ZAČETKOM MONTAŽE PREVERITI DEJANSKO STANJE NA OBJEKTU!</t>
  </si>
  <si>
    <t>V NAČRTU SO UPOŠTEVANE PRIPOMBE REVIDENTA PODANE USTNO 24.11.2023</t>
  </si>
  <si>
    <t>OPOMBE :</t>
  </si>
  <si>
    <t>V popisih elektro instalacij niso zajeta :</t>
  </si>
  <si>
    <t>Vsa izbrana oprema mora biti potrjena s strani investitorja, nadzora in projektantov elektro inštalacij.</t>
  </si>
  <si>
    <t>V teh popisih je s projektantskega stališča določena oprema glede na proizvajalca, ki pa ni obvezujoča. Posamezni ponudnik mora pri specifični postavki definirati, katero opremo nudi.</t>
  </si>
  <si>
    <t>SKUPAJ</t>
  </si>
  <si>
    <t>A</t>
  </si>
  <si>
    <t>JAKI TOK</t>
  </si>
  <si>
    <t>RAZDELILCI</t>
  </si>
  <si>
    <t xml:space="preserve">INSTALACIJSKI MATERIAL ZA RAZSVETLJAVO IN MOČ S PRIPADAJOČO OPREMO </t>
  </si>
  <si>
    <t>SVETILNA TELESA</t>
  </si>
  <si>
    <t xml:space="preserve">CENTRALNI NADZORNI SISTEM </t>
  </si>
  <si>
    <t>POŽARNO TESNENJE</t>
  </si>
  <si>
    <t xml:space="preserve">GALVANSKE POVEZAVE </t>
  </si>
  <si>
    <t>STRELOVODNA INSTALACIJA</t>
  </si>
  <si>
    <t>GRADBENA DELA</t>
  </si>
  <si>
    <t>B</t>
  </si>
  <si>
    <t>ŠIBKI TOK</t>
  </si>
  <si>
    <t>UNIVERZALNO OŽIČENJE IN CTV</t>
  </si>
  <si>
    <t>JAVLJANJE POŽARA, CO DETEKCIJA IN TIPANJE PLINA</t>
  </si>
  <si>
    <t>SOS KLIC</t>
  </si>
  <si>
    <t>OZVOČENJE IN MULTIMEDIJSKA OPREMA</t>
  </si>
  <si>
    <t>VIDEO NADZOR IN TEHNIČNO VAROVANJE</t>
  </si>
  <si>
    <t>RTV POVEZAVA</t>
  </si>
  <si>
    <t>C</t>
  </si>
  <si>
    <t xml:space="preserve"> 3.1</t>
  </si>
  <si>
    <t>Meritve v skladu z pravilnikom o zahtevah za NN električne instalacije (Ur.list. št.41/2009) in Pravilnikom o zaščiti stavb pred delovanju strele (Ur.list. št.28/2009)</t>
  </si>
  <si>
    <t xml:space="preserve"> 3.2</t>
  </si>
  <si>
    <t>Pregled in meritve osvetljenosti zasilne razsvetljave s strani pooblaščene institucije</t>
  </si>
  <si>
    <t xml:space="preserve"> 3.3</t>
  </si>
  <si>
    <t>Drobni vezni in pritrdilni material 5%</t>
  </si>
  <si>
    <t xml:space="preserve"> 3.4</t>
  </si>
  <si>
    <t>Izdelava PID dokumentacije</t>
  </si>
  <si>
    <r>
      <t xml:space="preserve">SKUPAJ </t>
    </r>
    <r>
      <rPr>
        <b/>
        <sz val="9"/>
        <rFont val="Arial CE"/>
        <charset val="238"/>
      </rPr>
      <t>(ELEKTRO INSTALACIJE)</t>
    </r>
    <r>
      <rPr>
        <b/>
        <sz val="12"/>
        <rFont val="Arial CE"/>
        <charset val="238"/>
      </rPr>
      <t>:</t>
    </r>
  </si>
  <si>
    <t>D</t>
  </si>
  <si>
    <t>TRANSFORMATORSKA POSTAJA</t>
  </si>
  <si>
    <t xml:space="preserve">TRANSFORMATOR </t>
  </si>
  <si>
    <t>VN BLOK</t>
  </si>
  <si>
    <t xml:space="preserve">NN POLJE TRANSFORMATORJA </t>
  </si>
  <si>
    <t>MERILNA GARNITURA</t>
  </si>
  <si>
    <t>SN POVEZAVA TRANSFORMATORJA IN PRIKLOP DOVODA</t>
  </si>
  <si>
    <t>NN POVEZAVE MED TRANSFORMATORJEM IN DOVODNIM POLJEM  (za tri transformatorje)</t>
  </si>
  <si>
    <t xml:space="preserve">NN POVEZAVE MED SPOJNIM POLJEM IN DOVODNIM POLJEM +ME2.1 </t>
  </si>
  <si>
    <t>ELEKTROINSTALACIJA TP</t>
  </si>
  <si>
    <t>OZEMLJITEV TP</t>
  </si>
  <si>
    <t>OPREMA TRAFO POSTAJE</t>
  </si>
  <si>
    <t>GRADBENA OPREMA</t>
  </si>
  <si>
    <r>
      <t xml:space="preserve">SKUPAJ </t>
    </r>
    <r>
      <rPr>
        <b/>
        <sz val="9"/>
        <rFont val="Arial CE"/>
        <charset val="238"/>
      </rPr>
      <t>(TRANSFORTMATROSKA POSTAJA)</t>
    </r>
    <r>
      <rPr>
        <b/>
        <sz val="12"/>
        <rFont val="Arial CE"/>
        <charset val="238"/>
      </rPr>
      <t>:</t>
    </r>
  </si>
  <si>
    <t>E</t>
  </si>
  <si>
    <t>SONČNA ELEKTRARNA</t>
  </si>
  <si>
    <t>DOGRADITEV V TP ACL</t>
  </si>
  <si>
    <t>2</t>
  </si>
  <si>
    <t>FOTOVOLTAIČNI ELEMENTI</t>
  </si>
  <si>
    <t>3</t>
  </si>
  <si>
    <t>DC RAZVOD</t>
  </si>
  <si>
    <t>4</t>
  </si>
  <si>
    <t>AC RAZVOD</t>
  </si>
  <si>
    <t>5</t>
  </si>
  <si>
    <t>KOMUNIKACIJA</t>
  </si>
  <si>
    <t>OZEMLJITEV, GALVANSKA IZENAČITEV IN STRELOVODNA INSTALACIJA</t>
  </si>
  <si>
    <r>
      <t xml:space="preserve">SKUPAJ </t>
    </r>
    <r>
      <rPr>
        <b/>
        <sz val="9"/>
        <rFont val="Arial CE"/>
        <charset val="238"/>
      </rPr>
      <t>(SONČNA ELEKTRARNA)</t>
    </r>
    <r>
      <rPr>
        <b/>
        <sz val="12"/>
        <rFont val="Arial CE"/>
        <charset val="238"/>
      </rPr>
      <t>:</t>
    </r>
  </si>
  <si>
    <t>F</t>
  </si>
  <si>
    <t>NEPREDVIDENA DELA 5%</t>
  </si>
  <si>
    <t>ELEKTROINSTALACIJE SKUPAJ (brez DDV):</t>
  </si>
  <si>
    <t>Vsa elektroinstalaterska dela se morajo izvajati po veljavnih tehničnih smernicah, predpisih in standardih.</t>
  </si>
  <si>
    <t>Pred pričetkom del je potrebno pregledati obstoječo stanje in opozoriti investitorja na morebitne napake ter izdelati terminski plan</t>
  </si>
  <si>
    <t>Pri formuliranju enotnih cen in višine faktorja na urne postavke te ponudbe, mora ponudnik upoštevati naslednja dela:</t>
  </si>
  <si>
    <t>nabavo vsega materiala in opreme, predvidene za vgraditev in montažo vključno z drobnim montažnim in pritrdilnim materialom. Upoštevati stroške prevoza, razkladanja in skladiščenja na gradbišču, notranjega (horizontalnega in vertikalnega) transporta na gradbišču (ne glede na težo ali zahtevnost);</t>
  </si>
  <si>
    <t>pripravljalna dela in organizacijo gradbišča</t>
  </si>
  <si>
    <t>redno udeleževanje operativnih rednih in izrednih sestankov, sodelovanje na tehničnem pregledu  s strani vodje projekta elektroinštalacijskih del. Izjemoma se v času upravičene odsotnosti dovoljuje sodelovanje njegovega namestnika, ki je seznanjen s problematiko gradbišča;</t>
  </si>
  <si>
    <t>Sorazmerni strošek elektrike, toplote, vode, razsvetljave ( vključno z gradbiščno inštalacijo ) in ostale stroške v času gradnje;</t>
  </si>
  <si>
    <t>ponudnik mora v ponudbi upoštevati kakovostni razred materialov in opreme določene s projektno dokumentacijo in v ponudbi navesti ponujeni proizvod. Ločeno lahko ponudnik ponudi tip proizvoda, ki mora biti enakovreden projektno predvidenim s tem, da upošteva možnost, da se investitor odloči za izbor proizovodov, ki so projektno predvideni;</t>
  </si>
  <si>
    <t>obešalni in pritrdilni material za razvode električnih inštalacij, izdelan iz različnih jeklenih pocinkanih kabelskih kanalov sistemskih dobaviteljev,  vijakov, matic in kovinskih zidnih vložkov v ustrezni protipožarni zaščiti skladno z zahtevami projekta;</t>
  </si>
  <si>
    <t>izvedbo preizkusov električnih inštalacij jakega, šibkega toka, strelovodne inštalacije, elektro razvodnih omar (tudi po odsekih, če to pogojuje faznost izgradnje) ter izdelavo zapisnikov s strani pooblaščenih merilcev. Izvesti je potrebno tudi funkcionalne preiskuse posameznih naprav na primer domofonske instalacije, delovanje svetil ipd. O pravilnosti delovanje za teh naprav izdelati zapisnik – tabelo kjer bo na primer za vsako stanovanje razvidno, da je bila dotična instalacija pregledana in pravilno deluje;</t>
  </si>
  <si>
    <t>označitev vseh tehničnih prostorov, naprav, kablov, inštalacij in opreme v skladu s predpisi in morebitnimi dodatnimi zahtevami iz projektne dokumentacije  (označitev mora biti izvedena v trajni obliki);</t>
  </si>
  <si>
    <t xml:space="preserve">vodenje gradbenega dnevnika in gradbene knjige z izmerami skladno s Pravilnikom o vodenju gradbenega dnevnika in gradbene knjige. Izmere gradbene knjige se vodijo tako, da se v izmerah prokažejo vse trase poteka električnih vodov, kabli pa se dolžinsko prikazujejo po posameznih tokokrogih elektro razdelilnika;  </t>
  </si>
  <si>
    <t>potrdila s poročili o pregledih vgrajenih sistemov požarne zaščite izvedenih s strani izvajalca kot npr. varnostna razsvetljava ipd. Potrdila morajo biti izdelana  strani pooblaščenega preglednika sistemov požarne zaščite;</t>
  </si>
  <si>
    <t xml:space="preserve">Tesnitve vseh prehodov inštalacij. Na mestih med različnimi požarnimi sektorji  se izvede požarno odporno tesnitev z ustrezno certifikacijo. </t>
  </si>
  <si>
    <t>izdelavo enopolnih oziroma tropolnih shem elektro inštalacij in opreme na osnovi PID dokumentacije in vložitev teh shem v za to pripravljen »žep«  v posameznih elektro razdelilnikih;</t>
  </si>
  <si>
    <t>izdelavo navodil za uporabo in vzdrževanje elektro inštalcij in opreme, šolanje uporabnika;</t>
  </si>
  <si>
    <t>izdelavo dokazila o zanesljivosti objekta za elektro inštalacije v 2 (dveh) izvodih, združene v fasciklu z označenimi registri poglavij vključujoč:</t>
  </si>
  <si>
    <t xml:space="preserve">a)    izjave, </t>
  </si>
  <si>
    <t>b)    certifikate o ustreznosti z atesti za vgrajene materiale in opremo,</t>
  </si>
  <si>
    <t>c)    zapisnike preizkusov, meritev, ipd.,</t>
  </si>
  <si>
    <t>d)    navodila za uporabo in vzdrževanje,</t>
  </si>
  <si>
    <t>e)    garancijske liste,</t>
  </si>
  <si>
    <t>f)       seznam dobaviteljev opreme in servisov.</t>
  </si>
  <si>
    <t>zavarovanje vgrajene opreme in elementov pred onesnaževanjem in poškodbami, odtujitve do primopredaje izvedenih del investitorju;</t>
  </si>
  <si>
    <t xml:space="preserve">ponudba za dodatni material in opremo mora biti pripravljena po kalkulativnih elementih iz ponudbe; </t>
  </si>
  <si>
    <t xml:space="preserve">za vsak element ponudbenih del mora izvajalec naročniku vnaprej in pravočasno predložiti vzorce in tehnično dokumentacijo s certifikati o skladnosti, atesti, navodili za vgradnjo, uporabo in vzdrževanje ( tehnološki elaborat ), ter šele po potrditvi s strani naročnika dokončno naročiti izdelavo, dobavo in montažo na objektu. Dokumentacija se glede na napredovanje del arhivira v fasciklu - katalog elektro inštalacij in elektro opreme in je ob zaključku del osnova za sestavo dokazila o zanesljivosti objekta;   </t>
  </si>
  <si>
    <t xml:space="preserve">za vso opremo, ki bi jo izvajalec glede na projektni popis želel zamenjati mora pridobiti pisno potrditev projektanta, nadzornika in investitorja. Ne bo se potrjevala oprema nižjega kvalitativnega razreda od projektno predvidenega, če to ne bo imelo za investitorja pozitivnega finančnega ali tehničnega učinka;   </t>
  </si>
  <si>
    <t xml:space="preserve">izvajalec sme navedene inštalacije in opremo uporabljati šele po pisni potrditvi s strani naročnika, sicer nosi stroške morebitne zahtevane zamenjave. Garancijska doba posameznega izdelka začne teči z dnem primopredaje objekta. </t>
  </si>
  <si>
    <t>JAKI TOK OBJEKT 1</t>
  </si>
  <si>
    <t>RAZDELILNIKI</t>
  </si>
  <si>
    <t>1.01</t>
  </si>
  <si>
    <t xml:space="preserve">Razdelilec RR4 </t>
  </si>
  <si>
    <t>tipska prostostoječa omara dim. 800x2000x 400mm komplet z podstavkom višine 100mm, lakirane v barvnem tonu po izboru arhitekta, v IP zaščiti 54, ter vgrajeno opremo:</t>
  </si>
  <si>
    <t>odklopnik z termično in kratkostično zaščito 250A 3polni</t>
  </si>
  <si>
    <t>prenapetostni odvodniki Protec BC TNC 275/25, r1 25kA (10/350)</t>
  </si>
  <si>
    <t>tripolna, varovalčni ločilnik 160A za montažo zbiralčni sistem, komplet z NV varovalnimi vložki (vel.00 ; 160A)</t>
  </si>
  <si>
    <t>instalacijski odklopnik 2-polni 2x6/10/16/20/25A</t>
  </si>
  <si>
    <t>instalacijski odklopnik 1-polni 1x6/10/16/20/25A</t>
  </si>
  <si>
    <t>samo vgradnja regulacije za reflektorje</t>
  </si>
  <si>
    <t>Razni ploščati baker, PE in N zbiralka, vrstne sponke, uvodnice, napisne ploščice,oznake ter drobni in vezni material</t>
  </si>
  <si>
    <t>Razdelilec RR4 skupaj:</t>
  </si>
  <si>
    <t>1.02</t>
  </si>
  <si>
    <t>Razdelilec RR5</t>
  </si>
  <si>
    <t>Razdelilec RR5 skupaj:</t>
  </si>
  <si>
    <t>1.03</t>
  </si>
  <si>
    <t>Razdelilec RR6 in RR7</t>
  </si>
  <si>
    <t>odklopnik ločilnik 100A 3polni</t>
  </si>
  <si>
    <t>Razdelilec RR6 in RR7 skupaj:</t>
  </si>
  <si>
    <t>1.04</t>
  </si>
  <si>
    <t xml:space="preserve">Razdelilec RR8 </t>
  </si>
  <si>
    <t>tipska prostostoječa omara dim. 600x2000x 400mm komplet z podstavkom višine 100mm, lakirane v barvnem tonu po izboru arhitekta, v IP zaščiti 54, ter vgrajeno opremo:</t>
  </si>
  <si>
    <t>odklopnik ločilnik 63A 3polni</t>
  </si>
  <si>
    <t>Razdelilec RR8 skupaj:</t>
  </si>
  <si>
    <t>1.05</t>
  </si>
  <si>
    <t>Razdelilec RR9</t>
  </si>
  <si>
    <t>tipska zidna omara dim. 600x1000x 250mm, lakirane v barvnem tonu po izboru arhitekta, v IP zaščiti 54, ter vgrajeno opremo:</t>
  </si>
  <si>
    <t>odklopnik ločilnik 40A 3polni</t>
  </si>
  <si>
    <t>Razdelilec RR9 skupaj:</t>
  </si>
  <si>
    <t>1.06</t>
  </si>
  <si>
    <t>Razdelilec RSK1.1-M,A</t>
  </si>
  <si>
    <t>Mreža</t>
  </si>
  <si>
    <t>tipska prostostoječa omara dim. 600x2000x 400mm in omare 800x2000x400mm komplet z podstavkom višine 100mm, lakirane v barvnem tonu po izboru arhitekta, v IP zaščiti 54, ter vgrajeno opremo:</t>
  </si>
  <si>
    <t>varovalčni ločilnik 63A tripolni, za taljive varovalke DO, komplet z varovalnimi vložki (DO ; 63A)</t>
  </si>
  <si>
    <t>instalacijski odklopnik 3x6/10/16/20/25A</t>
  </si>
  <si>
    <t>instalacijski odklopnik 1x6/10/16/20/25A</t>
  </si>
  <si>
    <t>Motorsko zaščitno stikalo 3X230/400V; 50Hz; 3 polno; nazivna kratkostična zmoglivost 10kA; nazivni tok za območje do 6,3A</t>
  </si>
  <si>
    <t>digitalnega števca indikatorja porabe 10-63A z komunikacijo</t>
  </si>
  <si>
    <t>Instalacijski kontakor 1 polni, za nazivno napetost 230V moči 1kW, krmilna napetost 24VAC ali 230VAC</t>
  </si>
  <si>
    <t xml:space="preserve">vtični pomožni rele 230V 4x6A komplet z podnožjem </t>
  </si>
  <si>
    <t>krmilno stikalo 1,0 10A vgranja na vrata razdelileca</t>
  </si>
  <si>
    <t>programska dvokanalna ura 2x230V</t>
  </si>
  <si>
    <t>agragat</t>
  </si>
  <si>
    <t>odklopnik z termično in kratkostično zaščito 400A 3polni</t>
  </si>
  <si>
    <t>tripolna, varovalčni ločilnik 250A za montažo zbiralčni sistem, komplet z NV varovalnimi vložki (vel.1 ; 250A)</t>
  </si>
  <si>
    <t>kombinirano zaščitno stikalo KZS 10-16/0.03A</t>
  </si>
  <si>
    <t>Kontakor 3 polni, za nazivno napetost 230/400V moči 4kW, krmilna napetost 24VAC ali 230VAC, skupaj z natičnim kontaktom z dvema delovnima kontaktoma</t>
  </si>
  <si>
    <t>krmlnik</t>
  </si>
  <si>
    <t>CPU enota; do 16 I/O modulov, do 8 I/O mrežnih enot, 0,5 MB uporabniškega spomina 2xRJ45 1Gbps Ethernet; 1xRS-232 Serial; 24 V DC napajanje</t>
  </si>
  <si>
    <t>Ustreza: Emerson Automation&amp;Controls EPXCPE205</t>
  </si>
  <si>
    <t>Napajalni modul , 220v AC/ 24 DC , 4A za montažo na DIN letev</t>
  </si>
  <si>
    <t>Ustreza: Emerson SVL 424100</t>
  </si>
  <si>
    <t>1 kanalni serijski komunikacijski modul RS 232, 422, 485</t>
  </si>
  <si>
    <t>Ustreza: Emerson Automation&amp;Controls EP-5261</t>
  </si>
  <si>
    <t>Vhodni modul 16 točk, pozitivna logika, izvor,  24VDC, 2 žilna vezava</t>
  </si>
  <si>
    <t>Ustreza: Emerson Automation&amp;Controls EP-125F</t>
  </si>
  <si>
    <t xml:space="preserve">Izhodni modul 16 točk, pozitivna logika, 24 VDC/0.5 A </t>
  </si>
  <si>
    <t>Ustreza: Emerson Automation&amp;Controls EP-225F</t>
  </si>
  <si>
    <t xml:space="preserve"> Razdelilec RSK1.1-M,A skupaj:</t>
  </si>
  <si>
    <t>1.07</t>
  </si>
  <si>
    <t>Razdelilec RSK1.2-M,A</t>
  </si>
  <si>
    <t>krmilnik</t>
  </si>
  <si>
    <t xml:space="preserve"> Razdelilec RSK1.2-M,A skupaj:</t>
  </si>
  <si>
    <t>1.08</t>
  </si>
  <si>
    <t>Razdelilec RSP1.1-M,A</t>
  </si>
  <si>
    <t>tipska zidna omara dim. 800x1000x250mm komplet, lakirane v barvnem tonu po izboru arhitekta, v IP zaščiti 54, ter vgrajeno opremo:</t>
  </si>
  <si>
    <t>mreža</t>
  </si>
  <si>
    <t>Razdelilec RSP1.1-M,A skupaj:</t>
  </si>
  <si>
    <t>1.09</t>
  </si>
  <si>
    <t>Razdelilec RSP1.2-M,A</t>
  </si>
  <si>
    <t>Razdelilec RSP1.2-M,A skupaj:</t>
  </si>
  <si>
    <t>1.10</t>
  </si>
  <si>
    <t>RAZDELILEC R-PL1-M,A</t>
  </si>
  <si>
    <t>agegat</t>
  </si>
  <si>
    <t>RAZDELILEC R-PL1-M,A skupaj:</t>
  </si>
  <si>
    <t>1.11</t>
  </si>
  <si>
    <t>RAZDELILEC R-PL2-3-M,A</t>
  </si>
  <si>
    <t>RAZDELILEC R-PL2-3 -M,A skupaj:</t>
  </si>
  <si>
    <t>1.12</t>
  </si>
  <si>
    <t>Razdelilec RSN1.1-M,A</t>
  </si>
  <si>
    <t>Instalacijski kontakor 3 polni, za nazivno napetost 230V moči 1kW, krmilna napetost 24VAC ali 230VAC</t>
  </si>
  <si>
    <t>Razdelilec RSN1.1-M,A skupaj:</t>
  </si>
  <si>
    <t>1.13</t>
  </si>
  <si>
    <t>Razdelilec RSN1.2-M,A</t>
  </si>
  <si>
    <t>Razdelilec RSN1.2-M,A skupaj:</t>
  </si>
  <si>
    <t>1.14</t>
  </si>
  <si>
    <t>RAZDELILEC RSK2-M,A</t>
  </si>
  <si>
    <t>krmilno stikalo 1,0 10A montaža na vrata razdelileca</t>
  </si>
  <si>
    <t>svetlobni avtomat kpl z fotoceloco</t>
  </si>
  <si>
    <t>odklopnik ločilnik 250A 3polni</t>
  </si>
  <si>
    <t>RAZDELILEC RSK2-M,A skupaj:</t>
  </si>
  <si>
    <t>1.15</t>
  </si>
  <si>
    <t>RAZDELILEC RSK3-M,A</t>
  </si>
  <si>
    <t>RAZDELILEC RSK3-M,A skupaj:</t>
  </si>
  <si>
    <t>1.16</t>
  </si>
  <si>
    <t>Razdelilec RNK-M,A</t>
  </si>
  <si>
    <t>Kontakor 3 polni, za nazivno napetost 230/400V moči 7,5kW, krmilna napetost 24VAC ali 230VAC, skupaj z natičnim kontaktom z dvema delovnima kontaktoma</t>
  </si>
  <si>
    <t>Kontakor 3 polni, za nazivno napetost 230/400V moči 11kW, krmilna napetost 24VAC ali 230VAC, skupaj z natičnim kontaktom z dvema delovnima kontaktoma</t>
  </si>
  <si>
    <t>Kontakor 3 polni, za nazivno napetost 230/400V moči 18,5kW, krmilna napetost 24VAC ali 230VAC, skupaj z natičnim kontaktom z dvema delovnima kontaktoma</t>
  </si>
  <si>
    <t xml:space="preserve"> Razdelilec RNK-M,A skupaj:</t>
  </si>
  <si>
    <t>1.17</t>
  </si>
  <si>
    <t>Razdelilec RSKP-M</t>
  </si>
  <si>
    <t>kontrolka 230V rdeča/zelena za montažo na vrata razdelileca</t>
  </si>
  <si>
    <t xml:space="preserve"> Razdelilec RSKP-M skupaj:</t>
  </si>
  <si>
    <t xml:space="preserve"> 1.18</t>
  </si>
  <si>
    <t>Razdelilec  RTV</t>
  </si>
  <si>
    <t>prostostoječa omara za zunanjo montažo primerne velikosti  z 20% rezervo, v barvnem tonu po izboru arhitekta, v IP zaščiti 54, ter vgrajeni opremi:</t>
  </si>
  <si>
    <t>vtičnica 400V 125A 5P s prigrajenim izklopnim stikalom IP54</t>
  </si>
  <si>
    <t>vtičnica 400V 63A 5P s prigrajenim izklopnim stikalom IP54</t>
  </si>
  <si>
    <t>vtičnica 400V 32A 5P s prigrajenim izklopnim stikalom IP54</t>
  </si>
  <si>
    <t>Razdelilec  RTV skupaj</t>
  </si>
  <si>
    <t>1.19</t>
  </si>
  <si>
    <t>Razdelilec RDK1.1-M,A</t>
  </si>
  <si>
    <t xml:space="preserve"> Razdelilec RDK1.1-M,A skupaj:</t>
  </si>
  <si>
    <t>1.20</t>
  </si>
  <si>
    <t>Razdelilec RDK1.2-M,A</t>
  </si>
  <si>
    <t>odklopnik z termično in kratkostično zaščito 160A 3polni</t>
  </si>
  <si>
    <t xml:space="preserve"> Razdelilec RDK1.2-M,A skupaj:</t>
  </si>
  <si>
    <t>1.21</t>
  </si>
  <si>
    <t>Razdelilec RDP1.1-M,A</t>
  </si>
  <si>
    <t>Razdelilec RDP1.1-M,A skupaj:</t>
  </si>
  <si>
    <t>1.22</t>
  </si>
  <si>
    <t>Razdelilec RDP1.2-M,A</t>
  </si>
  <si>
    <t>Razdelilec RDP1.2-M,A skupaj:</t>
  </si>
  <si>
    <t>1.23</t>
  </si>
  <si>
    <t>Razdelilec RDN1.1-M,A</t>
  </si>
  <si>
    <t>tipska prostostoječa omara dim. 800x2000x400mm komplet z podstavkom višine 100mm, lakirane v barvnem tonu po izboru arhitekta, v IP zaščiti 54, ter vgrajeno opremo:</t>
  </si>
  <si>
    <t xml:space="preserve"> Razdelilec RDN1.1-M,A skupaj:</t>
  </si>
  <si>
    <t>1.24</t>
  </si>
  <si>
    <t>Razdelilec RDN1.2-M,A</t>
  </si>
  <si>
    <t>tipska prostostoječa omara dim. 600x2000x400mm komplet z podstavkom višine 100mm, lakirane v barvnem tonu po izboru arhitekta, v IP zaščiti 54, ter vgrajeno opremo:</t>
  </si>
  <si>
    <t xml:space="preserve"> Razdelilec RDN1.2-M,A skupaj:</t>
  </si>
  <si>
    <t>1.25</t>
  </si>
  <si>
    <t>Razdelilec RDK4-M,A</t>
  </si>
  <si>
    <t xml:space="preserve"> Razdelilec RDK4-M,A skupaj:</t>
  </si>
  <si>
    <t>1.26</t>
  </si>
  <si>
    <t>Razdelilec RODT-A</t>
  </si>
  <si>
    <t>Agregat</t>
  </si>
  <si>
    <t xml:space="preserve">vtični pomožni rele 24V 4x6A komplet z podnožjem </t>
  </si>
  <si>
    <t>krmilno stikalo 1,0,2 10A vgranja na vrata razdelileca</t>
  </si>
  <si>
    <t xml:space="preserve"> Razdelilec RODT-A skupaj:</t>
  </si>
  <si>
    <t>1.27</t>
  </si>
  <si>
    <t>Razdelilec RST1-M</t>
  </si>
  <si>
    <t xml:space="preserve"> Razdelilec RST1-M skupaj:</t>
  </si>
  <si>
    <t>1.28</t>
  </si>
  <si>
    <t>Razdelilec RST2-M</t>
  </si>
  <si>
    <t>Motorsko zaščitno stikalo 3X230/400V; 50Hz; 3 polno; nazivna kratkostična zmoglivost 10kA; nazivni tok za območje do 25A</t>
  </si>
  <si>
    <t xml:space="preserve"> Razdelilec RST2-M skupaj:</t>
  </si>
  <si>
    <t>1.29</t>
  </si>
  <si>
    <t>Razdelilec RTP1</t>
  </si>
  <si>
    <t>odklopnik z termično in kratkostično zaščito 63A 3polni</t>
  </si>
  <si>
    <t>stikalo 10A 1-0-2 1p, montaža na vrata</t>
  </si>
  <si>
    <t>stikalo 10A 1-0 1p, montaža na vrata</t>
  </si>
  <si>
    <t>kontrolna svetilka 230V</t>
  </si>
  <si>
    <t>Vhodni analogni modul 8 točk,  24VDC, 2 žilna vezava</t>
  </si>
  <si>
    <t>Ustreza: Emerson Automation&amp;Controls EP-1813</t>
  </si>
  <si>
    <t>Razdelilec RTP1 skupaj:</t>
  </si>
  <si>
    <t>1.30</t>
  </si>
  <si>
    <t>Razdelilec RTP2</t>
  </si>
  <si>
    <t>Razdelilec RTP2 skupaj:</t>
  </si>
  <si>
    <t>1.31</t>
  </si>
  <si>
    <t>Razdelilec RTP3</t>
  </si>
  <si>
    <t>odklopnik z termično in kratkostično zaščito 40A 3polni</t>
  </si>
  <si>
    <t>Razdelilec RTP3 skupaj:</t>
  </si>
  <si>
    <t xml:space="preserve"> 2.</t>
  </si>
  <si>
    <t>INSTALACIJSKI MATERIAL ZA RAZSVETLJAVO IN MOČ S PRIPADAJOČO OPREMO :</t>
  </si>
  <si>
    <t>(dobava in polaganje)</t>
  </si>
  <si>
    <t xml:space="preserve"> 2.1</t>
  </si>
  <si>
    <t>Kabelski razvod</t>
  </si>
  <si>
    <t>Ognjevarni kabli</t>
  </si>
  <si>
    <t>OPOMBA: pri vseh ognjevarnih kablih je potrebno upoštevati dobavo, montažo ter pritrditev z ognjevarnim pritrditvenim priborom ! Predvideti, da se cca 50% kabla polaga na ognjevarne objemke, ostalo na police</t>
  </si>
  <si>
    <t>kabel (N)HXH FE180/E90  4x70 mm2</t>
  </si>
  <si>
    <t>kabel (N)HXH FE180/E90  4x16 mm2</t>
  </si>
  <si>
    <t>kabel (N)HXH FE180/E90  5x10 mm2</t>
  </si>
  <si>
    <t>kabel (N)HXH FE180/E90  5x6 mm2</t>
  </si>
  <si>
    <t>kabel (N)HXH FE180/E90  5x4 mm2</t>
  </si>
  <si>
    <t>kabel (N)HXH FE180/E90  3x4 mm2</t>
  </si>
  <si>
    <t>Pri ognjevarnih kablih je potrebno upoštevati dobavo, montažo ter pritrditev z ognjevarnim pritrditvenim priborom ! Predvideti, da se cca 80% kabla polaga na ognjevarne objemke, ostalo na police</t>
  </si>
  <si>
    <t>kabel (N)HXH FE180/E30  5x2.5 mm2</t>
  </si>
  <si>
    <t>kabel (N)HXH FE180/E30  3x2.5 mm2</t>
  </si>
  <si>
    <t>kabel (N)HXH FE180/E30  3x1.5 mm2</t>
  </si>
  <si>
    <t>brezhalogenski kabli  z oznako B2ca -s1, d2, a1</t>
  </si>
  <si>
    <t>kabel N2XH-J 4x240 mm2</t>
  </si>
  <si>
    <t>kabel N2XH-J 4x185 mm2</t>
  </si>
  <si>
    <t>kabel N2XH-J 4x150 mm2</t>
  </si>
  <si>
    <t>kabel N2XH-J 5x95 mm2</t>
  </si>
  <si>
    <t>kabel N2XH-J 5x50 mm2</t>
  </si>
  <si>
    <t>kabel N2XH-J 5x35 mm2</t>
  </si>
  <si>
    <t>kabel N2XH-J 5x25 mm2</t>
  </si>
  <si>
    <t>kabel N2XH-J 5x16 mm2</t>
  </si>
  <si>
    <t>kabel N2XH-J 5x10 mm2</t>
  </si>
  <si>
    <t>kabel N2XH-J 5x6 mm2</t>
  </si>
  <si>
    <t>kabel N2XH-J- 5x4 mm2</t>
  </si>
  <si>
    <t>kabel N2XH-J 3x4 mm2</t>
  </si>
  <si>
    <t>kabel NHXMH-J 8x2,5 mm2</t>
  </si>
  <si>
    <t>kabel NHXMH-J 5x2,5 mm2</t>
  </si>
  <si>
    <t>kabel NHXMH-J 4x2,5 mm2</t>
  </si>
  <si>
    <t>kabel NHXMH-J 3x2,5 mm2</t>
  </si>
  <si>
    <t>kabel NHXMH-J 7x1,5 mm2</t>
  </si>
  <si>
    <t>kabel NHXMH-J 5x1,5 mm2</t>
  </si>
  <si>
    <t>kabel NHXMH-J 4x1,5 mm2</t>
  </si>
  <si>
    <t>kabel NHXMH-J 3x1,5 mm2</t>
  </si>
  <si>
    <t>kabel NHXMH-J 2x1,5 mm2</t>
  </si>
  <si>
    <t>kabel NHXMH-J 4x0,75 mm2</t>
  </si>
  <si>
    <t>kabel FLEX CH 4x0,75mm2</t>
  </si>
  <si>
    <t>kabel FLEX CH 3x0,75mm2</t>
  </si>
  <si>
    <t>kabel FLEX CH 2x0,75mm2</t>
  </si>
  <si>
    <t>kabel FLEX CH 4x2x0,8</t>
  </si>
  <si>
    <t>kabel FLEX CH 2x2x0,8</t>
  </si>
  <si>
    <t>FTP kabel, Low smoke zero haloge, low grade, 4 x 2 x 24 AWG, Cat 6a</t>
  </si>
  <si>
    <t xml:space="preserve"> 2.2</t>
  </si>
  <si>
    <t>Zaščitne cevi</t>
  </si>
  <si>
    <t>zaščitna TBX cev tbx fi 13,5 - fi 36 komplet z pritrdilnima materialom</t>
  </si>
  <si>
    <t>zaščitna cev brezgalogena cev PN fi 13,5 - fi 32 ali ustrezni NIK kanali komplet z spojnim in pritrdilnima materialom</t>
  </si>
  <si>
    <t xml:space="preserve"> 2.3</t>
  </si>
  <si>
    <t>Stikala in vtičnice</t>
  </si>
  <si>
    <t>stikalo navadno p/o ali n/o za vklop ventilatorja belo</t>
  </si>
  <si>
    <t>stikalo navadno p/o bela barva</t>
  </si>
  <si>
    <t>stikalo navadno n/o bela barva</t>
  </si>
  <si>
    <t>stikalo serijsko p/o bela barva</t>
  </si>
  <si>
    <t>stikalo serijsko n/o bela barva</t>
  </si>
  <si>
    <t>stikalo menjalno p/o bela barva</t>
  </si>
  <si>
    <t>stikalo menjalno n/o bela barva</t>
  </si>
  <si>
    <t>stikalo navadno 16A p/o bela</t>
  </si>
  <si>
    <t>samo montaža in priklop termostata za konvektorje</t>
  </si>
  <si>
    <t xml:space="preserve">IR senzor gibanja 360° </t>
  </si>
  <si>
    <t xml:space="preserve">IR senzor gibanja 180° </t>
  </si>
  <si>
    <t xml:space="preserve"> II.polna vtičnica z zaščitnim kontaktom micro n/o (bela), s pokrovom</t>
  </si>
  <si>
    <t xml:space="preserve"> II.polna vtičnica z zaščitnim kontaktom micro p/o (bela)</t>
  </si>
  <si>
    <t xml:space="preserve"> II.polna vtičnica z zaščitnim kontaktom micro p/o (agragat- rdeča)</t>
  </si>
  <si>
    <t xml:space="preserve"> II.polna vtičnica z zaščitnim kontaktom micro n/o (rdeča), s pokrovom</t>
  </si>
  <si>
    <t>stikalo za GASILCE v ohišju, v primeru nevarnosti razbij steklo</t>
  </si>
  <si>
    <t>vtičnica 400V 63A 5P n/o z zaščitnim kontaktom in pokrovom IP 54</t>
  </si>
  <si>
    <t>vtičnica 400V 32A 5P n/o z zaščitnim kontaktom in pokrovom IP 54</t>
  </si>
  <si>
    <t>vtičnica 400V 32A 5P podomet z zaščitnim kontaktom in pokrovom</t>
  </si>
  <si>
    <t xml:space="preserve"> 2.4</t>
  </si>
  <si>
    <t>Parapetni kanali</t>
  </si>
  <si>
    <t>stenski parapetni kanal dvoprekatni kovinski s pokrovom dim 130/70mm komplet z zaključnimi elementi</t>
  </si>
  <si>
    <t>T.D - talna doza za montažo v estrih prazna z pokrovom za keramiko v zaščiti za vlažno negovanje tal v  kateri bosta nameščeni 2x3xvtičnica 230V in komunikacijske vtičnice 2x2xRJ45 (vtičnice so zajete v vtičnicah)</t>
  </si>
  <si>
    <t xml:space="preserve">trojna II.polna vtičnica z zaščitnim kontaktom za montažo v  parapetni kanal komplet z dozo (bela - mreža) </t>
  </si>
  <si>
    <t xml:space="preserve">trojna II.polna vtičnica z zaščitnim kontaktom za montažo v  parapetni kanal komplet z dozo (rdeča -agregat) </t>
  </si>
  <si>
    <t xml:space="preserve"> 2.5</t>
  </si>
  <si>
    <t>Instalacijske police</t>
  </si>
  <si>
    <t>instalacijsko pocinkano korito PK 400 kpl s spojnim, nosilnim in vijačnim materialom</t>
  </si>
  <si>
    <t>instalacijsko pocinkano korito PK 300 kpl s spojnim, nosilnim in vijačnim materialom</t>
  </si>
  <si>
    <t>instalacijsko pocinkano korito PK 200 kpl s spojnim, nosilnim in vijačnim materialom</t>
  </si>
  <si>
    <t>instalacijsko pocinkano korito PK 100 kpl s spojnim, nosilnim in vijačnim materialom</t>
  </si>
  <si>
    <t>kabelska lestev širine 500mm</t>
  </si>
  <si>
    <t>razno konstrukcijsko železo pleskano v barvi polic</t>
  </si>
  <si>
    <t xml:space="preserve">Kabelske police ognjevarna instalacija komplet z ognjevarnim pritrdilnim materijalom </t>
  </si>
  <si>
    <t>2.6</t>
  </si>
  <si>
    <t xml:space="preserve">Potopna elektro omara </t>
  </si>
  <si>
    <t>Tip1</t>
  </si>
  <si>
    <t>Potopna elektro omara primerne velikosti z vgrajeno opremo (vgradna v zemljo ob robu igrišča):</t>
  </si>
  <si>
    <t>Razdelilec z RCD stikalom 40/0,03A instalacijskimi odklopniki in 6xvtičnica CCE 230V 16A 3P IP 65</t>
  </si>
  <si>
    <t>V razdelilec bo nameščena tudi optika, ki je popisi IKI instalacij</t>
  </si>
  <si>
    <t>priključek za startno pištolo sestavljen iz nadometne doze cca 15x10x7cm komplet z vgrajenimi 8xbanana konektrji fi 4mmm</t>
  </si>
  <si>
    <t>montažni in tesnilni material</t>
  </si>
  <si>
    <t>skupaj</t>
  </si>
  <si>
    <t>Tip2</t>
  </si>
  <si>
    <t>Talna inof doza 30x30cm vgrajena v travo z snemljivim pokrovom primerna za zunanjo montažo</t>
  </si>
  <si>
    <t xml:space="preserve"> 2.07</t>
  </si>
  <si>
    <t>Instalacija za odvod dima in toplote iz dvorane</t>
  </si>
  <si>
    <t>Samo priklop pogona za odpiranje kupole z priključno doza E60min z streznimi uvodnicami</t>
  </si>
  <si>
    <t>Samo priklop pogona za odpiranje vrat ali okna z priključno doza E60min z streznimi uvodnicami</t>
  </si>
  <si>
    <t xml:space="preserve">Krmilno napajalna centrala </t>
  </si>
  <si>
    <t>Centrala NODT1</t>
  </si>
  <si>
    <t xml:space="preserve">Krmilna centrala
za krmiljenje pogonov za odpiranje oken in kupol, v primeru požara ter odpiranje kupol oz. vrat za naravno prezračevanje. Centrala naj bo modularna, krmilna napajalna centrala za Naravni odvod dima in toplote - NODT in ventilacijo. Krmilno napajalna centrala bazira na Bus povezavi kar omogoča enostavno konfiguriranje in razširitev. Centrala zagotavlja rezervno napajanje, za primer izpada glavnega napajanja, za najmanj 72 ur. Centrala ima polnilec baterij, ki določa režim polnjenja glede na temperaturo, in izvaja stalni nadzor stanja baterij Konfiguracija centrale se lahko izvede s priklopom na osebni računalnik. Centrala ima progamabilne izhode za javljanje alarma ali napake na posamezni alarmni grupi.
Alarmne grupe so lahko programirane brez uporabe računalnika.
Kot npr. tip  GEZE MBZ N76 v naslednji konfiguraciji: 2x PM - napajalni modul;  2x PME - razširitveni napajalni modul; 2x PS – napajalnik 24VDC 10A; 2x CM – kontrolni modul; 3x DM – motorni modul (max.10A); Dimenzija centrale (ŠxVxG): 800x800x300mm </t>
  </si>
  <si>
    <t>Centrala NODT2</t>
  </si>
  <si>
    <t xml:space="preserve">Krmilna centrala
za krmiljenje pogonov za odpiranje oken in kupol, v primeru požara ter odpiranje kupol za naravno prezračevanje. Centrala naj bo modularna, krmilna napajalna centrala za Naravni odvod dima in toplote - NODT in ventilacijo. Krmilno napajalna centrala bazira na Bus povezavi kar omogoča enostavno konfiguriranje in razširitev. Centrala zagotavlja rezervno napajanje, za primer izpada glavnega napajanja, za najmanj 72 ur. Centrala ima polnilec baterij, ki določa režim polnjenja glede na temperaturo, in izvaja stalni nadzor stanja baterij Konfiguracija centrale se lahko izvede s priklopom na osebni računalnik. Centrala ima progamabilne izhode za javljanje alarma ali napake na posamezni alarmni grupi.
Alarmne grupe so lahko programirane brez uporabe računalnika.
Kot npr. tip  GEZE MBZ N76 v naslednji konfiguraciji: 2x PM - napajalni modul;  2x PME - razširitveni napajalni modul; 2x PS – napajalnik 24VDC 10A; 2x CM – kontrolni modul; 7x DM – motorni modul (max.10A); Dimenzija centrale (ŠxVxG): 800x800x300mm </t>
  </si>
  <si>
    <t>Centrala NODT3</t>
  </si>
  <si>
    <t xml:space="preserve">Krmilna centrala
za krmiljenje pogonov za odpiranje oken in kupol, v primeru požara ter odpiranje kupol za naravno prezračevanje. Centrala naj bo modularna, krmilna napajalna centrala za Naravni odvod dima in toplote - NODT in ventilacijo. Krmilno napajalna centrala bazira na Bus povezavi kar omogoča enostavno konfiguriranje in razširitev. Centrala zagotavlja rezervno napajanje, za primer izpada glavnega napajanja, za najmanj 72 ur. Centrala ima polnilec baterij, ki določa režim polnjenja glede na temperaturo, in izvaja stalni nadzor stanja baterij Konfiguracija centrale se lahko izvede s priklopom na osebni računalnik. Centrala ima progamabilne izhode za javljanje alarma ali napake na posamezni alarmni grupi.
Alarmne grupe so lahko programirane brez uporabe računalnika.
Kot npr. tip  GEZE MBZ N76 v naslednji konfiguraciji: 2x PM - napajalni modul;  2x PME - razširitveni napajalni modul; 2x PS – napajalnik 24VDC 10A; 2x CM – kontrolni modul; 10x DM – motorni modul (max.10A); Dimenzija centrale (ŠxVxG): 800x800x300mm </t>
  </si>
  <si>
    <t>Dobava in montaža požarne tipke GEZE FT4, siva barva, za upravljanje in spremljanje statusa (alarm, odprto okno, napaka) krmilne centrale. Dimenzije (širina x višina x globina) : 125 x 125 x 32,5 mm</t>
  </si>
  <si>
    <t xml:space="preserve"> 2.8</t>
  </si>
  <si>
    <t>Ostalo</t>
  </si>
  <si>
    <t xml:space="preserve">Priključna omarica komplet z regulacijo in zaščito ERGO za gretje vtočnikov do 40 kom (temperatura, vlaga) - gretje vtočnikov </t>
  </si>
  <si>
    <t xml:space="preserve">Priključna omarica komplet z regulacijo in zaščito ERGO za gretje vtočnikov do 12 kom (temperatura, vlaga) - gretje vtočnikov </t>
  </si>
  <si>
    <t>priklop gretje vtočnikov na strehi</t>
  </si>
  <si>
    <t>Priključna omarica komplet z regulacijo in zaščito ERGO za priklop 5xgrelni kabel do 15m (temperatura, vlaga) - gretje cevi</t>
  </si>
  <si>
    <t>Priključna omarica komplet z regulacijo in zaščito ERGO za priklop do 15xgrelni kabel do 90m (temperatura, vlaga)  in dveh grelnih blazin do 1,5kW - gretje žlote in gretje tal</t>
  </si>
  <si>
    <t>Priključna omarica komplet z regulacijo in zaščito ERGO za priklop 4xgrelni kabel do 200m (temperatura, vlaga) - gretje žlote</t>
  </si>
  <si>
    <t>grelni kabel dolžine 37m (18W/m) za gretje žlote komplet z pritdilnim materialom</t>
  </si>
  <si>
    <t>grelni kabel dolžine 48m (18W/m) za gretje žlote komplet z pritdilnim materialom</t>
  </si>
  <si>
    <t>grelni kabel dolžine 61m (18W/m) za gretje žlote komplet z pritdilnim materialom</t>
  </si>
  <si>
    <t>grelni kabel dolžine 73m (18W/m) za gretje žlote komplet z pritdilnim materialom</t>
  </si>
  <si>
    <t>grelni kabel dolžine 87m (18W/m) za gretje žlote komplet z pritdilnim materialom</t>
  </si>
  <si>
    <t>grelni kabel dolžine 172m (18W/m) za gretje žlote komplet z pritdilnim materialom</t>
  </si>
  <si>
    <t>grelna blazina dolžine 8m in širine 0.5m 300W/m2 gretje tal</t>
  </si>
  <si>
    <t>samo montaža na steno frekvenčni regulator za motorje (dobavljen z ventilatorjem)</t>
  </si>
  <si>
    <t>napajlnik 230/24V za napajamje do 10 požarnih loput</t>
  </si>
  <si>
    <t>tipski aluminijasti konusni vsadni kandelaber nadzemne višine 8m kpl s priključno omarico ter konzolo za eno svetilko</t>
  </si>
  <si>
    <t>tipski aluminijasti konusni vsadni kandelaber nadzemne višine 8m kpl s priključno omarico ter konzolo za dve svetilki</t>
  </si>
  <si>
    <t>izkop, izdelava stojnega mesta iz betonske cevi za kandelaber nadzemne višine 8 m ter postavljanje in uravnavanje droga v stojno mesto</t>
  </si>
  <si>
    <t>LED svetilka kot npr.  SMBt F1 34W CCT 3 D GE Lihting , moči 34W, kpl s pritrdilno konzolo za drog</t>
  </si>
  <si>
    <t>INSTALACIJSKI MATERIAL skupaj:</t>
  </si>
  <si>
    <t xml:space="preserve">SVETILNA TELESA </t>
  </si>
  <si>
    <t>(dobava in montaža komplet z montažnim priborom)</t>
  </si>
  <si>
    <t>S1</t>
  </si>
  <si>
    <r>
      <t xml:space="preserve">Nadgradna LED svetilka bele barve, dolžine 1135mm, višine 65mm, širine 65mm, stopnja zaščite pred prahom in vlago IP20, stopnja zaščite pred udarci IK04, ohišje iz prašno barvane pločevine in difuzor iz poli-karbonta, možnost linijske vezave, izhodni svetlobni tok svetilke 2500lm, priključna moč svetilke 18W, življenjska doba 50.000 ur L85, indeks barvnega videza vsaj 80, barvna temperatura vira 4000K, SDCM </t>
    </r>
    <r>
      <rPr>
        <sz val="11"/>
        <rFont val="Calibri"/>
        <family val="2"/>
        <charset val="238"/>
      </rPr>
      <t>≤ 3,  ENEC certifikat</t>
    </r>
  </si>
  <si>
    <t>kot naprimer:</t>
  </si>
  <si>
    <t>BN126C LED25S/840 PSU L1200 Philips</t>
  </si>
  <si>
    <t>S2</t>
  </si>
  <si>
    <r>
      <t xml:space="preserve">Nadgradna LED svetilka bele barve, dolžine 1135mm, višine 65mm, širine 65mm, stopnja zaščite pred prahom in vlago IP20, stopnja zaščite pred udarci IK04, ohišje iz prašno barvane pločevine in difuzor iz poli-karbonta, možnost linijske vezave, izhodni svetlobni tok svetilke 4100lm, priključna moč svetilke 31W, življenjska doba 50.000 ur L85, indeks barvnega videza vsaj 80, barvna temperatura vira 4000K, SDCM </t>
    </r>
    <r>
      <rPr>
        <sz val="11"/>
        <rFont val="Calibri"/>
        <family val="2"/>
        <charset val="238"/>
      </rPr>
      <t>≤ 3, ENEC certifikat</t>
    </r>
  </si>
  <si>
    <t>BN126C LED41S/840 PSU L1200 Philips</t>
  </si>
  <si>
    <t>S3</t>
  </si>
  <si>
    <r>
      <t xml:space="preserve">Nadgradna LED svetilka bele barve, dolžine 1450mm, višine 65mm, širine 65mm, stopnja zaščite pred prahom in vlago IP20, stopnja zaščite pred udarci IK04, ohišje iz prašno barvane pločevine in difuzor iz poli-karbonta, možnost linijske vezave, izhodni svetlobni tok svetilke 5200lm, priključna moč svetilke 40W, življenjska doba 50.000 ur L85, indeks barvnega videza vsaj 80, barvna temperatura vira 4000K, SDCM </t>
    </r>
    <r>
      <rPr>
        <sz val="11"/>
        <rFont val="Calibri"/>
        <family val="2"/>
        <charset val="238"/>
      </rPr>
      <t>≤ 3,  ENEC certifikat</t>
    </r>
  </si>
  <si>
    <t>BN126C LED52S/840 PSU L1500</t>
  </si>
  <si>
    <t>S4</t>
  </si>
  <si>
    <t>Nadgradna LED svetilka bele barve, velikosti 1200mm x 200mm x 69mm, ohišje iz prašno barvane pločevine, leče iz polimetil meta akrilata, optični pokrov iz poli-karbonata, omejitev bleščanja UGR&lt;19, izhodni svetlobni tok svetilke 3100/3700/4300lm, priključna moč svetilke 22/26/31W, življenjska doba 50.000 ur L85, indeks barvnega videza vsaj 80, barvna temperatura vira 4000K, SDCM ≤ 3,  ENEC certifikat</t>
  </si>
  <si>
    <r>
      <t>SM136V 31S_37S_</t>
    </r>
    <r>
      <rPr>
        <b/>
        <sz val="11"/>
        <rFont val="Calibri"/>
        <family val="2"/>
        <charset val="238"/>
        <scheme val="minor"/>
      </rPr>
      <t>43S</t>
    </r>
    <r>
      <rPr>
        <sz val="11"/>
        <rFont val="Calibri"/>
        <family val="2"/>
        <charset val="238"/>
        <scheme val="minor"/>
      </rPr>
      <t>/840 PSU W20L120 OC</t>
    </r>
  </si>
  <si>
    <t>S5</t>
  </si>
  <si>
    <t>Nadgradna vodotesna LED svetilka, dolžine 1515mm, višine 76mm, širine 80mm, stopnja zaščite pred prahom in vlago IP65, stopnja zaščite pred udarci IK08, ohišje in difuzor iz poli-karbonta, zapirala iz nerjaveče pločevine, nosilci iz nerjaveče pločevine za lažjo montažo, možnost linijske vezave, izhodni svetlobni tok svetilke 3400lm, priključna moč svetilke 24,5W, življenjska doba 50.000 ur L85, indeks barvnega videza vsaj 80, barvna temperatura vira 4000K, SDCM ≤ 3, ENEC certifikat</t>
  </si>
  <si>
    <t>WT120C G2 LED34S/840 PSU L1500</t>
  </si>
  <si>
    <t>S6</t>
  </si>
  <si>
    <t>Nadgradna vodotesna LED svetilka, dolžine 1515mm, višine 76mm, širine 80mm, stopnja zaščite pred prahom in vlago IP65, stopnja zaščite pred udarci IK08, ohišje in difuzor iz poli-karbonta, zapirala iz nerjaveče pločevine, nosilci iz nerjaveče pločevine za lažjo montažo, možnost linijske vezave, izhodni svetlobni tok svetilke 6000lm, priključna moč svetilke 43W, življenjska doba 50.000 ur L85, indeks barvnega videza vsaj 80, barvna temperatura vira 4000K, SDCM ≤ 3, ENEC certifikat</t>
  </si>
  <si>
    <t>WT120C G2 LED60S/840 PSU L1500</t>
  </si>
  <si>
    <t>S12</t>
  </si>
  <si>
    <r>
      <t xml:space="preserve">Nadgradna okrogla LED svetilka bele barve, premer 500mm, višine 110mm, stopnja zaščite pred prahom in vlago IP20, stopnja zaščite pred udarci IK04, ohišje iz prašno barvane pločevine in difuzor iz poli-karbonta, možnost linijske vezave, izhodni svetlobni tok svetilke 3700lm, priključna moč svetilke 35,5W, življenjska doba 50.000 ur L80, indeks barvnega videza vsaj 80, barvna temperatura vira 4000K, SDCM </t>
    </r>
    <r>
      <rPr>
        <sz val="11"/>
        <rFont val="Calibri"/>
        <family val="2"/>
        <charset val="238"/>
      </rPr>
      <t>≤ 3, ENEC certifikat</t>
    </r>
  </si>
  <si>
    <t>SM250C 37S/840 PSU O D500 WH</t>
  </si>
  <si>
    <t>S13</t>
  </si>
  <si>
    <r>
      <t xml:space="preserve">Nadgradni stropni sevalnik bele barve, premer 218mm, višine 177mm, s pokrovom, stopnja zaščite pred prahom in vlago IP54, stopnja zaščite pred udarci IK06, ohišje iz 3D tiskane mase, lamela proti bleščanju UGR&lt;19, izhodni svetlobni tok svetilke 2000lm, priključna moč svetilke 16,6W, življenjska doba 50.000 ur L80, indeks barvnega videza vsaj 80, barvna temperatura vira 4000K, SDCM </t>
    </r>
    <r>
      <rPr>
        <sz val="11"/>
        <rFont val="Calibri"/>
        <family val="2"/>
        <charset val="238"/>
      </rPr>
      <t>≤ 3, ENEC certifikat</t>
    </r>
  </si>
  <si>
    <t>KT-S-20S-840-PSE-OCPCC-WH401-T102-N</t>
  </si>
  <si>
    <t>S14</t>
  </si>
  <si>
    <r>
      <t xml:space="preserve">Nadgradni stropni sevalnik bele barve, premer 218mm, višine 177mm, s pokrovom, stopnja zaščite pred prahom in vlago IP54, stopnja zaščite pred udarci IK06, ohišje iz 3D tiskane mase, izhodni svetlobni tok svetilke 2000lm, priključna moč svetilke 16,6W, življenjska doba 50.000 ur L80, indeks barvnega videza vsaj 80, barvna temperatura vira 3000K, SDCM </t>
    </r>
    <r>
      <rPr>
        <sz val="11"/>
        <rFont val="Calibri"/>
        <family val="2"/>
        <charset val="238"/>
      </rPr>
      <t>≤ 3, ENEC certifikat</t>
    </r>
  </si>
  <si>
    <t>KT-S-20S-830-PSE-OCPCC-WH401-T102-N</t>
  </si>
  <si>
    <t>S15</t>
  </si>
  <si>
    <r>
      <t xml:space="preserve">Nadgradna okrogla LED svetilka bele barve, premer 500mm, višine 110mm, stopnja zaščite pred prahom in vlago IP20, stopnja zaščite pred udarci IK04, ohišje iz prašno barvane pločevine in difuzor iz poli-karbonta, možnost linijske vezave, izhodni svetlobni tok svetilke 3700lm, priključna moč svetilke 35,5W, življenjska doba 50.000 ur L80, indeks barvnega videza vsaj 80, barvna temperatura vira 3000K, SDCM </t>
    </r>
    <r>
      <rPr>
        <sz val="11"/>
        <rFont val="Calibri"/>
        <family val="2"/>
        <charset val="238"/>
      </rPr>
      <t>≤ 3, ENEC certifikat</t>
    </r>
  </si>
  <si>
    <t>SM250C 37S/830 PSU O D500 WH</t>
  </si>
  <si>
    <t>S16</t>
  </si>
  <si>
    <r>
      <t xml:space="preserve">Nadgradna okrogla LED svetilka bele barve, premer 380mm, višine 110mm, stopnja zaščite pred prahom in vlago IP20, stopnja zaščite pred udarci IK04, ohišje iz prašno barvane pločevine in difuzor iz poli-karbonta, možnost linijske vezave, izhodni svetlobni tok svetilke 2000lm, priključna moč svetilke 19,5W, življenjska doba 50.000 ur L80, indeks barvnega videza vsaj 80, barvna temperatura vira 4000K, SDCM </t>
    </r>
    <r>
      <rPr>
        <sz val="11"/>
        <rFont val="Calibri"/>
        <family val="2"/>
        <charset val="238"/>
      </rPr>
      <t>≤ 3, ENEC certifikat</t>
    </r>
  </si>
  <si>
    <t>SM250C 20S/840 PSU PSP D380 WH</t>
  </si>
  <si>
    <t>S17</t>
  </si>
  <si>
    <t>Nadgradna svetilka z opalnim difuzorjem, premer 350mm, IK08, IP65, izhodni svetlobni tok svetilke 2200lm, priključna moč svetilke 20W, barvna temperatura svetlobe 4000K, življenjska doba 50.000 ur L80, indeks barvnega videza vsaj 80, barvna temperatura vira 4000K, SDCM ≤ 3, ENEC certifikat</t>
  </si>
  <si>
    <t>WL140V LED20S/840 PSU WH</t>
  </si>
  <si>
    <t>S18</t>
  </si>
  <si>
    <r>
      <t xml:space="preserve">Nadgradna LED svetilka bele barve, dolžine 1450mm, višine 65mm, širine 65mm, stopnja zaščite pred prahom in vlago IP20, stopnja zaščite pred udarci IK04, ohišje iz prašno barvane pločevine in difuzor iz poli-karbonta, možnost linijske vezave, izhodni svetlobni tok svetilke 3500lm, priključna moč svetilke 25,5W, življenjska doba 50.000 ur L85, indeks barvnega videza vsaj 80, barvna temperatura vira 4000K, SDCM </t>
    </r>
    <r>
      <rPr>
        <sz val="11"/>
        <rFont val="Calibri"/>
        <family val="2"/>
        <charset val="238"/>
      </rPr>
      <t>≤ 3, ENEC certifikat</t>
    </r>
  </si>
  <si>
    <t>BN126C LED35S/840 PSU L1500</t>
  </si>
  <si>
    <t>S19</t>
  </si>
  <si>
    <t>Nadgradna LED svetilka bele barve, dolžine 1402mm, višine 77mm, širine 70mm, ohišje iz aluminija, omejitev bleščanja &lt; 19, izhodni svetlobni tok 2300lm, priključna moč 18,2W, življenjska doba 50.000 ur L85, indeks barvnega videza vsaj 80, barvna temperatura vira 4000K, SDCM ≤ 3, ENEC certifikat</t>
  </si>
  <si>
    <t>SM350C 23S/840 PSU PCS L1500 WH</t>
  </si>
  <si>
    <t>S20</t>
  </si>
  <si>
    <t>Nadgradna vodotesna LED svetilka, dolžine 1215mm, višine 76mm, širine 80mm, stopnja zaščite pred prahom in vlago IP65, stopnja zaščite pred udarci IK08, ohišje in difuzor iz poli-karbonta, zapirala iz nerjaveče pločevine, nosilci iz nerjaveče pločevine za lažjo montažo, možnost linijske vezave, izhodni svetlobni tok svetilke 4000lm, priključna moč svetilke 28,6W, življenjska doba 50.000 ur L85, indeks barvnega videza vsaj 80, barvna temperatura vira 4000K, SDCM ≤ 3, ENEC certifikat</t>
  </si>
  <si>
    <t>WT120C G2 LED40S/840 PSU L1200</t>
  </si>
  <si>
    <t>S21</t>
  </si>
  <si>
    <t>Svetilka za visoke stropove, velikosti 600mm x  490mm x 85mm, ohišje iz aluminija, sive barve, pokrov iz kaljenega stekla, odporna proti prahom in vlagi IP65, odporna proti udarcem IK07, barvna temperatura 4000K, indeks barvnega videza nad 80, SDCM &lt;3, ozek snop svetlobe, izhodni svetlobni tok svetilke 35.000lm, priključna moč svetilke 206W, življenjska doba 100.000h L80, DALI regulacijska, izvedba s konzolo za obešanje, temperaturno območje delovanja od -30°C  do +45°C, ENEC certifikat</t>
  </si>
  <si>
    <t>BY481P LED350S/840 PSD HE NB GC SI BR</t>
  </si>
  <si>
    <t>S22</t>
  </si>
  <si>
    <t>Svetilka za visoke stropove, velikosti 600mm x  490mm x 85mm, ohišje iz aluminija, sive barve, pokrov iz kaljenega stekla, odporna proti prahom in vlagi IP65, odporna proti udarcem IK07, barvna temperatura 4000K, indeks barvnega videza nad 80, SDCM &lt;3, srednje širok snop svetlobe, izhodni svetlobni tok svetilke 35.000lm, priključna moč svetilke 206W, življenjska doba 100.000h L80, DALI regulacijska, izvedba s konzolo za obešanje, temperaturno območje delovanja od -30°C  do +45°C, ENEC certifikat</t>
  </si>
  <si>
    <t>BY481P LED350S/840 PSD HE MB GC SI BR</t>
  </si>
  <si>
    <t>S23</t>
  </si>
  <si>
    <t>Nadgradna LED svetilka bele barve, dolžine 1402mm, višine 77mm, širine 70mm, ohišje iz aluminija, omejitev bleščanja &lt; 19, izhodni svetlobni tok 5000lm, priključna moč 37W, življenjska doba 50.000 ur L85, indeks barvnega videza vsaj 80, barvna temperatura vira 4000K, SDCM ≤ 3, ENEC certifikat</t>
  </si>
  <si>
    <t>SM350C 50S/840 PSU PCS L1500 ALU</t>
  </si>
  <si>
    <t>Športna razsvetljava (montaža do 45m)</t>
  </si>
  <si>
    <t>Glavni stadion</t>
  </si>
  <si>
    <r>
      <t xml:space="preserve">LED reflektor za športne objekte s simetrično optiko </t>
    </r>
    <r>
      <rPr>
        <b/>
        <sz val="10"/>
        <rFont val="Arial"/>
        <family val="2"/>
        <charset val="238"/>
      </rPr>
      <t>S3</t>
    </r>
    <r>
      <rPr>
        <sz val="1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rFont val="Arial"/>
        <family val="2"/>
        <charset val="238"/>
      </rPr>
      <t>1503W</t>
    </r>
    <r>
      <rPr>
        <sz val="11"/>
        <rFont val="Calibri"/>
        <family val="2"/>
        <scheme val="minor"/>
      </rPr>
      <t xml:space="preserve">. Barvna temperatura 5700K, indeks barvne reprodukcije Ra&gt;80, SDCM&lt;5, izhodni svetlobni tok svetilke </t>
    </r>
    <r>
      <rPr>
        <b/>
        <sz val="11"/>
        <rFont val="Calibri"/>
        <family val="2"/>
        <scheme val="minor"/>
      </rPr>
      <t>214</t>
    </r>
    <r>
      <rPr>
        <b/>
        <sz val="10"/>
        <rFont val="Arial"/>
        <family val="2"/>
        <charset val="238"/>
      </rPr>
      <t>.890lm</t>
    </r>
    <r>
      <rPr>
        <sz val="11"/>
        <rFont val="Calibri"/>
        <family val="2"/>
        <scheme val="minor"/>
      </rPr>
      <t>, svetilka ima naslednje certifikate: CE izjava o skladnosti, ENEC, test odpornosti na udarce z žogo VDE ball-proof, RoHS, svetilka je skladna z EN  62471:2008 - fotobiološka varnost</t>
    </r>
  </si>
  <si>
    <t>BVP428 LED2470-4S/857 BV PSDMX S3</t>
  </si>
  <si>
    <r>
      <t xml:space="preserve">LED reflektor za športne objekte s simetrično optiko </t>
    </r>
    <r>
      <rPr>
        <b/>
        <sz val="10"/>
        <color theme="1"/>
        <rFont val="Arial"/>
        <family val="2"/>
        <charset val="238"/>
      </rPr>
      <t>S4</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1503W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214</t>
    </r>
    <r>
      <rPr>
        <b/>
        <sz val="10"/>
        <color theme="1"/>
        <rFont val="Arial"/>
        <family val="2"/>
        <charset val="238"/>
      </rPr>
      <t>.890lm</t>
    </r>
    <r>
      <rPr>
        <sz val="11"/>
        <color theme="1"/>
        <rFont val="Calibri"/>
        <family val="2"/>
        <scheme val="minor"/>
      </rPr>
      <t>, svetilka ima naslednje certifikate: CE izjava o skladnosti, ENEC, test odpornosti na udarce z žogo VDE ball-proof, RoHS, svetilka je skladna z EN  62471:2008 - fotobiološka varnost</t>
    </r>
  </si>
  <si>
    <t>BVP428 LED2470-4S/857 BV PSDMX S4</t>
  </si>
  <si>
    <r>
      <t xml:space="preserve">LED reflektor za športne objekte s simetrično optiko </t>
    </r>
    <r>
      <rPr>
        <b/>
        <sz val="10"/>
        <color theme="1"/>
        <rFont val="Arial"/>
        <family val="2"/>
        <charset val="238"/>
      </rPr>
      <t>S8</t>
    </r>
    <r>
      <rPr>
        <sz val="11"/>
        <color theme="1"/>
        <rFont val="Calibri"/>
        <family val="2"/>
        <scheme val="minor"/>
      </rPr>
      <t xml:space="preserve">, dimenzije brez konzole (dolžina x širina x višina) 695 x 484 x 118 mm, masa svetilke brez napajalnika 21kg,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1011,2W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143</t>
    </r>
    <r>
      <rPr>
        <b/>
        <sz val="10"/>
        <color theme="1"/>
        <rFont val="Arial"/>
        <family val="2"/>
        <charset val="238"/>
      </rPr>
      <t>.550lm</t>
    </r>
    <r>
      <rPr>
        <sz val="11"/>
        <color theme="1"/>
        <rFont val="Calibri"/>
        <family val="2"/>
        <scheme val="minor"/>
      </rPr>
      <t>, svetilka ima naslednje certifikate: CE izjava o skladnosti, ENEC, test odpornosti na udarce z žogo VDE ball-proof, RoHS, svetilka je skladna z EN  62471:2008 - fotobiološka varnost</t>
    </r>
  </si>
  <si>
    <t>BVP418 LED1650-4S/857 BV PSDMX S8</t>
  </si>
  <si>
    <t>Dvorana</t>
  </si>
  <si>
    <r>
      <t xml:space="preserve">LED reflektor za športne objekte s simetrično optiko </t>
    </r>
    <r>
      <rPr>
        <b/>
        <sz val="10"/>
        <color theme="1"/>
        <rFont val="Arial"/>
        <family val="2"/>
        <charset val="238"/>
      </rPr>
      <t>S6</t>
    </r>
    <r>
      <rPr>
        <sz val="11"/>
        <color theme="1"/>
        <rFont val="Calibri"/>
        <family val="2"/>
        <scheme val="minor"/>
      </rPr>
      <t xml:space="preserve">, dimenzije brez konzole (dolžina x širina x višina) 695 x 484 x 118 mm, masa svetilke brez napajalnika 21kg,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823,4W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120</t>
    </r>
    <r>
      <rPr>
        <b/>
        <sz val="10"/>
        <color theme="1"/>
        <rFont val="Arial"/>
        <family val="2"/>
        <charset val="238"/>
      </rPr>
      <t>.400lm</t>
    </r>
    <r>
      <rPr>
        <sz val="11"/>
        <color theme="1"/>
        <rFont val="Calibri"/>
        <family val="2"/>
        <scheme val="minor"/>
      </rPr>
      <t>, svetilka ima naslednje certifikate: CE izjava o skladnosti, ENEC, test odpornosti na udarce z žogo VDE ball-proof, RoHS, svetilka je skladna z EN  62471:2008 - fotobiološka varnost</t>
    </r>
  </si>
  <si>
    <t>BVP418 LED1400-4S/857 BV PSDMX S6</t>
  </si>
  <si>
    <r>
      <t xml:space="preserve">LED reflektor za športne objekte s simetrično optiko </t>
    </r>
    <r>
      <rPr>
        <b/>
        <sz val="10"/>
        <color theme="1"/>
        <rFont val="Arial"/>
        <family val="2"/>
        <charset val="238"/>
      </rPr>
      <t>S7</t>
    </r>
    <r>
      <rPr>
        <sz val="11"/>
        <color theme="1"/>
        <rFont val="Calibri"/>
        <family val="2"/>
        <scheme val="minor"/>
      </rPr>
      <t xml:space="preserve">, dimenzije brez konzole (dolžina x širina x višina) 695 x 484 x 118 mm, masa svetilke brez napajalnika 21kg,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823,4W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120</t>
    </r>
    <r>
      <rPr>
        <b/>
        <sz val="10"/>
        <color theme="1"/>
        <rFont val="Arial"/>
        <family val="2"/>
        <charset val="238"/>
      </rPr>
      <t>.400lm</t>
    </r>
    <r>
      <rPr>
        <sz val="11"/>
        <color theme="1"/>
        <rFont val="Calibri"/>
        <family val="2"/>
        <scheme val="minor"/>
      </rPr>
      <t>, svetilka ima naslednje certifikate: CE izjava o skladnosti, ENEC, test odpornosti na udarce z žogo VDE ball-proof, RoHS, svetilka je skladna z EN  62471:2008 - fotobiološka varnost</t>
    </r>
  </si>
  <si>
    <t>BVP418 LED1400-4S/857 BV PSDMX S7</t>
  </si>
  <si>
    <r>
      <t xml:space="preserve">LED reflektor za športne objekte s simetrično optiko </t>
    </r>
    <r>
      <rPr>
        <b/>
        <sz val="10"/>
        <color theme="1"/>
        <rFont val="Arial"/>
        <family val="2"/>
        <charset val="238"/>
      </rPr>
      <t>S8</t>
    </r>
    <r>
      <rPr>
        <sz val="11"/>
        <color theme="1"/>
        <rFont val="Calibri"/>
        <family val="2"/>
        <scheme val="minor"/>
      </rPr>
      <t xml:space="preserve">, dimenzije brez konzole (dolžina x širina x višina) 695 x 484 x 118 mm, masa svetilke brez napajalnika 21kg,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823,4W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120</t>
    </r>
    <r>
      <rPr>
        <b/>
        <sz val="10"/>
        <color theme="1"/>
        <rFont val="Arial"/>
        <family val="2"/>
        <charset val="238"/>
      </rPr>
      <t>.400lm</t>
    </r>
    <r>
      <rPr>
        <sz val="11"/>
        <color theme="1"/>
        <rFont val="Calibri"/>
        <family val="2"/>
        <scheme val="minor"/>
      </rPr>
      <t>, svetilka ima naslednje certifikate: CE izjava o skladnosti, ENEC, test odpornosti na udarce z žogo VDE ball-proof, RoHS, svetilka je skladna z EN  62471:2008 - fotobiološka varnost</t>
    </r>
  </si>
  <si>
    <t>BVP418 LED1400-4S/857 BV PSDMX S8</t>
  </si>
  <si>
    <t>LED reflektor za športne objekte s simetrično optiko S9, dimenzije brez konzole (dolžina x širina x višina) 695 x 484 x 118 mm, masa svetilke brez napajalnika 21kg,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823,4W. Barvna temperatura 5700K, indeks barvne reprodukcije Ra&gt;80, SDCM&lt;5, izhodni svetlobni tok svetilke 114.800lm, svetilka ima naslednje certifikate: CE izjava o skladnosti, ENEC, test odpornosti na udarce z žogo VDE ball-proof, RoHS, svetilka je skladna z EN  62471:2008 - fotobiološka varnost</t>
  </si>
  <si>
    <t>BVP418 LED1400-4S/857 BV PSDMX S9</t>
  </si>
  <si>
    <t>Krmiljenje glavni stadion</t>
  </si>
  <si>
    <t>DMX krmilnik za 2 DMX univerzi, vsaka lahko krmili 512 DMX naslovov, USB povezava na PC, dva RJ45 DMX512 porta, RS232 vhod za integracijo. Parametriranje preko programske opreme, možnost kreiranja dinamičnih scen, urnikov, možnost integracije preko RS232 z drugimi krmilnimi sistemi.</t>
  </si>
  <si>
    <t>SSLCTR LRC9628 IPLAYER3 EU (100-240V)</t>
  </si>
  <si>
    <t>DMX/RDM razdelilnik/ojačevalnik, 6 izhodov za montažo na steno ali DIN tračnico, napajanje 12-24V, maksimalna moč 4,5W</t>
  </si>
  <si>
    <t>VAYACT LRC2013 DMX 6-SPLITTER RB-6WM V2</t>
  </si>
  <si>
    <t>napajalnik za na DIN tračnico, 12V, 15W</t>
  </si>
  <si>
    <t>HDR-15-12 *MEAN WELL</t>
  </si>
  <si>
    <t xml:space="preserve">RS232 krmilnik za integracijo, komunikacija z ostalimi napravami preko Dynet protokola (RS485), 1x programabilni kratkostični vhod, servisno stikalo, montaža na DIN tračnico </t>
  </si>
  <si>
    <t>DDNG232</t>
  </si>
  <si>
    <t>Uporabniški zaslon na dotik, kapacitivni zaslon. Diagonala 178mm, senzor približevanja, vgrajena astronomska ura, prilagodljivi grafični meniji, snezor temperature in vlage, priklop na krmilnik preko FTP kabla, možnost programiranja različnih scen, gumbov, texta, slik, z zvočnikom, za vgradnjo v steno.</t>
  </si>
  <si>
    <t>PDTS</t>
  </si>
  <si>
    <t>Napajalnik za PDTS, montaža na DIN tračnico, 1,5A, 15V</t>
  </si>
  <si>
    <t>DDNP1501</t>
  </si>
  <si>
    <t xml:space="preserve">Krmilnik DALI, montaža na DIN tračnico, 3 DALI izhodi za krmiljenje 192 naslovov, 3 relejski izhodi 20A. do 16 skupin, diagnostične funkcije za zazanavanje napake sijalke, napake predstikalne naprave, povezava s uporabniškim panelom preko SFTP kabla,  </t>
  </si>
  <si>
    <t>DDBC320-DALI</t>
  </si>
  <si>
    <t>RS485 vmesnik za galvansko ločevanje podatkovne linije trunk - spur</t>
  </si>
  <si>
    <t>DDNG485</t>
  </si>
  <si>
    <t>Vmesnik za 8 tipk, vezava na Dynet omrežje, možnost priklopa indikatorskih LED</t>
  </si>
  <si>
    <t>DLLI8I8O</t>
  </si>
  <si>
    <t>parametriranje in zagon sistema</t>
  </si>
  <si>
    <t>podpora pri usmerjanju reflektorjev</t>
  </si>
  <si>
    <t>Krmiljenje dvorana</t>
  </si>
  <si>
    <t>Centralni tablo</t>
  </si>
  <si>
    <t>Stebriček v zelenem rastju po izbiri arhitektra</t>
  </si>
  <si>
    <t>talna svetilka (ingraund fitting točka) po izbiri arhitekta</t>
  </si>
  <si>
    <t>talna svetilka (flor stand) po izbiri arhitekta</t>
  </si>
  <si>
    <t>razsvetljava trak  linearno 50m po izbiri arhitekta</t>
  </si>
  <si>
    <t>Led trak za osvetlitev stropa - stene, kpl z nosilcem in napajalnikom dolžine 55m</t>
  </si>
  <si>
    <t>Led trak za osvetlitev stropa - stene, kpl z nosilcem in napajalnikom dolžine 50m</t>
  </si>
  <si>
    <t>Led trak za osvetlitev stropa - stene, kpl z nosilcem in napajalnikom dolžine 15m</t>
  </si>
  <si>
    <t>Led trak za osvetlitev ograje, kpl z nosilcem in napajalnikom dolžine 50m</t>
  </si>
  <si>
    <t>Led trak za osvetlitev ograje, kpl z nosilcem in napajalnikom dolžine 40m</t>
  </si>
  <si>
    <t>Led trak za osvetlitev ograje, kpl z nosilcem in napajalnikom dolžine 35m</t>
  </si>
  <si>
    <t>Led trak za osvetlitev ograje, kpl z nosilcem in napajalnikom dolžine 25m</t>
  </si>
  <si>
    <t>Led trak za osvetlitev ograje, kpl z nosilcem  in napajalnikom dolžine 30m</t>
  </si>
  <si>
    <t>Led trak za osvetlitev ograje, kpl z nosilcem  in napajalnikom dolžine 20m</t>
  </si>
  <si>
    <t>Led trak za osvetlitev ograje, kpl z nosilcem  in napajalnikom dolžine 15m</t>
  </si>
  <si>
    <t>Led trak za osvetlitev ograje, kpl z nosilcem  in napajalnikom dolžine 6m</t>
  </si>
  <si>
    <t>Led trak za osvetlitev ograje, kpl z nosilcem  in napajalnikom dolžine 4m</t>
  </si>
  <si>
    <t>Svetilke zasilne razsvetljave</t>
  </si>
  <si>
    <t>Centrale</t>
  </si>
  <si>
    <t xml:space="preserve">Centralna napajalna enota s 6 tokokrogi: </t>
  </si>
  <si>
    <t>Centralna enota SU 6 NET Naprava za centralno napajanje varnostne razsvetljave din-Sicherheitstechnik po DIN VDE 0108. Mikroprocesorska enota za nadzor. PLC tehnologija omogoča mešanje trajnega in pripravnega spoja na enem tokokrogu. Sistem omogoča avtomatsko adresiranje s centralnega mesta. Možnost dimanja vsake svetilke iz centralne enote. 6 izhodnih tokokrogov, izhodne napetosti 24V DC za priključitev din PLC 24 LED svetilk. Tekstovni prikazovalnik s statusnimi informacijami serijsko v slovenskem jeziku. Vključno z baterijsko omarico in baterijskim sistemom 24V. Mere VxŠxG 465 mm x 250 mm x 129 mm. Garancija na kompletni sistem 5 let ob rednih letnih pregledih s strani proizvajalca.
Tip: din-Sicherheitstechnik; SU 6 NET</t>
  </si>
  <si>
    <t xml:space="preserve">Centralna napajalna enota s 6 tokokrogi z dodatnim 24V baterijskim sistemom: </t>
  </si>
  <si>
    <t>Centralna enota SU 6 NET Naprava za centralno napajanje varnostne razsvetljave din-Sicherheitstechnik po DIN VDE 0108. Mikroprocesorska enota za nadzor. PLC tehnologija omogoča mešanje trajnega in pripravnega spoja na enem tokokrogu. Sistem omogoča avtomatsko adresiranje s centralnega mesta. Možnost dimanja vsake svetilke iz centralne enote. 6 izhodnih tokokrogov, izhodne napetosti 24V DC za priključitev din PLC 24 LED svetilk. Tekstovni prikazovalnik s statusnimi informacijami serijsko v slovenskem jeziku. Vključno z baterijsko omarico in baterijskim sistemom 24V. Mere VxŠxG 465 mm x 250 mm x 129 mm. Garancija na kompletni sistem 5 let ob rednih letnih pregledih s strani proizvajalca.</t>
  </si>
  <si>
    <t xml:space="preserve">24V baterijski sistem za 1 urno avtonomijo: </t>
  </si>
  <si>
    <t>SU P, dodatna baterijska omara kompletno z že ožičenim baterijskim setom ob povečani avtonomiji. Svinčene baterije v GEL tehnologiji, hermetično zaprte brez vzdrževanja, baterije morajo zagotavljati zahtevano avtonomijo za spodaj navedene svetilke + 30 % obvezne rezerve zaradi daljšega delovanja in zanesljivosti sistema. 
Mere VxŠxG 374 mm x 250 mm x 129 mm
Tip: din-Sicherheitstechnik; SU P</t>
  </si>
  <si>
    <t>Modul za brezžični oddaljen dostop:</t>
  </si>
  <si>
    <t>SU-GSM, modul za brezžični nadzor posameznega centralnega napajalnika preko mobilne aplikacija. Omogoča daljinski (TCP) dostop do sistema brez dodatnih stroškov. Preko aplikacije mySU je možen pregled stanja sistema in morebitnih napak. Možen hkraten dostop do sistema preko več prenosnih naprav. 
Tip: din-Sicherheitstechnik; SU-GSM</t>
  </si>
  <si>
    <t xml:space="preserve">Modul za sprejem signala iz požarne centrale: </t>
  </si>
  <si>
    <t>SU-CNS, modul za navezavo posameznega centralnega napajalnika na CNS ali požarno centralo. 
Tip: din-Sicherheitstechnik; SU-CNS</t>
  </si>
  <si>
    <t xml:space="preserve">Kontrolnik napetosti: </t>
  </si>
  <si>
    <t>3PH-1, 3 fazni kontrolnik napetosti. Enopolni preklopni breznapetostni izhod. Montira se v vse razdelilce, ki napajajo splošno razsvetljavo.
Tip: din-Sicherheitstechnik; 3PH-1</t>
  </si>
  <si>
    <t xml:space="preserve">Programska oprema v slovenskem jeziku: </t>
  </si>
  <si>
    <t>SU CONTROL Basic, namenska programska oprema za lažje programiranje in vizualizacijo sistema preko PC-ja ali tabličnega računalnika. Podpora za WIN, IOS, Android
Tip: din-Sicherheitstechnik; SU CONTROL Basic</t>
  </si>
  <si>
    <t xml:space="preserve">Tlorisna vizualizacija z prikazom lokacije in stanja vseh svetilk: </t>
  </si>
  <si>
    <t>Tlorisna vizualizacija</t>
  </si>
  <si>
    <t xml:space="preserve">Programiranje sistema in šolanje uporabnika: </t>
  </si>
  <si>
    <t>Programiranje sistema, spuščanje v pogon in uvajanje operaterja, poimenovanje svetilk do 200 znakov.</t>
  </si>
  <si>
    <t>Garancija na kompletni sistem 5 let ob rednih letnih pregledih s strani proizvajalca.</t>
  </si>
  <si>
    <t>Svetilke</t>
  </si>
  <si>
    <t>Z10Z</t>
  </si>
  <si>
    <t>Dimabilna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24V DC +/-20% (PLC24). Simetrična optika za enakomerno osvetljevanje poti umika in prostorov. Svetlobni vir: 15 x Mid-Power LED 1W; skupna svetilnost minimalno 187,5 lm. Hlajenje LED vira s posebno toplotno prevodno umetno maso za zanesljivo delovanje v trajnem spoju. Svetilka omogoča avtomatsko adresiranje ter mešano programiranje trajnega in pripravnega spoja na istem tokokrogu brez dodatnega kabliranja. Set priključnih sponk za linijsko vezavo 2 x 3 x 2,5mm2. 
Garancija 50.000 ur.
Tip: din-Sicherheitstechnik; CONCEPT 2 AP3 PLC</t>
  </si>
  <si>
    <t>Smer: HIDRANT/GASILNIK</t>
  </si>
  <si>
    <t>Piktogramska LED plošča za montažo na svetilke serije CONCEPT. Material pleksi steklo debeline 8 mm. Smer PO NAROČILU, razpoznavnost 32 m (SIST EN 1838). Laserska gravura za optimalno osvetlitev piktogramskih znakov z notranje strani. Klik-fix sistem za montažo piktograma brez orodja. Priloženi nosilci za stoječo ali visečo montažo. 
Tip: din-Sicherheitstechnik; Concept-S3-Px</t>
  </si>
  <si>
    <t>Pribor za stensko montažo svetilk CONCEPT vzporedno z zidom. 
Tip: din-Sicherheitstechnik; Concept-WA-PP-G Kunststoff</t>
  </si>
  <si>
    <t>Z11Z</t>
  </si>
  <si>
    <t>Dimabilna piktogramska LED svetilka v patentirani din-LED-LASER tehnologiji. Ohišje za stensko nadgradno ali delno vgradno montažo, bele barve RAL 9003, možnost dobave v poljubni barvi po izboru arhitekta. Svetilka omogoča avtomatsko adresiranje ter mešano programiranje trajnega in pripravnega spoja na istem tokokrogu brez dodatnega kabliranja.
Stopnja zaščite IP20. 
Dovoljeno temperaturno območje uporabe -15°C do +40°C. 
Dovoljena priključna napetost 24V DC +/-20%. 
Garancija 50.000 ur. 
Tip: din-Sicherheitstechnik; STRING 2 WAP/WAP plus, PLC</t>
  </si>
  <si>
    <t>Simbol: HIDRANT/GASILNIK</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</si>
  <si>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32m, smer PO NAROČILU. 
Garancija 50.000 ur. 
Tip: din-Sicherheitstechnik; STRING 2 DA/DE, Pikto Gr.3 PX</t>
  </si>
  <si>
    <t>Z13</t>
  </si>
  <si>
    <t>LED svetilka za osvetljevanje evakuacijske poti, vgradna izvedba, simetrična optika. Ohišje polikarbonat,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s tremi visoko zmogljivimi LED diodami moči 1W. 
Garancija 50.000 ur.
Tip: din-Sicherheitstechnik; STRING 2 power spot AP DE 4000K PLC</t>
  </si>
  <si>
    <t>Z13N</t>
  </si>
  <si>
    <t>LED svetilka za osvetljevanje evakuacijske poti, nadgradna izvedba, simetrična optika. Kvadratno ohišje iz polikarbonata,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s tremi visoko zmogljivimi LED diodami moči 1W. 
Garancija 50.000 ur.
Tip: din-Sicherheitstechnik; STRING 2 power spot AP DA E 4000K PLC</t>
  </si>
  <si>
    <t>Z14</t>
  </si>
  <si>
    <t>LED svetilka za osvetljevanje evakuacijske poti, vgradna izvedba, simetrična optika. Ohišje polikarbonat,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z visoko zmogljivo LED diodo moči 1W. 
Garancija 50.000 ur.
Tip: din-Sicherheitstechnik; STRING 2 eco spot AP DE 4000K PLC</t>
  </si>
  <si>
    <t>Z14N</t>
  </si>
  <si>
    <t>LED svetilka za osvetljevanje evakuacijske poti, nadgradna izvedba, simetrična optika. Kvadratno ohišje iz polikarbonata,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z visoko zmogljivo LED diodo moči 1W. 
Garancija 50.000 ur.
Tip: din-Sicherheitstechnik; STRING 2 eco spot AP DA E 4000K PLC</t>
  </si>
  <si>
    <t>Z15</t>
  </si>
  <si>
    <t>LED svetilka za osvetljevanje evakuacijske poti, vgradna izvedba, asimetrična optika. Ohišje polikarbonat,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z visoko zmogljivo LED diodo moči 1W. 
Garancija 50.000 ur.
Tip: din-Sicherheitstechnik; STRING 2 eco spot SL DE 4000K PLC</t>
  </si>
  <si>
    <t>Z15N</t>
  </si>
  <si>
    <t>LED svetilka za osvetljevanje evakuacijske poti, nadgradna izvedba, asimetrična optika. Kvadratno ohišje iz polikarbonata, barva bela, RAL 9003, možnost dobave v poljubni barvi po izboru arhitekta. Zaščita IP40. Dovoljeno temperaturno območje uporabe -15°C do +40°C. Dovoljena priključna napetost 24V DC +/-20%. Svetilka omogoča avtomatsko adresiranje ter mešano programiranje trajnega in pripravnega spoja na istem tokokrogu brez dodatnega kabliranja. Osvetlitev se dosega z visoko zmogljivo LED diodo moči 1W. 
Garancija 50.000 ur.
Tip: din-Sicherheitstechnik; STRING 2 eco spot SL DA E 4000K PLC</t>
  </si>
  <si>
    <t>Z20</t>
  </si>
  <si>
    <t>Dimabilna LED varnostna svetilka za zunanjo montažo. Nadgradna zidna ali stropna, zaščita IP 65, mehanska zaščita IK 07. Možnost nastavljanja kota osvetlitve +/- 90°.  Material aluminij, prašno barvana, barva siva, RAL 9007. Dovoljeno temperaturno območje uporabe -20°C do +40°C. Dovoljena priključna napetost 24V DC (PLC24). Asimetrična optika. Svetlobni vir: High power LED 4,6 W; skupna svetilnost minimalno 640 lm. Temperatura svetlobe 3000K. Svetilka omogoča avtomatsko adresiranje ter mešano programiranje trajnega in pripravnega spoja na istem tokokrogu brez dodatnega kabliranja. Set priključnih sponk za linijsko vezavo 2 x 3 x 2,5 mm2 .Garancija 50.000 ur. Tip: din-Sicherheitstechnik; Flap SL 4W, RAL 9007 PLC</t>
  </si>
  <si>
    <t>Z32</t>
  </si>
  <si>
    <t>LED svetilka s prosojno kapo, zaščita IP 42 (IP 65 z dodatkom), mehanska zaščita IK 07. Ohišje iz polikarbonata, barva signalno bela, RAL 9003. Dovoljeno temperaturno območje uporabe -20oC do +40oC. Dovoljena priključna napetost 24V DC +/-20%. Namenjena za stensko ali stropno montažo. LED svetlobni vir 16 x Mid-Power-LED 3,5W, svetilnost minimalno 540 lm. Svetilka omogoča avtomatsko adresiranje ter mešano programiranje trajnega in pripravnega spoja na istem tokokrogu brez dodatnega kabliranja. Set priključnih sponk za linijsko vezavo 2 x 3 x 2,5mm2. 
Garancija 50.000 ur. 
Tip: din-Sicherheitstechnik; INDUSTRY X32 AP5 PLC</t>
  </si>
  <si>
    <t>Z32X</t>
  </si>
  <si>
    <t>Pribor za povečano IP zaščito svetilk INDUSTRY X32. Sestoji iz tesnila, uvodnice in dveh montažnih ploščic za pritrditev svetilke brez vrtanja skozi ohišje svetilke. 
Tip: din-Sicherheitstechnik; INDUSTRY X32 IP65 Set</t>
  </si>
  <si>
    <t>Z4</t>
  </si>
  <si>
    <t>Z4V</t>
  </si>
  <si>
    <t>Pribor za popolno vgradnjo svetilk CONCEPT v sekundarne stropove. 
Tip: din-Sicherheitstechnik; Concept-DE / WE</t>
  </si>
  <si>
    <t>Z4Z</t>
  </si>
  <si>
    <t xml:space="preserve">kos </t>
  </si>
  <si>
    <t>Z5</t>
  </si>
  <si>
    <t>Piktogramska LED plošča za montažo na svetilke serije CONCEPT. Materijal pleksi steklo debeline 8 mm. Puščica LEVO/DESNO, razpoznavnost 32 m (SIST EN 1838). Laserska gravura za optimalno osvetlitev piktogramskih znakov z notranje strani. Klik-fix sistem za montažo piktograma brez orodja. Priloženi nosilci za stoječo ali visečo montažo. 
Tip: din-Sicherheitstechnik; Concept-S3-PL/PR</t>
  </si>
  <si>
    <t>Z5B, Z6B</t>
  </si>
  <si>
    <t>Pribor za stensko montažo svetilk CONCEPT bočno z zidom. 
Tip: din-Sicherheitstechnik; Concept-WA-90 Stahl</t>
  </si>
  <si>
    <t>Smer: LEVO/DESNO</t>
  </si>
  <si>
    <t>Smer: DOL</t>
  </si>
  <si>
    <t>Piktogramska LED plošča za montažo na svetilke serije CONCEPT. Material pleksi steklo debeline 8 mm. Puščica DOL, razpoznavnost 32 m (SIST EN 1838). Laserska gravura za optimalno osvetlitev piktogramskih znakov z notranje strani. Klik-fix sistem za montažo piktograma brez orodja. Priloženi nosilci za stoječo ali visečo montažo. 
Tip: din-Sicherheitstechnik; Concept-S3-PU</t>
  </si>
  <si>
    <t>Z5V</t>
  </si>
  <si>
    <t>Piktogramska LED plošča za montažo na svetilke serije CONCEPT. Materijal pleksi steklo debeline 8 mm. Puščica LEVO/DESNO, razpoznavnost 22 m (SIST EN 1838). Laserska gravura za optimalno osvetlitev piktogramskih znakov z notranje strani. Klik-fix sistem za montažo piktograma brez orodja. Priloženi nosilci za stoječo ali visečo montažo. 
Tip: din-Sicherheitstechnik; Concept-S2-PL/PR</t>
  </si>
  <si>
    <t>Z6</t>
  </si>
  <si>
    <t>Piktogramska LED plošča za montažo na svetilke serije CONCEPT. Material pleksi steklo debeline 8 mm. Puščica DOL, razpoznavnost 22 m (SIST EN 1838). Laserska gravura za optimalno osvetlitev piktogramskih znakov z notranje strani. Klik-fix sistem za montažo piktograma brez orodja. Priloženi nosilci za stoječo ali visečo montažo. 
Tip: din-Sicherheitstechnik; Concept-S2-PU</t>
  </si>
  <si>
    <t>Z5P, Z6P</t>
  </si>
  <si>
    <t>Pribor za spuščeno montažo svetilk serije CONCEPT. Komplet dveh jeklenic maksimalne dolžine 3 m s sponkami. Tip: din-Sicherheitstechnik; Stahlseil-Abhängung verzinkt 3m</t>
  </si>
  <si>
    <t>Pribor za spuščeno montažo svetilk CONCEPT. Komplet dveh obročnih vijakov z maticama in tesnili za visečo montažo svetilke. Brez jeklenice ali verige. 
Tip: din-Sicherheitstechnik; Concept-BE</t>
  </si>
  <si>
    <t>Z6V</t>
  </si>
  <si>
    <t>Z5Z, Z6Z</t>
  </si>
  <si>
    <t>Z6NP</t>
  </si>
  <si>
    <t>Dimabilna piktogramska LED svetilka v patentirani din-LED-LASER tehnologiji. Ohišje za stropno in stensko nadgradno montažo, bele barve RAL 9003. Svetilka omogoča avtomatsko adresiranje ter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24V DC +/-20%. 
Garancija 50.000 ur. 
Tip: din-Sicherheitstechnik; STRING 2 DA, Gr.3 PLC</t>
  </si>
  <si>
    <t>Set kovinskih jeklenic za spuščeno montažo piktogramske plošče na svetilkah serije STRING 2. S priborom za brezstopenjsko nastavljanje nivoja spuščanja, dolžine 1,5m.
Tip: din-Sicherheitstechnik; STRING 2 Seilmontageset 1,5 m</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</si>
  <si>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32m, smer LEVO/DESNO. 
Garancija 50.000 ur. 
Tip: din-Sicherheitstechnik; STRING 2 DA/DE, Pikto Gr.3 PL/PR</t>
  </si>
  <si>
    <t>Z7, Z8</t>
  </si>
  <si>
    <t>Dimabilna piktogramska LED svetilka v patentirani din-LED-LASER tehnologiji. Ohišje za stropno in stensko vgradno montažo, bele barve RAL 9003. Svetilka omogoča avtomatsko adresiranje ter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24V DC +/-20%. 
Garancija 50.000 ur. 
Tip: din-Sicherheitstechnik; STRING 2 DE, Gr.2 PLC</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</si>
  <si>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DOL. 
Garancija 50.000 ur. 
Tip: din-Sicherheitstechnik; STRING 2 DA/DE, Pikto Gr.2 PU</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</si>
  <si>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LEVO/DESNO. 
Garancija 50.000 ur. 
Tip: din-Sicherheitstechnik; STRING 2 DA/DE, Pikto Gr.2 PL/PR</t>
  </si>
  <si>
    <t>Dimabilna piktogramska LED svetilka v patentirani din-LED-LASER tehnologiji. Ohišje za stropno in stensko nadgradno montažo, bele barve RAL 9003. Svetilka omogoča avtomatsko adresiranje ter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24V DC +/-20%. 
Garancija 50.000 ur. 
Tip: din-Sicherheitstechnik; STRING 2 DA, Gr.2 PLC</t>
  </si>
  <si>
    <t>Z7P, Z8P</t>
  </si>
  <si>
    <t>Dimabilna piktogramska LED svetilka v patentirani din-LED-LASER tehnologiji. Ohišje za stropno in stensko vgradno montažo, bele barve RAL 9003. Svetilka omogoča avtomatsko adresiranje ter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24V DC +/-20%. 
Garancija 50.000 ur. 
Tip: din-Sicherheitstechnik; STRING 2 DE, Gr.3 PLC</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</si>
  <si>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32m, smer DOL. 
Garancija 50.000 ur. 
Tip: din-Sicherheitstechnik; STRING 2 DA/DE, Pikto Gr.3 PU</t>
  </si>
  <si>
    <t>Z9N</t>
  </si>
  <si>
    <t>Smer: LEVO</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</si>
  <si>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LEVO. 
Garancija 50.000 ur. 
Tip: din-Sicherheitstechnik; STRING 2 WAP, Pikto Gr.2, PL</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</si>
  <si>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DOL. 
Garancija 50.000 ur. 
Tip: din-Sicherheitstechnik; STRING 2 WAP, Pikto Gr.2, PU</t>
  </si>
  <si>
    <t>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DESNO. 
Garancija 50.000 ur. 
Tip: din-Sicherheitstechnik; STRING 2 WAP, Pikto Gr.2, PR</t>
  </si>
  <si>
    <t>Z9NSL</t>
  </si>
  <si>
    <t>Piktogramska LED plošča v patentirani din-LED-LASER tehnologiji, debelina plošče 16mm. Enakomerna osvetlitev piktograma dosežena z lasersko gravuro. Svetlobni vir za osvetlitev piktograma integriran v plošči. Plošča ima dodatno vgrajeni dve visokozmogljivi LED z možnostjo nastavljanja sevalnega kota za optimalno osvetlitev poti umika oz. opreme APZ. Zaprt rob standardno v beli barvi, po naročilu možna dobava v poljubnem RAL. Piktogramski znak do roba plošče omogoča maksimalno razdaljo razpoznavnosti.  
Razpoznavnost 22m, smer DOL. 
Garancija 50.000 ur. 
Tip: din-Sicherheitstechnik; STRING 2 WAP duo/plus, Pikto Gr.2, PU</t>
  </si>
  <si>
    <t>SVETILNA TELESA skupaj:</t>
  </si>
  <si>
    <t>CENTRALNI NADZORNI SISTEM</t>
  </si>
  <si>
    <t>krmilniki so zajeti v razdelillnikih</t>
  </si>
  <si>
    <t xml:space="preserve">Aplikativna programska oprema za krmilnik regulacije: </t>
  </si>
  <si>
    <t>Izdelava elektrovezalnih shem</t>
  </si>
  <si>
    <t xml:space="preserve">Izdelava programske opreme na krmilnem nivoju za regulacijo </t>
  </si>
  <si>
    <t>Parametriranje komunikacijskih povezav</t>
  </si>
  <si>
    <t>Testiranje signalov in programske opreme</t>
  </si>
  <si>
    <t>Nastavitev parametrov delovanja</t>
  </si>
  <si>
    <t xml:space="preserve">Zagon </t>
  </si>
  <si>
    <t xml:space="preserve">Aplikativna programska oprema za krmilnik regulacije skupaj:: </t>
  </si>
  <si>
    <t>CNS SCADA nadzorni sistem</t>
  </si>
  <si>
    <t xml:space="preserve"> PC nadzorni računalnik</t>
  </si>
  <si>
    <t>Ustrezna konfiguracija:</t>
  </si>
  <si>
    <t>- Intel Core i5 (3 GHz)</t>
  </si>
  <si>
    <t xml:space="preserve">- pomnilnik 16GB DDR4 SDRAM </t>
  </si>
  <si>
    <t>- SSD disk 512 GB</t>
  </si>
  <si>
    <t xml:space="preserve">- Integrirana grafična kartica </t>
  </si>
  <si>
    <t>- Ethernet mrežna kartica 10/100/1000Mbit</t>
  </si>
  <si>
    <t>- TWR ohišje z napajalnikom</t>
  </si>
  <si>
    <t>- tipkovnica SLO &amp; miška</t>
  </si>
  <si>
    <t>- monitor 24"Wide (resolucija Full HD 1920 x 1080)</t>
  </si>
  <si>
    <t xml:space="preserve">- Windows 11 Professional (64 bit) licenca </t>
  </si>
  <si>
    <t xml:space="preserve"> Sistemska oprema programska oprema </t>
  </si>
  <si>
    <t>iFIX Standard 10000 Točk Runtime v2023</t>
  </si>
  <si>
    <t>Podpora OS Windows 10 (64 bit) Professional ali Enterprise, Windows 10 IoT Enterprise, Windows 11 Professional ali Enterprise, Win Server 2016, Win Server 2019 ter Win Server 2022
Paket vsebuje: 
Scan-Alarm-Control, PDB bloke, SPC bloke, regulacijske bloke, Startup Profile Manager, alarmiranje z možnostjo prenosa alarmov v relacijsko bazo, OPC Pak (iFIX Workspace OPC Client, iFIX PDB OPC DA inOPC UA Server z 2 konekcijama), urnik, zajemanje in prikaz historiranih podatkov, objektno grafiko s podporo za ActiveX objekte in dokumente, možnost dela v plasteh in standardni paket GE-IP gonilnikov.
Historian Essential* (2500 tagov/200 dnevni arhiv + 500 tagov stalni arhiv):
     • iFIX, OPC, Simulation Collectors
     • Excel AddIn, SDK, OLEDB, REST-API podpora
     • 2 licenci za sočasne uporabnike "CAL"
Sistemska programska oprema (WIN-911 Essential) omogoča direktno povezavo na iFIX SCADA sisteme,  in v realnem času preko različnih komunikacijskih kanalov (2-way E-mail, mobilna aplikacija) obvešča uporabnike o aktivnih alarmnih stanjih v sistemu. 
• Pošiljanje in potrjevanje alarmov preko E-maila za 2 prejemnika
• Pošiljanje in potrjevanje alarmov preko mobilne aplikacije (Android, iOS) za 2 prejemnika
• Pošiljanje poročil o trenutnem stanju alarmov na zahtevo
• 50.000 točk za alarmiranje
Ne vsebuje:
     • Networking, SQL blokov
     • iClient Auto Alarm, iFIX SCADA Synchronization   
     • Klasične zgodovine HTA (namesto tega je Historian)
     • OPC UA Client(na dodatno zahtevo)</t>
  </si>
  <si>
    <t>Ustreza: GE Digital IC647IF23STRN10000M</t>
  </si>
  <si>
    <t>Komunikacijski gonilniki:</t>
  </si>
  <si>
    <t>GE SRTP</t>
  </si>
  <si>
    <t>Ustreza: GE Digital GE9</t>
  </si>
  <si>
    <t>Modbus/TCP</t>
  </si>
  <si>
    <t>Ustreza: GE Digital MBE</t>
  </si>
  <si>
    <t xml:space="preserve"> Sistemska oprema programska oprema skupaj:</t>
  </si>
  <si>
    <t xml:space="preserve">Komunikacijska oprema za navezavo naprav (Modbus RTU): </t>
  </si>
  <si>
    <t>Ethernet Switch, vgradnja na DIN letev, 10/100 Mbps,  8 vhodov - RJ45, Napajanje 10-36V DC, 24V AC</t>
  </si>
  <si>
    <t>Ustreza: Contemporary Controls EISW8-100T</t>
  </si>
  <si>
    <t>Modbus / Ethernet gateway, 4 x RS232/422/485 Port</t>
  </si>
  <si>
    <t>Ustreza: Moxa MGATE MB3480</t>
  </si>
  <si>
    <t>Napajalni modul , 220v AC/ 24 DC , 2A za montažo na DIN letev</t>
  </si>
  <si>
    <t>Ustreza: Lambda DRB50-24</t>
  </si>
  <si>
    <t xml:space="preserve">Komunikacijska oprema za navezavo naprav (Modbus RTU) skupaj: </t>
  </si>
  <si>
    <t>Inženirsko delo na SCADA nadzornem sistemu</t>
  </si>
  <si>
    <t>Izdelava in programiranje nadzornega sistema - (ekranski prikazi, shematski prikazi, zgodovina parametrov, alarmiranje, urniki delovanja) naprave:</t>
  </si>
  <si>
    <t>Prikaz delovanja krmilnih sistemov v stikalnih blokih</t>
  </si>
  <si>
    <t>Prikaz delovanja klimatskih sistemov (Modbus RTU)</t>
  </si>
  <si>
    <t>Prikaz delovanja toplotne/hladilne postaje (Modbus RTU)</t>
  </si>
  <si>
    <t>Prikaz delovanja DEA agregatov (Modbus RTU)</t>
  </si>
  <si>
    <t>Prikaz delovanja ventilatorskih konvektorjev (Modbus RTU)</t>
  </si>
  <si>
    <t xml:space="preserve">Opomba: Vse naprave ki se priključujejo na CNS po Modbus RTU oz. Modbus/TCP protokolu morajo imeti vgrajen ustrezen komunikacijski vmesnik (Modbus RTU, Modbus/TCP).  Dobavitelji naprav, ki se priključujejo na CNS po Modbus RTU oz. Modbus/TCP protokolu morajo zagotoviti  tabelo parametrov za prenos na CNS, ki vsebuje tip regista, pozicijo v MODBUS registrskem polju in območje inženirskih enot posameznih parametrov. </t>
  </si>
  <si>
    <t>Testiranje delovanja programske opreme</t>
  </si>
  <si>
    <t>Testiranje komunikacijskih povezav</t>
  </si>
  <si>
    <t>Izdelava navodil za uporabo sistema</t>
  </si>
  <si>
    <t>Šolanje uporabnikov sistema</t>
  </si>
  <si>
    <t>Inženirsko delo na SCADA nadzornem sistemu skupaj:</t>
  </si>
  <si>
    <t xml:space="preserve">Komunikacijska oprema za navezavo naprav (Modbus RTU, Mbus): </t>
  </si>
  <si>
    <t xml:space="preserve">Ustreza: Contemporary Controls EISW8-100T </t>
  </si>
  <si>
    <t xml:space="preserve">Komunikacijska oprema za navezavo naprav (Modbus RTU, Mbus) skupaj: </t>
  </si>
  <si>
    <t>CENTRALNI NADZORNI SISTEM skupaj:</t>
  </si>
  <si>
    <t>v ceni zajeti da morajo vsi požarni prehodi biti opremljeni z atestom in predpisnimi oznakami</t>
  </si>
  <si>
    <t>protipožarni kit</t>
  </si>
  <si>
    <t>požarna zatesnitev odprtine od 800-1000x400mm</t>
  </si>
  <si>
    <t>požarna zatesnitev odprtine od 400-500x300mm</t>
  </si>
  <si>
    <t>požarna zatesnitev odprtine od 200-3000x300mm</t>
  </si>
  <si>
    <t>POŽARNO TESNENJE skupaj:</t>
  </si>
  <si>
    <t>6</t>
  </si>
  <si>
    <t>razvodnica DIP dodatne izenačitve potenciala</t>
  </si>
  <si>
    <t>žica H07K-K 35 mm2</t>
  </si>
  <si>
    <t>žica H07Z-K 25 mm2</t>
  </si>
  <si>
    <t>žica H07Z-K 16 mm2</t>
  </si>
  <si>
    <t>žica H07Z-K 6 mm2</t>
  </si>
  <si>
    <t>izdelava galvanskega spoja kompet z drobnim materialom</t>
  </si>
  <si>
    <t>GALVANSKE POVEZAVE  skupaj</t>
  </si>
  <si>
    <t>Rf trak 30x3,5mm položen v beton</t>
  </si>
  <si>
    <t xml:space="preserve">Al žica AH1 fi 8 mm položena po stenskih nosilcih in strešnih nosilcih. </t>
  </si>
  <si>
    <t>Strešni nosilec 1,5m med nosilci in drobnim materialom</t>
  </si>
  <si>
    <t xml:space="preserve">Stenski Inox nosilec z razmikom do 1m med nosilci in drobnim materialom </t>
  </si>
  <si>
    <t>križna sponka Rf/Rf za spajanje ploščatih trakov</t>
  </si>
  <si>
    <t>križna sponka Al/Al za spajanje okroglih vodnikov</t>
  </si>
  <si>
    <t>križna sponka inox za spajanje okroglih in ploščatih vodnikov KON02</t>
  </si>
  <si>
    <t>izdelava merilnega spoja z pohodno  merilno omarico ZON07, opremljeno z merilno sponko KON01 in oznako merilnega mesta</t>
  </si>
  <si>
    <t>lovilna palica LOP1 l=1m, kpl z pritrdilnim kompletom za ravne strehe LOP-P01</t>
  </si>
  <si>
    <t xml:space="preserve">spoj na kovinsko maso komplet z spojnim materialom ( KON09, premostitenimi kabli KON05-1, cevnimi objemkami KON 10-11A različnih dimezij ali varjeni spoj)    </t>
  </si>
  <si>
    <t>STRELOVODNE INSTALACIJE skupaj</t>
  </si>
  <si>
    <t>8</t>
  </si>
  <si>
    <t>OPOMBA:Gradbena dela za kabelsko kanalizacijo, zunanjo razsvetljavo in vgradnjo stebričkov so zajeta v gradbenem projektu</t>
  </si>
  <si>
    <t xml:space="preserve">izdelava prebojev povšine do 0,2m2  skozi betonske plošče in stene ocena </t>
  </si>
  <si>
    <t xml:space="preserve">izdelava prebojev povšine od 0,2m2 do 0,5m  skozi betonske plošče in stene ocena </t>
  </si>
  <si>
    <t xml:space="preserve">izdelava prebojev s prevrtanjem fi 32mm skozi betonske plošče in stene ocena </t>
  </si>
  <si>
    <t>sekanje zidu ocena</t>
  </si>
  <si>
    <t>GRADBENA DELA skupaj</t>
  </si>
  <si>
    <t>JAKI TOK SKUPAJ</t>
  </si>
  <si>
    <t>JAKI TOK OBJEKT 2</t>
  </si>
  <si>
    <t xml:space="preserve">Razdelilec RR1 </t>
  </si>
  <si>
    <t>Razdelilec RR1 skupaj:</t>
  </si>
  <si>
    <t xml:space="preserve">Razdelilec RR2 </t>
  </si>
  <si>
    <t>Razdelilec RR2 skupaj:</t>
  </si>
  <si>
    <t xml:space="preserve">Razdelilec RR3 </t>
  </si>
  <si>
    <t>tripolna, varovalčno,stikalo za montažo na 60 mm zbiralčni sistem, komplet z NV varovalnimi vložki (vel.1 ; 160A)</t>
  </si>
  <si>
    <t>Razdelilec RR3 skupaj:</t>
  </si>
  <si>
    <t>Razdelilec RGA-M,A</t>
  </si>
  <si>
    <t xml:space="preserve"> Razdelilec RGA-M,A skupaj:</t>
  </si>
  <si>
    <t>Razdelilec RGA2-M,A</t>
  </si>
  <si>
    <t xml:space="preserve"> Razdelilec RGA2-M,A skupaj:</t>
  </si>
  <si>
    <t>Razdelilec RGAP-A</t>
  </si>
  <si>
    <t xml:space="preserve"> Razdelilec RGAP-A skupaj:</t>
  </si>
  <si>
    <t>RAZDELILEC R-PP1</t>
  </si>
  <si>
    <t>tipska prostostoječa omara dim. 1000x2000x400mm komplet z podstavkom višine 100mm, lakirane v barvnem tonu po izboru arhitekta, v IP zaščiti 54, ter vgrajeno opremo:</t>
  </si>
  <si>
    <t>stikalo na preostali tok tip A RCD 40/0,03A</t>
  </si>
  <si>
    <t>RAZDELILEC R-PP1 skupaj:</t>
  </si>
  <si>
    <t xml:space="preserve"> 1.08</t>
  </si>
  <si>
    <t>Razdelilec Rsprinkler</t>
  </si>
  <si>
    <t>tipska prostostoječa omara dim. 500x2000x400mm komplet z podstavkom višine 100mm, lakirane v barvnem tonu po izboru arhitekta, v IP zaščiti 54, ter vgrajeno opremo:</t>
  </si>
  <si>
    <t>krmilno stikalo 10A 1,0,2 dvopolno za montažo na vrata razdelilca</t>
  </si>
  <si>
    <t>Razdelilec Rsprinkler  skupaj</t>
  </si>
  <si>
    <t>Razdelilec RVG</t>
  </si>
  <si>
    <t xml:space="preserve">Nadometni razdelilec za zunanjo montažo, primerne velikosti z vgrajeno opremo: </t>
  </si>
  <si>
    <t xml:space="preserve">RCD stikalo 40/0,03A </t>
  </si>
  <si>
    <t>vtičnica CCE 230V 16A IP67 -montaža na razdelilec</t>
  </si>
  <si>
    <t>Optični delilnik 12port za zunanjo vgradnjo SM, 50/125ym</t>
  </si>
  <si>
    <t>Razdelilec RVG  skupaj</t>
  </si>
  <si>
    <t>kabel (N)HXH FE180/E90  4x240 mm2</t>
  </si>
  <si>
    <t>kabel (N)HXH FE180/E90  5x35 mm2</t>
  </si>
  <si>
    <t>kabel (N)HXH FE180/E90  4x6 mm2</t>
  </si>
  <si>
    <t>kabel (N)HXH FE180/E90  4x4 mm2</t>
  </si>
  <si>
    <t>kabel (N)HXH FE180/E90  7x1,5 mm2</t>
  </si>
  <si>
    <t>kabel N2XH-J 4x120 mm2</t>
  </si>
  <si>
    <t>kabel NHXMH-J 6x1 mm2</t>
  </si>
  <si>
    <t>kabel FLEX CH 2x0,75</t>
  </si>
  <si>
    <t>zaščitna TBX cev tbx fi 13,5 - fi 32 komplet z pritrdilnima materialom</t>
  </si>
  <si>
    <t xml:space="preserve"> II.polna vtičnica z zaščitnim kontaktom micro p/o (bela), s pokrovom</t>
  </si>
  <si>
    <t xml:space="preserve">vtičnica 400V 32A 5P n/o z zaščitnim kontaktom </t>
  </si>
  <si>
    <t>2.7</t>
  </si>
  <si>
    <t>Diesel agregat</t>
  </si>
  <si>
    <t>(Pred nakupom izbranega agregata pridobiti soglasje investitorja)</t>
  </si>
  <si>
    <t>Stabilni dizel električni agregat na lastnih amortizerjih v kontejnerskem ladijskem zvočno izoliranem ohišju, za notranjo montažo hrup do 48db meritve na prostem</t>
  </si>
  <si>
    <t>električna moč agregata 1125/1022kVA trajne obremenitve komplet z rezervoarjem, akumulatorji, predgretjem motorja, žaluzijami na motorni pogon, rezervoarjem za 8 urno avtonomijo, ter polnim rezervoarjem goriva</t>
  </si>
  <si>
    <t xml:space="preserve">Trajna moč: Neomejeno število ur uporabe s povprečnim obremenitvenim faktorjem 80% objavljene
primarne moči na vsakih 24 ur delovanja. 10% preobremenitev je mogoča za eno (1) uro vsakih
dvanajst (12) ur.
Maksimalna moč: Omejeno na 500 ur letnega delovanja z obremenitvenim faktorjem 100% objavljene
moči. Do 300 ur letno lahko deluje zaporedno. </t>
  </si>
  <si>
    <t>Kot naprimer LDE 1125P dobavitelj Stubel d.o.o.</t>
  </si>
  <si>
    <t>Elektrokomandna mikroprocesorska omara (funkcija omare)</t>
  </si>
  <si>
    <t>Elektronska mikroprocesorska kontrola mrežne napetosti na 3-fazah z nastavitvijo od 85 do 100% nazivne napetosti. Kontrola se vrši po vsaki fazi posebej. Krmilnik agregata, združuje
večnamenskost in široke komunikacijske zmogljivosti ter zanesljivo in
poceni zasnovo. Isti krmilnik zagotavlja funkcije sinhronizacije, delitve
obremenitve, AMF, ATS, daljinskega zagona, nadzora motorja in
oddaljene plošče zaslona. Modul je pripravljen za daljinsko spremljanje
preko GSM ali Ethernet z vtičnimi komunikacijskimi moduli.</t>
  </si>
  <si>
    <t>Samo krmilni del brez močnostnega (močnostni preklop je izveden v TP)</t>
  </si>
  <si>
    <t>- Avtomatski zagon agregata z nastavitvljivim zagonskim časom in štirimi poskusi zagona, nastvavljivim v softweru</t>
  </si>
  <si>
    <t>- Avtomatski vklop agregatnega motorja in generatorja preko mikroprocesorja.</t>
  </si>
  <si>
    <t>- Avtomatski izklop generatorske napetosti ob povratku mreže po nastvaljenem času čakanja</t>
  </si>
  <si>
    <t>- Takojšna ustavitev agregata v primeru večjih napak ali alarmov. Po normalnem delovanju pa čakalni čas za ohladitev motorja</t>
  </si>
  <si>
    <t>- Takojšna pripravljenost na ponovno aktiviranje dizel elektrričnega agregata.</t>
  </si>
  <si>
    <t xml:space="preserve">- Vmesnik za prenos podatkov na CNS </t>
  </si>
  <si>
    <t>Strojna dela</t>
  </si>
  <si>
    <t>- izdelava prezračevanje za dizel agregat zajeto v strojnem načrtu</t>
  </si>
  <si>
    <t>- izdelava izpušne cevi za dizel agregat zajeto v strojnem načrtu</t>
  </si>
  <si>
    <t>Elekto dela</t>
  </si>
  <si>
    <t>- Postavitev el.komandne omare</t>
  </si>
  <si>
    <t>- Priklop kablov (kabli so zajeti v popisu kablov)</t>
  </si>
  <si>
    <t>- Sodelovanje pri zaguni in testiranju</t>
  </si>
  <si>
    <t xml:space="preserve">- Izdelava ozemljitev </t>
  </si>
  <si>
    <t xml:space="preserve">Priključna omarica komplet z regulacijo in zaščito ERGO za gretje vtočnikov do 14 kom (temperatura, vlaga) - gretje vtočnikov </t>
  </si>
  <si>
    <t>(dobava in montaža komplet  montažnim priborom)</t>
  </si>
  <si>
    <t>S7</t>
  </si>
  <si>
    <t>Vodotesna svetilka za nadgradno montažo, dolžine 1278mm, zaščita proti prahu in vlago IP66, zaščita  proti udarcem IK08, ohišje iz polikarbonata, stropni nosilci iz nerjaveče pločevine, izhodni svetlobni tok svetilke 4200lm, priključna moč svetilke 25,5W, življenjska doba 100.000 ur L90, indeks barvnega videza vsaj 80, barvna temperatura vira 4000K, SDCM ≤ 3, ENEC certifikat</t>
  </si>
  <si>
    <t>WT490C LED42S/840 PSU NB-HRO PI5 L1200</t>
  </si>
  <si>
    <t>Pomožni stadion</t>
  </si>
  <si>
    <r>
      <t xml:space="preserve">LED reflektor za športne objekte s simetrično optiko </t>
    </r>
    <r>
      <rPr>
        <b/>
        <sz val="10"/>
        <color theme="1"/>
        <rFont val="Arial"/>
        <family val="2"/>
        <charset val="238"/>
      </rPr>
      <t>S5</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1503W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212</t>
    </r>
    <r>
      <rPr>
        <b/>
        <sz val="10"/>
        <color theme="1"/>
        <rFont val="Arial"/>
        <family val="2"/>
        <charset val="238"/>
      </rPr>
      <t>.420lm</t>
    </r>
    <r>
      <rPr>
        <sz val="11"/>
        <color theme="1"/>
        <rFont val="Calibri"/>
        <family val="2"/>
        <scheme val="minor"/>
      </rPr>
      <t>, svetilka ima naslednje certifikate: CE izjava o skladnosti, ENEC, test odpornosti na udarce z žogo VDE ball-proof, RoHS, svetilka je skladna z EN  62471:2008 - fotobiološka varnost</t>
    </r>
  </si>
  <si>
    <t>BVP428 LED2470-4S/857 BV PSDMX S5</t>
  </si>
  <si>
    <r>
      <t xml:space="preserve">LED reflektor za športne objekte s simetrično optiko </t>
    </r>
    <r>
      <rPr>
        <b/>
        <sz val="10"/>
        <color theme="1"/>
        <rFont val="Arial"/>
        <family val="2"/>
        <charset val="238"/>
      </rPr>
      <t>S6</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1503W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214</t>
    </r>
    <r>
      <rPr>
        <b/>
        <sz val="10"/>
        <color theme="1"/>
        <rFont val="Arial"/>
        <family val="2"/>
        <charset val="238"/>
      </rPr>
      <t>.890lm</t>
    </r>
    <r>
      <rPr>
        <sz val="11"/>
        <color theme="1"/>
        <rFont val="Calibri"/>
        <family val="2"/>
        <scheme val="minor"/>
      </rPr>
      <t>, svetilka ima naslednje certifikate: CE izjava o skladnosti, ENEC, test odpornosti na udarce z žogo VDE ball-proof, RoHS, svetilka je skladna z EN  62471:2008 - fotobiološka varnost</t>
    </r>
  </si>
  <si>
    <t>BVP428 LED2470-4S/857 BV PSDMX S6</t>
  </si>
  <si>
    <r>
      <t xml:space="preserve">LED reflektor za športne objekte s simetrično optiko </t>
    </r>
    <r>
      <rPr>
        <b/>
        <sz val="10"/>
        <color theme="1"/>
        <rFont val="Arial"/>
        <family val="2"/>
        <charset val="238"/>
      </rPr>
      <t>S7</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1503W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214</t>
    </r>
    <r>
      <rPr>
        <b/>
        <sz val="10"/>
        <color theme="1"/>
        <rFont val="Arial"/>
        <family val="2"/>
        <charset val="238"/>
      </rPr>
      <t>.890lm</t>
    </r>
    <r>
      <rPr>
        <sz val="11"/>
        <color theme="1"/>
        <rFont val="Calibri"/>
        <family val="2"/>
        <scheme val="minor"/>
      </rPr>
      <t>, svetilka ima naslednje certifikate: CE izjava o skladnosti, ENEC, test odpornosti na udarce z žogo VDE ball-proof, RoHS, svetilka je skladna z EN  62471:2008 - fotobiološka varnost</t>
    </r>
  </si>
  <si>
    <t>BVP428 LED2470-4S/857 BV PSDMX S7</t>
  </si>
  <si>
    <r>
      <t xml:space="preserve">LED reflektor za športne objekte s simetrično optiko </t>
    </r>
    <r>
      <rPr>
        <b/>
        <sz val="10"/>
        <color theme="1"/>
        <rFont val="Arial"/>
        <family val="2"/>
        <charset val="238"/>
      </rPr>
      <t>S8</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DMX-RDM, priključna moč </t>
    </r>
    <r>
      <rPr>
        <b/>
        <sz val="10"/>
        <color theme="1"/>
        <rFont val="Arial"/>
        <family val="2"/>
        <charset val="238"/>
      </rPr>
      <t>1503W</t>
    </r>
    <r>
      <rPr>
        <sz val="11"/>
        <color theme="1"/>
        <rFont val="Calibri"/>
        <family val="2"/>
        <scheme val="minor"/>
      </rPr>
      <t xml:space="preserve">. Barvna temperatura 5700K, indeks barvne reprodukcije Ra&gt;80, SDCM&lt;5, izhodni svetlobni tok svetilke </t>
    </r>
    <r>
      <rPr>
        <b/>
        <sz val="11"/>
        <color theme="1"/>
        <rFont val="Calibri"/>
        <family val="2"/>
        <scheme val="minor"/>
      </rPr>
      <t>214</t>
    </r>
    <r>
      <rPr>
        <b/>
        <sz val="10"/>
        <color theme="1"/>
        <rFont val="Arial"/>
        <family val="2"/>
        <charset val="238"/>
      </rPr>
      <t>.890lm</t>
    </r>
    <r>
      <rPr>
        <sz val="11"/>
        <color theme="1"/>
        <rFont val="Calibri"/>
        <family val="2"/>
        <scheme val="minor"/>
      </rPr>
      <t>, svetilka ima naslednje certifikate: CE izjava o skladnosti, ENEC, test odpornosti na udarce z žogo VDE ball-proof, RoHS, svetilka je skladna z EN  62471:2008 - fotobiološka varnost</t>
    </r>
  </si>
  <si>
    <t>BVP428 LED2470-4S/857 BV PSDMX S8</t>
  </si>
  <si>
    <t>Površine za trening</t>
  </si>
  <si>
    <r>
      <t xml:space="preserve">LED reflektor za športne objekte s simetrično optiko </t>
    </r>
    <r>
      <rPr>
        <b/>
        <sz val="10"/>
        <color theme="1"/>
        <rFont val="Arial"/>
        <family val="2"/>
        <charset val="238"/>
      </rPr>
      <t>S6</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DALI priključna moč </t>
    </r>
    <r>
      <rPr>
        <b/>
        <sz val="10"/>
        <color theme="1"/>
        <rFont val="Arial"/>
        <family val="2"/>
        <charset val="238"/>
      </rPr>
      <t>1506W</t>
    </r>
    <r>
      <rPr>
        <sz val="11"/>
        <color theme="1"/>
        <rFont val="Calibri"/>
        <family val="2"/>
        <scheme val="minor"/>
      </rPr>
      <t xml:space="preserve">. Barvna temperatura 4000K, indeks barvne reprodukcije Ra&gt;70, SDCM&lt;5, izhodni svetlobni tok svetilke </t>
    </r>
    <r>
      <rPr>
        <b/>
        <sz val="11"/>
        <color theme="1"/>
        <rFont val="Calibri"/>
        <family val="2"/>
        <scheme val="minor"/>
      </rPr>
      <t>225</t>
    </r>
    <r>
      <rPr>
        <b/>
        <sz val="10"/>
        <color theme="1"/>
        <rFont val="Arial"/>
        <family val="2"/>
        <charset val="238"/>
      </rPr>
      <t>.330lm</t>
    </r>
    <r>
      <rPr>
        <sz val="11"/>
        <color theme="1"/>
        <rFont val="Calibri"/>
        <family val="2"/>
        <scheme val="minor"/>
      </rPr>
      <t>, svetilka ima naslednje certifikate: CE izjava o skladnosti, ENEC, test odpornosti na udarce z žogo VDE ball-proof, RoHS, svetilka je skladna z EN  62471:2008 - fotobiološka varnost</t>
    </r>
  </si>
  <si>
    <t>BVP528 LED2590-4S/740 BV D9 S6</t>
  </si>
  <si>
    <r>
      <t xml:space="preserve">LED reflektor za športne objekte s simetrično optiko </t>
    </r>
    <r>
      <rPr>
        <b/>
        <sz val="10"/>
        <color theme="1"/>
        <rFont val="Arial"/>
        <family val="2"/>
        <charset val="238"/>
      </rPr>
      <t>S8</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DALI priključna moč </t>
    </r>
    <r>
      <rPr>
        <b/>
        <sz val="10"/>
        <color theme="1"/>
        <rFont val="Arial"/>
        <family val="2"/>
        <charset val="238"/>
      </rPr>
      <t>1506W</t>
    </r>
    <r>
      <rPr>
        <sz val="11"/>
        <color theme="1"/>
        <rFont val="Calibri"/>
        <family val="2"/>
        <scheme val="minor"/>
      </rPr>
      <t xml:space="preserve">. Barvna temperatura 4000K, indeks barvne reprodukcije Ra&gt;70, SDCM&lt;5, izhodni svetlobni tok svetilke </t>
    </r>
    <r>
      <rPr>
        <b/>
        <sz val="11"/>
        <color theme="1"/>
        <rFont val="Calibri"/>
        <family val="2"/>
        <scheme val="minor"/>
      </rPr>
      <t>225</t>
    </r>
    <r>
      <rPr>
        <b/>
        <sz val="10"/>
        <color theme="1"/>
        <rFont val="Arial"/>
        <family val="2"/>
        <charset val="238"/>
      </rPr>
      <t>.330lm</t>
    </r>
    <r>
      <rPr>
        <sz val="11"/>
        <color theme="1"/>
        <rFont val="Calibri"/>
        <family val="2"/>
        <scheme val="minor"/>
      </rPr>
      <t>, svetilka ima naslednje certifikate: CE izjava o skladnosti, ENEC, test odpornosti na udarce z žogo VDE ball-proof, RoHS, svetilka je skladna z EN  62471:2008 - fotobiološka varnost</t>
    </r>
  </si>
  <si>
    <t>BVP528 LED2590-4S/740 BV D9 S8</t>
  </si>
  <si>
    <r>
      <t xml:space="preserve">LED reflektor za športne objekte s simetrično optiko </t>
    </r>
    <r>
      <rPr>
        <b/>
        <sz val="10"/>
        <color theme="1"/>
        <rFont val="Arial"/>
        <family val="2"/>
        <charset val="238"/>
      </rPr>
      <t>S9</t>
    </r>
    <r>
      <rPr>
        <sz val="11"/>
        <color theme="1"/>
        <rFont val="Calibri"/>
        <family val="2"/>
        <scheme val="minor"/>
      </rPr>
      <t xml:space="preserve">, dimenzije brez konzole (dolžina x širina x višina) 695 x 695 x 118 mm, masa svetilke brez napajalnika 25kg, masa napajalnika 6kg, stopnja zaščite IP66, stopnja mehanske zaščite IK08, ohišje sestavljeno iz 3 svetlobnih LED modulov, ohišje in konzola iz tlačno ulitega aluminija (aluminij z maksimalno vsebnostjo bakra Cu&lt;1,3%, možnost 100% recikliranja), plastični deli in kabli odporni na UV,  napajalnik oddaljen do 200m, za omrežno napetost 230V/50-60Hz ali 380-400V/50-60Hz, prenapetostna zaščite 10kV, prenapetostna zaščita 10kV, uporabna življenjska doba 100.000ur L94 pri 25°C, krmilni protokol DALI priključna moč </t>
    </r>
    <r>
      <rPr>
        <b/>
        <sz val="10"/>
        <color theme="1"/>
        <rFont val="Arial"/>
        <family val="2"/>
        <charset val="238"/>
      </rPr>
      <t>1506W</t>
    </r>
    <r>
      <rPr>
        <sz val="11"/>
        <color theme="1"/>
        <rFont val="Calibri"/>
        <family val="2"/>
        <scheme val="minor"/>
      </rPr>
      <t xml:space="preserve">. Barvna temperatura 4000K, indeks barvne reprodukcije Ra&gt;70, SDCM&lt;5, izhodni svetlobni tok svetilke </t>
    </r>
    <r>
      <rPr>
        <b/>
        <sz val="11"/>
        <color theme="1"/>
        <rFont val="Calibri"/>
        <family val="2"/>
        <scheme val="minor"/>
      </rPr>
      <t>214</t>
    </r>
    <r>
      <rPr>
        <b/>
        <sz val="10"/>
        <color theme="1"/>
        <rFont val="Arial"/>
        <family val="2"/>
        <charset val="238"/>
      </rPr>
      <t>.970lm</t>
    </r>
    <r>
      <rPr>
        <sz val="11"/>
        <color theme="1"/>
        <rFont val="Calibri"/>
        <family val="2"/>
        <scheme val="minor"/>
      </rPr>
      <t>, svetilka ima naslednje certifikate: CE izjava o skladnosti, ENEC, test odpornosti na udarce z žogo VDE ball-proof, RoHS, svetilka je skladna z EN  62471:2008 - fotobiološka varnost</t>
    </r>
  </si>
  <si>
    <t>BVP528 LED2590-4S/740 BV D9 S9</t>
  </si>
  <si>
    <t>Krmiljenje pomožni stadion</t>
  </si>
  <si>
    <t>Krmiljenje površine za trening</t>
  </si>
  <si>
    <t>Led trak za osvetlitev stropa - stene, kpl z nosilcem in napajalnikom dolžine 60m</t>
  </si>
  <si>
    <t>Led trak za osvetlitev stropa - stene, kpl z nosilcem in napajalnikom dolžine 40m</t>
  </si>
  <si>
    <t>Led trak za osvetlitev stropa - stene, kpl z nosilcem in napajalnikom dolžine 35m</t>
  </si>
  <si>
    <t>Led trak za osvetlitev stropa - stene, kpl z nosilcem in napajalnikom dolžine 30m</t>
  </si>
  <si>
    <t>Led trak za osvetlitev korita, kpl z nosilcem in napajalnikom dolžine 8m</t>
  </si>
  <si>
    <t>Led trak za osvetlitev ograje, kpl z nosilcem in napajalnikom dolžine 4m</t>
  </si>
  <si>
    <t>Led trak za osvetlitev ograje, kpl z nosilcem in napajalnikom dolžine 3m</t>
  </si>
  <si>
    <t>Z5;Z6</t>
  </si>
  <si>
    <t>Smer :DOL</t>
  </si>
  <si>
    <t>Z7NP, Z8NP</t>
  </si>
  <si>
    <t>Smer: DOL/LEVO/DESNO</t>
  </si>
  <si>
    <t>Smer: HIDRANT</t>
  </si>
  <si>
    <t>OPOMBA:Gradbena dela za kabelsko kanalizacijo in vgradnjo stebričkov zo zajeta v gradbenem prohektu</t>
  </si>
  <si>
    <t>JAKI TOK OBJEKT 3</t>
  </si>
  <si>
    <t>Razdelilec RGA3-M,A</t>
  </si>
  <si>
    <t>tipska prostostoječa omara dim. 600x2000x 400mm in omare2x 800x2000x400mm komplet z podstavkom višine 100mm, lakirane v barvnem tonu po izboru arhitekta, v IP zaščiti 54, ter vgrajeno opremo:</t>
  </si>
  <si>
    <t>Razdelilec RGA3-M,A skupaj:</t>
  </si>
  <si>
    <t xml:space="preserve">vtičnica 400V 32A za montažo v parapetni kanal z zaščitnim kontaktom komplet z dozo </t>
  </si>
  <si>
    <t>ostalo</t>
  </si>
  <si>
    <t>priklop gretja vtočnikov, komplet z drobnim in spojnim materialom</t>
  </si>
  <si>
    <t>S8</t>
  </si>
  <si>
    <t>Svetilka za visoke stropove, velikosti 600mm x  490mm x 85mm, ohišje iz aluminija, sive barve, pokrov iz kaljenega stekla, odporna proti prahom in vlagi IP65, odporna proti udarcem IK07, barvna temperatura 4000K, indeks barvnega videza nad 80, SDCM &lt;3, srednje širok snop svetlobe, izhodni svetlobni tok svetilke 25.000lm, priključna moč svetilke 144W, življenjska doba 100.000h L80, DALI regulacijska, izvedba z jeklenico za obešanje, temperaturno območje delovanja od -30°C  do +45°C, ENEC certifikat</t>
  </si>
  <si>
    <t>BY481P LED250S/840 PSD HE MB GC SI</t>
  </si>
  <si>
    <t>S9</t>
  </si>
  <si>
    <t>Svetilka za visoke stropove, velikosti 460mm x  410mm x 80mm, ohišje iz aluminija, sive barve, pokrov iz kaljenega stekla, odporna proti prahom in vlagi IP65, odporna proti udarcem IK07, barvna temperatura 4000K, indeks barvnega videza nad 80, SDCM &lt;3, širok snop svetlobe, izhodni svetlobni tok svetilke 16.500lm, priključna moč svetilke 98W, življenjska doba 100.000h L80, DALI regulacijska, izvedba z jeklenico za obešanje, temperaturno območje delovanja od -30°C  do +45°C,  ENEC certifikat</t>
  </si>
  <si>
    <t>BY480P LED170S/840 PSD HE WB GC SI</t>
  </si>
  <si>
    <t>S10</t>
  </si>
  <si>
    <t>Svetilka za visoke stropove, velikosti 600mm x  490mm x 85mm, ohišje iz aluminija, sive barve, pokrov iz kaljenega stekla, odporna proti prahom in vlagi IP65, odporna proti udarcem IK07, barvna temperatura 4000K, indeks barvnega videza nad 80, SDCM &lt;3, širok snop svetlobe, izhodni svetlobni tok svetilke 25.000lm, priključna moč svetilke 144W, življenjska doba 100.000h L80, DALI regulacijska, izvedba z jeklenico za obešanje, temperaturno območje delovanja od -30°C  do +45°C,  ENEC certifikat</t>
  </si>
  <si>
    <t>BY481P LED250S/840 PSD HE WB GC SI</t>
  </si>
  <si>
    <t>S11</t>
  </si>
  <si>
    <t>Svetilka za visoke stropove, velikosti 600mm x  490mm x 85mm, ohišje iz aluminija, sive barve, pokrov iz kaljenega stekla, odporna proti prahom in vlagi IP65, odporna proti udarcem IK07, barvna temperatura 4000K, indeks barvnega videza nad 80, SDCM &lt;3, ozek snop svetlobe, izhodni svetlobni tok svetilke 25.000lm, priključna moč svetilke 144W, življenjska doba 100.000h L80, DALI regulacijska, izvedba z jeklenico za obešanje, temperaturno območje delovanja od -30°C  do +45°C, ENEC certifikat</t>
  </si>
  <si>
    <t>BY481P LED250S/840 PSD HE NB GC SI</t>
  </si>
  <si>
    <t xml:space="preserve">Krmiljenje dvorana za mete </t>
  </si>
  <si>
    <t>4 kanalni relejski krmilnik, maksimalni tok na izhod 20A, povezava preko Dynet omrežja z ostalimi elementi</t>
  </si>
  <si>
    <t>DDRC420FR</t>
  </si>
  <si>
    <t>vgradne svetilke - razsvetljava okoli dreves (krog okoli drevesa po izboru arhitekta)</t>
  </si>
  <si>
    <t>Led trak za osvetlitev ograje, kpl z nosilcem in napajalnikom dolžine 30m</t>
  </si>
  <si>
    <t>Led trak za osvetlitev ograje, kpl z nosilcem in napajalnikom dolžine 15m</t>
  </si>
  <si>
    <t>SVETILNA TELESA  skupaj:</t>
  </si>
  <si>
    <t>STRELOVODNA INSTALACIJA SKUPAJ</t>
  </si>
  <si>
    <t>ŠIBKI TOK OBJEKT 1</t>
  </si>
  <si>
    <t>UNIVERZALNO OŽIČENJE</t>
  </si>
  <si>
    <t xml:space="preserve">Izvedeno univerzalno ožičenje z vsemi elementi mora ustrezati mednarodnim standardom EN 50173: Nov. 2002, ANSI TIA/EIA 568-B in ISO 11801 2nd edition: Sept. 2002 oz. njihovi zadnji objavljeni verziji, ki jih je potrebno upoštevati pri izvajanju dela.  
</t>
  </si>
  <si>
    <t>Vsa oprema mora biti od ENEGA PROIZVAJALCA. Pred nabavo opreme je potrebno pridobiti pisno soglasje investitorja</t>
  </si>
  <si>
    <t xml:space="preserve"> 1.1.</t>
  </si>
  <si>
    <t>Instalacijska oprema in kabli:</t>
  </si>
  <si>
    <t>Vtičnica  1x RJ 45, Cat. 6 FTP nadometna montaža s protiprašnim pokrovom bele barve</t>
  </si>
  <si>
    <t>Vtičnica  2x RJ 45, Cat. 6 FTP nadometna montaža s protiprašnim pokrovom bele barve</t>
  </si>
  <si>
    <t>Vtičnica 2 x RJ 45, Cat. 6 FTP montaža v parapetni kanal Aali talno dozo komplet z montažno dozo v protiprašnim pokrovom bele barve</t>
  </si>
  <si>
    <t xml:space="preserve">Vtičnica 2 x RJ 45, Cat. 6 FTP podometna montaža s protiprašnim pokrovom bele ali črne barve </t>
  </si>
  <si>
    <t>plastični kvadro kanal raznih dimenzij</t>
  </si>
  <si>
    <t>Instalacijska plastična cev, položena delno nadometno, delno podometno komplet z razvodnicami in pritrdilnim materialom in premera 16 mm</t>
  </si>
  <si>
    <t xml:space="preserve">Optični kabel  12x 50/125  Multimode OM4 Fiber optic </t>
  </si>
  <si>
    <t xml:space="preserve">Optični kabel  8x2x50 / 125  Multimode OM4 Fiber optic </t>
  </si>
  <si>
    <t xml:space="preserve">Optični kabel  24x2x50 / 125  Singel mode  </t>
  </si>
  <si>
    <t xml:space="preserve">Optični kabel  8x2x50 / 125  Singel mode  </t>
  </si>
  <si>
    <t xml:space="preserve">Optični kabel  4x2x50 / 125  Singel mode  </t>
  </si>
  <si>
    <t xml:space="preserve">Optični kabel  1x2x50 / 125  Singel mode  </t>
  </si>
  <si>
    <t>kabelska lestev širine 400mm</t>
  </si>
  <si>
    <t>Inženiring storitve:</t>
  </si>
  <si>
    <t xml:space="preserve">  - zaključevanje kablov na distr. Delilniku,</t>
  </si>
  <si>
    <t>meritev FTP razvoda cat 6; po mednarodnem ISO/IEC 11801 2nd edition: September 2002 (Class E _ Permanent Link) oziroma evropski EN50173-1;November 2002 (Class E-Permanent Link ) standard</t>
  </si>
  <si>
    <t>- Vse meritve univerzalnega ožičenja morajo biti predane investitorju v pisni obliki kakor tudi v originalni obliki merilnega instrumenta.</t>
  </si>
  <si>
    <t xml:space="preserve">  - izdelava tehnične dokumentacije  PID                  </t>
  </si>
  <si>
    <t xml:space="preserve"> 1.2.</t>
  </si>
  <si>
    <t>Komunikacijsko vozlišče GV-GA2</t>
  </si>
  <si>
    <t>Komunikacijska omara 800x800x1430 30HE prednja steklena - pleksi vrata, zadnja pločevinasta vrata, snemljive stranice z nasledno opremo: 2 kom razdelilec, 9x230V, 1 kom ozemljitvena letev</t>
  </si>
  <si>
    <t>Pach panel 19" 24 priključkov STP cat 6 RJ 45</t>
  </si>
  <si>
    <t>24 portni optični patch panel, 24 x ST konektorji, 1HE, 50/125µm, multi mode,skozniki OM4, z vključeno dobavo, montažo</t>
  </si>
  <si>
    <t>24 portni optični patch panel, 24 x ST konektorji, 1HE, 50/125µm, singl mode, skozniki SM2, z vključeno dobavo, montažo</t>
  </si>
  <si>
    <t>razdelilec 9x230V 19"</t>
  </si>
  <si>
    <t>Organizator ožičenja, 1HE</t>
  </si>
  <si>
    <t xml:space="preserve">Police za vgradnjo v komunikacijsko omaro, 19", nosilnost do 30kg, z vključeno dostavo in montažo,polica za omaro </t>
  </si>
  <si>
    <t>Priključni/patch panel FTP kabel, 4x2x05 (24AWG), Cat.6a, samo za priključitev v komunikacijski omari, dolžine 1m, Cat6</t>
  </si>
  <si>
    <t>Priključni/patch panel FTP kabel, 4x2x05 (24AWG), Cat.6a, samo za priključitev v komunikacijski omari, dolžine 2m, Cat6</t>
  </si>
  <si>
    <t>Zaključek ST konektorja</t>
  </si>
  <si>
    <t>Meritve optike z OTDR</t>
  </si>
  <si>
    <t>Optični TWIN priključni kabel ST/CS dolžine 4m</t>
  </si>
  <si>
    <t>Ozemljitev vseh prevodnih delov</t>
  </si>
  <si>
    <t>Meritve povezav</t>
  </si>
  <si>
    <t>Nepredvidena dela in ostali stroški</t>
  </si>
  <si>
    <t>Komunikacijsko vozlišče KV-GA2 skupaj:</t>
  </si>
  <si>
    <t xml:space="preserve"> 1.3.</t>
  </si>
  <si>
    <t>Komunikacijsko vozlišče KV-DK1</t>
  </si>
  <si>
    <t>Komunikacijska omara 800x800x2252 46HE prednja steklena - pleksi vrata, zadnja oločevinasta vrata, snemljive stranice z nasledno opremo: 2 kom razdelilec, 9x230V, 1 kom ozemljitvena letev</t>
  </si>
  <si>
    <t>Komunikacijsko vozlišče KV-DK1 skupaj:</t>
  </si>
  <si>
    <t xml:space="preserve"> 1.4.</t>
  </si>
  <si>
    <t>Komunikacijsko vozlišče KV-DK2</t>
  </si>
  <si>
    <t>Komunikacijsko vozlišče KV-DK2 skupaj:</t>
  </si>
  <si>
    <t>1.5</t>
  </si>
  <si>
    <t>Komunikacijsko vozlišče v potopnem stebričku tip 1</t>
  </si>
  <si>
    <t>(vsa oprema mora biti primerna za zunano montažo)</t>
  </si>
  <si>
    <t>Komunikacijska omara z vsemi stranicami, sprednjimi vrati za stensko montažo dimenzije 560x600x601mm. Vključena dostava in montaža</t>
  </si>
  <si>
    <t>Komunikacijsko vozlišče v potopnem stebričku tip 1 skupaj:</t>
  </si>
  <si>
    <t>1.6</t>
  </si>
  <si>
    <t>Komunikacijsko vozlišče v potopnem stebričku tip 2</t>
  </si>
  <si>
    <t>Komunikacijsko vozlišče v potopnem stebričku tip 2 skupaj:</t>
  </si>
  <si>
    <t xml:space="preserve"> 1.7.</t>
  </si>
  <si>
    <t>Komunikacijsko vozlišče KV-DN1 in KV-DN2</t>
  </si>
  <si>
    <t>Komunikacijsko vozlišče KV-DN1 in KV-DN2 skupaj:</t>
  </si>
  <si>
    <t xml:space="preserve"> 1.8</t>
  </si>
  <si>
    <t xml:space="preserve">Komunikacijsko vozlišče kamermani AD-PF2; in D9C </t>
  </si>
  <si>
    <t>Komunikacijsko vozlišče kamermani AD-PF2; in D9C  skupaj :</t>
  </si>
  <si>
    <t xml:space="preserve"> 1.9</t>
  </si>
  <si>
    <t>Komunikacijsko vozlišče KV prostor studio dvorana</t>
  </si>
  <si>
    <t>Komunikacijska omara z vsemi stranicami, sprednjimi vrati za stensko montažo dimenzije 600x600x21HE. Vključena dostava in montaža. Dovod kablov iz vrha omare</t>
  </si>
  <si>
    <t>Komunikacijsko vozlišče KV prostor studio dvorana skupaj:</t>
  </si>
  <si>
    <t xml:space="preserve"> 1.10</t>
  </si>
  <si>
    <t>Komunikacijsko vozlišče KV-SK1</t>
  </si>
  <si>
    <t>Komunikacijsko vozlišče KV-SK1 skupaj:</t>
  </si>
  <si>
    <t xml:space="preserve"> 1.11</t>
  </si>
  <si>
    <t>Komunikacijsko vozlišče KV-SK2</t>
  </si>
  <si>
    <t>Komunikacijsko vozlišče KV-SK2 skupaj:</t>
  </si>
  <si>
    <t xml:space="preserve"> 1.12</t>
  </si>
  <si>
    <t xml:space="preserve">Komunikacijsko vozlišče KV-SK1.1 in KV-SK2.1 </t>
  </si>
  <si>
    <t>Komunikacijsko vozlišče KV-SK1.1 in KV-SK2.1  skupaj :</t>
  </si>
  <si>
    <t xml:space="preserve"> 1.13</t>
  </si>
  <si>
    <t>Komunikacijsko vozlišče KV-SN1 in KV-SN2</t>
  </si>
  <si>
    <t>Komunikacijsko vozlišče KV-SN1 in KV-SN2 skupaj:</t>
  </si>
  <si>
    <t xml:space="preserve"> 1.14</t>
  </si>
  <si>
    <t>Komunikacijsko vozlišče kamermani GAS-</t>
  </si>
  <si>
    <t>Komunikacijsko vozlišče kamermani FAS -(6kom) skupaj :</t>
  </si>
  <si>
    <t xml:space="preserve"> 1.15.</t>
  </si>
  <si>
    <t>Komunikacijsko vozlišče KV prostor studio stadion</t>
  </si>
  <si>
    <t>Komunikacijsko vozlišče KV prostor studio stadion skupaj:</t>
  </si>
  <si>
    <t xml:space="preserve"> 1.16</t>
  </si>
  <si>
    <t>Komunikacijsko vozlišče kamermani GAS-F4</t>
  </si>
  <si>
    <t>(vsa oprema mora biti primerna za zunanjo montažo)</t>
  </si>
  <si>
    <t>Komunikacijsko vozlišče kamermani GAS -F4 (3kom) skupaj :</t>
  </si>
  <si>
    <t xml:space="preserve"> 1.17.</t>
  </si>
  <si>
    <t>Komunikacijsko vozlišče TV-RTV</t>
  </si>
  <si>
    <t>Komunikacijska omara 800x800x2252 46HE prednja vrata, zadnja pločevinasta vrata, snemljive stranice z nasledno opremo: 2 kom razdelilec, 9x230V, 1 kom ozemljitvena letev</t>
  </si>
  <si>
    <t>Komunikacijsko vozlišče TV-RTV skupaj:</t>
  </si>
  <si>
    <t>UNIVERZALNO OŽIČENJE  skupaj:</t>
  </si>
  <si>
    <t xml:space="preserve">JAVLJANJE POŽARA </t>
  </si>
  <si>
    <t>OPOMBA: IZBRANA OPREMA MORA OMOGOČATI PRIKLOP TIPANJA CO IN POŽARA NA SKUPNO CENTRALO</t>
  </si>
  <si>
    <t xml:space="preserve">Modularna analogna 5-zančna požarna centrala, do 990 adres (495 javljalnikov in 495 modulov), z vgrajenim prikazovalnikom in tipkovnico za rokovanje s sistemom na čelni plošči, LED prikaz 20 požarnih con, 2 izhodna releja (alarm, napaka), 3 serijski porti RS-485 in/ ali RS-232, 4 izhodi za sirene, slovenski meniji, po standardu EN 54-2 in 4
kot MORLEY, tip ZX5Se </t>
  </si>
  <si>
    <t>Akumulatorska baterija 12V/26 Ah (za montažo v centralo)</t>
  </si>
  <si>
    <t>Adresibilna zančna kartica MORLEY, za priključitev 99 javljalnikov in 99 modulov protokola Morley
kot MORLEY, tip 795-072-100</t>
  </si>
  <si>
    <t>Komunikacijska kartica RS-485 (za mrežno povezavo central MORLEY in priključitev aktivnih oddaljenih prikazovalnikov)
kot MORLEY, tip 795-004-001</t>
  </si>
  <si>
    <t>Grafični nadzor-CNS:
(PC je v popisu pri kontroli pristopa)</t>
  </si>
  <si>
    <t>Komunikacijska kartica RS-232 (vključiti v master centralo za potrebe CNS-a)
kot MORLEY, tip 795-005</t>
  </si>
  <si>
    <t>Pretvornik RS-232/IP (ethernet) (vključiti v master centralo za potrebe CNS-a)</t>
  </si>
  <si>
    <t>Programska oprema Visualeyez za grafični nadzor Morley central ZXSe, do 16 central (CNS sistem)
kot MORLEY, tip Visualeyez ZXAMXL3</t>
  </si>
  <si>
    <t>Vključitev elementov v CNS sistem MORLEY 
- Vnos in obdelava posameznega tlorisa (prejetega v ACAD- u) v sistem CNS
 - Vnos posameznega požarnega elementa sistema v CNS  (javljalniki, moduli itd)</t>
  </si>
  <si>
    <t>Elementi požarnega javlanja:</t>
  </si>
  <si>
    <t>adresni optično dimni javljalnik požara s podnožjem ter napisno ploščico
kot MORLEY, tip HM-PSE-I + B501AP</t>
  </si>
  <si>
    <t>adresni optično dimni javljalnik požara s podnožjem nameščen v medstropovju ter napisno ploščico
kot MORLEY, tip HM-PSE-I + B501AP</t>
  </si>
  <si>
    <t>adresni termični javljalnik požara s podnožjem ter napisno ploščico
kot MORLEY, tip HM-PTSE-I + B501AP</t>
  </si>
  <si>
    <t>linijski žarkovni javljalnik požara odajnik in sprejemnik (2kom)</t>
  </si>
  <si>
    <t>ročni javljalnik požara adresibilni s podnožjem, steklom, pokrovom, napisno ploščico (adresno) in označevalno nalepko po SIST 1013
kot MORLEY, tip MI-MCP-GLASS + PS031W + PS200</t>
  </si>
  <si>
    <t>alarmna hupa 24V 110dB z bliskavko za notranjo montažo, napisno ploščico in označevalno nalepko po SIST 1013
kot EATON, tip 640025FULL-0061X</t>
  </si>
  <si>
    <t>samo bliskavka 24V 110dB za notranjo montažo, napisno ploščico in označevalno nalepko po SIST 1013 (v sanitarijah invalidov)
kot EATON, tip 640025FULL-0061X</t>
  </si>
  <si>
    <t>enokanalni vhodni adresibilni modul , komplet z ohišjem in napisno ploščico
kot MORLEY, tip MI-DMMIE + M200E-SMB</t>
  </si>
  <si>
    <t>enokanalni izhodni adresibilni modul , komplet z ohišjem in napisno ploščico
kot MORLEY, tip MI-DCMOE + M200E-SMB</t>
  </si>
  <si>
    <t>vzorčna komora na klima kanalu, komplet s cevmi in z opt.dimnim adr. javljalniko+podnožje in napisna ploščica
kot tip VKH + HM-PSE-I + B501AP</t>
  </si>
  <si>
    <t>Oddaljeni prikazovalnik, aktivni, iste funkcije kot požarna centrala
kot MORLEY, tip ZXr-A</t>
  </si>
  <si>
    <t>požarna tipka za vklop ali izklop mehanskega odvoda dima</t>
  </si>
  <si>
    <r>
      <t>kabel rdeč  JB-H(ST)H 1x2x1.15mm (1mm</t>
    </r>
    <r>
      <rPr>
        <vertAlign val="superscript"/>
        <sz val="10"/>
        <rFont val="Arial"/>
        <family val="2"/>
        <charset val="238"/>
      </rPr>
      <t>2</t>
    </r>
    <r>
      <rPr>
        <sz val="10"/>
        <rFont val="Arial"/>
        <family val="2"/>
        <charset val="238"/>
      </rPr>
      <t>)
(za adresibilne zanke)</t>
    </r>
  </si>
  <si>
    <t>Kabel položen nadometno z ognjevarnim priborom (cevi, doze…)</t>
  </si>
  <si>
    <r>
      <t>NHXCH-J E30 3x1,5mm</t>
    </r>
    <r>
      <rPr>
        <vertAlign val="superscript"/>
        <sz val="10"/>
        <rFont val="Arial"/>
        <family val="2"/>
        <charset val="238"/>
      </rPr>
      <t>2</t>
    </r>
  </si>
  <si>
    <t>Ognjeodporne enojne kabelske objemke 12-14 E30  komplet z ustreznimi čepi in vijaki</t>
  </si>
  <si>
    <t>Drobni, vezni in pritrdilni material</t>
  </si>
  <si>
    <t>Programiranje in funkcijonalni preiskus sistema</t>
  </si>
  <si>
    <t>Šolanje uporabnika</t>
  </si>
  <si>
    <t>Pregled požarnega sistema s strani pooblaščene institucije ter izdaj protokola o ustreznosti</t>
  </si>
  <si>
    <t>JAVLJANJE POŽARA IN CO DETEKCIJA skupaj:</t>
  </si>
  <si>
    <t>Tip SOS klica je potrebno uskladiti z investitorjem!</t>
  </si>
  <si>
    <t>centrala z napajalno enota s pripadajočo opremo v ohišju za podometno montažo</t>
  </si>
  <si>
    <t>panel reseta komplet z dozo</t>
  </si>
  <si>
    <t>panel klica potezni WC komplet z dozo</t>
  </si>
  <si>
    <t>kabel FLEX CH 5x2x0,8</t>
  </si>
  <si>
    <t>programiranje, meritve, preiskus delovanja, šolanje uporabnika</t>
  </si>
  <si>
    <t>in izdaja ustrezne dokumantacije</t>
  </si>
  <si>
    <t>SOS KLIC skupaj :</t>
  </si>
  <si>
    <t>SOS KLIC skupaj:</t>
  </si>
  <si>
    <t>PRITLIČJE</t>
  </si>
  <si>
    <t xml:space="preserve"> 4.1</t>
  </si>
  <si>
    <t>Oprema ambientnega ozvočenja - SEA</t>
  </si>
  <si>
    <t xml:space="preserve"> 4.1.1</t>
  </si>
  <si>
    <t>Naprava za ozvočenje CON 1- SEA , v sestavi:</t>
  </si>
  <si>
    <t>Matrični avdio miksermikser 4/4, 4 x linijski vhod, vhod za mikrofone in zidne avdio panele (MTX48)-2HE</t>
  </si>
  <si>
    <t>Močnostni avdio ojačevalnik   4x480W/100V, 2 HE -CAP448</t>
  </si>
  <si>
    <t>SPM1500  - monitorski panel z zvočnikom in regulatorjem, 4 kanalni, 1HE za rack 19"</t>
  </si>
  <si>
    <t>Internetni radio in media player , USB/mp-3 , Spotify, kontrola preko pametnih   telefonov, tablic..</t>
  </si>
  <si>
    <t>SPU1200  napajalna enota z glavnim stikalom in razdelilcem 230V</t>
  </si>
  <si>
    <t>Rack ohišje 19" globine 600 mm, 12HE dim. v x š x g :600 x 600  x 600 mm , komplet ožičeno</t>
  </si>
  <si>
    <t>Namizni mikrofon za obvestila (MPX48)., 2,5m kabla</t>
  </si>
  <si>
    <t xml:space="preserve"> 4.1.2</t>
  </si>
  <si>
    <t>Zvočni viri in izbiralnik programov</t>
  </si>
  <si>
    <t>Vgradni dvosistemski stropni zvočnik 12W/100V, beli, CIRA 524W</t>
  </si>
  <si>
    <t xml:space="preserve"> 4.1.3</t>
  </si>
  <si>
    <t>Instalacijski materiali in dela</t>
  </si>
  <si>
    <t>Podometna priključna instalacijska omarica  cca 30 x 40 cm (PO1)- dobava in vgradnja</t>
  </si>
  <si>
    <t>Podometna priključna vtičnica v izbranem stikalnem programu , z RJ-45  konektorjem  ( za mikrofone)</t>
  </si>
  <si>
    <t xml:space="preserve">Brezhalogeni finožični kabel  2 x 1,5 mm2 (FG16OM16  , 2x1,5 mm2)                            </t>
  </si>
  <si>
    <t>Izvedba instalacije, označevanje kablov</t>
  </si>
  <si>
    <t>Montaža zvočnikov z izdelavo izreza v stropu</t>
  </si>
  <si>
    <t>Manipulativni stroški, drobni instalacijski material, dokumentacija</t>
  </si>
  <si>
    <t xml:space="preserve"> 4.1.4</t>
  </si>
  <si>
    <t>Priklop naprave ozvočenja na predhodno izvedeno in označeno instalacijo, montirane zvočnike , zagon, nastavitve, poučitev uporabnika</t>
  </si>
  <si>
    <t>Oprema ambientnega ozvočenja - PRITLIČJE SEA skupaj:</t>
  </si>
  <si>
    <t>KLET</t>
  </si>
  <si>
    <t xml:space="preserve"> 4.2.</t>
  </si>
  <si>
    <t>Oprema   ozvočenja - SEA Tekaška steza, fitness, priprava atletov</t>
  </si>
  <si>
    <t xml:space="preserve"> 4.2.1</t>
  </si>
  <si>
    <t>Naprava za ozvočenje CON 2- SEA , v sestavi:</t>
  </si>
  <si>
    <t>Mikser- ojačevalnik 480W/199V, 5 reguliranih vhodov, vhod i 2x  za  namizni mikrofon,2x univerzalni Combo vhod MIC/Line, AUX vhod za izvor programa, vgrajen gong in sistem za utišanje glasbe ob obvestilu, 3HE/19" (SPA5480)</t>
  </si>
  <si>
    <t>Namizni mikrofon za obvestila  ., 2,5m kabla (SPA-5000PTT)</t>
  </si>
  <si>
    <t xml:space="preserve"> 4.2.2</t>
  </si>
  <si>
    <t>Brezžični  mikrofonski komplet Sennheiser v sestavi:</t>
  </si>
  <si>
    <t>Komplet ročni oddajnik, sprejemnik EW 100 G4 -835 S-B band (626 - 668 MHz)</t>
  </si>
  <si>
    <t xml:space="preserve">  -</t>
  </si>
  <si>
    <t>Antenski delilnik  EW-D ASA (Q-R-S)</t>
  </si>
  <si>
    <t>Zunanja usmerjena avtena  ADP UHF (470 - 1075 MHz)</t>
  </si>
  <si>
    <t>Priključni kabel BNC RG58- 5m</t>
  </si>
  <si>
    <t>L 2015  ležišče za polnjenje za 2 mikrofona</t>
  </si>
  <si>
    <t>NT 1-1   napajalnik- polnilni  adapter 230V</t>
  </si>
  <si>
    <t>BA 2015  - Ni-Mh akumulator    AA</t>
  </si>
  <si>
    <t xml:space="preserve"> 4.2.3.</t>
  </si>
  <si>
    <t xml:space="preserve">Zvočniki </t>
  </si>
  <si>
    <t>Dvosistemski nadometni zvočnik 20W/100V s konzolo za montažo , z možnostjo obračanja, bele barve (WX502MK2/W</t>
  </si>
  <si>
    <t>Vgradni dvosistemski stropni zvočnik 12W/100V, beli  , CIRA 524W</t>
  </si>
  <si>
    <t xml:space="preserve"> 4.2.4</t>
  </si>
  <si>
    <t>Podometna priključna instalacijska omarica  cca 30 x 40 cm (PO2, KO-GS in KO- PS)- dobava in vgradnja</t>
  </si>
  <si>
    <t>Podometna priključna vtičnica v izbranem stikalnem programu , z RJ-45  konektorjem  ( za mikrofon)</t>
  </si>
  <si>
    <t xml:space="preserve">Brezhalogeni finožični kabel  2 x 1,5 mm2 (FG16OM16  , 2x1,5mm2)                             </t>
  </si>
  <si>
    <t xml:space="preserve"> - </t>
  </si>
  <si>
    <t xml:space="preserve">UTP CAT 6                                                  </t>
  </si>
  <si>
    <t xml:space="preserve">Koax. kabel 50 Ohm, RG 58                         </t>
  </si>
  <si>
    <t>Montaža zvočnikov z izdelaavo izreza v stropu</t>
  </si>
  <si>
    <t xml:space="preserve"> 4.2.5</t>
  </si>
  <si>
    <t>Oprema ambientnega ozvočenja - KLET SEA Tekaška steza, fitness, priprava atletov skupaj:</t>
  </si>
  <si>
    <t xml:space="preserve"> 4.3.</t>
  </si>
  <si>
    <t>Oprema   ozvočenja   OBJ. 01- KLET - SEA  soba za intervijuje</t>
  </si>
  <si>
    <t>4.3.1.</t>
  </si>
  <si>
    <t>Naprava za ozvočenje  SEA , v sestavi:</t>
  </si>
  <si>
    <t xml:space="preserve">Avdio mikser- 12 kanalni, panelna vgradnja v 19" rack </t>
  </si>
  <si>
    <t>12  vhodnih kanalov MIC/Kline, 2 stereo kabnala, 3 band EQ ( EPM12+1950699</t>
  </si>
  <si>
    <t>Avdio ojačevalnik 120W/100V, 2 HE (PA-912S)</t>
  </si>
  <si>
    <t>Rack ohišje 19" globine 600 mm, 8HE dim. v x š x g :600 x 600  x 600 mm , komplet ožičeno</t>
  </si>
  <si>
    <t>4.3.2.</t>
  </si>
  <si>
    <t>Konferenčni mikrofoni</t>
  </si>
  <si>
    <t>4 kanalni brezžični konferenčni set  s 4-kanalnim sprejemnikom, 4x namizna  baza  z mikrofonom na gibljivi cevi , tipko za vklop/izklop in oddajnikom v frekv. Pasu  662-694 Mhz, baterijsko napajano ( za predsedstvo) U506 CS4</t>
  </si>
  <si>
    <t>U506 HBH2 -  brezžični ročni in naglavni mikrofon  z dvojnim sprejemnikom  za v rack,  662-694 MHz ( za vprašanja  sstrani novinarjev)</t>
  </si>
  <si>
    <t>Avdio distribucija 1 vhod -10 izhodov za  novinarje (PB10)</t>
  </si>
  <si>
    <t xml:space="preserve"> 4.3.3.</t>
  </si>
  <si>
    <t>Zvočniki</t>
  </si>
  <si>
    <t xml:space="preserve"> 4.3.4</t>
  </si>
  <si>
    <t xml:space="preserve">Brezhalogeni finožični kabel  2 x 1,5 mm2 (FG16OM16  , 2x1,5mm2)                           </t>
  </si>
  <si>
    <t>Tasker C128 opleten mikrofonski kabel 2 x 0,25 mm2     cca.</t>
  </si>
  <si>
    <t xml:space="preserve"> 4.3.5</t>
  </si>
  <si>
    <t>Oprema   ozvočenja   OBJ. 01- KLET - SEA  soba za intervijuje  skupaj :</t>
  </si>
  <si>
    <t xml:space="preserve"> 4.4.</t>
  </si>
  <si>
    <t>Oprema  požarnega  ozvočenja  EN54</t>
  </si>
  <si>
    <t xml:space="preserve"> 4.4.1.</t>
  </si>
  <si>
    <t xml:space="preserve">Naprava za požarno ozvočenje. EN54-16 </t>
  </si>
  <si>
    <t>NVC-600A   kompaktna centralna   naprava za alarmiranje,  3 x izhodi  200W+  rezervni  ojačevalnik,  mikrofon za gasilce na dsammi enoti,   Micro SD s posnetimi požarnimi sporočili  , vgrajene baterije z avtonomijo delovanja  30 minut  ohišje za zidno montažo.</t>
  </si>
  <si>
    <t>NTM-106A  mikrofon za  obvestila za  varnostno službo</t>
  </si>
  <si>
    <t xml:space="preserve"> 4.4.2.</t>
  </si>
  <si>
    <t>Zvočniki  EN 54-24, PHS-81T30 BS, 30/15W/00V , z nosilcem za pritrditev, 108 dB, masa 2 kg,  barva RAL 7035.</t>
  </si>
  <si>
    <t xml:space="preserve"> 4.4.3.</t>
  </si>
  <si>
    <t xml:space="preserve">E-30 požarni kabel   2 x 1,5 mm2              cca                                                         </t>
  </si>
  <si>
    <t>Ognjevarna razvodnica 80x80 z vgrajenimi 6 x keramična sponka 6 mm2</t>
  </si>
  <si>
    <t xml:space="preserve"> 4.4.4.</t>
  </si>
  <si>
    <t>Priklop naprave ozvočenja na predhodno izvedeno in označeno instalacijo,  montirane zvočnike , zagon, nastavitve, meritve instalacije , izdaja zapisnika,poučitev uporabnika</t>
  </si>
  <si>
    <t>Oprema  požarnega  ozvočenja  EN54 skupaj :</t>
  </si>
  <si>
    <t xml:space="preserve"> 4.5.</t>
  </si>
  <si>
    <t>Oprema   ozvočenja   OBJ. 01- NADSTROPJE - SEA GLAVNI STADION</t>
  </si>
  <si>
    <t>4.5.1.</t>
  </si>
  <si>
    <t>Naprava za ozvočenje CON 3- SEA , v sestavi:</t>
  </si>
  <si>
    <t>Matrični avdio miksermikser 8/8,   4 x linijski vhod, vhod za mikrofone in zidne avdio panele  (MTX88)-2 HE</t>
  </si>
  <si>
    <t>Močnostni avdio ojačevalnik   2x480W/100V, 2 HE -CAP248</t>
  </si>
  <si>
    <t>SPM1500  - monitorski panel z zvočnikom in regulatorjem,6 kanalni, 1HE za rack 19"</t>
  </si>
  <si>
    <t>Rack ohišje 19" globine 600 mm, 21HE dim. v x š x g : 960 x 600  x 600 mm , komplet ožičeno</t>
  </si>
  <si>
    <t>4.5.2.</t>
  </si>
  <si>
    <t>Mikrofoni</t>
  </si>
  <si>
    <t xml:space="preserve">  4.5.2.1</t>
  </si>
  <si>
    <t>Namizni mikrofon za CONSKA  obvestila (MPX88)., 2,5m kabla</t>
  </si>
  <si>
    <t xml:space="preserve">  4.5.2.2</t>
  </si>
  <si>
    <t>Komentatorski mikrofon na namiznem stojalu, s stikalom za izklop, 10m kabla</t>
  </si>
  <si>
    <t xml:space="preserve"> 4.5.2.3</t>
  </si>
  <si>
    <t xml:space="preserve"> 4.5.3.</t>
  </si>
  <si>
    <t>Avdio distribucija za komentatorje</t>
  </si>
  <si>
    <t xml:space="preserve"> 4.5.4.</t>
  </si>
  <si>
    <t>Zvočniki in regulatorji zvoka</t>
  </si>
  <si>
    <r>
      <t>Dvosistemski eksponencialni zvočnik za zunanjo montažo, IP66,  60/30W/100V, SPL 99/116 dB, disperzija H x V 100</t>
    </r>
    <r>
      <rPr>
        <vertAlign val="superscript"/>
        <sz val="10"/>
        <rFont val="Arial"/>
        <family val="2"/>
        <charset val="238"/>
      </rPr>
      <t xml:space="preserve">0 </t>
    </r>
    <r>
      <rPr>
        <sz val="10"/>
        <rFont val="Arial"/>
        <family val="2"/>
        <charset val="238"/>
      </rPr>
      <t xml:space="preserve"> x 60</t>
    </r>
    <r>
      <rPr>
        <vertAlign val="superscript"/>
        <sz val="10"/>
        <rFont val="Arial"/>
        <family val="2"/>
        <charset val="238"/>
      </rPr>
      <t xml:space="preserve">0 </t>
    </r>
    <r>
      <rPr>
        <sz val="10"/>
        <rFont val="Arial"/>
        <family val="2"/>
        <charset val="238"/>
      </rPr>
      <t>,  100Hz - 16kHz ( - 3 dB ), dimenzije  š x v x g 420 x 335 x 400 mm, ohišje  odporno na udarce, UV odporno , ABS, komplet z ročajem za montažo, 6,7 kg, barva siva RAL 7035. (CHA660)</t>
    </r>
  </si>
  <si>
    <t>Lokalni regulator glasnosti 0-30W/100V za dozo Fi 60 ( za TEM program), SNA1040T ( beli )</t>
  </si>
  <si>
    <r>
      <t>Lokalni regulator glasnosti 0-100W/100V za dozo Fi</t>
    </r>
    <r>
      <rPr>
        <b/>
        <sz val="10"/>
        <rFont val="Arial"/>
        <family val="2"/>
        <charset val="238"/>
      </rPr>
      <t>68</t>
    </r>
    <r>
      <rPr>
        <sz val="10"/>
        <rFont val="Arial"/>
        <family val="2"/>
        <charset val="238"/>
      </rPr>
      <t xml:space="preserve">  ( za LR-1100R( beli )</t>
    </r>
  </si>
  <si>
    <t xml:space="preserve"> 4.5.5.</t>
  </si>
  <si>
    <t>Podometna priključna instalacijska omarica  cca 30 x 40 cm (PO3)- dobava in vgradnja</t>
  </si>
  <si>
    <t>Vodotesna INOX omarica  s ključavnico, cca 30 x 40 x 20 cm (KO-1)  dobava in vgradnja</t>
  </si>
  <si>
    <t xml:space="preserve">Brezhalogeni finožični kabel  2 x 2,5 mm2 (FG16OM16  , 2x2,5 mm2)                          </t>
  </si>
  <si>
    <t xml:space="preserve">Koax. kabel 50 Ohm, RG 58                      </t>
  </si>
  <si>
    <t xml:space="preserve">Brezhalogeni finožični kabel  3 x 1,5 mm2 (FG16OM16  , 3x1,5 mm2)                         </t>
  </si>
  <si>
    <t xml:space="preserve">Optični kabel  multimodno vlakno ( 50/125um, 62.5/125um ) </t>
  </si>
  <si>
    <t>Montaža zvočnikov  v stropno  konstrukcijo in zunanji del strehe stadion z uporabo  dvižne ploščadi</t>
  </si>
  <si>
    <t>Montaža regulatorjev z vgradnjo priključne PO doze</t>
  </si>
  <si>
    <t xml:space="preserve"> 4.5.6.</t>
  </si>
  <si>
    <t>Priklop naprave ozvočenja na predhodno izvedeno in označeno instalacijo, montirane zvočnike , programiranje, zagon, nastavitve, poučitev uporabnika.</t>
  </si>
  <si>
    <t>Oprema   ozvočenja   OBJ. 01- NADSTROPJE - SEA GLAVNI STADION  skupaj :</t>
  </si>
  <si>
    <t xml:space="preserve"> 4.6</t>
  </si>
  <si>
    <t>Oprema   ozvočenja   OBJ. 01- NADSTROPJE - SEA POKRITA DVORANA</t>
  </si>
  <si>
    <t xml:space="preserve"> 4.6.1.</t>
  </si>
  <si>
    <t>Naprava za ozvočenje CON 4- SEA , v sestavi:</t>
  </si>
  <si>
    <t>Matrični avdio miksermikser 4/8,   4 x linijski vhod, vhod za mikrofone in zidne avdio panele  (MTX48)-2 HE</t>
  </si>
  <si>
    <t>4.6.2.</t>
  </si>
  <si>
    <t xml:space="preserve">  4.6.2.1</t>
  </si>
  <si>
    <t>Namizni mikrofon za CONSKA  obvestila (MPX48)., 2,5m kabla</t>
  </si>
  <si>
    <t xml:space="preserve">  4.6.2.2</t>
  </si>
  <si>
    <t xml:space="preserve">  4.6.2.3</t>
  </si>
  <si>
    <t xml:space="preserve"> 4.6.3.</t>
  </si>
  <si>
    <t xml:space="preserve"> 4.6.4</t>
  </si>
  <si>
    <r>
      <t>Dvosistemski eksponencialni zvočnik za zunanjo montažo, IP66,  60/30W/100V, SPL 99/116 dB, disperzija H x V 100</t>
    </r>
    <r>
      <rPr>
        <vertAlign val="superscript"/>
        <sz val="10"/>
        <rFont val="Arial"/>
        <family val="2"/>
        <charset val="238"/>
      </rPr>
      <t xml:space="preserve">0 </t>
    </r>
    <r>
      <rPr>
        <sz val="10"/>
        <rFont val="Arial"/>
        <family val="2"/>
        <charset val="238"/>
      </rPr>
      <t xml:space="preserve"> x 60</t>
    </r>
    <r>
      <rPr>
        <vertAlign val="superscript"/>
        <sz val="10"/>
        <rFont val="Arial"/>
        <family val="2"/>
        <charset val="238"/>
      </rPr>
      <t xml:space="preserve">0 </t>
    </r>
    <r>
      <rPr>
        <sz val="10"/>
        <rFont val="Arial"/>
        <family val="2"/>
        <charset val="238"/>
      </rPr>
      <t>,  100Hz - 16kHz (- 3 dB), dimenzije  š x v x g 420 x 335 x 400 mm, ohišje  odporno na udarce, UV odporno , ABS, komplet z ročajem za montažo, 6,7 kg, barva siva RAL 7035. (CHA660)</t>
    </r>
  </si>
  <si>
    <t>Nadometni stropni    zvočnik  6W/100V, ČRNI SPL  (NELO 706W)</t>
  </si>
  <si>
    <t xml:space="preserve"> 4.6.5.</t>
  </si>
  <si>
    <t>Podometna priključna instalacijska omarica  cca 30 x 40 cm (PO4)- dobava in vgradnja</t>
  </si>
  <si>
    <t>Vodotesna INOX omarica  s ključavnico, cca 30 x 40 x 20 cm (KO-2)  dobava in vgradnja</t>
  </si>
  <si>
    <r>
      <t xml:space="preserve">Brezhalogeni finožični kabel  2 x 2,5 mm2 (FG16OM16  , 2x2,5 mm2)                            </t>
    </r>
    <r>
      <rPr>
        <b/>
        <sz val="10"/>
        <rFont val="Arial"/>
        <family val="2"/>
        <charset val="238"/>
      </rPr>
      <t>cca</t>
    </r>
  </si>
  <si>
    <t>Koax. kabel 50 Ohm, RG 58                      cca</t>
  </si>
  <si>
    <t>Optični kabel  multimodno vlakno ( 50/125um, 62.5/125um ) cca</t>
  </si>
  <si>
    <t xml:space="preserve"> 4.6.6.</t>
  </si>
  <si>
    <t>Oprema   ozvočenja   OBJ. 01- NADSTROPJE - SEA POKRITA DVORANA  skupaj :</t>
  </si>
  <si>
    <t xml:space="preserve"> 4.7.</t>
  </si>
  <si>
    <t>Oprema   ozvočenja   OBJ. 02-  SEA , POMOŽNI STADION</t>
  </si>
  <si>
    <t xml:space="preserve"> 4.7.1.</t>
  </si>
  <si>
    <t>Naprava za ozvočenje CON  5 V PRENOSNEM OHIŠJU SEA , v sestavi:</t>
  </si>
  <si>
    <t>Avdio ojačevalnik  2 X 240 W/100V, 2 HE  (CAP224 )</t>
  </si>
  <si>
    <t>3D  Rack ohišje 19"  - prenosno, z ročaji in pokrovi   za zaščito opreme ko   napravo prenašamo</t>
  </si>
  <si>
    <t>namizni mikrofon za obvestila ( prodaja kart) (PG200)</t>
  </si>
  <si>
    <t xml:space="preserve"> 4.7.2.</t>
  </si>
  <si>
    <t xml:space="preserve"> 4.7.3.</t>
  </si>
  <si>
    <t>Podometna priključna instalacijska omarica  cca 30 x 40 cm (PO5)- dobava in vgradnja</t>
  </si>
  <si>
    <t xml:space="preserve">Brezhalogeni finožični kabel  2 x 1,5 mm2 (FG16OM16  , 2x2,5 mm2)                           </t>
  </si>
  <si>
    <t xml:space="preserve"> 4.7.4.</t>
  </si>
  <si>
    <t>Naprava za ozvočenje CON  5 V PRENOSNEM OHIŠJU SEA  skupaj :</t>
  </si>
  <si>
    <t xml:space="preserve"> 4.8</t>
  </si>
  <si>
    <t>Oprema ozvočenja  OBJ. 01- SEA, katering ( terasa prostor 17 - proti pomožnemu stadionu)</t>
  </si>
  <si>
    <t xml:space="preserve"> 4.8.1.</t>
  </si>
  <si>
    <t>Naprava ozvočenja CON6 - SEA  Sežana v sestavi:</t>
  </si>
  <si>
    <t>Mikser- ojačevalnik 240W/100V, hodi za mikrofone, AUX vhod za glasbeni program, vgrajeni 5 kos regulatorjev izhodnega nivoja za ločeno glasnost znotraj in terasa , vgrajenn internetni radio in USB/mp-3 predvajalnik, kontrola tudi preko pametnih naprav preko Wi-Fi (SPA1240+SPA1200IRD)  ( dimenzija naprava  š x v x g: 485 x 140 x 460 mm)</t>
  </si>
  <si>
    <t xml:space="preserve"> 4.8.2.</t>
  </si>
  <si>
    <t>Vgradni dvosistemski stropni zvočnik 12W/100V, beli, CIRA 524OG W-IP55</t>
  </si>
  <si>
    <t xml:space="preserve"> 4.8.3.</t>
  </si>
  <si>
    <t>Podometna priključna instalacijska omarica  cca 30 x 40 cm (PO6)- dobava in vgradnja</t>
  </si>
  <si>
    <r>
      <t xml:space="preserve">Brezhalogeni finožični kabel  2 x 1,5 mm2 (FG16OM16  , 2x1,5 mm2)                          </t>
    </r>
    <r>
      <rPr>
        <b/>
        <sz val="10"/>
        <rFont val="Arial"/>
        <family val="2"/>
        <charset val="238"/>
      </rPr>
      <t>cca</t>
    </r>
  </si>
  <si>
    <t>4.8.4.</t>
  </si>
  <si>
    <t>Oprema ozvočenja  OBJ. 01- SEA, katering ( terasa prostor 17 - proti pomožnemu stadionu)  skupaj :</t>
  </si>
  <si>
    <t xml:space="preserve"> 4.9.</t>
  </si>
  <si>
    <t>Oprema ozvočenja  OBJ. 01- SEA, katering ( terasa prostor 18 - proti glavnemu vhodu)</t>
  </si>
  <si>
    <t xml:space="preserve"> 4.9.1.</t>
  </si>
  <si>
    <t>Naprava ozvočenja CON5 - SEA  Sežana v sestavi:</t>
  </si>
  <si>
    <t>Mikser- ojačevalnik 480W/100V, hodi za mikrofone, AUX vhod za glasbeni program, vgrajeni 5 kos regulatorjev izhodnega nivoja za ločeno glasnost znotraj in terasa , vgrajenn internetni radio in USB/mp-3 predvajalnik, kontrola tudi preko pametnih naprav preko Wi-Fi(SPA-5480+SPA1200IRD) ) ( dimenzija naprava  š x v x g: 485 x 140 x 460 mm)</t>
  </si>
  <si>
    <t xml:space="preserve"> 4.9.2</t>
  </si>
  <si>
    <t xml:space="preserve"> 4.9.3.</t>
  </si>
  <si>
    <t xml:space="preserve">Brezhalogeni finožični kabel  2 x 1,5 mm2 (FG16OM16  , 2x1,5 mm2)                           </t>
  </si>
  <si>
    <t xml:space="preserve"> 4.9.4.</t>
  </si>
  <si>
    <t>Oprema ozvočenja  OBJ. 01- SEA, katering ( terasa prostor 18 - proti glavnemu vhodu) skupaj :</t>
  </si>
  <si>
    <t xml:space="preserve"> 4.10.</t>
  </si>
  <si>
    <t>Multimedijska oprema kongresnega centra-SEA- manša dvorana</t>
  </si>
  <si>
    <t xml:space="preserve"> 4.10.1.</t>
  </si>
  <si>
    <t>Naprava za ozvočenje v rack omarici s steklenimi vrati , s ključavnico (SEA)</t>
  </si>
  <si>
    <t>Axdio mikser - 12 kanalni , 2 stereo vhodi,  12 mikrofonskih vhodov,4 izhodi,EQ, izvedba za vgradnjo v rack, 2 HE( EPM12+1950699</t>
  </si>
  <si>
    <t>Avdio ojačevalnik 2 x 200W/ 8 Ohm, , digitalni, 1 HE ( XS-700)</t>
  </si>
  <si>
    <t>Avdio ojačevalnik 120W/100V   digitalni, 2 HE ( PA-912S)</t>
  </si>
  <si>
    <t>Vklopna enota z glavnim stikalom, razdelilec 230V 8 delni</t>
  </si>
  <si>
    <t>Rack omarica  15 HE 600x600, s steklenimi vrati s ključavnico - komplet ožičena.</t>
  </si>
  <si>
    <t xml:space="preserve"> 4.10.2.</t>
  </si>
  <si>
    <t xml:space="preserve"> 4.10.2.1.</t>
  </si>
  <si>
    <t>Brezžični mikrofoni Sennheiser Speechline Digital Wireless</t>
  </si>
  <si>
    <t>SL Handheld DW-3-EUR  oddajnik in sprejemnik</t>
  </si>
  <si>
    <t>SL lavalier  DW-3-EUR  oddajnik in sprejemnik</t>
  </si>
  <si>
    <t>CHG2 EU   polnilna postaja za 2 mikrofona</t>
  </si>
  <si>
    <t xml:space="preserve"> 4.10.2.2</t>
  </si>
  <si>
    <t xml:space="preserve"> 4.10.2.3.</t>
  </si>
  <si>
    <t>Stenski zvočniki- 2-sistemska zvočna kombinacija 240W/8 Ohm, 50Hz-20 kHz, 89/110dB, 8" LF, 1" dome VT, komplet z montažnim materialom, ČRNE barve (Stinger 8G3)</t>
  </si>
  <si>
    <t xml:space="preserve"> 4.10.2.4.</t>
  </si>
  <si>
    <t>Video projekcijska in video  oprema</t>
  </si>
  <si>
    <t>Profesionalni instalacijski-laserski video projektor</t>
  </si>
  <si>
    <t>5200  lumnov, WUXGA resolucije 1920 x 1200, HDMI, DVI-D VGA, HD-Base T , avdio IN/OUT, daljinski upravljalec,( Epson EB-L520U)</t>
  </si>
  <si>
    <t>Elementi za stropno pritrditev, konzola namenska izdelava , nastavljiva</t>
  </si>
  <si>
    <t>Elektro video projekcijsko platno 400 x 300cm, bela Al kaseta</t>
  </si>
  <si>
    <t>Oprema za brezžični prenos  vsebin iz računalnika , pametnega telefona ali tablice na video projektor,  osnovna varianta za 1 uporabnika z možnostjo razširitve (BARCO  C-5+ dodatni USB gumb-oddajnik)</t>
  </si>
  <si>
    <t xml:space="preserve"> 4.10.2.5.</t>
  </si>
  <si>
    <t>Instalacijski materiali in dela  za avdio in video projekcijo ( dobavi in vgradi instalater )</t>
  </si>
  <si>
    <t xml:space="preserve">FG160M16- 2 x 2, 5 mm2                             </t>
  </si>
  <si>
    <t xml:space="preserve">FG160M16- 4 x 1,5 mm2                               </t>
  </si>
  <si>
    <t xml:space="preserve">FG160M16- 3 x 1,5 mm2                              </t>
  </si>
  <si>
    <t xml:space="preserve">Tasker  C118                                                </t>
  </si>
  <si>
    <t xml:space="preserve">Optični HDMI 15m </t>
  </si>
  <si>
    <t xml:space="preserve">UTP CAT6A                                                  </t>
  </si>
  <si>
    <t>Šibkotočne konektorji</t>
  </si>
  <si>
    <t>Nadometni kanali in cevi, police ..</t>
  </si>
  <si>
    <t>Izvedba instalacije za zvočnike, priprava instalacijskih poti do video projektorja , TV, zvočnikov  na stropu, el. platna</t>
  </si>
  <si>
    <t>montaža elektro platna</t>
  </si>
  <si>
    <t>montža video projektorja</t>
  </si>
  <si>
    <t>montaža stenskih zvočnikov</t>
  </si>
  <si>
    <t>montaža stropnih  zvočnikov</t>
  </si>
  <si>
    <t xml:space="preserve">Konektiranje šibkotočnih kablov </t>
  </si>
  <si>
    <t>Priklop, zagon opreme, nastavitve parametrov</t>
  </si>
  <si>
    <t>manipulativni stroški, dokumentacija</t>
  </si>
  <si>
    <t xml:space="preserve">nepredvidena dela </t>
  </si>
  <si>
    <t>Multimedijska oprema kongresnega centra-SEA- manša dvorana skupaj :</t>
  </si>
  <si>
    <t>OZVOČENJE IN MULTIMEDIJSKA OPREMA skupaj:</t>
  </si>
  <si>
    <t>VIDEO NADZOR in TEHNIČNO VAROVANJE</t>
  </si>
  <si>
    <t>(OPOMBA: Kabliranje naj se izvede po navodilih dobavitelja opreme. )</t>
  </si>
  <si>
    <t xml:space="preserve">VIDEO NADZOR </t>
  </si>
  <si>
    <t>Dome IP kamera</t>
  </si>
  <si>
    <t>Mrežna 2Mp kamera nameščena v dome ohišju z vgrajeno dodatno nočno IR osvetlitvijo kot naprimer G-Cam/EFD-3266. V kompletu z ustreznim podnožjem za vezavo.</t>
  </si>
  <si>
    <t>Kamera IP</t>
  </si>
  <si>
    <t>IP kamera v ohišju za zunanjo montažo.</t>
  </si>
  <si>
    <t>Kamera IP - vrtljiva</t>
  </si>
  <si>
    <t>G-Cam/ESD-3280, G-Cam/BWM-004, Licence/GSC/IP-Cam; Zunanja vrtljiva IP speed dome kamera, resolucije 1080p, 0.5 Lux color; 0.095 Lux BW/F1.6, 30×optična povečava, 4,3 - 129mm, v kompletu z nosilcem za stensko montažo.</t>
  </si>
  <si>
    <t>Video strežnik</t>
  </si>
  <si>
    <t>G-scope/3500+ - profesionalni video strežnik za priklop 48 IP kamer. Z nosilcem za montažo v RACK omaro in dodatno mrežno kartico.</t>
  </si>
  <si>
    <t>6TB SATA WD</t>
  </si>
  <si>
    <t>,</t>
  </si>
  <si>
    <t>Trdi disk 6TB SATA WD Purple serija</t>
  </si>
  <si>
    <t>UTEPO 3-SW08-TP120-A1</t>
  </si>
  <si>
    <t>Mrežno stikalo 8-portno 100Mb PoE, z dvojnim 1TB uplink mrežnim priključkom, z možnostjo nadzora in kreiranja varnosti sistema (managed switch). Izdelek popolnoma združuje varnostni nadzor, zagotavlja hitro paketno posredovanje podatkov - do 7G backplane pasovno širino, ki zagotavlja jasno sliko in tekoč video prenos. Vseh osem PoE mrežnih priključkov ima podporo IEEE802.3af. Vgrajena je   6KV prenapetostna zaščita vezij z namenom izboljšati stabilnost izdelka in varovanje priključenih naprav.</t>
  </si>
  <si>
    <t>UTEPO UTP7224E-POE</t>
  </si>
  <si>
    <t>24 portno Industrijsko oblikovano mrežno stikalo, Gigabit PoE + Switch do 150m +  (2xSFP režal) 
Zagotavlja  24 10/100Mbps PoE Ethernet. 
Podporna mreža port PoE IEEE802.3 af / na standardu, lahko zagotovi 30W porabe in oskrbe z električno energijo za velike porabnike kot je kamera z  infrardečo nočno osvetlitvijo; 
Vgrajena 4 uplink vrata, 2 1000Mbps optični port in 2 1000Mbps Ethernet port.
Visoke hitrosti posredovanje podatkov, zelo primerna za varnostni nadzor velikega pretoka video posredovanje podatkov; 
Podpora za IEEE802.3x nadzor pretoka full duplex, podporna funkcija (Auto MDI / MDIX); 
Zmogljivo programabljivo mrežno PoE stikalo, nadzor delovanja in moči posameznega porta v realnem času.</t>
  </si>
  <si>
    <t>Socomec NPE-1500-LCD</t>
  </si>
  <si>
    <t xml:space="preserve">UPS naprava Socomec Netys PE• moč: 1500VA/900W• tehnologija: line-interaktiv;• vhod 1-fazni 230VAC; priključki: IEC 320-C14 (10A) priklop;• izhod 1-fazni 230VAC; priključki: 6×IEC 320-C13 (10A) priklop;• komunikacija: USB priključek za lokalni nadzor (priložen program Local View), zaščita </t>
  </si>
  <si>
    <t>Omara</t>
  </si>
  <si>
    <t>Stenska omara za namestitev aktivne opreme sistem avideo nadzora</t>
  </si>
  <si>
    <t>Drobni material</t>
  </si>
  <si>
    <t>Finomontaža elementov sistema videonadzora,... na položene instalacije</t>
  </si>
  <si>
    <t>Programiranje sistema</t>
  </si>
  <si>
    <t>Poučitev uporabnika in primopredaja sistema uporabniku</t>
  </si>
  <si>
    <t>VIDEO NADZOR skupaj :</t>
  </si>
  <si>
    <t>KONTROLA PRISTOPA</t>
  </si>
  <si>
    <t>(OPOMBA: točen tip kontrole pristopa uskladiti z investitrojem oz. arhitektom. Kabliranje naj se izvede po navodilih dobavitelja izbrane opreme)</t>
  </si>
  <si>
    <r>
      <t xml:space="preserve">Programska oprema za upravljanje sistema kontrole pristopa 
</t>
    </r>
    <r>
      <rPr>
        <i/>
        <u/>
        <sz val="10"/>
        <rFont val="DINCE-Regular"/>
        <charset val="238"/>
      </rPr>
      <t>OPOMBA:
Naložiti na osebni računalnik v prostoru kontrolne sobe v kleti</t>
    </r>
  </si>
  <si>
    <t>PC računalnik, OS Windows 10, CoreT i5-8500, SSD 256GB, 8GB, Win 10 Pro, komplet z tipkovnico in računalniško miško; za upravljanje s kompletnim sistemom kontrole pristopa</t>
  </si>
  <si>
    <t xml:space="preserve">Monitor  23" LCD </t>
  </si>
  <si>
    <t>Brezkontaktni čitalnik, za priključitev na USB port računalnika, podpira 125 kHz brezkontaktne kartice/obeske</t>
  </si>
  <si>
    <t>Konverter RS485/ USB za priključitev linije vratnih kontrolerjev na osebni računalnik (napaja se iz USB porta)</t>
  </si>
  <si>
    <t>Dodatni napajalnik 4A, 12Vdc, ne potrebuje transformatorja, po standardu EN 50131-6 -Grade 2</t>
  </si>
  <si>
    <t>Akumulatorska baterija 12V/7 Ah (za namestitev v dod. napajalnik)</t>
  </si>
  <si>
    <t>Vratni terminal, podpira ena vrata (obojestranska kontrola), komplet z ohišjem</t>
  </si>
  <si>
    <t>Vratni terminal, podpira ena vrata (enostranska kontrola), komplet z ohišjem</t>
  </si>
  <si>
    <t>Brezkontaktni čitalnik, za zunanjo montažo, tanek, podpira 125 kHz brezkontaktne kartice/obeske</t>
  </si>
  <si>
    <t>Distančnik za čitalnike INT-SCR-BL, CZ-EMM3, CZ-EMM4, PK-01 in ACCO-SCR-BG</t>
  </si>
  <si>
    <t>Panik tipka za sprostitev el. kjučavnice iz notranje strani (izhod) v ustreznem ohišju</t>
  </si>
  <si>
    <t>Samo priklop el.ključavnica 12Vdc (dobavljeno z vrati)</t>
  </si>
  <si>
    <t>Brezkontaktna kartica (125 kHz), standardnih dimenzij 88mmx55mm, debeline 1mm</t>
  </si>
  <si>
    <t>Montaža vseh elementov kontrole pristopa na pripravljene in označene inštalacije, nastavitev parametrov, testiranje, spuščanje v pogon, primopredaja in poučitev pristojnega osebja o delovanju sistema .</t>
  </si>
  <si>
    <t>Izdelava projekta izvedenih del - PID (na prejete tlorisne podloge v ACAD-u) po zaključeni montaži</t>
  </si>
  <si>
    <t>kabel JE-H(St)H 4x2x0,8 mm2</t>
  </si>
  <si>
    <t>kabel JE-H(St)H 1x2x0,8 mm2</t>
  </si>
  <si>
    <t>plastični kvadro kanalali  zaščitne cevi  raznih dimenzij</t>
  </si>
  <si>
    <t>Transportni, manipulativni, nepredvideni stroški in drobni potrošni ter nespecifirani material 5%</t>
  </si>
  <si>
    <t xml:space="preserve">Dobava in montaža napajalnikov </t>
  </si>
  <si>
    <t>VIDEO NADZOR in TEHNIČNO VAROVANJE skupaj:</t>
  </si>
  <si>
    <t>RTV povezava</t>
  </si>
  <si>
    <t>dobava in polaganje kabla Multicore 8xXLR komplet z konektroji dolčine cca 300</t>
  </si>
  <si>
    <t>RTV povezava skupaj:</t>
  </si>
  <si>
    <t>ŠIBKI TOK skupaj:</t>
  </si>
  <si>
    <t>ŠIBKI TOK OBJEKT 2</t>
  </si>
  <si>
    <t>Vtičnica 2 x RJ 45, Cat. 6 FTP montaža v parapetni kanal komplet z montažno dozo v protiprašnim pokrovom bele barve</t>
  </si>
  <si>
    <t>Glavno komunikacijsko vozlišče GKV</t>
  </si>
  <si>
    <t>Komunikacijsko vozlišče KGV skupaj:</t>
  </si>
  <si>
    <t>Komunikacijsko vozlišče KVGA</t>
  </si>
  <si>
    <t>Komunikacijsko vozlišče KVGA skupaj:</t>
  </si>
  <si>
    <t>OPOMBA:
CO detekcija se vključi na sistem javljanja požara (CO detektorji so preko vh. modulov vključeni v adr. zanke javljanja požara)</t>
  </si>
  <si>
    <t>Detektor CO, ser. SMART3 NC, elektrokemični, 0-300 ppm, z relejsko kartico, dvokanalnim vh. modulom za priklop v adresibilno pož. zanko Morley, ohišjem in napisno ploščico
kot SENSITRON, tip S1450CO-M + MORLEY, tip MI-DMM2IE + MORLEY, tip M200E-SMB</t>
  </si>
  <si>
    <t>enokanalni izhodni adresibilni modul , komplet z ohišjem in napisno ploščico (za vklop tablojev)
kot MORLEY, tip MI-DCMOE + M200E-SMB</t>
  </si>
  <si>
    <t>Dvostranski opozorilni tablo s svetlobnim napisom in sireno, 24Vdc:" PLIN CO ! ZAPUSTI GARAŽO !", komplet z nosilcem za stropno montažo
kot EATON, tip 5055-CSA</t>
  </si>
  <si>
    <t>Enostranski opozorilni tablo s svetlobnim napisom in sireno, 24Vdc:" PLIN CO ! NE VSTOPAJ !" (stenska montaža)
kot EATON, tip 5055-CSA</t>
  </si>
  <si>
    <t>Dodatni napajalnik 27.5Vdc/4.5A v kovinskem ohišju, dim. 300x220x175 mm, 2 nadzorovana izhoda, kapaciteta baterij do 17Ah, po standardu EN 54-4
kot EATON, tip SPS-2453</t>
  </si>
  <si>
    <t>Akumulatorska baterija 12V/17 Ah (za namestitev v dodatni napajalnik)</t>
  </si>
  <si>
    <t>parametriranje, spuščanje v pogon, šolanje uporabnika</t>
  </si>
  <si>
    <t>plin za kalibriranje, oznake, drobni in vezni material</t>
  </si>
  <si>
    <t>pregled s strani pooblaščene institucije ter izdaja certifikata</t>
  </si>
  <si>
    <t>drobni potrošni material</t>
  </si>
  <si>
    <t>Sodelovanje monterja pri zagonu in pregledu</t>
  </si>
  <si>
    <t>kabel JY(St)Y 6 x 1 mm (povezave med dv.vhodnim modulom in CO detektorjem)</t>
  </si>
  <si>
    <r>
      <t>Kabel položen nadometno z ognjevarnim priborom (cevi, doze…)
NHXCH-J E30 3x2,5mm</t>
    </r>
    <r>
      <rPr>
        <vertAlign val="superscript"/>
        <sz val="10"/>
        <rFont val="Arial"/>
        <family val="2"/>
        <charset val="238"/>
      </rPr>
      <t xml:space="preserve">2 </t>
    </r>
    <r>
      <rPr>
        <sz val="10"/>
        <rFont val="Arial"/>
        <family val="2"/>
        <charset val="238"/>
      </rPr>
      <t>(za razvod 24Vdc)</t>
    </r>
  </si>
  <si>
    <t>Instalacijska plastična cev, položena delno nadometno, delno podometno komplet z pritrdilnim materialom premera 13-16 mm</t>
  </si>
  <si>
    <t>Tipanje plina</t>
  </si>
  <si>
    <t xml:space="preserve">Centrala TEVEL tip MX 5000 z možnostijo priklopa do 4 senzorjev plina, montirana v  ohišju s pripravljenimi releskimi izhodi pozamičnih senzorjev za potrebe krmiljenje, akumulatorskim rezervnim napajanjem in možnostijo komunikacije z :drugim sistemom preko 4-20mA zanke za posmičnega senzorja, certifikat EN50054. </t>
  </si>
  <si>
    <t>Prostorski analogni detektor plina v Ex izvedbi TEVEL tip DEG-2/PEL
, merilno območje 0-100%LEL, umerjen na R290. Vgradnja v Ex cono 2. II 3G Ex ec
IIC T5 Gc, IP 66</t>
  </si>
  <si>
    <t>Dobava sirene z bliskavico tip ASB12/24, za vgradnjo izven Ex cone IP 54</t>
  </si>
  <si>
    <t>Montaža in priklop alarmne centrale</t>
  </si>
  <si>
    <t>Montaža in priklop detektorjev</t>
  </si>
  <si>
    <t>Montaža in priklop sirene z bliskavico</t>
  </si>
  <si>
    <t>zagon sistema na objektu na predhodno montirano in ožičeno opremo, kalibracija in preizkus sistema z izdelavo poročila</t>
  </si>
  <si>
    <t>JAVLJANJE POŽARA, CO DETEKCIJA IN TIPANJE PLINA skupaj:</t>
  </si>
  <si>
    <t xml:space="preserve">OPOMBA: Sistem mora biti kompatibilen z kontrolo pristopa v ostalem delu objekta </t>
  </si>
  <si>
    <t>ŠIBKI TOK OBJEKT 3</t>
  </si>
  <si>
    <t>JAVLJANJE POŽARA IN CO DETEKCIJA</t>
  </si>
  <si>
    <t xml:space="preserve">OPOMBA: IZBRANA OPREMA SE NAVEZUJE NA OSTALI OBJEKT </t>
  </si>
  <si>
    <t>POPIS MATERIALA IN PREDIZMERE DEL:</t>
  </si>
  <si>
    <t xml:space="preserve">ELEKTROINSTALACIJA TRANSFORMATORSKA POSTAJA </t>
  </si>
  <si>
    <t>TP ACL 1x3x1000KVA 20/0.4kV</t>
  </si>
  <si>
    <t>TRANSFORMATOR</t>
  </si>
  <si>
    <t>(dobava in montaža)</t>
  </si>
  <si>
    <t>transformator moči 1000kVA, 20/0.4kV Uk6% v spoju Dyn5 regulacija +- 2,5% opremljen z kontaktnim termometrom in bucholz relejem komplet s kabelsko povezavo zaščite</t>
  </si>
  <si>
    <t>20/0.4kV Uk6% v spoju Dyn5</t>
  </si>
  <si>
    <t>Izolacijsko in hladilno stredstvo Midel /131 s požarno odpornostjo K3</t>
  </si>
  <si>
    <t>TRANSFORMATOR  skupaj</t>
  </si>
  <si>
    <t>SN BLOK</t>
  </si>
  <si>
    <t>(ponujena oprema je lahko tipiziran od Simensa FS6 tehnologija ali zračno izolirana Xiria. Pred naročilom je potrebno pridobiti soglasje Elektro distribucije in investitorja)</t>
  </si>
  <si>
    <t>SN blok FS6 tip 8DJH sestavljen iz sedmih celic  20kV 630A in sicer Vz, Vz,Vz,M, T,T,T: (vrata celic Vz, Vz, Vz, M  morajo imeti možnost zaklepanja s ključem distribucije):</t>
  </si>
  <si>
    <t>Vodna celica Vz z vgrajenim ločilnim odklopnikom</t>
  </si>
  <si>
    <t>630A komplet z ozemljitvenimi noži (možnost zaklepanja)</t>
  </si>
  <si>
    <t>ter CU zbiralnicami in indikacijo prisotnosti napetosti</t>
  </si>
  <si>
    <t xml:space="preserve">Merilna celica  z vgrajenim </t>
  </si>
  <si>
    <t>napetostnimi transformatorji 20/0.1 (3kom),  z VVc varovalkami 4A, tokovniki 2x75/5/ (3 kom), Cu zbiralkami in indikatorjem napetosti</t>
  </si>
  <si>
    <t xml:space="preserve">Transformatorska celica z vgrajenim </t>
  </si>
  <si>
    <t>ločilnim odklopnikom 200A komplet z zaščitnim relejem WIC1 (verzija 2); tokovnimni merilnimi transformatroji W2 3x32-112A, ozemljilnim stikalom, izklopno tipko na vratih celice, Cu zbiralkami in indikatorjem napetosti</t>
  </si>
  <si>
    <t xml:space="preserve">vsa oprema mora biti minimalne kratkostične zmogljivosti 16Ka </t>
  </si>
  <si>
    <t>VN BLOK skupaj</t>
  </si>
  <si>
    <t>(dobava in montaža . Vsa oprema mora, biti krakostične zmogljivosti 50kA))</t>
  </si>
  <si>
    <t>NN plošča sestavljena iz več polj</t>
  </si>
  <si>
    <t xml:space="preserve"> ter vgrajeno opremo:</t>
  </si>
  <si>
    <t>NN plošča skupaj sestavljena iz več delov in povezana v TP v NIZ 1</t>
  </si>
  <si>
    <t>Razvodno polje NE1 MREŽA 800x2000x600mm . Vsa polja imajo podstavek višine 100 mm in vgrajeno opremo:</t>
  </si>
  <si>
    <t>odklopnik 400A/III.polni  z kratkostično in pretokovno zaščito komplet z okvirjem za vgradnjo na vrata polja</t>
  </si>
  <si>
    <t>instalacijski odklopnik 3x6A</t>
  </si>
  <si>
    <t>tokovni merilni transformator 400/5A, Fv=5, r=1</t>
  </si>
  <si>
    <t>analizator mreže Schneider Electric PM710 ali podoben</t>
  </si>
  <si>
    <t>varovalni elementi EZN 25/ komplet z varovalkami</t>
  </si>
  <si>
    <t>ECu zbiralke 100x10mm za fazne vodnike</t>
  </si>
  <si>
    <t>ECu zbiralke 80x10mm za PEN vodnik</t>
  </si>
  <si>
    <t xml:space="preserve">ECu zbiralke 30x5mm </t>
  </si>
  <si>
    <t>podporni izolatorji 1 kV</t>
  </si>
  <si>
    <t>podpornice za tri paralelno vertikalno položene Cu zbiralnice 100x10mm z razmakom 185mm</t>
  </si>
  <si>
    <t>drobni in vezni materijal</t>
  </si>
  <si>
    <t>Razvodno polje NE1 skupaj</t>
  </si>
  <si>
    <t>Dovodno polje NE2 dim.950x2100x450mm komplet z vgrajeno opremo:</t>
  </si>
  <si>
    <t>odklopnik 1600A/III.polni  z kratkostično in pretokovno zaščito komplet z okvirjem za vgradnjo na vrata polja</t>
  </si>
  <si>
    <t>tokovni merilni transformator 1500/5A, Fv=5, r=1 kot naprimer EASK 61.4-MBS ali TC10; TC 12 Circutir ali TSC 8 ali TP 812 Pfiffner</t>
  </si>
  <si>
    <t>varovalčna letev 160A NV0 komplet z varovalčnimi vloški</t>
  </si>
  <si>
    <t xml:space="preserve">rele tip TRP 5935 </t>
  </si>
  <si>
    <t>katodni odvodniki VGA 280</t>
  </si>
  <si>
    <t xml:space="preserve">vtičnica 220V šuko mikro </t>
  </si>
  <si>
    <t>odklopnik 1000A/III.polni  z kratkostično in pretokovno zaščito komplet z okvirjem za vgradnjo na vrata polja</t>
  </si>
  <si>
    <t>odklopnik 630A/III.polni  z kratkostično in pretokovno zaščito komplet z okvirjem za vgradnjo na vrata polja</t>
  </si>
  <si>
    <t>tokovni merilni transformator 500/5A, Fv=5, r=1</t>
  </si>
  <si>
    <t>Dovodno polje NE2  skupaj:</t>
  </si>
  <si>
    <t>Razvodno polje NE3 MREŽA 800x2000x600mm . Vsa polja imajo podstavek višine 100 mm in vgrajeno opremo:</t>
  </si>
  <si>
    <t>odklopnik 250A/III.polni  z kratkostično in pretokovno zaščito komplet z okvirjem za vgradnjo na vrata polja</t>
  </si>
  <si>
    <t>tokovni merilni transformator 250/5A, Fv=5, r=1</t>
  </si>
  <si>
    <t>Razvodno polje NE3 skupaj</t>
  </si>
  <si>
    <t>Spojno polje NE4 sestavljeno iz polja dimenzije 650x2100x450mm (vrata se morajo zaklepati s tipsko ključavnico) komplet z vgrajeno opremo:</t>
  </si>
  <si>
    <t>podpornice za tri paralelno  položene Cu zbiralnice 100x10mm z razmakom 185mm</t>
  </si>
  <si>
    <t xml:space="preserve"> Spojno polja NE4 skupaj:</t>
  </si>
  <si>
    <t>Razvodno polje NE5 MREŽA 800x2000x600mm . Vsa polja imajo podstavek višine 100 mm in vgrajeno opremo:</t>
  </si>
  <si>
    <t>Razvodno polje NE5 skupaj</t>
  </si>
  <si>
    <t>Dovodno polje NE6 dim.950x2100x450mm komplet z vgrajeno opremo:</t>
  </si>
  <si>
    <t>Dovodno polje NE6  skupaj:</t>
  </si>
  <si>
    <t>Razvodno polje NE7 MREŽA 800x2000x600mm . Vsa polja imajo podstavek višine 100 mm in vgrajeno opremo:</t>
  </si>
  <si>
    <t>Razvodno polje NE7 skupaj</t>
  </si>
  <si>
    <t>Spojno polje NE8 sestavljeno iz polja dimenzije 650x2100x450mm (vrata se morajo zaklepati s tipsko ključavnico) komplet z vgrajeno opremo:</t>
  </si>
  <si>
    <t xml:space="preserve"> Spojno polja NE8 skupaj:</t>
  </si>
  <si>
    <t>NIZ 1 skupaj:</t>
  </si>
  <si>
    <t xml:space="preserve">NIZ 2 </t>
  </si>
  <si>
    <t>Dovodno polje NE2.1 dim.950x2100x450mm komplet z vgrajeno opremo:</t>
  </si>
  <si>
    <t>Dovodno polje NE2.1  skupaj:</t>
  </si>
  <si>
    <t>Preklopno polje NE2.2 sestavljeno iz polja dimenzije 800x2000x500mm . Vsa polja imajo podstavek višine 100 mm in vgrajeno opremo:</t>
  </si>
  <si>
    <t xml:space="preserve">avtomatsko preklopno stikalo 1600A mreža-generator z zaščito komplet z mehansko in elektro blokado kot naprimer ATYS-M  B7E3P 1600A Socomec   </t>
  </si>
  <si>
    <t>Preklopno polja N2.2 mreža-generator skupaj:</t>
  </si>
  <si>
    <t>Razvodno polje NE2.3-AGREGAT  dim.950x2100x450mm komplet z vgrajeno opremo:</t>
  </si>
  <si>
    <t>Razvodno polje NE2.3  skupaj:</t>
  </si>
  <si>
    <t>Razvodno polje NE2.4-AGREGAT 800x2000x600mm . Vsa polja imajo podstavek višine 100 mm in vgrajeno opremo:</t>
  </si>
  <si>
    <t>Razvodno polje NE2.4 skupaj</t>
  </si>
  <si>
    <t>Razvodno polje NE2.5-AGREGAT 800x2000x600mm . Vsa polja imajo podstavek višine 100 mm in vgrajeno opremo:</t>
  </si>
  <si>
    <t>odklopnik 160A/III.polni  z kratkostično in pretokovno zaščito komplet z okvirjem za vgradnjo na vrata polja</t>
  </si>
  <si>
    <t>tokovni merilni transformator 150/5A, Fv=5, r=1</t>
  </si>
  <si>
    <t>Razvodno polje NE2.5 skupaj</t>
  </si>
  <si>
    <t>NIZ 2 skupaj:</t>
  </si>
  <si>
    <t>NN POLJE TRANSFORMATORJA  skupaj</t>
  </si>
  <si>
    <t>tipska nadometna zidna omara dim. 600x800x250mm z vrajeno opremo</t>
  </si>
  <si>
    <t>elektronski indirektni trifazni trisistemski števec energije landis+Gyr tipZMD 405CT44  3x58/100V 5A z  komunikatorjem CU-P32 komplet z montažnim ploščam</t>
  </si>
  <si>
    <t>tipska merilna spončna garnitura komplet z avtomatskimi odklopniki (3xB6)</t>
  </si>
  <si>
    <t>prenapetostna zaščita Phoenix</t>
  </si>
  <si>
    <t>MERILNA GARNITURA skupaj:</t>
  </si>
  <si>
    <t>kabel NA2XS(FL)2Y 1x70/16mm2, 20 kV</t>
  </si>
  <si>
    <t>za povezavo med transformatorjem</t>
  </si>
  <si>
    <t>T celico in povezave med celicami</t>
  </si>
  <si>
    <t>kabelski konektro 20kV kot naprimer CWS 250A 16-95mm2 tip A  24kV Cellpack za priklop v SN blok in na transformator</t>
  </si>
  <si>
    <t>kabelski konektor kot naprimer CTS 630A 95-240mm2 tip C  24kV Cellpack za priklop v SN blok</t>
  </si>
  <si>
    <t>kabelska objemka za 3x SN kabel</t>
  </si>
  <si>
    <t>SN preizkus kablov in adapterjev</t>
  </si>
  <si>
    <t>SN POVEZAVA TRANSFORMATORJA IN PRIKLOP DOVODAskupaj:</t>
  </si>
  <si>
    <t>NN povezave med sekundarno stranjo</t>
  </si>
  <si>
    <t>transformatorjev in NN ploščo</t>
  </si>
  <si>
    <t>izvedena z ECu vodnikom FG160R16 1x240mm2 (4xpo fazi in 3xPEN vodnik)</t>
  </si>
  <si>
    <t>Priključitev vodnika komplet z kabel čevlji in notranjim zaključkom</t>
  </si>
  <si>
    <t>dobava in montaža transformatorskega adapterja (za 4 kable) 331 747 002 komplet z izolacijsko kapo 331 347 001 Belmet</t>
  </si>
  <si>
    <t>dobava in montaža kabelski most antikorozijsko zaščiten za nosilec vodnikov komplet širine 600mm dolžine do 5000m</t>
  </si>
  <si>
    <t>Izdelava požarnega tesnenja med trafo boksom in SN in NN prostorom z pertinaks plošča dim 85x40cm za zaščito prehoda kablovodov komplet z tervolom in požarnim kitom</t>
  </si>
  <si>
    <t>kabel NYM 5x2.5mm2 za povezavo zaščit</t>
  </si>
  <si>
    <t>kabel NYM 3x2.5mm2 za povezavo zaščit</t>
  </si>
  <si>
    <t xml:space="preserve">zaščitna cev </t>
  </si>
  <si>
    <t>drobni in vezni material</t>
  </si>
  <si>
    <t>NN POVEZAVE skupaj</t>
  </si>
  <si>
    <t>NN povezave med polji</t>
  </si>
  <si>
    <t>osnovne instalacije TP so zajete v popisih objekta</t>
  </si>
  <si>
    <t>instalacij</t>
  </si>
  <si>
    <t>ELEKTROINSTALACIJA TP skupaj:</t>
  </si>
  <si>
    <t>Ozemljitve so zajete v projektu instalacije</t>
  </si>
  <si>
    <t>objekta. Dodati je potrebno:</t>
  </si>
  <si>
    <t>Ozemlitveni vodnik AL fi 8mm komplet z  stenskimi podporami in drobnim materialom</t>
  </si>
  <si>
    <t>vodnik HO7V-K 16 - 35mm2</t>
  </si>
  <si>
    <t>izdelava galvanskih spojev komplet z kabel čevlji in spojnim materialom</t>
  </si>
  <si>
    <t>križna sponka inox (trak/trak- vodnik Al-Vodnik Ho7V)</t>
  </si>
  <si>
    <t>OZEMLJITEV TP skupaj:</t>
  </si>
  <si>
    <t>gasilni aparat CO2</t>
  </si>
  <si>
    <t>gumi preproga 20kV</t>
  </si>
  <si>
    <t>polica za varovalne elemente</t>
  </si>
  <si>
    <t>revizijska knjiga</t>
  </si>
  <si>
    <t>shema v okvirju</t>
  </si>
  <si>
    <t>zaščitna veriga</t>
  </si>
  <si>
    <t>zaščitna očala</t>
  </si>
  <si>
    <t>napisne ploščice</t>
  </si>
  <si>
    <t>navodilo za nudenje prve pomoči</t>
  </si>
  <si>
    <t>navodilo za varno delo</t>
  </si>
  <si>
    <t>ozemljitveni kratkospojniki</t>
  </si>
  <si>
    <t>OPREMA TRAFO POSTAJE skupaj:</t>
  </si>
  <si>
    <t xml:space="preserve">dobava in postavitev korita lovilca tekočine 600l za trafo 1000kVA nameščeno v podkletitvi pod transformatorjem </t>
  </si>
  <si>
    <t>dobava in montaža pocinkanega profila UNP100 za namestitev transformatorja dolžine 2,5m</t>
  </si>
  <si>
    <t xml:space="preserve">dobava in montaža Al in prašnato barvanih prezračevalnih mrež pribl. velikosti 2,6mx0,7m (točne mere povzeti na objektu) </t>
  </si>
  <si>
    <t>Vsa vrata so zajeta v gradbenem projektu</t>
  </si>
  <si>
    <t>dobava in vgranja kabelskih uvodnic  fi 125mm komplet z tesnilom (preperčitev vdora vode)</t>
  </si>
  <si>
    <t>GRADBENA OPREMA skupaj</t>
  </si>
  <si>
    <t>NASTAVITEV ZAŠČIT IN MERITVE SN</t>
  </si>
  <si>
    <t>KABLOVODA</t>
  </si>
  <si>
    <t xml:space="preserve">NEPREDVIDENA DELA </t>
  </si>
  <si>
    <t>PRIPRAVA DELA IN TRANSPORT</t>
  </si>
  <si>
    <t>NADZOR ELEKTRODISTRIBUCIJE IN STIKALNE MANIPULACIJE</t>
  </si>
  <si>
    <t>IZDELAVA PID NAČRTA</t>
  </si>
  <si>
    <t>MERITVE ZAŠČITE PROTI UDARU ELEKTRIČNEGA</t>
  </si>
  <si>
    <t>TOKA,IZOLACIJSKE TRDNOSTI KABELSKIH VODNIKOV,</t>
  </si>
  <si>
    <t>GALVANSKIH POVEZAV KOVINSKIH MAS</t>
  </si>
  <si>
    <t>IN IZDAJA USTREZNE DOKUMENTACIJE</t>
  </si>
  <si>
    <t>SPLOŠNO skupaj:</t>
  </si>
  <si>
    <t>EUR</t>
  </si>
  <si>
    <t>Opomba: V popisih ni zajeta navezava dizel agregata  v TP, ker je zajeto v osnovnem objektu</t>
  </si>
  <si>
    <t>SONČNA ELEKTRARNA MOČI 8,83 MW, NA STREHI  ŠPORTNE DVORANE V ATLETSKEM CENTRU LJUBLJANA</t>
  </si>
  <si>
    <t>SPLOŠNO:</t>
  </si>
  <si>
    <t xml:space="preserve">Vse nejasnosti in nedorečene opise postavk oz. finalne obdelave je potrebno dogovoriti pred izvedbo z vodjo projekta oziroma pooblaščenim inženirjem elektrotehnike ter pridobiti soglasje investitorja! V vsaki ceni je potrebno zajeti vse za gotove montirane in finalno obdelane izdelke, z izdelavo vse montažne tehnične dokumentacije, detajlov izvedbe, katerih potrditev je potrebno zagotoviti s strani projektanta. V ceni vseh postavk je zajeti še vse ostalo iz razpisnih pogojev
Izvajalec del je pred oddajo ponudbe dolžan preveriti ustreznost samih popisov del in količin glede na vse projekte PZR ki so mu na vpogled pri investitorju ali projektantu. V primeru odstopanj jih je dolžan zajeti v sklopu ponudbe!
Vse izvedbene detajle je ponudnik- izvajalec dolžan pred izvedbo predati pooblaščenemu inženirju v potrditev. 
V kolikor v poziciji ni navedeno drugače , veljajo kot kriteriji enakovrednosti kot za primer navedenim izvedbam vse tehnične  specifikacije za posamezne elemente ali pa za sistem , ki je opisan  - naveden v tehničnih podlogah proizvajalca , katerega sistem je naveden kot primer načina izvedbe in doseganja kvalitete. Odvoz odpadnega material v skladu z veljavno zakonodajo na deponije odpadnega materila , za  katere imajo upravljalci upravna dovoljenja za deponiranje posameznih vrst materiala. Ponudnik - izvajalec izbere sam lokacije deponij in v cenah upošteva vse stroške deponiranja in transporta.
Vgrajeni material mora ustrezati veljavnim normativom in  standardom, ter ustrezati predpisani kvaliteti določeni s projektom , kar se dokaže z izvidi in atesti in morajo biti vkalkulirani v cenah po enoti.  Vsi materiali morajo imeti ustrezno izjavo o lastnostih ali enakovreden dokument v skladu z ZgPro-1.
</t>
  </si>
  <si>
    <t xml:space="preserve">V ponudbeni ceni  je zajeti  ves potreben material in delo vključno z vsemi horizontalnimi in vertikalnimi transporti, pomožnimi deli  in potrebnimi ukrepi za zagotavljanje varnega dela delavcev  in okolice, ki so potrebna za izvedbo del po posamezni postavki.
Pred pričetkom del je izvajalec dolžan preveriti vse količine in dejanske mere na objektu.  Z izvajalcem gradbenih del  se je pravočasno dogovoriti in uskladiti  vgradnjo raznih podlog, ki služijo za kasnejšo montažo elementov. 
Izvajalec lahko s ponudbo predvidi tudi lastno izvedbo, ki jo mora dati v potrditev pooblaščenemu inženirju. 
Prekinitve del , ki so potrebna za druga vezana dela, je vkalkulirati v ceno za enoto mere. 
Dela na pripravi  in ureditvi gradbišča ter  varovalna in pomožna dela morajo biti vsebovana  v ponudbenih  cenah , skladno z zahtevami varnega dela in varovanja okolice.
Vsa dela je izvesti v skladu s prejetimi načrti, upoštevanjem predpisov varstva pri delu, požarne varnosti, okolje-varstva, elaboratom org. gradbišča, prometne ureditve, normami in standardi. 
</t>
  </si>
  <si>
    <t xml:space="preserve">- V ceno po enoti mere je zajeta dobava in montaža materiala ter opreme </t>
  </si>
  <si>
    <t xml:space="preserve">  s pom. deli in drobnim materialom.</t>
  </si>
  <si>
    <t xml:space="preserve">- Vsa oprema in material se mora dobaviti z vsemi ustreznimi certifikati, </t>
  </si>
  <si>
    <t xml:space="preserve">  atesti, garancijami, navodili za obratovanje, vzdrževanje, posluževanje </t>
  </si>
  <si>
    <t xml:space="preserve">  in servisiranje (v skladu z veljavno zakonodajo in zahtevami naročnika).</t>
  </si>
  <si>
    <t>- Pri opremi in materialu je potrebno upoštevati stroške meritev, preizkusa</t>
  </si>
  <si>
    <t xml:space="preserve">  in zagona, vključno s pridobitvijo ustreznih certifikatov in potrdil s</t>
  </si>
  <si>
    <t xml:space="preserve">  strani pooblaščenih institucij.</t>
  </si>
  <si>
    <t>- Pri izvedbi je potrebno upoštevati stroške vseh pripravljalnih in</t>
  </si>
  <si>
    <t xml:space="preserve">  zaključnih del (vključno z usklajevanjem z ostalimi izvajalci na objektu)</t>
  </si>
  <si>
    <t xml:space="preserve">  ter vse transportne, skladiščne, zavarovalne in ostale splošne stroške.</t>
  </si>
  <si>
    <t xml:space="preserve"> 1.1</t>
  </si>
  <si>
    <t>Dograditev v NN razvodno polje +NE8 v TP</t>
  </si>
  <si>
    <t>Dograditev v obstoječe NN polja 0,4kV In=1600A
- 3x tokovni transformator  umerjen 1500/5A;                                  
- 1x merilno mesto +Q2 bruto proizvedene električne energije z vgrajeno opremo:
- vgrajen števec za bruto NN meritve energije, (3x 220/380-240/415V, 5A), razred točnosti 1 za delovno energijo in 2 za jalovo energijo tip določi Elektro Gorenska
- vrstna merilna spončna letev s prigrajenimi varovalkami Strojkoplast
MG-M
- odvodniki prenapetosti PROTEC B2S 12,5/320, Uc=320/420 V AC, 
Imax=60 kA, Iimp=12,5kA                                                                                           drobni in vezni material</t>
  </si>
  <si>
    <t>odklopnik 1600A/III.polni  50kA z kratkostično in pretokovno zaščito komplet z okvirjem za vgradnjo na vrata polja</t>
  </si>
  <si>
    <t xml:space="preserve"> Dograditev v NN razvodno polje +NE8 v TP skupaj</t>
  </si>
  <si>
    <t xml:space="preserve">NN povezava med NN poljem in dodatnim NN poljem RMFE za priklop SE </t>
  </si>
  <si>
    <t xml:space="preserve">NN povezave </t>
  </si>
  <si>
    <t>kabel NYM 5x2.5mm2</t>
  </si>
  <si>
    <t>kabel NYM 3x2.5mm2</t>
  </si>
  <si>
    <t>NN povezava med NN poljem in dodatnim NN poljem RMFE za priklop SE  skupakj:</t>
  </si>
  <si>
    <t xml:space="preserve"> 1.3</t>
  </si>
  <si>
    <t>NN razvodno polje za priklop elektrarne RMFE</t>
  </si>
  <si>
    <t>NN plošča sestavljena iz dovodnega  polja in razvodnega polja   ter vgrajeno opremo:</t>
  </si>
  <si>
    <t>Dovodno in razvodno polje dim.2x950x2000x500mm s podstavkom višine 100 mm  in vgrajeno opremo:</t>
  </si>
  <si>
    <t xml:space="preserve">glavno stikalo 1600A 50 kA (za dvosmerno napajanje- mreža-inverteji) z pretokovno, kratkostično zaščito in izklopno tuljavo, krmilna napetost 230V,  komplet z okvirjem za vgradnjo na vrata polja </t>
  </si>
  <si>
    <t xml:space="preserve">odvodniki prenapetosti PROTEC B2S 12,5/320, Uc=320/420 V AC, </t>
  </si>
  <si>
    <t xml:space="preserve">Imax=60 kA, Iimp=12,5kA      </t>
  </si>
  <si>
    <t>napetostno frekvenčna zaščita, zaščita pred povratno delovno močjo -napetostno frekvančni rele URNA 0345-B 3/ N  AC 230/400V</t>
  </si>
  <si>
    <t>tipka zasilni izklop montaža na vrata razdelilca</t>
  </si>
  <si>
    <t>stikalo z ključem montaža na vrata razdelilca</t>
  </si>
  <si>
    <t>instalacijski odklopnik 1xC6A</t>
  </si>
  <si>
    <t>komunikacijski vmenik Datameneger, komplet z napajalnikom in podnožjem</t>
  </si>
  <si>
    <t>NN razvodno polje za priklop elektrarne RMFE skupaj</t>
  </si>
  <si>
    <t>DOGRADITEV V TP ACL skupaj:</t>
  </si>
  <si>
    <t>Fotovoltaični element:</t>
  </si>
  <si>
    <t xml:space="preserve">- dobava fotonapetostnih modulov 605W kot npr. Wertex TSM 605W DE20 1500V 605W
- dimenzije PV modula: 2127 x 135 x35 mm
- produktna garancija 12 let
- garancija na zmogljivost delovanja 25 let za 85%
- pozitivna toleranca
100% PID free
učinkovitost modula &gt;20% pri STC
</t>
  </si>
  <si>
    <t xml:space="preserve">Optimizator P650W </t>
  </si>
  <si>
    <t xml:space="preserve">Dobava, montaža podkonstrukcije nosilcev panelov komplet z ustreznimi podporami in pritrdilnmi elmenti </t>
  </si>
  <si>
    <t>Montaža- panela in priklop fotovoltaičnega elementa</t>
  </si>
  <si>
    <t>Konektor MC4 - MOŠKI (skladen s priklopom na fotovoltaični element), 6mm2,  montaža na kabel, priklop fotovoltaičnega elementa</t>
  </si>
  <si>
    <t>Konektor MC4, paralelni, par (skladen s priklopom na fotovoltaični element), 6mm2,  montaža na kabel, priklop fotovoltaičnega elementa</t>
  </si>
  <si>
    <t>Dobava, montaža in priklop omrežnega razsmernikav 110kW, tip: kot npr.  Sungrow, SG110CX, 
- vsaj 12 letna garancjia z možnostjo podaljšanja na 20 let
- modularna zgradba inverterja
- European Weighted Efficiency 98%
- cos fi 1</t>
  </si>
  <si>
    <t>FOTOVOLTAIČNI ELEMENTI skupaj:</t>
  </si>
  <si>
    <t xml:space="preserve">Dobava solarnega kabla FG21M21 6 mm2, polaganje na konstrukcijo sončne elektrarne oz. kabelsko polico oz. kanal, vključno z zaključki in priklopi </t>
  </si>
  <si>
    <t>Dobava in montaža pocinkanih perforiranih kabelskih polic PK100, z pokrovom, v kompletu s konzolami, pritrdilnim, spojnim in vijačnim materialom za razvod DC kablov po konstrukciji SE, komplet s pritrdilnim materialom in pokrovom</t>
  </si>
  <si>
    <t>Dobava in montaža pocinkanih perforiranih kabelskih polic PK200, z pokrovom, v kompletu s konzolami, pritrdilnim, spojnim in vijačnim materialom za razvod DC kablov po konstrukciji SE, komplet s pritrdilnim materialom in pokrovom</t>
  </si>
  <si>
    <t>Dobava in montaža zaščitnih cevi Euroflex D=8 mm</t>
  </si>
  <si>
    <t>Končne električne meritve DC kablovodov in preverjanje ustreznosti zaščitnih naprav, njihova nastavitev, izdelava merilnih rezultatov</t>
  </si>
  <si>
    <t>DC RAZVOD skupaj:</t>
  </si>
  <si>
    <t>Dobava kabla NAHXH 4x150 mm2, polaganje v kabelsko polico, označevanje v el. omarah in kabelskih policah</t>
  </si>
  <si>
    <t>Dobava in montaža kabel čevelj za kabel AL 4x 150mm2, kabelsko glavo in  priklop kabla</t>
  </si>
  <si>
    <t>Dobava in montaža pocinkanih perforiranih kabelskih polic PK400, v kompletu s konzolami, pritrdilnim, spojnim in vijačnim materialom za razvod AC kablov po 0bjkektu, komplet s pritrdilnim materialom in pokrovom</t>
  </si>
  <si>
    <t>AC RAZVOD skupaj:</t>
  </si>
  <si>
    <t xml:space="preserve">Kabel za Modbus komunikacijo RS485, polaganje v zunanjo kabelsko kanalizacijo, povezava med Array boxi in kompaktno enoto </t>
  </si>
  <si>
    <t>Priklop kabla na komunikacijsko kartico v kompaktni enoti ter v TK omari na  delilnik</t>
  </si>
  <si>
    <t>Nadgradnja informacijskega omrežja (Profibus DP) za potrebe nove sončne elektrarne, parametriranje, izdelava grafičnih prikazov, komplet kar omogoča SE</t>
  </si>
  <si>
    <t>Testiranje komunikacije, šolanje uporabnika, izdelava navodil za obratovanje</t>
  </si>
  <si>
    <t>KOMUNIKACIJA skupaj:</t>
  </si>
  <si>
    <t>V opisu so zajeta samo dodatba dela zaradi SE</t>
  </si>
  <si>
    <t xml:space="preserve">Lovilna palica Inox, višine 1m, pritrdilni material </t>
  </si>
  <si>
    <t>Izolirni strelovdni vodnik ISVH 4m</t>
  </si>
  <si>
    <t>križna sponka inox za spajanje okroglih vodnikov KON07</t>
  </si>
  <si>
    <t>Izdelava stika na lovilno palico z objemko</t>
  </si>
  <si>
    <r>
      <t>Izvedba ozemljitev in izenačitve potenciala fotonapetostnih modulov, podkonstrukcije ter ostalih kovinskih mas s vodnikom H07V-K 1×16 mm</t>
    </r>
    <r>
      <rPr>
        <vertAlign val="superscript"/>
        <sz val="10"/>
        <rFont val="Arial Narrow"/>
        <family val="2"/>
        <charset val="238"/>
      </rPr>
      <t>2</t>
    </r>
    <r>
      <rPr>
        <sz val="10"/>
        <rFont val="Arial Narrow"/>
        <family val="2"/>
        <charset val="238"/>
      </rPr>
      <t>, ru/ze barve</t>
    </r>
  </si>
  <si>
    <r>
      <t>Izvedba ozemljitev razsmernika s vodnikom H07V-K 1×35 mm</t>
    </r>
    <r>
      <rPr>
        <vertAlign val="superscript"/>
        <sz val="10"/>
        <rFont val="Arial Narrow"/>
        <family val="2"/>
        <charset val="238"/>
      </rPr>
      <t>2</t>
    </r>
    <r>
      <rPr>
        <sz val="10"/>
        <rFont val="Arial Narrow"/>
        <family val="2"/>
        <charset val="238"/>
      </rPr>
      <t>, ru/ze barve</t>
    </r>
  </si>
  <si>
    <t>Vodnik H07V-K 1×16 mm2, ru/ze barve</t>
  </si>
  <si>
    <t>Vodnik H07V-K 1×35 mm2, ru/ze barve</t>
  </si>
  <si>
    <t>Vodnik H07V-K 1×70 mm2, ru/ze barve</t>
  </si>
  <si>
    <t>OZEMLJITEV, GALVANSKA IZENAČITEV IN STRELOVODNA INSTALACIJA skupaj:</t>
  </si>
  <si>
    <t>El. meritve, preizkus funkcionalnosti, atesti, izjave, ter storitve pooblaščenega preglednika po Pravilniku o zahtevah za NN inštalacije,</t>
  </si>
  <si>
    <t>sodelovanje pri izgradnji, sodelovanje pri koordinacijskih sestankih, usklajevanje s soglasodajalci, izvedba delavnih načrtov in podobno</t>
  </si>
  <si>
    <t>Meritve ozemljitvene upornosti in formiranje knjige strelovoda, pregled pooblaščenega preglednika</t>
  </si>
  <si>
    <t>Sodelovanje el. instalaterja s strokovno službo investitorja</t>
  </si>
  <si>
    <t>Sodelovanja projektanta v času izvedbe, izdelava manjših sprememb projektnih rešitev, preverjanje predlaganih sprememb na predlog izvajalca, nadzornika, investitorja (cena ure po priporočilih IZS: min. 38EUR/uro)</t>
  </si>
  <si>
    <t>Projektantski nadzor, spremljanje gradnje ter potrjevanje manjših sprememb s strani odgovornih projektantov (cena ure po priporočilih IZS: min. 38EUR/uro)</t>
  </si>
  <si>
    <t>Priprava dokumentacije za potrebe izdelave PID-a  vključno z vsemi vrisanimi spremembami,..., seznama z opisom sprememb ter predaja projektantskemu podjetju</t>
  </si>
  <si>
    <t>Izdelava navodil za obratovanje in vzdrževanje komplet opreme v SLO jeziku, priložene sheme</t>
  </si>
  <si>
    <t>Drobni material, manipulativni in transportni stroški, skladiščenje materiala ter ureditev gradbišča</t>
  </si>
  <si>
    <t>SONČNA ELEKTRARNA  skupaj:</t>
  </si>
  <si>
    <t>f)</t>
  </si>
  <si>
    <r>
      <t xml:space="preserve">Ponudnik je dolžan pri sestavi ponudbe upoštevati </t>
    </r>
    <r>
      <rPr>
        <b/>
        <u/>
        <sz val="12"/>
        <color rgb="FFFF0000"/>
        <rFont val="Arial Narrow"/>
        <family val="2"/>
        <charset val="238"/>
      </rPr>
      <t>grafične in tekstualne dele projekta</t>
    </r>
    <r>
      <rPr>
        <b/>
        <sz val="12"/>
        <color rgb="FFFF0000"/>
        <rFont val="Arial Narrow"/>
        <family val="2"/>
      </rPr>
      <t xml:space="preserve"> (DGD, PZI)!</t>
    </r>
  </si>
  <si>
    <t>Vsa stekla so varnostna, lepljena in kaljena,  zaradi nagiba v dvorano in v skladu s pravilnikom za varnostna stekla Mestne Občine Ljubljana / pridobljeno pri investitorju naročniku - MOL</t>
  </si>
  <si>
    <r>
      <t xml:space="preserve">3. </t>
    </r>
    <r>
      <rPr>
        <b/>
        <sz val="11"/>
        <color rgb="FFFF0000"/>
        <rFont val="Arial Narrow"/>
        <family val="2"/>
      </rPr>
      <t>Vse mere preveriti na mestu!</t>
    </r>
  </si>
  <si>
    <r>
      <t xml:space="preserve">4. </t>
    </r>
    <r>
      <rPr>
        <b/>
        <sz val="11"/>
        <color rgb="FFFF0000"/>
        <rFont val="Arial Narrow"/>
        <family val="2"/>
      </rPr>
      <t>OBVEZNO UPOŠTEVATI TUDI SHEME OKEN IN VRAT!</t>
    </r>
  </si>
  <si>
    <r>
      <t xml:space="preserve">5. </t>
    </r>
    <r>
      <rPr>
        <b/>
        <sz val="11"/>
        <color rgb="FFFF0000"/>
        <rFont val="Arial Narrow"/>
        <family val="2"/>
      </rPr>
      <t>V ceni upoštevati ves vezni in pritrdilni material, ustrezna tesnila, zaključne letvice, …</t>
    </r>
  </si>
  <si>
    <t>DETAJLNI OPIS GLEJ SHEME OKEN IN VRAT!</t>
  </si>
  <si>
    <t>A/7.0</t>
  </si>
  <si>
    <t>PODTLAČNI SISTEM ZA METEORNE VODE</t>
  </si>
  <si>
    <t>A/7.1</t>
  </si>
  <si>
    <t>SKUPAJ PODTLAČNI SISTEM ZA METEORNE VODE</t>
  </si>
  <si>
    <t>PEHD CEVI</t>
  </si>
  <si>
    <t>PEHD cev L= 5 M D.40</t>
  </si>
  <si>
    <t>PEHD cev L= 5 M D.50</t>
  </si>
  <si>
    <t>PEHD cev L= 5 M D.56</t>
  </si>
  <si>
    <t>PEHD cev L= 5 M D.63</t>
  </si>
  <si>
    <t>PEHD cev L= 5 M D.75</t>
  </si>
  <si>
    <t>PEHD cev L= 5 M D.90</t>
  </si>
  <si>
    <t>PEHD cev L= 5 M D.110</t>
  </si>
  <si>
    <t>PEHD cev L= 5 M D.125</t>
  </si>
  <si>
    <t>PEHD cev L= 5 M D.160</t>
  </si>
  <si>
    <t>PEHD cev L= 5 M D.200</t>
  </si>
  <si>
    <t>PEHD cev L= 5 M D.250</t>
  </si>
  <si>
    <t>PEHD cev L= 5 M D.315</t>
  </si>
  <si>
    <t>PEHD cev (ojačana) L= 5 M D.200 SDR26</t>
  </si>
  <si>
    <t>PEHD SPOJNI ELEMENTI</t>
  </si>
  <si>
    <t>PEHD 90° koleno D.160</t>
  </si>
  <si>
    <t>PEHD 88°30' koleno D.40</t>
  </si>
  <si>
    <t>PEHD 88°30' koleno D.50</t>
  </si>
  <si>
    <t>PEHD 88°30' koleno D.56</t>
  </si>
  <si>
    <t>PEHD 88°30' koleno D.63</t>
  </si>
  <si>
    <t>PEHD 88°30' koleno D.75</t>
  </si>
  <si>
    <t>PEHD 88°30' koleno D.90</t>
  </si>
  <si>
    <t>PEHD 88°30' koleno D.110</t>
  </si>
  <si>
    <t>PEHD 88°30' koleno D.125</t>
  </si>
  <si>
    <t>PEHD 45° koleno D.40</t>
  </si>
  <si>
    <t>PEHD 45° koleno D.50</t>
  </si>
  <si>
    <t>PEHD 45° koleno D.56</t>
  </si>
  <si>
    <t>PEHD 45° koleno D.63</t>
  </si>
  <si>
    <t>PEHD 45° koleno D.75</t>
  </si>
  <si>
    <t>PEHD 45° koleno D.90</t>
  </si>
  <si>
    <t>PEHD 45° koleno D.110</t>
  </si>
  <si>
    <t>PEHD 45° koleno D.125</t>
  </si>
  <si>
    <t>PEHD 45° koleno D.160</t>
  </si>
  <si>
    <t>PEHD 45° koleno D.200</t>
  </si>
  <si>
    <t>PEHD 45° koleno D. 250</t>
  </si>
  <si>
    <t>PEHD 45° Odcep D. 75/75</t>
  </si>
  <si>
    <t>PEHD 45° Odcep D. 160/160</t>
  </si>
  <si>
    <t>PEHD 45° Odcep D. 200/200</t>
  </si>
  <si>
    <t>PEHD 45° Odcep D. 250/250</t>
  </si>
  <si>
    <t>PEHD 45° Odcep D.56/50</t>
  </si>
  <si>
    <t>PEHD 45° Odcep D.90/56</t>
  </si>
  <si>
    <t>PEHD 45° Odcep D.75/40</t>
  </si>
  <si>
    <t>PEHD 45° Odcep D.75/50</t>
  </si>
  <si>
    <t>PEHD 45° Odcep D.75/63</t>
  </si>
  <si>
    <t>PEHD 45° Odcep D.90/63</t>
  </si>
  <si>
    <t>PEHD 45° Odcep D.110/50</t>
  </si>
  <si>
    <t>PEHD 45° Odcep D.110/56</t>
  </si>
  <si>
    <t>PEHD 45° Odcep D.110/63</t>
  </si>
  <si>
    <t>PEHD 45° Odcep D.110/75</t>
  </si>
  <si>
    <t>PEHD 45° Odcep D.110/90</t>
  </si>
  <si>
    <t>PEHD 45° Odcep D.125/50</t>
  </si>
  <si>
    <t>PEHD 45° Odcep D.125/56</t>
  </si>
  <si>
    <t>PEHD 45° OdcepD.125/63</t>
  </si>
  <si>
    <t>PEHD 45° Odcep D.125/75</t>
  </si>
  <si>
    <t>PEHD 45° Odcep D.125/90</t>
  </si>
  <si>
    <t>PEHD 45° Odcep D.125/110</t>
  </si>
  <si>
    <t>PEHD 45° Odcep D.160/110</t>
  </si>
  <si>
    <t>PEHD 45° Odcep D.160/125</t>
  </si>
  <si>
    <t>PEHD 45° Odcep D.200/110</t>
  </si>
  <si>
    <t>PEHD 45° Odcep D.200/125</t>
  </si>
  <si>
    <t>PEHD 45° Odcep D.250/125</t>
  </si>
  <si>
    <t>PEHD 45° Odcep D.250/160</t>
  </si>
  <si>
    <t>PEHD 45° Odcep D.160/50</t>
  </si>
  <si>
    <t>PEHD 45° Odcep D.160/56</t>
  </si>
  <si>
    <t>PEHD 45° Odcep D.160/63</t>
  </si>
  <si>
    <t>PEHD 45° Odcep D.160/75</t>
  </si>
  <si>
    <t>PEHD 45° Odcep D.160/90</t>
  </si>
  <si>
    <t>PEHD 45° Odcep D.200/50</t>
  </si>
  <si>
    <t>PEHD 45° Odcep D.200/56</t>
  </si>
  <si>
    <t>PEHD 45° Odcep D.200/63</t>
  </si>
  <si>
    <t>PEHD 45° Odcep D.200/75</t>
  </si>
  <si>
    <t>PEHD 45° Odcep D.200/90</t>
  </si>
  <si>
    <t>PEHD 45° Odcep D.250/50</t>
  </si>
  <si>
    <t>PEHD 45° Odcep D.250/56</t>
  </si>
  <si>
    <t>PEHD 90° čistilni kos 110</t>
  </si>
  <si>
    <t>PEHD 90° čistilni kos 160</t>
  </si>
  <si>
    <t>PEHD 90° čistilni kos 200</t>
  </si>
  <si>
    <t>PEHD elektro-varilna spojka D.40</t>
  </si>
  <si>
    <t>PEHD elektro-varilna spojka D.50</t>
  </si>
  <si>
    <t>PEHD elektro-varilna spojka D.56</t>
  </si>
  <si>
    <t>PEHD elektro-varilna spojka D.63</t>
  </si>
  <si>
    <t>PEHD elektro-varilna spojka D.75</t>
  </si>
  <si>
    <t>PEHD elektro-varilna spojka D.90</t>
  </si>
  <si>
    <t>PEHD elektro-varilna spojka D.110</t>
  </si>
  <si>
    <t>PEHD elektro-varilna spojka D.125</t>
  </si>
  <si>
    <t>PEHD elektro-varilna spojka D.160</t>
  </si>
  <si>
    <t>PEHD elektro-varilna spojka D.200</t>
  </si>
  <si>
    <t>PEHD elektro-varilna spojka D.250</t>
  </si>
  <si>
    <t>PEHD elektro-varilna spojka D.315</t>
  </si>
  <si>
    <t>PEHD Ekscentrična redukcija D.50/40</t>
  </si>
  <si>
    <t>PEHD Ekscentrična redukcija D.56/50</t>
  </si>
  <si>
    <t>PEHD Ekscentrična redukcija D.63/40</t>
  </si>
  <si>
    <t>PEHD Ekscentrična redukcija D.63/50</t>
  </si>
  <si>
    <t>PEHD Ekscentrična redukcija D.63/56</t>
  </si>
  <si>
    <t>PEHD Ekscentrična redukcija D.75/50</t>
  </si>
  <si>
    <t>PEHD Ekscentrična redukcija D.75/56</t>
  </si>
  <si>
    <t>PEHD Ekscentrična redukcija D.75/63</t>
  </si>
  <si>
    <t>PEHD Ekscentrična redukcija D.90/63</t>
  </si>
  <si>
    <t>PEHD Ekscentrična redukcija D.90/75</t>
  </si>
  <si>
    <t>PEHD Ekscentrična redukcija D.110/40</t>
  </si>
  <si>
    <t>PEHD Ekscentrična redukcija D.110/50</t>
  </si>
  <si>
    <t>PEHD Ekscentrična redukcija D.110/56</t>
  </si>
  <si>
    <t>PEHD Ekscentrična redukcija D.110/63</t>
  </si>
  <si>
    <t>PEHD Ekscentrična redukcija D.110/75</t>
  </si>
  <si>
    <t>PEHD Ekscentrična redukcija D.110/90</t>
  </si>
  <si>
    <t>PEHD Ekscentrična redukcija D.125/90</t>
  </si>
  <si>
    <t>PEHD Ekscentrična redukcija D.160/110</t>
  </si>
  <si>
    <t>PEHD Ekscentrična redukcija D.125/110</t>
  </si>
  <si>
    <t>PEHD Ekscentrična redukcija D.160/125</t>
  </si>
  <si>
    <t>PEHD Ekscentrična redukcija D.200/110</t>
  </si>
  <si>
    <t>PEHD Ekscentrična redukcija D.200/125</t>
  </si>
  <si>
    <t>PEHD Ekscentrična redukcija D.200/160</t>
  </si>
  <si>
    <t>PEHD Ekscentrična redukcija D.250/200</t>
  </si>
  <si>
    <t>PEHD Ekscentrična redukcija D.315/200</t>
  </si>
  <si>
    <t>PEHD Ekscentrična redukcija D.315/250</t>
  </si>
  <si>
    <t>Cevna objemka M 10 D.40</t>
  </si>
  <si>
    <t>Cevna objemka M 10 D.50</t>
  </si>
  <si>
    <t>Cevna objemka M 10 D.56</t>
  </si>
  <si>
    <t>Cevna objemka M 10 D.63</t>
  </si>
  <si>
    <t>Cevna objemka M 10 D.75</t>
  </si>
  <si>
    <t>Cevna objemka M 10 D.110</t>
  </si>
  <si>
    <t>Cevna objemka M 10 D.125</t>
  </si>
  <si>
    <t>Cevna objemka M 10 D.160</t>
  </si>
  <si>
    <t>Cevna objemka 200X1''</t>
  </si>
  <si>
    <t>Cevna objemka 250X1''</t>
  </si>
  <si>
    <t>Zidna prirobnica 1'' G</t>
  </si>
  <si>
    <t>Pritrdilna ploščica za objemko M10</t>
  </si>
  <si>
    <t>M10x1 m navojna palica</t>
  </si>
  <si>
    <t>Nosilna tračnica 41x41x2, L = 5 m</t>
  </si>
  <si>
    <t>Vezni element nosilne tračnice</t>
  </si>
  <si>
    <t>U-plošča</t>
  </si>
  <si>
    <t>Vijak M10</t>
  </si>
  <si>
    <t>10.5x40x2 podložka</t>
  </si>
  <si>
    <t>RAINPLUS cevna objemka D. 50</t>
  </si>
  <si>
    <t>RAINPLUS cevna objemka D. 56</t>
  </si>
  <si>
    <t>RAINPLUS cevna objemka D. 63</t>
  </si>
  <si>
    <t>RAINPLUS cevna objemka D.75</t>
  </si>
  <si>
    <t>RAINPLUS cevna objemka D.90</t>
  </si>
  <si>
    <t>RAINPLUS cevna objemka D.110</t>
  </si>
  <si>
    <t>RAINPLUS cevna objemka D. 125</t>
  </si>
  <si>
    <t>RAINPLUS cevna objemka D.160</t>
  </si>
  <si>
    <t>RAINPLUS cevna objemka D. 200</t>
  </si>
  <si>
    <t>RAINPLUS cevna objemka D. 250</t>
  </si>
  <si>
    <t>RAINPLUS cevna objemka D. 315</t>
  </si>
  <si>
    <t>VTOČNIK TER ELEMENTI VTOČNIK</t>
  </si>
  <si>
    <t>RAINPLUS vtočnik 40-110</t>
  </si>
  <si>
    <t>Varnostni preliv 110</t>
  </si>
  <si>
    <t xml:space="preserve">RAINPLUS ogrevalni del vtočnika </t>
  </si>
  <si>
    <t>IZOLACIJA SISTEMA</t>
  </si>
  <si>
    <t>Parozaporna izolacija debeline 13mm</t>
  </si>
  <si>
    <t>DODATNO DELO</t>
  </si>
  <si>
    <t>Tesnenje prebojev vertikal (20-30 kos različni premeri)</t>
  </si>
  <si>
    <t>Dodatni obešalni sistem in drobni material  7% vrednosti materiala</t>
  </si>
  <si>
    <t>Pred izvedbo potrebno preveriti dokumentacijo in vskladiti trase z ostalimi inštalacijami</t>
  </si>
  <si>
    <t>***Opomba</t>
  </si>
  <si>
    <t>potrebno vskladiti način obešanja na konstrukcijo objekta</t>
  </si>
  <si>
    <t>potrebno definirati vse preboje v objekt ter tesnenje le teh</t>
  </si>
  <si>
    <t>Pod stropom, kjer potekajo horizontalni razvodi, preveriti morebitna križanja s strojnimi inštalacijami</t>
  </si>
  <si>
    <t>V ceni upoštevati protipožarno tesnenje podtlačnega odvodnjavanja</t>
  </si>
  <si>
    <t>A7.0</t>
  </si>
  <si>
    <t>A8.0</t>
  </si>
  <si>
    <t>A/8.0</t>
  </si>
  <si>
    <t>Kompletna izdelava, dobava in montaža</t>
  </si>
  <si>
    <t>SANITARNE STENE</t>
  </si>
  <si>
    <t>HPL_P.S.K.9</t>
  </si>
  <si>
    <t>Sanitarna pregradna stena</t>
  </si>
  <si>
    <t>dim.210+150/205</t>
  </si>
  <si>
    <t>dim.98+170+70/205</t>
  </si>
  <si>
    <t>HPL_P.S.N1.7</t>
  </si>
  <si>
    <t>dim. 97/205</t>
  </si>
  <si>
    <t>HPL_P.S.N1.6</t>
  </si>
  <si>
    <t>dim.160/205</t>
  </si>
  <si>
    <t>HPL_P.S.N1.5'</t>
  </si>
  <si>
    <t xml:space="preserve">HPL_P.S.N1.5
</t>
  </si>
  <si>
    <t>dim. 170+132+37.5/205</t>
  </si>
  <si>
    <t xml:space="preserve">HPL_P.S.N1.4
</t>
  </si>
  <si>
    <t>dim.184+172+170/205</t>
  </si>
  <si>
    <t xml:space="preserve">HPL_P.S.N1.3
</t>
  </si>
  <si>
    <t>dim.97/205</t>
  </si>
  <si>
    <t xml:space="preserve">HPL_P.S.N1.2
</t>
  </si>
  <si>
    <t>dim. 96+170+70/205</t>
  </si>
  <si>
    <t xml:space="preserve">HPL_P.S.N1.1
</t>
  </si>
  <si>
    <t>dim. 373+170/205</t>
  </si>
  <si>
    <t>HPL_P.S.P.13</t>
  </si>
  <si>
    <t>dim. 276+170+150/205</t>
  </si>
  <si>
    <t>HPL_P.S.P.12</t>
  </si>
  <si>
    <t>dim. 465.5+170/205</t>
  </si>
  <si>
    <t>HPL_P.S.P.11</t>
  </si>
  <si>
    <t>dim. 370.5+170+150/205</t>
  </si>
  <si>
    <t>HPL_P.S.P.10</t>
  </si>
  <si>
    <t>dim. 462.5+170/205</t>
  </si>
  <si>
    <t>HPL_P.S.P.9</t>
  </si>
  <si>
    <t>HPL_P.S.P.8</t>
  </si>
  <si>
    <t>dim. 460.5+170/205</t>
  </si>
  <si>
    <t>HPL_P.S.P.7</t>
  </si>
  <si>
    <t>dim. 280.5+170+150/205</t>
  </si>
  <si>
    <t>HPL_P.S.P.6</t>
  </si>
  <si>
    <t>dim.367+170/205</t>
  </si>
  <si>
    <t>HPL_P.S.P.5</t>
  </si>
  <si>
    <t>dim. 279+170+150/205</t>
  </si>
  <si>
    <t>HPL_P.S.P.4</t>
  </si>
  <si>
    <t>dim. 441.5+170/205</t>
  </si>
  <si>
    <t>HPL_P.S.P.3</t>
  </si>
  <si>
    <t>dim. 185+155+170/205</t>
  </si>
  <si>
    <t>HPL_P.S.P.2'</t>
  </si>
  <si>
    <t>HPL_P.S.P.2</t>
  </si>
  <si>
    <t>dim.425+170/205</t>
  </si>
  <si>
    <t>HPL_P.S.P.1</t>
  </si>
  <si>
    <t>dim.500+170/205</t>
  </si>
  <si>
    <t xml:space="preserve">HPL_P.S.K.40
</t>
  </si>
  <si>
    <t>dim.370+170+172/205</t>
  </si>
  <si>
    <t xml:space="preserve">HPL_P.S.K.39
</t>
  </si>
  <si>
    <t>dim. 422.5+170+172/205</t>
  </si>
  <si>
    <t xml:space="preserve">HPL_P.S.K.38
</t>
  </si>
  <si>
    <t>dim. 219.5/205</t>
  </si>
  <si>
    <t xml:space="preserve">HPL_P.S.K.37
</t>
  </si>
  <si>
    <t>dim. 184+152+150/205</t>
  </si>
  <si>
    <t xml:space="preserve">HPL_P.S.K.36
</t>
  </si>
  <si>
    <t>dim.316.5+170/205</t>
  </si>
  <si>
    <t xml:space="preserve">HPL_P.S.K.35
</t>
  </si>
  <si>
    <t>dim. 184+50+170+172/205</t>
  </si>
  <si>
    <t xml:space="preserve">HPL_P.S.K.34
</t>
  </si>
  <si>
    <t>dim. 192+170/205</t>
  </si>
  <si>
    <t xml:space="preserve">HPL_P.S.K.33
</t>
  </si>
  <si>
    <t>dim. 232+220/205</t>
  </si>
  <si>
    <t xml:space="preserve">HPL_P.S.K.32
</t>
  </si>
  <si>
    <t>dim. 421+97+95/205</t>
  </si>
  <si>
    <t xml:space="preserve">HPL_P.S.K.31
</t>
  </si>
  <si>
    <t>dim.406+97+95/205</t>
  </si>
  <si>
    <t xml:space="preserve">HPL_P.S.K.30
</t>
  </si>
  <si>
    <t>dim. 199+170/205</t>
  </si>
  <si>
    <t xml:space="preserve">HPL_P.S.K.29
</t>
  </si>
  <si>
    <t>dim. 234.5+170/205</t>
  </si>
  <si>
    <t xml:space="preserve">HPL_P.S.K.28
</t>
  </si>
  <si>
    <t>dim. 508+170/205</t>
  </si>
  <si>
    <t xml:space="preserve">HPL_P.S.K.27
</t>
  </si>
  <si>
    <t>dim. 370.5+170+172/205</t>
  </si>
  <si>
    <t xml:space="preserve">HPL_P.S.K.26
</t>
  </si>
  <si>
    <t>dim. 379+170+172/205</t>
  </si>
  <si>
    <t xml:space="preserve">HPL_P.S.K.25
</t>
  </si>
  <si>
    <t>dim. 236.5+140+80/205</t>
  </si>
  <si>
    <t xml:space="preserve">HPL_P.S.K.24
</t>
  </si>
  <si>
    <t>dim. 222+158/205</t>
  </si>
  <si>
    <t xml:space="preserve">HPL_P.S.K.23
</t>
  </si>
  <si>
    <t>dim. 222+140+80/205</t>
  </si>
  <si>
    <t xml:space="preserve">HPL_P.S.K.22
</t>
  </si>
  <si>
    <t>dim. 228+158/205</t>
  </si>
  <si>
    <t xml:space="preserve">HPL_P.S.K.21
</t>
  </si>
  <si>
    <t>dim. 313.5+102+80+80/205</t>
  </si>
  <si>
    <t xml:space="preserve">HPL_P.S.K.20
</t>
  </si>
  <si>
    <t>dim. 264+160/205</t>
  </si>
  <si>
    <t xml:space="preserve">HPL_P.S.K.19
</t>
  </si>
  <si>
    <t xml:space="preserve">HPL_P.S.K.18
</t>
  </si>
  <si>
    <t>HPL_P.S.K.17</t>
  </si>
  <si>
    <t>HPL_P.S.K.16</t>
  </si>
  <si>
    <t>dim.228+158/205</t>
  </si>
  <si>
    <t>HPL_P.S.K.15</t>
  </si>
  <si>
    <t>dim.236+140+80/205</t>
  </si>
  <si>
    <t>HPL_P.S.K.14</t>
  </si>
  <si>
    <t>dim.222+158/205</t>
  </si>
  <si>
    <t>HPL_P.S.K.13</t>
  </si>
  <si>
    <t>dim.187.5+167.5/205</t>
  </si>
  <si>
    <t>HPL_P.S.K.12</t>
  </si>
  <si>
    <t>dim.279+183+170/205</t>
  </si>
  <si>
    <t>HPL_P.S.K.11</t>
  </si>
  <si>
    <t>dim.199.5+150+50+50/205</t>
  </si>
  <si>
    <t>HPL_P.S.K.10</t>
  </si>
  <si>
    <t>A2.8/1/1</t>
  </si>
  <si>
    <t>A2.8/1/2</t>
  </si>
  <si>
    <t>A2.8/1/3</t>
  </si>
  <si>
    <t>A2.8/1/4</t>
  </si>
  <si>
    <t>A2.8/1/5</t>
  </si>
  <si>
    <t>A2.8/1/6</t>
  </si>
  <si>
    <t>A2.8/1/7</t>
  </si>
  <si>
    <t>A2.8/1/8</t>
  </si>
  <si>
    <t>A2.8/1/9</t>
  </si>
  <si>
    <t>A2.8/1/10</t>
  </si>
  <si>
    <t>A2.8/1/11</t>
  </si>
  <si>
    <t>A2.8/1/12</t>
  </si>
  <si>
    <t>A2.8/1/13</t>
  </si>
  <si>
    <t>A2.8/1/14</t>
  </si>
  <si>
    <t>A2.8/1/15</t>
  </si>
  <si>
    <t>A2.8/1/16</t>
  </si>
  <si>
    <t>A2.8/1/17</t>
  </si>
  <si>
    <t>A2.8/1/18</t>
  </si>
  <si>
    <t>A2.8/1/19</t>
  </si>
  <si>
    <t>A2.8/1/20</t>
  </si>
  <si>
    <t>A2.8/1/21</t>
  </si>
  <si>
    <t>A2.8/1/22</t>
  </si>
  <si>
    <t>A2.8/1/23</t>
  </si>
  <si>
    <t>A2.8/1/24</t>
  </si>
  <si>
    <t>A2.8/1/25</t>
  </si>
  <si>
    <t>A2.8/1/26</t>
  </si>
  <si>
    <t>A2.8/1/27</t>
  </si>
  <si>
    <t>A2.8/1/28</t>
  </si>
  <si>
    <t>A2.8/1/29</t>
  </si>
  <si>
    <t>A2.8/1/30</t>
  </si>
  <si>
    <t>A2.8/1/31</t>
  </si>
  <si>
    <t>A2.8/1/32</t>
  </si>
  <si>
    <t>A2.8/1/33</t>
  </si>
  <si>
    <t>A2.8/1/34</t>
  </si>
  <si>
    <t>A2.8/1/35</t>
  </si>
  <si>
    <t>A2.8/1/36</t>
  </si>
  <si>
    <t>A2.8/1/37</t>
  </si>
  <si>
    <t>A2.8/1/38</t>
  </si>
  <si>
    <t>A2.8/1/39</t>
  </si>
  <si>
    <t>A2.8/1/40</t>
  </si>
  <si>
    <t>A2.8/1/41</t>
  </si>
  <si>
    <t>A2.8/1/42</t>
  </si>
  <si>
    <t>A2.8/1/43</t>
  </si>
  <si>
    <t>A2.8/1/44</t>
  </si>
  <si>
    <t>A2.8/1/45</t>
  </si>
  <si>
    <t>A2.8/1/46</t>
  </si>
  <si>
    <t>A2.8/1/47</t>
  </si>
  <si>
    <t>A2.8/1/48</t>
  </si>
  <si>
    <t>A2.8/1/49</t>
  </si>
  <si>
    <t>A2.8/1/50</t>
  </si>
  <si>
    <t>A2.8/1/51</t>
  </si>
  <si>
    <t>A2.8/1/52</t>
  </si>
  <si>
    <t>A2.8/1/53</t>
  </si>
  <si>
    <t>A2.8/1/54</t>
  </si>
  <si>
    <t>A2.9/1/1</t>
  </si>
  <si>
    <t xml:space="preserve">HPL_P.S.K.1
</t>
  </si>
  <si>
    <t>dim. 226+130/205</t>
  </si>
  <si>
    <t>HPL_P.S.K.2</t>
  </si>
  <si>
    <t>sanitarna pregradna stena</t>
  </si>
  <si>
    <t>dim. 226+120+50+50/205</t>
  </si>
  <si>
    <t>HPL_P.S.K.3</t>
  </si>
  <si>
    <t>dim. 177.5/205</t>
  </si>
  <si>
    <t>HPL_P.S.K.4</t>
  </si>
  <si>
    <t>dim. 219.5+158/205</t>
  </si>
  <si>
    <t>HPL_P.S.K.5</t>
  </si>
  <si>
    <t>dim. 120/205</t>
  </si>
  <si>
    <t>HPL_P.S.K.6</t>
  </si>
  <si>
    <t>HPL_P.S.K.7</t>
  </si>
  <si>
    <t>dim.219.5+158/205</t>
  </si>
  <si>
    <t>A2.9/1/2</t>
  </si>
  <si>
    <t>A2.9/1/3</t>
  </si>
  <si>
    <t>A2.9/1/4</t>
  </si>
  <si>
    <t>A2.9/1/5</t>
  </si>
  <si>
    <t>A2.9/1/6</t>
  </si>
  <si>
    <t>A2.9/1/7</t>
  </si>
  <si>
    <t>LESENA VRATA</t>
  </si>
  <si>
    <t>V.L.01-R2</t>
  </si>
  <si>
    <t>Lesena vrata</t>
  </si>
  <si>
    <t>enokrilna notranja brez nadsvetlobe</t>
  </si>
  <si>
    <t>Zidarska odprtina: 80x220cm</t>
  </si>
  <si>
    <t>Prezračevalna rešetka dim. 425x225mm.</t>
  </si>
  <si>
    <t>V.L.02</t>
  </si>
  <si>
    <t>lesena vrata</t>
  </si>
  <si>
    <t>Zidarska odprtina: 90x220cm</t>
  </si>
  <si>
    <t>V.L.02-R1</t>
  </si>
  <si>
    <t>Prezračevalna rešetka dim. 425x125mm.</t>
  </si>
  <si>
    <t>V.L.02-R2</t>
  </si>
  <si>
    <t>V.L.02-R3</t>
  </si>
  <si>
    <t>Prezračevalna rešetka dim. 525x225mm.</t>
  </si>
  <si>
    <t>V.L.02-R4</t>
  </si>
  <si>
    <t>Prezračevalna rešetka dim.525x325mm.</t>
  </si>
  <si>
    <t>V.L.02'</t>
  </si>
  <si>
    <t>V.L.02-R1'</t>
  </si>
  <si>
    <t>Prezračevalna rešetka dim. 425x125mm - 2 kom.</t>
  </si>
  <si>
    <t>V.L.02'-R1</t>
  </si>
  <si>
    <t>V.L.02'-R2</t>
  </si>
  <si>
    <t>V.L.02'-R4</t>
  </si>
  <si>
    <t xml:space="preserve">V.L.02a-V 
</t>
  </si>
  <si>
    <t>enokrilna notranja brez nadsvetlobe - concealed</t>
  </si>
  <si>
    <t>V.L.02a'-R2</t>
  </si>
  <si>
    <t xml:space="preserve">V.L.03
</t>
  </si>
  <si>
    <t xml:space="preserve">enokrilna notranja brez nadsvetlobe </t>
  </si>
  <si>
    <t>Zidarska odprtina: 100x220cm</t>
  </si>
  <si>
    <t>V.L.03-a</t>
  </si>
  <si>
    <t>V.L.03-a-R2</t>
  </si>
  <si>
    <t>V.L.03'</t>
  </si>
  <si>
    <t>V.L.03'a-2</t>
  </si>
  <si>
    <t>V.L.03'-a</t>
  </si>
  <si>
    <t xml:space="preserve">V.L.03'-a-R3
</t>
  </si>
  <si>
    <t>V.L.03'-R1</t>
  </si>
  <si>
    <t>V.L.03'-R2</t>
  </si>
  <si>
    <t xml:space="preserve">Prezračevalna rešetka dim. 425x225mm.
</t>
  </si>
  <si>
    <t>V.L.03'-R4</t>
  </si>
  <si>
    <t>V.L.03''</t>
  </si>
  <si>
    <t>V.L.04</t>
  </si>
  <si>
    <t>Zidarska odprtina: 110x220cm</t>
  </si>
  <si>
    <t>V.L.04'</t>
  </si>
  <si>
    <t>V.L.04'-R2</t>
  </si>
  <si>
    <t>V.L.05</t>
  </si>
  <si>
    <t>Zidarska odprtina: 120x220cm</t>
  </si>
  <si>
    <t>V.L.06a-R3</t>
  </si>
  <si>
    <t xml:space="preserve">enokrilna notranja z nadsvetlobo- concealed </t>
  </si>
  <si>
    <t>Zidarska odprtina: 100x220+60cm</t>
  </si>
  <si>
    <t>V.L.06a'-R4</t>
  </si>
  <si>
    <t>V.L.06a'-a</t>
  </si>
  <si>
    <t>V.L.07</t>
  </si>
  <si>
    <t xml:space="preserve">enokrilna notranja z nadsvetlobo </t>
  </si>
  <si>
    <t>Zidarska odprtina: 110x220+60cm</t>
  </si>
  <si>
    <t>V.L.07a</t>
  </si>
  <si>
    <t>V.L.07a'-R2</t>
  </si>
  <si>
    <t>V.L.08</t>
  </si>
  <si>
    <t>Zidarska odprtina: 100x220+80cm</t>
  </si>
  <si>
    <t>V.L.08-a</t>
  </si>
  <si>
    <t>V.L.08'</t>
  </si>
  <si>
    <t>V.L.08''</t>
  </si>
  <si>
    <t>V.L.09</t>
  </si>
  <si>
    <t>enokrilna notranja z nadsvetlobo - steklena pregrada</t>
  </si>
  <si>
    <t>V.L.09'</t>
  </si>
  <si>
    <t xml:space="preserve">V.L.11
</t>
  </si>
  <si>
    <t>V.L.11'</t>
  </si>
  <si>
    <t>NOVINARI SPCE AKUSTIKA</t>
  </si>
  <si>
    <t>V.L.11'-2</t>
  </si>
  <si>
    <t>V.L.13-R6</t>
  </si>
  <si>
    <t xml:space="preserve">dvokrilna notranja brez nadsvetlobe </t>
  </si>
  <si>
    <t>Zidarska odprtina: 130x220cm</t>
  </si>
  <si>
    <t>V.L.14</t>
  </si>
  <si>
    <t>Zidarska odprtina: 180x220cm</t>
  </si>
  <si>
    <t>V.L.14-R2</t>
  </si>
  <si>
    <t>Prezračevalna rešetka dim. 425x225mm na oba krila.</t>
  </si>
  <si>
    <t>V.L.15</t>
  </si>
  <si>
    <t>Zidarska odprtina: 200x220cm</t>
  </si>
  <si>
    <t>V.L.16-1</t>
  </si>
  <si>
    <t>Zidarska odprtina: 150x220cm+80cm</t>
  </si>
  <si>
    <t>V.L.17-1</t>
  </si>
  <si>
    <t xml:space="preserve">dvokrilna notranja z nadsvetlobo </t>
  </si>
  <si>
    <t>Zidarska odprtina: 180x220+80cm</t>
  </si>
  <si>
    <t>V.L.18</t>
  </si>
  <si>
    <t>Zidarska odprtina: 200x220+80cm</t>
  </si>
  <si>
    <t>V.L.18-1</t>
  </si>
  <si>
    <t>V.L.19-1</t>
  </si>
  <si>
    <t>Zidarska odprtina: 250x220+80cm</t>
  </si>
  <si>
    <t>V.L.D.01</t>
  </si>
  <si>
    <t>lesena drsna vrata</t>
  </si>
  <si>
    <t xml:space="preserve">enokrilna notranja </t>
  </si>
  <si>
    <t>V.L.D.02</t>
  </si>
  <si>
    <t>V.L.D.02-V</t>
  </si>
  <si>
    <t>V.L.D.03</t>
  </si>
  <si>
    <t>V.L.D.03-V</t>
  </si>
  <si>
    <t>V.L.D.04</t>
  </si>
  <si>
    <t>V.L.D.05</t>
  </si>
  <si>
    <t>Lesna drsna vrata</t>
  </si>
  <si>
    <t>Dvokrilna notranja</t>
  </si>
  <si>
    <t>A2.8/2/18</t>
  </si>
  <si>
    <t>A2.8/2/19</t>
  </si>
  <si>
    <t>A2.8/2/20</t>
  </si>
  <si>
    <t>A2.8/2/21</t>
  </si>
  <si>
    <t>A2.8/2/22</t>
  </si>
  <si>
    <t>A2.8/2/23</t>
  </si>
  <si>
    <t>A2.8/2/24</t>
  </si>
  <si>
    <t>A2.8/2/25</t>
  </si>
  <si>
    <t>A2.8/2/26</t>
  </si>
  <si>
    <t>A2.8/2/27</t>
  </si>
  <si>
    <t>A2.8/2/28</t>
  </si>
  <si>
    <t>A2.8/2/29</t>
  </si>
  <si>
    <t>A2.8/2/30</t>
  </si>
  <si>
    <t>A2.8/2/31</t>
  </si>
  <si>
    <t>A2.8/2/32</t>
  </si>
  <si>
    <t>A2.8/2/33</t>
  </si>
  <si>
    <t>A2.8/2/34</t>
  </si>
  <si>
    <t>A2.8/2/35</t>
  </si>
  <si>
    <t>A2.8/2/36</t>
  </si>
  <si>
    <t>A2.8/2/37</t>
  </si>
  <si>
    <t>A2.8/2/38</t>
  </si>
  <si>
    <t>A2.8/2/39</t>
  </si>
  <si>
    <t>A2.8/2/40</t>
  </si>
  <si>
    <t>A2.8/2/41</t>
  </si>
  <si>
    <t>A2.8/2/42</t>
  </si>
  <si>
    <t>A2.8/2/43</t>
  </si>
  <si>
    <t>A2.8/2/44</t>
  </si>
  <si>
    <t>A2.8/2/45</t>
  </si>
  <si>
    <t>A2.8/2/46</t>
  </si>
  <si>
    <t>A2.8/2/47</t>
  </si>
  <si>
    <t>A2.8/2/48</t>
  </si>
  <si>
    <t>A2.8/2/49</t>
  </si>
  <si>
    <t>A2.8/2/50</t>
  </si>
  <si>
    <t>A2.8/2/51</t>
  </si>
  <si>
    <t>A2.8/2/52</t>
  </si>
  <si>
    <t>A2.8/2/53</t>
  </si>
  <si>
    <t>A2.8/2/54</t>
  </si>
  <si>
    <t>A2.8/2/55</t>
  </si>
  <si>
    <t>A2.8/2/56</t>
  </si>
  <si>
    <t>A2.8/2/57</t>
  </si>
  <si>
    <t>A2.8/2/58</t>
  </si>
  <si>
    <t>A2.8/2/59</t>
  </si>
  <si>
    <t>ALUMINIJASTA VRATA</t>
  </si>
  <si>
    <t>V.A.D.03-V</t>
  </si>
  <si>
    <t>aluminijasta drsna vrata</t>
  </si>
  <si>
    <t>V.A.01</t>
  </si>
  <si>
    <t>aluminijasta vrata</t>
  </si>
  <si>
    <t>polna enokrilna notranja</t>
  </si>
  <si>
    <t>V.A.01-R2</t>
  </si>
  <si>
    <t>V.A.02</t>
  </si>
  <si>
    <t>V.A.03</t>
  </si>
  <si>
    <t>V.A.09</t>
  </si>
  <si>
    <t>polna dvokrilna notranja</t>
  </si>
  <si>
    <t>V.A.10</t>
  </si>
  <si>
    <t>zastekljena dvokrilna notranja- transparentna</t>
  </si>
  <si>
    <t>V.A.11-2</t>
  </si>
  <si>
    <t xml:space="preserve">V.A.12
</t>
  </si>
  <si>
    <t>A2.9/1/8</t>
  </si>
  <si>
    <t>A2.9/1/9</t>
  </si>
  <si>
    <t>A2.9/2/1</t>
  </si>
  <si>
    <t>JEKLENA VRATA</t>
  </si>
  <si>
    <t>V.J.U.01-R2</t>
  </si>
  <si>
    <t xml:space="preserve">Jeklena vrata
</t>
  </si>
  <si>
    <t>V.J.U.08</t>
  </si>
  <si>
    <t>V.J.U.03-1</t>
  </si>
  <si>
    <t>Zidarska odprtina: 190x220cm</t>
  </si>
  <si>
    <t>V.J.U.04-1</t>
  </si>
  <si>
    <t xml:space="preserve">V.J.U.09
</t>
  </si>
  <si>
    <t>A2.9/2/2</t>
  </si>
  <si>
    <t>A2.9/2/3</t>
  </si>
  <si>
    <t>A2.9/2/4</t>
  </si>
  <si>
    <t>A2.9/2/5</t>
  </si>
  <si>
    <t>A2.9/3/1</t>
  </si>
  <si>
    <t>POŽARNA VRATA</t>
  </si>
  <si>
    <t>V.P.30.02-1</t>
  </si>
  <si>
    <t>Zastekljena enokrilna notranja - transparentna</t>
  </si>
  <si>
    <t xml:space="preserve">Zidarska odprtina: 110x220cm
</t>
  </si>
  <si>
    <t>V.P.90.01</t>
  </si>
  <si>
    <t xml:space="preserve">Polna enokrilna notranja
</t>
  </si>
  <si>
    <t xml:space="preserve">Zidarska odprtina: 100x220cm
</t>
  </si>
  <si>
    <t>V.P.90.02</t>
  </si>
  <si>
    <t>V.P.90.02-R1</t>
  </si>
  <si>
    <t>V.P.90.05</t>
  </si>
  <si>
    <t>Polna dvokrilna notranja</t>
  </si>
  <si>
    <t xml:space="preserve">V.P.90.06
</t>
  </si>
  <si>
    <t>Zidarska odprtina: 280x250cm</t>
  </si>
  <si>
    <t>V.P.90.08</t>
  </si>
  <si>
    <t xml:space="preserve">Polna dvokrilna notranja </t>
  </si>
  <si>
    <t xml:space="preserve">Zidarska odprtina: 250x220cm
</t>
  </si>
  <si>
    <t>V.P.90.10</t>
  </si>
  <si>
    <t>Zidarska odprtina: 250x280cm</t>
  </si>
  <si>
    <t>A2.9/3/2</t>
  </si>
  <si>
    <t>A2.9/3/3</t>
  </si>
  <si>
    <t>A2.9/3/4</t>
  </si>
  <si>
    <t>A2.9/3/5</t>
  </si>
  <si>
    <t>A2.9/3/6</t>
  </si>
  <si>
    <t>A2.9/3/7</t>
  </si>
  <si>
    <t>A2.9/3/8</t>
  </si>
  <si>
    <t>A2.9/4</t>
  </si>
  <si>
    <t>A2.9/4/1</t>
  </si>
  <si>
    <t>DRSNA VRATA</t>
  </si>
  <si>
    <t>V.J.D.01</t>
  </si>
  <si>
    <t xml:space="preserve">PP drsna vrata
</t>
  </si>
  <si>
    <t xml:space="preserve">enokrilna notranja
</t>
  </si>
  <si>
    <t>V.J.D.02</t>
  </si>
  <si>
    <t>PP drsna vrata</t>
  </si>
  <si>
    <t>enokrilna notranja</t>
  </si>
  <si>
    <t xml:space="preserve">Zidarska odprtina: 120x220 cm
</t>
  </si>
  <si>
    <t>POMIČNA PREGRADA</t>
  </si>
  <si>
    <t>P.P.01</t>
  </si>
  <si>
    <t>Pomična pregrada</t>
  </si>
  <si>
    <t>Zidarska odprtina: 817X280/330*cm</t>
  </si>
  <si>
    <t xml:space="preserve">P.P.02
</t>
  </si>
  <si>
    <t xml:space="preserve">Zidarska odprtina: 772X280/330*cm
</t>
  </si>
  <si>
    <t>A2.9/4/2</t>
  </si>
  <si>
    <t>A2.9/5</t>
  </si>
  <si>
    <t>NADSVETLOBA</t>
  </si>
  <si>
    <t>A2.9/5/1</t>
  </si>
  <si>
    <t>N.01</t>
  </si>
  <si>
    <t>nadsvetloba</t>
  </si>
  <si>
    <t xml:space="preserve">Zidarska odprtina: 86.5x1524cm
</t>
  </si>
  <si>
    <t>N.02</t>
  </si>
  <si>
    <t xml:space="preserve">Zidarska odprtina: 86.5x3087cm
</t>
  </si>
  <si>
    <t>A2.9/5/2</t>
  </si>
  <si>
    <t>ALU IN STEKLENE PREGRADE</t>
  </si>
  <si>
    <t xml:space="preserve">P.G.01
</t>
  </si>
  <si>
    <t>All in glass pregrade</t>
  </si>
  <si>
    <t xml:space="preserve">Zidarska odprtina: 422x404*cm
</t>
  </si>
  <si>
    <t>P.G.02</t>
  </si>
  <si>
    <t xml:space="preserve">Zidarska odprtina: 638x269*cm
</t>
  </si>
  <si>
    <t>P.G.03</t>
  </si>
  <si>
    <t xml:space="preserve">All in glass pregrade
</t>
  </si>
  <si>
    <t>Zidarska odprtina: 2475x369/379*cm</t>
  </si>
  <si>
    <t>P.G.04</t>
  </si>
  <si>
    <t>Zidarska odprtina:544+577.5+300/408*cm</t>
  </si>
  <si>
    <t>P.G.05</t>
  </si>
  <si>
    <t>Zidarska odprtina: 285+345+285x300/408*cm</t>
  </si>
  <si>
    <t xml:space="preserve">P.G.06
</t>
  </si>
  <si>
    <t xml:space="preserve">Zidarska odprtina: 193+135+784x300/384*cm
</t>
  </si>
  <si>
    <t>P.G.07</t>
  </si>
  <si>
    <t>Zidarska odprtina: 410x326*cm</t>
  </si>
  <si>
    <t>P.G.08</t>
  </si>
  <si>
    <t>Zidarska odprtina: 358x300/439*cm</t>
  </si>
  <si>
    <t xml:space="preserve">P.G.09
</t>
  </si>
  <si>
    <t xml:space="preserve">Zidarska odprtina: 421X300/439*cm
</t>
  </si>
  <si>
    <t>P.G.10</t>
  </si>
  <si>
    <t xml:space="preserve">P.G.11
</t>
  </si>
  <si>
    <t>Zidarska odprtina: 1350x280/330*cm</t>
  </si>
  <si>
    <t>P.S.01-05</t>
  </si>
  <si>
    <t>Strukturalne pregrade</t>
  </si>
  <si>
    <t>Zidarska odprtina: 346+454+404+403+253x280/330*cm</t>
  </si>
  <si>
    <t xml:space="preserve">P.S.06-10
</t>
  </si>
  <si>
    <t>P.S.11-14</t>
  </si>
  <si>
    <t xml:space="preserve">Zidarska odprtina: 423+385+775+767x280/330*cm
</t>
  </si>
  <si>
    <t>P.A.01-1</t>
  </si>
  <si>
    <t>Alu pregrade</t>
  </si>
  <si>
    <t xml:space="preserve">Zidarska odprtina: 295x300/408*cm
</t>
  </si>
  <si>
    <t>P.A.02-1</t>
  </si>
  <si>
    <t>Zidarska odprtina: 413x389/408*cm</t>
  </si>
  <si>
    <t xml:space="preserve">P.A.03-1
</t>
  </si>
  <si>
    <t xml:space="preserve">Alu pregrade
</t>
  </si>
  <si>
    <t>P.A.04-1</t>
  </si>
  <si>
    <t>Zidarska odprtina: 370+890+370x300/384*cm</t>
  </si>
  <si>
    <t xml:space="preserve">P.A.05-1
</t>
  </si>
  <si>
    <t>Zidarska odprtina: 278x300/439*cm</t>
  </si>
  <si>
    <t>P.A.05a-1</t>
  </si>
  <si>
    <t>P.A.06-1</t>
  </si>
  <si>
    <t>P.A.07</t>
  </si>
  <si>
    <t xml:space="preserve">Zidarska odprtina: 600x280/330*cm
</t>
  </si>
  <si>
    <t>P.A.08-1</t>
  </si>
  <si>
    <t>Zidarska odprtina: 150x280/330*cm</t>
  </si>
  <si>
    <t>A2.9/5/3</t>
  </si>
  <si>
    <t>A2.9/5/4</t>
  </si>
  <si>
    <t>A2.9/5/5</t>
  </si>
  <si>
    <t>A2.9/5/6</t>
  </si>
  <si>
    <t>A2.9/5/7</t>
  </si>
  <si>
    <t>A2.9/5/8</t>
  </si>
  <si>
    <t>A2.9/5/9</t>
  </si>
  <si>
    <t>A2.9/5/10</t>
  </si>
  <si>
    <t>A2.9/5/11</t>
  </si>
  <si>
    <t>A2.9/5/12</t>
  </si>
  <si>
    <t>A2.9/5/13</t>
  </si>
  <si>
    <t>A2.9/5/14</t>
  </si>
  <si>
    <t>A2.9/5/15</t>
  </si>
  <si>
    <t>A2.9/5/16</t>
  </si>
  <si>
    <t>A2.9/5/17</t>
  </si>
  <si>
    <t>A2.9/5/18</t>
  </si>
  <si>
    <t>A2.9/5/19</t>
  </si>
  <si>
    <t>A2.9/5/20</t>
  </si>
  <si>
    <t>A2.9/5/21</t>
  </si>
  <si>
    <t>A2.9/5/22</t>
  </si>
  <si>
    <t>A2.9/5/23</t>
  </si>
  <si>
    <t>A2.9/6</t>
  </si>
  <si>
    <t>FASADNA VRATA</t>
  </si>
  <si>
    <t>A2.9/6/1</t>
  </si>
  <si>
    <t xml:space="preserve">V.J.F.02
</t>
  </si>
  <si>
    <t>Jeklena vrata</t>
  </si>
  <si>
    <t>Polna enokrilna fasadna</t>
  </si>
  <si>
    <t>V.J.F.02-a</t>
  </si>
  <si>
    <t xml:space="preserve">V.J.F.03
</t>
  </si>
  <si>
    <t>V.J.F.03'</t>
  </si>
  <si>
    <t>V.J.F.04-1</t>
  </si>
  <si>
    <t>Enokrilna fasadna z oblogo</t>
  </si>
  <si>
    <t>V.J.F.05</t>
  </si>
  <si>
    <t>Polna dvokrilna fasadna</t>
  </si>
  <si>
    <t>V.J.F.06</t>
  </si>
  <si>
    <t xml:space="preserve">Zastekljena dvokrilna fasadna </t>
  </si>
  <si>
    <t>V.J.F.09</t>
  </si>
  <si>
    <t>V.J.F.10-1</t>
  </si>
  <si>
    <t xml:space="preserve">Zastekljena dvokrilna fasadna z oblogo </t>
  </si>
  <si>
    <t>Zidarska odprtina: 170x220cm</t>
  </si>
  <si>
    <t>V.J.F.11</t>
  </si>
  <si>
    <t>Polna dvokrilna fasadna z oblogo</t>
  </si>
  <si>
    <t>A2.9/6/2</t>
  </si>
  <si>
    <t>A2.9/6/3</t>
  </si>
  <si>
    <t>A2.9/6/4</t>
  </si>
  <si>
    <t>A2.9/6/5</t>
  </si>
  <si>
    <t>A2.9/6/6</t>
  </si>
  <si>
    <t>A2.9/6/7</t>
  </si>
  <si>
    <t>A2.9/6/8</t>
  </si>
  <si>
    <t>A2.9/6/9</t>
  </si>
  <si>
    <t>A2.9/6/10</t>
  </si>
  <si>
    <t>A2.9/6/11</t>
  </si>
  <si>
    <t>A2.9/7</t>
  </si>
  <si>
    <t>A2.9/7/1</t>
  </si>
  <si>
    <t>REŠETKE</t>
  </si>
  <si>
    <t>Žaluzije</t>
  </si>
  <si>
    <t>oznaka: Z.S-ODT-1</t>
  </si>
  <si>
    <t>dimenzija 125x50cm</t>
  </si>
  <si>
    <t>A2.9/7/3</t>
  </si>
  <si>
    <t>A2.9/7/4</t>
  </si>
  <si>
    <t>A2.9/8</t>
  </si>
  <si>
    <t>A2.9/8/1</t>
  </si>
  <si>
    <t>NAVOJNA IN SEKCIJSKA VRATA</t>
  </si>
  <si>
    <t>Navojna vrata</t>
  </si>
  <si>
    <t>A2.9/8/2</t>
  </si>
  <si>
    <t>A2.9/8/3</t>
  </si>
  <si>
    <t>A2.9/8/4</t>
  </si>
  <si>
    <t>A2.9/8/5</t>
  </si>
  <si>
    <t>A2.9/8/6</t>
  </si>
  <si>
    <t>A2.9/8/7</t>
  </si>
  <si>
    <t>A2.9/8/8</t>
  </si>
  <si>
    <t xml:space="preserve">V.L.03b
</t>
  </si>
  <si>
    <t xml:space="preserve">V.L.04-R2
</t>
  </si>
  <si>
    <t>V.L.08'-R3</t>
  </si>
  <si>
    <t>V.A.D.01-V</t>
  </si>
  <si>
    <t>Alumijumska drsna vrata</t>
  </si>
  <si>
    <t>V.A.01-R1</t>
  </si>
  <si>
    <t>V.A.02-R2</t>
  </si>
  <si>
    <t>V.A.03'-R3</t>
  </si>
  <si>
    <t xml:space="preserve">V.A.05
</t>
  </si>
  <si>
    <t>zastekljena enokrilna notranja- transparentna</t>
  </si>
  <si>
    <t>V.A.05-V</t>
  </si>
  <si>
    <t>V.A.06-V</t>
  </si>
  <si>
    <t>zastekljena enokrilna notranja- mat</t>
  </si>
  <si>
    <t>V.A.06'-V</t>
  </si>
  <si>
    <t>V.A.07</t>
  </si>
  <si>
    <t>V.A.07-V</t>
  </si>
  <si>
    <t>V.A.07'-V</t>
  </si>
  <si>
    <t>V.A.08</t>
  </si>
  <si>
    <t xml:space="preserve">V.J.U.05
</t>
  </si>
  <si>
    <t>jeklena vrata</t>
  </si>
  <si>
    <t xml:space="preserve">Dvokrilna notranja sa rešetkom
</t>
  </si>
  <si>
    <t>Zidarska odprtina: 200x80+250cm</t>
  </si>
  <si>
    <t>V.J.U.06</t>
  </si>
  <si>
    <t>V.J.U.07</t>
  </si>
  <si>
    <t>Zidarska odprtina: 300x320cm</t>
  </si>
  <si>
    <t>V.P.30.01</t>
  </si>
  <si>
    <t>Puna enokrilna notranja</t>
  </si>
  <si>
    <t xml:space="preserve">Puna enokrilna notranja
</t>
  </si>
  <si>
    <t>V.P.90.01-R2</t>
  </si>
  <si>
    <t>Z.P.90.01</t>
  </si>
  <si>
    <t xml:space="preserve">V.P.30.03
</t>
  </si>
  <si>
    <t>Zastekljena dvokrilna notranja - transparentna</t>
  </si>
  <si>
    <t xml:space="preserve">Zidarska odprtina: 150x220cm
</t>
  </si>
  <si>
    <t>V.P.30.04-1</t>
  </si>
  <si>
    <t xml:space="preserve">V.P.90.04
</t>
  </si>
  <si>
    <t xml:space="preserve">Zidarska odprtina: 180x220cm
</t>
  </si>
  <si>
    <t xml:space="preserve">V.P.90.07
</t>
  </si>
  <si>
    <t xml:space="preserve">Zastekljena dvokrilna notranja - transparentna
</t>
  </si>
  <si>
    <t>V.P.90.09</t>
  </si>
  <si>
    <t>Puna dvokrilna notranja</t>
  </si>
  <si>
    <t>V.J.F.03-R</t>
  </si>
  <si>
    <t>V.R.7</t>
  </si>
  <si>
    <t>Sekcijska vrata</t>
  </si>
  <si>
    <t>Zidarska odprtina: 250x180cm</t>
  </si>
  <si>
    <t>V.R.00</t>
  </si>
  <si>
    <t>Zidarska odprtina:185x350, 600x350cm</t>
  </si>
  <si>
    <t>A3.8/1</t>
  </si>
  <si>
    <t>A3.8/2</t>
  </si>
  <si>
    <t>A3.8/2/1</t>
  </si>
  <si>
    <t>A3.8/2/2</t>
  </si>
  <si>
    <t>A3.8/2/3</t>
  </si>
  <si>
    <t>A3.8/2/4</t>
  </si>
  <si>
    <t>A3.8/2/5</t>
  </si>
  <si>
    <t>A3.8/2/6</t>
  </si>
  <si>
    <t>A3.8/2/7</t>
  </si>
  <si>
    <t>A3.8/2/8</t>
  </si>
  <si>
    <t>A3.8/2/9</t>
  </si>
  <si>
    <t>A3.8/2/10</t>
  </si>
  <si>
    <t>A3.8/2/11</t>
  </si>
  <si>
    <t>A3.8/2/13</t>
  </si>
  <si>
    <t>A3.8/2/14</t>
  </si>
  <si>
    <t>A3.8/2/15</t>
  </si>
  <si>
    <t>A3.8/2/16</t>
  </si>
  <si>
    <t>A3.8/2/17</t>
  </si>
  <si>
    <t>A3.9/1</t>
  </si>
  <si>
    <t>A3.9/1/1</t>
  </si>
  <si>
    <t>A3.9/1/2</t>
  </si>
  <si>
    <t>A3.9/1/3</t>
  </si>
  <si>
    <t>A3.9/1/4</t>
  </si>
  <si>
    <t>A3.9/1/5</t>
  </si>
  <si>
    <t>A3.9/1/6</t>
  </si>
  <si>
    <t>A3.9/1/7</t>
  </si>
  <si>
    <t>A3.9/2</t>
  </si>
  <si>
    <t>A3.9/2/1</t>
  </si>
  <si>
    <t>A3.9/2/2</t>
  </si>
  <si>
    <t>A3.9/2/3</t>
  </si>
  <si>
    <t>A3.9/2/4</t>
  </si>
  <si>
    <t>A3.9/2/5</t>
  </si>
  <si>
    <t>A3.10/1</t>
  </si>
  <si>
    <t>A3.10/1/1</t>
  </si>
  <si>
    <t>A3.10/1/2</t>
  </si>
  <si>
    <t>A3.10/1/3</t>
  </si>
  <si>
    <t>A3.10/1/4</t>
  </si>
  <si>
    <t>A3.10/1/5</t>
  </si>
  <si>
    <t>A3.10/1/6</t>
  </si>
  <si>
    <t>A3.10/1/7</t>
  </si>
  <si>
    <t>A3.10/1/8</t>
  </si>
  <si>
    <t>A3.10/1/9</t>
  </si>
  <si>
    <t>A3.10/1/10</t>
  </si>
  <si>
    <t>A3.10/1/11</t>
  </si>
  <si>
    <t>A3.10/1/12</t>
  </si>
  <si>
    <t>A3.10/1/13</t>
  </si>
  <si>
    <t>A3.10/1/14</t>
  </si>
  <si>
    <t>A3.10/2</t>
  </si>
  <si>
    <t>A3.10/2/1</t>
  </si>
  <si>
    <t>A3.10/2/2</t>
  </si>
  <si>
    <t>A3.10/2/3</t>
  </si>
  <si>
    <t>A3.10/3</t>
  </si>
  <si>
    <t>A3.10/3/1</t>
  </si>
  <si>
    <t>A3.10/3/2</t>
  </si>
  <si>
    <t>A3.10/3/3</t>
  </si>
  <si>
    <t>A3.10/3/4</t>
  </si>
  <si>
    <t>A3.10/3/5</t>
  </si>
  <si>
    <t>A3.10/3/6</t>
  </si>
  <si>
    <t>A3.10/3/7</t>
  </si>
  <si>
    <t>A3.10/3/8</t>
  </si>
  <si>
    <t>A3.10/3/9</t>
  </si>
  <si>
    <t>A3.10/4</t>
  </si>
  <si>
    <t>A3.10/4/1</t>
  </si>
  <si>
    <t>A3.10/4/2</t>
  </si>
  <si>
    <t>A3.10/4/3</t>
  </si>
  <si>
    <t>A3.10/4/4</t>
  </si>
  <si>
    <t>A3.11/1</t>
  </si>
  <si>
    <t>A3.11/2</t>
  </si>
  <si>
    <t>A3.11/3</t>
  </si>
  <si>
    <t>A3.11/4</t>
  </si>
  <si>
    <t>A3.11/5</t>
  </si>
  <si>
    <t>A3.12/1</t>
  </si>
  <si>
    <t>A3.12/2</t>
  </si>
  <si>
    <t>A3.12/3</t>
  </si>
  <si>
    <t>A3.13/1</t>
  </si>
  <si>
    <t>A3.13/2</t>
  </si>
  <si>
    <t>A3.14/1</t>
  </si>
  <si>
    <t>A3.14/2</t>
  </si>
  <si>
    <t>A3.14/3</t>
  </si>
  <si>
    <t>A4.8/1/1</t>
  </si>
  <si>
    <t xml:space="preserve">V.A.04
</t>
  </si>
  <si>
    <t>V.A.04-R4</t>
  </si>
  <si>
    <t>Krilo skratiti za 1cm zbog prozračevanja.</t>
  </si>
  <si>
    <t>V.A.09-R1</t>
  </si>
  <si>
    <t>Prezračevalna rešetka dim. 425x125mm</t>
  </si>
  <si>
    <t>V.A.09-R2</t>
  </si>
  <si>
    <t xml:space="preserve">PPrezračevalna rešetka dim. 425x225mm.
</t>
  </si>
  <si>
    <t>A4.8/1/2</t>
  </si>
  <si>
    <t>A4.8/1/3</t>
  </si>
  <si>
    <t>A4.8/1/4</t>
  </si>
  <si>
    <t>A4.8/1/5</t>
  </si>
  <si>
    <t>A4.8/1/6</t>
  </si>
  <si>
    <t>A4.8/1/7</t>
  </si>
  <si>
    <t>V.P.90.03</t>
  </si>
  <si>
    <t xml:space="preserve">V.A.D.02
</t>
  </si>
  <si>
    <t>SEKCIJSKA VRATA</t>
  </si>
  <si>
    <t>A4.8/2</t>
  </si>
  <si>
    <t>A4.8/2/1</t>
  </si>
  <si>
    <t>A4.8/2/2</t>
  </si>
  <si>
    <t>A4.8/2/3</t>
  </si>
  <si>
    <t>A4.8/2/4</t>
  </si>
  <si>
    <t>A4.8/3</t>
  </si>
  <si>
    <t>A4.8/3/1</t>
  </si>
  <si>
    <t>A4.8/3/2</t>
  </si>
  <si>
    <t>A4.9/4</t>
  </si>
  <si>
    <t>A2.10/6</t>
  </si>
  <si>
    <t>A2.10/7</t>
  </si>
  <si>
    <t>A4.11/1</t>
  </si>
  <si>
    <t>A4.11/2</t>
  </si>
  <si>
    <t>A4.11/3</t>
  </si>
  <si>
    <t>A4.11/4</t>
  </si>
  <si>
    <t>A4.11/5</t>
  </si>
  <si>
    <t>A4.11/6</t>
  </si>
  <si>
    <t>A4.11/7</t>
  </si>
  <si>
    <t>A4.11/8</t>
  </si>
  <si>
    <t>A4.11/9</t>
  </si>
  <si>
    <t>A4.11/10</t>
  </si>
  <si>
    <t>A4.11/11</t>
  </si>
  <si>
    <t>A4.11/12</t>
  </si>
  <si>
    <t>VRSTA DVIGALA: OSEBNO - TOVORNO BREZSTROJNIČNO DVIGALO</t>
  </si>
  <si>
    <t>OZNAKA DVIGALA: i.3.l</t>
  </si>
  <si>
    <t>ZAHTEVANI STANDARD
: SIST EN81-20, 
SIST EN81-50, 
SIST EN81-73, 
SIST EN81-28
SIST EN81-58
SIST EN81-70:2021</t>
  </si>
  <si>
    <t>NOSILNOST  2500 kg ali 33 oseb</t>
  </si>
  <si>
    <t>TIP DVIGALA : Kot na primer Schindler 5500 Time Square ali enakovredno</t>
  </si>
  <si>
    <t>STROJNICA : Dvigalo brez strojnice</t>
  </si>
  <si>
    <t>SISTEM POGONA : Električni, ACVF- frekvenčno reguliran brez reduktorja</t>
  </si>
  <si>
    <t>ŠTEVILO VKLOPOV NA URO : 180</t>
  </si>
  <si>
    <t>VELIKOST POTREBNE VAROVALKE
NAZIVNA MOČ NAPRAVE :
: /
19.7 kW [PMN]</t>
  </si>
  <si>
    <t>ELEKTRIČNA NAPETOST : 3f x 400V / 230V, 50 Hz</t>
  </si>
  <si>
    <t>VIŠINA DVIGA : 4.4 m</t>
  </si>
  <si>
    <t>ŠTEV. POSTAJ : 2 (-1,0)</t>
  </si>
  <si>
    <t xml:space="preserve">ŠTEV. VHODOV : 2 (neprehodna kabina)         </t>
  </si>
  <si>
    <t>HITROST : 1,0 m/s</t>
  </si>
  <si>
    <t>SISTEM UPRAVLJANJA : • Mikroprocesorsko - zbirno krmiljenje navzdol
• govorna povezava iz kabine (varnostni sistem omogoča avtomatični telefonski klic v sili iz kabine na 4 predhodno programirane tel. številke - možnost 24 urnega priklopa na dežurno službo monterja dvigala
• Požarni program - pri prejetju signala iz požarne centrale se dvigalo parkira  v postaji, ki je definirana kot požarna postaja  in se izklopi (skladno s SIST EN81-73). 
• Svetlobni signal za preobremenitev
• Možnost priklopa na centralni nadzorni sistem objekta
• Predpriprava za čitalec kartic v kabini – omejitev dostopa (čitalec vgradi naročnik)
• Avtomatsko vračanje v glavno postajo, ko dvigalo ni v uporabi
• Naprava za servisno krmiljenje dvigala na strehi kabine skladno s točko 5.12.1.5.2.3 standarda SIST EN81-20
• Avtomatska evakuacija v najbližjo postajo
• Regenerativni pogon
• Krmilje dvigala locirano v podboju jaškovnih vrat najvišje postaje
• Razsvetljava jaška skladno s SIST EN81-20 (točka 5.2.1.4)
• Vsa varnostna in končna stikala skladno s SIST EN81-20 (točka 5.12.2)</t>
  </si>
  <si>
    <t xml:space="preserve">v glavni postaji   : • Pokazatelj položaja kabine in smeri nadaljnje vožnje
• Zvočni signal ob prihodu kabine – gong
• Tipkalo in pokazalnik montiran podometno v podboju jaškovnih vrat
• Stikalo za izklop dvigala
</t>
  </si>
  <si>
    <t>SIGNALIZACIJA
v kabini : • 1 x Mehansko kabinsko tipkalo, iz brušene nerjaveče pločevine po celotni višini kabine, s kontrastnimi in reliefnimi tipkami (črne tipke)
• Tipke z »Braillovimi« oznakami
• Rezervacija kabine s pomočjo ključa na kabinskem tipkalu
• Induktivna zanka (za gluhe)
• Zvočna najava v slovenskem jeziku
• Tipka za zapiranje vrat
• Tipka za odpiranje vrat
• Tipka za alarm 
• Svetlobna indikacija potrditve pozivov</t>
  </si>
  <si>
    <t>v glavni postaji   : • Pokazatelj položaja kabine in smeri nadaljnje vožnje
• Zvočni signal ob prihodu kabine – gong
• Tipkalo in pokazalnik montiran podometno v podboju jaškovnih vrat
• Stikalo za izklop dvigala</t>
  </si>
  <si>
    <t xml:space="preserve">v  ostalih postajah : • Pokazatelj položaja kabine in smeri nadaljnje vožnje
• Zvočni signal ob prihodu kabine – gong
• Tipkalo in pokazalnik montiran podometno v podboju jaškovnih vrat
</t>
  </si>
  <si>
    <t>v  ostalih postajah : • Pokazatelj položaja kabine in smeri nadaljnje vožnje
• Zvočni signal ob prihodu kabine – gong
• Tipkalo in pokazalnik montiran podometno v podboju jaškovnih vrat</t>
  </si>
  <si>
    <t xml:space="preserve">KABINA : Kabine mora biti narejena skladno s SIST EN81-20 (točka 5.4)
Specifikacija kabine:
• stene kabine iz strukturirane nerjavne pločevine tip »Linen«
• strop iz polirane nerjavne pločevine, z LED razsvetljavo tip: Line
• ročaj na stranski in zadnji steni kabine, 
• ogledalo na zadnji steni, po celotni širini, nad nivojem ročaja
• talna obloga: črna pegasta guma (R10)
</t>
  </si>
  <si>
    <t>štev. vhodov : 1, neprehodna kabina</t>
  </si>
  <si>
    <t xml:space="preserve"> zaščita vhoda : • Elektronska svetlobna zavesa
• Omejilec sile zapiranja</t>
  </si>
  <si>
    <t>dimenzije : Širina x globina x višina: 
2000mm x 2100mm x 3000 mm (svetla višina 2900mm)</t>
  </si>
  <si>
    <t>KABINA : Kabine mora biti narejena skladno s SIST EN81-20 (točka 5.4)
Specifikacija kabine:
• stene kabine iz strukturirane nerjavne pločevine tip »Linen«
• strop iz polirane nerjavne pločevine, z LED razsvetljavo tip: Line
• ročaj na stranski in zadnji steni kabine, 
• ogledalo na zadnji steni, po celotni širini, nad nivojem ročaja
• talna obloga: črna pegasta guma (R10)</t>
  </si>
  <si>
    <t>VRATA KABINE : Avtomatska, centralna, 4-delna (C4), iz strukturirane nerjaveče pločevine (tip »Linen«), s frekvenčno reguliranim pogonom</t>
  </si>
  <si>
    <t>dimenzije : širina 1500 mm, višina 2700 mm</t>
  </si>
  <si>
    <t>JAŠKOVNA VRATA : Avtomatska, centralna, 4-delna (C4), iz strukturirane nerjaveče pločevine (tip »Linen«), Požarna odpornost skladno s standardom EN81-58  E120 (v vseh postajah)</t>
  </si>
  <si>
    <t>dimenzije  širina 1500 mm, višina 2700 mm</t>
  </si>
  <si>
    <t>VODILA : Vodila kabine in protiuteži morajo biti dimenzionirana skladno s standardom SIST EN81-50 (priloga C)</t>
  </si>
  <si>
    <t xml:space="preserve">JAŠEK DVIGALA  : Armirano-betonski </t>
  </si>
  <si>
    <t>dimenzije : širina 2700 mm, globina 2950 mm</t>
  </si>
  <si>
    <t xml:space="preserve">glava jaška : 4700 mm </t>
  </si>
  <si>
    <t>poglobitev : 1400 mm</t>
  </si>
  <si>
    <t>STROJNICA : Brez strojnično dvigalo</t>
  </si>
  <si>
    <t xml:space="preserve">Ostale zahteve : • Lestev za dostop v jašek skladna s SIST EN81-20 (priloga F)
• Ploščice in napisi
• Navodila za uporabo in vzdrževan je skladno z SIST EN81-20 (točka 7.2)
El. podatki:
I.3.l (tovorno dvigalo) - nosilnost 2500kg:
Required motor output PME: 15.78 kW
Nominal motor output (PMN): 19.70 kW
Nom.current install.total INNT: 41.6 A
Startng nom.current total INAT: 46.0 A
Fuse building SIH (zahtevana velikost varovalke v razdelilni omarici objekta): 80 A
</t>
  </si>
  <si>
    <t xml:space="preserve">VRSTA DVIGALA: OSEBNO BREZSTROJNIČNO DVIGALO ZA PREVOZ OSEB IN KOLES </t>
  </si>
  <si>
    <t>OZNAKA DVIGALA: i.3.k, i.3.m</t>
  </si>
  <si>
    <t>ZAHTEVANI STANDARDI
SIST EN81-20, 
SIST EN81-50, 
SIST EN81-73, 
SIST EN81-28
SIST EN81-58
SIST EN81-70:2021</t>
  </si>
  <si>
    <t>NOSILNOST  1800 kg ali 24 oseb</t>
  </si>
  <si>
    <t>VELIKOST POTREBNE VAROVALKE
NAZIVNA MOČ NAPRAVE :
13.60 kW [PMN]</t>
  </si>
  <si>
    <t xml:space="preserve">SIGNALIZACIJA  
v kabini : • 1 x Mehansko kabinsko tipkalo, iz brušene nerjaveče pločevine po celotni višini kabine, s kontrastnimi in reliefnimi tipkami (črne tipke)
• Tipke z »Braillovimi« oznakami
• Rezervacija kabine s pomočjo ključa na kabinskem tipkalu
• Induktivna zanka (za gluhe)
• Zvočna najava v slovenskem jeziku
• Tipka za zapiranje vrat
• Tipka za odpiranje vrat
• Tipka za alarm 
• Svetlobna indikacija potrditve pozivov
</t>
  </si>
  <si>
    <t>VRATA KABINE : Avtomatska, centralna, 2-delna (C2), iz strukturirane nerjaveče pločevine (tip »Linen«), s frekvenčno reguliranim pogonom</t>
  </si>
  <si>
    <t>dimenzije : Širina x globina x višina: 
1800mm x 2100mm x 2400 mm (svetla višina 2300mm)</t>
  </si>
  <si>
    <t>dimenzije : širina 1100 mm, višina 2200 mm</t>
  </si>
  <si>
    <t>JAŠKOVNA VRATA : Avtomatska, centralna, 2-delna (C2), iz strukturirane nerjaveče pločevine (tip »Linen«), Požarna odpornost skladno s standardom EN81-58  E120 (v vseh postajah)</t>
  </si>
  <si>
    <t>dimenzije  širina 1100 mm, višina 2100 mm</t>
  </si>
  <si>
    <t xml:space="preserve">Ostale zahteve : • Lestev za dostop v jašek skladna s SIST EN81-20 (priloga F)
• Ploščice in napisi
• Navodila za uporabo in vzdrževan je skladno z SIST EN81-20 (točka 7.2)
I.3.k; I.3.m (dvigalo za osebe in kolesa) - nosilnost 1800kg:
Required motor output PME: 11.37 kW
Nominal motor output (PMN): 13.60 kW
Nom.current install.total INNT: 33.5 A
Startng nom.current total INAT: 37.3 A
Fuse building SIH (zahtevana velikost varovalke v razdelilni omarici objekta): 63 A
</t>
  </si>
  <si>
    <t xml:space="preserve">Električno osebno dvigalo D1 MEDICINSKI CENTER </t>
  </si>
  <si>
    <t>Tip: električno osebno dvigalo brez strojnice, uveljavljene blagovne znamke s sistemskim certifikatom
enakovredno: KONE MonoSpace 700 DX,
PW21/10-19</t>
  </si>
  <si>
    <t>Nosilnost: 21 oseb ali 1600 kg</t>
  </si>
  <si>
    <t>Hitrost vožnje: 1,0 m/s</t>
  </si>
  <si>
    <t>Višina dviga: 2910 mm</t>
  </si>
  <si>
    <t>Število postaj: 2</t>
  </si>
  <si>
    <t>Število dostopov: 2 - Prehodna kabina</t>
  </si>
  <si>
    <t>Namestitev dvigala: v samostojnem betonskem jašku (ni predmet ponudbe)</t>
  </si>
  <si>
    <t>Velikost jaška: širina: 2100mm; globina: 3090 mm</t>
  </si>
  <si>
    <t>Višina glave jaška: 3850 mm</t>
  </si>
  <si>
    <t>Globina jame jaška: 1300 mm</t>
  </si>
  <si>
    <t>Dostopni prostor pod
jaškom: NE</t>
  </si>
  <si>
    <t>Vrsta pogona: frekvenčno in napetostno krmiljeni pogon s trifaznim tokom s sinhronskim motorjem - EcoDisc - z izvedbo brez reduktorja in samodejnonastavljivim zavornim sistemom za varno, udobno in tiho
obratovanje</t>
  </si>
  <si>
    <t>Namestitev pogona: sinhronski motor brez reduktorja z integriranim pogonskim diskom je
pritrjen v glavi jaška na jeklenih vodilih kabine. Brez strojnice!</t>
  </si>
  <si>
    <t>Pogonska moč: 9.2 kW energetsko učinkovito razred »A« po standardu VDI 4707</t>
  </si>
  <si>
    <t>Število voženj na uro: do 180</t>
  </si>
  <si>
    <t>Priključna napetost: 3 x 400 V, 50 Hz</t>
  </si>
  <si>
    <t>Notranje mere kabine: širina: 1300 mm; globina: 2400 mm; višina: 2300 mm</t>
  </si>
  <si>
    <t>Kabina (po izboru
naročnika): izbor iz predloženih katalogov, stene iz brušene nerjaveče pločevine Asturias Satin, tla po izboru naročnika debeline 20mm, strop CL96 iz brušene nerjaveče pločevine Asturias Satin in varčnimi svetilkami, inox okroglo oprijemalo HR64 z zaoblenimi zaključki na stranski steni, ogledalo na stranski steni po celotni širini in delni višini nad ročajem, zasilna avtomatska razsvetljava, avtomatska programljiva ventilacija, GSM telefonski vmesnik s SIM kartico za prenos podatkov in povezavo med kabino in klicnim centrom za primer reševanja ujetih oseb iz kabine dvigala (omogoča klic na 4 predhodno programirane številke)</t>
  </si>
  <si>
    <t>Vrata kabine: Avtomatska štiridelna centralna vrata s krili in okvirji iz brušene nerjaveče pločevine Asturias Satin, širina: 1200mm; višina:2100 mm
frekvenčno regulirani pogon, varovanje z infrardečo svetlobno zaveso in omejilnikom zaporne sile</t>
  </si>
  <si>
    <t xml:space="preserve">Vrata jaška: Avtomatska štiridelna centralna vrata s krili in okvirji iz brušene nerjaveče pločevine Asturias Satin, širina: 1200mm; višina:2100mm,
s požarno zaščito E120
</t>
  </si>
  <si>
    <t>Mikroprocesorsko krmiljenje: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</si>
  <si>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 xml:space="preserve">Signalizacija KSS 280 series: Signalizacija primerna zahtevam invalidnih oseb po SIST EN 81-70
 v kabini: vertikalno kabinsko tipkalo KSC276 s črnim LCD zaslonom in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v glavni postaji: inox pozivna tipka KSL 280 kvadratne oblike, prilagojena za enostavno uporabo gibalno oviranih oseb, KSI 286 digitalni LCD kazalnik položaja kabine in puščice smeri vožnje v beli
barvi ter gong
 v ostalih postajah: inox pozivna tipka KSL 280 kvadratne oblike, prilagojena za enostavno uporabo gibalno oviranih oseb, KSI 286 digitalni LCD kazalnik položaja kabine in puščice smeri vožnje v beli
barvi ter gong, signalizacija in tipke nameščene na okvir vrat jaška
</t>
  </si>
  <si>
    <t xml:space="preserve">Dodatno: razsvetljava jaška, lestev za dostop v jamo jaška, vtičnica na strehi kabine in elektrifikacija jaška, dobava testiranih obešal za v strop
jaška, montaža brez delovnega odra v jašku
</t>
  </si>
  <si>
    <t>Standardi: SIST EN 81-20, SIST EN 81-50, SIST EN81-70, EN81-73, SIST EN81-28</t>
  </si>
  <si>
    <t xml:space="preserve">Električno osebno dvigalo D2 RESTAVRACIJA  </t>
  </si>
  <si>
    <t>Tip: električno osebno dvigalo brez strojnice, uveljavljene blagovne znamke s sistemskim certifikatom, kot npr. KONE MonoSpace 300 DX,
PW8/10-19</t>
  </si>
  <si>
    <t>Nosilnost: 8 oseb ali 630 kg</t>
  </si>
  <si>
    <t>Višina dviga: 5000 mm</t>
  </si>
  <si>
    <t>Število dostopov: 2 – prehodna kabina</t>
  </si>
  <si>
    <t>Velikost jaška: širina: 1600 mm; globina: 1930 mm</t>
  </si>
  <si>
    <t>Višina glave jaška: 2770 mm (znižana glava jaška)</t>
  </si>
  <si>
    <t>Globina jame jaška: 1100 mm</t>
  </si>
  <si>
    <t>Dostopni prostor pod jaškom: NE</t>
  </si>
  <si>
    <t>Pogonska moč: 4 kW, energetsko učinkovito razred »A« po standardu VDI 4707</t>
  </si>
  <si>
    <t>Namestitev pogona: sinhronski motor brez reduktorja z integriranim pogonskim diskom
je pritrjen v glavi jaška na jeklenih vodilih kabine. Brez strojnice!</t>
  </si>
  <si>
    <t>Vrsta pogona: frekvenčno in napetostno krmiljeni pogon s trifaznim tokom s sinhronskim motorjem - EcoDisc - z izvedbo brez reduktorja in samodejnonastavljivim zavornim sistemom za varno, udobno in
tiho obratovanje</t>
  </si>
  <si>
    <t>Notranje mere kabine: širina: 1100 mm; globina: 1400 mm; višina: 2200 mm</t>
  </si>
  <si>
    <t>Kabina (po izboru naročnika): izbor iz predloženih katalogov, stene iz brušene nerjaveče pločevine Asturias Satin, tla po izboru naročnika debeline 23mm, strop CL80 iz brušene nerjaveče pločevine Asturias Satin in varčnimi svetilkami, ogledalo na stranski steni v delni višini in delni širini, inox okroglo oprijemalo HR53 z zaoblenimi zaključki na stranski steni, zasilna avtomatska razsvetljava, avtomatska programljiva ventilacija, GSM telefonski vmesnik s SIM kartico za prenos podatkov in povezavo med kabino in klicnim centrom za primer reševanja ujetih oseb iz kabine dvigala (omogoča klic na 4
predhodno programirane številke)</t>
  </si>
  <si>
    <t>Vrata kabine: avtomatska dvodelna teleskopska vrata s krili in okvirji iz brušene nerjaveče pločevine Asturias Satin, širina: 900 mm; višina: 2100 mm, frekvenčno regulirani pogon, varovanje z infrardečo svetlobno
zaveso in omejilnikom zaporne sile</t>
  </si>
  <si>
    <t>Vrata jaška: avtomatska dvodelna teleskopska vrata s krili in okvirji iz brušene nerjaveče pločevine Asturias Satin, širina: 900 mm; višina: 2100 mm, s požarno odpornostjo E120</t>
  </si>
  <si>
    <t>Mikroprocesorsko krmiljenje: simplex zbirno krmiljenje dol in gor, požarno krmiljenje -
evakuacijska vožnja v glavno postajo ob alarmu za požar po SIST EN 81-73, električno in mehansko reševanje v primeru ujetih oseb v kabini, avtomatsko natančno pristajanje in niveliranje kabine, predčasno odpiranje vrat pri vožnji v postajo, filter proti radijskim motnjam, priklop na hišni agregat, servisni panel za vzdrževalca v najvišji postaji nameščen v vratnem okvirju, napredne funkcije ko dvigalo ni v uporabi (stand-by, avtomatski izklop razsvetljave,
avtomatski izklop ventilatorja, sporočilni pokazatelji se zatemnijo), digitalni vmesnik API (application programming interface) za povezavo dvigala za storitve v oblaku na osnovi IoT tehnologije pametnih zgradb</t>
  </si>
  <si>
    <t>Signalizacija KSS 280 series: Signalizacija primerna zahtevam invalidnih oseb po SIST EN 81-70
 v kabini: vertikalno kabinsko tipkalo KSC 266 iz brušene nerjaveče pločevine Asturias Satin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
 v glavni postaji: inox pozivna tipka KSL 280 kvadratne oblike, prilagojena za enostavno uporabo gibalno oviranih oseb, KSI 286 digitalni LCD kazalnik položaja kabine in puščice smeri vožnje v beli barvi ter gong
 v ostalih postajah: inox pozivna tipka KSL 280 kvadratne oblike, prilagojena za enostavno uporabo gibalno oviranih oseb, KSI 286 digitalni LCD kazalnik položaja kabine inpuščice smeri vožnje v beli barvi ter gong,
signalizacija in tipke nameščene na okvir vrat jaška</t>
  </si>
  <si>
    <t>Dodatno: razsvetljava jaška, lestev za dostop v jamo jaška, vtičnica na strehi kabine in elektrifikacija jaška, dobava testiranih obešal za v strop jaška, montaža brez delovnega odra v jašku</t>
  </si>
  <si>
    <t>Standardi: SIST EN 81-20, SIST EN 81-50, SIST EN81-73, SIST EN81-28</t>
  </si>
  <si>
    <t>V ceni/EM upoštevati:</t>
  </si>
  <si>
    <t xml:space="preserve"> Montaža novega dvigala.
 Servisno tipkalo na strehi kabine.
 Pakiranje in transport do gradbišča.
 Dokumentacija. (delavniška dokumentacija, PID, POV navodila)
 Šolanje skrbnika dvigala.
 Ploščice in napisi, ki pripadajo neposredno dvigalu, v skladu z SIST EN81-20/50.
 Stroški za prisotnost montažnega osebja pri prevzemu dvigal in tehničnem pregledu objekta.
 Montaža dvigala brez postavljanja odrov ob uporabi predhodno vgrajenih montažnih obešal.
 Lestev za pomoč pri vstopanju v jamo jaška, ki ustreza SIST EN 81-20/50 predpisom.
 Odstranitev pakirnega materiala.
 Dobava montažnih obešal za dviganje v jašku.
 Osvetlitev in elektrifikacija jaška v skladu z SIST EN 81-20/50 predpisom.
 Stroški tehničnega pregleda dvigala in pridobitev certifikata.
 Raztovarjanje in prenašanje težkih delov dvigala na gradbišču.
 Enkratno naknadno čiščenje naprave po zaključku montaže.
 Dostava uteži pri prevzemu s strani izvedencev.
 Zagotovitev SIM kartice s prenosom podatkov za povezavo dvigala s Kone klicnim centrom. (v kolikor GSM signal ni zadosten v dvigalnem jašku se proti doplačilu vgradi dodatno anteno).
</t>
  </si>
  <si>
    <t> Jašek mora biti suh in čist, pravilno dimenzioniran in mora ustrezati zahtevani natančnosti, zagotovljena temperatura v jašku (od +5oC do +40oC), obenem mora ustrezati predpisom v gradbeništvu.
 Odprtina za zračenje jaška, minimalno 1% tlorisa jaška oziroma po navodilih arhitekta.
 Vsa gradbena, rušitvena in zaključna dela (n.pr. zaključki okrog jaškovnih vrat).
 Dovod trifaznega toka in toka za razsvetljavo do elektro omare poleg vrat v najvišji postaji v skladu z navodili monterja dvigala. Upoštevati je potrebno SIST EN81-20/50 in predpise dobavitelja električnega toka.
 Priključitev vodil na strelovodno napravo.
 Definitivni priključek toka (ali provizorični z zadostno zmogljivim priključkom) mora biti pripravljen
vsaj do pričetka montaže.
 Zagotovitev električnega priključka za montažo v jašku dvigala oziroma v neposredni bližini.
 Poraba toka na gradbišču med montažo.
 Osvetlitev dostopov do jaška (pred jaškovnimi vrati min. 50 lux v vseh etažah, 200 lux v najvišji).
 Zagotovitev suhega prostora, ki ga je mogoče zakleniti, za skladiščenje dobavljenih delov dvigala.
 Označitev obvezujoče metrske črte v notranjosti jaška pri vsaki odprtini za vrata (nakladalno mesto)
 Vgradnja montažnih obešal.
 Končni premaz jaškovnih vrat (če je potreben).</t>
  </si>
  <si>
    <t>VRSTA DVIGALA: OSEBNO BREZSTROJNIČNO DVIGALO</t>
  </si>
  <si>
    <t>OZNAKA DVIGALA: i.3.i</t>
  </si>
  <si>
    <t>ZAHTEVANI STANDARDI
SIST EN81-20, 
SIST EN81-50, 
SIST EN81-73, 
SIST EN81-28
SIST EN81-58
SIST EN81-70:2021
SIST EN81-21</t>
  </si>
  <si>
    <t>NOSILNOST  1000 kg ali 13 oseb</t>
  </si>
  <si>
    <t>TIP DVIGALA : Kot na primer Schindler 3000 Park Avenue ali enakovredno</t>
  </si>
  <si>
    <t>VELIKOST POTREBNE VAROVALKE
NAZIVNA MOČ NAPRAVE :: /
7.8 kW [PMN]</t>
  </si>
  <si>
    <t>VIŠINA DVIGA : 9.6 m</t>
  </si>
  <si>
    <t>ŠTEV. POSTAJ : 3 (-1,0,1)</t>
  </si>
  <si>
    <t xml:space="preserve">ŠTEV. VHODOV : 3 (neprehodna kabina)         </t>
  </si>
  <si>
    <t>SISTEM UPRAVLJANJA : • Mikroprocesorsko - zbirno krmiljenje v obe smeri
• govorna povezava iz kabine (varnostni sistem omogoča avtomatični telefonski klic v sili iz kabine na 4 predhodno programirane tel. številke - možnost 24 urnega priklopa na dežurno službo monterja dvigala
• Požarni program - pri prejetju signala iz požarne centrale se dvigalo parkira  v postaji, ki je definirana kot požarna postaja  in se izklopi (skladno s SIST EN81-73). 
• Svetlobni signal za preobremenitev
• Možnost priklopa na centralni nadzorni sistem objekta
• Predpriprava za čitalec kartic v kabini – omejitev dostopa (čitalec vgradi naročnik)
• Avtomatsko vračanje v glavno postajo, ko dvigalo ni v uporabi
• Naprava za servisno krmiljenje dvigala na strehi kabine skladno s točko 5.12.1.5.2.3 standarda SIST EN81-20
• Avtomatska evakuacija v najbližjo postajo
• Regenerativni pogon
• Krmilje dvigala locirano v podboju jaškovnih vrat najvišje postaje
• Razsvetljava jaška skladno s SIST EN81-20 (točka 5.2.1.4)
• Vsa varnostna in končna stikala skladno s SIST EN81-20 (točka 5.12.2)</t>
  </si>
  <si>
    <t>SIGNALIZACIJA v kabini : • 1 x Mehansko kabinsko tipkalo, iz brušene nerjaveče pločevine po celotni višini kabine, s kontrastnimi in reliefnimi tipkami (črne tipke)
• Tipke z »Braillovimi« oznakami
• Rezervacija kabine s pomočjo ključa na kabinskem tipkalu
• Induktivna zanka (za gluhe)
• Zvočna najava v slovenskem jeziku
• Tipka za zapiranje vrat
• Tipka za odpiranje vrat
• Tipka za alarm 
• Svetlobna indikacija potrditve pozivov</t>
  </si>
  <si>
    <t>KABINA : Kabine mora biti narejena skladno s SIST EN81-20 (točka 5.4)
Specifikacija kabine:
• stene kabine iz strukturirane nerjavne pločevine tip »Linen«
• strop iz polirane nerjavne pločevine, z LED razsvetljavo tip: Line
• ročaj na stranski in zadnji steni kabine, 
• ogledalo na zadnji steni, širine 900mm, nad nivojem ročaja
• talna obloga: črna pegasta guma (R10)</t>
  </si>
  <si>
    <t>dimenzije : Širina x globina x višina: 
1100mm x 2100mm x 2139mm (svetla višina 2100mm)</t>
  </si>
  <si>
    <t>VRATA KABINE : Avtomatska, teleskopska, 2-delna (T2 –leva), iz strukturirane nerjaveče pločevine (tip »Linen«), s frekvenčno reguliranim pogonom</t>
  </si>
  <si>
    <t>dimenzije : širina 900 mm, višina 2100 mm</t>
  </si>
  <si>
    <t>JAŠKOVNA VRATA : Avtomatska, teleskopska, 2-delna (T2 -leva), iz strukturirane nerjaveče pločevine (tip »Linen«), Požarna odpornost skladno s standardom EN81-58  E120 (v vseh postajah)</t>
  </si>
  <si>
    <t>dimenzije  širina 900 mm, višina 2100 mm</t>
  </si>
  <si>
    <t>dimenzije : širina 1940 mm, globina 3560 mm</t>
  </si>
  <si>
    <t>glava jaška : 3660 mm (znižana višina glave pri vgradnji ograje na kabini višine 1100m)</t>
  </si>
  <si>
    <t>poglobitev : 1600 mm</t>
  </si>
  <si>
    <t xml:space="preserve">Ostale zahteve : • Lestev za dostop v jašek skladna s SIST EN81-20 (priloga F)
• Ploščice in napisi
• Navodila za uporabo in vzdrževan je skladno z SIST EN81-20 (točka 7.2)
</t>
  </si>
  <si>
    <t>A2.14/4</t>
  </si>
  <si>
    <t>OZNAKA DVIGALA: i.3.h</t>
  </si>
  <si>
    <t>VELIKOST POTREBNE VAROVALKE : /
NAZIVNA MOČ NAPRAVE: 7.8 kW [PMN</t>
  </si>
  <si>
    <t xml:space="preserve">SISTEM UPRAVLJANJA : 
• Mikroprocesorsko - zbirno krmiljenje v obe smeri
• govorna povezava iz kabine (varnostni sistem omogoča avtomatični telefonski klic v sili iz kabine na 4 predhodno programirane tel. številke - možnost 24 urnega priklopa na dežurno službo monterja dvigala
• Požarni program - pri prejetju signala iz požarne centrale se dvigalo parkira  v postaji, ki je definirana kot požarna postaja  in se izklopi (skladno s SIST EN81-73). 
• Svetlobni signal za preobremenitev
• Možnost priklopa na centralni nadzorni sistem objekta
• Predpriprava za čitalec kartic v kabini – omejitev dostopa (čitalec vgradi naročnik)
• Avtomatsko vračanje v glavno postajo, ko dvigalo ni v uporabi
• Naprava za servisno krmiljenje dvigala na strehi kabine skladno s točko 5.12.1.5.2.3 standarda SIST EN81-20
• Avtomatska evakuacija v najbližjo postajo
• Regenerativni pogon
• Krmilje dvigala locirano v podboju jaškovnih vrat najvišje postaje
• Razsvetljava jaška skladno s SIST EN81-20 (točka 5.2.1.4)
• Vsa varnostna in končna stikala skladno s SIST EN81-20 (točka 5.12.2)
</t>
  </si>
  <si>
    <t>SIGNALIZACIJA  
v kabini : 
• 1 x Mehansko kabinsko tipkalo, iz brušene nerjaveče pločevine po celotni višini kabine, s kontrastnimi in reliefnimi tipkami (črne tipke)
• Tipke z »Braillovimi« oznakami
• Rezervacija kabine s pomočjo ključa na kabinskem tipkalu
• Induktivna zanka (za gluhe)
• Zvočna najava v slovenskem jeziku
• Tipka za zapiranje vrat
• Tipka za odpiranje vrat
• Tipka za alarm 
• Svetlobna indikacija potrditve pozivov</t>
  </si>
  <si>
    <t>v glavni postaji   : 
• Pokazatelj položaja kabine in smeri nadaljnje vožnje
• Zvočni signal ob prihodu kabine – gong
• Tipkalo in pokazalnik montiran podometno v podboju jaškovnih vrat
• Stikalo za izklop dvigala</t>
  </si>
  <si>
    <t>v  ostalih postajah : 
• Pokazatelj položaja kabine in smeri nadaljnje vožnje
• Zvočni signal ob prihodu kabine – gong
• Tipkalo in pokazalnik montiran podometno v podboju jaškovnih vrat</t>
  </si>
  <si>
    <t>VRATA KABINE : Avtomatska, teleskopska, 2-delna (T2 – desna), iz strukturirane nerjaveče pločevine (tip »Linen«), s frekvenčno reguliranim pogonom</t>
  </si>
  <si>
    <t>KABINA : 
Kabine mora biti narejena skladno s SIST EN81-20 (točka 5.4)
Specifikacija kabine:
• stene kabine iz strukturirane nerjavne pločevine tip »Linen«
• strop iz polirane nerjavne pločevine, z LED razsvetljavo tip: Line
• ročaj na stranski in zadnji steni kabine, 
• ogledalo na zadnji steni, širine 900mm, nad nivojem ročaja
• talna obloga: črna pegasta guma (R10)</t>
  </si>
  <si>
    <t>JAŠKOVNA VRATA : Avtomatska, teleskopska, 2-delna (T2 - desna), iz strukturirane nerjaveče pločevine (tip »Linen«), Požarna odpornost skladno s standardom EN81-58  E120 (v vseh postajah)</t>
  </si>
  <si>
    <t>Ostale zahteve : 
• Lestev za dostop v jašek skladna s SIST EN81-20 (priloga F)
• Ploščice in napisi
• Navodila za uporabo in vzdrževan je skladno z SIST EN81-20 (točka 7.2)</t>
  </si>
  <si>
    <t>A2.14/5</t>
  </si>
  <si>
    <t>A2.14/6</t>
  </si>
  <si>
    <t>dvotirno hidravlično dvigalo 3500kg  za servis delovnih strojev</t>
  </si>
  <si>
    <t>ACL TEKAŠKA STEZA - atletska dvorana</t>
  </si>
  <si>
    <t>PZI</t>
  </si>
  <si>
    <t>ZUNANJA   UREDITEV Z URBANO OPREMO</t>
  </si>
  <si>
    <t>A0.0</t>
  </si>
  <si>
    <t>RUŠITVENA DELA</t>
  </si>
  <si>
    <t>TESARSKA DELA</t>
  </si>
  <si>
    <t>KANALIZACIJA</t>
  </si>
  <si>
    <t>DRENAŽE TERENOV</t>
  </si>
  <si>
    <t>POVRŠINSKO ODVODNJAVANJE</t>
  </si>
  <si>
    <t>TRAVA IGRIŠČ</t>
  </si>
  <si>
    <t>A9.0</t>
  </si>
  <si>
    <t>ASFALTI</t>
  </si>
  <si>
    <t>A10.0</t>
  </si>
  <si>
    <t>OGRAJE IN VRATA</t>
  </si>
  <si>
    <t>A.11.0</t>
  </si>
  <si>
    <t>A.12.0</t>
  </si>
  <si>
    <t>URBANA OPREMA</t>
  </si>
  <si>
    <t>A.13.0</t>
  </si>
  <si>
    <t>PROMETNA UREDITEV</t>
  </si>
  <si>
    <t>NAMAKALNI SISTEM</t>
  </si>
  <si>
    <t>SKUPAJ GRADBENA DELA</t>
  </si>
  <si>
    <t>SKUPAJ GRADBENA DELA (brez DDV)</t>
  </si>
  <si>
    <t>DDV 22%</t>
  </si>
  <si>
    <t>SKUPAJ GRADBENA DELA z DDV</t>
  </si>
  <si>
    <t>A/0.0</t>
  </si>
  <si>
    <t xml:space="preserve">Vse količine so izračunane za celotno območjerušitev v monolitnem stanju razen, če ni v postavki drugače določeno. Pri postavkah rušitvenih del je potrebno še zajeti: </t>
  </si>
  <si>
    <t>1. Dela izvajati v skladu z bnačrtom rušitev in upoštevati varnostne ukrepe.</t>
  </si>
  <si>
    <t>A0.1</t>
  </si>
  <si>
    <t>Pripravljalna in zaključna dela, organizacija gradbišča za zunanjo ureditev.</t>
  </si>
  <si>
    <t>Kpl</t>
  </si>
  <si>
    <t>A0.2</t>
  </si>
  <si>
    <t>Geodetska zakoličba zunanje ureditve.</t>
  </si>
  <si>
    <t>A0.3</t>
  </si>
  <si>
    <t>Odstranjevanje šotorov za tenis in podobno z vsemi pomožnimi deli in transporti na stalno deponijo.</t>
  </si>
  <si>
    <t>A0.4</t>
  </si>
  <si>
    <t>Odstranjevanje-rušenje zidanih pritličnih objektov z dvokapno leseno streho in pločevinasto kritino;
 - tenis klub
 - balinarski klub
 - ostali objektu ob pomožnem igrišču</t>
  </si>
  <si>
    <t>A0.5</t>
  </si>
  <si>
    <t>Odstranjevanje-rušenje pritličnih objektov;
 - pokrito odprto balinišče jeklena konstrukcija s pločevinasto kritino</t>
  </si>
  <si>
    <t>A0.6</t>
  </si>
  <si>
    <t>Odstranjevanje manšega grmičevja innkošnja trave z vsemi pomožnimi deli in transporti na stalno deponijo.</t>
  </si>
  <si>
    <t>A0.7</t>
  </si>
  <si>
    <t>Rušenje in dstranjevanje dreves-iglavcev s premerom debla do 50 cm z vsemi pomožnimi deli in transporti na stalno deponijo.</t>
  </si>
  <si>
    <t>A0.8</t>
  </si>
  <si>
    <t>Rušenje in dstranjevanje dreves-listavcev s premerom debla do 50 cm z vsemi pomožnimi deli in transporti na stalno deponijo.</t>
  </si>
  <si>
    <t>A0.9</t>
  </si>
  <si>
    <t>Rušenje in dstranjevanje dreves-listavcev s premerom debla nad 50 cm z vsemi pomožnimi deli in transporti na stalno deponijo.</t>
  </si>
  <si>
    <t>A0.10</t>
  </si>
  <si>
    <t>Rušenje in odstranjevanje betonskih cestnih robnikov 15x25x100cm z vsemi pomožnimi deli in transporti na stalno deponijo.</t>
  </si>
  <si>
    <t>A0.11</t>
  </si>
  <si>
    <t>Rušenje in odstranjevanje asfalta v debelini 10cm z vsemi pomožnimi deli in transporti na stalno deponijo.</t>
  </si>
  <si>
    <t>A0.12</t>
  </si>
  <si>
    <t>Rušenje in odstranjevanje ograj višine do 4m ob igrišču, žične pletene ograje s kovinskimi stebri in točkonimi betonskimi temelji z vsemi pomožnimi deli in transporti na stalno deponijo.</t>
  </si>
  <si>
    <r>
      <t xml:space="preserve">4. </t>
    </r>
    <r>
      <rPr>
        <i/>
        <sz val="9"/>
        <rFont val="Arial Narrow"/>
        <family val="2"/>
      </rPr>
      <t xml:space="preserve">Obračun izkopanih, nasutih, zasutih in odpeljanih materialov se obračunava v raščenem stanju. </t>
    </r>
    <r>
      <rPr>
        <b/>
        <i/>
        <sz val="9"/>
        <rFont val="Arial Narrow"/>
        <family val="2"/>
        <charset val="238"/>
      </rPr>
      <t xml:space="preserve">Stalne koeficiente razrahljivosti je upoštevati v E.M. posamezne postavke. </t>
    </r>
  </si>
  <si>
    <t xml:space="preserve">Količine za zemeljska dela so preračunane na načrta arhitekture.  </t>
  </si>
  <si>
    <t>Strojni površinski  odriv ali odkop terena I. in II. kategorije (humusa) v celotni debelini ≤ 15 cm,s  sprotnim  nakladanjem na transportno sredstvo; Odvoz na stalno deponijo</t>
  </si>
  <si>
    <r>
      <t>Strojni široki izkop zemljine  v terenu III. kategorije,  s  sprotnim  nakladanjem na transportno sredstvo; Odvoz na stalno deponijo</t>
    </r>
    <r>
      <rPr>
        <i/>
        <sz val="8"/>
        <color indexed="8"/>
        <rFont val="Arial Narrow"/>
        <family val="2"/>
        <charset val="238"/>
      </rPr>
      <t xml:space="preserve">
Izkope izvesti po navodilih geomehanika!</t>
    </r>
  </si>
  <si>
    <t>Strojni izkop zemljine v terenu III. kategoriji, za temelje eco otok, opornih zidov in ograj z odlaganjem 1m od izkopa za zasip po končanih delih.</t>
  </si>
  <si>
    <t>Ročni odkop morebitnih instalacij v terenu in pomoč stroju III. kategorije z odmetom na doseg stroja (količina ocenjena 2% strojnega izkopa)</t>
  </si>
  <si>
    <t>Nabava, dobava in polaganje geotekstil, na uvaljan in utrjen planum, pred začetkom nasipavanja, vključno s potrebnimi preklopi 10%</t>
  </si>
  <si>
    <t>Nabava, dobava in vgrajevanje tamponskega nasutja, pod temelji; planiranjem  s točnostjo +- 2 cm in utrjevanjem v plasteh do predpisane zbitosti. Obračun po m3 tampona v utrjenem stanju.</t>
  </si>
  <si>
    <t>►25 cm TD 0/32
Ev2&gt;100 MPa
Evd&gt;45 Mpa</t>
  </si>
  <si>
    <t>►30 cm kamnita posteljica 0/125; 
Ev2&gt;80 MPa
Evd&gt;40 MPa</t>
  </si>
  <si>
    <t>Zasip za temelji, do nivoja terena z izkopanim materialom, z utrjevanje zasipa po plasteh v debelini največ po 30 cm.
Pri izvajanju  zasipa paziti, da ne pride do poškodbe vertikalne  hidroizolacije ali njene zaščite.</t>
  </si>
  <si>
    <t>Zasip za zidovi eco otoka, izdelava armirane brežine z vsemi pomožnimi deli in pritrdilnim (armatura) materialom.</t>
  </si>
  <si>
    <t xml:space="preserve">4. Pred začetkom betonskih del morata biti opaž in armatura popolnoma pripravljena. Odprtine za instalacijske vode morajo biti nameščene na točno predvidenih lokacijah, nameščena morajo biti vsa sidra, podometna inštalacija in ostali podometni elementi. </t>
  </si>
  <si>
    <t>5. Pred pričetkom gradnje mora izvajalec izdelati Projekt betona v skladu z veljavno zakonodajo in ga predložiti nadzoru in projektantu gradbenih konstrukcij v pregled in potrditev! Pripadajoči stroški morajo biti že vkalkulirani v ceno posamezne E.M. vgrajenega betona. Betoni so v celoti izdelani v skladu z SIST EN 206-1!</t>
  </si>
  <si>
    <t>A2.1</t>
  </si>
  <si>
    <t>Globoko temeljenje - PILOTI premera 30 cm globine 6 m kompletna izdelava, dobava in vgradnja betona C25/30, prereza od 0.04 do 0.08 m3/m2/m1 in armature vključno z vsemi pomožnimi deli in transportom opreme in materiala do mesta vgrajevanja:</t>
  </si>
  <si>
    <t xml:space="preserve">   </t>
  </si>
  <si>
    <t>►PILOTI:
Izdelava uvrtanih kolov iz ojačenega cementnega betona, sistema Benotto, premera 30 cm, izkop v vezljivi  zemljini/zrnati kamnini, dolžine 2,6 m</t>
  </si>
  <si>
    <t>A2.2</t>
  </si>
  <si>
    <t>Kompletna izdelava, dobava in vgradnja betona C12/15, v nearmirane konstrukcije, prereza od 0.04 do 0.08 m3/m2/m1, vključno z vsemi pomožnimi deli in transportom do mesta vgrajevanja:</t>
  </si>
  <si>
    <t>A2.3</t>
  </si>
  <si>
    <t>Kompletna izdelava, dobava in vgradnja betona C30/37,XC1,PV-II, v armirane konstrukcije, prereza od 0.20 do 0.30 m3/m2/m1, vključno z vsemi pomožnimi deli in transportom do mesta vgrajevanja:</t>
  </si>
  <si>
    <t>►ab pasovni temelji obodnih ograj</t>
  </si>
  <si>
    <t>A2.4</t>
  </si>
  <si>
    <t>Kompletna izdelava, dobava in vgradnja betona C30/37,XC1,PV-III, v armirane konstrukcije, prereza od 0.20 do 0.30 m3/m2/m1, vključno z vsemi pomožnimi deli in transportom do mesta vgrajevanja:</t>
  </si>
  <si>
    <t>►ab pasovni temelji zidov, delno stopničasti in ukrivljeni betonirani po dekadah z delavnimi stiki</t>
  </si>
  <si>
    <t>A2.5</t>
  </si>
  <si>
    <t>Kompletna izdelava, dobava in vgradnja betona C30/37, XD3,XM1,XF4,PV-III v armirane konstrukcije, prereza od 0.20 do 0.30 m3/m2/m1, vključno z vsemi pomožnimi deli in transportom do mesta vgrajevanja:</t>
  </si>
  <si>
    <t>►ab zidovi delno stopničasti in ukrivljeni</t>
  </si>
  <si>
    <t>A2.6</t>
  </si>
  <si>
    <t>Dilatacije AB zidov  z trikotnimi letvami 3x3 cm na razdalji do 12 m, glej načrt.</t>
  </si>
  <si>
    <t>A2.7</t>
  </si>
  <si>
    <t>►podložni beton pod temeljnimi ploščami</t>
  </si>
  <si>
    <t>A2.8</t>
  </si>
  <si>
    <t>Kompletna izdelava, dobava in vgradnja betona C35/45, XD3,XM1,XF4,PV-III;D = 20 cm v armirane konstrukcije, prereza od 0.12 do 0.20 m3/m2/m1, vključno z vsemi pomožnimi deli in transportom do mesta vgrajevanja:</t>
  </si>
  <si>
    <t>►ab povozna temeljna plošča - ravni del</t>
  </si>
  <si>
    <t>A2.9</t>
  </si>
  <si>
    <t>Kompletna izdelava, dobava in vgradnja betona C35/45, XD3,XM1,XF4,PV-III;D = 20 cm v armirane konstrukcije, prereza od 0.12 do 0.20 m3/m2/m1,, vključno z vsemi pomožnimi deli in transportom do mesta vgrajevanja:</t>
  </si>
  <si>
    <t>►ab povozna temeljna plošča - v naklonu in klančine</t>
  </si>
  <si>
    <t>A2.10</t>
  </si>
  <si>
    <t>Peskanje temelnih plošč iz betona C30/37, v armirane konstrukcije, prereza od 0.20 do 0.30 m3/m2/m1, vključno z vsemi pomožnimi deli in transporti</t>
  </si>
  <si>
    <t>A2.11</t>
  </si>
  <si>
    <t>Zarez za dilatacije talnih povoznih betonskih plošč debeline 5mm, globine 10mm. Po zarezu dilatacij na končanem tlaku opravimo kitanje dilatacijskih stikov s poliuretanskim kitom.</t>
  </si>
  <si>
    <t>A2.12</t>
  </si>
  <si>
    <t>Kompletna izdelava, dobava in vgradnja betona C30/37, XC3, XD2, XF1, PV-II  v armirane konstrukcije, prereza od 0.20 do 0.30 m3/m2/m1, vključno z vsemi pomožnimi deli in transportom do mesta vgrajevanja:</t>
  </si>
  <si>
    <t xml:space="preserve">►ab stene eco otoka h=2.50m </t>
  </si>
  <si>
    <t xml:space="preserve">►ab stropna plošča eco otoka h=2.50m </t>
  </si>
  <si>
    <t xml:space="preserve">►ab talna plošča eco otoka p=60 m2 </t>
  </si>
  <si>
    <t>A2.13</t>
  </si>
  <si>
    <t>Dobava,  rezanje,  krivljenje, vezanje in polaganje armature do fi 12 mm kompletno po armaturnem   načrtu,  z  vsemi pomožnimi deli in prenosi, do  mesta  vgraditve.
B500A</t>
  </si>
  <si>
    <t>A2.14</t>
  </si>
  <si>
    <t>Dobava,  rezanje,  krivljenje, vezanje in polaganje armature nad fi 14 mm kompletno po armaturnem   načrtu,  z  vsemi pomožnimi deli in prenosi, do  mesta  vgraditve.
B500A</t>
  </si>
  <si>
    <t>A2.15</t>
  </si>
  <si>
    <t>Dobava,  rezanje,  krivljenje, vezanje in polaganje armature ter polaganje armaturnih mrež kompletno po armaturnem   načrtu,  z  vsemi pomožnimi deli in prenosi, do  mesta  vgraditve.
B500A</t>
  </si>
  <si>
    <t>Količina ocenjena (135 kg/m3), točna količina bo znana iz armaturnih načrtov!</t>
  </si>
  <si>
    <t xml:space="preserve">2. Stroške za morebitne statične presoje stabilnosti, sidranja in preizkuse opažev, delovnih odrov, varovalnih ali pomičnih odrov je vkalkulirati v cene po enoti posameznih postavk.  </t>
  </si>
  <si>
    <t xml:space="preserve">3.  Opaži  morajo biti izdelani po merah iz projekta ali posameznih načrtov z vsemi potrebnimi podporami z vodoravno in diagonalno povezavo tako, da so stabilni in vzdržijo vse obtežbe; površine morajo biti čiste in ravne; Vidni opaž se smatra v primeru ko konstrukcija po razopaževanju ostane neometana.  </t>
  </si>
  <si>
    <r>
      <t xml:space="preserve">4. </t>
    </r>
    <r>
      <rPr>
        <b/>
        <sz val="10"/>
        <rFont val="Arial Narrow"/>
        <family val="2"/>
        <charset val="238"/>
      </rPr>
      <t>V vseh postavkah tesarskih del je v ceni za enoto mere opažev obvezno zajeti potrebno opaževanje, razopaževanje, čiščenje in mazanje opažev ter zlaganje na primernih deponijah skupaj z vsemi transporti in pomožnimi deli.</t>
    </r>
  </si>
  <si>
    <t>A3.1</t>
  </si>
  <si>
    <t>Izdelava dvostranskega opaža ab pasovnih temeljev in temelnih pet - ravni del, višine do 50 cm, skupaj s potrebnim opiranjem; opaženje, razopaženje, čiščenje in zlaganjem po konačnih delih</t>
  </si>
  <si>
    <t>A3.2</t>
  </si>
  <si>
    <t>Izdelava dvostranskega opaža ab pasovnih temeljev in temelnih pet - polkrožni del, višine do 50 cm, skupaj s potrebnim opiranjem; opaženje, razopaženje, čiščenje in zlaganjem po konačnih delih</t>
  </si>
  <si>
    <t>A3.3</t>
  </si>
  <si>
    <t>Izdelava dvostranskega opaža ab zidov - ravni del, višine do 300 cm, skupaj s potrebnim opiranjem; opaženje, razopaženje, čiščenje in zlaganjem po konačnih delih</t>
  </si>
  <si>
    <t>A3.4</t>
  </si>
  <si>
    <t>Izdelava dvostranskega opaža ab zidov - polkrožni del, višine do 300 cm, skupaj s potrebnim opiranjem; opaženje, razopaženje, čiščenje in zlaganjem po konačnih delih</t>
  </si>
  <si>
    <t>A3.5</t>
  </si>
  <si>
    <t>Izdelava opaža plošče nad ab zidovi eco otoka, višina podpiranja do 3m; opaženje, razopaženje, čiščenje in zlaganjem po konačnih delih</t>
  </si>
  <si>
    <t>A3.6</t>
  </si>
  <si>
    <t>Izdelava opaža roba ab plošče eco otokal, višina podpiranja do 3m; opaženje, razopaženje, čiščenje in zlaganjem po konačnih delih</t>
  </si>
  <si>
    <t>A3.7</t>
  </si>
  <si>
    <t>Izdelava opaža roba ab temeljne plošče - ravni del, višine 20 cm, skupaj s potrebnim opiranjem; opaženje, razopaženje, čiščenje in zlaganjem po konačnih delih</t>
  </si>
  <si>
    <t>A3.8</t>
  </si>
  <si>
    <t>Izdelava opaža roba ab temeljne plošče - polkrožni del, višine 20 cm, skupaj s potrebnim opiranjem; opaženje, razopaženje, čiščenje in zlaganjem po konačnih delih</t>
  </si>
  <si>
    <t>SKUPAJ TESARSKA DELA</t>
  </si>
  <si>
    <t>Zidarska dela se morajo izvajati po določilih veljavnih tehničnih predpisov in normativov v soglasju z obveznimi standardi.</t>
  </si>
  <si>
    <t>Vgrajeni materiali za ta dela morajo po kvaliteti ustrezati določilom veljavnih tehničnih predpisov in slstandardov.</t>
  </si>
  <si>
    <t>Izolacije :</t>
  </si>
  <si>
    <t>Splošni pogoji :</t>
  </si>
  <si>
    <t xml:space="preserve">            - vse izolacije morajo ustrezati splošnim določilom veljavnih tehničnih predpisov, drugih normativov in obveznih standardov</t>
  </si>
  <si>
    <t>A4.1</t>
  </si>
  <si>
    <t>A4.2</t>
  </si>
  <si>
    <t xml:space="preserve">Kompletna dobava in polaganje granitnih kock na betonsko podlago z fugiranjem (fugirna masa proti izrastu plevela); skupaj  z vsemi pomožnimi, pripravljalnimi in zaključnimi deli ter vsemi potrebnimi  horizontalnimi  in vertikalnimi transporti.
</t>
  </si>
  <si>
    <t>A4.3</t>
  </si>
  <si>
    <t xml:space="preserve">Kompletna dobava in polaganje betonskih opozorilnih taktilnih oznak skupaj  z vsemi pomožnimi, pripravljalnimi in zaključnimi deli ter vsemi potrebnimi  horizontalnimi  in vertikalnimi transporti. </t>
  </si>
  <si>
    <t>A4.4</t>
  </si>
  <si>
    <t xml:space="preserve">Kompletna dobava in polaganje betonskih vodilnih taktilnih oznak skupaj  z vsemi pomožnimi, pripravljalnimi in zaključnimi deli ter vsemi potrebnimi  horizontalnimi  in vertikalnimi transporti. </t>
  </si>
  <si>
    <t>A4.5</t>
  </si>
  <si>
    <t>Kompletna izdelava, dobava in vgradnja armirano betonskega estriha, deb. 8 cm,  fino zaglajen, ob stenah namestiti robni stiropor trak deb. 0,5 cm. Obdelavo in končno višino zgomje površine prilagoditi  vrsti  finalnega  tlaka! Vključno z vsem potrebnim materialom, dilatacijami ipd., z vsemi prenosi do mesta vgraditve ter z vsemi pripravljalnimi in pomožnimi deli.</t>
  </si>
  <si>
    <t>A4.6</t>
  </si>
  <si>
    <t xml:space="preserve">Izvedba hidroizolacije sten in stropa eco otoka z varilnimi trakovi T-4 s predhodnim bitumenskim premazom. </t>
  </si>
  <si>
    <t>KANALIZACIJA (odpadna in meteorna)</t>
  </si>
  <si>
    <t xml:space="preserve">Pred pričetkom del je potrebno izvesti zakoličbo vseh obstoječih komunalnih vodov in preveriti lokacije obstoječih revizijskih jaškov. V kolikor dejansko stanje odstopa od podlag za projektne rešitve, je potrebno o tem obvestiti projektanta, ki na podlagi projektantskega nadzora prilagodi rešitev.Vse višinske kote so relativne glede na izhodiščno ±0,00=m n.v.
 </t>
  </si>
  <si>
    <t>Preddela</t>
  </si>
  <si>
    <t>A5.1</t>
  </si>
  <si>
    <t>Zakoličba vseh obstoječih komunalnih vodov na območju obdelave.</t>
  </si>
  <si>
    <t>A5.2</t>
  </si>
  <si>
    <t>Zakoličba kanalizacije, točke, prečni profili in vris v kataster</t>
  </si>
  <si>
    <t>Zemeljska dela</t>
  </si>
  <si>
    <t>Izkop zemljine II. Kategorije za kanalizacijske jarke in jaške z odlaganjem materiala 1 m od izkopa.</t>
  </si>
  <si>
    <t>►globina izkopa do 3m - cevovod in jaški</t>
  </si>
  <si>
    <t>A5.3</t>
  </si>
  <si>
    <t>Ročni izkop jarka v terenu II. kategorije. Z odmetavanjem ob robu izkopa-pomoč stroju. Ocena 2% celotnega izkopa</t>
  </si>
  <si>
    <t>►globina izkopa do 3m - jaški</t>
  </si>
  <si>
    <t>A5.4</t>
  </si>
  <si>
    <t>Izvedba zamenjava tal na območju ponikanja .</t>
  </si>
  <si>
    <t>►izkop, analiza terena nakladanje in odvoz na stalno deponijo, globina izkopa do 4m</t>
  </si>
  <si>
    <t>►dobava in vgradnja ponikovalnega grušča</t>
  </si>
  <si>
    <t>►dobava in vgradnja geotekstila</t>
  </si>
  <si>
    <t xml:space="preserve">►Izvedba georadarskih meritev za določanje prostorskega obsega umetnega nasutja </t>
  </si>
  <si>
    <t xml:space="preserve">►Izvedba georadarskih meritev za določanje prostorskega obsega umetnega nasutja, 6xDP </t>
  </si>
  <si>
    <t>A5.5</t>
  </si>
  <si>
    <t>Izdelava zasipa kanalizacije z izkopanim zemeljskim materialom. Zasip se utrjuje do 95% trdnosti po standardnem Proktorjevem postopku.</t>
  </si>
  <si>
    <t>A5.6</t>
  </si>
  <si>
    <t>Nakladanje in dvoz viška materiala na gradbiščno deponijo na razdaljo do 50m za kasnejšo uporabo.</t>
  </si>
  <si>
    <t>A5.7</t>
  </si>
  <si>
    <t>Planiranje in valjanje dna jarka do 60 Mpa.</t>
  </si>
  <si>
    <t>A5.8</t>
  </si>
  <si>
    <t>Kanalizacija - odpadna</t>
  </si>
  <si>
    <t>Opomba: Vsi jaški,ponikovalnice in lovilci olj se izvedejo skladno z detajli in tako, da se vgradi predpisan pokrov.</t>
  </si>
  <si>
    <t>A5.9</t>
  </si>
  <si>
    <t>►globine 1,0-1,5 m</t>
  </si>
  <si>
    <t>►globine  3 m</t>
  </si>
  <si>
    <t>A5.10</t>
  </si>
  <si>
    <t>A5.11</t>
  </si>
  <si>
    <t>A5.12</t>
  </si>
  <si>
    <t>Nabava, dobava in vgradnja PVC SN 8 kanalizacijskih cevi, polno obbetonirane. Položene po navodilih proizvajalca, skupaj z vsemi spojkami, koleni in ostalim tesnilnim materialom.</t>
  </si>
  <si>
    <t>A5.16</t>
  </si>
  <si>
    <t>A5.17</t>
  </si>
  <si>
    <t>A5.18</t>
  </si>
  <si>
    <t>Nabava, dobava in vgradnja PVC SN 8 kanalizacijskih cevi, stiki so izvedeni skladno z navodili proizvajalca. Položene po navodilih proizvajalca, skupaj z vsemi spojkami, koleni in ostalim tesnilnim materialom.
Meteorna in odpadna kanalizacija</t>
  </si>
  <si>
    <t>►PVC - SN8 DN315</t>
  </si>
  <si>
    <t>►PVC - SN8 DN400</t>
  </si>
  <si>
    <t>A5.19</t>
  </si>
  <si>
    <t>A5.20</t>
  </si>
  <si>
    <t>A5.21</t>
  </si>
  <si>
    <t>Dobava in vgradnja AB črpalnega jaška 
dim 2,00 x 2,00 x 4,15 m , vključno s pokrovi, izkopom in zasipom.</t>
  </si>
  <si>
    <t>Pregled in čiščenje kanala po končanih delih.</t>
  </si>
  <si>
    <t>Tlačni preizkus vodotesnosti položenih PVC in PE kanalizacijskih cevi po standardu SIST EN 1610.</t>
  </si>
  <si>
    <t>DRENAŽNA DELA</t>
  </si>
  <si>
    <t>A6.1</t>
  </si>
  <si>
    <t>Zakoličba drenaže, točke, prečni profili in jaški</t>
  </si>
  <si>
    <t>A6.2</t>
  </si>
  <si>
    <t>Dobava in vgradnja drenažnega nasipa v naklonu planuma z vsemi pomožnimi deli in transporti. 
Glavni in pomožni atletski stadion.</t>
  </si>
  <si>
    <t>►5cm, filtrni sloj (pran agregat 4/8)</t>
  </si>
  <si>
    <t>►10cm drenažni sloj 8/16mm</t>
  </si>
  <si>
    <t>►10cm drenažni sloj 16/32mm</t>
  </si>
  <si>
    <t>►geotekstil 300g/m2</t>
  </si>
  <si>
    <t>A6.3</t>
  </si>
  <si>
    <t>Dobava in vgradnja drenažnih cevi z vsemi pomožnimi deli in transporti. 
Glavni in pomožni atletski stadion.</t>
  </si>
  <si>
    <t>►PVC drenažna cev  Ø100/220°</t>
  </si>
  <si>
    <t>►DK cev DN 350/120°</t>
  </si>
  <si>
    <t>A6.4</t>
  </si>
  <si>
    <t>Dobava in vgradnja drenažnega nasipa v naklonu planuma z vsemi pomožnimi deli in transporti. 
Center za mete.</t>
  </si>
  <si>
    <t>A6.5</t>
  </si>
  <si>
    <t>Dobava in vgradnja drenažnih cevi z vsemi pomožnimi deli in transporti. 
Center za mete.</t>
  </si>
  <si>
    <t>A6.6</t>
  </si>
  <si>
    <t>Dobava in vgradnja drenažnega nasipa v območju jarkov drenaže</t>
  </si>
  <si>
    <t>►30 cm drenažni zasip v območju jarka drenaže</t>
  </si>
  <si>
    <t>►bentonitna folija (kot npr. Bentocarpet)</t>
  </si>
  <si>
    <t>SKUPAJ DRENAŽNA DELA</t>
  </si>
  <si>
    <t>A7.1</t>
  </si>
  <si>
    <t>A7.2</t>
  </si>
  <si>
    <t>Dobava in vgradnja KANALETA TIPA HAURATON
RECYFIX PRO  150 TIP 01</t>
  </si>
  <si>
    <t>A7.3</t>
  </si>
  <si>
    <t>Dobava in vgradnja KANALETA kot npr. HAURATON RECYFIX PRO 150 TIP 115, Z REGO? C250, 2 IZTOKA DN150 V DNO</t>
  </si>
  <si>
    <t>A7.4</t>
  </si>
  <si>
    <t>Dobava in vgradnja Linijska kanaleta DN100 kot npr. HAURATON SPORTFIX PRO 100 tip 010 Z REGO glavni in pomožni stadion ob atletski stezi</t>
  </si>
  <si>
    <t>A7.5</t>
  </si>
  <si>
    <t>Dobava in vgradnja LINIJA 1 kanaleta DN100 kot npr. HAURATON RECYFIX PRO 100 tip 020, Z GUGI MREŽASTO REŠETKO B125, 15 IZTOKOV DN150 IZ PESKOLOVA glavni in pomožni stadion zunanja stran atletske steze</t>
  </si>
  <si>
    <t>A7.6</t>
  </si>
  <si>
    <t>Dobava in vgradnja LINIJA 2 kanaleta DN100 kot npr. HAURATON RECYFIX PRO 100 tip 020, Z GUGI MREŽASTO REŠETKO B125, 10 IZTOKOV DN150 IZ PESKOLOVA zunanja stran atl. Steze pomožnega igrišča</t>
  </si>
  <si>
    <t>A7.7</t>
  </si>
  <si>
    <t>Dobava in vgradnja LINIJA 3 kanaleta DN100, kot npr. HAURATON RECYFIX PRO 100 tip 020, S FIBRETEC REŠETKO IZ UMETNE MASE C250, 4 IZTOKI DN150 IZ PESKOLOVA</t>
  </si>
  <si>
    <t>A7.8</t>
  </si>
  <si>
    <t>Dobava in vgradnja LINIJA 4 kanaleta DN150 kot npr. HAURATON RECYFIX STANDARD 150 tip 01, Z GUGI MREŽASTO REŠETKO C250, 5 IZTOKOV DN200 IZ PESKOLOVA</t>
  </si>
  <si>
    <t>A7.9</t>
  </si>
  <si>
    <t>Dobava in vgradnja LINIJA 5 kanaleta DN150 kot npr. HAURATON RECYFIX STANDARD 150 tip 01, Z GUGI MREŽASTO REŠETKO C250, 2 IZTOKA (SEVER, JUG) DN200 IZ PESKOLOVA</t>
  </si>
  <si>
    <t>A7.10</t>
  </si>
  <si>
    <t>Dobava in vgradnja LINIJA 6 kanaleta DN150 kot npr. HAURATON FASERFIX KS 150 tip 01, Z LTŽ D400, 1 IZTOK DN150 IZ PESKOLOVA</t>
  </si>
  <si>
    <t>A7.11</t>
  </si>
  <si>
    <t>Dobava in vgradnja LINIJA 7 kanaleta DN150 kot npr. HAURATON FASERFIX KS 150 tip 01, Z LTŽ D400, 1 IZTOK DN150 IZ PESKOLOVA</t>
  </si>
  <si>
    <t>A7.12</t>
  </si>
  <si>
    <t>Dobava in vgradnja LINIJA 8 kanaleta DN200 kot npr. HAURATON FASERFIX KS 200 tip 01, Z LTŽ D400, 1 IZTOK DN150 V DNO</t>
  </si>
  <si>
    <t>A7.13</t>
  </si>
  <si>
    <t>Dobava in vgradnja LINIJA 9 kanaleta DN150 kot npr. HAURATON RECYFIX STANDARD 150 tip 01, Z GUGI MREŽASTO REŠETKO C250, 1 IZTOKI DN200 IZ PESKOLOVA</t>
  </si>
  <si>
    <t>A7.14</t>
  </si>
  <si>
    <t>Dobava in vgradnja LINIJA 10 kanaleta DN150 kot npr. HAURATON FASERFIX KS 150 tip 010, Z LTŽ D400, 2 IZTOK DN150 IZ PESKOLOVA</t>
  </si>
  <si>
    <t>A7.15</t>
  </si>
  <si>
    <t>Dobava in vgradnja LINIJA 11 kanaleta kot npr. HAURATON RECYFIX PRO 100 TIP 01, Z REGO? C250, 2 IZTOKA DN150 V DNO</t>
  </si>
  <si>
    <t>A7.16</t>
  </si>
  <si>
    <t>Dobava in vgradnja LINIJA 12 kanaleta DN150 kot npr. HAURATON FASERFIX KS 150 tip 01, Z LTŽ D400, 1 IZTOK DN150 IZ PESKOLOVA</t>
  </si>
  <si>
    <t>A7.17</t>
  </si>
  <si>
    <t>Dobava in vgradnja LINIJA 13 kanaleta DN150 kot npr. HAURATON FASERFIX PRO 100 tip 010, Z REGO D400, 1 IZTOK DN150 IZ PESKOLOVA</t>
  </si>
  <si>
    <t>A7.18</t>
  </si>
  <si>
    <t>Dobava in vgradnja LINIJA 14 kanaleta DN150 kot npr. HAURATON FASERFIX PRO 100 tip 010, Z REGO? D400, 2 IZTOKA DN150 V DNO</t>
  </si>
  <si>
    <t>A7.19</t>
  </si>
  <si>
    <t>Dobava in vgradnja LINIJA 15 kanaleta DN150 kot npr. HAURATON RECYFIX PRO 100 TIP 01, Z REGO? C250, 2 IZTOKA DN150 V DNO</t>
  </si>
  <si>
    <t>A7.20</t>
  </si>
  <si>
    <t>Dobava in vgradnja LINIJA 16 kanaleta DN100 kot npr. HAURATON RECYFIX PRO 100 TIP 01, Z REGO? D400, 2 IZTOKA DN150 V DNO</t>
  </si>
  <si>
    <t>A7.21</t>
  </si>
  <si>
    <t>Dobava in vgradnja LINIJI 17 in 18 kanaleta DN150, kot npr. HAURATON FASERFIX KS 150 tip 01, Z LTŽ D400, 1 IZTOK DN150 IZ PESKOLOVA</t>
  </si>
  <si>
    <t>A7.22</t>
  </si>
  <si>
    <t>Dobava in vgradnja LINIJA 19 kanaleta DN100, kot npr. KANALICA TIPA HAURATON RECYFIX PRO  100 TIP 020 S FIBRETEC REŠETKO, 6 iztokov DN100 v dno</t>
  </si>
  <si>
    <t>A7.23</t>
  </si>
  <si>
    <t>Dobava in vgradnja LINIJA 20 kanaleta DN150,  kot npr. HAURATON RECYFIX PRO 100 tip 020, Z GUGI MREŽASTO REŠETKO B125, 2 IZTOKA DN150 IZ PESKOLOVA</t>
  </si>
  <si>
    <t>A7.24</t>
  </si>
  <si>
    <t>Dobava in vgradnja LINIJA 21 kanaleta DN150,  kot npr. HAURATON RECYFIX PRO 100 tip 010, S POKROVOM Z REGO C250 ob dvorani za mete</t>
  </si>
  <si>
    <t>A7.25</t>
  </si>
  <si>
    <t>Dobava in vgradnja LINIJA 22 kanaleta DN100, kot npr. HAURATON RECYFIX PRO 100 tip 020, Z GUGI MREŽASTO REŠETKO B125, 1 IZTOK DN150 IZ PESKOLOVA</t>
  </si>
  <si>
    <t>A7.26</t>
  </si>
  <si>
    <t>Dobava in vgradnja LINIJA 22 kanaleta DN100, kot npr. HAURATON RECYFIX STANDARD 150 tip 01, Z GUGI MREŽASTO REŠETKO C250, 5 IZTOKOV DN200 IZ PESKOLOVA</t>
  </si>
  <si>
    <t>A7.27</t>
  </si>
  <si>
    <t>Dobava in vgradnja LINIJI 24 in 25 kanaleta DN200, kot npr. HAURATON FASERFIX KS 200 tip 01, Z LTŽ D400, 1 IZTOK DN150 V DNO</t>
  </si>
  <si>
    <t>A7.28</t>
  </si>
  <si>
    <t>Dobava in vgradnja LINIJA 26 kanaleta DN150, kot npr. HAURATON FASERFIX KS 150 tip 01, Z LTŽ D400, 1 IZTOK DN150 IZ PESKOLOVA</t>
  </si>
  <si>
    <t>A7.29</t>
  </si>
  <si>
    <t>Dobava in vgradnja LINIJA 27 kanaleta DN100, kot npr. HAURATON RECYFIX PRO 100 tip 020, Z GUGI MREŽASTO REŠETKO B125, 1 IZTOK DN150 IZ PESKOLOVA</t>
  </si>
  <si>
    <t>A7.30</t>
  </si>
  <si>
    <t>Dobava in vgradnja LINIJA 28 kanaleta DN100, kot npr. HAURATON RECYFIX PRO 100 tip 020, Z GUGI MREŽASTO REŠETKO B125, 1 IZTOKOV DN150 IZ PESKOLOVA</t>
  </si>
  <si>
    <t>A7.31</t>
  </si>
  <si>
    <t>Dobava in vgradnja LINIJA 29 kanaleta DN150, kot npr. HAURATON RECYFIX STANDARD 150 tip 01, Z GUGI MREŽASTO REŠETKO C250, 6 IZTOKOV DN200 IZ PESKOLOVA</t>
  </si>
  <si>
    <t>A7.32</t>
  </si>
  <si>
    <t>Dobava in vgradnja LINIJA 30 kanaleta DN100, kot npr. HAURATON RECYFIX PRO 100 tip 020, Z GUGI MREŽASTO REŠETKO B125, 1 IZTOK DN150 IZ PESKOLOVA</t>
  </si>
  <si>
    <t>A7.33</t>
  </si>
  <si>
    <t>Dobava in vgradnja LINIJA 31 kanaleta DN150, kot npr. HAURATON FASERFIX KS 150 tip 01, Z LTŽ D400, 1 IZTOK DN150 IZ PESKOLOVA</t>
  </si>
  <si>
    <t>A7.34</t>
  </si>
  <si>
    <t>Dobava in vgradnja LINIJA 32 kanaleta DN150, kot npr. HAURATON FASERFIX KS 150 tip 01, Z LTŽ D400, 1 IZTOK DN150 IZ PESKOLOVA</t>
  </si>
  <si>
    <t>A7.35</t>
  </si>
  <si>
    <t>Dobava in vgradnja LINIJA 33 kanaleta DN100 kot npr. HAURATON RECYFIX PRO 100 tip 010 Z POKROVOM IN REGO, 2 IZTOKA DN150 IZ PESKOLOVA/ALI DN 100 V DNO</t>
  </si>
  <si>
    <t>A7.36</t>
  </si>
  <si>
    <t>Dobava in vgradnja LINIJA 34 kanaleta DN100 kot npr. HAURATON RECYFIX PRO 100 tip 020 Z GUGI MREŽASTO REŠETKO B125, 2 IZTOKA DN150 IZ PESKOLOVA/ALI DN 100 V DNO</t>
  </si>
  <si>
    <t>A7.37</t>
  </si>
  <si>
    <t>Dobava in vgradnja LINIJA 35 kanaleta DN150, kot npr. HAURATON RECYFIX STANDARD 150 tip 01 Z GUGI MREŽASTO REŠETKO C250, 4 IZTOKI DN200 IZ PESKOLOVA</t>
  </si>
  <si>
    <t>A7.38</t>
  </si>
  <si>
    <t>Dobava in vgradnja LINIJA 36 kanaleta DN150, kot npr. HAURATON RECYFIX STANDARD 150 tip 01 Z GUGI MREŽASTO REŠETKO C250, 2 IZTOKI DN200 IZ PESKOLOVA</t>
  </si>
  <si>
    <t>A7.39</t>
  </si>
  <si>
    <t>Dobava in vgradnja LINIJA 37 kanaleta DN150, kot npr. HAURATON RECYFIX STANDARD 150 tip 01 Z GUGI MREŽASTO REŠETKO C250, 3 IZTOKI DN200 IZ PESKOLOVA</t>
  </si>
  <si>
    <t>A7.40</t>
  </si>
  <si>
    <t>Dobava in vgradnja LINIJA 38 kanaleta DN100, kot npr. HAURATON RECYFIX PRO 100 tip 020, Z GUGI MREŽASTO REŠETKO B125, 2 IZTOKA DN150 IZ PESKOLOVA/ALI DN 100 V DNO</t>
  </si>
  <si>
    <t>A7.41</t>
  </si>
  <si>
    <t>Dobava in vgradnja LINIJA 39 kanaleta DN150, kot npr. HAURATON FASERFIX KS 150 tip 01, Z LTŽ D400, 1 IZTOK DN150 IZ PESKOLOVA</t>
  </si>
  <si>
    <t>A7.42</t>
  </si>
  <si>
    <t>Dobava in vgradnja LINIJA 40 kanaleta DN150, kot npr. HAURATON FASERFIX KS 150 tip 01, Z LTŽ D400, 1 IZTOK DN150 IZ PESKOLOVA</t>
  </si>
  <si>
    <t>SKUPAJ POVRŠINSKO ODVODNJAVANJE</t>
  </si>
  <si>
    <t>Splošna določila za zatravitev :</t>
  </si>
  <si>
    <t>Zatravitev se mora izvajati po določilih veljavnih tehničnih predpisov in normativov v soglasju z obveznimi standardi.</t>
  </si>
  <si>
    <t xml:space="preserve">            - vse zatravitve morajo ustrezati splošnim določilom veljavnih tehničnih predpisov, drugih normativov in obveznih standardov</t>
  </si>
  <si>
    <t>A8.1</t>
  </si>
  <si>
    <t>A8.2</t>
  </si>
  <si>
    <t>A8.3</t>
  </si>
  <si>
    <t>A8.4</t>
  </si>
  <si>
    <t>SKUPAJ TRAVA IGRIŠČ</t>
  </si>
  <si>
    <t>A/9.0</t>
  </si>
  <si>
    <t>ASFALTERSKA DELA</t>
  </si>
  <si>
    <t>A9.1</t>
  </si>
  <si>
    <t xml:space="preserve">ZU/1, Asfaltna povozna površina, dobava in polaganje asfaltnih površin na pripravljeno utrjeno peščeno podlago z vsemi pomožnimi in transporti.
</t>
  </si>
  <si>
    <t>►4 cm AC 11 SURF B50/70 A3</t>
  </si>
  <si>
    <t>►9 cm AC 22 BASE B50/70 A3</t>
  </si>
  <si>
    <t>A9.2</t>
  </si>
  <si>
    <t xml:space="preserve">ZU/2, Asfaltna pohodna povšina, dobava in polaganje asfaltnih površin na pripravljeno utrjeno peščeno podlago z vsemi pomožnimi in transporti.
</t>
  </si>
  <si>
    <t>SKUPAJ ASFALTERSKA DELA</t>
  </si>
  <si>
    <t>A/10.0</t>
  </si>
  <si>
    <t>A10.1</t>
  </si>
  <si>
    <t xml:space="preserve">Dobava in vgradnja, režna ograja, h=1.80m z vsemi pomožnimi, pritrdilnim materialom in transporti.
</t>
  </si>
  <si>
    <t>A10.2</t>
  </si>
  <si>
    <t xml:space="preserve">Dobava in vgradnja, režna ograja, h=4.00m z vsemi pomožnimi, pritrdilnim materialom in transporti.
</t>
  </si>
  <si>
    <t>A10.3</t>
  </si>
  <si>
    <t xml:space="preserve">Dobava in vgradnja, mrežna varnostna ograja
h=7.00m z vsemi pomožnimi, pritrdilnim materialom in transporti.
</t>
  </si>
  <si>
    <t>A10.4</t>
  </si>
  <si>
    <t xml:space="preserve">Dobava in vgradnja, palične ograje h=0.90m z vsemi pomožnimi, pritrdilnim materialom in transporti.
</t>
  </si>
  <si>
    <t>A10.5</t>
  </si>
  <si>
    <t xml:space="preserve">Dobava in vgradnja, palične ograje h=1.50m z vsemi pomožnimi, pritrdilnim materialom in transporti.
</t>
  </si>
  <si>
    <t>A10.6</t>
  </si>
  <si>
    <t xml:space="preserve">Dobava in vgradnja ograje iz inox mreže 40x40mm, zgoraj nosilna vrv ograje zgoraj na višini 1,5m iz nerjavnega jekla s sidranjem jeklene nosilne vrvi
v nosilno cev nadstrešnice s spojko na razmaku 7,5m, mreža spodaj ojačana z nerjavno jekleno vrvjo, vrv je točkovno sidrana s spojko v AB ploščo cca na 2m višina h=1.50m z vsemi pomožnimi, pritrdilnim materialom in transporti.
</t>
  </si>
  <si>
    <t>A10.7</t>
  </si>
  <si>
    <t>Obnova obstoječe palične ograje z dograditvijo.</t>
  </si>
  <si>
    <t>A10.8</t>
  </si>
  <si>
    <t>Dobava in montaža dvokrilna vrata na elektro pogon s kontrolo pristopa, dim (200+200) 400/200 cm. Pristop intervencije-gasilci na pomožni stadion, atletski stadion in južni pristop uporabniki.</t>
  </si>
  <si>
    <t>A10.9</t>
  </si>
  <si>
    <t>Dobava in montaža eno krilna vrata na elektro pogon s kontrolo pristopa, osebni prehod, š=1.25m na elektro pogon, dim 125/200 cm. Južni pristop uporabniki.</t>
  </si>
  <si>
    <t>A10.10</t>
  </si>
  <si>
    <t>Dobava in montaža jeklene nerjaveče pohodne mreže sidrana v AB steno.</t>
  </si>
  <si>
    <t>A10.11</t>
  </si>
  <si>
    <t>Dobava in montaža kontrolnih stebričkov z pripadajočo elektroniko</t>
  </si>
  <si>
    <t>A10.12</t>
  </si>
  <si>
    <t>Dobava in montaža kontrolnih Avtomat aza plačilo garaže z blagajno komplet</t>
  </si>
  <si>
    <t>A10.13</t>
  </si>
  <si>
    <t>Dobava in montaža kartic za dostop v garažo.</t>
  </si>
  <si>
    <t>SKUPAJ OGRAJE IN VRATA</t>
  </si>
  <si>
    <t>A/11.0</t>
  </si>
  <si>
    <t>A11.1</t>
  </si>
  <si>
    <t>A11.2</t>
  </si>
  <si>
    <t>A11.3</t>
  </si>
  <si>
    <t>Kos</t>
  </si>
  <si>
    <t>A11.4</t>
  </si>
  <si>
    <t>A11.5</t>
  </si>
  <si>
    <t>A11.6</t>
  </si>
  <si>
    <t>A11.7</t>
  </si>
  <si>
    <t>A11.8</t>
  </si>
  <si>
    <t>A11.9</t>
  </si>
  <si>
    <t>Liriodendron tulipifera</t>
  </si>
  <si>
    <t>Tilia cordata</t>
  </si>
  <si>
    <t>Betula pendula</t>
  </si>
  <si>
    <t>A/12.0</t>
  </si>
  <si>
    <t>Urbana oprema se morajo izvajati po določilih veljavnih tehničnih predpisov in normativov v soglasju z obveznimi standardi.</t>
  </si>
  <si>
    <t xml:space="preserve">            - elementi opreme morajo ustrezati splošnim določilom veljavnih tehničnih predpisov, drugih normativov in obveznih standardov</t>
  </si>
  <si>
    <t>A12.1</t>
  </si>
  <si>
    <t xml:space="preserve">Izdelava, dobava in vgradnja korita ob vulkanu cca izgleda  prefabrikati  iz betona , oblika: segmenti velikosti polovica oboda kroga fi 300 cm po detajlu arh. prerez konično prisekano, višine 45cm in širine 45cm. Prefabrikati </t>
  </si>
  <si>
    <t>A12.2</t>
  </si>
  <si>
    <t>A12.3</t>
  </si>
  <si>
    <t>A12.4</t>
  </si>
  <si>
    <t>A12.5</t>
  </si>
  <si>
    <t xml:space="preserve">Dobava in vgradnja otroških igral in ureditev tlaka igrišča
</t>
  </si>
  <si>
    <t>A12.6</t>
  </si>
  <si>
    <t xml:space="preserve">Dobava in vgradnja pitnikov s priklopom inštalacij. 
inox pitnik, talni, samostoječ izgled sodoben minimalističen izgled , izveden iz inox barvane pločevine  
</t>
  </si>
  <si>
    <t>A12.7</t>
  </si>
  <si>
    <t xml:space="preserve">Dobava in vgradnja stojal za kolesa
</t>
  </si>
  <si>
    <t>A12.8</t>
  </si>
  <si>
    <t xml:space="preserve">Dobava in vgradnja košev za smeti
za ločene odpadke (papir, plastika, kovinska embalaža)  z integriranim ali samostrojnim elementom za cigaretne ogorke. Izgled sodoben minimalističen izgled , izveden iz inox barvane pločevine 
</t>
  </si>
  <si>
    <t>A12.9</t>
  </si>
  <si>
    <t xml:space="preserve">Dobava in vgradnja ex kontejner 2.5x2.5m
</t>
  </si>
  <si>
    <t>SKUPAJ URBANA OPREMA</t>
  </si>
  <si>
    <t>A/13.0</t>
  </si>
  <si>
    <t>A13.1</t>
  </si>
  <si>
    <t xml:space="preserve">Zakoličba znakov, črt in napisov
</t>
  </si>
  <si>
    <r>
      <rPr>
        <sz val="9"/>
        <rFont val="Arial Narrow"/>
        <family val="2"/>
      </rPr>
      <t>PROMETNA UREDITEV ZUNANJE UREDITVE</t>
    </r>
    <r>
      <rPr>
        <b/>
        <sz val="9"/>
        <rFont val="Arial Narrow"/>
        <family val="2"/>
      </rPr>
      <t xml:space="preserve">
</t>
    </r>
  </si>
  <si>
    <t xml:space="preserve">Dobava in montaža prometne signalizacije po oznakah:
3313; 
</t>
  </si>
  <si>
    <t xml:space="preserve">Dobava in montaža prometne signalizacije po oznakah:
2441; 
</t>
  </si>
  <si>
    <t xml:space="preserve">Dobava in montaža prometne signalizacije po oznakah:
2438-5
</t>
  </si>
  <si>
    <t xml:space="preserve">Dobava in montaža prometne signalizacije po oznakah:
2215
</t>
  </si>
  <si>
    <t xml:space="preserve">Dobava in montaža prometne signalizacije po oznakah:
4806
</t>
  </si>
  <si>
    <t xml:space="preserve">Dobava in montaža prometne signalizacije po oznakah:
2417
</t>
  </si>
  <si>
    <t xml:space="preserve">Dobava in montaža prometne signalizacije po oznakah:
Nov znak za parkirišče, PH ACL kombiniran 
bela/modra; 60/120cm
</t>
  </si>
  <si>
    <t>HORIZONTALNA SIGNALIZACIJA:</t>
  </si>
  <si>
    <t>5111 - Ločilna neprekinjena črta, š=10cm</t>
  </si>
  <si>
    <t>5121 - Ločilna prekinjena črta, 3/3/3m, š=10cm</t>
  </si>
  <si>
    <t>5123 - Kratka prekinjena črta, 1/1/1m, š=10cm</t>
  </si>
  <si>
    <t>5211 - Neprekinjena široka prečna črta, š=50cm</t>
  </si>
  <si>
    <t>5212 - Prekinjena široka prečna črta, 50x50cm, š=50cm</t>
  </si>
  <si>
    <t>5231 - Prehod za pešce, š=5,0m in š=3,0m</t>
  </si>
  <si>
    <t>5352 - Rezervirano parkirno mesto - vozila invalidov</t>
  </si>
  <si>
    <t>5611 - Piktogram vozil invalidov</t>
  </si>
  <si>
    <t>Intervencijska površina</t>
  </si>
  <si>
    <t>PROMETNA UREDITEV GARAŽE</t>
  </si>
  <si>
    <t xml:space="preserve">5111 - Ločilna neprekinjena črta, š=10cm parkirni prostori </t>
  </si>
  <si>
    <t xml:space="preserve">5112 - Ločilna neprekinjena črta, š=12cm parkirni prostori </t>
  </si>
  <si>
    <t>5121 - Ločilna prekinjena črta, 3/3/3m, š=12cm</t>
  </si>
  <si>
    <t>5604 ;</t>
  </si>
  <si>
    <t>5231 - Prehod za pešce, š=5,0m in š=2,0m</t>
  </si>
  <si>
    <t>5412;</t>
  </si>
  <si>
    <t>5417;</t>
  </si>
  <si>
    <t>5421;</t>
  </si>
  <si>
    <t>5356 - Parkirna mesta osebna vozila</t>
  </si>
  <si>
    <t>5354 - Parkirna mesta e vozila</t>
  </si>
  <si>
    <t>5375 - Parkirna mesta enosledna vozila</t>
  </si>
  <si>
    <t>SKUPAJ PROMETNA UREDITEV</t>
  </si>
  <si>
    <t>Splošna določila za namakalni sistem :</t>
  </si>
  <si>
    <t>Namakalni sistem se mora izvajati po določilih veljavnih tehničnih predpisov in normativov v soglasju z obveznimi standardi.</t>
  </si>
  <si>
    <t>Projekt in izvedba namakalnega sistema</t>
  </si>
  <si>
    <t>SKUPAJ NAMAKALNI SISTEM</t>
  </si>
  <si>
    <t>A2.9/5/24</t>
  </si>
  <si>
    <t>P.A.09</t>
  </si>
  <si>
    <t>P.A.10</t>
  </si>
  <si>
    <t>L.P.1</t>
  </si>
  <si>
    <t>Alu pregrada z vrati</t>
  </si>
  <si>
    <t>1 leva+1 desna, dimenzija 160x300cm</t>
  </si>
  <si>
    <t>A2.9/5/25</t>
  </si>
  <si>
    <t>A2.9/5/26</t>
  </si>
  <si>
    <t>L.P.2</t>
  </si>
  <si>
    <t>1 leva+1 desna, dimenzija 118x300cm</t>
  </si>
  <si>
    <t>dolžina (m) 31,60</t>
  </si>
  <si>
    <t xml:space="preserve">K.D.01 </t>
  </si>
  <si>
    <t>drsna vrata na elektro pogon: sheme zunanjih ograja</t>
  </si>
  <si>
    <t>dimenzija 440x110cm</t>
  </si>
  <si>
    <t>A2.9/1/10</t>
  </si>
  <si>
    <t>3.1</t>
  </si>
  <si>
    <t>DN400</t>
  </si>
  <si>
    <t>4.3</t>
  </si>
  <si>
    <t>5.1</t>
  </si>
  <si>
    <t>5.2</t>
  </si>
  <si>
    <t>5.3</t>
  </si>
  <si>
    <t>7.2</t>
  </si>
  <si>
    <t>7.3</t>
  </si>
  <si>
    <t>%</t>
  </si>
  <si>
    <t>količina</t>
  </si>
  <si>
    <t>cena/enoto</t>
  </si>
  <si>
    <t>Kompletna dobava in vgradnja toplotne izolacije XPS deb. 5 cm, kot dilatacija.
Vključno z vsemi pomožnimi, pripravljalnimi in zaključnimi deli in odri ter vsemi potrebnimi horizontalnimi in vertikalnimi transporti!</t>
  </si>
  <si>
    <t>A2.4/ 18</t>
  </si>
  <si>
    <t>A2.4/ 19</t>
  </si>
  <si>
    <t>Kompletna dobava in vgradnja toplotne izolacije XPS deb. 8 cm, kot dilatacija.
Vključno z vsemi pomožnimi, pripravljalnimi in zaključnimi deli in odri ter vsemi potrebnimi horizontalnimi in vertikalnimi transporti!</t>
  </si>
  <si>
    <t>Kompletna dobava materiala, po spodnji specifikaciji, in izvedba kompletne montaže; z vsemi pomožnimi, pripravljalnimi in zaključnimi deli ter vsemi potrebnimi horizontalnimi in vertikalnimi transporti. 
V ceni upoštevati izvedbo vseh potrebnih preboje skozi ab konstrukcijo (tlaki in stene ter predelne stene) in ustrezno tesnenje prebojev!
Dela lahko izvajajo le strokovno usposobljene osebe!</t>
  </si>
  <si>
    <t>A2.5/5</t>
  </si>
  <si>
    <t>A2.9/9</t>
  </si>
  <si>
    <t>oznaka: F.S.1</t>
  </si>
  <si>
    <t>STEKLENE FASADNE POVRŠINE</t>
  </si>
  <si>
    <t>A2.9/9/1</t>
  </si>
  <si>
    <t xml:space="preserve">Schüco FWS 50 SG.SI
Samonosilna, toplotno izolirana fasadna konstrukcija iz stebrov in prečk. Vidna širina stebrov in prečk znaša 50 mm.
Konstrukcija v  izvedbi SG (Strucrural Glazing) brez vidnih zunanjih pokrivnih profilov. Pritrditev stekla s sistemskimi držali, ki se vstavijo v fugo izolacijskega distančnika stekla in vijačijo na osnovno fasadno konstrukcijo. Fuga med stekli (20mm) zatesnjena z UV odpornim kitom('mokro' tesnenje). Opcija izvedbe s pokrivnimi zunanjimi profili v vertikalni ali horizontalni smeri in kitanimi fugami v obratni smeri.
Sistemski PVC adapter profili za izvedbo priključkov na ostale gradbene konstrukcije.
Konstrukcija v izvedbi s povišano toplotno izolativnostjo SI (Super Insulation) - izolativni sistem, ki omogoča faktor toplotne prevodnosti konstrukcije Uf do 0,9 W/m²K (z upoštevanjem faktorja vijačnih zvez). Možna je vgradnja stekel in izolacijskih polnil do debeline 62 mm in teže do 910 kg.
Zaključki na gradbeni element morajo biti izvedeni po RAL smernicah montaže - znotraj paronepropustni, zunaj paropropustni, vodotesni.
</t>
  </si>
  <si>
    <t>Barva profilov - RAL 7001.
Ostalo:
- sistemski PVC adapter profili po obodu
- tesnjenje po RAL smernicah motaže po obodu</t>
  </si>
  <si>
    <t>Sestavljeno iz štirih delov v višino h= 4x 3425 mm</t>
  </si>
  <si>
    <t>ZNAČILNO POLJE 1
MED OSI D21 IN D26, POLOVICA POLICE NA RAZPONU D20 / D21 IN D26 / D27</t>
  </si>
  <si>
    <t>ZNAČILNO POLJE 2
MED OSI D11 IN D20, D27 IN D36; POLOVICA IGRA NA POLINI D20 / D21 IN D26 / D27
* visina stekla v spodnjem območju je različna</t>
  </si>
  <si>
    <t>ZNAČILNO POLJE 3
MED OSI D36 I D01; D01 I D11
* visina stekla v spodnjem območju je različna</t>
  </si>
  <si>
    <t>A2.9/9/2</t>
  </si>
  <si>
    <t>oznaka: F.S.2</t>
  </si>
  <si>
    <t>Schüco FWS 50.SI
Samonosilna, toplotno izolirana fasadna konstrukcija iz stebrov in prečk. Vidna širina stebrov in prečk znaša 50 mm.</t>
  </si>
  <si>
    <t xml:space="preserve">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t>
  </si>
  <si>
    <t>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»anti-panik« okovjem po EN1125 (zunaj).</t>
  </si>
  <si>
    <t xml:space="preserve">Sestavljeno v višino: 230+121,5+189 (emajlirano steklo) cm </t>
  </si>
  <si>
    <t>Ukrivljeno steklo; r = 350 cm
razvita dolžina = 110 cm</t>
  </si>
  <si>
    <t>A2.9/9/3</t>
  </si>
  <si>
    <t>oznaka: F.S.3</t>
  </si>
  <si>
    <t xml:space="preserve"> Oprema (okno za odvod dima in toplote):
- Schüco AWS 75.SI, kot vstavni element
Okno  SCHÜCO AWS 75. SI. 
Visoko toplotno izolirani sistem za okna s 75 mm osnovne gradbene globine 
- troslojna termoizolacijska zasteklitev, Ug = 0,5 W/m2K 
- TGI distančnik stekla
- varnostna zasteklitev: notranje in zunanje steklo je kaljeno in lepjeno, sredinsko navadno float steklo  
Oprema okna:
Okno za odvod dima in toplote na elektromotorno odpiranje z vezavo na požarno centralo. 
Potrebna aerodinamična površina oken znaša Aa = 3,3m2.</t>
  </si>
  <si>
    <t>Sestavljeno iz polj širine 92 cm in 94,5 cm;
višine 70+210 cm
Dimenzije glej sheme!!</t>
  </si>
  <si>
    <t>A2.9/9/4</t>
  </si>
  <si>
    <t>oznaka: F.S.4, F.S.4P.3, F.S.4K.2</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</si>
  <si>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OPOMBA: Kjer so vrata vstavljena v fasado je po vertikali in horizontali pokrivni profil. </t>
  </si>
  <si>
    <t>Izrivna okna v fasadnih zasteklitvah
Schüco AWS 114
Toplotno izoliran sistem za okna vstavljena v steklene fasade; osnovna globina podboja 114 mm. 
Ročno  izrivno odpiranje - spodaj ven; zapirni elementi po celotnem obodu okenskega krila.
Varianta:
AWS 114 SG.SI - za troslojne zasteklitve, stopničasta zasteklitev brez vidnih zunanjih profilov, steklo zalepljeno na okvir krila</t>
  </si>
  <si>
    <t>Dimenzije glej sheme!!</t>
  </si>
  <si>
    <t>A2.9/9/5</t>
  </si>
  <si>
    <t>Schüco FWS 50 SG.SI
Samonosilna, toplotno izolirana fasadna konstrukcija iz stebrov in prečk. Vidna širina stebrov in prečk znaša 50 mm.
Konstrukcija v  izvedbi SG (Strucrural Glazing) brez vidnih zunanjih pokrivnih profilov. Pritrditev stekla s sistemskimi držali, ki se vstavijo v fugo izolacijskega distančnika stekla in vijačijo na osnovno fasadno konstrukcijo. Fuga med stekli (20mm) zatesnjena z UV odpornim kitom('mokro' tesnenje). Opcija izvedbe s pokrivnimi zunanjimi profili v vertikalni ali horizontalni smeri in kitanimi fugami v obratni smeri.
Sistemski PVC adapter profili za izvedbo priključkov na ostale gradbene konstrukcije.
Konstrukcija v izvedbi s povišano toplotno izolativnostjo SI (Super Insulation) - izolativni sistem, ki omogoča faktor toplotne prevodnosti konstrukcije Uf do 0,9 W/m²K (z upoštevanjem faktorja vijačnih zvez). Možna je vgradnja stekel in izolacijskih polnil do debeline 62 mm in teže do 910 kg.
Zaključki na gradbeni element morajo biti izvedeni po RAL smernicah montaže - znotraj paronepropustni, zunaj paropropustni, vodotesni.</t>
  </si>
  <si>
    <t>dim. 300 x 3473,9 cm</t>
  </si>
  <si>
    <t>A2.9/9/6</t>
  </si>
  <si>
    <t>oznaka: F.S.4P.1</t>
  </si>
  <si>
    <t>dim. 300 x 2052,30 cm</t>
  </si>
  <si>
    <t>A2.9/9/7</t>
  </si>
  <si>
    <t>oznaka: F.S.4P.2</t>
  </si>
  <si>
    <t xml:space="preserve">OPOMBA: V določena polja predvideti lino za prodajo kart. Dodatna izvedba za pristop oseb s posebnimi potrebami. </t>
  </si>
  <si>
    <t>dim. 300 x 730,4 cm</t>
  </si>
  <si>
    <t>A2.9/9/8</t>
  </si>
  <si>
    <t>oznaka: F.S.5_1, F.S.5_3</t>
  </si>
  <si>
    <t>A2.9/9/9</t>
  </si>
  <si>
    <t>oznaka: F.S.5_2</t>
  </si>
  <si>
    <t>dim. glej sheme!!</t>
  </si>
  <si>
    <t>A2.9/9/10</t>
  </si>
  <si>
    <t>oznaka: F.S.6_1, F.S.6_2</t>
  </si>
  <si>
    <t xml:space="preserve">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</si>
  <si>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t>
  </si>
  <si>
    <t>SHEMA F.S.6_1  dim. 300 x 903 cm</t>
  </si>
  <si>
    <t>SHEMA F.S.6_2  dim. 300 x 676 cm</t>
  </si>
  <si>
    <t>A2.9/9/11</t>
  </si>
  <si>
    <t>oznaka: F.S.7_1, F.S.7_2</t>
  </si>
  <si>
    <t>A2.9/9/12</t>
  </si>
  <si>
    <t>oznaka: F.S.8</t>
  </si>
  <si>
    <t>A2.9/9/13</t>
  </si>
  <si>
    <t>oznaka: F.S.9</t>
  </si>
  <si>
    <t>A2.9/9/14</t>
  </si>
  <si>
    <t>oznaka: F.S.10</t>
  </si>
  <si>
    <t>Barva profilov - RAL 7011.
Ostalo:
- sistemski PVC adapter profili po obodu
- tesnjenje po RAL smernicah motaže po obodu</t>
  </si>
  <si>
    <t>A2.9/9/15</t>
  </si>
  <si>
    <t>oznaka: F.S.10A</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</si>
  <si>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t>
  </si>
  <si>
    <t>A2.9/9/16</t>
  </si>
  <si>
    <t>oznaka: F.S.11</t>
  </si>
  <si>
    <t>oznaka: F.S.12</t>
  </si>
  <si>
    <t>A3.10/5</t>
  </si>
  <si>
    <t>A2.9/9/18</t>
  </si>
  <si>
    <t>oznaka: F.S.13</t>
  </si>
  <si>
    <t>A2.10/5/1</t>
  </si>
  <si>
    <t>oznaka: F.S.14</t>
  </si>
  <si>
    <t>A2.10/5/2</t>
  </si>
  <si>
    <t>oznaka: F.S.15</t>
  </si>
  <si>
    <t>A2.9/9/19</t>
  </si>
  <si>
    <t>oznaka: F.S.17</t>
  </si>
  <si>
    <t xml:space="preserve">oznaka: F.S.A, F.S.A_1,F.S.A_2   </t>
  </si>
  <si>
    <t>Dimenzije in delitev:
-po shemi iz PZI projekta</t>
  </si>
  <si>
    <t>Sistem:
-Schüco AWS/ADS 50. NI</t>
  </si>
  <si>
    <t>Barva profilov:
-elektrostatično prašno barvano
-RAL 7001</t>
  </si>
  <si>
    <t>Zasteklitev:
-enojno varnostno steklo VSG ali ESG.
-debelino in obdelavo posameznih stekel v sestavi določi izvajalec skupaj z izbranim dobaviteljem stekla</t>
  </si>
  <si>
    <t xml:space="preserve">Vratna krila so opremljena s sistemskim okovjem, valjčni tečaji, cilindrični vložek, samozapiralo. Vse kljuke, ročaji po izbiri projektanta iz Schüco asortimana. </t>
  </si>
  <si>
    <t>Ostalo:
-skupaj z vsem potrebnim montažnim, pritrdilnim in tesnilnim materialom</t>
  </si>
  <si>
    <t>A2.9/9/20</t>
  </si>
  <si>
    <t>oznaka: F.L.2</t>
  </si>
  <si>
    <t>Steklena streha v naklonu 7°,   okrogla lanterna premera 372.5cm, r= 186.25cm, velikost polja zasteklitve172cm x 172cm</t>
  </si>
  <si>
    <t>Trislojna zasteklitev   U=1,4W/m2K 
Toslojna zasteklitev Ug=0,5 W/m2K, skupna toplotna prevodnost strehe U=1,4W/m2K
-zunanje varnostno  kaljeno steklo, 
-srednje navadno steklo, 
-notranje varnostno lepjeno  steklo 
- TGI distančnik stekla</t>
  </si>
  <si>
    <t xml:space="preserve">okno velikosti : 
oprema
- strešno okno Schüco AWS RO 50, kot vstavni element za odvod dima in toplote
Schüco AWS RO 50, odpiranje na elektro motor, povezava na požarno centralo in ročno na gumb 
skupna aerodinamična površina Aa = 3.3m2
</t>
  </si>
  <si>
    <t>Ostalo:
-tesnjenje po RAL smernicah motaže po obodu
-skupaj z vsem potrebnim montažnim, pritrdilnim in tesnilnim materialom</t>
  </si>
  <si>
    <t>oznaka: F.B</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</si>
  <si>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OPOMBA: Kjer so vrata vstavljena v fasado je po vertikali in horizontali pokrivni profil. </t>
  </si>
  <si>
    <t>oznaka: F.N</t>
  </si>
  <si>
    <t>OPOMBA: Kjer so vrata vstavljena v fasado je po vertikali in horizontali pokrivni profil. 
  Barva profilov - RAL 7001.
Ostalo:
- sistemski PVC adapter profili po obodu
- tesnjenje po RAL smernicah motaže po obodu</t>
  </si>
  <si>
    <t>A4.8/4</t>
  </si>
  <si>
    <t xml:space="preserve">Okrogla  steklena streha v naklonu 7°: premera 13m, velikost polja zasteklitve124,5cm x 257cm      </t>
  </si>
  <si>
    <t>okno velikosti : 
oprema
- strešno okno Schüco AWS RO 50, kot vstavni element za odvod dima in toplote
Schüco AWS RO 50, odpiranje na elektro motor, povezava na požarno centralo in ročno na gumb 
skupna aerodinamična površina Aa = 3.3m2</t>
  </si>
  <si>
    <t>A2.9/10</t>
  </si>
  <si>
    <t>A2.9/10/1</t>
  </si>
  <si>
    <t>OKNA</t>
  </si>
  <si>
    <t>oznaka: O.1</t>
  </si>
  <si>
    <t xml:space="preserve"> Oprema - okno:
-Schüco AWS 75.SI, kot vstavni element
Okno  SCHÜCO AWS 75. SI. 
Visoko toplotno izolirani sistem za okna s 75 mm osnovne gradbene globine 
-troslojna termoizolacijska zasteklitev, Ug = 0,5 W/m2K 
-TGI distančnik stekla
-varnostna zasteklitev: notranje in zunanje steklo je kaljeno in lepjeno, sredinsko navadno float steklo  
Barva profilov - RAL 7001.
Ostalo:
-sistemski PVC adapter profili po obodu
-tesnjenje po RAL smernicah motaže po obodu</t>
  </si>
  <si>
    <t>dim. 200+60/200 cm</t>
  </si>
  <si>
    <t>A2.9/10/2</t>
  </si>
  <si>
    <t>oznaka: O.2</t>
  </si>
  <si>
    <t>dim. 196,5+89,5/170 cm</t>
  </si>
  <si>
    <t>A2.9/10/3</t>
  </si>
  <si>
    <t>oznaka: O.3</t>
  </si>
  <si>
    <t>dim. 100/359,5 cm</t>
  </si>
  <si>
    <r>
      <t xml:space="preserve">Kompletna dobava in montaža:
svetlobna kupola
K.1 
Svetlobne kupole kot npr. AKRIPOL Alux
Dimenzija K (mm) : 1500 x 2000
Dimenzija N : (mm) : 1460 x 1960
</t>
    </r>
    <r>
      <rPr>
        <i/>
        <sz val="10"/>
        <rFont val="Arial Narrow"/>
        <family val="2"/>
        <charset val="238"/>
      </rPr>
      <t>Detajli opis glej sheme!</t>
    </r>
  </si>
  <si>
    <t>A2.6/13</t>
  </si>
  <si>
    <t>A2.6/14</t>
  </si>
  <si>
    <r>
      <t xml:space="preserve">Kompletna dobava in montaža:
svetlobna kupola
K.2 
AKRIPOL Alux Skyglass svetlobnik: okrogli
Dimenzija O (K) : 100 cm
Dimenzija N : 116 cm
</t>
    </r>
    <r>
      <rPr>
        <i/>
        <sz val="10"/>
        <rFont val="Arial Narrow"/>
        <family val="2"/>
        <charset val="238"/>
      </rPr>
      <t>Detajli opis glej sheme!</t>
    </r>
  </si>
  <si>
    <t>A2.6/15</t>
  </si>
  <si>
    <r>
      <t xml:space="preserve">Kompletna dobava in montaža:
svetlobna kupola
K.3
AKRIPOL Alux Skyglass svetlobnik
Dimenzija O (K) : 120 cm
Dimenzija N : 136 cm
</t>
    </r>
    <r>
      <rPr>
        <i/>
        <sz val="10"/>
        <rFont val="Arial Narrow"/>
        <family val="2"/>
        <charset val="238"/>
      </rPr>
      <t>Detajli opis glej sheme!</t>
    </r>
  </si>
  <si>
    <t>A2.6/16</t>
  </si>
  <si>
    <r>
      <t xml:space="preserve">Kompletna dobava in montaža:
svetlobna kupola
K.4
Svetlobna kupola kot npr. AKRIPOL Alux: okrogla
Dimenzija K (mm) : 1200 x 1200
Dimenzija N : (mm) : 1160 x 1160
</t>
    </r>
    <r>
      <rPr>
        <i/>
        <sz val="10"/>
        <rFont val="Arial Narrow"/>
        <family val="2"/>
        <charset val="238"/>
      </rPr>
      <t>Detajli opis glej sheme!</t>
    </r>
  </si>
  <si>
    <t xml:space="preserve">nosilna podkonstrukcija </t>
  </si>
  <si>
    <t>Kompletna izdelava, dobava in montaža:
TV podesti
za  fhoto finish ( podest 2x2m)
4kom prehod do TV podestov z rampe 2x2m
1kom centralno za nogomet prehod na podest 2x6m
vzhodna plathorma glavnega stadiona
Vročecinkano po načrtu GK
Vključno s pritrdilnim in veznim materialom!
Vključno z vsemi pomožnimi, pripravljalnimi in zaključnimi deli in odri ter vsemi potrebnimi horizontalnimi in vertikalnimi transporti!</t>
  </si>
  <si>
    <t>A2.7/8</t>
  </si>
  <si>
    <t>A2.7/8/1</t>
  </si>
  <si>
    <t>A2.7/8/2</t>
  </si>
  <si>
    <t>A2.7/8/3</t>
  </si>
  <si>
    <t>A2.7/8/4</t>
  </si>
  <si>
    <t>A2.7/8/5</t>
  </si>
  <si>
    <t>A2.7/8/6</t>
  </si>
  <si>
    <t>A2.7/8/7</t>
  </si>
  <si>
    <t>A2.7/8/8</t>
  </si>
  <si>
    <t>A2.7/8/9</t>
  </si>
  <si>
    <t>A2.7/8/10</t>
  </si>
  <si>
    <t>A2.7/8/11</t>
  </si>
  <si>
    <t>A2.7/8/12</t>
  </si>
  <si>
    <t>A2.7/8/13</t>
  </si>
  <si>
    <t>A2.7/8/14</t>
  </si>
  <si>
    <t>A2.7/8/15</t>
  </si>
  <si>
    <t>A2.7/8/16</t>
  </si>
  <si>
    <t>A2.7/8/17</t>
  </si>
  <si>
    <t>A2.7/8/18</t>
  </si>
  <si>
    <t>A2.7/8/19</t>
  </si>
  <si>
    <t>A2.7/8/20</t>
  </si>
  <si>
    <t>A2.7/8/21</t>
  </si>
  <si>
    <t>A2.7/8/22</t>
  </si>
  <si>
    <t>A2.7/8/23</t>
  </si>
  <si>
    <t>A2.7/8/24</t>
  </si>
  <si>
    <t>A2.7/8/25</t>
  </si>
  <si>
    <t>A2.7/8/26</t>
  </si>
  <si>
    <t>A2.7/8/27</t>
  </si>
  <si>
    <t>A2.7/8/28</t>
  </si>
  <si>
    <t>A2.7/8/29</t>
  </si>
  <si>
    <t>A2.7/8/30</t>
  </si>
  <si>
    <t>A2.7/8/31</t>
  </si>
  <si>
    <t>A2.7/8/32</t>
  </si>
  <si>
    <t>A2.7/8/33</t>
  </si>
  <si>
    <t>A2.7/8/34</t>
  </si>
  <si>
    <t>A2.7/8/35</t>
  </si>
  <si>
    <t>A2.7/8/36</t>
  </si>
  <si>
    <t>A2.7/8/37</t>
  </si>
  <si>
    <t>A2.7/8/38</t>
  </si>
  <si>
    <t>A2.7/8/39</t>
  </si>
  <si>
    <t>A2.7/8/40</t>
  </si>
  <si>
    <t>A2.7/8/41</t>
  </si>
  <si>
    <t>A2.7/8/42</t>
  </si>
  <si>
    <t>A2.7/8/43</t>
  </si>
  <si>
    <t>A2.7/8/44</t>
  </si>
  <si>
    <t>A2.7/8/45</t>
  </si>
  <si>
    <t>A2.7/8/46</t>
  </si>
  <si>
    <t>A2.7/8/47</t>
  </si>
  <si>
    <t>A2.7/8/48</t>
  </si>
  <si>
    <t>A2.7/8/49</t>
  </si>
  <si>
    <t>A2.7/8/50</t>
  </si>
  <si>
    <t>A2.7/8/51</t>
  </si>
  <si>
    <t>A2.7/8/52</t>
  </si>
  <si>
    <t>A2.7/8/53</t>
  </si>
  <si>
    <t>A2.7/8/54</t>
  </si>
  <si>
    <t>A2.7/8/55</t>
  </si>
  <si>
    <t>A2.7/8/56</t>
  </si>
  <si>
    <t>A2.7/8/57</t>
  </si>
  <si>
    <t>A2.7/8/58</t>
  </si>
  <si>
    <t>A2.7/8/59</t>
  </si>
  <si>
    <t>A2.7/8/60</t>
  </si>
  <si>
    <t>A2.7/8/61</t>
  </si>
  <si>
    <t>A2.7/8/62</t>
  </si>
  <si>
    <t>A2.7/8/63</t>
  </si>
  <si>
    <t>A2.7/8/64</t>
  </si>
  <si>
    <t>A2.7/8/65</t>
  </si>
  <si>
    <t>A2.7/8/66</t>
  </si>
  <si>
    <t>A2.7/8/67</t>
  </si>
  <si>
    <t>A2.7/8/68</t>
  </si>
  <si>
    <t>A2.7/8/69</t>
  </si>
  <si>
    <t>A2.7/8/70</t>
  </si>
  <si>
    <t>A2.7/8/71</t>
  </si>
  <si>
    <t>A2.7/8/72</t>
  </si>
  <si>
    <t xml:space="preserve">Kompletna dobava in montaža:
zaključna segmentna maska v obliki „L“ alu barvane pločevine d=1mm, kaširana na nosilno podlago; npr.:alucobond, bigana  po obodu obsega vulkana s premerom cca 37,5 m /pas spodaj ob kanaleti do zelene strehe,  razvita širina alu obrobe od 50cm-70cm vgrajena segmentno na nosilno podkonstrukcijo,izvedba detajla omogoča izcejanje meteorne vode iz zelene strehe.  
Z vsemi pomožnimi, pripravljalnimi in zaključnimi deli ter vsemi potrebnimi horizontalnimi in vertikalnimi transporti. </t>
  </si>
  <si>
    <t>A4.6/3</t>
  </si>
  <si>
    <t xml:space="preserve">Kompletna dobava in montaža:
zaključna maska ob okrogli stekleni strehi  vulkana/ zgoraj, po obodu 14m z noranjim premerom steklene strehe 13m,  izdelana in usklajena z detajli zasteklitve, alu barvana pločevina d=1mm, kaširana na nosilno podlago; npr.: alucobond ali enakovredno, izvedena segmentno kot celoteb+n element  ali  sestavljena iz horizontalnega dela širine 60cm in vertikalnega dela višine od 100-145cm, iz alu barvane pločevine d=1mm, kaširana na nosilno podlago; npr.:alucobond, vgrajena na podkonstrukciji s celotnim toplotno izolacijskih in hoidroizolacijskim sestavom strehe, po celotnem  gornjem obodu vulkana prikazano v detajlu steklene strehe" vulkana".  
Z vsemi pomožnimi, pripravljalnimi in zaključnimi deli ter vsemi potrebnimi horizontalnimi in vertikalnimi transporti. </t>
  </si>
  <si>
    <t>A4.6/4</t>
  </si>
  <si>
    <t>A4.7/3</t>
  </si>
  <si>
    <t>A4.7/4</t>
  </si>
  <si>
    <t>A2.7/9</t>
  </si>
  <si>
    <t xml:space="preserve">Kompletna dobava in montaža:
Prostor za voditelja tekm  na pomožnem stadionu/ okrogla steklena toplotno izolativna kabina s trislojno zasteklitvijo velikost, krivljeno steklo polmera 1,6m in stekleno streho( delitev elementov srehe na 4 segmente), tloris kabine premera 3,2m/ višina 2,6m, izvedena iz 7 kom krožni elementov, širina cca 1,2m, višine 2,6m, z vrati v segmentu 1,2m , odpiranje iz kabine ven, širina vrat cca 100cm/ višine minimalno 220cm
Z vsemi pomožnimi, pripravljalnimi in zaključnimi deli ter vsemi potrebnimi horizontalnimi in vertikalnimi transporti. </t>
  </si>
  <si>
    <t>A2.7/10</t>
  </si>
  <si>
    <t xml:space="preserve">Kompletna dobava in montaža:
LANTERNA zaključna maska ob okrogli stekleni strehi lanterne N2 – medhiša premera 5m/ zgoraj, steklena streha  premera 3,7m,  izdelana in usklajena z detajli zasteklitve, alu barvana pločevina d=1mm, kaširana na nosilno podlago; npr.: alucobond ali enakovredno, izvedena segmentno kot „L“  element  ali  sestavljena iz horizontalnega dela in vertikalnega dela razvite višine 70cm, vgrajena na podkonstrukciji s celotnim toplotno izolacijskih in hoidroizolacijskim sestavom,
po celotnem  gornjem obodu lanterne. Po detajlu izvajalca zasteklitve in potrditvijo detajla s strani arhitekta.  
Z vsemi pomožnimi, pripravljalnimi in zaključnimi deli ter vsemi potrebnimi horizontalnimi in vertikalnimi transporti. </t>
  </si>
  <si>
    <t>A2.6/17</t>
  </si>
  <si>
    <t>A2.6/18</t>
  </si>
  <si>
    <t xml:space="preserve">Kompletna dobava in montaža:
žleb - pocinkana jeklena pločevina
padec žleba 0,2 % od sredine žleba nad vhodom
Fe nosilna pločevina d=6mm r.š.130cm žleb
12x34cm l=65m
vročecinkan in prašno barvan, vijačen v AB
konzola na razmikih 50cm
Z vsemi pomožnimi, pripravljalnimi in zaključnimi deli ter vsemi potrebnimi horizontalnimi in vertikalnimi transporti. 
</t>
  </si>
  <si>
    <t xml:space="preserve">Betonska mešanica mora biti v skladu z SIST EN 206-1 in SIST EN 206.
Beton je brezobličen kompozit, ki  se mu po zamejitvi z opažem dodeli prostor, ki ga zavzame. 
Vse površine vidnih betonov  morajo biti zaščitene s transparentnim hidrofobnim premazom. Površine, ki so izpostavljene grafitom se zaščitijo s protigrafitnim  tansparentnim premaz.                                                            
Vidni betoni morajo biti izvedeni v kvaliteti vidnega betona, brez gnezd in mehurjev. Uporabi se črpni beton z dodatki za vidne betone, plastifikatorje. Vse opažne luknje se polnijo z armiranobetonskimi čepi. Vsi robovi konstrukcijski elementih  morajo biti izvedeni brez trikotnih letvic , razen na konstrukcijskih elementih pri katerih je to prikazano  v detajlih  ali navedeno in prikazano v ostalih delih  tehnične dokumentacije, navedeno v tehničnih opisih.  </t>
  </si>
  <si>
    <t xml:space="preserve">Kvaliteta obdelane površine vidnega betona mora biti vrste VB2 ali VB3, za katero veljajo naslednje splošne zahteve za obdelavo pri opaženi površini: brez segregacije, krušenja robov ali izcedkov, brez večjih zračnih luknjic  (premera nad 3 mm in globine 2 mm), največ 2 % na celotno površino, koncentracija por v skupinah na 5% od celotne površine.                                                                                                                                                                                            Površine se lahko fino brusi ali peska.  V dogovoru z arhitekti velja za notranjost lupine / stene v  dvorani za mete, ki bo  kot dodaten zahtevek obravnavan in potrjeno testno polje. Korekcija površine se izvede pred nanosom zaščitnega brezbarvnega hidrofobnega premaza, kot protiprašne zaščite. </t>
  </si>
  <si>
    <t>Zgoščevanje črpnih betonov se izvede z notranjim vibratorji – vibracijsko iglo.  
Tesnenje opažev za preprečitev uhajanja cementnega mleka na vetikalnih stikih opaža se tesni s silikonskim kitom. V horizontalne senčne fuge se vgradi tesnilni trak cca 20/5mm. 
Specifikacija betona, ki ustreza pogojem vgrajevanja za zunanjo uporabo (primer: C30/37 XC4/XF3 Cl 0,2 Dmax16 S4)</t>
  </si>
  <si>
    <t xml:space="preserve">Vidni beton (primer: VB3/P3/T3/C3).                                                                                                                         
Pri vidnem betonu na arhitekturnih elementih in členih se uporablja kvaliteten opaž, ki je čist in gladek, ki dobro tesni in na betonu ne pušča nobenih madežev. Pri stenah in stenah dvigalnih jaškov se uporabijo velikostenski opaži npr.: ali enakovredno Doka Top 50 z opažno ploščo Doka Plex. Zaradi  izbrane opažne obloge folije npr.: ali enakovredno Formtex in možnosti prilagoditve predvideni  obliki gradnje, je velikostenski opaž npr.: ali enakovredno Doka Top 50   primeren pri visokih zahtevah glede površine betona (vidni beton). </t>
  </si>
  <si>
    <t>Pred izvedbo vidnih betonov na fasadah ali v notranjosti objektov je potrebno pripraviti vzorce vidnih betonov, ki jih pregledata in potrdita arhitekt ter investitor. Vzorci se izdelajo za opažna olja, z različnimi nanosi opažnih olj (samo popršeno, pobrisano, opažna olja različnih proizvajalcev…) in poizkusno polje z opaženjem s folijo za izpodriv zraka in vode, za različne konsistence betonov (konsistenca S4, spodnja meja, srednja meja in zgornja meja), različne opažne ploskve (vezana plošča – gladki film, vezana plošča – plastificirana Doka sistem itd.), za vgrajevanje betona  (normalno vibriranje, revibriranje).</t>
  </si>
  <si>
    <t xml:space="preserve">Nosilci tribun pomožnega stadiona  L klade 102(80) /56, l=800cm d=20cm C35/45 VB2 XC4, XF3 (GK) </t>
  </si>
  <si>
    <t xml:space="preserve">Nosilci strehe pomožni stadion / po obodu strehe C35/45 VB2  XC4, XF3 (VB2? GK) </t>
  </si>
  <si>
    <t xml:space="preserve">Zunanje profilirane stopnice- kladne l=2m I.3.7 južni vhod na vhodni ploščadi v pritličju in kleti   C35/45 VB2  XC4, XF3 (VB2? GK) </t>
  </si>
  <si>
    <t xml:space="preserve">Zunanje kladne stopnice I.3.4 zahodni pristop k Vulkanu na nivo +1.4m vhod C35/45 VB2 XC4, XF3 (VB2 GK) </t>
  </si>
  <si>
    <t>A3.6/ 1/1</t>
  </si>
  <si>
    <t>A3.6/ 1/2</t>
  </si>
  <si>
    <t>A3.6/ 1/3</t>
  </si>
  <si>
    <t>A3.6/ 1/4</t>
  </si>
  <si>
    <t xml:space="preserve">Zunanje kladne stopnice na terenu / jug klet vhod I.3.1 C35/45 VB2  XC4, XF3 (VB2?GK) </t>
  </si>
  <si>
    <t>A3.6/ 1/5</t>
  </si>
  <si>
    <t xml:space="preserve">REKAPITULACIJA GOI DELA </t>
  </si>
  <si>
    <t>STROJNE INSTALACIJE</t>
  </si>
  <si>
    <t>ZUNANJA UREDITEV Z URABANO OPREMO</t>
  </si>
  <si>
    <t xml:space="preserve">Popis GO del sestavil: </t>
  </si>
  <si>
    <t>PROJEKTANTSKI POPIS GRADBENO OBRTNIŠKIH IN INSTALACIJSKIH DEL TER INFRASTRUKTURE</t>
  </si>
  <si>
    <t xml:space="preserve">SPLOŠNA OPOMBA: PZI projektantski popis GO del je izdelan na podlagi PZI projekta št. 40/2017-A projektanta FIN ARS d.o.o., razgovora z odgovornim projektantom ter posameznimi ostalimi projektanti in načrtovalci. Popis zajema gradbeno obrtniška dela za območje novogradnje. Pred izdelavo ponudbe je obvezen ogled lokacije objekta in projektne dokumentacije. Ponudnik je dolžan pri sestavi ponudbe upoštevati grafične in tekstualne dele projekta (DGD, PZI). Ponudnik je dolžan v skladu s pravili stroke kot strokovnjak s področja izvajanja del preizkusiti pravilnost tehničnih rešitev v projektni dokumentaciji in naročnika ter projektanta opozoriti na napake, ki jih opazi, v primernem roku pred oddajo ponudbe. Ponudnik je dolžan v primeru tiskarskih napak ali neskladij v projektni dokumentaciji ali neskladij med tem projektantskim popisom in izračunom in ostalo projektno dokumentacijo na to opozoriti projektanta ter naročnika pred oddajo ponudbe. Ponudnik se na nepravilnost tehničnih rešitev in/ali tiskarskih napak oziroma neskladnosti v projektni dokumentaciji oziroma v projektantskem popisu in predračunu kasneje ne more sklicevati, če gre za napake, ki bi jih moral in mogel opaziti pred oddajo ponudbe, pa o tem ni obvestil naročnika in projektanta. </t>
  </si>
  <si>
    <t xml:space="preserve">POPUST </t>
  </si>
  <si>
    <t>DDV - 22 %</t>
  </si>
  <si>
    <t>DDV - 22%</t>
  </si>
  <si>
    <t>1. V ceno za enoto mere morajo biti vračunani stroški za izdelavo delavniških načrtov ter detajlov za izvedbo posameznih konstrukcijskih elementov in izdelava predizmer na objektu.  
Povsod upoštevati RAL montažo!!</t>
  </si>
  <si>
    <t xml:space="preserve">O.GAS </t>
  </si>
  <si>
    <t xml:space="preserve">O.R.Z.01a-LR </t>
  </si>
  <si>
    <t>O.R.Z.01b-R</t>
  </si>
  <si>
    <t>Montažna sanitarna kabina je izdelana iz laminata kot "MAX" (plošče debeline  13mm, tekstura: HS) v barvi po izbiri arhitekta. Sestavljena je iz nosilne konstrukcije iz INOX škatlastih profilov 30/30/3mm, U profilov 23/17/23/2mm in L profilov 30/15/3mm, fiksnih plošč in enokrilnih vrat. Vrata so opremljena z okovjem in kljuko MAX ter ključavnico po sistemu WC zapirala.</t>
  </si>
  <si>
    <t xml:space="preserve">Tehnični opis sistema 
Podtlačni sistem odvoda padavinskih vod, skladno s standardi: ASME A112.6.9, SIST EN 1253-1 in SIST EN 12056; po hidravličnem  izračunu proizvajalca;
upoštevan sistem Valsir RAINPLUS
</t>
  </si>
  <si>
    <t xml:space="preserve">Tehnični opis vtočnika
Ogrevani prirobnični podtlačni  vtočnik zmogljivosti od 1-65 l/s,  v izvedbi z vertikalnim odtokom, s ploščo iz nerjaveče pločevine. 
Vtočniki so skladni s standardi ASME A112.6.9, SIST EN 12056-3 in SIST EN 1253-1.
</t>
  </si>
  <si>
    <t>Opis delovanja podtlačnega siste odvodnjavanja: podtlačni sistem za odvodnjavanje meteornih vod s streh deluje kot popolnoma napolnjen sistem. Napolnjenost sistema je dosežena z ustreznim dimenzioniranjem cevovodov in hidravličnim izravnavanjem pretokov vode v sistemu ter s posebno oblikovanimi podtlačni vtočniki.  V vertikalah nastaja podtlak, ki se preko napolnjenih razvodov prenaša do vtočnikov. Nastali podtlak srka vodo v vtočnike in učinkovito odvodnjava vodo s strešne površine. Cevni razvodi so iz polietilena, varjeni in trajno tesni, popolnoma gladki in elastični. Vsi vari na težje dostopnih mestih so narejeni z elektro varilnimi spojkami, ki zagotavljajo najvišjo stopnjo zanesljivosti. Gladkost cevi in velika hitrost vode ob delovanju zagotavljata samočistilni učinek cevovodov.</t>
  </si>
  <si>
    <t>Kompletna izdelava, dobava in montaža:
LESTEV
Vključno z vsemi pomožnimi, pripravljalnimi in zaključnimi deli in odri ter vsemi potrebnimi horizontalnimi in vertikalnimi transporti!</t>
  </si>
  <si>
    <t>Lestev za dostop na streho športne dvorane, s polkrožnim hrbtnim varovalom, l=18,00 m1. Vse cinkano. 
Vključno s pritrdilnim in veznim materialom!</t>
  </si>
  <si>
    <t>Dostop na streho atletske dvorane izveden iz strehe shramb z varovano kovinsko lestvijo višine 12m.</t>
  </si>
  <si>
    <t>Dostop na streho glavnega stadiona s kovinsko lestvijo  lestvijo dvignjeno od tal , dolžina elementa cca 6m</t>
  </si>
  <si>
    <t xml:space="preserve">Kompletna dobava in montaža:
Dostop do steklene strehe vulkana urediti z varovalnim linijskim kovinskim tirnim vodilom, za vpenjanje varovalne vrvi s pasom in "sedežem" za vzpenjanje. 
Tirni del vgrajen na položnejši del strehe vulkana.  
Po obodu obroča vulkana izveden nosilni kovinskim obroč s tirom sidranim po AB zid oboda.
Po obodu vgrajena drsni sistem  ali fiksna obršala na razmikih 1m po obodu vulkana premera 13m. 
Višina objekta nad ploščadjo 10m.
Z vsemi pomožnimi, pripravljalnimi in zaključnimi deli ter vsemi potrebnimi horizontalnimi in vertikalnimi transporti. </t>
  </si>
  <si>
    <t xml:space="preserve">Izvajalec zasteklitve pri izdelavi  delavniških načrtov,(ki jih potrdi arhitekt) zagotovi in predvidi način varovanja, ki omogoča posege servisiranja in čiščenja vseh steklenih površin, za stekleno streho vulkana, steklena fasado atletske dvorane in zasteklitve na poševnih delih fasade objekta 1. 
Predvidi se točkovno obešanje - sidranje na nivoju stika fasade s streho, na celotnem obodu eliptične strehe, po obodu  zastekljene fasade atletske dvorane. 
Pooblaščena oseba, pri varovanju  uporablja varovalno vrv, pas s "sedežem" ki se vpenja s fiksnim ali drsnim sistemom v tirnico, se  dviga in spušča po višini steklene fasade od 2m do 14m višine.
</t>
  </si>
  <si>
    <t xml:space="preserve">Dostop za vzdrževanje sten biostrukture, podkonstrukcije z mrežo, AB fasad preraščenih z rastlinami penjalkami in dostop za vzdrževanje zasajenih korit v fasadi se zagotovi z delovnim strojem z  dvižno košaro. 
Višina in nakloni sten različna. 
Višina posegov na stenah od  2m-cca 14m.
</t>
  </si>
  <si>
    <t>►PILOTI za reflektorje:
Izdelava uvrtanih kolov iz ojačenega cementnega betona, sistema Benotto, premera 80 cm, izkop v vezljivi  zemljini/zrnati kamnini, dolžine 8 m</t>
  </si>
  <si>
    <t>►PILOTI za reflektorje:
Izdelava uvrtanih kolov iz ojačenega cementnega betona, sistema Benotto, premera 80 cm, izkop v vezljivi  zemljini/zrnati kamnini, dolžine 12 m</t>
  </si>
  <si>
    <t>►podložni beton pod temelji</t>
  </si>
  <si>
    <t>►ab pasovni temelji za semaforje na stadionih</t>
  </si>
  <si>
    <t>►ab temelne plošče za reflektorje</t>
  </si>
  <si>
    <t>A2.16</t>
  </si>
  <si>
    <t xml:space="preserve"> OPREMA</t>
  </si>
  <si>
    <t>POS</t>
  </si>
  <si>
    <t>OPIS</t>
  </si>
  <si>
    <t>E M</t>
  </si>
  <si>
    <t>KOL.</t>
  </si>
  <si>
    <t>PROIZVAJALEC ALI EKVIVALENT</t>
  </si>
  <si>
    <t>MODEL ALI EKVIVALENT</t>
  </si>
  <si>
    <t>E.CENA</t>
  </si>
  <si>
    <t xml:space="preserve"> NIVO KLET</t>
  </si>
  <si>
    <t>PRODAJA (20a,20b)</t>
  </si>
  <si>
    <t>pos 1</t>
  </si>
  <si>
    <t>Neutralni segment retro pulta z dvema vratoma</t>
  </si>
  <si>
    <t>LOKALNI PROIZVAJALEC</t>
  </si>
  <si>
    <t>stenski, izdelan od inoksa AISI304 18/10 - Cr/Ni (Č4580), debelina delovne plošče in centralne police 40mm, debelina inoksa 0.8mm, delovna plošča z zaobljenimi robovi, nosilna konstrukcija inoks škatlasti profili 40x40x1.2mm zamaknjeni glede na delovno ploščo za 20mm, kot del vsakih vrat narediti ročaj za odpiranje, skupaj z nastavljivimi PVC nogami</t>
  </si>
  <si>
    <t>dim. 90x60x90 cm</t>
  </si>
  <si>
    <t>pos 2</t>
  </si>
  <si>
    <t>Aparat za pokovko</t>
  </si>
  <si>
    <t>BECKERS - Italija</t>
  </si>
  <si>
    <t>ima kotliček iz nerjavečega jekla za hitro segrevanje in zaporedne triminutne cikle pokanja, zmogljiv motor kotlička, kaljeno steklo in srebrn okvir</t>
  </si>
  <si>
    <t>dim. 50,5x37x68 cm</t>
  </si>
  <si>
    <t>inštalirana moč - 6,5kW, 400V-3N-50Hz</t>
  </si>
  <si>
    <t>pos 3</t>
  </si>
  <si>
    <t>Digitalni hladilnik</t>
  </si>
  <si>
    <t>ELECTROLUX - Italija</t>
  </si>
  <si>
    <t>R04PVG4</t>
  </si>
  <si>
    <t>iz nerjavečega jekla AISI 304, temperaturni režim od 0°C do +10°C,  z enimi steklenimi vrati na ključavnico, z notranjimi zaobljenimi robovi in nastavljivimi inox nogami, namenjen za sprejem posode 600x400mm, komplet s 4 rešetkami 400x600mm, možnost temperaturnega programiranja, prilagojen za delo pri  temperaturi okolja do +32°C</t>
  </si>
  <si>
    <t>dim. 70x62x175,5 cm</t>
  </si>
  <si>
    <t>inštalirana moč  - 0,5kW, 230V-1N-50Hz</t>
  </si>
  <si>
    <t>pos 4</t>
  </si>
  <si>
    <r>
      <t>Nevtralni segment retro pulta</t>
    </r>
    <r>
      <rPr>
        <b/>
        <sz val="10"/>
        <color indexed="10"/>
        <rFont val="Arial"/>
        <family val="2"/>
        <charset val="238"/>
      </rPr>
      <t xml:space="preserve"> </t>
    </r>
    <r>
      <rPr>
        <b/>
        <sz val="10"/>
        <color indexed="8"/>
        <rFont val="Arial"/>
        <family val="2"/>
        <charset val="238"/>
      </rPr>
      <t>z dvojnimi vrati</t>
    </r>
    <r>
      <rPr>
        <b/>
        <sz val="10"/>
        <rFont val="Arial"/>
        <family val="2"/>
        <charset val="204"/>
      </rPr>
      <t xml:space="preserve"> in z enojnim pomivalnim koritom</t>
    </r>
  </si>
  <si>
    <t>stenski, iz nerjavečega jekla AISI304 18/10 - Cr/Ni (Č4580), debelina delovne plošče in centralne police 40mm,  debelina inoxa delovne plošče in pomivalnik bazena 1mm, delovna plošča z zaobljenimi robovi, nosilna konstrukcija inox škatlasti profili 40x40x1.2mm zamaknjeni glede na delovno ploščo za 20mm,  kot del vsakih vrat narediti ročaj za odpiranje, s prostorom za depurator na mestu namenjenem kavnemu aparatu, v kompletu z nastavljvimi PVC nogami</t>
  </si>
  <si>
    <t>4.1</t>
  </si>
  <si>
    <t>Mešalna kromirana baterija</t>
  </si>
  <si>
    <t>enoročna, montaža na pomivalno korito</t>
  </si>
  <si>
    <t>4.2</t>
  </si>
  <si>
    <t>Plastični dvojni sifon</t>
  </si>
  <si>
    <t>pos 5</t>
  </si>
  <si>
    <t>Espresso kavni aparat z dvema skupinama</t>
  </si>
  <si>
    <t>WMF - Nemačka</t>
  </si>
  <si>
    <t>CombiNation S</t>
  </si>
  <si>
    <t>z vgrajenim kavnim mlinčkom prostornine 1,05kg vsak in bojlerjem kapacitete 48lit/h, skupna zmogljivost aparata 300 skodelic espresso kave/h, 240 skodelic cappucina/h in 220 skodelic filter kave/h, vse iz nerjavečega jekla</t>
  </si>
  <si>
    <t>dim.  45x59x76 cm</t>
  </si>
  <si>
    <t>inštalirana moč   - 6,3kW, 400V-3N-50Hz</t>
  </si>
  <si>
    <t>v izvedbi dobavitelja kave</t>
  </si>
  <si>
    <t>pos 6</t>
  </si>
  <si>
    <t>Hladilni segment točilnega pulta</t>
  </si>
  <si>
    <t>iz nerjavečega jekla AISI 304, delovna plošča z zaobljenimi robovi, debelina delovne plošče 50mm, debelina inoxa 1mm, temperaturni režim od -2°C do +10°C, z vgrajenima 2 vratoma in agregatom ter hladilnimi boksi in centralno polico, in podlogom za fasado pulta, komplet z nastavljvimi PVC nogami</t>
  </si>
  <si>
    <t>dim. 150x70x90 cm</t>
  </si>
  <si>
    <t>inštalirana moč - 0,4kW, 230V-1N-50Hz</t>
  </si>
  <si>
    <t>pos 7</t>
  </si>
  <si>
    <t>Nevtralni segment točilnega pulta z blokom predalov</t>
  </si>
  <si>
    <r>
      <t xml:space="preserve">iz nerjavečega jekla AISI304 18/10 - Cr/Ni (Č4580), debelina delovne plošče 40mm, debelina inoxa 0.8mm, delovna plošča z zaobljenimi robovi, nosilna konstrukcija inox škatlasti profili 40x40x1.2mm </t>
    </r>
    <r>
      <rPr>
        <sz val="10"/>
        <color indexed="8"/>
        <rFont val="Arial"/>
        <family val="2"/>
        <charset val="238"/>
      </rPr>
      <t>zamaknjeni glede na delovno ploščo</t>
    </r>
    <r>
      <rPr>
        <sz val="10"/>
        <rFont val="Arial"/>
        <family val="2"/>
        <charset val="204"/>
      </rPr>
      <t xml:space="preserve"> za 20mm, z blokom treh predalov iz nerjavečega jekla debeline 0.8mm, v sklopu čelne maske vsakega predala narediti ročaj za odpiranje v celotni širini, in podlogo za fasado pulta,  v kompletu z nastavljivimi PVC nogami</t>
    </r>
  </si>
  <si>
    <t>dim. 120x70x90 cm</t>
  </si>
  <si>
    <t>pos 8</t>
  </si>
  <si>
    <t>Register blagajna - fiskalni tiskalnik</t>
  </si>
  <si>
    <t>/</t>
  </si>
  <si>
    <t>priklopiti na dizel agregat</t>
  </si>
  <si>
    <t>v izvedbi Investitorja</t>
  </si>
  <si>
    <t>inštalirana moč  -  1,5kW, 230V-1N-50Hz</t>
  </si>
  <si>
    <t>pos 9</t>
  </si>
  <si>
    <t>Preklopna plošča</t>
  </si>
  <si>
    <r>
      <t>iz kislinsko odpornega nerjavečega jekla AISI304 18/10 - Cr/Ni (Č4580), debelina plošče 40mm, debelina inoxa 0.8mm, delovna plošča</t>
    </r>
    <r>
      <rPr>
        <sz val="10"/>
        <color indexed="53"/>
        <rFont val="Arial"/>
        <family val="2"/>
        <charset val="238"/>
      </rPr>
      <t xml:space="preserve"> </t>
    </r>
    <r>
      <rPr>
        <sz val="10"/>
        <color indexed="8"/>
        <rFont val="Arial"/>
        <family val="2"/>
        <charset val="238"/>
      </rPr>
      <t>ukrivljena iz vseh strani,</t>
    </r>
    <r>
      <rPr>
        <sz val="10"/>
        <rFont val="Arial"/>
        <family val="2"/>
        <charset val="204"/>
      </rPr>
      <t xml:space="preserve"> radij 20mm, nosilna konstrukcija inox škatlasti profili 40x40x1.2mm </t>
    </r>
    <r>
      <rPr>
        <sz val="10"/>
        <color indexed="8"/>
        <rFont val="Arial"/>
        <family val="2"/>
        <charset val="238"/>
      </rPr>
      <t xml:space="preserve">zamaknjeni glede na delovno ploščo za </t>
    </r>
    <r>
      <rPr>
        <sz val="10"/>
        <rFont val="Arial"/>
        <family val="2"/>
        <charset val="204"/>
      </rPr>
      <t>20mm, skupaj z nosilci in mejnikom</t>
    </r>
  </si>
  <si>
    <t>dim. 80x70x5 cm</t>
  </si>
  <si>
    <t>PRODAJA (21a, 21b)</t>
  </si>
  <si>
    <t>Nevtralni segment retro pulta z dvema vratoma</t>
  </si>
  <si>
    <r>
      <t xml:space="preserve">stenski, iz nerjavečega jekla AISI304 18/10 - Cr/Ni (Č4580), debelina delovne plošče in centralne police 40mm, debelina inoxa 0.8mm, delovna plošča z zaobljenimi robovi, nosilna konstrukcija inox škatlasti profili 40x40x1.2mm </t>
    </r>
    <r>
      <rPr>
        <sz val="10"/>
        <color indexed="8"/>
        <rFont val="Arial"/>
        <family val="2"/>
        <charset val="238"/>
      </rPr>
      <t xml:space="preserve">zamaknjeni glede na delovno ploščo za </t>
    </r>
    <r>
      <rPr>
        <sz val="10"/>
        <rFont val="Arial"/>
        <family val="2"/>
        <charset val="204"/>
      </rPr>
      <t>20mm, v sklopu vsakih vrat izdelati ročaj za odpiranje, v kompletu z nastavljivimi PVC nogami</t>
    </r>
  </si>
  <si>
    <t>iz nerjavečega jekla AISI 304, temperaturni režim od 0°C do +10°C, z enimi steklenimi vrati na ključavnico, z notranjimi zaobljenimi robovi in nastavljivimi inox nogami, namenjen za sprejem posode 600x400mm, komplet s 4 rešetkami 400x600mm, možnost progamiranja temperature, prilagojen za delo pri temperaturi okolja do +32°C</t>
  </si>
  <si>
    <t>instalisana snaga  - 0,5kW, 230V-1N-50Hz</t>
  </si>
  <si>
    <t>Nevtralni segment retro pulta z dvema vratoma in z enodelnim pomivalnim koritom</t>
  </si>
  <si>
    <r>
      <t xml:space="preserve">stenski, iz nerjavečega jekla AISI304 18/10 - Cr/Ni (Č4580), debelina delovne plošče in centralne police 40mm, debelina inoxa delovne plošče in pomivalnik bazena 1mm, delovna plošča </t>
    </r>
    <r>
      <rPr>
        <sz val="10"/>
        <color indexed="8"/>
        <rFont val="Arial"/>
        <family val="2"/>
        <charset val="238"/>
      </rPr>
      <t xml:space="preserve">z zaobljenimi robovi, nosilna konstrukcija inox škatlasti profili 40x40x1.2mm zamaknjeni glede na delovno ploščo za </t>
    </r>
    <r>
      <rPr>
        <sz val="10"/>
        <rFont val="Arial"/>
        <family val="2"/>
        <charset val="204"/>
      </rPr>
      <t xml:space="preserve"> 20mm, v sklopu vsakih vrat izdelati ročaj za odpiranje, s prostorom za</t>
    </r>
    <r>
      <rPr>
        <sz val="10"/>
        <color indexed="8"/>
        <rFont val="Arial"/>
        <family val="2"/>
        <charset val="238"/>
      </rPr>
      <t xml:space="preserve"> depurator na mes</t>
    </r>
    <r>
      <rPr>
        <sz val="10"/>
        <rFont val="Arial"/>
        <family val="2"/>
        <charset val="204"/>
      </rPr>
      <t>tu namenjenem kavnemu aparatu, v kompletu z nastavljivimi PVC nogami</t>
    </r>
  </si>
  <si>
    <t>9.1</t>
  </si>
  <si>
    <t>9.2</t>
  </si>
  <si>
    <t>inštalirana moč  - 6,3kW, 400V-3N-50Hz</t>
  </si>
  <si>
    <t>iz nerjavečega jekla AISI 304, delovna plošča z zaobljenimi robovi, debelina delovne plošče 50mm, debelina inoxa 1mm, temperaturni režim od -2°C do +10°C, z vgradnima 2 vratoma in agregatom ter hladilnimi škatlami in centralno polico, in podlago za fasado pulta, komplet z nastavljivimi PVC nogami</t>
  </si>
  <si>
    <r>
      <t xml:space="preserve">iz nerjavečega jekla AISI304 18/10 - Cr/Ni (Č4580), debelina delovne plošče 40mm, debelina inoxa 0.8mm, delovna plošča z zaobljenimi robovi,  nosilna konstrukcija inox škatlasti profili 40x40x1.2mm </t>
    </r>
    <r>
      <rPr>
        <sz val="10"/>
        <color indexed="8"/>
        <rFont val="Arial"/>
        <family val="2"/>
        <charset val="238"/>
      </rPr>
      <t xml:space="preserve">zamaknjeni glede na delovno ploščo za </t>
    </r>
    <r>
      <rPr>
        <sz val="10"/>
        <rFont val="Arial"/>
        <family val="2"/>
        <charset val="204"/>
      </rPr>
      <t>20mm, z blokom treh predalov iz nerjavečega jekla debeline 0.8mm, v sklopu čelne maske vsakega predala izdelati ročaj za odpiranje v celotni širini, ter podlogo za fasado pulta, v kompletu z nastavljivimi PVC nogami</t>
    </r>
  </si>
  <si>
    <t>dim. 130x70x90 cm</t>
  </si>
  <si>
    <r>
      <t xml:space="preserve">iz kislinsko odpornega inoxa AISI304 18/10 - Cr/Ni (Č4580), debelina plošče 40mm, debelina inoxa 0.8mm, delovna plošča ukrivljena iz vseh strani, radij 20mm, nosilna konstrukcija inox škatlasti profili 40x40x1.2mm </t>
    </r>
    <r>
      <rPr>
        <sz val="10"/>
        <color indexed="8"/>
        <rFont val="Arial"/>
        <family val="2"/>
        <charset val="238"/>
      </rPr>
      <t>zamaknjeni glede na delovno ploščo</t>
    </r>
    <r>
      <rPr>
        <sz val="10"/>
        <color indexed="53"/>
        <rFont val="Arial"/>
        <family val="2"/>
        <charset val="238"/>
      </rPr>
      <t xml:space="preserve"> </t>
    </r>
    <r>
      <rPr>
        <sz val="10"/>
        <color indexed="8"/>
        <rFont val="Arial"/>
        <family val="2"/>
        <charset val="238"/>
      </rPr>
      <t>za</t>
    </r>
    <r>
      <rPr>
        <sz val="10"/>
        <color indexed="53"/>
        <rFont val="Arial"/>
        <family val="2"/>
        <charset val="238"/>
      </rPr>
      <t xml:space="preserve"> </t>
    </r>
    <r>
      <rPr>
        <sz val="10"/>
        <rFont val="Arial"/>
        <family val="2"/>
        <charset val="204"/>
      </rPr>
      <t>20mm, skupaj z nosilci in mejnikom</t>
    </r>
  </si>
  <si>
    <t>dim. 75x70x5 cm</t>
  </si>
  <si>
    <t>pos 10</t>
  </si>
  <si>
    <t>R04NVF4</t>
  </si>
  <si>
    <t>iz nerjavečega jekla AISI 304, temperaturni režim od -2°C do +8°C, z enimi polnimi vrati z možnostjo zaklepanja, zaobljenimi notranjimi robovi in nastavljvimi inox nogami, za sprejem posode 600x400mm, komplet s 4 rešetkami 400x600mm, možnost progamiranja temperature, prilagojen za delo pri temperaturi okolja do +43°C</t>
  </si>
  <si>
    <t>pos 11</t>
  </si>
  <si>
    <t>Skladiščni regal</t>
  </si>
  <si>
    <t>s 4 polnimi policami, iz kislinsko odpornega inox-a AISI304 18/10 - Cr/Ni (Č4580), debelina polic 40mm z ojačitvami, debelina inoxa 0.8mm, nosilna konstrukcija škatlasti inox profili 30x30x1.2mm, v kompletu z nastvavljvimi PVC nogami</t>
  </si>
  <si>
    <t>dim. 120x50x200 cm</t>
  </si>
  <si>
    <t>PRALNICA (H.7)</t>
  </si>
  <si>
    <t>Delovna miza s polnim hrbtiščem, spodnjo polico ter blokom predalov</t>
  </si>
  <si>
    <r>
      <t>centralni, iz kislinsko odpornega inox-a AISI304 18/10 - Cr/Ni (Č4580), debelina delovne plošče in spodnje police 40mm, debelina inox-a 0.8mm, delovna plošča ukrivljena iz vseh strani</t>
    </r>
    <r>
      <rPr>
        <sz val="10"/>
        <color indexed="53"/>
        <rFont val="Arial"/>
        <family val="2"/>
        <charset val="238"/>
      </rPr>
      <t>,</t>
    </r>
    <r>
      <rPr>
        <sz val="10"/>
        <rFont val="Arial"/>
        <family val="2"/>
        <charset val="204"/>
      </rPr>
      <t xml:space="preserve"> radij 20mm, nosilna konstrukcija inoks škatlasti profili 40x40x1,2mm</t>
    </r>
    <r>
      <rPr>
        <sz val="10"/>
        <color indexed="8"/>
        <rFont val="Arial"/>
        <family val="2"/>
        <charset val="238"/>
      </rPr>
      <t xml:space="preserve"> zamaknjeni glede na delovno ploščo za </t>
    </r>
    <r>
      <rPr>
        <sz val="10"/>
        <rFont val="Arial"/>
        <family val="2"/>
        <charset val="204"/>
      </rPr>
      <t>20mm, blok treh predalov iz nerjavečega jekla debeline 0.8mm, skupaj z nastavljivimi PVC nogami</t>
    </r>
  </si>
  <si>
    <t>dim. 160x60x85 cm</t>
  </si>
  <si>
    <r>
      <t xml:space="preserve">iz kislingo odpornega inox-a AISI304 18/10 - Cr/Ni (Č4580), debelina plošče 40mm, debelina inoksa 0.8mm, delovna plošča ukrivljena iz vseh strani, radij 20mm, nosilna konstrukcija inoks škatlasti profili 40x40x1.2mm </t>
    </r>
    <r>
      <rPr>
        <sz val="10"/>
        <color indexed="8"/>
        <rFont val="Arial"/>
        <family val="2"/>
        <charset val="238"/>
      </rPr>
      <t>zamaknjeni glede na delovno ploščo za 20mm, v kompletu z nosilci in mejnikom</t>
    </r>
  </si>
  <si>
    <t>dim. 60x60x5 cm</t>
  </si>
  <si>
    <t xml:space="preserve">Skladiščna podložka - inoks </t>
  </si>
  <si>
    <t>polnilo iz inoks "C" profila z ojačitvami, nosilna konstrukcija škatlasti inoks profili 40x40x1.2, nosilnost do 500kg, v kompletu z nastavljivimi PVC nogami</t>
  </si>
  <si>
    <t>dim. 80x60x15 cm</t>
  </si>
  <si>
    <t>Električni profesionalni pralni stroj</t>
  </si>
  <si>
    <t>WH6-6</t>
  </si>
  <si>
    <t>avtomatski, z visoko centrifugo, kapacitete 6 kg perila, trajanje pralnega cikla 41 min</t>
  </si>
  <si>
    <t>dim. stroja 59,5x68,1x83,2 cm</t>
  </si>
  <si>
    <t>inštalirana moč  -  4,6kW, 400V-3N-50Hz</t>
  </si>
  <si>
    <t>Električni profesionalni sušilni stroj</t>
  </si>
  <si>
    <t>TD6-6</t>
  </si>
  <si>
    <t>avtomatski, teža enega polnjenja cca 6kg, boben iz inoksa, z dovodom svežega zraka, trajanje cikla 41 min</t>
  </si>
  <si>
    <t xml:space="preserve">dim. mašine 59,7x72,5x84 cm </t>
  </si>
  <si>
    <t xml:space="preserve">inštalirana moč - 4,6kw, 400V-3N-50Hz  </t>
  </si>
  <si>
    <t>Bazen voziček</t>
  </si>
  <si>
    <t>BV141</t>
  </si>
  <si>
    <t>iz inoksa, za prevoz mokrega perila, prostornina 220l</t>
  </si>
  <si>
    <t>dim. 60x77,5x40 cm</t>
  </si>
  <si>
    <t>WH6-14</t>
  </si>
  <si>
    <t>avtomatski, z visoko centrifugo, kapaciteta 14 kg perila, trajanje pralnega cikla 49 min</t>
  </si>
  <si>
    <t xml:space="preserve">dim. mašine 91x82,1x134 cm </t>
  </si>
  <si>
    <t>inštalirana moč  -  13,4kW, 400V-3N-50Hz</t>
  </si>
  <si>
    <t>WH6-20</t>
  </si>
  <si>
    <t>avtomatski, z visoko centrifugo, kapaciteta 20 kg perila, trajanje pralnega cikla 46 min</t>
  </si>
  <si>
    <t xml:space="preserve">dim. mašine 97x94,7x142,6 cm </t>
  </si>
  <si>
    <t>inštalirana moč  -  18,5kW, 400V-3N-50Hz</t>
  </si>
  <si>
    <t xml:space="preserve">pos 9 </t>
  </si>
  <si>
    <t>Talna odtočna rešetka za pralne stroje</t>
  </si>
  <si>
    <t>vključiti v gradbeni projekt in projekt ViK-a</t>
  </si>
  <si>
    <r>
      <t xml:space="preserve">inoks rešetka ki se namesti v nivo </t>
    </r>
    <r>
      <rPr>
        <sz val="10"/>
        <color indexed="8"/>
        <rFont val="Arial"/>
        <family val="2"/>
        <charset val="238"/>
      </rPr>
      <t>gotovih</t>
    </r>
    <r>
      <rPr>
        <sz val="10"/>
        <rFont val="Arial"/>
        <family val="2"/>
      </rPr>
      <t xml:space="preserve"> obdelanih tal preko 15cm globokega kanala s sifonskim odtokom</t>
    </r>
  </si>
  <si>
    <t>dim. 305x30 cm</t>
  </si>
  <si>
    <t>TD6-16</t>
  </si>
  <si>
    <t>avtomatski, teža enega polnjenja cca 16kg, boben iz inoksa, z dovodom svežega zraka,  trajanje cikla 30 min</t>
  </si>
  <si>
    <t>dim. mašine71x121(136)x169 cm</t>
  </si>
  <si>
    <t xml:space="preserve">inštalirana moč - 18,8kw, 400V-3N-50Hz  </t>
  </si>
  <si>
    <t>Električna omara za sušenje perila</t>
  </si>
  <si>
    <t>DC6-15WW</t>
  </si>
  <si>
    <t>avtomatska, teža enega polnjenja cca 15kg, trajanje cikla 95 min, z dvema vratoma</t>
  </si>
  <si>
    <t>dim. mašine120x75x197cm</t>
  </si>
  <si>
    <t xml:space="preserve">inštalirana moč - 6,2kw, 400V-3N-50Hz  </t>
  </si>
  <si>
    <t>pos 12</t>
  </si>
  <si>
    <t>dim. 130x40 cm</t>
  </si>
  <si>
    <t>pos 13</t>
  </si>
  <si>
    <t>Električni valj</t>
  </si>
  <si>
    <t>IB42314</t>
  </si>
  <si>
    <t>za likanje ravnih delov perila, dimenzije valja 140/Ø23cm, hitrost likanja 3,4 m/min</t>
  </si>
  <si>
    <t>dim. 179,5x51x102,5 cm</t>
  </si>
  <si>
    <t xml:space="preserve">inštalirana moč - 7.5kw, 400V-3N-50Hz  </t>
  </si>
  <si>
    <t>pos 14</t>
  </si>
  <si>
    <t>Voziček za transport suhega perila</t>
  </si>
  <si>
    <t>RT 115</t>
  </si>
  <si>
    <t>kovinska konstrukcija, dva koleščka z zavoro, s perforiranimi policami, s stranicami in dnom</t>
  </si>
  <si>
    <t>dim. 80x60x157 cm</t>
  </si>
  <si>
    <t>pos 15</t>
  </si>
  <si>
    <t xml:space="preserve">Elektro-parna miza </t>
  </si>
  <si>
    <t>FIT2B</t>
  </si>
  <si>
    <t>za likanje modnih delov, v kompletu z likalnikom</t>
  </si>
  <si>
    <t>dim. 160x50x90 cm</t>
  </si>
  <si>
    <t>inštalirana moč 5,6kW, 400V-3N-50Hz</t>
  </si>
  <si>
    <t>pos 16</t>
  </si>
  <si>
    <t>Delovna miza s podnjo polico</t>
  </si>
  <si>
    <r>
      <t xml:space="preserve">centralna, iz kislinsko odpornega inox-a AISI304 18/10 - Cr/Ni (Č4580), debelina delovne plošče in spodnje police 40mm, debelina inoksa 0.8mm, delovna plošča </t>
    </r>
    <r>
      <rPr>
        <sz val="10"/>
        <color indexed="8"/>
        <rFont val="Arial"/>
        <family val="2"/>
        <charset val="238"/>
      </rPr>
      <t xml:space="preserve">ukrivljena iz vseh strani, </t>
    </r>
    <r>
      <rPr>
        <sz val="10"/>
        <rFont val="Arial"/>
        <family val="2"/>
        <charset val="204"/>
      </rPr>
      <t>radij 20mm, nosilna konstrukcija inoks škatlasti profili 40x40x1,2mm</t>
    </r>
    <r>
      <rPr>
        <sz val="10"/>
        <color indexed="8"/>
        <rFont val="Arial"/>
        <family val="2"/>
        <charset val="238"/>
      </rPr>
      <t xml:space="preserve"> zamaknjeni z</t>
    </r>
    <r>
      <rPr>
        <sz val="10"/>
        <rFont val="Arial"/>
        <family val="2"/>
        <charset val="204"/>
      </rPr>
      <t>a 20mm glede na delovno ploščo</t>
    </r>
  </si>
  <si>
    <t>dim. 150x60x85 cm</t>
  </si>
  <si>
    <t>pos 17</t>
  </si>
  <si>
    <t>s 4 polnimi policami, iz kislinsko odpornega inox-a AISI304 18/10 - Cr/Ni (Č4580), debelina polic 40mm z ojačitvami, debelina inoksa 0.8mm, nosilna konstrukcija škatlasti inoks profili 30x30x1.2mm, v kompletu z nastavljivimi PVC nogami</t>
  </si>
  <si>
    <t>dim. 100x50x200 cm</t>
  </si>
  <si>
    <t>pos 18</t>
  </si>
  <si>
    <t>Kovinsko stojalo za uniforme</t>
  </si>
  <si>
    <t>mobilno, s štirimi kolesi in dve zavori</t>
  </si>
  <si>
    <t>dim. 150x50x180 cm</t>
  </si>
  <si>
    <t>R2</t>
  </si>
  <si>
    <t>Rezervna vtičnica 220V - 1kW</t>
  </si>
  <si>
    <t>R3</t>
  </si>
  <si>
    <t>Rezervna vtičnica 3x380/220V  - 2kW</t>
  </si>
  <si>
    <t xml:space="preserve"> NIVO PRITLIČJA</t>
  </si>
  <si>
    <t>PRODAJA (04a)</t>
  </si>
  <si>
    <t>iz nerjavečega jekla AISI 304, temperaturni režim od 0°C do +10°C, z enimi steklenimi vrati z možnostjo zaklepanja, zaobljenimi notranjimi robovi in nastavljivimi inoks nogicami, namenjen za sprejem posode 600x400mm, komplet s 4 rešetkami 400x600mm, možnost progamiranja temperature, prilagojen za delo pri temperaturi okolja do +32°C</t>
  </si>
  <si>
    <t xml:space="preserve">Hladilni segment retro pulta </t>
  </si>
  <si>
    <t>stenski, iz inoksa AISI 304, delovna plošča z zaobljenimi robovi, debelina delovne plošče 50mm, debelina inoksa 1mm, temperaturni režim od -2°C do +10°C, z vgrajenim agregatom in 4 vrati ter centralno polico, komplet z nastavljivimi PVC nogicami</t>
  </si>
  <si>
    <t>dim. 250x70x90 cm</t>
  </si>
  <si>
    <t>inštalirana moč - 0,75kW, 230V-1N-50Hz</t>
  </si>
  <si>
    <t>Hladilna horizontalna vitrina za sendviče</t>
  </si>
  <si>
    <t>TECFRIGO - Italija</t>
  </si>
  <si>
    <t>HORIZONT 200</t>
  </si>
  <si>
    <t>komplet z inoks podnožjem, okvirjem, agregatom in drsnimi steklenimi vrati ter 3 steklenimi policami dimenzij 76,5x38cm, temperaturni režim od +4°C do +10°C</t>
  </si>
  <si>
    <t>dim. 120x52,8x72,5</t>
  </si>
  <si>
    <t>Nevtralni segment retro pulta - sekcija za espresso kavo</t>
  </si>
  <si>
    <r>
      <t xml:space="preserve">centralni, iz inoksa AISI304 18/10 - Cr/Ni (Č4580), debelina delovne plošče 40mm, debelina inoksa 0.8mm, delovna plošča z zaobljenimi robovi, nosilna konstrukcija inoks škatlasti profili 40x40x1.2mm zamaknjeni za 20mm glede na delovno ploščo, z vgrajenim predalom za kavno usedlino in prostorom za </t>
    </r>
    <r>
      <rPr>
        <sz val="10"/>
        <color indexed="8"/>
        <rFont val="Arial"/>
        <family val="2"/>
        <charset val="238"/>
      </rPr>
      <t>depurator</t>
    </r>
    <r>
      <rPr>
        <sz val="10"/>
        <rFont val="Arial"/>
        <family val="2"/>
        <charset val="204"/>
      </rPr>
      <t xml:space="preserve"> na mestu predvidenem za kavni aparat, v kompletu z nastavljivimi PVC nogami</t>
    </r>
  </si>
  <si>
    <t>Mlinček za kavo z dozirnikom</t>
  </si>
  <si>
    <t>SAN MARCO - Italija</t>
  </si>
  <si>
    <t>SM TK</t>
  </si>
  <si>
    <t>kapaciteta 10 kg/h</t>
  </si>
  <si>
    <t>dim. 22x38x60cm</t>
  </si>
  <si>
    <t>inštalirana moč   - 0,5kW, 400V-3N-50Hz</t>
  </si>
  <si>
    <t>Espresso kavni aparat s tremi skupinami</t>
  </si>
  <si>
    <t>TOP 85</t>
  </si>
  <si>
    <t>s črpalko za avtomatsko izravnavo vode v bojlerju, prostornina bojlerja 19 lit.</t>
  </si>
  <si>
    <t>dim.  96x54,5x47 cm</t>
  </si>
  <si>
    <t>inštalirana moč  - 7kW, 400V-3N-50Hz</t>
  </si>
  <si>
    <t>Nevtralni segment točilnega pulta z enostranskimi drsnimi vrati</t>
  </si>
  <si>
    <t>iz inoksa AISI304 18/10 - Cr/Ni (Č4580), debelina delovne plošče 40mm, debelina inoksa 0.8mm, delovna plošča z zaobljenimi robovi, nosilna konstrukcija inoks škatlasti profili 40x40x1.2mm zamaknjeni za 20mm glede na delovno ploščo, s centralno polico in enim predalom na zaklepanje, drsna vrata na kolesih iz dvojne nerjaveče pločevine debeline 0.6mm na notranji strani in 0.8 na zunanji strani, v sklopu vsakih vrat narediti ročaj za odpiranje, s podlogo za fasado pulta in konzumno polico, v kompletu z nastavljivimi PVC nogami</t>
  </si>
  <si>
    <t>dim. 110x(70-40)x(90-115) cm</t>
  </si>
  <si>
    <t>Nevtralni segment točilnega pulta z dvodelnim pomivalnim koritom na desni strani</t>
  </si>
  <si>
    <t>iz inoksa AISI304 18/10 - Cr/Ni (Č4580), debelina delovne plošče 40mm, debelina inoksa delovne plošče 0.8mm in pomivalnik bazena 1mm, delovna plošča z zaobljenimi robovi, nosilna konstrukcija inoks škatlasti profili 40x40x1.2mm zamaknjeni za 20mm glede na delovno ploščo, s prostorom za ledomat, s podlogo za fasado pulta in konzumno polico, v kompletu z nastavljivimi PVC nogami</t>
  </si>
  <si>
    <t>dim. 175x(70-40)x(90-115) cm</t>
  </si>
  <si>
    <t>Plastični dupli sifon</t>
  </si>
  <si>
    <t xml:space="preserve">Ledomat </t>
  </si>
  <si>
    <t>ICEMATIC - Italija</t>
  </si>
  <si>
    <t>N35s</t>
  </si>
  <si>
    <t>iz inoksa AISI 304, notranjost iz specijalne plastike odporne na odtise, z vgradno posodo za led, kapaciteta 35kg ledu/24h, prostornina posode 10 kg</t>
  </si>
  <si>
    <t>dim. 45x51x68,5 cm</t>
  </si>
  <si>
    <t xml:space="preserve">inštalirana moč -  0,4kW, 230V/1N/50Hz  </t>
  </si>
  <si>
    <t>iz inoksa AISI304 18/10 - Cr/Ni (Č4580), debelina delovne plošče 40mm, debelina inoksa 0.8mm, delovna plošča z zaobljenimi robovi, nosilna konstrukcija inoks škatlasti profili 40x40x1.2mm zamaknjeni za 20mm glede na delovno ploščo, s centralno polico in enim predalom na zaklepanje, drsna vrata na kolescih iz dvojne nerjaveče pločevine debeline 0.6mm na notranji strani in 0.8 na zunanji strani, v sklopu vsakih vrat narediti ročaj za odpiranje, s podlogo za fasado pulta in konzumno polico, kompletu z nastavljivimi PVC nogami</t>
  </si>
  <si>
    <t>dim. 120x(70-40)x(90-115) cm</t>
  </si>
  <si>
    <t>pos 11a</t>
  </si>
  <si>
    <t>Nevtralni segment točilnega pulta za pivo z enostranskimi drsnimi vrati</t>
  </si>
  <si>
    <t>iz inoksa AISI304 18/10 - Cr/Ni (Č4580), debelina delovne plošče 40mm, debelina inoksa 0.8mm, delovna plošča z zaobljenimi robovi, nosilna konstrukcija inoks škatlasti profili 40x40x1.2mm zamaknjeni za 20mm glede na delovno ploščo, drsna vrata na kolescih iz dvojne nerjaveče pločevine debeline 0.6mm na notranji strani in 0.8 na zunanji strani, v sklopu vsakih vrat narediti ročaj za odpiranje, s podlogo za fasado pulta in konzumno polico, v kompletu z nastavljivimi PVC nogami</t>
  </si>
  <si>
    <t>Dispenzer za točenje gaziranih sokov</t>
  </si>
  <si>
    <t>v izvedbi dobavitelja sokov</t>
  </si>
  <si>
    <r>
      <t xml:space="preserve">s 5 pipami, komplet s stojalom iz inoksa AISI304 18/10, agregatom, posodami in </t>
    </r>
    <r>
      <rPr>
        <sz val="10"/>
        <color indexed="8"/>
        <rFont val="Arial"/>
        <family val="2"/>
        <charset val="238"/>
      </rPr>
      <t>razdelilnikom</t>
    </r>
  </si>
  <si>
    <t>inštalirana moč   -   1kW, 230V-1N-50Hz</t>
  </si>
  <si>
    <t>Šankomat za točenje piva</t>
  </si>
  <si>
    <t>v izvedbi dobavitelja piva</t>
  </si>
  <si>
    <r>
      <t xml:space="preserve">z dekorativno glavo, kapaciteta 2 pipi, komplet s posodami za pivo in agregatom ter </t>
    </r>
    <r>
      <rPr>
        <sz val="10"/>
        <color indexed="8"/>
        <rFont val="Arial"/>
        <family val="2"/>
        <charset val="238"/>
      </rPr>
      <t>razdelilnikom</t>
    </r>
  </si>
  <si>
    <t>Nevtralni segment točilnega pulta z dvodelnim pomivalnikom na levi strani</t>
  </si>
  <si>
    <t>iz inoksa AISI304 18/10 - Cr/Ni (Č4580), debelina delovne plošče 40mm, debelina inoksa delovne plošče 0.8mm in pomivalnega bazena 1mm, delovna plošča z zaobljenimi robovi, nosilna konstrukcija inoks škatlasti profili 40x40x1.2mm zamaknjeni za 20mm glede na delovno ploščo , s prostorom za ledomat, s podlogo za fasado pulta in konzumno polico, v kompletu z nastavljivimi PVC nogami</t>
  </si>
  <si>
    <t>14.1</t>
  </si>
  <si>
    <t>14.2</t>
  </si>
  <si>
    <t>PRODAJA (04b, 04c)</t>
  </si>
  <si>
    <t>iz inoksa AISI 304, temperaturni režim od 0°C do +10°C,  kapaciteta 400 lit, z enimi steklenimi vrati z možnostjo zaklepanja, z zaobljenimi notranjimi robovi in nastavljivimi inoks nogami, namenjen za sprejem posode 600x400mm, komplet s 4 rešetkami 400x600mm, možnost progamiranja temperature, prilagojen za delo na  temperaturi okolja do +32°C</t>
  </si>
  <si>
    <t>stenski, iz inoksa AISI 304, delovna plošča z zaobljenimi robovi, debelina delovne plošče 50mm, debelina inoksa 1mm, temperaturni režim od -2°C do +10°C, z vgrajenim agregatom in 4 vrati ter centralno polico, komplet z nastavljivimi PVC nogami</t>
  </si>
  <si>
    <r>
      <t xml:space="preserve">komplet z inoks </t>
    </r>
    <r>
      <rPr>
        <sz val="10"/>
        <color indexed="8"/>
        <rFont val="Arial"/>
        <family val="2"/>
        <charset val="238"/>
      </rPr>
      <t xml:space="preserve">podstavkom, </t>
    </r>
    <r>
      <rPr>
        <sz val="10"/>
        <rFont val="Arial"/>
        <family val="2"/>
        <charset val="204"/>
      </rPr>
      <t>okvirjem, agregatom in drsnimi steklenimi vrati in 3 steklene police dimenzij 76,5x38cm, temperaturni režim od +4°C do +10°C</t>
    </r>
  </si>
  <si>
    <r>
      <t xml:space="preserve">centralni, iz inoksa AISI304 18/10 - Cr/Ni (Č4580), debelina delovne plošče 40mm, debelina inoksa 0.8mm, delovna plošča z zaobljenimi robovi, nosilna konstrukcija inoks škatlasti profili 40x40x1.2mm zamaknjeni za 20mm glede na delovno ploščo, z vgrajenim predalom za kavno usedlino in delom za </t>
    </r>
    <r>
      <rPr>
        <sz val="10"/>
        <color indexed="8"/>
        <rFont val="Arial"/>
        <family val="2"/>
        <charset val="238"/>
      </rPr>
      <t>depurator</t>
    </r>
    <r>
      <rPr>
        <sz val="10"/>
        <rFont val="Arial"/>
        <family val="2"/>
        <charset val="204"/>
      </rPr>
      <t xml:space="preserve"> na mestu predvidenem za kavni aparat, v kompletu z nastavljivimi PVC nogami</t>
    </r>
  </si>
  <si>
    <t>dim. 100x70x90 cm</t>
  </si>
  <si>
    <t>s črpalko za automatsko izravnavo vode v bojlerju, prostornina bojlerja 19 lit.</t>
  </si>
  <si>
    <t>inštalirana moč   - 7kW, 400V-3N-50Hz</t>
  </si>
  <si>
    <t>Nevtralni segment točilnega pulta z enostranimi drsnimi vrati</t>
  </si>
  <si>
    <r>
      <t xml:space="preserve">iz inoksa AISI304 18/10 - Cr/Ni (Č4580), debelina delovne plošče 40mm, debelina inoksa 0.8mm, delovna plošča z zaobljenimi robovi,  nosilna konstrukcija inoks </t>
    </r>
    <r>
      <rPr>
        <sz val="10"/>
        <color indexed="8"/>
        <rFont val="Arial"/>
        <family val="2"/>
        <charset val="238"/>
      </rPr>
      <t>škatlasti</t>
    </r>
    <r>
      <rPr>
        <sz val="10"/>
        <color indexed="36"/>
        <rFont val="Arial"/>
        <family val="2"/>
        <charset val="238"/>
      </rPr>
      <t xml:space="preserve"> </t>
    </r>
    <r>
      <rPr>
        <sz val="10"/>
        <rFont val="Arial"/>
        <family val="2"/>
        <charset val="204"/>
      </rPr>
      <t>profili 40x40x1.2mm zamaknjeni za 20mm glede na delovno ploščo, s centralno polico in enim predalom na zaklepanje, drsna vrata na kolesih iz dvojnega nerjavečega jekla debeline 0.6mm na notranji strani in 0.8 na zunanji strani, v sklopu vsakih vrat narediti ročaj za odpiranje, sa podlogo za fasado pulta in konzumno polico, v kompletu z nastavljivimi PVC nogami</t>
    </r>
  </si>
  <si>
    <t>Registar blagajna - fiskalni tiskalnik</t>
  </si>
  <si>
    <t>Nevtralni segment točilnega pulta z dvodelnim pomivalnikom na desni strani</t>
  </si>
  <si>
    <r>
      <t xml:space="preserve">iz inoksa AISI304 18/10 - Cr/Ni (Č4580), debeline delovne plošče 40mm, debelina inoksa delovne plošče 0.8mm in pomivalnik bazena 1mm,  delovna plošča z zaobljenimi robovi,  nosilna konstrukcija inoks </t>
    </r>
    <r>
      <rPr>
        <sz val="10"/>
        <color indexed="8"/>
        <rFont val="Arial"/>
        <family val="2"/>
        <charset val="238"/>
      </rPr>
      <t>škatlasti</t>
    </r>
    <r>
      <rPr>
        <sz val="10"/>
        <rFont val="Arial"/>
        <family val="2"/>
      </rPr>
      <t xml:space="preserve"> profili 40x40x1.2mm zamaknjeni za 20mm glede na delovno ploščo, s prostorom za ledomat, s podlogo za fasado pulta in konzumno polico, v kompletu z nastavljivimi PVC nogami</t>
    </r>
  </si>
  <si>
    <t>iz inoksa AISI 304, notranjost iz specijalne plastike odporne na odtise, z vgrajeno posodo za led, kapaciteta 35kg ledu/24h, prostornina posode 10 kg</t>
  </si>
  <si>
    <r>
      <t xml:space="preserve">iz inoksa AISI304 18/10 - Cr/Ni (Č4580), debelina delovne plošče 40mm, debelina inoksa 0.8mm, delovna plošča z zaobljenimi robovi,  nosilna konstrukcija inoks </t>
    </r>
    <r>
      <rPr>
        <sz val="10"/>
        <color indexed="8"/>
        <rFont val="Arial"/>
        <family val="2"/>
        <charset val="238"/>
      </rPr>
      <t>škatlasti</t>
    </r>
    <r>
      <rPr>
        <sz val="10"/>
        <color indexed="36"/>
        <rFont val="Arial"/>
        <family val="2"/>
        <charset val="238"/>
      </rPr>
      <t xml:space="preserve"> </t>
    </r>
    <r>
      <rPr>
        <sz val="10"/>
        <rFont val="Arial"/>
        <family val="2"/>
        <charset val="204"/>
      </rPr>
      <t>profili 40x40x1.2mmzamaknjeni za 20mm glede na delovno ploščo, s centralno polico in enim predalom na zaklepanje, drsna vrata na kolescih iz dvojnega nerjavečega jekla debeline 0.6mm na notranji strani in 0.8 na zunanji strani, v sklopu vsakih vrat narediti ročaj za odpiranje, s podlogo za fasado pulta in konzumno polico, v kompletu z nastavljivimi PVC nogami</t>
    </r>
  </si>
  <si>
    <t>Nevtralni segment točilnega pulta za pivo z enostranimi drsnimi vrati</t>
  </si>
  <si>
    <r>
      <t xml:space="preserve">iz inoksa AISI304 18/10 - Cr/Ni (Č4580), debelina delovne plošče 40mm, debelina inoksa 0.8mm, delovna plošča z zaobljenimi robovi,  nosilna konstrukcija inoks </t>
    </r>
    <r>
      <rPr>
        <sz val="10"/>
        <color indexed="8"/>
        <rFont val="Arial"/>
        <family val="2"/>
        <charset val="238"/>
      </rPr>
      <t>škatlasti</t>
    </r>
    <r>
      <rPr>
        <sz val="10"/>
        <rFont val="Arial"/>
        <family val="2"/>
        <charset val="204"/>
      </rPr>
      <t xml:space="preserve"> profili 40x40x1.2mm zamaknjeni za 20mm glede na delovno ploščo,  drsna vrata na kolescih iz dvojnega nerjavečega jekla debeline 0.6mm na notranji strani in 0.8 na zunanji strani, v sklopu vsakih vrat narediti ročaj za odpiranje, s podlogo za fasado pulta in konzumno polico, v kompletu z nastavljivimi PVC nogami</t>
    </r>
  </si>
  <si>
    <r>
      <t xml:space="preserve">s 5 pipami, komplet s stojalom iz inoksa AISI304 18/10, agregatom, posodami in </t>
    </r>
    <r>
      <rPr>
        <sz val="10"/>
        <color indexed="8"/>
        <rFont val="Arial"/>
        <family val="2"/>
        <charset val="238"/>
      </rPr>
      <t>razvodom</t>
    </r>
  </si>
  <si>
    <r>
      <t xml:space="preserve">z dekorativno glavo, kapacitete 2 pipi, komplet s posodami za pivo in agregatom in </t>
    </r>
    <r>
      <rPr>
        <sz val="10"/>
        <color indexed="8"/>
        <rFont val="Arial"/>
        <family val="2"/>
        <charset val="238"/>
      </rPr>
      <t>razdelilnikom</t>
    </r>
  </si>
  <si>
    <r>
      <t xml:space="preserve">iz inoksa AISI304 18/10 - Cr/Ni (Č4580), debelina delovne plošče 40mm, debelina inoksa delovne plošče 0.8mm in pomivalnik bazena 1mm,  delovna plošča z zaobljenimi robovi,  nosilna konstrukcija inoks </t>
    </r>
    <r>
      <rPr>
        <sz val="10"/>
        <color indexed="8"/>
        <rFont val="Arial"/>
        <family val="2"/>
        <charset val="238"/>
      </rPr>
      <t>škatlasti</t>
    </r>
    <r>
      <rPr>
        <sz val="10"/>
        <rFont val="Arial"/>
        <family val="2"/>
      </rPr>
      <t xml:space="preserve"> profili 40x40x1.2mm zamaknjeni za 20mm glede na delovno ploščo, s prostorom za ledomat, s podlogo za fasado pulta in konzumno polico, v kompletu z nastavljivimi PVC nogami</t>
    </r>
  </si>
  <si>
    <t xml:space="preserve"> NIVO PRVEGA NADSTROPJA</t>
  </si>
  <si>
    <t>RESTAVRACIJA</t>
  </si>
  <si>
    <t>GARDEROBE ZA KUHINJSKO OSEBJE</t>
  </si>
  <si>
    <t>Garderobna omara za eno osebo</t>
  </si>
  <si>
    <r>
      <t xml:space="preserve">za eno osebo - vsebuje dve ločeni vertikalni omari v enem okvirju (za civilni in delovno obleko), vsaka s </t>
    </r>
    <r>
      <rPr>
        <sz val="10"/>
        <color indexed="36"/>
        <rFont val="Arial"/>
        <family val="2"/>
        <charset val="238"/>
      </rPr>
      <t>palico</t>
    </r>
    <r>
      <rPr>
        <sz val="10"/>
        <rFont val="Arial"/>
        <family val="2"/>
        <charset val="204"/>
      </rPr>
      <t xml:space="preserve"> za obešanje, polico v zgornjem delu in polico za obutev v spodnjem delu, izdelana iz kovinskih plošč debeline 0,7mm, vrata debeline 0,5mm, s poševno streho, prezračevalni odprtini zgoraj in spodaj, komplet s ključem in kljuavnico; ustreza standardu HACCP</t>
    </r>
  </si>
  <si>
    <t>dim. 30x50x180 cm</t>
  </si>
  <si>
    <t>TROKADERO</t>
  </si>
  <si>
    <t>Cev za čiščenje tal</t>
  </si>
  <si>
    <t>MRM15</t>
  </si>
  <si>
    <t>z zaprtim nosilcem za navijanje cevi, iz inoksa AISI 304, z gumijasto cevjo s pištolo in prenosnim ročajem, skupna dolžina cevi je 15m</t>
  </si>
  <si>
    <t>SKLADIŠČE</t>
  </si>
  <si>
    <r>
      <t xml:space="preserve">sa 4 polnimi policami, iz kislinsko odpornega inox-a AISI304 18/10 - Cr/Ni (Č4580), debelina polic 40mm z ojačitvami, debelina inoksa 0.8mm, nosilna konstrukcija </t>
    </r>
    <r>
      <rPr>
        <sz val="10"/>
        <color indexed="8"/>
        <rFont val="Arial"/>
        <family val="2"/>
        <charset val="238"/>
      </rPr>
      <t xml:space="preserve">škatlasti </t>
    </r>
    <r>
      <rPr>
        <sz val="10"/>
        <rFont val="Arial"/>
        <family val="2"/>
      </rPr>
      <t>inoks profili 30x30x1.2mm, v kompletu z nastavljivimi PVC nogami</t>
    </r>
  </si>
  <si>
    <t>dim. 110x40x200 cm</t>
  </si>
  <si>
    <t xml:space="preserve">REX71FR   </t>
  </si>
  <si>
    <t>iz inoksa AISI 304, temperaturni režim od -2°C do +10°C, kapaciteta 670lit, digitalno upravljanje na zaslon, ročna nastavitev cikla odmrzovanja, z enimi polnimi vrati, zaobljenimi notranjimi robovi in nastavljivimi inoks nogami, perdviden za sprejem posode do GN 2/1, komplet s 3 RILSAN rešetkami GN2/1 in 3 pari inoks drsnikov,  primeren za delo pri temperaturi okolja do +43°C</t>
  </si>
  <si>
    <t>dim. 71x83,7x205 cm</t>
  </si>
  <si>
    <t>inštalirana moč - 0,3kW, 230V-1N-50Hz</t>
  </si>
  <si>
    <t>Digitalni zamrzovalnik</t>
  </si>
  <si>
    <t>REX71FFE</t>
  </si>
  <si>
    <t>iz inoksa AISI 304, temperaturni režim od -15°C do -22°C, kapaciteta 670 lit, možnost programiranja, z enimi polnimi vrati (odpiranje v desno), in policami  520x442mm, s 5 kompleti inoks drsnikov, z zaobljenimi notranjimi robovi in nastavljivimi inoks nogami, možnost progamiranja temperature, primeren za delo pri  temperaturi okolja do +32°C</t>
  </si>
  <si>
    <t>dim. 60x70x204 cm</t>
  </si>
  <si>
    <t>inštalirana moč  - 0,7kW, 230V-1N-50Hz</t>
  </si>
  <si>
    <t>PRIPRAVA ZELENJAVE</t>
  </si>
  <si>
    <t>Umivalnik za roke</t>
  </si>
  <si>
    <t>FORCAR - Italija</t>
  </si>
  <si>
    <t>LM 48</t>
  </si>
  <si>
    <t>s pipo in sifonom, dodatki za stensko montažo, kolenski pogon, višina vzglavja cca 300mm, zaobljen spoj vzglavlja in bazena, konstrukcije iz inoksa 18/10 AISI 304</t>
  </si>
  <si>
    <t>dim. 48x35x53 cm</t>
  </si>
  <si>
    <t>Dozator za tekoče milo</t>
  </si>
  <si>
    <t>JOFEL - Španija</t>
  </si>
  <si>
    <t>AC 53 550</t>
  </si>
  <si>
    <t>iz inoksa, kapaciteta 0,85lit.</t>
  </si>
  <si>
    <t>Dozator za razkužilo</t>
  </si>
  <si>
    <t>AC 71 000</t>
  </si>
  <si>
    <t>iz ABS plastike, kapaciteta 0,9lit</t>
  </si>
  <si>
    <t>Držalo za papirnate brisače</t>
  </si>
  <si>
    <t>AH 12 000</t>
  </si>
  <si>
    <t>iz inoksa, za 600 listov</t>
  </si>
  <si>
    <t>Koš za smeti</t>
  </si>
  <si>
    <t>AV 4667</t>
  </si>
  <si>
    <t>s kolesi, konstrukcija iz inoksa AISI 304, prostornina 50lit., s pedalko za dvig pokrova in dvema ročajema ob strani</t>
  </si>
  <si>
    <t>dim. Ø39x60 cm</t>
  </si>
  <si>
    <t>Delovna miza brez spodnje police</t>
  </si>
  <si>
    <r>
      <t xml:space="preserve">stenska, iz od kislinsko obstojnega inox-a AISI304 18/10 - Cr/Ni (Č4580), debelina delovne plošče  40mm, debelina inoksa 0.8mm, delovna plošča ukrivljena na sprednji strani, radij 20mm, nosilna konstrukcija inoks </t>
    </r>
    <r>
      <rPr>
        <sz val="10"/>
        <color indexed="8"/>
        <rFont val="Arial"/>
        <family val="2"/>
        <charset val="238"/>
      </rPr>
      <t>škatlasti</t>
    </r>
    <r>
      <rPr>
        <sz val="10"/>
        <rFont val="Arial"/>
        <family val="2"/>
        <charset val="238"/>
      </rPr>
      <t xml:space="preserve"> profili 40x40x1,2mm zamaknjeni za 20mm glede na delovno ploščo, hrbtni del dvignjen 100mm, vse skupaj z nstavljivimi PVC nogami</t>
    </r>
  </si>
  <si>
    <t>dim.60x70x85 cm</t>
  </si>
  <si>
    <t>Večnamenski lupilnik za krompir / koreninasto zelenjavo</t>
  </si>
  <si>
    <t>T5S</t>
  </si>
  <si>
    <t>namizni, kapaciteta polnjenja 5kg, prilagojen za kapaciteto 30-100 obroka (do 80kg/h), s posodo za filtriranje in abrazivnim diskom, konstrukcija iz inoksa, z varnostnim stikalom in prozornim snemljivim pokrovom</t>
  </si>
  <si>
    <t>dim. 31,4x48,5x45 cm</t>
  </si>
  <si>
    <t>inštalirana moč  -  0,5kw, 230V/1N/50Hz</t>
  </si>
  <si>
    <t>Dvodelno pomivalno korito</t>
  </si>
  <si>
    <r>
      <t xml:space="preserve">zidni, iz kislinsko odpornega inox-a AISI 304 18/10 - Cr/Ni (Č4580),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za 20mm glede na delovno ploščo, hrbtni del dvignjen 100mm, delovna plošča ukrivljena na sprednji strani, radij 20mm, s prostorom za mehčalec, v kompletu z nastavljivimi PVC nogami</t>
    </r>
  </si>
  <si>
    <t>dim. 140x70x85 cm</t>
  </si>
  <si>
    <t>MONOLITH - Italija</t>
  </si>
  <si>
    <t>Stenska konzolna polica za shranjevanje rezalnih desk</t>
  </si>
  <si>
    <r>
      <t xml:space="preserve">s predelnimi stenami za odlaganje poliuretanskih desk in mejniki, iz kislinsko odpornega inox-a AISI 304 18/10 - Cr/Ni (Č4580), nosilna konstrukcija </t>
    </r>
    <r>
      <rPr>
        <sz val="10"/>
        <color indexed="8"/>
        <rFont val="Arial"/>
        <family val="2"/>
        <charset val="238"/>
      </rPr>
      <t>škatlasti</t>
    </r>
    <r>
      <rPr>
        <sz val="10"/>
        <rFont val="Arial"/>
        <family val="2"/>
        <charset val="238"/>
      </rPr>
      <t xml:space="preserve"> inoks profili 20x20x1.2mm, z vertikalno razdelitvijo iz polnega inoks profila Ø6mm, komplet s priborom za obešanje</t>
    </r>
  </si>
  <si>
    <t>dim. 30x30x30 cm</t>
  </si>
  <si>
    <t>Megnetno držalo za nože</t>
  </si>
  <si>
    <t>z možnostjo pritrjevanja nožev na magnetno podlogo</t>
  </si>
  <si>
    <t>dim. 30x30x5 cm</t>
  </si>
  <si>
    <t>Hladna miza</t>
  </si>
  <si>
    <t>RCSN4M4U</t>
  </si>
  <si>
    <t>stenska, iz kislinsko odpornega inoksa AISI304, kapaciteta 560lit, temperaturni režim od -2°C do +10°C, debelina delovne plošče 50mm, z vzglavjem višine 100mm, vgrajenim agregatom in hladilni boksi v kombinaciji centralne police in drsnika za GN posode, skupaj 4 vrata, po višine nastavljive noge, prilagojena za delo pri temperaturi okolja do +43°C, z avtomatskim odtajevanjem in izparilnikom odtajane vode</t>
  </si>
  <si>
    <t>dim. 220,6x70x85 cm</t>
  </si>
  <si>
    <t>inštalirana moč  - 0,3kW, 230V-1N-50Hz</t>
  </si>
  <si>
    <t>pos 7a</t>
  </si>
  <si>
    <t>Delovna plošča po meri</t>
  </si>
  <si>
    <r>
      <t xml:space="preserve">glede na razpoložljiv prostor v kotu, iz kislinsko odpornega inox-a AISI304 18/10 - Cr/Ni (Č4580), debelina delovne plošče 40mm, debelina inoksa 0.8mm, delovna plošča ukrivljena na sprednji strani, radij 20mm, nosilna konstrukcija inoks </t>
    </r>
    <r>
      <rPr>
        <sz val="10"/>
        <color indexed="8"/>
        <rFont val="Arial"/>
        <family val="2"/>
        <charset val="238"/>
      </rPr>
      <t>škatlasti</t>
    </r>
    <r>
      <rPr>
        <sz val="10"/>
        <rFont val="Arial"/>
        <family val="2"/>
      </rPr>
      <t xml:space="preserve"> profili 40x40x1,2mm zamaknjeni za 20mm glede na delovno ploščo, hrbni del dvignjen 100mm,  vse v kompletu z nastavljivimi PVC nogami</t>
    </r>
  </si>
  <si>
    <t>cca dim. 30x35x70x85 cm</t>
  </si>
  <si>
    <t>Digitalna namizna tehtnica z zaslonom</t>
  </si>
  <si>
    <t>CAS - Koreja</t>
  </si>
  <si>
    <t>SW -1S</t>
  </si>
  <si>
    <t xml:space="preserve">merilno območje do 20 kg, merilna zmogljivost 2kg/1g, 5kg/2g, 10kg/5g,20kg/10g, z LCD zaslonom (5 mestni) </t>
  </si>
  <si>
    <t>inštalirana moč - 0,2kW, 230V-1N-50Hz</t>
  </si>
  <si>
    <t>Viseča zaprta omarica</t>
  </si>
  <si>
    <t>s sredinsko polico debeline 30mm , iz kislinsko odpornega inox-a AISI304 18/10 - Cr/Ni (Č4580) debeline 0.8mm, drsna vrata na kolesih iz dvojne nerjaveče pločevine debeline 0.6mm na notranji strani in 0.8 na zunanji strani, v sklopu vsakih vrat po celotni višini narediti ročaj za odpiranje</t>
  </si>
  <si>
    <t>dim. 110x40x65 cm</t>
  </si>
  <si>
    <t>Sekljalnik zelenjave</t>
  </si>
  <si>
    <t>ROBOT COUPE - Francuska</t>
  </si>
  <si>
    <t>CL50</t>
  </si>
  <si>
    <t>s posodo iz inoksa, nazobčana rezila iz inoksa AISI 402, ergonomsko oblikovano strgalo iz kompozitnega materiala, z ravno vodotesno nadzorno ploščo, stikalom in zaščito na ročaju, pokrovu in posodi</t>
  </si>
  <si>
    <t>dim. 35x32x59 cm</t>
  </si>
  <si>
    <t>inštalirana moč  - 0,55kW, 400V-3N-50Hz</t>
  </si>
  <si>
    <t>Namizni cuter</t>
  </si>
  <si>
    <t>R 301</t>
  </si>
  <si>
    <t>s podnožjem iz inoksa, dvema hitrostima in varnostnim stikalom, posoda s prostornino 3,7lit., skupaj z 2/4 noži po izbiri</t>
  </si>
  <si>
    <t>dim. 23,8x30x49 cm</t>
  </si>
  <si>
    <t>inštalirana moč  - 1,2kW, 400V-3N-50Hz</t>
  </si>
  <si>
    <t>Ultravijolična baktericidna svetilka</t>
  </si>
  <si>
    <t>FT30</t>
  </si>
  <si>
    <t>iz inoksa AISI304, z vgrajenima dvema svetilkama 2x15w, pokritost zaščite 80m²</t>
  </si>
  <si>
    <t>dim. 47x18,5x35,5 cm</t>
  </si>
  <si>
    <t>inštalirana moč  - 0,2kW, 230V-1N-50Hz</t>
  </si>
  <si>
    <t>PRIPRAVA RIBE / MESA</t>
  </si>
  <si>
    <t>s pipo in sifonom, dodatki za stensko montažo, kolenski pogon, višina vzglavlja cca 300mm, zaobljen spoj vzglavja in bazena, konstrukcija iz inoksa 18/10 AISI 304</t>
  </si>
  <si>
    <t>Enodelno pomivalno korito</t>
  </si>
  <si>
    <r>
      <t xml:space="preserve">stensko, iz kislinsko odpornega inox-a AISI 304 18/10 - Cr/Ni (Č4580), debelina spodnje police 40mm iz inoksa debeline 0.8mm,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za 20mm glede na dlovno ploščo, hrbtni del dvignjen 100mm, delovna plošča ukrivljena na sprednji strani, radij 20mm, v kompletu z nastavljivimi PVC nogami</t>
    </r>
  </si>
  <si>
    <t>dim. 70x70x85 cm</t>
  </si>
  <si>
    <t>Plastični sifon</t>
  </si>
  <si>
    <r>
      <t xml:space="preserve">s predelnimi stenami za odlaganje poliuretanskih desk in mejniki, iz kislinsko odpornega inox-a AISI 304 18/10 - Cr/Ni (Č4580), nosina konstrukcija </t>
    </r>
    <r>
      <rPr>
        <sz val="10"/>
        <color indexed="8"/>
        <rFont val="Arial"/>
        <family val="2"/>
        <charset val="238"/>
      </rPr>
      <t>škatlasti</t>
    </r>
    <r>
      <rPr>
        <sz val="10"/>
        <rFont val="Arial"/>
        <family val="2"/>
        <charset val="238"/>
      </rPr>
      <t xml:space="preserve"> inoks profili 20x20x1.2mm, z vertikalno raudelitvijo iz polnega inoks profila Ø6mm, komplet s priborom za obešanje</t>
    </r>
  </si>
  <si>
    <t>Magnetno držalo za nože</t>
  </si>
  <si>
    <t>RCSN2M2U</t>
  </si>
  <si>
    <t>stenska, iz kislinsko odpornega inoksa AISI304, kapaciteta 280lit, temperaturni režim od -2°C do +10°C, debelina delovne plošče 50mm, višina vzglavlja 100mm, z vgrajenom agregatom in hladilnimi boksi v kombinaciji centralne police in drsnika za GN posode, skupaj 2 vrata, po višini nastavljive noge, prilagojena za delo na temperaturi okolja do +43°C, z avtomatskim odtajevanjem in izparilnkom odtajene vode</t>
  </si>
  <si>
    <t>dim. 123,4x70x85 cm</t>
  </si>
  <si>
    <t>s sredinsko polico debeline 30mm, iz kislinsko odpornega inox-a AISI304 18/10 - Cr/Ni (Č4580) debeline 0.8mm, drsna vrata  na kolesih iz dvojne nerjaveče pločevine debeline 0.6mm na notranji strani in 0.8 na zunanji strani, v sklopu vsakih vrat pocelotni višini narediti ročaj za odpiranje</t>
  </si>
  <si>
    <t>dim. 120x40x65 cm</t>
  </si>
  <si>
    <t>LOKALNI PROIZVOĐAČ</t>
  </si>
  <si>
    <r>
      <t xml:space="preserve">glede na razpoložljiv prostor v kotu,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rPr>
      <t xml:space="preserve"> profili 40x40x1,2mm zamaknjeni za 20mm glede na delovno ploščo, hrbtni de dvignjen 100mm, vse v kompletu z nastavljivimi PVC nogami</t>
    </r>
  </si>
  <si>
    <t>cca dim. 22x18x70x85 cm</t>
  </si>
  <si>
    <t>pos 8a</t>
  </si>
  <si>
    <r>
      <t xml:space="preserve">glede na razpoložljiv prostor v kotu, iz kislinsko odpornega inox-a AISI304 18/10 - Cr/Ni (Č4580), debelina delovne plošče 40mm, debelina inoksa 0.8mm, delovna plošča ukrivljena na sprednji strani, radij 20mm, nosilna konstrukcija inoks </t>
    </r>
    <r>
      <rPr>
        <sz val="10"/>
        <color indexed="8"/>
        <rFont val="Arial"/>
        <family val="2"/>
        <charset val="238"/>
      </rPr>
      <t>škatlasti</t>
    </r>
    <r>
      <rPr>
        <sz val="10"/>
        <rFont val="Arial"/>
        <family val="2"/>
      </rPr>
      <t xml:space="preserve"> profili 40x40x1,2mm zamaknjeni za 20mm glede na delovno ploščo, hrbtni del dvignjen 100mm,  vse v kompletu z nastavljivimi PVC nogami</t>
    </r>
  </si>
  <si>
    <t>cca dim. 25x35x70x85 cm</t>
  </si>
  <si>
    <t>Sterilizator nožev</t>
  </si>
  <si>
    <t>KCR10</t>
  </si>
  <si>
    <t>iz inoksa, stenski tip z UV svetilkami, za 10 nožev, z varnostnim stikalom</t>
  </si>
  <si>
    <t>dim. 43x16x61 cm</t>
  </si>
  <si>
    <t>inštalirana moč   -  0,3kW, 230V-1N-50Hz</t>
  </si>
  <si>
    <t>Električni mlin za mletje mesa</t>
  </si>
  <si>
    <t>FIMAR  - Italija</t>
  </si>
  <si>
    <t>11/RS</t>
  </si>
  <si>
    <r>
      <t xml:space="preserve">kapaciteta 160kg/h, vse iz inoksa, odprtina za meso Ø52mm z varnostnim stikalom, trezervnimi noži, setom </t>
    </r>
    <r>
      <rPr>
        <sz val="10"/>
        <color indexed="36"/>
        <rFont val="Arial"/>
        <family val="2"/>
        <charset val="238"/>
      </rPr>
      <t>podložk</t>
    </r>
    <r>
      <rPr>
        <sz val="10"/>
        <rFont val="Arial"/>
        <family val="2"/>
        <charset val="238"/>
      </rPr>
      <t xml:space="preserve"> in ostalim priborom</t>
    </r>
  </si>
  <si>
    <t>dim. 40x29x51 cm</t>
  </si>
  <si>
    <t>inštalirana moč  - 1,5kW, 400V-3N-50Hz</t>
  </si>
  <si>
    <t>PS04F1FLHC</t>
  </si>
  <si>
    <t>iz inoksa AISI 304, temperaturni režim od -15°C do -22°C, kapaciteta 470 lit, možnost progamiranja, z enimi polnimi vrati (odpiranje na desno), in policami 520x442mm, s 5 kompleti inoks drsnikov, z zaobljenimi notranjimi robovi in nastavljivimi inoks nogami, možnost progamiranja temperature, prilagiojen za delo  na temperaturi okolja do +32°C</t>
  </si>
  <si>
    <t>POMIVANJE KUHINJSKE POSODE</t>
  </si>
  <si>
    <t>s pipo in sifonom, dodatki za stensko montažo, kolenski pogon, višina vzglavja cca 300mm, zaobljen spoj vzglavja in bazena, konstrukcija iz inoksa 18/10 AISI 304</t>
  </si>
  <si>
    <r>
      <t xml:space="preserve">stensko, iz kislinsko odpornega inox-a AISI 304 18/10 - Cr/Ni (Č4580),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za 20mm glede na delovno ploščo, hrbtni del dvignjen 100mm, delovna ploča ukrivljena na sprednji strani, radij 20mm, s prostorom za mehčalec, v kompletu z nastavljivimi PVC nogami</t>
    </r>
  </si>
  <si>
    <t>dim. 110x70x85 cm</t>
  </si>
  <si>
    <t>Mešalna kromirana baterija za prho na fleksibilni cevi</t>
  </si>
  <si>
    <r>
      <t xml:space="preserve">Pomivalni stroj z dvižno </t>
    </r>
    <r>
      <rPr>
        <b/>
        <sz val="10"/>
        <color indexed="8"/>
        <rFont val="Arial"/>
        <family val="2"/>
        <charset val="238"/>
      </rPr>
      <t>napo</t>
    </r>
  </si>
  <si>
    <t>WINTERHALTER - Nemačka</t>
  </si>
  <si>
    <t>PT-M</t>
  </si>
  <si>
    <t>z dvižno napo, tri hitrosti pomivanja, kapaciteta 22/32/48 košar/h, dimenzije košar 500/500 mm,  višina odprtine 440mm, kapaciteta tanka 35l, z dozirnikom za tekočino in sijaj, skupaj s setom košar in zunanjim mehčalcem vode</t>
  </si>
  <si>
    <t>dim. 73,5x75x151,5(199,5) cm</t>
  </si>
  <si>
    <t>inštalirana moč  - 0,5kW + 15,7kW, 415V-3N-50/60Hz</t>
  </si>
  <si>
    <t>Stenska parna zavora</t>
  </si>
  <si>
    <t>vključiti v projekt strojnih inštalacij</t>
  </si>
  <si>
    <t>iz kislinsko odpornega inoksa AISI304, vsi robovi zaobljeni, komplet s filtrom, osvetlitvijo in nosilno konstrukcijo za obešanje, brez odtočnih cevi in ventilatorja</t>
  </si>
  <si>
    <t xml:space="preserve">dim. 110x110x45 cm </t>
  </si>
  <si>
    <t>inštalirana moč za osvetlitev - 0,5kW, 230V-1N-50Hz</t>
  </si>
  <si>
    <r>
      <t xml:space="preserve">stenska,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charset val="204"/>
      </rPr>
      <t xml:space="preserve"> profili 40x40x1.2mm zamaknjeni za 20mm glede na delovno ploščo, hrbtni del dvignjen 100mm, s prostorom za mehčalec, vse v kompletu z nastavljivimi PVC nogami</t>
    </r>
  </si>
  <si>
    <t>dim. 90x70x85 cm</t>
  </si>
  <si>
    <t>pos 6a</t>
  </si>
  <si>
    <r>
      <t xml:space="preserve">trikotna, glede na razpoložljiv prostor v kotu,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rPr>
      <t xml:space="preserve"> profili 40x40x1,2mm zamaknjeni za 20mm glede na delovno ploščo, hrbtni del dvignjen 100mm, vse v kompletu z nastavljivimi PVC nogami</t>
    </r>
  </si>
  <si>
    <t>cca dim. 10x70x85 cm</t>
  </si>
  <si>
    <t>Stojalo za čisto posodo</t>
  </si>
  <si>
    <r>
      <t xml:space="preserve">sa 4 perforiranimi policami, iz kislinsko odpornega inox-a AISI304 18/10 - Cr/Ni (Č4580), debelina polic 40mm z ojačitvami, debelina inoksa 0.8mm, nosilna konstrukcija </t>
    </r>
    <r>
      <rPr>
        <sz val="10"/>
        <color indexed="8"/>
        <rFont val="Arial"/>
        <family val="2"/>
        <charset val="238"/>
      </rPr>
      <t>škatlasti</t>
    </r>
    <r>
      <rPr>
        <sz val="10"/>
        <rFont val="Arial"/>
        <family val="2"/>
        <charset val="238"/>
      </rPr>
      <t xml:space="preserve"> inoks profili 30x30x1.2mm, v kompletu z nastavljivimi PVC nogami</t>
    </r>
  </si>
  <si>
    <t>dim. 130x50x200 cm</t>
  </si>
  <si>
    <t>HLADNA KUHINJA</t>
  </si>
  <si>
    <r>
      <t xml:space="preserve">stensko, iz kislinsko odprnega inox-a AISI 304 18/10 - Cr/Ni (Č4580), debelina spodnje police 40mm iz inoksa debeline 0.8mm,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za 20mm glede na delovno ploščo, hrbtni del dvignjen 100mm,  delovna plošča na sprednji strani ukrivljena, radij 20mm, v kompletu z nastavljivimi PVC nogami</t>
    </r>
  </si>
  <si>
    <t>Plastični  sifon</t>
  </si>
  <si>
    <t>RCSN3M3U</t>
  </si>
  <si>
    <t>stenska, iz kislinsko odpornega inoksa AISI304, prostornina 415lit, temperaturni režim od -2°C do +10°C, debelina delovne plošče 50mm, višina vzglavja100mm, z vgrajenim agregatom in hladilnimi boksi v kombinaciji centralne police in drsnika za GN posodee, skupaj 3 vrati, po višini nastavljive noge, prilagojena za delo pri temperaturi okolja do +43°C, z avtomatskim odjaevanjem in izparilnikom odtajane vode</t>
  </si>
  <si>
    <t>dim. 171,8x70x85 cm</t>
  </si>
  <si>
    <t>Kitchen aid</t>
  </si>
  <si>
    <t>FIMAR - Italija</t>
  </si>
  <si>
    <t>K5</t>
  </si>
  <si>
    <t>univerzalni kuhinjski mešalnik, komplet z nastavki za stepanje jajc, gnetenje testa – s spiralo in nastavkom v obliki "ribje kosti" (whip K5, hook K5 in lopatka K5), prostornina posode 4,83 lit.</t>
  </si>
  <si>
    <t>dim. 39x29x42 cm</t>
  </si>
  <si>
    <t>inštalirana moč - 0,5kW, 230V-1N-50Hz</t>
  </si>
  <si>
    <t>Električna gravitacijska salamoreznica</t>
  </si>
  <si>
    <t>H/300</t>
  </si>
  <si>
    <t>premer noža  Ø300mm, z vgrajenim brusilnikom, ohišje iz anodizirane aluminijeve zlitine (hladno litje), rezilo iz nerjavečega jekla, nastavljiva debelina reza od 0 do 15mm</t>
  </si>
  <si>
    <t>dim. (50-65)x(49-50)x(40-45) cm</t>
  </si>
  <si>
    <t>Delovna miza s spodnjo polico</t>
  </si>
  <si>
    <r>
      <t xml:space="preserve">centralna, iz kislinsko odpornega inox-a AISI304 18/10 - Cr/Ni (Č4580), debelina delovne plošče in spodnje police 40mm, debelina inoksa 0.8mm, delovna plošča iz vseh straneh ukrivljena, radij 20mm, nosilna konstrukcija inoks </t>
    </r>
    <r>
      <rPr>
        <sz val="10"/>
        <color indexed="8"/>
        <rFont val="Arial"/>
        <family val="2"/>
        <charset val="238"/>
      </rPr>
      <t>škatlasti</t>
    </r>
    <r>
      <rPr>
        <sz val="10"/>
        <rFont val="Arial"/>
        <family val="2"/>
        <charset val="204"/>
      </rPr>
      <t xml:space="preserve"> profili 40x40x1,2mm zamaknjeni glede na delovno ploščo za 20mm</t>
    </r>
  </si>
  <si>
    <t>dim. 50x60x85 cm</t>
  </si>
  <si>
    <t>pos 9a</t>
  </si>
  <si>
    <r>
      <t xml:space="preserve">trikotna, glede na razpoložljiv prostor v kotu,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rPr>
      <t xml:space="preserve"> profili 40x40x1,2mm zamaknjeni glede na delovno ploščo za 20mm, hrbtni del dvignjen 100mm, vse v kompletu z nastavljivimi PVC nogami</t>
    </r>
  </si>
  <si>
    <t>cca dim. 5x20x70x85 cm</t>
  </si>
  <si>
    <t>s sredinsko polico debeline 30mm , iz kislinsko odpornega inox-a AISI304 18/10 - Cr/Ni (Č4580) debeline 0.8mm, drsna vrata  na kolesih iz dvojne inoks pločevine debeline 0.6mm na notranji strani i 0.8 na zunanji strani, v sklopu vsakih vrat narediti po celotni višini ročaj za odpiranje</t>
  </si>
  <si>
    <t>dim. 170x40x65 cm</t>
  </si>
  <si>
    <t>TERMO KUHINJA</t>
  </si>
  <si>
    <t>s pipo in sifonom, nastavki za stensko montažo, kolenski pogon, višina vzglavja cca 300mm, zaobljen spoj vzglavja in bazena, konstrukcija iz inoksa 18/10 AISI 304</t>
  </si>
  <si>
    <r>
      <t xml:space="preserve">stensko, iz kislinsko odpornega inox-a AISI 304 18/10 - Cr/Ni (Č4580), debelina spodnje police 40mm iz od inoksa debeline 0.8mm,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glede na delovno ploščo za 20mm, hrbtni del dvignjen 100mm, delovna plošča na sprednji strani ukrivljena, radij 20mm, v kompletu z nastavljivimi PVC nogami</t>
    </r>
  </si>
  <si>
    <r>
      <t xml:space="preserve">stenska,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charset val="204"/>
      </rPr>
      <t xml:space="preserve"> profili 40x40x1.2mm zamaknjeni glede na delovno ploščo za 20mm, hrbtni del dvignjen 100mm, s prostorom za mehčalec, skupaj v kompletu z nastavljivimi PVC nogami</t>
    </r>
  </si>
  <si>
    <t>dim. 60x70x85 cm</t>
  </si>
  <si>
    <t xml:space="preserve">Električna parno - konvekcijska pečica   </t>
  </si>
  <si>
    <t>RATIONAL - Nemačka</t>
  </si>
  <si>
    <t>SCC101</t>
  </si>
  <si>
    <t>kapaciteta 10GN1/1, temperatura pare med 30°C in 130°C, vroč zrak od 30°C do 300°C, kombinacija pare in vročega zraka od 30°C do 300°C, iz inoksa AISI 304, notranjost pečice z zaobljenimi robovi in brez spojev, razmak med drsniki za pekače 68mm, regulacija programov preko mikroprocesorja, s 7 avtomatskimi programi toplotne obdelave, z možnostjo povezave z integiranim sistemom HACCP, z zunanjim mehčalcem vode</t>
  </si>
  <si>
    <t xml:space="preserve">dim. 85,7x77,1x101,7 cm </t>
  </si>
  <si>
    <t>instalisana snaga  - 0,5 kW + 19kW, 400V-3N-50Hz</t>
  </si>
  <si>
    <t>Stojalo za konvekcijsko pečico</t>
  </si>
  <si>
    <t>iz inoksa AISI 304, odprto, z drsniki za pekače s 14 drsnimi U-tirnicami</t>
  </si>
  <si>
    <t>dim. 85,7x77,1x69,6 cm</t>
  </si>
  <si>
    <r>
      <t xml:space="preserve">Stenska parna zapora - eko </t>
    </r>
    <r>
      <rPr>
        <b/>
        <sz val="10"/>
        <color indexed="8"/>
        <rFont val="Arial"/>
        <family val="2"/>
        <charset val="238"/>
      </rPr>
      <t>napa</t>
    </r>
  </si>
  <si>
    <t>iz kislinsko odpornega inoksa AISI304, vsi robovi zaobljeni, komplet s filtrom in osvetlitvijo, brez odtočni cevi in ventilatorjev</t>
  </si>
  <si>
    <t>dim. 120x110x45 cm</t>
  </si>
  <si>
    <t>Voziček za transport</t>
  </si>
  <si>
    <t>CA 1476</t>
  </si>
  <si>
    <r>
      <t xml:space="preserve">z drsniki za pekače, kapaciteta 14GN2/1, konstrukcija iz </t>
    </r>
    <r>
      <rPr>
        <sz val="10"/>
        <color indexed="8"/>
        <rFont val="Arial"/>
        <family val="2"/>
        <charset val="238"/>
      </rPr>
      <t>škatlastih</t>
    </r>
    <r>
      <rPr>
        <sz val="10"/>
        <rFont val="Arial"/>
        <family val="2"/>
        <charset val="204"/>
      </rPr>
      <t xml:space="preserve"> profilov 25x25mm iz inoksa AISI 304, s koleščki, drsniki nastavljeni za sprejem GN posode globine 65 mm</t>
    </r>
  </si>
  <si>
    <t>dim. 58x65x182 cm</t>
  </si>
  <si>
    <t xml:space="preserve">Električni aparat za kuhanje testenine </t>
  </si>
  <si>
    <t>E7PCED1KF0</t>
  </si>
  <si>
    <t>vse iz inoksa AISI 304, z enim bazenom prostornine 24lit., kapacitete 8kg/h, skupaj s kompletom košar, pokrovov in rešetk, z zaobljenimi robovi, komplet z nastavljivimi nogami</t>
  </si>
  <si>
    <t>dim. 40x70x85 cm</t>
  </si>
  <si>
    <t xml:space="preserve">inštalirana moč - 6kw, 400V-3N-50Hz  </t>
  </si>
  <si>
    <t>Blok miza</t>
  </si>
  <si>
    <t>E7WTNDN000 + 
E7BAND00O0</t>
  </si>
  <si>
    <t>iz inoksa AISI 304, z zaprtim podnožjem in zaobljenimi robovi, z delovno ploščo debeline 1mm, skupaj z nastavljivimi nogami</t>
  </si>
  <si>
    <t>Električni štedilnik</t>
  </si>
  <si>
    <t>E7ECEH4QE0</t>
  </si>
  <si>
    <t>s 4 kuhalnimi ploščami in električno pečico za GN 2/1, vse iz inoksa AISI304, z zaobljenimi robovi, nastavljiva delovna temperatura grelnih plošč na 7 nivojih, delovna temperatura pečice od 140°C do 300°C, stikala z indikatorskimi lučkami, skupaj z nastavljivimi nogami</t>
  </si>
  <si>
    <t>dim. 80x70x85 cm</t>
  </si>
  <si>
    <t xml:space="preserve">inštalirana moč - 16,4kw, 400V-3N-50Hz  </t>
  </si>
  <si>
    <t>Električni indukcijski štedilnik - top</t>
  </si>
  <si>
    <t>E7INEH4000</t>
  </si>
  <si>
    <t>s steklokeramično ploščo z 2 ogrevalnima conama, vse iz inoksa AISI304, z zaobljenimi robovi, stikala z indikatorskimi lučkami</t>
  </si>
  <si>
    <t>dim. 80x70x25 cm</t>
  </si>
  <si>
    <t xml:space="preserve">inštalirana moč - 14kw, 400V-3N-50Hz  </t>
  </si>
  <si>
    <t>Odprto stojalo za indukciski top</t>
  </si>
  <si>
    <t>E7BANH00O0</t>
  </si>
  <si>
    <t>iz inoksa AISI 304, z zaobljenimi robovi, vrati in nastavljivimi nogami</t>
  </si>
  <si>
    <t>dim. 80x70x60 cm</t>
  </si>
  <si>
    <t>Električni žar</t>
  </si>
  <si>
    <t>E7GREHGCFU</t>
  </si>
  <si>
    <t>na zaprtem stojalu, z rebrasto kromirano ploščo, vse iz inoksa AISI 304, z zaobljenimi robovi, opremljen z indikatorsko lučko in elektronskim termostatom, z dvema neodvisnema temperaturnima conama, skupaj z nastavljivimi nogami</t>
  </si>
  <si>
    <t xml:space="preserve">inštalirana moč - 12kw, 400V-3N-50Hz  </t>
  </si>
  <si>
    <t>E7WTNHN000 + 
E7BANH00O0</t>
  </si>
  <si>
    <t>iz inoksa AISI 304, z zaprtim stojalom in zaobljenimi robovi, z delovno ploščo debeline 1mm, skupaj z nastavljivimi nogami</t>
  </si>
  <si>
    <t>Električni cvrtnik</t>
  </si>
  <si>
    <t>E7FREH2GF0</t>
  </si>
  <si>
    <t>na zaprtem stojalu, z dvema samostojnima bazenoma prostornine 2x15lit, komplet z rezervnimi košarami, pokrovom, spodnjo rešetko in filtrom za odcejanje in prečiščevanje olja, grelci izven posode z oljem, termostat za regulacijo temperature do 185°C, zaobljeni robovi, delovna plošča debeline 1mm, skupaj z nastavljivimi nogami</t>
  </si>
  <si>
    <t xml:space="preserve">inštalirana moč - 20kw, 400V-3N-50Hz  </t>
  </si>
  <si>
    <t>Centralna parna zapora - eko hauba</t>
  </si>
  <si>
    <t xml:space="preserve">klasični tip, iz inoksa AISI304, debelina inoksa min 0,8mm: komplet z enostavno snemljivimi filtri iz štirislojne AL mrežice; v okvirju iz inoksa AISI304 debeline min 0,8mm in vgrajeno neonsko osvetlitvijo vzdolž sprednjega roba parne zapore </t>
  </si>
  <si>
    <t xml:space="preserve">dim. 260x200x45 cm </t>
  </si>
  <si>
    <r>
      <t xml:space="preserve">prilagojen razpoložljivemu kotnemu prostoru,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rPr>
      <t xml:space="preserve"> profili 40x40x1,2mm zamaknjeni glede na delovno ploščo za 20mm, hrbtni del dvignjen 100mm, skupaj z nastavljivimi PVC nogami</t>
    </r>
  </si>
  <si>
    <t>cca dim. 40x10x140x85 cm</t>
  </si>
  <si>
    <r>
      <t xml:space="preserve">glede na razpoložljiv prostor v kotu,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rPr>
      <t xml:space="preserve"> profili 40x40x1,2mm zamaknjeni glede na delovno ploščo za 20mm, hrbtni del dvignjen 100mm, skupaj z nastavljivimi PVC nogami</t>
    </r>
  </si>
  <si>
    <t>pos 19</t>
  </si>
  <si>
    <t>Topla miza z obojestranskimi drsnimi vrati</t>
  </si>
  <si>
    <t>MTCD1600P</t>
  </si>
  <si>
    <r>
      <t xml:space="preserve">sredinska, vse iz kslinsko odpornega inox-a AISI304 18/10 - Cr/Ni (Č4580), delovna plošča vsestransko ukriljena, radij 20mm, z dvostranskimi drsnimi vrati in ležaji za drsenje; delovna plošča in osrednja polica debeline 40mm iz inoksa debeline 1mm, nosilna konstrukcija inoks </t>
    </r>
    <r>
      <rPr>
        <sz val="10"/>
        <color indexed="8"/>
        <rFont val="Arial"/>
        <family val="2"/>
        <charset val="238"/>
      </rPr>
      <t>škatlasti</t>
    </r>
    <r>
      <rPr>
        <sz val="10"/>
        <rFont val="Arial"/>
        <family val="2"/>
        <charset val="204"/>
      </rPr>
      <t xml:space="preserve"> profili 40x40x1.2mm, zamaknjeni glede na delovno ploščo za 20mm, opremljena z 2-smernim prezračevalnim sistemom, ki omogoča enakomerno porazdelitev toplega zraka ter enakomerno temperaturo; delovna temperatura od 30°C do 90°C, nadzorna plošča s termostatom i kontrolnimi lučkami, skupaj z nastavljivimi PVC nogami</t>
    </r>
  </si>
  <si>
    <t>dim. 120x70x85 cm</t>
  </si>
  <si>
    <t>inštalirana moč - 2,5kW, 230V-1N-50Hz</t>
  </si>
  <si>
    <t>pos 20</t>
  </si>
  <si>
    <t>Nadgranja tople mize v obliki ogrevane inox police</t>
  </si>
  <si>
    <t>komplet z inoks konstrukcijo, montira se na mizo na višini +45cm od delovne ploče, z infrardečimi svetilkami za vzdrževanje temperature hrane</t>
  </si>
  <si>
    <t>dim. 120x50x70 cm</t>
  </si>
  <si>
    <t>pos 21</t>
  </si>
  <si>
    <t>Nadgradnja mize za izdajanje v obliki nevtralne inoks police</t>
  </si>
  <si>
    <r>
      <t xml:space="preserve">vse iz kislinsko odpornega inox-a AISI304 18/10 - Cr/Ni (Č4580), komplet z inoks konstrukcijo iz </t>
    </r>
    <r>
      <rPr>
        <sz val="10"/>
        <color indexed="8"/>
        <rFont val="Arial"/>
        <family val="2"/>
        <charset val="238"/>
      </rPr>
      <t>škatlastih</t>
    </r>
    <r>
      <rPr>
        <sz val="10"/>
        <rFont val="Arial"/>
        <family val="2"/>
      </rPr>
      <t xml:space="preserve"> profilov 40x40x1.2mm, polica debeline 40mm iz inoksa debeline 0,8mm, montira se na mizo na višini +45cm od delovne ploče</t>
    </r>
  </si>
  <si>
    <t>pos 22</t>
  </si>
  <si>
    <t>stenska, iz kislinsko odpornega inoksa AISI304, prostornina 560lit, temperaturni režim od -2°C do +10°C, debelina delovne plošče 50mm, višina vzglavja 100mm, z vgrajenim agregatom in hladilnimi boksi v kombinaciji sredinske police in drsnika za GN posode, skupaj 4 vrata, po višini nastavljive noge, prilagojena za delo pri  temperaturi okolja do +43°C, z avtomatskim odtajanjem in izparilnikom odtajane vode</t>
  </si>
  <si>
    <t>pos 23</t>
  </si>
  <si>
    <r>
      <t xml:space="preserve">vse iz kislinsko odpornega inox-a AISI304 18/10 - Cr/Ni (Č4580), komplet z inoks konstrukcijo iz </t>
    </r>
    <r>
      <rPr>
        <sz val="10"/>
        <color indexed="8"/>
        <rFont val="Arial"/>
        <family val="2"/>
        <charset val="238"/>
      </rPr>
      <t>škatlastih</t>
    </r>
    <r>
      <rPr>
        <sz val="10"/>
        <rFont val="Arial"/>
        <family val="2"/>
      </rPr>
      <t xml:space="preserve"> profilov 40x40x1.2mm, polica debeline 40mm iz inoksa debeline 0,8mm, montira se na mizo na višini +45cm  od delovne plošče</t>
    </r>
  </si>
  <si>
    <t>dim. 220x50x70 cm</t>
  </si>
  <si>
    <t>pos 24</t>
  </si>
  <si>
    <t>iz inoksa AISI304, z nameščenima dvema žarnicama 2x15w, pokritost zaščite 80m²</t>
  </si>
  <si>
    <t>NATAKARSKI OFIS</t>
  </si>
  <si>
    <t>Nevtralna strežna miza</t>
  </si>
  <si>
    <r>
      <t xml:space="preserve">stenska, z dvemi vrati in dvema predaloma, iz kislinsko odpornega inox-a AISI304 18/10 - Cr/Ni (Č4580), debelina delovne plošče in sredinske police 40mm, debelina inoksa 0.8mm, delovna plošča na sprednji strani ukrivljena, radij 20mm, nosilna konstrukcija inoks </t>
    </r>
    <r>
      <rPr>
        <sz val="10"/>
        <color indexed="8"/>
        <rFont val="Arial"/>
        <family val="2"/>
        <charset val="238"/>
      </rPr>
      <t>škatlasti</t>
    </r>
    <r>
      <rPr>
        <sz val="10"/>
        <rFont val="Arial"/>
        <family val="2"/>
        <charset val="238"/>
      </rPr>
      <t xml:space="preserve"> profili 40x40x1.2mm zamaknjeni glede na delovno ploščo  za 20mm, hrbtni del dvignjen 100mm, vrata in predali iz dvojne inoks pločevine debeline 0.6mm na notranji strani in 0.8 na zunanji strani, v sklopu vrat in predalov narediti ročaj za odpiranje, vse v kompletu z nastavljivimi PVC nogami</t>
    </r>
  </si>
  <si>
    <t>dim.130x50x85 cm</t>
  </si>
  <si>
    <t>POMIVANJE GOSTINSKE POSODE</t>
  </si>
  <si>
    <t>Sprejemna miza brez spodnje police</t>
  </si>
  <si>
    <r>
      <t xml:space="preserve">centralna, iz kislinsko odpornega inox-a AISI304 18/10 - Cr/Ni (Č4580), debelina delovne plošče 40mm, debelina inoksa 0.8mm, delovna plošča na sprednji strani ukrivljena, radij 20mm, nosilna konstrukcija inoks </t>
    </r>
    <r>
      <rPr>
        <sz val="10"/>
        <color indexed="8"/>
        <rFont val="Arial"/>
        <family val="2"/>
        <charset val="238"/>
      </rPr>
      <t>škatlasti</t>
    </r>
    <r>
      <rPr>
        <sz val="10"/>
        <rFont val="Arial"/>
        <family val="2"/>
        <charset val="204"/>
      </rPr>
      <t xml:space="preserve"> profili 40x40x1.2mm zamaknjeni glede na delovno ploščo za 20mm, hrbtni del dvignjen 100mm, debeline 15mm in s strani zaprt, vse v kompletu z nastavljivimi PVC nogami</t>
    </r>
  </si>
  <si>
    <t>dim. 130x40x85 cm</t>
  </si>
  <si>
    <t>Nadgradnja sprejemne mize v obliki nevtralne inoks police</t>
  </si>
  <si>
    <r>
      <t xml:space="preserve">prilagojeno za postavitev košar za pomivalni stroj, vse iz kislinsko odpornega inox-a AISI304 18/10 - Cr/Ni (Č4580), komplet z inoks konstrukcijo iz </t>
    </r>
    <r>
      <rPr>
        <sz val="10"/>
        <color indexed="8"/>
        <rFont val="Arial"/>
        <family val="2"/>
        <charset val="238"/>
      </rPr>
      <t>škatlastih</t>
    </r>
    <r>
      <rPr>
        <sz val="10"/>
        <rFont val="Arial"/>
        <family val="2"/>
        <charset val="238"/>
      </rPr>
      <t xml:space="preserve"> profila 40x40x1.2mm, polica debeline 40mm iz inoksa debeline 0,8mm, montira se na mizo na višini +45cm  od delovne plošče</t>
    </r>
  </si>
  <si>
    <t>dim. 130x50x45 cm</t>
  </si>
  <si>
    <t>Pokrivna plošča</t>
  </si>
  <si>
    <r>
      <t xml:space="preserve">iz kislinsko odpornega inox-a AISI304 18/10 - Cr/Ni (Č4580), debelina ploče 40mm, debelina inoksa 0.8mm, delovna plošča ukrivljena iz vseh strani, radij 20mm, nosilna konstrukcija inoks </t>
    </r>
    <r>
      <rPr>
        <sz val="10"/>
        <color indexed="8"/>
        <rFont val="Arial"/>
        <family val="2"/>
        <charset val="238"/>
      </rPr>
      <t>škatlasti</t>
    </r>
    <r>
      <rPr>
        <sz val="10"/>
        <rFont val="Arial"/>
        <family val="2"/>
        <charset val="204"/>
      </rPr>
      <t xml:space="preserve"> profili 40x40x1.2mm zamaknjeni glede na delovno ploščo za 20mm, v kompletu z nosilci in mejnikom</t>
    </r>
  </si>
  <si>
    <t>Vhodna miza z enodelnim pomivalnim koritom</t>
  </si>
  <si>
    <r>
      <t xml:space="preserve">stenska, iz kislinsko odpornega inox-a AISI 304 18/10 - Cr/Ni (Č4580), debelina spodnje police 40mm iz inoksa debeline 0.8mm, debelina inoksa delovne plošče in pomivalnik bazena 1mm, nosilna konstrukcija inoks </t>
    </r>
    <r>
      <rPr>
        <sz val="10"/>
        <color indexed="8"/>
        <rFont val="Arial"/>
        <family val="2"/>
        <charset val="238"/>
      </rPr>
      <t>škatlasti</t>
    </r>
    <r>
      <rPr>
        <sz val="10"/>
        <rFont val="Arial"/>
        <family val="2"/>
        <charset val="238"/>
      </rPr>
      <t xml:space="preserve"> profili 40x40x1.2mm zamaknjeni glede na delovno ploščo za 20mm, hrbtni del dvignjen 100mm, delovna plošča na sprednji strani ukrivljena, radij 20mm, v kompletu z nastavljivimi PVC nogami</t>
    </r>
  </si>
  <si>
    <t>Mešalna kromirana baterija za prho na gibljivi cevi</t>
  </si>
  <si>
    <t>Stenska parna zapora -eko hauba</t>
  </si>
  <si>
    <t xml:space="preserve">dim. 120x110x45 cm </t>
  </si>
  <si>
    <t>PT-L</t>
  </si>
  <si>
    <r>
      <t xml:space="preserve">z dvižno </t>
    </r>
    <r>
      <rPr>
        <sz val="10"/>
        <color indexed="8"/>
        <rFont val="Arial"/>
        <family val="2"/>
        <charset val="238"/>
      </rPr>
      <t>napo,</t>
    </r>
    <r>
      <rPr>
        <sz val="10"/>
        <rFont val="Arial"/>
        <family val="2"/>
        <charset val="238"/>
      </rPr>
      <t xml:space="preserve"> tri hitrosti pomivanja, kapaciteta 22/32/48 košar/h, kratek program 77 košar/h, dimenzije košar 500/600 mm, z dozatorjem za tekočino in sijaj, komplet s setom košar in zunanjim mehčalcem vode</t>
    </r>
  </si>
  <si>
    <t>inštalirana moč  - 15,7+0,5kW, 400V-3N-50Hz</t>
  </si>
  <si>
    <t>Izstopna miza iz pomivalnega stroja</t>
  </si>
  <si>
    <r>
      <t xml:space="preserve">iz kislinsko odpornega inox-a AISI304 18/10 - Cr/Ni (Č4580), debelina delovne plošče 40mm, debelina inoksa 0.8mm, delovna plošča ukrivljena iz vseh strani, radij 20mm, nosilna kontrukcija inoks </t>
    </r>
    <r>
      <rPr>
        <sz val="10"/>
        <color indexed="8"/>
        <rFont val="Arial"/>
        <family val="2"/>
        <charset val="238"/>
      </rPr>
      <t>škatlasti</t>
    </r>
    <r>
      <rPr>
        <sz val="10"/>
        <rFont val="Arial"/>
        <family val="2"/>
        <charset val="238"/>
      </rPr>
      <t xml:space="preserve"> profili 40x40x1,2mm zamaknjeni glede na delovno ploščo za 20mm, v kompletu z nastavljivimi PVC nogami</t>
    </r>
  </si>
  <si>
    <t>dim. 80x60x90 cm</t>
  </si>
  <si>
    <t>Omara za čisto posodo in probor z enostranskimi drsni vrati</t>
  </si>
  <si>
    <r>
      <t xml:space="preserve">iz kislinsko odpornega inox-a AISI304 18/10 - Cr/Ni (Č4580), debelina notranjih polic 40mm, debelina inoksa 0.8mm, nosilna konstrukcija inoks </t>
    </r>
    <r>
      <rPr>
        <sz val="10"/>
        <color indexed="8"/>
        <rFont val="Arial"/>
        <family val="2"/>
        <charset val="238"/>
      </rPr>
      <t>škatlasti</t>
    </r>
    <r>
      <rPr>
        <sz val="10"/>
        <rFont val="Arial"/>
        <family val="2"/>
        <charset val="204"/>
      </rPr>
      <t xml:space="preserve"> profili 40x40x1.2mm, dvostranska drsna vrata na kolesih iz dvojne inoks pločevine debeline 0.6mm na notranji strani in 0.8mm na zunanji strani, v sklopu vsakih vrat narediti ročaj za odpiranje po celotni višini, v kompletu z nastavljivimi PVC nogami</t>
    </r>
  </si>
  <si>
    <t>dim. 140x50x200 cm</t>
  </si>
  <si>
    <t>BAR</t>
  </si>
  <si>
    <t>Nevtralni segment točilnega pulta za pivo</t>
  </si>
  <si>
    <r>
      <t xml:space="preserve">iz inoksa AISI304 18/10 - Cr/Ni (Č4580), debelina delovne plošče 40mm, debelina inoksa 0.8mm, delovna plošča z zaobljenimi robovi, nosilna konstrukcija inoks </t>
    </r>
    <r>
      <rPr>
        <sz val="10"/>
        <color indexed="8"/>
        <rFont val="Arial"/>
        <family val="2"/>
        <charset val="238"/>
      </rPr>
      <t>škatlasti</t>
    </r>
    <r>
      <rPr>
        <sz val="10"/>
        <rFont val="Arial"/>
        <family val="2"/>
        <charset val="238"/>
      </rPr>
      <t xml:space="preserve"> profili 40x40x1.2mm zamaknjeni glede na delovno ploščo za 20mm, s prostorom za namestitev pivskih sodov in agregata ter mestom v delovni plošči za šankomat, v kompletu z nastavljivimi PVC nogami in podlogo za fasado pulta in konzumno polico</t>
    </r>
  </si>
  <si>
    <t>dim. 100x(70-35)x(90-115) cm</t>
  </si>
  <si>
    <t>z dekorativno glavo, kapacitete 2 pipi, komplet s posodami za pivo in agregatom in razvodom</t>
  </si>
  <si>
    <t>Nevtralni segment točilnega pulta z dvodelnim pomivalnim koritom</t>
  </si>
  <si>
    <r>
      <t xml:space="preserve">iz inoksa AISI304 18/10 - Cr/Ni (Č4580), debelina delovne plošče 40mm, debelina inoksa delovne plošče 0.8mm in pomivalnik bazena 1mm, delovna plošča z zaobljenimi robovi, nosilna konstrukcija inoks </t>
    </r>
    <r>
      <rPr>
        <sz val="10"/>
        <color indexed="8"/>
        <rFont val="Arial"/>
        <family val="2"/>
        <charset val="238"/>
      </rPr>
      <t>škatlasti</t>
    </r>
    <r>
      <rPr>
        <sz val="10"/>
        <rFont val="Arial"/>
        <family val="2"/>
        <charset val="238"/>
      </rPr>
      <t xml:space="preserve"> profili 40x40x1.2mm zamaknjeni glede na delovno ploščo za 20mm, s prostorom za ledomat, eksterni agregat, stroj za pomivanje kozarcev ter koš za smeti, v kompletu z nastavljivimi PVC nogami in podlogo za fasado pulta in konzumno polico</t>
    </r>
  </si>
  <si>
    <t>dim. 230x(70-35)x(90-115) cm</t>
  </si>
  <si>
    <t>Koš za smeti Slim Jim</t>
  </si>
  <si>
    <t>RUBBERMAID - S.A.D.</t>
  </si>
  <si>
    <t>FG354000</t>
  </si>
  <si>
    <t>iz trde plastike, dugotrajen in enostaven za čišćenje, kapacitete cca 87lit</t>
  </si>
  <si>
    <t>dim. 27,9x50,8x76,2 cm</t>
  </si>
  <si>
    <t>Pomivalni stroj</t>
  </si>
  <si>
    <t xml:space="preserve"> UC-XL</t>
  </si>
  <si>
    <t>iz oplemenitenega jekla 1.4301, tri hitrosti pomivanja, kapaciteta 22/32/48 košar/h, kratek program 77 košar/h, dimenzije košar 500/500 mm, komplet s setom košar</t>
  </si>
  <si>
    <t>dim. 60x67,1x82 cm</t>
  </si>
  <si>
    <t>inštalirana moč - 0,5kW + 7,9kW, 400V-3N-50Hz</t>
  </si>
  <si>
    <t>ICEMATIC  - Italija</t>
  </si>
  <si>
    <t>iz inoksa AISI304, notranjost iz posebne plastike odporne na prstne odtise, z vgrajeno posodo za led, prostornina 35kg ledu/24h, prostornina posode 10kg</t>
  </si>
  <si>
    <t>dim. 45x51x68 cm</t>
  </si>
  <si>
    <t xml:space="preserve">inštalirana moč -  0,5kW, 230V/1N/50Hz  </t>
  </si>
  <si>
    <t>iz kislinsko odpornega inoksa AISI304, temperaturni režim od -2°C do +10°C, debelina delovne plošče 50mm, višina vzglavja 100mm, z eksternim agregatom in hladilnimi zaboji v kombinaciji sredinske police in drsnikov za GN posode, skupaj 2 vrata, po višini nastavljive noge, prilagojen za delo pri temperaturi okolja do +43°C, z avtomatskim odtajanjem in izparilnikom odtajane vode</t>
  </si>
  <si>
    <t>dim. 120x(70-35)x(90-115) cm</t>
  </si>
  <si>
    <t>inštalirana moč  - 0,4kW, 230V-1N-50Hz</t>
  </si>
  <si>
    <t>Hladilni segment retro pulta</t>
  </si>
  <si>
    <t>stenski, iz kislinsko odpornega inoksa AISI304, temperaturni režim od -2°C do +10°C, debelina delovne plošče 50mm, višina vzglavja 100mm, z vgrajenim agregatom in hladilnimi zaboji v kombinaciji sredinske police in drsnikov za GN posode, skupaj 2 vrata, po višini nastavljive noge, prilagojen za delo pri temperaturi okolja do +43°C, z avtomatskim odtajanjem in izparilnikom odtajane vode</t>
  </si>
  <si>
    <t>dim. 150x70x85 cm</t>
  </si>
  <si>
    <r>
      <t xml:space="preserve">iz inoksa AISI304 18/10 - Cr/Ni (Č4580), debelina inoksa delovne plošče B356 1mm, delovn plošča z zaobljenimi robovi, nosilna konstrukcija inoks </t>
    </r>
    <r>
      <rPr>
        <sz val="10"/>
        <color indexed="8"/>
        <rFont val="Arial"/>
        <family val="2"/>
        <charset val="238"/>
      </rPr>
      <t>škatlasti</t>
    </r>
    <r>
      <rPr>
        <sz val="10"/>
        <rFont val="Arial"/>
        <family val="2"/>
        <charset val="238"/>
      </rPr>
      <t xml:space="preserve"> profili 40x40x1.2mm zamaknjeni glede na delovno ploščo za 20mm, z vgrajeno posodo za kavno usedlino in delom za depurator na mestu predvidenem za kavni aparat, v kompletu z nastavljivimi PVC nogami</t>
    </r>
  </si>
  <si>
    <t>Mlin za kavo sa dozatorjem</t>
  </si>
  <si>
    <t>SAN MARCO  - Italija</t>
  </si>
  <si>
    <t>Espresso kavni aparat s dvema skupinama</t>
  </si>
  <si>
    <t>85E</t>
  </si>
  <si>
    <t>s črpalko za avtomatsko izravnavo vode v bojlerju, prostornina bojlerja 12 lit.</t>
  </si>
  <si>
    <t>dim.  72x54,5x47 cm</t>
  </si>
  <si>
    <t>inštalirana moč  - 4,5kW, 400V-3N-50Hz</t>
  </si>
  <si>
    <t>Drobilec ledu</t>
  </si>
  <si>
    <t>VEMA  - Italija</t>
  </si>
  <si>
    <t>možnost drobljenja ledu v 4 različne velikosti, s kozarcem za led iz lexana in posodo iz inoksa, telo iz aluminijeve zlitine</t>
  </si>
  <si>
    <t>dim. 25x30x66 cm</t>
  </si>
  <si>
    <t>inštalirana moč   -  0,5kW, 230V-1N-50Hz</t>
  </si>
  <si>
    <t>Barski mikser  - blender</t>
  </si>
  <si>
    <t>s posodo iz lexana kapacitete 1,2lit ali 2-litrsko inoks posodo, s stikalom in motorjem z 2 hitrostmi, aluminijsko ohišje, pokrov iz lexana s snemljivim pokrovom</t>
  </si>
  <si>
    <t>dim. 15x15x52 cm</t>
  </si>
  <si>
    <t>inštalirana moč  -  0,2kW, 230V-1N-50Hz</t>
  </si>
  <si>
    <t>Cedilo za citruse</t>
  </si>
  <si>
    <t>avtomatsk z ročajem, kromirano telo s stiskalnim stožcem, integriranim cedilom iz polikarbonata ali inoksa</t>
  </si>
  <si>
    <t>dim. 20x31x52</t>
  </si>
  <si>
    <t>Cold press juicer</t>
  </si>
  <si>
    <t>komercialni sokovnik za hladno stiskanje in sočenje, z Al ohišjem in inoks posodo za sočenje, komplet z indukcijskim motorjem</t>
  </si>
  <si>
    <t>inštalirana moč  -  0,65kW, 230V-1N-50Hz</t>
  </si>
  <si>
    <t>IZNOS (RSD):</t>
  </si>
  <si>
    <t>PDV (20%)</t>
  </si>
  <si>
    <t>UKUPNO (RSD)</t>
  </si>
  <si>
    <t xml:space="preserve">ZAHTEVANA INŠTALIRANA MOČ (kW)   </t>
  </si>
  <si>
    <t>odgovorni projektant:   Jasminka Ličina Bošković. d.i.a.</t>
  </si>
  <si>
    <t>br. licence 300 7865 04</t>
  </si>
  <si>
    <t>maj, 2023.god.</t>
  </si>
  <si>
    <t>TEHNOLOGIJA KUHINJE</t>
  </si>
  <si>
    <t>SKUPAJ Z DDV-jem</t>
  </si>
  <si>
    <t>SKUPNA REKAPITULACIJA DEL
KRAJINSKOARHITEKTURNIH DEL ZA ACL</t>
  </si>
  <si>
    <t>ZAŠČITA OBSTOJEČIH DREVES MED GRADNJO</t>
  </si>
  <si>
    <t>ODSTRANITEV OBSTOJEČIH DREVES</t>
  </si>
  <si>
    <t>REKULTIVACIJA ZELENIH POVRŠIN NA RAŠČENEM TERENU</t>
  </si>
  <si>
    <t>ZASADITEV / OBMOČJA S PREVLADUJOČIMI DREVESI</t>
  </si>
  <si>
    <t>ZASADITEV / ŽIVA MEJA</t>
  </si>
  <si>
    <t>ZASADITEV V KORITIH</t>
  </si>
  <si>
    <t>ZASADITEV / ZELENE STENE</t>
  </si>
  <si>
    <t>ZASADITEV / KLETNI ATRIJ</t>
  </si>
  <si>
    <t>ZASADITEV / ZELENE STREHE</t>
  </si>
  <si>
    <t>OZELENJENI OTOKI V TLAKU</t>
  </si>
  <si>
    <t>PROJEKTANTSKI NADZOR</t>
  </si>
  <si>
    <t>SKUPAJ BREZ DDV</t>
  </si>
  <si>
    <t>DDV 22 %</t>
  </si>
  <si>
    <t>SKUPAJ V EUR Z DDV</t>
  </si>
  <si>
    <t>Poročilo</t>
  </si>
  <si>
    <t>Vse mere preveriti na terenu! Zasaditveni vzorci se določijo na gradbišču ob prisotnosti odgovornega projektanta načrta krajinske arhitekture.
V primeru nejasnosti kontaktirati projektanta krajinske arhitekture!
Vse morebitne spremembe in neskladja med posameznimi načrti je treba pred izvedbo uskladiti s projektantom krajinske arhitekture!
Vse delavniške načrte mora potrditi projektant krajinske arhitekture!
V primeru neustrezne ali slabe izvedbe se ta odstrani/porouši in izvede ponovno!
V načrtu so podana površinska razmerja med grmovnicami / pokrovnicami / trajnicami / popenjavkami znotraj posamezne zasaditvene površine (glej risbe). Zakoličba se zasaditve se doreče na terenu pred izvedbo, v prisotnosti projektanta krajinske arhitekture!
Iz vse rodovitne zemlje je treba predhodno odstraniti plevel! Zemlja tudi ne sme biti okužena s tujerodnimi invazivnimi rastlinskimi vrstami!
Namakalni sistem ni predmet načrta krajinske arhitekture, glej načrt arhitekture.
Ekstenzivni zeleni strehi pomožnega stadioina in strehe blagajne nista predmet načrta krajinske arhitekture, glej načrt arhitekture.
Zasaditev vulkana - predmet načrta krajinske arhitekture je zgolj zasaditev, za konstrukcijski detajl glej načrt arhitekture.</t>
  </si>
  <si>
    <t>1. OBMOČJI PE1 in C3</t>
  </si>
  <si>
    <t>pozic.</t>
  </si>
  <si>
    <t>opis</t>
  </si>
  <si>
    <t>enota</t>
  </si>
  <si>
    <t>znesek</t>
  </si>
  <si>
    <t>ZAŠČITA OBSTOJEČIH NARAVNIH VIROV PRED GRADNJO</t>
  </si>
  <si>
    <t>1.1</t>
  </si>
  <si>
    <r>
      <rPr>
        <b/>
        <sz val="11"/>
        <rFont val="Calibri"/>
        <family val="2"/>
        <scheme val="minor"/>
      </rPr>
      <t>ZAŠČITA OBSTOJEČEGA RASTNEGA OBMOČJA - TAL IN DREVNINE PRED GRADNJO</t>
    </r>
    <r>
      <rPr>
        <sz val="11"/>
        <rFont val="Calibri"/>
        <family val="2"/>
        <scheme val="minor"/>
      </rPr>
      <t xml:space="preserve">
debelna zaščita v višini 2 m, tapecirana na strani proti deblu (29 debel), polaganje plošč za zaščito rastnega območja oz. postavitev gradbiščne ograje okrog drevesnih sestojev in raščenega terena ter odstranitev po zaključeni gradnji</t>
    </r>
  </si>
  <si>
    <r>
      <rPr>
        <b/>
        <sz val="11"/>
        <rFont val="Calibri"/>
        <family val="2"/>
        <scheme val="minor"/>
      </rPr>
      <t>ODSTRANITEV OBSTOJEČIH DREVES</t>
    </r>
    <r>
      <rPr>
        <sz val="11"/>
        <rFont val="Calibri"/>
        <family val="2"/>
        <scheme val="minor"/>
      </rPr>
      <t xml:space="preserve">
posek krošnje in debla, razrez, izkop koreninske grude ter odvoz na deponijo</t>
    </r>
  </si>
  <si>
    <r>
      <rPr>
        <b/>
        <sz val="11"/>
        <rFont val="Calibri"/>
        <family val="2"/>
        <scheme val="minor"/>
      </rPr>
      <t>REKULTIVACIJA ZELENIH POVRŠIN NA RAŠČENEM TERENU</t>
    </r>
    <r>
      <rPr>
        <sz val="11"/>
        <rFont val="Calibri"/>
        <family val="2"/>
        <scheme val="minor"/>
      </rPr>
      <t xml:space="preserve">
odstranitev tlakovanih površin in odvoz gradbenega materiala na deponijo, nanos zemlje na globini 100 cm</t>
    </r>
  </si>
  <si>
    <t xml:space="preserve">Območja KA-A1-01, A1-02, A1-03A/B/C, A1-04, A2-01, A2-02, A2-03, A2-4A/B, A2-05 </t>
  </si>
  <si>
    <r>
      <rPr>
        <b/>
        <sz val="11"/>
        <color theme="1"/>
        <rFont val="Calibri"/>
        <family val="2"/>
        <scheme val="minor"/>
      </rPr>
      <t>DOBAVA IN SAJENJE DREVES NA RAŠČENEM TERENU</t>
    </r>
    <r>
      <rPr>
        <sz val="11"/>
        <color theme="1"/>
        <rFont val="Calibri"/>
        <family val="2"/>
        <scheme val="minor"/>
      </rPr>
      <t xml:space="preserve"> (drevoredi, parkirišče, gruče dreves)
nabava in dovoz sadik (</t>
    </r>
    <r>
      <rPr>
        <sz val="11"/>
        <color theme="1"/>
        <rFont val="Calibri (Body)"/>
      </rPr>
      <t>drevo, minimalni obseg debla 18 cm, minimalna višina debla 220 cm, slovenskega ali nemškega izvora</t>
    </r>
    <r>
      <rPr>
        <sz val="11"/>
        <color theme="1"/>
        <rFont val="Calibri"/>
        <family val="2"/>
        <scheme val="minor"/>
      </rPr>
      <t>), izkop jame velikosti 1,5 m x 1,5 m x 1,5 m oz. v velikosti koreninske grude, odvoz mrtvice,
sajenje, zalivanje</t>
    </r>
  </si>
  <si>
    <r>
      <rPr>
        <b/>
        <sz val="11"/>
        <rFont val="Calibri"/>
        <family val="2"/>
        <scheme val="minor"/>
      </rPr>
      <t>RASTNI SUBSTRAT</t>
    </r>
    <r>
      <rPr>
        <sz val="11"/>
        <rFont val="Calibri"/>
        <family val="2"/>
        <scheme val="minor"/>
      </rPr>
      <t xml:space="preserve">
nabava in dovoz rodovitne zemlje, dodajanje mešanice šote, hygormulla in komposta v sadilno jamo (12 m3 na drevo)</t>
    </r>
  </si>
  <si>
    <r>
      <rPr>
        <b/>
        <sz val="11"/>
        <rFont val="Calibri"/>
        <family val="2"/>
        <scheme val="minor"/>
      </rPr>
      <t>ZAŠČITNA OPORA ZA DREVESA</t>
    </r>
    <r>
      <rPr>
        <sz val="11"/>
        <rFont val="Calibri"/>
        <family val="2"/>
        <scheme val="minor"/>
      </rPr>
      <t xml:space="preserve">
nabava in postavitev zaščitne opore - 3 količki na sadiko,</t>
    </r>
  </si>
  <si>
    <t>4.4</t>
  </si>
  <si>
    <r>
      <rPr>
        <b/>
        <sz val="11"/>
        <rFont val="Calibri"/>
        <family val="2"/>
        <scheme val="minor"/>
      </rPr>
      <t>PROTIKORENINSKA ZAŠČITA</t>
    </r>
    <r>
      <rPr>
        <sz val="11"/>
        <rFont val="Calibri"/>
        <family val="2"/>
        <scheme val="minor"/>
      </rPr>
      <t xml:space="preserve">
nabava in izvedba protikoreninske zaščite (kot na primer DuPont Plantex ROOTBARRIER)</t>
    </r>
  </si>
  <si>
    <t>4.5</t>
  </si>
  <si>
    <r>
      <rPr>
        <b/>
        <sz val="11"/>
        <rFont val="Calibri"/>
        <family val="2"/>
        <scheme val="minor"/>
      </rPr>
      <t>KONSTRUKCIJSKE CELICE</t>
    </r>
    <r>
      <rPr>
        <sz val="11"/>
        <rFont val="Calibri"/>
        <family val="2"/>
        <scheme val="minor"/>
      </rPr>
      <t xml:space="preserve">
nabava in izvedba konstrukcijskih celic (kot na primer TreeParker system, Modul 80)</t>
    </r>
  </si>
  <si>
    <t>4.6</t>
  </si>
  <si>
    <t>SADIKE DREVES</t>
  </si>
  <si>
    <t>4.6.1</t>
  </si>
  <si>
    <t>Robinia pseudoacacia'Pyramidalis'</t>
  </si>
  <si>
    <t>4.6.2</t>
  </si>
  <si>
    <t>Acer platanoides</t>
  </si>
  <si>
    <t>4.6.3</t>
  </si>
  <si>
    <r>
      <t xml:space="preserve">Liriodendron tulipifera </t>
    </r>
    <r>
      <rPr>
        <sz val="11"/>
        <rFont val="Calibri"/>
        <family val="2"/>
        <scheme val="minor"/>
      </rPr>
      <t>(večdebelna razrast)</t>
    </r>
  </si>
  <si>
    <t>4.6.4</t>
  </si>
  <si>
    <t>Prunus 'Umineko'</t>
  </si>
  <si>
    <t>4.6.5</t>
  </si>
  <si>
    <t>4.6.6</t>
  </si>
  <si>
    <t>Pinus nigra</t>
  </si>
  <si>
    <t>4.6.7</t>
  </si>
  <si>
    <t>4.6.8</t>
  </si>
  <si>
    <t>4.7</t>
  </si>
  <si>
    <r>
      <rPr>
        <b/>
        <sz val="11"/>
        <rFont val="Calibri"/>
        <family val="2"/>
        <scheme val="minor"/>
      </rPr>
      <t>DOBAVA IN SAJENJE GRMOVNIC, POKROVNIC in TRAJNIC</t>
    </r>
    <r>
      <rPr>
        <sz val="11"/>
        <rFont val="Calibri"/>
        <family val="2"/>
        <scheme val="minor"/>
      </rPr>
      <t xml:space="preserve">
nabava in dovoz sadik slovenskega ali nemškega izvora, priprava tal, odvoz mrtvice,  sajenje (1482 sadik), zalivanje</t>
    </r>
  </si>
  <si>
    <t>4.7.1</t>
  </si>
  <si>
    <r>
      <rPr>
        <b/>
        <sz val="11"/>
        <rFont val="Calibri"/>
        <family val="2"/>
        <scheme val="minor"/>
      </rPr>
      <t>RASTNI SUBSTRAT</t>
    </r>
    <r>
      <rPr>
        <sz val="11"/>
        <rFont val="Calibri"/>
        <family val="2"/>
        <scheme val="minor"/>
      </rPr>
      <t xml:space="preserve">
nabava in dovoz rodovitne zemlje, dodajanje mešanice šote, hygormulla in komposta v sadilno površino (761 m2, globina 40 cm)</t>
    </r>
  </si>
  <si>
    <t>4.8</t>
  </si>
  <si>
    <t>SADIKE GRMOVNIC, POKROVNIC in TRAJNIC</t>
  </si>
  <si>
    <t>4.8.1</t>
  </si>
  <si>
    <t>Deutzia gracilis C 3,5</t>
  </si>
  <si>
    <t>4.8.2</t>
  </si>
  <si>
    <t>Potentilla fruticosa 'Abotswood'</t>
  </si>
  <si>
    <t>4.8.3</t>
  </si>
  <si>
    <t>Spiraea japonica 'Albiflora'</t>
  </si>
  <si>
    <t>4.8.4</t>
  </si>
  <si>
    <t>Spiraea nipponica 'Snowmound'</t>
  </si>
  <si>
    <t>4.8.5</t>
  </si>
  <si>
    <t>Miscanthus sinensis 'Gracillimus' C 2</t>
  </si>
  <si>
    <t>4.8.6</t>
  </si>
  <si>
    <t>Alchemilla epipsila P10</t>
  </si>
  <si>
    <t>4.8.7</t>
  </si>
  <si>
    <t>Hypericum calycinum P 10</t>
  </si>
  <si>
    <t>4.9</t>
  </si>
  <si>
    <r>
      <t xml:space="preserve">DOBAVA IN SEJANJE CVETLIČNE TRATE
</t>
    </r>
    <r>
      <rPr>
        <sz val="11"/>
        <rFont val="Calibri"/>
        <family val="2"/>
        <scheme val="minor"/>
      </rPr>
      <t>nabava in dovoz rodovitne zemlje (površina 8712 m2, globina 20 cm, skupaj 1742,4 m3), nabava in dovoz semen, slovenskega ali nemškega izvora, izdelava finega planuma (po potrebi se izvaja rahlanje in zatesnitev z valjarjem ali z vibracijsko brano), gnojenje z organskim ali mineralnim gnojilom, sejanje, raztros kremenove mivke in ponovno uvaljanje</t>
    </r>
  </si>
  <si>
    <t>4.9.1</t>
  </si>
  <si>
    <r>
      <t xml:space="preserve">RASTNI SUBSTRAT
</t>
    </r>
    <r>
      <rPr>
        <sz val="11"/>
        <rFont val="Calibri"/>
        <family val="2"/>
        <scheme val="minor"/>
      </rPr>
      <t>nabava in dovoz rodovitne zemlje (površina 8712 m2, globina 20 cm)</t>
    </r>
  </si>
  <si>
    <t>4.9.2</t>
  </si>
  <si>
    <r>
      <t xml:space="preserve">Semenska mešanica cvetlične trate </t>
    </r>
    <r>
      <rPr>
        <sz val="11"/>
        <rFont val="Calibri"/>
        <family val="2"/>
        <scheme val="minor"/>
      </rPr>
      <t>(3 g/m2)</t>
    </r>
    <r>
      <rPr>
        <i/>
        <sz val="11"/>
        <rFont val="Calibri"/>
        <family val="2"/>
        <scheme val="minor"/>
      </rPr>
      <t xml:space="preserve"> (kot na primer Riger-Hofmann št. 23</t>
    </r>
  </si>
  <si>
    <t>Območja KA-B1-01, B1-02, B1-03, B1-04, B1-05</t>
  </si>
  <si>
    <r>
      <rPr>
        <b/>
        <sz val="11"/>
        <rFont val="Calibri"/>
        <family val="2"/>
        <scheme val="minor"/>
      </rPr>
      <t>DOBAVA IN SAJENJE ŽIVE MEJE</t>
    </r>
    <r>
      <rPr>
        <sz val="11"/>
        <rFont val="Calibri"/>
        <family val="2"/>
        <scheme val="minor"/>
      </rPr>
      <t xml:space="preserve">
nabava in dovoz sadik, slovenskega ali nemškega izvora,, sajenje (2983 sadik), zalivanje</t>
    </r>
  </si>
  <si>
    <r>
      <t>RASTNI SUBSTRAT</t>
    </r>
    <r>
      <rPr>
        <sz val="11"/>
        <rFont val="Calibri"/>
        <family val="2"/>
        <scheme val="minor"/>
      </rPr>
      <t xml:space="preserve">
nabava in dovoz rodovitne zemlje, dodajanje mešanice šote, hygormulla in komposta v sadilno površino (1117 m1, globina 40 cm)</t>
    </r>
  </si>
  <si>
    <t>SADIKE ŽIVE MEJE</t>
  </si>
  <si>
    <t>Carpinus betulus 100-120 rezan, C 4</t>
  </si>
  <si>
    <t>Taxus media 'Hicksii' 100-120</t>
  </si>
  <si>
    <t xml:space="preserve">Območja KA-C1-01, C1-02A/B, C1-03, C1-04, C1-05, C1-06 </t>
  </si>
  <si>
    <t>6.1</t>
  </si>
  <si>
    <r>
      <rPr>
        <b/>
        <sz val="11"/>
        <color theme="1"/>
        <rFont val="Calibri"/>
        <family val="2"/>
        <scheme val="minor"/>
      </rPr>
      <t>DOBAVA IN SAJENJE SADIK</t>
    </r>
    <r>
      <rPr>
        <sz val="11"/>
        <color theme="1"/>
        <rFont val="Calibri"/>
        <family val="2"/>
        <scheme val="minor"/>
      </rPr>
      <t xml:space="preserve">
</t>
    </r>
    <r>
      <rPr>
        <sz val="11"/>
        <color theme="1"/>
        <rFont val="Calibri (Body)"/>
      </rPr>
      <t>nabava in dovoz sadik, slovenskega ali nemškega izvora,, sajenje (1085 sadik), zalivanje</t>
    </r>
  </si>
  <si>
    <t>6.2</t>
  </si>
  <si>
    <t>POLNILO ZA KORITA</t>
  </si>
  <si>
    <t>6.2.1</t>
  </si>
  <si>
    <r>
      <t xml:space="preserve">ZASTIRKA
</t>
    </r>
    <r>
      <rPr>
        <sz val="11"/>
        <rFont val="Calibri"/>
        <family val="2"/>
        <scheme val="minor"/>
      </rPr>
      <t>vulkanska kamnina - lava (kot na primer Lapillo), črna, frakcija 10-20 mm, 4-5 cm globine, 306 m2</t>
    </r>
  </si>
  <si>
    <t>6.2.2</t>
  </si>
  <si>
    <r>
      <t xml:space="preserve">PROTIPLEVELNA TKANINA
</t>
    </r>
    <r>
      <rPr>
        <sz val="11"/>
        <rFont val="Calibri"/>
        <family val="2"/>
        <scheme val="minor"/>
      </rPr>
      <t>protiplevelna tkanina (kot na primer DuPont Plantex Gold), rjava</t>
    </r>
  </si>
  <si>
    <t>6.2.3</t>
  </si>
  <si>
    <r>
      <t xml:space="preserve">RASTNI SUBSTRAT
</t>
    </r>
    <r>
      <rPr>
        <sz val="11"/>
        <rFont val="Calibri"/>
        <family val="2"/>
        <scheme val="minor"/>
      </rPr>
      <t>kot na primer Vulkahum mix 60substrat (globina 30-130 cm, odvisno od tipa korita, glej risbe), skupna površina vseh korit 306 m2, skupen volument substrata 160,65 m3</t>
    </r>
  </si>
  <si>
    <t>M3</t>
  </si>
  <si>
    <t>6.2.4</t>
  </si>
  <si>
    <r>
      <t xml:space="preserve">VULKANSKI PLOVEC
</t>
    </r>
    <r>
      <rPr>
        <sz val="11"/>
        <rFont val="Calibri"/>
        <family val="2"/>
        <scheme val="minor"/>
      </rPr>
      <t>skupna površina vseh korit 306 m2, globina 2,5 cm</t>
    </r>
  </si>
  <si>
    <t>6.2.5</t>
  </si>
  <si>
    <r>
      <t xml:space="preserve">DRENAŽNO ZADRŽEVALNE PLOŠČE
</t>
    </r>
    <r>
      <rPr>
        <sz val="11"/>
        <rFont val="Calibri"/>
        <family val="2"/>
        <scheme val="minor"/>
      </rPr>
      <t>skupna površina vseh korit 306 m2, globina 6 cm</t>
    </r>
  </si>
  <si>
    <t>M2</t>
  </si>
  <si>
    <t>6.2.6</t>
  </si>
  <si>
    <r>
      <t xml:space="preserve">PP FILC 500 g/m2
</t>
    </r>
    <r>
      <rPr>
        <sz val="11"/>
        <rFont val="Calibri"/>
        <family val="2"/>
        <scheme val="minor"/>
      </rPr>
      <t>skupna površina vseh korit 306 m2</t>
    </r>
  </si>
  <si>
    <t>6.3</t>
  </si>
  <si>
    <t>SADIKE DREVES, POKROVNIC in TRAJNIC</t>
  </si>
  <si>
    <r>
      <t xml:space="preserve">Amelanchier lamarckii, </t>
    </r>
    <r>
      <rPr>
        <sz val="11"/>
        <rFont val="Calibri"/>
        <family val="2"/>
        <scheme val="minor"/>
      </rPr>
      <t>večdebelna</t>
    </r>
    <r>
      <rPr>
        <i/>
        <sz val="11"/>
        <rFont val="Calibri"/>
        <family val="2"/>
        <scheme val="minor"/>
      </rPr>
      <t xml:space="preserve"> 150-175</t>
    </r>
  </si>
  <si>
    <t>Jasminum nudiflorum 60-80</t>
  </si>
  <si>
    <t>Cotoneaster dammeri</t>
  </si>
  <si>
    <t xml:space="preserve">Potentilla fruticosa 'Klondike' </t>
  </si>
  <si>
    <t>Euonymus fortunei 'Emerald n Gold' C 2</t>
  </si>
  <si>
    <t>Lonicera nitida 'Maigrun'</t>
  </si>
  <si>
    <t>Alchemilla epipsila</t>
  </si>
  <si>
    <t>Hypericum calycinum</t>
  </si>
  <si>
    <t>Hedera helix 'Hibernica'</t>
  </si>
  <si>
    <t>Vinca minor 'Alba'</t>
  </si>
  <si>
    <t>7</t>
  </si>
  <si>
    <t xml:space="preserve">Območja KA-D1-01A/B/C, D1-02A/B, D1-05A/B, D1-06 </t>
  </si>
  <si>
    <t>7.1</t>
  </si>
  <si>
    <r>
      <rPr>
        <b/>
        <sz val="11"/>
        <color theme="1"/>
        <rFont val="Calibri"/>
        <family val="2"/>
        <scheme val="minor"/>
      </rPr>
      <t>DOBAVA IN SAJENJE SADIK</t>
    </r>
    <r>
      <rPr>
        <sz val="11"/>
        <color theme="1"/>
        <rFont val="Calibri"/>
        <family val="2"/>
        <scheme val="minor"/>
      </rPr>
      <t xml:space="preserve">
</t>
    </r>
    <r>
      <rPr>
        <sz val="11"/>
        <color theme="1"/>
        <rFont val="Calibri (Body)"/>
      </rPr>
      <t>nabava in dovoz sadik, slovenskega ali nemškega izvora,, sajenje (9634 sadik), zalivanje</t>
    </r>
  </si>
  <si>
    <t>7.2.1</t>
  </si>
  <si>
    <r>
      <t xml:space="preserve">ZASTIRKA
</t>
    </r>
    <r>
      <rPr>
        <sz val="11"/>
        <rFont val="Calibri"/>
        <family val="2"/>
        <scheme val="minor"/>
      </rPr>
      <t>vulkanska kamnina - lava (kot na primer Lapillo), črna, frakcija 10-20 mm, 4-5 cm globine, 232 m2</t>
    </r>
  </si>
  <si>
    <t>7.2.2</t>
  </si>
  <si>
    <t>7.2.3</t>
  </si>
  <si>
    <r>
      <t xml:space="preserve">RASTNI SUBSTRAT
</t>
    </r>
    <r>
      <rPr>
        <sz val="11"/>
        <rFont val="Calibri"/>
        <family val="2"/>
        <scheme val="minor"/>
      </rPr>
      <t>kot na primer Vulkahum mix 60substrat (globina korit 25-40 cm, odvisno od tipa korita, glej risbe in globina na steni "vulkana" 15 cm)), skupna površina vseh korit 232 m2 in zelene strehe "vulkana" 1620 m2, skupen volument substrata 325,6 m3</t>
    </r>
  </si>
  <si>
    <t>7.2.4</t>
  </si>
  <si>
    <r>
      <t xml:space="preserve">VULKANSKI PLOVEC
</t>
    </r>
    <r>
      <rPr>
        <sz val="11"/>
        <rFont val="Calibri"/>
        <family val="2"/>
        <scheme val="minor"/>
      </rPr>
      <t>skupna površina vseh korit 232 m2, globina 2,5 cm</t>
    </r>
  </si>
  <si>
    <t>7.2.5</t>
  </si>
  <si>
    <r>
      <t xml:space="preserve">DRENAŽNO ZADRŽEVALNE PLOŠČE
</t>
    </r>
    <r>
      <rPr>
        <sz val="11"/>
        <rFont val="Calibri"/>
        <family val="2"/>
        <scheme val="minor"/>
      </rPr>
      <t>skupna površina vseh korit 232 m2, globina 6 cm</t>
    </r>
  </si>
  <si>
    <t>7.2.6</t>
  </si>
  <si>
    <t>SADIKE POPENJAVK, POKROVNIC in CVETLIČNA TRATA</t>
  </si>
  <si>
    <t>Hedera helix 'Hibernica' P12</t>
  </si>
  <si>
    <t>Campsis radicans 'Flava' C 2</t>
  </si>
  <si>
    <t>Carex morrowii ‘Variegata’ C 2</t>
  </si>
  <si>
    <t xml:space="preserve">Euonymus fortunei 'Minumus' </t>
  </si>
  <si>
    <t>Lonicera nitida 'Maigrün'</t>
  </si>
  <si>
    <r>
      <t xml:space="preserve">DOBAVA IN SEJANJE CVETLIČNE TRATE
</t>
    </r>
    <r>
      <rPr>
        <sz val="11"/>
        <rFont val="Calibri"/>
        <family val="2"/>
        <scheme val="minor"/>
      </rPr>
      <t>nabava in dovoz rodovitne zemlje (površina 230 m2, globina 20 cm, skupaj 46 m3), nabava in dovoz semen, slovenskega ali nemškega izvora, izdelava finega planuma (po potrebi se izvaja rahlanje in zatesnitev z valjarjem ali z vibracijsko brano), gnojenje z organskim ali mineralnim gnojilom, sejanje, raztros kremenove mivke in ponovno uvaljanje</t>
    </r>
  </si>
  <si>
    <t>7.3.1</t>
  </si>
  <si>
    <r>
      <t xml:space="preserve">RASTNI SUBSTRAT
</t>
    </r>
    <r>
      <rPr>
        <sz val="11"/>
        <rFont val="Calibri"/>
        <family val="2"/>
        <scheme val="minor"/>
      </rPr>
      <t>nabava in dovoz rodovitne zemlje (površina 230 m2, globina 20 cm)</t>
    </r>
  </si>
  <si>
    <t>7.3.2</t>
  </si>
  <si>
    <r>
      <t xml:space="preserve">Semenska mešanica cvetlične trate </t>
    </r>
    <r>
      <rPr>
        <sz val="11"/>
        <rFont val="Calibri"/>
        <family val="2"/>
        <scheme val="minor"/>
      </rPr>
      <t>(3 g/m2)</t>
    </r>
  </si>
  <si>
    <t>Območja KA-E1-01</t>
  </si>
  <si>
    <t>8.1</t>
  </si>
  <si>
    <r>
      <rPr>
        <b/>
        <sz val="11"/>
        <color theme="1"/>
        <rFont val="Calibri"/>
        <family val="2"/>
        <scheme val="minor"/>
      </rPr>
      <t>DOBAVA IN SAJENJE SADIK</t>
    </r>
    <r>
      <rPr>
        <sz val="11"/>
        <color theme="1"/>
        <rFont val="Calibri"/>
        <family val="2"/>
        <scheme val="minor"/>
      </rPr>
      <t xml:space="preserve">
</t>
    </r>
    <r>
      <rPr>
        <sz val="11"/>
        <color theme="1"/>
        <rFont val="Calibri (Body)"/>
      </rPr>
      <t>nabava in dovoz sadik, slovenskega ali nemškega izvora, sajenje (279 sadik), zalivanje</t>
    </r>
  </si>
  <si>
    <t>8.2</t>
  </si>
  <si>
    <t>8.2.1</t>
  </si>
  <si>
    <r>
      <t xml:space="preserve">ZASTIRKA
</t>
    </r>
    <r>
      <rPr>
        <sz val="11"/>
        <color theme="1"/>
        <rFont val="Calibri"/>
        <family val="2"/>
        <scheme val="minor"/>
      </rPr>
      <t>vulkanska kamnina - lava (kot na primer Lapillo), črna, frakcija 10-20 mm, 4-5 cm globine, 43 m2</t>
    </r>
  </si>
  <si>
    <t>8.2.2</t>
  </si>
  <si>
    <r>
      <t xml:space="preserve">PROTIPLEVELNA TKANINA
</t>
    </r>
    <r>
      <rPr>
        <sz val="11"/>
        <color theme="1"/>
        <rFont val="Calibri"/>
        <family val="2"/>
        <scheme val="minor"/>
      </rPr>
      <t>protiplevelna tkanina (kot na primer DuPont Plantex Gold), rjava</t>
    </r>
  </si>
  <si>
    <t>8.2.3</t>
  </si>
  <si>
    <r>
      <t xml:space="preserve">RASTNI SUBSTRAT
</t>
    </r>
    <r>
      <rPr>
        <sz val="11"/>
        <color theme="1"/>
        <rFont val="Calibri"/>
        <family val="2"/>
        <scheme val="minor"/>
      </rPr>
      <t>nabava in dovoz rodovitne zemlje, dodajanje mešanice šote, hygormulla in komposta v sadilno površino (43 m2, globina 30 cm)</t>
    </r>
  </si>
  <si>
    <t>8.3</t>
  </si>
  <si>
    <t>SADIKE POKROVNIC in POPENJAVK</t>
  </si>
  <si>
    <t>Pachysandra terminalis</t>
  </si>
  <si>
    <t>9</t>
  </si>
  <si>
    <t>Območja KA-F2-01A/B, F2-02A/B</t>
  </si>
  <si>
    <r>
      <rPr>
        <b/>
        <sz val="11"/>
        <color theme="1"/>
        <rFont val="Calibri"/>
        <family val="2"/>
        <scheme val="minor"/>
      </rPr>
      <t>DOBAVA IN SAJENJE SADIK</t>
    </r>
    <r>
      <rPr>
        <sz val="11"/>
        <color theme="1"/>
        <rFont val="Calibri"/>
        <family val="2"/>
        <scheme val="minor"/>
      </rPr>
      <t xml:space="preserve">
</t>
    </r>
    <r>
      <rPr>
        <sz val="11"/>
        <color theme="1"/>
        <rFont val="Calibri (Body)"/>
      </rPr>
      <t>nabava in dovoz sadik, slovenskega ali nemškega izvora, sajenje (396 sadik), zalivanje</t>
    </r>
  </si>
  <si>
    <t>9.2.1</t>
  </si>
  <si>
    <r>
      <t xml:space="preserve">ZASTIRKA
</t>
    </r>
    <r>
      <rPr>
        <sz val="11"/>
        <color theme="1"/>
        <rFont val="Calibri"/>
        <family val="2"/>
        <scheme val="minor"/>
      </rPr>
      <t>vulkanska kamnina - lava (kot na primer Lapillo), črna, frakcija 10-20 mm, 4-5 cm globine, 198 m2</t>
    </r>
  </si>
  <si>
    <t>9.2.2</t>
  </si>
  <si>
    <t>9.2.3</t>
  </si>
  <si>
    <r>
      <t xml:space="preserve">RASTNI SUBSTRAT
</t>
    </r>
    <r>
      <rPr>
        <sz val="11"/>
        <color theme="1"/>
        <rFont val="Calibri"/>
        <family val="2"/>
        <scheme val="minor"/>
      </rPr>
      <t>kot na primer Vulkahum mix 60substrat (globina 20-60 cm, glej risbo), skupna površina 198 m2, skupen volument substrata 80 m3</t>
    </r>
  </si>
  <si>
    <t>9.2.4</t>
  </si>
  <si>
    <r>
      <t xml:space="preserve">VULKANSKI PLOVEC
</t>
    </r>
    <r>
      <rPr>
        <sz val="11"/>
        <color theme="1"/>
        <rFont val="Calibri"/>
        <family val="2"/>
        <scheme val="minor"/>
      </rPr>
      <t>skupna površina vseh korit 198 m2, globina 2,5 cm</t>
    </r>
  </si>
  <si>
    <t>9.2.5</t>
  </si>
  <si>
    <r>
      <t xml:space="preserve">DRENAŽNO ZADRŽEVALNE PLOŠČE
</t>
    </r>
    <r>
      <rPr>
        <sz val="11"/>
        <color theme="1"/>
        <rFont val="Calibri"/>
        <family val="2"/>
        <scheme val="minor"/>
      </rPr>
      <t>skupna površina vseh korit 198 m2, globina 6 cm</t>
    </r>
  </si>
  <si>
    <t>9.2.6</t>
  </si>
  <si>
    <r>
      <t xml:space="preserve">PP FILC 500 g/m2
</t>
    </r>
    <r>
      <rPr>
        <sz val="11"/>
        <color theme="1"/>
        <rFont val="Calibri"/>
        <family val="2"/>
        <scheme val="minor"/>
      </rPr>
      <t>skupna površina vseh korit 198 m2</t>
    </r>
  </si>
  <si>
    <t>9.3</t>
  </si>
  <si>
    <t>SADIKE GRMOVNIC</t>
  </si>
  <si>
    <t>Cornus sericea 'Flaviramea'</t>
  </si>
  <si>
    <t>Kerria japonica</t>
  </si>
  <si>
    <t>9.4</t>
  </si>
  <si>
    <r>
      <t xml:space="preserve">DOBAVA IN SEJANJE POHODNE TRATE
</t>
    </r>
    <r>
      <rPr>
        <sz val="11"/>
        <color theme="1"/>
        <rFont val="Calibri"/>
        <family val="2"/>
        <scheme val="minor"/>
      </rPr>
      <t>nabava in dovoz travnate ruše (travnati zvitki), slovenskega ali nemškega izvora, gnojenje z organskim ali mineralnim gnojilom</t>
    </r>
  </si>
  <si>
    <r>
      <t xml:space="preserve">RASTNI SUBSTRAT
</t>
    </r>
    <r>
      <rPr>
        <sz val="11"/>
        <rFont val="Calibri"/>
        <family val="2"/>
        <scheme val="minor"/>
      </rPr>
      <t>nabava in dovoz substrata kot na primer Vulkahum Mix 50Top dressing (površina 365 m2, globina 30-40 cm</t>
    </r>
  </si>
  <si>
    <r>
      <t xml:space="preserve">Semenska mešanica pohodne trate </t>
    </r>
    <r>
      <rPr>
        <sz val="11"/>
        <rFont val="Calibri"/>
        <family val="2"/>
        <scheme val="minor"/>
      </rPr>
      <t>(40 g/m2)</t>
    </r>
  </si>
  <si>
    <t>10</t>
  </si>
  <si>
    <t>Območja KA-G1-01, G1-02, G1-03, G1-04A/B, G1-05</t>
  </si>
  <si>
    <t>10.1</t>
  </si>
  <si>
    <r>
      <rPr>
        <b/>
        <sz val="11"/>
        <color theme="1"/>
        <rFont val="Calibri"/>
        <family val="2"/>
        <scheme val="minor"/>
      </rPr>
      <t>DOBAVA IN SAJENJE SADIK</t>
    </r>
    <r>
      <rPr>
        <sz val="11"/>
        <color theme="1"/>
        <rFont val="Calibri"/>
        <family val="2"/>
        <scheme val="minor"/>
      </rPr>
      <t xml:space="preserve">
</t>
    </r>
    <r>
      <rPr>
        <sz val="11"/>
        <color theme="1"/>
        <rFont val="Calibri (Body)"/>
      </rPr>
      <t>nabava in dovoz sadik slovenskega ali nemškega izvora, priprava tal, odvoz mrtvice,  sajenje (388 sadik), zalivanje</t>
    </r>
  </si>
  <si>
    <t>10.2</t>
  </si>
  <si>
    <t>POLNILO ZA OTOKE V TLAKU</t>
  </si>
  <si>
    <t>10.2.1</t>
  </si>
  <si>
    <r>
      <t xml:space="preserve">ZASTIRKA
</t>
    </r>
    <r>
      <rPr>
        <sz val="11"/>
        <color theme="1"/>
        <rFont val="Calibri"/>
        <family val="2"/>
        <scheme val="minor"/>
      </rPr>
      <t>vulkanska kamnina - lava (kot na primer Lapillo), črna, frakcija 10-20 mm, 4-5 cm globine, 95 m2</t>
    </r>
  </si>
  <si>
    <t>10.2.2</t>
  </si>
  <si>
    <t>10.2.3</t>
  </si>
  <si>
    <r>
      <t xml:space="preserve">RASTNI SUBSTRAT
</t>
    </r>
    <r>
      <rPr>
        <sz val="11"/>
        <color theme="1"/>
        <rFont val="Calibri"/>
        <family val="2"/>
        <scheme val="minor"/>
      </rPr>
      <t>nabava in dovoz rodovitne zemlje, dodajanje mešanice šote, hygormulla in komposta v sadilno površino (95 m2, globina 40 cm)</t>
    </r>
  </si>
  <si>
    <t>SADIKE DREVES IN POKROVNIC</t>
  </si>
  <si>
    <t>Amelanchier lamarckii, večdebelna</t>
  </si>
  <si>
    <t>Miscanthus sinensis 'Gracillimus'</t>
  </si>
  <si>
    <t>10.4</t>
  </si>
  <si>
    <r>
      <t xml:space="preserve">DOBAVA IN SEJANJE CVETLIČNE TRATE
</t>
    </r>
    <r>
      <rPr>
        <sz val="11"/>
        <rFont val="Calibri"/>
        <family val="2"/>
        <scheme val="minor"/>
      </rPr>
      <t>nabava in dovoz rodovitne zemlje (površina 602 m2, globina 20 cm, skupaj 120,4 m3), nabava in dovoz semen, slovenskega ali nemškega izvora, izdelava finega planuma (po potrebi se izvaja rahlanje in zatesnitev z valjarjem ali z vibracijsko brano), gnojenje z organskim ali mineralnim gnojilom, sejanje, raztros kremenove mivke in ponovno uvaljanje</t>
    </r>
  </si>
  <si>
    <t>10.4.1</t>
  </si>
  <si>
    <r>
      <t xml:space="preserve">RASTNI SUBSTRAT
</t>
    </r>
    <r>
      <rPr>
        <sz val="11"/>
        <rFont val="Calibri"/>
        <family val="2"/>
        <scheme val="minor"/>
      </rPr>
      <t>nabava in dovoz rodovitne zemlje (površina 602 m2, globina 20 cm)</t>
    </r>
  </si>
  <si>
    <t>10.4.2</t>
  </si>
  <si>
    <t>11</t>
  </si>
  <si>
    <t>11.1</t>
  </si>
  <si>
    <t>PROJEKTANTSKI NADZOR NAD ZAŠČITO NARAVNIH VIROV PRED GRADNJO</t>
  </si>
  <si>
    <t>ure</t>
  </si>
  <si>
    <t>11.2</t>
  </si>
  <si>
    <t>PROJEKTANTSKI NADZOR NAD PRIPRAVO NA SAJENJE IN SAJENJEM</t>
  </si>
  <si>
    <t>KRAJINSKA ARHITEKTURA</t>
  </si>
  <si>
    <t>V ceni/EM upoštevati izdelavo vseh detajlov in elementov (zunanje in notranje police, senčila, pokrivne in zaključne pločevine, odkapne pločevine. Izbrani izvajalec pripravi detajle in delavniške načrte.
Upoštevati RAL montažo!</t>
  </si>
  <si>
    <t>Kompletna dobava materiala in izdelava temelja za dvigalo - žerjav; C30/37, XC4, PV-II, v armirane konstrukcije, prereza nad 0.30 m3/m2/m1; upoštevat izdelavo betona, opaž in armatura; z vsemi pomožnimi, pripravljalnimi in zaključnimi deli ter vsemi potrebnimi horizontalnimi in vertikalnimi transporti.</t>
  </si>
  <si>
    <t>črpalka  (120 dni x 8ur/dan)</t>
  </si>
  <si>
    <t>delo PK  (120 dni x 2ur/dan)</t>
  </si>
  <si>
    <t>Ravnost estriha skladno z EN standard 18202!</t>
  </si>
  <si>
    <t>Izvajalec mora za potrebe izvedbe za vse jeklene in betonske elemente fasade, fasadne podkonstrukcije in zelene biostrukture, ki se pritrjuje na primarno nosilno konstrukcijo izdelati statični izračun in delavniško dokumentacijo vključno z detajli in sidranji na primarno konstrukcijo.
Pri izdelavi dokumentacije upoštevati PZI načrt arhitekture in načrt gradbenih konstrukcij. 
Dokumentacijo je potrebno predati v pregled in potrditev projektantu arhitekture in projektantu gradbenih konstrukcij.
Prav tako mora izvajalec za potrebe dokazila o zanesljivosti izdelati in predati statični izračun za vse elemente fasade in fasadne pod konstrukcije
ali pa celoten element certificirati.</t>
  </si>
  <si>
    <t>A2.11/10</t>
  </si>
  <si>
    <t>Kompletna dobava dobava in montaža predpražnika s profiliranim vložkom gume za znatno temeljito odstranitev grobe umazanije, kot npr. emco MARSCHALL Original 
Vključno z vsemi pomožnimi, pripravljalnimi in zaključnimi deli ter vsemi potrebnimi horizontalnimi in vertikalnimi transporti!</t>
  </si>
  <si>
    <t>Ureditev pralne naprave (visokotlačni čistilec, itd) pred izvozom kamionov na javno površino, za čas do končanja vgradnje podložnega betona, 18 mesecev</t>
  </si>
  <si>
    <t xml:space="preserve">Izdelava, dobava in vgradnja, točkovni element eosed E za sedenje in kot zaščita na ploščadi pred uvozom intervencijskih vozil na osrednji severni ploščadi 3E   in južni ploščadi 3E, velikosti 60x60/višine 50 / višji/ enosed je E 
</t>
  </si>
  <si>
    <t xml:space="preserve">Izdelava, dobava in vgradnja, točkovni element dvosed D za sedenje in zaščita na ploščadi pred uvozom intervencijskih vozil na osrednji severni ploščadi 3D   in južni ploščadi 3D, velikosti  120x 60/ višine 50cm.
</t>
  </si>
  <si>
    <t xml:space="preserve">Izdelava, dobava in vgradnja,KLOP /AB prefabrikati z lesno sedalno površino - dvosed dimenzija 60x140cm, h=45cm/
</t>
  </si>
  <si>
    <t xml:space="preserve">Dobava in montaža prometne signalizacije po šifrahh:
 2102; 
</t>
  </si>
  <si>
    <t xml:space="preserve">Dobava in montaža prometne signalizacije po šifrahh:
2438-3; 
</t>
  </si>
  <si>
    <t xml:space="preserve">Dobava in montaža prometne signalizacije po šifrahh:
2201; 
</t>
  </si>
  <si>
    <t xml:space="preserve">Dobava in montaža prometne signalizacije po šifrahh:
2407
</t>
  </si>
  <si>
    <t xml:space="preserve">Dobava in montaža prometne signalizacije po šifrahh:
2441, 4306 2PM
</t>
  </si>
  <si>
    <t xml:space="preserve">Dobava in montaža prometne signalizacije po šifrahh:
2441, 4306 3PM
</t>
  </si>
  <si>
    <t xml:space="preserve">Dobava in montaža prometne signalizacije po šifrahh:
2101;TR_2301-2
</t>
  </si>
  <si>
    <t xml:space="preserve">Dobava in montaža prometne signalizacije po šifrahh:
TR_3118; 4306;
</t>
  </si>
  <si>
    <t xml:space="preserve">Dobava in montaža prometne signalizacije po šifrahh:
2236; 2232-2; 2221; 2225; 2214; 2206; vsi znaki na enem portalu-podkonstrukciji, Montirano na uvozni portal
</t>
  </si>
  <si>
    <r>
      <t xml:space="preserve">Nepredvidena dela
Nepredvidena dela v vrednosti </t>
    </r>
    <r>
      <rPr>
        <b/>
        <sz val="12"/>
        <color indexed="8"/>
        <rFont val="Arial Narrow"/>
        <family val="2"/>
        <charset val="238"/>
      </rPr>
      <t>5%</t>
    </r>
    <r>
      <rPr>
        <sz val="12"/>
        <color indexed="8"/>
        <rFont val="Arial Narrow"/>
        <family val="2"/>
      </rPr>
      <t xml:space="preserve"> vseh del. Obračunajo se samo na osnovi dejansko izvedenih del, ki se pojavijo sproti v času del in niso predmet poslovne pogodbe za izgradnjo objekta. Izvedejo se na podlagi naročila projektanta in podpisa nadzornika.  
</t>
    </r>
  </si>
  <si>
    <r>
      <rPr>
        <b/>
        <u/>
        <sz val="10"/>
        <rFont val="Arial Narrow"/>
        <family val="2"/>
        <charset val="238"/>
      </rPr>
      <t>SESTAVA zatravitve za postavke A8.1; A8.2; A8.3:</t>
    </r>
    <r>
      <rPr>
        <b/>
        <sz val="10"/>
        <rFont val="Arial Narrow"/>
        <family val="2"/>
        <charset val="238"/>
      </rPr>
      <t xml:space="preserve">
- 35mm, naravna travna ruša (trava v roli, 100% Poa pratensis,  brez prisotnosti enoletnih latovk (Poa annua) 
- 20cm, rasna plast(kremenčev pesek 95%, zeolit 5%)
- 5cm, filtrni sloj (pran agregat 4/8)
- 10cm drenažni sloj 8/16mm
- 10cm drenažni sloj 16/32mm
- geotekstil 300g/m2</t>
    </r>
  </si>
  <si>
    <r>
      <t xml:space="preserve">SP 04 Dobava in vgradnja zasaditve trave po sestavi-zgoraj z geodetskim spremljanjem višinske nivelacije za  igrišče dimenzij do ca 68x106 m, nivelacija slojev  vsemi pomožnimi deli in transporti.
</t>
    </r>
    <r>
      <rPr>
        <sz val="10"/>
        <rFont val="Arial Narrow"/>
        <family val="2"/>
        <charset val="238"/>
      </rPr>
      <t>Pomožni atletski stadion.</t>
    </r>
  </si>
  <si>
    <r>
      <t xml:space="preserve">SP 04 Dobava in vgradnja zasaditve trave po sestavi-zgoraj z geodetskim spremljanjem višinske nivelacije za  igrišče dimenzij do ca 70x107 m, nivelacija slojev  vsemi pomožnimi deli in transporti.
</t>
    </r>
    <r>
      <rPr>
        <sz val="10"/>
        <rFont val="Arial Narrow"/>
        <family val="2"/>
        <charset val="238"/>
      </rPr>
      <t>Glavni atletski stadion na raščenem terenu</t>
    </r>
  </si>
  <si>
    <r>
      <t xml:space="preserve">SP 04 Dobava in vgradnja zasaditve trave po sestavi-zgoraj geodetskim spremljanjem višinske nivelacije za  igrišče dimenzij do ca 70x107 m, nivelacija slojev  vsemi pomožnimi deli in transporti.
</t>
    </r>
    <r>
      <rPr>
        <sz val="10"/>
        <rFont val="Arial Narrow"/>
        <family val="2"/>
        <charset val="238"/>
      </rPr>
      <t>Center za mete</t>
    </r>
  </si>
  <si>
    <t>A4.7</t>
  </si>
  <si>
    <t>Izdelava, dobava in vgradnja jeklenih stebrov za zastave višine 8m. Vgradnja v betonske temelje, ki so zaleti pri bet. In tes. delih.</t>
  </si>
  <si>
    <t>Dobava in vgradnja/montaža ponikovalega polja, kot naprimer Hauraton DRAINFIX BLOC 300, zadrževalno ponikovalna komora, dimenzije 
D/Š/V 1,2/0,6/0,42 m, masa 17 kg, volumen 300 l, material črn polipropilen, težko povozno SLW 60</t>
  </si>
  <si>
    <t>►polje 1 Volumen dim.: D/Š/V (jame): 65,40x15,50x1,20 m  + geotekstil, vključno s podaljškom za jašek in pokrovom</t>
  </si>
  <si>
    <t>►polje 2 volumen dim.: D/Š/V (jame):  50,70x16,30x1,20 m + geotekstil, vključno s podaljškom za jašek in pokrovom</t>
  </si>
  <si>
    <t>Nabava, dobava materiala in izdelava AB revizijskega jaška odpadne kanalizacije premera 60/60 cm. Pokrov 250 kN s proti smradno zaporo, 60/60cm iz nerjaveče pločevine. V pokrov se vgradi finalni sloj tlaka, ki je zajet v popisu ZU in arhitekture.</t>
  </si>
  <si>
    <t>►globine 1,5-2,0 m</t>
  </si>
  <si>
    <t>►globine 2,0-3,0 m</t>
  </si>
  <si>
    <t xml:space="preserve">Nabava, dobava in vgradnja betonskega lovilca olj  kot naprimer Hauraton Aquafix SF 07/1400, kapaciteto seperatorja 2050 l in z usedalnikom 1400 l in premera 1800mm, nominalnim in maksimalnim pretokom 7 l/s. s povoznim pokrovom LTŽ nosilnost 400kN. V ceni so vklučena vsa dela za vgradnjo po navodilih proizvajalca( z dodatnim izkopom in pripravo za vgradnjo in zasipi…). Lovilec olj mora biti skladen s standardom SIST EN 858-1, SIST EN 858-2 in pravilnikom o Uredbi o emisiji snovi in toplote pri odvajanju odpadnih voda iz virov onesnaženja Uradni list RS 47/05. Izvedba po detajlu. </t>
  </si>
  <si>
    <t xml:space="preserve">Nabava, dobava materiala in izdelava AB črpalnega jaška odpadne kanalizacije premera 150/150x200 cm, z vsemi elektro in strojnimi deli. Pokrov s smradno zaporo dim. 60/60cm iz nerjaveče pločevine 250 kN. V pokrov se vgradi finalni sloj tlaka. </t>
  </si>
  <si>
    <t>►PVC - SN8 DN100</t>
  </si>
  <si>
    <t>►PVC - SN8 DN200</t>
  </si>
  <si>
    <t>►PVC - SN8 DN250</t>
  </si>
  <si>
    <t>Izvedba novega kanalizacijskega priključka na zbiralnik A2, vključno z vparnim jaškom in pokrovom. Priklop se izvede v dogovoru z JP VOKA SNAGA</t>
  </si>
  <si>
    <t xml:space="preserve">Kanalizacija - Meteorna </t>
  </si>
  <si>
    <t>Nabava, dobava materiala in izdelava AB revizijskega jaška odpadne kanalizacije premera 100 cm, 250 kN. Pokrov 250 kN, s smradno zaporo, dim.: 60/60cm iz nerjaveče pločevine. V pokrov se vgradi finalni sloj tlaka, ki je zajet v popisu ZU in arhitekture.</t>
  </si>
  <si>
    <t>Nabava, dobava materiala in izdelava AB revizijskega jaška odpadne kanalizacije premera 80 cm, 250 kN. Pokrov 250 kN, s smradno zaporo, dim.: 60/60cm iz nerjaveče pločevine. V pokrov se vgradi finalni sloj tlaka, ki je zajet v popisu ZU in arhitekture.</t>
  </si>
  <si>
    <t>Nabava, dobava materiala in izdelava AB revizijskega jaška odpadne kanalizacije premera 60 cm, 250 kN. Pokrov 250 kN, s smradno zaporo, dim.: 60/60cm iz nerjaveče pločevine. V pokrov se vgradi finalni sloj tlaka, ki je zajet v popisu ZU in arhitekture.</t>
  </si>
  <si>
    <t>►globine 0,0-1,0 m</t>
  </si>
  <si>
    <t>Nabava, dobava in vgradnja lovilca mioneralnega olja, kot naprimer Hauraton AQUAFIX betonski koalescentni separator lahkih tekočin s povečanim by-passom, nazivnega pretoka 6-10 l/s, celotnega pretoka 60 do 100 l/s, usedalnik 1000 lit, separatorski del 688 lit, zunanji premer 1,5 m, priključne cevi DN300, s pokrovom D400.</t>
  </si>
  <si>
    <t>Nabava, dobava in vgradnja lovilca mioneralnega olja, kot naprimer Hauraton AQUAFIX betonski koalescentni izločevalec lahkih tekočin z usedalnikom, nazivna velikost NG 10, pretok 10 l/s, volumen usedalnika 1000 litrov, kompaktna enota, premer vtočne/iztočne cevi DN 150, v skladu z EN 858-1 in EN 858-2, class I (5 mg/l),s pokrovom D 400</t>
  </si>
  <si>
    <t>Nabava, dobava in vgradnja lovilca mioneralnega olja, kot naprimer Hauraton AQUAFIX betonski koalescentni separator lahkih tekočin s povečanim by-passom, nazivnega pretoka 15 l/s, celotnega pretoka 150 l/s,  z usedalnikom 2510 lit, separatorski del 2520 lit, zunanji premer 2,3 m, priključne cevi DN 400, s pokrovom D 400</t>
  </si>
  <si>
    <t>Nabava, dobava in vgradnja lovilca mioneralnega olja, kot naprimer Hauraton AQUAFIX betonski koalescentni izločevalec lahkih tekočin z usedalnikom, nazivna velikost NG 10, pretok 10 l/s, volumen usedalnika 1000 litrov, kompaktna enota, premer vtočne/iztočne cevi DN 150, v skladu z EN 858-1 in EN 858-2, class I (5 mg/l), s pokrovom D 400</t>
  </si>
  <si>
    <t>►PVC - SN8 DN500</t>
  </si>
  <si>
    <t>Izdelava AB ponikovalnih vodnjakov iz betonskih cevi DN100 cm, globine 13,00 m x 15 kosov in LTŽ pokrovom, 600 mm, nosilnosti 250 kN. Izvedba po detajlu. V ceni so všteta vsa potrebna dela, izvedba nalivalnega preizkusa in aktivacija vodnjaka</t>
  </si>
  <si>
    <t>Izdelava AB zadrževalnih bazenov s pokrivno ploščo, debeline sten in plošč 20 cm, dim. 10x10x5 m in LTŽ pokrovi 60x60 cm, nosilnosti 125 kN, 4x/bazen. Izvedba po detajlu. V ceni so všteta vsa potrebna dela.</t>
  </si>
  <si>
    <t>Dobava in vgradnja AB črpalnega jaška z oznako MK1 in MK2, dim.: 6,30x5,10x7,50 m, vključno z jeklenim podestom in LTŽ pokrovi dim.: 1,30x0,80 m (4 kom) in vstopnim pokrovom 0,80x0,80 m (2 kom) dim 2,00 x 2,00 x 4,15 m , vključno s pokrovi, izkopom in zasipom.</t>
  </si>
  <si>
    <t>Dobava in vgradnja AB črpalnega jaška z oznako MK3, dim.: 6,30x3,00x7,00 m, vključno z jeklenim podestom in LTŽ pokrovi dim.: 1,30x0,80 m (2 kom) in vstopnim pokrovom 0,80x0,80 m (2 kom) in izkopom in zasipom</t>
  </si>
  <si>
    <t>Črpališča meteorne vode MK-1</t>
  </si>
  <si>
    <t>Splošne zahteve:</t>
  </si>
  <si>
    <t>Vse pozicije obsegajo izvedbo montažnih del, z dobavo materiala in opreme, prenosi do mesta montaže, izvedbo zaključnih del z odvozom preostalega materiala in vzpostavitvijo prvotnega stanja delovišča:</t>
  </si>
  <si>
    <t>Tehnične zahteve, ki veljajo za vse armature:</t>
  </si>
  <si>
    <t>ohišje armatur:             nodularna litina GGG 40</t>
  </si>
  <si>
    <t>spojni kosi:                   nodularna litina GGG 40</t>
  </si>
  <si>
    <t>sedeži ventilov:             nerjavno jeklo AISI 316 (EN 1.4401)</t>
  </si>
  <si>
    <t>zapirala, vitalni deli:      nerjavno jeklo AISI 316 (EN 1.4401)</t>
  </si>
  <si>
    <t>antikorozijska zaščita:  Epoksi minimalne debeline 250 mikronov modra barva - prašno ali potapljanje v kadi</t>
  </si>
  <si>
    <t>tesnilni elementi:           EPDM guma</t>
  </si>
  <si>
    <r>
      <t>medprirobnična tesnila: EPDM / obroč iz</t>
    </r>
    <r>
      <rPr>
        <sz val="10"/>
        <color indexed="8"/>
        <rFont val="Arial CE"/>
        <family val="2"/>
        <charset val="238"/>
      </rPr>
      <t xml:space="preserve"> jekla</t>
    </r>
  </si>
  <si>
    <t>vijačni material:            nerjavno jeklo AISI 316</t>
  </si>
  <si>
    <t>Potopna črpalka s hladilnim oklepom za odpadno vodo do 40°C, za mokro montažo, s prigrajenim 3 faznim 4 polnim elektromotorjem, tip tekača 2-lopatični Dual S-tube  s prehodom delcev do 110 mm. Črpalka se spusti v jašek po vodilih in se samodejno sklopi s tlačnim kolenom na zaklep, pritrjenim na betoski temelj. Istočasno delujeta vedno po dve črpaki. Kapaciteta črpališča je Q = 255,00 l/s, kar zagotovita 2 črpalki s kapaciteto Q = 127,50 l/s. Tehnične karakteristike črpalk:</t>
  </si>
  <si>
    <t>Q = 127,50 l/s</t>
  </si>
  <si>
    <t>H = 9,90 m</t>
  </si>
  <si>
    <t>P1 = 21,00 kW / 380-415 V / 50 Hz</t>
  </si>
  <si>
    <t>P2 = 18,50 kW / 380-415 V / 50 Hz</t>
  </si>
  <si>
    <t>Obseg dobave:</t>
  </si>
  <si>
    <t>● hladilni oklep iz EN 1.4301</t>
  </si>
  <si>
    <t>● zagon motorja Y/D</t>
  </si>
  <si>
    <t>● razred zaščite IP68</t>
  </si>
  <si>
    <t>● dolžina priključnega kabla 15 m</t>
  </si>
  <si>
    <t>● tlačna stopnja PN8</t>
  </si>
  <si>
    <t>● tekač 2-lopatični Dual S -tube</t>
  </si>
  <si>
    <t>● prirobnični tlačni priključek DN250</t>
  </si>
  <si>
    <t>● tlačno koleno s peto in zaklepom, EN 1561 EN-GJL-250</t>
  </si>
  <si>
    <t>● pritrdilni komplet iz AISI 316</t>
  </si>
  <si>
    <t>● vodila iz nerjavnega jekla AISI 316, d=89 mm, L=7000 mm</t>
  </si>
  <si>
    <t>● zgornje držalo vodil iz nerjavnega jekla AISI 316</t>
  </si>
  <si>
    <t>● veriga 6,3x19,1x8,6 iz nerjavnega jekla AISI 316, dolžina 7500 mm</t>
  </si>
  <si>
    <t>● kavelj iz AISI 316 za pritrditev verige na vstopni okvir</t>
  </si>
  <si>
    <t>● sidrni vijaki iz nerjavnega jekla AISI 316</t>
  </si>
  <si>
    <t xml:space="preserve">● EC certifikat </t>
  </si>
  <si>
    <t>● navodila za obratovanje in vzdrževanje</t>
  </si>
  <si>
    <t>● prvi zagon s pooblaščenim serviserjem</t>
  </si>
  <si>
    <t>Ustreza: Grundfos SE2.110.250.185.4.52L.N.51D.A ali druga boljše kvalitete:</t>
  </si>
  <si>
    <t>Elektro omarica za stensko pritrditev z vgrajenimi elementi za Y/D zagon in izmenično krmiljenje 2 črpalk v delovanju in 2 črpalk v rezervi, s pomočjo tlačnega merilnika nivoja in nivojskih stikal, z vgrajeno termično in kratkostično zaščito. Istočasno delujejo po 2 črpalki. V armaturno ploščo so vgrajeni:</t>
  </si>
  <si>
    <t>● izbirno stikalo R-O-A</t>
  </si>
  <si>
    <t>● tipka za zagon in ustavitev</t>
  </si>
  <si>
    <t>● števec obratovalnih ur</t>
  </si>
  <si>
    <t>● signalne in obratovalne sijalke</t>
  </si>
  <si>
    <t>Informativno - zajeto v načrtu elektro napeljav</t>
  </si>
  <si>
    <t>● oddajnik GPS</t>
  </si>
  <si>
    <t>● pritrdilni material iz nerjavnega jekla AISI 316</t>
  </si>
  <si>
    <t>Nivojno plovno stikalo za registracijo nevarnosti suhega teka in izpaga zveznega tlačnega merilnika:</t>
  </si>
  <si>
    <t>● nivojno plovno stikalo</t>
  </si>
  <si>
    <t>Elektro povezave in drugi elementi avtomatike so zajeti in obdelani v načrtu PZI elektro instalacije.</t>
  </si>
  <si>
    <t>Prirobnični fazoski kosi, PN10, izdelani iz nodularne litine v skladu z EN 545:2011, znotraj in zunaj tovarniško zaščiten proti koroziji z epoksi premazom min. debeline 250 mikronov, vključno:</t>
  </si>
  <si>
    <t>● prirobnični fazonski kosi s fiksno prirobnico</t>
  </si>
  <si>
    <t>● prirobnična tesnila EPDM / obroč iz jekla</t>
  </si>
  <si>
    <t xml:space="preserve">● vijačni material iz nerjavnega jekla AISI 316                                                                                            </t>
  </si>
  <si>
    <t>T kos                   DN350/DN350</t>
  </si>
  <si>
    <t>FF kos                 DN350x1000</t>
  </si>
  <si>
    <t>FF kos                 DN350x1100</t>
  </si>
  <si>
    <t>FF kos                 DN350x1300</t>
  </si>
  <si>
    <t>FF kos                 DN350x1400</t>
  </si>
  <si>
    <t>FFK 90° lok          DN350</t>
  </si>
  <si>
    <t>Slepa prirobnica    DN350</t>
  </si>
  <si>
    <t>Prirobnični Asimetrični reducirni kos, PN10, izdelani iz nodularne litine v skladu z EN 545:2011, znotraj in zunaj tovarniško zaščiten proti koroziji z epoksi premazom min. debeline 250 mikronov, vključno:</t>
  </si>
  <si>
    <t>● prirobnični fazonski kosi s fiksnimi prirobnicami</t>
  </si>
  <si>
    <t>FFRe kos              DN350/DN250</t>
  </si>
  <si>
    <t>Montažno demontažna cevna spojkai, PN10, izdelani iz nodularne litine v skladu z EN 545:2011, znotraj in zunaj tovarniško zaščiten proti koroziji z epoksi premazom min. debeline 250 mikronov, možnost nastavitve L = ± 25 mm, vključno:</t>
  </si>
  <si>
    <t>DN350</t>
  </si>
  <si>
    <t>Zaporna loputa z ročnim polžnim pogonom, PN10, s prirobničnimi priključki, material ohišja in diska je nodularna litina GGG 50 z epoksi zaščito min. debeline 250 mikronov, zadrževalni obroč tesnila iz jekla St 37-2 z epoksi zaščito min. 250 mikronov, tesnilo vpeto v disk iz EPDM, obroč sedeža iz nerjavnega jekla AISI 316i, horizontalna pogonska in druga gred iz nerjavnega jekla AISI 420B, tesnenje gredi z "O" tesnili iz EPDM, vsi vijaki so iz nerjavnega jekla AISI 304. Disk je vpet ekscentrično v osni in radialni smeri. Ustrezati mora standardu EN DIN 3554 del 1-2, vključno:</t>
  </si>
  <si>
    <r>
      <rPr>
        <sz val="10"/>
        <color indexed="8"/>
        <rFont val="Arial"/>
        <family val="2"/>
        <charset val="238"/>
      </rPr>
      <t>●</t>
    </r>
    <r>
      <rPr>
        <sz val="10"/>
        <color indexed="8"/>
        <rFont val="Arial CE"/>
        <family val="2"/>
        <charset val="238"/>
      </rPr>
      <t xml:space="preserve"> prirobnična tesnila EPDM / obroč iz jekla</t>
    </r>
  </si>
  <si>
    <t>Protipovratni prirobnični ventil s kroglo, PN10, vertikalna vgradnja, material ohišja nodularna litina EN1561 EN-GJL-250, z epoksi zaščito min. debeline 250 mikronov, krogla iz nerjavnega jekla AISI 316, sedež zaščiten z EPDM elastomerno gumo. Ustrezati mora standardu EN 558-48, DIN 3202 F6, vključno:</t>
  </si>
  <si>
    <t>● tesnila EPDM / obroč iz jekla</t>
  </si>
  <si>
    <t>Tlačni preizkus tlačnih cevovodov meteorne vode se opravi v črpališču in ventilskem jašku s sprotnim beleženjem podatkov v zapisnik:</t>
  </si>
  <si>
    <t>preizkus z vodo pri tlaku 3,00 bar v času 30 min.</t>
  </si>
  <si>
    <t>Glavni preizkus z vodo pri tlaku 3,00 bar v času 60 min. V tem času sme tlak pasti &lt; 0,20 bar.</t>
  </si>
  <si>
    <t>Prvi zagon črpališča s pooblaščenim serviserjem in nastavitev avtomatike s preizkusom delovanja ločeno vsake črpalke posebej in postopnim vklapljanjem črpalk po predvidenem zaporedju, z izdajo zapisnika, ob prisotnosti predstavnika investitorja in nadzora.</t>
  </si>
  <si>
    <t>Označenje črpalk, zasunov, in protipovratnih ventilov z oznakami smeri meteorne vode in napisnimi ploščicami:</t>
  </si>
  <si>
    <t>Črpališča meteorne vode MK-2</t>
  </si>
  <si>
    <t>medprirobnična tesnila: EPDM / obroč iz jekla</t>
  </si>
  <si>
    <t>Potopna črpalka s hladilnim oklepom za odpadno vodo do 40°C, za mokro montažo, s prigrajenim 3 faznim 4 polnim elektromotorjem, tip tekača 2-lopatični Dual S-tube  s prehodom delcev do 110 mm. Črpalka se spusti v jašek po vodilih in se samodejno sklopi s tlačnim kolenom na zaklep, pritrjenim na betoski temelj. Istočasno delujeta vedno po dve črpaki. Kapaciteta črpališča je Q = 320,00 l/s, kar zagotovita 2 črpalki s kapaciteto Q = 160,00 l/s. Tehnične karakteristike črpalk:</t>
  </si>
  <si>
    <t>Q = 160,00 l/s</t>
  </si>
  <si>
    <t>H = 10,00 m</t>
  </si>
  <si>
    <t>P1 = 25,00 kW / 380-415 V / 50 Hz</t>
  </si>
  <si>
    <t>P2 = 22,00 kW / 380-415 V / 50 Hz</t>
  </si>
  <si>
    <t>Ustreza: Grundfos SE2.110.250.220.4.52L.N.51D.A ali druga boljše kvalitete:</t>
  </si>
  <si>
    <t>T kos                   DN400/DN400</t>
  </si>
  <si>
    <t>FF kos                 DN400x500</t>
  </si>
  <si>
    <t>FF kos                 DN400x800</t>
  </si>
  <si>
    <t>FF kos                 DN400x1300</t>
  </si>
  <si>
    <t>FFK 90° lok          DN400</t>
  </si>
  <si>
    <t>Slepa prirobnica    DN400</t>
  </si>
  <si>
    <t>FFRe kos              DN400/DN250</t>
  </si>
  <si>
    <t>Črpališča meteorne vode MK-3</t>
  </si>
  <si>
    <t>Potopna črpalka s hladilnim oklepom za odpadno vodo do 40°C, za mokro montažo, s prigrajenim 3 faznim 4 polnim elektromotorjem, tip tekača 2-lopatični Dual S-tube  s prehodom delcev do 110 mm. Črpalka se spusti v jašek po vodilih in se samodejno sklopi s tlačnim kolenom na zaklep, pritrjenim na betoski temelj. Istočasno delujeta vedno po dve črpaki. Kapaciteta črpališča Q = 120,00 l/s, kar zagotovita črpalka s kapaciteto Q = 120,00 l/s. Tehnične karakteristike črpalk:</t>
  </si>
  <si>
    <t>Q = 120,00 l/s</t>
  </si>
  <si>
    <t>H = 9,00 m</t>
  </si>
  <si>
    <r>
      <rPr>
        <sz val="10"/>
        <rFont val="Arial"/>
        <family val="2"/>
        <charset val="238"/>
      </rPr>
      <t xml:space="preserve">● </t>
    </r>
    <r>
      <rPr>
        <sz val="10"/>
        <rFont val="Arial CE"/>
        <charset val="238"/>
      </rPr>
      <t>potona črpalka izedelana iz EN 1561 EN-GJL-250</t>
    </r>
  </si>
  <si>
    <t>Elektro omarica za stensko pritrditev z vgrajenimi elementi za Y/D zagon in izmenično krmiljenje 1 črpalke v delovanju in 1 črpalke v rezervi, s pomočjo tlačnega merilnika nivoja in nivojskih stikal, z vgrajeno termično in kratkostično zaščito. Istočasno deluje po 1 črpalki. V armaturno ploščo so vgrajeni:</t>
  </si>
  <si>
    <r>
      <t>Zvezni</t>
    </r>
    <r>
      <rPr>
        <sz val="10"/>
        <color indexed="10"/>
        <rFont val="Arial CE"/>
        <charset val="238"/>
      </rPr>
      <t xml:space="preserve"> </t>
    </r>
    <r>
      <rPr>
        <sz val="10"/>
        <rFont val="Arial CE"/>
        <charset val="238"/>
      </rPr>
      <t>tlačni merilnik nivoja, za spremljanje nivoja vode v jašku, ki preko avtomatike omogoča programirano vodenje delovanja in daljinskega spremljanja črpališča</t>
    </r>
  </si>
  <si>
    <r>
      <t>● merilna</t>
    </r>
    <r>
      <rPr>
        <sz val="10"/>
        <color indexed="10"/>
        <rFont val="Arial CE"/>
        <charset val="238"/>
      </rPr>
      <t xml:space="preserve"> </t>
    </r>
    <r>
      <rPr>
        <sz val="10"/>
        <rFont val="Arial CE"/>
        <charset val="238"/>
      </rPr>
      <t>tlačna sonda L = 7,00 m</t>
    </r>
  </si>
  <si>
    <t>FF kos                 DN350x800</t>
  </si>
  <si>
    <r>
      <rPr>
        <sz val="10"/>
        <rFont val="Arial"/>
        <family val="2"/>
        <charset val="238"/>
      </rPr>
      <t>●</t>
    </r>
    <r>
      <rPr>
        <sz val="10"/>
        <rFont val="Arial CE"/>
        <charset val="238"/>
      </rPr>
      <t xml:space="preserve"> vijačni material iz nerjavnega jekla AISI 304</t>
    </r>
  </si>
  <si>
    <r>
      <rPr>
        <sz val="10"/>
        <color indexed="8"/>
        <rFont val="Arial"/>
        <family val="2"/>
        <charset val="238"/>
      </rPr>
      <t>●</t>
    </r>
    <r>
      <rPr>
        <sz val="10"/>
        <color indexed="8"/>
        <rFont val="Arial CE"/>
        <family val="2"/>
        <charset val="238"/>
      </rPr>
      <t xml:space="preserve"> tesnila EPDM / obroč iz jekla</t>
    </r>
  </si>
  <si>
    <t>Zračenje ćrpališča meteorne vode MK-1</t>
  </si>
  <si>
    <t>Tehnične zahteve, ki veljajo za vse elemente:</t>
  </si>
  <si>
    <t>Okrogle šivne cevi: nerjavno jeklo AISI 316 L(EN 1.4401)</t>
  </si>
  <si>
    <t>Ploščate prirobnice:nerjavno jeklo AISI 316 L(EN 1.4401)</t>
  </si>
  <si>
    <t>Zaščitne mrežice:nerjavno jeklo AISI 316 L(EN 1.4401)</t>
  </si>
  <si>
    <t>Medprirobnična tesnila: EPDM / obroč iz jekla</t>
  </si>
  <si>
    <t>Vijačni material: nerjavno jeklo AISI 304</t>
  </si>
  <si>
    <t>● Cevni sklopi za napeljavo zračenja črpališča, PN6, vsi deli iz nerjavnega jekla AISI 316 L se spajajo z varjenjem v zaščitni atmosferi po postopku MIG, TIG ali kvalitetno enakovrednem, vključno varilni material:</t>
  </si>
  <si>
    <t>● Okrogle šivne cevi DN200, fi 204x2 mm iz nerjavnega jekla AISI 316 L, PN10, izdelane po EN 10217-7 in EN 10296-2, varjene po postopku MIG, TIG ali enakovrednem:</t>
  </si>
  <si>
    <t>● Varilne ravne prirobnice DN200 iz nerjavnega jekla AISI 316 L, PN10, izdelane po DIN 2576:</t>
  </si>
  <si>
    <t>● Slepe prirobnice DN200 iz nerjavnega jekla AISI 316 L, PN10, izdelane po DIN 2576:</t>
  </si>
  <si>
    <t>● Obroč fi 200x50 mm, izdelan iz cevi fi 200x2 mm, iz nerjavnega jekla AISI 316 L, PN10:</t>
  </si>
  <si>
    <t>● Zaščitna kapa fi 350x350 mm, izdelana iz šivne cevi fi 350x2 mm in pokrova fi 350 mm oblike obrnjenega lijaka, izdelan iz pločevine 2,0 mm, material nerjavno jekla AISI 316 L, PN10:</t>
  </si>
  <si>
    <t>● Zaščitna mrežica z odprtinami 10x10 mm, žica fi 1,0 mm, iz nerjavnega jekla AISI 316 L, v obliki okrogle plošče fi 196 mm:</t>
  </si>
  <si>
    <t>● Zaščitna mrežica z odprtinami 10x10 mm, žica fi 1,0 mm, iz nerjavnega jekla AISI 316 L, v obliki valja fi 200x300 mm:</t>
  </si>
  <si>
    <t xml:space="preserve">Cevni varjeni sklop F kos, pozicije 1, sestavljen iz:   </t>
  </si>
  <si>
    <t>● Šivna cev DN200, L=520 mm, kos 1</t>
  </si>
  <si>
    <t>● Ravna prirobnica DN200, kos 1</t>
  </si>
  <si>
    <r>
      <rPr>
        <sz val="10"/>
        <rFont val="Arial"/>
        <family val="2"/>
        <charset val="238"/>
      </rPr>
      <t>● T</t>
    </r>
    <r>
      <rPr>
        <sz val="10"/>
        <rFont val="Arial CE"/>
        <family val="2"/>
        <charset val="238"/>
      </rPr>
      <t>esnilo EPDM / obroč iz jekla, kos 1</t>
    </r>
  </si>
  <si>
    <r>
      <rPr>
        <sz val="10"/>
        <rFont val="Arial"/>
        <family val="2"/>
        <charset val="238"/>
      </rPr>
      <t>● V</t>
    </r>
    <r>
      <rPr>
        <sz val="10"/>
        <rFont val="Arial CE"/>
        <family val="2"/>
        <charset val="238"/>
      </rPr>
      <t>ijačni material iz nerjavnega jekla AISI 304</t>
    </r>
  </si>
  <si>
    <t xml:space="preserve">Cevni varjeni sklop Obroč, poz. 2, sestavljen iz:   </t>
  </si>
  <si>
    <t>● Obroč DN200x50 mm, L=50 mm, kos 1</t>
  </si>
  <si>
    <t>● Zaščitna mrežica fi 196 mm, kos 1</t>
  </si>
  <si>
    <t xml:space="preserve">Cevni varjeni sklop T kos, pozicije 3, sestavljen iz:   </t>
  </si>
  <si>
    <t>● Šivna cev DN200, L=520 mm</t>
  </si>
  <si>
    <t>● Šivna cev DN200, L=260 mm</t>
  </si>
  <si>
    <t>● Ravna prirobnica DN200, kos 3</t>
  </si>
  <si>
    <t>● Slepa prirobnica DN200, kos 1</t>
  </si>
  <si>
    <r>
      <rPr>
        <sz val="10"/>
        <rFont val="Arial"/>
        <family val="2"/>
        <charset val="238"/>
      </rPr>
      <t>● T</t>
    </r>
    <r>
      <rPr>
        <sz val="10"/>
        <rFont val="Arial CE"/>
        <family val="2"/>
        <charset val="238"/>
      </rPr>
      <t>esnilo EPDM / obroč iz jekla, kos 2</t>
    </r>
  </si>
  <si>
    <t xml:space="preserve">Cevni varjeni sklop FF kos, poz. 4, sestavljen iz:   </t>
  </si>
  <si>
    <t>● Šivna cev DN200, L=3790 mm, kos 1</t>
  </si>
  <si>
    <t>● Ravna prirobnica DN200, kos 2</t>
  </si>
  <si>
    <t xml:space="preserve">Cevni varjeni sklop FF kos, poz. 5, sestavljen iz:   </t>
  </si>
  <si>
    <t>● Šivna cev DN200, L=680 mm, kos 1</t>
  </si>
  <si>
    <t xml:space="preserve">Cevni varjeni sklop F kos, poz. 6, sestavljen iz:   </t>
  </si>
  <si>
    <t>● Šivna cev DN200, L=2850 mm, kos 1</t>
  </si>
  <si>
    <t>● Zaščitna kapa fi 350x350, kos 1</t>
  </si>
  <si>
    <t>● Zaščit. mrež v obliki valja fi 200x300 mm, kos 1</t>
  </si>
  <si>
    <t>Zračenje črpališča meteorne vode MK-2</t>
  </si>
  <si>
    <t>● Šivna cev DN200, L=3540 mm, kos 1</t>
  </si>
  <si>
    <t>● Tesnilo EPDM / obroč iz jekla, kos 1</t>
  </si>
  <si>
    <t>● Vijačni material iz nerjavnega jekla AISI 304</t>
  </si>
  <si>
    <t>Zračenje črpališča meteorne vode MK-3</t>
  </si>
  <si>
    <t>● Šivna cev DN200, L=800 mm, kos 1</t>
  </si>
  <si>
    <t xml:space="preserve">Igrišče / Atletika
Poligoni za atletiko morajo biti projektirani v skladu z IAAF, World Athletic,  Track and Field Facilities Manual ed. 2019, in drugimi certifikacijskimi navodili IAAF I IAAF Track and Field Facilities Manual 1.nov. 2019,  Edition - Marking Plan 400m OutdoorTrack in Ambrožič, Pravila za atletska tekmovanja 2016-2017, Prevod iz IAAF COMPETITION RULES 2016-2017,(Ljubljana: Atletska zveza Slovenije, 2016). 
</t>
  </si>
  <si>
    <t xml:space="preserve">Igrišče / Nogomet
Velikost igrišča za zvezni nogomet je v skladu z zahtevami UEFA - 105 x 68 metrov. Stadion je načrtovan za nogomet, tako da zadovolji vse pogoje za UEFA 3 kategorijo, glede na UEFA Stadium Infrastructure Regulations, ed.2018. ) 
</t>
  </si>
  <si>
    <t>Splošna določila za ključavničarska dela :</t>
  </si>
  <si>
    <t>Kompletna izdelava, dobava in vgrajevanje betona  C30/37 VB2-3, v armirane konstrukcije, prereza od 0.20 do 0.30 m3/m2/m1,  vključno z vsemi pomožnimi deli in transportom do mesta vgrajevanja:
►ab stena</t>
  </si>
  <si>
    <t>Kompletna izdelava, dobava in vgradnja betona C30/37,XC1,PV-II, v armirane konstrukcije, prereza od nad 0.30 m3/m2/m1, vključno z vsemi pomožnimi deli in transportom do mesta vgrajevanja:</t>
  </si>
  <si>
    <t>►ab točvni temelji za zastave</t>
  </si>
  <si>
    <t>Izdelava dvostranskega opaža ab pasovnih temeljev in temelnih pet, višine do 100 cm, skupaj s potrebnim opiranjem; opaženje, razopaženje, čiščenje in zlaganjem po konačnih delih. Semaforji, zastave ipd.</t>
  </si>
  <si>
    <t>A3.9</t>
  </si>
  <si>
    <t xml:space="preserve">Kompletna dobava in polaganje betonski robnikov 15/25cm,  na betonsko podlago z fugiranjem, skupaj  z vsemi pomožnimi, pripravljalnimi in zaključnimi deli ter vsemi potrebnimi  horizontalnimi  in vertikalnimi transporti.
</t>
  </si>
  <si>
    <r>
      <rPr>
        <sz val="10"/>
        <rFont val="Arial"/>
        <family val="2"/>
        <charset val="238"/>
      </rPr>
      <t xml:space="preserve">● </t>
    </r>
    <r>
      <rPr>
        <sz val="11"/>
        <color indexed="8"/>
        <rFont val="Calibri"/>
        <family val="2"/>
        <charset val="238"/>
      </rPr>
      <t>potona črpalka izedelana iz EN 1561 EN-GJL-250</t>
    </r>
  </si>
  <si>
    <r>
      <rPr>
        <sz val="10"/>
        <rFont val="Arial Narrow"/>
        <family val="2"/>
        <charset val="238"/>
      </rPr>
      <t>Zvezni</t>
    </r>
    <r>
      <rPr>
        <sz val="10"/>
        <color indexed="10"/>
        <rFont val="Arial Narrow"/>
        <family val="2"/>
        <charset val="238"/>
      </rPr>
      <t xml:space="preserve"> </t>
    </r>
    <r>
      <rPr>
        <sz val="11"/>
        <color indexed="8"/>
        <rFont val="Arial Narrow"/>
        <family val="2"/>
        <charset val="238"/>
      </rPr>
      <t>tlačni merilnik nivoja, za spremljanje nivoja vode v jašku, ki preko avtomatike omogoča programirano vodenje delovanja in daljinskega spremljanja črpališča</t>
    </r>
  </si>
  <si>
    <r>
      <t>● merilna</t>
    </r>
    <r>
      <rPr>
        <sz val="10"/>
        <color indexed="10"/>
        <rFont val="Arial CE"/>
        <charset val="238"/>
      </rPr>
      <t xml:space="preserve"> </t>
    </r>
    <r>
      <rPr>
        <sz val="11"/>
        <color indexed="8"/>
        <rFont val="Calibri"/>
        <family val="2"/>
        <charset val="238"/>
      </rPr>
      <t>tlačna sonda L = 7,00 m</t>
    </r>
  </si>
  <si>
    <r>
      <rPr>
        <sz val="10"/>
        <rFont val="Arial Narrow"/>
        <family val="2"/>
        <charset val="238"/>
      </rPr>
      <t>●</t>
    </r>
    <r>
      <rPr>
        <sz val="11"/>
        <color indexed="8"/>
        <rFont val="Arial Narrow"/>
        <family val="2"/>
        <charset val="238"/>
      </rPr>
      <t xml:space="preserve"> vijačni material iz nerjavnega jekla AISI 304</t>
    </r>
  </si>
  <si>
    <r>
      <rPr>
        <sz val="10"/>
        <rFont val="Arial Narrow"/>
        <family val="2"/>
        <charset val="238"/>
      </rPr>
      <t xml:space="preserve">● </t>
    </r>
    <r>
      <rPr>
        <sz val="11"/>
        <color indexed="8"/>
        <rFont val="Arial Narrow"/>
        <family val="2"/>
        <charset val="238"/>
      </rPr>
      <t>potona črpalka izedelana iz EN 1561 EN-GJL-250</t>
    </r>
  </si>
  <si>
    <r>
      <t>●</t>
    </r>
    <r>
      <rPr>
        <sz val="11"/>
        <color indexed="8"/>
        <rFont val="Arial Narrow"/>
        <family val="2"/>
        <charset val="238"/>
      </rPr>
      <t xml:space="preserve"> vijačni material iz nerjavnega jekla AISI 304</t>
    </r>
  </si>
  <si>
    <r>
      <rPr>
        <sz val="10"/>
        <rFont val="Aptos Narrow"/>
        <family val="2"/>
      </rPr>
      <t>●</t>
    </r>
    <r>
      <rPr>
        <sz val="11"/>
        <color indexed="8"/>
        <rFont val="Aptos Narrow"/>
        <family val="2"/>
      </rPr>
      <t xml:space="preserve"> vijačni material iz nerjavnega jekla AISI 304</t>
    </r>
  </si>
  <si>
    <t>►geo mreža, kot npr. TenCate Polyfelt DC - drenažni geokompoziti 602; območje nad AB ploščo garaže pod pomožnim igriščem in atletsko stezo.</t>
  </si>
  <si>
    <t xml:space="preserve">            - Namakalni sistemi morajo ustrezati splošnim določilom veljavnih tehničnih predpisov, drugih normativov in obveznih standardov</t>
  </si>
  <si>
    <t>SPLOŠNO:
Sistem je sestavljen iz 4 zbirnih bazenov v katere se zbira meteorna voda s streh in utrjenih površin in centralnega bazena z vso potrebno tehniko za pripravo vode za namakanje. 
Viri  za polnjene centralnega bazena so:
- Meteorna voda s streh in utrjenih površin  10 l/sek 
- Voda iz vodovodnega sistema max 5l/sek
- Voda iz vrtine max 20 l/sek (količino bo potrdila testna vrtina – podatek o količini bo potrjen z vodnim dovoljenjem)
V ceni je potrebno upoštevati izdelavo elaborata namakanja (določitev sistemov namakanja in določitev količin vode za sistem zalivanja igrišč, določitev črpalk, izračuni padcev tlaka, tehnični opisi sistema), načrta gradbenih konstrukcij zbirnih bazenov in centralnega bazena, načrta strojnih  in električnih instalacij (hidravlične sheme, načrt strojnice, načrt namakanja igrišč, zasajenih in ostalih zasajenih površin) in izvedbo gradbeno-obrtniških in instalacijskih del za vse zbirne bazene, centralni bazen, tlačne vode med zbirnimi in centralnim bazenom, potrebno tehniko za ustrezno čiščenje vode, črpalke za črpanje in razvode od centralnega bazena do posameznih namakalnih šob (vključno z dobavo ustreznih šob). Potrebno je zagotoviti krmilne naprave in računalniške komponente (hardware, software) za ustrezno krmiljenje sistema. Krmiljenje sistema mora biti priklopljeno na centralni CNS.</t>
  </si>
  <si>
    <t xml:space="preserve">Površine za namakanje:
- 7.500 m2 zelenice glavnega stadiona
- 7.200 m2 zelenice pomožnega stadiona
- 7.400 m2 centra za mete
- 476 m2 zelene strehe (urbanscape pomožni stadion in info hiška)                                                    
- 397m2 pohodna ravna streha
- 277 m2 nepohodna ravna streha
- 1645m2 vulkan (zelena streha v naklonu/nepohodno)                                                                                                   - 2.750 m2 zelena fasada in 9090m2 zelene površine
- vsa točkovna korita različnih dimenzij 20 kos
- linijska in trapezna nagibna korita različnih dimenzij l=117m  
- 10.000 m2Travniki-ostali v območju zunanje ureditve   </t>
  </si>
  <si>
    <t>Z8NP Z7NP</t>
  </si>
  <si>
    <t>Z6P Z5P</t>
  </si>
  <si>
    <t>Z6P</t>
  </si>
  <si>
    <t xml:space="preserve"> Z8</t>
  </si>
  <si>
    <t>A12.11</t>
  </si>
  <si>
    <t>A12.12</t>
  </si>
  <si>
    <t>A12.13</t>
  </si>
  <si>
    <t>A12.14</t>
  </si>
  <si>
    <t>A12.15</t>
  </si>
  <si>
    <t>A12.16</t>
  </si>
  <si>
    <t>A12.17</t>
  </si>
  <si>
    <t>A12.18</t>
  </si>
  <si>
    <t>A12.19</t>
  </si>
  <si>
    <t>A12.20</t>
  </si>
  <si>
    <t xml:space="preserve">Kompletna dobava in montaža:
podkonstrukcija za sidranje sestave zelene strehe,  vgrajena po celotni površini vulkana iz biganega vročecinkanega "L" profila iz perfoprirane pločevine d=4mm , horizontalno sidran na  1,5m in po višini 2m, sidranje z inox sidri cca l=54 fi 40mm(tipizirano sidro)v AB steno vulkana d=35cm  po načrtu GK.  Podkonstrukcija vgrajena in slajena z izvajalcem zelene strehe za pridržavanje celotnega sitema,  zelene strehe, glej  FZ04 (glej sidranje elaborat smernice za betone) 
Z vsemi pomožnimi, pripravljalnimi in zaključnimi deli ter vsemi potrebnimi horizontalnimi in vertikalnimi transporti. </t>
  </si>
  <si>
    <t xml:space="preserve">Tla, talne in druge obloge
Tla v tehničnih prostorih in v vertikalnih stopniščih (PS-ST) morajo biti izdelana iz vsaj težko gorljivih materialov razreda Bfl-s1 po EN 13501:2 Tla prostorov v kleti (pisarna, garderoba, shramba, čajna kuhinja, hodniki itd.) izdelana iz najmanj težko vnetljivih materialov razreda Bfl ali Cfl-s1 po EN.
Tla v garaži morajo biti iz težko vnetljivih materialov razreda Bfl-s1.
</t>
  </si>
  <si>
    <t>Količine za zemeljska dela so preračunane na osnovi načrta gradbenih konstrukcij!</t>
  </si>
  <si>
    <t>Izvajanje vidnih betonov razreda VB 3 zahteva posebne tehnološke ukrepe in bistveno bolj skrbno delo pri pripravi del, logistiki, manipulaciji, čiščenju opažev, tesnjenju opažev, postavljanju opažev, nameščanju posebne opažne folije oziroma (če folije ni) nanašanje ločevalnega sredstva/emulzije, vgradnji SCC betona, ki se ne zgoščuje, razstavljanju opaža, negi površine in skladiščenju ozirom predelavi opaža v kolikor bo uporabljen večkrat. Za opaže je potrebno ustrezno skrbeti, da se ne poškodujejo (med manipulacijo, čiščenjem, skladiščenjem). Pri sestavljanju opažev je potrebno uporabljati ustrezna tesnilna sredstva, ki ustrezno zatesnijo opažne stike in so preverjena na testnem poskusnem polju.
Recepturi SCC betona morata biti prilagojene izvedbi poševnih elementov in končnemu videzu glede na zahtevani vidni površini betona prilagojenega razreda VB 3 in svetlo sive barve. Betona morata biti minimalnega razreda trdnosti C30/37 (trdnostni razred določi statik) in ustrezne obstojnosti (fasada XC4/XF3). Zaradi enostavnejše izvedbe priporočamo za stene vulkana uporabo iste sestave kot za fasado ne glede na to, da so stene vulkana »notranji konstrukcijski element«.
SCC beton mora imeti ustrezno sestavo (zadostno količino finih delcev in prilagojeno razporeditev frakcij agregata). Sestava mora biti prilagojena kontraktorski vgradnji, čim boljšemu horizontalnem transportu znotraj opaža in ustreznemu zapolnjevanje opažev (odvisno od količine armature v elementu) tako, da bo dosežen prilagojen razred vidne površine VB 3. Obenem pa ne sme prihajati do segregiranja/posedanja zrn agregata in krvavenja, kar bi vplivalo na kakovost in končni videz.
V ceni upoštevati pripravo testnega polja!</t>
  </si>
  <si>
    <r>
      <t xml:space="preserve">Opis tehnike faz opaženja in betoniranja:
Videz fasade opredeljuje razpored strešnih paličnih nosilcev (na razdalji 8 do 10 m) in med njimi razporejenih cevnih nosilcev mreže biostrokture (na razdalji 0,8 do 1,0 m). Fasadni takti betoniranja se prilagodijo tem elementom. Zaradi sidranja cevnih nosilcev v fasado morajo biti prekinitve taktov betoniranja na sredini med dvema cevnima nosilcema, paziti je potrebno tudi po višini fasade kako so pritrjeni ti cevni nosilci. Dolžina horizontalnih taktov je predvidoma 12 do 15 m in višina 4 do 5 m. To velikost betoniranega segmenta mora zaradi termičnega delovanja in sistema sidrana preveriti projektant statik. Med horizontalnimi in vertikalnimi takti mora biti kompenzacijska rega širine kot je potrebna za termično kompenzacijo raztezkov in skrčkov fasade, kar mora določiti projektant statik.
Izvajalec mora skupaj z dobaviteljem opaža izdelati opažni načrt segmentov in obenem taktov betoniranja razdeljen na faze, ki ga potrdi arhitekt pred začetkom del.
Stik med opažem in konstrukcijo je potrebno ustrezno zatesniti tako, da ne prihaja do iztekanje cementnega mleka. Priporočena je uporaba debelejših tesnilnih penic (penice EPDM zaprtocelični sistem 5x25 mm) za tesnjenje vseh robov opaža!
</t>
    </r>
    <r>
      <rPr>
        <i/>
        <sz val="9"/>
        <rFont val="Arial Narrow"/>
        <family val="2"/>
      </rPr>
      <t>Glej načrt PZI arhitektura: 1.2.11.20 PREDLOG RAZPOREDITVE OPAŽNIH SEGMENTOV IN TAKTOV BETONIRANJA FASADE
/OBJEKT 01 – GLAVNI ATLETSKI STADION - RAZVITI POGLED NA FASADO/</t>
    </r>
  </si>
  <si>
    <t>Pred pričetkom del (betoniranja katerih koli vidnih betonov) je potrebno obvezno preveri vremensko napoved (priporočamo pogovor s prognostikom na Arso plačljivi številki!). Dela na prostem se izvajajo samo v primeru, da ni napovedanih padavin. V primeru nenadnih/nenapovedanih ploh se prekine z vgrajevanjem betona, že vgrajen beton pokrije in počaka, da preneha deževati. Nato se odstrani vso površinsko vodo (z gobo ali z metlo, …) in z deli nadaljuje.
Pričetek betoniranja se mora začeti oziroma prilagoditi tako, da je pri vgradnji betona za razred VB 3, dosežena priporočena temperatura betona (med 7 in 28 °C). Prav tako mora imeti temperatura podlage najmanj +5°C. V hladnejšem obdobju (jesen, zima) se zaradi neenkomernega zorenja betona in visoke vlage lahko pojavijo temni madeži!
Beton se v konstrukcijske elemente vgrajuje z avtočrpalko. Pred začetkom betoniranje se izvede prebijanje cevovoda avtočrpalke, beton od prebijanja se zavrže (omogočiti deponijo na gradbišču). V kolikor se beton ne more (ne sme) zavreči se lahko izvede prebijanje z vračanjem betona v avtomešalec ob upoštevanju naslednjih pogojev pri tem, da morajo biti izpolnjeni VSI NAŠTETI POGOJI! :
• Da košara, cevovod in korita avtočrpalke ter korita avtomešalca niso namazani z nafto ali drugim kemičnim sredstvom.
• Da v košari ni več kot 15 litrov vode.
• Da v košari ni cementnega mleka pripravljenega z več kot 15 litri vode.
• Da se za prebijanje ne uporabi namenskih želejev/gelov za prebijanje.
• Da se vrnjen beton v avtomešalec zadostno premeša pred začetkom vgrajevanj in da ni presežena projektirana konsistenca SCC betona (predvidoma razlez s posedom SF3) po opravljenem ponovnem mešanju.</t>
  </si>
  <si>
    <t xml:space="preserve">Betonska mešanica mora biti v skladu z SIST EN 206-1 in SIST EN 206.
Beton je brezobličen kompozit, ki  se mu po zamejitvi z opažem dodeli prostor, ki ga zavzame. 
Vse površine vidnih betonov  morajo biti zaščitene s transparentnim hidrofobnim premazom. Površine, ki so izpostavljene grafitom se zaščitijo s protigrafitnim  tansparentnim premaz.                                                            
Vidni betoni morajo biti izvedeni v kvaliteti vidnega betona, brez gnezd in mehurjev. Uporabi se črpni beton z dodatki za vidne betone, plastifikatorje. Vse opažne luknje se polnijo z armiranobetonskimi čepi. Vsi robovi konstrukcijski elementih morajo biti izvedeni brez trikotnih letvic, razen na konstrukcijskih elementih pri katerih je to prikazano v detajlih ali navedeno in prikazano v ostalih delih  tehnične dokumentacije, navedeno v tehničnih opisih.  </t>
  </si>
  <si>
    <t xml:space="preserve">Kvaliteta obdelane površine vidnega betona mora biti vrste VB2 ali VB3, za katero veljajo naslednje splošne zahteve za obdelavo pri opaženi površini: brez segregacije, krušenja robov ali izcedkov, brez večjih zračnih luknjic  (premera nad 3 mm in globine 2 mm), največ 2 % na celotno površino, koncentracija por v skupinah na 5% od celotne površine.                                                                                                                                        Površine se lahko fino brusi ali peska.  V dogovoru z arhitekti velja za notranjost lupine / stene v  dvorani za mete, ki bo  kot dodaten zahtevek obravnavan in potrjeno testno polje. Korekcija površine se izvede pred nanosom zaščitnega brezbarvnega hidrofobnega premaza, kot protiprašne zaščite. </t>
  </si>
  <si>
    <t>Detajlni opis glej tehnične smernice oz. priporočila za izvedbo vidnih betonov; izdelal  Rok Ercegovič, u.d.i.g. (Rok Ercegovič s.p.), Ljubljana 16-10-2023</t>
  </si>
  <si>
    <r>
      <t xml:space="preserve">Načrtovan sistem gradnje zagotavlja ustrezno tehnično rešitev in arhitekturno pojavnost stavb s tehnologijo vgradnje SCC betonov na vseh  fasadnih AB stenah – na območju biostrukture, vključujoč  nosilne stene in fasade, ki so v  svoji pojavnosti gladko prehajajoča forma iz vertikalne v nagibno,  tlorisno iz ravne v ukrivljeno.  Tehnologija gradnje vertikalnega ali nagibnega zidu, ki je na zunanji strani hidro in  toplotno izoliran, zaključen z AB obešeno fasado- izveden kot vidni beton (opažen s folijo </t>
    </r>
    <r>
      <rPr>
        <b/>
        <sz val="9"/>
        <color rgb="FFFF0000"/>
        <rFont val="Arial Narrow"/>
        <family val="2"/>
      </rPr>
      <t>npr.: Formtex ali enakovredno</t>
    </r>
    <r>
      <rPr>
        <b/>
        <sz val="9"/>
        <rFont val="Arial Narrow"/>
        <family val="2"/>
        <charset val="238"/>
      </rPr>
      <t xml:space="preserve"> ) se izvaja na celotnem območju medhiše – žabe,   na  višini sten - fasad cca  do 12 m,  po obodu objekta 1, vključujoč spodnji zid atletske dvorane, ki je z notranje strani obložen z akustično oblogo (objekt 1)  in vertikalne stene dvorane za mete, ki so obložene z akustično oblogo (objekt 3);  shrambe in servisni prostori, nagibne stene-zelene strehe, to je  dvorane za mete – vulkana, ki ima  notranji vidni obod poševne stene, fasadnih nagibnih zidov pomožnega stadiona (objekta 2) in zidcev na ploščadih in pohodnih rampah do strehe N2.  </t>
    </r>
  </si>
  <si>
    <r>
      <t xml:space="preserve">Kompletna izdelava, dobava in vgrajevanje betona  C30/37, XC4, PV-II, v armirane konstrukcije, prereza nad 0.30 m3/m2/m1,  vključno z vsemi pomožnimi deli in transportom do mesta vgrajevanja:
►ab temelj </t>
    </r>
    <r>
      <rPr>
        <sz val="8"/>
        <rFont val="Arial Narrow"/>
        <family val="2"/>
        <charset val="238"/>
      </rPr>
      <t>(zastava, semaforji, temelj za snemalni steber)</t>
    </r>
  </si>
  <si>
    <t>Kompletna izdelava, dobava in vgrajevanje betona  C40/50 VB3, v armirane konstrukcije, prereza od 0.20 do 0.30 m3/m2/m1,  vključno z vsemi pomožnimi deli in transportom do mesta vgrajevanja:
►ab okrogli steber, vidni beton</t>
  </si>
  <si>
    <t>Kompletna izdelava, dobava in vgrajevanje betona  C30/37, XC4, XD3, XF4,VB2, v armirane konstrukcije, prereza od 0.12 do 0.20 m3/m2/m1,  vključno z vsemi pomožnimi deli in transportom do mesta vgrajevanja:
►ab stopnice (finalna obdelava štokanje, SRT45)
Pred izdelavo se izvedejo testna polja za površinsko obdelavo s štokanjem in finalnim zaščitnim premazom.</t>
  </si>
  <si>
    <t>Kompletna izdelava, dobava in vgrajevanje betona  C30/37, XC1,VB2, v armirane konstrukcije, prereza od 0.12 do 0.20 m3/m2/m1,  vključno z vsemi pomožnimi deli in transportom do mesta vgrajevanja:
►ab rampa (finalna obdelava štokanje, SRT45)
Pred izdelavo se izvedejo testna polja za površinsko obdelavo s štokanjem in finalnim zaščitnim premazom.</t>
  </si>
  <si>
    <t>Kompletna izdelava, dobava in vgrajevanje betona  C30/37, XC4,VB2, v armirane konstrukcije, prereza nad 0.30 m3/m2/m1,  vključno z vsemi pomožnimi deli in transportom do mesta vgrajevanja:
►ab etažna plošča</t>
  </si>
  <si>
    <t>Kompletna izdelava, dobava in vgrajevanje betona  C30/37, XC4,VB2, v armirane konstrukcije, prereza od 0.20 do 0.30 m3/m2/m1,  vključno z vsemi pomožnimi deli in transportom do mesta vgrajevanja:
►ab strešna plošča</t>
  </si>
  <si>
    <t>Kompletna izdelava, dobava in vgrajevanje betona  C30/37, XC4,VB3, v armirane konstrukcije, prereza od 0.20 do 0.30 m3/m2/m1,  vključno z vsemi pomožnimi deli in transportom do mesta vgrajevanja:
►tribune in stopnice na tribunah
mikroarmiran, beton lit na licu mesta fino zaglajen - zaključna obdelava štokani SRT45
Pred izdelavo se izvedejo testna polja za površinsko obdelavo s štokanjem in finalnim zaščitnim premazom.</t>
  </si>
  <si>
    <r>
      <t>Kompletna izdelava, dobava in vgrajevanje betona  C30/37, XC4,VB3, v armirane konstrukcije, prereza od 0.20 do 0.30 m3/m2/m1,  vključno z vsemi pomožnimi deli in transportom do mesta vgrajevanja:
►tlak tribun mikroarmiran, beton lit na licu mesta fino zaglajen - zaključna obdelava štokani SRT 45</t>
    </r>
    <r>
      <rPr>
        <sz val="8"/>
        <rFont val="Arial Narrow"/>
        <family val="2"/>
      </rPr>
      <t xml:space="preserve"> (štokanje zajeto pri zidarskih delih)</t>
    </r>
    <r>
      <rPr>
        <sz val="10"/>
        <rFont val="Arial Narrow"/>
        <family val="2"/>
      </rPr>
      <t xml:space="preserve">
Pred izdelavo se izvedejo testna polja za površinsko obdelavo s štokanjem in finalnim zaščitnim premazom.</t>
    </r>
  </si>
  <si>
    <t xml:space="preserve">Kompletna izdelava, dobava in vgrajevanje betona  C30/37, XC4,VB3, v armirane konstrukcije, prereza nad 0.30 m3/m2/m1,  vključno z vsemi pomožnimi deli in transportom do mesta vgrajevanja:
►ab talna plošča - pohodna streha (na koti +9,92 m) Upoštevati dilatacije (polja po načrtih A cca 375 cm) </t>
  </si>
  <si>
    <t>Kompletna izdelava, dobava in vgrajevanje betona  C30/37, XC4,VB3, v armirane konstrukcije, prereza nad 0.30 m3/m2/m1,  vključno z vsemi pomožnimi deli in transportom do mesta vgrajevanja:
►klet - vhod v kleti – južna ploščad/   zaključni  sloj – AB plošča – obdelan beton - štokani SRT45 + npr.: Peneseal PRO, protect Guard HD ali podobno</t>
  </si>
  <si>
    <r>
      <t xml:space="preserve">Dobava in vgradnja kabli za prednapenjanje, vključno z vgradnjo, vsemi potrebnimi elementi za prednapetje v AB plošči in napenjanjem po načrtu GK: povezani kabli npr. Freyssinet C Range (12C15) z začetno napenjalno silo 2592 kN, položeni v zaščitno cev z napenjalno in pasivno glavo. Obračun po [kg] v postavki zajet celotni sistem po ETA veljavnem tehničnem soglasju (pasivna glava, napenjalna glava, zaščitna cev zapolnjena s polnilom, napenjalna pletenica, postopek montaže, postopek napenjanja). Navedena je skupna oplaščena teža - v plošči objekta medhiše, in sicer plošča nad pritličjem in plošča </t>
    </r>
    <r>
      <rPr>
        <u/>
        <sz val="10"/>
        <rFont val="Arial Narrow"/>
        <family val="2"/>
      </rPr>
      <t>nad 1. nadstropju</t>
    </r>
    <r>
      <rPr>
        <sz val="10"/>
        <rFont val="Arial Narrow"/>
        <family val="2"/>
      </rPr>
      <t xml:space="preserve"> PREVERITI Z GK nad 1.nad. NIMA KABLOV!</t>
    </r>
  </si>
  <si>
    <r>
      <t xml:space="preserve">6. </t>
    </r>
    <r>
      <rPr>
        <b/>
        <sz val="9"/>
        <rFont val="Arial Narrow"/>
        <family val="2"/>
        <charset val="238"/>
      </rPr>
      <t>V vseh postavkah tesarskih del je v ceni za enoto mere opažev obvezno zajeti potrebno opaževanje, razopaževanje, čiščenje in mazanje opažev ter zlaganje na primernih deponijah skupaj z vsemi transporti in pomožnimi deli.</t>
    </r>
    <r>
      <rPr>
        <sz val="9"/>
        <rFont val="Arial Narrow"/>
        <family val="2"/>
      </rPr>
      <t xml:space="preserve"> 
Vsi vidni betoni se izvajajo z uporabo folije (npr.: Formtex ali enakovredno) za izpodriv zraka in vode ter zapiranje finalne vidne površine betona!</t>
    </r>
  </si>
  <si>
    <t>Pri opaženju vgradnja trikotnih letev na vse zunanje robove velikosti 1,5cm</t>
  </si>
  <si>
    <t>Izdelava opaža ab stene, višine 0-6 m, opažna oprema za doseganje videza betona razreda VB3,  skupaj s potrebnim opiranjem, opaženje, razopaženje, čiščenje  in zlaganje po končanih delih. Upoštevati uporabo delovnih odrov</t>
  </si>
  <si>
    <t>Izdelava opaža ab poševne stene, višine 0-6 m, opažna oprema za doseganje videza betona razreda VB3,  skupaj s potrebnim opiranjem, opaženje, razopaženje, čiščenje  in zlaganje po končanih delih. Upoštevati uporabo delovnih odrov</t>
  </si>
  <si>
    <t>Izdelava opaža ab pravokotni stebri, višine 0-6 m, opažna oprema za doseganje videza betona razreda VB3,  skupaj s potrebnim opiranjem, opaženje, razopaženje, čiščenje  in zlaganje po končanih delih. Upoštevati uporabo delovnih odrov</t>
  </si>
  <si>
    <t>Izdelava opaža ab okrogli stebri premera 60 cm, višine 0-6 m, opažna oprema za doseganje videza betona razreda VB3, skupaj s potrebnim opiranjem, opaženje, razopaženje, čiščenje  in zlaganje po končanih delih. Upoštevati uporabo delovnih odrov</t>
  </si>
  <si>
    <t>Izdelava opaža ab nosilci, opažna oprema za doseganje videza betona razreda VB3, skupaj s potrebnim opiranjem, opaženje, razopaženje, čiščenje  in zlaganje po končanih delih. Upoštevati uporabo delovnih odrov</t>
  </si>
  <si>
    <t>Izdelava opaža ab stopnice in podesta; opaž rame, podesti, čelnih in stranskih stranic,  z vsemi deli z vertikalnimi in horizontalnimi prenosi, opaženje, razopaženje, čiščenje in zlaganje. Upoštevati uporabo trikotnih letvic!</t>
  </si>
  <si>
    <r>
      <t xml:space="preserve">Izdelava opaža ravne ab etažne plošče z opažnimi ploščami s podporami do višine 6,00 m, vključno z opažem roba plošče, z vsemi deli z vertikalnimi in horizontalnimi prenosi, opaženje, razopaženje, čiščenje in zlaganje.  Upoštevati uporabo delovnih odrov
</t>
    </r>
    <r>
      <rPr>
        <i/>
        <sz val="10"/>
        <rFont val="Arial Narrow"/>
        <family val="2"/>
      </rPr>
      <t>*opomba:
-finalna obloga ab plošče z akustičnimi oblogami (glej shemo spuščenih stropov)</t>
    </r>
  </si>
  <si>
    <r>
      <t xml:space="preserve">Izdelava opaža ravne ab etažne plošče z opažnimi ploščami s podporami do višine 6,00 m, opažna oprema za doseganje videza betona razreda VB3, vključno z opažem roba plošče, z vsemi deli z vertikalnimi in horizontalnimi prenosi, opaženje, razopaženje, čiščenje in zlaganje.  Upoštevati uporabo delovnih odrov
</t>
    </r>
    <r>
      <rPr>
        <i/>
        <sz val="10"/>
        <rFont val="Arial Narrow"/>
        <family val="2"/>
      </rPr>
      <t>*opomba:
-finalna obloga ab plošče z akustičnimi oblogami (glej shemo spuščenih stropov)</t>
    </r>
  </si>
  <si>
    <t>A2.3/ 19</t>
  </si>
  <si>
    <t>Izdelava opaža ravne ab strešne plošče z opažnimi ploščami s podporami do višine 6,00 m, vključno z opažem roba plošče, z vsemi deli z vertikalnimi in horizontalnimi prenosi, opaženje, razopaženje, čiščenje in zlaganje.
*opomba:
-finalna obloga ab plošče z akustičnimi oblogami (glej shemo spuščenih stropov)</t>
  </si>
  <si>
    <t>A2.3/ 20</t>
  </si>
  <si>
    <t>Izdelava opaža ravne ab strešne plošče z opažnimi ploščami s podporami do višine 6,00 m,  opažna oprema za doseganje videza betona razreda VB3, vključno z opažem roba plošče, z vsemi deli z vertikalnimi in horizontalnimi prenosi, opaženje, razopaženje, čiščenje in zlaganje.
*opomba:
-finalna obloga ab plošče z akustičnimi oblogami (glej shemo spuščenih stropov)</t>
  </si>
  <si>
    <t>A2.3/ 21</t>
  </si>
  <si>
    <t>A2.3/ 22</t>
  </si>
  <si>
    <t>Kompletna dobava in vgradnja v opaž - Folija za opaže – Formtex; z vsemi pomožnimi, pripravljalnimi in zaključnimi deli ter vsemi potrebnimi horizontalnimi in vertikalnimi transporti.
Zahteve za opažno folijo so sledeče:
• Folija mora imeti dvojno funkcijo in mora vsebovati tako filtrski kot drenažni sistem za odvajanje odvečne vode in zraka.
• Velikost por filtrskega sistema mora biti manjša od 32 mikronov.
• Propustnost zraka 250 lit/m2/sek.
• Propustnost vode 10 lit/m2/sek
• Folija mora biti sposobna zadržati vsaj 1,0 liter vode na kvadratni meter kar omogoči boljšo nego betona.
Na opažnih površinah na katerih je nalepljena opažna folija se ne sme uporabiti ločevalnega sredstva za opaže!</t>
  </si>
  <si>
    <t>A2.3/ 23</t>
  </si>
  <si>
    <t>Kompletna izvedba del:
štokanje betona - ab tlak tribune SRT45
Globina  štokanja za stopnice in rampe  5mm in za pohodne, povozne površine 3mm. Izdelajo se poizkusna polja.   
Površina štokanega betona pohodnih on povoznih površin ploščadi, ramp, stopnic  se po 14 dneh impregnira s sistemskim zaščitnim premazom (impregnacijo) kot naprimer Protect Guard CE, Guard Industry ali enakovredno.
 Dosežena globina impregnacijske 10mm-15mm.   
Zahteve za impregnacijo: Impregnacija na bazi silana; min. 90% aktivne snovi; skladna s standardom EN 1504-2; Razred II.
Vključno z vsemi pomožnimi, pripravljalnimi in zaključnimi deli in odri ter vsemi potrebnimi horizontalnimi in vertikalnimi transporti!</t>
  </si>
  <si>
    <t xml:space="preserve">Kompletna dobava materiala in izvedba del (po spodnjem opisu); z vsemi pomožnimi, pripravljalnimi in zaključnimi deli ter vsemi potrebnimi horizontalnimi in vertikalnimi transporti. </t>
  </si>
  <si>
    <r>
      <rPr>
        <b/>
        <sz val="10"/>
        <rFont val="Arial Narrow"/>
        <family val="2"/>
        <charset val="238"/>
      </rPr>
      <t>vidni beton d=12,0 cm</t>
    </r>
    <r>
      <rPr>
        <sz val="10"/>
        <rFont val="Arial Narrow"/>
        <family val="2"/>
        <charset val="238"/>
      </rPr>
      <t xml:space="preserve">, liti na opažno folijo npr. ali enakovredno Formtex, velikost betonaže v širini 12-15 m in v višini do max. 6,0 m, dilatirano na 1m,  betonaža s posebnim SCC betonom lastnosti SF3 in dodanimi dodatki proti krčenju skladno s specifikacijo, elementi sidrani v  nosilno AB steno in podpriti,  dodatki za odpornost na atmosferske vplive, tesnenje sider s system eliminator MMA tehnologija ali podobno
**izvedbo del in kvaliteto izvedbe določeno v elaboratu Smernice atletski stadion-rev2 Ljubljana 16.10.2023; ki ga je izdelalo podjetja Rok Ercegovič s.p.
Faza betoniranja se izvede po vgradnji inox sider, mostne hidroizolacije, vgrajene 3D drenažne mreže JE NI VEČ V SESTAVAH  in sloja toplotne izolacijev debelini d= 8cm pasovno lepjene na hidroizolacijo za izcejanje vode. Opaženje fasade s folijo in za betoniranje vgrajuje SCC betonom. Folija pri betoniranju izpodriva zračne mehurčke in zapira odprtine iz zunanje površine fasadnih plošč, proti vrhu plošč. Raster opaženja je cca2m, max višina izvedbe betoniranja bi lahko bila do 6m. Vidna zunanja površina fasadnih plošč bo zaprta in lažje bo dosežena kvaliteta in finalni izgled vidnega betona. Stiki opaženja so manj vidni «nevidni«.  Površinsko se fasadne plošče zaščiti / impregnira z vodoodbojnim premazom. </t>
    </r>
  </si>
  <si>
    <t>Nad armiranobetonsko fasadno steno,  se z odmikom 15cm od površine fasade, s ploščico in  sidrnimi vijaki vgradi sestavljena jeklena iz cevi  fi 76,1/5mm in gornjega dela cevi fi 63,5/6,3mm, ki je vgrajena na večjih dolžinah fasade, cca  do 14m. Globina sidranja je 8cm,  na vertikalnih razmikih cca po cevi cca 2,5m. Cevi se vgrajujejo v rastru cca1m. Opora penjalkam, ki rastejo iz korit na tleh, iz korit ob klopeh ali v koritih, ki so izvedena kot del AB fasade,  je fleksibilna nerjavna inox jeklenica- »pletena vrv«,  z oknom 120x120mm in bo vgrajena nad cev s tipiziranimi sponkami. Celoten sistem tvori biotehnično strukturo ozelenitve fasade. Vsi jekleni deli morajo izpolnjevati pogoj za konstrukcije s trajanjem 50 let. Vgrajuje se jeklo brez primesi železa</t>
  </si>
  <si>
    <t>toplotna in zvočna zaščita, kamena volna visoke gostote, visoke tlačne trdnosti, sloj d=10cm kot npr.: Knauf insulation SMART ROOF TOP, toplotna prevodnost 0,038W/mK, tlačna
trdnost min.70kPa</t>
  </si>
  <si>
    <t xml:space="preserve">Žlota strehe glavnega stadiona je velikosti 50x15cm.           Žlota je na sredinskem delu strehe ravna, v  nadaljevanju iz naklona 0 º pada severno in južno do naklona 12 º. 
Žlota sledi naklonu strehe. Žlota v naklonu ima ravni del  v območju vgradnje odtočnika. Iz ravnega dela se preko prelivne višine žlota nadaljuje v naklonu strehe. 
Ravni del mora omogočati zadrževanje vode do stopnje, da podtlačni sistem deluje. Gladina vode na nivoju vtočnika mora biti minimalno 8cm. 
V naklonskem delu je vzdolžni profil žlote izveden s prelivi iz polja v polje.           
V samo obliko žlote se vgrajuje elemente izvedene iz bigane nosilne  jeklene pločevine. Elementi  žlote varjeni in barvani.  Na medsebojnih razmikih 80cm se v vzdolžni profil žlote in v robove žlote vzdolžno vgradijo kaširani jekleni trakovi s PVC folijo širine cca 10cm. Na trakove  se vgradi / vari - zalepi PVC folijo v celotnem profilu žlote.
Nosilci za žloto so izvedeni iz fe nosilne pločevine cca: d=8mm. Nosilnost določena v PZI načrtu GK/ oblikovano po detajl K-3. Načrt podkonstrukcije žlote in peres venčne maske  izdela GK. Fe nosilne pročevine se vgrajujejo na razmikih 50cm. Zunanji plašč žlote viden v spuščenem stropu.  Izvedba žlote usklajena s sistemsko rešitvijo sestave strehe in vključno z dobaviteljem kritine strehe.  
</t>
  </si>
  <si>
    <t>Oblaganje jeklene konstrukcije strehe glavnega stadiona</t>
  </si>
  <si>
    <t xml:space="preserve">Spuščeni strop glavnega stadiona sledi podkvasti obliki strehe, ki je izvedena v dveh kotih oziroma medsebojnih naklonih in sicer 45 º kotom nad sprehajalno rampo in 12 º kotom nad tribunami. Dimenzija in dolžina poševnega stropa ob sprehajalni poti je 4767mm in dolžina poševnega stropa nad tribunami je 143540mm.
Za spuščen strop se predvidi vgradnja 3D expandirane alu pločevine TIP: MTC A9195 Alluminium,
/natur eluksaža/ Anodized MT- SILVER
Potrebna je transparentnost 52% -+5% d=1,5mm do max d=2mm , z max (57%).
Možna je max dimenzije panelov proizvajalca 2000mm/4000mm.
Predviden je izvedbeni projektni raster za panel stropa1000mmx 4000mm.
V strukturi stropa se ohrani vidna nosilna cev fi 340mm glavnega nosilca. Osnovni raster stropa povzema konstrukcijski raster cca 8m in vidnost vseh vozlišč, spojev cevi nosilne konstrukcije fi 340 ob sprehajalni poti. Vzdolžna fuga l=4m povzema smer sekundarnih cevi fi 180mm, ki so varjene na primarni nosilec - cev; fuga se izvede iz alu C profila širine 50mm, prečna fuga je iz alu C profila 30mm..  
Okvirna podkonstrukcija in mreže končno dimenzionirajo in izvedejo vključno s pritdilnimi elementi dobavitelji mreže. 
V ceni upoštevati vmesne galvanske naležne / podložne elemente (PVC ali EPDM)
</t>
  </si>
  <si>
    <t xml:space="preserve">POHODNE tipske  STEZE  S TIRNIM VODILOM ZA VPENJANJE VAROVALNE VRVI ZA DELO NA  STREHAH OBJEKTA 1; za  vgradnjo uporabiti točkovna sidra, ki rotirajo 360 stopinj; l=345,68m
</t>
  </si>
  <si>
    <t>toplotna izolacija - XPS 300 kPa [λD max. 0.035 W/m²K] d=22,00cm</t>
  </si>
  <si>
    <t>varilni bitumenski trak z nosilcem iz ALU folije in steklenega voala, tovarniško deklariran kot neskončna parna zapora (dejansko: sd = min. 1500 m), 
npr.: Gemini Vapor 4 mm ali enakovredno d=00,40cm</t>
  </si>
  <si>
    <t>toplotna izolacija - XPS 300 kPa [λD max. 0.035 W/m²K], plošče v enem sloju! d=22,00 cm</t>
  </si>
  <si>
    <t xml:space="preserve">Žlota strehe atletske dvorane je velikosti 50x15cm.     
izvedena je kot  ravna v celotni dolžini.  
Ravni del žlote(možen blagi nagib zaradi povesa nosilne strešne konstrukcije) mora omogočati zadrževanje vode do stopnje, da podtlačni sistem deluje. 
Gladina vode na nivoju vtočnika mora biti minimalno 8cm. 
Nosilna konstrukcija žlote po statiki in detajlu GK   z vgrajeno nosilno pločevino nad nosilno konstrukcijo. 
Finalizacija žlote se izvede v aluminijasti pločevini z varjenjem ali biganjem stikov, ki je nosilna.
Žloto z vrhnje strani po obodu oblagamo s nosilno toplotno izolacijsko pohodno podlago d=12cm  
Na medsebojnih razmikih cca 80cm se v vzdolžni profil na vogale in robove vgradijo kaširani jekleni trakovi širine cca 10cm s PVC folijo na katero se vgradi / vari - zalepi PVC folijo v celotnem profilu žlote. 
PVC folija podaljšana vgradnja +80cm pod naklon strehe( obojestransko).  
 Izvedba žlote usklajena s sistemsko rešitvijo sestave strehe in vključno z dobaviteljem kritine strehe.   
</t>
  </si>
  <si>
    <t xml:space="preserve">Kompletna dobava materiala in izdelava strehe nad (ne)ogrevanim/ atletska dvorana - shramba (pod temeljem za klimate); po spodnji sestavi; z vsemi pomožnimi, pripravljalnimi in zaključnimi deli ter vsemi potrebnimi horizontalnimi in vertikalnimi transporti. </t>
  </si>
  <si>
    <t>zaključni sloj – AB plošča – obdelan beton - štokani SRT 45 15,00 cm</t>
  </si>
  <si>
    <t>toplotna izolacija XPS  300 kPa [λD max. 0.035 W/m²K], plošče vgrajene  v enem sloju! 22,00 cm</t>
  </si>
  <si>
    <t xml:space="preserve">Kompletna dobava in montaža:
Čelna maska na stiku s fasado, nad tribunami, inox (brušen) d=2 mm in r.š. 15 cm, Fe (cink) d=6 mm, r.š. 60 cm
Z vsemi pomožnimi, pripravljalnimi in zaključnimi deli ter vsemi potrebnimi horizontalnimi in vertikalnimi transporti. </t>
  </si>
  <si>
    <r>
      <t xml:space="preserve">Kompletna dobava in montaža:
izdelava korita:
-PP filc 150 g/m2
-drenažno zadrževalne plošče 6,0 cm
-vulkanski plovec  02,50 cm
-rastni substrat (kot na primer Vulkahum mix 60 substrat) 40,00 cm
-protiplevelna tkanina (kot na primer DuPont Plantex Gold), UV stabilizirana
-vulkanska kamnina – črna lava (kot na primer Lapillo), frakcija, 10-20mm 04,00-05,00 cm
Z vsemi pomožnimi, pripravljalnimi in zaključnimi deli ter vsemi potrebnimi horizontalnimi in vertikalnimi transporti. 
</t>
    </r>
    <r>
      <rPr>
        <i/>
        <sz val="10"/>
        <rFont val="Arial Narrow"/>
        <family val="2"/>
        <charset val="238"/>
      </rPr>
      <t>*glej detajl: KA.D1-01</t>
    </r>
  </si>
  <si>
    <t>Ograja na promenadi glavnega stadiona:
Pregled sidernih razdalj v 3D modelu v nosilno konstrukcijo ostrešja določi􀆟 način vpenjanja v stebre in v tla.
Višine ograje 150cm.  Promenada ima omejen vstop, v času tekem zaprta/ servisno osebje. Varovanje pred padom v globino 10m.
Jeklo kvalitete 316. Polnilo ograje je jeklena inox mreža iz pletenice, kovičena na križanjih, velikost oken 40mmx40mm. Mreža je vgrajena ( nasnuta) na zgornjo nosilno jekleno inox pletenico- vrv.  Ročaj na višini 100cm je inox cev fi 45mm.  Sidranje nosilnega  stebriča ograje  v AB nosilno ploščo;  (1x v osi rastra nosilne konstrukcije strehe)-  cca  na razmakih 2,5m. Nosilni stebrič se sidra AB ploščo spodaj in na višini ročaja v primarno nosilno fe konstrukcijo ("V" stebre GAS) z distančniki ročaja. Detajl sidranja stebriča ograje, dimenzije nosilnega strebra, sidranja cevi  ročaja na višini 100cm  se izvede po načrtu GK. Sidrna plošča stebrička ograje je varjena s"peresi" (8kom) višine 35cm na stebriček ograje. Spodaj je mreža vgrajena ( nasnuta) na inox jeklenico (pletenico -vrv), ki jo v ločni obliki rampe (strehe) točkovno sidramo ne razmikih cca 1m s tipskimi sidri v pohodno ploščo. Siderni in napenjalni elementi ograje so tipizirani in certificirani za predviden namen in obremenitev. Za ograjo izvajalec izdela in preda v potrditev delavniški načrt arhitektom in statikom. 
Potrebno je izvesti prehode - vhode v mrežni ograji. Na celotnem obodu rampe glavnega stadiona je potrebno zagotoviti 6 prehodov za vstop na delovne podeste za TV prenose. Podesti so na območju za snemanje območja fhoto finisha, za nogomet centralno, 16m nogomet, ter skok v daljino 2x. Lokacije so usklajene s TV ekipo in uporabnikom atletska zveza.</t>
  </si>
  <si>
    <t>Kompletna izdelava, dobava in montaža:
Jeklena mreža nad klimati, jeklen okvir in polnilo mreža 40x40mm, sidrana v AB steno, vključno s potrebno podkonstrukcijo in kotniki. Vse skupaj dodatno ojačano z jekleno vrvjo. Mreža mora preprečevati padec v globino. 
Upoštevati, da se lahko eno polje demontira
Vse cinkano. 
Vključno s pritrdilnim in veznim materialom!
Vključno z vsemi pomožnimi, pripravljalnimi in zaključnimi deli in odri ter vsemi potrebnimi horizontalnimi in vertikalnimi transporti!</t>
  </si>
  <si>
    <t>Zagotoviti  skladnost pri pripravi in izdelavi delavniških načrtov in izvedbi ter vgradnji  elementov ograj , izponitev skladnosti in možnost uporabe elementov ograj , objektov  s pogoji SIST 1186:2016 za slepe in slabovidne, za osebe s posebnimi potrebami ISO 21542:2021</t>
  </si>
  <si>
    <t>Zunanja ograja Jakob Inox Line oz. enakovredno</t>
  </si>
  <si>
    <t>Zunanja ograja Jakob Inox Lineoz. Enakovredno</t>
  </si>
  <si>
    <t>Zunanja ograja kot npr.: Jakob Inox Line ali enakovredno</t>
  </si>
  <si>
    <t xml:space="preserve">Zunanja ograja Jakob Inox Line in </t>
  </si>
  <si>
    <t>M.M.Z.02a
Zaščitna kabelska mreža iz nerjavnega jekla.
Materijal: nerjaveče jeklo, 304,306 razred
Vrv: nerjaveče jeklo 7x7 oz 7x19
Premer vrvi: po načrtu GK</t>
  </si>
  <si>
    <t>mreža (m2/) 149,48</t>
  </si>
  <si>
    <t>M.M.Z.02b
Zaščitna kabelska mreža iz nerjavnega jekla.
Materijal: nerjaveče jeklo, 304,306 razred
Vrv: nerjaveče jeklo 7x7 oz 7x19
Premer vrvi: po načrtu GK</t>
  </si>
  <si>
    <t>mreža (m2/) 42,63</t>
  </si>
  <si>
    <t>dolžina (m) 22,80x2
dolžina ročaja (m) 22,80</t>
  </si>
  <si>
    <t>dolžina (m) 22x2
dolžina ročaja (m) 23,56</t>
  </si>
  <si>
    <t>dolžina (m) 30,08x2
dolžina ročaja (m) 21,29</t>
  </si>
  <si>
    <t>V.J.U.10</t>
  </si>
  <si>
    <t>V.J.U.04</t>
  </si>
  <si>
    <t>A2.9/2/6</t>
  </si>
  <si>
    <t>A2.9/2/7</t>
  </si>
  <si>
    <r>
      <t>PP vrata EI</t>
    </r>
    <r>
      <rPr>
        <sz val="7"/>
        <color indexed="8"/>
        <rFont val="Arial Narrow"/>
        <family val="2"/>
        <charset val="238"/>
      </rPr>
      <t>2</t>
    </r>
    <r>
      <rPr>
        <sz val="10"/>
        <color indexed="8"/>
        <rFont val="Arial Narrow"/>
        <family val="2"/>
        <charset val="238"/>
      </rPr>
      <t xml:space="preserve">30
</t>
    </r>
  </si>
  <si>
    <r>
      <t>PP vrata EI</t>
    </r>
    <r>
      <rPr>
        <sz val="7"/>
        <color indexed="8"/>
        <rFont val="Arial Narrow"/>
        <family val="2"/>
        <charset val="238"/>
      </rPr>
      <t>2</t>
    </r>
    <r>
      <rPr>
        <sz val="10"/>
        <color indexed="8"/>
        <rFont val="Arial Narrow"/>
        <family val="2"/>
        <charset val="238"/>
      </rPr>
      <t xml:space="preserve">90
</t>
    </r>
  </si>
  <si>
    <r>
      <t>PP vrata EI</t>
    </r>
    <r>
      <rPr>
        <sz val="7"/>
        <color indexed="8"/>
        <rFont val="Arial Narrow"/>
        <family val="2"/>
        <charset val="238"/>
      </rPr>
      <t>2</t>
    </r>
    <r>
      <rPr>
        <sz val="10"/>
        <color indexed="8"/>
        <rFont val="Arial Narrow"/>
        <family val="2"/>
        <charset val="238"/>
      </rPr>
      <t>90</t>
    </r>
  </si>
  <si>
    <t>Zidarska odprtina: 150x280/330* cm</t>
  </si>
  <si>
    <t>Zidarska odprtina: 598+384+396+775+753x280/330*cm</t>
  </si>
  <si>
    <t>Zidarska odprtina: 245x300/408*cm</t>
  </si>
  <si>
    <t>Zidarska odprtina: 356x330 cm</t>
  </si>
  <si>
    <t>alu pregrade</t>
  </si>
  <si>
    <t>Zidarska odprtina:  400x370/408 cm</t>
  </si>
  <si>
    <t>Zidarska odprtina:  90x300/408 cm</t>
  </si>
  <si>
    <t>V.J.F.08-R2</t>
  </si>
  <si>
    <t>oznaka: RS.SD-ODT'</t>
  </si>
  <si>
    <t xml:space="preserve">Inox mreža na okvirni podkonstrukciju na notranji strani zidu, velikost odprtin
-20x20 mm (min 10x10 mm).
</t>
  </si>
  <si>
    <t>dimenzije 800x86cm</t>
  </si>
  <si>
    <t>oznaka: Z.D-ODT-2</t>
  </si>
  <si>
    <t>dimenzija 80x50cm</t>
  </si>
  <si>
    <t xml:space="preserve">Zasteklitev fasade:
- troslojna termoizolacijska zasteklitev, Ug = 0,5 W/m2K 
- sistemski INOX distančnik stekla
- zunanje steklo kaljeno (ESG), fino brušeni robovi, tesnjeno z UV odpornim kitom
- skupna toplotna prevodnost fasade Ucw ≤ 1,0 W/m2K (PURES 2022)
- sitotisk po izbiri projektanta na katero steklo in procent pokrivnosti raster in barva
- sončno zaščitno steklo G propustnost svetlobe 36,2% 
- propustnost svetlobe T/v=66.2%
 -zvočna izolativnost po EN ISO 140-3:
 staklena fasada atletske dvorane R'w =min25dB (Rw=27dB)
 staklena fasada atletske dvorane v polju strojnih naprav R'w =min40dB (Rw=42dB)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t>
  </si>
  <si>
    <t xml:space="preserve">OPOMBA 
V zgornjem polju fasade upoštevati preboj z fe nosilnim elementom ostrešja za podpiranje podkonstrukcije fasade s senčili / izvedba po detajlu. 
V zgornja štiri polja fasade se izvedejo preboji za dovodne in odvodne kanale prezračevanja atltske dvorane. Cevi fi cca 1600mm. 
</t>
  </si>
  <si>
    <t xml:space="preserve">OPOMBA:
Z izbranim izvajalcem alu fasade, zasteklitev, z upoštevanjem izvedbe senčil iz 3D alu eluksirane mreže ter določenimi vrednostmi za sitotisk je potrebno preveriti in potrditi  g in Ug vrednosti za steklo in fasado.
Napisane vrednosti za 3D mrežo in sitotiska niso končne!
Sitotisk se izvede  na notranji strani zunanjega stekla d=8mm v RAL 9006 - srebrna barva.
4 polje zgoraj  pas fasade  10,2m -  13,7m : sitotisk    0% 
3 polje zgoraj sredina pas fasade   7,8 m - 10,2 m : sitotisk   21%     
2 polje spodaj sredina pas fasade    3,4m -   7,8m : sitotisk   32%     
1 polje spodaj  pas fasade    0,0m -    3,4m : sitotisk   43% 
</t>
  </si>
  <si>
    <t xml:space="preserve">Zasteklitev fasade:
- troslojna termoizolacijska zasteklitev, Ug = 0,5 W/m2K 
- TGI distančnik stekla
- skupna toplotna prevodnost fasade Ucw ≤ 1,0 W/m2K (PURES 2022)
-zvočna izolativnost po EN ISO 140-3 - R'w = min33/39dB (glej grafiko)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</si>
  <si>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Odklepanje vrat - dovod zraka: motorni pogon 24V.
</t>
  </si>
  <si>
    <t xml:space="preserve">ALU dvižno - drsni elementi
Toplotno izoliran sistem za panoramske zasteklitve z dvižno - drsnim odpiranjem. Osnovna globina podboja 180 mm pri enotirnem in dvotirnem podboju in 280 mm pri trotirnem podboju, globina krila 80 mm. 
Oprema (odpiranja):
- Schüco ASE sistemsko 
- enotirni sistem, dvopoljna stena, tip 1A; drsno krilo je na notranji strani  
- troslojna termoizolacijska zasteklitev, Ug = 0,5 W/m2K 
- TGI distančnik stekla
- varnostna zasteklitev: notranje in zunanje steklo je kaljeno in lepjeno, sredinsko navadno float steklo
</t>
  </si>
  <si>
    <t>Zasteklitev fasade:
- troslojna termoizolacijska zasteklitev, Ug = 0,5 W/m2K 
- sistemski INOX distančnik stekla
- zunanje steklo kaljeno (ESG), fino brušeni robovi, tesnjeno z UV odpornim kitom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t>
  </si>
  <si>
    <t xml:space="preserve">Zasteklitev fasade:
- troslojna termoizolacijska zasteklitev, Ug = 0,5 W/m2K 
- sistemski INOX distančnik stekla
- zunanje steklo kaljeno (ESG), fino brušeni robovi, tesnjeno z UV odpornim kitom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</si>
  <si>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Odklepanje vrat - dovod zraka: motorni pogon 24V (glej shemo).
OPOMBA: Kjer so vrata vstavljena v fasado je po vertikali in horizontali pokrivni profil. 
</t>
  </si>
  <si>
    <t>Zasteklitev fasade:
- troslojna termoizolacijska zasteklitev, Ug = 0,5 W/m2K
- sistemski INOX distančnik stekla
- zunanje steklo kaljeno (ESG), fino brušeni robovi, tesnjeno z UV odpornim kitom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t>
  </si>
  <si>
    <t xml:space="preserve">Zasteklitev fasade:
- troslojna termoizolacijska zasteklitev, Ug = 0,5 W/m2K 
- sistemski INOX distančnik stekla
- zunanje steklo kaljeno (ESG), fino brušeni robovi, tesnjeno z UV odpornim kitom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</si>
  <si>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Odklepanje vrat - dovod zraka: motorni pogon 24V (glej shemo).
OPOMBA: Kjer so vrata vstavljena v fasado je po vertikali in horizontali pokrivni profil.
</t>
  </si>
  <si>
    <t xml:space="preserve">Zasteklitev fasade:
- troslojna termoizolacijska zasteklitev, Ug = 0,5 W/m2K
- sistemski INOX distančnik stekla
- zunanje steklo kaljeno (ESG), fino brušeni robovi, tesnjeno z UV odpornim kitom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</si>
  <si>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OPOMBA: Kjer so vrata vstavljena v fasado je po vertikali in horizontali pokrivni profil. 
 </t>
  </si>
  <si>
    <t xml:space="preserve">Schüco FWS 50.SI
Samonosilna, toplotno izolirana fasadna konstrukcija iz stebrov in prečk. Vidna širina stebrov in prečk znaša 50 mm.
</t>
  </si>
  <si>
    <t xml:space="preserve">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</si>
  <si>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</si>
  <si>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</si>
  <si>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t>
  </si>
  <si>
    <t>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</si>
  <si>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t>
  </si>
  <si>
    <t xml:space="preserve">Zasteklitev fasade:
- troslojna termoizolacijska zasteklitev, Ug = 0,5 W/m2K 
- TGI distančnik stekla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</si>
  <si>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Odklepanje vrat - dovod zraka: motorni pogon 24V.
</t>
  </si>
  <si>
    <t xml:space="preserve">  Oprema (okno za odvod dima in toplote):
- Schüco AWS 75.SI, kot vstavni element
Okno  SCHÜCO AWS 75. SI. 
Visoko toplotno izolirani sistem za okna s 75 mm osnovne gradbene globine 
- troslojna termoizolacijska zasteklitev, Ug = 0,5 W/m2K 
- TGI distančnik stekla
- varnostna zasteklitev: notranje in zunanje steklo je kaljeno in lepjeno, sredinsko navadno float steklo  
Oprema okna:
Okno za odvod dima in toplote na elektromotorno odpiranje z vezavo na požarno centralo. 
Potrebna aerodinamična površina oken znaša Aa = 3,3m2.
</t>
  </si>
  <si>
    <t xml:space="preserve">Zasteklitev fasade:
- troslojna termoizolacijska zasteklitev, Ug = 0,5 W/m2
- TGI distančnik stekla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</si>
  <si>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Zasteklitev fasade:
- troslojna termoizolacijska zasteklitev, Ug = 0,5 W/m2K 
- TGI distančnik stekla
- skupna toplotna prevodnost fasade Ucw ≤ 1,0 W/m2K (PURES 2022)
- sončno zaščitno steklo G propustnost svetlobe 26,3%
- propustnost svetlobe T/v=52.9%
-zvočna izolativnost po EN ISO 140-3:
 R'w = min25dB (Rw=27dB)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</si>
  <si>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 Oprema (okno za odvod dima in toplote):
- Schüco AWS 75.SI, kot vstavni element
Okno  SCHÜCO AWS 75. SI. 
Visoko toplotno izolirani sistem za okna s 75 mm osnovne gradbene globine 
- troslojna termoizolacijska zasteklitev, Ug = 0,5 W/m2K - TGI distančnik stekla
- varnostna zasteklitev: notranje in zunanje steklo je kaljeno in lepjeno, sredinsko navadno float steklo  
Oprema okna:
Okno za odvod dima in toplote na elektromotorno odpiranje z vezavo na požarno centralo. 
Potrebna aerodinamična površina oken znaša Aa = 3,3m2.</t>
  </si>
  <si>
    <t>Samonosilna, toplotno izolirana fasadna konstrukcija iz stebrov in prečk. Vidna širina stebrov in prečk znaša 50 mm.</t>
  </si>
  <si>
    <t>Zasteklitev fasade:
- troslojna termoizolacijska zasteklitev, Ug = 0,5 W/m2K 
- TGI distančnik stekla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t>
  </si>
  <si>
    <t xml:space="preserve">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   </t>
  </si>
  <si>
    <t>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
POGOJ EVAKUACIJE: vrata z naletno "panik" letvijo po EN 1125 in samozapiralom.</t>
  </si>
  <si>
    <t>Zasteklitev fasade:
- troslojna termoizolacijska zasteklitev, Ug = 0,5 W/m2K
- TGI distančnik stekla
- skupna toplotna prevodnost fasade Ucw ≤ 1,0 W/m2K (PURES 2022)
- sončno zaščitno steklo G propustnost svetlobe 26,3%
- propustnost svetlobe T/v=52.9%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t>
  </si>
  <si>
    <t xml:space="preserve">Vrata SCHÜCO ADS 50. NI
Toplotno neizolirani sistem za notranja vrata in fiksne zasteklitve s 50 mm osnovne gradbene globine za navznoter in navzven odpirajoča enokrilna in dvokrilna vrata. Zunaj in znotraj je konstrukcija površinsko poravnana (podboj in krilo). Max. dim. krila 1250x3000mm, max. teža krila 150kg.  Sistem je namenjen tudi integraciji stranskih svetlob in nadsvetlob serije AWS 50.NI. Konstrukcija za vrata je zunaj in znotraj površinsko poravnana – na obeh straneh se v običajni izvedbi sistema pojavi 5 mm neprekinjena senčna fuga, pri dvokrilnih paničnih vratih pa je ta fuga  široka 11 mm.
-zvočna izolativnost  - Rw ≥ 46dB 
Dimenzije in delitev:
-po shemi iz PZI projekta
</t>
  </si>
  <si>
    <t xml:space="preserve">SISTEM ZASTEKLITVE : npr.: Schüco AOC 75 ST. SI
Nadgradna toplotno izolirana konstrukcija SCHÜCO AOC 75 na jekleni podkonstrukciji za fasadne in strešne zasteklitve. Min. naklon strehe 7°.
Vidna širina  zunaj je  75 mm.
Pritrditev osnovnega profila na pokonstrukcujo je izvedena s točkovnim varjenjem ali posebnimi tipskimi sorniki.
Vse zatesnitve stekel in vstavnih elementov morajo biti izvedene z EPDM tesnili.
Tesnila v prečkah in stebrih so opremljena inegriranimi kanali za odvod vode. Prekrivajoči princip odvoda vode je zasnovan na višinsko zamaknjenih nivojih tesnenja pri tesnilih v stebrih in prečkah.
Vsi priključki na gradbeno konstrukcijo morajo biti izvedeni z notranjimi in zunanjimi neprekinjenimi EPDM tesnili. 
Toplotna prevodnost konstrukcije Uf do 0,75 W/m2K. Debelina stekla od 8 do 70 mm. Možna zasteklitev do 1500 kg s posebnim nosilcem stekla.  V strešno konstrukcijo se lahko vstavijo strešna okna sistema AWS RO 50, fiksne zasteklitve in paneli.
</t>
  </si>
  <si>
    <t xml:space="preserve">Schüco AOC 75 ST. SI - testi in standardi 
Zrakotesnost po EN 12152 - razred AE 
Vodotesnost po EN 12154 - RE 2550
Opozorilo - navedene vrednosti so maksimalne vrednosti, ki jih je mogoče doseči in so odvisne tudi od vgrajenega stekla in/ali okovja; služijo samo za prikaz 'zmogljivosti' sistema. Dejansko zahtevane vrednosti so zabeležene pri posameznih elementih ali sklopih elementov.
</t>
  </si>
  <si>
    <t xml:space="preserve">Barva profilov:
-elektrostatično prašno barvano
-RAL 7001
</t>
  </si>
  <si>
    <t>A2.9/10/4</t>
  </si>
  <si>
    <t>oznaka: O.4</t>
  </si>
  <si>
    <t>Oprema (okno za odvod dima in toplote):
-Schüco AWS 75.SI, kot vstavni element
Okno  SCHÜCO AWS 75. SI. 
Dimenzije 90x90cm.
Oprema okna:
Okno za odvod dima in toplote na elektromotorno odpiranje z vezavo na požarno centralo. 
Potrebna aerodinamična površina oken znaša Aa = 1,58m2 za eno stopnišče (dve okni za eno stopnišče - glej shemo F.S.18).
Barva profilov - RAL 7001.
Ostalo:
-sistemski PVC adapter profili po obodu
-tesnjenje po RAL smernicah motaže po obodu
Okno z oblogo iz betonske plošče kot npr. Pro Concrete.</t>
  </si>
  <si>
    <t>EPS npr.: FRAGMAT EPS 150 in  stirobeton  v območju  polaganja instalacij POLITERM BLU 10,0 cm</t>
  </si>
  <si>
    <t>Kompletna dobava in izvedba stirobeton  beton s kroglicami ekspandiranega polistirena npr.: Fragmat POLITERM BLU ali enakovredno (200kg/m3), z vsemi pomožimi in pripravljalnimi deli.
Obračun po tlorisni površini tlaka. 
deb. 10 cm</t>
  </si>
  <si>
    <t>Kompletna izdelava in vgradnja mikroarmiran betonski estrih; trdnost najmanj CT-C20-F4, skladno s SIST EN 13813.  Estrih strojno zaglajen (zniveliran), dilatiran od sten (tudi od suhomontažnih) za 1 cm. Pri estrihu je potrebno upoštevati vse obrobne samolepilne dilatacijske trakove ob stenah iz zaprto celičnega polietilena PE-LD. Dovoljena vlažnost 1,5 CM-%. Sušenje estriha naj poteka po predpisanem protokolu.</t>
  </si>
  <si>
    <t xml:space="preserve">deb. 6,00 cm </t>
  </si>
  <si>
    <t xml:space="preserve">deb. 7,00 cm </t>
  </si>
  <si>
    <t xml:space="preserve">deb. 7,50 cm </t>
  </si>
  <si>
    <t xml:space="preserve">deb. 8,40 cm </t>
  </si>
  <si>
    <t xml:space="preserve">deb. 9,00 cm </t>
  </si>
  <si>
    <t>SINTETIČNA PREVLEKA ATLETSKIH TEKMOVALIŠČ
Sintetična prevleka mora biti visoko kvalitetna, ki omogoča vrhunske pogoje za trening in vrhunske pogoje za tekmovanja. Prevleka naj bo vodno nepropustna, opis materiala »full PUR« ali z dvojnim slojem. Debelina prevleke mora biti najmanj 20 mm. 
Sintetična prevleka je potrebno položiti na glavnem in pomožnem stadionu. Ustrezno sintetično prevleko je potrebno položiti tudi  v dvoranah in sicer v krožni 200m dvorani, ter v ogrevalni dvorani in zaletišču metov. 
Polaganje sintetične prevleke na vseh tekmovališčih se mora v celoti opraviti na ACL
Sintetične prevleke proizvajalca mora imeti certifikat WA in odgovarjati ostalim predpisom.
Zelo pomembne so reference proizvajalca o številu položenih sintetičnih prevlek na stadionih in položenih sintetičnih prevlek, na katerih so se izvedla velika svetovna in evropska atletska tekmovanja in imajo ti objekti certifikat WA. 
Izvajalci del morajo biti izkušeni, z večjim številom položenih sintetičnih prevlek in izkušenimi izvajalci.</t>
  </si>
  <si>
    <r>
      <t>Izpolnjeni morajo biti tudi predpisi Evropske unije o uporabi smol.
Sintetična prevleka se bo položila na:
- glavni stadion,
- pomožni stadion,
- krožna dvorana,
- ogrevalna dvorana in dvorana za trening mladih.</t>
    </r>
    <r>
      <rPr>
        <sz val="9"/>
        <color rgb="FFFF0000"/>
        <rFont val="Arial Narrow"/>
        <family val="2"/>
      </rPr>
      <t>/dvorana za mete/</t>
    </r>
    <r>
      <rPr>
        <sz val="9"/>
        <rFont val="Arial Narrow"/>
        <family val="2"/>
      </rPr>
      <t xml:space="preserve">
</t>
    </r>
  </si>
  <si>
    <t>Kompletna dobava materiala in izvedba tlaka:
Npr. ali enakovredno Sistem Microtopping Floor – tlak debeline 4mm:
-priprava podlage
-nanos temeljnega premaza (primer)
-Microtopping BC v dveh slojih
-brušenje in čiščenje površine
-Microtopping HP* prvega nanosa v dveh slojih
- brušenje in čiščenje površine
-nanos Ideal PU WB easy
*Microtopping HP - zaključni premaz HP (High performance)
Microtopping zaključni premaz HP je zasnovan za visoko odpornost proti obrabi in na območjih z intenzivnim prometom
Upoštevait nizkostenske zaokrožnice in zaključke;  kompletno po predpisih in navodilih proizvajalca.
Vključno z vsemi pomožnimi, pripravljalnimi in zaključnimi deli ter vsemi potrebnimi horizontalnimi in vertikalnimi transporti!</t>
  </si>
  <si>
    <t>Kompletna dobava materiala in izvedba tlaka:
zaščitni premaz za beton, kot npr.: Peneseal FH, protect Guard HP ali enakovredno;  kompletno po predpisih in navodilih proizvajalca.
SRT 45  
Vključno z vsemi pomožnimi, pripravljalnimi in zaključnimi deli ter vsemi potrebnimi horizontalnimi in vertikalnimi transporti!</t>
  </si>
  <si>
    <t>MED IZVAJANJEM SUHOMONTAŽNIH DEL UPOŠTEVATI NAVODILA ZA IZVEDBO LAHKIH PREDELNIH STEN IN OBLOG TER PREBOJEV SKOZI NJIH IZ ELABORATA GRADBENE AKUSTIKE!</t>
  </si>
  <si>
    <t>Kompletna dobava in oblaganje stropa:
SS.A3.2-AKUSTIČNI STROP-tipa Knauf Cleaneo 12/25R za TV studio na N1
Upoštevati montažo tipske kovinske podkonstrukcije, sestavljeni iz nosilnih in montažnih profilov. Na podkonstrukcijo se vijači obloga. Cena zajema tudi izreze odprtin različnih oblik in velikosti za svetila, vključno z vsemi potrebnimi odri in prenosi ter transporti</t>
  </si>
  <si>
    <t xml:space="preserve">mineralna kamena volna  λ= 0,035 vgrajena med podkonstrukcijo  20,00
/nosilna podkonstrukcija obloge v pasu izolacije/ 
 parna zapora sd=1500 00,20
2x mavčnokartonske plošče odporne na udarce in impregnirane npr.: DIAMANT plošče 02,50
</t>
  </si>
  <si>
    <t>A2.12/24</t>
  </si>
  <si>
    <t>Kompletna dobava in montaža suhomontažne stene, po spodnji sestavi:
Izvedba stene</t>
  </si>
  <si>
    <t>mavčno kartonska plošča, npr. Knauf Diamant 1,25 
mavčno kartonska plošča, npr. Knauf Diamant 1,25 
kovinski “C” profil / toplotna izolacija – mineralna steklena volna SIST EN 13162, debeline 5 cm,
[specifična upornost zračnemu toku: Ξ ≥ 5kN.s/m4, λD =
0.038 W/(m.K)], npr.: Knauf Insulation AKUSTIK ROLL ali enakovredno deb. 5 cm
mavčno kartonska plošča, npr. Knauf Diamant 1,25 
kovinski “C” profil / toplotna izolacija – mineralna steklena volna SIST EN 13162, debeline 5 cm,
[specifična upornost zračnemu toku: Ξ ≥ 5kN.s/m4, λD =
0.038 W/(m.K)], npr.: Knauf Insulation AKUSTIK ROLL ali enakovredno deb. 5 cm
cementna plošča, npr. Knauf Aquapanel Indoor 1,25 
cementna plošča, npr. Knauf Aquapanel Indoor 1,25</t>
  </si>
  <si>
    <t>A2.12/25</t>
  </si>
  <si>
    <t xml:space="preserve">cementna plošča, npr. Knauf Aquapanel Indoor 1,25 cm
cementna plošča, npr. Knauf Aquapanel Indoor 1,25 cm
kovinski “C” profil / toplotna izolacija – mineralna steklena volna SIST EN 13162, debeline 10 cm,
[specifična upornost zračnemu toku: Ξ ≥ 5kN.s/m4, λD =
0.038 W/(m.K)], npr.: Knauf Insulation AKUSTIK ROLL ali enakovredno deb. 10 cm
cementna plošča, npr. Knauf Aquapanel Indoor 1,25 cm
cementna plošča, npr. Knauf Aquapanel Indoor 1,25 cm
</t>
  </si>
  <si>
    <r>
      <t>Opis tehnike faz opaženja in betoniranja:</t>
    </r>
    <r>
      <rPr>
        <sz val="9"/>
        <rFont val="Arial Narrow"/>
        <family val="2"/>
      </rPr>
      <t xml:space="preserve">
Izvajalec mora skupaj z dobaviteljem opaža izdelati opažni načrt segmentov in obenem taktov betoniranja razdeljen na faze, ki ga potrdi arhitekt pred začetkom del.
Stik med opažem in konstrukcijo je potrebno ustrezno zatesniti tako, da ne prihaja do iztekanje cementnega mleka. Priporočena je uporaba debelejših tesnilnih penic (penice EPDM zaprtocelični sistem 5x25 mm) za tesnjenje vseh robov opaža!</t>
    </r>
  </si>
  <si>
    <t>Izdelava opaža ab tribune, zahtevno opažanje po sistemu cik-cak, opažna oprema za doseganje videza betona razreda VB3, skupaj s potrebnim opiranjem, opaženje, razopaženje, čiščenje  in zlaganje po končanih delih. Upoštevati uporabo delovnih odrov</t>
  </si>
  <si>
    <t>Kompletna dobava in vgradnja v opaž - Folija za opaže  – Formtex; z vsemi pomožnimi, pripravljalnimi in zaključnimi deli ter vsemi potrebnimi horizontalnimi in vertikalnimi transporti.
Zahteve za opažno folijo so sledeče:
• Folija mora imeti dvojno funkcijo in mora vsebovati tako filtrski kot drenažni sistem za odvajanje odvečne vode in zraka.
• Velikost por filtrskega sistema mora biti manjša od 32 mikronov.
• Propustnost zraka 250 lit/m2/sek.
• Propustnost vode 10 lit/m2/sek
• Folija mora biti sposobna zadržati vsaj 1,0 liter vode na kvadratni meter kar omogoči boljšo nego betona.
Na opažnih površinah na katerih je nalepljena opažna folija se ne sme uporabiti ločevalnega sredstva za opaže!</t>
  </si>
  <si>
    <t>A3.3/ 11</t>
  </si>
  <si>
    <t>Nabava, dobava in zidanje opečnih predelnih zidov
debeline 25cm;  opečni zidak [λ: 0,30 W/mK, teža 16,7 kg/kos], kot npr.: Porotherm 25 S P+E , z uporabo porozirane opeke in podaljšane malte 1:2:6. V ceno je vključeno vso delo in material pomožnih sredstev, pomožni material, lepljenje opeke. Izvedba natančno po navodilih proizvajalca, vključno z V in H transporti ter potrebnimi delovnimi odri</t>
  </si>
  <si>
    <t>Nabava, dobava in zidanje opečnih predelnih zidov
debeline 25cm; brušen opečni zidak, kot npr.: Porotherm 25-38 IZO Profi, z uporabo porozirane opeke in podaljšane malte 1:2:6. V ceno je vključeno vso delo in material pomožnih sredstev, pomožni material, lepljenje opeke. Izvedba natančno po navodilih proizvajalca, vključno z V in H transporti ter potrebnimi delovnimi odri</t>
  </si>
  <si>
    <t xml:space="preserve">Kompletna dobava in izvedba hidroizolacija, npr.: samolepilna HDPE folija v sistemu GCP Bituthene 4000 ali enakovredno,   brizgana na AB steno; z vsemi pomožnimi, pripravljalnimi in zaključnimi deli ter vsemi potrebnimi horizontalnimi in vertikalnimi transporti. </t>
  </si>
  <si>
    <t xml:space="preserve">Kompletna dobava in izvedba premaz tribune; impregnacijski hidrofobni zaščitni premaz, mat efekt , brez
barve. npr.: protect Guard CE, special concrete; z vsemi pomožnimi, pripravljalnimi in zaključnimi deli ter vsemi potrebnimi horizontalnimi in vertikalnimi transporti. </t>
  </si>
  <si>
    <t>Kompletna izvedba betonske mulde v tlaku, 10/5 cm</t>
  </si>
  <si>
    <r>
      <t xml:space="preserve">vidni beton d=12,0 cm, liti na opažno folijo npr. ali enakovredno Formtex, velikost betonaže v širini 12-15 m in v višini do max. 2,0 m, dilatirano na 1m,  betonaža s posebnim SCC betonom lastnosti SF3 in dodanimi dodatki proti krčenju skladno s specifikacijo, elementi sidrani v  nosilno AB steno in podpriti,  dodatki za odpornost na atmosferske vplive, tesnenje sider s system eliminator MMA tehnologija ali podobno
</t>
    </r>
    <r>
      <rPr>
        <i/>
        <u/>
        <sz val="9"/>
        <color indexed="8"/>
        <rFont val="Arial Narrow"/>
        <family val="2"/>
        <charset val="238"/>
      </rPr>
      <t xml:space="preserve">**izvedbo del in kvaliteto izvedbe določeno v elaboratu Smernice atletski stadion-rev2 Ljubljana 16.10.2023; ki ga je izdelalo podjetja Rok Ercegovič s.p.
</t>
    </r>
    <r>
      <rPr>
        <sz val="10"/>
        <color indexed="8"/>
        <rFont val="Arial Narrow"/>
        <family val="2"/>
        <charset val="238"/>
      </rPr>
      <t xml:space="preserve">Faza betoniranja se izvede po vgradnji inox sider, mostne hidroizolacije, vgrajene 3D drenažne mreže in sloja toplotne izolacijev debelini d= 8cm. Opaženje fasade s folijo in za betoniranje vgrajuje SCC betonom. Folija pri betoniranju izpodriva zračne mehurčke in zapira odprtine iz zunanje površine fasadnih plošč, proti vrhu plošč. Raster opaženja je cca2m, max višina izvedbe betoniranja bi lahko bila do 6m. Vidna zunanja površina fasadnih plošč bo zaprta in lažje bo dosežena kvaliteta in finalni izgled vidnega betona. Stiki opaženja so manj vidni «nevidni«.  Površinsko se fasadne plošče zaščiti / impregnira z vodoodbojnim premazom.  </t>
    </r>
  </si>
  <si>
    <t xml:space="preserve">Vidni betoni/ prefabrikati 
Na objektu 2,  so v  kvaliteti  vidnega betona VB2 C30/37 XC4 izvedeni stenasti konzolni »L« nosilci. Nosilci so opaženi s folijo po celotnem obodu elementa. »L« nosilci so podporna konstrukcija strehe  pomožnega stadiona. Prefabricirani element VB4 – profiliran AB nosilec strehe pomožnega stadiona, ima na vrhu elementa izveden previsni zaključek, razširitev elementa, višine 12cm. Osnovna debelina elementa  previseva streho za 6cm. Zgornja ploskev elementa je  izvedena  z naklonom 1,5%, skupna širina kape elementa je 31cm. Element je izveden v delavnici,  površinsko zaglajen, mokro  brušen in  finalno površinsko zaščiten z vodoodbojnim premazom.  
</t>
  </si>
  <si>
    <t>SKUPAJ BETONSKI PREFABRICIRANI ELEMENTI</t>
  </si>
  <si>
    <t>toplotna in zvočna zaščita, kamena volna visoke gostote, visoke tlačne trdnosti, d=20 cm kot npr. Knauf insulation
SMART ROOF TOP, toplotna prevodnost 0,038w/mK, tlačna; trdnost min. 70kPa</t>
  </si>
  <si>
    <t>profilirana jeklena nosilna pločevina npr. Fischer trapez 85/280/0.75mm positive podprta na razstoju 2,18m</t>
  </si>
  <si>
    <t>Ograje in ročaji
Vsa vrat - Inox cevni profili ∅15 mm in jekleni poveznik - varjeno.</t>
  </si>
  <si>
    <t>K.01 (200+200)/150</t>
  </si>
  <si>
    <t>K.02 (350+350)/150</t>
  </si>
  <si>
    <t>K.03 (250+250)/150</t>
  </si>
  <si>
    <t>K.04 125/150</t>
  </si>
  <si>
    <t>K.05 170/110</t>
  </si>
  <si>
    <t>K.06 150/150</t>
  </si>
  <si>
    <t>K.07 110/150</t>
  </si>
  <si>
    <t>K.08 (300+300)/150</t>
  </si>
  <si>
    <t>K.D.01 440/150</t>
  </si>
  <si>
    <t>A3.9/2/6</t>
  </si>
  <si>
    <r>
      <t>PP vrata EI</t>
    </r>
    <r>
      <rPr>
        <sz val="7"/>
        <color indexed="8"/>
        <rFont val="Arial Narrow"/>
        <family val="2"/>
        <charset val="238"/>
      </rPr>
      <t>2</t>
    </r>
    <r>
      <rPr>
        <sz val="10"/>
        <color indexed="8"/>
        <rFont val="Arial Narrow"/>
        <family val="2"/>
        <charset val="238"/>
      </rPr>
      <t>30</t>
    </r>
  </si>
  <si>
    <t xml:space="preserve">Dvokrilna vrata
</t>
  </si>
  <si>
    <t>V.P.90.04-P</t>
  </si>
  <si>
    <t>Zidarska odprtina: 205x220cm</t>
  </si>
  <si>
    <t xml:space="preserve">Zasteklitev fasade:
- troslojna termoizolacijska zasteklitev, Ug = 0,5 W/m2K 
- sistemski INOX distančnik stekla
- zunanje steklo kaljeno (ESG), fino brušeni robovi, tesnjeno z UV odpornim kitom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-steklo kot npr. COOL-LITE z visokoselektivnim mehkim nanosom brez efekta ogledala.
</t>
  </si>
  <si>
    <t xml:space="preserve">Zasteklitev fasade:
- troslojna termoizolacijska zasteklitev, Ug = 0,5 W/m2K 
- sistemski INOX distančnik stekla
- zunanje steklo kaljeno (ESG), fino brušeni robovi, tesnjeno z UV odpornim kitom
- skupna toplotna prevodnost fasade Ucw ≤ 1,0 W/m2K (PURES 2022)
-zvočna izolativnost po EN ISO 140-3  
- varnostna zasteklitev: notranje in zunanje steklo je kaljeno in lepjeno, sredinsko navadno float steklo 
- zaščita pred poškodbami ob razbitju pri naletu 
- zaščita pred padcem v globino
- debelino in obdelavo posameznih stekel v sestavi določi izvajalec skupaj z izbranim dobaviteljem stekla glede na dimenzije, lokacijo vgradnje z upoštevanjem zahtev glede varnosti in zvočne izolativnosti
- izvajalec pred izdelavo in montažo izdela, preda v pregled in podpis pooblaščenemu projektantu delavniške načrte. 
</t>
  </si>
  <si>
    <t>Oprema (vrata):
- Schüco ADS 75 HD. HI, kot vstavni element
Vrata SCHÜCO ADS 75 HD. HI
Visoko toplotno izolirani sistem za vrata s 75 mm osnovne gradbene globine za navznoter in navzven odpirajoča enokrilna in dvokrilna vrata za velike obremenitve (HD = Heavy Duty).
- troslojna termoizolacijska zasteklitev, Ug = 0,5 W/m2K 
- TGI distančnik stekla
- varnostna zasteklitev: notranje in zunanje steklo je kaljeno in lepjeno, sredinsko navadno float steklo  
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t>
  </si>
  <si>
    <t>d=10,7 cm</t>
  </si>
  <si>
    <t>SINTETIČNA PREVLEKA ATLETSKIH TEKMOVALIŠČ
Sintetična prevleka mora biti visoko kvalitetna, ki omogoča vrhunske pogoje za trening in vrhunske pogoje za tekmovanja. Prevleka naj bo vodno nepropustna, opis materiala »full PUR« ali z dvojnim slojem. Debelina prevleke mora biti najmanj 20 cm. 
Sintetična prevleka je potrebno položiti na glavnem in pomožnem stadionu. Ustrezno sintetično prevleko je potrebno položiti tudi  v dvoranah in sicer v krožni 200m dvorani, ter v ogrevalni dvorani in zaletišču metov. 
Polaganje sintetične prevleke na vseh tekmovališčih se mora v celoti opraviti na ACL
Sintetične prevleke proizvajalca mora imeti certifikat WA in odgovarjati ostalim predpisom.
Zelo pomembne so reference proizvajalca o številu položenih sintetičnih prevlek na stadionih in položenih sintetičnih prevlek, na katerih so se izvedla velika svetovna in evropska atletska tekmovanja in imajo ti objekti certifikat WA. 
Izvajalci del morajo biti izkušeni, z večjim številom položenih sintetičnih prevlek in izkušenimi izvajalci.</t>
  </si>
  <si>
    <t>Kompletna dobava materiala in izvedba tlaka:
Npr. ali enakovredno Mapei epoksidni tlak za garaže
-betonska podlaga
-osnovni premaz (primer)+posip s kremenčevim peskom PRIMER SN+Quarzo 0,5
-epoksi formula+barvna pasta+posip s kremenčevim peskom MAPEFLOOR I 300 SL+MAPECOLOR PASTA+ Quarzo 0,5
-epoksi formula+barvna pasta MAPEFLOOR I 300 SL+MAPECOLOR PASTA
Upoštevait nizkostenske zaokrožnice in zaključke, upoštevati ivzedbo dilatacij;  kompletno po predpisih in navodilih proizvajalca.
Vključno z vsemi pomožnimi, pripravljalnimi in zaključnimi deli ter vsemi potrebnimi horizontalnimi in vertikalnimi transporti!</t>
  </si>
  <si>
    <t>A3.12/4</t>
  </si>
  <si>
    <t>Kompletna dobava materiala in izvedba tlaka:
sintetična folija na bazi mehkega PVC, debelina 1.5 mm, folija kaširana s filcem na spodnji strani, polno zalepljena na podlago s sisitemskimi kontaktnim PUR lepilom, s posebno obdelavo pri prostorskih vogalih,
kot npr.: Renolit Alkorplan A ali enakovr
Kompletno po predpisih in navodilih proizvajalca.</t>
  </si>
  <si>
    <t>A3.13/3</t>
  </si>
  <si>
    <t xml:space="preserve">zračni prostor 02,00
kovinski “C” profil / toplotna izolacija 05,00
mavčno kartonska plošča 01,25
mavčno kartonska plošča 01,25
</t>
  </si>
  <si>
    <t>Kompletna izdelava, dobava in vgrajevanje betona  C50/60, VB2, XC4, v armirane konstrukcije, prereza nad 0.30 m3/m2/m1,  vključno z vsemi pomožnimi deli in transportom do mesta vgrajevanja:
►ab pravokotni steber</t>
  </si>
  <si>
    <t>Kompletna izdelava, dobava in vgrajevanje betona  C50/60, VB2, XC4, v armirane konstrukcije, prereza od 0.20 do 0.30 m3/m2/m1,  vključno z vsemi pomožnimi deli in transportom do mesta vgrajevanja:
►ab pravokotni steber</t>
  </si>
  <si>
    <t>Nabava, dobava in zidanje opečnih predelnih zidov
debeline 25cm  Porotherm 25 S P+E, z uporabo porozirane opeke in podaljšane malte 1:2:6. V ceno je vključeno vso delo in material pomožnih sredstev, pomožni material, lepljenje opeke. Izvedba natančno po navodilih proizvajalca, vključno z V in H transporti ter potrebnimi delovnimi odri</t>
  </si>
  <si>
    <t>Nabava, dobava in zidanje opečnih predelnih zidov
debeline 25cm  Porotherm 25-38 IZO Profi, z uporabo porozirane opeke in podaljšane malte 1:2:6. V ceno je vključeno vso delo in material pomožnih sredstev, pomožni material, lepljenje opeke. Izvedba natančno po navodilih proizvajalca, vključno z V in H transporti ter potrebnimi delovnimi odri</t>
  </si>
  <si>
    <t>Kompletna dobava materiala in izvedba tlaka na platoju
Vključno z vsemi pomožnimi, pripravljalnimi in zaključnimi deli in odri ter vsemi potrebnimi horizontalnimi in vertikalnimi transporti!
SRT45</t>
  </si>
  <si>
    <t>KANALICA TIPA HAURATON RECYFIX PRO 100 TIP 010 S POKROVOM Z REGO C250</t>
  </si>
  <si>
    <t>KANALICA TIPA HAURATON REYFIX PRO 100 TIP 020 S FIBRETEC REŠETKO</t>
  </si>
  <si>
    <r>
      <t xml:space="preserve">vidni beton d=12,0 cm, liti na opažno folijo npr. ali enakovredno Formtex, velikost betonaže v širini 12-15 m in v višini do max. 6,0 m, dilatirano na 1m,  betonaža s posebnim SCC betonom lastnosti SF3 in dodanimi dodatki proti krčenju skladno s specifikacijo, elementi sidrani v  nosilno AB steno in podpriti,  dodatki za odpornost na atmosferske vplive, tesnenje sider s system eliminator MMA tehnologija ali podobno
</t>
    </r>
    <r>
      <rPr>
        <i/>
        <u/>
        <sz val="9"/>
        <color indexed="8"/>
        <rFont val="Arial Narrow"/>
        <family val="2"/>
        <charset val="238"/>
      </rPr>
      <t xml:space="preserve">**izvedbo del in kvaliteto izvedbe določeno v elaboratu Smernice atletski stadion-rev2 Ljubljana 16.10.2023; ki ga je izdelalo podjetja Rok Ercegovič s.p.
</t>
    </r>
    <r>
      <rPr>
        <sz val="10"/>
        <color indexed="8"/>
        <rFont val="Arial Narrow"/>
        <family val="2"/>
        <charset val="238"/>
      </rPr>
      <t xml:space="preserve">Faza betoniranja se izvede po vgradnji inox sider, mostne hidroizolacije, vgrajene 3D drenažne mreže in sloja toplotne izolacijev debelini d= 8cm. Opaženje fasade s folijo in za betoniranje vgrajuje SCC betonom. Folija pri betoniranju izpodriva zračne mehurčke in zapira odprtine iz zunanje površine fasadnih plošč, proti vrhu plošč. Raster opaženja je cca2m, max višina izvedbe betoniranja bi lahko bila do 6m. Vidna zunanja površina fasadnih plošč bo zaprta in lažje bo dosežena kvaliteta in finalni izgled vidnega betona. Stiki opaženja so manj vidni «nevidni«.  Površinsko se fasadne plošče zaščiti / impregnira z vodoodbojnim premazom.  </t>
    </r>
  </si>
  <si>
    <t>toplotna izolacija XPS 300 kPa deb. 22 cm linijsko vertikalno lepljena in pridržana s sidri iz jeklenih nerjavnih inox sider z ušesi za jeklenico l=530mm Ø40- 50mm raster cca. 1,5m x 2,0m</t>
  </si>
  <si>
    <t>V.J.F.04</t>
  </si>
  <si>
    <t>V.R.01</t>
  </si>
  <si>
    <t>V.R.01a</t>
  </si>
  <si>
    <t xml:space="preserve">Schüco AOC 75 ST. SI - testi in standardi 
Zrakotesnost po EN 12152 - razred AE 
Vodotesnost po EN 12154 - RE 2550
Opozorilo - navedene vrednosti so maksimalne vrednosti, ki jih je mogoče doseči in so odvisne tudi od vgrajenega stekla in/ali okovja; služijo samo za prikaz 'zmogljivosti' sistema. Dejansko zahtevane vrednosti so zabeležene pri posameznih elementih ali sklopih elementov
</t>
  </si>
  <si>
    <t xml:space="preserve">Trislojna zasteklitev   U=1,4W/m2K 
Toslojna zasteklitev Ug=0,5 W/m2K, skupna toplotna prevodnost strehe U=1,4W/m2K
Sončno zaščitno steklo G propustnost svetlobe 21,7%
Propustnost svetlobe T/v=43.2%
Zasteklitev transparentna polja:
- steklo s sitotiskom 50%, zunanje steklo kaljeno ESG, notranje lepljeno VSG
- TGI distančnik stekla
  barva: RAL 7001 </t>
  </si>
  <si>
    <t>OPOMBA:
-sitotisk pokrivnosti 50% RAL 9006 - srebrna barva
-sitotisk se izvede na notranji strani zunanjega stekla</t>
  </si>
  <si>
    <t>toplotna izolacija – XPS 500kPa - ekstrudirani polisteren z gladko površino in robovi s stopničastim preklopom npr.: Fragmat 500 GL deb. 12 cm</t>
  </si>
  <si>
    <t>Kompletna izdelava in vgradnja mikroarmirani betonski estrih; trdnost najmanj CT-C20-F4, skladno s SIST EN 13813.  Estrih strojno zaglajen (zniveliran), dilatiran od sten (tudi od suhomontažnih) za 1 cm. Pri estrihu je potrebno upoštevati vse obrobne samolepilne dilatacijske trakove ob stenah iz zaprto celičnega polietilena PE-LD. Dovoljena vlažnost 1,5 CM-%. Sušenje estriha naj poteka po predpisanem protokolu.</t>
  </si>
  <si>
    <t>d=9,0 cm</t>
  </si>
  <si>
    <r>
      <t xml:space="preserve">Kompletna dobava in montaža:
PLOŠČE IZ LESNE VOLNE NA STENI
Za dušenje celotnega zvočnega spektra, uporabimo plošče iz lesne volne plošče, debeline 25 mm, ki so od stene oddaljene 10 cm, v vmesnem prostoru je 100 mm mineralne volne; npr. sestava Heradesign Superfine.
</t>
    </r>
    <r>
      <rPr>
        <i/>
        <sz val="9"/>
        <rFont val="Arial Narrow"/>
        <family val="2"/>
        <charset val="238"/>
      </rPr>
      <t>Te obloge so nameščene: - na celoten betonski obod dvorane, razen za novinarskimi in VIP tribunami.</t>
    </r>
    <r>
      <rPr>
        <sz val="10"/>
        <rFont val="Arial Narrow"/>
        <family val="2"/>
      </rPr>
      <t xml:space="preserve">
Vključno z vsemi pomožnimi, pripravljalnimi in zaključnimi deli ter vsemi potrebnimi horizontalnimi in vertikalnimi transporti!</t>
    </r>
  </si>
  <si>
    <r>
      <t>Kompletna dobava in montaža:
 PLOŠČE IZ LESNE VOLNE OKOLI STEBROV
Za dušenje skoraj celotnega zvočnega spektra, uporabimo plošče iz lesne volne plošče, debeline 25mm, ki so od stropa oddaljene 5cm, v vmesnem prostoru je 50mm mineralne volne; npr. sestava Heradesign Superfine</t>
    </r>
    <r>
      <rPr>
        <i/>
        <sz val="9"/>
        <color rgb="FF0070C0"/>
        <rFont val="Arial Narrow"/>
        <family val="2"/>
      </rPr>
      <t>i.</t>
    </r>
    <r>
      <rPr>
        <sz val="10"/>
        <rFont val="Arial Narrow"/>
        <family val="2"/>
      </rPr>
      <t xml:space="preserve">
Vključno z vsemi pomožnimi, pripravljalnimi in zaključnimi deli ter vsemi potrebnimi horizontalnimi in vertikalnimi transporti!</t>
    </r>
  </si>
  <si>
    <t xml:space="preserve"> JULIJ 2024</t>
  </si>
  <si>
    <t xml:space="preserve">€ </t>
  </si>
  <si>
    <t>Kompletna dobava in oblaganje stropa:
SS.A3.1- AKUSTIČNI STROP - tipa Knauf Cleaneo 6/18R
Vključno mineralna kamena [λD max. 0.035 W/m²K], volna kot npr.; Knauf insolation Natur Board Venti ali enakovredno med podkonstrukcijo
Upoštevati montažo tipske kovinske podkonstrukcije, sestavljeni iz nosilnih in montažnih profilov. Na podkonstrukcijo se vijači obloga. Cena zajema tudi izreze odprtin različnih oblik in velikosti za svetila, vključno z vsemi potrebnimi odri in prenosi ter transporti</t>
  </si>
  <si>
    <r>
      <t>Izpolnjeni morajo biti tudi predpisi Evropske unije o uporabi smol.
Sintetična prevleka se bo položila na:
- glavni stadion,
- pomožni stadion,
- krožna dvorana,
- ogrevalna dvorana in dvorana za tre</t>
    </r>
    <r>
      <rPr>
        <sz val="9"/>
        <rFont val="Arial Narrow"/>
        <family val="2"/>
        <charset val="238"/>
      </rPr>
      <t>ning mladih./dvorana za mete/</t>
    </r>
    <r>
      <rPr>
        <sz val="9"/>
        <rFont val="Arial Narrow"/>
        <family val="2"/>
      </rPr>
      <t xml:space="preserve">
</t>
    </r>
  </si>
  <si>
    <t xml:space="preserve">Višina inox ograje od tal je 150cm.
 Polnilo ograje:  jeklo kvalitete 316, jeklena inox mreža iz pletenice kovičena na križanjih,  velikost oken 40mmx40mm. 
Mreža je vgrajena ( nasnuta) na zgornjo nosilno jekleno inox pletenico- vrv s horizontalnim vodilom. 
Stebriček ograje(višine 35+150cm ) je sidran v AB nosilno ploščo. 
Ročaj ograje na višini 100cm od tal je vpet v stebriček in podprt z distančnimi sidri na razmakih 2,5m v primarno nosilno fe konstrukcijo ("V" stebre strehe GAS), z distančniki na višini ograje. 
Sidrna plošča stebriča ograje  je zvarjena z nosilnimi »peresi« (8kom) višine 35cm. 
Obroč in  vodilo za ročaj sta vgrajena na stebrič ograje  na višini 100cm. 
Detajl sidranja  nosilnega stebrička in podpiranja ročaja iz cevi fi 45mm  na višini 100cm se izvede po statiki in načrtu GK. 
Za ograjo izvajalec izdela in preda v potrditev delavniški načrt arhitektom in statikom. 
Spodaj je mreža vgrajena ( nasnuta) na inox jeklenico (pletenico-vrv), ki jo v ločni obliki rampe  (strehe) točkovno sidramo ne razmikih cca 1m, s tipskimi sidri v pohodno ploščo. 
Vsi elementi ograje tipizirani in certificirani za predviden namen in obremenitev. 
Ograja mora preprečevati padec v globino.
</t>
  </si>
  <si>
    <t>toplotna izolacija XPS 300 kPa [λD max. 0.035 W/m²K] d=15 cm</t>
  </si>
  <si>
    <t>toplotna izolacija kamena volna visoke gostote, visoke tlačne trdnosti, zgornji sloj d=14cm kot npr.: Knauf insulation SMART ROOF TOP, toplotna prevodnost 0,038W/mK, tlačna trdnost min.70kPa, spodnji sloj d=16cm kot npr.: Knauf insulation SMART ROOF THERMAL,  toplotna prevodnost
0,036W/mK, tlačna trdnost min.50kPa</t>
  </si>
  <si>
    <t>A1.13</t>
  </si>
  <si>
    <t>Kompletna izvedba del: med gradnjo se zaradi morebitnih vplivov na sosedne hiše in infrastrukture predvidi monitoring najbližje objektov</t>
  </si>
  <si>
    <t>KANALETA TIPA HAURATON - RECYFIX PRO  150 TIP 115</t>
  </si>
  <si>
    <t>KANALETA TIPA HAURATON SPORTIFIX PRO  100 TIP 010</t>
  </si>
  <si>
    <t>Kompletna dobava in vgrajevanje dilatacij po spodnji specifikaciji; dela izvesti skaldno z navodli in detajli proizvajalca in statika!</t>
  </si>
  <si>
    <t xml:space="preserve">Dilatacija 00
povozna,zunanja, Deflex STF 60.
OPOMBA: Povozne dilatacije morajo biti povozne za  gasilno cisterno - vozilo minimalno 10tom (10ton zazidalni načrt) - 18ton po načrtu GK. 
Velja za povozne ploščadi objekta 1, AB plošč 20cm. </t>
  </si>
  <si>
    <t>D02, vhod v GAS, zunanja pohodna,povozna zunanje talne Deflex tip STF 60 - nerjaveče jeklo,
D02- tip dilatacije glej detalj</t>
  </si>
  <si>
    <t xml:space="preserve">DILATACIJE NA ZUNANJIH TLAKIH - PLOŠČADIH ob objektu objektu 1 AD Na zunanjih površinah se ohrani enako širino dilatacije kot je določena za same nosilne konstrukcije. 
Izvedba dilatacije s poudarjeno fugo, na pohodnih ploščah d=15cm z robom 45 stopinj Zaključitev vrha fuge s trajnoelastičnim kitom v širini 2cm.
V samo dilatacijo se vgradi EPDM pena, gostote 200kg/ m3.
</t>
  </si>
  <si>
    <t>D03 in D04 /vidna dilatacija na ploščadi - celotna dilatacija - zunanja pohodna, povozna na ploščadi ob objektu 3 -  58.3m, pritličje blok: ACL_PZI_DILATACIJA_PLOŠČA NAD KLETJO</t>
  </si>
  <si>
    <t xml:space="preserve">OPIS DILATACIJE NA ZUNANJIH TLAKIH - PLOŠČADIH ob objektu 3- vulkan in objektu 1 Na zunanjih površinah se ohrani enako širino dilatacije kot je določena za same nosilne konstrukcije. 
Izvedba dilatacije s poudarjeno fugo, na pohodnih ploščah d=15cm z robom 45 stopinj Zaključitev vrha fuge s trajnoelastičnim kitom v širini 2cm.
V samo dilatacijo se vgradi EPDM pena, gostote 200kg/ m3
</t>
  </si>
  <si>
    <t>g)</t>
  </si>
  <si>
    <t>h)</t>
  </si>
  <si>
    <t xml:space="preserve">OPIS DILATACIJE NA ZUNANJIH TLAKIH - PLOŠČADIH ob objektu 3- vulkan in objektu 1 Na zunanjih površinah se ohrani enako širino dilatacije kot je določena za same nosilne konstrukcije. 
Izvedba dilatacije s poudarjeno fugo, na pohodnih ploščah d=15cm z robom 45 stopinj Zaključitev vrha fuge s trajnoelastičnim kitom v širini 2cm.
V samo dilatacijo se vgradi EPDM pena, gostote 200kg/ m3.
</t>
  </si>
  <si>
    <t>ob objektu 1, stik severna ploščad s fasado GAS l= 33m severno od vhoda v GAS l= 30m južno od vhoda  v  GAS</t>
  </si>
  <si>
    <t xml:space="preserve">OPOMBA: 
Vse pohodne dilatacije zunanje in notranje morajo biti povozne in odporne na max obremenitev paletni ročni viličarji, z gumijasti kolesi!  
D05 glej detajl. hall, talna pohodna
D05 l=17m
notranje talne Deflex tip STF 60- pocinkano navadno jeklo.
</t>
  </si>
  <si>
    <t>DILATACIJSKI ELEMENTI V STROPU</t>
  </si>
  <si>
    <t>i)</t>
  </si>
  <si>
    <t>Kompletna izdelava, dobava in vgradnja betona C12/15, v nearmirane konstrukcije, prereza od 0.04 do 0.08 m3/m2/m1, vključno z vsemi pomožnimi deli in transportom do mesta vgrajevanja:
►naklonski beton shramba atletske dvorane, tehnični prostori.</t>
  </si>
  <si>
    <t>j)</t>
  </si>
  <si>
    <t>Kompletna izdelava in vgradnja mikroarmiran betonski estrih; trdnost najmanj CT-C20-F4, skladno s SIST EN 13813.  Estrih strojno zaglajen (zniveliran), dilatiran od sten z EPE trakovi (tudi od suhomontažnih) za 1 cm. Pri estrihu je potrebno upoštevati vse obrobne samolepilne dilatacijske trakove ob stenah iz zaprto celičnega polietilena PE-LD. Dovoljena vlažnost 1,5 CM-%. Sušenje estriha naj poteka po predpisanem protokolu.</t>
  </si>
  <si>
    <r>
      <t xml:space="preserve">Dobava in vgradnja umetne trave z vsemi pomožnimi deli, potrebnimi podlagami in transporti po navodilih proizvajalca.
Tip trave - za večje obremenitve.
Višina vlaken: 38 mm
Material: 70% PE, 30% PP
UV odpornost: 800 KLY
Skupna teža: 2406 gr / m2
</t>
    </r>
    <r>
      <rPr>
        <sz val="10"/>
        <rFont val="Arial Narrow"/>
        <family val="2"/>
        <charset val="238"/>
      </rPr>
      <t>Ob glavnem, pomožnem stadionu</t>
    </r>
  </si>
  <si>
    <t>A9.3</t>
  </si>
  <si>
    <t xml:space="preserve">Kompletna izvedba del - sanacija javne ceste; izvedbo del prilagoditi glede na dejansko stanje in potrebe.
Upoštevati izvedbo zemeljskih del, dobava in polaganje asfaltnih površin na pripravljeno utrjeno peščeno podlago z vsemi pomožnimi in transporti.
Obračun po dejanskih količinah!
</t>
  </si>
  <si>
    <t>hidroizolacija, npr.: system eliminator MMA tehnologija ali podobno, brizgana na AB steno</t>
  </si>
  <si>
    <t xml:space="preserve">Kompletna izdelava, dobava in vgrajevanje betona  C30/37, XC4,VB3, v armirane konstrukcije, prereza nad 0.30 m3/m2/m1,  vključno z vsemi pomožnimi deli in transportom do mesta vgrajevanja:
►ab talna plošča v naklonu 0,5%, fino zaglajena
Upoštevati vgradnjo EPE trakov (plošča dilatirana od sten) </t>
  </si>
  <si>
    <t>dilatacija D03
kot npr. RECYFIX PRO  100 TIP 010 ali enakovredno</t>
  </si>
  <si>
    <t>Upoštevajo se tehnične lastnosti dobavitelja Deflex oz. se izdobavi enakovredne dilatacijske proizvode!</t>
  </si>
  <si>
    <t>D01- objekt 1 AD, vhod restavracija zunanja pohodna, povozna zunanje talne Deflex tip STF 60 - nerjaveče jeklo</t>
  </si>
  <si>
    <t>objekt 1 AD-dilatacija na ploščadi (pod koriti nevidna) stik fasada l= 18,9m - severno  od vhoda  v restavracijo l=24,5m - južno od vhoda D01  v restavracijo</t>
  </si>
  <si>
    <t>Glej detalj kje je predviden dilatacijski element v stropu: 
D06  objekt 1 GAS (l=6 m)
D07(13.5m) objekt 1 GAS
in D04(5.4m) objekt 3 (objekt1)
objekt 1 AD, D01 l=3,1m?
Glej detajle (list) - prerezni detajli</t>
  </si>
  <si>
    <t>D04- stropna in stenska dilatacija na ploščadi v dvorani objekta 3 in v nadaljevanju linija dilatacije v stropu  ob objektu 3</t>
  </si>
  <si>
    <t xml:space="preserve">D05 l=17m
Vse pohodne dilatacije zunanje in notranje morajo biti povozne in odporne na max obremenitev paletni ročni viličarji, z gumijasti kolesi!  
D05 glej detajl. hall, talna pohodna
notranje talne Deflex tip STF 60- pocinkano navadno jeklo.
</t>
  </si>
  <si>
    <t xml:space="preserve">Elastomerna ležišča- elastomerni trakovi Gumba ali enakovredno tip materiala EPDM N15, debeline 10 / 20 mm ali  točkovna ojačana elastomerna ležišča - npr. tip B ipd, na vsake cca. 0,50 m, vmesni prostor se zapolni z XPS-om, da zapolni fugo. 
Fuga nosi v fazi betoniranja, nato vso obtežbo prevzamejo ležišča.
</t>
  </si>
  <si>
    <t>A/2.15</t>
  </si>
  <si>
    <t>SEDEŽI NA TRIBUNAH</t>
  </si>
  <si>
    <t>SKUPAJ SEDEŽI NA TRIBUNAH</t>
  </si>
  <si>
    <t>ATLETSKA DVORANA</t>
  </si>
  <si>
    <t>GLAVNI ATLETSKI STADION</t>
  </si>
  <si>
    <t>A2.15/1</t>
  </si>
  <si>
    <t>1-tribuna (4311 kosov) + dodatni sedeži (100 kosov) _Wall nosilec, enojna, z zložljivim, z naslonjalom, brez ročajev, HDPE material, Anti-weathering, Anti-Fire, Anti-UV, Visoka in nizka temperatura, maksimalna širina 50cm, ergonomska za gledalce športnih dogodkov, barva po izbiri projektanta, opremljena s številom sedežev 2-stojala (134 kosov) -odstranljivi sedeži, enojni, z zložljivim, z naslonjalom, brez ročajev, HDPE material, Anti-weathering, Anti-Fire, Anti-UV, High and Low Temperature, max width 50cm, ergonomski za gledalce športnih dogodkov, barva po izbiri oblikovalca, opremljen s številom sedežev 3-VIP sedeži (76 kosov) -enojni, širina 60cm, z naslonjalom, z ročaji, z preložo, material Oblika PU pena, Anti-Weathering, Anti-Fire, Visoka in nizka temperatura, barva po izbiri oblikovalca, opremljena s številom 4-sedežev za invalide s spremljevalci (46) /priložena fotografija/ _pojedinačna, samostojna, z zložljivim, z naslonjalom, brez ročajev, material HDPE, Anti-Weathering, Anti-Fire, Anti-UV, Visoka in nizka temperatura, maksimalna širina 50cm, barva po izbiri oblikovalca, opremljena s številom sedežev 5-sedež</t>
  </si>
  <si>
    <t>a) za mizo (40 kosov): _ enojna, s preklopom, z naslonjalom, brez ročajev, HDPE material, Anti-weathering, Anti-Fire, Anti-UV, Visoka in nizka temperatura, max širina 50cm, ergonomska za gledalce športnih dogodkov, barva po izbiri projektanta</t>
  </si>
  <si>
    <t xml:space="preserve">(b) Posamezni sedeži (24 kosov): _Wall nosilec, z loputo, z naslonjalom, HDPE material, Anti-weathering, Anti-Fire, Anti-UV, Visoka in nizka temperatura, max širina 50cm, ergonomski za gledalce športnih dogodkov, barva po izbiri oblikovalca, opremljen s pisalno tablo NOGOMET /dodatni sedeži za novinarje za nogometne tekme/
</t>
  </si>
  <si>
    <t xml:space="preserve">(b) Posamezni sedeži (24 kosov): _Wall nosilec, s preklopom, z naslonjalom, HDPE material, Anti-weathering, Anti-Fire, Anti-UV, Visoka in nizka temperatura, max širina 50cm, ergonomski za gledalce športnih dogodkov, barva po izbiri projektanta, opremljen s pisalno tablo NOGOMET /dodatni sedeži za novinarje za nogometne tekme/
</t>
  </si>
  <si>
    <t>4-sedežni novinarji (24 kosov) a) za mizo _ enojna, z preložo, z naslonjalom, brez ročajev, material HDPE, Anti-weathering, Anti-Fire, max širina 50cm, ergonomska za gledalce športnih dogodkov, barva po izbiri projektanta</t>
  </si>
  <si>
    <t>A2.15/2</t>
  </si>
  <si>
    <t>A/3.15</t>
  </si>
  <si>
    <t xml:space="preserve">1-tribuna (303 kosov) _ montaža- položena na sprehajalni del tribune, enojna, z naslonjalom, brez ročajev, material HDPE, Anti-weathering, Anti-Fire, Anti-UV, Visoka in nizka temperatura, max širina 50cm, ergonomska za gledalce športnih dogodkov, barva po izbiri oblikovalca, opremljena s številom sedežev 2-sedeža za invalide s spremljevalci (6 kosov) _ enojna, samostojna, z zložljivim, z naslonjalom, brez ročajev, material HDPE, Anti-vremenskimi vplivi, Anti-Fire, Anti-UV, visoka in nizka temperatura, maksimalna širina 50 cm, barva po izbiri oblikovalca, opremljena s številom sedežev
</t>
  </si>
  <si>
    <t>A3.15/1</t>
  </si>
  <si>
    <t>1-tribuna (1468 kosov) + dodatni sedeži (80 kosov) _Wall nosilec, enojni, z zložljivim, z naslonjalom, brez ročajev, HDPE material, Anti-weathering, Anti-Fire, največja širina 50cm, ergonomska za gledalce športnih dogodkov, barva po izbiri projektanta, opremljena s številom sedežev 2-VIP sedeži (32 kosov) -enojna, širina 60cm, z naslonjalom, z ročaji, z zložbo, material Oblika PU pena, Anti-weathering, Anti-Fire, barva po izbiri oblikovalca, opremljena s številom 3-sedežev za invalide s spremljevalci /priložena fotografija/ (22 kosov) _ enojna, samostojna, z zložljivim, z naslonjalom, brez ročajev, material HDPE, Anti-weathering, Anti-Fire, max širina 50cm, barva po izbiri oblikovalca, opremljena s številom sedežev</t>
  </si>
  <si>
    <t>Dobava in montaža korita: točkovna okrogla korita nadgradna / ob vulkanu  fi 2,8m-3,3m/ h 50cm</t>
  </si>
  <si>
    <t>A4.7/5</t>
  </si>
  <si>
    <t xml:space="preserve">Dobava in montaža korita: točkovna okrogla korita jug klet nadgradna fi 1,5m /h 50cm </t>
  </si>
  <si>
    <t>Dobava in montaža korita: trapezno nagibno korito v naklonu 10x5m/h 1m linijsko greda 31x1m</t>
  </si>
  <si>
    <t>Dobava in montaža:
drog za zastavo višine 8m, vročecinkana cev, vključno s pritrdilnim materialom in sidrnim elementov in z nosilci za zastavo!</t>
  </si>
  <si>
    <t>Dobava in montaža:
klopi AB prefabrikati dvoseda N1/ 60x 140/ 45cm  z leseno sedalno površino sodobnega mimimalističnega izgleda</t>
  </si>
  <si>
    <t>A2.7/11</t>
  </si>
  <si>
    <t>A2.7/12</t>
  </si>
  <si>
    <t>A2.7/13</t>
  </si>
  <si>
    <t>A2.7/14</t>
  </si>
  <si>
    <t xml:space="preserve">Dobava in montaža korita: severna pristopna ploščad linijsko korito l=76mx1m/h </t>
  </si>
  <si>
    <t>Dobava in montaža korita: severna pristopna ploščad nadgradna točkovna korita 4,4x1m/ h 1m</t>
  </si>
  <si>
    <t>A3.8/2/18</t>
  </si>
  <si>
    <t>A3.8/2/19</t>
  </si>
  <si>
    <t>A2.2/ 37</t>
  </si>
  <si>
    <t>A2.2/ 38</t>
  </si>
  <si>
    <t>A2.2/ 39</t>
  </si>
  <si>
    <t>►ab temeljna rebra (atletska dvorana-tekaška steza)</t>
  </si>
  <si>
    <t>►ab temeljna plošča - ravni del (atletska dvorana-tekaška steza)</t>
  </si>
  <si>
    <t>Izdelava opaža roba ab temeljne plošče - ravni del (tekaška steza-atletska dvorana), višine 20 cm, skupaj s potrebnim opiranjem; opaženje, razopaženje, čiščenje in zlaganjem po konačnih delih</t>
  </si>
  <si>
    <t>Izdelava opaža ab temeljne plošče - v naklonu (upoštevati zahtevno opažanje), (tekaška steza-atletska dvorana), skupaj s potrebnim opiranjem; opaženje, razopaženje, čiščenje in zlaganjem po konačnih delih</t>
  </si>
  <si>
    <t>Izdelava opaža roba ab temeljne plošče - v naklonu (upoštevati zahtevno opažanje), (tekaška steza-atletska dvorana), višine 20 cm, skupaj s potrebnim opiranjem; opaženje, razopaženje, čiščenje in zlaganjem po konačnih delih</t>
  </si>
  <si>
    <t>Izdelava opaža ab temeljna rebra (pod temeljno ploščo - v naklonu), (tekaška steza-atletska dvorana), upoštevati zahtevno opažanje, skupaj s potrebnim opiranjem; opaženje, razopaženje, čiščenje in zlaganjem po konačnih delih</t>
  </si>
  <si>
    <t>A2.3/ 24</t>
  </si>
  <si>
    <t>A2.3/ 25</t>
  </si>
  <si>
    <t>A2.3/ 26</t>
  </si>
  <si>
    <t>A2.3/ 27</t>
  </si>
  <si>
    <t xml:space="preserve">deb. 7,0 cm (tekaška steza - atletska dvorana, v naklonu) </t>
  </si>
  <si>
    <t>Kompletna izdelava, dobava in vgradnja betona C30/37,XC1, v armirane konstrukcije, prereza od 0.20 do 0.30 m3/m2/m1, vključno z vsemi pomožnimi deli in transportom do mesta vgrajevanja:</t>
  </si>
  <si>
    <t>►ab temeljna plošča - v naklonu 0-10stopinj (atletska dvorana-tekaška steza)</t>
  </si>
  <si>
    <t xml:space="preserve">32.       Hidravlična dvižna miza
Primer: 
https://www.lincos.si/kategorije/dvizna-tehnika/dvizne-mize/i_6149_rocna-hidravlicna-dvizna-miza-400-kg-jbm-50630 
</t>
  </si>
  <si>
    <t>A4.13/2</t>
  </si>
  <si>
    <t>A4.13/3</t>
  </si>
  <si>
    <t>Dvižne ploščadi - dvig 1,7m velikosti 3x6m; nosilnosti 3500kg</t>
  </si>
  <si>
    <r>
      <t xml:space="preserve">Vsi elementi jeklene konstrukcije morajo biti izdelani strokovno in kvalitetno, ter iz materiala in dimenzij, kot je navedeno v analizi konstrukcije. Vsi elementi morajo biti izvedeni in vgrajeni tehnično pravilno in po pravilih stroke.
Sidranje elementov jeklene konstrukcije v nosilno konstrukcijo objekta je potrebno izvesti z elementi in na način, kot je
navedeno v analizi konstrukcije.
</t>
    </r>
    <r>
      <rPr>
        <b/>
        <sz val="10"/>
        <color indexed="8"/>
        <rFont val="Arial Narrow"/>
        <family val="2"/>
        <charset val="238"/>
      </rPr>
      <t>S355, EXC3, C3, cinkanje, barvanje z bar</t>
    </r>
    <r>
      <rPr>
        <b/>
        <sz val="10"/>
        <rFont val="Arial Narrow"/>
        <family val="2"/>
        <charset val="238"/>
      </rPr>
      <t>v</t>
    </r>
    <r>
      <rPr>
        <b/>
        <sz val="10"/>
        <color indexed="8"/>
        <rFont val="Arial Narrow"/>
        <family val="2"/>
        <charset val="238"/>
      </rPr>
      <t>o po izboru arhitekta</t>
    </r>
    <r>
      <rPr>
        <sz val="10"/>
        <color indexed="8"/>
        <rFont val="Arial Narrow"/>
        <family val="2"/>
      </rPr>
      <t xml:space="preserve">
Po končani montaži na objektu, pred izdelavo finalne površinske obdelave, je na jeklenih konstrukcijah, ki so v končni obdelavi vidne, vse zvare pobrusiti gladko in ravno do površine profila.
Jeklena konstrukcija je zaščitena proti koroziji, vrsta zaščite je odvisna od načina, ki je predpisan, ter od zahtev projektanta, oziroma investitorja, vendar mora postopek priprave jeklene konstrukcije za AK zaščito upoštevati:
Temeljna barva debeline minimalno 60 μm kot osnovni antikorozivni premaz izveden v delavnici.
Izvedba in sistem AKZ mora ustrezati pravilniku SIST EN 1090-2 razred izdelave EXC3.
Upoštevati je zahteve Študije požarne varnosti po požarni zaščiti jeklene konstrukcije.
Projektno dokumentacijo PZI, in PID ( z delavniškimi načrti) mora izdelati izvajalec jeklene konstrukcije po statičnem izračunu PGD faze.
PZI načrte z delavniškimi načrti morata pregledati in s podpisom potrditi projektant gradbenih konstrukcij in arhitekt.</t>
    </r>
  </si>
  <si>
    <t xml:space="preserve">Kompletna izdelava, dobava in montaža:
Lestev za dostop na streho glavnega stadiona, s polkrožnim hrbtnim varovalom, l=8,90 m1. Vse cinkano. 
Vključno s pritrdilnim in veznim materialom!
Vključno z vsemi pomožnimi, pripravljalnimi in zaključnimi deli in odri ter vsemi potrebnimi horizontalnimi in vertikalnimi transporti!
V ceni upoštevati: </t>
  </si>
  <si>
    <t>Kompletna izdelava, dobava in montaža jeklene nosilne
konstrukcije (v ceni/em upoštevati zahteve in opis iz splošnih določil) - jekleni profil, z vsem potrebnim spojnim in pritrdilnim materialom. Vsi jekleni elementi osnovno protikorozijsko zaščiteni. Obračun po kg
vgrajenega materiala. Vključno z vsemi pomožnimi,
pripravljalnimi in zaključnimi deli ter vsemi potrebnimi
horizontalnimi in vertikalnimi transporti. V ceni upoštevati
morebitno uporabo avtodvigala! 
V ceni upoštevti jeklo S355, EXC3, C3, cinkanje, barvanje z barvo po izboru arhitekta!</t>
  </si>
  <si>
    <t>Kompletna izdelava, dobava in montaža jeklene nosilne
konstrukcije (v ceni/em upoštevati zahteve in opis iz splošnih določil) - jekleni profil IPE400, z vsem potrebnim spojnim in pritrdilnim materialom. Vsi jekleni elementi osnovno protikorozijsko zaščiteni. Obračun po kg vgrajenega materiala. Vključno z vsemi pomožnimi, pripravljalnimi in zaključnimi deli ter vsemi potrebnimi horizontalnimi in vertikalnimi transporti. V ceni upoštevati
morebitno uporabo avtodvigala! 
V ceni upoštevti jeklo S355, EXC3, C3, cinkanje, barvanje z barvo po izboru arhitekta!</t>
  </si>
  <si>
    <t>Vsi elementi jeklene konstrukcije morajo biti izdelani strokovno in kvalitetno, ter iz materiala in dimenzij, kot je navedeno v analizi konstrukcije. Vsi elementi morajo biti izvedeni in vgrajeni tehnično pravilno in po pravilih stroke.
Sidranje elementov jeklene konstrukcije v nosilno konstrukcijo objekta je potrebno izvesti z elementi in na način, kot je
navedeno v analizi konstrukcije.
S355, EXC3, C3, cinkanje, barvanje z barvo po izboru arhitekta
Po končani montaži na objektu, pred izdelavo finalne površinske obdelave, je na jeklenih konstrukcijah, ki so v končni obdelavi vidne, vse zvare pobrusiti gladko in ravno do površine profila.
Jeklena konstrukcija je zaščitena proti koroziji, vrsta zaščite je odvisna od načina, ki je predpisan, ter od zahtev projektanta, oziroma investitorja, vendar mora postopek priprave jeklene konstrukcije za AK zaščito upoštevati:
Temeljna barva debeline minimalno 60 μm kot osnovni antikorozivni premaz izveden v delavnici.
Izvedba in sistem AKZ mora ustrezati pravilniku SIST EN 1090-2 razred izdelave EXC3.
Upoštevati je zahteve Študije požarne varnosti po požarni zaščiti jeklene konstrukcije.
Projektno dokumentacijo PZI, in PID ( z delavniškimi načrti) mora izdelati izvajalec jeklene konstrukcije po statičnem izračunu PGD faze.
PZI načrte z delavniškimi načrti morata pregledati in s podpisom potrditi projektant gradbenih konstrukcij in arhitekt.</t>
  </si>
  <si>
    <t>Kompletna dobava materiala in izvedba tlaka:
izhod atleti / atletska dvorana (b) sintetična talna podloga;  kompletno po predpisih in navodilih proizvajalca.
Vključno z vsemi pomožnimi, pripravljalnimi in zaključnimi deli ter vsemi potrebnimi horizontalnimi in vertikalnimi transporti!</t>
  </si>
  <si>
    <t>A2.11/11</t>
  </si>
  <si>
    <t>Kompletna dobava materiala in izvedba tlaka - sintetična talna podloga;  kompletno po predpisih in navodilih proizvajalca.
Vključno z vsemi pomožnimi, pripravljalnimi in zaključnimi deli ter vsemi potrebnimi horizontalnimi in vertikalnimi transporti!</t>
  </si>
  <si>
    <t xml:space="preserve">1)SKOK V VIŠINO
d=20mm, last 3m
</t>
  </si>
  <si>
    <t xml:space="preserve">2)TROSKOK
d=20mm, last 13m
</t>
  </si>
  <si>
    <t xml:space="preserve">3)SKOK S PALICO
d=20mm, last 8m
</t>
  </si>
  <si>
    <t xml:space="preserve">4)MET KOPJA
d=20mm, last 8m plus overrun
</t>
  </si>
  <si>
    <t xml:space="preserve">5)VODNA ZAPREKA
d=25mm, water jump landing
</t>
  </si>
  <si>
    <t xml:space="preserve">Zunanja sekcijska vrata s prehodom v izvedbi s ThermoFrame spojem tipa Hörmann ali enakovredno:
- širina x višina vrat 300cmx350cm
- v okviru segmentnih vrat izvedena enokrilna vrata za osebni prehod dimenzije 1000 x 2200 mm, brez praga
- izvedba vratnega krila z  evakuacijsko ključavnico in  panik letvijo 
-alu panel vrat zapolnjen s poliuretanom, d= 67 mm
- elektro pogon z daljinskim upravljanjem in samodejno zaustavljanjem vrat v primeru naleganja na  prepreko
- soft start-soft end
- hitrost odpiranja 0,25 m/s
- ergonomska ročka  za ročni dvig  vrat v ležišče – možnost ročnega odpiranja ob prekinitvi električnega toka 
- zapah za  zaklepanje vrat iz notranjosti 
- horizontalni tip vodil
- vodila vrat  pocinkana jeklena pločevina 
- SBD varnostni zaščitni sistem (varnostna zaščita v primeru zloma vzmeti)
-barva po izboru arhitekta
- trajno elastična in vremensko odporna tesnila na vseh štirih straneh vrat ( odporna na veter in dež,  Izvedba s ThermoFrame spojem, pri katerem sta vodilo oz. okvir vrat in zid toplotno ločena
</t>
  </si>
  <si>
    <t xml:space="preserve">Zunanja sekcijska vrata s prehodom v izvedbi s ThermoFrame spojem tipa Hörmann ali enakovredno:
- širina x višina vrat 300cmx350cm
- v okviru segmentnih vrat izvedena enokrilna vrata za osebni prehod dimenzije 1000 x 2200 mm, brez praga
- izvedba vratnega krila z  evakuacijsko ključavnico in  panik letvijo 
- panel vrat zapolnjen s poliuretanom, d= 67 mm
- elektro pogon z daljinskim upravljanjem in samodejno zaustavljanjem vrat v primeru naleganja na  prepreko
- soft start-soft end
- hitrost odpiranja 0,25 m/s
- ergonomska ročka  za ročni dvig  vrat v ležišče – možnost ročnega odpiranja ob prekinitvi električnega toka 
- zapah za  zaklepanje vrat iz notranjosti 
- horizontalni tip vodil
- vodila vrat  pocinkana jeklena pločevina 
- SBD varnostni zaščitni sistem (varnostna zaščita v primeru zloma vzmeti)
-barva po izboru arhitekta
Odpiranje v primeru požara za dovod zraka - dvorana za mete
- trajno elastična in vremensko odporna tesnila na vseh štirih straneh vrat ( odporna na veter in dež,  Izvedba s ThermoFrame spojem, pri katerem sta vodilo oz. okvir vrat in zid toplotno ločena.
</t>
  </si>
  <si>
    <t xml:space="preserve">V.R.02
Zunanja rolo vrata s stranskim poljem za osebni prehod in fiksnim poljem v delu nad dimenzijo (300cm+100cm)x400cm vrata tipa Hörmann ali  enakovredno:
Rolo vrata so izvedena iz vročecinkane jeklene pločevine, finalno obdelana plastificiranim  poliuretanskim premazom. Panel je zapolnjen s toplotno izolacijo. 
Pomik vrat na elektromotorni pogon (centralni ali stranski z reduktorjem), upravljanje daljinsko, v primeru okvare omogočeno  mehansko odpiranje. Zaklepanje rolo segmenta iz notranje strani Hitrost odpiranja panelnih rolo vrat 10-15 cm/s. 
</t>
  </si>
  <si>
    <t xml:space="preserve">V.R.03
Sekcijska vrata s prehodom v izvedbi s ThermoFrame spojem tip Hörmann ali enakovredno:
- širina x višina vrat 400cmx400cm
- v okviru segmentnih vrat izvedena enokrilna vrata za osebni prehod, dimenzije 1000 x 2200 mm bez praga
- izvedba vratnega krila z  evakuacijsko ključavnico in  panik letvijo 
- panel vrat zapolnjen s poliuretanom, d= 67 mm
- elektro pogon z daljinskim upravljanjem in samodejno zaustavljanjem vrat v primeru naleganja na  prepreko
- soft start-soft end
- hitrost odpiranja 0,25 m/s
- ergonomska ročka  za ročni dvig  vrat v ležišče – možnost ročnega odpiranja ob prekinitvi električnega toka 
- zapah za  zaklepanje vrat iz notranjosti 
- horizontalni tip vodil
- vodila vrat  pocinkana jeklena pločevina 
- SBD varnostni zaščitni sistem (varnostna zaščita v primeru zloma vzmeti)
-barva po izboru arhitekta
</t>
  </si>
  <si>
    <t xml:space="preserve">V.R.04
Sekcijska vrata s prehodom v izvedbi s ThermoFrame spojem tip Hörmann ali enakovredno:
- širina x višina vrat 300cmx300cm
- v okviru segmentnih vrat izvedena enokrilna vrata za osebni prehod dimenzije 1000 x 2200 mm, brez praga
- izvedba vratnega krila z  evakuacijsko ključavnico in  panik letvijo 
- panel vrat zapolnjen s poliuretanom, d= 67 mm
- elektro pogon z daljinskim upravljanjem in samodejno zaustavljanjem vrat v primeru naleganja na  prepreko
- soft start-soft end
- hitrost odpiranja 0,25 m/s
- ergonomska ročka  za ročni dvig  vrat v ležišče – možnost ročnega odpiranja ob prekinitvi električnega toka 
- zapah za  zaklepanje vrat iz notranjosti 
- horizontalni tip vodil
- vodila vrat  pocinkana jeklena pločevina 
- SBD varnostni zaščitni sistem (varnostna zaščita v primeru zloma vzmeti)
-barva po izboru arhitekta
- trajno elastična in vremensko odporna tesnila na vseh štirih straneh vrat ( odporna na veter in dež,  Izvedba s ThermoFrame spojem, pri katerem sta vodilo oz. okvir vrat in zid toplotno ločena.
</t>
  </si>
  <si>
    <t xml:space="preserve">V.R.05
Rolo vrata dimenzije 300cmx300cm tip Hörmann ali enakovredno:
Rolo vrata z vodili so izvedena iz vročecinkane jeklene pločevine, finalno obdelana plastificiranim  poliuretanskim premazom. Panel je zapolnjen s toplotno izolacijo. 
Pomik vrat na elektromotorni pogon (centralnim ali stranskim  reduktorjem), upravljanje daljinsko, v primeru okvare omogočeno  mehansko odpiranje. Hitrost odpiranja panelnih rolo vrat 10-15 cm/s. 
</t>
  </si>
  <si>
    <t xml:space="preserve">V.R.06 
Rolo vrata dimenzije 250cmx250cm tip Hörmann ali enakovredno:
Rolo vrata z vodili so izvedena iz vročecinkane jeklene pločevine, finalno obdelana plastificiranim  poliuretanskim premazom. Panel je zapolnjen s toplotno izolacijo. 
Pomik vrat na elektromotorni pogon (centralnim ali stranskim  reduktorjem), upravljanje daljinsko, v primeru okvare omogočeno  mehansko odpiranje. Zaklepanje rolo segmenta iz notranje strani. Hitrost odpiranja panelnih rolo vrat 10-15 cm.
- trajno elastična in vremensko odporna tesnila na vseh štirih straneh vrat ( odporna na veter in dež,  Izvedba s ThermoFrame spojem, pri katerem sta vodilo oz. okvir vrat in zid toplotno ločena
</t>
  </si>
  <si>
    <t xml:space="preserve">V.R.07
Rolo vrata dimenzije 250cmx180cm tipa Hörmann ali enakovredno:
Rolo vrata z vodili so izvedena iz vročecinkane jeklene pločevine, finalno obdelana plastificiranim  poliuretanskim premazom. Panel je zapolnjen s toplotno izolacijo. 
Pomik vrat na elektromotorni pogon (centralnim ali stranskim  reduktorjem), upravljanje daljinsko, v primeru okvare omogočeno  mehansko odpiranje. Zaklepanje rolo segmenta iz notranje strani. Hitrost odpiranja panelnih rolo vrat 10-15 cm.
- trajno elastična in vremensko odporna tesnila na vseh štirih straneh vrat ( odporna na veter in dež,  Izvedba s ThermoFrame spojem, pri katerem sta vodilo oz. okvir vrat in zid toplotno ločena
</t>
  </si>
  <si>
    <t xml:space="preserve">V.R.08
Rolo vrata -mrežna  dimenzija 367cmx250cm tip Hörmann ali enakovredno:
Samodejna navojna mrežna aluminijasta vrata s kovicami na križanju,  elektromotorni pogon (centralnim ali stranskim  reduktorjem), stranskimi vodili, nosilnimi konzolami in navojni boben s pokrovom.
Opremljen z elementi protivlomnega sistema z  možnostjo zaklepanja in dodatnega varovanja preko talne avtomatike. 
</t>
  </si>
  <si>
    <t xml:space="preserve">V.R.09
Rolo vrata dimenzije 362,5cmx250cm tip Hörmann ali  enakovredno:
Rolo vrata z vodili so izvedena iz vročecinkane jeklene pločevine, finalno obdelana plastificiranim  poliuretanskim premazom. Panel je zapolnjen s toplotno izolacijo. 
Pomik vrat na elektromotorni pogon (centralnim ali stranskim  reduktorjem), upravljanje daljinsko, v primeru okvare omogočeno  mehansko odpiranje.
Zaklepanje z zunanje strani.  Hitrost odpiranja panelnih rolo vrat je 10-15 cm/s. 
- trajno elastična in vremensko odporna tesnila na vseh štirih straneh vrat ( odporna na veter in dež,  Izvedba s ThermoFrame spojem, pri katerem sta vodilo oz. okvir vrat in zid toplotno ločena.
</t>
  </si>
  <si>
    <t xml:space="preserve">V.R.10
Rolo vrata dimenzije 350cmx329cm tip Hörmann ali  enakovredno:
Rolo vrata z vodili so izvedena iz vročecinkane jeklene pločevine, finalno obdelana plastificiranim  poliuretanskim premazom. Panel je zapolnjen s toplotno izolacijo. 
Pomik vrat na elektromotorni pogon (centralnim ali stranskim  reduktorjem), upravljanje daljinsko, v primeru okvare omogočeno  mehansko odpiranje.
Hitrost odpiranja panelnih rolo vrat je 10-15 cm/s. 
Rolo vrata morajo imeti rezervno napajanje (UPS tovarniško vgrajen). 
Rolo vrata se morajo odpreti (dvigniti) avtomatsko preko signala sistema za odkrivanje in javljanje požara. Rolo vrata morajo imeti na obeh straneh tipko za enostavno ročno električno odpiranje (dvig roloja) ter tudi ročico za dvig roloja v sili, če odpove pogon roloja
</t>
  </si>
  <si>
    <t xml:space="preserve">V.R.11
Rolo vrata-mrežna, dvodelna z delom za osebni prehod in uvoz/ izvoz  koles  in dela za avtomobilski uvoz / izvoz v garažo,  dimenzije 185cmx300cm, 600cmx300cm,  tip Hörmann ali  enakovredno:
Samodejna  navojna mrežna aluminijasta vrata s kovicami na križanju,  na elektromotorni pogon (centralnim ali stranskim reduktorjem), stranskimi vodili, nosilnimi konzolami za navojni boben  s pokrovom.
Opremljen z elementi protivlomnega sistema z  možnostjo zaklepanja in dodatnega varovanja preko talne avtomatike. 
</t>
  </si>
  <si>
    <t xml:space="preserve">1.2.14.1 – SHEME NOTRANJIH VRAT
Opomba:
Višine, odmike in vgradnjo elementov se zagotovi na način kot ga zahteva SIST ISO 21542:2022 standard (enakovredna vsebina 2021) in drugi vezani standardi za dostopnost.
Vsa stekla so varnostna; lepljena in kaljena v skladu s pravilnikom za varnostna stekla 
Opomba: 
Vsa notranja vrata imajo nosilno  okovje izvedeno po sistemu skritega notranjega nasadila. 
/pisarne, klubski prostori, sanitarije in garderobe/
1- skrita notranja nasadila
2-pisarne in klubski prostori- naraven furnih ščetkan hrast- voskano/ vratno krilo zvočnoizolacijsko
3-površinska finalna obdelava vratnega krila za sanitarije, garderobe: 
melamin plemenita obloga za vratno krilo  ali visokokakovostni premazi - Superlak, mat izgled; 
sanitarije vhodne iz halla  enako kot za pisarne in  klubski prostori - naraven furnih ščetkan hrast-voskano.
4-podboji skriti kovinski pleskani
Zvočna izolativnost  povzeta po Elaboratu gradbene akustike,  navedena v  shemah.
</t>
  </si>
  <si>
    <t xml:space="preserve">1.2.14.2.  – SHEME NOTRANJIH STAKLENIH STEN
Opomba:
Višine, odmike in vgradnjo elementov se zagotovi na način kot ga zahteva SIST ISO 21542:2022 standard (enakovredna vsebina 2021) in drugi vezani standardi za dostopnost.
Vsa stekla so varnostna, lepljena in kaljena v skladu s pravilnikom za varnostna stekla. 
Zvočna izolativnost  povzeta po Elaboratu gradbene akustike,  navedena v  shemah.
</t>
  </si>
  <si>
    <t xml:space="preserve">1.2.14.4 – SHEME FASADNIH VRAT
Opomba:
Višine, odmike in vgradnjo elementov zunanjih vrat in fasadnih elementov, obdelave  se zagotovi na način kot ga zahteva SIST ISO 21542:2022 standard (enakovredna vsebina 2021) in drugi vezani standardi na univerzalno dostopnost.
Vsa stekla so varnostna, lepljena in kaljena, v skladu s pravilnikom za varnostna stekla 
Tesnjenje po RAL smernicah montaže elementa po obodu nosilne konstrukcije.
Toplotni prenos – vhodna vrata U=1,6W/m2K (Umax=1,6W/m2K).
Zvočna izolovanost R’w=min25dB (Rw≥27dB).
</t>
  </si>
  <si>
    <t xml:space="preserve">Z.S-ODT-1
Žaluzija za ODT stopnišča atletske dvorane:
-žaluzije dimenzije 125x50cm
-elektromotorne žaluzije vgrajene na strop vrha stopnišča
-žaluzije se odprejo za kot 90 stopinj, na signal dimnega javljalnika na stropu vrha stopnišča 
in posebnega ročnega aktivatorja (gumb-tipka) v vsaki etaži stopnišča (krmilnik za odvod dima po EN 12101.-9)
-jeklo, antikorozijsko  zaščitena in finalno barvana  v RAL po izboru arhitekta 
Opomba:
-dimenzije žaluzij izračunane glede na izkoristek 0.7 
- končne mere po izbiri posameznega proizvajalca pri izvedbi certificiranih žaluzij
</t>
  </si>
  <si>
    <t xml:space="preserve">Z.D-ODT-2
Žaluzija za ODT dvigala atletske dvorane:
-žaluzije dimenzije 80x50cm
-elektromotorne žaluzije dostopne za servis
-žaluzije se odprejo na signal dimnega javljalnika na vrhu jaška dvigala
- jeklo, antikorozijsko  zaščitena in finalno barvana  v RAL po izboru arhitekta
Opomba:
-dimenzije žaluzij izračunane glede na izkoristek 0.7 
- končne mere po izbiri posameznega proizvajalca pri izvedbi certificiranih žaluzij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</si>
</sst>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64" formatCode="_-* #,##0_-;\-* #,##0_-;_-* &quot;-&quot;_-;_-@_-"/>
    <numFmt numFmtId="165" formatCode="_-* #,##0.00\ &quot;€&quot;_-;\-* #,##0.00\ &quot;€&quot;_-;_-* &quot;-&quot;??\ &quot;€&quot;_-;_-@_-"/>
    <numFmt numFmtId="166" formatCode="_-* #,##0.00_-;\-* #,##0.00_-;_-* &quot;-&quot;??_-;_-@_-"/>
    <numFmt numFmtId="167" formatCode="_-* #,##0.00\ _€_-;\-* #,##0.00\ _€_-;_-* &quot;-&quot;??\ _€_-;_-@_-"/>
    <numFmt numFmtId="168" formatCode="mm/yy"/>
    <numFmt numFmtId="169" formatCode="_-* #,##0.00\ [$€-1]_-;\-* #,##0.00\ [$€-1]_-;_-* &quot;-&quot;??\ [$€-1]_-;_-@_-"/>
    <numFmt numFmtId="170" formatCode="0#"/>
    <numFmt numFmtId="171" formatCode="#,##0.00\ &quot;€&quot;"/>
    <numFmt numFmtId="172" formatCode="\1#,##0"/>
    <numFmt numFmtId="173" formatCode="0000"/>
    <numFmt numFmtId="174" formatCode="#,##0.00\ [$€-1]"/>
    <numFmt numFmtId="175" formatCode="_-* #,##0.00\ _S_I_T_-;\-* #,##0.00\ _S_I_T_-;_-* \-??\ _S_I_T_-;_-@_-"/>
    <numFmt numFmtId="176" formatCode="#,##0.00\ [$€];[Red]\-#,##0.00\ [$€]"/>
    <numFmt numFmtId="177" formatCode="#,##0;[Red]#,##0"/>
    <numFmt numFmtId="178" formatCode="_-* #,##0.00\ _S_I_T_-;\-* #,##0.00\ _S_I_T_-;_-* &quot;-&quot;??\ _S_I_T_-;_-@_-"/>
    <numFmt numFmtId="179" formatCode="0.0%"/>
    <numFmt numFmtId="180" formatCode="#,##0_ ;\-#,##0\ "/>
    <numFmt numFmtId="181" formatCode="#,##0.0;[Red]#,##0.0"/>
    <numFmt numFmtId="182" formatCode="0.##"/>
    <numFmt numFmtId="183" formatCode="0;[Red]0"/>
    <numFmt numFmtId="184" formatCode="#,##0.00;[Red]#,##0.00"/>
    <numFmt numFmtId="185" formatCode="#,##0.0"/>
    <numFmt numFmtId="186" formatCode="_-* #,##0.00\ &quot;SIT&quot;_-;\-* #,##0.00\ &quot;SIT&quot;_-;_-* &quot;-&quot;??\ &quot;SIT&quot;_-;_-@_-"/>
    <numFmt numFmtId="187" formatCode="[$-10809]0.00"/>
    <numFmt numFmtId="188" formatCode="_-* #,##0.00\ [$€-424]_-;\-* #,##0.00\ [$€-424]_-;_-* &quot;-&quot;??\ [$€-424]_-;_-@_-"/>
    <numFmt numFmtId="189" formatCode="0.0"/>
    <numFmt numFmtId="190" formatCode="_-* #,##0\ _D_i_n_._-;\-* #,##0\ _D_i_n_._-;_-* &quot;-&quot;\ _D_i_n_._-;_-@_-"/>
  </numFmts>
  <fonts count="307">
    <font>
      <sz val="11"/>
      <color indexed="8"/>
      <name val="Calibri"/>
      <family val="2"/>
      <charset val="238"/>
    </font>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name val="Arial Narrow"/>
      <family val="2"/>
    </font>
    <font>
      <b/>
      <sz val="14"/>
      <color indexed="8"/>
      <name val="Arial Narrow"/>
      <family val="2"/>
    </font>
    <font>
      <sz val="11"/>
      <color indexed="8"/>
      <name val="Arial Narrow"/>
      <family val="2"/>
    </font>
    <font>
      <b/>
      <sz val="10"/>
      <color indexed="8"/>
      <name val="Arial Narrow"/>
      <family val="2"/>
    </font>
    <font>
      <b/>
      <sz val="11"/>
      <color indexed="8"/>
      <name val="Arial Narrow"/>
      <family val="2"/>
    </font>
    <font>
      <sz val="10"/>
      <name val="Arial Narrow"/>
      <family val="2"/>
    </font>
    <font>
      <b/>
      <sz val="16"/>
      <color indexed="8"/>
      <name val="Arial Narrow"/>
      <family val="2"/>
    </font>
    <font>
      <b/>
      <sz val="18"/>
      <color indexed="8"/>
      <name val="Arial Narrow"/>
      <family val="2"/>
    </font>
    <font>
      <sz val="10"/>
      <color indexed="8"/>
      <name val="Arial Narrow"/>
      <family val="2"/>
    </font>
    <font>
      <b/>
      <sz val="9"/>
      <color indexed="8"/>
      <name val="Arial Narrow"/>
      <family val="2"/>
    </font>
    <font>
      <sz val="11"/>
      <color indexed="8"/>
      <name val="Arial Narrow"/>
      <family val="2"/>
      <charset val="238"/>
    </font>
    <font>
      <b/>
      <sz val="11"/>
      <color indexed="8"/>
      <name val="Arial Narrow"/>
      <family val="2"/>
      <charset val="238"/>
    </font>
    <font>
      <b/>
      <sz val="14"/>
      <color indexed="8"/>
      <name val="Arial Narrow"/>
      <family val="2"/>
      <charset val="238"/>
    </font>
    <font>
      <sz val="14"/>
      <color indexed="8"/>
      <name val="Arial Narrow"/>
      <family val="2"/>
      <charset val="238"/>
    </font>
    <font>
      <sz val="10"/>
      <name val="Arial CE"/>
      <family val="2"/>
      <charset val="238"/>
    </font>
    <font>
      <b/>
      <sz val="9"/>
      <name val="Times New Roman"/>
      <family val="1"/>
      <charset val="238"/>
    </font>
    <font>
      <sz val="9"/>
      <name val="Times New Roman"/>
      <family val="1"/>
      <charset val="238"/>
    </font>
    <font>
      <sz val="10"/>
      <name val="Arial"/>
      <family val="2"/>
      <charset val="238"/>
    </font>
    <font>
      <b/>
      <sz val="10"/>
      <name val="Arial Narrow"/>
      <family val="2"/>
    </font>
    <font>
      <b/>
      <sz val="11"/>
      <name val="Arial Narrow"/>
      <family val="2"/>
    </font>
    <font>
      <sz val="10"/>
      <name val="Arial Narrow"/>
      <family val="2"/>
      <charset val="238"/>
    </font>
    <font>
      <sz val="9"/>
      <color indexed="8"/>
      <name val="Arial Narrow"/>
      <family val="2"/>
    </font>
    <font>
      <sz val="9"/>
      <name val="Arial Narrow"/>
      <family val="2"/>
    </font>
    <font>
      <sz val="10"/>
      <name val="Arial"/>
      <family val="2"/>
    </font>
    <font>
      <sz val="10"/>
      <name val="Times New Roman"/>
      <family val="1"/>
    </font>
    <font>
      <sz val="13"/>
      <name val="Times New Roman CE"/>
      <charset val="238"/>
    </font>
    <font>
      <sz val="10"/>
      <name val="Arial CE"/>
      <charset val="238"/>
    </font>
    <font>
      <b/>
      <sz val="9"/>
      <name val="Arial Narrow"/>
      <family val="2"/>
    </font>
    <font>
      <b/>
      <u/>
      <sz val="9"/>
      <name val="Arial Narrow"/>
      <family val="2"/>
    </font>
    <font>
      <u/>
      <sz val="9"/>
      <name val="Arial Narrow"/>
      <family val="2"/>
    </font>
    <font>
      <sz val="11"/>
      <name val="Calibri"/>
      <family val="2"/>
      <charset val="238"/>
    </font>
    <font>
      <sz val="8"/>
      <name val="Arial"/>
      <family val="2"/>
      <charset val="238"/>
    </font>
    <font>
      <i/>
      <sz val="9"/>
      <name val="Arial Narrow"/>
      <family val="2"/>
    </font>
    <font>
      <sz val="10"/>
      <color indexed="8"/>
      <name val="Arial Narrow"/>
      <family val="2"/>
      <charset val="238"/>
    </font>
    <font>
      <sz val="9"/>
      <name val="Arial Narrow"/>
      <family val="2"/>
      <charset val="238"/>
    </font>
    <font>
      <sz val="10"/>
      <color indexed="8"/>
      <name val="Calibri"/>
      <family val="2"/>
      <charset val="238"/>
    </font>
    <font>
      <i/>
      <sz val="9"/>
      <name val="Arial Narrow"/>
      <family val="2"/>
      <charset val="238"/>
    </font>
    <font>
      <sz val="10"/>
      <name val="Arial"/>
      <family val="2"/>
      <charset val="238"/>
    </font>
    <font>
      <sz val="10"/>
      <name val="Arial CE"/>
    </font>
    <font>
      <sz val="10"/>
      <color indexed="8"/>
      <name val="Arial"/>
      <family val="2"/>
      <charset val="238"/>
    </font>
    <font>
      <b/>
      <sz val="10"/>
      <name val="Arial Narrow"/>
      <family val="2"/>
      <charset val="238"/>
    </font>
    <font>
      <i/>
      <u/>
      <sz val="10"/>
      <name val="Arial Narrow"/>
      <family val="2"/>
      <charset val="238"/>
    </font>
    <font>
      <i/>
      <sz val="10"/>
      <color indexed="8"/>
      <name val="Arial Narrow"/>
      <family val="2"/>
      <charset val="238"/>
    </font>
    <font>
      <b/>
      <i/>
      <sz val="9"/>
      <name val="Arial Narrow"/>
      <family val="2"/>
      <charset val="238"/>
    </font>
    <font>
      <i/>
      <sz val="8"/>
      <color indexed="8"/>
      <name val="Arial Narrow"/>
      <family val="2"/>
      <charset val="238"/>
    </font>
    <font>
      <sz val="10"/>
      <name val="SL Dutch"/>
    </font>
    <font>
      <i/>
      <sz val="9"/>
      <color indexed="8"/>
      <name val="Arial Narrow"/>
      <family val="2"/>
      <charset val="238"/>
    </font>
    <font>
      <b/>
      <sz val="14"/>
      <name val="Arial Narrow"/>
      <family val="2"/>
    </font>
    <font>
      <b/>
      <sz val="12"/>
      <name val="Arial Narrow"/>
      <family val="2"/>
    </font>
    <font>
      <sz val="12"/>
      <name val="Arial Narrow"/>
      <family val="2"/>
    </font>
    <font>
      <u/>
      <sz val="10"/>
      <color indexed="10"/>
      <name val="Arial Narrow"/>
      <family val="2"/>
    </font>
    <font>
      <u/>
      <sz val="10"/>
      <name val="Arial Narrow"/>
      <family val="2"/>
    </font>
    <font>
      <sz val="8"/>
      <name val="Arial Narrow"/>
      <family val="2"/>
      <charset val="238"/>
    </font>
    <font>
      <b/>
      <sz val="9"/>
      <name val="Arial Narrow"/>
      <family val="2"/>
      <charset val="238"/>
    </font>
    <font>
      <i/>
      <u/>
      <sz val="9"/>
      <color indexed="8"/>
      <name val="Arial Narrow"/>
      <family val="2"/>
      <charset val="238"/>
    </font>
    <font>
      <sz val="9"/>
      <color indexed="8"/>
      <name val="Calibri"/>
      <family val="2"/>
      <charset val="238"/>
    </font>
    <font>
      <i/>
      <sz val="10"/>
      <name val="Arial"/>
      <family val="2"/>
    </font>
    <font>
      <u/>
      <sz val="10"/>
      <color indexed="8"/>
      <name val="Arial Narrow"/>
      <family val="2"/>
    </font>
    <font>
      <u/>
      <sz val="10"/>
      <color indexed="8"/>
      <name val="Arial Narrow"/>
      <family val="2"/>
      <charset val="238"/>
    </font>
    <font>
      <sz val="8"/>
      <color indexed="8"/>
      <name val="Arial Narrow"/>
      <family val="2"/>
      <charset val="238"/>
    </font>
    <font>
      <i/>
      <sz val="8"/>
      <name val="Arial Narrow"/>
      <family val="2"/>
      <charset val="238"/>
    </font>
    <font>
      <u/>
      <sz val="10"/>
      <name val="Arial Narrow"/>
      <family val="2"/>
      <charset val="238"/>
    </font>
    <font>
      <sz val="11"/>
      <color theme="1"/>
      <name val="Calibri"/>
      <family val="2"/>
      <charset val="238"/>
      <scheme val="minor"/>
    </font>
    <font>
      <sz val="10"/>
      <color theme="1"/>
      <name val="Arial"/>
      <family val="2"/>
      <charset val="238"/>
    </font>
    <font>
      <i/>
      <sz val="10"/>
      <color theme="3" tint="-0.249977111117893"/>
      <name val="Arial Narrow"/>
      <family val="2"/>
      <charset val="238"/>
    </font>
    <font>
      <sz val="10"/>
      <color theme="3" tint="-0.249977111117893"/>
      <name val="Arial Narrow"/>
      <family val="2"/>
      <charset val="238"/>
    </font>
    <font>
      <sz val="10"/>
      <color theme="1"/>
      <name val="Arial Narrow"/>
      <family val="2"/>
      <charset val="238"/>
    </font>
    <font>
      <b/>
      <sz val="11"/>
      <color rgb="FFFF0000"/>
      <name val="Arial Narrow"/>
      <family val="2"/>
    </font>
    <font>
      <sz val="11"/>
      <color rgb="FFFF0000"/>
      <name val="Arial Narrow"/>
      <family val="2"/>
    </font>
    <font>
      <i/>
      <sz val="8"/>
      <color theme="1"/>
      <name val="Arial Narrow"/>
      <family val="2"/>
      <charset val="238"/>
    </font>
    <font>
      <i/>
      <sz val="10"/>
      <color theme="1"/>
      <name val="Arial Narrow"/>
      <family val="2"/>
      <charset val="238"/>
    </font>
    <font>
      <sz val="8"/>
      <color theme="1"/>
      <name val="Arial Narrow"/>
      <family val="2"/>
      <charset val="238"/>
    </font>
    <font>
      <b/>
      <sz val="10"/>
      <name val="Arial CE"/>
      <charset val="238"/>
    </font>
    <font>
      <sz val="10"/>
      <color rgb="FFFF0000"/>
      <name val="Arial CE"/>
      <family val="2"/>
      <charset val="238"/>
    </font>
    <font>
      <sz val="10"/>
      <color rgb="FFFF0000"/>
      <name val="Arial CE"/>
      <charset val="238"/>
    </font>
    <font>
      <sz val="9"/>
      <color rgb="FFFF0000"/>
      <name val="Arial CE"/>
      <charset val="238"/>
    </font>
    <font>
      <b/>
      <sz val="10"/>
      <color rgb="FFFF0000"/>
      <name val="Arial CE"/>
      <charset val="238"/>
    </font>
    <font>
      <b/>
      <sz val="12"/>
      <name val="Arial CE"/>
      <charset val="238"/>
    </font>
    <font>
      <b/>
      <sz val="10"/>
      <name val="Arial"/>
      <family val="2"/>
      <charset val="238"/>
    </font>
    <font>
      <sz val="12"/>
      <name val="Arial CE"/>
      <charset val="238"/>
    </font>
    <font>
      <sz val="14"/>
      <name val="Arial CE"/>
      <charset val="238"/>
    </font>
    <font>
      <b/>
      <sz val="14"/>
      <name val="Arial CE"/>
      <charset val="238"/>
    </font>
    <font>
      <sz val="14"/>
      <name val="Arial"/>
      <family val="2"/>
      <charset val="238"/>
    </font>
    <font>
      <sz val="12"/>
      <name val="Arial"/>
      <family val="2"/>
      <charset val="238"/>
    </font>
    <font>
      <sz val="10"/>
      <name val="Cambria"/>
      <family val="1"/>
      <charset val="238"/>
    </font>
    <font>
      <b/>
      <sz val="12"/>
      <name val="Arial"/>
      <family val="2"/>
      <charset val="238"/>
    </font>
    <font>
      <sz val="8"/>
      <name val="Arial CE"/>
      <family val="2"/>
      <charset val="238"/>
    </font>
    <font>
      <b/>
      <sz val="10"/>
      <color rgb="FFFF0000"/>
      <name val="Arial"/>
      <family val="2"/>
      <charset val="238"/>
    </font>
    <font>
      <sz val="10"/>
      <color rgb="FFFF0000"/>
      <name val="Arial"/>
      <family val="2"/>
      <charset val="238"/>
    </font>
    <font>
      <sz val="11"/>
      <name val="Arial CE"/>
      <charset val="238"/>
    </font>
    <font>
      <b/>
      <sz val="11"/>
      <name val="Arial CE"/>
      <charset val="238"/>
    </font>
    <font>
      <b/>
      <sz val="12"/>
      <color rgb="FFFF0000"/>
      <name val="Arial CE"/>
      <charset val="238"/>
    </font>
    <font>
      <b/>
      <sz val="11"/>
      <color rgb="FFFF0000"/>
      <name val="Arial CE"/>
      <charset val="238"/>
    </font>
    <font>
      <sz val="8"/>
      <color rgb="FFFF0000"/>
      <name val="Arial CE"/>
      <charset val="238"/>
    </font>
    <font>
      <sz val="8"/>
      <name val="Arial CE"/>
      <charset val="238"/>
    </font>
    <font>
      <b/>
      <sz val="8"/>
      <color rgb="FFFF0000"/>
      <name val="Arial CE"/>
      <charset val="238"/>
    </font>
    <font>
      <b/>
      <sz val="9"/>
      <name val="Arial CE"/>
      <charset val="238"/>
    </font>
    <font>
      <b/>
      <sz val="11"/>
      <name val="Arial CE"/>
      <family val="2"/>
      <charset val="238"/>
    </font>
    <font>
      <sz val="9"/>
      <name val="Arial CE"/>
      <charset val="238"/>
    </font>
    <font>
      <b/>
      <i/>
      <sz val="12"/>
      <name val="Arial CE"/>
      <charset val="238"/>
    </font>
    <font>
      <b/>
      <sz val="12"/>
      <name val="Arial CE"/>
      <family val="2"/>
      <charset val="238"/>
    </font>
    <font>
      <sz val="9"/>
      <name val="Arial CE"/>
      <family val="2"/>
      <charset val="238"/>
    </font>
    <font>
      <b/>
      <sz val="10"/>
      <color rgb="FFFF0000"/>
      <name val="Arial CE"/>
      <family val="2"/>
      <charset val="238"/>
    </font>
    <font>
      <b/>
      <sz val="10"/>
      <name val="Arial CE"/>
      <family val="2"/>
      <charset val="238"/>
    </font>
    <font>
      <b/>
      <sz val="9"/>
      <name val="Arial CE"/>
      <family val="2"/>
      <charset val="238"/>
    </font>
    <font>
      <b/>
      <sz val="9"/>
      <color rgb="FFFF0000"/>
      <name val="Arial CE"/>
      <family val="2"/>
      <charset val="238"/>
    </font>
    <font>
      <u/>
      <sz val="10"/>
      <name val="Arial CE"/>
      <charset val="238"/>
    </font>
    <font>
      <b/>
      <sz val="9"/>
      <color rgb="FFFF0000"/>
      <name val="Arial CE"/>
      <charset val="238"/>
    </font>
    <font>
      <sz val="9"/>
      <color rgb="FFFF0000"/>
      <name val="Arial CE"/>
      <family val="2"/>
      <charset val="238"/>
    </font>
    <font>
      <sz val="12"/>
      <color rgb="FFFF0000"/>
      <name val="Arial CE"/>
      <charset val="238"/>
    </font>
    <font>
      <b/>
      <i/>
      <sz val="11"/>
      <color rgb="FFFF0000"/>
      <name val="Arial CE"/>
      <charset val="238"/>
    </font>
    <font>
      <b/>
      <i/>
      <sz val="10"/>
      <color rgb="FFFF0000"/>
      <name val="Arial CE"/>
      <charset val="238"/>
    </font>
    <font>
      <b/>
      <i/>
      <sz val="10"/>
      <name val="Arial CE"/>
      <charset val="238"/>
    </font>
    <font>
      <sz val="10"/>
      <name val="Symbol"/>
      <family val="1"/>
      <charset val="2"/>
    </font>
    <font>
      <vertAlign val="superscript"/>
      <sz val="10"/>
      <name val="Arial CE"/>
      <charset val="238"/>
    </font>
    <font>
      <vertAlign val="superscript"/>
      <sz val="10"/>
      <name val="Arial CE"/>
      <family val="2"/>
      <charset val="238"/>
    </font>
    <font>
      <sz val="10"/>
      <color rgb="FF00B0F0"/>
      <name val="Arial CE"/>
      <charset val="238"/>
    </font>
    <font>
      <b/>
      <sz val="8"/>
      <color rgb="FFFF0000"/>
      <name val="Arial CE"/>
      <family val="2"/>
      <charset val="238"/>
    </font>
    <font>
      <sz val="10"/>
      <name val="Symbol"/>
      <family val="1"/>
      <charset val="238"/>
    </font>
    <font>
      <sz val="10"/>
      <name val="Tahoma"/>
      <family val="2"/>
      <charset val="238"/>
    </font>
    <font>
      <sz val="10"/>
      <color rgb="FFFF0000"/>
      <name val="Symbol"/>
      <family val="1"/>
      <charset val="238"/>
    </font>
    <font>
      <sz val="10"/>
      <color theme="1"/>
      <name val="Arial CE"/>
      <charset val="238"/>
    </font>
    <font>
      <vertAlign val="superscript"/>
      <sz val="10"/>
      <color theme="1"/>
      <name val="Arial CE"/>
      <charset val="238"/>
    </font>
    <font>
      <sz val="10"/>
      <color theme="1"/>
      <name val="Arial CE"/>
      <family val="2"/>
      <charset val="238"/>
    </font>
    <font>
      <vertAlign val="subscript"/>
      <sz val="10"/>
      <name val="Arial CE"/>
      <charset val="238"/>
    </font>
    <font>
      <vertAlign val="superscript"/>
      <sz val="10"/>
      <name val="Arial"/>
      <family val="2"/>
      <charset val="238"/>
    </font>
    <font>
      <sz val="11"/>
      <name val="Arial Narrow"/>
      <family val="2"/>
      <charset val="238"/>
    </font>
    <font>
      <b/>
      <sz val="11"/>
      <name val="Arial Narrow"/>
      <family val="2"/>
      <charset val="238"/>
    </font>
    <font>
      <b/>
      <sz val="10"/>
      <color rgb="FF0070C0"/>
      <name val="Arial CE"/>
      <charset val="238"/>
    </font>
    <font>
      <sz val="11"/>
      <name val="Swis721 Cn BT"/>
      <family val="2"/>
      <charset val="238"/>
    </font>
    <font>
      <b/>
      <sz val="10"/>
      <color rgb="FF00B050"/>
      <name val="Arial CE"/>
      <charset val="238"/>
    </font>
    <font>
      <sz val="10"/>
      <name val="Times New Roman"/>
      <family val="1"/>
      <charset val="238"/>
    </font>
    <font>
      <sz val="10"/>
      <name val="Swis721 Cn BT"/>
      <family val="2"/>
      <charset val="238"/>
    </font>
    <font>
      <sz val="10"/>
      <color rgb="FF0070C0"/>
      <name val="Arial CE"/>
      <charset val="238"/>
    </font>
    <font>
      <sz val="10"/>
      <name val="Arial Narrow CE"/>
      <charset val="238"/>
    </font>
    <font>
      <sz val="10"/>
      <name val="Arial CE"/>
      <family val="2"/>
    </font>
    <font>
      <b/>
      <sz val="10"/>
      <color rgb="FF7030A0"/>
      <name val="Arial CE"/>
      <charset val="238"/>
    </font>
    <font>
      <i/>
      <sz val="10"/>
      <name val="Arial"/>
      <family val="2"/>
      <charset val="238"/>
    </font>
    <font>
      <sz val="11"/>
      <name val="Arial"/>
      <family val="2"/>
      <charset val="238"/>
    </font>
    <font>
      <b/>
      <sz val="12"/>
      <name val="Arial Narrow"/>
      <family val="2"/>
      <charset val="238"/>
    </font>
    <font>
      <u/>
      <sz val="10"/>
      <name val="Arial"/>
      <family val="2"/>
      <charset val="238"/>
    </font>
    <font>
      <sz val="9"/>
      <name val="Arial"/>
      <family val="2"/>
      <charset val="238"/>
    </font>
    <font>
      <sz val="11"/>
      <name val="Calibri"/>
      <family val="2"/>
      <charset val="238"/>
      <scheme val="minor"/>
    </font>
    <font>
      <sz val="10"/>
      <name val="Calibri"/>
      <family val="2"/>
      <charset val="238"/>
    </font>
    <font>
      <sz val="10"/>
      <name val="Arial Nova"/>
      <family val="2"/>
    </font>
    <font>
      <sz val="12"/>
      <name val="Calibri"/>
      <family val="2"/>
      <charset val="238"/>
      <scheme val="minor"/>
    </font>
    <font>
      <sz val="10"/>
      <name val="Calibri"/>
      <family val="2"/>
      <charset val="238"/>
      <scheme val="minor"/>
    </font>
    <font>
      <vertAlign val="superscript"/>
      <sz val="10"/>
      <name val="Arial CE"/>
      <charset val="2"/>
    </font>
    <font>
      <b/>
      <i/>
      <sz val="12"/>
      <name val="Arial"/>
      <family val="2"/>
      <charset val="238"/>
    </font>
    <font>
      <sz val="12"/>
      <name val="Times New Roman"/>
      <family val="1"/>
      <charset val="238"/>
    </font>
    <font>
      <u/>
      <sz val="11"/>
      <name val="Arial"/>
      <family val="2"/>
      <charset val="238"/>
    </font>
    <font>
      <u/>
      <sz val="10"/>
      <color rgb="FFFF0000"/>
      <name val="Arial Narrow"/>
      <family val="2"/>
    </font>
    <font>
      <b/>
      <u/>
      <sz val="9"/>
      <color rgb="FFFF0000"/>
      <name val="Arial Narrow"/>
      <family val="2"/>
      <charset val="238"/>
    </font>
    <font>
      <sz val="11"/>
      <color rgb="FFFF0000"/>
      <name val="Calibri"/>
      <family val="2"/>
      <charset val="238"/>
      <scheme val="minor"/>
    </font>
    <font>
      <b/>
      <u/>
      <sz val="11"/>
      <color rgb="FFFF0000"/>
      <name val="Arial Narrow"/>
      <family val="2"/>
      <charset val="238"/>
    </font>
    <font>
      <sz val="11"/>
      <name val="Times New Roman"/>
      <family val="1"/>
      <charset val="238"/>
    </font>
    <font>
      <b/>
      <sz val="11"/>
      <name val="Arial"/>
      <family val="2"/>
      <charset val="238"/>
    </font>
    <font>
      <b/>
      <sz val="11"/>
      <name val="Times New Roman"/>
      <family val="1"/>
      <charset val="238"/>
    </font>
    <font>
      <sz val="10"/>
      <color indexed="8"/>
      <name val="Cambria"/>
      <family val="1"/>
      <charset val="238"/>
    </font>
    <font>
      <i/>
      <sz val="8"/>
      <name val="Switzerland"/>
      <charset val="238"/>
    </font>
    <font>
      <b/>
      <sz val="10"/>
      <color theme="1"/>
      <name val="Arial Narrow"/>
      <family val="2"/>
      <charset val="238"/>
    </font>
    <font>
      <b/>
      <sz val="10"/>
      <name val="Times New Roman"/>
      <family val="1"/>
      <charset val="238"/>
    </font>
    <font>
      <sz val="11"/>
      <name val="Arial Narrow CE"/>
      <charset val="238"/>
    </font>
    <font>
      <sz val="10"/>
      <name val="Times New Roman CE"/>
      <family val="1"/>
      <charset val="238"/>
    </font>
    <font>
      <sz val="11"/>
      <color rgb="FFFF0000"/>
      <name val="Arial"/>
      <family val="2"/>
      <charset val="238"/>
    </font>
    <font>
      <sz val="8"/>
      <name val="MS Sans Serif"/>
      <family val="2"/>
      <charset val="238"/>
    </font>
    <font>
      <sz val="11"/>
      <name val="Calibri"/>
      <family val="2"/>
      <scheme val="minor"/>
    </font>
    <font>
      <u/>
      <sz val="11"/>
      <color theme="10"/>
      <name val="Calibri"/>
      <family val="2"/>
      <scheme val="minor"/>
    </font>
    <font>
      <u/>
      <sz val="11"/>
      <name val="Calibri"/>
      <family val="2"/>
      <scheme val="minor"/>
    </font>
    <font>
      <u/>
      <sz val="11"/>
      <name val="Calibri"/>
      <family val="2"/>
      <charset val="238"/>
      <scheme val="minor"/>
    </font>
    <font>
      <b/>
      <sz val="11"/>
      <name val="Calibri"/>
      <family val="2"/>
      <charset val="238"/>
      <scheme val="minor"/>
    </font>
    <font>
      <sz val="11"/>
      <color theme="1"/>
      <name val="Calibri"/>
      <family val="2"/>
      <scheme val="minor"/>
    </font>
    <font>
      <b/>
      <sz val="11"/>
      <name val="Calibri"/>
      <family val="2"/>
      <scheme val="minor"/>
    </font>
    <font>
      <b/>
      <sz val="10"/>
      <color theme="1"/>
      <name val="Arial"/>
      <family val="2"/>
      <charset val="238"/>
    </font>
    <font>
      <b/>
      <sz val="11"/>
      <color theme="1"/>
      <name val="Calibri"/>
      <family val="2"/>
      <scheme val="minor"/>
    </font>
    <font>
      <sz val="11"/>
      <color rgb="FFFF0000"/>
      <name val="Calibri"/>
      <family val="2"/>
      <charset val="238"/>
    </font>
    <font>
      <sz val="11"/>
      <color rgb="FFFF0000"/>
      <name val="Times New Roman"/>
      <family val="1"/>
      <charset val="238"/>
    </font>
    <font>
      <u/>
      <sz val="11"/>
      <color rgb="FFFF0000"/>
      <name val="Calibri"/>
      <family val="2"/>
      <charset val="238"/>
      <scheme val="minor"/>
    </font>
    <font>
      <b/>
      <sz val="10"/>
      <name val="DINCE-Regular"/>
      <charset val="238"/>
    </font>
    <font>
      <sz val="10"/>
      <name val="DINCE-Regular"/>
      <charset val="238"/>
    </font>
    <font>
      <i/>
      <u/>
      <sz val="10"/>
      <name val="DINCE-Regular"/>
      <charset val="238"/>
    </font>
    <font>
      <b/>
      <sz val="11"/>
      <color rgb="FFFF0000"/>
      <name val="Times New Roman"/>
      <family val="1"/>
      <charset val="238"/>
    </font>
    <font>
      <sz val="10"/>
      <color rgb="FFFF0000"/>
      <name val="Times New Roman"/>
      <family val="1"/>
      <charset val="238"/>
    </font>
    <font>
      <sz val="11"/>
      <name val="Arial CE"/>
      <family val="2"/>
      <charset val="238"/>
    </font>
    <font>
      <sz val="9"/>
      <name val="Courier New CE"/>
      <charset val="238"/>
    </font>
    <font>
      <i/>
      <sz val="10"/>
      <name val="Arial Narrow"/>
      <family val="2"/>
      <charset val="238"/>
    </font>
    <font>
      <b/>
      <sz val="10"/>
      <color indexed="8"/>
      <name val="Arial Narrow"/>
      <family val="2"/>
      <charset val="238"/>
    </font>
    <font>
      <b/>
      <sz val="10"/>
      <color indexed="10"/>
      <name val="Arial Narrow"/>
      <family val="2"/>
      <charset val="238"/>
    </font>
    <font>
      <sz val="11"/>
      <color theme="1"/>
      <name val="Arial Narrow"/>
      <family val="2"/>
      <charset val="238"/>
    </font>
    <font>
      <sz val="10"/>
      <color rgb="FFFF0000"/>
      <name val="Arial Narrow"/>
      <family val="2"/>
      <charset val="238"/>
    </font>
    <font>
      <sz val="5"/>
      <name val="Courier New CE"/>
      <family val="3"/>
      <charset val="238"/>
    </font>
    <font>
      <vertAlign val="superscript"/>
      <sz val="10"/>
      <name val="Arial Narrow"/>
      <family val="2"/>
      <charset val="238"/>
    </font>
    <font>
      <b/>
      <i/>
      <sz val="10"/>
      <name val="Arial Narrow"/>
      <family val="2"/>
      <charset val="238"/>
    </font>
    <font>
      <b/>
      <u/>
      <sz val="10"/>
      <color indexed="10"/>
      <name val="Arial Narrow"/>
      <family val="2"/>
      <charset val="238"/>
    </font>
    <font>
      <b/>
      <sz val="12"/>
      <color rgb="FFFF0000"/>
      <name val="Arial Narrow"/>
      <family val="2"/>
    </font>
    <font>
      <b/>
      <u/>
      <sz val="12"/>
      <color rgb="FFFF0000"/>
      <name val="Arial Narrow"/>
      <family val="2"/>
      <charset val="238"/>
    </font>
    <font>
      <sz val="10"/>
      <color rgb="FF000000"/>
      <name val="Arial Narrow"/>
      <family val="2"/>
      <charset val="238"/>
    </font>
    <font>
      <b/>
      <i/>
      <u/>
      <sz val="10"/>
      <color theme="0"/>
      <name val="Arial Narrow"/>
      <family val="2"/>
      <charset val="238"/>
    </font>
    <font>
      <b/>
      <u/>
      <sz val="9"/>
      <color rgb="FFFF0000"/>
      <name val="Arial Narrow"/>
      <family val="2"/>
    </font>
    <font>
      <b/>
      <u/>
      <sz val="10"/>
      <color rgb="FFFF0000"/>
      <name val="Arial Narrow"/>
      <family val="2"/>
    </font>
    <font>
      <b/>
      <sz val="12"/>
      <color indexed="8"/>
      <name val="Arial Narrow"/>
      <family val="2"/>
    </font>
    <font>
      <sz val="12"/>
      <color indexed="8"/>
      <name val="Arial Narrow"/>
      <family val="2"/>
    </font>
    <font>
      <b/>
      <sz val="9"/>
      <color indexed="8"/>
      <name val="Arial Narrow"/>
      <family val="2"/>
      <charset val="238"/>
    </font>
    <font>
      <sz val="10"/>
      <name val="MS Sans Serif"/>
    </font>
    <font>
      <sz val="9"/>
      <color rgb="FFFF0000"/>
      <name val="Arial Narrow"/>
      <family val="2"/>
    </font>
    <font>
      <b/>
      <sz val="10"/>
      <name val="Arial"/>
      <family val="2"/>
    </font>
    <font>
      <b/>
      <sz val="12"/>
      <name val="Arial"/>
      <family val="2"/>
    </font>
    <font>
      <sz val="10"/>
      <name val="Arial"/>
      <family val="2"/>
      <charset val="204"/>
    </font>
    <font>
      <b/>
      <sz val="9"/>
      <name val="Arial"/>
      <family val="2"/>
    </font>
    <font>
      <sz val="9"/>
      <name val="Arial"/>
      <family val="2"/>
    </font>
    <font>
      <sz val="8"/>
      <name val="Arial"/>
      <family val="2"/>
    </font>
    <font>
      <b/>
      <sz val="10"/>
      <name val="Arial"/>
      <family val="2"/>
      <charset val="204"/>
    </font>
    <font>
      <b/>
      <sz val="7"/>
      <name val="Arial"/>
      <family val="2"/>
      <charset val="204"/>
    </font>
    <font>
      <b/>
      <sz val="7"/>
      <name val="Arial"/>
      <family val="2"/>
    </font>
    <font>
      <sz val="7"/>
      <name val="Arial"/>
      <family val="2"/>
      <charset val="204"/>
    </font>
    <font>
      <b/>
      <sz val="14"/>
      <name val="Arial"/>
      <family val="2"/>
      <charset val="204"/>
    </font>
    <font>
      <b/>
      <sz val="14"/>
      <name val="Arial"/>
      <family val="2"/>
    </font>
    <font>
      <b/>
      <sz val="16"/>
      <name val="Arial"/>
      <family val="2"/>
    </font>
    <font>
      <b/>
      <sz val="9"/>
      <color rgb="FFFF0000"/>
      <name val="Arial"/>
      <family val="2"/>
    </font>
    <font>
      <b/>
      <sz val="9"/>
      <name val="Arial"/>
      <family val="2"/>
      <charset val="204"/>
    </font>
    <font>
      <b/>
      <sz val="8"/>
      <name val="Arial"/>
      <family val="2"/>
      <charset val="204"/>
    </font>
    <font>
      <b/>
      <sz val="8"/>
      <name val="Arial"/>
      <family val="2"/>
    </font>
    <font>
      <b/>
      <sz val="11"/>
      <name val="Arial"/>
      <family val="2"/>
    </font>
    <font>
      <sz val="9"/>
      <name val="Arial"/>
      <family val="2"/>
      <charset val="204"/>
    </font>
    <font>
      <b/>
      <sz val="10"/>
      <color rgb="FFFF0000"/>
      <name val="Arial"/>
      <family val="2"/>
    </font>
    <font>
      <b/>
      <sz val="12"/>
      <name val="Arial"/>
      <family val="2"/>
      <charset val="204"/>
    </font>
    <font>
      <b/>
      <sz val="12"/>
      <color indexed="10"/>
      <name val="Arial"/>
      <family val="2"/>
      <charset val="204"/>
    </font>
    <font>
      <b/>
      <sz val="12"/>
      <color indexed="10"/>
      <name val="Arial"/>
      <family val="2"/>
    </font>
    <font>
      <sz val="12"/>
      <color indexed="10"/>
      <name val="Arial"/>
      <family val="2"/>
    </font>
    <font>
      <sz val="8"/>
      <name val="Arial"/>
      <family val="2"/>
      <charset val="204"/>
    </font>
    <font>
      <b/>
      <sz val="8"/>
      <color theme="0"/>
      <name val="Arial"/>
      <family val="2"/>
      <charset val="204"/>
    </font>
    <font>
      <sz val="6"/>
      <color theme="0"/>
      <name val="Arial"/>
      <family val="2"/>
      <charset val="204"/>
    </font>
    <font>
      <sz val="6"/>
      <name val="Arial"/>
      <family val="2"/>
      <charset val="204"/>
    </font>
    <font>
      <b/>
      <i/>
      <sz val="10"/>
      <color indexed="10"/>
      <name val="Arial"/>
      <family val="2"/>
      <charset val="204"/>
    </font>
    <font>
      <b/>
      <sz val="10"/>
      <color indexed="10"/>
      <name val="Arial"/>
      <family val="2"/>
      <charset val="238"/>
    </font>
    <font>
      <b/>
      <sz val="10"/>
      <color indexed="8"/>
      <name val="Arial"/>
      <family val="2"/>
      <charset val="238"/>
    </font>
    <font>
      <b/>
      <i/>
      <sz val="10"/>
      <color rgb="FF002060"/>
      <name val="Arial"/>
      <family val="2"/>
    </font>
    <font>
      <b/>
      <sz val="8"/>
      <name val="Arial"/>
      <family val="2"/>
      <charset val="238"/>
    </font>
    <font>
      <b/>
      <i/>
      <sz val="9"/>
      <color rgb="FF00B050"/>
      <name val="Arial"/>
      <family val="2"/>
    </font>
    <font>
      <b/>
      <sz val="10"/>
      <color theme="1"/>
      <name val="Arial"/>
      <family val="2"/>
      <charset val="204"/>
    </font>
    <font>
      <sz val="10"/>
      <color indexed="53"/>
      <name val="Arial"/>
      <family val="2"/>
      <charset val="238"/>
    </font>
    <font>
      <b/>
      <sz val="8"/>
      <color rgb="FF002060"/>
      <name val="Arial"/>
      <family val="2"/>
      <charset val="204"/>
    </font>
    <font>
      <b/>
      <sz val="8"/>
      <color rgb="FF002060"/>
      <name val="Arial"/>
      <family val="2"/>
    </font>
    <font>
      <sz val="8"/>
      <color theme="1"/>
      <name val="Arial"/>
      <family val="2"/>
      <charset val="238"/>
    </font>
    <font>
      <b/>
      <sz val="8"/>
      <color theme="1"/>
      <name val="Arial"/>
      <family val="2"/>
    </font>
    <font>
      <b/>
      <i/>
      <sz val="10"/>
      <color indexed="10"/>
      <name val="Arial"/>
      <family val="2"/>
      <charset val="238"/>
    </font>
    <font>
      <b/>
      <i/>
      <sz val="10"/>
      <color rgb="FF002060"/>
      <name val="Arial"/>
      <family val="2"/>
      <charset val="204"/>
    </font>
    <font>
      <b/>
      <sz val="8"/>
      <color theme="0"/>
      <name val="Arial"/>
      <family val="2"/>
    </font>
    <font>
      <sz val="6"/>
      <color theme="0"/>
      <name val="Arial"/>
      <family val="2"/>
    </font>
    <font>
      <b/>
      <sz val="6"/>
      <name val="Arial"/>
      <family val="2"/>
      <charset val="204"/>
    </font>
    <font>
      <b/>
      <sz val="8"/>
      <color indexed="8"/>
      <name val="Arial"/>
      <family val="2"/>
    </font>
    <font>
      <b/>
      <i/>
      <sz val="10"/>
      <color indexed="56"/>
      <name val="Arial"/>
      <family val="2"/>
      <charset val="238"/>
    </font>
    <font>
      <sz val="10"/>
      <color indexed="36"/>
      <name val="Arial"/>
      <family val="2"/>
      <charset val="238"/>
    </font>
    <font>
      <b/>
      <sz val="11"/>
      <name val="Arial"/>
      <family val="2"/>
      <charset val="204"/>
    </font>
    <font>
      <sz val="11"/>
      <name val="Arial"/>
      <family val="2"/>
      <charset val="204"/>
    </font>
    <font>
      <b/>
      <sz val="11"/>
      <color theme="0"/>
      <name val="Arial"/>
      <family val="2"/>
      <charset val="204"/>
    </font>
    <font>
      <sz val="11"/>
      <color theme="0"/>
      <name val="Arial"/>
      <family val="2"/>
      <charset val="204"/>
    </font>
    <font>
      <b/>
      <sz val="8"/>
      <color indexed="10"/>
      <name val="Arial"/>
      <family val="2"/>
    </font>
    <font>
      <b/>
      <i/>
      <sz val="10"/>
      <color rgb="FF002060"/>
      <name val="Arial"/>
      <family val="2"/>
      <charset val="238"/>
    </font>
    <font>
      <sz val="6"/>
      <name val="Arial"/>
      <family val="2"/>
    </font>
    <font>
      <b/>
      <i/>
      <sz val="10"/>
      <color rgb="FF00B050"/>
      <name val="Arial"/>
      <family val="2"/>
      <charset val="238"/>
    </font>
    <font>
      <b/>
      <sz val="8"/>
      <color rgb="FFFF0000"/>
      <name val="Arial"/>
      <family val="2"/>
      <charset val="204"/>
    </font>
    <font>
      <b/>
      <sz val="10"/>
      <color rgb="FF002060"/>
      <name val="Arial"/>
      <family val="2"/>
    </font>
    <font>
      <sz val="9"/>
      <color indexed="8"/>
      <name val="Arial"/>
      <family val="2"/>
    </font>
    <font>
      <sz val="10"/>
      <color indexed="8"/>
      <name val="Arial"/>
      <family val="2"/>
    </font>
    <font>
      <b/>
      <sz val="10"/>
      <color indexed="8"/>
      <name val="Arial"/>
      <family val="2"/>
    </font>
    <font>
      <b/>
      <sz val="11"/>
      <color rgb="FF002060"/>
      <name val="Arial"/>
      <family val="2"/>
    </font>
    <font>
      <sz val="11"/>
      <color rgb="FF002060"/>
      <name val="Arial"/>
      <family val="2"/>
    </font>
    <font>
      <b/>
      <sz val="9"/>
      <color indexed="8"/>
      <name val="Arial"/>
      <family val="2"/>
    </font>
    <font>
      <b/>
      <sz val="10"/>
      <color rgb="FFFF0000"/>
      <name val="Arial"/>
      <family val="2"/>
      <charset val="204"/>
    </font>
    <font>
      <b/>
      <sz val="12"/>
      <color indexed="8"/>
      <name val="Arial Narrow"/>
      <family val="2"/>
      <charset val="238"/>
    </font>
    <font>
      <sz val="16"/>
      <color theme="1"/>
      <name val="Calibri"/>
      <family val="2"/>
      <charset val="238"/>
      <scheme val="minor"/>
    </font>
    <font>
      <b/>
      <sz val="16"/>
      <color theme="1"/>
      <name val="Calibri"/>
      <family val="2"/>
      <scheme val="minor"/>
    </font>
    <font>
      <b/>
      <sz val="12"/>
      <name val="Calibri"/>
      <family val="2"/>
    </font>
    <font>
      <i/>
      <sz val="9"/>
      <color theme="1"/>
      <name val="Calibri (Body)"/>
    </font>
    <font>
      <i/>
      <sz val="9"/>
      <name val="Calibri"/>
      <family val="2"/>
      <scheme val="minor"/>
    </font>
    <font>
      <sz val="11"/>
      <color theme="1"/>
      <name val="Calibri (Body)"/>
    </font>
    <font>
      <i/>
      <sz val="11"/>
      <name val="Calibri"/>
      <family val="2"/>
      <scheme val="minor"/>
    </font>
    <font>
      <b/>
      <u/>
      <sz val="10"/>
      <name val="Arial Narrow"/>
      <family val="2"/>
      <charset val="238"/>
    </font>
    <font>
      <sz val="10"/>
      <color indexed="8"/>
      <name val="Arial CE"/>
      <family val="2"/>
      <charset val="238"/>
    </font>
    <font>
      <sz val="10"/>
      <color indexed="10"/>
      <name val="Arial Narrow"/>
      <family val="2"/>
      <charset val="238"/>
    </font>
    <font>
      <sz val="10"/>
      <color indexed="10"/>
      <name val="Arial CE"/>
      <charset val="238"/>
    </font>
    <font>
      <sz val="10"/>
      <color indexed="10"/>
      <name val="Arial CE"/>
      <family val="2"/>
      <charset val="238"/>
    </font>
    <font>
      <b/>
      <sz val="10"/>
      <color indexed="10"/>
      <name val="Arial CE"/>
      <charset val="238"/>
    </font>
    <font>
      <b/>
      <sz val="10"/>
      <color theme="1"/>
      <name val="Arial CE"/>
      <charset val="238"/>
    </font>
    <font>
      <sz val="10"/>
      <color theme="1"/>
      <name val="Aptos Narrow"/>
      <family val="2"/>
    </font>
    <font>
      <sz val="10"/>
      <name val="Aptos Narrow"/>
      <family val="2"/>
    </font>
    <font>
      <sz val="9"/>
      <color rgb="FF0070C0"/>
      <name val="Arial CE"/>
      <charset val="238"/>
    </font>
    <font>
      <b/>
      <sz val="9"/>
      <color indexed="10"/>
      <name val="Arial CE"/>
      <family val="2"/>
      <charset val="238"/>
    </font>
    <font>
      <b/>
      <sz val="9"/>
      <color rgb="FF0070C0"/>
      <name val="Arial CE"/>
      <charset val="238"/>
    </font>
    <font>
      <sz val="11"/>
      <color indexed="8"/>
      <name val="Aptos Narrow"/>
      <family val="2"/>
    </font>
    <font>
      <b/>
      <i/>
      <sz val="10"/>
      <color indexed="8"/>
      <name val="Arial Narrow"/>
      <family val="2"/>
    </font>
    <font>
      <b/>
      <sz val="9"/>
      <color rgb="FFFF0000"/>
      <name val="Arial Narrow"/>
      <family val="2"/>
    </font>
    <font>
      <sz val="8"/>
      <name val="Arial Narrow"/>
      <family val="2"/>
    </font>
    <font>
      <i/>
      <sz val="10"/>
      <name val="Arial Narrow"/>
      <family val="2"/>
    </font>
    <font>
      <sz val="10"/>
      <color rgb="FFFF0000"/>
      <name val="Arial Narrow"/>
      <family val="2"/>
    </font>
    <font>
      <sz val="7"/>
      <color indexed="8"/>
      <name val="Arial Narrow"/>
      <family val="2"/>
      <charset val="238"/>
    </font>
    <font>
      <sz val="10"/>
      <color rgb="FFFF0000"/>
      <name val="Arial"/>
      <family val="2"/>
    </font>
    <font>
      <sz val="11"/>
      <color rgb="FF0070C0"/>
      <name val="Arial Narrow"/>
      <family val="2"/>
    </font>
    <font>
      <b/>
      <sz val="10"/>
      <color rgb="FFFF0000"/>
      <name val="Arial Narrow"/>
      <family val="2"/>
    </font>
    <font>
      <i/>
      <sz val="9"/>
      <color rgb="FF0070C0"/>
      <name val="Arial Narrow"/>
      <family val="2"/>
    </font>
  </fonts>
  <fills count="18">
    <fill>
      <patternFill patternType="none"/>
    </fill>
    <fill>
      <patternFill patternType="gray125"/>
    </fill>
    <fill>
      <patternFill patternType="solid">
        <fgColor indexed="22"/>
        <bgColor indexed="31"/>
      </patternFill>
    </fill>
    <fill>
      <patternFill patternType="solid">
        <fgColor indexed="2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indexed="13"/>
        <bgColor indexed="64"/>
      </patternFill>
    </fill>
    <fill>
      <patternFill patternType="solid">
        <fgColor rgb="FFFFFF00"/>
        <bgColor indexed="64"/>
      </patternFill>
    </fill>
    <fill>
      <patternFill patternType="solid">
        <fgColor theme="1"/>
        <bgColor indexed="64"/>
      </patternFill>
    </fill>
    <fill>
      <patternFill patternType="solid">
        <fgColor theme="0" tint="-0.34998626667073579"/>
        <bgColor indexed="64"/>
      </patternFill>
    </fill>
    <fill>
      <patternFill patternType="solid">
        <fgColor indexed="23"/>
        <bgColor indexed="64"/>
      </patternFill>
    </fill>
    <fill>
      <patternFill patternType="solid">
        <fgColor theme="0"/>
        <bgColor indexed="64"/>
      </patternFill>
    </fill>
    <fill>
      <patternFill patternType="solid">
        <fgColor theme="0" tint="-0.499984740745262"/>
        <bgColor indexed="64"/>
      </patternFill>
    </fill>
    <fill>
      <patternFill patternType="solid">
        <fgColor indexed="9"/>
        <bgColor indexed="64"/>
      </patternFill>
    </fill>
    <fill>
      <patternFill patternType="solid">
        <fgColor theme="1" tint="0.34998626667073579"/>
        <bgColor indexed="64"/>
      </patternFill>
    </fill>
    <fill>
      <patternFill patternType="solid">
        <fgColor theme="0" tint="-0.249977111117893"/>
        <bgColor indexed="31"/>
      </patternFill>
    </fill>
    <fill>
      <patternFill patternType="solid">
        <fgColor theme="4" tint="0.59999389629810485"/>
        <bgColor indexed="64"/>
      </patternFill>
    </fill>
  </fills>
  <borders count="87">
    <border>
      <left/>
      <right/>
      <top/>
      <bottom/>
      <diagonal/>
    </border>
    <border>
      <left/>
      <right/>
      <top/>
      <bottom style="double">
        <color indexed="8"/>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medium">
        <color indexed="8"/>
      </top>
      <bottom style="double">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auto="1"/>
      </left>
      <right/>
      <top style="thin">
        <color auto="1"/>
      </top>
      <bottom style="thin">
        <color auto="1"/>
      </bottom>
      <diagonal/>
    </border>
    <border>
      <left/>
      <right/>
      <top/>
      <bottom style="thin">
        <color auto="1"/>
      </bottom>
      <diagonal/>
    </border>
    <border>
      <left style="thin">
        <color auto="1"/>
      </left>
      <right/>
      <top/>
      <bottom/>
      <diagonal/>
    </border>
    <border>
      <left style="thin">
        <color auto="1"/>
      </left>
      <right style="thin">
        <color auto="1"/>
      </right>
      <top/>
      <bottom/>
      <diagonal/>
    </border>
    <border>
      <left/>
      <right style="thin">
        <color auto="1"/>
      </right>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right/>
      <top style="thin">
        <color indexed="64"/>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8"/>
      </left>
      <right style="thin">
        <color indexed="8"/>
      </right>
      <top style="thin">
        <color indexed="8"/>
      </top>
      <bottom style="thin">
        <color indexed="8"/>
      </bottom>
      <diagonal/>
    </border>
    <border>
      <left/>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double">
        <color auto="1"/>
      </bottom>
      <diagonal/>
    </border>
    <border>
      <left/>
      <right/>
      <top style="medium">
        <color indexed="8"/>
      </top>
      <bottom style="double">
        <color indexed="8"/>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medium">
        <color indexed="64"/>
      </bottom>
      <diagonal/>
    </border>
  </borders>
  <cellStyleXfs count="294">
    <xf numFmtId="0" fontId="0" fillId="0" borderId="0"/>
    <xf numFmtId="0" fontId="23" fillId="0" borderId="0"/>
    <xf numFmtId="0" fontId="68" fillId="0" borderId="0"/>
    <xf numFmtId="0" fontId="5" fillId="0" borderId="0"/>
    <xf numFmtId="0" fontId="43" fillId="0" borderId="0"/>
    <xf numFmtId="0" fontId="23" fillId="0" borderId="0"/>
    <xf numFmtId="0" fontId="23" fillId="0" borderId="0"/>
    <xf numFmtId="0" fontId="44" fillId="0" borderId="0"/>
    <xf numFmtId="0" fontId="44" fillId="0" borderId="0"/>
    <xf numFmtId="0" fontId="69" fillId="0" borderId="0"/>
    <xf numFmtId="0" fontId="20" fillId="0" borderId="0"/>
    <xf numFmtId="0" fontId="51" fillId="0" borderId="0"/>
    <xf numFmtId="0" fontId="20" fillId="0" borderId="0"/>
    <xf numFmtId="0" fontId="29" fillId="0" borderId="0"/>
    <xf numFmtId="0" fontId="32" fillId="0" borderId="0"/>
    <xf numFmtId="0" fontId="23" fillId="0" borderId="0"/>
    <xf numFmtId="0" fontId="23" fillId="0" borderId="0"/>
    <xf numFmtId="3" fontId="45" fillId="0" borderId="0" applyAlignment="0">
      <alignment horizontal="right"/>
      <protection locked="0"/>
    </xf>
    <xf numFmtId="0" fontId="31" fillId="0" borderId="0"/>
    <xf numFmtId="9" fontId="68" fillId="0" borderId="0" applyFont="0" applyFill="0" applyBorder="0" applyAlignment="0" applyProtection="0"/>
    <xf numFmtId="9" fontId="5" fillId="0" borderId="0" applyFill="0" applyBorder="0" applyAlignment="0" applyProtection="0"/>
    <xf numFmtId="0" fontId="20" fillId="0" borderId="0"/>
    <xf numFmtId="167" fontId="23" fillId="0" borderId="0" applyFont="0" applyFill="0" applyBorder="0" applyAlignment="0" applyProtection="0"/>
    <xf numFmtId="167" fontId="69" fillId="0" borderId="0" applyFont="0" applyFill="0" applyBorder="0" applyAlignment="0" applyProtection="0"/>
    <xf numFmtId="0" fontId="32" fillId="0" borderId="0"/>
    <xf numFmtId="0" fontId="32" fillId="0" borderId="0"/>
    <xf numFmtId="0" fontId="23" fillId="0" borderId="0"/>
    <xf numFmtId="0" fontId="32" fillId="0" borderId="0"/>
    <xf numFmtId="0" fontId="23" fillId="0" borderId="0"/>
    <xf numFmtId="0" fontId="32" fillId="0" borderId="0"/>
    <xf numFmtId="0" fontId="32" fillId="0" borderId="0"/>
    <xf numFmtId="0" fontId="32" fillId="0" borderId="0"/>
    <xf numFmtId="0" fontId="20" fillId="0" borderId="0"/>
    <xf numFmtId="0" fontId="32" fillId="0" borderId="0"/>
    <xf numFmtId="0" fontId="23" fillId="0" borderId="0"/>
    <xf numFmtId="0" fontId="132" fillId="0" borderId="0"/>
    <xf numFmtId="0" fontId="32" fillId="0" borderId="0"/>
    <xf numFmtId="0" fontId="23" fillId="0" borderId="0"/>
    <xf numFmtId="0" fontId="141" fillId="0" borderId="0"/>
    <xf numFmtId="0" fontId="32" fillId="0" borderId="0"/>
    <xf numFmtId="0" fontId="20" fillId="0" borderId="0"/>
    <xf numFmtId="0" fontId="141" fillId="0" borderId="0"/>
    <xf numFmtId="0" fontId="32" fillId="0" borderId="0"/>
    <xf numFmtId="0" fontId="23" fillId="0" borderId="0"/>
    <xf numFmtId="0" fontId="32" fillId="0" borderId="0"/>
    <xf numFmtId="0" fontId="23" fillId="0" borderId="0"/>
    <xf numFmtId="0" fontId="32" fillId="0" borderId="0"/>
    <xf numFmtId="166" fontId="32" fillId="0" borderId="0" applyFont="0" applyFill="0" applyBorder="0" applyAlignment="0" applyProtection="0"/>
    <xf numFmtId="0" fontId="23" fillId="0" borderId="0"/>
    <xf numFmtId="0" fontId="32" fillId="0" borderId="0"/>
    <xf numFmtId="164" fontId="32" fillId="0" borderId="0" applyFont="0" applyFill="0" applyBorder="0" applyAlignment="0" applyProtection="0"/>
    <xf numFmtId="0" fontId="23" fillId="0" borderId="0"/>
    <xf numFmtId="178" fontId="32" fillId="0" borderId="0" applyFont="0" applyFill="0" applyBorder="0" applyAlignment="0" applyProtection="0"/>
    <xf numFmtId="0" fontId="32" fillId="0" borderId="0"/>
    <xf numFmtId="0" fontId="32" fillId="0" borderId="0"/>
    <xf numFmtId="9" fontId="32" fillId="0" borderId="0" applyFont="0" applyFill="0" applyBorder="0" applyAlignment="0" applyProtection="0"/>
    <xf numFmtId="0" fontId="32" fillId="0" borderId="0"/>
    <xf numFmtId="0" fontId="29" fillId="0" borderId="0"/>
    <xf numFmtId="0" fontId="32" fillId="0" borderId="0"/>
    <xf numFmtId="0" fontId="32" fillId="0" borderId="0"/>
    <xf numFmtId="0" fontId="4" fillId="0" borderId="0"/>
    <xf numFmtId="0" fontId="32" fillId="0" borderId="0"/>
    <xf numFmtId="0" fontId="32" fillId="0" borderId="0"/>
    <xf numFmtId="0" fontId="32" fillId="0" borderId="0"/>
    <xf numFmtId="0" fontId="4" fillId="0" borderId="0"/>
    <xf numFmtId="0" fontId="164" fillId="0" borderId="0">
      <alignment vertical="top" wrapText="1"/>
    </xf>
    <xf numFmtId="49" fontId="165" fillId="0" borderId="0">
      <alignment horizontal="right" vertical="top"/>
    </xf>
    <xf numFmtId="0" fontId="168" fillId="0" borderId="0"/>
    <xf numFmtId="0" fontId="23" fillId="0" borderId="0"/>
    <xf numFmtId="0" fontId="32" fillId="0" borderId="0"/>
    <xf numFmtId="0" fontId="32" fillId="0" borderId="0"/>
    <xf numFmtId="0" fontId="171" fillId="0" borderId="0" applyAlignment="0">
      <alignment vertical="top" wrapText="1"/>
      <protection locked="0"/>
    </xf>
    <xf numFmtId="0" fontId="173" fillId="0" borderId="0" applyNumberFormat="0" applyFill="0" applyBorder="0" applyAlignment="0" applyProtection="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17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77" fillId="0" borderId="0"/>
    <xf numFmtId="0" fontId="4" fillId="0" borderId="0"/>
    <xf numFmtId="0" fontId="177" fillId="0" borderId="0"/>
    <xf numFmtId="0" fontId="4" fillId="0" borderId="0"/>
    <xf numFmtId="0" fontId="177" fillId="0" borderId="0"/>
    <xf numFmtId="0" fontId="177" fillId="0" borderId="0"/>
    <xf numFmtId="0" fontId="177" fillId="0" borderId="0"/>
    <xf numFmtId="0" fontId="32" fillId="0" borderId="0"/>
    <xf numFmtId="0" fontId="23" fillId="0" borderId="0"/>
    <xf numFmtId="0" fontId="23" fillId="0" borderId="0"/>
    <xf numFmtId="0" fontId="23" fillId="0" borderId="0"/>
    <xf numFmtId="0" fontId="23" fillId="0" borderId="0"/>
    <xf numFmtId="0" fontId="23" fillId="0" borderId="0"/>
    <xf numFmtId="0" fontId="190" fillId="0" borderId="0"/>
    <xf numFmtId="49" fontId="165" fillId="0" borderId="0">
      <alignment horizontal="right" vertical="top"/>
    </xf>
    <xf numFmtId="186" fontId="168" fillId="0" borderId="0" applyFont="0" applyFill="0" applyBorder="0" applyAlignment="0" applyProtection="0"/>
    <xf numFmtId="4" fontId="196" fillId="0" borderId="0">
      <alignment vertical="top"/>
      <protection hidden="1"/>
    </xf>
    <xf numFmtId="9" fontId="190" fillId="0" borderId="0" applyFont="0" applyFill="0" applyBorder="0" applyAlignment="0" applyProtection="0"/>
    <xf numFmtId="49" fontId="165" fillId="0" borderId="0">
      <alignment horizontal="right" vertical="top"/>
    </xf>
    <xf numFmtId="0" fontId="23" fillId="0" borderId="0"/>
    <xf numFmtId="0" fontId="23" fillId="0" borderId="0"/>
    <xf numFmtId="167" fontId="3" fillId="0" borderId="0" applyFont="0" applyFill="0" applyBorder="0" applyProtection="0"/>
    <xf numFmtId="167" fontId="23" fillId="0" borderId="0" applyFont="0" applyFill="0" applyBorder="0" applyProtection="0"/>
    <xf numFmtId="0" fontId="3" fillId="0" borderId="0"/>
    <xf numFmtId="0" fontId="44" fillId="0" borderId="0"/>
    <xf numFmtId="0" fontId="23" fillId="0" borderId="0"/>
    <xf numFmtId="0" fontId="23" fillId="0" borderId="0"/>
    <xf numFmtId="0" fontId="23" fillId="0" borderId="0"/>
    <xf numFmtId="167" fontId="3" fillId="0" borderId="0" applyFont="0" applyFill="0" applyBorder="0" applyProtection="0"/>
    <xf numFmtId="167" fontId="3" fillId="0" borderId="0" applyFont="0" applyFill="0" applyBorder="0" applyProtection="0"/>
    <xf numFmtId="0" fontId="3" fillId="0" borderId="0"/>
    <xf numFmtId="165" fontId="69" fillId="0" borderId="0" applyFont="0" applyFill="0" applyBorder="0" applyProtection="0"/>
    <xf numFmtId="167" fontId="3" fillId="0" borderId="0" applyFont="0" applyFill="0" applyBorder="0" applyProtection="0"/>
    <xf numFmtId="0" fontId="3" fillId="0" borderId="0"/>
    <xf numFmtId="0" fontId="44" fillId="0" borderId="0"/>
    <xf numFmtId="0" fontId="44" fillId="0" borderId="0"/>
    <xf numFmtId="0" fontId="44" fillId="0" borderId="0"/>
    <xf numFmtId="178" fontId="44" fillId="0" borderId="0" applyFont="0" applyFill="0" applyBorder="0" applyProtection="0"/>
    <xf numFmtId="186" fontId="44" fillId="0" borderId="0" applyFont="0" applyBorder="0" applyProtection="0">
      <alignment vertical="top" wrapText="1"/>
    </xf>
    <xf numFmtId="0" fontId="23" fillId="0" borderId="0"/>
    <xf numFmtId="0" fontId="44" fillId="0" borderId="0"/>
    <xf numFmtId="186" fontId="44" fillId="0" borderId="0" applyFont="0" applyFill="0" applyBorder="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44" fillId="0" borderId="0"/>
    <xf numFmtId="0" fontId="3" fillId="0" borderId="0"/>
    <xf numFmtId="165" fontId="3" fillId="0" borderId="0" applyFont="0" applyFill="0" applyBorder="0" applyProtection="0"/>
    <xf numFmtId="0" fontId="209" fillId="0" borderId="0"/>
    <xf numFmtId="190" fontId="213" fillId="0" borderId="0" applyFont="0" applyFill="0" applyBorder="0" applyAlignment="0" applyProtection="0"/>
    <xf numFmtId="0" fontId="29" fillId="0" borderId="0"/>
    <xf numFmtId="0" fontId="23" fillId="0" borderId="0"/>
    <xf numFmtId="0" fontId="2" fillId="0" borderId="0"/>
    <xf numFmtId="166" fontId="2" fillId="0" borderId="0" applyFont="0" applyFill="0" applyBorder="0" applyAlignment="0" applyProtection="0"/>
  </cellStyleXfs>
  <cellXfs count="3199">
    <xf numFmtId="0" fontId="0" fillId="0" borderId="0" xfId="0"/>
    <xf numFmtId="0" fontId="7" fillId="2" borderId="1" xfId="0" applyFont="1" applyFill="1" applyBorder="1" applyAlignment="1">
      <alignment vertical="top"/>
    </xf>
    <xf numFmtId="0" fontId="8" fillId="2" borderId="1" xfId="0" applyFont="1" applyFill="1" applyBorder="1"/>
    <xf numFmtId="0" fontId="8" fillId="0" borderId="0" xfId="0" applyFont="1"/>
    <xf numFmtId="0" fontId="7" fillId="0" borderId="0" xfId="0" applyFont="1" applyAlignment="1">
      <alignment vertical="top"/>
    </xf>
    <xf numFmtId="0" fontId="10" fillId="0" borderId="0" xfId="0" applyFont="1" applyAlignment="1">
      <alignment vertical="top"/>
    </xf>
    <xf numFmtId="0" fontId="10" fillId="0" borderId="0" xfId="0" applyFont="1"/>
    <xf numFmtId="0" fontId="10" fillId="2" borderId="1" xfId="0" applyFont="1" applyFill="1" applyBorder="1" applyAlignment="1">
      <alignment vertical="top"/>
    </xf>
    <xf numFmtId="0" fontId="10" fillId="2" borderId="1" xfId="0" applyFont="1" applyFill="1" applyBorder="1" applyAlignment="1">
      <alignment horizontal="center"/>
    </xf>
    <xf numFmtId="0" fontId="8" fillId="0" borderId="0" xfId="0" applyFont="1" applyAlignment="1">
      <alignment horizontal="right"/>
    </xf>
    <xf numFmtId="4" fontId="8" fillId="0" borderId="0" xfId="0" applyNumberFormat="1" applyFont="1" applyAlignment="1">
      <alignment horizontal="right"/>
    </xf>
    <xf numFmtId="49" fontId="8" fillId="0" borderId="0" xfId="0" applyNumberFormat="1" applyFont="1" applyAlignment="1">
      <alignment vertical="top"/>
    </xf>
    <xf numFmtId="0" fontId="8" fillId="0" borderId="0" xfId="0" applyFont="1" applyAlignment="1">
      <alignment vertical="top"/>
    </xf>
    <xf numFmtId="0" fontId="10" fillId="0" borderId="0" xfId="0" applyFont="1" applyAlignment="1">
      <alignment horizontal="left" vertical="top" wrapText="1"/>
    </xf>
    <xf numFmtId="0" fontId="10" fillId="0" borderId="0" xfId="0" applyFont="1" applyAlignment="1">
      <alignment horizontal="right"/>
    </xf>
    <xf numFmtId="0" fontId="14" fillId="0" borderId="0" xfId="0" applyFont="1"/>
    <xf numFmtId="0" fontId="10" fillId="0" borderId="0" xfId="0" applyFont="1" applyAlignment="1">
      <alignment horizontal="left"/>
    </xf>
    <xf numFmtId="0" fontId="16" fillId="0" borderId="0" xfId="0" applyFont="1"/>
    <xf numFmtId="0" fontId="10" fillId="0" borderId="2" xfId="0" applyFont="1" applyBorder="1"/>
    <xf numFmtId="0" fontId="8" fillId="0" borderId="3" xfId="0" applyFont="1" applyBorder="1"/>
    <xf numFmtId="0" fontId="8" fillId="0" borderId="4" xfId="0" applyFont="1" applyBorder="1"/>
    <xf numFmtId="0" fontId="12" fillId="4" borderId="4" xfId="0" applyFont="1" applyFill="1" applyBorder="1"/>
    <xf numFmtId="0" fontId="8" fillId="4" borderId="3" xfId="0" applyFont="1" applyFill="1" applyBorder="1"/>
    <xf numFmtId="0" fontId="10" fillId="4" borderId="4" xfId="0" applyFont="1" applyFill="1" applyBorder="1"/>
    <xf numFmtId="0" fontId="10" fillId="4" borderId="3" xfId="0" applyFont="1" applyFill="1" applyBorder="1"/>
    <xf numFmtId="0" fontId="10" fillId="0" borderId="3" xfId="0" applyFont="1" applyBorder="1"/>
    <xf numFmtId="0" fontId="17" fillId="0" borderId="5" xfId="0" applyFont="1" applyBorder="1"/>
    <xf numFmtId="0" fontId="17" fillId="0" borderId="6" xfId="0" applyFont="1" applyBorder="1"/>
    <xf numFmtId="0" fontId="10" fillId="0" borderId="7" xfId="0" applyFont="1" applyBorder="1"/>
    <xf numFmtId="0" fontId="10" fillId="0" borderId="8" xfId="0" applyFont="1" applyBorder="1"/>
    <xf numFmtId="0" fontId="16" fillId="0" borderId="9" xfId="0" applyFont="1" applyBorder="1"/>
    <xf numFmtId="0" fontId="18" fillId="4" borderId="10" xfId="0" applyFont="1" applyFill="1" applyBorder="1" applyAlignment="1">
      <alignment vertical="center"/>
    </xf>
    <xf numFmtId="0" fontId="19" fillId="4" borderId="11" xfId="0" applyFont="1" applyFill="1" applyBorder="1" applyAlignment="1">
      <alignment vertical="center"/>
    </xf>
    <xf numFmtId="0" fontId="8" fillId="0" borderId="12" xfId="0" applyFont="1" applyBorder="1"/>
    <xf numFmtId="0" fontId="10" fillId="0" borderId="13" xfId="0" applyFont="1" applyBorder="1" applyAlignment="1">
      <alignment horizontal="left"/>
    </xf>
    <xf numFmtId="0" fontId="10" fillId="0" borderId="14" xfId="0" applyFont="1" applyBorder="1" applyAlignment="1">
      <alignment horizontal="left"/>
    </xf>
    <xf numFmtId="0" fontId="8" fillId="0" borderId="15" xfId="0" applyFont="1" applyBorder="1"/>
    <xf numFmtId="0" fontId="10" fillId="0" borderId="16" xfId="0" applyFont="1" applyBorder="1" applyAlignment="1">
      <alignment horizontal="left"/>
    </xf>
    <xf numFmtId="0" fontId="8" fillId="0" borderId="17" xfId="0" applyFont="1" applyBorder="1"/>
    <xf numFmtId="0" fontId="10" fillId="0" borderId="2" xfId="0" applyFont="1" applyBorder="1" applyAlignment="1">
      <alignment horizontal="left"/>
    </xf>
    <xf numFmtId="0" fontId="10" fillId="0" borderId="18" xfId="0" applyFont="1" applyBorder="1" applyAlignment="1">
      <alignment horizontal="left"/>
    </xf>
    <xf numFmtId="0" fontId="8" fillId="0" borderId="4" xfId="0" applyFont="1" applyBorder="1" applyAlignment="1">
      <alignment horizontal="left" vertical="top"/>
    </xf>
    <xf numFmtId="0" fontId="10" fillId="0" borderId="3" xfId="0" applyFont="1" applyBorder="1" applyAlignment="1">
      <alignment horizontal="left"/>
    </xf>
    <xf numFmtId="0" fontId="10" fillId="0" borderId="13" xfId="0" applyFont="1" applyBorder="1"/>
    <xf numFmtId="0" fontId="8" fillId="0" borderId="13" xfId="0" applyFont="1" applyBorder="1"/>
    <xf numFmtId="0" fontId="8" fillId="0" borderId="2" xfId="0" applyFont="1" applyBorder="1"/>
    <xf numFmtId="0" fontId="8" fillId="0" borderId="19" xfId="0" applyFont="1" applyBorder="1"/>
    <xf numFmtId="0" fontId="15" fillId="0" borderId="3" xfId="0" applyFont="1" applyBorder="1"/>
    <xf numFmtId="0" fontId="15" fillId="0" borderId="19" xfId="0" applyFont="1" applyBorder="1"/>
    <xf numFmtId="0" fontId="8" fillId="0" borderId="0" xfId="0" applyFont="1" applyAlignment="1">
      <alignment horizontal="left" vertical="top"/>
    </xf>
    <xf numFmtId="168" fontId="10" fillId="0" borderId="0" xfId="0" applyNumberFormat="1" applyFont="1" applyAlignment="1">
      <alignment horizontal="right"/>
    </xf>
    <xf numFmtId="0" fontId="21" fillId="3" borderId="4" xfId="12" applyFont="1" applyFill="1" applyBorder="1"/>
    <xf numFmtId="4" fontId="22" fillId="3" borderId="3" xfId="12" applyNumberFormat="1" applyFont="1" applyFill="1" applyBorder="1"/>
    <xf numFmtId="4" fontId="22" fillId="3" borderId="3" xfId="12" applyNumberFormat="1" applyFont="1" applyFill="1" applyBorder="1" applyAlignment="1">
      <alignment horizontal="right"/>
    </xf>
    <xf numFmtId="49" fontId="10" fillId="5" borderId="20" xfId="0" applyNumberFormat="1" applyFont="1" applyFill="1" applyBorder="1" applyAlignment="1">
      <alignment vertical="top"/>
    </xf>
    <xf numFmtId="49" fontId="14" fillId="0" borderId="0" xfId="0" applyNumberFormat="1" applyFont="1" applyAlignment="1">
      <alignment horizontal="center" vertical="top"/>
    </xf>
    <xf numFmtId="0" fontId="14" fillId="0" borderId="0" xfId="0" applyFont="1" applyAlignment="1">
      <alignment horizontal="right"/>
    </xf>
    <xf numFmtId="4" fontId="14" fillId="0" borderId="0" xfId="0" applyNumberFormat="1" applyFont="1" applyAlignment="1">
      <alignment horizontal="right"/>
    </xf>
    <xf numFmtId="49" fontId="14" fillId="0" borderId="0" xfId="0" applyNumberFormat="1" applyFont="1" applyAlignment="1">
      <alignment vertical="top"/>
    </xf>
    <xf numFmtId="0" fontId="14" fillId="0" borderId="0" xfId="0" applyFont="1" applyAlignment="1">
      <alignment vertical="top"/>
    </xf>
    <xf numFmtId="9" fontId="14" fillId="0" borderId="0" xfId="0" applyNumberFormat="1" applyFont="1" applyAlignment="1">
      <alignment horizontal="right"/>
    </xf>
    <xf numFmtId="49" fontId="14" fillId="0" borderId="0" xfId="0" applyNumberFormat="1" applyFont="1" applyAlignment="1">
      <alignment horizontal="right" vertical="top"/>
    </xf>
    <xf numFmtId="0" fontId="11" fillId="0" borderId="0" xfId="0" applyFont="1" applyAlignment="1">
      <alignment horizontal="justify" vertical="top" wrapText="1"/>
    </xf>
    <xf numFmtId="49" fontId="14" fillId="0" borderId="0" xfId="0" applyNumberFormat="1" applyFont="1" applyAlignment="1">
      <alignment horizontal="center"/>
    </xf>
    <xf numFmtId="0" fontId="11" fillId="0" borderId="0" xfId="0" applyFont="1" applyAlignment="1">
      <alignment horizontal="justify" wrapText="1"/>
    </xf>
    <xf numFmtId="0" fontId="9" fillId="0" borderId="0" xfId="0" applyFont="1" applyAlignment="1">
      <alignment vertical="top"/>
    </xf>
    <xf numFmtId="0" fontId="9" fillId="0" borderId="0" xfId="0" applyFont="1" applyAlignment="1">
      <alignment horizontal="center"/>
    </xf>
    <xf numFmtId="0" fontId="9" fillId="0" borderId="0" xfId="0" applyFont="1"/>
    <xf numFmtId="49" fontId="14" fillId="0" borderId="0" xfId="0" applyNumberFormat="1" applyFont="1" applyAlignment="1">
      <alignment horizontal="left" vertical="top"/>
    </xf>
    <xf numFmtId="0" fontId="13" fillId="0" borderId="0" xfId="0" applyFont="1" applyAlignment="1">
      <alignment horizontal="center" vertical="center"/>
    </xf>
    <xf numFmtId="0" fontId="10" fillId="0" borderId="0" xfId="0" applyFont="1" applyAlignment="1">
      <alignment horizontal="left" vertical="top"/>
    </xf>
    <xf numFmtId="0" fontId="14" fillId="0" borderId="0" xfId="0" applyFont="1" applyAlignment="1">
      <alignment horizontal="justify" vertical="top" wrapText="1"/>
    </xf>
    <xf numFmtId="0" fontId="10" fillId="2" borderId="1" xfId="0" applyFont="1" applyFill="1" applyBorder="1"/>
    <xf numFmtId="0" fontId="22" fillId="3" borderId="3" xfId="12" applyFont="1" applyFill="1" applyBorder="1"/>
    <xf numFmtId="0" fontId="7" fillId="2" borderId="1" xfId="0" applyFont="1" applyFill="1" applyBorder="1"/>
    <xf numFmtId="0" fontId="36" fillId="0" borderId="0" xfId="0" applyFont="1"/>
    <xf numFmtId="0" fontId="37" fillId="0" borderId="0" xfId="0" applyFont="1" applyAlignment="1">
      <alignment vertical="top" wrapText="1"/>
    </xf>
    <xf numFmtId="0" fontId="37" fillId="0" borderId="0" xfId="0" applyFont="1" applyAlignment="1">
      <alignment vertical="center" wrapText="1"/>
    </xf>
    <xf numFmtId="0" fontId="7" fillId="0" borderId="0" xfId="0" applyFont="1"/>
    <xf numFmtId="0" fontId="8" fillId="0" borderId="0" xfId="0" applyFont="1" applyAlignment="1">
      <alignment horizontal="justify" vertical="top" wrapText="1"/>
    </xf>
    <xf numFmtId="0" fontId="71" fillId="0" borderId="0" xfId="0" applyFont="1"/>
    <xf numFmtId="0" fontId="14" fillId="0" borderId="0" xfId="0" applyFont="1" applyAlignment="1">
      <alignment horizontal="right" vertical="top"/>
    </xf>
    <xf numFmtId="4" fontId="14" fillId="0" borderId="0" xfId="0" applyNumberFormat="1" applyFont="1" applyAlignment="1">
      <alignment horizontal="right" vertical="top"/>
    </xf>
    <xf numFmtId="4" fontId="14" fillId="0" borderId="0" xfId="0" applyNumberFormat="1" applyFont="1" applyAlignment="1">
      <alignment vertical="top"/>
    </xf>
    <xf numFmtId="0" fontId="16" fillId="0" borderId="21" xfId="0" applyFont="1" applyBorder="1"/>
    <xf numFmtId="0" fontId="16" fillId="0" borderId="22" xfId="0" applyFont="1" applyBorder="1"/>
    <xf numFmtId="0" fontId="16" fillId="0" borderId="23" xfId="0" applyFont="1" applyBorder="1"/>
    <xf numFmtId="0" fontId="16" fillId="0" borderId="24" xfId="0" applyFont="1" applyBorder="1"/>
    <xf numFmtId="0" fontId="16" fillId="0" borderId="25" xfId="0" applyFont="1" applyBorder="1"/>
    <xf numFmtId="0" fontId="16" fillId="0" borderId="26" xfId="0" applyFont="1" applyBorder="1"/>
    <xf numFmtId="0" fontId="16" fillId="0" borderId="27" xfId="0" applyFont="1" applyBorder="1"/>
    <xf numFmtId="0" fontId="16" fillId="0" borderId="28" xfId="0" applyFont="1" applyBorder="1"/>
    <xf numFmtId="0" fontId="16" fillId="0" borderId="29" xfId="0" applyFont="1" applyBorder="1" applyAlignment="1">
      <alignment wrapText="1"/>
    </xf>
    <xf numFmtId="0" fontId="16" fillId="0" borderId="30" xfId="0" applyFont="1" applyBorder="1"/>
    <xf numFmtId="0" fontId="16" fillId="0" borderId="31" xfId="0" applyFont="1" applyBorder="1"/>
    <xf numFmtId="0" fontId="10" fillId="0" borderId="3" xfId="0" applyFont="1" applyBorder="1" applyAlignment="1">
      <alignment vertical="top"/>
    </xf>
    <xf numFmtId="49" fontId="10" fillId="0" borderId="3" xfId="0" applyNumberFormat="1" applyFont="1" applyBorder="1" applyAlignment="1">
      <alignment horizontal="left"/>
    </xf>
    <xf numFmtId="49" fontId="41" fillId="0" borderId="0" xfId="0" applyNumberFormat="1" applyFont="1" applyAlignment="1">
      <alignment horizontal="right" vertical="top"/>
    </xf>
    <xf numFmtId="0" fontId="0" fillId="0" borderId="0" xfId="0" applyAlignment="1">
      <alignment vertical="top"/>
    </xf>
    <xf numFmtId="0" fontId="17" fillId="0" borderId="0" xfId="0" applyFont="1"/>
    <xf numFmtId="0" fontId="39" fillId="0" borderId="0" xfId="0" applyFont="1"/>
    <xf numFmtId="0" fontId="10" fillId="0" borderId="0" xfId="0" applyFont="1" applyAlignment="1">
      <alignment horizontal="justify"/>
    </xf>
    <xf numFmtId="0" fontId="10" fillId="5" borderId="20" xfId="0" applyFont="1" applyFill="1" applyBorder="1" applyAlignment="1">
      <alignment horizontal="justify" vertical="top" wrapText="1"/>
    </xf>
    <xf numFmtId="0" fontId="10" fillId="5" borderId="20" xfId="0" applyFont="1" applyFill="1" applyBorder="1" applyAlignment="1">
      <alignment horizontal="right"/>
    </xf>
    <xf numFmtId="4" fontId="8" fillId="0" borderId="0" xfId="0" applyNumberFormat="1" applyFont="1"/>
    <xf numFmtId="4" fontId="10" fillId="2" borderId="1" xfId="0" applyNumberFormat="1" applyFont="1" applyFill="1" applyBorder="1" applyAlignment="1">
      <alignment horizontal="center"/>
    </xf>
    <xf numFmtId="4" fontId="8" fillId="0" borderId="0" xfId="0" applyNumberFormat="1" applyFont="1" applyAlignment="1">
      <alignment vertical="top"/>
    </xf>
    <xf numFmtId="4" fontId="10" fillId="5" borderId="20" xfId="0" applyNumberFormat="1" applyFont="1" applyFill="1" applyBorder="1" applyAlignment="1">
      <alignment horizontal="right"/>
    </xf>
    <xf numFmtId="4" fontId="72" fillId="0" borderId="0" xfId="2" applyNumberFormat="1" applyFont="1" applyAlignment="1">
      <alignment vertical="top"/>
    </xf>
    <xf numFmtId="4" fontId="72" fillId="0" borderId="0" xfId="0" applyNumberFormat="1" applyFont="1" applyAlignment="1">
      <alignment vertical="top"/>
    </xf>
    <xf numFmtId="0" fontId="14" fillId="0" borderId="0" xfId="0" applyFont="1" applyAlignment="1">
      <alignment horizontal="center" vertical="top"/>
    </xf>
    <xf numFmtId="0" fontId="10" fillId="5" borderId="20" xfId="0" applyFont="1" applyFill="1" applyBorder="1" applyAlignment="1">
      <alignment horizontal="left" vertical="top" wrapText="1"/>
    </xf>
    <xf numFmtId="0" fontId="39" fillId="0" borderId="0" xfId="0" applyFont="1" applyAlignment="1">
      <alignment vertical="top" wrapText="1"/>
    </xf>
    <xf numFmtId="0" fontId="39" fillId="0" borderId="0" xfId="0" applyFont="1" applyAlignment="1">
      <alignment horizontal="right"/>
    </xf>
    <xf numFmtId="0" fontId="39" fillId="0" borderId="0" xfId="11" applyFont="1" applyAlignment="1">
      <alignment vertical="top" wrapText="1"/>
    </xf>
    <xf numFmtId="0" fontId="46" fillId="0" borderId="0" xfId="0" applyFont="1" applyAlignment="1">
      <alignment vertical="top" wrapText="1"/>
    </xf>
    <xf numFmtId="0" fontId="39" fillId="0" borderId="0" xfId="0" applyFont="1" applyAlignment="1">
      <alignment horizontal="right" wrapText="1"/>
    </xf>
    <xf numFmtId="0" fontId="39" fillId="0" borderId="0" xfId="0" applyFont="1" applyAlignment="1">
      <alignment horizontal="right" vertical="top"/>
    </xf>
    <xf numFmtId="4" fontId="39" fillId="0" borderId="0" xfId="0" applyNumberFormat="1" applyFont="1" applyAlignment="1">
      <alignment horizontal="right" vertical="top"/>
    </xf>
    <xf numFmtId="0" fontId="26" fillId="0" borderId="0" xfId="0" applyFont="1" applyAlignment="1">
      <alignment horizontal="justify" vertical="top" wrapText="1"/>
    </xf>
    <xf numFmtId="169" fontId="39" fillId="0" borderId="0" xfId="0" applyNumberFormat="1" applyFont="1" applyAlignment="1">
      <alignment horizontal="right" vertical="top"/>
    </xf>
    <xf numFmtId="169" fontId="8" fillId="0" borderId="0" xfId="0" applyNumberFormat="1" applyFont="1"/>
    <xf numFmtId="169" fontId="8" fillId="0" borderId="14" xfId="0" applyNumberFormat="1" applyFont="1" applyBorder="1"/>
    <xf numFmtId="169" fontId="8" fillId="0" borderId="18" xfId="0" applyNumberFormat="1" applyFont="1" applyBorder="1"/>
    <xf numFmtId="169" fontId="10" fillId="2" borderId="1" xfId="0" applyNumberFormat="1" applyFont="1" applyFill="1" applyBorder="1" applyAlignment="1">
      <alignment horizontal="center"/>
    </xf>
    <xf numFmtId="169" fontId="14" fillId="0" borderId="0" xfId="0" applyNumberFormat="1" applyFont="1" applyAlignment="1">
      <alignment horizontal="right" vertical="top"/>
    </xf>
    <xf numFmtId="169" fontId="14" fillId="0" borderId="0" xfId="0" applyNumberFormat="1" applyFont="1"/>
    <xf numFmtId="169" fontId="14" fillId="0" borderId="0" xfId="0" applyNumberFormat="1" applyFont="1" applyAlignment="1">
      <alignment horizontal="right"/>
    </xf>
    <xf numFmtId="169" fontId="10" fillId="5" borderId="20" xfId="0" applyNumberFormat="1" applyFont="1" applyFill="1" applyBorder="1" applyAlignment="1">
      <alignment horizontal="right"/>
    </xf>
    <xf numFmtId="169" fontId="8" fillId="2" borderId="1" xfId="0" applyNumberFormat="1" applyFont="1" applyFill="1" applyBorder="1"/>
    <xf numFmtId="169" fontId="39" fillId="0" borderId="0" xfId="0" applyNumberFormat="1" applyFont="1" applyAlignment="1">
      <alignment horizontal="right"/>
    </xf>
    <xf numFmtId="169" fontId="39" fillId="0" borderId="0" xfId="0" applyNumberFormat="1" applyFont="1" applyAlignment="1">
      <alignment horizontal="right" wrapText="1"/>
    </xf>
    <xf numFmtId="169" fontId="39" fillId="0" borderId="0" xfId="0" applyNumberFormat="1" applyFont="1"/>
    <xf numFmtId="169" fontId="8" fillId="0" borderId="0" xfId="0" applyNumberFormat="1" applyFont="1" applyAlignment="1">
      <alignment horizontal="right"/>
    </xf>
    <xf numFmtId="169" fontId="14" fillId="0" borderId="0" xfId="0" applyNumberFormat="1" applyFont="1" applyAlignment="1">
      <alignment vertical="top"/>
    </xf>
    <xf numFmtId="0" fontId="53" fillId="0" borderId="0" xfId="0" applyFont="1" applyAlignment="1">
      <alignment vertical="top"/>
    </xf>
    <xf numFmtId="0" fontId="54" fillId="0" borderId="0" xfId="0" applyFont="1" applyAlignment="1">
      <alignment vertical="top"/>
    </xf>
    <xf numFmtId="0" fontId="55" fillId="0" borderId="0" xfId="0" applyFont="1" applyAlignment="1">
      <alignment vertical="top"/>
    </xf>
    <xf numFmtId="0" fontId="25" fillId="0" borderId="0" xfId="0" applyFont="1" applyAlignment="1">
      <alignment vertical="top"/>
    </xf>
    <xf numFmtId="0" fontId="6" fillId="0" borderId="0" xfId="0" applyFont="1" applyAlignment="1">
      <alignment vertical="top"/>
    </xf>
    <xf numFmtId="0" fontId="11" fillId="0" borderId="0" xfId="0" applyFont="1" applyAlignment="1">
      <alignment vertical="top"/>
    </xf>
    <xf numFmtId="0" fontId="56" fillId="0" borderId="0" xfId="0" applyFont="1" applyAlignment="1">
      <alignment horizontal="justify" vertical="top" wrapText="1"/>
    </xf>
    <xf numFmtId="0" fontId="11" fillId="0" borderId="0" xfId="0" applyFont="1" applyAlignment="1">
      <alignment vertical="top" wrapText="1"/>
    </xf>
    <xf numFmtId="0" fontId="11" fillId="0" borderId="0" xfId="0" quotePrefix="1" applyFont="1" applyAlignment="1">
      <alignment horizontal="left" vertical="top" wrapText="1"/>
    </xf>
    <xf numFmtId="0" fontId="11" fillId="0" borderId="0" xfId="0" quotePrefix="1" applyFont="1" applyAlignment="1">
      <alignment vertical="top" wrapText="1"/>
    </xf>
    <xf numFmtId="0" fontId="17" fillId="0" borderId="0" xfId="0" applyFont="1" applyAlignment="1">
      <alignment horizontal="right" vertical="top"/>
    </xf>
    <xf numFmtId="4" fontId="72" fillId="0" borderId="0" xfId="0" applyNumberFormat="1" applyFont="1" applyAlignment="1">
      <alignment vertical="top" wrapText="1"/>
    </xf>
    <xf numFmtId="4" fontId="75" fillId="0" borderId="0" xfId="0" applyNumberFormat="1" applyFont="1" applyAlignment="1">
      <alignment horizontal="left" vertical="top" wrapText="1"/>
    </xf>
    <xf numFmtId="0" fontId="41" fillId="0" borderId="0" xfId="0" applyFont="1" applyAlignment="1">
      <alignment horizontal="right" vertical="top"/>
    </xf>
    <xf numFmtId="4" fontId="76" fillId="0" borderId="0" xfId="0" applyNumberFormat="1" applyFont="1" applyAlignment="1">
      <alignment vertical="top" wrapText="1"/>
    </xf>
    <xf numFmtId="0" fontId="39" fillId="0" borderId="0" xfId="0" applyFont="1" applyAlignment="1">
      <alignment horizontal="left" vertical="top" wrapText="1" indent="5"/>
    </xf>
    <xf numFmtId="169" fontId="8" fillId="4" borderId="3" xfId="0" applyNumberFormat="1" applyFont="1" applyFill="1" applyBorder="1"/>
    <xf numFmtId="169" fontId="8" fillId="4" borderId="19" xfId="0" applyNumberFormat="1" applyFont="1" applyFill="1" applyBorder="1"/>
    <xf numFmtId="169" fontId="17" fillId="0" borderId="0" xfId="0" applyNumberFormat="1" applyFont="1"/>
    <xf numFmtId="169" fontId="10" fillId="4" borderId="19" xfId="0" applyNumberFormat="1" applyFont="1" applyFill="1" applyBorder="1"/>
    <xf numFmtId="2" fontId="72" fillId="0" borderId="0" xfId="0" applyNumberFormat="1" applyFont="1" applyAlignment="1">
      <alignment vertical="top"/>
    </xf>
    <xf numFmtId="0" fontId="72" fillId="0" borderId="0" xfId="0" applyFont="1" applyAlignment="1">
      <alignment vertical="top"/>
    </xf>
    <xf numFmtId="4" fontId="75" fillId="0" borderId="0" xfId="0" applyNumberFormat="1" applyFont="1" applyAlignment="1">
      <alignment vertical="top"/>
    </xf>
    <xf numFmtId="4" fontId="77" fillId="0" borderId="0" xfId="0" applyNumberFormat="1" applyFont="1" applyAlignment="1">
      <alignment horizontal="left" vertical="top" wrapText="1"/>
    </xf>
    <xf numFmtId="0" fontId="26" fillId="0" borderId="0" xfId="21" quotePrefix="1" applyFont="1" applyAlignment="1">
      <alignment horizontal="left" vertical="top" wrapText="1"/>
    </xf>
    <xf numFmtId="0" fontId="14" fillId="0" borderId="0" xfId="3" applyFont="1" applyAlignment="1">
      <alignment horizontal="right" vertical="top"/>
    </xf>
    <xf numFmtId="4" fontId="14" fillId="0" borderId="0" xfId="3" applyNumberFormat="1" applyFont="1" applyAlignment="1">
      <alignment horizontal="right" vertical="top"/>
    </xf>
    <xf numFmtId="169" fontId="14" fillId="0" borderId="0" xfId="3" applyNumberFormat="1" applyFont="1" applyAlignment="1">
      <alignment horizontal="right" vertical="top"/>
    </xf>
    <xf numFmtId="0" fontId="26" fillId="0" borderId="0" xfId="10" quotePrefix="1" applyFont="1" applyAlignment="1">
      <alignment vertical="top" wrapText="1"/>
    </xf>
    <xf numFmtId="0" fontId="14" fillId="0" borderId="0" xfId="3" applyFont="1"/>
    <xf numFmtId="49" fontId="14" fillId="0" borderId="0" xfId="3" applyNumberFormat="1" applyFont="1" applyAlignment="1">
      <alignment vertical="top"/>
    </xf>
    <xf numFmtId="49" fontId="46" fillId="0" borderId="0" xfId="7" applyNumberFormat="1" applyFont="1" applyAlignment="1">
      <alignment horizontal="left" vertical="top" wrapText="1"/>
    </xf>
    <xf numFmtId="49" fontId="26" fillId="0" borderId="0" xfId="7" applyNumberFormat="1" applyFont="1" applyAlignment="1">
      <alignment horizontal="left" vertical="top" wrapText="1"/>
    </xf>
    <xf numFmtId="0" fontId="14" fillId="0" borderId="0" xfId="3" applyFont="1" applyAlignment="1">
      <alignment horizontal="right"/>
    </xf>
    <xf numFmtId="4" fontId="14" fillId="0" borderId="0" xfId="3" applyNumberFormat="1" applyFont="1" applyAlignment="1">
      <alignment horizontal="right"/>
    </xf>
    <xf numFmtId="169" fontId="14" fillId="0" borderId="0" xfId="3" applyNumberFormat="1" applyFont="1" applyAlignment="1">
      <alignment horizontal="right"/>
    </xf>
    <xf numFmtId="49" fontId="46" fillId="0" borderId="0" xfId="17" applyNumberFormat="1" applyFont="1" applyAlignment="1" applyProtection="1">
      <alignment horizontal="left" vertical="top" wrapText="1"/>
    </xf>
    <xf numFmtId="49" fontId="14" fillId="0" borderId="0" xfId="0" applyNumberFormat="1" applyFont="1"/>
    <xf numFmtId="169" fontId="10" fillId="4" borderId="3" xfId="0" applyNumberFormat="1" applyFont="1" applyFill="1" applyBorder="1"/>
    <xf numFmtId="169" fontId="8" fillId="0" borderId="16" xfId="0" applyNumberFormat="1" applyFont="1" applyBorder="1"/>
    <xf numFmtId="169" fontId="8" fillId="0" borderId="19" xfId="0" applyNumberFormat="1" applyFont="1" applyBorder="1"/>
    <xf numFmtId="169" fontId="17" fillId="0" borderId="32" xfId="0" applyNumberFormat="1" applyFont="1" applyBorder="1"/>
    <xf numFmtId="169" fontId="10" fillId="0" borderId="33" xfId="0" applyNumberFormat="1" applyFont="1" applyBorder="1"/>
    <xf numFmtId="169" fontId="16" fillId="0" borderId="34" xfId="0" applyNumberFormat="1" applyFont="1" applyBorder="1"/>
    <xf numFmtId="169" fontId="16" fillId="0" borderId="0" xfId="0" applyNumberFormat="1" applyFont="1"/>
    <xf numFmtId="169" fontId="18" fillId="4" borderId="35" xfId="0" applyNumberFormat="1" applyFont="1" applyFill="1" applyBorder="1" applyAlignment="1">
      <alignment vertical="center"/>
    </xf>
    <xf numFmtId="0" fontId="78" fillId="0" borderId="0" xfId="25" applyFont="1"/>
    <xf numFmtId="0" fontId="82" fillId="0" borderId="0" xfId="25" applyFont="1"/>
    <xf numFmtId="0" fontId="23" fillId="0" borderId="0" xfId="26" applyAlignment="1">
      <alignment vertical="top" wrapText="1"/>
    </xf>
    <xf numFmtId="0" fontId="23" fillId="0" borderId="0" xfId="27" applyFont="1" applyAlignment="1">
      <alignment horizontal="right"/>
    </xf>
    <xf numFmtId="0" fontId="23" fillId="0" borderId="0" xfId="27" applyFont="1" applyAlignment="1" applyProtection="1">
      <alignment horizontal="right"/>
      <protection locked="0"/>
    </xf>
    <xf numFmtId="4" fontId="23" fillId="0" borderId="0" xfId="27" applyNumberFormat="1" applyFont="1"/>
    <xf numFmtId="0" fontId="23" fillId="0" borderId="0" xfId="27" applyFont="1" applyAlignment="1">
      <alignment horizontal="center"/>
    </xf>
    <xf numFmtId="0" fontId="23" fillId="0" borderId="0" xfId="27" applyFont="1" applyAlignment="1">
      <alignment horizontal="justify" vertical="top"/>
    </xf>
    <xf numFmtId="49" fontId="23" fillId="0" borderId="0" xfId="26" quotePrefix="1" applyNumberFormat="1" applyAlignment="1">
      <alignment horizontal="right" vertical="top"/>
    </xf>
    <xf numFmtId="49" fontId="23" fillId="0" borderId="0" xfId="26" applyNumberFormat="1" applyAlignment="1">
      <alignment horizontal="right" vertical="top"/>
    </xf>
    <xf numFmtId="0" fontId="23" fillId="0" borderId="0" xfId="28" applyAlignment="1">
      <alignment horizontal="justify" vertical="top" wrapText="1"/>
    </xf>
    <xf numFmtId="0" fontId="23" fillId="0" borderId="0" xfId="28" applyAlignment="1">
      <alignment horizontal="right"/>
    </xf>
    <xf numFmtId="4" fontId="23" fillId="0" borderId="0" xfId="28" applyNumberFormat="1" applyAlignment="1">
      <alignment horizontal="right"/>
    </xf>
    <xf numFmtId="0" fontId="23" fillId="0" borderId="0" xfId="28" applyAlignment="1">
      <alignment horizontal="left" vertical="top" wrapText="1"/>
    </xf>
    <xf numFmtId="0" fontId="84" fillId="0" borderId="0" xfId="28" applyFont="1" applyAlignment="1">
      <alignment horizontal="justify" vertical="top" wrapText="1"/>
    </xf>
    <xf numFmtId="0" fontId="23" fillId="0" borderId="0" xfId="28" applyAlignment="1" applyProtection="1">
      <alignment horizontal="justify"/>
      <protection locked="0"/>
    </xf>
    <xf numFmtId="4" fontId="23" fillId="0" borderId="0" xfId="28" applyNumberFormat="1" applyAlignment="1" applyProtection="1">
      <alignment horizontal="right"/>
      <protection locked="0"/>
    </xf>
    <xf numFmtId="0" fontId="23" fillId="0" borderId="0" xfId="27" applyFont="1" applyAlignment="1">
      <alignment horizontal="right" vertical="top"/>
    </xf>
    <xf numFmtId="0" fontId="23" fillId="0" borderId="0" xfId="26" applyAlignment="1">
      <alignment horizontal="right" wrapText="1"/>
    </xf>
    <xf numFmtId="0" fontId="108" fillId="0" borderId="0" xfId="25" applyFont="1"/>
    <xf numFmtId="4" fontId="81" fillId="0" borderId="0" xfId="25" applyNumberFormat="1" applyFont="1" applyAlignment="1">
      <alignment horizontal="right"/>
    </xf>
    <xf numFmtId="0" fontId="113" fillId="0" borderId="0" xfId="25" applyFont="1"/>
    <xf numFmtId="0" fontId="111" fillId="0" borderId="0" xfId="25" applyFont="1"/>
    <xf numFmtId="170" fontId="0" fillId="0" borderId="0" xfId="29" applyNumberFormat="1" applyFont="1" applyAlignment="1">
      <alignment horizontal="center" vertical="top"/>
    </xf>
    <xf numFmtId="0" fontId="0" fillId="0" borderId="0" xfId="29" applyFont="1" applyAlignment="1">
      <alignment horizontal="justify" vertical="top"/>
    </xf>
    <xf numFmtId="0" fontId="104" fillId="0" borderId="0" xfId="29" applyFont="1" applyAlignment="1">
      <alignment horizontal="right"/>
    </xf>
    <xf numFmtId="4" fontId="0" fillId="0" borderId="0" xfId="30" applyNumberFormat="1" applyFont="1" applyAlignment="1">
      <alignment horizontal="right"/>
    </xf>
    <xf numFmtId="0" fontId="80" fillId="0" borderId="0" xfId="29" applyFont="1"/>
    <xf numFmtId="0" fontId="0" fillId="0" borderId="0" xfId="29" quotePrefix="1" applyFont="1" applyAlignment="1">
      <alignment horizontal="justify" vertical="top"/>
    </xf>
    <xf numFmtId="0" fontId="78" fillId="0" borderId="0" xfId="29" applyFont="1"/>
    <xf numFmtId="4" fontId="0" fillId="0" borderId="0" xfId="29" applyNumberFormat="1" applyFont="1" applyAlignment="1">
      <alignment horizontal="center"/>
    </xf>
    <xf numFmtId="0" fontId="32" fillId="0" borderId="0" xfId="27" applyAlignment="1">
      <alignment horizontal="justify" vertical="top"/>
    </xf>
    <xf numFmtId="4" fontId="80" fillId="6" borderId="0" xfId="30" applyNumberFormat="1" applyFont="1" applyFill="1" applyAlignment="1">
      <alignment horizontal="right"/>
    </xf>
    <xf numFmtId="4" fontId="80" fillId="0" borderId="0" xfId="30" applyNumberFormat="1" applyFont="1" applyAlignment="1">
      <alignment horizontal="right"/>
    </xf>
    <xf numFmtId="0" fontId="20" fillId="0" borderId="0" xfId="31" applyFont="1" applyAlignment="1">
      <alignment horizontal="justify" vertical="top"/>
    </xf>
    <xf numFmtId="0" fontId="20" fillId="0" borderId="0" xfId="32" applyAlignment="1">
      <alignment horizontal="justify" vertical="top"/>
    </xf>
    <xf numFmtId="0" fontId="109" fillId="0" borderId="0" xfId="32" applyFont="1"/>
    <xf numFmtId="0" fontId="109" fillId="6" borderId="0" xfId="32" applyFont="1" applyFill="1"/>
    <xf numFmtId="170" fontId="20" fillId="0" borderId="0" xfId="32" applyNumberFormat="1" applyAlignment="1">
      <alignment horizontal="right" vertical="top"/>
    </xf>
    <xf numFmtId="0" fontId="20" fillId="0" borderId="0" xfId="32" applyAlignment="1">
      <alignment horizontal="right"/>
    </xf>
    <xf numFmtId="1" fontId="20" fillId="6" borderId="0" xfId="32" applyNumberFormat="1" applyFill="1" applyAlignment="1">
      <alignment horizontal="right"/>
    </xf>
    <xf numFmtId="1" fontId="20" fillId="0" borderId="0" xfId="32" applyNumberFormat="1" applyAlignment="1">
      <alignment horizontal="right"/>
    </xf>
    <xf numFmtId="170" fontId="20" fillId="0" borderId="0" xfId="32" applyNumberFormat="1" applyAlignment="1">
      <alignment horizontal="center" vertical="top"/>
    </xf>
    <xf numFmtId="0" fontId="20" fillId="0" borderId="0" xfId="32" quotePrefix="1" applyAlignment="1">
      <alignment horizontal="justify" vertical="top"/>
    </xf>
    <xf numFmtId="0" fontId="0" fillId="0" borderId="0" xfId="32" applyFont="1" applyAlignment="1">
      <alignment horizontal="justify" vertical="top"/>
    </xf>
    <xf numFmtId="0" fontId="0" fillId="0" borderId="0" xfId="32" applyFont="1" applyAlignment="1">
      <alignment horizontal="right"/>
    </xf>
    <xf numFmtId="0" fontId="0" fillId="0" borderId="0" xfId="32" applyFont="1" applyAlignment="1">
      <alignment horizontal="center"/>
    </xf>
    <xf numFmtId="1" fontId="0" fillId="6" borderId="0" xfId="32" applyNumberFormat="1" applyFont="1" applyFill="1" applyAlignment="1">
      <alignment horizontal="center"/>
    </xf>
    <xf numFmtId="1" fontId="0" fillId="0" borderId="0" xfId="32" applyNumberFormat="1" applyFont="1" applyAlignment="1">
      <alignment horizontal="center"/>
    </xf>
    <xf numFmtId="0" fontId="0" fillId="0" borderId="0" xfId="32" quotePrefix="1" applyFont="1" applyAlignment="1">
      <alignment horizontal="justify" vertical="top"/>
    </xf>
    <xf numFmtId="1" fontId="0" fillId="6" borderId="0" xfId="32" applyNumberFormat="1" applyFont="1" applyFill="1" applyAlignment="1">
      <alignment horizontal="right"/>
    </xf>
    <xf numFmtId="1" fontId="0" fillId="0" borderId="0" xfId="32" applyNumberFormat="1" applyFont="1" applyAlignment="1">
      <alignment horizontal="right"/>
    </xf>
    <xf numFmtId="170" fontId="0" fillId="0" borderId="0" xfId="32" applyNumberFormat="1" applyFont="1" applyAlignment="1">
      <alignment horizontal="center" vertical="top"/>
    </xf>
    <xf numFmtId="1" fontId="80" fillId="6" borderId="0" xfId="32" applyNumberFormat="1" applyFont="1" applyFill="1" applyAlignment="1">
      <alignment horizontal="right"/>
    </xf>
    <xf numFmtId="4" fontId="80" fillId="6" borderId="0" xfId="32" applyNumberFormat="1" applyFont="1" applyFill="1" applyAlignment="1">
      <alignment horizontal="right"/>
    </xf>
    <xf numFmtId="1" fontId="80" fillId="0" borderId="0" xfId="32" applyNumberFormat="1" applyFont="1" applyAlignment="1">
      <alignment horizontal="right"/>
    </xf>
    <xf numFmtId="4" fontId="80" fillId="0" borderId="0" xfId="32" applyNumberFormat="1" applyFont="1" applyAlignment="1">
      <alignment horizontal="right"/>
    </xf>
    <xf numFmtId="0" fontId="23" fillId="0" borderId="0" xfId="26"/>
    <xf numFmtId="173" fontId="32" fillId="0" borderId="0" xfId="33" applyNumberFormat="1" applyAlignment="1">
      <alignment horizontal="justify" vertical="top"/>
    </xf>
    <xf numFmtId="173" fontId="0" fillId="0" borderId="0" xfId="33" applyNumberFormat="1" applyFont="1" applyAlignment="1">
      <alignment horizontal="justify" vertical="top"/>
    </xf>
    <xf numFmtId="0" fontId="32" fillId="0" borderId="0" xfId="33" applyAlignment="1">
      <alignment horizontal="justify" vertical="top"/>
    </xf>
    <xf numFmtId="0" fontId="0" fillId="0" borderId="0" xfId="33" applyFont="1" applyAlignment="1">
      <alignment horizontal="justify" vertical="top"/>
    </xf>
    <xf numFmtId="49" fontId="0" fillId="0" borderId="0" xfId="34" applyNumberFormat="1" applyFont="1" applyAlignment="1">
      <alignment horizontal="justify" vertical="top" wrapText="1"/>
    </xf>
    <xf numFmtId="0" fontId="32" fillId="0" borderId="12" xfId="33" quotePrefix="1" applyBorder="1" applyAlignment="1">
      <alignment horizontal="justify" vertical="top"/>
    </xf>
    <xf numFmtId="0" fontId="32" fillId="0" borderId="12" xfId="33" applyBorder="1" applyAlignment="1">
      <alignment horizontal="center"/>
    </xf>
    <xf numFmtId="4" fontId="32" fillId="0" borderId="36" xfId="33" applyNumberFormat="1" applyBorder="1" applyAlignment="1">
      <alignment horizontal="center"/>
    </xf>
    <xf numFmtId="1" fontId="32" fillId="0" borderId="3" xfId="33" applyNumberFormat="1" applyBorder="1" applyAlignment="1">
      <alignment horizontal="center"/>
    </xf>
    <xf numFmtId="4" fontId="32" fillId="0" borderId="39" xfId="33" applyNumberFormat="1" applyBorder="1" applyAlignment="1">
      <alignment horizontal="center"/>
    </xf>
    <xf numFmtId="0" fontId="32" fillId="0" borderId="0" xfId="33"/>
    <xf numFmtId="0" fontId="32" fillId="0" borderId="17" xfId="33" quotePrefix="1" applyBorder="1" applyAlignment="1">
      <alignment horizontal="justify" vertical="top"/>
    </xf>
    <xf numFmtId="0" fontId="32" fillId="0" borderId="17" xfId="33" applyBorder="1" applyAlignment="1">
      <alignment horizontal="center"/>
    </xf>
    <xf numFmtId="4" fontId="23" fillId="0" borderId="37" xfId="33" applyNumberFormat="1" applyFont="1" applyBorder="1" applyAlignment="1">
      <alignment horizontal="center"/>
    </xf>
    <xf numFmtId="1" fontId="32" fillId="0" borderId="17" xfId="33" applyNumberFormat="1" applyBorder="1" applyAlignment="1">
      <alignment horizontal="center"/>
    </xf>
    <xf numFmtId="0" fontId="78" fillId="0" borderId="0" xfId="33" applyFont="1"/>
    <xf numFmtId="170" fontId="20" fillId="0" borderId="0" xfId="33" applyNumberFormat="1" applyFont="1" applyAlignment="1">
      <alignment horizontal="center" vertical="top"/>
    </xf>
    <xf numFmtId="0" fontId="32" fillId="0" borderId="0" xfId="33" quotePrefix="1" applyAlignment="1">
      <alignment horizontal="justify" vertical="top"/>
    </xf>
    <xf numFmtId="0" fontId="104" fillId="0" borderId="0" xfId="33" applyFont="1" applyAlignment="1">
      <alignment horizontal="center"/>
    </xf>
    <xf numFmtId="4" fontId="104" fillId="0" borderId="0" xfId="33" applyNumberFormat="1" applyFont="1" applyAlignment="1">
      <alignment horizontal="center"/>
    </xf>
    <xf numFmtId="0" fontId="83" fillId="0" borderId="0" xfId="33" applyFont="1" applyAlignment="1">
      <alignment horizontal="justify" vertical="top"/>
    </xf>
    <xf numFmtId="0" fontId="78" fillId="0" borderId="0" xfId="33" applyFont="1" applyAlignment="1">
      <alignment horizontal="center"/>
    </xf>
    <xf numFmtId="4" fontId="84" fillId="0" borderId="0" xfId="33" applyNumberFormat="1" applyFont="1" applyAlignment="1">
      <alignment horizontal="center"/>
    </xf>
    <xf numFmtId="49" fontId="32" fillId="0" borderId="0" xfId="33" applyNumberFormat="1" applyAlignment="1">
      <alignment horizontal="center" vertical="top"/>
    </xf>
    <xf numFmtId="0" fontId="32" fillId="0" borderId="0" xfId="33" applyAlignment="1">
      <alignment horizontal="center"/>
    </xf>
    <xf numFmtId="0" fontId="32" fillId="6" borderId="0" xfId="33" applyFill="1" applyAlignment="1">
      <alignment horizontal="center"/>
    </xf>
    <xf numFmtId="4" fontId="23" fillId="0" borderId="0" xfId="33" applyNumberFormat="1" applyFont="1" applyAlignment="1">
      <alignment horizontal="center"/>
    </xf>
    <xf numFmtId="170" fontId="133" fillId="0" borderId="0" xfId="35" applyNumberFormat="1" applyFont="1" applyAlignment="1">
      <alignment horizontal="center"/>
    </xf>
    <xf numFmtId="0" fontId="87" fillId="0" borderId="38" xfId="33" applyFont="1" applyBorder="1" applyAlignment="1">
      <alignment horizontal="justify" vertical="top"/>
    </xf>
    <xf numFmtId="0" fontId="80" fillId="0" borderId="0" xfId="33" applyFont="1" applyAlignment="1">
      <alignment horizontal="center"/>
    </xf>
    <xf numFmtId="0" fontId="82" fillId="0" borderId="0" xfId="33" applyFont="1"/>
    <xf numFmtId="0" fontId="83" fillId="0" borderId="0" xfId="33" applyFont="1" applyAlignment="1">
      <alignment horizontal="left" vertical="top"/>
    </xf>
    <xf numFmtId="170" fontId="32" fillId="0" borderId="0" xfId="33" applyNumberFormat="1" applyAlignment="1">
      <alignment horizontal="center"/>
    </xf>
    <xf numFmtId="4" fontId="32" fillId="0" borderId="0" xfId="33" applyNumberFormat="1" applyAlignment="1">
      <alignment horizontal="center"/>
    </xf>
    <xf numFmtId="0" fontId="78" fillId="0" borderId="38" xfId="33" applyFont="1" applyBorder="1" applyAlignment="1">
      <alignment horizontal="justify" vertical="top"/>
    </xf>
    <xf numFmtId="170" fontId="78" fillId="0" borderId="0" xfId="33" applyNumberFormat="1" applyFont="1" applyAlignment="1">
      <alignment horizontal="center" vertical="top"/>
    </xf>
    <xf numFmtId="0" fontId="91" fillId="0" borderId="0" xfId="33" applyFont="1" applyAlignment="1">
      <alignment horizontal="center" vertical="top"/>
    </xf>
    <xf numFmtId="0" fontId="23" fillId="0" borderId="0" xfId="33" applyFont="1" applyAlignment="1">
      <alignment horizontal="justify" vertical="top" wrapText="1"/>
    </xf>
    <xf numFmtId="4" fontId="80" fillId="0" borderId="0" xfId="33" applyNumberFormat="1" applyFont="1" applyAlignment="1">
      <alignment horizontal="center"/>
    </xf>
    <xf numFmtId="4" fontId="92" fillId="0" borderId="0" xfId="33" applyNumberFormat="1" applyFont="1" applyAlignment="1">
      <alignment horizontal="right"/>
    </xf>
    <xf numFmtId="4" fontId="32" fillId="6" borderId="0" xfId="33" applyNumberFormat="1" applyFill="1" applyAlignment="1">
      <alignment horizontal="center"/>
    </xf>
    <xf numFmtId="0" fontId="89" fillId="0" borderId="0" xfId="33" applyFont="1" applyAlignment="1">
      <alignment horizontal="center" vertical="top"/>
    </xf>
    <xf numFmtId="170" fontId="78" fillId="3" borderId="4" xfId="33" applyNumberFormat="1" applyFont="1" applyFill="1" applyBorder="1" applyAlignment="1">
      <alignment horizontal="center"/>
    </xf>
    <xf numFmtId="0" fontId="83" fillId="3" borderId="19" xfId="33" applyFont="1" applyFill="1" applyBorder="1" applyAlignment="1">
      <alignment horizontal="left"/>
    </xf>
    <xf numFmtId="0" fontId="78" fillId="0" borderId="0" xfId="33" applyFont="1" applyAlignment="1">
      <alignment horizontal="left"/>
    </xf>
    <xf numFmtId="4" fontId="105" fillId="0" borderId="0" xfId="33" applyNumberFormat="1" applyFont="1" applyAlignment="1">
      <alignment horizontal="left"/>
    </xf>
    <xf numFmtId="4" fontId="83" fillId="0" borderId="0" xfId="33" applyNumberFormat="1" applyFont="1" applyAlignment="1">
      <alignment horizontal="left"/>
    </xf>
    <xf numFmtId="0" fontId="83" fillId="0" borderId="0" xfId="33" applyFont="1"/>
    <xf numFmtId="4" fontId="32" fillId="0" borderId="0" xfId="33" applyNumberFormat="1" applyAlignment="1">
      <alignment horizontal="left"/>
    </xf>
    <xf numFmtId="4" fontId="32" fillId="6" borderId="0" xfId="33" applyNumberFormat="1" applyFill="1" applyAlignment="1">
      <alignment horizontal="right"/>
    </xf>
    <xf numFmtId="4" fontId="32" fillId="0" borderId="0" xfId="33" applyNumberFormat="1" applyAlignment="1">
      <alignment horizontal="right"/>
    </xf>
    <xf numFmtId="170" fontId="85" fillId="3" borderId="4" xfId="33" applyNumberFormat="1" applyFont="1" applyFill="1" applyBorder="1" applyAlignment="1">
      <alignment horizontal="center"/>
    </xf>
    <xf numFmtId="0" fontId="83" fillId="3" borderId="3" xfId="33" applyFont="1" applyFill="1" applyBorder="1" applyAlignment="1">
      <alignment horizontal="left"/>
    </xf>
    <xf numFmtId="0" fontId="85" fillId="3" borderId="3" xfId="33" applyFont="1" applyFill="1" applyBorder="1" applyAlignment="1">
      <alignment horizontal="right"/>
    </xf>
    <xf numFmtId="4" fontId="83" fillId="3" borderId="3" xfId="33" applyNumberFormat="1" applyFont="1" applyFill="1" applyBorder="1" applyAlignment="1">
      <alignment horizontal="right"/>
    </xf>
    <xf numFmtId="170" fontId="32" fillId="0" borderId="0" xfId="33" applyNumberFormat="1" applyAlignment="1">
      <alignment horizontal="center" vertical="top"/>
    </xf>
    <xf numFmtId="0" fontId="32" fillId="0" borderId="0" xfId="33" applyAlignment="1">
      <alignment horizontal="right"/>
    </xf>
    <xf numFmtId="0" fontId="80" fillId="0" borderId="0" xfId="33" applyFont="1"/>
    <xf numFmtId="170" fontId="20" fillId="0" borderId="0" xfId="33" applyNumberFormat="1" applyFont="1" applyAlignment="1">
      <alignment horizontal="center"/>
    </xf>
    <xf numFmtId="0" fontId="109" fillId="0" borderId="0" xfId="33" applyFont="1" applyAlignment="1">
      <alignment horizontal="left"/>
    </xf>
    <xf numFmtId="0" fontId="20" fillId="0" borderId="0" xfId="33" applyFont="1" applyAlignment="1">
      <alignment horizontal="right"/>
    </xf>
    <xf numFmtId="0" fontId="32" fillId="0" borderId="39" xfId="33" applyBorder="1" applyAlignment="1">
      <alignment horizontal="justify" vertical="top"/>
    </xf>
    <xf numFmtId="49" fontId="23" fillId="0" borderId="0" xfId="33" applyNumberFormat="1" applyFont="1" applyAlignment="1">
      <alignment horizontal="center" vertical="top"/>
    </xf>
    <xf numFmtId="0" fontId="23" fillId="0" borderId="0" xfId="33" applyFont="1" applyAlignment="1">
      <alignment horizontal="justify" vertical="top"/>
    </xf>
    <xf numFmtId="0" fontId="78" fillId="6" borderId="0" xfId="33" applyFont="1" applyFill="1"/>
    <xf numFmtId="4" fontId="32" fillId="0" borderId="0" xfId="33" applyNumberFormat="1"/>
    <xf numFmtId="0" fontId="32" fillId="6" borderId="0" xfId="33" applyFill="1" applyAlignment="1">
      <alignment horizontal="right"/>
    </xf>
    <xf numFmtId="4" fontId="32" fillId="6" borderId="0" xfId="33" applyNumberFormat="1" applyFill="1"/>
    <xf numFmtId="0" fontId="32" fillId="0" borderId="0" xfId="33" applyAlignment="1">
      <alignment horizontal="right" vertical="top"/>
    </xf>
    <xf numFmtId="0" fontId="32" fillId="0" borderId="0" xfId="33" applyAlignment="1">
      <alignment horizontal="left"/>
    </xf>
    <xf numFmtId="49" fontId="0" fillId="0" borderId="0" xfId="36" applyNumberFormat="1" applyFont="1" applyAlignment="1">
      <alignment horizontal="center" vertical="top"/>
    </xf>
    <xf numFmtId="0" fontId="0" fillId="0" borderId="0" xfId="36" applyFont="1" applyAlignment="1">
      <alignment horizontal="justify" vertical="top"/>
    </xf>
    <xf numFmtId="0" fontId="0" fillId="0" borderId="0" xfId="36" applyFont="1" applyAlignment="1">
      <alignment horizontal="right"/>
    </xf>
    <xf numFmtId="0" fontId="78" fillId="0" borderId="0" xfId="36" applyFont="1"/>
    <xf numFmtId="170" fontId="20" fillId="0" borderId="0" xfId="36" applyNumberFormat="1" applyFont="1" applyAlignment="1">
      <alignment horizontal="center" vertical="top"/>
    </xf>
    <xf numFmtId="0" fontId="23" fillId="0" borderId="0" xfId="36" applyFont="1" applyAlignment="1">
      <alignment horizontal="justify" vertical="top"/>
    </xf>
    <xf numFmtId="0" fontId="20" fillId="0" borderId="0" xfId="33" applyFont="1" applyAlignment="1">
      <alignment horizontal="justify" vertical="top"/>
    </xf>
    <xf numFmtId="170" fontId="0" fillId="0" borderId="0" xfId="36" applyNumberFormat="1" applyFont="1" applyAlignment="1">
      <alignment horizontal="center" vertical="top"/>
    </xf>
    <xf numFmtId="0" fontId="0" fillId="0" borderId="0" xfId="36" applyFont="1" applyAlignment="1">
      <alignment horizontal="left"/>
    </xf>
    <xf numFmtId="1" fontId="32" fillId="0" borderId="0" xfId="33" applyNumberFormat="1" applyAlignment="1">
      <alignment horizontal="right"/>
    </xf>
    <xf numFmtId="0" fontId="32" fillId="3" borderId="3" xfId="33" applyFill="1" applyBorder="1" applyAlignment="1">
      <alignment horizontal="right"/>
    </xf>
    <xf numFmtId="4" fontId="78" fillId="3" borderId="3" xfId="33" applyNumberFormat="1" applyFont="1" applyFill="1" applyBorder="1" applyAlignment="1">
      <alignment horizontal="right"/>
    </xf>
    <xf numFmtId="4" fontId="78" fillId="3" borderId="19" xfId="33" applyNumberFormat="1" applyFont="1" applyFill="1" applyBorder="1" applyAlignment="1">
      <alignment horizontal="right"/>
    </xf>
    <xf numFmtId="173" fontId="0" fillId="0" borderId="0" xfId="36" applyNumberFormat="1" applyFont="1" applyAlignment="1">
      <alignment horizontal="justify" vertical="top"/>
    </xf>
    <xf numFmtId="173" fontId="78" fillId="0" borderId="0" xfId="36" applyNumberFormat="1" applyFont="1" applyAlignment="1">
      <alignment horizontal="justify" vertical="top"/>
    </xf>
    <xf numFmtId="170" fontId="0" fillId="0" borderId="0" xfId="36" applyNumberFormat="1" applyFont="1" applyAlignment="1">
      <alignment horizontal="right" vertical="top"/>
    </xf>
    <xf numFmtId="0" fontId="0" fillId="0" borderId="0" xfId="36" applyFont="1" applyAlignment="1">
      <alignment horizontal="center"/>
    </xf>
    <xf numFmtId="0" fontId="109" fillId="0" borderId="0" xfId="33" applyFont="1"/>
    <xf numFmtId="49" fontId="0" fillId="0" borderId="0" xfId="33" applyNumberFormat="1" applyFont="1" applyAlignment="1">
      <alignment horizontal="center" vertical="top"/>
    </xf>
    <xf numFmtId="0" fontId="0" fillId="0" borderId="0" xfId="33" applyFont="1" applyAlignment="1">
      <alignment horizontal="right"/>
    </xf>
    <xf numFmtId="0" fontId="23" fillId="0" borderId="0" xfId="33" applyFont="1" applyAlignment="1">
      <alignment horizontal="left"/>
    </xf>
    <xf numFmtId="0" fontId="112" fillId="0" borderId="0" xfId="33" applyFont="1" applyAlignment="1">
      <alignment horizontal="justify" vertical="top"/>
    </xf>
    <xf numFmtId="0" fontId="112" fillId="0" borderId="0" xfId="33" applyFont="1" applyAlignment="1">
      <alignment horizontal="justify" vertical="top" wrapText="1"/>
    </xf>
    <xf numFmtId="0" fontId="32" fillId="0" borderId="2" xfId="33" applyBorder="1" applyAlignment="1">
      <alignment horizontal="justify" vertical="top"/>
    </xf>
    <xf numFmtId="0" fontId="23" fillId="0" borderId="0" xfId="33" applyFont="1"/>
    <xf numFmtId="0" fontId="23" fillId="0" borderId="0" xfId="33" applyFont="1" applyAlignment="1">
      <alignment vertical="top" wrapText="1"/>
    </xf>
    <xf numFmtId="0" fontId="20" fillId="0" borderId="0" xfId="33" applyFont="1" applyAlignment="1">
      <alignment horizontal="left"/>
    </xf>
    <xf numFmtId="0" fontId="0" fillId="0" borderId="0" xfId="33" applyFont="1" applyAlignment="1">
      <alignment horizontal="justify" vertical="top" wrapText="1"/>
    </xf>
    <xf numFmtId="0" fontId="23" fillId="0" borderId="0" xfId="33" applyFont="1" applyAlignment="1">
      <alignment horizontal="right"/>
    </xf>
    <xf numFmtId="49" fontId="20" fillId="0" borderId="0" xfId="33" applyNumberFormat="1" applyFont="1" applyAlignment="1">
      <alignment horizontal="center" vertical="top"/>
    </xf>
    <xf numFmtId="0" fontId="0" fillId="0" borderId="0" xfId="33" applyFont="1" applyAlignment="1">
      <alignment horizontal="left"/>
    </xf>
    <xf numFmtId="4" fontId="0" fillId="0" borderId="0" xfId="33" applyNumberFormat="1" applyFont="1"/>
    <xf numFmtId="0" fontId="32" fillId="6" borderId="0" xfId="33" applyFill="1"/>
    <xf numFmtId="0" fontId="32" fillId="0" borderId="0" xfId="33" applyAlignment="1">
      <alignment horizontal="justify" vertical="top" wrapText="1"/>
    </xf>
    <xf numFmtId="1" fontId="107" fillId="0" borderId="0" xfId="31" applyNumberFormat="1" applyFont="1" applyAlignment="1">
      <alignment horizontal="right"/>
    </xf>
    <xf numFmtId="170" fontId="20" fillId="0" borderId="0" xfId="31" applyNumberFormat="1" applyFont="1" applyAlignment="1">
      <alignment horizontal="right" vertical="top"/>
    </xf>
    <xf numFmtId="4" fontId="20" fillId="0" borderId="0" xfId="33" applyNumberFormat="1" applyFont="1"/>
    <xf numFmtId="1" fontId="107" fillId="6" borderId="0" xfId="31" applyNumberFormat="1" applyFont="1" applyFill="1" applyAlignment="1">
      <alignment horizontal="right"/>
    </xf>
    <xf numFmtId="4" fontId="107" fillId="0" borderId="0" xfId="31" applyNumberFormat="1" applyFont="1" applyAlignment="1">
      <alignment horizontal="right"/>
    </xf>
    <xf numFmtId="0" fontId="0" fillId="0" borderId="0" xfId="31" applyFont="1"/>
    <xf numFmtId="0" fontId="0" fillId="0" borderId="2" xfId="33" applyFont="1" applyBorder="1" applyAlignment="1">
      <alignment horizontal="justify" vertical="top"/>
    </xf>
    <xf numFmtId="0" fontId="104" fillId="0" borderId="0" xfId="33" applyFont="1"/>
    <xf numFmtId="0" fontId="79" fillId="0" borderId="0" xfId="33" applyFont="1"/>
    <xf numFmtId="0" fontId="108" fillId="0" borderId="0" xfId="33" applyFont="1"/>
    <xf numFmtId="170" fontId="0" fillId="0" borderId="0" xfId="33" applyNumberFormat="1" applyFont="1" applyAlignment="1">
      <alignment horizontal="center" vertical="top"/>
    </xf>
    <xf numFmtId="0" fontId="0" fillId="0" borderId="0" xfId="33" applyFont="1" applyAlignment="1">
      <alignment horizontal="center"/>
    </xf>
    <xf numFmtId="4" fontId="0" fillId="0" borderId="0" xfId="33" applyNumberFormat="1" applyFont="1" applyAlignment="1">
      <alignment horizontal="center"/>
    </xf>
    <xf numFmtId="0" fontId="104" fillId="0" borderId="0" xfId="33" applyFont="1" applyAlignment="1">
      <alignment horizontal="left"/>
    </xf>
    <xf numFmtId="0" fontId="20" fillId="0" borderId="0" xfId="33" applyFont="1"/>
    <xf numFmtId="170" fontId="0" fillId="0" borderId="0" xfId="33" applyNumberFormat="1" applyFont="1" applyAlignment="1">
      <alignment horizontal="left"/>
    </xf>
    <xf numFmtId="170" fontId="0" fillId="0" borderId="0" xfId="33" applyNumberFormat="1" applyFont="1" applyAlignment="1">
      <alignment horizontal="center" vertical="justify"/>
    </xf>
    <xf numFmtId="170" fontId="0" fillId="0" borderId="0" xfId="33" applyNumberFormat="1" applyFont="1" applyAlignment="1">
      <alignment horizontal="center"/>
    </xf>
    <xf numFmtId="0" fontId="23" fillId="0" borderId="0" xfId="33" applyFont="1" applyAlignment="1">
      <alignment horizontal="center" vertical="top" wrapText="1"/>
    </xf>
    <xf numFmtId="0" fontId="23" fillId="0" borderId="0" xfId="33" applyFont="1" applyAlignment="1">
      <alignment horizontal="right" wrapText="1"/>
    </xf>
    <xf numFmtId="4" fontId="23" fillId="0" borderId="0" xfId="33" applyNumberFormat="1" applyFont="1" applyAlignment="1">
      <alignment horizontal="right"/>
    </xf>
    <xf numFmtId="0" fontId="104" fillId="0" borderId="0" xfId="33" applyFont="1" applyAlignment="1">
      <alignment horizontal="right"/>
    </xf>
    <xf numFmtId="4" fontId="0" fillId="0" borderId="0" xfId="33" applyNumberFormat="1" applyFont="1" applyAlignment="1">
      <alignment horizontal="right"/>
    </xf>
    <xf numFmtId="170" fontId="86" fillId="0" borderId="0" xfId="33" applyNumberFormat="1" applyFont="1" applyAlignment="1">
      <alignment horizontal="center" vertical="top"/>
    </xf>
    <xf numFmtId="4" fontId="84" fillId="6" borderId="0" xfId="33" applyNumberFormat="1" applyFont="1" applyFill="1" applyAlignment="1">
      <alignment horizontal="center"/>
    </xf>
    <xf numFmtId="0" fontId="32" fillId="0" borderId="0" xfId="33" quotePrefix="1" applyAlignment="1">
      <alignment horizontal="left"/>
    </xf>
    <xf numFmtId="4" fontId="23" fillId="6" borderId="0" xfId="33" applyNumberFormat="1" applyFont="1" applyFill="1" applyAlignment="1">
      <alignment horizontal="center"/>
    </xf>
    <xf numFmtId="170" fontId="23" fillId="0" borderId="0" xfId="33" applyNumberFormat="1" applyFont="1" applyAlignment="1">
      <alignment horizontal="center"/>
    </xf>
    <xf numFmtId="0" fontId="91" fillId="0" borderId="0" xfId="33" quotePrefix="1" applyFont="1" applyAlignment="1">
      <alignment horizontal="left"/>
    </xf>
    <xf numFmtId="4" fontId="23" fillId="6" borderId="0" xfId="33" applyNumberFormat="1" applyFont="1" applyFill="1" applyAlignment="1">
      <alignment horizontal="right"/>
    </xf>
    <xf numFmtId="0" fontId="23" fillId="0" borderId="0" xfId="33" quotePrefix="1" applyFont="1" applyAlignment="1">
      <alignment horizontal="left"/>
    </xf>
    <xf numFmtId="0" fontId="86" fillId="0" borderId="0" xfId="33" applyFont="1" applyAlignment="1">
      <alignment horizontal="center"/>
    </xf>
    <xf numFmtId="4" fontId="88" fillId="6" borderId="0" xfId="33" applyNumberFormat="1" applyFont="1" applyFill="1" applyAlignment="1">
      <alignment horizontal="center"/>
    </xf>
    <xf numFmtId="4" fontId="88" fillId="0" borderId="0" xfId="33" applyNumberFormat="1" applyFont="1" applyAlignment="1">
      <alignment horizontal="center"/>
    </xf>
    <xf numFmtId="0" fontId="87" fillId="0" borderId="0" xfId="33" applyFont="1"/>
    <xf numFmtId="49" fontId="32" fillId="0" borderId="0" xfId="33" applyNumberFormat="1" applyAlignment="1">
      <alignment horizontal="right"/>
    </xf>
    <xf numFmtId="0" fontId="84" fillId="0" borderId="0" xfId="33" applyFont="1" applyAlignment="1">
      <alignment horizontal="center" vertical="top"/>
    </xf>
    <xf numFmtId="0" fontId="90" fillId="0" borderId="0" xfId="33" applyFont="1" applyAlignment="1">
      <alignment horizontal="right"/>
    </xf>
    <xf numFmtId="0" fontId="23" fillId="6" borderId="0" xfId="33" applyFont="1" applyFill="1"/>
    <xf numFmtId="0" fontId="23" fillId="0" borderId="0" xfId="33" applyFont="1" applyAlignment="1">
      <alignment horizontal="center"/>
    </xf>
    <xf numFmtId="170" fontId="83" fillId="3" borderId="4" xfId="33" applyNumberFormat="1" applyFont="1" applyFill="1" applyBorder="1" applyAlignment="1">
      <alignment horizontal="center"/>
    </xf>
    <xf numFmtId="0" fontId="85" fillId="0" borderId="0" xfId="33" applyFont="1" applyAlignment="1">
      <alignment horizontal="center"/>
    </xf>
    <xf numFmtId="170" fontId="85" fillId="0" borderId="0" xfId="33" applyNumberFormat="1" applyFont="1" applyAlignment="1">
      <alignment horizontal="center"/>
    </xf>
    <xf numFmtId="0" fontId="83" fillId="0" borderId="0" xfId="33" applyFont="1" applyAlignment="1">
      <alignment horizontal="left"/>
    </xf>
    <xf numFmtId="0" fontId="97" fillId="0" borderId="0" xfId="33" applyFont="1"/>
    <xf numFmtId="4" fontId="105" fillId="0" borderId="0" xfId="33" applyNumberFormat="1" applyFont="1" applyAlignment="1">
      <alignment horizontal="center"/>
    </xf>
    <xf numFmtId="170" fontId="115" fillId="0" borderId="0" xfId="33" applyNumberFormat="1" applyFont="1" applyAlignment="1">
      <alignment horizontal="center"/>
    </xf>
    <xf numFmtId="0" fontId="97" fillId="0" borderId="0" xfId="33" applyFont="1" applyAlignment="1">
      <alignment horizontal="left"/>
    </xf>
    <xf numFmtId="0" fontId="115" fillId="0" borderId="0" xfId="33" applyFont="1" applyAlignment="1">
      <alignment horizontal="right"/>
    </xf>
    <xf numFmtId="4" fontId="115" fillId="0" borderId="0" xfId="33" applyNumberFormat="1" applyFont="1" applyAlignment="1">
      <alignment horizontal="right"/>
    </xf>
    <xf numFmtId="0" fontId="80" fillId="0" borderId="0" xfId="33" applyFont="1" applyAlignment="1">
      <alignment horizontal="right"/>
    </xf>
    <xf numFmtId="49" fontId="80" fillId="0" borderId="0" xfId="33" applyNumberFormat="1" applyFont="1" applyAlignment="1">
      <alignment horizontal="center" vertical="top"/>
    </xf>
    <xf numFmtId="0" fontId="80" fillId="0" borderId="0" xfId="33" quotePrefix="1" applyFont="1" applyAlignment="1">
      <alignment horizontal="justify" vertical="top"/>
    </xf>
    <xf numFmtId="0" fontId="140" fillId="0" borderId="0" xfId="33" applyFont="1" applyAlignment="1">
      <alignment horizontal="justify" vertical="top"/>
    </xf>
    <xf numFmtId="49" fontId="140" fillId="0" borderId="0" xfId="33" applyNumberFormat="1" applyFont="1" applyAlignment="1">
      <alignment horizontal="center" vertical="top"/>
    </xf>
    <xf numFmtId="0" fontId="78" fillId="0" borderId="0" xfId="33" applyFont="1" applyProtection="1">
      <protection locked="0"/>
    </xf>
    <xf numFmtId="49" fontId="32" fillId="0" borderId="0" xfId="33" applyNumberFormat="1" applyAlignment="1">
      <alignment horizontal="right" vertical="top"/>
    </xf>
    <xf numFmtId="0" fontId="80" fillId="0" borderId="0" xfId="33" applyFont="1" applyAlignment="1">
      <alignment horizontal="justify" vertical="top"/>
    </xf>
    <xf numFmtId="49" fontId="32" fillId="0" borderId="0" xfId="33" applyNumberFormat="1" applyAlignment="1">
      <alignment horizontal="center"/>
    </xf>
    <xf numFmtId="0" fontId="23" fillId="0" borderId="0" xfId="37" applyAlignment="1">
      <alignment horizontal="justify" vertical="top"/>
    </xf>
    <xf numFmtId="0" fontId="23" fillId="0" borderId="0" xfId="38" applyFont="1" applyAlignment="1">
      <alignment horizontal="right"/>
    </xf>
    <xf numFmtId="49" fontId="32" fillId="0" borderId="0" xfId="39" applyNumberFormat="1" applyAlignment="1">
      <alignment horizontal="center" vertical="top"/>
    </xf>
    <xf numFmtId="0" fontId="23" fillId="0" borderId="0" xfId="39" applyFont="1" applyAlignment="1">
      <alignment horizontal="justify" vertical="top"/>
    </xf>
    <xf numFmtId="0" fontId="78" fillId="0" borderId="0" xfId="39" applyFont="1"/>
    <xf numFmtId="0" fontId="112" fillId="0" borderId="0" xfId="39" applyFont="1" applyAlignment="1">
      <alignment horizontal="justify" vertical="top" wrapText="1"/>
    </xf>
    <xf numFmtId="0" fontId="23" fillId="0" borderId="0" xfId="39" applyFont="1" applyAlignment="1">
      <alignment horizontal="right"/>
    </xf>
    <xf numFmtId="0" fontId="23" fillId="0" borderId="0" xfId="39" applyFont="1" applyAlignment="1">
      <alignment horizontal="justify" vertical="top" wrapText="1"/>
    </xf>
    <xf numFmtId="0" fontId="23" fillId="0" borderId="2" xfId="39" applyFont="1" applyBorder="1" applyAlignment="1">
      <alignment horizontal="justify" vertical="top"/>
    </xf>
    <xf numFmtId="0" fontId="23" fillId="0" borderId="2" xfId="39" applyFont="1" applyBorder="1" applyAlignment="1">
      <alignment horizontal="right"/>
    </xf>
    <xf numFmtId="0" fontId="109" fillId="0" borderId="0" xfId="25" applyFont="1"/>
    <xf numFmtId="0" fontId="109" fillId="6" borderId="0" xfId="25" applyFont="1" applyFill="1"/>
    <xf numFmtId="49" fontId="20" fillId="0" borderId="0" xfId="33" applyNumberFormat="1" applyFont="1" applyAlignment="1">
      <alignment horizontal="center"/>
    </xf>
    <xf numFmtId="0" fontId="32" fillId="0" borderId="0" xfId="5" applyFont="1" applyAlignment="1">
      <alignment horizontal="justify" vertical="top"/>
    </xf>
    <xf numFmtId="3" fontId="23" fillId="6" borderId="0" xfId="38" applyNumberFormat="1" applyFont="1" applyFill="1" applyAlignment="1">
      <alignment horizontal="right"/>
    </xf>
    <xf numFmtId="3" fontId="23" fillId="0" borderId="0" xfId="38" applyNumberFormat="1" applyFont="1" applyAlignment="1">
      <alignment horizontal="right"/>
    </xf>
    <xf numFmtId="0" fontId="78" fillId="3" borderId="3" xfId="33" applyFont="1" applyFill="1" applyBorder="1" applyAlignment="1">
      <alignment horizontal="justify" vertical="top"/>
    </xf>
    <xf numFmtId="0" fontId="82" fillId="0" borderId="0" xfId="33" applyFont="1" applyAlignment="1">
      <alignment horizontal="left"/>
    </xf>
    <xf numFmtId="49" fontId="32" fillId="0" borderId="0" xfId="33" applyNumberFormat="1" applyAlignment="1">
      <alignment horizontal="justify" vertical="top"/>
    </xf>
    <xf numFmtId="49" fontId="32" fillId="0" borderId="2" xfId="33" applyNumberFormat="1" applyBorder="1" applyAlignment="1">
      <alignment horizontal="justify" vertical="top"/>
    </xf>
    <xf numFmtId="173" fontId="23" fillId="0" borderId="0" xfId="33" applyNumberFormat="1" applyFont="1" applyAlignment="1">
      <alignment horizontal="justify" vertical="top" wrapText="1"/>
    </xf>
    <xf numFmtId="173" fontId="137" fillId="0" borderId="0" xfId="33" applyNumberFormat="1" applyFont="1" applyAlignment="1">
      <alignment horizontal="justify" vertical="top" wrapText="1"/>
    </xf>
    <xf numFmtId="0" fontId="23" fillId="0" borderId="0" xfId="33" applyFont="1" applyAlignment="1">
      <alignment horizontal="right" vertical="top"/>
    </xf>
    <xf numFmtId="0" fontId="20" fillId="0" borderId="0" xfId="33" applyFont="1" applyAlignment="1">
      <alignment horizontal="justify" vertical="top" wrapText="1"/>
    </xf>
    <xf numFmtId="170" fontId="32" fillId="0" borderId="0" xfId="32" applyNumberFormat="1" applyFont="1" applyAlignment="1">
      <alignment horizontal="center" vertical="top"/>
    </xf>
    <xf numFmtId="0" fontId="32" fillId="0" borderId="0" xfId="37" applyFont="1" applyAlignment="1">
      <alignment horizontal="justify" vertical="top"/>
    </xf>
    <xf numFmtId="0" fontId="144" fillId="0" borderId="0" xfId="33" applyFont="1"/>
    <xf numFmtId="49" fontId="145" fillId="0" borderId="0" xfId="40" applyNumberFormat="1" applyFont="1" applyAlignment="1">
      <alignment horizontal="left"/>
    </xf>
    <xf numFmtId="0" fontId="26" fillId="0" borderId="0" xfId="33" applyFont="1" applyAlignment="1">
      <alignment horizontal="center" vertical="top" wrapText="1"/>
    </xf>
    <xf numFmtId="173" fontId="32" fillId="0" borderId="0" xfId="33" applyNumberFormat="1" applyAlignment="1">
      <alignment horizontal="justify" vertical="top" wrapText="1"/>
    </xf>
    <xf numFmtId="0" fontId="20" fillId="0" borderId="0" xfId="33" applyFont="1" applyAlignment="1">
      <alignment horizontal="center" vertical="top"/>
    </xf>
    <xf numFmtId="0" fontId="0" fillId="0" borderId="0" xfId="33" applyFont="1"/>
    <xf numFmtId="0" fontId="0" fillId="0" borderId="0" xfId="37" applyFont="1" applyAlignment="1">
      <alignment horizontal="justify" vertical="top"/>
    </xf>
    <xf numFmtId="0" fontId="32" fillId="0" borderId="0" xfId="33" applyAlignment="1">
      <alignment horizontal="right" vertical="top" wrapText="1"/>
    </xf>
    <xf numFmtId="0" fontId="23" fillId="0" borderId="0" xfId="41" applyFont="1" applyAlignment="1">
      <alignment horizontal="left" vertical="top" wrapText="1"/>
    </xf>
    <xf numFmtId="49" fontId="0" fillId="0" borderId="0" xfId="33" applyNumberFormat="1" applyFont="1" applyAlignment="1">
      <alignment horizontal="right" vertical="top"/>
    </xf>
    <xf numFmtId="1" fontId="0" fillId="0" borderId="0" xfId="33" applyNumberFormat="1" applyFont="1" applyAlignment="1">
      <alignment horizontal="right"/>
    </xf>
    <xf numFmtId="0" fontId="0" fillId="6" borderId="0" xfId="33" applyFont="1" applyFill="1" applyAlignment="1">
      <alignment horizontal="right"/>
    </xf>
    <xf numFmtId="1" fontId="0" fillId="6" borderId="0" xfId="33" applyNumberFormat="1" applyFont="1" applyFill="1" applyAlignment="1">
      <alignment horizontal="right"/>
    </xf>
    <xf numFmtId="0" fontId="0" fillId="0" borderId="0" xfId="33" applyFont="1" applyAlignment="1">
      <alignment horizontal="right" vertical="top"/>
    </xf>
    <xf numFmtId="49" fontId="0" fillId="0" borderId="0" xfId="33" applyNumberFormat="1" applyFont="1" applyAlignment="1">
      <alignment horizontal="center"/>
    </xf>
    <xf numFmtId="0" fontId="137" fillId="0" borderId="0" xfId="33" quotePrefix="1" applyFont="1"/>
    <xf numFmtId="4" fontId="32" fillId="0" borderId="0" xfId="30" applyNumberFormat="1" applyAlignment="1">
      <alignment horizontal="right"/>
    </xf>
    <xf numFmtId="4" fontId="32" fillId="6" borderId="0" xfId="30" applyNumberFormat="1" applyFill="1" applyAlignment="1">
      <alignment horizontal="right"/>
    </xf>
    <xf numFmtId="4" fontId="80" fillId="6" borderId="0" xfId="33" applyNumberFormat="1" applyFont="1" applyFill="1" applyAlignment="1">
      <alignment horizontal="center"/>
    </xf>
    <xf numFmtId="170" fontId="79" fillId="0" borderId="0" xfId="33" applyNumberFormat="1" applyFont="1" applyAlignment="1">
      <alignment horizontal="center" vertical="top"/>
    </xf>
    <xf numFmtId="0" fontId="81" fillId="0" borderId="0" xfId="33" applyFont="1"/>
    <xf numFmtId="1" fontId="81" fillId="0" borderId="0" xfId="33" applyNumberFormat="1" applyFont="1"/>
    <xf numFmtId="170" fontId="32" fillId="0" borderId="12" xfId="33" applyNumberFormat="1" applyBorder="1" applyAlignment="1">
      <alignment horizontal="center" vertical="top"/>
    </xf>
    <xf numFmtId="170" fontId="32" fillId="0" borderId="17" xfId="33" applyNumberFormat="1" applyBorder="1" applyAlignment="1">
      <alignment horizontal="center" vertical="top"/>
    </xf>
    <xf numFmtId="0" fontId="87" fillId="0" borderId="0" xfId="33" applyFont="1" applyAlignment="1">
      <alignment horizontal="left" vertical="top"/>
    </xf>
    <xf numFmtId="4" fontId="0" fillId="6" borderId="0" xfId="33" applyNumberFormat="1" applyFont="1" applyFill="1" applyAlignment="1">
      <alignment horizontal="center"/>
    </xf>
    <xf numFmtId="0" fontId="0" fillId="6" borderId="0" xfId="33" applyFont="1" applyFill="1" applyAlignment="1">
      <alignment horizontal="center"/>
    </xf>
    <xf numFmtId="0" fontId="0" fillId="6" borderId="0" xfId="33" applyFont="1" applyFill="1"/>
    <xf numFmtId="4" fontId="0" fillId="6" borderId="0" xfId="33" applyNumberFormat="1" applyFont="1" applyFill="1" applyAlignment="1">
      <alignment horizontal="right"/>
    </xf>
    <xf numFmtId="0" fontId="0" fillId="0" borderId="0" xfId="33" applyFont="1" applyAlignment="1">
      <alignment wrapText="1"/>
    </xf>
    <xf numFmtId="170" fontId="23" fillId="0" borderId="0" xfId="33" applyNumberFormat="1" applyFont="1" applyAlignment="1">
      <alignment horizontal="center" vertical="top"/>
    </xf>
    <xf numFmtId="4" fontId="23" fillId="0" borderId="0" xfId="33" applyNumberFormat="1" applyFont="1"/>
    <xf numFmtId="0" fontId="148" fillId="0" borderId="0" xfId="33" applyFont="1"/>
    <xf numFmtId="0" fontId="148" fillId="6" borderId="0" xfId="33" applyFont="1" applyFill="1"/>
    <xf numFmtId="0" fontId="148" fillId="0" borderId="0" xfId="33" applyFont="1" applyAlignment="1">
      <alignment horizontal="center" wrapText="1"/>
    </xf>
    <xf numFmtId="0" fontId="148" fillId="6" borderId="0" xfId="33" applyFont="1" applyFill="1" applyAlignment="1">
      <alignment wrapText="1"/>
    </xf>
    <xf numFmtId="0" fontId="148" fillId="0" borderId="0" xfId="33" applyFont="1" applyAlignment="1">
      <alignment wrapText="1"/>
    </xf>
    <xf numFmtId="4" fontId="20" fillId="0" borderId="0" xfId="33" applyNumberFormat="1" applyFont="1" applyAlignment="1">
      <alignment horizontal="right"/>
    </xf>
    <xf numFmtId="49" fontId="0" fillId="0" borderId="0" xfId="42" applyNumberFormat="1" applyFont="1" applyAlignment="1">
      <alignment horizontal="center" vertical="top"/>
    </xf>
    <xf numFmtId="4" fontId="20" fillId="6" borderId="0" xfId="42" applyNumberFormat="1" applyFont="1" applyFill="1"/>
    <xf numFmtId="4" fontId="20" fillId="0" borderId="0" xfId="42" applyNumberFormat="1" applyFont="1"/>
    <xf numFmtId="0" fontId="20" fillId="0" borderId="0" xfId="33" applyFont="1" applyAlignment="1">
      <alignment horizontal="left" vertical="top"/>
    </xf>
    <xf numFmtId="0" fontId="0" fillId="0" borderId="0" xfId="42" applyFont="1" applyAlignment="1">
      <alignment horizontal="justify" vertical="top"/>
    </xf>
    <xf numFmtId="0" fontId="20" fillId="0" borderId="0" xfId="42" applyFont="1" applyAlignment="1">
      <alignment horizontal="justify" vertical="top"/>
    </xf>
    <xf numFmtId="4" fontId="0" fillId="6" borderId="0" xfId="42" applyNumberFormat="1" applyFont="1" applyFill="1"/>
    <xf numFmtId="4" fontId="0" fillId="0" borderId="0" xfId="42" applyNumberFormat="1" applyFont="1"/>
    <xf numFmtId="0" fontId="0" fillId="0" borderId="0" xfId="42" applyFont="1"/>
    <xf numFmtId="4" fontId="20" fillId="0" borderId="0" xfId="42" applyNumberFormat="1" applyFont="1" applyAlignment="1">
      <alignment horizontal="right"/>
    </xf>
    <xf numFmtId="4" fontId="0" fillId="0" borderId="0" xfId="42" applyNumberFormat="1" applyFont="1" applyAlignment="1">
      <alignment horizontal="right"/>
    </xf>
    <xf numFmtId="0" fontId="148" fillId="0" borderId="0" xfId="33" applyFont="1" applyAlignment="1">
      <alignment horizontal="left" wrapText="1"/>
    </xf>
    <xf numFmtId="0" fontId="89" fillId="0" borderId="0" xfId="43" applyFont="1" applyAlignment="1">
      <alignment horizontal="center" vertical="top"/>
    </xf>
    <xf numFmtId="0" fontId="20" fillId="0" borderId="0" xfId="42" applyFont="1" applyAlignment="1">
      <alignment horizontal="right"/>
    </xf>
    <xf numFmtId="0" fontId="20" fillId="0" borderId="0" xfId="42" applyFont="1"/>
    <xf numFmtId="170" fontId="20" fillId="0" borderId="0" xfId="42" applyNumberFormat="1" applyFont="1" applyAlignment="1">
      <alignment horizontal="center" vertical="top"/>
    </xf>
    <xf numFmtId="0" fontId="20" fillId="0" borderId="0" xfId="42" applyFont="1" applyAlignment="1">
      <alignment horizontal="left" vertical="top" wrapText="1"/>
    </xf>
    <xf numFmtId="0" fontId="109" fillId="0" borderId="0" xfId="42" applyFont="1"/>
    <xf numFmtId="0" fontId="0" fillId="0" borderId="0" xfId="33" applyFont="1" applyAlignment="1">
      <alignment horizontal="center" vertical="top"/>
    </xf>
    <xf numFmtId="170" fontId="20" fillId="0" borderId="0" xfId="44" applyNumberFormat="1" applyFont="1" applyAlignment="1">
      <alignment horizontal="center"/>
    </xf>
    <xf numFmtId="0" fontId="20" fillId="0" borderId="0" xfId="44" applyFont="1"/>
    <xf numFmtId="0" fontId="23" fillId="0" borderId="0" xfId="44" applyFont="1" applyAlignment="1">
      <alignment horizontal="justify" vertical="top" wrapText="1"/>
    </xf>
    <xf numFmtId="0" fontId="23" fillId="0" borderId="0" xfId="45" applyAlignment="1">
      <alignment horizontal="justify" vertical="top" wrapText="1"/>
    </xf>
    <xf numFmtId="0" fontId="23" fillId="0" borderId="0" xfId="46" applyFont="1" applyAlignment="1">
      <alignment vertical="top" wrapText="1"/>
    </xf>
    <xf numFmtId="49" fontId="20" fillId="0" borderId="0" xfId="42" applyNumberFormat="1" applyFont="1" applyAlignment="1">
      <alignment horizontal="center" vertical="justify"/>
    </xf>
    <xf numFmtId="0" fontId="20" fillId="6" borderId="0" xfId="42" applyFont="1" applyFill="1" applyAlignment="1">
      <alignment horizontal="right"/>
    </xf>
    <xf numFmtId="0" fontId="20" fillId="6" borderId="0" xfId="42" applyFont="1" applyFill="1"/>
    <xf numFmtId="0" fontId="23" fillId="0" borderId="0" xfId="33" applyFont="1" applyAlignment="1">
      <alignment horizontal="center" vertical="top"/>
    </xf>
    <xf numFmtId="166" fontId="23" fillId="0" borderId="0" xfId="47" applyFont="1" applyBorder="1" applyAlignment="1" applyProtection="1">
      <alignment horizontal="right" vertical="top" wrapText="1"/>
    </xf>
    <xf numFmtId="0" fontId="94" fillId="0" borderId="0" xfId="33" applyFont="1" applyAlignment="1">
      <alignment horizontal="justify" vertical="top" wrapText="1"/>
    </xf>
    <xf numFmtId="166" fontId="94" fillId="0" borderId="0" xfId="47" applyFont="1" applyFill="1" applyBorder="1" applyAlignment="1" applyProtection="1">
      <alignment horizontal="right" vertical="top" wrapText="1"/>
    </xf>
    <xf numFmtId="0" fontId="94" fillId="0" borderId="0" xfId="48" applyFont="1" applyAlignment="1">
      <alignment horizontal="center" vertical="top" wrapText="1"/>
    </xf>
    <xf numFmtId="0" fontId="23" fillId="0" borderId="0" xfId="49" applyFont="1" applyAlignment="1">
      <alignment horizontal="right" vertical="top" wrapText="1"/>
    </xf>
    <xf numFmtId="0" fontId="23" fillId="6" borderId="0" xfId="49" applyFont="1" applyFill="1" applyAlignment="1">
      <alignment horizontal="right" vertical="top" wrapText="1"/>
    </xf>
    <xf numFmtId="0" fontId="23" fillId="0" borderId="0" xfId="48" applyAlignment="1">
      <alignment horizontal="center" vertical="top" wrapText="1"/>
    </xf>
    <xf numFmtId="0" fontId="23" fillId="0" borderId="0" xfId="49" applyFont="1" applyAlignment="1">
      <alignment horizontal="center" vertical="top" wrapText="1"/>
    </xf>
    <xf numFmtId="177" fontId="23" fillId="6" borderId="0" xfId="50" applyNumberFormat="1" applyFont="1" applyFill="1" applyBorder="1" applyAlignment="1" applyProtection="1">
      <alignment horizontal="right" vertical="top" wrapText="1"/>
      <protection locked="0"/>
    </xf>
    <xf numFmtId="177" fontId="23" fillId="0" borderId="0" xfId="50" applyNumberFormat="1" applyFont="1" applyFill="1" applyBorder="1" applyAlignment="1" applyProtection="1">
      <alignment horizontal="right" vertical="top" wrapText="1"/>
      <protection locked="0"/>
    </xf>
    <xf numFmtId="0" fontId="23" fillId="0" borderId="0" xfId="51"/>
    <xf numFmtId="0" fontId="23" fillId="0" borderId="0" xfId="51" applyAlignment="1">
      <alignment horizontal="left" indent="3"/>
    </xf>
    <xf numFmtId="1" fontId="84" fillId="0" borderId="0" xfId="51" applyNumberFormat="1" applyFont="1" applyAlignment="1">
      <alignment horizontal="left" vertical="top"/>
    </xf>
    <xf numFmtId="178" fontId="23" fillId="0" borderId="0" xfId="52" quotePrefix="1" applyFont="1" applyFill="1" applyBorder="1" applyAlignment="1" applyProtection="1">
      <alignment horizontal="justify" vertical="top"/>
    </xf>
    <xf numFmtId="0" fontId="146" fillId="0" borderId="0" xfId="51" applyFont="1"/>
    <xf numFmtId="0" fontId="23" fillId="0" borderId="0" xfId="51" applyAlignment="1">
      <alignment vertical="top"/>
    </xf>
    <xf numFmtId="0" fontId="23" fillId="0" borderId="0" xfId="48"/>
    <xf numFmtId="0" fontId="23" fillId="0" borderId="0" xfId="48" applyAlignment="1">
      <alignment horizontal="left"/>
    </xf>
    <xf numFmtId="0" fontId="23" fillId="0" borderId="0" xfId="53" applyFont="1" applyAlignment="1">
      <alignment horizontal="right" vertical="top" wrapText="1"/>
    </xf>
    <xf numFmtId="0" fontId="23" fillId="6" borderId="0" xfId="53" applyFont="1" applyFill="1" applyAlignment="1">
      <alignment horizontal="right" vertical="top"/>
    </xf>
    <xf numFmtId="0" fontId="23" fillId="6" borderId="0" xfId="53" applyFont="1" applyFill="1" applyAlignment="1">
      <alignment horizontal="right"/>
    </xf>
    <xf numFmtId="0" fontId="23" fillId="0" borderId="0" xfId="53" applyFont="1" applyAlignment="1">
      <alignment horizontal="right" vertical="top"/>
    </xf>
    <xf numFmtId="0" fontId="23" fillId="0" borderId="0" xfId="53" applyFont="1" applyAlignment="1">
      <alignment horizontal="right"/>
    </xf>
    <xf numFmtId="0" fontId="23" fillId="0" borderId="0" xfId="54" applyFont="1" applyAlignment="1">
      <alignment horizontal="left" vertical="top" wrapText="1"/>
    </xf>
    <xf numFmtId="0" fontId="23" fillId="0" borderId="0" xfId="54" applyFont="1" applyAlignment="1">
      <alignment horizontal="right" vertical="top" wrapText="1"/>
    </xf>
    <xf numFmtId="179" fontId="23" fillId="6" borderId="0" xfId="55" applyNumberFormat="1" applyFont="1" applyFill="1" applyBorder="1" applyAlignment="1">
      <alignment horizontal="right" vertical="top" wrapText="1"/>
    </xf>
    <xf numFmtId="179" fontId="23" fillId="0" borderId="0" xfId="55" applyNumberFormat="1" applyFont="1" applyFill="1" applyBorder="1" applyAlignment="1">
      <alignment horizontal="right" vertical="top" wrapText="1"/>
    </xf>
    <xf numFmtId="179" fontId="94" fillId="6" borderId="0" xfId="55" applyNumberFormat="1" applyFont="1" applyFill="1" applyBorder="1" applyAlignment="1">
      <alignment horizontal="right" vertical="top" wrapText="1"/>
    </xf>
    <xf numFmtId="179" fontId="94" fillId="0" borderId="0" xfId="55" applyNumberFormat="1" applyFont="1" applyFill="1" applyBorder="1" applyAlignment="1">
      <alignment horizontal="right" vertical="top" wrapText="1"/>
    </xf>
    <xf numFmtId="0" fontId="23" fillId="0" borderId="0" xfId="56" quotePrefix="1" applyFont="1"/>
    <xf numFmtId="0" fontId="23" fillId="0" borderId="0" xfId="49" applyFont="1" applyAlignment="1">
      <alignment vertical="top" wrapText="1"/>
    </xf>
    <xf numFmtId="0" fontId="155" fillId="0" borderId="0" xfId="51" applyFont="1"/>
    <xf numFmtId="166" fontId="26" fillId="0" borderId="0" xfId="47" applyFont="1" applyFill="1" applyBorder="1" applyAlignment="1" applyProtection="1">
      <alignment horizontal="right" vertical="top"/>
    </xf>
    <xf numFmtId="177" fontId="26" fillId="0" borderId="0" xfId="51" applyNumberFormat="1" applyFont="1" applyAlignment="1" applyProtection="1">
      <alignment horizontal="right" vertical="top"/>
      <protection locked="0"/>
    </xf>
    <xf numFmtId="180" fontId="26" fillId="6" borderId="0" xfId="47" applyNumberFormat="1" applyFont="1" applyFill="1" applyBorder="1" applyAlignment="1" applyProtection="1">
      <alignment horizontal="right" vertical="top"/>
    </xf>
    <xf numFmtId="0" fontId="155" fillId="6" borderId="0" xfId="51" applyFont="1" applyFill="1" applyAlignment="1">
      <alignment horizontal="right"/>
    </xf>
    <xf numFmtId="180" fontId="26" fillId="0" borderId="0" xfId="47" applyNumberFormat="1" applyFont="1" applyBorder="1" applyAlignment="1" applyProtection="1">
      <alignment horizontal="right" vertical="top"/>
    </xf>
    <xf numFmtId="0" fontId="155" fillId="0" borderId="0" xfId="51" applyFont="1" applyAlignment="1">
      <alignment horizontal="right"/>
    </xf>
    <xf numFmtId="0" fontId="156" fillId="0" borderId="0" xfId="51" applyFont="1" applyAlignment="1">
      <alignment horizontal="right"/>
    </xf>
    <xf numFmtId="0" fontId="23" fillId="0" borderId="0" xfId="56" applyFont="1"/>
    <xf numFmtId="170" fontId="20" fillId="0" borderId="12" xfId="33" applyNumberFormat="1" applyFont="1" applyBorder="1" applyAlignment="1">
      <alignment horizontal="center" vertical="top"/>
    </xf>
    <xf numFmtId="1" fontId="32" fillId="0" borderId="12" xfId="33" applyNumberFormat="1" applyBorder="1" applyAlignment="1">
      <alignment horizontal="center"/>
    </xf>
    <xf numFmtId="4" fontId="32" fillId="0" borderId="12" xfId="33" applyNumberFormat="1" applyBorder="1" applyAlignment="1">
      <alignment horizontal="center"/>
    </xf>
    <xf numFmtId="4" fontId="32" fillId="6" borderId="36" xfId="33" applyNumberFormat="1" applyFill="1" applyBorder="1" applyAlignment="1">
      <alignment horizontal="center"/>
    </xf>
    <xf numFmtId="170" fontId="20" fillId="0" borderId="17" xfId="33" applyNumberFormat="1" applyFont="1" applyBorder="1" applyAlignment="1">
      <alignment horizontal="center" vertical="top"/>
    </xf>
    <xf numFmtId="4" fontId="23" fillId="0" borderId="17" xfId="33" applyNumberFormat="1" applyFont="1" applyBorder="1" applyAlignment="1">
      <alignment horizontal="center"/>
    </xf>
    <xf numFmtId="4" fontId="23" fillId="6" borderId="37" xfId="33" applyNumberFormat="1" applyFont="1" applyFill="1" applyBorder="1" applyAlignment="1">
      <alignment horizontal="center"/>
    </xf>
    <xf numFmtId="0" fontId="81" fillId="0" borderId="0" xfId="33" applyFont="1" applyAlignment="1">
      <alignment horizontal="center"/>
    </xf>
    <xf numFmtId="1" fontId="81" fillId="0" borderId="0" xfId="33" applyNumberFormat="1" applyFont="1" applyAlignment="1">
      <alignment horizontal="center"/>
    </xf>
    <xf numFmtId="4" fontId="81" fillId="0" borderId="0" xfId="33" applyNumberFormat="1" applyFont="1" applyAlignment="1">
      <alignment horizontal="center"/>
    </xf>
    <xf numFmtId="4" fontId="81" fillId="6" borderId="0" xfId="33" applyNumberFormat="1" applyFont="1" applyFill="1" applyAlignment="1">
      <alignment horizontal="center"/>
    </xf>
    <xf numFmtId="0" fontId="85" fillId="0" borderId="0" xfId="33" applyFont="1" applyAlignment="1">
      <alignment horizontal="justify" vertical="top"/>
    </xf>
    <xf numFmtId="0" fontId="87" fillId="0" borderId="0" xfId="33" applyFont="1" applyAlignment="1">
      <alignment horizontal="justify" vertical="top"/>
    </xf>
    <xf numFmtId="170" fontId="85" fillId="0" borderId="0" xfId="33" applyNumberFormat="1" applyFont="1" applyAlignment="1">
      <alignment horizontal="center" vertical="top"/>
    </xf>
    <xf numFmtId="4" fontId="89" fillId="0" borderId="0" xfId="33" applyNumberFormat="1" applyFont="1" applyAlignment="1">
      <alignment horizontal="center"/>
    </xf>
    <xf numFmtId="4" fontId="89" fillId="6" borderId="0" xfId="33" applyNumberFormat="1" applyFont="1" applyFill="1" applyAlignment="1">
      <alignment horizontal="center"/>
    </xf>
    <xf numFmtId="0" fontId="93" fillId="0" borderId="0" xfId="33" applyFont="1" applyAlignment="1">
      <alignment horizontal="center" vertical="top"/>
    </xf>
    <xf numFmtId="4" fontId="79" fillId="0" borderId="0" xfId="33" applyNumberFormat="1" applyFont="1" applyAlignment="1">
      <alignment horizontal="right"/>
    </xf>
    <xf numFmtId="170" fontId="95" fillId="0" borderId="0" xfId="33" applyNumberFormat="1" applyFont="1" applyAlignment="1">
      <alignment horizontal="center"/>
    </xf>
    <xf numFmtId="0" fontId="95" fillId="0" borderId="0" xfId="33" applyFont="1" applyAlignment="1">
      <alignment horizontal="center"/>
    </xf>
    <xf numFmtId="4" fontId="95" fillId="0" borderId="0" xfId="33" applyNumberFormat="1" applyFont="1" applyAlignment="1">
      <alignment horizontal="center"/>
    </xf>
    <xf numFmtId="4" fontId="95" fillId="6" borderId="0" xfId="33" applyNumberFormat="1" applyFont="1" applyFill="1" applyAlignment="1">
      <alignment horizontal="right"/>
    </xf>
    <xf numFmtId="4" fontId="95" fillId="0" borderId="0" xfId="33" applyNumberFormat="1" applyFont="1" applyAlignment="1">
      <alignment horizontal="right"/>
    </xf>
    <xf numFmtId="0" fontId="96" fillId="0" borderId="0" xfId="33" applyFont="1"/>
    <xf numFmtId="170" fontId="83" fillId="0" borderId="0" xfId="33" applyNumberFormat="1" applyFont="1" applyAlignment="1">
      <alignment horizontal="center"/>
    </xf>
    <xf numFmtId="0" fontId="97" fillId="0" borderId="0" xfId="33" applyFont="1" applyAlignment="1">
      <alignment horizontal="center"/>
    </xf>
    <xf numFmtId="4" fontId="97" fillId="0" borderId="0" xfId="33" applyNumberFormat="1" applyFont="1" applyAlignment="1">
      <alignment horizontal="center"/>
    </xf>
    <xf numFmtId="4" fontId="83" fillId="6" borderId="0" xfId="33" applyNumberFormat="1" applyFont="1" applyFill="1" applyAlignment="1">
      <alignment horizontal="right"/>
    </xf>
    <xf numFmtId="4" fontId="83" fillId="0" borderId="0" xfId="33" applyNumberFormat="1" applyFont="1" applyAlignment="1">
      <alignment horizontal="right"/>
    </xf>
    <xf numFmtId="0" fontId="98" fillId="0" borderId="0" xfId="33" applyFont="1"/>
    <xf numFmtId="4" fontId="80" fillId="0" borderId="0" xfId="33" applyNumberFormat="1" applyFont="1" applyAlignment="1">
      <alignment horizontal="left"/>
    </xf>
    <xf numFmtId="0" fontId="99" fillId="0" borderId="0" xfId="33" applyFont="1"/>
    <xf numFmtId="0" fontId="80" fillId="0" borderId="0" xfId="33" applyFont="1" applyAlignment="1">
      <alignment horizontal="left"/>
    </xf>
    <xf numFmtId="170" fontId="80" fillId="0" borderId="0" xfId="33" applyNumberFormat="1" applyFont="1" applyAlignment="1">
      <alignment horizontal="center"/>
    </xf>
    <xf numFmtId="4" fontId="80" fillId="0" borderId="0" xfId="33" applyNumberFormat="1" applyFont="1" applyAlignment="1">
      <alignment horizontal="right"/>
    </xf>
    <xf numFmtId="4" fontId="80" fillId="6" borderId="0" xfId="33" applyNumberFormat="1" applyFont="1" applyFill="1" applyAlignment="1">
      <alignment horizontal="right"/>
    </xf>
    <xf numFmtId="0" fontId="100" fillId="0" borderId="0" xfId="33" applyFont="1"/>
    <xf numFmtId="4" fontId="98" fillId="0" borderId="0" xfId="33" applyNumberFormat="1" applyFont="1" applyAlignment="1">
      <alignment horizontal="center"/>
    </xf>
    <xf numFmtId="4" fontId="101" fillId="0" borderId="0" xfId="33" applyNumberFormat="1" applyFont="1" applyAlignment="1">
      <alignment horizontal="center"/>
    </xf>
    <xf numFmtId="0" fontId="101" fillId="0" borderId="0" xfId="33" applyFont="1"/>
    <xf numFmtId="4" fontId="78" fillId="0" borderId="0" xfId="33" applyNumberFormat="1" applyFont="1" applyAlignment="1">
      <alignment horizontal="left"/>
    </xf>
    <xf numFmtId="0" fontId="83" fillId="3" borderId="3" xfId="33" applyFont="1" applyFill="1" applyBorder="1" applyAlignment="1">
      <alignment horizontal="right"/>
    </xf>
    <xf numFmtId="4" fontId="83" fillId="3" borderId="19" xfId="33" applyNumberFormat="1" applyFont="1" applyFill="1" applyBorder="1" applyAlignment="1">
      <alignment horizontal="right"/>
    </xf>
    <xf numFmtId="4" fontId="83" fillId="0" borderId="0" xfId="33" applyNumberFormat="1" applyFont="1"/>
    <xf numFmtId="170" fontId="87" fillId="3" borderId="4" xfId="33" applyNumberFormat="1" applyFont="1" applyFill="1" applyBorder="1" applyAlignment="1">
      <alignment horizontal="center"/>
    </xf>
    <xf numFmtId="0" fontId="87" fillId="3" borderId="3" xfId="33" applyFont="1" applyFill="1" applyBorder="1" applyAlignment="1">
      <alignment horizontal="left"/>
    </xf>
    <xf numFmtId="0" fontId="87" fillId="3" borderId="3" xfId="33" applyFont="1" applyFill="1" applyBorder="1" applyAlignment="1">
      <alignment horizontal="right"/>
    </xf>
    <xf numFmtId="4" fontId="87" fillId="3" borderId="3" xfId="33" applyNumberFormat="1" applyFont="1" applyFill="1" applyBorder="1" applyAlignment="1">
      <alignment horizontal="right"/>
    </xf>
    <xf numFmtId="4" fontId="87" fillId="3" borderId="19" xfId="33" applyNumberFormat="1" applyFont="1" applyFill="1" applyBorder="1" applyAlignment="1">
      <alignment horizontal="right"/>
    </xf>
    <xf numFmtId="4" fontId="87" fillId="0" borderId="0" xfId="33" applyNumberFormat="1" applyFont="1"/>
    <xf numFmtId="49" fontId="91" fillId="0" borderId="0" xfId="33" applyNumberFormat="1" applyFont="1" applyAlignment="1">
      <alignment horizontal="center" vertical="top"/>
    </xf>
    <xf numFmtId="0" fontId="84" fillId="0" borderId="0" xfId="33" applyFont="1" applyAlignment="1">
      <alignment horizontal="left" vertical="top"/>
    </xf>
    <xf numFmtId="171" fontId="23" fillId="0" borderId="0" xfId="33" applyNumberFormat="1" applyFont="1"/>
    <xf numFmtId="0" fontId="23" fillId="0" borderId="0" xfId="33" applyFont="1" applyAlignment="1" applyProtection="1">
      <alignment vertical="justify"/>
      <protection locked="0"/>
    </xf>
    <xf numFmtId="0" fontId="103" fillId="0" borderId="0" xfId="33" applyFont="1"/>
    <xf numFmtId="171" fontId="20" fillId="0" borderId="0" xfId="33" applyNumberFormat="1" applyFont="1"/>
    <xf numFmtId="0" fontId="80" fillId="0" borderId="0" xfId="33" quotePrefix="1" applyFont="1" applyAlignment="1">
      <alignment horizontal="left"/>
    </xf>
    <xf numFmtId="0" fontId="85" fillId="0" borderId="0" xfId="33" applyFont="1" applyAlignment="1">
      <alignment horizontal="right"/>
    </xf>
    <xf numFmtId="0" fontId="106" fillId="0" borderId="0" xfId="33" applyFont="1" applyAlignment="1">
      <alignment horizontal="justify" vertical="top"/>
    </xf>
    <xf numFmtId="0" fontId="107" fillId="0" borderId="0" xfId="33" applyFont="1" applyAlignment="1">
      <alignment horizontal="center"/>
    </xf>
    <xf numFmtId="4" fontId="107" fillId="0" borderId="0" xfId="33" applyNumberFormat="1" applyFont="1" applyAlignment="1">
      <alignment horizontal="center"/>
    </xf>
    <xf numFmtId="4" fontId="110" fillId="0" borderId="0" xfId="33" applyNumberFormat="1" applyFont="1" applyAlignment="1">
      <alignment horizontal="right"/>
    </xf>
    <xf numFmtId="172" fontId="20" fillId="0" borderId="0" xfId="33" applyNumberFormat="1" applyFont="1" applyAlignment="1">
      <alignment horizontal="center" vertical="top"/>
    </xf>
    <xf numFmtId="0" fontId="20" fillId="0" borderId="39" xfId="33" applyFont="1" applyBorder="1" applyAlignment="1">
      <alignment horizontal="left"/>
    </xf>
    <xf numFmtId="0" fontId="92" fillId="0" borderId="0" xfId="33" applyFont="1" applyAlignment="1">
      <alignment horizontal="left"/>
    </xf>
    <xf numFmtId="170" fontId="20" fillId="3" borderId="4" xfId="33" applyNumberFormat="1" applyFont="1" applyFill="1" applyBorder="1" applyAlignment="1">
      <alignment horizontal="center"/>
    </xf>
    <xf numFmtId="0" fontId="109" fillId="3" borderId="3" xfId="33" applyFont="1" applyFill="1" applyBorder="1" applyAlignment="1">
      <alignment horizontal="left"/>
    </xf>
    <xf numFmtId="0" fontId="20" fillId="3" borderId="3" xfId="33" applyFont="1" applyFill="1" applyBorder="1" applyAlignment="1">
      <alignment horizontal="right"/>
    </xf>
    <xf numFmtId="4" fontId="109" fillId="3" borderId="19" xfId="33" applyNumberFormat="1" applyFont="1" applyFill="1" applyBorder="1" applyAlignment="1">
      <alignment horizontal="right"/>
    </xf>
    <xf numFmtId="0" fontId="79" fillId="0" borderId="0" xfId="33" applyFont="1" applyAlignment="1">
      <alignment horizontal="right"/>
    </xf>
    <xf numFmtId="4" fontId="111" fillId="0" borderId="0" xfId="33" applyNumberFormat="1" applyFont="1" applyAlignment="1">
      <alignment horizontal="right"/>
    </xf>
    <xf numFmtId="4" fontId="102" fillId="0" borderId="0" xfId="33" applyNumberFormat="1" applyFont="1" applyAlignment="1">
      <alignment horizontal="right"/>
    </xf>
    <xf numFmtId="0" fontId="32" fillId="0" borderId="39" xfId="33" applyBorder="1" applyAlignment="1">
      <alignment horizontal="left"/>
    </xf>
    <xf numFmtId="0" fontId="32" fillId="0" borderId="15" xfId="33" applyBorder="1" applyAlignment="1">
      <alignment horizontal="center"/>
    </xf>
    <xf numFmtId="0" fontId="20" fillId="0" borderId="0" xfId="33" applyFont="1" applyAlignment="1">
      <alignment horizontal="justify" vertical="top" shrinkToFit="1"/>
    </xf>
    <xf numFmtId="0" fontId="20" fillId="0" borderId="0" xfId="33" applyFont="1" applyAlignment="1">
      <alignment horizontal="right" shrinkToFit="1"/>
    </xf>
    <xf numFmtId="0" fontId="109" fillId="0" borderId="0" xfId="33" applyFont="1" applyAlignment="1">
      <alignment shrinkToFit="1"/>
    </xf>
    <xf numFmtId="4" fontId="79" fillId="0" borderId="0" xfId="33" applyNumberFormat="1" applyFont="1" applyAlignment="1">
      <alignment horizontal="right" shrinkToFit="1"/>
    </xf>
    <xf numFmtId="0" fontId="108" fillId="0" borderId="0" xfId="33" applyFont="1" applyAlignment="1">
      <alignment shrinkToFit="1"/>
    </xf>
    <xf numFmtId="1" fontId="114" fillId="0" borderId="0" xfId="33" applyNumberFormat="1" applyFont="1" applyAlignment="1">
      <alignment horizontal="right"/>
    </xf>
    <xf numFmtId="1" fontId="114" fillId="6" borderId="0" xfId="33" applyNumberFormat="1" applyFont="1" applyFill="1" applyAlignment="1">
      <alignment horizontal="right"/>
    </xf>
    <xf numFmtId="4" fontId="114" fillId="6" borderId="0" xfId="33" applyNumberFormat="1" applyFont="1" applyFill="1" applyAlignment="1">
      <alignment horizontal="right"/>
    </xf>
    <xf numFmtId="4" fontId="114" fillId="0" borderId="0" xfId="33" applyNumberFormat="1" applyFont="1" applyAlignment="1">
      <alignment horizontal="right"/>
    </xf>
    <xf numFmtId="170" fontId="107" fillId="0" borderId="0" xfId="33" applyNumberFormat="1" applyFont="1" applyAlignment="1">
      <alignment horizontal="center"/>
    </xf>
    <xf numFmtId="0" fontId="109" fillId="0" borderId="0" xfId="33" applyFont="1" applyAlignment="1">
      <alignment horizontal="justify" vertical="top"/>
    </xf>
    <xf numFmtId="0" fontId="111" fillId="0" borderId="0" xfId="33" applyFont="1"/>
    <xf numFmtId="0" fontId="107" fillId="0" borderId="0" xfId="33" applyFont="1" applyAlignment="1">
      <alignment horizontal="left"/>
    </xf>
    <xf numFmtId="2" fontId="80" fillId="0" borderId="0" xfId="33" applyNumberFormat="1" applyFont="1"/>
    <xf numFmtId="0" fontId="113" fillId="0" borderId="0" xfId="33" applyFont="1"/>
    <xf numFmtId="49" fontId="32" fillId="0" borderId="0" xfId="33" applyNumberFormat="1" applyAlignment="1">
      <alignment horizontal="center" vertical="top" shrinkToFit="1"/>
    </xf>
    <xf numFmtId="4" fontId="110" fillId="3" borderId="19" xfId="33" applyNumberFormat="1" applyFont="1" applyFill="1" applyBorder="1" applyAlignment="1">
      <alignment horizontal="right"/>
    </xf>
    <xf numFmtId="49" fontId="32" fillId="3" borderId="4" xfId="33" applyNumberFormat="1" applyFill="1" applyBorder="1" applyAlignment="1">
      <alignment horizontal="center" vertical="top"/>
    </xf>
    <xf numFmtId="4" fontId="97" fillId="0" borderId="0" xfId="33" applyNumberFormat="1" applyFont="1" applyAlignment="1">
      <alignment horizontal="right"/>
    </xf>
    <xf numFmtId="0" fontId="72" fillId="0" borderId="0" xfId="0" applyFont="1" applyAlignment="1">
      <alignment vertical="top" wrapText="1"/>
    </xf>
    <xf numFmtId="3" fontId="20" fillId="0" borderId="12" xfId="58" applyNumberFormat="1" applyFont="1" applyBorder="1" applyAlignment="1">
      <alignment horizontal="center" vertical="top"/>
    </xf>
    <xf numFmtId="0" fontId="32" fillId="0" borderId="12" xfId="58" quotePrefix="1" applyBorder="1" applyAlignment="1">
      <alignment horizontal="justify" vertical="top"/>
    </xf>
    <xf numFmtId="171" fontId="23" fillId="0" borderId="36" xfId="59" applyNumberFormat="1" applyFont="1" applyBorder="1" applyAlignment="1">
      <alignment horizontal="center"/>
    </xf>
    <xf numFmtId="0" fontId="161" fillId="0" borderId="0" xfId="60" applyFont="1" applyAlignment="1">
      <alignment wrapText="1"/>
    </xf>
    <xf numFmtId="3" fontId="20" fillId="0" borderId="17" xfId="58" applyNumberFormat="1" applyFont="1" applyBorder="1" applyAlignment="1">
      <alignment horizontal="center" vertical="top" wrapText="1"/>
    </xf>
    <xf numFmtId="0" fontId="32" fillId="0" borderId="17" xfId="58" quotePrefix="1" applyBorder="1" applyAlignment="1">
      <alignment horizontal="justify" vertical="top" wrapText="1"/>
    </xf>
    <xf numFmtId="171" fontId="23" fillId="0" borderId="37" xfId="59" applyNumberFormat="1" applyFont="1" applyBorder="1" applyAlignment="1">
      <alignment horizontal="center" wrapText="1"/>
    </xf>
    <xf numFmtId="0" fontId="161" fillId="0" borderId="37" xfId="60" applyFont="1" applyBorder="1" applyAlignment="1">
      <alignment wrapText="1"/>
    </xf>
    <xf numFmtId="3" fontId="161" fillId="0" borderId="0" xfId="60" applyNumberFormat="1" applyFont="1" applyAlignment="1">
      <alignment horizontal="center" vertical="top" wrapText="1"/>
    </xf>
    <xf numFmtId="0" fontId="78" fillId="0" borderId="0" xfId="24" applyFont="1" applyAlignment="1">
      <alignment horizontal="justify" vertical="top"/>
    </xf>
    <xf numFmtId="3" fontId="133" fillId="0" borderId="0" xfId="35" applyNumberFormat="1" applyFont="1" applyAlignment="1">
      <alignment horizontal="center" vertical="top"/>
    </xf>
    <xf numFmtId="0" fontId="162" fillId="0" borderId="38" xfId="61" applyFont="1" applyBorder="1" applyAlignment="1" applyProtection="1">
      <alignment horizontal="left" vertical="top" wrapText="1"/>
      <protection locked="0"/>
    </xf>
    <xf numFmtId="0" fontId="162" fillId="0" borderId="0" xfId="61" applyFont="1" applyAlignment="1" applyProtection="1">
      <alignment horizontal="left" vertical="top" wrapText="1"/>
      <protection locked="0"/>
    </xf>
    <xf numFmtId="4" fontId="96" fillId="0" borderId="0" xfId="62" applyNumberFormat="1" applyFont="1" applyAlignment="1">
      <alignment horizontal="left"/>
    </xf>
    <xf numFmtId="0" fontId="78" fillId="0" borderId="38" xfId="63" applyFont="1" applyBorder="1" applyAlignment="1">
      <alignment horizontal="justify" vertical="top"/>
    </xf>
    <xf numFmtId="0" fontId="163" fillId="0" borderId="0" xfId="60" applyFont="1" applyAlignment="1">
      <alignment wrapText="1"/>
    </xf>
    <xf numFmtId="3" fontId="32" fillId="0" borderId="0" xfId="64" applyNumberFormat="1" applyFont="1" applyAlignment="1">
      <alignment horizontal="center" vertical="top"/>
    </xf>
    <xf numFmtId="0" fontId="78" fillId="0" borderId="0" xfId="64" applyFont="1" applyAlignment="1">
      <alignment horizontal="justify" vertical="top"/>
    </xf>
    <xf numFmtId="3" fontId="91" fillId="0" borderId="0" xfId="64" applyNumberFormat="1" applyFont="1" applyAlignment="1">
      <alignment horizontal="center" vertical="top"/>
    </xf>
    <xf numFmtId="0" fontId="32" fillId="0" borderId="0" xfId="64" applyFont="1" applyAlignment="1">
      <alignment horizontal="left"/>
    </xf>
    <xf numFmtId="3" fontId="32" fillId="0" borderId="0" xfId="64" applyNumberFormat="1" applyFont="1" applyAlignment="1">
      <alignment horizontal="right" vertical="top"/>
    </xf>
    <xf numFmtId="0" fontId="23" fillId="0" borderId="0" xfId="64" applyFont="1" applyAlignment="1">
      <alignment horizontal="justify" vertical="top" wrapText="1"/>
    </xf>
    <xf numFmtId="0" fontId="78" fillId="0" borderId="39" xfId="64" applyFont="1" applyBorder="1" applyAlignment="1">
      <alignment horizontal="justify" vertical="top"/>
    </xf>
    <xf numFmtId="3" fontId="78" fillId="3" borderId="4" xfId="64" applyNumberFormat="1" applyFont="1" applyFill="1" applyBorder="1" applyAlignment="1">
      <alignment horizontal="center" vertical="top"/>
    </xf>
    <xf numFmtId="0" fontId="83" fillId="3" borderId="19" xfId="64" applyFont="1" applyFill="1" applyBorder="1" applyAlignment="1">
      <alignment horizontal="left"/>
    </xf>
    <xf numFmtId="3" fontId="78" fillId="0" borderId="0" xfId="64" applyNumberFormat="1" applyFont="1" applyAlignment="1">
      <alignment horizontal="center" vertical="top"/>
    </xf>
    <xf numFmtId="0" fontId="83" fillId="0" borderId="0" xfId="64" applyFont="1" applyAlignment="1">
      <alignment horizontal="left"/>
    </xf>
    <xf numFmtId="4" fontId="32" fillId="3" borderId="3" xfId="64" applyNumberFormat="1" applyFont="1" applyFill="1" applyBorder="1" applyAlignment="1">
      <alignment horizontal="center"/>
    </xf>
    <xf numFmtId="3" fontId="32" fillId="3" borderId="4" xfId="64" applyNumberFormat="1" applyFont="1" applyFill="1" applyBorder="1" applyAlignment="1">
      <alignment horizontal="center" vertical="top"/>
    </xf>
    <xf numFmtId="3" fontId="32" fillId="3" borderId="4" xfId="64" applyNumberFormat="1" applyFont="1" applyFill="1" applyBorder="1" applyAlignment="1">
      <alignment horizontal="left"/>
    </xf>
    <xf numFmtId="3" fontId="95" fillId="0" borderId="0" xfId="62" applyNumberFormat="1" applyFont="1" applyAlignment="1">
      <alignment horizontal="center" vertical="top"/>
    </xf>
    <xf numFmtId="4" fontId="32" fillId="0" borderId="0" xfId="62" applyNumberFormat="1" applyAlignment="1">
      <alignment horizontal="left" wrapText="1"/>
    </xf>
    <xf numFmtId="4" fontId="161" fillId="0" borderId="0" xfId="60" applyNumberFormat="1" applyFont="1" applyAlignment="1">
      <alignment wrapText="1"/>
    </xf>
    <xf numFmtId="4" fontId="163" fillId="0" borderId="0" xfId="60" applyNumberFormat="1" applyFont="1" applyAlignment="1">
      <alignment wrapText="1"/>
    </xf>
    <xf numFmtId="0" fontId="23" fillId="0" borderId="0" xfId="65" applyFont="1">
      <alignment vertical="top" wrapText="1"/>
    </xf>
    <xf numFmtId="3" fontId="32" fillId="3" borderId="4" xfId="64" applyNumberFormat="1" applyFont="1" applyFill="1" applyBorder="1" applyAlignment="1">
      <alignment horizontal="left" vertical="top"/>
    </xf>
    <xf numFmtId="3" fontId="83" fillId="3" borderId="4" xfId="64" applyNumberFormat="1" applyFont="1" applyFill="1" applyBorder="1" applyAlignment="1">
      <alignment horizontal="center" vertical="top"/>
    </xf>
    <xf numFmtId="0" fontId="83" fillId="3" borderId="3" xfId="64" applyFont="1" applyFill="1" applyBorder="1" applyAlignment="1">
      <alignment horizontal="left"/>
    </xf>
    <xf numFmtId="4" fontId="78" fillId="3" borderId="3" xfId="64" applyNumberFormat="1" applyFont="1" applyFill="1" applyBorder="1" applyAlignment="1">
      <alignment horizontal="right"/>
    </xf>
    <xf numFmtId="3" fontId="137" fillId="0" borderId="0" xfId="5" applyNumberFormat="1" applyFont="1" applyAlignment="1">
      <alignment horizontal="center" vertical="top" wrapText="1"/>
    </xf>
    <xf numFmtId="0" fontId="137" fillId="0" borderId="0" xfId="5" applyFont="1" applyAlignment="1">
      <alignment wrapText="1"/>
    </xf>
    <xf numFmtId="4" fontId="23" fillId="0" borderId="0" xfId="62" applyNumberFormat="1" applyFont="1" applyAlignment="1">
      <alignment horizontal="left" wrapText="1"/>
    </xf>
    <xf numFmtId="182" fontId="20" fillId="0" borderId="0" xfId="64" applyNumberFormat="1" applyFont="1" applyAlignment="1">
      <alignment horizontal="center" vertical="top"/>
    </xf>
    <xf numFmtId="0" fontId="20" fillId="0" borderId="0" xfId="64" applyFont="1" applyAlignment="1">
      <alignment wrapText="1"/>
    </xf>
    <xf numFmtId="0" fontId="32" fillId="0" borderId="0" xfId="64" applyFont="1"/>
    <xf numFmtId="4" fontId="20" fillId="0" borderId="0" xfId="64" applyNumberFormat="1" applyFont="1" applyAlignment="1">
      <alignment horizontal="center"/>
    </xf>
    <xf numFmtId="0" fontId="20" fillId="0" borderId="0" xfId="60" applyFont="1" applyAlignment="1">
      <alignment wrapText="1"/>
    </xf>
    <xf numFmtId="0" fontId="79" fillId="0" borderId="0" xfId="64" applyFont="1"/>
    <xf numFmtId="0" fontId="20" fillId="0" borderId="0" xfId="64" applyFont="1"/>
    <xf numFmtId="0" fontId="4" fillId="0" borderId="0" xfId="60" applyAlignment="1">
      <alignment horizontal="center" vertical="top" wrapText="1"/>
    </xf>
    <xf numFmtId="0" fontId="4" fillId="0" borderId="0" xfId="60" applyAlignment="1">
      <alignment wrapText="1"/>
    </xf>
    <xf numFmtId="0" fontId="4" fillId="0" borderId="0" xfId="60" applyAlignment="1">
      <alignment horizontal="center" wrapText="1"/>
    </xf>
    <xf numFmtId="4" fontId="4" fillId="0" borderId="0" xfId="60" applyNumberFormat="1" applyAlignment="1">
      <alignment horizontal="center" wrapText="1"/>
    </xf>
    <xf numFmtId="1" fontId="46" fillId="0" borderId="0" xfId="66" applyNumberFormat="1" applyFont="1" applyAlignment="1">
      <alignment horizontal="right" vertical="center"/>
    </xf>
    <xf numFmtId="49" fontId="166" fillId="0" borderId="0" xfId="66" applyFont="1" applyAlignment="1">
      <alignment horizontal="left" vertical="center"/>
    </xf>
    <xf numFmtId="49" fontId="26" fillId="0" borderId="0" xfId="66" applyFont="1" applyAlignment="1">
      <alignment horizontal="center" vertical="center"/>
    </xf>
    <xf numFmtId="0" fontId="46" fillId="0" borderId="0" xfId="66" applyNumberFormat="1" applyFont="1" applyAlignment="1">
      <alignment horizontal="center" vertical="center"/>
    </xf>
    <xf numFmtId="0" fontId="46" fillId="0" borderId="0" xfId="66" applyNumberFormat="1" applyFont="1" applyAlignment="1">
      <alignment horizontal="right" vertical="center"/>
    </xf>
    <xf numFmtId="4" fontId="46" fillId="0" borderId="0" xfId="66" applyNumberFormat="1" applyFont="1" applyAlignment="1">
      <alignment horizontal="right" vertical="center"/>
    </xf>
    <xf numFmtId="4" fontId="26" fillId="0" borderId="0" xfId="66" applyNumberFormat="1" applyFont="1" applyAlignment="1">
      <alignment horizontal="center" vertical="center"/>
    </xf>
    <xf numFmtId="0" fontId="26" fillId="0" borderId="0" xfId="66" applyNumberFormat="1" applyFont="1" applyAlignment="1">
      <alignment horizontal="right" vertical="center"/>
    </xf>
    <xf numFmtId="4" fontId="26" fillId="0" borderId="0" xfId="66" applyNumberFormat="1" applyFont="1" applyAlignment="1">
      <alignment horizontal="right" vertical="center"/>
    </xf>
    <xf numFmtId="0" fontId="26" fillId="0" borderId="0" xfId="66" applyNumberFormat="1" applyFont="1" applyAlignment="1">
      <alignment horizontal="center" vertical="center"/>
    </xf>
    <xf numFmtId="4" fontId="83" fillId="3" borderId="19" xfId="64" applyNumberFormat="1" applyFont="1" applyFill="1" applyBorder="1" applyAlignment="1">
      <alignment horizontal="left"/>
    </xf>
    <xf numFmtId="0" fontId="167" fillId="0" borderId="0" xfId="5" applyFont="1" applyAlignment="1">
      <alignment wrapText="1"/>
    </xf>
    <xf numFmtId="3" fontId="167" fillId="0" borderId="0" xfId="5" applyNumberFormat="1" applyFont="1" applyAlignment="1">
      <alignment horizontal="center" vertical="top" wrapText="1"/>
    </xf>
    <xf numFmtId="49" fontId="23" fillId="0" borderId="0" xfId="59" applyNumberFormat="1" applyFont="1" applyAlignment="1">
      <alignment horizontal="center" vertical="top"/>
    </xf>
    <xf numFmtId="0" fontId="23" fillId="0" borderId="0" xfId="65" applyFont="1" applyAlignment="1">
      <alignment horizontal="left" vertical="top" wrapText="1"/>
    </xf>
    <xf numFmtId="4" fontId="23" fillId="0" borderId="0" xfId="67" applyNumberFormat="1" applyFont="1" applyAlignment="1">
      <alignment horizontal="center" wrapText="1"/>
    </xf>
    <xf numFmtId="0" fontId="23" fillId="0" borderId="0" xfId="67" applyFont="1" applyAlignment="1">
      <alignment horizontal="center" wrapText="1"/>
    </xf>
    <xf numFmtId="49" fontId="94" fillId="0" borderId="0" xfId="59" applyNumberFormat="1" applyFont="1" applyAlignment="1">
      <alignment horizontal="center" vertical="top"/>
    </xf>
    <xf numFmtId="0" fontId="94" fillId="0" borderId="0" xfId="65" applyFont="1" applyAlignment="1">
      <alignment horizontal="left" vertical="top" wrapText="1"/>
    </xf>
    <xf numFmtId="4" fontId="94" fillId="0" borderId="0" xfId="67" applyNumberFormat="1" applyFont="1" applyAlignment="1">
      <alignment horizontal="center" wrapText="1"/>
    </xf>
    <xf numFmtId="0" fontId="94" fillId="0" borderId="0" xfId="67" applyFont="1" applyAlignment="1">
      <alignment horizontal="center" wrapText="1"/>
    </xf>
    <xf numFmtId="4" fontId="147" fillId="0" borderId="0" xfId="67" applyNumberFormat="1" applyFont="1" applyAlignment="1">
      <alignment horizontal="center" wrapText="1"/>
    </xf>
    <xf numFmtId="0" fontId="169" fillId="0" borderId="0" xfId="68" applyFont="1" applyAlignment="1">
      <alignment wrapText="1"/>
    </xf>
    <xf numFmtId="0" fontId="23" fillId="0" borderId="0" xfId="69" applyFont="1" applyProtection="1">
      <protection locked="0"/>
    </xf>
    <xf numFmtId="0" fontId="169" fillId="0" borderId="0" xfId="69" applyFont="1" applyProtection="1">
      <protection locked="0"/>
    </xf>
    <xf numFmtId="0" fontId="169" fillId="0" borderId="0" xfId="70" applyFont="1" applyAlignment="1" applyProtection="1">
      <alignment wrapText="1"/>
      <protection locked="0"/>
    </xf>
    <xf numFmtId="0" fontId="23" fillId="0" borderId="0" xfId="69" applyFont="1" applyAlignment="1" applyProtection="1">
      <alignment wrapText="1"/>
      <protection locked="0"/>
    </xf>
    <xf numFmtId="1" fontId="148" fillId="0" borderId="0" xfId="71" applyNumberFormat="1" applyFont="1" applyAlignment="1" applyProtection="1">
      <alignment horizontal="left" vertical="top"/>
    </xf>
    <xf numFmtId="0" fontId="148" fillId="0" borderId="0" xfId="71" applyFont="1" applyAlignment="1" applyProtection="1">
      <alignment horizontal="center"/>
    </xf>
    <xf numFmtId="4" fontId="174" fillId="0" borderId="0" xfId="72" applyNumberFormat="1" applyFont="1" applyAlignment="1">
      <alignment horizontal="left" vertical="top"/>
    </xf>
    <xf numFmtId="0" fontId="148" fillId="0" borderId="0" xfId="71" applyFont="1" applyAlignment="1" applyProtection="1">
      <alignment horizontal="left" vertical="top"/>
    </xf>
    <xf numFmtId="4" fontId="175" fillId="0" borderId="0" xfId="72" applyNumberFormat="1" applyFont="1" applyAlignment="1">
      <alignment horizontal="left" vertical="top"/>
    </xf>
    <xf numFmtId="4" fontId="175" fillId="0" borderId="0" xfId="72" applyNumberFormat="1" applyFont="1" applyAlignment="1">
      <alignment vertical="top"/>
    </xf>
    <xf numFmtId="0" fontId="148" fillId="0" borderId="0" xfId="71" applyFont="1" applyAlignment="1" applyProtection="1">
      <alignment horizontal="left" vertical="top" wrapText="1"/>
    </xf>
    <xf numFmtId="0" fontId="172" fillId="0" borderId="0" xfId="73" applyFont="1" applyAlignment="1">
      <alignment horizontal="left" vertical="center" wrapText="1"/>
    </xf>
    <xf numFmtId="0" fontId="177" fillId="0" borderId="0" xfId="74" applyAlignment="1">
      <alignment horizontal="left" vertical="center" wrapText="1"/>
    </xf>
    <xf numFmtId="0" fontId="177" fillId="0" borderId="0" xfId="75" applyAlignment="1">
      <alignment horizontal="left" vertical="center" wrapText="1"/>
    </xf>
    <xf numFmtId="0" fontId="177" fillId="0" borderId="0" xfId="76" applyAlignment="1">
      <alignment horizontal="left" vertical="top" wrapText="1"/>
    </xf>
    <xf numFmtId="0" fontId="177" fillId="0" borderId="0" xfId="77" applyAlignment="1">
      <alignment horizontal="left" vertical="top" wrapText="1"/>
    </xf>
    <xf numFmtId="0" fontId="177" fillId="0" borderId="0" xfId="78" applyAlignment="1">
      <alignment horizontal="left" vertical="top" wrapText="1"/>
    </xf>
    <xf numFmtId="0" fontId="177" fillId="0" borderId="0" xfId="79" applyAlignment="1">
      <alignment vertical="top" wrapText="1"/>
    </xf>
    <xf numFmtId="0" fontId="172" fillId="0" borderId="0" xfId="79" applyFont="1" applyAlignment="1">
      <alignment vertical="top" wrapText="1"/>
    </xf>
    <xf numFmtId="0" fontId="177" fillId="0" borderId="0" xfId="80" applyAlignment="1">
      <alignment horizontal="left" vertical="top" wrapText="1"/>
    </xf>
    <xf numFmtId="0" fontId="172" fillId="0" borderId="0" xfId="81" applyFont="1" applyAlignment="1">
      <alignment vertical="top"/>
    </xf>
    <xf numFmtId="0" fontId="172" fillId="0" borderId="0" xfId="82" applyFont="1" applyAlignment="1">
      <alignment vertical="top"/>
    </xf>
    <xf numFmtId="0" fontId="177" fillId="0" borderId="0" xfId="83" applyAlignment="1">
      <alignment horizontal="left" vertical="top" wrapText="1"/>
    </xf>
    <xf numFmtId="0" fontId="172" fillId="0" borderId="0" xfId="84" applyFont="1" applyAlignment="1">
      <alignment vertical="top"/>
    </xf>
    <xf numFmtId="0" fontId="172" fillId="0" borderId="0" xfId="85" applyFont="1" applyAlignment="1">
      <alignment vertical="top" wrapText="1"/>
    </xf>
    <xf numFmtId="0" fontId="177" fillId="0" borderId="0" xfId="86" applyAlignment="1">
      <alignment vertical="top" wrapText="1"/>
    </xf>
    <xf numFmtId="0" fontId="172" fillId="0" borderId="0" xfId="86" applyFont="1" applyAlignment="1">
      <alignment vertical="top" wrapText="1"/>
    </xf>
    <xf numFmtId="0" fontId="177" fillId="0" borderId="0" xfId="87" applyAlignment="1">
      <alignment vertical="top" wrapText="1"/>
    </xf>
    <xf numFmtId="0" fontId="172" fillId="0" borderId="0" xfId="88" applyFont="1" applyAlignment="1">
      <alignment vertical="top"/>
    </xf>
    <xf numFmtId="0" fontId="177" fillId="0" borderId="0" xfId="89" applyAlignment="1">
      <alignment vertical="top" wrapText="1"/>
    </xf>
    <xf numFmtId="0" fontId="36" fillId="0" borderId="0" xfId="90" applyAlignment="1">
      <alignment vertical="top" wrapText="1"/>
    </xf>
    <xf numFmtId="0" fontId="36" fillId="0" borderId="0" xfId="91" applyAlignment="1">
      <alignment vertical="top" wrapText="1"/>
    </xf>
    <xf numFmtId="0" fontId="36" fillId="0" borderId="0" xfId="92" applyAlignment="1">
      <alignment vertical="top" wrapText="1"/>
    </xf>
    <xf numFmtId="0" fontId="36" fillId="0" borderId="0" xfId="93" applyAlignment="1">
      <alignment vertical="top" wrapText="1"/>
    </xf>
    <xf numFmtId="0" fontId="36" fillId="0" borderId="0" xfId="94" applyAlignment="1">
      <alignment vertical="top" wrapText="1"/>
    </xf>
    <xf numFmtId="0" fontId="36" fillId="0" borderId="0" xfId="95" applyAlignment="1">
      <alignment vertical="top" wrapText="1"/>
    </xf>
    <xf numFmtId="0" fontId="36" fillId="0" borderId="0" xfId="96" applyAlignment="1">
      <alignment vertical="top" wrapText="1"/>
    </xf>
    <xf numFmtId="0" fontId="36" fillId="0" borderId="0" xfId="97" applyAlignment="1">
      <alignment vertical="top" wrapText="1"/>
    </xf>
    <xf numFmtId="0" fontId="36" fillId="0" borderId="0" xfId="98" applyAlignment="1">
      <alignment vertical="top" wrapText="1"/>
    </xf>
    <xf numFmtId="0" fontId="36" fillId="0" borderId="0" xfId="99" applyAlignment="1">
      <alignment vertical="top" wrapText="1"/>
    </xf>
    <xf numFmtId="0" fontId="36" fillId="0" borderId="0" xfId="100" applyAlignment="1">
      <alignment vertical="top" wrapText="1"/>
    </xf>
    <xf numFmtId="0" fontId="36" fillId="0" borderId="0" xfId="101" applyAlignment="1">
      <alignment vertical="top" wrapText="1"/>
    </xf>
    <xf numFmtId="0" fontId="36" fillId="0" borderId="0" xfId="102" applyAlignment="1">
      <alignment vertical="top" wrapText="1"/>
    </xf>
    <xf numFmtId="0" fontId="36" fillId="0" borderId="0" xfId="103" applyAlignment="1">
      <alignment vertical="top" wrapText="1"/>
    </xf>
    <xf numFmtId="0" fontId="36" fillId="0" borderId="0" xfId="104" applyAlignment="1">
      <alignment vertical="top" wrapText="1"/>
    </xf>
    <xf numFmtId="0" fontId="36" fillId="0" borderId="0" xfId="105" applyAlignment="1">
      <alignment vertical="top" wrapText="1"/>
    </xf>
    <xf numFmtId="0" fontId="36" fillId="0" borderId="0" xfId="106" applyAlignment="1">
      <alignment vertical="top" wrapText="1"/>
    </xf>
    <xf numFmtId="0" fontId="36" fillId="0" borderId="0" xfId="107" applyAlignment="1">
      <alignment vertical="top" wrapText="1"/>
    </xf>
    <xf numFmtId="0" fontId="36" fillId="0" borderId="0" xfId="108" applyAlignment="1">
      <alignment vertical="top" wrapText="1"/>
    </xf>
    <xf numFmtId="0" fontId="36" fillId="0" borderId="0" xfId="109" applyAlignment="1">
      <alignment wrapText="1"/>
    </xf>
    <xf numFmtId="0" fontId="36" fillId="0" borderId="0" xfId="110" applyAlignment="1">
      <alignment vertical="top" wrapText="1"/>
    </xf>
    <xf numFmtId="0" fontId="36" fillId="0" borderId="0" xfId="111" applyAlignment="1">
      <alignment vertical="top" wrapText="1"/>
    </xf>
    <xf numFmtId="0" fontId="36" fillId="0" borderId="0" xfId="112" applyAlignment="1">
      <alignment vertical="top" wrapText="1"/>
    </xf>
    <xf numFmtId="0" fontId="36" fillId="0" borderId="0" xfId="113" applyAlignment="1">
      <alignment vertical="top" wrapText="1"/>
    </xf>
    <xf numFmtId="0" fontId="36" fillId="0" borderId="0" xfId="114" applyAlignment="1">
      <alignment wrapText="1"/>
    </xf>
    <xf numFmtId="0" fontId="36" fillId="0" borderId="0" xfId="115" applyAlignment="1">
      <alignment vertical="top" wrapText="1"/>
    </xf>
    <xf numFmtId="0" fontId="36" fillId="0" borderId="0" xfId="116" applyAlignment="1">
      <alignment vertical="top" wrapText="1"/>
    </xf>
    <xf numFmtId="0" fontId="36" fillId="0" borderId="0" xfId="117" applyAlignment="1">
      <alignment vertical="top" wrapText="1"/>
    </xf>
    <xf numFmtId="0" fontId="36" fillId="0" borderId="0" xfId="118" applyAlignment="1">
      <alignment vertical="top" wrapText="1"/>
    </xf>
    <xf numFmtId="0" fontId="36" fillId="0" borderId="0" xfId="119" applyAlignment="1">
      <alignment vertical="top" wrapText="1"/>
    </xf>
    <xf numFmtId="0" fontId="36" fillId="0" borderId="0" xfId="120" applyAlignment="1">
      <alignment vertical="top" wrapText="1"/>
    </xf>
    <xf numFmtId="0" fontId="36" fillId="0" borderId="0" xfId="121" applyAlignment="1">
      <alignment vertical="top" wrapText="1"/>
    </xf>
    <xf numFmtId="0" fontId="36" fillId="0" borderId="0" xfId="122" applyAlignment="1">
      <alignment vertical="top" wrapText="1"/>
    </xf>
    <xf numFmtId="0" fontId="36" fillId="0" borderId="0" xfId="123" applyAlignment="1">
      <alignment vertical="top" wrapText="1"/>
    </xf>
    <xf numFmtId="0" fontId="36" fillId="0" borderId="0" xfId="124" applyAlignment="1">
      <alignment wrapText="1"/>
    </xf>
    <xf numFmtId="0" fontId="36" fillId="0" borderId="0" xfId="125" applyAlignment="1">
      <alignment wrapText="1"/>
    </xf>
    <xf numFmtId="0" fontId="36" fillId="0" borderId="0" xfId="126" applyAlignment="1">
      <alignment wrapText="1"/>
    </xf>
    <xf numFmtId="0" fontId="36" fillId="0" borderId="0" xfId="127" applyAlignment="1">
      <alignment vertical="top" wrapText="1"/>
    </xf>
    <xf numFmtId="0" fontId="36" fillId="0" borderId="0" xfId="128" applyAlignment="1">
      <alignment vertical="top" wrapText="1"/>
    </xf>
    <xf numFmtId="0" fontId="36" fillId="0" borderId="0" xfId="129" applyAlignment="1">
      <alignment vertical="top" wrapText="1"/>
    </xf>
    <xf numFmtId="0" fontId="36" fillId="0" borderId="0" xfId="130" applyAlignment="1">
      <alignment vertical="top" wrapText="1"/>
    </xf>
    <xf numFmtId="0" fontId="36" fillId="0" borderId="0" xfId="131" applyAlignment="1">
      <alignment vertical="top" wrapText="1"/>
    </xf>
    <xf numFmtId="0" fontId="36" fillId="0" borderId="0" xfId="132" applyAlignment="1">
      <alignment vertical="top" wrapText="1"/>
    </xf>
    <xf numFmtId="0" fontId="36" fillId="0" borderId="0" xfId="133" applyAlignment="1">
      <alignment vertical="top" wrapText="1"/>
    </xf>
    <xf numFmtId="0" fontId="36" fillId="0" borderId="0" xfId="134" applyAlignment="1">
      <alignment vertical="top" wrapText="1"/>
    </xf>
    <xf numFmtId="0" fontId="36" fillId="0" borderId="0" xfId="135" applyAlignment="1">
      <alignment vertical="top" wrapText="1"/>
    </xf>
    <xf numFmtId="0" fontId="36" fillId="0" borderId="0" xfId="136" applyAlignment="1">
      <alignment vertical="top" wrapText="1"/>
    </xf>
    <xf numFmtId="0" fontId="36" fillId="0" borderId="0" xfId="137" applyAlignment="1">
      <alignment vertical="top" wrapText="1"/>
    </xf>
    <xf numFmtId="0" fontId="36" fillId="0" borderId="0" xfId="138" applyAlignment="1">
      <alignment vertical="top" wrapText="1"/>
    </xf>
    <xf numFmtId="0" fontId="36" fillId="0" borderId="0" xfId="139" applyAlignment="1">
      <alignment vertical="top" wrapText="1"/>
    </xf>
    <xf numFmtId="0" fontId="36" fillId="0" borderId="0" xfId="140" applyAlignment="1">
      <alignment vertical="top" wrapText="1"/>
    </xf>
    <xf numFmtId="0" fontId="36" fillId="0" borderId="0" xfId="141" applyAlignment="1">
      <alignment vertical="top" wrapText="1"/>
    </xf>
    <xf numFmtId="0" fontId="36" fillId="0" borderId="0" xfId="142" applyAlignment="1">
      <alignment vertical="top" wrapText="1"/>
    </xf>
    <xf numFmtId="0" fontId="36" fillId="0" borderId="0" xfId="143" applyAlignment="1">
      <alignment vertical="top" wrapText="1"/>
    </xf>
    <xf numFmtId="0" fontId="36" fillId="0" borderId="0" xfId="144" applyAlignment="1">
      <alignment vertical="top" wrapText="1"/>
    </xf>
    <xf numFmtId="0" fontId="36" fillId="0" borderId="0" xfId="145" applyAlignment="1">
      <alignment vertical="top" wrapText="1"/>
    </xf>
    <xf numFmtId="0" fontId="36" fillId="0" borderId="0" xfId="146" applyAlignment="1">
      <alignment vertical="top" wrapText="1"/>
    </xf>
    <xf numFmtId="0" fontId="36" fillId="0" borderId="0" xfId="147" applyAlignment="1">
      <alignment vertical="top" wrapText="1"/>
    </xf>
    <xf numFmtId="0" fontId="36" fillId="0" borderId="0" xfId="148" applyAlignment="1">
      <alignment vertical="top" wrapText="1"/>
    </xf>
    <xf numFmtId="0" fontId="36" fillId="0" borderId="0" xfId="149" applyAlignment="1">
      <alignment vertical="top" wrapText="1"/>
    </xf>
    <xf numFmtId="0" fontId="36" fillId="0" borderId="0" xfId="150" applyAlignment="1">
      <alignment vertical="top" wrapText="1"/>
    </xf>
    <xf numFmtId="0" fontId="36" fillId="0" borderId="0" xfId="151" applyAlignment="1">
      <alignment vertical="top" wrapText="1"/>
    </xf>
    <xf numFmtId="0" fontId="36" fillId="0" borderId="0" xfId="152" applyAlignment="1">
      <alignment vertical="top" wrapText="1"/>
    </xf>
    <xf numFmtId="0" fontId="36" fillId="0" borderId="0" xfId="153" applyAlignment="1">
      <alignment vertical="top" wrapText="1"/>
    </xf>
    <xf numFmtId="0" fontId="36" fillId="0" borderId="0" xfId="154" applyAlignment="1">
      <alignment vertical="top" wrapText="1"/>
    </xf>
    <xf numFmtId="0" fontId="36" fillId="0" borderId="0" xfId="155" applyAlignment="1">
      <alignment vertical="top" wrapText="1"/>
    </xf>
    <xf numFmtId="0" fontId="36" fillId="0" borderId="0" xfId="156" applyAlignment="1">
      <alignment vertical="top" wrapText="1"/>
    </xf>
    <xf numFmtId="0" fontId="36" fillId="0" borderId="0" xfId="157" applyAlignment="1">
      <alignment vertical="top" wrapText="1"/>
    </xf>
    <xf numFmtId="0" fontId="36" fillId="0" borderId="0" xfId="158" applyAlignment="1">
      <alignment vertical="top" wrapText="1"/>
    </xf>
    <xf numFmtId="0" fontId="36" fillId="0" borderId="0" xfId="159" applyAlignment="1">
      <alignment vertical="top" wrapText="1"/>
    </xf>
    <xf numFmtId="0" fontId="36" fillId="0" borderId="0" xfId="160" applyAlignment="1">
      <alignment vertical="top" wrapText="1"/>
    </xf>
    <xf numFmtId="0" fontId="36" fillId="0" borderId="0" xfId="161" applyAlignment="1">
      <alignment vertical="top" wrapText="1"/>
    </xf>
    <xf numFmtId="0" fontId="36" fillId="0" borderId="0" xfId="162" applyAlignment="1">
      <alignment vertical="top" wrapText="1"/>
    </xf>
    <xf numFmtId="0" fontId="36" fillId="0" borderId="0" xfId="163" applyAlignment="1">
      <alignment vertical="top" wrapText="1"/>
    </xf>
    <xf numFmtId="0" fontId="36" fillId="0" borderId="0" xfId="164" applyAlignment="1">
      <alignment vertical="top" wrapText="1"/>
    </xf>
    <xf numFmtId="0" fontId="36" fillId="0" borderId="0" xfId="165" applyAlignment="1">
      <alignment vertical="top" wrapText="1"/>
    </xf>
    <xf numFmtId="0" fontId="36" fillId="0" borderId="0" xfId="166" applyAlignment="1">
      <alignment vertical="top" wrapText="1"/>
    </xf>
    <xf numFmtId="0" fontId="36" fillId="0" borderId="0" xfId="171" applyAlignment="1">
      <alignment vertical="top" wrapText="1"/>
    </xf>
    <xf numFmtId="0" fontId="36" fillId="0" borderId="0" xfId="172" applyAlignment="1">
      <alignment vertical="top" wrapText="1"/>
    </xf>
    <xf numFmtId="0" fontId="36" fillId="0" borderId="0" xfId="173" applyAlignment="1">
      <alignment vertical="top" wrapText="1"/>
    </xf>
    <xf numFmtId="0" fontId="36" fillId="0" borderId="0" xfId="174" applyAlignment="1">
      <alignment vertical="top" wrapText="1"/>
    </xf>
    <xf numFmtId="0" fontId="36" fillId="0" borderId="0" xfId="175" applyAlignment="1">
      <alignment vertical="top" wrapText="1"/>
    </xf>
    <xf numFmtId="0" fontId="36" fillId="0" borderId="0" xfId="176" applyAlignment="1">
      <alignment vertical="top" wrapText="1"/>
    </xf>
    <xf numFmtId="0" fontId="36" fillId="0" borderId="0" xfId="177" applyAlignment="1">
      <alignment vertical="top" wrapText="1"/>
    </xf>
    <xf numFmtId="0" fontId="36" fillId="0" borderId="0" xfId="178" applyAlignment="1">
      <alignment vertical="top" wrapText="1"/>
    </xf>
    <xf numFmtId="0" fontId="36" fillId="0" borderId="0" xfId="179" applyAlignment="1">
      <alignment vertical="top" wrapText="1"/>
    </xf>
    <xf numFmtId="0" fontId="36" fillId="0" borderId="0" xfId="180" applyAlignment="1">
      <alignment vertical="top" wrapText="1"/>
    </xf>
    <xf numFmtId="0" fontId="36" fillId="0" borderId="0" xfId="181" applyAlignment="1">
      <alignment vertical="top" wrapText="1"/>
    </xf>
    <xf numFmtId="0" fontId="36" fillId="0" borderId="0" xfId="182" applyAlignment="1">
      <alignment vertical="top" wrapText="1"/>
    </xf>
    <xf numFmtId="0" fontId="36" fillId="0" borderId="0" xfId="183" applyAlignment="1">
      <alignment vertical="top" wrapText="1"/>
    </xf>
    <xf numFmtId="0" fontId="36" fillId="0" borderId="0" xfId="184" applyAlignment="1">
      <alignment vertical="top" wrapText="1"/>
    </xf>
    <xf numFmtId="0" fontId="36" fillId="0" borderId="0" xfId="185" applyAlignment="1">
      <alignment vertical="top" wrapText="1"/>
    </xf>
    <xf numFmtId="0" fontId="36" fillId="0" borderId="0" xfId="186" applyAlignment="1">
      <alignment vertical="top" wrapText="1"/>
    </xf>
    <xf numFmtId="0" fontId="36" fillId="0" borderId="0" xfId="187" applyAlignment="1">
      <alignment vertical="top" wrapText="1"/>
    </xf>
    <xf numFmtId="0" fontId="36" fillId="0" borderId="0" xfId="188" applyAlignment="1">
      <alignment vertical="top" wrapText="1"/>
    </xf>
    <xf numFmtId="0" fontId="36" fillId="0" borderId="0" xfId="189" applyAlignment="1">
      <alignment vertical="top" wrapText="1"/>
    </xf>
    <xf numFmtId="0" fontId="36" fillId="0" borderId="0" xfId="190" applyAlignment="1">
      <alignment vertical="top" wrapText="1"/>
    </xf>
    <xf numFmtId="0" fontId="36" fillId="0" borderId="0" xfId="191" applyAlignment="1">
      <alignment vertical="top" wrapText="1"/>
    </xf>
    <xf numFmtId="0" fontId="36" fillId="0" borderId="0" xfId="192" applyAlignment="1">
      <alignment vertical="top" wrapText="1"/>
    </xf>
    <xf numFmtId="0" fontId="36" fillId="0" borderId="0" xfId="193" applyAlignment="1">
      <alignment vertical="top" wrapText="1"/>
    </xf>
    <xf numFmtId="0" fontId="36" fillId="0" borderId="0" xfId="194" applyAlignment="1">
      <alignment vertical="top" wrapText="1"/>
    </xf>
    <xf numFmtId="0" fontId="36" fillId="0" borderId="0" xfId="195" applyAlignment="1">
      <alignment vertical="top" wrapText="1"/>
    </xf>
    <xf numFmtId="0" fontId="36" fillId="0" borderId="0" xfId="196" applyAlignment="1">
      <alignment vertical="top" wrapText="1"/>
    </xf>
    <xf numFmtId="0" fontId="36" fillId="0" borderId="0" xfId="197" applyAlignment="1">
      <alignment vertical="top" wrapText="1"/>
    </xf>
    <xf numFmtId="0" fontId="36" fillId="0" borderId="0" xfId="198" applyAlignment="1">
      <alignment vertical="top" wrapText="1"/>
    </xf>
    <xf numFmtId="0" fontId="23" fillId="0" borderId="0" xfId="65" applyFont="1" applyAlignment="1">
      <alignment horizontal="center" wrapText="1"/>
    </xf>
    <xf numFmtId="4" fontId="23" fillId="0" borderId="0" xfId="65" applyNumberFormat="1" applyFont="1" applyAlignment="1">
      <alignment horizontal="left" vertical="top" wrapText="1"/>
    </xf>
    <xf numFmtId="0" fontId="147" fillId="0" borderId="0" xfId="65" applyFont="1" applyAlignment="1">
      <alignment horizontal="left" vertical="top" wrapText="1"/>
    </xf>
    <xf numFmtId="4" fontId="23" fillId="0" borderId="0" xfId="65" applyNumberFormat="1" applyFont="1" applyAlignment="1">
      <alignment horizontal="center" vertical="top" wrapText="1"/>
    </xf>
    <xf numFmtId="49" fontId="84" fillId="0" borderId="0" xfId="59" applyNumberFormat="1" applyFont="1" applyAlignment="1">
      <alignment horizontal="center" vertical="top"/>
    </xf>
    <xf numFmtId="0" fontId="84" fillId="0" borderId="0" xfId="65" applyFont="1" applyAlignment="1">
      <alignment horizontal="left" vertical="top" wrapText="1"/>
    </xf>
    <xf numFmtId="4" fontId="84" fillId="0" borderId="0" xfId="67" applyNumberFormat="1" applyFont="1" applyAlignment="1">
      <alignment horizontal="center" wrapText="1"/>
    </xf>
    <xf numFmtId="0" fontId="84" fillId="0" borderId="0" xfId="67" applyFont="1" applyAlignment="1">
      <alignment horizontal="center" wrapText="1"/>
    </xf>
    <xf numFmtId="0" fontId="172" fillId="0" borderId="0" xfId="199" applyFont="1" applyAlignment="1">
      <alignment horizontal="left" vertical="top" wrapText="1"/>
    </xf>
    <xf numFmtId="0" fontId="177" fillId="0" borderId="0" xfId="200" applyAlignment="1">
      <alignment horizontal="left" vertical="top" wrapText="1"/>
    </xf>
    <xf numFmtId="0" fontId="177" fillId="0" borderId="0" xfId="201" applyAlignment="1">
      <alignment horizontal="left" vertical="top" wrapText="1"/>
    </xf>
    <xf numFmtId="0" fontId="177" fillId="0" borderId="0" xfId="202" applyAlignment="1">
      <alignment horizontal="left" vertical="top" wrapText="1"/>
    </xf>
    <xf numFmtId="0" fontId="177" fillId="0" borderId="0" xfId="203" applyAlignment="1">
      <alignment horizontal="left" vertical="top" wrapText="1"/>
    </xf>
    <xf numFmtId="0" fontId="177" fillId="0" borderId="0" xfId="204" applyAlignment="1">
      <alignment horizontal="left" vertical="top" wrapText="1"/>
    </xf>
    <xf numFmtId="0" fontId="177" fillId="0" borderId="0" xfId="205" applyAlignment="1">
      <alignment horizontal="left" vertical="top" wrapText="1"/>
    </xf>
    <xf numFmtId="0" fontId="177" fillId="0" borderId="0" xfId="206" applyAlignment="1">
      <alignment horizontal="left" vertical="top" wrapText="1"/>
    </xf>
    <xf numFmtId="0" fontId="177" fillId="0" borderId="0" xfId="207" applyAlignment="1">
      <alignment horizontal="left" vertical="top" wrapText="1"/>
    </xf>
    <xf numFmtId="0" fontId="177" fillId="0" borderId="0" xfId="208" applyAlignment="1">
      <alignment vertical="top" wrapText="1"/>
    </xf>
    <xf numFmtId="4" fontId="94" fillId="0" borderId="0" xfId="65" applyNumberFormat="1" applyFont="1" applyAlignment="1">
      <alignment horizontal="left" vertical="top" wrapText="1"/>
    </xf>
    <xf numFmtId="171" fontId="23" fillId="0" borderId="0" xfId="67" applyNumberFormat="1" applyFont="1" applyAlignment="1">
      <alignment horizontal="center" wrapText="1"/>
    </xf>
    <xf numFmtId="0" fontId="36" fillId="0" borderId="0" xfId="209" applyAlignment="1">
      <alignment vertical="top" wrapText="1"/>
    </xf>
    <xf numFmtId="0" fontId="36" fillId="0" borderId="0" xfId="210" applyAlignment="1">
      <alignment vertical="top" wrapText="1"/>
    </xf>
    <xf numFmtId="0" fontId="36" fillId="0" borderId="0" xfId="211" applyAlignment="1">
      <alignment vertical="top" wrapText="1"/>
    </xf>
    <xf numFmtId="0" fontId="36" fillId="0" borderId="0" xfId="212" applyAlignment="1">
      <alignment vertical="top" wrapText="1"/>
    </xf>
    <xf numFmtId="0" fontId="36" fillId="0" borderId="0" xfId="213" applyAlignment="1">
      <alignment vertical="top" wrapText="1"/>
    </xf>
    <xf numFmtId="0" fontId="36" fillId="0" borderId="0" xfId="214" applyAlignment="1">
      <alignment vertical="top" wrapText="1"/>
    </xf>
    <xf numFmtId="0" fontId="36" fillId="0" borderId="0" xfId="215" applyAlignment="1">
      <alignment vertical="top" wrapText="1"/>
    </xf>
    <xf numFmtId="0" fontId="36" fillId="0" borderId="0" xfId="216" applyAlignment="1">
      <alignment vertical="top" wrapText="1"/>
    </xf>
    <xf numFmtId="0" fontId="36" fillId="0" borderId="0" xfId="217" applyAlignment="1">
      <alignment vertical="top" wrapText="1"/>
    </xf>
    <xf numFmtId="0" fontId="181" fillId="0" borderId="0" xfId="194" applyFont="1" applyAlignment="1">
      <alignment vertical="top" wrapText="1"/>
    </xf>
    <xf numFmtId="0" fontId="36" fillId="0" borderId="0" xfId="222" applyAlignment="1">
      <alignment vertical="top" wrapText="1"/>
    </xf>
    <xf numFmtId="0" fontId="36" fillId="0" borderId="0" xfId="223" applyAlignment="1">
      <alignment vertical="top" wrapText="1"/>
    </xf>
    <xf numFmtId="0" fontId="36" fillId="0" borderId="0" xfId="224" applyAlignment="1">
      <alignment vertical="top" wrapText="1"/>
    </xf>
    <xf numFmtId="0" fontId="36" fillId="0" borderId="0" xfId="225" applyAlignment="1">
      <alignment vertical="top" wrapText="1"/>
    </xf>
    <xf numFmtId="0" fontId="36" fillId="0" borderId="0" xfId="226" applyAlignment="1">
      <alignment vertical="top" wrapText="1"/>
    </xf>
    <xf numFmtId="0" fontId="36" fillId="0" borderId="0" xfId="227" applyAlignment="1">
      <alignment vertical="top" wrapText="1"/>
    </xf>
    <xf numFmtId="0" fontId="36" fillId="0" borderId="0" xfId="228" applyAlignment="1">
      <alignment vertical="top" wrapText="1"/>
    </xf>
    <xf numFmtId="171" fontId="94" fillId="0" borderId="0" xfId="67" applyNumberFormat="1" applyFont="1" applyAlignment="1">
      <alignment horizontal="center" wrapText="1"/>
    </xf>
    <xf numFmtId="0" fontId="174" fillId="0" borderId="0" xfId="72" applyFont="1" applyAlignment="1">
      <alignment horizontal="left" vertical="top"/>
    </xf>
    <xf numFmtId="0" fontId="175" fillId="0" borderId="0" xfId="72" applyFont="1" applyAlignment="1">
      <alignment horizontal="left" vertical="top"/>
    </xf>
    <xf numFmtId="0" fontId="177" fillId="0" borderId="0" xfId="235" applyAlignment="1">
      <alignment vertical="top"/>
    </xf>
    <xf numFmtId="0" fontId="148" fillId="0" borderId="0" xfId="236" applyFont="1" applyAlignment="1">
      <alignment horizontal="left" vertical="top" wrapText="1"/>
    </xf>
    <xf numFmtId="0" fontId="159" fillId="0" borderId="0" xfId="71" applyFont="1" applyAlignment="1" applyProtection="1">
      <alignment horizontal="left" vertical="top"/>
    </xf>
    <xf numFmtId="0" fontId="183" fillId="0" borderId="0" xfId="72" applyFont="1" applyAlignment="1">
      <alignment horizontal="left" vertical="top"/>
    </xf>
    <xf numFmtId="0" fontId="172" fillId="0" borderId="0" xfId="237" applyFont="1" applyAlignment="1">
      <alignment vertical="top"/>
    </xf>
    <xf numFmtId="0" fontId="4" fillId="0" borderId="0" xfId="238" applyAlignment="1">
      <alignment horizontal="left" vertical="top" wrapText="1"/>
    </xf>
    <xf numFmtId="0" fontId="172" fillId="0" borderId="0" xfId="239" applyFont="1" applyAlignment="1">
      <alignment vertical="top"/>
    </xf>
    <xf numFmtId="0" fontId="175" fillId="0" borderId="0" xfId="72" applyFont="1" applyAlignment="1">
      <alignment vertical="top"/>
    </xf>
    <xf numFmtId="0" fontId="177" fillId="0" borderId="0" xfId="240" applyAlignment="1">
      <alignment horizontal="left" vertical="center" wrapText="1"/>
    </xf>
    <xf numFmtId="0" fontId="177" fillId="0" borderId="0" xfId="241"/>
    <xf numFmtId="0" fontId="177" fillId="0" borderId="0" xfId="84" applyAlignment="1">
      <alignment vertical="top"/>
    </xf>
    <xf numFmtId="49" fontId="23" fillId="0" borderId="0" xfId="242" applyNumberFormat="1" applyFont="1" applyAlignment="1">
      <alignment horizontal="center" vertical="top"/>
    </xf>
    <xf numFmtId="0" fontId="94" fillId="0" borderId="0" xfId="65" applyFont="1">
      <alignment vertical="top" wrapText="1"/>
    </xf>
    <xf numFmtId="1" fontId="94" fillId="0" borderId="0" xfId="243" applyNumberFormat="1" applyFont="1" applyAlignment="1">
      <alignment horizontal="center" vertical="top" wrapText="1"/>
    </xf>
    <xf numFmtId="0" fontId="84" fillId="0" borderId="0" xfId="68" applyFont="1" applyAlignment="1">
      <alignment wrapText="1"/>
    </xf>
    <xf numFmtId="4" fontId="23" fillId="0" borderId="0" xfId="242" applyNumberFormat="1" applyFont="1" applyAlignment="1">
      <alignment horizontal="center" vertical="top"/>
    </xf>
    <xf numFmtId="49" fontId="185" fillId="0" borderId="0" xfId="244" applyNumberFormat="1" applyFont="1" applyAlignment="1">
      <alignment horizontal="left" vertical="top" wrapText="1"/>
    </xf>
    <xf numFmtId="49" fontId="185" fillId="0" borderId="0" xfId="245" applyNumberFormat="1" applyFont="1" applyAlignment="1">
      <alignment horizontal="left" vertical="top" wrapText="1"/>
    </xf>
    <xf numFmtId="0" fontId="94" fillId="0" borderId="0" xfId="65" applyFont="1" applyAlignment="1">
      <alignment horizontal="center" wrapText="1"/>
    </xf>
    <xf numFmtId="1" fontId="23" fillId="0" borderId="0" xfId="243" applyNumberFormat="1" applyAlignment="1">
      <alignment horizontal="center" vertical="top" wrapText="1"/>
    </xf>
    <xf numFmtId="3" fontId="137" fillId="0" borderId="0" xfId="246" applyNumberFormat="1" applyFont="1" applyAlignment="1">
      <alignment horizontal="center"/>
    </xf>
    <xf numFmtId="0" fontId="167" fillId="0" borderId="0" xfId="68" applyFont="1" applyAlignment="1">
      <alignment wrapText="1"/>
    </xf>
    <xf numFmtId="49" fontId="23" fillId="6" borderId="0" xfId="242" applyNumberFormat="1" applyFont="1" applyFill="1" applyAlignment="1">
      <alignment horizontal="center" vertical="top"/>
    </xf>
    <xf numFmtId="4" fontId="23" fillId="6" borderId="0" xfId="242" applyNumberFormat="1" applyFont="1" applyFill="1" applyAlignment="1">
      <alignment horizontal="center" vertical="top"/>
    </xf>
    <xf numFmtId="1" fontId="188" fillId="0" borderId="0" xfId="243" applyNumberFormat="1" applyFont="1" applyAlignment="1">
      <alignment horizontal="center" vertical="top" wrapText="1"/>
    </xf>
    <xf numFmtId="0" fontId="144" fillId="0" borderId="0" xfId="70" applyFont="1" applyAlignment="1" applyProtection="1">
      <alignment horizontal="center" vertical="top"/>
      <protection locked="0"/>
    </xf>
    <xf numFmtId="0" fontId="144" fillId="0" borderId="0" xfId="70" applyFont="1" applyProtection="1">
      <protection locked="0"/>
    </xf>
    <xf numFmtId="0" fontId="23" fillId="0" borderId="0" xfId="70" applyFont="1" applyProtection="1">
      <protection locked="0"/>
    </xf>
    <xf numFmtId="4" fontId="189" fillId="0" borderId="0" xfId="70" applyNumberFormat="1" applyFont="1" applyAlignment="1">
      <alignment horizontal="center"/>
    </xf>
    <xf numFmtId="0" fontId="23" fillId="0" borderId="0" xfId="70" applyFont="1" applyAlignment="1" applyProtection="1">
      <alignment horizontal="center" vertical="top"/>
      <protection locked="0"/>
    </xf>
    <xf numFmtId="2" fontId="23" fillId="0" borderId="0" xfId="70" applyNumberFormat="1" applyFont="1" applyAlignment="1" applyProtection="1">
      <alignment horizontal="center" vertical="top" wrapText="1"/>
      <protection locked="0"/>
    </xf>
    <xf numFmtId="2" fontId="23" fillId="0" borderId="0" xfId="70" applyNumberFormat="1" applyFont="1" applyAlignment="1" applyProtection="1">
      <alignment wrapText="1"/>
      <protection locked="0"/>
    </xf>
    <xf numFmtId="2" fontId="189" fillId="0" borderId="0" xfId="70" applyNumberFormat="1" applyFont="1" applyAlignment="1">
      <alignment horizontal="center" wrapText="1"/>
    </xf>
    <xf numFmtId="0" fontId="23" fillId="0" borderId="0" xfId="70" applyFont="1" applyAlignment="1" applyProtection="1">
      <alignment wrapText="1"/>
      <protection locked="0"/>
    </xf>
    <xf numFmtId="4" fontId="32" fillId="0" borderId="0" xfId="247" applyNumberFormat="1" applyFont="1" applyAlignment="1">
      <alignment horizontal="center"/>
    </xf>
    <xf numFmtId="4" fontId="20" fillId="0" borderId="0" xfId="247" applyNumberFormat="1" applyFont="1" applyAlignment="1">
      <alignment horizontal="center"/>
    </xf>
    <xf numFmtId="0" fontId="78" fillId="0" borderId="0" xfId="64" applyFont="1" applyAlignment="1">
      <alignment wrapText="1"/>
    </xf>
    <xf numFmtId="182" fontId="32" fillId="0" borderId="0" xfId="64" applyNumberFormat="1" applyFont="1" applyAlignment="1">
      <alignment horizontal="center" vertical="top"/>
    </xf>
    <xf numFmtId="0" fontId="32" fillId="0" borderId="0" xfId="64" applyFont="1" applyAlignment="1">
      <alignment wrapText="1"/>
    </xf>
    <xf numFmtId="4" fontId="32" fillId="0" borderId="0" xfId="64" applyNumberFormat="1" applyFont="1" applyAlignment="1">
      <alignment horizontal="center"/>
    </xf>
    <xf numFmtId="182" fontId="32" fillId="0" borderId="0" xfId="64" applyNumberFormat="1" applyFont="1" applyAlignment="1">
      <alignment horizontal="center"/>
    </xf>
    <xf numFmtId="4" fontId="95" fillId="0" borderId="0" xfId="64" applyNumberFormat="1" applyFont="1" applyAlignment="1">
      <alignment horizontal="center" vertical="center"/>
    </xf>
    <xf numFmtId="0" fontId="20" fillId="0" borderId="0" xfId="64" applyFont="1" applyAlignment="1">
      <alignment horizontal="center"/>
    </xf>
    <xf numFmtId="0" fontId="32" fillId="0" borderId="0" xfId="64" applyFont="1" applyAlignment="1">
      <alignment vertical="top"/>
    </xf>
    <xf numFmtId="183" fontId="26" fillId="0" borderId="0" xfId="248" applyNumberFormat="1" applyFont="1" applyAlignment="1">
      <alignment horizontal="center" vertical="top" shrinkToFit="1"/>
    </xf>
    <xf numFmtId="0" fontId="46" fillId="0" borderId="0" xfId="248" applyFont="1" applyAlignment="1">
      <alignment vertical="top"/>
    </xf>
    <xf numFmtId="181" fontId="46" fillId="0" borderId="0" xfId="248" applyNumberFormat="1" applyFont="1" applyAlignment="1">
      <alignment horizontal="center" shrinkToFit="1"/>
    </xf>
    <xf numFmtId="184" fontId="26" fillId="0" borderId="0" xfId="248" applyNumberFormat="1" applyFont="1" applyAlignment="1">
      <alignment horizontal="center" shrinkToFit="1"/>
    </xf>
    <xf numFmtId="0" fontId="26" fillId="0" borderId="0" xfId="248" applyFont="1" applyAlignment="1">
      <alignment horizontal="center"/>
    </xf>
    <xf numFmtId="0" fontId="46" fillId="0" borderId="0" xfId="248" applyFont="1" applyAlignment="1">
      <alignment horizontal="left" vertical="center" wrapText="1"/>
    </xf>
    <xf numFmtId="0" fontId="46" fillId="0" borderId="0" xfId="248" quotePrefix="1" applyFont="1" applyAlignment="1">
      <alignment vertical="top" wrapText="1"/>
    </xf>
    <xf numFmtId="1" fontId="191" fillId="0" borderId="0" xfId="249" applyNumberFormat="1" applyFont="1" applyAlignment="1">
      <alignment horizontal="center" vertical="top" wrapText="1"/>
    </xf>
    <xf numFmtId="49" fontId="192" fillId="0" borderId="0" xfId="249" quotePrefix="1" applyFont="1" applyAlignment="1">
      <alignment horizontal="left" vertical="top" wrapText="1"/>
    </xf>
    <xf numFmtId="0" fontId="39" fillId="0" borderId="0" xfId="249" applyNumberFormat="1" applyFont="1" applyAlignment="1">
      <alignment horizontal="center" vertical="top" wrapText="1"/>
    </xf>
    <xf numFmtId="3" fontId="26" fillId="0" borderId="0" xfId="249" applyNumberFormat="1" applyFont="1" applyAlignment="1">
      <alignment horizontal="center" vertical="top" wrapText="1"/>
    </xf>
    <xf numFmtId="4" fontId="26" fillId="0" borderId="0" xfId="249" applyNumberFormat="1" applyFont="1" applyAlignment="1">
      <alignment horizontal="center" vertical="top" wrapText="1"/>
    </xf>
    <xf numFmtId="1" fontId="26" fillId="0" borderId="0" xfId="249" applyNumberFormat="1" applyFont="1" applyAlignment="1">
      <alignment horizontal="center" vertical="top" wrapText="1"/>
    </xf>
    <xf numFmtId="49" fontId="26" fillId="0" borderId="0" xfId="249" quotePrefix="1" applyFont="1" applyAlignment="1">
      <alignment horizontal="left" vertical="top" wrapText="1"/>
    </xf>
    <xf numFmtId="0" fontId="26" fillId="0" borderId="0" xfId="249" applyNumberFormat="1" applyFont="1" applyAlignment="1">
      <alignment horizontal="center" wrapText="1"/>
    </xf>
    <xf numFmtId="3" fontId="26" fillId="0" borderId="0" xfId="249" applyNumberFormat="1" applyFont="1" applyAlignment="1">
      <alignment horizontal="center" wrapText="1"/>
    </xf>
    <xf numFmtId="4" fontId="26" fillId="0" borderId="0" xfId="249" applyNumberFormat="1" applyFont="1" applyAlignment="1">
      <alignment horizontal="center" wrapText="1"/>
    </xf>
    <xf numFmtId="49" fontId="26" fillId="0" borderId="0" xfId="249" quotePrefix="1" applyFont="1" applyAlignment="1">
      <alignment horizontal="left" vertical="top"/>
    </xf>
    <xf numFmtId="49" fontId="26" fillId="0" borderId="0" xfId="249" applyFont="1" applyAlignment="1">
      <alignment horizontal="center" wrapText="1"/>
    </xf>
    <xf numFmtId="49" fontId="26" fillId="0" borderId="0" xfId="249" applyFont="1" applyAlignment="1">
      <alignment horizontal="left" vertical="top"/>
    </xf>
    <xf numFmtId="49" fontId="26" fillId="0" borderId="0" xfId="249" applyFont="1" applyAlignment="1">
      <alignment vertical="top"/>
    </xf>
    <xf numFmtId="1" fontId="46" fillId="0" borderId="0" xfId="249" applyNumberFormat="1" applyFont="1" applyAlignment="1">
      <alignment horizontal="center" vertical="top" wrapText="1"/>
    </xf>
    <xf numFmtId="49" fontId="192" fillId="0" borderId="0" xfId="249" applyFont="1" applyAlignment="1">
      <alignment horizontal="left" vertical="top" wrapText="1"/>
    </xf>
    <xf numFmtId="49" fontId="39" fillId="0" borderId="0" xfId="249" applyFont="1" applyAlignment="1">
      <alignment horizontal="left" vertical="top" wrapText="1"/>
    </xf>
    <xf numFmtId="49" fontId="48" fillId="0" borderId="0" xfId="249" applyFont="1" applyAlignment="1">
      <alignment horizontal="center" vertical="top"/>
    </xf>
    <xf numFmtId="49" fontId="193" fillId="0" borderId="0" xfId="249" applyFont="1" applyAlignment="1">
      <alignment horizontal="center" vertical="top" wrapText="1"/>
    </xf>
    <xf numFmtId="4" fontId="46" fillId="0" borderId="0" xfId="249" applyNumberFormat="1" applyFont="1" applyAlignment="1">
      <alignment horizontal="center" vertical="center" wrapText="1"/>
    </xf>
    <xf numFmtId="49" fontId="46" fillId="0" borderId="0" xfId="21" applyNumberFormat="1" applyFont="1" applyAlignment="1">
      <alignment horizontal="center" vertical="top" wrapText="1"/>
    </xf>
    <xf numFmtId="49" fontId="46" fillId="0" borderId="0" xfId="21" quotePrefix="1" applyNumberFormat="1" applyFont="1" applyAlignment="1">
      <alignment horizontal="left" vertical="top" wrapText="1"/>
    </xf>
    <xf numFmtId="49" fontId="48" fillId="0" borderId="0" xfId="26" applyNumberFormat="1" applyFont="1" applyAlignment="1">
      <alignment horizontal="center" vertical="top" wrapText="1"/>
    </xf>
    <xf numFmtId="1" fontId="48" fillId="0" borderId="0" xfId="26" applyNumberFormat="1" applyFont="1" applyAlignment="1">
      <alignment horizontal="center" vertical="top" wrapText="1"/>
    </xf>
    <xf numFmtId="4" fontId="191" fillId="0" borderId="0" xfId="26" applyNumberFormat="1" applyFont="1" applyAlignment="1" applyProtection="1">
      <alignment horizontal="right" vertical="top" wrapText="1"/>
      <protection locked="0"/>
    </xf>
    <xf numFmtId="4" fontId="191" fillId="0" borderId="0" xfId="26" applyNumberFormat="1" applyFont="1" applyAlignment="1">
      <alignment horizontal="center" vertical="top" wrapText="1"/>
    </xf>
    <xf numFmtId="16" fontId="26" fillId="0" borderId="0" xfId="24" applyNumberFormat="1" applyFont="1" applyAlignment="1">
      <alignment horizontal="center" vertical="top"/>
    </xf>
    <xf numFmtId="49" fontId="39" fillId="0" borderId="0" xfId="26" quotePrefix="1" applyNumberFormat="1" applyFont="1" applyAlignment="1">
      <alignment horizontal="left" vertical="top" wrapText="1"/>
    </xf>
    <xf numFmtId="49" fontId="26" fillId="0" borderId="0" xfId="21" applyNumberFormat="1" applyFont="1" applyAlignment="1">
      <alignment horizontal="center" vertical="top"/>
    </xf>
    <xf numFmtId="177" fontId="26" fillId="0" borderId="0" xfId="21" applyNumberFormat="1" applyFont="1" applyAlignment="1">
      <alignment horizontal="center" vertical="top" shrinkToFit="1"/>
    </xf>
    <xf numFmtId="4" fontId="26" fillId="0" borderId="0" xfId="21" applyNumberFormat="1" applyFont="1" applyAlignment="1" applyProtection="1">
      <alignment horizontal="right" vertical="top"/>
      <protection locked="0"/>
    </xf>
    <xf numFmtId="4" fontId="26" fillId="0" borderId="0" xfId="250" applyNumberFormat="1" applyFont="1" applyFill="1" applyBorder="1" applyAlignment="1" applyProtection="1">
      <alignment horizontal="center" vertical="top"/>
    </xf>
    <xf numFmtId="0" fontId="26" fillId="0" borderId="0" xfId="24" applyFont="1" applyAlignment="1">
      <alignment horizontal="center" vertical="top"/>
    </xf>
    <xf numFmtId="0" fontId="39" fillId="0" borderId="0" xfId="26" applyFont="1" applyAlignment="1">
      <alignment vertical="top" wrapText="1"/>
    </xf>
    <xf numFmtId="49" fontId="26" fillId="0" borderId="0" xfId="26" applyNumberFormat="1" applyFont="1" applyAlignment="1">
      <alignment horizontal="center" vertical="top"/>
    </xf>
    <xf numFmtId="177" fontId="26" fillId="0" borderId="0" xfId="26" applyNumberFormat="1" applyFont="1" applyAlignment="1">
      <alignment horizontal="center" vertical="top" shrinkToFit="1"/>
    </xf>
    <xf numFmtId="49" fontId="39" fillId="0" borderId="0" xfId="26" applyNumberFormat="1" applyFont="1" applyAlignment="1">
      <alignment vertical="top" wrapText="1"/>
    </xf>
    <xf numFmtId="0" fontId="32" fillId="0" borderId="0" xfId="64" applyFont="1" applyAlignment="1">
      <alignment horizontal="center"/>
    </xf>
    <xf numFmtId="49" fontId="191" fillId="0" borderId="0" xfId="10" quotePrefix="1" applyNumberFormat="1" applyFont="1" applyAlignment="1">
      <alignment horizontal="center" vertical="top"/>
    </xf>
    <xf numFmtId="49" fontId="39" fillId="0" borderId="0" xfId="21" applyNumberFormat="1" applyFont="1" applyAlignment="1">
      <alignment vertical="top" wrapText="1"/>
    </xf>
    <xf numFmtId="184" fontId="26" fillId="0" borderId="0" xfId="21" applyNumberFormat="1" applyFont="1" applyAlignment="1" applyProtection="1">
      <alignment horizontal="right" vertical="top" shrinkToFit="1"/>
      <protection locked="0"/>
    </xf>
    <xf numFmtId="184" fontId="26" fillId="0" borderId="0" xfId="21" applyNumberFormat="1" applyFont="1" applyAlignment="1">
      <alignment horizontal="center" vertical="top" shrinkToFit="1"/>
    </xf>
    <xf numFmtId="49" fontId="26" fillId="0" borderId="0" xfId="26" quotePrefix="1" applyNumberFormat="1" applyFont="1" applyAlignment="1">
      <alignment horizontal="center" vertical="top"/>
    </xf>
    <xf numFmtId="49" fontId="26" fillId="0" borderId="0" xfId="21" applyNumberFormat="1" applyFont="1" applyAlignment="1">
      <alignment vertical="top" wrapText="1"/>
    </xf>
    <xf numFmtId="49" fontId="26" fillId="0" borderId="0" xfId="26" quotePrefix="1" applyNumberFormat="1" applyFont="1" applyAlignment="1">
      <alignment horizontal="left" vertical="top" wrapText="1"/>
    </xf>
    <xf numFmtId="0" fontId="26" fillId="0" borderId="0" xfId="26" quotePrefix="1" applyFont="1" applyAlignment="1">
      <alignment horizontal="left" vertical="top" wrapText="1"/>
    </xf>
    <xf numFmtId="0" fontId="26" fillId="0" borderId="0" xfId="26" applyFont="1" applyAlignment="1">
      <alignment horizontal="left" vertical="top" wrapText="1"/>
    </xf>
    <xf numFmtId="0" fontId="46" fillId="0" borderId="0" xfId="21" applyFont="1" applyAlignment="1">
      <alignment horizontal="center" vertical="center" wrapText="1"/>
    </xf>
    <xf numFmtId="49" fontId="26" fillId="0" borderId="0" xfId="26" applyNumberFormat="1" applyFont="1" applyAlignment="1">
      <alignment vertical="top" wrapText="1"/>
    </xf>
    <xf numFmtId="49" fontId="192" fillId="0" borderId="0" xfId="26" applyNumberFormat="1" applyFont="1" applyAlignment="1">
      <alignment horizontal="center" vertical="top" wrapText="1"/>
    </xf>
    <xf numFmtId="184" fontId="26" fillId="0" borderId="0" xfId="21" applyNumberFormat="1" applyFont="1" applyAlignment="1" applyProtection="1">
      <alignment horizontal="right" shrinkToFit="1"/>
      <protection locked="0"/>
    </xf>
    <xf numFmtId="184" fontId="26" fillId="0" borderId="0" xfId="21" applyNumberFormat="1" applyFont="1" applyAlignment="1">
      <alignment horizontal="center" shrinkToFit="1"/>
    </xf>
    <xf numFmtId="4" fontId="193" fillId="0" borderId="0" xfId="249" applyNumberFormat="1" applyFont="1" applyAlignment="1" applyProtection="1">
      <alignment horizontal="right" vertical="center" wrapText="1"/>
      <protection locked="0"/>
    </xf>
    <xf numFmtId="184" fontId="26" fillId="0" borderId="0" xfId="26" applyNumberFormat="1" applyFont="1" applyAlignment="1" applyProtection="1">
      <alignment horizontal="right" vertical="top" shrinkToFit="1"/>
      <protection locked="0"/>
    </xf>
    <xf numFmtId="49" fontId="191" fillId="0" borderId="0" xfId="26" applyNumberFormat="1" applyFont="1" applyAlignment="1">
      <alignment horizontal="center" vertical="top" wrapText="1"/>
    </xf>
    <xf numFmtId="1" fontId="191" fillId="0" borderId="0" xfId="26" applyNumberFormat="1" applyFont="1" applyAlignment="1">
      <alignment horizontal="center" vertical="top" wrapText="1"/>
    </xf>
    <xf numFmtId="0" fontId="46" fillId="0" borderId="0" xfId="26" applyFont="1" applyAlignment="1">
      <alignment horizontal="center" vertical="top"/>
    </xf>
    <xf numFmtId="0" fontId="192" fillId="0" borderId="0" xfId="21" applyFont="1" applyAlignment="1">
      <alignment vertical="top"/>
    </xf>
    <xf numFmtId="49" fontId="46" fillId="0" borderId="0" xfId="21" applyNumberFormat="1" applyFont="1" applyAlignment="1">
      <alignment horizontal="center" vertical="top"/>
    </xf>
    <xf numFmtId="177" fontId="46" fillId="0" borderId="0" xfId="21" applyNumberFormat="1" applyFont="1" applyAlignment="1">
      <alignment horizontal="center" vertical="top" shrinkToFit="1"/>
    </xf>
    <xf numFmtId="184" fontId="46" fillId="0" borderId="0" xfId="21" applyNumberFormat="1" applyFont="1" applyAlignment="1" applyProtection="1">
      <alignment horizontal="right" vertical="top" shrinkToFit="1"/>
      <protection locked="0"/>
    </xf>
    <xf numFmtId="184" fontId="46" fillId="0" borderId="0" xfId="21" applyNumberFormat="1" applyFont="1" applyAlignment="1">
      <alignment horizontal="center" vertical="top" shrinkToFit="1"/>
    </xf>
    <xf numFmtId="49" fontId="46" fillId="0" borderId="0" xfId="251" applyNumberFormat="1" applyFont="1" applyAlignment="1" applyProtection="1">
      <alignment horizontal="left" vertical="top"/>
    </xf>
    <xf numFmtId="49" fontId="26" fillId="0" borderId="0" xfId="251" applyNumberFormat="1" applyFont="1" applyAlignment="1" applyProtection="1">
      <alignment vertical="top" wrapText="1"/>
    </xf>
    <xf numFmtId="49" fontId="26" fillId="0" borderId="0" xfId="251" applyNumberFormat="1" applyFont="1" applyAlignment="1" applyProtection="1">
      <alignment horizontal="center"/>
    </xf>
    <xf numFmtId="177" fontId="26" fillId="0" borderId="0" xfId="251" applyNumberFormat="1" applyFont="1" applyAlignment="1" applyProtection="1">
      <alignment horizontal="center" shrinkToFit="1"/>
    </xf>
    <xf numFmtId="184" fontId="26" fillId="0" borderId="0" xfId="251" applyNumberFormat="1" applyFont="1" applyAlignment="1" applyProtection="1">
      <alignment horizontal="right" shrinkToFit="1"/>
      <protection locked="0"/>
    </xf>
    <xf numFmtId="184" fontId="26" fillId="0" borderId="0" xfId="251" applyNumberFormat="1" applyFont="1" applyAlignment="1" applyProtection="1">
      <alignment horizontal="center" shrinkToFit="1"/>
    </xf>
    <xf numFmtId="0" fontId="195" fillId="0" borderId="0" xfId="24" applyFont="1" applyAlignment="1">
      <alignment horizontal="center" vertical="top"/>
    </xf>
    <xf numFmtId="49" fontId="195" fillId="0" borderId="0" xfId="26" applyNumberFormat="1" applyFont="1" applyAlignment="1">
      <alignment vertical="top" wrapText="1"/>
    </xf>
    <xf numFmtId="49" fontId="195" fillId="0" borderId="0" xfId="26" applyNumberFormat="1" applyFont="1" applyAlignment="1">
      <alignment horizontal="center" vertical="top"/>
    </xf>
    <xf numFmtId="177" fontId="195" fillId="0" borderId="0" xfId="26" applyNumberFormat="1" applyFont="1" applyAlignment="1">
      <alignment horizontal="center" vertical="top" shrinkToFit="1"/>
    </xf>
    <xf numFmtId="184" fontId="195" fillId="0" borderId="0" xfId="21" applyNumberFormat="1" applyFont="1" applyAlignment="1" applyProtection="1">
      <alignment horizontal="right" vertical="top" shrinkToFit="1"/>
      <protection locked="0"/>
    </xf>
    <xf numFmtId="1" fontId="198" fillId="0" borderId="0" xfId="26" applyNumberFormat="1" applyFont="1" applyAlignment="1">
      <alignment horizontal="center" vertical="top" wrapText="1"/>
    </xf>
    <xf numFmtId="0" fontId="46" fillId="0" borderId="0" xfId="21" applyFont="1" applyAlignment="1">
      <alignment vertical="top"/>
    </xf>
    <xf numFmtId="2" fontId="46" fillId="0" borderId="0" xfId="21" applyNumberFormat="1" applyFont="1" applyAlignment="1">
      <alignment horizontal="center" vertical="top" shrinkToFit="1"/>
    </xf>
    <xf numFmtId="0" fontId="48" fillId="0" borderId="0" xfId="24" quotePrefix="1" applyFont="1" applyAlignment="1">
      <alignment horizontal="center" vertical="top" wrapText="1"/>
    </xf>
    <xf numFmtId="0" fontId="39" fillId="0" borderId="0" xfId="24" applyFont="1" applyAlignment="1">
      <alignment horizontal="left" vertical="top" wrapText="1"/>
    </xf>
    <xf numFmtId="0" fontId="39" fillId="0" borderId="0" xfId="24" applyFont="1" applyAlignment="1">
      <alignment horizontal="center" vertical="top" wrapText="1"/>
    </xf>
    <xf numFmtId="1" fontId="26" fillId="0" borderId="0" xfId="250" applyNumberFormat="1" applyFont="1" applyFill="1" applyBorder="1" applyAlignment="1" applyProtection="1">
      <alignment horizontal="center" vertical="top"/>
    </xf>
    <xf numFmtId="4" fontId="191" fillId="0" borderId="0" xfId="250" applyNumberFormat="1" applyFont="1" applyFill="1" applyBorder="1" applyAlignment="1" applyProtection="1">
      <alignment horizontal="right" vertical="top"/>
      <protection locked="0"/>
    </xf>
    <xf numFmtId="4" fontId="191" fillId="0" borderId="0" xfId="250" applyNumberFormat="1" applyFont="1" applyFill="1" applyBorder="1" applyAlignment="1" applyProtection="1">
      <alignment horizontal="center" vertical="top"/>
    </xf>
    <xf numFmtId="0" fontId="39" fillId="0" borderId="0" xfId="24" applyFont="1" applyAlignment="1">
      <alignment horizontal="center" vertical="top"/>
    </xf>
    <xf numFmtId="49" fontId="26" fillId="0" borderId="0" xfId="24" applyNumberFormat="1" applyFont="1" applyAlignment="1">
      <alignment horizontal="left" vertical="top" wrapText="1"/>
    </xf>
    <xf numFmtId="0" fontId="26" fillId="0" borderId="0" xfId="21" applyFont="1" applyAlignment="1">
      <alignment horizontal="center" vertical="top" wrapText="1"/>
    </xf>
    <xf numFmtId="3" fontId="26" fillId="0" borderId="0" xfId="252" applyNumberFormat="1" applyFont="1" applyFill="1" applyBorder="1" applyAlignment="1" applyProtection="1">
      <alignment horizontal="center" vertical="top" wrapText="1"/>
    </xf>
    <xf numFmtId="4" fontId="26" fillId="0" borderId="0" xfId="66" applyNumberFormat="1" applyFont="1" applyAlignment="1">
      <alignment horizontal="center" vertical="top"/>
    </xf>
    <xf numFmtId="0" fontId="26" fillId="0" borderId="0" xfId="24" applyFont="1" applyAlignment="1">
      <alignment horizontal="center" vertical="top" wrapText="1"/>
    </xf>
    <xf numFmtId="1" fontId="26" fillId="0" borderId="0" xfId="252" applyNumberFormat="1" applyFont="1" applyFill="1" applyBorder="1" applyAlignment="1" applyProtection="1">
      <alignment horizontal="center" vertical="top" wrapText="1"/>
    </xf>
    <xf numFmtId="4" fontId="39" fillId="0" borderId="0" xfId="21" applyNumberFormat="1" applyFont="1" applyAlignment="1" applyProtection="1">
      <alignment horizontal="right" vertical="top" wrapText="1"/>
      <protection locked="0"/>
    </xf>
    <xf numFmtId="49" fontId="26" fillId="0" borderId="0" xfId="21" applyNumberFormat="1" applyFont="1" applyAlignment="1">
      <alignment horizontal="left" vertical="top" wrapText="1"/>
    </xf>
    <xf numFmtId="0" fontId="26" fillId="0" borderId="0" xfId="21" quotePrefix="1" applyFont="1" applyAlignment="1">
      <alignment horizontal="center" vertical="top" wrapText="1"/>
    </xf>
    <xf numFmtId="1" fontId="26" fillId="0" borderId="0" xfId="21" applyNumberFormat="1" applyFont="1" applyAlignment="1">
      <alignment horizontal="center" vertical="top" wrapText="1"/>
    </xf>
    <xf numFmtId="49" fontId="192" fillId="0" borderId="0" xfId="24" applyNumberFormat="1" applyFont="1" applyAlignment="1">
      <alignment horizontal="fill" vertical="center" wrapText="1"/>
    </xf>
    <xf numFmtId="0" fontId="192" fillId="0" borderId="0" xfId="24" applyFont="1" applyAlignment="1">
      <alignment horizontal="center" vertical="center" wrapText="1"/>
    </xf>
    <xf numFmtId="3" fontId="192" fillId="0" borderId="0" xfId="24" applyNumberFormat="1" applyFont="1" applyAlignment="1">
      <alignment horizontal="center" vertical="center" wrapText="1"/>
    </xf>
    <xf numFmtId="0" fontId="192" fillId="0" borderId="0" xfId="24" applyFont="1" applyAlignment="1" applyProtection="1">
      <alignment horizontal="fill" vertical="center" wrapText="1"/>
      <protection locked="0"/>
    </xf>
    <xf numFmtId="0" fontId="46" fillId="0" borderId="0" xfId="24" applyFont="1" applyAlignment="1">
      <alignment horizontal="center" vertical="center" wrapText="1"/>
    </xf>
    <xf numFmtId="49" fontId="26" fillId="0" borderId="0" xfId="21" quotePrefix="1" applyNumberFormat="1" applyFont="1" applyAlignment="1">
      <alignment horizontal="left" vertical="top" wrapText="1"/>
    </xf>
    <xf numFmtId="49" fontId="39" fillId="0" borderId="0" xfId="24" quotePrefix="1" applyNumberFormat="1" applyFont="1" applyAlignment="1">
      <alignment horizontal="left" vertical="top" wrapText="1"/>
    </xf>
    <xf numFmtId="4" fontId="26" fillId="0" borderId="0" xfId="250" applyNumberFormat="1" applyFont="1" applyFill="1" applyBorder="1" applyAlignment="1" applyProtection="1">
      <alignment horizontal="right" vertical="top"/>
      <protection locked="0"/>
    </xf>
    <xf numFmtId="0" fontId="72" fillId="0" borderId="0" xfId="24" quotePrefix="1" applyFont="1" applyAlignment="1">
      <alignment horizontal="left" vertical="top" wrapText="1"/>
    </xf>
    <xf numFmtId="49" fontId="26" fillId="0" borderId="0" xfId="24" quotePrefix="1" applyNumberFormat="1" applyFont="1" applyAlignment="1">
      <alignment horizontal="left" vertical="top" wrapText="1"/>
    </xf>
    <xf numFmtId="49" fontId="26" fillId="0" borderId="0" xfId="251" applyNumberFormat="1" applyFont="1" applyAlignment="1" applyProtection="1">
      <alignment horizontal="center" vertical="top"/>
    </xf>
    <xf numFmtId="177" fontId="26" fillId="0" borderId="0" xfId="251" applyNumberFormat="1" applyFont="1" applyAlignment="1" applyProtection="1">
      <alignment horizontal="center" vertical="top" shrinkToFit="1"/>
    </xf>
    <xf numFmtId="0" fontId="39" fillId="0" borderId="0" xfId="253" quotePrefix="1" applyNumberFormat="1" applyFont="1" applyAlignment="1">
      <alignment horizontal="left" vertical="top" wrapText="1"/>
    </xf>
    <xf numFmtId="184" fontId="26" fillId="0" borderId="0" xfId="24" applyNumberFormat="1" applyFont="1" applyAlignment="1">
      <alignment horizontal="center" vertical="top" shrinkToFit="1"/>
    </xf>
    <xf numFmtId="49" fontId="39" fillId="0" borderId="0" xfId="249" applyFont="1" applyAlignment="1">
      <alignment vertical="top" wrapText="1"/>
    </xf>
    <xf numFmtId="4" fontId="26" fillId="0" borderId="0" xfId="249" applyNumberFormat="1" applyFont="1" applyProtection="1">
      <alignment horizontal="right" vertical="top"/>
      <protection locked="0"/>
    </xf>
    <xf numFmtId="4" fontId="26" fillId="0" borderId="0" xfId="249" applyNumberFormat="1" applyFont="1" applyAlignment="1">
      <alignment horizontal="center" vertical="top"/>
    </xf>
    <xf numFmtId="0" fontId="202" fillId="0" borderId="0" xfId="0" applyFont="1" applyAlignment="1">
      <alignment horizontal="left" vertical="center" wrapText="1"/>
    </xf>
    <xf numFmtId="0" fontId="67" fillId="0" borderId="0" xfId="21" quotePrefix="1" applyFont="1" applyAlignment="1">
      <alignment horizontal="left" vertical="top" wrapText="1"/>
    </xf>
    <xf numFmtId="0" fontId="0" fillId="0" borderId="0" xfId="0" applyAlignment="1">
      <alignment vertical="center"/>
    </xf>
    <xf numFmtId="187" fontId="39" fillId="0" borderId="0" xfId="0" applyNumberFormat="1" applyFont="1" applyAlignment="1" applyProtection="1">
      <alignment vertical="top" wrapText="1" readingOrder="1"/>
      <protection locked="0"/>
    </xf>
    <xf numFmtId="0" fontId="11" fillId="0" borderId="0" xfId="0" applyFont="1" applyAlignment="1">
      <alignment horizontal="left" vertical="top" wrapText="1"/>
    </xf>
    <xf numFmtId="0" fontId="28" fillId="0" borderId="0" xfId="0" applyFont="1" applyAlignment="1">
      <alignment horizontal="left"/>
    </xf>
    <xf numFmtId="0" fontId="28" fillId="0" borderId="0" xfId="0" applyFont="1"/>
    <xf numFmtId="0" fontId="14" fillId="0" borderId="0" xfId="0" applyFont="1" applyAlignment="1">
      <alignment horizontal="left" vertical="top" wrapText="1"/>
    </xf>
    <xf numFmtId="4" fontId="72" fillId="0" borderId="0" xfId="2" applyNumberFormat="1" applyFont="1" applyAlignment="1">
      <alignment vertical="top" wrapText="1"/>
    </xf>
    <xf numFmtId="2" fontId="0" fillId="0" borderId="0" xfId="0" applyNumberFormat="1" applyAlignment="1">
      <alignment vertical="top"/>
    </xf>
    <xf numFmtId="2" fontId="39" fillId="0" borderId="0" xfId="0" applyNumberFormat="1" applyFont="1" applyAlignment="1">
      <alignment vertical="top"/>
    </xf>
    <xf numFmtId="0" fontId="39" fillId="0" borderId="0" xfId="0" applyFont="1" applyAlignment="1">
      <alignment vertical="top"/>
    </xf>
    <xf numFmtId="0" fontId="39" fillId="0" borderId="0" xfId="0" applyFont="1" applyAlignment="1">
      <alignment horizontal="left" vertical="top"/>
    </xf>
    <xf numFmtId="2" fontId="8" fillId="0" borderId="0" xfId="0" applyNumberFormat="1" applyFont="1"/>
    <xf numFmtId="0" fontId="48" fillId="0" borderId="0" xfId="0" applyFont="1" applyAlignment="1">
      <alignment horizontal="left" vertical="top"/>
    </xf>
    <xf numFmtId="165" fontId="8" fillId="0" borderId="14" xfId="0" applyNumberFormat="1" applyFont="1" applyBorder="1"/>
    <xf numFmtId="165" fontId="8" fillId="0" borderId="16" xfId="0" applyNumberFormat="1" applyFont="1" applyBorder="1"/>
    <xf numFmtId="165" fontId="8" fillId="0" borderId="18" xfId="0" applyNumberFormat="1" applyFont="1" applyBorder="1"/>
    <xf numFmtId="165" fontId="8" fillId="0" borderId="0" xfId="0" applyNumberFormat="1" applyFont="1"/>
    <xf numFmtId="165" fontId="8" fillId="0" borderId="19" xfId="0" applyNumberFormat="1" applyFont="1" applyBorder="1"/>
    <xf numFmtId="0" fontId="73" fillId="0" borderId="3" xfId="0" applyFont="1" applyBorder="1"/>
    <xf numFmtId="165" fontId="8" fillId="4" borderId="19" xfId="0" applyNumberFormat="1" applyFont="1" applyFill="1" applyBorder="1"/>
    <xf numFmtId="165" fontId="206" fillId="4" borderId="19" xfId="0" applyNumberFormat="1" applyFont="1" applyFill="1" applyBorder="1"/>
    <xf numFmtId="165" fontId="207" fillId="0" borderId="0" xfId="0" applyNumberFormat="1" applyFont="1"/>
    <xf numFmtId="165" fontId="206" fillId="0" borderId="32" xfId="0" applyNumberFormat="1" applyFont="1" applyBorder="1"/>
    <xf numFmtId="165" fontId="10" fillId="0" borderId="33" xfId="0" applyNumberFormat="1" applyFont="1" applyBorder="1"/>
    <xf numFmtId="165" fontId="16" fillId="0" borderId="34" xfId="0" applyNumberFormat="1" applyFont="1" applyBorder="1"/>
    <xf numFmtId="165" fontId="16" fillId="0" borderId="0" xfId="0" applyNumberFormat="1" applyFont="1"/>
    <xf numFmtId="165" fontId="18" fillId="4" borderId="35" xfId="0" applyNumberFormat="1" applyFont="1" applyFill="1" applyBorder="1" applyAlignment="1">
      <alignment vertical="center"/>
    </xf>
    <xf numFmtId="0" fontId="7" fillId="2" borderId="1" xfId="0" applyFont="1" applyFill="1" applyBorder="1" applyAlignment="1">
      <alignment horizontal="left" vertical="top"/>
    </xf>
    <xf numFmtId="0" fontId="7" fillId="2" borderId="1" xfId="0" applyFont="1" applyFill="1" applyBorder="1" applyAlignment="1">
      <alignment horizontal="left"/>
    </xf>
    <xf numFmtId="0" fontId="8" fillId="2" borderId="1" xfId="0" applyFont="1" applyFill="1" applyBorder="1" applyAlignment="1">
      <alignment horizontal="center"/>
    </xf>
    <xf numFmtId="0" fontId="8" fillId="2" borderId="1" xfId="0" applyFont="1" applyFill="1" applyBorder="1" applyAlignment="1">
      <alignment horizontal="left"/>
    </xf>
    <xf numFmtId="165" fontId="8" fillId="2" borderId="1" xfId="0" applyNumberFormat="1" applyFont="1" applyFill="1" applyBorder="1" applyAlignment="1">
      <alignment horizontal="left"/>
    </xf>
    <xf numFmtId="0" fontId="8" fillId="0" borderId="0" xfId="0" applyFont="1" applyAlignment="1">
      <alignment horizontal="left"/>
    </xf>
    <xf numFmtId="0" fontId="8" fillId="0" borderId="0" xfId="0" applyFont="1" applyAlignment="1">
      <alignment horizontal="center"/>
    </xf>
    <xf numFmtId="165" fontId="8" fillId="0" borderId="0" xfId="0" applyNumberFormat="1" applyFont="1" applyAlignment="1">
      <alignment horizontal="left"/>
    </xf>
    <xf numFmtId="0" fontId="0" fillId="0" borderId="0" xfId="0" applyAlignment="1">
      <alignment horizontal="left"/>
    </xf>
    <xf numFmtId="0" fontId="27" fillId="0" borderId="0" xfId="0" applyFont="1" applyAlignment="1">
      <alignment horizontal="left" vertical="top"/>
    </xf>
    <xf numFmtId="0" fontId="10" fillId="2" borderId="1" xfId="0" applyFont="1" applyFill="1" applyBorder="1" applyAlignment="1">
      <alignment horizontal="left" vertical="top"/>
    </xf>
    <xf numFmtId="0" fontId="10" fillId="2" borderId="1" xfId="0" applyFont="1" applyFill="1" applyBorder="1" applyAlignment="1">
      <alignment horizontal="left"/>
    </xf>
    <xf numFmtId="165" fontId="10" fillId="2" borderId="1" xfId="0" applyNumberFormat="1" applyFont="1" applyFill="1" applyBorder="1" applyAlignment="1">
      <alignment horizontal="left"/>
    </xf>
    <xf numFmtId="4" fontId="14" fillId="0" borderId="0" xfId="0" applyNumberFormat="1" applyFont="1" applyAlignment="1">
      <alignment horizontal="left" vertical="top"/>
    </xf>
    <xf numFmtId="174" fontId="14" fillId="0" borderId="0" xfId="0" applyNumberFormat="1" applyFont="1" applyAlignment="1">
      <alignment horizontal="center" vertical="top"/>
    </xf>
    <xf numFmtId="165" fontId="14" fillId="0" borderId="0" xfId="0" applyNumberFormat="1" applyFont="1" applyAlignment="1">
      <alignment horizontal="left" vertical="top"/>
    </xf>
    <xf numFmtId="0" fontId="14" fillId="0" borderId="0" xfId="0" applyFont="1" applyAlignment="1">
      <alignment horizontal="left"/>
    </xf>
    <xf numFmtId="49" fontId="10" fillId="5" borderId="20" xfId="0" applyNumberFormat="1" applyFont="1" applyFill="1" applyBorder="1" applyAlignment="1">
      <alignment horizontal="left" vertical="top"/>
    </xf>
    <xf numFmtId="0" fontId="10" fillId="5" borderId="20" xfId="0" applyFont="1" applyFill="1" applyBorder="1" applyAlignment="1">
      <alignment horizontal="center"/>
    </xf>
    <xf numFmtId="4" fontId="10" fillId="5" borderId="20" xfId="0" applyNumberFormat="1" applyFont="1" applyFill="1" applyBorder="1" applyAlignment="1">
      <alignment horizontal="left"/>
    </xf>
    <xf numFmtId="174" fontId="10" fillId="5" borderId="20" xfId="0" applyNumberFormat="1" applyFont="1" applyFill="1" applyBorder="1" applyAlignment="1">
      <alignment horizontal="center"/>
    </xf>
    <xf numFmtId="165" fontId="10" fillId="5" borderId="20" xfId="0" applyNumberFormat="1" applyFont="1" applyFill="1" applyBorder="1" applyAlignment="1">
      <alignment horizontal="left"/>
    </xf>
    <xf numFmtId="0" fontId="15" fillId="0" borderId="12" xfId="0" applyFont="1" applyBorder="1" applyAlignment="1">
      <alignment horizontal="left"/>
    </xf>
    <xf numFmtId="0" fontId="8" fillId="0" borderId="13" xfId="0" applyFont="1" applyBorder="1" applyAlignment="1">
      <alignment horizontal="center"/>
    </xf>
    <xf numFmtId="0" fontId="8" fillId="0" borderId="13" xfId="0" applyFont="1" applyBorder="1" applyAlignment="1">
      <alignment horizontal="left"/>
    </xf>
    <xf numFmtId="165" fontId="8" fillId="0" borderId="14" xfId="0" applyNumberFormat="1" applyFont="1" applyBorder="1" applyAlignment="1">
      <alignment horizontal="left"/>
    </xf>
    <xf numFmtId="0" fontId="208" fillId="0" borderId="17" xfId="0" applyFont="1" applyBorder="1" applyAlignment="1">
      <alignment horizontal="left" vertical="top"/>
    </xf>
    <xf numFmtId="0" fontId="8" fillId="0" borderId="2" xfId="0" applyFont="1" applyBorder="1" applyAlignment="1">
      <alignment horizontal="left"/>
    </xf>
    <xf numFmtId="0" fontId="8" fillId="0" borderId="2" xfId="0" applyFont="1" applyBorder="1" applyAlignment="1">
      <alignment horizontal="center"/>
    </xf>
    <xf numFmtId="165" fontId="8" fillId="0" borderId="18" xfId="0" applyNumberFormat="1" applyFont="1" applyBorder="1" applyAlignment="1">
      <alignment horizontal="left"/>
    </xf>
    <xf numFmtId="0" fontId="14" fillId="0" borderId="0" xfId="0" applyFont="1" applyAlignment="1">
      <alignment horizontal="left" vertical="top"/>
    </xf>
    <xf numFmtId="0" fontId="14" fillId="0" borderId="0" xfId="0" applyFont="1" applyAlignment="1">
      <alignment horizontal="center"/>
    </xf>
    <xf numFmtId="4" fontId="14" fillId="0" borderId="0" xfId="0" applyNumberFormat="1" applyFont="1" applyAlignment="1">
      <alignment horizontal="left"/>
    </xf>
    <xf numFmtId="0" fontId="11" fillId="0" borderId="0" xfId="0" applyFont="1" applyAlignment="1">
      <alignment horizontal="left" wrapText="1"/>
    </xf>
    <xf numFmtId="0" fontId="71" fillId="0" borderId="0" xfId="0" applyFont="1" applyAlignment="1">
      <alignment horizontal="left"/>
    </xf>
    <xf numFmtId="49" fontId="14" fillId="5" borderId="40" xfId="0" applyNumberFormat="1" applyFont="1" applyFill="1" applyBorder="1" applyAlignment="1">
      <alignment horizontal="left" vertical="top"/>
    </xf>
    <xf numFmtId="0" fontId="10" fillId="5" borderId="40" xfId="0" applyFont="1" applyFill="1" applyBorder="1" applyAlignment="1">
      <alignment horizontal="left" vertical="top" wrapText="1"/>
    </xf>
    <xf numFmtId="0" fontId="10" fillId="5" borderId="40" xfId="0" applyFont="1" applyFill="1" applyBorder="1" applyAlignment="1">
      <alignment horizontal="center"/>
    </xf>
    <xf numFmtId="4" fontId="10" fillId="5" borderId="40" xfId="0" applyNumberFormat="1" applyFont="1" applyFill="1" applyBorder="1" applyAlignment="1">
      <alignment horizontal="left"/>
    </xf>
    <xf numFmtId="174" fontId="10" fillId="5" borderId="40" xfId="0" applyNumberFormat="1" applyFont="1" applyFill="1" applyBorder="1" applyAlignment="1">
      <alignment horizontal="center"/>
    </xf>
    <xf numFmtId="165" fontId="10" fillId="5" borderId="40" xfId="0" applyNumberFormat="1" applyFont="1" applyFill="1" applyBorder="1" applyAlignment="1">
      <alignment horizontal="left"/>
    </xf>
    <xf numFmtId="4" fontId="22" fillId="3" borderId="3" xfId="12" applyNumberFormat="1" applyFont="1" applyFill="1" applyBorder="1" applyAlignment="1">
      <alignment horizontal="center"/>
    </xf>
    <xf numFmtId="4" fontId="22" fillId="3" borderId="3" xfId="12" applyNumberFormat="1" applyFont="1" applyFill="1" applyBorder="1" applyAlignment="1">
      <alignment horizontal="left"/>
    </xf>
    <xf numFmtId="165" fontId="22" fillId="3" borderId="19" xfId="12" applyNumberFormat="1" applyFont="1" applyFill="1" applyBorder="1"/>
    <xf numFmtId="165" fontId="10" fillId="2" borderId="1" xfId="0" applyNumberFormat="1" applyFont="1" applyFill="1" applyBorder="1" applyAlignment="1">
      <alignment horizontal="center"/>
    </xf>
    <xf numFmtId="174" fontId="14" fillId="0" borderId="0" xfId="0" applyNumberFormat="1" applyFont="1" applyAlignment="1">
      <alignment horizontal="right" vertical="top"/>
    </xf>
    <xf numFmtId="165" fontId="14" fillId="0" borderId="0" xfId="0" applyNumberFormat="1" applyFont="1" applyAlignment="1">
      <alignment horizontal="right" vertical="top"/>
    </xf>
    <xf numFmtId="49" fontId="14" fillId="0" borderId="0" xfId="0" applyNumberFormat="1" applyFont="1" applyAlignment="1">
      <alignment horizontal="right"/>
    </xf>
    <xf numFmtId="4" fontId="14" fillId="0" borderId="0" xfId="0" applyNumberFormat="1" applyFont="1"/>
    <xf numFmtId="0" fontId="25" fillId="5" borderId="20" xfId="0" applyFont="1" applyFill="1" applyBorder="1" applyAlignment="1">
      <alignment horizontal="left" vertical="top" wrapText="1"/>
    </xf>
    <xf numFmtId="174" fontId="10" fillId="5" borderId="20" xfId="0" applyNumberFormat="1" applyFont="1" applyFill="1" applyBorder="1" applyAlignment="1">
      <alignment horizontal="right"/>
    </xf>
    <xf numFmtId="165" fontId="10" fillId="5" borderId="20" xfId="0" applyNumberFormat="1" applyFont="1" applyFill="1" applyBorder="1" applyAlignment="1">
      <alignment horizontal="right"/>
    </xf>
    <xf numFmtId="49" fontId="9" fillId="0" borderId="0" xfId="0" applyNumberFormat="1" applyFont="1" applyAlignment="1">
      <alignment vertical="top"/>
    </xf>
    <xf numFmtId="4" fontId="9" fillId="0" borderId="0" xfId="0" applyNumberFormat="1" applyFont="1" applyAlignment="1">
      <alignment horizontal="left"/>
    </xf>
    <xf numFmtId="174" fontId="9" fillId="0" borderId="0" xfId="0" applyNumberFormat="1" applyFont="1" applyAlignment="1">
      <alignment horizontal="right"/>
    </xf>
    <xf numFmtId="165" fontId="9" fillId="0" borderId="0" xfId="0" applyNumberFormat="1" applyFont="1" applyAlignment="1">
      <alignment horizontal="right"/>
    </xf>
    <xf numFmtId="165" fontId="14" fillId="0" borderId="0" xfId="0" applyNumberFormat="1" applyFont="1"/>
    <xf numFmtId="0" fontId="22" fillId="3" borderId="3" xfId="12" applyFont="1" applyFill="1" applyBorder="1" applyAlignment="1">
      <alignment vertical="top"/>
    </xf>
    <xf numFmtId="0" fontId="28" fillId="0" borderId="12" xfId="12" applyFont="1" applyBorder="1"/>
    <xf numFmtId="0" fontId="28" fillId="0" borderId="13" xfId="12" applyFont="1" applyBorder="1" applyAlignment="1">
      <alignment vertical="top"/>
    </xf>
    <xf numFmtId="4" fontId="28" fillId="0" borderId="13" xfId="12" applyNumberFormat="1" applyFont="1" applyBorder="1"/>
    <xf numFmtId="4" fontId="28" fillId="0" borderId="13" xfId="12" applyNumberFormat="1" applyFont="1" applyBorder="1" applyAlignment="1">
      <alignment horizontal="right"/>
    </xf>
    <xf numFmtId="165" fontId="28" fillId="0" borderId="14" xfId="12" applyNumberFormat="1" applyFont="1" applyBorder="1"/>
    <xf numFmtId="0" fontId="28" fillId="0" borderId="15" xfId="12" applyFont="1" applyBorder="1"/>
    <xf numFmtId="0" fontId="28" fillId="0" borderId="0" xfId="12" applyFont="1" applyAlignment="1">
      <alignment vertical="top"/>
    </xf>
    <xf numFmtId="4" fontId="28" fillId="0" borderId="0" xfId="12" applyNumberFormat="1" applyFont="1"/>
    <xf numFmtId="4" fontId="28" fillId="0" borderId="0" xfId="12" applyNumberFormat="1" applyFont="1" applyAlignment="1">
      <alignment horizontal="right"/>
    </xf>
    <xf numFmtId="165" fontId="28" fillId="0" borderId="16" xfId="12" applyNumberFormat="1" applyFont="1" applyBorder="1"/>
    <xf numFmtId="0" fontId="28" fillId="0" borderId="17" xfId="12" applyFont="1" applyBorder="1"/>
    <xf numFmtId="0" fontId="33" fillId="0" borderId="2" xfId="12" applyFont="1" applyBorder="1" applyAlignment="1">
      <alignment vertical="top"/>
    </xf>
    <xf numFmtId="4" fontId="33" fillId="0" borderId="2" xfId="12" applyNumberFormat="1" applyFont="1" applyBorder="1"/>
    <xf numFmtId="4" fontId="33" fillId="0" borderId="2" xfId="12" applyNumberFormat="1" applyFont="1" applyBorder="1" applyAlignment="1">
      <alignment horizontal="right"/>
    </xf>
    <xf numFmtId="165" fontId="33" fillId="0" borderId="18" xfId="12" applyNumberFormat="1" applyFont="1" applyBorder="1"/>
    <xf numFmtId="0" fontId="25" fillId="2" borderId="1" xfId="0" applyFont="1" applyFill="1" applyBorder="1" applyAlignment="1">
      <alignment vertical="top"/>
    </xf>
    <xf numFmtId="0" fontId="24" fillId="0" borderId="0" xfId="0" applyFont="1" applyAlignment="1">
      <alignment vertical="top"/>
    </xf>
    <xf numFmtId="165" fontId="9" fillId="0" borderId="0" xfId="0" applyNumberFormat="1" applyFont="1" applyAlignment="1">
      <alignment horizontal="center"/>
    </xf>
    <xf numFmtId="0" fontId="28" fillId="0" borderId="0" xfId="0" applyFont="1" applyAlignment="1">
      <alignment horizontal="justify" vertical="top" wrapText="1"/>
    </xf>
    <xf numFmtId="0" fontId="11" fillId="0" borderId="0" xfId="0" applyFont="1" applyAlignment="1">
      <alignment wrapText="1"/>
    </xf>
    <xf numFmtId="0" fontId="24" fillId="0" borderId="0" xfId="0" applyFont="1" applyAlignment="1">
      <alignment vertical="top" wrapText="1"/>
    </xf>
    <xf numFmtId="0" fontId="25" fillId="0" borderId="0" xfId="0" applyFont="1"/>
    <xf numFmtId="0" fontId="25" fillId="2" borderId="1" xfId="0" applyFont="1" applyFill="1" applyBorder="1"/>
    <xf numFmtId="0" fontId="67" fillId="0" borderId="0" xfId="0" applyFont="1" applyAlignment="1">
      <alignment vertical="top" wrapText="1"/>
    </xf>
    <xf numFmtId="0" fontId="6" fillId="0" borderId="0" xfId="0" applyFont="1" applyAlignment="1">
      <alignment wrapText="1"/>
    </xf>
    <xf numFmtId="0" fontId="6" fillId="0" borderId="0" xfId="0" applyFont="1"/>
    <xf numFmtId="0" fontId="25" fillId="5" borderId="20" xfId="0" applyFont="1" applyFill="1" applyBorder="1" applyAlignment="1">
      <alignment vertical="top" wrapText="1"/>
    </xf>
    <xf numFmtId="174" fontId="9" fillId="0" borderId="0" xfId="0" applyNumberFormat="1" applyFont="1" applyAlignment="1">
      <alignment horizontal="center"/>
    </xf>
    <xf numFmtId="0" fontId="9" fillId="0" borderId="0" xfId="0" applyFont="1" applyAlignment="1">
      <alignment horizontal="right"/>
    </xf>
    <xf numFmtId="0" fontId="0" fillId="0" borderId="0" xfId="0" applyAlignment="1">
      <alignment horizontal="center"/>
    </xf>
    <xf numFmtId="4" fontId="28" fillId="0" borderId="13" xfId="12" applyNumberFormat="1" applyFont="1" applyBorder="1" applyAlignment="1">
      <alignment horizontal="center"/>
    </xf>
    <xf numFmtId="4" fontId="28" fillId="0" borderId="13" xfId="12" applyNumberFormat="1" applyFont="1" applyBorder="1" applyAlignment="1">
      <alignment horizontal="left"/>
    </xf>
    <xf numFmtId="4" fontId="28" fillId="0" borderId="0" xfId="12" applyNumberFormat="1" applyFont="1" applyAlignment="1">
      <alignment horizontal="center"/>
    </xf>
    <xf numFmtId="4" fontId="28" fillId="0" borderId="0" xfId="12" applyNumberFormat="1" applyFont="1" applyAlignment="1">
      <alignment horizontal="left"/>
    </xf>
    <xf numFmtId="4" fontId="33" fillId="0" borderId="2" xfId="12" applyNumberFormat="1" applyFont="1" applyBorder="1" applyAlignment="1">
      <alignment horizontal="center"/>
    </xf>
    <xf numFmtId="4" fontId="33" fillId="0" borderId="2" xfId="12" applyNumberFormat="1" applyFont="1" applyBorder="1" applyAlignment="1">
      <alignment horizontal="left"/>
    </xf>
    <xf numFmtId="0" fontId="10" fillId="0" borderId="0" xfId="0" applyFont="1" applyAlignment="1">
      <alignment horizontal="center"/>
    </xf>
    <xf numFmtId="165" fontId="10" fillId="0" borderId="0" xfId="0" applyNumberFormat="1" applyFont="1" applyAlignment="1">
      <alignment horizontal="center"/>
    </xf>
    <xf numFmtId="0" fontId="9" fillId="0" borderId="0" xfId="0" applyFont="1" applyAlignment="1">
      <alignment horizontal="left"/>
    </xf>
    <xf numFmtId="0" fontId="24" fillId="0" borderId="0" xfId="0" applyFont="1" applyAlignment="1">
      <alignment horizontal="left" vertical="top"/>
    </xf>
    <xf numFmtId="0" fontId="28" fillId="0" borderId="0" xfId="0" applyFont="1" applyAlignment="1">
      <alignment horizontal="left" vertical="top" wrapText="1"/>
    </xf>
    <xf numFmtId="0" fontId="33" fillId="0" borderId="0" xfId="0" applyFont="1" applyAlignment="1">
      <alignment vertical="top" wrapText="1"/>
    </xf>
    <xf numFmtId="169" fontId="8" fillId="0" borderId="0" xfId="0" applyNumberFormat="1" applyFont="1" applyAlignment="1">
      <alignment vertical="top"/>
    </xf>
    <xf numFmtId="0" fontId="8" fillId="0" borderId="4" xfId="0" applyFont="1" applyBorder="1" applyAlignment="1">
      <alignment vertical="top" wrapText="1"/>
    </xf>
    <xf numFmtId="0" fontId="8" fillId="5" borderId="0" xfId="0" applyFont="1" applyFill="1"/>
    <xf numFmtId="0" fontId="8" fillId="4" borderId="0" xfId="0" applyFont="1" applyFill="1"/>
    <xf numFmtId="169" fontId="8" fillId="4" borderId="0" xfId="0" applyNumberFormat="1" applyFont="1" applyFill="1" applyAlignment="1">
      <alignment vertical="top"/>
    </xf>
    <xf numFmtId="0" fontId="22" fillId="3" borderId="46" xfId="12" applyFont="1" applyFill="1" applyBorder="1"/>
    <xf numFmtId="4" fontId="22" fillId="3" borderId="46" xfId="12" applyNumberFormat="1" applyFont="1" applyFill="1" applyBorder="1" applyAlignment="1">
      <alignment horizontal="center"/>
    </xf>
    <xf numFmtId="4" fontId="22" fillId="3" borderId="46" xfId="12" applyNumberFormat="1" applyFont="1" applyFill="1" applyBorder="1" applyAlignment="1">
      <alignment horizontal="left"/>
    </xf>
    <xf numFmtId="4" fontId="22" fillId="3" borderId="46" xfId="12" applyNumberFormat="1" applyFont="1" applyFill="1" applyBorder="1"/>
    <xf numFmtId="165" fontId="22" fillId="3" borderId="48" xfId="12" applyNumberFormat="1" applyFont="1" applyFill="1" applyBorder="1"/>
    <xf numFmtId="0" fontId="28" fillId="0" borderId="0" xfId="0" applyFont="1" applyAlignment="1">
      <alignment horizontal="left" wrapText="1"/>
    </xf>
    <xf numFmtId="0" fontId="70" fillId="0" borderId="0" xfId="0" applyFont="1"/>
    <xf numFmtId="0" fontId="198" fillId="0" borderId="0" xfId="0" applyFont="1" applyAlignment="1">
      <alignment horizontal="left" vertical="top" wrapText="1"/>
    </xf>
    <xf numFmtId="0" fontId="24" fillId="0" borderId="0" xfId="0" applyFont="1" applyAlignment="1">
      <alignment horizontal="left" vertical="top" wrapText="1"/>
    </xf>
    <xf numFmtId="184" fontId="214" fillId="0" borderId="0" xfId="255" applyNumberFormat="1" applyFont="1" applyAlignment="1">
      <alignment horizontal="right" vertical="center"/>
    </xf>
    <xf numFmtId="4" fontId="215" fillId="0" borderId="0" xfId="255" applyNumberFormat="1" applyFont="1" applyAlignment="1">
      <alignment horizontal="right" vertical="center"/>
    </xf>
    <xf numFmtId="4" fontId="216" fillId="0" borderId="0" xfId="255" applyNumberFormat="1" applyFont="1" applyAlignment="1">
      <alignment vertical="center"/>
    </xf>
    <xf numFmtId="0" fontId="216" fillId="0" borderId="0" xfId="255" applyFont="1" applyAlignment="1">
      <alignment vertical="center"/>
    </xf>
    <xf numFmtId="0" fontId="220" fillId="0" borderId="0" xfId="255" applyFont="1" applyAlignment="1">
      <alignment horizontal="center" vertical="center"/>
    </xf>
    <xf numFmtId="184" fontId="221" fillId="0" borderId="10" xfId="255" applyNumberFormat="1" applyFont="1" applyBorder="1" applyAlignment="1">
      <alignment horizontal="right" vertical="center"/>
    </xf>
    <xf numFmtId="184" fontId="222" fillId="0" borderId="11" xfId="255" applyNumberFormat="1" applyFont="1" applyBorder="1" applyAlignment="1">
      <alignment horizontal="center" vertical="center" wrapText="1"/>
    </xf>
    <xf numFmtId="184" fontId="217" fillId="0" borderId="11" xfId="255" applyNumberFormat="1" applyFont="1" applyBorder="1" applyAlignment="1">
      <alignment horizontal="center" vertical="center"/>
    </xf>
    <xf numFmtId="184" fontId="221" fillId="0" borderId="11" xfId="255" applyNumberFormat="1" applyFont="1" applyBorder="1" applyAlignment="1">
      <alignment horizontal="center" vertical="center"/>
    </xf>
    <xf numFmtId="184" fontId="223" fillId="0" borderId="11" xfId="255" applyNumberFormat="1" applyFont="1" applyBorder="1" applyAlignment="1">
      <alignment horizontal="left" vertical="center"/>
    </xf>
    <xf numFmtId="0" fontId="214" fillId="0" borderId="0" xfId="255" applyFont="1" applyAlignment="1">
      <alignment vertical="center"/>
    </xf>
    <xf numFmtId="0" fontId="225" fillId="10" borderId="55" xfId="255" applyFont="1" applyFill="1" applyBorder="1" applyAlignment="1">
      <alignment horizontal="center" vertical="center"/>
    </xf>
    <xf numFmtId="0" fontId="225" fillId="10" borderId="56" xfId="255" applyFont="1" applyFill="1" applyBorder="1" applyAlignment="1">
      <alignment horizontal="center" vertical="center" wrapText="1"/>
    </xf>
    <xf numFmtId="0" fontId="225" fillId="10" borderId="56" xfId="255" applyFont="1" applyFill="1" applyBorder="1" applyAlignment="1">
      <alignment horizontal="center" vertical="center"/>
    </xf>
    <xf numFmtId="0" fontId="226" fillId="10" borderId="56" xfId="255" applyFont="1" applyFill="1" applyBorder="1" applyAlignment="1">
      <alignment horizontal="center" vertical="center"/>
    </xf>
    <xf numFmtId="4" fontId="226" fillId="10" borderId="56" xfId="255" applyNumberFormat="1" applyFont="1" applyFill="1" applyBorder="1" applyAlignment="1">
      <alignment horizontal="center" vertical="center" wrapText="1"/>
    </xf>
    <xf numFmtId="4" fontId="227" fillId="10" borderId="56" xfId="255" applyNumberFormat="1" applyFont="1" applyFill="1" applyBorder="1" applyAlignment="1">
      <alignment horizontal="center" vertical="center" wrapText="1"/>
    </xf>
    <xf numFmtId="0" fontId="229" fillId="0" borderId="0" xfId="255" applyFont="1" applyAlignment="1">
      <alignment vertical="center"/>
    </xf>
    <xf numFmtId="0" fontId="211" fillId="0" borderId="10" xfId="255" applyFont="1" applyBorder="1" applyAlignment="1">
      <alignment horizontal="right" vertical="top"/>
    </xf>
    <xf numFmtId="0" fontId="211" fillId="0" borderId="11" xfId="255" applyFont="1" applyBorder="1" applyAlignment="1">
      <alignment horizontal="left" vertical="top" wrapText="1"/>
    </xf>
    <xf numFmtId="0" fontId="217" fillId="0" borderId="11" xfId="255" applyFont="1" applyBorder="1" applyAlignment="1">
      <alignment horizontal="center" vertical="top" wrapText="1"/>
    </xf>
    <xf numFmtId="1" fontId="217" fillId="0" borderId="11" xfId="255" applyNumberFormat="1" applyFont="1" applyBorder="1" applyAlignment="1">
      <alignment horizontal="center" vertical="top" wrapText="1"/>
    </xf>
    <xf numFmtId="4" fontId="29" fillId="0" borderId="44" xfId="255" applyNumberFormat="1" applyFont="1" applyBorder="1" applyAlignment="1">
      <alignment horizontal="right" vertical="center"/>
    </xf>
    <xf numFmtId="184" fontId="211" fillId="0" borderId="43" xfId="255" applyNumberFormat="1" applyFont="1" applyBorder="1" applyAlignment="1">
      <alignment horizontal="right" vertical="center"/>
    </xf>
    <xf numFmtId="0" fontId="213" fillId="0" borderId="0" xfId="255" applyFont="1" applyAlignment="1">
      <alignment vertical="top"/>
    </xf>
    <xf numFmtId="0" fontId="213" fillId="0" borderId="16" xfId="255" applyFont="1" applyBorder="1" applyAlignment="1">
      <alignment vertical="top"/>
    </xf>
    <xf numFmtId="0" fontId="213" fillId="0" borderId="59" xfId="255" applyFont="1" applyBorder="1" applyAlignment="1">
      <alignment vertical="top"/>
    </xf>
    <xf numFmtId="0" fontId="231" fillId="11" borderId="10" xfId="255" applyFont="1" applyFill="1" applyBorder="1" applyAlignment="1">
      <alignment horizontal="right" vertical="top"/>
    </xf>
    <xf numFmtId="0" fontId="212" fillId="11" borderId="11" xfId="255" applyFont="1" applyFill="1" applyBorder="1" applyAlignment="1">
      <alignment horizontal="center" vertical="center"/>
    </xf>
    <xf numFmtId="0" fontId="232" fillId="11" borderId="11" xfId="255" applyFont="1" applyFill="1" applyBorder="1" applyAlignment="1">
      <alignment horizontal="center" vertical="top"/>
    </xf>
    <xf numFmtId="1" fontId="232" fillId="11" borderId="11" xfId="255" applyNumberFormat="1" applyFont="1" applyFill="1" applyBorder="1" applyAlignment="1">
      <alignment horizontal="center" vertical="top"/>
    </xf>
    <xf numFmtId="1" fontId="232" fillId="11" borderId="11" xfId="255" applyNumberFormat="1" applyFont="1" applyFill="1" applyBorder="1" applyAlignment="1">
      <alignment horizontal="center" vertical="center"/>
    </xf>
    <xf numFmtId="1" fontId="233" fillId="11" borderId="11" xfId="255" applyNumberFormat="1" applyFont="1" applyFill="1" applyBorder="1" applyAlignment="1">
      <alignment horizontal="center" vertical="center"/>
    </xf>
    <xf numFmtId="0" fontId="234" fillId="0" borderId="0" xfId="255" applyFont="1"/>
    <xf numFmtId="0" fontId="234" fillId="0" borderId="16" xfId="255" applyFont="1" applyBorder="1"/>
    <xf numFmtId="0" fontId="234" fillId="0" borderId="59" xfId="255" applyFont="1" applyBorder="1"/>
    <xf numFmtId="0" fontId="217" fillId="12" borderId="60" xfId="255" applyFont="1" applyFill="1" applyBorder="1" applyAlignment="1">
      <alignment horizontal="right" vertical="top"/>
    </xf>
    <xf numFmtId="0" fontId="213" fillId="12" borderId="48" xfId="255" applyFont="1" applyFill="1" applyBorder="1" applyAlignment="1">
      <alignment horizontal="left" vertical="top" wrapText="1"/>
    </xf>
    <xf numFmtId="0" fontId="217" fillId="12" borderId="47" xfId="255" applyFont="1" applyFill="1" applyBorder="1" applyAlignment="1">
      <alignment horizontal="center" vertical="top" wrapText="1"/>
    </xf>
    <xf numFmtId="1" fontId="217" fillId="5" borderId="47" xfId="255" applyNumberFormat="1" applyFont="1" applyFill="1" applyBorder="1" applyAlignment="1">
      <alignment horizontal="center" vertical="top"/>
    </xf>
    <xf numFmtId="4" fontId="235" fillId="12" borderId="47" xfId="255" applyNumberFormat="1" applyFont="1" applyFill="1" applyBorder="1" applyAlignment="1">
      <alignment horizontal="center" vertical="center"/>
    </xf>
    <xf numFmtId="4" fontId="227" fillId="12" borderId="4" xfId="255" applyNumberFormat="1" applyFont="1" applyFill="1" applyBorder="1" applyAlignment="1">
      <alignment horizontal="center" vertical="center"/>
    </xf>
    <xf numFmtId="4" fontId="227" fillId="0" borderId="47" xfId="255" applyNumberFormat="1" applyFont="1" applyBorder="1" applyAlignment="1">
      <alignment horizontal="center" vertical="center"/>
    </xf>
    <xf numFmtId="0" fontId="217" fillId="0" borderId="41" xfId="255" applyFont="1" applyBorder="1" applyAlignment="1">
      <alignment horizontal="right" vertical="center"/>
    </xf>
    <xf numFmtId="0" fontId="211" fillId="10" borderId="38" xfId="255" applyFont="1" applyFill="1" applyBorder="1" applyAlignment="1">
      <alignment horizontal="center" vertical="center" wrapText="1"/>
    </xf>
    <xf numFmtId="0" fontId="217" fillId="0" borderId="60" xfId="255" applyFont="1" applyBorder="1" applyAlignment="1">
      <alignment horizontal="center" vertical="center"/>
    </xf>
    <xf numFmtId="1" fontId="217" fillId="5" borderId="47" xfId="255" applyNumberFormat="1" applyFont="1" applyFill="1" applyBorder="1" applyAlignment="1">
      <alignment horizontal="center" vertical="center"/>
    </xf>
    <xf numFmtId="4" fontId="235" fillId="0" borderId="47" xfId="255" applyNumberFormat="1" applyFont="1" applyBorder="1" applyAlignment="1">
      <alignment horizontal="center" vertical="center"/>
    </xf>
    <xf numFmtId="4" fontId="227" fillId="0" borderId="4" xfId="255" applyNumberFormat="1" applyFont="1" applyBorder="1" applyAlignment="1">
      <alignment horizontal="center" vertical="center"/>
    </xf>
    <xf numFmtId="0" fontId="217" fillId="0" borderId="60" xfId="255" applyFont="1" applyBorder="1" applyAlignment="1">
      <alignment horizontal="right" vertical="top"/>
    </xf>
    <xf numFmtId="0" fontId="217" fillId="0" borderId="47" xfId="255" applyFont="1" applyBorder="1" applyAlignment="1">
      <alignment horizontal="left" vertical="top"/>
    </xf>
    <xf numFmtId="0" fontId="217" fillId="0" borderId="47" xfId="255" applyFont="1" applyBorder="1" applyAlignment="1">
      <alignment horizontal="center" vertical="top"/>
    </xf>
    <xf numFmtId="1" fontId="217" fillId="5" borderId="47" xfId="255" applyNumberFormat="1" applyFont="1" applyFill="1" applyBorder="1" applyAlignment="1">
      <alignment horizontal="center" vertical="top" wrapText="1"/>
    </xf>
    <xf numFmtId="0" fontId="235" fillId="0" borderId="0" xfId="255" applyFont="1" applyAlignment="1">
      <alignment vertical="center"/>
    </xf>
    <xf numFmtId="0" fontId="213" fillId="0" borderId="48" xfId="255" applyFont="1" applyBorder="1" applyAlignment="1">
      <alignment horizontal="left" vertical="top" wrapText="1"/>
    </xf>
    <xf numFmtId="4" fontId="213" fillId="0" borderId="50" xfId="255" applyNumberFormat="1" applyFont="1" applyBorder="1" applyAlignment="1">
      <alignment horizontal="right" vertical="center"/>
    </xf>
    <xf numFmtId="184" fontId="211" fillId="0" borderId="50" xfId="255" applyNumberFormat="1" applyFont="1" applyBorder="1" applyAlignment="1">
      <alignment horizontal="center" vertical="center"/>
    </xf>
    <xf numFmtId="0" fontId="213" fillId="0" borderId="47" xfId="255" applyFont="1" applyBorder="1" applyAlignment="1">
      <alignment horizontal="left" vertical="top" wrapText="1"/>
    </xf>
    <xf numFmtId="0" fontId="217" fillId="0" borderId="47" xfId="255" applyFont="1" applyBorder="1" applyAlignment="1">
      <alignment horizontal="center" vertical="top" wrapText="1"/>
    </xf>
    <xf numFmtId="4" fontId="238" fillId="0" borderId="47" xfId="255" applyNumberFormat="1" applyFont="1" applyBorder="1" applyAlignment="1">
      <alignment horizontal="center" vertical="center"/>
    </xf>
    <xf numFmtId="0" fontId="29" fillId="0" borderId="47" xfId="255" applyFont="1" applyBorder="1" applyAlignment="1">
      <alignment horizontal="left" vertical="top" wrapText="1"/>
    </xf>
    <xf numFmtId="0" fontId="239" fillId="0" borderId="47" xfId="255" applyFont="1" applyBorder="1" applyAlignment="1">
      <alignment horizontal="left" vertical="top" wrapText="1"/>
    </xf>
    <xf numFmtId="0" fontId="235" fillId="0" borderId="0" xfId="255" applyFont="1"/>
    <xf numFmtId="0" fontId="217" fillId="0" borderId="47" xfId="255" applyFont="1" applyBorder="1" applyAlignment="1">
      <alignment horizontal="left" vertical="center" wrapText="1"/>
    </xf>
    <xf numFmtId="0" fontId="217" fillId="0" borderId="47" xfId="255" applyFont="1" applyBorder="1" applyAlignment="1">
      <alignment horizontal="center" vertical="center"/>
    </xf>
    <xf numFmtId="4" fontId="227" fillId="0" borderId="54" xfId="255" applyNumberFormat="1" applyFont="1" applyBorder="1" applyAlignment="1">
      <alignment horizontal="center"/>
    </xf>
    <xf numFmtId="0" fontId="213" fillId="0" borderId="47" xfId="255" applyFont="1" applyBorder="1" applyAlignment="1">
      <alignment horizontal="left" vertical="center" wrapText="1"/>
    </xf>
    <xf numFmtId="0" fontId="239" fillId="0" borderId="47" xfId="255" applyFont="1" applyBorder="1" applyAlignment="1">
      <alignment horizontal="left" vertical="center" wrapText="1"/>
    </xf>
    <xf numFmtId="4" fontId="213" fillId="0" borderId="47" xfId="255" applyNumberFormat="1" applyFont="1" applyBorder="1" applyAlignment="1">
      <alignment horizontal="right" vertical="center"/>
    </xf>
    <xf numFmtId="184" fontId="211" fillId="0" borderId="47" xfId="255" applyNumberFormat="1" applyFont="1" applyBorder="1" applyAlignment="1">
      <alignment horizontal="center" vertical="center"/>
    </xf>
    <xf numFmtId="49" fontId="217" fillId="0" borderId="60" xfId="255" applyNumberFormat="1" applyFont="1" applyBorder="1" applyAlignment="1">
      <alignment horizontal="right" vertical="top"/>
    </xf>
    <xf numFmtId="0" fontId="217" fillId="0" borderId="47" xfId="255" applyFont="1" applyBorder="1" applyAlignment="1">
      <alignment vertical="top" wrapText="1"/>
    </xf>
    <xf numFmtId="4" fontId="235" fillId="0" borderId="50" xfId="255" applyNumberFormat="1" applyFont="1" applyBorder="1" applyAlignment="1">
      <alignment horizontal="center"/>
    </xf>
    <xf numFmtId="0" fontId="227" fillId="0" borderId="47" xfId="255" applyFont="1" applyBorder="1" applyAlignment="1">
      <alignment horizontal="center" vertical="center"/>
    </xf>
    <xf numFmtId="0" fontId="213" fillId="0" borderId="47" xfId="255" applyFont="1" applyBorder="1" applyAlignment="1">
      <alignment horizontal="left" vertical="top"/>
    </xf>
    <xf numFmtId="4" fontId="235" fillId="0" borderId="51" xfId="255" applyNumberFormat="1" applyFont="1" applyBorder="1" applyAlignment="1">
      <alignment horizontal="center" vertical="center"/>
    </xf>
    <xf numFmtId="4" fontId="227" fillId="0" borderId="49" xfId="255" applyNumberFormat="1" applyFont="1" applyBorder="1" applyAlignment="1">
      <alignment horizontal="center" vertical="center"/>
    </xf>
    <xf numFmtId="0" fontId="242" fillId="0" borderId="47" xfId="255" applyFont="1" applyBorder="1" applyAlignment="1">
      <alignment horizontal="left" vertical="top"/>
    </xf>
    <xf numFmtId="0" fontId="217" fillId="0" borderId="62" xfId="255" applyFont="1" applyBorder="1" applyAlignment="1">
      <alignment horizontal="right" vertical="center"/>
    </xf>
    <xf numFmtId="0" fontId="211" fillId="0" borderId="63" xfId="255" applyFont="1" applyBorder="1" applyAlignment="1">
      <alignment horizontal="left" vertical="top"/>
    </xf>
    <xf numFmtId="0" fontId="211" fillId="0" borderId="63" xfId="255" applyFont="1" applyBorder="1" applyAlignment="1">
      <alignment horizontal="center" vertical="top"/>
    </xf>
    <xf numFmtId="1" fontId="211" fillId="5" borderId="63" xfId="255" applyNumberFormat="1" applyFont="1" applyFill="1" applyBorder="1" applyAlignment="1">
      <alignment horizontal="center" vertical="top"/>
    </xf>
    <xf numFmtId="4" fontId="243" fillId="0" borderId="63" xfId="255" applyNumberFormat="1" applyFont="1" applyBorder="1" applyAlignment="1">
      <alignment horizontal="center" vertical="center"/>
    </xf>
    <xf numFmtId="4" fontId="227" fillId="0" borderId="64" xfId="255" applyNumberFormat="1" applyFont="1" applyBorder="1" applyAlignment="1">
      <alignment horizontal="center" vertical="center"/>
    </xf>
    <xf numFmtId="0" fontId="216" fillId="0" borderId="0" xfId="255" applyFont="1"/>
    <xf numFmtId="4" fontId="244" fillId="0" borderId="66" xfId="255" applyNumberFormat="1" applyFont="1" applyBorder="1" applyAlignment="1">
      <alignment horizontal="left" vertical="center" wrapText="1"/>
    </xf>
    <xf numFmtId="0" fontId="217" fillId="12" borderId="63" xfId="255" applyFont="1" applyFill="1" applyBorder="1" applyAlignment="1">
      <alignment horizontal="center" vertical="top" wrapText="1"/>
    </xf>
    <xf numFmtId="1" fontId="217" fillId="5" borderId="63" xfId="255" applyNumberFormat="1" applyFont="1" applyFill="1" applyBorder="1" applyAlignment="1">
      <alignment horizontal="center" vertical="top"/>
    </xf>
    <xf numFmtId="4" fontId="235" fillId="12" borderId="63" xfId="255" applyNumberFormat="1" applyFont="1" applyFill="1" applyBorder="1" applyAlignment="1">
      <alignment horizontal="center" vertical="center"/>
    </xf>
    <xf numFmtId="4" fontId="227" fillId="12" borderId="64" xfId="255" applyNumberFormat="1" applyFont="1" applyFill="1" applyBorder="1" applyAlignment="1">
      <alignment horizontal="center" vertical="center"/>
    </xf>
    <xf numFmtId="4" fontId="226" fillId="0" borderId="64" xfId="255" applyNumberFormat="1" applyFont="1" applyBorder="1" applyAlignment="1">
      <alignment horizontal="center" vertical="center"/>
    </xf>
    <xf numFmtId="4" fontId="227" fillId="0" borderId="63" xfId="255" applyNumberFormat="1" applyFont="1" applyBorder="1" applyAlignment="1">
      <alignment horizontal="center" vertical="center"/>
    </xf>
    <xf numFmtId="0" fontId="211" fillId="0" borderId="60" xfId="255" applyFont="1" applyBorder="1" applyAlignment="1">
      <alignment horizontal="right" vertical="top"/>
    </xf>
    <xf numFmtId="0" fontId="211" fillId="0" borderId="47" xfId="255" applyFont="1" applyBorder="1" applyAlignment="1">
      <alignment horizontal="center" vertical="top"/>
    </xf>
    <xf numFmtId="1" fontId="211" fillId="5" borderId="47" xfId="255" applyNumberFormat="1" applyFont="1" applyFill="1" applyBorder="1" applyAlignment="1">
      <alignment horizontal="center" vertical="top"/>
    </xf>
    <xf numFmtId="4" fontId="29" fillId="0" borderId="50" xfId="255" applyNumberFormat="1" applyFont="1" applyBorder="1" applyAlignment="1">
      <alignment horizontal="right" vertical="center"/>
    </xf>
    <xf numFmtId="184" fontId="211" fillId="0" borderId="50" xfId="255" applyNumberFormat="1" applyFont="1" applyBorder="1" applyAlignment="1">
      <alignment horizontal="right" vertical="center"/>
    </xf>
    <xf numFmtId="0" fontId="245" fillId="14" borderId="65" xfId="255" applyFont="1" applyFill="1" applyBorder="1" applyAlignment="1">
      <alignment horizontal="left" vertical="top" wrapText="1"/>
    </xf>
    <xf numFmtId="0" fontId="217" fillId="0" borderId="63" xfId="255" applyFont="1" applyBorder="1" applyAlignment="1">
      <alignment horizontal="center" vertical="center"/>
    </xf>
    <xf numFmtId="4" fontId="235" fillId="0" borderId="63" xfId="255" applyNumberFormat="1" applyFont="1" applyBorder="1" applyAlignment="1">
      <alignment horizontal="center" vertical="center"/>
    </xf>
    <xf numFmtId="0" fontId="213" fillId="14" borderId="65" xfId="255" applyFont="1" applyFill="1" applyBorder="1" applyAlignment="1">
      <alignment horizontal="left" vertical="top" wrapText="1"/>
    </xf>
    <xf numFmtId="0" fontId="213" fillId="0" borderId="67" xfId="255" applyFont="1" applyBorder="1" applyAlignment="1">
      <alignment horizontal="left" vertical="center" wrapText="1"/>
    </xf>
    <xf numFmtId="0" fontId="217" fillId="0" borderId="63" xfId="255" applyFont="1" applyBorder="1" applyAlignment="1">
      <alignment horizontal="center" vertical="top"/>
    </xf>
    <xf numFmtId="4" fontId="238" fillId="0" borderId="67" xfId="255" applyNumberFormat="1" applyFont="1" applyBorder="1" applyAlignment="1">
      <alignment horizontal="center" vertical="center"/>
    </xf>
    <xf numFmtId="4" fontId="227" fillId="0" borderId="68" xfId="255" applyNumberFormat="1" applyFont="1" applyBorder="1" applyAlignment="1">
      <alignment horizontal="center" vertical="center"/>
    </xf>
    <xf numFmtId="0" fontId="217" fillId="0" borderId="60" xfId="255" applyFont="1" applyBorder="1" applyAlignment="1">
      <alignment horizontal="right" vertical="center"/>
    </xf>
    <xf numFmtId="0" fontId="213" fillId="0" borderId="63" xfId="255" applyFont="1" applyBorder="1" applyAlignment="1">
      <alignment horizontal="left" vertical="top" wrapText="1"/>
    </xf>
    <xf numFmtId="1" fontId="217" fillId="5" borderId="63" xfId="255" applyNumberFormat="1" applyFont="1" applyFill="1" applyBorder="1" applyAlignment="1">
      <alignment horizontal="center" vertical="top" wrapText="1"/>
    </xf>
    <xf numFmtId="1" fontId="217" fillId="5" borderId="63" xfId="255" applyNumberFormat="1" applyFont="1" applyFill="1" applyBorder="1" applyAlignment="1">
      <alignment horizontal="center" vertical="center"/>
    </xf>
    <xf numFmtId="0" fontId="217" fillId="0" borderId="63" xfId="255" applyFont="1" applyBorder="1" applyAlignment="1">
      <alignment horizontal="left" vertical="top"/>
    </xf>
    <xf numFmtId="0" fontId="213" fillId="0" borderId="65" xfId="255" applyFont="1" applyBorder="1" applyAlignment="1">
      <alignment horizontal="left" vertical="top" wrapText="1"/>
    </xf>
    <xf numFmtId="0" fontId="217" fillId="0" borderId="63" xfId="255" applyFont="1" applyBorder="1" applyAlignment="1">
      <alignment horizontal="center" vertical="top" wrapText="1"/>
    </xf>
    <xf numFmtId="4" fontId="238" fillId="0" borderId="63" xfId="255" applyNumberFormat="1" applyFont="1" applyBorder="1" applyAlignment="1">
      <alignment horizontal="center" vertical="center"/>
    </xf>
    <xf numFmtId="4" fontId="227" fillId="0" borderId="63" xfId="255" applyNumberFormat="1" applyFont="1" applyBorder="1" applyAlignment="1">
      <alignment horizontal="center"/>
    </xf>
    <xf numFmtId="0" fontId="29" fillId="0" borderId="63" xfId="255" applyFont="1" applyBorder="1" applyAlignment="1">
      <alignment horizontal="left" vertical="top" wrapText="1"/>
    </xf>
    <xf numFmtId="0" fontId="239" fillId="0" borderId="63" xfId="255" applyFont="1" applyBorder="1" applyAlignment="1">
      <alignment horizontal="left" vertical="top" wrapText="1"/>
    </xf>
    <xf numFmtId="0" fontId="217" fillId="0" borderId="63" xfId="255" applyFont="1" applyBorder="1" applyAlignment="1">
      <alignment horizontal="left" vertical="center" wrapText="1"/>
    </xf>
    <xf numFmtId="0" fontId="213" fillId="0" borderId="63" xfId="255" applyFont="1" applyBorder="1" applyAlignment="1">
      <alignment horizontal="left" vertical="center" wrapText="1"/>
    </xf>
    <xf numFmtId="0" fontId="239" fillId="0" borderId="63" xfId="255" applyFont="1" applyBorder="1" applyAlignment="1">
      <alignment horizontal="left" vertical="center" wrapText="1"/>
    </xf>
    <xf numFmtId="0" fontId="217" fillId="0" borderId="63" xfId="255" applyFont="1" applyBorder="1" applyAlignment="1">
      <alignment vertical="top" wrapText="1"/>
    </xf>
    <xf numFmtId="4" fontId="235" fillId="0" borderId="50" xfId="255" applyNumberFormat="1" applyFont="1" applyBorder="1" applyAlignment="1">
      <alignment horizontal="center" vertical="center"/>
    </xf>
    <xf numFmtId="0" fontId="227" fillId="0" borderId="0" xfId="255" applyFont="1" applyAlignment="1">
      <alignment horizontal="center" vertical="center"/>
    </xf>
    <xf numFmtId="0" fontId="213" fillId="0" borderId="63" xfId="255" applyFont="1" applyBorder="1" applyAlignment="1">
      <alignment horizontal="left" vertical="top"/>
    </xf>
    <xf numFmtId="4" fontId="235" fillId="0" borderId="67" xfId="255" applyNumberFormat="1" applyFont="1" applyBorder="1" applyAlignment="1">
      <alignment horizontal="center" vertical="center"/>
    </xf>
    <xf numFmtId="0" fontId="242" fillId="0" borderId="63" xfId="255" applyFont="1" applyBorder="1" applyAlignment="1">
      <alignment horizontal="left" vertical="top"/>
    </xf>
    <xf numFmtId="0" fontId="217" fillId="0" borderId="60" xfId="255" applyFont="1" applyBorder="1" applyAlignment="1">
      <alignment horizontal="right" vertical="top" wrapText="1"/>
    </xf>
    <xf numFmtId="0" fontId="29" fillId="0" borderId="65" xfId="255" applyFont="1" applyBorder="1" applyAlignment="1">
      <alignment horizontal="left" vertical="top" wrapText="1"/>
    </xf>
    <xf numFmtId="0" fontId="217" fillId="0" borderId="45" xfId="255" applyFont="1" applyBorder="1" applyAlignment="1">
      <alignment horizontal="center" vertical="center"/>
    </xf>
    <xf numFmtId="1" fontId="217" fillId="5" borderId="50" xfId="255" applyNumberFormat="1" applyFont="1" applyFill="1" applyBorder="1" applyAlignment="1">
      <alignment horizontal="center" vertical="center"/>
    </xf>
    <xf numFmtId="4" fontId="216" fillId="0" borderId="63" xfId="255" applyNumberFormat="1" applyFont="1" applyBorder="1" applyAlignment="1">
      <alignment horizontal="center" vertical="center"/>
    </xf>
    <xf numFmtId="0" fontId="217" fillId="0" borderId="65" xfId="255" applyFont="1" applyBorder="1" applyAlignment="1">
      <alignment horizontal="left" vertical="top" wrapText="1"/>
    </xf>
    <xf numFmtId="49" fontId="227" fillId="0" borderId="64" xfId="255" applyNumberFormat="1" applyFont="1" applyBorder="1" applyAlignment="1">
      <alignment horizontal="center" vertical="center"/>
    </xf>
    <xf numFmtId="49" fontId="227" fillId="0" borderId="63" xfId="255" applyNumberFormat="1" applyFont="1" applyBorder="1" applyAlignment="1">
      <alignment horizontal="center" vertical="center"/>
    </xf>
    <xf numFmtId="0" fontId="217" fillId="12" borderId="60" xfId="255" applyFont="1" applyFill="1" applyBorder="1" applyAlignment="1">
      <alignment horizontal="right" vertical="center"/>
    </xf>
    <xf numFmtId="0" fontId="179" fillId="12" borderId="63" xfId="255" applyFont="1" applyFill="1" applyBorder="1" applyAlignment="1">
      <alignment horizontal="left" vertical="top" wrapText="1"/>
    </xf>
    <xf numFmtId="0" fontId="84" fillId="0" borderId="63" xfId="255" applyFont="1" applyBorder="1" applyAlignment="1">
      <alignment horizontal="center" vertical="center"/>
    </xf>
    <xf numFmtId="1" fontId="84" fillId="5" borderId="63" xfId="255" applyNumberFormat="1" applyFont="1" applyFill="1" applyBorder="1" applyAlignment="1">
      <alignment horizontal="center" vertical="center"/>
    </xf>
    <xf numFmtId="0" fontId="23" fillId="12" borderId="63" xfId="255" applyFill="1" applyBorder="1" applyAlignment="1">
      <alignment horizontal="left" vertical="top" wrapText="1"/>
    </xf>
    <xf numFmtId="0" fontId="249" fillId="0" borderId="63" xfId="255" applyFont="1" applyBorder="1"/>
    <xf numFmtId="0" fontId="250" fillId="0" borderId="63" xfId="255" applyFont="1" applyBorder="1"/>
    <xf numFmtId="0" fontId="23" fillId="0" borderId="63" xfId="255" applyBorder="1" applyAlignment="1">
      <alignment horizontal="left" vertical="center" wrapText="1"/>
    </xf>
    <xf numFmtId="0" fontId="84" fillId="0" borderId="63" xfId="255" applyFont="1" applyBorder="1" applyAlignment="1">
      <alignment horizontal="center" vertical="top"/>
    </xf>
    <xf numFmtId="1" fontId="84" fillId="5" borderId="63" xfId="255" applyNumberFormat="1" applyFont="1" applyFill="1" applyBorder="1" applyAlignment="1">
      <alignment horizontal="center" vertical="top"/>
    </xf>
    <xf numFmtId="0" fontId="84" fillId="0" borderId="63" xfId="255" applyFont="1" applyBorder="1"/>
    <xf numFmtId="0" fontId="217" fillId="0" borderId="63" xfId="255" applyFont="1" applyBorder="1" applyAlignment="1">
      <alignment horizontal="center"/>
    </xf>
    <xf numFmtId="1" fontId="217" fillId="5" borderId="63" xfId="255" applyNumberFormat="1" applyFont="1" applyFill="1" applyBorder="1" applyAlignment="1">
      <alignment horizontal="center" wrapText="1"/>
    </xf>
    <xf numFmtId="0" fontId="23" fillId="0" borderId="45" xfId="255" applyBorder="1" applyAlignment="1">
      <alignment horizontal="left" vertical="top" wrapText="1"/>
    </xf>
    <xf numFmtId="0" fontId="84" fillId="0" borderId="50" xfId="255" applyFont="1" applyBorder="1" applyAlignment="1">
      <alignment horizontal="center" vertical="center"/>
    </xf>
    <xf numFmtId="1" fontId="84" fillId="5" borderId="50" xfId="255" applyNumberFormat="1" applyFont="1" applyFill="1" applyBorder="1" applyAlignment="1">
      <alignment horizontal="center" vertical="center"/>
    </xf>
    <xf numFmtId="4" fontId="37" fillId="0" borderId="50" xfId="255" applyNumberFormat="1" applyFont="1" applyBorder="1" applyAlignment="1">
      <alignment horizontal="center" vertical="center"/>
    </xf>
    <xf numFmtId="4" fontId="227" fillId="0" borderId="54" xfId="255" applyNumberFormat="1" applyFont="1" applyBorder="1" applyAlignment="1">
      <alignment horizontal="center" vertical="center"/>
    </xf>
    <xf numFmtId="0" fontId="23" fillId="0" borderId="45" xfId="255" applyBorder="1" applyAlignment="1">
      <alignment horizontal="left" wrapText="1"/>
    </xf>
    <xf numFmtId="0" fontId="251" fillId="0" borderId="63" xfId="255" applyFont="1" applyBorder="1" applyAlignment="1">
      <alignment wrapText="1"/>
    </xf>
    <xf numFmtId="0" fontId="217" fillId="0" borderId="63" xfId="255" applyFont="1" applyBorder="1" applyAlignment="1">
      <alignment horizontal="left" vertical="top" wrapText="1"/>
    </xf>
    <xf numFmtId="0" fontId="217" fillId="0" borderId="63" xfId="255" applyFont="1" applyBorder="1" applyAlignment="1">
      <alignment horizontal="justify" vertical="top" wrapText="1"/>
    </xf>
    <xf numFmtId="0" fontId="213" fillId="0" borderId="63" xfId="255" applyFont="1" applyBorder="1" applyAlignment="1">
      <alignment horizontal="justify" vertical="top" wrapText="1"/>
    </xf>
    <xf numFmtId="1" fontId="217" fillId="5" borderId="64" xfId="255" applyNumberFormat="1" applyFont="1" applyFill="1" applyBorder="1" applyAlignment="1">
      <alignment horizontal="center" wrapText="1"/>
    </xf>
    <xf numFmtId="184" fontId="227" fillId="0" borderId="63" xfId="255" applyNumberFormat="1" applyFont="1" applyBorder="1" applyAlignment="1">
      <alignment horizontal="center" vertical="center"/>
    </xf>
    <xf numFmtId="0" fontId="252" fillId="0" borderId="63" xfId="255" applyFont="1" applyBorder="1" applyAlignment="1">
      <alignment horizontal="left" vertical="top" wrapText="1"/>
    </xf>
    <xf numFmtId="0" fontId="29" fillId="0" borderId="63" xfId="255" applyFont="1" applyBorder="1" applyAlignment="1">
      <alignment horizontal="left" vertical="top"/>
    </xf>
    <xf numFmtId="0" fontId="217" fillId="0" borderId="50" xfId="255" applyFont="1" applyBorder="1" applyAlignment="1">
      <alignment horizontal="left" vertical="top" wrapText="1"/>
    </xf>
    <xf numFmtId="0" fontId="217" fillId="0" borderId="63" xfId="255" applyFont="1" applyBorder="1" applyAlignment="1">
      <alignment wrapText="1"/>
    </xf>
    <xf numFmtId="0" fontId="217" fillId="0" borderId="50" xfId="255" applyFont="1" applyBorder="1" applyAlignment="1">
      <alignment horizontal="justify" vertical="top" wrapText="1"/>
    </xf>
    <xf numFmtId="0" fontId="84" fillId="0" borderId="63" xfId="255" applyFont="1" applyBorder="1" applyAlignment="1">
      <alignment horizontal="left" wrapText="1"/>
    </xf>
    <xf numFmtId="0" fontId="84" fillId="0" borderId="63" xfId="255" applyFont="1" applyBorder="1" applyAlignment="1">
      <alignment horizontal="center" wrapText="1"/>
    </xf>
    <xf numFmtId="1" fontId="84" fillId="5" borderId="63" xfId="255" applyNumberFormat="1" applyFont="1" applyFill="1" applyBorder="1" applyAlignment="1">
      <alignment horizontal="center" wrapText="1"/>
    </xf>
    <xf numFmtId="4" fontId="37" fillId="0" borderId="63" xfId="255" applyNumberFormat="1" applyFont="1" applyBorder="1" applyAlignment="1">
      <alignment horizontal="center" vertical="center"/>
    </xf>
    <xf numFmtId="0" fontId="23" fillId="0" borderId="63" xfId="255" applyBorder="1" applyAlignment="1">
      <alignment horizontal="left" wrapText="1"/>
    </xf>
    <xf numFmtId="4" fontId="37" fillId="0" borderId="63" xfId="255" applyNumberFormat="1" applyFont="1" applyBorder="1" applyAlignment="1">
      <alignment horizontal="right" vertical="center"/>
    </xf>
    <xf numFmtId="0" fontId="29" fillId="0" borderId="67" xfId="255" applyFont="1" applyBorder="1" applyAlignment="1">
      <alignment horizontal="left" vertical="center" wrapText="1"/>
    </xf>
    <xf numFmtId="0" fontId="211" fillId="0" borderId="65" xfId="255" applyFont="1" applyBorder="1" applyAlignment="1">
      <alignment horizontal="left" vertical="top" wrapText="1"/>
    </xf>
    <xf numFmtId="4" fontId="226" fillId="0" borderId="50" xfId="255" applyNumberFormat="1" applyFont="1" applyBorder="1" applyAlignment="1">
      <alignment horizontal="center" vertical="center"/>
    </xf>
    <xf numFmtId="0" fontId="213" fillId="12" borderId="65" xfId="255" applyFont="1" applyFill="1" applyBorder="1" applyAlignment="1">
      <alignment horizontal="left" vertical="top" wrapText="1"/>
    </xf>
    <xf numFmtId="4" fontId="227" fillId="12" borderId="54" xfId="255" applyNumberFormat="1" applyFont="1" applyFill="1" applyBorder="1" applyAlignment="1">
      <alignment horizontal="center" vertical="center"/>
    </xf>
    <xf numFmtId="4" fontId="255" fillId="0" borderId="63" xfId="255" applyNumberFormat="1" applyFont="1" applyBorder="1" applyAlignment="1">
      <alignment horizontal="center" vertical="center"/>
    </xf>
    <xf numFmtId="0" fontId="256" fillId="0" borderId="63" xfId="255" applyFont="1" applyBorder="1" applyAlignment="1">
      <alignment horizontal="center" vertical="center"/>
    </xf>
    <xf numFmtId="4" fontId="238" fillId="0" borderId="50" xfId="255" applyNumberFormat="1" applyFont="1" applyBorder="1" applyAlignment="1">
      <alignment horizontal="center" vertical="center"/>
    </xf>
    <xf numFmtId="4" fontId="227" fillId="0" borderId="50" xfId="255" applyNumberFormat="1" applyFont="1" applyBorder="1" applyAlignment="1">
      <alignment horizontal="center" vertical="center"/>
    </xf>
    <xf numFmtId="0" fontId="217" fillId="0" borderId="7" xfId="255" applyFont="1" applyBorder="1" applyAlignment="1">
      <alignment horizontal="right" vertical="top"/>
    </xf>
    <xf numFmtId="4" fontId="244" fillId="12" borderId="66" xfId="255" applyNumberFormat="1" applyFont="1" applyFill="1" applyBorder="1" applyAlignment="1">
      <alignment horizontal="left" vertical="center" wrapText="1"/>
    </xf>
    <xf numFmtId="0" fontId="217" fillId="0" borderId="50" xfId="255" applyFont="1" applyBorder="1" applyAlignment="1">
      <alignment horizontal="left" vertical="center"/>
    </xf>
    <xf numFmtId="0" fontId="29" fillId="14" borderId="65" xfId="255" applyFont="1" applyFill="1" applyBorder="1" applyAlignment="1">
      <alignment horizontal="left" vertical="top" wrapText="1"/>
    </xf>
    <xf numFmtId="0" fontId="229" fillId="0" borderId="0" xfId="255" applyFont="1"/>
    <xf numFmtId="0" fontId="229" fillId="0" borderId="59" xfId="255" applyFont="1" applyBorder="1"/>
    <xf numFmtId="0" fontId="217" fillId="0" borderId="41" xfId="255" applyFont="1" applyBorder="1" applyAlignment="1">
      <alignment horizontal="right" vertical="top"/>
    </xf>
    <xf numFmtId="0" fontId="84" fillId="0" borderId="63" xfId="255" applyFont="1" applyBorder="1" applyAlignment="1">
      <alignment horizontal="left" vertical="top"/>
    </xf>
    <xf numFmtId="1" fontId="84" fillId="16" borderId="63" xfId="255" applyNumberFormat="1" applyFont="1" applyFill="1" applyBorder="1" applyAlignment="1">
      <alignment horizontal="center" vertical="top"/>
    </xf>
    <xf numFmtId="0" fontId="257" fillId="0" borderId="63" xfId="255" applyFont="1" applyBorder="1" applyAlignment="1">
      <alignment horizontal="left" vertical="top" wrapText="1"/>
    </xf>
    <xf numFmtId="0" fontId="84" fillId="0" borderId="63" xfId="255" applyFont="1" applyBorder="1" applyAlignment="1">
      <alignment horizontal="center" vertical="top" wrapText="1"/>
    </xf>
    <xf numFmtId="0" fontId="23" fillId="0" borderId="63" xfId="255" applyBorder="1" applyAlignment="1">
      <alignment horizontal="left" vertical="top" wrapText="1"/>
    </xf>
    <xf numFmtId="0" fontId="251" fillId="0" borderId="63" xfId="255" applyFont="1" applyBorder="1" applyAlignment="1">
      <alignment horizontal="left" vertical="top" wrapText="1"/>
    </xf>
    <xf numFmtId="1" fontId="84" fillId="16" borderId="63" xfId="255" applyNumberFormat="1" applyFont="1" applyFill="1" applyBorder="1" applyAlignment="1">
      <alignment horizontal="center" vertical="top" wrapText="1"/>
    </xf>
    <xf numFmtId="0" fontId="217" fillId="0" borderId="65" xfId="255" applyFont="1" applyBorder="1" applyAlignment="1">
      <alignment vertical="top" wrapText="1"/>
    </xf>
    <xf numFmtId="0" fontId="259" fillId="0" borderId="41" xfId="255" applyFont="1" applyBorder="1" applyAlignment="1">
      <alignment horizontal="right" vertical="center"/>
    </xf>
    <xf numFmtId="0" fontId="259" fillId="17" borderId="38" xfId="255" applyFont="1" applyFill="1" applyBorder="1" applyAlignment="1">
      <alignment horizontal="center" vertical="center" wrapText="1"/>
    </xf>
    <xf numFmtId="0" fontId="259" fillId="0" borderId="60" xfId="255" applyFont="1" applyBorder="1" applyAlignment="1">
      <alignment horizontal="center" vertical="center"/>
    </xf>
    <xf numFmtId="1" fontId="259" fillId="5" borderId="63" xfId="255" applyNumberFormat="1" applyFont="1" applyFill="1" applyBorder="1" applyAlignment="1">
      <alignment horizontal="center" vertical="center"/>
    </xf>
    <xf numFmtId="4" fontId="260" fillId="0" borderId="63" xfId="255" applyNumberFormat="1" applyFont="1" applyBorder="1" applyAlignment="1">
      <alignment horizontal="center" vertical="center"/>
    </xf>
    <xf numFmtId="4" fontId="228" fillId="0" borderId="64" xfId="255" applyNumberFormat="1" applyFont="1" applyBorder="1" applyAlignment="1">
      <alignment horizontal="center" vertical="center"/>
    </xf>
    <xf numFmtId="0" fontId="211" fillId="0" borderId="60" xfId="255" applyFont="1" applyBorder="1" applyAlignment="1">
      <alignment horizontal="right" vertical="center"/>
    </xf>
    <xf numFmtId="0" fontId="211" fillId="0" borderId="16" xfId="255" applyFont="1" applyBorder="1" applyAlignment="1">
      <alignment horizontal="left" vertical="center" wrapText="1"/>
    </xf>
    <xf numFmtId="1" fontId="211" fillId="5" borderId="63" xfId="255" applyNumberFormat="1" applyFont="1" applyFill="1" applyBorder="1" applyAlignment="1">
      <alignment horizontal="center" vertical="center"/>
    </xf>
    <xf numFmtId="0" fontId="235" fillId="0" borderId="63" xfId="255" applyFont="1" applyBorder="1" applyAlignment="1">
      <alignment horizontal="center" vertical="center"/>
    </xf>
    <xf numFmtId="1" fontId="84" fillId="5" borderId="63" xfId="255" applyNumberFormat="1" applyFont="1" applyFill="1" applyBorder="1" applyAlignment="1">
      <alignment horizontal="center" vertical="top" wrapText="1"/>
    </xf>
    <xf numFmtId="0" fontId="239" fillId="0" borderId="67" xfId="255" applyFont="1" applyBorder="1" applyAlignment="1">
      <alignment horizontal="left" vertical="top" wrapText="1"/>
    </xf>
    <xf numFmtId="0" fontId="179" fillId="0" borderId="60" xfId="255" applyFont="1" applyBorder="1" applyAlignment="1">
      <alignment horizontal="right"/>
    </xf>
    <xf numFmtId="0" fontId="84" fillId="0" borderId="45" xfId="255" applyFont="1" applyBorder="1" applyAlignment="1">
      <alignment horizontal="left" wrapText="1"/>
    </xf>
    <xf numFmtId="0" fontId="23" fillId="0" borderId="65" xfId="255" applyBorder="1" applyAlignment="1">
      <alignment horizontal="left" wrapText="1"/>
    </xf>
    <xf numFmtId="0" fontId="84" fillId="0" borderId="65" xfId="255" applyFont="1" applyBorder="1" applyAlignment="1">
      <alignment horizontal="left" wrapText="1"/>
    </xf>
    <xf numFmtId="4" fontId="37" fillId="0" borderId="63" xfId="255" applyNumberFormat="1" applyFont="1" applyBorder="1" applyAlignment="1">
      <alignment horizontal="center"/>
    </xf>
    <xf numFmtId="0" fontId="217" fillId="0" borderId="67" xfId="255" applyFont="1" applyBorder="1" applyAlignment="1">
      <alignment horizontal="left" vertical="top"/>
    </xf>
    <xf numFmtId="49" fontId="235" fillId="0" borderId="50" xfId="255" applyNumberFormat="1" applyFont="1" applyBorder="1" applyAlignment="1">
      <alignment horizontal="center" vertical="center"/>
    </xf>
    <xf numFmtId="0" fontId="213" fillId="0" borderId="52" xfId="255" applyFont="1" applyBorder="1" applyAlignment="1">
      <alignment vertical="top" wrapText="1"/>
    </xf>
    <xf numFmtId="0" fontId="227" fillId="0" borderId="63" xfId="255" applyFont="1" applyBorder="1" applyAlignment="1">
      <alignment horizontal="center" vertical="center"/>
    </xf>
    <xf numFmtId="0" fontId="213" fillId="0" borderId="52" xfId="255" applyFont="1" applyBorder="1" applyAlignment="1">
      <alignment horizontal="left" vertical="top"/>
    </xf>
    <xf numFmtId="0" fontId="225" fillId="0" borderId="60" xfId="255" applyFont="1" applyBorder="1" applyAlignment="1">
      <alignment horizontal="right" vertical="center"/>
    </xf>
    <xf numFmtId="0" fontId="84" fillId="14" borderId="65" xfId="255" applyFont="1" applyFill="1" applyBorder="1" applyAlignment="1">
      <alignment horizontal="left"/>
    </xf>
    <xf numFmtId="0" fontId="84" fillId="0" borderId="63" xfId="255" applyFont="1" applyBorder="1" applyAlignment="1">
      <alignment horizontal="center" vertical="center" wrapText="1"/>
    </xf>
    <xf numFmtId="0" fontId="23" fillId="0" borderId="65" xfId="255" applyBorder="1" applyAlignment="1">
      <alignment wrapText="1"/>
    </xf>
    <xf numFmtId="0" fontId="23" fillId="0" borderId="65" xfId="255" applyBorder="1" applyAlignment="1">
      <alignment horizontal="left" vertical="top" wrapText="1"/>
    </xf>
    <xf numFmtId="4" fontId="37" fillId="0" borderId="50" xfId="255" applyNumberFormat="1" applyFont="1" applyBorder="1" applyAlignment="1">
      <alignment horizontal="center"/>
    </xf>
    <xf numFmtId="0" fontId="84" fillId="0" borderId="65" xfId="255" applyFont="1" applyBorder="1" applyAlignment="1">
      <alignment vertical="top" wrapText="1"/>
    </xf>
    <xf numFmtId="0" fontId="84" fillId="12" borderId="65" xfId="255" applyFont="1" applyFill="1" applyBorder="1" applyAlignment="1">
      <alignment horizontal="left" wrapText="1"/>
    </xf>
    <xf numFmtId="0" fontId="84" fillId="12" borderId="63" xfId="255" applyFont="1" applyFill="1" applyBorder="1" applyAlignment="1">
      <alignment horizontal="center" vertical="top" wrapText="1"/>
    </xf>
    <xf numFmtId="4" fontId="227" fillId="12" borderId="63" xfId="255" applyNumberFormat="1" applyFont="1" applyFill="1" applyBorder="1" applyAlignment="1">
      <alignment horizontal="center" vertical="center"/>
    </xf>
    <xf numFmtId="0" fontId="217" fillId="14" borderId="52" xfId="255" applyFont="1" applyFill="1" applyBorder="1" applyAlignment="1">
      <alignment horizontal="left" vertical="top"/>
    </xf>
    <xf numFmtId="0" fontId="217" fillId="0" borderId="63" xfId="255" applyFont="1" applyBorder="1" applyAlignment="1">
      <alignment horizontal="center" vertical="center" wrapText="1"/>
    </xf>
    <xf numFmtId="0" fontId="213" fillId="0" borderId="67" xfId="255" applyFont="1" applyBorder="1" applyAlignment="1">
      <alignment horizontal="left" vertical="top" wrapText="1"/>
    </xf>
    <xf numFmtId="0" fontId="217" fillId="0" borderId="45" xfId="255" applyFont="1" applyBorder="1" applyAlignment="1">
      <alignment horizontal="center" vertical="top" wrapText="1"/>
    </xf>
    <xf numFmtId="1" fontId="217" fillId="5" borderId="50" xfId="255" applyNumberFormat="1" applyFont="1" applyFill="1" applyBorder="1" applyAlignment="1">
      <alignment horizontal="center" vertical="top" wrapText="1"/>
    </xf>
    <xf numFmtId="0" fontId="84" fillId="0" borderId="63" xfId="255" applyFont="1" applyBorder="1" applyAlignment="1">
      <alignment horizontal="left"/>
    </xf>
    <xf numFmtId="0" fontId="84" fillId="0" borderId="67" xfId="255" applyFont="1" applyBorder="1" applyAlignment="1">
      <alignment horizontal="left" wrapText="1"/>
    </xf>
    <xf numFmtId="0" fontId="84" fillId="0" borderId="67" xfId="255" applyFont="1" applyBorder="1" applyAlignment="1">
      <alignment horizontal="center" vertical="center"/>
    </xf>
    <xf numFmtId="1" fontId="84" fillId="5" borderId="67" xfId="255" applyNumberFormat="1" applyFont="1" applyFill="1" applyBorder="1" applyAlignment="1">
      <alignment horizontal="center" vertical="center"/>
    </xf>
    <xf numFmtId="4" fontId="37" fillId="0" borderId="67" xfId="255" applyNumberFormat="1" applyFont="1" applyBorder="1" applyAlignment="1">
      <alignment horizontal="center" vertical="center"/>
    </xf>
    <xf numFmtId="4" fontId="227" fillId="0" borderId="67" xfId="255" applyNumberFormat="1" applyFont="1" applyBorder="1" applyAlignment="1">
      <alignment horizontal="center" vertical="center"/>
    </xf>
    <xf numFmtId="0" fontId="251" fillId="0" borderId="63" xfId="255" applyFont="1" applyBorder="1" applyAlignment="1">
      <alignment horizontal="left" wrapText="1"/>
    </xf>
    <xf numFmtId="0" fontId="217" fillId="0" borderId="65" xfId="255" applyFont="1" applyBorder="1" applyAlignment="1">
      <alignment horizontal="left" vertical="center" wrapText="1"/>
    </xf>
    <xf numFmtId="0" fontId="213" fillId="14" borderId="65" xfId="255" applyFont="1" applyFill="1" applyBorder="1" applyAlignment="1">
      <alignment horizontal="left" vertical="center" wrapText="1"/>
    </xf>
    <xf numFmtId="0" fontId="239" fillId="0" borderId="65" xfId="255" applyFont="1" applyBorder="1" applyAlignment="1">
      <alignment horizontal="left" vertical="top" wrapText="1"/>
    </xf>
    <xf numFmtId="184" fontId="227" fillId="0" borderId="50" xfId="255" applyNumberFormat="1" applyFont="1" applyBorder="1" applyAlignment="1">
      <alignment horizontal="center" vertical="center"/>
    </xf>
    <xf numFmtId="49" fontId="37" fillId="0" borderId="63" xfId="255" applyNumberFormat="1" applyFont="1" applyBorder="1" applyAlignment="1">
      <alignment horizontal="center" vertical="center"/>
    </xf>
    <xf numFmtId="0" fontId="251" fillId="0" borderId="65" xfId="255" applyFont="1" applyBorder="1" applyAlignment="1">
      <alignment horizontal="left" wrapText="1"/>
    </xf>
    <xf numFmtId="0" fontId="84" fillId="0" borderId="63" xfId="255" applyFont="1" applyBorder="1" applyAlignment="1">
      <alignment horizontal="left" vertical="top" wrapText="1"/>
    </xf>
    <xf numFmtId="0" fontId="84" fillId="0" borderId="63" xfId="255" applyFont="1" applyBorder="1" applyAlignment="1">
      <alignment vertical="top" wrapText="1"/>
    </xf>
    <xf numFmtId="0" fontId="84" fillId="12" borderId="63" xfId="255" applyFont="1" applyFill="1" applyBorder="1" applyAlignment="1">
      <alignment horizontal="left" wrapText="1"/>
    </xf>
    <xf numFmtId="0" fontId="23" fillId="0" borderId="63" xfId="255" applyBorder="1" applyAlignment="1">
      <alignment horizontal="left"/>
    </xf>
    <xf numFmtId="0" fontId="239" fillId="0" borderId="65" xfId="255" applyFont="1" applyBorder="1" applyAlignment="1">
      <alignment horizontal="left" vertical="center" wrapText="1"/>
    </xf>
    <xf numFmtId="0" fontId="84" fillId="12" borderId="65" xfId="255" applyFont="1" applyFill="1" applyBorder="1" applyAlignment="1">
      <alignment vertical="top" wrapText="1"/>
    </xf>
    <xf numFmtId="0" fontId="84" fillId="12" borderId="63" xfId="255" applyFont="1" applyFill="1" applyBorder="1" applyAlignment="1">
      <alignment horizontal="center" vertical="center" wrapText="1"/>
    </xf>
    <xf numFmtId="4" fontId="37" fillId="12" borderId="63" xfId="255" applyNumberFormat="1" applyFont="1" applyFill="1" applyBorder="1" applyAlignment="1">
      <alignment horizontal="center" vertical="center"/>
    </xf>
    <xf numFmtId="4" fontId="235" fillId="0" borderId="50" xfId="255" applyNumberFormat="1" applyFont="1" applyBorder="1" applyAlignment="1">
      <alignment horizontal="right" vertical="center"/>
    </xf>
    <xf numFmtId="0" fontId="29" fillId="0" borderId="63" xfId="255" applyFont="1" applyBorder="1" applyAlignment="1">
      <alignment horizontal="left" vertical="center"/>
    </xf>
    <xf numFmtId="0" fontId="84" fillId="0" borderId="63" xfId="255" applyFont="1" applyBorder="1" applyAlignment="1">
      <alignment horizontal="left" vertical="center" wrapText="1"/>
    </xf>
    <xf numFmtId="1" fontId="84" fillId="16" borderId="64" xfId="255" applyNumberFormat="1" applyFont="1" applyFill="1" applyBorder="1" applyAlignment="1">
      <alignment horizontal="center" vertical="center"/>
    </xf>
    <xf numFmtId="4" fontId="264" fillId="0" borderId="63" xfId="255" applyNumberFormat="1" applyFont="1" applyBorder="1" applyAlignment="1">
      <alignment horizontal="left" vertical="center" wrapText="1"/>
    </xf>
    <xf numFmtId="0" fontId="23" fillId="0" borderId="63" xfId="255" applyBorder="1" applyAlignment="1">
      <alignment horizontal="left" vertical="top"/>
    </xf>
    <xf numFmtId="1" fontId="84" fillId="5" borderId="64" xfId="255" applyNumberFormat="1" applyFont="1" applyFill="1" applyBorder="1" applyAlignment="1">
      <alignment horizontal="center" vertical="top"/>
    </xf>
    <xf numFmtId="4" fontId="37" fillId="0" borderId="63" xfId="255" applyNumberFormat="1" applyFont="1" applyBorder="1" applyAlignment="1">
      <alignment horizontal="right"/>
    </xf>
    <xf numFmtId="0" fontId="251" fillId="0" borderId="63" xfId="255" applyFont="1" applyBorder="1" applyAlignment="1">
      <alignment horizontal="left" vertical="center" wrapText="1"/>
    </xf>
    <xf numFmtId="0" fontId="217" fillId="14" borderId="65" xfId="255" applyFont="1" applyFill="1" applyBorder="1" applyAlignment="1">
      <alignment horizontal="left" vertical="top" wrapText="1"/>
    </xf>
    <xf numFmtId="0" fontId="84" fillId="0" borderId="65" xfId="255" applyFont="1" applyBorder="1" applyAlignment="1">
      <alignment horizontal="left" vertical="center" wrapText="1"/>
    </xf>
    <xf numFmtId="0" fontId="84" fillId="0" borderId="45" xfId="255" applyFont="1" applyBorder="1" applyAlignment="1">
      <alignment horizontal="center" vertical="center"/>
    </xf>
    <xf numFmtId="0" fontId="225" fillId="0" borderId="71" xfId="255" applyFont="1" applyBorder="1" applyAlignment="1">
      <alignment horizontal="right" vertical="center"/>
    </xf>
    <xf numFmtId="0" fontId="84" fillId="0" borderId="16" xfId="255" applyFont="1" applyBorder="1" applyAlignment="1">
      <alignment horizontal="center" vertical="center"/>
    </xf>
    <xf numFmtId="1" fontId="84" fillId="5" borderId="59" xfId="255" applyNumberFormat="1" applyFont="1" applyFill="1" applyBorder="1" applyAlignment="1">
      <alignment horizontal="center" vertical="center"/>
    </xf>
    <xf numFmtId="4" fontId="227" fillId="0" borderId="53" xfId="255" applyNumberFormat="1" applyFont="1" applyBorder="1" applyAlignment="1">
      <alignment horizontal="center" vertical="center"/>
    </xf>
    <xf numFmtId="49" fontId="235" fillId="0" borderId="63" xfId="255" applyNumberFormat="1" applyFont="1" applyBorder="1" applyAlignment="1">
      <alignment horizontal="center" vertical="center"/>
    </xf>
    <xf numFmtId="4" fontId="235" fillId="0" borderId="63" xfId="255" applyNumberFormat="1" applyFont="1" applyBorder="1" applyAlignment="1">
      <alignment horizontal="right" vertical="center"/>
    </xf>
    <xf numFmtId="0" fontId="211" fillId="0" borderId="63" xfId="255" applyFont="1" applyBorder="1" applyAlignment="1">
      <alignment horizontal="center" vertical="center"/>
    </xf>
    <xf numFmtId="1" fontId="217" fillId="16" borderId="63" xfId="255" applyNumberFormat="1" applyFont="1" applyFill="1" applyBorder="1" applyAlignment="1">
      <alignment horizontal="center" vertical="center"/>
    </xf>
    <xf numFmtId="4" fontId="235" fillId="0" borderId="63" xfId="255" applyNumberFormat="1" applyFont="1" applyBorder="1" applyAlignment="1">
      <alignment horizontal="center"/>
    </xf>
    <xf numFmtId="184" fontId="227" fillId="0" borderId="50" xfId="255" applyNumberFormat="1" applyFont="1" applyBorder="1" applyAlignment="1">
      <alignment horizontal="center"/>
    </xf>
    <xf numFmtId="0" fontId="217" fillId="0" borderId="71" xfId="255" applyFont="1" applyBorder="1" applyAlignment="1">
      <alignment horizontal="right" vertical="center"/>
    </xf>
    <xf numFmtId="0" fontId="217" fillId="0" borderId="73" xfId="255" applyFont="1" applyBorder="1" applyAlignment="1">
      <alignment horizontal="right" vertical="top"/>
    </xf>
    <xf numFmtId="0" fontId="217" fillId="14" borderId="60" xfId="255" applyFont="1" applyFill="1" applyBorder="1" applyAlignment="1">
      <alignment horizontal="left" vertical="top" wrapText="1"/>
    </xf>
    <xf numFmtId="4" fontId="227" fillId="0" borderId="64" xfId="255" applyNumberFormat="1" applyFont="1" applyBorder="1" applyAlignment="1">
      <alignment horizontal="center" vertical="center" wrapText="1"/>
    </xf>
    <xf numFmtId="0" fontId="213" fillId="14" borderId="63" xfId="255" applyFont="1" applyFill="1" applyBorder="1" applyAlignment="1">
      <alignment horizontal="left" vertical="top" wrapText="1"/>
    </xf>
    <xf numFmtId="0" fontId="217" fillId="0" borderId="59" xfId="255" applyFont="1" applyBorder="1" applyAlignment="1">
      <alignment horizontal="left" vertical="top" wrapText="1"/>
    </xf>
    <xf numFmtId="0" fontId="217" fillId="0" borderId="67" xfId="255" applyFont="1" applyBorder="1" applyAlignment="1">
      <alignment horizontal="left" vertical="top" wrapText="1"/>
    </xf>
    <xf numFmtId="0" fontId="217" fillId="0" borderId="74" xfId="255" applyFont="1" applyBorder="1" applyAlignment="1">
      <alignment horizontal="left" vertical="center" wrapText="1"/>
    </xf>
    <xf numFmtId="0" fontId="217" fillId="0" borderId="74" xfId="255" applyFont="1" applyBorder="1" applyAlignment="1">
      <alignment horizontal="center" vertical="center"/>
    </xf>
    <xf numFmtId="1" fontId="217" fillId="16" borderId="74" xfId="255" applyNumberFormat="1" applyFont="1" applyFill="1" applyBorder="1" applyAlignment="1">
      <alignment horizontal="center" vertical="center"/>
    </xf>
    <xf numFmtId="4" fontId="252" fillId="0" borderId="74" xfId="255" applyNumberFormat="1" applyFont="1" applyBorder="1" applyAlignment="1">
      <alignment horizontal="left" vertical="center" wrapText="1"/>
    </xf>
    <xf numFmtId="0" fontId="213" fillId="0" borderId="74" xfId="255" applyFont="1" applyBorder="1" applyAlignment="1">
      <alignment horizontal="left" vertical="top" wrapText="1"/>
    </xf>
    <xf numFmtId="4" fontId="213" fillId="0" borderId="50" xfId="255" applyNumberFormat="1" applyFont="1" applyBorder="1" applyAlignment="1">
      <alignment horizontal="right"/>
    </xf>
    <xf numFmtId="0" fontId="239" fillId="0" borderId="74" xfId="255" applyFont="1" applyBorder="1" applyAlignment="1">
      <alignment horizontal="left" vertical="center" wrapText="1"/>
    </xf>
    <xf numFmtId="4" fontId="227" fillId="0" borderId="75" xfId="255" applyNumberFormat="1" applyFont="1" applyBorder="1" applyAlignment="1">
      <alignment horizontal="center" vertical="center"/>
    </xf>
    <xf numFmtId="0" fontId="217" fillId="14" borderId="63" xfId="255" applyFont="1" applyFill="1" applyBorder="1" applyAlignment="1">
      <alignment horizontal="left" vertical="top" wrapText="1"/>
    </xf>
    <xf numFmtId="4" fontId="227" fillId="0" borderId="63" xfId="255" applyNumberFormat="1" applyFont="1" applyBorder="1" applyAlignment="1">
      <alignment horizontal="center" vertical="top" wrapText="1"/>
    </xf>
    <xf numFmtId="0" fontId="211" fillId="0" borderId="63" xfId="255" applyFont="1" applyBorder="1" applyAlignment="1">
      <alignment horizontal="left" vertical="top" wrapText="1"/>
    </xf>
    <xf numFmtId="0" fontId="211" fillId="0" borderId="63" xfId="255" applyFont="1" applyBorder="1" applyAlignment="1">
      <alignment horizontal="center" vertical="top" wrapText="1"/>
    </xf>
    <xf numFmtId="1" fontId="211" fillId="5" borderId="63" xfId="255" applyNumberFormat="1" applyFont="1" applyFill="1" applyBorder="1" applyAlignment="1">
      <alignment horizontal="center" vertical="top" wrapText="1"/>
    </xf>
    <xf numFmtId="4" fontId="216" fillId="0" borderId="63" xfId="255" applyNumberFormat="1" applyFont="1" applyBorder="1" applyAlignment="1">
      <alignment horizontal="center"/>
    </xf>
    <xf numFmtId="0" fontId="29" fillId="0" borderId="63" xfId="255" applyFont="1" applyBorder="1" applyAlignment="1">
      <alignment horizontal="left" vertical="center" wrapText="1"/>
    </xf>
    <xf numFmtId="4" fontId="265" fillId="0" borderId="63" xfId="255" applyNumberFormat="1" applyFont="1" applyBorder="1" applyAlignment="1">
      <alignment horizontal="center" vertical="center"/>
    </xf>
    <xf numFmtId="0" fontId="84" fillId="12" borderId="63" xfId="255" applyFont="1" applyFill="1" applyBorder="1" applyAlignment="1">
      <alignment horizontal="left" vertical="top" wrapText="1"/>
    </xf>
    <xf numFmtId="1" fontId="84" fillId="16" borderId="63" xfId="255" applyNumberFormat="1" applyFont="1" applyFill="1" applyBorder="1" applyAlignment="1">
      <alignment horizontal="center" vertical="center"/>
    </xf>
    <xf numFmtId="0" fontId="23" fillId="0" borderId="63" xfId="255" applyBorder="1" applyAlignment="1">
      <alignment horizontal="left" vertical="center"/>
    </xf>
    <xf numFmtId="0" fontId="84" fillId="12" borderId="63" xfId="255" applyFont="1" applyFill="1" applyBorder="1" applyAlignment="1">
      <alignment horizontal="center" vertical="center"/>
    </xf>
    <xf numFmtId="0" fontId="84" fillId="0" borderId="63" xfId="255" applyFont="1" applyBorder="1" applyAlignment="1">
      <alignment horizontal="left" vertical="center"/>
    </xf>
    <xf numFmtId="0" fontId="211" fillId="0" borderId="65" xfId="255" applyFont="1" applyBorder="1" applyAlignment="1">
      <alignment horizontal="left" vertical="center" wrapText="1"/>
    </xf>
    <xf numFmtId="0" fontId="216" fillId="0" borderId="63" xfId="255" applyFont="1" applyBorder="1" applyAlignment="1">
      <alignment horizontal="center" vertical="top" wrapText="1"/>
    </xf>
    <xf numFmtId="0" fontId="29" fillId="0" borderId="65" xfId="255" applyFont="1" applyBorder="1" applyAlignment="1">
      <alignment horizontal="left" vertical="center" wrapText="1"/>
    </xf>
    <xf numFmtId="4" fontId="216" fillId="0" borderId="50" xfId="255" applyNumberFormat="1" applyFont="1" applyBorder="1" applyAlignment="1">
      <alignment horizontal="center" vertical="center"/>
    </xf>
    <xf numFmtId="184" fontId="227" fillId="0" borderId="54" xfId="255" applyNumberFormat="1" applyFont="1" applyBorder="1" applyAlignment="1">
      <alignment horizontal="center" vertical="center"/>
    </xf>
    <xf numFmtId="1" fontId="217" fillId="5" borderId="67" xfId="255" applyNumberFormat="1" applyFont="1" applyFill="1" applyBorder="1" applyAlignment="1">
      <alignment horizontal="center" vertical="top" wrapText="1"/>
    </xf>
    <xf numFmtId="4" fontId="235" fillId="0" borderId="50" xfId="255" applyNumberFormat="1" applyFont="1" applyBorder="1" applyAlignment="1">
      <alignment horizontal="right"/>
    </xf>
    <xf numFmtId="4" fontId="266" fillId="12" borderId="63" xfId="255" applyNumberFormat="1" applyFont="1" applyFill="1" applyBorder="1" applyAlignment="1">
      <alignment horizontal="left" vertical="center" wrapText="1"/>
    </xf>
    <xf numFmtId="0" fontId="264" fillId="0" borderId="63" xfId="255" applyFont="1" applyBorder="1" applyAlignment="1">
      <alignment horizontal="left" vertical="top"/>
    </xf>
    <xf numFmtId="184" fontId="227" fillId="0" borderId="63" xfId="255" applyNumberFormat="1" applyFont="1" applyBorder="1" applyAlignment="1">
      <alignment horizontal="right" vertical="center"/>
    </xf>
    <xf numFmtId="1" fontId="84" fillId="5" borderId="63" xfId="255" applyNumberFormat="1" applyFont="1" applyFill="1" applyBorder="1" applyAlignment="1">
      <alignment horizontal="center" vertical="center" wrapText="1"/>
    </xf>
    <xf numFmtId="0" fontId="250" fillId="0" borderId="63" xfId="255" applyFont="1" applyBorder="1" applyAlignment="1">
      <alignment horizontal="center" vertical="center"/>
    </xf>
    <xf numFmtId="0" fontId="23" fillId="0" borderId="63" xfId="255" applyBorder="1"/>
    <xf numFmtId="0" fontId="23" fillId="5" borderId="63" xfId="255" applyFill="1" applyBorder="1"/>
    <xf numFmtId="0" fontId="23" fillId="0" borderId="63" xfId="255" applyBorder="1" applyAlignment="1">
      <alignment vertical="top"/>
    </xf>
    <xf numFmtId="0" fontId="23" fillId="5" borderId="63" xfId="255" applyFill="1" applyBorder="1" applyAlignment="1">
      <alignment vertical="top"/>
    </xf>
    <xf numFmtId="0" fontId="217" fillId="0" borderId="76" xfId="255" applyFont="1" applyBorder="1" applyAlignment="1">
      <alignment horizontal="right" vertical="top"/>
    </xf>
    <xf numFmtId="0" fontId="239" fillId="0" borderId="77" xfId="255" applyFont="1" applyBorder="1" applyAlignment="1">
      <alignment horizontal="left" vertical="top" wrapText="1"/>
    </xf>
    <xf numFmtId="0" fontId="217" fillId="0" borderId="77" xfId="255" applyFont="1" applyBorder="1" applyAlignment="1">
      <alignment horizontal="center" vertical="top"/>
    </xf>
    <xf numFmtId="1" fontId="217" fillId="5" borderId="77" xfId="255" applyNumberFormat="1" applyFont="1" applyFill="1" applyBorder="1" applyAlignment="1">
      <alignment horizontal="center" vertical="top" wrapText="1"/>
    </xf>
    <xf numFmtId="4" fontId="238" fillId="0" borderId="77" xfId="255" applyNumberFormat="1" applyFont="1" applyBorder="1" applyAlignment="1">
      <alignment horizontal="center" vertical="center"/>
    </xf>
    <xf numFmtId="4" fontId="227" fillId="0" borderId="77" xfId="255" applyNumberFormat="1" applyFont="1" applyBorder="1" applyAlignment="1">
      <alignment horizontal="center" vertical="center"/>
    </xf>
    <xf numFmtId="0" fontId="217" fillId="0" borderId="50" xfId="255" applyFont="1" applyBorder="1" applyAlignment="1">
      <alignment horizontal="right" vertical="center"/>
    </xf>
    <xf numFmtId="0" fontId="217" fillId="0" borderId="45" xfId="255" applyFont="1" applyBorder="1" applyAlignment="1">
      <alignment horizontal="left" vertical="top" wrapText="1"/>
    </xf>
    <xf numFmtId="0" fontId="217" fillId="0" borderId="53" xfId="255" applyFont="1" applyBorder="1" applyAlignment="1">
      <alignment horizontal="right" vertical="top"/>
    </xf>
    <xf numFmtId="0" fontId="213" fillId="0" borderId="67" xfId="255" applyFont="1" applyBorder="1" applyAlignment="1">
      <alignment horizontal="left" vertical="top"/>
    </xf>
    <xf numFmtId="0" fontId="217" fillId="0" borderId="16" xfId="255" applyFont="1" applyBorder="1" applyAlignment="1">
      <alignment horizontal="center" vertical="top"/>
    </xf>
    <xf numFmtId="1" fontId="217" fillId="3" borderId="59" xfId="255" applyNumberFormat="1" applyFont="1" applyFill="1" applyBorder="1" applyAlignment="1">
      <alignment horizontal="center" vertical="top"/>
    </xf>
    <xf numFmtId="4" fontId="235" fillId="0" borderId="59" xfId="255" applyNumberFormat="1" applyFont="1" applyBorder="1" applyAlignment="1">
      <alignment horizontal="center" vertical="center"/>
    </xf>
    <xf numFmtId="4" fontId="227" fillId="0" borderId="15" xfId="255" applyNumberFormat="1" applyFont="1" applyBorder="1" applyAlignment="1">
      <alignment horizontal="center" vertical="center"/>
    </xf>
    <xf numFmtId="0" fontId="217" fillId="0" borderId="63" xfId="255" applyFont="1" applyBorder="1" applyAlignment="1">
      <alignment horizontal="right" vertical="center"/>
    </xf>
    <xf numFmtId="0" fontId="29" fillId="0" borderId="52" xfId="255" applyFont="1" applyBorder="1" applyAlignment="1">
      <alignment horizontal="left" vertical="center" wrapText="1"/>
    </xf>
    <xf numFmtId="1" fontId="217" fillId="3" borderId="63" xfId="255" applyNumberFormat="1" applyFont="1" applyFill="1" applyBorder="1" applyAlignment="1">
      <alignment horizontal="center" vertical="center"/>
    </xf>
    <xf numFmtId="4" fontId="216" fillId="0" borderId="72" xfId="255" applyNumberFormat="1" applyFont="1" applyBorder="1" applyAlignment="1">
      <alignment horizontal="center" vertical="center"/>
    </xf>
    <xf numFmtId="4" fontId="216" fillId="0" borderId="61" xfId="255" applyNumberFormat="1" applyFont="1" applyBorder="1" applyAlignment="1">
      <alignment horizontal="center" vertical="center"/>
    </xf>
    <xf numFmtId="0" fontId="213" fillId="0" borderId="45" xfId="255" applyFont="1" applyBorder="1" applyAlignment="1">
      <alignment horizontal="left" vertical="top" wrapText="1"/>
    </xf>
    <xf numFmtId="4" fontId="227" fillId="0" borderId="80" xfId="255" applyNumberFormat="1" applyFont="1" applyBorder="1" applyAlignment="1">
      <alignment horizontal="center" vertical="center"/>
    </xf>
    <xf numFmtId="0" fontId="269" fillId="12" borderId="15" xfId="290" applyFont="1" applyFill="1" applyBorder="1"/>
    <xf numFmtId="0" fontId="269" fillId="12" borderId="0" xfId="290" applyFont="1" applyFill="1"/>
    <xf numFmtId="0" fontId="270" fillId="12" borderId="0" xfId="290" applyFont="1" applyFill="1"/>
    <xf numFmtId="0" fontId="271" fillId="12" borderId="0" xfId="290" applyFont="1" applyFill="1"/>
    <xf numFmtId="0" fontId="235" fillId="0" borderId="0" xfId="291" applyFont="1" applyAlignment="1">
      <alignment vertical="center"/>
    </xf>
    <xf numFmtId="4" fontId="262" fillId="0" borderId="10" xfId="291" applyNumberFormat="1" applyFont="1" applyBorder="1" applyAlignment="1">
      <alignment horizontal="center"/>
    </xf>
    <xf numFmtId="4" fontId="272" fillId="0" borderId="35" xfId="291" applyNumberFormat="1" applyFont="1" applyBorder="1" applyAlignment="1">
      <alignment horizontal="right"/>
    </xf>
    <xf numFmtId="0" fontId="260" fillId="0" borderId="0" xfId="291" applyFont="1" applyAlignment="1">
      <alignment vertical="center"/>
    </xf>
    <xf numFmtId="0" fontId="260" fillId="0" borderId="0" xfId="291" applyFont="1" applyAlignment="1">
      <alignment vertical="top"/>
    </xf>
    <xf numFmtId="0" fontId="274" fillId="12" borderId="0" xfId="290" applyFont="1" applyFill="1"/>
    <xf numFmtId="0" fontId="216" fillId="0" borderId="0" xfId="290" applyFont="1" applyAlignment="1">
      <alignment vertical="center"/>
    </xf>
    <xf numFmtId="0" fontId="224" fillId="0" borderId="0" xfId="290" applyFont="1" applyAlignment="1">
      <alignment horizontal="center" vertical="center"/>
    </xf>
    <xf numFmtId="4" fontId="275" fillId="0" borderId="10" xfId="291" applyNumberFormat="1" applyFont="1" applyBorder="1" applyAlignment="1">
      <alignment horizontal="center" vertical="center"/>
    </xf>
    <xf numFmtId="4" fontId="230" fillId="0" borderId="11" xfId="291" applyNumberFormat="1" applyFont="1" applyBorder="1" applyAlignment="1">
      <alignment horizontal="center" vertical="center"/>
    </xf>
    <xf numFmtId="0" fontId="213" fillId="0" borderId="0" xfId="291" applyFont="1" applyAlignment="1">
      <alignment vertical="center"/>
    </xf>
    <xf numFmtId="0" fontId="269" fillId="12" borderId="0" xfId="290" applyFont="1" applyFill="1" applyAlignment="1">
      <alignment horizontal="left"/>
    </xf>
    <xf numFmtId="0" fontId="269" fillId="12" borderId="42" xfId="290" applyFont="1" applyFill="1" applyBorder="1"/>
    <xf numFmtId="0" fontId="269" fillId="12" borderId="54" xfId="290" applyFont="1" applyFill="1" applyBorder="1"/>
    <xf numFmtId="0" fontId="274" fillId="12" borderId="42" xfId="290" applyFont="1" applyFill="1" applyBorder="1"/>
    <xf numFmtId="0" fontId="211" fillId="0" borderId="0" xfId="255" applyFont="1" applyAlignment="1">
      <alignment horizontal="right" vertical="center"/>
    </xf>
    <xf numFmtId="0" fontId="215" fillId="0" borderId="0" xfId="255" applyFont="1" applyAlignment="1">
      <alignment horizontal="left" vertical="center" wrapText="1"/>
    </xf>
    <xf numFmtId="0" fontId="217" fillId="0" borderId="0" xfId="255" applyFont="1" applyAlignment="1">
      <alignment horizontal="center" vertical="center"/>
    </xf>
    <xf numFmtId="1" fontId="211" fillId="0" borderId="0" xfId="255" applyNumberFormat="1" applyFont="1" applyAlignment="1">
      <alignment horizontal="center" vertical="center"/>
    </xf>
    <xf numFmtId="0" fontId="227" fillId="0" borderId="0" xfId="255" applyFont="1" applyAlignment="1">
      <alignment vertical="center"/>
    </xf>
    <xf numFmtId="0" fontId="211" fillId="0" borderId="63" xfId="255" applyFont="1" applyBorder="1" applyAlignment="1">
      <alignment horizontal="right" vertical="center"/>
    </xf>
    <xf numFmtId="0" fontId="215" fillId="0" borderId="63" xfId="255" applyFont="1" applyBorder="1" applyAlignment="1">
      <alignment horizontal="left" vertical="center" wrapText="1"/>
    </xf>
    <xf numFmtId="1" fontId="211" fillId="0" borderId="63" xfId="255" applyNumberFormat="1" applyFont="1" applyBorder="1" applyAlignment="1">
      <alignment horizontal="center" vertical="center"/>
    </xf>
    <xf numFmtId="184" fontId="218" fillId="0" borderId="15" xfId="255" applyNumberFormat="1" applyFont="1" applyBorder="1" applyAlignment="1" applyProtection="1">
      <alignment horizontal="right" vertical="center"/>
      <protection locked="0"/>
    </xf>
    <xf numFmtId="184" fontId="218" fillId="0" borderId="0" xfId="255" applyNumberFormat="1" applyFont="1" applyAlignment="1" applyProtection="1">
      <alignment horizontal="left" vertical="center" wrapText="1"/>
      <protection locked="0"/>
    </xf>
    <xf numFmtId="184" fontId="218" fillId="0" borderId="0" xfId="255" applyNumberFormat="1" applyFont="1" applyAlignment="1" applyProtection="1">
      <alignment horizontal="center" vertical="center"/>
      <protection locked="0"/>
    </xf>
    <xf numFmtId="1" fontId="218" fillId="0" borderId="0" xfId="255" applyNumberFormat="1" applyFont="1" applyAlignment="1" applyProtection="1">
      <alignment horizontal="center" vertical="center"/>
      <protection locked="0"/>
    </xf>
    <xf numFmtId="184" fontId="219" fillId="0" borderId="0" xfId="255" applyNumberFormat="1" applyFont="1" applyAlignment="1" applyProtection="1">
      <alignment horizontal="center" vertical="center"/>
      <protection locked="0"/>
    </xf>
    <xf numFmtId="169" fontId="215" fillId="0" borderId="0" xfId="255" applyNumberFormat="1" applyFont="1" applyAlignment="1">
      <alignment horizontal="right" vertical="center"/>
    </xf>
    <xf numFmtId="169" fontId="218" fillId="0" borderId="0" xfId="255" applyNumberFormat="1" applyFont="1" applyAlignment="1" applyProtection="1">
      <alignment horizontal="center" vertical="center"/>
      <protection locked="0"/>
    </xf>
    <xf numFmtId="169" fontId="218" fillId="0" borderId="16" xfId="255" applyNumberFormat="1" applyFont="1" applyBorder="1" applyAlignment="1" applyProtection="1">
      <alignment horizontal="center" vertical="center"/>
      <protection locked="0"/>
    </xf>
    <xf numFmtId="169" fontId="223" fillId="0" borderId="11" xfId="255" applyNumberFormat="1" applyFont="1" applyBorder="1" applyAlignment="1">
      <alignment horizontal="left" vertical="center"/>
    </xf>
    <xf numFmtId="169" fontId="223" fillId="0" borderId="35" xfId="255" applyNumberFormat="1" applyFont="1" applyBorder="1" applyAlignment="1">
      <alignment horizontal="left" vertical="center"/>
    </xf>
    <xf numFmtId="169" fontId="225" fillId="10" borderId="56" xfId="255" applyNumberFormat="1" applyFont="1" applyFill="1" applyBorder="1" applyAlignment="1">
      <alignment horizontal="center" vertical="center"/>
    </xf>
    <xf numFmtId="169" fontId="225" fillId="10" borderId="57" xfId="255" applyNumberFormat="1" applyFont="1" applyFill="1" applyBorder="1" applyAlignment="1">
      <alignment horizontal="center" vertical="center"/>
    </xf>
    <xf numFmtId="169" fontId="29" fillId="0" borderId="43" xfId="255" applyNumberFormat="1" applyFont="1" applyBorder="1" applyAlignment="1">
      <alignment horizontal="right" vertical="center"/>
    </xf>
    <xf numFmtId="169" fontId="29" fillId="0" borderId="58" xfId="255" applyNumberFormat="1" applyFont="1" applyBorder="1" applyAlignment="1">
      <alignment horizontal="right" vertical="center"/>
    </xf>
    <xf numFmtId="169" fontId="232" fillId="11" borderId="11" xfId="255" applyNumberFormat="1" applyFont="1" applyFill="1" applyBorder="1" applyAlignment="1">
      <alignment horizontal="center" vertical="top"/>
    </xf>
    <xf numFmtId="169" fontId="232" fillId="11" borderId="35" xfId="255" applyNumberFormat="1" applyFont="1" applyFill="1" applyBorder="1" applyAlignment="1">
      <alignment horizontal="center" vertical="top"/>
    </xf>
    <xf numFmtId="169" fontId="236" fillId="0" borderId="4" xfId="255" applyNumberFormat="1" applyFont="1" applyBorder="1" applyAlignment="1">
      <alignment horizontal="center" vertical="center"/>
    </xf>
    <xf numFmtId="169" fontId="237" fillId="0" borderId="61" xfId="255" applyNumberFormat="1" applyFont="1" applyBorder="1" applyAlignment="1">
      <alignment horizontal="center" vertical="center"/>
    </xf>
    <xf numFmtId="169" fontId="226" fillId="0" borderId="4" xfId="255" applyNumberFormat="1" applyFont="1" applyBorder="1" applyAlignment="1">
      <alignment horizontal="center" vertical="center"/>
    </xf>
    <xf numFmtId="169" fontId="238" fillId="0" borderId="61" xfId="255" applyNumberFormat="1" applyFont="1" applyBorder="1" applyAlignment="1">
      <alignment horizontal="center" vertical="center"/>
    </xf>
    <xf numFmtId="169" fontId="226" fillId="0" borderId="61" xfId="255" applyNumberFormat="1" applyFont="1" applyBorder="1" applyAlignment="1">
      <alignment horizontal="center"/>
    </xf>
    <xf numFmtId="169" fontId="238" fillId="0" borderId="61" xfId="255" applyNumberFormat="1" applyFont="1" applyBorder="1" applyAlignment="1">
      <alignment horizontal="center"/>
    </xf>
    <xf numFmtId="169" fontId="238" fillId="13" borderId="61" xfId="255" applyNumberFormat="1" applyFont="1" applyFill="1" applyBorder="1" applyAlignment="1">
      <alignment horizontal="center" vertical="center"/>
    </xf>
    <xf numFmtId="169" fontId="248" fillId="0" borderId="61" xfId="255" applyNumberFormat="1" applyFont="1" applyBorder="1" applyAlignment="1">
      <alignment horizontal="center"/>
    </xf>
    <xf numFmtId="169" fontId="227" fillId="13" borderId="61" xfId="289" applyNumberFormat="1" applyFont="1" applyFill="1" applyBorder="1" applyAlignment="1">
      <alignment horizontal="center" vertical="center"/>
    </xf>
    <xf numFmtId="169" fontId="227" fillId="0" borderId="61" xfId="289" applyNumberFormat="1" applyFont="1" applyBorder="1" applyAlignment="1">
      <alignment horizontal="center" vertical="center"/>
    </xf>
    <xf numFmtId="169" fontId="253" fillId="0" borderId="61" xfId="255" applyNumberFormat="1" applyFont="1" applyBorder="1" applyAlignment="1">
      <alignment horizontal="center"/>
    </xf>
    <xf numFmtId="169" fontId="254" fillId="0" borderId="61" xfId="255" applyNumberFormat="1" applyFont="1" applyBorder="1" applyAlignment="1">
      <alignment horizontal="center" vertical="center"/>
    </xf>
    <xf numFmtId="169" fontId="254" fillId="0" borderId="61" xfId="255" applyNumberFormat="1" applyFont="1" applyBorder="1" applyAlignment="1">
      <alignment horizontal="center"/>
    </xf>
    <xf numFmtId="169" fontId="248" fillId="15" borderId="61" xfId="255" applyNumberFormat="1" applyFont="1" applyFill="1" applyBorder="1" applyAlignment="1">
      <alignment horizontal="center"/>
    </xf>
    <xf numFmtId="169" fontId="37" fillId="13" borderId="61" xfId="255" applyNumberFormat="1" applyFont="1" applyFill="1" applyBorder="1" applyAlignment="1">
      <alignment horizontal="center" vertical="center"/>
    </xf>
    <xf numFmtId="169" fontId="216" fillId="0" borderId="61" xfId="255" applyNumberFormat="1" applyFont="1" applyBorder="1" applyAlignment="1">
      <alignment horizontal="right" vertical="center"/>
    </xf>
    <xf numFmtId="169" fontId="262" fillId="0" borderId="61" xfId="255" applyNumberFormat="1" applyFont="1" applyBorder="1" applyAlignment="1">
      <alignment horizontal="center" vertical="center"/>
    </xf>
    <xf numFmtId="169" fontId="248" fillId="0" borderId="70" xfId="255" applyNumberFormat="1" applyFont="1" applyBorder="1" applyAlignment="1">
      <alignment horizontal="center"/>
    </xf>
    <xf numFmtId="169" fontId="263" fillId="0" borderId="61" xfId="255" applyNumberFormat="1" applyFont="1" applyBorder="1" applyAlignment="1">
      <alignment horizontal="center" vertical="top"/>
    </xf>
    <xf numFmtId="169" fontId="235" fillId="13" borderId="61" xfId="255" applyNumberFormat="1" applyFont="1" applyFill="1" applyBorder="1" applyAlignment="1">
      <alignment horizontal="center" vertical="center"/>
    </xf>
    <xf numFmtId="169" fontId="235" fillId="0" borderId="61" xfId="255" applyNumberFormat="1" applyFont="1" applyBorder="1" applyAlignment="1">
      <alignment horizontal="center" vertical="center"/>
    </xf>
    <xf numFmtId="169" fontId="37" fillId="0" borderId="61" xfId="255" applyNumberFormat="1" applyFont="1" applyBorder="1" applyAlignment="1">
      <alignment horizontal="center" vertical="center"/>
    </xf>
    <xf numFmtId="169" fontId="37" fillId="0" borderId="72" xfId="255" applyNumberFormat="1" applyFont="1" applyBorder="1" applyAlignment="1">
      <alignment horizontal="center" vertical="center"/>
    </xf>
    <xf numFmtId="169" fontId="248" fillId="0" borderId="72" xfId="255" applyNumberFormat="1" applyFont="1" applyBorder="1" applyAlignment="1">
      <alignment horizontal="center"/>
    </xf>
    <xf numFmtId="169" fontId="237" fillId="0" borderId="79" xfId="255" applyNumberFormat="1" applyFont="1" applyBorder="1" applyAlignment="1">
      <alignment horizontal="center"/>
    </xf>
    <xf numFmtId="169" fontId="236" fillId="0" borderId="54" xfId="255" applyNumberFormat="1" applyFont="1" applyBorder="1" applyAlignment="1">
      <alignment horizontal="center"/>
    </xf>
    <xf numFmtId="169" fontId="236" fillId="0" borderId="50" xfId="255" applyNumberFormat="1" applyFont="1" applyBorder="1" applyAlignment="1">
      <alignment horizontal="center"/>
    </xf>
    <xf numFmtId="169" fontId="267" fillId="0" borderId="15" xfId="255" applyNumberFormat="1" applyFont="1" applyBorder="1" applyAlignment="1">
      <alignment horizontal="center" vertical="center"/>
    </xf>
    <xf numFmtId="169" fontId="238" fillId="0" borderId="59" xfId="255" applyNumberFormat="1" applyFont="1" applyBorder="1" applyAlignment="1">
      <alignment horizontal="center" vertical="center"/>
    </xf>
    <xf numFmtId="169" fontId="268" fillId="4" borderId="55" xfId="255" applyNumberFormat="1" applyFont="1" applyFill="1" applyBorder="1" applyAlignment="1">
      <alignment vertical="center"/>
    </xf>
    <xf numFmtId="169" fontId="226" fillId="0" borderId="80" xfId="255" applyNumberFormat="1" applyFont="1" applyBorder="1" applyAlignment="1">
      <alignment horizontal="center" vertical="center"/>
    </xf>
    <xf numFmtId="169" fontId="238" fillId="0" borderId="81" xfId="255" applyNumberFormat="1" applyFont="1" applyBorder="1" applyAlignment="1">
      <alignment horizontal="center" vertical="center"/>
    </xf>
    <xf numFmtId="169" fontId="270" fillId="12" borderId="0" xfId="290" applyNumberFormat="1" applyFont="1" applyFill="1"/>
    <xf numFmtId="169" fontId="270" fillId="12" borderId="16" xfId="290" applyNumberFormat="1" applyFont="1" applyFill="1" applyBorder="1"/>
    <xf numFmtId="169" fontId="269" fillId="12" borderId="0" xfId="290" applyNumberFormat="1" applyFont="1" applyFill="1"/>
    <xf numFmtId="169" fontId="269" fillId="12" borderId="16" xfId="290" applyNumberFormat="1" applyFont="1" applyFill="1" applyBorder="1"/>
    <xf numFmtId="169" fontId="211" fillId="0" borderId="35" xfId="291" applyNumberFormat="1" applyFont="1" applyBorder="1" applyAlignment="1">
      <alignment horizontal="right" vertical="center"/>
    </xf>
    <xf numFmtId="169" fontId="275" fillId="0" borderId="35" xfId="255" applyNumberFormat="1" applyFont="1" applyBorder="1" applyAlignment="1">
      <alignment horizontal="center" vertical="center"/>
    </xf>
    <xf numFmtId="169" fontId="269" fillId="12" borderId="42" xfId="290" applyNumberFormat="1" applyFont="1" applyFill="1" applyBorder="1"/>
    <xf numFmtId="169" fontId="269" fillId="12" borderId="45" xfId="290" applyNumberFormat="1" applyFont="1" applyFill="1" applyBorder="1"/>
    <xf numFmtId="169" fontId="216" fillId="0" borderId="0" xfId="255" applyNumberFormat="1" applyFont="1" applyAlignment="1">
      <alignment vertical="center"/>
    </xf>
    <xf numFmtId="0" fontId="180" fillId="0" borderId="0" xfId="292" applyFont="1"/>
    <xf numFmtId="0" fontId="2" fillId="0" borderId="0" xfId="292"/>
    <xf numFmtId="0" fontId="277" fillId="0" borderId="0" xfId="292" applyFont="1" applyAlignment="1">
      <alignment horizontal="left" vertical="top" wrapText="1"/>
    </xf>
    <xf numFmtId="0" fontId="278" fillId="0" borderId="0" xfId="292" applyFont="1" applyAlignment="1">
      <alignment horizontal="left" vertical="top" wrapText="1"/>
    </xf>
    <xf numFmtId="4" fontId="180" fillId="0" borderId="0" xfId="292" applyNumberFormat="1" applyFont="1"/>
    <xf numFmtId="0" fontId="178" fillId="0" borderId="0" xfId="292" applyFont="1" applyAlignment="1">
      <alignment horizontal="left"/>
    </xf>
    <xf numFmtId="4" fontId="178" fillId="0" borderId="0" xfId="292" applyNumberFormat="1" applyFont="1"/>
    <xf numFmtId="0" fontId="180" fillId="0" borderId="82" xfId="292" applyFont="1" applyBorder="1"/>
    <xf numFmtId="0" fontId="2" fillId="0" borderId="82" xfId="292" applyBorder="1"/>
    <xf numFmtId="4" fontId="180" fillId="0" borderId="82" xfId="292" applyNumberFormat="1" applyFont="1" applyBorder="1"/>
    <xf numFmtId="4" fontId="278" fillId="0" borderId="0" xfId="292" applyNumberFormat="1" applyFont="1" applyAlignment="1">
      <alignment horizontal="right" vertical="top"/>
    </xf>
    <xf numFmtId="49" fontId="178" fillId="0" borderId="0" xfId="292" quotePrefix="1" applyNumberFormat="1" applyFont="1"/>
    <xf numFmtId="49" fontId="172" fillId="0" borderId="0" xfId="292" applyNumberFormat="1" applyFont="1"/>
    <xf numFmtId="0" fontId="172" fillId="0" borderId="0" xfId="292" applyFont="1"/>
    <xf numFmtId="4" fontId="172" fillId="0" borderId="0" xfId="292" applyNumberFormat="1" applyFont="1"/>
    <xf numFmtId="49" fontId="172" fillId="0" borderId="0" xfId="292" quotePrefix="1" applyNumberFormat="1" applyFont="1"/>
    <xf numFmtId="0" fontId="172" fillId="0" borderId="0" xfId="292" applyFont="1" applyAlignment="1">
      <alignment horizontal="left"/>
    </xf>
    <xf numFmtId="4" fontId="2" fillId="0" borderId="0" xfId="292" applyNumberFormat="1"/>
    <xf numFmtId="0" fontId="281" fillId="0" borderId="0" xfId="292" applyFont="1"/>
    <xf numFmtId="49" fontId="178" fillId="0" borderId="0" xfId="292" applyNumberFormat="1" applyFont="1" applyAlignment="1">
      <alignment horizontal="left"/>
    </xf>
    <xf numFmtId="49" fontId="281" fillId="0" borderId="63" xfId="292" applyNumberFormat="1" applyFont="1" applyBorder="1" applyAlignment="1">
      <alignment horizontal="left" vertical="center" wrapText="1"/>
    </xf>
    <xf numFmtId="4" fontId="281" fillId="0" borderId="63" xfId="292" applyNumberFormat="1" applyFont="1" applyBorder="1" applyAlignment="1">
      <alignment horizontal="center" vertical="center"/>
    </xf>
    <xf numFmtId="49" fontId="178" fillId="4" borderId="0" xfId="292" quotePrefix="1" applyNumberFormat="1" applyFont="1" applyFill="1"/>
    <xf numFmtId="0" fontId="178" fillId="0" borderId="0" xfId="292" applyFont="1"/>
    <xf numFmtId="49" fontId="172" fillId="0" borderId="0" xfId="292" applyNumberFormat="1" applyFont="1" applyAlignment="1">
      <alignment vertical="top"/>
    </xf>
    <xf numFmtId="0" fontId="172" fillId="0" borderId="63" xfId="292" applyFont="1" applyBorder="1" applyAlignment="1">
      <alignment horizontal="left" vertical="top" wrapText="1"/>
    </xf>
    <xf numFmtId="0" fontId="172" fillId="0" borderId="63" xfId="292" applyFont="1" applyBorder="1" applyAlignment="1">
      <alignment horizontal="center" vertical="center"/>
    </xf>
    <xf numFmtId="2" fontId="172" fillId="0" borderId="63" xfId="292" applyNumberFormat="1" applyFont="1" applyBorder="1" applyAlignment="1">
      <alignment horizontal="center" vertical="center"/>
    </xf>
    <xf numFmtId="4" fontId="172" fillId="0" borderId="63" xfId="292" applyNumberFormat="1" applyFont="1" applyBorder="1" applyAlignment="1">
      <alignment horizontal="center" vertical="center"/>
    </xf>
    <xf numFmtId="0" fontId="172" fillId="4" borderId="0" xfId="292" applyFont="1" applyFill="1"/>
    <xf numFmtId="4" fontId="178" fillId="4" borderId="0" xfId="292" applyNumberFormat="1" applyFont="1" applyFill="1" applyAlignment="1">
      <alignment horizontal="center"/>
    </xf>
    <xf numFmtId="4" fontId="172" fillId="0" borderId="0" xfId="292" applyNumberFormat="1" applyFont="1" applyAlignment="1">
      <alignment horizontal="center"/>
    </xf>
    <xf numFmtId="0" fontId="172" fillId="0" borderId="63" xfId="292" applyFont="1" applyBorder="1" applyAlignment="1">
      <alignment horizontal="center" vertical="center" wrapText="1"/>
    </xf>
    <xf numFmtId="0" fontId="177" fillId="0" borderId="63" xfId="292" applyFont="1" applyBorder="1" applyAlignment="1">
      <alignment horizontal="left" vertical="top" wrapText="1"/>
    </xf>
    <xf numFmtId="1" fontId="172" fillId="0" borderId="63" xfId="292" applyNumberFormat="1" applyFont="1" applyBorder="1" applyAlignment="1">
      <alignment horizontal="center" vertical="center"/>
    </xf>
    <xf numFmtId="0" fontId="178" fillId="0" borderId="63" xfId="292" applyFont="1" applyBorder="1" applyAlignment="1">
      <alignment horizontal="left" vertical="top" wrapText="1"/>
    </xf>
    <xf numFmtId="0" fontId="283" fillId="0" borderId="63" xfId="292" applyFont="1" applyBorder="1" applyAlignment="1">
      <alignment horizontal="left" vertical="top" wrapText="1"/>
    </xf>
    <xf numFmtId="0" fontId="172" fillId="4" borderId="0" xfId="292" applyFont="1" applyFill="1" applyAlignment="1">
      <alignment horizontal="left" vertical="top" wrapText="1"/>
    </xf>
    <xf numFmtId="0" fontId="172" fillId="4" borderId="0" xfId="292" applyFont="1" applyFill="1" applyAlignment="1">
      <alignment horizontal="center" vertical="center" wrapText="1"/>
    </xf>
    <xf numFmtId="2" fontId="172" fillId="4" borderId="0" xfId="292" applyNumberFormat="1" applyFont="1" applyFill="1" applyAlignment="1">
      <alignment horizontal="center" vertical="center"/>
    </xf>
    <xf numFmtId="4" fontId="172" fillId="4" borderId="0" xfId="292" applyNumberFormat="1" applyFont="1" applyFill="1" applyAlignment="1">
      <alignment horizontal="center" vertical="center"/>
    </xf>
    <xf numFmtId="4" fontId="178" fillId="4" borderId="0" xfId="292" applyNumberFormat="1" applyFont="1" applyFill="1" applyAlignment="1">
      <alignment horizontal="center" vertical="center"/>
    </xf>
    <xf numFmtId="0" fontId="283" fillId="0" borderId="0" xfId="292" applyFont="1" applyAlignment="1">
      <alignment horizontal="left" vertical="top" wrapText="1"/>
    </xf>
    <xf numFmtId="0" fontId="172" fillId="0" borderId="0" xfId="292" applyFont="1" applyAlignment="1">
      <alignment horizontal="center" vertical="center" wrapText="1"/>
    </xf>
    <xf numFmtId="2" fontId="172" fillId="0" borderId="0" xfId="292" applyNumberFormat="1" applyFont="1" applyAlignment="1">
      <alignment horizontal="center" vertical="center"/>
    </xf>
    <xf numFmtId="4" fontId="172" fillId="0" borderId="0" xfId="292" applyNumberFormat="1" applyFont="1" applyAlignment="1">
      <alignment horizontal="center" vertical="center"/>
    </xf>
    <xf numFmtId="166" fontId="172" fillId="0" borderId="63" xfId="293" applyFont="1" applyBorder="1" applyAlignment="1">
      <alignment horizontal="center" vertical="center"/>
    </xf>
    <xf numFmtId="1" fontId="172" fillId="4" borderId="0" xfId="292" applyNumberFormat="1" applyFont="1" applyFill="1" applyAlignment="1">
      <alignment horizontal="center" vertical="center"/>
    </xf>
    <xf numFmtId="1" fontId="172" fillId="0" borderId="0" xfId="292" applyNumberFormat="1" applyFont="1" applyAlignment="1">
      <alignment horizontal="center" vertical="center"/>
    </xf>
    <xf numFmtId="166" fontId="172" fillId="0" borderId="63" xfId="293" applyFont="1" applyBorder="1" applyAlignment="1">
      <alignment vertical="center"/>
    </xf>
    <xf numFmtId="166" fontId="178" fillId="4" borderId="0" xfId="293" applyFont="1" applyFill="1" applyAlignment="1">
      <alignment horizontal="center" vertical="center"/>
    </xf>
    <xf numFmtId="0" fontId="283" fillId="0" borderId="63" xfId="292" applyFont="1" applyBorder="1"/>
    <xf numFmtId="0" fontId="172" fillId="0" borderId="63" xfId="292" applyFont="1" applyBorder="1" applyAlignment="1">
      <alignment horizontal="center"/>
    </xf>
    <xf numFmtId="0" fontId="172" fillId="0" borderId="63" xfId="292" applyFont="1" applyBorder="1"/>
    <xf numFmtId="1" fontId="172" fillId="0" borderId="63" xfId="292" applyNumberFormat="1" applyFont="1" applyBorder="1"/>
    <xf numFmtId="0" fontId="178" fillId="0" borderId="0" xfId="292" applyFont="1" applyAlignment="1">
      <alignment horizontal="left" vertical="top" wrapText="1"/>
    </xf>
    <xf numFmtId="2" fontId="172" fillId="0" borderId="0" xfId="292" applyNumberFormat="1" applyFont="1" applyAlignment="1">
      <alignment horizontal="left"/>
    </xf>
    <xf numFmtId="49" fontId="177" fillId="0" borderId="0" xfId="292" quotePrefix="1" applyNumberFormat="1" applyFont="1"/>
    <xf numFmtId="0" fontId="180" fillId="0" borderId="63" xfId="292" applyFont="1" applyBorder="1" applyAlignment="1">
      <alignment horizontal="left" vertical="top" wrapText="1"/>
    </xf>
    <xf numFmtId="0" fontId="177" fillId="0" borderId="63" xfId="292" applyFont="1" applyBorder="1" applyAlignment="1">
      <alignment horizontal="center" vertical="center"/>
    </xf>
    <xf numFmtId="2" fontId="177" fillId="0" borderId="63" xfId="292" applyNumberFormat="1" applyFont="1" applyBorder="1" applyAlignment="1">
      <alignment horizontal="center" vertical="center"/>
    </xf>
    <xf numFmtId="0" fontId="177" fillId="0" borderId="0" xfId="292" applyFont="1"/>
    <xf numFmtId="1" fontId="172" fillId="4" borderId="0" xfId="292" applyNumberFormat="1" applyFont="1" applyFill="1" applyAlignment="1">
      <alignment horizontal="center"/>
    </xf>
    <xf numFmtId="166" fontId="178" fillId="4" borderId="0" xfId="293" applyFont="1" applyFill="1" applyAlignment="1">
      <alignment horizontal="center"/>
    </xf>
    <xf numFmtId="0" fontId="172" fillId="0" borderId="0" xfId="292" applyFont="1" applyAlignment="1">
      <alignment horizontal="center"/>
    </xf>
    <xf numFmtId="166" fontId="177" fillId="0" borderId="63" xfId="293" applyFont="1" applyBorder="1" applyAlignment="1">
      <alignment horizontal="center" vertical="center"/>
    </xf>
    <xf numFmtId="49" fontId="177" fillId="0" borderId="0" xfId="292" applyNumberFormat="1" applyFont="1" applyAlignment="1">
      <alignment vertical="top"/>
    </xf>
    <xf numFmtId="0" fontId="177" fillId="0" borderId="63" xfId="292" applyFont="1" applyBorder="1" applyAlignment="1">
      <alignment horizontal="center" vertical="center" wrapText="1"/>
    </xf>
    <xf numFmtId="4" fontId="177" fillId="0" borderId="63" xfId="292" applyNumberFormat="1" applyFont="1" applyBorder="1" applyAlignment="1">
      <alignment horizontal="center" vertical="center"/>
    </xf>
    <xf numFmtId="1" fontId="172" fillId="0" borderId="63" xfId="292" applyNumberFormat="1" applyFont="1" applyBorder="1" applyAlignment="1">
      <alignment horizontal="center"/>
    </xf>
    <xf numFmtId="1" fontId="177" fillId="0" borderId="63" xfId="292" applyNumberFormat="1" applyFont="1" applyBorder="1" applyAlignment="1">
      <alignment horizontal="center" vertical="center"/>
    </xf>
    <xf numFmtId="49" fontId="283" fillId="0" borderId="63" xfId="292" applyNumberFormat="1" applyFont="1" applyBorder="1" applyAlignment="1">
      <alignment vertical="top"/>
    </xf>
    <xf numFmtId="189" fontId="172" fillId="0" borderId="63" xfId="292" applyNumberFormat="1" applyFont="1" applyBorder="1" applyAlignment="1">
      <alignment horizontal="center" vertical="center"/>
    </xf>
    <xf numFmtId="2" fontId="178" fillId="4" borderId="0" xfId="292" applyNumberFormat="1" applyFont="1" applyFill="1" applyAlignment="1">
      <alignment horizontal="center"/>
    </xf>
    <xf numFmtId="0" fontId="178" fillId="4" borderId="0" xfId="292" applyFont="1" applyFill="1" applyAlignment="1">
      <alignment horizontal="center"/>
    </xf>
    <xf numFmtId="169" fontId="272" fillId="4" borderId="10" xfId="291" applyNumberFormat="1" applyFont="1" applyFill="1" applyBorder="1"/>
    <xf numFmtId="169" fontId="14" fillId="0" borderId="0" xfId="0" applyNumberFormat="1" applyFont="1" applyAlignment="1" applyProtection="1">
      <alignment horizontal="right" vertical="top"/>
      <protection locked="0"/>
    </xf>
    <xf numFmtId="0" fontId="8" fillId="0" borderId="0" xfId="0" applyFont="1" applyProtection="1">
      <protection locked="0"/>
    </xf>
    <xf numFmtId="0" fontId="10" fillId="0" borderId="42" xfId="0" applyFont="1" applyBorder="1" applyProtection="1">
      <protection locked="0"/>
    </xf>
    <xf numFmtId="169" fontId="14" fillId="0" borderId="0" xfId="0" applyNumberFormat="1" applyFont="1" applyAlignment="1" applyProtection="1">
      <alignment horizontal="right"/>
      <protection locked="0"/>
    </xf>
    <xf numFmtId="169" fontId="14" fillId="0" borderId="0" xfId="0" applyNumberFormat="1" applyFont="1" applyProtection="1">
      <protection locked="0"/>
    </xf>
    <xf numFmtId="169" fontId="8" fillId="0" borderId="0" xfId="0" applyNumberFormat="1" applyFont="1" applyProtection="1">
      <protection locked="0"/>
    </xf>
    <xf numFmtId="169" fontId="9" fillId="0" borderId="0" xfId="0" applyNumberFormat="1" applyFont="1" applyAlignment="1" applyProtection="1">
      <alignment horizontal="center"/>
      <protection locked="0"/>
    </xf>
    <xf numFmtId="169" fontId="8" fillId="0" borderId="0" xfId="0" applyNumberFormat="1" applyFont="1" applyAlignment="1" applyProtection="1">
      <alignment vertical="top"/>
      <protection locked="0"/>
    </xf>
    <xf numFmtId="169" fontId="14" fillId="0" borderId="0" xfId="0" applyNumberFormat="1" applyFont="1" applyAlignment="1" applyProtection="1">
      <alignment vertical="top"/>
      <protection locked="0"/>
    </xf>
    <xf numFmtId="0" fontId="14" fillId="0" borderId="0" xfId="0" applyFont="1" applyProtection="1">
      <protection locked="0"/>
    </xf>
    <xf numFmtId="169" fontId="14" fillId="0" borderId="0" xfId="3" applyNumberFormat="1" applyFont="1" applyAlignment="1" applyProtection="1">
      <alignment horizontal="right" vertical="top"/>
      <protection locked="0"/>
    </xf>
    <xf numFmtId="169" fontId="14" fillId="0" borderId="0" xfId="3" applyNumberFormat="1" applyFont="1" applyAlignment="1" applyProtection="1">
      <alignment horizontal="right"/>
      <protection locked="0"/>
    </xf>
    <xf numFmtId="169" fontId="202" fillId="0" borderId="0" xfId="0" applyNumberFormat="1" applyFont="1" applyAlignment="1" applyProtection="1">
      <alignment horizontal="right" vertical="center" wrapText="1"/>
      <protection locked="0"/>
    </xf>
    <xf numFmtId="169" fontId="226" fillId="0" borderId="54" xfId="255" applyNumberFormat="1" applyFont="1" applyBorder="1" applyAlignment="1" applyProtection="1">
      <alignment horizontal="center"/>
      <protection locked="0"/>
    </xf>
    <xf numFmtId="169" fontId="226" fillId="0" borderId="4" xfId="255" applyNumberFormat="1" applyFont="1" applyBorder="1" applyAlignment="1" applyProtection="1">
      <alignment horizontal="center" vertical="center"/>
      <protection locked="0"/>
    </xf>
    <xf numFmtId="169" fontId="226" fillId="13" borderId="4" xfId="255" applyNumberFormat="1" applyFont="1" applyFill="1" applyBorder="1" applyAlignment="1" applyProtection="1">
      <alignment horizontal="center" vertical="center"/>
      <protection locked="0"/>
    </xf>
    <xf numFmtId="169" fontId="226" fillId="0" borderId="47" xfId="255" applyNumberFormat="1" applyFont="1" applyBorder="1" applyAlignment="1" applyProtection="1">
      <alignment horizontal="center" vertical="center"/>
      <protection locked="0"/>
    </xf>
    <xf numFmtId="169" fontId="226" fillId="13" borderId="64" xfId="255" applyNumberFormat="1" applyFont="1" applyFill="1" applyBorder="1" applyAlignment="1" applyProtection="1">
      <alignment horizontal="center" vertical="center"/>
      <protection locked="0"/>
    </xf>
    <xf numFmtId="169" fontId="226" fillId="0" borderId="64" xfId="255" applyNumberFormat="1" applyFont="1" applyBorder="1" applyAlignment="1" applyProtection="1">
      <alignment horizontal="center" vertical="center"/>
      <protection locked="0"/>
    </xf>
    <xf numFmtId="169" fontId="226" fillId="0" borderId="54" xfId="255" applyNumberFormat="1" applyFont="1" applyBorder="1" applyAlignment="1" applyProtection="1">
      <alignment horizontal="center" vertical="center"/>
      <protection locked="0"/>
    </xf>
    <xf numFmtId="169" fontId="226" fillId="0" borderId="63" xfId="255" applyNumberFormat="1" applyFont="1" applyBorder="1" applyAlignment="1" applyProtection="1">
      <alignment horizontal="center" vertical="center"/>
      <protection locked="0"/>
    </xf>
    <xf numFmtId="169" fontId="247" fillId="0" borderId="54" xfId="255" applyNumberFormat="1" applyFont="1" applyBorder="1" applyAlignment="1" applyProtection="1">
      <alignment horizontal="center"/>
      <protection locked="0"/>
    </xf>
    <xf numFmtId="169" fontId="243" fillId="13" borderId="63" xfId="289" applyNumberFormat="1" applyFont="1" applyFill="1" applyBorder="1" applyAlignment="1" applyProtection="1">
      <alignment horizontal="center" vertical="center"/>
      <protection locked="0"/>
    </xf>
    <xf numFmtId="169" fontId="226" fillId="0" borderId="63" xfId="289" applyNumberFormat="1" applyFont="1" applyBorder="1" applyAlignment="1" applyProtection="1">
      <alignment horizontal="center" vertical="center"/>
      <protection locked="0"/>
    </xf>
    <xf numFmtId="169" fontId="232" fillId="11" borderId="11" xfId="255" applyNumberFormat="1" applyFont="1" applyFill="1" applyBorder="1" applyAlignment="1" applyProtection="1">
      <alignment horizontal="center" vertical="top"/>
      <protection locked="0"/>
    </xf>
    <xf numFmtId="169" fontId="236" fillId="0" borderId="64" xfId="255" applyNumberFormat="1" applyFont="1" applyBorder="1" applyAlignment="1" applyProtection="1">
      <alignment horizontal="center" vertical="center"/>
      <protection locked="0"/>
    </xf>
    <xf numFmtId="169" fontId="236" fillId="0" borderId="54" xfId="255" applyNumberFormat="1" applyFont="1" applyBorder="1" applyAlignment="1" applyProtection="1">
      <alignment horizontal="center" vertical="center"/>
      <protection locked="0"/>
    </xf>
    <xf numFmtId="169" fontId="253" fillId="0" borderId="54" xfId="255" applyNumberFormat="1" applyFont="1" applyBorder="1" applyAlignment="1" applyProtection="1">
      <alignment horizontal="center"/>
      <protection locked="0"/>
    </xf>
    <xf numFmtId="169" fontId="253" fillId="0" borderId="64" xfId="255" applyNumberFormat="1" applyFont="1" applyBorder="1" applyAlignment="1" applyProtection="1">
      <alignment horizontal="center" vertical="center"/>
      <protection locked="0"/>
    </xf>
    <xf numFmtId="169" fontId="247" fillId="15" borderId="54" xfId="255" applyNumberFormat="1" applyFont="1" applyFill="1" applyBorder="1" applyAlignment="1" applyProtection="1">
      <alignment horizontal="center"/>
      <protection locked="0"/>
    </xf>
    <xf numFmtId="169" fontId="253" fillId="0" borderId="54" xfId="255" applyNumberFormat="1" applyFont="1" applyBorder="1" applyAlignment="1" applyProtection="1">
      <alignment horizontal="center" vertical="center"/>
      <protection locked="0"/>
    </xf>
    <xf numFmtId="169" fontId="37" fillId="13" borderId="63" xfId="255" applyNumberFormat="1" applyFont="1" applyFill="1" applyBorder="1" applyAlignment="1" applyProtection="1">
      <alignment horizontal="center" vertical="center"/>
      <protection locked="0"/>
    </xf>
    <xf numFmtId="169" fontId="215" fillId="0" borderId="63" xfId="255" applyNumberFormat="1" applyFont="1" applyBorder="1" applyAlignment="1" applyProtection="1">
      <alignment horizontal="right" vertical="center"/>
      <protection locked="0"/>
    </xf>
    <xf numFmtId="169" fontId="261" fillId="0" borderId="64" xfId="255" applyNumberFormat="1" applyFont="1" applyBorder="1" applyAlignment="1" applyProtection="1">
      <alignment horizontal="center" vertical="center"/>
      <protection locked="0"/>
    </xf>
    <xf numFmtId="169" fontId="236" fillId="0" borderId="63" xfId="255" applyNumberFormat="1" applyFont="1" applyBorder="1" applyAlignment="1" applyProtection="1">
      <alignment horizontal="center" vertical="center"/>
      <protection locked="0"/>
    </xf>
    <xf numFmtId="169" fontId="232" fillId="0" borderId="54" xfId="255" applyNumberFormat="1" applyFont="1" applyBorder="1" applyAlignment="1" applyProtection="1">
      <alignment horizontal="center" vertical="top"/>
      <protection locked="0"/>
    </xf>
    <xf numFmtId="169" fontId="247" fillId="0" borderId="63" xfId="255" applyNumberFormat="1" applyFont="1" applyBorder="1" applyAlignment="1" applyProtection="1">
      <alignment horizontal="center"/>
      <protection locked="0"/>
    </xf>
    <xf numFmtId="169" fontId="37" fillId="0" borderId="63" xfId="255" applyNumberFormat="1" applyFont="1" applyBorder="1" applyAlignment="1" applyProtection="1">
      <alignment horizontal="center" vertical="center"/>
      <protection locked="0"/>
    </xf>
    <xf numFmtId="169" fontId="37" fillId="0" borderId="54" xfId="255" applyNumberFormat="1" applyFont="1" applyBorder="1" applyAlignment="1" applyProtection="1">
      <alignment horizontal="center" vertical="center"/>
      <protection locked="0"/>
    </xf>
    <xf numFmtId="169" fontId="37" fillId="0" borderId="15" xfId="255" applyNumberFormat="1" applyFont="1" applyBorder="1" applyAlignment="1" applyProtection="1">
      <alignment horizontal="center" vertical="center"/>
      <protection locked="0"/>
    </xf>
    <xf numFmtId="169" fontId="247" fillId="13" borderId="64" xfId="255" applyNumberFormat="1" applyFont="1" applyFill="1" applyBorder="1" applyAlignment="1" applyProtection="1">
      <alignment horizontal="center" vertical="center"/>
      <protection locked="0"/>
    </xf>
    <xf numFmtId="169" fontId="247" fillId="0" borderId="64" xfId="255" applyNumberFormat="1" applyFont="1" applyBorder="1" applyAlignment="1" applyProtection="1">
      <alignment horizontal="center" vertical="center"/>
      <protection locked="0"/>
    </xf>
    <xf numFmtId="169" fontId="247" fillId="0" borderId="54" xfId="255" applyNumberFormat="1" applyFont="1" applyBorder="1" applyAlignment="1" applyProtection="1">
      <alignment horizontal="center" vertical="center"/>
      <protection locked="0"/>
    </xf>
    <xf numFmtId="169" fontId="215" fillId="0" borderId="54" xfId="255" applyNumberFormat="1" applyFont="1" applyBorder="1" applyAlignment="1" applyProtection="1">
      <alignment horizontal="right" vertical="center"/>
      <protection locked="0"/>
    </xf>
    <xf numFmtId="169" fontId="236" fillId="0" borderId="78" xfId="255" applyNumberFormat="1" applyFont="1" applyBorder="1" applyAlignment="1" applyProtection="1">
      <alignment horizontal="center"/>
      <protection locked="0"/>
    </xf>
    <xf numFmtId="4" fontId="23" fillId="0" borderId="0" xfId="33" applyNumberFormat="1" applyFont="1" applyAlignment="1" applyProtection="1">
      <alignment horizontal="center"/>
      <protection locked="0"/>
    </xf>
    <xf numFmtId="4" fontId="88" fillId="0" borderId="0" xfId="33" applyNumberFormat="1" applyFont="1" applyAlignment="1" applyProtection="1">
      <alignment horizontal="center"/>
      <protection locked="0"/>
    </xf>
    <xf numFmtId="0" fontId="23" fillId="0" borderId="0" xfId="33" applyFont="1" applyAlignment="1" applyProtection="1">
      <alignment horizontal="right"/>
      <protection locked="0"/>
    </xf>
    <xf numFmtId="4" fontId="32" fillId="0" borderId="0" xfId="33" applyNumberFormat="1" applyAlignment="1" applyProtection="1">
      <alignment horizontal="center"/>
      <protection locked="0"/>
    </xf>
    <xf numFmtId="4" fontId="104" fillId="0" borderId="0" xfId="33" applyNumberFormat="1" applyFont="1" applyAlignment="1" applyProtection="1">
      <alignment horizontal="center"/>
      <protection locked="0"/>
    </xf>
    <xf numFmtId="0" fontId="104" fillId="0" borderId="0" xfId="33" applyFont="1" applyProtection="1">
      <protection locked="0"/>
    </xf>
    <xf numFmtId="0" fontId="32" fillId="0" borderId="0" xfId="33" applyProtection="1">
      <protection locked="0"/>
    </xf>
    <xf numFmtId="0" fontId="32" fillId="0" borderId="0" xfId="33" applyAlignment="1" applyProtection="1">
      <alignment horizontal="center"/>
      <protection locked="0"/>
    </xf>
    <xf numFmtId="4" fontId="80" fillId="0" borderId="0" xfId="33" applyNumberFormat="1" applyFont="1" applyAlignment="1" applyProtection="1">
      <alignment horizontal="center"/>
      <protection locked="0"/>
    </xf>
    <xf numFmtId="4" fontId="83" fillId="0" borderId="0" xfId="33" applyNumberFormat="1" applyFont="1" applyAlignment="1" applyProtection="1">
      <alignment horizontal="left"/>
      <protection locked="0"/>
    </xf>
    <xf numFmtId="4" fontId="32" fillId="0" borderId="0" xfId="33" applyNumberFormat="1" applyAlignment="1" applyProtection="1">
      <alignment horizontal="left"/>
      <protection locked="0"/>
    </xf>
    <xf numFmtId="4" fontId="85" fillId="3" borderId="3" xfId="33" applyNumberFormat="1" applyFont="1" applyFill="1" applyBorder="1" applyAlignment="1" applyProtection="1">
      <alignment horizontal="right"/>
      <protection locked="0"/>
    </xf>
    <xf numFmtId="4" fontId="85" fillId="0" borderId="0" xfId="33" applyNumberFormat="1" applyFont="1" applyAlignment="1" applyProtection="1">
      <alignment horizontal="right"/>
      <protection locked="0"/>
    </xf>
    <xf numFmtId="4" fontId="107" fillId="0" borderId="0" xfId="33" applyNumberFormat="1" applyFont="1" applyAlignment="1" applyProtection="1">
      <alignment horizontal="center"/>
      <protection locked="0"/>
    </xf>
    <xf numFmtId="4" fontId="109" fillId="0" borderId="0" xfId="33" applyNumberFormat="1" applyFont="1" applyAlignment="1" applyProtection="1">
      <alignment horizontal="right"/>
      <protection locked="0"/>
    </xf>
    <xf numFmtId="4" fontId="23" fillId="0" borderId="0" xfId="27" applyNumberFormat="1" applyFont="1" applyProtection="1">
      <protection locked="0"/>
    </xf>
    <xf numFmtId="4" fontId="20" fillId="0" borderId="0" xfId="33" applyNumberFormat="1" applyFont="1" applyAlignment="1" applyProtection="1">
      <alignment horizontal="right"/>
      <protection locked="0"/>
    </xf>
    <xf numFmtId="4" fontId="109" fillId="3" borderId="3" xfId="33" applyNumberFormat="1" applyFont="1" applyFill="1" applyBorder="1" applyAlignment="1" applyProtection="1">
      <alignment horizontal="right"/>
      <protection locked="0"/>
    </xf>
    <xf numFmtId="4" fontId="108" fillId="0" borderId="0" xfId="33" applyNumberFormat="1" applyFont="1" applyAlignment="1" applyProtection="1">
      <alignment horizontal="right"/>
      <protection locked="0"/>
    </xf>
    <xf numFmtId="4" fontId="78" fillId="0" borderId="0" xfId="33" applyNumberFormat="1" applyFont="1" applyAlignment="1" applyProtection="1">
      <alignment horizontal="right"/>
      <protection locked="0"/>
    </xf>
    <xf numFmtId="4" fontId="32" fillId="0" borderId="0" xfId="33" applyNumberFormat="1" applyAlignment="1" applyProtection="1">
      <alignment horizontal="right"/>
      <protection locked="0"/>
    </xf>
    <xf numFmtId="0" fontId="109" fillId="0" borderId="0" xfId="33" applyFont="1" applyProtection="1">
      <protection locked="0"/>
    </xf>
    <xf numFmtId="4" fontId="20" fillId="0" borderId="0" xfId="33" applyNumberFormat="1" applyFont="1" applyProtection="1">
      <protection locked="0"/>
    </xf>
    <xf numFmtId="4" fontId="23" fillId="0" borderId="0" xfId="5" applyNumberFormat="1" applyProtection="1">
      <protection locked="0"/>
    </xf>
    <xf numFmtId="4" fontId="23" fillId="0" borderId="0" xfId="33" applyNumberFormat="1" applyFont="1" applyAlignment="1" applyProtection="1">
      <alignment horizontal="right"/>
      <protection locked="0"/>
    </xf>
    <xf numFmtId="4" fontId="0" fillId="0" borderId="0" xfId="29" applyNumberFormat="1" applyFont="1" applyAlignment="1" applyProtection="1">
      <alignment horizontal="center"/>
      <protection locked="0"/>
    </xf>
    <xf numFmtId="2" fontId="32" fillId="0" borderId="0" xfId="33" applyNumberFormat="1" applyProtection="1">
      <protection locked="0"/>
    </xf>
    <xf numFmtId="0" fontId="32" fillId="0" borderId="0" xfId="33" applyAlignment="1" applyProtection="1">
      <alignment horizontal="right"/>
      <protection locked="0"/>
    </xf>
    <xf numFmtId="4" fontId="82" fillId="0" borderId="0" xfId="33" applyNumberFormat="1" applyFont="1" applyAlignment="1" applyProtection="1">
      <alignment horizontal="right"/>
      <protection locked="0"/>
    </xf>
    <xf numFmtId="4" fontId="32" fillId="0" borderId="0" xfId="33" applyNumberFormat="1" applyProtection="1">
      <protection locked="0"/>
    </xf>
    <xf numFmtId="0" fontId="78" fillId="0" borderId="0" xfId="32" applyFont="1" applyProtection="1">
      <protection locked="0"/>
    </xf>
    <xf numFmtId="4" fontId="0" fillId="0" borderId="0" xfId="32" applyNumberFormat="1" applyFont="1" applyAlignment="1" applyProtection="1">
      <alignment horizontal="right"/>
      <protection locked="0"/>
    </xf>
    <xf numFmtId="4" fontId="0" fillId="0" borderId="0" xfId="33" applyNumberFormat="1" applyFont="1" applyAlignment="1" applyProtection="1">
      <alignment horizontal="center"/>
      <protection locked="0"/>
    </xf>
    <xf numFmtId="4" fontId="0" fillId="0" borderId="0" xfId="33" applyNumberFormat="1" applyFont="1" applyAlignment="1" applyProtection="1">
      <alignment horizontal="right"/>
      <protection locked="0"/>
    </xf>
    <xf numFmtId="4" fontId="0" fillId="0" borderId="0" xfId="33" applyNumberFormat="1" applyFont="1" applyProtection="1">
      <protection locked="0"/>
    </xf>
    <xf numFmtId="4" fontId="32" fillId="0" borderId="0" xfId="33" applyNumberFormat="1" applyAlignment="1" applyProtection="1">
      <alignment vertical="top"/>
      <protection locked="0"/>
    </xf>
    <xf numFmtId="4" fontId="32" fillId="0" borderId="0" xfId="39" applyNumberFormat="1" applyProtection="1">
      <protection locked="0"/>
    </xf>
    <xf numFmtId="4" fontId="32" fillId="0" borderId="0" xfId="21" applyNumberFormat="1" applyFont="1" applyAlignment="1" applyProtection="1">
      <alignment horizontal="right"/>
      <protection locked="0"/>
    </xf>
    <xf numFmtId="174" fontId="95" fillId="0" borderId="0" xfId="33" applyNumberFormat="1" applyFont="1" applyAlignment="1" applyProtection="1">
      <alignment horizontal="right"/>
      <protection locked="0"/>
    </xf>
    <xf numFmtId="175" fontId="32" fillId="0" borderId="0" xfId="33" applyNumberFormat="1" applyAlignment="1" applyProtection="1">
      <alignment horizontal="right" vertical="top"/>
      <protection locked="0"/>
    </xf>
    <xf numFmtId="176" fontId="32" fillId="0" borderId="0" xfId="33" applyNumberFormat="1" applyProtection="1">
      <protection locked="0"/>
    </xf>
    <xf numFmtId="4" fontId="0" fillId="0" borderId="0" xfId="33" applyNumberFormat="1" applyFont="1" applyAlignment="1" applyProtection="1">
      <alignment vertical="top"/>
      <protection locked="0"/>
    </xf>
    <xf numFmtId="0" fontId="0" fillId="0" borderId="0" xfId="33" applyFont="1" applyAlignment="1" applyProtection="1">
      <alignment horizontal="center"/>
      <protection locked="0"/>
    </xf>
    <xf numFmtId="0" fontId="0" fillId="0" borderId="0" xfId="33" applyFont="1" applyAlignment="1" applyProtection="1">
      <alignment horizontal="right"/>
      <protection locked="0"/>
    </xf>
    <xf numFmtId="0" fontId="0" fillId="0" borderId="0" xfId="33" applyFont="1" applyProtection="1">
      <protection locked="0"/>
    </xf>
    <xf numFmtId="0" fontId="148" fillId="0" borderId="0" xfId="33" applyFont="1" applyProtection="1">
      <protection locked="0"/>
    </xf>
    <xf numFmtId="4" fontId="23" fillId="0" borderId="0" xfId="21" applyNumberFormat="1" applyFont="1" applyAlignment="1" applyProtection="1">
      <alignment horizontal="right"/>
      <protection locked="0"/>
    </xf>
    <xf numFmtId="0" fontId="20" fillId="0" borderId="0" xfId="42" applyFont="1" applyAlignment="1" applyProtection="1">
      <alignment horizontal="right"/>
      <protection locked="0"/>
    </xf>
    <xf numFmtId="4" fontId="20" fillId="0" borderId="0" xfId="42" applyNumberFormat="1" applyFont="1" applyProtection="1">
      <protection locked="0"/>
    </xf>
    <xf numFmtId="0" fontId="20" fillId="0" borderId="0" xfId="42" applyFont="1" applyProtection="1">
      <protection locked="0"/>
    </xf>
    <xf numFmtId="4" fontId="23" fillId="0" borderId="0" xfId="67" applyNumberFormat="1" applyFont="1" applyAlignment="1" applyProtection="1">
      <alignment horizontal="center" wrapText="1"/>
      <protection locked="0"/>
    </xf>
    <xf numFmtId="4" fontId="147" fillId="0" borderId="0" xfId="67" applyNumberFormat="1" applyFont="1" applyAlignment="1" applyProtection="1">
      <alignment horizontal="center" wrapText="1"/>
      <protection locked="0"/>
    </xf>
    <xf numFmtId="4" fontId="148" fillId="0" borderId="0" xfId="71" applyNumberFormat="1" applyFont="1" applyAlignment="1">
      <alignment horizontal="left" vertical="top"/>
      <protection locked="0"/>
    </xf>
    <xf numFmtId="4" fontId="148" fillId="0" borderId="0" xfId="71" applyNumberFormat="1" applyFont="1" applyAlignment="1">
      <alignment horizontal="left" vertical="top" wrapText="1"/>
      <protection locked="0"/>
    </xf>
    <xf numFmtId="4" fontId="23" fillId="0" borderId="0" xfId="65" applyNumberFormat="1" applyFont="1" applyAlignment="1" applyProtection="1">
      <alignment horizontal="left" vertical="top" wrapText="1"/>
      <protection locked="0"/>
    </xf>
    <xf numFmtId="4" fontId="94" fillId="0" borderId="0" xfId="67" applyNumberFormat="1" applyFont="1" applyAlignment="1" applyProtection="1">
      <alignment horizontal="center" wrapText="1"/>
      <protection locked="0"/>
    </xf>
    <xf numFmtId="4" fontId="84" fillId="0" borderId="0" xfId="67" applyNumberFormat="1" applyFont="1" applyAlignment="1" applyProtection="1">
      <alignment horizontal="center" wrapText="1"/>
      <protection locked="0"/>
    </xf>
    <xf numFmtId="4" fontId="94" fillId="0" borderId="0" xfId="65" applyNumberFormat="1" applyFont="1" applyAlignment="1" applyProtection="1">
      <alignment horizontal="left" vertical="top" wrapText="1"/>
      <protection locked="0"/>
    </xf>
    <xf numFmtId="171" fontId="23" fillId="0" borderId="0" xfId="67" applyNumberFormat="1" applyFont="1" applyAlignment="1" applyProtection="1">
      <alignment horizontal="center" wrapText="1"/>
      <protection locked="0"/>
    </xf>
    <xf numFmtId="0" fontId="23" fillId="0" borderId="0" xfId="67" applyFont="1" applyAlignment="1" applyProtection="1">
      <alignment horizontal="center" wrapText="1"/>
      <protection locked="0"/>
    </xf>
    <xf numFmtId="1" fontId="94" fillId="0" borderId="0" xfId="243" applyNumberFormat="1" applyFont="1" applyAlignment="1" applyProtection="1">
      <alignment horizontal="center" vertical="top" wrapText="1"/>
      <protection locked="0"/>
    </xf>
    <xf numFmtId="171" fontId="94" fillId="0" borderId="0" xfId="67" applyNumberFormat="1" applyFont="1" applyAlignment="1" applyProtection="1">
      <alignment horizontal="center" wrapText="1"/>
      <protection locked="0"/>
    </xf>
    <xf numFmtId="49" fontId="23" fillId="6" borderId="0" xfId="242" applyNumberFormat="1" applyFont="1" applyFill="1" applyAlignment="1" applyProtection="1">
      <alignment horizontal="center" vertical="top"/>
      <protection locked="0"/>
    </xf>
    <xf numFmtId="4" fontId="189" fillId="0" borderId="0" xfId="70" applyNumberFormat="1" applyFont="1" applyProtection="1">
      <protection locked="0"/>
    </xf>
    <xf numFmtId="2" fontId="189" fillId="0" borderId="0" xfId="70" applyNumberFormat="1" applyFont="1" applyAlignment="1" applyProtection="1">
      <alignment wrapText="1"/>
      <protection locked="0"/>
    </xf>
    <xf numFmtId="4" fontId="20" fillId="0" borderId="0" xfId="64" applyNumberFormat="1" applyFont="1" applyProtection="1">
      <protection locked="0"/>
    </xf>
    <xf numFmtId="4" fontId="32" fillId="0" borderId="0" xfId="64" applyNumberFormat="1" applyFont="1" applyProtection="1">
      <protection locked="0"/>
    </xf>
    <xf numFmtId="4" fontId="137" fillId="0" borderId="0" xfId="68" applyNumberFormat="1" applyFont="1" applyAlignment="1" applyProtection="1">
      <alignment vertical="top" wrapText="1"/>
      <protection locked="0"/>
    </xf>
    <xf numFmtId="0" fontId="20" fillId="0" borderId="0" xfId="64" applyFont="1" applyProtection="1">
      <protection locked="0"/>
    </xf>
    <xf numFmtId="49" fontId="26" fillId="0" borderId="0" xfId="26" applyNumberFormat="1" applyFont="1" applyAlignment="1" applyProtection="1">
      <alignment horizontal="center" vertical="top"/>
      <protection locked="0"/>
    </xf>
    <xf numFmtId="0" fontId="20" fillId="0" borderId="0" xfId="64" applyFont="1" applyAlignment="1" applyProtection="1">
      <alignment wrapText="1"/>
      <protection locked="0"/>
    </xf>
    <xf numFmtId="174" fontId="14" fillId="0" borderId="0" xfId="0" applyNumberFormat="1" applyFont="1" applyAlignment="1" applyProtection="1">
      <alignment horizontal="center" vertical="top"/>
      <protection locked="0"/>
    </xf>
    <xf numFmtId="0" fontId="8" fillId="0" borderId="0" xfId="0" applyFont="1" applyAlignment="1" applyProtection="1">
      <alignment horizontal="center"/>
      <protection locked="0"/>
    </xf>
    <xf numFmtId="0" fontId="14" fillId="0" borderId="0" xfId="0" applyFont="1" applyAlignment="1" applyProtection="1">
      <alignment horizontal="center" vertical="top"/>
      <protection locked="0"/>
    </xf>
    <xf numFmtId="174" fontId="14" fillId="0" borderId="0" xfId="0" applyNumberFormat="1" applyFont="1" applyAlignment="1" applyProtection="1">
      <alignment horizontal="right" vertical="top"/>
      <protection locked="0"/>
    </xf>
    <xf numFmtId="0" fontId="9" fillId="0" borderId="0" xfId="0" applyFont="1" applyAlignment="1" applyProtection="1">
      <alignment horizontal="center"/>
      <protection locked="0"/>
    </xf>
    <xf numFmtId="0" fontId="10" fillId="0" borderId="0" xfId="0" applyFont="1" applyAlignment="1" applyProtection="1">
      <alignment horizontal="center"/>
      <protection locked="0"/>
    </xf>
    <xf numFmtId="0" fontId="14" fillId="0" borderId="0" xfId="0" applyFont="1" applyAlignment="1" applyProtection="1">
      <alignment horizontal="center"/>
      <protection locked="0"/>
    </xf>
    <xf numFmtId="4" fontId="172" fillId="0" borderId="63" xfId="292" applyNumberFormat="1" applyFont="1" applyBorder="1" applyAlignment="1" applyProtection="1">
      <alignment horizontal="center" vertical="center"/>
      <protection locked="0"/>
    </xf>
    <xf numFmtId="2" fontId="172" fillId="0" borderId="63" xfId="292" applyNumberFormat="1" applyFont="1" applyBorder="1" applyAlignment="1" applyProtection="1">
      <alignment horizontal="center" vertical="center"/>
      <protection locked="0"/>
    </xf>
    <xf numFmtId="2" fontId="172" fillId="0" borderId="63" xfId="292" applyNumberFormat="1" applyFont="1" applyBorder="1" applyAlignment="1" applyProtection="1">
      <alignment horizontal="center"/>
      <protection locked="0"/>
    </xf>
    <xf numFmtId="0" fontId="172" fillId="0" borderId="63" xfId="292" applyFont="1" applyBorder="1" applyProtection="1">
      <protection locked="0"/>
    </xf>
    <xf numFmtId="2" fontId="177" fillId="0" borderId="63" xfId="292" applyNumberFormat="1" applyFont="1" applyBorder="1" applyAlignment="1" applyProtection="1">
      <alignment horizontal="center" vertical="center"/>
      <protection locked="0"/>
    </xf>
    <xf numFmtId="166" fontId="177" fillId="0" borderId="63" xfId="293" applyFont="1" applyBorder="1" applyAlignment="1" applyProtection="1">
      <alignment vertical="center"/>
      <protection locked="0"/>
    </xf>
    <xf numFmtId="4" fontId="177" fillId="0" borderId="63" xfId="292" applyNumberFormat="1" applyFont="1" applyBorder="1" applyAlignment="1" applyProtection="1">
      <alignment horizontal="center" vertical="center"/>
      <protection locked="0"/>
    </xf>
    <xf numFmtId="0" fontId="172" fillId="0" borderId="63" xfId="292" applyFont="1" applyBorder="1" applyAlignment="1" applyProtection="1">
      <alignment horizontal="center" vertical="center"/>
      <protection locked="0"/>
    </xf>
    <xf numFmtId="170" fontId="0" fillId="0" borderId="0" xfId="0" applyNumberFormat="1" applyAlignment="1">
      <alignment horizontal="center" vertical="top"/>
    </xf>
    <xf numFmtId="0" fontId="0" fillId="0" borderId="63" xfId="0" applyBorder="1" applyAlignment="1">
      <alignment horizontal="justify" vertical="top"/>
    </xf>
    <xf numFmtId="0" fontId="80" fillId="0" borderId="0" xfId="0" applyFont="1" applyAlignment="1">
      <alignment horizontal="center"/>
    </xf>
    <xf numFmtId="4" fontId="80" fillId="0" borderId="0" xfId="0" applyNumberFormat="1" applyFont="1" applyAlignment="1">
      <alignment horizontal="center"/>
    </xf>
    <xf numFmtId="1" fontId="80" fillId="6" borderId="0" xfId="0" applyNumberFormat="1" applyFont="1" applyFill="1" applyAlignment="1">
      <alignment horizontal="center"/>
    </xf>
    <xf numFmtId="4" fontId="80" fillId="6" borderId="0" xfId="0" applyNumberFormat="1" applyFont="1" applyFill="1" applyAlignment="1">
      <alignment horizontal="center"/>
    </xf>
    <xf numFmtId="1" fontId="80" fillId="0" borderId="0" xfId="0" applyNumberFormat="1" applyFont="1" applyAlignment="1">
      <alignment horizontal="center"/>
    </xf>
    <xf numFmtId="0" fontId="108" fillId="0" borderId="0" xfId="0" applyFont="1"/>
    <xf numFmtId="0" fontId="0" fillId="0" borderId="0" xfId="0" applyAlignment="1">
      <alignment horizontal="justify" vertical="top"/>
    </xf>
    <xf numFmtId="4" fontId="80" fillId="0" borderId="0" xfId="0" applyNumberFormat="1" applyFont="1" applyAlignment="1">
      <alignment horizontal="right"/>
    </xf>
    <xf numFmtId="170" fontId="23" fillId="0" borderId="0" xfId="0" applyNumberFormat="1" applyFont="1" applyAlignment="1">
      <alignment horizontal="center"/>
    </xf>
    <xf numFmtId="0" fontId="84" fillId="0" borderId="0" xfId="0" applyFont="1" applyAlignment="1">
      <alignment horizontal="left"/>
    </xf>
    <xf numFmtId="0" fontId="94" fillId="0" borderId="0" xfId="0" applyFont="1" applyAlignment="1">
      <alignment horizontal="center"/>
    </xf>
    <xf numFmtId="4" fontId="94" fillId="0" borderId="0" xfId="0" applyNumberFormat="1" applyFont="1" applyAlignment="1">
      <alignment horizontal="center"/>
    </xf>
    <xf numFmtId="0" fontId="94" fillId="6" borderId="0" xfId="0" applyFont="1" applyFill="1" applyAlignment="1">
      <alignment horizontal="center"/>
    </xf>
    <xf numFmtId="4" fontId="94" fillId="6" borderId="0" xfId="0" applyNumberFormat="1" applyFont="1" applyFill="1" applyAlignment="1">
      <alignment horizontal="center"/>
    </xf>
    <xf numFmtId="0" fontId="93" fillId="0" borderId="0" xfId="0" applyFont="1"/>
    <xf numFmtId="0" fontId="84" fillId="0" borderId="0" xfId="0" applyFont="1" applyAlignment="1">
      <alignment horizontal="justify" vertical="top"/>
    </xf>
    <xf numFmtId="170" fontId="20" fillId="0" borderId="0" xfId="0" applyNumberFormat="1" applyFont="1" applyAlignment="1">
      <alignment horizontal="center" vertical="top"/>
    </xf>
    <xf numFmtId="0" fontId="20" fillId="0" borderId="0" xfId="0" applyFont="1" applyAlignment="1">
      <alignment horizontal="justify" vertical="top"/>
    </xf>
    <xf numFmtId="4" fontId="79" fillId="0" borderId="0" xfId="0" applyNumberFormat="1" applyFont="1" applyAlignment="1">
      <alignment horizontal="center"/>
    </xf>
    <xf numFmtId="1" fontId="79" fillId="6" borderId="0" xfId="0" applyNumberFormat="1" applyFont="1" applyFill="1" applyAlignment="1">
      <alignment horizontal="center"/>
    </xf>
    <xf numFmtId="4" fontId="79" fillId="6" borderId="0" xfId="0" applyNumberFormat="1" applyFont="1" applyFill="1" applyAlignment="1">
      <alignment horizontal="center"/>
    </xf>
    <xf numFmtId="1" fontId="79" fillId="0" borderId="0" xfId="0" applyNumberFormat="1" applyFont="1" applyAlignment="1">
      <alignment horizontal="center"/>
    </xf>
    <xf numFmtId="0" fontId="109" fillId="0" borderId="0" xfId="0" applyFont="1"/>
    <xf numFmtId="0" fontId="108" fillId="6" borderId="0" xfId="0" applyFont="1" applyFill="1"/>
    <xf numFmtId="170" fontId="20" fillId="0" borderId="0" xfId="0" applyNumberFormat="1" applyFont="1" applyAlignment="1">
      <alignment horizontal="right" vertical="top"/>
    </xf>
    <xf numFmtId="0" fontId="107" fillId="0" borderId="0" xfId="0" applyFont="1" applyAlignment="1">
      <alignment horizontal="right"/>
    </xf>
    <xf numFmtId="1" fontId="114" fillId="6" borderId="0" xfId="0" applyNumberFormat="1" applyFont="1" applyFill="1" applyAlignment="1">
      <alignment horizontal="right"/>
    </xf>
    <xf numFmtId="1" fontId="114" fillId="0" borderId="0" xfId="0" applyNumberFormat="1" applyFont="1" applyAlignment="1">
      <alignment horizontal="right"/>
    </xf>
    <xf numFmtId="0" fontId="20" fillId="0" borderId="0" xfId="0" applyFont="1" applyAlignment="1">
      <alignment horizontal="right"/>
    </xf>
    <xf numFmtId="1" fontId="79" fillId="6" borderId="0" xfId="0" applyNumberFormat="1" applyFont="1" applyFill="1" applyAlignment="1">
      <alignment horizontal="right"/>
    </xf>
    <xf numFmtId="1" fontId="79" fillId="0" borderId="0" xfId="0" applyNumberFormat="1" applyFont="1" applyAlignment="1">
      <alignment horizontal="right"/>
    </xf>
    <xf numFmtId="170" fontId="107" fillId="0" borderId="0" xfId="0" applyNumberFormat="1" applyFont="1" applyAlignment="1">
      <alignment horizontal="center"/>
    </xf>
    <xf numFmtId="0" fontId="0" fillId="0" borderId="0" xfId="0" applyAlignment="1">
      <alignment horizontal="right"/>
    </xf>
    <xf numFmtId="4" fontId="0" fillId="0" borderId="0" xfId="0" applyNumberFormat="1"/>
    <xf numFmtId="1" fontId="0" fillId="6" borderId="0" xfId="0" applyNumberFormat="1" applyFill="1" applyAlignment="1">
      <alignment horizontal="right"/>
    </xf>
    <xf numFmtId="4" fontId="0" fillId="6" borderId="0" xfId="0" applyNumberFormat="1" applyFill="1"/>
    <xf numFmtId="1" fontId="0" fillId="0" borderId="0" xfId="0" applyNumberFormat="1" applyAlignment="1">
      <alignment horizontal="right"/>
    </xf>
    <xf numFmtId="0" fontId="111" fillId="0" borderId="0" xfId="0" applyFont="1"/>
    <xf numFmtId="0" fontId="20" fillId="0" borderId="0" xfId="0" applyFont="1" applyAlignment="1">
      <alignment horizontal="center"/>
    </xf>
    <xf numFmtId="4" fontId="20" fillId="0" borderId="0" xfId="0" applyNumberFormat="1" applyFont="1" applyAlignment="1">
      <alignment horizontal="center"/>
    </xf>
    <xf numFmtId="0" fontId="114" fillId="0" borderId="0" xfId="0" applyFont="1" applyAlignment="1">
      <alignment horizontal="right"/>
    </xf>
    <xf numFmtId="0" fontId="20" fillId="0" borderId="0" xfId="0" applyFont="1" applyAlignment="1">
      <alignment horizontal="justify" vertical="top" wrapText="1"/>
    </xf>
    <xf numFmtId="0" fontId="23" fillId="0" borderId="0" xfId="0" applyFont="1" applyAlignment="1">
      <alignment horizontal="right"/>
    </xf>
    <xf numFmtId="4" fontId="23" fillId="0" borderId="0" xfId="0" applyNumberFormat="1" applyFont="1"/>
    <xf numFmtId="2" fontId="0" fillId="0" borderId="0" xfId="0" applyNumberFormat="1"/>
    <xf numFmtId="4" fontId="114" fillId="6" borderId="0" xfId="0" applyNumberFormat="1" applyFont="1" applyFill="1" applyAlignment="1">
      <alignment horizontal="right"/>
    </xf>
    <xf numFmtId="4" fontId="114" fillId="0" borderId="0" xfId="0" applyNumberFormat="1" applyFont="1" applyAlignment="1">
      <alignment horizontal="right"/>
    </xf>
    <xf numFmtId="0" fontId="78" fillId="0" borderId="0" xfId="0" applyFont="1" applyAlignment="1">
      <alignment horizontal="justify" vertical="top"/>
    </xf>
    <xf numFmtId="1" fontId="94" fillId="6" borderId="0" xfId="0" applyNumberFormat="1" applyFont="1" applyFill="1" applyAlignment="1">
      <alignment horizontal="right"/>
    </xf>
    <xf numFmtId="4" fontId="94" fillId="6" borderId="0" xfId="0" applyNumberFormat="1" applyFont="1" applyFill="1"/>
    <xf numFmtId="1" fontId="94" fillId="0" borderId="0" xfId="0" applyNumberFormat="1" applyFont="1" applyAlignment="1">
      <alignment horizontal="right"/>
    </xf>
    <xf numFmtId="4" fontId="94" fillId="0" borderId="0" xfId="0" applyNumberFormat="1" applyFont="1"/>
    <xf numFmtId="0" fontId="79" fillId="0" borderId="0" xfId="0" applyFont="1" applyAlignment="1">
      <alignment horizontal="justify" vertical="top"/>
    </xf>
    <xf numFmtId="0" fontId="84" fillId="0" borderId="0" xfId="0" applyFont="1"/>
    <xf numFmtId="4" fontId="23" fillId="0" borderId="0" xfId="0" applyNumberFormat="1" applyFont="1" applyAlignment="1">
      <alignment horizontal="right"/>
    </xf>
    <xf numFmtId="0" fontId="93" fillId="6" borderId="0" xfId="0" applyFont="1" applyFill="1"/>
    <xf numFmtId="4" fontId="20" fillId="0" borderId="0" xfId="0" applyNumberFormat="1" applyFont="1" applyAlignment="1">
      <alignment horizontal="right"/>
    </xf>
    <xf numFmtId="4" fontId="79" fillId="6" borderId="0" xfId="0" applyNumberFormat="1" applyFont="1" applyFill="1" applyAlignment="1">
      <alignment horizontal="right"/>
    </xf>
    <xf numFmtId="4" fontId="79" fillId="0" borderId="0" xfId="0" applyNumberFormat="1" applyFont="1" applyAlignment="1">
      <alignment horizontal="right"/>
    </xf>
    <xf numFmtId="170" fontId="23" fillId="0" borderId="0" xfId="0" applyNumberFormat="1" applyFont="1" applyAlignment="1">
      <alignment horizontal="right" vertical="top"/>
    </xf>
    <xf numFmtId="49" fontId="23" fillId="0" borderId="0" xfId="0" applyNumberFormat="1" applyFont="1" applyAlignment="1">
      <alignment horizontal="right" vertical="top"/>
    </xf>
    <xf numFmtId="49" fontId="23" fillId="0" borderId="0" xfId="0" applyNumberFormat="1" applyFont="1" applyAlignment="1">
      <alignment horizontal="center" vertical="top"/>
    </xf>
    <xf numFmtId="0" fontId="23" fillId="0" borderId="0" xfId="0" applyFont="1" applyAlignment="1" applyProtection="1">
      <alignment horizontal="left" vertical="top" wrapText="1"/>
      <protection locked="0"/>
    </xf>
    <xf numFmtId="2" fontId="20" fillId="0" borderId="0" xfId="0" applyNumberFormat="1" applyFont="1"/>
    <xf numFmtId="4" fontId="79" fillId="6" borderId="0" xfId="0" applyNumberFormat="1" applyFont="1" applyFill="1"/>
    <xf numFmtId="4" fontId="79" fillId="0" borderId="0" xfId="0" applyNumberFormat="1" applyFont="1"/>
    <xf numFmtId="4" fontId="20" fillId="0" borderId="0" xfId="0" applyNumberFormat="1" applyFont="1"/>
    <xf numFmtId="1" fontId="104" fillId="6" borderId="0" xfId="0" applyNumberFormat="1" applyFont="1" applyFill="1" applyAlignment="1">
      <alignment horizontal="right"/>
    </xf>
    <xf numFmtId="0" fontId="78" fillId="6" borderId="0" xfId="0" applyFont="1" applyFill="1"/>
    <xf numFmtId="1" fontId="104" fillId="0" borderId="0" xfId="0" applyNumberFormat="1" applyFont="1" applyAlignment="1">
      <alignment horizontal="right"/>
    </xf>
    <xf numFmtId="0" fontId="78" fillId="0" borderId="0" xfId="0" applyFont="1"/>
    <xf numFmtId="4" fontId="20" fillId="6" borderId="0" xfId="0" applyNumberFormat="1" applyFont="1" applyFill="1"/>
    <xf numFmtId="0" fontId="79" fillId="0" borderId="0" xfId="0" applyFont="1"/>
    <xf numFmtId="0" fontId="109" fillId="6" borderId="0" xfId="0" applyFont="1" applyFill="1"/>
    <xf numFmtId="1" fontId="20" fillId="6" borderId="0" xfId="0" applyNumberFormat="1" applyFont="1" applyFill="1" applyAlignment="1">
      <alignment horizontal="right"/>
    </xf>
    <xf numFmtId="1" fontId="20" fillId="0" borderId="0" xfId="0" applyNumberFormat="1" applyFont="1" applyAlignment="1">
      <alignment horizontal="right"/>
    </xf>
    <xf numFmtId="1" fontId="32" fillId="6" borderId="0" xfId="0" applyNumberFormat="1" applyFont="1" applyFill="1" applyAlignment="1">
      <alignment horizontal="right"/>
    </xf>
    <xf numFmtId="4" fontId="32" fillId="6" borderId="0" xfId="0" applyNumberFormat="1" applyFont="1" applyFill="1"/>
    <xf numFmtId="1" fontId="32" fillId="0" borderId="0" xfId="0" applyNumberFormat="1" applyFont="1" applyAlignment="1">
      <alignment horizontal="right"/>
    </xf>
    <xf numFmtId="4" fontId="32" fillId="0" borderId="0" xfId="0" applyNumberFormat="1" applyFont="1"/>
    <xf numFmtId="1" fontId="0" fillId="0" borderId="0" xfId="0" applyNumberFormat="1" applyAlignment="1">
      <alignment horizontal="center"/>
    </xf>
    <xf numFmtId="1" fontId="0" fillId="6" borderId="0" xfId="0" applyNumberFormat="1" applyFill="1" applyAlignment="1">
      <alignment horizontal="center"/>
    </xf>
    <xf numFmtId="0" fontId="0" fillId="0" borderId="0" xfId="0" quotePrefix="1" applyAlignment="1">
      <alignment horizontal="justify" vertical="top"/>
    </xf>
    <xf numFmtId="0" fontId="104" fillId="0" borderId="0" xfId="0" applyFont="1" applyAlignment="1">
      <alignment horizontal="right"/>
    </xf>
    <xf numFmtId="0" fontId="21" fillId="3" borderId="0" xfId="12" applyFont="1" applyFill="1"/>
    <xf numFmtId="0" fontId="22" fillId="3" borderId="0" xfId="12" applyFont="1" applyFill="1"/>
    <xf numFmtId="4" fontId="22" fillId="3" borderId="0" xfId="12" applyNumberFormat="1" applyFont="1" applyFill="1" applyAlignment="1">
      <alignment horizontal="center"/>
    </xf>
    <xf numFmtId="4" fontId="22" fillId="3" borderId="0" xfId="12" applyNumberFormat="1" applyFont="1" applyFill="1" applyAlignment="1">
      <alignment horizontal="left"/>
    </xf>
    <xf numFmtId="4" fontId="22" fillId="3" borderId="0" xfId="12" applyNumberFormat="1" applyFont="1" applyFill="1"/>
    <xf numFmtId="165" fontId="22" fillId="3" borderId="0" xfId="12" applyNumberFormat="1" applyFont="1" applyFill="1"/>
    <xf numFmtId="0" fontId="10" fillId="2" borderId="0" xfId="0" applyFont="1" applyFill="1" applyAlignment="1">
      <alignment vertical="top"/>
    </xf>
    <xf numFmtId="0" fontId="25" fillId="2" borderId="0" xfId="0" applyFont="1" applyFill="1"/>
    <xf numFmtId="0" fontId="10" fillId="2" borderId="0" xfId="0" applyFont="1" applyFill="1" applyAlignment="1">
      <alignment horizontal="center"/>
    </xf>
    <xf numFmtId="0" fontId="10" fillId="2" borderId="0" xfId="0" applyFont="1" applyFill="1" applyAlignment="1">
      <alignment horizontal="left"/>
    </xf>
    <xf numFmtId="165" fontId="10" fillId="2" borderId="0" xfId="0" applyNumberFormat="1" applyFont="1" applyFill="1" applyAlignment="1">
      <alignment horizontal="center"/>
    </xf>
    <xf numFmtId="2" fontId="152" fillId="0" borderId="0" xfId="43" applyNumberFormat="1" applyFont="1" applyAlignment="1">
      <alignment horizontal="left" vertical="top"/>
    </xf>
    <xf numFmtId="0" fontId="67" fillId="0" borderId="0" xfId="0" applyFont="1" applyAlignment="1">
      <alignment wrapText="1"/>
    </xf>
    <xf numFmtId="49" fontId="11" fillId="0" borderId="0" xfId="0" applyNumberFormat="1" applyFont="1" applyAlignment="1">
      <alignment vertical="top"/>
    </xf>
    <xf numFmtId="0" fontId="11" fillId="0" borderId="0" xfId="0" applyFont="1" applyAlignment="1">
      <alignment horizontal="center" vertical="top"/>
    </xf>
    <xf numFmtId="4" fontId="11" fillId="0" borderId="0" xfId="0" applyNumberFormat="1" applyFont="1" applyAlignment="1">
      <alignment horizontal="left" vertical="top"/>
    </xf>
    <xf numFmtId="165" fontId="11" fillId="0" borderId="0" xfId="0" applyNumberFormat="1" applyFont="1" applyAlignment="1">
      <alignment horizontal="right" vertical="top"/>
    </xf>
    <xf numFmtId="0" fontId="23" fillId="0" borderId="0" xfId="0" applyFont="1" applyAlignment="1">
      <alignment vertical="top" wrapText="1"/>
    </xf>
    <xf numFmtId="0" fontId="32" fillId="0" borderId="0" xfId="0" applyFont="1" applyAlignment="1">
      <alignment horizontal="right"/>
    </xf>
    <xf numFmtId="2" fontId="32" fillId="0" borderId="0" xfId="0" applyNumberFormat="1" applyFont="1" applyAlignment="1">
      <alignment horizontal="right"/>
    </xf>
    <xf numFmtId="0" fontId="20" fillId="0" borderId="0" xfId="0" applyFont="1"/>
    <xf numFmtId="0" fontId="23" fillId="0" borderId="0" xfId="0" applyFont="1" applyAlignment="1">
      <alignment horizontal="justify" vertical="top"/>
    </xf>
    <xf numFmtId="0" fontId="26" fillId="0" borderId="0" xfId="0" applyFont="1" applyAlignment="1">
      <alignment vertical="top" wrapText="1"/>
    </xf>
    <xf numFmtId="0" fontId="23" fillId="0" borderId="0" xfId="0" applyFont="1" applyAlignment="1">
      <alignment horizontal="justify" vertical="top" wrapText="1"/>
    </xf>
    <xf numFmtId="0" fontId="129" fillId="0" borderId="0" xfId="0" applyFont="1"/>
    <xf numFmtId="49" fontId="129" fillId="0" borderId="0" xfId="0" applyNumberFormat="1" applyFont="1" applyAlignment="1">
      <alignment horizontal="justify" vertical="top" wrapText="1"/>
    </xf>
    <xf numFmtId="0" fontId="20" fillId="0" borderId="0" xfId="0" applyFont="1" applyAlignment="1">
      <alignment horizontal="left"/>
    </xf>
    <xf numFmtId="1" fontId="32" fillId="0" borderId="0" xfId="0" applyNumberFormat="1" applyFont="1"/>
    <xf numFmtId="0" fontId="139" fillId="0" borderId="0" xfId="0" applyFont="1" applyAlignment="1">
      <alignment horizontal="right"/>
    </xf>
    <xf numFmtId="0" fontId="139" fillId="0" borderId="0" xfId="0" applyFont="1"/>
    <xf numFmtId="0" fontId="288" fillId="0" borderId="0" xfId="0" applyFont="1" applyAlignment="1">
      <alignment horizontal="justify" vertical="top"/>
    </xf>
    <xf numFmtId="2" fontId="289" fillId="0" borderId="0" xfId="0" applyNumberFormat="1" applyFont="1"/>
    <xf numFmtId="4" fontId="287" fillId="0" borderId="0" xfId="0" applyNumberFormat="1" applyFont="1"/>
    <xf numFmtId="0" fontId="72" fillId="0" borderId="0" xfId="0" applyFont="1"/>
    <xf numFmtId="0" fontId="72" fillId="0" borderId="0" xfId="0" applyFont="1" applyAlignment="1" applyProtection="1">
      <alignment wrapText="1"/>
      <protection locked="0"/>
    </xf>
    <xf numFmtId="0" fontId="72" fillId="0" borderId="0" xfId="0" applyFont="1" applyProtection="1">
      <protection locked="0"/>
    </xf>
    <xf numFmtId="0" fontId="291" fillId="0" borderId="0" xfId="0" applyFont="1" applyAlignment="1">
      <alignment vertical="top" wrapText="1"/>
    </xf>
    <xf numFmtId="0" fontId="78" fillId="0" borderId="0" xfId="46" applyFont="1"/>
    <xf numFmtId="0" fontId="78" fillId="0" borderId="0" xfId="46" applyFont="1" applyAlignment="1">
      <alignment horizontal="justify" vertical="top"/>
    </xf>
    <xf numFmtId="0" fontId="23" fillId="0" borderId="0" xfId="46" applyFont="1" applyAlignment="1">
      <alignment horizontal="justify" vertical="top"/>
    </xf>
    <xf numFmtId="0" fontId="20" fillId="0" borderId="0" xfId="46" applyFont="1"/>
    <xf numFmtId="0" fontId="20" fillId="0" borderId="0" xfId="46" applyFont="1" applyAlignment="1">
      <alignment horizontal="right"/>
    </xf>
    <xf numFmtId="1" fontId="20" fillId="0" borderId="0" xfId="46" applyNumberFormat="1" applyFont="1" applyAlignment="1">
      <alignment horizontal="right"/>
    </xf>
    <xf numFmtId="4" fontId="20" fillId="0" borderId="0" xfId="46" applyNumberFormat="1" applyFont="1"/>
    <xf numFmtId="0" fontId="109" fillId="0" borderId="0" xfId="46" applyFont="1"/>
    <xf numFmtId="49" fontId="129" fillId="0" borderId="0" xfId="46" applyNumberFormat="1" applyFont="1" applyAlignment="1">
      <alignment horizontal="justify" vertical="top" wrapText="1"/>
    </xf>
    <xf numFmtId="0" fontId="139" fillId="0" borderId="0" xfId="46" applyFont="1" applyAlignment="1">
      <alignment horizontal="right"/>
    </xf>
    <xf numFmtId="0" fontId="139" fillId="0" borderId="0" xfId="46" applyFont="1"/>
    <xf numFmtId="49" fontId="20" fillId="0" borderId="0" xfId="46" applyNumberFormat="1" applyFont="1" applyAlignment="1">
      <alignment horizontal="justify" vertical="top" wrapText="1"/>
    </xf>
    <xf numFmtId="49" fontId="20" fillId="0" borderId="0" xfId="0" applyNumberFormat="1" applyFont="1" applyAlignment="1">
      <alignment horizontal="justify" vertical="top" wrapText="1"/>
    </xf>
    <xf numFmtId="0" fontId="292" fillId="0" borderId="0" xfId="0" applyFont="1" applyAlignment="1">
      <alignment vertical="top" wrapText="1"/>
    </xf>
    <xf numFmtId="174" fontId="11" fillId="0" borderId="0" xfId="0" applyNumberFormat="1" applyFont="1" applyAlignment="1" applyProtection="1">
      <alignment horizontal="right" vertical="top"/>
      <protection locked="0"/>
    </xf>
    <xf numFmtId="4" fontId="32" fillId="0" borderId="0" xfId="0" applyNumberFormat="1" applyFont="1" applyProtection="1">
      <protection locked="0"/>
    </xf>
    <xf numFmtId="0" fontId="20" fillId="0" borderId="0" xfId="0" applyFont="1" applyProtection="1">
      <protection locked="0"/>
    </xf>
    <xf numFmtId="4" fontId="20" fillId="0" borderId="0" xfId="0" applyNumberFormat="1" applyFont="1" applyProtection="1">
      <protection locked="0"/>
    </xf>
    <xf numFmtId="49" fontId="129" fillId="0" borderId="0" xfId="0" applyNumberFormat="1" applyFont="1" applyAlignment="1" applyProtection="1">
      <alignment horizontal="justify" vertical="top" wrapText="1"/>
      <protection locked="0"/>
    </xf>
    <xf numFmtId="0" fontId="26" fillId="0" borderId="0" xfId="0" applyFont="1" applyAlignment="1" applyProtection="1">
      <alignment vertical="top" wrapText="1"/>
      <protection locked="0"/>
    </xf>
    <xf numFmtId="0" fontId="20" fillId="0" borderId="0" xfId="46" applyFont="1" applyProtection="1">
      <protection locked="0"/>
    </xf>
    <xf numFmtId="4" fontId="20" fillId="0" borderId="0" xfId="46" applyNumberFormat="1" applyFont="1" applyProtection="1">
      <protection locked="0"/>
    </xf>
    <xf numFmtId="49" fontId="129" fillId="0" borderId="0" xfId="46" applyNumberFormat="1" applyFont="1" applyAlignment="1" applyProtection="1">
      <alignment horizontal="justify" vertical="top" wrapText="1"/>
      <protection locked="0"/>
    </xf>
    <xf numFmtId="188" fontId="14" fillId="0" borderId="0" xfId="0" applyNumberFormat="1" applyFont="1" applyAlignment="1" applyProtection="1">
      <alignment horizontal="right" vertical="top"/>
      <protection locked="0"/>
    </xf>
    <xf numFmtId="0" fontId="22" fillId="3" borderId="69" xfId="12" applyFont="1" applyFill="1" applyBorder="1" applyAlignment="1">
      <alignment vertical="top"/>
    </xf>
    <xf numFmtId="0" fontId="25" fillId="5" borderId="83" xfId="0" applyFont="1" applyFill="1" applyBorder="1" applyAlignment="1">
      <alignment horizontal="left" vertical="top" wrapText="1"/>
    </xf>
    <xf numFmtId="0" fontId="28" fillId="0" borderId="43" xfId="12" applyFont="1" applyBorder="1"/>
    <xf numFmtId="169" fontId="10" fillId="5" borderId="83" xfId="0" applyNumberFormat="1" applyFont="1" applyFill="1" applyBorder="1" applyAlignment="1">
      <alignment horizontal="right"/>
    </xf>
    <xf numFmtId="169" fontId="192" fillId="0" borderId="0" xfId="0" applyNumberFormat="1" applyFont="1" applyAlignment="1">
      <alignment vertical="top"/>
    </xf>
    <xf numFmtId="169" fontId="9" fillId="2" borderId="1" xfId="0" applyNumberFormat="1" applyFont="1" applyFill="1" applyBorder="1" applyAlignment="1">
      <alignment horizontal="center" vertical="top"/>
    </xf>
    <xf numFmtId="0" fontId="14" fillId="0" borderId="0" xfId="0" applyFont="1" applyAlignment="1" applyProtection="1">
      <alignment vertical="top"/>
      <protection locked="0"/>
    </xf>
    <xf numFmtId="0" fontId="102" fillId="0" borderId="0" xfId="0" applyFont="1" applyAlignment="1">
      <alignment horizontal="right"/>
    </xf>
    <xf numFmtId="2" fontId="102" fillId="0" borderId="0" xfId="0" applyNumberFormat="1" applyFont="1" applyAlignment="1">
      <alignment horizontal="center"/>
    </xf>
    <xf numFmtId="4" fontId="102" fillId="0" borderId="0" xfId="0" applyNumberFormat="1" applyFont="1" applyAlignment="1">
      <alignment horizontal="center"/>
    </xf>
    <xf numFmtId="0" fontId="0" fillId="0" borderId="0" xfId="0" applyAlignment="1">
      <alignment horizontal="justify" vertical="top" wrapText="1"/>
    </xf>
    <xf numFmtId="0" fontId="0" fillId="0" borderId="0" xfId="0" applyAlignment="1">
      <alignment horizontal="right" vertical="top" wrapText="1"/>
    </xf>
    <xf numFmtId="2" fontId="0" fillId="0" borderId="0" xfId="0" applyNumberFormat="1" applyAlignment="1">
      <alignment horizontal="right" vertical="top" wrapText="1"/>
    </xf>
    <xf numFmtId="49" fontId="10" fillId="0" borderId="0" xfId="0" applyNumberFormat="1" applyFont="1" applyAlignment="1">
      <alignment vertical="top"/>
    </xf>
    <xf numFmtId="0" fontId="0" fillId="0" borderId="0" xfId="0" applyAlignment="1">
      <alignment horizontal="left" vertical="top"/>
    </xf>
    <xf numFmtId="0" fontId="16" fillId="0" borderId="0" xfId="0" applyFont="1" applyAlignment="1">
      <alignment horizontal="justify" vertical="top" wrapText="1"/>
    </xf>
    <xf numFmtId="0" fontId="0" fillId="0" borderId="0" xfId="0" applyAlignment="1" applyProtection="1">
      <alignment horizontal="justify" vertical="top" wrapText="1"/>
      <protection locked="0"/>
    </xf>
    <xf numFmtId="2" fontId="0" fillId="0" borderId="0" xfId="0" applyNumberFormat="1" applyAlignment="1">
      <alignment horizontal="right"/>
    </xf>
    <xf numFmtId="49" fontId="0" fillId="0" borderId="0" xfId="0" applyNumberFormat="1" applyAlignment="1">
      <alignment horizontal="justify" vertical="top" wrapText="1"/>
    </xf>
    <xf numFmtId="0" fontId="104" fillId="0" borderId="0" xfId="0" applyFont="1"/>
    <xf numFmtId="2" fontId="104" fillId="0" borderId="0" xfId="0" applyNumberFormat="1" applyFont="1"/>
    <xf numFmtId="4" fontId="104" fillId="0" borderId="0" xfId="0" applyNumberFormat="1" applyFont="1"/>
    <xf numFmtId="0" fontId="293" fillId="0" borderId="0" xfId="0" applyFont="1" applyAlignment="1">
      <alignment horizontal="right"/>
    </xf>
    <xf numFmtId="0" fontId="294" fillId="0" borderId="0" xfId="0" applyFont="1"/>
    <xf numFmtId="0" fontId="295" fillId="0" borderId="0" xfId="0" applyFont="1"/>
    <xf numFmtId="0" fontId="133" fillId="0" borderId="0" xfId="0" applyFont="1"/>
    <xf numFmtId="4" fontId="102" fillId="0" borderId="0" xfId="46" applyNumberFormat="1" applyFont="1" applyAlignment="1">
      <alignment horizontal="center"/>
    </xf>
    <xf numFmtId="0" fontId="102" fillId="0" borderId="0" xfId="46" applyFont="1" applyAlignment="1">
      <alignment horizontal="right"/>
    </xf>
    <xf numFmtId="2" fontId="102" fillId="0" borderId="0" xfId="46" applyNumberFormat="1" applyFont="1" applyAlignment="1">
      <alignment horizontal="center"/>
    </xf>
    <xf numFmtId="4" fontId="32" fillId="0" borderId="0" xfId="46" applyNumberFormat="1"/>
    <xf numFmtId="0" fontId="32" fillId="0" borderId="0" xfId="46" applyAlignment="1">
      <alignment horizontal="justify" vertical="top" wrapText="1"/>
    </xf>
    <xf numFmtId="0" fontId="32" fillId="0" borderId="0" xfId="46" applyAlignment="1">
      <alignment horizontal="right" vertical="top" wrapText="1"/>
    </xf>
    <xf numFmtId="2" fontId="32" fillId="0" borderId="0" xfId="46" applyNumberFormat="1" applyAlignment="1">
      <alignment horizontal="right" vertical="top" wrapText="1"/>
    </xf>
    <xf numFmtId="0" fontId="32" fillId="0" borderId="0" xfId="46"/>
    <xf numFmtId="2" fontId="32" fillId="0" borderId="0" xfId="46" applyNumberFormat="1"/>
    <xf numFmtId="0" fontId="32" fillId="0" borderId="0" xfId="46" applyAlignment="1" applyProtection="1">
      <alignment horizontal="justify" vertical="top" wrapText="1"/>
      <protection locked="0"/>
    </xf>
    <xf numFmtId="0" fontId="32" fillId="0" borderId="0" xfId="46" applyAlignment="1">
      <alignment horizontal="right"/>
    </xf>
    <xf numFmtId="2" fontId="32" fillId="0" borderId="0" xfId="46" applyNumberFormat="1" applyAlignment="1">
      <alignment horizontal="right"/>
    </xf>
    <xf numFmtId="49" fontId="32" fillId="0" borderId="0" xfId="46" applyNumberFormat="1" applyAlignment="1">
      <alignment horizontal="justify" vertical="top" wrapText="1"/>
    </xf>
    <xf numFmtId="1" fontId="32" fillId="0" borderId="0" xfId="46" applyNumberFormat="1"/>
    <xf numFmtId="0" fontId="293" fillId="0" borderId="0" xfId="46" applyFont="1" applyAlignment="1">
      <alignment horizontal="right"/>
    </xf>
    <xf numFmtId="0" fontId="10" fillId="0" borderId="86" xfId="0" applyFont="1" applyBorder="1" applyAlignment="1">
      <alignment vertical="top"/>
    </xf>
    <xf numFmtId="0" fontId="25" fillId="0" borderId="86" xfId="0" applyFont="1" applyBorder="1"/>
    <xf numFmtId="0" fontId="8" fillId="0" borderId="86" xfId="0" applyFont="1" applyBorder="1" applyAlignment="1">
      <alignment horizontal="center"/>
    </xf>
    <xf numFmtId="0" fontId="8" fillId="0" borderId="86" xfId="0" applyFont="1" applyBorder="1" applyAlignment="1">
      <alignment horizontal="left"/>
    </xf>
    <xf numFmtId="0" fontId="8" fillId="0" borderId="86" xfId="0" applyFont="1" applyBorder="1"/>
    <xf numFmtId="165" fontId="17" fillId="0" borderId="86" xfId="0" applyNumberFormat="1" applyFont="1" applyBorder="1"/>
    <xf numFmtId="49" fontId="0" fillId="0" borderId="0" xfId="0" applyNumberFormat="1" applyAlignment="1" applyProtection="1">
      <alignment horizontal="justify" vertical="top" wrapText="1"/>
      <protection locked="0"/>
    </xf>
    <xf numFmtId="4" fontId="104" fillId="0" borderId="0" xfId="0" applyNumberFormat="1" applyFont="1" applyProtection="1">
      <protection locked="0"/>
    </xf>
    <xf numFmtId="4" fontId="102" fillId="0" borderId="0" xfId="46" applyNumberFormat="1" applyFont="1" applyAlignment="1" applyProtection="1">
      <alignment horizontal="center"/>
      <protection locked="0"/>
    </xf>
    <xf numFmtId="4" fontId="32" fillId="0" borderId="0" xfId="46" applyNumberFormat="1" applyProtection="1">
      <protection locked="0"/>
    </xf>
    <xf numFmtId="0" fontId="32" fillId="0" borderId="0" xfId="46" applyAlignment="1" applyProtection="1">
      <alignment horizontal="left" vertical="top"/>
      <protection locked="0"/>
    </xf>
    <xf numFmtId="0" fontId="32" fillId="0" borderId="0" xfId="46" applyProtection="1">
      <protection locked="0"/>
    </xf>
    <xf numFmtId="49" fontId="32" fillId="0" borderId="0" xfId="46" applyNumberFormat="1" applyAlignment="1" applyProtection="1">
      <alignment horizontal="justify" vertical="top" wrapText="1"/>
      <protection locked="0"/>
    </xf>
    <xf numFmtId="4" fontId="102" fillId="0" borderId="0" xfId="0" applyNumberFormat="1" applyFont="1" applyAlignment="1" applyProtection="1">
      <alignment horizontal="center"/>
      <protection locked="0"/>
    </xf>
    <xf numFmtId="0" fontId="0" fillId="0" borderId="0" xfId="0" applyProtection="1">
      <protection locked="0"/>
    </xf>
    <xf numFmtId="0" fontId="0" fillId="0" borderId="0" xfId="0" applyAlignment="1" applyProtection="1">
      <alignment horizontal="left" vertical="top"/>
      <protection locked="0"/>
    </xf>
    <xf numFmtId="0" fontId="21" fillId="3" borderId="64" xfId="12" applyFont="1" applyFill="1" applyBorder="1"/>
    <xf numFmtId="4" fontId="22" fillId="3" borderId="69" xfId="12" applyNumberFormat="1" applyFont="1" applyFill="1" applyBorder="1" applyAlignment="1">
      <alignment horizontal="center"/>
    </xf>
    <xf numFmtId="4" fontId="22" fillId="3" borderId="69" xfId="12" applyNumberFormat="1" applyFont="1" applyFill="1" applyBorder="1" applyAlignment="1">
      <alignment horizontal="left"/>
    </xf>
    <xf numFmtId="165" fontId="22" fillId="3" borderId="65" xfId="12" applyNumberFormat="1" applyFont="1" applyFill="1" applyBorder="1"/>
    <xf numFmtId="0" fontId="28" fillId="0" borderId="84" xfId="12" applyFont="1" applyBorder="1"/>
    <xf numFmtId="4" fontId="28" fillId="0" borderId="49" xfId="12" applyNumberFormat="1" applyFont="1" applyBorder="1" applyAlignment="1">
      <alignment horizontal="center"/>
    </xf>
    <xf numFmtId="4" fontId="28" fillId="0" borderId="49" xfId="12" applyNumberFormat="1" applyFont="1" applyBorder="1" applyAlignment="1">
      <alignment horizontal="left"/>
    </xf>
    <xf numFmtId="165" fontId="28" fillId="0" borderId="85" xfId="12" applyNumberFormat="1" applyFont="1" applyBorder="1"/>
    <xf numFmtId="0" fontId="28" fillId="0" borderId="54" xfId="12" applyFont="1" applyBorder="1"/>
    <xf numFmtId="4" fontId="33" fillId="0" borderId="42" xfId="12" applyNumberFormat="1" applyFont="1" applyBorder="1" applyAlignment="1">
      <alignment horizontal="center"/>
    </xf>
    <xf numFmtId="4" fontId="33" fillId="0" borderId="42" xfId="12" applyNumberFormat="1" applyFont="1" applyBorder="1" applyAlignment="1">
      <alignment horizontal="left"/>
    </xf>
    <xf numFmtId="165" fontId="33" fillId="0" borderId="45" xfId="12" applyNumberFormat="1" applyFont="1" applyBorder="1"/>
    <xf numFmtId="49" fontId="10" fillId="5" borderId="83" xfId="0" applyNumberFormat="1" applyFont="1" applyFill="1" applyBorder="1" applyAlignment="1">
      <alignment vertical="top"/>
    </xf>
    <xf numFmtId="0" fontId="10" fillId="5" borderId="83" xfId="0" applyFont="1" applyFill="1" applyBorder="1" applyAlignment="1">
      <alignment horizontal="center"/>
    </xf>
    <xf numFmtId="4" fontId="10" fillId="5" borderId="83" xfId="0" applyNumberFormat="1" applyFont="1" applyFill="1" applyBorder="1" applyAlignment="1">
      <alignment horizontal="left"/>
    </xf>
    <xf numFmtId="165" fontId="10" fillId="5" borderId="83" xfId="0" applyNumberFormat="1" applyFont="1" applyFill="1" applyBorder="1" applyAlignment="1">
      <alignment horizontal="right"/>
    </xf>
    <xf numFmtId="0" fontId="0" fillId="0" borderId="0" xfId="0" applyAlignment="1" applyProtection="1">
      <alignment horizontal="center"/>
      <protection locked="0"/>
    </xf>
    <xf numFmtId="4" fontId="22" fillId="3" borderId="69" xfId="12" applyNumberFormat="1" applyFont="1" applyFill="1" applyBorder="1" applyAlignment="1" applyProtection="1">
      <alignment horizontal="center"/>
      <protection locked="0"/>
    </xf>
    <xf numFmtId="4" fontId="28" fillId="0" borderId="49" xfId="12" applyNumberFormat="1" applyFont="1" applyBorder="1" applyAlignment="1" applyProtection="1">
      <alignment horizontal="center"/>
      <protection locked="0"/>
    </xf>
    <xf numFmtId="4" fontId="28" fillId="0" borderId="0" xfId="12" applyNumberFormat="1" applyFont="1" applyAlignment="1" applyProtection="1">
      <alignment horizontal="center"/>
      <protection locked="0"/>
    </xf>
    <xf numFmtId="4" fontId="33" fillId="0" borderId="42" xfId="12" applyNumberFormat="1" applyFont="1" applyBorder="1" applyAlignment="1" applyProtection="1">
      <alignment horizontal="center"/>
      <protection locked="0"/>
    </xf>
    <xf numFmtId="0" fontId="10" fillId="2" borderId="1" xfId="0" applyFont="1" applyFill="1" applyBorder="1" applyAlignment="1" applyProtection="1">
      <alignment horizontal="center"/>
      <protection locked="0"/>
    </xf>
    <xf numFmtId="174" fontId="10" fillId="5" borderId="83" xfId="0" applyNumberFormat="1" applyFont="1" applyFill="1" applyBorder="1" applyAlignment="1" applyProtection="1">
      <alignment horizontal="center"/>
      <protection locked="0"/>
    </xf>
    <xf numFmtId="4" fontId="22" fillId="3" borderId="3" xfId="12" applyNumberFormat="1" applyFont="1" applyFill="1" applyBorder="1" applyAlignment="1" applyProtection="1">
      <alignment horizontal="center"/>
      <protection locked="0"/>
    </xf>
    <xf numFmtId="4" fontId="28" fillId="0" borderId="13" xfId="12" applyNumberFormat="1" applyFont="1" applyBorder="1" applyAlignment="1" applyProtection="1">
      <alignment horizontal="center"/>
      <protection locked="0"/>
    </xf>
    <xf numFmtId="4" fontId="33" fillId="0" borderId="2" xfId="12" applyNumberFormat="1" applyFont="1" applyBorder="1" applyAlignment="1" applyProtection="1">
      <alignment horizontal="center"/>
      <protection locked="0"/>
    </xf>
    <xf numFmtId="174" fontId="10" fillId="5" borderId="20" xfId="0" applyNumberFormat="1" applyFont="1" applyFill="1" applyBorder="1" applyAlignment="1" applyProtection="1">
      <alignment horizontal="center"/>
      <protection locked="0"/>
    </xf>
    <xf numFmtId="0" fontId="28" fillId="0" borderId="49" xfId="12" applyFont="1" applyBorder="1" applyAlignment="1">
      <alignment vertical="top"/>
    </xf>
    <xf numFmtId="0" fontId="33" fillId="0" borderId="42" xfId="12" applyFont="1" applyBorder="1" applyAlignment="1">
      <alignment vertical="top"/>
    </xf>
    <xf numFmtId="4" fontId="23" fillId="0" borderId="0" xfId="0" applyNumberFormat="1" applyFont="1" applyAlignment="1" applyProtection="1">
      <alignment horizontal="center" wrapText="1"/>
      <protection locked="0"/>
    </xf>
    <xf numFmtId="4" fontId="23" fillId="0" borderId="69" xfId="67" applyNumberFormat="1" applyFont="1" applyBorder="1" applyAlignment="1" applyProtection="1">
      <alignment horizontal="center" wrapText="1"/>
      <protection locked="0"/>
    </xf>
    <xf numFmtId="4" fontId="137" fillId="0" borderId="0" xfId="0" applyNumberFormat="1" applyFont="1" applyAlignment="1" applyProtection="1">
      <alignment horizontal="center"/>
      <protection locked="0"/>
    </xf>
    <xf numFmtId="4" fontId="172" fillId="0" borderId="0" xfId="0" applyNumberFormat="1" applyFont="1" applyAlignment="1" applyProtection="1">
      <alignment vertical="top" wrapText="1"/>
      <protection locked="0"/>
    </xf>
    <xf numFmtId="4" fontId="148" fillId="0" borderId="0" xfId="0" applyNumberFormat="1" applyFont="1" applyAlignment="1" applyProtection="1">
      <alignment vertical="top" wrapText="1"/>
      <protection locked="0"/>
    </xf>
    <xf numFmtId="4" fontId="148" fillId="0" borderId="0" xfId="0" applyNumberFormat="1" applyFont="1" applyAlignment="1" applyProtection="1">
      <alignment horizontal="left" vertical="top" wrapText="1"/>
      <protection locked="0"/>
    </xf>
    <xf numFmtId="0" fontId="23" fillId="0" borderId="0" xfId="0" applyFont="1" applyAlignment="1">
      <alignment horizontal="center"/>
    </xf>
    <xf numFmtId="0" fontId="23" fillId="0" borderId="0" xfId="0" applyFont="1" applyAlignment="1">
      <alignment horizontal="center" wrapText="1"/>
    </xf>
    <xf numFmtId="4" fontId="23" fillId="0" borderId="0" xfId="0" applyNumberFormat="1" applyFont="1" applyAlignment="1">
      <alignment horizontal="center" wrapText="1"/>
    </xf>
    <xf numFmtId="0" fontId="144" fillId="0" borderId="0" xfId="0" applyFont="1" applyAlignment="1">
      <alignment horizontal="center"/>
    </xf>
    <xf numFmtId="0" fontId="148" fillId="0" borderId="0" xfId="0" applyFont="1" applyAlignment="1">
      <alignment wrapText="1"/>
    </xf>
    <xf numFmtId="0" fontId="23" fillId="0" borderId="0" xfId="0" applyFont="1"/>
    <xf numFmtId="0" fontId="23" fillId="0" borderId="0" xfId="0" applyFont="1" applyAlignment="1">
      <alignment horizontal="center" vertical="top" wrapText="1"/>
    </xf>
    <xf numFmtId="0" fontId="23" fillId="0" borderId="0" xfId="0" applyFont="1" applyAlignment="1">
      <alignment wrapText="1"/>
    </xf>
    <xf numFmtId="0" fontId="169" fillId="0" borderId="0" xfId="0" applyFont="1" applyAlignment="1">
      <alignment wrapText="1"/>
    </xf>
    <xf numFmtId="0" fontId="169" fillId="0" borderId="0" xfId="0" applyFont="1"/>
    <xf numFmtId="0" fontId="170" fillId="0" borderId="0" xfId="0" applyFont="1" applyAlignment="1">
      <alignment horizontal="center"/>
    </xf>
    <xf numFmtId="0" fontId="161" fillId="0" borderId="0" xfId="0" applyFont="1" applyAlignment="1">
      <alignment horizontal="center" wrapText="1"/>
    </xf>
    <xf numFmtId="49" fontId="23" fillId="0" borderId="69" xfId="59" applyNumberFormat="1" applyFont="1" applyBorder="1" applyAlignment="1">
      <alignment horizontal="center" vertical="top"/>
    </xf>
    <xf numFmtId="0" fontId="23" fillId="0" borderId="69" xfId="65" applyFont="1" applyBorder="1" applyAlignment="1">
      <alignment horizontal="left" vertical="top" wrapText="1"/>
    </xf>
    <xf numFmtId="4" fontId="23" fillId="0" borderId="69" xfId="67" applyNumberFormat="1" applyFont="1" applyBorder="1" applyAlignment="1">
      <alignment horizontal="center" wrapText="1"/>
    </xf>
    <xf numFmtId="0" fontId="23" fillId="0" borderId="69" xfId="67" applyFont="1" applyBorder="1" applyAlignment="1">
      <alignment horizontal="center" wrapText="1"/>
    </xf>
    <xf numFmtId="4" fontId="23" fillId="0" borderId="65" xfId="67" applyNumberFormat="1" applyFont="1" applyBorder="1" applyAlignment="1">
      <alignment horizontal="center" wrapText="1"/>
    </xf>
    <xf numFmtId="0" fontId="84" fillId="0" borderId="0" xfId="0" applyFont="1" applyAlignment="1">
      <alignment horizontal="center"/>
    </xf>
    <xf numFmtId="4" fontId="84" fillId="0" borderId="0" xfId="0" applyNumberFormat="1" applyFont="1" applyAlignment="1">
      <alignment horizontal="center"/>
    </xf>
    <xf numFmtId="0" fontId="144" fillId="0" borderId="0" xfId="0" applyFont="1"/>
    <xf numFmtId="3" fontId="137" fillId="0" borderId="0" xfId="0" applyNumberFormat="1" applyFont="1" applyAlignment="1">
      <alignment horizontal="center"/>
    </xf>
    <xf numFmtId="4" fontId="137" fillId="0" borderId="0" xfId="0" applyNumberFormat="1" applyFont="1"/>
    <xf numFmtId="0" fontId="137" fillId="0" borderId="0" xfId="0" applyFont="1"/>
    <xf numFmtId="0" fontId="137" fillId="0" borderId="0" xfId="0" applyFont="1" applyAlignment="1">
      <alignment horizontal="center" vertical="top" wrapText="1"/>
    </xf>
    <xf numFmtId="0" fontId="137" fillId="0" borderId="0" xfId="0" applyFont="1" applyAlignment="1">
      <alignment wrapText="1"/>
    </xf>
    <xf numFmtId="0" fontId="148" fillId="0" borderId="0" xfId="0" applyFont="1" applyAlignment="1">
      <alignment vertical="top"/>
    </xf>
    <xf numFmtId="0" fontId="172" fillId="0" borderId="0" xfId="0" applyFont="1" applyAlignment="1">
      <alignment vertical="top" wrapText="1"/>
    </xf>
    <xf numFmtId="0" fontId="148" fillId="0" borderId="0" xfId="0" applyFont="1"/>
    <xf numFmtId="0" fontId="148" fillId="0" borderId="0" xfId="0" applyFont="1" applyAlignment="1">
      <alignment vertical="top" wrapText="1"/>
    </xf>
    <xf numFmtId="0" fontId="148" fillId="0" borderId="0" xfId="0" applyFont="1" applyAlignment="1">
      <alignment horizontal="left" vertical="top" wrapText="1"/>
    </xf>
    <xf numFmtId="0" fontId="148" fillId="0" borderId="0" xfId="0" applyFont="1" applyAlignment="1">
      <alignment horizontal="center"/>
    </xf>
    <xf numFmtId="0" fontId="36" fillId="0" borderId="0" xfId="167" applyAlignment="1">
      <alignment vertical="top" wrapText="1"/>
    </xf>
    <xf numFmtId="0" fontId="36" fillId="0" borderId="0" xfId="168" applyAlignment="1">
      <alignment vertical="top" wrapText="1"/>
    </xf>
    <xf numFmtId="0" fontId="36" fillId="0" borderId="0" xfId="169" applyAlignment="1">
      <alignment vertical="top" wrapText="1"/>
    </xf>
    <xf numFmtId="0" fontId="36" fillId="0" borderId="0" xfId="170" applyAlignment="1">
      <alignment vertical="top" wrapText="1"/>
    </xf>
    <xf numFmtId="4" fontId="93" fillId="0" borderId="0" xfId="0" applyNumberFormat="1" applyFont="1" applyAlignment="1">
      <alignment horizontal="center"/>
    </xf>
    <xf numFmtId="4" fontId="175" fillId="0" borderId="0" xfId="72" applyNumberFormat="1" applyFont="1" applyFill="1" applyAlignment="1">
      <alignment vertical="top"/>
    </xf>
    <xf numFmtId="4" fontId="175" fillId="0" borderId="0" xfId="72" applyNumberFormat="1" applyFont="1" applyFill="1" applyAlignment="1">
      <alignment horizontal="left" vertical="top"/>
    </xf>
    <xf numFmtId="0" fontId="182" fillId="0" borderId="0" xfId="0" applyFont="1" applyAlignment="1">
      <alignment horizontal="center" wrapText="1"/>
    </xf>
    <xf numFmtId="171" fontId="23" fillId="0" borderId="65" xfId="67" applyNumberFormat="1" applyFont="1" applyBorder="1" applyAlignment="1">
      <alignment horizontal="center" wrapText="1"/>
    </xf>
    <xf numFmtId="0" fontId="93" fillId="0" borderId="0" xfId="0" applyFont="1" applyAlignment="1">
      <alignment horizontal="center"/>
    </xf>
    <xf numFmtId="0" fontId="159" fillId="0" borderId="0" xfId="0" applyFont="1" applyAlignment="1">
      <alignment vertical="top"/>
    </xf>
    <xf numFmtId="0" fontId="159" fillId="0" borderId="0" xfId="0" applyFont="1"/>
    <xf numFmtId="171" fontId="23" fillId="0" borderId="69" xfId="67" applyNumberFormat="1" applyFont="1" applyBorder="1" applyAlignment="1">
      <alignment horizontal="center" wrapText="1"/>
    </xf>
    <xf numFmtId="4" fontId="159" fillId="0" borderId="0" xfId="0" applyNumberFormat="1" applyFont="1" applyAlignment="1" applyProtection="1">
      <alignment vertical="top" wrapText="1"/>
      <protection locked="0"/>
    </xf>
    <xf numFmtId="4" fontId="94" fillId="0" borderId="0" xfId="0" applyNumberFormat="1" applyFont="1" applyAlignment="1">
      <alignment horizontal="center" wrapText="1"/>
    </xf>
    <xf numFmtId="0" fontId="94" fillId="0" borderId="0" xfId="0" applyFont="1"/>
    <xf numFmtId="3" fontId="23" fillId="0" borderId="0" xfId="0" applyNumberFormat="1" applyFont="1"/>
    <xf numFmtId="4" fontId="93" fillId="0" borderId="0" xfId="0" applyNumberFormat="1" applyFont="1" applyAlignment="1">
      <alignment horizontal="center" wrapText="1"/>
    </xf>
    <xf numFmtId="0" fontId="94" fillId="0" borderId="0" xfId="0" applyFont="1" applyAlignment="1">
      <alignment wrapText="1"/>
    </xf>
    <xf numFmtId="4" fontId="84" fillId="0" borderId="0" xfId="0" applyNumberFormat="1" applyFont="1" applyAlignment="1">
      <alignment horizontal="center" wrapText="1"/>
    </xf>
    <xf numFmtId="49" fontId="23" fillId="6" borderId="69" xfId="242" applyNumberFormat="1" applyFont="1" applyFill="1" applyBorder="1" applyAlignment="1">
      <alignment horizontal="center" vertical="top"/>
    </xf>
    <xf numFmtId="4" fontId="23" fillId="6" borderId="69" xfId="242" applyNumberFormat="1" applyFont="1" applyFill="1" applyBorder="1" applyAlignment="1">
      <alignment horizontal="center" vertical="top"/>
    </xf>
    <xf numFmtId="0" fontId="23" fillId="6" borderId="69" xfId="65" applyFont="1" applyFill="1" applyBorder="1">
      <alignment vertical="top" wrapText="1"/>
    </xf>
    <xf numFmtId="49" fontId="23" fillId="6" borderId="69" xfId="242" applyNumberFormat="1" applyFont="1" applyFill="1" applyBorder="1" applyAlignment="1">
      <alignment horizontal="left" vertical="top"/>
    </xf>
    <xf numFmtId="4" fontId="23" fillId="6" borderId="65" xfId="242" applyNumberFormat="1" applyFont="1" applyFill="1" applyBorder="1" applyAlignment="1">
      <alignment horizontal="center" vertical="top"/>
    </xf>
    <xf numFmtId="4" fontId="161" fillId="0" borderId="0" xfId="0" applyNumberFormat="1" applyFont="1" applyAlignment="1">
      <alignment horizontal="center" wrapText="1"/>
    </xf>
    <xf numFmtId="2" fontId="184" fillId="0" borderId="0" xfId="0" applyNumberFormat="1" applyFont="1" applyAlignment="1">
      <alignment horizontal="left" vertical="top" wrapText="1"/>
    </xf>
    <xf numFmtId="2" fontId="185" fillId="0" borderId="0" xfId="0" applyNumberFormat="1" applyFont="1" applyAlignment="1">
      <alignment horizontal="left" vertical="top" wrapText="1"/>
    </xf>
    <xf numFmtId="4" fontId="185" fillId="0" borderId="0" xfId="0" applyNumberFormat="1" applyFont="1" applyAlignment="1">
      <alignment horizontal="right" vertical="top"/>
    </xf>
    <xf numFmtId="2" fontId="184" fillId="0" borderId="0" xfId="0" applyNumberFormat="1" applyFont="1" applyAlignment="1">
      <alignment horizontal="center" vertical="top" wrapText="1"/>
    </xf>
    <xf numFmtId="1" fontId="185" fillId="0" borderId="0" xfId="0" applyNumberFormat="1" applyFont="1" applyAlignment="1">
      <alignment horizontal="right" vertical="top"/>
    </xf>
    <xf numFmtId="1" fontId="185" fillId="0" borderId="0" xfId="0" applyNumberFormat="1" applyFont="1" applyAlignment="1">
      <alignment horizontal="right"/>
    </xf>
    <xf numFmtId="4" fontId="185" fillId="0" borderId="0" xfId="0" applyNumberFormat="1" applyFont="1" applyAlignment="1">
      <alignment horizontal="right"/>
    </xf>
    <xf numFmtId="1" fontId="185" fillId="0" borderId="0" xfId="0" applyNumberFormat="1" applyFont="1" applyAlignment="1">
      <alignment horizontal="left" vertical="top"/>
    </xf>
    <xf numFmtId="0" fontId="185" fillId="0" borderId="0" xfId="0" applyFont="1" applyAlignment="1">
      <alignment horizontal="left" vertical="top" wrapText="1"/>
    </xf>
    <xf numFmtId="4" fontId="23" fillId="6" borderId="69" xfId="65" applyNumberFormat="1" applyFont="1" applyFill="1" applyBorder="1" applyAlignment="1">
      <alignment horizontal="center" wrapText="1"/>
    </xf>
    <xf numFmtId="49" fontId="23" fillId="6" borderId="69" xfId="242" applyNumberFormat="1" applyFont="1" applyFill="1" applyBorder="1" applyAlignment="1" applyProtection="1">
      <alignment horizontal="center" vertical="top"/>
      <protection locked="0"/>
    </xf>
    <xf numFmtId="4" fontId="23" fillId="6" borderId="69" xfId="67" applyNumberFormat="1" applyFont="1" applyFill="1" applyBorder="1" applyAlignment="1" applyProtection="1">
      <alignment horizontal="center" wrapText="1"/>
      <protection locked="0"/>
    </xf>
    <xf numFmtId="49" fontId="23" fillId="6" borderId="69" xfId="242" applyNumberFormat="1" applyFont="1" applyFill="1" applyBorder="1" applyAlignment="1" applyProtection="1">
      <alignment horizontal="left" vertical="top"/>
      <protection locked="0"/>
    </xf>
    <xf numFmtId="0" fontId="23" fillId="6" borderId="69" xfId="65" applyFont="1" applyFill="1" applyBorder="1" applyProtection="1">
      <alignment vertical="top" wrapText="1"/>
      <protection locked="0"/>
    </xf>
    <xf numFmtId="0" fontId="23" fillId="0" borderId="0" xfId="0" applyFont="1" applyProtection="1">
      <protection locked="0"/>
    </xf>
    <xf numFmtId="4" fontId="185" fillId="0" borderId="0" xfId="0" applyNumberFormat="1" applyFont="1" applyAlignment="1" applyProtection="1">
      <alignment horizontal="right" vertical="top"/>
      <protection locked="0"/>
    </xf>
    <xf numFmtId="2" fontId="184" fillId="0" borderId="0" xfId="0" applyNumberFormat="1" applyFont="1" applyAlignment="1" applyProtection="1">
      <alignment vertical="top" wrapText="1"/>
      <protection locked="0"/>
    </xf>
    <xf numFmtId="2" fontId="20" fillId="0" borderId="0" xfId="0" applyNumberFormat="1" applyFont="1" applyProtection="1">
      <protection locked="0"/>
    </xf>
    <xf numFmtId="0" fontId="23" fillId="0" borderId="0" xfId="0" applyFont="1" applyAlignment="1">
      <alignment horizontal="center" vertical="top"/>
    </xf>
    <xf numFmtId="4" fontId="161" fillId="0" borderId="0" xfId="0" applyNumberFormat="1" applyFont="1" applyAlignment="1">
      <alignment wrapText="1"/>
    </xf>
    <xf numFmtId="4" fontId="182" fillId="0" borderId="0" xfId="0" applyNumberFormat="1" applyFont="1" applyAlignment="1">
      <alignment wrapText="1"/>
    </xf>
    <xf numFmtId="0" fontId="170" fillId="0" borderId="0" xfId="0" applyFont="1"/>
    <xf numFmtId="0" fontId="137" fillId="0" borderId="0" xfId="0" applyFont="1" applyAlignment="1">
      <alignment horizontal="center" vertical="top"/>
    </xf>
    <xf numFmtId="0" fontId="161" fillId="0" borderId="0" xfId="0" applyFont="1" applyAlignment="1">
      <alignment wrapText="1"/>
    </xf>
    <xf numFmtId="4" fontId="182" fillId="0" borderId="0" xfId="0" applyNumberFormat="1" applyFont="1" applyAlignment="1">
      <alignment horizontal="center" wrapText="1"/>
    </xf>
    <xf numFmtId="4" fontId="187" fillId="0" borderId="0" xfId="0" applyNumberFormat="1" applyFont="1" applyAlignment="1">
      <alignment wrapText="1"/>
    </xf>
    <xf numFmtId="0" fontId="94" fillId="0" borderId="0" xfId="0" applyFont="1" applyAlignment="1">
      <alignment horizontal="center" vertical="top" wrapText="1"/>
    </xf>
    <xf numFmtId="4" fontId="163" fillId="0" borderId="0" xfId="0" applyNumberFormat="1" applyFont="1" applyAlignment="1">
      <alignment wrapText="1"/>
    </xf>
    <xf numFmtId="49" fontId="94" fillId="6" borderId="64" xfId="242" applyNumberFormat="1" applyFont="1" applyFill="1" applyBorder="1" applyAlignment="1">
      <alignment horizontal="center" vertical="top"/>
    </xf>
    <xf numFmtId="0" fontId="23" fillId="6" borderId="69" xfId="65" applyFont="1" applyFill="1" applyBorder="1" applyAlignment="1">
      <alignment horizontal="center" wrapText="1"/>
    </xf>
    <xf numFmtId="0" fontId="23" fillId="6" borderId="69" xfId="67" applyFont="1" applyFill="1" applyBorder="1" applyAlignment="1">
      <alignment horizontal="center" wrapText="1"/>
    </xf>
    <xf numFmtId="0" fontId="167" fillId="0" borderId="0" xfId="0" applyFont="1"/>
    <xf numFmtId="49" fontId="23" fillId="6" borderId="69" xfId="242" applyNumberFormat="1" applyFont="1" applyFill="1" applyBorder="1" applyAlignment="1">
      <alignment horizontal="left" vertical="top" wrapText="1"/>
    </xf>
    <xf numFmtId="49" fontId="23" fillId="6" borderId="64" xfId="242" applyNumberFormat="1" applyFont="1" applyFill="1" applyBorder="1" applyAlignment="1">
      <alignment horizontal="center" vertical="top"/>
    </xf>
    <xf numFmtId="1" fontId="188" fillId="6" borderId="64" xfId="243" applyNumberFormat="1" applyFont="1" applyFill="1" applyBorder="1" applyAlignment="1">
      <alignment horizontal="center" vertical="top" wrapText="1"/>
    </xf>
    <xf numFmtId="182" fontId="20" fillId="0" borderId="0" xfId="0" applyNumberFormat="1" applyFont="1" applyAlignment="1">
      <alignment horizontal="center" vertical="top"/>
    </xf>
    <xf numFmtId="0" fontId="20" fillId="0" borderId="0" xfId="0" applyFont="1" applyAlignment="1">
      <alignment wrapText="1"/>
    </xf>
    <xf numFmtId="182" fontId="0" fillId="0" borderId="0" xfId="0" applyNumberFormat="1" applyAlignment="1">
      <alignment horizontal="center" vertical="top"/>
    </xf>
    <xf numFmtId="0" fontId="0" fillId="0" borderId="0" xfId="0" applyAlignment="1">
      <alignment wrapText="1"/>
    </xf>
    <xf numFmtId="4" fontId="0" fillId="0" borderId="0" xfId="0" applyNumberFormat="1" applyProtection="1">
      <protection locked="0"/>
    </xf>
    <xf numFmtId="4" fontId="79" fillId="0" borderId="0" xfId="0" applyNumberFormat="1" applyFont="1" applyProtection="1">
      <protection locked="0"/>
    </xf>
    <xf numFmtId="4" fontId="80" fillId="0" borderId="0" xfId="0" applyNumberFormat="1" applyFont="1" applyProtection="1">
      <protection locked="0"/>
    </xf>
    <xf numFmtId="0" fontId="0" fillId="0" borderId="0" xfId="0" applyAlignment="1" applyProtection="1">
      <alignment wrapText="1"/>
      <protection locked="0"/>
    </xf>
    <xf numFmtId="184" fontId="26" fillId="0" borderId="0" xfId="248" applyNumberFormat="1" applyFont="1" applyAlignment="1">
      <alignment horizontal="right" shrinkToFit="1"/>
    </xf>
    <xf numFmtId="4" fontId="26" fillId="0" borderId="0" xfId="249" applyNumberFormat="1" applyFont="1" applyAlignment="1">
      <alignment horizontal="right" vertical="top" wrapText="1"/>
    </xf>
    <xf numFmtId="4" fontId="26" fillId="0" borderId="0" xfId="249" applyNumberFormat="1" applyFont="1" applyAlignment="1">
      <alignment horizontal="right" wrapText="1"/>
    </xf>
    <xf numFmtId="185" fontId="26" fillId="0" borderId="0" xfId="0" applyNumberFormat="1" applyFont="1" applyAlignment="1">
      <alignment horizontal="center" vertical="top"/>
    </xf>
    <xf numFmtId="0" fontId="40" fillId="0" borderId="0" xfId="0" applyFont="1" applyAlignment="1">
      <alignment vertical="top" wrapText="1"/>
    </xf>
    <xf numFmtId="0" fontId="40" fillId="0" borderId="0" xfId="0" applyFont="1"/>
    <xf numFmtId="0" fontId="40" fillId="0" borderId="0" xfId="0" applyFont="1" applyAlignment="1">
      <alignment horizontal="center"/>
    </xf>
    <xf numFmtId="182" fontId="26" fillId="0" borderId="0" xfId="0" applyNumberFormat="1" applyFont="1" applyAlignment="1">
      <alignment horizontal="center" vertical="top"/>
    </xf>
    <xf numFmtId="0" fontId="194" fillId="0" borderId="0" xfId="0" applyFont="1" applyAlignment="1">
      <alignment horizontal="center"/>
    </xf>
    <xf numFmtId="4" fontId="26" fillId="0" borderId="0" xfId="0" applyNumberFormat="1" applyFont="1" applyAlignment="1">
      <alignment horizontal="center"/>
    </xf>
    <xf numFmtId="182" fontId="195" fillId="0" borderId="0" xfId="0" applyNumberFormat="1" applyFont="1" applyAlignment="1">
      <alignment horizontal="center" vertical="top"/>
    </xf>
    <xf numFmtId="0" fontId="26" fillId="0" borderId="0" xfId="0" applyFont="1" applyAlignment="1">
      <alignment wrapText="1"/>
    </xf>
    <xf numFmtId="4" fontId="193" fillId="0" borderId="0" xfId="249" applyNumberFormat="1" applyFont="1" applyAlignment="1">
      <alignment horizontal="right" vertical="center" wrapText="1"/>
    </xf>
    <xf numFmtId="0" fontId="194" fillId="0" borderId="0" xfId="0" applyFont="1" applyAlignment="1" applyProtection="1">
      <alignment horizontal="center"/>
      <protection locked="0"/>
    </xf>
    <xf numFmtId="4" fontId="195" fillId="0" borderId="0" xfId="0" applyNumberFormat="1" applyFont="1" applyProtection="1">
      <protection locked="0"/>
    </xf>
    <xf numFmtId="4" fontId="172" fillId="0" borderId="63" xfId="0" applyNumberFormat="1" applyFont="1" applyBorder="1" applyAlignment="1" applyProtection="1">
      <alignment horizontal="center" vertical="center"/>
      <protection locked="0"/>
    </xf>
    <xf numFmtId="2" fontId="172" fillId="0" borderId="63" xfId="0" applyNumberFormat="1" applyFont="1" applyBorder="1" applyAlignment="1" applyProtection="1">
      <alignment horizontal="center" vertical="center"/>
      <protection locked="0"/>
    </xf>
    <xf numFmtId="2" fontId="172" fillId="0" borderId="63" xfId="0" applyNumberFormat="1" applyFont="1" applyBorder="1" applyAlignment="1" applyProtection="1">
      <alignment horizontal="center"/>
      <protection locked="0"/>
    </xf>
    <xf numFmtId="0" fontId="172" fillId="0" borderId="63" xfId="0" applyFont="1" applyBorder="1" applyProtection="1">
      <protection locked="0"/>
    </xf>
    <xf numFmtId="0" fontId="172" fillId="0" borderId="63" xfId="0" applyFont="1" applyBorder="1" applyAlignment="1" applyProtection="1">
      <alignment horizontal="center" vertical="center"/>
      <protection locked="0"/>
    </xf>
    <xf numFmtId="1" fontId="172" fillId="0" borderId="63" xfId="0" applyNumberFormat="1" applyFont="1" applyBorder="1" applyAlignment="1" applyProtection="1">
      <alignment horizontal="center" vertical="center"/>
      <protection locked="0"/>
    </xf>
    <xf numFmtId="2" fontId="177" fillId="0" borderId="63" xfId="0" applyNumberFormat="1" applyFont="1" applyBorder="1" applyAlignment="1" applyProtection="1">
      <alignment horizontal="center" vertical="center"/>
      <protection locked="0"/>
    </xf>
    <xf numFmtId="0" fontId="177" fillId="0" borderId="63" xfId="0" applyFont="1" applyBorder="1" applyAlignment="1" applyProtection="1">
      <alignment horizontal="center" vertical="center"/>
      <protection locked="0"/>
    </xf>
    <xf numFmtId="4" fontId="0" fillId="0" borderId="0" xfId="0" applyNumberFormat="1" applyAlignment="1" applyProtection="1">
      <alignment horizontal="right"/>
      <protection locked="0"/>
    </xf>
    <xf numFmtId="0" fontId="78" fillId="0" borderId="0" xfId="0" applyFont="1" applyProtection="1">
      <protection locked="0"/>
    </xf>
    <xf numFmtId="0" fontId="109" fillId="0" borderId="0" xfId="0" applyFont="1" applyAlignment="1" applyProtection="1">
      <alignment shrinkToFit="1"/>
      <protection locked="0"/>
    </xf>
    <xf numFmtId="0" fontId="109" fillId="0" borderId="0" xfId="0" applyFont="1" applyProtection="1">
      <protection locked="0"/>
    </xf>
    <xf numFmtId="0" fontId="108" fillId="0" borderId="0" xfId="0" applyFont="1" applyProtection="1">
      <protection locked="0"/>
    </xf>
    <xf numFmtId="4" fontId="23" fillId="0" borderId="0" xfId="0" applyNumberFormat="1" applyFont="1" applyAlignment="1" applyProtection="1">
      <alignment horizontal="right"/>
      <protection locked="0"/>
    </xf>
    <xf numFmtId="4" fontId="81" fillId="0" borderId="0" xfId="0" applyNumberFormat="1" applyFont="1" applyAlignment="1">
      <alignment horizontal="center"/>
    </xf>
    <xf numFmtId="4" fontId="23" fillId="0" borderId="0" xfId="0" applyNumberFormat="1" applyFont="1" applyAlignment="1">
      <alignment horizontal="center"/>
    </xf>
    <xf numFmtId="4" fontId="88" fillId="0" borderId="0" xfId="0" applyNumberFormat="1" applyFont="1" applyAlignment="1">
      <alignment horizontal="center"/>
    </xf>
    <xf numFmtId="4" fontId="0" fillId="0" borderId="0" xfId="0" applyNumberFormat="1" applyAlignment="1">
      <alignment horizontal="center"/>
    </xf>
    <xf numFmtId="4" fontId="0" fillId="0" borderId="0" xfId="0" applyNumberFormat="1" applyAlignment="1">
      <alignment horizontal="left"/>
    </xf>
    <xf numFmtId="4" fontId="78" fillId="3" borderId="69" xfId="0" applyNumberFormat="1" applyFont="1" applyFill="1" applyBorder="1" applyAlignment="1">
      <alignment horizontal="right"/>
    </xf>
    <xf numFmtId="4" fontId="82" fillId="0" borderId="0" xfId="0" applyNumberFormat="1" applyFont="1" applyAlignment="1">
      <alignment horizontal="right"/>
    </xf>
    <xf numFmtId="4" fontId="0" fillId="0" borderId="0" xfId="0" applyNumberFormat="1" applyAlignment="1">
      <alignment horizontal="right"/>
    </xf>
    <xf numFmtId="4" fontId="104" fillId="0" borderId="0" xfId="0" applyNumberFormat="1" applyFont="1" applyAlignment="1">
      <alignment horizontal="right"/>
    </xf>
    <xf numFmtId="0" fontId="82" fillId="0" borderId="0" xfId="0" applyFont="1"/>
    <xf numFmtId="4" fontId="125" fillId="0" borderId="0" xfId="0" applyNumberFormat="1" applyFont="1" applyAlignment="1">
      <alignment horizontal="right"/>
    </xf>
    <xf numFmtId="0" fontId="79" fillId="0" borderId="0" xfId="0" applyFont="1" applyAlignment="1">
      <alignment horizontal="left"/>
    </xf>
    <xf numFmtId="4" fontId="80" fillId="0" borderId="0" xfId="0" applyNumberFormat="1" applyFont="1"/>
    <xf numFmtId="4" fontId="109" fillId="3" borderId="69" xfId="0" applyNumberFormat="1" applyFont="1" applyFill="1" applyBorder="1" applyAlignment="1">
      <alignment horizontal="right"/>
    </xf>
    <xf numFmtId="4" fontId="102" fillId="0" borderId="0" xfId="0" applyNumberFormat="1" applyFont="1" applyAlignment="1">
      <alignment horizontal="right"/>
    </xf>
    <xf numFmtId="4" fontId="78" fillId="0" borderId="0" xfId="0" applyNumberFormat="1" applyFont="1" applyAlignment="1">
      <alignment horizontal="right"/>
    </xf>
    <xf numFmtId="0" fontId="80" fillId="0" borderId="0" xfId="0" applyFont="1"/>
    <xf numFmtId="0" fontId="81" fillId="0" borderId="0" xfId="0" applyFont="1"/>
    <xf numFmtId="170" fontId="20" fillId="0" borderId="84" xfId="0" applyNumberFormat="1" applyFont="1" applyBorder="1" applyAlignment="1">
      <alignment horizontal="center" vertical="top"/>
    </xf>
    <xf numFmtId="0" fontId="0" fillId="0" borderId="84" xfId="0" quotePrefix="1" applyBorder="1" applyAlignment="1">
      <alignment horizontal="justify" vertical="top"/>
    </xf>
    <xf numFmtId="0" fontId="0" fillId="0" borderId="84" xfId="0" applyBorder="1" applyAlignment="1">
      <alignment horizontal="center"/>
    </xf>
    <xf numFmtId="1" fontId="0" fillId="6" borderId="69" xfId="0" applyNumberFormat="1" applyFill="1" applyBorder="1" applyAlignment="1">
      <alignment horizontal="center"/>
    </xf>
    <xf numFmtId="4" fontId="0" fillId="6" borderId="63" xfId="0" applyNumberFormat="1" applyFill="1" applyBorder="1" applyAlignment="1">
      <alignment horizontal="center"/>
    </xf>
    <xf numFmtId="1" fontId="0" fillId="0" borderId="69" xfId="0" applyNumberFormat="1" applyBorder="1" applyAlignment="1">
      <alignment horizontal="center"/>
    </xf>
    <xf numFmtId="4" fontId="0" fillId="0" borderId="63" xfId="0" applyNumberFormat="1" applyBorder="1" applyAlignment="1">
      <alignment horizontal="center"/>
    </xf>
    <xf numFmtId="170" fontId="20" fillId="0" borderId="17" xfId="0" applyNumberFormat="1" applyFont="1" applyBorder="1" applyAlignment="1">
      <alignment horizontal="center" vertical="top"/>
    </xf>
    <xf numFmtId="0" fontId="0" fillId="0" borderId="17" xfId="0" quotePrefix="1" applyBorder="1" applyAlignment="1">
      <alignment horizontal="justify" vertical="top"/>
    </xf>
    <xf numFmtId="0" fontId="0" fillId="0" borderId="17" xfId="0" applyBorder="1" applyAlignment="1">
      <alignment horizontal="center"/>
    </xf>
    <xf numFmtId="170" fontId="79" fillId="0" borderId="0" xfId="0" applyNumberFormat="1" applyFont="1" applyAlignment="1">
      <alignment horizontal="center" vertical="top"/>
    </xf>
    <xf numFmtId="0" fontId="80" fillId="0" borderId="0" xfId="0" quotePrefix="1" applyFont="1" applyAlignment="1">
      <alignment horizontal="justify" vertical="top"/>
    </xf>
    <xf numFmtId="0" fontId="81" fillId="0" borderId="0" xfId="0" applyFont="1" applyAlignment="1">
      <alignment horizontal="center"/>
    </xf>
    <xf numFmtId="1" fontId="81" fillId="6" borderId="0" xfId="0" applyNumberFormat="1" applyFont="1" applyFill="1" applyAlignment="1">
      <alignment horizontal="center"/>
    </xf>
    <xf numFmtId="4" fontId="81" fillId="6" borderId="0" xfId="0" applyNumberFormat="1" applyFont="1" applyFill="1" applyAlignment="1">
      <alignment horizontal="center"/>
    </xf>
    <xf numFmtId="1" fontId="81" fillId="0" borderId="0" xfId="0" applyNumberFormat="1" applyFont="1" applyAlignment="1">
      <alignment horizontal="center"/>
    </xf>
    <xf numFmtId="170" fontId="78" fillId="0" borderId="0" xfId="0" applyNumberFormat="1" applyFont="1" applyAlignment="1">
      <alignment horizontal="center" vertical="top"/>
    </xf>
    <xf numFmtId="0" fontId="83" fillId="0" borderId="0" xfId="0" applyFont="1" applyAlignment="1">
      <alignment horizontal="justify" vertical="top"/>
    </xf>
    <xf numFmtId="0" fontId="78" fillId="0" borderId="0" xfId="0" applyFont="1" applyAlignment="1">
      <alignment horizontal="center"/>
    </xf>
    <xf numFmtId="0" fontId="78" fillId="6" borderId="0" xfId="0" applyFont="1" applyFill="1" applyAlignment="1">
      <alignment horizontal="center"/>
    </xf>
    <xf numFmtId="4" fontId="84" fillId="6" borderId="0" xfId="0" applyNumberFormat="1" applyFont="1" applyFill="1" applyAlignment="1">
      <alignment horizontal="center"/>
    </xf>
    <xf numFmtId="0" fontId="0" fillId="6" borderId="0" xfId="0" applyFill="1" applyAlignment="1">
      <alignment horizontal="center"/>
    </xf>
    <xf numFmtId="4" fontId="23" fillId="6" borderId="0" xfId="0" applyNumberFormat="1" applyFont="1" applyFill="1" applyAlignment="1">
      <alignment horizontal="center"/>
    </xf>
    <xf numFmtId="170" fontId="86" fillId="0" borderId="0" xfId="0" applyNumberFormat="1" applyFont="1" applyAlignment="1">
      <alignment horizontal="center" vertical="top"/>
    </xf>
    <xf numFmtId="0" fontId="87" fillId="0" borderId="38" xfId="0" applyFont="1" applyBorder="1" applyAlignment="1">
      <alignment horizontal="justify" vertical="top"/>
    </xf>
    <xf numFmtId="0" fontId="86" fillId="0" borderId="0" xfId="0" applyFont="1" applyAlignment="1">
      <alignment horizontal="center"/>
    </xf>
    <xf numFmtId="0" fontId="86" fillId="6" borderId="0" xfId="0" applyFont="1" applyFill="1" applyAlignment="1">
      <alignment horizontal="center"/>
    </xf>
    <xf numFmtId="4" fontId="88" fillId="6" borderId="0" xfId="0" applyNumberFormat="1" applyFont="1" applyFill="1" applyAlignment="1">
      <alignment horizontal="center"/>
    </xf>
    <xf numFmtId="0" fontId="87" fillId="0" borderId="0" xfId="0" applyFont="1"/>
    <xf numFmtId="170" fontId="0" fillId="0" borderId="0" xfId="0" applyNumberFormat="1" applyAlignment="1">
      <alignment horizontal="center"/>
    </xf>
    <xf numFmtId="0" fontId="0" fillId="0" borderId="0" xfId="0" quotePrefix="1" applyAlignment="1">
      <alignment horizontal="left"/>
    </xf>
    <xf numFmtId="4" fontId="0" fillId="6" borderId="0" xfId="0" applyNumberFormat="1" applyFill="1" applyAlignment="1">
      <alignment horizontal="center"/>
    </xf>
    <xf numFmtId="0" fontId="91" fillId="0" borderId="0" xfId="0" quotePrefix="1" applyFont="1" applyAlignment="1">
      <alignment horizontal="left"/>
    </xf>
    <xf numFmtId="4" fontId="23" fillId="6" borderId="0" xfId="0" applyNumberFormat="1" applyFont="1" applyFill="1" applyAlignment="1">
      <alignment horizontal="right"/>
    </xf>
    <xf numFmtId="0" fontId="23" fillId="0" borderId="0" xfId="0" quotePrefix="1" applyFont="1" applyAlignment="1">
      <alignment horizontal="left"/>
    </xf>
    <xf numFmtId="0" fontId="78" fillId="0" borderId="38" xfId="0" applyFont="1" applyBorder="1" applyAlignment="1">
      <alignment horizontal="justify" vertical="top"/>
    </xf>
    <xf numFmtId="170" fontId="80" fillId="0" borderId="0" xfId="0" applyNumberFormat="1" applyFont="1" applyAlignment="1">
      <alignment horizontal="center"/>
    </xf>
    <xf numFmtId="0" fontId="80" fillId="0" borderId="0" xfId="0" quotePrefix="1" applyFont="1" applyAlignment="1">
      <alignment horizontal="left"/>
    </xf>
    <xf numFmtId="0" fontId="80" fillId="6" borderId="0" xfId="0" applyFont="1" applyFill="1" applyAlignment="1">
      <alignment horizontal="center"/>
    </xf>
    <xf numFmtId="0" fontId="89" fillId="0" borderId="0" xfId="0" applyFont="1" applyAlignment="1">
      <alignment horizontal="center" vertical="top"/>
    </xf>
    <xf numFmtId="49" fontId="80" fillId="0" borderId="0" xfId="0" applyNumberFormat="1" applyFont="1" applyAlignment="1">
      <alignment horizontal="right"/>
    </xf>
    <xf numFmtId="0" fontId="80" fillId="0" borderId="0" xfId="0" applyFont="1" applyAlignment="1">
      <alignment horizontal="left"/>
    </xf>
    <xf numFmtId="170" fontId="78" fillId="3" borderId="64" xfId="0" applyNumberFormat="1" applyFont="1" applyFill="1" applyBorder="1" applyAlignment="1">
      <alignment horizontal="center"/>
    </xf>
    <xf numFmtId="0" fontId="83" fillId="3" borderId="65" xfId="0" applyFont="1" applyFill="1" applyBorder="1" applyAlignment="1">
      <alignment horizontal="left"/>
    </xf>
    <xf numFmtId="0" fontId="78" fillId="0" borderId="0" xfId="0" applyFont="1" applyAlignment="1">
      <alignment horizontal="left"/>
    </xf>
    <xf numFmtId="0" fontId="116" fillId="0" borderId="0" xfId="0" applyFont="1" applyAlignment="1">
      <alignment horizontal="left"/>
    </xf>
    <xf numFmtId="4" fontId="117" fillId="6" borderId="0" xfId="0" applyNumberFormat="1" applyFont="1" applyFill="1" applyAlignment="1">
      <alignment horizontal="right"/>
    </xf>
    <xf numFmtId="4" fontId="117" fillId="0" borderId="0" xfId="0" applyNumberFormat="1" applyFont="1" applyAlignment="1">
      <alignment horizontal="right"/>
    </xf>
    <xf numFmtId="0" fontId="105" fillId="0" borderId="0" xfId="0" applyFont="1" applyAlignment="1">
      <alignment horizontal="center"/>
    </xf>
    <xf numFmtId="0" fontId="105" fillId="0" borderId="0" xfId="0" applyFont="1" applyAlignment="1">
      <alignment horizontal="left"/>
    </xf>
    <xf numFmtId="4" fontId="118" fillId="6" borderId="0" xfId="0" applyNumberFormat="1" applyFont="1" applyFill="1" applyAlignment="1">
      <alignment horizontal="right"/>
    </xf>
    <xf numFmtId="4" fontId="118" fillId="0" borderId="0" xfId="0" applyNumberFormat="1" applyFont="1" applyAlignment="1">
      <alignment horizontal="right"/>
    </xf>
    <xf numFmtId="4" fontId="0" fillId="6" borderId="0" xfId="0" applyNumberFormat="1" applyFill="1" applyAlignment="1">
      <alignment horizontal="left"/>
    </xf>
    <xf numFmtId="4" fontId="0" fillId="6" borderId="0" xfId="0" applyNumberFormat="1" applyFill="1" applyAlignment="1">
      <alignment horizontal="right"/>
    </xf>
    <xf numFmtId="0" fontId="0" fillId="6" borderId="0" xfId="0" applyFill="1" applyAlignment="1">
      <alignment horizontal="left"/>
    </xf>
    <xf numFmtId="170" fontId="78" fillId="0" borderId="0" xfId="0" applyNumberFormat="1" applyFont="1" applyAlignment="1">
      <alignment horizontal="center"/>
    </xf>
    <xf numFmtId="170" fontId="0" fillId="3" borderId="64" xfId="0" applyNumberFormat="1" applyFill="1" applyBorder="1" applyAlignment="1">
      <alignment horizontal="center" vertical="top"/>
    </xf>
    <xf numFmtId="0" fontId="78" fillId="3" borderId="69" xfId="0" applyFont="1" applyFill="1" applyBorder="1" applyAlignment="1">
      <alignment horizontal="justify" vertical="top"/>
    </xf>
    <xf numFmtId="0" fontId="0" fillId="3" borderId="69" xfId="0" applyFill="1" applyBorder="1" applyAlignment="1">
      <alignment horizontal="right"/>
    </xf>
    <xf numFmtId="4" fontId="78" fillId="3" borderId="65" xfId="0" applyNumberFormat="1" applyFont="1" applyFill="1" applyBorder="1" applyAlignment="1">
      <alignment horizontal="right"/>
    </xf>
    <xf numFmtId="170" fontId="85" fillId="0" borderId="0" xfId="0" applyNumberFormat="1" applyFont="1" applyAlignment="1">
      <alignment horizontal="center"/>
    </xf>
    <xf numFmtId="0" fontId="83" fillId="0" borderId="0" xfId="0" applyFont="1" applyAlignment="1">
      <alignment horizontal="left"/>
    </xf>
    <xf numFmtId="0" fontId="85" fillId="0" borderId="0" xfId="0" applyFont="1" applyAlignment="1">
      <alignment horizontal="right"/>
    </xf>
    <xf numFmtId="0" fontId="85" fillId="6" borderId="0" xfId="0" applyFont="1" applyFill="1" applyAlignment="1">
      <alignment horizontal="right"/>
    </xf>
    <xf numFmtId="4" fontId="83" fillId="6" borderId="0" xfId="0" applyNumberFormat="1" applyFont="1" applyFill="1" applyAlignment="1">
      <alignment horizontal="right"/>
    </xf>
    <xf numFmtId="4" fontId="83" fillId="0" borderId="0" xfId="0" applyNumberFormat="1" applyFont="1" applyAlignment="1">
      <alignment horizontal="right"/>
    </xf>
    <xf numFmtId="0" fontId="97" fillId="0" borderId="0" xfId="0" applyFont="1"/>
    <xf numFmtId="0" fontId="80" fillId="0" borderId="0" xfId="0" applyFont="1" applyAlignment="1">
      <alignment horizontal="right"/>
    </xf>
    <xf numFmtId="1" fontId="80" fillId="6" borderId="0" xfId="0" applyNumberFormat="1" applyFont="1" applyFill="1" applyAlignment="1">
      <alignment horizontal="right"/>
    </xf>
    <xf numFmtId="4" fontId="82" fillId="6" borderId="0" xfId="0" applyNumberFormat="1" applyFont="1" applyFill="1" applyAlignment="1">
      <alignment horizontal="right"/>
    </xf>
    <xf numFmtId="1" fontId="80" fillId="0" borderId="0" xfId="0" applyNumberFormat="1" applyFont="1" applyAlignment="1">
      <alignment horizontal="right"/>
    </xf>
    <xf numFmtId="0" fontId="82" fillId="0" borderId="49" xfId="0" applyFont="1" applyBorder="1" applyAlignment="1">
      <alignment horizontal="justify" vertical="top"/>
    </xf>
    <xf numFmtId="0" fontId="82" fillId="0" borderId="0" xfId="0" applyFont="1" applyAlignment="1">
      <alignment horizontal="justify" vertical="top"/>
    </xf>
    <xf numFmtId="49" fontId="0" fillId="0" borderId="0" xfId="0" applyNumberFormat="1" applyAlignment="1">
      <alignment horizontal="center" vertical="top"/>
    </xf>
    <xf numFmtId="4" fontId="104" fillId="6" borderId="0" xfId="0" applyNumberFormat="1" applyFont="1" applyFill="1" applyAlignment="1">
      <alignment horizontal="right"/>
    </xf>
    <xf numFmtId="3" fontId="79" fillId="0" borderId="0" xfId="0" applyNumberFormat="1" applyFont="1" applyAlignment="1">
      <alignment horizontal="left"/>
    </xf>
    <xf numFmtId="0" fontId="82" fillId="6" borderId="0" xfId="0" applyFont="1" applyFill="1"/>
    <xf numFmtId="0" fontId="80" fillId="6" borderId="0" xfId="0" applyFont="1" applyFill="1" applyAlignment="1">
      <alignment horizontal="right"/>
    </xf>
    <xf numFmtId="0" fontId="123" fillId="0" borderId="0" xfId="0" applyFont="1"/>
    <xf numFmtId="0" fontId="82" fillId="8" borderId="0" xfId="0" applyFont="1" applyFill="1"/>
    <xf numFmtId="0" fontId="80" fillId="0" borderId="0" xfId="0" applyFont="1" applyAlignment="1">
      <alignment horizontal="justify" vertical="top"/>
    </xf>
    <xf numFmtId="0" fontId="79" fillId="6" borderId="0" xfId="0" applyFont="1" applyFill="1" applyAlignment="1">
      <alignment horizontal="left"/>
    </xf>
    <xf numFmtId="0" fontId="124" fillId="0" borderId="0" xfId="0" applyFont="1" applyAlignment="1">
      <alignment horizontal="justify" vertical="top"/>
    </xf>
    <xf numFmtId="0" fontId="124" fillId="0" borderId="0" xfId="0" applyFont="1" applyAlignment="1">
      <alignment horizontal="left"/>
    </xf>
    <xf numFmtId="170" fontId="125" fillId="0" borderId="0" xfId="0" applyNumberFormat="1" applyFont="1" applyAlignment="1">
      <alignment horizontal="center"/>
    </xf>
    <xf numFmtId="0" fontId="125" fillId="0" borderId="0" xfId="0" applyFont="1" applyAlignment="1">
      <alignment horizontal="left"/>
    </xf>
    <xf numFmtId="0" fontId="125" fillId="0" borderId="0" xfId="0" applyFont="1" applyAlignment="1">
      <alignment horizontal="right"/>
    </xf>
    <xf numFmtId="0" fontId="125" fillId="6" borderId="0" xfId="0" applyFont="1" applyFill="1" applyAlignment="1">
      <alignment horizontal="right"/>
    </xf>
    <xf numFmtId="4" fontId="125" fillId="6" borderId="0" xfId="0" applyNumberFormat="1" applyFont="1" applyFill="1" applyAlignment="1">
      <alignment horizontal="right"/>
    </xf>
    <xf numFmtId="0" fontId="20" fillId="6" borderId="0" xfId="0" applyFont="1" applyFill="1" applyAlignment="1">
      <alignment horizontal="left"/>
    </xf>
    <xf numFmtId="0" fontId="0" fillId="6" borderId="0" xfId="0" applyFill="1" applyAlignment="1">
      <alignment horizontal="right"/>
    </xf>
    <xf numFmtId="0" fontId="0" fillId="6" borderId="0" xfId="0" applyFill="1"/>
    <xf numFmtId="170" fontId="20" fillId="0" borderId="0" xfId="0" applyNumberFormat="1" applyFont="1" applyAlignment="1">
      <alignment horizontal="justify" vertical="top"/>
    </xf>
    <xf numFmtId="0" fontId="79" fillId="8" borderId="0" xfId="0" applyFont="1" applyFill="1" applyAlignment="1">
      <alignment horizontal="left"/>
    </xf>
    <xf numFmtId="0" fontId="79" fillId="0" borderId="0" xfId="0" applyFont="1" applyAlignment="1">
      <alignment horizontal="right"/>
    </xf>
    <xf numFmtId="4" fontId="80" fillId="6" borderId="0" xfId="0" applyNumberFormat="1" applyFont="1" applyFill="1"/>
    <xf numFmtId="0" fontId="126" fillId="0" borderId="0" xfId="0" applyFont="1" applyAlignment="1">
      <alignment horizontal="justify" vertical="top"/>
    </xf>
    <xf numFmtId="0" fontId="127" fillId="0" borderId="0" xfId="0" applyFont="1" applyAlignment="1">
      <alignment horizontal="justify" vertical="top"/>
    </xf>
    <xf numFmtId="0" fontId="129" fillId="0" borderId="0" xfId="0" applyFont="1" applyAlignment="1">
      <alignment horizontal="justify" vertical="top"/>
    </xf>
    <xf numFmtId="0" fontId="101" fillId="0" borderId="0" xfId="0" applyFont="1"/>
    <xf numFmtId="170" fontId="0" fillId="0" borderId="0" xfId="0" applyNumberFormat="1" applyAlignment="1">
      <alignment horizontal="justify" vertical="top"/>
    </xf>
    <xf numFmtId="0" fontId="108" fillId="8" borderId="0" xfId="0" applyFont="1" applyFill="1"/>
    <xf numFmtId="170" fontId="20" fillId="3" borderId="64" xfId="0" applyNumberFormat="1" applyFont="1" applyFill="1" applyBorder="1" applyAlignment="1">
      <alignment horizontal="center" vertical="top"/>
    </xf>
    <xf numFmtId="4" fontId="80" fillId="6" borderId="0" xfId="0" applyNumberFormat="1" applyFont="1" applyFill="1" applyAlignment="1">
      <alignment horizontal="right"/>
    </xf>
    <xf numFmtId="49" fontId="20" fillId="0" borderId="0" xfId="0" applyNumberFormat="1" applyFont="1" applyAlignment="1">
      <alignment horizontal="center" vertical="top"/>
    </xf>
    <xf numFmtId="4" fontId="81" fillId="6" borderId="0" xfId="0" applyNumberFormat="1" applyFont="1" applyFill="1" applyAlignment="1">
      <alignment horizontal="right"/>
    </xf>
    <xf numFmtId="4" fontId="81" fillId="0" borderId="0" xfId="0" applyNumberFormat="1" applyFont="1" applyAlignment="1">
      <alignment horizontal="right"/>
    </xf>
    <xf numFmtId="0" fontId="112" fillId="0" borderId="0" xfId="0" applyFont="1" applyAlignment="1">
      <alignment horizontal="justify" vertical="top"/>
    </xf>
    <xf numFmtId="49" fontId="20" fillId="0" borderId="0" xfId="0" applyNumberFormat="1" applyFont="1" applyAlignment="1">
      <alignment horizontal="right" vertical="top"/>
    </xf>
    <xf numFmtId="4" fontId="114" fillId="6" borderId="0" xfId="0" applyNumberFormat="1" applyFont="1" applyFill="1" applyAlignment="1">
      <alignment horizontal="center"/>
    </xf>
    <xf numFmtId="4" fontId="114" fillId="0" borderId="0" xfId="0" applyNumberFormat="1" applyFont="1" applyAlignment="1">
      <alignment horizontal="center"/>
    </xf>
    <xf numFmtId="0" fontId="93" fillId="7" borderId="0" xfId="0" applyFont="1" applyFill="1"/>
    <xf numFmtId="0" fontId="104" fillId="0" borderId="0" xfId="0" applyFont="1" applyAlignment="1">
      <alignment horizontal="justify" vertical="top"/>
    </xf>
    <xf numFmtId="170" fontId="23" fillId="0" borderId="0" xfId="0" applyNumberFormat="1" applyFont="1" applyAlignment="1">
      <alignment horizontal="center" vertical="top"/>
    </xf>
    <xf numFmtId="49" fontId="20" fillId="3" borderId="64" xfId="0" applyNumberFormat="1" applyFont="1" applyFill="1" applyBorder="1" applyAlignment="1">
      <alignment horizontal="center" vertical="top"/>
    </xf>
    <xf numFmtId="0" fontId="109" fillId="3" borderId="69" xfId="0" applyFont="1" applyFill="1" applyBorder="1" applyAlignment="1">
      <alignment horizontal="justify" vertical="top"/>
    </xf>
    <xf numFmtId="0" fontId="20" fillId="3" borderId="69" xfId="0" applyFont="1" applyFill="1" applyBorder="1" applyAlignment="1">
      <alignment horizontal="right"/>
    </xf>
    <xf numFmtId="4" fontId="109" fillId="3" borderId="65" xfId="0" applyNumberFormat="1" applyFont="1" applyFill="1" applyBorder="1" applyAlignment="1">
      <alignment horizontal="right"/>
    </xf>
    <xf numFmtId="1" fontId="0" fillId="0" borderId="0" xfId="0" applyNumberFormat="1" applyAlignment="1">
      <alignment horizontal="center" vertical="top"/>
    </xf>
    <xf numFmtId="4" fontId="102" fillId="6" borderId="0" xfId="0" applyNumberFormat="1" applyFont="1" applyFill="1" applyAlignment="1">
      <alignment horizontal="right"/>
    </xf>
    <xf numFmtId="1" fontId="81" fillId="6" borderId="0" xfId="0" applyNumberFormat="1" applyFont="1" applyFill="1" applyAlignment="1">
      <alignment horizontal="right"/>
    </xf>
    <xf numFmtId="1" fontId="81" fillId="0" borderId="0" xfId="0" applyNumberFormat="1" applyFont="1" applyAlignment="1">
      <alignment horizontal="right"/>
    </xf>
    <xf numFmtId="0" fontId="100" fillId="0" borderId="0" xfId="0" applyFont="1" applyAlignment="1">
      <alignment horizontal="right"/>
    </xf>
    <xf numFmtId="1" fontId="20" fillId="0" borderId="0" xfId="0" applyNumberFormat="1" applyFont="1" applyAlignment="1">
      <alignment horizontal="center" vertical="top"/>
    </xf>
    <xf numFmtId="0" fontId="109" fillId="0" borderId="0" xfId="0" applyFont="1" applyAlignment="1">
      <alignment horizontal="justify" vertical="top"/>
    </xf>
    <xf numFmtId="4" fontId="111" fillId="6" borderId="0" xfId="0" applyNumberFormat="1" applyFont="1" applyFill="1" applyAlignment="1">
      <alignment horizontal="right"/>
    </xf>
    <xf numFmtId="4" fontId="111" fillId="0" borderId="0" xfId="0" applyNumberFormat="1" applyFont="1" applyAlignment="1">
      <alignment horizontal="right"/>
    </xf>
    <xf numFmtId="0" fontId="78" fillId="0" borderId="0" xfId="0" applyFont="1" applyAlignment="1">
      <alignment horizontal="left" vertical="top"/>
    </xf>
    <xf numFmtId="1" fontId="23" fillId="6" borderId="0" xfId="0" applyNumberFormat="1" applyFont="1" applyFill="1" applyAlignment="1">
      <alignment horizontal="right"/>
    </xf>
    <xf numFmtId="0" fontId="84" fillId="6" borderId="0" xfId="0" applyFont="1" applyFill="1"/>
    <xf numFmtId="0" fontId="23" fillId="0" borderId="0" xfId="0" applyFont="1" applyAlignment="1">
      <alignment horizontal="left"/>
    </xf>
    <xf numFmtId="4" fontId="23" fillId="6" borderId="0" xfId="0" applyNumberFormat="1" applyFont="1" applyFill="1"/>
    <xf numFmtId="170" fontId="20" fillId="0" borderId="0" xfId="0" applyNumberFormat="1" applyFont="1" applyAlignment="1">
      <alignment horizontal="center"/>
    </xf>
    <xf numFmtId="0" fontId="79" fillId="6" borderId="0" xfId="0" applyFont="1" applyFill="1" applyAlignment="1">
      <alignment horizontal="right"/>
    </xf>
    <xf numFmtId="0" fontId="108" fillId="6" borderId="0" xfId="0" applyFont="1" applyFill="1" applyAlignment="1">
      <alignment shrinkToFit="1"/>
    </xf>
    <xf numFmtId="0" fontId="108" fillId="0" borderId="0" xfId="0" applyFont="1" applyAlignment="1">
      <alignment shrinkToFit="1"/>
    </xf>
    <xf numFmtId="0" fontId="20" fillId="6" borderId="0" xfId="0" applyFont="1" applyFill="1" applyAlignment="1">
      <alignment horizontal="right"/>
    </xf>
    <xf numFmtId="0" fontId="109" fillId="6" borderId="0" xfId="0" applyFont="1" applyFill="1" applyAlignment="1">
      <alignment shrinkToFit="1"/>
    </xf>
    <xf numFmtId="0" fontId="78" fillId="6" borderId="0" xfId="0" applyFont="1" applyFill="1" applyAlignment="1">
      <alignment shrinkToFit="1"/>
    </xf>
    <xf numFmtId="0" fontId="78" fillId="0" borderId="0" xfId="0" applyFont="1" applyAlignment="1">
      <alignment shrinkToFit="1"/>
    </xf>
    <xf numFmtId="1" fontId="20" fillId="3" borderId="64" xfId="0" applyNumberFormat="1" applyFont="1" applyFill="1" applyBorder="1" applyAlignment="1">
      <alignment horizontal="center" vertical="top"/>
    </xf>
    <xf numFmtId="0" fontId="78" fillId="0" borderId="49" xfId="0" applyFont="1" applyBorder="1" applyAlignment="1">
      <alignment horizontal="justify" vertical="top"/>
    </xf>
    <xf numFmtId="4" fontId="78" fillId="6" borderId="0" xfId="0" applyNumberFormat="1" applyFont="1" applyFill="1" applyAlignment="1">
      <alignment horizontal="right"/>
    </xf>
    <xf numFmtId="0" fontId="32" fillId="0" borderId="0" xfId="0" applyFont="1" applyAlignment="1">
      <alignment horizontal="justify" vertical="top"/>
    </xf>
    <xf numFmtId="0" fontId="94" fillId="0" borderId="0" xfId="0" applyFont="1" applyAlignment="1">
      <alignment horizontal="right"/>
    </xf>
    <xf numFmtId="1" fontId="23" fillId="0" borderId="0" xfId="0" applyNumberFormat="1" applyFont="1" applyAlignment="1">
      <alignment horizontal="right"/>
    </xf>
    <xf numFmtId="0" fontId="78" fillId="0" borderId="0" xfId="0" applyFont="1" applyAlignment="1">
      <alignment horizontal="right"/>
    </xf>
    <xf numFmtId="1" fontId="78" fillId="6" borderId="0" xfId="0" applyNumberFormat="1" applyFont="1" applyFill="1"/>
    <xf numFmtId="1" fontId="78" fillId="0" borderId="0" xfId="0" applyNumberFormat="1" applyFont="1"/>
    <xf numFmtId="1" fontId="79" fillId="6" borderId="0" xfId="0" applyNumberFormat="1" applyFont="1" applyFill="1"/>
    <xf numFmtId="0" fontId="79" fillId="6" borderId="0" xfId="0" applyFont="1" applyFill="1"/>
    <xf numFmtId="1" fontId="79" fillId="0" borderId="0" xfId="0" applyNumberFormat="1" applyFont="1"/>
    <xf numFmtId="1" fontId="80" fillId="6" borderId="0" xfId="0" applyNumberFormat="1" applyFont="1" applyFill="1"/>
    <xf numFmtId="0" fontId="80" fillId="6" borderId="0" xfId="0" applyFont="1" applyFill="1"/>
    <xf numFmtId="1" fontId="80" fillId="0" borderId="0" xfId="0" applyNumberFormat="1" applyFont="1"/>
    <xf numFmtId="1" fontId="81" fillId="6" borderId="0" xfId="0" applyNumberFormat="1" applyFont="1" applyFill="1"/>
    <xf numFmtId="0" fontId="81" fillId="6" borderId="0" xfId="0" applyFont="1" applyFill="1"/>
    <xf numFmtId="1" fontId="81" fillId="0" borderId="0" xfId="0" applyNumberFormat="1" applyFont="1"/>
    <xf numFmtId="4" fontId="0" fillId="0" borderId="67" xfId="0" applyNumberFormat="1" applyBorder="1" applyAlignment="1" applyProtection="1">
      <alignment horizontal="center"/>
      <protection locked="0"/>
    </xf>
    <xf numFmtId="4" fontId="23" fillId="0" borderId="37" xfId="0" applyNumberFormat="1" applyFont="1" applyBorder="1" applyAlignment="1" applyProtection="1">
      <alignment horizontal="center"/>
      <protection locked="0"/>
    </xf>
    <xf numFmtId="4" fontId="81" fillId="0" borderId="0" xfId="0" applyNumberFormat="1" applyFont="1" applyAlignment="1" applyProtection="1">
      <alignment horizontal="center"/>
      <protection locked="0"/>
    </xf>
    <xf numFmtId="4" fontId="84" fillId="0" borderId="0" xfId="0" applyNumberFormat="1" applyFont="1" applyAlignment="1" applyProtection="1">
      <alignment horizontal="center"/>
      <protection locked="0"/>
    </xf>
    <xf numFmtId="4" fontId="23" fillId="0" borderId="0" xfId="0" applyNumberFormat="1" applyFont="1" applyAlignment="1" applyProtection="1">
      <alignment horizontal="center"/>
      <protection locked="0"/>
    </xf>
    <xf numFmtId="4" fontId="88" fillId="0" borderId="0" xfId="0" applyNumberFormat="1" applyFont="1" applyAlignment="1" applyProtection="1">
      <alignment horizontal="center"/>
      <protection locked="0"/>
    </xf>
    <xf numFmtId="4" fontId="0" fillId="0" borderId="0" xfId="0" applyNumberFormat="1" applyAlignment="1" applyProtection="1">
      <alignment horizontal="center"/>
      <protection locked="0"/>
    </xf>
    <xf numFmtId="0" fontId="23" fillId="0" borderId="0" xfId="0" applyFont="1" applyAlignment="1" applyProtection="1">
      <alignment horizontal="right"/>
      <protection locked="0"/>
    </xf>
    <xf numFmtId="4" fontId="80" fillId="0" borderId="0" xfId="0" applyNumberFormat="1" applyFont="1" applyAlignment="1" applyProtection="1">
      <alignment horizontal="center"/>
      <protection locked="0"/>
    </xf>
    <xf numFmtId="4" fontId="92" fillId="0" borderId="0" xfId="0" applyNumberFormat="1" applyFont="1" applyAlignment="1" applyProtection="1">
      <alignment horizontal="right"/>
      <protection locked="0"/>
    </xf>
    <xf numFmtId="4" fontId="20" fillId="0" borderId="0" xfId="0" applyNumberFormat="1" applyFont="1" applyAlignment="1" applyProtection="1">
      <alignment horizontal="right"/>
      <protection locked="0"/>
    </xf>
    <xf numFmtId="4" fontId="99" fillId="0" borderId="0" xfId="0" applyNumberFormat="1" applyFont="1" applyAlignment="1" applyProtection="1">
      <alignment horizontal="right"/>
      <protection locked="0"/>
    </xf>
    <xf numFmtId="4" fontId="0" fillId="0" borderId="0" xfId="0" applyNumberFormat="1" applyAlignment="1" applyProtection="1">
      <alignment horizontal="left"/>
      <protection locked="0"/>
    </xf>
    <xf numFmtId="0" fontId="0" fillId="0" borderId="0" xfId="0" applyAlignment="1" applyProtection="1">
      <alignment horizontal="left"/>
      <protection locked="0"/>
    </xf>
    <xf numFmtId="4" fontId="78" fillId="0" borderId="0" xfId="0" applyNumberFormat="1" applyFont="1" applyAlignment="1" applyProtection="1">
      <alignment horizontal="center"/>
      <protection locked="0"/>
    </xf>
    <xf numFmtId="4" fontId="78" fillId="3" borderId="69" xfId="0" applyNumberFormat="1" applyFont="1" applyFill="1" applyBorder="1" applyAlignment="1" applyProtection="1">
      <alignment horizontal="right"/>
      <protection locked="0"/>
    </xf>
    <xf numFmtId="4" fontId="85" fillId="0" borderId="0" xfId="0" applyNumberFormat="1" applyFont="1" applyAlignment="1" applyProtection="1">
      <alignment horizontal="right"/>
      <protection locked="0"/>
    </xf>
    <xf numFmtId="4" fontId="82" fillId="0" borderId="0" xfId="0" applyNumberFormat="1" applyFont="1" applyAlignment="1" applyProtection="1">
      <alignment horizontal="right"/>
      <protection locked="0"/>
    </xf>
    <xf numFmtId="4" fontId="94" fillId="0" borderId="0" xfId="0" applyNumberFormat="1" applyFont="1" applyAlignment="1" applyProtection="1">
      <alignment horizontal="center"/>
      <protection locked="0"/>
    </xf>
    <xf numFmtId="4" fontId="79" fillId="0" borderId="0" xfId="0" applyNumberFormat="1" applyFont="1" applyAlignment="1" applyProtection="1">
      <alignment horizontal="center"/>
      <protection locked="0"/>
    </xf>
    <xf numFmtId="4" fontId="20" fillId="0" borderId="0" xfId="0" applyNumberFormat="1" applyFont="1" applyAlignment="1" applyProtection="1">
      <alignment horizontal="center"/>
      <protection locked="0"/>
    </xf>
    <xf numFmtId="4" fontId="23" fillId="0" borderId="0" xfId="0" applyNumberFormat="1" applyFont="1" applyProtection="1">
      <protection locked="0"/>
    </xf>
    <xf numFmtId="2" fontId="0" fillId="0" borderId="0" xfId="0" applyNumberFormat="1" applyProtection="1">
      <protection locked="0"/>
    </xf>
    <xf numFmtId="4" fontId="107" fillId="0" borderId="0" xfId="0" applyNumberFormat="1" applyFont="1" applyAlignment="1" applyProtection="1">
      <alignment horizontal="right"/>
      <protection locked="0"/>
    </xf>
    <xf numFmtId="0" fontId="84" fillId="0" borderId="0" xfId="0" applyFont="1" applyProtection="1">
      <protection locked="0"/>
    </xf>
    <xf numFmtId="0" fontId="109" fillId="0" borderId="0" xfId="32" applyFont="1" applyProtection="1">
      <protection locked="0"/>
    </xf>
    <xf numFmtId="2" fontId="20" fillId="0" borderId="0" xfId="32" applyNumberFormat="1" applyProtection="1">
      <protection locked="0"/>
    </xf>
    <xf numFmtId="2" fontId="0" fillId="0" borderId="0" xfId="32" applyNumberFormat="1" applyFont="1" applyProtection="1">
      <protection locked="0"/>
    </xf>
    <xf numFmtId="1" fontId="0" fillId="0" borderId="0" xfId="0" applyNumberFormat="1" applyAlignment="1" applyProtection="1">
      <alignment horizontal="center"/>
      <protection locked="0"/>
    </xf>
    <xf numFmtId="1" fontId="0" fillId="0" borderId="0" xfId="0" applyNumberFormat="1" applyAlignment="1" applyProtection="1">
      <alignment horizontal="right"/>
      <protection locked="0"/>
    </xf>
    <xf numFmtId="4" fontId="104" fillId="0" borderId="0" xfId="0" applyNumberFormat="1" applyFont="1" applyAlignment="1" applyProtection="1">
      <alignment horizontal="right"/>
      <protection locked="0"/>
    </xf>
    <xf numFmtId="0" fontId="82" fillId="0" borderId="0" xfId="0" applyFont="1" applyProtection="1">
      <protection locked="0"/>
    </xf>
    <xf numFmtId="0" fontId="20" fillId="0" borderId="0" xfId="0" applyFont="1" applyAlignment="1" applyProtection="1">
      <alignment horizontal="left"/>
      <protection locked="0"/>
    </xf>
    <xf numFmtId="4" fontId="125" fillId="0" borderId="0" xfId="0" applyNumberFormat="1" applyFont="1" applyAlignment="1" applyProtection="1">
      <alignment horizontal="right"/>
      <protection locked="0"/>
    </xf>
    <xf numFmtId="0" fontId="79" fillId="0" borderId="0" xfId="0" applyFont="1" applyAlignment="1" applyProtection="1">
      <alignment horizontal="left"/>
      <protection locked="0"/>
    </xf>
    <xf numFmtId="4" fontId="80" fillId="0" borderId="0" xfId="0" applyNumberFormat="1" applyFont="1" applyAlignment="1" applyProtection="1">
      <alignment horizontal="right"/>
      <protection locked="0"/>
    </xf>
    <xf numFmtId="4" fontId="107" fillId="0" borderId="0" xfId="0" applyNumberFormat="1" applyFont="1" applyAlignment="1" applyProtection="1">
      <alignment horizontal="center"/>
      <protection locked="0"/>
    </xf>
    <xf numFmtId="4" fontId="109" fillId="3" borderId="69" xfId="0" applyNumberFormat="1" applyFont="1" applyFill="1" applyBorder="1" applyAlignment="1" applyProtection="1">
      <alignment horizontal="right"/>
      <protection locked="0"/>
    </xf>
    <xf numFmtId="4" fontId="102" fillId="0" borderId="0" xfId="0" applyNumberFormat="1" applyFont="1" applyAlignment="1" applyProtection="1">
      <alignment horizontal="right"/>
      <protection locked="0"/>
    </xf>
    <xf numFmtId="4" fontId="110" fillId="0" borderId="0" xfId="0" applyNumberFormat="1" applyFont="1" applyAlignment="1" applyProtection="1">
      <alignment horizontal="right"/>
      <protection locked="0"/>
    </xf>
    <xf numFmtId="4" fontId="78" fillId="0" borderId="0" xfId="0" applyNumberFormat="1" applyFont="1" applyAlignment="1" applyProtection="1">
      <alignment horizontal="right"/>
      <protection locked="0"/>
    </xf>
    <xf numFmtId="0" fontId="93" fillId="0" borderId="0" xfId="0" applyFont="1" applyProtection="1">
      <protection locked="0"/>
    </xf>
    <xf numFmtId="2" fontId="79" fillId="0" borderId="0" xfId="0" applyNumberFormat="1" applyFont="1" applyProtection="1">
      <protection locked="0"/>
    </xf>
    <xf numFmtId="0" fontId="79" fillId="0" borderId="0" xfId="0" applyFont="1" applyProtection="1">
      <protection locked="0"/>
    </xf>
    <xf numFmtId="0" fontId="80" fillId="0" borderId="0" xfId="0" applyFont="1" applyProtection="1">
      <protection locked="0"/>
    </xf>
    <xf numFmtId="0" fontId="81" fillId="0" borderId="0" xfId="0" applyFont="1" applyProtection="1">
      <protection locked="0"/>
    </xf>
    <xf numFmtId="49" fontId="0" fillId="0" borderId="67" xfId="0" applyNumberFormat="1" applyBorder="1" applyAlignment="1">
      <alignment horizontal="center" vertical="top"/>
    </xf>
    <xf numFmtId="49" fontId="0" fillId="0" borderId="37" xfId="0" applyNumberFormat="1" applyBorder="1" applyAlignment="1">
      <alignment horizontal="center" vertical="top"/>
    </xf>
    <xf numFmtId="0" fontId="104" fillId="0" borderId="0" xfId="0" applyFont="1" applyAlignment="1">
      <alignment horizontal="center"/>
    </xf>
    <xf numFmtId="1" fontId="104" fillId="0" borderId="0" xfId="0" applyNumberFormat="1" applyFont="1" applyAlignment="1">
      <alignment horizontal="center"/>
    </xf>
    <xf numFmtId="1" fontId="104" fillId="6" borderId="0" xfId="0" applyNumberFormat="1" applyFont="1" applyFill="1" applyAlignment="1">
      <alignment horizontal="center"/>
    </xf>
    <xf numFmtId="4" fontId="104" fillId="0" borderId="0" xfId="0" applyNumberFormat="1" applyFont="1" applyAlignment="1">
      <alignment horizontal="center"/>
    </xf>
    <xf numFmtId="49" fontId="78" fillId="0" borderId="0" xfId="0" applyNumberFormat="1" applyFont="1" applyAlignment="1">
      <alignment horizontal="center" vertical="top"/>
    </xf>
    <xf numFmtId="49" fontId="85" fillId="0" borderId="0" xfId="0" applyNumberFormat="1" applyFont="1" applyAlignment="1">
      <alignment horizontal="center" vertical="top"/>
    </xf>
    <xf numFmtId="0" fontId="83" fillId="0" borderId="0" xfId="0" applyFont="1" applyAlignment="1">
      <alignment horizontal="left" vertical="top"/>
    </xf>
    <xf numFmtId="0" fontId="83" fillId="0" borderId="0" xfId="0" applyFont="1" applyAlignment="1">
      <alignment horizontal="left" vertical="top" wrapText="1" readingOrder="1"/>
    </xf>
    <xf numFmtId="0" fontId="91" fillId="0" borderId="0" xfId="0" applyFont="1" applyAlignment="1">
      <alignment horizontal="center" vertical="top"/>
    </xf>
    <xf numFmtId="0" fontId="84" fillId="0" borderId="0" xfId="0" applyFont="1" applyAlignment="1">
      <alignment horizontal="justify" vertical="top" wrapText="1"/>
    </xf>
    <xf numFmtId="170" fontId="105" fillId="0" borderId="0" xfId="0" applyNumberFormat="1" applyFont="1" applyAlignment="1">
      <alignment horizontal="center"/>
    </xf>
    <xf numFmtId="4" fontId="105" fillId="0" borderId="0" xfId="0" applyNumberFormat="1" applyFont="1" applyAlignment="1">
      <alignment horizontal="left"/>
    </xf>
    <xf numFmtId="4" fontId="83" fillId="0" borderId="0" xfId="0" applyNumberFormat="1" applyFont="1" applyAlignment="1">
      <alignment horizontal="left"/>
    </xf>
    <xf numFmtId="4" fontId="85" fillId="6" borderId="0" xfId="0" applyNumberFormat="1" applyFont="1" applyFill="1" applyAlignment="1">
      <alignment horizontal="center"/>
    </xf>
    <xf numFmtId="4" fontId="85" fillId="0" borderId="0" xfId="0" applyNumberFormat="1" applyFont="1" applyAlignment="1">
      <alignment horizontal="center"/>
    </xf>
    <xf numFmtId="0" fontId="83" fillId="0" borderId="0" xfId="0" applyFont="1"/>
    <xf numFmtId="4" fontId="78" fillId="6" borderId="0" xfId="0" applyNumberFormat="1" applyFont="1" applyFill="1" applyAlignment="1">
      <alignment horizontal="left"/>
    </xf>
    <xf numFmtId="170" fontId="85" fillId="3" borderId="64" xfId="0" applyNumberFormat="1" applyFont="1" applyFill="1" applyBorder="1" applyAlignment="1">
      <alignment horizontal="center"/>
    </xf>
    <xf numFmtId="0" fontId="83" fillId="3" borderId="69" xfId="0" applyFont="1" applyFill="1" applyBorder="1" applyAlignment="1">
      <alignment horizontal="left"/>
    </xf>
    <xf numFmtId="0" fontId="85" fillId="3" borderId="69" xfId="0" applyFont="1" applyFill="1" applyBorder="1" applyAlignment="1">
      <alignment horizontal="right"/>
    </xf>
    <xf numFmtId="4" fontId="85" fillId="3" borderId="69" xfId="0" applyNumberFormat="1" applyFont="1" applyFill="1" applyBorder="1" applyAlignment="1">
      <alignment horizontal="right"/>
    </xf>
    <xf numFmtId="4" fontId="83" fillId="3" borderId="69" xfId="0" applyNumberFormat="1" applyFont="1" applyFill="1" applyBorder="1" applyAlignment="1">
      <alignment horizontal="right"/>
    </xf>
    <xf numFmtId="0" fontId="109" fillId="0" borderId="0" xfId="0" applyFont="1" applyAlignment="1">
      <alignment horizontal="left"/>
    </xf>
    <xf numFmtId="4" fontId="109" fillId="0" borderId="0" xfId="0" applyNumberFormat="1" applyFont="1" applyAlignment="1">
      <alignment horizontal="right"/>
    </xf>
    <xf numFmtId="4" fontId="109" fillId="6" borderId="0" xfId="0" applyNumberFormat="1" applyFont="1" applyFill="1" applyAlignment="1">
      <alignment horizontal="right"/>
    </xf>
    <xf numFmtId="170" fontId="0" fillId="6" borderId="0" xfId="0" applyNumberFormat="1" applyFill="1" applyAlignment="1">
      <alignment horizontal="center" vertical="top"/>
    </xf>
    <xf numFmtId="170" fontId="82" fillId="0" borderId="0" xfId="0" applyNumberFormat="1" applyFont="1" applyAlignment="1">
      <alignment horizontal="left" vertical="top"/>
    </xf>
    <xf numFmtId="170" fontId="80" fillId="0" borderId="0" xfId="0" applyNumberFormat="1" applyFont="1" applyAlignment="1">
      <alignment horizontal="center" vertical="top"/>
    </xf>
    <xf numFmtId="170" fontId="78" fillId="0" borderId="0" xfId="0" applyNumberFormat="1" applyFont="1" applyAlignment="1">
      <alignment horizontal="left" vertical="top"/>
    </xf>
    <xf numFmtId="0" fontId="0" fillId="0" borderId="0" xfId="0" applyAlignment="1">
      <alignment horizontal="right" vertical="top"/>
    </xf>
    <xf numFmtId="4" fontId="0" fillId="0" borderId="0" xfId="0" applyNumberFormat="1" applyAlignment="1">
      <alignment vertical="top"/>
    </xf>
    <xf numFmtId="4" fontId="0" fillId="6" borderId="0" xfId="0" applyNumberFormat="1" applyFill="1" applyAlignment="1">
      <alignment vertical="top"/>
    </xf>
    <xf numFmtId="0" fontId="0" fillId="6" borderId="0" xfId="0" applyFill="1" applyAlignment="1">
      <alignment horizontal="right" vertical="top"/>
    </xf>
    <xf numFmtId="170" fontId="0" fillId="0" borderId="0" xfId="0" applyNumberFormat="1" applyAlignment="1">
      <alignment horizontal="right" vertical="top"/>
    </xf>
    <xf numFmtId="170" fontId="0" fillId="3" borderId="64" xfId="0" applyNumberFormat="1" applyFill="1" applyBorder="1" applyAlignment="1">
      <alignment horizontal="center"/>
    </xf>
    <xf numFmtId="0" fontId="78" fillId="3" borderId="69" xfId="0" applyFont="1" applyFill="1" applyBorder="1" applyAlignment="1">
      <alignment horizontal="left"/>
    </xf>
    <xf numFmtId="0" fontId="110" fillId="0" borderId="0" xfId="0" applyFont="1"/>
    <xf numFmtId="3" fontId="20" fillId="0" borderId="0" xfId="0" applyNumberFormat="1" applyFont="1"/>
    <xf numFmtId="3" fontId="20" fillId="6" borderId="0" xfId="0" applyNumberFormat="1" applyFont="1" applyFill="1"/>
    <xf numFmtId="0" fontId="78" fillId="3" borderId="69" xfId="0" applyFont="1" applyFill="1" applyBorder="1" applyAlignment="1">
      <alignment horizontal="left" vertical="justify"/>
    </xf>
    <xf numFmtId="0" fontId="78" fillId="0" borderId="49" xfId="0" applyFont="1" applyBorder="1" applyAlignment="1">
      <alignment horizontal="left" vertical="justify"/>
    </xf>
    <xf numFmtId="0" fontId="78" fillId="0" borderId="2" xfId="0" applyFont="1" applyBorder="1" applyAlignment="1">
      <alignment horizontal="left" vertical="justify"/>
    </xf>
    <xf numFmtId="0" fontId="112" fillId="0" borderId="0" xfId="0" applyFont="1" applyAlignment="1">
      <alignment horizontal="justify" vertical="top" wrapText="1"/>
    </xf>
    <xf numFmtId="0" fontId="0" fillId="0" borderId="2" xfId="0" applyBorder="1" applyAlignment="1">
      <alignment horizontal="justify" vertical="top"/>
    </xf>
    <xf numFmtId="173" fontId="0" fillId="0" borderId="0" xfId="0" applyNumberFormat="1" applyAlignment="1">
      <alignment horizontal="justify" vertical="top"/>
    </xf>
    <xf numFmtId="0" fontId="23" fillId="0" borderId="0" xfId="0" applyFont="1" applyAlignment="1">
      <alignment horizontal="justify"/>
    </xf>
    <xf numFmtId="173" fontId="20" fillId="0" borderId="0" xfId="0" applyNumberFormat="1" applyFont="1" applyAlignment="1">
      <alignment horizontal="justify" vertical="top"/>
    </xf>
    <xf numFmtId="0" fontId="134" fillId="0" borderId="0" xfId="0" applyFont="1"/>
    <xf numFmtId="49" fontId="23" fillId="0" borderId="0" xfId="0" applyNumberFormat="1" applyFont="1" applyAlignment="1">
      <alignment horizontal="center"/>
    </xf>
    <xf numFmtId="0" fontId="0" fillId="0" borderId="2" xfId="0" applyBorder="1" applyAlignment="1">
      <alignment horizontal="right"/>
    </xf>
    <xf numFmtId="0" fontId="32" fillId="6" borderId="0" xfId="0" applyFont="1" applyFill="1" applyAlignment="1">
      <alignment horizontal="right"/>
    </xf>
    <xf numFmtId="0" fontId="136" fillId="0" borderId="0" xfId="0" applyFont="1"/>
    <xf numFmtId="0" fontId="20" fillId="6" borderId="0" xfId="0" applyFont="1" applyFill="1"/>
    <xf numFmtId="0" fontId="137" fillId="0" borderId="0" xfId="0" applyFont="1" applyAlignment="1">
      <alignment horizontal="justify"/>
    </xf>
    <xf numFmtId="0" fontId="0" fillId="0" borderId="63" xfId="33" applyFont="1" applyBorder="1" applyAlignment="1">
      <alignment horizontal="justify" vertical="top"/>
    </xf>
    <xf numFmtId="0" fontId="104" fillId="0" borderId="0" xfId="0" applyFont="1" applyAlignment="1">
      <alignment horizontal="left"/>
    </xf>
    <xf numFmtId="0" fontId="32" fillId="0" borderId="0" xfId="0" applyFont="1"/>
    <xf numFmtId="1" fontId="104" fillId="0" borderId="0" xfId="0" applyNumberFormat="1" applyFont="1" applyAlignment="1" applyProtection="1">
      <alignment horizontal="center"/>
      <protection locked="0"/>
    </xf>
    <xf numFmtId="0" fontId="78" fillId="0" borderId="0" xfId="0" applyFont="1" applyAlignment="1" applyProtection="1">
      <alignment horizontal="center"/>
      <protection locked="0"/>
    </xf>
    <xf numFmtId="4" fontId="83" fillId="0" borderId="0" xfId="0" applyNumberFormat="1" applyFont="1" applyAlignment="1" applyProtection="1">
      <alignment horizontal="left"/>
      <protection locked="0"/>
    </xf>
    <xf numFmtId="4" fontId="85" fillId="3" borderId="69" xfId="0" applyNumberFormat="1" applyFont="1" applyFill="1" applyBorder="1" applyAlignment="1" applyProtection="1">
      <alignment horizontal="right"/>
      <protection locked="0"/>
    </xf>
    <xf numFmtId="4" fontId="109" fillId="0" borderId="0" xfId="0" applyNumberFormat="1" applyFont="1" applyAlignment="1" applyProtection="1">
      <alignment horizontal="right"/>
      <protection locked="0"/>
    </xf>
    <xf numFmtId="170" fontId="0" fillId="0" borderId="0" xfId="0" applyNumberFormat="1" applyAlignment="1" applyProtection="1">
      <alignment horizontal="center" vertical="top"/>
      <protection locked="0"/>
    </xf>
    <xf numFmtId="3" fontId="0" fillId="0" borderId="0" xfId="0" applyNumberFormat="1" applyProtection="1">
      <protection locked="0"/>
    </xf>
    <xf numFmtId="4" fontId="0" fillId="0" borderId="0" xfId="0" applyNumberFormat="1" applyAlignment="1" applyProtection="1">
      <alignment vertical="top"/>
      <protection locked="0"/>
    </xf>
    <xf numFmtId="0" fontId="78" fillId="0" borderId="0" xfId="36" applyFont="1" applyProtection="1">
      <protection locked="0"/>
    </xf>
    <xf numFmtId="0" fontId="0" fillId="0" borderId="0" xfId="36" applyFont="1" applyAlignment="1" applyProtection="1">
      <alignment horizontal="right"/>
      <protection locked="0"/>
    </xf>
    <xf numFmtId="3" fontId="20" fillId="0" borderId="0" xfId="0" applyNumberFormat="1" applyFont="1" applyProtection="1">
      <protection locked="0"/>
    </xf>
    <xf numFmtId="4" fontId="135" fillId="0" borderId="0" xfId="0" applyNumberFormat="1" applyFont="1" applyAlignment="1" applyProtection="1">
      <alignment horizontal="right" wrapText="1"/>
      <protection locked="0"/>
    </xf>
    <xf numFmtId="0" fontId="0" fillId="0" borderId="0" xfId="0" applyAlignment="1" applyProtection="1">
      <alignment horizontal="right"/>
      <protection locked="0"/>
    </xf>
    <xf numFmtId="0" fontId="20" fillId="0" borderId="0" xfId="0" applyFont="1" applyAlignment="1" applyProtection="1">
      <alignment horizontal="right"/>
      <protection locked="0"/>
    </xf>
    <xf numFmtId="1" fontId="107" fillId="0" borderId="0" xfId="31" applyNumberFormat="1" applyFont="1" applyAlignment="1" applyProtection="1">
      <alignment horizontal="right"/>
      <protection locked="0"/>
    </xf>
    <xf numFmtId="0" fontId="104" fillId="0" borderId="0" xfId="0" applyFont="1" applyProtection="1">
      <protection locked="0"/>
    </xf>
    <xf numFmtId="4" fontId="138" fillId="0" borderId="0" xfId="0" applyNumberFormat="1" applyFont="1" applyAlignment="1" applyProtection="1">
      <alignment horizontal="right" wrapText="1"/>
      <protection locked="0"/>
    </xf>
    <xf numFmtId="4" fontId="104" fillId="6" borderId="0" xfId="0" applyNumberFormat="1" applyFont="1" applyFill="1" applyAlignment="1">
      <alignment horizontal="center"/>
    </xf>
    <xf numFmtId="49" fontId="0" fillId="0" borderId="0" xfId="0" applyNumberFormat="1" applyAlignment="1">
      <alignment horizontal="right"/>
    </xf>
    <xf numFmtId="0" fontId="84" fillId="0" borderId="0" xfId="0" applyFont="1" applyAlignment="1">
      <alignment horizontal="center" vertical="top"/>
    </xf>
    <xf numFmtId="0" fontId="90" fillId="0" borderId="0" xfId="0" applyFont="1" applyAlignment="1">
      <alignment horizontal="right"/>
    </xf>
    <xf numFmtId="0" fontId="23" fillId="6" borderId="0" xfId="0" applyFont="1" applyFill="1" applyAlignment="1">
      <alignment horizontal="center"/>
    </xf>
    <xf numFmtId="0" fontId="23" fillId="6" borderId="0" xfId="0" applyFont="1" applyFill="1"/>
    <xf numFmtId="170" fontId="83" fillId="3" borderId="64" xfId="0" applyNumberFormat="1" applyFont="1" applyFill="1" applyBorder="1" applyAlignment="1">
      <alignment horizontal="center"/>
    </xf>
    <xf numFmtId="0" fontId="85" fillId="0" borderId="0" xfId="0" applyFont="1" applyAlignment="1">
      <alignment horizontal="center"/>
    </xf>
    <xf numFmtId="0" fontId="85" fillId="6" borderId="0" xfId="0" applyFont="1" applyFill="1" applyAlignment="1">
      <alignment horizontal="center"/>
    </xf>
    <xf numFmtId="4" fontId="85" fillId="0" borderId="0" xfId="0" applyNumberFormat="1" applyFont="1" applyAlignment="1">
      <alignment horizontal="left"/>
    </xf>
    <xf numFmtId="4" fontId="85" fillId="6" borderId="0" xfId="0" applyNumberFormat="1" applyFont="1" applyFill="1" applyAlignment="1">
      <alignment horizontal="left"/>
    </xf>
    <xf numFmtId="0" fontId="83" fillId="6" borderId="0" xfId="0" applyFont="1" applyFill="1"/>
    <xf numFmtId="4" fontId="105" fillId="0" borderId="0" xfId="0" applyNumberFormat="1" applyFont="1" applyAlignment="1">
      <alignment horizontal="center"/>
    </xf>
    <xf numFmtId="170" fontId="115" fillId="0" borderId="0" xfId="0" applyNumberFormat="1" applyFont="1" applyAlignment="1">
      <alignment horizontal="center"/>
    </xf>
    <xf numFmtId="0" fontId="97" fillId="0" borderId="0" xfId="0" applyFont="1" applyAlignment="1">
      <alignment horizontal="left"/>
    </xf>
    <xf numFmtId="0" fontId="115" fillId="0" borderId="0" xfId="0" applyFont="1" applyAlignment="1">
      <alignment horizontal="right"/>
    </xf>
    <xf numFmtId="49" fontId="80" fillId="0" borderId="0" xfId="0" applyNumberFormat="1" applyFont="1" applyAlignment="1">
      <alignment horizontal="center" vertical="top"/>
    </xf>
    <xf numFmtId="49" fontId="32" fillId="0" borderId="0" xfId="0" applyNumberFormat="1" applyFont="1" applyAlignment="1">
      <alignment horizontal="center" vertical="top"/>
    </xf>
    <xf numFmtId="0" fontId="140" fillId="0" borderId="0" xfId="0" applyFont="1" applyAlignment="1">
      <alignment horizontal="justify" vertical="top"/>
    </xf>
    <xf numFmtId="49" fontId="140" fillId="0" borderId="0" xfId="0" applyNumberFormat="1" applyFont="1" applyAlignment="1">
      <alignment horizontal="center" vertical="top"/>
    </xf>
    <xf numFmtId="170" fontId="32" fillId="0" borderId="0" xfId="0" applyNumberFormat="1" applyFont="1" applyAlignment="1">
      <alignment horizontal="center" vertical="top"/>
    </xf>
    <xf numFmtId="170" fontId="32" fillId="3" borderId="64" xfId="0" applyNumberFormat="1" applyFont="1" applyFill="1" applyBorder="1" applyAlignment="1">
      <alignment horizontal="center"/>
    </xf>
    <xf numFmtId="0" fontId="32" fillId="3" borderId="69" xfId="0" applyFont="1" applyFill="1" applyBorder="1" applyAlignment="1">
      <alignment horizontal="right"/>
    </xf>
    <xf numFmtId="0" fontId="32" fillId="0" borderId="0" xfId="0" applyFont="1" applyAlignment="1">
      <alignment horizontal="center"/>
    </xf>
    <xf numFmtId="4" fontId="32" fillId="0" borderId="0" xfId="0" applyNumberFormat="1" applyFont="1" applyAlignment="1">
      <alignment horizontal="center"/>
    </xf>
    <xf numFmtId="0" fontId="32" fillId="6" borderId="0" xfId="0" applyFont="1" applyFill="1" applyAlignment="1">
      <alignment horizontal="center"/>
    </xf>
    <xf numFmtId="4" fontId="32" fillId="6" borderId="0" xfId="0" applyNumberFormat="1" applyFont="1" applyFill="1" applyAlignment="1">
      <alignment horizontal="center"/>
    </xf>
    <xf numFmtId="0" fontId="32" fillId="0" borderId="63" xfId="33" applyBorder="1" applyAlignment="1">
      <alignment horizontal="justify" vertical="top"/>
    </xf>
    <xf numFmtId="0" fontId="32" fillId="6" borderId="0" xfId="0" applyFont="1" applyFill="1"/>
    <xf numFmtId="4" fontId="32" fillId="0" borderId="0" xfId="0" applyNumberFormat="1" applyFont="1" applyAlignment="1">
      <alignment horizontal="right"/>
    </xf>
    <xf numFmtId="170" fontId="80" fillId="3" borderId="64" xfId="0" applyNumberFormat="1" applyFont="1" applyFill="1" applyBorder="1" applyAlignment="1">
      <alignment horizontal="center"/>
    </xf>
    <xf numFmtId="0" fontId="32" fillId="0" borderId="63" xfId="0" applyFont="1" applyBorder="1" applyAlignment="1">
      <alignment horizontal="justify" vertical="top"/>
    </xf>
    <xf numFmtId="0" fontId="32" fillId="0" borderId="0" xfId="0" applyFont="1" applyAlignment="1">
      <alignment horizontal="left"/>
    </xf>
    <xf numFmtId="3" fontId="32" fillId="6" borderId="0" xfId="0" applyNumberFormat="1" applyFont="1" applyFill="1"/>
    <xf numFmtId="4" fontId="32" fillId="6" borderId="0" xfId="0" applyNumberFormat="1" applyFont="1" applyFill="1" applyAlignment="1">
      <alignment horizontal="right"/>
    </xf>
    <xf numFmtId="0" fontId="32" fillId="0" borderId="0" xfId="0" applyFont="1" applyAlignment="1">
      <alignment horizontal="justify" vertical="top" wrapText="1"/>
    </xf>
    <xf numFmtId="0" fontId="142" fillId="0" borderId="0" xfId="0" applyFont="1"/>
    <xf numFmtId="4" fontId="32" fillId="6" borderId="0" xfId="0" applyNumberFormat="1" applyFont="1" applyFill="1" applyAlignment="1">
      <alignment vertical="top"/>
    </xf>
    <xf numFmtId="4" fontId="32" fillId="0" borderId="0" xfId="0" applyNumberFormat="1" applyFont="1" applyAlignment="1">
      <alignment vertical="top"/>
    </xf>
    <xf numFmtId="170" fontId="32" fillId="3" borderId="64" xfId="0" applyNumberFormat="1" applyFont="1" applyFill="1" applyBorder="1" applyAlignment="1">
      <alignment horizontal="center" vertical="top"/>
    </xf>
    <xf numFmtId="173" fontId="32" fillId="0" borderId="0" xfId="0" applyNumberFormat="1" applyFont="1" applyAlignment="1">
      <alignment horizontal="justify" vertical="top"/>
    </xf>
    <xf numFmtId="0" fontId="78" fillId="8" borderId="0" xfId="0" applyFont="1" applyFill="1"/>
    <xf numFmtId="16" fontId="23" fillId="0" borderId="0" xfId="0" applyNumberFormat="1" applyFont="1" applyAlignment="1">
      <alignment horizontal="center" vertical="top" wrapText="1"/>
    </xf>
    <xf numFmtId="0" fontId="23" fillId="6" borderId="0" xfId="0" applyFont="1" applyFill="1" applyAlignment="1">
      <alignment horizontal="right"/>
    </xf>
    <xf numFmtId="170" fontId="32" fillId="0" borderId="0" xfId="0" applyNumberFormat="1" applyFont="1" applyAlignment="1">
      <alignment horizontal="left"/>
    </xf>
    <xf numFmtId="0" fontId="23" fillId="0" borderId="0" xfId="0" applyFont="1" applyAlignment="1">
      <alignment horizontal="right" wrapText="1"/>
    </xf>
    <xf numFmtId="0" fontId="32" fillId="6" borderId="69" xfId="0" applyFont="1" applyFill="1" applyBorder="1" applyAlignment="1">
      <alignment horizontal="right"/>
    </xf>
    <xf numFmtId="4" fontId="78" fillId="6" borderId="65" xfId="0" applyNumberFormat="1" applyFont="1" applyFill="1" applyBorder="1" applyAlignment="1">
      <alignment horizontal="right"/>
    </xf>
    <xf numFmtId="4" fontId="0" fillId="0" borderId="37" xfId="0" applyNumberFormat="1" applyBorder="1" applyAlignment="1" applyProtection="1">
      <alignment horizontal="center"/>
      <protection locked="0"/>
    </xf>
    <xf numFmtId="4" fontId="104" fillId="0" borderId="0" xfId="0" applyNumberFormat="1" applyFont="1" applyAlignment="1" applyProtection="1">
      <alignment horizontal="center"/>
      <protection locked="0"/>
    </xf>
    <xf numFmtId="4" fontId="86" fillId="0" borderId="0" xfId="0" applyNumberFormat="1" applyFont="1" applyAlignment="1" applyProtection="1">
      <alignment horizontal="center"/>
      <protection locked="0"/>
    </xf>
    <xf numFmtId="4" fontId="100" fillId="0" borderId="0" xfId="0" applyNumberFormat="1" applyFont="1" applyAlignment="1" applyProtection="1">
      <alignment horizontal="right"/>
      <protection locked="0"/>
    </xf>
    <xf numFmtId="4" fontId="85" fillId="0" borderId="0" xfId="0" applyNumberFormat="1" applyFont="1" applyAlignment="1" applyProtection="1">
      <alignment horizontal="center"/>
      <protection locked="0"/>
    </xf>
    <xf numFmtId="4" fontId="85" fillId="0" borderId="0" xfId="0" applyNumberFormat="1" applyFont="1" applyAlignment="1" applyProtection="1">
      <alignment horizontal="left"/>
      <protection locked="0"/>
    </xf>
    <xf numFmtId="4" fontId="115" fillId="0" borderId="0" xfId="0" applyNumberFormat="1" applyFont="1" applyAlignment="1" applyProtection="1">
      <alignment horizontal="right"/>
      <protection locked="0"/>
    </xf>
    <xf numFmtId="4" fontId="0" fillId="0" borderId="0" xfId="0" applyNumberFormat="1" applyAlignment="1" applyProtection="1">
      <alignment horizontal="right" vertical="top" wrapText="1"/>
      <protection locked="0"/>
    </xf>
    <xf numFmtId="4" fontId="32" fillId="0" borderId="0" xfId="0" applyNumberFormat="1" applyFont="1" applyAlignment="1" applyProtection="1">
      <alignment horizontal="right" vertical="top" wrapText="1"/>
      <protection locked="0"/>
    </xf>
    <xf numFmtId="4" fontId="32" fillId="0" borderId="0" xfId="0" applyNumberFormat="1" applyFont="1" applyAlignment="1" applyProtection="1">
      <alignment horizontal="right" wrapText="1"/>
      <protection locked="0"/>
    </xf>
    <xf numFmtId="0" fontId="78" fillId="3" borderId="69" xfId="0" applyFont="1" applyFill="1" applyBorder="1" applyAlignment="1" applyProtection="1">
      <alignment horizontal="right"/>
      <protection locked="0"/>
    </xf>
    <xf numFmtId="0" fontId="32" fillId="0" borderId="0" xfId="0" applyFont="1" applyAlignment="1" applyProtection="1">
      <alignment horizontal="right"/>
      <protection locked="0"/>
    </xf>
    <xf numFmtId="0" fontId="32" fillId="0" borderId="0" xfId="0" applyFont="1" applyProtection="1">
      <protection locked="0"/>
    </xf>
    <xf numFmtId="4" fontId="32" fillId="0" borderId="0" xfId="0" applyNumberFormat="1" applyFont="1" applyAlignment="1" applyProtection="1">
      <alignment horizontal="right"/>
      <protection locked="0"/>
    </xf>
    <xf numFmtId="4" fontId="32" fillId="0" borderId="0" xfId="0" applyNumberFormat="1" applyFont="1" applyAlignment="1" applyProtection="1">
      <alignment horizontal="center"/>
      <protection locked="0"/>
    </xf>
    <xf numFmtId="4" fontId="95" fillId="0" borderId="0" xfId="0" applyNumberFormat="1" applyFont="1" applyAlignment="1" applyProtection="1">
      <alignment horizontal="right" wrapText="1"/>
      <protection locked="0"/>
    </xf>
    <xf numFmtId="0" fontId="78" fillId="0" borderId="0" xfId="0" applyFont="1" applyAlignment="1" applyProtection="1">
      <alignment horizontal="right"/>
      <protection locked="0"/>
    </xf>
    <xf numFmtId="4" fontId="0" fillId="0" borderId="0" xfId="0" applyNumberFormat="1" applyAlignment="1" applyProtection="1">
      <alignment horizontal="right" wrapText="1"/>
      <protection locked="0"/>
    </xf>
    <xf numFmtId="4" fontId="95" fillId="0" borderId="0" xfId="0" applyNumberFormat="1" applyFont="1" applyAlignment="1" applyProtection="1">
      <alignment horizontal="right" vertical="top" wrapText="1"/>
      <protection locked="0"/>
    </xf>
    <xf numFmtId="3" fontId="32" fillId="0" borderId="0" xfId="0" applyNumberFormat="1" applyFont="1" applyProtection="1">
      <protection locked="0"/>
    </xf>
    <xf numFmtId="2" fontId="32" fillId="0" borderId="0" xfId="0" applyNumberFormat="1" applyFont="1" applyProtection="1">
      <protection locked="0"/>
    </xf>
    <xf numFmtId="170" fontId="0" fillId="0" borderId="84" xfId="0" applyNumberFormat="1" applyBorder="1" applyAlignment="1">
      <alignment horizontal="center" vertical="top"/>
    </xf>
    <xf numFmtId="170" fontId="0" fillId="0" borderId="17" xfId="0" applyNumberFormat="1" applyBorder="1" applyAlignment="1">
      <alignment horizontal="center" vertical="top"/>
    </xf>
    <xf numFmtId="0" fontId="87" fillId="0" borderId="0" xfId="0" applyFont="1" applyAlignment="1">
      <alignment horizontal="left" vertical="top"/>
    </xf>
    <xf numFmtId="0" fontId="84" fillId="0" borderId="0" xfId="0" quotePrefix="1" applyFont="1" applyAlignment="1">
      <alignment horizontal="left"/>
    </xf>
    <xf numFmtId="49" fontId="0" fillId="0" borderId="0" xfId="0" applyNumberFormat="1" applyAlignment="1">
      <alignment horizontal="center"/>
    </xf>
    <xf numFmtId="0" fontId="0" fillId="0" borderId="0" xfId="0" applyAlignment="1">
      <alignment horizontal="justify"/>
    </xf>
    <xf numFmtId="0" fontId="78" fillId="0" borderId="0" xfId="0" applyFont="1" applyAlignment="1">
      <alignment horizontal="center" vertical="top"/>
    </xf>
    <xf numFmtId="0" fontId="146" fillId="0" borderId="67" xfId="0" applyFont="1" applyBorder="1" applyAlignment="1">
      <alignment horizontal="justify" vertical="top"/>
    </xf>
    <xf numFmtId="0" fontId="23" fillId="0" borderId="37" xfId="0" applyFont="1" applyBorder="1" applyAlignment="1">
      <alignment horizontal="justify" vertical="top"/>
    </xf>
    <xf numFmtId="4" fontId="0" fillId="0" borderId="0" xfId="0" applyNumberFormat="1" applyAlignment="1">
      <alignment horizontal="right" vertical="top"/>
    </xf>
    <xf numFmtId="0" fontId="0" fillId="0" borderId="0" xfId="0" applyAlignment="1">
      <alignment vertical="top" wrapText="1"/>
    </xf>
    <xf numFmtId="0" fontId="23" fillId="0" borderId="0" xfId="0" applyFont="1" applyAlignment="1">
      <alignment vertical="center" wrapText="1"/>
    </xf>
    <xf numFmtId="0" fontId="147" fillId="0" borderId="0" xfId="0" applyFont="1"/>
    <xf numFmtId="0" fontId="84" fillId="6" borderId="0" xfId="0" applyFont="1" applyFill="1" applyAlignment="1">
      <alignment vertical="center" wrapText="1"/>
    </xf>
    <xf numFmtId="0" fontId="147" fillId="6" borderId="0" xfId="0" applyFont="1" applyFill="1"/>
    <xf numFmtId="0" fontId="84" fillId="0" borderId="0" xfId="0" applyFont="1" applyAlignment="1">
      <alignment vertical="center" wrapText="1"/>
    </xf>
    <xf numFmtId="0" fontId="20" fillId="0" borderId="0" xfId="0" applyFont="1" applyAlignment="1">
      <alignment horizontal="center" vertical="top"/>
    </xf>
    <xf numFmtId="0" fontId="20" fillId="0" borderId="0" xfId="0" applyFont="1" applyAlignment="1">
      <alignment horizontal="left" vertical="top"/>
    </xf>
    <xf numFmtId="0" fontId="0" fillId="0" borderId="0" xfId="0" applyAlignment="1">
      <alignment horizontal="center" vertical="top"/>
    </xf>
    <xf numFmtId="0" fontId="0" fillId="6" borderId="0" xfId="0" applyFill="1" applyAlignment="1">
      <alignment horizontal="justify" vertical="top"/>
    </xf>
    <xf numFmtId="17" fontId="20" fillId="0" borderId="0" xfId="0" applyNumberFormat="1" applyFont="1" applyAlignment="1">
      <alignment horizontal="center" vertical="top"/>
    </xf>
    <xf numFmtId="0" fontId="20" fillId="0" borderId="0" xfId="0" applyFont="1" applyAlignment="1">
      <alignment horizontal="right" vertical="top"/>
    </xf>
    <xf numFmtId="0" fontId="0" fillId="3" borderId="69" xfId="0" applyFill="1" applyBorder="1" applyAlignment="1">
      <alignment horizontal="left"/>
    </xf>
    <xf numFmtId="4" fontId="109" fillId="6" borderId="0" xfId="0" applyNumberFormat="1" applyFont="1" applyFill="1"/>
    <xf numFmtId="4" fontId="109" fillId="0" borderId="0" xfId="0" applyNumberFormat="1" applyFont="1"/>
    <xf numFmtId="4" fontId="78" fillId="6" borderId="0" xfId="0" applyNumberFormat="1" applyFont="1" applyFill="1"/>
    <xf numFmtId="4" fontId="78" fillId="0" borderId="0" xfId="0" applyNumberFormat="1" applyFont="1"/>
    <xf numFmtId="0" fontId="151" fillId="0" borderId="0" xfId="0" applyFont="1" applyAlignment="1">
      <alignment horizontal="justify" vertical="center" wrapText="1"/>
    </xf>
    <xf numFmtId="0" fontId="151" fillId="0" borderId="0" xfId="0" applyFont="1"/>
    <xf numFmtId="0" fontId="89" fillId="0" borderId="0" xfId="0" applyFont="1" applyAlignment="1">
      <alignment horizontal="center" wrapText="1"/>
    </xf>
    <xf numFmtId="0" fontId="89" fillId="0" borderId="0" xfId="0" applyFont="1" applyAlignment="1">
      <alignment wrapText="1"/>
    </xf>
    <xf numFmtId="0" fontId="89" fillId="0" borderId="0" xfId="0" applyFont="1" applyAlignment="1">
      <alignment horizontal="center"/>
    </xf>
    <xf numFmtId="0" fontId="89" fillId="0" borderId="0" xfId="0" applyFont="1"/>
    <xf numFmtId="0" fontId="89" fillId="0" borderId="0" xfId="0" applyFont="1" applyAlignment="1">
      <alignment horizontal="left" wrapText="1"/>
    </xf>
    <xf numFmtId="0" fontId="124" fillId="0" borderId="0" xfId="0" applyFont="1" applyAlignment="1">
      <alignment horizontal="justify" vertical="top" wrapText="1"/>
    </xf>
    <xf numFmtId="0" fontId="146" fillId="0" borderId="0" xfId="0" applyFont="1" applyAlignment="1">
      <alignment horizontal="justify" vertical="top" wrapText="1"/>
    </xf>
    <xf numFmtId="17" fontId="0" fillId="0" borderId="0" xfId="0" applyNumberFormat="1" applyAlignment="1">
      <alignment horizontal="center" vertical="top"/>
    </xf>
    <xf numFmtId="0" fontId="0" fillId="3" borderId="69" xfId="0" applyFill="1" applyBorder="1" applyAlignment="1">
      <alignment horizontal="justify" vertical="top"/>
    </xf>
    <xf numFmtId="0" fontId="0" fillId="3" borderId="0" xfId="0" applyFill="1" applyAlignment="1">
      <alignment horizontal="right"/>
    </xf>
    <xf numFmtId="4" fontId="78" fillId="3" borderId="0" xfId="0" applyNumberFormat="1" applyFont="1" applyFill="1" applyAlignment="1">
      <alignment horizontal="right"/>
    </xf>
    <xf numFmtId="0" fontId="20" fillId="6" borderId="0" xfId="0" applyFont="1" applyFill="1" applyAlignment="1">
      <alignment horizontal="center"/>
    </xf>
    <xf numFmtId="4" fontId="20" fillId="6" borderId="0" xfId="0" applyNumberFormat="1" applyFont="1" applyFill="1" applyAlignment="1">
      <alignment horizontal="center"/>
    </xf>
    <xf numFmtId="170" fontId="0" fillId="0" borderId="0" xfId="0" applyNumberFormat="1" applyAlignment="1">
      <alignment horizontal="center" vertical="justify"/>
    </xf>
    <xf numFmtId="0" fontId="0" fillId="0" borderId="67" xfId="0" applyBorder="1" applyAlignment="1" applyProtection="1">
      <alignment horizontal="center"/>
      <protection locked="0"/>
    </xf>
    <xf numFmtId="0" fontId="0" fillId="0" borderId="37" xfId="0" applyBorder="1" applyAlignment="1" applyProtection="1">
      <alignment horizontal="center"/>
      <protection locked="0"/>
    </xf>
    <xf numFmtId="4" fontId="120" fillId="0" borderId="0" xfId="0" applyNumberFormat="1" applyFont="1" applyAlignment="1" applyProtection="1">
      <alignment horizontal="right"/>
      <protection locked="0"/>
    </xf>
    <xf numFmtId="0" fontId="147" fillId="0" borderId="0" xfId="0" applyFont="1" applyProtection="1">
      <protection locked="0"/>
    </xf>
    <xf numFmtId="0" fontId="0" fillId="0" borderId="0" xfId="0" applyAlignment="1" applyProtection="1">
      <alignment horizontal="justify" vertical="top"/>
      <protection locked="0"/>
    </xf>
    <xf numFmtId="0" fontId="104" fillId="0" borderId="0" xfId="0" applyFont="1" applyAlignment="1" applyProtection="1">
      <alignment horizontal="right"/>
      <protection locked="0"/>
    </xf>
    <xf numFmtId="0" fontId="151" fillId="0" borderId="0" xfId="0" applyFont="1" applyProtection="1">
      <protection locked="0"/>
    </xf>
    <xf numFmtId="0" fontId="89" fillId="0" borderId="0" xfId="0" applyFont="1" applyAlignment="1" applyProtection="1">
      <alignment horizontal="center" wrapText="1"/>
      <protection locked="0"/>
    </xf>
    <xf numFmtId="0" fontId="89" fillId="0" borderId="0" xfId="0" applyFont="1" applyAlignment="1" applyProtection="1">
      <alignment horizontal="center"/>
      <protection locked="0"/>
    </xf>
    <xf numFmtId="170" fontId="23" fillId="0" borderId="84" xfId="0" applyNumberFormat="1" applyFont="1" applyBorder="1" applyAlignment="1">
      <alignment horizontal="center" vertical="top"/>
    </xf>
    <xf numFmtId="0" fontId="23" fillId="0" borderId="84" xfId="0" quotePrefix="1" applyFont="1" applyBorder="1" applyAlignment="1">
      <alignment horizontal="justify" vertical="top"/>
    </xf>
    <xf numFmtId="0" fontId="23" fillId="0" borderId="84" xfId="0" applyFont="1" applyBorder="1" applyAlignment="1">
      <alignment horizontal="center"/>
    </xf>
    <xf numFmtId="170" fontId="23" fillId="0" borderId="17" xfId="0" applyNumberFormat="1" applyFont="1" applyBorder="1" applyAlignment="1">
      <alignment horizontal="center" vertical="top"/>
    </xf>
    <xf numFmtId="0" fontId="23" fillId="0" borderId="17" xfId="0" quotePrefix="1" applyFont="1" applyBorder="1" applyAlignment="1">
      <alignment horizontal="justify" vertical="top"/>
    </xf>
    <xf numFmtId="0" fontId="23" fillId="0" borderId="17" xfId="0" applyFont="1" applyBorder="1" applyAlignment="1">
      <alignment horizontal="right"/>
    </xf>
    <xf numFmtId="0" fontId="23" fillId="0" borderId="0" xfId="0" quotePrefix="1" applyFont="1" applyAlignment="1">
      <alignment horizontal="justify" vertical="top"/>
    </xf>
    <xf numFmtId="0" fontId="91" fillId="0" borderId="0" xfId="0" applyFont="1" applyAlignment="1">
      <alignment horizontal="justify" vertical="top"/>
    </xf>
    <xf numFmtId="49" fontId="94" fillId="0" borderId="0" xfId="0" applyNumberFormat="1" applyFont="1" applyAlignment="1">
      <alignment horizontal="center"/>
    </xf>
    <xf numFmtId="0" fontId="94" fillId="0" borderId="0" xfId="0" applyFont="1" applyAlignment="1">
      <alignment horizontal="left"/>
    </xf>
    <xf numFmtId="0" fontId="94" fillId="6" borderId="0" xfId="0" applyFont="1" applyFill="1" applyAlignment="1">
      <alignment horizontal="right"/>
    </xf>
    <xf numFmtId="4" fontId="94" fillId="6" borderId="0" xfId="0" applyNumberFormat="1" applyFont="1" applyFill="1" applyAlignment="1">
      <alignment horizontal="right"/>
    </xf>
    <xf numFmtId="4" fontId="94" fillId="0" borderId="0" xfId="0" applyNumberFormat="1" applyFont="1" applyAlignment="1">
      <alignment horizontal="right"/>
    </xf>
    <xf numFmtId="170" fontId="23" fillId="3" borderId="64" xfId="0" applyNumberFormat="1" applyFont="1" applyFill="1" applyBorder="1" applyAlignment="1">
      <alignment horizontal="center"/>
    </xf>
    <xf numFmtId="0" fontId="91" fillId="3" borderId="65" xfId="0" applyFont="1" applyFill="1" applyBorder="1" applyAlignment="1">
      <alignment horizontal="left"/>
    </xf>
    <xf numFmtId="49" fontId="91" fillId="0" borderId="0" xfId="0" applyNumberFormat="1" applyFont="1" applyAlignment="1">
      <alignment horizontal="center"/>
    </xf>
    <xf numFmtId="0" fontId="154" fillId="0" borderId="0" xfId="0" applyFont="1" applyAlignment="1">
      <alignment horizontal="left"/>
    </xf>
    <xf numFmtId="0" fontId="91" fillId="0" borderId="0" xfId="0" applyFont="1" applyAlignment="1">
      <alignment horizontal="right"/>
    </xf>
    <xf numFmtId="0" fontId="89" fillId="6" borderId="0" xfId="0" applyFont="1" applyFill="1" applyAlignment="1">
      <alignment horizontal="right"/>
    </xf>
    <xf numFmtId="4" fontId="89" fillId="6" borderId="0" xfId="0" applyNumberFormat="1" applyFont="1" applyFill="1" applyAlignment="1">
      <alignment horizontal="right"/>
    </xf>
    <xf numFmtId="0" fontId="89" fillId="0" borderId="0" xfId="0" applyFont="1" applyAlignment="1">
      <alignment horizontal="right"/>
    </xf>
    <xf numFmtId="4" fontId="89" fillId="0" borderId="0" xfId="0" applyNumberFormat="1" applyFont="1" applyAlignment="1">
      <alignment horizontal="right"/>
    </xf>
    <xf numFmtId="0" fontId="91" fillId="0" borderId="0" xfId="0" applyFont="1"/>
    <xf numFmtId="4" fontId="23" fillId="0" borderId="0" xfId="0" applyNumberFormat="1" applyFont="1" applyAlignment="1">
      <alignment horizontal="left"/>
    </xf>
    <xf numFmtId="170" fontId="84" fillId="3" borderId="64" xfId="0" applyNumberFormat="1" applyFont="1" applyFill="1" applyBorder="1" applyAlignment="1">
      <alignment horizontal="center"/>
    </xf>
    <xf numFmtId="0" fontId="84" fillId="3" borderId="69" xfId="0" applyFont="1" applyFill="1" applyBorder="1" applyAlignment="1">
      <alignment horizontal="left"/>
    </xf>
    <xf numFmtId="0" fontId="84" fillId="3" borderId="69" xfId="0" applyFont="1" applyFill="1" applyBorder="1" applyAlignment="1">
      <alignment horizontal="right"/>
    </xf>
    <xf numFmtId="4" fontId="84" fillId="3" borderId="69" xfId="0" applyNumberFormat="1" applyFont="1" applyFill="1" applyBorder="1" applyAlignment="1">
      <alignment horizontal="right"/>
    </xf>
    <xf numFmtId="170" fontId="94" fillId="0" borderId="0" xfId="0" applyNumberFormat="1" applyFont="1" applyAlignment="1">
      <alignment horizontal="center" vertical="top"/>
    </xf>
    <xf numFmtId="0" fontId="94" fillId="0" borderId="0" xfId="0" applyFont="1" applyAlignment="1">
      <alignment horizontal="justify" vertical="top"/>
    </xf>
    <xf numFmtId="0" fontId="23" fillId="0" borderId="0" xfId="0" applyFont="1" applyAlignment="1">
      <alignment horizontal="left" vertical="top"/>
    </xf>
    <xf numFmtId="49" fontId="23" fillId="0" borderId="0" xfId="0" applyNumberFormat="1" applyFont="1" applyAlignment="1">
      <alignment horizontal="center" vertical="top" wrapText="1"/>
    </xf>
    <xf numFmtId="0" fontId="23" fillId="0" borderId="63" xfId="0" applyFont="1" applyBorder="1" applyAlignment="1">
      <alignment horizontal="left" vertical="top" wrapText="1"/>
    </xf>
    <xf numFmtId="0" fontId="23" fillId="0" borderId="0" xfId="0" applyFont="1" applyAlignment="1">
      <alignment horizontal="right" vertical="top" wrapText="1"/>
    </xf>
    <xf numFmtId="0" fontId="23" fillId="6" borderId="0" xfId="0" applyFont="1" applyFill="1" applyAlignment="1">
      <alignment horizontal="right" vertical="top" wrapText="1"/>
    </xf>
    <xf numFmtId="4" fontId="23" fillId="0" borderId="0" xfId="0" applyNumberFormat="1" applyFont="1" applyAlignment="1">
      <alignment horizontal="right" vertical="top"/>
    </xf>
    <xf numFmtId="177" fontId="23" fillId="6" borderId="0" xfId="0" applyNumberFormat="1" applyFont="1" applyFill="1" applyAlignment="1" applyProtection="1">
      <alignment horizontal="right" vertical="top" wrapText="1"/>
      <protection locked="0"/>
    </xf>
    <xf numFmtId="4" fontId="23" fillId="6" borderId="0" xfId="0" applyNumberFormat="1" applyFont="1" applyFill="1" applyAlignment="1">
      <alignment horizontal="right" vertical="top"/>
    </xf>
    <xf numFmtId="177" fontId="23" fillId="0" borderId="0" xfId="0" applyNumberFormat="1" applyFont="1" applyAlignment="1" applyProtection="1">
      <alignment horizontal="right" vertical="top" wrapText="1"/>
      <protection locked="0"/>
    </xf>
    <xf numFmtId="177" fontId="94" fillId="6" borderId="0" xfId="0" applyNumberFormat="1" applyFont="1" applyFill="1" applyAlignment="1" applyProtection="1">
      <alignment horizontal="right" vertical="top" wrapText="1"/>
      <protection locked="0"/>
    </xf>
    <xf numFmtId="4" fontId="94" fillId="6" borderId="0" xfId="0" applyNumberFormat="1" applyFont="1" applyFill="1" applyAlignment="1">
      <alignment horizontal="right" vertical="top"/>
    </xf>
    <xf numFmtId="177" fontId="94" fillId="0" borderId="0" xfId="0" applyNumberFormat="1" applyFont="1" applyAlignment="1" applyProtection="1">
      <alignment horizontal="right" vertical="top" wrapText="1"/>
      <protection locked="0"/>
    </xf>
    <xf numFmtId="4" fontId="94" fillId="0" borderId="0" xfId="0" applyNumberFormat="1" applyFont="1" applyAlignment="1">
      <alignment horizontal="right" vertical="top"/>
    </xf>
    <xf numFmtId="0" fontId="94" fillId="6" borderId="0" xfId="0" applyFont="1" applyFill="1" applyAlignment="1">
      <alignment horizontal="right" vertical="top" wrapText="1"/>
    </xf>
    <xf numFmtId="0" fontId="94" fillId="0" borderId="0" xfId="0" applyFont="1" applyAlignment="1">
      <alignment horizontal="right" vertical="top" wrapText="1"/>
    </xf>
    <xf numFmtId="0" fontId="94" fillId="0" borderId="0" xfId="0" applyFont="1" applyAlignment="1">
      <alignment horizontal="justify" vertical="top" wrapText="1"/>
    </xf>
    <xf numFmtId="49" fontId="23" fillId="0" borderId="0" xfId="0" applyNumberFormat="1" applyFont="1" applyAlignment="1">
      <alignment horizontal="justify" vertical="top" wrapText="1"/>
    </xf>
    <xf numFmtId="0" fontId="23" fillId="0" borderId="0" xfId="0" applyFont="1" applyAlignment="1">
      <alignment horizontal="left" vertical="top" wrapText="1"/>
    </xf>
    <xf numFmtId="177" fontId="23" fillId="6" borderId="0" xfId="0" applyNumberFormat="1" applyFont="1" applyFill="1" applyAlignment="1" applyProtection="1">
      <alignment horizontal="right" wrapText="1"/>
      <protection locked="0"/>
    </xf>
    <xf numFmtId="177" fontId="23" fillId="0" borderId="0" xfId="0" applyNumberFormat="1" applyFont="1" applyAlignment="1" applyProtection="1">
      <alignment horizontal="right" wrapText="1"/>
      <protection locked="0"/>
    </xf>
    <xf numFmtId="0" fontId="23" fillId="0" borderId="0" xfId="0" applyFont="1" applyAlignment="1" applyProtection="1">
      <alignment horizontal="right" vertical="top" wrapText="1"/>
      <protection locked="0"/>
    </xf>
    <xf numFmtId="1" fontId="23" fillId="0" borderId="0" xfId="0" applyNumberFormat="1" applyFont="1" applyAlignment="1">
      <alignment horizontal="center" vertical="top" wrapText="1"/>
    </xf>
    <xf numFmtId="17" fontId="23" fillId="0" borderId="0" xfId="0" applyNumberFormat="1" applyFont="1" applyAlignment="1">
      <alignment horizontal="center" vertical="top" wrapText="1"/>
    </xf>
    <xf numFmtId="14" fontId="23" fillId="0" borderId="0" xfId="0" applyNumberFormat="1" applyFont="1" applyAlignment="1">
      <alignment horizontal="center" vertical="top" wrapText="1"/>
    </xf>
    <xf numFmtId="0" fontId="84" fillId="0" borderId="0" xfId="0" applyFont="1" applyAlignment="1">
      <alignment horizontal="right"/>
    </xf>
    <xf numFmtId="0" fontId="84" fillId="6" borderId="0" xfId="0" applyFont="1" applyFill="1" applyAlignment="1">
      <alignment horizontal="right"/>
    </xf>
    <xf numFmtId="177" fontId="23" fillId="6" borderId="0" xfId="0" applyNumberFormat="1" applyFont="1" applyFill="1" applyAlignment="1">
      <alignment horizontal="right" vertical="top" wrapText="1"/>
    </xf>
    <xf numFmtId="177" fontId="23" fillId="0" borderId="0" xfId="0" applyNumberFormat="1" applyFont="1" applyAlignment="1">
      <alignment horizontal="right" vertical="top" wrapText="1"/>
    </xf>
    <xf numFmtId="1" fontId="94" fillId="0" borderId="0" xfId="0" applyNumberFormat="1" applyFont="1" applyAlignment="1">
      <alignment horizontal="center" vertical="top" wrapText="1"/>
    </xf>
    <xf numFmtId="0" fontId="94" fillId="0" borderId="0" xfId="0" applyFont="1" applyAlignment="1">
      <alignment horizontal="left" vertical="top" wrapText="1"/>
    </xf>
    <xf numFmtId="1" fontId="23" fillId="6" borderId="0" xfId="0" applyNumberFormat="1" applyFont="1" applyFill="1" applyAlignment="1">
      <alignment horizontal="right" vertical="top" wrapText="1"/>
    </xf>
    <xf numFmtId="1" fontId="23" fillId="6" borderId="0" xfId="0" applyNumberFormat="1" applyFont="1" applyFill="1" applyAlignment="1">
      <alignment horizontal="right" wrapText="1"/>
    </xf>
    <xf numFmtId="1" fontId="23" fillId="0" borderId="0" xfId="0" applyNumberFormat="1" applyFont="1" applyAlignment="1">
      <alignment horizontal="right" wrapText="1"/>
    </xf>
    <xf numFmtId="1" fontId="23" fillId="0" borderId="0" xfId="0" applyNumberFormat="1" applyFont="1" applyAlignment="1">
      <alignment horizontal="right" vertical="top" wrapText="1"/>
    </xf>
    <xf numFmtId="0" fontId="23" fillId="0" borderId="0" xfId="0" quotePrefix="1" applyFont="1" applyAlignment="1">
      <alignment vertical="top" wrapText="1"/>
    </xf>
    <xf numFmtId="1" fontId="23" fillId="0" borderId="0" xfId="0" applyNumberFormat="1" applyFont="1" applyAlignment="1">
      <alignment horizontal="center" vertical="top"/>
    </xf>
    <xf numFmtId="0" fontId="23" fillId="6" borderId="0" xfId="0" applyFont="1" applyFill="1" applyAlignment="1">
      <alignment horizontal="right" vertical="top"/>
    </xf>
    <xf numFmtId="0" fontId="23" fillId="0" borderId="0" xfId="0" applyFont="1" applyAlignment="1">
      <alignment horizontal="right" vertical="top"/>
    </xf>
    <xf numFmtId="0" fontId="20" fillId="6" borderId="0" xfId="0" applyFont="1" applyFill="1" applyAlignment="1">
      <alignment horizontal="justify" vertical="top"/>
    </xf>
    <xf numFmtId="4" fontId="84" fillId="0" borderId="0" xfId="0" applyNumberFormat="1" applyFont="1"/>
    <xf numFmtId="49" fontId="94" fillId="0" borderId="0" xfId="0" applyNumberFormat="1" applyFont="1" applyAlignment="1">
      <alignment horizontal="center" vertical="top"/>
    </xf>
    <xf numFmtId="0" fontId="94" fillId="0" borderId="0" xfId="0" quotePrefix="1" applyFont="1" applyAlignment="1">
      <alignment horizontal="left" vertical="top"/>
    </xf>
    <xf numFmtId="1" fontId="94" fillId="6" borderId="0" xfId="0" applyNumberFormat="1" applyFont="1" applyFill="1" applyAlignment="1">
      <alignment horizontal="right" vertical="top" wrapText="1"/>
    </xf>
    <xf numFmtId="1" fontId="94" fillId="0" borderId="0" xfId="0" applyNumberFormat="1" applyFont="1" applyAlignment="1">
      <alignment horizontal="right" vertical="top" wrapText="1"/>
    </xf>
    <xf numFmtId="49" fontId="94" fillId="0" borderId="0" xfId="0" applyNumberFormat="1" applyFont="1" applyAlignment="1">
      <alignment horizontal="center" vertical="top" wrapText="1"/>
    </xf>
    <xf numFmtId="1" fontId="94" fillId="6" borderId="0" xfId="0" applyNumberFormat="1" applyFont="1" applyFill="1" applyAlignment="1">
      <alignment horizontal="right" wrapText="1"/>
    </xf>
    <xf numFmtId="0" fontId="94" fillId="0" borderId="0" xfId="0" applyFont="1" applyAlignment="1">
      <alignment horizontal="left" vertical="top"/>
    </xf>
    <xf numFmtId="0" fontId="94" fillId="6" borderId="0" xfId="0" applyFont="1" applyFill="1" applyAlignment="1">
      <alignment horizontal="right" vertical="top"/>
    </xf>
    <xf numFmtId="0" fontId="94" fillId="0" borderId="0" xfId="0" applyFont="1" applyAlignment="1">
      <alignment horizontal="right" vertical="top"/>
    </xf>
    <xf numFmtId="181" fontId="23" fillId="0" borderId="0" xfId="0" applyNumberFormat="1" applyFont="1" applyAlignment="1" applyProtection="1">
      <alignment horizontal="right" wrapText="1"/>
      <protection locked="0"/>
    </xf>
    <xf numFmtId="181" fontId="23" fillId="6" borderId="0" xfId="0" applyNumberFormat="1" applyFont="1" applyFill="1" applyAlignment="1" applyProtection="1">
      <alignment horizontal="right" wrapText="1"/>
      <protection locked="0"/>
    </xf>
    <xf numFmtId="170" fontId="84" fillId="3" borderId="64" xfId="0" applyNumberFormat="1" applyFont="1" applyFill="1" applyBorder="1" applyAlignment="1">
      <alignment horizontal="center" vertical="top"/>
    </xf>
    <xf numFmtId="0" fontId="84" fillId="3" borderId="69" xfId="0" applyFont="1" applyFill="1" applyBorder="1" applyAlignment="1">
      <alignment horizontal="justify" vertical="top"/>
    </xf>
    <xf numFmtId="0" fontId="297" fillId="0" borderId="0" xfId="0" applyFont="1"/>
    <xf numFmtId="0" fontId="39" fillId="0" borderId="0" xfId="0" applyFont="1" applyAlignment="1">
      <alignment horizontal="left" vertical="top" wrapText="1"/>
    </xf>
    <xf numFmtId="4" fontId="72" fillId="0" borderId="0" xfId="0" applyNumberFormat="1" applyFont="1" applyAlignment="1">
      <alignment horizontal="left" vertical="top" wrapText="1"/>
    </xf>
    <xf numFmtId="0" fontId="12" fillId="4" borderId="64" xfId="0" applyFont="1" applyFill="1" applyBorder="1" applyAlignment="1">
      <alignment vertical="top"/>
    </xf>
    <xf numFmtId="0" fontId="8" fillId="4" borderId="69" xfId="0" applyFont="1" applyFill="1" applyBorder="1" applyAlignment="1">
      <alignment vertical="top"/>
    </xf>
    <xf numFmtId="169" fontId="8" fillId="4" borderId="69" xfId="0" applyNumberFormat="1" applyFont="1" applyFill="1" applyBorder="1" applyAlignment="1">
      <alignment vertical="top"/>
    </xf>
    <xf numFmtId="0" fontId="10" fillId="0" borderId="0" xfId="0" applyFont="1" applyAlignment="1">
      <alignment horizontal="right" vertical="top"/>
    </xf>
    <xf numFmtId="0" fontId="10" fillId="4" borderId="64" xfId="0" applyFont="1" applyFill="1" applyBorder="1" applyAlignment="1">
      <alignment vertical="top"/>
    </xf>
    <xf numFmtId="169" fontId="8" fillId="4" borderId="65" xfId="0" applyNumberFormat="1" applyFont="1" applyFill="1" applyBorder="1" applyAlignment="1">
      <alignment vertical="top"/>
    </xf>
    <xf numFmtId="0" fontId="17" fillId="0" borderId="0" xfId="0" applyFont="1" applyAlignment="1">
      <alignment vertical="top"/>
    </xf>
    <xf numFmtId="169" fontId="17" fillId="0" borderId="0" xfId="0" applyNumberFormat="1" applyFont="1" applyAlignment="1">
      <alignment vertical="top"/>
    </xf>
    <xf numFmtId="169" fontId="17" fillId="0" borderId="0" xfId="0" applyNumberFormat="1" applyFont="1" applyAlignment="1">
      <alignment horizontal="right" vertical="top"/>
    </xf>
    <xf numFmtId="0" fontId="8" fillId="0" borderId="0" xfId="0" applyFont="1" applyAlignment="1">
      <alignment horizontal="right" vertical="top"/>
    </xf>
    <xf numFmtId="0" fontId="10" fillId="4" borderId="69" xfId="0" applyFont="1" applyFill="1" applyBorder="1" applyAlignment="1">
      <alignment vertical="top"/>
    </xf>
    <xf numFmtId="169" fontId="10" fillId="4" borderId="69" xfId="0" applyNumberFormat="1" applyFont="1" applyFill="1" applyBorder="1" applyAlignment="1">
      <alignment vertical="top"/>
    </xf>
    <xf numFmtId="169" fontId="10" fillId="4" borderId="65" xfId="0" applyNumberFormat="1" applyFont="1" applyFill="1" applyBorder="1" applyAlignment="1">
      <alignment vertical="top"/>
    </xf>
    <xf numFmtId="0" fontId="28" fillId="0" borderId="0" xfId="0" applyFont="1" applyAlignment="1">
      <alignment vertical="top"/>
    </xf>
    <xf numFmtId="0" fontId="73" fillId="0" borderId="84" xfId="0" applyFont="1" applyBorder="1" applyAlignment="1">
      <alignment vertical="top"/>
    </xf>
    <xf numFmtId="0" fontId="10" fillId="0" borderId="75" xfId="0" applyFont="1" applyBorder="1" applyAlignment="1">
      <alignment vertical="top"/>
    </xf>
    <xf numFmtId="0" fontId="8" fillId="0" borderId="75" xfId="0" applyFont="1" applyBorder="1" applyAlignment="1">
      <alignment vertical="top"/>
    </xf>
    <xf numFmtId="169" fontId="8" fillId="0" borderId="75" xfId="0" applyNumberFormat="1" applyFont="1" applyBorder="1" applyAlignment="1">
      <alignment vertical="top"/>
    </xf>
    <xf numFmtId="169" fontId="8" fillId="0" borderId="85" xfId="0" applyNumberFormat="1" applyFont="1" applyBorder="1" applyAlignment="1">
      <alignment vertical="top"/>
    </xf>
    <xf numFmtId="0" fontId="74" fillId="0" borderId="54" xfId="0" applyFont="1" applyBorder="1" applyAlignment="1">
      <alignment vertical="top"/>
    </xf>
    <xf numFmtId="0" fontId="8" fillId="0" borderId="42" xfId="0" applyFont="1" applyBorder="1" applyAlignment="1">
      <alignment vertical="top"/>
    </xf>
    <xf numFmtId="169" fontId="8" fillId="0" borderId="42" xfId="0" applyNumberFormat="1" applyFont="1" applyBorder="1" applyAlignment="1">
      <alignment vertical="top"/>
    </xf>
    <xf numFmtId="169" fontId="8" fillId="0" borderId="45" xfId="0" applyNumberFormat="1" applyFont="1" applyBorder="1" applyAlignment="1">
      <alignment vertical="top"/>
    </xf>
    <xf numFmtId="0" fontId="27" fillId="0" borderId="0" xfId="0" applyFont="1" applyAlignment="1">
      <alignment vertical="top"/>
    </xf>
    <xf numFmtId="0" fontId="10" fillId="2" borderId="1" xfId="0" applyFont="1" applyFill="1" applyBorder="1" applyAlignment="1">
      <alignment horizontal="center" vertical="top"/>
    </xf>
    <xf numFmtId="169" fontId="10" fillId="2" borderId="1" xfId="0" applyNumberFormat="1" applyFont="1" applyFill="1" applyBorder="1" applyAlignment="1">
      <alignment horizontal="center" vertical="top"/>
    </xf>
    <xf numFmtId="0" fontId="39" fillId="0" borderId="0" xfId="0" applyFont="1" applyAlignment="1">
      <alignment horizontal="justify" vertical="top" wrapText="1"/>
    </xf>
    <xf numFmtId="0" fontId="39" fillId="0" borderId="0" xfId="11" applyFont="1" applyAlignment="1">
      <alignment horizontal="left" vertical="top" wrapText="1"/>
    </xf>
    <xf numFmtId="0" fontId="72" fillId="0" borderId="0" xfId="11" applyFont="1" applyAlignment="1">
      <alignment horizontal="left" vertical="top" wrapText="1"/>
    </xf>
    <xf numFmtId="9" fontId="14" fillId="0" borderId="0" xfId="0" applyNumberFormat="1" applyFont="1" applyAlignment="1">
      <alignment horizontal="right" vertical="top"/>
    </xf>
    <xf numFmtId="0" fontId="10" fillId="5" borderId="83" xfId="0" applyFont="1" applyFill="1" applyBorder="1" applyAlignment="1">
      <alignment horizontal="left" vertical="top" wrapText="1"/>
    </xf>
    <xf numFmtId="0" fontId="10" fillId="5" borderId="83" xfId="0" applyFont="1" applyFill="1" applyBorder="1" applyAlignment="1">
      <alignment horizontal="right" vertical="top"/>
    </xf>
    <xf numFmtId="4" fontId="10" fillId="5" borderId="83" xfId="0" applyNumberFormat="1" applyFont="1" applyFill="1" applyBorder="1" applyAlignment="1">
      <alignment horizontal="right" vertical="top"/>
    </xf>
    <xf numFmtId="169" fontId="10" fillId="5" borderId="83" xfId="0" applyNumberFormat="1" applyFont="1" applyFill="1" applyBorder="1" applyAlignment="1">
      <alignment horizontal="right" vertical="top"/>
    </xf>
    <xf numFmtId="0" fontId="21" fillId="3" borderId="64" xfId="12" applyFont="1" applyFill="1" applyBorder="1" applyAlignment="1">
      <alignment vertical="top"/>
    </xf>
    <xf numFmtId="4" fontId="22" fillId="3" borderId="69" xfId="12" applyNumberFormat="1" applyFont="1" applyFill="1" applyBorder="1" applyAlignment="1">
      <alignment vertical="top"/>
    </xf>
    <xf numFmtId="4" fontId="22" fillId="3" borderId="69" xfId="12" applyNumberFormat="1" applyFont="1" applyFill="1" applyBorder="1" applyAlignment="1">
      <alignment horizontal="right" vertical="top"/>
    </xf>
    <xf numFmtId="169" fontId="22" fillId="3" borderId="69" xfId="12" applyNumberFormat="1" applyFont="1" applyFill="1" applyBorder="1" applyAlignment="1">
      <alignment vertical="top"/>
    </xf>
    <xf numFmtId="169" fontId="22" fillId="3" borderId="65" xfId="12" applyNumberFormat="1" applyFont="1" applyFill="1" applyBorder="1" applyAlignment="1">
      <alignment vertical="top"/>
    </xf>
    <xf numFmtId="0" fontId="28" fillId="0" borderId="0" xfId="0" applyFont="1" applyAlignment="1">
      <alignment horizontal="left" vertical="top"/>
    </xf>
    <xf numFmtId="0" fontId="70" fillId="0" borderId="0" xfId="0" applyFont="1" applyAlignment="1">
      <alignment vertical="top"/>
    </xf>
    <xf numFmtId="0" fontId="71" fillId="0" borderId="0" xfId="0" applyFont="1" applyAlignment="1">
      <alignment vertical="top"/>
    </xf>
    <xf numFmtId="0" fontId="14" fillId="0" borderId="0" xfId="0" applyFont="1" applyAlignment="1">
      <alignment vertical="top" wrapText="1"/>
    </xf>
    <xf numFmtId="0" fontId="74" fillId="0" borderId="0" xfId="0" applyFont="1" applyAlignment="1">
      <alignment vertical="top"/>
    </xf>
    <xf numFmtId="0" fontId="22" fillId="0" borderId="0" xfId="12" applyFont="1" applyAlignment="1">
      <alignment vertical="top"/>
    </xf>
    <xf numFmtId="4" fontId="22" fillId="0" borderId="0" xfId="12" applyNumberFormat="1" applyFont="1" applyAlignment="1">
      <alignment vertical="top"/>
    </xf>
    <xf numFmtId="4" fontId="22" fillId="0" borderId="0" xfId="12" applyNumberFormat="1" applyFont="1" applyAlignment="1">
      <alignment horizontal="right" vertical="top"/>
    </xf>
    <xf numFmtId="169" fontId="22" fillId="0" borderId="0" xfId="12" applyNumberFormat="1" applyFont="1" applyAlignment="1">
      <alignment vertical="top"/>
    </xf>
    <xf numFmtId="0" fontId="11" fillId="0" borderId="0" xfId="57" applyFont="1" applyAlignment="1" applyProtection="1">
      <alignment horizontal="justify" vertical="top" wrapText="1"/>
      <protection locked="0"/>
    </xf>
    <xf numFmtId="0" fontId="33" fillId="0" borderId="0" xfId="12" applyFont="1" applyAlignment="1">
      <alignment vertical="top"/>
    </xf>
    <xf numFmtId="4" fontId="33" fillId="0" borderId="0" xfId="12" applyNumberFormat="1" applyFont="1" applyAlignment="1">
      <alignment vertical="top"/>
    </xf>
    <xf numFmtId="4" fontId="33" fillId="0" borderId="0" xfId="12" applyNumberFormat="1" applyFont="1" applyAlignment="1">
      <alignment horizontal="right" vertical="top"/>
    </xf>
    <xf numFmtId="169" fontId="33" fillId="0" borderId="0" xfId="12" applyNumberFormat="1" applyFont="1" applyAlignment="1">
      <alignment vertical="top"/>
    </xf>
    <xf numFmtId="4" fontId="10" fillId="2" borderId="1" xfId="0" applyNumberFormat="1" applyFont="1" applyFill="1" applyBorder="1" applyAlignment="1">
      <alignment horizontal="center" vertical="top"/>
    </xf>
    <xf numFmtId="0" fontId="9" fillId="0" borderId="0" xfId="0" applyFont="1" applyAlignment="1">
      <alignment horizontal="center" vertical="top"/>
    </xf>
    <xf numFmtId="4" fontId="9" fillId="0" borderId="0" xfId="0" applyNumberFormat="1" applyFont="1" applyAlignment="1">
      <alignment horizontal="center" vertical="top"/>
    </xf>
    <xf numFmtId="169" fontId="9" fillId="0" borderId="0" xfId="0" applyNumberFormat="1" applyFont="1" applyAlignment="1">
      <alignment horizontal="center" vertical="top"/>
    </xf>
    <xf numFmtId="169" fontId="9" fillId="0" borderId="0" xfId="0" applyNumberFormat="1" applyFont="1" applyAlignment="1" applyProtection="1">
      <alignment horizontal="center" vertical="top"/>
      <protection locked="0"/>
    </xf>
    <xf numFmtId="49" fontId="11" fillId="0" borderId="0" xfId="0" applyNumberFormat="1" applyFont="1" applyAlignment="1">
      <alignment horizontal="justify" vertical="top" wrapText="1"/>
    </xf>
    <xf numFmtId="0" fontId="28" fillId="0" borderId="0" xfId="13" applyFont="1" applyAlignment="1">
      <alignment vertical="top"/>
    </xf>
    <xf numFmtId="49" fontId="49" fillId="0" borderId="0" xfId="14" applyNumberFormat="1" applyFont="1" applyAlignment="1" applyProtection="1">
      <alignment horizontal="left" vertical="top" wrapText="1"/>
      <protection locked="0"/>
    </xf>
    <xf numFmtId="0" fontId="49" fillId="0" borderId="0" xfId="0" applyFont="1" applyAlignment="1">
      <alignment vertical="top"/>
    </xf>
    <xf numFmtId="0" fontId="40" fillId="3" borderId="69" xfId="12" applyFont="1" applyFill="1" applyBorder="1" applyAlignment="1">
      <alignment vertical="top"/>
    </xf>
    <xf numFmtId="0" fontId="30" fillId="0" borderId="0" xfId="0" applyFont="1" applyAlignment="1">
      <alignment vertical="top"/>
    </xf>
    <xf numFmtId="4" fontId="26" fillId="0" borderId="0" xfId="0" applyNumberFormat="1" applyFont="1" applyAlignment="1">
      <alignment horizontal="left" vertical="top" wrapText="1"/>
    </xf>
    <xf numFmtId="4" fontId="11" fillId="0" borderId="0" xfId="0" applyNumberFormat="1" applyFont="1" applyAlignment="1">
      <alignment horizontal="left" vertical="top" wrapText="1"/>
    </xf>
    <xf numFmtId="0" fontId="26" fillId="0" borderId="0" xfId="0" applyFont="1" applyAlignment="1">
      <alignment vertical="top"/>
    </xf>
    <xf numFmtId="0" fontId="157" fillId="0" borderId="0" xfId="0" applyFont="1" applyAlignment="1">
      <alignment horizontal="justify" vertical="top" wrapText="1"/>
    </xf>
    <xf numFmtId="0" fontId="61" fillId="0" borderId="0" xfId="0" applyFont="1" applyAlignment="1">
      <alignment vertical="top"/>
    </xf>
    <xf numFmtId="0" fontId="8" fillId="0" borderId="0" xfId="0" applyFont="1" applyAlignment="1" applyProtection="1">
      <alignment vertical="top"/>
      <protection locked="0"/>
    </xf>
    <xf numFmtId="2" fontId="26" fillId="0" borderId="0" xfId="0" applyNumberFormat="1" applyFont="1" applyAlignment="1">
      <alignment vertical="top"/>
    </xf>
    <xf numFmtId="0" fontId="203" fillId="9" borderId="0" xfId="0" applyFont="1" applyFill="1" applyAlignment="1">
      <alignment vertical="top"/>
    </xf>
    <xf numFmtId="0" fontId="11" fillId="0" borderId="0" xfId="0" applyFont="1" applyAlignment="1">
      <alignment horizontal="right" vertical="top"/>
    </xf>
    <xf numFmtId="2" fontId="11" fillId="0" borderId="0" xfId="0" applyNumberFormat="1" applyFont="1" applyAlignment="1">
      <alignment vertical="top"/>
    </xf>
    <xf numFmtId="169" fontId="11" fillId="0" borderId="0" xfId="0" applyNumberFormat="1" applyFont="1" applyAlignment="1">
      <alignment horizontal="right" vertical="top"/>
    </xf>
    <xf numFmtId="4" fontId="11" fillId="0" borderId="0" xfId="0" applyNumberFormat="1" applyFont="1" applyAlignment="1">
      <alignment horizontal="right" vertical="top"/>
    </xf>
    <xf numFmtId="169" fontId="11" fillId="0" borderId="0" xfId="0" applyNumberFormat="1" applyFont="1" applyAlignment="1" applyProtection="1">
      <alignment horizontal="right" vertical="top"/>
      <protection locked="0"/>
    </xf>
    <xf numFmtId="49" fontId="301" fillId="0" borderId="0" xfId="0" applyNumberFormat="1" applyFont="1" applyAlignment="1">
      <alignment vertical="top"/>
    </xf>
    <xf numFmtId="0" fontId="301" fillId="0" borderId="0" xfId="0" applyFont="1" applyAlignment="1">
      <alignment vertical="top"/>
    </xf>
    <xf numFmtId="0" fontId="301" fillId="0" borderId="0" xfId="0" applyFont="1" applyAlignment="1">
      <alignment horizontal="right" vertical="top"/>
    </xf>
    <xf numFmtId="4" fontId="301" fillId="0" borderId="0" xfId="0" applyNumberFormat="1" applyFont="1" applyAlignment="1">
      <alignment horizontal="right" vertical="top"/>
    </xf>
    <xf numFmtId="169" fontId="301" fillId="0" borderId="0" xfId="0" applyNumberFormat="1" applyFont="1" applyAlignment="1" applyProtection="1">
      <alignment horizontal="right" vertical="top"/>
      <protection locked="0"/>
    </xf>
    <xf numFmtId="169" fontId="301" fillId="0" borderId="0" xfId="0" applyNumberFormat="1" applyFont="1" applyAlignment="1">
      <alignment horizontal="right" vertical="top"/>
    </xf>
    <xf numFmtId="169" fontId="6" fillId="0" borderId="0" xfId="0" applyNumberFormat="1" applyFont="1" applyAlignment="1" applyProtection="1">
      <alignment vertical="top"/>
      <protection locked="0"/>
    </xf>
    <xf numFmtId="169" fontId="6" fillId="0" borderId="0" xfId="0" applyNumberFormat="1" applyFont="1" applyAlignment="1">
      <alignment vertical="top"/>
    </xf>
    <xf numFmtId="0" fontId="21" fillId="3" borderId="84" xfId="12" applyFont="1" applyFill="1" applyBorder="1" applyAlignment="1">
      <alignment vertical="top"/>
    </xf>
    <xf numFmtId="0" fontId="22" fillId="3" borderId="75" xfId="12" applyFont="1" applyFill="1" applyBorder="1" applyAlignment="1">
      <alignment vertical="top"/>
    </xf>
    <xf numFmtId="4" fontId="22" fillId="3" borderId="75" xfId="12" applyNumberFormat="1" applyFont="1" applyFill="1" applyBorder="1" applyAlignment="1">
      <alignment vertical="top"/>
    </xf>
    <xf numFmtId="4" fontId="22" fillId="3" borderId="75" xfId="12" applyNumberFormat="1" applyFont="1" applyFill="1" applyBorder="1" applyAlignment="1">
      <alignment horizontal="right" vertical="top"/>
    </xf>
    <xf numFmtId="169" fontId="22" fillId="3" borderId="75" xfId="12" applyNumberFormat="1" applyFont="1" applyFill="1" applyBorder="1" applyAlignment="1">
      <alignment vertical="top"/>
    </xf>
    <xf numFmtId="169" fontId="22" fillId="3" borderId="85" xfId="12" applyNumberFormat="1" applyFont="1" applyFill="1" applyBorder="1" applyAlignment="1">
      <alignment vertical="top"/>
    </xf>
    <xf numFmtId="0" fontId="10" fillId="0" borderId="0" xfId="0" applyFont="1" applyAlignment="1">
      <alignment horizontal="justify" vertical="top"/>
    </xf>
    <xf numFmtId="0" fontId="22" fillId="3" borderId="69" xfId="12" applyFont="1" applyFill="1" applyBorder="1" applyAlignment="1">
      <alignment horizontal="justify" vertical="top"/>
    </xf>
    <xf numFmtId="0" fontId="210" fillId="0" borderId="0" xfId="0" applyFont="1"/>
    <xf numFmtId="0" fontId="8" fillId="0" borderId="0" xfId="0" applyFont="1" applyAlignment="1">
      <alignment horizontal="justify" vertical="top"/>
    </xf>
    <xf numFmtId="0" fontId="10" fillId="2" borderId="1" xfId="0" applyFont="1" applyFill="1" applyBorder="1" applyAlignment="1">
      <alignment horizontal="justify" vertical="top"/>
    </xf>
    <xf numFmtId="0" fontId="10" fillId="5" borderId="83" xfId="0" applyFont="1" applyFill="1" applyBorder="1" applyAlignment="1">
      <alignment horizontal="justify" vertical="top" wrapText="1"/>
    </xf>
    <xf numFmtId="0" fontId="303" fillId="0" borderId="0" xfId="0" applyFont="1"/>
    <xf numFmtId="0" fontId="62" fillId="0" borderId="0" xfId="0" applyFont="1" applyAlignment="1">
      <alignment vertical="top"/>
    </xf>
    <xf numFmtId="0" fontId="63" fillId="0" borderId="0" xfId="0" applyFont="1" applyAlignment="1">
      <alignment vertical="top"/>
    </xf>
    <xf numFmtId="0" fontId="36" fillId="0" borderId="0" xfId="0" applyFont="1" applyAlignment="1">
      <alignment vertical="top"/>
    </xf>
    <xf numFmtId="0" fontId="181" fillId="0" borderId="0" xfId="0" applyFont="1" applyAlignment="1">
      <alignment vertical="top"/>
    </xf>
    <xf numFmtId="0" fontId="210" fillId="0" borderId="0" xfId="0" applyFont="1" applyAlignment="1">
      <alignment vertical="top"/>
    </xf>
    <xf numFmtId="0" fontId="204" fillId="0" borderId="84" xfId="0" applyFont="1" applyBorder="1" applyAlignment="1">
      <alignment horizontal="justify" vertical="top" wrapText="1"/>
    </xf>
    <xf numFmtId="0" fontId="204" fillId="0" borderId="75" xfId="0" applyFont="1" applyBorder="1" applyAlignment="1">
      <alignment horizontal="justify" vertical="top" wrapText="1"/>
    </xf>
    <xf numFmtId="0" fontId="204" fillId="0" borderId="85" xfId="0" applyFont="1" applyBorder="1" applyAlignment="1">
      <alignment horizontal="justify" vertical="top" wrapText="1"/>
    </xf>
    <xf numFmtId="0" fontId="12" fillId="4" borderId="64" xfId="0" applyFont="1" applyFill="1" applyBorder="1"/>
    <xf numFmtId="0" fontId="8" fillId="4" borderId="69" xfId="0" applyFont="1" applyFill="1" applyBorder="1"/>
    <xf numFmtId="169" fontId="14" fillId="4" borderId="69" xfId="0" applyNumberFormat="1" applyFont="1" applyFill="1" applyBorder="1" applyAlignment="1">
      <alignment vertical="top"/>
    </xf>
    <xf numFmtId="169" fontId="8" fillId="4" borderId="69" xfId="0" applyNumberFormat="1" applyFont="1" applyFill="1" applyBorder="1"/>
    <xf numFmtId="0" fontId="10" fillId="4" borderId="64" xfId="0" applyFont="1" applyFill="1" applyBorder="1"/>
    <xf numFmtId="169" fontId="8" fillId="4" borderId="65" xfId="0" applyNumberFormat="1" applyFont="1" applyFill="1" applyBorder="1"/>
    <xf numFmtId="169" fontId="17" fillId="0" borderId="0" xfId="0" applyNumberFormat="1" applyFont="1" applyAlignment="1">
      <alignment horizontal="right"/>
    </xf>
    <xf numFmtId="0" fontId="10" fillId="4" borderId="69" xfId="0" applyFont="1" applyFill="1" applyBorder="1"/>
    <xf numFmtId="169" fontId="9" fillId="4" borderId="69" xfId="0" applyNumberFormat="1" applyFont="1" applyFill="1" applyBorder="1" applyAlignment="1">
      <alignment vertical="top"/>
    </xf>
    <xf numFmtId="169" fontId="10" fillId="4" borderId="65" xfId="0" applyNumberFormat="1" applyFont="1" applyFill="1" applyBorder="1"/>
    <xf numFmtId="0" fontId="10" fillId="0" borderId="75" xfId="0" applyFont="1" applyBorder="1"/>
    <xf numFmtId="0" fontId="8" fillId="0" borderId="75" xfId="0" applyFont="1" applyBorder="1"/>
    <xf numFmtId="169" fontId="14" fillId="0" borderId="75" xfId="0" applyNumberFormat="1" applyFont="1" applyBorder="1" applyAlignment="1">
      <alignment vertical="top"/>
    </xf>
    <xf numFmtId="169" fontId="8" fillId="0" borderId="85" xfId="0" applyNumberFormat="1" applyFont="1" applyBorder="1"/>
    <xf numFmtId="0" fontId="8" fillId="0" borderId="42" xfId="0" applyFont="1" applyBorder="1"/>
    <xf numFmtId="169" fontId="14" fillId="0" borderId="42" xfId="0" applyNumberFormat="1" applyFont="1" applyBorder="1" applyAlignment="1">
      <alignment vertical="top"/>
    </xf>
    <xf numFmtId="169" fontId="8" fillId="0" borderId="45" xfId="0" applyNumberFormat="1" applyFont="1" applyBorder="1"/>
    <xf numFmtId="0" fontId="72" fillId="0" borderId="0" xfId="11" applyFont="1" applyAlignment="1">
      <alignment horizontal="left" vertical="top" wrapText="1" indent="2"/>
    </xf>
    <xf numFmtId="0" fontId="10" fillId="5" borderId="83" xfId="0" applyFont="1" applyFill="1" applyBorder="1" applyAlignment="1">
      <alignment horizontal="right"/>
    </xf>
    <xf numFmtId="4" fontId="10" fillId="5" borderId="83" xfId="0" applyNumberFormat="1" applyFont="1" applyFill="1" applyBorder="1" applyAlignment="1">
      <alignment horizontal="right"/>
    </xf>
    <xf numFmtId="169" fontId="9" fillId="5" borderId="83" xfId="0" applyNumberFormat="1" applyFont="1" applyFill="1" applyBorder="1" applyAlignment="1">
      <alignment horizontal="right" vertical="top"/>
    </xf>
    <xf numFmtId="0" fontId="22" fillId="3" borderId="69" xfId="12" applyFont="1" applyFill="1" applyBorder="1"/>
    <xf numFmtId="4" fontId="22" fillId="3" borderId="69" xfId="12" applyNumberFormat="1" applyFont="1" applyFill="1" applyBorder="1"/>
    <xf numFmtId="4" fontId="22" fillId="3" borderId="69" xfId="12" applyNumberFormat="1" applyFont="1" applyFill="1" applyBorder="1" applyAlignment="1">
      <alignment horizontal="right"/>
    </xf>
    <xf numFmtId="169" fontId="137" fillId="3" borderId="69" xfId="12" applyNumberFormat="1" applyFont="1" applyFill="1" applyBorder="1" applyAlignment="1">
      <alignment vertical="top"/>
    </xf>
    <xf numFmtId="169" fontId="22" fillId="3" borderId="65" xfId="12" applyNumberFormat="1" applyFont="1" applyFill="1" applyBorder="1"/>
    <xf numFmtId="0" fontId="11" fillId="0" borderId="0" xfId="0" applyFont="1" applyAlignment="1">
      <alignment horizontal="left" vertical="top"/>
    </xf>
    <xf numFmtId="0" fontId="22" fillId="0" borderId="0" xfId="12" applyFont="1"/>
    <xf numFmtId="4" fontId="22" fillId="0" borderId="0" xfId="12" applyNumberFormat="1" applyFont="1"/>
    <xf numFmtId="4" fontId="22" fillId="0" borderId="0" xfId="12" applyNumberFormat="1" applyFont="1" applyAlignment="1">
      <alignment horizontal="right"/>
    </xf>
    <xf numFmtId="169" fontId="137" fillId="0" borderId="0" xfId="12" applyNumberFormat="1" applyFont="1" applyAlignment="1">
      <alignment vertical="top"/>
    </xf>
    <xf numFmtId="169" fontId="22" fillId="0" borderId="0" xfId="12" applyNumberFormat="1" applyFont="1"/>
    <xf numFmtId="0" fontId="28" fillId="0" borderId="0" xfId="12" applyFont="1"/>
    <xf numFmtId="0" fontId="33" fillId="0" borderId="0" xfId="12" applyFont="1"/>
    <xf numFmtId="4" fontId="33" fillId="0" borderId="0" xfId="12" applyNumberFormat="1" applyFont="1"/>
    <xf numFmtId="4" fontId="33" fillId="0" borderId="0" xfId="12" applyNumberFormat="1" applyFont="1" applyAlignment="1">
      <alignment horizontal="right"/>
    </xf>
    <xf numFmtId="169" fontId="24" fillId="0" borderId="0" xfId="12" applyNumberFormat="1" applyFont="1" applyAlignment="1">
      <alignment vertical="top"/>
    </xf>
    <xf numFmtId="169" fontId="33" fillId="0" borderId="0" xfId="12" applyNumberFormat="1" applyFont="1"/>
    <xf numFmtId="0" fontId="24" fillId="0" borderId="0" xfId="0" applyFont="1"/>
    <xf numFmtId="4" fontId="9" fillId="0" borderId="0" xfId="0" applyNumberFormat="1" applyFont="1" applyAlignment="1">
      <alignment horizontal="center"/>
    </xf>
    <xf numFmtId="169" fontId="9" fillId="0" borderId="0" xfId="0" applyNumberFormat="1" applyFont="1" applyAlignment="1">
      <alignment horizontal="center"/>
    </xf>
    <xf numFmtId="0" fontId="8" fillId="0" borderId="0" xfId="0" applyFont="1" applyAlignment="1">
      <alignment vertical="top" wrapText="1"/>
    </xf>
    <xf numFmtId="0" fontId="74" fillId="0" borderId="0" xfId="0" applyFont="1"/>
    <xf numFmtId="0" fontId="27" fillId="0" borderId="0" xfId="0" applyFont="1"/>
    <xf numFmtId="0" fontId="28" fillId="0" borderId="0" xfId="13" applyFont="1"/>
    <xf numFmtId="0" fontId="73" fillId="0" borderId="0" xfId="0" applyFont="1"/>
    <xf numFmtId="0" fontId="66" fillId="0" borderId="0" xfId="0" applyFont="1" applyAlignment="1">
      <alignment horizontal="justify" vertical="top" wrapText="1"/>
    </xf>
    <xf numFmtId="0" fontId="40" fillId="3" borderId="69" xfId="12" applyFont="1" applyFill="1" applyBorder="1"/>
    <xf numFmtId="0" fontId="30" fillId="0" borderId="0" xfId="0" applyFont="1"/>
    <xf numFmtId="0" fontId="304" fillId="0" borderId="0" xfId="0" applyFont="1"/>
    <xf numFmtId="0" fontId="61" fillId="0" borderId="0" xfId="0" applyFont="1"/>
    <xf numFmtId="0" fontId="203" fillId="9" borderId="0" xfId="0" applyFont="1" applyFill="1"/>
    <xf numFmtId="0" fontId="26" fillId="0" borderId="0" xfId="0" applyFont="1" applyAlignment="1">
      <alignment horizontal="left" vertical="top"/>
    </xf>
    <xf numFmtId="0" fontId="21" fillId="3" borderId="84" xfId="12" applyFont="1" applyFill="1" applyBorder="1"/>
    <xf numFmtId="0" fontId="22" fillId="3" borderId="75" xfId="12" applyFont="1" applyFill="1" applyBorder="1"/>
    <xf numFmtId="4" fontId="22" fillId="3" borderId="75" xfId="12" applyNumberFormat="1" applyFont="1" applyFill="1" applyBorder="1"/>
    <xf numFmtId="4" fontId="22" fillId="3" borderId="75" xfId="12" applyNumberFormat="1" applyFont="1" applyFill="1" applyBorder="1" applyAlignment="1">
      <alignment horizontal="right"/>
    </xf>
    <xf numFmtId="169" fontId="137" fillId="3" borderId="75" xfId="12" applyNumberFormat="1" applyFont="1" applyFill="1" applyBorder="1" applyAlignment="1">
      <alignment vertical="top"/>
    </xf>
    <xf numFmtId="169" fontId="22" fillId="3" borderId="85" xfId="12" applyNumberFormat="1" applyFont="1" applyFill="1" applyBorder="1"/>
    <xf numFmtId="0" fontId="22" fillId="3" borderId="69" xfId="12" applyFont="1" applyFill="1" applyBorder="1" applyAlignment="1">
      <alignment horizontal="justify"/>
    </xf>
    <xf numFmtId="0" fontId="8" fillId="0" borderId="0" xfId="0" applyFont="1" applyAlignment="1">
      <alignment horizontal="justify"/>
    </xf>
    <xf numFmtId="0" fontId="10" fillId="2" borderId="1" xfId="0" applyFont="1" applyFill="1" applyBorder="1" applyAlignment="1">
      <alignment horizontal="justify"/>
    </xf>
    <xf numFmtId="4" fontId="74" fillId="0" borderId="0" xfId="0" applyNumberFormat="1" applyFont="1" applyAlignment="1">
      <alignment vertical="top"/>
    </xf>
    <xf numFmtId="0" fontId="63" fillId="0" borderId="0" xfId="0" applyFont="1"/>
    <xf numFmtId="0" fontId="62" fillId="0" borderId="0" xfId="0" applyFont="1"/>
    <xf numFmtId="0" fontId="59" fillId="0" borderId="0" xfId="0" applyFont="1" applyAlignment="1">
      <alignment horizontal="justify" vertical="top" wrapText="1"/>
    </xf>
    <xf numFmtId="0" fontId="14" fillId="0" borderId="0" xfId="0" applyFont="1" applyAlignment="1">
      <alignment horizontal="left" vertical="center" wrapText="1"/>
    </xf>
    <xf numFmtId="0" fontId="14" fillId="0" borderId="0" xfId="0" applyFont="1" applyAlignment="1">
      <alignment wrapText="1"/>
    </xf>
    <xf numFmtId="169" fontId="10" fillId="4" borderId="69" xfId="0" applyNumberFormat="1" applyFont="1" applyFill="1" applyBorder="1"/>
    <xf numFmtId="169" fontId="8" fillId="0" borderId="75" xfId="0" applyNumberFormat="1" applyFont="1" applyBorder="1"/>
    <xf numFmtId="169" fontId="8" fillId="0" borderId="42" xfId="0" applyNumberFormat="1" applyFont="1" applyBorder="1"/>
    <xf numFmtId="169" fontId="22" fillId="3" borderId="69" xfId="12" applyNumberFormat="1" applyFont="1" applyFill="1" applyBorder="1"/>
    <xf numFmtId="0" fontId="59" fillId="0" borderId="75" xfId="0" applyFont="1" applyBorder="1" applyAlignment="1">
      <alignment horizontal="left" vertical="top" wrapText="1"/>
    </xf>
    <xf numFmtId="0" fontId="11" fillId="0" borderId="0" xfId="0" applyFont="1" applyAlignment="1">
      <alignment horizontal="justify" vertical="center" wrapText="1"/>
    </xf>
    <xf numFmtId="0" fontId="305" fillId="0" borderId="0" xfId="0" applyFont="1" applyAlignment="1">
      <alignment vertical="top"/>
    </xf>
    <xf numFmtId="0" fontId="301" fillId="0" borderId="0" xfId="0" applyFont="1"/>
    <xf numFmtId="169" fontId="22" fillId="3" borderId="75" xfId="12" applyNumberFormat="1" applyFont="1" applyFill="1" applyBorder="1"/>
    <xf numFmtId="0" fontId="64" fillId="0" borderId="0" xfId="0" applyFont="1" applyAlignment="1">
      <alignment horizontal="left" vertical="top" wrapText="1"/>
    </xf>
    <xf numFmtId="0" fontId="202" fillId="0" borderId="0" xfId="0" applyFont="1" applyAlignment="1">
      <alignment vertical="center" wrapText="1"/>
    </xf>
    <xf numFmtId="0" fontId="26" fillId="0" borderId="0" xfId="0" applyFont="1" applyAlignment="1">
      <alignment vertical="center" wrapText="1"/>
    </xf>
    <xf numFmtId="169" fontId="39" fillId="0" borderId="0" xfId="0" applyNumberFormat="1" applyFont="1" applyAlignment="1" applyProtection="1">
      <alignment horizontal="right" vertical="top"/>
      <protection locked="0"/>
    </xf>
    <xf numFmtId="169" fontId="10" fillId="5" borderId="83" xfId="0" applyNumberFormat="1" applyFont="1" applyFill="1" applyBorder="1" applyAlignment="1" applyProtection="1">
      <alignment horizontal="right"/>
      <protection locked="0"/>
    </xf>
    <xf numFmtId="0" fontId="23" fillId="0" borderId="67" xfId="0" applyFont="1" applyBorder="1" applyAlignment="1" applyProtection="1">
      <alignment horizontal="center"/>
      <protection locked="0"/>
    </xf>
    <xf numFmtId="0" fontId="23" fillId="0" borderId="37" xfId="0" applyFont="1" applyBorder="1" applyAlignment="1" applyProtection="1">
      <alignment horizontal="center"/>
      <protection locked="0"/>
    </xf>
    <xf numFmtId="4" fontId="91" fillId="0" borderId="0" xfId="0" applyNumberFormat="1" applyFont="1" applyAlignment="1" applyProtection="1">
      <alignment horizontal="right"/>
      <protection locked="0"/>
    </xf>
    <xf numFmtId="4" fontId="84" fillId="3" borderId="69" xfId="0" applyNumberFormat="1" applyFont="1" applyFill="1" applyBorder="1" applyAlignment="1" applyProtection="1">
      <alignment horizontal="right"/>
      <protection locked="0"/>
    </xf>
    <xf numFmtId="4" fontId="23" fillId="0" borderId="0" xfId="0" applyNumberFormat="1" applyFont="1" applyAlignment="1" applyProtection="1">
      <alignment horizontal="right" vertical="top"/>
      <protection locked="0"/>
    </xf>
    <xf numFmtId="0" fontId="23" fillId="0" borderId="0" xfId="0" applyFont="1" applyAlignment="1" applyProtection="1">
      <alignment horizontal="justify"/>
      <protection locked="0"/>
    </xf>
    <xf numFmtId="178" fontId="23" fillId="0" borderId="0" xfId="52" applyFont="1" applyBorder="1" applyAlignment="1" applyProtection="1">
      <alignment horizontal="left" vertical="top"/>
      <protection locked="0"/>
    </xf>
    <xf numFmtId="1" fontId="23" fillId="0" borderId="0" xfId="48" applyNumberFormat="1" applyProtection="1">
      <protection locked="0"/>
    </xf>
    <xf numFmtId="0" fontId="23" fillId="0" borderId="0" xfId="51" applyAlignment="1" applyProtection="1">
      <alignment horizontal="left"/>
      <protection locked="0"/>
    </xf>
    <xf numFmtId="0" fontId="23" fillId="0" borderId="0" xfId="49" applyFont="1" applyAlignment="1" applyProtection="1">
      <alignment horizontal="left"/>
      <protection locked="0"/>
    </xf>
    <xf numFmtId="0" fontId="23" fillId="0" borderId="0" xfId="0" applyFont="1" applyAlignment="1" applyProtection="1">
      <alignment horizontal="justify" vertical="top" wrapText="1"/>
      <protection locked="0"/>
    </xf>
    <xf numFmtId="0" fontId="84" fillId="0" borderId="0" xfId="0" applyFont="1" applyAlignment="1" applyProtection="1">
      <alignment horizontal="right"/>
      <protection locked="0"/>
    </xf>
    <xf numFmtId="0" fontId="23" fillId="0" borderId="0" xfId="0" applyFont="1" applyAlignment="1" applyProtection="1">
      <alignment horizontal="left" vertical="top"/>
      <protection locked="0"/>
    </xf>
    <xf numFmtId="0" fontId="84" fillId="3" borderId="69" xfId="0" applyFont="1" applyFill="1" applyBorder="1" applyAlignment="1" applyProtection="1">
      <alignment horizontal="right"/>
      <protection locked="0"/>
    </xf>
    <xf numFmtId="4" fontId="94" fillId="0" borderId="0" xfId="0" applyNumberFormat="1" applyFont="1" applyAlignment="1" applyProtection="1">
      <alignment horizontal="right"/>
      <protection locked="0"/>
    </xf>
    <xf numFmtId="1" fontId="23" fillId="0" borderId="0" xfId="0" applyNumberFormat="1" applyFont="1" applyAlignment="1" applyProtection="1">
      <alignment horizontal="right" vertical="top" wrapText="1"/>
      <protection locked="0"/>
    </xf>
    <xf numFmtId="0" fontId="23" fillId="0" borderId="0" xfId="0" applyFont="1" applyAlignment="1" applyProtection="1">
      <alignment horizontal="right" vertical="top"/>
      <protection locked="0"/>
    </xf>
    <xf numFmtId="4" fontId="301" fillId="0" borderId="0" xfId="0" applyNumberFormat="1" applyFont="1" applyAlignment="1">
      <alignment horizontal="left" vertical="top" wrapText="1"/>
    </xf>
    <xf numFmtId="0" fontId="52" fillId="0" borderId="0" xfId="0" applyFont="1" applyAlignment="1">
      <alignment vertical="top" wrapText="1"/>
    </xf>
    <xf numFmtId="0" fontId="42" fillId="0" borderId="0" xfId="0" applyFont="1" applyAlignment="1">
      <alignment horizontal="justify" vertical="top" wrapText="1"/>
    </xf>
    <xf numFmtId="0" fontId="40" fillId="0" borderId="0" xfId="0" applyFont="1" applyAlignment="1">
      <alignment horizontal="justify" vertical="top" wrapText="1"/>
    </xf>
    <xf numFmtId="0" fontId="191" fillId="0" borderId="0" xfId="0" applyFont="1" applyAlignment="1">
      <alignment horizontal="justify" vertical="top" wrapText="1"/>
    </xf>
    <xf numFmtId="0" fontId="14" fillId="0" borderId="0" xfId="0" applyFont="1" applyAlignment="1">
      <alignment horizontal="right" vertical="top" wrapText="1"/>
    </xf>
    <xf numFmtId="169" fontId="10" fillId="5" borderId="83" xfId="0" applyNumberFormat="1" applyFont="1" applyFill="1" applyBorder="1" applyAlignment="1" applyProtection="1">
      <alignment horizontal="right" vertical="top"/>
      <protection locked="0"/>
    </xf>
    <xf numFmtId="0" fontId="74" fillId="0" borderId="0" xfId="0" applyFont="1" applyAlignment="1">
      <alignment horizontal="justify" vertical="top" wrapText="1"/>
    </xf>
    <xf numFmtId="169" fontId="227" fillId="0" borderId="54" xfId="255" applyNumberFormat="1" applyFont="1" applyBorder="1" applyAlignment="1" applyProtection="1">
      <alignment horizontal="center"/>
      <protection locked="0"/>
    </xf>
    <xf numFmtId="1" fontId="32" fillId="0" borderId="36" xfId="33" applyNumberFormat="1" applyBorder="1" applyAlignment="1">
      <alignment horizontal="center"/>
    </xf>
    <xf numFmtId="1" fontId="32" fillId="0" borderId="37" xfId="33" applyNumberFormat="1" applyBorder="1" applyAlignment="1">
      <alignment horizontal="center"/>
    </xf>
    <xf numFmtId="1" fontId="104" fillId="0" borderId="0" xfId="33" applyNumberFormat="1" applyFont="1" applyAlignment="1">
      <alignment horizontal="center"/>
    </xf>
    <xf numFmtId="1" fontId="104" fillId="0" borderId="0" xfId="33" applyNumberFormat="1" applyFont="1"/>
    <xf numFmtId="1" fontId="107" fillId="0" borderId="0" xfId="33" applyNumberFormat="1" applyFont="1" applyAlignment="1">
      <alignment horizontal="center"/>
    </xf>
    <xf numFmtId="1" fontId="20" fillId="0" borderId="0" xfId="33" applyNumberFormat="1" applyFont="1" applyAlignment="1">
      <alignment horizontal="right"/>
    </xf>
    <xf numFmtId="1" fontId="32" fillId="0" borderId="0" xfId="33" applyNumberFormat="1" applyAlignment="1">
      <alignment horizontal="center"/>
    </xf>
    <xf numFmtId="1" fontId="23" fillId="0" borderId="0" xfId="27" applyNumberFormat="1" applyFont="1" applyAlignment="1">
      <alignment horizontal="right"/>
    </xf>
    <xf numFmtId="3" fontId="23" fillId="0" borderId="0" xfId="27" applyNumberFormat="1" applyFont="1" applyAlignment="1">
      <alignment horizontal="right"/>
    </xf>
    <xf numFmtId="3" fontId="23" fillId="0" borderId="0" xfId="28" applyNumberFormat="1" applyAlignment="1">
      <alignment horizontal="justify"/>
    </xf>
    <xf numFmtId="3" fontId="23" fillId="0" borderId="0" xfId="28" applyNumberFormat="1" applyAlignment="1">
      <alignment horizontal="center"/>
    </xf>
    <xf numFmtId="0" fontId="23" fillId="0" borderId="0" xfId="26" applyAlignment="1">
      <alignment horizontal="right"/>
    </xf>
    <xf numFmtId="4" fontId="109" fillId="3" borderId="3" xfId="33" applyNumberFormat="1" applyFont="1" applyFill="1" applyBorder="1" applyAlignment="1">
      <alignment horizontal="right"/>
    </xf>
    <xf numFmtId="1" fontId="79" fillId="0" borderId="0" xfId="33" applyNumberFormat="1" applyFont="1" applyAlignment="1">
      <alignment horizontal="right"/>
    </xf>
    <xf numFmtId="1" fontId="32" fillId="0" borderId="0" xfId="33" applyNumberFormat="1"/>
    <xf numFmtId="1" fontId="20" fillId="0" borderId="0" xfId="33" applyNumberFormat="1" applyFont="1" applyAlignment="1">
      <alignment horizontal="right" shrinkToFit="1"/>
    </xf>
    <xf numFmtId="1" fontId="109" fillId="0" borderId="0" xfId="33" applyNumberFormat="1" applyFont="1"/>
    <xf numFmtId="1" fontId="104" fillId="0" borderId="0" xfId="33" applyNumberFormat="1" applyFont="1" applyAlignment="1">
      <alignment horizontal="right"/>
    </xf>
    <xf numFmtId="2" fontId="32" fillId="0" borderId="0" xfId="33" applyNumberFormat="1"/>
    <xf numFmtId="0" fontId="36" fillId="0" borderId="0" xfId="218" applyAlignment="1">
      <alignment vertical="top" wrapText="1"/>
    </xf>
    <xf numFmtId="0" fontId="36" fillId="0" borderId="0" xfId="219" applyAlignment="1">
      <alignment vertical="top" wrapText="1"/>
    </xf>
    <xf numFmtId="0" fontId="36" fillId="0" borderId="0" xfId="220" applyAlignment="1">
      <alignment vertical="top" wrapText="1"/>
    </xf>
    <xf numFmtId="0" fontId="36" fillId="0" borderId="0" xfId="221" applyAlignment="1">
      <alignment vertical="top" wrapText="1"/>
    </xf>
    <xf numFmtId="0" fontId="36" fillId="0" borderId="0" xfId="229" applyAlignment="1">
      <alignment vertical="top" wrapText="1"/>
    </xf>
    <xf numFmtId="0" fontId="36" fillId="0" borderId="0" xfId="230" applyAlignment="1">
      <alignment vertical="top" wrapText="1"/>
    </xf>
    <xf numFmtId="0" fontId="36" fillId="0" borderId="0" xfId="231" applyAlignment="1">
      <alignment vertical="top" wrapText="1"/>
    </xf>
    <xf numFmtId="0" fontId="36" fillId="0" borderId="0" xfId="232" applyAlignment="1">
      <alignment vertical="top" wrapText="1"/>
    </xf>
    <xf numFmtId="0" fontId="36" fillId="0" borderId="0" xfId="233" applyAlignment="1">
      <alignment vertical="top" wrapText="1"/>
    </xf>
    <xf numFmtId="0" fontId="36" fillId="0" borderId="0" xfId="234" applyAlignment="1">
      <alignment vertical="top"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32"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34" xfId="0" applyFont="1" applyBorder="1" applyAlignment="1">
      <alignment horizontal="center" vertical="center" wrapText="1"/>
    </xf>
    <xf numFmtId="0" fontId="10" fillId="0" borderId="0" xfId="0" applyFont="1" applyAlignment="1">
      <alignment horizontal="left" vertical="top"/>
    </xf>
    <xf numFmtId="0" fontId="10" fillId="0" borderId="0" xfId="0" applyFont="1" applyAlignment="1">
      <alignment horizontal="left" vertical="top" wrapText="1"/>
    </xf>
    <xf numFmtId="0" fontId="10" fillId="0" borderId="3" xfId="0" applyFont="1" applyBorder="1" applyAlignment="1">
      <alignment horizontal="left" vertical="center" wrapText="1"/>
    </xf>
    <xf numFmtId="0" fontId="10" fillId="0" borderId="19" xfId="0" applyFont="1" applyBorder="1" applyAlignment="1">
      <alignment horizontal="left" vertical="center" wrapText="1"/>
    </xf>
    <xf numFmtId="0" fontId="10" fillId="0" borderId="0" xfId="0" applyFont="1" applyAlignment="1">
      <alignment horizontal="left"/>
    </xf>
    <xf numFmtId="0" fontId="10" fillId="0" borderId="3" xfId="0" applyFont="1" applyBorder="1" applyAlignment="1">
      <alignment horizontal="left"/>
    </xf>
    <xf numFmtId="0" fontId="10" fillId="0" borderId="19" xfId="0" applyFont="1" applyBorder="1" applyAlignment="1">
      <alignment horizontal="left"/>
    </xf>
    <xf numFmtId="0" fontId="46" fillId="0" borderId="0" xfId="0" applyFont="1" applyAlignment="1">
      <alignment horizontal="left" vertical="top" wrapText="1"/>
    </xf>
    <xf numFmtId="0" fontId="199" fillId="0" borderId="0" xfId="0" applyFont="1" applyAlignment="1">
      <alignment horizontal="left" vertical="top" wrapText="1"/>
    </xf>
    <xf numFmtId="0" fontId="14" fillId="0" borderId="0" xfId="0" applyFont="1" applyAlignment="1">
      <alignment horizontal="left" vertical="top" wrapText="1"/>
    </xf>
    <xf numFmtId="0" fontId="11" fillId="0" borderId="0" xfId="0" applyFont="1" applyAlignment="1">
      <alignment horizontal="left" vertical="top" wrapText="1"/>
    </xf>
    <xf numFmtId="0" fontId="11" fillId="0" borderId="0" xfId="0" quotePrefix="1" applyFont="1" applyAlignment="1">
      <alignment horizontal="left" vertical="top" wrapText="1"/>
    </xf>
    <xf numFmtId="0" fontId="57" fillId="0" borderId="0" xfId="0" quotePrefix="1" applyFont="1" applyAlignment="1">
      <alignment horizontal="left" vertical="top" wrapText="1"/>
    </xf>
    <xf numFmtId="0" fontId="207" fillId="4" borderId="0" xfId="0" applyFont="1" applyFill="1" applyAlignment="1">
      <alignment horizontal="left" vertical="top" wrapText="1"/>
    </xf>
    <xf numFmtId="0" fontId="200" fillId="0" borderId="0" xfId="0" applyFont="1" applyAlignment="1">
      <alignment horizontal="left" vertical="top" wrapText="1"/>
    </xf>
    <xf numFmtId="0" fontId="39" fillId="0" borderId="0" xfId="0" applyFont="1" applyAlignment="1">
      <alignment horizontal="left" vertical="top" wrapText="1"/>
    </xf>
    <xf numFmtId="0" fontId="39" fillId="0" borderId="0" xfId="0" applyFont="1" applyAlignment="1">
      <alignment vertical="top" wrapText="1"/>
    </xf>
    <xf numFmtId="0" fontId="28" fillId="0" borderId="15" xfId="0" applyFont="1" applyBorder="1" applyAlignment="1">
      <alignment horizontal="left" vertical="top" wrapText="1"/>
    </xf>
    <xf numFmtId="0" fontId="28" fillId="0" borderId="0" xfId="0" applyFont="1" applyAlignment="1">
      <alignment horizontal="left" vertical="top"/>
    </xf>
    <xf numFmtId="0" fontId="28" fillId="0" borderId="16" xfId="0" applyFont="1" applyBorder="1" applyAlignment="1">
      <alignment horizontal="left" vertical="top"/>
    </xf>
    <xf numFmtId="0" fontId="59" fillId="0" borderId="75" xfId="0" applyFont="1" applyBorder="1" applyAlignment="1">
      <alignment horizontal="left" vertical="top" wrapText="1"/>
    </xf>
    <xf numFmtId="0" fontId="28" fillId="0" borderId="54" xfId="0" applyFont="1" applyBorder="1" applyAlignment="1">
      <alignment horizontal="left" vertical="top" wrapText="1"/>
    </xf>
    <xf numFmtId="0" fontId="28" fillId="0" borderId="42" xfId="0" applyFont="1" applyBorder="1" applyAlignment="1">
      <alignment horizontal="left" vertical="top"/>
    </xf>
    <xf numFmtId="0" fontId="28" fillId="0" borderId="45" xfId="0" applyFont="1" applyBorder="1" applyAlignment="1">
      <alignment horizontal="left" vertical="top"/>
    </xf>
    <xf numFmtId="0" fontId="28" fillId="0" borderId="15" xfId="0" applyFont="1" applyBorder="1" applyAlignment="1">
      <alignment horizontal="justify" vertical="top" wrapText="1"/>
    </xf>
    <xf numFmtId="0" fontId="28" fillId="0" borderId="0" xfId="0" applyFont="1" applyAlignment="1">
      <alignment vertical="top" wrapText="1"/>
    </xf>
    <xf numFmtId="0" fontId="28" fillId="0" borderId="16" xfId="0" applyFont="1" applyBorder="1" applyAlignment="1">
      <alignment vertical="top" wrapText="1"/>
    </xf>
    <xf numFmtId="0" fontId="40" fillId="0" borderId="54" xfId="0" applyFont="1" applyBorder="1" applyAlignment="1">
      <alignment horizontal="justify" vertical="top" wrapText="1"/>
    </xf>
    <xf numFmtId="0" fontId="40" fillId="0" borderId="42" xfId="0" applyFont="1" applyBorder="1" applyAlignment="1">
      <alignment vertical="top" wrapText="1"/>
    </xf>
    <xf numFmtId="0" fontId="40" fillId="0" borderId="45" xfId="0" applyFont="1" applyBorder="1" applyAlignment="1">
      <alignment vertical="top" wrapText="1"/>
    </xf>
    <xf numFmtId="0" fontId="28" fillId="0" borderId="54" xfId="0" applyFont="1" applyBorder="1" applyAlignment="1">
      <alignment horizontal="justify" vertical="top" wrapText="1"/>
    </xf>
    <xf numFmtId="0" fontId="28" fillId="0" borderId="42" xfId="0" applyFont="1" applyBorder="1" applyAlignment="1">
      <alignment vertical="top" wrapText="1"/>
    </xf>
    <xf numFmtId="0" fontId="28" fillId="0" borderId="45" xfId="0" applyFont="1" applyBorder="1" applyAlignment="1">
      <alignment vertical="top" wrapText="1"/>
    </xf>
    <xf numFmtId="0" fontId="27" fillId="0" borderId="84" xfId="0" applyFont="1" applyBorder="1" applyAlignment="1">
      <alignment horizontal="justify" vertical="top" wrapText="1"/>
    </xf>
    <xf numFmtId="0" fontId="28" fillId="0" borderId="75" xfId="0" applyFont="1" applyBorder="1" applyAlignment="1">
      <alignment vertical="top"/>
    </xf>
    <xf numFmtId="0" fontId="28" fillId="0" borderId="85" xfId="0" applyFont="1" applyBorder="1" applyAlignment="1">
      <alignment vertical="top"/>
    </xf>
    <xf numFmtId="0" fontId="28" fillId="0" borderId="0" xfId="0" applyFont="1" applyAlignment="1">
      <alignment vertical="top"/>
    </xf>
    <xf numFmtId="0" fontId="28" fillId="0" borderId="16" xfId="0" applyFont="1" applyBorder="1" applyAlignment="1">
      <alignment vertical="top"/>
    </xf>
    <xf numFmtId="0" fontId="28" fillId="0" borderId="42" xfId="0" applyFont="1" applyBorder="1" applyAlignment="1">
      <alignment vertical="top"/>
    </xf>
    <xf numFmtId="0" fontId="28" fillId="0" borderId="45" xfId="0" applyFont="1" applyBorder="1" applyAlignment="1">
      <alignment vertical="top"/>
    </xf>
    <xf numFmtId="0" fontId="42" fillId="0" borderId="15" xfId="0" applyFont="1" applyBorder="1" applyAlignment="1">
      <alignment horizontal="justify" vertical="top" wrapText="1"/>
    </xf>
    <xf numFmtId="0" fontId="42" fillId="0" borderId="0" xfId="0" applyFont="1" applyAlignment="1">
      <alignment vertical="top"/>
    </xf>
    <xf numFmtId="0" fontId="42" fillId="0" borderId="16" xfId="0" applyFont="1" applyBorder="1" applyAlignment="1">
      <alignment vertical="top"/>
    </xf>
    <xf numFmtId="0" fontId="42" fillId="0" borderId="54" xfId="0" applyFont="1" applyBorder="1" applyAlignment="1">
      <alignment horizontal="justify" vertical="top" wrapText="1"/>
    </xf>
    <xf numFmtId="0" fontId="42" fillId="0" borderId="42" xfId="0" applyFont="1" applyBorder="1" applyAlignment="1">
      <alignment vertical="top"/>
    </xf>
    <xf numFmtId="0" fontId="42" fillId="0" borderId="45" xfId="0" applyFont="1" applyBorder="1" applyAlignment="1">
      <alignment vertical="top"/>
    </xf>
    <xf numFmtId="0" fontId="27" fillId="0" borderId="15" xfId="0" applyFont="1" applyBorder="1" applyAlignment="1">
      <alignment horizontal="left" vertical="top" wrapText="1"/>
    </xf>
    <xf numFmtId="0" fontId="52" fillId="0" borderId="64" xfId="0" applyFont="1" applyBorder="1" applyAlignment="1">
      <alignment horizontal="left" vertical="top" wrapText="1"/>
    </xf>
    <xf numFmtId="0" fontId="52" fillId="0" borderId="69" xfId="0" applyFont="1" applyBorder="1" applyAlignment="1">
      <alignment horizontal="left" vertical="top" wrapText="1"/>
    </xf>
    <xf numFmtId="0" fontId="52" fillId="0" borderId="65" xfId="0" applyFont="1" applyBorder="1" applyAlignment="1">
      <alignment horizontal="left" vertical="top" wrapText="1"/>
    </xf>
    <xf numFmtId="0" fontId="21" fillId="3" borderId="64" xfId="12" applyFont="1" applyFill="1" applyBorder="1" applyAlignment="1">
      <alignment vertical="top"/>
    </xf>
    <xf numFmtId="0" fontId="21" fillId="3" borderId="69" xfId="12" applyFont="1" applyFill="1" applyBorder="1" applyAlignment="1">
      <alignment vertical="top"/>
    </xf>
    <xf numFmtId="0" fontId="21" fillId="3" borderId="65" xfId="12" applyFont="1" applyFill="1" applyBorder="1" applyAlignment="1">
      <alignment vertical="top"/>
    </xf>
    <xf numFmtId="0" fontId="52" fillId="0" borderId="84" xfId="0" applyFont="1" applyBorder="1" applyAlignment="1">
      <alignment horizontal="justify" vertical="top" wrapText="1"/>
    </xf>
    <xf numFmtId="0" fontId="42" fillId="0" borderId="75" xfId="0" applyFont="1" applyBorder="1" applyAlignment="1">
      <alignment vertical="top"/>
    </xf>
    <xf numFmtId="0" fontId="42" fillId="0" borderId="85" xfId="0" applyFont="1" applyBorder="1" applyAlignment="1">
      <alignment vertical="top"/>
    </xf>
    <xf numFmtId="0" fontId="27" fillId="0" borderId="84" xfId="0" applyFont="1" applyBorder="1" applyAlignment="1">
      <alignment horizontal="left" vertical="top" wrapText="1"/>
    </xf>
    <xf numFmtId="0" fontId="28" fillId="0" borderId="75" xfId="0" applyFont="1" applyBorder="1" applyAlignment="1">
      <alignment horizontal="left" vertical="top"/>
    </xf>
    <xf numFmtId="0" fontId="28" fillId="0" borderId="85" xfId="0" applyFont="1" applyBorder="1" applyAlignment="1">
      <alignment horizontal="left" vertical="top"/>
    </xf>
    <xf numFmtId="0" fontId="158" fillId="0" borderId="75" xfId="0" applyFont="1" applyBorder="1" applyAlignment="1">
      <alignment horizontal="left" vertical="top" wrapText="1"/>
    </xf>
    <xf numFmtId="0" fontId="28" fillId="0" borderId="75" xfId="0" applyFont="1" applyBorder="1" applyAlignment="1">
      <alignment vertical="top" wrapText="1"/>
    </xf>
    <xf numFmtId="0" fontId="28" fillId="0" borderId="85" xfId="0" applyFont="1" applyBorder="1" applyAlignment="1">
      <alignment vertical="top" wrapText="1"/>
    </xf>
    <xf numFmtId="0" fontId="28" fillId="0" borderId="15" xfId="12" applyFont="1" applyBorder="1" applyAlignment="1">
      <alignment horizontal="left" vertical="top" wrapText="1"/>
    </xf>
    <xf numFmtId="0" fontId="28" fillId="0" borderId="0" xfId="12" applyFont="1" applyAlignment="1">
      <alignment horizontal="left" vertical="top" wrapText="1"/>
    </xf>
    <xf numFmtId="0" fontId="28" fillId="0" borderId="16" xfId="12" applyFont="1" applyBorder="1" applyAlignment="1">
      <alignment horizontal="left" vertical="top" wrapText="1"/>
    </xf>
    <xf numFmtId="0" fontId="28" fillId="0" borderId="84" xfId="12" applyFont="1" applyBorder="1" applyAlignment="1">
      <alignment horizontal="left" vertical="top" wrapText="1"/>
    </xf>
    <xf numFmtId="0" fontId="28" fillId="0" borderId="75" xfId="12" applyFont="1" applyBorder="1" applyAlignment="1">
      <alignment horizontal="left" vertical="top" wrapText="1"/>
    </xf>
    <xf numFmtId="0" fontId="28" fillId="0" borderId="85" xfId="12" applyFont="1" applyBorder="1" applyAlignment="1">
      <alignment horizontal="left" vertical="top" wrapText="1"/>
    </xf>
    <xf numFmtId="0" fontId="210" fillId="0" borderId="54" xfId="0" applyFont="1" applyBorder="1" applyAlignment="1">
      <alignment horizontal="left" vertical="top" wrapText="1"/>
    </xf>
    <xf numFmtId="0" fontId="210" fillId="0" borderId="42" xfId="0" applyFont="1" applyBorder="1" applyAlignment="1">
      <alignment horizontal="left" vertical="top"/>
    </xf>
    <xf numFmtId="0" fontId="210" fillId="0" borderId="45" xfId="0" applyFont="1" applyBorder="1" applyAlignment="1">
      <alignment horizontal="left" vertical="top"/>
    </xf>
    <xf numFmtId="0" fontId="28" fillId="0" borderId="54" xfId="12" applyFont="1" applyBorder="1" applyAlignment="1">
      <alignment horizontal="left" vertical="top" wrapText="1"/>
    </xf>
    <xf numFmtId="0" fontId="28" fillId="0" borderId="42" xfId="12" applyFont="1" applyBorder="1" applyAlignment="1">
      <alignment horizontal="left" vertical="top" wrapText="1"/>
    </xf>
    <xf numFmtId="0" fontId="28" fillId="0" borderId="45" xfId="12" applyFont="1" applyBorder="1" applyAlignment="1">
      <alignment horizontal="left" vertical="top" wrapText="1"/>
    </xf>
    <xf numFmtId="0" fontId="34" fillId="0" borderId="84" xfId="0" applyFont="1" applyBorder="1" applyAlignment="1">
      <alignment horizontal="justify" vertical="top" wrapText="1"/>
    </xf>
    <xf numFmtId="0" fontId="28" fillId="0" borderId="75" xfId="0" applyFont="1" applyBorder="1" applyAlignment="1">
      <alignment horizontal="justify" vertical="top" wrapText="1"/>
    </xf>
    <xf numFmtId="0" fontId="28" fillId="0" borderId="85" xfId="0" applyFont="1" applyBorder="1" applyAlignment="1">
      <alignment horizontal="justify" vertical="top" wrapText="1"/>
    </xf>
    <xf numFmtId="0" fontId="27" fillId="0" borderId="15" xfId="0" applyFont="1" applyBorder="1" applyAlignment="1">
      <alignment horizontal="justify" vertical="top" wrapText="1"/>
    </xf>
    <xf numFmtId="49" fontId="49" fillId="0" borderId="64" xfId="14" applyNumberFormat="1" applyFont="1" applyBorder="1" applyAlignment="1" applyProtection="1">
      <alignment horizontal="left" vertical="top" wrapText="1"/>
      <protection locked="0"/>
    </xf>
    <xf numFmtId="0" fontId="49" fillId="0" borderId="69" xfId="0" applyFont="1" applyBorder="1" applyAlignment="1">
      <alignment vertical="top"/>
    </xf>
    <xf numFmtId="0" fontId="49" fillId="0" borderId="65" xfId="0" applyFont="1" applyBorder="1" applyAlignment="1">
      <alignment vertical="top"/>
    </xf>
    <xf numFmtId="0" fontId="26" fillId="0" borderId="0" xfId="0" applyFont="1" applyAlignment="1">
      <alignment horizontal="left" vertical="top" wrapText="1"/>
    </xf>
    <xf numFmtId="4" fontId="39" fillId="0" borderId="0" xfId="0" applyNumberFormat="1" applyFont="1" applyAlignment="1">
      <alignment horizontal="left" vertical="top" wrapText="1"/>
    </xf>
    <xf numFmtId="4" fontId="72" fillId="0" borderId="0" xfId="0" applyNumberFormat="1" applyFont="1" applyAlignment="1">
      <alignment horizontal="left" vertical="top" wrapText="1"/>
    </xf>
    <xf numFmtId="0" fontId="28" fillId="0" borderId="15" xfId="18" applyFont="1" applyBorder="1" applyAlignment="1">
      <alignment horizontal="left" vertical="top" wrapText="1"/>
    </xf>
    <xf numFmtId="0" fontId="28" fillId="0" borderId="0" xfId="18" applyFont="1" applyAlignment="1">
      <alignment horizontal="left" vertical="top" wrapText="1"/>
    </xf>
    <xf numFmtId="0" fontId="28" fillId="0" borderId="16" xfId="18" applyFont="1" applyBorder="1" applyAlignment="1">
      <alignment horizontal="left" vertical="top" wrapText="1"/>
    </xf>
    <xf numFmtId="0" fontId="28" fillId="0" borderId="54" xfId="18" applyFont="1" applyBorder="1" applyAlignment="1">
      <alignment horizontal="left" vertical="top" wrapText="1"/>
    </xf>
    <xf numFmtId="0" fontId="28" fillId="0" borderId="42" xfId="18" applyFont="1" applyBorder="1" applyAlignment="1">
      <alignment horizontal="left" vertical="top" wrapText="1"/>
    </xf>
    <xf numFmtId="0" fontId="28" fillId="0" borderId="45" xfId="18" applyFont="1" applyBorder="1" applyAlignment="1">
      <alignment horizontal="left" vertical="top" wrapText="1"/>
    </xf>
    <xf numFmtId="0" fontId="14" fillId="0" borderId="75" xfId="0" applyFont="1" applyBorder="1" applyAlignment="1">
      <alignment horizontal="left" vertical="top" wrapText="1"/>
    </xf>
    <xf numFmtId="0" fontId="11" fillId="0" borderId="64" xfId="0" applyFont="1" applyBorder="1" applyAlignment="1">
      <alignment horizontal="left" vertical="top" wrapText="1"/>
    </xf>
    <xf numFmtId="0" fontId="11" fillId="0" borderId="69" xfId="0" applyFont="1" applyBorder="1" applyAlignment="1">
      <alignment horizontal="left" vertical="top" wrapText="1"/>
    </xf>
    <xf numFmtId="0" fontId="11" fillId="0" borderId="65" xfId="0" applyFont="1" applyBorder="1" applyAlignment="1">
      <alignment horizontal="left" vertical="top" wrapText="1"/>
    </xf>
    <xf numFmtId="0" fontId="28" fillId="0" borderId="84" xfId="0" applyFont="1" applyBorder="1" applyAlignment="1">
      <alignment horizontal="justify" vertical="top" wrapText="1"/>
    </xf>
    <xf numFmtId="0" fontId="74" fillId="0" borderId="15" xfId="0" applyFont="1" applyBorder="1" applyAlignment="1">
      <alignment horizontal="justify" vertical="top" wrapText="1"/>
    </xf>
    <xf numFmtId="0" fontId="74" fillId="0" borderId="0" xfId="0" applyFont="1" applyAlignment="1">
      <alignment horizontal="justify" vertical="top" wrapText="1"/>
    </xf>
    <xf numFmtId="0" fontId="74" fillId="0" borderId="16" xfId="0" applyFont="1" applyBorder="1" applyAlignment="1">
      <alignment horizontal="justify" vertical="top" wrapText="1"/>
    </xf>
    <xf numFmtId="0" fontId="74" fillId="0" borderId="15" xfId="0" applyFont="1" applyBorder="1" applyAlignment="1">
      <alignment horizontal="left" vertical="top" wrapText="1"/>
    </xf>
    <xf numFmtId="0" fontId="74" fillId="0" borderId="0" xfId="0" applyFont="1" applyAlignment="1">
      <alignment horizontal="left" vertical="top" wrapText="1"/>
    </xf>
    <xf numFmtId="0" fontId="74" fillId="0" borderId="16" xfId="0" applyFont="1" applyBorder="1" applyAlignment="1">
      <alignment horizontal="left" vertical="top" wrapText="1"/>
    </xf>
    <xf numFmtId="0" fontId="74" fillId="0" borderId="54" xfId="0" applyFont="1" applyBorder="1" applyAlignment="1">
      <alignment horizontal="justify" vertical="top" wrapText="1"/>
    </xf>
    <xf numFmtId="0" fontId="74" fillId="0" borderId="42" xfId="0" applyFont="1" applyBorder="1" applyAlignment="1">
      <alignment horizontal="justify" vertical="top" wrapText="1"/>
    </xf>
    <xf numFmtId="0" fontId="74" fillId="0" borderId="45" xfId="0" applyFont="1" applyBorder="1" applyAlignment="1">
      <alignment horizontal="justify" vertical="top" wrapText="1"/>
    </xf>
    <xf numFmtId="0" fontId="34" fillId="0" borderId="75" xfId="0" applyFont="1" applyBorder="1" applyAlignment="1">
      <alignment horizontal="justify" vertical="top" wrapText="1"/>
    </xf>
    <xf numFmtId="0" fontId="34" fillId="0" borderId="85" xfId="0" applyFont="1" applyBorder="1" applyAlignment="1">
      <alignment horizontal="justify" vertical="top" wrapText="1"/>
    </xf>
    <xf numFmtId="3" fontId="28" fillId="0" borderId="15" xfId="0" applyNumberFormat="1" applyFont="1" applyBorder="1" applyAlignment="1">
      <alignment horizontal="justify" vertical="top" wrapText="1"/>
    </xf>
    <xf numFmtId="3" fontId="28" fillId="0" borderId="0" xfId="0" applyNumberFormat="1" applyFont="1" applyAlignment="1">
      <alignment horizontal="justify" vertical="top" wrapText="1"/>
    </xf>
    <xf numFmtId="3" fontId="28" fillId="0" borderId="16" xfId="0" applyNumberFormat="1" applyFont="1" applyBorder="1" applyAlignment="1">
      <alignment horizontal="justify" vertical="top" wrapText="1"/>
    </xf>
    <xf numFmtId="0" fontId="74" fillId="0" borderId="64" xfId="0" applyFont="1" applyBorder="1" applyAlignment="1">
      <alignment horizontal="justify" vertical="top" wrapText="1"/>
    </xf>
    <xf numFmtId="0" fontId="74" fillId="0" borderId="69" xfId="0" applyFont="1" applyBorder="1" applyAlignment="1">
      <alignment horizontal="justify" vertical="top" wrapText="1"/>
    </xf>
    <xf numFmtId="0" fontId="74" fillId="0" borderId="65" xfId="0" applyFont="1" applyBorder="1" applyAlignment="1">
      <alignment horizontal="justify" vertical="top" wrapText="1"/>
    </xf>
    <xf numFmtId="3" fontId="28" fillId="0" borderId="54" xfId="0" applyNumberFormat="1" applyFont="1" applyBorder="1" applyAlignment="1">
      <alignment horizontal="justify" vertical="top" wrapText="1"/>
    </xf>
    <xf numFmtId="3" fontId="28" fillId="0" borderId="42" xfId="0" applyNumberFormat="1" applyFont="1" applyBorder="1" applyAlignment="1">
      <alignment horizontal="justify" vertical="top" wrapText="1"/>
    </xf>
    <xf numFmtId="3" fontId="28" fillId="0" borderId="45" xfId="0" applyNumberFormat="1" applyFont="1" applyBorder="1" applyAlignment="1">
      <alignment horizontal="justify" vertical="top" wrapText="1"/>
    </xf>
    <xf numFmtId="0" fontId="205" fillId="0" borderId="84" xfId="0" applyFont="1" applyBorder="1" applyAlignment="1">
      <alignment horizontal="justify" vertical="top" wrapText="1"/>
    </xf>
    <xf numFmtId="0" fontId="205" fillId="0" borderId="75" xfId="0" applyFont="1" applyBorder="1" applyAlignment="1">
      <alignment horizontal="justify" vertical="top" wrapText="1"/>
    </xf>
    <xf numFmtId="0" fontId="205" fillId="0" borderId="85" xfId="0" applyFont="1" applyBorder="1" applyAlignment="1">
      <alignment horizontal="justify" vertical="top" wrapText="1"/>
    </xf>
    <xf numFmtId="0" fontId="26" fillId="0" borderId="84" xfId="0" applyFont="1" applyBorder="1" applyAlignment="1">
      <alignment horizontal="justify" vertical="top" wrapText="1"/>
    </xf>
    <xf numFmtId="0" fontId="26" fillId="0" borderId="75" xfId="0" applyFont="1" applyBorder="1" applyAlignment="1">
      <alignment horizontal="justify" vertical="top" wrapText="1"/>
    </xf>
    <xf numFmtId="0" fontId="26" fillId="0" borderId="85" xfId="0" applyFont="1" applyBorder="1" applyAlignment="1">
      <alignment horizontal="justify" vertical="top" wrapText="1"/>
    </xf>
    <xf numFmtId="0" fontId="14" fillId="0" borderId="15" xfId="0" applyFont="1" applyBorder="1" applyAlignment="1">
      <alignment horizontal="left" vertical="top" wrapText="1"/>
    </xf>
    <xf numFmtId="0" fontId="14" fillId="0" borderId="16" xfId="0" applyFont="1" applyBorder="1" applyAlignment="1">
      <alignment horizontal="left" vertical="top" wrapText="1"/>
    </xf>
    <xf numFmtId="0" fontId="14" fillId="0" borderId="54" xfId="0" applyFont="1" applyBorder="1" applyAlignment="1">
      <alignment horizontal="left" vertical="top" wrapText="1"/>
    </xf>
    <xf numFmtId="0" fontId="14" fillId="0" borderId="42" xfId="0" applyFont="1" applyBorder="1" applyAlignment="1">
      <alignment horizontal="left" vertical="top" wrapText="1"/>
    </xf>
    <xf numFmtId="0" fontId="14" fillId="0" borderId="45" xfId="0" applyFont="1" applyBorder="1" applyAlignment="1">
      <alignment horizontal="left" vertical="top" wrapText="1"/>
    </xf>
    <xf numFmtId="0" fontId="35" fillId="0" borderId="84" xfId="0" applyFont="1" applyBorder="1" applyAlignment="1">
      <alignment horizontal="justify" vertical="top" wrapText="1"/>
    </xf>
    <xf numFmtId="0" fontId="35" fillId="0" borderId="75" xfId="0" applyFont="1" applyBorder="1" applyAlignment="1">
      <alignment horizontal="justify" vertical="top" wrapText="1"/>
    </xf>
    <xf numFmtId="0" fontId="35" fillId="0" borderId="85" xfId="0" applyFont="1" applyBorder="1" applyAlignment="1">
      <alignment horizontal="justify" vertical="top" wrapText="1"/>
    </xf>
    <xf numFmtId="0" fontId="28" fillId="0" borderId="42" xfId="0" applyFont="1" applyBorder="1" applyAlignment="1">
      <alignment horizontal="justify" vertical="top" wrapText="1"/>
    </xf>
    <xf numFmtId="0" fontId="28" fillId="0" borderId="45" xfId="0" applyFont="1" applyBorder="1" applyAlignment="1">
      <alignment horizontal="justify" vertical="top" wrapText="1"/>
    </xf>
    <xf numFmtId="0" fontId="59" fillId="0" borderId="54" xfId="0" applyFont="1" applyBorder="1" applyAlignment="1">
      <alignment horizontal="justify" vertical="top" wrapText="1"/>
    </xf>
    <xf numFmtId="0" fontId="59" fillId="0" borderId="42" xfId="0" applyFont="1" applyBorder="1" applyAlignment="1">
      <alignment horizontal="justify" vertical="top" wrapText="1"/>
    </xf>
    <xf numFmtId="0" fontId="59" fillId="0" borderId="45" xfId="0" applyFont="1" applyBorder="1" applyAlignment="1">
      <alignment horizontal="justify" vertical="top" wrapText="1"/>
    </xf>
    <xf numFmtId="0" fontId="28" fillId="0" borderId="0" xfId="0" applyFont="1" applyAlignment="1">
      <alignment horizontal="justify" vertical="top" wrapText="1"/>
    </xf>
    <xf numFmtId="0" fontId="28" fillId="0" borderId="16" xfId="0" applyFont="1" applyBorder="1" applyAlignment="1">
      <alignment horizontal="justify" vertical="top" wrapText="1"/>
    </xf>
    <xf numFmtId="0" fontId="28" fillId="0" borderId="84" xfId="0" applyFont="1" applyBorder="1" applyAlignment="1">
      <alignment horizontal="left" vertical="top" wrapText="1"/>
    </xf>
    <xf numFmtId="0" fontId="28" fillId="0" borderId="75" xfId="0" applyFont="1" applyBorder="1" applyAlignment="1">
      <alignment horizontal="left" vertical="top" wrapText="1"/>
    </xf>
    <xf numFmtId="0" fontId="28" fillId="0" borderId="85" xfId="0" applyFont="1" applyBorder="1" applyAlignment="1">
      <alignment horizontal="left" vertical="top" wrapText="1"/>
    </xf>
    <xf numFmtId="0" fontId="28" fillId="0" borderId="15" xfId="0" applyFont="1" applyBorder="1" applyAlignment="1">
      <alignment vertical="top" wrapText="1"/>
    </xf>
    <xf numFmtId="0" fontId="28" fillId="0" borderId="54" xfId="0" applyFont="1" applyBorder="1" applyAlignment="1">
      <alignment vertical="top" wrapText="1"/>
    </xf>
    <xf numFmtId="0" fontId="42" fillId="0" borderId="42" xfId="0" applyFont="1" applyBorder="1"/>
    <xf numFmtId="0" fontId="42" fillId="0" borderId="45" xfId="0" applyFont="1" applyBorder="1"/>
    <xf numFmtId="0" fontId="28" fillId="0" borderId="75" xfId="0" applyFont="1" applyBorder="1" applyAlignment="1">
      <alignment horizontal="left"/>
    </xf>
    <xf numFmtId="0" fontId="28" fillId="0" borderId="85" xfId="0" applyFont="1" applyBorder="1" applyAlignment="1">
      <alignment horizontal="left"/>
    </xf>
    <xf numFmtId="0" fontId="28" fillId="0" borderId="0" xfId="0" applyFont="1" applyAlignment="1">
      <alignment horizontal="left"/>
    </xf>
    <xf numFmtId="0" fontId="28" fillId="0" borderId="16" xfId="0" applyFont="1" applyBorder="1" applyAlignment="1">
      <alignment horizontal="left"/>
    </xf>
    <xf numFmtId="0" fontId="28" fillId="0" borderId="0" xfId="0" applyFont="1"/>
    <xf numFmtId="0" fontId="28" fillId="0" borderId="16" xfId="0" applyFont="1" applyBorder="1"/>
    <xf numFmtId="0" fontId="28" fillId="0" borderId="42" xfId="0" applyFont="1" applyBorder="1"/>
    <xf numFmtId="0" fontId="28" fillId="0" borderId="45" xfId="0" applyFont="1" applyBorder="1"/>
    <xf numFmtId="0" fontId="42" fillId="0" borderId="75" xfId="0" applyFont="1" applyBorder="1"/>
    <xf numFmtId="0" fontId="42" fillId="0" borderId="85" xfId="0" applyFont="1" applyBorder="1"/>
    <xf numFmtId="0" fontId="42" fillId="0" borderId="0" xfId="0" applyFont="1"/>
    <xf numFmtId="0" fontId="42" fillId="0" borderId="16" xfId="0" applyFont="1" applyBorder="1"/>
    <xf numFmtId="0" fontId="21" fillId="3" borderId="64" xfId="12" applyFont="1" applyFill="1" applyBorder="1"/>
    <xf numFmtId="0" fontId="21" fillId="3" borderId="69" xfId="12" applyFont="1" applyFill="1" applyBorder="1"/>
    <xf numFmtId="0" fontId="21" fillId="3" borderId="65" xfId="12" applyFont="1" applyFill="1" applyBorder="1"/>
    <xf numFmtId="0" fontId="28" fillId="0" borderId="75" xfId="0" applyFont="1" applyBorder="1"/>
    <xf numFmtId="0" fontId="28" fillId="0" borderId="85" xfId="0" applyFont="1" applyBorder="1"/>
    <xf numFmtId="0" fontId="28" fillId="0" borderId="42" xfId="0" applyFont="1" applyBorder="1" applyAlignment="1">
      <alignment horizontal="left"/>
    </xf>
    <xf numFmtId="0" fontId="28" fillId="0" borderId="45" xfId="0" applyFont="1" applyBorder="1" applyAlignment="1">
      <alignment horizontal="left"/>
    </xf>
    <xf numFmtId="0" fontId="40" fillId="0" borderId="42" xfId="0" applyFont="1" applyBorder="1" applyAlignment="1">
      <alignment wrapText="1"/>
    </xf>
    <xf numFmtId="0" fontId="40" fillId="0" borderId="45" xfId="0" applyFont="1" applyBorder="1" applyAlignment="1">
      <alignment wrapText="1"/>
    </xf>
    <xf numFmtId="0" fontId="210" fillId="0" borderId="42" xfId="0" applyFont="1" applyBorder="1" applyAlignment="1">
      <alignment horizontal="left"/>
    </xf>
    <xf numFmtId="0" fontId="210" fillId="0" borderId="45" xfId="0" applyFont="1" applyBorder="1" applyAlignment="1">
      <alignment horizontal="left"/>
    </xf>
    <xf numFmtId="0" fontId="28" fillId="0" borderId="42" xfId="0" applyFont="1" applyBorder="1" applyAlignment="1">
      <alignment wrapText="1"/>
    </xf>
    <xf numFmtId="0" fontId="28" fillId="0" borderId="45" xfId="0" applyFont="1" applyBorder="1" applyAlignment="1">
      <alignment wrapText="1"/>
    </xf>
    <xf numFmtId="0" fontId="28" fillId="0" borderId="75" xfId="0" applyFont="1" applyBorder="1" applyAlignment="1">
      <alignment wrapText="1"/>
    </xf>
    <xf numFmtId="0" fontId="28" fillId="0" borderId="85" xfId="0" applyFont="1" applyBorder="1" applyAlignment="1">
      <alignment wrapText="1"/>
    </xf>
    <xf numFmtId="0" fontId="28" fillId="0" borderId="0" xfId="0" applyFont="1" applyAlignment="1">
      <alignment wrapText="1"/>
    </xf>
    <xf numFmtId="0" fontId="28" fillId="0" borderId="16" xfId="0" applyFont="1" applyBorder="1" applyAlignment="1">
      <alignment wrapText="1"/>
    </xf>
    <xf numFmtId="0" fontId="28" fillId="0" borderId="75" xfId="0" applyFont="1" applyBorder="1" applyAlignment="1">
      <alignment horizontal="justify" wrapText="1"/>
    </xf>
    <xf numFmtId="0" fontId="28" fillId="0" borderId="85" xfId="0" applyFont="1" applyBorder="1" applyAlignment="1">
      <alignment horizontal="justify" wrapText="1"/>
    </xf>
    <xf numFmtId="0" fontId="49" fillId="0" borderId="69" xfId="0" applyFont="1" applyBorder="1"/>
    <xf numFmtId="0" fontId="49" fillId="0" borderId="65" xfId="0" applyFont="1" applyBorder="1"/>
    <xf numFmtId="0" fontId="10" fillId="5" borderId="83" xfId="0" applyFont="1" applyFill="1" applyBorder="1" applyAlignment="1">
      <alignment horizontal="left" vertical="top" wrapText="1"/>
    </xf>
    <xf numFmtId="0" fontId="28" fillId="0" borderId="0" xfId="0" applyFont="1" applyAlignment="1">
      <alignment horizontal="justify" wrapText="1"/>
    </xf>
    <xf numFmtId="0" fontId="28" fillId="0" borderId="16" xfId="0" applyFont="1" applyBorder="1" applyAlignment="1">
      <alignment horizontal="justify" wrapText="1"/>
    </xf>
    <xf numFmtId="0" fontId="28" fillId="0" borderId="42" xfId="0" applyFont="1" applyBorder="1" applyAlignment="1">
      <alignment horizontal="justify"/>
    </xf>
    <xf numFmtId="0" fontId="28" fillId="0" borderId="45" xfId="0" applyFont="1" applyBorder="1" applyAlignment="1">
      <alignment horizontal="justify"/>
    </xf>
    <xf numFmtId="0" fontId="27" fillId="0" borderId="42" xfId="0" applyFont="1" applyBorder="1" applyAlignment="1">
      <alignment vertical="top" wrapText="1"/>
    </xf>
    <xf numFmtId="0" fontId="27" fillId="0" borderId="45" xfId="0" applyFont="1" applyBorder="1" applyAlignment="1">
      <alignment vertical="top" wrapText="1"/>
    </xf>
    <xf numFmtId="0" fontId="28" fillId="0" borderId="84" xfId="0" applyFont="1" applyBorder="1" applyAlignment="1">
      <alignment horizontal="left" vertical="center" wrapText="1"/>
    </xf>
    <xf numFmtId="0" fontId="28" fillId="0" borderId="75" xfId="0" applyFont="1" applyBorder="1" applyAlignment="1">
      <alignment horizontal="left" vertical="center" wrapText="1"/>
    </xf>
    <xf numFmtId="0" fontId="28" fillId="0" borderId="85" xfId="0" applyFont="1" applyBorder="1" applyAlignment="1">
      <alignment horizontal="left" vertical="center" wrapText="1"/>
    </xf>
    <xf numFmtId="0" fontId="27" fillId="0" borderId="0" xfId="0" applyFont="1" applyAlignment="1">
      <alignment vertical="top" wrapText="1"/>
    </xf>
    <xf numFmtId="0" fontId="27" fillId="0" borderId="16" xfId="0" applyFont="1" applyBorder="1" applyAlignment="1">
      <alignment vertical="top" wrapText="1"/>
    </xf>
    <xf numFmtId="0" fontId="74" fillId="0" borderId="54" xfId="0" applyFont="1" applyBorder="1" applyAlignment="1">
      <alignment horizontal="justify" vertical="center" wrapText="1"/>
    </xf>
    <xf numFmtId="0" fontId="74" fillId="0" borderId="42" xfId="0" applyFont="1" applyBorder="1" applyAlignment="1">
      <alignment horizontal="justify" vertical="center" wrapText="1"/>
    </xf>
    <xf numFmtId="0" fontId="74" fillId="0" borderId="45" xfId="0" applyFont="1" applyBorder="1" applyAlignment="1">
      <alignment horizontal="justify" vertical="center" wrapText="1"/>
    </xf>
    <xf numFmtId="0" fontId="74" fillId="0" borderId="64" xfId="0" applyFont="1" applyBorder="1" applyAlignment="1">
      <alignment horizontal="justify" vertical="center" wrapText="1"/>
    </xf>
    <xf numFmtId="0" fontId="74" fillId="0" borderId="69" xfId="0" applyFont="1" applyBorder="1" applyAlignment="1">
      <alignment horizontal="justify" vertical="center" wrapText="1"/>
    </xf>
    <xf numFmtId="0" fontId="74" fillId="0" borderId="65" xfId="0" applyFont="1" applyBorder="1" applyAlignment="1">
      <alignment horizontal="justify" vertical="center" wrapText="1"/>
    </xf>
    <xf numFmtId="0" fontId="28" fillId="0" borderId="0" xfId="0" applyFont="1" applyAlignment="1">
      <alignment horizontal="justify" vertical="top"/>
    </xf>
    <xf numFmtId="0" fontId="28" fillId="0" borderId="16" xfId="0" applyFont="1" applyBorder="1" applyAlignment="1">
      <alignment horizontal="justify" vertical="top"/>
    </xf>
    <xf numFmtId="0" fontId="49" fillId="0" borderId="84" xfId="0" applyFont="1" applyBorder="1" applyAlignment="1">
      <alignment horizontal="left" vertical="top" wrapText="1"/>
    </xf>
    <xf numFmtId="0" fontId="49" fillId="0" borderId="75" xfId="0" applyFont="1" applyBorder="1" applyAlignment="1">
      <alignment horizontal="left" vertical="top" wrapText="1"/>
    </xf>
    <xf numFmtId="0" fontId="49" fillId="0" borderId="85" xfId="0" applyFont="1" applyBorder="1" applyAlignment="1">
      <alignment horizontal="left" vertical="top" wrapText="1"/>
    </xf>
    <xf numFmtId="0" fontId="49" fillId="0" borderId="64" xfId="0" applyFont="1" applyBorder="1" applyAlignment="1">
      <alignment horizontal="left" vertical="top" wrapText="1"/>
    </xf>
    <xf numFmtId="0" fontId="49" fillId="0" borderId="69" xfId="0" applyFont="1" applyBorder="1" applyAlignment="1">
      <alignment horizontal="left" vertical="top" wrapText="1"/>
    </xf>
    <xf numFmtId="0" fontId="49" fillId="0" borderId="65" xfId="0" applyFont="1" applyBorder="1" applyAlignment="1">
      <alignment horizontal="left" vertical="top" wrapText="1"/>
    </xf>
    <xf numFmtId="0" fontId="59" fillId="0" borderId="64" xfId="0" applyFont="1" applyBorder="1" applyAlignment="1">
      <alignment horizontal="left" vertical="top" wrapText="1"/>
    </xf>
    <xf numFmtId="0" fontId="59" fillId="0" borderId="69" xfId="0" applyFont="1" applyBorder="1" applyAlignment="1">
      <alignment horizontal="left" vertical="top" wrapText="1"/>
    </xf>
    <xf numFmtId="0" fontId="59" fillId="0" borderId="65" xfId="0" applyFont="1" applyBorder="1" applyAlignment="1">
      <alignment horizontal="left" vertical="top" wrapText="1"/>
    </xf>
    <xf numFmtId="0" fontId="28" fillId="0" borderId="64" xfId="0" applyFont="1" applyBorder="1" applyAlignment="1">
      <alignment horizontal="justify" vertical="top" wrapText="1"/>
    </xf>
    <xf numFmtId="0" fontId="28" fillId="0" borderId="69" xfId="0" applyFont="1" applyBorder="1" applyAlignment="1">
      <alignment wrapText="1"/>
    </xf>
    <xf numFmtId="0" fontId="28" fillId="0" borderId="65" xfId="0" applyFont="1" applyBorder="1" applyAlignment="1">
      <alignment wrapText="1"/>
    </xf>
    <xf numFmtId="0" fontId="160" fillId="0" borderId="75" xfId="0" applyFont="1" applyBorder="1" applyAlignment="1">
      <alignment horizontal="left" vertical="top" wrapText="1"/>
    </xf>
    <xf numFmtId="0" fontId="9" fillId="0" borderId="0" xfId="0" applyFont="1" applyAlignment="1">
      <alignment horizontal="left" vertical="top" wrapText="1"/>
    </xf>
    <xf numFmtId="0" fontId="228" fillId="0" borderId="10" xfId="255" applyFont="1" applyBorder="1" applyAlignment="1">
      <alignment horizontal="right" vertical="center"/>
    </xf>
    <xf numFmtId="0" fontId="23" fillId="0" borderId="35" xfId="255" applyBorder="1" applyAlignment="1">
      <alignment vertical="center"/>
    </xf>
    <xf numFmtId="169" fontId="272" fillId="4" borderId="10" xfId="291" applyNumberFormat="1" applyFont="1" applyFill="1" applyBorder="1" applyAlignment="1">
      <alignment horizontal="right"/>
    </xf>
    <xf numFmtId="169" fontId="273" fillId="4" borderId="35" xfId="291" applyNumberFormat="1" applyFont="1" applyFill="1" applyBorder="1" applyAlignment="1">
      <alignment horizontal="right"/>
    </xf>
    <xf numFmtId="169" fontId="272" fillId="4" borderId="10" xfId="291" applyNumberFormat="1" applyFont="1" applyFill="1" applyBorder="1" applyAlignment="1">
      <alignment horizontal="right" vertical="center"/>
    </xf>
    <xf numFmtId="169" fontId="272" fillId="4" borderId="35" xfId="291" applyNumberFormat="1" applyFont="1" applyFill="1" applyBorder="1" applyAlignment="1">
      <alignment horizontal="right" vertical="center"/>
    </xf>
    <xf numFmtId="0" fontId="23" fillId="0" borderId="0" xfId="33" applyFont="1" applyAlignment="1" applyProtection="1">
      <alignment horizontal="justify" vertical="justify"/>
      <protection locked="0"/>
    </xf>
    <xf numFmtId="0" fontId="23" fillId="0" borderId="0" xfId="33" applyFont="1" applyAlignment="1" applyProtection="1">
      <alignment horizontal="left" vertical="justify"/>
      <protection locked="0"/>
    </xf>
    <xf numFmtId="0" fontId="23" fillId="0" borderId="0" xfId="33" applyFont="1" applyAlignment="1">
      <alignment vertical="distributed"/>
    </xf>
    <xf numFmtId="0" fontId="23" fillId="0" borderId="0" xfId="33" applyFont="1" applyAlignment="1" applyProtection="1">
      <alignment horizontal="center" vertical="justify"/>
      <protection locked="0"/>
    </xf>
    <xf numFmtId="1" fontId="32" fillId="0" borderId="2" xfId="33" applyNumberFormat="1" applyBorder="1" applyAlignment="1">
      <alignment horizontal="center"/>
    </xf>
    <xf numFmtId="0" fontId="32" fillId="0" borderId="18" xfId="33" applyBorder="1" applyAlignment="1">
      <alignment horizontal="center"/>
    </xf>
    <xf numFmtId="1" fontId="0" fillId="6" borderId="2" xfId="0" applyNumberFormat="1" applyFill="1" applyBorder="1" applyAlignment="1">
      <alignment horizontal="center"/>
    </xf>
    <xf numFmtId="0" fontId="0" fillId="6" borderId="18" xfId="0" applyFill="1" applyBorder="1" applyAlignment="1">
      <alignment horizontal="center"/>
    </xf>
    <xf numFmtId="1" fontId="0" fillId="0" borderId="2" xfId="0" applyNumberFormat="1" applyBorder="1" applyAlignment="1">
      <alignment horizontal="center"/>
    </xf>
    <xf numFmtId="0" fontId="0" fillId="0" borderId="18" xfId="0" applyBorder="1" applyAlignment="1">
      <alignment horizontal="center"/>
    </xf>
    <xf numFmtId="1" fontId="0" fillId="0" borderId="17" xfId="0" applyNumberFormat="1" applyBorder="1" applyAlignment="1">
      <alignment horizontal="center"/>
    </xf>
    <xf numFmtId="1" fontId="0" fillId="6" borderId="17" xfId="0" applyNumberFormat="1" applyFill="1" applyBorder="1" applyAlignment="1">
      <alignment horizontal="center"/>
    </xf>
    <xf numFmtId="49" fontId="23" fillId="0" borderId="0" xfId="0" applyNumberFormat="1" applyFont="1" applyAlignment="1">
      <alignment horizontal="center" vertical="top" wrapText="1"/>
    </xf>
    <xf numFmtId="0" fontId="40" fillId="0" borderId="0" xfId="0" applyFont="1" applyAlignment="1">
      <alignment vertical="top" wrapText="1"/>
    </xf>
    <xf numFmtId="0" fontId="40" fillId="0" borderId="0" xfId="0" applyFont="1"/>
    <xf numFmtId="0" fontId="21" fillId="3" borderId="4" xfId="12" applyFont="1" applyFill="1" applyBorder="1" applyAlignment="1">
      <alignment horizontal="left"/>
    </xf>
    <xf numFmtId="0" fontId="21" fillId="3" borderId="3" xfId="12" applyFont="1" applyFill="1" applyBorder="1" applyAlignment="1">
      <alignment horizontal="left"/>
    </xf>
    <xf numFmtId="0" fontId="21" fillId="3" borderId="19" xfId="12" applyFont="1" applyFill="1" applyBorder="1" applyAlignment="1">
      <alignment horizontal="left"/>
    </xf>
    <xf numFmtId="0" fontId="27" fillId="0" borderId="12" xfId="0" applyFont="1" applyBorder="1" applyAlignment="1">
      <alignment horizontal="left" vertical="top" wrapText="1"/>
    </xf>
    <xf numFmtId="0" fontId="28" fillId="0" borderId="13" xfId="0" applyFont="1" applyBorder="1" applyAlignment="1">
      <alignment horizontal="left"/>
    </xf>
    <xf numFmtId="0" fontId="28" fillId="0" borderId="14" xfId="0" applyFont="1" applyBorder="1" applyAlignment="1">
      <alignment horizontal="left"/>
    </xf>
    <xf numFmtId="0" fontId="28" fillId="0" borderId="17" xfId="0" applyFont="1" applyBorder="1" applyAlignment="1">
      <alignment horizontal="left" vertical="top" wrapText="1"/>
    </xf>
    <xf numFmtId="0" fontId="28" fillId="0" borderId="2" xfId="0" applyFont="1" applyBorder="1" applyAlignment="1">
      <alignment horizontal="left"/>
    </xf>
    <xf numFmtId="0" fontId="28" fillId="0" borderId="18" xfId="0" applyFont="1" applyBorder="1" applyAlignment="1">
      <alignment horizontal="left"/>
    </xf>
    <xf numFmtId="0" fontId="27" fillId="0" borderId="53" xfId="0" applyFont="1" applyBorder="1" applyAlignment="1">
      <alignment horizontal="left" vertical="top" wrapText="1"/>
    </xf>
    <xf numFmtId="0" fontId="28" fillId="0" borderId="49" xfId="0" applyFont="1" applyBorder="1" applyAlignment="1">
      <alignment horizontal="left"/>
    </xf>
    <xf numFmtId="0" fontId="28" fillId="0" borderId="52" xfId="0" applyFont="1" applyBorder="1" applyAlignment="1">
      <alignment horizontal="left"/>
    </xf>
    <xf numFmtId="0" fontId="27" fillId="0" borderId="43" xfId="0" applyFont="1" applyBorder="1" applyAlignment="1">
      <alignment horizontal="left" vertical="top" wrapText="1"/>
    </xf>
    <xf numFmtId="0" fontId="28" fillId="0" borderId="43" xfId="0" applyFont="1" applyBorder="1" applyAlignment="1">
      <alignment horizontal="left" vertical="top" wrapText="1"/>
    </xf>
    <xf numFmtId="0" fontId="27" fillId="0" borderId="12" xfId="0" applyFont="1" applyBorder="1" applyAlignment="1">
      <alignment horizontal="justify" vertical="top" wrapText="1"/>
    </xf>
    <xf numFmtId="0" fontId="28" fillId="0" borderId="13" xfId="0" applyFont="1" applyBorder="1" applyAlignment="1">
      <alignment wrapText="1"/>
    </xf>
    <xf numFmtId="0" fontId="28" fillId="0" borderId="14" xfId="0" applyFont="1" applyBorder="1" applyAlignment="1">
      <alignment wrapText="1"/>
    </xf>
    <xf numFmtId="0" fontId="28" fillId="0" borderId="17" xfId="0" applyFont="1" applyBorder="1" applyAlignment="1">
      <alignment horizontal="justify" vertical="top" wrapText="1"/>
    </xf>
    <xf numFmtId="0" fontId="28" fillId="0" borderId="2" xfId="0" applyFont="1" applyBorder="1" applyAlignment="1">
      <alignment wrapText="1"/>
    </xf>
    <xf numFmtId="0" fontId="28" fillId="0" borderId="18" xfId="0" applyFont="1" applyBorder="1" applyAlignment="1">
      <alignment wrapText="1"/>
    </xf>
    <xf numFmtId="0" fontId="78" fillId="0" borderId="15" xfId="0" applyFont="1" applyBorder="1" applyAlignment="1">
      <alignment horizontal="justify" vertical="top"/>
    </xf>
    <xf numFmtId="0" fontId="0" fillId="0" borderId="0" xfId="0"/>
    <xf numFmtId="0" fontId="27" fillId="0" borderId="0" xfId="0" applyFont="1" applyAlignment="1">
      <alignment horizontal="left" vertical="top" wrapText="1"/>
    </xf>
    <xf numFmtId="0" fontId="290" fillId="0" borderId="0" xfId="0" applyFont="1"/>
    <xf numFmtId="0" fontId="78" fillId="0" borderId="15" xfId="46" applyFont="1" applyBorder="1" applyAlignment="1">
      <alignment horizontal="justify" vertical="top"/>
    </xf>
    <xf numFmtId="0" fontId="32" fillId="0" borderId="0" xfId="46"/>
    <xf numFmtId="0" fontId="127" fillId="0" borderId="0" xfId="0" applyFont="1"/>
    <xf numFmtId="0" fontId="277" fillId="0" borderId="0" xfId="292" applyFont="1" applyAlignment="1">
      <alignment horizontal="left" vertical="top" wrapText="1"/>
    </xf>
    <xf numFmtId="0" fontId="178" fillId="4" borderId="0" xfId="292" applyFont="1" applyFill="1" applyAlignment="1">
      <alignment horizontal="left"/>
    </xf>
    <xf numFmtId="0" fontId="279" fillId="0" borderId="0" xfId="292" applyFont="1" applyAlignment="1">
      <alignment horizontal="justify" vertical="center"/>
    </xf>
    <xf numFmtId="0" fontId="172" fillId="0" borderId="0" xfId="292" applyFont="1"/>
    <xf numFmtId="0" fontId="280" fillId="0" borderId="42" xfId="292" applyFont="1" applyBorder="1" applyAlignment="1">
      <alignment horizontal="justify" vertical="center" wrapText="1"/>
    </xf>
    <xf numFmtId="0" fontId="281" fillId="0" borderId="42" xfId="292" applyFont="1" applyBorder="1"/>
    <xf numFmtId="0" fontId="178" fillId="9" borderId="49" xfId="292" applyFont="1" applyFill="1" applyBorder="1" applyAlignment="1">
      <alignment horizontal="left"/>
    </xf>
  </cellXfs>
  <cellStyles count="294">
    <cellStyle name="Excel Built-in Normal" xfId="1" xr:uid="{00000000-0005-0000-0000-000000000000}"/>
    <cellStyle name="Hiperpovezava" xfId="72" builtinId="8"/>
    <cellStyle name="Navadno" xfId="0" builtinId="0"/>
    <cellStyle name="Navadno 10" xfId="64" xr:uid="{00000000-0005-0000-0000-000003000000}"/>
    <cellStyle name="Navadno 10 10 10" xfId="275" xr:uid="{00000000-0005-0000-0000-000004000000}"/>
    <cellStyle name="Navadno 10 11 3" xfId="258" xr:uid="{00000000-0005-0000-0000-000005000000}"/>
    <cellStyle name="Navadno 10 45 2" xfId="67" xr:uid="{00000000-0005-0000-0000-000006000000}"/>
    <cellStyle name="Navadno 10 7 2 2" xfId="265" xr:uid="{00000000-0005-0000-0000-000007000000}"/>
    <cellStyle name="Navadno 10 7 2 2 2" xfId="268" xr:uid="{00000000-0005-0000-0000-000008000000}"/>
    <cellStyle name="Navadno 11" xfId="259" xr:uid="{00000000-0005-0000-0000-000009000000}"/>
    <cellStyle name="Navadno 11 2 3" xfId="255" xr:uid="{00000000-0005-0000-0000-00000A000000}"/>
    <cellStyle name="Navadno 12" xfId="41" xr:uid="{00000000-0005-0000-0000-00000B000000}"/>
    <cellStyle name="Navadno 13" xfId="274" xr:uid="{00000000-0005-0000-0000-00000C000000}"/>
    <cellStyle name="Navadno 14" xfId="243" xr:uid="{00000000-0005-0000-0000-00000D000000}"/>
    <cellStyle name="Navadno 15 2" xfId="33" xr:uid="{00000000-0005-0000-0000-00000E000000}"/>
    <cellStyle name="Navadno 15 2 2" xfId="36" xr:uid="{00000000-0005-0000-0000-00000F000000}"/>
    <cellStyle name="Navadno 15 2 3" xfId="277" xr:uid="{00000000-0005-0000-0000-000010000000}"/>
    <cellStyle name="Navadno 16 2" xfId="278" xr:uid="{00000000-0005-0000-0000-000011000000}"/>
    <cellStyle name="Navadno 19" xfId="270" xr:uid="{00000000-0005-0000-0000-000012000000}"/>
    <cellStyle name="Navadno 19 2" xfId="246" xr:uid="{00000000-0005-0000-0000-000013000000}"/>
    <cellStyle name="Navadno 2" xfId="2" xr:uid="{00000000-0005-0000-0000-000014000000}"/>
    <cellStyle name="Navadno 2 2" xfId="3" xr:uid="{00000000-0005-0000-0000-000015000000}"/>
    <cellStyle name="Navadno 2 2 2" xfId="26" xr:uid="{00000000-0005-0000-0000-000016000000}"/>
    <cellStyle name="Navadno 2 2 2 2" xfId="254" xr:uid="{00000000-0005-0000-0000-000017000000}"/>
    <cellStyle name="Navadno 2 3" xfId="46" xr:uid="{00000000-0005-0000-0000-000018000000}"/>
    <cellStyle name="Navadno 2 4" xfId="271" xr:uid="{00000000-0005-0000-0000-000019000000}"/>
    <cellStyle name="Navadno 2 50" xfId="285" xr:uid="{00000000-0005-0000-0000-00001A000000}"/>
    <cellStyle name="Navadno 20" xfId="284" xr:uid="{00000000-0005-0000-0000-00001B000000}"/>
    <cellStyle name="Navadno 21" xfId="286" xr:uid="{00000000-0005-0000-0000-00001C000000}"/>
    <cellStyle name="Navadno 3" xfId="4" xr:uid="{00000000-0005-0000-0000-00001D000000}"/>
    <cellStyle name="Navadno 3 2" xfId="5" xr:uid="{00000000-0005-0000-0000-00001E000000}"/>
    <cellStyle name="Navadno 3 2 2" xfId="27" xr:uid="{00000000-0005-0000-0000-00001F000000}"/>
    <cellStyle name="Navadno 3 2 2 2" xfId="39" xr:uid="{00000000-0005-0000-0000-000020000000}"/>
    <cellStyle name="Navadno 3 2 3" xfId="37" xr:uid="{00000000-0005-0000-0000-000021000000}"/>
    <cellStyle name="Navadno 395" xfId="242" xr:uid="{00000000-0005-0000-0000-000022000000}"/>
    <cellStyle name="Navadno 396" xfId="61" xr:uid="{00000000-0005-0000-0000-000023000000}"/>
    <cellStyle name="Navadno 397" xfId="63" xr:uid="{00000000-0005-0000-0000-000024000000}"/>
    <cellStyle name="Navadno 4" xfId="6" xr:uid="{00000000-0005-0000-0000-000025000000}"/>
    <cellStyle name="Navadno 4 2" xfId="43" xr:uid="{00000000-0005-0000-0000-000026000000}"/>
    <cellStyle name="Navadno 4 2 2 4" xfId="262" xr:uid="{00000000-0005-0000-0000-000027000000}"/>
    <cellStyle name="Navadno 4 3" xfId="59" xr:uid="{00000000-0005-0000-0000-000028000000}"/>
    <cellStyle name="Navadno 4 6" xfId="261" xr:uid="{00000000-0005-0000-0000-000029000000}"/>
    <cellStyle name="Navadno 412" xfId="73" xr:uid="{00000000-0005-0000-0000-00002A000000}"/>
    <cellStyle name="Navadno 413" xfId="74" xr:uid="{00000000-0005-0000-0000-00002B000000}"/>
    <cellStyle name="Navadno 414" xfId="75" xr:uid="{00000000-0005-0000-0000-00002C000000}"/>
    <cellStyle name="Navadno 415" xfId="199" xr:uid="{00000000-0005-0000-0000-00002D000000}"/>
    <cellStyle name="Navadno 416" xfId="200" xr:uid="{00000000-0005-0000-0000-00002E000000}"/>
    <cellStyle name="Navadno 417" xfId="201" xr:uid="{00000000-0005-0000-0000-00002F000000}"/>
    <cellStyle name="Navadno 418" xfId="202" xr:uid="{00000000-0005-0000-0000-000030000000}"/>
    <cellStyle name="Navadno 419" xfId="203" xr:uid="{00000000-0005-0000-0000-000031000000}"/>
    <cellStyle name="Navadno 420" xfId="204" xr:uid="{00000000-0005-0000-0000-000032000000}"/>
    <cellStyle name="Navadno 421" xfId="205" xr:uid="{00000000-0005-0000-0000-000033000000}"/>
    <cellStyle name="Navadno 422" xfId="206" xr:uid="{00000000-0005-0000-0000-000034000000}"/>
    <cellStyle name="Navadno 423" xfId="207" xr:uid="{00000000-0005-0000-0000-000035000000}"/>
    <cellStyle name="Navadno 424" xfId="80" xr:uid="{00000000-0005-0000-0000-000036000000}"/>
    <cellStyle name="Navadno 425" xfId="81" xr:uid="{00000000-0005-0000-0000-000037000000}"/>
    <cellStyle name="Navadno 426" xfId="82" xr:uid="{00000000-0005-0000-0000-000038000000}"/>
    <cellStyle name="Navadno 427" xfId="83" xr:uid="{00000000-0005-0000-0000-000039000000}"/>
    <cellStyle name="Navadno 428" xfId="208" xr:uid="{00000000-0005-0000-0000-00003A000000}"/>
    <cellStyle name="Navadno 429" xfId="76" xr:uid="{00000000-0005-0000-0000-00003B000000}"/>
    <cellStyle name="Navadno 430" xfId="77" xr:uid="{00000000-0005-0000-0000-00003C000000}"/>
    <cellStyle name="Navadno 431" xfId="78" xr:uid="{00000000-0005-0000-0000-00003D000000}"/>
    <cellStyle name="Navadno 432" xfId="79" xr:uid="{00000000-0005-0000-0000-00003E000000}"/>
    <cellStyle name="Navadno 433" xfId="85" xr:uid="{00000000-0005-0000-0000-00003F000000}"/>
    <cellStyle name="Navadno 434" xfId="86" xr:uid="{00000000-0005-0000-0000-000040000000}"/>
    <cellStyle name="Navadno 435" xfId="87" xr:uid="{00000000-0005-0000-0000-000041000000}"/>
    <cellStyle name="Navadno 436" xfId="88" xr:uid="{00000000-0005-0000-0000-000042000000}"/>
    <cellStyle name="Navadno 437" xfId="89" xr:uid="{00000000-0005-0000-0000-000043000000}"/>
    <cellStyle name="Navadno 438" xfId="240" xr:uid="{00000000-0005-0000-0000-000044000000}"/>
    <cellStyle name="Navadno 442" xfId="241" xr:uid="{00000000-0005-0000-0000-000045000000}"/>
    <cellStyle name="Navadno 443" xfId="84" xr:uid="{00000000-0005-0000-0000-000046000000}"/>
    <cellStyle name="Navadno 445" xfId="90" xr:uid="{00000000-0005-0000-0000-000047000000}"/>
    <cellStyle name="Navadno 446" xfId="91" xr:uid="{00000000-0005-0000-0000-000048000000}"/>
    <cellStyle name="Navadno 447" xfId="92" xr:uid="{00000000-0005-0000-0000-000049000000}"/>
    <cellStyle name="Navadno 448" xfId="93" xr:uid="{00000000-0005-0000-0000-00004A000000}"/>
    <cellStyle name="Navadno 449" xfId="95" xr:uid="{00000000-0005-0000-0000-00004B000000}"/>
    <cellStyle name="Navadno 450" xfId="96" xr:uid="{00000000-0005-0000-0000-00004C000000}"/>
    <cellStyle name="Navadno 451" xfId="97" xr:uid="{00000000-0005-0000-0000-00004D000000}"/>
    <cellStyle name="Navadno 452" xfId="98" xr:uid="{00000000-0005-0000-0000-00004E000000}"/>
    <cellStyle name="Navadno 453" xfId="99" xr:uid="{00000000-0005-0000-0000-00004F000000}"/>
    <cellStyle name="Navadno 454" xfId="100" xr:uid="{00000000-0005-0000-0000-000050000000}"/>
    <cellStyle name="Navadno 455" xfId="101" xr:uid="{00000000-0005-0000-0000-000051000000}"/>
    <cellStyle name="Navadno 456" xfId="102" xr:uid="{00000000-0005-0000-0000-000052000000}"/>
    <cellStyle name="Navadno 457" xfId="103" xr:uid="{00000000-0005-0000-0000-000053000000}"/>
    <cellStyle name="Navadno 458" xfId="104" xr:uid="{00000000-0005-0000-0000-000054000000}"/>
    <cellStyle name="Navadno 459" xfId="105" xr:uid="{00000000-0005-0000-0000-000055000000}"/>
    <cellStyle name="Navadno 460" xfId="106" xr:uid="{00000000-0005-0000-0000-000056000000}"/>
    <cellStyle name="Navadno 461" xfId="107" xr:uid="{00000000-0005-0000-0000-000057000000}"/>
    <cellStyle name="Navadno 462" xfId="209" xr:uid="{00000000-0005-0000-0000-000058000000}"/>
    <cellStyle name="Navadno 463" xfId="210" xr:uid="{00000000-0005-0000-0000-000059000000}"/>
    <cellStyle name="Navadno 464" xfId="211" xr:uid="{00000000-0005-0000-0000-00005A000000}"/>
    <cellStyle name="Navadno 466" xfId="120" xr:uid="{00000000-0005-0000-0000-00005B000000}"/>
    <cellStyle name="Navadno 468" xfId="131" xr:uid="{00000000-0005-0000-0000-00005C000000}"/>
    <cellStyle name="Navadno 469" xfId="132" xr:uid="{00000000-0005-0000-0000-00005D000000}"/>
    <cellStyle name="Navadno 470" xfId="212" xr:uid="{00000000-0005-0000-0000-00005E000000}"/>
    <cellStyle name="Navadno 471" xfId="213" xr:uid="{00000000-0005-0000-0000-00005F000000}"/>
    <cellStyle name="Navadno 472" xfId="214" xr:uid="{00000000-0005-0000-0000-000060000000}"/>
    <cellStyle name="Navadno 473" xfId="215" xr:uid="{00000000-0005-0000-0000-000061000000}"/>
    <cellStyle name="Navadno 474" xfId="142" xr:uid="{00000000-0005-0000-0000-000062000000}"/>
    <cellStyle name="Navadno 475" xfId="143" xr:uid="{00000000-0005-0000-0000-000063000000}"/>
    <cellStyle name="Navadno 477" xfId="148" xr:uid="{00000000-0005-0000-0000-000064000000}"/>
    <cellStyle name="Navadno 485" xfId="153" xr:uid="{00000000-0005-0000-0000-000065000000}"/>
    <cellStyle name="Navadno 486" xfId="154" xr:uid="{00000000-0005-0000-0000-000066000000}"/>
    <cellStyle name="Navadno 488" xfId="160" xr:uid="{00000000-0005-0000-0000-000067000000}"/>
    <cellStyle name="Navadno 489" xfId="161" xr:uid="{00000000-0005-0000-0000-000068000000}"/>
    <cellStyle name="Navadno 49" xfId="279" xr:uid="{00000000-0005-0000-0000-000069000000}"/>
    <cellStyle name="Navadno 490" xfId="163" xr:uid="{00000000-0005-0000-0000-00006A000000}"/>
    <cellStyle name="Navadno 491" xfId="216" xr:uid="{00000000-0005-0000-0000-00006B000000}"/>
    <cellStyle name="Navadno 492" xfId="165" xr:uid="{00000000-0005-0000-0000-00006C000000}"/>
    <cellStyle name="Navadno 493" xfId="166" xr:uid="{00000000-0005-0000-0000-00006D000000}"/>
    <cellStyle name="Navadno 494" xfId="217" xr:uid="{00000000-0005-0000-0000-00006E000000}"/>
    <cellStyle name="Navadno 495" xfId="167" xr:uid="{00000000-0005-0000-0000-00006F000000}"/>
    <cellStyle name="Navadno 5" xfId="7" xr:uid="{00000000-0005-0000-0000-000070000000}"/>
    <cellStyle name="Navadno 5 2" xfId="8" xr:uid="{00000000-0005-0000-0000-000071000000}"/>
    <cellStyle name="Navadno 5 3" xfId="58" xr:uid="{00000000-0005-0000-0000-000072000000}"/>
    <cellStyle name="Navadno 5 4" xfId="260" xr:uid="{00000000-0005-0000-0000-000073000000}"/>
    <cellStyle name="Navadno 50" xfId="280" xr:uid="{00000000-0005-0000-0000-000074000000}"/>
    <cellStyle name="Navadno 501" xfId="171" xr:uid="{00000000-0005-0000-0000-000075000000}"/>
    <cellStyle name="Navadno 502" xfId="172" xr:uid="{00000000-0005-0000-0000-000076000000}"/>
    <cellStyle name="Navadno 503" xfId="173" xr:uid="{00000000-0005-0000-0000-000077000000}"/>
    <cellStyle name="Navadno 504" xfId="174" xr:uid="{00000000-0005-0000-0000-000078000000}"/>
    <cellStyle name="Navadno 505" xfId="175" xr:uid="{00000000-0005-0000-0000-000079000000}"/>
    <cellStyle name="Navadno 506" xfId="176" xr:uid="{00000000-0005-0000-0000-00007A000000}"/>
    <cellStyle name="Navadno 507" xfId="181" xr:uid="{00000000-0005-0000-0000-00007B000000}"/>
    <cellStyle name="Navadno 508" xfId="182" xr:uid="{00000000-0005-0000-0000-00007C000000}"/>
    <cellStyle name="Navadno 509" xfId="184" xr:uid="{00000000-0005-0000-0000-00007D000000}"/>
    <cellStyle name="Navadno 51" xfId="283" xr:uid="{00000000-0005-0000-0000-00007E000000}"/>
    <cellStyle name="Navadno 510" xfId="185" xr:uid="{00000000-0005-0000-0000-00007F000000}"/>
    <cellStyle name="Navadno 511" xfId="186" xr:uid="{00000000-0005-0000-0000-000080000000}"/>
    <cellStyle name="Navadno 512" xfId="187" xr:uid="{00000000-0005-0000-0000-000081000000}"/>
    <cellStyle name="Navadno 514" xfId="188" xr:uid="{00000000-0005-0000-0000-000082000000}"/>
    <cellStyle name="Navadno 515" xfId="218" xr:uid="{00000000-0005-0000-0000-000083000000}"/>
    <cellStyle name="Navadno 516" xfId="219" xr:uid="{00000000-0005-0000-0000-000084000000}"/>
    <cellStyle name="Navadno 517" xfId="220" xr:uid="{00000000-0005-0000-0000-000085000000}"/>
    <cellStyle name="Navadno 518" xfId="192" xr:uid="{00000000-0005-0000-0000-000086000000}"/>
    <cellStyle name="Navadno 519" xfId="194" xr:uid="{00000000-0005-0000-0000-000087000000}"/>
    <cellStyle name="Navadno 52" xfId="281" xr:uid="{00000000-0005-0000-0000-000088000000}"/>
    <cellStyle name="Navadno 520" xfId="221" xr:uid="{00000000-0005-0000-0000-000089000000}"/>
    <cellStyle name="Navadno 521" xfId="196" xr:uid="{00000000-0005-0000-0000-00008A000000}"/>
    <cellStyle name="Navadno 522" xfId="222" xr:uid="{00000000-0005-0000-0000-00008B000000}"/>
    <cellStyle name="Navadno 523" xfId="223" xr:uid="{00000000-0005-0000-0000-00008C000000}"/>
    <cellStyle name="Navadno 524" xfId="224" xr:uid="{00000000-0005-0000-0000-00008D000000}"/>
    <cellStyle name="Navadno 529" xfId="225" xr:uid="{00000000-0005-0000-0000-00008E000000}"/>
    <cellStyle name="Navadno 53" xfId="282" xr:uid="{00000000-0005-0000-0000-00008F000000}"/>
    <cellStyle name="Navadno 530" xfId="226" xr:uid="{00000000-0005-0000-0000-000090000000}"/>
    <cellStyle name="Navadno 531" xfId="227" xr:uid="{00000000-0005-0000-0000-000091000000}"/>
    <cellStyle name="Navadno 532" xfId="228" xr:uid="{00000000-0005-0000-0000-000092000000}"/>
    <cellStyle name="Navadno 533" xfId="229" xr:uid="{00000000-0005-0000-0000-000093000000}"/>
    <cellStyle name="Navadno 534" xfId="230" xr:uid="{00000000-0005-0000-0000-000094000000}"/>
    <cellStyle name="Navadno 537" xfId="231" xr:uid="{00000000-0005-0000-0000-000095000000}"/>
    <cellStyle name="Navadno 538" xfId="232" xr:uid="{00000000-0005-0000-0000-000096000000}"/>
    <cellStyle name="Navadno 541" xfId="233" xr:uid="{00000000-0005-0000-0000-000097000000}"/>
    <cellStyle name="Navadno 542" xfId="234" xr:uid="{00000000-0005-0000-0000-000098000000}"/>
    <cellStyle name="Navadno 549" xfId="235" xr:uid="{00000000-0005-0000-0000-000099000000}"/>
    <cellStyle name="Navadno 551" xfId="237" xr:uid="{00000000-0005-0000-0000-00009A000000}"/>
    <cellStyle name="Navadno 554" xfId="239" xr:uid="{00000000-0005-0000-0000-00009B000000}"/>
    <cellStyle name="Navadno 571" xfId="94" xr:uid="{00000000-0005-0000-0000-00009C000000}"/>
    <cellStyle name="Navadno 572" xfId="108" xr:uid="{00000000-0005-0000-0000-00009D000000}"/>
    <cellStyle name="Navadno 573" xfId="109" xr:uid="{00000000-0005-0000-0000-00009E000000}"/>
    <cellStyle name="Navadno 574" xfId="110" xr:uid="{00000000-0005-0000-0000-00009F000000}"/>
    <cellStyle name="Navadno 575" xfId="111" xr:uid="{00000000-0005-0000-0000-0000A0000000}"/>
    <cellStyle name="Navadno 576" xfId="112" xr:uid="{00000000-0005-0000-0000-0000A1000000}"/>
    <cellStyle name="Navadno 577" xfId="113" xr:uid="{00000000-0005-0000-0000-0000A2000000}"/>
    <cellStyle name="Navadno 578" xfId="114" xr:uid="{00000000-0005-0000-0000-0000A3000000}"/>
    <cellStyle name="Navadno 579" xfId="115" xr:uid="{00000000-0005-0000-0000-0000A4000000}"/>
    <cellStyle name="Navadno 580" xfId="116" xr:uid="{00000000-0005-0000-0000-0000A5000000}"/>
    <cellStyle name="Navadno 581" xfId="117" xr:uid="{00000000-0005-0000-0000-0000A6000000}"/>
    <cellStyle name="Navadno 582" xfId="118" xr:uid="{00000000-0005-0000-0000-0000A7000000}"/>
    <cellStyle name="Navadno 583" xfId="119" xr:uid="{00000000-0005-0000-0000-0000A8000000}"/>
    <cellStyle name="Navadno 584" xfId="121" xr:uid="{00000000-0005-0000-0000-0000A9000000}"/>
    <cellStyle name="Navadno 585" xfId="122" xr:uid="{00000000-0005-0000-0000-0000AA000000}"/>
    <cellStyle name="Navadno 586" xfId="123" xr:uid="{00000000-0005-0000-0000-0000AB000000}"/>
    <cellStyle name="Navadno 587" xfId="124" xr:uid="{00000000-0005-0000-0000-0000AC000000}"/>
    <cellStyle name="Navadno 588" xfId="125" xr:uid="{00000000-0005-0000-0000-0000AD000000}"/>
    <cellStyle name="Navadno 589" xfId="126" xr:uid="{00000000-0005-0000-0000-0000AE000000}"/>
    <cellStyle name="Navadno 590" xfId="128" xr:uid="{00000000-0005-0000-0000-0000AF000000}"/>
    <cellStyle name="Navadno 591" xfId="129" xr:uid="{00000000-0005-0000-0000-0000B0000000}"/>
    <cellStyle name="Navadno 592" xfId="130" xr:uid="{00000000-0005-0000-0000-0000B1000000}"/>
    <cellStyle name="Navadno 593" xfId="127" xr:uid="{00000000-0005-0000-0000-0000B2000000}"/>
    <cellStyle name="Navadno 594" xfId="133" xr:uid="{00000000-0005-0000-0000-0000B3000000}"/>
    <cellStyle name="Navadno 595" xfId="134" xr:uid="{00000000-0005-0000-0000-0000B4000000}"/>
    <cellStyle name="Navadno 596" xfId="135" xr:uid="{00000000-0005-0000-0000-0000B5000000}"/>
    <cellStyle name="Navadno 597" xfId="136" xr:uid="{00000000-0005-0000-0000-0000B6000000}"/>
    <cellStyle name="Navadno 598" xfId="137" xr:uid="{00000000-0005-0000-0000-0000B7000000}"/>
    <cellStyle name="Navadno 599" xfId="138" xr:uid="{00000000-0005-0000-0000-0000B8000000}"/>
    <cellStyle name="Navadno 6" xfId="24" xr:uid="{00000000-0005-0000-0000-0000B9000000}"/>
    <cellStyle name="Navadno 600" xfId="139" xr:uid="{00000000-0005-0000-0000-0000BA000000}"/>
    <cellStyle name="Navadno 601" xfId="140" xr:uid="{00000000-0005-0000-0000-0000BB000000}"/>
    <cellStyle name="Navadno 602" xfId="141" xr:uid="{00000000-0005-0000-0000-0000BC000000}"/>
    <cellStyle name="Navadno 603" xfId="144" xr:uid="{00000000-0005-0000-0000-0000BD000000}"/>
    <cellStyle name="Navadno 604" xfId="145" xr:uid="{00000000-0005-0000-0000-0000BE000000}"/>
    <cellStyle name="Navadno 605" xfId="146" xr:uid="{00000000-0005-0000-0000-0000BF000000}"/>
    <cellStyle name="Navadno 606" xfId="147" xr:uid="{00000000-0005-0000-0000-0000C0000000}"/>
    <cellStyle name="Navadno 607" xfId="149" xr:uid="{00000000-0005-0000-0000-0000C1000000}"/>
    <cellStyle name="Navadno 608" xfId="150" xr:uid="{00000000-0005-0000-0000-0000C2000000}"/>
    <cellStyle name="Navadno 609" xfId="151" xr:uid="{00000000-0005-0000-0000-0000C3000000}"/>
    <cellStyle name="Navadno 610" xfId="152" xr:uid="{00000000-0005-0000-0000-0000C4000000}"/>
    <cellStyle name="Navadno 611" xfId="155" xr:uid="{00000000-0005-0000-0000-0000C5000000}"/>
    <cellStyle name="Navadno 612" xfId="156" xr:uid="{00000000-0005-0000-0000-0000C6000000}"/>
    <cellStyle name="Navadno 613" xfId="157" xr:uid="{00000000-0005-0000-0000-0000C7000000}"/>
    <cellStyle name="Navadno 614" xfId="158" xr:uid="{00000000-0005-0000-0000-0000C8000000}"/>
    <cellStyle name="Navadno 615" xfId="159" xr:uid="{00000000-0005-0000-0000-0000C9000000}"/>
    <cellStyle name="Navadno 616" xfId="162" xr:uid="{00000000-0005-0000-0000-0000CA000000}"/>
    <cellStyle name="Navadno 617" xfId="164" xr:uid="{00000000-0005-0000-0000-0000CB000000}"/>
    <cellStyle name="Navadno 618" xfId="168" xr:uid="{00000000-0005-0000-0000-0000CC000000}"/>
    <cellStyle name="Navadno 619" xfId="169" xr:uid="{00000000-0005-0000-0000-0000CD000000}"/>
    <cellStyle name="Navadno 620" xfId="170" xr:uid="{00000000-0005-0000-0000-0000CE000000}"/>
    <cellStyle name="Navadno 621" xfId="177" xr:uid="{00000000-0005-0000-0000-0000CF000000}"/>
    <cellStyle name="Navadno 622" xfId="178" xr:uid="{00000000-0005-0000-0000-0000D0000000}"/>
    <cellStyle name="Navadno 623" xfId="179" xr:uid="{00000000-0005-0000-0000-0000D1000000}"/>
    <cellStyle name="Navadno 624" xfId="180" xr:uid="{00000000-0005-0000-0000-0000D2000000}"/>
    <cellStyle name="Navadno 625" xfId="183" xr:uid="{00000000-0005-0000-0000-0000D3000000}"/>
    <cellStyle name="Navadno 626" xfId="189" xr:uid="{00000000-0005-0000-0000-0000D4000000}"/>
    <cellStyle name="Navadno 627" xfId="190" xr:uid="{00000000-0005-0000-0000-0000D5000000}"/>
    <cellStyle name="Navadno 628" xfId="191" xr:uid="{00000000-0005-0000-0000-0000D6000000}"/>
    <cellStyle name="Navadno 629" xfId="193" xr:uid="{00000000-0005-0000-0000-0000D7000000}"/>
    <cellStyle name="Navadno 630" xfId="195" xr:uid="{00000000-0005-0000-0000-0000D8000000}"/>
    <cellStyle name="Navadno 631" xfId="197" xr:uid="{00000000-0005-0000-0000-0000D9000000}"/>
    <cellStyle name="Navadno 632" xfId="198" xr:uid="{00000000-0005-0000-0000-0000DA000000}"/>
    <cellStyle name="Navadno 7" xfId="60" xr:uid="{00000000-0005-0000-0000-0000DB000000}"/>
    <cellStyle name="Navadno 7 2" xfId="62" xr:uid="{00000000-0005-0000-0000-0000DC000000}"/>
    <cellStyle name="Navadno 8" xfId="9" xr:uid="{00000000-0005-0000-0000-0000DD000000}"/>
    <cellStyle name="Navadno 8 2" xfId="28" xr:uid="{00000000-0005-0000-0000-0000DE000000}"/>
    <cellStyle name="Navadno 9" xfId="292" xr:uid="{00000000-0005-0000-0000-0000DF000000}"/>
    <cellStyle name="Navadno_04165-10-PZR-6-MP Petišovci_popis_TK" xfId="253" xr:uid="{00000000-0005-0000-0000-0000E0000000}"/>
    <cellStyle name="Navadno_04165-20-PZR-41-MP_Bistricai_popis_obj" xfId="10" xr:uid="{00000000-0005-0000-0000-0000E1000000}"/>
    <cellStyle name="Navadno_08130-A0-PZR-4-GEN INKUBATOR_ver1_delovna" xfId="249" xr:uid="{00000000-0005-0000-0000-0000E2000000}"/>
    <cellStyle name="Navadno_08130-A0-PZR-6-GEN INKUBATOR_ver1_delovna" xfId="66" xr:uid="{00000000-0005-0000-0000-0000E3000000}"/>
    <cellStyle name="Navadno_08269-00-IDP-4-projektna investicija" xfId="248" xr:uid="{00000000-0005-0000-0000-0000E4000000}"/>
    <cellStyle name="Navadno_724_POPISI_MERCATOR_TRBOVLJE_PREZRAČEVANJE_PZI 2" xfId="42" xr:uid="{00000000-0005-0000-0000-0000E5000000}"/>
    <cellStyle name="Navadno_Fin-črn 2" xfId="11" xr:uid="{00000000-0005-0000-0000-0000E6000000}"/>
    <cellStyle name="Navadno_Kopijapopis Interspar kranj - KLIMA 29.05-damir" xfId="40" xr:uid="{00000000-0005-0000-0000-0000E7000000}"/>
    <cellStyle name="Navadno_List1" xfId="12" xr:uid="{00000000-0005-0000-0000-0000E8000000}"/>
    <cellStyle name="Navadno_OGR., HLAJ., PLIN" xfId="29" xr:uid="{00000000-0005-0000-0000-0000E9000000}"/>
    <cellStyle name="Navadno_popGO.popravljen NL-PZI" xfId="13" xr:uid="{00000000-0005-0000-0000-0000EA000000}"/>
    <cellStyle name="Navadno_POPIS" xfId="56" xr:uid="{00000000-0005-0000-0000-0000EB000000}"/>
    <cellStyle name="Navadno_popis sprinkler" xfId="48" xr:uid="{00000000-0005-0000-0000-0000EC000000}"/>
    <cellStyle name="Navadno_Popis_LENA_LEVEC_PGD" xfId="70" xr:uid="{00000000-0005-0000-0000-0000ED000000}"/>
    <cellStyle name="Navadno_POPISI_PZI_ VOKA-SKUPAJ_CTG-HURA" xfId="25" xr:uid="{00000000-0005-0000-0000-0000EE000000}"/>
    <cellStyle name="Navadno_POPISSIBKI_V2" xfId="68" xr:uid="{00000000-0005-0000-0000-0000EF000000}"/>
    <cellStyle name="Navadno_Prazen popis1" xfId="247" xr:uid="{00000000-0005-0000-0000-0000F0000000}"/>
    <cellStyle name="Navadno_PREZRACEVANJE 2" xfId="44" xr:uid="{00000000-0005-0000-0000-0000F1000000}"/>
    <cellStyle name="Navadno_PZI - C - pogodbeni" xfId="14" xr:uid="{00000000-0005-0000-0000-0000F2000000}"/>
    <cellStyle name="Navadno_SBRadovljica" xfId="57" xr:uid="{00000000-0005-0000-0000-0000F3000000}"/>
    <cellStyle name="Navadno_ŠPRINKLER" xfId="51" xr:uid="{00000000-0005-0000-0000-0000F5000000}"/>
    <cellStyle name="Navadno_ŠPRINKLER_1" xfId="53" xr:uid="{00000000-0005-0000-0000-0000F6000000}"/>
    <cellStyle name="Navadno_STROJNO" xfId="35" xr:uid="{00000000-0005-0000-0000-0000F4000000}"/>
    <cellStyle name="Navadno_TUS_Planet popis" xfId="69" xr:uid="{00000000-0005-0000-0000-0000F7000000}"/>
    <cellStyle name="Navadno_VODOVOD IN KANALIZACIJA" xfId="34" xr:uid="{00000000-0005-0000-0000-0000F8000000}"/>
    <cellStyle name="Navadno_VO-KA 2" xfId="32" xr:uid="{00000000-0005-0000-0000-0000F9000000}"/>
    <cellStyle name="Navadno_VO-KA 3" xfId="31" xr:uid="{00000000-0005-0000-0000-0000FA000000}"/>
    <cellStyle name="Navadno_WC-obstoječ 2" xfId="30" xr:uid="{00000000-0005-0000-0000-0000FB000000}"/>
    <cellStyle name="Normal 18" xfId="290" xr:uid="{00000000-0005-0000-0000-0000FC000000}"/>
    <cellStyle name="Normal 2" xfId="15" xr:uid="{00000000-0005-0000-0000-0000FD000000}"/>
    <cellStyle name="Normal 2 2" xfId="71" xr:uid="{00000000-0005-0000-0000-0000FE000000}"/>
    <cellStyle name="Normal 2 3_Popis del - osnova" xfId="288" xr:uid="{00000000-0005-0000-0000-0000FF000000}"/>
    <cellStyle name="Normal 2 307" xfId="236" xr:uid="{00000000-0005-0000-0000-000000010000}"/>
    <cellStyle name="Normal 2 310" xfId="238" xr:uid="{00000000-0005-0000-0000-000001010000}"/>
    <cellStyle name="Normal 4" xfId="269" xr:uid="{00000000-0005-0000-0000-000002010000}"/>
    <cellStyle name="Normal 4 2" xfId="291" xr:uid="{00000000-0005-0000-0000-000003010000}"/>
    <cellStyle name="Normal_Artikli brez cen" xfId="16" xr:uid="{00000000-0005-0000-0000-000004010000}"/>
    <cellStyle name="Normal_iskra sistemi.15" xfId="244" xr:uid="{00000000-0005-0000-0000-000005010000}"/>
    <cellStyle name="Normal_iskra sistemi.15 2" xfId="245" xr:uid="{00000000-0005-0000-0000-000006010000}"/>
    <cellStyle name="Normal_LMSA05P" xfId="17" xr:uid="{00000000-0005-0000-0000-000007010000}"/>
    <cellStyle name="Normal_popis imp nova" xfId="49" xr:uid="{00000000-0005-0000-0000-000008010000}"/>
    <cellStyle name="Normal_popis OPH 1" xfId="38" xr:uid="{00000000-0005-0000-0000-000009010000}"/>
    <cellStyle name="Normal_tesarska dela - streha" xfId="18" xr:uid="{00000000-0005-0000-0000-00000A010000}"/>
    <cellStyle name="Normal_TROSKOVNIK-revizija2 2" xfId="45" xr:uid="{00000000-0005-0000-0000-00000B010000}"/>
    <cellStyle name="Normal_TUŠMs-popis ogrevanje+plin-PGD" xfId="54" xr:uid="{00000000-0005-0000-0000-00000C010000}"/>
    <cellStyle name="Odstotek 2" xfId="19" xr:uid="{00000000-0005-0000-0000-00000D010000}"/>
    <cellStyle name="Odstotek 2 2" xfId="20" xr:uid="{00000000-0005-0000-0000-00000E010000}"/>
    <cellStyle name="Odstotek 2 2 8" xfId="252" xr:uid="{00000000-0005-0000-0000-00000F010000}"/>
    <cellStyle name="Odstotek 3" xfId="55" xr:uid="{00000000-0005-0000-0000-000010010000}"/>
    <cellStyle name="OPIS" xfId="65" xr:uid="{00000000-0005-0000-0000-000011010000}"/>
    <cellStyle name="Pomoc" xfId="251" xr:uid="{00000000-0005-0000-0000-000012010000}"/>
    <cellStyle name="Slog 1" xfId="21" xr:uid="{00000000-0005-0000-0000-000013010000}"/>
    <cellStyle name="Valuta 2" xfId="250" xr:uid="{00000000-0005-0000-0000-000014010000}"/>
    <cellStyle name="Valuta 2 2" xfId="276" xr:uid="{00000000-0005-0000-0000-000015010000}"/>
    <cellStyle name="Valuta 3" xfId="266" xr:uid="{00000000-0005-0000-0000-000016010000}"/>
    <cellStyle name="Valuta 4" xfId="273" xr:uid="{00000000-0005-0000-0000-000017010000}"/>
    <cellStyle name="Valuta 5" xfId="287" xr:uid="{00000000-0005-0000-0000-000018010000}"/>
    <cellStyle name="Vejica [0] 2" xfId="50" xr:uid="{00000000-0005-0000-0000-000019010000}"/>
    <cellStyle name="Vejica [0] 3" xfId="289" xr:uid="{00000000-0005-0000-0000-00001A010000}"/>
    <cellStyle name="Vejica 2" xfId="22" xr:uid="{00000000-0005-0000-0000-00001B010000}"/>
    <cellStyle name="Vejica 2 2" xfId="257" xr:uid="{00000000-0005-0000-0000-00001C010000}"/>
    <cellStyle name="Vejica 2 2 2" xfId="52" xr:uid="{00000000-0005-0000-0000-00001D010000}"/>
    <cellStyle name="Vejica 3" xfId="293" xr:uid="{00000000-0005-0000-0000-00001E010000}"/>
    <cellStyle name="Vejica 4 6 2 2" xfId="264" xr:uid="{00000000-0005-0000-0000-00001F010000}"/>
    <cellStyle name="Vejica 4 6 2 2 2" xfId="267" xr:uid="{00000000-0005-0000-0000-000020010000}"/>
    <cellStyle name="Vejica 4 6 2 3" xfId="263" xr:uid="{00000000-0005-0000-0000-000021010000}"/>
    <cellStyle name="Vejica 4 9" xfId="256" xr:uid="{00000000-0005-0000-0000-000022010000}"/>
    <cellStyle name="Vejica 5" xfId="23" xr:uid="{00000000-0005-0000-0000-000023010000}"/>
    <cellStyle name="Vejica 6" xfId="272" xr:uid="{00000000-0005-0000-0000-000024010000}"/>
    <cellStyle name="Vejica 7" xfId="47" xr:uid="{00000000-0005-0000-0000-000025010000}"/>
  </cellStyles>
  <dxfs count="1">
    <dxf>
      <font>
        <condense val="0"/>
        <extend val="0"/>
        <color indexed="9"/>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CCCCC"/>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2.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mp"/></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0</xdr:row>
      <xdr:rowOff>171450</xdr:rowOff>
    </xdr:from>
    <xdr:to>
      <xdr:col>11</xdr:col>
      <xdr:colOff>276225</xdr:colOff>
      <xdr:row>22</xdr:row>
      <xdr:rowOff>57150</xdr:rowOff>
    </xdr:to>
    <xdr:pic>
      <xdr:nvPicPr>
        <xdr:cNvPr id="2" name="Slika 1" descr="DELITEV OBJEKTOV IN POPISA Model.pdf - Adobe Acrobat Reader (64-bit)">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602" t="14580" r="38491" b="4464"/>
        <a:stretch/>
      </xdr:blipFill>
      <xdr:spPr>
        <a:xfrm>
          <a:off x="2009775" y="171450"/>
          <a:ext cx="5514975" cy="8143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1000125</xdr:colOff>
      <xdr:row>767</xdr:row>
      <xdr:rowOff>9525</xdr:rowOff>
    </xdr:from>
    <xdr:to>
      <xdr:col>1</xdr:col>
      <xdr:colOff>2324100</xdr:colOff>
      <xdr:row>770</xdr:row>
      <xdr:rowOff>114300</xdr:rowOff>
    </xdr:to>
    <xdr:pic>
      <xdr:nvPicPr>
        <xdr:cNvPr id="2" name="Picture 2">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95425" y="195748275"/>
          <a:ext cx="13239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Uporabnik\Local%20Settings\Temporary%20Internet%20Files\OLK1\DHS%20ponuda-Tender%2026%20postaja%20%2018%2005%200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Blaza\My%20Documents\contracting\TVT\logatec-kalk03ma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ojektna-pisarna\KOSOVNICE\SPC\Red%20Group\Sales\Dept\Sales%20support\PKL%202004&#247;2008\PKL%202008\KRS%20PK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Admin\AppData\Local\Microsoft\Windows\INetCache\Content.Outlook\UL3GA6FM\ACL_POPISI_PZI_Projektantska%20ocen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Rates"/>
      <sheetName val="Kurs walut"/>
      <sheetName val="OFFER"/>
      <sheetName val="Pipe"/>
      <sheetName val="zbiorczy (new)"/>
    </sheetNames>
    <sheetDataSet>
      <sheetData sheetId="0" refreshError="1"/>
      <sheetData sheetId="1" refreshError="1"/>
      <sheetData sheetId="2" refreshError="1"/>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G"/>
      <sheetName val="Muog"/>
      <sheetName val="Tilgung"/>
      <sheetName val="Tilgung Ferngas"/>
      <sheetName val="DCF"/>
      <sheetName val="s"/>
      <sheetName val="  ©"/>
      <sheetName val="Übersicht"/>
      <sheetName val="Anlagen"/>
      <sheetName val="Zahlungsströme"/>
      <sheetName val="Kennzahlen"/>
      <sheetName val="D-IRR"/>
      <sheetName val="D-CF"/>
      <sheetName val="D-E"/>
      <sheetName val="D-A"/>
      <sheetName val="D-A1"/>
      <sheetName val="D-A2"/>
      <sheetName val="Ablage"/>
      <sheetName val="D-IRR2"/>
      <sheetName val="D-CF2"/>
      <sheetName val="D-A1%"/>
      <sheetName val="D-A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Rates"/>
      <sheetName val="Kurs walut"/>
      <sheetName val="Karta PKL"/>
      <sheetName val="Zestawienie"/>
      <sheetName val="Oznaczenia"/>
      <sheetName val="Baza klientów"/>
      <sheetName val="UT"/>
      <sheetName val="transfer sales"/>
      <sheetName val="transfer lines"/>
      <sheetName val="Ceny PKL"/>
      <sheetName val="PKL1F zbiorczy"/>
      <sheetName val="PKL2F zbiorczy"/>
      <sheetName val="Moduły"/>
      <sheetName val="Moduł niestandardowy"/>
      <sheetName val="Ceny PKL_MOD"/>
      <sheetName val="Urządzenia"/>
      <sheetName val="kody PKL"/>
    </sheetNames>
    <sheetDataSet>
      <sheetData sheetId="0" refreshError="1"/>
      <sheetData sheetId="1" refreshError="1"/>
      <sheetData sheetId="2" refreshError="1"/>
      <sheetData sheetId="3" refreshError="1"/>
      <sheetData sheetId="4">
        <row r="3">
          <cell r="A3" t="str">
            <v>PKL2F-1</v>
          </cell>
        </row>
        <row r="4">
          <cell r="A4" t="str">
            <v>PKL2F-2</v>
          </cell>
        </row>
        <row r="5">
          <cell r="A5" t="str">
            <v>PKL2F-3</v>
          </cell>
        </row>
        <row r="6">
          <cell r="A6" t="str">
            <v>PKL2F-4</v>
          </cell>
        </row>
        <row r="7">
          <cell r="A7" t="str">
            <v>PKL2F-5</v>
          </cell>
        </row>
        <row r="8">
          <cell r="A8" t="str">
            <v>PKL2F-4RX</v>
          </cell>
        </row>
        <row r="9">
          <cell r="A9" t="str">
            <v>PKL2F-5RX</v>
          </cell>
        </row>
        <row r="10">
          <cell r="A10" t="str">
            <v>PKL1F-1</v>
          </cell>
        </row>
        <row r="11">
          <cell r="A11" t="str">
            <v>PKL1F-2</v>
          </cell>
        </row>
        <row r="12">
          <cell r="A12" t="str">
            <v>PKL1F-2RX</v>
          </cell>
        </row>
        <row r="13">
          <cell r="A13" t="str">
            <v>PKL1F-1Z</v>
          </cell>
        </row>
        <row r="14">
          <cell r="A14" t="str">
            <v>PKL1F-2Z</v>
          </cell>
        </row>
        <row r="15">
          <cell r="A15" t="str">
            <v>PKL2F-1Z</v>
          </cell>
        </row>
        <row r="16">
          <cell r="A16" t="str">
            <v>PKL2F-2Z</v>
          </cell>
        </row>
        <row r="17">
          <cell r="A17" t="str">
            <v>PKL2F-3Z</v>
          </cell>
        </row>
        <row r="18">
          <cell r="A18" t="str">
            <v>PKL2F-4Z</v>
          </cell>
        </row>
        <row r="19">
          <cell r="A19" t="str">
            <v>PKL2F-5Z</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IJA"/>
      <sheetName val="VOD. PRIKLJUČEK"/>
      <sheetName val="VO-KA"/>
      <sheetName val="VROČEVOD"/>
      <sheetName val="OGREVANJE IN HLAJENJE"/>
      <sheetName val="PREZRACEVANJE"/>
      <sheetName val="ŠPRINKLER"/>
    </sheetNames>
    <sheetDataSet>
      <sheetData sheetId="0">
        <row r="4">
          <cell r="B4" t="str">
            <v>Datum: 12.12.2023</v>
          </cell>
        </row>
        <row r="10">
          <cell r="B10" t="str">
            <v>UREDITEV ATLETSKEGA CENTRA LJUBLJANA</v>
          </cell>
        </row>
        <row r="12">
          <cell r="B12" t="str">
            <v>OBJEKT 1 - DVORANA IN STADION</v>
          </cell>
        </row>
        <row r="13">
          <cell r="B13" t="str">
            <v>OBJEKT 2 - GARAŽA</v>
          </cell>
        </row>
        <row r="14">
          <cell r="B14" t="str">
            <v>OBJEKT 3 - DVORANA ZA METE</v>
          </cell>
        </row>
        <row r="16">
          <cell r="B16" t="str">
            <v>OPOMBA: POPISI SO PROJEKTANTSKI IN NAREJENI NA OSNOVI PZI PROJEKTNE DOKUMENTACIJE!</v>
          </cell>
        </row>
        <row r="18">
          <cell r="A18" t="str">
            <v>*</v>
          </cell>
          <cell r="B18" t="str">
            <v>V popisih strojnih instalacij niso zajeta:</v>
          </cell>
        </row>
        <row r="19">
          <cell r="B19" t="str">
            <v>gradbena dela, razen navedenih</v>
          </cell>
        </row>
        <row r="20">
          <cell r="B20" t="str">
            <v>elektro dela, razen navedenih</v>
          </cell>
        </row>
        <row r="21">
          <cell r="A21" t="str">
            <v>*</v>
          </cell>
          <cell r="B21" t="str">
            <v>Vso opremo, ki je predvidena za vezavo na CNS, je potrebno uskladiti z dobaviteljem CNS-a.</v>
          </cell>
        </row>
        <row r="22">
          <cell r="A22" t="str">
            <v>*</v>
          </cell>
          <cell r="B22" t="str">
            <v>Vsa izbrana oprema mora biti potrjena s strani investitorja, nadzora in projektantov strojnih inštalacij.</v>
          </cell>
        </row>
        <row r="23">
          <cell r="A23" t="str">
            <v>*</v>
          </cell>
          <cell r="B23" t="str">
            <v>Tehnološka oprema ni predmet teh popisov.</v>
          </cell>
        </row>
        <row r="24">
          <cell r="A24" t="str">
            <v>*</v>
          </cell>
          <cell r="B24" t="str">
            <v>Oprema v kuhinji ni predmet teh popisov.</v>
          </cell>
        </row>
        <row r="25">
          <cell r="A25" t="str">
            <v>*</v>
          </cell>
          <cell r="B25" t="str">
            <v xml:space="preserve">Pred naročilom mora biti vsa izbrana oprema (sanitarna keramika, armature, ogledala, držala, milniki …) potrjena s strani investitorja in nadzora ter usklajena s posameznimi načrti (arhitektura, strojno, elektro…) </v>
          </cell>
        </row>
        <row r="26">
          <cell r="A26" t="str">
            <v>*</v>
          </cell>
          <cell r="B26" t="str">
            <v>načrt požarne varnosti izdelan pri podjetju IVD Maribor, Maribor.</v>
          </cell>
        </row>
        <row r="27">
          <cell r="B27" t="str">
            <v xml:space="preserve">Oprema, ki je specificirana v predmetnih popisih je bila določena samo za potrebe projektiranja in  ni zavezujoča! </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sheetPr>
  <dimension ref="A1:N37"/>
  <sheetViews>
    <sheetView showGridLines="0" tabSelected="1" view="pageBreakPreview" zoomScaleSheetLayoutView="100" workbookViewId="0">
      <selection activeCell="K16" sqref="K16"/>
    </sheetView>
  </sheetViews>
  <sheetFormatPr defaultColWidth="9.1328125" defaultRowHeight="13.5"/>
  <cols>
    <col min="1" max="1" width="13.86328125" style="3" customWidth="1"/>
    <col min="2" max="2" width="12.59765625" style="3" customWidth="1"/>
    <col min="3" max="3" width="9.1328125" style="3"/>
    <col min="4" max="4" width="9.73046875" style="3" customWidth="1"/>
    <col min="5" max="5" width="39.59765625" style="3" customWidth="1"/>
    <col min="6" max="16384" width="9.1328125" style="3"/>
  </cols>
  <sheetData>
    <row r="1" spans="1:14" ht="13.9" thickBot="1">
      <c r="A1" s="3" t="s">
        <v>100</v>
      </c>
    </row>
    <row r="2" spans="1:14">
      <c r="A2" s="2928" t="s">
        <v>7691</v>
      </c>
      <c r="B2" s="2929"/>
      <c r="C2" s="2929"/>
      <c r="D2" s="2929"/>
      <c r="E2" s="2930"/>
    </row>
    <row r="3" spans="1:14" ht="30" customHeight="1" thickBot="1">
      <c r="A3" s="2931"/>
      <c r="B3" s="2932"/>
      <c r="C3" s="2932"/>
      <c r="D3" s="2932"/>
      <c r="E3" s="2933"/>
    </row>
    <row r="4" spans="1:14" ht="19.5" customHeight="1">
      <c r="A4" s="69"/>
      <c r="B4" s="69"/>
      <c r="C4" s="69"/>
      <c r="D4" s="69"/>
      <c r="E4" s="69"/>
    </row>
    <row r="5" spans="1:14">
      <c r="K5" s="2934"/>
      <c r="L5" s="2934"/>
      <c r="M5" s="2934"/>
      <c r="N5" s="2934"/>
    </row>
    <row r="6" spans="1:14">
      <c r="A6" s="33" t="s">
        <v>46</v>
      </c>
      <c r="B6" s="34" t="s">
        <v>156</v>
      </c>
      <c r="C6" s="34"/>
      <c r="D6" s="34"/>
      <c r="E6" s="35"/>
      <c r="K6" s="2934"/>
      <c r="L6" s="2934"/>
      <c r="M6" s="2934"/>
      <c r="N6" s="2934"/>
    </row>
    <row r="7" spans="1:14">
      <c r="A7" s="36"/>
      <c r="B7" s="16" t="s">
        <v>157</v>
      </c>
      <c r="C7" s="16"/>
      <c r="D7" s="16"/>
      <c r="E7" s="37"/>
      <c r="K7" s="2934"/>
      <c r="L7" s="2934"/>
      <c r="M7" s="2934"/>
      <c r="N7" s="2934"/>
    </row>
    <row r="8" spans="1:14">
      <c r="A8" s="38"/>
      <c r="B8" s="39" t="s">
        <v>158</v>
      </c>
      <c r="C8" s="39"/>
      <c r="D8" s="39"/>
      <c r="E8" s="40"/>
    </row>
    <row r="9" spans="1:14">
      <c r="B9" s="16"/>
      <c r="C9" s="16"/>
      <c r="D9" s="16"/>
      <c r="E9" s="16"/>
      <c r="K9" s="2935"/>
      <c r="L9" s="2935"/>
      <c r="M9" s="2935"/>
      <c r="N9" s="2935"/>
    </row>
    <row r="11" spans="1:14" ht="16.5" customHeight="1">
      <c r="A11" s="41" t="s">
        <v>0</v>
      </c>
      <c r="B11" s="2936" t="s">
        <v>162</v>
      </c>
      <c r="C11" s="2936"/>
      <c r="D11" s="2936"/>
      <c r="E11" s="2937"/>
      <c r="K11" s="2938"/>
      <c r="L11" s="2938"/>
      <c r="M11" s="2938"/>
      <c r="N11" s="2938"/>
    </row>
    <row r="12" spans="1:14">
      <c r="A12" s="49"/>
      <c r="B12" s="13"/>
      <c r="C12" s="13"/>
      <c r="D12" s="13"/>
      <c r="E12" s="13"/>
    </row>
    <row r="13" spans="1:14">
      <c r="K13" s="2934"/>
      <c r="L13" s="2934"/>
      <c r="M13" s="2934"/>
      <c r="N13" s="2934"/>
    </row>
    <row r="14" spans="1:14">
      <c r="A14" s="20" t="s">
        <v>1</v>
      </c>
      <c r="B14" s="2939" t="s">
        <v>86</v>
      </c>
      <c r="C14" s="2939"/>
      <c r="D14" s="2939"/>
      <c r="E14" s="2940"/>
      <c r="K14" s="2934"/>
      <c r="L14" s="2934"/>
      <c r="M14" s="2934"/>
      <c r="N14" s="2934"/>
    </row>
    <row r="15" spans="1:14">
      <c r="B15" s="16"/>
      <c r="C15" s="16"/>
      <c r="D15" s="16"/>
      <c r="E15" s="16"/>
      <c r="K15" s="2934"/>
      <c r="L15" s="2934"/>
      <c r="M15" s="2934"/>
      <c r="N15" s="2934"/>
    </row>
    <row r="16" spans="1:14">
      <c r="B16" s="16"/>
      <c r="C16" s="16"/>
      <c r="D16" s="16"/>
      <c r="E16" s="16"/>
      <c r="K16" s="70"/>
      <c r="L16" s="70"/>
      <c r="M16" s="70"/>
      <c r="N16" s="70"/>
    </row>
    <row r="17" spans="1:14">
      <c r="A17" s="20" t="s">
        <v>87</v>
      </c>
      <c r="B17" s="2939" t="s">
        <v>7029</v>
      </c>
      <c r="C17" s="2939"/>
      <c r="D17" s="2939"/>
      <c r="E17" s="2940"/>
      <c r="K17" s="2934"/>
      <c r="L17" s="2934"/>
      <c r="M17" s="2934"/>
      <c r="N17" s="2934"/>
    </row>
    <row r="18" spans="1:14" ht="18" customHeight="1">
      <c r="B18" s="16"/>
      <c r="C18" s="16"/>
      <c r="D18" s="16"/>
      <c r="E18" s="16"/>
      <c r="K18" s="70"/>
      <c r="L18" s="70"/>
      <c r="M18" s="70"/>
      <c r="N18" s="70"/>
    </row>
    <row r="19" spans="1:14">
      <c r="B19" s="45"/>
    </row>
    <row r="20" spans="1:14" s="17" customFormat="1">
      <c r="A20" s="84" t="s">
        <v>2</v>
      </c>
      <c r="B20" s="34" t="s">
        <v>159</v>
      </c>
      <c r="C20" s="85"/>
      <c r="D20" s="85"/>
      <c r="E20" s="86"/>
    </row>
    <row r="21" spans="1:14" s="17" customFormat="1">
      <c r="A21" s="87"/>
      <c r="B21" s="16" t="s">
        <v>160</v>
      </c>
      <c r="E21" s="88"/>
    </row>
    <row r="22" spans="1:14" s="17" customFormat="1">
      <c r="A22" s="89"/>
      <c r="B22" s="39" t="s">
        <v>161</v>
      </c>
      <c r="C22" s="90"/>
      <c r="D22" s="90"/>
      <c r="E22" s="91"/>
    </row>
    <row r="23" spans="1:14" s="17" customFormat="1">
      <c r="B23" s="6"/>
    </row>
    <row r="24" spans="1:14" s="17" customFormat="1">
      <c r="B24" s="6"/>
    </row>
    <row r="25" spans="1:14" s="17" customFormat="1" ht="27">
      <c r="A25" s="92" t="s">
        <v>44</v>
      </c>
      <c r="B25" s="95" t="s">
        <v>441</v>
      </c>
      <c r="C25" s="93"/>
      <c r="D25" s="93"/>
      <c r="E25" s="94"/>
    </row>
    <row r="26" spans="1:14">
      <c r="B26" s="6"/>
    </row>
    <row r="27" spans="1:14">
      <c r="B27" s="6"/>
    </row>
    <row r="28" spans="1:14" ht="27">
      <c r="A28" s="1170" t="s">
        <v>7690</v>
      </c>
      <c r="B28" s="95" t="s">
        <v>45</v>
      </c>
      <c r="C28" s="47"/>
      <c r="D28" s="47"/>
      <c r="E28" s="48"/>
    </row>
    <row r="29" spans="1:14">
      <c r="B29" s="6"/>
    </row>
    <row r="31" spans="1:14">
      <c r="A31" s="20" t="s">
        <v>3</v>
      </c>
      <c r="B31" s="96" t="s">
        <v>8932</v>
      </c>
      <c r="C31" s="42"/>
      <c r="D31" s="19"/>
      <c r="E31" s="46"/>
    </row>
    <row r="32" spans="1:14">
      <c r="B32" s="50"/>
      <c r="C32" s="16"/>
    </row>
    <row r="35" spans="2:2">
      <c r="B35" s="6"/>
    </row>
    <row r="36" spans="2:2">
      <c r="B36" s="2682"/>
    </row>
    <row r="37" spans="2:2">
      <c r="B37" s="2682"/>
    </row>
  </sheetData>
  <sheetProtection algorithmName="SHA-512" hashValue="J3UzbG5+tJe/pw9shOZY95s7r/UsR4nGkxoMDjukgnG6ki4WSNxK7Esym/61cMJsHAgadQeRWdoX0IoDY2cxcQ==" saltValue="bVTRiYXmqKXLyD0zoRlDmw==" spinCount="100000" sheet="1"/>
  <mergeCells count="13">
    <mergeCell ref="B11:E11"/>
    <mergeCell ref="K11:N11"/>
    <mergeCell ref="K13:N13"/>
    <mergeCell ref="B17:E17"/>
    <mergeCell ref="K17:N17"/>
    <mergeCell ref="B14:E14"/>
    <mergeCell ref="K14:N14"/>
    <mergeCell ref="K15:N15"/>
    <mergeCell ref="A2:E3"/>
    <mergeCell ref="K5:N5"/>
    <mergeCell ref="K6:N6"/>
    <mergeCell ref="K7:N7"/>
    <mergeCell ref="K9:N9"/>
  </mergeCells>
  <pageMargins left="0.98425196850393704" right="0.59055118110236227" top="0.74803149606299213" bottom="0.74803149606299213" header="0.51181102362204722" footer="0.51181102362204722"/>
  <pageSetup paperSize="9"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sheetPr>
  <dimension ref="A1:I64"/>
  <sheetViews>
    <sheetView showGridLines="0" view="pageBreakPreview" zoomScaleSheetLayoutView="100" workbookViewId="0">
      <selection activeCell="A11" sqref="A11:I11"/>
    </sheetView>
  </sheetViews>
  <sheetFormatPr defaultColWidth="9.265625" defaultRowHeight="13.5"/>
  <cols>
    <col min="1" max="1" width="12.3984375" style="12" customWidth="1"/>
    <col min="2" max="2" width="14" style="12" customWidth="1"/>
    <col min="3" max="3" width="9" style="12" customWidth="1"/>
    <col min="4" max="4" width="9.265625" style="12"/>
    <col min="5" max="5" width="6.73046875" style="12" customWidth="1"/>
    <col min="6" max="6" width="9.265625" style="12"/>
    <col min="7" max="8" width="6.3984375" style="12" customWidth="1"/>
    <col min="9" max="9" width="14.265625" style="12" customWidth="1"/>
    <col min="10" max="10" width="9.265625" style="12"/>
    <col min="11" max="11" width="11.59765625" style="12" customWidth="1"/>
    <col min="12" max="16384" width="9.265625" style="12"/>
  </cols>
  <sheetData>
    <row r="1" spans="1:9" s="137" customFormat="1" ht="17.649999999999999">
      <c r="A1" s="135" t="s">
        <v>163</v>
      </c>
      <c r="B1" s="136"/>
      <c r="C1" s="136"/>
      <c r="D1" s="136"/>
      <c r="E1" s="136"/>
      <c r="F1" s="136"/>
    </row>
    <row r="2" spans="1:9" s="139" customFormat="1">
      <c r="A2" s="138"/>
      <c r="B2" s="138"/>
      <c r="C2" s="138"/>
      <c r="D2" s="138"/>
      <c r="E2" s="138"/>
      <c r="F2" s="138"/>
    </row>
    <row r="3" spans="1:9" s="140" customFormat="1" ht="155.25" customHeight="1">
      <c r="A3" s="2941" t="s">
        <v>7692</v>
      </c>
      <c r="B3" s="2942"/>
      <c r="C3" s="2942"/>
      <c r="D3" s="2942"/>
      <c r="E3" s="2942"/>
      <c r="F3" s="2942"/>
      <c r="G3" s="2942"/>
      <c r="H3" s="2942"/>
      <c r="I3" s="2942"/>
    </row>
    <row r="4" spans="1:9" s="140" customFormat="1" ht="5.0999999999999996" customHeight="1">
      <c r="A4" s="141"/>
      <c r="B4" s="141"/>
      <c r="C4" s="141"/>
      <c r="D4" s="141"/>
      <c r="E4" s="141"/>
      <c r="F4" s="141"/>
    </row>
    <row r="5" spans="1:9" s="140" customFormat="1" ht="17.25" customHeight="1">
      <c r="A5" s="2943" t="s">
        <v>164</v>
      </c>
      <c r="B5" s="2943"/>
      <c r="C5" s="2943"/>
      <c r="D5" s="2943"/>
      <c r="E5" s="2943"/>
      <c r="F5" s="2943"/>
      <c r="G5" s="2943"/>
      <c r="H5" s="2943"/>
      <c r="I5" s="2943"/>
    </row>
    <row r="6" spans="1:9" s="140" customFormat="1" ht="5.0999999999999996" customHeight="1">
      <c r="A6" s="141"/>
      <c r="B6" s="141"/>
      <c r="C6" s="141"/>
      <c r="D6" s="141"/>
      <c r="E6" s="141"/>
      <c r="F6" s="141"/>
    </row>
    <row r="7" spans="1:9" s="140" customFormat="1" ht="29.25" customHeight="1">
      <c r="A7" s="2943" t="s">
        <v>165</v>
      </c>
      <c r="B7" s="2943"/>
      <c r="C7" s="2943"/>
      <c r="D7" s="2943"/>
      <c r="E7" s="2943"/>
      <c r="F7" s="2943"/>
      <c r="G7" s="2943"/>
      <c r="H7" s="2943"/>
      <c r="I7" s="2943"/>
    </row>
    <row r="8" spans="1:9" s="140" customFormat="1" ht="5.0999999999999996" customHeight="1">
      <c r="A8" s="71"/>
      <c r="B8" s="142"/>
      <c r="C8" s="142"/>
      <c r="D8" s="142"/>
      <c r="E8" s="142"/>
      <c r="F8" s="142"/>
    </row>
    <row r="9" spans="1:9" s="140" customFormat="1" ht="83.25" customHeight="1">
      <c r="A9" s="2943" t="s">
        <v>166</v>
      </c>
      <c r="B9" s="2943"/>
      <c r="C9" s="2943"/>
      <c r="D9" s="2943"/>
      <c r="E9" s="2943"/>
      <c r="F9" s="2943"/>
      <c r="G9" s="2943"/>
      <c r="H9" s="2943"/>
      <c r="I9" s="2943"/>
    </row>
    <row r="10" spans="1:9" s="140" customFormat="1" ht="5.0999999999999996" customHeight="1">
      <c r="A10" s="71"/>
      <c r="B10" s="142"/>
      <c r="C10" s="142"/>
      <c r="D10" s="142"/>
      <c r="E10" s="142"/>
      <c r="F10" s="142"/>
    </row>
    <row r="11" spans="1:9" s="140" customFormat="1" ht="54" customHeight="1">
      <c r="A11" s="2944" t="s">
        <v>167</v>
      </c>
      <c r="B11" s="2944"/>
      <c r="C11" s="2944"/>
      <c r="D11" s="2944"/>
      <c r="E11" s="2944"/>
      <c r="F11" s="2944"/>
      <c r="G11" s="2944"/>
      <c r="H11" s="2944"/>
      <c r="I11" s="2944"/>
    </row>
    <row r="12" spans="1:9" s="140" customFormat="1" ht="5.0999999999999996" customHeight="1">
      <c r="A12" s="62"/>
    </row>
    <row r="13" spans="1:9" s="140" customFormat="1" ht="30" customHeight="1">
      <c r="A13" s="2944" t="s">
        <v>168</v>
      </c>
      <c r="B13" s="2944"/>
      <c r="C13" s="2944"/>
      <c r="D13" s="2944"/>
      <c r="E13" s="2944"/>
      <c r="F13" s="2944"/>
      <c r="G13" s="2944"/>
      <c r="H13" s="2944"/>
      <c r="I13" s="2944"/>
    </row>
    <row r="14" spans="1:9" s="140" customFormat="1" ht="5.0999999999999996" customHeight="1">
      <c r="A14" s="62"/>
    </row>
    <row r="15" spans="1:9" s="140" customFormat="1" ht="56.25" customHeight="1">
      <c r="A15" s="2944" t="s">
        <v>169</v>
      </c>
      <c r="B15" s="2944"/>
      <c r="C15" s="2944"/>
      <c r="D15" s="2944"/>
      <c r="E15" s="2944"/>
      <c r="F15" s="2944"/>
      <c r="G15" s="2944"/>
      <c r="H15" s="2944"/>
      <c r="I15" s="2944"/>
    </row>
    <row r="16" spans="1:9" s="140" customFormat="1" ht="5.0999999999999996" customHeight="1">
      <c r="A16" s="62"/>
    </row>
    <row r="17" spans="1:9" s="140" customFormat="1" ht="66.75" customHeight="1">
      <c r="A17" s="2944" t="s">
        <v>170</v>
      </c>
      <c r="B17" s="2944"/>
      <c r="C17" s="2944"/>
      <c r="D17" s="2944"/>
      <c r="E17" s="2944"/>
      <c r="F17" s="2944"/>
      <c r="G17" s="2944"/>
      <c r="H17" s="2944"/>
      <c r="I17" s="2944"/>
    </row>
    <row r="18" spans="1:9" s="140" customFormat="1" ht="5.0999999999999996" customHeight="1">
      <c r="A18" s="62"/>
    </row>
    <row r="19" spans="1:9" s="140" customFormat="1" ht="28.5" customHeight="1">
      <c r="A19" s="2943" t="s">
        <v>171</v>
      </c>
      <c r="B19" s="2943"/>
      <c r="C19" s="2943"/>
      <c r="D19" s="2943"/>
      <c r="E19" s="2943"/>
      <c r="F19" s="2943"/>
      <c r="G19" s="2943"/>
      <c r="H19" s="2943"/>
      <c r="I19" s="2943"/>
    </row>
    <row r="20" spans="1:9" s="140" customFormat="1" ht="5.0999999999999996" customHeight="1">
      <c r="A20" s="71"/>
      <c r="B20" s="71"/>
      <c r="C20" s="71"/>
      <c r="D20" s="71"/>
      <c r="E20" s="71"/>
      <c r="F20" s="71"/>
    </row>
    <row r="21" spans="1:9" s="140" customFormat="1" ht="50.25" customHeight="1">
      <c r="A21" s="2943" t="s">
        <v>172</v>
      </c>
      <c r="B21" s="2943"/>
      <c r="C21" s="2943"/>
      <c r="D21" s="2943"/>
      <c r="E21" s="2943"/>
      <c r="F21" s="2943"/>
      <c r="G21" s="2943"/>
      <c r="H21" s="2943"/>
      <c r="I21" s="2943"/>
    </row>
    <row r="22" spans="1:9" s="140" customFormat="1" ht="5.0999999999999996" customHeight="1">
      <c r="A22" s="71"/>
      <c r="B22" s="71"/>
      <c r="C22" s="71"/>
      <c r="D22" s="71"/>
      <c r="E22" s="71"/>
      <c r="F22" s="71"/>
    </row>
    <row r="23" spans="1:9" s="140" customFormat="1" ht="29.25" customHeight="1">
      <c r="A23" s="2943" t="s">
        <v>173</v>
      </c>
      <c r="B23" s="2943"/>
      <c r="C23" s="2943"/>
      <c r="D23" s="2943"/>
      <c r="E23" s="2943"/>
      <c r="F23" s="2943"/>
      <c r="G23" s="2943"/>
      <c r="H23" s="2943"/>
      <c r="I23" s="2943"/>
    </row>
    <row r="24" spans="1:9" s="140" customFormat="1" ht="5.0999999999999996" customHeight="1">
      <c r="A24" s="71"/>
      <c r="B24" s="71"/>
      <c r="C24" s="71"/>
      <c r="D24" s="71"/>
      <c r="E24" s="71"/>
      <c r="F24" s="71"/>
    </row>
    <row r="25" spans="1:9" s="140" customFormat="1" ht="54" customHeight="1">
      <c r="A25" s="2943" t="s">
        <v>174</v>
      </c>
      <c r="B25" s="2943"/>
      <c r="C25" s="2943"/>
      <c r="D25" s="2943"/>
      <c r="E25" s="2943"/>
      <c r="F25" s="2943"/>
      <c r="G25" s="2943"/>
      <c r="H25" s="2943"/>
      <c r="I25" s="2943"/>
    </row>
    <row r="26" spans="1:9" s="140" customFormat="1" ht="5.0999999999999996" customHeight="1">
      <c r="A26" s="71"/>
      <c r="B26" s="71"/>
      <c r="C26" s="71"/>
      <c r="D26" s="71"/>
      <c r="E26" s="71"/>
      <c r="F26" s="71"/>
    </row>
    <row r="27" spans="1:9" s="140" customFormat="1" ht="12.75">
      <c r="A27" s="2943" t="s">
        <v>175</v>
      </c>
      <c r="B27" s="2943"/>
      <c r="C27" s="2943"/>
      <c r="D27" s="2943"/>
      <c r="E27" s="2943"/>
      <c r="F27" s="2943"/>
      <c r="G27" s="2943"/>
      <c r="H27" s="2943"/>
      <c r="I27" s="2943"/>
    </row>
    <row r="28" spans="1:9" s="140" customFormat="1" ht="5.0999999999999996" customHeight="1">
      <c r="A28" s="71"/>
      <c r="B28" s="71"/>
      <c r="C28" s="71"/>
      <c r="D28" s="71"/>
      <c r="E28" s="71"/>
      <c r="F28" s="71"/>
    </row>
    <row r="29" spans="1:9" s="140" customFormat="1" ht="31.5" customHeight="1">
      <c r="A29" s="2943" t="s">
        <v>176</v>
      </c>
      <c r="B29" s="2943"/>
      <c r="C29" s="2943"/>
      <c r="D29" s="2943"/>
      <c r="E29" s="2943"/>
      <c r="F29" s="2943"/>
      <c r="G29" s="2943"/>
      <c r="H29" s="2943"/>
      <c r="I29" s="2943"/>
    </row>
    <row r="30" spans="1:9" s="140" customFormat="1" ht="5.0999999999999996" customHeight="1">
      <c r="A30" s="71"/>
      <c r="B30" s="71"/>
      <c r="C30" s="71"/>
      <c r="D30" s="71"/>
      <c r="E30" s="71"/>
      <c r="F30" s="71"/>
    </row>
    <row r="31" spans="1:9" s="140" customFormat="1" ht="25.5" customHeight="1">
      <c r="A31" s="2943" t="s">
        <v>177</v>
      </c>
      <c r="B31" s="2943"/>
      <c r="C31" s="2943"/>
      <c r="D31" s="2943"/>
      <c r="E31" s="2943"/>
      <c r="F31" s="2943"/>
      <c r="G31" s="2943"/>
      <c r="H31" s="2943"/>
      <c r="I31" s="2943"/>
    </row>
    <row r="32" spans="1:9" s="140" customFormat="1" ht="5.0999999999999996" customHeight="1">
      <c r="A32" s="71"/>
      <c r="B32" s="71"/>
      <c r="C32" s="71"/>
      <c r="D32" s="71"/>
      <c r="E32" s="71"/>
      <c r="F32" s="71"/>
    </row>
    <row r="33" spans="1:9" s="140" customFormat="1" ht="54" customHeight="1">
      <c r="A33" s="2943" t="s">
        <v>178</v>
      </c>
      <c r="B33" s="2943"/>
      <c r="C33" s="2943"/>
      <c r="D33" s="2943"/>
      <c r="E33" s="2943"/>
      <c r="F33" s="2943"/>
      <c r="G33" s="2943"/>
      <c r="H33" s="2943"/>
      <c r="I33" s="2943"/>
    </row>
    <row r="34" spans="1:9" s="140" customFormat="1" ht="5.0999999999999996" customHeight="1">
      <c r="A34" s="71"/>
      <c r="B34" s="71"/>
      <c r="C34" s="71"/>
      <c r="D34" s="71"/>
      <c r="E34" s="71"/>
      <c r="F34" s="71"/>
    </row>
    <row r="35" spans="1:9" s="140" customFormat="1" ht="27" customHeight="1">
      <c r="A35" s="2943" t="s">
        <v>179</v>
      </c>
      <c r="B35" s="2943"/>
      <c r="C35" s="2943"/>
      <c r="D35" s="2943"/>
      <c r="E35" s="2943"/>
      <c r="F35" s="2943"/>
      <c r="G35" s="2943"/>
      <c r="H35" s="2943"/>
      <c r="I35" s="2943"/>
    </row>
    <row r="36" spans="1:9" s="140" customFormat="1" ht="5.0999999999999996" customHeight="1">
      <c r="A36" s="71"/>
      <c r="B36" s="71"/>
      <c r="C36" s="71"/>
      <c r="D36" s="71"/>
      <c r="E36" s="71"/>
      <c r="F36" s="71"/>
    </row>
    <row r="37" spans="1:9" s="140" customFormat="1" ht="45" customHeight="1">
      <c r="A37" s="2943" t="s">
        <v>180</v>
      </c>
      <c r="B37" s="2943"/>
      <c r="C37" s="2943"/>
      <c r="D37" s="2943"/>
      <c r="E37" s="2943"/>
      <c r="F37" s="2943"/>
      <c r="G37" s="2943"/>
      <c r="H37" s="2943"/>
      <c r="I37" s="2943"/>
    </row>
    <row r="38" spans="1:9" s="140" customFormat="1" ht="5.0999999999999996" customHeight="1">
      <c r="A38" s="71"/>
      <c r="B38" s="71"/>
      <c r="C38" s="71"/>
      <c r="D38" s="71"/>
      <c r="E38" s="71"/>
      <c r="F38" s="71"/>
    </row>
    <row r="39" spans="1:9" s="140" customFormat="1" ht="28.5" customHeight="1">
      <c r="A39" s="2943" t="s">
        <v>181</v>
      </c>
      <c r="B39" s="2943"/>
      <c r="C39" s="2943"/>
      <c r="D39" s="2943"/>
      <c r="E39" s="2943"/>
      <c r="F39" s="2943"/>
      <c r="G39" s="2943"/>
      <c r="H39" s="2943"/>
      <c r="I39" s="2943"/>
    </row>
    <row r="40" spans="1:9" s="140" customFormat="1" ht="5.0999999999999996" customHeight="1">
      <c r="A40" s="71"/>
      <c r="B40" s="71"/>
      <c r="C40" s="71"/>
      <c r="D40" s="71"/>
      <c r="E40" s="71"/>
      <c r="F40" s="71"/>
    </row>
    <row r="41" spans="1:9" s="140" customFormat="1" ht="42" customHeight="1">
      <c r="A41" s="2943" t="s">
        <v>182</v>
      </c>
      <c r="B41" s="2943"/>
      <c r="C41" s="2943"/>
      <c r="D41" s="2943"/>
      <c r="E41" s="2943"/>
      <c r="F41" s="2943"/>
      <c r="G41" s="2943"/>
      <c r="H41" s="2943"/>
      <c r="I41" s="2943"/>
    </row>
    <row r="42" spans="1:9" s="140" customFormat="1" ht="5.0999999999999996" customHeight="1">
      <c r="A42" s="71"/>
      <c r="B42" s="71"/>
      <c r="C42" s="71"/>
      <c r="D42" s="71"/>
      <c r="E42" s="71"/>
      <c r="F42" s="71"/>
    </row>
    <row r="43" spans="1:9" s="140" customFormat="1" ht="12.75" customHeight="1">
      <c r="A43" s="2945" t="s">
        <v>183</v>
      </c>
      <c r="B43" s="2945"/>
      <c r="C43" s="2945"/>
      <c r="D43" s="2945"/>
      <c r="E43" s="2945"/>
      <c r="F43" s="2945"/>
      <c r="G43" s="2945"/>
      <c r="H43" s="2945"/>
      <c r="I43" s="2945"/>
    </row>
    <row r="44" spans="1:9" s="140" customFormat="1" ht="5.0999999999999996" customHeight="1">
      <c r="A44" s="144"/>
      <c r="B44" s="144"/>
      <c r="C44" s="144"/>
      <c r="D44" s="144"/>
      <c r="E44" s="144"/>
      <c r="F44" s="144"/>
      <c r="G44" s="144"/>
      <c r="H44" s="144"/>
      <c r="I44" s="144"/>
    </row>
    <row r="45" spans="1:9" s="140" customFormat="1" ht="12.75" customHeight="1">
      <c r="A45" s="2945" t="s">
        <v>184</v>
      </c>
      <c r="B45" s="2945"/>
      <c r="C45" s="2945"/>
      <c r="D45" s="2945"/>
      <c r="E45" s="2945"/>
      <c r="F45" s="2945"/>
      <c r="G45" s="2945"/>
      <c r="H45" s="2945"/>
      <c r="I45" s="2945"/>
    </row>
    <row r="46" spans="1:9" s="140" customFormat="1" ht="12.75">
      <c r="A46" s="144"/>
      <c r="B46" s="144"/>
      <c r="C46" s="144"/>
      <c r="D46" s="144"/>
      <c r="E46" s="144"/>
      <c r="F46" s="144"/>
      <c r="G46" s="144"/>
      <c r="H46" s="144"/>
      <c r="I46" s="144"/>
    </row>
    <row r="47" spans="1:9" s="140" customFormat="1" ht="12.75" customHeight="1">
      <c r="A47" s="2946" t="s">
        <v>185</v>
      </c>
      <c r="B47" s="2946"/>
      <c r="C47" s="2946"/>
      <c r="D47" s="2946"/>
      <c r="E47" s="2946"/>
      <c r="F47" s="2946"/>
      <c r="G47" s="2946"/>
      <c r="H47" s="2946"/>
      <c r="I47" s="2946"/>
    </row>
    <row r="48" spans="1:9" s="140" customFormat="1" ht="285" customHeight="1">
      <c r="A48" s="2945" t="s">
        <v>186</v>
      </c>
      <c r="B48" s="2945"/>
      <c r="C48" s="2945"/>
      <c r="D48" s="2945"/>
      <c r="E48" s="2945"/>
      <c r="F48" s="2945"/>
      <c r="G48" s="2945"/>
      <c r="H48" s="2945"/>
      <c r="I48" s="2945"/>
    </row>
    <row r="49" spans="1:9" s="140" customFormat="1" ht="5.25" customHeight="1">
      <c r="A49" s="2946"/>
      <c r="B49" s="2946"/>
      <c r="C49" s="2946"/>
      <c r="D49" s="2946"/>
      <c r="E49" s="2946"/>
      <c r="F49" s="2946"/>
      <c r="G49" s="2946"/>
      <c r="H49" s="2946"/>
      <c r="I49" s="2946"/>
    </row>
    <row r="50" spans="1:9" s="140" customFormat="1" ht="12.75">
      <c r="A50" s="2946" t="s">
        <v>187</v>
      </c>
      <c r="B50" s="2946"/>
      <c r="C50" s="2946"/>
      <c r="D50" s="2946"/>
      <c r="E50" s="2946"/>
      <c r="F50" s="2946"/>
      <c r="G50" s="2946"/>
      <c r="H50" s="2946"/>
      <c r="I50" s="2946"/>
    </row>
    <row r="51" spans="1:9" s="140" customFormat="1" ht="159" customHeight="1">
      <c r="A51" s="2945" t="s">
        <v>188</v>
      </c>
      <c r="B51" s="2945"/>
      <c r="C51" s="2945"/>
      <c r="D51" s="2945"/>
      <c r="E51" s="2945"/>
      <c r="F51" s="2945"/>
      <c r="G51" s="2945"/>
      <c r="H51" s="2945"/>
      <c r="I51" s="2945"/>
    </row>
    <row r="52" spans="1:9" s="140" customFormat="1" ht="10.5" customHeight="1">
      <c r="A52" s="2946"/>
      <c r="B52" s="2946"/>
      <c r="C52" s="2946"/>
      <c r="D52" s="2946"/>
      <c r="E52" s="2946"/>
      <c r="F52" s="2946"/>
      <c r="G52" s="2946"/>
      <c r="H52" s="2946"/>
      <c r="I52" s="2946"/>
    </row>
    <row r="53" spans="1:9" s="140" customFormat="1" ht="12.75">
      <c r="A53" s="2946" t="s">
        <v>189</v>
      </c>
      <c r="B53" s="2946"/>
      <c r="C53" s="2946"/>
      <c r="D53" s="2946"/>
      <c r="E53" s="2946"/>
      <c r="F53" s="2946"/>
      <c r="G53" s="2946"/>
      <c r="H53" s="2946"/>
      <c r="I53" s="2946"/>
    </row>
    <row r="54" spans="1:9" s="140" customFormat="1" ht="158.25" customHeight="1">
      <c r="A54" s="2945" t="s">
        <v>190</v>
      </c>
      <c r="B54" s="2945"/>
      <c r="C54" s="2945"/>
      <c r="D54" s="2945"/>
      <c r="E54" s="2945"/>
      <c r="F54" s="2945"/>
      <c r="G54" s="2945"/>
      <c r="H54" s="2945"/>
      <c r="I54" s="2945"/>
    </row>
    <row r="55" spans="1:9" s="140" customFormat="1" ht="12.75">
      <c r="A55" s="143"/>
      <c r="B55" s="143"/>
      <c r="C55" s="143"/>
      <c r="D55" s="143"/>
      <c r="E55" s="143"/>
      <c r="F55" s="143"/>
      <c r="G55" s="143"/>
      <c r="H55" s="143"/>
      <c r="I55" s="143"/>
    </row>
    <row r="56" spans="1:9" s="140" customFormat="1" ht="12.75">
      <c r="A56" s="2946" t="s">
        <v>191</v>
      </c>
      <c r="B56" s="2946"/>
      <c r="C56" s="2946"/>
      <c r="D56" s="2946"/>
      <c r="E56" s="2946"/>
      <c r="F56" s="2946"/>
      <c r="G56" s="2946"/>
      <c r="H56" s="2946"/>
      <c r="I56" s="2946"/>
    </row>
    <row r="57" spans="1:9" s="140" customFormat="1" ht="81.75" customHeight="1">
      <c r="A57" s="2945" t="s">
        <v>192</v>
      </c>
      <c r="B57" s="2945"/>
      <c r="C57" s="2945"/>
      <c r="D57" s="2945"/>
      <c r="E57" s="2945"/>
      <c r="F57" s="2945"/>
      <c r="G57" s="2945"/>
      <c r="H57" s="2945"/>
      <c r="I57" s="2945"/>
    </row>
    <row r="58" spans="1:9" s="140" customFormat="1" ht="12.75">
      <c r="A58" s="2945"/>
      <c r="B58" s="2945"/>
      <c r="C58" s="2945"/>
      <c r="D58" s="2945"/>
      <c r="E58" s="2945"/>
      <c r="F58" s="2945"/>
      <c r="G58" s="2945"/>
      <c r="H58" s="2945"/>
      <c r="I58" s="2945"/>
    </row>
    <row r="59" spans="1:9" s="140" customFormat="1" ht="106.5" customHeight="1">
      <c r="A59" s="2945" t="s">
        <v>193</v>
      </c>
      <c r="B59" s="2945"/>
      <c r="C59" s="2945"/>
      <c r="D59" s="2945"/>
      <c r="E59" s="2945"/>
      <c r="F59" s="2945"/>
      <c r="G59" s="2945"/>
      <c r="H59" s="2945"/>
      <c r="I59" s="2945"/>
    </row>
    <row r="60" spans="1:9" s="140" customFormat="1" ht="12.75">
      <c r="A60" s="2945"/>
      <c r="B60" s="2945"/>
      <c r="C60" s="2945"/>
      <c r="D60" s="2945"/>
      <c r="E60" s="2945"/>
      <c r="F60" s="2945"/>
      <c r="G60" s="2945"/>
      <c r="H60" s="2945"/>
      <c r="I60" s="2945"/>
    </row>
    <row r="61" spans="1:9" s="140" customFormat="1" ht="12.75">
      <c r="A61" s="2945" t="s">
        <v>194</v>
      </c>
      <c r="B61" s="2945"/>
      <c r="C61" s="2945"/>
      <c r="D61" s="2945"/>
      <c r="E61" s="2945"/>
      <c r="F61" s="2945"/>
      <c r="G61" s="2945"/>
      <c r="H61" s="2945"/>
      <c r="I61" s="2945"/>
    </row>
    <row r="62" spans="1:9" ht="42" customHeight="1">
      <c r="A62" s="2945" t="s">
        <v>195</v>
      </c>
      <c r="B62" s="2945"/>
      <c r="C62" s="2945"/>
      <c r="D62" s="2945"/>
      <c r="E62" s="2945"/>
      <c r="F62" s="2945"/>
      <c r="G62" s="2945"/>
      <c r="H62" s="2945"/>
      <c r="I62" s="2945"/>
    </row>
    <row r="63" spans="1:9" ht="60.75" customHeight="1">
      <c r="A63" s="2945" t="s">
        <v>196</v>
      </c>
      <c r="B63" s="2945"/>
      <c r="C63" s="2945"/>
      <c r="D63" s="2945"/>
      <c r="E63" s="2945"/>
      <c r="F63" s="2945"/>
      <c r="G63" s="2945"/>
      <c r="H63" s="2945"/>
      <c r="I63" s="2945"/>
    </row>
    <row r="64" spans="1:9">
      <c r="A64" s="2945"/>
      <c r="B64" s="2945"/>
      <c r="C64" s="2945"/>
      <c r="D64" s="2945"/>
      <c r="E64" s="2945"/>
      <c r="F64" s="2945"/>
      <c r="G64" s="2945"/>
      <c r="H64" s="2945"/>
      <c r="I64" s="2945"/>
    </row>
  </sheetData>
  <sheetProtection algorithmName="SHA-512" hashValue="az+QMrOuVSBkkNwuQ7/TurTa6XkcZdRqyhBaqImJFSX4GlHTByyMQ+NJwbteflfEQ4zRAvlc6YZZmi9/E5DcKg==" saltValue="cS9E4RY44okzsnk+zTLJFg==" spinCount="100000" sheet="1"/>
  <mergeCells count="38">
    <mergeCell ref="A63:I63"/>
    <mergeCell ref="A64:I64"/>
    <mergeCell ref="A57:I58"/>
    <mergeCell ref="A60:I60"/>
    <mergeCell ref="A50:I50"/>
    <mergeCell ref="A51:I51"/>
    <mergeCell ref="A52:I52"/>
    <mergeCell ref="A53:I53"/>
    <mergeCell ref="A61:I61"/>
    <mergeCell ref="A62:I62"/>
    <mergeCell ref="A33:I33"/>
    <mergeCell ref="A35:I35"/>
    <mergeCell ref="A37:I37"/>
    <mergeCell ref="A54:I54"/>
    <mergeCell ref="A59:I59"/>
    <mergeCell ref="A39:I39"/>
    <mergeCell ref="A41:I41"/>
    <mergeCell ref="A43:I43"/>
    <mergeCell ref="A45:I45"/>
    <mergeCell ref="A47:I47"/>
    <mergeCell ref="A56:I56"/>
    <mergeCell ref="A48:I48"/>
    <mergeCell ref="A49:I49"/>
    <mergeCell ref="A23:I23"/>
    <mergeCell ref="A25:I25"/>
    <mergeCell ref="A27:I27"/>
    <mergeCell ref="A29:I29"/>
    <mergeCell ref="A31:I31"/>
    <mergeCell ref="A13:I13"/>
    <mergeCell ref="A15:I15"/>
    <mergeCell ref="A17:I17"/>
    <mergeCell ref="A19:I19"/>
    <mergeCell ref="A21:I21"/>
    <mergeCell ref="A3:I3"/>
    <mergeCell ref="A5:I5"/>
    <mergeCell ref="A7:I7"/>
    <mergeCell ref="A9:I9"/>
    <mergeCell ref="A11:I11"/>
  </mergeCells>
  <pageMargins left="0.78740157480314965" right="0.59055118110236227" top="0.98425196850393704" bottom="0.55118110236220474" header="0.51181102362204722" footer="0.51181102362204722"/>
  <pageSetup paperSize="9" scale="99" firstPageNumber="0" orientation="portrait" horizontalDpi="300" verticalDpi="300" r:id="rId1"/>
  <headerFooter alignWithMargins="0">
    <oddHeader>&amp;L&amp;9Objekt: ATLETSKI CENTER LJUBLJANA&amp;R&amp;9UVOD V PROJEKTANTSKI POPIS</oddHeader>
    <oddFooter>&amp;L
&amp;R&amp;P</oddFooter>
  </headerFooter>
  <rowBreaks count="1" manualBreakCount="1">
    <brk id="49"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A1:I64"/>
  <sheetViews>
    <sheetView showGridLines="0" view="pageBreakPreview" topLeftCell="C1" zoomScaleSheetLayoutView="100" workbookViewId="0">
      <selection activeCell="R9" sqref="R9"/>
    </sheetView>
  </sheetViews>
  <sheetFormatPr defaultColWidth="9.265625" defaultRowHeight="13.5"/>
  <cols>
    <col min="1" max="1" width="12.3984375" style="12" customWidth="1"/>
    <col min="2" max="2" width="14" style="12" customWidth="1"/>
    <col min="3" max="3" width="9" style="12" customWidth="1"/>
    <col min="4" max="4" width="9.265625" style="12"/>
    <col min="5" max="5" width="6.73046875" style="12" customWidth="1"/>
    <col min="6" max="6" width="9.265625" style="12"/>
    <col min="7" max="8" width="6.3984375" style="12" customWidth="1"/>
    <col min="9" max="9" width="14.265625" style="12" customWidth="1"/>
    <col min="10" max="10" width="9.265625" style="12"/>
    <col min="11" max="11" width="11.59765625" style="12" customWidth="1"/>
    <col min="12" max="16384" width="9.265625" style="12"/>
  </cols>
  <sheetData>
    <row r="1" spans="1:9" s="137" customFormat="1" ht="17.649999999999999">
      <c r="A1" s="135"/>
      <c r="B1" s="136"/>
      <c r="C1" s="136"/>
      <c r="D1" s="136"/>
      <c r="E1" s="136"/>
      <c r="F1" s="136"/>
    </row>
    <row r="2" spans="1:9" s="139" customFormat="1">
      <c r="A2" s="138"/>
      <c r="B2" s="138"/>
      <c r="C2" s="138"/>
      <c r="D2" s="138"/>
      <c r="E2" s="138"/>
      <c r="F2" s="138"/>
    </row>
    <row r="3" spans="1:9" s="140" customFormat="1" ht="155.25" customHeight="1">
      <c r="A3" s="2941"/>
      <c r="B3" s="2942"/>
      <c r="C3" s="2942"/>
      <c r="D3" s="2942"/>
      <c r="E3" s="2942"/>
      <c r="F3" s="2942"/>
      <c r="G3" s="2942"/>
      <c r="H3" s="2942"/>
      <c r="I3" s="2942"/>
    </row>
    <row r="4" spans="1:9" s="140" customFormat="1" ht="5.0999999999999996" customHeight="1">
      <c r="A4" s="141"/>
      <c r="B4" s="141"/>
      <c r="C4" s="141"/>
      <c r="D4" s="141"/>
      <c r="E4" s="141"/>
      <c r="F4" s="141"/>
    </row>
    <row r="5" spans="1:9" s="140" customFormat="1" ht="17.25" customHeight="1">
      <c r="A5" s="2943"/>
      <c r="B5" s="2943"/>
      <c r="C5" s="2943"/>
      <c r="D5" s="2943"/>
      <c r="E5" s="2943"/>
      <c r="F5" s="2943"/>
      <c r="G5" s="2943"/>
      <c r="H5" s="2943"/>
      <c r="I5" s="2943"/>
    </row>
    <row r="6" spans="1:9" s="140" customFormat="1" ht="5.0999999999999996" customHeight="1">
      <c r="A6" s="141"/>
      <c r="B6" s="141"/>
      <c r="C6" s="141"/>
      <c r="D6" s="141"/>
      <c r="E6" s="141"/>
      <c r="F6" s="141"/>
    </row>
    <row r="7" spans="1:9" s="140" customFormat="1" ht="29.25" customHeight="1">
      <c r="A7" s="2943"/>
      <c r="B7" s="2943"/>
      <c r="C7" s="2943"/>
      <c r="D7" s="2943"/>
      <c r="E7" s="2943"/>
      <c r="F7" s="2943"/>
      <c r="G7" s="2943"/>
      <c r="H7" s="2943"/>
      <c r="I7" s="2943"/>
    </row>
    <row r="8" spans="1:9" s="140" customFormat="1" ht="5.0999999999999996" customHeight="1">
      <c r="A8" s="71"/>
      <c r="B8" s="142"/>
      <c r="C8" s="142"/>
      <c r="D8" s="142"/>
      <c r="E8" s="142"/>
      <c r="F8" s="142"/>
    </row>
    <row r="9" spans="1:9" s="140" customFormat="1" ht="83.25" customHeight="1">
      <c r="A9" s="2943"/>
      <c r="B9" s="2943"/>
      <c r="C9" s="2943"/>
      <c r="D9" s="2943"/>
      <c r="E9" s="2943"/>
      <c r="F9" s="2943"/>
      <c r="G9" s="2943"/>
      <c r="H9" s="2943"/>
      <c r="I9" s="2943"/>
    </row>
    <row r="10" spans="1:9" s="140" customFormat="1" ht="5.0999999999999996" customHeight="1">
      <c r="A10" s="71"/>
      <c r="B10" s="142"/>
      <c r="C10" s="142"/>
      <c r="D10" s="142"/>
      <c r="E10" s="142"/>
      <c r="F10" s="142"/>
    </row>
    <row r="11" spans="1:9" s="140" customFormat="1" ht="54" customHeight="1">
      <c r="A11" s="2944"/>
      <c r="B11" s="2944"/>
      <c r="C11" s="2944"/>
      <c r="D11" s="2944"/>
      <c r="E11" s="2944"/>
      <c r="F11" s="2944"/>
      <c r="G11" s="2944"/>
      <c r="H11" s="2944"/>
      <c r="I11" s="2944"/>
    </row>
    <row r="12" spans="1:9" s="140" customFormat="1" ht="5.0999999999999996" customHeight="1">
      <c r="A12" s="62"/>
    </row>
    <row r="13" spans="1:9" s="140" customFormat="1" ht="30" customHeight="1">
      <c r="A13" s="2944"/>
      <c r="B13" s="2944"/>
      <c r="C13" s="2944"/>
      <c r="D13" s="2944"/>
      <c r="E13" s="2944"/>
      <c r="F13" s="2944"/>
      <c r="G13" s="2944"/>
      <c r="H13" s="2944"/>
      <c r="I13" s="2944"/>
    </row>
    <row r="14" spans="1:9" s="140" customFormat="1" ht="5.0999999999999996" customHeight="1">
      <c r="A14" s="62"/>
    </row>
    <row r="15" spans="1:9" s="140" customFormat="1" ht="56.25" customHeight="1">
      <c r="A15" s="2944"/>
      <c r="B15" s="2944"/>
      <c r="C15" s="2944"/>
      <c r="D15" s="2944"/>
      <c r="E15" s="2944"/>
      <c r="F15" s="2944"/>
      <c r="G15" s="2944"/>
      <c r="H15" s="2944"/>
      <c r="I15" s="2944"/>
    </row>
    <row r="16" spans="1:9" s="140" customFormat="1" ht="5.0999999999999996" customHeight="1">
      <c r="A16" s="62"/>
    </row>
    <row r="17" spans="1:9" s="140" customFormat="1" ht="66.75" customHeight="1">
      <c r="A17" s="2944"/>
      <c r="B17" s="2944"/>
      <c r="C17" s="2944"/>
      <c r="D17" s="2944"/>
      <c r="E17" s="2944"/>
      <c r="F17" s="2944"/>
      <c r="G17" s="2944"/>
      <c r="H17" s="2944"/>
      <c r="I17" s="2944"/>
    </row>
    <row r="18" spans="1:9" s="140" customFormat="1" ht="5.0999999999999996" customHeight="1">
      <c r="A18" s="62"/>
    </row>
    <row r="19" spans="1:9" s="140" customFormat="1" ht="28.5" customHeight="1">
      <c r="A19" s="2943"/>
      <c r="B19" s="2943"/>
      <c r="C19" s="2943"/>
      <c r="D19" s="2943"/>
      <c r="E19" s="2943"/>
      <c r="F19" s="2943"/>
      <c r="G19" s="2943"/>
      <c r="H19" s="2943"/>
      <c r="I19" s="2943"/>
    </row>
    <row r="20" spans="1:9" s="140" customFormat="1" ht="5.0999999999999996" customHeight="1">
      <c r="A20" s="71"/>
      <c r="B20" s="71"/>
      <c r="C20" s="71"/>
      <c r="D20" s="71"/>
      <c r="E20" s="71"/>
      <c r="F20" s="71"/>
    </row>
    <row r="21" spans="1:9" s="140" customFormat="1" ht="50.25" customHeight="1">
      <c r="A21" s="2943"/>
      <c r="B21" s="2943"/>
      <c r="C21" s="2943"/>
      <c r="D21" s="2943"/>
      <c r="E21" s="2943"/>
      <c r="F21" s="2943"/>
      <c r="G21" s="2943"/>
      <c r="H21" s="2943"/>
      <c r="I21" s="2943"/>
    </row>
    <row r="22" spans="1:9" s="140" customFormat="1" ht="5.0999999999999996" customHeight="1">
      <c r="A22" s="71"/>
      <c r="B22" s="71"/>
      <c r="C22" s="71"/>
      <c r="D22" s="71"/>
      <c r="E22" s="71"/>
      <c r="F22" s="71"/>
    </row>
    <row r="23" spans="1:9" s="140" customFormat="1" ht="29.25" customHeight="1">
      <c r="A23" s="2943"/>
      <c r="B23" s="2943"/>
      <c r="C23" s="2943"/>
      <c r="D23" s="2943"/>
      <c r="E23" s="2943"/>
      <c r="F23" s="2943"/>
      <c r="G23" s="2943"/>
      <c r="H23" s="2943"/>
      <c r="I23" s="2943"/>
    </row>
    <row r="24" spans="1:9" s="140" customFormat="1" ht="5.0999999999999996" customHeight="1">
      <c r="A24" s="71"/>
      <c r="B24" s="71"/>
      <c r="C24" s="71"/>
      <c r="D24" s="71"/>
      <c r="E24" s="71"/>
      <c r="F24" s="71"/>
    </row>
    <row r="25" spans="1:9" s="140" customFormat="1" ht="54" customHeight="1">
      <c r="A25" s="2943"/>
      <c r="B25" s="2943"/>
      <c r="C25" s="2943"/>
      <c r="D25" s="2943"/>
      <c r="E25" s="2943"/>
      <c r="F25" s="2943"/>
      <c r="G25" s="2943"/>
      <c r="H25" s="2943"/>
      <c r="I25" s="2943"/>
    </row>
    <row r="26" spans="1:9" s="140" customFormat="1" ht="5.0999999999999996" customHeight="1">
      <c r="A26" s="71"/>
      <c r="B26" s="71"/>
      <c r="C26" s="71"/>
      <c r="D26" s="71"/>
      <c r="E26" s="71"/>
      <c r="F26" s="71"/>
    </row>
    <row r="27" spans="1:9" s="140" customFormat="1" ht="12.75">
      <c r="A27" s="2943"/>
      <c r="B27" s="2943"/>
      <c r="C27" s="2943"/>
      <c r="D27" s="2943"/>
      <c r="E27" s="2943"/>
      <c r="F27" s="2943"/>
      <c r="G27" s="2943"/>
      <c r="H27" s="2943"/>
      <c r="I27" s="2943"/>
    </row>
    <row r="28" spans="1:9" s="140" customFormat="1" ht="5.0999999999999996" customHeight="1">
      <c r="A28" s="71"/>
      <c r="B28" s="71"/>
      <c r="C28" s="71"/>
      <c r="D28" s="71"/>
      <c r="E28" s="71"/>
      <c r="F28" s="71"/>
    </row>
    <row r="29" spans="1:9" s="140" customFormat="1" ht="31.5" customHeight="1">
      <c r="A29" s="2943"/>
      <c r="B29" s="2943"/>
      <c r="C29" s="2943"/>
      <c r="D29" s="2943"/>
      <c r="E29" s="2943"/>
      <c r="F29" s="2943"/>
      <c r="G29" s="2943"/>
      <c r="H29" s="2943"/>
      <c r="I29" s="2943"/>
    </row>
    <row r="30" spans="1:9" s="140" customFormat="1" ht="5.0999999999999996" customHeight="1">
      <c r="A30" s="71"/>
      <c r="B30" s="71"/>
      <c r="C30" s="71"/>
      <c r="D30" s="71"/>
      <c r="E30" s="71"/>
      <c r="F30" s="71"/>
    </row>
    <row r="31" spans="1:9" s="140" customFormat="1" ht="25.5" customHeight="1">
      <c r="A31" s="2943"/>
      <c r="B31" s="2943"/>
      <c r="C31" s="2943"/>
      <c r="D31" s="2943"/>
      <c r="E31" s="2943"/>
      <c r="F31" s="2943"/>
      <c r="G31" s="2943"/>
      <c r="H31" s="2943"/>
      <c r="I31" s="2943"/>
    </row>
    <row r="32" spans="1:9" s="140" customFormat="1" ht="5.0999999999999996" customHeight="1">
      <c r="A32" s="71"/>
      <c r="B32" s="71"/>
      <c r="C32" s="71"/>
      <c r="D32" s="71"/>
      <c r="E32" s="71"/>
      <c r="F32" s="71"/>
    </row>
    <row r="33" spans="1:9" s="140" customFormat="1" ht="54" customHeight="1">
      <c r="A33" s="2943"/>
      <c r="B33" s="2943"/>
      <c r="C33" s="2943"/>
      <c r="D33" s="2943"/>
      <c r="E33" s="2943"/>
      <c r="F33" s="2943"/>
      <c r="G33" s="2943"/>
      <c r="H33" s="2943"/>
      <c r="I33" s="2943"/>
    </row>
    <row r="34" spans="1:9" s="140" customFormat="1" ht="5.0999999999999996" customHeight="1">
      <c r="A34" s="71"/>
      <c r="B34" s="71"/>
      <c r="C34" s="71"/>
      <c r="D34" s="71"/>
      <c r="E34" s="71"/>
      <c r="F34" s="71"/>
    </row>
    <row r="35" spans="1:9" s="140" customFormat="1" ht="27" customHeight="1">
      <c r="A35" s="2943"/>
      <c r="B35" s="2943"/>
      <c r="C35" s="2943"/>
      <c r="D35" s="2943"/>
      <c r="E35" s="2943"/>
      <c r="F35" s="2943"/>
      <c r="G35" s="2943"/>
      <c r="H35" s="2943"/>
      <c r="I35" s="2943"/>
    </row>
    <row r="36" spans="1:9" s="140" customFormat="1" ht="5.0999999999999996" customHeight="1">
      <c r="A36" s="71"/>
      <c r="B36" s="71"/>
      <c r="C36" s="71"/>
      <c r="D36" s="71"/>
      <c r="E36" s="71"/>
      <c r="F36" s="71"/>
    </row>
    <row r="37" spans="1:9" s="140" customFormat="1" ht="45" customHeight="1">
      <c r="A37" s="2943"/>
      <c r="B37" s="2943"/>
      <c r="C37" s="2943"/>
      <c r="D37" s="2943"/>
      <c r="E37" s="2943"/>
      <c r="F37" s="2943"/>
      <c r="G37" s="2943"/>
      <c r="H37" s="2943"/>
      <c r="I37" s="2943"/>
    </row>
    <row r="38" spans="1:9" s="140" customFormat="1" ht="5.0999999999999996" customHeight="1">
      <c r="A38" s="71"/>
      <c r="B38" s="71"/>
      <c r="C38" s="71"/>
      <c r="D38" s="71"/>
      <c r="E38" s="71"/>
      <c r="F38" s="71"/>
    </row>
    <row r="39" spans="1:9" s="140" customFormat="1" ht="28.5" customHeight="1">
      <c r="A39" s="2943"/>
      <c r="B39" s="2943"/>
      <c r="C39" s="2943"/>
      <c r="D39" s="2943"/>
      <c r="E39" s="2943"/>
      <c r="F39" s="2943"/>
      <c r="G39" s="2943"/>
      <c r="H39" s="2943"/>
      <c r="I39" s="2943"/>
    </row>
    <row r="40" spans="1:9" s="140" customFormat="1" ht="5.0999999999999996" customHeight="1">
      <c r="A40" s="71"/>
      <c r="B40" s="71"/>
      <c r="C40" s="71"/>
      <c r="D40" s="71"/>
      <c r="E40" s="71"/>
      <c r="F40" s="71"/>
    </row>
    <row r="41" spans="1:9" s="140" customFormat="1" ht="42" customHeight="1">
      <c r="A41" s="2943"/>
      <c r="B41" s="2943"/>
      <c r="C41" s="2943"/>
      <c r="D41" s="2943"/>
      <c r="E41" s="2943"/>
      <c r="F41" s="2943"/>
      <c r="G41" s="2943"/>
      <c r="H41" s="2943"/>
      <c r="I41" s="2943"/>
    </row>
    <row r="42" spans="1:9" s="140" customFormat="1" ht="5.0999999999999996" customHeight="1">
      <c r="A42" s="71"/>
      <c r="B42" s="71"/>
      <c r="C42" s="71"/>
      <c r="D42" s="71"/>
      <c r="E42" s="71"/>
      <c r="F42" s="71"/>
    </row>
    <row r="43" spans="1:9" s="140" customFormat="1" ht="12.75" customHeight="1">
      <c r="A43" s="2945"/>
      <c r="B43" s="2945"/>
      <c r="C43" s="2945"/>
      <c r="D43" s="2945"/>
      <c r="E43" s="2945"/>
      <c r="F43" s="2945"/>
      <c r="G43" s="2945"/>
      <c r="H43" s="2945"/>
      <c r="I43" s="2945"/>
    </row>
    <row r="44" spans="1:9" s="140" customFormat="1" ht="5.0999999999999996" customHeight="1">
      <c r="A44" s="144"/>
      <c r="B44" s="144"/>
      <c r="C44" s="144"/>
      <c r="D44" s="144"/>
      <c r="E44" s="144"/>
      <c r="F44" s="144"/>
      <c r="G44" s="144"/>
      <c r="H44" s="144"/>
      <c r="I44" s="144"/>
    </row>
    <row r="45" spans="1:9" s="140" customFormat="1" ht="12.75" customHeight="1">
      <c r="A45" s="2945"/>
      <c r="B45" s="2945"/>
      <c r="C45" s="2945"/>
      <c r="D45" s="2945"/>
      <c r="E45" s="2945"/>
      <c r="F45" s="2945"/>
      <c r="G45" s="2945"/>
      <c r="H45" s="2945"/>
      <c r="I45" s="2945"/>
    </row>
    <row r="46" spans="1:9" s="140" customFormat="1" ht="12.75">
      <c r="A46" s="144"/>
      <c r="B46" s="144"/>
      <c r="C46" s="144"/>
      <c r="D46" s="144"/>
      <c r="E46" s="144"/>
      <c r="F46" s="144"/>
      <c r="G46" s="144"/>
      <c r="H46" s="144"/>
      <c r="I46" s="144"/>
    </row>
    <row r="47" spans="1:9" s="140" customFormat="1" ht="12.75" customHeight="1">
      <c r="A47" s="2946"/>
      <c r="B47" s="2946"/>
      <c r="C47" s="2946"/>
      <c r="D47" s="2946"/>
      <c r="E47" s="2946"/>
      <c r="F47" s="2946"/>
      <c r="G47" s="2946"/>
      <c r="H47" s="2946"/>
      <c r="I47" s="2946"/>
    </row>
    <row r="48" spans="1:9" s="140" customFormat="1" ht="285" customHeight="1">
      <c r="A48" s="2945"/>
      <c r="B48" s="2945"/>
      <c r="C48" s="2945"/>
      <c r="D48" s="2945"/>
      <c r="E48" s="2945"/>
      <c r="F48" s="2945"/>
      <c r="G48" s="2945"/>
      <c r="H48" s="2945"/>
      <c r="I48" s="2945"/>
    </row>
    <row r="49" spans="1:9" s="140" customFormat="1" ht="5.25" customHeight="1">
      <c r="A49" s="2946"/>
      <c r="B49" s="2946"/>
      <c r="C49" s="2946"/>
      <c r="D49" s="2946"/>
      <c r="E49" s="2946"/>
      <c r="F49" s="2946"/>
      <c r="G49" s="2946"/>
      <c r="H49" s="2946"/>
      <c r="I49" s="2946"/>
    </row>
    <row r="50" spans="1:9" s="140" customFormat="1" ht="12.75">
      <c r="A50" s="2946"/>
      <c r="B50" s="2946"/>
      <c r="C50" s="2946"/>
      <c r="D50" s="2946"/>
      <c r="E50" s="2946"/>
      <c r="F50" s="2946"/>
      <c r="G50" s="2946"/>
      <c r="H50" s="2946"/>
      <c r="I50" s="2946"/>
    </row>
    <row r="51" spans="1:9" s="140" customFormat="1" ht="159" customHeight="1">
      <c r="A51" s="2945"/>
      <c r="B51" s="2945"/>
      <c r="C51" s="2945"/>
      <c r="D51" s="2945"/>
      <c r="E51" s="2945"/>
      <c r="F51" s="2945"/>
      <c r="G51" s="2945"/>
      <c r="H51" s="2945"/>
      <c r="I51" s="2945"/>
    </row>
    <row r="52" spans="1:9" s="140" customFormat="1" ht="10.5" customHeight="1">
      <c r="A52" s="2946"/>
      <c r="B52" s="2946"/>
      <c r="C52" s="2946"/>
      <c r="D52" s="2946"/>
      <c r="E52" s="2946"/>
      <c r="F52" s="2946"/>
      <c r="G52" s="2946"/>
      <c r="H52" s="2946"/>
      <c r="I52" s="2946"/>
    </row>
    <row r="53" spans="1:9" s="140" customFormat="1" ht="12.75">
      <c r="A53" s="2946"/>
      <c r="B53" s="2946"/>
      <c r="C53" s="2946"/>
      <c r="D53" s="2946"/>
      <c r="E53" s="2946"/>
      <c r="F53" s="2946"/>
      <c r="G53" s="2946"/>
      <c r="H53" s="2946"/>
      <c r="I53" s="2946"/>
    </row>
    <row r="54" spans="1:9" s="140" customFormat="1" ht="158.25" customHeight="1">
      <c r="A54" s="2945"/>
      <c r="B54" s="2945"/>
      <c r="C54" s="2945"/>
      <c r="D54" s="2945"/>
      <c r="E54" s="2945"/>
      <c r="F54" s="2945"/>
      <c r="G54" s="2945"/>
      <c r="H54" s="2945"/>
      <c r="I54" s="2945"/>
    </row>
    <row r="55" spans="1:9" s="140" customFormat="1" ht="12.75">
      <c r="A55" s="143"/>
      <c r="B55" s="143"/>
      <c r="C55" s="143"/>
      <c r="D55" s="143"/>
      <c r="E55" s="143"/>
      <c r="F55" s="143"/>
      <c r="G55" s="143"/>
      <c r="H55" s="143"/>
      <c r="I55" s="143"/>
    </row>
    <row r="56" spans="1:9" s="140" customFormat="1" ht="12.75">
      <c r="A56" s="2946"/>
      <c r="B56" s="2946"/>
      <c r="C56" s="2946"/>
      <c r="D56" s="2946"/>
      <c r="E56" s="2946"/>
      <c r="F56" s="2946"/>
      <c r="G56" s="2946"/>
      <c r="H56" s="2946"/>
      <c r="I56" s="2946"/>
    </row>
    <row r="57" spans="1:9" s="140" customFormat="1" ht="81.75" customHeight="1">
      <c r="A57" s="2945"/>
      <c r="B57" s="2945"/>
      <c r="C57" s="2945"/>
      <c r="D57" s="2945"/>
      <c r="E57" s="2945"/>
      <c r="F57" s="2945"/>
      <c r="G57" s="2945"/>
      <c r="H57" s="2945"/>
      <c r="I57" s="2945"/>
    </row>
    <row r="58" spans="1:9" s="140" customFormat="1" ht="12.75">
      <c r="A58" s="2945"/>
      <c r="B58" s="2945"/>
      <c r="C58" s="2945"/>
      <c r="D58" s="2945"/>
      <c r="E58" s="2945"/>
      <c r="F58" s="2945"/>
      <c r="G58" s="2945"/>
      <c r="H58" s="2945"/>
      <c r="I58" s="2945"/>
    </row>
    <row r="59" spans="1:9" s="140" customFormat="1" ht="106.5" customHeight="1">
      <c r="A59" s="2945"/>
      <c r="B59" s="2945"/>
      <c r="C59" s="2945"/>
      <c r="D59" s="2945"/>
      <c r="E59" s="2945"/>
      <c r="F59" s="2945"/>
      <c r="G59" s="2945"/>
      <c r="H59" s="2945"/>
      <c r="I59" s="2945"/>
    </row>
    <row r="60" spans="1:9" s="140" customFormat="1" ht="12.75">
      <c r="A60" s="2945"/>
      <c r="B60" s="2945"/>
      <c r="C60" s="2945"/>
      <c r="D60" s="2945"/>
      <c r="E60" s="2945"/>
      <c r="F60" s="2945"/>
      <c r="G60" s="2945"/>
      <c r="H60" s="2945"/>
      <c r="I60" s="2945"/>
    </row>
    <row r="61" spans="1:9" s="140" customFormat="1" ht="12.75">
      <c r="A61" s="2945"/>
      <c r="B61" s="2945"/>
      <c r="C61" s="2945"/>
      <c r="D61" s="2945"/>
      <c r="E61" s="2945"/>
      <c r="F61" s="2945"/>
      <c r="G61" s="2945"/>
      <c r="H61" s="2945"/>
      <c r="I61" s="2945"/>
    </row>
    <row r="62" spans="1:9" ht="42" customHeight="1">
      <c r="A62" s="2945"/>
      <c r="B62" s="2945"/>
      <c r="C62" s="2945"/>
      <c r="D62" s="2945"/>
      <c r="E62" s="2945"/>
      <c r="F62" s="2945"/>
      <c r="G62" s="2945"/>
      <c r="H62" s="2945"/>
      <c r="I62" s="2945"/>
    </row>
    <row r="63" spans="1:9" ht="60.75" customHeight="1">
      <c r="A63" s="2945"/>
      <c r="B63" s="2945"/>
      <c r="C63" s="2945"/>
      <c r="D63" s="2945"/>
      <c r="E63" s="2945"/>
      <c r="F63" s="2945"/>
      <c r="G63" s="2945"/>
      <c r="H63" s="2945"/>
      <c r="I63" s="2945"/>
    </row>
    <row r="64" spans="1:9">
      <c r="A64" s="2945"/>
      <c r="B64" s="2945"/>
      <c r="C64" s="2945"/>
      <c r="D64" s="2945"/>
      <c r="E64" s="2945"/>
      <c r="F64" s="2945"/>
      <c r="G64" s="2945"/>
      <c r="H64" s="2945"/>
      <c r="I64" s="2945"/>
    </row>
  </sheetData>
  <mergeCells count="38">
    <mergeCell ref="A13:I13"/>
    <mergeCell ref="A3:I3"/>
    <mergeCell ref="A5:I5"/>
    <mergeCell ref="A7:I7"/>
    <mergeCell ref="A9:I9"/>
    <mergeCell ref="A11:I11"/>
    <mergeCell ref="A37:I37"/>
    <mergeCell ref="A15:I15"/>
    <mergeCell ref="A17:I17"/>
    <mergeCell ref="A19:I19"/>
    <mergeCell ref="A21:I21"/>
    <mergeCell ref="A23:I23"/>
    <mergeCell ref="A25:I25"/>
    <mergeCell ref="A27:I27"/>
    <mergeCell ref="A29:I29"/>
    <mergeCell ref="A31:I31"/>
    <mergeCell ref="A33:I33"/>
    <mergeCell ref="A35:I35"/>
    <mergeCell ref="A54:I54"/>
    <mergeCell ref="A39:I39"/>
    <mergeCell ref="A41:I41"/>
    <mergeCell ref="A43:I43"/>
    <mergeCell ref="A45:I45"/>
    <mergeCell ref="A47:I47"/>
    <mergeCell ref="A48:I48"/>
    <mergeCell ref="A49:I49"/>
    <mergeCell ref="A50:I50"/>
    <mergeCell ref="A51:I51"/>
    <mergeCell ref="A52:I52"/>
    <mergeCell ref="A53:I53"/>
    <mergeCell ref="A63:I63"/>
    <mergeCell ref="A64:I64"/>
    <mergeCell ref="A56:I56"/>
    <mergeCell ref="A57:I58"/>
    <mergeCell ref="A59:I59"/>
    <mergeCell ref="A60:I60"/>
    <mergeCell ref="A61:I61"/>
    <mergeCell ref="A62:I62"/>
  </mergeCells>
  <pageMargins left="0.78740157480314965" right="0.59055118110236227" top="0.98425196850393704" bottom="0.55118110236220474" header="0.51181102362204722" footer="0.51181102362204722"/>
  <pageSetup paperSize="9" scale="99" firstPageNumber="0" orientation="portrait" horizontalDpi="300" verticalDpi="300" r:id="rId1"/>
  <headerFooter alignWithMargins="0">
    <oddHeader>&amp;L&amp;9Objekt: ATLETSKI CENTER LJUBLJANA&amp;R&amp;9UVOD V PROJEKTANTSKI POPIS</oddHeader>
    <oddFooter>&amp;L
&amp;R&amp;P</oddFooter>
  </headerFooter>
  <rowBreaks count="1" manualBreakCount="1">
    <brk id="49" max="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sheetPr>
  <dimension ref="A1:J27"/>
  <sheetViews>
    <sheetView showGridLines="0" view="pageBreakPreview" zoomScaleSheetLayoutView="100" workbookViewId="0">
      <selection activeCell="A2" sqref="A2"/>
    </sheetView>
  </sheetViews>
  <sheetFormatPr defaultColWidth="9.1328125" defaultRowHeight="13.5"/>
  <cols>
    <col min="1" max="1" width="10.73046875" style="3" customWidth="1"/>
    <col min="2" max="2" width="14" style="3" customWidth="1"/>
    <col min="3" max="3" width="9" style="3" customWidth="1"/>
    <col min="4" max="4" width="8" style="3" customWidth="1"/>
    <col min="5" max="5" width="6.86328125" style="3" customWidth="1"/>
    <col min="6" max="6" width="8.59765625" style="3" customWidth="1"/>
    <col min="7" max="7" width="6.3984375" style="3" customWidth="1"/>
    <col min="8" max="8" width="4.73046875" style="3" customWidth="1"/>
    <col min="9" max="9" width="23" style="121" customWidth="1"/>
    <col min="10" max="10" width="9.1328125" style="3"/>
    <col min="11" max="11" width="11.59765625" style="3" customWidth="1"/>
    <col min="12" max="16384" width="9.1328125" style="3"/>
  </cols>
  <sheetData>
    <row r="1" spans="1:9">
      <c r="A1" s="33" t="s">
        <v>47</v>
      </c>
      <c r="B1" s="43" t="str">
        <f>'1. stran'!B6</f>
        <v>Mestna občina Ljubljana</v>
      </c>
      <c r="C1" s="44"/>
      <c r="D1" s="44"/>
      <c r="E1" s="44"/>
      <c r="F1" s="44"/>
      <c r="G1" s="44"/>
      <c r="H1" s="44"/>
      <c r="I1" s="122"/>
    </row>
    <row r="2" spans="1:9">
      <c r="A2" s="36"/>
      <c r="B2" s="6" t="str">
        <f>'1. stran'!B7</f>
        <v>Mestni trg 1</v>
      </c>
      <c r="I2" s="174"/>
    </row>
    <row r="3" spans="1:9">
      <c r="A3" s="38"/>
      <c r="B3" s="18" t="str">
        <f>'1. stran'!B8</f>
        <v>1000 Ljubljana</v>
      </c>
      <c r="C3" s="45"/>
      <c r="D3" s="45"/>
      <c r="E3" s="45"/>
      <c r="F3" s="45"/>
      <c r="G3" s="45"/>
      <c r="H3" s="45"/>
      <c r="I3" s="123"/>
    </row>
    <row r="4" spans="1:9">
      <c r="B4" s="6"/>
    </row>
    <row r="5" spans="1:9">
      <c r="A5" s="20" t="s">
        <v>0</v>
      </c>
      <c r="B5" s="25" t="str">
        <f>'1. stran'!B11:E11</f>
        <v>ATLETSKI CENTER LJUBLJANA</v>
      </c>
      <c r="C5" s="19"/>
      <c r="D5" s="19"/>
      <c r="E5" s="19"/>
      <c r="F5" s="19"/>
      <c r="G5" s="19"/>
      <c r="H5" s="19"/>
      <c r="I5" s="175"/>
    </row>
    <row r="6" spans="1:9">
      <c r="B6" s="6"/>
    </row>
    <row r="7" spans="1:9">
      <c r="A7" s="20" t="s">
        <v>1</v>
      </c>
      <c r="B7" s="25" t="str">
        <f>'1. stran'!B14:E14</f>
        <v>NOVOGRADNJA</v>
      </c>
      <c r="C7" s="19"/>
      <c r="D7" s="19"/>
      <c r="E7" s="19"/>
      <c r="F7" s="19"/>
      <c r="G7" s="19"/>
      <c r="H7" s="19"/>
      <c r="I7" s="175"/>
    </row>
    <row r="8" spans="1:9" ht="8.25" customHeight="1"/>
    <row r="9" spans="1:9" ht="11.25" customHeight="1"/>
    <row r="10" spans="1:9" ht="20.25">
      <c r="B10" s="21" t="s">
        <v>7687</v>
      </c>
      <c r="C10" s="22"/>
      <c r="D10" s="22"/>
      <c r="E10" s="22"/>
      <c r="F10" s="22"/>
      <c r="G10" s="22"/>
      <c r="H10" s="22"/>
      <c r="I10" s="152"/>
    </row>
    <row r="11" spans="1:9" ht="4.5" customHeight="1">
      <c r="A11" s="14"/>
      <c r="B11" s="6"/>
    </row>
    <row r="12" spans="1:9">
      <c r="A12" s="9"/>
      <c r="B12" s="3" t="s">
        <v>234</v>
      </c>
      <c r="I12" s="133">
        <f>'Rekapitulacija GO'!I26</f>
        <v>0</v>
      </c>
    </row>
    <row r="13" spans="1:9">
      <c r="A13" s="9"/>
      <c r="B13" s="3" t="s">
        <v>7688</v>
      </c>
      <c r="I13" s="133">
        <f>'REKAPITULACIJA SI'!I95</f>
        <v>0</v>
      </c>
    </row>
    <row r="14" spans="1:9">
      <c r="A14" s="9"/>
      <c r="B14" s="3" t="s">
        <v>4545</v>
      </c>
      <c r="I14" s="121">
        <f>'Rekapitulacija EI'!D92</f>
        <v>0</v>
      </c>
    </row>
    <row r="15" spans="1:9">
      <c r="A15" s="9"/>
      <c r="B15" s="3" t="s">
        <v>7689</v>
      </c>
      <c r="I15" s="121">
        <f>'Rekapitulacija ZU'!I31</f>
        <v>0</v>
      </c>
    </row>
    <row r="16" spans="1:9">
      <c r="A16" s="9"/>
      <c r="B16" s="3" t="s">
        <v>8492</v>
      </c>
      <c r="I16" s="121">
        <f>ACL_DGD_KA_rekapitulacija!E24</f>
        <v>0</v>
      </c>
    </row>
    <row r="17" spans="1:10" ht="7.5" customHeight="1">
      <c r="A17" s="9"/>
    </row>
    <row r="18" spans="1:10" ht="20.100000000000001" customHeight="1">
      <c r="A18" s="9"/>
      <c r="B18" s="23" t="s">
        <v>325</v>
      </c>
      <c r="C18" s="24"/>
      <c r="D18" s="24"/>
      <c r="E18" s="24"/>
      <c r="F18" s="24"/>
      <c r="G18" s="24"/>
      <c r="H18" s="24"/>
      <c r="I18" s="154">
        <f>SUM(I12:I17)</f>
        <v>0</v>
      </c>
    </row>
    <row r="19" spans="1:10">
      <c r="A19" s="9"/>
    </row>
    <row r="20" spans="1:10">
      <c r="A20" s="9"/>
    </row>
    <row r="21" spans="1:10" ht="102.75" customHeight="1">
      <c r="A21" s="9"/>
      <c r="B21" s="2947" t="s">
        <v>8514</v>
      </c>
      <c r="C21" s="2947"/>
      <c r="D21" s="2947"/>
      <c r="E21" s="2947"/>
      <c r="F21" s="2947"/>
      <c r="G21" s="2947"/>
      <c r="H21" s="1172"/>
      <c r="I21" s="1173">
        <f>I18*5%</f>
        <v>0</v>
      </c>
      <c r="J21" s="1171"/>
    </row>
    <row r="22" spans="1:10" ht="29.25" customHeight="1" thickBot="1"/>
    <row r="23" spans="1:10" s="17" customFormat="1" ht="20.100000000000001" customHeight="1">
      <c r="B23" s="26" t="s">
        <v>98</v>
      </c>
      <c r="C23" s="27"/>
      <c r="D23" s="27"/>
      <c r="E23" s="27"/>
      <c r="F23" s="27"/>
      <c r="G23" s="27"/>
      <c r="H23" s="27"/>
      <c r="I23" s="176">
        <f>I18+I21</f>
        <v>0</v>
      </c>
    </row>
    <row r="24" spans="1:10" s="6" customFormat="1" ht="18" customHeight="1">
      <c r="B24" s="28" t="s">
        <v>7693</v>
      </c>
      <c r="G24" s="1683"/>
      <c r="H24" s="6" t="s">
        <v>7464</v>
      </c>
      <c r="I24" s="177">
        <f>I23*G24%</f>
        <v>0</v>
      </c>
    </row>
    <row r="25" spans="1:10" s="17" customFormat="1" ht="17.25" customHeight="1" thickBot="1">
      <c r="B25" s="29" t="s">
        <v>7694</v>
      </c>
      <c r="C25" s="30"/>
      <c r="D25" s="30"/>
      <c r="E25" s="30"/>
      <c r="F25" s="30"/>
      <c r="G25" s="30"/>
      <c r="H25" s="30"/>
      <c r="I25" s="178">
        <f>(I23-I24)*0.22</f>
        <v>0</v>
      </c>
    </row>
    <row r="26" spans="1:10" s="17" customFormat="1" ht="17.25" customHeight="1" thickBot="1">
      <c r="B26" s="6"/>
      <c r="I26" s="179"/>
    </row>
    <row r="27" spans="1:10" s="17" customFormat="1" ht="34.5" customHeight="1" thickBot="1">
      <c r="B27" s="31" t="s">
        <v>99</v>
      </c>
      <c r="C27" s="32"/>
      <c r="D27" s="32"/>
      <c r="E27" s="32"/>
      <c r="F27" s="32"/>
      <c r="G27" s="32"/>
      <c r="H27" s="32"/>
      <c r="I27" s="180">
        <f>I23-I24+I25</f>
        <v>0</v>
      </c>
    </row>
  </sheetData>
  <sheetProtection algorithmName="SHA-512" hashValue="StbqvTDgcHhJEvIa/yURRN3bHP9eWh7PcB9PIkGg3K9FwO1GjLcOhTOkqtBuISEmNPqozcK6Kou6te77pt3/bw==" saltValue="PGStThl3Fx9m37WuoXVO1g==" spinCount="100000" sheet="1"/>
  <mergeCells count="1">
    <mergeCell ref="B21:G21"/>
  </mergeCells>
  <pageMargins left="0.78740157480314965" right="0.59055118110236227" top="0.63" bottom="0.55118110236220474" header="0.51181102362204722" footer="0.51181102362204722"/>
  <pageSetup paperSize="9" scale="87" firstPageNumber="0"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I30"/>
  <sheetViews>
    <sheetView showGridLines="0" view="pageBreakPreview" zoomScaleSheetLayoutView="100" workbookViewId="0">
      <selection activeCell="K18" sqref="K18"/>
    </sheetView>
  </sheetViews>
  <sheetFormatPr defaultColWidth="9.1328125" defaultRowHeight="13.5"/>
  <cols>
    <col min="1" max="1" width="12.3984375" style="3" customWidth="1"/>
    <col min="2" max="2" width="14" style="3" customWidth="1"/>
    <col min="3" max="3" width="9" style="3" customWidth="1"/>
    <col min="4" max="4" width="9.1328125" style="3"/>
    <col min="5" max="5" width="5.86328125" style="3" customWidth="1"/>
    <col min="6" max="6" width="8" style="3" customWidth="1"/>
    <col min="7" max="7" width="6.3984375" style="3" customWidth="1"/>
    <col min="8" max="8" width="6" style="3" customWidth="1"/>
    <col min="9" max="9" width="20.265625" style="121" customWidth="1"/>
    <col min="10" max="10" width="9.1328125" style="3"/>
    <col min="11" max="11" width="11.59765625" style="3" customWidth="1"/>
    <col min="12" max="16384" width="9.1328125" style="3"/>
  </cols>
  <sheetData>
    <row r="1" spans="1:9">
      <c r="A1" s="33" t="s">
        <v>47</v>
      </c>
      <c r="B1" s="43" t="str">
        <f>'1. stran'!B6</f>
        <v>Mestna občina Ljubljana</v>
      </c>
      <c r="C1" s="44"/>
      <c r="D1" s="44"/>
      <c r="E1" s="44"/>
      <c r="F1" s="44"/>
      <c r="G1" s="44"/>
      <c r="H1" s="44"/>
      <c r="I1" s="122"/>
    </row>
    <row r="2" spans="1:9">
      <c r="A2" s="36"/>
      <c r="B2" s="6" t="str">
        <f>'1. stran'!B7</f>
        <v>Mestni trg 1</v>
      </c>
      <c r="I2" s="174"/>
    </row>
    <row r="3" spans="1:9">
      <c r="A3" s="38"/>
      <c r="B3" s="18" t="str">
        <f>'1. stran'!B8</f>
        <v>1000 Ljubljana</v>
      </c>
      <c r="C3" s="45"/>
      <c r="D3" s="45"/>
      <c r="E3" s="45"/>
      <c r="F3" s="45"/>
      <c r="G3" s="45"/>
      <c r="H3" s="45"/>
      <c r="I3" s="123"/>
    </row>
    <row r="4" spans="1:9">
      <c r="B4" s="6"/>
    </row>
    <row r="5" spans="1:9">
      <c r="A5" s="20" t="s">
        <v>0</v>
      </c>
      <c r="B5" s="25" t="str">
        <f>'1. stran'!B11:E11</f>
        <v>ATLETSKI CENTER LJUBLJANA</v>
      </c>
      <c r="C5" s="19"/>
      <c r="D5" s="19"/>
      <c r="E5" s="19"/>
      <c r="F5" s="19"/>
      <c r="G5" s="19"/>
      <c r="H5" s="19"/>
      <c r="I5" s="175"/>
    </row>
    <row r="6" spans="1:9">
      <c r="B6" s="6"/>
    </row>
    <row r="7" spans="1:9">
      <c r="A7" s="20" t="s">
        <v>1</v>
      </c>
      <c r="B7" s="25" t="str">
        <f>'1. stran'!B14:E14</f>
        <v>NOVOGRADNJA</v>
      </c>
      <c r="C7" s="19"/>
      <c r="D7" s="19"/>
      <c r="E7" s="19"/>
      <c r="F7" s="19"/>
      <c r="G7" s="19"/>
      <c r="H7" s="19"/>
      <c r="I7" s="175"/>
    </row>
    <row r="8" spans="1:9" ht="8.25" customHeight="1"/>
    <row r="9" spans="1:9" ht="11.25" customHeight="1"/>
    <row r="10" spans="1:9" ht="20.25">
      <c r="B10" s="21" t="s">
        <v>4</v>
      </c>
      <c r="C10" s="22"/>
      <c r="D10" s="22"/>
      <c r="E10" s="22"/>
      <c r="F10" s="22"/>
      <c r="G10" s="22"/>
      <c r="H10" s="22"/>
      <c r="I10" s="152"/>
    </row>
    <row r="12" spans="1:9">
      <c r="A12" s="14" t="s">
        <v>5</v>
      </c>
      <c r="B12" s="23" t="s">
        <v>234</v>
      </c>
      <c r="C12" s="22"/>
      <c r="D12" s="22"/>
      <c r="E12" s="22"/>
      <c r="F12" s="22"/>
      <c r="G12" s="22"/>
      <c r="H12" s="22"/>
      <c r="I12" s="152"/>
    </row>
    <row r="13" spans="1:9" ht="4.5" customHeight="1">
      <c r="A13" s="14"/>
      <c r="B13" s="6"/>
    </row>
    <row r="14" spans="1:9">
      <c r="A14" s="9" t="s">
        <v>6</v>
      </c>
      <c r="B14" s="3" t="str">
        <f>'A|Pripravljalna d.'!B6</f>
        <v>PRIPRAVLJALNA DELA</v>
      </c>
      <c r="I14" s="133">
        <f>'A|Pripravljalna d.'!F59</f>
        <v>0</v>
      </c>
    </row>
    <row r="15" spans="1:9">
      <c r="A15" s="9" t="s">
        <v>7</v>
      </c>
      <c r="B15" s="3" t="str">
        <f>'A|Objekt 1'!B1</f>
        <v>OBJEKT 1</v>
      </c>
      <c r="I15" s="133">
        <f>'A|Objekt 1'!F25</f>
        <v>0</v>
      </c>
    </row>
    <row r="16" spans="1:9">
      <c r="A16" s="9" t="s">
        <v>8</v>
      </c>
      <c r="B16" s="3" t="s">
        <v>326</v>
      </c>
      <c r="I16" s="121">
        <f>'A|Objekt 2'!F25</f>
        <v>0</v>
      </c>
    </row>
    <row r="17" spans="1:9">
      <c r="A17" s="9" t="s">
        <v>9</v>
      </c>
      <c r="B17" s="3" t="s">
        <v>327</v>
      </c>
      <c r="I17" s="121">
        <f>'A|Objekt 3'!F24</f>
        <v>0</v>
      </c>
    </row>
    <row r="18" spans="1:9">
      <c r="A18" s="9" t="s">
        <v>1038</v>
      </c>
      <c r="B18" s="3" t="str">
        <f>'A|Razna d.'!B8</f>
        <v>RAZNA DELA</v>
      </c>
      <c r="I18" s="121">
        <f>'A|Razna d.'!F13</f>
        <v>0</v>
      </c>
    </row>
    <row r="19" spans="1:9">
      <c r="A19" s="9" t="s">
        <v>1039</v>
      </c>
      <c r="B19" s="3" t="str">
        <f>'A|Podtlačni sistem met.vode'!B1</f>
        <v>PODTLAČNI SISTEM ZA METEORNE VODE</v>
      </c>
      <c r="I19" s="121">
        <f>'A|Podtlačni sistem met.vode'!F195</f>
        <v>0</v>
      </c>
    </row>
    <row r="20" spans="1:9">
      <c r="A20" s="9" t="s">
        <v>6210</v>
      </c>
      <c r="B20" s="3" t="s">
        <v>8292</v>
      </c>
      <c r="I20" s="121">
        <f>'A|Tehnologija kuhinje'!H760</f>
        <v>0</v>
      </c>
    </row>
    <row r="21" spans="1:9" ht="7.5" customHeight="1">
      <c r="A21" s="9"/>
    </row>
    <row r="22" spans="1:9" ht="20.100000000000001" customHeight="1">
      <c r="A22" s="9"/>
      <c r="B22" s="23" t="s">
        <v>325</v>
      </c>
      <c r="C22" s="24"/>
      <c r="D22" s="24"/>
      <c r="E22" s="24"/>
      <c r="F22" s="24"/>
      <c r="G22" s="24"/>
      <c r="H22" s="24"/>
      <c r="I22" s="154">
        <f>SUM(I14:I21)</f>
        <v>0</v>
      </c>
    </row>
    <row r="23" spans="1:9">
      <c r="A23" s="9"/>
    </row>
    <row r="24" spans="1:9">
      <c r="A24" s="9"/>
    </row>
    <row r="25" spans="1:9" ht="29.25" customHeight="1" thickBot="1"/>
    <row r="26" spans="1:9" s="17" customFormat="1" ht="20.100000000000001" customHeight="1">
      <c r="B26" s="26" t="s">
        <v>98</v>
      </c>
      <c r="C26" s="27"/>
      <c r="D26" s="27"/>
      <c r="E26" s="27"/>
      <c r="F26" s="27"/>
      <c r="G26" s="27"/>
      <c r="H26" s="27"/>
      <c r="I26" s="176">
        <f>I22</f>
        <v>0</v>
      </c>
    </row>
    <row r="27" spans="1:9" s="6" customFormat="1" ht="18" customHeight="1">
      <c r="B27" s="28" t="s">
        <v>43</v>
      </c>
      <c r="G27" s="1683"/>
      <c r="H27" s="6" t="s">
        <v>7464</v>
      </c>
      <c r="I27" s="177">
        <f>I26*G27%</f>
        <v>0</v>
      </c>
    </row>
    <row r="28" spans="1:9" s="17" customFormat="1" ht="17.25" customHeight="1" thickBot="1">
      <c r="B28" s="29" t="s">
        <v>7695</v>
      </c>
      <c r="C28" s="30"/>
      <c r="D28" s="30"/>
      <c r="E28" s="30"/>
      <c r="F28" s="30"/>
      <c r="G28" s="30"/>
      <c r="H28" s="30"/>
      <c r="I28" s="178">
        <f>(I26-I27)*0.22</f>
        <v>0</v>
      </c>
    </row>
    <row r="29" spans="1:9" s="17" customFormat="1" ht="17.25" customHeight="1" thickBot="1">
      <c r="B29" s="6"/>
      <c r="I29" s="179"/>
    </row>
    <row r="30" spans="1:9" s="17" customFormat="1" ht="34.5" customHeight="1" thickBot="1">
      <c r="B30" s="31" t="s">
        <v>99</v>
      </c>
      <c r="C30" s="32"/>
      <c r="D30" s="32"/>
      <c r="E30" s="32"/>
      <c r="F30" s="32"/>
      <c r="G30" s="32"/>
      <c r="H30" s="32"/>
      <c r="I30" s="180">
        <f>I26-I27+I28</f>
        <v>0</v>
      </c>
    </row>
  </sheetData>
  <sheetProtection algorithmName="SHA-512" hashValue="Hz46Dx40GiB+15WJKnM3K6HZyn2CTwiocUEBrHpw+Vg4WFDX6DSFCiEBFmnEm3+e7nibNZodkan3nWNg4QMNzQ==" saltValue="6NGDlK/0c8sv+H+KSI+3dQ==" spinCount="100000" sheet="1" objects="1" scenarios="1"/>
  <pageMargins left="0.78740157480314965" right="0.59055118110236227" top="0.63" bottom="0.55118110236220474" header="0.51181102362204722" footer="0.51181102362204722"/>
  <pageSetup paperSize="9" scale="96" firstPageNumber="0"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I60"/>
  <sheetViews>
    <sheetView view="pageBreakPreview" zoomScaleSheetLayoutView="100" workbookViewId="0">
      <selection activeCell="B4" sqref="B4:F4"/>
    </sheetView>
  </sheetViews>
  <sheetFormatPr defaultColWidth="9.1328125" defaultRowHeight="13.5"/>
  <cols>
    <col min="1" max="1" width="7.1328125" style="12" customWidth="1"/>
    <col min="2" max="2" width="39.3984375" style="3" customWidth="1"/>
    <col min="3" max="3" width="8.265625" style="3" customWidth="1"/>
    <col min="4" max="4" width="10.1328125" style="3" customWidth="1"/>
    <col min="5" max="5" width="11.3984375" style="121" customWidth="1"/>
    <col min="6" max="6" width="13" style="121" customWidth="1"/>
    <col min="7" max="11" width="9.1328125" style="3"/>
    <col min="12" max="12" width="7.1328125" style="3" customWidth="1"/>
    <col min="13" max="16384" width="9.1328125" style="3"/>
  </cols>
  <sheetData>
    <row r="1" spans="1:6" ht="18" thickBot="1">
      <c r="A1" s="1" t="s">
        <v>5</v>
      </c>
      <c r="B1" s="74" t="s">
        <v>234</v>
      </c>
      <c r="C1" s="2"/>
      <c r="D1" s="2"/>
      <c r="E1" s="129"/>
      <c r="F1" s="129"/>
    </row>
    <row r="2" spans="1:6" ht="16.5" customHeight="1" thickTop="1">
      <c r="A2" s="4"/>
      <c r="B2" s="78"/>
    </row>
    <row r="3" spans="1:6" ht="9.75" customHeight="1">
      <c r="A3" s="4"/>
      <c r="B3" s="78"/>
    </row>
    <row r="4" spans="1:6" ht="39.75" customHeight="1">
      <c r="A4" s="4"/>
      <c r="B4" s="2948" t="s">
        <v>6041</v>
      </c>
      <c r="C4" s="2948"/>
      <c r="D4" s="2948"/>
      <c r="E4" s="2948"/>
      <c r="F4" s="2948"/>
    </row>
    <row r="5" spans="1:6" ht="17.25" customHeight="1">
      <c r="A5" s="4"/>
      <c r="B5" s="78"/>
    </row>
    <row r="6" spans="1:6">
      <c r="A6" s="5" t="s">
        <v>10</v>
      </c>
      <c r="B6" s="6" t="s">
        <v>11</v>
      </c>
    </row>
    <row r="8" spans="1:6" s="6" customFormat="1" ht="13.9" thickBot="1">
      <c r="A8" s="7"/>
      <c r="B8" s="72" t="s">
        <v>12</v>
      </c>
      <c r="C8" s="8" t="s">
        <v>13</v>
      </c>
      <c r="D8" s="8" t="s">
        <v>14</v>
      </c>
      <c r="E8" s="124" t="s">
        <v>15</v>
      </c>
      <c r="F8" s="124" t="s">
        <v>16</v>
      </c>
    </row>
    <row r="9" spans="1:6" ht="13.9" thickTop="1"/>
    <row r="10" spans="1:6" ht="117" customHeight="1">
      <c r="A10" s="68" t="s">
        <v>17</v>
      </c>
      <c r="B10" s="112" t="s">
        <v>107</v>
      </c>
      <c r="C10" s="81" t="s">
        <v>19</v>
      </c>
      <c r="D10" s="82">
        <v>1</v>
      </c>
      <c r="E10" s="1681"/>
      <c r="F10" s="125">
        <f>E10*D10</f>
        <v>0</v>
      </c>
    </row>
    <row r="11" spans="1:6">
      <c r="B11" s="112" t="s">
        <v>108</v>
      </c>
      <c r="C11" s="113"/>
      <c r="D11" s="113"/>
      <c r="E11" s="130"/>
    </row>
    <row r="12" spans="1:6" ht="29.25" customHeight="1">
      <c r="B12" s="114" t="s">
        <v>109</v>
      </c>
      <c r="C12" s="113"/>
      <c r="D12" s="113"/>
      <c r="E12" s="130"/>
    </row>
    <row r="13" spans="1:6" ht="84" customHeight="1">
      <c r="B13" s="2941" t="s">
        <v>110</v>
      </c>
      <c r="C13" s="2941"/>
      <c r="D13" s="2941"/>
      <c r="E13" s="2941"/>
    </row>
    <row r="14" spans="1:6" ht="44.25" customHeight="1">
      <c r="B14" s="2949" t="s">
        <v>111</v>
      </c>
      <c r="C14" s="2949"/>
      <c r="D14" s="2949"/>
      <c r="E14" s="2949"/>
    </row>
    <row r="15" spans="1:6" ht="38.25" customHeight="1">
      <c r="B15" s="2949" t="s">
        <v>197</v>
      </c>
      <c r="C15" s="2949"/>
      <c r="D15" s="2949"/>
      <c r="E15" s="2949"/>
    </row>
    <row r="16" spans="1:6" ht="42" customHeight="1">
      <c r="B16" s="2949" t="s">
        <v>112</v>
      </c>
      <c r="C16" s="2949"/>
      <c r="D16" s="2949"/>
      <c r="E16" s="2949"/>
    </row>
    <row r="17" spans="1:6">
      <c r="B17" s="2950" t="s">
        <v>113</v>
      </c>
      <c r="C17" s="2950"/>
      <c r="D17" s="2950"/>
      <c r="E17" s="2950"/>
    </row>
    <row r="18" spans="1:6" ht="261.75" customHeight="1">
      <c r="B18" s="2950" t="s">
        <v>114</v>
      </c>
      <c r="C18" s="2950"/>
      <c r="D18" s="2950"/>
      <c r="E18" s="2950"/>
    </row>
    <row r="19" spans="1:6" ht="131.25" customHeight="1">
      <c r="B19" s="2950" t="s">
        <v>115</v>
      </c>
      <c r="C19" s="2950"/>
      <c r="D19" s="2950"/>
      <c r="E19" s="2950"/>
    </row>
    <row r="20" spans="1:6" ht="147.75" customHeight="1">
      <c r="B20" s="2949" t="s">
        <v>116</v>
      </c>
      <c r="C20" s="2949"/>
      <c r="D20" s="2949"/>
      <c r="E20" s="2949"/>
    </row>
    <row r="21" spans="1:6" ht="42" customHeight="1">
      <c r="B21" s="2949" t="s">
        <v>117</v>
      </c>
      <c r="C21" s="2949"/>
      <c r="D21" s="2949"/>
      <c r="E21" s="2949"/>
    </row>
    <row r="22" spans="1:6" ht="66.75" customHeight="1">
      <c r="B22" s="2950" t="s">
        <v>118</v>
      </c>
      <c r="C22" s="2950"/>
      <c r="D22" s="2950"/>
      <c r="E22" s="2950"/>
    </row>
    <row r="23" spans="1:6" ht="72" customHeight="1">
      <c r="B23" s="2950" t="s">
        <v>119</v>
      </c>
      <c r="C23" s="2950"/>
      <c r="D23" s="2950"/>
      <c r="E23" s="2950"/>
    </row>
    <row r="24" spans="1:6">
      <c r="B24" s="115" t="s">
        <v>120</v>
      </c>
      <c r="C24" s="116"/>
      <c r="D24" s="116"/>
      <c r="E24" s="131"/>
    </row>
    <row r="25" spans="1:6" ht="30.75" customHeight="1">
      <c r="B25" s="2949" t="s">
        <v>121</v>
      </c>
      <c r="C25" s="2949"/>
      <c r="D25" s="2949"/>
      <c r="E25" s="2949"/>
    </row>
    <row r="26" spans="1:6" ht="68.25" customHeight="1">
      <c r="B26" s="2949" t="s">
        <v>122</v>
      </c>
      <c r="C26" s="2949"/>
      <c r="D26" s="2949"/>
      <c r="E26" s="2949"/>
    </row>
    <row r="27" spans="1:6" ht="42.75" customHeight="1">
      <c r="B27" s="2950" t="s">
        <v>123</v>
      </c>
      <c r="C27" s="2950"/>
      <c r="D27" s="2950"/>
      <c r="E27" s="2950"/>
    </row>
    <row r="28" spans="1:6">
      <c r="B28" s="100"/>
      <c r="C28" s="100"/>
      <c r="D28" s="100"/>
      <c r="E28" s="132"/>
    </row>
    <row r="29" spans="1:6" ht="93" customHeight="1">
      <c r="A29" s="68" t="s">
        <v>124</v>
      </c>
      <c r="B29" s="112" t="s">
        <v>125</v>
      </c>
      <c r="C29" s="117" t="s">
        <v>18</v>
      </c>
      <c r="D29" s="118">
        <v>1450</v>
      </c>
      <c r="E29" s="2871"/>
      <c r="F29" s="125">
        <f>E29*D29</f>
        <v>0</v>
      </c>
    </row>
    <row r="30" spans="1:6">
      <c r="B30" s="71"/>
      <c r="C30" s="81"/>
      <c r="D30" s="82"/>
      <c r="E30" s="125"/>
      <c r="F30" s="125"/>
    </row>
    <row r="31" spans="1:6" ht="42" customHeight="1">
      <c r="A31" s="68" t="s">
        <v>126</v>
      </c>
      <c r="B31" s="71" t="s">
        <v>127</v>
      </c>
      <c r="C31" s="81" t="s">
        <v>19</v>
      </c>
      <c r="D31" s="82">
        <v>1</v>
      </c>
      <c r="E31" s="1681"/>
      <c r="F31" s="125">
        <f>E31*D31</f>
        <v>0</v>
      </c>
    </row>
    <row r="32" spans="1:6">
      <c r="B32" s="71"/>
      <c r="C32" s="81"/>
      <c r="D32" s="82"/>
      <c r="E32" s="125"/>
      <c r="F32" s="125"/>
    </row>
    <row r="33" spans="1:9" ht="144.75" customHeight="1">
      <c r="A33" s="68" t="s">
        <v>128</v>
      </c>
      <c r="B33" s="62" t="s">
        <v>129</v>
      </c>
      <c r="C33" s="81" t="s">
        <v>19</v>
      </c>
      <c r="D33" s="82">
        <v>1</v>
      </c>
      <c r="E33" s="1681"/>
      <c r="F33" s="125">
        <f>E33*D33</f>
        <v>0</v>
      </c>
    </row>
    <row r="34" spans="1:9">
      <c r="B34" s="71"/>
      <c r="C34" s="81"/>
      <c r="D34" s="82"/>
      <c r="E34" s="125"/>
      <c r="F34" s="125"/>
    </row>
    <row r="35" spans="1:9" ht="105.75" customHeight="1">
      <c r="A35" s="68" t="s">
        <v>130</v>
      </c>
      <c r="B35" s="71" t="s">
        <v>131</v>
      </c>
      <c r="C35" s="81" t="s">
        <v>19</v>
      </c>
      <c r="D35" s="82">
        <v>1</v>
      </c>
      <c r="E35" s="1681"/>
      <c r="F35" s="125">
        <f>E35*D35</f>
        <v>0</v>
      </c>
    </row>
    <row r="36" spans="1:9">
      <c r="B36" s="71"/>
      <c r="C36" s="81"/>
      <c r="D36" s="82"/>
      <c r="E36" s="125"/>
      <c r="F36" s="125"/>
    </row>
    <row r="37" spans="1:9" ht="85.5" customHeight="1">
      <c r="A37" s="68" t="s">
        <v>132</v>
      </c>
      <c r="B37" s="119" t="s">
        <v>133</v>
      </c>
      <c r="C37" s="117" t="s">
        <v>19</v>
      </c>
      <c r="D37" s="118">
        <v>1</v>
      </c>
      <c r="E37" s="2871"/>
      <c r="F37" s="120">
        <f>E37*D37</f>
        <v>0</v>
      </c>
    </row>
    <row r="38" spans="1:9">
      <c r="B38" s="119"/>
      <c r="C38" s="117"/>
      <c r="D38" s="118"/>
      <c r="E38" s="120"/>
      <c r="F38" s="120"/>
    </row>
    <row r="39" spans="1:9" ht="67.5" customHeight="1">
      <c r="A39" s="68" t="s">
        <v>134</v>
      </c>
      <c r="B39" s="119" t="s">
        <v>219</v>
      </c>
      <c r="C39" s="117" t="s">
        <v>35</v>
      </c>
      <c r="D39" s="118">
        <v>1</v>
      </c>
      <c r="E39" s="2871"/>
      <c r="F39" s="120">
        <f>E39*D39</f>
        <v>0</v>
      </c>
    </row>
    <row r="40" spans="1:9">
      <c r="A40" s="68"/>
      <c r="B40" s="119"/>
      <c r="C40" s="117"/>
      <c r="D40" s="118"/>
      <c r="E40" s="120"/>
      <c r="F40" s="120"/>
    </row>
    <row r="41" spans="1:9" ht="76.5">
      <c r="A41" s="68" t="s">
        <v>198</v>
      </c>
      <c r="B41" s="62" t="s">
        <v>8494</v>
      </c>
      <c r="E41" s="3"/>
      <c r="F41" s="3"/>
      <c r="H41" s="15"/>
      <c r="I41" s="15"/>
    </row>
    <row r="42" spans="1:9">
      <c r="A42" s="61" t="s">
        <v>202</v>
      </c>
      <c r="B42" s="119" t="s">
        <v>199</v>
      </c>
      <c r="C42" s="81" t="s">
        <v>22</v>
      </c>
      <c r="D42" s="82">
        <v>125</v>
      </c>
      <c r="E42" s="1681"/>
      <c r="F42" s="125">
        <f>E42*D42</f>
        <v>0</v>
      </c>
      <c r="G42" s="106"/>
    </row>
    <row r="43" spans="1:9">
      <c r="A43" s="61" t="s">
        <v>202</v>
      </c>
      <c r="B43" s="119" t="s">
        <v>200</v>
      </c>
      <c r="C43" s="81" t="s">
        <v>26</v>
      </c>
      <c r="D43" s="82">
        <v>15000</v>
      </c>
      <c r="E43" s="1681"/>
      <c r="F43" s="125">
        <f>E43*D43</f>
        <v>0</v>
      </c>
      <c r="G43" s="106"/>
    </row>
    <row r="44" spans="1:9">
      <c r="A44" s="61" t="s">
        <v>202</v>
      </c>
      <c r="B44" s="119" t="s">
        <v>201</v>
      </c>
      <c r="C44" s="81" t="s">
        <v>23</v>
      </c>
      <c r="D44" s="82">
        <v>100</v>
      </c>
      <c r="E44" s="1681"/>
      <c r="F44" s="125">
        <f>E44*D44</f>
        <v>0</v>
      </c>
      <c r="G44" s="106"/>
    </row>
    <row r="45" spans="1:9">
      <c r="A45" s="68"/>
      <c r="B45" s="119"/>
      <c r="C45" s="117"/>
      <c r="D45" s="118"/>
      <c r="E45" s="120"/>
      <c r="F45" s="120"/>
    </row>
    <row r="46" spans="1:9" ht="78.75" customHeight="1">
      <c r="A46" s="68" t="s">
        <v>203</v>
      </c>
      <c r="B46" s="62" t="s">
        <v>208</v>
      </c>
      <c r="E46" s="3"/>
      <c r="F46" s="3"/>
      <c r="H46" s="15"/>
      <c r="I46" s="15"/>
    </row>
    <row r="47" spans="1:9">
      <c r="A47" s="61" t="s">
        <v>202</v>
      </c>
      <c r="B47" s="109" t="s">
        <v>204</v>
      </c>
      <c r="C47" s="81" t="s">
        <v>30</v>
      </c>
      <c r="D47" s="82">
        <v>4</v>
      </c>
      <c r="E47" s="1681"/>
      <c r="F47" s="125">
        <f>E47*D47</f>
        <v>0</v>
      </c>
    </row>
    <row r="48" spans="1:9">
      <c r="A48" s="61" t="s">
        <v>202</v>
      </c>
      <c r="B48" s="109" t="s">
        <v>205</v>
      </c>
      <c r="C48" s="81" t="s">
        <v>30</v>
      </c>
      <c r="D48" s="82">
        <v>106</v>
      </c>
      <c r="E48" s="1681"/>
      <c r="F48" s="125">
        <f>E48*D48</f>
        <v>0</v>
      </c>
    </row>
    <row r="49" spans="1:9">
      <c r="A49" s="61" t="s">
        <v>202</v>
      </c>
      <c r="B49" s="109" t="s">
        <v>206</v>
      </c>
      <c r="C49" s="81" t="s">
        <v>30</v>
      </c>
      <c r="D49" s="82">
        <v>19</v>
      </c>
      <c r="E49" s="1681"/>
      <c r="F49" s="125">
        <f>E49*D49</f>
        <v>0</v>
      </c>
    </row>
    <row r="50" spans="1:9">
      <c r="A50" s="68"/>
      <c r="B50" s="109"/>
      <c r="C50" s="117"/>
      <c r="D50" s="118"/>
      <c r="E50" s="120"/>
      <c r="F50" s="120"/>
    </row>
    <row r="51" spans="1:9" ht="69.75" customHeight="1">
      <c r="A51" s="68" t="s">
        <v>207</v>
      </c>
      <c r="B51" s="62" t="s">
        <v>209</v>
      </c>
      <c r="C51" s="81" t="s">
        <v>30</v>
      </c>
      <c r="D51" s="82">
        <v>54</v>
      </c>
      <c r="E51" s="1681"/>
      <c r="F51" s="125">
        <f>E51*D51</f>
        <v>0</v>
      </c>
      <c r="H51" s="15"/>
      <c r="I51" s="15"/>
    </row>
    <row r="52" spans="1:9">
      <c r="A52" s="68"/>
      <c r="B52" s="109"/>
      <c r="C52" s="117"/>
      <c r="D52" s="118"/>
      <c r="E52" s="120"/>
      <c r="F52" s="120"/>
    </row>
    <row r="53" spans="1:9" ht="55.5" customHeight="1">
      <c r="A53" s="68" t="s">
        <v>220</v>
      </c>
      <c r="B53" s="62" t="s">
        <v>443</v>
      </c>
      <c r="C53" s="81" t="s">
        <v>19</v>
      </c>
      <c r="D53" s="82">
        <v>1</v>
      </c>
      <c r="E53" s="1681"/>
      <c r="F53" s="125">
        <f>E53*D53</f>
        <v>0</v>
      </c>
      <c r="H53" s="15"/>
    </row>
    <row r="54" spans="1:9">
      <c r="A54" s="68"/>
      <c r="B54" s="109"/>
      <c r="C54" s="117"/>
      <c r="D54" s="118"/>
      <c r="E54" s="120"/>
      <c r="F54" s="120"/>
    </row>
    <row r="55" spans="1:9" ht="45" customHeight="1">
      <c r="A55" s="68" t="s">
        <v>444</v>
      </c>
      <c r="B55" s="62" t="s">
        <v>8501</v>
      </c>
      <c r="C55" s="81" t="s">
        <v>19</v>
      </c>
      <c r="D55" s="82">
        <v>1</v>
      </c>
      <c r="E55" s="1681"/>
      <c r="F55" s="125">
        <f>E55*D55</f>
        <v>0</v>
      </c>
      <c r="H55" s="15"/>
      <c r="I55" s="15"/>
    </row>
    <row r="56" spans="1:9">
      <c r="A56" s="68"/>
      <c r="B56" s="62"/>
      <c r="C56" s="81"/>
      <c r="D56" s="82"/>
      <c r="E56" s="1681"/>
      <c r="F56" s="125"/>
      <c r="H56" s="15"/>
      <c r="I56" s="15"/>
    </row>
    <row r="57" spans="1:9" ht="45" customHeight="1">
      <c r="A57" s="68" t="s">
        <v>8939</v>
      </c>
      <c r="B57" s="62" t="s">
        <v>8940</v>
      </c>
      <c r="C57" s="81" t="s">
        <v>19</v>
      </c>
      <c r="D57" s="82">
        <v>1</v>
      </c>
      <c r="E57" s="1681"/>
      <c r="F57" s="125">
        <f>E57*D57</f>
        <v>0</v>
      </c>
      <c r="H57" s="15"/>
      <c r="I57" s="15"/>
    </row>
    <row r="58" spans="1:9" ht="13.9" thickBot="1">
      <c r="A58" s="11"/>
      <c r="B58" s="79"/>
      <c r="C58" s="9"/>
      <c r="D58" s="10"/>
      <c r="E58" s="133"/>
      <c r="F58" s="133"/>
    </row>
    <row r="59" spans="1:9" s="6" customFormat="1" ht="13.9" thickBot="1">
      <c r="A59" s="54"/>
      <c r="B59" s="111" t="s">
        <v>20</v>
      </c>
      <c r="C59" s="103"/>
      <c r="D59" s="107"/>
      <c r="E59" s="1962"/>
      <c r="F59" s="128">
        <f>SUM(F10:F58)</f>
        <v>0</v>
      </c>
    </row>
    <row r="60" spans="1:9" ht="13.9" thickTop="1"/>
  </sheetData>
  <sheetProtection algorithmName="SHA-512" hashValue="axE/G+QpSSWwsPw6q9FvKXajg5ebFysNvXt4cej4ChMRbjOT14fP/BCljn5xN8KrYfCbmQgO75uM5R4LNcpr8A==" saltValue="vzvW/sABReL/+Kr1Igx3hA==" spinCount="100000" sheet="1" objects="1" scenarios="1"/>
  <mergeCells count="15">
    <mergeCell ref="B4:F4"/>
    <mergeCell ref="B26:E26"/>
    <mergeCell ref="B27:E27"/>
    <mergeCell ref="B18:E18"/>
    <mergeCell ref="B19:E19"/>
    <mergeCell ref="B20:E20"/>
    <mergeCell ref="B21:E21"/>
    <mergeCell ref="B22:E22"/>
    <mergeCell ref="B23:E23"/>
    <mergeCell ref="B25:E25"/>
    <mergeCell ref="B13:E13"/>
    <mergeCell ref="B14:E14"/>
    <mergeCell ref="B15:E15"/>
    <mergeCell ref="B16:E16"/>
    <mergeCell ref="B17:E17"/>
  </mergeCells>
  <pageMargins left="0.78740157480314965" right="0.39370078740157483" top="0.98425196850393704" bottom="0.98425196850393704" header="0.51181102362204722" footer="0.51181102362204722"/>
  <pageSetup paperSize="9" firstPageNumber="0" orientation="portrait" horizontalDpi="300" verticalDpi="300" r:id="rId1"/>
  <headerFooter alignWithMargins="0">
    <oddHeader>&amp;L&amp;"Calibri,Krepko"&amp;9&amp;UObjekt: ATLETSKI CENTER LJUBLJANA&amp;R&amp;9POPIS GRADBENIH DEL
A./1.0 PRIPRAVLJALNA DELA</oddHeader>
    <oddFooter>&amp;R&amp;P</oddFooter>
  </headerFooter>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H2456"/>
  <sheetViews>
    <sheetView view="pageBreakPreview" zoomScaleSheetLayoutView="100" workbookViewId="0">
      <selection activeCell="J7" sqref="J7"/>
    </sheetView>
  </sheetViews>
  <sheetFormatPr defaultColWidth="9.1328125" defaultRowHeight="13.5"/>
  <cols>
    <col min="1" max="1" width="8.73046875" style="12" customWidth="1"/>
    <col min="2" max="2" width="39.3984375" style="12" customWidth="1"/>
    <col min="3" max="3" width="7.86328125" style="12" customWidth="1"/>
    <col min="4" max="4" width="10.86328125" style="12" customWidth="1"/>
    <col min="5" max="5" width="11.265625" style="1169" customWidth="1"/>
    <col min="6" max="6" width="14.59765625" style="1169" customWidth="1"/>
    <col min="7" max="8" width="9.1328125" style="12"/>
    <col min="9" max="9" width="7.1328125" style="12" customWidth="1"/>
    <col min="10" max="16384" width="9.1328125" style="12"/>
  </cols>
  <sheetData>
    <row r="1" spans="1:6" ht="17.649999999999999">
      <c r="A1" s="4" t="s">
        <v>21</v>
      </c>
      <c r="B1" s="4" t="s">
        <v>210</v>
      </c>
    </row>
    <row r="2" spans="1:6" ht="17.649999999999999">
      <c r="A2" s="4"/>
      <c r="B2" s="4"/>
    </row>
    <row r="3" spans="1:6" ht="33" customHeight="1">
      <c r="A3" s="5"/>
      <c r="B3" s="2948" t="s">
        <v>6041</v>
      </c>
      <c r="C3" s="2948"/>
      <c r="D3" s="2948"/>
      <c r="E3" s="2948"/>
      <c r="F3" s="2948"/>
    </row>
    <row r="4" spans="1:6">
      <c r="A4" s="5"/>
      <c r="B4" s="5"/>
    </row>
    <row r="5" spans="1:6" ht="20.25">
      <c r="B5" s="2685" t="s">
        <v>4</v>
      </c>
      <c r="C5" s="2686"/>
      <c r="D5" s="2686"/>
      <c r="E5" s="2687"/>
      <c r="F5" s="2687"/>
    </row>
    <row r="7" spans="1:6">
      <c r="A7" s="2688" t="s">
        <v>5</v>
      </c>
      <c r="B7" s="2689" t="s">
        <v>210</v>
      </c>
      <c r="C7" s="2686"/>
      <c r="D7" s="2686"/>
      <c r="E7" s="2687"/>
      <c r="F7" s="2690"/>
    </row>
    <row r="8" spans="1:6" ht="4.5" customHeight="1">
      <c r="A8" s="2688"/>
      <c r="B8" s="5"/>
    </row>
    <row r="9" spans="1:6" s="2691" customFormat="1">
      <c r="A9" s="145" t="s">
        <v>233</v>
      </c>
      <c r="B9" s="2691" t="s">
        <v>135</v>
      </c>
      <c r="E9" s="2692"/>
      <c r="F9" s="2693">
        <f>F87</f>
        <v>0</v>
      </c>
    </row>
    <row r="10" spans="1:6" s="2691" customFormat="1">
      <c r="A10" s="145" t="s">
        <v>235</v>
      </c>
      <c r="B10" s="2691" t="str">
        <f>B91</f>
        <v>BETONSKA DELA</v>
      </c>
      <c r="E10" s="2692"/>
      <c r="F10" s="2693">
        <f>F234</f>
        <v>0</v>
      </c>
    </row>
    <row r="11" spans="1:6" s="2691" customFormat="1">
      <c r="A11" s="145" t="s">
        <v>297</v>
      </c>
      <c r="B11" s="2691" t="str">
        <f>B238</f>
        <v>TESARSKA DELA - OPAŽ</v>
      </c>
      <c r="E11" s="2692"/>
      <c r="F11" s="2692">
        <f>F313</f>
        <v>0</v>
      </c>
    </row>
    <row r="12" spans="1:6" s="2691" customFormat="1">
      <c r="A12" s="145" t="s">
        <v>442</v>
      </c>
      <c r="B12" s="2691" t="str">
        <f>B317</f>
        <v>ZIDARSKA DELA</v>
      </c>
      <c r="E12" s="2692"/>
      <c r="F12" s="2692">
        <f>F379</f>
        <v>0</v>
      </c>
    </row>
    <row r="13" spans="1:6" s="2691" customFormat="1">
      <c r="A13" s="145" t="s">
        <v>504</v>
      </c>
      <c r="B13" s="2691" t="s">
        <v>505</v>
      </c>
      <c r="E13" s="2692"/>
      <c r="F13" s="2692">
        <f>F441</f>
        <v>0</v>
      </c>
    </row>
    <row r="14" spans="1:6" s="2691" customFormat="1">
      <c r="A14" s="145" t="s">
        <v>522</v>
      </c>
      <c r="B14" s="2691" t="s">
        <v>523</v>
      </c>
      <c r="E14" s="2692"/>
      <c r="F14" s="2692">
        <f>F571</f>
        <v>0</v>
      </c>
    </row>
    <row r="15" spans="1:6" s="2691" customFormat="1">
      <c r="A15" s="145" t="s">
        <v>599</v>
      </c>
      <c r="B15" s="2691" t="str">
        <f>B575</f>
        <v>KLJUČAVNIČARSKA DELA</v>
      </c>
      <c r="E15" s="2692"/>
      <c r="F15" s="2692">
        <f>F912</f>
        <v>0</v>
      </c>
    </row>
    <row r="16" spans="1:6" s="2691" customFormat="1">
      <c r="A16" s="145" t="s">
        <v>617</v>
      </c>
      <c r="B16" s="2691" t="s">
        <v>618</v>
      </c>
      <c r="E16" s="2692"/>
      <c r="F16" s="2692">
        <f>F1465</f>
        <v>0</v>
      </c>
    </row>
    <row r="17" spans="1:6" s="2691" customFormat="1">
      <c r="A17" s="145" t="s">
        <v>622</v>
      </c>
      <c r="B17" s="2691" t="s">
        <v>620</v>
      </c>
      <c r="E17" s="2692"/>
      <c r="F17" s="2692">
        <f>F2063</f>
        <v>0</v>
      </c>
    </row>
    <row r="18" spans="1:6" s="2691" customFormat="1">
      <c r="A18" s="145" t="s">
        <v>632</v>
      </c>
      <c r="B18" s="2691" t="s">
        <v>38</v>
      </c>
      <c r="E18" s="2692"/>
      <c r="F18" s="2692">
        <f>F2108</f>
        <v>0</v>
      </c>
    </row>
    <row r="19" spans="1:6" s="2691" customFormat="1">
      <c r="A19" s="145" t="s">
        <v>652</v>
      </c>
      <c r="B19" s="2691" t="s">
        <v>39</v>
      </c>
      <c r="E19" s="2692"/>
      <c r="F19" s="2692">
        <f>F2155</f>
        <v>0</v>
      </c>
    </row>
    <row r="20" spans="1:6" s="2691" customFormat="1">
      <c r="A20" s="145" t="s">
        <v>668</v>
      </c>
      <c r="B20" s="2691" t="s">
        <v>669</v>
      </c>
      <c r="E20" s="2692"/>
      <c r="F20" s="2692">
        <f>F2254</f>
        <v>0</v>
      </c>
    </row>
    <row r="21" spans="1:6" s="2691" customFormat="1">
      <c r="A21" s="145" t="s">
        <v>728</v>
      </c>
      <c r="B21" s="2691" t="s">
        <v>41</v>
      </c>
      <c r="E21" s="2692"/>
      <c r="F21" s="2692">
        <f>F2278</f>
        <v>0</v>
      </c>
    </row>
    <row r="22" spans="1:6" s="2691" customFormat="1">
      <c r="A22" s="145" t="s">
        <v>739</v>
      </c>
      <c r="B22" s="2691" t="s">
        <v>95</v>
      </c>
      <c r="E22" s="2692"/>
      <c r="F22" s="2692">
        <f>F2425</f>
        <v>0</v>
      </c>
    </row>
    <row r="23" spans="1:6" s="2691" customFormat="1">
      <c r="A23" s="145" t="s">
        <v>8972</v>
      </c>
      <c r="B23" s="2691" t="s">
        <v>8973</v>
      </c>
      <c r="E23" s="2692"/>
      <c r="F23" s="2692">
        <f>F2450</f>
        <v>0</v>
      </c>
    </row>
    <row r="24" spans="1:6" s="2691" customFormat="1" ht="6" customHeight="1">
      <c r="A24" s="145"/>
      <c r="E24" s="2692"/>
      <c r="F24" s="2692"/>
    </row>
    <row r="25" spans="1:6" ht="20.100000000000001" customHeight="1">
      <c r="A25" s="2694"/>
      <c r="B25" s="2689" t="s">
        <v>211</v>
      </c>
      <c r="C25" s="2695"/>
      <c r="D25" s="2695"/>
      <c r="E25" s="2696"/>
      <c r="F25" s="2697">
        <f>SUM(F9:F24)</f>
        <v>0</v>
      </c>
    </row>
    <row r="26" spans="1:6">
      <c r="A26" s="5"/>
      <c r="B26" s="5"/>
    </row>
    <row r="27" spans="1:6">
      <c r="A27" s="5"/>
      <c r="B27" s="5"/>
    </row>
    <row r="28" spans="1:6" ht="87.75" customHeight="1">
      <c r="A28" s="2981" t="s">
        <v>8498</v>
      </c>
      <c r="B28" s="2982"/>
      <c r="C28" s="2982"/>
      <c r="D28" s="2982"/>
      <c r="E28" s="2982"/>
      <c r="F28" s="2983"/>
    </row>
    <row r="29" spans="1:6">
      <c r="A29" s="5"/>
      <c r="B29" s="5"/>
    </row>
    <row r="30" spans="1:6">
      <c r="A30" s="5"/>
      <c r="B30" s="5"/>
    </row>
    <row r="31" spans="1:6">
      <c r="A31" s="5" t="s">
        <v>233</v>
      </c>
      <c r="B31" s="138" t="s">
        <v>135</v>
      </c>
    </row>
    <row r="32" spans="1:6">
      <c r="A32" s="5"/>
      <c r="B32" s="5"/>
    </row>
    <row r="33" spans="1:6" s="98" customFormat="1" ht="14.25">
      <c r="A33" s="2984" t="s">
        <v>136</v>
      </c>
      <c r="B33" s="2985"/>
      <c r="C33" s="2985"/>
      <c r="D33" s="2985"/>
      <c r="E33" s="2985"/>
      <c r="F33" s="2986"/>
    </row>
    <row r="34" spans="1:6" s="2698" customFormat="1" ht="26.25" customHeight="1">
      <c r="A34" s="2967" t="s">
        <v>137</v>
      </c>
      <c r="B34" s="2968"/>
      <c r="C34" s="2968"/>
      <c r="D34" s="2968"/>
      <c r="E34" s="2968"/>
      <c r="F34" s="2969"/>
    </row>
    <row r="35" spans="1:6" s="2698" customFormat="1" ht="41.25" customHeight="1">
      <c r="A35" s="2958" t="s">
        <v>138</v>
      </c>
      <c r="B35" s="2970"/>
      <c r="C35" s="2970"/>
      <c r="D35" s="2970"/>
      <c r="E35" s="2970"/>
      <c r="F35" s="2971"/>
    </row>
    <row r="36" spans="1:6" s="2698" customFormat="1" ht="26.25" customHeight="1">
      <c r="A36" s="2958" t="s">
        <v>139</v>
      </c>
      <c r="B36" s="2970"/>
      <c r="C36" s="2970"/>
      <c r="D36" s="2970"/>
      <c r="E36" s="2970"/>
      <c r="F36" s="2971"/>
    </row>
    <row r="37" spans="1:6" s="2698" customFormat="1" ht="13.5" customHeight="1">
      <c r="A37" s="2958" t="s">
        <v>140</v>
      </c>
      <c r="B37" s="2970"/>
      <c r="C37" s="2970"/>
      <c r="D37" s="2970"/>
      <c r="E37" s="2970"/>
      <c r="F37" s="2971"/>
    </row>
    <row r="38" spans="1:6" s="2698" customFormat="1" ht="26.25" customHeight="1">
      <c r="A38" s="2964" t="s">
        <v>141</v>
      </c>
      <c r="B38" s="2972"/>
      <c r="C38" s="2972"/>
      <c r="D38" s="2972"/>
      <c r="E38" s="2972"/>
      <c r="F38" s="2973"/>
    </row>
    <row r="39" spans="1:6">
      <c r="A39" s="2699" t="s">
        <v>8725</v>
      </c>
      <c r="B39" s="2700"/>
      <c r="C39" s="2701"/>
      <c r="D39" s="2701"/>
      <c r="E39" s="2702"/>
      <c r="F39" s="2703"/>
    </row>
    <row r="40" spans="1:6">
      <c r="A40" s="2704" t="s">
        <v>142</v>
      </c>
      <c r="B40" s="2705"/>
      <c r="C40" s="2705"/>
      <c r="D40" s="2705"/>
      <c r="E40" s="2706"/>
      <c r="F40" s="2707"/>
    </row>
    <row r="41" spans="1:6">
      <c r="A41" s="2708"/>
    </row>
    <row r="42" spans="1:6" s="2698" customFormat="1" ht="11.65">
      <c r="A42" s="2987" t="s">
        <v>143</v>
      </c>
      <c r="B42" s="2988"/>
      <c r="C42" s="2988"/>
      <c r="D42" s="2988"/>
      <c r="E42" s="2988"/>
      <c r="F42" s="2989"/>
    </row>
    <row r="43" spans="1:6" s="2698" customFormat="1" ht="15.75" customHeight="1">
      <c r="A43" s="2974" t="s">
        <v>144</v>
      </c>
      <c r="B43" s="2975"/>
      <c r="C43" s="2975"/>
      <c r="D43" s="2975"/>
      <c r="E43" s="2975"/>
      <c r="F43" s="2976"/>
    </row>
    <row r="44" spans="1:6" s="2698" customFormat="1" ht="14.25" customHeight="1">
      <c r="A44" s="2974" t="s">
        <v>212</v>
      </c>
      <c r="B44" s="2975"/>
      <c r="C44" s="2975"/>
      <c r="D44" s="2975"/>
      <c r="E44" s="2975"/>
      <c r="F44" s="2976"/>
    </row>
    <row r="45" spans="1:6" s="2698" customFormat="1" ht="13.5" customHeight="1">
      <c r="A45" s="2977" t="s">
        <v>145</v>
      </c>
      <c r="B45" s="2978"/>
      <c r="C45" s="2978"/>
      <c r="D45" s="2978"/>
      <c r="E45" s="2978"/>
      <c r="F45" s="2979"/>
    </row>
    <row r="46" spans="1:6">
      <c r="A46" s="2708"/>
    </row>
    <row r="47" spans="1:6">
      <c r="A47" s="2708"/>
    </row>
    <row r="48" spans="1:6" s="5" customFormat="1" ht="13.9" thickBot="1">
      <c r="A48" s="7"/>
      <c r="B48" s="7" t="s">
        <v>12</v>
      </c>
      <c r="C48" s="2709" t="s">
        <v>13</v>
      </c>
      <c r="D48" s="2709" t="s">
        <v>14</v>
      </c>
      <c r="E48" s="2710" t="s">
        <v>15</v>
      </c>
      <c r="F48" s="2710" t="s">
        <v>16</v>
      </c>
    </row>
    <row r="49" spans="1:6" ht="13.9" thickTop="1"/>
    <row r="50" spans="1:6" ht="75" customHeight="1">
      <c r="A50" s="58" t="s">
        <v>221</v>
      </c>
      <c r="B50" s="62" t="s">
        <v>218</v>
      </c>
      <c r="C50" s="81" t="s">
        <v>22</v>
      </c>
      <c r="D50" s="82">
        <v>7619.3</v>
      </c>
      <c r="E50" s="1681"/>
      <c r="F50" s="125">
        <f>E50*D50</f>
        <v>0</v>
      </c>
    </row>
    <row r="51" spans="1:6">
      <c r="E51" s="1688"/>
    </row>
    <row r="52" spans="1:6" ht="173.25" customHeight="1">
      <c r="A52" s="58" t="s">
        <v>222</v>
      </c>
      <c r="B52" s="71" t="s">
        <v>232</v>
      </c>
      <c r="C52" s="81" t="s">
        <v>22</v>
      </c>
      <c r="D52" s="82">
        <v>94677.5</v>
      </c>
      <c r="E52" s="1681"/>
      <c r="F52" s="125">
        <f>E52*D52</f>
        <v>0</v>
      </c>
    </row>
    <row r="53" spans="1:6" s="59" customFormat="1">
      <c r="A53" s="12"/>
      <c r="C53" s="81"/>
      <c r="D53" s="82"/>
      <c r="E53" s="1681"/>
      <c r="F53" s="125"/>
    </row>
    <row r="54" spans="1:6" s="59" customFormat="1" ht="45.75" customHeight="1">
      <c r="A54" s="58" t="s">
        <v>223</v>
      </c>
      <c r="B54" s="71" t="s">
        <v>146</v>
      </c>
      <c r="C54" s="81" t="s">
        <v>22</v>
      </c>
      <c r="D54" s="82">
        <v>30</v>
      </c>
      <c r="E54" s="1681"/>
      <c r="F54" s="125">
        <f>E54*D54</f>
        <v>0</v>
      </c>
    </row>
    <row r="55" spans="1:6" s="59" customFormat="1">
      <c r="A55" s="12"/>
      <c r="C55" s="81"/>
      <c r="D55" s="81"/>
      <c r="E55" s="1681"/>
      <c r="F55" s="125"/>
    </row>
    <row r="56" spans="1:6" s="59" customFormat="1" ht="45.75" customHeight="1">
      <c r="A56" s="58" t="s">
        <v>224</v>
      </c>
      <c r="B56" s="71" t="s">
        <v>147</v>
      </c>
      <c r="C56" s="81" t="s">
        <v>23</v>
      </c>
      <c r="D56" s="82">
        <v>38096.449999999997</v>
      </c>
      <c r="E56" s="1681"/>
      <c r="F56" s="125">
        <f>E56*D56</f>
        <v>0</v>
      </c>
    </row>
    <row r="57" spans="1:6" s="59" customFormat="1">
      <c r="A57" s="12"/>
      <c r="B57" s="71"/>
      <c r="C57" s="81"/>
      <c r="D57" s="82"/>
      <c r="E57" s="1681"/>
      <c r="F57" s="125"/>
    </row>
    <row r="58" spans="1:6" s="59" customFormat="1" ht="58.5" customHeight="1">
      <c r="A58" s="58" t="s">
        <v>225</v>
      </c>
      <c r="B58" s="71" t="s">
        <v>148</v>
      </c>
      <c r="C58" s="81" t="s">
        <v>23</v>
      </c>
      <c r="D58" s="82">
        <v>38096.449999999997</v>
      </c>
      <c r="E58" s="1681"/>
      <c r="F58" s="125">
        <f>E58*D58</f>
        <v>0</v>
      </c>
    </row>
    <row r="59" spans="1:6" s="59" customFormat="1">
      <c r="A59" s="12"/>
      <c r="C59" s="81"/>
      <c r="D59" s="81"/>
      <c r="E59" s="1681"/>
      <c r="F59" s="125"/>
    </row>
    <row r="60" spans="1:6" s="59" customFormat="1" ht="57.75" customHeight="1">
      <c r="A60" s="58" t="s">
        <v>226</v>
      </c>
      <c r="B60" s="71" t="s">
        <v>213</v>
      </c>
      <c r="C60" s="81" t="s">
        <v>23</v>
      </c>
      <c r="D60" s="82">
        <v>41906.1</v>
      </c>
      <c r="E60" s="1681"/>
      <c r="F60" s="125">
        <f>E60*D60</f>
        <v>0</v>
      </c>
    </row>
    <row r="61" spans="1:6" s="59" customFormat="1">
      <c r="A61" s="12"/>
      <c r="C61" s="81"/>
      <c r="D61" s="81"/>
      <c r="E61" s="1681"/>
      <c r="F61" s="125"/>
    </row>
    <row r="62" spans="1:6" s="59" customFormat="1" ht="109.5" customHeight="1">
      <c r="A62" s="58" t="s">
        <v>227</v>
      </c>
      <c r="B62" s="2711" t="s">
        <v>214</v>
      </c>
      <c r="C62" s="81" t="s">
        <v>22</v>
      </c>
      <c r="D62" s="82">
        <v>22860</v>
      </c>
      <c r="E62" s="1681"/>
      <c r="F62" s="125">
        <f>E62*D62</f>
        <v>0</v>
      </c>
    </row>
    <row r="63" spans="1:6" s="59" customFormat="1" ht="17.25" customHeight="1">
      <c r="A63" s="12"/>
      <c r="B63" s="71"/>
      <c r="C63" s="81"/>
      <c r="D63" s="82"/>
      <c r="E63" s="1681"/>
      <c r="F63" s="125"/>
    </row>
    <row r="64" spans="1:6" s="59" customFormat="1" ht="85.5" customHeight="1">
      <c r="A64" s="58" t="s">
        <v>228</v>
      </c>
      <c r="B64" s="2711" t="s">
        <v>215</v>
      </c>
      <c r="C64" s="81" t="s">
        <v>22</v>
      </c>
      <c r="D64" s="82">
        <v>13761.3</v>
      </c>
      <c r="E64" s="1681"/>
      <c r="F64" s="125">
        <f>E64*D64</f>
        <v>0</v>
      </c>
    </row>
    <row r="65" spans="1:6" s="59" customFormat="1" ht="12.75">
      <c r="A65" s="58"/>
      <c r="B65" s="2711"/>
      <c r="C65" s="81"/>
      <c r="D65" s="82"/>
      <c r="E65" s="1681"/>
      <c r="F65" s="125"/>
    </row>
    <row r="66" spans="1:6" s="59" customFormat="1" ht="99" customHeight="1">
      <c r="A66" s="55" t="s">
        <v>101</v>
      </c>
      <c r="B66" s="2711" t="s">
        <v>398</v>
      </c>
      <c r="C66" s="81" t="s">
        <v>22</v>
      </c>
      <c r="D66" s="82">
        <f>0.3*94677.5</f>
        <v>28403.25</v>
      </c>
      <c r="E66" s="1681"/>
      <c r="F66" s="125">
        <f>E66*D66</f>
        <v>0</v>
      </c>
    </row>
    <row r="67" spans="1:6" s="59" customFormat="1" ht="17.25" customHeight="1">
      <c r="A67" s="12"/>
      <c r="B67" s="71"/>
      <c r="C67" s="81"/>
      <c r="D67" s="82"/>
      <c r="E67" s="1681"/>
      <c r="F67" s="125"/>
    </row>
    <row r="68" spans="1:6" s="59" customFormat="1" ht="58.5" customHeight="1">
      <c r="A68" s="58" t="s">
        <v>229</v>
      </c>
      <c r="B68" s="71" t="s">
        <v>149</v>
      </c>
      <c r="C68" s="81" t="s">
        <v>22</v>
      </c>
      <c r="D68" s="82">
        <f>D52-D66</f>
        <v>66274.25</v>
      </c>
      <c r="E68" s="1681"/>
      <c r="F68" s="125">
        <f>E68*D68</f>
        <v>0</v>
      </c>
    </row>
    <row r="69" spans="1:6" s="59" customFormat="1" ht="17.25" customHeight="1">
      <c r="A69" s="12"/>
      <c r="B69" s="71"/>
      <c r="C69" s="81"/>
      <c r="D69" s="82"/>
      <c r="E69" s="1681"/>
      <c r="F69" s="125"/>
    </row>
    <row r="70" spans="1:6" s="59" customFormat="1" ht="69.75" customHeight="1">
      <c r="A70" s="58" t="s">
        <v>230</v>
      </c>
      <c r="B70" s="71" t="s">
        <v>150</v>
      </c>
      <c r="C70" s="81" t="s">
        <v>19</v>
      </c>
      <c r="D70" s="82">
        <v>1</v>
      </c>
      <c r="E70" s="1681"/>
      <c r="F70" s="125">
        <f>E70*D70</f>
        <v>0</v>
      </c>
    </row>
    <row r="71" spans="1:6" s="59" customFormat="1">
      <c r="A71" s="12"/>
      <c r="B71" s="71"/>
      <c r="C71" s="81"/>
      <c r="D71" s="82"/>
      <c r="E71" s="1681"/>
      <c r="F71" s="125"/>
    </row>
    <row r="72" spans="1:6" s="59" customFormat="1" ht="12.75">
      <c r="A72" s="58" t="s">
        <v>231</v>
      </c>
      <c r="B72" s="2712" t="s">
        <v>151</v>
      </c>
      <c r="E72" s="1689"/>
      <c r="F72" s="134"/>
    </row>
    <row r="73" spans="1:6" s="59" customFormat="1">
      <c r="A73" s="12"/>
      <c r="B73" s="2713" t="s">
        <v>152</v>
      </c>
      <c r="C73" s="81"/>
      <c r="D73" s="82"/>
      <c r="E73" s="1681"/>
      <c r="F73" s="125"/>
    </row>
    <row r="74" spans="1:6" s="59" customFormat="1" ht="12.75">
      <c r="A74" s="58"/>
      <c r="B74" s="2713" t="s">
        <v>8495</v>
      </c>
      <c r="C74" s="81" t="s">
        <v>32</v>
      </c>
      <c r="D74" s="82">
        <v>960</v>
      </c>
      <c r="E74" s="1681"/>
      <c r="F74" s="125">
        <f>E74*D74</f>
        <v>0</v>
      </c>
    </row>
    <row r="75" spans="1:6" s="59" customFormat="1" ht="12.75">
      <c r="A75" s="58"/>
      <c r="B75" s="2713" t="s">
        <v>8496</v>
      </c>
      <c r="C75" s="81" t="s">
        <v>32</v>
      </c>
      <c r="D75" s="82">
        <f>120*2</f>
        <v>240</v>
      </c>
      <c r="E75" s="1681"/>
      <c r="F75" s="125">
        <f>E75*D75</f>
        <v>0</v>
      </c>
    </row>
    <row r="76" spans="1:6" s="59" customFormat="1" ht="12.75">
      <c r="A76" s="58"/>
      <c r="B76" s="2713"/>
      <c r="C76" s="81"/>
      <c r="D76" s="82"/>
      <c r="E76" s="1681"/>
      <c r="F76" s="125"/>
    </row>
    <row r="77" spans="1:6" s="59" customFormat="1" ht="12.75">
      <c r="A77" s="58"/>
      <c r="B77" s="2713"/>
      <c r="C77" s="81"/>
      <c r="D77" s="82"/>
      <c r="E77" s="1681"/>
      <c r="F77" s="125"/>
    </row>
    <row r="78" spans="1:6" s="59" customFormat="1" ht="12.75">
      <c r="A78" s="58" t="s">
        <v>238</v>
      </c>
      <c r="B78" s="2712" t="s">
        <v>237</v>
      </c>
      <c r="C78" s="81"/>
      <c r="D78" s="82"/>
      <c r="E78" s="1681"/>
      <c r="F78" s="125"/>
    </row>
    <row r="79" spans="1:6" s="59" customFormat="1" ht="25.5">
      <c r="A79" s="58"/>
      <c r="B79" s="2712" t="s">
        <v>244</v>
      </c>
      <c r="C79" s="81" t="s">
        <v>30</v>
      </c>
      <c r="D79" s="82">
        <v>9</v>
      </c>
      <c r="E79" s="1681"/>
      <c r="F79" s="125">
        <f>E79*D79</f>
        <v>0</v>
      </c>
    </row>
    <row r="80" spans="1:6" s="59" customFormat="1" ht="25.5">
      <c r="A80" s="61" t="s">
        <v>245</v>
      </c>
      <c r="B80" s="2713" t="s">
        <v>239</v>
      </c>
      <c r="C80" s="81"/>
      <c r="D80" s="82"/>
      <c r="E80" s="1681"/>
      <c r="F80" s="125"/>
    </row>
    <row r="81" spans="1:6" s="59" customFormat="1" ht="63.75">
      <c r="A81" s="61" t="s">
        <v>245</v>
      </c>
      <c r="B81" s="2713" t="s">
        <v>240</v>
      </c>
      <c r="C81" s="81"/>
      <c r="D81" s="82"/>
      <c r="E81" s="1681"/>
      <c r="F81" s="125"/>
    </row>
    <row r="82" spans="1:6" s="59" customFormat="1" ht="280.5">
      <c r="A82" s="61" t="s">
        <v>245</v>
      </c>
      <c r="B82" s="2713" t="s">
        <v>241</v>
      </c>
      <c r="C82" s="81"/>
      <c r="D82" s="82"/>
      <c r="E82" s="1681"/>
      <c r="F82" s="125"/>
    </row>
    <row r="83" spans="1:6" s="59" customFormat="1" ht="86.25" customHeight="1">
      <c r="A83" s="61" t="s">
        <v>245</v>
      </c>
      <c r="B83" s="2713" t="s">
        <v>242</v>
      </c>
      <c r="C83" s="81"/>
      <c r="D83" s="82"/>
      <c r="E83" s="1681"/>
      <c r="F83" s="125"/>
    </row>
    <row r="84" spans="1:6" s="59" customFormat="1" ht="82.5" customHeight="1">
      <c r="A84" s="61" t="s">
        <v>245</v>
      </c>
      <c r="B84" s="2713" t="s">
        <v>243</v>
      </c>
      <c r="C84" s="81"/>
      <c r="D84" s="82"/>
      <c r="E84" s="1681"/>
      <c r="F84" s="125"/>
    </row>
    <row r="85" spans="1:6" s="59" customFormat="1" ht="12.75">
      <c r="A85" s="58"/>
      <c r="B85" s="2713"/>
      <c r="C85" s="81"/>
      <c r="D85" s="82"/>
      <c r="E85" s="125"/>
      <c r="F85" s="125"/>
    </row>
    <row r="86" spans="1:6" s="59" customFormat="1" ht="13.15" thickBot="1">
      <c r="A86" s="58"/>
      <c r="B86" s="71"/>
      <c r="C86" s="81"/>
      <c r="D86" s="2714"/>
      <c r="E86" s="125"/>
      <c r="F86" s="125"/>
    </row>
    <row r="87" spans="1:6" s="5" customFormat="1" ht="13.9" thickBot="1">
      <c r="A87" s="2028"/>
      <c r="B87" s="2715" t="s">
        <v>153</v>
      </c>
      <c r="C87" s="2716"/>
      <c r="D87" s="2717"/>
      <c r="E87" s="2718"/>
      <c r="F87" s="2718">
        <f>SUM(F49:F86)</f>
        <v>0</v>
      </c>
    </row>
    <row r="88" spans="1:6" ht="13.9" thickTop="1"/>
    <row r="91" spans="1:6">
      <c r="A91" s="5" t="s">
        <v>235</v>
      </c>
      <c r="B91" s="138" t="s">
        <v>25</v>
      </c>
    </row>
    <row r="92" spans="1:6">
      <c r="A92" s="5"/>
      <c r="B92" s="138"/>
    </row>
    <row r="93" spans="1:6" s="98" customFormat="1" ht="14.25">
      <c r="A93" s="2719" t="s">
        <v>48</v>
      </c>
      <c r="B93" s="1959"/>
      <c r="C93" s="2720"/>
      <c r="D93" s="2721"/>
      <c r="E93" s="2722"/>
      <c r="F93" s="2723"/>
    </row>
    <row r="94" spans="1:6" s="1167" customFormat="1" ht="42" customHeight="1">
      <c r="A94" s="2990" t="s">
        <v>61</v>
      </c>
      <c r="B94" s="2991"/>
      <c r="C94" s="2991"/>
      <c r="D94" s="2991"/>
      <c r="E94" s="2991"/>
      <c r="F94" s="2992"/>
    </row>
    <row r="95" spans="1:6" s="1167" customFormat="1" ht="41.25" customHeight="1">
      <c r="A95" s="2980" t="s">
        <v>54</v>
      </c>
      <c r="B95" s="2952"/>
      <c r="C95" s="2952"/>
      <c r="D95" s="2952"/>
      <c r="E95" s="2952"/>
      <c r="F95" s="2953"/>
    </row>
    <row r="96" spans="1:6" s="1167" customFormat="1" ht="28.5" customHeight="1">
      <c r="A96" s="2980" t="s">
        <v>60</v>
      </c>
      <c r="B96" s="2952"/>
      <c r="C96" s="2952"/>
      <c r="D96" s="2952"/>
      <c r="E96" s="2952"/>
      <c r="F96" s="2953"/>
    </row>
    <row r="97" spans="1:6" s="1167" customFormat="1" ht="28.5" customHeight="1">
      <c r="A97" s="2951" t="s">
        <v>55</v>
      </c>
      <c r="B97" s="2952"/>
      <c r="C97" s="2952"/>
      <c r="D97" s="2952"/>
      <c r="E97" s="2952"/>
      <c r="F97" s="2953"/>
    </row>
    <row r="98" spans="1:6" s="1167" customFormat="1" ht="28.5" customHeight="1">
      <c r="A98" s="2951" t="s">
        <v>56</v>
      </c>
      <c r="B98" s="2952"/>
      <c r="C98" s="2952"/>
      <c r="D98" s="2952"/>
      <c r="E98" s="2952"/>
      <c r="F98" s="2953"/>
    </row>
    <row r="99" spans="1:6" s="1167" customFormat="1" ht="27" customHeight="1">
      <c r="A99" s="2951" t="s">
        <v>57</v>
      </c>
      <c r="B99" s="2952"/>
      <c r="C99" s="2952"/>
      <c r="D99" s="2952"/>
      <c r="E99" s="2952"/>
      <c r="F99" s="2953"/>
    </row>
    <row r="100" spans="1:6" s="1167" customFormat="1" ht="29.25" customHeight="1">
      <c r="A100" s="2951" t="s">
        <v>58</v>
      </c>
      <c r="B100" s="2952"/>
      <c r="C100" s="2952"/>
      <c r="D100" s="2952"/>
      <c r="E100" s="2952"/>
      <c r="F100" s="2953"/>
    </row>
    <row r="101" spans="1:6" s="1167" customFormat="1" ht="44.25" customHeight="1">
      <c r="A101" s="3002" t="s">
        <v>59</v>
      </c>
      <c r="B101" s="3003"/>
      <c r="C101" s="3003"/>
      <c r="D101" s="3003"/>
      <c r="E101" s="3003"/>
      <c r="F101" s="3004"/>
    </row>
    <row r="102" spans="1:6" ht="57.75" customHeight="1">
      <c r="A102" s="2955" t="s">
        <v>91</v>
      </c>
      <c r="B102" s="2956"/>
      <c r="C102" s="2956"/>
      <c r="D102" s="2956"/>
      <c r="E102" s="2956"/>
      <c r="F102" s="2957"/>
    </row>
    <row r="103" spans="1:6" ht="192" customHeight="1">
      <c r="A103" s="2955" t="s">
        <v>8726</v>
      </c>
      <c r="B103" s="2956"/>
      <c r="C103" s="2956"/>
      <c r="D103" s="2956"/>
      <c r="E103" s="2956"/>
      <c r="F103" s="2957"/>
    </row>
    <row r="104" spans="1:6" ht="135.6" customHeight="1">
      <c r="A104" s="2955" t="s">
        <v>8727</v>
      </c>
      <c r="B104" s="2956"/>
      <c r="C104" s="2956"/>
      <c r="D104" s="2956"/>
      <c r="E104" s="2956"/>
      <c r="F104" s="2957"/>
    </row>
    <row r="105" spans="1:6" ht="101.25" customHeight="1">
      <c r="A105" s="2955" t="s">
        <v>4519</v>
      </c>
      <c r="B105" s="2956"/>
      <c r="C105" s="2956"/>
      <c r="D105" s="2956"/>
      <c r="E105" s="2956"/>
      <c r="F105" s="2957"/>
    </row>
    <row r="106" spans="1:6" ht="222.75" customHeight="1">
      <c r="A106" s="2955" t="s">
        <v>8728</v>
      </c>
      <c r="B106" s="2956"/>
      <c r="C106" s="2956"/>
      <c r="D106" s="2956"/>
      <c r="E106" s="2956"/>
      <c r="F106" s="2957"/>
    </row>
    <row r="107" spans="1:6" ht="96.75" customHeight="1">
      <c r="A107" s="2955" t="s">
        <v>8729</v>
      </c>
      <c r="B107" s="2956"/>
      <c r="C107" s="2956"/>
      <c r="D107" s="2956"/>
      <c r="E107" s="2956"/>
      <c r="F107" s="2957"/>
    </row>
    <row r="108" spans="1:6" ht="76.5" customHeight="1">
      <c r="A108" s="2955" t="s">
        <v>8730</v>
      </c>
      <c r="B108" s="2956"/>
      <c r="C108" s="2956"/>
      <c r="D108" s="2956"/>
      <c r="E108" s="2956"/>
      <c r="F108" s="2957"/>
    </row>
    <row r="109" spans="1:6" ht="63" customHeight="1">
      <c r="A109" s="2955" t="s">
        <v>7674</v>
      </c>
      <c r="B109" s="2956"/>
      <c r="C109" s="2956"/>
      <c r="D109" s="2956"/>
      <c r="E109" s="2956"/>
      <c r="F109" s="2957"/>
    </row>
    <row r="110" spans="1:6" ht="73.5" customHeight="1">
      <c r="A110" s="2955" t="s">
        <v>7675</v>
      </c>
      <c r="B110" s="2956"/>
      <c r="C110" s="2956"/>
      <c r="D110" s="2956"/>
      <c r="E110" s="2956"/>
      <c r="F110" s="2957"/>
    </row>
    <row r="111" spans="1:6" ht="70.5" customHeight="1">
      <c r="A111" s="3002" t="s">
        <v>7676</v>
      </c>
      <c r="B111" s="3003"/>
      <c r="C111" s="3003"/>
      <c r="D111" s="3003"/>
      <c r="E111" s="3003"/>
      <c r="F111" s="3004"/>
    </row>
    <row r="112" spans="1:6">
      <c r="A112" s="1167"/>
      <c r="B112" s="2724"/>
      <c r="C112" s="2724"/>
      <c r="D112" s="2724"/>
      <c r="E112" s="2724"/>
      <c r="F112" s="2724"/>
    </row>
    <row r="113" spans="1:8" ht="33.75" customHeight="1">
      <c r="A113" s="2993" t="s">
        <v>8731</v>
      </c>
      <c r="B113" s="2993"/>
      <c r="C113" s="2993"/>
      <c r="D113" s="2993"/>
      <c r="E113" s="2993"/>
      <c r="F113" s="2993"/>
    </row>
    <row r="114" spans="1:8" ht="114.75" customHeight="1">
      <c r="A114" s="2954" t="s">
        <v>8732</v>
      </c>
      <c r="B114" s="2954"/>
      <c r="C114" s="2954"/>
      <c r="D114" s="2954"/>
      <c r="E114" s="2954"/>
      <c r="F114" s="2954"/>
    </row>
    <row r="115" spans="1:8">
      <c r="A115" s="5"/>
      <c r="B115" s="138"/>
    </row>
    <row r="116" spans="1:8" s="5" customFormat="1" ht="13.9" thickBot="1">
      <c r="A116" s="7"/>
      <c r="B116" s="1142" t="s">
        <v>12</v>
      </c>
      <c r="C116" s="2709" t="s">
        <v>13</v>
      </c>
      <c r="D116" s="2709" t="s">
        <v>14</v>
      </c>
      <c r="E116" s="2710" t="s">
        <v>15</v>
      </c>
      <c r="F116" s="2710" t="s">
        <v>16</v>
      </c>
    </row>
    <row r="117" spans="1:8" ht="13.9" thickTop="1">
      <c r="B117" s="139"/>
    </row>
    <row r="118" spans="1:8" s="59" customFormat="1" ht="69" customHeight="1">
      <c r="A118" s="58" t="s">
        <v>236</v>
      </c>
      <c r="B118" s="62" t="s">
        <v>246</v>
      </c>
      <c r="C118" s="81" t="s">
        <v>22</v>
      </c>
      <c r="D118" s="82">
        <v>1157.8399999999999</v>
      </c>
      <c r="E118" s="1681"/>
      <c r="F118" s="125">
        <f>E118*D118</f>
        <v>0</v>
      </c>
      <c r="G118" s="106"/>
    </row>
    <row r="119" spans="1:8" s="59" customFormat="1" ht="15.75" customHeight="1">
      <c r="A119" s="12"/>
      <c r="B119" s="62"/>
      <c r="E119" s="1689"/>
      <c r="F119" s="134"/>
      <c r="G119" s="2725"/>
      <c r="H119" s="2726"/>
    </row>
    <row r="120" spans="1:8" ht="68.25" customHeight="1">
      <c r="A120" s="58" t="s">
        <v>267</v>
      </c>
      <c r="B120" s="62" t="s">
        <v>247</v>
      </c>
      <c r="C120" s="81" t="s">
        <v>22</v>
      </c>
      <c r="D120" s="82">
        <v>9443.06</v>
      </c>
      <c r="E120" s="1681"/>
      <c r="F120" s="125">
        <f>E120*D120</f>
        <v>0</v>
      </c>
    </row>
    <row r="121" spans="1:8">
      <c r="E121" s="1688"/>
    </row>
    <row r="122" spans="1:8" ht="69" customHeight="1">
      <c r="A122" s="58" t="s">
        <v>268</v>
      </c>
      <c r="B122" s="62" t="s">
        <v>249</v>
      </c>
      <c r="C122" s="81" t="s">
        <v>22</v>
      </c>
      <c r="D122" s="82">
        <v>10.29</v>
      </c>
      <c r="E122" s="1681"/>
      <c r="F122" s="125">
        <f>E122*D122</f>
        <v>0</v>
      </c>
    </row>
    <row r="123" spans="1:8">
      <c r="E123" s="1688"/>
    </row>
    <row r="124" spans="1:8" ht="68.25" customHeight="1">
      <c r="A124" s="58" t="s">
        <v>269</v>
      </c>
      <c r="B124" s="62" t="s">
        <v>248</v>
      </c>
      <c r="C124" s="81" t="s">
        <v>22</v>
      </c>
      <c r="D124" s="82">
        <v>127.6</v>
      </c>
      <c r="E124" s="1681"/>
      <c r="F124" s="125">
        <f>E124*D124</f>
        <v>0</v>
      </c>
    </row>
    <row r="125" spans="1:8">
      <c r="B125" s="62"/>
      <c r="C125" s="59"/>
      <c r="D125" s="59"/>
      <c r="E125" s="1689"/>
      <c r="F125" s="134"/>
    </row>
    <row r="126" spans="1:8" ht="70.5" customHeight="1">
      <c r="A126" s="58" t="s">
        <v>270</v>
      </c>
      <c r="B126" s="62" t="s">
        <v>8733</v>
      </c>
      <c r="C126" s="81" t="s">
        <v>22</v>
      </c>
      <c r="D126" s="82">
        <v>35.96</v>
      </c>
      <c r="E126" s="1681"/>
      <c r="F126" s="125">
        <f>E126*D126</f>
        <v>0</v>
      </c>
    </row>
    <row r="127" spans="1:8">
      <c r="B127" s="139"/>
      <c r="E127" s="1688"/>
    </row>
    <row r="128" spans="1:8" ht="69.75" customHeight="1">
      <c r="A128" s="58" t="s">
        <v>271</v>
      </c>
      <c r="B128" s="62" t="s">
        <v>250</v>
      </c>
      <c r="C128" s="81" t="s">
        <v>22</v>
      </c>
      <c r="D128" s="82">
        <v>1088.9100000000001</v>
      </c>
      <c r="E128" s="1681"/>
      <c r="F128" s="125">
        <f>E128*D128</f>
        <v>0</v>
      </c>
    </row>
    <row r="129" spans="1:6">
      <c r="B129" s="139"/>
      <c r="E129" s="1688"/>
    </row>
    <row r="130" spans="1:6" ht="66.75" customHeight="1">
      <c r="A130" s="58" t="s">
        <v>272</v>
      </c>
      <c r="B130" s="62" t="s">
        <v>251</v>
      </c>
      <c r="C130" s="81" t="s">
        <v>22</v>
      </c>
      <c r="D130" s="82">
        <v>525.80999999999995</v>
      </c>
      <c r="E130" s="1681"/>
      <c r="F130" s="125">
        <f>E130*D130</f>
        <v>0</v>
      </c>
    </row>
    <row r="131" spans="1:6">
      <c r="B131" s="139"/>
      <c r="E131" s="1688"/>
    </row>
    <row r="132" spans="1:6" ht="70.5" customHeight="1">
      <c r="A132" s="58" t="s">
        <v>273</v>
      </c>
      <c r="B132" s="62" t="s">
        <v>252</v>
      </c>
      <c r="C132" s="81" t="s">
        <v>22</v>
      </c>
      <c r="D132" s="82">
        <v>52</v>
      </c>
      <c r="E132" s="1681"/>
      <c r="F132" s="125">
        <f>E132*D132</f>
        <v>0</v>
      </c>
    </row>
    <row r="133" spans="1:6">
      <c r="B133" s="139"/>
      <c r="E133" s="1688"/>
    </row>
    <row r="134" spans="1:6" ht="67.5" customHeight="1">
      <c r="A134" s="58" t="s">
        <v>274</v>
      </c>
      <c r="B134" s="62" t="s">
        <v>253</v>
      </c>
      <c r="C134" s="81" t="s">
        <v>22</v>
      </c>
      <c r="D134" s="82">
        <v>58.65</v>
      </c>
      <c r="E134" s="1681"/>
      <c r="F134" s="125">
        <f>E134*D134</f>
        <v>0</v>
      </c>
    </row>
    <row r="135" spans="1:6">
      <c r="E135" s="2754"/>
    </row>
    <row r="136" spans="1:6" ht="72" customHeight="1">
      <c r="A136" s="58" t="s">
        <v>275</v>
      </c>
      <c r="B136" s="62" t="s">
        <v>255</v>
      </c>
      <c r="C136" s="81" t="s">
        <v>22</v>
      </c>
      <c r="D136" s="82">
        <v>41.44</v>
      </c>
      <c r="E136" s="1681"/>
      <c r="F136" s="125">
        <f>E136*D136</f>
        <v>0</v>
      </c>
    </row>
    <row r="137" spans="1:6">
      <c r="E137" s="1688"/>
    </row>
    <row r="138" spans="1:6" ht="69.75" customHeight="1">
      <c r="A138" s="58" t="s">
        <v>276</v>
      </c>
      <c r="B138" s="62" t="s">
        <v>254</v>
      </c>
      <c r="C138" s="81" t="s">
        <v>22</v>
      </c>
      <c r="D138" s="82">
        <v>118.77</v>
      </c>
      <c r="E138" s="1681"/>
      <c r="F138" s="125">
        <f>E138*D138</f>
        <v>0</v>
      </c>
    </row>
    <row r="139" spans="1:6">
      <c r="E139" s="1688"/>
    </row>
    <row r="140" spans="1:6" ht="67.5" customHeight="1">
      <c r="A140" s="58" t="s">
        <v>277</v>
      </c>
      <c r="B140" s="62" t="s">
        <v>256</v>
      </c>
      <c r="C140" s="81" t="s">
        <v>22</v>
      </c>
      <c r="D140" s="82">
        <v>1112.0999999999999</v>
      </c>
      <c r="E140" s="1681"/>
      <c r="F140" s="125">
        <f>E140*D140</f>
        <v>0</v>
      </c>
    </row>
    <row r="141" spans="1:6">
      <c r="E141" s="1688"/>
    </row>
    <row r="142" spans="1:6" ht="68.25" customHeight="1">
      <c r="A142" s="58" t="s">
        <v>278</v>
      </c>
      <c r="B142" s="62" t="s">
        <v>8692</v>
      </c>
      <c r="C142" s="81" t="s">
        <v>22</v>
      </c>
      <c r="D142" s="82">
        <v>536.76</v>
      </c>
      <c r="E142" s="1681"/>
      <c r="F142" s="125">
        <f>E142*D142</f>
        <v>0</v>
      </c>
    </row>
    <row r="143" spans="1:6">
      <c r="E143" s="1688"/>
    </row>
    <row r="144" spans="1:6" ht="70.5" customHeight="1">
      <c r="A144" s="58" t="s">
        <v>279</v>
      </c>
      <c r="B144" s="62" t="s">
        <v>257</v>
      </c>
      <c r="C144" s="81" t="s">
        <v>22</v>
      </c>
      <c r="D144" s="82">
        <v>825.23</v>
      </c>
      <c r="E144" s="1681"/>
      <c r="F144" s="125">
        <f>E144*D144</f>
        <v>0</v>
      </c>
    </row>
    <row r="145" spans="1:6">
      <c r="E145" s="1688"/>
    </row>
    <row r="146" spans="1:6" ht="69.75" customHeight="1">
      <c r="A146" s="58" t="s">
        <v>280</v>
      </c>
      <c r="B146" s="62" t="s">
        <v>8734</v>
      </c>
      <c r="C146" s="81" t="s">
        <v>22</v>
      </c>
      <c r="D146" s="82">
        <v>74.86</v>
      </c>
      <c r="E146" s="1681"/>
      <c r="F146" s="125">
        <f>E146*D146</f>
        <v>0</v>
      </c>
    </row>
    <row r="147" spans="1:6">
      <c r="E147" s="1688"/>
    </row>
    <row r="148" spans="1:6" ht="84.75" customHeight="1">
      <c r="A148" s="58" t="s">
        <v>281</v>
      </c>
      <c r="B148" s="62" t="s">
        <v>258</v>
      </c>
      <c r="C148" s="81" t="s">
        <v>22</v>
      </c>
      <c r="D148" s="82">
        <v>72.239999999999995</v>
      </c>
      <c r="E148" s="1681"/>
      <c r="F148" s="125">
        <f>E148*D148</f>
        <v>0</v>
      </c>
    </row>
    <row r="149" spans="1:6">
      <c r="E149" s="1688"/>
    </row>
    <row r="150" spans="1:6" ht="70.5" customHeight="1">
      <c r="A150" s="58" t="s">
        <v>282</v>
      </c>
      <c r="B150" s="62" t="s">
        <v>259</v>
      </c>
      <c r="C150" s="81" t="s">
        <v>22</v>
      </c>
      <c r="D150" s="82">
        <v>454.43</v>
      </c>
      <c r="E150" s="1681"/>
      <c r="F150" s="125">
        <f>E150*D150</f>
        <v>0</v>
      </c>
    </row>
    <row r="151" spans="1:6">
      <c r="E151" s="1688"/>
    </row>
    <row r="152" spans="1:6" ht="70.5" customHeight="1">
      <c r="A152" s="58" t="s">
        <v>283</v>
      </c>
      <c r="B152" s="62" t="s">
        <v>260</v>
      </c>
      <c r="C152" s="81" t="s">
        <v>22</v>
      </c>
      <c r="D152" s="82">
        <v>1108.43</v>
      </c>
      <c r="E152" s="1681"/>
      <c r="F152" s="125">
        <f>E152*D152</f>
        <v>0</v>
      </c>
    </row>
    <row r="153" spans="1:6">
      <c r="E153" s="1688"/>
    </row>
    <row r="154" spans="1:6" ht="68.25" customHeight="1">
      <c r="A154" s="58" t="s">
        <v>284</v>
      </c>
      <c r="B154" s="62" t="s">
        <v>262</v>
      </c>
      <c r="C154" s="81" t="s">
        <v>22</v>
      </c>
      <c r="D154" s="82">
        <v>9.1</v>
      </c>
      <c r="E154" s="1681"/>
      <c r="F154" s="125">
        <f>E154*D154</f>
        <v>0</v>
      </c>
    </row>
    <row r="155" spans="1:6">
      <c r="E155" s="1688"/>
    </row>
    <row r="156" spans="1:6" ht="69.75" customHeight="1">
      <c r="A156" s="58" t="s">
        <v>285</v>
      </c>
      <c r="B156" s="62" t="s">
        <v>263</v>
      </c>
      <c r="C156" s="81" t="s">
        <v>22</v>
      </c>
      <c r="D156" s="82">
        <v>75.06</v>
      </c>
      <c r="E156" s="1681"/>
      <c r="F156" s="125">
        <f>E156*D156</f>
        <v>0</v>
      </c>
    </row>
    <row r="157" spans="1:6">
      <c r="B157" s="140"/>
      <c r="E157" s="1688"/>
    </row>
    <row r="158" spans="1:6" ht="96" customHeight="1">
      <c r="A158" s="58" t="s">
        <v>286</v>
      </c>
      <c r="B158" s="62" t="s">
        <v>8735</v>
      </c>
      <c r="C158" s="81" t="s">
        <v>22</v>
      </c>
      <c r="D158" s="82">
        <v>57.2</v>
      </c>
      <c r="E158" s="1681"/>
      <c r="F158" s="125">
        <f>E158*D158</f>
        <v>0</v>
      </c>
    </row>
    <row r="159" spans="1:6">
      <c r="E159" s="1688"/>
    </row>
    <row r="160" spans="1:6" ht="89.25">
      <c r="A160" s="58" t="s">
        <v>287</v>
      </c>
      <c r="B160" s="62" t="s">
        <v>8736</v>
      </c>
      <c r="C160" s="81" t="s">
        <v>22</v>
      </c>
      <c r="D160" s="82">
        <v>60.71</v>
      </c>
      <c r="E160" s="1681"/>
      <c r="F160" s="125">
        <f>E160*D160</f>
        <v>0</v>
      </c>
    </row>
    <row r="161" spans="1:6">
      <c r="E161" s="1688"/>
    </row>
    <row r="162" spans="1:6" ht="66.75" customHeight="1">
      <c r="A162" s="58" t="s">
        <v>288</v>
      </c>
      <c r="B162" s="62" t="s">
        <v>265</v>
      </c>
      <c r="C162" s="81" t="s">
        <v>22</v>
      </c>
      <c r="D162" s="82">
        <v>758.68</v>
      </c>
      <c r="E162" s="1681"/>
      <c r="F162" s="125">
        <f>E162*D162</f>
        <v>0</v>
      </c>
    </row>
    <row r="163" spans="1:6">
      <c r="E163" s="1688"/>
    </row>
    <row r="164" spans="1:6" ht="67.5" customHeight="1">
      <c r="A164" s="58" t="s">
        <v>289</v>
      </c>
      <c r="B164" s="62" t="s">
        <v>8737</v>
      </c>
      <c r="C164" s="81" t="s">
        <v>22</v>
      </c>
      <c r="D164" s="82">
        <v>1233.1400000000001</v>
      </c>
      <c r="E164" s="1681"/>
      <c r="F164" s="125">
        <f>E164*D164</f>
        <v>0</v>
      </c>
    </row>
    <row r="165" spans="1:6">
      <c r="E165" s="1688"/>
    </row>
    <row r="166" spans="1:6" ht="69" customHeight="1">
      <c r="A166" s="58" t="s">
        <v>290</v>
      </c>
      <c r="B166" s="62" t="s">
        <v>8738</v>
      </c>
      <c r="C166" s="81" t="s">
        <v>22</v>
      </c>
      <c r="D166" s="82">
        <v>180.83</v>
      </c>
      <c r="E166" s="1681"/>
      <c r="F166" s="125">
        <f>E166*D166</f>
        <v>0</v>
      </c>
    </row>
    <row r="167" spans="1:6">
      <c r="E167" s="1688"/>
    </row>
    <row r="168" spans="1:6" ht="67.5" customHeight="1">
      <c r="A168" s="58" t="s">
        <v>291</v>
      </c>
      <c r="B168" s="62" t="s">
        <v>8737</v>
      </c>
      <c r="C168" s="81" t="s">
        <v>22</v>
      </c>
      <c r="D168" s="82">
        <v>739.81</v>
      </c>
      <c r="E168" s="1681"/>
      <c r="F168" s="125">
        <f>E168*D168</f>
        <v>0</v>
      </c>
    </row>
    <row r="169" spans="1:6">
      <c r="E169" s="1688"/>
    </row>
    <row r="170" spans="1:6" ht="122.25" customHeight="1">
      <c r="A170" s="58" t="s">
        <v>292</v>
      </c>
      <c r="B170" s="62" t="s">
        <v>8739</v>
      </c>
      <c r="C170" s="81" t="s">
        <v>22</v>
      </c>
      <c r="D170" s="82">
        <f>61.6+596.89</f>
        <v>658.49</v>
      </c>
      <c r="E170" s="1681"/>
      <c r="F170" s="125">
        <f>E170*D170</f>
        <v>0</v>
      </c>
    </row>
    <row r="171" spans="1:6">
      <c r="E171" s="1688"/>
    </row>
    <row r="172" spans="1:6" ht="121.5" customHeight="1">
      <c r="A172" s="58" t="s">
        <v>295</v>
      </c>
      <c r="B172" s="62" t="s">
        <v>8740</v>
      </c>
      <c r="C172" s="81" t="s">
        <v>22</v>
      </c>
      <c r="D172" s="82">
        <v>659.83</v>
      </c>
      <c r="E172" s="1681"/>
      <c r="F172" s="125">
        <f>E172*D172</f>
        <v>0</v>
      </c>
    </row>
    <row r="173" spans="1:6">
      <c r="E173" s="1688"/>
    </row>
    <row r="174" spans="1:6" ht="67.5" customHeight="1">
      <c r="A174" s="58" t="s">
        <v>296</v>
      </c>
      <c r="B174" s="62" t="s">
        <v>445</v>
      </c>
      <c r="C174" s="81" t="s">
        <v>22</v>
      </c>
      <c r="D174" s="82">
        <v>21.17</v>
      </c>
      <c r="E174" s="1681"/>
      <c r="F174" s="125">
        <f>E174*D174</f>
        <v>0</v>
      </c>
    </row>
    <row r="175" spans="1:6">
      <c r="E175" s="1688"/>
    </row>
    <row r="176" spans="1:6" ht="83.1" customHeight="1">
      <c r="A176" s="58" t="s">
        <v>449</v>
      </c>
      <c r="B176" s="62" t="s">
        <v>8741</v>
      </c>
      <c r="C176" s="81" t="s">
        <v>22</v>
      </c>
      <c r="D176" s="82">
        <v>16.579999999999998</v>
      </c>
      <c r="E176" s="1681"/>
      <c r="F176" s="125">
        <f>E176*D176</f>
        <v>0</v>
      </c>
    </row>
    <row r="177" spans="1:6">
      <c r="E177" s="1688"/>
    </row>
    <row r="178" spans="1:6" ht="76.5">
      <c r="A178" s="58" t="s">
        <v>450</v>
      </c>
      <c r="B178" s="62" t="s">
        <v>8963</v>
      </c>
      <c r="C178" s="81" t="s">
        <v>22</v>
      </c>
      <c r="D178" s="82">
        <v>60.26</v>
      </c>
      <c r="E178" s="1681"/>
      <c r="F178" s="125">
        <f>E178*D178</f>
        <v>0</v>
      </c>
    </row>
    <row r="179" spans="1:6" ht="9" customHeight="1">
      <c r="B179" s="62"/>
      <c r="C179" s="81"/>
      <c r="D179" s="82"/>
      <c r="E179" s="1681"/>
      <c r="F179" s="125"/>
    </row>
    <row r="180" spans="1:6" ht="29.25" customHeight="1">
      <c r="B180" s="62" t="s">
        <v>447</v>
      </c>
      <c r="C180" s="81" t="s">
        <v>23</v>
      </c>
      <c r="D180" s="82">
        <v>547.83000000000004</v>
      </c>
      <c r="E180" s="1681"/>
      <c r="F180" s="125">
        <f>E180*D180</f>
        <v>0</v>
      </c>
    </row>
    <row r="181" spans="1:6">
      <c r="E181" s="1688"/>
    </row>
    <row r="182" spans="1:6" ht="96" customHeight="1">
      <c r="A182" s="58" t="s">
        <v>451</v>
      </c>
      <c r="B182" s="62" t="s">
        <v>8742</v>
      </c>
      <c r="C182" s="81" t="s">
        <v>22</v>
      </c>
      <c r="D182" s="82">
        <v>63.3</v>
      </c>
      <c r="E182" s="1681"/>
      <c r="F182" s="125">
        <f>E182*D182</f>
        <v>0</v>
      </c>
    </row>
    <row r="183" spans="1:6">
      <c r="E183" s="1688"/>
    </row>
    <row r="184" spans="1:6">
      <c r="B184" s="62" t="s">
        <v>448</v>
      </c>
      <c r="C184" s="81" t="s">
        <v>23</v>
      </c>
      <c r="D184" s="82">
        <v>421.97</v>
      </c>
      <c r="E184" s="1681"/>
      <c r="F184" s="125">
        <f>E184*D184</f>
        <v>0</v>
      </c>
    </row>
    <row r="185" spans="1:6">
      <c r="E185" s="1688"/>
    </row>
    <row r="186" spans="1:6" ht="51">
      <c r="A186" s="58" t="s">
        <v>452</v>
      </c>
      <c r="B186" s="62" t="s">
        <v>9016</v>
      </c>
      <c r="C186" s="81" t="s">
        <v>22</v>
      </c>
      <c r="D186" s="82">
        <v>243.05</v>
      </c>
      <c r="E186" s="1800"/>
      <c r="F186" s="1115">
        <f>E186*D186</f>
        <v>0</v>
      </c>
    </row>
    <row r="187" spans="1:6" ht="25.5">
      <c r="B187" s="64" t="s">
        <v>9006</v>
      </c>
      <c r="C187" s="15"/>
      <c r="D187" s="15"/>
      <c r="E187" s="1690"/>
      <c r="F187" s="1125"/>
    </row>
    <row r="188" spans="1:6">
      <c r="B188" s="64"/>
      <c r="C188" s="15"/>
      <c r="D188" s="15"/>
      <c r="E188" s="1690"/>
      <c r="F188" s="1125"/>
    </row>
    <row r="189" spans="1:6" ht="51">
      <c r="A189" s="58" t="s">
        <v>453</v>
      </c>
      <c r="B189" s="62" t="s">
        <v>9016</v>
      </c>
      <c r="C189" s="81" t="s">
        <v>22</v>
      </c>
      <c r="D189" s="82">
        <v>165.05</v>
      </c>
      <c r="E189" s="1800"/>
      <c r="F189" s="1115">
        <f>E189*D189</f>
        <v>0</v>
      </c>
    </row>
    <row r="190" spans="1:6" ht="25.5">
      <c r="B190" s="64" t="s">
        <v>9017</v>
      </c>
      <c r="C190" s="15"/>
      <c r="D190" s="15"/>
      <c r="E190" s="1690"/>
      <c r="F190" s="1125"/>
    </row>
    <row r="191" spans="1:6">
      <c r="B191" s="64"/>
      <c r="C191" s="15"/>
      <c r="D191" s="15"/>
      <c r="E191" s="1690"/>
      <c r="F191" s="1125"/>
    </row>
    <row r="192" spans="1:6" ht="51">
      <c r="A192" s="58" t="s">
        <v>454</v>
      </c>
      <c r="B192" s="62" t="s">
        <v>9016</v>
      </c>
      <c r="C192" s="81" t="s">
        <v>22</v>
      </c>
      <c r="D192" s="82">
        <v>44.92</v>
      </c>
      <c r="E192" s="1800"/>
      <c r="F192" s="1115">
        <f>E192*D192</f>
        <v>0</v>
      </c>
    </row>
    <row r="193" spans="1:7">
      <c r="B193" s="64" t="s">
        <v>9005</v>
      </c>
      <c r="C193" s="15"/>
      <c r="D193" s="15"/>
      <c r="E193" s="1690"/>
      <c r="F193" s="1125"/>
    </row>
    <row r="194" spans="1:7">
      <c r="E194" s="1688"/>
    </row>
    <row r="195" spans="1:7" ht="107.25" customHeight="1">
      <c r="A195" s="58" t="s">
        <v>455</v>
      </c>
      <c r="B195" s="62" t="s">
        <v>294</v>
      </c>
      <c r="C195" s="81" t="s">
        <v>26</v>
      </c>
      <c r="D195" s="108">
        <v>3256106</v>
      </c>
      <c r="E195" s="1681"/>
      <c r="F195" s="125">
        <f>E195*D195</f>
        <v>0</v>
      </c>
      <c r="G195" s="106"/>
    </row>
    <row r="196" spans="1:7" ht="25.5">
      <c r="B196" s="62" t="s">
        <v>293</v>
      </c>
      <c r="C196" s="59"/>
      <c r="D196" s="59"/>
      <c r="E196" s="1689"/>
      <c r="F196" s="134"/>
      <c r="G196" s="59"/>
    </row>
    <row r="197" spans="1:7" ht="30.75" customHeight="1">
      <c r="A197" s="58" t="s">
        <v>9002</v>
      </c>
      <c r="B197" s="62" t="s">
        <v>446</v>
      </c>
      <c r="C197" s="81" t="s">
        <v>30</v>
      </c>
      <c r="D197" s="82">
        <v>5</v>
      </c>
      <c r="E197" s="1681"/>
      <c r="F197" s="125">
        <f>E197*D197</f>
        <v>0</v>
      </c>
      <c r="G197" s="59"/>
    </row>
    <row r="198" spans="1:7">
      <c r="B198" s="62"/>
      <c r="C198" s="59"/>
      <c r="D198" s="59"/>
      <c r="E198" s="1689"/>
      <c r="F198" s="134"/>
      <c r="G198" s="59"/>
    </row>
    <row r="199" spans="1:7" ht="172.5" customHeight="1">
      <c r="A199" s="58" t="s">
        <v>9003</v>
      </c>
      <c r="B199" s="142" t="s">
        <v>8743</v>
      </c>
      <c r="C199" s="81" t="s">
        <v>26</v>
      </c>
      <c r="D199" s="108">
        <v>15000</v>
      </c>
      <c r="E199" s="1681"/>
      <c r="F199" s="125">
        <f>E199*D199</f>
        <v>0</v>
      </c>
      <c r="G199" s="106"/>
    </row>
    <row r="200" spans="1:7">
      <c r="B200" s="2727"/>
      <c r="C200" s="81"/>
      <c r="D200" s="108"/>
      <c r="E200" s="1681"/>
      <c r="F200" s="125"/>
      <c r="G200" s="106"/>
    </row>
    <row r="201" spans="1:7" ht="45" customHeight="1">
      <c r="A201" s="58" t="s">
        <v>9004</v>
      </c>
      <c r="B201" s="62" t="s">
        <v>8943</v>
      </c>
    </row>
    <row r="202" spans="1:7" ht="30" customHeight="1">
      <c r="A202" s="58"/>
      <c r="B202" s="2891" t="s">
        <v>8965</v>
      </c>
      <c r="C202" s="81"/>
      <c r="D202" s="108"/>
      <c r="E202" s="1681"/>
      <c r="F202" s="125"/>
      <c r="G202" s="106"/>
    </row>
    <row r="204" spans="1:7" ht="76.5">
      <c r="A204" s="55" t="s">
        <v>101</v>
      </c>
      <c r="B204" s="2727" t="s">
        <v>8944</v>
      </c>
      <c r="C204" s="81" t="s">
        <v>18</v>
      </c>
      <c r="D204" s="82">
        <v>6.4</v>
      </c>
      <c r="E204" s="1681"/>
      <c r="F204" s="125">
        <f>E204*D204</f>
        <v>0</v>
      </c>
      <c r="G204" s="59"/>
    </row>
    <row r="205" spans="1:7" ht="6.75" customHeight="1">
      <c r="A205" s="55"/>
      <c r="B205" s="2727"/>
      <c r="C205" s="81"/>
      <c r="D205" s="108"/>
      <c r="E205" s="1681"/>
      <c r="F205" s="125"/>
      <c r="G205" s="106"/>
    </row>
    <row r="206" spans="1:7" ht="42" customHeight="1">
      <c r="A206" s="55" t="s">
        <v>532</v>
      </c>
      <c r="B206" s="2727" t="s">
        <v>8966</v>
      </c>
      <c r="C206" s="81" t="s">
        <v>18</v>
      </c>
      <c r="D206" s="82">
        <v>4</v>
      </c>
      <c r="E206" s="1681"/>
      <c r="F206" s="125">
        <f>E206*D206</f>
        <v>0</v>
      </c>
      <c r="G206" s="59"/>
    </row>
    <row r="207" spans="1:7" ht="93">
      <c r="A207" s="55"/>
      <c r="B207" s="2892" t="s">
        <v>8953</v>
      </c>
      <c r="C207" s="81"/>
      <c r="D207" s="108"/>
      <c r="E207" s="1681"/>
      <c r="F207" s="125"/>
      <c r="G207" s="106"/>
    </row>
    <row r="208" spans="1:7" ht="7.5" customHeight="1">
      <c r="A208" s="55"/>
      <c r="B208" s="2727"/>
      <c r="C208" s="81"/>
      <c r="D208" s="108"/>
      <c r="E208" s="1681"/>
      <c r="F208" s="125"/>
      <c r="G208" s="106"/>
    </row>
    <row r="209" spans="1:7" ht="47.25" customHeight="1">
      <c r="A209" s="55" t="s">
        <v>534</v>
      </c>
      <c r="B209" s="2727" t="s">
        <v>8945</v>
      </c>
      <c r="C209" s="81" t="s">
        <v>18</v>
      </c>
      <c r="D209" s="82">
        <v>9.6</v>
      </c>
      <c r="E209" s="1681"/>
      <c r="F209" s="125">
        <f>E209*D209</f>
        <v>0</v>
      </c>
      <c r="G209" s="59"/>
    </row>
    <row r="210" spans="1:7" ht="93">
      <c r="A210" s="55"/>
      <c r="B210" s="2892" t="s">
        <v>8953</v>
      </c>
      <c r="C210" s="81"/>
      <c r="D210" s="108"/>
      <c r="E210" s="1681"/>
      <c r="F210" s="125"/>
      <c r="G210" s="106"/>
    </row>
    <row r="211" spans="1:7" ht="7.5" customHeight="1">
      <c r="A211" s="55"/>
      <c r="B211" s="2727"/>
      <c r="C211" s="81"/>
      <c r="D211" s="108"/>
      <c r="E211" s="1681"/>
      <c r="F211" s="125"/>
      <c r="G211" s="106"/>
    </row>
    <row r="212" spans="1:7" ht="44.25" customHeight="1">
      <c r="A212" s="55" t="s">
        <v>535</v>
      </c>
      <c r="B212" s="2727" t="s">
        <v>8967</v>
      </c>
      <c r="C212" s="81" t="s">
        <v>18</v>
      </c>
      <c r="D212" s="82">
        <v>43.4</v>
      </c>
      <c r="E212" s="1681"/>
      <c r="F212" s="125">
        <f>E212*D212</f>
        <v>0</v>
      </c>
      <c r="G212" s="106"/>
    </row>
    <row r="213" spans="1:7" ht="93">
      <c r="A213" s="55"/>
      <c r="B213" s="2891" t="s">
        <v>8946</v>
      </c>
      <c r="C213" s="81"/>
      <c r="D213" s="108"/>
      <c r="E213" s="1681"/>
      <c r="F213" s="125"/>
      <c r="G213" s="106"/>
    </row>
    <row r="214" spans="1:7" ht="7.5" customHeight="1">
      <c r="A214" s="55"/>
      <c r="B214" s="2727"/>
      <c r="C214" s="81"/>
      <c r="D214" s="108"/>
      <c r="E214" s="1681"/>
      <c r="F214" s="125"/>
      <c r="G214" s="106"/>
    </row>
    <row r="215" spans="1:7" ht="52.5" customHeight="1">
      <c r="A215" s="55" t="s">
        <v>537</v>
      </c>
      <c r="B215" s="2727" t="s">
        <v>8947</v>
      </c>
      <c r="C215" s="81" t="s">
        <v>18</v>
      </c>
      <c r="D215" s="82">
        <v>58.3</v>
      </c>
      <c r="E215" s="1681"/>
      <c r="F215" s="125">
        <f>E215*D215</f>
        <v>0</v>
      </c>
      <c r="G215" s="106"/>
    </row>
    <row r="216" spans="1:7" ht="104.65">
      <c r="A216" s="55"/>
      <c r="B216" s="2891" t="s">
        <v>8948</v>
      </c>
      <c r="C216" s="81"/>
      <c r="D216" s="108"/>
      <c r="E216" s="1681"/>
      <c r="F216" s="125"/>
      <c r="G216" s="106"/>
    </row>
    <row r="217" spans="1:7" ht="102">
      <c r="A217" s="58"/>
      <c r="B217" s="2894" t="s">
        <v>8971</v>
      </c>
      <c r="C217" s="81"/>
      <c r="D217" s="82"/>
      <c r="E217" s="1681"/>
      <c r="F217" s="125"/>
      <c r="G217" s="59"/>
    </row>
    <row r="218" spans="1:7">
      <c r="A218" s="58"/>
      <c r="B218" s="2894"/>
      <c r="C218" s="81"/>
      <c r="D218" s="82"/>
      <c r="E218" s="1681"/>
      <c r="F218" s="125"/>
      <c r="G218" s="59"/>
    </row>
    <row r="219" spans="1:7" ht="30" customHeight="1">
      <c r="A219" s="55" t="s">
        <v>6040</v>
      </c>
      <c r="B219" s="2727" t="s">
        <v>8964</v>
      </c>
      <c r="C219" s="81" t="s">
        <v>18</v>
      </c>
      <c r="D219" s="82">
        <v>6.9</v>
      </c>
      <c r="E219" s="1681"/>
      <c r="F219" s="125">
        <f>E219*D219</f>
        <v>0</v>
      </c>
      <c r="G219" s="106"/>
    </row>
    <row r="220" spans="1:7" ht="127.5">
      <c r="A220" s="58"/>
      <c r="B220" s="62" t="s">
        <v>8951</v>
      </c>
      <c r="C220" s="81"/>
      <c r="D220" s="82"/>
      <c r="E220" s="1681"/>
      <c r="F220" s="125"/>
      <c r="G220" s="59"/>
    </row>
    <row r="221" spans="1:7" ht="6" customHeight="1">
      <c r="A221" s="58"/>
      <c r="B221" s="62"/>
      <c r="C221" s="81"/>
      <c r="D221" s="82"/>
      <c r="E221" s="1681"/>
      <c r="F221" s="125"/>
      <c r="G221" s="59"/>
    </row>
    <row r="222" spans="1:7" ht="48" customHeight="1">
      <c r="A222" s="55" t="s">
        <v>8949</v>
      </c>
      <c r="B222" s="2727" t="s">
        <v>8969</v>
      </c>
      <c r="C222" s="81" t="s">
        <v>18</v>
      </c>
      <c r="D222" s="82">
        <f>5.4+8</f>
        <v>13.4</v>
      </c>
      <c r="E222" s="1681"/>
      <c r="F222" s="125">
        <f>E222*D222</f>
        <v>0</v>
      </c>
      <c r="G222" s="106"/>
    </row>
    <row r="223" spans="1:7" ht="6" customHeight="1">
      <c r="A223" s="58"/>
      <c r="B223" s="62"/>
      <c r="C223" s="81"/>
      <c r="D223" s="82"/>
      <c r="E223" s="1681"/>
      <c r="F223" s="125"/>
      <c r="G223" s="59"/>
    </row>
    <row r="224" spans="1:7" ht="54" customHeight="1">
      <c r="A224" s="55" t="s">
        <v>8950</v>
      </c>
      <c r="B224" s="2727" t="s">
        <v>8947</v>
      </c>
      <c r="C224" s="81" t="s">
        <v>18</v>
      </c>
      <c r="D224" s="82">
        <v>58.3</v>
      </c>
      <c r="E224" s="1681"/>
      <c r="F224" s="125">
        <f>E224*D224</f>
        <v>0</v>
      </c>
      <c r="G224" s="106"/>
    </row>
    <row r="225" spans="1:7" ht="132.75" customHeight="1">
      <c r="A225" s="58"/>
      <c r="B225" s="62" t="s">
        <v>8951</v>
      </c>
      <c r="C225" s="81"/>
      <c r="D225" s="82"/>
      <c r="E225" s="1681"/>
      <c r="F225" s="125"/>
      <c r="G225" s="59"/>
    </row>
    <row r="226" spans="1:7">
      <c r="A226" s="58"/>
      <c r="B226" s="62"/>
      <c r="C226" s="81"/>
      <c r="D226" s="82"/>
      <c r="E226" s="1681"/>
      <c r="F226" s="125"/>
      <c r="G226" s="59"/>
    </row>
    <row r="227" spans="1:7" ht="25.5">
      <c r="A227" s="55" t="s">
        <v>8955</v>
      </c>
      <c r="B227" s="62" t="s">
        <v>8952</v>
      </c>
      <c r="C227" s="81" t="s">
        <v>18</v>
      </c>
      <c r="D227" s="82">
        <v>63</v>
      </c>
      <c r="E227" s="1681"/>
      <c r="F227" s="125">
        <f>E227*D227</f>
        <v>0</v>
      </c>
      <c r="G227" s="59"/>
    </row>
    <row r="228" spans="1:7" ht="6.75" customHeight="1">
      <c r="A228" s="55"/>
      <c r="B228" s="62"/>
      <c r="C228" s="81"/>
      <c r="D228" s="82"/>
      <c r="E228" s="1681"/>
      <c r="F228" s="125"/>
      <c r="G228" s="59"/>
    </row>
    <row r="229" spans="1:7" ht="81.400000000000006">
      <c r="A229" s="58"/>
      <c r="B229" s="2893" t="s">
        <v>8970</v>
      </c>
      <c r="C229" s="81" t="s">
        <v>18</v>
      </c>
      <c r="D229" s="82">
        <v>17</v>
      </c>
      <c r="E229" s="1681"/>
      <c r="F229" s="125">
        <f>E229*D229</f>
        <v>0</v>
      </c>
      <c r="G229" s="59"/>
    </row>
    <row r="230" spans="1:7" ht="9.75" customHeight="1">
      <c r="A230" s="58"/>
      <c r="B230" s="62"/>
      <c r="C230" s="81"/>
      <c r="D230" s="82"/>
      <c r="E230" s="1681"/>
      <c r="F230" s="125"/>
      <c r="G230" s="59"/>
    </row>
    <row r="231" spans="1:7">
      <c r="A231" s="55" t="s">
        <v>8957</v>
      </c>
      <c r="B231" s="62" t="s">
        <v>8954</v>
      </c>
      <c r="C231" s="81"/>
      <c r="D231" s="82"/>
      <c r="E231" s="1681"/>
      <c r="F231" s="125"/>
      <c r="G231" s="59"/>
    </row>
    <row r="232" spans="1:7" ht="81" customHeight="1">
      <c r="A232" s="58"/>
      <c r="B232" s="62" t="s">
        <v>8968</v>
      </c>
      <c r="C232" s="81" t="s">
        <v>18</v>
      </c>
      <c r="D232" s="82">
        <v>28</v>
      </c>
      <c r="E232" s="1681"/>
      <c r="F232" s="125">
        <f>E232*D232</f>
        <v>0</v>
      </c>
      <c r="G232" s="59"/>
    </row>
    <row r="233" spans="1:7" ht="13.9" thickBot="1">
      <c r="B233" s="2728"/>
    </row>
    <row r="234" spans="1:7" s="5" customFormat="1" ht="13.9" thickBot="1">
      <c r="A234" s="2028"/>
      <c r="B234" s="2715" t="s">
        <v>27</v>
      </c>
      <c r="C234" s="2716"/>
      <c r="D234" s="2717"/>
      <c r="E234" s="2718"/>
      <c r="F234" s="2718">
        <f>SUM(F117:F233)</f>
        <v>0</v>
      </c>
    </row>
    <row r="235" spans="1:7" ht="13.9" thickTop="1"/>
    <row r="238" spans="1:7">
      <c r="A238" s="5" t="s">
        <v>297</v>
      </c>
      <c r="B238" s="5" t="s">
        <v>53</v>
      </c>
    </row>
    <row r="239" spans="1:7">
      <c r="A239" s="5"/>
      <c r="B239" s="5"/>
    </row>
    <row r="240" spans="1:7" s="98" customFormat="1" ht="14.25">
      <c r="A240" s="2719" t="s">
        <v>49</v>
      </c>
      <c r="B240" s="1959"/>
      <c r="C240" s="2720"/>
      <c r="D240" s="2721"/>
      <c r="E240" s="2722"/>
      <c r="F240" s="2723"/>
    </row>
    <row r="241" spans="1:7" s="2698" customFormat="1" ht="56.25" customHeight="1">
      <c r="A241" s="2967" t="s">
        <v>65</v>
      </c>
      <c r="B241" s="2994"/>
      <c r="C241" s="2994"/>
      <c r="D241" s="2994"/>
      <c r="E241" s="2994"/>
      <c r="F241" s="2995"/>
    </row>
    <row r="242" spans="1:7" s="2698" customFormat="1" ht="27.75" customHeight="1">
      <c r="A242" s="2958" t="s">
        <v>62</v>
      </c>
      <c r="B242" s="2959"/>
      <c r="C242" s="2959"/>
      <c r="D242" s="2959"/>
      <c r="E242" s="2959"/>
      <c r="F242" s="2960"/>
    </row>
    <row r="243" spans="1:7" s="2698" customFormat="1" ht="28.5" customHeight="1">
      <c r="A243" s="2958" t="s">
        <v>63</v>
      </c>
      <c r="B243" s="2959"/>
      <c r="C243" s="2959"/>
      <c r="D243" s="2959"/>
      <c r="E243" s="2959"/>
      <c r="F243" s="2960"/>
    </row>
    <row r="244" spans="1:7" s="2698" customFormat="1" ht="26.25" customHeight="1">
      <c r="A244" s="2958" t="s">
        <v>64</v>
      </c>
      <c r="B244" s="2959"/>
      <c r="C244" s="2959"/>
      <c r="D244" s="2959"/>
      <c r="E244" s="2959"/>
      <c r="F244" s="2960"/>
    </row>
    <row r="245" spans="1:7" s="2698" customFormat="1" ht="42" customHeight="1">
      <c r="A245" s="2958" t="s">
        <v>66</v>
      </c>
      <c r="B245" s="2959"/>
      <c r="C245" s="2959"/>
      <c r="D245" s="2959"/>
      <c r="E245" s="2959"/>
      <c r="F245" s="2960"/>
    </row>
    <row r="246" spans="1:7" s="2698" customFormat="1" ht="48.75" customHeight="1">
      <c r="A246" s="2961" t="s">
        <v>329</v>
      </c>
      <c r="B246" s="2962"/>
      <c r="C246" s="2962"/>
      <c r="D246" s="2962"/>
      <c r="E246" s="2962"/>
      <c r="F246" s="2963"/>
    </row>
    <row r="247" spans="1:7" s="2698" customFormat="1" ht="40.5" customHeight="1">
      <c r="A247" s="2964" t="s">
        <v>8744</v>
      </c>
      <c r="B247" s="2965"/>
      <c r="C247" s="2965"/>
      <c r="D247" s="2965"/>
      <c r="E247" s="2965"/>
      <c r="F247" s="2966"/>
    </row>
    <row r="248" spans="1:7" s="98" customFormat="1" ht="14.25">
      <c r="A248" s="2729" t="s">
        <v>8745</v>
      </c>
      <c r="B248" s="2729"/>
      <c r="C248" s="2730"/>
      <c r="D248" s="2731"/>
      <c r="E248" s="2732"/>
      <c r="F248" s="2732"/>
    </row>
    <row r="249" spans="1:7">
      <c r="A249" s="5"/>
      <c r="B249" s="5"/>
    </row>
    <row r="250" spans="1:7" s="5" customFormat="1" ht="13.9" thickBot="1">
      <c r="A250" s="7"/>
      <c r="B250" s="7" t="s">
        <v>12</v>
      </c>
      <c r="C250" s="2709" t="s">
        <v>13</v>
      </c>
      <c r="D250" s="2709" t="s">
        <v>14</v>
      </c>
      <c r="E250" s="2710" t="s">
        <v>15</v>
      </c>
      <c r="F250" s="2710" t="s">
        <v>16</v>
      </c>
    </row>
    <row r="251" spans="1:7" s="59" customFormat="1" ht="13.15" thickTop="1">
      <c r="E251" s="134"/>
      <c r="F251" s="134"/>
    </row>
    <row r="252" spans="1:7" s="59" customFormat="1" ht="43.5" customHeight="1">
      <c r="A252" s="58" t="s">
        <v>299</v>
      </c>
      <c r="B252" s="62" t="s">
        <v>354</v>
      </c>
      <c r="C252" s="81" t="s">
        <v>23</v>
      </c>
      <c r="D252" s="82">
        <v>2502</v>
      </c>
      <c r="E252" s="1681"/>
      <c r="F252" s="125">
        <f>E252*D252</f>
        <v>0</v>
      </c>
      <c r="G252" s="106"/>
    </row>
    <row r="253" spans="1:7" s="59" customFormat="1">
      <c r="E253" s="1688"/>
      <c r="F253" s="134"/>
    </row>
    <row r="254" spans="1:7" s="59" customFormat="1" ht="43.5" customHeight="1">
      <c r="A254" s="58" t="s">
        <v>300</v>
      </c>
      <c r="B254" s="62" t="s">
        <v>298</v>
      </c>
      <c r="C254" s="81" t="s">
        <v>23</v>
      </c>
      <c r="D254" s="82">
        <v>11.76</v>
      </c>
      <c r="E254" s="1681"/>
      <c r="F254" s="125">
        <f>E254*D254</f>
        <v>0</v>
      </c>
      <c r="G254" s="106"/>
    </row>
    <row r="255" spans="1:7">
      <c r="A255" s="59"/>
      <c r="E255" s="1688"/>
    </row>
    <row r="256" spans="1:7" s="59" customFormat="1" ht="43.5" customHeight="1">
      <c r="A256" s="58" t="s">
        <v>313</v>
      </c>
      <c r="B256" s="62" t="s">
        <v>301</v>
      </c>
      <c r="C256" s="81" t="s">
        <v>23</v>
      </c>
      <c r="D256" s="82">
        <v>113.4</v>
      </c>
      <c r="E256" s="1681"/>
      <c r="F256" s="125">
        <f>E256*D256</f>
        <v>0</v>
      </c>
      <c r="G256" s="106"/>
    </row>
    <row r="257" spans="1:8">
      <c r="A257" s="59"/>
      <c r="E257" s="2742"/>
    </row>
    <row r="258" spans="1:8" ht="42" customHeight="1">
      <c r="A258" s="58" t="s">
        <v>314</v>
      </c>
      <c r="B258" s="62" t="s">
        <v>302</v>
      </c>
      <c r="C258" s="81" t="s">
        <v>23</v>
      </c>
      <c r="D258" s="82">
        <v>54.1</v>
      </c>
      <c r="E258" s="1681"/>
      <c r="F258" s="125">
        <f>E258*D258</f>
        <v>0</v>
      </c>
      <c r="G258" s="106"/>
    </row>
    <row r="259" spans="1:8">
      <c r="A259" s="59"/>
      <c r="E259" s="1688"/>
    </row>
    <row r="260" spans="1:8" ht="55.5" customHeight="1">
      <c r="A260" s="58" t="s">
        <v>315</v>
      </c>
      <c r="B260" s="62" t="s">
        <v>303</v>
      </c>
      <c r="C260" s="81" t="s">
        <v>23</v>
      </c>
      <c r="D260" s="82">
        <v>9381.42</v>
      </c>
      <c r="E260" s="1681"/>
      <c r="F260" s="125">
        <f>E260*D260</f>
        <v>0</v>
      </c>
      <c r="G260" s="106"/>
      <c r="H260" s="59"/>
    </row>
    <row r="261" spans="1:8">
      <c r="A261" s="59"/>
      <c r="E261" s="1688"/>
    </row>
    <row r="262" spans="1:8" ht="51">
      <c r="A262" s="58" t="s">
        <v>316</v>
      </c>
      <c r="B262" s="62" t="s">
        <v>8746</v>
      </c>
      <c r="C262" s="81" t="s">
        <v>23</v>
      </c>
      <c r="D262" s="82">
        <v>10734.09</v>
      </c>
      <c r="E262" s="1681"/>
      <c r="F262" s="125">
        <f>E262*D262</f>
        <v>0</v>
      </c>
      <c r="G262" s="106"/>
      <c r="H262" s="59"/>
    </row>
    <row r="263" spans="1:8">
      <c r="A263" s="59"/>
      <c r="E263" s="1688"/>
    </row>
    <row r="264" spans="1:8" ht="63.75">
      <c r="A264" s="58" t="s">
        <v>317</v>
      </c>
      <c r="B264" s="62" t="s">
        <v>8747</v>
      </c>
      <c r="C264" s="81" t="s">
        <v>23</v>
      </c>
      <c r="D264" s="82">
        <f>2*2803.5</f>
        <v>5607</v>
      </c>
      <c r="E264" s="1681"/>
      <c r="F264" s="125">
        <f>E264*D264</f>
        <v>0</v>
      </c>
      <c r="G264" s="106"/>
      <c r="H264" s="59"/>
    </row>
    <row r="265" spans="1:8">
      <c r="A265" s="59"/>
      <c r="E265" s="1688"/>
    </row>
    <row r="266" spans="1:8" ht="63.75">
      <c r="A266" s="58" t="s">
        <v>318</v>
      </c>
      <c r="B266" s="62" t="s">
        <v>8748</v>
      </c>
      <c r="C266" s="81" t="s">
        <v>23</v>
      </c>
      <c r="D266" s="82">
        <v>4361.91</v>
      </c>
      <c r="E266" s="1681"/>
      <c r="F266" s="125">
        <f>E266*D266</f>
        <v>0</v>
      </c>
      <c r="G266" s="106"/>
      <c r="H266" s="59"/>
    </row>
    <row r="267" spans="1:8">
      <c r="A267" s="59"/>
      <c r="E267" s="1688"/>
    </row>
    <row r="268" spans="1:8" ht="66.75" customHeight="1">
      <c r="A268" s="58" t="s">
        <v>319</v>
      </c>
      <c r="B268" s="62" t="s">
        <v>8749</v>
      </c>
      <c r="C268" s="81" t="s">
        <v>23</v>
      </c>
      <c r="D268" s="82">
        <v>499.1</v>
      </c>
      <c r="E268" s="1681"/>
      <c r="F268" s="125">
        <f>E268*D268</f>
        <v>0</v>
      </c>
    </row>
    <row r="269" spans="1:8">
      <c r="A269" s="59"/>
      <c r="E269" s="1688"/>
    </row>
    <row r="270" spans="1:8" ht="54.75" customHeight="1">
      <c r="A270" s="58" t="s">
        <v>320</v>
      </c>
      <c r="B270" s="62" t="s">
        <v>306</v>
      </c>
      <c r="C270" s="81" t="s">
        <v>23</v>
      </c>
      <c r="D270" s="82">
        <v>577.9</v>
      </c>
      <c r="E270" s="1681"/>
      <c r="F270" s="125">
        <f>E270*D270</f>
        <v>0</v>
      </c>
    </row>
    <row r="271" spans="1:8">
      <c r="A271" s="59"/>
      <c r="E271" s="1688"/>
    </row>
    <row r="272" spans="1:8" ht="54.75" customHeight="1">
      <c r="A272" s="58" t="s">
        <v>321</v>
      </c>
      <c r="B272" s="62" t="s">
        <v>307</v>
      </c>
      <c r="C272" s="81" t="s">
        <v>23</v>
      </c>
      <c r="D272" s="82">
        <v>1726.26</v>
      </c>
      <c r="E272" s="1681"/>
      <c r="F272" s="125">
        <f>E272*D272</f>
        <v>0</v>
      </c>
      <c r="G272" s="106"/>
    </row>
    <row r="273" spans="1:8">
      <c r="A273" s="59"/>
      <c r="E273" s="1688"/>
    </row>
    <row r="274" spans="1:8" ht="51">
      <c r="A274" s="58" t="s">
        <v>322</v>
      </c>
      <c r="B274" s="62" t="s">
        <v>8750</v>
      </c>
      <c r="C274" s="81" t="s">
        <v>23</v>
      </c>
      <c r="D274" s="82">
        <v>4582.59</v>
      </c>
      <c r="E274" s="1681"/>
      <c r="F274" s="125">
        <f>E274*D274</f>
        <v>0</v>
      </c>
    </row>
    <row r="275" spans="1:8">
      <c r="A275" s="59"/>
      <c r="E275" s="1681"/>
    </row>
    <row r="276" spans="1:8" ht="68.25" customHeight="1">
      <c r="A276" s="58" t="s">
        <v>323</v>
      </c>
      <c r="B276" s="62" t="s">
        <v>8751</v>
      </c>
      <c r="C276" s="81" t="s">
        <v>23</v>
      </c>
      <c r="D276" s="82">
        <v>842.41</v>
      </c>
      <c r="E276" s="1681"/>
      <c r="F276" s="125">
        <f>E276*D276</f>
        <v>0</v>
      </c>
      <c r="G276" s="106"/>
      <c r="H276" s="59"/>
    </row>
    <row r="277" spans="1:8">
      <c r="A277" s="59"/>
      <c r="E277" s="1688"/>
    </row>
    <row r="278" spans="1:8" ht="45" customHeight="1">
      <c r="A278" s="58" t="s">
        <v>324</v>
      </c>
      <c r="B278" s="62" t="s">
        <v>308</v>
      </c>
      <c r="C278" s="81" t="s">
        <v>23</v>
      </c>
      <c r="D278" s="82">
        <v>41.37</v>
      </c>
      <c r="E278" s="1681"/>
      <c r="F278" s="125">
        <f>E278*D278</f>
        <v>0</v>
      </c>
    </row>
    <row r="279" spans="1:8">
      <c r="A279" s="59"/>
      <c r="E279" s="1688"/>
    </row>
    <row r="280" spans="1:8" ht="57" customHeight="1">
      <c r="A280" s="58" t="s">
        <v>353</v>
      </c>
      <c r="B280" s="62" t="s">
        <v>309</v>
      </c>
      <c r="C280" s="81" t="s">
        <v>23</v>
      </c>
      <c r="D280" s="82">
        <v>4951.84</v>
      </c>
      <c r="E280" s="1681"/>
      <c r="F280" s="125">
        <f>E280*D280</f>
        <v>0</v>
      </c>
    </row>
    <row r="281" spans="1:8">
      <c r="A281" s="59"/>
      <c r="E281" s="1688"/>
    </row>
    <row r="282" spans="1:8" ht="69.75" customHeight="1">
      <c r="A282" s="58" t="s">
        <v>456</v>
      </c>
      <c r="B282" s="62" t="s">
        <v>502</v>
      </c>
      <c r="C282" s="81" t="s">
        <v>23</v>
      </c>
      <c r="D282" s="82">
        <v>3218.68</v>
      </c>
      <c r="E282" s="1681"/>
      <c r="F282" s="125">
        <f>E282*D282</f>
        <v>0</v>
      </c>
    </row>
    <row r="283" spans="1:8">
      <c r="A283" s="59"/>
      <c r="E283" s="1688"/>
    </row>
    <row r="284" spans="1:8" ht="113.45" customHeight="1">
      <c r="A284" s="58" t="s">
        <v>503</v>
      </c>
      <c r="B284" s="62" t="s">
        <v>8752</v>
      </c>
      <c r="C284" s="81" t="s">
        <v>23</v>
      </c>
      <c r="D284" s="82">
        <v>3082.85</v>
      </c>
      <c r="E284" s="1681"/>
      <c r="F284" s="125">
        <f>E284*D284</f>
        <v>0</v>
      </c>
    </row>
    <row r="285" spans="1:8">
      <c r="A285" s="59"/>
      <c r="B285" s="62"/>
      <c r="C285" s="81"/>
      <c r="D285" s="82"/>
      <c r="E285" s="1688"/>
      <c r="F285" s="125"/>
    </row>
    <row r="286" spans="1:8" ht="119.25" customHeight="1">
      <c r="A286" s="58" t="s">
        <v>4535</v>
      </c>
      <c r="B286" s="62" t="s">
        <v>8753</v>
      </c>
      <c r="C286" s="81" t="s">
        <v>23</v>
      </c>
      <c r="D286" s="82">
        <v>2636.85</v>
      </c>
      <c r="E286" s="1681"/>
      <c r="F286" s="125">
        <f>E286*D286</f>
        <v>0</v>
      </c>
    </row>
    <row r="287" spans="1:8">
      <c r="A287" s="59"/>
      <c r="B287" s="62"/>
      <c r="C287" s="81"/>
      <c r="D287" s="82"/>
      <c r="E287" s="1688"/>
      <c r="F287" s="125"/>
    </row>
    <row r="288" spans="1:8" ht="110.45" customHeight="1">
      <c r="A288" s="58" t="s">
        <v>8754</v>
      </c>
      <c r="B288" s="62" t="s">
        <v>8755</v>
      </c>
      <c r="C288" s="81" t="s">
        <v>23</v>
      </c>
      <c r="D288" s="82">
        <v>715.7</v>
      </c>
      <c r="E288" s="1681"/>
      <c r="F288" s="125">
        <f>E288*D288</f>
        <v>0</v>
      </c>
    </row>
    <row r="289" spans="1:7">
      <c r="A289" s="59"/>
      <c r="B289" s="62"/>
      <c r="C289" s="81"/>
      <c r="D289" s="82"/>
      <c r="E289" s="1688"/>
      <c r="F289" s="125"/>
    </row>
    <row r="290" spans="1:7" ht="121.5" customHeight="1">
      <c r="A290" s="58" t="s">
        <v>8756</v>
      </c>
      <c r="B290" s="62" t="s">
        <v>8757</v>
      </c>
      <c r="C290" s="81" t="s">
        <v>23</v>
      </c>
      <c r="D290" s="82">
        <v>1849.52</v>
      </c>
      <c r="E290" s="1681"/>
      <c r="F290" s="125">
        <f>E290*D290</f>
        <v>0</v>
      </c>
    </row>
    <row r="291" spans="1:7">
      <c r="A291" s="59"/>
      <c r="B291" s="62"/>
      <c r="C291" s="81"/>
      <c r="D291" s="82"/>
      <c r="E291" s="1688"/>
      <c r="F291" s="125"/>
    </row>
    <row r="292" spans="1:7" ht="43.5" customHeight="1">
      <c r="A292" s="58" t="s">
        <v>8758</v>
      </c>
      <c r="B292" s="62" t="s">
        <v>352</v>
      </c>
      <c r="C292" s="81" t="s">
        <v>23</v>
      </c>
      <c r="D292" s="82">
        <v>313.5</v>
      </c>
      <c r="E292" s="1681"/>
      <c r="F292" s="125">
        <f>E292*D292</f>
        <v>0</v>
      </c>
    </row>
    <row r="293" spans="1:7">
      <c r="A293" s="59"/>
      <c r="B293" s="62"/>
      <c r="C293" s="81"/>
      <c r="D293" s="82"/>
      <c r="E293" s="1688"/>
      <c r="F293" s="125"/>
    </row>
    <row r="294" spans="1:7" ht="219.75" customHeight="1">
      <c r="A294" s="58" t="s">
        <v>8759</v>
      </c>
      <c r="B294" s="62" t="s">
        <v>8760</v>
      </c>
      <c r="C294" s="81" t="s">
        <v>23</v>
      </c>
      <c r="D294" s="82">
        <v>26734.22</v>
      </c>
      <c r="E294" s="1681"/>
      <c r="F294" s="125">
        <f>E294*D294</f>
        <v>0</v>
      </c>
      <c r="G294" s="106"/>
    </row>
    <row r="295" spans="1:7">
      <c r="A295" s="59"/>
      <c r="B295" s="62"/>
      <c r="C295" s="81"/>
      <c r="D295" s="82"/>
      <c r="E295" s="1688"/>
      <c r="F295" s="125"/>
      <c r="G295" s="106"/>
    </row>
    <row r="296" spans="1:7" ht="51">
      <c r="A296" s="58" t="s">
        <v>8761</v>
      </c>
      <c r="B296" s="62" t="s">
        <v>9007</v>
      </c>
      <c r="C296" s="81" t="s">
        <v>18</v>
      </c>
      <c r="D296" s="82">
        <v>350.96</v>
      </c>
      <c r="E296" s="1800"/>
      <c r="F296" s="1115">
        <f>E296*D296</f>
        <v>0</v>
      </c>
      <c r="G296" s="106"/>
    </row>
    <row r="297" spans="1:7">
      <c r="A297" s="59"/>
      <c r="B297" s="15"/>
      <c r="C297" s="15"/>
      <c r="D297" s="15"/>
      <c r="E297" s="1690"/>
      <c r="F297" s="1125"/>
      <c r="G297" s="106"/>
    </row>
    <row r="298" spans="1:7" ht="51">
      <c r="A298" s="58" t="s">
        <v>9011</v>
      </c>
      <c r="B298" s="62" t="s">
        <v>9008</v>
      </c>
      <c r="C298" s="81" t="s">
        <v>23</v>
      </c>
      <c r="D298" s="82">
        <v>825.26</v>
      </c>
      <c r="E298" s="1800"/>
      <c r="F298" s="1115">
        <f>E298*D298</f>
        <v>0</v>
      </c>
      <c r="G298" s="106"/>
    </row>
    <row r="299" spans="1:7">
      <c r="A299" s="59"/>
      <c r="B299" s="15"/>
      <c r="C299" s="15"/>
      <c r="D299" s="15"/>
      <c r="E299" s="1690"/>
      <c r="F299" s="1125"/>
      <c r="G299" s="106"/>
    </row>
    <row r="300" spans="1:7" ht="63.75">
      <c r="A300" s="58" t="s">
        <v>9012</v>
      </c>
      <c r="B300" s="62" t="s">
        <v>9009</v>
      </c>
      <c r="C300" s="81" t="s">
        <v>18</v>
      </c>
      <c r="D300" s="82">
        <v>269.64</v>
      </c>
      <c r="E300" s="1800"/>
      <c r="F300" s="1115">
        <f>E300*D300</f>
        <v>0</v>
      </c>
      <c r="G300" s="106"/>
    </row>
    <row r="301" spans="1:7">
      <c r="A301" s="59"/>
      <c r="B301" s="15"/>
      <c r="C301" s="15"/>
      <c r="D301" s="15"/>
      <c r="E301" s="1690"/>
      <c r="F301" s="1125"/>
      <c r="G301" s="106"/>
    </row>
    <row r="302" spans="1:7" ht="63.75">
      <c r="A302" s="58" t="s">
        <v>9013</v>
      </c>
      <c r="B302" s="62" t="s">
        <v>9010</v>
      </c>
      <c r="C302" s="81" t="s">
        <v>23</v>
      </c>
      <c r="D302" s="82">
        <v>449.19</v>
      </c>
      <c r="E302" s="1800"/>
      <c r="F302" s="1115">
        <f>E302*D302</f>
        <v>0</v>
      </c>
      <c r="G302" s="106"/>
    </row>
    <row r="303" spans="1:7">
      <c r="A303" s="59"/>
      <c r="B303" s="62"/>
      <c r="C303" s="81"/>
      <c r="D303" s="82"/>
      <c r="E303" s="1688"/>
      <c r="F303" s="125"/>
      <c r="G303" s="106"/>
    </row>
    <row r="304" spans="1:7" ht="42" customHeight="1">
      <c r="A304" s="58" t="s">
        <v>9014</v>
      </c>
      <c r="B304" s="2733" t="s">
        <v>4527</v>
      </c>
      <c r="E304" s="2754"/>
      <c r="F304" s="12"/>
    </row>
    <row r="305" spans="1:7">
      <c r="A305" s="58"/>
      <c r="B305" s="62" t="s">
        <v>4528</v>
      </c>
      <c r="C305" s="81"/>
      <c r="D305" s="82"/>
      <c r="E305" s="1688"/>
      <c r="F305" s="125"/>
      <c r="G305" s="106"/>
    </row>
    <row r="306" spans="1:7">
      <c r="A306" s="97" t="s">
        <v>90</v>
      </c>
      <c r="B306" s="62" t="s">
        <v>4534</v>
      </c>
      <c r="C306" s="81" t="s">
        <v>35</v>
      </c>
      <c r="D306" s="82">
        <v>434</v>
      </c>
      <c r="E306" s="1681"/>
      <c r="F306" s="134">
        <f>E306*D306</f>
        <v>0</v>
      </c>
      <c r="G306" s="106"/>
    </row>
    <row r="307" spans="1:7">
      <c r="A307" s="97" t="s">
        <v>90</v>
      </c>
      <c r="B307" s="62" t="s">
        <v>4529</v>
      </c>
      <c r="C307" s="81" t="s">
        <v>35</v>
      </c>
      <c r="D307" s="82">
        <v>128</v>
      </c>
      <c r="E307" s="1681"/>
      <c r="F307" s="134">
        <f t="shared" ref="F307:F311" si="0">E307*D307</f>
        <v>0</v>
      </c>
      <c r="G307" s="106"/>
    </row>
    <row r="308" spans="1:7">
      <c r="A308" s="97" t="s">
        <v>90</v>
      </c>
      <c r="B308" s="62" t="s">
        <v>4530</v>
      </c>
      <c r="C308" s="81" t="s">
        <v>35</v>
      </c>
      <c r="D308" s="82">
        <v>103</v>
      </c>
      <c r="E308" s="1681"/>
      <c r="F308" s="134">
        <f t="shared" si="0"/>
        <v>0</v>
      </c>
      <c r="G308" s="106"/>
    </row>
    <row r="309" spans="1:7">
      <c r="A309" s="97" t="s">
        <v>90</v>
      </c>
      <c r="B309" s="62" t="s">
        <v>4531</v>
      </c>
      <c r="C309" s="81" t="s">
        <v>35</v>
      </c>
      <c r="D309" s="82">
        <v>69</v>
      </c>
      <c r="E309" s="1681"/>
      <c r="F309" s="134">
        <f t="shared" si="0"/>
        <v>0</v>
      </c>
      <c r="G309" s="106"/>
    </row>
    <row r="310" spans="1:7">
      <c r="A310" s="97" t="s">
        <v>90</v>
      </c>
      <c r="B310" s="62" t="s">
        <v>4532</v>
      </c>
      <c r="C310" s="81" t="s">
        <v>35</v>
      </c>
      <c r="D310" s="82">
        <v>28</v>
      </c>
      <c r="E310" s="1681"/>
      <c r="F310" s="134">
        <f t="shared" si="0"/>
        <v>0</v>
      </c>
      <c r="G310" s="106"/>
    </row>
    <row r="311" spans="1:7">
      <c r="A311" s="97" t="s">
        <v>90</v>
      </c>
      <c r="B311" s="62" t="s">
        <v>4533</v>
      </c>
      <c r="C311" s="81" t="s">
        <v>35</v>
      </c>
      <c r="D311" s="82">
        <v>27</v>
      </c>
      <c r="E311" s="1681"/>
      <c r="F311" s="134">
        <f t="shared" si="0"/>
        <v>0</v>
      </c>
      <c r="G311" s="106"/>
    </row>
    <row r="312" spans="1:7" ht="13.9" thickBot="1"/>
    <row r="313" spans="1:7" s="5" customFormat="1" ht="13.9" thickBot="1">
      <c r="A313" s="2028"/>
      <c r="B313" s="2715" t="s">
        <v>312</v>
      </c>
      <c r="C313" s="2716"/>
      <c r="D313" s="2717"/>
      <c r="E313" s="2718"/>
      <c r="F313" s="2718">
        <f>SUM(F252:F312)</f>
        <v>0</v>
      </c>
    </row>
    <row r="314" spans="1:7" ht="13.9" thickTop="1"/>
    <row r="317" spans="1:7">
      <c r="A317" s="5" t="s">
        <v>442</v>
      </c>
      <c r="B317" s="5" t="s">
        <v>29</v>
      </c>
    </row>
    <row r="318" spans="1:7">
      <c r="A318" s="5"/>
      <c r="B318" s="138"/>
      <c r="D318" s="106"/>
    </row>
    <row r="319" spans="1:7" s="98" customFormat="1" ht="14.25">
      <c r="A319" s="2719" t="s">
        <v>50</v>
      </c>
      <c r="B319" s="1959"/>
      <c r="C319" s="2720"/>
      <c r="D319" s="2721"/>
      <c r="E319" s="2722"/>
      <c r="F319" s="2723"/>
    </row>
    <row r="320" spans="1:7" ht="42" customHeight="1">
      <c r="A320" s="2999" t="s">
        <v>458</v>
      </c>
      <c r="B320" s="3000"/>
      <c r="C320" s="3000"/>
      <c r="D320" s="3000"/>
      <c r="E320" s="3000"/>
      <c r="F320" s="3001"/>
    </row>
    <row r="321" spans="1:7">
      <c r="A321" s="2996" t="s">
        <v>459</v>
      </c>
      <c r="B321" s="2997"/>
      <c r="C321" s="2997"/>
      <c r="D321" s="2997"/>
      <c r="E321" s="2997"/>
      <c r="F321" s="2998"/>
    </row>
    <row r="322" spans="1:7" ht="42" customHeight="1">
      <c r="A322" s="2996" t="s">
        <v>460</v>
      </c>
      <c r="B322" s="2997"/>
      <c r="C322" s="2997"/>
      <c r="D322" s="2997"/>
      <c r="E322" s="2997"/>
      <c r="F322" s="2998"/>
    </row>
    <row r="323" spans="1:7" ht="124.5" customHeight="1">
      <c r="A323" s="2996" t="s">
        <v>461</v>
      </c>
      <c r="B323" s="2997"/>
      <c r="C323" s="2997"/>
      <c r="D323" s="2997"/>
      <c r="E323" s="2997"/>
      <c r="F323" s="2998"/>
    </row>
    <row r="324" spans="1:7" ht="72" customHeight="1">
      <c r="A324" s="2996" t="s">
        <v>462</v>
      </c>
      <c r="B324" s="2997"/>
      <c r="C324" s="2997"/>
      <c r="D324" s="2997"/>
      <c r="E324" s="2997"/>
      <c r="F324" s="2998"/>
    </row>
    <row r="325" spans="1:7" ht="120.75" customHeight="1">
      <c r="A325" s="2996" t="s">
        <v>463</v>
      </c>
      <c r="B325" s="2997"/>
      <c r="C325" s="2997"/>
      <c r="D325" s="2997"/>
      <c r="E325" s="2997"/>
      <c r="F325" s="2998"/>
    </row>
    <row r="326" spans="1:7" ht="83.25" customHeight="1">
      <c r="A326" s="2996" t="s">
        <v>464</v>
      </c>
      <c r="B326" s="2997"/>
      <c r="C326" s="2997"/>
      <c r="D326" s="2997"/>
      <c r="E326" s="2997"/>
      <c r="F326" s="2998"/>
    </row>
    <row r="327" spans="1:7" ht="54.75" customHeight="1">
      <c r="A327" s="2996" t="s">
        <v>465</v>
      </c>
      <c r="B327" s="2997"/>
      <c r="C327" s="2997"/>
      <c r="D327" s="2997"/>
      <c r="E327" s="2997"/>
      <c r="F327" s="2998"/>
    </row>
    <row r="328" spans="1:7" ht="46.5" customHeight="1">
      <c r="A328" s="2996" t="s">
        <v>466</v>
      </c>
      <c r="B328" s="2997"/>
      <c r="C328" s="2997"/>
      <c r="D328" s="2997"/>
      <c r="E328" s="2997"/>
      <c r="F328" s="2998"/>
    </row>
    <row r="329" spans="1:7" ht="57" customHeight="1">
      <c r="A329" s="3005" t="s">
        <v>467</v>
      </c>
      <c r="B329" s="3006"/>
      <c r="C329" s="3006"/>
      <c r="D329" s="3006"/>
      <c r="E329" s="3006"/>
      <c r="F329" s="3007"/>
    </row>
    <row r="330" spans="1:7">
      <c r="A330" s="2996"/>
      <c r="B330" s="2997"/>
      <c r="C330" s="2997"/>
      <c r="D330" s="2997"/>
      <c r="E330" s="2997"/>
      <c r="F330" s="2998"/>
    </row>
    <row r="331" spans="1:7">
      <c r="A331" s="1133"/>
      <c r="B331" s="2734"/>
      <c r="C331" s="2735"/>
      <c r="D331" s="2736"/>
      <c r="E331" s="2737"/>
      <c r="F331" s="2737"/>
    </row>
    <row r="332" spans="1:7">
      <c r="B332" s="139"/>
      <c r="D332" s="106"/>
    </row>
    <row r="333" spans="1:7" s="5" customFormat="1" ht="13.9" thickBot="1">
      <c r="A333" s="7"/>
      <c r="B333" s="1142" t="s">
        <v>12</v>
      </c>
      <c r="C333" s="2709" t="s">
        <v>13</v>
      </c>
      <c r="D333" s="2738" t="s">
        <v>14</v>
      </c>
      <c r="E333" s="2710" t="s">
        <v>15</v>
      </c>
      <c r="F333" s="2710" t="s">
        <v>16</v>
      </c>
    </row>
    <row r="334" spans="1:7" s="65" customFormat="1" ht="13.15" thickTop="1">
      <c r="B334" s="1143"/>
      <c r="C334" s="2739"/>
      <c r="D334" s="2740"/>
      <c r="E334" s="2741"/>
      <c r="F334" s="2741"/>
    </row>
    <row r="335" spans="1:7" s="59" customFormat="1" ht="98.25" customHeight="1">
      <c r="A335" s="58" t="s">
        <v>468</v>
      </c>
      <c r="B335" s="62" t="s">
        <v>469</v>
      </c>
      <c r="C335" s="81" t="s">
        <v>23</v>
      </c>
      <c r="D335" s="82">
        <v>16540.599999999999</v>
      </c>
      <c r="E335" s="1681"/>
      <c r="F335" s="125">
        <f>E335*D335</f>
        <v>0</v>
      </c>
      <c r="G335" s="106"/>
    </row>
    <row r="336" spans="1:7">
      <c r="E336" s="1688"/>
    </row>
    <row r="337" spans="1:8" s="59" customFormat="1" ht="80.25" customHeight="1">
      <c r="A337" s="58" t="s">
        <v>470</v>
      </c>
      <c r="B337" s="62" t="s">
        <v>471</v>
      </c>
      <c r="C337" s="81" t="s">
        <v>23</v>
      </c>
      <c r="D337" s="82">
        <v>1839.22</v>
      </c>
      <c r="E337" s="1681"/>
      <c r="F337" s="125">
        <f>E337*D337</f>
        <v>0</v>
      </c>
      <c r="G337" s="106"/>
    </row>
    <row r="338" spans="1:8">
      <c r="E338" s="1688"/>
    </row>
    <row r="339" spans="1:8" ht="83.25" customHeight="1">
      <c r="A339" s="58" t="s">
        <v>473</v>
      </c>
      <c r="B339" s="62" t="s">
        <v>472</v>
      </c>
      <c r="C339" s="81" t="s">
        <v>23</v>
      </c>
      <c r="D339" s="82">
        <v>1260.49</v>
      </c>
      <c r="E339" s="1681"/>
      <c r="F339" s="125">
        <f>E339*D339</f>
        <v>0</v>
      </c>
    </row>
    <row r="340" spans="1:8">
      <c r="B340" s="62"/>
      <c r="C340" s="2739"/>
      <c r="D340" s="2740"/>
      <c r="E340" s="2742"/>
      <c r="F340" s="2741"/>
    </row>
    <row r="341" spans="1:8" ht="84.75" customHeight="1">
      <c r="A341" s="58" t="s">
        <v>474</v>
      </c>
      <c r="B341" s="62" t="s">
        <v>475</v>
      </c>
      <c r="C341" s="81" t="s">
        <v>23</v>
      </c>
      <c r="D341" s="82">
        <v>374.75</v>
      </c>
      <c r="E341" s="1681"/>
      <c r="F341" s="125">
        <f>E341*D341</f>
        <v>0</v>
      </c>
    </row>
    <row r="342" spans="1:8">
      <c r="E342" s="1688"/>
    </row>
    <row r="343" spans="1:8" ht="82.5" customHeight="1">
      <c r="A343" s="58" t="s">
        <v>476</v>
      </c>
      <c r="B343" s="62" t="s">
        <v>477</v>
      </c>
      <c r="C343" s="81" t="s">
        <v>23</v>
      </c>
      <c r="D343" s="82">
        <v>536.48</v>
      </c>
      <c r="E343" s="1681"/>
      <c r="F343" s="125">
        <f>E343*D343</f>
        <v>0</v>
      </c>
    </row>
    <row r="344" spans="1:8">
      <c r="E344" s="1688"/>
    </row>
    <row r="345" spans="1:8" ht="96.75" customHeight="1">
      <c r="A345" s="58" t="s">
        <v>480</v>
      </c>
      <c r="B345" s="62" t="s">
        <v>478</v>
      </c>
      <c r="C345" s="81" t="s">
        <v>23</v>
      </c>
      <c r="D345" s="83">
        <v>16540.599999999999</v>
      </c>
      <c r="E345" s="1681"/>
      <c r="F345" s="125">
        <f>E345*D345</f>
        <v>0</v>
      </c>
      <c r="G345" s="65"/>
      <c r="H345" s="65"/>
    </row>
    <row r="346" spans="1:8">
      <c r="E346" s="1688"/>
    </row>
    <row r="347" spans="1:8" ht="120" customHeight="1">
      <c r="A347" s="58" t="s">
        <v>481</v>
      </c>
      <c r="B347" s="62" t="s">
        <v>479</v>
      </c>
      <c r="C347" s="81" t="s">
        <v>23</v>
      </c>
      <c r="D347" s="82">
        <v>496.91</v>
      </c>
      <c r="E347" s="1681"/>
      <c r="F347" s="125">
        <f>E347*D347</f>
        <v>0</v>
      </c>
    </row>
    <row r="348" spans="1:8">
      <c r="E348" s="1688"/>
    </row>
    <row r="349" spans="1:8" ht="95.25" customHeight="1">
      <c r="A349" s="58" t="s">
        <v>488</v>
      </c>
      <c r="B349" s="2743" t="s">
        <v>482</v>
      </c>
      <c r="C349" s="81" t="s">
        <v>22</v>
      </c>
      <c r="D349" s="82">
        <v>493.62</v>
      </c>
      <c r="E349" s="1681"/>
      <c r="F349" s="125">
        <f>E349*D349</f>
        <v>0</v>
      </c>
      <c r="G349" s="106"/>
    </row>
    <row r="350" spans="1:8">
      <c r="E350" s="1688"/>
    </row>
    <row r="351" spans="1:8" ht="96.75" customHeight="1">
      <c r="A351" s="58" t="s">
        <v>489</v>
      </c>
      <c r="B351" s="2743" t="s">
        <v>483</v>
      </c>
      <c r="C351" s="81" t="s">
        <v>22</v>
      </c>
      <c r="D351" s="82">
        <v>136.88999999999999</v>
      </c>
      <c r="E351" s="1681"/>
      <c r="F351" s="125">
        <f>E351*D351</f>
        <v>0</v>
      </c>
    </row>
    <row r="352" spans="1:8">
      <c r="E352" s="1688"/>
    </row>
    <row r="353" spans="1:6" ht="88.5" customHeight="1">
      <c r="A353" s="58" t="s">
        <v>490</v>
      </c>
      <c r="B353" s="2743" t="s">
        <v>485</v>
      </c>
      <c r="C353" s="81" t="s">
        <v>23</v>
      </c>
      <c r="D353" s="82">
        <v>1754.21</v>
      </c>
      <c r="E353" s="1681"/>
      <c r="F353" s="125">
        <f>E353*D353</f>
        <v>0</v>
      </c>
    </row>
    <row r="354" spans="1:6">
      <c r="E354" s="1688"/>
    </row>
    <row r="355" spans="1:6" ht="133.5" customHeight="1">
      <c r="A355" s="58" t="s">
        <v>491</v>
      </c>
      <c r="B355" s="62" t="s">
        <v>484</v>
      </c>
      <c r="C355" s="81" t="s">
        <v>23</v>
      </c>
      <c r="D355" s="82">
        <v>2010.63</v>
      </c>
      <c r="E355" s="1681"/>
      <c r="F355" s="125">
        <f>E355*D355</f>
        <v>0</v>
      </c>
    </row>
    <row r="356" spans="1:6">
      <c r="E356" s="1688"/>
    </row>
    <row r="357" spans="1:6" ht="34.5" customHeight="1">
      <c r="A357" s="58" t="s">
        <v>492</v>
      </c>
      <c r="B357" s="62" t="s">
        <v>486</v>
      </c>
      <c r="C357" s="81" t="s">
        <v>18</v>
      </c>
      <c r="D357" s="82">
        <v>200</v>
      </c>
      <c r="E357" s="1681"/>
      <c r="F357" s="125">
        <f>E357*D357</f>
        <v>0</v>
      </c>
    </row>
    <row r="358" spans="1:6">
      <c r="B358" s="62"/>
      <c r="C358" s="81"/>
      <c r="D358" s="82"/>
      <c r="E358" s="1681"/>
      <c r="F358" s="125"/>
    </row>
    <row r="359" spans="1:6" ht="58.5" customHeight="1">
      <c r="A359" s="58" t="s">
        <v>493</v>
      </c>
      <c r="B359" s="62" t="s">
        <v>487</v>
      </c>
      <c r="C359" s="81" t="s">
        <v>18</v>
      </c>
      <c r="D359" s="82">
        <v>200</v>
      </c>
      <c r="E359" s="1681"/>
      <c r="F359" s="125">
        <f>E359*D359</f>
        <v>0</v>
      </c>
    </row>
    <row r="360" spans="1:6">
      <c r="E360" s="1688"/>
    </row>
    <row r="361" spans="1:6" ht="66.75" customHeight="1">
      <c r="A361" s="58" t="s">
        <v>494</v>
      </c>
      <c r="B361" s="62" t="s">
        <v>495</v>
      </c>
      <c r="C361" s="81" t="s">
        <v>23</v>
      </c>
      <c r="D361" s="82">
        <v>6598.34</v>
      </c>
      <c r="E361" s="1681"/>
      <c r="F361" s="125">
        <f>E361*D361</f>
        <v>0</v>
      </c>
    </row>
    <row r="362" spans="1:6" ht="42" customHeight="1">
      <c r="A362" s="2433" t="s">
        <v>90</v>
      </c>
      <c r="B362" s="146" t="s">
        <v>496</v>
      </c>
      <c r="E362" s="1688"/>
    </row>
    <row r="363" spans="1:6" ht="30.75" customHeight="1">
      <c r="A363" s="2433" t="s">
        <v>90</v>
      </c>
      <c r="B363" s="146" t="s">
        <v>497</v>
      </c>
      <c r="E363" s="1688"/>
    </row>
    <row r="364" spans="1:6" ht="42" customHeight="1">
      <c r="A364" s="2433" t="s">
        <v>90</v>
      </c>
      <c r="B364" s="146" t="s">
        <v>498</v>
      </c>
      <c r="E364" s="1688"/>
    </row>
    <row r="365" spans="1:6" ht="30" customHeight="1">
      <c r="A365" s="2433" t="s">
        <v>90</v>
      </c>
      <c r="B365" s="146" t="s">
        <v>499</v>
      </c>
      <c r="E365" s="1688"/>
    </row>
    <row r="366" spans="1:6">
      <c r="E366" s="1688"/>
    </row>
    <row r="367" spans="1:6" ht="123" customHeight="1">
      <c r="A367" s="58" t="s">
        <v>500</v>
      </c>
      <c r="B367" s="62" t="s">
        <v>501</v>
      </c>
      <c r="C367" s="81" t="s">
        <v>23</v>
      </c>
      <c r="D367" s="82">
        <v>442.37</v>
      </c>
      <c r="E367" s="1681"/>
      <c r="F367" s="125">
        <f>E367*D367</f>
        <v>0</v>
      </c>
    </row>
    <row r="368" spans="1:6">
      <c r="E368" s="1688"/>
    </row>
    <row r="369" spans="1:6" ht="83.25" customHeight="1">
      <c r="A369" s="58" t="s">
        <v>772</v>
      </c>
      <c r="B369" s="62" t="s">
        <v>773</v>
      </c>
      <c r="E369" s="1688"/>
    </row>
    <row r="370" spans="1:6" ht="28.5" customHeight="1">
      <c r="A370" s="61" t="s">
        <v>101</v>
      </c>
      <c r="B370" s="62" t="s">
        <v>8941</v>
      </c>
      <c r="C370" s="81" t="s">
        <v>18</v>
      </c>
      <c r="D370" s="82">
        <v>845.67</v>
      </c>
      <c r="E370" s="1681"/>
      <c r="F370" s="125">
        <f>E370*D370</f>
        <v>0</v>
      </c>
    </row>
    <row r="371" spans="1:6" ht="30.75" customHeight="1">
      <c r="A371" s="61" t="s">
        <v>532</v>
      </c>
      <c r="B371" s="62" t="s">
        <v>8942</v>
      </c>
      <c r="C371" s="81" t="s">
        <v>18</v>
      </c>
      <c r="D371" s="82">
        <v>29.41</v>
      </c>
      <c r="E371" s="1681"/>
      <c r="F371" s="125">
        <f>E371*D371</f>
        <v>0</v>
      </c>
    </row>
    <row r="372" spans="1:6">
      <c r="E372" s="1688"/>
    </row>
    <row r="373" spans="1:6" ht="228" customHeight="1">
      <c r="A373" s="58" t="s">
        <v>774</v>
      </c>
      <c r="B373" s="62" t="s">
        <v>8762</v>
      </c>
      <c r="C373" s="81" t="s">
        <v>23</v>
      </c>
      <c r="D373" s="82">
        <v>6598.3</v>
      </c>
      <c r="E373" s="1681"/>
      <c r="F373" s="125">
        <f>E373*D373</f>
        <v>0</v>
      </c>
    </row>
    <row r="374" spans="1:6">
      <c r="A374" s="58"/>
      <c r="B374" s="62"/>
      <c r="C374" s="81"/>
      <c r="D374" s="82"/>
      <c r="E374" s="1681"/>
      <c r="F374" s="125"/>
    </row>
    <row r="375" spans="1:6" ht="72.75" customHeight="1">
      <c r="A375" s="58" t="s">
        <v>7468</v>
      </c>
      <c r="B375" s="62" t="s">
        <v>7467</v>
      </c>
      <c r="C375" s="81" t="s">
        <v>23</v>
      </c>
      <c r="D375" s="82">
        <v>126.4</v>
      </c>
      <c r="E375" s="1681"/>
      <c r="F375" s="125">
        <f>E375*D375</f>
        <v>0</v>
      </c>
    </row>
    <row r="376" spans="1:6">
      <c r="A376" s="58"/>
      <c r="B376" s="62"/>
      <c r="C376" s="81"/>
      <c r="D376" s="82"/>
      <c r="E376" s="1681"/>
      <c r="F376" s="125"/>
    </row>
    <row r="377" spans="1:6" ht="72.75" customHeight="1">
      <c r="A377" s="58" t="s">
        <v>7469</v>
      </c>
      <c r="B377" s="62" t="s">
        <v>7470</v>
      </c>
      <c r="C377" s="81" t="s">
        <v>23</v>
      </c>
      <c r="D377" s="82">
        <v>167.6</v>
      </c>
      <c r="E377" s="1681"/>
      <c r="F377" s="125">
        <f>E377*D377</f>
        <v>0</v>
      </c>
    </row>
    <row r="378" spans="1:6" ht="13.9" thickBot="1"/>
    <row r="379" spans="1:6" s="5" customFormat="1" ht="13.9" thickBot="1">
      <c r="A379" s="2028"/>
      <c r="B379" s="2715" t="s">
        <v>34</v>
      </c>
      <c r="C379" s="2716"/>
      <c r="D379" s="2717"/>
      <c r="E379" s="2718"/>
      <c r="F379" s="2718">
        <f>SUM(F334:F378)</f>
        <v>0</v>
      </c>
    </row>
    <row r="380" spans="1:6" ht="13.9" thickTop="1"/>
    <row r="383" spans="1:6">
      <c r="A383" s="5" t="s">
        <v>504</v>
      </c>
      <c r="B383" s="5" t="s">
        <v>79</v>
      </c>
    </row>
    <row r="384" spans="1:6">
      <c r="A384" s="5"/>
      <c r="B384" s="138"/>
      <c r="D384" s="106"/>
    </row>
    <row r="385" spans="1:7" s="98" customFormat="1" ht="14.25">
      <c r="A385" s="2719" t="s">
        <v>80</v>
      </c>
      <c r="B385" s="1959"/>
      <c r="C385" s="2720"/>
      <c r="D385" s="2721"/>
      <c r="E385" s="2722"/>
      <c r="F385" s="2723"/>
    </row>
    <row r="386" spans="1:7" s="2708" customFormat="1" ht="27" customHeight="1">
      <c r="A386" s="3008" t="s">
        <v>81</v>
      </c>
      <c r="B386" s="3009"/>
      <c r="C386" s="3009"/>
      <c r="D386" s="3009"/>
      <c r="E386" s="3009"/>
      <c r="F386" s="3010"/>
    </row>
    <row r="387" spans="1:7" s="2708" customFormat="1" ht="28.5" customHeight="1">
      <c r="A387" s="3011" t="s">
        <v>82</v>
      </c>
      <c r="B387" s="2959"/>
      <c r="C387" s="2959"/>
      <c r="D387" s="2959"/>
      <c r="E387" s="2959"/>
      <c r="F387" s="2960"/>
    </row>
    <row r="388" spans="1:7" s="2708" customFormat="1" ht="42.75" customHeight="1">
      <c r="A388" s="3011" t="s">
        <v>83</v>
      </c>
      <c r="B388" s="2959"/>
      <c r="C388" s="2959"/>
      <c r="D388" s="2959"/>
      <c r="E388" s="2959"/>
      <c r="F388" s="2960"/>
    </row>
    <row r="389" spans="1:7" s="2744" customFormat="1" ht="27" customHeight="1">
      <c r="A389" s="3012" t="s">
        <v>84</v>
      </c>
      <c r="B389" s="3013"/>
      <c r="C389" s="3013"/>
      <c r="D389" s="3013"/>
      <c r="E389" s="3013"/>
      <c r="F389" s="3014"/>
    </row>
    <row r="390" spans="1:7" s="2744" customFormat="1" ht="17.25" customHeight="1">
      <c r="A390" s="2745"/>
      <c r="B390" s="2746"/>
      <c r="C390" s="2746"/>
      <c r="D390" s="2746"/>
      <c r="E390" s="2746"/>
      <c r="F390" s="2746"/>
    </row>
    <row r="391" spans="1:7" s="2744" customFormat="1" ht="56.25" customHeight="1">
      <c r="A391" s="3012" t="s">
        <v>7710</v>
      </c>
      <c r="B391" s="3013"/>
      <c r="C391" s="3013"/>
      <c r="D391" s="3013"/>
      <c r="E391" s="3013"/>
      <c r="F391" s="3014"/>
    </row>
    <row r="393" spans="1:7" s="5" customFormat="1" ht="13.9" thickBot="1">
      <c r="A393" s="7"/>
      <c r="B393" s="1142" t="s">
        <v>12</v>
      </c>
      <c r="C393" s="2709" t="s">
        <v>13</v>
      </c>
      <c r="D393" s="2738" t="s">
        <v>14</v>
      </c>
      <c r="E393" s="2710" t="s">
        <v>15</v>
      </c>
      <c r="F393" s="2710" t="s">
        <v>16</v>
      </c>
    </row>
    <row r="394" spans="1:7" s="65" customFormat="1" ht="13.15" thickTop="1">
      <c r="B394" s="1143"/>
      <c r="C394" s="2739"/>
      <c r="D394" s="2740"/>
      <c r="E394" s="2741"/>
      <c r="F394" s="2741"/>
    </row>
    <row r="395" spans="1:7" s="59" customFormat="1" ht="54.75" customHeight="1">
      <c r="A395" s="58" t="s">
        <v>506</v>
      </c>
      <c r="B395" s="62" t="s">
        <v>8763</v>
      </c>
      <c r="C395" s="81" t="s">
        <v>23</v>
      </c>
      <c r="D395" s="82">
        <v>2695</v>
      </c>
      <c r="E395" s="1681"/>
      <c r="F395" s="125">
        <f>E395*D395</f>
        <v>0</v>
      </c>
      <c r="G395" s="106"/>
    </row>
    <row r="396" spans="1:7" s="65" customFormat="1" ht="213" customHeight="1">
      <c r="B396" s="3015" t="s">
        <v>8764</v>
      </c>
      <c r="C396" s="3015"/>
      <c r="D396" s="3015"/>
      <c r="E396" s="2741"/>
      <c r="F396" s="2741"/>
    </row>
    <row r="397" spans="1:7" s="65" customFormat="1" ht="12.75">
      <c r="B397" s="1143"/>
      <c r="C397" s="2739"/>
      <c r="D397" s="2740"/>
      <c r="E397" s="2741"/>
      <c r="F397" s="2741"/>
    </row>
    <row r="398" spans="1:7" s="65" customFormat="1" ht="12.75">
      <c r="B398" s="1143"/>
      <c r="C398" s="2739"/>
      <c r="D398" s="2740"/>
      <c r="E398" s="2741"/>
      <c r="F398" s="2741"/>
    </row>
    <row r="399" spans="1:7" s="59" customFormat="1" ht="54.75" customHeight="1">
      <c r="A399" s="58" t="s">
        <v>506</v>
      </c>
      <c r="B399" s="62" t="s">
        <v>507</v>
      </c>
      <c r="C399" s="81" t="s">
        <v>23</v>
      </c>
      <c r="D399" s="82">
        <v>395.35</v>
      </c>
      <c r="E399" s="1681"/>
      <c r="F399" s="125">
        <f>E399*D399</f>
        <v>0</v>
      </c>
      <c r="G399" s="106"/>
    </row>
    <row r="400" spans="1:7" s="59" customFormat="1" ht="30.75" customHeight="1">
      <c r="A400" s="58"/>
      <c r="B400" s="62" t="s">
        <v>512</v>
      </c>
      <c r="C400" s="81"/>
      <c r="D400" s="82"/>
      <c r="E400" s="125"/>
      <c r="F400" s="125"/>
      <c r="G400" s="106"/>
    </row>
    <row r="401" spans="1:7" ht="21.75" customHeight="1">
      <c r="B401" s="59" t="s">
        <v>96</v>
      </c>
    </row>
    <row r="402" spans="1:7" ht="31.5" customHeight="1">
      <c r="A402" s="2433" t="s">
        <v>90</v>
      </c>
      <c r="B402" s="2684" t="s">
        <v>508</v>
      </c>
    </row>
    <row r="403" spans="1:7" ht="135.75" customHeight="1">
      <c r="A403" s="2433" t="s">
        <v>90</v>
      </c>
      <c r="B403" s="3016" t="s">
        <v>8765</v>
      </c>
      <c r="C403" s="3017"/>
      <c r="D403" s="3017"/>
    </row>
    <row r="404" spans="1:7" ht="29.25" customHeight="1">
      <c r="A404" s="2433" t="s">
        <v>90</v>
      </c>
      <c r="B404" s="2684" t="s">
        <v>8962</v>
      </c>
    </row>
    <row r="405" spans="1:7" ht="14.25">
      <c r="A405" s="2433"/>
      <c r="B405" s="59"/>
    </row>
    <row r="406" spans="1:7" s="59" customFormat="1" ht="53.25" customHeight="1">
      <c r="A406" s="58" t="s">
        <v>511</v>
      </c>
      <c r="B406" s="62" t="s">
        <v>507</v>
      </c>
      <c r="C406" s="81" t="s">
        <v>23</v>
      </c>
      <c r="D406" s="82">
        <v>98.51</v>
      </c>
      <c r="E406" s="1681"/>
      <c r="F406" s="125">
        <f>E406*D406</f>
        <v>0</v>
      </c>
      <c r="G406" s="106"/>
    </row>
    <row r="407" spans="1:7" ht="27.75" customHeight="1">
      <c r="B407" s="62" t="s">
        <v>512</v>
      </c>
    </row>
    <row r="408" spans="1:7">
      <c r="B408" s="59" t="s">
        <v>96</v>
      </c>
    </row>
    <row r="409" spans="1:7" ht="29.25" customHeight="1">
      <c r="A409" s="2433" t="s">
        <v>90</v>
      </c>
      <c r="B409" s="146" t="s">
        <v>513</v>
      </c>
    </row>
    <row r="410" spans="1:7" ht="128.25" customHeight="1">
      <c r="A410" s="2433" t="s">
        <v>90</v>
      </c>
      <c r="B410" s="3016" t="s">
        <v>8765</v>
      </c>
      <c r="C410" s="3017"/>
      <c r="D410" s="3017"/>
    </row>
    <row r="411" spans="1:7" ht="30.75" customHeight="1">
      <c r="A411" s="2433" t="s">
        <v>90</v>
      </c>
      <c r="B411" s="2684" t="s">
        <v>8962</v>
      </c>
    </row>
    <row r="412" spans="1:7">
      <c r="B412" s="59"/>
    </row>
    <row r="413" spans="1:7" s="59" customFormat="1" ht="56.25" customHeight="1">
      <c r="A413" s="58" t="s">
        <v>514</v>
      </c>
      <c r="B413" s="62" t="s">
        <v>515</v>
      </c>
      <c r="E413" s="134"/>
      <c r="F413" s="134"/>
    </row>
    <row r="414" spans="1:7" ht="27.75" customHeight="1">
      <c r="B414" s="62" t="s">
        <v>512</v>
      </c>
    </row>
    <row r="415" spans="1:7">
      <c r="B415" s="59" t="s">
        <v>96</v>
      </c>
    </row>
    <row r="416" spans="1:7" ht="41.25" customHeight="1">
      <c r="A416" s="2433" t="s">
        <v>90</v>
      </c>
      <c r="B416" s="2684" t="s">
        <v>516</v>
      </c>
    </row>
    <row r="417" spans="1:7" ht="14.25">
      <c r="A417" s="2433" t="s">
        <v>90</v>
      </c>
      <c r="B417" s="147" t="s">
        <v>517</v>
      </c>
    </row>
    <row r="418" spans="1:7" ht="44.25" customHeight="1">
      <c r="B418" s="2684" t="s">
        <v>509</v>
      </c>
    </row>
    <row r="419" spans="1:7" ht="129" customHeight="1">
      <c r="A419" s="2433" t="s">
        <v>90</v>
      </c>
      <c r="B419" s="3016" t="s">
        <v>8765</v>
      </c>
      <c r="C419" s="3017"/>
      <c r="D419" s="3017"/>
    </row>
    <row r="420" spans="1:7" ht="30" customHeight="1">
      <c r="A420" s="2433" t="s">
        <v>90</v>
      </c>
      <c r="B420" s="2684" t="s">
        <v>518</v>
      </c>
    </row>
    <row r="421" spans="1:7" ht="25.5">
      <c r="A421" s="2433" t="s">
        <v>90</v>
      </c>
      <c r="B421" s="2684" t="s">
        <v>8962</v>
      </c>
    </row>
    <row r="422" spans="1:7" ht="3.75" customHeight="1">
      <c r="A422" s="2433"/>
      <c r="B422" s="2684"/>
      <c r="E422" s="1688"/>
    </row>
    <row r="423" spans="1:7">
      <c r="B423" s="59" t="s">
        <v>520</v>
      </c>
      <c r="C423" s="81" t="s">
        <v>18</v>
      </c>
      <c r="D423" s="82">
        <v>4354.83</v>
      </c>
      <c r="E423" s="1681"/>
      <c r="F423" s="125">
        <f>E423*D423</f>
        <v>0</v>
      </c>
      <c r="G423" s="106"/>
    </row>
    <row r="424" spans="1:7">
      <c r="B424" s="59" t="s">
        <v>521</v>
      </c>
      <c r="C424" s="81" t="s">
        <v>23</v>
      </c>
      <c r="D424" s="82">
        <v>1493.97</v>
      </c>
      <c r="E424" s="1681"/>
      <c r="F424" s="125">
        <f>E424*D424</f>
        <v>0</v>
      </c>
    </row>
    <row r="425" spans="1:7">
      <c r="B425" s="59"/>
      <c r="C425" s="81"/>
      <c r="D425" s="82"/>
      <c r="E425" s="1681"/>
      <c r="F425" s="125"/>
    </row>
    <row r="426" spans="1:7" s="59" customFormat="1" ht="60" customHeight="1">
      <c r="A426" s="58" t="s">
        <v>593</v>
      </c>
      <c r="B426" s="62" t="s">
        <v>594</v>
      </c>
      <c r="C426" s="81" t="s">
        <v>23</v>
      </c>
      <c r="D426" s="82">
        <v>1807</v>
      </c>
      <c r="E426" s="1681"/>
      <c r="F426" s="125">
        <f>E426*D426</f>
        <v>0</v>
      </c>
    </row>
    <row r="427" spans="1:7" ht="29.25" customHeight="1">
      <c r="B427" s="62" t="s">
        <v>512</v>
      </c>
      <c r="E427" s="1688"/>
    </row>
    <row r="428" spans="1:7" ht="22.5" customHeight="1">
      <c r="B428" s="59" t="s">
        <v>96</v>
      </c>
      <c r="E428" s="1688"/>
    </row>
    <row r="429" spans="1:7" ht="25.5">
      <c r="A429" s="2433" t="s">
        <v>90</v>
      </c>
      <c r="B429" s="1047" t="s">
        <v>595</v>
      </c>
      <c r="C429" s="81"/>
      <c r="D429" s="82"/>
      <c r="E429" s="1681"/>
      <c r="F429" s="125"/>
    </row>
    <row r="430" spans="1:7" ht="53.25" customHeight="1">
      <c r="A430" s="2433" t="s">
        <v>90</v>
      </c>
      <c r="B430" s="1047" t="s">
        <v>596</v>
      </c>
      <c r="C430" s="81"/>
      <c r="D430" s="82"/>
      <c r="E430" s="1681"/>
      <c r="F430" s="125"/>
    </row>
    <row r="431" spans="1:7" ht="30" customHeight="1">
      <c r="A431" s="2433" t="s">
        <v>90</v>
      </c>
      <c r="B431" s="1047" t="s">
        <v>597</v>
      </c>
      <c r="C431" s="81"/>
      <c r="D431" s="82"/>
      <c r="E431" s="1681"/>
      <c r="F431" s="125"/>
    </row>
    <row r="432" spans="1:7" ht="19.5" customHeight="1">
      <c r="A432" s="2433" t="s">
        <v>90</v>
      </c>
      <c r="B432" s="1047" t="s">
        <v>598</v>
      </c>
      <c r="C432" s="81"/>
      <c r="D432" s="82"/>
      <c r="E432" s="1681"/>
      <c r="F432" s="125"/>
    </row>
    <row r="433" spans="1:6" ht="14.25">
      <c r="A433" s="2433"/>
      <c r="B433" s="1047"/>
      <c r="C433" s="81"/>
      <c r="D433" s="82"/>
      <c r="E433" s="1681"/>
      <c r="F433" s="125"/>
    </row>
    <row r="434" spans="1:6" ht="57.75" customHeight="1">
      <c r="A434" s="58" t="s">
        <v>7472</v>
      </c>
      <c r="B434" s="62" t="s">
        <v>594</v>
      </c>
      <c r="C434" s="81" t="s">
        <v>23</v>
      </c>
      <c r="D434" s="82">
        <v>656.74</v>
      </c>
      <c r="E434" s="1681"/>
      <c r="F434" s="125">
        <f>E434*D434</f>
        <v>0</v>
      </c>
    </row>
    <row r="435" spans="1:6" ht="30" customHeight="1">
      <c r="B435" s="62" t="s">
        <v>512</v>
      </c>
      <c r="E435" s="1688"/>
    </row>
    <row r="436" spans="1:6" ht="21.75" customHeight="1">
      <c r="B436" s="59" t="s">
        <v>96</v>
      </c>
      <c r="E436" s="1688"/>
    </row>
    <row r="437" spans="1:6" ht="32.25" customHeight="1">
      <c r="A437" s="2433" t="s">
        <v>90</v>
      </c>
      <c r="B437" s="1047" t="s">
        <v>595</v>
      </c>
      <c r="C437" s="81"/>
      <c r="D437" s="82"/>
      <c r="E437" s="1681"/>
      <c r="F437" s="125"/>
    </row>
    <row r="438" spans="1:6" ht="58.5" customHeight="1">
      <c r="A438" s="2433" t="s">
        <v>90</v>
      </c>
      <c r="B438" s="1047" t="s">
        <v>596</v>
      </c>
      <c r="C438" s="81"/>
      <c r="D438" s="82"/>
      <c r="E438" s="1681"/>
      <c r="F438" s="125"/>
    </row>
    <row r="439" spans="1:6" ht="14.25">
      <c r="A439" s="2433" t="s">
        <v>90</v>
      </c>
      <c r="B439" s="1047" t="s">
        <v>7584</v>
      </c>
      <c r="C439" s="81"/>
      <c r="D439" s="82"/>
      <c r="E439" s="1681"/>
      <c r="F439" s="125"/>
    </row>
    <row r="440" spans="1:6" ht="13.9" thickBot="1">
      <c r="B440" s="59"/>
      <c r="E440" s="1688"/>
    </row>
    <row r="441" spans="1:6" s="5" customFormat="1" ht="13.9" thickBot="1">
      <c r="A441" s="2028"/>
      <c r="B441" s="2715" t="s">
        <v>85</v>
      </c>
      <c r="C441" s="2716"/>
      <c r="D441" s="2717"/>
      <c r="E441" s="2718"/>
      <c r="F441" s="2718">
        <f>SUM(F394:F440)</f>
        <v>0</v>
      </c>
    </row>
    <row r="442" spans="1:6" ht="13.9" thickTop="1">
      <c r="B442" s="59"/>
    </row>
    <row r="443" spans="1:6">
      <c r="B443" s="59"/>
    </row>
    <row r="444" spans="1:6">
      <c r="B444" s="59"/>
    </row>
    <row r="445" spans="1:6">
      <c r="A445" s="5" t="s">
        <v>522</v>
      </c>
      <c r="B445" s="5" t="s">
        <v>523</v>
      </c>
    </row>
    <row r="446" spans="1:6">
      <c r="A446" s="5"/>
      <c r="B446" s="138"/>
      <c r="D446" s="106"/>
    </row>
    <row r="447" spans="1:6" s="98" customFormat="1" ht="14.25">
      <c r="A447" s="2719" t="s">
        <v>88</v>
      </c>
      <c r="B447" s="2747"/>
      <c r="C447" s="2720"/>
      <c r="D447" s="2721"/>
      <c r="E447" s="2722"/>
      <c r="F447" s="2723"/>
    </row>
    <row r="448" spans="1:6" s="2748" customFormat="1" ht="16.5" customHeight="1">
      <c r="A448" s="2967" t="s">
        <v>89</v>
      </c>
      <c r="B448" s="2968"/>
      <c r="C448" s="2968"/>
      <c r="D448" s="2968"/>
      <c r="E448" s="2968"/>
      <c r="F448" s="2969"/>
    </row>
    <row r="449" spans="1:7" s="2748" customFormat="1" ht="27" customHeight="1">
      <c r="A449" s="3018" t="s">
        <v>102</v>
      </c>
      <c r="B449" s="3019"/>
      <c r="C449" s="3019"/>
      <c r="D449" s="3019"/>
      <c r="E449" s="3019"/>
      <c r="F449" s="3020"/>
    </row>
    <row r="450" spans="1:7" s="2748" customFormat="1" ht="13.15">
      <c r="A450" s="3018" t="s">
        <v>103</v>
      </c>
      <c r="B450" s="3019"/>
      <c r="C450" s="3019"/>
      <c r="D450" s="3019"/>
      <c r="E450" s="3019"/>
      <c r="F450" s="3020"/>
    </row>
    <row r="451" spans="1:7" s="2748" customFormat="1" ht="15.75" customHeight="1">
      <c r="A451" s="3021" t="s">
        <v>104</v>
      </c>
      <c r="B451" s="3022"/>
      <c r="C451" s="3022"/>
      <c r="D451" s="3022"/>
      <c r="E451" s="3022"/>
      <c r="F451" s="3023"/>
    </row>
    <row r="452" spans="1:7">
      <c r="B452" s="59"/>
    </row>
    <row r="453" spans="1:7" s="59" customFormat="1" ht="69" customHeight="1">
      <c r="A453" s="58" t="s">
        <v>524</v>
      </c>
      <c r="B453" s="62" t="s">
        <v>525</v>
      </c>
      <c r="C453" s="81" t="s">
        <v>23</v>
      </c>
      <c r="D453" s="82">
        <v>4567.8</v>
      </c>
      <c r="E453" s="1681"/>
      <c r="F453" s="125">
        <f>E453*D453</f>
        <v>0</v>
      </c>
    </row>
    <row r="454" spans="1:7">
      <c r="B454" s="59" t="s">
        <v>96</v>
      </c>
    </row>
    <row r="455" spans="1:7" ht="30.75" customHeight="1">
      <c r="A455" s="2433" t="s">
        <v>90</v>
      </c>
      <c r="B455" s="2684" t="s">
        <v>526</v>
      </c>
    </row>
    <row r="456" spans="1:7" ht="63.75">
      <c r="A456" s="2433" t="s">
        <v>90</v>
      </c>
      <c r="B456" s="2684" t="s">
        <v>8766</v>
      </c>
    </row>
    <row r="457" spans="1:7" ht="57" customHeight="1">
      <c r="A457" s="2433" t="s">
        <v>90</v>
      </c>
      <c r="B457" s="2684" t="s">
        <v>527</v>
      </c>
    </row>
    <row r="458" spans="1:7" ht="71.25" customHeight="1">
      <c r="A458" s="2433" t="s">
        <v>90</v>
      </c>
      <c r="B458" s="2684" t="s">
        <v>528</v>
      </c>
    </row>
    <row r="459" spans="1:7" ht="19.5" customHeight="1">
      <c r="A459" s="2433" t="s">
        <v>90</v>
      </c>
      <c r="B459" s="2684" t="s">
        <v>529</v>
      </c>
    </row>
    <row r="460" spans="1:7" ht="19.5" customHeight="1">
      <c r="A460" s="2433" t="s">
        <v>90</v>
      </c>
      <c r="B460" s="2684" t="s">
        <v>530</v>
      </c>
    </row>
    <row r="461" spans="1:7" ht="26.1" customHeight="1">
      <c r="B461" s="59"/>
    </row>
    <row r="462" spans="1:7" ht="27" customHeight="1">
      <c r="A462" s="148" t="s">
        <v>101</v>
      </c>
      <c r="B462" s="2684" t="s">
        <v>531</v>
      </c>
      <c r="C462" s="81" t="s">
        <v>23</v>
      </c>
      <c r="D462" s="82">
        <v>338.29</v>
      </c>
      <c r="E462" s="1681"/>
      <c r="F462" s="125">
        <f>E462*D462</f>
        <v>0</v>
      </c>
      <c r="G462" s="59"/>
    </row>
    <row r="463" spans="1:7">
      <c r="B463" s="59"/>
      <c r="E463" s="1688"/>
    </row>
    <row r="464" spans="1:7">
      <c r="A464" s="148" t="s">
        <v>532</v>
      </c>
      <c r="B464" s="2684" t="s">
        <v>533</v>
      </c>
      <c r="C464" s="81" t="s">
        <v>18</v>
      </c>
      <c r="D464" s="82">
        <v>345.68</v>
      </c>
      <c r="E464" s="1681"/>
      <c r="F464" s="125">
        <f>E464*D464</f>
        <v>0</v>
      </c>
      <c r="G464" s="59"/>
    </row>
    <row r="465" spans="1:7">
      <c r="B465" s="59"/>
      <c r="E465" s="1688"/>
    </row>
    <row r="466" spans="1:7" ht="318.75">
      <c r="A466" s="148" t="s">
        <v>534</v>
      </c>
      <c r="B466" s="2890" t="s">
        <v>8767</v>
      </c>
      <c r="C466" s="81" t="s">
        <v>18</v>
      </c>
      <c r="D466" s="82">
        <v>345.68</v>
      </c>
      <c r="E466" s="1681"/>
      <c r="F466" s="125">
        <f>E466*D466</f>
        <v>0</v>
      </c>
      <c r="G466" s="59"/>
    </row>
    <row r="467" spans="1:7">
      <c r="B467" s="59"/>
    </row>
    <row r="468" spans="1:7">
      <c r="A468" s="148" t="s">
        <v>535</v>
      </c>
      <c r="B468" s="2684" t="s">
        <v>536</v>
      </c>
      <c r="C468" s="81" t="s">
        <v>30</v>
      </c>
      <c r="D468" s="82">
        <v>20</v>
      </c>
      <c r="E468" s="1681"/>
      <c r="F468" s="125">
        <f>E468*D468</f>
        <v>0</v>
      </c>
      <c r="G468" s="59"/>
    </row>
    <row r="469" spans="1:7">
      <c r="B469" s="59"/>
      <c r="E469" s="1688"/>
    </row>
    <row r="470" spans="1:7">
      <c r="A470" s="148" t="s">
        <v>537</v>
      </c>
      <c r="B470" s="2684" t="s">
        <v>8768</v>
      </c>
      <c r="C470" s="81" t="s">
        <v>23</v>
      </c>
      <c r="D470" s="82">
        <v>5220.97</v>
      </c>
      <c r="E470" s="1681"/>
      <c r="F470" s="125">
        <f>E470*D470</f>
        <v>0</v>
      </c>
      <c r="G470" s="59"/>
    </row>
    <row r="471" spans="1:7" ht="357">
      <c r="B471" s="2727" t="s">
        <v>8769</v>
      </c>
    </row>
    <row r="472" spans="1:7" ht="7.5" customHeight="1">
      <c r="B472" s="59"/>
    </row>
    <row r="473" spans="1:7" ht="63.75">
      <c r="A473" s="148" t="s">
        <v>6040</v>
      </c>
      <c r="B473" s="2749" t="s">
        <v>8770</v>
      </c>
      <c r="C473" s="81" t="s">
        <v>19</v>
      </c>
      <c r="D473" s="82">
        <v>1</v>
      </c>
      <c r="E473" s="1681"/>
      <c r="F473" s="125">
        <f>E473*D473</f>
        <v>0</v>
      </c>
      <c r="G473" s="59"/>
    </row>
    <row r="474" spans="1:7">
      <c r="B474" s="59"/>
    </row>
    <row r="475" spans="1:7" s="59" customFormat="1" ht="54.75" customHeight="1">
      <c r="A475" s="58" t="s">
        <v>539</v>
      </c>
      <c r="B475" s="62" t="s">
        <v>540</v>
      </c>
      <c r="C475" s="81" t="s">
        <v>23</v>
      </c>
      <c r="D475" s="82">
        <v>283.61</v>
      </c>
      <c r="E475" s="1681"/>
      <c r="F475" s="125">
        <f>E475*D475</f>
        <v>0</v>
      </c>
    </row>
    <row r="476" spans="1:7" ht="21" customHeight="1">
      <c r="B476" s="59" t="s">
        <v>96</v>
      </c>
    </row>
    <row r="477" spans="1:7" ht="22.5" customHeight="1">
      <c r="A477" s="2433" t="s">
        <v>90</v>
      </c>
      <c r="B477" s="59" t="s">
        <v>541</v>
      </c>
    </row>
    <row r="478" spans="1:7" ht="81.75" customHeight="1">
      <c r="A478" s="2433" t="s">
        <v>90</v>
      </c>
      <c r="B478" s="2727" t="s">
        <v>542</v>
      </c>
    </row>
    <row r="479" spans="1:7" ht="131.25" customHeight="1">
      <c r="A479" s="2433" t="s">
        <v>90</v>
      </c>
      <c r="B479" s="2727" t="s">
        <v>543</v>
      </c>
    </row>
    <row r="480" spans="1:7" ht="33" customHeight="1">
      <c r="A480" s="2433" t="s">
        <v>90</v>
      </c>
      <c r="B480" s="2727" t="s">
        <v>8771</v>
      </c>
    </row>
    <row r="481" spans="1:6" ht="53.25" customHeight="1">
      <c r="A481" s="2433" t="s">
        <v>90</v>
      </c>
      <c r="B481" s="2727" t="s">
        <v>8772</v>
      </c>
    </row>
    <row r="482" spans="1:6">
      <c r="B482" s="59"/>
    </row>
    <row r="483" spans="1:6" s="59" customFormat="1" ht="56.25" customHeight="1">
      <c r="A483" s="58" t="s">
        <v>544</v>
      </c>
      <c r="B483" s="62" t="s">
        <v>545</v>
      </c>
      <c r="C483" s="81" t="s">
        <v>23</v>
      </c>
      <c r="D483" s="82">
        <v>753.79</v>
      </c>
      <c r="E483" s="1681"/>
      <c r="F483" s="125">
        <f>E483*D483</f>
        <v>0</v>
      </c>
    </row>
    <row r="484" spans="1:6">
      <c r="B484" s="59" t="s">
        <v>96</v>
      </c>
    </row>
    <row r="485" spans="1:6" ht="32.25" customHeight="1">
      <c r="B485" s="149" t="s">
        <v>546</v>
      </c>
    </row>
    <row r="486" spans="1:6" ht="14.25">
      <c r="A486" s="2433" t="s">
        <v>90</v>
      </c>
      <c r="B486" s="146" t="s">
        <v>547</v>
      </c>
    </row>
    <row r="487" spans="1:6" ht="57.75" customHeight="1">
      <c r="A487" s="2433" t="s">
        <v>90</v>
      </c>
      <c r="B487" s="146" t="s">
        <v>548</v>
      </c>
    </row>
    <row r="488" spans="1:6" ht="18" customHeight="1">
      <c r="A488" s="2433" t="s">
        <v>90</v>
      </c>
      <c r="B488" s="146" t="s">
        <v>547</v>
      </c>
    </row>
    <row r="489" spans="1:6" ht="27.75" customHeight="1">
      <c r="A489" s="2433" t="s">
        <v>90</v>
      </c>
      <c r="B489" s="146" t="s">
        <v>8773</v>
      </c>
    </row>
    <row r="490" spans="1:6" ht="44.25" customHeight="1">
      <c r="A490" s="2433" t="s">
        <v>90</v>
      </c>
      <c r="B490" s="146" t="s">
        <v>549</v>
      </c>
    </row>
    <row r="491" spans="1:6" ht="29.25" customHeight="1">
      <c r="A491" s="2433" t="s">
        <v>90</v>
      </c>
      <c r="B491" s="146" t="s">
        <v>550</v>
      </c>
    </row>
    <row r="492" spans="1:6" ht="114.75">
      <c r="A492" s="2433" t="s">
        <v>90</v>
      </c>
      <c r="B492" s="146" t="s">
        <v>551</v>
      </c>
    </row>
    <row r="493" spans="1:6">
      <c r="B493" s="59"/>
    </row>
    <row r="494" spans="1:6" s="59" customFormat="1" ht="55.5" customHeight="1">
      <c r="A494" s="58" t="s">
        <v>552</v>
      </c>
      <c r="B494" s="62" t="s">
        <v>553</v>
      </c>
      <c r="C494" s="81" t="s">
        <v>23</v>
      </c>
      <c r="D494" s="82">
        <v>5521.18</v>
      </c>
      <c r="E494" s="1681"/>
      <c r="F494" s="125">
        <f>E494*D494</f>
        <v>0</v>
      </c>
    </row>
    <row r="495" spans="1:6" ht="18" customHeight="1">
      <c r="B495" s="59" t="s">
        <v>96</v>
      </c>
    </row>
    <row r="496" spans="1:6" ht="19.5" customHeight="1">
      <c r="A496" s="2433" t="s">
        <v>90</v>
      </c>
      <c r="B496" s="146" t="s">
        <v>554</v>
      </c>
    </row>
    <row r="497" spans="1:7" ht="19.5" customHeight="1">
      <c r="A497" s="2433" t="s">
        <v>90</v>
      </c>
      <c r="B497" s="146" t="s">
        <v>555</v>
      </c>
    </row>
    <row r="498" spans="1:7" ht="28.5" customHeight="1">
      <c r="A498" s="2433" t="s">
        <v>90</v>
      </c>
      <c r="B498" s="146" t="s">
        <v>556</v>
      </c>
    </row>
    <row r="499" spans="1:7" ht="89.25">
      <c r="A499" s="2433" t="s">
        <v>90</v>
      </c>
      <c r="B499" s="146" t="s">
        <v>557</v>
      </c>
    </row>
    <row r="500" spans="1:7" ht="89.25">
      <c r="A500" s="2433" t="s">
        <v>90</v>
      </c>
      <c r="B500" s="627" t="s">
        <v>8938</v>
      </c>
    </row>
    <row r="501" spans="1:7" ht="19.5" customHeight="1">
      <c r="A501" s="2433" t="s">
        <v>90</v>
      </c>
      <c r="B501" s="146" t="s">
        <v>558</v>
      </c>
    </row>
    <row r="502" spans="1:7" ht="54" customHeight="1">
      <c r="A502" s="2433" t="s">
        <v>90</v>
      </c>
      <c r="B502" s="146" t="s">
        <v>559</v>
      </c>
    </row>
    <row r="503" spans="1:7">
      <c r="B503" s="59"/>
    </row>
    <row r="504" spans="1:7" ht="267.75">
      <c r="A504" s="148" t="s">
        <v>101</v>
      </c>
      <c r="B504" s="2750" t="s">
        <v>8774</v>
      </c>
      <c r="C504" s="81" t="s">
        <v>18</v>
      </c>
      <c r="D504" s="82">
        <v>1335.98</v>
      </c>
      <c r="E504" s="1681"/>
      <c r="F504" s="125">
        <f>E504*D504</f>
        <v>0</v>
      </c>
      <c r="G504" s="59"/>
    </row>
    <row r="505" spans="1:7" ht="7.5" customHeight="1">
      <c r="B505" s="59"/>
    </row>
    <row r="506" spans="1:7">
      <c r="A506" s="148" t="s">
        <v>532</v>
      </c>
      <c r="B506" s="2684" t="s">
        <v>536</v>
      </c>
      <c r="C506" s="81" t="s">
        <v>30</v>
      </c>
      <c r="D506" s="82">
        <v>37</v>
      </c>
      <c r="E506" s="1681"/>
      <c r="F506" s="125">
        <f>E506*D506</f>
        <v>0</v>
      </c>
      <c r="G506" s="59"/>
    </row>
    <row r="507" spans="1:7" ht="8.25" customHeight="1">
      <c r="B507" s="59"/>
    </row>
    <row r="508" spans="1:7">
      <c r="A508" s="148" t="s">
        <v>534</v>
      </c>
      <c r="B508" s="2684" t="s">
        <v>560</v>
      </c>
      <c r="C508" s="81" t="s">
        <v>30</v>
      </c>
      <c r="D508" s="82">
        <v>37</v>
      </c>
      <c r="E508" s="1681"/>
      <c r="F508" s="125">
        <f>E508*D508</f>
        <v>0</v>
      </c>
      <c r="G508" s="59"/>
    </row>
    <row r="509" spans="1:7">
      <c r="B509" s="59"/>
    </row>
    <row r="510" spans="1:7">
      <c r="A510" s="148" t="s">
        <v>535</v>
      </c>
      <c r="B510" s="2684" t="s">
        <v>561</v>
      </c>
      <c r="C510" s="81" t="s">
        <v>23</v>
      </c>
      <c r="D510" s="82">
        <v>3483.7</v>
      </c>
      <c r="E510" s="1681"/>
      <c r="F510" s="125">
        <f>E510*D510</f>
        <v>0</v>
      </c>
      <c r="G510" s="59"/>
    </row>
    <row r="511" spans="1:7" ht="267.75">
      <c r="B511" s="2727" t="s">
        <v>562</v>
      </c>
    </row>
    <row r="512" spans="1:7">
      <c r="B512" s="59"/>
    </row>
    <row r="513" spans="1:6" s="59" customFormat="1" ht="100.5" customHeight="1">
      <c r="A513" s="58" t="s">
        <v>563</v>
      </c>
      <c r="B513" s="62" t="s">
        <v>564</v>
      </c>
      <c r="C513" s="81" t="s">
        <v>18</v>
      </c>
      <c r="D513" s="82">
        <v>279.51</v>
      </c>
      <c r="E513" s="1681"/>
      <c r="F513" s="125">
        <f>E513*D513</f>
        <v>0</v>
      </c>
    </row>
    <row r="514" spans="1:6">
      <c r="B514" s="59"/>
    </row>
    <row r="515" spans="1:6" s="59" customFormat="1" ht="70.5" customHeight="1">
      <c r="A515" s="58" t="s">
        <v>565</v>
      </c>
      <c r="B515" s="62" t="s">
        <v>566</v>
      </c>
      <c r="C515" s="81" t="s">
        <v>23</v>
      </c>
      <c r="D515" s="82">
        <v>287.55</v>
      </c>
      <c r="E515" s="1681"/>
      <c r="F515" s="125">
        <f>E515*D515</f>
        <v>0</v>
      </c>
    </row>
    <row r="516" spans="1:6">
      <c r="B516" s="59" t="s">
        <v>96</v>
      </c>
    </row>
    <row r="517" spans="1:6" ht="14.25">
      <c r="A517" s="2433" t="s">
        <v>90</v>
      </c>
      <c r="B517" s="2684" t="s">
        <v>567</v>
      </c>
    </row>
    <row r="518" spans="1:6" ht="14.25">
      <c r="A518" s="2433" t="s">
        <v>90</v>
      </c>
      <c r="B518" s="2684" t="s">
        <v>568</v>
      </c>
    </row>
    <row r="519" spans="1:6" ht="14.25">
      <c r="A519" s="2433" t="s">
        <v>90</v>
      </c>
      <c r="B519" s="2684" t="s">
        <v>569</v>
      </c>
    </row>
    <row r="520" spans="1:6" ht="25.5">
      <c r="A520" s="2433" t="s">
        <v>90</v>
      </c>
      <c r="B520" s="2684" t="s">
        <v>570</v>
      </c>
    </row>
    <row r="521" spans="1:6" ht="14.25">
      <c r="A521" s="2433" t="s">
        <v>90</v>
      </c>
      <c r="B521" s="2684" t="s">
        <v>571</v>
      </c>
    </row>
    <row r="522" spans="1:6" ht="14.25">
      <c r="A522" s="2433" t="s">
        <v>90</v>
      </c>
      <c r="B522" s="2684" t="s">
        <v>572</v>
      </c>
    </row>
    <row r="523" spans="1:6">
      <c r="B523" s="59"/>
    </row>
    <row r="524" spans="1:6" s="59" customFormat="1" ht="74.25" customHeight="1">
      <c r="A524" s="58" t="s">
        <v>573</v>
      </c>
      <c r="B524" s="62" t="s">
        <v>8775</v>
      </c>
      <c r="C524" s="81" t="s">
        <v>23</v>
      </c>
      <c r="D524" s="82">
        <v>127.82</v>
      </c>
      <c r="E524" s="1681"/>
      <c r="F524" s="125">
        <f>E524*D524</f>
        <v>0</v>
      </c>
    </row>
    <row r="525" spans="1:6">
      <c r="B525" s="59" t="s">
        <v>96</v>
      </c>
    </row>
    <row r="526" spans="1:6" ht="14.25">
      <c r="A526" s="2433" t="s">
        <v>90</v>
      </c>
      <c r="B526" s="146" t="s">
        <v>574</v>
      </c>
    </row>
    <row r="527" spans="1:6" ht="25.5">
      <c r="A527" s="2433" t="s">
        <v>90</v>
      </c>
      <c r="B527" s="146" t="s">
        <v>575</v>
      </c>
    </row>
    <row r="528" spans="1:6" ht="25.5">
      <c r="A528" s="2433" t="s">
        <v>90</v>
      </c>
      <c r="B528" s="146" t="s">
        <v>576</v>
      </c>
    </row>
    <row r="529" spans="1:6" ht="153">
      <c r="A529" s="2433" t="s">
        <v>90</v>
      </c>
      <c r="B529" s="146" t="s">
        <v>577</v>
      </c>
    </row>
    <row r="530" spans="1:6" ht="25.5">
      <c r="A530" s="2433" t="s">
        <v>90</v>
      </c>
      <c r="B530" s="146" t="s">
        <v>8937</v>
      </c>
    </row>
    <row r="531" spans="1:6" ht="14.25">
      <c r="A531" s="2433" t="s">
        <v>90</v>
      </c>
      <c r="B531" s="146" t="s">
        <v>578</v>
      </c>
    </row>
    <row r="532" spans="1:6" ht="14.25">
      <c r="A532" s="2433" t="s">
        <v>90</v>
      </c>
      <c r="B532" s="146" t="s">
        <v>579</v>
      </c>
    </row>
    <row r="533" spans="1:6" ht="18" customHeight="1">
      <c r="B533" s="59"/>
    </row>
    <row r="534" spans="1:6" s="59" customFormat="1" ht="57.75" customHeight="1">
      <c r="A534" s="58" t="s">
        <v>580</v>
      </c>
      <c r="B534" s="62" t="s">
        <v>581</v>
      </c>
      <c r="C534" s="81" t="s">
        <v>23</v>
      </c>
      <c r="D534" s="82">
        <v>498</v>
      </c>
      <c r="E534" s="1681"/>
      <c r="F534" s="125">
        <f>E534*D534</f>
        <v>0</v>
      </c>
    </row>
    <row r="535" spans="1:6" ht="19.5" customHeight="1">
      <c r="B535" s="140" t="s">
        <v>96</v>
      </c>
    </row>
    <row r="536" spans="1:6" ht="20.25" customHeight="1">
      <c r="A536" s="2433" t="s">
        <v>90</v>
      </c>
      <c r="B536" s="2750" t="s">
        <v>582</v>
      </c>
    </row>
    <row r="537" spans="1:6" ht="30" customHeight="1">
      <c r="A537" s="2433" t="s">
        <v>90</v>
      </c>
      <c r="B537" s="2750" t="s">
        <v>8776</v>
      </c>
    </row>
    <row r="538" spans="1:6" ht="45" customHeight="1">
      <c r="A538" s="2433" t="s">
        <v>90</v>
      </c>
      <c r="B538" s="2750" t="s">
        <v>583</v>
      </c>
    </row>
    <row r="539" spans="1:6" ht="33.75" customHeight="1">
      <c r="A539" s="2433" t="s">
        <v>90</v>
      </c>
      <c r="B539" s="2750" t="s">
        <v>8777</v>
      </c>
    </row>
    <row r="540" spans="1:6" ht="46.5" customHeight="1">
      <c r="A540" s="2433" t="s">
        <v>90</v>
      </c>
      <c r="B540" s="2750" t="s">
        <v>549</v>
      </c>
    </row>
    <row r="541" spans="1:6" ht="29.25" customHeight="1">
      <c r="A541" s="2433" t="s">
        <v>90</v>
      </c>
      <c r="B541" s="2750" t="s">
        <v>585</v>
      </c>
    </row>
    <row r="542" spans="1:6" ht="114.75">
      <c r="A542" s="2433" t="s">
        <v>90</v>
      </c>
      <c r="B542" s="2684" t="s">
        <v>551</v>
      </c>
    </row>
    <row r="543" spans="1:6" ht="18" customHeight="1">
      <c r="B543" s="59"/>
    </row>
    <row r="544" spans="1:6" s="59" customFormat="1" ht="57" customHeight="1">
      <c r="A544" s="58" t="s">
        <v>586</v>
      </c>
      <c r="B544" s="62" t="s">
        <v>587</v>
      </c>
      <c r="C544" s="81" t="s">
        <v>23</v>
      </c>
      <c r="D544" s="82">
        <v>898.74</v>
      </c>
      <c r="E544" s="1681"/>
      <c r="F544" s="125">
        <f>E544*D544</f>
        <v>0</v>
      </c>
    </row>
    <row r="545" spans="1:6" ht="20.25" customHeight="1">
      <c r="B545" s="59" t="s">
        <v>96</v>
      </c>
    </row>
    <row r="546" spans="1:6" ht="22.5" customHeight="1">
      <c r="A546" s="2433" t="s">
        <v>90</v>
      </c>
      <c r="B546" s="2684" t="s">
        <v>582</v>
      </c>
    </row>
    <row r="547" spans="1:6" ht="28.5" customHeight="1">
      <c r="A547" s="2433" t="s">
        <v>90</v>
      </c>
      <c r="B547" s="2749" t="s">
        <v>8776</v>
      </c>
    </row>
    <row r="548" spans="1:6" ht="30" customHeight="1">
      <c r="A548" s="2433" t="s">
        <v>90</v>
      </c>
      <c r="B548" s="2749" t="s">
        <v>584</v>
      </c>
    </row>
    <row r="549" spans="1:6" ht="43.5" customHeight="1">
      <c r="A549" s="2433" t="s">
        <v>90</v>
      </c>
      <c r="B549" s="2749" t="s">
        <v>549</v>
      </c>
    </row>
    <row r="550" spans="1:6" ht="33" customHeight="1">
      <c r="A550" s="2433" t="s">
        <v>90</v>
      </c>
      <c r="B550" s="2749" t="s">
        <v>588</v>
      </c>
    </row>
    <row r="551" spans="1:6" ht="114.75">
      <c r="A551" s="2433" t="s">
        <v>90</v>
      </c>
      <c r="B551" s="2749" t="s">
        <v>551</v>
      </c>
    </row>
    <row r="552" spans="1:6" ht="18" customHeight="1">
      <c r="B552" s="2751"/>
    </row>
    <row r="553" spans="1:6" s="59" customFormat="1" ht="68.25" customHeight="1">
      <c r="A553" s="58" t="s">
        <v>589</v>
      </c>
      <c r="B553" s="119" t="s">
        <v>590</v>
      </c>
      <c r="C553" s="81" t="s">
        <v>18</v>
      </c>
      <c r="D553" s="82">
        <v>153.77000000000001</v>
      </c>
      <c r="E553" s="1681"/>
      <c r="F553" s="125">
        <f>E553*D553</f>
        <v>0</v>
      </c>
    </row>
    <row r="554" spans="1:6" ht="24" customHeight="1">
      <c r="B554" s="2751"/>
    </row>
    <row r="555" spans="1:6" s="59" customFormat="1" ht="72.75" customHeight="1">
      <c r="A555" s="58" t="s">
        <v>591</v>
      </c>
      <c r="B555" s="119" t="s">
        <v>8778</v>
      </c>
      <c r="C555" s="81" t="s">
        <v>18</v>
      </c>
      <c r="D555" s="82">
        <v>307.54000000000002</v>
      </c>
      <c r="E555" s="1681"/>
      <c r="F555" s="125">
        <f>E555*D555</f>
        <v>0</v>
      </c>
    </row>
    <row r="556" spans="1:6" ht="18" customHeight="1">
      <c r="B556" s="59"/>
    </row>
    <row r="557" spans="1:6" s="59" customFormat="1" ht="110.25" customHeight="1">
      <c r="A557" s="58" t="s">
        <v>538</v>
      </c>
      <c r="B557" s="62" t="s">
        <v>592</v>
      </c>
      <c r="C557" s="81" t="s">
        <v>18</v>
      </c>
      <c r="D557" s="82">
        <v>177</v>
      </c>
      <c r="E557" s="1681"/>
      <c r="F557" s="125">
        <f>E557*D557</f>
        <v>0</v>
      </c>
    </row>
    <row r="558" spans="1:6" s="59" customFormat="1" ht="12.75">
      <c r="A558" s="58"/>
      <c r="B558" s="62"/>
      <c r="C558" s="81"/>
      <c r="D558" s="82"/>
      <c r="E558" s="125"/>
      <c r="F558" s="125"/>
    </row>
    <row r="559" spans="1:6" s="59" customFormat="1" ht="96" customHeight="1">
      <c r="A559" s="58" t="s">
        <v>7577</v>
      </c>
      <c r="B559" s="62" t="s">
        <v>7576</v>
      </c>
      <c r="C559" s="81" t="s">
        <v>30</v>
      </c>
      <c r="D559" s="82">
        <v>8</v>
      </c>
      <c r="E559" s="1681"/>
      <c r="F559" s="125">
        <f>E559*D559</f>
        <v>0</v>
      </c>
    </row>
    <row r="560" spans="1:6" s="59" customFormat="1" ht="12.75">
      <c r="A560" s="58"/>
      <c r="B560" s="62"/>
      <c r="C560" s="81"/>
      <c r="D560" s="82"/>
      <c r="E560" s="125"/>
      <c r="F560" s="125"/>
    </row>
    <row r="561" spans="1:6" s="59" customFormat="1" ht="98.25" customHeight="1">
      <c r="A561" s="58" t="s">
        <v>7578</v>
      </c>
      <c r="B561" s="62" t="s">
        <v>7579</v>
      </c>
      <c r="C561" s="81" t="s">
        <v>30</v>
      </c>
      <c r="D561" s="82">
        <v>7</v>
      </c>
      <c r="E561" s="1681"/>
      <c r="F561" s="125">
        <f>E561*D561</f>
        <v>0</v>
      </c>
    </row>
    <row r="562" spans="1:6" s="59" customFormat="1" ht="12.75">
      <c r="A562" s="58"/>
      <c r="B562" s="62"/>
      <c r="C562" s="81"/>
      <c r="D562" s="82"/>
      <c r="E562" s="125"/>
      <c r="F562" s="125"/>
    </row>
    <row r="563" spans="1:6" s="59" customFormat="1" ht="93.75" customHeight="1">
      <c r="A563" s="58" t="s">
        <v>7580</v>
      </c>
      <c r="B563" s="62" t="s">
        <v>7581</v>
      </c>
      <c r="C563" s="81" t="s">
        <v>30</v>
      </c>
      <c r="D563" s="82">
        <v>5</v>
      </c>
      <c r="E563" s="1681"/>
      <c r="F563" s="125">
        <f>E563*D563</f>
        <v>0</v>
      </c>
    </row>
    <row r="564" spans="1:6" s="59" customFormat="1" ht="12.75">
      <c r="A564" s="58"/>
      <c r="B564" s="62"/>
      <c r="C564" s="81"/>
      <c r="D564" s="82"/>
      <c r="E564" s="125"/>
      <c r="F564" s="125"/>
    </row>
    <row r="565" spans="1:6" s="59" customFormat="1" ht="99.75" customHeight="1">
      <c r="A565" s="58" t="s">
        <v>7582</v>
      </c>
      <c r="B565" s="62" t="s">
        <v>7583</v>
      </c>
      <c r="C565" s="81" t="s">
        <v>30</v>
      </c>
      <c r="D565" s="82">
        <v>4</v>
      </c>
      <c r="E565" s="1681"/>
      <c r="F565" s="125">
        <f>E565*D565</f>
        <v>0</v>
      </c>
    </row>
    <row r="566" spans="1:6" s="59" customFormat="1" ht="12.75">
      <c r="A566" s="58"/>
      <c r="B566" s="62"/>
      <c r="C566" s="81"/>
      <c r="D566" s="82"/>
      <c r="E566" s="125"/>
      <c r="F566" s="125"/>
    </row>
    <row r="567" spans="1:6" s="59" customFormat="1" ht="127.5">
      <c r="A567" s="58" t="s">
        <v>7669</v>
      </c>
      <c r="B567" s="62" t="s">
        <v>7671</v>
      </c>
      <c r="C567" s="81" t="s">
        <v>18</v>
      </c>
      <c r="D567" s="82">
        <v>227</v>
      </c>
      <c r="E567" s="1681"/>
      <c r="F567" s="125">
        <f>E567*D567</f>
        <v>0</v>
      </c>
    </row>
    <row r="568" spans="1:6" s="59" customFormat="1" ht="12.75">
      <c r="A568" s="58"/>
      <c r="B568" s="62"/>
      <c r="C568" s="81"/>
      <c r="D568" s="82"/>
      <c r="E568" s="125"/>
      <c r="F568" s="125"/>
    </row>
    <row r="569" spans="1:6" s="59" customFormat="1" ht="178.5">
      <c r="A569" s="58" t="s">
        <v>7670</v>
      </c>
      <c r="B569" s="62" t="s">
        <v>8779</v>
      </c>
      <c r="C569" s="81" t="s">
        <v>23</v>
      </c>
      <c r="D569" s="82">
        <v>36.700000000000003</v>
      </c>
      <c r="E569" s="1681"/>
      <c r="F569" s="125">
        <f>E569*D569</f>
        <v>0</v>
      </c>
    </row>
    <row r="570" spans="1:6" ht="18" customHeight="1" thickBot="1">
      <c r="B570" s="59"/>
    </row>
    <row r="571" spans="1:6" s="5" customFormat="1" ht="13.9" thickBot="1">
      <c r="A571" s="2028"/>
      <c r="B571" s="2715" t="s">
        <v>92</v>
      </c>
      <c r="C571" s="2716"/>
      <c r="D571" s="2717"/>
      <c r="E571" s="2718"/>
      <c r="F571" s="2718">
        <f>SUM(F453:F570)</f>
        <v>0</v>
      </c>
    </row>
    <row r="572" spans="1:6" ht="18" customHeight="1" thickTop="1">
      <c r="B572" s="59"/>
    </row>
    <row r="573" spans="1:6" ht="18" customHeight="1">
      <c r="B573" s="59"/>
    </row>
    <row r="574" spans="1:6" ht="18" customHeight="1">
      <c r="B574" s="59"/>
    </row>
    <row r="575" spans="1:6">
      <c r="A575" s="5" t="s">
        <v>599</v>
      </c>
      <c r="B575" s="5" t="s">
        <v>36</v>
      </c>
    </row>
    <row r="576" spans="1:6">
      <c r="A576" s="5"/>
      <c r="B576" s="138"/>
      <c r="D576" s="106"/>
    </row>
    <row r="577" spans="1:6" s="98" customFormat="1" ht="14.25">
      <c r="A577" s="2719" t="s">
        <v>8691</v>
      </c>
      <c r="B577" s="2747"/>
      <c r="C577" s="2720"/>
      <c r="D577" s="2721"/>
      <c r="E577" s="2722"/>
      <c r="F577" s="2723"/>
    </row>
    <row r="578" spans="1:6" ht="206.25" customHeight="1">
      <c r="A578" s="3024" t="s">
        <v>9022</v>
      </c>
      <c r="B578" s="3024"/>
      <c r="C578" s="3024"/>
      <c r="D578" s="3024"/>
      <c r="E578" s="3024"/>
      <c r="F578" s="3024"/>
    </row>
    <row r="579" spans="1:6" ht="255.75" customHeight="1">
      <c r="A579" s="3024" t="s">
        <v>600</v>
      </c>
      <c r="B579" s="3024"/>
      <c r="C579" s="3024"/>
      <c r="D579" s="3024"/>
      <c r="E579" s="3024"/>
      <c r="F579" s="3024"/>
    </row>
    <row r="580" spans="1:6" ht="197.45" customHeight="1">
      <c r="A580" s="3025" t="s">
        <v>8780</v>
      </c>
      <c r="B580" s="3026"/>
      <c r="C580" s="3026"/>
      <c r="D580" s="3026"/>
      <c r="E580" s="3026"/>
      <c r="F580" s="3027"/>
    </row>
    <row r="581" spans="1:6" ht="18" customHeight="1">
      <c r="B581" s="59"/>
    </row>
    <row r="582" spans="1:6" s="59" customFormat="1" ht="140.25">
      <c r="A582" s="58" t="s">
        <v>601</v>
      </c>
      <c r="B582" s="62" t="s">
        <v>9024</v>
      </c>
      <c r="E582" s="134"/>
      <c r="F582" s="134"/>
    </row>
    <row r="583" spans="1:6" ht="18" customHeight="1">
      <c r="A583" s="110" t="s">
        <v>31</v>
      </c>
      <c r="B583" s="109" t="s">
        <v>602</v>
      </c>
      <c r="C583" s="81" t="s">
        <v>606</v>
      </c>
      <c r="D583" s="82">
        <v>743.6</v>
      </c>
      <c r="E583" s="1681"/>
      <c r="F583" s="125">
        <f>E583*D583</f>
        <v>0</v>
      </c>
    </row>
    <row r="584" spans="1:6" ht="18" customHeight="1">
      <c r="A584" s="110" t="s">
        <v>33</v>
      </c>
      <c r="B584" s="109" t="s">
        <v>603</v>
      </c>
      <c r="C584" s="81" t="s">
        <v>606</v>
      </c>
      <c r="D584" s="82">
        <v>561</v>
      </c>
      <c r="E584" s="1681"/>
      <c r="F584" s="125">
        <f>E584*D584</f>
        <v>0</v>
      </c>
    </row>
    <row r="585" spans="1:6" ht="18" customHeight="1">
      <c r="A585" s="110" t="s">
        <v>37</v>
      </c>
      <c r="B585" s="109" t="s">
        <v>604</v>
      </c>
      <c r="C585" s="81" t="s">
        <v>606</v>
      </c>
      <c r="D585" s="82">
        <v>143</v>
      </c>
      <c r="E585" s="1681"/>
      <c r="F585" s="125">
        <f>E585*D585</f>
        <v>0</v>
      </c>
    </row>
    <row r="586" spans="1:6" ht="18" customHeight="1">
      <c r="A586" s="110" t="s">
        <v>105</v>
      </c>
      <c r="B586" s="109" t="s">
        <v>605</v>
      </c>
      <c r="C586" s="81" t="s">
        <v>606</v>
      </c>
      <c r="D586" s="82">
        <v>737.7</v>
      </c>
      <c r="E586" s="1681"/>
      <c r="F586" s="125">
        <f>E586*D586</f>
        <v>0</v>
      </c>
    </row>
    <row r="587" spans="1:6" ht="29.25" customHeight="1">
      <c r="A587" s="110" t="s">
        <v>106</v>
      </c>
      <c r="B587" s="146" t="s">
        <v>607</v>
      </c>
      <c r="C587" s="81" t="s">
        <v>606</v>
      </c>
      <c r="D587" s="82">
        <v>16.5</v>
      </c>
      <c r="E587" s="1681"/>
      <c r="F587" s="125">
        <f>E587*D587</f>
        <v>0</v>
      </c>
    </row>
    <row r="588" spans="1:6" ht="18" customHeight="1">
      <c r="B588" s="59"/>
    </row>
    <row r="589" spans="1:6" ht="96" customHeight="1">
      <c r="A589" s="58" t="s">
        <v>608</v>
      </c>
      <c r="B589" s="62" t="s">
        <v>9023</v>
      </c>
      <c r="C589" s="81" t="s">
        <v>19</v>
      </c>
      <c r="D589" s="82">
        <v>1</v>
      </c>
      <c r="E589" s="1681"/>
      <c r="F589" s="125">
        <f>E589*D589</f>
        <v>0</v>
      </c>
    </row>
    <row r="590" spans="1:6" ht="18" customHeight="1">
      <c r="B590" s="119"/>
      <c r="C590" s="81"/>
      <c r="D590" s="82"/>
      <c r="E590" s="125"/>
      <c r="F590" s="125"/>
    </row>
    <row r="591" spans="1:6" ht="70.5" customHeight="1">
      <c r="A591" s="58" t="s">
        <v>609</v>
      </c>
      <c r="B591" s="62" t="s">
        <v>7704</v>
      </c>
      <c r="C591" s="81"/>
      <c r="D591" s="82"/>
      <c r="E591" s="1681"/>
      <c r="F591" s="125"/>
    </row>
    <row r="592" spans="1:6" ht="6" customHeight="1">
      <c r="A592" s="58"/>
      <c r="B592" s="62"/>
      <c r="C592" s="81"/>
      <c r="D592" s="82"/>
      <c r="E592" s="125"/>
      <c r="F592" s="125"/>
    </row>
    <row r="593" spans="1:6" ht="38.25">
      <c r="A593" s="81" t="s">
        <v>101</v>
      </c>
      <c r="B593" s="1047" t="s">
        <v>7705</v>
      </c>
      <c r="C593" s="81" t="s">
        <v>19</v>
      </c>
      <c r="D593" s="82">
        <v>1</v>
      </c>
      <c r="E593" s="1681"/>
      <c r="F593" s="125">
        <f>E593*D593</f>
        <v>0</v>
      </c>
    </row>
    <row r="594" spans="1:6" ht="6.75" customHeight="1">
      <c r="B594" s="59"/>
    </row>
    <row r="595" spans="1:6" ht="30" customHeight="1">
      <c r="A595" s="81" t="s">
        <v>532</v>
      </c>
      <c r="B595" s="1047" t="s">
        <v>7706</v>
      </c>
      <c r="C595" s="81" t="s">
        <v>19</v>
      </c>
      <c r="D595" s="82">
        <v>1</v>
      </c>
      <c r="E595" s="1681"/>
      <c r="F595" s="125">
        <f>E595*D595</f>
        <v>0</v>
      </c>
    </row>
    <row r="596" spans="1:6" ht="6.75" customHeight="1">
      <c r="B596" s="59"/>
    </row>
    <row r="597" spans="1:6" ht="29.25" customHeight="1">
      <c r="A597" s="81" t="s">
        <v>534</v>
      </c>
      <c r="B597" s="1047" t="s">
        <v>7707</v>
      </c>
      <c r="C597" s="81" t="s">
        <v>19</v>
      </c>
      <c r="D597" s="82">
        <v>1</v>
      </c>
      <c r="E597" s="1681"/>
      <c r="F597" s="125">
        <f>E597*D597</f>
        <v>0</v>
      </c>
    </row>
    <row r="598" spans="1:6" ht="18" customHeight="1">
      <c r="B598" s="59"/>
    </row>
    <row r="599" spans="1:6" ht="93" customHeight="1">
      <c r="A599" s="58" t="s">
        <v>612</v>
      </c>
      <c r="B599" s="62" t="s">
        <v>611</v>
      </c>
      <c r="C599" s="81" t="s">
        <v>19</v>
      </c>
      <c r="D599" s="82">
        <v>1</v>
      </c>
      <c r="E599" s="1681"/>
      <c r="F599" s="125">
        <f>E599*D599</f>
        <v>0</v>
      </c>
    </row>
    <row r="600" spans="1:6" ht="18" customHeight="1">
      <c r="B600" s="59"/>
    </row>
    <row r="601" spans="1:6" ht="93.75" customHeight="1">
      <c r="A601" s="58" t="s">
        <v>613</v>
      </c>
      <c r="B601" s="62" t="s">
        <v>610</v>
      </c>
      <c r="C601" s="81" t="s">
        <v>18</v>
      </c>
      <c r="D601" s="82">
        <v>17.64</v>
      </c>
      <c r="E601" s="1681"/>
      <c r="F601" s="125">
        <f>E601*D601</f>
        <v>0</v>
      </c>
    </row>
    <row r="602" spans="1:6" ht="18" customHeight="1">
      <c r="B602" s="59"/>
    </row>
    <row r="603" spans="1:6" ht="140.25">
      <c r="A603" s="58" t="s">
        <v>614</v>
      </c>
      <c r="B603" s="62" t="s">
        <v>8781</v>
      </c>
      <c r="C603" s="81" t="s">
        <v>23</v>
      </c>
      <c r="D603" s="82">
        <v>143.9</v>
      </c>
      <c r="E603" s="1681"/>
      <c r="F603" s="125">
        <f>E603*D603</f>
        <v>0</v>
      </c>
    </row>
    <row r="604" spans="1:6">
      <c r="A604" s="58"/>
      <c r="B604" s="62"/>
      <c r="C604" s="81"/>
      <c r="D604" s="82"/>
      <c r="E604" s="125"/>
      <c r="F604" s="125"/>
    </row>
    <row r="605" spans="1:6" ht="150" customHeight="1">
      <c r="A605" s="58" t="s">
        <v>616</v>
      </c>
      <c r="B605" s="62" t="s">
        <v>7585</v>
      </c>
      <c r="C605" s="81" t="s">
        <v>30</v>
      </c>
      <c r="D605" s="82">
        <v>3</v>
      </c>
      <c r="E605" s="1681"/>
      <c r="F605" s="125">
        <f>E605*D605</f>
        <v>0</v>
      </c>
    </row>
    <row r="606" spans="1:6">
      <c r="A606" s="58"/>
      <c r="B606" s="62"/>
      <c r="C606" s="81"/>
      <c r="D606" s="82"/>
      <c r="E606" s="125"/>
      <c r="F606" s="125"/>
    </row>
    <row r="607" spans="1:6" ht="72" customHeight="1">
      <c r="A607" s="58" t="s">
        <v>7586</v>
      </c>
      <c r="B607" s="62" t="s">
        <v>836</v>
      </c>
      <c r="C607" s="81"/>
      <c r="D607" s="82"/>
      <c r="E607" s="125"/>
      <c r="F607" s="125"/>
    </row>
    <row r="608" spans="1:6" ht="45" customHeight="1">
      <c r="A608" s="58"/>
      <c r="B608" s="62" t="s">
        <v>837</v>
      </c>
      <c r="C608" s="81"/>
      <c r="D608" s="82"/>
      <c r="E608" s="125"/>
      <c r="F608" s="125"/>
    </row>
    <row r="609" spans="1:6" ht="81.75" customHeight="1">
      <c r="A609" s="58"/>
      <c r="B609" s="2752" t="s">
        <v>8782</v>
      </c>
      <c r="C609" s="81"/>
      <c r="D609" s="82"/>
      <c r="E609" s="125"/>
      <c r="F609" s="125"/>
    </row>
    <row r="610" spans="1:6" ht="18" customHeight="1">
      <c r="A610" s="58"/>
      <c r="B610" s="62"/>
      <c r="C610" s="81"/>
      <c r="D610" s="82"/>
      <c r="E610" s="1681"/>
      <c r="F610" s="125"/>
    </row>
    <row r="611" spans="1:6" ht="18.75" customHeight="1">
      <c r="A611" s="55" t="s">
        <v>7587</v>
      </c>
      <c r="B611" s="2684" t="s">
        <v>890</v>
      </c>
      <c r="C611" s="81" t="s">
        <v>30</v>
      </c>
      <c r="D611" s="109">
        <v>1</v>
      </c>
      <c r="E611" s="1681"/>
      <c r="F611" s="125">
        <f>E611*D611</f>
        <v>0</v>
      </c>
    </row>
    <row r="612" spans="1:6" ht="20.25" customHeight="1">
      <c r="A612" s="58"/>
      <c r="B612" s="2684" t="s">
        <v>891</v>
      </c>
      <c r="C612" s="81"/>
      <c r="D612" s="109"/>
      <c r="E612" s="1681"/>
      <c r="F612" s="125"/>
    </row>
    <row r="613" spans="1:6" ht="18.75" customHeight="1">
      <c r="A613" s="58"/>
      <c r="B613" s="2684" t="s">
        <v>1019</v>
      </c>
      <c r="C613" s="81"/>
      <c r="D613" s="109"/>
      <c r="E613" s="1681"/>
      <c r="F613" s="125"/>
    </row>
    <row r="614" spans="1:6">
      <c r="A614" s="58"/>
      <c r="B614" s="2684"/>
      <c r="C614" s="81"/>
      <c r="D614" s="109"/>
      <c r="E614" s="1681"/>
      <c r="F614" s="125"/>
    </row>
    <row r="615" spans="1:6" ht="23.25" customHeight="1">
      <c r="A615" s="55" t="s">
        <v>7588</v>
      </c>
      <c r="B615" s="2684" t="s">
        <v>1016</v>
      </c>
      <c r="C615" s="81" t="s">
        <v>30</v>
      </c>
      <c r="D615" s="109">
        <v>1</v>
      </c>
      <c r="E615" s="1681"/>
      <c r="F615" s="125">
        <f>E615*D615</f>
        <v>0</v>
      </c>
    </row>
    <row r="616" spans="1:6" ht="17.25" customHeight="1">
      <c r="A616" s="58"/>
      <c r="B616" s="2684" t="s">
        <v>1017</v>
      </c>
      <c r="C616" s="81"/>
      <c r="D616" s="109"/>
      <c r="E616" s="1681"/>
      <c r="F616" s="125"/>
    </row>
    <row r="617" spans="1:6">
      <c r="A617" s="58"/>
      <c r="B617" s="2684" t="s">
        <v>1018</v>
      </c>
      <c r="C617" s="81"/>
      <c r="D617" s="109"/>
      <c r="E617" s="1681"/>
      <c r="F617" s="125"/>
    </row>
    <row r="618" spans="1:6">
      <c r="A618" s="58"/>
      <c r="B618" s="2684"/>
      <c r="C618" s="81"/>
      <c r="D618" s="109"/>
      <c r="E618" s="1681"/>
      <c r="F618" s="125"/>
    </row>
    <row r="619" spans="1:6" ht="19.5" customHeight="1">
      <c r="A619" s="55" t="s">
        <v>7589</v>
      </c>
      <c r="B619" s="2749" t="s">
        <v>8783</v>
      </c>
      <c r="C619" s="81" t="s">
        <v>30</v>
      </c>
      <c r="D619" s="109">
        <v>1</v>
      </c>
      <c r="E619" s="1681"/>
      <c r="F619" s="125">
        <f>E619*D619</f>
        <v>0</v>
      </c>
    </row>
    <row r="620" spans="1:6" ht="18" customHeight="1">
      <c r="A620" s="58"/>
      <c r="B620" s="2684" t="s">
        <v>7697</v>
      </c>
      <c r="C620" s="81"/>
      <c r="D620" s="109"/>
      <c r="E620" s="1681"/>
      <c r="F620" s="125"/>
    </row>
    <row r="621" spans="1:6" ht="382.5">
      <c r="A621" s="58"/>
      <c r="B621" s="2684" t="s">
        <v>8936</v>
      </c>
      <c r="C621" s="81"/>
      <c r="D621" s="109"/>
      <c r="E621" s="1681"/>
      <c r="F621" s="125"/>
    </row>
    <row r="622" spans="1:6" ht="21" customHeight="1">
      <c r="A622" s="58"/>
      <c r="B622" s="2684" t="s">
        <v>1020</v>
      </c>
      <c r="C622" s="81"/>
      <c r="D622" s="109"/>
      <c r="E622" s="1681"/>
      <c r="F622" s="125"/>
    </row>
    <row r="623" spans="1:6">
      <c r="A623" s="58"/>
      <c r="B623" s="2684"/>
      <c r="C623" s="81"/>
      <c r="D623" s="109"/>
      <c r="E623" s="1681"/>
      <c r="F623" s="125"/>
    </row>
    <row r="624" spans="1:6" ht="17.25" customHeight="1">
      <c r="A624" s="55" t="s">
        <v>7590</v>
      </c>
      <c r="B624" s="2749" t="s">
        <v>8783</v>
      </c>
      <c r="C624" s="81" t="s">
        <v>30</v>
      </c>
      <c r="D624" s="109">
        <v>1</v>
      </c>
      <c r="E624" s="1681"/>
      <c r="F624" s="125">
        <f>E624*D624</f>
        <v>0</v>
      </c>
    </row>
    <row r="625" spans="1:6" ht="21.75" customHeight="1">
      <c r="A625" s="58"/>
      <c r="B625" s="2684" t="s">
        <v>7698</v>
      </c>
      <c r="C625" s="81"/>
      <c r="D625" s="109"/>
      <c r="E625" s="1681"/>
      <c r="F625" s="125"/>
    </row>
    <row r="626" spans="1:6" ht="18" customHeight="1">
      <c r="A626" s="58"/>
      <c r="B626" s="2684" t="s">
        <v>892</v>
      </c>
      <c r="C626" s="81"/>
      <c r="D626" s="109"/>
      <c r="E626" s="1681"/>
      <c r="F626" s="125"/>
    </row>
    <row r="627" spans="1:6">
      <c r="A627" s="58"/>
      <c r="B627" s="2684"/>
      <c r="C627" s="81"/>
      <c r="D627" s="109"/>
      <c r="E627" s="1681"/>
      <c r="F627" s="125"/>
    </row>
    <row r="628" spans="1:6" ht="21" customHeight="1">
      <c r="A628" s="55" t="s">
        <v>7591</v>
      </c>
      <c r="B628" s="2684" t="s">
        <v>8784</v>
      </c>
      <c r="C628" s="81" t="s">
        <v>30</v>
      </c>
      <c r="D628" s="109">
        <v>1</v>
      </c>
      <c r="E628" s="1681"/>
      <c r="F628" s="125">
        <f>E628*D628</f>
        <v>0</v>
      </c>
    </row>
    <row r="629" spans="1:6" ht="18.75" customHeight="1">
      <c r="A629" s="58"/>
      <c r="B629" s="2684" t="s">
        <v>7699</v>
      </c>
      <c r="C629" s="81"/>
      <c r="D629" s="109"/>
      <c r="E629" s="1681"/>
      <c r="F629" s="125"/>
    </row>
    <row r="630" spans="1:6">
      <c r="A630" s="58"/>
      <c r="B630" s="2684" t="s">
        <v>893</v>
      </c>
      <c r="C630" s="81"/>
      <c r="D630" s="109"/>
      <c r="E630" s="1681"/>
      <c r="F630" s="125"/>
    </row>
    <row r="631" spans="1:6">
      <c r="A631" s="58"/>
      <c r="B631" s="2684"/>
      <c r="C631" s="81"/>
      <c r="D631" s="109"/>
      <c r="E631" s="1681"/>
      <c r="F631" s="125"/>
    </row>
    <row r="632" spans="1:6" ht="19.5" customHeight="1">
      <c r="A632" s="55" t="s">
        <v>7592</v>
      </c>
      <c r="B632" s="2684" t="s">
        <v>8785</v>
      </c>
      <c r="C632" s="81" t="s">
        <v>30</v>
      </c>
      <c r="D632" s="109">
        <v>1</v>
      </c>
      <c r="E632" s="1681"/>
      <c r="F632" s="125">
        <f>E632*D632</f>
        <v>0</v>
      </c>
    </row>
    <row r="633" spans="1:6" ht="24" customHeight="1">
      <c r="A633" s="58"/>
      <c r="B633" s="2684" t="s">
        <v>1021</v>
      </c>
      <c r="C633" s="81"/>
      <c r="D633" s="109"/>
      <c r="E633" s="125"/>
      <c r="F633" s="125"/>
    </row>
    <row r="634" spans="1:6" ht="19.5" customHeight="1">
      <c r="A634" s="58"/>
      <c r="B634" s="2684" t="s">
        <v>894</v>
      </c>
      <c r="C634" s="81"/>
      <c r="D634" s="109"/>
      <c r="E634" s="125"/>
      <c r="F634" s="125"/>
    </row>
    <row r="635" spans="1:6">
      <c r="A635" s="58"/>
      <c r="B635" s="2684"/>
      <c r="C635" s="81"/>
      <c r="D635" s="109"/>
      <c r="E635" s="125"/>
      <c r="F635" s="125"/>
    </row>
    <row r="636" spans="1:6" ht="20.25" customHeight="1">
      <c r="A636" s="55" t="s">
        <v>7593</v>
      </c>
      <c r="B636" s="2684" t="s">
        <v>8785</v>
      </c>
      <c r="C636" s="81" t="s">
        <v>30</v>
      </c>
      <c r="D636" s="109">
        <v>1</v>
      </c>
      <c r="E636" s="1681"/>
      <c r="F636" s="125">
        <f>E636*D636</f>
        <v>0</v>
      </c>
    </row>
    <row r="637" spans="1:6" ht="19.5" customHeight="1">
      <c r="A637" s="58"/>
      <c r="B637" s="2684" t="s">
        <v>895</v>
      </c>
      <c r="C637" s="81"/>
      <c r="D637" s="109"/>
      <c r="E637" s="1681"/>
      <c r="F637" s="125"/>
    </row>
    <row r="638" spans="1:6" ht="20.25" customHeight="1">
      <c r="A638" s="58"/>
      <c r="B638" s="2684" t="s">
        <v>1022</v>
      </c>
      <c r="C638" s="81"/>
      <c r="D638" s="109"/>
      <c r="E638" s="1681"/>
      <c r="F638" s="125"/>
    </row>
    <row r="639" spans="1:6">
      <c r="A639" s="58"/>
      <c r="B639" s="2684"/>
      <c r="C639" s="81"/>
      <c r="D639" s="109"/>
      <c r="E639" s="1681"/>
      <c r="F639" s="125"/>
    </row>
    <row r="640" spans="1:6" ht="20.25" customHeight="1">
      <c r="A640" s="55" t="s">
        <v>7594</v>
      </c>
      <c r="B640" s="2684" t="s">
        <v>860</v>
      </c>
      <c r="C640" s="81" t="s">
        <v>30</v>
      </c>
      <c r="D640" s="109">
        <v>1</v>
      </c>
      <c r="E640" s="1681"/>
      <c r="F640" s="125">
        <f>E640*D640</f>
        <v>0</v>
      </c>
    </row>
    <row r="641" spans="1:6" ht="19.5" customHeight="1">
      <c r="A641" s="58"/>
      <c r="B641" s="2684" t="s">
        <v>896</v>
      </c>
      <c r="C641" s="81"/>
      <c r="D641" s="109"/>
      <c r="E641" s="1681"/>
      <c r="F641" s="125"/>
    </row>
    <row r="642" spans="1:6">
      <c r="A642" s="58"/>
      <c r="B642" s="2684" t="s">
        <v>1023</v>
      </c>
      <c r="C642" s="81"/>
      <c r="D642" s="109"/>
      <c r="E642" s="1681"/>
      <c r="F642" s="125"/>
    </row>
    <row r="643" spans="1:6">
      <c r="A643" s="58"/>
      <c r="B643" s="2684"/>
      <c r="C643" s="81"/>
      <c r="D643" s="109"/>
      <c r="E643" s="1681"/>
      <c r="F643" s="125"/>
    </row>
    <row r="644" spans="1:6" ht="21.75" customHeight="1">
      <c r="A644" s="55" t="s">
        <v>7595</v>
      </c>
      <c r="B644" s="2684" t="s">
        <v>860</v>
      </c>
      <c r="C644" s="81" t="s">
        <v>30</v>
      </c>
      <c r="D644" s="109">
        <v>1</v>
      </c>
      <c r="E644" s="1681"/>
      <c r="F644" s="125">
        <f>E644*D644</f>
        <v>0</v>
      </c>
    </row>
    <row r="645" spans="1:6" ht="18" customHeight="1">
      <c r="A645" s="58"/>
      <c r="B645" s="2684" t="s">
        <v>897</v>
      </c>
      <c r="C645" s="81"/>
      <c r="D645" s="109"/>
      <c r="E645" s="1681"/>
      <c r="F645" s="125"/>
    </row>
    <row r="646" spans="1:6">
      <c r="A646" s="58"/>
      <c r="B646" s="2684" t="s">
        <v>1024</v>
      </c>
      <c r="C646" s="81"/>
      <c r="D646" s="109"/>
      <c r="E646" s="1681"/>
      <c r="F646" s="125"/>
    </row>
    <row r="647" spans="1:6" ht="18" customHeight="1">
      <c r="A647" s="58"/>
      <c r="B647" s="2684"/>
      <c r="C647" s="81"/>
      <c r="D647" s="109"/>
      <c r="E647" s="1681"/>
      <c r="F647" s="125"/>
    </row>
    <row r="648" spans="1:6" ht="22.5" customHeight="1">
      <c r="A648" s="55" t="s">
        <v>7596</v>
      </c>
      <c r="B648" s="2684" t="s">
        <v>860</v>
      </c>
      <c r="C648" s="81" t="s">
        <v>30</v>
      </c>
      <c r="D648" s="109">
        <v>1</v>
      </c>
      <c r="E648" s="1681"/>
      <c r="F648" s="125">
        <f>E648*D648</f>
        <v>0</v>
      </c>
    </row>
    <row r="649" spans="1:6" ht="20.25" customHeight="1">
      <c r="A649" s="58"/>
      <c r="B649" s="2684" t="s">
        <v>898</v>
      </c>
      <c r="C649" s="81"/>
      <c r="D649" s="109"/>
      <c r="E649" s="1681"/>
      <c r="F649" s="125"/>
    </row>
    <row r="650" spans="1:6" ht="17.25" customHeight="1">
      <c r="A650" s="58"/>
      <c r="B650" s="2684" t="s">
        <v>1025</v>
      </c>
      <c r="C650" s="81"/>
      <c r="D650" s="109"/>
      <c r="E650" s="1681"/>
      <c r="F650" s="125"/>
    </row>
    <row r="651" spans="1:6">
      <c r="A651" s="58"/>
      <c r="B651" s="2684"/>
      <c r="C651" s="81"/>
      <c r="D651" s="109"/>
      <c r="E651" s="1681"/>
      <c r="F651" s="125"/>
    </row>
    <row r="652" spans="1:6" ht="21" customHeight="1">
      <c r="A652" s="55" t="s">
        <v>7597</v>
      </c>
      <c r="B652" s="2684" t="s">
        <v>860</v>
      </c>
      <c r="C652" s="81" t="s">
        <v>30</v>
      </c>
      <c r="D652" s="109">
        <v>1</v>
      </c>
      <c r="E652" s="1681"/>
      <c r="F652" s="125">
        <f>E652*D652</f>
        <v>0</v>
      </c>
    </row>
    <row r="653" spans="1:6" ht="21" customHeight="1">
      <c r="A653" s="58"/>
      <c r="B653" s="2684" t="s">
        <v>899</v>
      </c>
      <c r="C653" s="81"/>
      <c r="D653" s="109"/>
      <c r="E653" s="1681"/>
      <c r="F653" s="125"/>
    </row>
    <row r="654" spans="1:6">
      <c r="A654" s="58"/>
      <c r="B654" s="2684" t="s">
        <v>1026</v>
      </c>
      <c r="C654" s="81"/>
      <c r="D654" s="109"/>
      <c r="E654" s="1681"/>
      <c r="F654" s="125"/>
    </row>
    <row r="655" spans="1:6">
      <c r="A655" s="58"/>
      <c r="B655" s="2684"/>
      <c r="C655" s="81"/>
      <c r="D655" s="109"/>
      <c r="E655" s="1681"/>
      <c r="F655" s="125"/>
    </row>
    <row r="656" spans="1:6" ht="18.75" customHeight="1">
      <c r="A656" s="55" t="s">
        <v>7598</v>
      </c>
      <c r="B656" s="2684" t="s">
        <v>860</v>
      </c>
      <c r="C656" s="81" t="s">
        <v>30</v>
      </c>
      <c r="D656" s="109">
        <v>1</v>
      </c>
      <c r="E656" s="1681"/>
      <c r="F656" s="125">
        <f>E656*D656</f>
        <v>0</v>
      </c>
    </row>
    <row r="657" spans="1:6" ht="20.25" customHeight="1">
      <c r="A657" s="58"/>
      <c r="B657" s="2684" t="s">
        <v>900</v>
      </c>
      <c r="C657" s="81"/>
      <c r="D657" s="109"/>
      <c r="E657" s="1681"/>
      <c r="F657" s="125"/>
    </row>
    <row r="658" spans="1:6" ht="19.5" customHeight="1">
      <c r="A658" s="58"/>
      <c r="B658" s="2684" t="s">
        <v>1027</v>
      </c>
      <c r="C658" s="81"/>
      <c r="D658" s="109"/>
      <c r="E658" s="1681"/>
      <c r="F658" s="125"/>
    </row>
    <row r="659" spans="1:6">
      <c r="A659" s="58"/>
      <c r="B659" s="2684"/>
      <c r="C659" s="81"/>
      <c r="D659" s="109"/>
      <c r="E659" s="1681"/>
      <c r="F659" s="125"/>
    </row>
    <row r="660" spans="1:6" ht="21" customHeight="1">
      <c r="A660" s="55" t="s">
        <v>7599</v>
      </c>
      <c r="B660" s="2684" t="s">
        <v>865</v>
      </c>
      <c r="C660" s="81" t="s">
        <v>30</v>
      </c>
      <c r="D660" s="109">
        <v>1</v>
      </c>
      <c r="E660" s="1681"/>
      <c r="F660" s="125">
        <f>E660*D660</f>
        <v>0</v>
      </c>
    </row>
    <row r="661" spans="1:6" ht="18" customHeight="1">
      <c r="A661" s="58"/>
      <c r="B661" s="2684" t="s">
        <v>1028</v>
      </c>
      <c r="C661" s="81"/>
      <c r="D661" s="109"/>
      <c r="E661" s="1681"/>
      <c r="F661" s="125"/>
    </row>
    <row r="662" spans="1:6" ht="17.25" customHeight="1">
      <c r="A662" s="58"/>
      <c r="B662" s="2684" t="s">
        <v>901</v>
      </c>
      <c r="C662" s="81"/>
      <c r="D662" s="109"/>
      <c r="E662" s="1681"/>
      <c r="F662" s="125"/>
    </row>
    <row r="663" spans="1:6">
      <c r="A663" s="58"/>
      <c r="B663" s="2684"/>
      <c r="C663" s="81"/>
      <c r="D663" s="109"/>
      <c r="E663" s="1681"/>
      <c r="F663" s="125"/>
    </row>
    <row r="664" spans="1:6" ht="18.75" customHeight="1">
      <c r="A664" s="55" t="s">
        <v>7600</v>
      </c>
      <c r="B664" s="2684" t="s">
        <v>865</v>
      </c>
      <c r="C664" s="81" t="s">
        <v>30</v>
      </c>
      <c r="D664" s="109">
        <v>1</v>
      </c>
      <c r="E664" s="1681"/>
      <c r="F664" s="125">
        <f>E664*D664</f>
        <v>0</v>
      </c>
    </row>
    <row r="665" spans="1:6" ht="17.25" customHeight="1">
      <c r="A665" s="58"/>
      <c r="B665" s="2684" t="s">
        <v>902</v>
      </c>
      <c r="C665" s="81"/>
      <c r="D665" s="109"/>
      <c r="E665" s="1681"/>
      <c r="F665" s="125"/>
    </row>
    <row r="666" spans="1:6" ht="18.75" customHeight="1">
      <c r="A666" s="58"/>
      <c r="B666" s="2684" t="s">
        <v>903</v>
      </c>
      <c r="C666" s="81"/>
      <c r="D666" s="109"/>
      <c r="E666" s="1681"/>
      <c r="F666" s="125"/>
    </row>
    <row r="667" spans="1:6">
      <c r="A667" s="58"/>
      <c r="B667" s="2684"/>
      <c r="C667" s="81"/>
      <c r="E667" s="1688"/>
      <c r="F667" s="125"/>
    </row>
    <row r="668" spans="1:6">
      <c r="A668" s="55" t="s">
        <v>7601</v>
      </c>
      <c r="B668" s="2684" t="s">
        <v>865</v>
      </c>
      <c r="C668" s="81" t="s">
        <v>30</v>
      </c>
      <c r="D668" s="109">
        <v>1</v>
      </c>
      <c r="E668" s="1681"/>
      <c r="F668" s="125">
        <f>E668*D668</f>
        <v>0</v>
      </c>
    </row>
    <row r="669" spans="1:6">
      <c r="A669" s="58"/>
      <c r="B669" s="2684" t="s">
        <v>904</v>
      </c>
      <c r="C669" s="81"/>
      <c r="D669" s="109"/>
      <c r="E669" s="1681"/>
      <c r="F669" s="125"/>
    </row>
    <row r="670" spans="1:6">
      <c r="A670" s="58"/>
      <c r="B670" s="2684" t="s">
        <v>905</v>
      </c>
      <c r="C670" s="81"/>
      <c r="D670" s="109"/>
      <c r="E670" s="1681"/>
      <c r="F670" s="125"/>
    </row>
    <row r="671" spans="1:6">
      <c r="A671" s="58"/>
      <c r="B671" s="2684"/>
      <c r="C671" s="81"/>
      <c r="D671" s="109"/>
      <c r="E671" s="1681"/>
      <c r="F671" s="125"/>
    </row>
    <row r="672" spans="1:6" ht="18.75" customHeight="1">
      <c r="A672" s="55" t="s">
        <v>7602</v>
      </c>
      <c r="B672" s="2684" t="s">
        <v>865</v>
      </c>
      <c r="C672" s="81" t="s">
        <v>30</v>
      </c>
      <c r="D672" s="109">
        <v>1</v>
      </c>
      <c r="E672" s="1681"/>
      <c r="F672" s="125">
        <f>E672*D672</f>
        <v>0</v>
      </c>
    </row>
    <row r="673" spans="1:6" ht="19.5" customHeight="1">
      <c r="A673" s="58"/>
      <c r="B673" s="2684" t="s">
        <v>906</v>
      </c>
      <c r="C673" s="81"/>
      <c r="D673" s="109"/>
      <c r="E673" s="1681"/>
      <c r="F673" s="125"/>
    </row>
    <row r="674" spans="1:6" ht="18.75" customHeight="1">
      <c r="A674" s="58"/>
      <c r="B674" s="2684" t="s">
        <v>907</v>
      </c>
      <c r="C674" s="81"/>
      <c r="D674" s="109"/>
      <c r="E674" s="1681"/>
      <c r="F674" s="125"/>
    </row>
    <row r="675" spans="1:6">
      <c r="A675" s="58"/>
      <c r="B675" s="2684"/>
      <c r="C675" s="81"/>
      <c r="D675" s="109"/>
      <c r="E675" s="1681"/>
      <c r="F675" s="125"/>
    </row>
    <row r="676" spans="1:6" ht="19.5" customHeight="1">
      <c r="A676" s="55" t="s">
        <v>7603</v>
      </c>
      <c r="B676" s="2684" t="s">
        <v>865</v>
      </c>
      <c r="C676" s="81" t="s">
        <v>30</v>
      </c>
      <c r="D676" s="109">
        <v>1</v>
      </c>
      <c r="E676" s="1681"/>
      <c r="F676" s="125">
        <f>E676*D676</f>
        <v>0</v>
      </c>
    </row>
    <row r="677" spans="1:6" ht="25.5">
      <c r="A677" s="58"/>
      <c r="B677" s="2684" t="s">
        <v>908</v>
      </c>
      <c r="C677" s="81"/>
      <c r="D677" s="109"/>
      <c r="E677" s="1681"/>
      <c r="F677" s="125"/>
    </row>
    <row r="678" spans="1:6" ht="20.25" customHeight="1">
      <c r="A678" s="58"/>
      <c r="B678" s="2684" t="s">
        <v>909</v>
      </c>
      <c r="C678" s="81"/>
      <c r="D678" s="109"/>
      <c r="E678" s="1681"/>
      <c r="F678" s="125"/>
    </row>
    <row r="679" spans="1:6">
      <c r="A679" s="58"/>
      <c r="B679" s="2684"/>
      <c r="C679" s="81"/>
      <c r="D679" s="109"/>
      <c r="E679" s="1681"/>
      <c r="F679" s="125"/>
    </row>
    <row r="680" spans="1:6" ht="18.75" customHeight="1">
      <c r="A680" s="55" t="s">
        <v>7604</v>
      </c>
      <c r="B680" s="2684" t="s">
        <v>865</v>
      </c>
      <c r="C680" s="81" t="s">
        <v>30</v>
      </c>
      <c r="D680" s="109">
        <v>1</v>
      </c>
      <c r="E680" s="1681"/>
      <c r="F680" s="125">
        <f>E680*D680</f>
        <v>0</v>
      </c>
    </row>
    <row r="681" spans="1:6" ht="18" customHeight="1">
      <c r="A681" s="58"/>
      <c r="B681" s="2684" t="s">
        <v>910</v>
      </c>
      <c r="C681" s="81"/>
      <c r="D681" s="109"/>
      <c r="E681" s="1681"/>
      <c r="F681" s="125"/>
    </row>
    <row r="682" spans="1:6" ht="19.5" customHeight="1">
      <c r="A682" s="58"/>
      <c r="B682" s="2684" t="s">
        <v>911</v>
      </c>
      <c r="C682" s="81"/>
      <c r="D682" s="109"/>
      <c r="E682" s="1681"/>
      <c r="F682" s="125"/>
    </row>
    <row r="683" spans="1:6">
      <c r="A683" s="58"/>
      <c r="B683" s="2684"/>
      <c r="C683" s="81"/>
      <c r="D683" s="109"/>
      <c r="E683" s="1681"/>
      <c r="F683" s="125"/>
    </row>
    <row r="684" spans="1:6" ht="18.75" customHeight="1">
      <c r="A684" s="55" t="s">
        <v>7605</v>
      </c>
      <c r="B684" s="2684" t="s">
        <v>865</v>
      </c>
      <c r="C684" s="81" t="s">
        <v>30</v>
      </c>
      <c r="D684" s="109">
        <v>1</v>
      </c>
      <c r="E684" s="1681"/>
      <c r="F684" s="125">
        <f>E684*D684</f>
        <v>0</v>
      </c>
    </row>
    <row r="685" spans="1:6" ht="24" customHeight="1">
      <c r="A685" s="58"/>
      <c r="B685" s="2684" t="s">
        <v>912</v>
      </c>
      <c r="C685" s="81"/>
      <c r="D685" s="109"/>
      <c r="E685" s="1681"/>
      <c r="F685" s="125"/>
    </row>
    <row r="686" spans="1:6" ht="17.25" customHeight="1">
      <c r="A686" s="58"/>
      <c r="B686" s="2684" t="s">
        <v>913</v>
      </c>
      <c r="C686" s="81"/>
      <c r="D686" s="109"/>
      <c r="E686" s="1681"/>
      <c r="F686" s="125"/>
    </row>
    <row r="687" spans="1:6">
      <c r="A687" s="58"/>
      <c r="B687" s="2684"/>
      <c r="C687" s="81"/>
      <c r="D687" s="109"/>
      <c r="E687" s="1681"/>
      <c r="F687" s="125"/>
    </row>
    <row r="688" spans="1:6" ht="21" customHeight="1">
      <c r="A688" s="55" t="s">
        <v>7606</v>
      </c>
      <c r="B688" s="2684" t="s">
        <v>865</v>
      </c>
      <c r="C688" s="81" t="s">
        <v>30</v>
      </c>
      <c r="D688" s="109">
        <v>1</v>
      </c>
      <c r="E688" s="1681"/>
      <c r="F688" s="125">
        <f>E688*D688</f>
        <v>0</v>
      </c>
    </row>
    <row r="689" spans="1:6" ht="25.5">
      <c r="A689" s="58"/>
      <c r="B689" s="2684" t="s">
        <v>914</v>
      </c>
      <c r="C689" s="81"/>
      <c r="D689" s="109"/>
      <c r="E689" s="1681"/>
      <c r="F689" s="125"/>
    </row>
    <row r="690" spans="1:6" ht="18.75" customHeight="1">
      <c r="A690" s="58"/>
      <c r="B690" s="2684" t="s">
        <v>915</v>
      </c>
      <c r="C690" s="81"/>
      <c r="D690" s="109"/>
      <c r="E690" s="1681"/>
      <c r="F690" s="125"/>
    </row>
    <row r="691" spans="1:6">
      <c r="A691" s="58"/>
      <c r="B691" s="2684"/>
      <c r="C691" s="81"/>
      <c r="D691" s="109"/>
      <c r="E691" s="1681"/>
      <c r="F691" s="125"/>
    </row>
    <row r="692" spans="1:6" ht="20.25" customHeight="1">
      <c r="A692" s="55" t="s">
        <v>7607</v>
      </c>
      <c r="B692" s="2684" t="s">
        <v>865</v>
      </c>
      <c r="C692" s="81" t="s">
        <v>30</v>
      </c>
      <c r="D692" s="109">
        <v>1</v>
      </c>
      <c r="E692" s="1681"/>
      <c r="F692" s="125">
        <f>E692*D692</f>
        <v>0</v>
      </c>
    </row>
    <row r="693" spans="1:6" ht="21" customHeight="1">
      <c r="A693" s="58"/>
      <c r="B693" s="2684" t="s">
        <v>916</v>
      </c>
      <c r="C693" s="81"/>
      <c r="D693" s="109"/>
      <c r="E693" s="1681"/>
      <c r="F693" s="125"/>
    </row>
    <row r="694" spans="1:6" ht="19.5" customHeight="1">
      <c r="A694" s="58"/>
      <c r="B694" s="2684" t="s">
        <v>917</v>
      </c>
      <c r="C694" s="81"/>
      <c r="D694" s="109"/>
      <c r="E694" s="1681"/>
      <c r="F694" s="125"/>
    </row>
    <row r="695" spans="1:6">
      <c r="A695" s="58"/>
      <c r="B695" s="2684"/>
      <c r="C695" s="81"/>
      <c r="D695" s="109"/>
      <c r="E695" s="1681"/>
      <c r="F695" s="125"/>
    </row>
    <row r="696" spans="1:6" ht="18" customHeight="1">
      <c r="A696" s="55" t="s">
        <v>7608</v>
      </c>
      <c r="B696" s="2684" t="s">
        <v>865</v>
      </c>
      <c r="C696" s="81" t="s">
        <v>30</v>
      </c>
      <c r="D696" s="109">
        <v>1</v>
      </c>
      <c r="E696" s="1681"/>
      <c r="F696" s="125">
        <f>E696*D696</f>
        <v>0</v>
      </c>
    </row>
    <row r="697" spans="1:6" ht="20.25" customHeight="1">
      <c r="A697" s="58"/>
      <c r="B697" s="2684" t="s">
        <v>918</v>
      </c>
      <c r="C697" s="81"/>
      <c r="D697" s="109"/>
      <c r="E697" s="1681"/>
      <c r="F697" s="125"/>
    </row>
    <row r="698" spans="1:6" ht="21" customHeight="1">
      <c r="A698" s="58"/>
      <c r="B698" s="2684" t="s">
        <v>917</v>
      </c>
      <c r="C698" s="81"/>
      <c r="D698" s="109"/>
      <c r="E698" s="1681"/>
      <c r="F698" s="125"/>
    </row>
    <row r="699" spans="1:6">
      <c r="A699" s="58"/>
      <c r="B699" s="2684"/>
      <c r="C699" s="81"/>
      <c r="D699" s="109"/>
      <c r="E699" s="1681"/>
      <c r="F699" s="125"/>
    </row>
    <row r="700" spans="1:6" ht="18" customHeight="1">
      <c r="A700" s="55" t="s">
        <v>7609</v>
      </c>
      <c r="B700" s="2684" t="s">
        <v>919</v>
      </c>
      <c r="C700" s="81" t="s">
        <v>30</v>
      </c>
      <c r="D700" s="109">
        <v>1</v>
      </c>
      <c r="E700" s="1681"/>
      <c r="F700" s="125">
        <f>E700*D700</f>
        <v>0</v>
      </c>
    </row>
    <row r="701" spans="1:6" ht="19.5" customHeight="1">
      <c r="A701" s="58"/>
      <c r="B701" s="2684" t="s">
        <v>1002</v>
      </c>
      <c r="C701" s="81"/>
      <c r="D701" s="109"/>
      <c r="E701" s="1681"/>
      <c r="F701" s="125"/>
    </row>
    <row r="702" spans="1:6" ht="18" customHeight="1">
      <c r="A702" s="58"/>
      <c r="B702" s="2684" t="s">
        <v>920</v>
      </c>
      <c r="C702" s="81"/>
      <c r="D702" s="109"/>
      <c r="E702" s="1681"/>
      <c r="F702" s="125"/>
    </row>
    <row r="703" spans="1:6">
      <c r="A703" s="58"/>
      <c r="B703" s="2684"/>
      <c r="C703" s="81"/>
      <c r="D703" s="109"/>
      <c r="E703" s="1681"/>
      <c r="F703" s="125"/>
    </row>
    <row r="704" spans="1:6" ht="18.75" customHeight="1">
      <c r="A704" s="55" t="s">
        <v>7610</v>
      </c>
      <c r="B704" s="2684" t="s">
        <v>919</v>
      </c>
      <c r="C704" s="81" t="s">
        <v>30</v>
      </c>
      <c r="D704" s="109">
        <v>1</v>
      </c>
      <c r="E704" s="1681"/>
      <c r="F704" s="125">
        <f>E704*D704</f>
        <v>0</v>
      </c>
    </row>
    <row r="705" spans="1:6" ht="20.25" customHeight="1">
      <c r="A705" s="58"/>
      <c r="B705" s="2684" t="s">
        <v>1001</v>
      </c>
      <c r="C705" s="81"/>
      <c r="D705" s="109"/>
      <c r="E705" s="1681"/>
      <c r="F705" s="125"/>
    </row>
    <row r="706" spans="1:6" ht="18.75" customHeight="1">
      <c r="A706" s="58"/>
      <c r="B706" s="2684" t="s">
        <v>921</v>
      </c>
      <c r="C706" s="81"/>
      <c r="D706" s="109"/>
      <c r="E706" s="1681"/>
      <c r="F706" s="125"/>
    </row>
    <row r="707" spans="1:6">
      <c r="A707" s="58"/>
      <c r="B707" s="2684"/>
      <c r="C707" s="81"/>
      <c r="D707" s="109"/>
      <c r="E707" s="1681"/>
      <c r="F707" s="125"/>
    </row>
    <row r="708" spans="1:6" ht="18" customHeight="1">
      <c r="A708" s="55" t="s">
        <v>7611</v>
      </c>
      <c r="B708" s="2684" t="s">
        <v>919</v>
      </c>
      <c r="C708" s="81" t="s">
        <v>30</v>
      </c>
      <c r="D708" s="109">
        <v>1</v>
      </c>
      <c r="E708" s="1681"/>
      <c r="F708" s="125">
        <f>E708*D708</f>
        <v>0</v>
      </c>
    </row>
    <row r="709" spans="1:6" ht="20.25" customHeight="1">
      <c r="A709" s="58"/>
      <c r="B709" s="2684" t="s">
        <v>1000</v>
      </c>
      <c r="C709" s="81"/>
      <c r="D709" s="109"/>
      <c r="E709" s="1681"/>
      <c r="F709" s="125"/>
    </row>
    <row r="710" spans="1:6" ht="18.75" customHeight="1">
      <c r="A710" s="58"/>
      <c r="B710" s="2684" t="s">
        <v>922</v>
      </c>
      <c r="C710" s="81"/>
      <c r="D710" s="109"/>
      <c r="E710" s="1681"/>
      <c r="F710" s="125"/>
    </row>
    <row r="711" spans="1:6">
      <c r="A711" s="58"/>
      <c r="B711" s="2684"/>
      <c r="C711" s="81"/>
      <c r="D711" s="109"/>
      <c r="E711" s="1681"/>
      <c r="F711" s="125"/>
    </row>
    <row r="712" spans="1:6" ht="21" customHeight="1">
      <c r="A712" s="55" t="s">
        <v>7612</v>
      </c>
      <c r="B712" s="2684" t="s">
        <v>919</v>
      </c>
      <c r="C712" s="81" t="s">
        <v>30</v>
      </c>
      <c r="D712" s="109">
        <v>1</v>
      </c>
      <c r="E712" s="1681"/>
      <c r="F712" s="125">
        <f>E712*D712</f>
        <v>0</v>
      </c>
    </row>
    <row r="713" spans="1:6" ht="18.75" customHeight="1">
      <c r="A713" s="58"/>
      <c r="B713" s="2684" t="s">
        <v>999</v>
      </c>
      <c r="C713" s="81"/>
      <c r="D713" s="109"/>
      <c r="E713" s="1681"/>
      <c r="F713" s="125"/>
    </row>
    <row r="714" spans="1:6" ht="21.75" customHeight="1">
      <c r="A714" s="58"/>
      <c r="B714" s="2684" t="s">
        <v>923</v>
      </c>
      <c r="C714" s="81"/>
      <c r="D714" s="109"/>
      <c r="E714" s="1681"/>
      <c r="F714" s="125"/>
    </row>
    <row r="715" spans="1:6">
      <c r="A715" s="58"/>
      <c r="B715" s="2684"/>
      <c r="C715" s="81"/>
      <c r="D715" s="109"/>
      <c r="E715" s="1681"/>
      <c r="F715" s="125"/>
    </row>
    <row r="716" spans="1:6" ht="20.25" customHeight="1">
      <c r="A716" s="55" t="s">
        <v>7613</v>
      </c>
      <c r="B716" s="2684" t="s">
        <v>919</v>
      </c>
      <c r="C716" s="81" t="s">
        <v>30</v>
      </c>
      <c r="D716" s="109">
        <v>1</v>
      </c>
      <c r="E716" s="1681"/>
      <c r="F716" s="125">
        <f>E716*D716</f>
        <v>0</v>
      </c>
    </row>
    <row r="717" spans="1:6" ht="20.25" customHeight="1">
      <c r="A717" s="58"/>
      <c r="B717" s="2684" t="s">
        <v>996</v>
      </c>
      <c r="C717" s="81"/>
      <c r="D717" s="109"/>
      <c r="E717" s="1681"/>
      <c r="F717" s="125"/>
    </row>
    <row r="718" spans="1:6" ht="19.5" customHeight="1">
      <c r="A718" s="58"/>
      <c r="B718" s="2684" t="s">
        <v>924</v>
      </c>
      <c r="C718" s="81"/>
      <c r="D718" s="109"/>
      <c r="E718" s="1681"/>
      <c r="F718" s="125"/>
    </row>
    <row r="719" spans="1:6">
      <c r="A719" s="58"/>
      <c r="B719" s="2684"/>
      <c r="C719" s="81"/>
      <c r="D719" s="109"/>
      <c r="E719" s="1681"/>
      <c r="F719" s="125"/>
    </row>
    <row r="720" spans="1:6" ht="18.75" customHeight="1">
      <c r="A720" s="55" t="s">
        <v>7614</v>
      </c>
      <c r="B720" s="2684" t="s">
        <v>919</v>
      </c>
      <c r="C720" s="81" t="s">
        <v>30</v>
      </c>
      <c r="D720" s="109">
        <v>1</v>
      </c>
      <c r="E720" s="1681"/>
      <c r="F720" s="125">
        <f>E720*D720</f>
        <v>0</v>
      </c>
    </row>
    <row r="721" spans="1:6" ht="23.25" customHeight="1">
      <c r="A721" s="58"/>
      <c r="B721" s="2684" t="s">
        <v>995</v>
      </c>
      <c r="C721" s="81"/>
      <c r="D721" s="109"/>
      <c r="E721" s="1681"/>
      <c r="F721" s="125"/>
    </row>
    <row r="722" spans="1:6" ht="19.5" customHeight="1">
      <c r="A722" s="58"/>
      <c r="B722" s="2684" t="s">
        <v>925</v>
      </c>
      <c r="C722" s="81"/>
      <c r="D722" s="109"/>
      <c r="E722" s="1681"/>
      <c r="F722" s="125"/>
    </row>
    <row r="723" spans="1:6">
      <c r="A723" s="58"/>
      <c r="B723" s="2684"/>
      <c r="C723" s="81"/>
      <c r="D723" s="109"/>
      <c r="E723" s="1681"/>
      <c r="F723" s="125"/>
    </row>
    <row r="724" spans="1:6" ht="21.75" customHeight="1">
      <c r="A724" s="55" t="s">
        <v>7615</v>
      </c>
      <c r="B724" s="2684" t="s">
        <v>865</v>
      </c>
      <c r="C724" s="81" t="s">
        <v>30</v>
      </c>
      <c r="D724" s="109">
        <v>1</v>
      </c>
      <c r="E724" s="1681"/>
      <c r="F724" s="125">
        <f>E724*D724</f>
        <v>0</v>
      </c>
    </row>
    <row r="725" spans="1:6" ht="21" customHeight="1">
      <c r="A725" s="58"/>
      <c r="B725" s="2684" t="s">
        <v>994</v>
      </c>
      <c r="C725" s="81"/>
      <c r="D725" s="109"/>
      <c r="E725" s="1681"/>
      <c r="F725" s="125"/>
    </row>
    <row r="726" spans="1:6" ht="18.75" customHeight="1">
      <c r="A726" s="58"/>
      <c r="B726" s="2684" t="s">
        <v>926</v>
      </c>
      <c r="C726" s="81"/>
      <c r="D726" s="109"/>
      <c r="E726" s="1681"/>
      <c r="F726" s="125"/>
    </row>
    <row r="727" spans="1:6">
      <c r="A727" s="58"/>
      <c r="B727" s="2684"/>
      <c r="C727" s="81"/>
      <c r="D727" s="109"/>
      <c r="E727" s="1681"/>
      <c r="F727" s="125"/>
    </row>
    <row r="728" spans="1:6" ht="18" customHeight="1">
      <c r="A728" s="55" t="s">
        <v>7616</v>
      </c>
      <c r="B728" s="2684" t="s">
        <v>865</v>
      </c>
      <c r="C728" s="81" t="s">
        <v>30</v>
      </c>
      <c r="D728" s="109">
        <v>1</v>
      </c>
      <c r="E728" s="1681"/>
      <c r="F728" s="125">
        <f>E728*D728</f>
        <v>0</v>
      </c>
    </row>
    <row r="729" spans="1:6" ht="22.5" customHeight="1">
      <c r="A729" s="58"/>
      <c r="B729" s="2684" t="s">
        <v>997</v>
      </c>
      <c r="C729" s="81"/>
      <c r="D729" s="109"/>
      <c r="E729" s="1681"/>
      <c r="F729" s="125"/>
    </row>
    <row r="730" spans="1:6" ht="21" customHeight="1">
      <c r="A730" s="58"/>
      <c r="B730" s="2684" t="s">
        <v>927</v>
      </c>
      <c r="C730" s="81"/>
      <c r="D730" s="109"/>
      <c r="E730" s="1681"/>
      <c r="F730" s="125"/>
    </row>
    <row r="731" spans="1:6">
      <c r="A731" s="58"/>
      <c r="B731" s="2684"/>
      <c r="C731" s="81"/>
      <c r="D731" s="109"/>
      <c r="E731" s="1681"/>
      <c r="F731" s="125"/>
    </row>
    <row r="732" spans="1:6">
      <c r="A732" s="55" t="s">
        <v>7617</v>
      </c>
      <c r="B732" s="2684" t="s">
        <v>8786</v>
      </c>
      <c r="C732" s="81" t="s">
        <v>30</v>
      </c>
      <c r="D732" s="109">
        <v>1</v>
      </c>
      <c r="E732" s="1681"/>
      <c r="F732" s="125">
        <f>E732*D732</f>
        <v>0</v>
      </c>
    </row>
    <row r="733" spans="1:6" ht="18" customHeight="1">
      <c r="A733" s="58"/>
      <c r="B733" s="2684" t="s">
        <v>998</v>
      </c>
      <c r="C733" s="81"/>
      <c r="D733" s="109"/>
      <c r="E733" s="1681"/>
      <c r="F733" s="125"/>
    </row>
    <row r="734" spans="1:6" ht="19.5" customHeight="1">
      <c r="A734" s="58"/>
      <c r="B734" s="2684" t="s">
        <v>928</v>
      </c>
      <c r="C734" s="81"/>
      <c r="D734" s="109"/>
      <c r="E734" s="1681"/>
      <c r="F734" s="125"/>
    </row>
    <row r="735" spans="1:6">
      <c r="A735" s="58"/>
      <c r="B735" s="2684"/>
      <c r="C735" s="81"/>
      <c r="D735" s="109"/>
      <c r="E735" s="1681"/>
      <c r="F735" s="125"/>
    </row>
    <row r="736" spans="1:6">
      <c r="A736" s="55" t="s">
        <v>7618</v>
      </c>
      <c r="B736" s="2684" t="s">
        <v>860</v>
      </c>
      <c r="C736" s="81" t="s">
        <v>30</v>
      </c>
      <c r="D736" s="109">
        <v>1</v>
      </c>
      <c r="E736" s="1681"/>
      <c r="F736" s="125">
        <f>E736*D736</f>
        <v>0</v>
      </c>
    </row>
    <row r="737" spans="1:6" ht="20.25" customHeight="1">
      <c r="A737" s="58"/>
      <c r="B737" s="2684" t="s">
        <v>929</v>
      </c>
      <c r="C737" s="81"/>
      <c r="D737" s="109"/>
      <c r="E737" s="1681"/>
      <c r="F737" s="125"/>
    </row>
    <row r="738" spans="1:6" ht="19.5" customHeight="1">
      <c r="A738" s="58"/>
      <c r="B738" s="2684" t="s">
        <v>930</v>
      </c>
      <c r="C738" s="81"/>
      <c r="D738" s="109"/>
      <c r="E738" s="1681"/>
      <c r="F738" s="125"/>
    </row>
    <row r="739" spans="1:6">
      <c r="A739" s="58"/>
      <c r="B739" s="2684"/>
      <c r="C739" s="81"/>
      <c r="D739" s="109"/>
      <c r="E739" s="1681"/>
      <c r="F739" s="125"/>
    </row>
    <row r="740" spans="1:6" ht="22.5" customHeight="1">
      <c r="A740" s="55" t="s">
        <v>7619</v>
      </c>
      <c r="B740" s="2684" t="s">
        <v>1003</v>
      </c>
      <c r="C740" s="81" t="s">
        <v>30</v>
      </c>
      <c r="D740" s="109">
        <v>1</v>
      </c>
      <c r="E740" s="1681"/>
      <c r="F740" s="125">
        <f>E740*D740</f>
        <v>0</v>
      </c>
    </row>
    <row r="741" spans="1:6" ht="19.5" customHeight="1">
      <c r="A741" s="58"/>
      <c r="B741" s="2684" t="s">
        <v>931</v>
      </c>
      <c r="C741" s="81"/>
      <c r="D741" s="109"/>
      <c r="E741" s="1681"/>
      <c r="F741" s="125"/>
    </row>
    <row r="742" spans="1:6" ht="17.25" customHeight="1">
      <c r="A742" s="58"/>
      <c r="B742" s="2684" t="s">
        <v>932</v>
      </c>
      <c r="C742" s="81"/>
      <c r="D742" s="109"/>
      <c r="E742" s="1681"/>
      <c r="F742" s="125"/>
    </row>
    <row r="743" spans="1:6">
      <c r="A743" s="58"/>
      <c r="B743" s="2684"/>
      <c r="C743" s="81"/>
      <c r="D743" s="109"/>
      <c r="E743" s="1681"/>
      <c r="F743" s="125"/>
    </row>
    <row r="744" spans="1:6" ht="21.75" customHeight="1">
      <c r="A744" s="55" t="s">
        <v>7620</v>
      </c>
      <c r="B744" s="2684" t="s">
        <v>1003</v>
      </c>
      <c r="C744" s="81" t="s">
        <v>30</v>
      </c>
      <c r="D744" s="109">
        <v>1</v>
      </c>
      <c r="E744" s="1681"/>
      <c r="F744" s="125">
        <f>E744*D744</f>
        <v>0</v>
      </c>
    </row>
    <row r="745" spans="1:6" ht="21" customHeight="1">
      <c r="A745" s="58"/>
      <c r="B745" s="2684" t="s">
        <v>933</v>
      </c>
      <c r="C745" s="81"/>
      <c r="D745" s="109"/>
      <c r="E745" s="1681"/>
      <c r="F745" s="125"/>
    </row>
    <row r="746" spans="1:6" ht="18" customHeight="1">
      <c r="A746" s="58"/>
      <c r="B746" s="2684" t="s">
        <v>934</v>
      </c>
      <c r="C746" s="81"/>
      <c r="D746" s="109"/>
      <c r="E746" s="1681"/>
      <c r="F746" s="125"/>
    </row>
    <row r="747" spans="1:6">
      <c r="A747" s="58"/>
      <c r="B747" s="2684"/>
      <c r="C747" s="81"/>
      <c r="D747" s="109"/>
      <c r="E747" s="1681"/>
      <c r="F747" s="125"/>
    </row>
    <row r="748" spans="1:6" ht="19.5" customHeight="1">
      <c r="A748" s="55" t="s">
        <v>7621</v>
      </c>
      <c r="B748" s="2684" t="s">
        <v>935</v>
      </c>
      <c r="C748" s="81" t="s">
        <v>30</v>
      </c>
      <c r="D748" s="109">
        <v>1</v>
      </c>
      <c r="E748" s="1681"/>
      <c r="F748" s="125">
        <f>E748*D748</f>
        <v>0</v>
      </c>
    </row>
    <row r="749" spans="1:6" ht="17.25" customHeight="1">
      <c r="A749" s="58"/>
      <c r="B749" s="2684" t="s">
        <v>1004</v>
      </c>
      <c r="C749" s="81"/>
      <c r="D749" s="109"/>
      <c r="E749" s="1681"/>
      <c r="F749" s="125"/>
    </row>
    <row r="750" spans="1:6" ht="19.5" customHeight="1">
      <c r="A750" s="58"/>
      <c r="B750" s="2684" t="s">
        <v>1015</v>
      </c>
      <c r="C750" s="81"/>
      <c r="D750" s="109"/>
      <c r="E750" s="1681"/>
      <c r="F750" s="125"/>
    </row>
    <row r="751" spans="1:6">
      <c r="A751" s="58"/>
      <c r="B751" s="2684"/>
      <c r="C751" s="81"/>
      <c r="D751" s="109"/>
      <c r="E751" s="1681"/>
      <c r="F751" s="125"/>
    </row>
    <row r="752" spans="1:6" ht="19.5" customHeight="1">
      <c r="A752" s="55" t="s">
        <v>7622</v>
      </c>
      <c r="B752" s="2684" t="s">
        <v>935</v>
      </c>
      <c r="C752" s="81" t="s">
        <v>30</v>
      </c>
      <c r="D752" s="109">
        <v>1</v>
      </c>
      <c r="E752" s="1681"/>
      <c r="F752" s="125">
        <f>E752*D752</f>
        <v>0</v>
      </c>
    </row>
    <row r="753" spans="1:6" ht="63.75">
      <c r="A753" s="58"/>
      <c r="B753" s="2684" t="s">
        <v>8787</v>
      </c>
      <c r="C753" s="81"/>
      <c r="D753" s="109"/>
      <c r="E753" s="1681"/>
      <c r="F753" s="125"/>
    </row>
    <row r="754" spans="1:6" ht="20.25" customHeight="1">
      <c r="A754" s="58"/>
      <c r="B754" s="2684" t="s">
        <v>8788</v>
      </c>
      <c r="C754" s="81"/>
      <c r="D754" s="109"/>
      <c r="E754" s="1681"/>
      <c r="F754" s="125"/>
    </row>
    <row r="755" spans="1:6">
      <c r="A755" s="58"/>
      <c r="B755" s="2684"/>
      <c r="C755" s="81"/>
      <c r="D755" s="109"/>
      <c r="E755" s="1681"/>
      <c r="F755" s="125"/>
    </row>
    <row r="756" spans="1:6">
      <c r="A756" s="55" t="s">
        <v>7623</v>
      </c>
      <c r="B756" s="2684" t="s">
        <v>935</v>
      </c>
      <c r="C756" s="81" t="s">
        <v>30</v>
      </c>
      <c r="D756" s="109">
        <v>1</v>
      </c>
      <c r="E756" s="1681"/>
      <c r="F756" s="125">
        <f>E756*D756</f>
        <v>0</v>
      </c>
    </row>
    <row r="757" spans="1:6" ht="63.75">
      <c r="A757" s="58"/>
      <c r="B757" s="2684" t="s">
        <v>8789</v>
      </c>
      <c r="C757" s="81"/>
      <c r="D757" s="109"/>
      <c r="E757" s="1681"/>
      <c r="F757" s="125"/>
    </row>
    <row r="758" spans="1:6">
      <c r="A758" s="58"/>
      <c r="B758" s="2684" t="s">
        <v>8790</v>
      </c>
      <c r="C758" s="81"/>
      <c r="D758" s="109"/>
      <c r="E758" s="1681"/>
      <c r="F758" s="125"/>
    </row>
    <row r="759" spans="1:6">
      <c r="A759" s="58"/>
      <c r="B759" s="2684"/>
      <c r="C759" s="81"/>
      <c r="D759" s="109"/>
      <c r="E759" s="1681"/>
      <c r="F759" s="125"/>
    </row>
    <row r="760" spans="1:6" ht="18.75" customHeight="1">
      <c r="A760" s="55" t="s">
        <v>7624</v>
      </c>
      <c r="B760" s="2684" t="s">
        <v>936</v>
      </c>
      <c r="C760" s="81" t="s">
        <v>30</v>
      </c>
      <c r="D760" s="109">
        <v>1</v>
      </c>
      <c r="E760" s="1681"/>
      <c r="F760" s="125">
        <f>E760*D760</f>
        <v>0</v>
      </c>
    </row>
    <row r="761" spans="1:6" ht="17.25" customHeight="1">
      <c r="A761" s="58"/>
      <c r="B761" s="2684" t="s">
        <v>1005</v>
      </c>
      <c r="C761" s="81"/>
      <c r="D761" s="109"/>
      <c r="E761" s="1681"/>
      <c r="F761" s="125"/>
    </row>
    <row r="762" spans="1:6" ht="19.5" customHeight="1">
      <c r="A762" s="58"/>
      <c r="B762" s="2684" t="s">
        <v>937</v>
      </c>
      <c r="C762" s="81"/>
      <c r="D762" s="109"/>
      <c r="E762" s="1681"/>
      <c r="F762" s="125"/>
    </row>
    <row r="763" spans="1:6">
      <c r="A763" s="58"/>
      <c r="B763" s="2684"/>
      <c r="C763" s="81"/>
      <c r="D763" s="109"/>
      <c r="E763" s="1681"/>
      <c r="F763" s="125"/>
    </row>
    <row r="764" spans="1:6" ht="18.75" customHeight="1">
      <c r="A764" s="55" t="s">
        <v>7625</v>
      </c>
      <c r="B764" s="2684" t="s">
        <v>936</v>
      </c>
      <c r="C764" s="81" t="s">
        <v>30</v>
      </c>
      <c r="D764" s="109">
        <v>1</v>
      </c>
      <c r="E764" s="1681"/>
      <c r="F764" s="125">
        <f>E764*D764</f>
        <v>0</v>
      </c>
    </row>
    <row r="765" spans="1:6" ht="18.75" customHeight="1">
      <c r="A765" s="58"/>
      <c r="B765" s="2684" t="s">
        <v>1006</v>
      </c>
      <c r="C765" s="81"/>
      <c r="D765" s="109"/>
      <c r="E765" s="1681"/>
      <c r="F765" s="125"/>
    </row>
    <row r="766" spans="1:6" ht="18" customHeight="1">
      <c r="A766" s="58"/>
      <c r="B766" s="2684" t="s">
        <v>938</v>
      </c>
      <c r="C766" s="81"/>
      <c r="D766" s="109"/>
      <c r="E766" s="1681"/>
      <c r="F766" s="125"/>
    </row>
    <row r="767" spans="1:6">
      <c r="A767" s="58"/>
      <c r="B767" s="2684"/>
      <c r="C767" s="81"/>
      <c r="D767" s="109"/>
      <c r="E767" s="1681"/>
      <c r="F767" s="125"/>
    </row>
    <row r="768" spans="1:6" ht="21.75" customHeight="1">
      <c r="A768" s="55" t="s">
        <v>7626</v>
      </c>
      <c r="B768" s="2684" t="s">
        <v>936</v>
      </c>
      <c r="C768" s="81" t="s">
        <v>30</v>
      </c>
      <c r="D768" s="109">
        <v>1</v>
      </c>
      <c r="E768" s="1681"/>
      <c r="F768" s="125">
        <f>E768*D768</f>
        <v>0</v>
      </c>
    </row>
    <row r="769" spans="1:6" ht="22.5" customHeight="1">
      <c r="A769" s="58"/>
      <c r="B769" s="2684" t="s">
        <v>1007</v>
      </c>
      <c r="C769" s="81"/>
      <c r="D769" s="109"/>
      <c r="E769" s="1681"/>
      <c r="F769" s="125"/>
    </row>
    <row r="770" spans="1:6" ht="18.75" customHeight="1">
      <c r="A770" s="58"/>
      <c r="B770" s="2684" t="s">
        <v>939</v>
      </c>
      <c r="C770" s="81"/>
      <c r="D770" s="109"/>
      <c r="E770" s="1681"/>
      <c r="F770" s="125"/>
    </row>
    <row r="771" spans="1:6">
      <c r="A771" s="58"/>
      <c r="B771" s="2684"/>
      <c r="C771" s="81"/>
      <c r="D771" s="109"/>
      <c r="E771" s="1681"/>
      <c r="F771" s="125"/>
    </row>
    <row r="772" spans="1:6" ht="18.75" customHeight="1">
      <c r="A772" s="55" t="s">
        <v>7627</v>
      </c>
      <c r="B772" s="2684" t="s">
        <v>936</v>
      </c>
      <c r="C772" s="81" t="s">
        <v>30</v>
      </c>
      <c r="D772" s="109">
        <v>1</v>
      </c>
      <c r="E772" s="1681"/>
      <c r="F772" s="125">
        <f>E772*D772</f>
        <v>0</v>
      </c>
    </row>
    <row r="773" spans="1:6" ht="18" customHeight="1">
      <c r="A773" s="58"/>
      <c r="B773" s="2684" t="s">
        <v>1008</v>
      </c>
      <c r="C773" s="81"/>
      <c r="D773" s="109"/>
      <c r="E773" s="1681"/>
      <c r="F773" s="125"/>
    </row>
    <row r="774" spans="1:6" ht="19.5" customHeight="1">
      <c r="A774" s="58"/>
      <c r="B774" s="2684" t="s">
        <v>940</v>
      </c>
      <c r="C774" s="81"/>
      <c r="D774" s="109"/>
      <c r="E774" s="1681"/>
      <c r="F774" s="125"/>
    </row>
    <row r="775" spans="1:6">
      <c r="A775" s="58"/>
      <c r="B775" s="2684"/>
      <c r="C775" s="81"/>
      <c r="D775" s="109"/>
      <c r="E775" s="1681"/>
      <c r="F775" s="125"/>
    </row>
    <row r="776" spans="1:6" ht="24" customHeight="1">
      <c r="A776" s="55" t="s">
        <v>7628</v>
      </c>
      <c r="B776" s="2684" t="s">
        <v>936</v>
      </c>
      <c r="C776" s="81" t="s">
        <v>30</v>
      </c>
      <c r="D776" s="109">
        <v>1</v>
      </c>
      <c r="E776" s="1681"/>
      <c r="F776" s="125">
        <f>E776*D776</f>
        <v>0</v>
      </c>
    </row>
    <row r="777" spans="1:6" ht="19.5" customHeight="1">
      <c r="A777" s="58"/>
      <c r="B777" s="2684" t="s">
        <v>1009</v>
      </c>
      <c r="C777" s="81"/>
      <c r="D777" s="109"/>
      <c r="E777" s="1681"/>
      <c r="F777" s="125"/>
    </row>
    <row r="778" spans="1:6" ht="19.5" customHeight="1">
      <c r="A778" s="58"/>
      <c r="B778" s="2684" t="s">
        <v>941</v>
      </c>
      <c r="C778" s="81"/>
      <c r="D778" s="109"/>
      <c r="E778" s="1681"/>
      <c r="F778" s="125"/>
    </row>
    <row r="779" spans="1:6">
      <c r="A779" s="58"/>
      <c r="B779" s="2684"/>
      <c r="C779" s="81"/>
      <c r="D779" s="109"/>
      <c r="E779" s="1681"/>
      <c r="F779" s="125"/>
    </row>
    <row r="780" spans="1:6" ht="18.75" customHeight="1">
      <c r="A780" s="55" t="s">
        <v>7629</v>
      </c>
      <c r="B780" s="2684" t="s">
        <v>936</v>
      </c>
      <c r="C780" s="81" t="s">
        <v>30</v>
      </c>
      <c r="D780" s="109">
        <v>1</v>
      </c>
      <c r="E780" s="1681"/>
      <c r="F780" s="125">
        <f>E780*D780</f>
        <v>0</v>
      </c>
    </row>
    <row r="781" spans="1:6" ht="18" customHeight="1">
      <c r="A781" s="58"/>
      <c r="B781" s="2684" t="s">
        <v>1010</v>
      </c>
      <c r="C781" s="81"/>
      <c r="D781" s="109"/>
      <c r="E781" s="1681"/>
      <c r="F781" s="125"/>
    </row>
    <row r="782" spans="1:6" ht="20.25" customHeight="1">
      <c r="A782" s="58"/>
      <c r="B782" s="2684" t="s">
        <v>942</v>
      </c>
      <c r="C782" s="81"/>
      <c r="D782" s="109"/>
      <c r="E782" s="1681"/>
      <c r="F782" s="125"/>
    </row>
    <row r="783" spans="1:6">
      <c r="A783" s="58"/>
      <c r="B783" s="2684"/>
      <c r="C783" s="81"/>
      <c r="D783" s="109"/>
      <c r="E783" s="1681"/>
      <c r="F783" s="125"/>
    </row>
    <row r="784" spans="1:6" ht="21.75" customHeight="1">
      <c r="A784" s="55" t="s">
        <v>7630</v>
      </c>
      <c r="B784" s="2684" t="s">
        <v>943</v>
      </c>
      <c r="C784" s="81" t="s">
        <v>30</v>
      </c>
      <c r="D784" s="109">
        <v>1</v>
      </c>
      <c r="E784" s="1681"/>
      <c r="F784" s="125">
        <f>E784*D784</f>
        <v>0</v>
      </c>
    </row>
    <row r="785" spans="1:6" ht="20.25" customHeight="1">
      <c r="A785" s="58"/>
      <c r="B785" s="2684" t="s">
        <v>944</v>
      </c>
      <c r="C785" s="81"/>
      <c r="D785" s="109"/>
      <c r="E785" s="1681"/>
      <c r="F785" s="125"/>
    </row>
    <row r="786" spans="1:6" ht="25.5">
      <c r="A786" s="58"/>
      <c r="B786" s="2684" t="s">
        <v>8791</v>
      </c>
      <c r="C786" s="81"/>
      <c r="D786" s="109"/>
      <c r="E786" s="1681"/>
      <c r="F786" s="125"/>
    </row>
    <row r="787" spans="1:6">
      <c r="A787" s="58"/>
      <c r="B787" s="2684"/>
      <c r="C787" s="81"/>
      <c r="D787" s="109"/>
      <c r="E787" s="1681"/>
      <c r="F787" s="125"/>
    </row>
    <row r="788" spans="1:6" ht="22.5" customHeight="1">
      <c r="A788" s="55" t="s">
        <v>7631</v>
      </c>
      <c r="B788" s="2684" t="s">
        <v>943</v>
      </c>
      <c r="C788" s="81" t="s">
        <v>30</v>
      </c>
      <c r="D788" s="109">
        <v>1</v>
      </c>
      <c r="E788" s="1681"/>
      <c r="F788" s="125">
        <f>E788*D788</f>
        <v>0</v>
      </c>
    </row>
    <row r="789" spans="1:6" ht="21" customHeight="1">
      <c r="A789" s="58"/>
      <c r="B789" s="2684" t="s">
        <v>945</v>
      </c>
      <c r="C789" s="81"/>
      <c r="D789" s="109"/>
      <c r="E789" s="1681"/>
      <c r="F789" s="125"/>
    </row>
    <row r="790" spans="1:6" ht="29.25" customHeight="1">
      <c r="A790" s="58"/>
      <c r="B790" s="2684" t="s">
        <v>8792</v>
      </c>
      <c r="C790" s="81"/>
      <c r="D790" s="109"/>
      <c r="E790" s="1681"/>
      <c r="F790" s="125"/>
    </row>
    <row r="791" spans="1:6">
      <c r="A791" s="58"/>
      <c r="B791" s="2684"/>
      <c r="C791" s="81"/>
      <c r="D791" s="109"/>
      <c r="E791" s="1681"/>
      <c r="F791" s="125"/>
    </row>
    <row r="792" spans="1:6" ht="20.25" customHeight="1">
      <c r="A792" s="55" t="s">
        <v>7632</v>
      </c>
      <c r="B792" s="2684" t="s">
        <v>943</v>
      </c>
      <c r="C792" s="81" t="s">
        <v>30</v>
      </c>
      <c r="D792" s="109">
        <v>1</v>
      </c>
      <c r="E792" s="1681"/>
      <c r="F792" s="125">
        <f>E792*D792</f>
        <v>0</v>
      </c>
    </row>
    <row r="793" spans="1:6" ht="19.5" customHeight="1">
      <c r="A793" s="58"/>
      <c r="B793" s="2684" t="s">
        <v>947</v>
      </c>
      <c r="C793" s="81"/>
      <c r="D793" s="109"/>
      <c r="E793" s="1681"/>
      <c r="F793" s="125"/>
    </row>
    <row r="794" spans="1:6" ht="27.75" customHeight="1">
      <c r="A794" s="58"/>
      <c r="B794" s="2684" t="s">
        <v>8793</v>
      </c>
      <c r="C794" s="81"/>
      <c r="D794" s="109"/>
      <c r="E794" s="1681"/>
      <c r="F794" s="125"/>
    </row>
    <row r="795" spans="1:6">
      <c r="A795" s="58"/>
      <c r="B795" s="2684"/>
      <c r="C795" s="81"/>
      <c r="D795" s="109"/>
      <c r="E795" s="1681"/>
      <c r="F795" s="125"/>
    </row>
    <row r="796" spans="1:6" ht="22.5" customHeight="1">
      <c r="A796" s="55" t="s">
        <v>7633</v>
      </c>
      <c r="B796" s="2684" t="s">
        <v>943</v>
      </c>
      <c r="C796" s="81" t="s">
        <v>30</v>
      </c>
      <c r="D796" s="109">
        <v>1</v>
      </c>
      <c r="E796" s="1681"/>
      <c r="F796" s="125">
        <f>E796*D796</f>
        <v>0</v>
      </c>
    </row>
    <row r="797" spans="1:6" ht="19.5" customHeight="1">
      <c r="A797" s="58"/>
      <c r="B797" s="2684" t="s">
        <v>949</v>
      </c>
      <c r="C797" s="81"/>
      <c r="D797" s="109"/>
      <c r="E797" s="1681"/>
      <c r="F797" s="125"/>
    </row>
    <row r="798" spans="1:6" ht="20.25" customHeight="1">
      <c r="A798" s="58"/>
      <c r="B798" s="2684" t="s">
        <v>946</v>
      </c>
      <c r="C798" s="81"/>
      <c r="D798" s="109"/>
      <c r="E798" s="1681"/>
      <c r="F798" s="125"/>
    </row>
    <row r="799" spans="1:6">
      <c r="A799" s="58"/>
      <c r="B799" s="2684"/>
      <c r="C799" s="81"/>
      <c r="D799" s="109"/>
      <c r="E799" s="1681"/>
      <c r="F799" s="125"/>
    </row>
    <row r="800" spans="1:6" ht="20.25" customHeight="1">
      <c r="A800" s="55" t="s">
        <v>7634</v>
      </c>
      <c r="B800" s="2684" t="s">
        <v>943</v>
      </c>
      <c r="C800" s="81" t="s">
        <v>30</v>
      </c>
      <c r="D800" s="109">
        <v>1</v>
      </c>
      <c r="E800" s="1681"/>
      <c r="F800" s="125">
        <f>E800*D800</f>
        <v>0</v>
      </c>
    </row>
    <row r="801" spans="1:6" ht="24" customHeight="1">
      <c r="A801" s="58"/>
      <c r="B801" s="2684" t="s">
        <v>947</v>
      </c>
      <c r="C801" s="81"/>
      <c r="D801" s="109"/>
      <c r="E801" s="1681"/>
      <c r="F801" s="125"/>
    </row>
    <row r="802" spans="1:6" ht="18" customHeight="1">
      <c r="A802" s="58"/>
      <c r="B802" s="2684" t="s">
        <v>948</v>
      </c>
      <c r="C802" s="81"/>
      <c r="D802" s="109"/>
      <c r="E802" s="1681"/>
      <c r="F802" s="125"/>
    </row>
    <row r="803" spans="1:6">
      <c r="A803" s="58"/>
      <c r="B803" s="2684"/>
      <c r="C803" s="81"/>
      <c r="D803" s="109"/>
      <c r="E803" s="1681"/>
      <c r="F803" s="125"/>
    </row>
    <row r="804" spans="1:6" ht="21" customHeight="1">
      <c r="A804" s="55" t="s">
        <v>7635</v>
      </c>
      <c r="B804" s="2684" t="s">
        <v>950</v>
      </c>
      <c r="C804" s="81" t="s">
        <v>30</v>
      </c>
      <c r="D804" s="109">
        <v>1</v>
      </c>
      <c r="E804" s="1681"/>
      <c r="F804" s="125">
        <f>E804*D804</f>
        <v>0</v>
      </c>
    </row>
    <row r="805" spans="1:6" ht="18" customHeight="1">
      <c r="A805" s="58"/>
      <c r="B805" s="2684" t="s">
        <v>1011</v>
      </c>
      <c r="C805" s="81"/>
      <c r="D805" s="109"/>
      <c r="E805" s="1681"/>
      <c r="F805" s="125"/>
    </row>
    <row r="806" spans="1:6">
      <c r="A806" s="58"/>
      <c r="B806" s="2684" t="s">
        <v>951</v>
      </c>
      <c r="C806" s="81"/>
      <c r="D806" s="109"/>
      <c r="E806" s="1681"/>
      <c r="F806" s="125"/>
    </row>
    <row r="807" spans="1:6">
      <c r="A807" s="58"/>
      <c r="B807" s="2684"/>
      <c r="C807" s="81"/>
      <c r="D807" s="109"/>
      <c r="E807" s="1681"/>
      <c r="F807" s="125"/>
    </row>
    <row r="808" spans="1:6" ht="21.75" customHeight="1">
      <c r="A808" s="55" t="s">
        <v>7636</v>
      </c>
      <c r="B808" s="2684" t="s">
        <v>950</v>
      </c>
      <c r="C808" s="81" t="s">
        <v>30</v>
      </c>
      <c r="D808" s="109">
        <v>1</v>
      </c>
      <c r="E808" s="1681"/>
      <c r="F808" s="125">
        <f>E808*D808</f>
        <v>0</v>
      </c>
    </row>
    <row r="809" spans="1:6" ht="18.75" customHeight="1">
      <c r="A809" s="58"/>
      <c r="B809" s="2684" t="s">
        <v>1012</v>
      </c>
      <c r="C809" s="81"/>
      <c r="D809" s="109"/>
      <c r="E809" s="1681"/>
      <c r="F809" s="125"/>
    </row>
    <row r="810" spans="1:6" ht="20.25" customHeight="1">
      <c r="A810" s="58"/>
      <c r="B810" s="2684" t="s">
        <v>952</v>
      </c>
      <c r="C810" s="81"/>
      <c r="D810" s="109"/>
      <c r="E810" s="1681"/>
      <c r="F810" s="125"/>
    </row>
    <row r="811" spans="1:6">
      <c r="A811" s="58"/>
      <c r="B811" s="2684"/>
      <c r="C811" s="81"/>
      <c r="D811" s="109"/>
      <c r="E811" s="1681"/>
      <c r="F811" s="125"/>
    </row>
    <row r="812" spans="1:6" ht="24" customHeight="1">
      <c r="A812" s="55" t="s">
        <v>7637</v>
      </c>
      <c r="B812" s="2684" t="s">
        <v>955</v>
      </c>
      <c r="C812" s="81" t="s">
        <v>30</v>
      </c>
      <c r="D812" s="109">
        <v>1</v>
      </c>
      <c r="E812" s="1681"/>
      <c r="F812" s="125">
        <f>E812*D812</f>
        <v>0</v>
      </c>
    </row>
    <row r="813" spans="1:6" ht="18" customHeight="1">
      <c r="A813" s="58"/>
      <c r="B813" s="2684" t="s">
        <v>953</v>
      </c>
      <c r="C813" s="81"/>
      <c r="D813" s="109"/>
      <c r="E813" s="1681"/>
      <c r="F813" s="125"/>
    </row>
    <row r="814" spans="1:6" ht="18" customHeight="1">
      <c r="A814" s="58"/>
      <c r="B814" s="2684" t="s">
        <v>954</v>
      </c>
      <c r="C814" s="81"/>
      <c r="D814" s="109"/>
      <c r="E814" s="1681"/>
      <c r="F814" s="125"/>
    </row>
    <row r="815" spans="1:6">
      <c r="A815" s="58"/>
      <c r="B815" s="2684"/>
      <c r="C815" s="81"/>
      <c r="D815" s="109"/>
      <c r="E815" s="1681"/>
      <c r="F815" s="125"/>
    </row>
    <row r="816" spans="1:6">
      <c r="A816" s="55" t="s">
        <v>7638</v>
      </c>
      <c r="B816" s="2684" t="s">
        <v>955</v>
      </c>
      <c r="C816" s="81" t="s">
        <v>30</v>
      </c>
      <c r="D816" s="109">
        <v>1</v>
      </c>
      <c r="E816" s="1681"/>
      <c r="F816" s="125">
        <f>E816*D816</f>
        <v>0</v>
      </c>
    </row>
    <row r="817" spans="1:6" ht="21" customHeight="1">
      <c r="A817" s="58"/>
      <c r="B817" s="2684" t="s">
        <v>1013</v>
      </c>
      <c r="C817" s="81"/>
      <c r="D817" s="109"/>
      <c r="E817" s="1681"/>
      <c r="F817" s="125"/>
    </row>
    <row r="818" spans="1:6" ht="18" customHeight="1">
      <c r="A818" s="58"/>
      <c r="B818" s="2684" t="s">
        <v>956</v>
      </c>
      <c r="C818" s="81"/>
      <c r="D818" s="109"/>
      <c r="E818" s="1681"/>
      <c r="F818" s="125"/>
    </row>
    <row r="819" spans="1:6">
      <c r="A819" s="58"/>
      <c r="B819" s="2684"/>
      <c r="C819" s="81"/>
      <c r="D819" s="109"/>
      <c r="E819" s="1681"/>
      <c r="F819" s="125"/>
    </row>
    <row r="820" spans="1:6" ht="20.25" customHeight="1">
      <c r="A820" s="55" t="s">
        <v>7639</v>
      </c>
      <c r="B820" s="2684" t="s">
        <v>955</v>
      </c>
      <c r="C820" s="81" t="s">
        <v>30</v>
      </c>
      <c r="D820" s="109">
        <v>1</v>
      </c>
      <c r="E820" s="1681"/>
      <c r="F820" s="125">
        <f>E820*D820</f>
        <v>0</v>
      </c>
    </row>
    <row r="821" spans="1:6" ht="23.25" customHeight="1">
      <c r="A821" s="58"/>
      <c r="B821" s="2684" t="s">
        <v>1014</v>
      </c>
      <c r="C821" s="81"/>
      <c r="D821" s="109"/>
      <c r="E821" s="1681"/>
      <c r="F821" s="125"/>
    </row>
    <row r="822" spans="1:6" ht="18.75" customHeight="1">
      <c r="A822" s="58"/>
      <c r="B822" s="2684" t="s">
        <v>957</v>
      </c>
      <c r="C822" s="81"/>
      <c r="D822" s="109"/>
      <c r="E822" s="1681"/>
      <c r="F822" s="125"/>
    </row>
    <row r="823" spans="1:6">
      <c r="A823" s="58"/>
      <c r="B823" s="2684"/>
      <c r="C823" s="81"/>
      <c r="D823" s="109"/>
      <c r="E823" s="1681"/>
      <c r="F823" s="125"/>
    </row>
    <row r="824" spans="1:6" ht="17.25" customHeight="1">
      <c r="A824" s="55" t="s">
        <v>7640</v>
      </c>
      <c r="B824" s="2684" t="s">
        <v>958</v>
      </c>
      <c r="C824" s="81" t="s">
        <v>30</v>
      </c>
      <c r="D824" s="109">
        <v>1</v>
      </c>
      <c r="E824" s="1681"/>
      <c r="F824" s="125">
        <f>E824*D824</f>
        <v>0</v>
      </c>
    </row>
    <row r="825" spans="1:6">
      <c r="A825" s="58"/>
      <c r="B825" s="2684" t="s">
        <v>959</v>
      </c>
      <c r="C825" s="81"/>
      <c r="D825" s="109"/>
      <c r="E825" s="1681"/>
      <c r="F825" s="125"/>
    </row>
    <row r="826" spans="1:6" ht="18.75" customHeight="1">
      <c r="A826" s="58"/>
      <c r="B826" s="2684" t="s">
        <v>960</v>
      </c>
      <c r="C826" s="81"/>
      <c r="D826" s="109"/>
      <c r="E826" s="1681"/>
      <c r="F826" s="125"/>
    </row>
    <row r="827" spans="1:6">
      <c r="A827" s="58"/>
      <c r="B827" s="2684"/>
      <c r="C827" s="81"/>
      <c r="D827" s="109"/>
      <c r="E827" s="1681"/>
      <c r="F827" s="125"/>
    </row>
    <row r="828" spans="1:6" ht="18.75" customHeight="1">
      <c r="A828" s="55" t="s">
        <v>7641</v>
      </c>
      <c r="B828" s="2684" t="s">
        <v>958</v>
      </c>
      <c r="C828" s="81" t="s">
        <v>30</v>
      </c>
      <c r="D828" s="109">
        <v>1</v>
      </c>
      <c r="E828" s="1681"/>
      <c r="F828" s="125">
        <f>E828*D828</f>
        <v>0</v>
      </c>
    </row>
    <row r="829" spans="1:6" ht="17.25" customHeight="1">
      <c r="A829" s="58"/>
      <c r="B829" s="2684" t="s">
        <v>961</v>
      </c>
      <c r="C829" s="81"/>
      <c r="D829" s="109"/>
      <c r="E829" s="1681"/>
      <c r="F829" s="125"/>
    </row>
    <row r="830" spans="1:6" ht="17.25" customHeight="1">
      <c r="A830" s="58"/>
      <c r="B830" s="2684" t="s">
        <v>962</v>
      </c>
      <c r="C830" s="81"/>
      <c r="D830" s="109"/>
      <c r="E830" s="1681"/>
      <c r="F830" s="125"/>
    </row>
    <row r="831" spans="1:6">
      <c r="A831" s="58"/>
      <c r="B831" s="2684"/>
      <c r="C831" s="81"/>
      <c r="D831" s="109"/>
      <c r="E831" s="1681"/>
      <c r="F831" s="125"/>
    </row>
    <row r="832" spans="1:6" ht="20.25" customHeight="1">
      <c r="A832" s="55" t="s">
        <v>7642</v>
      </c>
      <c r="B832" s="2684" t="s">
        <v>958</v>
      </c>
      <c r="C832" s="81" t="s">
        <v>30</v>
      </c>
      <c r="D832" s="109">
        <v>1</v>
      </c>
      <c r="E832" s="1681"/>
      <c r="F832" s="125">
        <f>E832*D832</f>
        <v>0</v>
      </c>
    </row>
    <row r="833" spans="1:6" ht="20.25" customHeight="1">
      <c r="A833" s="58"/>
      <c r="B833" s="2684" t="s">
        <v>963</v>
      </c>
      <c r="C833" s="81"/>
      <c r="D833" s="109"/>
      <c r="E833" s="1681"/>
      <c r="F833" s="125"/>
    </row>
    <row r="834" spans="1:6" ht="18.75" customHeight="1">
      <c r="A834" s="58"/>
      <c r="B834" s="2684" t="s">
        <v>964</v>
      </c>
      <c r="C834" s="81"/>
      <c r="D834" s="109"/>
      <c r="E834" s="1681"/>
      <c r="F834" s="125"/>
    </row>
    <row r="835" spans="1:6">
      <c r="A835" s="58"/>
      <c r="B835" s="2684"/>
      <c r="C835" s="81"/>
      <c r="D835" s="109"/>
      <c r="E835" s="1681"/>
      <c r="F835" s="125"/>
    </row>
    <row r="836" spans="1:6" ht="18.75" customHeight="1">
      <c r="A836" s="55" t="s">
        <v>7643</v>
      </c>
      <c r="B836" s="2684" t="s">
        <v>958</v>
      </c>
      <c r="C836" s="81" t="s">
        <v>30</v>
      </c>
      <c r="D836" s="109">
        <v>1</v>
      </c>
      <c r="E836" s="1681"/>
      <c r="F836" s="125">
        <f>E836*D836</f>
        <v>0</v>
      </c>
    </row>
    <row r="837" spans="1:6" ht="21.75" customHeight="1">
      <c r="A837" s="58"/>
      <c r="B837" s="2684" t="s">
        <v>965</v>
      </c>
      <c r="C837" s="81"/>
      <c r="D837" s="109"/>
      <c r="E837" s="1681"/>
      <c r="F837" s="125"/>
    </row>
    <row r="838" spans="1:6" ht="18.75" customHeight="1">
      <c r="A838" s="58"/>
      <c r="B838" s="2684" t="s">
        <v>966</v>
      </c>
      <c r="C838" s="81"/>
      <c r="D838" s="109"/>
      <c r="E838" s="1681"/>
      <c r="F838" s="125"/>
    </row>
    <row r="839" spans="1:6">
      <c r="A839" s="58"/>
      <c r="B839" s="2684"/>
      <c r="C839" s="81"/>
      <c r="D839" s="109"/>
      <c r="E839" s="1681"/>
      <c r="F839" s="125"/>
    </row>
    <row r="840" spans="1:6" ht="21.75" customHeight="1">
      <c r="A840" s="55" t="s">
        <v>7644</v>
      </c>
      <c r="B840" s="2684" t="s">
        <v>958</v>
      </c>
      <c r="C840" s="81" t="s">
        <v>30</v>
      </c>
      <c r="D840" s="109">
        <v>1</v>
      </c>
      <c r="E840" s="1681"/>
      <c r="F840" s="125">
        <f>E840*D840</f>
        <v>0</v>
      </c>
    </row>
    <row r="841" spans="1:6" ht="17.25" customHeight="1">
      <c r="A841" s="58"/>
      <c r="B841" s="2684" t="s">
        <v>967</v>
      </c>
      <c r="C841" s="81"/>
      <c r="D841" s="109"/>
      <c r="E841" s="1681"/>
      <c r="F841" s="125"/>
    </row>
    <row r="842" spans="1:6" ht="20.25" customHeight="1">
      <c r="A842" s="58"/>
      <c r="B842" s="2684" t="s">
        <v>7451</v>
      </c>
      <c r="C842" s="81"/>
      <c r="D842" s="109"/>
      <c r="E842" s="1681"/>
      <c r="F842" s="125"/>
    </row>
    <row r="843" spans="1:6">
      <c r="A843" s="58"/>
      <c r="B843" s="2684"/>
      <c r="C843" s="81"/>
      <c r="D843" s="109"/>
      <c r="E843" s="1681"/>
      <c r="F843" s="125"/>
    </row>
    <row r="844" spans="1:6">
      <c r="A844" s="55" t="s">
        <v>7645</v>
      </c>
      <c r="B844" s="2684" t="s">
        <v>958</v>
      </c>
      <c r="C844" s="81" t="s">
        <v>30</v>
      </c>
      <c r="D844" s="109">
        <v>1</v>
      </c>
      <c r="E844" s="1681"/>
      <c r="F844" s="125">
        <f>E844*D844</f>
        <v>0</v>
      </c>
    </row>
    <row r="845" spans="1:6">
      <c r="A845" s="58"/>
      <c r="B845" s="2684" t="s">
        <v>968</v>
      </c>
      <c r="C845" s="81"/>
      <c r="D845" s="109"/>
      <c r="E845" s="1681"/>
      <c r="F845" s="125"/>
    </row>
    <row r="846" spans="1:6">
      <c r="A846" s="58"/>
      <c r="B846" s="2684" t="s">
        <v>922</v>
      </c>
      <c r="C846" s="81"/>
      <c r="D846" s="109"/>
      <c r="E846" s="1681"/>
      <c r="F846" s="125"/>
    </row>
    <row r="847" spans="1:6">
      <c r="A847" s="58"/>
      <c r="B847" s="2684"/>
      <c r="C847" s="81"/>
      <c r="D847" s="109"/>
      <c r="E847" s="1681"/>
      <c r="F847" s="125"/>
    </row>
    <row r="848" spans="1:6" ht="19.5" customHeight="1">
      <c r="A848" s="55" t="s">
        <v>7646</v>
      </c>
      <c r="B848" s="2684" t="s">
        <v>958</v>
      </c>
      <c r="C848" s="81" t="s">
        <v>30</v>
      </c>
      <c r="D848" s="109">
        <v>1</v>
      </c>
      <c r="E848" s="1681"/>
      <c r="F848" s="125">
        <f>E848*D848</f>
        <v>0</v>
      </c>
    </row>
    <row r="849" spans="1:6" ht="21.75" customHeight="1">
      <c r="A849" s="58"/>
      <c r="B849" s="2684" t="s">
        <v>969</v>
      </c>
      <c r="C849" s="81"/>
      <c r="D849" s="109"/>
      <c r="E849" s="1681"/>
      <c r="F849" s="125"/>
    </row>
    <row r="850" spans="1:6" ht="19.5" customHeight="1">
      <c r="A850" s="58"/>
      <c r="B850" s="2684" t="s">
        <v>970</v>
      </c>
      <c r="C850" s="81"/>
      <c r="D850" s="109"/>
      <c r="E850" s="1681"/>
      <c r="F850" s="125"/>
    </row>
    <row r="851" spans="1:6">
      <c r="A851" s="58"/>
      <c r="B851" s="2684"/>
      <c r="C851" s="81"/>
      <c r="D851" s="109"/>
      <c r="E851" s="1681"/>
      <c r="F851" s="125"/>
    </row>
    <row r="852" spans="1:6" ht="27" customHeight="1">
      <c r="A852" s="55" t="s">
        <v>7647</v>
      </c>
      <c r="B852" s="2684" t="s">
        <v>958</v>
      </c>
      <c r="C852" s="81" t="s">
        <v>30</v>
      </c>
      <c r="D852" s="109">
        <v>1</v>
      </c>
      <c r="E852" s="1681"/>
      <c r="F852" s="125">
        <f>E852*D852</f>
        <v>0</v>
      </c>
    </row>
    <row r="853" spans="1:6" ht="21" customHeight="1">
      <c r="A853" s="58"/>
      <c r="B853" s="2684" t="s">
        <v>971</v>
      </c>
      <c r="C853" s="81"/>
      <c r="D853" s="109"/>
      <c r="E853" s="1681"/>
      <c r="F853" s="125"/>
    </row>
    <row r="854" spans="1:6" ht="18" customHeight="1">
      <c r="A854" s="58"/>
      <c r="B854" s="2684" t="s">
        <v>972</v>
      </c>
      <c r="C854" s="81"/>
      <c r="D854" s="109"/>
      <c r="E854" s="1681"/>
      <c r="F854" s="125"/>
    </row>
    <row r="855" spans="1:6">
      <c r="A855" s="58"/>
      <c r="B855" s="2684"/>
      <c r="C855" s="81"/>
      <c r="D855" s="109"/>
      <c r="E855" s="1681"/>
      <c r="F855" s="125"/>
    </row>
    <row r="856" spans="1:6" ht="21.75" customHeight="1">
      <c r="A856" s="55" t="s">
        <v>7648</v>
      </c>
      <c r="B856" s="2684" t="s">
        <v>958</v>
      </c>
      <c r="C856" s="81" t="s">
        <v>30</v>
      </c>
      <c r="D856" s="109">
        <v>1</v>
      </c>
      <c r="E856" s="1681"/>
      <c r="F856" s="125">
        <f>E856*D856</f>
        <v>0</v>
      </c>
    </row>
    <row r="857" spans="1:6" ht="21.75" customHeight="1">
      <c r="A857" s="58"/>
      <c r="B857" s="2684" t="s">
        <v>973</v>
      </c>
      <c r="C857" s="81"/>
      <c r="D857" s="109"/>
      <c r="E857" s="1681"/>
      <c r="F857" s="125"/>
    </row>
    <row r="858" spans="1:6" ht="21" customHeight="1">
      <c r="A858" s="58"/>
      <c r="B858" s="2684" t="s">
        <v>974</v>
      </c>
      <c r="C858" s="81"/>
      <c r="D858" s="109"/>
      <c r="E858" s="1681"/>
      <c r="F858" s="125"/>
    </row>
    <row r="859" spans="1:6">
      <c r="A859" s="58"/>
      <c r="B859" s="2684"/>
      <c r="C859" s="81"/>
      <c r="D859" s="109"/>
      <c r="E859" s="1681"/>
      <c r="F859" s="125"/>
    </row>
    <row r="860" spans="1:6" ht="21.75" customHeight="1">
      <c r="A860" s="55" t="s">
        <v>7649</v>
      </c>
      <c r="B860" s="2684" t="s">
        <v>958</v>
      </c>
      <c r="C860" s="81" t="s">
        <v>30</v>
      </c>
      <c r="D860" s="109">
        <v>1</v>
      </c>
      <c r="E860" s="1681"/>
      <c r="F860" s="125">
        <f>E860*D860</f>
        <v>0</v>
      </c>
    </row>
    <row r="861" spans="1:6" ht="18" customHeight="1">
      <c r="A861" s="58"/>
      <c r="B861" s="2684" t="s">
        <v>975</v>
      </c>
      <c r="C861" s="81"/>
      <c r="D861" s="109"/>
      <c r="E861" s="1681"/>
      <c r="F861" s="125"/>
    </row>
    <row r="862" spans="1:6" ht="20.25" customHeight="1">
      <c r="A862" s="58"/>
      <c r="B862" s="2684" t="s">
        <v>976</v>
      </c>
      <c r="C862" s="81"/>
      <c r="D862" s="109"/>
      <c r="E862" s="1681"/>
      <c r="F862" s="125"/>
    </row>
    <row r="863" spans="1:6">
      <c r="A863" s="58"/>
      <c r="B863" s="2684"/>
      <c r="C863" s="81"/>
      <c r="D863" s="109"/>
      <c r="E863" s="1681"/>
      <c r="F863" s="125"/>
    </row>
    <row r="864" spans="1:6" ht="21.75" customHeight="1">
      <c r="A864" s="55" t="s">
        <v>7650</v>
      </c>
      <c r="B864" s="2684" t="s">
        <v>958</v>
      </c>
      <c r="C864" s="81" t="s">
        <v>30</v>
      </c>
      <c r="D864" s="109">
        <v>1</v>
      </c>
      <c r="E864" s="1681"/>
      <c r="F864" s="125">
        <f>E864*D864</f>
        <v>0</v>
      </c>
    </row>
    <row r="865" spans="1:6" ht="17.25" customHeight="1">
      <c r="A865" s="58"/>
      <c r="B865" s="2684" t="s">
        <v>977</v>
      </c>
      <c r="C865" s="81"/>
      <c r="D865" s="109"/>
      <c r="E865" s="1681"/>
      <c r="F865" s="125"/>
    </row>
    <row r="866" spans="1:6" ht="21" customHeight="1">
      <c r="A866" s="58"/>
      <c r="B866" s="2684" t="s">
        <v>978</v>
      </c>
      <c r="C866" s="81"/>
      <c r="D866" s="109"/>
      <c r="E866" s="1681"/>
      <c r="F866" s="125"/>
    </row>
    <row r="867" spans="1:6">
      <c r="A867" s="58"/>
      <c r="B867" s="2684"/>
      <c r="C867" s="81"/>
      <c r="D867" s="109"/>
      <c r="E867" s="1681"/>
      <c r="F867" s="125"/>
    </row>
    <row r="868" spans="1:6" ht="18.75" customHeight="1">
      <c r="A868" s="55" t="s">
        <v>7651</v>
      </c>
      <c r="B868" s="2684" t="s">
        <v>958</v>
      </c>
      <c r="C868" s="81" t="s">
        <v>30</v>
      </c>
      <c r="D868" s="109">
        <v>1</v>
      </c>
      <c r="E868" s="1681"/>
      <c r="F868" s="125">
        <f>E868*D868</f>
        <v>0</v>
      </c>
    </row>
    <row r="869" spans="1:6" ht="21.75" customHeight="1">
      <c r="A869" s="58"/>
      <c r="B869" s="2684" t="s">
        <v>979</v>
      </c>
      <c r="C869" s="81"/>
      <c r="D869" s="109"/>
      <c r="E869" s="1681"/>
      <c r="F869" s="125"/>
    </row>
    <row r="870" spans="1:6" ht="18" customHeight="1">
      <c r="A870" s="58"/>
      <c r="B870" s="2684" t="s">
        <v>903</v>
      </c>
      <c r="C870" s="81"/>
      <c r="D870" s="109"/>
      <c r="E870" s="1681"/>
      <c r="F870" s="125"/>
    </row>
    <row r="871" spans="1:6">
      <c r="A871" s="58"/>
      <c r="B871" s="2684"/>
      <c r="C871" s="81"/>
      <c r="D871" s="109"/>
      <c r="E871" s="1681"/>
      <c r="F871" s="125"/>
    </row>
    <row r="872" spans="1:6" ht="19.5" customHeight="1">
      <c r="A872" s="55" t="s">
        <v>7652</v>
      </c>
      <c r="B872" s="2684" t="s">
        <v>958</v>
      </c>
      <c r="C872" s="81" t="s">
        <v>30</v>
      </c>
      <c r="D872" s="109">
        <v>1</v>
      </c>
      <c r="E872" s="1681"/>
      <c r="F872" s="125">
        <f>E872*D872</f>
        <v>0</v>
      </c>
    </row>
    <row r="873" spans="1:6" ht="21.75" customHeight="1">
      <c r="A873" s="58"/>
      <c r="B873" s="2684" t="s">
        <v>980</v>
      </c>
      <c r="C873" s="81"/>
      <c r="D873" s="109"/>
      <c r="E873" s="1681"/>
      <c r="F873" s="125"/>
    </row>
    <row r="874" spans="1:6" ht="18" customHeight="1">
      <c r="A874" s="58"/>
      <c r="B874" s="2684" t="s">
        <v>981</v>
      </c>
      <c r="C874" s="81"/>
      <c r="D874" s="109"/>
      <c r="E874" s="1681"/>
      <c r="F874" s="125"/>
    </row>
    <row r="875" spans="1:6">
      <c r="A875" s="58"/>
      <c r="B875" s="2684"/>
      <c r="C875" s="81"/>
      <c r="D875" s="109"/>
      <c r="E875" s="1681"/>
      <c r="F875" s="125"/>
    </row>
    <row r="876" spans="1:6" ht="17.25" customHeight="1">
      <c r="A876" s="55" t="s">
        <v>7653</v>
      </c>
      <c r="B876" s="2684" t="s">
        <v>958</v>
      </c>
      <c r="C876" s="81" t="s">
        <v>30</v>
      </c>
      <c r="D876" s="109">
        <v>1</v>
      </c>
      <c r="E876" s="1681"/>
      <c r="F876" s="125">
        <f>E876*D876</f>
        <v>0</v>
      </c>
    </row>
    <row r="877" spans="1:6" ht="18.75" customHeight="1">
      <c r="A877" s="58"/>
      <c r="B877" s="2684" t="s">
        <v>982</v>
      </c>
      <c r="C877" s="81"/>
      <c r="D877" s="109"/>
      <c r="E877" s="1681"/>
      <c r="F877" s="125"/>
    </row>
    <row r="878" spans="1:6" ht="21" customHeight="1">
      <c r="A878" s="58"/>
      <c r="B878" s="2684" t="s">
        <v>960</v>
      </c>
      <c r="C878" s="81"/>
      <c r="D878" s="109"/>
      <c r="E878" s="1681"/>
      <c r="F878" s="125"/>
    </row>
    <row r="879" spans="1:6">
      <c r="A879" s="58"/>
      <c r="B879" s="2684"/>
      <c r="C879" s="81"/>
      <c r="D879" s="109"/>
      <c r="E879" s="1681"/>
      <c r="F879" s="125"/>
    </row>
    <row r="880" spans="1:6" ht="21" customHeight="1">
      <c r="A880" s="55" t="s">
        <v>7654</v>
      </c>
      <c r="B880" s="2684" t="s">
        <v>983</v>
      </c>
      <c r="C880" s="81" t="s">
        <v>30</v>
      </c>
      <c r="D880" s="109">
        <v>1</v>
      </c>
      <c r="E880" s="1681"/>
      <c r="F880" s="125">
        <f>E880*D880</f>
        <v>0</v>
      </c>
    </row>
    <row r="881" spans="1:6" ht="21" customHeight="1">
      <c r="A881" s="58"/>
      <c r="B881" s="2684" t="s">
        <v>984</v>
      </c>
      <c r="C881" s="81"/>
      <c r="D881" s="109"/>
      <c r="E881" s="1681"/>
      <c r="F881" s="125"/>
    </row>
    <row r="882" spans="1:6" ht="23.25" customHeight="1">
      <c r="A882" s="58"/>
      <c r="B882" s="2684" t="s">
        <v>985</v>
      </c>
      <c r="C882" s="81"/>
      <c r="D882" s="109"/>
      <c r="E882" s="1681"/>
      <c r="F882" s="125"/>
    </row>
    <row r="883" spans="1:6">
      <c r="A883" s="58"/>
      <c r="B883" s="2684"/>
      <c r="C883" s="81"/>
      <c r="D883" s="109"/>
      <c r="E883" s="1681"/>
      <c r="F883" s="125"/>
    </row>
    <row r="884" spans="1:6" ht="24" customHeight="1">
      <c r="A884" s="55" t="s">
        <v>7655</v>
      </c>
      <c r="B884" s="2684" t="s">
        <v>983</v>
      </c>
      <c r="C884" s="81" t="s">
        <v>30</v>
      </c>
      <c r="D884" s="109">
        <v>1</v>
      </c>
      <c r="E884" s="1681"/>
      <c r="F884" s="125">
        <f>E884*D884</f>
        <v>0</v>
      </c>
    </row>
    <row r="885" spans="1:6" ht="21.75" customHeight="1">
      <c r="A885" s="58"/>
      <c r="B885" s="2684" t="s">
        <v>986</v>
      </c>
      <c r="C885" s="81"/>
      <c r="D885" s="109"/>
      <c r="E885" s="1681"/>
      <c r="F885" s="125"/>
    </row>
    <row r="886" spans="1:6" ht="17.25" customHeight="1">
      <c r="A886" s="58"/>
      <c r="B886" s="2684" t="s">
        <v>987</v>
      </c>
      <c r="C886" s="81"/>
      <c r="D886" s="109"/>
      <c r="E886" s="1681"/>
      <c r="F886" s="125"/>
    </row>
    <row r="887" spans="1:6">
      <c r="A887" s="58"/>
      <c r="B887" s="2684"/>
      <c r="C887" s="81"/>
      <c r="D887" s="109"/>
      <c r="E887" s="1681"/>
      <c r="F887" s="125"/>
    </row>
    <row r="888" spans="1:6" ht="20.25" customHeight="1">
      <c r="A888" s="55" t="s">
        <v>7656</v>
      </c>
      <c r="B888" s="2684" t="s">
        <v>983</v>
      </c>
      <c r="C888" s="81" t="s">
        <v>30</v>
      </c>
      <c r="D888" s="109">
        <v>1</v>
      </c>
      <c r="E888" s="1681"/>
      <c r="F888" s="125">
        <f>E888*D888</f>
        <v>0</v>
      </c>
    </row>
    <row r="889" spans="1:6" ht="19.5" customHeight="1">
      <c r="A889" s="58"/>
      <c r="B889" s="2684" t="s">
        <v>988</v>
      </c>
      <c r="C889" s="81"/>
      <c r="D889" s="109"/>
      <c r="E889" s="1681"/>
      <c r="F889" s="125"/>
    </row>
    <row r="890" spans="1:6" ht="17.25" customHeight="1">
      <c r="A890" s="58"/>
      <c r="B890" s="2684" t="s">
        <v>989</v>
      </c>
      <c r="C890" s="81"/>
      <c r="D890" s="109"/>
      <c r="E890" s="1681"/>
      <c r="F890" s="125"/>
    </row>
    <row r="891" spans="1:6">
      <c r="A891" s="58"/>
      <c r="B891" s="2684"/>
      <c r="C891" s="81"/>
      <c r="D891" s="109"/>
      <c r="E891" s="1681"/>
      <c r="F891" s="125"/>
    </row>
    <row r="892" spans="1:6" ht="19.5" customHeight="1">
      <c r="A892" s="55" t="s">
        <v>7657</v>
      </c>
      <c r="B892" s="2684" t="s">
        <v>983</v>
      </c>
      <c r="C892" s="81" t="s">
        <v>30</v>
      </c>
      <c r="D892" s="109">
        <v>1</v>
      </c>
      <c r="E892" s="1681"/>
      <c r="F892" s="125">
        <f>E892*D892</f>
        <v>0</v>
      </c>
    </row>
    <row r="893" spans="1:6" ht="18.75" customHeight="1">
      <c r="A893" s="58"/>
      <c r="B893" s="2684" t="s">
        <v>990</v>
      </c>
      <c r="C893" s="81"/>
      <c r="D893" s="109"/>
      <c r="E893" s="1681"/>
      <c r="F893" s="125"/>
    </row>
    <row r="894" spans="1:6" ht="18.75" customHeight="1">
      <c r="A894" s="58"/>
      <c r="B894" s="2684" t="s">
        <v>991</v>
      </c>
      <c r="C894" s="81"/>
      <c r="D894" s="109"/>
      <c r="E894" s="1681"/>
      <c r="F894" s="125"/>
    </row>
    <row r="895" spans="1:6">
      <c r="A895" s="58"/>
      <c r="B895" s="2684"/>
      <c r="C895" s="81"/>
      <c r="D895" s="109"/>
      <c r="E895" s="1681"/>
      <c r="F895" s="125"/>
    </row>
    <row r="896" spans="1:6" ht="18.75" customHeight="1">
      <c r="A896" s="55" t="s">
        <v>7658</v>
      </c>
      <c r="B896" s="2684" t="s">
        <v>983</v>
      </c>
      <c r="C896" s="81" t="s">
        <v>30</v>
      </c>
      <c r="D896" s="109">
        <v>1</v>
      </c>
      <c r="E896" s="1681"/>
      <c r="F896" s="125">
        <f>E896*D896</f>
        <v>0</v>
      </c>
    </row>
    <row r="897" spans="1:6" ht="19.5" customHeight="1">
      <c r="A897" s="58"/>
      <c r="B897" s="2684" t="s">
        <v>992</v>
      </c>
      <c r="C897" s="81"/>
      <c r="D897" s="82"/>
      <c r="E897" s="1681"/>
      <c r="F897" s="125"/>
    </row>
    <row r="898" spans="1:6" ht="18" customHeight="1">
      <c r="A898" s="58"/>
      <c r="B898" s="2684" t="s">
        <v>993</v>
      </c>
      <c r="C898" s="81"/>
      <c r="D898" s="82"/>
      <c r="E898" s="1681"/>
      <c r="F898" s="125"/>
    </row>
    <row r="899" spans="1:6" ht="18" customHeight="1">
      <c r="A899" s="55"/>
      <c r="B899" s="2684"/>
      <c r="C899" s="81"/>
      <c r="D899" s="109"/>
      <c r="E899" s="1681"/>
      <c r="F899" s="125"/>
    </row>
    <row r="900" spans="1:6" ht="140.25">
      <c r="A900" s="55" t="s">
        <v>7665</v>
      </c>
      <c r="B900" s="62" t="s">
        <v>7666</v>
      </c>
      <c r="C900" s="81" t="s">
        <v>19</v>
      </c>
      <c r="D900" s="109">
        <v>1</v>
      </c>
      <c r="E900" s="1681"/>
      <c r="F900" s="125">
        <f>E900*D900</f>
        <v>0</v>
      </c>
    </row>
    <row r="901" spans="1:6" ht="22.5" customHeight="1">
      <c r="A901" s="55"/>
      <c r="B901" s="62"/>
      <c r="C901" s="81"/>
      <c r="D901" s="109"/>
      <c r="E901" s="1681"/>
      <c r="F901" s="125"/>
    </row>
    <row r="902" spans="1:6" ht="195" customHeight="1">
      <c r="A902" s="55" t="s">
        <v>7667</v>
      </c>
      <c r="B902" s="62" t="s">
        <v>7668</v>
      </c>
      <c r="C902" s="81" t="s">
        <v>19</v>
      </c>
      <c r="D902" s="109">
        <v>1</v>
      </c>
      <c r="E902" s="1681"/>
      <c r="F902" s="125">
        <f>E902*D902</f>
        <v>0</v>
      </c>
    </row>
    <row r="903" spans="1:6">
      <c r="A903" s="55"/>
      <c r="B903" s="62"/>
      <c r="C903" s="81"/>
      <c r="D903" s="109"/>
      <c r="E903" s="1681"/>
      <c r="F903" s="125"/>
    </row>
    <row r="904" spans="1:6" ht="25.5">
      <c r="A904" s="55" t="s">
        <v>8994</v>
      </c>
      <c r="B904" s="2727" t="s">
        <v>8990</v>
      </c>
      <c r="C904" s="81" t="s">
        <v>30</v>
      </c>
      <c r="D904" s="82">
        <v>5</v>
      </c>
      <c r="E904" s="1681"/>
      <c r="F904" s="125">
        <f>E904*D904</f>
        <v>0</v>
      </c>
    </row>
    <row r="905" spans="1:6">
      <c r="A905" s="55"/>
      <c r="B905" s="62"/>
      <c r="C905" s="81"/>
      <c r="D905" s="109"/>
      <c r="E905" s="1681"/>
      <c r="F905" s="125"/>
    </row>
    <row r="906" spans="1:6" ht="25.5">
      <c r="A906" s="55" t="s">
        <v>8995</v>
      </c>
      <c r="B906" s="2727" t="s">
        <v>8991</v>
      </c>
      <c r="C906" s="81" t="s">
        <v>19</v>
      </c>
      <c r="D906" s="82">
        <v>1</v>
      </c>
      <c r="E906" s="1681"/>
      <c r="F906" s="125">
        <f>E906*D906</f>
        <v>0</v>
      </c>
    </row>
    <row r="907" spans="1:6">
      <c r="A907" s="55"/>
      <c r="B907" s="2727"/>
      <c r="C907" s="81"/>
      <c r="D907" s="82"/>
      <c r="E907" s="1681"/>
      <c r="F907" s="125"/>
    </row>
    <row r="908" spans="1:6" ht="38.25">
      <c r="A908" s="55" t="s">
        <v>8996</v>
      </c>
      <c r="B908" s="2727" t="s">
        <v>8993</v>
      </c>
      <c r="C908" s="81" t="s">
        <v>30</v>
      </c>
      <c r="D908" s="82">
        <v>4</v>
      </c>
      <c r="E908" s="1681"/>
      <c r="F908" s="125">
        <f>E908*D908</f>
        <v>0</v>
      </c>
    </row>
    <row r="909" spans="1:6">
      <c r="A909" s="55"/>
      <c r="B909" s="2727"/>
      <c r="C909" s="81"/>
      <c r="D909" s="82"/>
      <c r="E909" s="1681"/>
      <c r="F909" s="125"/>
    </row>
    <row r="910" spans="1:6" ht="51">
      <c r="A910" s="55" t="s">
        <v>8997</v>
      </c>
      <c r="B910" s="2727" t="s">
        <v>8992</v>
      </c>
      <c r="C910" s="81" t="s">
        <v>30</v>
      </c>
      <c r="D910" s="82">
        <v>10</v>
      </c>
      <c r="E910" s="1681"/>
      <c r="F910" s="125">
        <f>E910*D910</f>
        <v>0</v>
      </c>
    </row>
    <row r="911" spans="1:6" ht="18" customHeight="1" thickBot="1">
      <c r="B911" s="2727"/>
      <c r="C911" s="81"/>
      <c r="D911" s="82"/>
      <c r="E911" s="1681"/>
      <c r="F911" s="125"/>
    </row>
    <row r="912" spans="1:6" s="5" customFormat="1" ht="13.9" thickBot="1">
      <c r="A912" s="2028"/>
      <c r="B912" s="2715" t="s">
        <v>615</v>
      </c>
      <c r="C912" s="2716"/>
      <c r="D912" s="2717"/>
      <c r="E912" s="2718"/>
      <c r="F912" s="2718">
        <f>SUM(F583:F910)</f>
        <v>0</v>
      </c>
    </row>
    <row r="913" spans="1:6" ht="18" customHeight="1" thickTop="1">
      <c r="B913" s="59"/>
    </row>
    <row r="914" spans="1:6" ht="18" customHeight="1">
      <c r="B914" s="59"/>
    </row>
    <row r="915" spans="1:6" ht="18" customHeight="1">
      <c r="B915" s="59"/>
    </row>
    <row r="916" spans="1:6">
      <c r="A916" s="5" t="s">
        <v>617</v>
      </c>
      <c r="B916" s="5" t="s">
        <v>618</v>
      </c>
    </row>
    <row r="917" spans="1:6" ht="18" customHeight="1">
      <c r="B917" s="59"/>
    </row>
    <row r="918" spans="1:6" s="98" customFormat="1" ht="14.25">
      <c r="A918" s="2719" t="s">
        <v>630</v>
      </c>
      <c r="B918" s="1959"/>
      <c r="C918" s="2720"/>
      <c r="D918" s="2721"/>
      <c r="E918" s="2722"/>
      <c r="F918" s="2723"/>
    </row>
    <row r="919" spans="1:6" s="2753" customFormat="1" ht="17.25" customHeight="1">
      <c r="A919" s="3028" t="s">
        <v>628</v>
      </c>
      <c r="B919" s="3009"/>
      <c r="C919" s="3009"/>
      <c r="D919" s="3009"/>
      <c r="E919" s="3009"/>
      <c r="F919" s="3010"/>
    </row>
    <row r="920" spans="1:6" s="2753" customFormat="1" ht="42" customHeight="1">
      <c r="A920" s="3029" t="s">
        <v>629</v>
      </c>
      <c r="B920" s="3030"/>
      <c r="C920" s="3030"/>
      <c r="D920" s="3030"/>
      <c r="E920" s="3030"/>
      <c r="F920" s="3031"/>
    </row>
    <row r="921" spans="1:6" s="2753" customFormat="1" ht="19.5" customHeight="1">
      <c r="A921" s="3032" t="s">
        <v>631</v>
      </c>
      <c r="B921" s="3033"/>
      <c r="C921" s="3033"/>
      <c r="D921" s="3033"/>
      <c r="E921" s="3033"/>
      <c r="F921" s="3034"/>
    </row>
    <row r="922" spans="1:6" s="2753" customFormat="1" ht="18.75" customHeight="1">
      <c r="A922" s="3029" t="s">
        <v>6043</v>
      </c>
      <c r="B922" s="3030"/>
      <c r="C922" s="3030"/>
      <c r="D922" s="3030"/>
      <c r="E922" s="3030"/>
      <c r="F922" s="3031"/>
    </row>
    <row r="923" spans="1:6" s="2753" customFormat="1" ht="26.25" customHeight="1">
      <c r="A923" s="3035" t="s">
        <v>6044</v>
      </c>
      <c r="B923" s="3036"/>
      <c r="C923" s="3036"/>
      <c r="D923" s="3036"/>
      <c r="E923" s="3036"/>
      <c r="F923" s="3037"/>
    </row>
    <row r="924" spans="1:6" s="2753" customFormat="1" ht="21.75" customHeight="1">
      <c r="A924" s="3043" t="s">
        <v>6045</v>
      </c>
      <c r="B924" s="3044"/>
      <c r="C924" s="3044"/>
      <c r="D924" s="3044"/>
      <c r="E924" s="3044"/>
      <c r="F924" s="3045"/>
    </row>
    <row r="925" spans="1:6" s="2753" customFormat="1" ht="206.25" customHeight="1">
      <c r="A925" s="3025" t="s">
        <v>9047</v>
      </c>
      <c r="B925" s="3026"/>
      <c r="C925" s="3026"/>
      <c r="D925" s="3026"/>
      <c r="E925" s="3026"/>
      <c r="F925" s="3027"/>
    </row>
    <row r="926" spans="1:6" ht="18" customHeight="1">
      <c r="B926" s="59"/>
    </row>
    <row r="927" spans="1:6" ht="21" customHeight="1">
      <c r="A927" s="58" t="s">
        <v>621</v>
      </c>
      <c r="B927" s="62" t="s">
        <v>6213</v>
      </c>
      <c r="E927" s="12"/>
      <c r="F927" s="12"/>
    </row>
    <row r="928" spans="1:6" ht="18" customHeight="1">
      <c r="B928" s="1048" t="s">
        <v>6214</v>
      </c>
    </row>
    <row r="929" spans="1:6" ht="96" customHeight="1">
      <c r="B929" s="2727" t="s">
        <v>7700</v>
      </c>
    </row>
    <row r="930" spans="1:6" ht="21" customHeight="1">
      <c r="A930" s="58"/>
      <c r="B930" s="62"/>
      <c r="C930" s="81"/>
      <c r="D930" s="82"/>
      <c r="E930" s="125"/>
      <c r="F930" s="125"/>
    </row>
    <row r="931" spans="1:6" ht="20.25" customHeight="1">
      <c r="A931" s="58" t="s">
        <v>6318</v>
      </c>
      <c r="B931" s="1051" t="s">
        <v>6215</v>
      </c>
      <c r="C931" s="81" t="s">
        <v>30</v>
      </c>
      <c r="D931" s="1050">
        <v>1</v>
      </c>
      <c r="E931" s="1681"/>
      <c r="F931" s="125">
        <f>E931*D931</f>
        <v>0</v>
      </c>
    </row>
    <row r="932" spans="1:6" ht="18.75" customHeight="1">
      <c r="A932" s="58"/>
      <c r="B932" s="1051" t="s">
        <v>6216</v>
      </c>
      <c r="C932" s="81"/>
      <c r="D932" s="1050"/>
      <c r="E932" s="1681"/>
      <c r="F932" s="125"/>
    </row>
    <row r="933" spans="1:6" ht="19.5" customHeight="1">
      <c r="A933" s="58"/>
      <c r="B933" s="1051" t="s">
        <v>6217</v>
      </c>
      <c r="C933" s="81"/>
      <c r="D933" s="1050"/>
      <c r="E933" s="1681"/>
      <c r="F933" s="125"/>
    </row>
    <row r="934" spans="1:6">
      <c r="A934" s="58"/>
      <c r="B934" s="1051"/>
      <c r="C934" s="81"/>
      <c r="D934" s="1050"/>
      <c r="E934" s="1681"/>
      <c r="F934" s="125"/>
    </row>
    <row r="935" spans="1:6" ht="19.5" customHeight="1">
      <c r="A935" s="58" t="s">
        <v>6319</v>
      </c>
      <c r="B935" s="1051" t="s">
        <v>6317</v>
      </c>
      <c r="C935" s="81" t="s">
        <v>30</v>
      </c>
      <c r="D935" s="1050">
        <v>1</v>
      </c>
      <c r="E935" s="1681"/>
      <c r="F935" s="125">
        <f>E935*D935</f>
        <v>0</v>
      </c>
    </row>
    <row r="936" spans="1:6" ht="24.75" customHeight="1">
      <c r="A936" s="58"/>
      <c r="B936" s="1051" t="s">
        <v>6216</v>
      </c>
      <c r="C936" s="81"/>
      <c r="D936" s="1050"/>
      <c r="E936" s="1681"/>
      <c r="F936" s="125"/>
    </row>
    <row r="937" spans="1:6" ht="21" customHeight="1">
      <c r="A937" s="58"/>
      <c r="B937" s="1051" t="s">
        <v>6316</v>
      </c>
      <c r="C937" s="81"/>
      <c r="D937" s="1050"/>
      <c r="E937" s="1681"/>
      <c r="F937" s="125"/>
    </row>
    <row r="938" spans="1:6">
      <c r="A938" s="58"/>
      <c r="B938" s="1051"/>
      <c r="C938" s="81"/>
      <c r="D938" s="1050"/>
      <c r="E938" s="1681"/>
      <c r="F938" s="125"/>
    </row>
    <row r="939" spans="1:6" ht="19.5" customHeight="1">
      <c r="A939" s="58" t="s">
        <v>6320</v>
      </c>
      <c r="B939" s="1051" t="s">
        <v>6315</v>
      </c>
      <c r="C939" s="81" t="s">
        <v>30</v>
      </c>
      <c r="D939" s="1050">
        <v>2</v>
      </c>
      <c r="E939" s="1681"/>
      <c r="F939" s="125">
        <f>E939*D939</f>
        <v>0</v>
      </c>
    </row>
    <row r="940" spans="1:6" ht="18" customHeight="1">
      <c r="A940" s="58"/>
      <c r="B940" s="1051" t="s">
        <v>6216</v>
      </c>
      <c r="C940" s="81"/>
      <c r="D940" s="1050"/>
      <c r="E940" s="1681"/>
      <c r="F940" s="125"/>
    </row>
    <row r="941" spans="1:6" ht="21" customHeight="1">
      <c r="A941" s="58"/>
      <c r="B941" s="1051" t="s">
        <v>6314</v>
      </c>
      <c r="C941" s="81"/>
      <c r="D941" s="1050"/>
      <c r="E941" s="1681"/>
      <c r="F941" s="125"/>
    </row>
    <row r="942" spans="1:6">
      <c r="A942" s="58"/>
      <c r="B942" s="1051"/>
      <c r="C942" s="81"/>
      <c r="D942" s="1050"/>
      <c r="E942" s="1681"/>
      <c r="F942" s="125"/>
    </row>
    <row r="943" spans="1:6" ht="18" customHeight="1">
      <c r="A943" s="58" t="s">
        <v>6321</v>
      </c>
      <c r="B943" s="1051" t="s">
        <v>6313</v>
      </c>
      <c r="C943" s="81" t="s">
        <v>30</v>
      </c>
      <c r="D943" s="1050">
        <v>2</v>
      </c>
      <c r="E943" s="1681"/>
      <c r="F943" s="125">
        <f>E943*D943</f>
        <v>0</v>
      </c>
    </row>
    <row r="944" spans="1:6" ht="17.25" customHeight="1">
      <c r="A944" s="58"/>
      <c r="B944" s="1051" t="s">
        <v>6216</v>
      </c>
      <c r="C944" s="81"/>
      <c r="D944" s="1050"/>
      <c r="E944" s="1681"/>
      <c r="F944" s="125"/>
    </row>
    <row r="945" spans="1:6" ht="18" customHeight="1">
      <c r="A945" s="58"/>
      <c r="B945" s="1051" t="s">
        <v>6312</v>
      </c>
      <c r="C945" s="81"/>
      <c r="D945" s="1050"/>
      <c r="E945" s="1681"/>
      <c r="F945" s="125"/>
    </row>
    <row r="946" spans="1:6">
      <c r="A946" s="58"/>
      <c r="B946" s="1051"/>
      <c r="C946" s="81"/>
      <c r="D946" s="1050"/>
      <c r="E946" s="1681"/>
      <c r="F946" s="125"/>
    </row>
    <row r="947" spans="1:6" ht="20.25" customHeight="1">
      <c r="A947" s="58" t="s">
        <v>6322</v>
      </c>
      <c r="B947" s="1051" t="s">
        <v>6311</v>
      </c>
      <c r="C947" s="81" t="s">
        <v>30</v>
      </c>
      <c r="D947" s="1050">
        <v>1</v>
      </c>
      <c r="E947" s="1681"/>
      <c r="F947" s="125">
        <f>E947*D947</f>
        <v>0</v>
      </c>
    </row>
    <row r="948" spans="1:6" ht="18.75" customHeight="1">
      <c r="A948" s="58"/>
      <c r="B948" s="1051" t="s">
        <v>6216</v>
      </c>
      <c r="C948" s="81"/>
      <c r="D948" s="1050"/>
      <c r="E948" s="1681"/>
      <c r="F948" s="125"/>
    </row>
    <row r="949" spans="1:6" ht="18" customHeight="1">
      <c r="A949" s="58"/>
      <c r="B949" s="1051" t="s">
        <v>6310</v>
      </c>
      <c r="C949" s="81"/>
      <c r="D949" s="1050"/>
      <c r="E949" s="1681"/>
      <c r="F949" s="125"/>
    </row>
    <row r="950" spans="1:6">
      <c r="A950" s="58"/>
      <c r="B950" s="1051"/>
      <c r="C950" s="81"/>
      <c r="D950" s="1050"/>
      <c r="E950" s="1681"/>
      <c r="F950" s="125"/>
    </row>
    <row r="951" spans="1:6" ht="21.75" customHeight="1">
      <c r="A951" s="58" t="s">
        <v>6323</v>
      </c>
      <c r="B951" s="1051" t="s">
        <v>6309</v>
      </c>
      <c r="C951" s="81" t="s">
        <v>30</v>
      </c>
      <c r="D951" s="1050">
        <v>1</v>
      </c>
      <c r="E951" s="1681"/>
      <c r="F951" s="125">
        <f>E951*D951</f>
        <v>0</v>
      </c>
    </row>
    <row r="952" spans="1:6" ht="24" customHeight="1">
      <c r="A952" s="58"/>
      <c r="B952" s="1051" t="s">
        <v>6216</v>
      </c>
      <c r="C952" s="81"/>
      <c r="D952" s="1050"/>
      <c r="E952" s="1681"/>
      <c r="F952" s="125"/>
    </row>
    <row r="953" spans="1:6" ht="19.5" customHeight="1">
      <c r="A953" s="58"/>
      <c r="B953" s="1051" t="s">
        <v>6308</v>
      </c>
      <c r="C953" s="81"/>
      <c r="D953" s="1050"/>
      <c r="E953" s="1681"/>
      <c r="F953" s="125"/>
    </row>
    <row r="954" spans="1:6">
      <c r="A954" s="58"/>
      <c r="B954" s="1051"/>
      <c r="C954" s="81"/>
      <c r="D954" s="1050"/>
      <c r="E954" s="1681"/>
      <c r="F954" s="125"/>
    </row>
    <row r="955" spans="1:6" ht="19.5" customHeight="1">
      <c r="A955" s="58" t="s">
        <v>6324</v>
      </c>
      <c r="B955" s="1051" t="s">
        <v>6307</v>
      </c>
      <c r="C955" s="81" t="s">
        <v>30</v>
      </c>
      <c r="D955" s="1050">
        <v>1</v>
      </c>
      <c r="E955" s="1681"/>
      <c r="F955" s="125">
        <f t="shared" ref="F955" si="1">E955*D955</f>
        <v>0</v>
      </c>
    </row>
    <row r="956" spans="1:6" ht="19.5" customHeight="1">
      <c r="A956" s="58"/>
      <c r="B956" s="1051" t="s">
        <v>6216</v>
      </c>
      <c r="C956" s="81"/>
      <c r="D956" s="1050"/>
      <c r="E956" s="1681"/>
      <c r="F956" s="125"/>
    </row>
    <row r="957" spans="1:6" ht="18.75" customHeight="1">
      <c r="A957" s="58"/>
      <c r="B957" s="1051" t="s">
        <v>6306</v>
      </c>
      <c r="C957" s="81"/>
      <c r="D957" s="1050"/>
      <c r="E957" s="1681"/>
      <c r="F957" s="125"/>
    </row>
    <row r="958" spans="1:6">
      <c r="A958" s="58"/>
      <c r="B958" s="1051"/>
      <c r="C958" s="81"/>
      <c r="D958" s="1050"/>
      <c r="E958" s="1681"/>
      <c r="F958" s="125"/>
    </row>
    <row r="959" spans="1:6" ht="21" customHeight="1">
      <c r="A959" s="58" t="s">
        <v>6325</v>
      </c>
      <c r="B959" s="1051" t="s">
        <v>6305</v>
      </c>
      <c r="C959" s="81" t="s">
        <v>30</v>
      </c>
      <c r="D959" s="1050">
        <v>1</v>
      </c>
      <c r="E959" s="1681"/>
      <c r="F959" s="125">
        <f t="shared" ref="F959" si="2">E959*D959</f>
        <v>0</v>
      </c>
    </row>
    <row r="960" spans="1:6" ht="21.75" customHeight="1">
      <c r="A960" s="58"/>
      <c r="B960" s="1051" t="s">
        <v>6216</v>
      </c>
      <c r="C960" s="81"/>
      <c r="D960" s="1050"/>
      <c r="E960" s="1681"/>
      <c r="F960" s="125"/>
    </row>
    <row r="961" spans="1:6" ht="18.75" customHeight="1">
      <c r="A961" s="58"/>
      <c r="B961" s="1051" t="s">
        <v>6295</v>
      </c>
      <c r="C961" s="81"/>
      <c r="D961" s="1050"/>
      <c r="E961" s="1681"/>
      <c r="F961" s="125"/>
    </row>
    <row r="962" spans="1:6">
      <c r="A962" s="58"/>
      <c r="B962" s="1051"/>
      <c r="C962" s="81"/>
      <c r="D962" s="1050"/>
      <c r="E962" s="1681"/>
      <c r="F962" s="125"/>
    </row>
    <row r="963" spans="1:6" ht="24.75" customHeight="1">
      <c r="A963" s="58" t="s">
        <v>6326</v>
      </c>
      <c r="B963" s="1051" t="s">
        <v>6304</v>
      </c>
      <c r="C963" s="81" t="s">
        <v>30</v>
      </c>
      <c r="D963" s="1050">
        <v>1</v>
      </c>
      <c r="E963" s="1681"/>
      <c r="F963" s="125">
        <f t="shared" ref="F963" si="3">E963*D963</f>
        <v>0</v>
      </c>
    </row>
    <row r="964" spans="1:6" ht="18.75" customHeight="1">
      <c r="A964" s="58"/>
      <c r="B964" s="1051" t="s">
        <v>6216</v>
      </c>
      <c r="C964" s="81"/>
      <c r="D964" s="1050"/>
      <c r="E964" s="1681"/>
      <c r="F964" s="125"/>
    </row>
    <row r="965" spans="1:6" ht="19.5" customHeight="1">
      <c r="A965" s="58"/>
      <c r="B965" s="1051" t="s">
        <v>6301</v>
      </c>
      <c r="C965" s="81"/>
      <c r="D965" s="1050"/>
      <c r="E965" s="1681"/>
      <c r="F965" s="125"/>
    </row>
    <row r="966" spans="1:6">
      <c r="A966" s="58"/>
      <c r="B966" s="1051"/>
      <c r="C966" s="81"/>
      <c r="D966" s="1050"/>
      <c r="E966" s="1681"/>
      <c r="F966" s="125"/>
    </row>
    <row r="967" spans="1:6" ht="21.75" customHeight="1">
      <c r="A967" s="58" t="s">
        <v>6327</v>
      </c>
      <c r="B967" s="1051" t="s">
        <v>6303</v>
      </c>
      <c r="C967" s="81" t="s">
        <v>30</v>
      </c>
      <c r="D967" s="1050">
        <v>1</v>
      </c>
      <c r="E967" s="1681"/>
      <c r="F967" s="125">
        <f t="shared" ref="F967" si="4">E967*D967</f>
        <v>0</v>
      </c>
    </row>
    <row r="968" spans="1:6" ht="20.25" customHeight="1">
      <c r="A968" s="58"/>
      <c r="B968" s="1051" t="s">
        <v>6216</v>
      </c>
      <c r="C968" s="81"/>
      <c r="D968" s="1050"/>
      <c r="E968" s="1681"/>
      <c r="F968" s="125"/>
    </row>
    <row r="969" spans="1:6" ht="21" customHeight="1">
      <c r="A969" s="58"/>
      <c r="B969" s="1051" t="s">
        <v>6299</v>
      </c>
      <c r="C969" s="81"/>
      <c r="D969" s="1050"/>
      <c r="E969" s="1681"/>
      <c r="F969" s="125"/>
    </row>
    <row r="970" spans="1:6">
      <c r="A970" s="58"/>
      <c r="B970" s="1051"/>
      <c r="C970" s="81"/>
      <c r="D970" s="1050"/>
      <c r="E970" s="1681"/>
      <c r="F970" s="125"/>
    </row>
    <row r="971" spans="1:6" ht="21.75" customHeight="1">
      <c r="A971" s="58" t="s">
        <v>6328</v>
      </c>
      <c r="B971" s="1051" t="s">
        <v>6302</v>
      </c>
      <c r="C971" s="81" t="s">
        <v>30</v>
      </c>
      <c r="D971" s="1050">
        <v>1</v>
      </c>
      <c r="E971" s="1681"/>
      <c r="F971" s="125">
        <f t="shared" ref="F971" si="5">E971*D971</f>
        <v>0</v>
      </c>
    </row>
    <row r="972" spans="1:6" ht="21.75" customHeight="1">
      <c r="A972" s="58"/>
      <c r="B972" s="1051" t="s">
        <v>6216</v>
      </c>
      <c r="C972" s="81"/>
      <c r="D972" s="1050"/>
      <c r="E972" s="1681"/>
      <c r="F972" s="125"/>
    </row>
    <row r="973" spans="1:6" ht="21" customHeight="1">
      <c r="A973" s="58"/>
      <c r="B973" s="1051" t="s">
        <v>6301</v>
      </c>
      <c r="C973" s="81"/>
      <c r="D973" s="1050"/>
      <c r="E973" s="1681"/>
      <c r="F973" s="125"/>
    </row>
    <row r="974" spans="1:6">
      <c r="A974" s="58"/>
      <c r="B974" s="1051"/>
      <c r="C974" s="81"/>
      <c r="D974" s="1050"/>
      <c r="E974" s="1681"/>
      <c r="F974" s="125"/>
    </row>
    <row r="975" spans="1:6" ht="24.75" customHeight="1">
      <c r="A975" s="58" t="s">
        <v>6329</v>
      </c>
      <c r="B975" s="1051" t="s">
        <v>6300</v>
      </c>
      <c r="C975" s="81" t="s">
        <v>30</v>
      </c>
      <c r="D975" s="1050">
        <v>1</v>
      </c>
      <c r="E975" s="1681"/>
      <c r="F975" s="125">
        <f t="shared" ref="F975" si="6">E975*D975</f>
        <v>0</v>
      </c>
    </row>
    <row r="976" spans="1:6" ht="21" customHeight="1">
      <c r="A976" s="58"/>
      <c r="B976" s="1051" t="s">
        <v>6216</v>
      </c>
      <c r="C976" s="81"/>
      <c r="D976" s="1050"/>
      <c r="E976" s="1681"/>
      <c r="F976" s="125"/>
    </row>
    <row r="977" spans="1:6" ht="21.75" customHeight="1">
      <c r="A977" s="58"/>
      <c r="B977" s="1051" t="s">
        <v>6299</v>
      </c>
      <c r="C977" s="81"/>
      <c r="D977" s="1050"/>
      <c r="E977" s="1681"/>
      <c r="F977" s="125"/>
    </row>
    <row r="978" spans="1:6">
      <c r="A978" s="58"/>
      <c r="B978" s="1051"/>
      <c r="C978" s="81"/>
      <c r="D978" s="1050"/>
      <c r="E978" s="1681"/>
      <c r="F978" s="125"/>
    </row>
    <row r="979" spans="1:6" ht="20.25" customHeight="1">
      <c r="A979" s="58" t="s">
        <v>6330</v>
      </c>
      <c r="B979" s="1051" t="s">
        <v>6298</v>
      </c>
      <c r="C979" s="81" t="s">
        <v>30</v>
      </c>
      <c r="D979" s="1050">
        <v>1</v>
      </c>
      <c r="E979" s="1681"/>
      <c r="F979" s="125">
        <f t="shared" ref="F979" si="7">E979*D979</f>
        <v>0</v>
      </c>
    </row>
    <row r="980" spans="1:6" ht="18" customHeight="1">
      <c r="A980" s="58"/>
      <c r="B980" s="1051" t="s">
        <v>6216</v>
      </c>
      <c r="C980" s="81"/>
      <c r="D980" s="1050"/>
      <c r="E980" s="1681"/>
      <c r="F980" s="125"/>
    </row>
    <row r="981" spans="1:6" ht="18" customHeight="1">
      <c r="A981" s="58"/>
      <c r="B981" s="1051" t="s">
        <v>6297</v>
      </c>
      <c r="C981" s="81"/>
      <c r="D981" s="1050"/>
      <c r="E981" s="1681"/>
      <c r="F981" s="125"/>
    </row>
    <row r="982" spans="1:6">
      <c r="A982" s="58"/>
      <c r="B982" s="1051"/>
      <c r="C982" s="81"/>
      <c r="D982" s="1050"/>
      <c r="E982" s="1681"/>
      <c r="F982" s="125"/>
    </row>
    <row r="983" spans="1:6" ht="20.25" customHeight="1">
      <c r="A983" s="58" t="s">
        <v>6331</v>
      </c>
      <c r="B983" s="1051" t="s">
        <v>6296</v>
      </c>
      <c r="C983" s="81" t="s">
        <v>30</v>
      </c>
      <c r="D983" s="1050">
        <v>1</v>
      </c>
      <c r="E983" s="1681"/>
      <c r="F983" s="125">
        <f t="shared" ref="F983" si="8">E983*D983</f>
        <v>0</v>
      </c>
    </row>
    <row r="984" spans="1:6" ht="25.5" customHeight="1">
      <c r="A984" s="58"/>
      <c r="B984" s="1051" t="s">
        <v>6216</v>
      </c>
      <c r="C984" s="81"/>
      <c r="D984" s="1050"/>
      <c r="E984" s="1681"/>
      <c r="F984" s="125"/>
    </row>
    <row r="985" spans="1:6" ht="20.25" customHeight="1">
      <c r="A985" s="58"/>
      <c r="B985" s="1051" t="s">
        <v>6295</v>
      </c>
      <c r="C985" s="81"/>
      <c r="D985" s="1050"/>
      <c r="E985" s="1681"/>
      <c r="F985" s="125"/>
    </row>
    <row r="986" spans="1:6">
      <c r="A986" s="58"/>
      <c r="B986" s="1051"/>
      <c r="C986" s="81"/>
      <c r="D986" s="1050"/>
      <c r="E986" s="1681"/>
      <c r="F986" s="125"/>
    </row>
    <row r="987" spans="1:6" ht="21.75" customHeight="1">
      <c r="A987" s="58" t="s">
        <v>6332</v>
      </c>
      <c r="B987" s="1051" t="s">
        <v>6294</v>
      </c>
      <c r="C987" s="81" t="s">
        <v>30</v>
      </c>
      <c r="D987" s="1050">
        <v>1</v>
      </c>
      <c r="E987" s="1681"/>
      <c r="F987" s="125">
        <f t="shared" ref="F987" si="9">E987*D987</f>
        <v>0</v>
      </c>
    </row>
    <row r="988" spans="1:6" ht="22.5" customHeight="1">
      <c r="A988" s="58"/>
      <c r="B988" s="1051" t="s">
        <v>6216</v>
      </c>
      <c r="C988" s="81"/>
      <c r="D988" s="1050"/>
      <c r="E988" s="1681"/>
      <c r="F988" s="125"/>
    </row>
    <row r="989" spans="1:6" ht="24" customHeight="1">
      <c r="A989" s="58"/>
      <c r="B989" s="1051" t="s">
        <v>6293</v>
      </c>
      <c r="C989" s="81"/>
      <c r="D989" s="1050"/>
      <c r="E989" s="1681"/>
      <c r="F989" s="125"/>
    </row>
    <row r="990" spans="1:6">
      <c r="A990" s="58"/>
      <c r="B990" s="1051"/>
      <c r="C990" s="81"/>
      <c r="D990" s="1050"/>
      <c r="E990" s="1681"/>
      <c r="F990" s="125"/>
    </row>
    <row r="991" spans="1:6" ht="17.25" customHeight="1">
      <c r="A991" s="58" t="s">
        <v>6333</v>
      </c>
      <c r="B991" s="1051" t="s">
        <v>6292</v>
      </c>
      <c r="C991" s="81" t="s">
        <v>30</v>
      </c>
      <c r="D991" s="1050">
        <v>1</v>
      </c>
      <c r="E991" s="1681"/>
      <c r="F991" s="125">
        <f t="shared" ref="F991" si="10">E991*D991</f>
        <v>0</v>
      </c>
    </row>
    <row r="992" spans="1:6" ht="18.75" customHeight="1">
      <c r="A992" s="58"/>
      <c r="B992" s="1051" t="s">
        <v>6216</v>
      </c>
      <c r="C992" s="81"/>
      <c r="D992" s="1050"/>
      <c r="E992" s="1681"/>
      <c r="F992" s="125"/>
    </row>
    <row r="993" spans="1:6" ht="18" customHeight="1">
      <c r="A993" s="58"/>
      <c r="B993" s="1051" t="s">
        <v>6291</v>
      </c>
      <c r="C993" s="81"/>
      <c r="D993" s="1050"/>
      <c r="E993" s="1681"/>
      <c r="F993" s="125"/>
    </row>
    <row r="994" spans="1:6">
      <c r="A994" s="58"/>
      <c r="B994" s="1051"/>
      <c r="C994" s="81"/>
      <c r="D994" s="1050"/>
      <c r="E994" s="1681"/>
      <c r="F994" s="125"/>
    </row>
    <row r="995" spans="1:6" ht="21.75" customHeight="1">
      <c r="A995" s="58" t="s">
        <v>6334</v>
      </c>
      <c r="B995" s="1051" t="s">
        <v>6290</v>
      </c>
      <c r="C995" s="81" t="s">
        <v>30</v>
      </c>
      <c r="D995" s="1050">
        <v>1</v>
      </c>
      <c r="E995" s="1681"/>
      <c r="F995" s="125">
        <f t="shared" ref="F995" si="11">E995*D995</f>
        <v>0</v>
      </c>
    </row>
    <row r="996" spans="1:6" ht="22.5" customHeight="1">
      <c r="A996" s="58"/>
      <c r="B996" s="1051" t="s">
        <v>6216</v>
      </c>
      <c r="C996" s="81"/>
      <c r="D996" s="1050"/>
      <c r="E996" s="1681"/>
      <c r="F996" s="125"/>
    </row>
    <row r="997" spans="1:6" ht="21.75" customHeight="1">
      <c r="A997" s="58"/>
      <c r="B997" s="1051" t="s">
        <v>6289</v>
      </c>
      <c r="C997" s="81"/>
      <c r="D997" s="1050"/>
      <c r="E997" s="1681"/>
      <c r="F997" s="125"/>
    </row>
    <row r="998" spans="1:6">
      <c r="A998" s="58"/>
      <c r="B998" s="1051"/>
      <c r="C998" s="81"/>
      <c r="D998" s="1050"/>
      <c r="E998" s="1681"/>
      <c r="F998" s="125"/>
    </row>
    <row r="999" spans="1:6">
      <c r="A999" s="58" t="s">
        <v>6335</v>
      </c>
      <c r="B999" s="1051" t="s">
        <v>6288</v>
      </c>
      <c r="C999" s="81" t="s">
        <v>30</v>
      </c>
      <c r="D999" s="1050">
        <v>1</v>
      </c>
      <c r="E999" s="1681"/>
      <c r="F999" s="125">
        <f t="shared" ref="F999" si="12">E999*D999</f>
        <v>0</v>
      </c>
    </row>
    <row r="1000" spans="1:6">
      <c r="A1000" s="58"/>
      <c r="B1000" s="1051" t="s">
        <v>6216</v>
      </c>
      <c r="C1000" s="81"/>
      <c r="D1000" s="1050"/>
      <c r="E1000" s="1681"/>
      <c r="F1000" s="125"/>
    </row>
    <row r="1001" spans="1:6">
      <c r="A1001" s="58"/>
      <c r="B1001" s="1051" t="s">
        <v>6287</v>
      </c>
      <c r="C1001" s="81"/>
      <c r="D1001" s="1050"/>
      <c r="E1001" s="1681"/>
      <c r="F1001" s="125"/>
    </row>
    <row r="1002" spans="1:6">
      <c r="A1002" s="58"/>
      <c r="B1002" s="1051"/>
      <c r="C1002" s="81"/>
      <c r="D1002" s="1050"/>
      <c r="E1002" s="1681"/>
      <c r="F1002" s="125"/>
    </row>
    <row r="1003" spans="1:6" ht="22.5" customHeight="1">
      <c r="A1003" s="58" t="s">
        <v>6336</v>
      </c>
      <c r="B1003" s="1051" t="s">
        <v>6286</v>
      </c>
      <c r="C1003" s="81" t="s">
        <v>30</v>
      </c>
      <c r="D1003" s="1050">
        <v>1</v>
      </c>
      <c r="E1003" s="1681"/>
      <c r="F1003" s="125">
        <f t="shared" ref="F1003" si="13">E1003*D1003</f>
        <v>0</v>
      </c>
    </row>
    <row r="1004" spans="1:6" ht="19.5" customHeight="1">
      <c r="A1004" s="58"/>
      <c r="B1004" s="1051" t="s">
        <v>6216</v>
      </c>
      <c r="C1004" s="81"/>
      <c r="D1004" s="1050"/>
      <c r="E1004" s="1681"/>
      <c r="F1004" s="125"/>
    </row>
    <row r="1005" spans="1:6" ht="17.25" customHeight="1">
      <c r="A1005" s="58"/>
      <c r="B1005" s="1051" t="s">
        <v>6285</v>
      </c>
      <c r="C1005" s="81"/>
      <c r="D1005" s="1050"/>
      <c r="E1005" s="1681"/>
      <c r="F1005" s="125"/>
    </row>
    <row r="1006" spans="1:6">
      <c r="A1006" s="58"/>
      <c r="B1006" s="1051"/>
      <c r="C1006" s="81"/>
      <c r="D1006" s="1050"/>
      <c r="E1006" s="1681"/>
      <c r="F1006" s="125"/>
    </row>
    <row r="1007" spans="1:6" ht="19.5" customHeight="1">
      <c r="A1007" s="58" t="s">
        <v>6337</v>
      </c>
      <c r="B1007" s="1051" t="s">
        <v>6284</v>
      </c>
      <c r="C1007" s="81" t="s">
        <v>30</v>
      </c>
      <c r="D1007" s="1050">
        <v>1</v>
      </c>
      <c r="E1007" s="1681"/>
      <c r="F1007" s="125">
        <f t="shared" ref="F1007" si="14">E1007*D1007</f>
        <v>0</v>
      </c>
    </row>
    <row r="1008" spans="1:6" ht="18" customHeight="1">
      <c r="A1008" s="58"/>
      <c r="B1008" s="1051" t="s">
        <v>6216</v>
      </c>
      <c r="C1008" s="81"/>
      <c r="D1008" s="1050"/>
      <c r="E1008" s="1681"/>
      <c r="F1008" s="125"/>
    </row>
    <row r="1009" spans="1:6" ht="19.5" customHeight="1">
      <c r="A1009" s="58"/>
      <c r="B1009" s="1051" t="s">
        <v>6283</v>
      </c>
      <c r="C1009" s="81"/>
      <c r="D1009" s="1050"/>
      <c r="E1009" s="1681"/>
      <c r="F1009" s="125"/>
    </row>
    <row r="1010" spans="1:6">
      <c r="A1010" s="58"/>
      <c r="B1010" s="1051"/>
      <c r="C1010" s="81"/>
      <c r="D1010" s="1050"/>
      <c r="E1010" s="1681"/>
      <c r="F1010" s="125"/>
    </row>
    <row r="1011" spans="1:6" ht="18" customHeight="1">
      <c r="A1011" s="58" t="s">
        <v>6338</v>
      </c>
      <c r="B1011" s="1051" t="s">
        <v>6282</v>
      </c>
      <c r="C1011" s="81" t="s">
        <v>30</v>
      </c>
      <c r="D1011" s="1050">
        <v>1</v>
      </c>
      <c r="E1011" s="1681"/>
      <c r="F1011" s="125">
        <f t="shared" ref="F1011" si="15">E1011*D1011</f>
        <v>0</v>
      </c>
    </row>
    <row r="1012" spans="1:6" ht="20.25" customHeight="1">
      <c r="A1012" s="58"/>
      <c r="B1012" s="1051" t="s">
        <v>6216</v>
      </c>
      <c r="C1012" s="81"/>
      <c r="D1012" s="1050"/>
      <c r="E1012" s="1681"/>
      <c r="F1012" s="125"/>
    </row>
    <row r="1013" spans="1:6" ht="19.5" customHeight="1">
      <c r="A1013" s="58"/>
      <c r="B1013" s="1051" t="s">
        <v>6281</v>
      </c>
      <c r="C1013" s="81"/>
      <c r="D1013" s="1050"/>
      <c r="E1013" s="1681"/>
      <c r="F1013" s="125"/>
    </row>
    <row r="1014" spans="1:6">
      <c r="A1014" s="58"/>
      <c r="B1014" s="1051"/>
      <c r="C1014" s="81"/>
      <c r="D1014" s="1050"/>
      <c r="E1014" s="1681"/>
      <c r="F1014" s="125"/>
    </row>
    <row r="1015" spans="1:6" ht="22.5" customHeight="1">
      <c r="A1015" s="58" t="s">
        <v>6339</v>
      </c>
      <c r="B1015" s="1051" t="s">
        <v>6280</v>
      </c>
      <c r="C1015" s="81" t="s">
        <v>30</v>
      </c>
      <c r="D1015" s="1050">
        <v>1</v>
      </c>
      <c r="E1015" s="1681"/>
      <c r="F1015" s="125">
        <f t="shared" ref="F1015" si="16">E1015*D1015</f>
        <v>0</v>
      </c>
    </row>
    <row r="1016" spans="1:6" ht="19.5" customHeight="1">
      <c r="A1016" s="58"/>
      <c r="B1016" s="1051" t="s">
        <v>6216</v>
      </c>
      <c r="C1016" s="81"/>
      <c r="D1016" s="1050"/>
      <c r="E1016" s="1681"/>
      <c r="F1016" s="125"/>
    </row>
    <row r="1017" spans="1:6" ht="19.5" customHeight="1">
      <c r="A1017" s="58"/>
      <c r="B1017" s="1051" t="s">
        <v>6279</v>
      </c>
      <c r="C1017" s="81"/>
      <c r="D1017" s="1050"/>
      <c r="E1017" s="1681"/>
      <c r="F1017" s="125"/>
    </row>
    <row r="1018" spans="1:6">
      <c r="A1018" s="58"/>
      <c r="B1018" s="1051"/>
      <c r="C1018" s="81"/>
      <c r="D1018" s="1050"/>
      <c r="E1018" s="1681"/>
      <c r="F1018" s="125"/>
    </row>
    <row r="1019" spans="1:6" ht="21" customHeight="1">
      <c r="A1019" s="58" t="s">
        <v>6340</v>
      </c>
      <c r="B1019" s="1051" t="s">
        <v>6278</v>
      </c>
      <c r="C1019" s="81" t="s">
        <v>30</v>
      </c>
      <c r="D1019" s="1050">
        <v>1</v>
      </c>
      <c r="E1019" s="1681"/>
      <c r="F1019" s="125">
        <f t="shared" ref="F1019" si="17">E1019*D1019</f>
        <v>0</v>
      </c>
    </row>
    <row r="1020" spans="1:6" ht="21.75" customHeight="1">
      <c r="A1020" s="58"/>
      <c r="B1020" s="1051" t="s">
        <v>6216</v>
      </c>
      <c r="C1020" s="81"/>
      <c r="D1020" s="1050"/>
      <c r="E1020" s="1681"/>
      <c r="F1020" s="125"/>
    </row>
    <row r="1021" spans="1:6" ht="17.25" customHeight="1">
      <c r="A1021" s="58"/>
      <c r="B1021" s="1051" t="s">
        <v>6277</v>
      </c>
      <c r="C1021" s="81"/>
      <c r="D1021" s="1050"/>
      <c r="E1021" s="1681"/>
      <c r="F1021" s="125"/>
    </row>
    <row r="1022" spans="1:6">
      <c r="A1022" s="58"/>
      <c r="B1022" s="1051"/>
      <c r="C1022" s="81"/>
      <c r="D1022" s="1050"/>
      <c r="E1022" s="1681"/>
      <c r="F1022" s="125"/>
    </row>
    <row r="1023" spans="1:6" ht="20.25" customHeight="1">
      <c r="A1023" s="58" t="s">
        <v>6341</v>
      </c>
      <c r="B1023" s="1051" t="s">
        <v>6276</v>
      </c>
      <c r="C1023" s="81" t="s">
        <v>30</v>
      </c>
      <c r="D1023" s="1050">
        <v>1</v>
      </c>
      <c r="E1023" s="1681"/>
      <c r="F1023" s="125">
        <f t="shared" ref="F1023" si="18">E1023*D1023</f>
        <v>0</v>
      </c>
    </row>
    <row r="1024" spans="1:6" ht="19.5" customHeight="1">
      <c r="A1024" s="58"/>
      <c r="B1024" s="1051" t="s">
        <v>6216</v>
      </c>
      <c r="C1024" s="81"/>
      <c r="D1024" s="1050"/>
      <c r="E1024" s="1681"/>
      <c r="F1024" s="125"/>
    </row>
    <row r="1025" spans="1:6" ht="19.5" customHeight="1">
      <c r="A1025" s="58"/>
      <c r="B1025" s="1051" t="s">
        <v>6275</v>
      </c>
      <c r="C1025" s="81"/>
      <c r="D1025" s="1050"/>
      <c r="E1025" s="1681"/>
      <c r="F1025" s="125"/>
    </row>
    <row r="1026" spans="1:6">
      <c r="A1026" s="58"/>
      <c r="B1026" s="1051"/>
      <c r="C1026" s="81"/>
      <c r="D1026" s="1050"/>
      <c r="E1026" s="1681"/>
      <c r="F1026" s="125"/>
    </row>
    <row r="1027" spans="1:6" ht="23.25" customHeight="1">
      <c r="A1027" s="58" t="s">
        <v>6342</v>
      </c>
      <c r="B1027" s="1051" t="s">
        <v>6274</v>
      </c>
      <c r="C1027" s="81" t="s">
        <v>30</v>
      </c>
      <c r="D1027" s="1050">
        <v>1</v>
      </c>
      <c r="E1027" s="1681"/>
      <c r="F1027" s="125">
        <f t="shared" ref="F1027" si="19">E1027*D1027</f>
        <v>0</v>
      </c>
    </row>
    <row r="1028" spans="1:6" ht="23.25" customHeight="1">
      <c r="A1028" s="58"/>
      <c r="B1028" s="1051" t="s">
        <v>6216</v>
      </c>
      <c r="C1028" s="81"/>
      <c r="D1028" s="1050"/>
      <c r="E1028" s="1681"/>
      <c r="F1028" s="125"/>
    </row>
    <row r="1029" spans="1:6" ht="17.25" customHeight="1">
      <c r="A1029" s="58"/>
      <c r="B1029" s="1051" t="s">
        <v>6273</v>
      </c>
      <c r="C1029" s="81"/>
      <c r="D1029" s="1050"/>
      <c r="E1029" s="1681"/>
      <c r="F1029" s="125"/>
    </row>
    <row r="1030" spans="1:6">
      <c r="A1030" s="58"/>
      <c r="B1030" s="1051"/>
      <c r="C1030" s="81"/>
      <c r="D1030" s="1050"/>
      <c r="E1030" s="1681"/>
      <c r="F1030" s="125"/>
    </row>
    <row r="1031" spans="1:6" ht="18.75" customHeight="1">
      <c r="A1031" s="58" t="s">
        <v>6343</v>
      </c>
      <c r="B1031" s="1051" t="s">
        <v>6272</v>
      </c>
      <c r="C1031" s="81" t="s">
        <v>30</v>
      </c>
      <c r="D1031" s="1050">
        <v>1</v>
      </c>
      <c r="E1031" s="1681"/>
      <c r="F1031" s="125">
        <f t="shared" ref="F1031" si="20">E1031*D1031</f>
        <v>0</v>
      </c>
    </row>
    <row r="1032" spans="1:6" ht="18.75" customHeight="1">
      <c r="A1032" s="58"/>
      <c r="B1032" s="1051" t="s">
        <v>6216</v>
      </c>
      <c r="C1032" s="81"/>
      <c r="D1032" s="1050"/>
      <c r="E1032" s="1681"/>
      <c r="F1032" s="125"/>
    </row>
    <row r="1033" spans="1:6" ht="18.75" customHeight="1">
      <c r="A1033" s="58"/>
      <c r="B1033" s="1051" t="s">
        <v>6271</v>
      </c>
      <c r="C1033" s="81"/>
      <c r="D1033" s="1050"/>
      <c r="E1033" s="1681"/>
      <c r="F1033" s="125"/>
    </row>
    <row r="1034" spans="1:6">
      <c r="A1034" s="58"/>
      <c r="B1034" s="1051"/>
      <c r="C1034" s="81"/>
      <c r="D1034" s="1050"/>
      <c r="E1034" s="1681"/>
      <c r="F1034" s="125"/>
    </row>
    <row r="1035" spans="1:6" ht="19.5" customHeight="1">
      <c r="A1035" s="58" t="s">
        <v>6344</v>
      </c>
      <c r="B1035" s="1051" t="s">
        <v>6270</v>
      </c>
      <c r="C1035" s="81" t="s">
        <v>30</v>
      </c>
      <c r="D1035" s="1050">
        <v>1</v>
      </c>
      <c r="E1035" s="1681"/>
      <c r="F1035" s="125">
        <f t="shared" ref="F1035" si="21">E1035*D1035</f>
        <v>0</v>
      </c>
    </row>
    <row r="1036" spans="1:6" ht="21" customHeight="1">
      <c r="A1036" s="58"/>
      <c r="B1036" s="1051" t="s">
        <v>6216</v>
      </c>
      <c r="C1036" s="81"/>
      <c r="D1036" s="1050"/>
      <c r="E1036" s="1681"/>
      <c r="F1036" s="125"/>
    </row>
    <row r="1037" spans="1:6" ht="18.75" customHeight="1">
      <c r="A1037" s="58"/>
      <c r="B1037" s="1051" t="s">
        <v>6269</v>
      </c>
      <c r="C1037" s="81"/>
      <c r="D1037" s="1050"/>
      <c r="E1037" s="1681"/>
      <c r="F1037" s="125"/>
    </row>
    <row r="1038" spans="1:6">
      <c r="A1038" s="58"/>
      <c r="B1038" s="1051"/>
      <c r="C1038" s="81"/>
      <c r="D1038" s="1050"/>
      <c r="E1038" s="1681"/>
      <c r="F1038" s="125"/>
    </row>
    <row r="1039" spans="1:6" ht="19.5" customHeight="1">
      <c r="A1039" s="58" t="s">
        <v>6345</v>
      </c>
      <c r="B1039" s="1051" t="s">
        <v>6268</v>
      </c>
      <c r="C1039" s="81" t="s">
        <v>30</v>
      </c>
      <c r="D1039" s="1050">
        <v>1</v>
      </c>
      <c r="E1039" s="1681"/>
      <c r="F1039" s="125">
        <f t="shared" ref="F1039" si="22">E1039*D1039</f>
        <v>0</v>
      </c>
    </row>
    <row r="1040" spans="1:6" ht="19.5" customHeight="1">
      <c r="A1040" s="58"/>
      <c r="B1040" s="1051" t="s">
        <v>6216</v>
      </c>
      <c r="C1040" s="81"/>
      <c r="D1040" s="1050"/>
      <c r="E1040" s="1681"/>
      <c r="F1040" s="125"/>
    </row>
    <row r="1041" spans="1:6">
      <c r="A1041" s="58"/>
      <c r="B1041" s="1051" t="s">
        <v>6267</v>
      </c>
      <c r="C1041" s="81"/>
      <c r="D1041" s="1050"/>
      <c r="E1041" s="1681"/>
      <c r="F1041" s="125"/>
    </row>
    <row r="1042" spans="1:6">
      <c r="A1042" s="58"/>
      <c r="B1042" s="1051"/>
      <c r="C1042" s="81"/>
      <c r="D1042" s="1050"/>
      <c r="E1042" s="1681"/>
      <c r="F1042" s="125"/>
    </row>
    <row r="1043" spans="1:6" ht="21.75" customHeight="1">
      <c r="A1043" s="58" t="s">
        <v>6346</v>
      </c>
      <c r="B1043" s="1051" t="s">
        <v>6266</v>
      </c>
      <c r="C1043" s="81" t="s">
        <v>30</v>
      </c>
      <c r="D1043" s="1050">
        <v>1</v>
      </c>
      <c r="E1043" s="1681"/>
      <c r="F1043" s="125">
        <f t="shared" ref="F1043" si="23">E1043*D1043</f>
        <v>0</v>
      </c>
    </row>
    <row r="1044" spans="1:6" ht="20.25" customHeight="1">
      <c r="A1044" s="58"/>
      <c r="B1044" s="1051" t="s">
        <v>6216</v>
      </c>
      <c r="C1044" s="81"/>
      <c r="D1044" s="1050"/>
      <c r="E1044" s="1681"/>
      <c r="F1044" s="125"/>
    </row>
    <row r="1045" spans="1:6">
      <c r="A1045" s="58"/>
      <c r="B1045" s="1051" t="s">
        <v>6265</v>
      </c>
      <c r="C1045" s="81"/>
      <c r="D1045" s="1050"/>
      <c r="E1045" s="1681"/>
      <c r="F1045" s="125"/>
    </row>
    <row r="1046" spans="1:6">
      <c r="A1046" s="58"/>
      <c r="B1046" s="1051"/>
      <c r="C1046" s="81"/>
      <c r="D1046" s="1050"/>
      <c r="E1046" s="1681"/>
      <c r="F1046" s="125"/>
    </row>
    <row r="1047" spans="1:6" ht="18.75" customHeight="1">
      <c r="A1047" s="58" t="s">
        <v>6347</v>
      </c>
      <c r="B1047" s="1051" t="s">
        <v>6264</v>
      </c>
      <c r="C1047" s="81" t="s">
        <v>30</v>
      </c>
      <c r="D1047" s="1050">
        <v>1</v>
      </c>
      <c r="E1047" s="1681"/>
      <c r="F1047" s="125">
        <f t="shared" ref="F1047" si="24">E1047*D1047</f>
        <v>0</v>
      </c>
    </row>
    <row r="1048" spans="1:6" ht="18.75" customHeight="1">
      <c r="A1048" s="58"/>
      <c r="B1048" s="1051" t="s">
        <v>6216</v>
      </c>
      <c r="C1048" s="81"/>
      <c r="D1048" s="1050"/>
      <c r="E1048" s="1681"/>
      <c r="F1048" s="125"/>
    </row>
    <row r="1049" spans="1:6" ht="18" customHeight="1">
      <c r="A1049" s="58"/>
      <c r="B1049" s="1051" t="s">
        <v>6263</v>
      </c>
      <c r="C1049" s="81"/>
      <c r="D1049" s="1050"/>
      <c r="E1049" s="1681"/>
      <c r="F1049" s="125"/>
    </row>
    <row r="1050" spans="1:6">
      <c r="A1050" s="58"/>
      <c r="B1050" s="1051"/>
      <c r="C1050" s="81"/>
      <c r="D1050" s="1050"/>
      <c r="E1050" s="1681"/>
      <c r="F1050" s="125"/>
    </row>
    <row r="1051" spans="1:6" ht="17.25" customHeight="1">
      <c r="A1051" s="58" t="s">
        <v>6348</v>
      </c>
      <c r="B1051" s="1051" t="s">
        <v>6262</v>
      </c>
      <c r="C1051" s="81" t="s">
        <v>30</v>
      </c>
      <c r="D1051" s="1050">
        <v>1</v>
      </c>
      <c r="E1051" s="1681"/>
      <c r="F1051" s="125">
        <f t="shared" ref="F1051" si="25">E1051*D1051</f>
        <v>0</v>
      </c>
    </row>
    <row r="1052" spans="1:6" ht="19.5" customHeight="1">
      <c r="A1052" s="58"/>
      <c r="B1052" s="1051" t="s">
        <v>6216</v>
      </c>
      <c r="C1052" s="81"/>
      <c r="D1052" s="1050"/>
      <c r="E1052" s="1681"/>
      <c r="F1052" s="125"/>
    </row>
    <row r="1053" spans="1:6" ht="20.25" customHeight="1">
      <c r="A1053" s="58"/>
      <c r="B1053" s="1051" t="s">
        <v>6261</v>
      </c>
      <c r="C1053" s="81"/>
      <c r="D1053" s="1050"/>
      <c r="E1053" s="1681"/>
      <c r="F1053" s="125"/>
    </row>
    <row r="1054" spans="1:6">
      <c r="A1054" s="58"/>
      <c r="B1054" s="1051"/>
      <c r="C1054" s="81"/>
      <c r="D1054" s="1050"/>
      <c r="E1054" s="1681"/>
      <c r="F1054" s="125"/>
    </row>
    <row r="1055" spans="1:6" ht="19.5" customHeight="1">
      <c r="A1055" s="58" t="s">
        <v>6349</v>
      </c>
      <c r="B1055" s="1051" t="s">
        <v>6260</v>
      </c>
      <c r="C1055" s="81" t="s">
        <v>30</v>
      </c>
      <c r="D1055" s="1050">
        <v>1</v>
      </c>
      <c r="E1055" s="1681"/>
      <c r="F1055" s="125">
        <f t="shared" ref="F1055" si="26">E1055*D1055</f>
        <v>0</v>
      </c>
    </row>
    <row r="1056" spans="1:6" ht="18.75" customHeight="1">
      <c r="A1056" s="58"/>
      <c r="B1056" s="1051" t="s">
        <v>6216</v>
      </c>
      <c r="C1056" s="81"/>
      <c r="D1056" s="1050"/>
      <c r="E1056" s="1681"/>
      <c r="F1056" s="125"/>
    </row>
    <row r="1057" spans="1:6" ht="21" customHeight="1">
      <c r="A1057" s="58"/>
      <c r="B1057" s="1051" t="s">
        <v>6259</v>
      </c>
      <c r="C1057" s="81"/>
      <c r="D1057" s="1050"/>
      <c r="E1057" s="1681"/>
      <c r="F1057" s="125"/>
    </row>
    <row r="1058" spans="1:6">
      <c r="A1058" s="58"/>
      <c r="B1058" s="1051"/>
      <c r="C1058" s="81"/>
      <c r="D1058" s="1050"/>
      <c r="E1058" s="1681"/>
      <c r="F1058" s="125"/>
    </row>
    <row r="1059" spans="1:6" ht="19.5" customHeight="1">
      <c r="A1059" s="58" t="s">
        <v>6350</v>
      </c>
      <c r="B1059" s="1051" t="s">
        <v>6258</v>
      </c>
      <c r="C1059" s="81" t="s">
        <v>30</v>
      </c>
      <c r="D1059" s="1050">
        <v>1</v>
      </c>
      <c r="E1059" s="1681"/>
      <c r="F1059" s="125">
        <f t="shared" ref="F1059" si="27">E1059*D1059</f>
        <v>0</v>
      </c>
    </row>
    <row r="1060" spans="1:6" ht="18.75" customHeight="1">
      <c r="A1060" s="58"/>
      <c r="B1060" s="1051" t="s">
        <v>6216</v>
      </c>
      <c r="C1060" s="81"/>
      <c r="D1060" s="1050"/>
      <c r="E1060" s="1681"/>
      <c r="F1060" s="125"/>
    </row>
    <row r="1061" spans="1:6" ht="18" customHeight="1">
      <c r="A1061" s="58"/>
      <c r="B1061" s="1051" t="s">
        <v>6257</v>
      </c>
      <c r="C1061" s="81"/>
      <c r="D1061" s="1050"/>
      <c r="E1061" s="1681"/>
      <c r="F1061" s="125"/>
    </row>
    <row r="1062" spans="1:6">
      <c r="A1062" s="58"/>
      <c r="B1062" s="1051"/>
      <c r="C1062" s="81"/>
      <c r="D1062" s="1050"/>
      <c r="E1062" s="1681"/>
      <c r="F1062" s="125"/>
    </row>
    <row r="1063" spans="1:6" ht="19.5" customHeight="1">
      <c r="A1063" s="58" t="s">
        <v>6351</v>
      </c>
      <c r="B1063" s="1051" t="s">
        <v>6256</v>
      </c>
      <c r="C1063" s="81" t="s">
        <v>30</v>
      </c>
      <c r="D1063" s="1050">
        <v>1</v>
      </c>
      <c r="E1063" s="1681"/>
      <c r="F1063" s="125">
        <f t="shared" ref="F1063" si="28">E1063*D1063</f>
        <v>0</v>
      </c>
    </row>
    <row r="1064" spans="1:6" ht="20.25" customHeight="1">
      <c r="A1064" s="58"/>
      <c r="B1064" s="1051" t="s">
        <v>6216</v>
      </c>
      <c r="C1064" s="81"/>
      <c r="D1064" s="1050"/>
      <c r="E1064" s="1681"/>
      <c r="F1064" s="125"/>
    </row>
    <row r="1065" spans="1:6" ht="18.75" customHeight="1">
      <c r="A1065" s="58"/>
      <c r="B1065" s="1051" t="s">
        <v>6254</v>
      </c>
      <c r="C1065" s="81"/>
      <c r="D1065" s="1050"/>
      <c r="E1065" s="1681"/>
      <c r="F1065" s="125"/>
    </row>
    <row r="1066" spans="1:6">
      <c r="A1066" s="58"/>
      <c r="B1066" s="1051"/>
      <c r="C1066" s="81"/>
      <c r="D1066" s="1050"/>
      <c r="E1066" s="1681"/>
      <c r="F1066" s="125"/>
    </row>
    <row r="1067" spans="1:6" ht="18" customHeight="1">
      <c r="A1067" s="58" t="s">
        <v>6352</v>
      </c>
      <c r="B1067" s="1051" t="s">
        <v>6255</v>
      </c>
      <c r="C1067" s="81" t="s">
        <v>30</v>
      </c>
      <c r="D1067" s="1050">
        <v>1</v>
      </c>
      <c r="E1067" s="1681"/>
      <c r="F1067" s="125">
        <f t="shared" ref="F1067" si="29">E1067*D1067</f>
        <v>0</v>
      </c>
    </row>
    <row r="1068" spans="1:6" ht="18.75" customHeight="1">
      <c r="A1068" s="58"/>
      <c r="B1068" s="1051" t="s">
        <v>6216</v>
      </c>
      <c r="C1068" s="81"/>
      <c r="D1068" s="1050"/>
      <c r="E1068" s="1681"/>
      <c r="F1068" s="125"/>
    </row>
    <row r="1069" spans="1:6" ht="18" customHeight="1">
      <c r="A1069" s="58"/>
      <c r="B1069" s="1051" t="s">
        <v>6254</v>
      </c>
      <c r="C1069" s="81"/>
      <c r="D1069" s="1050"/>
      <c r="E1069" s="1681"/>
      <c r="F1069" s="125"/>
    </row>
    <row r="1070" spans="1:6">
      <c r="A1070" s="58"/>
      <c r="B1070" s="1051"/>
      <c r="C1070" s="81"/>
      <c r="D1070" s="1050"/>
      <c r="E1070" s="1681"/>
      <c r="F1070" s="125"/>
    </row>
    <row r="1071" spans="1:6" ht="18.75" customHeight="1">
      <c r="A1071" s="58" t="s">
        <v>6353</v>
      </c>
      <c r="B1071" s="1051" t="s">
        <v>6253</v>
      </c>
      <c r="C1071" s="81" t="s">
        <v>30</v>
      </c>
      <c r="D1071" s="1050">
        <v>1</v>
      </c>
      <c r="E1071" s="1681"/>
      <c r="F1071" s="125">
        <f t="shared" ref="F1071" si="30">E1071*D1071</f>
        <v>0</v>
      </c>
    </row>
    <row r="1072" spans="1:6" ht="22.5" customHeight="1">
      <c r="A1072" s="58"/>
      <c r="B1072" s="1051" t="s">
        <v>6216</v>
      </c>
      <c r="C1072" s="81"/>
      <c r="D1072" s="1050"/>
      <c r="E1072" s="1681"/>
      <c r="F1072" s="125"/>
    </row>
    <row r="1073" spans="1:6" ht="18.75" customHeight="1">
      <c r="A1073" s="58"/>
      <c r="B1073" s="1051" t="s">
        <v>6252</v>
      </c>
      <c r="C1073" s="81"/>
      <c r="D1073" s="1050"/>
      <c r="E1073" s="1681"/>
      <c r="F1073" s="125"/>
    </row>
    <row r="1074" spans="1:6">
      <c r="A1074" s="58"/>
      <c r="B1074" s="1051"/>
      <c r="C1074" s="81"/>
      <c r="D1074" s="1050"/>
      <c r="E1074" s="1681"/>
      <c r="F1074" s="125"/>
    </row>
    <row r="1075" spans="1:6" ht="20.25" customHeight="1">
      <c r="A1075" s="58" t="s">
        <v>6354</v>
      </c>
      <c r="B1075" s="1051" t="s">
        <v>6251</v>
      </c>
      <c r="C1075" s="81" t="s">
        <v>30</v>
      </c>
      <c r="D1075" s="1050">
        <v>1</v>
      </c>
      <c r="E1075" s="1681"/>
      <c r="F1075" s="125">
        <f t="shared" ref="F1075" si="31">E1075*D1075</f>
        <v>0</v>
      </c>
    </row>
    <row r="1076" spans="1:6" ht="20.25" customHeight="1">
      <c r="A1076" s="58"/>
      <c r="B1076" s="1051" t="s">
        <v>6216</v>
      </c>
      <c r="C1076" s="81"/>
      <c r="D1076" s="1050"/>
      <c r="E1076" s="1681"/>
      <c r="F1076" s="125"/>
    </row>
    <row r="1077" spans="1:6" ht="18.75" customHeight="1">
      <c r="A1077" s="58"/>
      <c r="B1077" s="1051" t="s">
        <v>6250</v>
      </c>
      <c r="C1077" s="81"/>
      <c r="D1077" s="1050"/>
      <c r="E1077" s="1681"/>
      <c r="F1077" s="125"/>
    </row>
    <row r="1078" spans="1:6">
      <c r="A1078" s="58"/>
      <c r="B1078" s="1051"/>
      <c r="C1078" s="81"/>
      <c r="D1078" s="1050"/>
      <c r="E1078" s="1681"/>
      <c r="F1078" s="125"/>
    </row>
    <row r="1079" spans="1:6" ht="20.25" customHeight="1">
      <c r="A1079" s="58" t="s">
        <v>6355</v>
      </c>
      <c r="B1079" s="1051" t="s">
        <v>6249</v>
      </c>
      <c r="C1079" s="81" t="s">
        <v>30</v>
      </c>
      <c r="D1079" s="1050">
        <v>1</v>
      </c>
      <c r="E1079" s="1681"/>
      <c r="F1079" s="125">
        <f t="shared" ref="F1079" si="32">E1079*D1079</f>
        <v>0</v>
      </c>
    </row>
    <row r="1080" spans="1:6" ht="21.75" customHeight="1">
      <c r="A1080" s="58"/>
      <c r="B1080" s="1051" t="s">
        <v>6216</v>
      </c>
      <c r="C1080" s="81"/>
      <c r="D1080" s="1050"/>
      <c r="E1080" s="1681"/>
      <c r="F1080" s="125"/>
    </row>
    <row r="1081" spans="1:6" ht="21" customHeight="1">
      <c r="A1081" s="58"/>
      <c r="B1081" s="1051" t="s">
        <v>6248</v>
      </c>
      <c r="C1081" s="81"/>
      <c r="D1081" s="1050"/>
      <c r="E1081" s="1681"/>
      <c r="F1081" s="125"/>
    </row>
    <row r="1082" spans="1:6">
      <c r="A1082" s="58"/>
      <c r="B1082" s="1051"/>
      <c r="C1082" s="81"/>
      <c r="D1082" s="1050"/>
      <c r="E1082" s="1681"/>
      <c r="F1082" s="125"/>
    </row>
    <row r="1083" spans="1:6" ht="18.75" customHeight="1">
      <c r="A1083" s="58" t="s">
        <v>6356</v>
      </c>
      <c r="B1083" s="1051" t="s">
        <v>6247</v>
      </c>
      <c r="C1083" s="81" t="s">
        <v>30</v>
      </c>
      <c r="D1083" s="1050">
        <v>1</v>
      </c>
      <c r="E1083" s="1681"/>
      <c r="F1083" s="125">
        <f t="shared" ref="F1083" si="33">E1083*D1083</f>
        <v>0</v>
      </c>
    </row>
    <row r="1084" spans="1:6" ht="19.5" customHeight="1">
      <c r="A1084" s="58"/>
      <c r="B1084" s="1051" t="s">
        <v>6216</v>
      </c>
      <c r="C1084" s="81"/>
      <c r="D1084" s="1050"/>
      <c r="E1084" s="1681"/>
      <c r="F1084" s="125"/>
    </row>
    <row r="1085" spans="1:6" ht="18" customHeight="1">
      <c r="A1085" s="58"/>
      <c r="B1085" s="1051" t="s">
        <v>6246</v>
      </c>
      <c r="C1085" s="81"/>
      <c r="D1085" s="1050"/>
      <c r="E1085" s="1681"/>
      <c r="F1085" s="125"/>
    </row>
    <row r="1086" spans="1:6">
      <c r="A1086" s="58"/>
      <c r="B1086" s="1051"/>
      <c r="C1086" s="81"/>
      <c r="D1086" s="1050"/>
      <c r="E1086" s="1681"/>
      <c r="F1086" s="125"/>
    </row>
    <row r="1087" spans="1:6">
      <c r="A1087" s="58" t="s">
        <v>6357</v>
      </c>
      <c r="B1087" s="1051" t="s">
        <v>6245</v>
      </c>
      <c r="C1087" s="81" t="s">
        <v>30</v>
      </c>
      <c r="D1087" s="1050">
        <v>1</v>
      </c>
      <c r="E1087" s="1681"/>
      <c r="F1087" s="125">
        <f t="shared" ref="F1087" si="34">E1087*D1087</f>
        <v>0</v>
      </c>
    </row>
    <row r="1088" spans="1:6">
      <c r="A1088" s="58"/>
      <c r="B1088" s="1051" t="s">
        <v>6216</v>
      </c>
      <c r="C1088" s="81"/>
      <c r="D1088" s="1050"/>
      <c r="E1088" s="1681"/>
      <c r="F1088" s="125"/>
    </row>
    <row r="1089" spans="1:6">
      <c r="A1089" s="58"/>
      <c r="B1089" s="1051" t="s">
        <v>6244</v>
      </c>
      <c r="C1089" s="81"/>
      <c r="D1089" s="1050"/>
      <c r="E1089" s="1681"/>
      <c r="F1089" s="125"/>
    </row>
    <row r="1090" spans="1:6">
      <c r="A1090" s="58"/>
      <c r="B1090" s="1051"/>
      <c r="C1090" s="81"/>
      <c r="D1090" s="1050"/>
      <c r="E1090" s="1681"/>
      <c r="F1090" s="125"/>
    </row>
    <row r="1091" spans="1:6" ht="22.5" customHeight="1">
      <c r="A1091" s="58" t="s">
        <v>6358</v>
      </c>
      <c r="B1091" s="1051" t="s">
        <v>6243</v>
      </c>
      <c r="C1091" s="81" t="s">
        <v>30</v>
      </c>
      <c r="D1091" s="1050">
        <v>1</v>
      </c>
      <c r="E1091" s="1681"/>
      <c r="F1091" s="125">
        <f t="shared" ref="F1091" si="35">E1091*D1091</f>
        <v>0</v>
      </c>
    </row>
    <row r="1092" spans="1:6" ht="18" customHeight="1">
      <c r="A1092" s="58"/>
      <c r="B1092" s="1051" t="s">
        <v>6216</v>
      </c>
      <c r="C1092" s="81"/>
      <c r="D1092" s="1050"/>
      <c r="E1092" s="1681"/>
      <c r="F1092" s="125"/>
    </row>
    <row r="1093" spans="1:6" ht="18.75" customHeight="1">
      <c r="A1093" s="58"/>
      <c r="B1093" s="1051" t="s">
        <v>6239</v>
      </c>
      <c r="C1093" s="81"/>
      <c r="D1093" s="1050"/>
      <c r="E1093" s="1681"/>
      <c r="F1093" s="125"/>
    </row>
    <row r="1094" spans="1:6">
      <c r="A1094" s="58"/>
      <c r="B1094" s="1051"/>
      <c r="C1094" s="81"/>
      <c r="D1094" s="1050"/>
      <c r="E1094" s="1681"/>
      <c r="F1094" s="125"/>
    </row>
    <row r="1095" spans="1:6" ht="22.5" customHeight="1">
      <c r="A1095" s="58" t="s">
        <v>6359</v>
      </c>
      <c r="B1095" s="1051" t="s">
        <v>6242</v>
      </c>
      <c r="C1095" s="81" t="s">
        <v>30</v>
      </c>
      <c r="D1095" s="1050">
        <v>1</v>
      </c>
      <c r="E1095" s="1681"/>
      <c r="F1095" s="125">
        <f t="shared" ref="F1095" si="36">E1095*D1095</f>
        <v>0</v>
      </c>
    </row>
    <row r="1096" spans="1:6" ht="18.75" customHeight="1">
      <c r="A1096" s="58"/>
      <c r="B1096" s="1051" t="s">
        <v>6216</v>
      </c>
      <c r="C1096" s="81"/>
      <c r="D1096" s="1050"/>
      <c r="E1096" s="1681"/>
      <c r="F1096" s="125"/>
    </row>
    <row r="1097" spans="1:6" ht="17.25" customHeight="1">
      <c r="A1097" s="58"/>
      <c r="B1097" s="1051" t="s">
        <v>6241</v>
      </c>
      <c r="C1097" s="81"/>
      <c r="D1097" s="1050"/>
      <c r="E1097" s="1681"/>
      <c r="F1097" s="125"/>
    </row>
    <row r="1098" spans="1:6">
      <c r="A1098" s="58"/>
      <c r="B1098" s="1051"/>
      <c r="C1098" s="81"/>
      <c r="D1098" s="1050"/>
      <c r="E1098" s="1681"/>
      <c r="F1098" s="125"/>
    </row>
    <row r="1099" spans="1:6" ht="21" customHeight="1">
      <c r="A1099" s="58" t="s">
        <v>6360</v>
      </c>
      <c r="B1099" s="1051" t="s">
        <v>6240</v>
      </c>
      <c r="C1099" s="81" t="s">
        <v>30</v>
      </c>
      <c r="D1099" s="1050">
        <v>1</v>
      </c>
      <c r="E1099" s="1681"/>
      <c r="F1099" s="125">
        <f t="shared" ref="F1099" si="37">E1099*D1099</f>
        <v>0</v>
      </c>
    </row>
    <row r="1100" spans="1:6" ht="17.25" customHeight="1">
      <c r="A1100" s="58"/>
      <c r="B1100" s="1051" t="s">
        <v>6216</v>
      </c>
      <c r="C1100" s="81"/>
      <c r="D1100" s="1050"/>
      <c r="E1100" s="1681"/>
      <c r="F1100" s="125"/>
    </row>
    <row r="1101" spans="1:6" ht="18" customHeight="1">
      <c r="A1101" s="58"/>
      <c r="B1101" s="1051" t="s">
        <v>6239</v>
      </c>
      <c r="C1101" s="81"/>
      <c r="D1101" s="1050"/>
      <c r="E1101" s="1681"/>
      <c r="F1101" s="125"/>
    </row>
    <row r="1102" spans="1:6">
      <c r="A1102" s="58"/>
      <c r="B1102" s="1051"/>
      <c r="C1102" s="81"/>
      <c r="D1102" s="1050"/>
      <c r="E1102" s="1681"/>
      <c r="F1102" s="125"/>
    </row>
    <row r="1103" spans="1:6" ht="17.25" customHeight="1">
      <c r="A1103" s="58" t="s">
        <v>6361</v>
      </c>
      <c r="B1103" s="1051" t="s">
        <v>6238</v>
      </c>
      <c r="C1103" s="81" t="s">
        <v>30</v>
      </c>
      <c r="D1103" s="1050">
        <v>1</v>
      </c>
      <c r="E1103" s="1681"/>
      <c r="F1103" s="125">
        <f t="shared" ref="F1103" si="38">E1103*D1103</f>
        <v>0</v>
      </c>
    </row>
    <row r="1104" spans="1:6" ht="18" customHeight="1">
      <c r="A1104" s="58"/>
      <c r="B1104" s="1051" t="s">
        <v>6216</v>
      </c>
      <c r="C1104" s="81"/>
      <c r="D1104" s="1050"/>
      <c r="E1104" s="1681"/>
      <c r="F1104" s="125"/>
    </row>
    <row r="1105" spans="1:6" ht="18.75" customHeight="1">
      <c r="A1105" s="58"/>
      <c r="B1105" s="1051" t="s">
        <v>6237</v>
      </c>
      <c r="C1105" s="81"/>
      <c r="D1105" s="1050"/>
      <c r="E1105" s="1681"/>
      <c r="F1105" s="125"/>
    </row>
    <row r="1106" spans="1:6">
      <c r="A1106" s="58"/>
      <c r="B1106" s="1051"/>
      <c r="C1106" s="81"/>
      <c r="D1106" s="1050"/>
      <c r="E1106" s="1681"/>
      <c r="F1106" s="125"/>
    </row>
    <row r="1107" spans="1:6" ht="18" customHeight="1">
      <c r="A1107" s="58" t="s">
        <v>6362</v>
      </c>
      <c r="B1107" s="1051" t="s">
        <v>6236</v>
      </c>
      <c r="C1107" s="81" t="s">
        <v>30</v>
      </c>
      <c r="D1107" s="1050">
        <v>1</v>
      </c>
      <c r="E1107" s="1681"/>
      <c r="F1107" s="125">
        <f t="shared" ref="F1107" si="39">E1107*D1107</f>
        <v>0</v>
      </c>
    </row>
    <row r="1108" spans="1:6" ht="17.25" customHeight="1">
      <c r="A1108" s="58"/>
      <c r="B1108" s="1051" t="s">
        <v>6216</v>
      </c>
      <c r="C1108" s="81"/>
      <c r="D1108" s="1050"/>
      <c r="E1108" s="1681"/>
      <c r="F1108" s="125"/>
    </row>
    <row r="1109" spans="1:6" ht="19.5" customHeight="1">
      <c r="A1109" s="58"/>
      <c r="B1109" s="1051" t="s">
        <v>6235</v>
      </c>
      <c r="C1109" s="81"/>
      <c r="D1109" s="1050"/>
      <c r="E1109" s="1681"/>
      <c r="F1109" s="125"/>
    </row>
    <row r="1110" spans="1:6">
      <c r="A1110" s="58"/>
      <c r="B1110" s="1051"/>
      <c r="C1110" s="81"/>
      <c r="D1110" s="1050"/>
      <c r="E1110" s="1681"/>
      <c r="F1110" s="125"/>
    </row>
    <row r="1111" spans="1:6" ht="17.25" customHeight="1">
      <c r="A1111" s="58" t="s">
        <v>6363</v>
      </c>
      <c r="B1111" s="1051" t="s">
        <v>6234</v>
      </c>
      <c r="C1111" s="81" t="s">
        <v>30</v>
      </c>
      <c r="D1111" s="1050">
        <v>1</v>
      </c>
      <c r="E1111" s="1681"/>
      <c r="F1111" s="125">
        <f t="shared" ref="F1111" si="40">E1111*D1111</f>
        <v>0</v>
      </c>
    </row>
    <row r="1112" spans="1:6" ht="17.25" customHeight="1">
      <c r="A1112" s="58"/>
      <c r="B1112" s="1051" t="s">
        <v>6216</v>
      </c>
      <c r="C1112" s="81"/>
      <c r="D1112" s="1050"/>
      <c r="E1112" s="1681"/>
      <c r="F1112" s="125"/>
    </row>
    <row r="1113" spans="1:6" ht="20.25" customHeight="1">
      <c r="A1113" s="58"/>
      <c r="B1113" s="1051" t="s">
        <v>6233</v>
      </c>
      <c r="C1113" s="81"/>
      <c r="D1113" s="1050"/>
      <c r="E1113" s="1681"/>
      <c r="F1113" s="125"/>
    </row>
    <row r="1114" spans="1:6">
      <c r="A1114" s="58"/>
      <c r="B1114" s="1051"/>
      <c r="C1114" s="81"/>
      <c r="D1114" s="1050"/>
      <c r="E1114" s="1681"/>
      <c r="F1114" s="125"/>
    </row>
    <row r="1115" spans="1:6" ht="21" customHeight="1">
      <c r="A1115" s="58" t="s">
        <v>6364</v>
      </c>
      <c r="B1115" s="1051" t="s">
        <v>6232</v>
      </c>
      <c r="C1115" s="81" t="s">
        <v>30</v>
      </c>
      <c r="D1115" s="1050">
        <v>1</v>
      </c>
      <c r="E1115" s="1681"/>
      <c r="F1115" s="125">
        <f t="shared" ref="F1115" si="41">E1115*D1115</f>
        <v>0</v>
      </c>
    </row>
    <row r="1116" spans="1:6" ht="20.25" customHeight="1">
      <c r="A1116" s="58"/>
      <c r="B1116" s="1051" t="s">
        <v>6216</v>
      </c>
      <c r="C1116" s="81"/>
      <c r="D1116" s="1050"/>
      <c r="E1116" s="1681"/>
      <c r="F1116" s="125"/>
    </row>
    <row r="1117" spans="1:6" ht="20.25" customHeight="1">
      <c r="A1117" s="58"/>
      <c r="B1117" s="1051" t="s">
        <v>6231</v>
      </c>
      <c r="C1117" s="81"/>
      <c r="D1117" s="1050"/>
      <c r="E1117" s="1681"/>
      <c r="F1117" s="125"/>
    </row>
    <row r="1118" spans="1:6">
      <c r="A1118" s="58"/>
      <c r="B1118" s="1051"/>
      <c r="C1118" s="81"/>
      <c r="D1118" s="1050"/>
      <c r="E1118" s="1681"/>
      <c r="F1118" s="125"/>
    </row>
    <row r="1119" spans="1:6" ht="21" customHeight="1">
      <c r="A1119" s="58" t="s">
        <v>6365</v>
      </c>
      <c r="B1119" s="1051" t="s">
        <v>6230</v>
      </c>
      <c r="C1119" s="81" t="s">
        <v>30</v>
      </c>
      <c r="D1119" s="1050">
        <v>1</v>
      </c>
      <c r="E1119" s="1681"/>
      <c r="F1119" s="125">
        <f t="shared" ref="F1119" si="42">E1119*D1119</f>
        <v>0</v>
      </c>
    </row>
    <row r="1120" spans="1:6" ht="18.75" customHeight="1">
      <c r="A1120" s="58"/>
      <c r="B1120" s="1051" t="s">
        <v>6216</v>
      </c>
      <c r="C1120" s="81"/>
      <c r="D1120" s="1050"/>
      <c r="E1120" s="1681"/>
      <c r="F1120" s="125"/>
    </row>
    <row r="1121" spans="1:6" ht="18" customHeight="1">
      <c r="A1121" s="58"/>
      <c r="B1121" s="1051" t="s">
        <v>6229</v>
      </c>
      <c r="C1121" s="81"/>
      <c r="D1121" s="1050"/>
      <c r="E1121" s="1681"/>
      <c r="F1121" s="125"/>
    </row>
    <row r="1122" spans="1:6">
      <c r="A1122" s="58"/>
      <c r="B1122" s="1051"/>
      <c r="C1122" s="81"/>
      <c r="D1122" s="1050"/>
      <c r="E1122" s="1681"/>
      <c r="F1122" s="125"/>
    </row>
    <row r="1123" spans="1:6" ht="18" customHeight="1">
      <c r="A1123" s="58" t="s">
        <v>6366</v>
      </c>
      <c r="B1123" s="1051" t="s">
        <v>6228</v>
      </c>
      <c r="C1123" s="81" t="s">
        <v>30</v>
      </c>
      <c r="D1123" s="1050">
        <v>1</v>
      </c>
      <c r="E1123" s="1681"/>
      <c r="F1123" s="125">
        <f t="shared" ref="F1123" si="43">E1123*D1123</f>
        <v>0</v>
      </c>
    </row>
    <row r="1124" spans="1:6" ht="18.75" customHeight="1">
      <c r="A1124" s="58"/>
      <c r="B1124" s="1051" t="s">
        <v>6216</v>
      </c>
      <c r="C1124" s="81"/>
      <c r="D1124" s="1050"/>
      <c r="E1124" s="1681"/>
      <c r="F1124" s="125"/>
    </row>
    <row r="1125" spans="1:6" ht="18" customHeight="1">
      <c r="A1125" s="58"/>
      <c r="B1125" s="1051" t="s">
        <v>6227</v>
      </c>
      <c r="C1125" s="81"/>
      <c r="D1125" s="1050"/>
      <c r="E1125" s="1681"/>
      <c r="F1125" s="125"/>
    </row>
    <row r="1126" spans="1:6">
      <c r="A1126" s="58"/>
      <c r="B1126" s="1051"/>
      <c r="C1126" s="81"/>
      <c r="D1126" s="1050"/>
      <c r="E1126" s="1681"/>
      <c r="F1126" s="125"/>
    </row>
    <row r="1127" spans="1:6" ht="18.75" customHeight="1">
      <c r="A1127" s="58" t="s">
        <v>6367</v>
      </c>
      <c r="B1127" s="1051" t="s">
        <v>6226</v>
      </c>
      <c r="C1127" s="81" t="s">
        <v>30</v>
      </c>
      <c r="D1127" s="1050">
        <v>1</v>
      </c>
      <c r="E1127" s="1681"/>
      <c r="F1127" s="125">
        <f t="shared" ref="F1127" si="44">E1127*D1127</f>
        <v>0</v>
      </c>
    </row>
    <row r="1128" spans="1:6" ht="18.75" customHeight="1">
      <c r="A1128" s="58"/>
      <c r="B1128" s="1051" t="s">
        <v>6216</v>
      </c>
      <c r="C1128" s="81"/>
      <c r="D1128" s="1050"/>
      <c r="E1128" s="1681"/>
      <c r="F1128" s="125"/>
    </row>
    <row r="1129" spans="1:6" ht="18.75" customHeight="1">
      <c r="A1129" s="58"/>
      <c r="B1129" s="1051" t="s">
        <v>6225</v>
      </c>
      <c r="C1129" s="81"/>
      <c r="D1129" s="1050"/>
      <c r="E1129" s="1681"/>
      <c r="F1129" s="125"/>
    </row>
    <row r="1130" spans="1:6" ht="18.75" customHeight="1">
      <c r="A1130" s="58"/>
      <c r="B1130" s="1051"/>
      <c r="C1130" s="81"/>
      <c r="D1130" s="1050"/>
      <c r="E1130" s="1681"/>
      <c r="F1130" s="125"/>
    </row>
    <row r="1131" spans="1:6" ht="18.75" customHeight="1">
      <c r="A1131" s="58" t="s">
        <v>6368</v>
      </c>
      <c r="B1131" s="1051" t="s">
        <v>6224</v>
      </c>
      <c r="C1131" s="81" t="s">
        <v>30</v>
      </c>
      <c r="D1131" s="1050">
        <v>1</v>
      </c>
      <c r="E1131" s="1681"/>
      <c r="F1131" s="125">
        <f t="shared" ref="F1131" si="45">E1131*D1131</f>
        <v>0</v>
      </c>
    </row>
    <row r="1132" spans="1:6" ht="21" customHeight="1">
      <c r="A1132" s="58"/>
      <c r="B1132" s="1051" t="s">
        <v>6216</v>
      </c>
      <c r="C1132" s="81"/>
      <c r="D1132" s="1050"/>
      <c r="E1132" s="1681"/>
      <c r="F1132" s="125"/>
    </row>
    <row r="1133" spans="1:6" ht="18.75" customHeight="1">
      <c r="A1133" s="58"/>
      <c r="B1133" s="1051" t="s">
        <v>6222</v>
      </c>
      <c r="C1133" s="81"/>
      <c r="D1133" s="1050"/>
      <c r="E1133" s="1681"/>
      <c r="F1133" s="125"/>
    </row>
    <row r="1134" spans="1:6">
      <c r="A1134" s="58"/>
      <c r="B1134" s="1051"/>
      <c r="C1134" s="81"/>
      <c r="D1134" s="1050"/>
      <c r="E1134" s="1681"/>
      <c r="F1134" s="125"/>
    </row>
    <row r="1135" spans="1:6" ht="21" customHeight="1">
      <c r="A1135" s="58" t="s">
        <v>6369</v>
      </c>
      <c r="B1135" s="1051" t="s">
        <v>6223</v>
      </c>
      <c r="C1135" s="81" t="s">
        <v>30</v>
      </c>
      <c r="D1135" s="1050">
        <v>1</v>
      </c>
      <c r="E1135" s="1681"/>
      <c r="F1135" s="125">
        <f t="shared" ref="F1135" si="46">E1135*D1135</f>
        <v>0</v>
      </c>
    </row>
    <row r="1136" spans="1:6">
      <c r="A1136" s="58"/>
      <c r="B1136" s="1051" t="s">
        <v>6216</v>
      </c>
      <c r="C1136" s="81"/>
      <c r="D1136" s="1050"/>
      <c r="E1136" s="1681"/>
      <c r="F1136" s="125"/>
    </row>
    <row r="1137" spans="1:6" ht="20.25" customHeight="1">
      <c r="A1137" s="58"/>
      <c r="B1137" s="1051" t="s">
        <v>6222</v>
      </c>
      <c r="C1137" s="81"/>
      <c r="D1137" s="1050"/>
      <c r="E1137" s="1681"/>
      <c r="F1137" s="125"/>
    </row>
    <row r="1138" spans="1:6">
      <c r="A1138" s="58"/>
      <c r="B1138" s="1051"/>
      <c r="C1138" s="81"/>
      <c r="D1138" s="1050"/>
      <c r="E1138" s="1681"/>
      <c r="F1138" s="125"/>
    </row>
    <row r="1139" spans="1:6" ht="18" customHeight="1">
      <c r="A1139" s="58" t="s">
        <v>6370</v>
      </c>
      <c r="B1139" s="1051" t="s">
        <v>6221</v>
      </c>
      <c r="C1139" s="81" t="s">
        <v>30</v>
      </c>
      <c r="D1139" s="1050">
        <v>1</v>
      </c>
      <c r="E1139" s="1681"/>
      <c r="F1139" s="125">
        <f t="shared" ref="F1139" si="47">E1139*D1139</f>
        <v>0</v>
      </c>
    </row>
    <row r="1140" spans="1:6" ht="19.5" customHeight="1">
      <c r="A1140" s="58"/>
      <c r="B1140" s="1051" t="s">
        <v>6216</v>
      </c>
      <c r="C1140" s="81"/>
      <c r="D1140" s="1050"/>
      <c r="E1140" s="1681"/>
      <c r="F1140" s="125"/>
    </row>
    <row r="1141" spans="1:6" ht="17.25" customHeight="1">
      <c r="A1141" s="58"/>
      <c r="B1141" s="1051" t="s">
        <v>6220</v>
      </c>
      <c r="C1141" s="81"/>
      <c r="D1141" s="1050"/>
      <c r="E1141" s="1681"/>
      <c r="F1141" s="125"/>
    </row>
    <row r="1142" spans="1:6">
      <c r="A1142" s="58"/>
      <c r="B1142" s="1051"/>
      <c r="C1142" s="81"/>
      <c r="D1142" s="1050"/>
      <c r="E1142" s="1681"/>
      <c r="F1142" s="125"/>
    </row>
    <row r="1143" spans="1:6" ht="22.5" customHeight="1">
      <c r="A1143" s="58" t="s">
        <v>6371</v>
      </c>
      <c r="B1143" s="1051" t="s">
        <v>6219</v>
      </c>
      <c r="C1143" s="81" t="s">
        <v>30</v>
      </c>
      <c r="D1143" s="1050">
        <v>1</v>
      </c>
      <c r="E1143" s="1681"/>
      <c r="F1143" s="125">
        <f t="shared" ref="F1143" si="48">E1143*D1143</f>
        <v>0</v>
      </c>
    </row>
    <row r="1144" spans="1:6" ht="21" customHeight="1">
      <c r="A1144" s="58"/>
      <c r="B1144" s="1051" t="s">
        <v>6216</v>
      </c>
      <c r="C1144" s="81"/>
      <c r="D1144" s="82"/>
      <c r="E1144" s="1681"/>
      <c r="F1144" s="125"/>
    </row>
    <row r="1145" spans="1:6" ht="20.25" customHeight="1">
      <c r="A1145" s="58"/>
      <c r="B1145" s="1051" t="s">
        <v>6218</v>
      </c>
      <c r="C1145" s="81"/>
      <c r="D1145" s="82"/>
      <c r="E1145" s="1681"/>
      <c r="F1145" s="125"/>
    </row>
    <row r="1146" spans="1:6">
      <c r="A1146" s="58"/>
      <c r="B1146" s="1051"/>
      <c r="C1146" s="81"/>
      <c r="D1146" s="82"/>
      <c r="E1146" s="1681"/>
      <c r="F1146" s="125"/>
    </row>
    <row r="1147" spans="1:6" ht="21.75" customHeight="1">
      <c r="A1147" s="58" t="s">
        <v>835</v>
      </c>
      <c r="B1147" s="62" t="s">
        <v>6213</v>
      </c>
      <c r="E1147" s="2754"/>
      <c r="F1147" s="12"/>
    </row>
    <row r="1148" spans="1:6" ht="18.75" customHeight="1">
      <c r="B1148" s="1048" t="s">
        <v>6393</v>
      </c>
      <c r="E1148" s="1688"/>
    </row>
    <row r="1149" spans="1:6">
      <c r="A1149" s="58"/>
      <c r="B1149" s="62"/>
      <c r="C1149" s="81"/>
      <c r="D1149" s="82"/>
      <c r="E1149" s="1681"/>
      <c r="F1149" s="125"/>
    </row>
    <row r="1150" spans="1:6" ht="18" customHeight="1">
      <c r="A1150" s="58" t="s">
        <v>841</v>
      </c>
      <c r="B1150" s="1051" t="s">
        <v>6394</v>
      </c>
      <c r="C1150" s="81" t="s">
        <v>30</v>
      </c>
      <c r="D1150" s="1050">
        <v>1</v>
      </c>
      <c r="E1150" s="1681"/>
      <c r="F1150" s="125">
        <f>E1150*D1150</f>
        <v>0</v>
      </c>
    </row>
    <row r="1151" spans="1:6" ht="18" customHeight="1">
      <c r="A1151" s="58"/>
      <c r="B1151" s="1051" t="s">
        <v>6395</v>
      </c>
      <c r="C1151" s="81"/>
      <c r="D1151" s="1050"/>
      <c r="E1151" s="1681"/>
      <c r="F1151" s="125"/>
    </row>
    <row r="1152" spans="1:6" ht="22.5" customHeight="1">
      <c r="A1152" s="58"/>
      <c r="B1152" s="1051" t="s">
        <v>6396</v>
      </c>
      <c r="C1152" s="81"/>
      <c r="D1152" s="1050"/>
      <c r="E1152" s="1681"/>
      <c r="F1152" s="125"/>
    </row>
    <row r="1153" spans="1:6" ht="18.75" customHeight="1">
      <c r="A1153" s="58"/>
      <c r="B1153" s="1051" t="s">
        <v>6397</v>
      </c>
      <c r="C1153" s="81"/>
      <c r="D1153" s="1050"/>
      <c r="E1153" s="1681"/>
      <c r="F1153" s="125"/>
    </row>
    <row r="1154" spans="1:6" ht="17.25" customHeight="1">
      <c r="A1154" s="58"/>
      <c r="B1154" s="1051" t="s">
        <v>6398</v>
      </c>
      <c r="C1154" s="81"/>
      <c r="D1154" s="1050"/>
      <c r="E1154" s="1681"/>
      <c r="F1154" s="125"/>
    </row>
    <row r="1155" spans="1:6">
      <c r="A1155" s="58"/>
      <c r="B1155" s="1051"/>
      <c r="C1155" s="81"/>
      <c r="D1155" s="1050"/>
      <c r="E1155" s="1681"/>
      <c r="F1155" s="125"/>
    </row>
    <row r="1156" spans="1:6" ht="20.25" customHeight="1">
      <c r="A1156" s="58" t="s">
        <v>843</v>
      </c>
      <c r="B1156" s="1051" t="s">
        <v>6399</v>
      </c>
      <c r="C1156" s="81" t="s">
        <v>30</v>
      </c>
      <c r="D1156" s="1050">
        <v>13</v>
      </c>
      <c r="E1156" s="1681"/>
      <c r="F1156" s="125">
        <f>E1156*D1156</f>
        <v>0</v>
      </c>
    </row>
    <row r="1157" spans="1:6" ht="19.5" customHeight="1">
      <c r="A1157" s="58"/>
      <c r="B1157" s="1051" t="s">
        <v>6400</v>
      </c>
      <c r="C1157" s="81"/>
      <c r="D1157" s="1050"/>
      <c r="E1157" s="1681"/>
      <c r="F1157" s="125"/>
    </row>
    <row r="1158" spans="1:6" ht="19.5" customHeight="1">
      <c r="A1158" s="58"/>
      <c r="B1158" s="1051" t="s">
        <v>6396</v>
      </c>
      <c r="C1158" s="81"/>
      <c r="D1158" s="1050"/>
      <c r="E1158" s="1681"/>
      <c r="F1158" s="125"/>
    </row>
    <row r="1159" spans="1:6" ht="21.75" customHeight="1">
      <c r="A1159" s="58"/>
      <c r="B1159" s="1051" t="s">
        <v>6401</v>
      </c>
      <c r="C1159" s="81"/>
      <c r="D1159" s="1050"/>
      <c r="E1159" s="1681"/>
      <c r="F1159" s="125"/>
    </row>
    <row r="1160" spans="1:6">
      <c r="A1160" s="58"/>
      <c r="B1160" s="1051"/>
      <c r="C1160" s="81"/>
      <c r="D1160" s="1050"/>
      <c r="E1160" s="1681"/>
      <c r="F1160" s="125"/>
    </row>
    <row r="1161" spans="1:6" ht="18.75" customHeight="1">
      <c r="A1161" s="58" t="s">
        <v>842</v>
      </c>
      <c r="B1161" s="1051" t="s">
        <v>6402</v>
      </c>
      <c r="C1161" s="81" t="s">
        <v>30</v>
      </c>
      <c r="D1161" s="1050">
        <v>3</v>
      </c>
      <c r="E1161" s="1681"/>
      <c r="F1161" s="125">
        <f>E1161*D1161</f>
        <v>0</v>
      </c>
    </row>
    <row r="1162" spans="1:6" ht="18.75" customHeight="1">
      <c r="A1162" s="58"/>
      <c r="B1162" s="1051" t="s">
        <v>6400</v>
      </c>
      <c r="C1162" s="81"/>
      <c r="D1162" s="1050"/>
      <c r="E1162" s="1681"/>
      <c r="F1162" s="125"/>
    </row>
    <row r="1163" spans="1:6" ht="21.75" customHeight="1">
      <c r="A1163" s="58"/>
      <c r="B1163" s="1051" t="s">
        <v>6396</v>
      </c>
      <c r="C1163" s="81"/>
      <c r="D1163" s="1050"/>
      <c r="E1163" s="1681"/>
      <c r="F1163" s="125"/>
    </row>
    <row r="1164" spans="1:6" ht="18" customHeight="1">
      <c r="A1164" s="58"/>
      <c r="B1164" s="1051" t="s">
        <v>6401</v>
      </c>
      <c r="C1164" s="81"/>
      <c r="D1164" s="1050"/>
      <c r="E1164" s="1681"/>
      <c r="F1164" s="125"/>
    </row>
    <row r="1165" spans="1:6" ht="20.25" customHeight="1">
      <c r="A1165" s="58"/>
      <c r="B1165" s="1051" t="s">
        <v>6403</v>
      </c>
      <c r="C1165" s="81"/>
      <c r="D1165" s="1050"/>
      <c r="E1165" s="1681"/>
      <c r="F1165" s="125"/>
    </row>
    <row r="1166" spans="1:6">
      <c r="A1166" s="58"/>
      <c r="B1166" s="1051"/>
      <c r="C1166" s="81"/>
      <c r="D1166" s="1050"/>
      <c r="E1166" s="1681"/>
      <c r="F1166" s="125"/>
    </row>
    <row r="1167" spans="1:6" ht="17.25" customHeight="1">
      <c r="A1167" s="58" t="s">
        <v>876</v>
      </c>
      <c r="B1167" s="1051" t="s">
        <v>6404</v>
      </c>
      <c r="C1167" s="81" t="s">
        <v>30</v>
      </c>
      <c r="D1167" s="2755">
        <v>20</v>
      </c>
      <c r="E1167" s="1681"/>
      <c r="F1167" s="125">
        <f>E1167*D1167</f>
        <v>0</v>
      </c>
    </row>
    <row r="1168" spans="1:6" ht="20.25" customHeight="1">
      <c r="A1168" s="58"/>
      <c r="B1168" s="1051" t="s">
        <v>6400</v>
      </c>
      <c r="C1168" s="81"/>
      <c r="D1168" s="1050"/>
      <c r="E1168" s="1681"/>
      <c r="F1168" s="125"/>
    </row>
    <row r="1169" spans="1:6" ht="18" customHeight="1">
      <c r="A1169" s="58"/>
      <c r="B1169" s="1051" t="s">
        <v>6396</v>
      </c>
      <c r="C1169" s="81"/>
      <c r="D1169" s="1050"/>
      <c r="E1169" s="1681"/>
      <c r="F1169" s="125"/>
    </row>
    <row r="1170" spans="1:6" ht="18" customHeight="1">
      <c r="A1170" s="58"/>
      <c r="B1170" s="1051" t="s">
        <v>6401</v>
      </c>
      <c r="C1170" s="81"/>
      <c r="D1170" s="1050"/>
      <c r="E1170" s="1681"/>
      <c r="F1170" s="125"/>
    </row>
    <row r="1171" spans="1:6" ht="21.75" customHeight="1">
      <c r="A1171" s="58"/>
      <c r="B1171" s="1051" t="s">
        <v>6398</v>
      </c>
      <c r="C1171" s="81"/>
      <c r="D1171" s="1050"/>
      <c r="E1171" s="1681"/>
      <c r="F1171" s="125"/>
    </row>
    <row r="1172" spans="1:6">
      <c r="A1172" s="58"/>
      <c r="B1172" s="1051"/>
      <c r="C1172" s="81"/>
      <c r="D1172" s="1050"/>
      <c r="E1172" s="1681"/>
      <c r="F1172" s="125"/>
    </row>
    <row r="1173" spans="1:6" ht="20.25" customHeight="1">
      <c r="A1173" s="58" t="s">
        <v>877</v>
      </c>
      <c r="B1173" s="1051" t="s">
        <v>6405</v>
      </c>
      <c r="C1173" s="81" t="s">
        <v>30</v>
      </c>
      <c r="D1173" s="1050">
        <v>1</v>
      </c>
      <c r="E1173" s="1681"/>
      <c r="F1173" s="125">
        <f>E1173*D1173</f>
        <v>0</v>
      </c>
    </row>
    <row r="1174" spans="1:6" ht="23.25" customHeight="1">
      <c r="A1174" s="58"/>
      <c r="B1174" s="1051" t="s">
        <v>6400</v>
      </c>
      <c r="C1174" s="81"/>
      <c r="D1174" s="1050"/>
      <c r="E1174" s="1681"/>
      <c r="F1174" s="125"/>
    </row>
    <row r="1175" spans="1:6" ht="20.25" customHeight="1">
      <c r="A1175" s="58"/>
      <c r="B1175" s="1051" t="s">
        <v>6396</v>
      </c>
      <c r="C1175" s="81"/>
      <c r="D1175" s="1050"/>
      <c r="E1175" s="1681"/>
      <c r="F1175" s="125"/>
    </row>
    <row r="1176" spans="1:6" ht="19.5" customHeight="1">
      <c r="A1176" s="58"/>
      <c r="B1176" s="1051" t="s">
        <v>6401</v>
      </c>
      <c r="C1176" s="81"/>
      <c r="D1176" s="1050"/>
      <c r="E1176" s="1681"/>
      <c r="F1176" s="125"/>
    </row>
    <row r="1177" spans="1:6" ht="19.5" customHeight="1">
      <c r="A1177" s="58"/>
      <c r="B1177" s="1051" t="s">
        <v>6406</v>
      </c>
      <c r="C1177" s="81"/>
      <c r="D1177" s="1050"/>
      <c r="E1177" s="1681"/>
      <c r="F1177" s="125"/>
    </row>
    <row r="1178" spans="1:6">
      <c r="A1178" s="58"/>
      <c r="B1178" s="1051"/>
      <c r="C1178" s="81"/>
      <c r="D1178" s="1050"/>
      <c r="E1178" s="1681"/>
      <c r="F1178" s="125"/>
    </row>
    <row r="1179" spans="1:6" ht="18.75" customHeight="1">
      <c r="A1179" s="58" t="s">
        <v>878</v>
      </c>
      <c r="B1179" s="1051" t="s">
        <v>6407</v>
      </c>
      <c r="C1179" s="81" t="s">
        <v>30</v>
      </c>
      <c r="D1179" s="1050">
        <v>1</v>
      </c>
      <c r="E1179" s="1681"/>
      <c r="F1179" s="125">
        <f>E1179*D1179</f>
        <v>0</v>
      </c>
    </row>
    <row r="1180" spans="1:6" ht="17.25" customHeight="1">
      <c r="A1180" s="58"/>
      <c r="B1180" s="1051" t="s">
        <v>6400</v>
      </c>
      <c r="C1180" s="81"/>
      <c r="D1180" s="1050"/>
      <c r="E1180" s="1681"/>
      <c r="F1180" s="125"/>
    </row>
    <row r="1181" spans="1:6" ht="21" customHeight="1">
      <c r="A1181" s="58"/>
      <c r="B1181" s="1051" t="s">
        <v>6396</v>
      </c>
      <c r="C1181" s="81"/>
      <c r="D1181" s="1050"/>
      <c r="E1181" s="1681"/>
      <c r="F1181" s="125"/>
    </row>
    <row r="1182" spans="1:6" ht="18.75" customHeight="1">
      <c r="A1182" s="58"/>
      <c r="B1182" s="1051" t="s">
        <v>6401</v>
      </c>
      <c r="C1182" s="81"/>
      <c r="D1182" s="1050"/>
      <c r="E1182" s="1681"/>
      <c r="F1182" s="125"/>
    </row>
    <row r="1183" spans="1:6" ht="20.25" customHeight="1">
      <c r="A1183" s="58"/>
      <c r="B1183" s="1051" t="s">
        <v>6408</v>
      </c>
      <c r="C1183" s="81"/>
      <c r="D1183" s="1050"/>
      <c r="E1183" s="1681"/>
      <c r="F1183" s="125"/>
    </row>
    <row r="1184" spans="1:6">
      <c r="A1184" s="58"/>
      <c r="B1184" s="1051"/>
      <c r="C1184" s="81"/>
      <c r="D1184" s="1050"/>
      <c r="E1184" s="1681"/>
      <c r="F1184" s="125"/>
    </row>
    <row r="1185" spans="1:6" ht="21.75" customHeight="1">
      <c r="A1185" s="58" t="s">
        <v>879</v>
      </c>
      <c r="B1185" s="1051" t="s">
        <v>6409</v>
      </c>
      <c r="C1185" s="81" t="s">
        <v>30</v>
      </c>
      <c r="D1185" s="1050">
        <v>8</v>
      </c>
      <c r="E1185" s="1681"/>
      <c r="F1185" s="125">
        <f>E1185*D1185</f>
        <v>0</v>
      </c>
    </row>
    <row r="1186" spans="1:6" ht="20.25" customHeight="1">
      <c r="A1186" s="58"/>
      <c r="B1186" s="1051" t="s">
        <v>6400</v>
      </c>
      <c r="C1186" s="81"/>
      <c r="D1186" s="1050"/>
      <c r="E1186" s="1681"/>
      <c r="F1186" s="125"/>
    </row>
    <row r="1187" spans="1:6" ht="19.5" customHeight="1">
      <c r="A1187" s="58"/>
      <c r="B1187" s="1051" t="s">
        <v>6396</v>
      </c>
      <c r="C1187" s="81"/>
      <c r="D1187" s="1050"/>
      <c r="E1187" s="1681"/>
      <c r="F1187" s="125"/>
    </row>
    <row r="1188" spans="1:6">
      <c r="A1188" s="58"/>
      <c r="B1188" s="1051" t="s">
        <v>6401</v>
      </c>
      <c r="C1188" s="81"/>
      <c r="D1188" s="1050"/>
      <c r="E1188" s="1681"/>
      <c r="F1188" s="125"/>
    </row>
    <row r="1189" spans="1:6">
      <c r="A1189" s="58"/>
      <c r="B1189" s="1051"/>
      <c r="C1189" s="81"/>
      <c r="D1189" s="1050"/>
      <c r="E1189" s="1681"/>
      <c r="F1189" s="125"/>
    </row>
    <row r="1190" spans="1:6">
      <c r="A1190" s="58" t="s">
        <v>880</v>
      </c>
      <c r="B1190" s="1051" t="s">
        <v>6410</v>
      </c>
      <c r="C1190" s="81" t="s">
        <v>30</v>
      </c>
      <c r="D1190" s="1050">
        <v>3</v>
      </c>
      <c r="E1190" s="1681"/>
      <c r="F1190" s="125">
        <f>E1190*D1190</f>
        <v>0</v>
      </c>
    </row>
    <row r="1191" spans="1:6" ht="18" customHeight="1">
      <c r="A1191" s="58"/>
      <c r="B1191" s="1051" t="s">
        <v>6400</v>
      </c>
      <c r="C1191" s="81"/>
      <c r="D1191" s="1050"/>
      <c r="E1191" s="1681"/>
      <c r="F1191" s="125"/>
    </row>
    <row r="1192" spans="1:6" ht="18.75" customHeight="1">
      <c r="A1192" s="58"/>
      <c r="B1192" s="1051" t="s">
        <v>6396</v>
      </c>
      <c r="C1192" s="81"/>
      <c r="D1192" s="1050"/>
      <c r="E1192" s="1681"/>
      <c r="F1192" s="125"/>
    </row>
    <row r="1193" spans="1:6" ht="18.75" customHeight="1">
      <c r="A1193" s="58"/>
      <c r="B1193" s="1051" t="s">
        <v>6401</v>
      </c>
      <c r="C1193" s="81"/>
      <c r="D1193" s="1050"/>
      <c r="E1193" s="1681"/>
      <c r="F1193" s="125"/>
    </row>
    <row r="1194" spans="1:6" ht="20.25" customHeight="1">
      <c r="A1194" s="58"/>
      <c r="B1194" s="1051" t="s">
        <v>6411</v>
      </c>
      <c r="C1194" s="81"/>
      <c r="D1194" s="1050"/>
      <c r="E1194" s="1681"/>
      <c r="F1194" s="125"/>
    </row>
    <row r="1195" spans="1:6">
      <c r="A1195" s="58"/>
      <c r="B1195" s="1051"/>
      <c r="C1195" s="81"/>
      <c r="D1195" s="1050"/>
      <c r="E1195" s="1681"/>
      <c r="F1195" s="125"/>
    </row>
    <row r="1196" spans="1:6">
      <c r="A1196" s="58" t="s">
        <v>881</v>
      </c>
      <c r="B1196" s="1051" t="s">
        <v>6412</v>
      </c>
      <c r="C1196" s="81" t="s">
        <v>30</v>
      </c>
      <c r="D1196" s="1050">
        <v>8</v>
      </c>
      <c r="E1196" s="1681"/>
      <c r="F1196" s="125">
        <f>E1196*D1196</f>
        <v>0</v>
      </c>
    </row>
    <row r="1197" spans="1:6" ht="18.75" customHeight="1">
      <c r="A1197" s="58"/>
      <c r="B1197" s="1051" t="s">
        <v>6400</v>
      </c>
      <c r="C1197" s="81"/>
      <c r="D1197" s="1050"/>
      <c r="E1197" s="1681"/>
      <c r="F1197" s="125"/>
    </row>
    <row r="1198" spans="1:6" ht="18" customHeight="1">
      <c r="A1198" s="58"/>
      <c r="B1198" s="1051" t="s">
        <v>6396</v>
      </c>
      <c r="C1198" s="81"/>
      <c r="D1198" s="1050"/>
      <c r="E1198" s="1681"/>
      <c r="F1198" s="125"/>
    </row>
    <row r="1199" spans="1:6">
      <c r="A1199" s="58"/>
      <c r="B1199" s="1051" t="s">
        <v>6401</v>
      </c>
      <c r="C1199" s="81"/>
      <c r="D1199" s="1050"/>
      <c r="E1199" s="1681"/>
      <c r="F1199" s="125"/>
    </row>
    <row r="1200" spans="1:6" ht="19.5" customHeight="1">
      <c r="A1200" s="58"/>
      <c r="B1200" s="1051" t="s">
        <v>6403</v>
      </c>
      <c r="C1200" s="81"/>
      <c r="D1200" s="1050"/>
      <c r="E1200" s="1681"/>
      <c r="F1200" s="125"/>
    </row>
    <row r="1201" spans="1:6">
      <c r="A1201" s="58"/>
      <c r="B1201" s="1051"/>
      <c r="C1201" s="81"/>
      <c r="D1201" s="1050"/>
      <c r="E1201" s="1681"/>
      <c r="F1201" s="125"/>
    </row>
    <row r="1202" spans="1:6">
      <c r="A1202" s="58" t="s">
        <v>882</v>
      </c>
      <c r="B1202" s="1051" t="s">
        <v>6413</v>
      </c>
      <c r="C1202" s="81" t="s">
        <v>30</v>
      </c>
      <c r="D1202" s="1050">
        <v>18</v>
      </c>
      <c r="E1202" s="1681"/>
      <c r="F1202" s="125">
        <f>E1202*D1202</f>
        <v>0</v>
      </c>
    </row>
    <row r="1203" spans="1:6">
      <c r="A1203" s="58"/>
      <c r="B1203" s="1051" t="s">
        <v>6400</v>
      </c>
      <c r="C1203" s="81"/>
      <c r="D1203" s="1050"/>
      <c r="E1203" s="1681"/>
      <c r="F1203" s="125"/>
    </row>
    <row r="1204" spans="1:6">
      <c r="A1204" s="58"/>
      <c r="B1204" s="1051" t="s">
        <v>6396</v>
      </c>
      <c r="C1204" s="81"/>
      <c r="D1204" s="1050"/>
      <c r="E1204" s="1681"/>
      <c r="F1204" s="125"/>
    </row>
    <row r="1205" spans="1:6">
      <c r="A1205" s="58"/>
      <c r="B1205" s="1051" t="s">
        <v>6401</v>
      </c>
      <c r="C1205" s="81"/>
      <c r="D1205" s="1050"/>
      <c r="E1205" s="1681"/>
      <c r="F1205" s="125"/>
    </row>
    <row r="1206" spans="1:6">
      <c r="A1206" s="58"/>
      <c r="B1206" s="1051" t="s">
        <v>6398</v>
      </c>
      <c r="C1206" s="81"/>
      <c r="D1206" s="1050"/>
      <c r="E1206" s="1681"/>
      <c r="F1206" s="125"/>
    </row>
    <row r="1207" spans="1:6">
      <c r="A1207" s="58"/>
      <c r="B1207" s="1051"/>
      <c r="C1207" s="81"/>
      <c r="D1207" s="1050"/>
      <c r="E1207" s="1681"/>
      <c r="F1207" s="125"/>
    </row>
    <row r="1208" spans="1:6" ht="21.75" customHeight="1">
      <c r="A1208" s="58" t="s">
        <v>883</v>
      </c>
      <c r="B1208" s="1051" t="s">
        <v>6414</v>
      </c>
      <c r="C1208" s="81" t="s">
        <v>30</v>
      </c>
      <c r="D1208" s="1050">
        <v>12</v>
      </c>
      <c r="E1208" s="1681"/>
      <c r="F1208" s="125">
        <f>E1208*D1208</f>
        <v>0</v>
      </c>
    </row>
    <row r="1209" spans="1:6" ht="21" customHeight="1">
      <c r="A1209" s="58"/>
      <c r="B1209" s="1051" t="s">
        <v>6400</v>
      </c>
      <c r="C1209" s="81"/>
      <c r="D1209" s="1050"/>
      <c r="E1209" s="1681"/>
      <c r="F1209" s="125"/>
    </row>
    <row r="1210" spans="1:6" ht="21" customHeight="1">
      <c r="A1210" s="58"/>
      <c r="B1210" s="1051" t="s">
        <v>6396</v>
      </c>
      <c r="C1210" s="81"/>
      <c r="D1210" s="1050"/>
      <c r="E1210" s="1681"/>
      <c r="F1210" s="125"/>
    </row>
    <row r="1211" spans="1:6" ht="23.25" customHeight="1">
      <c r="A1211" s="58"/>
      <c r="B1211" s="1051" t="s">
        <v>6401</v>
      </c>
      <c r="C1211" s="81"/>
      <c r="D1211" s="1050"/>
      <c r="E1211" s="1681"/>
      <c r="F1211" s="125"/>
    </row>
    <row r="1212" spans="1:6" ht="21" customHeight="1">
      <c r="A1212" s="58"/>
      <c r="B1212" s="1051" t="s">
        <v>6408</v>
      </c>
      <c r="C1212" s="81"/>
      <c r="D1212" s="1050"/>
      <c r="E1212" s="1681"/>
      <c r="F1212" s="125"/>
    </row>
    <row r="1213" spans="1:6">
      <c r="A1213" s="58"/>
      <c r="B1213" s="1051"/>
      <c r="C1213" s="81"/>
      <c r="D1213" s="1050"/>
      <c r="E1213" s="1681"/>
      <c r="F1213" s="125"/>
    </row>
    <row r="1214" spans="1:6" ht="22.5" customHeight="1">
      <c r="A1214" s="58" t="s">
        <v>884</v>
      </c>
      <c r="B1214" s="1051" t="s">
        <v>6415</v>
      </c>
      <c r="C1214" s="81" t="s">
        <v>30</v>
      </c>
      <c r="D1214" s="1050">
        <v>1</v>
      </c>
      <c r="E1214" s="1681"/>
      <c r="F1214" s="125">
        <f>E1214*D1214</f>
        <v>0</v>
      </c>
    </row>
    <row r="1215" spans="1:6" ht="19.5" customHeight="1">
      <c r="A1215" s="58"/>
      <c r="B1215" s="1051" t="s">
        <v>6400</v>
      </c>
      <c r="C1215" s="81"/>
      <c r="D1215" s="1050"/>
      <c r="E1215" s="1681"/>
      <c r="F1215" s="125"/>
    </row>
    <row r="1216" spans="1:6" ht="18.75" customHeight="1">
      <c r="A1216" s="58"/>
      <c r="B1216" s="1051" t="s">
        <v>6416</v>
      </c>
      <c r="C1216" s="81"/>
      <c r="D1216" s="1050"/>
      <c r="E1216" s="1681"/>
      <c r="F1216" s="125"/>
    </row>
    <row r="1217" spans="1:6" ht="20.25" customHeight="1">
      <c r="A1217" s="58"/>
      <c r="B1217" s="1051" t="s">
        <v>6401</v>
      </c>
      <c r="C1217" s="81"/>
      <c r="D1217" s="1050"/>
      <c r="E1217" s="1681"/>
      <c r="F1217" s="125"/>
    </row>
    <row r="1218" spans="1:6">
      <c r="A1218" s="58"/>
      <c r="B1218" s="1051"/>
      <c r="C1218" s="81"/>
      <c r="D1218" s="1050"/>
      <c r="E1218" s="1681"/>
      <c r="F1218" s="125"/>
    </row>
    <row r="1219" spans="1:6" ht="21.75" customHeight="1">
      <c r="A1219" s="58" t="s">
        <v>885</v>
      </c>
      <c r="B1219" s="1051" t="s">
        <v>6417</v>
      </c>
      <c r="C1219" s="81" t="s">
        <v>30</v>
      </c>
      <c r="D1219" s="1050">
        <v>2</v>
      </c>
      <c r="E1219" s="1681"/>
      <c r="F1219" s="125">
        <f>E1219*D1219</f>
        <v>0</v>
      </c>
    </row>
    <row r="1220" spans="1:6" ht="18" customHeight="1">
      <c r="A1220" s="58"/>
      <c r="B1220" s="1051" t="s">
        <v>6400</v>
      </c>
      <c r="C1220" s="81"/>
      <c r="D1220" s="1050"/>
      <c r="E1220" s="1681"/>
      <c r="F1220" s="125"/>
    </row>
    <row r="1221" spans="1:6" ht="20.25" customHeight="1">
      <c r="A1221" s="58"/>
      <c r="B1221" s="1051" t="s">
        <v>6416</v>
      </c>
      <c r="C1221" s="81"/>
      <c r="D1221" s="1050"/>
      <c r="E1221" s="1681"/>
      <c r="F1221" s="125"/>
    </row>
    <row r="1222" spans="1:6" ht="23.25" customHeight="1">
      <c r="A1222" s="58"/>
      <c r="B1222" s="1051" t="s">
        <v>6401</v>
      </c>
      <c r="C1222" s="81"/>
      <c r="D1222" s="1050"/>
      <c r="E1222" s="1681"/>
      <c r="F1222" s="125"/>
    </row>
    <row r="1223" spans="1:6" ht="18.75" customHeight="1">
      <c r="A1223" s="58"/>
      <c r="B1223" s="1051" t="s">
        <v>6398</v>
      </c>
      <c r="C1223" s="81"/>
      <c r="D1223" s="1050"/>
      <c r="E1223" s="1681"/>
      <c r="F1223" s="125"/>
    </row>
    <row r="1224" spans="1:6">
      <c r="A1224" s="58"/>
      <c r="B1224" s="1051"/>
      <c r="C1224" s="81"/>
      <c r="D1224" s="1050"/>
      <c r="E1224" s="1681"/>
      <c r="F1224" s="125"/>
    </row>
    <row r="1225" spans="1:6">
      <c r="A1225" s="58" t="s">
        <v>886</v>
      </c>
      <c r="B1225" s="1051" t="s">
        <v>6418</v>
      </c>
      <c r="C1225" s="81" t="s">
        <v>30</v>
      </c>
      <c r="D1225" s="1050">
        <v>11</v>
      </c>
      <c r="E1225" s="1681"/>
      <c r="F1225" s="125">
        <f>E1225*D1225</f>
        <v>0</v>
      </c>
    </row>
    <row r="1226" spans="1:6" ht="17.25" customHeight="1">
      <c r="A1226" s="58"/>
      <c r="B1226" s="1051" t="s">
        <v>6400</v>
      </c>
      <c r="C1226" s="81"/>
      <c r="D1226" s="1050"/>
      <c r="E1226" s="1681"/>
      <c r="F1226" s="125"/>
    </row>
    <row r="1227" spans="1:6" ht="21.75" customHeight="1">
      <c r="A1227" s="58"/>
      <c r="B1227" s="1051" t="s">
        <v>6419</v>
      </c>
      <c r="C1227" s="81"/>
      <c r="D1227" s="1050"/>
      <c r="E1227" s="1681"/>
      <c r="F1227" s="125"/>
    </row>
    <row r="1228" spans="1:6" ht="18.75" customHeight="1">
      <c r="A1228" s="58"/>
      <c r="B1228" s="1051" t="s">
        <v>6420</v>
      </c>
      <c r="C1228" s="81"/>
      <c r="D1228" s="1050"/>
      <c r="E1228" s="1681"/>
      <c r="F1228" s="125"/>
    </row>
    <row r="1229" spans="1:6">
      <c r="A1229" s="58"/>
      <c r="B1229" s="1051"/>
      <c r="C1229" s="81"/>
      <c r="D1229" s="1050"/>
      <c r="E1229" s="1681"/>
      <c r="F1229" s="125"/>
    </row>
    <row r="1230" spans="1:6" ht="19.5" customHeight="1">
      <c r="A1230" s="58" t="s">
        <v>887</v>
      </c>
      <c r="B1230" s="1051" t="s">
        <v>6421</v>
      </c>
      <c r="C1230" s="81" t="s">
        <v>30</v>
      </c>
      <c r="D1230" s="1050">
        <v>14</v>
      </c>
      <c r="E1230" s="1681"/>
      <c r="F1230" s="125">
        <f>E1230*D1230</f>
        <v>0</v>
      </c>
    </row>
    <row r="1231" spans="1:6" ht="22.5" customHeight="1">
      <c r="A1231" s="58"/>
      <c r="B1231" s="1051" t="s">
        <v>6400</v>
      </c>
      <c r="C1231" s="81"/>
      <c r="D1231" s="1050"/>
      <c r="E1231" s="1681"/>
      <c r="F1231" s="125"/>
    </row>
    <row r="1232" spans="1:6" ht="18" customHeight="1">
      <c r="A1232" s="58"/>
      <c r="B1232" s="1051" t="s">
        <v>6419</v>
      </c>
      <c r="C1232" s="81"/>
      <c r="D1232" s="1050"/>
      <c r="E1232" s="1681"/>
      <c r="F1232" s="125"/>
    </row>
    <row r="1233" spans="1:6" ht="21.75" customHeight="1">
      <c r="A1233" s="58"/>
      <c r="B1233" s="1051" t="s">
        <v>6420</v>
      </c>
      <c r="C1233" s="81"/>
      <c r="D1233" s="1050"/>
      <c r="E1233" s="1681"/>
      <c r="F1233" s="125"/>
    </row>
    <row r="1234" spans="1:6">
      <c r="A1234" s="58"/>
      <c r="B1234" s="1051"/>
      <c r="C1234" s="81"/>
      <c r="D1234" s="1050"/>
      <c r="E1234" s="1681"/>
      <c r="F1234" s="125"/>
    </row>
    <row r="1235" spans="1:6">
      <c r="A1235" s="58" t="s">
        <v>888</v>
      </c>
      <c r="B1235" s="1051" t="s">
        <v>6422</v>
      </c>
      <c r="C1235" s="81" t="s">
        <v>30</v>
      </c>
      <c r="D1235" s="1050">
        <v>1</v>
      </c>
      <c r="E1235" s="1681"/>
      <c r="F1235" s="125">
        <f>E1235*D1235</f>
        <v>0</v>
      </c>
    </row>
    <row r="1236" spans="1:6" ht="18" customHeight="1">
      <c r="A1236" s="58"/>
      <c r="B1236" s="1051" t="s">
        <v>6400</v>
      </c>
      <c r="C1236" s="81"/>
      <c r="D1236" s="1050"/>
      <c r="E1236" s="1681"/>
      <c r="F1236" s="125"/>
    </row>
    <row r="1237" spans="1:6" ht="20.25" customHeight="1">
      <c r="A1237" s="58"/>
      <c r="B1237" s="1051" t="s">
        <v>6419</v>
      </c>
      <c r="C1237" s="81"/>
      <c r="D1237" s="1050"/>
      <c r="E1237" s="1681"/>
      <c r="F1237" s="125"/>
    </row>
    <row r="1238" spans="1:6" ht="18.75" customHeight="1">
      <c r="A1238" s="58"/>
      <c r="B1238" s="1051" t="s">
        <v>6420</v>
      </c>
      <c r="C1238" s="81"/>
      <c r="D1238" s="1050"/>
      <c r="E1238" s="1681"/>
      <c r="F1238" s="125"/>
    </row>
    <row r="1239" spans="1:6" ht="21.75" customHeight="1">
      <c r="A1239" s="58"/>
      <c r="B1239" s="1051" t="s">
        <v>6398</v>
      </c>
      <c r="C1239" s="81"/>
      <c r="D1239" s="1050"/>
      <c r="E1239" s="1681"/>
      <c r="F1239" s="125"/>
    </row>
    <row r="1240" spans="1:6">
      <c r="A1240" s="58"/>
      <c r="B1240" s="1051"/>
      <c r="C1240" s="81"/>
      <c r="D1240" s="1050"/>
      <c r="E1240" s="1681"/>
      <c r="F1240" s="125"/>
    </row>
    <row r="1241" spans="1:6" ht="21.75" customHeight="1">
      <c r="A1241" s="58" t="s">
        <v>889</v>
      </c>
      <c r="B1241" s="1051" t="s">
        <v>6423</v>
      </c>
      <c r="C1241" s="81" t="s">
        <v>30</v>
      </c>
      <c r="D1241" s="1050">
        <v>14</v>
      </c>
      <c r="E1241" s="1681"/>
      <c r="F1241" s="125">
        <f>E1241*D1241</f>
        <v>0</v>
      </c>
    </row>
    <row r="1242" spans="1:6" ht="24" customHeight="1">
      <c r="A1242" s="58"/>
      <c r="B1242" s="1051" t="s">
        <v>6400</v>
      </c>
      <c r="C1242" s="81"/>
      <c r="D1242" s="1050"/>
      <c r="E1242" s="1681"/>
      <c r="F1242" s="125"/>
    </row>
    <row r="1243" spans="1:6" ht="22.5" customHeight="1">
      <c r="A1243" s="58"/>
      <c r="B1243" s="1051" t="s">
        <v>6419</v>
      </c>
      <c r="C1243" s="81"/>
      <c r="D1243" s="1050"/>
      <c r="E1243" s="1681"/>
      <c r="F1243" s="125"/>
    </row>
    <row r="1244" spans="1:6" ht="18" customHeight="1">
      <c r="A1244" s="58"/>
      <c r="B1244" s="1051" t="s">
        <v>6420</v>
      </c>
      <c r="C1244" s="81"/>
      <c r="D1244" s="1050"/>
      <c r="E1244" s="1681"/>
      <c r="F1244" s="125"/>
    </row>
    <row r="1245" spans="1:6">
      <c r="A1245" s="58"/>
      <c r="B1245" s="1051"/>
      <c r="C1245" s="81"/>
      <c r="D1245" s="1050"/>
      <c r="E1245" s="1681"/>
      <c r="F1245" s="125"/>
    </row>
    <row r="1246" spans="1:6" ht="19.5" customHeight="1">
      <c r="A1246" s="58" t="s">
        <v>6490</v>
      </c>
      <c r="B1246" s="1051" t="s">
        <v>6424</v>
      </c>
      <c r="C1246" s="81" t="s">
        <v>30</v>
      </c>
      <c r="D1246" s="1050">
        <v>1</v>
      </c>
      <c r="E1246" s="1681"/>
      <c r="F1246" s="125">
        <f>E1246*D1246</f>
        <v>0</v>
      </c>
    </row>
    <row r="1247" spans="1:6" ht="18" customHeight="1">
      <c r="A1247" s="58"/>
      <c r="B1247" s="1051" t="s">
        <v>6400</v>
      </c>
      <c r="C1247" s="81"/>
      <c r="D1247" s="1050"/>
      <c r="E1247" s="1681"/>
      <c r="F1247" s="125"/>
    </row>
    <row r="1248" spans="1:6" ht="20.25" customHeight="1">
      <c r="A1248" s="58"/>
      <c r="B1248" s="1051" t="s">
        <v>6419</v>
      </c>
      <c r="C1248" s="81"/>
      <c r="D1248" s="1050"/>
      <c r="E1248" s="1681"/>
      <c r="F1248" s="125"/>
    </row>
    <row r="1249" spans="1:6" ht="20.25" customHeight="1">
      <c r="A1249" s="58"/>
      <c r="B1249" s="1051" t="s">
        <v>6420</v>
      </c>
      <c r="C1249" s="81"/>
      <c r="D1249" s="1050"/>
      <c r="E1249" s="1681"/>
      <c r="F1249" s="125"/>
    </row>
    <row r="1250" spans="1:6">
      <c r="A1250" s="58"/>
      <c r="B1250" s="1051"/>
      <c r="C1250" s="81"/>
      <c r="D1250" s="1050"/>
      <c r="E1250" s="1681"/>
      <c r="F1250" s="125"/>
    </row>
    <row r="1251" spans="1:6">
      <c r="A1251" s="58" t="s">
        <v>6491</v>
      </c>
      <c r="B1251" s="1051" t="s">
        <v>6425</v>
      </c>
      <c r="C1251" s="81" t="s">
        <v>30</v>
      </c>
      <c r="D1251" s="1050">
        <v>2</v>
      </c>
      <c r="E1251" s="1681"/>
      <c r="F1251" s="125">
        <f>E1251*D1251</f>
        <v>0</v>
      </c>
    </row>
    <row r="1252" spans="1:6">
      <c r="B1252" s="1051" t="s">
        <v>6400</v>
      </c>
      <c r="C1252" s="81"/>
      <c r="D1252" s="1050"/>
      <c r="E1252" s="1681"/>
      <c r="F1252" s="125"/>
    </row>
    <row r="1253" spans="1:6">
      <c r="A1253" s="58"/>
      <c r="B1253" s="1051" t="s">
        <v>6419</v>
      </c>
      <c r="C1253" s="81"/>
      <c r="D1253" s="1050"/>
      <c r="E1253" s="1681"/>
      <c r="F1253" s="125"/>
    </row>
    <row r="1254" spans="1:6">
      <c r="B1254" s="1051" t="s">
        <v>6420</v>
      </c>
      <c r="C1254" s="81"/>
      <c r="D1254" s="1050"/>
      <c r="E1254" s="1681"/>
      <c r="F1254" s="125"/>
    </row>
    <row r="1255" spans="1:6">
      <c r="A1255" s="58"/>
      <c r="B1255" s="1051"/>
      <c r="C1255" s="81"/>
      <c r="D1255" s="1050"/>
      <c r="E1255" s="1681"/>
      <c r="F1255" s="125"/>
    </row>
    <row r="1256" spans="1:6" ht="18" customHeight="1">
      <c r="A1256" s="58" t="s">
        <v>6492</v>
      </c>
      <c r="B1256" s="1051" t="s">
        <v>6426</v>
      </c>
      <c r="C1256" s="81" t="s">
        <v>30</v>
      </c>
      <c r="D1256" s="1050">
        <v>1</v>
      </c>
      <c r="E1256" s="1681"/>
      <c r="F1256" s="125">
        <f>E1256*D1256</f>
        <v>0</v>
      </c>
    </row>
    <row r="1257" spans="1:6" ht="18.75" customHeight="1">
      <c r="B1257" s="1051" t="s">
        <v>6400</v>
      </c>
      <c r="C1257" s="81"/>
      <c r="D1257" s="1050"/>
      <c r="E1257" s="1681"/>
      <c r="F1257" s="125"/>
    </row>
    <row r="1258" spans="1:6" ht="24.75" customHeight="1">
      <c r="A1258" s="58"/>
      <c r="B1258" s="1051" t="s">
        <v>6419</v>
      </c>
      <c r="C1258" s="81"/>
      <c r="D1258" s="1050"/>
      <c r="E1258" s="1681"/>
      <c r="F1258" s="125"/>
    </row>
    <row r="1259" spans="1:6" ht="18.75" customHeight="1">
      <c r="B1259" s="1051" t="s">
        <v>6420</v>
      </c>
      <c r="C1259" s="81"/>
      <c r="D1259" s="1050"/>
      <c r="E1259" s="1681"/>
      <c r="F1259" s="125"/>
    </row>
    <row r="1260" spans="1:6" ht="18.75" customHeight="1">
      <c r="A1260" s="58"/>
      <c r="B1260" s="1051" t="s">
        <v>6406</v>
      </c>
      <c r="C1260" s="81"/>
      <c r="D1260" s="1050"/>
      <c r="E1260" s="1681"/>
      <c r="F1260" s="125"/>
    </row>
    <row r="1261" spans="1:6">
      <c r="B1261" s="1051"/>
      <c r="C1261" s="81"/>
      <c r="D1261" s="1050"/>
      <c r="E1261" s="1681"/>
      <c r="F1261" s="125"/>
    </row>
    <row r="1262" spans="1:6" ht="22.5" customHeight="1">
      <c r="A1262" s="58" t="s">
        <v>6493</v>
      </c>
      <c r="B1262" s="1051" t="s">
        <v>6427</v>
      </c>
      <c r="C1262" s="81" t="s">
        <v>30</v>
      </c>
      <c r="D1262" s="1050">
        <v>2</v>
      </c>
      <c r="E1262" s="1681"/>
      <c r="F1262" s="125">
        <f>E1262*D1262</f>
        <v>0</v>
      </c>
    </row>
    <row r="1263" spans="1:6" ht="17.25" customHeight="1">
      <c r="B1263" s="1051" t="s">
        <v>6400</v>
      </c>
      <c r="C1263" s="81"/>
      <c r="D1263" s="1050"/>
      <c r="E1263" s="1681"/>
      <c r="F1263" s="125"/>
    </row>
    <row r="1264" spans="1:6" ht="20.25" customHeight="1">
      <c r="A1264" s="58"/>
      <c r="B1264" s="1051" t="s">
        <v>6419</v>
      </c>
      <c r="C1264" s="81"/>
      <c r="D1264" s="1050"/>
      <c r="E1264" s="1681"/>
      <c r="F1264" s="125"/>
    </row>
    <row r="1265" spans="1:6" ht="21.75" customHeight="1">
      <c r="A1265" s="58"/>
      <c r="B1265" s="1051" t="s">
        <v>6420</v>
      </c>
      <c r="C1265" s="81"/>
      <c r="D1265" s="1050"/>
      <c r="E1265" s="1681"/>
      <c r="F1265" s="125"/>
    </row>
    <row r="1266" spans="1:6" ht="19.5" customHeight="1">
      <c r="A1266" s="58"/>
      <c r="B1266" s="1051" t="s">
        <v>6403</v>
      </c>
      <c r="C1266" s="81"/>
      <c r="D1266" s="1050"/>
      <c r="E1266" s="1681"/>
      <c r="F1266" s="125"/>
    </row>
    <row r="1267" spans="1:6">
      <c r="B1267" s="1051"/>
      <c r="C1267" s="81"/>
      <c r="D1267" s="1050"/>
      <c r="E1267" s="1681"/>
      <c r="F1267" s="125"/>
    </row>
    <row r="1268" spans="1:6" ht="20.25" customHeight="1">
      <c r="A1268" s="58" t="s">
        <v>6494</v>
      </c>
      <c r="B1268" s="1051" t="s">
        <v>6428</v>
      </c>
      <c r="C1268" s="81" t="s">
        <v>30</v>
      </c>
      <c r="D1268" s="1050">
        <v>3</v>
      </c>
      <c r="E1268" s="1681"/>
      <c r="F1268" s="125">
        <f>E1268*D1268</f>
        <v>0</v>
      </c>
    </row>
    <row r="1269" spans="1:6" ht="18.75" customHeight="1">
      <c r="B1269" s="1051" t="s">
        <v>6400</v>
      </c>
      <c r="C1269" s="81"/>
      <c r="D1269" s="1050"/>
      <c r="E1269" s="1681"/>
      <c r="F1269" s="125"/>
    </row>
    <row r="1270" spans="1:6" ht="17.25" customHeight="1">
      <c r="A1270" s="58"/>
      <c r="B1270" s="1051" t="s">
        <v>6419</v>
      </c>
      <c r="C1270" s="81"/>
      <c r="D1270" s="1050"/>
      <c r="E1270" s="1681"/>
      <c r="F1270" s="125"/>
    </row>
    <row r="1271" spans="1:6" ht="20.25" customHeight="1">
      <c r="A1271" s="58"/>
      <c r="B1271" s="1051" t="s">
        <v>6420</v>
      </c>
      <c r="C1271" s="81"/>
      <c r="D1271" s="1050"/>
      <c r="E1271" s="1681"/>
      <c r="F1271" s="125"/>
    </row>
    <row r="1272" spans="1:6" ht="18" customHeight="1">
      <c r="A1272" s="58"/>
      <c r="B1272" s="1051" t="s">
        <v>6429</v>
      </c>
      <c r="C1272" s="81"/>
      <c r="D1272" s="1050"/>
      <c r="E1272" s="1681"/>
      <c r="F1272" s="125"/>
    </row>
    <row r="1273" spans="1:6">
      <c r="B1273" s="1051"/>
      <c r="C1273" s="81"/>
      <c r="D1273" s="1050"/>
      <c r="E1273" s="1681"/>
      <c r="F1273" s="125"/>
    </row>
    <row r="1274" spans="1:6" ht="26.25" customHeight="1">
      <c r="A1274" s="58" t="s">
        <v>6495</v>
      </c>
      <c r="B1274" s="1051" t="s">
        <v>6430</v>
      </c>
      <c r="C1274" s="81" t="s">
        <v>30</v>
      </c>
      <c r="D1274" s="1050">
        <v>4</v>
      </c>
      <c r="E1274" s="1681"/>
      <c r="F1274" s="125">
        <f>E1274*D1274</f>
        <v>0</v>
      </c>
    </row>
    <row r="1275" spans="1:6" ht="20.25" customHeight="1">
      <c r="B1275" s="1051" t="s">
        <v>6400</v>
      </c>
      <c r="C1275" s="81"/>
      <c r="D1275" s="1050"/>
      <c r="E1275" s="1681"/>
      <c r="F1275" s="125"/>
    </row>
    <row r="1276" spans="1:6" ht="26.25" customHeight="1">
      <c r="A1276" s="58"/>
      <c r="B1276" s="1051" t="s">
        <v>6419</v>
      </c>
      <c r="C1276" s="81"/>
      <c r="D1276" s="1050"/>
      <c r="E1276" s="1681"/>
      <c r="F1276" s="125"/>
    </row>
    <row r="1277" spans="1:6" ht="21" customHeight="1">
      <c r="A1277" s="58"/>
      <c r="B1277" s="1051" t="s">
        <v>6420</v>
      </c>
      <c r="C1277" s="81"/>
      <c r="D1277" s="1050"/>
      <c r="E1277" s="1681"/>
      <c r="F1277" s="125"/>
    </row>
    <row r="1278" spans="1:6" ht="19.5" customHeight="1">
      <c r="A1278" s="58"/>
      <c r="B1278" s="1051" t="s">
        <v>6408</v>
      </c>
      <c r="C1278" s="81"/>
      <c r="D1278" s="1050"/>
      <c r="E1278" s="1681"/>
      <c r="F1278" s="125"/>
    </row>
    <row r="1279" spans="1:6">
      <c r="B1279" s="1051"/>
      <c r="C1279" s="81"/>
      <c r="D1279" s="1050"/>
      <c r="E1279" s="1681"/>
      <c r="F1279" s="125"/>
    </row>
    <row r="1280" spans="1:6" ht="19.5" customHeight="1">
      <c r="A1280" s="58" t="s">
        <v>6496</v>
      </c>
      <c r="B1280" s="1051" t="s">
        <v>6431</v>
      </c>
      <c r="C1280" s="81" t="s">
        <v>30</v>
      </c>
      <c r="D1280" s="1050">
        <v>4</v>
      </c>
      <c r="E1280" s="1681"/>
      <c r="F1280" s="125">
        <f>E1280*D1280</f>
        <v>0</v>
      </c>
    </row>
    <row r="1281" spans="1:6" ht="21" customHeight="1">
      <c r="A1281" s="58"/>
      <c r="B1281" s="1051" t="s">
        <v>6400</v>
      </c>
      <c r="C1281" s="81"/>
      <c r="D1281" s="1050"/>
      <c r="E1281" s="1681"/>
      <c r="F1281" s="125"/>
    </row>
    <row r="1282" spans="1:6" ht="19.5" customHeight="1">
      <c r="A1282" s="58"/>
      <c r="B1282" s="1051" t="s">
        <v>6419</v>
      </c>
      <c r="C1282" s="81"/>
      <c r="D1282" s="1050"/>
      <c r="E1282" s="1681"/>
      <c r="F1282" s="125"/>
    </row>
    <row r="1283" spans="1:6" ht="23.25" customHeight="1">
      <c r="A1283" s="58"/>
      <c r="B1283" s="1051" t="s">
        <v>6420</v>
      </c>
      <c r="C1283" s="81"/>
      <c r="D1283" s="1050"/>
      <c r="E1283" s="1681"/>
      <c r="F1283" s="125"/>
    </row>
    <row r="1284" spans="1:6">
      <c r="B1284" s="1051"/>
      <c r="C1284" s="81"/>
      <c r="D1284" s="1050"/>
      <c r="E1284" s="1681"/>
      <c r="F1284" s="125"/>
    </row>
    <row r="1285" spans="1:6" ht="18" customHeight="1">
      <c r="A1285" s="58" t="s">
        <v>6497</v>
      </c>
      <c r="B1285" s="1051" t="s">
        <v>6432</v>
      </c>
      <c r="C1285" s="81" t="s">
        <v>30</v>
      </c>
      <c r="D1285" s="1050">
        <v>4</v>
      </c>
      <c r="E1285" s="1681"/>
      <c r="F1285" s="125">
        <f>E1285*D1285</f>
        <v>0</v>
      </c>
    </row>
    <row r="1286" spans="1:6" ht="20.25" customHeight="1">
      <c r="A1286" s="58"/>
      <c r="B1286" s="1051" t="s">
        <v>6400</v>
      </c>
      <c r="C1286" s="81"/>
      <c r="D1286" s="1050"/>
      <c r="E1286" s="1681"/>
      <c r="F1286" s="125"/>
    </row>
    <row r="1287" spans="1:6" ht="24" customHeight="1">
      <c r="A1287" s="58"/>
      <c r="B1287" s="1051" t="s">
        <v>6419</v>
      </c>
      <c r="C1287" s="81"/>
      <c r="D1287" s="1050"/>
      <c r="E1287" s="1681"/>
      <c r="F1287" s="125"/>
    </row>
    <row r="1288" spans="1:6" ht="17.25" customHeight="1">
      <c r="A1288" s="58"/>
      <c r="B1288" s="1051" t="s">
        <v>6433</v>
      </c>
      <c r="C1288" s="81"/>
      <c r="D1288" s="1050"/>
      <c r="E1288" s="1681"/>
      <c r="F1288" s="125"/>
    </row>
    <row r="1289" spans="1:6">
      <c r="B1289" s="1051"/>
      <c r="C1289" s="81"/>
      <c r="D1289" s="1050"/>
      <c r="E1289" s="1681"/>
      <c r="F1289" s="125"/>
    </row>
    <row r="1290" spans="1:6">
      <c r="A1290" s="58" t="s">
        <v>6498</v>
      </c>
      <c r="B1290" s="1051" t="s">
        <v>6434</v>
      </c>
      <c r="C1290" s="81" t="s">
        <v>30</v>
      </c>
      <c r="D1290" s="1050">
        <v>4</v>
      </c>
      <c r="E1290" s="1681"/>
      <c r="F1290" s="125">
        <f>E1290*D1290</f>
        <v>0</v>
      </c>
    </row>
    <row r="1291" spans="1:6">
      <c r="A1291" s="58"/>
      <c r="B1291" s="1051" t="s">
        <v>6400</v>
      </c>
      <c r="C1291" s="81"/>
      <c r="D1291" s="1050"/>
      <c r="E1291" s="1681"/>
      <c r="F1291" s="125"/>
    </row>
    <row r="1292" spans="1:6">
      <c r="A1292" s="58"/>
      <c r="B1292" s="1051" t="s">
        <v>6419</v>
      </c>
      <c r="C1292" s="81"/>
      <c r="D1292" s="1050"/>
      <c r="E1292" s="1681"/>
      <c r="F1292" s="125"/>
    </row>
    <row r="1293" spans="1:6">
      <c r="A1293" s="58"/>
      <c r="B1293" s="1051" t="s">
        <v>6433</v>
      </c>
      <c r="C1293" s="81"/>
      <c r="D1293" s="1050"/>
      <c r="E1293" s="1681"/>
      <c r="F1293" s="125"/>
    </row>
    <row r="1294" spans="1:6">
      <c r="B1294" s="1051"/>
      <c r="C1294" s="81"/>
      <c r="D1294" s="1050"/>
      <c r="E1294" s="1681"/>
      <c r="F1294" s="125"/>
    </row>
    <row r="1295" spans="1:6" ht="21" customHeight="1">
      <c r="A1295" s="58" t="s">
        <v>6499</v>
      </c>
      <c r="B1295" s="1051" t="s">
        <v>6435</v>
      </c>
      <c r="C1295" s="81" t="s">
        <v>30</v>
      </c>
      <c r="D1295" s="1050">
        <v>2</v>
      </c>
      <c r="E1295" s="1681"/>
      <c r="F1295" s="125">
        <f>E1295*D1295</f>
        <v>0</v>
      </c>
    </row>
    <row r="1296" spans="1:6" ht="18" customHeight="1">
      <c r="A1296" s="58"/>
      <c r="B1296" s="1051" t="s">
        <v>6400</v>
      </c>
      <c r="C1296" s="81"/>
      <c r="D1296" s="1050"/>
      <c r="E1296" s="1681"/>
      <c r="F1296" s="125"/>
    </row>
    <row r="1297" spans="1:6" ht="23.25" customHeight="1">
      <c r="A1297" s="58"/>
      <c r="B1297" s="1051" t="s">
        <v>6419</v>
      </c>
      <c r="C1297" s="81"/>
      <c r="D1297" s="1050"/>
      <c r="E1297" s="1681"/>
      <c r="F1297" s="125"/>
    </row>
    <row r="1298" spans="1:6" ht="19.5" customHeight="1">
      <c r="A1298" s="58"/>
      <c r="B1298" s="1051" t="s">
        <v>6433</v>
      </c>
      <c r="C1298" s="81"/>
      <c r="D1298" s="1050"/>
      <c r="E1298" s="1681"/>
      <c r="F1298" s="125"/>
    </row>
    <row r="1299" spans="1:6" ht="19.5" customHeight="1">
      <c r="A1299" s="58"/>
      <c r="B1299" s="1051" t="s">
        <v>6398</v>
      </c>
      <c r="C1299" s="81"/>
      <c r="D1299" s="1050"/>
      <c r="E1299" s="1681"/>
      <c r="F1299" s="125"/>
    </row>
    <row r="1300" spans="1:6">
      <c r="B1300" s="1051"/>
      <c r="C1300" s="81"/>
      <c r="D1300" s="1050"/>
      <c r="E1300" s="1681"/>
      <c r="F1300" s="125"/>
    </row>
    <row r="1301" spans="1:6" ht="19.5" customHeight="1">
      <c r="A1301" s="58" t="s">
        <v>6500</v>
      </c>
      <c r="B1301" s="1051" t="s">
        <v>6436</v>
      </c>
      <c r="C1301" s="81" t="s">
        <v>30</v>
      </c>
      <c r="D1301" s="1050">
        <v>1</v>
      </c>
      <c r="E1301" s="1681"/>
      <c r="F1301" s="125">
        <f>E1301*D1301</f>
        <v>0</v>
      </c>
    </row>
    <row r="1302" spans="1:6" ht="17.25" customHeight="1">
      <c r="A1302" s="58"/>
      <c r="B1302" s="1051" t="s">
        <v>6400</v>
      </c>
      <c r="C1302" s="81"/>
      <c r="D1302" s="1050"/>
      <c r="E1302" s="1681"/>
      <c r="F1302" s="125"/>
    </row>
    <row r="1303" spans="1:6" ht="20.25" customHeight="1">
      <c r="A1303" s="58"/>
      <c r="B1303" s="1051" t="s">
        <v>6419</v>
      </c>
      <c r="C1303" s="81"/>
      <c r="D1303" s="1050"/>
      <c r="E1303" s="1681"/>
      <c r="F1303" s="125"/>
    </row>
    <row r="1304" spans="1:6" ht="20.25" customHeight="1">
      <c r="A1304" s="58"/>
      <c r="B1304" s="1051" t="s">
        <v>6437</v>
      </c>
      <c r="C1304" s="81"/>
      <c r="D1304" s="1050"/>
      <c r="E1304" s="1681"/>
      <c r="F1304" s="125"/>
    </row>
    <row r="1305" spans="1:6">
      <c r="A1305" s="58"/>
      <c r="B1305" s="1051"/>
      <c r="C1305" s="81"/>
      <c r="D1305" s="1050"/>
      <c r="E1305" s="1681"/>
      <c r="F1305" s="125"/>
    </row>
    <row r="1306" spans="1:6" ht="19.5" customHeight="1">
      <c r="A1306" s="58" t="s">
        <v>6501</v>
      </c>
      <c r="B1306" s="1051" t="s">
        <v>6438</v>
      </c>
      <c r="C1306" s="81" t="s">
        <v>30</v>
      </c>
      <c r="D1306" s="1050">
        <v>1</v>
      </c>
      <c r="E1306" s="1681"/>
      <c r="F1306" s="125">
        <f>E1306*D1306</f>
        <v>0</v>
      </c>
    </row>
    <row r="1307" spans="1:6" ht="17.25" customHeight="1">
      <c r="B1307" s="1051" t="s">
        <v>6400</v>
      </c>
      <c r="C1307" s="81"/>
      <c r="D1307" s="1050"/>
      <c r="E1307" s="1681"/>
      <c r="F1307" s="125"/>
    </row>
    <row r="1308" spans="1:6" ht="19.5" customHeight="1">
      <c r="A1308" s="58"/>
      <c r="B1308" s="1051" t="s">
        <v>6439</v>
      </c>
      <c r="C1308" s="81"/>
      <c r="D1308" s="1050"/>
      <c r="E1308" s="1681"/>
      <c r="F1308" s="125"/>
    </row>
    <row r="1309" spans="1:6" ht="23.25" customHeight="1">
      <c r="A1309" s="58"/>
      <c r="B1309" s="1051" t="s">
        <v>6440</v>
      </c>
      <c r="C1309" s="81"/>
      <c r="D1309" s="1050"/>
      <c r="E1309" s="1681"/>
      <c r="F1309" s="125"/>
    </row>
    <row r="1310" spans="1:6" ht="20.25" customHeight="1">
      <c r="A1310" s="58"/>
      <c r="B1310" s="1051" t="s">
        <v>6406</v>
      </c>
      <c r="C1310" s="81"/>
      <c r="D1310" s="1050"/>
      <c r="E1310" s="1681"/>
      <c r="F1310" s="125"/>
    </row>
    <row r="1311" spans="1:6">
      <c r="A1311" s="58"/>
      <c r="B1311" s="1051"/>
      <c r="C1311" s="81"/>
      <c r="D1311" s="1050"/>
      <c r="E1311" s="1681"/>
      <c r="F1311" s="125"/>
    </row>
    <row r="1312" spans="1:6" ht="18" customHeight="1">
      <c r="A1312" s="58" t="s">
        <v>6502</v>
      </c>
      <c r="B1312" s="1051" t="s">
        <v>6441</v>
      </c>
      <c r="C1312" s="81" t="s">
        <v>30</v>
      </c>
      <c r="D1312" s="1050">
        <v>2</v>
      </c>
      <c r="E1312" s="1681"/>
      <c r="F1312" s="125">
        <f>E1312*D1312</f>
        <v>0</v>
      </c>
    </row>
    <row r="1313" spans="1:6" ht="20.25" customHeight="1">
      <c r="A1313" s="58"/>
      <c r="B1313" s="1051" t="s">
        <v>6400</v>
      </c>
      <c r="C1313" s="81"/>
      <c r="D1313" s="1050"/>
      <c r="E1313" s="1681"/>
      <c r="F1313" s="125"/>
    </row>
    <row r="1314" spans="1:6" ht="21" customHeight="1">
      <c r="A1314" s="58"/>
      <c r="B1314" s="1051" t="s">
        <v>6439</v>
      </c>
      <c r="C1314" s="81"/>
      <c r="D1314" s="1050"/>
      <c r="E1314" s="1681"/>
      <c r="F1314" s="125"/>
    </row>
    <row r="1315" spans="1:6" ht="20.25" customHeight="1">
      <c r="A1315" s="58"/>
      <c r="B1315" s="1051" t="s">
        <v>6440</v>
      </c>
      <c r="C1315" s="81"/>
      <c r="D1315" s="1050"/>
      <c r="E1315" s="1681"/>
      <c r="F1315" s="125"/>
    </row>
    <row r="1316" spans="1:6" ht="19.5" customHeight="1">
      <c r="A1316" s="58"/>
      <c r="B1316" s="1051" t="s">
        <v>6408</v>
      </c>
      <c r="C1316" s="81"/>
      <c r="D1316" s="1050"/>
      <c r="E1316" s="1681"/>
      <c r="F1316" s="125"/>
    </row>
    <row r="1317" spans="1:6">
      <c r="A1317" s="58"/>
      <c r="B1317" s="1051"/>
      <c r="C1317" s="81"/>
      <c r="D1317" s="1050"/>
      <c r="E1317" s="1681"/>
      <c r="F1317" s="125"/>
    </row>
    <row r="1318" spans="1:6" ht="18.75" customHeight="1">
      <c r="A1318" s="58" t="s">
        <v>6503</v>
      </c>
      <c r="B1318" s="1051" t="s">
        <v>6442</v>
      </c>
      <c r="C1318" s="81" t="s">
        <v>30</v>
      </c>
      <c r="D1318" s="1050">
        <v>2</v>
      </c>
      <c r="E1318" s="1681"/>
      <c r="F1318" s="125">
        <f>E1318*D1318</f>
        <v>0</v>
      </c>
    </row>
    <row r="1319" spans="1:6" ht="22.5" customHeight="1">
      <c r="A1319" s="58"/>
      <c r="B1319" s="1051" t="s">
        <v>6400</v>
      </c>
      <c r="C1319" s="81"/>
      <c r="D1319" s="1050"/>
      <c r="E1319" s="1681"/>
      <c r="F1319" s="125"/>
    </row>
    <row r="1320" spans="1:6" ht="21.75" customHeight="1">
      <c r="A1320" s="58"/>
      <c r="B1320" s="1051" t="s">
        <v>6439</v>
      </c>
      <c r="C1320" s="81"/>
      <c r="D1320" s="1050"/>
      <c r="E1320" s="1681"/>
      <c r="F1320" s="125"/>
    </row>
    <row r="1321" spans="1:6" ht="18.75" customHeight="1">
      <c r="A1321" s="58"/>
      <c r="B1321" s="1051" t="s">
        <v>6440</v>
      </c>
      <c r="C1321" s="81"/>
      <c r="D1321" s="1050"/>
      <c r="E1321" s="1681"/>
      <c r="F1321" s="125"/>
    </row>
    <row r="1322" spans="1:6">
      <c r="A1322" s="58"/>
      <c r="B1322" s="1051"/>
      <c r="C1322" s="81"/>
      <c r="D1322" s="1050"/>
      <c r="E1322" s="1681"/>
      <c r="F1322" s="125"/>
    </row>
    <row r="1323" spans="1:6" ht="19.5" customHeight="1">
      <c r="A1323" s="58" t="s">
        <v>6504</v>
      </c>
      <c r="B1323" s="1051" t="s">
        <v>6443</v>
      </c>
      <c r="C1323" s="81" t="s">
        <v>30</v>
      </c>
      <c r="D1323" s="1050">
        <v>2</v>
      </c>
      <c r="E1323" s="1681"/>
      <c r="F1323" s="125">
        <f>E1323*D1323</f>
        <v>0</v>
      </c>
    </row>
    <row r="1324" spans="1:6" ht="21" customHeight="1">
      <c r="A1324" s="58"/>
      <c r="B1324" s="1051" t="s">
        <v>6400</v>
      </c>
      <c r="C1324" s="81"/>
      <c r="D1324" s="1050"/>
      <c r="E1324" s="1681"/>
      <c r="F1324" s="125"/>
    </row>
    <row r="1325" spans="1:6" ht="17.25" customHeight="1">
      <c r="A1325" s="58"/>
      <c r="B1325" s="1051" t="s">
        <v>6444</v>
      </c>
      <c r="C1325" s="81"/>
      <c r="D1325" s="1050"/>
      <c r="E1325" s="1681"/>
      <c r="F1325" s="125"/>
    </row>
    <row r="1326" spans="1:6" ht="24.75" customHeight="1">
      <c r="A1326" s="58"/>
      <c r="B1326" s="1051" t="s">
        <v>6445</v>
      </c>
      <c r="C1326" s="81"/>
      <c r="D1326" s="1050"/>
      <c r="E1326" s="1681"/>
      <c r="F1326" s="125"/>
    </row>
    <row r="1327" spans="1:6">
      <c r="A1327" s="58"/>
      <c r="B1327" s="1051"/>
      <c r="C1327" s="81"/>
      <c r="D1327" s="1050"/>
      <c r="E1327" s="1681"/>
      <c r="F1327" s="125"/>
    </row>
    <row r="1328" spans="1:6">
      <c r="A1328" s="58" t="s">
        <v>6505</v>
      </c>
      <c r="B1328" s="1051" t="s">
        <v>6446</v>
      </c>
      <c r="C1328" s="81" t="s">
        <v>30</v>
      </c>
      <c r="D1328" s="1050">
        <v>2</v>
      </c>
      <c r="E1328" s="1681"/>
      <c r="F1328" s="125">
        <f>E1328*D1328</f>
        <v>0</v>
      </c>
    </row>
    <row r="1329" spans="1:6">
      <c r="A1329" s="58"/>
      <c r="B1329" s="1051" t="s">
        <v>6400</v>
      </c>
      <c r="C1329" s="81"/>
      <c r="D1329" s="1050"/>
      <c r="E1329" s="1681"/>
      <c r="F1329" s="125"/>
    </row>
    <row r="1330" spans="1:6">
      <c r="A1330" s="58"/>
      <c r="B1330" s="1051" t="s">
        <v>6439</v>
      </c>
      <c r="C1330" s="81"/>
      <c r="D1330" s="1050"/>
      <c r="E1330" s="1681"/>
      <c r="F1330" s="125"/>
    </row>
    <row r="1331" spans="1:6">
      <c r="A1331" s="58"/>
      <c r="B1331" s="1051" t="s">
        <v>6445</v>
      </c>
      <c r="C1331" s="81"/>
      <c r="D1331" s="1050"/>
      <c r="E1331" s="1681"/>
      <c r="F1331" s="125"/>
    </row>
    <row r="1332" spans="1:6">
      <c r="A1332" s="58"/>
      <c r="B1332" s="1051"/>
      <c r="C1332" s="81"/>
      <c r="D1332" s="1050"/>
      <c r="E1332" s="1681"/>
      <c r="F1332" s="125"/>
    </row>
    <row r="1333" spans="1:6" ht="19.5" customHeight="1">
      <c r="A1333" s="58" t="s">
        <v>6506</v>
      </c>
      <c r="B1333" s="1051" t="s">
        <v>6447</v>
      </c>
      <c r="C1333" s="81" t="s">
        <v>30</v>
      </c>
      <c r="D1333" s="1050">
        <v>2</v>
      </c>
      <c r="E1333" s="1681"/>
      <c r="F1333" s="125">
        <f>E1333*D1333</f>
        <v>0</v>
      </c>
    </row>
    <row r="1334" spans="1:6" ht="18" customHeight="1">
      <c r="A1334" s="58"/>
      <c r="B1334" s="1051" t="s">
        <v>6400</v>
      </c>
      <c r="C1334" s="81"/>
      <c r="D1334" s="1050"/>
      <c r="E1334" s="1681"/>
      <c r="F1334" s="125"/>
    </row>
    <row r="1335" spans="1:6" ht="18" customHeight="1">
      <c r="A1335" s="58"/>
      <c r="B1335" s="1051" t="s">
        <v>6439</v>
      </c>
      <c r="C1335" s="81"/>
      <c r="D1335" s="1050"/>
      <c r="E1335" s="1681"/>
      <c r="F1335" s="125"/>
    </row>
    <row r="1336" spans="1:6" ht="19.5" customHeight="1">
      <c r="A1336" s="58"/>
      <c r="B1336" s="1051" t="s">
        <v>6445</v>
      </c>
      <c r="C1336" s="81"/>
      <c r="D1336" s="1050"/>
      <c r="E1336" s="1681"/>
      <c r="F1336" s="125"/>
    </row>
    <row r="1337" spans="1:6" ht="18" customHeight="1">
      <c r="A1337" s="58"/>
      <c r="B1337" s="1051" t="s">
        <v>6398</v>
      </c>
      <c r="C1337" s="81"/>
      <c r="D1337" s="1050"/>
      <c r="E1337" s="1681"/>
      <c r="F1337" s="125"/>
    </row>
    <row r="1338" spans="1:6">
      <c r="A1338" s="58"/>
      <c r="B1338" s="1051"/>
      <c r="C1338" s="81"/>
      <c r="D1338" s="1050"/>
      <c r="E1338" s="1681"/>
      <c r="F1338" s="125"/>
    </row>
    <row r="1339" spans="1:6" ht="19.5" customHeight="1">
      <c r="A1339" s="58" t="s">
        <v>6507</v>
      </c>
      <c r="B1339" s="1051" t="s">
        <v>6448</v>
      </c>
      <c r="C1339" s="81" t="s">
        <v>30</v>
      </c>
      <c r="D1339" s="1050">
        <v>7</v>
      </c>
      <c r="E1339" s="1681"/>
      <c r="F1339" s="125">
        <f>E1339*D1339</f>
        <v>0</v>
      </c>
    </row>
    <row r="1340" spans="1:6" ht="20.25" customHeight="1">
      <c r="A1340" s="58"/>
      <c r="B1340" s="1051" t="s">
        <v>6400</v>
      </c>
      <c r="C1340" s="81"/>
      <c r="D1340" s="1050"/>
      <c r="E1340" s="1681"/>
      <c r="F1340" s="125"/>
    </row>
    <row r="1341" spans="1:6" ht="18.75" customHeight="1">
      <c r="A1341" s="58"/>
      <c r="B1341" s="1051" t="s">
        <v>6444</v>
      </c>
      <c r="C1341" s="81"/>
      <c r="D1341" s="1050"/>
      <c r="E1341" s="1681"/>
      <c r="F1341" s="125"/>
    </row>
    <row r="1342" spans="1:6" ht="18.75" customHeight="1">
      <c r="A1342" s="58"/>
      <c r="B1342" s="1051" t="s">
        <v>6449</v>
      </c>
      <c r="C1342" s="81"/>
      <c r="D1342" s="1050"/>
      <c r="E1342" s="1681"/>
      <c r="F1342" s="125"/>
    </row>
    <row r="1343" spans="1:6">
      <c r="A1343" s="58"/>
      <c r="B1343" s="1051"/>
      <c r="C1343" s="81"/>
      <c r="D1343" s="1050"/>
      <c r="E1343" s="1681"/>
      <c r="F1343" s="125"/>
    </row>
    <row r="1344" spans="1:6" ht="18.75" customHeight="1">
      <c r="A1344" s="58" t="s">
        <v>6508</v>
      </c>
      <c r="B1344" s="1051" t="s">
        <v>6450</v>
      </c>
      <c r="C1344" s="81" t="s">
        <v>30</v>
      </c>
      <c r="D1344" s="1050">
        <v>25</v>
      </c>
      <c r="E1344" s="1681"/>
      <c r="F1344" s="125">
        <f>E1344*D1344</f>
        <v>0</v>
      </c>
    </row>
    <row r="1345" spans="1:6" ht="17.25" customHeight="1">
      <c r="A1345" s="58"/>
      <c r="B1345" s="1051" t="s">
        <v>6400</v>
      </c>
      <c r="C1345" s="81"/>
      <c r="D1345" s="1050"/>
      <c r="E1345" s="1681"/>
      <c r="F1345" s="125"/>
    </row>
    <row r="1346" spans="1:6" ht="18" customHeight="1">
      <c r="A1346" s="58"/>
      <c r="B1346" s="1051" t="s">
        <v>6444</v>
      </c>
      <c r="C1346" s="81"/>
      <c r="D1346" s="1050"/>
      <c r="E1346" s="1681"/>
      <c r="F1346" s="125"/>
    </row>
    <row r="1347" spans="1:6" ht="19.5" customHeight="1">
      <c r="A1347" s="58"/>
      <c r="B1347" s="1051" t="s">
        <v>6449</v>
      </c>
      <c r="C1347" s="81"/>
      <c r="D1347" s="1050"/>
      <c r="E1347" s="1681"/>
      <c r="F1347" s="125"/>
    </row>
    <row r="1348" spans="1:6">
      <c r="A1348" s="58"/>
      <c r="B1348" s="1051"/>
      <c r="C1348" s="81"/>
      <c r="D1348" s="1050"/>
      <c r="E1348" s="1681"/>
      <c r="F1348" s="125"/>
    </row>
    <row r="1349" spans="1:6">
      <c r="A1349" s="58" t="s">
        <v>6509</v>
      </c>
      <c r="B1349" s="1051" t="s">
        <v>6451</v>
      </c>
      <c r="C1349" s="81" t="s">
        <v>30</v>
      </c>
      <c r="D1349" s="1050">
        <v>1</v>
      </c>
      <c r="E1349" s="1681"/>
      <c r="F1349" s="125">
        <f>E1349*D1349</f>
        <v>0</v>
      </c>
    </row>
    <row r="1350" spans="1:6">
      <c r="A1350" s="58"/>
      <c r="B1350" s="1051" t="s">
        <v>6400</v>
      </c>
      <c r="C1350" s="81"/>
      <c r="D1350" s="1050"/>
      <c r="E1350" s="1681"/>
      <c r="F1350" s="125"/>
    </row>
    <row r="1351" spans="1:6">
      <c r="A1351" s="58"/>
      <c r="B1351" s="1051" t="s">
        <v>6444</v>
      </c>
      <c r="C1351" s="81"/>
      <c r="D1351" s="1050"/>
      <c r="E1351" s="1681"/>
      <c r="F1351" s="125"/>
    </row>
    <row r="1352" spans="1:6">
      <c r="A1352" s="58"/>
      <c r="B1352" s="1051" t="s">
        <v>6449</v>
      </c>
      <c r="C1352" s="81"/>
      <c r="D1352" s="1050"/>
      <c r="E1352" s="1681"/>
      <c r="F1352" s="125"/>
    </row>
    <row r="1353" spans="1:6">
      <c r="A1353" s="58"/>
      <c r="B1353" s="1051"/>
      <c r="C1353" s="81"/>
      <c r="D1353" s="1050"/>
      <c r="E1353" s="1681"/>
      <c r="F1353" s="125"/>
    </row>
    <row r="1354" spans="1:6" ht="18" customHeight="1">
      <c r="A1354" s="58" t="s">
        <v>6510</v>
      </c>
      <c r="B1354" s="1051" t="s">
        <v>6452</v>
      </c>
      <c r="C1354" s="81" t="s">
        <v>30</v>
      </c>
      <c r="D1354" s="1050">
        <v>2</v>
      </c>
      <c r="E1354" s="1681"/>
      <c r="F1354" s="125">
        <f>E1354*D1354</f>
        <v>0</v>
      </c>
    </row>
    <row r="1355" spans="1:6">
      <c r="A1355" s="58"/>
      <c r="B1355" s="1051" t="s">
        <v>6400</v>
      </c>
      <c r="C1355" s="81"/>
      <c r="D1355" s="1050"/>
      <c r="E1355" s="1681"/>
      <c r="F1355" s="125"/>
    </row>
    <row r="1356" spans="1:6" ht="18" customHeight="1">
      <c r="A1356" s="58"/>
      <c r="B1356" s="1051" t="s">
        <v>6444</v>
      </c>
      <c r="C1356" s="81"/>
      <c r="D1356" s="1050"/>
      <c r="E1356" s="1681"/>
      <c r="F1356" s="125"/>
    </row>
    <row r="1357" spans="1:6" ht="19.5" customHeight="1">
      <c r="A1357" s="58"/>
      <c r="B1357" s="1051" t="s">
        <v>6449</v>
      </c>
      <c r="C1357" s="81"/>
      <c r="D1357" s="1050"/>
      <c r="E1357" s="1681"/>
      <c r="F1357" s="125"/>
    </row>
    <row r="1358" spans="1:6">
      <c r="A1358" s="58"/>
      <c r="B1358" s="1051"/>
      <c r="C1358" s="81"/>
      <c r="D1358" s="1050"/>
      <c r="E1358" s="1681"/>
      <c r="F1358" s="125"/>
    </row>
    <row r="1359" spans="1:6" ht="18.75" customHeight="1">
      <c r="A1359" s="58" t="s">
        <v>6511</v>
      </c>
      <c r="B1359" s="1051" t="s">
        <v>6453</v>
      </c>
      <c r="C1359" s="81" t="s">
        <v>30</v>
      </c>
      <c r="D1359" s="1050">
        <v>6</v>
      </c>
      <c r="E1359" s="1681"/>
      <c r="F1359" s="125">
        <f>E1359*D1359</f>
        <v>0</v>
      </c>
    </row>
    <row r="1360" spans="1:6" ht="22.5" customHeight="1">
      <c r="A1360" s="58"/>
      <c r="B1360" s="1051" t="s">
        <v>6400</v>
      </c>
      <c r="C1360" s="81"/>
      <c r="D1360" s="1050"/>
      <c r="E1360" s="1681"/>
      <c r="F1360" s="125"/>
    </row>
    <row r="1361" spans="1:6" ht="21.75" customHeight="1">
      <c r="A1361" s="58"/>
      <c r="B1361" s="1051" t="s">
        <v>6454</v>
      </c>
      <c r="C1361" s="81"/>
      <c r="D1361" s="1050"/>
      <c r="E1361" s="1681"/>
      <c r="F1361" s="125"/>
    </row>
    <row r="1362" spans="1:6" ht="21.75" customHeight="1">
      <c r="A1362" s="58"/>
      <c r="B1362" s="1051" t="s">
        <v>6440</v>
      </c>
      <c r="C1362" s="81"/>
      <c r="D1362" s="1050"/>
      <c r="E1362" s="1681"/>
      <c r="F1362" s="125"/>
    </row>
    <row r="1363" spans="1:6">
      <c r="A1363" s="58"/>
      <c r="B1363" s="1051"/>
      <c r="C1363" s="81"/>
      <c r="D1363" s="1050"/>
      <c r="E1363" s="1681"/>
      <c r="F1363" s="125"/>
    </row>
    <row r="1364" spans="1:6" ht="22.5" customHeight="1">
      <c r="A1364" s="58" t="s">
        <v>6512</v>
      </c>
      <c r="B1364" s="1051" t="s">
        <v>6455</v>
      </c>
      <c r="C1364" s="81" t="s">
        <v>30</v>
      </c>
      <c r="D1364" s="1050">
        <v>8</v>
      </c>
      <c r="E1364" s="1681"/>
      <c r="F1364" s="125">
        <f>E1364*D1364</f>
        <v>0</v>
      </c>
    </row>
    <row r="1365" spans="1:6" ht="19.5" customHeight="1">
      <c r="A1365" s="58"/>
      <c r="B1365" s="1051" t="s">
        <v>6400</v>
      </c>
      <c r="C1365" s="81"/>
      <c r="D1365" s="1050"/>
      <c r="E1365" s="1681"/>
      <c r="F1365" s="125"/>
    </row>
    <row r="1366" spans="1:6" ht="20.25" customHeight="1">
      <c r="A1366" s="58"/>
      <c r="B1366" s="1051" t="s">
        <v>6454</v>
      </c>
      <c r="C1366" s="81"/>
      <c r="D1366" s="1050"/>
      <c r="E1366" s="1681"/>
      <c r="F1366" s="125"/>
    </row>
    <row r="1367" spans="1:6" ht="19.5" customHeight="1">
      <c r="A1367" s="58"/>
      <c r="B1367" s="1051" t="s">
        <v>6440</v>
      </c>
      <c r="C1367" s="81"/>
      <c r="D1367" s="1050"/>
      <c r="E1367" s="1681"/>
      <c r="F1367" s="125"/>
    </row>
    <row r="1368" spans="1:6">
      <c r="A1368" s="58"/>
      <c r="B1368" s="1051"/>
      <c r="C1368" s="81"/>
      <c r="D1368" s="1050"/>
      <c r="E1368" s="1681"/>
      <c r="F1368" s="125"/>
    </row>
    <row r="1369" spans="1:6" ht="18.75" customHeight="1">
      <c r="A1369" s="58" t="s">
        <v>6513</v>
      </c>
      <c r="B1369" s="1051" t="s">
        <v>6456</v>
      </c>
      <c r="C1369" s="81" t="s">
        <v>30</v>
      </c>
      <c r="D1369" s="1050">
        <v>4</v>
      </c>
      <c r="E1369" s="1681"/>
      <c r="F1369" s="125">
        <f>E1369*D1369</f>
        <v>0</v>
      </c>
    </row>
    <row r="1370" spans="1:6" ht="21" customHeight="1">
      <c r="A1370" s="58"/>
      <c r="B1370" s="1051" t="s">
        <v>6400</v>
      </c>
      <c r="C1370" s="81"/>
      <c r="D1370" s="1050"/>
      <c r="E1370" s="1681"/>
      <c r="F1370" s="125"/>
    </row>
    <row r="1371" spans="1:6" ht="23.25" customHeight="1">
      <c r="A1371" s="58"/>
      <c r="B1371" s="1051" t="s">
        <v>6444</v>
      </c>
      <c r="C1371" s="81"/>
      <c r="D1371" s="1050"/>
      <c r="E1371" s="1681"/>
      <c r="F1371" s="125"/>
    </row>
    <row r="1372" spans="1:6" ht="21" customHeight="1">
      <c r="A1372" s="58"/>
      <c r="B1372" s="1051" t="s">
        <v>6440</v>
      </c>
      <c r="C1372" s="81"/>
      <c r="D1372" s="1050"/>
      <c r="E1372" s="1681"/>
      <c r="F1372" s="125"/>
    </row>
    <row r="1373" spans="1:6">
      <c r="A1373" s="58"/>
      <c r="B1373" s="1051"/>
      <c r="C1373" s="81"/>
      <c r="D1373" s="1050"/>
      <c r="E1373" s="1681"/>
      <c r="F1373" s="125"/>
    </row>
    <row r="1374" spans="1:6" ht="18.75" customHeight="1">
      <c r="A1374" s="58" t="s">
        <v>6514</v>
      </c>
      <c r="B1374" s="1051" t="s">
        <v>6457</v>
      </c>
      <c r="C1374" s="81" t="s">
        <v>30</v>
      </c>
      <c r="D1374" s="1050">
        <v>2</v>
      </c>
      <c r="E1374" s="1681"/>
      <c r="F1374" s="125">
        <f>E1374*D1374</f>
        <v>0</v>
      </c>
    </row>
    <row r="1375" spans="1:6" ht="18" customHeight="1">
      <c r="A1375" s="58"/>
      <c r="B1375" s="1051" t="s">
        <v>6400</v>
      </c>
      <c r="C1375" s="81"/>
      <c r="D1375" s="1050"/>
      <c r="E1375" s="1681"/>
      <c r="F1375" s="125"/>
    </row>
    <row r="1376" spans="1:6" ht="19.5" customHeight="1">
      <c r="A1376" s="58"/>
      <c r="B1376" s="1051" t="s">
        <v>6458</v>
      </c>
      <c r="C1376" s="81"/>
      <c r="D1376" s="1050"/>
      <c r="E1376" s="1681"/>
      <c r="F1376" s="125"/>
    </row>
    <row r="1377" spans="1:6">
      <c r="A1377" s="58"/>
      <c r="B1377" s="1051" t="s">
        <v>6440</v>
      </c>
      <c r="C1377" s="81"/>
      <c r="D1377" s="1050"/>
      <c r="E1377" s="1681"/>
      <c r="F1377" s="125"/>
    </row>
    <row r="1378" spans="1:6">
      <c r="A1378" s="58"/>
      <c r="B1378" s="1051"/>
      <c r="C1378" s="81"/>
      <c r="D1378" s="1050"/>
      <c r="E1378" s="1681"/>
      <c r="F1378" s="125"/>
    </row>
    <row r="1379" spans="1:6" ht="20.25" customHeight="1">
      <c r="A1379" s="58" t="s">
        <v>6515</v>
      </c>
      <c r="B1379" s="1051" t="s">
        <v>6459</v>
      </c>
      <c r="C1379" s="81" t="s">
        <v>30</v>
      </c>
      <c r="D1379" s="1050">
        <v>2</v>
      </c>
      <c r="E1379" s="1681"/>
      <c r="F1379" s="125">
        <f>E1379*D1379</f>
        <v>0</v>
      </c>
    </row>
    <row r="1380" spans="1:6" ht="20.25" customHeight="1">
      <c r="A1380" s="58"/>
      <c r="B1380" s="1051" t="s">
        <v>6400</v>
      </c>
      <c r="C1380" s="81"/>
      <c r="D1380" s="1050"/>
      <c r="E1380" s="1681"/>
      <c r="F1380" s="125"/>
    </row>
    <row r="1381" spans="1:6" ht="21.75" customHeight="1">
      <c r="A1381" s="58"/>
      <c r="B1381" s="1051" t="s">
        <v>6458</v>
      </c>
      <c r="C1381" s="81"/>
      <c r="D1381" s="1050"/>
      <c r="E1381" s="1681"/>
      <c r="F1381" s="125"/>
    </row>
    <row r="1382" spans="1:6" ht="18.75" customHeight="1">
      <c r="A1382" s="58"/>
      <c r="B1382" s="1051" t="s">
        <v>6440</v>
      </c>
      <c r="C1382" s="81"/>
      <c r="D1382" s="1050"/>
      <c r="E1382" s="1681"/>
      <c r="F1382" s="125"/>
    </row>
    <row r="1383" spans="1:6">
      <c r="A1383" s="58"/>
      <c r="B1383" s="1051"/>
      <c r="C1383" s="81"/>
      <c r="D1383" s="1050"/>
      <c r="E1383" s="1681"/>
      <c r="F1383" s="125"/>
    </row>
    <row r="1384" spans="1:6" ht="19.5" customHeight="1">
      <c r="A1384" s="58" t="s">
        <v>6516</v>
      </c>
      <c r="B1384" s="1051" t="s">
        <v>6460</v>
      </c>
      <c r="C1384" s="81" t="s">
        <v>30</v>
      </c>
      <c r="D1384" s="1050">
        <v>1</v>
      </c>
      <c r="E1384" s="1681"/>
      <c r="F1384" s="125">
        <f>E1384*D1384</f>
        <v>0</v>
      </c>
    </row>
    <row r="1385" spans="1:6" ht="21" customHeight="1">
      <c r="A1385" s="58"/>
      <c r="B1385" s="1051" t="s">
        <v>6400</v>
      </c>
      <c r="C1385" s="81"/>
      <c r="D1385" s="1050"/>
      <c r="E1385" s="1681"/>
      <c r="F1385" s="125"/>
    </row>
    <row r="1386" spans="1:6" ht="17.25" customHeight="1">
      <c r="A1386" s="58"/>
      <c r="B1386" s="1051" t="s">
        <v>6461</v>
      </c>
      <c r="C1386" s="81"/>
      <c r="D1386" s="1050"/>
      <c r="E1386" s="1681"/>
      <c r="F1386" s="125"/>
    </row>
    <row r="1387" spans="1:6" ht="19.5" customHeight="1">
      <c r="A1387" s="58"/>
      <c r="B1387" s="1051" t="s">
        <v>6462</v>
      </c>
      <c r="C1387" s="81"/>
      <c r="D1387" s="1050"/>
      <c r="E1387" s="1681"/>
      <c r="F1387" s="125"/>
    </row>
    <row r="1388" spans="1:6">
      <c r="A1388" s="58"/>
      <c r="B1388" s="1051"/>
      <c r="C1388" s="81"/>
      <c r="D1388" s="1050"/>
      <c r="E1388" s="1681"/>
      <c r="F1388" s="125"/>
    </row>
    <row r="1389" spans="1:6">
      <c r="A1389" s="58" t="s">
        <v>6517</v>
      </c>
      <c r="B1389" s="1051" t="s">
        <v>6463</v>
      </c>
      <c r="C1389" s="81" t="s">
        <v>30</v>
      </c>
      <c r="D1389" s="1050">
        <v>1</v>
      </c>
      <c r="E1389" s="1681"/>
      <c r="F1389" s="125">
        <f>E1389*D1389</f>
        <v>0</v>
      </c>
    </row>
    <row r="1390" spans="1:6" ht="19.5" customHeight="1">
      <c r="A1390" s="58"/>
      <c r="B1390" s="1051" t="s">
        <v>6400</v>
      </c>
      <c r="C1390" s="81"/>
      <c r="D1390" s="1050"/>
      <c r="E1390" s="1681"/>
      <c r="F1390" s="125"/>
    </row>
    <row r="1391" spans="1:6" ht="21" customHeight="1">
      <c r="A1391" s="58"/>
      <c r="B1391" s="1051" t="s">
        <v>6461</v>
      </c>
      <c r="C1391" s="81"/>
      <c r="D1391" s="1050"/>
      <c r="E1391" s="1681"/>
      <c r="F1391" s="125"/>
    </row>
    <row r="1392" spans="1:6" ht="20.25" customHeight="1">
      <c r="A1392" s="58"/>
      <c r="B1392" s="1051" t="s">
        <v>6464</v>
      </c>
      <c r="C1392" s="81"/>
      <c r="D1392" s="1050"/>
      <c r="E1392" s="1681"/>
      <c r="F1392" s="125"/>
    </row>
    <row r="1393" spans="1:6">
      <c r="A1393" s="58"/>
      <c r="B1393" s="1051"/>
      <c r="C1393" s="81"/>
      <c r="D1393" s="1050"/>
      <c r="E1393" s="1681"/>
      <c r="F1393" s="125"/>
    </row>
    <row r="1394" spans="1:6" ht="21" customHeight="1">
      <c r="A1394" s="58" t="s">
        <v>6518</v>
      </c>
      <c r="B1394" s="1051" t="s">
        <v>6465</v>
      </c>
      <c r="C1394" s="81" t="s">
        <v>30</v>
      </c>
      <c r="D1394" s="1050">
        <v>1</v>
      </c>
      <c r="E1394" s="1681"/>
      <c r="F1394" s="125">
        <f>E1394*D1394</f>
        <v>0</v>
      </c>
    </row>
    <row r="1395" spans="1:6" ht="24.75" customHeight="1">
      <c r="A1395" s="58"/>
      <c r="B1395" s="1051" t="s">
        <v>6400</v>
      </c>
      <c r="C1395" s="81"/>
      <c r="D1395" s="1050"/>
      <c r="E1395" s="1681"/>
      <c r="F1395" s="125"/>
    </row>
    <row r="1396" spans="1:6" ht="19.5" customHeight="1">
      <c r="A1396" s="58"/>
      <c r="B1396" s="1051" t="s">
        <v>6461</v>
      </c>
      <c r="C1396" s="81"/>
      <c r="D1396" s="1050"/>
      <c r="E1396" s="1681"/>
      <c r="F1396" s="125"/>
    </row>
    <row r="1397" spans="1:6" ht="21" customHeight="1">
      <c r="A1397" s="58"/>
      <c r="B1397" s="1051" t="s">
        <v>6464</v>
      </c>
      <c r="C1397" s="81"/>
      <c r="D1397" s="1050"/>
      <c r="E1397" s="1681"/>
      <c r="F1397" s="125"/>
    </row>
    <row r="1398" spans="1:6" ht="18" customHeight="1">
      <c r="A1398" s="58"/>
      <c r="B1398" s="1051" t="s">
        <v>6466</v>
      </c>
      <c r="C1398" s="81"/>
      <c r="D1398" s="1050"/>
      <c r="E1398" s="1681"/>
      <c r="F1398" s="125"/>
    </row>
    <row r="1399" spans="1:6">
      <c r="B1399" s="1051"/>
      <c r="C1399" s="81"/>
      <c r="D1399" s="1050"/>
      <c r="E1399" s="1681"/>
      <c r="F1399" s="125"/>
    </row>
    <row r="1400" spans="1:6" ht="18" customHeight="1">
      <c r="A1400" s="58" t="s">
        <v>6519</v>
      </c>
      <c r="B1400" s="1051" t="s">
        <v>6467</v>
      </c>
      <c r="C1400" s="81" t="s">
        <v>30</v>
      </c>
      <c r="D1400" s="1050">
        <v>1</v>
      </c>
      <c r="E1400" s="1681"/>
      <c r="F1400" s="125">
        <f>E1400*D1400</f>
        <v>0</v>
      </c>
    </row>
    <row r="1401" spans="1:6" ht="20.25" customHeight="1">
      <c r="A1401" s="58"/>
      <c r="B1401" s="1051" t="s">
        <v>6400</v>
      </c>
      <c r="C1401" s="81"/>
      <c r="D1401" s="1050"/>
      <c r="E1401" s="1681"/>
      <c r="F1401" s="125"/>
    </row>
    <row r="1402" spans="1:6" ht="18.75" customHeight="1">
      <c r="A1402" s="58"/>
      <c r="B1402" s="1051" t="s">
        <v>6461</v>
      </c>
      <c r="C1402" s="81"/>
      <c r="D1402" s="1050"/>
      <c r="E1402" s="1681"/>
      <c r="F1402" s="125"/>
    </row>
    <row r="1403" spans="1:6" ht="20.25" customHeight="1">
      <c r="A1403" s="58"/>
      <c r="B1403" s="1051" t="s">
        <v>6468</v>
      </c>
      <c r="C1403" s="81"/>
      <c r="D1403" s="1050"/>
      <c r="E1403" s="1681"/>
      <c r="F1403" s="125"/>
    </row>
    <row r="1404" spans="1:6">
      <c r="A1404" s="58"/>
      <c r="B1404" s="1051"/>
      <c r="C1404" s="81"/>
      <c r="D1404" s="1050"/>
      <c r="E1404" s="1681"/>
      <c r="F1404" s="125"/>
    </row>
    <row r="1405" spans="1:6" ht="21.75" customHeight="1">
      <c r="A1405" s="58" t="s">
        <v>6520</v>
      </c>
      <c r="B1405" s="1051" t="s">
        <v>6469</v>
      </c>
      <c r="C1405" s="81" t="s">
        <v>30</v>
      </c>
      <c r="D1405" s="1050">
        <v>1</v>
      </c>
      <c r="E1405" s="1681"/>
      <c r="F1405" s="125">
        <f>E1405*D1405</f>
        <v>0</v>
      </c>
    </row>
    <row r="1406" spans="1:6" ht="21" customHeight="1">
      <c r="A1406" s="58"/>
      <c r="B1406" s="1051" t="s">
        <v>6400</v>
      </c>
      <c r="C1406" s="81"/>
      <c r="D1406" s="1050"/>
      <c r="E1406" s="1681"/>
      <c r="F1406" s="125"/>
    </row>
    <row r="1407" spans="1:6" ht="20.25" customHeight="1">
      <c r="A1407" s="58"/>
      <c r="B1407" s="1051" t="s">
        <v>6461</v>
      </c>
      <c r="C1407" s="81"/>
      <c r="D1407" s="1050"/>
      <c r="E1407" s="1681"/>
      <c r="F1407" s="125"/>
    </row>
    <row r="1408" spans="1:6" ht="20.25" customHeight="1">
      <c r="A1408" s="58"/>
      <c r="B1408" s="1051" t="s">
        <v>6470</v>
      </c>
      <c r="C1408" s="81"/>
      <c r="D1408" s="1050"/>
      <c r="E1408" s="1681"/>
      <c r="F1408" s="125"/>
    </row>
    <row r="1409" spans="1:6">
      <c r="A1409" s="58"/>
      <c r="B1409" s="1051"/>
      <c r="C1409" s="81"/>
      <c r="D1409" s="1050"/>
      <c r="E1409" s="1681"/>
      <c r="F1409" s="125"/>
    </row>
    <row r="1410" spans="1:6" ht="18" customHeight="1">
      <c r="A1410" s="58" t="s">
        <v>6521</v>
      </c>
      <c r="B1410" s="1051" t="s">
        <v>6471</v>
      </c>
      <c r="C1410" s="81" t="s">
        <v>30</v>
      </c>
      <c r="D1410" s="1050">
        <v>4</v>
      </c>
      <c r="E1410" s="1681"/>
      <c r="F1410" s="125">
        <f t="shared" ref="F1410" si="49">E1410*D1410</f>
        <v>0</v>
      </c>
    </row>
    <row r="1411" spans="1:6" ht="20.25" customHeight="1">
      <c r="A1411" s="58"/>
      <c r="B1411" s="1051" t="s">
        <v>6400</v>
      </c>
      <c r="C1411" s="81"/>
      <c r="D1411" s="1050"/>
      <c r="E1411" s="1681"/>
      <c r="F1411" s="125"/>
    </row>
    <row r="1412" spans="1:6" ht="19.5" customHeight="1">
      <c r="A1412" s="58"/>
      <c r="B1412" s="1051" t="s">
        <v>6472</v>
      </c>
      <c r="C1412" s="81"/>
      <c r="D1412" s="1050"/>
      <c r="E1412" s="1681"/>
      <c r="F1412" s="125"/>
    </row>
    <row r="1413" spans="1:6" ht="20.25" customHeight="1">
      <c r="A1413" s="58"/>
      <c r="B1413" s="1051" t="s">
        <v>6473</v>
      </c>
      <c r="C1413" s="81"/>
      <c r="D1413" s="1050"/>
      <c r="E1413" s="1681"/>
      <c r="F1413" s="125"/>
    </row>
    <row r="1414" spans="1:6">
      <c r="A1414" s="58"/>
      <c r="B1414" s="1051"/>
      <c r="C1414" s="81"/>
      <c r="D1414" s="1050"/>
      <c r="E1414" s="1681"/>
      <c r="F1414" s="125"/>
    </row>
    <row r="1415" spans="1:6" ht="18.75" customHeight="1">
      <c r="A1415" s="58" t="s">
        <v>6522</v>
      </c>
      <c r="B1415" s="1051" t="s">
        <v>6474</v>
      </c>
      <c r="C1415" s="81" t="s">
        <v>30</v>
      </c>
      <c r="D1415" s="1050">
        <v>2</v>
      </c>
      <c r="E1415" s="1681"/>
      <c r="F1415" s="125">
        <f t="shared" ref="F1415" si="50">E1415*D1415</f>
        <v>0</v>
      </c>
    </row>
    <row r="1416" spans="1:6" ht="18.75" customHeight="1">
      <c r="A1416" s="58"/>
      <c r="B1416" s="1051" t="s">
        <v>6400</v>
      </c>
      <c r="C1416" s="81"/>
      <c r="D1416" s="1050"/>
      <c r="E1416" s="1681"/>
      <c r="F1416" s="125"/>
    </row>
    <row r="1417" spans="1:6" ht="18" customHeight="1">
      <c r="A1417" s="58"/>
      <c r="B1417" s="1051" t="s">
        <v>6472</v>
      </c>
      <c r="C1417" s="81"/>
      <c r="D1417" s="1050"/>
      <c r="E1417" s="1681"/>
      <c r="F1417" s="125"/>
    </row>
    <row r="1418" spans="1:6" ht="20.25" customHeight="1">
      <c r="A1418" s="58"/>
      <c r="B1418" s="1051" t="s">
        <v>6475</v>
      </c>
      <c r="C1418" s="81"/>
      <c r="D1418" s="1050"/>
      <c r="E1418" s="1681"/>
      <c r="F1418" s="125"/>
    </row>
    <row r="1419" spans="1:6">
      <c r="A1419" s="58"/>
      <c r="B1419" s="1051"/>
      <c r="C1419" s="81"/>
      <c r="D1419" s="1050"/>
      <c r="E1419" s="1681"/>
      <c r="F1419" s="125"/>
    </row>
    <row r="1420" spans="1:6" ht="18.75" customHeight="1">
      <c r="A1420" s="58" t="s">
        <v>6523</v>
      </c>
      <c r="B1420" s="1051" t="s">
        <v>6476</v>
      </c>
      <c r="C1420" s="81" t="s">
        <v>30</v>
      </c>
      <c r="D1420" s="1050">
        <v>1</v>
      </c>
      <c r="E1420" s="1681"/>
      <c r="F1420" s="125">
        <f t="shared" ref="F1420" si="51">E1420*D1420</f>
        <v>0</v>
      </c>
    </row>
    <row r="1421" spans="1:6" ht="19.5" customHeight="1">
      <c r="A1421" s="58"/>
      <c r="B1421" s="1051" t="s">
        <v>6400</v>
      </c>
      <c r="C1421" s="81"/>
      <c r="D1421" s="1050"/>
      <c r="E1421" s="1681"/>
      <c r="F1421" s="125"/>
    </row>
    <row r="1422" spans="1:6" ht="20.25" customHeight="1">
      <c r="A1422" s="58"/>
      <c r="B1422" s="1051" t="s">
        <v>6472</v>
      </c>
      <c r="C1422" s="81"/>
      <c r="D1422" s="1050"/>
      <c r="E1422" s="1681"/>
      <c r="F1422" s="125"/>
    </row>
    <row r="1423" spans="1:6" ht="18" customHeight="1">
      <c r="A1423" s="58"/>
      <c r="B1423" s="1051" t="s">
        <v>6475</v>
      </c>
      <c r="C1423" s="81"/>
      <c r="D1423" s="1050"/>
      <c r="E1423" s="1681"/>
      <c r="F1423" s="125"/>
    </row>
    <row r="1424" spans="1:6">
      <c r="A1424" s="58"/>
      <c r="B1424" s="1051"/>
      <c r="C1424" s="81"/>
      <c r="D1424" s="1050"/>
      <c r="E1424" s="1681"/>
      <c r="F1424" s="125"/>
    </row>
    <row r="1425" spans="1:6" ht="20.25" customHeight="1">
      <c r="A1425" s="58" t="s">
        <v>6524</v>
      </c>
      <c r="B1425" s="1051" t="s">
        <v>6477</v>
      </c>
      <c r="C1425" s="81" t="s">
        <v>30</v>
      </c>
      <c r="D1425" s="1050">
        <v>1</v>
      </c>
      <c r="E1425" s="1681"/>
      <c r="F1425" s="125">
        <f t="shared" ref="F1425" si="52">E1425*D1425</f>
        <v>0</v>
      </c>
    </row>
    <row r="1426" spans="1:6" ht="21" customHeight="1">
      <c r="A1426" s="58"/>
      <c r="B1426" s="1051" t="s">
        <v>6400</v>
      </c>
      <c r="C1426" s="81"/>
      <c r="D1426" s="1050"/>
      <c r="E1426" s="1681"/>
      <c r="F1426" s="125"/>
    </row>
    <row r="1427" spans="1:6" ht="19.5" customHeight="1">
      <c r="A1427" s="58"/>
      <c r="B1427" s="1051" t="s">
        <v>6472</v>
      </c>
      <c r="C1427" s="81"/>
      <c r="D1427" s="1050"/>
      <c r="E1427" s="1681"/>
      <c r="F1427" s="125"/>
    </row>
    <row r="1428" spans="1:6" ht="18.75" customHeight="1">
      <c r="A1428" s="58"/>
      <c r="B1428" s="1051" t="s">
        <v>6478</v>
      </c>
      <c r="C1428" s="81"/>
      <c r="D1428" s="1050"/>
      <c r="E1428" s="1681"/>
      <c r="F1428" s="125"/>
    </row>
    <row r="1429" spans="1:6">
      <c r="A1429" s="58"/>
      <c r="B1429" s="1051"/>
      <c r="C1429" s="81"/>
      <c r="D1429" s="1050"/>
      <c r="E1429" s="1681"/>
      <c r="F1429" s="125"/>
    </row>
    <row r="1430" spans="1:6" ht="21" customHeight="1">
      <c r="A1430" s="58" t="s">
        <v>6525</v>
      </c>
      <c r="B1430" s="1051" t="s">
        <v>6479</v>
      </c>
      <c r="C1430" s="81" t="s">
        <v>30</v>
      </c>
      <c r="D1430" s="1050">
        <v>3</v>
      </c>
      <c r="E1430" s="1681"/>
      <c r="F1430" s="125">
        <f t="shared" ref="F1430" si="53">E1430*D1430</f>
        <v>0</v>
      </c>
    </row>
    <row r="1431" spans="1:6" ht="18" customHeight="1">
      <c r="A1431" s="58"/>
      <c r="B1431" s="1051" t="s">
        <v>6480</v>
      </c>
      <c r="C1431" s="81"/>
      <c r="D1431" s="1050"/>
      <c r="E1431" s="1681"/>
      <c r="F1431" s="125"/>
    </row>
    <row r="1432" spans="1:6" ht="18.75" customHeight="1">
      <c r="A1432" s="58"/>
      <c r="B1432" s="1051" t="s">
        <v>6481</v>
      </c>
      <c r="C1432" s="81"/>
      <c r="D1432" s="1050"/>
      <c r="E1432" s="1681"/>
      <c r="F1432" s="125"/>
    </row>
    <row r="1433" spans="1:6" ht="21.75" customHeight="1">
      <c r="A1433" s="58"/>
      <c r="B1433" s="1051" t="s">
        <v>6397</v>
      </c>
      <c r="C1433" s="81"/>
      <c r="D1433" s="1050"/>
      <c r="E1433" s="1681"/>
      <c r="F1433" s="125"/>
    </row>
    <row r="1434" spans="1:6">
      <c r="A1434" s="58"/>
      <c r="B1434" s="1051"/>
      <c r="C1434" s="81"/>
      <c r="D1434" s="1050"/>
      <c r="E1434" s="1681"/>
      <c r="F1434" s="125"/>
    </row>
    <row r="1435" spans="1:6" ht="19.5" customHeight="1">
      <c r="A1435" s="58" t="s">
        <v>6526</v>
      </c>
      <c r="B1435" s="1051" t="s">
        <v>6482</v>
      </c>
      <c r="C1435" s="81" t="s">
        <v>30</v>
      </c>
      <c r="D1435" s="1050">
        <v>7</v>
      </c>
      <c r="E1435" s="1681"/>
      <c r="F1435" s="125">
        <f t="shared" ref="F1435" si="54">E1435*D1435</f>
        <v>0</v>
      </c>
    </row>
    <row r="1436" spans="1:6" ht="17.25" customHeight="1">
      <c r="A1436" s="58"/>
      <c r="B1436" s="1051" t="s">
        <v>6480</v>
      </c>
      <c r="C1436" s="81"/>
      <c r="D1436" s="1050"/>
      <c r="E1436" s="1681"/>
      <c r="F1436" s="125"/>
    </row>
    <row r="1437" spans="1:6" ht="18" customHeight="1">
      <c r="A1437" s="58"/>
      <c r="B1437" s="1051" t="s">
        <v>6481</v>
      </c>
      <c r="C1437" s="81"/>
      <c r="D1437" s="1050"/>
      <c r="E1437" s="1681"/>
      <c r="F1437" s="125"/>
    </row>
    <row r="1438" spans="1:6" ht="21" customHeight="1">
      <c r="A1438" s="58"/>
      <c r="B1438" s="1051" t="s">
        <v>6401</v>
      </c>
      <c r="C1438" s="81"/>
      <c r="D1438" s="1050"/>
      <c r="E1438" s="1681"/>
      <c r="F1438" s="125"/>
    </row>
    <row r="1439" spans="1:6">
      <c r="A1439" s="58"/>
      <c r="B1439" s="1051"/>
      <c r="C1439" s="81"/>
      <c r="D1439" s="1050"/>
      <c r="E1439" s="1681"/>
      <c r="F1439" s="125"/>
    </row>
    <row r="1440" spans="1:6" ht="19.5" customHeight="1">
      <c r="A1440" s="58" t="s">
        <v>6527</v>
      </c>
      <c r="B1440" s="1051" t="s">
        <v>6483</v>
      </c>
      <c r="C1440" s="81" t="s">
        <v>30</v>
      </c>
      <c r="D1440" s="1050">
        <v>3</v>
      </c>
      <c r="E1440" s="1681"/>
      <c r="F1440" s="125">
        <f t="shared" ref="F1440" si="55">E1440*D1440</f>
        <v>0</v>
      </c>
    </row>
    <row r="1441" spans="1:6" ht="20.25" customHeight="1">
      <c r="A1441" s="58"/>
      <c r="B1441" s="1051" t="s">
        <v>6480</v>
      </c>
      <c r="C1441" s="81"/>
      <c r="D1441" s="1050"/>
      <c r="E1441" s="1681"/>
      <c r="F1441" s="125"/>
    </row>
    <row r="1442" spans="1:6" ht="17.25" customHeight="1">
      <c r="A1442" s="58"/>
      <c r="B1442" s="1051" t="s">
        <v>6481</v>
      </c>
      <c r="C1442" s="81"/>
      <c r="D1442" s="1050"/>
      <c r="E1442" s="1681"/>
      <c r="F1442" s="125"/>
    </row>
    <row r="1443" spans="1:6" ht="18" customHeight="1">
      <c r="A1443" s="58"/>
      <c r="B1443" s="1051" t="s">
        <v>6401</v>
      </c>
      <c r="C1443" s="81"/>
      <c r="D1443" s="1050"/>
      <c r="E1443" s="1681"/>
      <c r="F1443" s="125"/>
    </row>
    <row r="1444" spans="1:6">
      <c r="A1444" s="58"/>
      <c r="B1444" s="1051"/>
      <c r="C1444" s="81"/>
      <c r="D1444" s="1050"/>
      <c r="E1444" s="1681"/>
      <c r="F1444" s="125"/>
    </row>
    <row r="1445" spans="1:6" ht="17.25" customHeight="1">
      <c r="A1445" s="58" t="s">
        <v>6528</v>
      </c>
      <c r="B1445" s="1051" t="s">
        <v>6484</v>
      </c>
      <c r="C1445" s="81" t="s">
        <v>30</v>
      </c>
      <c r="D1445" s="1050">
        <v>1</v>
      </c>
      <c r="E1445" s="1681"/>
      <c r="F1445" s="125">
        <f t="shared" ref="F1445" si="56">E1445*D1445</f>
        <v>0</v>
      </c>
    </row>
    <row r="1446" spans="1:6" ht="18" customHeight="1">
      <c r="A1446" s="58"/>
      <c r="B1446" s="1051" t="s">
        <v>6480</v>
      </c>
      <c r="C1446" s="81"/>
      <c r="D1446" s="1050"/>
      <c r="E1446" s="1681"/>
      <c r="F1446" s="125"/>
    </row>
    <row r="1447" spans="1:6" ht="18.75" customHeight="1">
      <c r="A1447" s="58"/>
      <c r="B1447" s="1051" t="s">
        <v>6481</v>
      </c>
      <c r="C1447" s="81"/>
      <c r="D1447" s="1050"/>
      <c r="E1447" s="1681"/>
      <c r="F1447" s="125"/>
    </row>
    <row r="1448" spans="1:6" ht="19.5" customHeight="1">
      <c r="A1448" s="58"/>
      <c r="B1448" s="1051" t="s">
        <v>6420</v>
      </c>
      <c r="C1448" s="81"/>
      <c r="D1448" s="1050"/>
      <c r="E1448" s="1681"/>
      <c r="F1448" s="125"/>
    </row>
    <row r="1449" spans="1:6">
      <c r="A1449" s="58"/>
      <c r="B1449" s="1051"/>
      <c r="C1449" s="81"/>
      <c r="D1449" s="1050"/>
      <c r="E1449" s="1681"/>
      <c r="F1449" s="125"/>
    </row>
    <row r="1450" spans="1:6" ht="17.25" customHeight="1">
      <c r="A1450" s="58" t="s">
        <v>6529</v>
      </c>
      <c r="B1450" s="1051" t="s">
        <v>6485</v>
      </c>
      <c r="C1450" s="81" t="s">
        <v>30</v>
      </c>
      <c r="D1450" s="1050">
        <v>4</v>
      </c>
      <c r="E1450" s="1681"/>
      <c r="F1450" s="125">
        <f t="shared" ref="F1450" si="57">E1450*D1450</f>
        <v>0</v>
      </c>
    </row>
    <row r="1451" spans="1:6" ht="20.25" customHeight="1">
      <c r="A1451" s="58"/>
      <c r="B1451" s="1051" t="s">
        <v>6480</v>
      </c>
      <c r="C1451" s="81"/>
      <c r="D1451" s="1050"/>
      <c r="E1451" s="1681"/>
      <c r="F1451" s="125"/>
    </row>
    <row r="1452" spans="1:6" ht="18" customHeight="1">
      <c r="A1452" s="58"/>
      <c r="B1452" s="1051" t="s">
        <v>6481</v>
      </c>
      <c r="C1452" s="81"/>
      <c r="D1452" s="1050"/>
      <c r="E1452" s="1681"/>
      <c r="F1452" s="125"/>
    </row>
    <row r="1453" spans="1:6" ht="20.25" customHeight="1">
      <c r="A1453" s="58"/>
      <c r="B1453" s="1051" t="s">
        <v>6420</v>
      </c>
      <c r="C1453" s="81"/>
      <c r="D1453" s="1050"/>
      <c r="E1453" s="1681"/>
      <c r="F1453" s="125"/>
    </row>
    <row r="1454" spans="1:6">
      <c r="A1454" s="58"/>
      <c r="B1454" s="1051"/>
      <c r="C1454" s="81"/>
      <c r="D1454" s="1050"/>
      <c r="E1454" s="1681"/>
      <c r="F1454" s="125"/>
    </row>
    <row r="1455" spans="1:6" ht="18" customHeight="1">
      <c r="A1455" s="58" t="s">
        <v>6530</v>
      </c>
      <c r="B1455" s="1051" t="s">
        <v>6486</v>
      </c>
      <c r="C1455" s="81" t="s">
        <v>30</v>
      </c>
      <c r="D1455" s="1050">
        <v>1</v>
      </c>
      <c r="E1455" s="1681"/>
      <c r="F1455" s="125">
        <f t="shared" ref="F1455" si="58">E1455*D1455</f>
        <v>0</v>
      </c>
    </row>
    <row r="1456" spans="1:6" ht="19.5" customHeight="1">
      <c r="A1456" s="58"/>
      <c r="B1456" s="1051" t="s">
        <v>6480</v>
      </c>
      <c r="C1456" s="81"/>
      <c r="D1456" s="1050"/>
      <c r="E1456" s="1681"/>
      <c r="F1456" s="125"/>
    </row>
    <row r="1457" spans="1:6" ht="17.25" customHeight="1">
      <c r="A1457" s="58"/>
      <c r="B1457" s="1051" t="s">
        <v>6481</v>
      </c>
      <c r="C1457" s="81"/>
      <c r="D1457" s="1050"/>
      <c r="E1457" s="1681"/>
      <c r="F1457" s="125"/>
    </row>
    <row r="1458" spans="1:6" ht="20.25" customHeight="1">
      <c r="A1458" s="58"/>
      <c r="B1458" s="1051" t="s">
        <v>6433</v>
      </c>
      <c r="C1458" s="81"/>
      <c r="D1458" s="1050"/>
      <c r="E1458" s="1681"/>
      <c r="F1458" s="125"/>
    </row>
    <row r="1459" spans="1:6">
      <c r="A1459" s="58"/>
      <c r="B1459" s="1051"/>
      <c r="C1459" s="81"/>
      <c r="D1459" s="1050"/>
      <c r="E1459" s="1681"/>
      <c r="F1459" s="125"/>
    </row>
    <row r="1460" spans="1:6" ht="18.75" customHeight="1">
      <c r="A1460" s="58" t="s">
        <v>6531</v>
      </c>
      <c r="B1460" s="1051" t="s">
        <v>6487</v>
      </c>
      <c r="C1460" s="81" t="s">
        <v>30</v>
      </c>
      <c r="D1460" s="1050">
        <v>1</v>
      </c>
      <c r="E1460" s="1681"/>
      <c r="F1460" s="125">
        <f t="shared" ref="F1460" si="59">E1460*D1460</f>
        <v>0</v>
      </c>
    </row>
    <row r="1461" spans="1:6" ht="20.25" customHeight="1">
      <c r="A1461" s="58"/>
      <c r="B1461" s="1051" t="s">
        <v>6488</v>
      </c>
      <c r="C1461" s="81"/>
      <c r="D1461" s="1050"/>
      <c r="E1461" s="1681"/>
      <c r="F1461" s="125"/>
    </row>
    <row r="1462" spans="1:6" ht="19.5" customHeight="1">
      <c r="A1462" s="58"/>
      <c r="B1462" s="1051" t="s">
        <v>6489</v>
      </c>
      <c r="C1462" s="81"/>
      <c r="D1462" s="1050"/>
      <c r="E1462" s="1681"/>
      <c r="F1462" s="125"/>
    </row>
    <row r="1463" spans="1:6" ht="18" customHeight="1">
      <c r="A1463" s="58"/>
      <c r="B1463" s="1051" t="s">
        <v>6468</v>
      </c>
      <c r="C1463" s="81"/>
      <c r="D1463" s="1050"/>
      <c r="E1463" s="1681"/>
      <c r="F1463" s="125"/>
    </row>
    <row r="1464" spans="1:6" ht="18" customHeight="1" thickBot="1">
      <c r="B1464" s="59"/>
      <c r="E1464" s="1688"/>
    </row>
    <row r="1465" spans="1:6" s="5" customFormat="1" ht="13.9" thickBot="1">
      <c r="A1465" s="2028"/>
      <c r="B1465" s="2715" t="s">
        <v>619</v>
      </c>
      <c r="C1465" s="2716"/>
      <c r="D1465" s="2717"/>
      <c r="E1465" s="2718"/>
      <c r="F1465" s="2718">
        <f>SUM(F931:F1464)</f>
        <v>0</v>
      </c>
    </row>
    <row r="1466" spans="1:6" ht="13.9" thickTop="1">
      <c r="B1466" s="59"/>
    </row>
    <row r="1467" spans="1:6">
      <c r="B1467" s="59"/>
    </row>
    <row r="1468" spans="1:6">
      <c r="B1468" s="59"/>
    </row>
    <row r="1469" spans="1:6">
      <c r="A1469" s="5" t="s">
        <v>622</v>
      </c>
      <c r="B1469" s="5" t="s">
        <v>620</v>
      </c>
    </row>
    <row r="1470" spans="1:6" ht="18" customHeight="1">
      <c r="B1470" s="59"/>
    </row>
    <row r="1471" spans="1:6" s="98" customFormat="1" ht="20.25" customHeight="1">
      <c r="A1471" s="2719" t="s">
        <v>627</v>
      </c>
      <c r="B1471" s="1959"/>
      <c r="C1471" s="2720"/>
      <c r="D1471" s="2721"/>
      <c r="E1471" s="2722"/>
      <c r="F1471" s="2723"/>
    </row>
    <row r="1472" spans="1:6" s="2753" customFormat="1" ht="20.25" customHeight="1">
      <c r="A1472" s="3028" t="s">
        <v>628</v>
      </c>
      <c r="B1472" s="3009"/>
      <c r="C1472" s="3009"/>
      <c r="D1472" s="3009"/>
      <c r="E1472" s="3009"/>
      <c r="F1472" s="3010"/>
    </row>
    <row r="1473" spans="1:6" s="2753" customFormat="1" ht="58.5" customHeight="1">
      <c r="A1473" s="3029" t="s">
        <v>7696</v>
      </c>
      <c r="B1473" s="3030"/>
      <c r="C1473" s="3030"/>
      <c r="D1473" s="3030"/>
      <c r="E1473" s="3030"/>
      <c r="F1473" s="3031"/>
    </row>
    <row r="1474" spans="1:6" s="2753" customFormat="1" ht="18.75" customHeight="1">
      <c r="A1474" s="3032" t="s">
        <v>631</v>
      </c>
      <c r="B1474" s="3033"/>
      <c r="C1474" s="3033"/>
      <c r="D1474" s="3033"/>
      <c r="E1474" s="3033"/>
      <c r="F1474" s="3034"/>
    </row>
    <row r="1475" spans="1:6" s="2753" customFormat="1" ht="18.75" customHeight="1">
      <c r="A1475" s="3029" t="s">
        <v>6043</v>
      </c>
      <c r="B1475" s="3030"/>
      <c r="C1475" s="3030"/>
      <c r="D1475" s="3030"/>
      <c r="E1475" s="3030"/>
      <c r="F1475" s="3031"/>
    </row>
    <row r="1476" spans="1:6" s="2753" customFormat="1" ht="24" customHeight="1">
      <c r="A1476" s="3035" t="s">
        <v>6044</v>
      </c>
      <c r="B1476" s="3036"/>
      <c r="C1476" s="3036"/>
      <c r="D1476" s="3036"/>
      <c r="E1476" s="3036"/>
      <c r="F1476" s="3037"/>
    </row>
    <row r="1477" spans="1:6" s="2753" customFormat="1" ht="15.75" customHeight="1">
      <c r="A1477" s="3043" t="s">
        <v>6045</v>
      </c>
      <c r="B1477" s="3044"/>
      <c r="C1477" s="3044"/>
      <c r="D1477" s="3044"/>
      <c r="E1477" s="3044"/>
      <c r="F1477" s="3045"/>
    </row>
    <row r="1478" spans="1:6" s="2753" customFormat="1" ht="38.25" customHeight="1">
      <c r="A1478" s="3043" t="s">
        <v>6042</v>
      </c>
      <c r="B1478" s="3044"/>
      <c r="C1478" s="3044"/>
      <c r="D1478" s="3044"/>
      <c r="E1478" s="3044"/>
      <c r="F1478" s="3045"/>
    </row>
    <row r="1479" spans="1:6" s="2753" customFormat="1" ht="56.25" customHeight="1">
      <c r="A1479" s="3043" t="s">
        <v>8493</v>
      </c>
      <c r="B1479" s="3044"/>
      <c r="C1479" s="3044"/>
      <c r="D1479" s="3044"/>
      <c r="E1479" s="3044"/>
      <c r="F1479" s="3045"/>
    </row>
    <row r="1480" spans="1:6" s="2753" customFormat="1" ht="127.5" customHeight="1">
      <c r="A1480" s="3043" t="s">
        <v>7709</v>
      </c>
      <c r="B1480" s="3044"/>
      <c r="C1480" s="3044"/>
      <c r="D1480" s="3044"/>
      <c r="E1480" s="3044"/>
      <c r="F1480" s="3045"/>
    </row>
    <row r="1481" spans="1:6" s="2753" customFormat="1" ht="82.5" customHeight="1">
      <c r="A1481" s="3025" t="s">
        <v>9048</v>
      </c>
      <c r="B1481" s="3026"/>
      <c r="C1481" s="3026"/>
      <c r="D1481" s="3026"/>
      <c r="E1481" s="3026"/>
      <c r="F1481" s="3027"/>
    </row>
    <row r="1482" spans="1:6" s="2753" customFormat="1" ht="108" customHeight="1">
      <c r="A1482" s="3025" t="s">
        <v>9049</v>
      </c>
      <c r="B1482" s="3026"/>
      <c r="C1482" s="3026"/>
      <c r="D1482" s="3026"/>
      <c r="E1482" s="3026"/>
      <c r="F1482" s="3027"/>
    </row>
    <row r="1483" spans="1:6" s="2753" customFormat="1">
      <c r="A1483" s="2897"/>
      <c r="B1483" s="2897"/>
      <c r="C1483" s="2897"/>
      <c r="D1483" s="2897"/>
      <c r="E1483" s="2897"/>
      <c r="F1483" s="2897"/>
    </row>
    <row r="1484" spans="1:6" ht="18" customHeight="1">
      <c r="B1484" s="59"/>
    </row>
    <row r="1485" spans="1:6" ht="22.5" customHeight="1">
      <c r="B1485" s="2756" t="s">
        <v>6046</v>
      </c>
    </row>
    <row r="1486" spans="1:6" ht="21" customHeight="1"/>
    <row r="1487" spans="1:6" ht="18.75" customHeight="1">
      <c r="A1487" s="58" t="s">
        <v>623</v>
      </c>
      <c r="B1487" s="62" t="s">
        <v>6213</v>
      </c>
    </row>
    <row r="1488" spans="1:6" ht="21" customHeight="1">
      <c r="A1488" s="58"/>
      <c r="B1488" s="1048" t="s">
        <v>6532</v>
      </c>
      <c r="C1488" s="81"/>
      <c r="D1488" s="82"/>
      <c r="E1488" s="125"/>
      <c r="F1488" s="125"/>
    </row>
    <row r="1489" spans="1:6" ht="6.75" customHeight="1">
      <c r="A1489" s="58"/>
      <c r="B1489" s="1048"/>
      <c r="C1489" s="81"/>
      <c r="D1489" s="82"/>
      <c r="E1489" s="125"/>
      <c r="F1489" s="125"/>
    </row>
    <row r="1490" spans="1:6" ht="19.5" customHeight="1">
      <c r="A1490" s="58" t="s">
        <v>6372</v>
      </c>
      <c r="B1490" s="1051" t="s">
        <v>6533</v>
      </c>
      <c r="C1490" s="81" t="s">
        <v>30</v>
      </c>
      <c r="D1490" s="1050">
        <v>4</v>
      </c>
      <c r="E1490" s="1681"/>
      <c r="F1490" s="125">
        <f>E1490*D1490</f>
        <v>0</v>
      </c>
    </row>
    <row r="1491" spans="1:6" ht="20.25" customHeight="1">
      <c r="A1491" s="58"/>
      <c r="B1491" s="1051" t="s">
        <v>6534</v>
      </c>
      <c r="C1491" s="81"/>
      <c r="D1491" s="1050"/>
      <c r="E1491" s="1681"/>
      <c r="F1491" s="125"/>
    </row>
    <row r="1492" spans="1:6" ht="17.25" customHeight="1">
      <c r="A1492" s="58"/>
      <c r="B1492" s="1051" t="s">
        <v>6489</v>
      </c>
      <c r="C1492" s="81"/>
      <c r="D1492" s="1050"/>
      <c r="E1492" s="1681"/>
      <c r="F1492" s="125"/>
    </row>
    <row r="1493" spans="1:6" ht="18.75" customHeight="1">
      <c r="A1493" s="58"/>
      <c r="B1493" s="1051" t="s">
        <v>6397</v>
      </c>
      <c r="C1493" s="81"/>
      <c r="D1493" s="1050"/>
      <c r="E1493" s="1681"/>
      <c r="F1493" s="125"/>
    </row>
    <row r="1494" spans="1:6">
      <c r="A1494" s="58"/>
      <c r="B1494" s="1051"/>
      <c r="C1494" s="81"/>
      <c r="D1494" s="1050"/>
      <c r="E1494" s="1681"/>
      <c r="F1494" s="125"/>
    </row>
    <row r="1495" spans="1:6" ht="19.5" customHeight="1">
      <c r="A1495" s="58" t="s">
        <v>6387</v>
      </c>
      <c r="B1495" s="1051" t="s">
        <v>6535</v>
      </c>
      <c r="C1495" s="81" t="s">
        <v>30</v>
      </c>
      <c r="D1495" s="1050">
        <v>1</v>
      </c>
      <c r="E1495" s="1681"/>
      <c r="F1495" s="125">
        <f>E1495*D1495</f>
        <v>0</v>
      </c>
    </row>
    <row r="1496" spans="1:6">
      <c r="A1496" s="58"/>
      <c r="B1496" s="1051" t="s">
        <v>6536</v>
      </c>
      <c r="C1496" s="81"/>
      <c r="D1496" s="1050"/>
      <c r="E1496" s="1681"/>
      <c r="F1496" s="125"/>
    </row>
    <row r="1497" spans="1:6" ht="17.25" customHeight="1">
      <c r="A1497" s="58"/>
      <c r="B1497" s="1051" t="s">
        <v>6537</v>
      </c>
      <c r="C1497" s="81"/>
      <c r="D1497" s="1050"/>
      <c r="E1497" s="1681"/>
      <c r="F1497" s="125"/>
    </row>
    <row r="1498" spans="1:6" ht="18.75" customHeight="1">
      <c r="A1498" s="58"/>
      <c r="B1498" s="1051" t="s">
        <v>6401</v>
      </c>
      <c r="C1498" s="81"/>
      <c r="D1498" s="1050"/>
      <c r="E1498" s="1681"/>
      <c r="F1498" s="125"/>
    </row>
    <row r="1499" spans="1:6">
      <c r="A1499" s="58"/>
      <c r="B1499" s="1051"/>
      <c r="C1499" s="81"/>
      <c r="D1499" s="1050"/>
      <c r="E1499" s="1681"/>
      <c r="F1499" s="125"/>
    </row>
    <row r="1500" spans="1:6" ht="17.25" customHeight="1">
      <c r="A1500" s="58" t="s">
        <v>6388</v>
      </c>
      <c r="B1500" s="1051" t="s">
        <v>6538</v>
      </c>
      <c r="C1500" s="81" t="s">
        <v>30</v>
      </c>
      <c r="D1500" s="1050">
        <v>1</v>
      </c>
      <c r="E1500" s="1681"/>
      <c r="F1500" s="125">
        <f>E1500*D1500</f>
        <v>0</v>
      </c>
    </row>
    <row r="1501" spans="1:6" ht="21" customHeight="1">
      <c r="A1501" s="58"/>
      <c r="B1501" s="1051" t="s">
        <v>6536</v>
      </c>
      <c r="C1501" s="81"/>
      <c r="D1501" s="1050"/>
      <c r="E1501" s="1681"/>
      <c r="F1501" s="125"/>
    </row>
    <row r="1502" spans="1:6" ht="18" customHeight="1">
      <c r="A1502" s="58"/>
      <c r="B1502" s="1051" t="s">
        <v>6537</v>
      </c>
      <c r="C1502" s="81"/>
      <c r="D1502" s="1050"/>
      <c r="E1502" s="1681"/>
      <c r="F1502" s="125"/>
    </row>
    <row r="1503" spans="1:6" ht="20.25" customHeight="1">
      <c r="A1503" s="58"/>
      <c r="B1503" s="1051" t="s">
        <v>6401</v>
      </c>
      <c r="C1503" s="81"/>
      <c r="D1503" s="1050"/>
      <c r="E1503" s="1681"/>
      <c r="F1503" s="125"/>
    </row>
    <row r="1504" spans="1:6" ht="17.25" customHeight="1">
      <c r="A1504" s="58"/>
      <c r="B1504" s="1051" t="s">
        <v>6429</v>
      </c>
      <c r="C1504" s="81"/>
      <c r="D1504" s="1050"/>
      <c r="E1504" s="1681"/>
      <c r="F1504" s="125"/>
    </row>
    <row r="1505" spans="1:6">
      <c r="B1505" s="1051"/>
      <c r="C1505" s="81"/>
      <c r="D1505" s="1050"/>
      <c r="E1505" s="1681"/>
      <c r="F1505" s="125"/>
    </row>
    <row r="1506" spans="1:6">
      <c r="A1506" s="58" t="s">
        <v>6389</v>
      </c>
      <c r="B1506" s="1051" t="s">
        <v>6539</v>
      </c>
      <c r="C1506" s="81" t="s">
        <v>30</v>
      </c>
      <c r="D1506" s="1050">
        <v>1</v>
      </c>
      <c r="E1506" s="1681"/>
      <c r="F1506" s="125">
        <f>E1506*D1506</f>
        <v>0</v>
      </c>
    </row>
    <row r="1507" spans="1:6" ht="17.25" customHeight="1">
      <c r="A1507" s="58"/>
      <c r="B1507" s="1051" t="s">
        <v>6536</v>
      </c>
      <c r="C1507" s="81"/>
      <c r="D1507" s="1050"/>
      <c r="E1507" s="1681"/>
      <c r="F1507" s="125"/>
    </row>
    <row r="1508" spans="1:6" ht="18" customHeight="1">
      <c r="A1508" s="58"/>
      <c r="B1508" s="1051" t="s">
        <v>6537</v>
      </c>
      <c r="C1508" s="81"/>
      <c r="D1508" s="1050"/>
      <c r="E1508" s="1681"/>
      <c r="F1508" s="125"/>
    </row>
    <row r="1509" spans="1:6" ht="18.75" customHeight="1">
      <c r="A1509" s="58"/>
      <c r="B1509" s="1051" t="s">
        <v>6420</v>
      </c>
      <c r="C1509" s="81"/>
      <c r="D1509" s="1050"/>
      <c r="E1509" s="1681"/>
      <c r="F1509" s="125"/>
    </row>
    <row r="1510" spans="1:6">
      <c r="B1510" s="1051"/>
      <c r="C1510" s="81"/>
      <c r="D1510" s="1050"/>
      <c r="E1510" s="1681"/>
      <c r="F1510" s="125"/>
    </row>
    <row r="1511" spans="1:6" ht="18.75" customHeight="1">
      <c r="A1511" s="58" t="s">
        <v>6390</v>
      </c>
      <c r="B1511" s="1051" t="s">
        <v>6540</v>
      </c>
      <c r="C1511" s="81" t="s">
        <v>30</v>
      </c>
      <c r="D1511" s="1050">
        <v>1</v>
      </c>
      <c r="E1511" s="1681"/>
      <c r="F1511" s="125">
        <f>E1511*D1511</f>
        <v>0</v>
      </c>
    </row>
    <row r="1512" spans="1:6" ht="19.5" customHeight="1">
      <c r="A1512" s="58"/>
      <c r="B1512" s="1051" t="s">
        <v>6536</v>
      </c>
      <c r="C1512" s="81"/>
      <c r="D1512" s="1050"/>
      <c r="E1512" s="1681"/>
      <c r="F1512" s="125"/>
    </row>
    <row r="1513" spans="1:6" ht="18" customHeight="1">
      <c r="A1513" s="58"/>
      <c r="B1513" s="1051" t="s">
        <v>6537</v>
      </c>
      <c r="C1513" s="81"/>
      <c r="D1513" s="1050"/>
      <c r="E1513" s="1681"/>
      <c r="F1513" s="125"/>
    </row>
    <row r="1514" spans="1:6" ht="21" customHeight="1">
      <c r="A1514" s="58"/>
      <c r="B1514" s="1051" t="s">
        <v>6433</v>
      </c>
      <c r="C1514" s="81"/>
      <c r="D1514" s="1050"/>
      <c r="E1514" s="1681"/>
      <c r="F1514" s="125"/>
    </row>
    <row r="1515" spans="1:6">
      <c r="B1515" s="1051"/>
      <c r="C1515" s="81"/>
      <c r="D1515" s="1050"/>
      <c r="E1515" s="1681"/>
      <c r="F1515" s="125"/>
    </row>
    <row r="1516" spans="1:6">
      <c r="A1516" s="58" t="s">
        <v>6391</v>
      </c>
      <c r="B1516" s="1051" t="s">
        <v>6541</v>
      </c>
      <c r="C1516" s="81" t="s">
        <v>30</v>
      </c>
      <c r="D1516" s="1050">
        <v>1</v>
      </c>
      <c r="E1516" s="1681"/>
      <c r="F1516" s="125">
        <f>E1516*D1516</f>
        <v>0</v>
      </c>
    </row>
    <row r="1517" spans="1:6" ht="22.5" customHeight="1">
      <c r="A1517" s="58"/>
      <c r="B1517" s="1051" t="s">
        <v>6536</v>
      </c>
      <c r="C1517" s="81"/>
      <c r="D1517" s="1050"/>
      <c r="E1517" s="1681"/>
      <c r="F1517" s="125"/>
    </row>
    <row r="1518" spans="1:6" ht="18" customHeight="1">
      <c r="A1518" s="58"/>
      <c r="B1518" s="1051" t="s">
        <v>6542</v>
      </c>
      <c r="C1518" s="81"/>
      <c r="D1518" s="1050"/>
      <c r="E1518" s="1681"/>
      <c r="F1518" s="125"/>
    </row>
    <row r="1519" spans="1:6" ht="20.25" customHeight="1">
      <c r="A1519" s="58"/>
      <c r="B1519" s="1051" t="s">
        <v>6468</v>
      </c>
      <c r="C1519" s="81"/>
      <c r="D1519" s="1050"/>
      <c r="E1519" s="1681"/>
      <c r="F1519" s="125"/>
    </row>
    <row r="1520" spans="1:6">
      <c r="B1520" s="1051"/>
      <c r="C1520" s="81"/>
      <c r="D1520" s="1050"/>
      <c r="E1520" s="1681"/>
      <c r="F1520" s="125"/>
    </row>
    <row r="1521" spans="1:6" ht="17.25" customHeight="1">
      <c r="A1521" s="58" t="s">
        <v>6392</v>
      </c>
      <c r="B1521" s="1051" t="s">
        <v>6543</v>
      </c>
      <c r="C1521" s="81" t="s">
        <v>30</v>
      </c>
      <c r="D1521" s="1050">
        <v>2</v>
      </c>
      <c r="E1521" s="1681"/>
      <c r="F1521" s="125">
        <f>E1521*D1521</f>
        <v>0</v>
      </c>
    </row>
    <row r="1522" spans="1:6" ht="18.75" customHeight="1">
      <c r="A1522" s="58"/>
      <c r="B1522" s="1051" t="s">
        <v>6536</v>
      </c>
      <c r="C1522" s="81"/>
      <c r="D1522" s="1050"/>
      <c r="E1522" s="1681"/>
      <c r="F1522" s="125"/>
    </row>
    <row r="1523" spans="1:6" ht="19.5" customHeight="1">
      <c r="A1523" s="58"/>
      <c r="B1523" s="1051" t="s">
        <v>6544</v>
      </c>
      <c r="C1523" s="81"/>
      <c r="D1523" s="1050"/>
      <c r="E1523" s="1681"/>
      <c r="F1523" s="125"/>
    </row>
    <row r="1524" spans="1:6" ht="19.5" customHeight="1">
      <c r="A1524" s="58"/>
      <c r="B1524" s="1051" t="s">
        <v>6464</v>
      </c>
      <c r="C1524" s="81"/>
      <c r="D1524" s="1050"/>
      <c r="E1524" s="1681"/>
      <c r="F1524" s="125"/>
    </row>
    <row r="1525" spans="1:6">
      <c r="B1525" s="1051"/>
      <c r="C1525" s="81"/>
      <c r="D1525" s="1050"/>
      <c r="E1525" s="1681"/>
      <c r="F1525" s="125"/>
    </row>
    <row r="1526" spans="1:6" ht="19.5" customHeight="1">
      <c r="A1526" s="58" t="s">
        <v>6547</v>
      </c>
      <c r="B1526" s="1051" t="s">
        <v>6545</v>
      </c>
      <c r="C1526" s="81" t="s">
        <v>30</v>
      </c>
      <c r="D1526" s="1050">
        <v>1</v>
      </c>
      <c r="E1526" s="1681"/>
      <c r="F1526" s="125">
        <f>E1526*D1526</f>
        <v>0</v>
      </c>
    </row>
    <row r="1527" spans="1:6" ht="21.75" customHeight="1">
      <c r="A1527" s="58"/>
      <c r="B1527" s="1051" t="s">
        <v>6536</v>
      </c>
      <c r="C1527" s="81"/>
      <c r="D1527" s="1050"/>
      <c r="E1527" s="1681"/>
      <c r="F1527" s="125"/>
    </row>
    <row r="1528" spans="1:6" ht="25.5" customHeight="1">
      <c r="A1528" s="58"/>
      <c r="B1528" s="1051" t="s">
        <v>6544</v>
      </c>
      <c r="C1528" s="81"/>
      <c r="D1528" s="1050"/>
      <c r="E1528" s="1681"/>
      <c r="F1528" s="125"/>
    </row>
    <row r="1529" spans="1:6" ht="21" customHeight="1">
      <c r="A1529" s="58"/>
      <c r="B1529" s="1051" t="s">
        <v>6468</v>
      </c>
      <c r="C1529" s="81"/>
      <c r="D1529" s="1050"/>
      <c r="E1529" s="1681"/>
      <c r="F1529" s="125"/>
    </row>
    <row r="1530" spans="1:6">
      <c r="B1530" s="1051"/>
      <c r="C1530" s="81"/>
      <c r="D1530" s="1050"/>
      <c r="E1530" s="1681"/>
      <c r="F1530" s="125"/>
    </row>
    <row r="1531" spans="1:6" ht="17.25" customHeight="1">
      <c r="A1531" s="58" t="s">
        <v>6548</v>
      </c>
      <c r="B1531" s="1051" t="s">
        <v>6546</v>
      </c>
      <c r="C1531" s="81" t="s">
        <v>30</v>
      </c>
      <c r="D1531" s="1050">
        <v>1</v>
      </c>
      <c r="E1531" s="1681"/>
      <c r="F1531" s="125">
        <f>E1531*D1531</f>
        <v>0</v>
      </c>
    </row>
    <row r="1532" spans="1:6" ht="18.75" customHeight="1">
      <c r="A1532" s="58"/>
      <c r="B1532" s="1051" t="s">
        <v>6536</v>
      </c>
      <c r="C1532" s="81"/>
      <c r="D1532" s="1050"/>
      <c r="E1532" s="1681"/>
      <c r="F1532" s="125"/>
    </row>
    <row r="1533" spans="1:6" ht="21.75" customHeight="1">
      <c r="A1533" s="58"/>
      <c r="B1533" s="1051" t="s">
        <v>6544</v>
      </c>
      <c r="C1533" s="81"/>
      <c r="D1533" s="1050"/>
      <c r="E1533" s="1681"/>
      <c r="F1533" s="125"/>
    </row>
    <row r="1534" spans="1:6" ht="22.5" customHeight="1">
      <c r="A1534" s="58"/>
      <c r="B1534" s="1051" t="s">
        <v>6468</v>
      </c>
      <c r="C1534" s="81"/>
      <c r="D1534" s="1050"/>
      <c r="E1534" s="1681"/>
      <c r="F1534" s="125"/>
    </row>
    <row r="1535" spans="1:6">
      <c r="A1535" s="58"/>
      <c r="B1535" s="62"/>
      <c r="C1535" s="81"/>
      <c r="D1535" s="82"/>
      <c r="E1535" s="1681"/>
      <c r="F1535" s="125"/>
    </row>
    <row r="1536" spans="1:6" ht="20.25" customHeight="1">
      <c r="A1536" s="58" t="s">
        <v>7455</v>
      </c>
      <c r="B1536" s="1051" t="s">
        <v>7452</v>
      </c>
      <c r="C1536" s="81" t="s">
        <v>30</v>
      </c>
      <c r="D1536" s="1050">
        <v>1</v>
      </c>
      <c r="E1536" s="1681"/>
      <c r="F1536" s="125">
        <f>E1536*D1536</f>
        <v>0</v>
      </c>
    </row>
    <row r="1537" spans="1:6" ht="18" customHeight="1">
      <c r="A1537" s="58"/>
      <c r="B1537" s="62" t="s">
        <v>7453</v>
      </c>
      <c r="C1537" s="81"/>
      <c r="D1537" s="82"/>
      <c r="E1537" s="1681"/>
      <c r="F1537" s="125"/>
    </row>
    <row r="1538" spans="1:6" ht="18" customHeight="1">
      <c r="A1538" s="58"/>
      <c r="B1538" s="62" t="s">
        <v>7454</v>
      </c>
      <c r="C1538" s="81"/>
      <c r="D1538" s="82"/>
      <c r="E1538" s="1681"/>
      <c r="F1538" s="125"/>
    </row>
    <row r="1539" spans="1:6">
      <c r="A1539" s="58"/>
      <c r="B1539" s="62"/>
      <c r="C1539" s="81"/>
      <c r="D1539" s="82"/>
      <c r="E1539" s="1681"/>
      <c r="F1539" s="125"/>
    </row>
    <row r="1540" spans="1:6" ht="20.25" customHeight="1">
      <c r="A1540" s="58" t="s">
        <v>624</v>
      </c>
      <c r="B1540" s="62" t="s">
        <v>6213</v>
      </c>
      <c r="E1540" s="1688"/>
    </row>
    <row r="1541" spans="1:6" ht="18.75" customHeight="1">
      <c r="A1541" s="58"/>
      <c r="B1541" s="1048" t="s">
        <v>6550</v>
      </c>
      <c r="C1541" s="81"/>
      <c r="D1541" s="82"/>
      <c r="E1541" s="1681"/>
      <c r="F1541" s="125"/>
    </row>
    <row r="1542" spans="1:6" ht="6.75" customHeight="1">
      <c r="A1542" s="58"/>
      <c r="B1542" s="1048"/>
      <c r="C1542" s="81"/>
      <c r="D1542" s="82"/>
      <c r="E1542" s="1681"/>
      <c r="F1542" s="125"/>
    </row>
    <row r="1543" spans="1:6" ht="18.75" customHeight="1">
      <c r="A1543" s="58" t="s">
        <v>6549</v>
      </c>
      <c r="B1543" s="1051" t="s">
        <v>6551</v>
      </c>
      <c r="C1543" s="81" t="s">
        <v>30</v>
      </c>
      <c r="D1543" s="1050">
        <v>1</v>
      </c>
      <c r="E1543" s="1681"/>
      <c r="F1543" s="125">
        <f>E1543*D1543</f>
        <v>0</v>
      </c>
    </row>
    <row r="1544" spans="1:6" ht="21" customHeight="1">
      <c r="A1544" s="58"/>
      <c r="B1544" s="1051" t="s">
        <v>6552</v>
      </c>
      <c r="C1544" s="81"/>
      <c r="D1544" s="82"/>
      <c r="E1544" s="1681"/>
      <c r="F1544" s="125"/>
    </row>
    <row r="1545" spans="1:6" ht="19.5" customHeight="1">
      <c r="A1545" s="58"/>
      <c r="B1545" s="1051" t="s">
        <v>6537</v>
      </c>
      <c r="C1545" s="81"/>
      <c r="D1545" s="82"/>
      <c r="E1545" s="1681"/>
      <c r="F1545" s="125"/>
    </row>
    <row r="1546" spans="1:6" ht="23.25" customHeight="1">
      <c r="A1546" s="58"/>
      <c r="B1546" s="1051" t="s">
        <v>6401</v>
      </c>
      <c r="C1546" s="81"/>
      <c r="D1546" s="82"/>
      <c r="E1546" s="1681"/>
      <c r="F1546" s="125"/>
    </row>
    <row r="1547" spans="1:6" ht="17.25" customHeight="1">
      <c r="A1547" s="58"/>
      <c r="B1547" s="1051" t="s">
        <v>6398</v>
      </c>
      <c r="C1547" s="81"/>
      <c r="D1547" s="82"/>
      <c r="E1547" s="1681"/>
      <c r="F1547" s="125"/>
    </row>
    <row r="1548" spans="1:6">
      <c r="A1548" s="58"/>
      <c r="B1548" s="1051"/>
      <c r="C1548" s="81"/>
      <c r="D1548" s="82"/>
      <c r="E1548" s="1681"/>
      <c r="F1548" s="125"/>
    </row>
    <row r="1549" spans="1:6" ht="19.5" customHeight="1">
      <c r="A1549" s="58" t="s">
        <v>6558</v>
      </c>
      <c r="B1549" s="1051" t="s">
        <v>6553</v>
      </c>
      <c r="C1549" s="81" t="s">
        <v>30</v>
      </c>
      <c r="D1549" s="1050">
        <v>1</v>
      </c>
      <c r="E1549" s="1681"/>
      <c r="F1549" s="125">
        <f>E1549*D1549</f>
        <v>0</v>
      </c>
    </row>
    <row r="1550" spans="1:6" ht="21" customHeight="1">
      <c r="A1550" s="58"/>
      <c r="B1550" s="1051" t="s">
        <v>6552</v>
      </c>
      <c r="C1550" s="81"/>
      <c r="D1550" s="82"/>
      <c r="E1550" s="1681"/>
      <c r="F1550" s="125"/>
    </row>
    <row r="1551" spans="1:6" ht="17.25" customHeight="1">
      <c r="A1551" s="58"/>
      <c r="B1551" s="1051" t="s">
        <v>6537</v>
      </c>
      <c r="C1551" s="81"/>
      <c r="D1551" s="82"/>
      <c r="E1551" s="1681"/>
      <c r="F1551" s="125"/>
    </row>
    <row r="1552" spans="1:6" ht="18.75" customHeight="1">
      <c r="A1552" s="58"/>
      <c r="B1552" s="1051" t="s">
        <v>6437</v>
      </c>
      <c r="C1552" s="81"/>
      <c r="D1552" s="82"/>
      <c r="E1552" s="1681"/>
      <c r="F1552" s="125"/>
    </row>
    <row r="1553" spans="1:6">
      <c r="A1553" s="58"/>
      <c r="B1553" s="1051"/>
      <c r="C1553" s="81"/>
      <c r="D1553" s="82"/>
      <c r="E1553" s="1681"/>
      <c r="F1553" s="125"/>
    </row>
    <row r="1554" spans="1:6">
      <c r="A1554" s="58" t="s">
        <v>6559</v>
      </c>
      <c r="B1554" s="1051" t="s">
        <v>8794</v>
      </c>
      <c r="C1554" s="81" t="s">
        <v>30</v>
      </c>
      <c r="D1554" s="1050">
        <v>1</v>
      </c>
      <c r="E1554" s="1681"/>
      <c r="F1554" s="125">
        <f>E1554*D1554</f>
        <v>0</v>
      </c>
    </row>
    <row r="1555" spans="1:6">
      <c r="A1555" s="58"/>
      <c r="B1555" s="1051" t="s">
        <v>6552</v>
      </c>
      <c r="C1555" s="81"/>
      <c r="D1555" s="82"/>
      <c r="E1555" s="1681"/>
      <c r="F1555" s="125"/>
    </row>
    <row r="1556" spans="1:6">
      <c r="A1556" s="58"/>
      <c r="B1556" s="1051" t="s">
        <v>6537</v>
      </c>
      <c r="C1556" s="81"/>
      <c r="D1556" s="82"/>
      <c r="E1556" s="1681"/>
      <c r="F1556" s="125"/>
    </row>
    <row r="1557" spans="1:6">
      <c r="A1557" s="58"/>
      <c r="B1557" s="1051" t="s">
        <v>6420</v>
      </c>
      <c r="C1557" s="81"/>
      <c r="D1557" s="82"/>
      <c r="E1557" s="1681"/>
      <c r="F1557" s="125"/>
    </row>
    <row r="1558" spans="1:6">
      <c r="A1558" s="58"/>
      <c r="B1558" s="1051"/>
      <c r="C1558" s="81"/>
      <c r="D1558" s="82"/>
      <c r="E1558" s="1681"/>
      <c r="F1558" s="125"/>
    </row>
    <row r="1559" spans="1:6" ht="20.25" customHeight="1">
      <c r="A1559" s="58" t="s">
        <v>6560</v>
      </c>
      <c r="B1559" s="1051" t="s">
        <v>6554</v>
      </c>
      <c r="C1559" s="81" t="s">
        <v>30</v>
      </c>
      <c r="D1559" s="1050">
        <v>1</v>
      </c>
      <c r="E1559" s="1681"/>
      <c r="F1559" s="125">
        <f>E1559*D1559</f>
        <v>0</v>
      </c>
    </row>
    <row r="1560" spans="1:6">
      <c r="A1560" s="58"/>
      <c r="B1560" s="1051" t="s">
        <v>6552</v>
      </c>
      <c r="C1560" s="81"/>
      <c r="D1560" s="82"/>
      <c r="E1560" s="1681"/>
      <c r="F1560" s="125"/>
    </row>
    <row r="1561" spans="1:6" ht="18.75" customHeight="1">
      <c r="A1561" s="58"/>
      <c r="B1561" s="1051" t="s">
        <v>6542</v>
      </c>
      <c r="C1561" s="81"/>
      <c r="D1561" s="82"/>
      <c r="E1561" s="1681"/>
      <c r="F1561" s="125"/>
    </row>
    <row r="1562" spans="1:6" ht="19.5" customHeight="1">
      <c r="A1562" s="58"/>
      <c r="B1562" s="1051" t="s">
        <v>6555</v>
      </c>
      <c r="C1562" s="81"/>
      <c r="D1562" s="82"/>
      <c r="E1562" s="1681"/>
      <c r="F1562" s="125"/>
    </row>
    <row r="1563" spans="1:6">
      <c r="A1563" s="58"/>
      <c r="B1563" s="1051"/>
      <c r="C1563" s="81"/>
      <c r="D1563" s="82"/>
      <c r="E1563" s="1681"/>
      <c r="F1563" s="125"/>
    </row>
    <row r="1564" spans="1:6">
      <c r="A1564" s="58" t="s">
        <v>6561</v>
      </c>
      <c r="B1564" s="1051" t="s">
        <v>8795</v>
      </c>
      <c r="C1564" s="81" t="s">
        <v>30</v>
      </c>
      <c r="D1564" s="1050">
        <v>1</v>
      </c>
      <c r="E1564" s="1681"/>
      <c r="F1564" s="125">
        <f>E1564*D1564</f>
        <v>0</v>
      </c>
    </row>
    <row r="1565" spans="1:6">
      <c r="A1565" s="58"/>
      <c r="B1565" s="1051" t="s">
        <v>6552</v>
      </c>
      <c r="C1565" s="81"/>
      <c r="D1565" s="82"/>
      <c r="F1565" s="125"/>
    </row>
    <row r="1566" spans="1:6">
      <c r="A1566" s="58"/>
      <c r="B1566" s="1051" t="s">
        <v>6542</v>
      </c>
      <c r="C1566" s="81"/>
      <c r="D1566" s="82"/>
      <c r="E1566" s="1681"/>
      <c r="F1566" s="125"/>
    </row>
    <row r="1567" spans="1:6">
      <c r="A1567" s="58"/>
      <c r="B1567" s="1051" t="s">
        <v>6468</v>
      </c>
      <c r="C1567" s="81"/>
      <c r="D1567" s="82"/>
      <c r="E1567" s="1681"/>
      <c r="F1567" s="125"/>
    </row>
    <row r="1568" spans="1:6">
      <c r="A1568" s="58"/>
      <c r="B1568" s="1051"/>
      <c r="C1568" s="81"/>
      <c r="D1568" s="82"/>
      <c r="E1568" s="1681"/>
      <c r="F1568" s="125"/>
    </row>
    <row r="1569" spans="1:6" ht="18.75" customHeight="1">
      <c r="A1569" s="58" t="s">
        <v>8796</v>
      </c>
      <c r="B1569" s="1051" t="s">
        <v>6556</v>
      </c>
      <c r="C1569" s="81" t="s">
        <v>30</v>
      </c>
      <c r="D1569" s="1050">
        <v>6</v>
      </c>
      <c r="E1569" s="1681"/>
      <c r="F1569" s="125">
        <f>E1569*D1569</f>
        <v>0</v>
      </c>
    </row>
    <row r="1570" spans="1:6">
      <c r="A1570" s="58"/>
      <c r="B1570" s="1051" t="s">
        <v>6552</v>
      </c>
      <c r="C1570" s="81"/>
      <c r="D1570" s="82"/>
      <c r="E1570" s="1688"/>
      <c r="F1570" s="125"/>
    </row>
    <row r="1571" spans="1:6" ht="21" customHeight="1">
      <c r="A1571" s="58"/>
      <c r="B1571" s="1051" t="s">
        <v>6542</v>
      </c>
      <c r="C1571" s="81"/>
      <c r="D1571" s="82"/>
      <c r="E1571" s="1681"/>
      <c r="F1571" s="125"/>
    </row>
    <row r="1572" spans="1:6" ht="18" customHeight="1">
      <c r="A1572" s="58"/>
      <c r="B1572" s="1051" t="s">
        <v>6468</v>
      </c>
      <c r="C1572" s="81"/>
      <c r="D1572" s="82"/>
      <c r="E1572" s="1681"/>
      <c r="F1572" s="125"/>
    </row>
    <row r="1573" spans="1:6">
      <c r="A1573" s="58"/>
      <c r="B1573" s="1051"/>
      <c r="C1573" s="81"/>
      <c r="D1573" s="82"/>
      <c r="F1573" s="125"/>
    </row>
    <row r="1574" spans="1:6" ht="18" customHeight="1">
      <c r="A1574" s="58" t="s">
        <v>8797</v>
      </c>
      <c r="B1574" s="1051" t="s">
        <v>6557</v>
      </c>
      <c r="C1574" s="81" t="s">
        <v>30</v>
      </c>
      <c r="D1574" s="1050">
        <v>1</v>
      </c>
      <c r="E1574" s="1681"/>
      <c r="F1574" s="125">
        <f>E1574*D1574</f>
        <v>0</v>
      </c>
    </row>
    <row r="1575" spans="1:6" ht="18.75" customHeight="1">
      <c r="A1575" s="58"/>
      <c r="B1575" s="1051" t="s">
        <v>6552</v>
      </c>
      <c r="C1575" s="81"/>
      <c r="D1575" s="82"/>
      <c r="E1575" s="1681"/>
      <c r="F1575" s="125"/>
    </row>
    <row r="1576" spans="1:6" ht="18" customHeight="1">
      <c r="B1576" s="1051" t="s">
        <v>6542</v>
      </c>
      <c r="C1576" s="81"/>
      <c r="D1576" s="82"/>
      <c r="E1576" s="1681"/>
      <c r="F1576" s="125"/>
    </row>
    <row r="1577" spans="1:6" ht="18" customHeight="1">
      <c r="A1577" s="58"/>
      <c r="B1577" s="1051" t="s">
        <v>6468</v>
      </c>
      <c r="C1577" s="81"/>
      <c r="D1577" s="82"/>
      <c r="E1577" s="1681"/>
      <c r="F1577" s="125"/>
    </row>
    <row r="1578" spans="1:6">
      <c r="A1578" s="58"/>
      <c r="B1578" s="62"/>
      <c r="C1578" s="81"/>
      <c r="D1578" s="82"/>
      <c r="E1578" s="1681"/>
      <c r="F1578" s="125"/>
    </row>
    <row r="1579" spans="1:6" ht="17.25" customHeight="1">
      <c r="A1579" s="58" t="s">
        <v>625</v>
      </c>
      <c r="B1579" s="62" t="s">
        <v>6213</v>
      </c>
      <c r="E1579" s="1681"/>
    </row>
    <row r="1580" spans="1:6" ht="22.5" customHeight="1">
      <c r="A1580" s="58"/>
      <c r="B1580" s="1048" t="s">
        <v>6563</v>
      </c>
      <c r="C1580" s="81"/>
      <c r="D1580" s="82"/>
      <c r="E1580" s="1681"/>
      <c r="F1580" s="125"/>
    </row>
    <row r="1581" spans="1:6" ht="6.75" customHeight="1">
      <c r="A1581" s="58"/>
      <c r="B1581" s="1048"/>
      <c r="C1581" s="81"/>
      <c r="D1581" s="82"/>
      <c r="E1581" s="1681"/>
      <c r="F1581" s="125"/>
    </row>
    <row r="1582" spans="1:6" ht="18.75" customHeight="1">
      <c r="A1582" s="58" t="s">
        <v>6562</v>
      </c>
      <c r="B1582" s="1052" t="s">
        <v>6564</v>
      </c>
      <c r="C1582" s="81" t="s">
        <v>30</v>
      </c>
      <c r="D1582" s="1050">
        <v>12</v>
      </c>
      <c r="E1582" s="1681"/>
      <c r="F1582" s="125">
        <f>E1582*D1582</f>
        <v>0</v>
      </c>
    </row>
    <row r="1583" spans="1:6" ht="18" customHeight="1">
      <c r="A1583" s="58"/>
      <c r="B1583" s="2683" t="s">
        <v>8798</v>
      </c>
      <c r="C1583" s="81"/>
      <c r="D1583" s="1050"/>
      <c r="E1583" s="1681"/>
      <c r="F1583" s="125"/>
    </row>
    <row r="1584" spans="1:6" ht="20.25" customHeight="1">
      <c r="A1584" s="58"/>
      <c r="B1584" s="1052" t="s">
        <v>6565</v>
      </c>
      <c r="C1584" s="81"/>
      <c r="D1584" s="1050"/>
      <c r="E1584" s="1681"/>
      <c r="F1584" s="125"/>
    </row>
    <row r="1585" spans="1:6" ht="22.5" customHeight="1">
      <c r="A1585" s="58"/>
      <c r="B1585" s="1052" t="s">
        <v>6566</v>
      </c>
      <c r="C1585" s="81"/>
      <c r="D1585" s="1050"/>
      <c r="E1585" s="1681"/>
      <c r="F1585" s="125"/>
    </row>
    <row r="1586" spans="1:6">
      <c r="A1586" s="58"/>
      <c r="B1586" s="1052"/>
      <c r="C1586" s="81"/>
      <c r="D1586" s="1050"/>
      <c r="E1586" s="1681"/>
      <c r="F1586" s="125"/>
    </row>
    <row r="1587" spans="1:6">
      <c r="A1587" s="58" t="s">
        <v>6581</v>
      </c>
      <c r="B1587" s="1052" t="s">
        <v>6567</v>
      </c>
      <c r="C1587" s="81" t="s">
        <v>30</v>
      </c>
      <c r="D1587" s="1050">
        <v>4</v>
      </c>
      <c r="E1587" s="1681"/>
      <c r="F1587" s="125">
        <f>E1587*D1587</f>
        <v>0</v>
      </c>
    </row>
    <row r="1588" spans="1:6" ht="18.75" customHeight="1">
      <c r="A1588" s="58"/>
      <c r="B1588" s="2683" t="s">
        <v>8799</v>
      </c>
      <c r="C1588" s="81"/>
      <c r="D1588" s="1050"/>
      <c r="E1588" s="1681"/>
      <c r="F1588" s="125"/>
    </row>
    <row r="1589" spans="1:6" ht="17.25" customHeight="1">
      <c r="A1589" s="58"/>
      <c r="B1589" s="1052" t="s">
        <v>6568</v>
      </c>
      <c r="C1589" s="81"/>
      <c r="D1589" s="1050"/>
      <c r="E1589" s="1681"/>
      <c r="F1589" s="125"/>
    </row>
    <row r="1590" spans="1:6" ht="18.75" customHeight="1">
      <c r="A1590" s="58"/>
      <c r="B1590" s="1052" t="s">
        <v>6569</v>
      </c>
      <c r="C1590" s="81"/>
      <c r="D1590" s="1050"/>
      <c r="E1590" s="1681"/>
      <c r="F1590" s="125"/>
    </row>
    <row r="1591" spans="1:6">
      <c r="A1591" s="58"/>
      <c r="B1591" s="1052"/>
      <c r="C1591" s="81"/>
      <c r="D1591" s="1050"/>
      <c r="E1591" s="1681"/>
      <c r="F1591" s="125"/>
    </row>
    <row r="1592" spans="1:6">
      <c r="A1592" s="58" t="s">
        <v>6582</v>
      </c>
      <c r="B1592" s="1052" t="s">
        <v>6570</v>
      </c>
      <c r="C1592" s="81" t="s">
        <v>30</v>
      </c>
      <c r="D1592" s="1050">
        <v>2</v>
      </c>
      <c r="E1592" s="1681"/>
      <c r="F1592" s="125">
        <f>E1592*D1592</f>
        <v>0</v>
      </c>
    </row>
    <row r="1593" spans="1:6">
      <c r="A1593" s="58"/>
      <c r="B1593" s="2683" t="s">
        <v>8800</v>
      </c>
      <c r="C1593" s="81"/>
      <c r="D1593" s="1050"/>
      <c r="E1593" s="1681"/>
      <c r="F1593" s="125"/>
    </row>
    <row r="1594" spans="1:6">
      <c r="A1594" s="58"/>
      <c r="B1594" s="1052" t="s">
        <v>6568</v>
      </c>
      <c r="C1594" s="81"/>
      <c r="D1594" s="1050"/>
      <c r="E1594" s="1681"/>
      <c r="F1594" s="125"/>
    </row>
    <row r="1595" spans="1:6">
      <c r="A1595" s="58"/>
      <c r="B1595" s="1052" t="s">
        <v>6433</v>
      </c>
      <c r="C1595" s="81"/>
      <c r="D1595" s="1050"/>
      <c r="E1595" s="1681"/>
      <c r="F1595" s="125"/>
    </row>
    <row r="1596" spans="1:6">
      <c r="A1596" s="58"/>
      <c r="B1596" s="1052"/>
      <c r="C1596" s="81"/>
      <c r="D1596" s="1050"/>
      <c r="E1596" s="1681"/>
      <c r="F1596" s="125"/>
    </row>
    <row r="1597" spans="1:6">
      <c r="A1597" s="58" t="s">
        <v>6583</v>
      </c>
      <c r="B1597" s="1052" t="s">
        <v>6571</v>
      </c>
      <c r="C1597" s="81" t="s">
        <v>30</v>
      </c>
      <c r="D1597" s="1050">
        <v>2</v>
      </c>
      <c r="E1597" s="1681"/>
      <c r="F1597" s="125">
        <f>E1597*D1597</f>
        <v>0</v>
      </c>
    </row>
    <row r="1598" spans="1:6" ht="17.25" customHeight="1">
      <c r="A1598" s="58"/>
      <c r="B1598" s="2683" t="s">
        <v>8800</v>
      </c>
      <c r="C1598" s="81"/>
      <c r="D1598" s="1050"/>
      <c r="E1598" s="1681"/>
      <c r="F1598" s="125"/>
    </row>
    <row r="1599" spans="1:6" ht="17.25" customHeight="1">
      <c r="A1599" s="58"/>
      <c r="B1599" s="1052" t="s">
        <v>6568</v>
      </c>
      <c r="C1599" s="81"/>
      <c r="D1599" s="1050"/>
      <c r="E1599" s="1681"/>
      <c r="F1599" s="125"/>
    </row>
    <row r="1600" spans="1:6" ht="18.75" customHeight="1">
      <c r="A1600" s="58"/>
      <c r="B1600" s="1052" t="s">
        <v>6433</v>
      </c>
      <c r="C1600" s="81"/>
      <c r="D1600" s="1050"/>
      <c r="E1600" s="1681"/>
      <c r="F1600" s="125"/>
    </row>
    <row r="1601" spans="1:6">
      <c r="A1601" s="58"/>
      <c r="B1601" s="1052"/>
      <c r="C1601" s="81"/>
      <c r="D1601" s="1050"/>
      <c r="E1601" s="1681"/>
      <c r="F1601" s="125"/>
    </row>
    <row r="1602" spans="1:6">
      <c r="A1602" s="58" t="s">
        <v>6584</v>
      </c>
      <c r="B1602" s="1052" t="s">
        <v>6572</v>
      </c>
      <c r="C1602" s="81" t="s">
        <v>30</v>
      </c>
      <c r="D1602" s="1050">
        <v>2</v>
      </c>
      <c r="E1602" s="1681"/>
      <c r="F1602" s="125">
        <f>E1602*D1602</f>
        <v>0</v>
      </c>
    </row>
    <row r="1603" spans="1:6" ht="18.75" customHeight="1">
      <c r="A1603" s="58"/>
      <c r="B1603" s="2683" t="s">
        <v>8800</v>
      </c>
      <c r="C1603" s="81"/>
      <c r="D1603" s="1050"/>
      <c r="E1603" s="1681"/>
      <c r="F1603" s="125"/>
    </row>
    <row r="1604" spans="1:6" ht="21.75" customHeight="1">
      <c r="A1604" s="58"/>
      <c r="B1604" s="1052" t="s">
        <v>6573</v>
      </c>
      <c r="C1604" s="81"/>
      <c r="D1604" s="1050"/>
      <c r="E1604" s="1681"/>
      <c r="F1604" s="125"/>
    </row>
    <row r="1605" spans="1:6" ht="18.75" customHeight="1">
      <c r="A1605" s="58"/>
      <c r="B1605" s="1052" t="s">
        <v>6468</v>
      </c>
      <c r="C1605" s="81"/>
      <c r="D1605" s="1050"/>
      <c r="E1605" s="1681"/>
      <c r="F1605" s="125"/>
    </row>
    <row r="1606" spans="1:6">
      <c r="A1606" s="58"/>
      <c r="B1606" s="1052"/>
      <c r="C1606" s="81"/>
      <c r="D1606" s="1050"/>
      <c r="E1606" s="1681"/>
      <c r="F1606" s="125"/>
    </row>
    <row r="1607" spans="1:6">
      <c r="A1607" s="58" t="s">
        <v>6585</v>
      </c>
      <c r="B1607" s="1052" t="s">
        <v>6574</v>
      </c>
      <c r="C1607" s="81" t="s">
        <v>30</v>
      </c>
      <c r="D1607" s="1050">
        <v>1</v>
      </c>
      <c r="E1607" s="1681"/>
      <c r="F1607" s="125">
        <f>E1607*D1607</f>
        <v>0</v>
      </c>
    </row>
    <row r="1608" spans="1:6" ht="17.25" customHeight="1">
      <c r="A1608" s="58"/>
      <c r="B1608" s="2683" t="s">
        <v>8800</v>
      </c>
      <c r="C1608" s="81"/>
      <c r="D1608" s="1050"/>
      <c r="E1608" s="1681"/>
      <c r="F1608" s="125"/>
    </row>
    <row r="1609" spans="1:6" ht="18.75" customHeight="1">
      <c r="A1609" s="58"/>
      <c r="B1609" s="1052" t="s">
        <v>6573</v>
      </c>
      <c r="C1609" s="81"/>
      <c r="D1609" s="1050"/>
      <c r="E1609" s="1681"/>
      <c r="F1609" s="125"/>
    </row>
    <row r="1610" spans="1:6" ht="18.75" customHeight="1">
      <c r="A1610" s="58"/>
      <c r="B1610" s="1052" t="s">
        <v>6575</v>
      </c>
      <c r="C1610" s="81"/>
      <c r="D1610" s="1050"/>
      <c r="E1610" s="1681"/>
      <c r="F1610" s="125"/>
    </row>
    <row r="1611" spans="1:6">
      <c r="A1611" s="58"/>
      <c r="B1611" s="1052"/>
      <c r="C1611" s="81"/>
      <c r="D1611" s="1050"/>
      <c r="E1611" s="1681"/>
      <c r="F1611" s="125"/>
    </row>
    <row r="1612" spans="1:6" ht="18.75" customHeight="1">
      <c r="A1612" s="58" t="s">
        <v>6586</v>
      </c>
      <c r="B1612" s="1052" t="s">
        <v>6576</v>
      </c>
      <c r="C1612" s="81" t="s">
        <v>30</v>
      </c>
      <c r="D1612" s="1050">
        <v>1</v>
      </c>
      <c r="E1612" s="1681"/>
      <c r="F1612" s="125">
        <f>E1612*D1612</f>
        <v>0</v>
      </c>
    </row>
    <row r="1613" spans="1:6" ht="18" customHeight="1">
      <c r="A1613" s="58"/>
      <c r="B1613" s="2683" t="s">
        <v>8800</v>
      </c>
      <c r="C1613" s="81"/>
      <c r="D1613" s="1050"/>
      <c r="E1613" s="1681"/>
      <c r="F1613" s="125"/>
    </row>
    <row r="1614" spans="1:6" ht="18.75" customHeight="1">
      <c r="A1614" s="58"/>
      <c r="B1614" s="1052" t="s">
        <v>6577</v>
      </c>
      <c r="C1614" s="81"/>
      <c r="D1614" s="1050"/>
      <c r="E1614" s="1681"/>
      <c r="F1614" s="125"/>
    </row>
    <row r="1615" spans="1:6" ht="21" customHeight="1">
      <c r="A1615" s="58"/>
      <c r="B1615" s="1052" t="s">
        <v>6578</v>
      </c>
      <c r="C1615" s="81"/>
      <c r="D1615" s="1050"/>
      <c r="E1615" s="1681"/>
      <c r="F1615" s="125"/>
    </row>
    <row r="1616" spans="1:6">
      <c r="A1616" s="58"/>
      <c r="B1616" s="1052"/>
      <c r="C1616" s="81"/>
      <c r="D1616" s="1050"/>
      <c r="E1616" s="1681"/>
      <c r="F1616" s="125"/>
    </row>
    <row r="1617" spans="1:6" ht="19.5" customHeight="1">
      <c r="A1617" s="58" t="s">
        <v>6587</v>
      </c>
      <c r="B1617" s="1052" t="s">
        <v>6579</v>
      </c>
      <c r="C1617" s="81" t="s">
        <v>30</v>
      </c>
      <c r="D1617" s="1050">
        <v>1</v>
      </c>
      <c r="E1617" s="1681"/>
      <c r="F1617" s="125">
        <f>E1617*D1617</f>
        <v>0</v>
      </c>
    </row>
    <row r="1618" spans="1:6" ht="18.75" customHeight="1">
      <c r="A1618" s="58"/>
      <c r="B1618" s="2683" t="s">
        <v>8800</v>
      </c>
      <c r="C1618" s="81"/>
      <c r="D1618" s="1050"/>
      <c r="E1618" s="1681"/>
      <c r="F1618" s="125"/>
    </row>
    <row r="1619" spans="1:6" ht="20.25" customHeight="1">
      <c r="A1619" s="58"/>
      <c r="B1619" s="1052" t="s">
        <v>6577</v>
      </c>
      <c r="C1619" s="81"/>
      <c r="D1619" s="1050"/>
      <c r="E1619" s="1681"/>
      <c r="F1619" s="125"/>
    </row>
    <row r="1620" spans="1:6" ht="17.25" customHeight="1">
      <c r="A1620" s="58"/>
      <c r="B1620" s="1052" t="s">
        <v>6580</v>
      </c>
      <c r="C1620" s="81"/>
      <c r="D1620" s="1050"/>
      <c r="E1620" s="1681"/>
      <c r="F1620" s="125"/>
    </row>
    <row r="1621" spans="1:6">
      <c r="A1621" s="58"/>
      <c r="B1621" s="62"/>
      <c r="C1621" s="81"/>
      <c r="D1621" s="82"/>
      <c r="E1621" s="1681"/>
      <c r="F1621" s="125"/>
    </row>
    <row r="1622" spans="1:6" ht="19.5" customHeight="1">
      <c r="A1622" s="58" t="s">
        <v>6588</v>
      </c>
      <c r="B1622" s="62" t="s">
        <v>6213</v>
      </c>
      <c r="E1622" s="1688"/>
    </row>
    <row r="1623" spans="1:6" ht="19.5" customHeight="1">
      <c r="A1623" s="58"/>
      <c r="B1623" s="1048" t="s">
        <v>6590</v>
      </c>
      <c r="C1623" s="81"/>
      <c r="D1623" s="82"/>
      <c r="E1623" s="1681"/>
      <c r="F1623" s="125"/>
    </row>
    <row r="1624" spans="1:6" ht="6.75" customHeight="1">
      <c r="A1624" s="58"/>
      <c r="B1624" s="1048"/>
      <c r="C1624" s="81"/>
      <c r="D1624" s="82"/>
      <c r="E1624" s="1681"/>
      <c r="F1624" s="125"/>
    </row>
    <row r="1625" spans="1:6" ht="21" customHeight="1">
      <c r="A1625" s="58" t="s">
        <v>6589</v>
      </c>
      <c r="B1625" s="1052" t="s">
        <v>6591</v>
      </c>
      <c r="C1625" s="81" t="s">
        <v>30</v>
      </c>
      <c r="D1625" s="1050">
        <v>1</v>
      </c>
      <c r="E1625" s="1681"/>
      <c r="F1625" s="125">
        <f>E1625*D1625</f>
        <v>0</v>
      </c>
    </row>
    <row r="1626" spans="1:6" ht="18.75" customHeight="1">
      <c r="A1626" s="58"/>
      <c r="B1626" s="1052" t="s">
        <v>6592</v>
      </c>
      <c r="C1626" s="81"/>
      <c r="D1626" s="82"/>
      <c r="E1626" s="1681"/>
      <c r="F1626" s="125"/>
    </row>
    <row r="1627" spans="1:6" ht="21" customHeight="1">
      <c r="A1627" s="58"/>
      <c r="B1627" s="1052" t="s">
        <v>6593</v>
      </c>
      <c r="C1627" s="81"/>
      <c r="D1627" s="82"/>
      <c r="E1627" s="1681"/>
      <c r="F1627" s="125"/>
    </row>
    <row r="1628" spans="1:6">
      <c r="A1628" s="58"/>
      <c r="B1628" s="1052" t="s">
        <v>6575</v>
      </c>
      <c r="C1628" s="81"/>
      <c r="D1628" s="82"/>
      <c r="E1628" s="1681"/>
      <c r="F1628" s="125"/>
    </row>
    <row r="1629" spans="1:6">
      <c r="A1629" s="58"/>
      <c r="B1629" s="1052"/>
      <c r="C1629" s="81"/>
      <c r="D1629" s="82"/>
      <c r="E1629" s="1681"/>
      <c r="F1629" s="125"/>
    </row>
    <row r="1630" spans="1:6" ht="17.25" customHeight="1">
      <c r="A1630" s="58"/>
      <c r="B1630" s="1052" t="s">
        <v>6594</v>
      </c>
      <c r="C1630" s="81" t="s">
        <v>30</v>
      </c>
      <c r="D1630" s="1050">
        <v>1</v>
      </c>
      <c r="E1630" s="1681"/>
      <c r="F1630" s="125">
        <f>E1630*D1630</f>
        <v>0</v>
      </c>
    </row>
    <row r="1631" spans="1:6" ht="20.25" customHeight="1">
      <c r="A1631" s="58"/>
      <c r="B1631" s="1052" t="s">
        <v>6595</v>
      </c>
      <c r="C1631" s="81"/>
      <c r="D1631" s="82"/>
      <c r="E1631" s="1681"/>
      <c r="F1631" s="125"/>
    </row>
    <row r="1632" spans="1:6">
      <c r="A1632" s="58"/>
      <c r="B1632" s="1052" t="s">
        <v>6596</v>
      </c>
      <c r="C1632" s="81"/>
      <c r="D1632" s="82"/>
      <c r="E1632" s="1681"/>
      <c r="F1632" s="125"/>
    </row>
    <row r="1633" spans="1:6">
      <c r="A1633" s="58"/>
      <c r="B1633" s="1052" t="s">
        <v>6597</v>
      </c>
      <c r="C1633" s="81"/>
      <c r="D1633" s="82"/>
      <c r="E1633" s="1681"/>
      <c r="F1633" s="125"/>
    </row>
    <row r="1634" spans="1:6">
      <c r="A1634" s="58"/>
      <c r="B1634" s="62"/>
      <c r="C1634" s="81"/>
      <c r="D1634" s="82"/>
      <c r="E1634" s="1681"/>
      <c r="F1634" s="125"/>
    </row>
    <row r="1635" spans="1:6" ht="17.25" customHeight="1">
      <c r="A1635" s="58" t="s">
        <v>6588</v>
      </c>
      <c r="B1635" s="62" t="s">
        <v>6213</v>
      </c>
      <c r="E1635" s="1688"/>
    </row>
    <row r="1636" spans="1:6" ht="24.75" customHeight="1">
      <c r="A1636" s="58"/>
      <c r="B1636" s="1048" t="s">
        <v>6598</v>
      </c>
      <c r="C1636" s="81"/>
      <c r="D1636" s="82"/>
      <c r="E1636" s="1681"/>
      <c r="F1636" s="125"/>
    </row>
    <row r="1637" spans="1:6" ht="6.75" customHeight="1">
      <c r="A1637" s="58"/>
      <c r="B1637" s="1048"/>
      <c r="C1637" s="81"/>
      <c r="D1637" s="82"/>
      <c r="E1637" s="1681"/>
      <c r="F1637" s="125"/>
    </row>
    <row r="1638" spans="1:6" ht="19.5" customHeight="1">
      <c r="A1638" s="58" t="s">
        <v>6589</v>
      </c>
      <c r="B1638" s="1052" t="s">
        <v>6599</v>
      </c>
      <c r="C1638" s="81" t="s">
        <v>30</v>
      </c>
      <c r="D1638" s="1050">
        <v>1</v>
      </c>
      <c r="E1638" s="1681"/>
      <c r="F1638" s="125">
        <f>E1638*D1638</f>
        <v>0</v>
      </c>
    </row>
    <row r="1639" spans="1:6" ht="20.25" customHeight="1">
      <c r="A1639" s="58"/>
      <c r="B1639" s="1052" t="s">
        <v>6600</v>
      </c>
      <c r="C1639" s="81"/>
      <c r="D1639" s="82"/>
      <c r="E1639" s="1681"/>
      <c r="F1639" s="125"/>
    </row>
    <row r="1640" spans="1:6" ht="19.5" customHeight="1">
      <c r="A1640" s="58"/>
      <c r="B1640" s="1052" t="s">
        <v>6601</v>
      </c>
      <c r="C1640" s="81"/>
      <c r="D1640" s="82"/>
      <c r="E1640" s="1681"/>
      <c r="F1640" s="125"/>
    </row>
    <row r="1641" spans="1:6">
      <c r="A1641" s="58"/>
      <c r="B1641" s="1052"/>
      <c r="C1641" s="81"/>
      <c r="D1641" s="82"/>
      <c r="E1641" s="1681"/>
      <c r="F1641" s="125"/>
    </row>
    <row r="1642" spans="1:6" ht="20.25" customHeight="1">
      <c r="A1642" s="58" t="s">
        <v>6604</v>
      </c>
      <c r="B1642" s="1052" t="s">
        <v>6602</v>
      </c>
      <c r="C1642" s="81" t="s">
        <v>30</v>
      </c>
      <c r="D1642" s="1050">
        <v>1</v>
      </c>
      <c r="E1642" s="1681"/>
      <c r="F1642" s="125">
        <f>E1642*D1642</f>
        <v>0</v>
      </c>
    </row>
    <row r="1643" spans="1:6" ht="18" customHeight="1">
      <c r="A1643" s="58"/>
      <c r="B1643" s="1052" t="s">
        <v>6600</v>
      </c>
      <c r="C1643" s="81"/>
      <c r="D1643" s="82"/>
      <c r="E1643" s="1681"/>
      <c r="F1643" s="125"/>
    </row>
    <row r="1644" spans="1:6" ht="20.25" customHeight="1">
      <c r="A1644" s="58"/>
      <c r="B1644" s="1052" t="s">
        <v>6603</v>
      </c>
      <c r="C1644" s="81"/>
      <c r="D1644" s="82"/>
      <c r="E1644" s="1681"/>
      <c r="F1644" s="125"/>
    </row>
    <row r="1645" spans="1:6">
      <c r="A1645" s="58"/>
      <c r="B1645" s="62"/>
      <c r="C1645" s="81"/>
      <c r="D1645" s="82"/>
      <c r="E1645" s="1681"/>
      <c r="F1645" s="125"/>
    </row>
    <row r="1646" spans="1:6" ht="18.75" customHeight="1">
      <c r="A1646" s="58" t="s">
        <v>6605</v>
      </c>
      <c r="B1646" s="62" t="s">
        <v>6213</v>
      </c>
      <c r="E1646" s="1688"/>
    </row>
    <row r="1647" spans="1:6" ht="19.5" customHeight="1">
      <c r="A1647" s="58"/>
      <c r="B1647" s="1048" t="s">
        <v>6606</v>
      </c>
      <c r="C1647" s="81"/>
      <c r="D1647" s="82"/>
      <c r="E1647" s="1681"/>
      <c r="F1647" s="125"/>
    </row>
    <row r="1648" spans="1:6" ht="6.75" customHeight="1">
      <c r="A1648" s="58"/>
      <c r="B1648" s="1048"/>
      <c r="C1648" s="81"/>
      <c r="D1648" s="82"/>
      <c r="E1648" s="1681"/>
      <c r="F1648" s="125"/>
    </row>
    <row r="1649" spans="1:6" ht="20.25" customHeight="1">
      <c r="A1649" s="58" t="s">
        <v>6607</v>
      </c>
      <c r="B1649" s="1052" t="s">
        <v>6608</v>
      </c>
      <c r="C1649" s="81" t="s">
        <v>30</v>
      </c>
      <c r="D1649" s="1050">
        <v>1</v>
      </c>
      <c r="E1649" s="1681"/>
      <c r="F1649" s="125">
        <f>E1649*D1649</f>
        <v>0</v>
      </c>
    </row>
    <row r="1650" spans="1:6" ht="18" customHeight="1">
      <c r="A1650" s="58"/>
      <c r="B1650" s="1052" t="s">
        <v>6609</v>
      </c>
      <c r="C1650" s="81"/>
      <c r="D1650" s="82"/>
      <c r="E1650" s="1681"/>
      <c r="F1650" s="125"/>
    </row>
    <row r="1651" spans="1:6" ht="19.5" customHeight="1">
      <c r="A1651" s="58"/>
      <c r="B1651" s="1052" t="s">
        <v>6610</v>
      </c>
      <c r="C1651" s="81"/>
      <c r="D1651" s="82"/>
      <c r="E1651" s="1681"/>
      <c r="F1651" s="125"/>
    </row>
    <row r="1652" spans="1:6">
      <c r="A1652" s="58"/>
      <c r="B1652" s="1052"/>
      <c r="C1652" s="81"/>
      <c r="D1652" s="82"/>
      <c r="E1652" s="1681"/>
      <c r="F1652" s="125"/>
    </row>
    <row r="1653" spans="1:6" ht="19.5" customHeight="1">
      <c r="A1653" s="58" t="s">
        <v>6613</v>
      </c>
      <c r="B1653" s="1052" t="s">
        <v>6611</v>
      </c>
      <c r="C1653" s="81" t="s">
        <v>30</v>
      </c>
      <c r="D1653" s="1050">
        <v>1</v>
      </c>
      <c r="E1653" s="1681"/>
      <c r="F1653" s="125">
        <f>E1653*D1653</f>
        <v>0</v>
      </c>
    </row>
    <row r="1654" spans="1:6" ht="21.75" customHeight="1">
      <c r="A1654" s="58"/>
      <c r="B1654" s="1052" t="s">
        <v>6609</v>
      </c>
      <c r="C1654" s="81"/>
      <c r="D1654" s="82"/>
      <c r="E1654" s="1681"/>
      <c r="F1654" s="125"/>
    </row>
    <row r="1655" spans="1:6" ht="20.25" customHeight="1">
      <c r="A1655" s="58"/>
      <c r="B1655" s="1052" t="s">
        <v>6612</v>
      </c>
      <c r="C1655" s="81"/>
      <c r="D1655" s="82"/>
      <c r="E1655" s="1681"/>
      <c r="F1655" s="125"/>
    </row>
    <row r="1656" spans="1:6">
      <c r="A1656" s="58"/>
      <c r="B1656" s="62"/>
      <c r="C1656" s="81"/>
      <c r="D1656" s="82"/>
      <c r="E1656" s="1681"/>
      <c r="F1656" s="125"/>
    </row>
    <row r="1657" spans="1:6" ht="18.75" customHeight="1">
      <c r="A1657" s="58" t="s">
        <v>6605</v>
      </c>
      <c r="B1657" s="62" t="s">
        <v>6213</v>
      </c>
      <c r="E1657" s="1688"/>
    </row>
    <row r="1658" spans="1:6" ht="18" customHeight="1">
      <c r="A1658" s="58"/>
      <c r="B1658" s="1048" t="s">
        <v>6614</v>
      </c>
      <c r="C1658" s="81"/>
      <c r="D1658" s="82"/>
      <c r="E1658" s="1681"/>
      <c r="F1658" s="125"/>
    </row>
    <row r="1659" spans="1:6" ht="6.75" customHeight="1">
      <c r="A1659" s="58"/>
      <c r="B1659" s="1048"/>
      <c r="C1659" s="81"/>
      <c r="D1659" s="82"/>
      <c r="E1659" s="1681"/>
      <c r="F1659" s="125"/>
    </row>
    <row r="1660" spans="1:6" ht="21.75" customHeight="1">
      <c r="A1660" s="58" t="s">
        <v>6607</v>
      </c>
      <c r="B1660" s="1052" t="s">
        <v>6615</v>
      </c>
      <c r="C1660" s="81" t="s">
        <v>30</v>
      </c>
      <c r="D1660" s="1050">
        <v>1</v>
      </c>
      <c r="E1660" s="1681"/>
      <c r="F1660" s="125">
        <f>E1660*D1660</f>
        <v>0</v>
      </c>
    </row>
    <row r="1661" spans="1:6" ht="18" customHeight="1">
      <c r="A1661" s="58"/>
      <c r="B1661" s="1052" t="s">
        <v>6616</v>
      </c>
      <c r="C1661" s="81"/>
      <c r="D1661" s="1050"/>
      <c r="E1661" s="1681"/>
      <c r="F1661" s="125"/>
    </row>
    <row r="1662" spans="1:6" ht="21" customHeight="1">
      <c r="A1662" s="58"/>
      <c r="B1662" s="1052" t="s">
        <v>6617</v>
      </c>
      <c r="C1662" s="81"/>
      <c r="D1662" s="1050"/>
      <c r="E1662" s="1681"/>
      <c r="F1662" s="125"/>
    </row>
    <row r="1663" spans="1:6">
      <c r="A1663" s="58"/>
      <c r="B1663" s="1052"/>
      <c r="C1663" s="81"/>
      <c r="D1663" s="1050"/>
      <c r="E1663" s="1681"/>
      <c r="F1663" s="125"/>
    </row>
    <row r="1664" spans="1:6" ht="17.25" customHeight="1">
      <c r="A1664" s="58" t="s">
        <v>6613</v>
      </c>
      <c r="B1664" s="1052" t="s">
        <v>6618</v>
      </c>
      <c r="C1664" s="81" t="s">
        <v>30</v>
      </c>
      <c r="D1664" s="1050">
        <v>1</v>
      </c>
      <c r="E1664" s="1681"/>
      <c r="F1664" s="125">
        <f>E1664*D1664</f>
        <v>0</v>
      </c>
    </row>
    <row r="1665" spans="1:6">
      <c r="A1665" s="58"/>
      <c r="B1665" s="1052" t="s">
        <v>6616</v>
      </c>
      <c r="C1665" s="81"/>
      <c r="D1665" s="1050"/>
      <c r="E1665" s="1681"/>
      <c r="F1665" s="125"/>
    </row>
    <row r="1666" spans="1:6">
      <c r="A1666" s="58"/>
      <c r="B1666" s="1052" t="s">
        <v>6619</v>
      </c>
      <c r="C1666" s="81"/>
      <c r="D1666" s="1050"/>
      <c r="E1666" s="1681"/>
      <c r="F1666" s="125"/>
    </row>
    <row r="1667" spans="1:6">
      <c r="A1667" s="58"/>
      <c r="B1667" s="1052"/>
      <c r="C1667" s="81"/>
      <c r="D1667" s="1050"/>
      <c r="E1667" s="1681"/>
      <c r="F1667" s="125"/>
    </row>
    <row r="1668" spans="1:6" ht="18" customHeight="1">
      <c r="A1668" s="58" t="s">
        <v>6661</v>
      </c>
      <c r="B1668" s="1052" t="s">
        <v>6620</v>
      </c>
      <c r="C1668" s="81" t="s">
        <v>30</v>
      </c>
      <c r="D1668" s="1050">
        <v>1</v>
      </c>
      <c r="E1668" s="1681"/>
      <c r="F1668" s="125">
        <f t="shared" ref="F1668" si="60">E1668*D1668</f>
        <v>0</v>
      </c>
    </row>
    <row r="1669" spans="1:6" ht="18.75" customHeight="1">
      <c r="A1669" s="58"/>
      <c r="B1669" s="1052" t="s">
        <v>6621</v>
      </c>
      <c r="C1669" s="81"/>
      <c r="D1669" s="1050"/>
      <c r="E1669" s="1681"/>
      <c r="F1669" s="125"/>
    </row>
    <row r="1670" spans="1:6" ht="20.25" customHeight="1">
      <c r="A1670" s="58"/>
      <c r="B1670" s="1052" t="s">
        <v>6622</v>
      </c>
      <c r="C1670" s="81"/>
      <c r="D1670" s="1050"/>
      <c r="E1670" s="1681"/>
      <c r="F1670" s="125"/>
    </row>
    <row r="1671" spans="1:6">
      <c r="A1671" s="58"/>
      <c r="B1671" s="1052"/>
      <c r="C1671" s="81"/>
      <c r="D1671" s="1050"/>
      <c r="E1671" s="1681"/>
      <c r="F1671" s="125"/>
    </row>
    <row r="1672" spans="1:6" ht="20.25" customHeight="1">
      <c r="A1672" s="58" t="s">
        <v>6662</v>
      </c>
      <c r="B1672" s="1052" t="s">
        <v>6623</v>
      </c>
      <c r="C1672" s="81" t="s">
        <v>30</v>
      </c>
      <c r="D1672" s="1050">
        <v>1</v>
      </c>
      <c r="E1672" s="1681"/>
      <c r="F1672" s="125">
        <f t="shared" ref="F1672" si="61">E1672*D1672</f>
        <v>0</v>
      </c>
    </row>
    <row r="1673" spans="1:6" ht="18" customHeight="1">
      <c r="A1673" s="58"/>
      <c r="B1673" s="1052" t="s">
        <v>6616</v>
      </c>
      <c r="C1673" s="81"/>
      <c r="D1673" s="1050"/>
      <c r="E1673" s="1681"/>
      <c r="F1673" s="125"/>
    </row>
    <row r="1674" spans="1:6" ht="18.75" customHeight="1">
      <c r="A1674" s="58"/>
      <c r="B1674" s="1052" t="s">
        <v>6624</v>
      </c>
      <c r="C1674" s="81"/>
      <c r="D1674" s="1050"/>
      <c r="E1674" s="1681"/>
      <c r="F1674" s="125"/>
    </row>
    <row r="1675" spans="1:6">
      <c r="A1675" s="58"/>
      <c r="B1675" s="1052"/>
      <c r="C1675" s="81"/>
      <c r="D1675" s="1050"/>
      <c r="E1675" s="1681"/>
      <c r="F1675" s="125"/>
    </row>
    <row r="1676" spans="1:6" ht="18.75" customHeight="1">
      <c r="A1676" s="58" t="s">
        <v>6663</v>
      </c>
      <c r="B1676" s="1052" t="s">
        <v>6625</v>
      </c>
      <c r="C1676" s="81" t="s">
        <v>30</v>
      </c>
      <c r="D1676" s="1050">
        <v>1</v>
      </c>
      <c r="E1676" s="1681"/>
      <c r="F1676" s="125">
        <f t="shared" ref="F1676" si="62">E1676*D1676</f>
        <v>0</v>
      </c>
    </row>
    <row r="1677" spans="1:6" ht="18.75" customHeight="1">
      <c r="A1677" s="58"/>
      <c r="B1677" s="1052" t="s">
        <v>6616</v>
      </c>
      <c r="C1677" s="81"/>
      <c r="D1677" s="1050"/>
      <c r="E1677" s="1681"/>
      <c r="F1677" s="125"/>
    </row>
    <row r="1678" spans="1:6">
      <c r="A1678" s="58"/>
      <c r="B1678" s="1052" t="s">
        <v>6626</v>
      </c>
      <c r="C1678" s="81"/>
      <c r="D1678" s="1050"/>
      <c r="E1678" s="1681"/>
      <c r="F1678" s="125"/>
    </row>
    <row r="1679" spans="1:6">
      <c r="A1679" s="58"/>
      <c r="B1679" s="1052"/>
      <c r="C1679" s="81"/>
      <c r="D1679" s="1050"/>
      <c r="E1679" s="1681"/>
      <c r="F1679" s="125"/>
    </row>
    <row r="1680" spans="1:6" ht="19.5" customHeight="1">
      <c r="A1680" s="58" t="s">
        <v>6664</v>
      </c>
      <c r="B1680" s="1052" t="s">
        <v>6627</v>
      </c>
      <c r="C1680" s="81" t="s">
        <v>30</v>
      </c>
      <c r="D1680" s="1050">
        <v>1</v>
      </c>
      <c r="E1680" s="1681"/>
      <c r="F1680" s="125">
        <f t="shared" ref="F1680" si="63">E1680*D1680</f>
        <v>0</v>
      </c>
    </row>
    <row r="1681" spans="1:6" ht="21.75" customHeight="1">
      <c r="A1681" s="58"/>
      <c r="B1681" s="1052" t="s">
        <v>6616</v>
      </c>
      <c r="C1681" s="81"/>
      <c r="D1681" s="1050"/>
      <c r="E1681" s="1681"/>
      <c r="F1681" s="125"/>
    </row>
    <row r="1682" spans="1:6" ht="18.75" customHeight="1">
      <c r="A1682" s="58"/>
      <c r="B1682" s="1052" t="s">
        <v>6628</v>
      </c>
      <c r="C1682" s="81"/>
      <c r="D1682" s="1050"/>
      <c r="E1682" s="1681"/>
      <c r="F1682" s="125"/>
    </row>
    <row r="1683" spans="1:6">
      <c r="A1683" s="58"/>
      <c r="B1683" s="1052"/>
      <c r="C1683" s="81"/>
      <c r="D1683" s="1050"/>
      <c r="E1683" s="1681"/>
      <c r="F1683" s="125"/>
    </row>
    <row r="1684" spans="1:6" ht="21.75" customHeight="1">
      <c r="A1684" s="58" t="s">
        <v>6665</v>
      </c>
      <c r="B1684" s="1052" t="s">
        <v>6629</v>
      </c>
      <c r="C1684" s="81" t="s">
        <v>30</v>
      </c>
      <c r="D1684" s="1050">
        <v>1</v>
      </c>
      <c r="E1684" s="1681"/>
      <c r="F1684" s="125">
        <f t="shared" ref="F1684" si="64">E1684*D1684</f>
        <v>0</v>
      </c>
    </row>
    <row r="1685" spans="1:6" ht="18.75" customHeight="1">
      <c r="A1685" s="58"/>
      <c r="B1685" s="1052" t="s">
        <v>6616</v>
      </c>
      <c r="C1685" s="81"/>
      <c r="D1685" s="1050"/>
      <c r="E1685" s="1681"/>
      <c r="F1685" s="125"/>
    </row>
    <row r="1686" spans="1:6" ht="20.25" customHeight="1">
      <c r="A1686" s="58"/>
      <c r="B1686" s="1052" t="s">
        <v>6630</v>
      </c>
      <c r="C1686" s="81"/>
      <c r="D1686" s="1050"/>
      <c r="E1686" s="1681"/>
      <c r="F1686" s="125"/>
    </row>
    <row r="1687" spans="1:6">
      <c r="A1687" s="58"/>
      <c r="B1687" s="1052"/>
      <c r="C1687" s="81"/>
      <c r="D1687" s="1050"/>
      <c r="E1687" s="1681"/>
      <c r="F1687" s="125"/>
    </row>
    <row r="1688" spans="1:6" ht="19.5" customHeight="1">
      <c r="A1688" s="58" t="s">
        <v>6666</v>
      </c>
      <c r="B1688" s="1052" t="s">
        <v>6631</v>
      </c>
      <c r="C1688" s="81" t="s">
        <v>30</v>
      </c>
      <c r="D1688" s="1050">
        <v>1</v>
      </c>
      <c r="E1688" s="1681"/>
      <c r="F1688" s="125">
        <f t="shared" ref="F1688" si="65">E1688*D1688</f>
        <v>0</v>
      </c>
    </row>
    <row r="1689" spans="1:6" ht="19.5" customHeight="1">
      <c r="A1689" s="58"/>
      <c r="B1689" s="1052" t="s">
        <v>6616</v>
      </c>
      <c r="C1689" s="81"/>
      <c r="D1689" s="1050"/>
      <c r="E1689" s="1681"/>
      <c r="F1689" s="125"/>
    </row>
    <row r="1690" spans="1:6" ht="18" customHeight="1">
      <c r="A1690" s="58"/>
      <c r="B1690" s="1052" t="s">
        <v>6632</v>
      </c>
      <c r="C1690" s="81"/>
      <c r="D1690" s="1050"/>
      <c r="E1690" s="1681"/>
      <c r="F1690" s="125"/>
    </row>
    <row r="1691" spans="1:6">
      <c r="A1691" s="58"/>
      <c r="B1691" s="1052"/>
      <c r="C1691" s="81"/>
      <c r="D1691" s="1050"/>
      <c r="E1691" s="1681"/>
      <c r="F1691" s="125"/>
    </row>
    <row r="1692" spans="1:6" ht="18.75" customHeight="1">
      <c r="A1692" s="58" t="s">
        <v>6667</v>
      </c>
      <c r="B1692" s="1052" t="s">
        <v>6633</v>
      </c>
      <c r="C1692" s="81" t="s">
        <v>30</v>
      </c>
      <c r="D1692" s="1050">
        <v>1</v>
      </c>
      <c r="E1692" s="1681"/>
      <c r="F1692" s="125">
        <f t="shared" ref="F1692" si="66">E1692*D1692</f>
        <v>0</v>
      </c>
    </row>
    <row r="1693" spans="1:6" ht="21" customHeight="1">
      <c r="A1693" s="58"/>
      <c r="B1693" s="1052" t="s">
        <v>6621</v>
      </c>
      <c r="C1693" s="81"/>
      <c r="D1693" s="1050"/>
      <c r="E1693" s="1681"/>
      <c r="F1693" s="125"/>
    </row>
    <row r="1694" spans="1:6" ht="19.5" customHeight="1">
      <c r="A1694" s="58"/>
      <c r="B1694" s="1052" t="s">
        <v>6634</v>
      </c>
      <c r="C1694" s="81"/>
      <c r="D1694" s="1050"/>
      <c r="E1694" s="1681"/>
      <c r="F1694" s="125"/>
    </row>
    <row r="1695" spans="1:6">
      <c r="A1695" s="58"/>
      <c r="B1695" s="1052"/>
      <c r="C1695" s="81"/>
      <c r="D1695" s="1050"/>
      <c r="E1695" s="1681"/>
      <c r="F1695" s="125"/>
    </row>
    <row r="1696" spans="1:6" ht="18.75" customHeight="1">
      <c r="A1696" s="58" t="s">
        <v>6668</v>
      </c>
      <c r="B1696" s="1052" t="s">
        <v>6635</v>
      </c>
      <c r="C1696" s="81" t="s">
        <v>30</v>
      </c>
      <c r="D1696" s="1050">
        <v>5</v>
      </c>
      <c r="E1696" s="1681"/>
      <c r="F1696" s="125">
        <f t="shared" ref="F1696" si="67">E1696*D1696</f>
        <v>0</v>
      </c>
    </row>
    <row r="1697" spans="1:6" ht="18" customHeight="1">
      <c r="A1697" s="58"/>
      <c r="B1697" s="1052" t="s">
        <v>6616</v>
      </c>
      <c r="C1697" s="81"/>
      <c r="D1697" s="1050"/>
      <c r="E1697" s="1681"/>
      <c r="F1697" s="125"/>
    </row>
    <row r="1698" spans="1:6" ht="21" customHeight="1">
      <c r="A1698" s="58"/>
      <c r="B1698" s="1052" t="s">
        <v>8801</v>
      </c>
      <c r="C1698" s="81"/>
      <c r="D1698" s="1050"/>
      <c r="E1698" s="1681"/>
      <c r="F1698" s="125"/>
    </row>
    <row r="1699" spans="1:6">
      <c r="A1699" s="58"/>
      <c r="B1699" s="1052"/>
      <c r="C1699" s="81"/>
      <c r="D1699" s="1050"/>
      <c r="E1699" s="1681"/>
      <c r="F1699" s="125"/>
    </row>
    <row r="1700" spans="1:6" ht="19.5" customHeight="1">
      <c r="A1700" s="58" t="s">
        <v>6669</v>
      </c>
      <c r="B1700" s="1052" t="s">
        <v>6636</v>
      </c>
      <c r="C1700" s="81" t="s">
        <v>30</v>
      </c>
      <c r="D1700" s="1050">
        <v>1</v>
      </c>
      <c r="E1700" s="1681"/>
      <c r="F1700" s="125">
        <f t="shared" ref="F1700" si="68">E1700*D1700</f>
        <v>0</v>
      </c>
    </row>
    <row r="1701" spans="1:6" ht="20.25" customHeight="1">
      <c r="A1701" s="58"/>
      <c r="B1701" s="1052" t="s">
        <v>6616</v>
      </c>
      <c r="C1701" s="81"/>
      <c r="D1701" s="1050"/>
      <c r="E1701" s="1681"/>
      <c r="F1701" s="125"/>
    </row>
    <row r="1702" spans="1:6" ht="21.75" customHeight="1">
      <c r="A1702" s="58"/>
      <c r="B1702" s="1052" t="s">
        <v>6637</v>
      </c>
      <c r="C1702" s="81"/>
      <c r="D1702" s="1050"/>
      <c r="E1702" s="1681"/>
      <c r="F1702" s="125"/>
    </row>
    <row r="1703" spans="1:6">
      <c r="A1703" s="58"/>
      <c r="B1703" s="1052"/>
      <c r="C1703" s="81"/>
      <c r="D1703" s="1050"/>
      <c r="E1703" s="1681"/>
      <c r="F1703" s="125"/>
    </row>
    <row r="1704" spans="1:6" ht="18" customHeight="1">
      <c r="A1704" s="58" t="s">
        <v>6670</v>
      </c>
      <c r="B1704" s="1052" t="s">
        <v>6638</v>
      </c>
      <c r="C1704" s="81" t="s">
        <v>30</v>
      </c>
      <c r="D1704" s="1050">
        <v>1</v>
      </c>
      <c r="E1704" s="1681"/>
      <c r="F1704" s="125">
        <f t="shared" ref="F1704" si="69">E1704*D1704</f>
        <v>0</v>
      </c>
    </row>
    <row r="1705" spans="1:6" ht="21.75" customHeight="1">
      <c r="A1705" s="58"/>
      <c r="B1705" s="1052" t="s">
        <v>6639</v>
      </c>
      <c r="C1705" s="81"/>
      <c r="D1705" s="1050"/>
      <c r="E1705" s="1681"/>
      <c r="F1705" s="125"/>
    </row>
    <row r="1706" spans="1:6" ht="18.75" customHeight="1">
      <c r="A1706" s="58"/>
      <c r="B1706" s="1052" t="s">
        <v>6640</v>
      </c>
      <c r="C1706" s="81"/>
      <c r="D1706" s="1050"/>
      <c r="E1706" s="1681"/>
      <c r="F1706" s="125"/>
    </row>
    <row r="1707" spans="1:6">
      <c r="A1707" s="58"/>
      <c r="B1707" s="1052"/>
      <c r="C1707" s="81"/>
      <c r="D1707" s="1050"/>
      <c r="E1707" s="1681"/>
      <c r="F1707" s="125"/>
    </row>
    <row r="1708" spans="1:6" ht="21" customHeight="1">
      <c r="A1708" s="58" t="s">
        <v>6671</v>
      </c>
      <c r="B1708" s="1052" t="s">
        <v>6641</v>
      </c>
      <c r="C1708" s="81" t="s">
        <v>30</v>
      </c>
      <c r="D1708" s="1050">
        <v>1</v>
      </c>
      <c r="E1708" s="1681"/>
      <c r="F1708" s="125">
        <f t="shared" ref="F1708" si="70">E1708*D1708</f>
        <v>0</v>
      </c>
    </row>
    <row r="1709" spans="1:6" ht="23.25" customHeight="1">
      <c r="A1709" s="58"/>
      <c r="B1709" s="1052" t="s">
        <v>6639</v>
      </c>
      <c r="C1709" s="81"/>
      <c r="D1709" s="1050"/>
      <c r="E1709" s="1681"/>
      <c r="F1709" s="125"/>
    </row>
    <row r="1710" spans="1:6" ht="20.25" customHeight="1">
      <c r="A1710" s="58"/>
      <c r="B1710" s="1052" t="s">
        <v>8802</v>
      </c>
      <c r="C1710" s="81"/>
      <c r="D1710" s="1050"/>
      <c r="E1710" s="1681"/>
      <c r="F1710" s="125"/>
    </row>
    <row r="1711" spans="1:6">
      <c r="A1711" s="58"/>
      <c r="B1711" s="1052"/>
      <c r="C1711" s="81"/>
      <c r="D1711" s="1050"/>
      <c r="E1711" s="1681"/>
      <c r="F1711" s="125"/>
    </row>
    <row r="1712" spans="1:6" ht="21" customHeight="1">
      <c r="A1712" s="58" t="s">
        <v>6672</v>
      </c>
      <c r="B1712" s="1052" t="s">
        <v>6642</v>
      </c>
      <c r="C1712" s="81" t="s">
        <v>30</v>
      </c>
      <c r="D1712" s="1050">
        <v>1</v>
      </c>
      <c r="E1712" s="1681"/>
      <c r="F1712" s="125">
        <f t="shared" ref="F1712" si="71">E1712*D1712</f>
        <v>0</v>
      </c>
    </row>
    <row r="1713" spans="1:6" ht="22.5" customHeight="1">
      <c r="A1713" s="58"/>
      <c r="B1713" s="1052" t="s">
        <v>6639</v>
      </c>
      <c r="C1713" s="81"/>
      <c r="D1713" s="1050"/>
      <c r="E1713" s="1681"/>
      <c r="F1713" s="125"/>
    </row>
    <row r="1714" spans="1:6" ht="20.25" customHeight="1">
      <c r="A1714" s="58"/>
      <c r="B1714" s="1052" t="s">
        <v>6643</v>
      </c>
      <c r="C1714" s="81"/>
      <c r="D1714" s="1050"/>
      <c r="E1714" s="1681"/>
      <c r="F1714" s="125"/>
    </row>
    <row r="1715" spans="1:6">
      <c r="A1715" s="58"/>
      <c r="B1715" s="1052"/>
      <c r="C1715" s="81"/>
      <c r="D1715" s="1050"/>
      <c r="E1715" s="1681"/>
      <c r="F1715" s="125"/>
    </row>
    <row r="1716" spans="1:6" ht="21" customHeight="1">
      <c r="A1716" s="58" t="s">
        <v>6673</v>
      </c>
      <c r="B1716" s="1052" t="s">
        <v>6644</v>
      </c>
      <c r="C1716" s="81" t="s">
        <v>30</v>
      </c>
      <c r="D1716" s="1050">
        <v>1</v>
      </c>
      <c r="E1716" s="1681"/>
      <c r="F1716" s="125">
        <f t="shared" ref="F1716" si="72">E1716*D1716</f>
        <v>0</v>
      </c>
    </row>
    <row r="1717" spans="1:6" ht="18" customHeight="1">
      <c r="A1717" s="58"/>
      <c r="B1717" s="1052" t="s">
        <v>6645</v>
      </c>
      <c r="C1717" s="81"/>
      <c r="D1717" s="1050"/>
      <c r="E1717" s="1681"/>
      <c r="F1717" s="125"/>
    </row>
    <row r="1718" spans="1:6" ht="18" customHeight="1">
      <c r="A1718" s="58"/>
      <c r="B1718" s="1052" t="s">
        <v>6646</v>
      </c>
      <c r="C1718" s="81"/>
      <c r="D1718" s="1050"/>
      <c r="E1718" s="1681"/>
      <c r="F1718" s="125"/>
    </row>
    <row r="1719" spans="1:6">
      <c r="A1719" s="58"/>
      <c r="B1719" s="1052"/>
      <c r="C1719" s="81"/>
      <c r="D1719" s="1050"/>
      <c r="E1719" s="1681"/>
      <c r="F1719" s="125"/>
    </row>
    <row r="1720" spans="1:6" ht="21.75" customHeight="1">
      <c r="A1720" s="58" t="s">
        <v>6674</v>
      </c>
      <c r="B1720" s="1052" t="s">
        <v>6647</v>
      </c>
      <c r="C1720" s="81" t="s">
        <v>30</v>
      </c>
      <c r="D1720" s="1050">
        <v>1</v>
      </c>
      <c r="E1720" s="1681"/>
      <c r="F1720" s="125">
        <f t="shared" ref="F1720" si="73">E1720*D1720</f>
        <v>0</v>
      </c>
    </row>
    <row r="1721" spans="1:6" ht="19.5" customHeight="1">
      <c r="A1721" s="58"/>
      <c r="B1721" s="1052" t="s">
        <v>6645</v>
      </c>
      <c r="C1721" s="81"/>
      <c r="D1721" s="1050"/>
      <c r="E1721" s="1681"/>
      <c r="F1721" s="125"/>
    </row>
    <row r="1722" spans="1:6" ht="19.5" customHeight="1">
      <c r="A1722" s="58"/>
      <c r="B1722" s="1052" t="s">
        <v>6648</v>
      </c>
      <c r="C1722" s="81"/>
      <c r="D1722" s="1050"/>
      <c r="E1722" s="1681"/>
      <c r="F1722" s="125"/>
    </row>
    <row r="1723" spans="1:6">
      <c r="A1723" s="58"/>
      <c r="B1723" s="1052"/>
      <c r="C1723" s="81"/>
      <c r="D1723" s="1050"/>
      <c r="E1723" s="1681"/>
      <c r="F1723" s="125"/>
    </row>
    <row r="1724" spans="1:6" ht="17.25" customHeight="1">
      <c r="A1724" s="58" t="s">
        <v>6675</v>
      </c>
      <c r="B1724" s="1052" t="s">
        <v>6649</v>
      </c>
      <c r="C1724" s="81" t="s">
        <v>30</v>
      </c>
      <c r="D1724" s="1050">
        <v>1</v>
      </c>
      <c r="E1724" s="1681"/>
      <c r="F1724" s="125">
        <f t="shared" ref="F1724" si="74">E1724*D1724</f>
        <v>0</v>
      </c>
    </row>
    <row r="1725" spans="1:6" ht="19.5" customHeight="1">
      <c r="A1725" s="58"/>
      <c r="B1725" s="1052" t="s">
        <v>6650</v>
      </c>
      <c r="C1725" s="81"/>
      <c r="D1725" s="1050"/>
      <c r="E1725" s="1681"/>
      <c r="F1725" s="125"/>
    </row>
    <row r="1726" spans="1:6" ht="18" customHeight="1">
      <c r="A1726" s="58"/>
      <c r="B1726" s="1052" t="s">
        <v>8803</v>
      </c>
      <c r="C1726" s="81"/>
      <c r="D1726" s="1050"/>
      <c r="E1726" s="1681"/>
      <c r="F1726" s="125"/>
    </row>
    <row r="1727" spans="1:6">
      <c r="A1727" s="58"/>
      <c r="B1727" s="1052"/>
      <c r="C1727" s="81"/>
      <c r="D1727" s="1050"/>
      <c r="E1727" s="1681"/>
      <c r="F1727" s="125"/>
    </row>
    <row r="1728" spans="1:6" ht="19.5" customHeight="1">
      <c r="A1728" s="58" t="s">
        <v>6676</v>
      </c>
      <c r="B1728" s="1052" t="s">
        <v>6651</v>
      </c>
      <c r="C1728" s="81" t="s">
        <v>30</v>
      </c>
      <c r="D1728" s="1050">
        <v>1</v>
      </c>
      <c r="E1728" s="1681"/>
      <c r="F1728" s="125">
        <f t="shared" ref="F1728" si="75">E1728*D1728</f>
        <v>0</v>
      </c>
    </row>
    <row r="1729" spans="1:6" ht="19.5" customHeight="1">
      <c r="A1729" s="58"/>
      <c r="B1729" s="1052" t="s">
        <v>6645</v>
      </c>
      <c r="C1729" s="81"/>
      <c r="D1729" s="1050"/>
      <c r="E1729" s="1681"/>
      <c r="F1729" s="125"/>
    </row>
    <row r="1730" spans="1:6" ht="23.25" customHeight="1">
      <c r="A1730" s="58"/>
      <c r="B1730" s="1052" t="s">
        <v>6652</v>
      </c>
      <c r="C1730" s="81"/>
      <c r="D1730" s="1050"/>
      <c r="E1730" s="1681"/>
      <c r="F1730" s="125"/>
    </row>
    <row r="1731" spans="1:6">
      <c r="A1731" s="58"/>
      <c r="B1731" s="1052"/>
      <c r="C1731" s="81"/>
      <c r="D1731" s="1050"/>
      <c r="E1731" s="1681"/>
      <c r="F1731" s="125"/>
    </row>
    <row r="1732" spans="1:6" ht="21" customHeight="1">
      <c r="A1732" s="58" t="s">
        <v>6677</v>
      </c>
      <c r="B1732" s="1052" t="s">
        <v>6653</v>
      </c>
      <c r="C1732" s="81" t="s">
        <v>30</v>
      </c>
      <c r="D1732" s="1050">
        <v>1</v>
      </c>
      <c r="E1732" s="1681"/>
      <c r="F1732" s="125">
        <f t="shared" ref="F1732" si="76">E1732*D1732</f>
        <v>0</v>
      </c>
    </row>
    <row r="1733" spans="1:6" ht="18.75" customHeight="1">
      <c r="A1733" s="58"/>
      <c r="B1733" s="1052" t="s">
        <v>6650</v>
      </c>
      <c r="C1733" s="81"/>
      <c r="D1733" s="1050"/>
      <c r="E1733" s="1681"/>
      <c r="F1733" s="125"/>
    </row>
    <row r="1734" spans="1:6" ht="19.5" customHeight="1">
      <c r="A1734" s="58"/>
      <c r="B1734" s="1052" t="s">
        <v>6654</v>
      </c>
      <c r="C1734" s="81"/>
      <c r="D1734" s="1050"/>
      <c r="E1734" s="1681"/>
      <c r="F1734" s="125"/>
    </row>
    <row r="1735" spans="1:6">
      <c r="A1735" s="58"/>
      <c r="B1735" s="1052"/>
      <c r="C1735" s="81"/>
      <c r="D1735" s="1050"/>
      <c r="E1735" s="1681"/>
      <c r="F1735" s="125"/>
    </row>
    <row r="1736" spans="1:6" ht="25.5" customHeight="1">
      <c r="A1736" s="58" t="s">
        <v>6678</v>
      </c>
      <c r="B1736" s="1052" t="s">
        <v>6655</v>
      </c>
      <c r="C1736" s="81" t="s">
        <v>30</v>
      </c>
      <c r="D1736" s="1050">
        <v>1</v>
      </c>
      <c r="E1736" s="1681"/>
      <c r="F1736" s="125">
        <f t="shared" ref="F1736" si="77">E1736*D1736</f>
        <v>0</v>
      </c>
    </row>
    <row r="1737" spans="1:6" ht="19.5" customHeight="1">
      <c r="A1737" s="58"/>
      <c r="B1737" s="1052" t="s">
        <v>6645</v>
      </c>
      <c r="C1737" s="81"/>
      <c r="D1737" s="1050"/>
      <c r="E1737" s="1681"/>
      <c r="F1737" s="125"/>
    </row>
    <row r="1738" spans="1:6" ht="18" customHeight="1">
      <c r="A1738" s="58"/>
      <c r="B1738" s="1052" t="s">
        <v>6654</v>
      </c>
      <c r="C1738" s="81"/>
      <c r="D1738" s="1050"/>
      <c r="E1738" s="1681"/>
      <c r="F1738" s="125"/>
    </row>
    <row r="1739" spans="1:6">
      <c r="A1739" s="58"/>
      <c r="B1739" s="1052"/>
      <c r="C1739" s="81"/>
      <c r="D1739" s="1050"/>
      <c r="E1739" s="1681"/>
      <c r="F1739" s="125"/>
    </row>
    <row r="1740" spans="1:6" ht="20.25" customHeight="1">
      <c r="A1740" s="58" t="s">
        <v>6679</v>
      </c>
      <c r="B1740" s="1052" t="s">
        <v>6656</v>
      </c>
      <c r="C1740" s="81" t="s">
        <v>30</v>
      </c>
      <c r="D1740" s="1050">
        <v>1</v>
      </c>
      <c r="E1740" s="1681"/>
      <c r="F1740" s="125">
        <f t="shared" ref="F1740" si="78">E1740*D1740</f>
        <v>0</v>
      </c>
    </row>
    <row r="1741" spans="1:6" ht="18" customHeight="1">
      <c r="A1741" s="58"/>
      <c r="B1741" s="1052" t="s">
        <v>6645</v>
      </c>
      <c r="C1741" s="81"/>
      <c r="D1741" s="1050"/>
      <c r="E1741" s="1681"/>
      <c r="F1741" s="125"/>
    </row>
    <row r="1742" spans="1:6" ht="18.75" customHeight="1">
      <c r="A1742" s="58"/>
      <c r="B1742" s="2683" t="s">
        <v>8804</v>
      </c>
      <c r="C1742" s="81"/>
      <c r="D1742" s="1050"/>
      <c r="E1742" s="1681"/>
      <c r="F1742" s="125"/>
    </row>
    <row r="1743" spans="1:6">
      <c r="A1743" s="58"/>
      <c r="B1743" s="1052"/>
      <c r="C1743" s="81"/>
      <c r="D1743" s="1050"/>
      <c r="E1743" s="1681"/>
      <c r="F1743" s="125"/>
    </row>
    <row r="1744" spans="1:6" ht="19.5" customHeight="1">
      <c r="A1744" s="58" t="s">
        <v>6680</v>
      </c>
      <c r="B1744" s="1052" t="s">
        <v>6657</v>
      </c>
      <c r="C1744" s="81" t="s">
        <v>30</v>
      </c>
      <c r="D1744" s="1050">
        <v>1</v>
      </c>
      <c r="E1744" s="1681"/>
      <c r="F1744" s="125">
        <f t="shared" ref="F1744" si="79">E1744*D1744</f>
        <v>0</v>
      </c>
    </row>
    <row r="1745" spans="1:6" ht="18" customHeight="1">
      <c r="A1745" s="58"/>
      <c r="B1745" s="1052" t="s">
        <v>6621</v>
      </c>
      <c r="C1745" s="81"/>
      <c r="D1745" s="1050"/>
      <c r="E1745" s="1681"/>
      <c r="F1745" s="125"/>
    </row>
    <row r="1746" spans="1:6" ht="21" customHeight="1">
      <c r="A1746" s="58"/>
      <c r="B1746" s="1052" t="s">
        <v>6658</v>
      </c>
      <c r="C1746" s="81"/>
      <c r="D1746" s="1050"/>
      <c r="E1746" s="1681"/>
      <c r="F1746" s="125"/>
    </row>
    <row r="1747" spans="1:6">
      <c r="A1747" s="58"/>
      <c r="B1747" s="1052"/>
      <c r="C1747" s="81"/>
      <c r="D1747" s="1050"/>
      <c r="E1747" s="1681"/>
      <c r="F1747" s="125"/>
    </row>
    <row r="1748" spans="1:6" ht="18" customHeight="1">
      <c r="A1748" s="58" t="s">
        <v>6681</v>
      </c>
      <c r="B1748" s="1052" t="s">
        <v>6659</v>
      </c>
      <c r="C1748" s="81" t="s">
        <v>30</v>
      </c>
      <c r="D1748" s="1050">
        <v>2</v>
      </c>
      <c r="E1748" s="1681"/>
      <c r="F1748" s="125">
        <f t="shared" ref="F1748" si="80">E1748*D1748</f>
        <v>0</v>
      </c>
    </row>
    <row r="1749" spans="1:6" ht="17.25" customHeight="1">
      <c r="A1749" s="58"/>
      <c r="B1749" s="1052" t="s">
        <v>6645</v>
      </c>
      <c r="C1749" s="81"/>
      <c r="D1749" s="82"/>
      <c r="E1749" s="1681"/>
      <c r="F1749" s="125"/>
    </row>
    <row r="1750" spans="1:6" ht="20.25" customHeight="1">
      <c r="A1750" s="58"/>
      <c r="B1750" s="1052" t="s">
        <v>6660</v>
      </c>
      <c r="C1750" s="81"/>
      <c r="D1750" s="82"/>
      <c r="E1750" s="1681"/>
      <c r="F1750" s="125"/>
    </row>
    <row r="1751" spans="1:6">
      <c r="A1751" s="58"/>
      <c r="B1751" s="62"/>
      <c r="C1751" s="81"/>
      <c r="D1751" s="82"/>
      <c r="E1751" s="1681"/>
      <c r="F1751" s="125"/>
    </row>
    <row r="1752" spans="1:6" ht="23.25" customHeight="1">
      <c r="A1752" s="58" t="s">
        <v>7441</v>
      </c>
      <c r="B1752" s="1052" t="s">
        <v>7442</v>
      </c>
      <c r="C1752" s="81" t="s">
        <v>30</v>
      </c>
      <c r="D1752" s="1050">
        <v>1</v>
      </c>
      <c r="E1752" s="1681"/>
      <c r="F1752" s="125">
        <f t="shared" ref="F1752" si="81">E1752*D1752</f>
        <v>0</v>
      </c>
    </row>
    <row r="1753" spans="1:6" ht="19.5" customHeight="1">
      <c r="A1753" s="58"/>
      <c r="B1753" s="1052" t="s">
        <v>8805</v>
      </c>
      <c r="C1753" s="81"/>
      <c r="D1753" s="82"/>
      <c r="E1753" s="1681"/>
      <c r="F1753" s="125"/>
    </row>
    <row r="1754" spans="1:6" ht="19.5" customHeight="1">
      <c r="A1754" s="58"/>
      <c r="B1754" s="1052" t="s">
        <v>8806</v>
      </c>
      <c r="C1754" s="81"/>
      <c r="D1754" s="82"/>
      <c r="E1754" s="1681"/>
      <c r="F1754" s="125"/>
    </row>
    <row r="1755" spans="1:6">
      <c r="A1755" s="58"/>
      <c r="B1755" s="62"/>
      <c r="C1755" s="81"/>
      <c r="D1755" s="82"/>
      <c r="E1755" s="1681"/>
      <c r="F1755" s="125"/>
    </row>
    <row r="1756" spans="1:6" ht="25.5" customHeight="1">
      <c r="A1756" s="58" t="s">
        <v>7441</v>
      </c>
      <c r="B1756" s="1052" t="s">
        <v>7443</v>
      </c>
      <c r="C1756" s="81" t="s">
        <v>30</v>
      </c>
      <c r="D1756" s="1050">
        <v>1</v>
      </c>
      <c r="E1756" s="1681"/>
      <c r="F1756" s="125">
        <f t="shared" ref="F1756" si="82">E1756*D1756</f>
        <v>0</v>
      </c>
    </row>
    <row r="1757" spans="1:6" ht="20.25" customHeight="1">
      <c r="A1757" s="58"/>
      <c r="B1757" s="1052" t="s">
        <v>8805</v>
      </c>
      <c r="C1757" s="81"/>
      <c r="D1757" s="82"/>
      <c r="E1757" s="1681"/>
      <c r="F1757" s="125"/>
    </row>
    <row r="1758" spans="1:6" ht="19.5" customHeight="1">
      <c r="A1758" s="58"/>
      <c r="B1758" s="1052" t="s">
        <v>8807</v>
      </c>
      <c r="C1758" s="81"/>
      <c r="D1758" s="82"/>
      <c r="E1758" s="1681"/>
      <c r="F1758" s="125"/>
    </row>
    <row r="1759" spans="1:6">
      <c r="A1759" s="58"/>
      <c r="B1759" s="62"/>
      <c r="C1759" s="81"/>
      <c r="D1759" s="82"/>
      <c r="E1759" s="1681"/>
      <c r="F1759" s="125"/>
    </row>
    <row r="1760" spans="1:6" ht="20.25" customHeight="1">
      <c r="A1760" s="58" t="s">
        <v>7447</v>
      </c>
      <c r="B1760" s="1052" t="s">
        <v>7444</v>
      </c>
      <c r="C1760" s="81" t="s">
        <v>30</v>
      </c>
      <c r="D1760" s="1050">
        <v>2</v>
      </c>
      <c r="E1760" s="1681"/>
      <c r="F1760" s="125">
        <f t="shared" ref="F1760" si="83">E1760*D1760</f>
        <v>0</v>
      </c>
    </row>
    <row r="1761" spans="1:6" ht="18" customHeight="1">
      <c r="A1761" s="58"/>
      <c r="B1761" s="1052" t="s">
        <v>7445</v>
      </c>
      <c r="C1761" s="81"/>
      <c r="D1761" s="82"/>
      <c r="E1761" s="1681"/>
      <c r="F1761" s="125"/>
    </row>
    <row r="1762" spans="1:6" ht="19.5" customHeight="1">
      <c r="A1762" s="58"/>
      <c r="B1762" s="1052" t="s">
        <v>7446</v>
      </c>
      <c r="C1762" s="81"/>
      <c r="D1762" s="82"/>
      <c r="E1762" s="1681"/>
      <c r="F1762" s="125"/>
    </row>
    <row r="1763" spans="1:6">
      <c r="A1763" s="58"/>
      <c r="B1763" s="62"/>
      <c r="C1763" s="81"/>
      <c r="D1763" s="82"/>
      <c r="E1763" s="1681"/>
      <c r="F1763" s="125"/>
    </row>
    <row r="1764" spans="1:6">
      <c r="A1764" s="58" t="s">
        <v>7448</v>
      </c>
      <c r="B1764" s="1052" t="s">
        <v>7449</v>
      </c>
      <c r="C1764" s="81" t="s">
        <v>30</v>
      </c>
      <c r="D1764" s="1050">
        <v>2</v>
      </c>
      <c r="E1764" s="1681"/>
      <c r="F1764" s="125">
        <f t="shared" ref="F1764" si="84">E1764*D1764</f>
        <v>0</v>
      </c>
    </row>
    <row r="1765" spans="1:6" ht="22.5" customHeight="1">
      <c r="A1765" s="58"/>
      <c r="B1765" s="1052" t="s">
        <v>7445</v>
      </c>
      <c r="C1765" s="81"/>
      <c r="D1765" s="82"/>
      <c r="E1765" s="1681"/>
      <c r="F1765" s="125"/>
    </row>
    <row r="1766" spans="1:6" ht="21" customHeight="1">
      <c r="A1766" s="58"/>
      <c r="B1766" s="1052" t="s">
        <v>7450</v>
      </c>
      <c r="C1766" s="81"/>
      <c r="D1766" s="82"/>
      <c r="E1766" s="1681"/>
      <c r="F1766" s="125"/>
    </row>
    <row r="1767" spans="1:6">
      <c r="A1767" s="58"/>
      <c r="B1767" s="62"/>
      <c r="C1767" s="81"/>
      <c r="D1767" s="82"/>
      <c r="E1767" s="1681"/>
      <c r="F1767" s="125"/>
    </row>
    <row r="1768" spans="1:6" ht="17.25" customHeight="1">
      <c r="A1768" s="58" t="s">
        <v>6682</v>
      </c>
      <c r="B1768" s="62" t="s">
        <v>6213</v>
      </c>
      <c r="E1768" s="1688"/>
    </row>
    <row r="1769" spans="1:6" ht="26.25" customHeight="1">
      <c r="A1769" s="58"/>
      <c r="B1769" s="1048" t="s">
        <v>6683</v>
      </c>
      <c r="C1769" s="81"/>
      <c r="D1769" s="82"/>
      <c r="E1769" s="1681"/>
      <c r="F1769" s="125"/>
    </row>
    <row r="1770" spans="1:6" ht="6.75" customHeight="1">
      <c r="A1770" s="58"/>
      <c r="B1770" s="1048"/>
      <c r="C1770" s="81"/>
      <c r="D1770" s="82"/>
      <c r="E1770" s="1681"/>
      <c r="F1770" s="125"/>
    </row>
    <row r="1771" spans="1:6" ht="19.5" customHeight="1">
      <c r="A1771" s="58" t="s">
        <v>6684</v>
      </c>
      <c r="B1771" s="1052" t="s">
        <v>6685</v>
      </c>
      <c r="C1771" s="81" t="s">
        <v>30</v>
      </c>
      <c r="D1771" s="1050">
        <v>1</v>
      </c>
      <c r="E1771" s="1681"/>
      <c r="F1771" s="125">
        <f>E1771*D1771</f>
        <v>0</v>
      </c>
    </row>
    <row r="1772" spans="1:6" ht="21.75" customHeight="1">
      <c r="A1772" s="58"/>
      <c r="B1772" s="1052" t="s">
        <v>6686</v>
      </c>
      <c r="C1772" s="81"/>
      <c r="D1772" s="1050"/>
      <c r="E1772" s="1681"/>
      <c r="F1772" s="125"/>
    </row>
    <row r="1773" spans="1:6" ht="22.5" customHeight="1">
      <c r="A1773" s="58"/>
      <c r="B1773" s="1052" t="s">
        <v>6687</v>
      </c>
      <c r="C1773" s="81"/>
      <c r="D1773" s="1050"/>
      <c r="E1773" s="1681"/>
      <c r="F1773" s="125"/>
    </row>
    <row r="1774" spans="1:6" ht="19.5" customHeight="1">
      <c r="A1774" s="58"/>
      <c r="B1774" s="1052" t="s">
        <v>6420</v>
      </c>
      <c r="C1774" s="81"/>
      <c r="D1774" s="1050"/>
      <c r="E1774" s="1681"/>
      <c r="F1774" s="125"/>
    </row>
    <row r="1775" spans="1:6">
      <c r="A1775" s="58"/>
      <c r="B1775" s="1052"/>
      <c r="C1775" s="81"/>
      <c r="D1775" s="1050"/>
      <c r="E1775" s="1681"/>
      <c r="F1775" s="125"/>
    </row>
    <row r="1776" spans="1:6" ht="23.25" customHeight="1">
      <c r="A1776" s="58" t="s">
        <v>6703</v>
      </c>
      <c r="B1776" s="1052" t="s">
        <v>6688</v>
      </c>
      <c r="C1776" s="81" t="s">
        <v>30</v>
      </c>
      <c r="D1776" s="1050">
        <v>5</v>
      </c>
      <c r="E1776" s="1681"/>
      <c r="F1776" s="125">
        <f>E1776*D1776</f>
        <v>0</v>
      </c>
    </row>
    <row r="1777" spans="1:6" ht="22.5" customHeight="1">
      <c r="A1777" s="58"/>
      <c r="B1777" s="1052" t="s">
        <v>6686</v>
      </c>
      <c r="C1777" s="81"/>
      <c r="D1777" s="1050"/>
      <c r="E1777" s="1681"/>
      <c r="F1777" s="125"/>
    </row>
    <row r="1778" spans="1:6" ht="20.25" customHeight="1">
      <c r="A1778" s="58"/>
      <c r="B1778" s="1052" t="s">
        <v>6687</v>
      </c>
      <c r="C1778" s="81"/>
      <c r="D1778" s="1050"/>
      <c r="E1778" s="1681"/>
      <c r="F1778" s="125"/>
    </row>
    <row r="1779" spans="1:6" ht="21" customHeight="1">
      <c r="A1779" s="58"/>
      <c r="B1779" s="1052" t="s">
        <v>6420</v>
      </c>
      <c r="C1779" s="81"/>
      <c r="D1779" s="1050"/>
      <c r="E1779" s="1681"/>
      <c r="F1779" s="125"/>
    </row>
    <row r="1780" spans="1:6">
      <c r="A1780" s="58"/>
      <c r="B1780" s="1052"/>
      <c r="C1780" s="81"/>
      <c r="D1780" s="1050"/>
      <c r="E1780" s="1681"/>
      <c r="F1780" s="125"/>
    </row>
    <row r="1781" spans="1:6" ht="20.25" customHeight="1">
      <c r="A1781" s="58" t="s">
        <v>6704</v>
      </c>
      <c r="B1781" s="1052" t="s">
        <v>6689</v>
      </c>
      <c r="C1781" s="81" t="s">
        <v>30</v>
      </c>
      <c r="D1781" s="1050">
        <v>1</v>
      </c>
      <c r="E1781" s="1681"/>
      <c r="F1781" s="125">
        <f t="shared" ref="F1781" si="85">E1781*D1781</f>
        <v>0</v>
      </c>
    </row>
    <row r="1782" spans="1:6" ht="18" customHeight="1">
      <c r="A1782" s="58"/>
      <c r="B1782" s="1052" t="s">
        <v>6686</v>
      </c>
      <c r="C1782" s="81"/>
      <c r="D1782" s="1050"/>
      <c r="E1782" s="1681"/>
      <c r="F1782" s="125"/>
    </row>
    <row r="1783" spans="1:6" ht="19.5" customHeight="1">
      <c r="A1783" s="58"/>
      <c r="B1783" s="1052" t="s">
        <v>6687</v>
      </c>
      <c r="C1783" s="81"/>
      <c r="D1783" s="1050"/>
      <c r="E1783" s="1681"/>
      <c r="F1783" s="125"/>
    </row>
    <row r="1784" spans="1:6" ht="18" customHeight="1">
      <c r="A1784" s="58"/>
      <c r="B1784" s="1052" t="s">
        <v>6437</v>
      </c>
      <c r="C1784" s="81"/>
      <c r="D1784" s="1050"/>
      <c r="E1784" s="1681"/>
      <c r="F1784" s="125"/>
    </row>
    <row r="1785" spans="1:6">
      <c r="A1785" s="58"/>
      <c r="B1785" s="1052"/>
      <c r="C1785" s="81"/>
      <c r="D1785" s="1050"/>
      <c r="E1785" s="1681"/>
      <c r="F1785" s="125"/>
    </row>
    <row r="1786" spans="1:6">
      <c r="A1786" s="58" t="s">
        <v>6705</v>
      </c>
      <c r="B1786" s="1052" t="s">
        <v>6690</v>
      </c>
      <c r="C1786" s="81" t="s">
        <v>30</v>
      </c>
      <c r="D1786" s="1050">
        <v>2</v>
      </c>
      <c r="E1786" s="1681"/>
      <c r="F1786" s="125">
        <f t="shared" ref="F1786" si="86">E1786*D1786</f>
        <v>0</v>
      </c>
    </row>
    <row r="1787" spans="1:6">
      <c r="A1787" s="58"/>
      <c r="B1787" s="1052" t="s">
        <v>6686</v>
      </c>
      <c r="C1787" s="81"/>
      <c r="D1787" s="1050"/>
      <c r="E1787" s="1681"/>
      <c r="F1787" s="125"/>
    </row>
    <row r="1788" spans="1:6">
      <c r="A1788" s="58"/>
      <c r="B1788" s="1052" t="s">
        <v>6687</v>
      </c>
      <c r="C1788" s="81"/>
      <c r="D1788" s="1050"/>
      <c r="E1788" s="1681"/>
      <c r="F1788" s="125"/>
    </row>
    <row r="1789" spans="1:6">
      <c r="A1789" s="58"/>
      <c r="B1789" s="1052" t="s">
        <v>6437</v>
      </c>
      <c r="C1789" s="81"/>
      <c r="D1789" s="1050"/>
      <c r="E1789" s="1681"/>
      <c r="F1789" s="125"/>
    </row>
    <row r="1790" spans="1:6">
      <c r="A1790" s="58"/>
      <c r="B1790" s="1052"/>
      <c r="C1790" s="81"/>
      <c r="D1790" s="1050"/>
      <c r="E1790" s="1681"/>
      <c r="F1790" s="125"/>
    </row>
    <row r="1791" spans="1:6">
      <c r="A1791" s="58" t="s">
        <v>6706</v>
      </c>
      <c r="B1791" s="1052" t="s">
        <v>6691</v>
      </c>
      <c r="C1791" s="81" t="s">
        <v>30</v>
      </c>
      <c r="D1791" s="1050">
        <v>2</v>
      </c>
      <c r="E1791" s="1681"/>
      <c r="F1791" s="125">
        <f t="shared" ref="F1791" si="87">E1791*D1791</f>
        <v>0</v>
      </c>
    </row>
    <row r="1792" spans="1:6">
      <c r="A1792" s="58"/>
      <c r="B1792" s="1052" t="s">
        <v>6686</v>
      </c>
      <c r="C1792" s="81"/>
      <c r="D1792" s="1050"/>
      <c r="E1792" s="1681"/>
      <c r="F1792" s="125"/>
    </row>
    <row r="1793" spans="1:6">
      <c r="A1793" s="58"/>
      <c r="B1793" s="1052" t="s">
        <v>6692</v>
      </c>
      <c r="C1793" s="81"/>
      <c r="D1793" s="1050"/>
      <c r="E1793" s="1681"/>
      <c r="F1793" s="125"/>
    </row>
    <row r="1794" spans="1:6">
      <c r="A1794" s="58"/>
      <c r="B1794" s="1052" t="s">
        <v>6433</v>
      </c>
      <c r="C1794" s="81"/>
      <c r="D1794" s="1050"/>
      <c r="E1794" s="1681"/>
      <c r="F1794" s="125"/>
    </row>
    <row r="1795" spans="1:6">
      <c r="A1795" s="58"/>
      <c r="B1795" s="1052"/>
      <c r="C1795" s="81"/>
      <c r="D1795" s="1050"/>
      <c r="E1795" s="1681"/>
      <c r="F1795" s="125"/>
    </row>
    <row r="1796" spans="1:6">
      <c r="A1796" s="58" t="s">
        <v>6707</v>
      </c>
      <c r="B1796" s="1052" t="s">
        <v>6693</v>
      </c>
      <c r="C1796" s="81" t="s">
        <v>30</v>
      </c>
      <c r="D1796" s="1050">
        <v>2</v>
      </c>
      <c r="E1796" s="1681"/>
      <c r="F1796" s="125">
        <f t="shared" ref="F1796" si="88">E1796*D1796</f>
        <v>0</v>
      </c>
    </row>
    <row r="1797" spans="1:6">
      <c r="A1797" s="58"/>
      <c r="B1797" s="1052" t="s">
        <v>6686</v>
      </c>
      <c r="C1797" s="81"/>
      <c r="D1797" s="1050"/>
      <c r="E1797" s="1681"/>
      <c r="F1797" s="125"/>
    </row>
    <row r="1798" spans="1:6">
      <c r="A1798" s="58"/>
      <c r="B1798" s="1052" t="s">
        <v>6694</v>
      </c>
      <c r="C1798" s="81"/>
      <c r="D1798" s="1050"/>
      <c r="E1798" s="1681"/>
      <c r="F1798" s="125"/>
    </row>
    <row r="1799" spans="1:6">
      <c r="A1799" s="58"/>
      <c r="B1799" s="1052" t="s">
        <v>6462</v>
      </c>
      <c r="C1799" s="81"/>
      <c r="D1799" s="1050"/>
      <c r="E1799" s="1681"/>
      <c r="F1799" s="125"/>
    </row>
    <row r="1800" spans="1:6">
      <c r="A1800" s="58"/>
      <c r="B1800" s="1052"/>
      <c r="C1800" s="81"/>
      <c r="D1800" s="1050"/>
      <c r="E1800" s="1681"/>
      <c r="F1800" s="125"/>
    </row>
    <row r="1801" spans="1:6">
      <c r="A1801" s="58" t="s">
        <v>6708</v>
      </c>
      <c r="B1801" s="1052" t="s">
        <v>6695</v>
      </c>
      <c r="C1801" s="81" t="s">
        <v>30</v>
      </c>
      <c r="D1801" s="1050">
        <v>2</v>
      </c>
      <c r="E1801" s="1681"/>
      <c r="F1801" s="125">
        <f t="shared" ref="F1801" si="89">E1801*D1801</f>
        <v>0</v>
      </c>
    </row>
    <row r="1802" spans="1:6">
      <c r="A1802" s="58"/>
      <c r="B1802" s="1052" t="s">
        <v>6686</v>
      </c>
      <c r="C1802" s="81"/>
      <c r="D1802" s="1050"/>
      <c r="E1802" s="1681"/>
      <c r="F1802" s="125"/>
    </row>
    <row r="1803" spans="1:6">
      <c r="A1803" s="58"/>
      <c r="B1803" s="1052" t="s">
        <v>6694</v>
      </c>
      <c r="C1803" s="81"/>
      <c r="D1803" s="1050"/>
      <c r="E1803" s="1681"/>
      <c r="F1803" s="125"/>
    </row>
    <row r="1804" spans="1:6">
      <c r="A1804" s="58"/>
      <c r="B1804" s="1052" t="s">
        <v>6468</v>
      </c>
      <c r="C1804" s="81"/>
      <c r="D1804" s="1050"/>
      <c r="E1804" s="1681"/>
      <c r="F1804" s="125"/>
    </row>
    <row r="1805" spans="1:6">
      <c r="A1805" s="58"/>
      <c r="B1805" s="1052"/>
      <c r="C1805" s="81"/>
      <c r="D1805" s="1050"/>
      <c r="E1805" s="1681"/>
      <c r="F1805" s="125"/>
    </row>
    <row r="1806" spans="1:6">
      <c r="A1806" s="58" t="s">
        <v>6709</v>
      </c>
      <c r="B1806" s="1052" t="s">
        <v>8808</v>
      </c>
      <c r="C1806" s="81" t="s">
        <v>30</v>
      </c>
      <c r="D1806" s="1050">
        <v>1</v>
      </c>
      <c r="E1806" s="1681"/>
      <c r="F1806" s="125">
        <f t="shared" ref="F1806" si="90">E1806*D1806</f>
        <v>0</v>
      </c>
    </row>
    <row r="1807" spans="1:6">
      <c r="A1807" s="58"/>
      <c r="B1807" s="1052" t="s">
        <v>6686</v>
      </c>
      <c r="C1807" s="81"/>
      <c r="D1807" s="1050"/>
      <c r="E1807" s="1681"/>
      <c r="F1807" s="125"/>
    </row>
    <row r="1808" spans="1:6">
      <c r="A1808" s="58"/>
      <c r="B1808" s="1052" t="s">
        <v>6696</v>
      </c>
      <c r="C1808" s="81"/>
      <c r="D1808" s="1050"/>
      <c r="E1808" s="1681"/>
      <c r="F1808" s="125"/>
    </row>
    <row r="1809" spans="1:6">
      <c r="A1809" s="58"/>
      <c r="B1809" s="1052" t="s">
        <v>6464</v>
      </c>
      <c r="C1809" s="81"/>
      <c r="D1809" s="1050"/>
      <c r="E1809" s="1681"/>
      <c r="F1809" s="125"/>
    </row>
    <row r="1810" spans="1:6">
      <c r="A1810" s="58"/>
      <c r="B1810" s="1052"/>
      <c r="C1810" s="81"/>
      <c r="D1810" s="1050"/>
      <c r="E1810" s="1681"/>
      <c r="F1810" s="125"/>
    </row>
    <row r="1811" spans="1:6">
      <c r="A1811" s="58" t="s">
        <v>6710</v>
      </c>
      <c r="B1811" s="1052" t="s">
        <v>6697</v>
      </c>
      <c r="C1811" s="81" t="s">
        <v>30</v>
      </c>
      <c r="D1811" s="1050">
        <v>8</v>
      </c>
      <c r="E1811" s="1681"/>
      <c r="F1811" s="125">
        <f t="shared" ref="F1811" si="91">E1811*D1811</f>
        <v>0</v>
      </c>
    </row>
    <row r="1812" spans="1:6">
      <c r="A1812" s="58"/>
      <c r="B1812" s="1052" t="s">
        <v>6686</v>
      </c>
      <c r="C1812" s="81"/>
      <c r="D1812" s="1050"/>
      <c r="E1812" s="1681"/>
      <c r="F1812" s="125"/>
    </row>
    <row r="1813" spans="1:6">
      <c r="A1813" s="58"/>
      <c r="B1813" s="1052" t="s">
        <v>6696</v>
      </c>
      <c r="C1813" s="81"/>
      <c r="D1813" s="1050"/>
      <c r="E1813" s="1681"/>
      <c r="F1813" s="125"/>
    </row>
    <row r="1814" spans="1:6">
      <c r="A1814" s="58"/>
      <c r="B1814" s="1052" t="s">
        <v>6468</v>
      </c>
      <c r="C1814" s="81"/>
      <c r="D1814" s="1050"/>
      <c r="E1814" s="1681"/>
      <c r="F1814" s="125"/>
    </row>
    <row r="1815" spans="1:6">
      <c r="A1815" s="58"/>
      <c r="B1815" s="1052"/>
      <c r="C1815" s="81"/>
      <c r="D1815" s="1050"/>
      <c r="E1815" s="1681"/>
      <c r="F1815" s="125"/>
    </row>
    <row r="1816" spans="1:6">
      <c r="A1816" s="58" t="s">
        <v>6711</v>
      </c>
      <c r="B1816" s="1052" t="s">
        <v>6698</v>
      </c>
      <c r="C1816" s="81" t="s">
        <v>30</v>
      </c>
      <c r="D1816" s="1050">
        <v>1</v>
      </c>
      <c r="E1816" s="1681"/>
      <c r="F1816" s="125">
        <f t="shared" ref="F1816" si="92">E1816*D1816</f>
        <v>0</v>
      </c>
    </row>
    <row r="1817" spans="1:6">
      <c r="A1817" s="58"/>
      <c r="B1817" s="1052" t="s">
        <v>6686</v>
      </c>
      <c r="C1817" s="81"/>
      <c r="D1817" s="1050"/>
      <c r="E1817" s="1681"/>
      <c r="F1817" s="125"/>
    </row>
    <row r="1818" spans="1:6" ht="19.5" customHeight="1">
      <c r="A1818" s="58"/>
      <c r="B1818" s="1052" t="s">
        <v>6699</v>
      </c>
      <c r="C1818" s="81"/>
      <c r="D1818" s="1050"/>
      <c r="E1818" s="1681"/>
      <c r="F1818" s="125"/>
    </row>
    <row r="1819" spans="1:6" ht="19.5" customHeight="1">
      <c r="A1819" s="58"/>
      <c r="B1819" s="1052" t="s">
        <v>6700</v>
      </c>
      <c r="C1819" s="81"/>
      <c r="D1819" s="1050"/>
      <c r="E1819" s="1681"/>
      <c r="F1819" s="125"/>
    </row>
    <row r="1820" spans="1:6">
      <c r="A1820" s="58"/>
      <c r="B1820" s="1052"/>
      <c r="C1820" s="81"/>
      <c r="D1820" s="1050"/>
      <c r="E1820" s="1681"/>
      <c r="F1820" s="125"/>
    </row>
    <row r="1821" spans="1:6">
      <c r="A1821" s="58" t="s">
        <v>6712</v>
      </c>
      <c r="B1821" s="1052" t="s">
        <v>6701</v>
      </c>
      <c r="C1821" s="81" t="s">
        <v>30</v>
      </c>
      <c r="D1821" s="1050">
        <v>1</v>
      </c>
      <c r="E1821" s="1681"/>
      <c r="F1821" s="125">
        <f t="shared" ref="F1821" si="93">E1821*D1821</f>
        <v>0</v>
      </c>
    </row>
    <row r="1822" spans="1:6" ht="18.75" customHeight="1">
      <c r="A1822" s="58"/>
      <c r="B1822" s="1052" t="s">
        <v>6686</v>
      </c>
      <c r="C1822" s="81"/>
      <c r="D1822" s="1050"/>
      <c r="E1822" s="1681"/>
      <c r="F1822" s="125"/>
    </row>
    <row r="1823" spans="1:6" ht="17.25" customHeight="1">
      <c r="A1823" s="58"/>
      <c r="B1823" s="1052" t="s">
        <v>6702</v>
      </c>
      <c r="C1823" s="81"/>
      <c r="D1823" s="1050"/>
      <c r="E1823" s="1681"/>
      <c r="F1823" s="125"/>
    </row>
    <row r="1824" spans="1:6" ht="18.75" customHeight="1">
      <c r="A1824" s="58"/>
      <c r="B1824" s="1052" t="s">
        <v>6464</v>
      </c>
      <c r="C1824" s="81"/>
      <c r="D1824" s="1050"/>
      <c r="E1824" s="1681"/>
      <c r="F1824" s="125"/>
    </row>
    <row r="1825" spans="1:6">
      <c r="A1825" s="58"/>
      <c r="B1825" s="1052"/>
      <c r="C1825" s="81"/>
      <c r="D1825" s="82"/>
      <c r="E1825" s="1681"/>
      <c r="F1825" s="125"/>
    </row>
    <row r="1826" spans="1:6">
      <c r="A1826" s="58" t="s">
        <v>6713</v>
      </c>
      <c r="B1826" s="62" t="s">
        <v>6213</v>
      </c>
      <c r="E1826" s="1688"/>
    </row>
    <row r="1827" spans="1:6">
      <c r="A1827" s="58"/>
      <c r="B1827" s="1048" t="s">
        <v>6715</v>
      </c>
      <c r="C1827" s="81"/>
      <c r="D1827" s="82"/>
      <c r="E1827" s="1681"/>
      <c r="F1827" s="125"/>
    </row>
    <row r="1828" spans="1:6" ht="6.75" customHeight="1">
      <c r="A1828" s="58"/>
      <c r="B1828" s="1048"/>
      <c r="C1828" s="81"/>
      <c r="D1828" s="82"/>
      <c r="E1828" s="1681"/>
      <c r="F1828" s="125"/>
    </row>
    <row r="1829" spans="1:6">
      <c r="A1829" s="1911" t="s">
        <v>6714</v>
      </c>
      <c r="B1829" s="140" t="s">
        <v>8809</v>
      </c>
      <c r="C1829" s="2757" t="s">
        <v>30</v>
      </c>
      <c r="D1829" s="2758">
        <v>2</v>
      </c>
      <c r="E1829" s="1681"/>
      <c r="F1829" s="2759">
        <f>E1829*D1829</f>
        <v>0</v>
      </c>
    </row>
    <row r="1830" spans="1:6" ht="51">
      <c r="A1830" s="1911"/>
      <c r="B1830" s="142" t="s">
        <v>8810</v>
      </c>
      <c r="C1830" s="2757"/>
      <c r="D1830" s="2760"/>
      <c r="E1830" s="2761"/>
      <c r="F1830" s="2759"/>
    </row>
    <row r="1831" spans="1:6">
      <c r="A1831" s="1911"/>
      <c r="B1831" s="140" t="s">
        <v>8811</v>
      </c>
      <c r="C1831" s="2757"/>
      <c r="D1831" s="2760"/>
      <c r="E1831" s="2761"/>
      <c r="F1831" s="2759"/>
    </row>
    <row r="1832" spans="1:6">
      <c r="A1832" s="2762"/>
      <c r="B1832" s="2763"/>
      <c r="C1832" s="2764"/>
      <c r="D1832" s="2765"/>
      <c r="E1832" s="2766"/>
      <c r="F1832" s="2767"/>
    </row>
    <row r="1833" spans="1:6" s="139" customFormat="1" ht="18" customHeight="1">
      <c r="A1833" s="1911" t="s">
        <v>6719</v>
      </c>
      <c r="B1833" s="140" t="s">
        <v>6716</v>
      </c>
      <c r="C1833" s="2757" t="s">
        <v>30</v>
      </c>
      <c r="D1833" s="2758">
        <v>6</v>
      </c>
      <c r="E1833" s="1681"/>
      <c r="F1833" s="2759">
        <f>E1833*D1833</f>
        <v>0</v>
      </c>
    </row>
    <row r="1834" spans="1:6" s="139" customFormat="1" ht="18" customHeight="1">
      <c r="A1834" s="1911"/>
      <c r="B1834" s="140" t="s">
        <v>6717</v>
      </c>
      <c r="C1834" s="2757"/>
      <c r="D1834" s="2760"/>
      <c r="E1834" s="1681"/>
      <c r="F1834" s="2759"/>
    </row>
    <row r="1835" spans="1:6" s="139" customFormat="1" ht="191.25">
      <c r="A1835" s="1911"/>
      <c r="B1835" s="142" t="s">
        <v>9050</v>
      </c>
      <c r="C1835" s="2757"/>
      <c r="D1835" s="2760"/>
      <c r="E1835" s="1681"/>
      <c r="F1835" s="2759"/>
    </row>
    <row r="1836" spans="1:6" s="139" customFormat="1">
      <c r="A1836" s="1911"/>
      <c r="B1836" s="140" t="s">
        <v>6718</v>
      </c>
      <c r="C1836" s="2757"/>
      <c r="D1836" s="2760"/>
      <c r="E1836" s="1681"/>
      <c r="F1836" s="2759"/>
    </row>
    <row r="1837" spans="1:6" s="139" customFormat="1">
      <c r="A1837" s="1911"/>
      <c r="B1837" s="140"/>
      <c r="C1837" s="2757"/>
      <c r="D1837" s="2760"/>
      <c r="E1837" s="1681"/>
      <c r="F1837" s="2759"/>
    </row>
    <row r="1838" spans="1:6" s="139" customFormat="1">
      <c r="A1838" s="1911" t="s">
        <v>6720</v>
      </c>
      <c r="B1838" s="140" t="s">
        <v>6716</v>
      </c>
      <c r="C1838" s="2757" t="s">
        <v>30</v>
      </c>
      <c r="D1838" s="2758">
        <v>2</v>
      </c>
      <c r="E1838" s="1681"/>
      <c r="F1838" s="2759">
        <f>E1838*D1838</f>
        <v>0</v>
      </c>
    </row>
    <row r="1839" spans="1:6" s="139" customFormat="1" ht="18" customHeight="1">
      <c r="A1839" s="1911"/>
      <c r="B1839" s="140" t="s">
        <v>8812</v>
      </c>
      <c r="C1839" s="2757"/>
      <c r="D1839" s="2760"/>
      <c r="E1839" s="2761"/>
      <c r="F1839" s="2759"/>
    </row>
    <row r="1840" spans="1:6" s="139" customFormat="1" ht="178.5">
      <c r="B1840" s="142" t="s">
        <v>9051</v>
      </c>
      <c r="E1840" s="2768"/>
      <c r="F1840" s="2769"/>
    </row>
    <row r="1841" spans="1:6" s="139" customFormat="1">
      <c r="A1841" s="1911"/>
      <c r="B1841" s="140" t="s">
        <v>8813</v>
      </c>
      <c r="C1841" s="2757"/>
      <c r="D1841" s="2760"/>
      <c r="E1841" s="2761"/>
      <c r="F1841" s="2759"/>
    </row>
    <row r="1842" spans="1:6">
      <c r="E1842" s="1688"/>
    </row>
    <row r="1843" spans="1:6" ht="18.75" customHeight="1">
      <c r="A1843" s="58" t="s">
        <v>6721</v>
      </c>
      <c r="B1843" s="62" t="s">
        <v>6213</v>
      </c>
      <c r="E1843" s="1688"/>
    </row>
    <row r="1844" spans="1:6" ht="20.25" customHeight="1">
      <c r="A1844" s="58"/>
      <c r="B1844" s="1048" t="s">
        <v>6723</v>
      </c>
      <c r="C1844" s="81"/>
      <c r="D1844" s="82"/>
      <c r="E1844" s="1681"/>
      <c r="F1844" s="125"/>
    </row>
    <row r="1845" spans="1:6" ht="6.75" customHeight="1">
      <c r="A1845" s="58"/>
      <c r="B1845" s="1048"/>
      <c r="C1845" s="81"/>
      <c r="D1845" s="82"/>
      <c r="E1845" s="1681"/>
      <c r="F1845" s="125"/>
    </row>
    <row r="1846" spans="1:6" ht="191.25">
      <c r="A1846" s="58" t="s">
        <v>6722</v>
      </c>
      <c r="B1846" s="112" t="s">
        <v>9037</v>
      </c>
      <c r="C1846" s="81" t="s">
        <v>30</v>
      </c>
      <c r="D1846" s="1050">
        <v>1</v>
      </c>
      <c r="E1846" s="1681"/>
      <c r="F1846" s="125">
        <f>E1846*D1846</f>
        <v>0</v>
      </c>
    </row>
    <row r="1847" spans="1:6">
      <c r="B1847" s="1052"/>
      <c r="D1847" s="1050"/>
      <c r="E1847" s="1688"/>
    </row>
    <row r="1848" spans="1:6" ht="280.5">
      <c r="A1848" s="58" t="s">
        <v>6725</v>
      </c>
      <c r="B1848" s="112" t="s">
        <v>9038</v>
      </c>
      <c r="C1848" s="81" t="s">
        <v>30</v>
      </c>
      <c r="D1848" s="1050">
        <v>1</v>
      </c>
      <c r="E1848" s="1681"/>
      <c r="F1848" s="125">
        <f>E1848*D1848</f>
        <v>0</v>
      </c>
    </row>
    <row r="1849" spans="1:6">
      <c r="B1849" s="1052"/>
      <c r="D1849" s="1050"/>
      <c r="E1849" s="1688"/>
    </row>
    <row r="1850" spans="1:6" ht="331.5">
      <c r="A1850" s="58" t="s">
        <v>6726</v>
      </c>
      <c r="B1850" s="112" t="s">
        <v>9039</v>
      </c>
      <c r="C1850" s="81" t="s">
        <v>30</v>
      </c>
      <c r="D1850" s="1050">
        <v>1</v>
      </c>
      <c r="E1850" s="1681"/>
      <c r="F1850" s="125">
        <f>E1850*D1850</f>
        <v>0</v>
      </c>
    </row>
    <row r="1851" spans="1:6">
      <c r="B1851" s="1052"/>
      <c r="D1851" s="1050"/>
      <c r="E1851" s="1688"/>
    </row>
    <row r="1852" spans="1:6" ht="140.25">
      <c r="A1852" s="58" t="s">
        <v>6727</v>
      </c>
      <c r="B1852" s="2683" t="s">
        <v>9040</v>
      </c>
      <c r="C1852" s="81" t="s">
        <v>30</v>
      </c>
      <c r="D1852" s="1050">
        <v>1</v>
      </c>
      <c r="E1852" s="1681"/>
      <c r="F1852" s="125">
        <f>E1852*D1852</f>
        <v>0</v>
      </c>
    </row>
    <row r="1853" spans="1:6">
      <c r="B1853" s="1052"/>
      <c r="D1853" s="1050"/>
      <c r="E1853" s="1688"/>
    </row>
    <row r="1854" spans="1:6" ht="204">
      <c r="A1854" s="58" t="s">
        <v>6728</v>
      </c>
      <c r="B1854" s="2683" t="s">
        <v>9041</v>
      </c>
      <c r="C1854" s="81" t="s">
        <v>30</v>
      </c>
      <c r="D1854" s="1050">
        <v>1</v>
      </c>
      <c r="E1854" s="1681"/>
      <c r="F1854" s="125">
        <f>E1854*D1854</f>
        <v>0</v>
      </c>
    </row>
    <row r="1855" spans="1:6">
      <c r="B1855" s="1052"/>
      <c r="D1855" s="1050"/>
      <c r="E1855" s="1688"/>
    </row>
    <row r="1856" spans="1:6" ht="204">
      <c r="A1856" s="58" t="s">
        <v>6729</v>
      </c>
      <c r="B1856" s="2683" t="s">
        <v>9042</v>
      </c>
      <c r="C1856" s="81" t="s">
        <v>30</v>
      </c>
      <c r="D1856" s="1050">
        <v>2</v>
      </c>
      <c r="E1856" s="1681"/>
      <c r="F1856" s="125">
        <f>E1856*D1856</f>
        <v>0</v>
      </c>
    </row>
    <row r="1857" spans="1:6">
      <c r="B1857" s="1052"/>
      <c r="D1857" s="1050"/>
      <c r="E1857" s="1688"/>
    </row>
    <row r="1858" spans="1:6" ht="127.5">
      <c r="A1858" s="58" t="s">
        <v>6730</v>
      </c>
      <c r="B1858" s="2727" t="s">
        <v>9043</v>
      </c>
      <c r="C1858" s="81" t="s">
        <v>30</v>
      </c>
      <c r="D1858" s="1050">
        <v>2</v>
      </c>
      <c r="E1858" s="1681"/>
      <c r="F1858" s="125">
        <f>E1858*D1858</f>
        <v>0</v>
      </c>
    </row>
    <row r="1859" spans="1:6">
      <c r="B1859" s="1052"/>
      <c r="D1859" s="1050"/>
      <c r="E1859" s="1688"/>
    </row>
    <row r="1860" spans="1:6" ht="204">
      <c r="A1860" s="58" t="s">
        <v>6730</v>
      </c>
      <c r="B1860" s="2683" t="s">
        <v>9044</v>
      </c>
      <c r="C1860" s="81" t="s">
        <v>30</v>
      </c>
      <c r="D1860" s="1050">
        <v>2</v>
      </c>
      <c r="E1860" s="1681"/>
      <c r="F1860" s="125">
        <f>E1860*D1860</f>
        <v>0</v>
      </c>
    </row>
    <row r="1861" spans="1:6">
      <c r="B1861" s="1052"/>
      <c r="D1861" s="1050"/>
      <c r="E1861" s="1688"/>
    </row>
    <row r="1862" spans="1:6" ht="229.5">
      <c r="A1862" s="58" t="s">
        <v>6731</v>
      </c>
      <c r="B1862" s="2683" t="s">
        <v>9045</v>
      </c>
      <c r="C1862" s="81" t="s">
        <v>30</v>
      </c>
      <c r="D1862" s="1050">
        <v>2</v>
      </c>
      <c r="E1862" s="1681"/>
      <c r="F1862" s="125">
        <f>E1862*D1862</f>
        <v>0</v>
      </c>
    </row>
    <row r="1863" spans="1:6" ht="14.25">
      <c r="B1863" s="1052"/>
      <c r="D1863" s="1049"/>
      <c r="E1863" s="1688"/>
    </row>
    <row r="1864" spans="1:6" ht="153">
      <c r="A1864" s="58" t="s">
        <v>7473</v>
      </c>
      <c r="B1864" s="2683" t="s">
        <v>9046</v>
      </c>
      <c r="C1864" s="81" t="s">
        <v>30</v>
      </c>
      <c r="D1864" s="1050">
        <v>2</v>
      </c>
      <c r="E1864" s="1681"/>
      <c r="F1864" s="125">
        <f>E1864*D1864</f>
        <v>0</v>
      </c>
    </row>
    <row r="1865" spans="1:6">
      <c r="E1865" s="1688"/>
    </row>
    <row r="1866" spans="1:6">
      <c r="A1866" s="58" t="s">
        <v>7473</v>
      </c>
      <c r="B1866" s="62" t="s">
        <v>6213</v>
      </c>
      <c r="E1866" s="1688"/>
    </row>
    <row r="1867" spans="1:6" ht="17.25" customHeight="1">
      <c r="A1867" s="58"/>
      <c r="B1867" s="1048" t="s">
        <v>7475</v>
      </c>
      <c r="C1867" s="81"/>
      <c r="D1867" s="82"/>
      <c r="E1867" s="1681"/>
      <c r="F1867" s="125"/>
    </row>
    <row r="1868" spans="1:6">
      <c r="E1868" s="1688"/>
    </row>
    <row r="1869" spans="1:6" ht="18.75" customHeight="1">
      <c r="A1869" s="58" t="s">
        <v>7476</v>
      </c>
      <c r="B1869" s="12" t="s">
        <v>7474</v>
      </c>
      <c r="C1869" s="81" t="s">
        <v>19</v>
      </c>
      <c r="D1869" s="1050">
        <v>1</v>
      </c>
      <c r="E1869" s="1681"/>
      <c r="F1869" s="125">
        <f>E1869*D1869</f>
        <v>0</v>
      </c>
    </row>
    <row r="1870" spans="1:6" ht="306">
      <c r="B1870" s="2727" t="s">
        <v>7477</v>
      </c>
      <c r="E1870" s="1688"/>
    </row>
    <row r="1871" spans="1:6" ht="357">
      <c r="B1871" s="2727" t="s">
        <v>8814</v>
      </c>
      <c r="E1871" s="1688"/>
    </row>
    <row r="1872" spans="1:6" ht="102">
      <c r="B1872" s="2727" t="s">
        <v>8815</v>
      </c>
      <c r="E1872" s="1688"/>
    </row>
    <row r="1873" spans="1:6" ht="59.25" customHeight="1">
      <c r="B1873" s="2727" t="s">
        <v>7478</v>
      </c>
      <c r="E1873" s="1688"/>
    </row>
    <row r="1874" spans="1:6" ht="191.25">
      <c r="B1874" s="2727" t="s">
        <v>8816</v>
      </c>
      <c r="E1874" s="1688"/>
    </row>
    <row r="1875" spans="1:6" ht="24" customHeight="1">
      <c r="B1875" s="59" t="s">
        <v>7479</v>
      </c>
      <c r="E1875" s="1688"/>
    </row>
    <row r="1876" spans="1:6" ht="46.5" customHeight="1">
      <c r="B1876" s="2727" t="s">
        <v>7480</v>
      </c>
      <c r="E1876" s="1688"/>
    </row>
    <row r="1877" spans="1:6" ht="55.5" customHeight="1">
      <c r="B1877" s="2727" t="s">
        <v>7481</v>
      </c>
      <c r="E1877" s="1688"/>
    </row>
    <row r="1878" spans="1:6" ht="42.75" customHeight="1">
      <c r="B1878" s="2727" t="s">
        <v>7482</v>
      </c>
      <c r="E1878" s="1688"/>
    </row>
    <row r="1879" spans="1:6">
      <c r="E1879" s="1688"/>
    </row>
    <row r="1880" spans="1:6" ht="21" customHeight="1">
      <c r="A1880" s="58" t="s">
        <v>7483</v>
      </c>
      <c r="B1880" s="12" t="s">
        <v>7484</v>
      </c>
      <c r="C1880" s="81" t="s">
        <v>19</v>
      </c>
      <c r="D1880" s="1050">
        <v>1</v>
      </c>
      <c r="E1880" s="1681"/>
      <c r="F1880" s="125">
        <f>E1880*D1880</f>
        <v>0</v>
      </c>
    </row>
    <row r="1881" spans="1:6" ht="57" customHeight="1">
      <c r="B1881" s="2727" t="s">
        <v>7485</v>
      </c>
      <c r="E1881" s="1688"/>
    </row>
    <row r="1882" spans="1:6" ht="228" customHeight="1">
      <c r="B1882" s="2727" t="s">
        <v>7486</v>
      </c>
      <c r="E1882" s="1688"/>
    </row>
    <row r="1883" spans="1:6" ht="255">
      <c r="B1883" s="2727" t="s">
        <v>7487</v>
      </c>
      <c r="E1883" s="1688"/>
    </row>
    <row r="1884" spans="1:6" ht="51">
      <c r="B1884" s="2727" t="s">
        <v>7478</v>
      </c>
      <c r="E1884" s="1688"/>
    </row>
    <row r="1885" spans="1:6" ht="29.25" customHeight="1">
      <c r="B1885" s="1047" t="s">
        <v>7488</v>
      </c>
      <c r="E1885" s="1688"/>
    </row>
    <row r="1886" spans="1:6" ht="29.25" customHeight="1">
      <c r="B1886" s="2727" t="s">
        <v>7489</v>
      </c>
      <c r="E1886" s="1688"/>
    </row>
    <row r="1887" spans="1:6">
      <c r="E1887" s="1688"/>
    </row>
    <row r="1888" spans="1:6" ht="21" customHeight="1">
      <c r="A1888" s="58" t="s">
        <v>7490</v>
      </c>
      <c r="B1888" s="12" t="s">
        <v>7491</v>
      </c>
      <c r="C1888" s="81" t="s">
        <v>19</v>
      </c>
      <c r="D1888" s="1050">
        <v>1</v>
      </c>
      <c r="E1888" s="1681"/>
      <c r="F1888" s="125">
        <f>E1888*D1888</f>
        <v>0</v>
      </c>
    </row>
    <row r="1889" spans="1:6" ht="60" customHeight="1">
      <c r="B1889" s="2727" t="s">
        <v>7485</v>
      </c>
      <c r="E1889" s="1688"/>
    </row>
    <row r="1890" spans="1:6" ht="255">
      <c r="B1890" s="2727" t="s">
        <v>8817</v>
      </c>
      <c r="E1890" s="1688"/>
    </row>
    <row r="1891" spans="1:6" ht="212.25" customHeight="1">
      <c r="B1891" s="2727" t="s">
        <v>8818</v>
      </c>
      <c r="E1891" s="1688"/>
    </row>
    <row r="1892" spans="1:6" ht="176.25" customHeight="1">
      <c r="B1892" s="2727" t="s">
        <v>8819</v>
      </c>
      <c r="E1892" s="1688"/>
    </row>
    <row r="1893" spans="1:6" ht="186" customHeight="1">
      <c r="B1893" s="2727" t="s">
        <v>7492</v>
      </c>
      <c r="E1893" s="1688"/>
    </row>
    <row r="1894" spans="1:6" ht="57.75" customHeight="1">
      <c r="B1894" s="2727" t="s">
        <v>7478</v>
      </c>
      <c r="E1894" s="1688"/>
    </row>
    <row r="1895" spans="1:6" ht="42" customHeight="1">
      <c r="B1895" s="2727" t="s">
        <v>7493</v>
      </c>
      <c r="E1895" s="1688"/>
    </row>
    <row r="1896" spans="1:6">
      <c r="E1896" s="1688"/>
    </row>
    <row r="1897" spans="1:6" ht="30.75" customHeight="1">
      <c r="A1897" s="58" t="s">
        <v>7494</v>
      </c>
      <c r="B1897" s="12" t="s">
        <v>7495</v>
      </c>
      <c r="C1897" s="81" t="s">
        <v>19</v>
      </c>
      <c r="D1897" s="1050">
        <v>1</v>
      </c>
      <c r="E1897" s="1681"/>
      <c r="F1897" s="125">
        <f>E1897*D1897</f>
        <v>0</v>
      </c>
    </row>
    <row r="1898" spans="1:6" ht="309.75" customHeight="1">
      <c r="B1898" s="2727" t="s">
        <v>7477</v>
      </c>
      <c r="E1898" s="1688"/>
    </row>
    <row r="1899" spans="1:6" ht="280.5">
      <c r="B1899" s="2727" t="s">
        <v>8820</v>
      </c>
      <c r="E1899" s="1688"/>
    </row>
    <row r="1900" spans="1:6" ht="280.5">
      <c r="B1900" s="2727" t="s">
        <v>7496</v>
      </c>
      <c r="E1900" s="1688"/>
    </row>
    <row r="1901" spans="1:6" ht="127.5">
      <c r="B1901" s="2727" t="s">
        <v>7497</v>
      </c>
      <c r="E1901" s="1688"/>
    </row>
    <row r="1902" spans="1:6" ht="51">
      <c r="B1902" s="2727" t="s">
        <v>7478</v>
      </c>
      <c r="E1902" s="1688"/>
    </row>
    <row r="1903" spans="1:6">
      <c r="B1903" s="12" t="s">
        <v>7498</v>
      </c>
      <c r="E1903" s="1688"/>
    </row>
    <row r="1904" spans="1:6">
      <c r="E1904" s="1688"/>
    </row>
    <row r="1905" spans="1:6" ht="20.25" customHeight="1">
      <c r="A1905" s="58" t="s">
        <v>7499</v>
      </c>
      <c r="B1905" s="12" t="s">
        <v>7503</v>
      </c>
      <c r="C1905" s="81" t="s">
        <v>19</v>
      </c>
      <c r="D1905" s="1050">
        <v>1</v>
      </c>
      <c r="E1905" s="1681"/>
      <c r="F1905" s="125">
        <f>E1905*D1905</f>
        <v>0</v>
      </c>
    </row>
    <row r="1906" spans="1:6" ht="306" customHeight="1">
      <c r="B1906" s="2727" t="s">
        <v>7477</v>
      </c>
      <c r="E1906" s="1688"/>
    </row>
    <row r="1907" spans="1:6" ht="315.75" customHeight="1">
      <c r="B1907" s="2727" t="s">
        <v>8821</v>
      </c>
      <c r="E1907" s="1688"/>
    </row>
    <row r="1908" spans="1:6" ht="318.75">
      <c r="B1908" s="2727" t="s">
        <v>8822</v>
      </c>
      <c r="E1908" s="1688"/>
    </row>
    <row r="1909" spans="1:6" ht="57.75" customHeight="1">
      <c r="B1909" s="2727" t="s">
        <v>7478</v>
      </c>
      <c r="E1909" s="1688"/>
    </row>
    <row r="1910" spans="1:6" ht="20.25" customHeight="1">
      <c r="B1910" s="12" t="s">
        <v>7501</v>
      </c>
      <c r="E1910" s="1688"/>
    </row>
    <row r="1911" spans="1:6">
      <c r="E1911" s="1688"/>
    </row>
    <row r="1912" spans="1:6" ht="22.5" customHeight="1">
      <c r="A1912" s="58" t="s">
        <v>7502</v>
      </c>
      <c r="B1912" s="12" t="s">
        <v>7506</v>
      </c>
      <c r="C1912" s="81" t="s">
        <v>19</v>
      </c>
      <c r="D1912" s="1050">
        <v>1</v>
      </c>
      <c r="E1912" s="1681"/>
      <c r="F1912" s="125">
        <f>E1912*D1912</f>
        <v>0</v>
      </c>
    </row>
    <row r="1913" spans="1:6" ht="306">
      <c r="B1913" s="2727" t="s">
        <v>7477</v>
      </c>
      <c r="E1913" s="1688"/>
    </row>
    <row r="1914" spans="1:6" ht="329.25" customHeight="1">
      <c r="B1914" s="2727" t="s">
        <v>8823</v>
      </c>
      <c r="E1914" s="1688"/>
    </row>
    <row r="1915" spans="1:6" ht="53.25" customHeight="1">
      <c r="B1915" s="2727" t="s">
        <v>7478</v>
      </c>
      <c r="E1915" s="1688"/>
    </row>
    <row r="1916" spans="1:6" ht="19.5" customHeight="1">
      <c r="B1916" s="12" t="s">
        <v>7504</v>
      </c>
      <c r="E1916" s="1688"/>
    </row>
    <row r="1917" spans="1:6">
      <c r="E1917" s="1688"/>
    </row>
    <row r="1918" spans="1:6" ht="22.5" customHeight="1">
      <c r="A1918" s="58" t="s">
        <v>7505</v>
      </c>
      <c r="B1918" s="12" t="s">
        <v>7506</v>
      </c>
      <c r="C1918" s="81" t="s">
        <v>19</v>
      </c>
      <c r="D1918" s="1050">
        <v>1</v>
      </c>
      <c r="E1918" s="1681"/>
      <c r="F1918" s="125">
        <f>E1918*D1918</f>
        <v>0</v>
      </c>
    </row>
    <row r="1919" spans="1:6" ht="312.75" customHeight="1">
      <c r="B1919" s="2727" t="s">
        <v>7477</v>
      </c>
      <c r="E1919" s="1688"/>
    </row>
    <row r="1920" spans="1:6" ht="315.75" customHeight="1">
      <c r="B1920" s="2727" t="s">
        <v>8823</v>
      </c>
      <c r="E1920" s="1688"/>
    </row>
    <row r="1921" spans="1:6" ht="46.5" customHeight="1">
      <c r="B1921" s="1047" t="s">
        <v>7507</v>
      </c>
      <c r="E1921" s="1688"/>
    </row>
    <row r="1922" spans="1:6" ht="56.25" customHeight="1">
      <c r="B1922" s="2727" t="s">
        <v>7478</v>
      </c>
      <c r="E1922" s="1688"/>
    </row>
    <row r="1923" spans="1:6" ht="18" customHeight="1">
      <c r="B1923" s="12" t="s">
        <v>7508</v>
      </c>
      <c r="E1923" s="1688"/>
    </row>
    <row r="1924" spans="1:6">
      <c r="E1924" s="1688"/>
    </row>
    <row r="1925" spans="1:6" ht="23.25" customHeight="1">
      <c r="A1925" s="58" t="s">
        <v>7509</v>
      </c>
      <c r="B1925" s="12" t="s">
        <v>7510</v>
      </c>
      <c r="C1925" s="81" t="s">
        <v>19</v>
      </c>
      <c r="D1925" s="1050">
        <v>1</v>
      </c>
      <c r="E1925" s="1681"/>
      <c r="F1925" s="125">
        <f>E1925*D1925</f>
        <v>0</v>
      </c>
    </row>
    <row r="1926" spans="1:6" ht="301.5" customHeight="1">
      <c r="B1926" s="2727" t="s">
        <v>7477</v>
      </c>
      <c r="E1926" s="1688"/>
    </row>
    <row r="1927" spans="1:6" ht="293.25">
      <c r="B1927" s="2727" t="s">
        <v>8824</v>
      </c>
      <c r="E1927" s="1688"/>
    </row>
    <row r="1928" spans="1:6" ht="318.75">
      <c r="B1928" s="2727" t="s">
        <v>8825</v>
      </c>
      <c r="E1928" s="1688"/>
    </row>
    <row r="1929" spans="1:6" ht="60" customHeight="1">
      <c r="B1929" s="2727" t="s">
        <v>7478</v>
      </c>
      <c r="E1929" s="1688"/>
    </row>
    <row r="1930" spans="1:6" ht="21.75" customHeight="1">
      <c r="E1930" s="1688"/>
    </row>
    <row r="1931" spans="1:6" ht="24.75" customHeight="1">
      <c r="A1931" s="58" t="s">
        <v>7511</v>
      </c>
      <c r="B1931" s="12" t="s">
        <v>7512</v>
      </c>
      <c r="C1931" s="81" t="s">
        <v>19</v>
      </c>
      <c r="D1931" s="1050">
        <v>1</v>
      </c>
      <c r="E1931" s="1681"/>
      <c r="F1931" s="125">
        <f>E1931*D1931</f>
        <v>0</v>
      </c>
    </row>
    <row r="1932" spans="1:6" ht="303.75" customHeight="1">
      <c r="B1932" s="2727" t="s">
        <v>7477</v>
      </c>
      <c r="E1932" s="1688"/>
    </row>
    <row r="1933" spans="1:6" ht="305.25" customHeight="1">
      <c r="B1933" s="112" t="s">
        <v>8826</v>
      </c>
      <c r="E1933" s="1688"/>
    </row>
    <row r="1934" spans="1:6" ht="300.75" customHeight="1">
      <c r="B1934" s="112" t="s">
        <v>8827</v>
      </c>
      <c r="E1934" s="1688"/>
    </row>
    <row r="1935" spans="1:6" ht="57" customHeight="1">
      <c r="B1935" s="112" t="s">
        <v>7478</v>
      </c>
      <c r="E1935" s="1688"/>
    </row>
    <row r="1936" spans="1:6" ht="24" customHeight="1">
      <c r="B1936" s="112" t="s">
        <v>7513</v>
      </c>
      <c r="E1936" s="1688"/>
    </row>
    <row r="1937" spans="1:6" ht="20.25" customHeight="1">
      <c r="B1937" s="112"/>
      <c r="E1937" s="1688"/>
    </row>
    <row r="1938" spans="1:6" ht="23.25" customHeight="1">
      <c r="A1938" s="58" t="s">
        <v>7514</v>
      </c>
      <c r="B1938" s="12" t="s">
        <v>7515</v>
      </c>
      <c r="C1938" s="81" t="s">
        <v>19</v>
      </c>
      <c r="D1938" s="1050">
        <v>1</v>
      </c>
      <c r="E1938" s="1681"/>
      <c r="F1938" s="125">
        <f>E1938*D1938</f>
        <v>0</v>
      </c>
    </row>
    <row r="1939" spans="1:6" ht="56.25" customHeight="1">
      <c r="B1939" s="2727" t="s">
        <v>8828</v>
      </c>
      <c r="E1939" s="1688"/>
    </row>
    <row r="1940" spans="1:6" ht="240" customHeight="1">
      <c r="B1940" s="2727" t="s">
        <v>8829</v>
      </c>
      <c r="E1940" s="1688"/>
    </row>
    <row r="1941" spans="1:6" ht="271.5" customHeight="1">
      <c r="B1941" s="2727" t="s">
        <v>7517</v>
      </c>
      <c r="E1941" s="1688"/>
    </row>
    <row r="1942" spans="1:6" ht="55.5" customHeight="1">
      <c r="B1942" s="2727" t="s">
        <v>7478</v>
      </c>
      <c r="E1942" s="1688"/>
    </row>
    <row r="1943" spans="1:6" ht="24" customHeight="1">
      <c r="B1943" s="12" t="s">
        <v>7518</v>
      </c>
      <c r="E1943" s="1688"/>
    </row>
    <row r="1944" spans="1:6" ht="20.25" customHeight="1">
      <c r="B1944" s="12" t="s">
        <v>7519</v>
      </c>
      <c r="E1944" s="1688"/>
    </row>
    <row r="1945" spans="1:6">
      <c r="E1945" s="1688"/>
    </row>
    <row r="1946" spans="1:6" ht="21" customHeight="1">
      <c r="A1946" s="58" t="s">
        <v>7520</v>
      </c>
      <c r="B1946" s="12" t="s">
        <v>7521</v>
      </c>
      <c r="C1946" s="81" t="s">
        <v>19</v>
      </c>
      <c r="D1946" s="1050">
        <v>1</v>
      </c>
      <c r="E1946" s="1681"/>
      <c r="F1946" s="125">
        <f>E1946*D1946</f>
        <v>0</v>
      </c>
    </row>
    <row r="1947" spans="1:6" ht="57.75" customHeight="1">
      <c r="B1947" s="2727" t="s">
        <v>8828</v>
      </c>
      <c r="E1947" s="1688"/>
    </row>
    <row r="1948" spans="1:6" ht="246" customHeight="1">
      <c r="B1948" s="2727" t="s">
        <v>8830</v>
      </c>
      <c r="E1948" s="1688"/>
    </row>
    <row r="1949" spans="1:6" ht="282.75" customHeight="1">
      <c r="B1949" s="2727" t="s">
        <v>7517</v>
      </c>
      <c r="E1949" s="1688"/>
    </row>
    <row r="1950" spans="1:6" ht="60" customHeight="1">
      <c r="B1950" s="2727" t="s">
        <v>7478</v>
      </c>
      <c r="E1950" s="1688"/>
    </row>
    <row r="1951" spans="1:6" ht="18.75" customHeight="1">
      <c r="B1951" s="112" t="s">
        <v>7513</v>
      </c>
      <c r="E1951" s="1688"/>
    </row>
    <row r="1952" spans="1:6" ht="18.75" customHeight="1">
      <c r="E1952" s="1688"/>
    </row>
    <row r="1953" spans="1:6" ht="17.25" customHeight="1">
      <c r="A1953" s="58" t="s">
        <v>7522</v>
      </c>
      <c r="B1953" s="12" t="s">
        <v>7523</v>
      </c>
      <c r="C1953" s="81" t="s">
        <v>19</v>
      </c>
      <c r="D1953" s="1050">
        <v>1</v>
      </c>
      <c r="E1953" s="1681"/>
      <c r="F1953" s="125">
        <f>E1953*D1953</f>
        <v>0</v>
      </c>
    </row>
    <row r="1954" spans="1:6" ht="55.5" customHeight="1">
      <c r="B1954" s="2727" t="s">
        <v>8828</v>
      </c>
      <c r="E1954" s="1688"/>
    </row>
    <row r="1955" spans="1:6" ht="255.75" customHeight="1">
      <c r="B1955" s="2727" t="s">
        <v>8831</v>
      </c>
      <c r="E1955" s="1688"/>
    </row>
    <row r="1956" spans="1:6" ht="270.75" customHeight="1">
      <c r="B1956" s="2727" t="s">
        <v>8832</v>
      </c>
      <c r="E1956" s="1688"/>
    </row>
    <row r="1957" spans="1:6" ht="56.25" customHeight="1">
      <c r="B1957" s="2727" t="s">
        <v>7478</v>
      </c>
      <c r="E1957" s="1688"/>
    </row>
    <row r="1958" spans="1:6" ht="18" customHeight="1">
      <c r="B1958" s="2727" t="s">
        <v>7513</v>
      </c>
      <c r="E1958" s="1688"/>
    </row>
    <row r="1959" spans="1:6" ht="20.25" customHeight="1">
      <c r="B1959" s="2727"/>
      <c r="E1959" s="1688"/>
    </row>
    <row r="1960" spans="1:6" ht="24" customHeight="1">
      <c r="A1960" s="58" t="s">
        <v>7524</v>
      </c>
      <c r="B1960" s="12" t="s">
        <v>7525</v>
      </c>
      <c r="C1960" s="81" t="s">
        <v>19</v>
      </c>
      <c r="D1960" s="1050">
        <v>1</v>
      </c>
      <c r="E1960" s="1681"/>
      <c r="F1960" s="125">
        <f>E1960*D1960</f>
        <v>0</v>
      </c>
    </row>
    <row r="1961" spans="1:6" ht="54.75" customHeight="1">
      <c r="B1961" s="2727" t="s">
        <v>8828</v>
      </c>
      <c r="E1961" s="1688"/>
    </row>
    <row r="1962" spans="1:6" ht="238.5" customHeight="1">
      <c r="B1962" s="2727" t="s">
        <v>8833</v>
      </c>
      <c r="E1962" s="1688"/>
    </row>
    <row r="1963" spans="1:6" ht="255">
      <c r="B1963" s="2727" t="s">
        <v>8834</v>
      </c>
      <c r="E1963" s="1688"/>
    </row>
    <row r="1964" spans="1:6" ht="51">
      <c r="B1964" s="2727" t="s">
        <v>7478</v>
      </c>
      <c r="E1964" s="1688"/>
    </row>
    <row r="1965" spans="1:6" ht="19.5" customHeight="1">
      <c r="B1965" s="2727" t="s">
        <v>7513</v>
      </c>
      <c r="E1965" s="1688"/>
    </row>
    <row r="1966" spans="1:6" ht="20.25" customHeight="1">
      <c r="B1966" s="2727"/>
      <c r="E1966" s="1688"/>
    </row>
    <row r="1967" spans="1:6" ht="21.75" customHeight="1">
      <c r="A1967" s="58" t="s">
        <v>7526</v>
      </c>
      <c r="B1967" s="12" t="s">
        <v>7527</v>
      </c>
      <c r="C1967" s="81" t="s">
        <v>19</v>
      </c>
      <c r="D1967" s="1050">
        <v>1</v>
      </c>
      <c r="E1967" s="1681"/>
      <c r="F1967" s="125">
        <f>E1967*D1967</f>
        <v>0</v>
      </c>
    </row>
    <row r="1968" spans="1:6" ht="54.75" customHeight="1">
      <c r="B1968" s="2727" t="s">
        <v>8828</v>
      </c>
      <c r="E1968" s="1688"/>
    </row>
    <row r="1969" spans="1:6" ht="267.75">
      <c r="B1969" s="2727" t="s">
        <v>8835</v>
      </c>
      <c r="E1969" s="1688"/>
    </row>
    <row r="1970" spans="1:6" ht="280.5">
      <c r="B1970" s="2727" t="s">
        <v>8836</v>
      </c>
      <c r="E1970" s="1688"/>
    </row>
    <row r="1971" spans="1:6" ht="189.75" customHeight="1">
      <c r="B1971" s="2727" t="s">
        <v>8837</v>
      </c>
      <c r="E1971" s="1688"/>
    </row>
    <row r="1972" spans="1:6" ht="60" customHeight="1">
      <c r="B1972" s="2727" t="s">
        <v>7528</v>
      </c>
      <c r="E1972" s="1688"/>
    </row>
    <row r="1973" spans="1:6" ht="20.25" customHeight="1">
      <c r="B1973" s="2727" t="s">
        <v>7513</v>
      </c>
      <c r="E1973" s="1688"/>
    </row>
    <row r="1974" spans="1:6" ht="18.75" customHeight="1">
      <c r="B1974" s="2727"/>
      <c r="E1974" s="1688"/>
    </row>
    <row r="1975" spans="1:6" ht="22.5" customHeight="1">
      <c r="A1975" s="58" t="s">
        <v>7529</v>
      </c>
      <c r="B1975" s="12" t="s">
        <v>7530</v>
      </c>
      <c r="C1975" s="81" t="s">
        <v>19</v>
      </c>
      <c r="D1975" s="1050">
        <v>1</v>
      </c>
      <c r="E1975" s="1681"/>
      <c r="F1975" s="125">
        <f>E1975*D1975</f>
        <v>0</v>
      </c>
    </row>
    <row r="1976" spans="1:6" ht="56.25" customHeight="1">
      <c r="B1976" s="2727" t="s">
        <v>8828</v>
      </c>
      <c r="E1976" s="1688"/>
    </row>
    <row r="1977" spans="1:6" ht="237.75" customHeight="1">
      <c r="B1977" s="2727" t="s">
        <v>8838</v>
      </c>
      <c r="E1977" s="1688"/>
    </row>
    <row r="1978" spans="1:6" ht="267.75">
      <c r="B1978" s="2727" t="s">
        <v>8832</v>
      </c>
      <c r="E1978" s="1688"/>
    </row>
    <row r="1979" spans="1:6" ht="59.25" customHeight="1">
      <c r="B1979" s="2727" t="s">
        <v>7528</v>
      </c>
      <c r="E1979" s="1688"/>
    </row>
    <row r="1980" spans="1:6" ht="20.25" customHeight="1">
      <c r="B1980" s="2727" t="s">
        <v>7513</v>
      </c>
      <c r="E1980" s="1688"/>
    </row>
    <row r="1981" spans="1:6" ht="20.25" customHeight="1">
      <c r="B1981" s="2727"/>
      <c r="E1981" s="1688"/>
    </row>
    <row r="1982" spans="1:6" ht="20.25" customHeight="1">
      <c r="A1982" s="58" t="s">
        <v>7532</v>
      </c>
      <c r="B1982" s="12" t="s">
        <v>7533</v>
      </c>
      <c r="C1982" s="81" t="s">
        <v>19</v>
      </c>
      <c r="D1982" s="1050">
        <v>1</v>
      </c>
      <c r="E1982" s="1681"/>
      <c r="F1982" s="125">
        <f>E1982*D1982</f>
        <v>0</v>
      </c>
    </row>
    <row r="1983" spans="1:6" ht="57" customHeight="1">
      <c r="B1983" s="2727" t="s">
        <v>7485</v>
      </c>
      <c r="E1983" s="1688"/>
    </row>
    <row r="1984" spans="1:6" ht="280.5">
      <c r="B1984" s="2727" t="s">
        <v>8839</v>
      </c>
      <c r="E1984" s="1688"/>
    </row>
    <row r="1985" spans="1:6" ht="280.5">
      <c r="B1985" s="2727" t="s">
        <v>8836</v>
      </c>
      <c r="E1985" s="1688"/>
    </row>
    <row r="1986" spans="1:6" ht="183" customHeight="1">
      <c r="B1986" s="2727" t="s">
        <v>8840</v>
      </c>
      <c r="E1986" s="1688"/>
    </row>
    <row r="1987" spans="1:6" ht="61.5" customHeight="1">
      <c r="B1987" s="2727" t="s">
        <v>7528</v>
      </c>
      <c r="E1987" s="1688"/>
    </row>
    <row r="1988" spans="1:6" ht="20.25" customHeight="1">
      <c r="B1988" s="2727" t="s">
        <v>7513</v>
      </c>
      <c r="E1988" s="1688"/>
    </row>
    <row r="1989" spans="1:6" ht="26.25" customHeight="1">
      <c r="B1989" s="2727"/>
      <c r="E1989" s="1688"/>
    </row>
    <row r="1990" spans="1:6" ht="24.75" customHeight="1">
      <c r="A1990" s="58" t="s">
        <v>8841</v>
      </c>
      <c r="B1990" s="12" t="s">
        <v>7534</v>
      </c>
      <c r="C1990" s="81" t="s">
        <v>19</v>
      </c>
      <c r="D1990" s="1050">
        <v>1</v>
      </c>
      <c r="E1990" s="1681"/>
      <c r="F1990" s="125">
        <f>E1990*D1990</f>
        <v>0</v>
      </c>
    </row>
    <row r="1991" spans="1:6" ht="59.25" customHeight="1">
      <c r="B1991" s="2727" t="s">
        <v>7485</v>
      </c>
      <c r="E1991" s="1688"/>
    </row>
    <row r="1992" spans="1:6" ht="229.5">
      <c r="B1992" s="2727" t="s">
        <v>8842</v>
      </c>
      <c r="E1992" s="1688"/>
    </row>
    <row r="1993" spans="1:6" ht="255">
      <c r="B1993" s="2727" t="s">
        <v>8843</v>
      </c>
      <c r="E1993" s="1688"/>
    </row>
    <row r="1994" spans="1:6" ht="51">
      <c r="B1994" s="2727" t="s">
        <v>7528</v>
      </c>
      <c r="E1994" s="1688"/>
    </row>
    <row r="1995" spans="1:6" ht="18" customHeight="1">
      <c r="B1995" s="2727" t="s">
        <v>7513</v>
      </c>
      <c r="E1995" s="1688"/>
    </row>
    <row r="1996" spans="1:6" ht="23.25" customHeight="1">
      <c r="B1996" s="2727"/>
      <c r="E1996" s="1688"/>
    </row>
    <row r="1997" spans="1:6" ht="24" customHeight="1">
      <c r="A1997" s="58" t="s">
        <v>7536</v>
      </c>
      <c r="B1997" s="12" t="s">
        <v>7537</v>
      </c>
      <c r="C1997" s="81" t="s">
        <v>19</v>
      </c>
      <c r="D1997" s="1050">
        <v>1</v>
      </c>
      <c r="E1997" s="1681"/>
      <c r="F1997" s="125">
        <f>E1997*D1997</f>
        <v>0</v>
      </c>
    </row>
    <row r="1998" spans="1:6" ht="55.5" customHeight="1">
      <c r="B1998" s="2727" t="s">
        <v>7485</v>
      </c>
      <c r="E1998" s="1688"/>
    </row>
    <row r="1999" spans="1:6" ht="222.75" customHeight="1">
      <c r="B1999" s="2727" t="s">
        <v>7516</v>
      </c>
      <c r="E1999" s="1688"/>
    </row>
    <row r="2000" spans="1:6" ht="255">
      <c r="B2000" s="2727" t="s">
        <v>7531</v>
      </c>
      <c r="E2000" s="1688"/>
    </row>
    <row r="2001" spans="1:6" ht="60" customHeight="1">
      <c r="B2001" s="2727" t="s">
        <v>7528</v>
      </c>
      <c r="E2001" s="1688"/>
    </row>
    <row r="2002" spans="1:6" ht="20.25" customHeight="1">
      <c r="B2002" s="2727" t="s">
        <v>7513</v>
      </c>
      <c r="E2002" s="1688"/>
    </row>
    <row r="2003" spans="1:6" ht="18" customHeight="1">
      <c r="B2003" s="2727"/>
      <c r="E2003" s="1688"/>
    </row>
    <row r="2004" spans="1:6" ht="21.75" customHeight="1">
      <c r="A2004" s="58" t="s">
        <v>7536</v>
      </c>
      <c r="B2004" s="12" t="s">
        <v>7539</v>
      </c>
      <c r="C2004" s="81" t="s">
        <v>19</v>
      </c>
      <c r="D2004" s="1050">
        <v>1</v>
      </c>
      <c r="E2004" s="1681"/>
      <c r="F2004" s="125">
        <f>E2004*D2004</f>
        <v>0</v>
      </c>
    </row>
    <row r="2005" spans="1:6" ht="65.25" customHeight="1">
      <c r="B2005" s="2727" t="s">
        <v>8828</v>
      </c>
      <c r="E2005" s="1688"/>
    </row>
    <row r="2006" spans="1:6" ht="232.5" customHeight="1">
      <c r="B2006" s="2727" t="s">
        <v>7516</v>
      </c>
      <c r="E2006" s="1688"/>
    </row>
    <row r="2007" spans="1:6" ht="272.25" customHeight="1">
      <c r="B2007" s="2727" t="s">
        <v>8844</v>
      </c>
      <c r="E2007" s="1688"/>
    </row>
    <row r="2008" spans="1:6" ht="58.5" customHeight="1">
      <c r="B2008" s="2727" t="s">
        <v>7478</v>
      </c>
      <c r="E2008" s="1688"/>
    </row>
    <row r="2009" spans="1:6" ht="20.25" customHeight="1">
      <c r="B2009" s="2727" t="s">
        <v>7513</v>
      </c>
      <c r="E2009" s="1688"/>
    </row>
    <row r="2010" spans="1:6" ht="19.5" customHeight="1">
      <c r="B2010" s="2727"/>
      <c r="E2010" s="1688"/>
    </row>
    <row r="2011" spans="1:6" ht="21" customHeight="1">
      <c r="A2011" s="58" t="s">
        <v>7542</v>
      </c>
      <c r="B2011" s="12" t="s">
        <v>7541</v>
      </c>
      <c r="C2011" s="81" t="s">
        <v>19</v>
      </c>
      <c r="D2011" s="1050">
        <v>1</v>
      </c>
      <c r="E2011" s="1681"/>
      <c r="F2011" s="125">
        <f>E2011*D2011</f>
        <v>0</v>
      </c>
    </row>
    <row r="2012" spans="1:6" ht="64.5" customHeight="1">
      <c r="B2012" s="2727" t="s">
        <v>7485</v>
      </c>
      <c r="E2012" s="1688"/>
    </row>
    <row r="2013" spans="1:6" ht="279.75" customHeight="1">
      <c r="B2013" s="2727" t="s">
        <v>8845</v>
      </c>
      <c r="E2013" s="1688"/>
    </row>
    <row r="2014" spans="1:6" ht="276" customHeight="1">
      <c r="B2014" s="2727" t="s">
        <v>7531</v>
      </c>
      <c r="E2014" s="1688"/>
    </row>
    <row r="2015" spans="1:6" ht="56.25" customHeight="1">
      <c r="B2015" s="2727" t="s">
        <v>7478</v>
      </c>
      <c r="E2015" s="1688"/>
    </row>
    <row r="2016" spans="1:6" ht="21.75" customHeight="1">
      <c r="B2016" s="2727" t="s">
        <v>7513</v>
      </c>
      <c r="E2016" s="1688"/>
    </row>
    <row r="2017" spans="1:6" ht="22.5" customHeight="1">
      <c r="B2017" s="2727"/>
      <c r="E2017" s="1688"/>
    </row>
    <row r="2018" spans="1:6" ht="19.5" customHeight="1">
      <c r="A2018" s="58" t="s">
        <v>7542</v>
      </c>
      <c r="B2018" s="12" t="s">
        <v>7543</v>
      </c>
      <c r="C2018" s="81" t="s">
        <v>19</v>
      </c>
      <c r="D2018" s="1050">
        <v>1</v>
      </c>
      <c r="E2018" s="1681"/>
      <c r="F2018" s="125">
        <f>E2018*D2018</f>
        <v>0</v>
      </c>
    </row>
    <row r="2019" spans="1:6" ht="57" customHeight="1">
      <c r="B2019" s="2727" t="s">
        <v>7485</v>
      </c>
      <c r="E2019" s="1688"/>
    </row>
    <row r="2020" spans="1:6" ht="225" customHeight="1">
      <c r="B2020" s="2727" t="s">
        <v>7516</v>
      </c>
      <c r="E2020" s="1688"/>
    </row>
    <row r="2021" spans="1:6" ht="255">
      <c r="B2021" s="2727" t="s">
        <v>7531</v>
      </c>
      <c r="E2021" s="1688"/>
    </row>
    <row r="2022" spans="1:6" ht="53.25" customHeight="1">
      <c r="B2022" s="2727" t="s">
        <v>7528</v>
      </c>
      <c r="E2022" s="1688"/>
    </row>
    <row r="2023" spans="1:6" ht="30" customHeight="1">
      <c r="B2023" s="2727" t="s">
        <v>7545</v>
      </c>
      <c r="E2023" s="1688"/>
    </row>
    <row r="2024" spans="1:6" ht="23.25" customHeight="1">
      <c r="B2024" s="59"/>
      <c r="E2024" s="1688"/>
    </row>
    <row r="2025" spans="1:6" ht="21.75" customHeight="1">
      <c r="A2025" s="58" t="s">
        <v>7542</v>
      </c>
      <c r="B2025" s="12" t="s">
        <v>7544</v>
      </c>
      <c r="C2025" s="81" t="s">
        <v>19</v>
      </c>
      <c r="D2025" s="1050">
        <v>1</v>
      </c>
      <c r="E2025" s="1681"/>
      <c r="F2025" s="125">
        <f>E2025*D2025</f>
        <v>0</v>
      </c>
    </row>
    <row r="2026" spans="1:6" ht="229.5">
      <c r="B2026" s="2727" t="s">
        <v>8846</v>
      </c>
      <c r="E2026" s="1688"/>
    </row>
    <row r="2027" spans="1:6" ht="32.25" customHeight="1">
      <c r="B2027" s="2727" t="s">
        <v>7546</v>
      </c>
      <c r="E2027" s="1688"/>
    </row>
    <row r="2028" spans="1:6" ht="44.25" customHeight="1">
      <c r="B2028" s="2727" t="s">
        <v>7547</v>
      </c>
      <c r="E2028" s="1688"/>
    </row>
    <row r="2029" spans="1:6" ht="62.25" customHeight="1">
      <c r="B2029" s="2727" t="s">
        <v>7548</v>
      </c>
      <c r="E2029" s="1688"/>
    </row>
    <row r="2030" spans="1:6" ht="48" customHeight="1">
      <c r="B2030" s="1047" t="s">
        <v>7549</v>
      </c>
      <c r="E2030" s="1688"/>
    </row>
    <row r="2031" spans="1:6" ht="45" customHeight="1">
      <c r="B2031" s="2727" t="s">
        <v>7550</v>
      </c>
      <c r="E2031" s="1688"/>
    </row>
    <row r="2032" spans="1:6" ht="31.5" customHeight="1">
      <c r="B2032" s="2727" t="s">
        <v>7545</v>
      </c>
      <c r="E2032" s="1688"/>
    </row>
    <row r="2033" spans="1:8">
      <c r="B2033" s="59"/>
      <c r="E2033" s="1688"/>
    </row>
    <row r="2034" spans="1:8" ht="24.75" customHeight="1">
      <c r="A2034" s="58" t="s">
        <v>7551</v>
      </c>
      <c r="B2034" s="12" t="s">
        <v>7552</v>
      </c>
      <c r="C2034" s="81" t="s">
        <v>19</v>
      </c>
      <c r="D2034" s="1050">
        <v>1</v>
      </c>
      <c r="E2034" s="1681"/>
      <c r="F2034" s="125">
        <f>E2034*D2034</f>
        <v>0</v>
      </c>
    </row>
    <row r="2035" spans="1:8" ht="48" customHeight="1">
      <c r="B2035" s="2727" t="s">
        <v>7553</v>
      </c>
      <c r="E2035" s="1688"/>
    </row>
    <row r="2036" spans="1:8" ht="288.75" customHeight="1">
      <c r="B2036" s="2727" t="s">
        <v>8847</v>
      </c>
      <c r="E2036" s="1688"/>
    </row>
    <row r="2037" spans="1:8" ht="120" customHeight="1">
      <c r="B2037" s="2727" t="s">
        <v>8848</v>
      </c>
      <c r="E2037" s="1688"/>
    </row>
    <row r="2038" spans="1:8" ht="45" customHeight="1">
      <c r="B2038" s="2727" t="s">
        <v>8849</v>
      </c>
      <c r="E2038" s="1688"/>
    </row>
    <row r="2039" spans="1:8" ht="103.5" customHeight="1">
      <c r="B2039" s="2727" t="s">
        <v>7554</v>
      </c>
      <c r="E2039" s="1688"/>
    </row>
    <row r="2040" spans="1:8" ht="108" customHeight="1">
      <c r="B2040" s="2727" t="s">
        <v>7555</v>
      </c>
      <c r="E2040" s="1688"/>
    </row>
    <row r="2041" spans="1:8" ht="60.75" customHeight="1">
      <c r="B2041" s="2727" t="s">
        <v>7556</v>
      </c>
      <c r="E2041" s="1688"/>
    </row>
    <row r="2042" spans="1:8" ht="34.5" customHeight="1">
      <c r="B2042" s="2727" t="s">
        <v>7545</v>
      </c>
      <c r="E2042" s="1688"/>
    </row>
    <row r="2043" spans="1:8">
      <c r="B2043" s="2727"/>
      <c r="E2043" s="1688"/>
    </row>
    <row r="2044" spans="1:8" ht="24.75" customHeight="1">
      <c r="A2044" s="58" t="s">
        <v>7564</v>
      </c>
      <c r="B2044" s="62" t="s">
        <v>6213</v>
      </c>
      <c r="E2044" s="1688"/>
      <c r="G2044" s="2728"/>
      <c r="H2044" s="2728"/>
    </row>
    <row r="2045" spans="1:8" ht="19.5" customHeight="1">
      <c r="A2045" s="58"/>
      <c r="B2045" s="1048" t="s">
        <v>7566</v>
      </c>
      <c r="C2045" s="81"/>
      <c r="D2045" s="82"/>
      <c r="E2045" s="1681"/>
      <c r="F2045" s="125"/>
      <c r="G2045" s="2728"/>
    </row>
    <row r="2046" spans="1:8">
      <c r="E2046" s="1688"/>
    </row>
    <row r="2047" spans="1:8" ht="23.25" customHeight="1">
      <c r="A2047" s="58" t="s">
        <v>7565</v>
      </c>
      <c r="B2047" s="12" t="s">
        <v>7567</v>
      </c>
      <c r="C2047" s="81" t="s">
        <v>19</v>
      </c>
      <c r="D2047" s="1050">
        <v>1</v>
      </c>
      <c r="E2047" s="1681"/>
      <c r="F2047" s="125">
        <f>E2047*D2047</f>
        <v>0</v>
      </c>
    </row>
    <row r="2048" spans="1:8" ht="180.75" customHeight="1">
      <c r="B2048" s="2727" t="s">
        <v>7568</v>
      </c>
      <c r="E2048" s="1688"/>
    </row>
    <row r="2049" spans="1:6" ht="21" customHeight="1">
      <c r="B2049" s="2727" t="s">
        <v>7569</v>
      </c>
      <c r="E2049" s="1688"/>
    </row>
    <row r="2050" spans="1:6">
      <c r="B2050" s="2727"/>
      <c r="E2050" s="1688"/>
    </row>
    <row r="2051" spans="1:6" ht="25.5" customHeight="1">
      <c r="A2051" s="58" t="s">
        <v>7570</v>
      </c>
      <c r="B2051" s="12" t="s">
        <v>7571</v>
      </c>
      <c r="C2051" s="81" t="s">
        <v>19</v>
      </c>
      <c r="D2051" s="1050">
        <v>3</v>
      </c>
      <c r="E2051" s="1681"/>
      <c r="F2051" s="125">
        <f>E2051*D2051</f>
        <v>0</v>
      </c>
    </row>
    <row r="2052" spans="1:6" ht="174" customHeight="1">
      <c r="B2052" s="2727" t="s">
        <v>7568</v>
      </c>
      <c r="E2052" s="1688"/>
    </row>
    <row r="2053" spans="1:6">
      <c r="B2053" s="2727" t="s">
        <v>7572</v>
      </c>
      <c r="E2053" s="1688"/>
    </row>
    <row r="2054" spans="1:6">
      <c r="B2054" s="2727"/>
      <c r="E2054" s="1688"/>
    </row>
    <row r="2055" spans="1:6" ht="24.75" customHeight="1">
      <c r="A2055" s="58" t="s">
        <v>7573</v>
      </c>
      <c r="B2055" s="12" t="s">
        <v>7574</v>
      </c>
      <c r="C2055" s="81" t="s">
        <v>19</v>
      </c>
      <c r="D2055" s="1050">
        <v>2</v>
      </c>
      <c r="E2055" s="1681"/>
      <c r="F2055" s="125">
        <f>E2055*D2055</f>
        <v>0</v>
      </c>
    </row>
    <row r="2056" spans="1:6" ht="177.75" customHeight="1">
      <c r="B2056" s="2727" t="s">
        <v>7568</v>
      </c>
      <c r="E2056" s="1688"/>
    </row>
    <row r="2057" spans="1:6">
      <c r="B2057" s="2727" t="s">
        <v>7575</v>
      </c>
      <c r="E2057" s="1688"/>
    </row>
    <row r="2058" spans="1:6">
      <c r="B2058" s="2727"/>
      <c r="E2058" s="1688"/>
    </row>
    <row r="2059" spans="1:6" ht="24.75" customHeight="1">
      <c r="A2059" s="58" t="s">
        <v>8850</v>
      </c>
      <c r="B2059" s="12" t="s">
        <v>8851</v>
      </c>
      <c r="C2059" s="81" t="s">
        <v>30</v>
      </c>
      <c r="D2059" s="1050">
        <v>4</v>
      </c>
      <c r="E2059" s="1681"/>
      <c r="F2059" s="125">
        <f>E2059*D2059</f>
        <v>0</v>
      </c>
    </row>
    <row r="2060" spans="1:6" ht="204">
      <c r="B2060" s="2727" t="s">
        <v>8852</v>
      </c>
      <c r="E2060" s="1688"/>
    </row>
    <row r="2061" spans="1:6">
      <c r="B2061" s="2727"/>
      <c r="E2061" s="1688"/>
    </row>
    <row r="2062" spans="1:6" ht="13.9" thickBot="1">
      <c r="E2062" s="1688"/>
    </row>
    <row r="2063" spans="1:6" s="5" customFormat="1" ht="13.9" thickBot="1">
      <c r="A2063" s="2028"/>
      <c r="B2063" s="2715" t="s">
        <v>626</v>
      </c>
      <c r="C2063" s="2716"/>
      <c r="D2063" s="2717"/>
      <c r="E2063" s="2718"/>
      <c r="F2063" s="2718">
        <f>SUM(F1486:F2059)</f>
        <v>0</v>
      </c>
    </row>
    <row r="2064" spans="1:6" ht="13.9" thickTop="1"/>
    <row r="2067" spans="1:7">
      <c r="A2067" s="5" t="s">
        <v>632</v>
      </c>
      <c r="B2067" s="5" t="s">
        <v>38</v>
      </c>
    </row>
    <row r="2068" spans="1:7">
      <c r="A2068" s="5"/>
      <c r="B2068" s="5"/>
    </row>
    <row r="2069" spans="1:7" s="98" customFormat="1" ht="18.75" customHeight="1">
      <c r="A2069" s="2770" t="s">
        <v>77</v>
      </c>
      <c r="B2069" s="2771"/>
      <c r="C2069" s="2772"/>
      <c r="D2069" s="2773"/>
      <c r="E2069" s="2774"/>
      <c r="F2069" s="2775"/>
    </row>
    <row r="2070" spans="1:7" s="76" customFormat="1" ht="21" customHeight="1">
      <c r="A2070" s="3070" t="s">
        <v>78</v>
      </c>
      <c r="B2070" s="3071"/>
      <c r="C2070" s="3071"/>
      <c r="D2070" s="3071"/>
      <c r="E2070" s="3071"/>
      <c r="F2070" s="3072"/>
    </row>
    <row r="2071" spans="1:7" s="76" customFormat="1" ht="20.25" customHeight="1">
      <c r="A2071" s="3073" t="s">
        <v>75</v>
      </c>
      <c r="B2071" s="2959"/>
      <c r="C2071" s="2959"/>
      <c r="D2071" s="2959"/>
      <c r="E2071" s="2959"/>
      <c r="F2071" s="2960"/>
    </row>
    <row r="2072" spans="1:7" s="76" customFormat="1" ht="82.5" customHeight="1">
      <c r="A2072" s="3074" t="s">
        <v>76</v>
      </c>
      <c r="B2072" s="2965"/>
      <c r="C2072" s="2965"/>
      <c r="D2072" s="2965"/>
      <c r="E2072" s="2965"/>
      <c r="F2072" s="2966"/>
    </row>
    <row r="2073" spans="1:7" s="76" customFormat="1" ht="26.25" customHeight="1">
      <c r="A2073" s="3074" t="s">
        <v>8497</v>
      </c>
      <c r="B2073" s="2965"/>
      <c r="C2073" s="2965"/>
      <c r="D2073" s="2965"/>
      <c r="E2073" s="2965"/>
      <c r="F2073" s="2966"/>
    </row>
    <row r="2074" spans="1:7">
      <c r="A2074" s="5"/>
      <c r="B2074" s="5"/>
    </row>
    <row r="2076" spans="1:7" s="5" customFormat="1" ht="19.5" customHeight="1" thickBot="1">
      <c r="A2076" s="7"/>
      <c r="B2076" s="7" t="s">
        <v>12</v>
      </c>
      <c r="C2076" s="2709" t="s">
        <v>13</v>
      </c>
      <c r="D2076" s="2709" t="s">
        <v>14</v>
      </c>
      <c r="E2076" s="2710" t="s">
        <v>15</v>
      </c>
      <c r="F2076" s="2710" t="s">
        <v>16</v>
      </c>
    </row>
    <row r="2077" spans="1:7" ht="13.9" thickTop="1"/>
    <row r="2078" spans="1:7" s="59" customFormat="1" ht="18" customHeight="1">
      <c r="A2078" s="58" t="s">
        <v>633</v>
      </c>
      <c r="B2078" s="62" t="s">
        <v>93</v>
      </c>
      <c r="E2078" s="134"/>
      <c r="F2078" s="134"/>
    </row>
    <row r="2079" spans="1:7" s="59" customFormat="1" ht="102" customHeight="1">
      <c r="A2079" s="58"/>
      <c r="B2079" s="62" t="s">
        <v>97</v>
      </c>
      <c r="C2079" s="81"/>
      <c r="D2079" s="108"/>
      <c r="E2079" s="125"/>
      <c r="F2079" s="125"/>
    </row>
    <row r="2080" spans="1:7" s="59" customFormat="1" ht="30.75" customHeight="1">
      <c r="A2080" s="97" t="s">
        <v>90</v>
      </c>
      <c r="B2080" s="146" t="s">
        <v>636</v>
      </c>
      <c r="C2080" s="81" t="s">
        <v>23</v>
      </c>
      <c r="D2080" s="108">
        <v>3452.13</v>
      </c>
      <c r="E2080" s="1681"/>
      <c r="F2080" s="125">
        <f>E2080*D2080</f>
        <v>0</v>
      </c>
      <c r="G2080" s="106"/>
    </row>
    <row r="2081" spans="1:7" s="59" customFormat="1" ht="30.75" customHeight="1">
      <c r="A2081" s="97" t="s">
        <v>90</v>
      </c>
      <c r="B2081" s="146" t="s">
        <v>8853</v>
      </c>
      <c r="C2081" s="81" t="s">
        <v>23</v>
      </c>
      <c r="D2081" s="108">
        <v>1752.3</v>
      </c>
      <c r="E2081" s="1681"/>
      <c r="F2081" s="125">
        <f>E2081*D2081</f>
        <v>0</v>
      </c>
      <c r="G2081" s="106"/>
    </row>
    <row r="2082" spans="1:7" s="59" customFormat="1" ht="35.25" customHeight="1">
      <c r="A2082" s="97" t="s">
        <v>90</v>
      </c>
      <c r="B2082" s="146" t="s">
        <v>637</v>
      </c>
      <c r="C2082" s="81" t="s">
        <v>23</v>
      </c>
      <c r="D2082" s="108">
        <v>4341.7299999999996</v>
      </c>
      <c r="E2082" s="1681"/>
      <c r="F2082" s="125">
        <f>E2082*D2082</f>
        <v>0</v>
      </c>
      <c r="G2082" s="106"/>
    </row>
    <row r="2083" spans="1:7" s="59" customFormat="1" ht="17.25" customHeight="1">
      <c r="A2083" s="97"/>
      <c r="B2083" s="119"/>
      <c r="C2083" s="81"/>
      <c r="D2083" s="108"/>
      <c r="E2083" s="1681"/>
      <c r="F2083" s="125"/>
    </row>
    <row r="2084" spans="1:7" s="59" customFormat="1" ht="84" customHeight="1">
      <c r="A2084" s="58" t="s">
        <v>634</v>
      </c>
      <c r="B2084" s="62" t="s">
        <v>8854</v>
      </c>
      <c r="C2084" s="81" t="s">
        <v>23</v>
      </c>
      <c r="D2084" s="108">
        <v>4554.28</v>
      </c>
      <c r="E2084" s="1681"/>
      <c r="F2084" s="125">
        <f>E2084*D2084</f>
        <v>0</v>
      </c>
      <c r="G2084" s="106"/>
    </row>
    <row r="2085" spans="1:7" s="59" customFormat="1" ht="19.5" customHeight="1">
      <c r="A2085" s="97"/>
      <c r="B2085" s="119"/>
      <c r="C2085" s="81"/>
      <c r="D2085" s="108"/>
      <c r="E2085" s="1681"/>
      <c r="F2085" s="125"/>
    </row>
    <row r="2086" spans="1:7" s="59" customFormat="1" ht="58.5" customHeight="1">
      <c r="A2086" s="58" t="s">
        <v>635</v>
      </c>
      <c r="B2086" s="62" t="s">
        <v>638</v>
      </c>
      <c r="C2086" s="81" t="s">
        <v>23</v>
      </c>
      <c r="D2086" s="108">
        <v>11993.13</v>
      </c>
      <c r="E2086" s="1681"/>
      <c r="F2086" s="125">
        <f>E2086*D2086</f>
        <v>0</v>
      </c>
      <c r="G2086" s="106"/>
    </row>
    <row r="2087" spans="1:7" s="59" customFormat="1" ht="13.15">
      <c r="A2087" s="97"/>
      <c r="B2087" s="119"/>
      <c r="C2087" s="81"/>
      <c r="D2087" s="108"/>
      <c r="E2087" s="1681"/>
      <c r="F2087" s="125"/>
    </row>
    <row r="2088" spans="1:7" s="59" customFormat="1" ht="57.75" customHeight="1">
      <c r="A2088" s="58" t="s">
        <v>640</v>
      </c>
      <c r="B2088" s="62" t="s">
        <v>639</v>
      </c>
      <c r="C2088" s="81" t="s">
        <v>23</v>
      </c>
      <c r="D2088" s="108">
        <v>404.03</v>
      </c>
      <c r="E2088" s="1681"/>
      <c r="F2088" s="125">
        <f>E2088*D2088</f>
        <v>0</v>
      </c>
      <c r="G2088" s="106"/>
    </row>
    <row r="2089" spans="1:7" s="59" customFormat="1" ht="13.15">
      <c r="A2089" s="97"/>
      <c r="B2089" s="108"/>
      <c r="C2089" s="81"/>
      <c r="D2089" s="108"/>
      <c r="E2089" s="125"/>
      <c r="F2089" s="125"/>
    </row>
    <row r="2090" spans="1:7" s="59" customFormat="1" ht="108.75" customHeight="1">
      <c r="A2090" s="58" t="s">
        <v>641</v>
      </c>
      <c r="B2090" s="62" t="s">
        <v>8958</v>
      </c>
      <c r="E2090" s="1689"/>
      <c r="F2090" s="134"/>
    </row>
    <row r="2091" spans="1:7" s="59" customFormat="1">
      <c r="A2091" s="97" t="s">
        <v>90</v>
      </c>
      <c r="B2091" s="109" t="s">
        <v>648</v>
      </c>
      <c r="C2091" s="81" t="s">
        <v>23</v>
      </c>
      <c r="D2091" s="108">
        <v>101.42</v>
      </c>
      <c r="E2091" s="1681"/>
      <c r="F2091" s="125">
        <f t="shared" ref="F2091:F2105" si="94">E2091*D2091</f>
        <v>0</v>
      </c>
      <c r="G2091" s="106"/>
    </row>
    <row r="2092" spans="1:7" s="59" customFormat="1">
      <c r="A2092" s="97" t="s">
        <v>90</v>
      </c>
      <c r="B2092" s="109" t="s">
        <v>8856</v>
      </c>
      <c r="C2092" s="81" t="s">
        <v>23</v>
      </c>
      <c r="D2092" s="108">
        <v>311.20999999999998</v>
      </c>
      <c r="E2092" s="1681"/>
      <c r="F2092" s="125">
        <f t="shared" si="94"/>
        <v>0</v>
      </c>
      <c r="G2092" s="106"/>
    </row>
    <row r="2093" spans="1:7" s="59" customFormat="1">
      <c r="A2093" s="97" t="s">
        <v>90</v>
      </c>
      <c r="B2093" s="109" t="s">
        <v>647</v>
      </c>
      <c r="C2093" s="81" t="s">
        <v>23</v>
      </c>
      <c r="D2093" s="108">
        <v>1460.23</v>
      </c>
      <c r="E2093" s="1681"/>
      <c r="F2093" s="125">
        <f t="shared" si="94"/>
        <v>0</v>
      </c>
      <c r="G2093" s="106"/>
    </row>
    <row r="2094" spans="1:7" s="59" customFormat="1">
      <c r="A2094" s="97"/>
      <c r="B2094" s="109" t="s">
        <v>8857</v>
      </c>
      <c r="C2094" s="81" t="s">
        <v>23</v>
      </c>
      <c r="D2094" s="108">
        <v>247.3</v>
      </c>
      <c r="E2094" s="1681"/>
      <c r="F2094" s="125">
        <f t="shared" si="94"/>
        <v>0</v>
      </c>
      <c r="G2094" s="106"/>
    </row>
    <row r="2095" spans="1:7" s="59" customFormat="1">
      <c r="A2095" s="97" t="s">
        <v>90</v>
      </c>
      <c r="B2095" s="109" t="s">
        <v>642</v>
      </c>
      <c r="C2095" s="81" t="s">
        <v>23</v>
      </c>
      <c r="D2095" s="108">
        <v>2030.08</v>
      </c>
      <c r="E2095" s="1681"/>
      <c r="F2095" s="125">
        <f t="shared" si="94"/>
        <v>0</v>
      </c>
      <c r="G2095" s="106"/>
    </row>
    <row r="2096" spans="1:7" s="59" customFormat="1">
      <c r="A2096" s="97" t="s">
        <v>90</v>
      </c>
      <c r="B2096" s="109" t="s">
        <v>8858</v>
      </c>
      <c r="C2096" s="81" t="s">
        <v>23</v>
      </c>
      <c r="D2096" s="108">
        <v>31.2</v>
      </c>
      <c r="E2096" s="1681"/>
      <c r="F2096" s="125">
        <f t="shared" si="94"/>
        <v>0</v>
      </c>
      <c r="G2096" s="106"/>
    </row>
    <row r="2097" spans="1:7" s="59" customFormat="1">
      <c r="A2097" s="97" t="s">
        <v>90</v>
      </c>
      <c r="B2097" s="109" t="s">
        <v>643</v>
      </c>
      <c r="C2097" s="81" t="s">
        <v>23</v>
      </c>
      <c r="D2097" s="108">
        <v>88.36</v>
      </c>
      <c r="E2097" s="1681"/>
      <c r="F2097" s="125">
        <f t="shared" si="94"/>
        <v>0</v>
      </c>
      <c r="G2097" s="106"/>
    </row>
    <row r="2098" spans="1:7" s="59" customFormat="1">
      <c r="A2098" s="97" t="s">
        <v>90</v>
      </c>
      <c r="B2098" s="109" t="s">
        <v>644</v>
      </c>
      <c r="C2098" s="81" t="s">
        <v>23</v>
      </c>
      <c r="D2098" s="108">
        <v>3775.67</v>
      </c>
      <c r="E2098" s="1681"/>
      <c r="F2098" s="125">
        <f t="shared" si="94"/>
        <v>0</v>
      </c>
      <c r="G2098" s="106"/>
    </row>
    <row r="2099" spans="1:7" s="59" customFormat="1">
      <c r="A2099" s="97" t="s">
        <v>90</v>
      </c>
      <c r="B2099" s="109" t="s">
        <v>8859</v>
      </c>
      <c r="C2099" s="81" t="s">
        <v>23</v>
      </c>
      <c r="D2099" s="108">
        <v>741.3</v>
      </c>
      <c r="E2099" s="1681"/>
      <c r="F2099" s="125">
        <f t="shared" si="94"/>
        <v>0</v>
      </c>
      <c r="G2099" s="106"/>
    </row>
    <row r="2100" spans="1:7" s="59" customFormat="1">
      <c r="A2100" s="97" t="s">
        <v>90</v>
      </c>
      <c r="B2100" s="109" t="s">
        <v>645</v>
      </c>
      <c r="C2100" s="81" t="s">
        <v>23</v>
      </c>
      <c r="D2100" s="108">
        <v>103.13</v>
      </c>
      <c r="E2100" s="1681"/>
      <c r="F2100" s="125">
        <f t="shared" si="94"/>
        <v>0</v>
      </c>
      <c r="G2100" s="106"/>
    </row>
    <row r="2101" spans="1:7" s="59" customFormat="1">
      <c r="A2101" s="97" t="s">
        <v>90</v>
      </c>
      <c r="B2101" s="109" t="s">
        <v>8860</v>
      </c>
      <c r="C2101" s="81" t="s">
        <v>23</v>
      </c>
      <c r="D2101" s="108">
        <v>251.16</v>
      </c>
      <c r="E2101" s="1681"/>
      <c r="F2101" s="125">
        <f t="shared" si="94"/>
        <v>0</v>
      </c>
      <c r="G2101" s="106"/>
    </row>
    <row r="2102" spans="1:7" s="59" customFormat="1">
      <c r="A2102" s="97" t="s">
        <v>90</v>
      </c>
      <c r="B2102" s="109" t="s">
        <v>646</v>
      </c>
      <c r="C2102" s="81" t="s">
        <v>23</v>
      </c>
      <c r="D2102" s="108">
        <v>3084.26</v>
      </c>
      <c r="E2102" s="1681"/>
      <c r="F2102" s="125">
        <f t="shared" si="94"/>
        <v>0</v>
      </c>
      <c r="G2102" s="106"/>
    </row>
    <row r="2103" spans="1:7" s="59" customFormat="1">
      <c r="A2103" s="97" t="s">
        <v>90</v>
      </c>
      <c r="B2103" s="109" t="s">
        <v>649</v>
      </c>
      <c r="C2103" s="81" t="s">
        <v>23</v>
      </c>
      <c r="D2103" s="108">
        <v>212.55</v>
      </c>
      <c r="E2103" s="1681"/>
      <c r="F2103" s="125">
        <f t="shared" si="94"/>
        <v>0</v>
      </c>
      <c r="G2103" s="106"/>
    </row>
    <row r="2104" spans="1:7" s="59" customFormat="1">
      <c r="A2104" s="97" t="s">
        <v>90</v>
      </c>
      <c r="B2104" s="109" t="s">
        <v>650</v>
      </c>
      <c r="C2104" s="81" t="s">
        <v>23</v>
      </c>
      <c r="D2104" s="108">
        <v>684.28</v>
      </c>
      <c r="E2104" s="1681"/>
      <c r="F2104" s="125">
        <f t="shared" si="94"/>
        <v>0</v>
      </c>
      <c r="G2104" s="106"/>
    </row>
    <row r="2105" spans="1:7" s="59" customFormat="1">
      <c r="A2105" s="97" t="s">
        <v>90</v>
      </c>
      <c r="B2105" s="109" t="s">
        <v>651</v>
      </c>
      <c r="C2105" s="81" t="s">
        <v>23</v>
      </c>
      <c r="D2105" s="108">
        <v>221.2</v>
      </c>
      <c r="E2105" s="1681"/>
      <c r="F2105" s="125">
        <f t="shared" si="94"/>
        <v>0</v>
      </c>
      <c r="G2105" s="106"/>
    </row>
    <row r="2106" spans="1:7" s="59" customFormat="1">
      <c r="A2106" s="97" t="s">
        <v>90</v>
      </c>
      <c r="B2106" s="109" t="s">
        <v>9015</v>
      </c>
      <c r="C2106" s="81" t="s">
        <v>23</v>
      </c>
      <c r="D2106" s="108">
        <v>2040</v>
      </c>
      <c r="E2106" s="1681"/>
      <c r="F2106" s="125">
        <f t="shared" ref="F2106" si="95">E2106*D2106</f>
        <v>0</v>
      </c>
      <c r="G2106" s="106"/>
    </row>
    <row r="2107" spans="1:7" s="59" customFormat="1" ht="18.75" customHeight="1" thickBot="1">
      <c r="A2107" s="55"/>
      <c r="B2107" s="62"/>
      <c r="C2107" s="81"/>
      <c r="D2107" s="82"/>
      <c r="E2107" s="125"/>
      <c r="F2107" s="125"/>
    </row>
    <row r="2108" spans="1:7" s="5" customFormat="1" ht="13.9" thickBot="1">
      <c r="A2108" s="2028"/>
      <c r="B2108" s="2715" t="s">
        <v>38</v>
      </c>
      <c r="C2108" s="2716"/>
      <c r="D2108" s="2717"/>
      <c r="E2108" s="2718"/>
      <c r="F2108" s="2718">
        <f>SUM(F2077:F2107)</f>
        <v>0</v>
      </c>
    </row>
    <row r="2109" spans="1:7" ht="13.9" thickTop="1"/>
    <row r="2112" spans="1:7">
      <c r="A2112" s="5" t="s">
        <v>652</v>
      </c>
      <c r="B2112" s="2776" t="s">
        <v>39</v>
      </c>
    </row>
    <row r="2113" spans="1:7">
      <c r="A2113" s="5"/>
      <c r="B2113" s="2776"/>
    </row>
    <row r="2114" spans="1:7" s="98" customFormat="1" ht="14.25">
      <c r="A2114" s="2719" t="s">
        <v>51</v>
      </c>
      <c r="B2114" s="2777"/>
      <c r="C2114" s="2720"/>
      <c r="D2114" s="2721"/>
      <c r="E2114" s="2722"/>
      <c r="F2114" s="2723"/>
    </row>
    <row r="2115" spans="1:7" s="2708" customFormat="1" ht="16.5" customHeight="1">
      <c r="A2115" s="3008" t="s">
        <v>73</v>
      </c>
      <c r="B2115" s="3038"/>
      <c r="C2115" s="3038"/>
      <c r="D2115" s="3038"/>
      <c r="E2115" s="3038"/>
      <c r="F2115" s="3039"/>
    </row>
    <row r="2116" spans="1:7" s="2708" customFormat="1" ht="18" customHeight="1">
      <c r="A2116" s="3040" t="s">
        <v>67</v>
      </c>
      <c r="B2116" s="3041"/>
      <c r="C2116" s="3041"/>
      <c r="D2116" s="3041"/>
      <c r="E2116" s="3041"/>
      <c r="F2116" s="3042"/>
    </row>
    <row r="2117" spans="1:7" s="2708" customFormat="1" ht="36" customHeight="1">
      <c r="A2117" s="3040" t="s">
        <v>68</v>
      </c>
      <c r="B2117" s="3041"/>
      <c r="C2117" s="3041"/>
      <c r="D2117" s="3041"/>
      <c r="E2117" s="3041"/>
      <c r="F2117" s="3042"/>
    </row>
    <row r="2118" spans="1:7" s="2708" customFormat="1" ht="143.25" customHeight="1">
      <c r="A2118" s="3040" t="s">
        <v>8861</v>
      </c>
      <c r="B2118" s="3041"/>
      <c r="C2118" s="3041"/>
      <c r="D2118" s="3041"/>
      <c r="E2118" s="3041"/>
      <c r="F2118" s="3042"/>
      <c r="G2118" s="2778"/>
    </row>
    <row r="2119" spans="1:7" s="2708" customFormat="1" ht="87.75" customHeight="1">
      <c r="A2119" s="3040" t="s">
        <v>8935</v>
      </c>
      <c r="B2119" s="3041"/>
      <c r="C2119" s="3041"/>
      <c r="D2119" s="3041"/>
      <c r="E2119" s="3041"/>
      <c r="F2119" s="3042"/>
    </row>
    <row r="2120" spans="1:7" s="2708" customFormat="1" ht="69.75" customHeight="1">
      <c r="A2120" s="3040" t="s">
        <v>8689</v>
      </c>
      <c r="B2120" s="3041"/>
      <c r="C2120" s="3041"/>
      <c r="D2120" s="3041"/>
      <c r="E2120" s="3041"/>
      <c r="F2120" s="3042"/>
    </row>
    <row r="2121" spans="1:7" s="2708" customFormat="1" ht="49.5" customHeight="1">
      <c r="A2121" s="3046" t="s">
        <v>8690</v>
      </c>
      <c r="B2121" s="3047"/>
      <c r="C2121" s="3047"/>
      <c r="D2121" s="3047"/>
      <c r="E2121" s="3047"/>
      <c r="F2121" s="3048"/>
    </row>
    <row r="2122" spans="1:7" s="2708" customFormat="1" ht="72.75" customHeight="1">
      <c r="A2122" s="3046" t="s">
        <v>8724</v>
      </c>
      <c r="B2122" s="3047"/>
      <c r="C2122" s="3047"/>
      <c r="D2122" s="3047"/>
      <c r="E2122" s="3047"/>
      <c r="F2122" s="3048"/>
    </row>
    <row r="2123" spans="1:7">
      <c r="A2123" s="5"/>
      <c r="B2123" s="2776"/>
    </row>
    <row r="2124" spans="1:7">
      <c r="B2124" s="2779"/>
    </row>
    <row r="2125" spans="1:7" s="5" customFormat="1" ht="13.9" thickBot="1">
      <c r="A2125" s="7"/>
      <c r="B2125" s="2780" t="s">
        <v>12</v>
      </c>
      <c r="C2125" s="2709" t="s">
        <v>13</v>
      </c>
      <c r="D2125" s="2709" t="s">
        <v>14</v>
      </c>
      <c r="E2125" s="2710" t="s">
        <v>15</v>
      </c>
      <c r="F2125" s="2710" t="s">
        <v>16</v>
      </c>
    </row>
    <row r="2126" spans="1:7" ht="13.9" thickTop="1">
      <c r="B2126" s="2779"/>
    </row>
    <row r="2127" spans="1:7" s="59" customFormat="1" ht="255">
      <c r="A2127" s="58" t="s">
        <v>653</v>
      </c>
      <c r="B2127" s="62" t="s">
        <v>8863</v>
      </c>
      <c r="C2127" s="81" t="s">
        <v>23</v>
      </c>
      <c r="D2127" s="108">
        <v>11113.18</v>
      </c>
      <c r="E2127" s="1681"/>
      <c r="F2127" s="125">
        <f>E2127*D2127</f>
        <v>0</v>
      </c>
      <c r="G2127" s="106"/>
    </row>
    <row r="2128" spans="1:7" s="59" customFormat="1" ht="13.15">
      <c r="A2128" s="97"/>
      <c r="B2128" s="119"/>
      <c r="C2128" s="81"/>
      <c r="D2128" s="108"/>
      <c r="E2128" s="1681"/>
      <c r="F2128" s="125"/>
    </row>
    <row r="2129" spans="1:7" s="59" customFormat="1" ht="97.5" customHeight="1">
      <c r="A2129" s="58" t="s">
        <v>654</v>
      </c>
      <c r="B2129" s="62" t="s">
        <v>8864</v>
      </c>
      <c r="C2129" s="81" t="s">
        <v>23</v>
      </c>
      <c r="D2129" s="108">
        <v>1804.69</v>
      </c>
      <c r="E2129" s="1681"/>
      <c r="F2129" s="125">
        <f>E2129*D2129</f>
        <v>0</v>
      </c>
      <c r="G2129" s="106"/>
    </row>
    <row r="2130" spans="1:7" s="59" customFormat="1" ht="13.15">
      <c r="A2130" s="97"/>
      <c r="B2130" s="119"/>
      <c r="C2130" s="81"/>
      <c r="D2130" s="108"/>
      <c r="E2130" s="1681"/>
      <c r="F2130" s="125"/>
    </row>
    <row r="2131" spans="1:7" s="59" customFormat="1" ht="166.5" customHeight="1">
      <c r="A2131" s="58" t="s">
        <v>656</v>
      </c>
      <c r="B2131" s="62" t="s">
        <v>657</v>
      </c>
      <c r="C2131" s="81" t="s">
        <v>23</v>
      </c>
      <c r="D2131" s="108">
        <v>53.87</v>
      </c>
      <c r="E2131" s="1681"/>
      <c r="F2131" s="125">
        <f>E2131*D2131</f>
        <v>0</v>
      </c>
      <c r="G2131" s="106"/>
    </row>
    <row r="2132" spans="1:7" s="59" customFormat="1" ht="13.15">
      <c r="A2132" s="97"/>
      <c r="B2132" s="119"/>
      <c r="C2132" s="81"/>
      <c r="D2132" s="108"/>
      <c r="E2132" s="125"/>
      <c r="F2132" s="125"/>
    </row>
    <row r="2133" spans="1:7" s="59" customFormat="1" ht="102.75" customHeight="1">
      <c r="A2133" s="58" t="s">
        <v>658</v>
      </c>
      <c r="B2133" s="62" t="s">
        <v>659</v>
      </c>
      <c r="C2133" s="81" t="s">
        <v>23</v>
      </c>
      <c r="D2133" s="108">
        <v>83.56</v>
      </c>
      <c r="E2133" s="1681"/>
      <c r="F2133" s="125">
        <f>E2133*D2133</f>
        <v>0</v>
      </c>
      <c r="G2133" s="106"/>
    </row>
    <row r="2134" spans="1:7" s="59" customFormat="1" ht="13.15">
      <c r="A2134" s="97"/>
      <c r="B2134" s="119"/>
      <c r="C2134" s="81"/>
      <c r="D2134" s="108"/>
      <c r="E2134" s="1681"/>
      <c r="F2134" s="125"/>
    </row>
    <row r="2135" spans="1:7" s="59" customFormat="1" ht="82.5" customHeight="1">
      <c r="A2135" s="58" t="s">
        <v>660</v>
      </c>
      <c r="B2135" s="62" t="s">
        <v>9027</v>
      </c>
      <c r="C2135" s="81" t="s">
        <v>23</v>
      </c>
      <c r="D2135" s="108">
        <v>4805.12</v>
      </c>
      <c r="E2135" s="1681"/>
      <c r="F2135" s="125">
        <f>E2135*D2135</f>
        <v>0</v>
      </c>
      <c r="G2135" s="106"/>
    </row>
    <row r="2136" spans="1:7" s="59" customFormat="1" ht="13.15">
      <c r="A2136" s="97"/>
      <c r="B2136" s="119"/>
      <c r="C2136" s="81"/>
      <c r="D2136" s="108"/>
      <c r="E2136" s="1681"/>
      <c r="F2136" s="125"/>
    </row>
    <row r="2137" spans="1:7" s="59" customFormat="1" ht="96.75" customHeight="1">
      <c r="A2137" s="58" t="s">
        <v>662</v>
      </c>
      <c r="B2137" s="62" t="s">
        <v>661</v>
      </c>
      <c r="C2137" s="81" t="s">
        <v>23</v>
      </c>
      <c r="D2137" s="108">
        <v>665.98</v>
      </c>
      <c r="E2137" s="1681"/>
      <c r="F2137" s="125">
        <f>E2137*D2137</f>
        <v>0</v>
      </c>
      <c r="G2137" s="106"/>
    </row>
    <row r="2138" spans="1:7" s="59" customFormat="1" ht="13.15">
      <c r="A2138" s="97"/>
      <c r="B2138" s="119"/>
      <c r="C2138" s="81"/>
      <c r="D2138" s="108"/>
      <c r="E2138" s="1681"/>
      <c r="F2138" s="125"/>
    </row>
    <row r="2139" spans="1:7" s="59" customFormat="1" ht="121.5" customHeight="1">
      <c r="A2139" s="58" t="s">
        <v>664</v>
      </c>
      <c r="B2139" s="62" t="s">
        <v>663</v>
      </c>
      <c r="C2139" s="81" t="s">
        <v>23</v>
      </c>
      <c r="D2139" s="108">
        <v>8430</v>
      </c>
      <c r="E2139" s="1681"/>
      <c r="F2139" s="125">
        <f>E2139*D2139</f>
        <v>0</v>
      </c>
      <c r="G2139" s="106"/>
    </row>
    <row r="2140" spans="1:7" s="59" customFormat="1" ht="13.15">
      <c r="A2140" s="97"/>
      <c r="B2140" s="62"/>
      <c r="C2140" s="81"/>
      <c r="D2140" s="82"/>
      <c r="E2140" s="1681"/>
      <c r="F2140" s="125"/>
    </row>
    <row r="2141" spans="1:7" s="59" customFormat="1" ht="118.5" customHeight="1">
      <c r="A2141" s="58" t="s">
        <v>665</v>
      </c>
      <c r="B2141" s="62" t="s">
        <v>663</v>
      </c>
      <c r="C2141" s="81" t="s">
        <v>23</v>
      </c>
      <c r="D2141" s="108">
        <v>2448</v>
      </c>
      <c r="E2141" s="1681"/>
      <c r="F2141" s="125">
        <f>E2141*D2141</f>
        <v>0</v>
      </c>
      <c r="G2141" s="106"/>
    </row>
    <row r="2142" spans="1:7" s="59" customFormat="1" ht="12.75">
      <c r="A2142" s="58"/>
      <c r="B2142" s="62"/>
      <c r="C2142" s="81"/>
      <c r="D2142" s="82"/>
      <c r="E2142" s="1681"/>
      <c r="F2142" s="125"/>
    </row>
    <row r="2143" spans="1:7" s="59" customFormat="1" ht="162" customHeight="1">
      <c r="A2143" s="58" t="s">
        <v>666</v>
      </c>
      <c r="B2143" s="62" t="s">
        <v>667</v>
      </c>
      <c r="C2143" s="81" t="s">
        <v>23</v>
      </c>
      <c r="D2143" s="108">
        <v>7350</v>
      </c>
      <c r="E2143" s="1681"/>
      <c r="F2143" s="125">
        <f>E2143*D2143</f>
        <v>0</v>
      </c>
      <c r="G2143" s="106"/>
    </row>
    <row r="2144" spans="1:7" s="59" customFormat="1">
      <c r="A2144" s="58"/>
      <c r="B2144" s="62"/>
      <c r="C2144" s="81"/>
      <c r="D2144" s="108"/>
      <c r="E2144" s="1681"/>
      <c r="F2144" s="125"/>
      <c r="G2144" s="106"/>
    </row>
    <row r="2145" spans="1:7" s="59" customFormat="1" ht="101.25" customHeight="1">
      <c r="A2145" s="58" t="s">
        <v>8499</v>
      </c>
      <c r="B2145" s="62" t="s">
        <v>8500</v>
      </c>
      <c r="C2145" s="81" t="s">
        <v>23</v>
      </c>
      <c r="D2145" s="108">
        <v>115.2</v>
      </c>
      <c r="E2145" s="1681"/>
      <c r="F2145" s="125">
        <f>E2145*D2145</f>
        <v>0</v>
      </c>
      <c r="G2145" s="106"/>
    </row>
    <row r="2146" spans="1:7" s="59" customFormat="1">
      <c r="A2146" s="58"/>
      <c r="B2146" s="62"/>
      <c r="C2146" s="81"/>
      <c r="D2146" s="108"/>
      <c r="E2146" s="1681"/>
      <c r="F2146" s="125"/>
      <c r="G2146" s="106"/>
    </row>
    <row r="2147" spans="1:7" s="59" customFormat="1" ht="76.5">
      <c r="A2147" s="58" t="s">
        <v>9028</v>
      </c>
      <c r="B2147" s="62" t="s">
        <v>9029</v>
      </c>
      <c r="C2147" s="81"/>
      <c r="D2147" s="108"/>
      <c r="E2147" s="1681"/>
      <c r="F2147" s="125"/>
      <c r="G2147" s="106"/>
    </row>
    <row r="2148" spans="1:7" s="59" customFormat="1" ht="38.25">
      <c r="A2148" s="58"/>
      <c r="B2148" s="62" t="s">
        <v>9030</v>
      </c>
      <c r="C2148" s="81" t="s">
        <v>23</v>
      </c>
      <c r="D2148" s="108">
        <v>56.54</v>
      </c>
      <c r="E2148" s="1681"/>
      <c r="F2148" s="125">
        <f>E2148*D2148</f>
        <v>0</v>
      </c>
      <c r="G2148" s="106"/>
    </row>
    <row r="2149" spans="1:7" s="59" customFormat="1" ht="38.25">
      <c r="A2149" s="58"/>
      <c r="B2149" s="62" t="s">
        <v>9031</v>
      </c>
      <c r="C2149" s="81" t="s">
        <v>23</v>
      </c>
      <c r="D2149" s="108">
        <v>142.74</v>
      </c>
      <c r="E2149" s="1681"/>
      <c r="F2149" s="125">
        <f>E2149*D2149</f>
        <v>0</v>
      </c>
      <c r="G2149" s="106"/>
    </row>
    <row r="2150" spans="1:7" s="59" customFormat="1" ht="38.25">
      <c r="A2150" s="58"/>
      <c r="B2150" s="62" t="s">
        <v>9032</v>
      </c>
      <c r="C2150" s="81" t="s">
        <v>23</v>
      </c>
      <c r="D2150" s="108">
        <v>68.319999999999993</v>
      </c>
      <c r="E2150" s="1681"/>
      <c r="F2150" s="125">
        <f>E2150*D2150</f>
        <v>0</v>
      </c>
      <c r="G2150" s="106"/>
    </row>
    <row r="2151" spans="1:7" s="59" customFormat="1" ht="38.25">
      <c r="A2151" s="58"/>
      <c r="B2151" s="62" t="s">
        <v>9033</v>
      </c>
      <c r="C2151" s="81" t="s">
        <v>23</v>
      </c>
      <c r="D2151" s="108">
        <v>171.35</v>
      </c>
      <c r="E2151" s="1681"/>
      <c r="F2151" s="125">
        <f>E2151*D2151</f>
        <v>0</v>
      </c>
      <c r="G2151" s="106"/>
    </row>
    <row r="2152" spans="1:7" s="59" customFormat="1" ht="38.25">
      <c r="A2152" s="58"/>
      <c r="B2152" s="62" t="s">
        <v>9034</v>
      </c>
      <c r="C2152" s="81" t="s">
        <v>23</v>
      </c>
      <c r="D2152" s="108">
        <v>27.74</v>
      </c>
      <c r="E2152" s="1681"/>
      <c r="F2152" s="125">
        <f>E2152*D2152</f>
        <v>0</v>
      </c>
      <c r="G2152" s="106"/>
    </row>
    <row r="2153" spans="1:7" s="59" customFormat="1">
      <c r="A2153" s="58"/>
      <c r="B2153" s="62"/>
      <c r="C2153" s="81"/>
      <c r="D2153" s="108"/>
      <c r="E2153" s="1681"/>
      <c r="F2153" s="125"/>
      <c r="G2153" s="106"/>
    </row>
    <row r="2154" spans="1:7" s="59" customFormat="1" ht="13.15" thickBot="1">
      <c r="A2154" s="58"/>
      <c r="B2154" s="62"/>
      <c r="C2154" s="81"/>
      <c r="D2154" s="82"/>
      <c r="E2154" s="125"/>
      <c r="F2154" s="125"/>
    </row>
    <row r="2155" spans="1:7" s="5" customFormat="1" ht="13.9" thickBot="1">
      <c r="A2155" s="2028"/>
      <c r="B2155" s="2781" t="s">
        <v>40</v>
      </c>
      <c r="C2155" s="2716"/>
      <c r="D2155" s="2717"/>
      <c r="E2155" s="2718"/>
      <c r="F2155" s="2718">
        <f>SUM(F2127:F2152)</f>
        <v>0</v>
      </c>
    </row>
    <row r="2156" spans="1:7" ht="13.9" thickTop="1"/>
    <row r="2159" spans="1:7">
      <c r="A2159" s="5" t="s">
        <v>668</v>
      </c>
      <c r="B2159" s="2776" t="s">
        <v>669</v>
      </c>
      <c r="G2159" s="2782"/>
    </row>
    <row r="2160" spans="1:7">
      <c r="A2160" s="5"/>
      <c r="B2160" s="2776"/>
    </row>
    <row r="2161" spans="1:7" s="98" customFormat="1" ht="14.25">
      <c r="A2161" s="2719" t="s">
        <v>670</v>
      </c>
      <c r="B2161" s="1959"/>
      <c r="C2161" s="2720"/>
      <c r="D2161" s="2721"/>
      <c r="E2161" s="2722"/>
      <c r="F2161" s="2723"/>
    </row>
    <row r="2162" spans="1:7" s="2783" customFormat="1" ht="26.25" customHeight="1">
      <c r="A2162" s="3060" t="s">
        <v>671</v>
      </c>
      <c r="B2162" s="3061"/>
      <c r="C2162" s="3061"/>
      <c r="D2162" s="3061"/>
      <c r="E2162" s="3061"/>
      <c r="F2162" s="3062"/>
    </row>
    <row r="2163" spans="1:7" s="2783" customFormat="1" ht="43.5" customHeight="1">
      <c r="A2163" s="3040" t="s">
        <v>672</v>
      </c>
      <c r="B2163" s="3041"/>
      <c r="C2163" s="3041"/>
      <c r="D2163" s="3041"/>
      <c r="E2163" s="3041"/>
      <c r="F2163" s="3042"/>
    </row>
    <row r="2164" spans="1:7" s="2783" customFormat="1" ht="27" customHeight="1">
      <c r="A2164" s="3040" t="s">
        <v>673</v>
      </c>
      <c r="B2164" s="3041"/>
      <c r="C2164" s="3041"/>
      <c r="D2164" s="3041"/>
      <c r="E2164" s="3041"/>
      <c r="F2164" s="3042"/>
    </row>
    <row r="2165" spans="1:7" s="2783" customFormat="1" ht="27.75" customHeight="1">
      <c r="A2165" s="2964" t="s">
        <v>674</v>
      </c>
      <c r="B2165" s="3063"/>
      <c r="C2165" s="3063"/>
      <c r="D2165" s="3063"/>
      <c r="E2165" s="3063"/>
      <c r="F2165" s="3064"/>
    </row>
    <row r="2166" spans="1:7" ht="31.5" customHeight="1">
      <c r="A2166" s="3065" t="s">
        <v>8865</v>
      </c>
      <c r="B2166" s="3066"/>
      <c r="C2166" s="3066"/>
      <c r="D2166" s="3066"/>
      <c r="E2166" s="3066"/>
      <c r="F2166" s="3067"/>
    </row>
    <row r="2167" spans="1:7">
      <c r="B2167" s="2779"/>
    </row>
    <row r="2168" spans="1:7" s="5" customFormat="1" ht="13.9" thickBot="1">
      <c r="A2168" s="7"/>
      <c r="B2168" s="2780" t="s">
        <v>12</v>
      </c>
      <c r="C2168" s="2709" t="s">
        <v>13</v>
      </c>
      <c r="D2168" s="2709" t="s">
        <v>14</v>
      </c>
      <c r="E2168" s="2710" t="s">
        <v>15</v>
      </c>
      <c r="F2168" s="2710" t="s">
        <v>16</v>
      </c>
    </row>
    <row r="2169" spans="1:7" ht="13.9" thickTop="1">
      <c r="B2169" s="2779"/>
    </row>
    <row r="2170" spans="1:7" s="59" customFormat="1" ht="162.75" customHeight="1">
      <c r="A2170" s="58" t="s">
        <v>675</v>
      </c>
      <c r="B2170" s="62" t="s">
        <v>677</v>
      </c>
      <c r="C2170" s="81" t="s">
        <v>23</v>
      </c>
      <c r="D2170" s="108">
        <v>2371.12</v>
      </c>
      <c r="E2170" s="1681"/>
      <c r="F2170" s="125">
        <f>E2170*D2170</f>
        <v>0</v>
      </c>
      <c r="G2170" s="106"/>
    </row>
    <row r="2171" spans="1:7" s="59" customFormat="1" ht="12.75">
      <c r="E2171" s="1689"/>
      <c r="F2171" s="134"/>
    </row>
    <row r="2172" spans="1:7" s="59" customFormat="1" ht="30.75" customHeight="1">
      <c r="A2172" s="81" t="s">
        <v>101</v>
      </c>
      <c r="B2172" s="2727" t="s">
        <v>676</v>
      </c>
      <c r="C2172" s="81" t="s">
        <v>23</v>
      </c>
      <c r="D2172" s="108">
        <v>1631.08</v>
      </c>
      <c r="E2172" s="1681"/>
      <c r="F2172" s="125">
        <f>E2172*D2172</f>
        <v>0</v>
      </c>
      <c r="G2172" s="106"/>
    </row>
    <row r="2173" spans="1:7" s="59" customFormat="1" ht="12.75">
      <c r="E2173" s="1689"/>
      <c r="F2173" s="134"/>
    </row>
    <row r="2174" spans="1:7" s="59" customFormat="1" ht="12.75">
      <c r="E2174" s="1689"/>
      <c r="F2174" s="134"/>
    </row>
    <row r="2175" spans="1:7" s="59" customFormat="1" ht="12.75">
      <c r="B2175" s="2784" t="s">
        <v>678</v>
      </c>
      <c r="E2175" s="1689"/>
      <c r="F2175" s="134"/>
    </row>
    <row r="2176" spans="1:7" s="59" customFormat="1" ht="12.75">
      <c r="E2176" s="1689"/>
      <c r="F2176" s="134"/>
    </row>
    <row r="2177" spans="1:8" s="59" customFormat="1" ht="98.25" customHeight="1">
      <c r="A2177" s="58" t="s">
        <v>679</v>
      </c>
      <c r="B2177" s="62" t="s">
        <v>680</v>
      </c>
      <c r="C2177" s="81" t="s">
        <v>23</v>
      </c>
      <c r="D2177" s="82">
        <v>137</v>
      </c>
      <c r="E2177" s="1800"/>
      <c r="F2177" s="125">
        <f>E2177*D2177</f>
        <v>0</v>
      </c>
    </row>
    <row r="2178" spans="1:8" s="59" customFormat="1" ht="12.75">
      <c r="E2178" s="1689"/>
      <c r="F2178" s="134"/>
    </row>
    <row r="2179" spans="1:8" s="59" customFormat="1" ht="96.75" customHeight="1">
      <c r="A2179" s="58" t="s">
        <v>681</v>
      </c>
      <c r="B2179" s="62" t="s">
        <v>682</v>
      </c>
      <c r="C2179" s="81" t="s">
        <v>23</v>
      </c>
      <c r="D2179" s="82">
        <v>998.55</v>
      </c>
      <c r="E2179" s="1800"/>
      <c r="F2179" s="125">
        <f>E2179*D2179</f>
        <v>0</v>
      </c>
    </row>
    <row r="2180" spans="1:8" s="59" customFormat="1" ht="12.75">
      <c r="E2180" s="1689"/>
      <c r="F2180" s="134"/>
    </row>
    <row r="2181" spans="1:8" s="59" customFormat="1" ht="111.75" customHeight="1">
      <c r="A2181" s="58" t="s">
        <v>683</v>
      </c>
      <c r="B2181" s="62" t="s">
        <v>685</v>
      </c>
      <c r="C2181" s="81" t="s">
        <v>23</v>
      </c>
      <c r="D2181" s="82">
        <v>626.57000000000005</v>
      </c>
      <c r="E2181" s="1800"/>
      <c r="F2181" s="125">
        <f>E2181*D2181</f>
        <v>0</v>
      </c>
    </row>
    <row r="2182" spans="1:8" s="59" customFormat="1" ht="12.75">
      <c r="E2182" s="1689"/>
      <c r="F2182" s="134"/>
    </row>
    <row r="2183" spans="1:8" s="59" customFormat="1" ht="114" customHeight="1">
      <c r="A2183" s="58" t="s">
        <v>692</v>
      </c>
      <c r="B2183" s="62" t="s">
        <v>686</v>
      </c>
      <c r="C2183" s="81" t="s">
        <v>23</v>
      </c>
      <c r="D2183" s="82">
        <v>1918.1</v>
      </c>
      <c r="E2183" s="1800"/>
      <c r="F2183" s="125">
        <f>E2183*D2183</f>
        <v>0</v>
      </c>
    </row>
    <row r="2184" spans="1:8" s="59" customFormat="1" ht="12.75">
      <c r="E2184" s="1689"/>
      <c r="F2184" s="134"/>
    </row>
    <row r="2185" spans="1:8" s="59" customFormat="1" ht="89.25">
      <c r="A2185" s="58" t="s">
        <v>693</v>
      </c>
      <c r="B2185" s="62" t="s">
        <v>687</v>
      </c>
      <c r="C2185" s="81" t="s">
        <v>23</v>
      </c>
      <c r="D2185" s="82">
        <v>2692.81</v>
      </c>
      <c r="E2185" s="1800"/>
      <c r="F2185" s="125">
        <f>E2185*D2185</f>
        <v>0</v>
      </c>
    </row>
    <row r="2186" spans="1:8" s="59" customFormat="1" ht="12.75">
      <c r="E2186" s="1689"/>
      <c r="F2186" s="134"/>
    </row>
    <row r="2187" spans="1:8" s="59" customFormat="1" ht="89.25">
      <c r="A2187" s="58" t="s">
        <v>694</v>
      </c>
      <c r="B2187" s="62" t="s">
        <v>688</v>
      </c>
      <c r="C2187" s="81" t="s">
        <v>23</v>
      </c>
      <c r="D2187" s="82">
        <v>1106.46</v>
      </c>
      <c r="E2187" s="1800"/>
      <c r="F2187" s="125">
        <f>E2187*D2187</f>
        <v>0</v>
      </c>
    </row>
    <row r="2188" spans="1:8" s="59" customFormat="1" ht="12.75">
      <c r="E2188" s="1689"/>
      <c r="F2188" s="134"/>
    </row>
    <row r="2189" spans="1:8" s="59" customFormat="1" ht="150.75" customHeight="1">
      <c r="A2189" s="58" t="s">
        <v>695</v>
      </c>
      <c r="B2189" s="62" t="s">
        <v>8934</v>
      </c>
      <c r="C2189" s="81" t="s">
        <v>23</v>
      </c>
      <c r="D2189" s="82">
        <v>851.06</v>
      </c>
      <c r="E2189" s="1800"/>
      <c r="F2189" s="125">
        <f>E2189*D2189</f>
        <v>0</v>
      </c>
      <c r="G2189" s="2763"/>
      <c r="H2189" s="2763"/>
    </row>
    <row r="2190" spans="1:8" s="59" customFormat="1" ht="16.5" customHeight="1">
      <c r="E2190" s="1689"/>
      <c r="F2190" s="134"/>
    </row>
    <row r="2191" spans="1:8" s="59" customFormat="1" ht="113.25" customHeight="1">
      <c r="A2191" s="58" t="s">
        <v>696</v>
      </c>
      <c r="B2191" s="62" t="s">
        <v>689</v>
      </c>
      <c r="C2191" s="81" t="s">
        <v>23</v>
      </c>
      <c r="D2191" s="82">
        <v>172.58</v>
      </c>
      <c r="E2191" s="1800"/>
      <c r="F2191" s="125">
        <f>E2191*D2191</f>
        <v>0</v>
      </c>
    </row>
    <row r="2192" spans="1:8" s="59" customFormat="1" ht="14.25" customHeight="1">
      <c r="E2192" s="1689"/>
      <c r="F2192" s="134"/>
    </row>
    <row r="2193" spans="1:6" s="59" customFormat="1" ht="111" customHeight="1">
      <c r="A2193" s="58" t="s">
        <v>697</v>
      </c>
      <c r="B2193" s="62" t="s">
        <v>684</v>
      </c>
      <c r="C2193" s="81" t="s">
        <v>23</v>
      </c>
      <c r="D2193" s="82">
        <f>1064.5+628.32</f>
        <v>1692.8200000000002</v>
      </c>
      <c r="E2193" s="1800"/>
      <c r="F2193" s="125">
        <f>E2193*D2193</f>
        <v>0</v>
      </c>
    </row>
    <row r="2194" spans="1:6" s="59" customFormat="1" ht="12.75">
      <c r="A2194" s="58"/>
      <c r="B2194" s="62"/>
      <c r="C2194" s="81"/>
      <c r="D2194" s="82"/>
      <c r="E2194" s="1689"/>
      <c r="F2194" s="125"/>
    </row>
    <row r="2195" spans="1:6" s="59" customFormat="1" ht="102">
      <c r="A2195" s="58" t="s">
        <v>698</v>
      </c>
      <c r="B2195" s="62" t="s">
        <v>8866</v>
      </c>
      <c r="C2195" s="81" t="s">
        <v>23</v>
      </c>
      <c r="D2195" s="82">
        <v>13.14</v>
      </c>
      <c r="E2195" s="1800"/>
      <c r="F2195" s="125">
        <f>E2195*D2195</f>
        <v>0</v>
      </c>
    </row>
    <row r="2196" spans="1:6" s="59" customFormat="1" ht="12.75">
      <c r="A2196" s="58"/>
      <c r="B2196" s="62"/>
      <c r="C2196" s="81"/>
      <c r="D2196" s="82"/>
      <c r="E2196" s="1689"/>
      <c r="F2196" s="125"/>
    </row>
    <row r="2197" spans="1:6" s="59" customFormat="1" ht="12.75">
      <c r="E2197" s="1689"/>
      <c r="F2197" s="134"/>
    </row>
    <row r="2198" spans="1:6" s="59" customFormat="1" ht="12.75">
      <c r="B2198" s="2784" t="s">
        <v>727</v>
      </c>
      <c r="E2198" s="1689"/>
      <c r="F2198" s="134"/>
    </row>
    <row r="2199" spans="1:6" s="59" customFormat="1" ht="12.75">
      <c r="E2199" s="1689"/>
      <c r="F2199" s="134"/>
    </row>
    <row r="2200" spans="1:6" s="59" customFormat="1" ht="30" customHeight="1">
      <c r="A2200" s="58" t="s">
        <v>699</v>
      </c>
      <c r="B2200" s="1044" t="s">
        <v>690</v>
      </c>
      <c r="C2200" s="81" t="s">
        <v>23</v>
      </c>
      <c r="D2200" s="82">
        <v>9874.57</v>
      </c>
      <c r="E2200" s="1800"/>
      <c r="F2200" s="125">
        <f>E2200*D2200</f>
        <v>0</v>
      </c>
    </row>
    <row r="2201" spans="1:6" s="59" customFormat="1" ht="123" customHeight="1">
      <c r="B2201" s="1047" t="s">
        <v>700</v>
      </c>
      <c r="E2201" s="1689"/>
      <c r="F2201" s="134"/>
    </row>
    <row r="2202" spans="1:6" s="59" customFormat="1" ht="57" customHeight="1">
      <c r="B2202" s="1047" t="s">
        <v>691</v>
      </c>
      <c r="E2202" s="1689"/>
      <c r="F2202" s="134"/>
    </row>
    <row r="2203" spans="1:6" s="59" customFormat="1" ht="12.75">
      <c r="E2203" s="1689"/>
      <c r="F2203" s="134"/>
    </row>
    <row r="2204" spans="1:6" s="59" customFormat="1" ht="30.75" customHeight="1">
      <c r="A2204" s="58" t="s">
        <v>701</v>
      </c>
      <c r="B2204" s="1044" t="s">
        <v>690</v>
      </c>
      <c r="C2204" s="81" t="s">
        <v>23</v>
      </c>
      <c r="D2204" s="82">
        <v>10978.1</v>
      </c>
      <c r="E2204" s="1800"/>
      <c r="F2204" s="125">
        <f>E2204*D2204</f>
        <v>0</v>
      </c>
    </row>
    <row r="2205" spans="1:6" s="59" customFormat="1" ht="123" customHeight="1">
      <c r="B2205" s="1047" t="s">
        <v>702</v>
      </c>
      <c r="E2205" s="1689"/>
      <c r="F2205" s="134"/>
    </row>
    <row r="2206" spans="1:6" s="59" customFormat="1" ht="56.25" customHeight="1">
      <c r="B2206" s="1047" t="s">
        <v>691</v>
      </c>
      <c r="E2206" s="1689"/>
      <c r="F2206" s="134"/>
    </row>
    <row r="2207" spans="1:6" s="59" customFormat="1" ht="12.75">
      <c r="E2207" s="1689"/>
      <c r="F2207" s="134"/>
    </row>
    <row r="2208" spans="1:6" s="59" customFormat="1" ht="34.5" customHeight="1">
      <c r="A2208" s="58" t="s">
        <v>703</v>
      </c>
      <c r="B2208" s="1044" t="s">
        <v>690</v>
      </c>
      <c r="C2208" s="81" t="s">
        <v>23</v>
      </c>
      <c r="D2208" s="82">
        <v>521.70000000000005</v>
      </c>
      <c r="E2208" s="1800"/>
      <c r="F2208" s="125">
        <f>E2208*D2208</f>
        <v>0</v>
      </c>
    </row>
    <row r="2209" spans="1:6" s="59" customFormat="1" ht="202.5" customHeight="1">
      <c r="B2209" s="1047" t="s">
        <v>704</v>
      </c>
      <c r="E2209" s="1689"/>
      <c r="F2209" s="134"/>
    </row>
    <row r="2210" spans="1:6" s="59" customFormat="1" ht="59.25" customHeight="1">
      <c r="B2210" s="1047" t="s">
        <v>691</v>
      </c>
      <c r="E2210" s="1689"/>
      <c r="F2210" s="134"/>
    </row>
    <row r="2211" spans="1:6" s="59" customFormat="1" ht="12.75">
      <c r="E2211" s="1689"/>
      <c r="F2211" s="134"/>
    </row>
    <row r="2212" spans="1:6" s="59" customFormat="1" ht="33" customHeight="1">
      <c r="A2212" s="58" t="s">
        <v>705</v>
      </c>
      <c r="B2212" s="1044" t="s">
        <v>690</v>
      </c>
      <c r="C2212" s="81" t="s">
        <v>23</v>
      </c>
      <c r="D2212" s="82">
        <v>904.93</v>
      </c>
      <c r="E2212" s="1800"/>
      <c r="F2212" s="125">
        <f>E2212*D2212</f>
        <v>0</v>
      </c>
    </row>
    <row r="2213" spans="1:6" s="59" customFormat="1" ht="126" customHeight="1">
      <c r="B2213" s="1047" t="s">
        <v>706</v>
      </c>
      <c r="E2213" s="1689"/>
      <c r="F2213" s="134"/>
    </row>
    <row r="2214" spans="1:6" s="59" customFormat="1" ht="60" customHeight="1">
      <c r="B2214" s="1047" t="s">
        <v>691</v>
      </c>
      <c r="E2214" s="1689"/>
      <c r="F2214" s="134"/>
    </row>
    <row r="2215" spans="1:6" s="59" customFormat="1" ht="12.75">
      <c r="E2215" s="1689"/>
      <c r="F2215" s="134"/>
    </row>
    <row r="2216" spans="1:6" s="59" customFormat="1" ht="30" customHeight="1">
      <c r="A2216" s="58" t="s">
        <v>707</v>
      </c>
      <c r="B2216" s="1044" t="s">
        <v>690</v>
      </c>
      <c r="C2216" s="81" t="s">
        <v>23</v>
      </c>
      <c r="D2216" s="82">
        <v>301.64</v>
      </c>
      <c r="E2216" s="1800"/>
      <c r="F2216" s="125">
        <f>E2216*D2216</f>
        <v>0</v>
      </c>
    </row>
    <row r="2217" spans="1:6" s="59" customFormat="1" ht="200.25" customHeight="1">
      <c r="B2217" s="1047" t="s">
        <v>708</v>
      </c>
      <c r="E2217" s="1689"/>
      <c r="F2217" s="134"/>
    </row>
    <row r="2218" spans="1:6" s="59" customFormat="1" ht="58.5" customHeight="1">
      <c r="B2218" s="1047" t="s">
        <v>691</v>
      </c>
      <c r="E2218" s="1689"/>
      <c r="F2218" s="134"/>
    </row>
    <row r="2219" spans="1:6" s="59" customFormat="1" ht="18" customHeight="1">
      <c r="E2219" s="1689"/>
      <c r="F2219" s="134"/>
    </row>
    <row r="2220" spans="1:6" s="59" customFormat="1" ht="30" customHeight="1">
      <c r="A2220" s="58" t="s">
        <v>709</v>
      </c>
      <c r="B2220" s="1044" t="s">
        <v>690</v>
      </c>
      <c r="C2220" s="81" t="s">
        <v>23</v>
      </c>
      <c r="D2220" s="82">
        <v>263.83999999999997</v>
      </c>
      <c r="E2220" s="1800"/>
      <c r="F2220" s="125">
        <f>E2220*D2220</f>
        <v>0</v>
      </c>
    </row>
    <row r="2221" spans="1:6" s="59" customFormat="1" ht="237" customHeight="1">
      <c r="B2221" s="1047" t="s">
        <v>710</v>
      </c>
      <c r="E2221" s="1689"/>
      <c r="F2221" s="134"/>
    </row>
    <row r="2222" spans="1:6" s="59" customFormat="1" ht="54.75" customHeight="1">
      <c r="B2222" s="1047" t="s">
        <v>691</v>
      </c>
      <c r="E2222" s="1689"/>
      <c r="F2222" s="134"/>
    </row>
    <row r="2223" spans="1:6" s="59" customFormat="1" ht="16.5" customHeight="1">
      <c r="E2223" s="1689"/>
      <c r="F2223" s="134"/>
    </row>
    <row r="2224" spans="1:6" s="59" customFormat="1" ht="41.25" customHeight="1">
      <c r="A2224" s="58" t="s">
        <v>711</v>
      </c>
      <c r="B2224" s="1044" t="s">
        <v>713</v>
      </c>
      <c r="C2224" s="81" t="s">
        <v>23</v>
      </c>
      <c r="D2224" s="82">
        <v>294.08</v>
      </c>
      <c r="E2224" s="1800"/>
      <c r="F2224" s="125">
        <f>E2224*D2224</f>
        <v>0</v>
      </c>
    </row>
    <row r="2225" spans="1:6" s="59" customFormat="1" ht="159" customHeight="1">
      <c r="B2225" s="1047" t="s">
        <v>712</v>
      </c>
      <c r="E2225" s="1689"/>
      <c r="F2225" s="134"/>
    </row>
    <row r="2226" spans="1:6" s="59" customFormat="1" ht="54" customHeight="1">
      <c r="B2226" s="1047" t="s">
        <v>691</v>
      </c>
      <c r="E2226" s="1689"/>
      <c r="F2226" s="134"/>
    </row>
    <row r="2227" spans="1:6" s="59" customFormat="1" ht="19.5" customHeight="1">
      <c r="E2227" s="1689"/>
      <c r="F2227" s="134"/>
    </row>
    <row r="2228" spans="1:6" s="59" customFormat="1" ht="43.5" customHeight="1">
      <c r="A2228" s="58" t="s">
        <v>714</v>
      </c>
      <c r="B2228" s="1044" t="s">
        <v>715</v>
      </c>
      <c r="C2228" s="81" t="s">
        <v>23</v>
      </c>
      <c r="D2228" s="82">
        <v>441.5</v>
      </c>
      <c r="E2228" s="1800"/>
      <c r="F2228" s="125">
        <f>E2228*D2228</f>
        <v>0</v>
      </c>
    </row>
    <row r="2229" spans="1:6" s="59" customFormat="1" ht="118.5" customHeight="1">
      <c r="B2229" s="1047" t="s">
        <v>716</v>
      </c>
      <c r="E2229" s="1689"/>
      <c r="F2229" s="134"/>
    </row>
    <row r="2230" spans="1:6" s="59" customFormat="1" ht="51">
      <c r="B2230" s="1047" t="s">
        <v>691</v>
      </c>
      <c r="E2230" s="1689"/>
      <c r="F2230" s="134"/>
    </row>
    <row r="2231" spans="1:6" s="59" customFormat="1" ht="15" customHeight="1">
      <c r="E2231" s="1689"/>
      <c r="F2231" s="134"/>
    </row>
    <row r="2232" spans="1:6" s="59" customFormat="1" ht="48" customHeight="1">
      <c r="A2232" s="58" t="s">
        <v>717</v>
      </c>
      <c r="B2232" s="1044" t="s">
        <v>718</v>
      </c>
      <c r="C2232" s="81" t="s">
        <v>23</v>
      </c>
      <c r="D2232" s="82">
        <v>143.56</v>
      </c>
      <c r="E2232" s="1800"/>
      <c r="F2232" s="125">
        <f>E2232*D2232</f>
        <v>0</v>
      </c>
    </row>
    <row r="2233" spans="1:6" s="59" customFormat="1" ht="56.25" customHeight="1">
      <c r="B2233" s="1047" t="s">
        <v>719</v>
      </c>
      <c r="E2233" s="1689"/>
      <c r="F2233" s="134"/>
    </row>
    <row r="2234" spans="1:6" s="59" customFormat="1" ht="51">
      <c r="B2234" s="1047" t="s">
        <v>691</v>
      </c>
      <c r="E2234" s="1689"/>
      <c r="F2234" s="134"/>
    </row>
    <row r="2235" spans="1:6" s="59" customFormat="1" ht="12.75">
      <c r="E2235" s="1689"/>
      <c r="F2235" s="134"/>
    </row>
    <row r="2236" spans="1:6" s="59" customFormat="1" ht="42" customHeight="1">
      <c r="A2236" s="58" t="s">
        <v>720</v>
      </c>
      <c r="B2236" s="1044" t="s">
        <v>722</v>
      </c>
      <c r="C2236" s="81" t="s">
        <v>23</v>
      </c>
      <c r="D2236" s="82">
        <v>484.44</v>
      </c>
      <c r="E2236" s="1800"/>
      <c r="F2236" s="125">
        <f>E2236*D2236</f>
        <v>0</v>
      </c>
    </row>
    <row r="2237" spans="1:6" s="59" customFormat="1" ht="91.5" customHeight="1">
      <c r="B2237" s="1047" t="s">
        <v>721</v>
      </c>
      <c r="E2237" s="1689"/>
      <c r="F2237" s="134"/>
    </row>
    <row r="2238" spans="1:6" s="59" customFormat="1" ht="55.5" customHeight="1">
      <c r="B2238" s="1047" t="s">
        <v>691</v>
      </c>
      <c r="E2238" s="1689"/>
      <c r="F2238" s="134"/>
    </row>
    <row r="2239" spans="1:6" s="59" customFormat="1" ht="20.25" customHeight="1">
      <c r="E2239" s="1689"/>
      <c r="F2239" s="134"/>
    </row>
    <row r="2240" spans="1:6" s="59" customFormat="1" ht="39.75" customHeight="1">
      <c r="A2240" s="58" t="s">
        <v>723</v>
      </c>
      <c r="B2240" s="1044" t="s">
        <v>724</v>
      </c>
      <c r="C2240" s="81" t="s">
        <v>23</v>
      </c>
      <c r="D2240" s="82">
        <v>2113.7800000000002</v>
      </c>
      <c r="E2240" s="1800"/>
      <c r="F2240" s="125">
        <f>E2240*D2240</f>
        <v>0</v>
      </c>
    </row>
    <row r="2241" spans="1:6" s="59" customFormat="1" ht="93.75" customHeight="1">
      <c r="B2241" s="1047" t="s">
        <v>8867</v>
      </c>
      <c r="E2241" s="1689"/>
      <c r="F2241" s="134"/>
    </row>
    <row r="2242" spans="1:6" s="59" customFormat="1" ht="58.5" customHeight="1">
      <c r="B2242" s="1047" t="s">
        <v>691</v>
      </c>
      <c r="E2242" s="1689"/>
      <c r="F2242" s="134"/>
    </row>
    <row r="2243" spans="1:6" s="59" customFormat="1" ht="18.75" customHeight="1">
      <c r="E2243" s="1689"/>
      <c r="F2243" s="134"/>
    </row>
    <row r="2244" spans="1:6" s="59" customFormat="1" ht="39.75" customHeight="1">
      <c r="A2244" s="58" t="s">
        <v>725</v>
      </c>
      <c r="B2244" s="1044" t="s">
        <v>724</v>
      </c>
      <c r="C2244" s="81" t="s">
        <v>23</v>
      </c>
      <c r="D2244" s="82">
        <v>3072.38</v>
      </c>
      <c r="E2244" s="1800"/>
      <c r="F2244" s="125">
        <f>E2244*D2244</f>
        <v>0</v>
      </c>
    </row>
    <row r="2245" spans="1:6" s="59" customFormat="1" ht="105.75" customHeight="1">
      <c r="B2245" s="1047" t="s">
        <v>726</v>
      </c>
      <c r="E2245" s="1689"/>
      <c r="F2245" s="134"/>
    </row>
    <row r="2246" spans="1:6" s="59" customFormat="1" ht="51">
      <c r="B2246" s="1047" t="s">
        <v>691</v>
      </c>
      <c r="E2246" s="1689"/>
      <c r="F2246" s="134"/>
    </row>
    <row r="2247" spans="1:6" s="59" customFormat="1" ht="12.75">
      <c r="B2247" s="1047"/>
      <c r="E2247" s="1689"/>
      <c r="F2247" s="134"/>
    </row>
    <row r="2248" spans="1:6" s="59" customFormat="1" ht="39.75" customHeight="1">
      <c r="A2248" s="58" t="s">
        <v>8868</v>
      </c>
      <c r="B2248" s="1044" t="s">
        <v>8869</v>
      </c>
      <c r="C2248" s="81" t="s">
        <v>23</v>
      </c>
      <c r="D2248" s="82">
        <v>398.2</v>
      </c>
      <c r="E2248" s="1800"/>
      <c r="F2248" s="125">
        <f>E2248*D2248</f>
        <v>0</v>
      </c>
    </row>
    <row r="2249" spans="1:6" s="59" customFormat="1" ht="191.25">
      <c r="B2249" s="1047" t="s">
        <v>8870</v>
      </c>
      <c r="E2249" s="1689"/>
      <c r="F2249" s="134"/>
    </row>
    <row r="2250" spans="1:6" s="59" customFormat="1" ht="12.75">
      <c r="B2250" s="1047"/>
      <c r="E2250" s="1689"/>
      <c r="F2250" s="134"/>
    </row>
    <row r="2251" spans="1:6" s="59" customFormat="1" ht="39.75" customHeight="1">
      <c r="A2251" s="58" t="s">
        <v>8871</v>
      </c>
      <c r="B2251" s="1044" t="s">
        <v>8869</v>
      </c>
      <c r="C2251" s="81" t="s">
        <v>23</v>
      </c>
      <c r="D2251" s="82">
        <v>411.2</v>
      </c>
      <c r="E2251" s="1800"/>
      <c r="F2251" s="125">
        <f>E2251*D2251</f>
        <v>0</v>
      </c>
    </row>
    <row r="2252" spans="1:6" s="59" customFormat="1" ht="127.5">
      <c r="B2252" s="1047" t="s">
        <v>8872</v>
      </c>
      <c r="E2252" s="1689"/>
      <c r="F2252" s="134"/>
    </row>
    <row r="2253" spans="1:6" s="59" customFormat="1" ht="13.15" thickBot="1">
      <c r="E2253" s="134"/>
      <c r="F2253" s="134"/>
    </row>
    <row r="2254" spans="1:6" s="5" customFormat="1" ht="13.9" thickBot="1">
      <c r="A2254" s="2028"/>
      <c r="B2254" s="2781" t="s">
        <v>730</v>
      </c>
      <c r="C2254" s="2716"/>
      <c r="D2254" s="2717"/>
      <c r="E2254" s="2718"/>
      <c r="F2254" s="2718">
        <f>SUM(F2170:F2253)</f>
        <v>0</v>
      </c>
    </row>
    <row r="2255" spans="1:6" s="59" customFormat="1" ht="13.15" thickTop="1">
      <c r="E2255" s="134"/>
      <c r="F2255" s="134"/>
    </row>
    <row r="2256" spans="1:6" s="59" customFormat="1" ht="12.75">
      <c r="E2256" s="134"/>
      <c r="F2256" s="134"/>
    </row>
    <row r="2257" spans="1:8" s="59" customFormat="1" ht="12.75">
      <c r="E2257" s="134"/>
      <c r="F2257" s="134"/>
    </row>
    <row r="2258" spans="1:8" s="59" customFormat="1" ht="12.75">
      <c r="E2258" s="134"/>
      <c r="F2258" s="134"/>
    </row>
    <row r="2259" spans="1:8">
      <c r="A2259" s="5" t="s">
        <v>728</v>
      </c>
      <c r="B2259" s="2776" t="s">
        <v>729</v>
      </c>
    </row>
    <row r="2260" spans="1:8">
      <c r="A2260" s="5"/>
      <c r="B2260" s="2776"/>
    </row>
    <row r="2261" spans="1:8" s="2785" customFormat="1" ht="14.25">
      <c r="A2261" s="2719" t="s">
        <v>52</v>
      </c>
      <c r="B2261" s="1959"/>
      <c r="C2261" s="2720"/>
      <c r="D2261" s="2721"/>
      <c r="E2261" s="2722"/>
      <c r="F2261" s="2723"/>
    </row>
    <row r="2262" spans="1:8" s="2698" customFormat="1" ht="18" customHeight="1">
      <c r="A2262" s="3008" t="s">
        <v>74</v>
      </c>
      <c r="B2262" s="3038"/>
      <c r="C2262" s="3038"/>
      <c r="D2262" s="3038"/>
      <c r="E2262" s="3038"/>
      <c r="F2262" s="3039"/>
    </row>
    <row r="2263" spans="1:8" s="2708" customFormat="1" ht="45" customHeight="1">
      <c r="A2263" s="2958" t="s">
        <v>69</v>
      </c>
      <c r="B2263" s="3068"/>
      <c r="C2263" s="3068"/>
      <c r="D2263" s="3068"/>
      <c r="E2263" s="3068"/>
      <c r="F2263" s="3069"/>
    </row>
    <row r="2264" spans="1:8" s="2708" customFormat="1" ht="18.75" customHeight="1">
      <c r="A2264" s="3040" t="s">
        <v>70</v>
      </c>
      <c r="B2264" s="3041"/>
      <c r="C2264" s="3041"/>
      <c r="D2264" s="3041"/>
      <c r="E2264" s="3041"/>
      <c r="F2264" s="3042"/>
    </row>
    <row r="2265" spans="1:8" s="2708" customFormat="1" ht="34.5" customHeight="1">
      <c r="A2265" s="3040" t="s">
        <v>71</v>
      </c>
      <c r="B2265" s="3041"/>
      <c r="C2265" s="3041"/>
      <c r="D2265" s="3041"/>
      <c r="E2265" s="3041"/>
      <c r="F2265" s="3042"/>
    </row>
    <row r="2266" spans="1:8" s="2708" customFormat="1" ht="30.75" customHeight="1">
      <c r="A2266" s="3046" t="s">
        <v>72</v>
      </c>
      <c r="B2266" s="3047"/>
      <c r="C2266" s="3047"/>
      <c r="D2266" s="3047"/>
      <c r="E2266" s="3047"/>
      <c r="F2266" s="3048"/>
    </row>
    <row r="2267" spans="1:8">
      <c r="B2267" s="2779"/>
    </row>
    <row r="2268" spans="1:8" s="5" customFormat="1" ht="13.9" thickBot="1">
      <c r="A2268" s="7"/>
      <c r="B2268" s="2780" t="s">
        <v>12</v>
      </c>
      <c r="C2268" s="2709" t="s">
        <v>13</v>
      </c>
      <c r="D2268" s="2709" t="s">
        <v>14</v>
      </c>
      <c r="E2268" s="2710" t="s">
        <v>15</v>
      </c>
      <c r="F2268" s="2710" t="s">
        <v>16</v>
      </c>
    </row>
    <row r="2269" spans="1:8" s="59" customFormat="1" ht="17.25" customHeight="1" thickTop="1">
      <c r="E2269" s="134"/>
      <c r="F2269" s="134"/>
    </row>
    <row r="2270" spans="1:8" ht="71.25" customHeight="1">
      <c r="A2270" s="58" t="s">
        <v>731</v>
      </c>
      <c r="B2270" s="62" t="s">
        <v>732</v>
      </c>
      <c r="C2270" s="81" t="s">
        <v>23</v>
      </c>
      <c r="D2270" s="82">
        <v>1385.76</v>
      </c>
      <c r="E2270" s="1681"/>
      <c r="F2270" s="125">
        <f>E2270*D2270</f>
        <v>0</v>
      </c>
      <c r="G2270" s="106"/>
      <c r="H2270" s="59"/>
    </row>
    <row r="2271" spans="1:8" ht="18" customHeight="1">
      <c r="A2271" s="59"/>
      <c r="E2271" s="1688"/>
    </row>
    <row r="2272" spans="1:8" ht="72.75" customHeight="1">
      <c r="A2272" s="58" t="s">
        <v>736</v>
      </c>
      <c r="B2272" s="62" t="s">
        <v>733</v>
      </c>
      <c r="C2272" s="81" t="s">
        <v>23</v>
      </c>
      <c r="D2272" s="82">
        <v>2671.9</v>
      </c>
      <c r="E2272" s="1681"/>
      <c r="F2272" s="125">
        <f>E2272*D2272</f>
        <v>0</v>
      </c>
      <c r="G2272" s="106"/>
      <c r="H2272" s="59"/>
    </row>
    <row r="2273" spans="1:8">
      <c r="A2273" s="59"/>
      <c r="E2273" s="1688"/>
    </row>
    <row r="2274" spans="1:8" ht="69.75" customHeight="1">
      <c r="A2274" s="58" t="s">
        <v>737</v>
      </c>
      <c r="B2274" s="62" t="s">
        <v>734</v>
      </c>
      <c r="C2274" s="81" t="s">
        <v>23</v>
      </c>
      <c r="D2274" s="82">
        <v>43790.61</v>
      </c>
      <c r="E2274" s="1681"/>
      <c r="F2274" s="125">
        <f>E2274*D2274</f>
        <v>0</v>
      </c>
      <c r="G2274" s="106"/>
      <c r="H2274" s="59"/>
    </row>
    <row r="2275" spans="1:8" s="59" customFormat="1" ht="12.75">
      <c r="E2275" s="1689"/>
      <c r="F2275" s="134"/>
    </row>
    <row r="2276" spans="1:8" s="59" customFormat="1" ht="158.25" customHeight="1">
      <c r="A2276" s="58" t="s">
        <v>738</v>
      </c>
      <c r="B2276" s="62" t="s">
        <v>735</v>
      </c>
      <c r="C2276" s="81" t="s">
        <v>23</v>
      </c>
      <c r="D2276" s="82">
        <v>10257.290000000001</v>
      </c>
      <c r="E2276" s="1681"/>
      <c r="F2276" s="125">
        <f>E2276*D2276</f>
        <v>0</v>
      </c>
      <c r="G2276" s="106"/>
    </row>
    <row r="2277" spans="1:8" s="59" customFormat="1" ht="13.15" thickBot="1">
      <c r="E2277" s="134"/>
      <c r="F2277" s="134"/>
    </row>
    <row r="2278" spans="1:8" s="5" customFormat="1" ht="13.9" thickBot="1">
      <c r="A2278" s="2028"/>
      <c r="B2278" s="2781" t="s">
        <v>42</v>
      </c>
      <c r="C2278" s="2716"/>
      <c r="D2278" s="2717"/>
      <c r="E2278" s="2718"/>
      <c r="F2278" s="2718">
        <f>SUM(F2270:F2277)</f>
        <v>0</v>
      </c>
    </row>
    <row r="2279" spans="1:8" s="59" customFormat="1" ht="13.15" thickTop="1">
      <c r="E2279" s="134"/>
      <c r="F2279" s="134"/>
    </row>
    <row r="2280" spans="1:8" s="59" customFormat="1" ht="12.75">
      <c r="E2280" s="134"/>
      <c r="F2280" s="134"/>
    </row>
    <row r="2281" spans="1:8" s="59" customFormat="1" ht="12.75">
      <c r="E2281" s="134"/>
      <c r="F2281" s="134"/>
    </row>
    <row r="2282" spans="1:8">
      <c r="A2282" s="5" t="s">
        <v>739</v>
      </c>
      <c r="B2282" s="2776" t="s">
        <v>95</v>
      </c>
    </row>
    <row r="2283" spans="1:8" s="59" customFormat="1" ht="12.75">
      <c r="E2283" s="134"/>
      <c r="F2283" s="134"/>
    </row>
    <row r="2284" spans="1:8" s="59" customFormat="1" ht="12.75">
      <c r="E2284" s="134"/>
      <c r="F2284" s="134"/>
      <c r="G2284" s="2763"/>
    </row>
    <row r="2285" spans="1:8" s="2785" customFormat="1" ht="19.5" customHeight="1">
      <c r="A2285" s="2719" t="s">
        <v>741</v>
      </c>
      <c r="B2285" s="1959"/>
      <c r="C2285" s="2720"/>
      <c r="D2285" s="2721"/>
      <c r="E2285" s="2722"/>
      <c r="F2285" s="2723"/>
      <c r="G2285" s="2786"/>
    </row>
    <row r="2286" spans="1:8" s="2698" customFormat="1" ht="18" customHeight="1">
      <c r="A2286" s="3049" t="s">
        <v>6990</v>
      </c>
      <c r="B2286" s="3050"/>
      <c r="C2286" s="3050"/>
      <c r="D2286" s="3050"/>
      <c r="E2286" s="3050"/>
      <c r="F2286" s="3051"/>
      <c r="G2286" s="2787"/>
    </row>
    <row r="2287" spans="1:8" s="2698" customFormat="1" ht="6.75" customHeight="1">
      <c r="A2287" s="2788"/>
      <c r="B2287" s="2789"/>
      <c r="C2287" s="2789"/>
      <c r="D2287" s="2789"/>
      <c r="E2287" s="2789"/>
      <c r="F2287" s="2790"/>
    </row>
    <row r="2288" spans="1:8" s="2698" customFormat="1" ht="243.75" customHeight="1">
      <c r="A2288" s="3052" t="s">
        <v>6991</v>
      </c>
      <c r="B2288" s="3053"/>
      <c r="C2288" s="3053"/>
      <c r="D2288" s="3053"/>
      <c r="E2288" s="3053"/>
      <c r="F2288" s="3054"/>
    </row>
    <row r="2289" spans="1:6" s="59" customFormat="1" ht="6" customHeight="1">
      <c r="A2289" s="3055"/>
      <c r="B2289" s="2943"/>
      <c r="C2289" s="2943"/>
      <c r="D2289" s="2943"/>
      <c r="E2289" s="2943"/>
      <c r="F2289" s="3056"/>
    </row>
    <row r="2290" spans="1:6" s="59" customFormat="1" ht="210" customHeight="1">
      <c r="A2290" s="3055" t="s">
        <v>6992</v>
      </c>
      <c r="B2290" s="2943"/>
      <c r="C2290" s="2943"/>
      <c r="D2290" s="2943"/>
      <c r="E2290" s="2943"/>
      <c r="F2290" s="3056"/>
    </row>
    <row r="2291" spans="1:6" s="59" customFormat="1" ht="12.75">
      <c r="A2291" s="3057"/>
      <c r="B2291" s="3058"/>
      <c r="C2291" s="3058"/>
      <c r="D2291" s="3058"/>
      <c r="E2291" s="3058"/>
      <c r="F2291" s="3059"/>
    </row>
    <row r="2292" spans="1:6" s="59" customFormat="1" ht="12.75">
      <c r="E2292" s="134"/>
      <c r="F2292" s="134"/>
    </row>
    <row r="2293" spans="1:6" s="59" customFormat="1" ht="12.75">
      <c r="E2293" s="134"/>
      <c r="F2293" s="134"/>
    </row>
    <row r="2294" spans="1:6" s="59" customFormat="1" ht="12.75">
      <c r="A2294" s="58" t="s">
        <v>740</v>
      </c>
      <c r="B2294" s="62" t="s">
        <v>155</v>
      </c>
      <c r="C2294" s="81" t="s">
        <v>19</v>
      </c>
      <c r="D2294" s="82">
        <v>1</v>
      </c>
      <c r="E2294" s="1681"/>
      <c r="F2294" s="125">
        <f>E2294*D2294</f>
        <v>0</v>
      </c>
    </row>
    <row r="2295" spans="1:6" s="59" customFormat="1" ht="20.25" customHeight="1">
      <c r="A2295" s="58"/>
      <c r="B2295" s="62" t="s">
        <v>6945</v>
      </c>
      <c r="C2295" s="81"/>
      <c r="D2295" s="82"/>
      <c r="E2295" s="125"/>
      <c r="F2295" s="125"/>
    </row>
    <row r="2296" spans="1:6" s="59" customFormat="1" ht="57.75" customHeight="1">
      <c r="A2296" s="58"/>
      <c r="B2296" s="62" t="s">
        <v>6946</v>
      </c>
      <c r="C2296" s="81"/>
      <c r="D2296" s="82"/>
      <c r="E2296" s="125"/>
      <c r="F2296" s="125"/>
    </row>
    <row r="2297" spans="1:6" s="59" customFormat="1" ht="19.5" customHeight="1">
      <c r="A2297" s="58"/>
      <c r="B2297" s="62" t="s">
        <v>6947</v>
      </c>
      <c r="C2297" s="81"/>
      <c r="D2297" s="82"/>
      <c r="E2297" s="125"/>
      <c r="F2297" s="125"/>
    </row>
    <row r="2298" spans="1:6" s="59" customFormat="1" ht="17.25" customHeight="1">
      <c r="A2298" s="58"/>
      <c r="B2298" s="62" t="s">
        <v>6948</v>
      </c>
      <c r="C2298" s="81"/>
      <c r="D2298" s="82"/>
      <c r="E2298" s="125"/>
      <c r="F2298" s="125"/>
    </row>
    <row r="2299" spans="1:6" s="59" customFormat="1" ht="17.25" customHeight="1">
      <c r="A2299" s="58"/>
      <c r="B2299" s="62" t="s">
        <v>6949</v>
      </c>
      <c r="C2299" s="81"/>
      <c r="D2299" s="82"/>
      <c r="E2299" s="125"/>
      <c r="F2299" s="125"/>
    </row>
    <row r="2300" spans="1:6" s="59" customFormat="1" ht="16.5" customHeight="1">
      <c r="A2300" s="58"/>
      <c r="B2300" s="62" t="s">
        <v>6950</v>
      </c>
      <c r="C2300" s="81"/>
      <c r="D2300" s="82"/>
      <c r="E2300" s="125"/>
      <c r="F2300" s="125"/>
    </row>
    <row r="2301" spans="1:6" s="59" customFormat="1" ht="15.75" customHeight="1">
      <c r="A2301" s="58"/>
      <c r="B2301" s="62" t="s">
        <v>6951</v>
      </c>
      <c r="C2301" s="81"/>
      <c r="D2301" s="82"/>
      <c r="E2301" s="125"/>
      <c r="F2301" s="125"/>
    </row>
    <row r="2302" spans="1:6" s="59" customFormat="1" ht="33" customHeight="1">
      <c r="A2302" s="58"/>
      <c r="B2302" s="62" t="s">
        <v>6952</v>
      </c>
      <c r="C2302" s="81"/>
      <c r="D2302" s="82"/>
      <c r="E2302" s="125"/>
      <c r="F2302" s="125"/>
    </row>
    <row r="2303" spans="1:6" s="59" customFormat="1" ht="17.25" customHeight="1">
      <c r="A2303" s="58"/>
      <c r="B2303" s="62" t="s">
        <v>6953</v>
      </c>
      <c r="C2303" s="81"/>
      <c r="D2303" s="82"/>
      <c r="E2303" s="125"/>
      <c r="F2303" s="125"/>
    </row>
    <row r="2304" spans="1:6" s="59" customFormat="1" ht="18.75" customHeight="1">
      <c r="A2304" s="58"/>
      <c r="B2304" s="62" t="s">
        <v>6954</v>
      </c>
      <c r="C2304" s="81"/>
      <c r="D2304" s="82"/>
      <c r="E2304" s="125"/>
      <c r="F2304" s="125"/>
    </row>
    <row r="2305" spans="1:6" s="59" customFormat="1" ht="16.5" customHeight="1">
      <c r="A2305" s="58"/>
      <c r="B2305" s="62" t="s">
        <v>6955</v>
      </c>
      <c r="C2305" s="81"/>
      <c r="D2305" s="82"/>
      <c r="E2305" s="125"/>
      <c r="F2305" s="125"/>
    </row>
    <row r="2306" spans="1:6" s="59" customFormat="1" ht="27" customHeight="1">
      <c r="A2306" s="58"/>
      <c r="B2306" s="62" t="s">
        <v>6956</v>
      </c>
      <c r="C2306" s="81"/>
      <c r="D2306" s="82"/>
      <c r="E2306" s="125"/>
      <c r="F2306" s="125"/>
    </row>
    <row r="2307" spans="1:6" s="59" customFormat="1" ht="69" customHeight="1">
      <c r="A2307" s="58"/>
      <c r="B2307" s="62" t="s">
        <v>6957</v>
      </c>
      <c r="C2307" s="81"/>
      <c r="D2307" s="82"/>
      <c r="E2307" s="125"/>
      <c r="F2307" s="125"/>
    </row>
    <row r="2308" spans="1:6" s="59" customFormat="1" ht="57.75" customHeight="1">
      <c r="A2308" s="58"/>
      <c r="B2308" s="62" t="s">
        <v>6958</v>
      </c>
      <c r="C2308" s="81"/>
      <c r="D2308" s="82"/>
      <c r="E2308" s="125"/>
      <c r="F2308" s="125"/>
    </row>
    <row r="2309" spans="1:6" s="59" customFormat="1" ht="36.75" customHeight="1">
      <c r="A2309" s="58"/>
      <c r="B2309" s="62" t="s">
        <v>6959</v>
      </c>
      <c r="C2309" s="81"/>
      <c r="D2309" s="82"/>
      <c r="E2309" s="125"/>
      <c r="F2309" s="125"/>
    </row>
    <row r="2310" spans="1:6" s="59" customFormat="1" ht="18" customHeight="1">
      <c r="A2310" s="58"/>
      <c r="B2310" s="62" t="s">
        <v>6960</v>
      </c>
      <c r="C2310" s="81"/>
      <c r="D2310" s="82"/>
      <c r="E2310" s="125"/>
      <c r="F2310" s="125"/>
    </row>
    <row r="2311" spans="1:6" s="59" customFormat="1" ht="17.25" customHeight="1">
      <c r="A2311" s="58"/>
      <c r="B2311" s="62" t="s">
        <v>6961</v>
      </c>
      <c r="C2311" s="81"/>
      <c r="D2311" s="82"/>
      <c r="E2311" s="125"/>
      <c r="F2311" s="125"/>
    </row>
    <row r="2312" spans="1:6" s="59" customFormat="1" ht="30.75" customHeight="1">
      <c r="A2312" s="58"/>
      <c r="B2312" s="62" t="s">
        <v>6962</v>
      </c>
      <c r="C2312" s="81"/>
      <c r="D2312" s="82"/>
      <c r="E2312" s="125"/>
      <c r="F2312" s="125"/>
    </row>
    <row r="2313" spans="1:6" s="59" customFormat="1" ht="165.75">
      <c r="A2313" s="58"/>
      <c r="B2313" s="62" t="s">
        <v>6963</v>
      </c>
      <c r="C2313" s="81"/>
      <c r="D2313" s="82"/>
      <c r="E2313" s="125"/>
      <c r="F2313" s="125"/>
    </row>
    <row r="2314" spans="1:6" s="59" customFormat="1" ht="66.75" customHeight="1">
      <c r="A2314" s="58"/>
      <c r="B2314" s="62" t="s">
        <v>6964</v>
      </c>
      <c r="C2314" s="81"/>
      <c r="D2314" s="82"/>
      <c r="E2314" s="125"/>
      <c r="F2314" s="125"/>
    </row>
    <row r="2315" spans="1:6" s="59" customFormat="1" ht="63.75">
      <c r="A2315" s="58"/>
      <c r="B2315" s="62" t="s">
        <v>6965</v>
      </c>
      <c r="C2315" s="81"/>
      <c r="D2315" s="82"/>
      <c r="E2315" s="125"/>
      <c r="F2315" s="125"/>
    </row>
    <row r="2316" spans="1:6" s="59" customFormat="1" ht="200.25" customHeight="1">
      <c r="A2316" s="58"/>
      <c r="B2316" s="62" t="s">
        <v>6966</v>
      </c>
      <c r="C2316" s="81"/>
      <c r="D2316" s="82"/>
      <c r="E2316" s="125"/>
      <c r="F2316" s="125"/>
    </row>
    <row r="2317" spans="1:6" s="59" customFormat="1" ht="280.5">
      <c r="A2317" s="58"/>
      <c r="B2317" s="62" t="s">
        <v>6967</v>
      </c>
      <c r="C2317" s="81"/>
      <c r="D2317" s="82"/>
      <c r="E2317" s="125"/>
      <c r="F2317" s="125"/>
    </row>
    <row r="2318" spans="1:6" s="59" customFormat="1" ht="63.75">
      <c r="A2318" s="58"/>
      <c r="B2318" s="62" t="s">
        <v>6968</v>
      </c>
      <c r="C2318" s="81"/>
      <c r="D2318" s="82"/>
      <c r="E2318" s="125"/>
      <c r="F2318" s="125"/>
    </row>
    <row r="2319" spans="1:6" s="59" customFormat="1" ht="28.5" customHeight="1">
      <c r="A2319" s="58"/>
      <c r="B2319" s="62" t="s">
        <v>6969</v>
      </c>
      <c r="C2319" s="81"/>
      <c r="D2319" s="82"/>
      <c r="E2319" s="125"/>
      <c r="F2319" s="125"/>
    </row>
    <row r="2320" spans="1:6" s="59" customFormat="1" ht="12.75">
      <c r="A2320" s="58"/>
      <c r="B2320" s="62"/>
      <c r="C2320" s="81"/>
      <c r="D2320" s="82"/>
      <c r="E2320" s="125"/>
      <c r="F2320" s="125"/>
    </row>
    <row r="2321" spans="1:6" s="59" customFormat="1" ht="16.5" customHeight="1">
      <c r="A2321" s="58" t="s">
        <v>833</v>
      </c>
      <c r="B2321" s="62" t="s">
        <v>155</v>
      </c>
      <c r="C2321" s="81" t="s">
        <v>19</v>
      </c>
      <c r="D2321" s="82">
        <v>1</v>
      </c>
      <c r="E2321" s="1681"/>
      <c r="F2321" s="125">
        <f>E2321*D2321</f>
        <v>0</v>
      </c>
    </row>
    <row r="2322" spans="1:6" s="59" customFormat="1" ht="21" customHeight="1">
      <c r="A2322" s="58"/>
      <c r="B2322" s="62" t="s">
        <v>6970</v>
      </c>
      <c r="C2322" s="81"/>
      <c r="D2322" s="82"/>
      <c r="E2322" s="125"/>
      <c r="F2322" s="125"/>
    </row>
    <row r="2323" spans="1:6" s="59" customFormat="1" ht="53.25" customHeight="1">
      <c r="A2323" s="58"/>
      <c r="B2323" s="62" t="s">
        <v>6971</v>
      </c>
      <c r="C2323" s="81"/>
      <c r="D2323" s="82"/>
      <c r="E2323" s="125"/>
      <c r="F2323" s="125"/>
    </row>
    <row r="2324" spans="1:6" s="59" customFormat="1" ht="15" customHeight="1">
      <c r="A2324" s="58"/>
      <c r="B2324" s="62" t="s">
        <v>6972</v>
      </c>
      <c r="C2324" s="81"/>
      <c r="D2324" s="82"/>
      <c r="E2324" s="125"/>
      <c r="F2324" s="125"/>
    </row>
    <row r="2325" spans="1:6" s="59" customFormat="1" ht="16.5" customHeight="1">
      <c r="A2325" s="58"/>
      <c r="B2325" s="62" t="s">
        <v>6948</v>
      </c>
      <c r="C2325" s="81"/>
      <c r="D2325" s="82"/>
      <c r="E2325" s="125"/>
      <c r="F2325" s="125"/>
    </row>
    <row r="2326" spans="1:6" s="59" customFormat="1" ht="20.25" customHeight="1">
      <c r="A2326" s="58"/>
      <c r="B2326" s="62" t="s">
        <v>6973</v>
      </c>
      <c r="C2326" s="81"/>
      <c r="D2326" s="82"/>
      <c r="E2326" s="125"/>
      <c r="F2326" s="125"/>
    </row>
    <row r="2327" spans="1:6" s="59" customFormat="1" ht="16.5" customHeight="1">
      <c r="A2327" s="58"/>
      <c r="B2327" s="62" t="s">
        <v>6950</v>
      </c>
      <c r="C2327" s="81"/>
      <c r="D2327" s="82"/>
      <c r="E2327" s="125"/>
      <c r="F2327" s="125"/>
    </row>
    <row r="2328" spans="1:6" s="59" customFormat="1" ht="18.75" customHeight="1">
      <c r="A2328" s="58"/>
      <c r="B2328" s="62" t="s">
        <v>6974</v>
      </c>
      <c r="C2328" s="81"/>
      <c r="D2328" s="82"/>
      <c r="E2328" s="125"/>
      <c r="F2328" s="125"/>
    </row>
    <row r="2329" spans="1:6" s="59" customFormat="1" ht="28.5" customHeight="1">
      <c r="A2329" s="58"/>
      <c r="B2329" s="62" t="s">
        <v>6952</v>
      </c>
      <c r="C2329" s="81"/>
      <c r="D2329" s="82"/>
      <c r="E2329" s="125"/>
      <c r="F2329" s="125"/>
    </row>
    <row r="2330" spans="1:6" s="59" customFormat="1" ht="15.75" customHeight="1">
      <c r="A2330" s="58"/>
      <c r="B2330" s="62" t="s">
        <v>6975</v>
      </c>
      <c r="C2330" s="81"/>
      <c r="D2330" s="82"/>
      <c r="E2330" s="125"/>
      <c r="F2330" s="125"/>
    </row>
    <row r="2331" spans="1:6" s="59" customFormat="1" ht="16.5" customHeight="1">
      <c r="A2331" s="58"/>
      <c r="B2331" s="62" t="s">
        <v>6976</v>
      </c>
      <c r="C2331" s="81"/>
      <c r="D2331" s="82"/>
      <c r="E2331" s="125"/>
      <c r="F2331" s="125"/>
    </row>
    <row r="2332" spans="1:6" s="59" customFormat="1" ht="17.25" customHeight="1">
      <c r="A2332" s="58"/>
      <c r="B2332" s="62" t="s">
        <v>6977</v>
      </c>
      <c r="C2332" s="81"/>
      <c r="D2332" s="82"/>
      <c r="E2332" s="125"/>
      <c r="F2332" s="125"/>
    </row>
    <row r="2333" spans="1:6" s="59" customFormat="1" ht="15.75" customHeight="1">
      <c r="A2333" s="58"/>
      <c r="B2333" s="62" t="s">
        <v>6978</v>
      </c>
      <c r="C2333" s="81"/>
      <c r="D2333" s="82"/>
      <c r="E2333" s="125"/>
      <c r="F2333" s="125"/>
    </row>
    <row r="2334" spans="1:6" s="59" customFormat="1" ht="15.75" customHeight="1">
      <c r="A2334" s="58"/>
      <c r="B2334" s="62" t="s">
        <v>6981</v>
      </c>
      <c r="C2334" s="81"/>
      <c r="D2334" s="82"/>
      <c r="E2334" s="125"/>
      <c r="F2334" s="125"/>
    </row>
    <row r="2335" spans="1:6" s="59" customFormat="1" ht="60.75" customHeight="1">
      <c r="A2335" s="58"/>
      <c r="B2335" s="62" t="s">
        <v>6980</v>
      </c>
      <c r="C2335" s="81"/>
      <c r="D2335" s="82"/>
      <c r="E2335" s="125"/>
      <c r="F2335" s="125"/>
    </row>
    <row r="2336" spans="1:6" s="59" customFormat="1" ht="35.25" customHeight="1">
      <c r="A2336" s="58"/>
      <c r="B2336" s="62" t="s">
        <v>6979</v>
      </c>
      <c r="C2336" s="81"/>
      <c r="D2336" s="82"/>
      <c r="E2336" s="125"/>
      <c r="F2336" s="125"/>
    </row>
    <row r="2337" spans="1:6" s="59" customFormat="1" ht="19.5" customHeight="1">
      <c r="A2337" s="58"/>
      <c r="B2337" s="62" t="s">
        <v>6960</v>
      </c>
      <c r="C2337" s="81"/>
      <c r="D2337" s="82"/>
      <c r="E2337" s="125"/>
      <c r="F2337" s="125"/>
    </row>
    <row r="2338" spans="1:6" s="59" customFormat="1" ht="16.5" customHeight="1">
      <c r="A2338" s="58"/>
      <c r="B2338" s="62" t="s">
        <v>6961</v>
      </c>
      <c r="C2338" s="81"/>
      <c r="D2338" s="82"/>
      <c r="E2338" s="125"/>
      <c r="F2338" s="125"/>
    </row>
    <row r="2339" spans="1:6" s="59" customFormat="1" ht="34.5" customHeight="1">
      <c r="A2339" s="58"/>
      <c r="B2339" s="62" t="s">
        <v>6982</v>
      </c>
      <c r="C2339" s="81"/>
      <c r="D2339" s="82"/>
      <c r="E2339" s="125"/>
      <c r="F2339" s="125"/>
    </row>
    <row r="2340" spans="1:6" s="59" customFormat="1" ht="173.25" customHeight="1">
      <c r="A2340" s="58"/>
      <c r="B2340" s="62" t="s">
        <v>6983</v>
      </c>
      <c r="C2340" s="81"/>
      <c r="D2340" s="82"/>
      <c r="E2340" s="125"/>
      <c r="F2340" s="125"/>
    </row>
    <row r="2341" spans="1:6" s="59" customFormat="1" ht="73.5" customHeight="1">
      <c r="A2341" s="58"/>
      <c r="B2341" s="62" t="s">
        <v>6984</v>
      </c>
      <c r="C2341" s="81"/>
      <c r="D2341" s="82"/>
      <c r="E2341" s="125"/>
      <c r="F2341" s="125"/>
    </row>
    <row r="2342" spans="1:6" s="59" customFormat="1" ht="60" customHeight="1">
      <c r="A2342" s="58"/>
      <c r="B2342" s="62" t="s">
        <v>6985</v>
      </c>
      <c r="C2342" s="81"/>
      <c r="D2342" s="82"/>
      <c r="E2342" s="125"/>
      <c r="F2342" s="125"/>
    </row>
    <row r="2343" spans="1:6" s="59" customFormat="1" ht="207" customHeight="1">
      <c r="A2343" s="58"/>
      <c r="B2343" s="62" t="s">
        <v>6986</v>
      </c>
      <c r="C2343" s="81"/>
      <c r="D2343" s="82"/>
      <c r="E2343" s="125"/>
      <c r="F2343" s="125"/>
    </row>
    <row r="2344" spans="1:6" s="59" customFormat="1" ht="242.25">
      <c r="A2344" s="58"/>
      <c r="B2344" s="62" t="s">
        <v>6987</v>
      </c>
      <c r="C2344" s="81"/>
      <c r="D2344" s="82"/>
      <c r="E2344" s="125"/>
      <c r="F2344" s="125"/>
    </row>
    <row r="2345" spans="1:6" s="59" customFormat="1" ht="58.5" customHeight="1">
      <c r="A2345" s="58"/>
      <c r="B2345" s="62" t="s">
        <v>6988</v>
      </c>
      <c r="C2345" s="81"/>
      <c r="D2345" s="82"/>
      <c r="E2345" s="125"/>
      <c r="F2345" s="125"/>
    </row>
    <row r="2346" spans="1:6" s="59" customFormat="1" ht="30" customHeight="1">
      <c r="A2346" s="58"/>
      <c r="B2346" s="62" t="s">
        <v>6989</v>
      </c>
      <c r="C2346" s="81"/>
      <c r="D2346" s="82"/>
      <c r="E2346" s="125"/>
      <c r="F2346" s="125"/>
    </row>
    <row r="2347" spans="1:6" s="59" customFormat="1" ht="12.75">
      <c r="A2347" s="58"/>
      <c r="B2347" s="62"/>
      <c r="C2347" s="81"/>
      <c r="D2347" s="82"/>
      <c r="E2347" s="125"/>
      <c r="F2347" s="125"/>
    </row>
    <row r="2348" spans="1:6" s="59" customFormat="1" ht="20.25" customHeight="1">
      <c r="A2348" s="58" t="s">
        <v>834</v>
      </c>
      <c r="B2348" s="62" t="s">
        <v>155</v>
      </c>
      <c r="C2348" s="81" t="s">
        <v>19</v>
      </c>
      <c r="D2348" s="82">
        <v>1</v>
      </c>
      <c r="E2348" s="1681"/>
      <c r="F2348" s="125">
        <f>E2348*D2348</f>
        <v>0</v>
      </c>
    </row>
    <row r="2349" spans="1:6" s="59" customFormat="1" ht="36" customHeight="1">
      <c r="A2349" s="58"/>
      <c r="B2349" s="62" t="s">
        <v>6993</v>
      </c>
      <c r="C2349" s="81"/>
      <c r="D2349" s="82"/>
      <c r="E2349" s="125"/>
      <c r="F2349" s="125"/>
    </row>
    <row r="2350" spans="1:6" s="59" customFormat="1" ht="20.25" customHeight="1">
      <c r="A2350" s="58"/>
      <c r="B2350" s="62" t="s">
        <v>6994</v>
      </c>
      <c r="C2350" s="81"/>
      <c r="D2350" s="82"/>
      <c r="E2350" s="125"/>
      <c r="F2350" s="125"/>
    </row>
    <row r="2351" spans="1:6" s="59" customFormat="1" ht="108" customHeight="1">
      <c r="A2351" s="58"/>
      <c r="B2351" s="62" t="s">
        <v>6995</v>
      </c>
      <c r="C2351" s="81"/>
      <c r="D2351" s="82"/>
      <c r="E2351" s="125"/>
      <c r="F2351" s="125"/>
    </row>
    <row r="2352" spans="1:6" s="59" customFormat="1" ht="23.25" customHeight="1">
      <c r="A2352" s="58"/>
      <c r="B2352" s="62" t="s">
        <v>6996</v>
      </c>
      <c r="C2352" s="81"/>
      <c r="D2352" s="82"/>
      <c r="E2352" s="125"/>
      <c r="F2352" s="125"/>
    </row>
    <row r="2353" spans="1:6" s="59" customFormat="1" ht="35.25" customHeight="1">
      <c r="A2353" s="58"/>
      <c r="B2353" s="62" t="s">
        <v>6997</v>
      </c>
      <c r="C2353" s="81"/>
      <c r="D2353" s="82"/>
      <c r="E2353" s="125"/>
      <c r="F2353" s="125"/>
    </row>
    <row r="2354" spans="1:6" s="59" customFormat="1" ht="18.75" customHeight="1">
      <c r="A2354" s="58"/>
      <c r="B2354" s="62" t="s">
        <v>6902</v>
      </c>
      <c r="C2354" s="81"/>
      <c r="D2354" s="82"/>
      <c r="E2354" s="125"/>
      <c r="F2354" s="125"/>
    </row>
    <row r="2355" spans="1:6" s="59" customFormat="1" ht="30" customHeight="1">
      <c r="A2355" s="58"/>
      <c r="B2355" s="62" t="s">
        <v>6903</v>
      </c>
      <c r="C2355" s="81"/>
      <c r="D2355" s="82"/>
      <c r="E2355" s="125"/>
      <c r="F2355" s="125"/>
    </row>
    <row r="2356" spans="1:6" s="59" customFormat="1" ht="20.25" customHeight="1">
      <c r="A2356" s="58"/>
      <c r="B2356" s="62" t="s">
        <v>6904</v>
      </c>
      <c r="C2356" s="81"/>
      <c r="D2356" s="82"/>
      <c r="E2356" s="125"/>
      <c r="F2356" s="125"/>
    </row>
    <row r="2357" spans="1:6" s="59" customFormat="1" ht="47.25" customHeight="1">
      <c r="A2357" s="58"/>
      <c r="B2357" s="62" t="s">
        <v>6998</v>
      </c>
      <c r="C2357" s="81"/>
      <c r="D2357" s="82"/>
      <c r="E2357" s="125"/>
      <c r="F2357" s="125"/>
    </row>
    <row r="2358" spans="1:6" s="59" customFormat="1" ht="23.25" customHeight="1">
      <c r="A2358" s="58"/>
      <c r="B2358" s="62" t="s">
        <v>6906</v>
      </c>
      <c r="C2358" s="81"/>
      <c r="D2358" s="82"/>
      <c r="E2358" s="125"/>
      <c r="F2358" s="125"/>
    </row>
    <row r="2359" spans="1:6" s="59" customFormat="1" ht="21" customHeight="1">
      <c r="A2359" s="58"/>
      <c r="B2359" s="62" t="s">
        <v>6999</v>
      </c>
      <c r="C2359" s="81"/>
      <c r="D2359" s="82"/>
      <c r="E2359" s="125"/>
      <c r="F2359" s="125"/>
    </row>
    <row r="2360" spans="1:6" s="59" customFormat="1" ht="15.75" customHeight="1">
      <c r="A2360" s="58"/>
      <c r="B2360" s="62" t="s">
        <v>7000</v>
      </c>
      <c r="C2360" s="81"/>
      <c r="D2360" s="82"/>
      <c r="E2360" s="125"/>
      <c r="F2360" s="125"/>
    </row>
    <row r="2361" spans="1:6" s="59" customFormat="1" ht="15" customHeight="1">
      <c r="A2361" s="58"/>
      <c r="B2361" s="62" t="s">
        <v>7001</v>
      </c>
      <c r="C2361" s="81"/>
      <c r="D2361" s="82"/>
      <c r="E2361" s="125"/>
      <c r="F2361" s="125"/>
    </row>
    <row r="2362" spans="1:6" s="59" customFormat="1" ht="15.75" customHeight="1">
      <c r="A2362" s="58"/>
      <c r="B2362" s="62" t="s">
        <v>6910</v>
      </c>
      <c r="C2362" s="81"/>
      <c r="D2362" s="82"/>
      <c r="E2362" s="125"/>
      <c r="F2362" s="125"/>
    </row>
    <row r="2363" spans="1:6" s="59" customFormat="1" ht="318.75">
      <c r="A2363" s="58"/>
      <c r="B2363" s="62" t="s">
        <v>7002</v>
      </c>
      <c r="C2363" s="81"/>
      <c r="D2363" s="82"/>
      <c r="E2363" s="125"/>
      <c r="F2363" s="125"/>
    </row>
    <row r="2364" spans="1:6" s="59" customFormat="1" ht="140.25">
      <c r="A2364" s="58"/>
      <c r="B2364" s="62" t="s">
        <v>7003</v>
      </c>
      <c r="C2364" s="81"/>
      <c r="D2364" s="82"/>
      <c r="E2364" s="125"/>
      <c r="F2364" s="125"/>
    </row>
    <row r="2365" spans="1:6" s="59" customFormat="1" ht="76.5">
      <c r="A2365" s="58"/>
      <c r="B2365" s="62" t="s">
        <v>6914</v>
      </c>
      <c r="C2365" s="81"/>
      <c r="D2365" s="82"/>
      <c r="E2365" s="125"/>
      <c r="F2365" s="125"/>
    </row>
    <row r="2366" spans="1:6" s="59" customFormat="1" ht="68.25" customHeight="1">
      <c r="A2366" s="58"/>
      <c r="B2366" s="62" t="s">
        <v>6916</v>
      </c>
      <c r="C2366" s="81"/>
      <c r="D2366" s="82"/>
      <c r="E2366" s="125"/>
      <c r="F2366" s="125"/>
    </row>
    <row r="2367" spans="1:6" s="59" customFormat="1" ht="146.25" customHeight="1">
      <c r="A2367" s="58"/>
      <c r="B2367" s="62" t="s">
        <v>7004</v>
      </c>
      <c r="C2367" s="81"/>
      <c r="D2367" s="82"/>
      <c r="E2367" s="125"/>
      <c r="F2367" s="125"/>
    </row>
    <row r="2368" spans="1:6" s="59" customFormat="1" ht="35.25" customHeight="1">
      <c r="A2368" s="58"/>
      <c r="B2368" s="62" t="s">
        <v>7005</v>
      </c>
      <c r="C2368" s="81"/>
      <c r="D2368" s="82"/>
      <c r="E2368" s="125"/>
      <c r="F2368" s="125"/>
    </row>
    <row r="2369" spans="1:7" s="59" customFormat="1" ht="20.25" customHeight="1">
      <c r="A2369" s="58"/>
      <c r="B2369" s="62" t="s">
        <v>6918</v>
      </c>
      <c r="C2369" s="81"/>
      <c r="D2369" s="82"/>
      <c r="E2369" s="125"/>
      <c r="F2369" s="125"/>
    </row>
    <row r="2370" spans="1:7" s="59" customFormat="1" ht="31.5" customHeight="1">
      <c r="A2370" s="58"/>
      <c r="B2370" s="62" t="s">
        <v>6919</v>
      </c>
      <c r="C2370" s="81"/>
      <c r="D2370" s="82"/>
      <c r="E2370" s="125"/>
      <c r="F2370" s="125"/>
    </row>
    <row r="2371" spans="1:7" s="59" customFormat="1" ht="42.75" customHeight="1">
      <c r="A2371" s="58"/>
      <c r="B2371" s="62" t="s">
        <v>7006</v>
      </c>
      <c r="C2371" s="81"/>
      <c r="D2371" s="82"/>
      <c r="E2371" s="125"/>
      <c r="F2371" s="125"/>
    </row>
    <row r="2372" spans="1:7" s="59" customFormat="1" ht="19.5" customHeight="1">
      <c r="A2372" s="58"/>
      <c r="B2372" s="62" t="s">
        <v>7007</v>
      </c>
      <c r="C2372" s="81"/>
      <c r="D2372" s="82"/>
      <c r="E2372" s="125"/>
      <c r="F2372" s="125"/>
    </row>
    <row r="2373" spans="1:7" s="59" customFormat="1" ht="57" customHeight="1">
      <c r="A2373" s="58"/>
      <c r="B2373" s="62" t="s">
        <v>7008</v>
      </c>
      <c r="C2373" s="81"/>
      <c r="D2373" s="82"/>
      <c r="E2373" s="125"/>
      <c r="F2373" s="125"/>
    </row>
    <row r="2374" spans="1:7" s="59" customFormat="1" ht="16.5" customHeight="1">
      <c r="A2374" s="58"/>
      <c r="B2374" s="62" t="s">
        <v>7009</v>
      </c>
      <c r="C2374" s="81"/>
      <c r="D2374" s="82"/>
      <c r="E2374" s="125"/>
      <c r="F2374" s="125"/>
    </row>
    <row r="2375" spans="1:7" s="59" customFormat="1" ht="46.5" customHeight="1">
      <c r="A2375" s="58"/>
      <c r="B2375" s="62" t="s">
        <v>6926</v>
      </c>
      <c r="C2375" s="81"/>
      <c r="D2375" s="82"/>
      <c r="E2375" s="125"/>
      <c r="F2375" s="125"/>
    </row>
    <row r="2376" spans="1:7" s="59" customFormat="1" ht="20.25" customHeight="1">
      <c r="A2376" s="58"/>
      <c r="B2376" s="62" t="s">
        <v>6927</v>
      </c>
      <c r="C2376" s="81"/>
      <c r="D2376" s="82"/>
      <c r="E2376" s="125"/>
      <c r="F2376" s="125"/>
    </row>
    <row r="2377" spans="1:7" s="59" customFormat="1" ht="18.75" customHeight="1">
      <c r="A2377" s="58"/>
      <c r="B2377" s="62" t="s">
        <v>7010</v>
      </c>
      <c r="C2377" s="81"/>
      <c r="D2377" s="82"/>
      <c r="E2377" s="125"/>
      <c r="F2377" s="125"/>
    </row>
    <row r="2378" spans="1:7" s="59" customFormat="1" ht="30" customHeight="1">
      <c r="A2378" s="58"/>
      <c r="B2378" s="62" t="s">
        <v>7011</v>
      </c>
      <c r="C2378" s="81"/>
      <c r="D2378" s="82"/>
      <c r="E2378" s="125"/>
      <c r="F2378" s="125"/>
    </row>
    <row r="2379" spans="1:7" s="59" customFormat="1" ht="16.5" customHeight="1">
      <c r="A2379" s="58"/>
      <c r="B2379" s="62" t="s">
        <v>7012</v>
      </c>
      <c r="C2379" s="81"/>
      <c r="D2379" s="82"/>
      <c r="E2379" s="125"/>
      <c r="F2379" s="125"/>
    </row>
    <row r="2380" spans="1:7" s="59" customFormat="1" ht="15" customHeight="1">
      <c r="A2380" s="58"/>
      <c r="B2380" s="62" t="s">
        <v>6931</v>
      </c>
      <c r="C2380" s="81"/>
      <c r="D2380" s="82"/>
      <c r="E2380" s="125"/>
      <c r="F2380" s="125"/>
    </row>
    <row r="2381" spans="1:7" s="59" customFormat="1" ht="76.5">
      <c r="A2381" s="58"/>
      <c r="B2381" s="62" t="s">
        <v>7013</v>
      </c>
      <c r="C2381" s="81"/>
      <c r="D2381" s="82"/>
      <c r="E2381" s="125"/>
      <c r="F2381" s="125"/>
    </row>
    <row r="2382" spans="1:7" s="59" customFormat="1" ht="12.75">
      <c r="A2382" s="58"/>
      <c r="B2382" s="62"/>
      <c r="C2382" s="81"/>
      <c r="D2382" s="82"/>
      <c r="E2382" s="125"/>
      <c r="F2382" s="125"/>
    </row>
    <row r="2383" spans="1:7" s="59" customFormat="1" ht="21.75" customHeight="1">
      <c r="A2383" s="58" t="s">
        <v>7014</v>
      </c>
      <c r="B2383" s="62" t="s">
        <v>155</v>
      </c>
      <c r="C2383" s="81" t="s">
        <v>19</v>
      </c>
      <c r="D2383" s="82">
        <v>1</v>
      </c>
      <c r="E2383" s="1681"/>
      <c r="F2383" s="125">
        <f>E2383*D2383</f>
        <v>0</v>
      </c>
    </row>
    <row r="2384" spans="1:7" s="59" customFormat="1" ht="30" customHeight="1">
      <c r="A2384" s="58"/>
      <c r="B2384" s="62" t="s">
        <v>6993</v>
      </c>
      <c r="C2384" s="81"/>
      <c r="D2384" s="82"/>
      <c r="E2384" s="125"/>
      <c r="F2384" s="125"/>
      <c r="G2384" s="106"/>
    </row>
    <row r="2385" spans="2:7" s="59" customFormat="1" ht="24" customHeight="1">
      <c r="B2385" s="59" t="s">
        <v>7015</v>
      </c>
      <c r="C2385" s="81"/>
      <c r="D2385" s="82"/>
      <c r="E2385" s="125"/>
      <c r="F2385" s="125"/>
      <c r="G2385" s="106"/>
    </row>
    <row r="2386" spans="2:7" s="59" customFormat="1" ht="106.5" customHeight="1">
      <c r="B2386" s="2727" t="s">
        <v>6995</v>
      </c>
      <c r="C2386" s="81"/>
      <c r="D2386" s="82"/>
      <c r="E2386" s="125"/>
      <c r="F2386" s="125"/>
      <c r="G2386" s="106"/>
    </row>
    <row r="2387" spans="2:7" s="59" customFormat="1" ht="24.75" customHeight="1">
      <c r="B2387" s="59" t="s">
        <v>6996</v>
      </c>
      <c r="C2387" s="81"/>
      <c r="D2387" s="82"/>
      <c r="E2387" s="125"/>
      <c r="F2387" s="125"/>
      <c r="G2387" s="106"/>
    </row>
    <row r="2388" spans="2:7" s="59" customFormat="1" ht="30.75" customHeight="1">
      <c r="B2388" s="2727" t="s">
        <v>6997</v>
      </c>
      <c r="C2388" s="81"/>
      <c r="D2388" s="82"/>
      <c r="E2388" s="125"/>
      <c r="F2388" s="125"/>
      <c r="G2388" s="106"/>
    </row>
    <row r="2389" spans="2:7" s="59" customFormat="1" ht="20.25" customHeight="1">
      <c r="B2389" s="59" t="s">
        <v>6902</v>
      </c>
      <c r="C2389" s="81"/>
      <c r="D2389" s="82"/>
      <c r="E2389" s="125"/>
      <c r="F2389" s="125"/>
      <c r="G2389" s="106"/>
    </row>
    <row r="2390" spans="2:7" s="59" customFormat="1" ht="33" customHeight="1">
      <c r="B2390" s="1047" t="s">
        <v>6903</v>
      </c>
      <c r="C2390" s="81"/>
      <c r="D2390" s="82"/>
      <c r="E2390" s="125"/>
      <c r="F2390" s="125"/>
      <c r="G2390" s="106"/>
    </row>
    <row r="2391" spans="2:7" s="59" customFormat="1" ht="18.75" customHeight="1">
      <c r="B2391" s="59" t="s">
        <v>6904</v>
      </c>
      <c r="C2391" s="81"/>
      <c r="D2391" s="82"/>
      <c r="E2391" s="125"/>
      <c r="F2391" s="125"/>
      <c r="G2391" s="106"/>
    </row>
    <row r="2392" spans="2:7" s="59" customFormat="1" ht="32.25" customHeight="1">
      <c r="B2392" s="2727" t="s">
        <v>7016</v>
      </c>
      <c r="C2392" s="81"/>
      <c r="D2392" s="82"/>
      <c r="E2392" s="125"/>
      <c r="F2392" s="125"/>
      <c r="G2392" s="106"/>
    </row>
    <row r="2393" spans="2:7" s="59" customFormat="1" ht="21" customHeight="1">
      <c r="B2393" s="59" t="s">
        <v>6906</v>
      </c>
      <c r="C2393" s="81"/>
      <c r="D2393" s="82"/>
      <c r="E2393" s="125"/>
      <c r="F2393" s="125"/>
      <c r="G2393" s="106"/>
    </row>
    <row r="2394" spans="2:7" s="59" customFormat="1" ht="23.25" customHeight="1">
      <c r="B2394" s="59" t="s">
        <v>6999</v>
      </c>
      <c r="C2394" s="81"/>
      <c r="D2394" s="82"/>
      <c r="E2394" s="125"/>
      <c r="F2394" s="125"/>
      <c r="G2394" s="106"/>
    </row>
    <row r="2395" spans="2:7" s="59" customFormat="1" ht="24" customHeight="1">
      <c r="B2395" s="59" t="s">
        <v>7000</v>
      </c>
      <c r="C2395" s="81"/>
      <c r="D2395" s="82"/>
      <c r="E2395" s="125"/>
      <c r="F2395" s="125"/>
      <c r="G2395" s="106"/>
    </row>
    <row r="2396" spans="2:7" s="59" customFormat="1" ht="24" customHeight="1">
      <c r="B2396" s="59" t="s">
        <v>7001</v>
      </c>
      <c r="C2396" s="81"/>
      <c r="D2396" s="82"/>
      <c r="E2396" s="125"/>
      <c r="F2396" s="125"/>
      <c r="G2396" s="106"/>
    </row>
    <row r="2397" spans="2:7" s="59" customFormat="1" ht="21" customHeight="1">
      <c r="B2397" s="59" t="s">
        <v>6910</v>
      </c>
      <c r="C2397" s="81"/>
      <c r="D2397" s="82"/>
      <c r="E2397" s="125"/>
      <c r="F2397" s="125"/>
      <c r="G2397" s="106"/>
    </row>
    <row r="2398" spans="2:7" s="59" customFormat="1" ht="331.5">
      <c r="B2398" s="2727" t="s">
        <v>7017</v>
      </c>
      <c r="C2398" s="81"/>
      <c r="D2398" s="82"/>
      <c r="E2398" s="125"/>
      <c r="F2398" s="125"/>
      <c r="G2398" s="106"/>
    </row>
    <row r="2399" spans="2:7" s="59" customFormat="1" ht="183.75" customHeight="1">
      <c r="B2399" s="2727" t="s">
        <v>7018</v>
      </c>
      <c r="C2399" s="81"/>
      <c r="D2399" s="82"/>
      <c r="E2399" s="125"/>
      <c r="F2399" s="125"/>
      <c r="G2399" s="106"/>
    </row>
    <row r="2400" spans="2:7" s="59" customFormat="1" ht="90.75" customHeight="1">
      <c r="B2400" s="2727" t="s">
        <v>7019</v>
      </c>
      <c r="C2400" s="81"/>
      <c r="D2400" s="82"/>
      <c r="E2400" s="125"/>
      <c r="F2400" s="125"/>
      <c r="G2400" s="106"/>
    </row>
    <row r="2401" spans="2:7" s="59" customFormat="1" ht="69.75" customHeight="1">
      <c r="B2401" s="2727" t="s">
        <v>7020</v>
      </c>
      <c r="C2401" s="81"/>
      <c r="D2401" s="82"/>
      <c r="E2401" s="125"/>
      <c r="F2401" s="125"/>
      <c r="G2401" s="106"/>
    </row>
    <row r="2402" spans="2:7" s="59" customFormat="1" ht="159.75" customHeight="1">
      <c r="B2402" s="2727" t="s">
        <v>7022</v>
      </c>
      <c r="C2402" s="81"/>
      <c r="D2402" s="82"/>
      <c r="E2402" s="125"/>
      <c r="F2402" s="125"/>
      <c r="G2402" s="106"/>
    </row>
    <row r="2403" spans="2:7" s="59" customFormat="1" ht="31.5" customHeight="1">
      <c r="B2403" s="2727" t="s">
        <v>7005</v>
      </c>
      <c r="C2403" s="81"/>
      <c r="D2403" s="82"/>
      <c r="E2403" s="125"/>
      <c r="F2403" s="125"/>
      <c r="G2403" s="106"/>
    </row>
    <row r="2404" spans="2:7" s="59" customFormat="1" ht="22.5" customHeight="1">
      <c r="B2404" s="59" t="s">
        <v>6918</v>
      </c>
      <c r="C2404" s="81"/>
      <c r="D2404" s="82"/>
      <c r="E2404" s="125"/>
      <c r="F2404" s="125"/>
      <c r="G2404" s="106"/>
    </row>
    <row r="2405" spans="2:7" s="59" customFormat="1" ht="28.5" customHeight="1">
      <c r="B2405" s="2727" t="s">
        <v>6919</v>
      </c>
      <c r="C2405" s="81"/>
      <c r="D2405" s="82"/>
      <c r="E2405" s="125"/>
      <c r="F2405" s="125"/>
      <c r="G2405" s="106"/>
    </row>
    <row r="2406" spans="2:7" s="59" customFormat="1" ht="48" customHeight="1">
      <c r="B2406" s="2727" t="s">
        <v>7021</v>
      </c>
      <c r="C2406" s="81"/>
      <c r="D2406" s="82"/>
      <c r="E2406" s="125"/>
      <c r="F2406" s="125"/>
      <c r="G2406" s="106"/>
    </row>
    <row r="2407" spans="2:7" s="59" customFormat="1" ht="20.25" customHeight="1">
      <c r="B2407" s="59" t="s">
        <v>7007</v>
      </c>
      <c r="C2407" s="81"/>
      <c r="D2407" s="82"/>
      <c r="E2407" s="125"/>
      <c r="F2407" s="125"/>
      <c r="G2407" s="106"/>
    </row>
    <row r="2408" spans="2:7" s="59" customFormat="1" ht="58.5" customHeight="1">
      <c r="B2408" s="1047" t="s">
        <v>7023</v>
      </c>
      <c r="C2408" s="81"/>
      <c r="D2408" s="82"/>
      <c r="E2408" s="125"/>
      <c r="F2408" s="125"/>
      <c r="G2408" s="106"/>
    </row>
    <row r="2409" spans="2:7" s="59" customFormat="1" ht="21.75" customHeight="1">
      <c r="B2409" s="59" t="s">
        <v>7009</v>
      </c>
      <c r="C2409" s="81"/>
      <c r="D2409" s="82"/>
      <c r="E2409" s="125"/>
      <c r="F2409" s="125"/>
      <c r="G2409" s="106"/>
    </row>
    <row r="2410" spans="2:7" s="59" customFormat="1" ht="42.75" customHeight="1">
      <c r="B2410" s="1047" t="s">
        <v>6926</v>
      </c>
      <c r="C2410" s="81"/>
      <c r="D2410" s="82"/>
      <c r="E2410" s="125"/>
      <c r="F2410" s="125"/>
      <c r="G2410" s="106"/>
    </row>
    <row r="2411" spans="2:7" s="59" customFormat="1" ht="20.25" customHeight="1">
      <c r="B2411" s="59" t="s">
        <v>6927</v>
      </c>
      <c r="C2411" s="81"/>
      <c r="D2411" s="82"/>
      <c r="E2411" s="125"/>
      <c r="F2411" s="125"/>
      <c r="G2411" s="106"/>
    </row>
    <row r="2412" spans="2:7" s="59" customFormat="1" ht="21" customHeight="1">
      <c r="B2412" s="59" t="s">
        <v>7010</v>
      </c>
      <c r="C2412" s="81"/>
      <c r="D2412" s="82"/>
      <c r="E2412" s="125"/>
      <c r="F2412" s="125"/>
      <c r="G2412" s="106"/>
    </row>
    <row r="2413" spans="2:7" s="59" customFormat="1" ht="30.75" customHeight="1">
      <c r="B2413" s="1047" t="s">
        <v>7011</v>
      </c>
      <c r="C2413" s="81"/>
      <c r="D2413" s="82"/>
      <c r="E2413" s="125"/>
      <c r="F2413" s="125"/>
      <c r="G2413" s="106"/>
    </row>
    <row r="2414" spans="2:7" s="59" customFormat="1" ht="23.25" customHeight="1">
      <c r="B2414" s="59" t="s">
        <v>7012</v>
      </c>
      <c r="C2414" s="81"/>
      <c r="D2414" s="82"/>
      <c r="E2414" s="125"/>
      <c r="F2414" s="125"/>
      <c r="G2414" s="106"/>
    </row>
    <row r="2415" spans="2:7" s="59" customFormat="1" ht="18.75" customHeight="1">
      <c r="B2415" s="59" t="s">
        <v>6931</v>
      </c>
      <c r="C2415" s="81"/>
      <c r="D2415" s="82"/>
      <c r="E2415" s="125"/>
      <c r="F2415" s="125"/>
      <c r="G2415" s="106"/>
    </row>
    <row r="2416" spans="2:7" s="59" customFormat="1" ht="81.75" customHeight="1">
      <c r="B2416" s="2727" t="s">
        <v>7024</v>
      </c>
      <c r="C2416" s="81"/>
      <c r="D2416" s="82"/>
      <c r="E2416" s="125"/>
      <c r="F2416" s="125"/>
      <c r="G2416" s="106"/>
    </row>
    <row r="2417" spans="1:7" s="59" customFormat="1">
      <c r="C2417" s="81"/>
      <c r="D2417" s="82"/>
      <c r="E2417" s="125"/>
      <c r="F2417" s="125"/>
      <c r="G2417" s="106"/>
    </row>
    <row r="2418" spans="1:7" s="59" customFormat="1" ht="16.5" customHeight="1">
      <c r="A2418" s="58" t="s">
        <v>7025</v>
      </c>
      <c r="B2418" s="62" t="s">
        <v>155</v>
      </c>
      <c r="C2418" s="81" t="s">
        <v>19</v>
      </c>
      <c r="D2418" s="82">
        <v>1</v>
      </c>
      <c r="E2418" s="1681"/>
      <c r="F2418" s="125">
        <f>E2418*D2418</f>
        <v>0</v>
      </c>
    </row>
    <row r="2419" spans="1:7" s="59" customFormat="1" ht="25.5">
      <c r="B2419" s="1047" t="s">
        <v>9021</v>
      </c>
      <c r="C2419" s="81"/>
      <c r="D2419" s="82"/>
      <c r="E2419" s="1681"/>
      <c r="F2419" s="125"/>
      <c r="G2419" s="106"/>
    </row>
    <row r="2420" spans="1:7" s="59" customFormat="1">
      <c r="C2420" s="81"/>
      <c r="D2420" s="82"/>
      <c r="E2420" s="1681"/>
      <c r="F2420" s="125"/>
      <c r="G2420" s="106"/>
    </row>
    <row r="2421" spans="1:7" s="59" customFormat="1" ht="18" customHeight="1">
      <c r="A2421" s="58" t="s">
        <v>7026</v>
      </c>
      <c r="B2421" s="62" t="s">
        <v>155</v>
      </c>
      <c r="C2421" s="81" t="s">
        <v>19</v>
      </c>
      <c r="D2421" s="82">
        <v>1</v>
      </c>
      <c r="E2421" s="1681"/>
      <c r="F2421" s="125">
        <f>E2421*D2421</f>
        <v>0</v>
      </c>
    </row>
    <row r="2422" spans="1:7" s="59" customFormat="1" ht="27" customHeight="1">
      <c r="B2422" s="1047" t="s">
        <v>7027</v>
      </c>
      <c r="C2422" s="81"/>
      <c r="D2422" s="82"/>
      <c r="E2422" s="1681"/>
      <c r="F2422" s="125"/>
      <c r="G2422" s="106"/>
    </row>
    <row r="2423" spans="1:7" s="59" customFormat="1">
      <c r="C2423" s="81"/>
      <c r="D2423" s="82"/>
      <c r="E2423" s="125"/>
      <c r="F2423" s="125"/>
      <c r="G2423" s="106"/>
    </row>
    <row r="2424" spans="1:7" s="59" customFormat="1" ht="13.15" thickBot="1">
      <c r="E2424" s="134"/>
      <c r="F2424" s="134"/>
    </row>
    <row r="2425" spans="1:7" s="59" customFormat="1" ht="13.9" thickBot="1">
      <c r="A2425" s="2028"/>
      <c r="B2425" s="2781" t="s">
        <v>94</v>
      </c>
      <c r="C2425" s="2716"/>
      <c r="D2425" s="2717"/>
      <c r="E2425" s="2718"/>
      <c r="F2425" s="2718">
        <f>SUM(F2292:F2424)</f>
        <v>0</v>
      </c>
    </row>
    <row r="2426" spans="1:7" s="59" customFormat="1" ht="13.15" thickTop="1">
      <c r="E2426" s="134"/>
      <c r="F2426" s="134"/>
    </row>
    <row r="2427" spans="1:7" s="59" customFormat="1" ht="12.75">
      <c r="E2427" s="134"/>
      <c r="F2427" s="134"/>
    </row>
    <row r="2428" spans="1:7" s="59" customFormat="1" ht="12.75">
      <c r="E2428" s="134"/>
      <c r="F2428" s="134"/>
    </row>
    <row r="2430" spans="1:7">
      <c r="A2430" s="5" t="s">
        <v>8972</v>
      </c>
      <c r="B2430" s="2776" t="s">
        <v>8973</v>
      </c>
    </row>
    <row r="2431" spans="1:7">
      <c r="A2431" s="5"/>
      <c r="B2431" s="2776"/>
    </row>
    <row r="2432" spans="1:7">
      <c r="B2432" s="2779"/>
    </row>
    <row r="2433" spans="1:6" s="5" customFormat="1" ht="13.9" thickBot="1">
      <c r="A2433" s="7"/>
      <c r="B2433" s="2780" t="s">
        <v>12</v>
      </c>
      <c r="C2433" s="2709" t="s">
        <v>13</v>
      </c>
      <c r="D2433" s="2709" t="s">
        <v>14</v>
      </c>
      <c r="E2433" s="2710" t="s">
        <v>15</v>
      </c>
      <c r="F2433" s="2710" t="s">
        <v>16</v>
      </c>
    </row>
    <row r="2434" spans="1:6" s="59" customFormat="1" ht="17.25" customHeight="1" thickTop="1">
      <c r="E2434" s="134"/>
      <c r="F2434" s="134"/>
    </row>
    <row r="2435" spans="1:6" s="59" customFormat="1" ht="12.75">
      <c r="A2435" s="58" t="s">
        <v>8977</v>
      </c>
      <c r="B2435" s="2727" t="s">
        <v>8976</v>
      </c>
      <c r="C2435" s="81"/>
      <c r="D2435" s="82"/>
      <c r="E2435" s="1681"/>
      <c r="F2435" s="125"/>
    </row>
    <row r="2436" spans="1:6" s="59" customFormat="1" ht="255">
      <c r="A2436" s="2895"/>
      <c r="B2436" s="2727" t="s">
        <v>8978</v>
      </c>
      <c r="C2436" s="81" t="s">
        <v>19</v>
      </c>
      <c r="D2436" s="82">
        <v>1</v>
      </c>
      <c r="E2436" s="1681"/>
      <c r="F2436" s="125">
        <f>E2436*D2436</f>
        <v>0</v>
      </c>
    </row>
    <row r="2437" spans="1:6" s="59" customFormat="1" ht="12.75">
      <c r="A2437" s="2895"/>
      <c r="B2437" s="2727"/>
      <c r="C2437" s="81"/>
      <c r="D2437" s="82"/>
      <c r="E2437" s="1681"/>
      <c r="F2437" s="125"/>
    </row>
    <row r="2438" spans="1:6" s="59" customFormat="1" ht="70.5" customHeight="1">
      <c r="A2438" s="2895"/>
      <c r="B2438" s="2727" t="s">
        <v>8979</v>
      </c>
      <c r="C2438" s="81" t="s">
        <v>19</v>
      </c>
      <c r="D2438" s="82">
        <v>1</v>
      </c>
      <c r="E2438" s="1681"/>
      <c r="F2438" s="125">
        <f>E2438*D2438</f>
        <v>0</v>
      </c>
    </row>
    <row r="2439" spans="1:6" s="59" customFormat="1" ht="17.25" customHeight="1">
      <c r="A2439" s="2895"/>
      <c r="B2439" s="2727"/>
      <c r="C2439" s="81"/>
      <c r="D2439" s="82"/>
      <c r="E2439" s="1681"/>
      <c r="F2439" s="125"/>
    </row>
    <row r="2440" spans="1:6" s="59" customFormat="1" ht="89.25">
      <c r="A2440" s="2895"/>
      <c r="B2440" s="2727" t="s">
        <v>8980</v>
      </c>
      <c r="C2440" s="81" t="s">
        <v>19</v>
      </c>
      <c r="D2440" s="82">
        <v>1</v>
      </c>
      <c r="E2440" s="1681"/>
      <c r="F2440" s="125">
        <f>E2440*D2440</f>
        <v>0</v>
      </c>
    </row>
    <row r="2441" spans="1:6" s="59" customFormat="1" ht="17.25" customHeight="1">
      <c r="A2441" s="2895"/>
      <c r="B2441" s="2727"/>
      <c r="C2441" s="81"/>
      <c r="D2441" s="82"/>
      <c r="E2441" s="1681"/>
      <c r="F2441" s="125"/>
    </row>
    <row r="2442" spans="1:6" s="59" customFormat="1" ht="89.25">
      <c r="A2442" s="2895"/>
      <c r="B2442" s="2727" t="s">
        <v>8981</v>
      </c>
      <c r="C2442" s="81" t="s">
        <v>19</v>
      </c>
      <c r="D2442" s="82">
        <v>1</v>
      </c>
      <c r="E2442" s="1681"/>
      <c r="F2442" s="125">
        <f>E2442*D2442</f>
        <v>0</v>
      </c>
    </row>
    <row r="2443" spans="1:6" s="59" customFormat="1" ht="17.25" customHeight="1">
      <c r="A2443" s="2895"/>
      <c r="B2443" s="2727"/>
      <c r="C2443" s="81"/>
      <c r="D2443" s="82"/>
      <c r="E2443" s="1681"/>
      <c r="F2443" s="125"/>
    </row>
    <row r="2444" spans="1:6" s="59" customFormat="1" ht="17.25" customHeight="1">
      <c r="A2444" s="58" t="s">
        <v>8983</v>
      </c>
      <c r="B2444" s="2727" t="s">
        <v>8975</v>
      </c>
      <c r="C2444" s="81"/>
      <c r="D2444" s="82"/>
      <c r="E2444" s="1681"/>
      <c r="F2444" s="125"/>
    </row>
    <row r="2445" spans="1:6" s="59" customFormat="1" ht="165.75">
      <c r="A2445" s="2895"/>
      <c r="B2445" s="2727" t="s">
        <v>8987</v>
      </c>
      <c r="C2445" s="81" t="s">
        <v>19</v>
      </c>
      <c r="D2445" s="82">
        <v>1</v>
      </c>
      <c r="E2445" s="1681"/>
      <c r="F2445" s="125">
        <f>E2445*D2445</f>
        <v>0</v>
      </c>
    </row>
    <row r="2446" spans="1:6" s="59" customFormat="1" ht="17.25" customHeight="1">
      <c r="A2446" s="2895"/>
      <c r="B2446" s="2727"/>
      <c r="C2446" s="81"/>
      <c r="D2446" s="82"/>
      <c r="E2446" s="1681"/>
      <c r="F2446" s="125"/>
    </row>
    <row r="2447" spans="1:6" s="59" customFormat="1" ht="51">
      <c r="A2447" s="2895"/>
      <c r="B2447" s="2727" t="s">
        <v>8982</v>
      </c>
      <c r="C2447" s="81" t="s">
        <v>19</v>
      </c>
      <c r="D2447" s="82">
        <v>1</v>
      </c>
      <c r="E2447" s="1681"/>
      <c r="F2447" s="125">
        <f>E2447*D2447</f>
        <v>0</v>
      </c>
    </row>
    <row r="2448" spans="1:6">
      <c r="A2448" s="58"/>
      <c r="B2448" s="62"/>
      <c r="C2448" s="81"/>
      <c r="D2448" s="82"/>
      <c r="E2448" s="1681"/>
      <c r="F2448" s="125"/>
    </row>
    <row r="2449" spans="1:6" ht="13.9" thickBot="1">
      <c r="A2449" s="59"/>
      <c r="B2449" s="59"/>
      <c r="C2449" s="59"/>
      <c r="D2449" s="59"/>
      <c r="E2449" s="1689"/>
      <c r="F2449" s="134"/>
    </row>
    <row r="2450" spans="1:6" ht="13.9" thickBot="1">
      <c r="A2450" s="2028"/>
      <c r="B2450" s="2781" t="s">
        <v>8974</v>
      </c>
      <c r="C2450" s="2716"/>
      <c r="D2450" s="2717"/>
      <c r="E2450" s="2896"/>
      <c r="F2450" s="2718">
        <f>F2447+F2445+F2442+F2440+F2438+F2436</f>
        <v>0</v>
      </c>
    </row>
    <row r="2451" spans="1:6" ht="13.9" thickTop="1">
      <c r="E2451" s="1688"/>
    </row>
    <row r="2452" spans="1:6">
      <c r="E2452" s="1688"/>
    </row>
    <row r="2453" spans="1:6">
      <c r="E2453" s="1688"/>
    </row>
    <row r="2454" spans="1:6">
      <c r="E2454" s="1688"/>
    </row>
    <row r="2455" spans="1:6">
      <c r="E2455" s="1688"/>
    </row>
    <row r="2456" spans="1:6">
      <c r="E2456" s="1688"/>
    </row>
  </sheetData>
  <sheetProtection algorithmName="SHA-512" hashValue="O88o1J6CRwJCni9YsQMXErRp0ps0MU/y6/rKo98Nm96n1/o+mHV7E1QAcM9zaGUksY007wI6BR4K++X/FAanXw==" saltValue="HLLj6VBsZXpGK9enaOCLrQ==" spinCount="100000" sheet="1" objects="1" scenarios="1"/>
  <mergeCells count="111">
    <mergeCell ref="A2266:F2266"/>
    <mergeCell ref="A2286:F2286"/>
    <mergeCell ref="A2288:F2288"/>
    <mergeCell ref="A2289:F2289"/>
    <mergeCell ref="A2290:F2290"/>
    <mergeCell ref="A2291:F2291"/>
    <mergeCell ref="A2120:F2120"/>
    <mergeCell ref="A2121:F2121"/>
    <mergeCell ref="A2122:F2122"/>
    <mergeCell ref="A2162:F2162"/>
    <mergeCell ref="A2163:F2163"/>
    <mergeCell ref="A2164:F2164"/>
    <mergeCell ref="A2165:F2165"/>
    <mergeCell ref="A2166:F2166"/>
    <mergeCell ref="A2265:F2265"/>
    <mergeCell ref="A2264:F2264"/>
    <mergeCell ref="A2263:F2263"/>
    <mergeCell ref="A2262:F2262"/>
    <mergeCell ref="A2115:F2115"/>
    <mergeCell ref="A2116:F2116"/>
    <mergeCell ref="A2117:F2117"/>
    <mergeCell ref="A2118:F2118"/>
    <mergeCell ref="A2119:F2119"/>
    <mergeCell ref="A924:F924"/>
    <mergeCell ref="A1473:F1473"/>
    <mergeCell ref="A1474:F1474"/>
    <mergeCell ref="A1475:F1475"/>
    <mergeCell ref="A1476:F1476"/>
    <mergeCell ref="A1477:F1477"/>
    <mergeCell ref="A1478:F1478"/>
    <mergeCell ref="A1479:F1479"/>
    <mergeCell ref="A1480:F1480"/>
    <mergeCell ref="A1472:F1472"/>
    <mergeCell ref="A925:F925"/>
    <mergeCell ref="A1481:F1481"/>
    <mergeCell ref="A1482:F1482"/>
    <mergeCell ref="A2070:F2070"/>
    <mergeCell ref="A2071:F2071"/>
    <mergeCell ref="A2072:F2072"/>
    <mergeCell ref="A2073:F2073"/>
    <mergeCell ref="A451:F451"/>
    <mergeCell ref="A578:F578"/>
    <mergeCell ref="A579:F579"/>
    <mergeCell ref="A580:F580"/>
    <mergeCell ref="A919:F919"/>
    <mergeCell ref="A920:F920"/>
    <mergeCell ref="A921:F921"/>
    <mergeCell ref="A922:F922"/>
    <mergeCell ref="A923:F923"/>
    <mergeCell ref="A389:F389"/>
    <mergeCell ref="A391:F391"/>
    <mergeCell ref="B396:D396"/>
    <mergeCell ref="B403:D403"/>
    <mergeCell ref="B410:D410"/>
    <mergeCell ref="B419:D419"/>
    <mergeCell ref="A448:F448"/>
    <mergeCell ref="A449:F449"/>
    <mergeCell ref="A450:F450"/>
    <mergeCell ref="A325:F325"/>
    <mergeCell ref="A326:F326"/>
    <mergeCell ref="A327:F327"/>
    <mergeCell ref="A328:F328"/>
    <mergeCell ref="A329:F329"/>
    <mergeCell ref="A330:F330"/>
    <mergeCell ref="A386:F386"/>
    <mergeCell ref="A387:F387"/>
    <mergeCell ref="A388:F388"/>
    <mergeCell ref="A113:F113"/>
    <mergeCell ref="A241:F241"/>
    <mergeCell ref="A322:F322"/>
    <mergeCell ref="A323:F323"/>
    <mergeCell ref="A324:F324"/>
    <mergeCell ref="A321:F321"/>
    <mergeCell ref="A320:F320"/>
    <mergeCell ref="A95:F95"/>
    <mergeCell ref="A110:F110"/>
    <mergeCell ref="A111:F111"/>
    <mergeCell ref="A101:F101"/>
    <mergeCell ref="A102:F102"/>
    <mergeCell ref="A103:F103"/>
    <mergeCell ref="A242:F242"/>
    <mergeCell ref="A243:F243"/>
    <mergeCell ref="A244:F244"/>
    <mergeCell ref="A104:F104"/>
    <mergeCell ref="A105:F105"/>
    <mergeCell ref="A106:F106"/>
    <mergeCell ref="A107:F107"/>
    <mergeCell ref="B3:F3"/>
    <mergeCell ref="A99:F99"/>
    <mergeCell ref="A100:F100"/>
    <mergeCell ref="A114:F114"/>
    <mergeCell ref="A109:F109"/>
    <mergeCell ref="A245:F245"/>
    <mergeCell ref="A246:F246"/>
    <mergeCell ref="A247:F247"/>
    <mergeCell ref="A108:F108"/>
    <mergeCell ref="A34:F34"/>
    <mergeCell ref="A35:F35"/>
    <mergeCell ref="A36:F36"/>
    <mergeCell ref="A37:F37"/>
    <mergeCell ref="A38:F38"/>
    <mergeCell ref="A43:F43"/>
    <mergeCell ref="A44:F44"/>
    <mergeCell ref="A45:F45"/>
    <mergeCell ref="A96:F96"/>
    <mergeCell ref="A97:F97"/>
    <mergeCell ref="A98:F98"/>
    <mergeCell ref="A28:F28"/>
    <mergeCell ref="A33:F33"/>
    <mergeCell ref="A42:F42"/>
    <mergeCell ref="A94:F94"/>
  </mergeCells>
  <pageMargins left="0.78740157480314965" right="0.39370078740157483" top="0.98425196850393704" bottom="0.98425196850393704" header="0.51181102362204722" footer="0.51181102362204722"/>
  <pageSetup paperSize="9" scale="97" firstPageNumber="0" orientation="portrait" horizontalDpi="300" verticalDpi="300" r:id="rId1"/>
  <headerFooter alignWithMargins="0">
    <oddHeader>&amp;L&amp;"Calibri,Krepko"&amp;9&amp;UObjekt: ATLETSKI CENTER LJUBLJANA&amp;C- OBJEKT 1 -&amp;R&amp;9POPIS GRADBENO OBRTNIŠKIH DEL</oddHeader>
    <oddFooter>&amp;R&amp;P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H851"/>
  <sheetViews>
    <sheetView view="pageBreakPreview" zoomScaleSheetLayoutView="100" workbookViewId="0">
      <selection activeCell="B4" sqref="B4"/>
    </sheetView>
  </sheetViews>
  <sheetFormatPr defaultColWidth="9.1328125" defaultRowHeight="13.5"/>
  <cols>
    <col min="1" max="1" width="8.73046875" style="12" customWidth="1"/>
    <col min="2" max="2" width="39.3984375" style="3" customWidth="1"/>
    <col min="3" max="3" width="7.86328125" style="3" customWidth="1"/>
    <col min="4" max="4" width="10.86328125" style="3" customWidth="1"/>
    <col min="5" max="5" width="11.265625" style="134" customWidth="1"/>
    <col min="6" max="6" width="13.86328125" style="121" customWidth="1"/>
    <col min="7" max="7" width="39.73046875" style="3" customWidth="1"/>
    <col min="8" max="8" width="9.1328125" style="3"/>
    <col min="9" max="9" width="7.1328125" style="3" customWidth="1"/>
    <col min="10" max="16384" width="9.1328125" style="3"/>
  </cols>
  <sheetData>
    <row r="1" spans="1:6" ht="17.649999999999999">
      <c r="A1" s="4" t="s">
        <v>24</v>
      </c>
      <c r="B1" s="78" t="s">
        <v>326</v>
      </c>
    </row>
    <row r="2" spans="1:6">
      <c r="A2" s="5"/>
      <c r="B2" s="6"/>
    </row>
    <row r="3" spans="1:6" ht="33" customHeight="1">
      <c r="A3" s="5"/>
      <c r="B3" s="2948" t="s">
        <v>6041</v>
      </c>
      <c r="C3" s="2948"/>
      <c r="D3" s="2948"/>
      <c r="E3" s="2948"/>
      <c r="F3" s="2948"/>
    </row>
    <row r="4" spans="1:6">
      <c r="A4" s="5"/>
      <c r="B4" s="6"/>
    </row>
    <row r="5" spans="1:6">
      <c r="A5" s="5"/>
      <c r="B5" s="6"/>
    </row>
    <row r="6" spans="1:6" ht="20.25">
      <c r="A6" s="3"/>
      <c r="B6" s="2791" t="s">
        <v>4</v>
      </c>
      <c r="C6" s="2792"/>
      <c r="D6" s="2792"/>
      <c r="E6" s="2793"/>
      <c r="F6" s="2794"/>
    </row>
    <row r="7" spans="1:6">
      <c r="A7" s="3"/>
    </row>
    <row r="8" spans="1:6">
      <c r="A8" s="14" t="s">
        <v>5</v>
      </c>
      <c r="B8" s="2795" t="s">
        <v>326</v>
      </c>
      <c r="C8" s="2792"/>
      <c r="D8" s="2792"/>
      <c r="E8" s="2793"/>
      <c r="F8" s="2796"/>
    </row>
    <row r="9" spans="1:6" ht="4.5" customHeight="1">
      <c r="A9" s="14"/>
      <c r="B9" s="6"/>
    </row>
    <row r="10" spans="1:6" s="99" customFormat="1">
      <c r="A10" s="145" t="s">
        <v>330</v>
      </c>
      <c r="B10" s="99" t="s">
        <v>135</v>
      </c>
      <c r="E10" s="1963"/>
      <c r="F10" s="2797">
        <f>F78</f>
        <v>0</v>
      </c>
    </row>
    <row r="11" spans="1:6" s="99" customFormat="1">
      <c r="A11" s="145" t="s">
        <v>331</v>
      </c>
      <c r="B11" s="99" t="str">
        <f>B82</f>
        <v>BETONSKA DELA</v>
      </c>
      <c r="E11" s="1963"/>
      <c r="F11" s="2797">
        <f>F140</f>
        <v>0</v>
      </c>
    </row>
    <row r="12" spans="1:6" s="99" customFormat="1">
      <c r="A12" s="145" t="s">
        <v>332</v>
      </c>
      <c r="B12" s="99" t="str">
        <f>B144</f>
        <v>TESARSKA DELA - OPAŽ</v>
      </c>
      <c r="E12" s="1963"/>
      <c r="F12" s="153">
        <f>F188</f>
        <v>0</v>
      </c>
    </row>
    <row r="13" spans="1:6" s="99" customFormat="1">
      <c r="A13" s="145" t="s">
        <v>750</v>
      </c>
      <c r="B13" s="99" t="s">
        <v>29</v>
      </c>
      <c r="E13" s="1963"/>
      <c r="F13" s="153">
        <f>F249</f>
        <v>0</v>
      </c>
    </row>
    <row r="14" spans="1:6" s="99" customFormat="1">
      <c r="A14" s="145" t="s">
        <v>781</v>
      </c>
      <c r="B14" s="99" t="s">
        <v>79</v>
      </c>
      <c r="E14" s="1963"/>
      <c r="F14" s="153">
        <f>F271</f>
        <v>0</v>
      </c>
    </row>
    <row r="15" spans="1:6" s="99" customFormat="1">
      <c r="A15" s="145" t="s">
        <v>784</v>
      </c>
      <c r="B15" s="99" t="s">
        <v>785</v>
      </c>
      <c r="E15" s="1963"/>
      <c r="F15" s="153">
        <f>F296</f>
        <v>0</v>
      </c>
    </row>
    <row r="16" spans="1:6" s="99" customFormat="1">
      <c r="A16" s="145" t="s">
        <v>789</v>
      </c>
      <c r="B16" s="99" t="str">
        <f>B300</f>
        <v>KROVSKO KLEPARSKA DELA</v>
      </c>
      <c r="E16" s="1963"/>
      <c r="F16" s="153">
        <f>F331</f>
        <v>0</v>
      </c>
    </row>
    <row r="17" spans="1:6" s="99" customFormat="1">
      <c r="A17" s="145" t="s">
        <v>805</v>
      </c>
      <c r="B17" s="99" t="s">
        <v>36</v>
      </c>
      <c r="E17" s="1963"/>
      <c r="F17" s="153">
        <f>F427</f>
        <v>0</v>
      </c>
    </row>
    <row r="18" spans="1:6" s="99" customFormat="1">
      <c r="A18" s="145" t="s">
        <v>806</v>
      </c>
      <c r="B18" s="99" t="s">
        <v>618</v>
      </c>
      <c r="E18" s="1963"/>
      <c r="F18" s="153">
        <f>F507</f>
        <v>0</v>
      </c>
    </row>
    <row r="19" spans="1:6" s="99" customFormat="1">
      <c r="A19" s="145" t="s">
        <v>807</v>
      </c>
      <c r="B19" s="99" t="s">
        <v>620</v>
      </c>
      <c r="E19" s="1963"/>
      <c r="F19" s="153">
        <f>F718</f>
        <v>0</v>
      </c>
    </row>
    <row r="20" spans="1:6" s="99" customFormat="1">
      <c r="A20" s="145" t="s">
        <v>824</v>
      </c>
      <c r="B20" s="99" t="s">
        <v>38</v>
      </c>
      <c r="E20" s="1963"/>
      <c r="F20" s="153">
        <f>F751</f>
        <v>0</v>
      </c>
    </row>
    <row r="21" spans="1:6" s="99" customFormat="1">
      <c r="A21" s="145" t="s">
        <v>825</v>
      </c>
      <c r="B21" s="99" t="s">
        <v>39</v>
      </c>
      <c r="E21" s="1963"/>
      <c r="F21" s="153">
        <f>F789</f>
        <v>0</v>
      </c>
    </row>
    <row r="22" spans="1:6" s="99" customFormat="1">
      <c r="A22" s="145" t="s">
        <v>830</v>
      </c>
      <c r="B22" s="99" t="s">
        <v>669</v>
      </c>
      <c r="E22" s="1963"/>
      <c r="F22" s="153">
        <f>F816</f>
        <v>0</v>
      </c>
    </row>
    <row r="23" spans="1:6" s="99" customFormat="1">
      <c r="A23" s="145" t="s">
        <v>829</v>
      </c>
      <c r="B23" s="99" t="s">
        <v>41</v>
      </c>
      <c r="E23" s="1963"/>
      <c r="F23" s="153">
        <f>F837</f>
        <v>0</v>
      </c>
    </row>
    <row r="24" spans="1:6">
      <c r="A24" s="145" t="s">
        <v>8984</v>
      </c>
      <c r="B24" s="2691" t="s">
        <v>8973</v>
      </c>
      <c r="C24" s="2691"/>
      <c r="D24" s="2691"/>
      <c r="E24" s="2692"/>
      <c r="F24" s="2692">
        <f>F850</f>
        <v>0</v>
      </c>
    </row>
    <row r="25" spans="1:6" ht="20.100000000000001" customHeight="1">
      <c r="A25" s="9"/>
      <c r="B25" s="2795" t="s">
        <v>746</v>
      </c>
      <c r="C25" s="2798"/>
      <c r="D25" s="2798"/>
      <c r="E25" s="2799"/>
      <c r="F25" s="2800">
        <f>SUM(F10:F24)</f>
        <v>0</v>
      </c>
    </row>
    <row r="26" spans="1:6">
      <c r="A26" s="5"/>
      <c r="B26" s="6"/>
    </row>
    <row r="27" spans="1:6">
      <c r="A27" s="5"/>
      <c r="B27" s="6"/>
    </row>
    <row r="28" spans="1:6">
      <c r="A28" s="5"/>
      <c r="B28" s="6"/>
    </row>
    <row r="29" spans="1:6" ht="87.75" customHeight="1">
      <c r="A29" s="2981" t="s">
        <v>8498</v>
      </c>
      <c r="B29" s="2982"/>
      <c r="C29" s="2982"/>
      <c r="D29" s="2982"/>
      <c r="E29" s="2982"/>
      <c r="F29" s="2983"/>
    </row>
    <row r="30" spans="1:6">
      <c r="A30" s="5"/>
      <c r="B30" s="6"/>
    </row>
    <row r="31" spans="1:6">
      <c r="A31" s="5"/>
      <c r="B31" s="6"/>
    </row>
    <row r="32" spans="1:6">
      <c r="A32" s="5" t="s">
        <v>330</v>
      </c>
      <c r="B32" s="1148" t="s">
        <v>135</v>
      </c>
    </row>
    <row r="33" spans="1:6">
      <c r="A33" s="5"/>
      <c r="B33" s="6"/>
    </row>
    <row r="34" spans="1:6" customFormat="1" ht="14.25">
      <c r="A34" s="3089" t="s">
        <v>136</v>
      </c>
      <c r="B34" s="3090"/>
      <c r="C34" s="3090"/>
      <c r="D34" s="3090"/>
      <c r="E34" s="3090"/>
      <c r="F34" s="3091"/>
    </row>
    <row r="35" spans="1:6" s="1046" customFormat="1" ht="26.25" customHeight="1">
      <c r="A35" s="2967" t="s">
        <v>137</v>
      </c>
      <c r="B35" s="3092"/>
      <c r="C35" s="3092"/>
      <c r="D35" s="3092"/>
      <c r="E35" s="3092"/>
      <c r="F35" s="3093"/>
    </row>
    <row r="36" spans="1:6" s="1046" customFormat="1" ht="41.25" customHeight="1">
      <c r="A36" s="2958" t="s">
        <v>138</v>
      </c>
      <c r="B36" s="3081"/>
      <c r="C36" s="3081"/>
      <c r="D36" s="3081"/>
      <c r="E36" s="3081"/>
      <c r="F36" s="3082"/>
    </row>
    <row r="37" spans="1:6" s="1046" customFormat="1" ht="26.25" customHeight="1">
      <c r="A37" s="2958" t="s">
        <v>139</v>
      </c>
      <c r="B37" s="3081"/>
      <c r="C37" s="3081"/>
      <c r="D37" s="3081"/>
      <c r="E37" s="3081"/>
      <c r="F37" s="3082"/>
    </row>
    <row r="38" spans="1:6" s="1046" customFormat="1" ht="13.5" customHeight="1">
      <c r="A38" s="2958" t="s">
        <v>140</v>
      </c>
      <c r="B38" s="3081"/>
      <c r="C38" s="3081"/>
      <c r="D38" s="3081"/>
      <c r="E38" s="3081"/>
      <c r="F38" s="3082"/>
    </row>
    <row r="39" spans="1:6" s="1046" customFormat="1" ht="26.25" customHeight="1">
      <c r="A39" s="2964" t="s">
        <v>141</v>
      </c>
      <c r="B39" s="3083"/>
      <c r="C39" s="3083"/>
      <c r="D39" s="3083"/>
      <c r="E39" s="3083"/>
      <c r="F39" s="3084"/>
    </row>
    <row r="40" spans="1:6">
      <c r="A40" s="2699" t="s">
        <v>8725</v>
      </c>
      <c r="B40" s="2801"/>
      <c r="C40" s="2802"/>
      <c r="D40" s="2802"/>
      <c r="E40" s="2803"/>
      <c r="F40" s="2804"/>
    </row>
    <row r="41" spans="1:6">
      <c r="A41" s="2704" t="s">
        <v>142</v>
      </c>
      <c r="B41" s="2805"/>
      <c r="C41" s="2805"/>
      <c r="D41" s="2805"/>
      <c r="E41" s="2806"/>
      <c r="F41" s="2807"/>
    </row>
    <row r="42" spans="1:6">
      <c r="A42" s="2708"/>
    </row>
    <row r="43" spans="1:6" s="1046" customFormat="1" ht="11.65">
      <c r="A43" s="2987" t="s">
        <v>143</v>
      </c>
      <c r="B43" s="3085"/>
      <c r="C43" s="3085"/>
      <c r="D43" s="3085"/>
      <c r="E43" s="3085"/>
      <c r="F43" s="3086"/>
    </row>
    <row r="44" spans="1:6" s="1046" customFormat="1" ht="15.75" customHeight="1">
      <c r="A44" s="2974" t="s">
        <v>144</v>
      </c>
      <c r="B44" s="3087"/>
      <c r="C44" s="3087"/>
      <c r="D44" s="3087"/>
      <c r="E44" s="3087"/>
      <c r="F44" s="3088"/>
    </row>
    <row r="45" spans="1:6" s="1046" customFormat="1" ht="14.25" customHeight="1">
      <c r="A45" s="2974" t="s">
        <v>212</v>
      </c>
      <c r="B45" s="3087"/>
      <c r="C45" s="3087"/>
      <c r="D45" s="3087"/>
      <c r="E45" s="3087"/>
      <c r="F45" s="3088"/>
    </row>
    <row r="46" spans="1:6" s="1046" customFormat="1" ht="13.5" customHeight="1">
      <c r="A46" s="2977" t="s">
        <v>145</v>
      </c>
      <c r="B46" s="3075"/>
      <c r="C46" s="3075"/>
      <c r="D46" s="3075"/>
      <c r="E46" s="3075"/>
      <c r="F46" s="3076"/>
    </row>
    <row r="47" spans="1:6">
      <c r="A47" s="2708"/>
    </row>
    <row r="48" spans="1:6">
      <c r="A48" s="2708"/>
    </row>
    <row r="49" spans="1:6" s="6" customFormat="1" ht="13.9" thickBot="1">
      <c r="A49" s="7"/>
      <c r="B49" s="72" t="s">
        <v>12</v>
      </c>
      <c r="C49" s="8" t="s">
        <v>13</v>
      </c>
      <c r="D49" s="8" t="s">
        <v>14</v>
      </c>
      <c r="E49" s="1964" t="s">
        <v>15</v>
      </c>
      <c r="F49" s="124" t="s">
        <v>16</v>
      </c>
    </row>
    <row r="50" spans="1:6" ht="13.9" thickTop="1"/>
    <row r="51" spans="1:6" ht="75" customHeight="1">
      <c r="A51" s="58" t="s">
        <v>333</v>
      </c>
      <c r="B51" s="62" t="s">
        <v>218</v>
      </c>
      <c r="C51" s="81" t="s">
        <v>22</v>
      </c>
      <c r="D51" s="82">
        <v>1734.6</v>
      </c>
      <c r="E51" s="1681"/>
      <c r="F51" s="125">
        <f>E51*D51</f>
        <v>0</v>
      </c>
    </row>
    <row r="52" spans="1:6">
      <c r="E52" s="1689"/>
    </row>
    <row r="53" spans="1:6" ht="171.75" customHeight="1">
      <c r="A53" s="58" t="s">
        <v>335</v>
      </c>
      <c r="B53" s="71" t="s">
        <v>381</v>
      </c>
      <c r="C53" s="81" t="s">
        <v>22</v>
      </c>
      <c r="D53" s="82">
        <v>30701.599999999999</v>
      </c>
      <c r="E53" s="1681"/>
      <c r="F53" s="125">
        <f>E53*D53</f>
        <v>0</v>
      </c>
    </row>
    <row r="54" spans="1:6" s="15" customFormat="1">
      <c r="A54" s="12"/>
      <c r="C54" s="81"/>
      <c r="D54" s="82"/>
      <c r="E54" s="1681"/>
      <c r="F54" s="125"/>
    </row>
    <row r="55" spans="1:6" s="15" customFormat="1" ht="45.75" customHeight="1">
      <c r="A55" s="58" t="s">
        <v>336</v>
      </c>
      <c r="B55" s="71" t="s">
        <v>146</v>
      </c>
      <c r="C55" s="81" t="s">
        <v>22</v>
      </c>
      <c r="D55" s="82">
        <v>20</v>
      </c>
      <c r="E55" s="1681"/>
      <c r="F55" s="125">
        <f>E55*D55</f>
        <v>0</v>
      </c>
    </row>
    <row r="56" spans="1:6" s="15" customFormat="1">
      <c r="A56" s="12"/>
      <c r="C56" s="81"/>
      <c r="D56" s="81"/>
      <c r="E56" s="1681"/>
      <c r="F56" s="125"/>
    </row>
    <row r="57" spans="1:6" s="15" customFormat="1" ht="42.75" customHeight="1">
      <c r="A57" s="58" t="s">
        <v>337</v>
      </c>
      <c r="B57" s="71" t="s">
        <v>147</v>
      </c>
      <c r="C57" s="81" t="s">
        <v>23</v>
      </c>
      <c r="D57" s="82">
        <v>8672.7999999999993</v>
      </c>
      <c r="E57" s="1681"/>
      <c r="F57" s="125">
        <f>E57*D57</f>
        <v>0</v>
      </c>
    </row>
    <row r="58" spans="1:6" s="15" customFormat="1">
      <c r="A58" s="12"/>
      <c r="B58" s="71"/>
      <c r="C58" s="56"/>
      <c r="D58" s="57"/>
      <c r="E58" s="1681"/>
      <c r="F58" s="125"/>
    </row>
    <row r="59" spans="1:6" s="15" customFormat="1" ht="54" customHeight="1">
      <c r="A59" s="58" t="s">
        <v>338</v>
      </c>
      <c r="B59" s="71" t="s">
        <v>148</v>
      </c>
      <c r="C59" s="81" t="s">
        <v>23</v>
      </c>
      <c r="D59" s="82">
        <v>8672.7999999999993</v>
      </c>
      <c r="E59" s="1681"/>
      <c r="F59" s="125">
        <f>E59*D59</f>
        <v>0</v>
      </c>
    </row>
    <row r="60" spans="1:6" s="15" customFormat="1">
      <c r="A60" s="12"/>
      <c r="C60" s="81"/>
      <c r="D60" s="81"/>
      <c r="E60" s="1681"/>
      <c r="F60" s="125"/>
    </row>
    <row r="61" spans="1:6" s="15" customFormat="1" ht="57.75" customHeight="1">
      <c r="A61" s="58" t="s">
        <v>339</v>
      </c>
      <c r="B61" s="71" t="s">
        <v>213</v>
      </c>
      <c r="C61" s="81" t="s">
        <v>23</v>
      </c>
      <c r="D61" s="82">
        <v>9540.0499999999993</v>
      </c>
      <c r="E61" s="1681"/>
      <c r="F61" s="125">
        <f>E61*D61</f>
        <v>0</v>
      </c>
    </row>
    <row r="62" spans="1:6" s="15" customFormat="1">
      <c r="A62" s="12"/>
      <c r="C62" s="81"/>
      <c r="D62" s="81"/>
      <c r="E62" s="1681"/>
      <c r="F62" s="125"/>
    </row>
    <row r="63" spans="1:6" s="15" customFormat="1" ht="106.5" customHeight="1">
      <c r="A63" s="58" t="s">
        <v>340</v>
      </c>
      <c r="B63" s="2711" t="s">
        <v>214</v>
      </c>
      <c r="C63" s="81" t="s">
        <v>22</v>
      </c>
      <c r="D63" s="82">
        <v>5203.7</v>
      </c>
      <c r="E63" s="1681"/>
      <c r="F63" s="125">
        <f>E63*D63</f>
        <v>0</v>
      </c>
    </row>
    <row r="64" spans="1:6" s="15" customFormat="1" ht="17.25" customHeight="1">
      <c r="A64" s="12"/>
      <c r="B64" s="71"/>
      <c r="C64" s="81"/>
      <c r="D64" s="82"/>
      <c r="E64" s="1681"/>
      <c r="F64" s="125"/>
    </row>
    <row r="65" spans="1:6" s="15" customFormat="1" ht="83.25" customHeight="1">
      <c r="A65" s="58" t="s">
        <v>341</v>
      </c>
      <c r="B65" s="2711" t="s">
        <v>215</v>
      </c>
      <c r="C65" s="81" t="s">
        <v>22</v>
      </c>
      <c r="D65" s="82">
        <v>3680</v>
      </c>
      <c r="E65" s="1681"/>
      <c r="F65" s="125">
        <f>E65*D65</f>
        <v>0</v>
      </c>
    </row>
    <row r="66" spans="1:6" s="15" customFormat="1">
      <c r="A66" s="12"/>
      <c r="B66" s="2711"/>
      <c r="C66" s="81"/>
      <c r="D66" s="82"/>
      <c r="E66" s="1681"/>
      <c r="F66" s="125"/>
    </row>
    <row r="67" spans="1:6" s="15" customFormat="1" ht="98.25" customHeight="1">
      <c r="A67" s="58" t="s">
        <v>342</v>
      </c>
      <c r="B67" s="2711" t="s">
        <v>386</v>
      </c>
      <c r="C67" s="81" t="s">
        <v>22</v>
      </c>
      <c r="D67" s="82">
        <f>0.3*D53</f>
        <v>9210.48</v>
      </c>
      <c r="E67" s="1681"/>
      <c r="F67" s="125">
        <f>E67*D67</f>
        <v>0</v>
      </c>
    </row>
    <row r="68" spans="1:6" s="15" customFormat="1" ht="17.25" customHeight="1">
      <c r="A68" s="12"/>
      <c r="B68" s="71"/>
      <c r="C68" s="81"/>
      <c r="D68" s="82"/>
      <c r="E68" s="1681"/>
      <c r="F68" s="125"/>
    </row>
    <row r="69" spans="1:6" s="15" customFormat="1" ht="56.25" customHeight="1">
      <c r="A69" s="58" t="s">
        <v>343</v>
      </c>
      <c r="B69" s="71" t="s">
        <v>149</v>
      </c>
      <c r="C69" s="81" t="s">
        <v>22</v>
      </c>
      <c r="D69" s="82">
        <f>D53-D67</f>
        <v>21491.119999999999</v>
      </c>
      <c r="E69" s="1681"/>
      <c r="F69" s="125">
        <f>E69*D69</f>
        <v>0</v>
      </c>
    </row>
    <row r="70" spans="1:6" s="15" customFormat="1" ht="17.25" customHeight="1">
      <c r="A70" s="12"/>
      <c r="B70" s="71"/>
      <c r="C70" s="81"/>
      <c r="D70" s="82"/>
      <c r="E70" s="1681"/>
      <c r="F70" s="125"/>
    </row>
    <row r="71" spans="1:6" s="15" customFormat="1" ht="68.25" customHeight="1">
      <c r="A71" s="58" t="s">
        <v>344</v>
      </c>
      <c r="B71" s="71" t="s">
        <v>150</v>
      </c>
      <c r="C71" s="81" t="s">
        <v>19</v>
      </c>
      <c r="D71" s="82">
        <v>1</v>
      </c>
      <c r="E71" s="1681"/>
      <c r="F71" s="125">
        <f>E71*D71</f>
        <v>0</v>
      </c>
    </row>
    <row r="72" spans="1:6" s="15" customFormat="1">
      <c r="A72" s="12"/>
      <c r="B72" s="71"/>
      <c r="C72" s="81"/>
      <c r="D72" s="82"/>
      <c r="E72" s="1681"/>
      <c r="F72" s="125"/>
    </row>
    <row r="73" spans="1:6" s="15" customFormat="1" ht="12.75">
      <c r="A73" s="58" t="s">
        <v>744</v>
      </c>
      <c r="B73" s="2712" t="s">
        <v>151</v>
      </c>
      <c r="E73" s="1689"/>
      <c r="F73" s="126"/>
    </row>
    <row r="74" spans="1:6" s="15" customFormat="1">
      <c r="A74" s="12"/>
      <c r="B74" s="2713" t="s">
        <v>152</v>
      </c>
      <c r="C74" s="81"/>
      <c r="D74" s="82"/>
      <c r="E74" s="1681"/>
      <c r="F74" s="125"/>
    </row>
    <row r="75" spans="1:6" s="15" customFormat="1" ht="12.75">
      <c r="A75" s="58"/>
      <c r="B75" s="2808" t="s">
        <v>216</v>
      </c>
      <c r="C75" s="81" t="s">
        <v>32</v>
      </c>
      <c r="D75" s="82">
        <v>480</v>
      </c>
      <c r="E75" s="1681"/>
      <c r="F75" s="125">
        <f>E75*D75</f>
        <v>0</v>
      </c>
    </row>
    <row r="76" spans="1:6" s="15" customFormat="1" ht="12.75">
      <c r="A76" s="58"/>
      <c r="B76" s="2808" t="s">
        <v>217</v>
      </c>
      <c r="C76" s="81" t="s">
        <v>32</v>
      </c>
      <c r="D76" s="82">
        <v>120</v>
      </c>
      <c r="E76" s="1681"/>
      <c r="F76" s="125">
        <f>E76*D76</f>
        <v>0</v>
      </c>
    </row>
    <row r="77" spans="1:6" s="15" customFormat="1" ht="13.15" thickBot="1">
      <c r="A77" s="58"/>
      <c r="B77" s="71"/>
      <c r="C77" s="56"/>
      <c r="D77" s="60"/>
      <c r="E77" s="1681"/>
      <c r="F77" s="127"/>
    </row>
    <row r="78" spans="1:6" s="6" customFormat="1" ht="13.9" thickBot="1">
      <c r="A78" s="2028"/>
      <c r="B78" s="2715" t="s">
        <v>153</v>
      </c>
      <c r="C78" s="2809"/>
      <c r="D78" s="2810"/>
      <c r="E78" s="2811"/>
      <c r="F78" s="1962">
        <f>SUM(F50:F77)</f>
        <v>0</v>
      </c>
    </row>
    <row r="79" spans="1:6" ht="13.9" thickTop="1"/>
    <row r="82" spans="1:6">
      <c r="A82" s="5" t="s">
        <v>331</v>
      </c>
      <c r="B82" s="1148" t="s">
        <v>25</v>
      </c>
    </row>
    <row r="83" spans="1:6">
      <c r="A83" s="5"/>
      <c r="B83" s="1148"/>
    </row>
    <row r="84" spans="1:6" customFormat="1" ht="14.25">
      <c r="A84" s="2016" t="s">
        <v>48</v>
      </c>
      <c r="B84" s="2812"/>
      <c r="C84" s="2813"/>
      <c r="D84" s="2814"/>
      <c r="E84" s="2815"/>
      <c r="F84" s="2816"/>
    </row>
    <row r="85" spans="1:6" s="1179" customFormat="1" ht="42" customHeight="1">
      <c r="A85" s="2990" t="s">
        <v>61</v>
      </c>
      <c r="B85" s="3077"/>
      <c r="C85" s="3077"/>
      <c r="D85" s="3077"/>
      <c r="E85" s="3077"/>
      <c r="F85" s="3078"/>
    </row>
    <row r="86" spans="1:6" s="1179" customFormat="1" ht="41.25" customHeight="1">
      <c r="A86" s="2980" t="s">
        <v>54</v>
      </c>
      <c r="B86" s="3079"/>
      <c r="C86" s="3079"/>
      <c r="D86" s="3079"/>
      <c r="E86" s="3079"/>
      <c r="F86" s="3080"/>
    </row>
    <row r="87" spans="1:6" s="1179" customFormat="1" ht="28.5" customHeight="1">
      <c r="A87" s="2980" t="s">
        <v>60</v>
      </c>
      <c r="B87" s="3079"/>
      <c r="C87" s="3079"/>
      <c r="D87" s="3079"/>
      <c r="E87" s="3079"/>
      <c r="F87" s="3080"/>
    </row>
    <row r="88" spans="1:6" s="1179" customFormat="1" ht="28.5" customHeight="1">
      <c r="A88" s="2951" t="s">
        <v>55</v>
      </c>
      <c r="B88" s="3079"/>
      <c r="C88" s="3079"/>
      <c r="D88" s="3079"/>
      <c r="E88" s="3079"/>
      <c r="F88" s="3080"/>
    </row>
    <row r="89" spans="1:6" s="1179" customFormat="1" ht="28.5" customHeight="1">
      <c r="A89" s="2951" t="s">
        <v>56</v>
      </c>
      <c r="B89" s="3079"/>
      <c r="C89" s="3079"/>
      <c r="D89" s="3079"/>
      <c r="E89" s="3079"/>
      <c r="F89" s="3080"/>
    </row>
    <row r="90" spans="1:6" s="1179" customFormat="1" ht="27" customHeight="1">
      <c r="A90" s="2951" t="s">
        <v>57</v>
      </c>
      <c r="B90" s="3079"/>
      <c r="C90" s="3079"/>
      <c r="D90" s="3079"/>
      <c r="E90" s="3079"/>
      <c r="F90" s="3080"/>
    </row>
    <row r="91" spans="1:6" s="1179" customFormat="1" ht="29.25" customHeight="1">
      <c r="A91" s="2951" t="s">
        <v>58</v>
      </c>
      <c r="B91" s="3079"/>
      <c r="C91" s="3079"/>
      <c r="D91" s="3079"/>
      <c r="E91" s="3079"/>
      <c r="F91" s="3080"/>
    </row>
    <row r="92" spans="1:6" s="1179" customFormat="1" ht="44.25" customHeight="1">
      <c r="A92" s="2955" t="s">
        <v>59</v>
      </c>
      <c r="B92" s="3094"/>
      <c r="C92" s="3094"/>
      <c r="D92" s="3094"/>
      <c r="E92" s="3094"/>
      <c r="F92" s="3095"/>
    </row>
    <row r="93" spans="1:6" ht="57.75" customHeight="1">
      <c r="A93" s="3002" t="s">
        <v>91</v>
      </c>
      <c r="B93" s="3098"/>
      <c r="C93" s="3098"/>
      <c r="D93" s="3098"/>
      <c r="E93" s="3098"/>
      <c r="F93" s="3099"/>
    </row>
    <row r="94" spans="1:6" ht="188.25" customHeight="1">
      <c r="A94" s="2955" t="s">
        <v>4518</v>
      </c>
      <c r="B94" s="3094"/>
      <c r="C94" s="3094"/>
      <c r="D94" s="3094"/>
      <c r="E94" s="3094"/>
      <c r="F94" s="3095"/>
    </row>
    <row r="95" spans="1:6" ht="75.75" customHeight="1">
      <c r="A95" s="2955" t="s">
        <v>8873</v>
      </c>
      <c r="B95" s="3094"/>
      <c r="C95" s="3094"/>
      <c r="D95" s="3094"/>
      <c r="E95" s="3094"/>
      <c r="F95" s="3095"/>
    </row>
    <row r="96" spans="1:6" ht="101.25" customHeight="1">
      <c r="A96" s="2955" t="s">
        <v>4519</v>
      </c>
      <c r="B96" s="3094"/>
      <c r="C96" s="3094"/>
      <c r="D96" s="3094"/>
      <c r="E96" s="3094"/>
      <c r="F96" s="3095"/>
    </row>
    <row r="97" spans="1:8" ht="222.75" customHeight="1">
      <c r="A97" s="2955" t="s">
        <v>4520</v>
      </c>
      <c r="B97" s="3094"/>
      <c r="C97" s="3094"/>
      <c r="D97" s="3094"/>
      <c r="E97" s="3094"/>
      <c r="F97" s="3095"/>
    </row>
    <row r="98" spans="1:8" ht="96.75" customHeight="1">
      <c r="A98" s="2955" t="s">
        <v>7672</v>
      </c>
      <c r="B98" s="3094"/>
      <c r="C98" s="3094"/>
      <c r="D98" s="3094"/>
      <c r="E98" s="3094"/>
      <c r="F98" s="3095"/>
    </row>
    <row r="99" spans="1:8" ht="85.5" customHeight="1">
      <c r="A99" s="2955" t="s">
        <v>7673</v>
      </c>
      <c r="B99" s="3094"/>
      <c r="C99" s="3094"/>
      <c r="D99" s="3094"/>
      <c r="E99" s="3094"/>
      <c r="F99" s="3095"/>
    </row>
    <row r="100" spans="1:8" ht="63" customHeight="1">
      <c r="A100" s="2955" t="s">
        <v>7674</v>
      </c>
      <c r="B100" s="3094"/>
      <c r="C100" s="3094"/>
      <c r="D100" s="3094"/>
      <c r="E100" s="3094"/>
      <c r="F100" s="3095"/>
    </row>
    <row r="101" spans="1:8" ht="73.5" customHeight="1">
      <c r="A101" s="2955" t="s">
        <v>7675</v>
      </c>
      <c r="B101" s="3094"/>
      <c r="C101" s="3094"/>
      <c r="D101" s="3094"/>
      <c r="E101" s="3094"/>
      <c r="F101" s="3095"/>
    </row>
    <row r="102" spans="1:8" ht="70.5" customHeight="1">
      <c r="A102" s="3002" t="s">
        <v>7676</v>
      </c>
      <c r="B102" s="3098"/>
      <c r="C102" s="3098"/>
      <c r="D102" s="3098"/>
      <c r="E102" s="3098"/>
      <c r="F102" s="3099"/>
    </row>
    <row r="103" spans="1:8">
      <c r="A103" s="1167"/>
      <c r="B103" s="1045"/>
      <c r="C103" s="1045"/>
      <c r="D103" s="1045"/>
      <c r="E103" s="2817"/>
      <c r="F103" s="1045"/>
    </row>
    <row r="104" spans="1:8" ht="33.75" customHeight="1">
      <c r="A104" s="2993" t="s">
        <v>440</v>
      </c>
      <c r="B104" s="2993"/>
      <c r="C104" s="2993"/>
      <c r="D104" s="2993"/>
      <c r="E104" s="2993"/>
      <c r="F104" s="2993"/>
    </row>
    <row r="105" spans="1:8" ht="120" customHeight="1">
      <c r="A105" s="2954" t="s">
        <v>8732</v>
      </c>
      <c r="B105" s="2954"/>
      <c r="C105" s="2954"/>
      <c r="D105" s="2954"/>
      <c r="E105" s="2954"/>
      <c r="F105" s="2954"/>
    </row>
    <row r="106" spans="1:8">
      <c r="A106" s="5"/>
      <c r="B106" s="1148"/>
    </row>
    <row r="107" spans="1:8">
      <c r="A107" s="5"/>
      <c r="B107" s="1148"/>
    </row>
    <row r="108" spans="1:8" s="6" customFormat="1" ht="13.9" thickBot="1">
      <c r="A108" s="7"/>
      <c r="B108" s="1149" t="s">
        <v>12</v>
      </c>
      <c r="C108" s="8" t="s">
        <v>13</v>
      </c>
      <c r="D108" s="8" t="s">
        <v>14</v>
      </c>
      <c r="E108" s="1964" t="s">
        <v>15</v>
      </c>
      <c r="F108" s="124" t="s">
        <v>16</v>
      </c>
    </row>
    <row r="109" spans="1:8" ht="13.9" thickTop="1">
      <c r="B109" s="1152"/>
    </row>
    <row r="110" spans="1:8" s="15" customFormat="1" ht="69.75" customHeight="1">
      <c r="A110" s="58" t="s">
        <v>356</v>
      </c>
      <c r="B110" s="62" t="s">
        <v>246</v>
      </c>
      <c r="C110" s="81" t="s">
        <v>22</v>
      </c>
      <c r="D110" s="82">
        <v>627.77</v>
      </c>
      <c r="E110" s="1681"/>
      <c r="F110" s="125">
        <f>E110*D110</f>
        <v>0</v>
      </c>
      <c r="G110" s="106"/>
    </row>
    <row r="111" spans="1:8" s="15" customFormat="1" ht="15.75" customHeight="1">
      <c r="A111" s="12"/>
      <c r="B111" s="64"/>
      <c r="E111" s="1689"/>
      <c r="F111" s="126"/>
      <c r="G111" s="1180"/>
      <c r="H111" s="80"/>
    </row>
    <row r="112" spans="1:8" ht="83.25" customHeight="1">
      <c r="A112" s="58" t="s">
        <v>357</v>
      </c>
      <c r="B112" s="62" t="s">
        <v>399</v>
      </c>
      <c r="C112" s="81" t="s">
        <v>22</v>
      </c>
      <c r="D112" s="82">
        <v>191.39</v>
      </c>
      <c r="E112" s="1681"/>
      <c r="F112" s="125">
        <f>E112*D112</f>
        <v>0</v>
      </c>
    </row>
    <row r="113" spans="1:6">
      <c r="E113" s="1689"/>
    </row>
    <row r="114" spans="1:6" ht="80.25" customHeight="1">
      <c r="A114" s="58" t="s">
        <v>358</v>
      </c>
      <c r="B114" s="62" t="s">
        <v>400</v>
      </c>
      <c r="C114" s="81" t="s">
        <v>22</v>
      </c>
      <c r="D114" s="82">
        <v>3278.15</v>
      </c>
      <c r="E114" s="1681"/>
      <c r="F114" s="125">
        <f>E114*D114</f>
        <v>0</v>
      </c>
    </row>
    <row r="115" spans="1:6">
      <c r="E115" s="1689"/>
    </row>
    <row r="116" spans="1:6" ht="80.25" customHeight="1">
      <c r="A116" s="58" t="s">
        <v>359</v>
      </c>
      <c r="B116" s="62" t="s">
        <v>401</v>
      </c>
      <c r="C116" s="81" t="s">
        <v>22</v>
      </c>
      <c r="D116" s="82">
        <v>157.25</v>
      </c>
      <c r="E116" s="1681"/>
      <c r="F116" s="125">
        <f>E116*D116</f>
        <v>0</v>
      </c>
    </row>
    <row r="117" spans="1:6">
      <c r="B117" s="62"/>
      <c r="C117" s="15"/>
      <c r="D117" s="15"/>
      <c r="E117" s="1689"/>
      <c r="F117" s="126"/>
    </row>
    <row r="118" spans="1:6" ht="82.5" customHeight="1">
      <c r="A118" s="58" t="s">
        <v>360</v>
      </c>
      <c r="B118" s="62" t="s">
        <v>402</v>
      </c>
      <c r="C118" s="81" t="s">
        <v>22</v>
      </c>
      <c r="D118" s="82">
        <v>403.38</v>
      </c>
      <c r="E118" s="1681"/>
      <c r="F118" s="125">
        <f>E118*D118</f>
        <v>0</v>
      </c>
    </row>
    <row r="119" spans="1:6">
      <c r="B119" s="1152"/>
      <c r="E119" s="1689"/>
    </row>
    <row r="120" spans="1:6" ht="69.75" customHeight="1">
      <c r="A120" s="58" t="s">
        <v>361</v>
      </c>
      <c r="B120" s="62" t="s">
        <v>403</v>
      </c>
      <c r="C120" s="81" t="s">
        <v>22</v>
      </c>
      <c r="D120" s="82">
        <v>203.26</v>
      </c>
      <c r="E120" s="1681"/>
      <c r="F120" s="125">
        <f>E120*D120</f>
        <v>0</v>
      </c>
    </row>
    <row r="121" spans="1:6">
      <c r="E121" s="1689"/>
    </row>
    <row r="122" spans="1:6" ht="75" customHeight="1">
      <c r="A122" s="58" t="s">
        <v>362</v>
      </c>
      <c r="B122" s="62" t="s">
        <v>404</v>
      </c>
      <c r="C122" s="81" t="s">
        <v>22</v>
      </c>
      <c r="D122" s="82">
        <v>93.74</v>
      </c>
      <c r="E122" s="1681"/>
      <c r="F122" s="125">
        <f>E122*D122</f>
        <v>0</v>
      </c>
    </row>
    <row r="123" spans="1:6">
      <c r="E123" s="1689"/>
    </row>
    <row r="124" spans="1:6" ht="70.5" customHeight="1">
      <c r="A124" s="58" t="s">
        <v>363</v>
      </c>
      <c r="B124" s="62" t="s">
        <v>405</v>
      </c>
      <c r="C124" s="81" t="s">
        <v>22</v>
      </c>
      <c r="D124" s="82">
        <v>2.6</v>
      </c>
      <c r="E124" s="1681"/>
      <c r="F124" s="125">
        <f>E124*D124</f>
        <v>0</v>
      </c>
    </row>
    <row r="125" spans="1:6">
      <c r="E125" s="1689"/>
    </row>
    <row r="126" spans="1:6" ht="72.75" customHeight="1">
      <c r="A126" s="58" t="s">
        <v>364</v>
      </c>
      <c r="B126" s="62" t="s">
        <v>409</v>
      </c>
      <c r="C126" s="81" t="s">
        <v>22</v>
      </c>
      <c r="D126" s="82">
        <v>209.48</v>
      </c>
      <c r="E126" s="1681"/>
      <c r="F126" s="125">
        <f>E126*D126</f>
        <v>0</v>
      </c>
    </row>
    <row r="127" spans="1:6">
      <c r="E127" s="1689"/>
    </row>
    <row r="128" spans="1:6" ht="72.75" customHeight="1">
      <c r="A128" s="58" t="s">
        <v>365</v>
      </c>
      <c r="B128" s="62" t="s">
        <v>264</v>
      </c>
      <c r="C128" s="81" t="s">
        <v>22</v>
      </c>
      <c r="D128" s="82">
        <v>12.34</v>
      </c>
      <c r="E128" s="1681"/>
      <c r="F128" s="125">
        <f>E128*D128</f>
        <v>0</v>
      </c>
    </row>
    <row r="129" spans="1:7">
      <c r="E129" s="1689"/>
    </row>
    <row r="130" spans="1:7" ht="71.25" customHeight="1">
      <c r="A130" s="58" t="s">
        <v>366</v>
      </c>
      <c r="B130" s="62" t="s">
        <v>266</v>
      </c>
      <c r="C130" s="81" t="s">
        <v>22</v>
      </c>
      <c r="D130" s="82">
        <v>1742.92</v>
      </c>
      <c r="E130" s="1681"/>
      <c r="F130" s="125">
        <f>E130*D130</f>
        <v>0</v>
      </c>
    </row>
    <row r="131" spans="1:7">
      <c r="E131" s="1689"/>
    </row>
    <row r="132" spans="1:7" ht="98.25" customHeight="1">
      <c r="A132" s="58" t="s">
        <v>367</v>
      </c>
      <c r="B132" s="62" t="s">
        <v>311</v>
      </c>
      <c r="C132" s="81" t="s">
        <v>22</v>
      </c>
      <c r="D132" s="82">
        <v>331.25</v>
      </c>
      <c r="E132" s="1681"/>
      <c r="F132" s="125">
        <f>E132*D132</f>
        <v>0</v>
      </c>
    </row>
    <row r="133" spans="1:7">
      <c r="B133" s="62"/>
      <c r="C133" s="81"/>
      <c r="D133" s="82"/>
      <c r="E133" s="1689"/>
      <c r="F133" s="125"/>
    </row>
    <row r="134" spans="1:7" ht="81" customHeight="1">
      <c r="A134" s="58" t="s">
        <v>368</v>
      </c>
      <c r="B134" s="62" t="s">
        <v>756</v>
      </c>
      <c r="C134" s="81" t="s">
        <v>22</v>
      </c>
      <c r="D134" s="82">
        <v>401.15</v>
      </c>
      <c r="E134" s="1681"/>
      <c r="F134" s="125">
        <f>E134*D134</f>
        <v>0</v>
      </c>
    </row>
    <row r="135" spans="1:7" ht="10.5" customHeight="1">
      <c r="D135" s="104"/>
      <c r="E135" s="1689"/>
    </row>
    <row r="136" spans="1:7">
      <c r="B136" s="62" t="s">
        <v>448</v>
      </c>
      <c r="C136" s="81" t="s">
        <v>23</v>
      </c>
      <c r="D136" s="82">
        <v>2546.98</v>
      </c>
      <c r="E136" s="1681"/>
      <c r="F136" s="125">
        <f>E136*D136</f>
        <v>0</v>
      </c>
    </row>
    <row r="137" spans="1:7">
      <c r="B137" s="62"/>
      <c r="C137" s="81"/>
      <c r="D137" s="82"/>
      <c r="E137" s="1681"/>
      <c r="F137" s="125"/>
    </row>
    <row r="138" spans="1:7" ht="107.25" customHeight="1">
      <c r="A138" s="58" t="s">
        <v>369</v>
      </c>
      <c r="B138" s="62" t="s">
        <v>294</v>
      </c>
      <c r="C138" s="81" t="s">
        <v>26</v>
      </c>
      <c r="D138" s="108">
        <v>1159440</v>
      </c>
      <c r="E138" s="1681"/>
      <c r="F138" s="125">
        <f>E138*D138</f>
        <v>0</v>
      </c>
      <c r="G138" s="106"/>
    </row>
    <row r="139" spans="1:7" ht="13.9" thickBot="1">
      <c r="E139" s="1689"/>
    </row>
    <row r="140" spans="1:7" s="6" customFormat="1" ht="13.9" thickBot="1">
      <c r="A140" s="2028"/>
      <c r="B140" s="2715" t="s">
        <v>27</v>
      </c>
      <c r="C140" s="2809"/>
      <c r="D140" s="2810"/>
      <c r="E140" s="2811"/>
      <c r="F140" s="1962">
        <f>SUM(F109:F139)</f>
        <v>0</v>
      </c>
    </row>
    <row r="141" spans="1:7" ht="13.9" thickTop="1"/>
    <row r="142" spans="1:7">
      <c r="D142" s="104"/>
    </row>
    <row r="144" spans="1:7">
      <c r="A144" s="5" t="s">
        <v>332</v>
      </c>
      <c r="B144" s="6" t="s">
        <v>53</v>
      </c>
    </row>
    <row r="145" spans="1:7">
      <c r="A145" s="5"/>
      <c r="B145" s="6"/>
    </row>
    <row r="146" spans="1:7" customFormat="1" ht="14.25">
      <c r="A146" s="2016" t="s">
        <v>49</v>
      </c>
      <c r="B146" s="2812"/>
      <c r="C146" s="2813"/>
      <c r="D146" s="2814"/>
      <c r="E146" s="2815"/>
      <c r="F146" s="2816"/>
    </row>
    <row r="147" spans="1:7" s="1046" customFormat="1" ht="56.25" customHeight="1">
      <c r="A147" s="2967" t="s">
        <v>65</v>
      </c>
      <c r="B147" s="3102"/>
      <c r="C147" s="3102"/>
      <c r="D147" s="3102"/>
      <c r="E147" s="3102"/>
      <c r="F147" s="3103"/>
    </row>
    <row r="148" spans="1:7" s="1046" customFormat="1" ht="27.75" customHeight="1">
      <c r="A148" s="2958" t="s">
        <v>62</v>
      </c>
      <c r="B148" s="3104"/>
      <c r="C148" s="3104"/>
      <c r="D148" s="3104"/>
      <c r="E148" s="3104"/>
      <c r="F148" s="3105"/>
    </row>
    <row r="149" spans="1:7" s="1046" customFormat="1" ht="28.5" customHeight="1">
      <c r="A149" s="2958" t="s">
        <v>63</v>
      </c>
      <c r="B149" s="3104"/>
      <c r="C149" s="3104"/>
      <c r="D149" s="3104"/>
      <c r="E149" s="3104"/>
      <c r="F149" s="3105"/>
    </row>
    <row r="150" spans="1:7" s="1046" customFormat="1" ht="26.25" customHeight="1">
      <c r="A150" s="2958" t="s">
        <v>64</v>
      </c>
      <c r="B150" s="3104"/>
      <c r="C150" s="3104"/>
      <c r="D150" s="3104"/>
      <c r="E150" s="3104"/>
      <c r="F150" s="3105"/>
    </row>
    <row r="151" spans="1:7" s="1046" customFormat="1" ht="42" customHeight="1">
      <c r="A151" s="2958" t="s">
        <v>66</v>
      </c>
      <c r="B151" s="3104"/>
      <c r="C151" s="3104"/>
      <c r="D151" s="3104"/>
      <c r="E151" s="3104"/>
      <c r="F151" s="3105"/>
    </row>
    <row r="152" spans="1:7" s="1046" customFormat="1" ht="48.75" customHeight="1">
      <c r="A152" s="2961" t="s">
        <v>329</v>
      </c>
      <c r="B152" s="3096"/>
      <c r="C152" s="3096"/>
      <c r="D152" s="3096"/>
      <c r="E152" s="3096"/>
      <c r="F152" s="3097"/>
    </row>
    <row r="153" spans="1:7" s="1046" customFormat="1" ht="28.5" customHeight="1">
      <c r="A153" s="2964" t="s">
        <v>328</v>
      </c>
      <c r="B153" s="3100"/>
      <c r="C153" s="3100"/>
      <c r="D153" s="3100"/>
      <c r="E153" s="3100"/>
      <c r="F153" s="3101"/>
    </row>
    <row r="154" spans="1:7" customFormat="1" ht="14.25">
      <c r="A154" s="2818" t="s">
        <v>8745</v>
      </c>
      <c r="B154" s="2818"/>
      <c r="C154" s="2819"/>
      <c r="D154" s="2820"/>
      <c r="E154" s="2821"/>
      <c r="F154" s="2822"/>
    </row>
    <row r="155" spans="1:7">
      <c r="A155" s="5"/>
      <c r="B155" s="6"/>
    </row>
    <row r="156" spans="1:7" s="6" customFormat="1" ht="13.9" thickBot="1">
      <c r="A156" s="7"/>
      <c r="B156" s="72" t="s">
        <v>12</v>
      </c>
      <c r="C156" s="8" t="s">
        <v>13</v>
      </c>
      <c r="D156" s="8" t="s">
        <v>14</v>
      </c>
      <c r="E156" s="1964" t="s">
        <v>15</v>
      </c>
      <c r="F156" s="124" t="s">
        <v>16</v>
      </c>
    </row>
    <row r="157" spans="1:7" s="15" customFormat="1" ht="13.15" thickTop="1">
      <c r="A157" s="59"/>
      <c r="E157" s="134"/>
      <c r="F157" s="126"/>
    </row>
    <row r="158" spans="1:7" s="15" customFormat="1" ht="43.5" customHeight="1">
      <c r="A158" s="58" t="s">
        <v>370</v>
      </c>
      <c r="B158" s="62" t="s">
        <v>406</v>
      </c>
      <c r="C158" s="81" t="s">
        <v>23</v>
      </c>
      <c r="D158" s="82">
        <v>439.15</v>
      </c>
      <c r="E158" s="1800"/>
      <c r="F158" s="125">
        <f>E158*D158</f>
        <v>0</v>
      </c>
      <c r="G158" s="106"/>
    </row>
    <row r="159" spans="1:7" s="15" customFormat="1" ht="12.75">
      <c r="A159" s="59"/>
      <c r="E159" s="1965"/>
      <c r="F159" s="126"/>
    </row>
    <row r="160" spans="1:7" s="15" customFormat="1" ht="43.5" customHeight="1">
      <c r="A160" s="58" t="s">
        <v>373</v>
      </c>
      <c r="B160" s="62" t="s">
        <v>407</v>
      </c>
      <c r="C160" s="81" t="s">
        <v>23</v>
      </c>
      <c r="D160" s="82">
        <v>191.52</v>
      </c>
      <c r="E160" s="1800"/>
      <c r="F160" s="125">
        <f>E160*D160</f>
        <v>0</v>
      </c>
      <c r="G160" s="106"/>
    </row>
    <row r="161" spans="1:8">
      <c r="A161" s="59"/>
      <c r="E161" s="1689"/>
    </row>
    <row r="162" spans="1:8" s="15" customFormat="1" ht="60" customHeight="1">
      <c r="A162" s="58" t="s">
        <v>374</v>
      </c>
      <c r="B162" s="62" t="s">
        <v>408</v>
      </c>
      <c r="C162" s="81" t="s">
        <v>23</v>
      </c>
      <c r="D162" s="82">
        <v>3227.05</v>
      </c>
      <c r="E162" s="1800"/>
      <c r="F162" s="125">
        <f>E162*D162</f>
        <v>0</v>
      </c>
      <c r="G162" s="106"/>
    </row>
    <row r="163" spans="1:8">
      <c r="A163" s="59"/>
      <c r="E163" s="1689"/>
    </row>
    <row r="164" spans="1:8" ht="38.25">
      <c r="A164" s="58" t="s">
        <v>375</v>
      </c>
      <c r="B164" s="62" t="s">
        <v>303</v>
      </c>
      <c r="C164" s="81" t="s">
        <v>23</v>
      </c>
      <c r="D164" s="82">
        <v>1660.63</v>
      </c>
      <c r="E164" s="1800"/>
      <c r="F164" s="125">
        <f>E164*D164</f>
        <v>0</v>
      </c>
      <c r="G164" s="106"/>
    </row>
    <row r="165" spans="1:8">
      <c r="A165" s="59"/>
      <c r="E165" s="1689"/>
    </row>
    <row r="166" spans="1:8" ht="58.5" customHeight="1">
      <c r="A166" s="58" t="s">
        <v>376</v>
      </c>
      <c r="B166" s="62" t="s">
        <v>304</v>
      </c>
      <c r="C166" s="81" t="s">
        <v>23</v>
      </c>
      <c r="D166" s="82">
        <v>703.08</v>
      </c>
      <c r="E166" s="1800"/>
      <c r="F166" s="125">
        <f>E166*D166</f>
        <v>0</v>
      </c>
      <c r="G166" s="106"/>
      <c r="H166" s="15"/>
    </row>
    <row r="167" spans="1:8">
      <c r="A167" s="59"/>
      <c r="E167" s="1689"/>
    </row>
    <row r="168" spans="1:8" ht="60.75" customHeight="1">
      <c r="A168" s="58" t="s">
        <v>377</v>
      </c>
      <c r="B168" s="62" t="s">
        <v>154</v>
      </c>
      <c r="C168" s="81" t="s">
        <v>23</v>
      </c>
      <c r="D168" s="82">
        <v>82.54</v>
      </c>
      <c r="E168" s="1800"/>
      <c r="F168" s="125">
        <f>E168*D168</f>
        <v>0</v>
      </c>
      <c r="G168" s="106"/>
      <c r="H168" s="15"/>
    </row>
    <row r="169" spans="1:8">
      <c r="A169" s="59"/>
      <c r="E169" s="1689"/>
    </row>
    <row r="170" spans="1:8" ht="44.25" customHeight="1">
      <c r="A170" s="58" t="s">
        <v>378</v>
      </c>
      <c r="B170" s="62" t="s">
        <v>410</v>
      </c>
      <c r="C170" s="81" t="s">
        <v>23</v>
      </c>
      <c r="D170" s="82">
        <v>988.05</v>
      </c>
      <c r="E170" s="1800"/>
      <c r="F170" s="125">
        <f>E170*D170</f>
        <v>0</v>
      </c>
    </row>
    <row r="171" spans="1:8">
      <c r="A171" s="59"/>
      <c r="E171" s="1689"/>
    </row>
    <row r="172" spans="1:8" ht="65.25" customHeight="1">
      <c r="A172" s="58" t="s">
        <v>379</v>
      </c>
      <c r="B172" s="62" t="s">
        <v>8874</v>
      </c>
      <c r="C172" s="81" t="s">
        <v>23</v>
      </c>
      <c r="D172" s="82">
        <v>2525.44</v>
      </c>
      <c r="E172" s="1800"/>
      <c r="F172" s="125">
        <f>E172*D172</f>
        <v>0</v>
      </c>
    </row>
    <row r="173" spans="1:8">
      <c r="A173" s="59"/>
      <c r="E173" s="1689"/>
    </row>
    <row r="174" spans="1:8" ht="69.75" customHeight="1">
      <c r="A174" s="58" t="s">
        <v>380</v>
      </c>
      <c r="B174" s="62" t="s">
        <v>310</v>
      </c>
      <c r="C174" s="81" t="s">
        <v>23</v>
      </c>
      <c r="D174" s="82">
        <v>4149.8100000000004</v>
      </c>
      <c r="E174" s="1800"/>
      <c r="F174" s="125">
        <f>E174*D174</f>
        <v>0</v>
      </c>
    </row>
    <row r="175" spans="1:8">
      <c r="A175" s="59"/>
      <c r="B175" s="62"/>
      <c r="C175" s="81"/>
      <c r="D175" s="82"/>
      <c r="E175" s="1800"/>
      <c r="F175" s="125"/>
    </row>
    <row r="176" spans="1:8" ht="204">
      <c r="A176" s="58" t="s">
        <v>4536</v>
      </c>
      <c r="B176" s="62" t="s">
        <v>8875</v>
      </c>
      <c r="C176" s="81" t="s">
        <v>23</v>
      </c>
      <c r="D176" s="82">
        <v>2525.44</v>
      </c>
      <c r="E176" s="1681"/>
      <c r="F176" s="125">
        <f>E176*D176</f>
        <v>0</v>
      </c>
    </row>
    <row r="177" spans="1:6">
      <c r="A177" s="59"/>
      <c r="B177" s="62"/>
      <c r="C177" s="81"/>
      <c r="D177" s="82"/>
      <c r="E177" s="1681"/>
      <c r="F177" s="125"/>
    </row>
    <row r="178" spans="1:6" ht="43.5" customHeight="1">
      <c r="A178" s="58" t="s">
        <v>8876</v>
      </c>
      <c r="B178" s="2733" t="s">
        <v>4527</v>
      </c>
      <c r="E178" s="1965"/>
      <c r="F178" s="3"/>
    </row>
    <row r="179" spans="1:6" ht="19.5" customHeight="1">
      <c r="A179" s="58"/>
      <c r="B179" s="62" t="s">
        <v>4528</v>
      </c>
      <c r="C179" s="81"/>
      <c r="D179" s="82"/>
      <c r="E179" s="1681"/>
      <c r="F179" s="125"/>
    </row>
    <row r="180" spans="1:6">
      <c r="A180" s="97" t="s">
        <v>90</v>
      </c>
      <c r="B180" s="62" t="s">
        <v>4534</v>
      </c>
      <c r="C180" s="81" t="s">
        <v>35</v>
      </c>
      <c r="D180" s="82">
        <f>8+28</f>
        <v>36</v>
      </c>
      <c r="E180" s="1681"/>
      <c r="F180" s="134">
        <f t="shared" ref="F180:F185" si="0">E180*D180</f>
        <v>0</v>
      </c>
    </row>
    <row r="181" spans="1:6">
      <c r="A181" s="97" t="s">
        <v>90</v>
      </c>
      <c r="B181" s="62" t="s">
        <v>4529</v>
      </c>
      <c r="C181" s="81" t="s">
        <v>35</v>
      </c>
      <c r="D181" s="82">
        <v>36</v>
      </c>
      <c r="E181" s="1681"/>
      <c r="F181" s="134">
        <f t="shared" si="0"/>
        <v>0</v>
      </c>
    </row>
    <row r="182" spans="1:6">
      <c r="A182" s="97" t="s">
        <v>90</v>
      </c>
      <c r="B182" s="62" t="s">
        <v>4530</v>
      </c>
      <c r="C182" s="81" t="s">
        <v>35</v>
      </c>
      <c r="D182" s="82">
        <v>8</v>
      </c>
      <c r="E182" s="1681"/>
      <c r="F182" s="134">
        <f t="shared" si="0"/>
        <v>0</v>
      </c>
    </row>
    <row r="183" spans="1:6">
      <c r="A183" s="97" t="s">
        <v>90</v>
      </c>
      <c r="B183" s="62" t="s">
        <v>4531</v>
      </c>
      <c r="C183" s="81" t="s">
        <v>35</v>
      </c>
      <c r="D183" s="82">
        <v>4</v>
      </c>
      <c r="E183" s="1681"/>
      <c r="F183" s="134">
        <f t="shared" si="0"/>
        <v>0</v>
      </c>
    </row>
    <row r="184" spans="1:6">
      <c r="A184" s="97" t="s">
        <v>90</v>
      </c>
      <c r="B184" s="62" t="s">
        <v>4532</v>
      </c>
      <c r="C184" s="81" t="s">
        <v>35</v>
      </c>
      <c r="D184" s="82">
        <v>1</v>
      </c>
      <c r="E184" s="1681"/>
      <c r="F184" s="134">
        <f t="shared" si="0"/>
        <v>0</v>
      </c>
    </row>
    <row r="185" spans="1:6">
      <c r="A185" s="97" t="s">
        <v>90</v>
      </c>
      <c r="B185" s="62" t="s">
        <v>4533</v>
      </c>
      <c r="C185" s="81" t="s">
        <v>35</v>
      </c>
      <c r="D185" s="82">
        <v>14</v>
      </c>
      <c r="E185" s="1681"/>
      <c r="F185" s="134">
        <f t="shared" si="0"/>
        <v>0</v>
      </c>
    </row>
    <row r="186" spans="1:6">
      <c r="A186" s="58"/>
      <c r="B186" s="62"/>
      <c r="C186" s="81"/>
      <c r="D186" s="82"/>
      <c r="E186" s="1681"/>
      <c r="F186" s="125"/>
    </row>
    <row r="187" spans="1:6" ht="13.9" thickBot="1">
      <c r="E187" s="1689"/>
    </row>
    <row r="188" spans="1:6" s="6" customFormat="1" ht="13.9" thickBot="1">
      <c r="A188" s="2028"/>
      <c r="B188" s="2715" t="s">
        <v>312</v>
      </c>
      <c r="C188" s="2809"/>
      <c r="D188" s="2810"/>
      <c r="E188" s="2811"/>
      <c r="F188" s="1962">
        <f>SUM(F158:F187)</f>
        <v>0</v>
      </c>
    </row>
    <row r="189" spans="1:6" ht="13.9" thickTop="1"/>
    <row r="192" spans="1:6">
      <c r="A192" s="5" t="s">
        <v>750</v>
      </c>
      <c r="B192" s="6" t="s">
        <v>29</v>
      </c>
    </row>
    <row r="193" spans="1:7">
      <c r="A193" s="5"/>
      <c r="B193" s="1148"/>
      <c r="D193" s="104"/>
      <c r="G193" s="12"/>
    </row>
    <row r="194" spans="1:7" customFormat="1" ht="14.25">
      <c r="A194" s="2016" t="s">
        <v>50</v>
      </c>
      <c r="B194" s="2812"/>
      <c r="C194" s="2813"/>
      <c r="D194" s="2814"/>
      <c r="E194" s="2815"/>
      <c r="F194" s="2816"/>
      <c r="G194" s="98"/>
    </row>
    <row r="195" spans="1:7" ht="42" customHeight="1">
      <c r="A195" s="2999" t="s">
        <v>458</v>
      </c>
      <c r="B195" s="3000"/>
      <c r="C195" s="3000"/>
      <c r="D195" s="3000"/>
      <c r="E195" s="3000"/>
      <c r="F195" s="3001"/>
      <c r="G195" s="12"/>
    </row>
    <row r="196" spans="1:7">
      <c r="A196" s="2996" t="s">
        <v>459</v>
      </c>
      <c r="B196" s="2997"/>
      <c r="C196" s="2997"/>
      <c r="D196" s="2997"/>
      <c r="E196" s="2997"/>
      <c r="F196" s="2998"/>
      <c r="G196" s="12"/>
    </row>
    <row r="197" spans="1:7" ht="42" customHeight="1">
      <c r="A197" s="2996" t="s">
        <v>460</v>
      </c>
      <c r="B197" s="2997"/>
      <c r="C197" s="2997"/>
      <c r="D197" s="2997"/>
      <c r="E197" s="2997"/>
      <c r="F197" s="2998"/>
      <c r="G197" s="12"/>
    </row>
    <row r="198" spans="1:7" ht="124.5" customHeight="1">
      <c r="A198" s="2996" t="s">
        <v>461</v>
      </c>
      <c r="B198" s="2997"/>
      <c r="C198" s="2997"/>
      <c r="D198" s="2997"/>
      <c r="E198" s="2997"/>
      <c r="F198" s="2998"/>
      <c r="G198" s="12"/>
    </row>
    <row r="199" spans="1:7" ht="72" customHeight="1">
      <c r="A199" s="2996" t="s">
        <v>462</v>
      </c>
      <c r="B199" s="2997"/>
      <c r="C199" s="2997"/>
      <c r="D199" s="2997"/>
      <c r="E199" s="2997"/>
      <c r="F199" s="2998"/>
      <c r="G199" s="12"/>
    </row>
    <row r="200" spans="1:7" ht="120.75" customHeight="1">
      <c r="A200" s="2996" t="s">
        <v>463</v>
      </c>
      <c r="B200" s="2997"/>
      <c r="C200" s="2997"/>
      <c r="D200" s="2997"/>
      <c r="E200" s="2997"/>
      <c r="F200" s="2998"/>
      <c r="G200" s="12"/>
    </row>
    <row r="201" spans="1:7" ht="83.25" customHeight="1">
      <c r="A201" s="2996" t="s">
        <v>464</v>
      </c>
      <c r="B201" s="2997"/>
      <c r="C201" s="2997"/>
      <c r="D201" s="2997"/>
      <c r="E201" s="2997"/>
      <c r="F201" s="2998"/>
      <c r="G201" s="12"/>
    </row>
    <row r="202" spans="1:7" ht="54.75" customHeight="1">
      <c r="A202" s="2996" t="s">
        <v>465</v>
      </c>
      <c r="B202" s="2997"/>
      <c r="C202" s="2997"/>
      <c r="D202" s="2997"/>
      <c r="E202" s="2997"/>
      <c r="F202" s="2998"/>
      <c r="G202" s="12"/>
    </row>
    <row r="203" spans="1:7" ht="46.5" customHeight="1">
      <c r="A203" s="2996" t="s">
        <v>466</v>
      </c>
      <c r="B203" s="2997"/>
      <c r="C203" s="2997"/>
      <c r="D203" s="2997"/>
      <c r="E203" s="2997"/>
      <c r="F203" s="2998"/>
      <c r="G203" s="12"/>
    </row>
    <row r="204" spans="1:7" ht="57" customHeight="1">
      <c r="A204" s="3005" t="s">
        <v>467</v>
      </c>
      <c r="B204" s="3006"/>
      <c r="C204" s="3006"/>
      <c r="D204" s="3006"/>
      <c r="E204" s="3006"/>
      <c r="F204" s="3007"/>
      <c r="G204" s="12"/>
    </row>
    <row r="205" spans="1:7">
      <c r="A205" s="2996"/>
      <c r="B205" s="2997"/>
      <c r="C205" s="2997"/>
      <c r="D205" s="2997"/>
      <c r="E205" s="2997"/>
      <c r="F205" s="2998"/>
      <c r="G205" s="12"/>
    </row>
    <row r="206" spans="1:7">
      <c r="A206" s="2823"/>
      <c r="B206" s="2824"/>
      <c r="C206" s="2825"/>
      <c r="D206" s="2826"/>
      <c r="E206" s="2827"/>
      <c r="F206" s="2828"/>
      <c r="G206" s="12"/>
    </row>
    <row r="207" spans="1:7">
      <c r="B207" s="1152"/>
      <c r="D207" s="104"/>
      <c r="G207" s="12"/>
    </row>
    <row r="208" spans="1:7" s="6" customFormat="1" ht="13.9" thickBot="1">
      <c r="A208" s="7"/>
      <c r="B208" s="1149" t="s">
        <v>12</v>
      </c>
      <c r="C208" s="8" t="s">
        <v>13</v>
      </c>
      <c r="D208" s="105" t="s">
        <v>14</v>
      </c>
      <c r="E208" s="1964" t="s">
        <v>15</v>
      </c>
      <c r="F208" s="124" t="s">
        <v>16</v>
      </c>
      <c r="G208" s="5"/>
    </row>
    <row r="209" spans="1:8" s="67" customFormat="1" ht="13.15" thickTop="1">
      <c r="A209" s="65"/>
      <c r="B209" s="2829"/>
      <c r="C209" s="66"/>
      <c r="D209" s="2830"/>
      <c r="E209" s="2741"/>
      <c r="F209" s="2831"/>
      <c r="G209" s="65"/>
    </row>
    <row r="210" spans="1:8" s="15" customFormat="1" ht="51">
      <c r="A210" s="58" t="s">
        <v>751</v>
      </c>
      <c r="B210" s="62" t="s">
        <v>752</v>
      </c>
      <c r="C210" s="81" t="s">
        <v>23</v>
      </c>
      <c r="D210" s="82">
        <v>877.47</v>
      </c>
      <c r="E210" s="1681"/>
      <c r="F210" s="125">
        <f>E210*D210</f>
        <v>0</v>
      </c>
      <c r="G210" s="106"/>
    </row>
    <row r="211" spans="1:8">
      <c r="A211" s="65"/>
      <c r="E211" s="1689"/>
    </row>
    <row r="212" spans="1:8" ht="102">
      <c r="A212" s="58" t="s">
        <v>760</v>
      </c>
      <c r="B212" s="2743" t="s">
        <v>8877</v>
      </c>
      <c r="C212" s="81" t="s">
        <v>22</v>
      </c>
      <c r="D212" s="82">
        <v>79.22</v>
      </c>
      <c r="E212" s="1681"/>
      <c r="F212" s="125">
        <f>E212*D212</f>
        <v>0</v>
      </c>
      <c r="G212" s="2832"/>
    </row>
    <row r="213" spans="1:8">
      <c r="A213" s="65"/>
      <c r="E213" s="1689"/>
    </row>
    <row r="214" spans="1:8" ht="89.25">
      <c r="A214" s="58" t="s">
        <v>761</v>
      </c>
      <c r="B214" s="2743" t="s">
        <v>8878</v>
      </c>
      <c r="C214" s="81" t="s">
        <v>22</v>
      </c>
      <c r="D214" s="82">
        <v>31.7</v>
      </c>
      <c r="E214" s="1681"/>
      <c r="F214" s="125">
        <f>E214*D214</f>
        <v>0</v>
      </c>
    </row>
    <row r="215" spans="1:8">
      <c r="A215" s="65"/>
      <c r="E215" s="1689"/>
    </row>
    <row r="216" spans="1:8" ht="96" customHeight="1">
      <c r="A216" s="58" t="s">
        <v>762</v>
      </c>
      <c r="B216" s="2743" t="s">
        <v>753</v>
      </c>
      <c r="C216" s="81" t="s">
        <v>23</v>
      </c>
      <c r="D216" s="82">
        <v>76.17</v>
      </c>
      <c r="E216" s="1681"/>
      <c r="F216" s="125">
        <f>E216*D216</f>
        <v>0</v>
      </c>
    </row>
    <row r="217" spans="1:8">
      <c r="A217" s="65"/>
      <c r="E217" s="1689"/>
    </row>
    <row r="218" spans="1:8" ht="85.5" customHeight="1">
      <c r="A218" s="58" t="s">
        <v>763</v>
      </c>
      <c r="B218" s="2743" t="s">
        <v>485</v>
      </c>
      <c r="C218" s="81" t="s">
        <v>23</v>
      </c>
      <c r="D218" s="82">
        <v>1327.46</v>
      </c>
      <c r="E218" s="1681"/>
      <c r="F218" s="125">
        <f>E218*D218</f>
        <v>0</v>
      </c>
    </row>
    <row r="219" spans="1:8">
      <c r="A219" s="65"/>
      <c r="E219" s="1689"/>
    </row>
    <row r="220" spans="1:8" ht="72" customHeight="1">
      <c r="A220" s="58" t="s">
        <v>764</v>
      </c>
      <c r="B220" s="62" t="s">
        <v>8879</v>
      </c>
      <c r="C220" s="81" t="s">
        <v>23</v>
      </c>
      <c r="D220" s="82">
        <v>14.4</v>
      </c>
      <c r="E220" s="1681"/>
      <c r="F220" s="125">
        <f>E220*D220</f>
        <v>0</v>
      </c>
      <c r="G220" s="106"/>
      <c r="H220" s="15"/>
    </row>
    <row r="221" spans="1:8">
      <c r="A221" s="58"/>
      <c r="B221" s="62"/>
      <c r="C221" s="81"/>
      <c r="D221" s="82"/>
      <c r="E221" s="1689"/>
      <c r="F221" s="125"/>
      <c r="G221" s="106"/>
      <c r="H221" s="15"/>
    </row>
    <row r="222" spans="1:8" ht="59.25" customHeight="1">
      <c r="A222" s="58" t="s">
        <v>765</v>
      </c>
      <c r="B222" s="62" t="s">
        <v>754</v>
      </c>
      <c r="C222" s="81" t="s">
        <v>23</v>
      </c>
      <c r="D222" s="82">
        <v>2674.33</v>
      </c>
      <c r="E222" s="1681"/>
      <c r="F222" s="125">
        <f>E222*D222</f>
        <v>0</v>
      </c>
      <c r="G222" s="106"/>
    </row>
    <row r="223" spans="1:8">
      <c r="A223" s="65"/>
      <c r="E223" s="1689"/>
    </row>
    <row r="224" spans="1:8" ht="68.25" customHeight="1">
      <c r="A224" s="58" t="s">
        <v>766</v>
      </c>
      <c r="B224" s="62" t="s">
        <v>755</v>
      </c>
      <c r="C224" s="81" t="s">
        <v>23</v>
      </c>
      <c r="D224" s="82">
        <v>324.73</v>
      </c>
      <c r="E224" s="1681"/>
      <c r="F224" s="125">
        <f>E224*D224</f>
        <v>0</v>
      </c>
      <c r="G224" s="106"/>
    </row>
    <row r="225" spans="1:7">
      <c r="A225" s="65"/>
      <c r="E225" s="1689"/>
    </row>
    <row r="226" spans="1:7" ht="120" customHeight="1">
      <c r="A226" s="58" t="s">
        <v>767</v>
      </c>
      <c r="B226" s="62" t="s">
        <v>757</v>
      </c>
      <c r="C226" s="81" t="s">
        <v>23</v>
      </c>
      <c r="D226" s="82">
        <v>233.28</v>
      </c>
      <c r="E226" s="1681"/>
      <c r="F226" s="125">
        <f>E226*D226</f>
        <v>0</v>
      </c>
    </row>
    <row r="227" spans="1:7">
      <c r="A227" s="65"/>
      <c r="E227" s="1689"/>
    </row>
    <row r="228" spans="1:7" ht="69" customHeight="1">
      <c r="A228" s="58" t="s">
        <v>768</v>
      </c>
      <c r="B228" s="62" t="s">
        <v>8880</v>
      </c>
      <c r="C228" s="81" t="s">
        <v>23</v>
      </c>
      <c r="D228" s="82">
        <v>324.73</v>
      </c>
      <c r="E228" s="1681"/>
      <c r="F228" s="125">
        <f>E228*D228</f>
        <v>0</v>
      </c>
      <c r="G228" s="106"/>
    </row>
    <row r="229" spans="1:7">
      <c r="A229" s="65"/>
      <c r="E229" s="1689"/>
    </row>
    <row r="230" spans="1:7" ht="54.75" customHeight="1">
      <c r="A230" s="58" t="s">
        <v>769</v>
      </c>
      <c r="B230" s="62" t="s">
        <v>758</v>
      </c>
      <c r="C230" s="81" t="s">
        <v>23</v>
      </c>
      <c r="D230" s="82">
        <v>2441.0500000000002</v>
      </c>
      <c r="E230" s="1681"/>
      <c r="F230" s="125">
        <f>E230*D230</f>
        <v>0</v>
      </c>
    </row>
    <row r="231" spans="1:7" ht="48" customHeight="1">
      <c r="B231" s="2684" t="s">
        <v>583</v>
      </c>
      <c r="E231" s="1689"/>
    </row>
    <row r="232" spans="1:7" ht="42.75" customHeight="1">
      <c r="B232" s="2684" t="s">
        <v>549</v>
      </c>
      <c r="E232" s="1689"/>
    </row>
    <row r="233" spans="1:7" ht="33.75" customHeight="1">
      <c r="B233" s="2684" t="s">
        <v>759</v>
      </c>
      <c r="E233" s="1689"/>
    </row>
    <row r="234" spans="1:7" ht="114.75">
      <c r="B234" s="2684" t="s">
        <v>551</v>
      </c>
      <c r="E234" s="1689"/>
    </row>
    <row r="235" spans="1:7">
      <c r="E235" s="1689"/>
    </row>
    <row r="236" spans="1:7">
      <c r="A236" s="61" t="s">
        <v>101</v>
      </c>
      <c r="B236" s="62" t="s">
        <v>8881</v>
      </c>
      <c r="C236" s="81" t="s">
        <v>18</v>
      </c>
      <c r="D236" s="82">
        <v>207</v>
      </c>
      <c r="E236" s="1681"/>
      <c r="F236" s="125">
        <f>E236*D236</f>
        <v>0</v>
      </c>
    </row>
    <row r="237" spans="1:7">
      <c r="E237" s="1689"/>
    </row>
    <row r="238" spans="1:7" ht="33" customHeight="1">
      <c r="A238" s="58" t="s">
        <v>770</v>
      </c>
      <c r="B238" s="62" t="s">
        <v>486</v>
      </c>
      <c r="C238" s="81" t="s">
        <v>18</v>
      </c>
      <c r="D238" s="82">
        <v>150</v>
      </c>
      <c r="E238" s="1681"/>
      <c r="F238" s="125">
        <f>E238*D238</f>
        <v>0</v>
      </c>
    </row>
    <row r="239" spans="1:7">
      <c r="B239" s="62"/>
      <c r="C239" s="81"/>
      <c r="D239" s="82"/>
      <c r="E239" s="1681"/>
      <c r="F239" s="125"/>
    </row>
    <row r="240" spans="1:7" ht="60.75" customHeight="1">
      <c r="A240" s="58" t="s">
        <v>771</v>
      </c>
      <c r="B240" s="62" t="s">
        <v>487</v>
      </c>
      <c r="C240" s="81" t="s">
        <v>18</v>
      </c>
      <c r="D240" s="82">
        <v>150</v>
      </c>
      <c r="E240" s="1681"/>
      <c r="F240" s="125">
        <f>E240*D240</f>
        <v>0</v>
      </c>
    </row>
    <row r="241" spans="1:7">
      <c r="E241" s="1689"/>
    </row>
    <row r="242" spans="1:7" ht="81" customHeight="1">
      <c r="A242" s="58" t="s">
        <v>775</v>
      </c>
      <c r="B242" s="62" t="s">
        <v>773</v>
      </c>
      <c r="E242" s="1965"/>
      <c r="G242" s="2833"/>
    </row>
    <row r="243" spans="1:7" ht="30.75" customHeight="1">
      <c r="A243" s="61" t="s">
        <v>101</v>
      </c>
      <c r="B243" s="62" t="s">
        <v>776</v>
      </c>
      <c r="C243" s="81" t="s">
        <v>18</v>
      </c>
      <c r="D243" s="82">
        <v>12.6</v>
      </c>
      <c r="E243" s="1681"/>
      <c r="F243" s="125">
        <f>E243*D243</f>
        <v>0</v>
      </c>
    </row>
    <row r="244" spans="1:7" ht="33.75" customHeight="1">
      <c r="A244" s="61" t="s">
        <v>532</v>
      </c>
      <c r="B244" s="62" t="s">
        <v>777</v>
      </c>
      <c r="C244" s="81" t="s">
        <v>18</v>
      </c>
      <c r="D244" s="82">
        <v>396.51</v>
      </c>
      <c r="E244" s="1681"/>
      <c r="F244" s="125">
        <f>E244*D244</f>
        <v>0</v>
      </c>
    </row>
    <row r="245" spans="1:7" ht="38.25">
      <c r="A245" s="61" t="s">
        <v>534</v>
      </c>
      <c r="B245" s="62" t="s">
        <v>778</v>
      </c>
      <c r="C245" s="81" t="s">
        <v>18</v>
      </c>
      <c r="D245" s="82">
        <v>504</v>
      </c>
      <c r="E245" s="1681"/>
      <c r="F245" s="125">
        <f>E245*D245</f>
        <v>0</v>
      </c>
    </row>
    <row r="246" spans="1:7">
      <c r="E246" s="1689"/>
    </row>
    <row r="247" spans="1:7" ht="54.75" customHeight="1">
      <c r="A247" s="58" t="s">
        <v>779</v>
      </c>
      <c r="B247" s="62" t="s">
        <v>780</v>
      </c>
      <c r="C247" s="81" t="s">
        <v>23</v>
      </c>
      <c r="D247" s="82">
        <v>99.52</v>
      </c>
      <c r="E247" s="1681"/>
      <c r="F247" s="125">
        <f>E247*D247</f>
        <v>0</v>
      </c>
      <c r="G247" s="106"/>
    </row>
    <row r="248" spans="1:7" ht="13.9" thickBot="1"/>
    <row r="249" spans="1:7" s="6" customFormat="1" ht="13.9" thickBot="1">
      <c r="A249" s="2028"/>
      <c r="B249" s="2715" t="s">
        <v>34</v>
      </c>
      <c r="C249" s="2809"/>
      <c r="D249" s="2810"/>
      <c r="E249" s="2811"/>
      <c r="F249" s="1962">
        <f>SUM(F209:F248)</f>
        <v>0</v>
      </c>
    </row>
    <row r="250" spans="1:7" ht="13.9" thickTop="1"/>
    <row r="253" spans="1:7">
      <c r="A253" s="5" t="s">
        <v>781</v>
      </c>
      <c r="B253" s="6" t="s">
        <v>79</v>
      </c>
    </row>
    <row r="254" spans="1:7">
      <c r="A254" s="5"/>
      <c r="B254" s="1148"/>
      <c r="D254" s="104"/>
      <c r="G254" s="12"/>
    </row>
    <row r="255" spans="1:7" customFormat="1" ht="14.25">
      <c r="A255" s="2016" t="s">
        <v>80</v>
      </c>
      <c r="B255" s="2812"/>
      <c r="C255" s="2813"/>
      <c r="D255" s="2814"/>
      <c r="E255" s="2815"/>
      <c r="F255" s="2816"/>
    </row>
    <row r="256" spans="1:7" s="2834" customFormat="1" ht="27" customHeight="1">
      <c r="A256" s="3008" t="s">
        <v>81</v>
      </c>
      <c r="B256" s="3106"/>
      <c r="C256" s="3106"/>
      <c r="D256" s="3106"/>
      <c r="E256" s="3106"/>
      <c r="F256" s="3107"/>
    </row>
    <row r="257" spans="1:7" s="2834" customFormat="1" ht="28.5" customHeight="1">
      <c r="A257" s="3011" t="s">
        <v>82</v>
      </c>
      <c r="B257" s="3104"/>
      <c r="C257" s="3104"/>
      <c r="D257" s="3104"/>
      <c r="E257" s="3104"/>
      <c r="F257" s="3105"/>
    </row>
    <row r="258" spans="1:7" s="2834" customFormat="1" ht="42.75" customHeight="1">
      <c r="A258" s="3011" t="s">
        <v>83</v>
      </c>
      <c r="B258" s="3104"/>
      <c r="C258" s="3104"/>
      <c r="D258" s="3104"/>
      <c r="E258" s="3104"/>
      <c r="F258" s="3105"/>
    </row>
    <row r="259" spans="1:7" s="2835" customFormat="1" ht="27" customHeight="1">
      <c r="A259" s="3012" t="s">
        <v>84</v>
      </c>
      <c r="B259" s="3108"/>
      <c r="C259" s="3108"/>
      <c r="D259" s="3108"/>
      <c r="E259" s="3108"/>
      <c r="F259" s="3109"/>
    </row>
    <row r="261" spans="1:7" s="6" customFormat="1" ht="13.9" thickBot="1">
      <c r="A261" s="7"/>
      <c r="B261" s="1149" t="s">
        <v>12</v>
      </c>
      <c r="C261" s="8" t="s">
        <v>13</v>
      </c>
      <c r="D261" s="105" t="s">
        <v>14</v>
      </c>
      <c r="E261" s="1964" t="s">
        <v>15</v>
      </c>
      <c r="F261" s="124" t="s">
        <v>16</v>
      </c>
      <c r="G261" s="5"/>
    </row>
    <row r="262" spans="1:7" s="67" customFormat="1" ht="13.15" thickTop="1">
      <c r="A262" s="65"/>
      <c r="B262" s="2829"/>
      <c r="C262" s="66"/>
      <c r="D262" s="2830"/>
      <c r="E262" s="2741"/>
      <c r="F262" s="2831"/>
      <c r="G262" s="65"/>
    </row>
    <row r="263" spans="1:7" s="15" customFormat="1" ht="56.25" customHeight="1">
      <c r="A263" s="58" t="s">
        <v>782</v>
      </c>
      <c r="B263" s="62" t="s">
        <v>507</v>
      </c>
      <c r="C263" s="81" t="s">
        <v>23</v>
      </c>
      <c r="D263" s="82">
        <v>416.48</v>
      </c>
      <c r="E263" s="1681"/>
      <c r="F263" s="125">
        <f>E263*D263</f>
        <v>0</v>
      </c>
      <c r="G263" s="106"/>
    </row>
    <row r="264" spans="1:7" s="15" customFormat="1" ht="28.5" customHeight="1">
      <c r="A264" s="58"/>
      <c r="B264" s="62" t="s">
        <v>512</v>
      </c>
      <c r="C264" s="81"/>
      <c r="D264" s="82"/>
      <c r="E264" s="1681"/>
      <c r="F264" s="125"/>
      <c r="G264" s="106"/>
    </row>
    <row r="265" spans="1:7" ht="18.75" customHeight="1">
      <c r="B265" s="15" t="s">
        <v>96</v>
      </c>
      <c r="E265" s="1689"/>
    </row>
    <row r="266" spans="1:7" ht="42.75" customHeight="1">
      <c r="A266" s="2433" t="s">
        <v>90</v>
      </c>
      <c r="B266" s="2684" t="s">
        <v>509</v>
      </c>
      <c r="E266" s="1689"/>
    </row>
    <row r="267" spans="1:7" ht="199.5" customHeight="1">
      <c r="A267" s="2433" t="s">
        <v>90</v>
      </c>
      <c r="B267" s="3017" t="s">
        <v>8882</v>
      </c>
      <c r="C267" s="3017"/>
      <c r="D267" s="3017"/>
      <c r="E267" s="1689"/>
      <c r="G267" s="2833"/>
    </row>
    <row r="268" spans="1:7" ht="29.25" customHeight="1">
      <c r="A268" s="2433" t="s">
        <v>90</v>
      </c>
      <c r="B268" s="2684" t="s">
        <v>783</v>
      </c>
      <c r="E268" s="1689"/>
    </row>
    <row r="269" spans="1:7" ht="25.5">
      <c r="A269" s="2433" t="s">
        <v>90</v>
      </c>
      <c r="B269" s="2684" t="s">
        <v>519</v>
      </c>
      <c r="E269" s="1689"/>
    </row>
    <row r="270" spans="1:7" ht="13.9" thickBot="1">
      <c r="E270" s="1689"/>
    </row>
    <row r="271" spans="1:7" s="6" customFormat="1" ht="13.9" thickBot="1">
      <c r="A271" s="2028"/>
      <c r="B271" s="2715" t="s">
        <v>85</v>
      </c>
      <c r="C271" s="2809"/>
      <c r="D271" s="2810"/>
      <c r="E271" s="2811"/>
      <c r="F271" s="1962">
        <f>SUM(F263:F270)</f>
        <v>0</v>
      </c>
    </row>
    <row r="272" spans="1:7" ht="13.9" thickTop="1"/>
    <row r="275" spans="1:8">
      <c r="A275" s="5" t="s">
        <v>784</v>
      </c>
      <c r="B275" s="6" t="s">
        <v>785</v>
      </c>
      <c r="G275" s="2836"/>
    </row>
    <row r="276" spans="1:8">
      <c r="A276" s="5"/>
      <c r="B276" s="1148"/>
      <c r="D276" s="104"/>
      <c r="G276" s="12"/>
    </row>
    <row r="277" spans="1:8" ht="90.75" customHeight="1">
      <c r="A277" s="2949" t="s">
        <v>8883</v>
      </c>
      <c r="B277" s="2949"/>
      <c r="C277" s="2949"/>
      <c r="D277" s="2949"/>
      <c r="E277" s="2949"/>
      <c r="F277" s="2949"/>
      <c r="G277" s="2728"/>
    </row>
    <row r="278" spans="1:8">
      <c r="A278" s="5"/>
      <c r="B278" s="1148"/>
      <c r="D278" s="104"/>
      <c r="G278" s="2728"/>
    </row>
    <row r="280" spans="1:8" s="6" customFormat="1" ht="13.9" thickBot="1">
      <c r="A280" s="7"/>
      <c r="B280" s="1149" t="s">
        <v>12</v>
      </c>
      <c r="C280" s="8" t="s">
        <v>13</v>
      </c>
      <c r="D280" s="105" t="s">
        <v>14</v>
      </c>
      <c r="E280" s="1964" t="s">
        <v>15</v>
      </c>
      <c r="F280" s="124" t="s">
        <v>16</v>
      </c>
      <c r="G280" s="5"/>
    </row>
    <row r="281" spans="1:8" s="67" customFormat="1" ht="13.15" thickTop="1">
      <c r="A281" s="65"/>
      <c r="B281" s="2829"/>
      <c r="C281" s="66"/>
      <c r="D281" s="2830"/>
      <c r="E281" s="2741"/>
      <c r="F281" s="2831"/>
      <c r="G281" s="65"/>
    </row>
    <row r="282" spans="1:8" s="15" customFormat="1" ht="66.75" customHeight="1">
      <c r="A282" s="58" t="s">
        <v>788</v>
      </c>
      <c r="B282" s="62" t="s">
        <v>786</v>
      </c>
      <c r="E282" s="134"/>
      <c r="F282" s="126"/>
    </row>
    <row r="283" spans="1:8" s="15" customFormat="1" ht="20.25">
      <c r="A283" s="58"/>
      <c r="B283" s="2837" t="s">
        <v>787</v>
      </c>
      <c r="C283" s="81"/>
      <c r="D283" s="82"/>
      <c r="E283" s="125"/>
      <c r="F283" s="125"/>
      <c r="G283" s="106"/>
    </row>
    <row r="284" spans="1:8">
      <c r="B284" s="15"/>
    </row>
    <row r="285" spans="1:8" ht="30.75" customHeight="1">
      <c r="A285" s="58" t="s">
        <v>7681</v>
      </c>
      <c r="B285" s="2684" t="s">
        <v>7678</v>
      </c>
      <c r="C285" s="81" t="s">
        <v>18</v>
      </c>
      <c r="D285" s="82">
        <v>185.6</v>
      </c>
      <c r="E285" s="1681"/>
      <c r="F285" s="125">
        <f>E285*D285</f>
        <v>0</v>
      </c>
      <c r="G285" s="106"/>
      <c r="H285" s="15"/>
    </row>
    <row r="286" spans="1:8">
      <c r="B286" s="2684"/>
      <c r="E286" s="1689"/>
    </row>
    <row r="287" spans="1:8" ht="30.75" customHeight="1">
      <c r="A287" s="58" t="s">
        <v>7682</v>
      </c>
      <c r="B287" s="2684" t="s">
        <v>7677</v>
      </c>
      <c r="C287" s="81" t="s">
        <v>19</v>
      </c>
      <c r="D287" s="82">
        <v>1</v>
      </c>
      <c r="E287" s="1681"/>
      <c r="F287" s="125">
        <f>E287*D287</f>
        <v>0</v>
      </c>
      <c r="G287" s="106"/>
      <c r="H287" s="15"/>
    </row>
    <row r="288" spans="1:8">
      <c r="B288" s="2684"/>
      <c r="E288" s="1689"/>
    </row>
    <row r="289" spans="1:8" ht="42.75" customHeight="1">
      <c r="A289" s="58" t="s">
        <v>7683</v>
      </c>
      <c r="B289" s="2684" t="s">
        <v>7679</v>
      </c>
      <c r="C289" s="81" t="s">
        <v>19</v>
      </c>
      <c r="D289" s="82">
        <v>1</v>
      </c>
      <c r="E289" s="1681"/>
      <c r="F289" s="125">
        <f>E289*D289</f>
        <v>0</v>
      </c>
      <c r="G289" s="106"/>
      <c r="H289" s="15"/>
    </row>
    <row r="290" spans="1:8">
      <c r="B290" s="2684"/>
      <c r="C290" s="81"/>
      <c r="D290" s="82"/>
      <c r="E290" s="1681"/>
      <c r="F290" s="125"/>
      <c r="G290" s="106"/>
      <c r="H290" s="15"/>
    </row>
    <row r="291" spans="1:8" ht="29.25" customHeight="1">
      <c r="A291" s="58" t="s">
        <v>7684</v>
      </c>
      <c r="B291" s="2684" t="s">
        <v>7680</v>
      </c>
      <c r="C291" s="81" t="s">
        <v>19</v>
      </c>
      <c r="D291" s="82">
        <v>1</v>
      </c>
      <c r="E291" s="1681"/>
      <c r="F291" s="125">
        <f>E291*D291</f>
        <v>0</v>
      </c>
      <c r="G291" s="106"/>
      <c r="H291" s="15"/>
    </row>
    <row r="292" spans="1:8" ht="14.25">
      <c r="A292" s="2433"/>
      <c r="B292" s="2684"/>
      <c r="C292" s="81"/>
      <c r="D292" s="82"/>
      <c r="E292" s="1681"/>
      <c r="F292" s="125"/>
      <c r="G292" s="106"/>
      <c r="H292" s="15"/>
    </row>
    <row r="293" spans="1:8" ht="25.5">
      <c r="A293" s="58" t="s">
        <v>7686</v>
      </c>
      <c r="B293" s="2684" t="s">
        <v>7685</v>
      </c>
      <c r="C293" s="81" t="s">
        <v>19</v>
      </c>
      <c r="D293" s="82">
        <v>1</v>
      </c>
      <c r="E293" s="1681"/>
      <c r="F293" s="125">
        <f>E293*D293</f>
        <v>0</v>
      </c>
      <c r="G293" s="106"/>
      <c r="H293" s="15"/>
    </row>
    <row r="294" spans="1:8" ht="14.25">
      <c r="A294" s="2433"/>
      <c r="B294" s="2684"/>
      <c r="C294" s="81"/>
      <c r="D294" s="82"/>
      <c r="E294" s="125"/>
      <c r="F294" s="125"/>
      <c r="G294" s="106"/>
      <c r="H294" s="15"/>
    </row>
    <row r="295" spans="1:8" ht="13.9" thickBot="1"/>
    <row r="296" spans="1:8" s="6" customFormat="1" ht="13.9" thickBot="1">
      <c r="A296" s="2028"/>
      <c r="B296" s="3110" t="s">
        <v>8884</v>
      </c>
      <c r="C296" s="3110"/>
      <c r="D296" s="3110"/>
      <c r="E296" s="2811"/>
      <c r="F296" s="1962">
        <f>SUM(F283:F295)</f>
        <v>0</v>
      </c>
    </row>
    <row r="297" spans="1:8" ht="13.9" thickTop="1"/>
    <row r="300" spans="1:8">
      <c r="A300" s="5" t="s">
        <v>789</v>
      </c>
      <c r="B300" s="6" t="s">
        <v>523</v>
      </c>
    </row>
    <row r="301" spans="1:8">
      <c r="A301" s="5"/>
      <c r="B301" s="1148"/>
      <c r="D301" s="104"/>
      <c r="G301" s="12"/>
    </row>
    <row r="302" spans="1:8" customFormat="1" ht="14.25">
      <c r="A302" s="2016" t="s">
        <v>88</v>
      </c>
      <c r="B302" s="2838"/>
      <c r="C302" s="2813"/>
      <c r="D302" s="2814"/>
      <c r="E302" s="2815"/>
      <c r="F302" s="2816"/>
    </row>
    <row r="303" spans="1:8" s="2839" customFormat="1" ht="16.5" customHeight="1">
      <c r="A303" s="2967" t="s">
        <v>89</v>
      </c>
      <c r="B303" s="3092"/>
      <c r="C303" s="3092"/>
      <c r="D303" s="3092"/>
      <c r="E303" s="3092"/>
      <c r="F303" s="3093"/>
    </row>
    <row r="304" spans="1:8" s="2839" customFormat="1" ht="27" customHeight="1">
      <c r="A304" s="3018" t="s">
        <v>102</v>
      </c>
      <c r="B304" s="3019"/>
      <c r="C304" s="3019"/>
      <c r="D304" s="3019"/>
      <c r="E304" s="3019"/>
      <c r="F304" s="3020"/>
    </row>
    <row r="305" spans="1:8" s="2839" customFormat="1" ht="13.15">
      <c r="A305" s="3018" t="s">
        <v>103</v>
      </c>
      <c r="B305" s="3019"/>
      <c r="C305" s="3019"/>
      <c r="D305" s="3019"/>
      <c r="E305" s="3019"/>
      <c r="F305" s="3020"/>
    </row>
    <row r="306" spans="1:8" s="2839" customFormat="1" ht="15.75" customHeight="1">
      <c r="A306" s="3021" t="s">
        <v>104</v>
      </c>
      <c r="B306" s="3022"/>
      <c r="C306" s="3022"/>
      <c r="D306" s="3022"/>
      <c r="E306" s="3022"/>
      <c r="F306" s="3023"/>
    </row>
    <row r="307" spans="1:8">
      <c r="B307" s="15"/>
    </row>
    <row r="308" spans="1:8" s="15" customFormat="1" ht="56.25" customHeight="1">
      <c r="A308" s="58" t="s">
        <v>797</v>
      </c>
      <c r="B308" s="62" t="s">
        <v>790</v>
      </c>
      <c r="C308" s="81" t="s">
        <v>23</v>
      </c>
      <c r="D308" s="82">
        <v>478.05</v>
      </c>
      <c r="E308" s="1681"/>
      <c r="F308" s="125">
        <f>E308*D308</f>
        <v>0</v>
      </c>
    </row>
    <row r="309" spans="1:8">
      <c r="B309" s="15" t="s">
        <v>96</v>
      </c>
      <c r="E309" s="1689"/>
    </row>
    <row r="310" spans="1:8" ht="14.25">
      <c r="A310" s="2433" t="s">
        <v>90</v>
      </c>
      <c r="B310" s="2684" t="s">
        <v>791</v>
      </c>
      <c r="E310" s="1689"/>
    </row>
    <row r="311" spans="1:8" ht="14.25">
      <c r="A311" s="2433" t="s">
        <v>90</v>
      </c>
      <c r="B311" s="2684" t="s">
        <v>792</v>
      </c>
      <c r="E311" s="1689"/>
    </row>
    <row r="312" spans="1:8" ht="25.5" customHeight="1">
      <c r="A312" s="2433" t="s">
        <v>90</v>
      </c>
      <c r="B312" s="2684" t="s">
        <v>793</v>
      </c>
      <c r="E312" s="1689"/>
    </row>
    <row r="313" spans="1:8" ht="56.25" customHeight="1">
      <c r="A313" s="2433" t="s">
        <v>90</v>
      </c>
      <c r="B313" s="2684" t="s">
        <v>794</v>
      </c>
      <c r="E313" s="1689"/>
    </row>
    <row r="314" spans="1:8" ht="56.25" customHeight="1">
      <c r="A314" s="2433" t="s">
        <v>90</v>
      </c>
      <c r="B314" s="2684" t="s">
        <v>8885</v>
      </c>
      <c r="E314" s="1689"/>
      <c r="G314" s="2833"/>
    </row>
    <row r="315" spans="1:8" ht="25.5">
      <c r="A315" s="2433" t="s">
        <v>90</v>
      </c>
      <c r="B315" s="2684" t="s">
        <v>8886</v>
      </c>
      <c r="E315" s="1689"/>
      <c r="G315" s="2833"/>
    </row>
    <row r="316" spans="1:8" ht="9" customHeight="1">
      <c r="E316" s="1689"/>
    </row>
    <row r="317" spans="1:8" ht="28.5" customHeight="1">
      <c r="A317" s="2433" t="s">
        <v>101</v>
      </c>
      <c r="B317" s="2684" t="s">
        <v>795</v>
      </c>
      <c r="C317" s="81" t="s">
        <v>18</v>
      </c>
      <c r="D317" s="82">
        <v>105.9</v>
      </c>
      <c r="E317" s="1681"/>
      <c r="F317" s="125">
        <f>E317*D317</f>
        <v>0</v>
      </c>
      <c r="G317" s="2833"/>
      <c r="H317" s="15"/>
    </row>
    <row r="318" spans="1:8" ht="8.25" customHeight="1">
      <c r="A318" s="2433"/>
      <c r="B318" s="2684"/>
      <c r="E318" s="1689"/>
    </row>
    <row r="319" spans="1:8" ht="14.25">
      <c r="A319" s="2433" t="s">
        <v>532</v>
      </c>
      <c r="B319" s="2684" t="s">
        <v>796</v>
      </c>
      <c r="C319" s="81" t="s">
        <v>30</v>
      </c>
      <c r="D319" s="82">
        <v>14</v>
      </c>
      <c r="E319" s="1681"/>
      <c r="F319" s="125">
        <f>E319*D319</f>
        <v>0</v>
      </c>
      <c r="G319" s="106"/>
      <c r="H319" s="15"/>
    </row>
    <row r="320" spans="1:8" ht="8.25" customHeight="1">
      <c r="A320" s="2433"/>
      <c r="B320" s="2684"/>
      <c r="E320" s="1689"/>
    </row>
    <row r="321" spans="1:8" ht="130.5" customHeight="1">
      <c r="A321" s="2433" t="s">
        <v>534</v>
      </c>
      <c r="B321" s="2684" t="s">
        <v>803</v>
      </c>
      <c r="C321" s="81" t="s">
        <v>23</v>
      </c>
      <c r="D321" s="82">
        <v>540</v>
      </c>
      <c r="E321" s="1681"/>
      <c r="F321" s="125">
        <f>E321*D321</f>
        <v>0</v>
      </c>
      <c r="G321" s="106"/>
      <c r="H321" s="15"/>
    </row>
    <row r="322" spans="1:8">
      <c r="E322" s="1689"/>
    </row>
    <row r="323" spans="1:8" s="15" customFormat="1" ht="58.5" customHeight="1">
      <c r="A323" s="58" t="s">
        <v>798</v>
      </c>
      <c r="B323" s="62" t="s">
        <v>799</v>
      </c>
      <c r="C323" s="81" t="s">
        <v>23</v>
      </c>
      <c r="D323" s="82">
        <v>74.8</v>
      </c>
      <c r="E323" s="1681"/>
      <c r="F323" s="125">
        <f>E323*D323</f>
        <v>0</v>
      </c>
    </row>
    <row r="324" spans="1:8" ht="24.75" customHeight="1">
      <c r="B324" s="15" t="s">
        <v>96</v>
      </c>
      <c r="E324" s="1689"/>
    </row>
    <row r="325" spans="1:8" ht="127.5">
      <c r="A325" s="2433"/>
      <c r="B325" s="2684" t="s">
        <v>800</v>
      </c>
      <c r="E325" s="1689"/>
    </row>
    <row r="326" spans="1:8" ht="9" customHeight="1">
      <c r="E326" s="1689"/>
    </row>
    <row r="327" spans="1:8">
      <c r="A327" s="117" t="s">
        <v>101</v>
      </c>
      <c r="B327" s="2684" t="s">
        <v>801</v>
      </c>
      <c r="C327" s="81" t="s">
        <v>23</v>
      </c>
      <c r="D327" s="82">
        <v>28.32</v>
      </c>
      <c r="E327" s="1681"/>
      <c r="F327" s="125">
        <f>E327*D327</f>
        <v>0</v>
      </c>
      <c r="G327" s="106"/>
      <c r="H327" s="15"/>
    </row>
    <row r="328" spans="1:8" ht="8.25" customHeight="1">
      <c r="A328" s="117"/>
      <c r="B328" s="2684"/>
      <c r="E328" s="1689"/>
    </row>
    <row r="329" spans="1:8">
      <c r="A329" s="117" t="s">
        <v>532</v>
      </c>
      <c r="B329" s="2684" t="s">
        <v>802</v>
      </c>
      <c r="C329" s="81" t="s">
        <v>18</v>
      </c>
      <c r="D329" s="82">
        <v>79.42</v>
      </c>
      <c r="E329" s="1681"/>
      <c r="F329" s="125">
        <f>E329*D329</f>
        <v>0</v>
      </c>
      <c r="G329" s="106"/>
      <c r="H329" s="15"/>
    </row>
    <row r="330" spans="1:8" ht="13.9" thickBot="1">
      <c r="A330" s="59"/>
      <c r="G330" s="2840"/>
    </row>
    <row r="331" spans="1:8" s="6" customFormat="1" ht="13.9" thickBot="1">
      <c r="A331" s="2028"/>
      <c r="B331" s="2715" t="s">
        <v>92</v>
      </c>
      <c r="C331" s="2809"/>
      <c r="D331" s="2810"/>
      <c r="E331" s="2811"/>
      <c r="F331" s="1962">
        <f>SUM(F307:F330)</f>
        <v>0</v>
      </c>
    </row>
    <row r="332" spans="1:8" ht="13.9" thickTop="1"/>
    <row r="335" spans="1:8">
      <c r="A335" s="5" t="s">
        <v>805</v>
      </c>
      <c r="B335" s="6" t="s">
        <v>36</v>
      </c>
    </row>
    <row r="336" spans="1:8">
      <c r="A336" s="5"/>
      <c r="B336" s="1148"/>
      <c r="D336" s="104"/>
      <c r="G336" s="12"/>
    </row>
    <row r="337" spans="1:7" customFormat="1" ht="14.25">
      <c r="A337" s="2016" t="s">
        <v>8691</v>
      </c>
      <c r="B337" s="2838"/>
      <c r="C337" s="2813"/>
      <c r="D337" s="2814"/>
      <c r="E337" s="2815"/>
      <c r="F337" s="2816"/>
    </row>
    <row r="338" spans="1:7" ht="206.25" customHeight="1">
      <c r="A338" s="3024" t="s">
        <v>9026</v>
      </c>
      <c r="B338" s="3024"/>
      <c r="C338" s="3024"/>
      <c r="D338" s="3024"/>
      <c r="E338" s="3024"/>
      <c r="F338" s="3024"/>
    </row>
    <row r="339" spans="1:7" ht="255.75" customHeight="1">
      <c r="A339" s="3024" t="s">
        <v>600</v>
      </c>
      <c r="B339" s="3024"/>
      <c r="C339" s="3024"/>
      <c r="D339" s="3024"/>
      <c r="E339" s="3024"/>
      <c r="F339" s="3024"/>
    </row>
    <row r="340" spans="1:7" ht="18" customHeight="1">
      <c r="B340" s="15"/>
    </row>
    <row r="341" spans="1:7" ht="18" customHeight="1">
      <c r="B341" s="15"/>
    </row>
    <row r="342" spans="1:7" s="15" customFormat="1" ht="140.25">
      <c r="A342" s="58" t="s">
        <v>6778</v>
      </c>
      <c r="B342" s="62" t="s">
        <v>9025</v>
      </c>
      <c r="C342" s="81" t="s">
        <v>606</v>
      </c>
      <c r="D342" s="82">
        <v>7.75</v>
      </c>
      <c r="E342" s="1681"/>
      <c r="F342" s="125">
        <f>E342*D342</f>
        <v>0</v>
      </c>
      <c r="G342" s="106"/>
    </row>
    <row r="343" spans="1:7" s="15" customFormat="1">
      <c r="A343" s="58"/>
      <c r="B343" s="62"/>
      <c r="C343" s="81"/>
      <c r="D343" s="82"/>
      <c r="E343" s="1681"/>
      <c r="F343" s="125"/>
      <c r="G343" s="106"/>
    </row>
    <row r="344" spans="1:7" s="15" customFormat="1" ht="72.75" customHeight="1">
      <c r="A344" s="58" t="s">
        <v>6779</v>
      </c>
      <c r="B344" s="62" t="s">
        <v>836</v>
      </c>
      <c r="C344" s="81"/>
      <c r="D344" s="82"/>
      <c r="E344" s="1681"/>
      <c r="F344" s="125"/>
    </row>
    <row r="345" spans="1:7" s="15" customFormat="1" ht="43.5" customHeight="1">
      <c r="A345" s="58"/>
      <c r="B345" s="62" t="s">
        <v>837</v>
      </c>
      <c r="C345" s="81"/>
      <c r="D345" s="82"/>
      <c r="E345" s="1681"/>
      <c r="F345" s="125"/>
      <c r="G345" s="106"/>
    </row>
    <row r="346" spans="1:7" s="15" customFormat="1" ht="63.75">
      <c r="A346" s="58"/>
      <c r="B346" s="2752" t="s">
        <v>4517</v>
      </c>
      <c r="C346" s="81"/>
      <c r="D346" s="82"/>
      <c r="E346" s="1681"/>
      <c r="F346" s="125"/>
      <c r="G346" s="106"/>
    </row>
    <row r="347" spans="1:7" s="15" customFormat="1">
      <c r="A347" s="58"/>
      <c r="B347" s="2752"/>
      <c r="C347" s="81"/>
      <c r="D347" s="82"/>
      <c r="E347" s="1681"/>
      <c r="F347" s="125"/>
      <c r="G347" s="106"/>
    </row>
    <row r="348" spans="1:7" s="15" customFormat="1" ht="19.5" customHeight="1">
      <c r="A348" s="55" t="s">
        <v>6780</v>
      </c>
      <c r="B348" s="156" t="s">
        <v>838</v>
      </c>
      <c r="C348" s="81" t="s">
        <v>30</v>
      </c>
      <c r="D348" s="155">
        <v>1</v>
      </c>
      <c r="E348" s="1681"/>
      <c r="F348" s="125">
        <f>E348*D348</f>
        <v>0</v>
      </c>
      <c r="G348" s="106"/>
    </row>
    <row r="349" spans="1:7" s="15" customFormat="1" ht="18" customHeight="1">
      <c r="A349" s="58"/>
      <c r="B349" s="156" t="s">
        <v>839</v>
      </c>
      <c r="C349" s="81"/>
      <c r="D349" s="155"/>
      <c r="E349" s="1681"/>
      <c r="F349" s="125"/>
      <c r="G349" s="106"/>
    </row>
    <row r="350" spans="1:7" s="15" customFormat="1">
      <c r="A350" s="58"/>
      <c r="B350" s="156" t="s">
        <v>840</v>
      </c>
      <c r="C350" s="81"/>
      <c r="D350" s="155"/>
      <c r="E350" s="1681"/>
      <c r="F350" s="125"/>
      <c r="G350" s="106"/>
    </row>
    <row r="351" spans="1:7" s="15" customFormat="1">
      <c r="A351" s="58"/>
      <c r="B351" s="156"/>
      <c r="C351" s="81"/>
      <c r="D351" s="155"/>
      <c r="E351" s="1681"/>
      <c r="F351" s="125"/>
      <c r="G351" s="106"/>
    </row>
    <row r="352" spans="1:7" s="15" customFormat="1" ht="19.5" customHeight="1">
      <c r="A352" s="55" t="s">
        <v>6781</v>
      </c>
      <c r="B352" s="156" t="s">
        <v>838</v>
      </c>
      <c r="C352" s="81" t="s">
        <v>30</v>
      </c>
      <c r="D352" s="155">
        <v>1</v>
      </c>
      <c r="E352" s="1681"/>
      <c r="F352" s="125">
        <f>E352*D352</f>
        <v>0</v>
      </c>
      <c r="G352" s="106"/>
    </row>
    <row r="353" spans="1:7" s="15" customFormat="1" ht="18.75" customHeight="1">
      <c r="A353" s="58"/>
      <c r="B353" s="156" t="s">
        <v>844</v>
      </c>
      <c r="C353" s="81"/>
      <c r="D353" s="155"/>
      <c r="E353" s="1681"/>
      <c r="F353" s="125"/>
      <c r="G353" s="106"/>
    </row>
    <row r="354" spans="1:7" s="15" customFormat="1">
      <c r="A354" s="58"/>
      <c r="B354" s="156" t="s">
        <v>845</v>
      </c>
      <c r="C354" s="81"/>
      <c r="D354" s="155"/>
      <c r="E354" s="1681"/>
      <c r="F354" s="125"/>
      <c r="G354" s="106"/>
    </row>
    <row r="355" spans="1:7" s="15" customFormat="1">
      <c r="A355" s="58"/>
      <c r="B355" s="156"/>
      <c r="C355" s="81"/>
      <c r="D355" s="155"/>
      <c r="E355" s="1681"/>
      <c r="F355" s="125"/>
      <c r="G355" s="106"/>
    </row>
    <row r="356" spans="1:7" s="15" customFormat="1">
      <c r="A356" s="55" t="s">
        <v>6782</v>
      </c>
      <c r="B356" s="156" t="s">
        <v>838</v>
      </c>
      <c r="C356" s="81" t="s">
        <v>30</v>
      </c>
      <c r="D356" s="155">
        <v>1</v>
      </c>
      <c r="E356" s="1681"/>
      <c r="F356" s="125">
        <f>E356*D356</f>
        <v>0</v>
      </c>
      <c r="G356" s="106"/>
    </row>
    <row r="357" spans="1:7" s="15" customFormat="1">
      <c r="A357" s="58"/>
      <c r="B357" s="156" t="s">
        <v>846</v>
      </c>
      <c r="C357" s="81"/>
      <c r="D357" s="155"/>
      <c r="E357" s="1681"/>
      <c r="F357" s="125"/>
      <c r="G357" s="106"/>
    </row>
    <row r="358" spans="1:7" s="15" customFormat="1">
      <c r="A358" s="58"/>
      <c r="B358" s="156" t="s">
        <v>847</v>
      </c>
      <c r="C358" s="81"/>
      <c r="D358" s="155"/>
      <c r="E358" s="1681"/>
      <c r="F358" s="125"/>
      <c r="G358" s="106"/>
    </row>
    <row r="359" spans="1:7" s="15" customFormat="1">
      <c r="A359" s="58"/>
      <c r="B359" s="156"/>
      <c r="C359" s="81"/>
      <c r="D359" s="155"/>
      <c r="E359" s="1681"/>
      <c r="F359" s="125"/>
      <c r="G359" s="106"/>
    </row>
    <row r="360" spans="1:7" s="15" customFormat="1">
      <c r="A360" s="55" t="s">
        <v>6783</v>
      </c>
      <c r="B360" s="156" t="s">
        <v>838</v>
      </c>
      <c r="C360" s="81" t="s">
        <v>30</v>
      </c>
      <c r="D360" s="155">
        <v>1</v>
      </c>
      <c r="E360" s="1681"/>
      <c r="F360" s="125">
        <f>E360*D360</f>
        <v>0</v>
      </c>
      <c r="G360" s="106"/>
    </row>
    <row r="361" spans="1:7" s="15" customFormat="1">
      <c r="A361" s="58"/>
      <c r="B361" s="156" t="s">
        <v>848</v>
      </c>
      <c r="C361" s="81"/>
      <c r="D361" s="155"/>
      <c r="E361" s="1681"/>
      <c r="F361" s="125"/>
      <c r="G361" s="106"/>
    </row>
    <row r="362" spans="1:7" s="15" customFormat="1">
      <c r="A362" s="58"/>
      <c r="B362" s="156" t="s">
        <v>849</v>
      </c>
      <c r="C362" s="81"/>
      <c r="D362" s="155"/>
      <c r="E362" s="1681"/>
      <c r="F362" s="125"/>
      <c r="G362" s="106"/>
    </row>
    <row r="363" spans="1:7" s="15" customFormat="1">
      <c r="A363" s="58"/>
      <c r="B363" s="156"/>
      <c r="C363" s="81"/>
      <c r="D363" s="155"/>
      <c r="E363" s="1681"/>
      <c r="F363" s="125"/>
      <c r="G363" s="106"/>
    </row>
    <row r="364" spans="1:7" s="15" customFormat="1">
      <c r="A364" s="55" t="s">
        <v>6784</v>
      </c>
      <c r="B364" s="156" t="s">
        <v>838</v>
      </c>
      <c r="C364" s="81" t="s">
        <v>30</v>
      </c>
      <c r="D364" s="155">
        <v>1</v>
      </c>
      <c r="E364" s="1681"/>
      <c r="F364" s="125">
        <f>E364*D364</f>
        <v>0</v>
      </c>
      <c r="G364" s="106"/>
    </row>
    <row r="365" spans="1:7" s="15" customFormat="1">
      <c r="A365" s="58"/>
      <c r="B365" s="156" t="s">
        <v>850</v>
      </c>
      <c r="C365" s="81"/>
      <c r="D365" s="155"/>
      <c r="E365" s="1681"/>
      <c r="F365" s="125"/>
      <c r="G365" s="106"/>
    </row>
    <row r="366" spans="1:7" s="15" customFormat="1">
      <c r="A366" s="58"/>
      <c r="B366" s="156" t="s">
        <v>851</v>
      </c>
      <c r="C366" s="81"/>
      <c r="D366" s="155"/>
      <c r="E366" s="1681"/>
      <c r="F366" s="125"/>
      <c r="G366" s="106"/>
    </row>
    <row r="367" spans="1:7" s="15" customFormat="1">
      <c r="A367" s="58"/>
      <c r="B367" s="156"/>
      <c r="C367" s="81"/>
      <c r="D367" s="155"/>
      <c r="E367" s="1681"/>
      <c r="F367" s="125"/>
      <c r="G367" s="106"/>
    </row>
    <row r="368" spans="1:7" s="15" customFormat="1">
      <c r="A368" s="55" t="s">
        <v>6785</v>
      </c>
      <c r="B368" s="156" t="s">
        <v>838</v>
      </c>
      <c r="C368" s="81" t="s">
        <v>30</v>
      </c>
      <c r="D368" s="155">
        <v>1</v>
      </c>
      <c r="E368" s="1681"/>
      <c r="F368" s="125">
        <f>E368*D368</f>
        <v>0</v>
      </c>
      <c r="G368" s="106"/>
    </row>
    <row r="369" spans="1:7" s="15" customFormat="1">
      <c r="A369" s="58"/>
      <c r="B369" s="156" t="s">
        <v>852</v>
      </c>
      <c r="C369" s="81"/>
      <c r="D369" s="155"/>
      <c r="E369" s="1681"/>
      <c r="F369" s="125"/>
      <c r="G369" s="106"/>
    </row>
    <row r="370" spans="1:7" s="15" customFormat="1">
      <c r="A370" s="58"/>
      <c r="B370" s="156" t="s">
        <v>853</v>
      </c>
      <c r="C370" s="81"/>
      <c r="D370" s="155"/>
      <c r="E370" s="1681"/>
      <c r="F370" s="125"/>
      <c r="G370" s="106"/>
    </row>
    <row r="371" spans="1:7" s="15" customFormat="1">
      <c r="A371" s="58"/>
      <c r="B371" s="156"/>
      <c r="C371" s="81"/>
      <c r="D371" s="155"/>
      <c r="E371" s="1681"/>
      <c r="F371" s="125"/>
      <c r="G371" s="106"/>
    </row>
    <row r="372" spans="1:7" s="15" customFormat="1">
      <c r="A372" s="55" t="s">
        <v>6786</v>
      </c>
      <c r="B372" s="156" t="s">
        <v>854</v>
      </c>
      <c r="C372" s="81" t="s">
        <v>30</v>
      </c>
      <c r="D372" s="155">
        <v>6</v>
      </c>
      <c r="E372" s="1681"/>
      <c r="F372" s="125">
        <f>E372*D372</f>
        <v>0</v>
      </c>
      <c r="G372" s="106"/>
    </row>
    <row r="373" spans="1:7" s="15" customFormat="1">
      <c r="A373" s="58"/>
      <c r="B373" s="156" t="s">
        <v>855</v>
      </c>
      <c r="C373" s="81"/>
      <c r="D373" s="155"/>
      <c r="E373" s="1681"/>
      <c r="F373" s="125"/>
      <c r="G373" s="106"/>
    </row>
    <row r="374" spans="1:7" s="15" customFormat="1">
      <c r="A374" s="58"/>
      <c r="B374" s="156" t="s">
        <v>856</v>
      </c>
      <c r="C374" s="81"/>
      <c r="D374" s="155"/>
      <c r="E374" s="1681"/>
      <c r="F374" s="125"/>
      <c r="G374" s="106"/>
    </row>
    <row r="375" spans="1:7" s="15" customFormat="1">
      <c r="A375" s="58"/>
      <c r="B375" s="156"/>
      <c r="C375" s="81"/>
      <c r="D375" s="155"/>
      <c r="E375" s="1681"/>
      <c r="F375" s="125"/>
      <c r="G375" s="106"/>
    </row>
    <row r="376" spans="1:7" s="15" customFormat="1">
      <c r="A376" s="55" t="s">
        <v>6787</v>
      </c>
      <c r="B376" s="156" t="s">
        <v>854</v>
      </c>
      <c r="C376" s="81" t="s">
        <v>30</v>
      </c>
      <c r="D376" s="155">
        <v>6</v>
      </c>
      <c r="E376" s="1681"/>
      <c r="F376" s="125">
        <f>E376*D376</f>
        <v>0</v>
      </c>
      <c r="G376" s="106"/>
    </row>
    <row r="377" spans="1:7" s="15" customFormat="1">
      <c r="A377" s="58"/>
      <c r="B377" s="156" t="s">
        <v>857</v>
      </c>
      <c r="C377" s="81"/>
      <c r="D377" s="155"/>
      <c r="E377" s="1681"/>
      <c r="F377" s="125"/>
      <c r="G377" s="106"/>
    </row>
    <row r="378" spans="1:7" s="15" customFormat="1">
      <c r="A378" s="58"/>
      <c r="B378" s="156" t="s">
        <v>856</v>
      </c>
      <c r="C378" s="81"/>
      <c r="D378" s="155"/>
      <c r="E378" s="1681"/>
      <c r="F378" s="125"/>
      <c r="G378" s="106"/>
    </row>
    <row r="379" spans="1:7" s="15" customFormat="1">
      <c r="A379" s="58"/>
      <c r="B379" s="156"/>
      <c r="C379" s="81"/>
      <c r="D379" s="155"/>
      <c r="E379" s="1681"/>
      <c r="F379" s="125"/>
      <c r="G379" s="106"/>
    </row>
    <row r="380" spans="1:7" s="15" customFormat="1">
      <c r="A380" s="55" t="s">
        <v>6788</v>
      </c>
      <c r="B380" s="156" t="s">
        <v>858</v>
      </c>
      <c r="C380" s="81" t="s">
        <v>30</v>
      </c>
      <c r="D380" s="155">
        <v>2</v>
      </c>
      <c r="E380" s="1681"/>
      <c r="F380" s="125">
        <f>E380*D380</f>
        <v>0</v>
      </c>
      <c r="G380" s="106"/>
    </row>
    <row r="381" spans="1:7" s="15" customFormat="1">
      <c r="A381" s="58"/>
      <c r="B381" s="156" t="s">
        <v>859</v>
      </c>
      <c r="C381" s="81"/>
      <c r="D381" s="155"/>
      <c r="E381" s="1681"/>
      <c r="F381" s="125"/>
      <c r="G381" s="106"/>
    </row>
    <row r="382" spans="1:7" s="15" customFormat="1">
      <c r="A382" s="58"/>
      <c r="B382" s="156" t="s">
        <v>856</v>
      </c>
      <c r="C382" s="81"/>
      <c r="D382" s="155"/>
      <c r="E382" s="1681"/>
      <c r="F382" s="125"/>
      <c r="G382" s="106"/>
    </row>
    <row r="383" spans="1:7" s="15" customFormat="1">
      <c r="A383" s="58"/>
      <c r="B383" s="156"/>
      <c r="C383" s="81"/>
      <c r="D383" s="155"/>
      <c r="E383" s="1681"/>
      <c r="F383" s="125"/>
      <c r="G383" s="106"/>
    </row>
    <row r="384" spans="1:7" s="15" customFormat="1">
      <c r="A384" s="55" t="s">
        <v>6789</v>
      </c>
      <c r="B384" s="156" t="s">
        <v>860</v>
      </c>
      <c r="C384" s="81" t="s">
        <v>30</v>
      </c>
      <c r="D384" s="155">
        <v>1</v>
      </c>
      <c r="E384" s="1681"/>
      <c r="F384" s="125">
        <f>E384*D384</f>
        <v>0</v>
      </c>
      <c r="G384" s="106"/>
    </row>
    <row r="385" spans="1:7" s="15" customFormat="1">
      <c r="A385" s="58"/>
      <c r="B385" s="156" t="s">
        <v>861</v>
      </c>
      <c r="C385" s="81"/>
      <c r="D385" s="155"/>
      <c r="E385" s="1681"/>
      <c r="F385" s="125"/>
      <c r="G385" s="106"/>
    </row>
    <row r="386" spans="1:7" s="15" customFormat="1">
      <c r="A386" s="58"/>
      <c r="B386" s="156" t="s">
        <v>862</v>
      </c>
      <c r="C386" s="81"/>
      <c r="D386" s="155"/>
      <c r="E386" s="1681"/>
      <c r="F386" s="125"/>
      <c r="G386" s="106"/>
    </row>
    <row r="387" spans="1:7" s="15" customFormat="1">
      <c r="A387" s="58"/>
      <c r="B387" s="156"/>
      <c r="C387" s="81"/>
      <c r="D387" s="155"/>
      <c r="E387" s="1681"/>
      <c r="F387" s="125"/>
      <c r="G387" s="106"/>
    </row>
    <row r="388" spans="1:7" s="15" customFormat="1">
      <c r="A388" s="55" t="s">
        <v>6790</v>
      </c>
      <c r="B388" s="156" t="s">
        <v>860</v>
      </c>
      <c r="C388" s="81" t="s">
        <v>30</v>
      </c>
      <c r="D388" s="155">
        <v>1</v>
      </c>
      <c r="E388" s="1681"/>
      <c r="F388" s="125">
        <f>E388*D388</f>
        <v>0</v>
      </c>
      <c r="G388" s="106"/>
    </row>
    <row r="389" spans="1:7" s="15" customFormat="1">
      <c r="A389" s="58"/>
      <c r="B389" s="156" t="s">
        <v>863</v>
      </c>
      <c r="C389" s="81"/>
      <c r="D389" s="155"/>
      <c r="E389" s="1681"/>
      <c r="F389" s="125"/>
      <c r="G389" s="106"/>
    </row>
    <row r="390" spans="1:7" s="15" customFormat="1">
      <c r="A390" s="58"/>
      <c r="B390" s="156" t="s">
        <v>864</v>
      </c>
      <c r="C390" s="81"/>
      <c r="D390" s="155"/>
      <c r="E390" s="1681"/>
      <c r="F390" s="125"/>
      <c r="G390" s="106"/>
    </row>
    <row r="391" spans="1:7" s="15" customFormat="1">
      <c r="A391" s="58"/>
      <c r="B391" s="156"/>
      <c r="C391" s="81"/>
      <c r="D391" s="155"/>
      <c r="E391" s="1681"/>
      <c r="F391" s="125"/>
      <c r="G391" s="106"/>
    </row>
    <row r="392" spans="1:7" s="15" customFormat="1">
      <c r="A392" s="55" t="s">
        <v>6791</v>
      </c>
      <c r="B392" s="156" t="s">
        <v>865</v>
      </c>
      <c r="C392" s="81" t="s">
        <v>30</v>
      </c>
      <c r="D392" s="155">
        <v>1</v>
      </c>
      <c r="E392" s="1681"/>
      <c r="F392" s="125">
        <f>E392*D392</f>
        <v>0</v>
      </c>
      <c r="G392" s="106"/>
    </row>
    <row r="393" spans="1:7" s="15" customFormat="1">
      <c r="A393" s="58"/>
      <c r="B393" s="156" t="s">
        <v>866</v>
      </c>
      <c r="C393" s="81"/>
      <c r="D393" s="155"/>
      <c r="E393" s="1681"/>
      <c r="F393" s="125"/>
      <c r="G393" s="106"/>
    </row>
    <row r="394" spans="1:7" s="15" customFormat="1">
      <c r="A394" s="58"/>
      <c r="B394" s="156" t="s">
        <v>867</v>
      </c>
      <c r="C394" s="81"/>
      <c r="D394" s="155"/>
      <c r="E394" s="1681"/>
      <c r="F394" s="125"/>
      <c r="G394" s="106"/>
    </row>
    <row r="395" spans="1:7" s="15" customFormat="1">
      <c r="A395" s="58"/>
      <c r="B395" s="156"/>
      <c r="C395" s="81"/>
      <c r="D395" s="155"/>
      <c r="E395" s="1681"/>
      <c r="F395" s="125"/>
      <c r="G395" s="106"/>
    </row>
    <row r="396" spans="1:7" s="15" customFormat="1">
      <c r="A396" s="55" t="s">
        <v>6792</v>
      </c>
      <c r="B396" s="156" t="s">
        <v>865</v>
      </c>
      <c r="C396" s="81" t="s">
        <v>30</v>
      </c>
      <c r="D396" s="155">
        <v>1</v>
      </c>
      <c r="E396" s="1681"/>
      <c r="F396" s="125">
        <f>E396*D396</f>
        <v>0</v>
      </c>
      <c r="G396" s="106"/>
    </row>
    <row r="397" spans="1:7" s="15" customFormat="1">
      <c r="A397" s="58"/>
      <c r="B397" s="156" t="s">
        <v>868</v>
      </c>
      <c r="C397" s="81"/>
      <c r="D397" s="155"/>
      <c r="E397" s="1681"/>
      <c r="F397" s="125"/>
      <c r="G397" s="106"/>
    </row>
    <row r="398" spans="1:7" s="15" customFormat="1">
      <c r="A398" s="58"/>
      <c r="B398" s="156" t="s">
        <v>869</v>
      </c>
      <c r="C398" s="81"/>
      <c r="D398" s="155"/>
      <c r="E398" s="1681"/>
      <c r="F398" s="125"/>
      <c r="G398" s="106"/>
    </row>
    <row r="399" spans="1:7" s="15" customFormat="1">
      <c r="A399" s="58"/>
      <c r="B399" s="156"/>
      <c r="C399" s="81"/>
      <c r="D399" s="155"/>
      <c r="E399" s="1681"/>
      <c r="F399" s="125"/>
      <c r="G399" s="106"/>
    </row>
    <row r="400" spans="1:7" s="15" customFormat="1">
      <c r="A400" s="55" t="s">
        <v>6793</v>
      </c>
      <c r="B400" s="156" t="s">
        <v>865</v>
      </c>
      <c r="C400" s="81" t="s">
        <v>30</v>
      </c>
      <c r="D400" s="155">
        <v>1</v>
      </c>
      <c r="E400" s="1681"/>
      <c r="F400" s="125">
        <f>E400*D400</f>
        <v>0</v>
      </c>
      <c r="G400" s="106"/>
    </row>
    <row r="401" spans="1:7" s="15" customFormat="1">
      <c r="A401" s="58"/>
      <c r="B401" s="156" t="s">
        <v>870</v>
      </c>
      <c r="C401" s="81"/>
      <c r="D401" s="155"/>
      <c r="E401" s="1681"/>
      <c r="F401" s="125"/>
      <c r="G401" s="106"/>
    </row>
    <row r="402" spans="1:7" s="15" customFormat="1">
      <c r="A402" s="58"/>
      <c r="B402" s="156" t="s">
        <v>871</v>
      </c>
      <c r="C402" s="81"/>
      <c r="D402" s="155"/>
      <c r="E402" s="1681"/>
      <c r="F402" s="125"/>
      <c r="G402" s="106"/>
    </row>
    <row r="403" spans="1:7" s="15" customFormat="1">
      <c r="A403" s="58"/>
      <c r="B403" s="156"/>
      <c r="C403" s="81"/>
      <c r="D403" s="155"/>
      <c r="E403" s="1681"/>
      <c r="F403" s="125"/>
      <c r="G403" s="106"/>
    </row>
    <row r="404" spans="1:7" s="15" customFormat="1">
      <c r="A404" s="55" t="s">
        <v>6794</v>
      </c>
      <c r="B404" s="156" t="s">
        <v>865</v>
      </c>
      <c r="C404" s="81" t="s">
        <v>30</v>
      </c>
      <c r="D404" s="155">
        <v>1</v>
      </c>
      <c r="E404" s="1681"/>
      <c r="F404" s="125">
        <f>E404*D404</f>
        <v>0</v>
      </c>
      <c r="G404" s="106"/>
    </row>
    <row r="405" spans="1:7" s="15" customFormat="1">
      <c r="A405" s="58"/>
      <c r="B405" s="156" t="s">
        <v>872</v>
      </c>
      <c r="C405" s="81"/>
      <c r="D405" s="155"/>
      <c r="E405" s="1681"/>
      <c r="F405" s="125"/>
      <c r="G405" s="106"/>
    </row>
    <row r="406" spans="1:7" s="15" customFormat="1">
      <c r="A406" s="58"/>
      <c r="B406" s="156" t="s">
        <v>873</v>
      </c>
      <c r="C406" s="81"/>
      <c r="D406" s="155"/>
      <c r="E406" s="1681"/>
      <c r="F406" s="125"/>
      <c r="G406" s="106"/>
    </row>
    <row r="407" spans="1:7" s="15" customFormat="1">
      <c r="A407" s="58"/>
      <c r="B407" s="156"/>
      <c r="C407" s="81"/>
      <c r="D407" s="155"/>
      <c r="E407" s="1681"/>
      <c r="F407" s="125"/>
      <c r="G407" s="106"/>
    </row>
    <row r="408" spans="1:7" s="15" customFormat="1">
      <c r="A408" s="55" t="s">
        <v>6795</v>
      </c>
      <c r="B408" s="156" t="s">
        <v>865</v>
      </c>
      <c r="C408" s="81" t="s">
        <v>30</v>
      </c>
      <c r="D408" s="155">
        <v>1</v>
      </c>
      <c r="E408" s="1681"/>
      <c r="F408" s="125">
        <f>E408*D408</f>
        <v>0</v>
      </c>
      <c r="G408" s="106"/>
    </row>
    <row r="409" spans="1:7" s="15" customFormat="1">
      <c r="A409" s="58"/>
      <c r="B409" s="156" t="s">
        <v>874</v>
      </c>
      <c r="C409" s="81"/>
      <c r="D409" s="155"/>
      <c r="E409" s="1681"/>
      <c r="F409" s="125"/>
      <c r="G409" s="106"/>
    </row>
    <row r="410" spans="1:7" s="15" customFormat="1">
      <c r="A410" s="58"/>
      <c r="B410" s="156" t="s">
        <v>875</v>
      </c>
      <c r="C410" s="81"/>
      <c r="D410" s="155"/>
      <c r="E410" s="1681"/>
      <c r="F410" s="125"/>
      <c r="G410" s="106"/>
    </row>
    <row r="411" spans="1:7" s="15" customFormat="1">
      <c r="A411" s="58"/>
      <c r="B411" s="156"/>
      <c r="C411" s="81"/>
      <c r="D411" s="155"/>
      <c r="E411" s="1681"/>
      <c r="F411" s="125"/>
      <c r="G411" s="106"/>
    </row>
    <row r="412" spans="1:7" s="15" customFormat="1" ht="38.25">
      <c r="A412" s="55" t="s">
        <v>6795</v>
      </c>
      <c r="B412" s="627" t="s">
        <v>8887</v>
      </c>
      <c r="C412" s="81"/>
      <c r="D412" s="155"/>
      <c r="E412" s="1681"/>
      <c r="F412" s="125"/>
      <c r="G412" s="106"/>
    </row>
    <row r="413" spans="1:7" s="15" customFormat="1">
      <c r="A413" s="55"/>
      <c r="B413" s="627" t="s">
        <v>8888</v>
      </c>
      <c r="C413" s="81" t="s">
        <v>30</v>
      </c>
      <c r="D413" s="155">
        <v>1</v>
      </c>
      <c r="E413" s="1681"/>
      <c r="F413" s="125">
        <f t="shared" ref="F413:F421" si="1">E413*D413</f>
        <v>0</v>
      </c>
      <c r="G413" s="106"/>
    </row>
    <row r="414" spans="1:7" s="15" customFormat="1">
      <c r="A414" s="55"/>
      <c r="B414" s="627" t="s">
        <v>8889</v>
      </c>
      <c r="C414" s="81" t="s">
        <v>30</v>
      </c>
      <c r="D414" s="155">
        <v>1</v>
      </c>
      <c r="E414" s="1681"/>
      <c r="F414" s="125">
        <f t="shared" si="1"/>
        <v>0</v>
      </c>
      <c r="G414" s="106"/>
    </row>
    <row r="415" spans="1:7" s="15" customFormat="1">
      <c r="A415" s="55"/>
      <c r="B415" s="627" t="s">
        <v>8890</v>
      </c>
      <c r="C415" s="81" t="s">
        <v>30</v>
      </c>
      <c r="D415" s="155">
        <v>1</v>
      </c>
      <c r="E415" s="1681"/>
      <c r="F415" s="125">
        <f t="shared" si="1"/>
        <v>0</v>
      </c>
      <c r="G415" s="106"/>
    </row>
    <row r="416" spans="1:7" s="15" customFormat="1">
      <c r="A416" s="55"/>
      <c r="B416" s="627" t="s">
        <v>8891</v>
      </c>
      <c r="C416" s="81" t="s">
        <v>30</v>
      </c>
      <c r="D416" s="155">
        <v>1</v>
      </c>
      <c r="E416" s="1681"/>
      <c r="F416" s="125">
        <f t="shared" si="1"/>
        <v>0</v>
      </c>
      <c r="G416" s="106"/>
    </row>
    <row r="417" spans="1:7" s="15" customFormat="1">
      <c r="A417" s="55"/>
      <c r="B417" s="627" t="s">
        <v>8892</v>
      </c>
      <c r="C417" s="81" t="s">
        <v>30</v>
      </c>
      <c r="D417" s="155">
        <v>1</v>
      </c>
      <c r="E417" s="1681"/>
      <c r="F417" s="125">
        <f t="shared" si="1"/>
        <v>0</v>
      </c>
      <c r="G417" s="106"/>
    </row>
    <row r="418" spans="1:7" s="15" customFormat="1">
      <c r="A418" s="55"/>
      <c r="B418" s="627" t="s">
        <v>8893</v>
      </c>
      <c r="C418" s="81" t="s">
        <v>30</v>
      </c>
      <c r="D418" s="155">
        <v>1</v>
      </c>
      <c r="E418" s="1681"/>
      <c r="F418" s="125">
        <f t="shared" si="1"/>
        <v>0</v>
      </c>
      <c r="G418" s="106"/>
    </row>
    <row r="419" spans="1:7" s="15" customFormat="1">
      <c r="A419" s="55"/>
      <c r="B419" s="627" t="s">
        <v>8894</v>
      </c>
      <c r="C419" s="81" t="s">
        <v>30</v>
      </c>
      <c r="D419" s="155">
        <v>1</v>
      </c>
      <c r="E419" s="1681"/>
      <c r="F419" s="125">
        <f t="shared" si="1"/>
        <v>0</v>
      </c>
      <c r="G419" s="106"/>
    </row>
    <row r="420" spans="1:7" s="15" customFormat="1">
      <c r="A420" s="55"/>
      <c r="B420" s="627" t="s">
        <v>8895</v>
      </c>
      <c r="C420" s="81" t="s">
        <v>30</v>
      </c>
      <c r="D420" s="155">
        <v>1</v>
      </c>
      <c r="E420" s="1681"/>
      <c r="F420" s="125">
        <f t="shared" si="1"/>
        <v>0</v>
      </c>
      <c r="G420" s="106"/>
    </row>
    <row r="421" spans="1:7" s="15" customFormat="1">
      <c r="A421" s="55"/>
      <c r="B421" s="627" t="s">
        <v>8896</v>
      </c>
      <c r="C421" s="81" t="s">
        <v>30</v>
      </c>
      <c r="D421" s="155">
        <v>1</v>
      </c>
      <c r="E421" s="1681"/>
      <c r="F421" s="125">
        <f t="shared" si="1"/>
        <v>0</v>
      </c>
      <c r="G421" s="106"/>
    </row>
    <row r="422" spans="1:7">
      <c r="G422" s="2833"/>
    </row>
    <row r="423" spans="1:7" ht="25.5">
      <c r="A423" s="55" t="s">
        <v>9000</v>
      </c>
      <c r="B423" s="2727" t="s">
        <v>8999</v>
      </c>
      <c r="C423" s="81" t="s">
        <v>30</v>
      </c>
      <c r="D423" s="82">
        <v>6</v>
      </c>
      <c r="E423" s="1681"/>
      <c r="F423" s="125">
        <f>E423*D423</f>
        <v>0</v>
      </c>
      <c r="G423" s="2833"/>
    </row>
    <row r="424" spans="1:7">
      <c r="B424" s="2727"/>
      <c r="C424" s="81"/>
      <c r="D424" s="82"/>
      <c r="E424" s="1681"/>
      <c r="F424" s="125"/>
      <c r="G424" s="2833"/>
    </row>
    <row r="425" spans="1:7" ht="25.5">
      <c r="A425" s="55" t="s">
        <v>9001</v>
      </c>
      <c r="B425" s="2727" t="s">
        <v>8998</v>
      </c>
      <c r="C425" s="81" t="s">
        <v>30</v>
      </c>
      <c r="D425" s="82">
        <v>1</v>
      </c>
      <c r="E425" s="1681"/>
      <c r="F425" s="125">
        <f>E425*D425</f>
        <v>0</v>
      </c>
      <c r="G425" s="2833"/>
    </row>
    <row r="426" spans="1:7" ht="13.9" thickBot="1">
      <c r="G426" s="2833"/>
    </row>
    <row r="427" spans="1:7" s="6" customFormat="1" ht="13.9" thickBot="1">
      <c r="A427" s="2028"/>
      <c r="B427" s="2715" t="s">
        <v>804</v>
      </c>
      <c r="C427" s="2809"/>
      <c r="D427" s="2810"/>
      <c r="E427" s="2811"/>
      <c r="F427" s="1962">
        <f>SUM(F342:F425)</f>
        <v>0</v>
      </c>
    </row>
    <row r="428" spans="1:7" ht="13.9" thickTop="1"/>
    <row r="431" spans="1:7">
      <c r="A431" s="5" t="s">
        <v>806</v>
      </c>
      <c r="B431" s="6" t="s">
        <v>618</v>
      </c>
    </row>
    <row r="432" spans="1:7" ht="18" customHeight="1">
      <c r="B432" s="15"/>
    </row>
    <row r="433" spans="1:6" customFormat="1" ht="14.25">
      <c r="A433" s="2016" t="s">
        <v>630</v>
      </c>
      <c r="B433" s="2812"/>
      <c r="C433" s="2813"/>
      <c r="D433" s="2814"/>
      <c r="E433" s="2815"/>
      <c r="F433" s="2816"/>
    </row>
    <row r="434" spans="1:6" s="2841" customFormat="1" ht="14.25" customHeight="1">
      <c r="A434" s="3028" t="s">
        <v>628</v>
      </c>
      <c r="B434" s="3092"/>
      <c r="C434" s="3092"/>
      <c r="D434" s="3092"/>
      <c r="E434" s="3092"/>
      <c r="F434" s="3093"/>
    </row>
    <row r="435" spans="1:6" s="2841" customFormat="1" ht="27" customHeight="1">
      <c r="A435" s="2958" t="s">
        <v>629</v>
      </c>
      <c r="B435" s="3128"/>
      <c r="C435" s="3128"/>
      <c r="D435" s="3128"/>
      <c r="E435" s="3128"/>
      <c r="F435" s="3129"/>
    </row>
    <row r="436" spans="1:6" s="2841" customFormat="1" ht="14.25" customHeight="1">
      <c r="A436" s="2964" t="s">
        <v>631</v>
      </c>
      <c r="B436" s="3063"/>
      <c r="C436" s="3063"/>
      <c r="D436" s="3063"/>
      <c r="E436" s="3063"/>
      <c r="F436" s="3064"/>
    </row>
    <row r="437" spans="1:6" ht="18" customHeight="1">
      <c r="B437" s="15"/>
    </row>
    <row r="438" spans="1:6">
      <c r="A438" s="58" t="s">
        <v>6796</v>
      </c>
      <c r="B438" s="62" t="s">
        <v>6213</v>
      </c>
      <c r="E438" s="1965"/>
      <c r="F438" s="3"/>
    </row>
    <row r="439" spans="1:6" ht="24.75" customHeight="1">
      <c r="B439" s="1048" t="s">
        <v>6214</v>
      </c>
      <c r="E439" s="1689"/>
    </row>
    <row r="440" spans="1:6" ht="96" customHeight="1">
      <c r="B440" s="2727" t="s">
        <v>7700</v>
      </c>
      <c r="E440" s="1689"/>
    </row>
    <row r="441" spans="1:6">
      <c r="A441" s="58"/>
      <c r="B441" s="62"/>
      <c r="C441" s="81"/>
      <c r="D441" s="82"/>
      <c r="E441" s="1681"/>
      <c r="F441" s="125"/>
    </row>
    <row r="442" spans="1:6">
      <c r="A442" s="58" t="s">
        <v>6797</v>
      </c>
      <c r="B442" s="1051" t="s">
        <v>6373</v>
      </c>
      <c r="C442" s="81" t="s">
        <v>30</v>
      </c>
      <c r="D442" s="1050">
        <v>1</v>
      </c>
      <c r="E442" s="1681"/>
      <c r="F442" s="125">
        <f>E442*D442</f>
        <v>0</v>
      </c>
    </row>
    <row r="443" spans="1:6">
      <c r="A443" s="58"/>
      <c r="B443" s="1051" t="s">
        <v>6216</v>
      </c>
      <c r="C443" s="81"/>
      <c r="D443" s="1050"/>
      <c r="E443" s="1681"/>
      <c r="F443" s="125"/>
    </row>
    <row r="444" spans="1:6">
      <c r="A444" s="58"/>
      <c r="B444" s="1051" t="s">
        <v>6374</v>
      </c>
      <c r="C444" s="81"/>
      <c r="D444" s="1050"/>
      <c r="E444" s="1681"/>
      <c r="F444" s="125"/>
    </row>
    <row r="445" spans="1:6">
      <c r="A445" s="58"/>
      <c r="B445" s="1051"/>
      <c r="C445" s="81"/>
      <c r="D445" s="82"/>
      <c r="E445" s="1681"/>
      <c r="F445" s="125"/>
    </row>
    <row r="446" spans="1:6">
      <c r="A446" s="58" t="s">
        <v>6798</v>
      </c>
      <c r="B446" s="1051" t="s">
        <v>6375</v>
      </c>
      <c r="C446" s="81" t="s">
        <v>30</v>
      </c>
      <c r="D446" s="1050">
        <v>1</v>
      </c>
      <c r="E446" s="1681"/>
      <c r="F446" s="125">
        <f t="shared" ref="F446" si="2">E446*D446</f>
        <v>0</v>
      </c>
    </row>
    <row r="447" spans="1:6">
      <c r="A447" s="58"/>
      <c r="B447" s="1051" t="s">
        <v>6376</v>
      </c>
      <c r="C447" s="81"/>
      <c r="D447" s="1050"/>
      <c r="E447" s="1681"/>
      <c r="F447" s="125"/>
    </row>
    <row r="448" spans="1:6">
      <c r="A448" s="58"/>
      <c r="B448" s="1051" t="s">
        <v>6377</v>
      </c>
      <c r="C448" s="81"/>
      <c r="D448" s="1050"/>
      <c r="E448" s="1681"/>
      <c r="F448" s="125"/>
    </row>
    <row r="449" spans="1:6">
      <c r="A449" s="58"/>
      <c r="B449" s="1051"/>
      <c r="C449" s="81"/>
      <c r="D449" s="82"/>
      <c r="E449" s="1681"/>
      <c r="F449" s="125"/>
    </row>
    <row r="450" spans="1:6">
      <c r="A450" s="58" t="s">
        <v>6799</v>
      </c>
      <c r="B450" s="1051" t="s">
        <v>6378</v>
      </c>
      <c r="C450" s="81" t="s">
        <v>30</v>
      </c>
      <c r="D450" s="1050">
        <v>1</v>
      </c>
      <c r="E450" s="1681"/>
      <c r="F450" s="125">
        <f t="shared" ref="F450" si="3">E450*D450</f>
        <v>0</v>
      </c>
    </row>
    <row r="451" spans="1:6">
      <c r="A451" s="58"/>
      <c r="B451" s="1051" t="s">
        <v>6216</v>
      </c>
      <c r="C451" s="81"/>
      <c r="D451" s="1050"/>
      <c r="E451" s="1681"/>
      <c r="F451" s="125"/>
    </row>
    <row r="452" spans="1:6">
      <c r="A452" s="58"/>
      <c r="B452" s="1051" t="s">
        <v>6379</v>
      </c>
      <c r="C452" s="81"/>
      <c r="D452" s="1050"/>
      <c r="E452" s="1681"/>
      <c r="F452" s="125"/>
    </row>
    <row r="453" spans="1:6">
      <c r="A453" s="58"/>
      <c r="B453" s="1051"/>
      <c r="C453" s="81"/>
      <c r="D453" s="82"/>
      <c r="E453" s="1681"/>
      <c r="F453" s="125"/>
    </row>
    <row r="454" spans="1:6">
      <c r="A454" s="58" t="s">
        <v>6800</v>
      </c>
      <c r="B454" s="1051" t="s">
        <v>6380</v>
      </c>
      <c r="C454" s="81" t="s">
        <v>30</v>
      </c>
      <c r="D454" s="1050">
        <v>1</v>
      </c>
      <c r="E454" s="1681"/>
      <c r="F454" s="125">
        <f t="shared" ref="F454" si="4">E454*D454</f>
        <v>0</v>
      </c>
    </row>
    <row r="455" spans="1:6">
      <c r="A455" s="58"/>
      <c r="B455" s="1051" t="s">
        <v>6216</v>
      </c>
      <c r="C455" s="81"/>
      <c r="D455" s="1050"/>
      <c r="E455" s="1681"/>
      <c r="F455" s="125"/>
    </row>
    <row r="456" spans="1:6">
      <c r="A456" s="58"/>
      <c r="B456" s="1051" t="s">
        <v>6381</v>
      </c>
      <c r="C456" s="81"/>
      <c r="D456" s="1050"/>
      <c r="E456" s="1681"/>
      <c r="F456" s="125"/>
    </row>
    <row r="457" spans="1:6">
      <c r="A457" s="58"/>
      <c r="B457" s="1051"/>
      <c r="C457" s="81"/>
      <c r="D457" s="82"/>
      <c r="E457" s="1681"/>
      <c r="F457" s="125"/>
    </row>
    <row r="458" spans="1:6">
      <c r="A458" s="58" t="s">
        <v>6801</v>
      </c>
      <c r="B458" s="1051" t="s">
        <v>6382</v>
      </c>
      <c r="C458" s="81" t="s">
        <v>30</v>
      </c>
      <c r="D458" s="1050">
        <v>1</v>
      </c>
      <c r="E458" s="1681"/>
      <c r="F458" s="125">
        <f t="shared" ref="F458" si="5">E458*D458</f>
        <v>0</v>
      </c>
    </row>
    <row r="459" spans="1:6">
      <c r="A459" s="58"/>
      <c r="B459" s="1051" t="s">
        <v>6216</v>
      </c>
      <c r="C459" s="81"/>
      <c r="D459" s="1050"/>
      <c r="E459" s="1681"/>
      <c r="F459" s="125"/>
    </row>
    <row r="460" spans="1:6">
      <c r="A460" s="58"/>
      <c r="B460" s="1051" t="s">
        <v>6383</v>
      </c>
      <c r="C460" s="81"/>
      <c r="D460" s="1050"/>
      <c r="E460" s="1681"/>
      <c r="F460" s="125"/>
    </row>
    <row r="461" spans="1:6">
      <c r="A461" s="58"/>
      <c r="B461" s="1051"/>
      <c r="C461" s="81"/>
      <c r="D461" s="82"/>
      <c r="E461" s="1681"/>
      <c r="F461" s="125"/>
    </row>
    <row r="462" spans="1:6">
      <c r="A462" s="58" t="s">
        <v>6802</v>
      </c>
      <c r="B462" s="1051" t="s">
        <v>6384</v>
      </c>
      <c r="C462" s="81" t="s">
        <v>30</v>
      </c>
      <c r="D462" s="1050">
        <v>1</v>
      </c>
      <c r="E462" s="1681"/>
      <c r="F462" s="125">
        <f t="shared" ref="F462" si="6">E462*D462</f>
        <v>0</v>
      </c>
    </row>
    <row r="463" spans="1:6">
      <c r="A463" s="58"/>
      <c r="B463" s="1051" t="s">
        <v>6216</v>
      </c>
      <c r="C463" s="81"/>
      <c r="D463" s="1050"/>
      <c r="E463" s="1681"/>
      <c r="F463" s="125"/>
    </row>
    <row r="464" spans="1:6">
      <c r="A464" s="58"/>
      <c r="B464" s="1051" t="s">
        <v>6383</v>
      </c>
      <c r="C464" s="81"/>
      <c r="D464" s="1050"/>
      <c r="E464" s="1681"/>
      <c r="F464" s="125"/>
    </row>
    <row r="465" spans="1:6">
      <c r="A465" s="58"/>
      <c r="B465" s="1051"/>
      <c r="C465" s="81"/>
      <c r="D465" s="82"/>
      <c r="E465" s="1681"/>
      <c r="F465" s="125"/>
    </row>
    <row r="466" spans="1:6">
      <c r="A466" s="58" t="s">
        <v>6803</v>
      </c>
      <c r="B466" s="1051" t="s">
        <v>6385</v>
      </c>
      <c r="C466" s="81" t="s">
        <v>30</v>
      </c>
      <c r="D466" s="1050">
        <v>1</v>
      </c>
      <c r="E466" s="1681"/>
      <c r="F466" s="125">
        <f t="shared" ref="F466" si="7">E466*D466</f>
        <v>0</v>
      </c>
    </row>
    <row r="467" spans="1:6">
      <c r="A467" s="58"/>
      <c r="B467" s="1051" t="s">
        <v>6216</v>
      </c>
      <c r="C467" s="81"/>
      <c r="D467" s="82"/>
      <c r="E467" s="1681"/>
      <c r="F467" s="125"/>
    </row>
    <row r="468" spans="1:6">
      <c r="A468" s="58"/>
      <c r="B468" s="1051" t="s">
        <v>6386</v>
      </c>
      <c r="C468" s="81"/>
      <c r="D468" s="82"/>
      <c r="E468" s="1681"/>
      <c r="F468" s="125"/>
    </row>
    <row r="469" spans="1:6">
      <c r="A469" s="58"/>
      <c r="B469" s="1051"/>
      <c r="C469" s="81"/>
      <c r="D469" s="82"/>
      <c r="E469" s="1681"/>
      <c r="F469" s="125"/>
    </row>
    <row r="470" spans="1:6">
      <c r="A470" s="58" t="s">
        <v>6804</v>
      </c>
      <c r="B470" s="62" t="s">
        <v>6213</v>
      </c>
      <c r="E470" s="1965"/>
      <c r="F470" s="3"/>
    </row>
    <row r="471" spans="1:6">
      <c r="B471" s="1048" t="s">
        <v>6393</v>
      </c>
      <c r="E471" s="1689"/>
    </row>
    <row r="472" spans="1:6">
      <c r="A472" s="58"/>
      <c r="B472" s="62"/>
      <c r="C472" s="81"/>
      <c r="D472" s="82"/>
      <c r="E472" s="1681"/>
      <c r="F472" s="125"/>
    </row>
    <row r="473" spans="1:6">
      <c r="A473" s="58" t="s">
        <v>6805</v>
      </c>
      <c r="B473" s="1051" t="s">
        <v>6402</v>
      </c>
      <c r="C473" s="81" t="s">
        <v>30</v>
      </c>
      <c r="D473" s="1050">
        <v>6</v>
      </c>
      <c r="E473" s="1681"/>
      <c r="F473" s="125">
        <f>E473*D473</f>
        <v>0</v>
      </c>
    </row>
    <row r="474" spans="1:6">
      <c r="A474" s="58"/>
      <c r="B474" s="1051" t="s">
        <v>6400</v>
      </c>
      <c r="C474" s="81"/>
      <c r="D474" s="1050"/>
      <c r="E474" s="1681"/>
      <c r="F474" s="125"/>
    </row>
    <row r="475" spans="1:6">
      <c r="A475" s="58"/>
      <c r="B475" s="1051" t="s">
        <v>6396</v>
      </c>
      <c r="C475" s="81"/>
      <c r="D475" s="1050"/>
      <c r="E475" s="1681"/>
      <c r="F475" s="125"/>
    </row>
    <row r="476" spans="1:6">
      <c r="A476" s="58"/>
      <c r="B476" s="1051" t="s">
        <v>6401</v>
      </c>
      <c r="C476" s="81"/>
      <c r="D476" s="1050"/>
      <c r="E476" s="1681"/>
      <c r="F476" s="125"/>
    </row>
    <row r="477" spans="1:6">
      <c r="A477" s="58"/>
      <c r="B477" s="1051" t="s">
        <v>6403</v>
      </c>
      <c r="C477" s="81"/>
      <c r="D477" s="1050"/>
      <c r="E477" s="1681"/>
      <c r="F477" s="125"/>
    </row>
    <row r="478" spans="1:6">
      <c r="A478" s="58"/>
      <c r="B478" s="1051"/>
      <c r="C478" s="81"/>
      <c r="D478" s="82"/>
      <c r="E478" s="1681"/>
      <c r="F478" s="125"/>
    </row>
    <row r="479" spans="1:6">
      <c r="A479" s="58" t="s">
        <v>6806</v>
      </c>
      <c r="B479" s="1051" t="s">
        <v>6407</v>
      </c>
      <c r="C479" s="81" t="s">
        <v>30</v>
      </c>
      <c r="D479" s="1050">
        <v>1</v>
      </c>
      <c r="E479" s="1681"/>
      <c r="F479" s="125">
        <f>E479*D479</f>
        <v>0</v>
      </c>
    </row>
    <row r="480" spans="1:6">
      <c r="A480" s="58"/>
      <c r="B480" s="1051" t="s">
        <v>6400</v>
      </c>
      <c r="C480" s="81"/>
      <c r="D480" s="82"/>
      <c r="E480" s="1681"/>
      <c r="F480" s="125"/>
    </row>
    <row r="481" spans="1:6">
      <c r="A481" s="58"/>
      <c r="B481" s="1051" t="s">
        <v>6396</v>
      </c>
      <c r="C481" s="81"/>
      <c r="D481" s="82"/>
      <c r="E481" s="1681"/>
      <c r="F481" s="125"/>
    </row>
    <row r="482" spans="1:6">
      <c r="A482" s="58"/>
      <c r="B482" s="1051" t="s">
        <v>6401</v>
      </c>
      <c r="C482" s="81"/>
      <c r="D482" s="82"/>
      <c r="E482" s="1681"/>
      <c r="F482" s="125"/>
    </row>
    <row r="483" spans="1:6">
      <c r="A483" s="58"/>
      <c r="B483" s="1051" t="s">
        <v>6408</v>
      </c>
      <c r="C483" s="81"/>
      <c r="D483" s="82"/>
      <c r="E483" s="1681"/>
      <c r="F483" s="125"/>
    </row>
    <row r="484" spans="1:6">
      <c r="A484" s="58"/>
      <c r="B484" s="1051"/>
      <c r="C484" s="81"/>
      <c r="D484" s="82"/>
      <c r="E484" s="1681"/>
      <c r="F484" s="125"/>
    </row>
    <row r="485" spans="1:6">
      <c r="A485" s="58" t="s">
        <v>6807</v>
      </c>
      <c r="B485" s="1051" t="s">
        <v>6732</v>
      </c>
      <c r="C485" s="81" t="s">
        <v>30</v>
      </c>
      <c r="D485" s="1050">
        <v>1</v>
      </c>
      <c r="E485" s="1681"/>
      <c r="F485" s="125">
        <f>E485*D485</f>
        <v>0</v>
      </c>
    </row>
    <row r="486" spans="1:6">
      <c r="A486" s="58"/>
      <c r="B486" s="1051" t="s">
        <v>6400</v>
      </c>
      <c r="C486" s="81"/>
      <c r="D486" s="82"/>
      <c r="E486" s="1681"/>
      <c r="F486" s="125"/>
    </row>
    <row r="487" spans="1:6">
      <c r="A487" s="58"/>
      <c r="B487" s="1051" t="s">
        <v>6419</v>
      </c>
      <c r="C487" s="81"/>
      <c r="D487" s="82"/>
      <c r="E487" s="1681"/>
      <c r="F487" s="125"/>
    </row>
    <row r="488" spans="1:6">
      <c r="A488" s="58"/>
      <c r="B488" s="1051" t="s">
        <v>6420</v>
      </c>
      <c r="C488" s="81"/>
      <c r="D488" s="82"/>
      <c r="E488" s="1681"/>
      <c r="F488" s="125"/>
    </row>
    <row r="489" spans="1:6">
      <c r="A489" s="58"/>
      <c r="B489" s="1051"/>
      <c r="C489" s="81"/>
      <c r="D489" s="82"/>
      <c r="E489" s="1681"/>
      <c r="F489" s="125"/>
    </row>
    <row r="490" spans="1:6">
      <c r="A490" s="58" t="s">
        <v>6808</v>
      </c>
      <c r="B490" s="1051" t="s">
        <v>6733</v>
      </c>
      <c r="C490" s="81" t="s">
        <v>30</v>
      </c>
      <c r="D490" s="1050">
        <v>1</v>
      </c>
      <c r="E490" s="1681"/>
      <c r="F490" s="125">
        <f>E490*D490</f>
        <v>0</v>
      </c>
    </row>
    <row r="491" spans="1:6">
      <c r="A491" s="3"/>
      <c r="B491" s="1051" t="s">
        <v>6400</v>
      </c>
      <c r="C491" s="81"/>
      <c r="D491" s="82"/>
      <c r="E491" s="1681"/>
      <c r="F491" s="125"/>
    </row>
    <row r="492" spans="1:6">
      <c r="A492" s="58"/>
      <c r="B492" s="1051" t="s">
        <v>6419</v>
      </c>
      <c r="C492" s="81"/>
      <c r="D492" s="82"/>
      <c r="E492" s="1681"/>
      <c r="F492" s="125"/>
    </row>
    <row r="493" spans="1:6">
      <c r="A493" s="58"/>
      <c r="B493" s="1051" t="s">
        <v>6433</v>
      </c>
      <c r="C493" s="81"/>
      <c r="D493" s="82"/>
      <c r="E493" s="1681"/>
      <c r="F493" s="125"/>
    </row>
    <row r="494" spans="1:6">
      <c r="A494" s="58"/>
      <c r="B494" s="1051" t="s">
        <v>6429</v>
      </c>
      <c r="C494" s="81"/>
      <c r="D494" s="82"/>
      <c r="E494" s="1681"/>
      <c r="F494" s="125"/>
    </row>
    <row r="495" spans="1:6">
      <c r="A495" s="58"/>
      <c r="B495" s="1051"/>
      <c r="C495" s="81"/>
      <c r="D495" s="82"/>
      <c r="E495" s="1681"/>
      <c r="F495" s="125"/>
    </row>
    <row r="496" spans="1:6">
      <c r="A496" s="58" t="s">
        <v>6809</v>
      </c>
      <c r="B496" s="1051" t="s">
        <v>6734</v>
      </c>
      <c r="C496" s="81" t="s">
        <v>30</v>
      </c>
      <c r="D496" s="1050">
        <v>1</v>
      </c>
      <c r="E496" s="1681"/>
      <c r="F496" s="125">
        <f>E496*D496</f>
        <v>0</v>
      </c>
    </row>
    <row r="497" spans="1:7">
      <c r="A497" s="58"/>
      <c r="B497" s="1051" t="s">
        <v>6400</v>
      </c>
      <c r="C497" s="81"/>
      <c r="D497" s="82"/>
      <c r="E497" s="1681"/>
      <c r="F497" s="125"/>
    </row>
    <row r="498" spans="1:7">
      <c r="A498" s="58"/>
      <c r="B498" s="1051" t="s">
        <v>6444</v>
      </c>
      <c r="C498" s="81"/>
      <c r="D498" s="82"/>
      <c r="E498" s="1681"/>
      <c r="F498" s="125"/>
    </row>
    <row r="499" spans="1:7">
      <c r="A499" s="58"/>
      <c r="B499" s="1051" t="s">
        <v>6449</v>
      </c>
      <c r="C499" s="81"/>
      <c r="D499" s="82"/>
      <c r="E499" s="1681"/>
      <c r="F499" s="125"/>
    </row>
    <row r="500" spans="1:7">
      <c r="A500" s="58"/>
      <c r="B500" s="1051" t="s">
        <v>6406</v>
      </c>
      <c r="C500" s="81"/>
      <c r="D500" s="82"/>
      <c r="E500" s="1681"/>
      <c r="F500" s="125"/>
    </row>
    <row r="501" spans="1:7">
      <c r="A501" s="58"/>
      <c r="B501" s="1051"/>
      <c r="C501" s="81"/>
      <c r="D501" s="82"/>
      <c r="E501" s="1681"/>
      <c r="F501" s="125"/>
    </row>
    <row r="502" spans="1:7">
      <c r="A502" s="58" t="s">
        <v>8897</v>
      </c>
      <c r="B502" s="1051" t="s">
        <v>6467</v>
      </c>
      <c r="C502" s="81" t="s">
        <v>30</v>
      </c>
      <c r="D502" s="1050">
        <v>1</v>
      </c>
      <c r="E502" s="1681"/>
      <c r="F502" s="125">
        <f>E502*D502</f>
        <v>0</v>
      </c>
    </row>
    <row r="503" spans="1:7">
      <c r="A503" s="58"/>
      <c r="B503" s="1051" t="s">
        <v>6400</v>
      </c>
      <c r="C503" s="81"/>
      <c r="D503" s="82"/>
      <c r="E503" s="1681"/>
      <c r="F503" s="125"/>
    </row>
    <row r="504" spans="1:7">
      <c r="A504" s="58"/>
      <c r="B504" s="1051" t="s">
        <v>6468</v>
      </c>
      <c r="C504" s="81"/>
      <c r="D504" s="82"/>
      <c r="E504" s="1681"/>
      <c r="F504" s="125"/>
    </row>
    <row r="505" spans="1:7">
      <c r="A505" s="58"/>
      <c r="B505" s="1051"/>
      <c r="C505" s="81"/>
      <c r="D505" s="82"/>
      <c r="E505" s="1681"/>
      <c r="F505" s="125"/>
    </row>
    <row r="506" spans="1:7" ht="18" customHeight="1" thickBot="1">
      <c r="B506" s="15"/>
      <c r="G506" s="2833"/>
    </row>
    <row r="507" spans="1:7" s="6" customFormat="1" ht="13.9" thickBot="1">
      <c r="A507" s="2028"/>
      <c r="B507" s="2715" t="s">
        <v>619</v>
      </c>
      <c r="C507" s="2809"/>
      <c r="D507" s="2810"/>
      <c r="E507" s="2811"/>
      <c r="F507" s="1962">
        <f>SUM(F440:F506)</f>
        <v>0</v>
      </c>
    </row>
    <row r="508" spans="1:7" ht="13.9" thickTop="1">
      <c r="B508" s="15"/>
    </row>
    <row r="509" spans="1:7">
      <c r="B509" s="15"/>
    </row>
    <row r="510" spans="1:7">
      <c r="B510" s="15"/>
    </row>
    <row r="511" spans="1:7">
      <c r="A511" s="5" t="s">
        <v>807</v>
      </c>
      <c r="B511" s="6" t="s">
        <v>620</v>
      </c>
    </row>
    <row r="512" spans="1:7" ht="18" customHeight="1">
      <c r="B512" s="15"/>
    </row>
    <row r="513" spans="1:6" customFormat="1" ht="14.25">
      <c r="A513" s="2016" t="s">
        <v>627</v>
      </c>
      <c r="B513" s="2812"/>
      <c r="C513" s="2813"/>
      <c r="D513" s="2814"/>
      <c r="E513" s="2815"/>
      <c r="F513" s="2816"/>
    </row>
    <row r="514" spans="1:6" s="2841" customFormat="1" ht="14.25" customHeight="1">
      <c r="A514" s="3028" t="s">
        <v>628</v>
      </c>
      <c r="B514" s="3009"/>
      <c r="C514" s="3009"/>
      <c r="D514" s="3009"/>
      <c r="E514" s="3009"/>
      <c r="F514" s="3010"/>
    </row>
    <row r="515" spans="1:6" s="2841" customFormat="1" ht="61.5" customHeight="1">
      <c r="A515" s="3029" t="s">
        <v>7696</v>
      </c>
      <c r="B515" s="3030"/>
      <c r="C515" s="3030"/>
      <c r="D515" s="3030"/>
      <c r="E515" s="3030"/>
      <c r="F515" s="3031"/>
    </row>
    <row r="516" spans="1:6" s="2841" customFormat="1" ht="24" customHeight="1">
      <c r="A516" s="3032" t="s">
        <v>631</v>
      </c>
      <c r="B516" s="3033"/>
      <c r="C516" s="3033"/>
      <c r="D516" s="3033"/>
      <c r="E516" s="3033"/>
      <c r="F516" s="3034"/>
    </row>
    <row r="517" spans="1:6" s="2841" customFormat="1" ht="21.75" customHeight="1">
      <c r="A517" s="3029" t="s">
        <v>6043</v>
      </c>
      <c r="B517" s="3030"/>
      <c r="C517" s="3030"/>
      <c r="D517" s="3030"/>
      <c r="E517" s="3030"/>
      <c r="F517" s="3031"/>
    </row>
    <row r="518" spans="1:6" s="2841" customFormat="1" ht="21.75" customHeight="1">
      <c r="A518" s="3122" t="s">
        <v>6044</v>
      </c>
      <c r="B518" s="3123"/>
      <c r="C518" s="3123"/>
      <c r="D518" s="3123"/>
      <c r="E518" s="3123"/>
      <c r="F518" s="3124"/>
    </row>
    <row r="519" spans="1:6" s="2841" customFormat="1" ht="22.5" customHeight="1">
      <c r="A519" s="3125" t="s">
        <v>6045</v>
      </c>
      <c r="B519" s="3126"/>
      <c r="C519" s="3126"/>
      <c r="D519" s="3126"/>
      <c r="E519" s="3126"/>
      <c r="F519" s="3127"/>
    </row>
    <row r="520" spans="1:6" s="2841" customFormat="1" ht="37.5" customHeight="1">
      <c r="A520" s="3125" t="s">
        <v>6042</v>
      </c>
      <c r="B520" s="3126"/>
      <c r="C520" s="3126"/>
      <c r="D520" s="3126"/>
      <c r="E520" s="3126"/>
      <c r="F520" s="3127"/>
    </row>
    <row r="521" spans="1:6" s="2841" customFormat="1" ht="58.5" customHeight="1">
      <c r="A521" s="3125" t="s">
        <v>8493</v>
      </c>
      <c r="B521" s="3126"/>
      <c r="C521" s="3126"/>
      <c r="D521" s="3126"/>
      <c r="E521" s="3126"/>
      <c r="F521" s="3127"/>
    </row>
    <row r="522" spans="1:6" s="2841" customFormat="1" ht="127.5" customHeight="1">
      <c r="A522" s="3043" t="s">
        <v>7709</v>
      </c>
      <c r="B522" s="3044"/>
      <c r="C522" s="3044"/>
      <c r="D522" s="3044"/>
      <c r="E522" s="3044"/>
      <c r="F522" s="3045"/>
    </row>
    <row r="523" spans="1:6" ht="18" customHeight="1">
      <c r="B523" s="15"/>
    </row>
    <row r="524" spans="1:6" ht="18" customHeight="1">
      <c r="B524" s="15"/>
      <c r="E524" s="1689"/>
    </row>
    <row r="525" spans="1:6" ht="18" customHeight="1">
      <c r="B525" s="2842" t="s">
        <v>6046</v>
      </c>
      <c r="E525" s="1689"/>
    </row>
    <row r="526" spans="1:6">
      <c r="E526" s="1689"/>
    </row>
    <row r="527" spans="1:6">
      <c r="A527" s="58" t="s">
        <v>6810</v>
      </c>
      <c r="B527" s="62" t="s">
        <v>6213</v>
      </c>
      <c r="E527" s="1689"/>
    </row>
    <row r="528" spans="1:6">
      <c r="A528" s="58"/>
      <c r="B528" s="1048" t="s">
        <v>6532</v>
      </c>
      <c r="C528" s="81"/>
      <c r="D528" s="82"/>
      <c r="E528" s="1681"/>
      <c r="F528" s="125"/>
    </row>
    <row r="529" spans="1:6" ht="6.75" customHeight="1">
      <c r="A529" s="58"/>
      <c r="B529" s="1048"/>
      <c r="C529" s="81"/>
      <c r="D529" s="82"/>
      <c r="E529" s="1681"/>
      <c r="F529" s="125"/>
    </row>
    <row r="530" spans="1:6">
      <c r="A530" s="58" t="s">
        <v>6811</v>
      </c>
      <c r="B530" s="1052" t="s">
        <v>6735</v>
      </c>
      <c r="C530" s="81" t="s">
        <v>30</v>
      </c>
      <c r="D530" s="1050">
        <v>2</v>
      </c>
      <c r="E530" s="1681"/>
      <c r="F530" s="125">
        <f>E530*D530</f>
        <v>0</v>
      </c>
    </row>
    <row r="531" spans="1:6">
      <c r="A531" s="58"/>
      <c r="B531" s="1052" t="s">
        <v>6736</v>
      </c>
      <c r="C531" s="81"/>
      <c r="D531" s="1050"/>
      <c r="E531" s="1681"/>
      <c r="F531" s="125"/>
    </row>
    <row r="532" spans="1:6">
      <c r="A532" s="58"/>
      <c r="B532" s="1052" t="s">
        <v>6596</v>
      </c>
      <c r="C532" s="81"/>
      <c r="D532" s="1050"/>
      <c r="E532" s="1681"/>
      <c r="F532" s="125"/>
    </row>
    <row r="533" spans="1:6">
      <c r="A533" s="58"/>
      <c r="B533" s="1052" t="s">
        <v>6401</v>
      </c>
      <c r="C533" s="81"/>
      <c r="D533" s="1050"/>
      <c r="E533" s="1681"/>
      <c r="F533" s="125"/>
    </row>
    <row r="534" spans="1:6" ht="18" customHeight="1">
      <c r="B534" s="1052"/>
      <c r="D534" s="1050"/>
      <c r="E534" s="1689"/>
    </row>
    <row r="535" spans="1:6" ht="18" customHeight="1">
      <c r="A535" s="58" t="s">
        <v>6812</v>
      </c>
      <c r="B535" s="1052" t="s">
        <v>6535</v>
      </c>
      <c r="C535" s="81" t="s">
        <v>30</v>
      </c>
      <c r="D535" s="1050">
        <v>1</v>
      </c>
      <c r="E535" s="1681"/>
      <c r="F535" s="125">
        <f>E535*D535</f>
        <v>0</v>
      </c>
    </row>
    <row r="536" spans="1:6" ht="18" customHeight="1">
      <c r="B536" s="1054" t="s">
        <v>6536</v>
      </c>
      <c r="D536" s="1050"/>
      <c r="E536" s="1689"/>
    </row>
    <row r="537" spans="1:6" ht="18" customHeight="1">
      <c r="B537" s="1052" t="s">
        <v>6537</v>
      </c>
      <c r="D537" s="1050"/>
      <c r="E537" s="1689"/>
    </row>
    <row r="538" spans="1:6" ht="18" customHeight="1">
      <c r="B538" s="1052" t="s">
        <v>6401</v>
      </c>
      <c r="D538" s="1050"/>
      <c r="E538" s="1689"/>
    </row>
    <row r="539" spans="1:6" ht="18" customHeight="1">
      <c r="B539" s="1052"/>
      <c r="D539" s="1050"/>
      <c r="E539" s="1689"/>
    </row>
    <row r="540" spans="1:6" ht="18" customHeight="1">
      <c r="A540" s="58" t="s">
        <v>6813</v>
      </c>
      <c r="B540" s="1052" t="s">
        <v>6737</v>
      </c>
      <c r="C540" s="81" t="s">
        <v>30</v>
      </c>
      <c r="D540" s="1050">
        <v>2</v>
      </c>
      <c r="E540" s="1681"/>
      <c r="F540" s="125">
        <f>E540*D540</f>
        <v>0</v>
      </c>
    </row>
    <row r="541" spans="1:6" ht="18" customHeight="1">
      <c r="B541" s="1052" t="s">
        <v>6536</v>
      </c>
      <c r="D541" s="1050"/>
      <c r="E541" s="1689"/>
    </row>
    <row r="542" spans="1:6" ht="18" customHeight="1">
      <c r="B542" s="1052" t="s">
        <v>6537</v>
      </c>
      <c r="D542" s="1050"/>
      <c r="E542" s="1689"/>
    </row>
    <row r="543" spans="1:6" ht="18" customHeight="1">
      <c r="B543" s="1052" t="s">
        <v>6401</v>
      </c>
      <c r="D543" s="1050"/>
      <c r="E543" s="1689"/>
    </row>
    <row r="544" spans="1:6" ht="18" customHeight="1">
      <c r="B544" s="1052" t="s">
        <v>6403</v>
      </c>
      <c r="D544" s="1050"/>
      <c r="E544" s="1689"/>
    </row>
    <row r="545" spans="1:6" ht="18" customHeight="1">
      <c r="A545" s="3"/>
      <c r="B545" s="1052"/>
      <c r="D545" s="1050"/>
      <c r="E545" s="1689"/>
    </row>
    <row r="546" spans="1:6" ht="18" customHeight="1">
      <c r="A546" s="58" t="s">
        <v>6814</v>
      </c>
      <c r="B546" s="1052" t="s">
        <v>6738</v>
      </c>
      <c r="C546" s="81" t="s">
        <v>30</v>
      </c>
      <c r="D546" s="1050">
        <v>1</v>
      </c>
      <c r="E546" s="1681"/>
      <c r="F546" s="125">
        <f>E546*D546</f>
        <v>0</v>
      </c>
    </row>
    <row r="547" spans="1:6" ht="18" customHeight="1">
      <c r="B547" s="1052" t="s">
        <v>6536</v>
      </c>
      <c r="D547" s="1050"/>
      <c r="E547" s="1689"/>
    </row>
    <row r="548" spans="1:6" ht="18" customHeight="1">
      <c r="B548" s="1052" t="s">
        <v>6537</v>
      </c>
      <c r="D548" s="1050"/>
      <c r="E548" s="1689"/>
    </row>
    <row r="549" spans="1:6" ht="18" customHeight="1">
      <c r="B549" s="1052" t="s">
        <v>6420</v>
      </c>
      <c r="D549" s="1050"/>
      <c r="E549" s="1689"/>
    </row>
    <row r="550" spans="1:6" ht="18" customHeight="1">
      <c r="A550" s="3"/>
      <c r="B550" s="1052"/>
      <c r="D550" s="1050"/>
      <c r="E550" s="1689"/>
    </row>
    <row r="551" spans="1:6" ht="18" customHeight="1">
      <c r="A551" s="58" t="s">
        <v>6815</v>
      </c>
      <c r="B551" s="1052" t="s">
        <v>6739</v>
      </c>
      <c r="C551" s="81" t="s">
        <v>30</v>
      </c>
      <c r="D551" s="1050">
        <v>1</v>
      </c>
      <c r="E551" s="1681"/>
      <c r="F551" s="125">
        <f>E551*D551</f>
        <v>0</v>
      </c>
    </row>
    <row r="552" spans="1:6" ht="18" customHeight="1">
      <c r="B552" s="1052" t="s">
        <v>6536</v>
      </c>
      <c r="D552" s="1050"/>
      <c r="E552" s="1689"/>
    </row>
    <row r="553" spans="1:6" ht="18" customHeight="1">
      <c r="B553" s="1052" t="s">
        <v>6537</v>
      </c>
      <c r="D553" s="1050"/>
      <c r="E553" s="1689"/>
    </row>
    <row r="554" spans="1:6" ht="18" customHeight="1">
      <c r="B554" s="1052" t="s">
        <v>6433</v>
      </c>
      <c r="D554" s="1050"/>
      <c r="E554" s="1689"/>
    </row>
    <row r="555" spans="1:6" ht="18" customHeight="1">
      <c r="A555" s="3"/>
      <c r="B555" s="1052" t="s">
        <v>6406</v>
      </c>
      <c r="D555" s="1050"/>
      <c r="E555" s="1689"/>
    </row>
    <row r="556" spans="1:6" ht="18" customHeight="1">
      <c r="B556" s="1052"/>
      <c r="D556" s="1050"/>
      <c r="E556" s="1689"/>
    </row>
    <row r="557" spans="1:6" ht="18" customHeight="1">
      <c r="A557" s="58" t="s">
        <v>6816</v>
      </c>
      <c r="B557" s="1052" t="s">
        <v>6740</v>
      </c>
      <c r="C557" s="81" t="s">
        <v>30</v>
      </c>
      <c r="D557" s="1050">
        <v>4</v>
      </c>
      <c r="E557" s="1681"/>
      <c r="F557" s="125">
        <f>E557*D557</f>
        <v>0</v>
      </c>
    </row>
    <row r="558" spans="1:6" ht="18" customHeight="1">
      <c r="B558" s="1052" t="s">
        <v>6536</v>
      </c>
      <c r="D558" s="1050"/>
      <c r="E558" s="1689"/>
    </row>
    <row r="559" spans="1:6" ht="18" customHeight="1">
      <c r="B559" s="1052" t="s">
        <v>6741</v>
      </c>
      <c r="D559" s="1050"/>
      <c r="E559" s="1689"/>
    </row>
    <row r="560" spans="1:6" ht="18" customHeight="1">
      <c r="A560" s="3"/>
      <c r="B560" s="1052" t="s">
        <v>6420</v>
      </c>
      <c r="D560" s="1050"/>
      <c r="E560" s="1689"/>
    </row>
    <row r="561" spans="1:6" ht="18" customHeight="1">
      <c r="B561" s="1052"/>
      <c r="D561" s="1050"/>
      <c r="E561" s="1689"/>
    </row>
    <row r="562" spans="1:6" ht="18" customHeight="1">
      <c r="A562" s="58" t="s">
        <v>6817</v>
      </c>
      <c r="B562" s="1052" t="s">
        <v>6742</v>
      </c>
      <c r="C562" s="81" t="s">
        <v>30</v>
      </c>
      <c r="D562" s="1050">
        <v>2</v>
      </c>
      <c r="E562" s="1681"/>
      <c r="F562" s="125">
        <f>E562*D562</f>
        <v>0</v>
      </c>
    </row>
    <row r="563" spans="1:6" ht="18" customHeight="1">
      <c r="B563" s="1052" t="s">
        <v>6536</v>
      </c>
      <c r="D563" s="1050"/>
      <c r="E563" s="1689"/>
    </row>
    <row r="564" spans="1:6" ht="18" customHeight="1">
      <c r="B564" s="1052" t="s">
        <v>6741</v>
      </c>
      <c r="D564" s="1050"/>
      <c r="E564" s="1689"/>
    </row>
    <row r="565" spans="1:6" ht="18" customHeight="1">
      <c r="A565" s="3"/>
      <c r="B565" s="1052" t="s">
        <v>6420</v>
      </c>
      <c r="D565" s="1050"/>
      <c r="E565" s="1689"/>
    </row>
    <row r="566" spans="1:6" ht="18" customHeight="1">
      <c r="B566" s="1052"/>
      <c r="D566" s="1050"/>
      <c r="E566" s="1689"/>
    </row>
    <row r="567" spans="1:6" ht="18" customHeight="1">
      <c r="A567" s="58" t="s">
        <v>6818</v>
      </c>
      <c r="B567" s="1052" t="s">
        <v>6743</v>
      </c>
      <c r="C567" s="81" t="s">
        <v>30</v>
      </c>
      <c r="D567" s="1050">
        <v>1</v>
      </c>
      <c r="E567" s="1681"/>
      <c r="F567" s="125">
        <f>E567*D567</f>
        <v>0</v>
      </c>
    </row>
    <row r="568" spans="1:6" ht="18" customHeight="1">
      <c r="B568" s="1052" t="s">
        <v>6536</v>
      </c>
      <c r="D568" s="1050"/>
      <c r="E568" s="1689"/>
    </row>
    <row r="569" spans="1:6" ht="18" customHeight="1">
      <c r="B569" s="1052" t="s">
        <v>6744</v>
      </c>
      <c r="D569" s="1050"/>
      <c r="E569" s="1689"/>
    </row>
    <row r="570" spans="1:6" ht="18" customHeight="1">
      <c r="A570" s="3"/>
      <c r="B570" s="1052" t="s">
        <v>6401</v>
      </c>
      <c r="D570" s="1050"/>
      <c r="E570" s="1689"/>
    </row>
    <row r="571" spans="1:6" ht="18" customHeight="1">
      <c r="B571" s="1052"/>
      <c r="D571" s="1050"/>
      <c r="E571" s="1689"/>
    </row>
    <row r="572" spans="1:6" ht="18" customHeight="1">
      <c r="A572" s="58" t="s">
        <v>6819</v>
      </c>
      <c r="B572" s="1052" t="s">
        <v>6745</v>
      </c>
      <c r="C572" s="81" t="s">
        <v>30</v>
      </c>
      <c r="D572" s="1050">
        <v>2</v>
      </c>
      <c r="E572" s="1689"/>
      <c r="F572" s="125">
        <f>E572*D572</f>
        <v>0</v>
      </c>
    </row>
    <row r="573" spans="1:6" ht="18" customHeight="1">
      <c r="B573" s="1052" t="s">
        <v>6536</v>
      </c>
      <c r="D573" s="1050"/>
      <c r="E573" s="1689"/>
    </row>
    <row r="574" spans="1:6" ht="18" customHeight="1">
      <c r="B574" s="1052" t="s">
        <v>6744</v>
      </c>
      <c r="D574" s="1050"/>
      <c r="E574" s="1689"/>
    </row>
    <row r="575" spans="1:6" ht="18" customHeight="1">
      <c r="A575" s="3"/>
      <c r="B575" s="1052" t="s">
        <v>6401</v>
      </c>
      <c r="D575" s="1050"/>
      <c r="E575" s="1689"/>
    </row>
    <row r="576" spans="1:6" ht="18" customHeight="1">
      <c r="B576" s="1052"/>
      <c r="D576" s="1050"/>
      <c r="E576" s="1689"/>
    </row>
    <row r="577" spans="1:6" ht="18" customHeight="1">
      <c r="A577" s="58" t="s">
        <v>6820</v>
      </c>
      <c r="B577" s="1052" t="s">
        <v>6746</v>
      </c>
      <c r="C577" s="81" t="s">
        <v>30</v>
      </c>
      <c r="D577" s="1050">
        <v>2</v>
      </c>
      <c r="E577" s="1689"/>
      <c r="F577" s="125">
        <f>E577*D577</f>
        <v>0</v>
      </c>
    </row>
    <row r="578" spans="1:6" ht="18" customHeight="1">
      <c r="B578" s="1052" t="s">
        <v>6536</v>
      </c>
      <c r="D578" s="1050"/>
      <c r="E578" s="1689"/>
    </row>
    <row r="579" spans="1:6" ht="18" customHeight="1">
      <c r="B579" s="1052" t="s">
        <v>6744</v>
      </c>
      <c r="D579" s="1050"/>
      <c r="E579" s="1689"/>
    </row>
    <row r="580" spans="1:6" ht="18" customHeight="1">
      <c r="A580" s="3"/>
      <c r="B580" s="1052" t="s">
        <v>6420</v>
      </c>
      <c r="D580" s="1050"/>
      <c r="E580" s="1689"/>
    </row>
    <row r="581" spans="1:6" ht="18" customHeight="1">
      <c r="B581" s="1052"/>
      <c r="D581" s="1050"/>
      <c r="E581" s="1689"/>
    </row>
    <row r="582" spans="1:6" ht="18" customHeight="1">
      <c r="A582" s="58" t="s">
        <v>6821</v>
      </c>
      <c r="B582" s="1052" t="s">
        <v>6747</v>
      </c>
      <c r="C582" s="81" t="s">
        <v>30</v>
      </c>
      <c r="D582" s="1050">
        <v>1</v>
      </c>
      <c r="E582" s="1689"/>
      <c r="F582" s="125">
        <f>E582*D582</f>
        <v>0</v>
      </c>
    </row>
    <row r="583" spans="1:6" ht="18" customHeight="1">
      <c r="B583" s="1052" t="s">
        <v>6536</v>
      </c>
      <c r="D583" s="1050"/>
      <c r="E583" s="1689"/>
    </row>
    <row r="584" spans="1:6" ht="18" customHeight="1">
      <c r="B584" s="1052" t="s">
        <v>6744</v>
      </c>
      <c r="D584" s="1050"/>
      <c r="E584" s="1689"/>
    </row>
    <row r="585" spans="1:6" ht="18" customHeight="1">
      <c r="A585" s="3"/>
      <c r="B585" s="1052" t="s">
        <v>6420</v>
      </c>
      <c r="D585" s="1050"/>
      <c r="E585" s="1689"/>
    </row>
    <row r="586" spans="1:6" ht="18" customHeight="1">
      <c r="B586" s="1052"/>
      <c r="D586" s="1050"/>
      <c r="E586" s="1689"/>
    </row>
    <row r="587" spans="1:6" ht="18" customHeight="1">
      <c r="A587" s="58" t="s">
        <v>6822</v>
      </c>
      <c r="B587" s="1052" t="s">
        <v>6748</v>
      </c>
      <c r="C587" s="81" t="s">
        <v>30</v>
      </c>
      <c r="D587" s="1050">
        <v>2</v>
      </c>
      <c r="E587" s="1689"/>
      <c r="F587" s="125">
        <f>E587*D587</f>
        <v>0</v>
      </c>
    </row>
    <row r="588" spans="1:6" ht="18" customHeight="1">
      <c r="B588" s="1052" t="s">
        <v>6536</v>
      </c>
      <c r="D588" s="1050"/>
      <c r="E588" s="1689"/>
    </row>
    <row r="589" spans="1:6" ht="18" customHeight="1">
      <c r="B589" s="1052" t="s">
        <v>6744</v>
      </c>
      <c r="D589" s="1050"/>
      <c r="E589" s="1689"/>
    </row>
    <row r="590" spans="1:6" ht="18" customHeight="1">
      <c r="A590" s="3"/>
      <c r="B590" s="1052" t="s">
        <v>6420</v>
      </c>
      <c r="D590" s="1050"/>
      <c r="E590" s="1689"/>
    </row>
    <row r="591" spans="1:6" ht="18" customHeight="1">
      <c r="B591" s="1052"/>
      <c r="D591" s="1050"/>
      <c r="E591" s="1689"/>
    </row>
    <row r="592" spans="1:6" ht="18" customHeight="1">
      <c r="A592" s="58" t="s">
        <v>6823</v>
      </c>
      <c r="B592" s="1052" t="s">
        <v>6749</v>
      </c>
      <c r="C592" s="81" t="s">
        <v>30</v>
      </c>
      <c r="D592" s="1050">
        <v>1</v>
      </c>
      <c r="E592" s="1689"/>
      <c r="F592" s="125">
        <f>E592*D592</f>
        <v>0</v>
      </c>
    </row>
    <row r="593" spans="1:6" ht="18" customHeight="1">
      <c r="B593" s="1052" t="s">
        <v>6536</v>
      </c>
      <c r="D593" s="1050"/>
      <c r="E593" s="1689"/>
    </row>
    <row r="594" spans="1:6" ht="18" customHeight="1">
      <c r="B594" s="1052" t="s">
        <v>6542</v>
      </c>
      <c r="D594" s="1050"/>
      <c r="E594" s="1689"/>
    </row>
    <row r="595" spans="1:6" ht="18" customHeight="1">
      <c r="A595" s="3"/>
      <c r="B595" s="1052" t="s">
        <v>6437</v>
      </c>
      <c r="D595" s="1050"/>
      <c r="E595" s="1689"/>
    </row>
    <row r="596" spans="1:6" ht="18" customHeight="1">
      <c r="B596" s="1052"/>
      <c r="D596" s="1050"/>
      <c r="E596" s="1689"/>
    </row>
    <row r="597" spans="1:6" ht="18" customHeight="1">
      <c r="A597" s="58" t="s">
        <v>6824</v>
      </c>
      <c r="B597" s="1052" t="s">
        <v>6541</v>
      </c>
      <c r="C597" s="81" t="s">
        <v>30</v>
      </c>
      <c r="D597" s="1050">
        <v>1</v>
      </c>
      <c r="E597" s="1689"/>
      <c r="F597" s="125">
        <f>E597*D597</f>
        <v>0</v>
      </c>
    </row>
    <row r="598" spans="1:6" ht="18" customHeight="1">
      <c r="B598" s="1052" t="s">
        <v>6536</v>
      </c>
      <c r="D598" s="1050"/>
      <c r="E598" s="1689"/>
    </row>
    <row r="599" spans="1:6" ht="18" customHeight="1">
      <c r="B599" s="1052" t="s">
        <v>6542</v>
      </c>
      <c r="D599" s="1050"/>
      <c r="E599" s="1689"/>
    </row>
    <row r="600" spans="1:6" ht="18" customHeight="1">
      <c r="A600" s="58"/>
      <c r="B600" s="1052" t="s">
        <v>6468</v>
      </c>
      <c r="D600" s="1050"/>
      <c r="E600" s="1689"/>
    </row>
    <row r="601" spans="1:6" ht="18" customHeight="1">
      <c r="B601" s="15"/>
      <c r="E601" s="1689"/>
    </row>
    <row r="602" spans="1:6">
      <c r="A602" s="58" t="s">
        <v>6825</v>
      </c>
      <c r="B602" s="62" t="s">
        <v>6213</v>
      </c>
      <c r="E602" s="1689"/>
    </row>
    <row r="603" spans="1:6">
      <c r="A603" s="58"/>
      <c r="B603" s="1048" t="s">
        <v>6550</v>
      </c>
      <c r="C603" s="81"/>
      <c r="D603" s="82"/>
      <c r="E603" s="1689"/>
      <c r="F603" s="125"/>
    </row>
    <row r="604" spans="1:6" ht="6.75" customHeight="1">
      <c r="A604" s="58"/>
      <c r="B604" s="1048"/>
      <c r="C604" s="81"/>
      <c r="D604" s="82"/>
      <c r="E604" s="1689"/>
      <c r="F604" s="125"/>
    </row>
    <row r="605" spans="1:6">
      <c r="A605" s="58" t="s">
        <v>6826</v>
      </c>
      <c r="B605" s="1051" t="s">
        <v>6750</v>
      </c>
      <c r="C605" s="81" t="s">
        <v>30</v>
      </c>
      <c r="D605" s="1050">
        <v>4</v>
      </c>
      <c r="E605" s="1689"/>
      <c r="F605" s="125">
        <f>E605*D605</f>
        <v>0</v>
      </c>
    </row>
    <row r="606" spans="1:6">
      <c r="A606" s="58"/>
      <c r="B606" s="1051" t="s">
        <v>6751</v>
      </c>
      <c r="C606" s="81"/>
      <c r="D606" s="1050"/>
      <c r="E606" s="1689"/>
      <c r="F606" s="125"/>
    </row>
    <row r="607" spans="1:6">
      <c r="A607" s="58"/>
      <c r="B607" s="1051" t="s">
        <v>6752</v>
      </c>
      <c r="C607" s="81"/>
      <c r="D607" s="1050"/>
      <c r="E607" s="1689"/>
      <c r="F607" s="125"/>
    </row>
    <row r="608" spans="1:6">
      <c r="A608" s="58"/>
      <c r="B608" s="1051" t="s">
        <v>6753</v>
      </c>
      <c r="C608" s="81"/>
      <c r="D608" s="1050"/>
      <c r="E608" s="1681"/>
      <c r="F608" s="125"/>
    </row>
    <row r="609" spans="1:6">
      <c r="A609" s="58"/>
      <c r="B609" s="1051"/>
      <c r="C609" s="81"/>
      <c r="D609" s="1050"/>
      <c r="E609" s="1681"/>
      <c r="F609" s="125"/>
    </row>
    <row r="610" spans="1:6">
      <c r="A610" s="58" t="s">
        <v>6827</v>
      </c>
      <c r="B610" s="1051" t="s">
        <v>6754</v>
      </c>
      <c r="C610" s="81" t="s">
        <v>30</v>
      </c>
      <c r="D610" s="1050">
        <v>1</v>
      </c>
      <c r="E610" s="1681"/>
      <c r="F610" s="125">
        <f>E610*D610</f>
        <v>0</v>
      </c>
    </row>
    <row r="611" spans="1:6">
      <c r="A611" s="58"/>
      <c r="B611" s="1051" t="s">
        <v>6751</v>
      </c>
      <c r="C611" s="81"/>
      <c r="D611" s="1050"/>
      <c r="E611" s="1681"/>
      <c r="F611" s="125"/>
    </row>
    <row r="612" spans="1:6">
      <c r="A612" s="58"/>
      <c r="B612" s="1051" t="s">
        <v>6542</v>
      </c>
      <c r="C612" s="81"/>
      <c r="D612" s="1050"/>
      <c r="E612" s="1681"/>
      <c r="F612" s="125"/>
    </row>
    <row r="613" spans="1:6">
      <c r="A613" s="58"/>
      <c r="B613" s="1051" t="s">
        <v>6468</v>
      </c>
      <c r="C613" s="81"/>
      <c r="D613" s="1050"/>
      <c r="E613" s="1681"/>
      <c r="F613" s="125"/>
    </row>
    <row r="614" spans="1:6">
      <c r="A614" s="58"/>
      <c r="B614" s="1051"/>
      <c r="C614" s="81"/>
      <c r="D614" s="1050"/>
      <c r="E614" s="1681"/>
      <c r="F614" s="125"/>
    </row>
    <row r="615" spans="1:6">
      <c r="A615" s="58" t="s">
        <v>6828</v>
      </c>
      <c r="B615" s="1051" t="s">
        <v>6755</v>
      </c>
      <c r="C615" s="81" t="s">
        <v>30</v>
      </c>
      <c r="D615" s="1050">
        <v>1</v>
      </c>
      <c r="E615" s="1681"/>
      <c r="F615" s="125">
        <f>E615*D615</f>
        <v>0</v>
      </c>
    </row>
    <row r="616" spans="1:6">
      <c r="A616" s="58"/>
      <c r="B616" s="1051" t="s">
        <v>6751</v>
      </c>
      <c r="C616" s="81"/>
      <c r="D616" s="1050"/>
      <c r="E616" s="1681"/>
      <c r="F616" s="125"/>
    </row>
    <row r="617" spans="1:6">
      <c r="A617" s="58"/>
      <c r="B617" s="1051" t="s">
        <v>6752</v>
      </c>
      <c r="C617" s="81"/>
      <c r="D617" s="1050"/>
      <c r="E617" s="1681"/>
      <c r="F617" s="125"/>
    </row>
    <row r="618" spans="1:6">
      <c r="A618" s="58"/>
      <c r="B618" s="1051" t="s">
        <v>6756</v>
      </c>
      <c r="C618" s="81"/>
      <c r="D618" s="1050"/>
      <c r="E618" s="1681"/>
      <c r="F618" s="125"/>
    </row>
    <row r="619" spans="1:6">
      <c r="A619" s="58"/>
      <c r="B619" s="1052"/>
      <c r="C619" s="81"/>
      <c r="D619" s="1050"/>
      <c r="E619" s="1681"/>
      <c r="F619" s="125"/>
    </row>
    <row r="620" spans="1:6">
      <c r="A620" s="58" t="s">
        <v>6829</v>
      </c>
      <c r="B620" s="62" t="s">
        <v>6213</v>
      </c>
      <c r="E620" s="1689"/>
    </row>
    <row r="621" spans="1:6">
      <c r="A621" s="58"/>
      <c r="B621" s="1048" t="s">
        <v>6563</v>
      </c>
      <c r="C621" s="81"/>
      <c r="D621" s="82"/>
      <c r="E621" s="1681"/>
      <c r="F621" s="125"/>
    </row>
    <row r="622" spans="1:6" ht="6.75" customHeight="1">
      <c r="A622" s="58"/>
      <c r="B622" s="1048"/>
      <c r="C622" s="81"/>
      <c r="D622" s="82"/>
      <c r="E622" s="1681"/>
      <c r="F622" s="125"/>
    </row>
    <row r="623" spans="1:6">
      <c r="A623" s="58" t="s">
        <v>6830</v>
      </c>
      <c r="B623" s="1052" t="s">
        <v>6757</v>
      </c>
      <c r="C623" s="81" t="s">
        <v>30</v>
      </c>
      <c r="D623" s="1050">
        <v>1</v>
      </c>
      <c r="E623" s="1681"/>
      <c r="F623" s="125">
        <f>E623*D623</f>
        <v>0</v>
      </c>
    </row>
    <row r="624" spans="1:6">
      <c r="A624" s="58"/>
      <c r="B624" s="1052" t="s">
        <v>8898</v>
      </c>
      <c r="C624" s="81"/>
      <c r="D624" s="1050"/>
      <c r="E624" s="1681"/>
      <c r="F624" s="125"/>
    </row>
    <row r="625" spans="1:6">
      <c r="A625" s="58"/>
      <c r="B625" s="1052" t="s">
        <v>6758</v>
      </c>
      <c r="C625" s="81"/>
      <c r="D625" s="1050"/>
      <c r="E625" s="1689"/>
      <c r="F625" s="125"/>
    </row>
    <row r="626" spans="1:6">
      <c r="A626" s="58"/>
      <c r="B626" s="1052" t="s">
        <v>6420</v>
      </c>
      <c r="C626" s="81"/>
      <c r="D626" s="1050"/>
      <c r="E626" s="1681"/>
      <c r="F626" s="125"/>
    </row>
    <row r="627" spans="1:6">
      <c r="A627" s="58"/>
      <c r="B627" s="1052"/>
      <c r="C627" s="81"/>
      <c r="D627" s="1050"/>
      <c r="E627" s="1681"/>
      <c r="F627" s="125"/>
    </row>
    <row r="628" spans="1:6">
      <c r="A628" s="58" t="s">
        <v>6831</v>
      </c>
      <c r="B628" s="1052" t="s">
        <v>6567</v>
      </c>
      <c r="C628" s="81" t="s">
        <v>30</v>
      </c>
      <c r="D628" s="1050">
        <v>4</v>
      </c>
      <c r="E628" s="1681"/>
      <c r="F628" s="125">
        <f>E628*D628</f>
        <v>0</v>
      </c>
    </row>
    <row r="629" spans="1:6">
      <c r="A629" s="58"/>
      <c r="B629" s="1052" t="s">
        <v>8800</v>
      </c>
      <c r="C629" s="81"/>
      <c r="D629" s="1050"/>
      <c r="E629" s="1681"/>
      <c r="F629" s="125"/>
    </row>
    <row r="630" spans="1:6">
      <c r="A630" s="58"/>
      <c r="B630" s="1052" t="s">
        <v>6759</v>
      </c>
      <c r="C630" s="81"/>
      <c r="D630" s="1050"/>
      <c r="E630" s="1681"/>
      <c r="F630" s="125"/>
    </row>
    <row r="631" spans="1:6">
      <c r="A631" s="58"/>
      <c r="B631" s="1052" t="s">
        <v>6569</v>
      </c>
      <c r="C631" s="81"/>
      <c r="D631" s="1050"/>
      <c r="E631" s="1681"/>
      <c r="F631" s="125"/>
    </row>
    <row r="632" spans="1:6">
      <c r="A632" s="58"/>
      <c r="B632" s="1052"/>
      <c r="C632" s="81"/>
      <c r="D632" s="1050"/>
      <c r="E632" s="1681"/>
      <c r="F632" s="125"/>
    </row>
    <row r="633" spans="1:6">
      <c r="A633" s="58" t="s">
        <v>6832</v>
      </c>
      <c r="B633" s="1052" t="s">
        <v>6760</v>
      </c>
      <c r="C633" s="81" t="s">
        <v>30</v>
      </c>
      <c r="D633" s="1050">
        <v>1</v>
      </c>
      <c r="E633" s="1681"/>
      <c r="F633" s="125">
        <f>E633*D633</f>
        <v>0</v>
      </c>
    </row>
    <row r="634" spans="1:6">
      <c r="A634" s="58"/>
      <c r="B634" s="1052" t="s">
        <v>8800</v>
      </c>
      <c r="C634" s="81"/>
      <c r="D634" s="1050"/>
      <c r="E634" s="1681"/>
      <c r="F634" s="125"/>
    </row>
    <row r="635" spans="1:6">
      <c r="A635" s="58"/>
      <c r="B635" s="1052" t="s">
        <v>6759</v>
      </c>
      <c r="C635" s="81"/>
      <c r="D635" s="1050"/>
      <c r="E635" s="1681"/>
      <c r="F635" s="125"/>
    </row>
    <row r="636" spans="1:6">
      <c r="A636" s="58"/>
      <c r="B636" s="1052" t="s">
        <v>6569</v>
      </c>
      <c r="C636" s="81"/>
      <c r="D636" s="1050"/>
      <c r="E636" s="1681"/>
      <c r="F636" s="125"/>
    </row>
    <row r="637" spans="1:6">
      <c r="A637" s="58"/>
      <c r="B637" s="1052" t="s">
        <v>6398</v>
      </c>
      <c r="C637" s="81"/>
      <c r="D637" s="1050"/>
      <c r="E637" s="1681"/>
      <c r="F637" s="125"/>
    </row>
    <row r="638" spans="1:6">
      <c r="A638" s="58"/>
      <c r="B638" s="1052"/>
      <c r="C638" s="81"/>
      <c r="D638" s="1050"/>
      <c r="E638" s="1681"/>
      <c r="F638" s="125"/>
    </row>
    <row r="639" spans="1:6">
      <c r="A639" s="58" t="s">
        <v>6832</v>
      </c>
      <c r="B639" s="1052" t="s">
        <v>6761</v>
      </c>
      <c r="C639" s="81" t="s">
        <v>30</v>
      </c>
      <c r="D639" s="1050">
        <v>4</v>
      </c>
      <c r="E639" s="1681"/>
      <c r="F639" s="125">
        <f>E639*D639</f>
        <v>0</v>
      </c>
    </row>
    <row r="640" spans="1:6">
      <c r="A640" s="58"/>
      <c r="B640" s="1052" t="s">
        <v>8800</v>
      </c>
      <c r="C640" s="81"/>
      <c r="D640" s="1050"/>
      <c r="E640" s="1681"/>
      <c r="F640" s="125"/>
    </row>
    <row r="641" spans="1:6">
      <c r="A641" s="58"/>
      <c r="B641" s="1052" t="s">
        <v>6753</v>
      </c>
      <c r="C641" s="81"/>
      <c r="D641" s="1050"/>
      <c r="E641" s="1681"/>
      <c r="F641" s="125"/>
    </row>
    <row r="642" spans="1:6">
      <c r="A642" s="58"/>
      <c r="B642" s="1052"/>
      <c r="C642" s="81"/>
      <c r="D642" s="1050"/>
      <c r="E642" s="1681"/>
      <c r="F642" s="125"/>
    </row>
    <row r="643" spans="1:6">
      <c r="A643" s="58" t="s">
        <v>6833</v>
      </c>
      <c r="B643" s="1052" t="s">
        <v>6762</v>
      </c>
      <c r="C643" s="81" t="s">
        <v>30</v>
      </c>
      <c r="D643" s="1050">
        <v>1</v>
      </c>
      <c r="E643" s="1681"/>
      <c r="F643" s="125">
        <f>E643*D643</f>
        <v>0</v>
      </c>
    </row>
    <row r="644" spans="1:6">
      <c r="A644" s="58"/>
      <c r="B644" s="1052" t="s">
        <v>8898</v>
      </c>
      <c r="C644" s="81"/>
      <c r="D644" s="1050"/>
      <c r="E644" s="1689"/>
      <c r="F644" s="125"/>
    </row>
    <row r="645" spans="1:6">
      <c r="A645" s="58"/>
      <c r="B645" s="1052" t="s">
        <v>6763</v>
      </c>
      <c r="C645" s="81"/>
      <c r="D645" s="1050"/>
      <c r="E645" s="1681"/>
      <c r="F645" s="125"/>
    </row>
    <row r="646" spans="1:6">
      <c r="A646" s="58"/>
      <c r="B646" s="1052" t="s">
        <v>6764</v>
      </c>
      <c r="C646" s="81"/>
      <c r="D646" s="1050"/>
      <c r="E646" s="1681"/>
      <c r="F646" s="125"/>
    </row>
    <row r="647" spans="1:6">
      <c r="B647" s="1052"/>
      <c r="C647" s="81"/>
      <c r="D647" s="1050"/>
      <c r="E647" s="1681"/>
      <c r="F647" s="125"/>
    </row>
    <row r="648" spans="1:6">
      <c r="A648" s="58" t="s">
        <v>6834</v>
      </c>
      <c r="B648" s="1052" t="s">
        <v>6765</v>
      </c>
      <c r="C648" s="81" t="s">
        <v>30</v>
      </c>
      <c r="D648" s="1050">
        <v>6</v>
      </c>
      <c r="E648" s="1681"/>
      <c r="F648" s="125">
        <f>E648*D648</f>
        <v>0</v>
      </c>
    </row>
    <row r="649" spans="1:6">
      <c r="A649" s="58"/>
      <c r="B649" s="1052" t="s">
        <v>8898</v>
      </c>
      <c r="C649" s="81"/>
      <c r="D649" s="1050"/>
      <c r="E649" s="1681"/>
      <c r="F649" s="125"/>
    </row>
    <row r="650" spans="1:6">
      <c r="A650" s="58"/>
      <c r="B650" s="1052" t="s">
        <v>6763</v>
      </c>
      <c r="C650" s="81"/>
      <c r="D650" s="1050"/>
      <c r="E650" s="1681"/>
      <c r="F650" s="125"/>
    </row>
    <row r="651" spans="1:6">
      <c r="A651" s="58"/>
      <c r="B651" s="1052" t="s">
        <v>6464</v>
      </c>
      <c r="C651" s="81"/>
      <c r="D651" s="1050"/>
      <c r="E651" s="1681"/>
      <c r="F651" s="125"/>
    </row>
    <row r="652" spans="1:6">
      <c r="B652" s="1052"/>
      <c r="C652" s="81"/>
      <c r="D652" s="1050"/>
      <c r="E652" s="1681"/>
      <c r="F652" s="125"/>
    </row>
    <row r="653" spans="1:6">
      <c r="A653" s="58" t="s">
        <v>6835</v>
      </c>
      <c r="B653" s="1052" t="s">
        <v>6766</v>
      </c>
      <c r="C653" s="81" t="s">
        <v>30</v>
      </c>
      <c r="D653" s="1050">
        <v>1</v>
      </c>
      <c r="E653" s="1681"/>
      <c r="F653" s="125">
        <f>E653*D653</f>
        <v>0</v>
      </c>
    </row>
    <row r="654" spans="1:6">
      <c r="A654" s="58"/>
      <c r="B654" s="1052" t="s">
        <v>8898</v>
      </c>
      <c r="C654" s="81"/>
      <c r="D654" s="1050"/>
      <c r="E654" s="1681"/>
      <c r="F654" s="125"/>
    </row>
    <row r="655" spans="1:6" ht="25.5">
      <c r="A655" s="58"/>
      <c r="B655" s="2683" t="s">
        <v>8899</v>
      </c>
      <c r="C655" s="81"/>
      <c r="D655" s="1050"/>
      <c r="E655" s="1681"/>
      <c r="F655" s="125"/>
    </row>
    <row r="656" spans="1:6">
      <c r="A656" s="58"/>
      <c r="B656" s="1052" t="s">
        <v>6767</v>
      </c>
      <c r="C656" s="81"/>
      <c r="D656" s="1050"/>
      <c r="E656" s="1681"/>
      <c r="F656" s="125"/>
    </row>
    <row r="657" spans="1:7">
      <c r="A657" s="58"/>
      <c r="B657" s="1052"/>
      <c r="C657" s="81"/>
      <c r="D657" s="1050"/>
      <c r="E657" s="1681"/>
      <c r="F657" s="125"/>
      <c r="G657" s="2833"/>
    </row>
    <row r="658" spans="1:7">
      <c r="A658" s="58"/>
      <c r="B658" s="1052" t="s">
        <v>8900</v>
      </c>
      <c r="C658" s="81" t="s">
        <v>30</v>
      </c>
      <c r="D658" s="1050">
        <v>1</v>
      </c>
      <c r="E658" s="1681"/>
      <c r="F658" s="125">
        <f>E658*D658</f>
        <v>0</v>
      </c>
      <c r="G658" s="2833"/>
    </row>
    <row r="659" spans="1:7">
      <c r="A659" s="58"/>
      <c r="B659" s="1052" t="s">
        <v>8800</v>
      </c>
      <c r="C659" s="81"/>
      <c r="D659" s="1050"/>
      <c r="E659" s="1681"/>
      <c r="F659" s="125"/>
      <c r="G659" s="2833"/>
    </row>
    <row r="660" spans="1:7">
      <c r="A660" s="58"/>
      <c r="B660" s="1052" t="s">
        <v>6573</v>
      </c>
      <c r="C660" s="81"/>
      <c r="D660" s="1050"/>
      <c r="E660" s="1681"/>
      <c r="F660" s="125"/>
      <c r="G660" s="2833"/>
    </row>
    <row r="661" spans="1:7">
      <c r="A661" s="58"/>
      <c r="B661" s="1052" t="s">
        <v>6464</v>
      </c>
      <c r="C661" s="81"/>
      <c r="D661" s="1050"/>
      <c r="E661" s="1681"/>
      <c r="F661" s="125"/>
      <c r="G661" s="2833"/>
    </row>
    <row r="662" spans="1:7">
      <c r="A662" s="58"/>
      <c r="B662" s="1052"/>
      <c r="C662" s="81"/>
      <c r="D662" s="1050"/>
      <c r="E662" s="1681"/>
      <c r="F662" s="125"/>
      <c r="G662" s="2833"/>
    </row>
    <row r="663" spans="1:7" ht="18" customHeight="1">
      <c r="A663" s="58" t="s">
        <v>6836</v>
      </c>
      <c r="B663" s="1052" t="s">
        <v>6572</v>
      </c>
      <c r="C663" s="81" t="s">
        <v>30</v>
      </c>
      <c r="D663" s="1050">
        <v>6</v>
      </c>
      <c r="E663" s="1681"/>
      <c r="F663" s="125">
        <f>E663*D663</f>
        <v>0</v>
      </c>
    </row>
    <row r="664" spans="1:7" ht="20.25" customHeight="1">
      <c r="A664" s="58"/>
      <c r="B664" s="1052" t="s">
        <v>8800</v>
      </c>
      <c r="C664" s="81"/>
      <c r="D664" s="1050"/>
      <c r="E664" s="1681"/>
      <c r="F664" s="125"/>
    </row>
    <row r="665" spans="1:7" ht="20.25" customHeight="1">
      <c r="A665" s="58"/>
      <c r="B665" s="1052" t="s">
        <v>6573</v>
      </c>
      <c r="C665" s="81"/>
      <c r="D665" s="1050"/>
      <c r="E665" s="1681"/>
      <c r="F665" s="125"/>
    </row>
    <row r="666" spans="1:7">
      <c r="A666" s="58"/>
      <c r="B666" s="1052" t="s">
        <v>6468</v>
      </c>
      <c r="C666" s="81"/>
      <c r="D666" s="1050"/>
      <c r="E666" s="1681"/>
      <c r="F666" s="125"/>
    </row>
    <row r="667" spans="1:7">
      <c r="A667" s="58"/>
      <c r="B667" s="1052"/>
      <c r="C667" s="81"/>
      <c r="D667" s="1050"/>
      <c r="E667" s="1681"/>
      <c r="F667" s="125"/>
    </row>
    <row r="668" spans="1:7">
      <c r="A668" s="58" t="s">
        <v>6837</v>
      </c>
      <c r="B668" s="1052" t="s">
        <v>6768</v>
      </c>
      <c r="C668" s="81" t="s">
        <v>30</v>
      </c>
      <c r="D668" s="1050">
        <v>1</v>
      </c>
      <c r="E668" s="1681"/>
      <c r="F668" s="125">
        <f>E668*D668</f>
        <v>0</v>
      </c>
    </row>
    <row r="669" spans="1:7">
      <c r="A669" s="58"/>
      <c r="B669" s="1052" t="s">
        <v>8800</v>
      </c>
      <c r="C669" s="81"/>
      <c r="D669" s="1050"/>
      <c r="E669" s="1681"/>
      <c r="F669" s="125"/>
    </row>
    <row r="670" spans="1:7">
      <c r="A670" s="58"/>
      <c r="B670" s="1052" t="s">
        <v>6769</v>
      </c>
      <c r="C670" s="81"/>
      <c r="D670" s="1050"/>
      <c r="E670" s="1681"/>
      <c r="F670" s="125"/>
    </row>
    <row r="671" spans="1:7">
      <c r="A671" s="58"/>
      <c r="B671" s="1052" t="s">
        <v>6468</v>
      </c>
      <c r="C671" s="81"/>
      <c r="D671" s="1050"/>
      <c r="E671" s="1681"/>
      <c r="F671" s="125"/>
    </row>
    <row r="672" spans="1:7">
      <c r="A672" s="58"/>
      <c r="B672" s="1052"/>
      <c r="C672" s="81"/>
      <c r="D672" s="1050"/>
      <c r="E672" s="1681"/>
      <c r="F672" s="125"/>
    </row>
    <row r="673" spans="1:6">
      <c r="A673" s="58" t="s">
        <v>6838</v>
      </c>
      <c r="B673" s="1052" t="s">
        <v>6770</v>
      </c>
      <c r="C673" s="81" t="s">
        <v>30</v>
      </c>
      <c r="D673" s="1050">
        <v>1</v>
      </c>
      <c r="E673" s="1681"/>
      <c r="F673" s="125">
        <f>E673*D673</f>
        <v>0</v>
      </c>
    </row>
    <row r="674" spans="1:6">
      <c r="A674" s="58"/>
      <c r="B674" s="1052" t="s">
        <v>8800</v>
      </c>
      <c r="C674" s="81"/>
      <c r="D674" s="1050"/>
      <c r="E674" s="1681"/>
      <c r="F674" s="125"/>
    </row>
    <row r="675" spans="1:6">
      <c r="A675" s="58"/>
      <c r="B675" s="1052" t="s">
        <v>6771</v>
      </c>
      <c r="C675" s="81"/>
      <c r="D675" s="1050"/>
      <c r="E675" s="1681"/>
      <c r="F675" s="125"/>
    </row>
    <row r="676" spans="1:6">
      <c r="A676" s="58"/>
      <c r="B676" s="2843" t="s">
        <v>8901</v>
      </c>
      <c r="C676" s="81"/>
      <c r="D676" s="1050"/>
      <c r="E676" s="1681"/>
      <c r="F676" s="125"/>
    </row>
    <row r="677" spans="1:6">
      <c r="A677" s="58"/>
      <c r="B677" s="1052"/>
      <c r="C677" s="81"/>
      <c r="D677" s="1050"/>
      <c r="E677" s="1681"/>
      <c r="F677" s="125"/>
    </row>
    <row r="678" spans="1:6">
      <c r="A678" s="58" t="s">
        <v>6839</v>
      </c>
      <c r="B678" s="62" t="s">
        <v>6213</v>
      </c>
      <c r="E678" s="1689"/>
    </row>
    <row r="679" spans="1:6">
      <c r="A679" s="58"/>
      <c r="B679" s="1048" t="s">
        <v>6683</v>
      </c>
      <c r="C679" s="81"/>
      <c r="D679" s="82"/>
      <c r="E679" s="1681"/>
      <c r="F679" s="125"/>
    </row>
    <row r="680" spans="1:6" ht="6.75" customHeight="1">
      <c r="A680" s="58"/>
      <c r="B680" s="1048"/>
      <c r="C680" s="81"/>
      <c r="D680" s="82"/>
      <c r="E680" s="1681"/>
      <c r="F680" s="125"/>
    </row>
    <row r="681" spans="1:6">
      <c r="A681" s="58" t="s">
        <v>6840</v>
      </c>
      <c r="B681" s="1052" t="s">
        <v>6685</v>
      </c>
      <c r="C681" s="81" t="s">
        <v>30</v>
      </c>
      <c r="D681" s="1050">
        <v>2</v>
      </c>
      <c r="E681" s="1681"/>
      <c r="F681" s="125">
        <f>E681*D681</f>
        <v>0</v>
      </c>
    </row>
    <row r="682" spans="1:6">
      <c r="A682" s="58"/>
      <c r="B682" s="1052" t="s">
        <v>6686</v>
      </c>
      <c r="C682" s="81"/>
      <c r="D682" s="1050"/>
      <c r="E682" s="1681"/>
      <c r="F682" s="125"/>
    </row>
    <row r="683" spans="1:6">
      <c r="A683" s="58"/>
      <c r="B683" s="1052" t="s">
        <v>6687</v>
      </c>
      <c r="C683" s="81"/>
      <c r="D683" s="1050"/>
      <c r="E683" s="1681"/>
      <c r="F683" s="125"/>
    </row>
    <row r="684" spans="1:6">
      <c r="A684" s="58"/>
      <c r="B684" s="1052" t="s">
        <v>6420</v>
      </c>
      <c r="C684" s="81"/>
      <c r="D684" s="1050"/>
      <c r="E684" s="1681"/>
      <c r="F684" s="125"/>
    </row>
    <row r="685" spans="1:6">
      <c r="A685" s="58"/>
      <c r="B685" s="1052"/>
      <c r="C685" s="81"/>
      <c r="D685" s="1050"/>
      <c r="E685" s="1681"/>
      <c r="F685" s="125"/>
    </row>
    <row r="686" spans="1:6">
      <c r="A686" s="58" t="s">
        <v>6841</v>
      </c>
      <c r="B686" s="1052" t="s">
        <v>6772</v>
      </c>
      <c r="C686" s="81" t="s">
        <v>30</v>
      </c>
      <c r="D686" s="1050">
        <v>1</v>
      </c>
      <c r="E686" s="1681"/>
      <c r="F686" s="125">
        <f>E686*D686</f>
        <v>0</v>
      </c>
    </row>
    <row r="687" spans="1:6">
      <c r="A687" s="58"/>
      <c r="B687" s="1052" t="s">
        <v>6686</v>
      </c>
      <c r="C687" s="81"/>
      <c r="D687" s="1050"/>
      <c r="E687" s="1681"/>
      <c r="F687" s="125"/>
    </row>
    <row r="688" spans="1:6">
      <c r="A688" s="58"/>
      <c r="B688" s="1052" t="s">
        <v>6687</v>
      </c>
      <c r="C688" s="81"/>
      <c r="D688" s="1050"/>
      <c r="E688" s="1681"/>
      <c r="F688" s="125"/>
    </row>
    <row r="689" spans="1:7">
      <c r="A689" s="58"/>
      <c r="B689" s="1052" t="s">
        <v>6437</v>
      </c>
      <c r="C689" s="81"/>
      <c r="D689" s="1050"/>
      <c r="E689" s="1681"/>
      <c r="F689" s="125"/>
    </row>
    <row r="690" spans="1:7">
      <c r="A690" s="58"/>
      <c r="B690" s="1052"/>
      <c r="C690" s="81"/>
      <c r="D690" s="1050"/>
      <c r="E690" s="1681"/>
      <c r="F690" s="125"/>
    </row>
    <row r="691" spans="1:7">
      <c r="A691" s="58" t="s">
        <v>6842</v>
      </c>
      <c r="B691" s="1052" t="s">
        <v>6773</v>
      </c>
      <c r="C691" s="81" t="s">
        <v>30</v>
      </c>
      <c r="D691" s="1050">
        <v>1</v>
      </c>
      <c r="E691" s="1681"/>
      <c r="F691" s="125">
        <f>E691*D691</f>
        <v>0</v>
      </c>
    </row>
    <row r="692" spans="1:7">
      <c r="A692" s="58"/>
      <c r="B692" s="1052" t="s">
        <v>6774</v>
      </c>
      <c r="C692" s="81"/>
      <c r="D692" s="1050"/>
      <c r="E692" s="1681"/>
      <c r="F692" s="125"/>
    </row>
    <row r="693" spans="1:7">
      <c r="A693" s="58"/>
      <c r="B693" s="1052" t="s">
        <v>6775</v>
      </c>
      <c r="C693" s="81"/>
      <c r="D693" s="1050"/>
      <c r="E693" s="1681"/>
      <c r="F693" s="125"/>
    </row>
    <row r="694" spans="1:7">
      <c r="A694" s="58"/>
      <c r="B694" s="1052"/>
      <c r="C694" s="81"/>
      <c r="D694" s="1050"/>
      <c r="E694" s="1681"/>
      <c r="F694" s="125"/>
    </row>
    <row r="695" spans="1:7">
      <c r="A695" s="58" t="s">
        <v>6843</v>
      </c>
      <c r="B695" s="1052" t="s">
        <v>6776</v>
      </c>
      <c r="C695" s="81" t="s">
        <v>30</v>
      </c>
      <c r="D695" s="1050">
        <v>1</v>
      </c>
      <c r="E695" s="1681"/>
      <c r="F695" s="125">
        <f>E695*D695</f>
        <v>0</v>
      </c>
    </row>
    <row r="696" spans="1:7">
      <c r="B696" s="1052" t="s">
        <v>6724</v>
      </c>
      <c r="E696" s="1689"/>
    </row>
    <row r="697" spans="1:7">
      <c r="A697" s="58"/>
      <c r="B697" s="1052" t="s">
        <v>6777</v>
      </c>
      <c r="C697" s="81"/>
      <c r="D697" s="82"/>
      <c r="E697" s="1681"/>
      <c r="F697" s="125"/>
    </row>
    <row r="698" spans="1:7">
      <c r="A698" s="58"/>
      <c r="B698" s="1052"/>
      <c r="C698" s="81"/>
      <c r="D698" s="82"/>
      <c r="E698" s="1681"/>
      <c r="F698" s="125"/>
    </row>
    <row r="699" spans="1:7" ht="26.25" customHeight="1">
      <c r="A699" s="58" t="s">
        <v>7535</v>
      </c>
      <c r="B699" s="62" t="s">
        <v>6213</v>
      </c>
      <c r="E699" s="1689"/>
    </row>
    <row r="700" spans="1:7">
      <c r="A700" s="58"/>
      <c r="B700" s="1048" t="s">
        <v>7475</v>
      </c>
      <c r="C700" s="81"/>
      <c r="D700" s="82"/>
      <c r="E700" s="1681"/>
      <c r="F700" s="125"/>
    </row>
    <row r="701" spans="1:7">
      <c r="E701" s="1689"/>
    </row>
    <row r="702" spans="1:7" ht="29.25" customHeight="1">
      <c r="A702" s="58" t="s">
        <v>7538</v>
      </c>
      <c r="B702" s="12" t="s">
        <v>7557</v>
      </c>
      <c r="C702" s="81" t="s">
        <v>19</v>
      </c>
      <c r="D702" s="1050">
        <v>1</v>
      </c>
      <c r="E702" s="1681"/>
      <c r="F702" s="125">
        <f>E702*D702</f>
        <v>0</v>
      </c>
      <c r="G702" s="12"/>
    </row>
    <row r="703" spans="1:7" ht="300.75" customHeight="1">
      <c r="A703" s="58"/>
      <c r="B703" s="2727" t="s">
        <v>7500</v>
      </c>
      <c r="C703" s="12"/>
      <c r="D703" s="12"/>
      <c r="E703" s="1689"/>
      <c r="F703" s="1169"/>
    </row>
    <row r="704" spans="1:7" ht="267.75">
      <c r="A704" s="58"/>
      <c r="B704" s="2683" t="s">
        <v>8902</v>
      </c>
      <c r="C704" s="81"/>
      <c r="D704" s="82"/>
      <c r="E704" s="1689"/>
      <c r="F704" s="125"/>
    </row>
    <row r="705" spans="1:6" ht="255">
      <c r="A705" s="58"/>
      <c r="B705" s="2683" t="s">
        <v>7558</v>
      </c>
      <c r="C705" s="81"/>
      <c r="D705" s="82"/>
      <c r="E705" s="1689"/>
      <c r="F705" s="125"/>
    </row>
    <row r="706" spans="1:6" ht="43.5" customHeight="1">
      <c r="A706" s="58"/>
      <c r="B706" s="2683" t="s">
        <v>7507</v>
      </c>
      <c r="C706" s="81"/>
      <c r="D706" s="82"/>
      <c r="E706" s="1689"/>
      <c r="F706" s="125"/>
    </row>
    <row r="707" spans="1:6" ht="56.25" customHeight="1">
      <c r="A707" s="58"/>
      <c r="B707" s="2683" t="s">
        <v>7478</v>
      </c>
      <c r="C707" s="81"/>
      <c r="D707" s="82"/>
      <c r="E707" s="1689"/>
      <c r="F707" s="125"/>
    </row>
    <row r="708" spans="1:6" ht="39" customHeight="1">
      <c r="A708" s="58"/>
      <c r="B708" s="2727" t="s">
        <v>7545</v>
      </c>
      <c r="C708" s="81"/>
      <c r="D708" s="82"/>
      <c r="E708" s="1681"/>
      <c r="F708" s="125"/>
    </row>
    <row r="709" spans="1:6">
      <c r="A709" s="58"/>
      <c r="B709" s="1052"/>
      <c r="C709" s="81"/>
      <c r="D709" s="82"/>
      <c r="E709" s="1681"/>
      <c r="F709" s="125"/>
    </row>
    <row r="710" spans="1:6" ht="19.5" customHeight="1">
      <c r="A710" s="58" t="s">
        <v>7540</v>
      </c>
      <c r="B710" s="12" t="s">
        <v>7559</v>
      </c>
      <c r="C710" s="81" t="s">
        <v>19</v>
      </c>
      <c r="D710" s="1050">
        <v>1</v>
      </c>
      <c r="E710" s="1681"/>
      <c r="F710" s="125">
        <f>E710*D710</f>
        <v>0</v>
      </c>
    </row>
    <row r="711" spans="1:6" ht="297" customHeight="1">
      <c r="A711" s="58"/>
      <c r="B711" s="2683" t="s">
        <v>7500</v>
      </c>
      <c r="C711" s="81"/>
      <c r="D711" s="82"/>
      <c r="E711" s="1681"/>
      <c r="F711" s="125"/>
    </row>
    <row r="712" spans="1:6">
      <c r="A712" s="58"/>
      <c r="B712" s="1052"/>
      <c r="C712" s="81"/>
      <c r="D712" s="82"/>
      <c r="E712" s="1681"/>
      <c r="F712" s="125"/>
    </row>
    <row r="713" spans="1:6" ht="251.25" customHeight="1">
      <c r="A713" s="58"/>
      <c r="B713" s="2683" t="s">
        <v>8903</v>
      </c>
      <c r="C713" s="81"/>
      <c r="D713" s="82"/>
      <c r="E713" s="1681"/>
      <c r="F713" s="125"/>
    </row>
    <row r="714" spans="1:6" ht="252" customHeight="1">
      <c r="A714" s="58"/>
      <c r="B714" s="2683" t="s">
        <v>8904</v>
      </c>
      <c r="C714" s="81"/>
      <c r="D714" s="82"/>
      <c r="E714" s="1681"/>
      <c r="F714" s="125"/>
    </row>
    <row r="715" spans="1:6" ht="85.5" customHeight="1">
      <c r="A715" s="58"/>
      <c r="B715" s="2683" t="s">
        <v>7560</v>
      </c>
      <c r="C715" s="81"/>
      <c r="D715" s="82"/>
      <c r="E715" s="1681"/>
      <c r="F715" s="125"/>
    </row>
    <row r="716" spans="1:6" ht="30.75" customHeight="1">
      <c r="A716" s="58"/>
      <c r="B716" s="2727" t="s">
        <v>7545</v>
      </c>
      <c r="C716" s="81"/>
      <c r="D716" s="82"/>
      <c r="E716" s="1681"/>
      <c r="F716" s="125"/>
    </row>
    <row r="717" spans="1:6" ht="13.9" thickBot="1"/>
    <row r="718" spans="1:6" s="6" customFormat="1" ht="13.9" thickBot="1">
      <c r="A718" s="2028"/>
      <c r="B718" s="2715" t="s">
        <v>626</v>
      </c>
      <c r="C718" s="2809"/>
      <c r="D718" s="2810"/>
      <c r="E718" s="2811"/>
      <c r="F718" s="1962">
        <f>SUM(F526:F717)</f>
        <v>0</v>
      </c>
    </row>
    <row r="719" spans="1:6" ht="13.9" thickTop="1"/>
    <row r="722" spans="1:7">
      <c r="A722" s="5" t="s">
        <v>824</v>
      </c>
      <c r="B722" s="6" t="s">
        <v>38</v>
      </c>
    </row>
    <row r="723" spans="1:7">
      <c r="A723" s="5"/>
      <c r="B723" s="6"/>
    </row>
    <row r="724" spans="1:7" customFormat="1" ht="14.25">
      <c r="A724" s="2844" t="s">
        <v>77</v>
      </c>
      <c r="B724" s="2845"/>
      <c r="C724" s="2846"/>
      <c r="D724" s="2847"/>
      <c r="E724" s="2848"/>
      <c r="F724" s="2849"/>
    </row>
    <row r="725" spans="1:7" s="77" customFormat="1" ht="16.5" customHeight="1">
      <c r="A725" s="3117" t="s">
        <v>78</v>
      </c>
      <c r="B725" s="3118"/>
      <c r="C725" s="3118"/>
      <c r="D725" s="3118"/>
      <c r="E725" s="3118"/>
      <c r="F725" s="3119"/>
    </row>
    <row r="726" spans="1:7" s="76" customFormat="1" ht="14.25" customHeight="1">
      <c r="A726" s="3073" t="s">
        <v>75</v>
      </c>
      <c r="B726" s="3120"/>
      <c r="C726" s="3120"/>
      <c r="D726" s="3120"/>
      <c r="E726" s="3120"/>
      <c r="F726" s="3121"/>
    </row>
    <row r="727" spans="1:7" s="76" customFormat="1" ht="74.25" customHeight="1">
      <c r="A727" s="3074" t="s">
        <v>76</v>
      </c>
      <c r="B727" s="3115"/>
      <c r="C727" s="3115"/>
      <c r="D727" s="3115"/>
      <c r="E727" s="3115"/>
      <c r="F727" s="3116"/>
    </row>
    <row r="728" spans="1:7" s="76" customFormat="1" ht="19.5" customHeight="1">
      <c r="A728" s="3074" t="s">
        <v>8497</v>
      </c>
      <c r="B728" s="2965"/>
      <c r="C728" s="2965"/>
      <c r="D728" s="2965"/>
      <c r="E728" s="2965"/>
      <c r="F728" s="2966"/>
    </row>
    <row r="729" spans="1:7">
      <c r="A729" s="5"/>
      <c r="B729" s="6"/>
    </row>
    <row r="731" spans="1:7" s="6" customFormat="1" ht="13.9" thickBot="1">
      <c r="A731" s="7"/>
      <c r="B731" s="72" t="s">
        <v>12</v>
      </c>
      <c r="C731" s="8" t="s">
        <v>13</v>
      </c>
      <c r="D731" s="8" t="s">
        <v>14</v>
      </c>
      <c r="E731" s="1964" t="s">
        <v>15</v>
      </c>
      <c r="F731" s="124" t="s">
        <v>16</v>
      </c>
    </row>
    <row r="732" spans="1:7" ht="13.9" thickTop="1"/>
    <row r="733" spans="1:7" s="59" customFormat="1" ht="12.75">
      <c r="A733" s="58" t="s">
        <v>6844</v>
      </c>
      <c r="B733" s="62" t="s">
        <v>93</v>
      </c>
      <c r="E733" s="134"/>
      <c r="F733" s="134"/>
    </row>
    <row r="734" spans="1:7" s="59" customFormat="1" ht="96.75" customHeight="1">
      <c r="A734" s="58"/>
      <c r="B734" s="62" t="s">
        <v>97</v>
      </c>
      <c r="C734" s="81"/>
      <c r="D734" s="108"/>
      <c r="E734" s="1681"/>
      <c r="F734" s="125"/>
    </row>
    <row r="735" spans="1:7" s="59" customFormat="1" ht="38.25">
      <c r="A735" s="97" t="s">
        <v>90</v>
      </c>
      <c r="B735" s="146" t="s">
        <v>808</v>
      </c>
      <c r="C735" s="81" t="s">
        <v>23</v>
      </c>
      <c r="D735" s="108">
        <v>29.7</v>
      </c>
      <c r="E735" s="1681"/>
      <c r="F735" s="125">
        <f>E735*D735</f>
        <v>0</v>
      </c>
      <c r="G735" s="106"/>
    </row>
    <row r="736" spans="1:7" s="59" customFormat="1" ht="7.5" customHeight="1">
      <c r="A736" s="97"/>
      <c r="B736" s="146"/>
      <c r="C736" s="81"/>
      <c r="D736" s="108"/>
      <c r="E736" s="1681"/>
      <c r="F736" s="125"/>
      <c r="G736" s="106"/>
    </row>
    <row r="737" spans="1:7" s="59" customFormat="1" ht="43.5" customHeight="1">
      <c r="A737" s="97" t="s">
        <v>90</v>
      </c>
      <c r="B737" s="146" t="s">
        <v>809</v>
      </c>
      <c r="C737" s="81" t="s">
        <v>23</v>
      </c>
      <c r="D737" s="108">
        <v>99.2</v>
      </c>
      <c r="E737" s="1681"/>
      <c r="F737" s="125">
        <f>E737*D737</f>
        <v>0</v>
      </c>
      <c r="G737" s="106"/>
    </row>
    <row r="738" spans="1:7" s="59" customFormat="1" ht="13.15">
      <c r="A738" s="97"/>
      <c r="B738" s="119"/>
      <c r="C738" s="81"/>
      <c r="D738" s="108"/>
      <c r="E738" s="1681"/>
      <c r="F738" s="125"/>
    </row>
    <row r="739" spans="1:7" s="59" customFormat="1" ht="44.25" customHeight="1">
      <c r="A739" s="58" t="s">
        <v>6845</v>
      </c>
      <c r="B739" s="62" t="s">
        <v>810</v>
      </c>
      <c r="C739" s="81" t="s">
        <v>23</v>
      </c>
      <c r="D739" s="108">
        <v>29.7</v>
      </c>
      <c r="E739" s="1681"/>
      <c r="F739" s="125">
        <f>E739*D739</f>
        <v>0</v>
      </c>
      <c r="G739" s="106"/>
    </row>
    <row r="740" spans="1:7" s="59" customFormat="1" ht="13.15">
      <c r="A740" s="97"/>
      <c r="B740" s="119"/>
      <c r="C740" s="81"/>
      <c r="D740" s="108"/>
      <c r="E740" s="1681"/>
      <c r="F740" s="125"/>
    </row>
    <row r="741" spans="1:7" s="59" customFormat="1" ht="57.75" customHeight="1">
      <c r="A741" s="58" t="s">
        <v>6846</v>
      </c>
      <c r="B741" s="62" t="s">
        <v>638</v>
      </c>
      <c r="C741" s="81" t="s">
        <v>23</v>
      </c>
      <c r="D741" s="108">
        <v>29.7</v>
      </c>
      <c r="E741" s="1681"/>
      <c r="F741" s="125">
        <f>E741*D741</f>
        <v>0</v>
      </c>
      <c r="G741" s="106"/>
    </row>
    <row r="742" spans="1:7" s="59" customFormat="1" ht="13.15">
      <c r="A742" s="97"/>
      <c r="B742" s="119"/>
      <c r="C742" s="81"/>
      <c r="D742" s="108"/>
      <c r="E742" s="1681"/>
      <c r="F742" s="125"/>
    </row>
    <row r="743" spans="1:7" s="59" customFormat="1" ht="45" customHeight="1">
      <c r="A743" s="58" t="s">
        <v>6847</v>
      </c>
      <c r="B743" s="62" t="s">
        <v>639</v>
      </c>
      <c r="C743" s="81" t="s">
        <v>23</v>
      </c>
      <c r="D743" s="108">
        <v>99.52</v>
      </c>
      <c r="E743" s="1681"/>
      <c r="F743" s="125">
        <f>E743*D743</f>
        <v>0</v>
      </c>
      <c r="G743" s="106"/>
    </row>
    <row r="744" spans="1:7" s="59" customFormat="1" ht="13.15">
      <c r="A744" s="97"/>
      <c r="B744" s="108"/>
      <c r="C744" s="81"/>
      <c r="D744" s="108"/>
      <c r="E744" s="1681"/>
      <c r="F744" s="125"/>
    </row>
    <row r="745" spans="1:7" s="59" customFormat="1" ht="108.75" customHeight="1">
      <c r="A745" s="58" t="s">
        <v>6848</v>
      </c>
      <c r="B745" s="62" t="s">
        <v>8855</v>
      </c>
      <c r="E745" s="1689"/>
      <c r="F745" s="134"/>
    </row>
    <row r="746" spans="1:7" s="59" customFormat="1">
      <c r="A746" s="97" t="s">
        <v>90</v>
      </c>
      <c r="B746" s="109" t="s">
        <v>811</v>
      </c>
      <c r="C746" s="81" t="s">
        <v>23</v>
      </c>
      <c r="D746" s="108">
        <v>29.7</v>
      </c>
      <c r="E746" s="1681"/>
      <c r="F746" s="125">
        <f>E746*D746</f>
        <v>0</v>
      </c>
      <c r="G746" s="106"/>
    </row>
    <row r="747" spans="1:7" s="59" customFormat="1">
      <c r="A747" s="97" t="s">
        <v>90</v>
      </c>
      <c r="B747" s="109" t="s">
        <v>812</v>
      </c>
      <c r="C747" s="81" t="s">
        <v>23</v>
      </c>
      <c r="D747" s="108">
        <v>99.52</v>
      </c>
      <c r="E747" s="1681"/>
      <c r="F747" s="125">
        <f>E747*D747</f>
        <v>0</v>
      </c>
      <c r="G747" s="106"/>
    </row>
    <row r="748" spans="1:7" s="59" customFormat="1">
      <c r="A748" s="97" t="s">
        <v>90</v>
      </c>
      <c r="B748" s="109" t="s">
        <v>1119</v>
      </c>
      <c r="C748" s="81" t="s">
        <v>23</v>
      </c>
      <c r="D748" s="108">
        <v>31.7</v>
      </c>
      <c r="E748" s="1681"/>
      <c r="F748" s="125">
        <f>E748*D748</f>
        <v>0</v>
      </c>
      <c r="G748" s="106"/>
    </row>
    <row r="749" spans="1:7" s="59" customFormat="1">
      <c r="A749" s="97" t="s">
        <v>90</v>
      </c>
      <c r="B749" s="109" t="s">
        <v>8905</v>
      </c>
      <c r="C749" s="81" t="s">
        <v>23</v>
      </c>
      <c r="D749" s="108">
        <v>27.6</v>
      </c>
      <c r="E749" s="1681"/>
      <c r="F749" s="125">
        <f>E749*D749</f>
        <v>0</v>
      </c>
      <c r="G749" s="106"/>
    </row>
    <row r="750" spans="1:7" s="15" customFormat="1" ht="18.75" customHeight="1" thickBot="1">
      <c r="A750" s="63"/>
      <c r="B750" s="64"/>
      <c r="C750" s="56"/>
      <c r="D750" s="57"/>
      <c r="E750" s="1681"/>
      <c r="F750" s="127"/>
    </row>
    <row r="751" spans="1:7" s="6" customFormat="1" ht="13.9" thickBot="1">
      <c r="A751" s="2028"/>
      <c r="B751" s="2715" t="s">
        <v>823</v>
      </c>
      <c r="C751" s="2809"/>
      <c r="D751" s="2810"/>
      <c r="E751" s="2811"/>
      <c r="F751" s="1962">
        <f>SUM(F732:F750)</f>
        <v>0</v>
      </c>
    </row>
    <row r="752" spans="1:7" ht="13.9" thickTop="1"/>
    <row r="755" spans="1:7">
      <c r="A755" s="5" t="s">
        <v>825</v>
      </c>
      <c r="B755" s="101" t="s">
        <v>39</v>
      </c>
    </row>
    <row r="756" spans="1:7">
      <c r="A756" s="5"/>
      <c r="B756" s="101"/>
    </row>
    <row r="757" spans="1:7" customFormat="1" ht="20.25" customHeight="1">
      <c r="A757" s="2016" t="s">
        <v>51</v>
      </c>
      <c r="B757" s="2850"/>
      <c r="C757" s="2813"/>
      <c r="D757" s="2814"/>
      <c r="E757" s="2815"/>
      <c r="F757" s="2816"/>
    </row>
    <row r="758" spans="1:7" s="2834" customFormat="1" ht="21" customHeight="1">
      <c r="A758" s="3008" t="s">
        <v>73</v>
      </c>
      <c r="B758" s="3061"/>
      <c r="C758" s="3061"/>
      <c r="D758" s="3061"/>
      <c r="E758" s="3061"/>
      <c r="F758" s="3062"/>
    </row>
    <row r="759" spans="1:7" s="2834" customFormat="1" ht="21.75" customHeight="1">
      <c r="A759" s="3040" t="s">
        <v>67</v>
      </c>
      <c r="B759" s="3104"/>
      <c r="C759" s="3104"/>
      <c r="D759" s="3104"/>
      <c r="E759" s="3104"/>
      <c r="F759" s="3105"/>
    </row>
    <row r="760" spans="1:7" s="2834" customFormat="1" ht="36.75" customHeight="1">
      <c r="A760" s="3040" t="s">
        <v>68</v>
      </c>
      <c r="B760" s="3104"/>
      <c r="C760" s="3104"/>
      <c r="D760" s="3104"/>
      <c r="E760" s="3104"/>
      <c r="F760" s="3105"/>
    </row>
    <row r="761" spans="1:7" s="2834" customFormat="1" ht="142.5" customHeight="1">
      <c r="A761" s="3040" t="s">
        <v>8906</v>
      </c>
      <c r="B761" s="3104"/>
      <c r="C761" s="3104"/>
      <c r="D761" s="3104"/>
      <c r="E761" s="3104"/>
      <c r="F761" s="3105"/>
      <c r="G761" s="2778"/>
    </row>
    <row r="762" spans="1:7" s="2834" customFormat="1" ht="89.25" customHeight="1">
      <c r="A762" s="3040" t="s">
        <v>8862</v>
      </c>
      <c r="B762" s="3104"/>
      <c r="C762" s="3104"/>
      <c r="D762" s="3104"/>
      <c r="E762" s="3104"/>
      <c r="F762" s="3105"/>
    </row>
    <row r="763" spans="1:7" s="2834" customFormat="1" ht="72" customHeight="1">
      <c r="A763" s="3040" t="s">
        <v>8689</v>
      </c>
      <c r="B763" s="3041"/>
      <c r="C763" s="3041"/>
      <c r="D763" s="3041"/>
      <c r="E763" s="3041"/>
      <c r="F763" s="3042"/>
    </row>
    <row r="764" spans="1:7" s="2834" customFormat="1" ht="45" customHeight="1">
      <c r="A764" s="3046" t="s">
        <v>8690</v>
      </c>
      <c r="B764" s="3047"/>
      <c r="C764" s="3047"/>
      <c r="D764" s="3047"/>
      <c r="E764" s="3047"/>
      <c r="F764" s="3048"/>
    </row>
    <row r="765" spans="1:7" s="2834" customFormat="1" ht="64.5" customHeight="1">
      <c r="A765" s="3046" t="s">
        <v>8724</v>
      </c>
      <c r="B765" s="3047"/>
      <c r="C765" s="3047"/>
      <c r="D765" s="3047"/>
      <c r="E765" s="3047"/>
      <c r="F765" s="3048"/>
    </row>
    <row r="766" spans="1:7">
      <c r="A766" s="5"/>
      <c r="B766" s="101"/>
    </row>
    <row r="767" spans="1:7">
      <c r="B767" s="2851"/>
    </row>
    <row r="768" spans="1:7" s="6" customFormat="1" ht="13.9" thickBot="1">
      <c r="A768" s="7"/>
      <c r="B768" s="2852" t="s">
        <v>12</v>
      </c>
      <c r="C768" s="8" t="s">
        <v>13</v>
      </c>
      <c r="D768" s="8" t="s">
        <v>14</v>
      </c>
      <c r="E768" s="1964" t="s">
        <v>15</v>
      </c>
      <c r="F768" s="124" t="s">
        <v>16</v>
      </c>
    </row>
    <row r="769" spans="1:7" ht="13.9" thickTop="1">
      <c r="B769" s="2851"/>
    </row>
    <row r="770" spans="1:7" s="15" customFormat="1" ht="255">
      <c r="A770" s="58" t="s">
        <v>6849</v>
      </c>
      <c r="B770" s="62" t="s">
        <v>8863</v>
      </c>
      <c r="C770" s="81" t="s">
        <v>23</v>
      </c>
      <c r="D770" s="108">
        <v>99.52</v>
      </c>
      <c r="E770" s="1681"/>
      <c r="F770" s="125">
        <f>E770*D770</f>
        <v>0</v>
      </c>
      <c r="G770" s="106"/>
    </row>
    <row r="771" spans="1:7">
      <c r="E771" s="1689"/>
    </row>
    <row r="772" spans="1:7" s="15" customFormat="1" ht="204">
      <c r="A772" s="58" t="s">
        <v>6850</v>
      </c>
      <c r="B772" s="62" t="s">
        <v>8907</v>
      </c>
      <c r="C772" s="81" t="s">
        <v>23</v>
      </c>
      <c r="D772" s="108">
        <v>7511.54</v>
      </c>
      <c r="E772" s="1681"/>
      <c r="F772" s="125">
        <f>E772*D772</f>
        <v>0</v>
      </c>
      <c r="G772" s="106"/>
    </row>
    <row r="773" spans="1:7">
      <c r="E773" s="1689"/>
    </row>
    <row r="774" spans="1:7" s="15" customFormat="1" ht="54" customHeight="1">
      <c r="A774" s="58" t="s">
        <v>6851</v>
      </c>
      <c r="B774" s="62" t="s">
        <v>821</v>
      </c>
      <c r="C774" s="81" t="s">
        <v>23</v>
      </c>
      <c r="D774" s="108">
        <v>14252.31</v>
      </c>
      <c r="E774" s="1681"/>
      <c r="F774" s="125">
        <f>E774*D774</f>
        <v>0</v>
      </c>
      <c r="G774" s="2853"/>
    </row>
    <row r="775" spans="1:7">
      <c r="B775" s="2854" t="s">
        <v>820</v>
      </c>
      <c r="E775" s="1689"/>
    </row>
    <row r="776" spans="1:7" ht="47.25" customHeight="1">
      <c r="A776" s="148" t="s">
        <v>90</v>
      </c>
      <c r="B776" s="146" t="s">
        <v>813</v>
      </c>
      <c r="E776" s="1689"/>
    </row>
    <row r="777" spans="1:7" ht="33.75" customHeight="1">
      <c r="A777" s="148" t="s">
        <v>90</v>
      </c>
      <c r="B777" s="146" t="s">
        <v>814</v>
      </c>
      <c r="E777" s="1689"/>
    </row>
    <row r="778" spans="1:7" ht="31.5" customHeight="1">
      <c r="A778" s="148" t="s">
        <v>90</v>
      </c>
      <c r="B778" s="146" t="s">
        <v>815</v>
      </c>
      <c r="E778" s="1689"/>
    </row>
    <row r="779" spans="1:7" ht="21.75" customHeight="1">
      <c r="A779" s="148" t="s">
        <v>90</v>
      </c>
      <c r="B779" s="146" t="s">
        <v>816</v>
      </c>
      <c r="E779" s="1689"/>
    </row>
    <row r="780" spans="1:7" ht="21.75" customHeight="1">
      <c r="A780" s="148" t="s">
        <v>90</v>
      </c>
      <c r="B780" s="146" t="s">
        <v>817</v>
      </c>
      <c r="E780" s="1689"/>
    </row>
    <row r="781" spans="1:7" ht="19.5" customHeight="1">
      <c r="A781" s="148" t="s">
        <v>90</v>
      </c>
      <c r="B781" s="146" t="s">
        <v>818</v>
      </c>
      <c r="E781" s="1689"/>
    </row>
    <row r="782" spans="1:7" ht="20.25" customHeight="1">
      <c r="A782" s="148" t="s">
        <v>90</v>
      </c>
      <c r="B782" s="146" t="s">
        <v>819</v>
      </c>
      <c r="E782" s="1689"/>
    </row>
    <row r="783" spans="1:7" ht="19.5" customHeight="1">
      <c r="A783" s="148" t="s">
        <v>90</v>
      </c>
      <c r="B783" s="146" t="s">
        <v>818</v>
      </c>
      <c r="E783" s="1689"/>
    </row>
    <row r="784" spans="1:7" ht="42" customHeight="1">
      <c r="A784" s="148" t="s">
        <v>90</v>
      </c>
      <c r="B784" s="146" t="s">
        <v>549</v>
      </c>
      <c r="E784" s="1689"/>
    </row>
    <row r="785" spans="1:7" ht="43.5" customHeight="1">
      <c r="B785" s="2727" t="s">
        <v>822</v>
      </c>
      <c r="E785" s="1689"/>
    </row>
    <row r="786" spans="1:7">
      <c r="B786" s="2727"/>
      <c r="E786" s="1689"/>
    </row>
    <row r="787" spans="1:7" s="15" customFormat="1" ht="89.25">
      <c r="A787" s="58" t="s">
        <v>8908</v>
      </c>
      <c r="B787" s="62" t="s">
        <v>8909</v>
      </c>
      <c r="C787" s="81" t="s">
        <v>23</v>
      </c>
      <c r="D787" s="108">
        <v>140</v>
      </c>
      <c r="E787" s="1681"/>
      <c r="F787" s="125">
        <f>E787*D787</f>
        <v>0</v>
      </c>
      <c r="G787" s="2853"/>
    </row>
    <row r="788" spans="1:7" ht="13.9" thickBot="1"/>
    <row r="789" spans="1:7" s="6" customFormat="1" ht="13.9" thickBot="1">
      <c r="A789" s="2028"/>
      <c r="B789" s="2715" t="s">
        <v>40</v>
      </c>
      <c r="C789" s="2809"/>
      <c r="D789" s="2810"/>
      <c r="E789" s="2811"/>
      <c r="F789" s="1962">
        <f>SUM(F770:F788)</f>
        <v>0</v>
      </c>
    </row>
    <row r="790" spans="1:7" ht="13.9" thickTop="1"/>
    <row r="793" spans="1:7">
      <c r="A793" s="5" t="s">
        <v>830</v>
      </c>
      <c r="B793" s="101" t="s">
        <v>669</v>
      </c>
    </row>
    <row r="794" spans="1:7">
      <c r="A794" s="5"/>
      <c r="B794" s="101"/>
      <c r="G794" s="2782"/>
    </row>
    <row r="795" spans="1:7" customFormat="1" ht="14.25">
      <c r="A795" s="2016" t="s">
        <v>670</v>
      </c>
      <c r="B795" s="2812"/>
      <c r="C795" s="2813"/>
      <c r="D795" s="2814"/>
      <c r="E795" s="2815"/>
      <c r="F795" s="2816"/>
    </row>
    <row r="796" spans="1:7" s="2855" customFormat="1" ht="33.75" customHeight="1">
      <c r="A796" s="3060" t="s">
        <v>671</v>
      </c>
      <c r="B796" s="3092"/>
      <c r="C796" s="3092"/>
      <c r="D796" s="3092"/>
      <c r="E796" s="3092"/>
      <c r="F796" s="3093"/>
    </row>
    <row r="797" spans="1:7" s="2855" customFormat="1" ht="50.25" customHeight="1">
      <c r="A797" s="3040" t="s">
        <v>672</v>
      </c>
      <c r="B797" s="3104"/>
      <c r="C797" s="3104"/>
      <c r="D797" s="3104"/>
      <c r="E797" s="3104"/>
      <c r="F797" s="3105"/>
    </row>
    <row r="798" spans="1:7" s="2855" customFormat="1" ht="33.75" customHeight="1">
      <c r="A798" s="3040" t="s">
        <v>673</v>
      </c>
      <c r="B798" s="3111"/>
      <c r="C798" s="3111"/>
      <c r="D798" s="3111"/>
      <c r="E798" s="3111"/>
      <c r="F798" s="3112"/>
    </row>
    <row r="799" spans="1:7" s="2855" customFormat="1" ht="32.25" customHeight="1">
      <c r="A799" s="2964" t="s">
        <v>674</v>
      </c>
      <c r="B799" s="3113"/>
      <c r="C799" s="3113"/>
      <c r="D799" s="3113"/>
      <c r="E799" s="3113"/>
      <c r="F799" s="3114"/>
    </row>
    <row r="800" spans="1:7" s="12" customFormat="1" ht="31.5" customHeight="1">
      <c r="A800" s="3065" t="s">
        <v>8865</v>
      </c>
      <c r="B800" s="3066"/>
      <c r="C800" s="3066"/>
      <c r="D800" s="3066"/>
      <c r="E800" s="3066"/>
      <c r="F800" s="3067"/>
    </row>
    <row r="801" spans="1:7" s="12" customFormat="1" ht="31.5" customHeight="1">
      <c r="A801" s="2856"/>
      <c r="B801" s="2856"/>
      <c r="C801" s="2856"/>
      <c r="D801" s="2856"/>
      <c r="E801" s="2856"/>
      <c r="F801" s="2856"/>
    </row>
    <row r="802" spans="1:7">
      <c r="B802" s="2851"/>
    </row>
    <row r="803" spans="1:7" s="6" customFormat="1" ht="13.9" thickBot="1">
      <c r="A803" s="7"/>
      <c r="B803" s="2852" t="s">
        <v>12</v>
      </c>
      <c r="C803" s="8" t="s">
        <v>13</v>
      </c>
      <c r="D803" s="8" t="s">
        <v>14</v>
      </c>
      <c r="E803" s="1964" t="s">
        <v>15</v>
      </c>
      <c r="F803" s="124" t="s">
        <v>16</v>
      </c>
    </row>
    <row r="804" spans="1:7" ht="13.9" thickTop="1">
      <c r="B804" s="2851"/>
      <c r="E804" s="1689"/>
    </row>
    <row r="805" spans="1:7" s="15" customFormat="1" ht="48.75" customHeight="1">
      <c r="A805" s="58" t="s">
        <v>6852</v>
      </c>
      <c r="B805" s="1044" t="s">
        <v>724</v>
      </c>
      <c r="C805" s="81" t="s">
        <v>23</v>
      </c>
      <c r="D805" s="82">
        <v>66.75</v>
      </c>
      <c r="E805" s="1800"/>
      <c r="F805" s="125">
        <f>E805*D805</f>
        <v>0</v>
      </c>
      <c r="G805" s="106"/>
    </row>
    <row r="806" spans="1:7" ht="89.25" customHeight="1">
      <c r="B806" s="2857" t="s">
        <v>827</v>
      </c>
      <c r="C806" s="15"/>
      <c r="D806" s="15"/>
      <c r="E806" s="1689"/>
      <c r="F806" s="126"/>
    </row>
    <row r="807" spans="1:7" ht="54" customHeight="1">
      <c r="B807" s="1047" t="s">
        <v>691</v>
      </c>
      <c r="C807" s="15"/>
      <c r="D807" s="15"/>
      <c r="E807" s="1689"/>
      <c r="F807" s="126"/>
    </row>
    <row r="808" spans="1:7">
      <c r="E808" s="1689"/>
    </row>
    <row r="809" spans="1:7" s="15" customFormat="1" ht="46.5" customHeight="1">
      <c r="A809" s="58" t="s">
        <v>6853</v>
      </c>
      <c r="B809" s="1044" t="s">
        <v>724</v>
      </c>
      <c r="C809" s="81" t="s">
        <v>23</v>
      </c>
      <c r="D809" s="82">
        <v>126.58</v>
      </c>
      <c r="E809" s="1800"/>
      <c r="F809" s="125">
        <f>E809*D809</f>
        <v>0</v>
      </c>
      <c r="G809" s="106"/>
    </row>
    <row r="810" spans="1:7" ht="141" customHeight="1">
      <c r="B810" s="2857" t="s">
        <v>828</v>
      </c>
      <c r="C810" s="15"/>
      <c r="D810" s="15"/>
      <c r="E810" s="1689"/>
      <c r="F810" s="126"/>
    </row>
    <row r="811" spans="1:7" ht="57" customHeight="1">
      <c r="B811" s="1047" t="s">
        <v>691</v>
      </c>
      <c r="C811" s="15"/>
      <c r="D811" s="15"/>
      <c r="E811" s="1689"/>
      <c r="F811" s="126"/>
    </row>
    <row r="812" spans="1:7">
      <c r="E812" s="1689"/>
    </row>
    <row r="813" spans="1:7" s="15" customFormat="1" ht="46.5" customHeight="1">
      <c r="A813" s="58" t="s">
        <v>8910</v>
      </c>
      <c r="B813" s="1044" t="s">
        <v>724</v>
      </c>
      <c r="C813" s="81" t="s">
        <v>23</v>
      </c>
      <c r="D813" s="82">
        <v>116.32</v>
      </c>
      <c r="E813" s="1800"/>
      <c r="F813" s="125">
        <f>E813*D813</f>
        <v>0</v>
      </c>
      <c r="G813" s="106"/>
    </row>
    <row r="814" spans="1:7" ht="63.75">
      <c r="B814" s="2858" t="s">
        <v>8911</v>
      </c>
    </row>
    <row r="815" spans="1:7" ht="13.9" thickBot="1"/>
    <row r="816" spans="1:7" s="6" customFormat="1" ht="13.9" thickBot="1">
      <c r="A816" s="2028"/>
      <c r="B816" s="2715" t="s">
        <v>730</v>
      </c>
      <c r="C816" s="2809"/>
      <c r="D816" s="2810"/>
      <c r="E816" s="2811"/>
      <c r="F816" s="1962">
        <f>SUM(F804:F815)</f>
        <v>0</v>
      </c>
      <c r="G816" s="2836"/>
    </row>
    <row r="817" spans="1:8" ht="13.9" thickTop="1"/>
    <row r="820" spans="1:8">
      <c r="A820" s="5" t="s">
        <v>829</v>
      </c>
      <c r="B820" s="101" t="s">
        <v>729</v>
      </c>
    </row>
    <row r="821" spans="1:8">
      <c r="A821" s="5"/>
      <c r="B821" s="101"/>
    </row>
    <row r="822" spans="1:8" s="75" customFormat="1" ht="14.25">
      <c r="A822" s="2016" t="s">
        <v>52</v>
      </c>
      <c r="B822" s="2812"/>
      <c r="C822" s="2813"/>
      <c r="D822" s="2814"/>
      <c r="E822" s="2815"/>
      <c r="F822" s="2816"/>
    </row>
    <row r="823" spans="1:8" s="1046" customFormat="1" ht="21" customHeight="1">
      <c r="A823" s="3008" t="s">
        <v>74</v>
      </c>
      <c r="B823" s="3092"/>
      <c r="C823" s="3092"/>
      <c r="D823" s="3092"/>
      <c r="E823" s="3092"/>
      <c r="F823" s="3093"/>
    </row>
    <row r="824" spans="1:8" s="2834" customFormat="1" ht="45" customHeight="1">
      <c r="A824" s="2958" t="s">
        <v>69</v>
      </c>
      <c r="B824" s="3128"/>
      <c r="C824" s="3128"/>
      <c r="D824" s="3128"/>
      <c r="E824" s="3128"/>
      <c r="F824" s="3129"/>
    </row>
    <row r="825" spans="1:8" s="2834" customFormat="1" ht="21" customHeight="1">
      <c r="A825" s="3040" t="s">
        <v>70</v>
      </c>
      <c r="B825" s="3104"/>
      <c r="C825" s="3104"/>
      <c r="D825" s="3104"/>
      <c r="E825" s="3104"/>
      <c r="F825" s="3105"/>
    </row>
    <row r="826" spans="1:8" s="2834" customFormat="1" ht="33" customHeight="1">
      <c r="A826" s="3040" t="s">
        <v>71</v>
      </c>
      <c r="B826" s="3104"/>
      <c r="C826" s="3104"/>
      <c r="D826" s="3104"/>
      <c r="E826" s="3104"/>
      <c r="F826" s="3105"/>
    </row>
    <row r="827" spans="1:8" s="2834" customFormat="1" ht="33" customHeight="1">
      <c r="A827" s="3046" t="s">
        <v>72</v>
      </c>
      <c r="B827" s="3100"/>
      <c r="C827" s="3100"/>
      <c r="D827" s="3100"/>
      <c r="E827" s="3100"/>
      <c r="F827" s="3101"/>
    </row>
    <row r="828" spans="1:8">
      <c r="B828" s="2851"/>
    </row>
    <row r="829" spans="1:8" s="6" customFormat="1" ht="13.9" thickBot="1">
      <c r="A829" s="7"/>
      <c r="B829" s="2852" t="s">
        <v>12</v>
      </c>
      <c r="C829" s="8" t="s">
        <v>13</v>
      </c>
      <c r="D829" s="8" t="s">
        <v>14</v>
      </c>
      <c r="E829" s="1964" t="s">
        <v>15</v>
      </c>
      <c r="F829" s="124" t="s">
        <v>16</v>
      </c>
    </row>
    <row r="830" spans="1:8" s="15" customFormat="1" ht="13.15" thickTop="1">
      <c r="A830" s="59"/>
      <c r="E830" s="134"/>
      <c r="F830" s="126"/>
    </row>
    <row r="831" spans="1:8" ht="71.25" customHeight="1">
      <c r="A831" s="58" t="s">
        <v>6854</v>
      </c>
      <c r="B831" s="62" t="s">
        <v>732</v>
      </c>
      <c r="C831" s="81" t="s">
        <v>23</v>
      </c>
      <c r="D831" s="82">
        <v>6281.1</v>
      </c>
      <c r="E831" s="1681"/>
      <c r="F831" s="125">
        <f>E831*D831</f>
        <v>0</v>
      </c>
      <c r="G831" s="106"/>
      <c r="H831" s="15"/>
    </row>
    <row r="832" spans="1:8">
      <c r="A832" s="59"/>
      <c r="E832" s="1689"/>
    </row>
    <row r="833" spans="1:8" ht="68.25" customHeight="1">
      <c r="A833" s="58" t="s">
        <v>6855</v>
      </c>
      <c r="B833" s="62" t="s">
        <v>831</v>
      </c>
      <c r="C833" s="81" t="s">
        <v>23</v>
      </c>
      <c r="D833" s="82">
        <v>1327.46</v>
      </c>
      <c r="E833" s="1681"/>
      <c r="F833" s="125">
        <f>E833*D833</f>
        <v>0</v>
      </c>
    </row>
    <row r="834" spans="1:8">
      <c r="A834" s="59"/>
      <c r="E834" s="1689"/>
    </row>
    <row r="835" spans="1:8" ht="68.25" customHeight="1">
      <c r="A835" s="58" t="s">
        <v>6856</v>
      </c>
      <c r="B835" s="62" t="s">
        <v>832</v>
      </c>
      <c r="C835" s="81" t="s">
        <v>23</v>
      </c>
      <c r="D835" s="82">
        <v>193.32</v>
      </c>
      <c r="E835" s="1681"/>
      <c r="F835" s="125">
        <f>E835*D835</f>
        <v>0</v>
      </c>
    </row>
    <row r="836" spans="1:8" ht="13.9" thickBot="1"/>
    <row r="837" spans="1:8" s="6" customFormat="1" ht="13.9" thickBot="1">
      <c r="A837" s="2028"/>
      <c r="B837" s="2715" t="s">
        <v>42</v>
      </c>
      <c r="C837" s="2809"/>
      <c r="D837" s="2810"/>
      <c r="E837" s="2811"/>
      <c r="F837" s="1962">
        <f>SUM(F830:F836)</f>
        <v>0</v>
      </c>
    </row>
    <row r="838" spans="1:8" ht="13.9" thickTop="1"/>
    <row r="841" spans="1:8" s="12" customFormat="1">
      <c r="A841" s="5" t="s">
        <v>8984</v>
      </c>
      <c r="B841" s="2776" t="s">
        <v>8973</v>
      </c>
      <c r="E841" s="1169"/>
      <c r="F841" s="1169"/>
    </row>
    <row r="842" spans="1:8" s="12" customFormat="1">
      <c r="A842" s="5"/>
      <c r="B842" s="2776"/>
      <c r="E842" s="1169"/>
      <c r="F842" s="1169"/>
    </row>
    <row r="843" spans="1:8" s="12" customFormat="1">
      <c r="B843" s="2779"/>
      <c r="E843" s="1169"/>
      <c r="F843" s="1169"/>
    </row>
    <row r="844" spans="1:8" s="5" customFormat="1" ht="13.9" thickBot="1">
      <c r="A844" s="7"/>
      <c r="B844" s="2780" t="s">
        <v>12</v>
      </c>
      <c r="C844" s="2709" t="s">
        <v>13</v>
      </c>
      <c r="D844" s="2709" t="s">
        <v>14</v>
      </c>
      <c r="E844" s="2710" t="s">
        <v>15</v>
      </c>
      <c r="F844" s="2710" t="s">
        <v>16</v>
      </c>
    </row>
    <row r="845" spans="1:8" s="59" customFormat="1" ht="17.25" customHeight="1" thickTop="1">
      <c r="E845" s="134"/>
      <c r="F845" s="134"/>
    </row>
    <row r="846" spans="1:8" s="59" customFormat="1" ht="12.75">
      <c r="A846" s="58" t="s">
        <v>8986</v>
      </c>
      <c r="B846" s="2727" t="s">
        <v>8976</v>
      </c>
      <c r="C846" s="81"/>
      <c r="D846" s="82"/>
      <c r="E846" s="1681"/>
      <c r="F846" s="125"/>
    </row>
    <row r="847" spans="1:8" ht="153">
      <c r="B847" s="2727" t="s">
        <v>8985</v>
      </c>
      <c r="C847" s="81" t="s">
        <v>19</v>
      </c>
      <c r="D847" s="82">
        <v>1</v>
      </c>
      <c r="E847" s="1681"/>
      <c r="F847" s="125">
        <f>E847*D847</f>
        <v>0</v>
      </c>
      <c r="G847" s="12"/>
      <c r="H847" s="12"/>
    </row>
    <row r="849" spans="1:6" ht="13.9" thickBot="1"/>
    <row r="850" spans="1:6" s="12" customFormat="1" ht="13.9" thickBot="1">
      <c r="A850" s="2028"/>
      <c r="B850" s="2781" t="s">
        <v>8974</v>
      </c>
      <c r="C850" s="2716"/>
      <c r="D850" s="2717"/>
      <c r="E850" s="2896"/>
      <c r="F850" s="2718">
        <f>F847</f>
        <v>0</v>
      </c>
    </row>
    <row r="851" spans="1:6" ht="13.9" thickTop="1"/>
  </sheetData>
  <sheetProtection algorithmName="SHA-512" hashValue="VUvyujMUmvIdmNwROwlozZdlW42QwSPdXV3aiI06GF16mM+fmxvWg652H30XC2ncUepK83CwQlXC12mr5n/wRQ==" saltValue="NTcEMVd6pu27GrZk2GUpjQ==" spinCount="100000" sheet="1" objects="1" scenarios="1"/>
  <mergeCells count="97">
    <mergeCell ref="A823:F823"/>
    <mergeCell ref="A824:F824"/>
    <mergeCell ref="A825:F825"/>
    <mergeCell ref="A826:F826"/>
    <mergeCell ref="A827:F827"/>
    <mergeCell ref="A434:F434"/>
    <mergeCell ref="A435:F435"/>
    <mergeCell ref="A436:F436"/>
    <mergeCell ref="A514:F514"/>
    <mergeCell ref="A515:F515"/>
    <mergeCell ref="A725:F725"/>
    <mergeCell ref="A726:F726"/>
    <mergeCell ref="A516:F516"/>
    <mergeCell ref="A517:F517"/>
    <mergeCell ref="A518:F518"/>
    <mergeCell ref="A519:F519"/>
    <mergeCell ref="A520:F520"/>
    <mergeCell ref="A521:F521"/>
    <mergeCell ref="A522:F522"/>
    <mergeCell ref="A797:F797"/>
    <mergeCell ref="A798:F798"/>
    <mergeCell ref="A799:F799"/>
    <mergeCell ref="A800:F800"/>
    <mergeCell ref="A727:F727"/>
    <mergeCell ref="A758:F758"/>
    <mergeCell ref="A759:F759"/>
    <mergeCell ref="A761:F761"/>
    <mergeCell ref="A728:F728"/>
    <mergeCell ref="A763:F763"/>
    <mergeCell ref="A764:F764"/>
    <mergeCell ref="A765:F765"/>
    <mergeCell ref="A796:F796"/>
    <mergeCell ref="A762:F762"/>
    <mergeCell ref="A760:F760"/>
    <mergeCell ref="A306:F306"/>
    <mergeCell ref="A338:F338"/>
    <mergeCell ref="A339:F339"/>
    <mergeCell ref="A203:F203"/>
    <mergeCell ref="A256:F256"/>
    <mergeCell ref="A257:F257"/>
    <mergeCell ref="A204:F204"/>
    <mergeCell ref="A205:F205"/>
    <mergeCell ref="A303:F303"/>
    <mergeCell ref="A304:F304"/>
    <mergeCell ref="A305:F305"/>
    <mergeCell ref="A258:F258"/>
    <mergeCell ref="A259:F259"/>
    <mergeCell ref="B267:D267"/>
    <mergeCell ref="A277:F277"/>
    <mergeCell ref="B296:D296"/>
    <mergeCell ref="A198:F198"/>
    <mergeCell ref="A199:F199"/>
    <mergeCell ref="A200:F200"/>
    <mergeCell ref="A201:F201"/>
    <mergeCell ref="A202:F202"/>
    <mergeCell ref="A195:F195"/>
    <mergeCell ref="A196:F196"/>
    <mergeCell ref="A197:F197"/>
    <mergeCell ref="A153:F153"/>
    <mergeCell ref="A93:F93"/>
    <mergeCell ref="A147:F147"/>
    <mergeCell ref="A148:F148"/>
    <mergeCell ref="A149:F149"/>
    <mergeCell ref="A150:F150"/>
    <mergeCell ref="A151:F151"/>
    <mergeCell ref="A94:F94"/>
    <mergeCell ref="A95:F95"/>
    <mergeCell ref="A96:F96"/>
    <mergeCell ref="A97:F97"/>
    <mergeCell ref="A104:F104"/>
    <mergeCell ref="A105:F105"/>
    <mergeCell ref="A89:F89"/>
    <mergeCell ref="A90:F90"/>
    <mergeCell ref="A91:F91"/>
    <mergeCell ref="A92:F92"/>
    <mergeCell ref="A152:F152"/>
    <mergeCell ref="A98:F98"/>
    <mergeCell ref="A99:F99"/>
    <mergeCell ref="A100:F100"/>
    <mergeCell ref="A101:F101"/>
    <mergeCell ref="A102:F102"/>
    <mergeCell ref="B3:F3"/>
    <mergeCell ref="A34:F34"/>
    <mergeCell ref="A35:F35"/>
    <mergeCell ref="A36:F36"/>
    <mergeCell ref="A37:F37"/>
    <mergeCell ref="A29:F29"/>
    <mergeCell ref="A38:F38"/>
    <mergeCell ref="A39:F39"/>
    <mergeCell ref="A43:F43"/>
    <mergeCell ref="A44:F44"/>
    <mergeCell ref="A45:F45"/>
    <mergeCell ref="A46:F46"/>
    <mergeCell ref="A85:F85"/>
    <mergeCell ref="A86:F86"/>
    <mergeCell ref="A87:F87"/>
    <mergeCell ref="A88:F88"/>
  </mergeCells>
  <pageMargins left="0.78740157480314965" right="0.39370078740157483" top="0.98425196850393704" bottom="0.98425196850393704" header="0.51181102362204722" footer="0.51181102362204722"/>
  <pageSetup paperSize="9" scale="98" firstPageNumber="0" orientation="portrait" horizontalDpi="300" verticalDpi="300" r:id="rId1"/>
  <headerFooter alignWithMargins="0">
    <oddHeader>&amp;L&amp;"Calibri,Krepko"&amp;9&amp;UObjekt: ATLETSKI CENTER LJUBLJANA&amp;C- OBJEKT 2 -&amp;R&amp;9POPIS GRADBENO OBRTNIŠKIH DEL</oddHeader>
    <oddFooter>&amp;R&amp;P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H732"/>
  <sheetViews>
    <sheetView view="pageBreakPreview" zoomScaleSheetLayoutView="100" workbookViewId="0">
      <selection activeCell="B4" sqref="B4"/>
    </sheetView>
  </sheetViews>
  <sheetFormatPr defaultColWidth="9.1328125" defaultRowHeight="13.5"/>
  <cols>
    <col min="1" max="1" width="8.73046875" style="12" customWidth="1"/>
    <col min="2" max="2" width="39.3984375" style="3" customWidth="1"/>
    <col min="3" max="3" width="7.86328125" style="3" customWidth="1"/>
    <col min="4" max="4" width="10.86328125" style="3" customWidth="1"/>
    <col min="5" max="5" width="11.265625" style="121" customWidth="1"/>
    <col min="6" max="6" width="13.86328125" style="121" customWidth="1"/>
    <col min="7" max="8" width="9.1328125" style="3"/>
    <col min="9" max="9" width="7.1328125" style="3" customWidth="1"/>
    <col min="10" max="16384" width="9.1328125" style="3"/>
  </cols>
  <sheetData>
    <row r="1" spans="1:6" ht="17.649999999999999">
      <c r="A1" s="4" t="s">
        <v>28</v>
      </c>
      <c r="B1" s="78" t="s">
        <v>327</v>
      </c>
    </row>
    <row r="2" spans="1:6">
      <c r="A2" s="5"/>
      <c r="B2" s="6"/>
    </row>
    <row r="3" spans="1:6" ht="33" customHeight="1">
      <c r="A3" s="5"/>
      <c r="B3" s="2948" t="s">
        <v>6041</v>
      </c>
      <c r="C3" s="2948"/>
      <c r="D3" s="2948"/>
      <c r="E3" s="2948"/>
      <c r="F3" s="2948"/>
    </row>
    <row r="4" spans="1:6">
      <c r="A4" s="5"/>
      <c r="B4" s="6"/>
    </row>
    <row r="5" spans="1:6">
      <c r="A5" s="5"/>
      <c r="B5" s="6"/>
    </row>
    <row r="6" spans="1:6" ht="20.25">
      <c r="A6" s="3"/>
      <c r="B6" s="2791" t="s">
        <v>4</v>
      </c>
      <c r="C6" s="2792"/>
      <c r="D6" s="2792"/>
      <c r="E6" s="2794"/>
      <c r="F6" s="2794"/>
    </row>
    <row r="7" spans="1:6">
      <c r="A7" s="3"/>
    </row>
    <row r="8" spans="1:6">
      <c r="A8" s="14" t="s">
        <v>5</v>
      </c>
      <c r="B8" s="2795" t="s">
        <v>327</v>
      </c>
      <c r="C8" s="2792"/>
      <c r="D8" s="2792"/>
      <c r="E8" s="2794"/>
      <c r="F8" s="2796"/>
    </row>
    <row r="9" spans="1:6" ht="4.5" customHeight="1">
      <c r="A9" s="14"/>
      <c r="B9" s="6"/>
    </row>
    <row r="10" spans="1:6" s="99" customFormat="1">
      <c r="A10" s="145" t="s">
        <v>382</v>
      </c>
      <c r="B10" s="99" t="s">
        <v>135</v>
      </c>
      <c r="E10" s="153"/>
      <c r="F10" s="2797">
        <f>F78</f>
        <v>0</v>
      </c>
    </row>
    <row r="11" spans="1:6" s="99" customFormat="1">
      <c r="A11" s="145" t="s">
        <v>383</v>
      </c>
      <c r="B11" s="99" t="str">
        <f>B82</f>
        <v>BETONSKA DELA</v>
      </c>
      <c r="E11" s="153"/>
      <c r="F11" s="2797">
        <f>F150</f>
        <v>0</v>
      </c>
    </row>
    <row r="12" spans="1:6" s="99" customFormat="1">
      <c r="A12" s="145" t="s">
        <v>384</v>
      </c>
      <c r="B12" s="99" t="str">
        <f>B154</f>
        <v>TESARSKA DELA - OPAŽ</v>
      </c>
      <c r="E12" s="153"/>
      <c r="F12" s="153">
        <f>F207</f>
        <v>0</v>
      </c>
    </row>
    <row r="13" spans="1:6" s="99" customFormat="1">
      <c r="A13" s="145" t="s">
        <v>1040</v>
      </c>
      <c r="B13" s="99" t="s">
        <v>29</v>
      </c>
      <c r="E13" s="153"/>
      <c r="F13" s="153">
        <f>F296</f>
        <v>0</v>
      </c>
    </row>
    <row r="14" spans="1:6" s="99" customFormat="1">
      <c r="A14" s="145" t="s">
        <v>1088</v>
      </c>
      <c r="B14" s="99" t="s">
        <v>79</v>
      </c>
      <c r="E14" s="153"/>
      <c r="F14" s="153">
        <f>F339</f>
        <v>0</v>
      </c>
    </row>
    <row r="15" spans="1:6" s="99" customFormat="1">
      <c r="A15" s="145" t="s">
        <v>1095</v>
      </c>
      <c r="B15" s="99" t="s">
        <v>1096</v>
      </c>
      <c r="E15" s="153"/>
      <c r="F15" s="153">
        <f>F362</f>
        <v>0</v>
      </c>
    </row>
    <row r="16" spans="1:6" s="99" customFormat="1">
      <c r="A16" s="145" t="s">
        <v>1097</v>
      </c>
      <c r="B16" s="99" t="s">
        <v>36</v>
      </c>
      <c r="E16" s="153"/>
      <c r="F16" s="153">
        <f>F388</f>
        <v>0</v>
      </c>
    </row>
    <row r="17" spans="1:6" s="99" customFormat="1">
      <c r="A17" s="145" t="s">
        <v>1103</v>
      </c>
      <c r="B17" s="99" t="s">
        <v>620</v>
      </c>
      <c r="E17" s="153"/>
      <c r="F17" s="153">
        <f>F497</f>
        <v>0</v>
      </c>
    </row>
    <row r="18" spans="1:6" s="99" customFormat="1">
      <c r="A18" s="145" t="s">
        <v>1104</v>
      </c>
      <c r="B18" s="99" t="s">
        <v>38</v>
      </c>
      <c r="E18" s="153"/>
      <c r="F18" s="153">
        <f>F533</f>
        <v>0</v>
      </c>
    </row>
    <row r="19" spans="1:6" s="99" customFormat="1">
      <c r="A19" s="145" t="s">
        <v>1113</v>
      </c>
      <c r="B19" s="99" t="s">
        <v>39</v>
      </c>
      <c r="E19" s="153"/>
      <c r="F19" s="153">
        <f>F566</f>
        <v>0</v>
      </c>
    </row>
    <row r="20" spans="1:6" s="99" customFormat="1">
      <c r="A20" s="145" t="s">
        <v>1122</v>
      </c>
      <c r="B20" s="99" t="s">
        <v>669</v>
      </c>
      <c r="E20" s="153"/>
      <c r="F20" s="153">
        <f>F628</f>
        <v>0</v>
      </c>
    </row>
    <row r="21" spans="1:6" s="99" customFormat="1">
      <c r="A21" s="145" t="s">
        <v>1128</v>
      </c>
      <c r="B21" s="99" t="s">
        <v>41</v>
      </c>
      <c r="E21" s="153"/>
      <c r="F21" s="153">
        <f>F652</f>
        <v>0</v>
      </c>
    </row>
    <row r="22" spans="1:6" s="99" customFormat="1">
      <c r="A22" s="145" t="s">
        <v>1138</v>
      </c>
      <c r="B22" s="99" t="s">
        <v>95</v>
      </c>
      <c r="E22" s="153"/>
      <c r="F22" s="153">
        <f>F731</f>
        <v>0</v>
      </c>
    </row>
    <row r="23" spans="1:6" s="99" customFormat="1" ht="7.5" customHeight="1">
      <c r="A23" s="145"/>
      <c r="E23" s="153"/>
      <c r="F23" s="153"/>
    </row>
    <row r="24" spans="1:6" ht="20.100000000000001" customHeight="1">
      <c r="A24" s="9"/>
      <c r="B24" s="2795" t="s">
        <v>745</v>
      </c>
      <c r="C24" s="2798"/>
      <c r="D24" s="2798"/>
      <c r="E24" s="2859"/>
      <c r="F24" s="2800">
        <f>SUM(F10:F23)</f>
        <v>0</v>
      </c>
    </row>
    <row r="25" spans="1:6">
      <c r="A25" s="5"/>
      <c r="B25" s="6"/>
    </row>
    <row r="26" spans="1:6">
      <c r="A26" s="5"/>
      <c r="B26" s="6"/>
    </row>
    <row r="27" spans="1:6">
      <c r="A27" s="5"/>
      <c r="B27" s="6"/>
    </row>
    <row r="28" spans="1:6" ht="87.75" customHeight="1">
      <c r="A28" s="2981" t="s">
        <v>8498</v>
      </c>
      <c r="B28" s="2982"/>
      <c r="C28" s="2982"/>
      <c r="D28" s="2982"/>
      <c r="E28" s="2982"/>
      <c r="F28" s="2983"/>
    </row>
    <row r="29" spans="1:6">
      <c r="A29" s="5"/>
      <c r="B29" s="6"/>
    </row>
    <row r="30" spans="1:6">
      <c r="A30" s="5"/>
      <c r="B30" s="6"/>
    </row>
    <row r="31" spans="1:6">
      <c r="A31" s="5" t="s">
        <v>382</v>
      </c>
      <c r="B31" s="1148" t="s">
        <v>135</v>
      </c>
    </row>
    <row r="32" spans="1:6">
      <c r="A32" s="5"/>
      <c r="B32" s="6"/>
    </row>
    <row r="33" spans="1:6" customFormat="1" ht="14.25">
      <c r="A33" s="3089" t="s">
        <v>136</v>
      </c>
      <c r="B33" s="3090"/>
      <c r="C33" s="3090"/>
      <c r="D33" s="3090"/>
      <c r="E33" s="3090"/>
      <c r="F33" s="3091"/>
    </row>
    <row r="34" spans="1:6" s="1046" customFormat="1" ht="26.25" customHeight="1">
      <c r="A34" s="2967" t="s">
        <v>137</v>
      </c>
      <c r="B34" s="3092"/>
      <c r="C34" s="3092"/>
      <c r="D34" s="3092"/>
      <c r="E34" s="3092"/>
      <c r="F34" s="3093"/>
    </row>
    <row r="35" spans="1:6" s="1046" customFormat="1" ht="41.25" customHeight="1">
      <c r="A35" s="2958" t="s">
        <v>138</v>
      </c>
      <c r="B35" s="3081"/>
      <c r="C35" s="3081"/>
      <c r="D35" s="3081"/>
      <c r="E35" s="3081"/>
      <c r="F35" s="3082"/>
    </row>
    <row r="36" spans="1:6" s="1046" customFormat="1" ht="26.25" customHeight="1">
      <c r="A36" s="2958" t="s">
        <v>139</v>
      </c>
      <c r="B36" s="3081"/>
      <c r="C36" s="3081"/>
      <c r="D36" s="3081"/>
      <c r="E36" s="3081"/>
      <c r="F36" s="3082"/>
    </row>
    <row r="37" spans="1:6" s="1046" customFormat="1" ht="13.5" customHeight="1">
      <c r="A37" s="2958" t="s">
        <v>140</v>
      </c>
      <c r="B37" s="3081"/>
      <c r="C37" s="3081"/>
      <c r="D37" s="3081"/>
      <c r="E37" s="3081"/>
      <c r="F37" s="3082"/>
    </row>
    <row r="38" spans="1:6" s="1046" customFormat="1" ht="26.25" customHeight="1">
      <c r="A38" s="2964" t="s">
        <v>141</v>
      </c>
      <c r="B38" s="3083"/>
      <c r="C38" s="3083"/>
      <c r="D38" s="3083"/>
      <c r="E38" s="3083"/>
      <c r="F38" s="3084"/>
    </row>
    <row r="39" spans="1:6">
      <c r="A39" s="2699" t="s">
        <v>8725</v>
      </c>
      <c r="B39" s="2801"/>
      <c r="C39" s="2802"/>
      <c r="D39" s="2802"/>
      <c r="E39" s="2860"/>
      <c r="F39" s="2804"/>
    </row>
    <row r="40" spans="1:6">
      <c r="A40" s="2704" t="s">
        <v>142</v>
      </c>
      <c r="B40" s="2805"/>
      <c r="C40" s="2805"/>
      <c r="D40" s="2805"/>
      <c r="E40" s="2861"/>
      <c r="F40" s="2807"/>
    </row>
    <row r="41" spans="1:6">
      <c r="A41" s="2708"/>
    </row>
    <row r="42" spans="1:6" s="1046" customFormat="1" ht="11.65">
      <c r="A42" s="2987" t="s">
        <v>143</v>
      </c>
      <c r="B42" s="3085"/>
      <c r="C42" s="3085"/>
      <c r="D42" s="3085"/>
      <c r="E42" s="3085"/>
      <c r="F42" s="3086"/>
    </row>
    <row r="43" spans="1:6" s="1046" customFormat="1" ht="15.75" customHeight="1">
      <c r="A43" s="2974" t="s">
        <v>144</v>
      </c>
      <c r="B43" s="3087"/>
      <c r="C43" s="3087"/>
      <c r="D43" s="3087"/>
      <c r="E43" s="3087"/>
      <c r="F43" s="3088"/>
    </row>
    <row r="44" spans="1:6" s="1046" customFormat="1" ht="14.25" customHeight="1">
      <c r="A44" s="2974" t="s">
        <v>212</v>
      </c>
      <c r="B44" s="3087"/>
      <c r="C44" s="3087"/>
      <c r="D44" s="3087"/>
      <c r="E44" s="3087"/>
      <c r="F44" s="3088"/>
    </row>
    <row r="45" spans="1:6" s="1046" customFormat="1" ht="13.5" customHeight="1">
      <c r="A45" s="2977" t="s">
        <v>145</v>
      </c>
      <c r="B45" s="3075"/>
      <c r="C45" s="3075"/>
      <c r="D45" s="3075"/>
      <c r="E45" s="3075"/>
      <c r="F45" s="3076"/>
    </row>
    <row r="46" spans="1:6">
      <c r="A46" s="2708"/>
    </row>
    <row r="47" spans="1:6">
      <c r="A47" s="2708"/>
    </row>
    <row r="48" spans="1:6" s="6" customFormat="1" ht="13.9" thickBot="1">
      <c r="A48" s="7"/>
      <c r="B48" s="72" t="s">
        <v>12</v>
      </c>
      <c r="C48" s="8" t="s">
        <v>13</v>
      </c>
      <c r="D48" s="8" t="s">
        <v>14</v>
      </c>
      <c r="E48" s="124" t="s">
        <v>15</v>
      </c>
      <c r="F48" s="124" t="s">
        <v>16</v>
      </c>
    </row>
    <row r="49" spans="1:6" ht="13.9" thickTop="1"/>
    <row r="50" spans="1:6" ht="75" customHeight="1">
      <c r="A50" s="58" t="s">
        <v>385</v>
      </c>
      <c r="B50" s="62" t="s">
        <v>218</v>
      </c>
      <c r="C50" s="81" t="s">
        <v>22</v>
      </c>
      <c r="D50" s="82">
        <v>1710.9</v>
      </c>
      <c r="E50" s="1681"/>
      <c r="F50" s="125">
        <f>E50*D50</f>
        <v>0</v>
      </c>
    </row>
    <row r="51" spans="1:6">
      <c r="E51" s="1686"/>
    </row>
    <row r="52" spans="1:6" ht="174" customHeight="1">
      <c r="A52" s="58" t="s">
        <v>387</v>
      </c>
      <c r="B52" s="71" t="s">
        <v>334</v>
      </c>
      <c r="C52" s="81" t="s">
        <v>22</v>
      </c>
      <c r="D52" s="82">
        <v>13260</v>
      </c>
      <c r="E52" s="1681"/>
      <c r="F52" s="125">
        <f>E52*D52</f>
        <v>0</v>
      </c>
    </row>
    <row r="53" spans="1:6" s="15" customFormat="1">
      <c r="A53" s="12"/>
      <c r="C53" s="81"/>
      <c r="D53" s="82"/>
      <c r="E53" s="1681"/>
      <c r="F53" s="125"/>
    </row>
    <row r="54" spans="1:6" s="15" customFormat="1" ht="45.75" customHeight="1">
      <c r="A54" s="58" t="s">
        <v>388</v>
      </c>
      <c r="B54" s="71" t="s">
        <v>146</v>
      </c>
      <c r="C54" s="81" t="s">
        <v>22</v>
      </c>
      <c r="D54" s="82">
        <v>20</v>
      </c>
      <c r="E54" s="1681"/>
      <c r="F54" s="125">
        <f>E54*D54</f>
        <v>0</v>
      </c>
    </row>
    <row r="55" spans="1:6" s="15" customFormat="1">
      <c r="A55" s="12"/>
      <c r="C55" s="81"/>
      <c r="D55" s="81"/>
      <c r="E55" s="1681"/>
      <c r="F55" s="125"/>
    </row>
    <row r="56" spans="1:6" s="15" customFormat="1" ht="44.25" customHeight="1">
      <c r="A56" s="58" t="s">
        <v>389</v>
      </c>
      <c r="B56" s="71" t="s">
        <v>147</v>
      </c>
      <c r="C56" s="81" t="s">
        <v>23</v>
      </c>
      <c r="D56" s="82">
        <v>8554.5</v>
      </c>
      <c r="E56" s="1681"/>
      <c r="F56" s="125">
        <f>E56*D56</f>
        <v>0</v>
      </c>
    </row>
    <row r="57" spans="1:6" s="15" customFormat="1">
      <c r="A57" s="12"/>
      <c r="B57" s="71"/>
      <c r="C57" s="56"/>
      <c r="D57" s="57"/>
      <c r="E57" s="1681"/>
      <c r="F57" s="125"/>
    </row>
    <row r="58" spans="1:6" s="15" customFormat="1" ht="57" customHeight="1">
      <c r="A58" s="58" t="s">
        <v>390</v>
      </c>
      <c r="B58" s="71" t="s">
        <v>148</v>
      </c>
      <c r="C58" s="81" t="s">
        <v>23</v>
      </c>
      <c r="D58" s="82">
        <v>8554.5</v>
      </c>
      <c r="E58" s="1681"/>
      <c r="F58" s="125">
        <f>E58*D58</f>
        <v>0</v>
      </c>
    </row>
    <row r="59" spans="1:6" s="15" customFormat="1">
      <c r="A59" s="12"/>
      <c r="C59" s="81"/>
      <c r="D59" s="81"/>
      <c r="E59" s="1681"/>
      <c r="F59" s="125"/>
    </row>
    <row r="60" spans="1:6" s="15" customFormat="1" ht="57.75" customHeight="1">
      <c r="A60" s="58" t="s">
        <v>391</v>
      </c>
      <c r="B60" s="71" t="s">
        <v>213</v>
      </c>
      <c r="C60" s="81" t="s">
        <v>23</v>
      </c>
      <c r="D60" s="82">
        <v>9409.9</v>
      </c>
      <c r="E60" s="1681"/>
      <c r="F60" s="125">
        <f>E60*D60</f>
        <v>0</v>
      </c>
    </row>
    <row r="61" spans="1:6" s="15" customFormat="1">
      <c r="A61" s="12"/>
      <c r="C61" s="81"/>
      <c r="D61" s="81"/>
      <c r="E61" s="1681"/>
      <c r="F61" s="125"/>
    </row>
    <row r="62" spans="1:6" s="15" customFormat="1" ht="110.25" customHeight="1">
      <c r="A62" s="58" t="s">
        <v>392</v>
      </c>
      <c r="B62" s="2711" t="s">
        <v>214</v>
      </c>
      <c r="C62" s="81" t="s">
        <v>22</v>
      </c>
      <c r="D62" s="82">
        <v>5132.72</v>
      </c>
      <c r="E62" s="1681"/>
      <c r="F62" s="125">
        <f>E62*D62</f>
        <v>0</v>
      </c>
    </row>
    <row r="63" spans="1:6" s="15" customFormat="1" ht="17.25" customHeight="1">
      <c r="A63" s="12"/>
      <c r="B63" s="71"/>
      <c r="C63" s="81"/>
      <c r="D63" s="82"/>
      <c r="E63" s="1681"/>
      <c r="F63" s="125"/>
    </row>
    <row r="64" spans="1:6" s="15" customFormat="1" ht="82.5" customHeight="1">
      <c r="A64" s="58" t="s">
        <v>393</v>
      </c>
      <c r="B64" s="2711" t="s">
        <v>215</v>
      </c>
      <c r="C64" s="81" t="s">
        <v>22</v>
      </c>
      <c r="D64" s="82">
        <v>2830</v>
      </c>
      <c r="E64" s="1681"/>
      <c r="F64" s="125">
        <f>E64*D64</f>
        <v>0</v>
      </c>
    </row>
    <row r="65" spans="1:6" s="15" customFormat="1" ht="12.75">
      <c r="A65" s="58"/>
      <c r="B65" s="2711"/>
      <c r="C65" s="81"/>
      <c r="D65" s="82"/>
      <c r="E65" s="1681"/>
      <c r="F65" s="125"/>
    </row>
    <row r="66" spans="1:6" s="15" customFormat="1" ht="96.75" customHeight="1">
      <c r="A66" s="55" t="s">
        <v>101</v>
      </c>
      <c r="B66" s="2711" t="s">
        <v>397</v>
      </c>
      <c r="C66" s="81" t="s">
        <v>22</v>
      </c>
      <c r="D66" s="82">
        <v>3978</v>
      </c>
      <c r="E66" s="1681"/>
      <c r="F66" s="125">
        <f>E66*D66</f>
        <v>0</v>
      </c>
    </row>
    <row r="67" spans="1:6" s="15" customFormat="1" ht="17.25" customHeight="1">
      <c r="A67" s="12"/>
      <c r="B67" s="71"/>
      <c r="C67" s="81"/>
      <c r="D67" s="82"/>
      <c r="E67" s="1681"/>
      <c r="F67" s="125"/>
    </row>
    <row r="68" spans="1:6" s="15" customFormat="1" ht="54.75" customHeight="1">
      <c r="A68" s="58" t="s">
        <v>394</v>
      </c>
      <c r="B68" s="71" t="s">
        <v>149</v>
      </c>
      <c r="C68" s="81" t="s">
        <v>22</v>
      </c>
      <c r="D68" s="82">
        <f>D52-D66</f>
        <v>9282</v>
      </c>
      <c r="E68" s="1681"/>
      <c r="F68" s="125">
        <f>E68*D68</f>
        <v>0</v>
      </c>
    </row>
    <row r="69" spans="1:6" s="15" customFormat="1" ht="17.25" customHeight="1">
      <c r="A69" s="12"/>
      <c r="B69" s="71"/>
      <c r="C69" s="81"/>
      <c r="D69" s="82"/>
      <c r="E69" s="1681"/>
      <c r="F69" s="125"/>
    </row>
    <row r="70" spans="1:6" s="15" customFormat="1" ht="71.25" customHeight="1">
      <c r="A70" s="58" t="s">
        <v>395</v>
      </c>
      <c r="B70" s="71" t="s">
        <v>150</v>
      </c>
      <c r="C70" s="81" t="s">
        <v>19</v>
      </c>
      <c r="D70" s="82">
        <v>1</v>
      </c>
      <c r="E70" s="1681"/>
      <c r="F70" s="125">
        <f>E70*D70</f>
        <v>0</v>
      </c>
    </row>
    <row r="71" spans="1:6" s="15" customFormat="1">
      <c r="A71" s="12"/>
      <c r="B71" s="71"/>
      <c r="C71" s="81"/>
      <c r="D71" s="82"/>
      <c r="E71" s="1681"/>
      <c r="F71" s="125"/>
    </row>
    <row r="72" spans="1:6" s="15" customFormat="1" ht="19.5" customHeight="1">
      <c r="A72" s="58" t="s">
        <v>396</v>
      </c>
      <c r="B72" s="2712" t="s">
        <v>151</v>
      </c>
      <c r="E72" s="1685"/>
      <c r="F72" s="126"/>
    </row>
    <row r="73" spans="1:6" s="15" customFormat="1" ht="18.75" customHeight="1">
      <c r="A73" s="12"/>
      <c r="B73" s="2713" t="s">
        <v>152</v>
      </c>
      <c r="C73" s="81"/>
      <c r="D73" s="82"/>
      <c r="E73" s="1681"/>
      <c r="F73" s="125"/>
    </row>
    <row r="74" spans="1:6" s="15" customFormat="1" ht="18.75" customHeight="1">
      <c r="A74" s="58"/>
      <c r="B74" s="2808" t="s">
        <v>216</v>
      </c>
      <c r="C74" s="81" t="s">
        <v>32</v>
      </c>
      <c r="D74" s="82">
        <v>480</v>
      </c>
      <c r="E74" s="1681"/>
      <c r="F74" s="125">
        <f>E74*D74</f>
        <v>0</v>
      </c>
    </row>
    <row r="75" spans="1:6" s="15" customFormat="1" ht="15.75" customHeight="1">
      <c r="A75" s="58"/>
      <c r="B75" s="2808" t="s">
        <v>217</v>
      </c>
      <c r="C75" s="81" t="s">
        <v>32</v>
      </c>
      <c r="D75" s="82">
        <v>120</v>
      </c>
      <c r="E75" s="1681"/>
      <c r="F75" s="125">
        <f>E75*D75</f>
        <v>0</v>
      </c>
    </row>
    <row r="76" spans="1:6" s="15" customFormat="1" ht="12.75">
      <c r="A76" s="58"/>
      <c r="B76" s="2808"/>
      <c r="C76" s="81"/>
      <c r="D76" s="82"/>
      <c r="E76" s="1681"/>
      <c r="F76" s="125"/>
    </row>
    <row r="77" spans="1:6" s="15" customFormat="1" ht="13.15" thickBot="1">
      <c r="A77" s="58"/>
      <c r="B77" s="71"/>
      <c r="C77" s="56"/>
      <c r="D77" s="60"/>
      <c r="E77" s="1684"/>
      <c r="F77" s="127"/>
    </row>
    <row r="78" spans="1:6" s="6" customFormat="1" ht="13.9" thickBot="1">
      <c r="A78" s="2028"/>
      <c r="B78" s="2715" t="s">
        <v>153</v>
      </c>
      <c r="C78" s="2809"/>
      <c r="D78" s="2810"/>
      <c r="E78" s="2872"/>
      <c r="F78" s="1962">
        <f>SUM(F49:F77)</f>
        <v>0</v>
      </c>
    </row>
    <row r="79" spans="1:6" ht="13.9" thickTop="1"/>
    <row r="82" spans="1:6">
      <c r="A82" s="5" t="s">
        <v>383</v>
      </c>
      <c r="B82" s="1148" t="s">
        <v>25</v>
      </c>
    </row>
    <row r="83" spans="1:6">
      <c r="A83" s="5"/>
      <c r="B83" s="1148"/>
    </row>
    <row r="84" spans="1:6" customFormat="1" ht="14.25">
      <c r="A84" s="2016" t="s">
        <v>48</v>
      </c>
      <c r="B84" s="2812"/>
      <c r="C84" s="2813"/>
      <c r="D84" s="2814"/>
      <c r="E84" s="2862"/>
      <c r="F84" s="2816"/>
    </row>
    <row r="85" spans="1:6" s="1179" customFormat="1" ht="42" customHeight="1">
      <c r="A85" s="2990" t="s">
        <v>61</v>
      </c>
      <c r="B85" s="3077"/>
      <c r="C85" s="3077"/>
      <c r="D85" s="3077"/>
      <c r="E85" s="3077"/>
      <c r="F85" s="3078"/>
    </row>
    <row r="86" spans="1:6" s="1179" customFormat="1" ht="41.25" customHeight="1">
      <c r="A86" s="2980" t="s">
        <v>54</v>
      </c>
      <c r="B86" s="3079"/>
      <c r="C86" s="3079"/>
      <c r="D86" s="3079"/>
      <c r="E86" s="3079"/>
      <c r="F86" s="3080"/>
    </row>
    <row r="87" spans="1:6" s="1179" customFormat="1" ht="28.5" customHeight="1">
      <c r="A87" s="2980" t="s">
        <v>60</v>
      </c>
      <c r="B87" s="3079"/>
      <c r="C87" s="3079"/>
      <c r="D87" s="3079"/>
      <c r="E87" s="3079"/>
      <c r="F87" s="3080"/>
    </row>
    <row r="88" spans="1:6" s="1179" customFormat="1" ht="28.5" customHeight="1">
      <c r="A88" s="2951" t="s">
        <v>55</v>
      </c>
      <c r="B88" s="3079"/>
      <c r="C88" s="3079"/>
      <c r="D88" s="3079"/>
      <c r="E88" s="3079"/>
      <c r="F88" s="3080"/>
    </row>
    <row r="89" spans="1:6" s="1179" customFormat="1" ht="28.5" customHeight="1">
      <c r="A89" s="2951" t="s">
        <v>56</v>
      </c>
      <c r="B89" s="3079"/>
      <c r="C89" s="3079"/>
      <c r="D89" s="3079"/>
      <c r="E89" s="3079"/>
      <c r="F89" s="3080"/>
    </row>
    <row r="90" spans="1:6" s="1179" customFormat="1" ht="27" customHeight="1">
      <c r="A90" s="2951" t="s">
        <v>57</v>
      </c>
      <c r="B90" s="3079"/>
      <c r="C90" s="3079"/>
      <c r="D90" s="3079"/>
      <c r="E90" s="3079"/>
      <c r="F90" s="3080"/>
    </row>
    <row r="91" spans="1:6" s="1179" customFormat="1" ht="29.25" customHeight="1">
      <c r="A91" s="2951" t="s">
        <v>58</v>
      </c>
      <c r="B91" s="3079"/>
      <c r="C91" s="3079"/>
      <c r="D91" s="3079"/>
      <c r="E91" s="3079"/>
      <c r="F91" s="3080"/>
    </row>
    <row r="92" spans="1:6" s="1179" customFormat="1" ht="44.25" customHeight="1">
      <c r="A92" s="3002" t="s">
        <v>59</v>
      </c>
      <c r="B92" s="3098"/>
      <c r="C92" s="3098"/>
      <c r="D92" s="3098"/>
      <c r="E92" s="3098"/>
      <c r="F92" s="3099"/>
    </row>
    <row r="93" spans="1:6" ht="57.75" customHeight="1">
      <c r="A93" s="2955" t="s">
        <v>91</v>
      </c>
      <c r="B93" s="3094"/>
      <c r="C93" s="3094"/>
      <c r="D93" s="3094"/>
      <c r="E93" s="3094"/>
      <c r="F93" s="3095"/>
    </row>
    <row r="94" spans="1:6" ht="98.25" customHeight="1">
      <c r="A94" s="3130" t="s">
        <v>436</v>
      </c>
      <c r="B94" s="3131"/>
      <c r="C94" s="3131"/>
      <c r="D94" s="3131"/>
      <c r="E94" s="3131"/>
      <c r="F94" s="3132"/>
    </row>
    <row r="95" spans="1:6" ht="157.5" customHeight="1">
      <c r="A95" s="3130" t="s">
        <v>437</v>
      </c>
      <c r="B95" s="3131"/>
      <c r="C95" s="3131"/>
      <c r="D95" s="3131"/>
      <c r="E95" s="3131"/>
      <c r="F95" s="3132"/>
    </row>
    <row r="96" spans="1:6" ht="57.75" customHeight="1">
      <c r="A96" s="3133" t="s">
        <v>438</v>
      </c>
      <c r="B96" s="3134"/>
      <c r="C96" s="3134"/>
      <c r="D96" s="3134"/>
      <c r="E96" s="3134"/>
      <c r="F96" s="3135"/>
    </row>
    <row r="97" spans="1:8" ht="111.75" customHeight="1">
      <c r="A97" s="2954" t="s">
        <v>439</v>
      </c>
      <c r="B97" s="2954"/>
      <c r="C97" s="2954"/>
      <c r="D97" s="2954"/>
      <c r="E97" s="2954"/>
      <c r="F97" s="2954"/>
    </row>
    <row r="98" spans="1:8" ht="96.75" customHeight="1">
      <c r="A98" s="2955" t="s">
        <v>7672</v>
      </c>
      <c r="B98" s="3094"/>
      <c r="C98" s="3094"/>
      <c r="D98" s="3094"/>
      <c r="E98" s="3094"/>
      <c r="F98" s="3095"/>
    </row>
    <row r="99" spans="1:8" ht="76.5" customHeight="1">
      <c r="A99" s="2955" t="s">
        <v>7673</v>
      </c>
      <c r="B99" s="3094"/>
      <c r="C99" s="3094"/>
      <c r="D99" s="3094"/>
      <c r="E99" s="3094"/>
      <c r="F99" s="3095"/>
    </row>
    <row r="100" spans="1:8" ht="63" customHeight="1">
      <c r="A100" s="2955" t="s">
        <v>7674</v>
      </c>
      <c r="B100" s="3094"/>
      <c r="C100" s="3094"/>
      <c r="D100" s="3094"/>
      <c r="E100" s="3094"/>
      <c r="F100" s="3095"/>
    </row>
    <row r="101" spans="1:8" ht="73.5" customHeight="1">
      <c r="A101" s="2955" t="s">
        <v>7675</v>
      </c>
      <c r="B101" s="3094"/>
      <c r="C101" s="3094"/>
      <c r="D101" s="3094"/>
      <c r="E101" s="3094"/>
      <c r="F101" s="3095"/>
    </row>
    <row r="102" spans="1:8" ht="70.5" customHeight="1">
      <c r="A102" s="3002" t="s">
        <v>7676</v>
      </c>
      <c r="B102" s="3098"/>
      <c r="C102" s="3098"/>
      <c r="D102" s="3098"/>
      <c r="E102" s="3098"/>
      <c r="F102" s="3099"/>
    </row>
    <row r="103" spans="1:8">
      <c r="A103" s="2863"/>
      <c r="B103" s="2863"/>
      <c r="C103" s="2863"/>
      <c r="D103" s="2863"/>
      <c r="E103" s="2863"/>
      <c r="F103" s="2863"/>
    </row>
    <row r="104" spans="1:8" ht="37.5" customHeight="1">
      <c r="A104" s="3142" t="s">
        <v>440</v>
      </c>
      <c r="B104" s="3142"/>
      <c r="C104" s="3142"/>
      <c r="D104" s="3142"/>
      <c r="E104" s="3142"/>
      <c r="F104" s="3142"/>
    </row>
    <row r="105" spans="1:8" ht="115.5" customHeight="1">
      <c r="A105" s="2954" t="s">
        <v>8732</v>
      </c>
      <c r="B105" s="2954"/>
      <c r="C105" s="2954"/>
      <c r="D105" s="2954"/>
      <c r="E105" s="2954"/>
      <c r="F105" s="2954"/>
    </row>
    <row r="106" spans="1:8">
      <c r="A106" s="5"/>
      <c r="B106" s="1148"/>
    </row>
    <row r="107" spans="1:8">
      <c r="A107" s="5"/>
      <c r="B107" s="1148"/>
    </row>
    <row r="108" spans="1:8" s="6" customFormat="1" ht="13.9" thickBot="1">
      <c r="A108" s="7"/>
      <c r="B108" s="1149" t="s">
        <v>12</v>
      </c>
      <c r="C108" s="8" t="s">
        <v>13</v>
      </c>
      <c r="D108" s="8" t="s">
        <v>14</v>
      </c>
      <c r="E108" s="124" t="s">
        <v>15</v>
      </c>
      <c r="F108" s="124" t="s">
        <v>16</v>
      </c>
    </row>
    <row r="109" spans="1:8" ht="13.9" thickTop="1">
      <c r="B109" s="1152"/>
    </row>
    <row r="110" spans="1:8" s="15" customFormat="1" ht="70.5" customHeight="1">
      <c r="A110" s="58" t="s">
        <v>411</v>
      </c>
      <c r="B110" s="62" t="s">
        <v>246</v>
      </c>
      <c r="C110" s="81" t="s">
        <v>22</v>
      </c>
      <c r="D110" s="82">
        <v>553.33000000000004</v>
      </c>
      <c r="E110" s="1681"/>
      <c r="F110" s="125">
        <f>E110*D110</f>
        <v>0</v>
      </c>
      <c r="G110" s="106"/>
    </row>
    <row r="111" spans="1:8" s="15" customFormat="1" ht="15.75" customHeight="1">
      <c r="A111" s="12"/>
      <c r="B111" s="64"/>
      <c r="E111" s="1685"/>
      <c r="F111" s="126"/>
      <c r="G111" s="1180"/>
      <c r="H111" s="80"/>
    </row>
    <row r="112" spans="1:8" ht="69.75" customHeight="1">
      <c r="A112" s="58" t="s">
        <v>412</v>
      </c>
      <c r="B112" s="62" t="s">
        <v>247</v>
      </c>
      <c r="C112" s="81" t="s">
        <v>22</v>
      </c>
      <c r="D112" s="82">
        <v>2912.12</v>
      </c>
      <c r="E112" s="1681"/>
      <c r="F112" s="125">
        <f>E112*D112</f>
        <v>0</v>
      </c>
    </row>
    <row r="113" spans="1:6">
      <c r="E113" s="1686"/>
    </row>
    <row r="114" spans="1:6" ht="65.25" customHeight="1">
      <c r="A114" s="58" t="s">
        <v>413</v>
      </c>
      <c r="B114" s="62" t="s">
        <v>345</v>
      </c>
      <c r="C114" s="81" t="s">
        <v>22</v>
      </c>
      <c r="D114" s="82">
        <v>470.16</v>
      </c>
      <c r="E114" s="1681"/>
      <c r="F114" s="125">
        <f>E114*D114</f>
        <v>0</v>
      </c>
    </row>
    <row r="115" spans="1:6">
      <c r="E115" s="1686"/>
    </row>
    <row r="116" spans="1:6" ht="69.75" customHeight="1">
      <c r="A116" s="58" t="s">
        <v>414</v>
      </c>
      <c r="B116" s="62" t="s">
        <v>346</v>
      </c>
      <c r="C116" s="81" t="s">
        <v>22</v>
      </c>
      <c r="D116" s="82">
        <v>328.06</v>
      </c>
      <c r="E116" s="1681"/>
      <c r="F116" s="125">
        <f>E116*D116</f>
        <v>0</v>
      </c>
    </row>
    <row r="117" spans="1:6">
      <c r="B117" s="62"/>
      <c r="C117" s="15"/>
      <c r="D117" s="15"/>
      <c r="E117" s="1685"/>
      <c r="F117" s="126"/>
    </row>
    <row r="118" spans="1:6" ht="69" customHeight="1">
      <c r="A118" s="58" t="s">
        <v>415</v>
      </c>
      <c r="B118" s="62" t="s">
        <v>347</v>
      </c>
      <c r="C118" s="81" t="s">
        <v>22</v>
      </c>
      <c r="D118" s="82">
        <v>337.54</v>
      </c>
      <c r="E118" s="1681"/>
      <c r="F118" s="125">
        <f>E118*D118</f>
        <v>0</v>
      </c>
    </row>
    <row r="119" spans="1:6">
      <c r="B119" s="1152"/>
      <c r="E119" s="1686"/>
    </row>
    <row r="120" spans="1:6" ht="69" customHeight="1">
      <c r="A120" s="58" t="s">
        <v>416</v>
      </c>
      <c r="B120" s="62" t="s">
        <v>348</v>
      </c>
      <c r="C120" s="81" t="s">
        <v>22</v>
      </c>
      <c r="D120" s="82">
        <v>296.57</v>
      </c>
      <c r="E120" s="1681"/>
      <c r="F120" s="125">
        <f>E120*D120</f>
        <v>0</v>
      </c>
    </row>
    <row r="121" spans="1:6">
      <c r="B121" s="1152"/>
      <c r="E121" s="1686"/>
    </row>
    <row r="122" spans="1:6" ht="69" customHeight="1">
      <c r="A122" s="58" t="s">
        <v>417</v>
      </c>
      <c r="B122" s="62" t="s">
        <v>8912</v>
      </c>
      <c r="C122" s="81" t="s">
        <v>22</v>
      </c>
      <c r="D122" s="82">
        <v>12.25</v>
      </c>
      <c r="E122" s="1681"/>
      <c r="F122" s="125">
        <f>E122*D122</f>
        <v>0</v>
      </c>
    </row>
    <row r="123" spans="1:6">
      <c r="E123" s="1686"/>
    </row>
    <row r="124" spans="1:6" ht="66.75" customHeight="1">
      <c r="A124" s="58" t="s">
        <v>418</v>
      </c>
      <c r="B124" s="62" t="s">
        <v>8913</v>
      </c>
      <c r="C124" s="81" t="s">
        <v>22</v>
      </c>
      <c r="D124" s="82">
        <v>12.76</v>
      </c>
      <c r="E124" s="1681"/>
      <c r="F124" s="125">
        <f>E124*D124</f>
        <v>0</v>
      </c>
    </row>
    <row r="125" spans="1:6">
      <c r="E125" s="1686"/>
    </row>
    <row r="126" spans="1:6" ht="66.75" customHeight="1">
      <c r="A126" s="58" t="s">
        <v>419</v>
      </c>
      <c r="B126" s="62" t="s">
        <v>349</v>
      </c>
      <c r="C126" s="81" t="s">
        <v>22</v>
      </c>
      <c r="D126" s="82">
        <v>34.85</v>
      </c>
      <c r="E126" s="1681"/>
      <c r="F126" s="125">
        <f>E126*D126</f>
        <v>0</v>
      </c>
    </row>
    <row r="127" spans="1:6">
      <c r="E127" s="1686"/>
    </row>
    <row r="128" spans="1:6" ht="66" customHeight="1">
      <c r="A128" s="58" t="s">
        <v>420</v>
      </c>
      <c r="B128" s="62" t="s">
        <v>260</v>
      </c>
      <c r="C128" s="81" t="s">
        <v>22</v>
      </c>
      <c r="D128" s="82">
        <v>8.76</v>
      </c>
      <c r="E128" s="1681"/>
      <c r="F128" s="125">
        <f>E128*D128</f>
        <v>0</v>
      </c>
    </row>
    <row r="129" spans="1:6">
      <c r="E129" s="1686"/>
    </row>
    <row r="130" spans="1:6" ht="70.5" customHeight="1">
      <c r="A130" s="58" t="s">
        <v>421</v>
      </c>
      <c r="B130" s="62" t="s">
        <v>261</v>
      </c>
      <c r="C130" s="81" t="s">
        <v>22</v>
      </c>
      <c r="D130" s="82">
        <v>22.67</v>
      </c>
      <c r="E130" s="1681"/>
      <c r="F130" s="125">
        <f>E130*D130</f>
        <v>0</v>
      </c>
    </row>
    <row r="131" spans="1:6">
      <c r="E131" s="1686"/>
    </row>
    <row r="132" spans="1:6" ht="68.25" customHeight="1">
      <c r="A132" s="58" t="s">
        <v>422</v>
      </c>
      <c r="B132" s="62" t="s">
        <v>350</v>
      </c>
      <c r="C132" s="81" t="s">
        <v>22</v>
      </c>
      <c r="D132" s="82">
        <v>55.13</v>
      </c>
      <c r="E132" s="1681"/>
      <c r="F132" s="125">
        <f>E132*D132</f>
        <v>0</v>
      </c>
    </row>
    <row r="133" spans="1:6">
      <c r="E133" s="1686"/>
    </row>
    <row r="134" spans="1:6" ht="69.75" customHeight="1">
      <c r="A134" s="58" t="s">
        <v>423</v>
      </c>
      <c r="B134" s="62" t="s">
        <v>264</v>
      </c>
      <c r="C134" s="81" t="s">
        <v>22</v>
      </c>
      <c r="D134" s="82">
        <v>37.869999999999997</v>
      </c>
      <c r="E134" s="1681"/>
      <c r="F134" s="125">
        <f>E134*D134</f>
        <v>0</v>
      </c>
    </row>
    <row r="135" spans="1:6">
      <c r="E135" s="1686"/>
    </row>
    <row r="136" spans="1:6" ht="69.75" customHeight="1">
      <c r="A136" s="58" t="s">
        <v>747</v>
      </c>
      <c r="B136" s="62" t="s">
        <v>351</v>
      </c>
      <c r="C136" s="81" t="s">
        <v>22</v>
      </c>
      <c r="D136" s="82">
        <v>1673.92</v>
      </c>
      <c r="E136" s="1681"/>
      <c r="F136" s="125">
        <f>E136*D136</f>
        <v>0</v>
      </c>
    </row>
    <row r="137" spans="1:6">
      <c r="E137" s="1686"/>
    </row>
    <row r="138" spans="1:6" ht="87" customHeight="1">
      <c r="A138" s="58" t="s">
        <v>748</v>
      </c>
      <c r="B138" s="62" t="s">
        <v>1060</v>
      </c>
      <c r="C138" s="81" t="s">
        <v>22</v>
      </c>
      <c r="D138" s="82">
        <v>42.71</v>
      </c>
      <c r="E138" s="1681"/>
      <c r="F138" s="125">
        <f>E138*D138</f>
        <v>0</v>
      </c>
    </row>
    <row r="139" spans="1:6">
      <c r="E139" s="1686"/>
    </row>
    <row r="140" spans="1:6" ht="80.25" customHeight="1">
      <c r="A140" s="58" t="s">
        <v>1064</v>
      </c>
      <c r="B140" s="62" t="s">
        <v>1063</v>
      </c>
      <c r="C140" s="81" t="s">
        <v>22</v>
      </c>
      <c r="D140" s="82">
        <v>612.83000000000004</v>
      </c>
      <c r="E140" s="1681"/>
      <c r="F140" s="125">
        <f>E140*D140</f>
        <v>0</v>
      </c>
    </row>
    <row r="141" spans="1:6">
      <c r="E141" s="1686"/>
    </row>
    <row r="142" spans="1:6" ht="42" customHeight="1">
      <c r="A142" s="61" t="s">
        <v>101</v>
      </c>
      <c r="B142" s="62" t="s">
        <v>1071</v>
      </c>
      <c r="C142" s="81" t="s">
        <v>18</v>
      </c>
      <c r="D142" s="82">
        <v>1560</v>
      </c>
      <c r="E142" s="1681"/>
      <c r="F142" s="125">
        <f>E142*D142</f>
        <v>0</v>
      </c>
    </row>
    <row r="143" spans="1:6">
      <c r="E143" s="1686"/>
    </row>
    <row r="144" spans="1:6" ht="82.5" customHeight="1">
      <c r="A144" s="58" t="s">
        <v>1065</v>
      </c>
      <c r="B144" s="62" t="s">
        <v>8956</v>
      </c>
      <c r="C144" s="81" t="s">
        <v>22</v>
      </c>
      <c r="D144" s="82">
        <v>20.149999999999999</v>
      </c>
      <c r="E144" s="1681"/>
      <c r="F144" s="125">
        <f>E144*D144</f>
        <v>0</v>
      </c>
    </row>
    <row r="145" spans="1:8">
      <c r="D145" s="104"/>
      <c r="E145" s="1686"/>
      <c r="H145" s="1686"/>
    </row>
    <row r="146" spans="1:8" ht="29.25" customHeight="1">
      <c r="A146" s="61" t="s">
        <v>101</v>
      </c>
      <c r="B146" s="62" t="s">
        <v>1070</v>
      </c>
      <c r="C146" s="81" t="s">
        <v>23</v>
      </c>
      <c r="D146" s="82">
        <v>183.23</v>
      </c>
      <c r="E146" s="1681"/>
      <c r="F146" s="125">
        <f>E146*D146</f>
        <v>0</v>
      </c>
    </row>
    <row r="147" spans="1:8">
      <c r="E147" s="1686"/>
    </row>
    <row r="148" spans="1:8" ht="108" customHeight="1">
      <c r="A148" s="58" t="s">
        <v>1066</v>
      </c>
      <c r="B148" s="2864" t="s">
        <v>294</v>
      </c>
      <c r="C148" s="81" t="s">
        <v>26</v>
      </c>
      <c r="D148" s="108">
        <v>1392328</v>
      </c>
      <c r="E148" s="1681"/>
      <c r="F148" s="125">
        <f>E148*D148</f>
        <v>0</v>
      </c>
      <c r="G148" s="106"/>
    </row>
    <row r="149" spans="1:8" ht="13.9" thickBot="1"/>
    <row r="150" spans="1:8" s="6" customFormat="1" ht="13.9" thickBot="1">
      <c r="A150" s="2028"/>
      <c r="B150" s="2715" t="s">
        <v>27</v>
      </c>
      <c r="C150" s="2809"/>
      <c r="D150" s="2810"/>
      <c r="E150" s="1962"/>
      <c r="F150" s="1962">
        <f>SUM(F109:F149)</f>
        <v>0</v>
      </c>
    </row>
    <row r="151" spans="1:8" ht="13.9" thickTop="1"/>
    <row r="154" spans="1:8">
      <c r="A154" s="5" t="s">
        <v>384</v>
      </c>
      <c r="B154" s="6" t="s">
        <v>53</v>
      </c>
    </row>
    <row r="155" spans="1:8">
      <c r="A155" s="5"/>
      <c r="B155" s="6"/>
    </row>
    <row r="156" spans="1:8" customFormat="1" ht="14.25">
      <c r="A156" s="2016" t="s">
        <v>49</v>
      </c>
      <c r="B156" s="2812"/>
      <c r="C156" s="2813"/>
      <c r="D156" s="2814"/>
      <c r="E156" s="2862"/>
      <c r="F156" s="2816"/>
    </row>
    <row r="157" spans="1:8" s="1046" customFormat="1" ht="56.25" customHeight="1">
      <c r="A157" s="2967" t="s">
        <v>65</v>
      </c>
      <c r="B157" s="3102"/>
      <c r="C157" s="3102"/>
      <c r="D157" s="3102"/>
      <c r="E157" s="3102"/>
      <c r="F157" s="3103"/>
    </row>
    <row r="158" spans="1:8" s="1046" customFormat="1" ht="27.75" customHeight="1">
      <c r="A158" s="2958" t="s">
        <v>62</v>
      </c>
      <c r="B158" s="3104"/>
      <c r="C158" s="3104"/>
      <c r="D158" s="3104"/>
      <c r="E158" s="3104"/>
      <c r="F158" s="3105"/>
    </row>
    <row r="159" spans="1:8" s="1046" customFormat="1" ht="28.5" customHeight="1">
      <c r="A159" s="2958" t="s">
        <v>63</v>
      </c>
      <c r="B159" s="3104"/>
      <c r="C159" s="3104"/>
      <c r="D159" s="3104"/>
      <c r="E159" s="3104"/>
      <c r="F159" s="3105"/>
    </row>
    <row r="160" spans="1:8" s="1046" customFormat="1" ht="26.25" customHeight="1">
      <c r="A160" s="2958" t="s">
        <v>64</v>
      </c>
      <c r="B160" s="3104"/>
      <c r="C160" s="3104"/>
      <c r="D160" s="3104"/>
      <c r="E160" s="3104"/>
      <c r="F160" s="3105"/>
    </row>
    <row r="161" spans="1:8" s="1046" customFormat="1" ht="42" customHeight="1">
      <c r="A161" s="2958" t="s">
        <v>66</v>
      </c>
      <c r="B161" s="3104"/>
      <c r="C161" s="3104"/>
      <c r="D161" s="3104"/>
      <c r="E161" s="3104"/>
      <c r="F161" s="3105"/>
    </row>
    <row r="162" spans="1:8" s="1046" customFormat="1" ht="48.75" customHeight="1">
      <c r="A162" s="2961" t="s">
        <v>329</v>
      </c>
      <c r="B162" s="3096"/>
      <c r="C162" s="3096"/>
      <c r="D162" s="3096"/>
      <c r="E162" s="3096"/>
      <c r="F162" s="3097"/>
    </row>
    <row r="163" spans="1:8" s="1046" customFormat="1" ht="28.5" customHeight="1">
      <c r="A163" s="3139" t="s">
        <v>328</v>
      </c>
      <c r="B163" s="3140"/>
      <c r="C163" s="3140"/>
      <c r="D163" s="3140"/>
      <c r="E163" s="3140"/>
      <c r="F163" s="3141"/>
    </row>
    <row r="164" spans="1:8" s="1046" customFormat="1" ht="98.25" customHeight="1">
      <c r="A164" s="3136" t="s">
        <v>433</v>
      </c>
      <c r="B164" s="3137"/>
      <c r="C164" s="3137"/>
      <c r="D164" s="3137"/>
      <c r="E164" s="3137"/>
      <c r="F164" s="3138"/>
    </row>
    <row r="165" spans="1:8" s="1046" customFormat="1" ht="84" customHeight="1">
      <c r="A165" s="3136" t="s">
        <v>434</v>
      </c>
      <c r="B165" s="3137"/>
      <c r="C165" s="3137"/>
      <c r="D165" s="3137"/>
      <c r="E165" s="3137"/>
      <c r="F165" s="3138"/>
    </row>
    <row r="166" spans="1:8" s="1046" customFormat="1" ht="56.25" customHeight="1">
      <c r="A166" s="3136" t="s">
        <v>435</v>
      </c>
      <c r="B166" s="3137"/>
      <c r="C166" s="3137"/>
      <c r="D166" s="3137"/>
      <c r="E166" s="3137"/>
      <c r="F166" s="3138"/>
    </row>
    <row r="167" spans="1:8">
      <c r="A167" s="1051" t="s">
        <v>8745</v>
      </c>
      <c r="B167" s="6"/>
    </row>
    <row r="168" spans="1:8">
      <c r="A168" s="5"/>
      <c r="B168" s="6"/>
    </row>
    <row r="169" spans="1:8" s="6" customFormat="1" ht="13.9" thickBot="1">
      <c r="A169" s="7"/>
      <c r="B169" s="72" t="s">
        <v>12</v>
      </c>
      <c r="C169" s="8" t="s">
        <v>13</v>
      </c>
      <c r="D169" s="8" t="s">
        <v>14</v>
      </c>
      <c r="E169" s="124" t="s">
        <v>15</v>
      </c>
      <c r="F169" s="124" t="s">
        <v>16</v>
      </c>
    </row>
    <row r="170" spans="1:8" s="15" customFormat="1" ht="13.15" thickTop="1">
      <c r="A170" s="59"/>
      <c r="E170" s="126"/>
      <c r="F170" s="126"/>
    </row>
    <row r="171" spans="1:8" s="15" customFormat="1" ht="43.5" customHeight="1">
      <c r="A171" s="58" t="s">
        <v>424</v>
      </c>
      <c r="B171" s="62" t="s">
        <v>354</v>
      </c>
      <c r="C171" s="81" t="s">
        <v>23</v>
      </c>
      <c r="D171" s="82">
        <v>529.24</v>
      </c>
      <c r="E171" s="1800"/>
      <c r="F171" s="125">
        <f>E171*D171</f>
        <v>0</v>
      </c>
      <c r="G171" s="106"/>
    </row>
    <row r="172" spans="1:8" s="15" customFormat="1" ht="12.75">
      <c r="A172" s="59"/>
      <c r="E172" s="1690"/>
      <c r="F172" s="126"/>
    </row>
    <row r="173" spans="1:8" s="15" customFormat="1" ht="43.5" customHeight="1">
      <c r="A173" s="58" t="s">
        <v>425</v>
      </c>
      <c r="B173" s="62" t="s">
        <v>355</v>
      </c>
      <c r="C173" s="81" t="s">
        <v>23</v>
      </c>
      <c r="D173" s="82">
        <v>470.16</v>
      </c>
      <c r="E173" s="1800"/>
      <c r="F173" s="125">
        <f>E173*D173</f>
        <v>0</v>
      </c>
      <c r="G173" s="106"/>
    </row>
    <row r="174" spans="1:8">
      <c r="A174" s="59"/>
      <c r="E174" s="1686"/>
    </row>
    <row r="175" spans="1:8" ht="38.25">
      <c r="A175" s="58" t="s">
        <v>426</v>
      </c>
      <c r="B175" s="62" t="s">
        <v>303</v>
      </c>
      <c r="C175" s="81" t="s">
        <v>23</v>
      </c>
      <c r="D175" s="82">
        <v>5410.83</v>
      </c>
      <c r="E175" s="1800"/>
      <c r="F175" s="125">
        <f>E175*D175</f>
        <v>0</v>
      </c>
      <c r="G175" s="106"/>
      <c r="H175" s="15"/>
    </row>
    <row r="176" spans="1:8">
      <c r="A176" s="59"/>
      <c r="E176" s="1686"/>
    </row>
    <row r="177" spans="1:8" ht="56.25" customHeight="1">
      <c r="A177" s="58" t="s">
        <v>427</v>
      </c>
      <c r="B177" s="62" t="s">
        <v>371</v>
      </c>
      <c r="C177" s="81" t="s">
        <v>23</v>
      </c>
      <c r="D177" s="82">
        <v>4015.25</v>
      </c>
      <c r="E177" s="1800"/>
      <c r="F177" s="125">
        <f>E177*D177</f>
        <v>0</v>
      </c>
      <c r="G177" s="106"/>
      <c r="H177" s="15"/>
    </row>
    <row r="178" spans="1:8">
      <c r="A178" s="59"/>
      <c r="E178" s="1686"/>
    </row>
    <row r="179" spans="1:8" ht="56.25" customHeight="1">
      <c r="A179" s="58" t="s">
        <v>428</v>
      </c>
      <c r="B179" s="62" t="s">
        <v>304</v>
      </c>
      <c r="C179" s="81" t="s">
        <v>23</v>
      </c>
      <c r="D179" s="82">
        <v>209.22</v>
      </c>
      <c r="E179" s="1800"/>
      <c r="F179" s="125">
        <f>E179*D179</f>
        <v>0</v>
      </c>
    </row>
    <row r="180" spans="1:8">
      <c r="A180" s="59"/>
      <c r="E180" s="1686"/>
    </row>
    <row r="181" spans="1:8" ht="57.75" customHeight="1">
      <c r="A181" s="58" t="s">
        <v>429</v>
      </c>
      <c r="B181" s="62" t="s">
        <v>305</v>
      </c>
      <c r="C181" s="81" t="s">
        <v>23</v>
      </c>
      <c r="D181" s="82">
        <v>232.94</v>
      </c>
      <c r="E181" s="1800"/>
      <c r="F181" s="125">
        <f>E181*D181</f>
        <v>0</v>
      </c>
    </row>
    <row r="182" spans="1:8">
      <c r="A182" s="59"/>
      <c r="E182" s="1686"/>
    </row>
    <row r="183" spans="1:8" ht="38.25">
      <c r="A183" s="58" t="s">
        <v>430</v>
      </c>
      <c r="B183" s="62" t="s">
        <v>307</v>
      </c>
      <c r="C183" s="81" t="s">
        <v>23</v>
      </c>
      <c r="D183" s="82">
        <v>185.03</v>
      </c>
      <c r="E183" s="1800"/>
      <c r="F183" s="125">
        <f>E183*D183</f>
        <v>0</v>
      </c>
      <c r="G183" s="106"/>
    </row>
    <row r="184" spans="1:8">
      <c r="A184" s="59"/>
      <c r="E184" s="1686"/>
    </row>
    <row r="185" spans="1:8" ht="54" customHeight="1">
      <c r="A185" s="58" t="s">
        <v>431</v>
      </c>
      <c r="B185" s="62" t="s">
        <v>154</v>
      </c>
      <c r="C185" s="81" t="s">
        <v>23</v>
      </c>
      <c r="D185" s="82">
        <v>222.25</v>
      </c>
      <c r="E185" s="1800"/>
      <c r="F185" s="125">
        <f>E185*D185</f>
        <v>0</v>
      </c>
      <c r="G185" s="106"/>
      <c r="H185" s="15"/>
    </row>
    <row r="186" spans="1:8">
      <c r="A186" s="59"/>
      <c r="E186" s="1686"/>
    </row>
    <row r="187" spans="1:8" ht="43.5" customHeight="1">
      <c r="A187" s="58" t="s">
        <v>432</v>
      </c>
      <c r="B187" s="62" t="s">
        <v>372</v>
      </c>
      <c r="C187" s="81" t="s">
        <v>23</v>
      </c>
      <c r="D187" s="82">
        <v>180.08</v>
      </c>
      <c r="E187" s="1800"/>
      <c r="F187" s="125">
        <f>E187*D187</f>
        <v>0</v>
      </c>
    </row>
    <row r="188" spans="1:8">
      <c r="A188" s="59"/>
      <c r="E188" s="1686"/>
    </row>
    <row r="189" spans="1:8" ht="67.5" customHeight="1">
      <c r="A189" s="58" t="s">
        <v>749</v>
      </c>
      <c r="B189" s="62" t="s">
        <v>310</v>
      </c>
      <c r="C189" s="81" t="s">
        <v>23</v>
      </c>
      <c r="D189" s="82">
        <v>5579.72</v>
      </c>
      <c r="E189" s="1800"/>
      <c r="F189" s="125">
        <f>E189*D189</f>
        <v>0</v>
      </c>
    </row>
    <row r="190" spans="1:8">
      <c r="A190" s="59"/>
      <c r="B190" s="62"/>
      <c r="C190" s="81"/>
      <c r="D190" s="82"/>
      <c r="E190" s="1800"/>
      <c r="F190" s="125"/>
    </row>
    <row r="191" spans="1:8" ht="204">
      <c r="A191" s="58" t="s">
        <v>1067</v>
      </c>
      <c r="B191" s="62" t="s">
        <v>457</v>
      </c>
      <c r="C191" s="81" t="s">
        <v>23</v>
      </c>
      <c r="D191" s="82">
        <v>2895.3</v>
      </c>
      <c r="E191" s="1681"/>
      <c r="F191" s="125">
        <f>E191*D191</f>
        <v>0</v>
      </c>
    </row>
    <row r="192" spans="1:8">
      <c r="A192" s="59"/>
      <c r="B192" s="62"/>
      <c r="C192" s="81"/>
      <c r="D192" s="82"/>
      <c r="E192" s="1800"/>
      <c r="F192" s="125"/>
    </row>
    <row r="193" spans="1:7" ht="57" customHeight="1">
      <c r="A193" s="58" t="s">
        <v>1068</v>
      </c>
      <c r="B193" s="62" t="s">
        <v>1061</v>
      </c>
      <c r="C193" s="81" t="s">
        <v>23</v>
      </c>
      <c r="D193" s="82">
        <v>255.76</v>
      </c>
      <c r="E193" s="1800"/>
      <c r="F193" s="125">
        <f>E193*D193</f>
        <v>0</v>
      </c>
      <c r="G193" s="106"/>
    </row>
    <row r="194" spans="1:7">
      <c r="A194" s="59"/>
      <c r="B194" s="62"/>
      <c r="C194" s="81"/>
      <c r="D194" s="82"/>
      <c r="E194" s="1800"/>
      <c r="F194" s="125"/>
      <c r="G194" s="106"/>
    </row>
    <row r="195" spans="1:7" ht="45" customHeight="1">
      <c r="A195" s="58" t="s">
        <v>1069</v>
      </c>
      <c r="B195" s="62" t="s">
        <v>1062</v>
      </c>
      <c r="C195" s="81" t="s">
        <v>18</v>
      </c>
      <c r="D195" s="82">
        <v>432.23</v>
      </c>
      <c r="E195" s="1800"/>
      <c r="F195" s="125">
        <f>E195*D195</f>
        <v>0</v>
      </c>
      <c r="G195" s="106"/>
    </row>
    <row r="196" spans="1:7">
      <c r="A196" s="58"/>
      <c r="B196" s="62"/>
      <c r="C196" s="81"/>
      <c r="D196" s="82"/>
      <c r="E196" s="1681"/>
      <c r="F196" s="125"/>
      <c r="G196" s="106"/>
    </row>
    <row r="197" spans="1:7" ht="45" customHeight="1">
      <c r="A197" s="58" t="s">
        <v>4537</v>
      </c>
      <c r="B197" s="2733" t="s">
        <v>4527</v>
      </c>
      <c r="E197" s="1682"/>
      <c r="F197" s="3"/>
      <c r="G197" s="106"/>
    </row>
    <row r="198" spans="1:7">
      <c r="A198" s="58"/>
      <c r="B198" s="62" t="s">
        <v>4528</v>
      </c>
      <c r="C198" s="81"/>
      <c r="D198" s="82"/>
      <c r="E198" s="1681"/>
      <c r="F198" s="125"/>
      <c r="G198" s="106"/>
    </row>
    <row r="199" spans="1:7">
      <c r="A199" s="97" t="s">
        <v>90</v>
      </c>
      <c r="B199" s="62" t="s">
        <v>4534</v>
      </c>
      <c r="C199" s="81" t="s">
        <v>35</v>
      </c>
      <c r="D199" s="82">
        <v>24</v>
      </c>
      <c r="E199" s="1681"/>
      <c r="F199" s="134">
        <f t="shared" ref="F199:F204" si="0">E199*D199</f>
        <v>0</v>
      </c>
      <c r="G199" s="106"/>
    </row>
    <row r="200" spans="1:7">
      <c r="A200" s="97" t="s">
        <v>90</v>
      </c>
      <c r="B200" s="62" t="s">
        <v>4529</v>
      </c>
      <c r="C200" s="81" t="s">
        <v>35</v>
      </c>
      <c r="D200" s="82">
        <v>6</v>
      </c>
      <c r="E200" s="1681"/>
      <c r="F200" s="134">
        <f t="shared" si="0"/>
        <v>0</v>
      </c>
      <c r="G200" s="106"/>
    </row>
    <row r="201" spans="1:7">
      <c r="A201" s="97" t="s">
        <v>90</v>
      </c>
      <c r="B201" s="62" t="s">
        <v>4530</v>
      </c>
      <c r="C201" s="81" t="s">
        <v>35</v>
      </c>
      <c r="D201" s="82">
        <v>2</v>
      </c>
      <c r="E201" s="1681"/>
      <c r="F201" s="134">
        <f t="shared" si="0"/>
        <v>0</v>
      </c>
      <c r="G201" s="106"/>
    </row>
    <row r="202" spans="1:7">
      <c r="A202" s="97" t="s">
        <v>90</v>
      </c>
      <c r="B202" s="62" t="s">
        <v>4531</v>
      </c>
      <c r="C202" s="81" t="s">
        <v>35</v>
      </c>
      <c r="D202" s="82">
        <v>2</v>
      </c>
      <c r="E202" s="1681"/>
      <c r="F202" s="134">
        <f t="shared" si="0"/>
        <v>0</v>
      </c>
      <c r="G202" s="106"/>
    </row>
    <row r="203" spans="1:7">
      <c r="A203" s="97" t="s">
        <v>90</v>
      </c>
      <c r="B203" s="62" t="s">
        <v>4532</v>
      </c>
      <c r="C203" s="81" t="s">
        <v>35</v>
      </c>
      <c r="D203" s="82">
        <v>4</v>
      </c>
      <c r="E203" s="1681"/>
      <c r="F203" s="134">
        <f t="shared" si="0"/>
        <v>0</v>
      </c>
      <c r="G203" s="106"/>
    </row>
    <row r="204" spans="1:7">
      <c r="A204" s="97" t="s">
        <v>90</v>
      </c>
      <c r="B204" s="62" t="s">
        <v>4533</v>
      </c>
      <c r="C204" s="81" t="s">
        <v>35</v>
      </c>
      <c r="D204" s="82">
        <v>2</v>
      </c>
      <c r="E204" s="1681"/>
      <c r="F204" s="134">
        <f t="shared" si="0"/>
        <v>0</v>
      </c>
      <c r="G204" s="106"/>
    </row>
    <row r="205" spans="1:7">
      <c r="A205" s="58"/>
      <c r="B205" s="62"/>
      <c r="C205" s="81"/>
      <c r="D205" s="82"/>
      <c r="E205" s="125"/>
      <c r="F205" s="125"/>
      <c r="G205" s="106"/>
    </row>
    <row r="206" spans="1:7" ht="13.9" thickBot="1"/>
    <row r="207" spans="1:7" s="6" customFormat="1" ht="13.9" thickBot="1">
      <c r="A207" s="2028"/>
      <c r="B207" s="2715" t="s">
        <v>312</v>
      </c>
      <c r="C207" s="2809"/>
      <c r="D207" s="2810"/>
      <c r="E207" s="1962"/>
      <c r="F207" s="1962">
        <f>SUM(F171:F206)</f>
        <v>0</v>
      </c>
    </row>
    <row r="208" spans="1:7" ht="13.9" thickTop="1"/>
    <row r="211" spans="1:7">
      <c r="A211" s="5" t="s">
        <v>1040</v>
      </c>
      <c r="B211" s="6" t="s">
        <v>29</v>
      </c>
    </row>
    <row r="212" spans="1:7">
      <c r="A212" s="5"/>
      <c r="B212" s="1148"/>
      <c r="D212" s="104"/>
      <c r="G212" s="12"/>
    </row>
    <row r="213" spans="1:7" customFormat="1" ht="14.25">
      <c r="A213" s="2016" t="s">
        <v>50</v>
      </c>
      <c r="B213" s="2812"/>
      <c r="C213" s="2813"/>
      <c r="D213" s="2814"/>
      <c r="E213" s="2862"/>
      <c r="F213" s="2816"/>
      <c r="G213" s="98"/>
    </row>
    <row r="214" spans="1:7" ht="42" customHeight="1">
      <c r="A214" s="2999" t="s">
        <v>458</v>
      </c>
      <c r="B214" s="3000"/>
      <c r="C214" s="3000"/>
      <c r="D214" s="3000"/>
      <c r="E214" s="3000"/>
      <c r="F214" s="3001"/>
      <c r="G214" s="12"/>
    </row>
    <row r="215" spans="1:7">
      <c r="A215" s="2996" t="s">
        <v>459</v>
      </c>
      <c r="B215" s="2997"/>
      <c r="C215" s="2997"/>
      <c r="D215" s="2997"/>
      <c r="E215" s="2997"/>
      <c r="F215" s="2998"/>
      <c r="G215" s="12"/>
    </row>
    <row r="216" spans="1:7" ht="42" customHeight="1">
      <c r="A216" s="2996" t="s">
        <v>460</v>
      </c>
      <c r="B216" s="2997"/>
      <c r="C216" s="2997"/>
      <c r="D216" s="2997"/>
      <c r="E216" s="2997"/>
      <c r="F216" s="2998"/>
      <c r="G216" s="12"/>
    </row>
    <row r="217" spans="1:7" ht="124.5" customHeight="1">
      <c r="A217" s="2996" t="s">
        <v>461</v>
      </c>
      <c r="B217" s="2997"/>
      <c r="C217" s="2997"/>
      <c r="D217" s="2997"/>
      <c r="E217" s="2997"/>
      <c r="F217" s="2998"/>
      <c r="G217" s="12"/>
    </row>
    <row r="218" spans="1:7" ht="72" customHeight="1">
      <c r="A218" s="2996" t="s">
        <v>462</v>
      </c>
      <c r="B218" s="2997"/>
      <c r="C218" s="2997"/>
      <c r="D218" s="2997"/>
      <c r="E218" s="2997"/>
      <c r="F218" s="2998"/>
      <c r="G218" s="12"/>
    </row>
    <row r="219" spans="1:7" ht="120.75" customHeight="1">
      <c r="A219" s="2996" t="s">
        <v>463</v>
      </c>
      <c r="B219" s="2997"/>
      <c r="C219" s="2997"/>
      <c r="D219" s="2997"/>
      <c r="E219" s="2997"/>
      <c r="F219" s="2998"/>
      <c r="G219" s="12"/>
    </row>
    <row r="220" spans="1:7" ht="83.25" customHeight="1">
      <c r="A220" s="2996" t="s">
        <v>464</v>
      </c>
      <c r="B220" s="2997"/>
      <c r="C220" s="2997"/>
      <c r="D220" s="2997"/>
      <c r="E220" s="2997"/>
      <c r="F220" s="2998"/>
      <c r="G220" s="12"/>
    </row>
    <row r="221" spans="1:7" ht="54.75" customHeight="1">
      <c r="A221" s="2996" t="s">
        <v>465</v>
      </c>
      <c r="B221" s="2997"/>
      <c r="C221" s="2997"/>
      <c r="D221" s="2997"/>
      <c r="E221" s="2997"/>
      <c r="F221" s="2998"/>
      <c r="G221" s="12"/>
    </row>
    <row r="222" spans="1:7" ht="46.5" customHeight="1">
      <c r="A222" s="2996" t="s">
        <v>466</v>
      </c>
      <c r="B222" s="2997"/>
      <c r="C222" s="2997"/>
      <c r="D222" s="2997"/>
      <c r="E222" s="2997"/>
      <c r="F222" s="2998"/>
      <c r="G222" s="12"/>
    </row>
    <row r="223" spans="1:7" ht="57" customHeight="1">
      <c r="A223" s="3005" t="s">
        <v>467</v>
      </c>
      <c r="B223" s="3006"/>
      <c r="C223" s="3006"/>
      <c r="D223" s="3006"/>
      <c r="E223" s="3006"/>
      <c r="F223" s="3007"/>
      <c r="G223" s="12"/>
    </row>
    <row r="224" spans="1:7">
      <c r="A224" s="2996"/>
      <c r="B224" s="2997"/>
      <c r="C224" s="2997"/>
      <c r="D224" s="2997"/>
      <c r="E224" s="2997"/>
      <c r="F224" s="2998"/>
      <c r="G224" s="12"/>
    </row>
    <row r="225" spans="1:8">
      <c r="A225" s="2823"/>
      <c r="B225" s="2824"/>
      <c r="C225" s="2825"/>
      <c r="D225" s="2826"/>
      <c r="E225" s="2828"/>
      <c r="F225" s="2828"/>
      <c r="G225" s="12"/>
    </row>
    <row r="226" spans="1:8">
      <c r="B226" s="1152"/>
      <c r="D226" s="104"/>
      <c r="G226" s="12"/>
    </row>
    <row r="227" spans="1:8" s="6" customFormat="1" ht="13.9" thickBot="1">
      <c r="A227" s="7"/>
      <c r="B227" s="1149" t="s">
        <v>12</v>
      </c>
      <c r="C227" s="8" t="s">
        <v>13</v>
      </c>
      <c r="D227" s="105" t="s">
        <v>14</v>
      </c>
      <c r="E227" s="124" t="s">
        <v>15</v>
      </c>
      <c r="F227" s="124" t="s">
        <v>16</v>
      </c>
      <c r="G227" s="5"/>
    </row>
    <row r="228" spans="1:8" s="67" customFormat="1" ht="13.15" thickTop="1">
      <c r="A228" s="65"/>
      <c r="B228" s="2829"/>
      <c r="C228" s="66"/>
      <c r="D228" s="2830"/>
      <c r="E228" s="2831"/>
      <c r="F228" s="2831"/>
      <c r="G228" s="65"/>
    </row>
    <row r="229" spans="1:8" s="15" customFormat="1" ht="92.25" customHeight="1">
      <c r="A229" s="58" t="s">
        <v>1072</v>
      </c>
      <c r="B229" s="62" t="s">
        <v>469</v>
      </c>
      <c r="C229" s="81" t="s">
        <v>23</v>
      </c>
      <c r="D229" s="82">
        <v>6894.74</v>
      </c>
      <c r="E229" s="1681"/>
      <c r="F229" s="125">
        <f>E229*D229</f>
        <v>0</v>
      </c>
      <c r="G229" s="106"/>
    </row>
    <row r="230" spans="1:8">
      <c r="A230" s="65"/>
      <c r="E230" s="1686"/>
    </row>
    <row r="231" spans="1:8" s="15" customFormat="1" ht="76.5">
      <c r="A231" s="58" t="s">
        <v>1073</v>
      </c>
      <c r="B231" s="62" t="s">
        <v>471</v>
      </c>
      <c r="C231" s="81" t="s">
        <v>23</v>
      </c>
      <c r="D231" s="82">
        <v>1477.06</v>
      </c>
      <c r="E231" s="1681"/>
      <c r="F231" s="125">
        <f>E231*D231</f>
        <v>0</v>
      </c>
      <c r="G231" s="106"/>
    </row>
    <row r="232" spans="1:8">
      <c r="A232" s="65"/>
      <c r="E232" s="1686"/>
    </row>
    <row r="233" spans="1:8" ht="84" customHeight="1">
      <c r="A233" s="58" t="s">
        <v>1074</v>
      </c>
      <c r="B233" s="62" t="s">
        <v>472</v>
      </c>
      <c r="C233" s="81" t="s">
        <v>23</v>
      </c>
      <c r="D233" s="82">
        <v>892.34</v>
      </c>
      <c r="E233" s="1681"/>
      <c r="F233" s="125">
        <f>E233*D233</f>
        <v>0</v>
      </c>
    </row>
    <row r="234" spans="1:8">
      <c r="A234" s="65"/>
      <c r="B234" s="62"/>
      <c r="C234" s="66"/>
      <c r="D234" s="2830"/>
      <c r="E234" s="1687"/>
      <c r="F234" s="2831"/>
    </row>
    <row r="235" spans="1:8" ht="82.5" customHeight="1">
      <c r="A235" s="58" t="s">
        <v>1075</v>
      </c>
      <c r="B235" s="62" t="s">
        <v>1041</v>
      </c>
      <c r="C235" s="81" t="s">
        <v>23</v>
      </c>
      <c r="D235" s="82">
        <v>527.41</v>
      </c>
      <c r="E235" s="1681"/>
      <c r="F235" s="125">
        <f>E235*D235</f>
        <v>0</v>
      </c>
    </row>
    <row r="236" spans="1:8">
      <c r="A236" s="65"/>
      <c r="E236" s="1686"/>
    </row>
    <row r="237" spans="1:8" ht="92.25" customHeight="1">
      <c r="A237" s="58" t="s">
        <v>1076</v>
      </c>
      <c r="B237" s="62" t="s">
        <v>478</v>
      </c>
      <c r="C237" s="81" t="s">
        <v>23</v>
      </c>
      <c r="D237" s="83">
        <v>6894.76</v>
      </c>
      <c r="E237" s="1681"/>
      <c r="F237" s="125">
        <f>E237*D237</f>
        <v>0</v>
      </c>
      <c r="G237" s="65"/>
      <c r="H237" s="67"/>
    </row>
    <row r="238" spans="1:8">
      <c r="A238" s="65"/>
      <c r="E238" s="1686"/>
    </row>
    <row r="239" spans="1:8" ht="93.75" customHeight="1">
      <c r="A239" s="58" t="s">
        <v>1077</v>
      </c>
      <c r="B239" s="2743" t="s">
        <v>8914</v>
      </c>
      <c r="C239" s="81" t="s">
        <v>22</v>
      </c>
      <c r="D239" s="82">
        <v>85.2</v>
      </c>
      <c r="E239" s="1681"/>
      <c r="F239" s="125">
        <f>E239*D239</f>
        <v>0</v>
      </c>
    </row>
    <row r="240" spans="1:8">
      <c r="A240" s="65"/>
      <c r="E240" s="1686"/>
    </row>
    <row r="241" spans="1:7" ht="89.25">
      <c r="A241" s="65"/>
      <c r="B241" s="2743" t="s">
        <v>8915</v>
      </c>
      <c r="C241" s="81" t="s">
        <v>22</v>
      </c>
      <c r="D241" s="82">
        <v>21.4</v>
      </c>
      <c r="E241" s="1681"/>
      <c r="F241" s="125">
        <f>E241*D241</f>
        <v>0</v>
      </c>
    </row>
    <row r="242" spans="1:7">
      <c r="A242" s="65"/>
      <c r="E242" s="1686"/>
    </row>
    <row r="243" spans="1:7" ht="97.5" customHeight="1">
      <c r="A243" s="58" t="s">
        <v>1078</v>
      </c>
      <c r="B243" s="2743" t="s">
        <v>482</v>
      </c>
      <c r="C243" s="81" t="s">
        <v>22</v>
      </c>
      <c r="D243" s="82">
        <v>89.72</v>
      </c>
      <c r="E243" s="1681"/>
      <c r="F243" s="125">
        <f>E243*D243</f>
        <v>0</v>
      </c>
      <c r="G243" s="106"/>
    </row>
    <row r="244" spans="1:7">
      <c r="A244" s="65"/>
      <c r="E244" s="1686"/>
    </row>
    <row r="245" spans="1:7" ht="97.5" customHeight="1">
      <c r="A245" s="58" t="s">
        <v>1079</v>
      </c>
      <c r="B245" s="2743" t="s">
        <v>753</v>
      </c>
      <c r="C245" s="81" t="s">
        <v>23</v>
      </c>
      <c r="D245" s="82">
        <v>201.92</v>
      </c>
      <c r="E245" s="1681"/>
      <c r="F245" s="125">
        <f>E245*D245</f>
        <v>0</v>
      </c>
    </row>
    <row r="246" spans="1:7">
      <c r="A246" s="65"/>
      <c r="E246" s="1686"/>
    </row>
    <row r="247" spans="1:7" ht="81.75" customHeight="1">
      <c r="A247" s="58" t="s">
        <v>1080</v>
      </c>
      <c r="B247" s="2743" t="s">
        <v>485</v>
      </c>
      <c r="C247" s="81" t="s">
        <v>23</v>
      </c>
      <c r="D247" s="82">
        <v>1923.32</v>
      </c>
      <c r="E247" s="1681"/>
      <c r="F247" s="125">
        <f>E247*D247</f>
        <v>0</v>
      </c>
    </row>
    <row r="248" spans="1:7">
      <c r="A248" s="65"/>
      <c r="E248" s="1686"/>
    </row>
    <row r="249" spans="1:7" ht="28.5" customHeight="1">
      <c r="A249" s="58" t="s">
        <v>1081</v>
      </c>
      <c r="B249" s="62" t="s">
        <v>1046</v>
      </c>
      <c r="C249" s="81" t="s">
        <v>23</v>
      </c>
      <c r="D249" s="82">
        <v>842.37</v>
      </c>
      <c r="E249" s="1681"/>
      <c r="F249" s="125">
        <f>E249*D249</f>
        <v>0</v>
      </c>
    </row>
    <row r="250" spans="1:7" ht="14.25">
      <c r="A250" s="2433" t="s">
        <v>90</v>
      </c>
      <c r="B250" s="109" t="s">
        <v>1043</v>
      </c>
      <c r="E250" s="1686"/>
    </row>
    <row r="251" spans="1:7" ht="14.25">
      <c r="A251" s="2433" t="s">
        <v>90</v>
      </c>
      <c r="B251" s="157" t="s">
        <v>1042</v>
      </c>
      <c r="E251" s="1686"/>
    </row>
    <row r="252" spans="1:7" ht="14.25">
      <c r="A252" s="2433" t="s">
        <v>90</v>
      </c>
      <c r="B252" s="109" t="s">
        <v>1044</v>
      </c>
      <c r="E252" s="1686"/>
    </row>
    <row r="253" spans="1:7" ht="43.5" customHeight="1">
      <c r="B253" s="1047" t="s">
        <v>1045</v>
      </c>
      <c r="E253" s="1686"/>
    </row>
    <row r="254" spans="1:7">
      <c r="E254" s="1686"/>
    </row>
    <row r="255" spans="1:7" ht="28.5" customHeight="1">
      <c r="A255" s="58" t="s">
        <v>1082</v>
      </c>
      <c r="B255" s="62" t="s">
        <v>486</v>
      </c>
      <c r="C255" s="81" t="s">
        <v>18</v>
      </c>
      <c r="D255" s="82">
        <v>200</v>
      </c>
      <c r="E255" s="1681"/>
      <c r="F255" s="125">
        <f>E255*D255</f>
        <v>0</v>
      </c>
    </row>
    <row r="256" spans="1:7">
      <c r="B256" s="62"/>
      <c r="C256" s="81"/>
      <c r="D256" s="82"/>
      <c r="E256" s="1686"/>
      <c r="F256" s="125"/>
    </row>
    <row r="257" spans="1:7" ht="54" customHeight="1">
      <c r="A257" s="58" t="s">
        <v>1083</v>
      </c>
      <c r="B257" s="62" t="s">
        <v>487</v>
      </c>
      <c r="C257" s="81" t="s">
        <v>18</v>
      </c>
      <c r="D257" s="82">
        <v>200</v>
      </c>
      <c r="E257" s="1681"/>
      <c r="F257" s="125">
        <f>E257*D257</f>
        <v>0</v>
      </c>
    </row>
    <row r="258" spans="1:7">
      <c r="E258" s="1681"/>
    </row>
    <row r="259" spans="1:7" ht="63.75">
      <c r="A259" s="58" t="s">
        <v>1084</v>
      </c>
      <c r="B259" s="62" t="s">
        <v>8916</v>
      </c>
      <c r="C259" s="81" t="s">
        <v>23</v>
      </c>
      <c r="D259" s="82">
        <v>3533.92</v>
      </c>
      <c r="E259" s="1681"/>
      <c r="F259" s="125">
        <f>E259*D259</f>
        <v>0</v>
      </c>
    </row>
    <row r="260" spans="1:7" ht="21" customHeight="1">
      <c r="A260" s="58"/>
      <c r="B260" s="62" t="s">
        <v>1053</v>
      </c>
      <c r="C260" s="81"/>
      <c r="D260" s="82"/>
      <c r="E260" s="1686"/>
      <c r="F260" s="125"/>
    </row>
    <row r="261" spans="1:7" ht="22.5" customHeight="1">
      <c r="A261" s="2433" t="s">
        <v>90</v>
      </c>
      <c r="B261" s="2684" t="s">
        <v>1047</v>
      </c>
      <c r="E261" s="1686"/>
    </row>
    <row r="262" spans="1:7" ht="33.75" customHeight="1">
      <c r="A262" s="2433" t="s">
        <v>90</v>
      </c>
      <c r="B262" s="158" t="s">
        <v>1048</v>
      </c>
      <c r="E262" s="1686"/>
    </row>
    <row r="263" spans="1:7" ht="41.25" customHeight="1">
      <c r="A263" s="2433" t="s">
        <v>90</v>
      </c>
      <c r="B263" s="2684" t="s">
        <v>1049</v>
      </c>
      <c r="E263" s="1686"/>
    </row>
    <row r="264" spans="1:7" ht="29.25" customHeight="1">
      <c r="A264" s="2433" t="s">
        <v>90</v>
      </c>
      <c r="B264" s="2684" t="s">
        <v>1050</v>
      </c>
      <c r="E264" s="1686"/>
    </row>
    <row r="265" spans="1:7" ht="45.75" customHeight="1">
      <c r="A265" s="2433" t="s">
        <v>90</v>
      </c>
      <c r="B265" s="2684" t="s">
        <v>549</v>
      </c>
      <c r="E265" s="1686"/>
    </row>
    <row r="266" spans="1:7" ht="14.25">
      <c r="A266" s="2433" t="s">
        <v>90</v>
      </c>
      <c r="B266" s="158" t="s">
        <v>1051</v>
      </c>
      <c r="E266" s="1686"/>
    </row>
    <row r="267" spans="1:7">
      <c r="E267" s="1686"/>
      <c r="G267" s="2833"/>
    </row>
    <row r="268" spans="1:7" ht="55.5" customHeight="1">
      <c r="A268" s="58" t="s">
        <v>1085</v>
      </c>
      <c r="B268" s="62" t="s">
        <v>1052</v>
      </c>
      <c r="C268" s="81" t="s">
        <v>23</v>
      </c>
      <c r="D268" s="82">
        <v>468.3</v>
      </c>
      <c r="E268" s="1681"/>
      <c r="F268" s="125">
        <f>E268*D268</f>
        <v>0</v>
      </c>
    </row>
    <row r="269" spans="1:7">
      <c r="B269" s="62" t="s">
        <v>1053</v>
      </c>
      <c r="E269" s="1686"/>
    </row>
    <row r="270" spans="1:7" ht="25.5" customHeight="1">
      <c r="A270" s="2433" t="s">
        <v>90</v>
      </c>
      <c r="B270" s="2684" t="s">
        <v>1047</v>
      </c>
      <c r="E270" s="1686"/>
    </row>
    <row r="271" spans="1:7" ht="30.75" customHeight="1">
      <c r="A271" s="2433" t="s">
        <v>90</v>
      </c>
      <c r="B271" s="158" t="s">
        <v>1048</v>
      </c>
      <c r="E271" s="1686"/>
    </row>
    <row r="272" spans="1:7" ht="39" customHeight="1">
      <c r="A272" s="2433" t="s">
        <v>90</v>
      </c>
      <c r="B272" s="2684" t="s">
        <v>1054</v>
      </c>
      <c r="E272" s="1686"/>
    </row>
    <row r="273" spans="1:6" ht="28.5" customHeight="1">
      <c r="A273" s="2433" t="s">
        <v>90</v>
      </c>
      <c r="B273" s="2684" t="s">
        <v>1050</v>
      </c>
      <c r="E273" s="1686"/>
    </row>
    <row r="274" spans="1:6" ht="39.75" customHeight="1">
      <c r="A274" s="2433" t="s">
        <v>90</v>
      </c>
      <c r="B274" s="2684" t="s">
        <v>549</v>
      </c>
      <c r="E274" s="1686"/>
    </row>
    <row r="275" spans="1:6" ht="30" customHeight="1">
      <c r="A275" s="2433" t="s">
        <v>90</v>
      </c>
      <c r="B275" s="2684" t="s">
        <v>1055</v>
      </c>
      <c r="E275" s="1686"/>
    </row>
    <row r="276" spans="1:6" ht="105" customHeight="1">
      <c r="A276" s="2433" t="s">
        <v>90</v>
      </c>
      <c r="B276" s="2684" t="s">
        <v>1056</v>
      </c>
      <c r="E276" s="1686"/>
    </row>
    <row r="277" spans="1:6" ht="14.25">
      <c r="A277" s="2433" t="s">
        <v>90</v>
      </c>
      <c r="B277" s="158" t="s">
        <v>1051</v>
      </c>
      <c r="E277" s="1681"/>
    </row>
    <row r="278" spans="1:6">
      <c r="E278" s="1686"/>
    </row>
    <row r="279" spans="1:6" ht="53.25" customHeight="1">
      <c r="A279" s="58" t="s">
        <v>1086</v>
      </c>
      <c r="B279" s="62" t="s">
        <v>1052</v>
      </c>
      <c r="C279" s="81" t="s">
        <v>23</v>
      </c>
      <c r="D279" s="82">
        <v>287.60000000000002</v>
      </c>
      <c r="E279" s="1689"/>
      <c r="F279" s="125">
        <f>E279*D279</f>
        <v>0</v>
      </c>
    </row>
    <row r="280" spans="1:6">
      <c r="B280" s="62" t="s">
        <v>1053</v>
      </c>
      <c r="E280" s="1686"/>
    </row>
    <row r="281" spans="1:6" ht="18.75" customHeight="1">
      <c r="A281" s="2433" t="s">
        <v>90</v>
      </c>
      <c r="B281" s="2684" t="s">
        <v>1047</v>
      </c>
      <c r="E281" s="1686"/>
    </row>
    <row r="282" spans="1:6" ht="27" customHeight="1">
      <c r="A282" s="2433" t="s">
        <v>90</v>
      </c>
      <c r="B282" s="158" t="s">
        <v>1048</v>
      </c>
      <c r="E282" s="1686"/>
    </row>
    <row r="283" spans="1:6" ht="20.25" customHeight="1">
      <c r="A283" s="2433" t="s">
        <v>90</v>
      </c>
      <c r="B283" s="2684" t="s">
        <v>1057</v>
      </c>
      <c r="E283" s="1686"/>
    </row>
    <row r="284" spans="1:6" ht="19.5" customHeight="1">
      <c r="A284" s="2433" t="s">
        <v>90</v>
      </c>
      <c r="B284" s="2684" t="s">
        <v>1058</v>
      </c>
      <c r="E284" s="1686"/>
    </row>
    <row r="285" spans="1:6" ht="21.75" customHeight="1">
      <c r="A285" s="2433" t="s">
        <v>90</v>
      </c>
      <c r="B285" s="2684" t="s">
        <v>1057</v>
      </c>
      <c r="E285" s="1686"/>
    </row>
    <row r="286" spans="1:6" ht="30" customHeight="1">
      <c r="A286" s="2433" t="s">
        <v>90</v>
      </c>
      <c r="B286" s="2684" t="s">
        <v>1059</v>
      </c>
      <c r="E286" s="1686"/>
    </row>
    <row r="287" spans="1:6" ht="41.25" customHeight="1">
      <c r="A287" s="2433" t="s">
        <v>90</v>
      </c>
      <c r="B287" s="2684" t="s">
        <v>549</v>
      </c>
      <c r="E287" s="1686"/>
    </row>
    <row r="288" spans="1:6" ht="32.25" customHeight="1">
      <c r="A288" s="2433" t="s">
        <v>90</v>
      </c>
      <c r="B288" s="2684" t="s">
        <v>1055</v>
      </c>
      <c r="E288" s="1686"/>
    </row>
    <row r="289" spans="1:7" ht="106.5" customHeight="1">
      <c r="A289" s="2433" t="s">
        <v>90</v>
      </c>
      <c r="B289" s="2684" t="s">
        <v>1056</v>
      </c>
      <c r="E289" s="1686"/>
    </row>
    <row r="290" spans="1:7" ht="19.5" customHeight="1">
      <c r="A290" s="2433" t="s">
        <v>90</v>
      </c>
      <c r="B290" s="158" t="s">
        <v>1051</v>
      </c>
      <c r="E290" s="1686"/>
    </row>
    <row r="291" spans="1:7">
      <c r="E291" s="1686"/>
    </row>
    <row r="292" spans="1:7" ht="81" customHeight="1">
      <c r="A292" s="58" t="s">
        <v>1087</v>
      </c>
      <c r="B292" s="62" t="s">
        <v>773</v>
      </c>
      <c r="E292" s="1682"/>
    </row>
    <row r="293" spans="1:7" ht="33" customHeight="1">
      <c r="A293" s="61" t="s">
        <v>101</v>
      </c>
      <c r="B293" s="62" t="s">
        <v>8917</v>
      </c>
      <c r="C293" s="81" t="s">
        <v>18</v>
      </c>
      <c r="D293" s="82">
        <v>506.53</v>
      </c>
      <c r="E293" s="1681"/>
      <c r="F293" s="125">
        <f>E293*D293</f>
        <v>0</v>
      </c>
      <c r="G293" s="2833"/>
    </row>
    <row r="294" spans="1:7" ht="33" customHeight="1">
      <c r="A294" s="61" t="s">
        <v>532</v>
      </c>
      <c r="B294" s="62" t="s">
        <v>8918</v>
      </c>
      <c r="C294" s="81" t="s">
        <v>18</v>
      </c>
      <c r="D294" s="82">
        <v>51.4</v>
      </c>
      <c r="E294" s="1681"/>
      <c r="F294" s="125">
        <f>E294*D294</f>
        <v>0</v>
      </c>
      <c r="G294" s="2833"/>
    </row>
    <row r="295" spans="1:7" ht="13.9" thickBot="1">
      <c r="G295" s="2833"/>
    </row>
    <row r="296" spans="1:7" s="6" customFormat="1" ht="13.9" thickBot="1">
      <c r="A296" s="2028"/>
      <c r="B296" s="2715" t="s">
        <v>34</v>
      </c>
      <c r="C296" s="2809"/>
      <c r="D296" s="2810"/>
      <c r="E296" s="1962"/>
      <c r="F296" s="1962">
        <f>SUM(F228:F295)</f>
        <v>0</v>
      </c>
    </row>
    <row r="297" spans="1:7" ht="13.9" thickTop="1"/>
    <row r="300" spans="1:7">
      <c r="A300" s="5" t="s">
        <v>1088</v>
      </c>
      <c r="B300" s="6" t="s">
        <v>79</v>
      </c>
    </row>
    <row r="301" spans="1:7">
      <c r="A301" s="5"/>
      <c r="B301" s="1148"/>
      <c r="D301" s="104"/>
      <c r="G301" s="12"/>
    </row>
    <row r="302" spans="1:7" customFormat="1" ht="14.25">
      <c r="A302" s="2016" t="s">
        <v>80</v>
      </c>
      <c r="B302" s="2812"/>
      <c r="C302" s="2813"/>
      <c r="D302" s="2814"/>
      <c r="E302" s="2862"/>
      <c r="F302" s="2816"/>
    </row>
    <row r="303" spans="1:7" s="2834" customFormat="1" ht="27" customHeight="1">
      <c r="A303" s="3008" t="s">
        <v>81</v>
      </c>
      <c r="B303" s="3106"/>
      <c r="C303" s="3106"/>
      <c r="D303" s="3106"/>
      <c r="E303" s="3106"/>
      <c r="F303" s="3107"/>
    </row>
    <row r="304" spans="1:7" s="2834" customFormat="1" ht="28.5" customHeight="1">
      <c r="A304" s="3011" t="s">
        <v>82</v>
      </c>
      <c r="B304" s="3104"/>
      <c r="C304" s="3104"/>
      <c r="D304" s="3104"/>
      <c r="E304" s="3104"/>
      <c r="F304" s="3105"/>
    </row>
    <row r="305" spans="1:8" s="2834" customFormat="1" ht="42.75" customHeight="1">
      <c r="A305" s="3011" t="s">
        <v>83</v>
      </c>
      <c r="B305" s="3104"/>
      <c r="C305" s="3104"/>
      <c r="D305" s="3104"/>
      <c r="E305" s="3104"/>
      <c r="F305" s="3105"/>
    </row>
    <row r="306" spans="1:8" s="2835" customFormat="1" ht="27" customHeight="1">
      <c r="A306" s="3012" t="s">
        <v>84</v>
      </c>
      <c r="B306" s="3108"/>
      <c r="C306" s="3108"/>
      <c r="D306" s="3108"/>
      <c r="E306" s="3108"/>
      <c r="F306" s="3109"/>
    </row>
    <row r="308" spans="1:8" s="6" customFormat="1" ht="13.9" thickBot="1">
      <c r="A308" s="7"/>
      <c r="B308" s="1149" t="s">
        <v>12</v>
      </c>
      <c r="C308" s="8" t="s">
        <v>13</v>
      </c>
      <c r="D308" s="105" t="s">
        <v>14</v>
      </c>
      <c r="E308" s="124" t="s">
        <v>15</v>
      </c>
      <c r="F308" s="124" t="s">
        <v>16</v>
      </c>
      <c r="G308" s="5"/>
    </row>
    <row r="309" spans="1:8" s="67" customFormat="1" ht="13.15" thickTop="1">
      <c r="A309" s="65"/>
      <c r="B309" s="2829"/>
      <c r="C309" s="66"/>
      <c r="D309" s="2830"/>
      <c r="E309" s="2831"/>
      <c r="F309" s="2831"/>
      <c r="G309" s="2865"/>
    </row>
    <row r="310" spans="1:8" s="15" customFormat="1" ht="54.75" customHeight="1">
      <c r="A310" s="58" t="s">
        <v>1089</v>
      </c>
      <c r="B310" s="62" t="s">
        <v>507</v>
      </c>
      <c r="C310" s="81" t="s">
        <v>23</v>
      </c>
      <c r="D310" s="82">
        <v>127.41</v>
      </c>
      <c r="E310" s="1681"/>
      <c r="F310" s="125">
        <f>E310*D310</f>
        <v>0</v>
      </c>
      <c r="G310" s="2853"/>
      <c r="H310" s="2866"/>
    </row>
    <row r="311" spans="1:8" s="15" customFormat="1" ht="30" customHeight="1">
      <c r="A311" s="58"/>
      <c r="B311" s="62" t="s">
        <v>512</v>
      </c>
      <c r="C311" s="81"/>
      <c r="D311" s="82"/>
      <c r="E311" s="125"/>
      <c r="F311" s="125"/>
      <c r="G311" s="106"/>
    </row>
    <row r="312" spans="1:8" ht="22.5" customHeight="1">
      <c r="B312" s="15" t="s">
        <v>96</v>
      </c>
    </row>
    <row r="313" spans="1:8" ht="42" customHeight="1">
      <c r="A313" s="2433" t="s">
        <v>90</v>
      </c>
      <c r="B313" s="2684" t="s">
        <v>509</v>
      </c>
    </row>
    <row r="314" spans="1:8" ht="219.75" customHeight="1">
      <c r="A314" s="2433" t="s">
        <v>90</v>
      </c>
      <c r="B314" s="3017" t="s">
        <v>8919</v>
      </c>
      <c r="C314" s="3017"/>
      <c r="D314" s="3017"/>
    </row>
    <row r="315" spans="1:8" ht="30" customHeight="1">
      <c r="A315" s="2433" t="s">
        <v>90</v>
      </c>
      <c r="B315" s="2684" t="s">
        <v>1090</v>
      </c>
    </row>
    <row r="316" spans="1:8" ht="14.25">
      <c r="A316" s="2433" t="s">
        <v>90</v>
      </c>
      <c r="B316" s="2684" t="s">
        <v>1091</v>
      </c>
    </row>
    <row r="317" spans="1:8" ht="14.25">
      <c r="A317" s="2433"/>
      <c r="B317" s="2684"/>
    </row>
    <row r="318" spans="1:8" s="15" customFormat="1" ht="54.75" customHeight="1">
      <c r="A318" s="58" t="s">
        <v>1093</v>
      </c>
      <c r="B318" s="62" t="s">
        <v>507</v>
      </c>
      <c r="C318" s="81" t="s">
        <v>23</v>
      </c>
      <c r="D318" s="82">
        <v>842.37</v>
      </c>
      <c r="E318" s="1681"/>
      <c r="F318" s="125">
        <f>E318*D318</f>
        <v>0</v>
      </c>
      <c r="G318" s="106"/>
    </row>
    <row r="319" spans="1:8" ht="28.5" customHeight="1">
      <c r="B319" s="62" t="s">
        <v>512</v>
      </c>
    </row>
    <row r="320" spans="1:8">
      <c r="B320" s="15" t="s">
        <v>96</v>
      </c>
    </row>
    <row r="321" spans="1:7" ht="42.75" customHeight="1">
      <c r="A321" s="2433" t="s">
        <v>90</v>
      </c>
      <c r="B321" s="2684" t="s">
        <v>509</v>
      </c>
    </row>
    <row r="322" spans="1:7" ht="210.75" customHeight="1">
      <c r="A322" s="2433" t="s">
        <v>90</v>
      </c>
      <c r="B322" s="3017" t="s">
        <v>8919</v>
      </c>
      <c r="C322" s="3017"/>
      <c r="D322" s="3017"/>
    </row>
    <row r="323" spans="1:7" ht="25.5">
      <c r="A323" s="2433" t="s">
        <v>90</v>
      </c>
      <c r="B323" s="2684" t="s">
        <v>1092</v>
      </c>
    </row>
    <row r="324" spans="1:7" ht="14.25">
      <c r="A324" s="2433" t="s">
        <v>90</v>
      </c>
      <c r="B324" s="2684" t="s">
        <v>1091</v>
      </c>
    </row>
    <row r="325" spans="1:7">
      <c r="B325" s="2684"/>
    </row>
    <row r="326" spans="1:7" s="15" customFormat="1" ht="66.75" customHeight="1">
      <c r="A326" s="58" t="s">
        <v>1094</v>
      </c>
      <c r="B326" s="62" t="s">
        <v>515</v>
      </c>
      <c r="E326" s="126"/>
      <c r="F326" s="126"/>
    </row>
    <row r="327" spans="1:7" ht="30.75" customHeight="1">
      <c r="B327" s="62" t="s">
        <v>512</v>
      </c>
    </row>
    <row r="328" spans="1:7">
      <c r="B328" s="15" t="s">
        <v>96</v>
      </c>
    </row>
    <row r="329" spans="1:7" ht="37.5" customHeight="1">
      <c r="A329" s="2433" t="s">
        <v>90</v>
      </c>
      <c r="B329" s="2684" t="s">
        <v>516</v>
      </c>
    </row>
    <row r="330" spans="1:7" ht="21" customHeight="1">
      <c r="A330" s="2433" t="s">
        <v>90</v>
      </c>
      <c r="B330" s="147" t="s">
        <v>517</v>
      </c>
    </row>
    <row r="331" spans="1:7" ht="42.75" customHeight="1">
      <c r="B331" s="2684" t="s">
        <v>509</v>
      </c>
    </row>
    <row r="332" spans="1:7" ht="124.15">
      <c r="A332" s="2433" t="s">
        <v>90</v>
      </c>
      <c r="B332" s="2684" t="s">
        <v>510</v>
      </c>
    </row>
    <row r="333" spans="1:7" ht="28.5" customHeight="1">
      <c r="A333" s="2433" t="s">
        <v>90</v>
      </c>
      <c r="B333" s="2684" t="s">
        <v>518</v>
      </c>
    </row>
    <row r="334" spans="1:7" ht="30" customHeight="1">
      <c r="A334" s="2433" t="s">
        <v>90</v>
      </c>
      <c r="B334" s="2684" t="s">
        <v>519</v>
      </c>
    </row>
    <row r="335" spans="1:7" ht="3.75" customHeight="1">
      <c r="A335" s="2433"/>
      <c r="B335" s="2684"/>
    </row>
    <row r="336" spans="1:7">
      <c r="B336" s="15" t="s">
        <v>520</v>
      </c>
      <c r="C336" s="81" t="s">
        <v>18</v>
      </c>
      <c r="D336" s="82">
        <v>737.24</v>
      </c>
      <c r="E336" s="1681"/>
      <c r="F336" s="125">
        <f>E336*D336</f>
        <v>0</v>
      </c>
      <c r="G336" s="106"/>
    </row>
    <row r="337" spans="1:7">
      <c r="B337" s="15" t="s">
        <v>521</v>
      </c>
      <c r="C337" s="81" t="s">
        <v>23</v>
      </c>
      <c r="D337" s="82">
        <v>824.97</v>
      </c>
      <c r="E337" s="1681"/>
      <c r="F337" s="125">
        <f>E337*D337</f>
        <v>0</v>
      </c>
    </row>
    <row r="338" spans="1:7" ht="13.9" thickBot="1">
      <c r="B338" s="15"/>
    </row>
    <row r="339" spans="1:7" s="6" customFormat="1" ht="13.9" thickBot="1">
      <c r="A339" s="2028"/>
      <c r="B339" s="2715" t="s">
        <v>85</v>
      </c>
      <c r="C339" s="2809"/>
      <c r="D339" s="2810"/>
      <c r="E339" s="1962"/>
      <c r="F339" s="1962">
        <f>SUM(F310:F338)</f>
        <v>0</v>
      </c>
    </row>
    <row r="340" spans="1:7" ht="13.9" thickTop="1"/>
    <row r="343" spans="1:7">
      <c r="A343" s="5" t="s">
        <v>1095</v>
      </c>
      <c r="B343" s="6" t="s">
        <v>523</v>
      </c>
    </row>
    <row r="344" spans="1:7">
      <c r="A344" s="5"/>
      <c r="B344" s="1148"/>
      <c r="D344" s="104"/>
      <c r="G344" s="12"/>
    </row>
    <row r="345" spans="1:7" customFormat="1" ht="14.25">
      <c r="A345" s="2016" t="s">
        <v>88</v>
      </c>
      <c r="B345" s="2838"/>
      <c r="C345" s="2813"/>
      <c r="D345" s="2814"/>
      <c r="E345" s="2862"/>
      <c r="F345" s="2816"/>
    </row>
    <row r="346" spans="1:7" s="2839" customFormat="1" ht="16.5" customHeight="1">
      <c r="A346" s="2967" t="s">
        <v>89</v>
      </c>
      <c r="B346" s="3092"/>
      <c r="C346" s="3092"/>
      <c r="D346" s="3092"/>
      <c r="E346" s="3092"/>
      <c r="F346" s="3093"/>
    </row>
    <row r="347" spans="1:7" s="2839" customFormat="1" ht="27" customHeight="1">
      <c r="A347" s="3018" t="s">
        <v>102</v>
      </c>
      <c r="B347" s="3019"/>
      <c r="C347" s="3019"/>
      <c r="D347" s="3019"/>
      <c r="E347" s="3019"/>
      <c r="F347" s="3020"/>
    </row>
    <row r="348" spans="1:7" s="2839" customFormat="1" ht="13.15">
      <c r="A348" s="3018" t="s">
        <v>103</v>
      </c>
      <c r="B348" s="3019"/>
      <c r="C348" s="3019"/>
      <c r="D348" s="3019"/>
      <c r="E348" s="3019"/>
      <c r="F348" s="3020"/>
    </row>
    <row r="349" spans="1:7" s="2839" customFormat="1" ht="15.75" customHeight="1">
      <c r="A349" s="3021" t="s">
        <v>104</v>
      </c>
      <c r="B349" s="3022"/>
      <c r="C349" s="3022"/>
      <c r="D349" s="3022"/>
      <c r="E349" s="3022"/>
      <c r="F349" s="3023"/>
    </row>
    <row r="350" spans="1:7">
      <c r="B350" s="15"/>
    </row>
    <row r="351" spans="1:7" s="15" customFormat="1" ht="55.5" customHeight="1">
      <c r="A351" s="58" t="s">
        <v>1098</v>
      </c>
      <c r="B351" s="62" t="s">
        <v>1099</v>
      </c>
      <c r="C351" s="81" t="s">
        <v>23</v>
      </c>
      <c r="D351" s="82">
        <v>1448.7</v>
      </c>
      <c r="E351" s="1681"/>
      <c r="F351" s="125">
        <f>E351*D351</f>
        <v>0</v>
      </c>
    </row>
    <row r="352" spans="1:7" ht="51">
      <c r="A352" s="2433" t="s">
        <v>90</v>
      </c>
      <c r="B352" s="2684" t="s">
        <v>8920</v>
      </c>
      <c r="E352" s="1686"/>
    </row>
    <row r="353" spans="1:6" ht="27.75" customHeight="1">
      <c r="A353" s="2433" t="s">
        <v>90</v>
      </c>
      <c r="B353" s="2684" t="s">
        <v>519</v>
      </c>
      <c r="E353" s="1686"/>
    </row>
    <row r="354" spans="1:6">
      <c r="E354" s="1686"/>
    </row>
    <row r="355" spans="1:6" s="15" customFormat="1" ht="69.75" customHeight="1">
      <c r="A355" s="58" t="s">
        <v>1100</v>
      </c>
      <c r="B355" s="62" t="s">
        <v>1101</v>
      </c>
      <c r="C355" s="81" t="s">
        <v>18</v>
      </c>
      <c r="D355" s="82">
        <v>120.95</v>
      </c>
      <c r="E355" s="1681"/>
      <c r="F355" s="125">
        <f>E355*D355</f>
        <v>0</v>
      </c>
    </row>
    <row r="356" spans="1:6" s="15" customFormat="1" ht="12.75">
      <c r="A356" s="58"/>
      <c r="B356" s="62"/>
      <c r="C356" s="81"/>
      <c r="D356" s="82"/>
      <c r="E356" s="1681"/>
      <c r="F356" s="125"/>
    </row>
    <row r="357" spans="1:6" s="15" customFormat="1" ht="127.5">
      <c r="A357" s="58" t="s">
        <v>7660</v>
      </c>
      <c r="B357" s="62" t="s">
        <v>7659</v>
      </c>
      <c r="C357" s="81" t="s">
        <v>18</v>
      </c>
      <c r="D357" s="82">
        <v>37.5</v>
      </c>
      <c r="E357" s="1681"/>
      <c r="F357" s="125">
        <f>E357*D357</f>
        <v>0</v>
      </c>
    </row>
    <row r="358" spans="1:6" s="15" customFormat="1" ht="12.75">
      <c r="A358" s="58"/>
      <c r="B358" s="62"/>
      <c r="C358" s="81"/>
      <c r="D358" s="82"/>
      <c r="E358" s="1681"/>
      <c r="F358" s="125"/>
    </row>
    <row r="359" spans="1:6" s="15" customFormat="1" ht="191.25">
      <c r="A359" s="58" t="s">
        <v>7662</v>
      </c>
      <c r="B359" s="62" t="s">
        <v>7661</v>
      </c>
      <c r="C359" s="81" t="s">
        <v>18</v>
      </c>
      <c r="D359" s="82">
        <v>13</v>
      </c>
      <c r="E359" s="1681"/>
      <c r="F359" s="125">
        <f>E359*D359</f>
        <v>0</v>
      </c>
    </row>
    <row r="360" spans="1:6" s="15" customFormat="1" ht="12.75">
      <c r="A360" s="58"/>
      <c r="B360" s="62"/>
      <c r="C360" s="81"/>
      <c r="D360" s="82"/>
      <c r="E360" s="125"/>
      <c r="F360" s="125"/>
    </row>
    <row r="361" spans="1:6" ht="13.9" thickBot="1"/>
    <row r="362" spans="1:6" s="6" customFormat="1" ht="13.9" thickBot="1">
      <c r="A362" s="2028"/>
      <c r="B362" s="2715" t="s">
        <v>92</v>
      </c>
      <c r="C362" s="2809"/>
      <c r="D362" s="2810"/>
      <c r="E362" s="1962"/>
      <c r="F362" s="1962">
        <f>SUM(F351:F361)</f>
        <v>0</v>
      </c>
    </row>
    <row r="363" spans="1:6" ht="13.9" thickTop="1"/>
    <row r="366" spans="1:6">
      <c r="A366" s="5" t="s">
        <v>1097</v>
      </c>
      <c r="B366" s="6" t="s">
        <v>36</v>
      </c>
    </row>
    <row r="368" spans="1:6" s="15" customFormat="1" ht="57.75" customHeight="1">
      <c r="A368" s="58" t="s">
        <v>1109</v>
      </c>
      <c r="B368" s="62" t="s">
        <v>1102</v>
      </c>
      <c r="C368" s="81" t="s">
        <v>23</v>
      </c>
      <c r="D368" s="82">
        <v>58.1</v>
      </c>
      <c r="E368" s="1681"/>
      <c r="F368" s="125">
        <f>E368*D368</f>
        <v>0</v>
      </c>
    </row>
    <row r="369" spans="1:7" s="15" customFormat="1" ht="12.75">
      <c r="A369" s="58"/>
      <c r="B369" s="62"/>
      <c r="C369" s="81"/>
      <c r="D369" s="82"/>
      <c r="E369" s="1681"/>
      <c r="F369" s="125"/>
    </row>
    <row r="370" spans="1:7" s="15" customFormat="1" ht="67.5" customHeight="1">
      <c r="A370" s="58" t="s">
        <v>1110</v>
      </c>
      <c r="B370" s="62" t="s">
        <v>836</v>
      </c>
      <c r="C370" s="81"/>
      <c r="D370" s="82"/>
      <c r="E370" s="1681"/>
      <c r="F370" s="125"/>
    </row>
    <row r="371" spans="1:7" s="15" customFormat="1" ht="41.25" customHeight="1">
      <c r="A371" s="58"/>
      <c r="B371" s="62" t="s">
        <v>837</v>
      </c>
      <c r="C371" s="81"/>
      <c r="D371" s="82"/>
      <c r="E371" s="1681"/>
      <c r="F371" s="125"/>
    </row>
    <row r="372" spans="1:7" s="15" customFormat="1" ht="63.75">
      <c r="A372" s="58"/>
      <c r="B372" s="2752" t="s">
        <v>4517</v>
      </c>
      <c r="C372" s="81"/>
      <c r="D372" s="82"/>
      <c r="E372" s="1681"/>
      <c r="F372" s="125"/>
      <c r="G372" s="67"/>
    </row>
    <row r="373" spans="1:7" s="15" customFormat="1" ht="12.75">
      <c r="A373" s="58"/>
      <c r="B373" s="2752"/>
      <c r="C373" s="81"/>
      <c r="D373" s="82"/>
      <c r="E373" s="1690"/>
      <c r="F373" s="125"/>
    </row>
    <row r="374" spans="1:7" s="15" customFormat="1" ht="12.75">
      <c r="A374" s="55" t="s">
        <v>1111</v>
      </c>
      <c r="B374" s="2684" t="s">
        <v>890</v>
      </c>
      <c r="C374" s="81" t="s">
        <v>30</v>
      </c>
      <c r="D374" s="109">
        <v>1</v>
      </c>
      <c r="E374" s="1681"/>
      <c r="F374" s="125">
        <f>E374*D374</f>
        <v>0</v>
      </c>
    </row>
    <row r="375" spans="1:7" s="15" customFormat="1" ht="12.75">
      <c r="A375" s="58"/>
      <c r="B375" s="2684" t="s">
        <v>891</v>
      </c>
      <c r="C375" s="81"/>
      <c r="D375" s="109"/>
      <c r="E375" s="1681"/>
      <c r="F375" s="125"/>
    </row>
    <row r="376" spans="1:7" s="15" customFormat="1" ht="12.75">
      <c r="A376" s="58"/>
      <c r="B376" s="2684" t="s">
        <v>1019</v>
      </c>
      <c r="C376" s="81"/>
      <c r="D376" s="109"/>
      <c r="E376" s="1681"/>
      <c r="F376" s="125"/>
    </row>
    <row r="377" spans="1:7" s="15" customFormat="1" ht="12.75">
      <c r="A377" s="58"/>
      <c r="B377" s="2684"/>
      <c r="C377" s="81"/>
      <c r="D377" s="109"/>
      <c r="E377" s="1681"/>
      <c r="F377" s="125"/>
    </row>
    <row r="378" spans="1:7" s="15" customFormat="1" ht="12.75">
      <c r="A378" s="55" t="s">
        <v>1112</v>
      </c>
      <c r="B378" s="2684" t="s">
        <v>1016</v>
      </c>
      <c r="C378" s="81" t="s">
        <v>30</v>
      </c>
      <c r="D378" s="109">
        <v>1</v>
      </c>
      <c r="E378" s="1681"/>
      <c r="F378" s="125">
        <f>E378*D378</f>
        <v>0</v>
      </c>
    </row>
    <row r="379" spans="1:7" s="15" customFormat="1" ht="12.75">
      <c r="A379" s="58"/>
      <c r="B379" s="2684" t="s">
        <v>1017</v>
      </c>
      <c r="C379" s="81"/>
      <c r="D379" s="109"/>
      <c r="E379" s="1681"/>
      <c r="F379" s="125"/>
    </row>
    <row r="380" spans="1:7">
      <c r="A380" s="58"/>
      <c r="B380" s="2684" t="s">
        <v>1018</v>
      </c>
      <c r="C380" s="81"/>
      <c r="D380" s="109"/>
      <c r="E380" s="1681"/>
      <c r="F380" s="125"/>
    </row>
    <row r="381" spans="1:7">
      <c r="A381" s="58"/>
      <c r="B381" s="2684"/>
      <c r="C381" s="81"/>
      <c r="D381" s="109"/>
      <c r="E381" s="1681"/>
      <c r="F381" s="125"/>
    </row>
    <row r="382" spans="1:7" s="15" customFormat="1" ht="159" customHeight="1">
      <c r="A382" s="58" t="s">
        <v>7663</v>
      </c>
      <c r="B382" s="62" t="s">
        <v>8723</v>
      </c>
      <c r="C382" s="81" t="s">
        <v>18</v>
      </c>
      <c r="D382" s="82">
        <v>163.30000000000001</v>
      </c>
      <c r="E382" s="1681"/>
      <c r="F382" s="125">
        <f>E382*D382</f>
        <v>0</v>
      </c>
    </row>
    <row r="383" spans="1:7" s="15" customFormat="1" ht="12.75">
      <c r="A383" s="58"/>
      <c r="B383" s="62"/>
      <c r="C383" s="81"/>
      <c r="D383" s="82"/>
      <c r="E383" s="1681"/>
      <c r="F383" s="125"/>
    </row>
    <row r="384" spans="1:7" s="15" customFormat="1" ht="159" customHeight="1">
      <c r="A384" s="58" t="s">
        <v>7664</v>
      </c>
      <c r="B384" s="62" t="s">
        <v>7708</v>
      </c>
      <c r="C384" s="81" t="s">
        <v>19</v>
      </c>
      <c r="D384" s="82">
        <v>1</v>
      </c>
      <c r="E384" s="1681"/>
      <c r="F384" s="125">
        <f>E384*D384</f>
        <v>0</v>
      </c>
    </row>
    <row r="385" spans="1:6" s="15" customFormat="1" ht="12.75">
      <c r="A385" s="58"/>
      <c r="B385" s="62"/>
      <c r="C385" s="81"/>
      <c r="D385" s="82"/>
      <c r="E385" s="1681"/>
      <c r="F385" s="125"/>
    </row>
    <row r="386" spans="1:6" s="15" customFormat="1" ht="33" customHeight="1">
      <c r="A386" s="58" t="s">
        <v>8989</v>
      </c>
      <c r="B386" s="2727" t="s">
        <v>8988</v>
      </c>
      <c r="C386" s="81" t="s">
        <v>30</v>
      </c>
      <c r="D386" s="82">
        <v>9</v>
      </c>
      <c r="E386" s="1681"/>
      <c r="F386" s="125">
        <f>E386*D386</f>
        <v>0</v>
      </c>
    </row>
    <row r="387" spans="1:6" ht="13.9" thickBot="1">
      <c r="A387" s="58"/>
      <c r="B387" s="2684"/>
      <c r="C387" s="81"/>
      <c r="D387" s="109"/>
      <c r="E387" s="125"/>
      <c r="F387" s="125"/>
    </row>
    <row r="388" spans="1:6" s="6" customFormat="1" ht="13.9" thickBot="1">
      <c r="A388" s="2028"/>
      <c r="B388" s="2715" t="s">
        <v>804</v>
      </c>
      <c r="C388" s="2809"/>
      <c r="D388" s="2810"/>
      <c r="E388" s="1962"/>
      <c r="F388" s="1962">
        <f>SUM(F367:F387)</f>
        <v>0</v>
      </c>
    </row>
    <row r="389" spans="1:6" ht="13.9" thickTop="1">
      <c r="B389" s="15"/>
    </row>
    <row r="390" spans="1:6">
      <c r="B390" s="15"/>
    </row>
    <row r="391" spans="1:6">
      <c r="B391" s="15"/>
    </row>
    <row r="392" spans="1:6">
      <c r="A392" s="5" t="s">
        <v>1103</v>
      </c>
      <c r="B392" s="6" t="s">
        <v>620</v>
      </c>
    </row>
    <row r="393" spans="1:6" ht="18" customHeight="1">
      <c r="B393" s="15"/>
    </row>
    <row r="394" spans="1:6" customFormat="1" ht="14.25">
      <c r="A394" s="2016" t="s">
        <v>627</v>
      </c>
      <c r="B394" s="2812"/>
      <c r="C394" s="2813"/>
      <c r="D394" s="2814"/>
      <c r="E394" s="2862"/>
      <c r="F394" s="2816"/>
    </row>
    <row r="395" spans="1:6" s="2841" customFormat="1" ht="14.25" customHeight="1">
      <c r="A395" s="3028" t="s">
        <v>628</v>
      </c>
      <c r="B395" s="3009"/>
      <c r="C395" s="3009"/>
      <c r="D395" s="3009"/>
      <c r="E395" s="3009"/>
      <c r="F395" s="3010"/>
    </row>
    <row r="396" spans="1:6" s="2841" customFormat="1" ht="50.25" customHeight="1">
      <c r="A396" s="3029" t="s">
        <v>7696</v>
      </c>
      <c r="B396" s="3030"/>
      <c r="C396" s="3030"/>
      <c r="D396" s="3030"/>
      <c r="E396" s="3030"/>
      <c r="F396" s="3031"/>
    </row>
    <row r="397" spans="1:6" s="2841" customFormat="1" ht="24" customHeight="1">
      <c r="A397" s="3032" t="s">
        <v>631</v>
      </c>
      <c r="B397" s="3033"/>
      <c r="C397" s="3033"/>
      <c r="D397" s="3033"/>
      <c r="E397" s="3033"/>
      <c r="F397" s="3034"/>
    </row>
    <row r="398" spans="1:6" s="2841" customFormat="1" ht="21.75" customHeight="1">
      <c r="A398" s="3029" t="s">
        <v>6043</v>
      </c>
      <c r="B398" s="3030"/>
      <c r="C398" s="3030"/>
      <c r="D398" s="3030"/>
      <c r="E398" s="3030"/>
      <c r="F398" s="3031"/>
    </row>
    <row r="399" spans="1:6" s="2841" customFormat="1" ht="21.75" customHeight="1">
      <c r="A399" s="3122" t="s">
        <v>6044</v>
      </c>
      <c r="B399" s="3123"/>
      <c r="C399" s="3123"/>
      <c r="D399" s="3123"/>
      <c r="E399" s="3123"/>
      <c r="F399" s="3124"/>
    </row>
    <row r="400" spans="1:6" s="2841" customFormat="1" ht="13.5" customHeight="1">
      <c r="A400" s="3125" t="s">
        <v>6045</v>
      </c>
      <c r="B400" s="3126"/>
      <c r="C400" s="3126"/>
      <c r="D400" s="3126"/>
      <c r="E400" s="3126"/>
      <c r="F400" s="3127"/>
    </row>
    <row r="401" spans="1:6" s="2841" customFormat="1" ht="30" customHeight="1">
      <c r="A401" s="3125" t="s">
        <v>6042</v>
      </c>
      <c r="B401" s="3126"/>
      <c r="C401" s="3126"/>
      <c r="D401" s="3126"/>
      <c r="E401" s="3126"/>
      <c r="F401" s="3127"/>
    </row>
    <row r="402" spans="1:6" s="2841" customFormat="1" ht="52.5" customHeight="1">
      <c r="A402" s="3125" t="s">
        <v>8493</v>
      </c>
      <c r="B402" s="3126"/>
      <c r="C402" s="3126"/>
      <c r="D402" s="3126"/>
      <c r="E402" s="3126"/>
      <c r="F402" s="3127"/>
    </row>
    <row r="403" spans="1:6" s="2841" customFormat="1" ht="127.5" customHeight="1">
      <c r="A403" s="3043" t="s">
        <v>7709</v>
      </c>
      <c r="B403" s="3044"/>
      <c r="C403" s="3044"/>
      <c r="D403" s="3044"/>
      <c r="E403" s="3044"/>
      <c r="F403" s="3045"/>
    </row>
    <row r="404" spans="1:6" ht="18" customHeight="1">
      <c r="B404" s="15"/>
    </row>
    <row r="405" spans="1:6" ht="18" customHeight="1">
      <c r="B405" s="15"/>
    </row>
    <row r="406" spans="1:6" ht="18" customHeight="1">
      <c r="B406" s="2842" t="s">
        <v>6046</v>
      </c>
    </row>
    <row r="407" spans="1:6">
      <c r="E407" s="1686"/>
    </row>
    <row r="408" spans="1:6">
      <c r="A408" s="58" t="s">
        <v>1105</v>
      </c>
      <c r="B408" s="62" t="s">
        <v>6213</v>
      </c>
      <c r="E408" s="1686"/>
    </row>
    <row r="409" spans="1:6">
      <c r="A409" s="58"/>
      <c r="B409" s="1048" t="s">
        <v>6532</v>
      </c>
      <c r="C409" s="81"/>
      <c r="D409" s="82"/>
      <c r="E409" s="1681"/>
      <c r="F409" s="125"/>
    </row>
    <row r="410" spans="1:6" ht="6.75" customHeight="1">
      <c r="A410" s="58"/>
      <c r="B410" s="1048"/>
      <c r="C410" s="81"/>
      <c r="D410" s="82"/>
      <c r="E410" s="1681"/>
      <c r="F410" s="125"/>
    </row>
    <row r="411" spans="1:6">
      <c r="A411" s="58" t="s">
        <v>6857</v>
      </c>
      <c r="B411" s="1051" t="s">
        <v>6858</v>
      </c>
      <c r="C411" s="81" t="s">
        <v>30</v>
      </c>
      <c r="D411" s="1050">
        <v>1</v>
      </c>
      <c r="E411" s="1681"/>
      <c r="F411" s="125">
        <f>E411*D411</f>
        <v>0</v>
      </c>
    </row>
    <row r="412" spans="1:6" ht="18" customHeight="1">
      <c r="B412" s="1051" t="s">
        <v>6536</v>
      </c>
      <c r="D412" s="1050"/>
      <c r="E412" s="1686"/>
    </row>
    <row r="413" spans="1:6" ht="18" customHeight="1">
      <c r="B413" s="1051" t="s">
        <v>6537</v>
      </c>
      <c r="D413" s="1050"/>
      <c r="E413" s="1686"/>
    </row>
    <row r="414" spans="1:6" ht="18" customHeight="1">
      <c r="B414" s="1051" t="s">
        <v>6437</v>
      </c>
      <c r="D414" s="1050"/>
      <c r="E414" s="1686"/>
    </row>
    <row r="415" spans="1:6" ht="18" customHeight="1">
      <c r="B415" s="1051"/>
      <c r="D415" s="1050"/>
      <c r="E415" s="1686"/>
    </row>
    <row r="416" spans="1:6" ht="18" customHeight="1">
      <c r="A416" s="58" t="s">
        <v>6865</v>
      </c>
      <c r="B416" s="1051" t="s">
        <v>6859</v>
      </c>
      <c r="C416" s="81" t="s">
        <v>30</v>
      </c>
      <c r="D416" s="1050">
        <v>1</v>
      </c>
      <c r="E416" s="1681"/>
      <c r="F416" s="125">
        <f>E416*D416</f>
        <v>0</v>
      </c>
    </row>
    <row r="417" spans="1:6" ht="18" customHeight="1">
      <c r="B417" s="1051" t="s">
        <v>6536</v>
      </c>
      <c r="D417" s="1050"/>
      <c r="E417" s="1686"/>
    </row>
    <row r="418" spans="1:6" ht="18" customHeight="1">
      <c r="B418" s="1051" t="s">
        <v>6537</v>
      </c>
      <c r="D418" s="1050"/>
      <c r="E418" s="1686"/>
    </row>
    <row r="419" spans="1:6" ht="18" customHeight="1">
      <c r="B419" s="1051" t="s">
        <v>6437</v>
      </c>
      <c r="D419" s="1050"/>
      <c r="E419" s="1686"/>
    </row>
    <row r="420" spans="1:6" ht="18" customHeight="1">
      <c r="B420" s="1051" t="s">
        <v>6408</v>
      </c>
      <c r="D420" s="1050"/>
      <c r="E420" s="1686"/>
    </row>
    <row r="421" spans="1:6" ht="18" customHeight="1">
      <c r="B421" s="1051"/>
      <c r="D421" s="1050"/>
      <c r="E421" s="1686"/>
    </row>
    <row r="422" spans="1:6" ht="18" customHeight="1">
      <c r="A422" s="58" t="s">
        <v>6866</v>
      </c>
      <c r="B422" s="1051" t="s">
        <v>6743</v>
      </c>
      <c r="C422" s="81" t="s">
        <v>30</v>
      </c>
      <c r="D422" s="1050">
        <v>2</v>
      </c>
      <c r="E422" s="1681"/>
      <c r="F422" s="125">
        <f>E422*D422</f>
        <v>0</v>
      </c>
    </row>
    <row r="423" spans="1:6" ht="18" customHeight="1">
      <c r="B423" s="1051" t="s">
        <v>6536</v>
      </c>
      <c r="D423" s="1050"/>
      <c r="E423" s="1686"/>
    </row>
    <row r="424" spans="1:6" ht="18" customHeight="1">
      <c r="B424" s="1051" t="s">
        <v>6744</v>
      </c>
      <c r="D424" s="1050"/>
      <c r="E424" s="1686"/>
    </row>
    <row r="425" spans="1:6" ht="18" customHeight="1">
      <c r="B425" s="1051" t="s">
        <v>6401</v>
      </c>
      <c r="D425" s="1050"/>
      <c r="E425" s="1686"/>
    </row>
    <row r="426" spans="1:6" ht="18" customHeight="1">
      <c r="B426" s="1051" t="s">
        <v>6860</v>
      </c>
      <c r="D426" s="1050"/>
      <c r="E426" s="1686"/>
    </row>
    <row r="427" spans="1:6" ht="18" customHeight="1">
      <c r="B427" s="1051"/>
      <c r="D427" s="1050"/>
      <c r="E427" s="1686"/>
    </row>
    <row r="428" spans="1:6" ht="18" customHeight="1">
      <c r="A428" s="58" t="s">
        <v>6867</v>
      </c>
      <c r="B428" s="1051" t="s">
        <v>6747</v>
      </c>
      <c r="C428" s="81" t="s">
        <v>30</v>
      </c>
      <c r="D428" s="1050">
        <v>2</v>
      </c>
      <c r="E428" s="1681"/>
      <c r="F428" s="125">
        <f>E428*D428</f>
        <v>0</v>
      </c>
    </row>
    <row r="429" spans="1:6" ht="18" customHeight="1">
      <c r="B429" s="1051" t="s">
        <v>6536</v>
      </c>
      <c r="D429" s="1050"/>
      <c r="E429" s="1686"/>
    </row>
    <row r="430" spans="1:6" ht="18" customHeight="1">
      <c r="B430" s="1051" t="s">
        <v>6744</v>
      </c>
      <c r="D430" s="1050"/>
      <c r="E430" s="1686"/>
    </row>
    <row r="431" spans="1:6" ht="18" customHeight="1">
      <c r="B431" s="1051" t="s">
        <v>6420</v>
      </c>
      <c r="D431" s="1050"/>
      <c r="E431" s="1686"/>
    </row>
    <row r="432" spans="1:6" ht="18" customHeight="1">
      <c r="B432" s="1051"/>
      <c r="D432" s="1050"/>
      <c r="E432" s="1686"/>
    </row>
    <row r="433" spans="1:6" ht="18" customHeight="1">
      <c r="A433" s="58" t="s">
        <v>6868</v>
      </c>
      <c r="B433" s="1051" t="s">
        <v>6541</v>
      </c>
      <c r="C433" s="81" t="s">
        <v>30</v>
      </c>
      <c r="D433" s="1050">
        <v>1</v>
      </c>
      <c r="E433" s="1681"/>
      <c r="F433" s="125">
        <f>E433*D433</f>
        <v>0</v>
      </c>
    </row>
    <row r="434" spans="1:6" ht="18" customHeight="1">
      <c r="B434" s="1051" t="s">
        <v>6536</v>
      </c>
      <c r="D434" s="1050"/>
      <c r="E434" s="1686"/>
    </row>
    <row r="435" spans="1:6" ht="18" customHeight="1">
      <c r="B435" s="1051" t="s">
        <v>6542</v>
      </c>
      <c r="D435" s="1050"/>
      <c r="E435" s="1686"/>
    </row>
    <row r="436" spans="1:6" ht="18" customHeight="1">
      <c r="B436" s="1051" t="s">
        <v>6468</v>
      </c>
      <c r="D436" s="1050"/>
      <c r="E436" s="1686"/>
    </row>
    <row r="437" spans="1:6" ht="18" customHeight="1">
      <c r="B437" s="1051"/>
      <c r="D437" s="1050"/>
      <c r="E437" s="1686"/>
    </row>
    <row r="438" spans="1:6" ht="18" customHeight="1">
      <c r="A438" s="58" t="s">
        <v>6869</v>
      </c>
      <c r="B438" s="1051" t="s">
        <v>6861</v>
      </c>
      <c r="C438" s="81" t="s">
        <v>30</v>
      </c>
      <c r="D438" s="1050">
        <v>3</v>
      </c>
      <c r="E438" s="1681"/>
      <c r="F438" s="125">
        <f>E438*D438</f>
        <v>0</v>
      </c>
    </row>
    <row r="439" spans="1:6" ht="18" customHeight="1">
      <c r="B439" s="1051" t="s">
        <v>6536</v>
      </c>
      <c r="D439" s="1050"/>
      <c r="E439" s="1686"/>
    </row>
    <row r="440" spans="1:6" ht="18" customHeight="1">
      <c r="B440" s="1051" t="s">
        <v>6542</v>
      </c>
      <c r="D440" s="1050"/>
      <c r="E440" s="1686"/>
    </row>
    <row r="441" spans="1:6" ht="18" customHeight="1">
      <c r="B441" s="1051" t="s">
        <v>6468</v>
      </c>
      <c r="D441" s="1050"/>
      <c r="E441" s="1686"/>
    </row>
    <row r="442" spans="1:6" ht="18" customHeight="1">
      <c r="B442" s="1051" t="s">
        <v>6862</v>
      </c>
      <c r="D442" s="1050"/>
      <c r="E442" s="1686"/>
    </row>
    <row r="443" spans="1:6" ht="18" customHeight="1">
      <c r="A443" s="3"/>
      <c r="B443" s="1051"/>
      <c r="D443" s="1050"/>
      <c r="E443" s="1686"/>
    </row>
    <row r="444" spans="1:6" ht="18" customHeight="1">
      <c r="A444" s="58" t="s">
        <v>6870</v>
      </c>
      <c r="B444" s="1051" t="s">
        <v>6863</v>
      </c>
      <c r="C444" s="81" t="s">
        <v>30</v>
      </c>
      <c r="D444" s="1050">
        <v>2</v>
      </c>
      <c r="E444" s="1681"/>
      <c r="F444" s="125">
        <f>E444*D444</f>
        <v>0</v>
      </c>
    </row>
    <row r="445" spans="1:6" ht="18" customHeight="1">
      <c r="B445" s="1051" t="s">
        <v>6536</v>
      </c>
      <c r="D445" s="1050"/>
      <c r="E445" s="1686"/>
    </row>
    <row r="446" spans="1:6" ht="18" customHeight="1">
      <c r="B446" s="1051" t="s">
        <v>6542</v>
      </c>
      <c r="D446" s="1050"/>
      <c r="E446" s="1686"/>
    </row>
    <row r="447" spans="1:6" ht="18" customHeight="1">
      <c r="B447" s="1051" t="s">
        <v>6468</v>
      </c>
      <c r="D447" s="1050"/>
      <c r="E447" s="1686"/>
    </row>
    <row r="448" spans="1:6" ht="18" customHeight="1">
      <c r="B448" s="1051" t="s">
        <v>6864</v>
      </c>
      <c r="D448" s="1050"/>
      <c r="E448" s="1686"/>
    </row>
    <row r="449" spans="1:6" ht="18" customHeight="1">
      <c r="B449" s="15"/>
      <c r="D449" s="1053"/>
      <c r="E449" s="1686"/>
    </row>
    <row r="450" spans="1:6">
      <c r="A450" s="58" t="s">
        <v>6874</v>
      </c>
      <c r="B450" s="62" t="s">
        <v>6213</v>
      </c>
      <c r="E450" s="1686"/>
    </row>
    <row r="451" spans="1:6">
      <c r="A451" s="58"/>
      <c r="B451" s="1048" t="s">
        <v>6563</v>
      </c>
      <c r="C451" s="81"/>
      <c r="D451" s="82"/>
      <c r="E451" s="1681"/>
      <c r="F451" s="125"/>
    </row>
    <row r="452" spans="1:6" ht="6.75" customHeight="1">
      <c r="A452" s="58"/>
      <c r="B452" s="1048"/>
      <c r="C452" s="81"/>
      <c r="D452" s="82"/>
      <c r="E452" s="1681"/>
      <c r="F452" s="125"/>
    </row>
    <row r="453" spans="1:6">
      <c r="A453" s="58" t="s">
        <v>6875</v>
      </c>
      <c r="B453" s="1051" t="s">
        <v>6871</v>
      </c>
      <c r="C453" s="81" t="s">
        <v>30</v>
      </c>
      <c r="D453" s="1050">
        <v>1</v>
      </c>
      <c r="E453" s="1681"/>
      <c r="F453" s="125">
        <f>E453*D453</f>
        <v>0</v>
      </c>
    </row>
    <row r="454" spans="1:6" ht="18" customHeight="1">
      <c r="B454" s="1051" t="s">
        <v>8800</v>
      </c>
      <c r="E454" s="1686"/>
    </row>
    <row r="455" spans="1:6" ht="18" customHeight="1">
      <c r="B455" s="1051" t="s">
        <v>6542</v>
      </c>
      <c r="E455" s="1686"/>
    </row>
    <row r="456" spans="1:6" ht="18" customHeight="1">
      <c r="B456" s="1051" t="s">
        <v>6437</v>
      </c>
      <c r="E456" s="1686"/>
    </row>
    <row r="457" spans="1:6">
      <c r="B457" s="1051"/>
      <c r="E457" s="1686"/>
    </row>
    <row r="458" spans="1:6">
      <c r="A458" s="58" t="s">
        <v>6876</v>
      </c>
      <c r="B458" s="1051" t="s">
        <v>6872</v>
      </c>
      <c r="C458" s="81" t="s">
        <v>30</v>
      </c>
      <c r="D458" s="1050">
        <v>2</v>
      </c>
      <c r="E458" s="1681"/>
      <c r="F458" s="125">
        <f>E458*D458</f>
        <v>0</v>
      </c>
    </row>
    <row r="459" spans="1:6">
      <c r="B459" s="1051" t="s">
        <v>6736</v>
      </c>
      <c r="E459" s="1686"/>
    </row>
    <row r="460" spans="1:6">
      <c r="B460" s="1051" t="s">
        <v>6596</v>
      </c>
      <c r="E460" s="1686"/>
    </row>
    <row r="461" spans="1:6">
      <c r="B461" s="1051" t="s">
        <v>6420</v>
      </c>
      <c r="E461" s="1686"/>
    </row>
    <row r="462" spans="1:6">
      <c r="B462" s="1051"/>
      <c r="E462" s="1686"/>
    </row>
    <row r="463" spans="1:6">
      <c r="A463" s="58" t="s">
        <v>6877</v>
      </c>
      <c r="B463" s="1051" t="s">
        <v>8921</v>
      </c>
      <c r="C463" s="81" t="s">
        <v>30</v>
      </c>
      <c r="D463" s="1050">
        <v>1</v>
      </c>
      <c r="E463" s="1681"/>
      <c r="F463" s="125">
        <f>E463*D463</f>
        <v>0</v>
      </c>
    </row>
    <row r="464" spans="1:6">
      <c r="B464" s="1051" t="s">
        <v>6686</v>
      </c>
      <c r="E464" s="1686"/>
    </row>
    <row r="465" spans="1:6">
      <c r="B465" s="1051" t="s">
        <v>6694</v>
      </c>
      <c r="E465" s="1686"/>
    </row>
    <row r="466" spans="1:6">
      <c r="B466" s="1051" t="s">
        <v>6433</v>
      </c>
      <c r="E466" s="1686"/>
    </row>
    <row r="467" spans="1:6">
      <c r="B467" s="1051"/>
      <c r="E467" s="1686"/>
    </row>
    <row r="468" spans="1:6">
      <c r="A468" s="58" t="s">
        <v>6877</v>
      </c>
      <c r="B468" s="1051" t="s">
        <v>6695</v>
      </c>
      <c r="C468" s="81" t="s">
        <v>30</v>
      </c>
      <c r="D468" s="1050">
        <v>2</v>
      </c>
      <c r="E468" s="1681"/>
      <c r="F468" s="125">
        <f>E468*D468</f>
        <v>0</v>
      </c>
    </row>
    <row r="469" spans="1:6">
      <c r="B469" s="1051" t="s">
        <v>6686</v>
      </c>
      <c r="E469" s="1686"/>
    </row>
    <row r="470" spans="1:6">
      <c r="B470" s="1051" t="s">
        <v>6694</v>
      </c>
      <c r="E470" s="1686"/>
    </row>
    <row r="471" spans="1:6">
      <c r="B471" s="1051" t="s">
        <v>6468</v>
      </c>
      <c r="E471" s="1686"/>
    </row>
    <row r="472" spans="1:6">
      <c r="B472" s="1051"/>
      <c r="E472" s="1686"/>
    </row>
    <row r="473" spans="1:6">
      <c r="A473" s="58" t="s">
        <v>6878</v>
      </c>
      <c r="B473" s="1051" t="s">
        <v>6697</v>
      </c>
      <c r="C473" s="81" t="s">
        <v>30</v>
      </c>
      <c r="D473" s="1050">
        <v>2</v>
      </c>
      <c r="E473" s="1681"/>
      <c r="F473" s="125">
        <f>E473*D473</f>
        <v>0</v>
      </c>
    </row>
    <row r="474" spans="1:6">
      <c r="B474" s="1051" t="s">
        <v>6686</v>
      </c>
      <c r="E474" s="1681"/>
    </row>
    <row r="475" spans="1:6">
      <c r="B475" s="1051" t="s">
        <v>6696</v>
      </c>
      <c r="E475" s="1681"/>
    </row>
    <row r="476" spans="1:6">
      <c r="B476" s="1051" t="s">
        <v>6468</v>
      </c>
      <c r="E476" s="1681"/>
    </row>
    <row r="477" spans="1:6">
      <c r="E477" s="1686"/>
    </row>
    <row r="478" spans="1:6">
      <c r="A478" s="58" t="s">
        <v>6879</v>
      </c>
      <c r="B478" s="62" t="s">
        <v>6213</v>
      </c>
      <c r="E478" s="1686"/>
    </row>
    <row r="479" spans="1:6">
      <c r="A479" s="58"/>
      <c r="B479" s="1048" t="s">
        <v>6873</v>
      </c>
      <c r="C479" s="81"/>
      <c r="D479" s="82"/>
      <c r="E479" s="1686"/>
      <c r="F479" s="125"/>
    </row>
    <row r="480" spans="1:6" ht="6.75" customHeight="1">
      <c r="A480" s="58"/>
      <c r="B480" s="1048"/>
      <c r="C480" s="81"/>
      <c r="D480" s="82"/>
      <c r="E480" s="1686"/>
      <c r="F480" s="125"/>
    </row>
    <row r="481" spans="1:7">
      <c r="A481" s="58" t="s">
        <v>6880</v>
      </c>
      <c r="B481" s="1051" t="s">
        <v>8922</v>
      </c>
      <c r="C481" s="81" t="s">
        <v>30</v>
      </c>
      <c r="D481" s="1050">
        <v>4</v>
      </c>
      <c r="E481" s="1681"/>
      <c r="F481" s="125">
        <f>E481*D481</f>
        <v>0</v>
      </c>
    </row>
    <row r="482" spans="1:7" ht="318.75">
      <c r="B482" s="112" t="s">
        <v>9035</v>
      </c>
      <c r="E482" s="1686"/>
    </row>
    <row r="483" spans="1:7">
      <c r="B483" s="1051"/>
      <c r="E483" s="1681"/>
      <c r="G483" s="2836"/>
    </row>
    <row r="484" spans="1:7">
      <c r="A484" s="58" t="s">
        <v>6881</v>
      </c>
      <c r="B484" s="1051" t="s">
        <v>8923</v>
      </c>
      <c r="C484" s="81" t="s">
        <v>30</v>
      </c>
      <c r="D484" s="1050">
        <v>2</v>
      </c>
      <c r="E484" s="1681"/>
      <c r="F484" s="125">
        <f>E484*D484</f>
        <v>0</v>
      </c>
    </row>
    <row r="485" spans="1:7" ht="344.25">
      <c r="B485" s="112" t="s">
        <v>9036</v>
      </c>
      <c r="E485" s="1686"/>
    </row>
    <row r="486" spans="1:7">
      <c r="B486" s="1051"/>
      <c r="E486" s="1686"/>
    </row>
    <row r="487" spans="1:7" ht="18" customHeight="1">
      <c r="A487" s="58" t="s">
        <v>7561</v>
      </c>
      <c r="B487" s="62" t="s">
        <v>6213</v>
      </c>
      <c r="C487" s="81" t="s">
        <v>19</v>
      </c>
      <c r="D487" s="1050">
        <v>1</v>
      </c>
      <c r="E487" s="1681"/>
      <c r="F487" s="125">
        <f>E487*D487</f>
        <v>0</v>
      </c>
    </row>
    <row r="488" spans="1:7" ht="28.5" customHeight="1">
      <c r="A488" s="58"/>
      <c r="B488" s="1048" t="s">
        <v>7562</v>
      </c>
      <c r="C488" s="81"/>
      <c r="D488" s="82"/>
      <c r="E488" s="1686"/>
      <c r="F488" s="125"/>
    </row>
    <row r="489" spans="1:7" ht="267.75">
      <c r="B489" s="112" t="s">
        <v>8847</v>
      </c>
      <c r="E489" s="1686"/>
    </row>
    <row r="490" spans="1:7" ht="114.75">
      <c r="B490" s="112" t="s">
        <v>8924</v>
      </c>
      <c r="E490" s="1686"/>
    </row>
    <row r="491" spans="1:7" ht="43.5" customHeight="1" thickBot="1">
      <c r="B491" s="112" t="s">
        <v>8849</v>
      </c>
      <c r="E491" s="1686"/>
    </row>
    <row r="492" spans="1:7" ht="121.5" customHeight="1" thickBot="1">
      <c r="B492" s="112" t="s">
        <v>8925</v>
      </c>
      <c r="E492" s="2872"/>
      <c r="G492" s="2833"/>
    </row>
    <row r="493" spans="1:7" ht="96" customHeight="1" thickTop="1">
      <c r="B493" s="112" t="s">
        <v>7563</v>
      </c>
      <c r="E493" s="1686"/>
    </row>
    <row r="494" spans="1:7" ht="57" customHeight="1">
      <c r="B494" s="112" t="s">
        <v>7556</v>
      </c>
      <c r="E494" s="1686"/>
      <c r="G494" s="2833"/>
    </row>
    <row r="495" spans="1:7" ht="38.25">
      <c r="B495" s="112" t="s">
        <v>8926</v>
      </c>
      <c r="E495" s="1686"/>
    </row>
    <row r="496" spans="1:7" ht="13.9" thickBot="1">
      <c r="E496" s="1686"/>
    </row>
    <row r="497" spans="1:6" s="6" customFormat="1" ht="13.9" thickBot="1">
      <c r="A497" s="2028"/>
      <c r="B497" s="2715" t="s">
        <v>626</v>
      </c>
      <c r="C497" s="2809"/>
      <c r="D497" s="2810"/>
      <c r="E497" s="1962"/>
      <c r="F497" s="1962">
        <f>SUM(F410:F496)</f>
        <v>0</v>
      </c>
    </row>
    <row r="498" spans="1:6" ht="13.9" thickTop="1"/>
    <row r="501" spans="1:6">
      <c r="A501" s="5" t="s">
        <v>1104</v>
      </c>
      <c r="B501" s="6" t="s">
        <v>38</v>
      </c>
    </row>
    <row r="502" spans="1:6">
      <c r="A502" s="5"/>
      <c r="B502" s="6"/>
    </row>
    <row r="503" spans="1:6" customFormat="1" ht="14.25">
      <c r="A503" s="2844" t="s">
        <v>77</v>
      </c>
      <c r="B503" s="2845"/>
      <c r="C503" s="2846"/>
      <c r="D503" s="2847"/>
      <c r="E503" s="2867"/>
      <c r="F503" s="2849"/>
    </row>
    <row r="504" spans="1:6" s="77" customFormat="1" ht="16.5" customHeight="1">
      <c r="A504" s="3117" t="s">
        <v>78</v>
      </c>
      <c r="B504" s="3118"/>
      <c r="C504" s="3118"/>
      <c r="D504" s="3118"/>
      <c r="E504" s="3118"/>
      <c r="F504" s="3119"/>
    </row>
    <row r="505" spans="1:6" s="76" customFormat="1" ht="14.25" customHeight="1">
      <c r="A505" s="3073" t="s">
        <v>75</v>
      </c>
      <c r="B505" s="2959"/>
      <c r="C505" s="2959"/>
      <c r="D505" s="2959"/>
      <c r="E505" s="2959"/>
      <c r="F505" s="2960"/>
    </row>
    <row r="506" spans="1:6" s="76" customFormat="1" ht="74.25" customHeight="1">
      <c r="A506" s="3074" t="s">
        <v>76</v>
      </c>
      <c r="B506" s="2965"/>
      <c r="C506" s="2965"/>
      <c r="D506" s="2965"/>
      <c r="E506" s="2965"/>
      <c r="F506" s="2966"/>
    </row>
    <row r="507" spans="1:6" s="76" customFormat="1" ht="19.5" customHeight="1">
      <c r="A507" s="3074" t="s">
        <v>8497</v>
      </c>
      <c r="B507" s="2965"/>
      <c r="C507" s="2965"/>
      <c r="D507" s="2965"/>
      <c r="E507" s="2965"/>
      <c r="F507" s="2966"/>
    </row>
    <row r="508" spans="1:6">
      <c r="A508" s="5"/>
      <c r="B508" s="6"/>
    </row>
    <row r="510" spans="1:6" s="6" customFormat="1" ht="13.9" thickBot="1">
      <c r="A510" s="7"/>
      <c r="B510" s="72" t="s">
        <v>12</v>
      </c>
      <c r="C510" s="8" t="s">
        <v>13</v>
      </c>
      <c r="D510" s="8" t="s">
        <v>14</v>
      </c>
      <c r="E510" s="124" t="s">
        <v>15</v>
      </c>
      <c r="F510" s="124" t="s">
        <v>16</v>
      </c>
    </row>
    <row r="511" spans="1:6" ht="13.9" thickTop="1"/>
    <row r="512" spans="1:6" s="59" customFormat="1" ht="12.75">
      <c r="A512" s="58" t="s">
        <v>1106</v>
      </c>
      <c r="B512" s="62" t="s">
        <v>93</v>
      </c>
      <c r="E512" s="134"/>
      <c r="F512" s="134"/>
    </row>
    <row r="513" spans="1:8" s="59" customFormat="1" ht="96.75" customHeight="1">
      <c r="A513" s="58"/>
      <c r="B513" s="62" t="s">
        <v>97</v>
      </c>
      <c r="C513" s="81"/>
      <c r="D513" s="108"/>
      <c r="E513" s="125"/>
      <c r="F513" s="125"/>
    </row>
    <row r="514" spans="1:8" s="59" customFormat="1" ht="25.5">
      <c r="A514" s="97" t="s">
        <v>90</v>
      </c>
      <c r="B514" s="146" t="s">
        <v>1114</v>
      </c>
      <c r="C514" s="81" t="s">
        <v>23</v>
      </c>
      <c r="D514" s="108">
        <v>304.02999999999997</v>
      </c>
      <c r="E514" s="1681"/>
      <c r="F514" s="125">
        <f>E514*D514</f>
        <v>0</v>
      </c>
      <c r="G514" s="2853"/>
    </row>
    <row r="515" spans="1:8" s="59" customFormat="1" ht="38.25">
      <c r="A515" s="97" t="s">
        <v>90</v>
      </c>
      <c r="B515" s="119" t="s">
        <v>8927</v>
      </c>
      <c r="C515" s="81" t="s">
        <v>23</v>
      </c>
      <c r="D515" s="108">
        <v>1480.91</v>
      </c>
      <c r="E515" s="1681"/>
      <c r="F515" s="125">
        <f>E515*D515</f>
        <v>0</v>
      </c>
    </row>
    <row r="516" spans="1:8" s="59" customFormat="1" ht="13.15">
      <c r="A516" s="97"/>
      <c r="B516" s="119"/>
      <c r="C516" s="81"/>
      <c r="D516" s="108"/>
      <c r="E516" s="1681"/>
      <c r="F516" s="125"/>
    </row>
    <row r="517" spans="1:8" s="59" customFormat="1" ht="13.15">
      <c r="A517" s="97"/>
      <c r="B517" s="119"/>
      <c r="C517" s="81"/>
      <c r="D517" s="108"/>
      <c r="E517" s="1681"/>
      <c r="F517" s="125"/>
    </row>
    <row r="518" spans="1:8" s="59" customFormat="1" ht="56.25" customHeight="1">
      <c r="A518" s="58" t="s">
        <v>1107</v>
      </c>
      <c r="B518" s="62" t="s">
        <v>638</v>
      </c>
      <c r="C518" s="81" t="s">
        <v>23</v>
      </c>
      <c r="D518" s="108">
        <v>938.12</v>
      </c>
      <c r="E518" s="1681"/>
      <c r="F518" s="125">
        <f>E518*D518</f>
        <v>0</v>
      </c>
      <c r="G518" s="106"/>
    </row>
    <row r="519" spans="1:8" s="59" customFormat="1" ht="13.15">
      <c r="A519" s="97"/>
      <c r="B519" s="119"/>
      <c r="C519" s="81"/>
      <c r="D519" s="108"/>
      <c r="E519" s="1681"/>
      <c r="F519" s="125"/>
    </row>
    <row r="520" spans="1:8" s="59" customFormat="1" ht="42.75" customHeight="1">
      <c r="A520" s="58" t="s">
        <v>1108</v>
      </c>
      <c r="B520" s="62" t="s">
        <v>639</v>
      </c>
      <c r="C520" s="81" t="s">
        <v>23</v>
      </c>
      <c r="D520" s="108">
        <v>49.12</v>
      </c>
      <c r="E520" s="1681"/>
      <c r="F520" s="125">
        <f>E520*D520</f>
        <v>0</v>
      </c>
      <c r="G520" s="106"/>
    </row>
    <row r="521" spans="1:8" s="59" customFormat="1" ht="13.15">
      <c r="A521" s="97"/>
      <c r="B521" s="108"/>
      <c r="C521" s="81"/>
      <c r="D521" s="108"/>
      <c r="E521" s="1681"/>
      <c r="F521" s="125"/>
      <c r="G521" s="2865"/>
    </row>
    <row r="522" spans="1:8" s="59" customFormat="1" ht="108.75" customHeight="1">
      <c r="A522" s="58" t="s">
        <v>6882</v>
      </c>
      <c r="B522" s="62" t="s">
        <v>8928</v>
      </c>
      <c r="E522" s="1689"/>
      <c r="F522" s="134"/>
      <c r="G522" s="2865"/>
      <c r="H522" s="2865"/>
    </row>
    <row r="523" spans="1:8" s="59" customFormat="1">
      <c r="A523" s="97" t="s">
        <v>90</v>
      </c>
      <c r="B523" s="109" t="s">
        <v>1115</v>
      </c>
      <c r="C523" s="81" t="s">
        <v>23</v>
      </c>
      <c r="D523" s="109">
        <v>361.43</v>
      </c>
      <c r="E523" s="1681"/>
      <c r="F523" s="125">
        <f t="shared" ref="F523:F531" si="1">E523*D523</f>
        <v>0</v>
      </c>
      <c r="G523" s="106"/>
    </row>
    <row r="524" spans="1:8" s="59" customFormat="1">
      <c r="A524" s="97" t="s">
        <v>90</v>
      </c>
      <c r="B524" s="109" t="s">
        <v>1116</v>
      </c>
      <c r="C524" s="81" t="s">
        <v>23</v>
      </c>
      <c r="D524" s="109">
        <v>228.27</v>
      </c>
      <c r="E524" s="1681"/>
      <c r="F524" s="125">
        <f t="shared" si="1"/>
        <v>0</v>
      </c>
      <c r="G524" s="106"/>
    </row>
    <row r="525" spans="1:8" s="59" customFormat="1">
      <c r="A525" s="97" t="s">
        <v>90</v>
      </c>
      <c r="B525" s="109" t="s">
        <v>1117</v>
      </c>
      <c r="C525" s="81" t="s">
        <v>23</v>
      </c>
      <c r="D525" s="109">
        <v>23.8</v>
      </c>
      <c r="E525" s="1681"/>
      <c r="F525" s="125">
        <f t="shared" si="1"/>
        <v>0</v>
      </c>
      <c r="G525" s="106"/>
    </row>
    <row r="526" spans="1:8" s="59" customFormat="1">
      <c r="A526" s="97" t="s">
        <v>90</v>
      </c>
      <c r="B526" s="109" t="s">
        <v>811</v>
      </c>
      <c r="C526" s="81" t="s">
        <v>23</v>
      </c>
      <c r="D526" s="109">
        <v>37.369999999999997</v>
      </c>
      <c r="E526" s="1681"/>
      <c r="F526" s="125">
        <f t="shared" si="1"/>
        <v>0</v>
      </c>
      <c r="G526" s="106"/>
    </row>
    <row r="527" spans="1:8" s="59" customFormat="1">
      <c r="A527" s="97" t="s">
        <v>90</v>
      </c>
      <c r="B527" s="109" t="s">
        <v>1118</v>
      </c>
      <c r="C527" s="81" t="s">
        <v>23</v>
      </c>
      <c r="D527" s="109">
        <v>32.340000000000003</v>
      </c>
      <c r="E527" s="1681"/>
      <c r="F527" s="125">
        <f t="shared" si="1"/>
        <v>0</v>
      </c>
      <c r="G527" s="106"/>
    </row>
    <row r="528" spans="1:8" s="59" customFormat="1">
      <c r="A528" s="97" t="s">
        <v>90</v>
      </c>
      <c r="B528" s="109" t="s">
        <v>8929</v>
      </c>
      <c r="C528" s="81" t="s">
        <v>23</v>
      </c>
      <c r="D528" s="109">
        <v>127.3</v>
      </c>
      <c r="E528" s="1681"/>
      <c r="F528" s="125">
        <f t="shared" si="1"/>
        <v>0</v>
      </c>
      <c r="G528" s="106"/>
    </row>
    <row r="529" spans="1:7" s="59" customFormat="1">
      <c r="A529" s="97" t="s">
        <v>90</v>
      </c>
      <c r="B529" s="109" t="s">
        <v>1119</v>
      </c>
      <c r="C529" s="81" t="s">
        <v>23</v>
      </c>
      <c r="D529" s="109">
        <v>254.91</v>
      </c>
      <c r="E529" s="1681"/>
      <c r="F529" s="125">
        <f t="shared" si="1"/>
        <v>0</v>
      </c>
      <c r="G529" s="106"/>
    </row>
    <row r="530" spans="1:7" s="59" customFormat="1">
      <c r="A530" s="97" t="s">
        <v>90</v>
      </c>
      <c r="B530" s="109" t="s">
        <v>1120</v>
      </c>
      <c r="C530" s="81" t="s">
        <v>23</v>
      </c>
      <c r="D530" s="109">
        <v>49.12</v>
      </c>
      <c r="E530" s="1681"/>
      <c r="F530" s="125">
        <f t="shared" si="1"/>
        <v>0</v>
      </c>
      <c r="G530" s="106"/>
    </row>
    <row r="531" spans="1:7" s="59" customFormat="1">
      <c r="A531" s="97" t="s">
        <v>90</v>
      </c>
      <c r="B531" s="109" t="s">
        <v>1121</v>
      </c>
      <c r="C531" s="81" t="s">
        <v>23</v>
      </c>
      <c r="D531" s="109">
        <v>1346.07</v>
      </c>
      <c r="E531" s="1681"/>
      <c r="F531" s="125">
        <f t="shared" si="1"/>
        <v>0</v>
      </c>
      <c r="G531" s="106"/>
    </row>
    <row r="532" spans="1:7" s="15" customFormat="1" ht="18.75" customHeight="1" thickBot="1">
      <c r="A532" s="63"/>
      <c r="B532" s="64"/>
      <c r="C532" s="56"/>
      <c r="D532" s="57"/>
      <c r="E532" s="127"/>
      <c r="F532" s="127"/>
    </row>
    <row r="533" spans="1:7" s="6" customFormat="1" ht="13.9" thickBot="1">
      <c r="A533" s="2028"/>
      <c r="B533" s="2715" t="s">
        <v>38</v>
      </c>
      <c r="C533" s="2809"/>
      <c r="D533" s="2810"/>
      <c r="E533" s="1962"/>
      <c r="F533" s="1962">
        <f>SUM(F511:F532)</f>
        <v>0</v>
      </c>
    </row>
    <row r="534" spans="1:7" ht="13.9" thickTop="1"/>
    <row r="537" spans="1:7">
      <c r="A537" s="5" t="s">
        <v>1113</v>
      </c>
      <c r="B537" s="101" t="s">
        <v>39</v>
      </c>
    </row>
    <row r="538" spans="1:7">
      <c r="A538" s="5"/>
      <c r="B538" s="101"/>
    </row>
    <row r="539" spans="1:7" customFormat="1" ht="18" customHeight="1">
      <c r="A539" s="2016" t="s">
        <v>51</v>
      </c>
      <c r="B539" s="2850"/>
      <c r="C539" s="2813"/>
      <c r="D539" s="2814"/>
      <c r="E539" s="2862"/>
      <c r="F539" s="2816"/>
    </row>
    <row r="540" spans="1:7" s="2834" customFormat="1" ht="16.5" customHeight="1">
      <c r="A540" s="3008" t="s">
        <v>73</v>
      </c>
      <c r="B540" s="3038"/>
      <c r="C540" s="3038"/>
      <c r="D540" s="3038"/>
      <c r="E540" s="3038"/>
      <c r="F540" s="3039"/>
    </row>
    <row r="541" spans="1:7" s="2834" customFormat="1" ht="16.5" customHeight="1">
      <c r="A541" s="3040" t="s">
        <v>67</v>
      </c>
      <c r="B541" s="3041"/>
      <c r="C541" s="3041"/>
      <c r="D541" s="3041"/>
      <c r="E541" s="3041"/>
      <c r="F541" s="3042"/>
    </row>
    <row r="542" spans="1:7" s="2834" customFormat="1" ht="35.25" customHeight="1">
      <c r="A542" s="3040" t="s">
        <v>68</v>
      </c>
      <c r="B542" s="3041"/>
      <c r="C542" s="3041"/>
      <c r="D542" s="3041"/>
      <c r="E542" s="3041"/>
      <c r="F542" s="3042"/>
    </row>
    <row r="543" spans="1:7" s="2834" customFormat="1" ht="139.5" customHeight="1">
      <c r="A543" s="3040" t="s">
        <v>742</v>
      </c>
      <c r="B543" s="3041"/>
      <c r="C543" s="3041"/>
      <c r="D543" s="3041"/>
      <c r="E543" s="3041"/>
      <c r="F543" s="3042"/>
    </row>
    <row r="544" spans="1:7" s="2834" customFormat="1" ht="86.25" customHeight="1">
      <c r="A544" s="3040" t="s">
        <v>743</v>
      </c>
      <c r="B544" s="3041"/>
      <c r="C544" s="3041"/>
      <c r="D544" s="3041"/>
      <c r="E544" s="3041"/>
      <c r="F544" s="3042"/>
    </row>
    <row r="545" spans="1:7" s="2834" customFormat="1" ht="66.75" customHeight="1">
      <c r="A545" s="3040" t="s">
        <v>8689</v>
      </c>
      <c r="B545" s="3041"/>
      <c r="C545" s="3041"/>
      <c r="D545" s="3041"/>
      <c r="E545" s="3041"/>
      <c r="F545" s="3042"/>
    </row>
    <row r="546" spans="1:7" s="2834" customFormat="1" ht="51.75" customHeight="1">
      <c r="A546" s="3046" t="s">
        <v>8690</v>
      </c>
      <c r="B546" s="3047"/>
      <c r="C546" s="3047"/>
      <c r="D546" s="3047"/>
      <c r="E546" s="3047"/>
      <c r="F546" s="3048"/>
    </row>
    <row r="547" spans="1:7" s="2834" customFormat="1" ht="57.75" customHeight="1">
      <c r="A547" s="3046" t="s">
        <v>8724</v>
      </c>
      <c r="B547" s="3047"/>
      <c r="C547" s="3047"/>
      <c r="D547" s="3047"/>
      <c r="E547" s="3047"/>
      <c r="F547" s="3048"/>
    </row>
    <row r="548" spans="1:7">
      <c r="A548" s="5"/>
      <c r="B548" s="101"/>
    </row>
    <row r="549" spans="1:7">
      <c r="B549" s="2851"/>
    </row>
    <row r="550" spans="1:7" s="6" customFormat="1" ht="13.9" thickBot="1">
      <c r="A550" s="7"/>
      <c r="B550" s="2852" t="s">
        <v>12</v>
      </c>
      <c r="C550" s="8" t="s">
        <v>13</v>
      </c>
      <c r="D550" s="8" t="s">
        <v>14</v>
      </c>
      <c r="E550" s="124" t="s">
        <v>15</v>
      </c>
      <c r="F550" s="124" t="s">
        <v>16</v>
      </c>
    </row>
    <row r="551" spans="1:7" ht="13.9" thickTop="1">
      <c r="B551" s="2851"/>
    </row>
    <row r="552" spans="1:7" s="15" customFormat="1" ht="255">
      <c r="A552" s="58" t="s">
        <v>633</v>
      </c>
      <c r="B552" s="62" t="s">
        <v>8863</v>
      </c>
      <c r="C552" s="81" t="s">
        <v>23</v>
      </c>
      <c r="D552" s="108">
        <v>2264.29</v>
      </c>
      <c r="E552" s="1681"/>
      <c r="F552" s="125">
        <f>E552*D552</f>
        <v>0</v>
      </c>
      <c r="G552" s="106"/>
    </row>
    <row r="553" spans="1:7" s="15" customFormat="1" ht="13.15">
      <c r="A553" s="97"/>
      <c r="B553" s="119"/>
      <c r="C553" s="81"/>
      <c r="D553" s="108"/>
      <c r="E553" s="1681"/>
      <c r="F553" s="125"/>
    </row>
    <row r="554" spans="1:7" s="15" customFormat="1" ht="97.5" customHeight="1">
      <c r="A554" s="58" t="s">
        <v>634</v>
      </c>
      <c r="B554" s="62" t="s">
        <v>655</v>
      </c>
      <c r="C554" s="81" t="s">
        <v>23</v>
      </c>
      <c r="D554" s="108">
        <v>1557.97</v>
      </c>
      <c r="E554" s="1681"/>
      <c r="F554" s="125">
        <f>E554*D554</f>
        <v>0</v>
      </c>
      <c r="G554" s="106"/>
    </row>
    <row r="555" spans="1:7" s="15" customFormat="1" ht="13.15">
      <c r="A555" s="97"/>
      <c r="B555" s="119"/>
      <c r="C555" s="81"/>
      <c r="D555" s="108"/>
      <c r="E555" s="1681"/>
      <c r="F555" s="125"/>
    </row>
    <row r="556" spans="1:7" s="15" customFormat="1" ht="120.75" customHeight="1">
      <c r="A556" s="58" t="s">
        <v>635</v>
      </c>
      <c r="B556" s="62" t="s">
        <v>1123</v>
      </c>
      <c r="C556" s="81" t="s">
        <v>23</v>
      </c>
      <c r="D556" s="108">
        <v>379.5</v>
      </c>
      <c r="E556" s="1681"/>
      <c r="F556" s="125">
        <f>E556*D556</f>
        <v>0</v>
      </c>
      <c r="G556" s="106"/>
    </row>
    <row r="557" spans="1:7" s="15" customFormat="1" ht="13.15">
      <c r="A557" s="97"/>
      <c r="B557" s="119"/>
      <c r="C557" s="81"/>
      <c r="D557" s="108"/>
      <c r="E557" s="1681"/>
      <c r="F557" s="125"/>
    </row>
    <row r="558" spans="1:7" s="15" customFormat="1" ht="81.75" customHeight="1">
      <c r="A558" s="58" t="s">
        <v>640</v>
      </c>
      <c r="B558" s="62" t="s">
        <v>1124</v>
      </c>
      <c r="C558" s="81" t="s">
        <v>23</v>
      </c>
      <c r="D558" s="108">
        <v>239.68</v>
      </c>
      <c r="E558" s="1681"/>
      <c r="F558" s="125">
        <f>E558*D558</f>
        <v>0</v>
      </c>
      <c r="G558" s="106"/>
    </row>
    <row r="559" spans="1:7" s="15" customFormat="1" ht="13.15">
      <c r="A559" s="97"/>
      <c r="B559" s="119"/>
      <c r="C559" s="81"/>
      <c r="D559" s="108"/>
      <c r="E559" s="1681"/>
      <c r="F559" s="125"/>
    </row>
    <row r="560" spans="1:7" s="15" customFormat="1" ht="108.75" customHeight="1">
      <c r="A560" s="58" t="s">
        <v>641</v>
      </c>
      <c r="B560" s="62" t="s">
        <v>1125</v>
      </c>
      <c r="C560" s="81" t="s">
        <v>23</v>
      </c>
      <c r="D560" s="108">
        <v>24.99</v>
      </c>
      <c r="E560" s="1681"/>
      <c r="F560" s="125">
        <f>E560*D560</f>
        <v>0</v>
      </c>
      <c r="G560" s="106"/>
    </row>
    <row r="561" spans="1:7" s="15" customFormat="1" ht="13.15">
      <c r="A561" s="97"/>
      <c r="B561" s="119"/>
      <c r="C561" s="81"/>
      <c r="D561" s="108"/>
      <c r="E561" s="1681"/>
      <c r="F561" s="125"/>
    </row>
    <row r="562" spans="1:7" s="15" customFormat="1" ht="81" customHeight="1">
      <c r="A562" s="58" t="s">
        <v>6883</v>
      </c>
      <c r="B562" s="62" t="s">
        <v>1126</v>
      </c>
      <c r="C562" s="81" t="s">
        <v>23</v>
      </c>
      <c r="D562" s="108">
        <v>183.23</v>
      </c>
      <c r="E562" s="1681"/>
      <c r="F562" s="125">
        <f>E562*D562</f>
        <v>0</v>
      </c>
      <c r="G562" s="106"/>
    </row>
    <row r="563" spans="1:7" s="15" customFormat="1" ht="13.15">
      <c r="A563" s="97"/>
      <c r="B563" s="119"/>
      <c r="C563" s="81"/>
      <c r="D563" s="108"/>
      <c r="E563" s="1681"/>
      <c r="F563" s="125"/>
    </row>
    <row r="564" spans="1:7" s="15" customFormat="1" ht="79.5" customHeight="1">
      <c r="A564" s="58" t="s">
        <v>6884</v>
      </c>
      <c r="B564" s="62" t="s">
        <v>1127</v>
      </c>
      <c r="C564" s="81" t="s">
        <v>23</v>
      </c>
      <c r="D564" s="108">
        <v>33.96</v>
      </c>
      <c r="E564" s="1681"/>
      <c r="F564" s="125">
        <f>E564*D564</f>
        <v>0</v>
      </c>
      <c r="G564" s="106"/>
    </row>
    <row r="565" spans="1:7" s="15" customFormat="1" ht="13.15" thickBot="1">
      <c r="A565" s="58"/>
      <c r="B565" s="62"/>
      <c r="C565" s="56"/>
      <c r="D565" s="57"/>
      <c r="E565" s="127"/>
      <c r="F565" s="127"/>
    </row>
    <row r="566" spans="1:7" s="6" customFormat="1" ht="13.9" thickBot="1">
      <c r="A566" s="2028"/>
      <c r="B566" s="2781" t="s">
        <v>40</v>
      </c>
      <c r="C566" s="2809"/>
      <c r="D566" s="2810"/>
      <c r="E566" s="1962"/>
      <c r="F566" s="1962">
        <f>SUM(F552:F564)</f>
        <v>0</v>
      </c>
    </row>
    <row r="567" spans="1:7" ht="13.9" thickTop="1"/>
    <row r="570" spans="1:7">
      <c r="A570" s="5" t="s">
        <v>1122</v>
      </c>
      <c r="B570" s="101" t="s">
        <v>669</v>
      </c>
    </row>
    <row r="571" spans="1:7">
      <c r="A571" s="5"/>
      <c r="B571" s="101"/>
    </row>
    <row r="572" spans="1:7" customFormat="1" ht="14.25">
      <c r="A572" s="2016" t="s">
        <v>670</v>
      </c>
      <c r="B572" s="2812"/>
      <c r="C572" s="2813"/>
      <c r="D572" s="2814"/>
      <c r="E572" s="2862"/>
      <c r="F572" s="2816"/>
    </row>
    <row r="573" spans="1:7" s="2855" customFormat="1" ht="30.75" customHeight="1">
      <c r="A573" s="3060" t="s">
        <v>671</v>
      </c>
      <c r="B573" s="3061"/>
      <c r="C573" s="3061"/>
      <c r="D573" s="3061"/>
      <c r="E573" s="3061"/>
      <c r="F573" s="3062"/>
    </row>
    <row r="574" spans="1:7" s="2855" customFormat="1" ht="45.75" customHeight="1">
      <c r="A574" s="3040" t="s">
        <v>672</v>
      </c>
      <c r="B574" s="3041"/>
      <c r="C574" s="3041"/>
      <c r="D574" s="3041"/>
      <c r="E574" s="3041"/>
      <c r="F574" s="3042"/>
    </row>
    <row r="575" spans="1:7" s="2855" customFormat="1" ht="36" customHeight="1">
      <c r="A575" s="3040" t="s">
        <v>673</v>
      </c>
      <c r="B575" s="3041"/>
      <c r="C575" s="3041"/>
      <c r="D575" s="3041"/>
      <c r="E575" s="3041"/>
      <c r="F575" s="3042"/>
    </row>
    <row r="576" spans="1:7" s="2855" customFormat="1" ht="33.75" customHeight="1">
      <c r="A576" s="2964" t="s">
        <v>674</v>
      </c>
      <c r="B576" s="3063"/>
      <c r="C576" s="3063"/>
      <c r="D576" s="3063"/>
      <c r="E576" s="3063"/>
      <c r="F576" s="3064"/>
      <c r="G576" s="2782"/>
    </row>
    <row r="577" spans="1:7" s="12" customFormat="1" ht="31.5" customHeight="1">
      <c r="A577" s="3065" t="s">
        <v>8865</v>
      </c>
      <c r="B577" s="3066"/>
      <c r="C577" s="3066"/>
      <c r="D577" s="3066"/>
      <c r="E577" s="3066"/>
      <c r="F577" s="3067"/>
    </row>
    <row r="578" spans="1:7">
      <c r="A578" s="5"/>
      <c r="B578" s="101"/>
    </row>
    <row r="579" spans="1:7">
      <c r="B579" s="2851"/>
    </row>
    <row r="580" spans="1:7" s="6" customFormat="1" ht="13.9" thickBot="1">
      <c r="A580" s="7"/>
      <c r="B580" s="2852" t="s">
        <v>12</v>
      </c>
      <c r="C580" s="8" t="s">
        <v>13</v>
      </c>
      <c r="D580" s="8" t="s">
        <v>14</v>
      </c>
      <c r="E580" s="124" t="s">
        <v>15</v>
      </c>
      <c r="F580" s="124" t="s">
        <v>16</v>
      </c>
    </row>
    <row r="581" spans="1:7" ht="13.9" thickTop="1">
      <c r="B581" s="2851"/>
    </row>
    <row r="582" spans="1:7" s="15" customFormat="1" ht="146.25" customHeight="1">
      <c r="A582" s="58" t="s">
        <v>6885</v>
      </c>
      <c r="B582" s="62" t="s">
        <v>8930</v>
      </c>
      <c r="C582" s="81" t="s">
        <v>23</v>
      </c>
      <c r="D582" s="108">
        <v>1592.85</v>
      </c>
      <c r="E582" s="1681"/>
      <c r="F582" s="125">
        <f>E582*D582</f>
        <v>0</v>
      </c>
      <c r="G582" s="106"/>
    </row>
    <row r="583" spans="1:7" s="15" customFormat="1" ht="12.75">
      <c r="A583" s="59"/>
      <c r="E583" s="1685"/>
      <c r="F583" s="126"/>
      <c r="G583" s="2866"/>
    </row>
    <row r="584" spans="1:7" s="15" customFormat="1" ht="114.75">
      <c r="A584" s="58" t="s">
        <v>6886</v>
      </c>
      <c r="B584" s="62" t="s">
        <v>8931</v>
      </c>
      <c r="C584" s="81" t="s">
        <v>23</v>
      </c>
      <c r="D584" s="108">
        <v>499.1</v>
      </c>
      <c r="E584" s="1681"/>
      <c r="F584" s="125">
        <f>E584*D584</f>
        <v>0</v>
      </c>
      <c r="G584" s="2866"/>
    </row>
    <row r="585" spans="1:7" s="15" customFormat="1" ht="12.75">
      <c r="A585" s="59"/>
      <c r="E585" s="1685"/>
      <c r="F585" s="126"/>
      <c r="G585" s="2866"/>
    </row>
    <row r="586" spans="1:7" s="15" customFormat="1" ht="12.75">
      <c r="A586" s="59"/>
      <c r="E586" s="1685"/>
      <c r="F586" s="126"/>
      <c r="G586" s="2866"/>
    </row>
    <row r="587" spans="1:7" s="15" customFormat="1" ht="12.75">
      <c r="A587" s="59"/>
      <c r="B587" s="2854" t="s">
        <v>678</v>
      </c>
      <c r="E587" s="1685"/>
      <c r="F587" s="126"/>
      <c r="G587" s="2866"/>
    </row>
    <row r="588" spans="1:7" s="15" customFormat="1" ht="12.75">
      <c r="A588" s="59"/>
      <c r="E588" s="1685"/>
      <c r="F588" s="126"/>
    </row>
    <row r="589" spans="1:7" s="15" customFormat="1" ht="107.25" customHeight="1">
      <c r="A589" s="58" t="s">
        <v>6887</v>
      </c>
      <c r="B589" s="62" t="s">
        <v>1130</v>
      </c>
      <c r="C589" s="81" t="s">
        <v>23</v>
      </c>
      <c r="D589" s="82">
        <v>413.23</v>
      </c>
      <c r="E589" s="1800"/>
      <c r="F589" s="125">
        <f>E589*D589</f>
        <v>0</v>
      </c>
      <c r="G589" s="59"/>
    </row>
    <row r="590" spans="1:7" s="15" customFormat="1" ht="12.75">
      <c r="A590" s="59"/>
      <c r="E590" s="1685"/>
      <c r="F590" s="126"/>
    </row>
    <row r="591" spans="1:7" s="15" customFormat="1" ht="105.75" customHeight="1">
      <c r="A591" s="58" t="s">
        <v>6888</v>
      </c>
      <c r="B591" s="62" t="s">
        <v>685</v>
      </c>
      <c r="C591" s="81" t="s">
        <v>23</v>
      </c>
      <c r="D591" s="82">
        <v>205.37</v>
      </c>
      <c r="E591" s="1800"/>
      <c r="F591" s="125">
        <f>E591*D591</f>
        <v>0</v>
      </c>
      <c r="G591" s="59"/>
    </row>
    <row r="592" spans="1:7" s="15" customFormat="1" ht="12.75">
      <c r="A592" s="59"/>
      <c r="E592" s="1685"/>
      <c r="F592" s="126"/>
    </row>
    <row r="593" spans="1:6" s="15" customFormat="1" ht="89.25">
      <c r="A593" s="58" t="s">
        <v>6889</v>
      </c>
      <c r="B593" s="62" t="s">
        <v>687</v>
      </c>
      <c r="C593" s="81" t="s">
        <v>23</v>
      </c>
      <c r="D593" s="82">
        <v>553.78</v>
      </c>
      <c r="E593" s="1800"/>
      <c r="F593" s="125">
        <f>E593*D593</f>
        <v>0</v>
      </c>
    </row>
    <row r="594" spans="1:6" s="15" customFormat="1" ht="12.75">
      <c r="A594" s="59"/>
      <c r="E594" s="1685"/>
      <c r="F594" s="126"/>
    </row>
    <row r="595" spans="1:6" s="15" customFormat="1" ht="89.25">
      <c r="A595" s="58" t="s">
        <v>6890</v>
      </c>
      <c r="B595" s="62" t="s">
        <v>688</v>
      </c>
      <c r="C595" s="81" t="s">
        <v>23</v>
      </c>
      <c r="D595" s="82">
        <v>303.16000000000003</v>
      </c>
      <c r="E595" s="1800"/>
      <c r="F595" s="125">
        <f>E595*D595</f>
        <v>0</v>
      </c>
    </row>
    <row r="596" spans="1:6" s="15" customFormat="1" ht="12.75">
      <c r="A596" s="59"/>
      <c r="E596" s="1685"/>
      <c r="F596" s="126"/>
    </row>
    <row r="597" spans="1:6" s="15" customFormat="1" ht="12.75">
      <c r="A597" s="59"/>
      <c r="E597" s="1685"/>
      <c r="F597" s="126"/>
    </row>
    <row r="598" spans="1:6" s="15" customFormat="1" ht="12.75">
      <c r="A598" s="59"/>
      <c r="B598" s="2854" t="s">
        <v>727</v>
      </c>
      <c r="E598" s="1685"/>
      <c r="F598" s="126"/>
    </row>
    <row r="599" spans="1:6" s="15" customFormat="1" ht="12.75">
      <c r="A599" s="59"/>
      <c r="E599" s="1685"/>
      <c r="F599" s="126"/>
    </row>
    <row r="600" spans="1:6" s="15" customFormat="1" ht="28.5" customHeight="1">
      <c r="A600" s="58" t="s">
        <v>6890</v>
      </c>
      <c r="B600" s="1044" t="s">
        <v>690</v>
      </c>
      <c r="C600" s="81" t="s">
        <v>23</v>
      </c>
      <c r="D600" s="82">
        <v>70.64</v>
      </c>
      <c r="E600" s="1800"/>
      <c r="F600" s="125">
        <f>E600*D600</f>
        <v>0</v>
      </c>
    </row>
    <row r="601" spans="1:6" s="15" customFormat="1" ht="120" customHeight="1">
      <c r="A601" s="59"/>
      <c r="B601" s="2857" t="s">
        <v>1131</v>
      </c>
      <c r="E601" s="1685"/>
      <c r="F601" s="126"/>
    </row>
    <row r="602" spans="1:6" s="15" customFormat="1" ht="55.5" customHeight="1">
      <c r="A602" s="59"/>
      <c r="B602" s="1047" t="s">
        <v>691</v>
      </c>
      <c r="E602" s="1685"/>
      <c r="F602" s="126"/>
    </row>
    <row r="603" spans="1:6" s="15" customFormat="1" ht="12.75">
      <c r="A603" s="59"/>
      <c r="E603" s="1685"/>
      <c r="F603" s="126"/>
    </row>
    <row r="604" spans="1:6" s="15" customFormat="1" ht="30" customHeight="1">
      <c r="A604" s="58" t="s">
        <v>6891</v>
      </c>
      <c r="B604" s="1044" t="s">
        <v>690</v>
      </c>
      <c r="C604" s="81" t="s">
        <v>23</v>
      </c>
      <c r="D604" s="82">
        <v>197.26</v>
      </c>
      <c r="E604" s="1800"/>
      <c r="F604" s="125">
        <f>E604*D604</f>
        <v>0</v>
      </c>
    </row>
    <row r="605" spans="1:6" s="15" customFormat="1" ht="121.5" customHeight="1">
      <c r="A605" s="59"/>
      <c r="B605" s="2857" t="s">
        <v>1132</v>
      </c>
      <c r="E605" s="1685"/>
      <c r="F605" s="126"/>
    </row>
    <row r="606" spans="1:6" s="15" customFormat="1" ht="57" customHeight="1">
      <c r="A606" s="59"/>
      <c r="B606" s="1047" t="s">
        <v>691</v>
      </c>
      <c r="E606" s="1685"/>
      <c r="F606" s="126"/>
    </row>
    <row r="607" spans="1:6" s="15" customFormat="1" ht="12.75">
      <c r="A607" s="59"/>
      <c r="E607" s="1685"/>
      <c r="F607" s="126"/>
    </row>
    <row r="608" spans="1:6" s="15" customFormat="1" ht="49.5" customHeight="1">
      <c r="A608" s="58" t="s">
        <v>6892</v>
      </c>
      <c r="B608" s="1044" t="s">
        <v>724</v>
      </c>
      <c r="C608" s="81" t="s">
        <v>23</v>
      </c>
      <c r="D608" s="82">
        <v>229.9</v>
      </c>
      <c r="E608" s="1800"/>
      <c r="F608" s="125">
        <f>E608*D608</f>
        <v>0</v>
      </c>
    </row>
    <row r="609" spans="1:6" s="15" customFormat="1" ht="58.5" customHeight="1">
      <c r="A609" s="59"/>
      <c r="B609" s="2857" t="s">
        <v>719</v>
      </c>
      <c r="E609" s="1685"/>
      <c r="F609" s="126"/>
    </row>
    <row r="610" spans="1:6" s="15" customFormat="1" ht="55.5" customHeight="1">
      <c r="A610" s="59"/>
      <c r="B610" s="1047" t="s">
        <v>691</v>
      </c>
      <c r="E610" s="1685"/>
      <c r="F610" s="126"/>
    </row>
    <row r="611" spans="1:6" s="15" customFormat="1" ht="15" customHeight="1">
      <c r="A611" s="59"/>
      <c r="E611" s="1685"/>
      <c r="F611" s="126"/>
    </row>
    <row r="612" spans="1:6" s="15" customFormat="1" ht="42.75" customHeight="1">
      <c r="A612" s="58" t="s">
        <v>6893</v>
      </c>
      <c r="B612" s="1044" t="s">
        <v>724</v>
      </c>
      <c r="C612" s="81" t="s">
        <v>23</v>
      </c>
      <c r="D612" s="82">
        <v>431.17</v>
      </c>
      <c r="E612" s="1800"/>
      <c r="F612" s="125">
        <f>E612*D612</f>
        <v>0</v>
      </c>
    </row>
    <row r="613" spans="1:6" s="15" customFormat="1" ht="86.25" customHeight="1">
      <c r="A613" s="59"/>
      <c r="B613" s="2857" t="s">
        <v>826</v>
      </c>
      <c r="E613" s="1685"/>
      <c r="F613" s="126"/>
    </row>
    <row r="614" spans="1:6" s="15" customFormat="1" ht="57.75" customHeight="1">
      <c r="A614" s="59"/>
      <c r="B614" s="1047" t="s">
        <v>691</v>
      </c>
      <c r="E614" s="1685"/>
      <c r="F614" s="126"/>
    </row>
    <row r="615" spans="1:6" s="15" customFormat="1" ht="12.75">
      <c r="A615" s="59"/>
      <c r="E615" s="1685"/>
      <c r="F615" s="126"/>
    </row>
    <row r="616" spans="1:6" s="15" customFormat="1" ht="45.75" customHeight="1">
      <c r="A616" s="58" t="s">
        <v>6894</v>
      </c>
      <c r="B616" s="1044" t="s">
        <v>724</v>
      </c>
      <c r="C616" s="81" t="s">
        <v>23</v>
      </c>
      <c r="D616" s="82">
        <v>68.59</v>
      </c>
      <c r="E616" s="1800"/>
      <c r="F616" s="125">
        <f>E616*D616</f>
        <v>0</v>
      </c>
    </row>
    <row r="617" spans="1:6" s="15" customFormat="1" ht="85.5" customHeight="1">
      <c r="A617" s="59"/>
      <c r="B617" s="2857" t="s">
        <v>1133</v>
      </c>
      <c r="E617" s="1685"/>
      <c r="F617" s="126"/>
    </row>
    <row r="618" spans="1:6" s="15" customFormat="1" ht="58.5" customHeight="1">
      <c r="A618" s="59"/>
      <c r="B618" s="1047" t="s">
        <v>691</v>
      </c>
      <c r="E618" s="1685"/>
      <c r="F618" s="126"/>
    </row>
    <row r="619" spans="1:6" s="15" customFormat="1" ht="12.75">
      <c r="A619" s="59"/>
      <c r="E619" s="1685"/>
      <c r="F619" s="126"/>
    </row>
    <row r="620" spans="1:6" s="15" customFormat="1" ht="48" customHeight="1">
      <c r="A620" s="58" t="s">
        <v>6895</v>
      </c>
      <c r="B620" s="1044" t="s">
        <v>724</v>
      </c>
      <c r="C620" s="81" t="s">
        <v>23</v>
      </c>
      <c r="D620" s="82">
        <v>36.86</v>
      </c>
      <c r="E620" s="1800"/>
      <c r="F620" s="125">
        <f>E620*D620</f>
        <v>0</v>
      </c>
    </row>
    <row r="621" spans="1:6" s="15" customFormat="1" ht="138.75" customHeight="1">
      <c r="A621" s="59"/>
      <c r="B621" s="2857" t="s">
        <v>1134</v>
      </c>
      <c r="E621" s="1685"/>
      <c r="F621" s="126"/>
    </row>
    <row r="622" spans="1:6" s="15" customFormat="1" ht="57.75" customHeight="1">
      <c r="A622" s="59"/>
      <c r="B622" s="1047" t="s">
        <v>691</v>
      </c>
      <c r="E622" s="1685"/>
      <c r="F622" s="126"/>
    </row>
    <row r="623" spans="1:6" s="15" customFormat="1" ht="12.75">
      <c r="A623" s="59"/>
      <c r="E623" s="1685"/>
      <c r="F623" s="126"/>
    </row>
    <row r="624" spans="1:6" s="15" customFormat="1" ht="42.75" customHeight="1">
      <c r="A624" s="58" t="s">
        <v>6896</v>
      </c>
      <c r="B624" s="1044" t="s">
        <v>724</v>
      </c>
      <c r="C624" s="81" t="s">
        <v>23</v>
      </c>
      <c r="D624" s="82">
        <v>336.4</v>
      </c>
      <c r="E624" s="1800"/>
      <c r="F624" s="125">
        <f>E624*D624</f>
        <v>0</v>
      </c>
    </row>
    <row r="625" spans="1:6" s="15" customFormat="1" ht="113.25" customHeight="1">
      <c r="A625" s="59"/>
      <c r="B625" s="2857" t="s">
        <v>726</v>
      </c>
      <c r="E625" s="1685"/>
      <c r="F625" s="126"/>
    </row>
    <row r="626" spans="1:6" s="15" customFormat="1" ht="59.25" customHeight="1">
      <c r="A626" s="59"/>
      <c r="B626" s="1047" t="s">
        <v>691</v>
      </c>
      <c r="E626" s="1685"/>
      <c r="F626" s="126"/>
    </row>
    <row r="627" spans="1:6" s="15" customFormat="1" ht="13.15" thickBot="1">
      <c r="A627" s="59"/>
      <c r="E627" s="126"/>
      <c r="F627" s="126"/>
    </row>
    <row r="628" spans="1:6" s="6" customFormat="1" ht="13.9" thickBot="1">
      <c r="A628" s="2028"/>
      <c r="B628" s="2781" t="s">
        <v>730</v>
      </c>
      <c r="C628" s="2809"/>
      <c r="D628" s="2810"/>
      <c r="E628" s="1962"/>
      <c r="F628" s="1962">
        <f>SUM(F582:F627)</f>
        <v>0</v>
      </c>
    </row>
    <row r="629" spans="1:6" s="15" customFormat="1" ht="13.15" thickTop="1">
      <c r="A629" s="59"/>
      <c r="E629" s="126"/>
      <c r="F629" s="126"/>
    </row>
    <row r="630" spans="1:6" s="15" customFormat="1" ht="12.75">
      <c r="A630" s="59"/>
      <c r="E630" s="126"/>
      <c r="F630" s="126"/>
    </row>
    <row r="631" spans="1:6" s="15" customFormat="1" ht="12.75">
      <c r="A631" s="59"/>
      <c r="E631" s="126"/>
      <c r="F631" s="126"/>
    </row>
    <row r="632" spans="1:6" s="15" customFormat="1" ht="12.75">
      <c r="A632" s="59"/>
      <c r="E632" s="126"/>
      <c r="F632" s="126"/>
    </row>
    <row r="633" spans="1:6">
      <c r="A633" s="5" t="s">
        <v>1128</v>
      </c>
      <c r="B633" s="101" t="s">
        <v>729</v>
      </c>
    </row>
    <row r="634" spans="1:6">
      <c r="A634" s="5"/>
      <c r="B634" s="101"/>
    </row>
    <row r="635" spans="1:6" s="75" customFormat="1" ht="18.75" customHeight="1">
      <c r="A635" s="2016" t="s">
        <v>52</v>
      </c>
      <c r="B635" s="2812"/>
      <c r="C635" s="2813"/>
      <c r="D635" s="2814"/>
      <c r="E635" s="2862"/>
      <c r="F635" s="2816"/>
    </row>
    <row r="636" spans="1:6" s="1046" customFormat="1" ht="21.75" customHeight="1">
      <c r="A636" s="3008" t="s">
        <v>74</v>
      </c>
      <c r="B636" s="3038"/>
      <c r="C636" s="3038"/>
      <c r="D636" s="3038"/>
      <c r="E636" s="3038"/>
      <c r="F636" s="3039"/>
    </row>
    <row r="637" spans="1:6" s="2834" customFormat="1" ht="41.25" customHeight="1">
      <c r="A637" s="2958" t="s">
        <v>69</v>
      </c>
      <c r="B637" s="3068"/>
      <c r="C637" s="3068"/>
      <c r="D637" s="3068"/>
      <c r="E637" s="3068"/>
      <c r="F637" s="3069"/>
    </row>
    <row r="638" spans="1:6" s="2834" customFormat="1" ht="15.75" customHeight="1">
      <c r="A638" s="3040" t="s">
        <v>70</v>
      </c>
      <c r="B638" s="3041"/>
      <c r="C638" s="3041"/>
      <c r="D638" s="3041"/>
      <c r="E638" s="3041"/>
      <c r="F638" s="3042"/>
    </row>
    <row r="639" spans="1:6" s="2834" customFormat="1" ht="29.25" customHeight="1">
      <c r="A639" s="3040" t="s">
        <v>71</v>
      </c>
      <c r="B639" s="3041"/>
      <c r="C639" s="3041"/>
      <c r="D639" s="3041"/>
      <c r="E639" s="3041"/>
      <c r="F639" s="3042"/>
    </row>
    <row r="640" spans="1:6" s="2834" customFormat="1" ht="27.75" customHeight="1">
      <c r="A640" s="3046" t="s">
        <v>72</v>
      </c>
      <c r="B640" s="3047"/>
      <c r="C640" s="3047"/>
      <c r="D640" s="3047"/>
      <c r="E640" s="3047"/>
      <c r="F640" s="3048"/>
    </row>
    <row r="641" spans="1:8">
      <c r="B641" s="2851"/>
    </row>
    <row r="642" spans="1:8" s="6" customFormat="1" ht="13.9" thickBot="1">
      <c r="A642" s="7"/>
      <c r="B642" s="2852" t="s">
        <v>12</v>
      </c>
      <c r="C642" s="8" t="s">
        <v>13</v>
      </c>
      <c r="D642" s="8" t="s">
        <v>14</v>
      </c>
      <c r="E642" s="124" t="s">
        <v>15</v>
      </c>
      <c r="F642" s="124" t="s">
        <v>16</v>
      </c>
    </row>
    <row r="643" spans="1:8" s="15" customFormat="1" ht="13.15" thickTop="1">
      <c r="A643" s="59"/>
      <c r="E643" s="126"/>
      <c r="F643" s="126"/>
    </row>
    <row r="644" spans="1:8" ht="71.25" customHeight="1">
      <c r="A644" s="58" t="s">
        <v>1129</v>
      </c>
      <c r="B644" s="62" t="s">
        <v>732</v>
      </c>
      <c r="C644" s="81" t="s">
        <v>23</v>
      </c>
      <c r="D644" s="82">
        <v>2311.96</v>
      </c>
      <c r="E644" s="1681"/>
      <c r="F644" s="125">
        <f>E644*D644</f>
        <v>0</v>
      </c>
      <c r="G644" s="106"/>
      <c r="H644" s="15"/>
    </row>
    <row r="645" spans="1:8">
      <c r="A645" s="59"/>
      <c r="E645" s="1686"/>
    </row>
    <row r="646" spans="1:8" ht="67.5" customHeight="1">
      <c r="A646" s="58" t="s">
        <v>1135</v>
      </c>
      <c r="B646" s="62" t="s">
        <v>733</v>
      </c>
      <c r="C646" s="81" t="s">
        <v>23</v>
      </c>
      <c r="D646" s="82">
        <v>215.64</v>
      </c>
      <c r="E646" s="1681"/>
      <c r="F646" s="125">
        <f>E646*D646</f>
        <v>0</v>
      </c>
      <c r="G646" s="106"/>
      <c r="H646" s="15"/>
    </row>
    <row r="647" spans="1:8">
      <c r="A647" s="59"/>
      <c r="E647" s="1686"/>
    </row>
    <row r="648" spans="1:8" ht="69.75" customHeight="1">
      <c r="A648" s="58" t="s">
        <v>1136</v>
      </c>
      <c r="B648" s="62" t="s">
        <v>734</v>
      </c>
      <c r="C648" s="81" t="s">
        <v>23</v>
      </c>
      <c r="D648" s="82">
        <f>1720.63+2019.49</f>
        <v>3740.12</v>
      </c>
      <c r="E648" s="1681"/>
      <c r="F648" s="125">
        <f>E648*D648</f>
        <v>0</v>
      </c>
      <c r="G648" s="106"/>
      <c r="H648" s="15"/>
    </row>
    <row r="649" spans="1:8" s="15" customFormat="1" ht="12.75">
      <c r="A649" s="59"/>
      <c r="E649" s="1685"/>
      <c r="F649" s="126"/>
    </row>
    <row r="650" spans="1:8" s="15" customFormat="1" ht="156.75" customHeight="1">
      <c r="A650" s="58" t="s">
        <v>1137</v>
      </c>
      <c r="B650" s="62" t="s">
        <v>735</v>
      </c>
      <c r="C650" s="81" t="s">
        <v>23</v>
      </c>
      <c r="D650" s="82">
        <v>211.63</v>
      </c>
      <c r="E650" s="1681"/>
      <c r="F650" s="125">
        <f>E650*D650</f>
        <v>0</v>
      </c>
      <c r="G650" s="106"/>
    </row>
    <row r="651" spans="1:8" s="15" customFormat="1" ht="13.15" thickBot="1">
      <c r="A651" s="59"/>
      <c r="E651" s="126"/>
      <c r="F651" s="126"/>
    </row>
    <row r="652" spans="1:8" s="6" customFormat="1" ht="13.9" thickBot="1">
      <c r="A652" s="2028"/>
      <c r="B652" s="2781" t="s">
        <v>42</v>
      </c>
      <c r="C652" s="2809"/>
      <c r="D652" s="2810"/>
      <c r="E652" s="1962"/>
      <c r="F652" s="1962">
        <f>SUM(F644:F651)</f>
        <v>0</v>
      </c>
    </row>
    <row r="653" spans="1:8" ht="13.9" thickTop="1"/>
    <row r="656" spans="1:8">
      <c r="A656" s="5" t="s">
        <v>1138</v>
      </c>
      <c r="B656" s="101" t="s">
        <v>95</v>
      </c>
    </row>
    <row r="657" spans="1:6">
      <c r="A657" s="59"/>
      <c r="B657" s="15"/>
      <c r="C657" s="15"/>
      <c r="D657" s="15"/>
      <c r="E657" s="126"/>
      <c r="F657" s="126"/>
    </row>
    <row r="658" spans="1:6">
      <c r="A658" s="58" t="s">
        <v>1139</v>
      </c>
      <c r="B658" s="62" t="s">
        <v>155</v>
      </c>
      <c r="C658" s="56" t="s">
        <v>19</v>
      </c>
      <c r="D658" s="57">
        <v>1</v>
      </c>
      <c r="E658" s="1684"/>
      <c r="F658" s="127">
        <f>E658*D658</f>
        <v>0</v>
      </c>
    </row>
    <row r="659" spans="1:6" ht="25.5">
      <c r="A659" s="172"/>
      <c r="B659" s="64" t="s">
        <v>6897</v>
      </c>
      <c r="E659" s="1686"/>
    </row>
    <row r="660" spans="1:6">
      <c r="A660" s="172"/>
      <c r="B660" s="64" t="s">
        <v>6898</v>
      </c>
      <c r="E660" s="1686"/>
    </row>
    <row r="661" spans="1:6" ht="89.25">
      <c r="A661" s="172"/>
      <c r="B661" s="64" t="s">
        <v>6899</v>
      </c>
      <c r="E661" s="1686"/>
    </row>
    <row r="662" spans="1:6">
      <c r="A662" s="172"/>
      <c r="B662" s="64" t="s">
        <v>6900</v>
      </c>
      <c r="E662" s="1686"/>
    </row>
    <row r="663" spans="1:6" ht="25.5">
      <c r="A663" s="172"/>
      <c r="B663" s="64" t="s">
        <v>6901</v>
      </c>
      <c r="E663" s="1686"/>
    </row>
    <row r="664" spans="1:6">
      <c r="A664" s="172"/>
      <c r="B664" s="64" t="s">
        <v>6902</v>
      </c>
      <c r="E664" s="1686"/>
    </row>
    <row r="665" spans="1:6" ht="25.5">
      <c r="A665" s="172"/>
      <c r="B665" s="64" t="s">
        <v>6903</v>
      </c>
      <c r="E665" s="1686"/>
    </row>
    <row r="666" spans="1:6">
      <c r="A666" s="172"/>
      <c r="B666" s="64" t="s">
        <v>6904</v>
      </c>
      <c r="E666" s="1686"/>
    </row>
    <row r="667" spans="1:6" ht="51">
      <c r="A667" s="172"/>
      <c r="B667" s="64" t="s">
        <v>6905</v>
      </c>
      <c r="E667" s="1686"/>
    </row>
    <row r="668" spans="1:6">
      <c r="A668" s="172"/>
      <c r="B668" s="64" t="s">
        <v>6906</v>
      </c>
      <c r="E668" s="1686"/>
    </row>
    <row r="669" spans="1:6">
      <c r="A669" s="172"/>
      <c r="B669" s="64" t="s">
        <v>6907</v>
      </c>
      <c r="E669" s="1686"/>
    </row>
    <row r="670" spans="1:6">
      <c r="A670" s="172"/>
      <c r="B670" s="64" t="s">
        <v>6908</v>
      </c>
      <c r="E670" s="1686"/>
    </row>
    <row r="671" spans="1:6">
      <c r="A671" s="172"/>
      <c r="B671" s="64" t="s">
        <v>6909</v>
      </c>
      <c r="E671" s="1686"/>
    </row>
    <row r="672" spans="1:6">
      <c r="A672" s="172"/>
      <c r="B672" s="64" t="s">
        <v>6910</v>
      </c>
      <c r="E672" s="1686"/>
    </row>
    <row r="673" spans="1:5" ht="318.75">
      <c r="A673" s="172"/>
      <c r="B673" s="62" t="s">
        <v>6911</v>
      </c>
      <c r="E673" s="1686"/>
    </row>
    <row r="674" spans="1:5" ht="153">
      <c r="A674" s="172"/>
      <c r="B674" s="64" t="s">
        <v>6913</v>
      </c>
      <c r="E674" s="1686"/>
    </row>
    <row r="675" spans="1:5" ht="76.5">
      <c r="A675" s="172"/>
      <c r="B675" s="64" t="s">
        <v>6914</v>
      </c>
      <c r="E675" s="1686"/>
    </row>
    <row r="676" spans="1:5" ht="63.75">
      <c r="A676" s="172"/>
      <c r="B676" s="64" t="s">
        <v>6916</v>
      </c>
      <c r="E676" s="1686"/>
    </row>
    <row r="677" spans="1:5" ht="140.25">
      <c r="A677" s="172"/>
      <c r="B677" s="64" t="s">
        <v>6921</v>
      </c>
      <c r="E677" s="1686"/>
    </row>
    <row r="678" spans="1:5" ht="25.5">
      <c r="A678" s="172"/>
      <c r="B678" s="64" t="s">
        <v>6920</v>
      </c>
      <c r="E678" s="1686"/>
    </row>
    <row r="679" spans="1:5">
      <c r="A679" s="172"/>
      <c r="B679" s="64" t="s">
        <v>6918</v>
      </c>
      <c r="E679" s="1686"/>
    </row>
    <row r="680" spans="1:5" ht="25.5">
      <c r="A680" s="172"/>
      <c r="B680" s="64" t="s">
        <v>6919</v>
      </c>
      <c r="E680" s="1686"/>
    </row>
    <row r="681" spans="1:5" ht="38.25">
      <c r="A681" s="172"/>
      <c r="B681" s="64" t="s">
        <v>6922</v>
      </c>
      <c r="E681" s="1686"/>
    </row>
    <row r="682" spans="1:5">
      <c r="A682" s="172"/>
      <c r="B682" s="64" t="s">
        <v>6923</v>
      </c>
      <c r="E682" s="1686"/>
    </row>
    <row r="683" spans="1:5" ht="51">
      <c r="A683" s="172"/>
      <c r="B683" s="64" t="s">
        <v>6924</v>
      </c>
      <c r="E683" s="1686"/>
    </row>
    <row r="684" spans="1:5">
      <c r="A684" s="172"/>
      <c r="B684" s="64" t="s">
        <v>6925</v>
      </c>
      <c r="E684" s="1686"/>
    </row>
    <row r="685" spans="1:5" ht="38.25">
      <c r="A685" s="172"/>
      <c r="B685" s="64" t="s">
        <v>6926</v>
      </c>
      <c r="E685" s="1686"/>
    </row>
    <row r="686" spans="1:5">
      <c r="A686" s="172"/>
      <c r="B686" s="64" t="s">
        <v>6927</v>
      </c>
      <c r="E686" s="1686"/>
    </row>
    <row r="687" spans="1:5">
      <c r="A687" s="172"/>
      <c r="B687" s="64" t="s">
        <v>6928</v>
      </c>
      <c r="E687" s="1686"/>
    </row>
    <row r="688" spans="1:5">
      <c r="A688" s="172"/>
      <c r="B688" s="64" t="s">
        <v>6929</v>
      </c>
      <c r="E688" s="1686"/>
    </row>
    <row r="689" spans="1:6">
      <c r="A689" s="172"/>
      <c r="B689" s="64" t="s">
        <v>6930</v>
      </c>
      <c r="E689" s="1686"/>
    </row>
    <row r="690" spans="1:6">
      <c r="A690" s="172"/>
      <c r="B690" s="64" t="s">
        <v>6931</v>
      </c>
      <c r="E690" s="1686"/>
    </row>
    <row r="691" spans="1:6" ht="178.5">
      <c r="A691" s="172"/>
      <c r="B691" s="64" t="s">
        <v>6932</v>
      </c>
      <c r="E691" s="1686"/>
    </row>
    <row r="692" spans="1:6">
      <c r="A692" s="172"/>
      <c r="B692" s="64"/>
      <c r="E692" s="1686"/>
    </row>
    <row r="693" spans="1:6">
      <c r="A693" s="58" t="s">
        <v>9019</v>
      </c>
      <c r="B693" s="62" t="s">
        <v>155</v>
      </c>
      <c r="C693" s="56" t="s">
        <v>19</v>
      </c>
      <c r="D693" s="57">
        <v>2</v>
      </c>
      <c r="E693" s="1684"/>
      <c r="F693" s="127">
        <f>E693*D693</f>
        <v>0</v>
      </c>
    </row>
    <row r="694" spans="1:6" ht="25.5">
      <c r="A694" s="172"/>
      <c r="B694" s="64" t="s">
        <v>6933</v>
      </c>
      <c r="E694" s="1686"/>
    </row>
    <row r="695" spans="1:6">
      <c r="A695" s="172"/>
      <c r="B695" s="64" t="s">
        <v>6934</v>
      </c>
      <c r="E695" s="1686"/>
    </row>
    <row r="696" spans="1:6" ht="89.25">
      <c r="A696" s="172"/>
      <c r="B696" s="64" t="s">
        <v>6935</v>
      </c>
      <c r="E696" s="1686"/>
    </row>
    <row r="697" spans="1:6">
      <c r="A697" s="172"/>
      <c r="B697" s="64" t="s">
        <v>6936</v>
      </c>
      <c r="E697" s="1686"/>
    </row>
    <row r="698" spans="1:6" ht="25.5">
      <c r="A698" s="172"/>
      <c r="B698" s="64" t="s">
        <v>6901</v>
      </c>
      <c r="E698" s="1686"/>
    </row>
    <row r="699" spans="1:6">
      <c r="A699" s="172"/>
      <c r="B699" s="64" t="s">
        <v>6902</v>
      </c>
      <c r="E699" s="1686"/>
    </row>
    <row r="700" spans="1:6" ht="25.5">
      <c r="A700" s="172"/>
      <c r="B700" s="64" t="s">
        <v>6903</v>
      </c>
      <c r="E700" s="1686"/>
    </row>
    <row r="701" spans="1:6">
      <c r="A701" s="172"/>
      <c r="B701" s="64" t="s">
        <v>6904</v>
      </c>
      <c r="E701" s="1686"/>
    </row>
    <row r="702" spans="1:6" ht="38.25">
      <c r="A702" s="172"/>
      <c r="B702" s="64" t="s">
        <v>6937</v>
      </c>
      <c r="E702" s="1686"/>
    </row>
    <row r="703" spans="1:6">
      <c r="A703" s="172"/>
      <c r="B703" s="64" t="s">
        <v>6906</v>
      </c>
      <c r="E703" s="1686"/>
    </row>
    <row r="704" spans="1:6">
      <c r="A704" s="172"/>
      <c r="B704" s="64" t="s">
        <v>6907</v>
      </c>
      <c r="E704" s="1686"/>
    </row>
    <row r="705" spans="1:5">
      <c r="A705" s="172"/>
      <c r="B705" s="64" t="s">
        <v>6908</v>
      </c>
      <c r="E705" s="1686"/>
    </row>
    <row r="706" spans="1:5">
      <c r="A706" s="172"/>
      <c r="B706" s="64" t="s">
        <v>6909</v>
      </c>
      <c r="E706" s="1686"/>
    </row>
    <row r="707" spans="1:5">
      <c r="A707" s="172"/>
      <c r="B707" s="64" t="s">
        <v>6910</v>
      </c>
      <c r="E707" s="1686"/>
    </row>
    <row r="708" spans="1:5" ht="318.75">
      <c r="A708" s="172"/>
      <c r="B708" s="62" t="s">
        <v>6911</v>
      </c>
      <c r="E708" s="1686"/>
    </row>
    <row r="709" spans="1:5" ht="165.75">
      <c r="A709" s="172"/>
      <c r="B709" s="64" t="s">
        <v>6938</v>
      </c>
      <c r="E709" s="1686"/>
    </row>
    <row r="710" spans="1:5" ht="89.25">
      <c r="A710" s="172"/>
      <c r="B710" s="64" t="s">
        <v>6912</v>
      </c>
      <c r="E710" s="1686"/>
    </row>
    <row r="711" spans="1:5" ht="76.5">
      <c r="A711" s="172"/>
      <c r="B711" s="64" t="s">
        <v>6915</v>
      </c>
      <c r="E711" s="1686"/>
    </row>
    <row r="712" spans="1:5" ht="153">
      <c r="A712" s="172"/>
      <c r="B712" s="64" t="s">
        <v>6917</v>
      </c>
      <c r="E712" s="1686"/>
    </row>
    <row r="713" spans="1:5" ht="25.5">
      <c r="A713" s="172"/>
      <c r="B713" s="64" t="s">
        <v>6940</v>
      </c>
      <c r="E713" s="1686"/>
    </row>
    <row r="714" spans="1:5">
      <c r="A714" s="172"/>
      <c r="B714" s="64" t="s">
        <v>6918</v>
      </c>
      <c r="E714" s="1686"/>
    </row>
    <row r="715" spans="1:5" ht="25.5">
      <c r="A715" s="172"/>
      <c r="B715" s="64" t="s">
        <v>6919</v>
      </c>
      <c r="E715" s="1686"/>
    </row>
    <row r="716" spans="1:5" ht="38.25">
      <c r="A716" s="172"/>
      <c r="B716" s="64" t="s">
        <v>6939</v>
      </c>
      <c r="E716" s="1686"/>
    </row>
    <row r="717" spans="1:5">
      <c r="A717" s="172"/>
      <c r="B717" s="64" t="s">
        <v>6941</v>
      </c>
      <c r="E717" s="1686"/>
    </row>
    <row r="718" spans="1:5" ht="51">
      <c r="A718" s="172"/>
      <c r="B718" s="64" t="s">
        <v>6942</v>
      </c>
      <c r="E718" s="1686"/>
    </row>
    <row r="719" spans="1:5">
      <c r="A719" s="172"/>
      <c r="B719" s="64" t="s">
        <v>6943</v>
      </c>
      <c r="E719" s="1686"/>
    </row>
    <row r="720" spans="1:5" ht="38.25">
      <c r="A720" s="172"/>
      <c r="B720" s="64" t="s">
        <v>6926</v>
      </c>
      <c r="E720" s="1686"/>
    </row>
    <row r="721" spans="1:7">
      <c r="A721" s="172"/>
      <c r="B721" s="64" t="s">
        <v>6927</v>
      </c>
      <c r="E721" s="1686"/>
    </row>
    <row r="722" spans="1:7">
      <c r="A722" s="172"/>
      <c r="B722" s="64" t="s">
        <v>6928</v>
      </c>
      <c r="E722" s="1686"/>
    </row>
    <row r="723" spans="1:7">
      <c r="A723" s="172"/>
      <c r="B723" s="64" t="s">
        <v>6929</v>
      </c>
      <c r="E723" s="1686"/>
    </row>
    <row r="724" spans="1:7">
      <c r="A724" s="172"/>
      <c r="B724" s="64" t="s">
        <v>6930</v>
      </c>
      <c r="E724" s="1686"/>
    </row>
    <row r="725" spans="1:7">
      <c r="A725" s="172"/>
      <c r="B725" s="64" t="s">
        <v>6931</v>
      </c>
      <c r="E725" s="1686"/>
    </row>
    <row r="726" spans="1:7" ht="178.5">
      <c r="A726" s="172"/>
      <c r="B726" s="64" t="s">
        <v>6944</v>
      </c>
      <c r="E726" s="1686"/>
    </row>
    <row r="727" spans="1:7">
      <c r="A727" s="172"/>
      <c r="B727" s="64"/>
      <c r="E727" s="1686"/>
    </row>
    <row r="728" spans="1:7" ht="89.25">
      <c r="A728" s="58" t="s">
        <v>9020</v>
      </c>
      <c r="B728" s="2727" t="s">
        <v>9018</v>
      </c>
      <c r="C728" s="81" t="s">
        <v>30</v>
      </c>
      <c r="D728" s="82">
        <v>2</v>
      </c>
      <c r="E728" s="1681"/>
      <c r="F728" s="125">
        <f>E728*D728</f>
        <v>0</v>
      </c>
      <c r="G728" s="12"/>
    </row>
    <row r="729" spans="1:7">
      <c r="A729" s="172"/>
      <c r="B729" s="64"/>
      <c r="E729" s="1686"/>
    </row>
    <row r="730" spans="1:7" ht="13.9" thickBot="1">
      <c r="A730" s="59"/>
      <c r="B730" s="15"/>
      <c r="C730" s="15"/>
      <c r="D730" s="15"/>
      <c r="E730" s="126"/>
      <c r="F730" s="126"/>
    </row>
    <row r="731" spans="1:7" ht="13.9" thickBot="1">
      <c r="A731" s="2028"/>
      <c r="B731" s="2781" t="s">
        <v>94</v>
      </c>
      <c r="C731" s="2809"/>
      <c r="D731" s="2810"/>
      <c r="E731" s="1962"/>
      <c r="F731" s="1962">
        <f>SUM(F658:F730)</f>
        <v>0</v>
      </c>
    </row>
    <row r="732" spans="1:7" ht="13.9" thickTop="1"/>
  </sheetData>
  <sheetProtection algorithmName="SHA-512" hashValue="ZhvOLle2JS5XUYmXc/MQIIykR2UktusewlWwDcdEFVOnl2YypzfmF4OX5nkOy5xg7n8APBPOgQzjGcXbober6Q==" saltValue="q5sV11LBn6myzoaftJfdlg==" spinCount="100000" sheet="1" objects="1" scenarios="1"/>
  <mergeCells count="94">
    <mergeCell ref="A639:F639"/>
    <mergeCell ref="A640:F640"/>
    <mergeCell ref="A575:F575"/>
    <mergeCell ref="A576:F576"/>
    <mergeCell ref="A577:F577"/>
    <mergeCell ref="A636:F636"/>
    <mergeCell ref="A637:F637"/>
    <mergeCell ref="A638:F638"/>
    <mergeCell ref="A400:F400"/>
    <mergeCell ref="A401:F401"/>
    <mergeCell ref="A402:F402"/>
    <mergeCell ref="A403:F403"/>
    <mergeCell ref="A573:F573"/>
    <mergeCell ref="A545:F545"/>
    <mergeCell ref="A546:F546"/>
    <mergeCell ref="A574:F574"/>
    <mergeCell ref="A547:F547"/>
    <mergeCell ref="A214:F214"/>
    <mergeCell ref="A395:F395"/>
    <mergeCell ref="A303:F303"/>
    <mergeCell ref="A304:F304"/>
    <mergeCell ref="A305:F305"/>
    <mergeCell ref="A306:F306"/>
    <mergeCell ref="B314:D314"/>
    <mergeCell ref="B322:D322"/>
    <mergeCell ref="A220:F220"/>
    <mergeCell ref="A221:F221"/>
    <mergeCell ref="A222:F222"/>
    <mergeCell ref="A223:F223"/>
    <mergeCell ref="A224:F224"/>
    <mergeCell ref="A346:F346"/>
    <mergeCell ref="A347:F347"/>
    <mergeCell ref="A348:F348"/>
    <mergeCell ref="A349:F349"/>
    <mergeCell ref="A543:F543"/>
    <mergeCell ref="A544:F544"/>
    <mergeCell ref="A396:F396"/>
    <mergeCell ref="A505:F505"/>
    <mergeCell ref="A506:F506"/>
    <mergeCell ref="A507:F507"/>
    <mergeCell ref="A542:F542"/>
    <mergeCell ref="A397:F397"/>
    <mergeCell ref="A504:F504"/>
    <mergeCell ref="A540:F540"/>
    <mergeCell ref="A541:F541"/>
    <mergeCell ref="A398:F398"/>
    <mergeCell ref="A399:F399"/>
    <mergeCell ref="A215:F215"/>
    <mergeCell ref="A216:F216"/>
    <mergeCell ref="A217:F217"/>
    <mergeCell ref="A218:F218"/>
    <mergeCell ref="A219:F219"/>
    <mergeCell ref="A166:F166"/>
    <mergeCell ref="A94:F94"/>
    <mergeCell ref="A158:F158"/>
    <mergeCell ref="A159:F159"/>
    <mergeCell ref="A160:F160"/>
    <mergeCell ref="A161:F161"/>
    <mergeCell ref="A163:F163"/>
    <mergeCell ref="A164:F164"/>
    <mergeCell ref="A98:F98"/>
    <mergeCell ref="A105:F105"/>
    <mergeCell ref="A165:F165"/>
    <mergeCell ref="A101:F101"/>
    <mergeCell ref="A102:F102"/>
    <mergeCell ref="A104:F104"/>
    <mergeCell ref="A157:F157"/>
    <mergeCell ref="B3:F3"/>
    <mergeCell ref="A43:F43"/>
    <mergeCell ref="A44:F44"/>
    <mergeCell ref="A34:F34"/>
    <mergeCell ref="A35:F35"/>
    <mergeCell ref="A36:F36"/>
    <mergeCell ref="A37:F37"/>
    <mergeCell ref="A38:F38"/>
    <mergeCell ref="A28:F28"/>
    <mergeCell ref="A33:F33"/>
    <mergeCell ref="A42:F42"/>
    <mergeCell ref="A45:F45"/>
    <mergeCell ref="A86:F86"/>
    <mergeCell ref="A87:F87"/>
    <mergeCell ref="A162:F162"/>
    <mergeCell ref="A88:F88"/>
    <mergeCell ref="A89:F89"/>
    <mergeCell ref="A90:F90"/>
    <mergeCell ref="A91:F91"/>
    <mergeCell ref="A92:F92"/>
    <mergeCell ref="A93:F93"/>
    <mergeCell ref="A95:F95"/>
    <mergeCell ref="A96:F96"/>
    <mergeCell ref="A97:F97"/>
    <mergeCell ref="A99:F99"/>
    <mergeCell ref="A100:F100"/>
    <mergeCell ref="A85:F85"/>
  </mergeCells>
  <pageMargins left="0.78740157480314965" right="0.39370078740157483" top="0.98425196850393704" bottom="0.98425196850393704" header="0.51181102362204722" footer="0.51181102362204722"/>
  <pageSetup paperSize="9" scale="98" firstPageNumber="0" orientation="portrait" horizontalDpi="300" verticalDpi="300" r:id="rId1"/>
  <headerFooter alignWithMargins="0">
    <oddHeader>&amp;L&amp;"Calibri,Krepko"&amp;9&amp;UObjekt: ATLETSKI CENTER LJUBLJANA&amp;C- OBJEKT 3 -&amp;R&amp;9POPIS GRADBENO OBRTNIŠKIH DEL</oddHeader>
    <oddFooter>&amp;R&amp;P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IV47"/>
  <sheetViews>
    <sheetView view="pageBreakPreview" zoomScaleSheetLayoutView="100" workbookViewId="0">
      <selection activeCell="B2" sqref="B2"/>
    </sheetView>
  </sheetViews>
  <sheetFormatPr defaultColWidth="9.1328125" defaultRowHeight="13.5"/>
  <cols>
    <col min="1" max="1" width="8.73046875" style="12" customWidth="1"/>
    <col min="2" max="2" width="39.3984375" style="3" customWidth="1"/>
    <col min="3" max="3" width="7.86328125" style="3" customWidth="1"/>
    <col min="4" max="4" width="10.86328125" style="3" customWidth="1"/>
    <col min="5" max="5" width="11.265625" style="121" customWidth="1"/>
    <col min="6" max="6" width="13.86328125" style="121" customWidth="1"/>
    <col min="7" max="8" width="9.1328125" style="3"/>
    <col min="9" max="9" width="7.1328125" style="3" customWidth="1"/>
    <col min="10" max="16384" width="9.1328125" style="3"/>
  </cols>
  <sheetData>
    <row r="1" spans="1:6" ht="17.649999999999999">
      <c r="A1" s="4" t="s">
        <v>1029</v>
      </c>
      <c r="B1" s="78" t="s">
        <v>1141</v>
      </c>
    </row>
    <row r="2" spans="1:6">
      <c r="A2" s="5"/>
      <c r="B2" s="6"/>
    </row>
    <row r="3" spans="1:6" ht="33" customHeight="1">
      <c r="A3" s="5"/>
      <c r="B3" s="2948" t="s">
        <v>6041</v>
      </c>
      <c r="C3" s="2948"/>
      <c r="D3" s="2948"/>
      <c r="E3" s="2948"/>
      <c r="F3" s="2948"/>
    </row>
    <row r="4" spans="1:6">
      <c r="A4" s="5"/>
      <c r="B4" s="6"/>
    </row>
    <row r="5" spans="1:6">
      <c r="A5" s="5"/>
      <c r="B5" s="6"/>
    </row>
    <row r="6" spans="1:6" ht="20.25">
      <c r="A6" s="3"/>
      <c r="B6" s="21" t="s">
        <v>4</v>
      </c>
      <c r="C6" s="22"/>
      <c r="D6" s="22"/>
      <c r="E6" s="151"/>
      <c r="F6" s="151"/>
    </row>
    <row r="7" spans="1:6">
      <c r="A7" s="3"/>
    </row>
    <row r="8" spans="1:6">
      <c r="A8" s="14" t="s">
        <v>5</v>
      </c>
      <c r="B8" s="23" t="s">
        <v>1141</v>
      </c>
      <c r="C8" s="22"/>
      <c r="D8" s="22"/>
      <c r="E8" s="151"/>
      <c r="F8" s="152"/>
    </row>
    <row r="9" spans="1:6" ht="4.5" customHeight="1">
      <c r="A9" s="14"/>
      <c r="B9" s="6"/>
    </row>
    <row r="10" spans="1:6" s="99" customFormat="1">
      <c r="A10" s="145" t="s">
        <v>6049</v>
      </c>
      <c r="B10" s="99" t="s">
        <v>1141</v>
      </c>
      <c r="E10" s="153"/>
      <c r="F10" s="153">
        <f>F46</f>
        <v>0</v>
      </c>
    </row>
    <row r="11" spans="1:6" s="99" customFormat="1">
      <c r="A11" s="145"/>
      <c r="E11" s="153"/>
      <c r="F11" s="153"/>
    </row>
    <row r="12" spans="1:6" s="99" customFormat="1" ht="6" customHeight="1">
      <c r="A12" s="145"/>
      <c r="E12" s="153"/>
      <c r="F12" s="153"/>
    </row>
    <row r="13" spans="1:6" ht="20.100000000000001" customHeight="1">
      <c r="A13" s="9"/>
      <c r="B13" s="23" t="s">
        <v>1142</v>
      </c>
      <c r="C13" s="24"/>
      <c r="D13" s="24"/>
      <c r="E13" s="173"/>
      <c r="F13" s="154">
        <f>SUM(F10:F12)</f>
        <v>0</v>
      </c>
    </row>
    <row r="14" spans="1:6">
      <c r="A14" s="5"/>
      <c r="B14" s="6"/>
    </row>
    <row r="15" spans="1:6">
      <c r="A15" s="5"/>
      <c r="B15" s="6"/>
    </row>
    <row r="16" spans="1:6">
      <c r="A16" s="5"/>
      <c r="B16" s="6"/>
    </row>
    <row r="17" spans="1:256">
      <c r="A17" s="5" t="s">
        <v>1030</v>
      </c>
      <c r="B17" s="101" t="s">
        <v>1141</v>
      </c>
    </row>
    <row r="18" spans="1:256" s="15" customFormat="1" ht="7.5" customHeight="1">
      <c r="A18" s="59"/>
      <c r="E18" s="126"/>
      <c r="F18" s="126"/>
    </row>
    <row r="19" spans="1:256" s="15" customFormat="1" ht="51">
      <c r="A19" s="58" t="s">
        <v>1031</v>
      </c>
      <c r="B19" s="159" t="s">
        <v>1145</v>
      </c>
      <c r="C19" s="160" t="s">
        <v>19</v>
      </c>
      <c r="D19" s="161">
        <v>1</v>
      </c>
      <c r="E19" s="1691"/>
      <c r="F19" s="162">
        <f>E19*D19</f>
        <v>0</v>
      </c>
    </row>
    <row r="20" spans="1:256" s="15" customFormat="1">
      <c r="A20" s="59"/>
      <c r="B20" s="150"/>
      <c r="C20" s="81"/>
      <c r="D20" s="82"/>
      <c r="E20" s="1681"/>
      <c r="F20" s="125"/>
      <c r="G20" s="106"/>
    </row>
    <row r="21" spans="1:256" s="15" customFormat="1" ht="38.25">
      <c r="A21" s="58" t="s">
        <v>1032</v>
      </c>
      <c r="B21" s="163" t="s">
        <v>1146</v>
      </c>
      <c r="C21" s="160" t="s">
        <v>19</v>
      </c>
      <c r="D21" s="161">
        <v>1</v>
      </c>
      <c r="E21" s="1691"/>
      <c r="F21" s="162">
        <f>E21*D21</f>
        <v>0</v>
      </c>
      <c r="G21" s="164"/>
      <c r="H21" s="164"/>
    </row>
    <row r="22" spans="1:256" s="15" customFormat="1" ht="12.75">
      <c r="A22" s="59"/>
      <c r="B22" s="150"/>
      <c r="C22" s="81"/>
      <c r="D22" s="82"/>
      <c r="E22" s="1681"/>
      <c r="F22" s="125"/>
    </row>
    <row r="23" spans="1:256" s="15" customFormat="1" ht="51">
      <c r="A23" s="58" t="s">
        <v>1033</v>
      </c>
      <c r="B23" s="163" t="s">
        <v>1147</v>
      </c>
      <c r="C23" s="160" t="s">
        <v>19</v>
      </c>
      <c r="D23" s="161">
        <v>1</v>
      </c>
      <c r="E23" s="1691"/>
      <c r="F23" s="162">
        <f>E23*D23</f>
        <v>0</v>
      </c>
      <c r="G23" s="164"/>
      <c r="H23" s="164"/>
    </row>
    <row r="24" spans="1:256" s="15" customFormat="1" ht="12.75">
      <c r="A24" s="59"/>
      <c r="B24" s="150"/>
      <c r="C24" s="81"/>
      <c r="D24" s="82"/>
      <c r="E24" s="1681"/>
      <c r="F24" s="125"/>
    </row>
    <row r="25" spans="1:256" s="15" customFormat="1" ht="51">
      <c r="A25" s="58" t="s">
        <v>1034</v>
      </c>
      <c r="B25" s="163" t="s">
        <v>1148</v>
      </c>
      <c r="C25" s="160" t="s">
        <v>19</v>
      </c>
      <c r="D25" s="161">
        <v>1</v>
      </c>
      <c r="E25" s="1691"/>
      <c r="F25" s="162">
        <f>E25*D25</f>
        <v>0</v>
      </c>
      <c r="G25" s="164"/>
      <c r="H25" s="164"/>
    </row>
    <row r="26" spans="1:256" s="15" customFormat="1" ht="12.75">
      <c r="A26" s="59"/>
      <c r="B26" s="150"/>
      <c r="C26" s="81"/>
      <c r="D26" s="82"/>
      <c r="E26" s="1681"/>
      <c r="F26" s="125"/>
    </row>
    <row r="27" spans="1:256" s="15" customFormat="1" ht="12.75">
      <c r="A27" s="58" t="s">
        <v>1035</v>
      </c>
      <c r="B27" s="163" t="s">
        <v>1163</v>
      </c>
      <c r="C27" s="160" t="s">
        <v>19</v>
      </c>
      <c r="D27" s="161">
        <v>1</v>
      </c>
      <c r="E27" s="1691"/>
      <c r="F27" s="162">
        <f>E27*D27</f>
        <v>0</v>
      </c>
    </row>
    <row r="28" spans="1:256" s="15" customFormat="1" ht="12.75">
      <c r="A28" s="59"/>
      <c r="B28" s="150"/>
      <c r="C28" s="81"/>
      <c r="D28" s="82"/>
      <c r="E28" s="1681"/>
      <c r="F28" s="125"/>
    </row>
    <row r="29" spans="1:256" s="15" customFormat="1" ht="12.75">
      <c r="A29" s="58" t="s">
        <v>1036</v>
      </c>
      <c r="B29" s="163" t="s">
        <v>1164</v>
      </c>
      <c r="C29" s="160" t="s">
        <v>19</v>
      </c>
      <c r="D29" s="161">
        <v>1</v>
      </c>
      <c r="E29" s="1691"/>
      <c r="F29" s="162">
        <f>E29*D29</f>
        <v>0</v>
      </c>
    </row>
    <row r="30" spans="1:256" s="15" customFormat="1" ht="12.75">
      <c r="A30" s="59"/>
      <c r="B30" s="150"/>
      <c r="C30" s="160"/>
      <c r="D30" s="161"/>
      <c r="E30" s="1691"/>
      <c r="F30" s="162"/>
    </row>
    <row r="31" spans="1:256" s="15" customFormat="1" ht="25.5">
      <c r="A31" s="58" t="s">
        <v>1037</v>
      </c>
      <c r="B31" s="166" t="s">
        <v>1149</v>
      </c>
      <c r="C31" s="160" t="s">
        <v>19</v>
      </c>
      <c r="D31" s="161">
        <v>1</v>
      </c>
      <c r="E31" s="1691"/>
      <c r="F31" s="162">
        <f>E31*D31</f>
        <v>0</v>
      </c>
      <c r="G31" s="164"/>
      <c r="H31" s="164"/>
      <c r="I31" s="164"/>
      <c r="J31" s="164"/>
      <c r="K31" s="164"/>
      <c r="L31" s="164"/>
      <c r="M31" s="164"/>
      <c r="N31" s="164"/>
      <c r="O31" s="164"/>
      <c r="P31" s="164"/>
      <c r="Q31" s="164"/>
      <c r="R31" s="164"/>
      <c r="S31" s="164"/>
      <c r="T31" s="164"/>
      <c r="U31" s="164"/>
      <c r="V31" s="164"/>
      <c r="W31" s="164"/>
      <c r="X31" s="164"/>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64"/>
      <c r="CP31" s="164"/>
      <c r="CQ31" s="164"/>
      <c r="CR31" s="164"/>
      <c r="CS31" s="164"/>
      <c r="CT31" s="164"/>
      <c r="CU31" s="164"/>
      <c r="CV31" s="164"/>
      <c r="CW31" s="164"/>
      <c r="CX31" s="164"/>
      <c r="CY31" s="164"/>
      <c r="CZ31" s="164"/>
      <c r="DA31" s="164"/>
      <c r="DB31" s="164"/>
      <c r="DC31" s="164"/>
      <c r="DD31" s="164"/>
      <c r="DE31" s="164"/>
      <c r="DF31" s="164"/>
      <c r="DG31" s="164"/>
      <c r="DH31" s="164"/>
      <c r="DI31" s="164"/>
      <c r="DJ31" s="164"/>
      <c r="DK31" s="164"/>
      <c r="DL31" s="164"/>
      <c r="DM31" s="164"/>
      <c r="DN31" s="164"/>
      <c r="DO31" s="164"/>
      <c r="DP31" s="164"/>
      <c r="DQ31" s="164"/>
      <c r="DR31" s="164"/>
      <c r="DS31" s="164"/>
      <c r="DT31" s="164"/>
      <c r="DU31" s="164"/>
      <c r="DV31" s="164"/>
      <c r="DW31" s="164"/>
      <c r="DX31" s="164"/>
      <c r="DY31" s="164"/>
      <c r="DZ31" s="164"/>
      <c r="EA31" s="164"/>
      <c r="EB31" s="164"/>
      <c r="EC31" s="164"/>
      <c r="ED31" s="164"/>
      <c r="EE31" s="164"/>
      <c r="EF31" s="164"/>
      <c r="EG31" s="164"/>
      <c r="EH31" s="164"/>
      <c r="EI31" s="164"/>
      <c r="EJ31" s="164"/>
      <c r="EK31" s="164"/>
      <c r="EL31" s="164"/>
      <c r="EM31" s="164"/>
      <c r="EN31" s="164"/>
      <c r="EO31" s="164"/>
      <c r="EP31" s="164"/>
      <c r="EQ31" s="164"/>
      <c r="ER31" s="164"/>
      <c r="ES31" s="164"/>
      <c r="ET31" s="164"/>
      <c r="EU31" s="164"/>
      <c r="EV31" s="164"/>
      <c r="EW31" s="164"/>
      <c r="EX31" s="164"/>
      <c r="EY31" s="164"/>
      <c r="EZ31" s="164"/>
      <c r="FA31" s="164"/>
      <c r="FB31" s="164"/>
      <c r="FC31" s="164"/>
      <c r="FD31" s="164"/>
      <c r="FE31" s="164"/>
      <c r="FF31" s="164"/>
      <c r="FG31" s="164"/>
      <c r="FH31" s="164"/>
      <c r="FI31" s="164"/>
      <c r="FJ31" s="164"/>
      <c r="FK31" s="164"/>
      <c r="FL31" s="164"/>
      <c r="FM31" s="164"/>
      <c r="FN31" s="164"/>
      <c r="FO31" s="164"/>
      <c r="FP31" s="164"/>
      <c r="FQ31" s="164"/>
      <c r="FR31" s="164"/>
      <c r="FS31" s="164"/>
      <c r="FT31" s="164"/>
      <c r="FU31" s="164"/>
      <c r="FV31" s="164"/>
      <c r="FW31" s="164"/>
      <c r="FX31" s="164"/>
      <c r="FY31" s="164"/>
      <c r="FZ31" s="164"/>
      <c r="GA31" s="164"/>
      <c r="GB31" s="164"/>
      <c r="GC31" s="164"/>
      <c r="GD31" s="164"/>
      <c r="GE31" s="164"/>
      <c r="GF31" s="164"/>
      <c r="GG31" s="164"/>
      <c r="GH31" s="164"/>
      <c r="GI31" s="164"/>
      <c r="GJ31" s="164"/>
      <c r="GK31" s="164"/>
      <c r="GL31" s="164"/>
      <c r="GM31" s="164"/>
      <c r="GN31" s="164"/>
      <c r="GO31" s="164"/>
      <c r="GP31" s="164"/>
      <c r="GQ31" s="164"/>
      <c r="GR31" s="164"/>
      <c r="GS31" s="164"/>
      <c r="GT31" s="164"/>
      <c r="GU31" s="164"/>
      <c r="GV31" s="164"/>
      <c r="GW31" s="164"/>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row>
    <row r="32" spans="1:256" s="15" customFormat="1" ht="38.25">
      <c r="A32" s="165"/>
      <c r="B32" s="167" t="s">
        <v>1150</v>
      </c>
      <c r="C32" s="168"/>
      <c r="D32" s="169"/>
      <c r="E32" s="1692"/>
      <c r="F32" s="170"/>
      <c r="G32" s="164"/>
      <c r="H32" s="164"/>
      <c r="I32" s="164"/>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64"/>
      <c r="CP32" s="164"/>
      <c r="CQ32" s="164"/>
      <c r="CR32" s="164"/>
      <c r="CS32" s="164"/>
      <c r="CT32" s="164"/>
      <c r="CU32" s="164"/>
      <c r="CV32" s="164"/>
      <c r="CW32" s="164"/>
      <c r="CX32" s="164"/>
      <c r="CY32" s="164"/>
      <c r="CZ32" s="164"/>
      <c r="DA32" s="164"/>
      <c r="DB32" s="164"/>
      <c r="DC32" s="164"/>
      <c r="DD32" s="164"/>
      <c r="DE32" s="164"/>
      <c r="DF32" s="164"/>
      <c r="DG32" s="164"/>
      <c r="DH32" s="164"/>
      <c r="DI32" s="164"/>
      <c r="DJ32" s="164"/>
      <c r="DK32" s="164"/>
      <c r="DL32" s="164"/>
      <c r="DM32" s="164"/>
      <c r="DN32" s="164"/>
      <c r="DO32" s="164"/>
      <c r="DP32" s="164"/>
      <c r="DQ32" s="164"/>
      <c r="DR32" s="164"/>
      <c r="DS32" s="164"/>
      <c r="DT32" s="164"/>
      <c r="DU32" s="164"/>
      <c r="DV32" s="164"/>
      <c r="DW32" s="164"/>
      <c r="DX32" s="164"/>
      <c r="DY32" s="164"/>
      <c r="DZ32" s="164"/>
      <c r="EA32" s="164"/>
      <c r="EB32" s="164"/>
      <c r="EC32" s="164"/>
      <c r="ED32" s="164"/>
      <c r="EE32" s="164"/>
      <c r="EF32" s="164"/>
      <c r="EG32" s="164"/>
      <c r="EH32" s="164"/>
      <c r="EI32" s="164"/>
      <c r="EJ32" s="164"/>
      <c r="EK32" s="164"/>
      <c r="EL32" s="164"/>
      <c r="EM32" s="164"/>
      <c r="EN32" s="164"/>
      <c r="EO32" s="164"/>
      <c r="EP32" s="164"/>
      <c r="EQ32" s="164"/>
      <c r="ER32" s="164"/>
      <c r="ES32" s="164"/>
      <c r="ET32" s="164"/>
      <c r="EU32" s="164"/>
      <c r="EV32" s="164"/>
      <c r="EW32" s="164"/>
      <c r="EX32" s="164"/>
      <c r="EY32" s="164"/>
      <c r="EZ32" s="164"/>
      <c r="FA32" s="164"/>
      <c r="FB32" s="164"/>
      <c r="FC32" s="164"/>
      <c r="FD32" s="164"/>
      <c r="FE32" s="164"/>
      <c r="FF32" s="164"/>
      <c r="FG32" s="164"/>
      <c r="FH32" s="164"/>
      <c r="FI32" s="164"/>
      <c r="FJ32" s="164"/>
      <c r="FK32" s="164"/>
      <c r="FL32" s="164"/>
      <c r="FM32" s="164"/>
      <c r="FN32" s="164"/>
      <c r="FO32" s="164"/>
      <c r="FP32" s="164"/>
      <c r="FQ32" s="164"/>
      <c r="FR32" s="164"/>
      <c r="FS32" s="164"/>
      <c r="FT32" s="164"/>
      <c r="FU32" s="164"/>
      <c r="FV32" s="164"/>
      <c r="FW32" s="164"/>
      <c r="FX32" s="164"/>
      <c r="FY32" s="164"/>
      <c r="FZ32" s="164"/>
      <c r="GA32" s="164"/>
      <c r="GB32" s="164"/>
      <c r="GC32" s="164"/>
      <c r="GD32" s="164"/>
      <c r="GE32" s="164"/>
      <c r="GF32" s="164"/>
      <c r="GG32" s="164"/>
      <c r="GH32" s="164"/>
      <c r="GI32" s="164"/>
      <c r="GJ32" s="164"/>
      <c r="GK32" s="164"/>
      <c r="GL32" s="164"/>
      <c r="GM32" s="164"/>
      <c r="GN32" s="164"/>
      <c r="GO32" s="164"/>
      <c r="GP32" s="164"/>
      <c r="GQ32" s="164"/>
      <c r="GR32" s="164"/>
      <c r="GS32" s="164"/>
      <c r="GT32" s="164"/>
      <c r="GU32" s="164"/>
      <c r="GV32" s="164"/>
      <c r="GW32" s="164"/>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row>
    <row r="33" spans="1:256" s="15" customFormat="1" ht="51">
      <c r="A33" s="165"/>
      <c r="B33" s="167" t="s">
        <v>1151</v>
      </c>
      <c r="C33" s="168"/>
      <c r="D33" s="169"/>
      <c r="E33" s="1692"/>
      <c r="F33" s="170"/>
      <c r="G33" s="164"/>
      <c r="H33" s="164"/>
      <c r="I33" s="164"/>
      <c r="J33" s="164"/>
      <c r="K33" s="164"/>
      <c r="L33" s="164"/>
      <c r="M33" s="164"/>
      <c r="N33" s="164"/>
      <c r="O33" s="164"/>
      <c r="P33" s="164"/>
      <c r="Q33" s="164"/>
      <c r="R33" s="164"/>
      <c r="S33" s="164"/>
      <c r="T33" s="164"/>
      <c r="U33" s="164"/>
      <c r="V33" s="164"/>
      <c r="W33" s="164"/>
      <c r="X33" s="164"/>
      <c r="Y33" s="164"/>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64"/>
      <c r="CP33" s="164"/>
      <c r="CQ33" s="164"/>
      <c r="CR33" s="164"/>
      <c r="CS33" s="164"/>
      <c r="CT33" s="164"/>
      <c r="CU33" s="164"/>
      <c r="CV33" s="164"/>
      <c r="CW33" s="164"/>
      <c r="CX33" s="164"/>
      <c r="CY33" s="164"/>
      <c r="CZ33" s="164"/>
      <c r="DA33" s="164"/>
      <c r="DB33" s="164"/>
      <c r="DC33" s="164"/>
      <c r="DD33" s="164"/>
      <c r="DE33" s="164"/>
      <c r="DF33" s="164"/>
      <c r="DG33" s="164"/>
      <c r="DH33" s="164"/>
      <c r="DI33" s="164"/>
      <c r="DJ33" s="164"/>
      <c r="DK33" s="164"/>
      <c r="DL33" s="164"/>
      <c r="DM33" s="164"/>
      <c r="DN33" s="164"/>
      <c r="DO33" s="164"/>
      <c r="DP33" s="164"/>
      <c r="DQ33" s="164"/>
      <c r="DR33" s="164"/>
      <c r="DS33" s="164"/>
      <c r="DT33" s="164"/>
      <c r="DU33" s="164"/>
      <c r="DV33" s="164"/>
      <c r="DW33" s="164"/>
      <c r="DX33" s="164"/>
      <c r="DY33" s="164"/>
      <c r="DZ33" s="164"/>
      <c r="EA33" s="164"/>
      <c r="EB33" s="164"/>
      <c r="EC33" s="164"/>
      <c r="ED33" s="164"/>
      <c r="EE33" s="164"/>
      <c r="EF33" s="164"/>
      <c r="EG33" s="164"/>
      <c r="EH33" s="164"/>
      <c r="EI33" s="164"/>
      <c r="EJ33" s="164"/>
      <c r="EK33" s="164"/>
      <c r="EL33" s="164"/>
      <c r="EM33" s="164"/>
      <c r="EN33" s="164"/>
      <c r="EO33" s="164"/>
      <c r="EP33" s="164"/>
      <c r="EQ33" s="164"/>
      <c r="ER33" s="164"/>
      <c r="ES33" s="164"/>
      <c r="ET33" s="164"/>
      <c r="EU33" s="164"/>
      <c r="EV33" s="164"/>
      <c r="EW33" s="164"/>
      <c r="EX33" s="164"/>
      <c r="EY33" s="164"/>
      <c r="EZ33" s="164"/>
      <c r="FA33" s="164"/>
      <c r="FB33" s="164"/>
      <c r="FC33" s="164"/>
      <c r="FD33" s="164"/>
      <c r="FE33" s="164"/>
      <c r="FF33" s="164"/>
      <c r="FG33" s="164"/>
      <c r="FH33" s="164"/>
      <c r="FI33" s="164"/>
      <c r="FJ33" s="164"/>
      <c r="FK33" s="164"/>
      <c r="FL33" s="164"/>
      <c r="FM33" s="164"/>
      <c r="FN33" s="164"/>
      <c r="FO33" s="164"/>
      <c r="FP33" s="164"/>
      <c r="FQ33" s="164"/>
      <c r="FR33" s="164"/>
      <c r="FS33" s="164"/>
      <c r="FT33" s="164"/>
      <c r="FU33" s="164"/>
      <c r="FV33" s="164"/>
      <c r="FW33" s="164"/>
      <c r="FX33" s="164"/>
      <c r="FY33" s="164"/>
      <c r="FZ33" s="164"/>
      <c r="GA33" s="164"/>
      <c r="GB33" s="164"/>
      <c r="GC33" s="164"/>
      <c r="GD33" s="164"/>
      <c r="GE33" s="164"/>
      <c r="GF33" s="164"/>
      <c r="GG33" s="164"/>
      <c r="GH33" s="164"/>
      <c r="GI33" s="164"/>
      <c r="GJ33" s="164"/>
      <c r="GK33" s="164"/>
      <c r="GL33" s="164"/>
      <c r="GM33" s="164"/>
      <c r="GN33" s="164"/>
      <c r="GO33" s="164"/>
      <c r="GP33" s="164"/>
      <c r="GQ33" s="164"/>
      <c r="GR33" s="164"/>
      <c r="GS33" s="164"/>
      <c r="GT33" s="164"/>
      <c r="GU33" s="164"/>
      <c r="GV33" s="164"/>
      <c r="GW33" s="164"/>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row>
    <row r="34" spans="1:256" s="15" customFormat="1" ht="25.5">
      <c r="A34" s="165"/>
      <c r="B34" s="167" t="s">
        <v>1152</v>
      </c>
      <c r="C34" s="168"/>
      <c r="D34" s="169"/>
      <c r="E34" s="1692"/>
      <c r="F34" s="170"/>
      <c r="G34" s="164"/>
      <c r="H34" s="164"/>
      <c r="I34" s="164"/>
      <c r="J34" s="164"/>
      <c r="K34" s="164"/>
      <c r="L34" s="164"/>
      <c r="M34" s="164"/>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64"/>
      <c r="CP34" s="164"/>
      <c r="CQ34" s="164"/>
      <c r="CR34" s="164"/>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164"/>
      <c r="FH34" s="164"/>
      <c r="FI34" s="164"/>
      <c r="FJ34" s="164"/>
      <c r="FK34" s="164"/>
      <c r="FL34" s="164"/>
      <c r="FM34" s="164"/>
      <c r="FN34" s="164"/>
      <c r="FO34" s="164"/>
      <c r="FP34" s="164"/>
      <c r="FQ34" s="164"/>
      <c r="FR34" s="164"/>
      <c r="FS34" s="164"/>
      <c r="FT34" s="164"/>
      <c r="FU34" s="164"/>
      <c r="FV34" s="164"/>
      <c r="FW34" s="164"/>
      <c r="FX34" s="164"/>
      <c r="FY34" s="164"/>
      <c r="FZ34" s="164"/>
      <c r="GA34" s="164"/>
      <c r="GB34" s="164"/>
      <c r="GC34" s="164"/>
      <c r="GD34" s="164"/>
      <c r="GE34" s="164"/>
      <c r="GF34" s="164"/>
      <c r="GG34" s="164"/>
      <c r="GH34" s="164"/>
      <c r="GI34" s="164"/>
      <c r="GJ34" s="164"/>
      <c r="GK34" s="164"/>
      <c r="GL34" s="164"/>
      <c r="GM34" s="164"/>
      <c r="GN34" s="164"/>
      <c r="GO34" s="164"/>
      <c r="GP34" s="164"/>
      <c r="GQ34" s="164"/>
      <c r="GR34" s="164"/>
      <c r="GS34" s="164"/>
      <c r="GT34" s="164"/>
      <c r="GU34" s="164"/>
      <c r="GV34" s="164"/>
      <c r="GW34" s="164"/>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row>
    <row r="35" spans="1:256" s="15" customFormat="1" ht="51">
      <c r="A35" s="165"/>
      <c r="B35" s="167" t="s">
        <v>1153</v>
      </c>
      <c r="C35" s="168"/>
      <c r="D35" s="169"/>
      <c r="E35" s="1692"/>
      <c r="F35" s="170"/>
      <c r="G35" s="164"/>
      <c r="H35" s="164"/>
      <c r="I35" s="164"/>
      <c r="J35" s="164"/>
      <c r="K35" s="164"/>
      <c r="L35" s="164"/>
      <c r="M35" s="164"/>
      <c r="N35" s="164"/>
      <c r="O35" s="164"/>
      <c r="P35" s="164"/>
      <c r="Q35" s="164"/>
      <c r="R35" s="164"/>
      <c r="S35" s="164"/>
      <c r="T35" s="164"/>
      <c r="U35" s="164"/>
      <c r="V35" s="164"/>
      <c r="W35" s="164"/>
      <c r="X35" s="164"/>
      <c r="Y35" s="164"/>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64"/>
      <c r="CP35" s="164"/>
      <c r="CQ35" s="164"/>
      <c r="CR35" s="164"/>
      <c r="CS35" s="164"/>
      <c r="CT35" s="164"/>
      <c r="CU35" s="164"/>
      <c r="CV35" s="164"/>
      <c r="CW35" s="164"/>
      <c r="CX35" s="164"/>
      <c r="CY35" s="164"/>
      <c r="CZ35" s="164"/>
      <c r="DA35" s="164"/>
      <c r="DB35" s="164"/>
      <c r="DC35" s="164"/>
      <c r="DD35" s="164"/>
      <c r="DE35" s="164"/>
      <c r="DF35" s="164"/>
      <c r="DG35" s="164"/>
      <c r="DH35" s="164"/>
      <c r="DI35" s="164"/>
      <c r="DJ35" s="164"/>
      <c r="DK35" s="164"/>
      <c r="DL35" s="164"/>
      <c r="DM35" s="164"/>
      <c r="DN35" s="164"/>
      <c r="DO35" s="164"/>
      <c r="DP35" s="164"/>
      <c r="DQ35" s="164"/>
      <c r="DR35" s="164"/>
      <c r="DS35" s="164"/>
      <c r="DT35" s="164"/>
      <c r="DU35" s="164"/>
      <c r="DV35" s="164"/>
      <c r="DW35" s="164"/>
      <c r="DX35" s="164"/>
      <c r="DY35" s="164"/>
      <c r="DZ35" s="164"/>
      <c r="EA35" s="164"/>
      <c r="EB35" s="164"/>
      <c r="EC35" s="164"/>
      <c r="ED35" s="164"/>
      <c r="EE35" s="164"/>
      <c r="EF35" s="164"/>
      <c r="EG35" s="164"/>
      <c r="EH35" s="164"/>
      <c r="EI35" s="164"/>
      <c r="EJ35" s="164"/>
      <c r="EK35" s="164"/>
      <c r="EL35" s="164"/>
      <c r="EM35" s="164"/>
      <c r="EN35" s="164"/>
      <c r="EO35" s="164"/>
      <c r="EP35" s="164"/>
      <c r="EQ35" s="164"/>
      <c r="ER35" s="164"/>
      <c r="ES35" s="164"/>
      <c r="ET35" s="164"/>
      <c r="EU35" s="164"/>
      <c r="EV35" s="164"/>
      <c r="EW35" s="164"/>
      <c r="EX35" s="164"/>
      <c r="EY35" s="164"/>
      <c r="EZ35" s="164"/>
      <c r="FA35" s="164"/>
      <c r="FB35" s="164"/>
      <c r="FC35" s="164"/>
      <c r="FD35" s="164"/>
      <c r="FE35" s="164"/>
      <c r="FF35" s="164"/>
      <c r="FG35" s="164"/>
      <c r="FH35" s="164"/>
      <c r="FI35" s="164"/>
      <c r="FJ35" s="164"/>
      <c r="FK35" s="164"/>
      <c r="FL35" s="164"/>
      <c r="FM35" s="164"/>
      <c r="FN35" s="164"/>
      <c r="FO35" s="164"/>
      <c r="FP35" s="164"/>
      <c r="FQ35" s="164"/>
      <c r="FR35" s="164"/>
      <c r="FS35" s="164"/>
      <c r="FT35" s="164"/>
      <c r="FU35" s="164"/>
      <c r="FV35" s="164"/>
      <c r="FW35" s="164"/>
      <c r="FX35" s="164"/>
      <c r="FY35" s="164"/>
      <c r="FZ35" s="164"/>
      <c r="GA35" s="164"/>
      <c r="GB35" s="164"/>
      <c r="GC35" s="164"/>
      <c r="GD35" s="164"/>
      <c r="GE35" s="164"/>
      <c r="GF35" s="164"/>
      <c r="GG35" s="164"/>
      <c r="GH35" s="164"/>
      <c r="GI35" s="164"/>
      <c r="GJ35" s="164"/>
      <c r="GK35" s="164"/>
      <c r="GL35" s="164"/>
      <c r="GM35" s="164"/>
      <c r="GN35" s="164"/>
      <c r="GO35" s="164"/>
      <c r="GP35" s="164"/>
      <c r="GQ35" s="164"/>
      <c r="GR35" s="164"/>
      <c r="GS35" s="164"/>
      <c r="GT35" s="164"/>
      <c r="GU35" s="164"/>
      <c r="GV35" s="164"/>
      <c r="GW35" s="164"/>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row>
    <row r="36" spans="1:256" s="15" customFormat="1" ht="38.25">
      <c r="A36" s="165"/>
      <c r="B36" s="167" t="s">
        <v>1154</v>
      </c>
      <c r="C36" s="168"/>
      <c r="D36" s="169"/>
      <c r="E36" s="1692"/>
      <c r="F36" s="170"/>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64"/>
      <c r="CP36" s="164"/>
      <c r="CQ36" s="164"/>
      <c r="CR36" s="164"/>
      <c r="CS36" s="164"/>
      <c r="CT36" s="164"/>
      <c r="CU36" s="164"/>
      <c r="CV36" s="164"/>
      <c r="CW36" s="164"/>
      <c r="CX36" s="164"/>
      <c r="CY36" s="164"/>
      <c r="CZ36" s="164"/>
      <c r="DA36" s="164"/>
      <c r="DB36" s="164"/>
      <c r="DC36" s="164"/>
      <c r="DD36" s="164"/>
      <c r="DE36" s="164"/>
      <c r="DF36" s="164"/>
      <c r="DG36" s="164"/>
      <c r="DH36" s="164"/>
      <c r="DI36" s="164"/>
      <c r="DJ36" s="164"/>
      <c r="DK36" s="164"/>
      <c r="DL36" s="164"/>
      <c r="DM36" s="164"/>
      <c r="DN36" s="164"/>
      <c r="DO36" s="164"/>
      <c r="DP36" s="164"/>
      <c r="DQ36" s="164"/>
      <c r="DR36" s="164"/>
      <c r="DS36" s="164"/>
      <c r="DT36" s="164"/>
      <c r="DU36" s="164"/>
      <c r="DV36" s="164"/>
      <c r="DW36" s="164"/>
      <c r="DX36" s="164"/>
      <c r="DY36" s="164"/>
      <c r="DZ36" s="164"/>
      <c r="EA36" s="164"/>
      <c r="EB36" s="164"/>
      <c r="EC36" s="164"/>
      <c r="ED36" s="164"/>
      <c r="EE36" s="164"/>
      <c r="EF36" s="164"/>
      <c r="EG36" s="164"/>
      <c r="EH36" s="164"/>
      <c r="EI36" s="164"/>
      <c r="EJ36" s="164"/>
      <c r="EK36" s="164"/>
      <c r="EL36" s="164"/>
      <c r="EM36" s="164"/>
      <c r="EN36" s="164"/>
      <c r="EO36" s="164"/>
      <c r="EP36" s="164"/>
      <c r="EQ36" s="164"/>
      <c r="ER36" s="164"/>
      <c r="ES36" s="164"/>
      <c r="ET36" s="164"/>
      <c r="EU36" s="164"/>
      <c r="EV36" s="164"/>
      <c r="EW36" s="164"/>
      <c r="EX36" s="164"/>
      <c r="EY36" s="164"/>
      <c r="EZ36" s="164"/>
      <c r="FA36" s="164"/>
      <c r="FB36" s="164"/>
      <c r="FC36" s="164"/>
      <c r="FD36" s="164"/>
      <c r="FE36" s="164"/>
      <c r="FF36" s="164"/>
      <c r="FG36" s="164"/>
      <c r="FH36" s="164"/>
      <c r="FI36" s="164"/>
      <c r="FJ36" s="164"/>
      <c r="FK36" s="164"/>
      <c r="FL36" s="164"/>
      <c r="FM36" s="164"/>
      <c r="FN36" s="164"/>
      <c r="FO36" s="164"/>
      <c r="FP36" s="164"/>
      <c r="FQ36" s="164"/>
      <c r="FR36" s="164"/>
      <c r="FS36" s="164"/>
      <c r="FT36" s="164"/>
      <c r="FU36" s="164"/>
      <c r="FV36" s="164"/>
      <c r="FW36" s="164"/>
      <c r="FX36" s="164"/>
      <c r="FY36" s="164"/>
      <c r="FZ36" s="164"/>
      <c r="GA36" s="164"/>
      <c r="GB36" s="164"/>
      <c r="GC36" s="164"/>
      <c r="GD36" s="164"/>
      <c r="GE36" s="164"/>
      <c r="GF36" s="164"/>
      <c r="GG36" s="164"/>
      <c r="GH36" s="164"/>
      <c r="GI36" s="164"/>
      <c r="GJ36" s="164"/>
      <c r="GK36" s="164"/>
      <c r="GL36" s="164"/>
      <c r="GM36" s="164"/>
      <c r="GN36" s="164"/>
      <c r="GO36" s="164"/>
      <c r="GP36" s="164"/>
      <c r="GQ36" s="164"/>
      <c r="GR36" s="164"/>
      <c r="GS36" s="164"/>
      <c r="GT36" s="164"/>
      <c r="GU36" s="164"/>
      <c r="GV36" s="164"/>
      <c r="GW36" s="164"/>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row>
    <row r="37" spans="1:256" s="15" customFormat="1" ht="12.75">
      <c r="A37" s="165"/>
      <c r="B37" s="167" t="s">
        <v>1155</v>
      </c>
      <c r="C37" s="168"/>
      <c r="D37" s="169"/>
      <c r="E37" s="1692"/>
      <c r="F37" s="170"/>
      <c r="G37" s="164"/>
      <c r="H37" s="164"/>
      <c r="I37" s="164"/>
      <c r="J37" s="164"/>
      <c r="K37" s="164"/>
      <c r="L37" s="164"/>
      <c r="M37" s="164"/>
      <c r="N37" s="164"/>
      <c r="O37" s="164"/>
      <c r="P37" s="164"/>
      <c r="Q37" s="164"/>
      <c r="R37" s="164"/>
      <c r="S37" s="164"/>
      <c r="T37" s="164"/>
      <c r="U37" s="164"/>
      <c r="V37" s="164"/>
      <c r="W37" s="164"/>
      <c r="X37" s="164"/>
      <c r="Y37" s="164"/>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c r="BN37" s="164"/>
      <c r="BO37" s="164"/>
      <c r="BP37" s="164"/>
      <c r="BQ37" s="164"/>
      <c r="BR37" s="164"/>
      <c r="BS37" s="164"/>
      <c r="BT37" s="164"/>
      <c r="BU37" s="164"/>
      <c r="BV37" s="164"/>
      <c r="BW37" s="164"/>
      <c r="BX37" s="164"/>
      <c r="BY37" s="164"/>
      <c r="BZ37" s="164"/>
      <c r="CA37" s="164"/>
      <c r="CB37" s="164"/>
      <c r="CC37" s="164"/>
      <c r="CD37" s="164"/>
      <c r="CE37" s="164"/>
      <c r="CF37" s="164"/>
      <c r="CG37" s="164"/>
      <c r="CH37" s="164"/>
      <c r="CI37" s="164"/>
      <c r="CJ37" s="164"/>
      <c r="CK37" s="164"/>
      <c r="CL37" s="164"/>
      <c r="CM37" s="164"/>
      <c r="CN37" s="164"/>
      <c r="CO37" s="164"/>
      <c r="CP37" s="164"/>
      <c r="CQ37" s="164"/>
      <c r="CR37" s="164"/>
      <c r="CS37" s="164"/>
      <c r="CT37" s="164"/>
      <c r="CU37" s="164"/>
      <c r="CV37" s="164"/>
      <c r="CW37" s="164"/>
      <c r="CX37" s="164"/>
      <c r="CY37" s="164"/>
      <c r="CZ37" s="164"/>
      <c r="DA37" s="164"/>
      <c r="DB37" s="164"/>
      <c r="DC37" s="164"/>
      <c r="DD37" s="164"/>
      <c r="DE37" s="164"/>
      <c r="DF37" s="164"/>
      <c r="DG37" s="164"/>
      <c r="DH37" s="164"/>
      <c r="DI37" s="164"/>
      <c r="DJ37" s="164"/>
      <c r="DK37" s="164"/>
      <c r="DL37" s="164"/>
      <c r="DM37" s="164"/>
      <c r="DN37" s="164"/>
      <c r="DO37" s="164"/>
      <c r="DP37" s="164"/>
      <c r="DQ37" s="164"/>
      <c r="DR37" s="164"/>
      <c r="DS37" s="164"/>
      <c r="DT37" s="164"/>
      <c r="DU37" s="164"/>
      <c r="DV37" s="164"/>
      <c r="DW37" s="164"/>
      <c r="DX37" s="164"/>
      <c r="DY37" s="164"/>
      <c r="DZ37" s="164"/>
      <c r="EA37" s="164"/>
      <c r="EB37" s="164"/>
      <c r="EC37" s="164"/>
      <c r="ED37" s="164"/>
      <c r="EE37" s="164"/>
      <c r="EF37" s="164"/>
      <c r="EG37" s="164"/>
      <c r="EH37" s="164"/>
      <c r="EI37" s="164"/>
      <c r="EJ37" s="164"/>
      <c r="EK37" s="164"/>
      <c r="EL37" s="164"/>
      <c r="EM37" s="164"/>
      <c r="EN37" s="164"/>
      <c r="EO37" s="164"/>
      <c r="EP37" s="164"/>
      <c r="EQ37" s="164"/>
      <c r="ER37" s="164"/>
      <c r="ES37" s="164"/>
      <c r="ET37" s="164"/>
      <c r="EU37" s="164"/>
      <c r="EV37" s="164"/>
      <c r="EW37" s="164"/>
      <c r="EX37" s="164"/>
      <c r="EY37" s="164"/>
      <c r="EZ37" s="164"/>
      <c r="FA37" s="164"/>
      <c r="FB37" s="164"/>
      <c r="FC37" s="164"/>
      <c r="FD37" s="164"/>
      <c r="FE37" s="164"/>
      <c r="FF37" s="164"/>
      <c r="FG37" s="164"/>
      <c r="FH37" s="164"/>
      <c r="FI37" s="164"/>
      <c r="FJ37" s="164"/>
      <c r="FK37" s="164"/>
      <c r="FL37" s="164"/>
      <c r="FM37" s="164"/>
      <c r="FN37" s="164"/>
      <c r="FO37" s="164"/>
      <c r="FP37" s="164"/>
      <c r="FQ37" s="164"/>
      <c r="FR37" s="164"/>
      <c r="FS37" s="164"/>
      <c r="FT37" s="164"/>
      <c r="FU37" s="164"/>
      <c r="FV37" s="164"/>
      <c r="FW37" s="164"/>
      <c r="FX37" s="164"/>
      <c r="FY37" s="164"/>
      <c r="FZ37" s="164"/>
      <c r="GA37" s="164"/>
      <c r="GB37" s="164"/>
      <c r="GC37" s="164"/>
      <c r="GD37" s="164"/>
      <c r="GE37" s="164"/>
      <c r="GF37" s="164"/>
      <c r="GG37" s="164"/>
      <c r="GH37" s="164"/>
      <c r="GI37" s="164"/>
      <c r="GJ37" s="164"/>
      <c r="GK37" s="164"/>
      <c r="GL37" s="164"/>
      <c r="GM37" s="164"/>
      <c r="GN37" s="164"/>
      <c r="GO37" s="164"/>
      <c r="GP37" s="164"/>
      <c r="GQ37" s="164"/>
      <c r="GR37" s="164"/>
      <c r="GS37" s="164"/>
      <c r="GT37" s="164"/>
      <c r="GU37" s="164"/>
      <c r="GV37" s="164"/>
      <c r="GW37" s="164"/>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row>
    <row r="38" spans="1:256" s="15" customFormat="1" ht="25.5">
      <c r="A38" s="165"/>
      <c r="B38" s="167" t="s">
        <v>1156</v>
      </c>
      <c r="C38" s="168"/>
      <c r="D38" s="169"/>
      <c r="E38" s="1692"/>
      <c r="F38" s="170"/>
      <c r="G38" s="164"/>
      <c r="H38" s="164"/>
      <c r="I38" s="164"/>
      <c r="J38" s="164"/>
      <c r="K38" s="164"/>
      <c r="L38" s="164"/>
      <c r="M38" s="164"/>
      <c r="N38" s="164"/>
      <c r="O38" s="164"/>
      <c r="P38" s="164"/>
      <c r="Q38" s="164"/>
      <c r="R38" s="164"/>
      <c r="S38" s="164"/>
      <c r="T38" s="164"/>
      <c r="U38" s="164"/>
      <c r="V38" s="164"/>
      <c r="W38" s="164"/>
      <c r="X38" s="164"/>
      <c r="Y38" s="164"/>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c r="BN38" s="164"/>
      <c r="BO38" s="164"/>
      <c r="BP38" s="164"/>
      <c r="BQ38" s="164"/>
      <c r="BR38" s="164"/>
      <c r="BS38" s="164"/>
      <c r="BT38" s="164"/>
      <c r="BU38" s="164"/>
      <c r="BV38" s="164"/>
      <c r="BW38" s="164"/>
      <c r="BX38" s="164"/>
      <c r="BY38" s="164"/>
      <c r="BZ38" s="164"/>
      <c r="CA38" s="164"/>
      <c r="CB38" s="164"/>
      <c r="CC38" s="164"/>
      <c r="CD38" s="164"/>
      <c r="CE38" s="164"/>
      <c r="CF38" s="164"/>
      <c r="CG38" s="164"/>
      <c r="CH38" s="164"/>
      <c r="CI38" s="164"/>
      <c r="CJ38" s="164"/>
      <c r="CK38" s="164"/>
      <c r="CL38" s="164"/>
      <c r="CM38" s="164"/>
      <c r="CN38" s="164"/>
      <c r="CO38" s="164"/>
      <c r="CP38" s="164"/>
      <c r="CQ38" s="164"/>
      <c r="CR38" s="164"/>
      <c r="CS38" s="164"/>
      <c r="CT38" s="164"/>
      <c r="CU38" s="164"/>
      <c r="CV38" s="164"/>
      <c r="CW38" s="164"/>
      <c r="CX38" s="164"/>
      <c r="CY38" s="164"/>
      <c r="CZ38" s="164"/>
      <c r="DA38" s="164"/>
      <c r="DB38" s="164"/>
      <c r="DC38" s="164"/>
      <c r="DD38" s="164"/>
      <c r="DE38" s="164"/>
      <c r="DF38" s="164"/>
      <c r="DG38" s="164"/>
      <c r="DH38" s="164"/>
      <c r="DI38" s="164"/>
      <c r="DJ38" s="164"/>
      <c r="DK38" s="164"/>
      <c r="DL38" s="164"/>
      <c r="DM38" s="164"/>
      <c r="DN38" s="164"/>
      <c r="DO38" s="164"/>
      <c r="DP38" s="164"/>
      <c r="DQ38" s="164"/>
      <c r="DR38" s="164"/>
      <c r="DS38" s="164"/>
      <c r="DT38" s="164"/>
      <c r="DU38" s="164"/>
      <c r="DV38" s="164"/>
      <c r="DW38" s="164"/>
      <c r="DX38" s="164"/>
      <c r="DY38" s="164"/>
      <c r="DZ38" s="164"/>
      <c r="EA38" s="164"/>
      <c r="EB38" s="164"/>
      <c r="EC38" s="164"/>
      <c r="ED38" s="164"/>
      <c r="EE38" s="164"/>
      <c r="EF38" s="164"/>
      <c r="EG38" s="164"/>
      <c r="EH38" s="164"/>
      <c r="EI38" s="164"/>
      <c r="EJ38" s="164"/>
      <c r="EK38" s="164"/>
      <c r="EL38" s="164"/>
      <c r="EM38" s="164"/>
      <c r="EN38" s="164"/>
      <c r="EO38" s="164"/>
      <c r="EP38" s="164"/>
      <c r="EQ38" s="164"/>
      <c r="ER38" s="164"/>
      <c r="ES38" s="164"/>
      <c r="ET38" s="164"/>
      <c r="EU38" s="164"/>
      <c r="EV38" s="164"/>
      <c r="EW38" s="164"/>
      <c r="EX38" s="164"/>
      <c r="EY38" s="164"/>
      <c r="EZ38" s="164"/>
      <c r="FA38" s="164"/>
      <c r="FB38" s="164"/>
      <c r="FC38" s="164"/>
      <c r="FD38" s="164"/>
      <c r="FE38" s="164"/>
      <c r="FF38" s="164"/>
      <c r="FG38" s="164"/>
      <c r="FH38" s="164"/>
      <c r="FI38" s="164"/>
      <c r="FJ38" s="164"/>
      <c r="FK38" s="164"/>
      <c r="FL38" s="164"/>
      <c r="FM38" s="164"/>
      <c r="FN38" s="164"/>
      <c r="FO38" s="164"/>
      <c r="FP38" s="164"/>
      <c r="FQ38" s="164"/>
      <c r="FR38" s="164"/>
      <c r="FS38" s="164"/>
      <c r="FT38" s="164"/>
      <c r="FU38" s="164"/>
      <c r="FV38" s="164"/>
      <c r="FW38" s="164"/>
      <c r="FX38" s="164"/>
      <c r="FY38" s="164"/>
      <c r="FZ38" s="164"/>
      <c r="GA38" s="164"/>
      <c r="GB38" s="164"/>
      <c r="GC38" s="164"/>
      <c r="GD38" s="164"/>
      <c r="GE38" s="164"/>
      <c r="GF38" s="164"/>
      <c r="GG38" s="164"/>
      <c r="GH38" s="164"/>
      <c r="GI38" s="164"/>
      <c r="GJ38" s="164"/>
      <c r="GK38" s="164"/>
      <c r="GL38" s="164"/>
      <c r="GM38" s="164"/>
      <c r="GN38" s="164"/>
      <c r="GO38" s="164"/>
      <c r="GP38" s="164"/>
      <c r="GQ38" s="164"/>
      <c r="GR38" s="164"/>
      <c r="GS38" s="164"/>
      <c r="GT38" s="164"/>
      <c r="GU38" s="164"/>
      <c r="GV38" s="164"/>
      <c r="GW38" s="164"/>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row>
    <row r="39" spans="1:256" s="15" customFormat="1" ht="12.75">
      <c r="A39" s="165"/>
      <c r="B39" s="167" t="s">
        <v>1157</v>
      </c>
      <c r="C39" s="168"/>
      <c r="D39" s="169"/>
      <c r="E39" s="1692"/>
      <c r="F39" s="170"/>
      <c r="G39" s="164"/>
      <c r="H39" s="164"/>
      <c r="I39" s="164"/>
      <c r="J39" s="164"/>
      <c r="K39" s="164"/>
      <c r="L39" s="164"/>
      <c r="M39" s="164"/>
      <c r="N39" s="164"/>
      <c r="O39" s="164"/>
      <c r="P39" s="164"/>
      <c r="Q39" s="164"/>
      <c r="R39" s="164"/>
      <c r="S39" s="164"/>
      <c r="T39" s="164"/>
      <c r="U39" s="164"/>
      <c r="V39" s="164"/>
      <c r="W39" s="164"/>
      <c r="X39" s="164"/>
      <c r="Y39" s="164"/>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c r="BN39" s="164"/>
      <c r="BO39" s="164"/>
      <c r="BP39" s="164"/>
      <c r="BQ39" s="164"/>
      <c r="BR39" s="164"/>
      <c r="BS39" s="164"/>
      <c r="BT39" s="164"/>
      <c r="BU39" s="164"/>
      <c r="BV39" s="164"/>
      <c r="BW39" s="164"/>
      <c r="BX39" s="164"/>
      <c r="BY39" s="164"/>
      <c r="BZ39" s="164"/>
      <c r="CA39" s="164"/>
      <c r="CB39" s="164"/>
      <c r="CC39" s="164"/>
      <c r="CD39" s="164"/>
      <c r="CE39" s="164"/>
      <c r="CF39" s="164"/>
      <c r="CG39" s="164"/>
      <c r="CH39" s="164"/>
      <c r="CI39" s="164"/>
      <c r="CJ39" s="164"/>
      <c r="CK39" s="164"/>
      <c r="CL39" s="164"/>
      <c r="CM39" s="164"/>
      <c r="CN39" s="164"/>
      <c r="CO39" s="164"/>
      <c r="CP39" s="164"/>
      <c r="CQ39" s="164"/>
      <c r="CR39" s="164"/>
      <c r="CS39" s="164"/>
      <c r="CT39" s="164"/>
      <c r="CU39" s="164"/>
      <c r="CV39" s="164"/>
      <c r="CW39" s="164"/>
      <c r="CX39" s="164"/>
      <c r="CY39" s="164"/>
      <c r="CZ39" s="164"/>
      <c r="DA39" s="164"/>
      <c r="DB39" s="164"/>
      <c r="DC39" s="164"/>
      <c r="DD39" s="164"/>
      <c r="DE39" s="164"/>
      <c r="DF39" s="164"/>
      <c r="DG39" s="164"/>
      <c r="DH39" s="164"/>
      <c r="DI39" s="164"/>
      <c r="DJ39" s="164"/>
      <c r="DK39" s="164"/>
      <c r="DL39" s="164"/>
      <c r="DM39" s="164"/>
      <c r="DN39" s="164"/>
      <c r="DO39" s="164"/>
      <c r="DP39" s="164"/>
      <c r="DQ39" s="164"/>
      <c r="DR39" s="164"/>
      <c r="DS39" s="164"/>
      <c r="DT39" s="164"/>
      <c r="DU39" s="164"/>
      <c r="DV39" s="164"/>
      <c r="DW39" s="164"/>
      <c r="DX39" s="164"/>
      <c r="DY39" s="164"/>
      <c r="DZ39" s="164"/>
      <c r="EA39" s="164"/>
      <c r="EB39" s="164"/>
      <c r="EC39" s="164"/>
      <c r="ED39" s="164"/>
      <c r="EE39" s="164"/>
      <c r="EF39" s="164"/>
      <c r="EG39" s="164"/>
      <c r="EH39" s="164"/>
      <c r="EI39" s="164"/>
      <c r="EJ39" s="164"/>
      <c r="EK39" s="164"/>
      <c r="EL39" s="164"/>
      <c r="EM39" s="164"/>
      <c r="EN39" s="164"/>
      <c r="EO39" s="164"/>
      <c r="EP39" s="164"/>
      <c r="EQ39" s="164"/>
      <c r="ER39" s="164"/>
      <c r="ES39" s="164"/>
      <c r="ET39" s="164"/>
      <c r="EU39" s="164"/>
      <c r="EV39" s="164"/>
      <c r="EW39" s="164"/>
      <c r="EX39" s="164"/>
      <c r="EY39" s="164"/>
      <c r="EZ39" s="164"/>
      <c r="FA39" s="164"/>
      <c r="FB39" s="164"/>
      <c r="FC39" s="164"/>
      <c r="FD39" s="164"/>
      <c r="FE39" s="164"/>
      <c r="FF39" s="164"/>
      <c r="FG39" s="164"/>
      <c r="FH39" s="164"/>
      <c r="FI39" s="164"/>
      <c r="FJ39" s="164"/>
      <c r="FK39" s="164"/>
      <c r="FL39" s="164"/>
      <c r="FM39" s="164"/>
      <c r="FN39" s="164"/>
      <c r="FO39" s="164"/>
      <c r="FP39" s="164"/>
      <c r="FQ39" s="164"/>
      <c r="FR39" s="164"/>
      <c r="FS39" s="164"/>
      <c r="FT39" s="164"/>
      <c r="FU39" s="164"/>
      <c r="FV39" s="164"/>
      <c r="FW39" s="164"/>
      <c r="FX39" s="164"/>
      <c r="FY39" s="164"/>
      <c r="FZ39" s="164"/>
      <c r="GA39" s="164"/>
      <c r="GB39" s="164"/>
      <c r="GC39" s="164"/>
      <c r="GD39" s="164"/>
      <c r="GE39" s="164"/>
      <c r="GF39" s="164"/>
      <c r="GG39" s="164"/>
      <c r="GH39" s="164"/>
      <c r="GI39" s="164"/>
      <c r="GJ39" s="164"/>
      <c r="GK39" s="164"/>
      <c r="GL39" s="164"/>
      <c r="GM39" s="164"/>
      <c r="GN39" s="164"/>
      <c r="GO39" s="164"/>
      <c r="GP39" s="164"/>
      <c r="GQ39" s="164"/>
      <c r="GR39" s="164"/>
      <c r="GS39" s="164"/>
      <c r="GT39" s="164"/>
      <c r="GU39" s="164"/>
      <c r="GV39" s="164"/>
      <c r="GW39" s="164"/>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row>
    <row r="40" spans="1:256" s="15" customFormat="1" ht="12.75">
      <c r="A40" s="165"/>
      <c r="B40" s="167" t="s">
        <v>1158</v>
      </c>
      <c r="C40" s="168"/>
      <c r="D40" s="169"/>
      <c r="E40" s="1692"/>
      <c r="F40" s="170"/>
      <c r="G40" s="164"/>
      <c r="H40" s="164"/>
      <c r="I40" s="164"/>
      <c r="J40" s="164"/>
      <c r="K40" s="164"/>
      <c r="L40" s="164"/>
      <c r="M40" s="164"/>
      <c r="N40" s="164"/>
      <c r="O40" s="164"/>
      <c r="P40" s="164"/>
      <c r="Q40" s="164"/>
      <c r="R40" s="164"/>
      <c r="S40" s="164"/>
      <c r="T40" s="164"/>
      <c r="U40" s="164"/>
      <c r="V40" s="164"/>
      <c r="W40" s="164"/>
      <c r="X40" s="164"/>
      <c r="Y40" s="164"/>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c r="BN40" s="164"/>
      <c r="BO40" s="164"/>
      <c r="BP40" s="164"/>
      <c r="BQ40" s="164"/>
      <c r="BR40" s="164"/>
      <c r="BS40" s="164"/>
      <c r="BT40" s="164"/>
      <c r="BU40" s="164"/>
      <c r="BV40" s="164"/>
      <c r="BW40" s="164"/>
      <c r="BX40" s="164"/>
      <c r="BY40" s="164"/>
      <c r="BZ40" s="164"/>
      <c r="CA40" s="164"/>
      <c r="CB40" s="164"/>
      <c r="CC40" s="164"/>
      <c r="CD40" s="164"/>
      <c r="CE40" s="164"/>
      <c r="CF40" s="164"/>
      <c r="CG40" s="164"/>
      <c r="CH40" s="164"/>
      <c r="CI40" s="164"/>
      <c r="CJ40" s="164"/>
      <c r="CK40" s="164"/>
      <c r="CL40" s="164"/>
      <c r="CM40" s="164"/>
      <c r="CN40" s="164"/>
      <c r="CO40" s="164"/>
      <c r="CP40" s="164"/>
      <c r="CQ40" s="164"/>
      <c r="CR40" s="164"/>
      <c r="CS40" s="164"/>
      <c r="CT40" s="164"/>
      <c r="CU40" s="164"/>
      <c r="CV40" s="164"/>
      <c r="CW40" s="164"/>
      <c r="CX40" s="164"/>
      <c r="CY40" s="164"/>
      <c r="CZ40" s="164"/>
      <c r="DA40" s="164"/>
      <c r="DB40" s="164"/>
      <c r="DC40" s="164"/>
      <c r="DD40" s="164"/>
      <c r="DE40" s="164"/>
      <c r="DF40" s="164"/>
      <c r="DG40" s="164"/>
      <c r="DH40" s="164"/>
      <c r="DI40" s="164"/>
      <c r="DJ40" s="164"/>
      <c r="DK40" s="164"/>
      <c r="DL40" s="164"/>
      <c r="DM40" s="164"/>
      <c r="DN40" s="164"/>
      <c r="DO40" s="164"/>
      <c r="DP40" s="164"/>
      <c r="DQ40" s="164"/>
      <c r="DR40" s="164"/>
      <c r="DS40" s="164"/>
      <c r="DT40" s="164"/>
      <c r="DU40" s="164"/>
      <c r="DV40" s="164"/>
      <c r="DW40" s="164"/>
      <c r="DX40" s="164"/>
      <c r="DY40" s="164"/>
      <c r="DZ40" s="164"/>
      <c r="EA40" s="164"/>
      <c r="EB40" s="164"/>
      <c r="EC40" s="164"/>
      <c r="ED40" s="164"/>
      <c r="EE40" s="164"/>
      <c r="EF40" s="164"/>
      <c r="EG40" s="164"/>
      <c r="EH40" s="164"/>
      <c r="EI40" s="164"/>
      <c r="EJ40" s="164"/>
      <c r="EK40" s="164"/>
      <c r="EL40" s="164"/>
      <c r="EM40" s="164"/>
      <c r="EN40" s="164"/>
      <c r="EO40" s="164"/>
      <c r="EP40" s="164"/>
      <c r="EQ40" s="164"/>
      <c r="ER40" s="164"/>
      <c r="ES40" s="164"/>
      <c r="ET40" s="164"/>
      <c r="EU40" s="164"/>
      <c r="EV40" s="164"/>
      <c r="EW40" s="164"/>
      <c r="EX40" s="164"/>
      <c r="EY40" s="164"/>
      <c r="EZ40" s="164"/>
      <c r="FA40" s="164"/>
      <c r="FB40" s="164"/>
      <c r="FC40" s="164"/>
      <c r="FD40" s="164"/>
      <c r="FE40" s="164"/>
      <c r="FF40" s="164"/>
      <c r="FG40" s="164"/>
      <c r="FH40" s="164"/>
      <c r="FI40" s="164"/>
      <c r="FJ40" s="164"/>
      <c r="FK40" s="164"/>
      <c r="FL40" s="164"/>
      <c r="FM40" s="164"/>
      <c r="FN40" s="164"/>
      <c r="FO40" s="164"/>
      <c r="FP40" s="164"/>
      <c r="FQ40" s="164"/>
      <c r="FR40" s="164"/>
      <c r="FS40" s="164"/>
      <c r="FT40" s="164"/>
      <c r="FU40" s="164"/>
      <c r="FV40" s="164"/>
      <c r="FW40" s="164"/>
      <c r="FX40" s="164"/>
      <c r="FY40" s="164"/>
      <c r="FZ40" s="164"/>
      <c r="GA40" s="164"/>
      <c r="GB40" s="164"/>
      <c r="GC40" s="164"/>
      <c r="GD40" s="164"/>
      <c r="GE40" s="164"/>
      <c r="GF40" s="164"/>
      <c r="GG40" s="164"/>
      <c r="GH40" s="164"/>
      <c r="GI40" s="164"/>
      <c r="GJ40" s="164"/>
      <c r="GK40" s="164"/>
      <c r="GL40" s="164"/>
      <c r="GM40" s="164"/>
      <c r="GN40" s="164"/>
      <c r="GO40" s="164"/>
      <c r="GP40" s="164"/>
      <c r="GQ40" s="164"/>
      <c r="GR40" s="164"/>
      <c r="GS40" s="164"/>
      <c r="GT40" s="164"/>
      <c r="GU40" s="164"/>
      <c r="GV40" s="164"/>
      <c r="GW40" s="164"/>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row>
    <row r="41" spans="1:256" s="15" customFormat="1" ht="12.75">
      <c r="A41" s="165"/>
      <c r="B41" s="167" t="s">
        <v>1159</v>
      </c>
      <c r="C41" s="168"/>
      <c r="D41" s="169"/>
      <c r="E41" s="1692"/>
      <c r="F41" s="170"/>
      <c r="G41" s="164"/>
      <c r="H41" s="164"/>
      <c r="I41" s="164"/>
      <c r="J41" s="164"/>
      <c r="K41" s="164"/>
      <c r="L41" s="164"/>
      <c r="M41" s="164"/>
      <c r="N41" s="164"/>
      <c r="O41" s="164"/>
      <c r="P41" s="164"/>
      <c r="Q41" s="164"/>
      <c r="R41" s="164"/>
      <c r="S41" s="164"/>
      <c r="T41" s="164"/>
      <c r="U41" s="164"/>
      <c r="V41" s="164"/>
      <c r="W41" s="164"/>
      <c r="X41" s="164"/>
      <c r="Y41" s="164"/>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c r="BN41" s="164"/>
      <c r="BO41" s="164"/>
      <c r="BP41" s="164"/>
      <c r="BQ41" s="164"/>
      <c r="BR41" s="164"/>
      <c r="BS41" s="164"/>
      <c r="BT41" s="164"/>
      <c r="BU41" s="164"/>
      <c r="BV41" s="164"/>
      <c r="BW41" s="164"/>
      <c r="BX41" s="164"/>
      <c r="BY41" s="164"/>
      <c r="BZ41" s="164"/>
      <c r="CA41" s="164"/>
      <c r="CB41" s="164"/>
      <c r="CC41" s="164"/>
      <c r="CD41" s="164"/>
      <c r="CE41" s="164"/>
      <c r="CF41" s="164"/>
      <c r="CG41" s="164"/>
      <c r="CH41" s="164"/>
      <c r="CI41" s="164"/>
      <c r="CJ41" s="164"/>
      <c r="CK41" s="164"/>
      <c r="CL41" s="164"/>
      <c r="CM41" s="164"/>
      <c r="CN41" s="164"/>
      <c r="CO41" s="164"/>
      <c r="CP41" s="164"/>
      <c r="CQ41" s="164"/>
      <c r="CR41" s="164"/>
      <c r="CS41" s="164"/>
      <c r="CT41" s="164"/>
      <c r="CU41" s="164"/>
      <c r="CV41" s="164"/>
      <c r="CW41" s="164"/>
      <c r="CX41" s="164"/>
      <c r="CY41" s="164"/>
      <c r="CZ41" s="164"/>
      <c r="DA41" s="164"/>
      <c r="DB41" s="164"/>
      <c r="DC41" s="164"/>
      <c r="DD41" s="164"/>
      <c r="DE41" s="164"/>
      <c r="DF41" s="164"/>
      <c r="DG41" s="164"/>
      <c r="DH41" s="164"/>
      <c r="DI41" s="164"/>
      <c r="DJ41" s="164"/>
      <c r="DK41" s="164"/>
      <c r="DL41" s="164"/>
      <c r="DM41" s="164"/>
      <c r="DN41" s="164"/>
      <c r="DO41" s="164"/>
      <c r="DP41" s="164"/>
      <c r="DQ41" s="164"/>
      <c r="DR41" s="164"/>
      <c r="DS41" s="164"/>
      <c r="DT41" s="164"/>
      <c r="DU41" s="164"/>
      <c r="DV41" s="164"/>
      <c r="DW41" s="164"/>
      <c r="DX41" s="164"/>
      <c r="DY41" s="164"/>
      <c r="DZ41" s="164"/>
      <c r="EA41" s="164"/>
      <c r="EB41" s="164"/>
      <c r="EC41" s="164"/>
      <c r="ED41" s="164"/>
      <c r="EE41" s="164"/>
      <c r="EF41" s="164"/>
      <c r="EG41" s="164"/>
      <c r="EH41" s="164"/>
      <c r="EI41" s="164"/>
      <c r="EJ41" s="164"/>
      <c r="EK41" s="164"/>
      <c r="EL41" s="164"/>
      <c r="EM41" s="164"/>
      <c r="EN41" s="164"/>
      <c r="EO41" s="164"/>
      <c r="EP41" s="164"/>
      <c r="EQ41" s="164"/>
      <c r="ER41" s="164"/>
      <c r="ES41" s="164"/>
      <c r="ET41" s="164"/>
      <c r="EU41" s="164"/>
      <c r="EV41" s="164"/>
      <c r="EW41" s="164"/>
      <c r="EX41" s="164"/>
      <c r="EY41" s="164"/>
      <c r="EZ41" s="164"/>
      <c r="FA41" s="164"/>
      <c r="FB41" s="164"/>
      <c r="FC41" s="164"/>
      <c r="FD41" s="164"/>
      <c r="FE41" s="164"/>
      <c r="FF41" s="164"/>
      <c r="FG41" s="164"/>
      <c r="FH41" s="164"/>
      <c r="FI41" s="164"/>
      <c r="FJ41" s="164"/>
      <c r="FK41" s="164"/>
      <c r="FL41" s="164"/>
      <c r="FM41" s="164"/>
      <c r="FN41" s="164"/>
      <c r="FO41" s="164"/>
      <c r="FP41" s="164"/>
      <c r="FQ41" s="164"/>
      <c r="FR41" s="164"/>
      <c r="FS41" s="164"/>
      <c r="FT41" s="164"/>
      <c r="FU41" s="164"/>
      <c r="FV41" s="164"/>
      <c r="FW41" s="164"/>
      <c r="FX41" s="164"/>
      <c r="FY41" s="164"/>
      <c r="FZ41" s="164"/>
      <c r="GA41" s="164"/>
      <c r="GB41" s="164"/>
      <c r="GC41" s="164"/>
      <c r="GD41" s="164"/>
      <c r="GE41" s="164"/>
      <c r="GF41" s="164"/>
      <c r="GG41" s="164"/>
      <c r="GH41" s="164"/>
      <c r="GI41" s="164"/>
      <c r="GJ41" s="164"/>
      <c r="GK41" s="164"/>
      <c r="GL41" s="164"/>
      <c r="GM41" s="164"/>
      <c r="GN41" s="164"/>
      <c r="GO41" s="164"/>
      <c r="GP41" s="164"/>
      <c r="GQ41" s="164"/>
      <c r="GR41" s="164"/>
      <c r="GS41" s="164"/>
      <c r="GT41" s="164"/>
      <c r="GU41" s="164"/>
      <c r="GV41" s="164"/>
      <c r="GW41" s="164"/>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row>
    <row r="42" spans="1:256" s="15" customFormat="1" ht="38.25">
      <c r="A42" s="165"/>
      <c r="B42" s="167" t="s">
        <v>1160</v>
      </c>
      <c r="C42" s="168"/>
      <c r="D42" s="169"/>
      <c r="E42" s="1692"/>
      <c r="F42" s="170"/>
      <c r="G42" s="164"/>
      <c r="H42" s="164"/>
      <c r="I42" s="164"/>
      <c r="J42" s="164"/>
      <c r="K42" s="164"/>
      <c r="L42" s="164"/>
      <c r="M42" s="164"/>
      <c r="N42" s="164"/>
      <c r="O42" s="164"/>
      <c r="P42" s="164"/>
      <c r="Q42" s="164"/>
      <c r="R42" s="164"/>
      <c r="S42" s="164"/>
      <c r="T42" s="164"/>
      <c r="U42" s="164"/>
      <c r="V42" s="164"/>
      <c r="W42" s="164"/>
      <c r="X42" s="164"/>
      <c r="Y42" s="164"/>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c r="BO42" s="164"/>
      <c r="BP42" s="164"/>
      <c r="BQ42" s="164"/>
      <c r="BR42" s="164"/>
      <c r="BS42" s="164"/>
      <c r="BT42" s="164"/>
      <c r="BU42" s="164"/>
      <c r="BV42" s="164"/>
      <c r="BW42" s="164"/>
      <c r="BX42" s="164"/>
      <c r="BY42" s="164"/>
      <c r="BZ42" s="164"/>
      <c r="CA42" s="164"/>
      <c r="CB42" s="164"/>
      <c r="CC42" s="164"/>
      <c r="CD42" s="164"/>
      <c r="CE42" s="164"/>
      <c r="CF42" s="164"/>
      <c r="CG42" s="164"/>
      <c r="CH42" s="164"/>
      <c r="CI42" s="164"/>
      <c r="CJ42" s="164"/>
      <c r="CK42" s="164"/>
      <c r="CL42" s="164"/>
      <c r="CM42" s="164"/>
      <c r="CN42" s="164"/>
      <c r="CO42" s="164"/>
      <c r="CP42" s="164"/>
      <c r="CQ42" s="164"/>
      <c r="CR42" s="164"/>
      <c r="CS42" s="164"/>
      <c r="CT42" s="164"/>
      <c r="CU42" s="164"/>
      <c r="CV42" s="164"/>
      <c r="CW42" s="164"/>
      <c r="CX42" s="164"/>
      <c r="CY42" s="164"/>
      <c r="CZ42" s="164"/>
      <c r="DA42" s="164"/>
      <c r="DB42" s="164"/>
      <c r="DC42" s="164"/>
      <c r="DD42" s="164"/>
      <c r="DE42" s="164"/>
      <c r="DF42" s="164"/>
      <c r="DG42" s="164"/>
      <c r="DH42" s="164"/>
      <c r="DI42" s="164"/>
      <c r="DJ42" s="164"/>
      <c r="DK42" s="164"/>
      <c r="DL42" s="164"/>
      <c r="DM42" s="164"/>
      <c r="DN42" s="164"/>
      <c r="DO42" s="164"/>
      <c r="DP42" s="164"/>
      <c r="DQ42" s="164"/>
      <c r="DR42" s="164"/>
      <c r="DS42" s="164"/>
      <c r="DT42" s="164"/>
      <c r="DU42" s="164"/>
      <c r="DV42" s="164"/>
      <c r="DW42" s="164"/>
      <c r="DX42" s="164"/>
      <c r="DY42" s="164"/>
      <c r="DZ42" s="164"/>
      <c r="EA42" s="164"/>
      <c r="EB42" s="164"/>
      <c r="EC42" s="164"/>
      <c r="ED42" s="164"/>
      <c r="EE42" s="164"/>
      <c r="EF42" s="164"/>
      <c r="EG42" s="164"/>
      <c r="EH42" s="164"/>
      <c r="EI42" s="164"/>
      <c r="EJ42" s="164"/>
      <c r="EK42" s="164"/>
      <c r="EL42" s="164"/>
      <c r="EM42" s="164"/>
      <c r="EN42" s="164"/>
      <c r="EO42" s="164"/>
      <c r="EP42" s="164"/>
      <c r="EQ42" s="164"/>
      <c r="ER42" s="164"/>
      <c r="ES42" s="164"/>
      <c r="ET42" s="164"/>
      <c r="EU42" s="164"/>
      <c r="EV42" s="164"/>
      <c r="EW42" s="164"/>
      <c r="EX42" s="164"/>
      <c r="EY42" s="164"/>
      <c r="EZ42" s="164"/>
      <c r="FA42" s="164"/>
      <c r="FB42" s="164"/>
      <c r="FC42" s="164"/>
      <c r="FD42" s="164"/>
      <c r="FE42" s="164"/>
      <c r="FF42" s="164"/>
      <c r="FG42" s="164"/>
      <c r="FH42" s="164"/>
      <c r="FI42" s="164"/>
      <c r="FJ42" s="164"/>
      <c r="FK42" s="164"/>
      <c r="FL42" s="164"/>
      <c r="FM42" s="164"/>
      <c r="FN42" s="164"/>
      <c r="FO42" s="164"/>
      <c r="FP42" s="164"/>
      <c r="FQ42" s="164"/>
      <c r="FR42" s="164"/>
      <c r="FS42" s="164"/>
      <c r="FT42" s="164"/>
      <c r="FU42" s="164"/>
      <c r="FV42" s="164"/>
      <c r="FW42" s="164"/>
      <c r="FX42" s="164"/>
      <c r="FY42" s="164"/>
      <c r="FZ42" s="164"/>
      <c r="GA42" s="164"/>
      <c r="GB42" s="164"/>
      <c r="GC42" s="164"/>
      <c r="GD42" s="164"/>
      <c r="GE42" s="164"/>
      <c r="GF42" s="164"/>
      <c r="GG42" s="164"/>
      <c r="GH42" s="164"/>
      <c r="GI42" s="164"/>
      <c r="GJ42" s="164"/>
      <c r="GK42" s="164"/>
      <c r="GL42" s="164"/>
      <c r="GM42" s="164"/>
      <c r="GN42" s="164"/>
      <c r="GO42" s="164"/>
      <c r="GP42" s="164"/>
      <c r="GQ42" s="164"/>
      <c r="GR42" s="164"/>
      <c r="GS42" s="164"/>
      <c r="GT42" s="164"/>
      <c r="GU42" s="164"/>
      <c r="GV42" s="164"/>
      <c r="GW42" s="164"/>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row>
    <row r="43" spans="1:256" s="15" customFormat="1" ht="25.5">
      <c r="A43" s="165"/>
      <c r="B43" s="167" t="s">
        <v>1161</v>
      </c>
      <c r="C43" s="168"/>
      <c r="D43" s="169"/>
      <c r="E43" s="1692"/>
      <c r="F43" s="170"/>
      <c r="G43" s="164"/>
      <c r="H43" s="164"/>
      <c r="I43" s="164"/>
      <c r="J43" s="164"/>
      <c r="K43" s="164"/>
      <c r="L43" s="164"/>
      <c r="M43" s="164"/>
      <c r="N43" s="164"/>
      <c r="O43" s="164"/>
      <c r="P43" s="164"/>
      <c r="Q43" s="164"/>
      <c r="R43" s="164"/>
      <c r="S43" s="164"/>
      <c r="T43" s="164"/>
      <c r="U43" s="164"/>
      <c r="V43" s="164"/>
      <c r="W43" s="164"/>
      <c r="X43" s="164"/>
      <c r="Y43" s="164"/>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c r="BN43" s="164"/>
      <c r="BO43" s="164"/>
      <c r="BP43" s="164"/>
      <c r="BQ43" s="164"/>
      <c r="BR43" s="164"/>
      <c r="BS43" s="164"/>
      <c r="BT43" s="164"/>
      <c r="BU43" s="164"/>
      <c r="BV43" s="164"/>
      <c r="BW43" s="164"/>
      <c r="BX43" s="164"/>
      <c r="BY43" s="164"/>
      <c r="BZ43" s="164"/>
      <c r="CA43" s="164"/>
      <c r="CB43" s="164"/>
      <c r="CC43" s="164"/>
      <c r="CD43" s="164"/>
      <c r="CE43" s="164"/>
      <c r="CF43" s="164"/>
      <c r="CG43" s="164"/>
      <c r="CH43" s="164"/>
      <c r="CI43" s="164"/>
      <c r="CJ43" s="164"/>
      <c r="CK43" s="164"/>
      <c r="CL43" s="164"/>
      <c r="CM43" s="164"/>
      <c r="CN43" s="164"/>
      <c r="CO43" s="164"/>
      <c r="CP43" s="164"/>
      <c r="CQ43" s="164"/>
      <c r="CR43" s="164"/>
      <c r="CS43" s="164"/>
      <c r="CT43" s="164"/>
      <c r="CU43" s="164"/>
      <c r="CV43" s="164"/>
      <c r="CW43" s="164"/>
      <c r="CX43" s="164"/>
      <c r="CY43" s="164"/>
      <c r="CZ43" s="164"/>
      <c r="DA43" s="164"/>
      <c r="DB43" s="164"/>
      <c r="DC43" s="164"/>
      <c r="DD43" s="164"/>
      <c r="DE43" s="164"/>
      <c r="DF43" s="164"/>
      <c r="DG43" s="164"/>
      <c r="DH43" s="164"/>
      <c r="DI43" s="164"/>
      <c r="DJ43" s="164"/>
      <c r="DK43" s="164"/>
      <c r="DL43" s="164"/>
      <c r="DM43" s="164"/>
      <c r="DN43" s="164"/>
      <c r="DO43" s="164"/>
      <c r="DP43" s="164"/>
      <c r="DQ43" s="164"/>
      <c r="DR43" s="164"/>
      <c r="DS43" s="164"/>
      <c r="DT43" s="164"/>
      <c r="DU43" s="164"/>
      <c r="DV43" s="164"/>
      <c r="DW43" s="164"/>
      <c r="DX43" s="164"/>
      <c r="DY43" s="164"/>
      <c r="DZ43" s="164"/>
      <c r="EA43" s="164"/>
      <c r="EB43" s="164"/>
      <c r="EC43" s="164"/>
      <c r="ED43" s="164"/>
      <c r="EE43" s="164"/>
      <c r="EF43" s="164"/>
      <c r="EG43" s="164"/>
      <c r="EH43" s="164"/>
      <c r="EI43" s="164"/>
      <c r="EJ43" s="164"/>
      <c r="EK43" s="164"/>
      <c r="EL43" s="164"/>
      <c r="EM43" s="164"/>
      <c r="EN43" s="164"/>
      <c r="EO43" s="164"/>
      <c r="EP43" s="164"/>
      <c r="EQ43" s="164"/>
      <c r="ER43" s="164"/>
      <c r="ES43" s="164"/>
      <c r="ET43" s="164"/>
      <c r="EU43" s="164"/>
      <c r="EV43" s="164"/>
      <c r="EW43" s="164"/>
      <c r="EX43" s="164"/>
      <c r="EY43" s="164"/>
      <c r="EZ43" s="164"/>
      <c r="FA43" s="164"/>
      <c r="FB43" s="164"/>
      <c r="FC43" s="164"/>
      <c r="FD43" s="164"/>
      <c r="FE43" s="164"/>
      <c r="FF43" s="164"/>
      <c r="FG43" s="164"/>
      <c r="FH43" s="164"/>
      <c r="FI43" s="164"/>
      <c r="FJ43" s="164"/>
      <c r="FK43" s="164"/>
      <c r="FL43" s="164"/>
      <c r="FM43" s="164"/>
      <c r="FN43" s="164"/>
      <c r="FO43" s="164"/>
      <c r="FP43" s="164"/>
      <c r="FQ43" s="164"/>
      <c r="FR43" s="164"/>
      <c r="FS43" s="164"/>
      <c r="FT43" s="164"/>
      <c r="FU43" s="164"/>
      <c r="FV43" s="164"/>
      <c r="FW43" s="164"/>
      <c r="FX43" s="164"/>
      <c r="FY43" s="164"/>
      <c r="FZ43" s="164"/>
      <c r="GA43" s="164"/>
      <c r="GB43" s="164"/>
      <c r="GC43" s="164"/>
      <c r="GD43" s="164"/>
      <c r="GE43" s="164"/>
      <c r="GF43" s="164"/>
      <c r="GG43" s="164"/>
      <c r="GH43" s="164"/>
      <c r="GI43" s="164"/>
      <c r="GJ43" s="164"/>
      <c r="GK43" s="164"/>
      <c r="GL43" s="164"/>
      <c r="GM43" s="164"/>
      <c r="GN43" s="164"/>
      <c r="GO43" s="164"/>
      <c r="GP43" s="164"/>
      <c r="GQ43" s="164"/>
      <c r="GR43" s="164"/>
      <c r="GS43" s="164"/>
      <c r="GT43" s="164"/>
      <c r="GU43" s="164"/>
      <c r="GV43" s="164"/>
      <c r="GW43" s="164"/>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row>
    <row r="44" spans="1:256" s="15" customFormat="1" ht="12.75">
      <c r="A44" s="165"/>
      <c r="B44" s="171" t="s">
        <v>1162</v>
      </c>
      <c r="C44" s="168"/>
      <c r="D44" s="169"/>
      <c r="E44" s="1692"/>
      <c r="F44" s="170"/>
      <c r="G44" s="164"/>
      <c r="H44" s="164"/>
      <c r="I44" s="164"/>
      <c r="J44" s="164"/>
      <c r="K44" s="164"/>
      <c r="L44" s="164"/>
      <c r="M44" s="164"/>
      <c r="N44" s="164"/>
      <c r="O44" s="164"/>
      <c r="P44" s="164"/>
      <c r="Q44" s="164"/>
      <c r="R44" s="164"/>
      <c r="S44" s="164"/>
      <c r="T44" s="164"/>
      <c r="U44" s="164"/>
      <c r="V44" s="164"/>
      <c r="W44" s="164"/>
      <c r="X44" s="164"/>
      <c r="Y44" s="164"/>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c r="BN44" s="164"/>
      <c r="BO44" s="164"/>
      <c r="BP44" s="164"/>
      <c r="BQ44" s="164"/>
      <c r="BR44" s="164"/>
      <c r="BS44" s="164"/>
      <c r="BT44" s="164"/>
      <c r="BU44" s="164"/>
      <c r="BV44" s="164"/>
      <c r="BW44" s="164"/>
      <c r="BX44" s="164"/>
      <c r="BY44" s="164"/>
      <c r="BZ44" s="164"/>
      <c r="CA44" s="164"/>
      <c r="CB44" s="164"/>
      <c r="CC44" s="164"/>
      <c r="CD44" s="164"/>
      <c r="CE44" s="164"/>
      <c r="CF44" s="164"/>
      <c r="CG44" s="164"/>
      <c r="CH44" s="164"/>
      <c r="CI44" s="164"/>
      <c r="CJ44" s="164"/>
      <c r="CK44" s="164"/>
      <c r="CL44" s="164"/>
      <c r="CM44" s="164"/>
      <c r="CN44" s="164"/>
      <c r="CO44" s="164"/>
      <c r="CP44" s="164"/>
      <c r="CQ44" s="164"/>
      <c r="CR44" s="164"/>
      <c r="CS44" s="164"/>
      <c r="CT44" s="164"/>
      <c r="CU44" s="164"/>
      <c r="CV44" s="164"/>
      <c r="CW44" s="164"/>
      <c r="CX44" s="164"/>
      <c r="CY44" s="164"/>
      <c r="CZ44" s="164"/>
      <c r="DA44" s="164"/>
      <c r="DB44" s="164"/>
      <c r="DC44" s="164"/>
      <c r="DD44" s="164"/>
      <c r="DE44" s="164"/>
      <c r="DF44" s="164"/>
      <c r="DG44" s="164"/>
      <c r="DH44" s="164"/>
      <c r="DI44" s="164"/>
      <c r="DJ44" s="164"/>
      <c r="DK44" s="164"/>
      <c r="DL44" s="164"/>
      <c r="DM44" s="164"/>
      <c r="DN44" s="164"/>
      <c r="DO44" s="164"/>
      <c r="DP44" s="164"/>
      <c r="DQ44" s="164"/>
      <c r="DR44" s="164"/>
      <c r="DS44" s="164"/>
      <c r="DT44" s="164"/>
      <c r="DU44" s="164"/>
      <c r="DV44" s="164"/>
      <c r="DW44" s="164"/>
      <c r="DX44" s="164"/>
      <c r="DY44" s="164"/>
      <c r="DZ44" s="164"/>
      <c r="EA44" s="164"/>
      <c r="EB44" s="164"/>
      <c r="EC44" s="164"/>
      <c r="ED44" s="164"/>
      <c r="EE44" s="164"/>
      <c r="EF44" s="164"/>
      <c r="EG44" s="164"/>
      <c r="EH44" s="164"/>
      <c r="EI44" s="164"/>
      <c r="EJ44" s="164"/>
      <c r="EK44" s="164"/>
      <c r="EL44" s="164"/>
      <c r="EM44" s="164"/>
      <c r="EN44" s="164"/>
      <c r="EO44" s="164"/>
      <c r="EP44" s="164"/>
      <c r="EQ44" s="164"/>
      <c r="ER44" s="164"/>
      <c r="ES44" s="164"/>
      <c r="ET44" s="164"/>
      <c r="EU44" s="164"/>
      <c r="EV44" s="164"/>
      <c r="EW44" s="164"/>
      <c r="EX44" s="164"/>
      <c r="EY44" s="164"/>
      <c r="EZ44" s="164"/>
      <c r="FA44" s="164"/>
      <c r="FB44" s="164"/>
      <c r="FC44" s="164"/>
      <c r="FD44" s="164"/>
      <c r="FE44" s="164"/>
      <c r="FF44" s="164"/>
      <c r="FG44" s="164"/>
      <c r="FH44" s="164"/>
      <c r="FI44" s="164"/>
      <c r="FJ44" s="164"/>
      <c r="FK44" s="164"/>
      <c r="FL44" s="164"/>
      <c r="FM44" s="164"/>
      <c r="FN44" s="164"/>
      <c r="FO44" s="164"/>
      <c r="FP44" s="164"/>
      <c r="FQ44" s="164"/>
      <c r="FR44" s="164"/>
      <c r="FS44" s="164"/>
      <c r="FT44" s="164"/>
      <c r="FU44" s="164"/>
      <c r="FV44" s="164"/>
      <c r="FW44" s="164"/>
      <c r="FX44" s="164"/>
      <c r="FY44" s="164"/>
      <c r="FZ44" s="164"/>
      <c r="GA44" s="164"/>
      <c r="GB44" s="164"/>
      <c r="GC44" s="164"/>
      <c r="GD44" s="164"/>
      <c r="GE44" s="164"/>
      <c r="GF44" s="164"/>
      <c r="GG44" s="164"/>
      <c r="GH44" s="164"/>
      <c r="GI44" s="164"/>
      <c r="GJ44" s="164"/>
      <c r="GK44" s="164"/>
      <c r="GL44" s="164"/>
      <c r="GM44" s="164"/>
      <c r="GN44" s="164"/>
      <c r="GO44" s="164"/>
      <c r="GP44" s="164"/>
      <c r="GQ44" s="164"/>
      <c r="GR44" s="164"/>
      <c r="GS44" s="164"/>
      <c r="GT44" s="164"/>
      <c r="GU44" s="164"/>
      <c r="GV44" s="164"/>
      <c r="GW44" s="164"/>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row>
    <row r="45" spans="1:256" ht="13.9" thickBot="1">
      <c r="E45" s="1686"/>
    </row>
    <row r="46" spans="1:256" s="15" customFormat="1" ht="13.9" thickBot="1">
      <c r="A46" s="54"/>
      <c r="B46" s="102" t="s">
        <v>1142</v>
      </c>
      <c r="C46" s="103"/>
      <c r="D46" s="107"/>
      <c r="E46" s="128"/>
      <c r="F46" s="128">
        <f>SUM(F18:F45)</f>
        <v>0</v>
      </c>
    </row>
    <row r="47" spans="1:256" ht="13.9" thickTop="1"/>
  </sheetData>
  <sheetProtection algorithmName="SHA-512" hashValue="56Pm2VAg/AJJy5iW2UUUqKtklbi5NT+w4r3Zp6MLqjPWlUbvzVl95SAIUDPZ++uIvwNEmaAb49h2+t9214nR2Q==" saltValue="U8MTROwC0gFm4S/IyKqV0w==" spinCount="100000" sheet="1" objects="1" scenarios="1"/>
  <mergeCells count="1">
    <mergeCell ref="B3:F3"/>
  </mergeCells>
  <pageMargins left="0.78740157480314965" right="0.39370078740157483" top="0.98425196850393704" bottom="0.98425196850393704" header="0.51181102362204722" footer="0.51181102362204722"/>
  <pageSetup paperSize="9" scale="98" firstPageNumber="0" orientation="portrait" horizontalDpi="300" verticalDpi="300" r:id="rId1"/>
  <headerFooter alignWithMargins="0">
    <oddHeader>&amp;L&amp;"Calibri,Krepko"&amp;9&amp;UObjekt: ATLETSKI CENTER LJUBLJANA&amp;C- RAZNA DELA -&amp;R&amp;9POPIS GRADBENO OBRTNIŠKIH DEL</oddHeader>
    <oddFooter>&amp;R&amp;P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H196"/>
  <sheetViews>
    <sheetView view="pageBreakPreview" zoomScaleSheetLayoutView="100" workbookViewId="0">
      <selection activeCell="L32" sqref="L32"/>
    </sheetView>
  </sheetViews>
  <sheetFormatPr defaultColWidth="9.1328125" defaultRowHeight="13.5"/>
  <cols>
    <col min="1" max="1" width="8.73046875" style="12" customWidth="1"/>
    <col min="2" max="2" width="39.3984375" style="3" customWidth="1"/>
    <col min="3" max="3" width="7.86328125" style="3" customWidth="1"/>
    <col min="4" max="4" width="10.86328125" style="3" customWidth="1"/>
    <col min="5" max="5" width="11.265625" style="121" customWidth="1"/>
    <col min="6" max="6" width="13.86328125" style="121" customWidth="1"/>
    <col min="7" max="8" width="9.1328125" style="3"/>
    <col min="9" max="9" width="7.1328125" style="3" customWidth="1"/>
    <col min="10" max="16384" width="9.1328125" style="3"/>
  </cols>
  <sheetData>
    <row r="1" spans="1:6" ht="17.649999999999999">
      <c r="A1" s="4" t="s">
        <v>1140</v>
      </c>
      <c r="B1" s="78" t="s">
        <v>6048</v>
      </c>
    </row>
    <row r="2" spans="1:6">
      <c r="A2" s="5"/>
      <c r="B2" s="6"/>
    </row>
    <row r="3" spans="1:6" ht="33" customHeight="1">
      <c r="A3" s="5"/>
      <c r="B3" s="2948" t="s">
        <v>6041</v>
      </c>
      <c r="C3" s="2948"/>
      <c r="D3" s="2948"/>
      <c r="E3" s="2948"/>
      <c r="F3" s="2948"/>
    </row>
    <row r="4" spans="1:6">
      <c r="A4" s="5"/>
      <c r="B4" s="6"/>
    </row>
    <row r="5" spans="1:6">
      <c r="A5" s="5"/>
      <c r="B5" s="6"/>
    </row>
    <row r="6" spans="1:6" ht="20.25">
      <c r="A6" s="3"/>
      <c r="B6" s="2791" t="s">
        <v>4</v>
      </c>
      <c r="C6" s="2792"/>
      <c r="D6" s="2792"/>
      <c r="E6" s="2794"/>
      <c r="F6" s="2794"/>
    </row>
    <row r="7" spans="1:6">
      <c r="A7" s="3"/>
    </row>
    <row r="8" spans="1:6">
      <c r="A8" s="14" t="s">
        <v>5</v>
      </c>
      <c r="B8" s="2795" t="s">
        <v>6048</v>
      </c>
      <c r="C8" s="2792"/>
      <c r="D8" s="2792"/>
      <c r="E8" s="2794"/>
      <c r="F8" s="2796"/>
    </row>
    <row r="9" spans="1:6" ht="4.5" customHeight="1">
      <c r="A9" s="14"/>
      <c r="B9" s="6"/>
    </row>
    <row r="10" spans="1:6" s="99" customFormat="1">
      <c r="A10" s="145" t="s">
        <v>1143</v>
      </c>
      <c r="B10" s="99" t="s">
        <v>6048</v>
      </c>
      <c r="E10" s="153"/>
      <c r="F10" s="153">
        <f>F195</f>
        <v>0</v>
      </c>
    </row>
    <row r="11" spans="1:6" s="99" customFormat="1">
      <c r="A11" s="145"/>
      <c r="E11" s="153"/>
      <c r="F11" s="153"/>
    </row>
    <row r="12" spans="1:6" s="99" customFormat="1" ht="6" customHeight="1">
      <c r="A12" s="145"/>
      <c r="E12" s="153"/>
      <c r="F12" s="153"/>
    </row>
    <row r="13" spans="1:6" ht="20.100000000000001" customHeight="1">
      <c r="A13" s="9"/>
      <c r="B13" s="2795" t="s">
        <v>6050</v>
      </c>
      <c r="C13" s="2798"/>
      <c r="D13" s="2798"/>
      <c r="E13" s="2859"/>
      <c r="F13" s="2800">
        <f>SUM(F10:F12)</f>
        <v>0</v>
      </c>
    </row>
    <row r="14" spans="1:6">
      <c r="A14" s="5"/>
      <c r="B14" s="6"/>
    </row>
    <row r="15" spans="1:6">
      <c r="A15" s="5"/>
      <c r="B15" s="6"/>
    </row>
    <row r="16" spans="1:6">
      <c r="A16" s="5"/>
      <c r="B16" s="6"/>
    </row>
    <row r="17" spans="1:7" ht="60.75" customHeight="1">
      <c r="A17" s="5"/>
      <c r="B17" s="3143" t="s">
        <v>7701</v>
      </c>
      <c r="C17" s="3143"/>
      <c r="D17" s="3143"/>
      <c r="E17" s="3143"/>
      <c r="F17" s="3143"/>
    </row>
    <row r="18" spans="1:7" ht="60" customHeight="1">
      <c r="A18" s="5"/>
      <c r="B18" s="3143" t="s">
        <v>7702</v>
      </c>
      <c r="C18" s="3143"/>
      <c r="D18" s="3143"/>
      <c r="E18" s="3143"/>
      <c r="F18" s="3143"/>
    </row>
    <row r="19" spans="1:7" ht="106.5" customHeight="1">
      <c r="A19" s="5"/>
      <c r="B19" s="3143" t="s">
        <v>7703</v>
      </c>
      <c r="C19" s="3143"/>
      <c r="D19" s="3143"/>
      <c r="E19" s="3143"/>
      <c r="F19" s="3143"/>
    </row>
    <row r="20" spans="1:7">
      <c r="A20" s="5"/>
      <c r="B20" s="6"/>
    </row>
    <row r="21" spans="1:7">
      <c r="A21" s="5"/>
      <c r="B21" s="6"/>
    </row>
    <row r="22" spans="1:7">
      <c r="A22" s="5" t="s">
        <v>1143</v>
      </c>
      <c r="B22" s="101" t="s">
        <v>6048</v>
      </c>
    </row>
    <row r="23" spans="1:7" s="15" customFormat="1" ht="7.5" customHeight="1">
      <c r="A23" s="59"/>
      <c r="E23" s="126"/>
      <c r="F23" s="126"/>
    </row>
    <row r="24" spans="1:7" s="15" customFormat="1" ht="108" customHeight="1">
      <c r="A24" s="58" t="s">
        <v>1144</v>
      </c>
      <c r="B24" s="62" t="s">
        <v>7471</v>
      </c>
      <c r="C24" s="160"/>
      <c r="D24" s="161"/>
      <c r="E24" s="162"/>
      <c r="F24" s="162"/>
    </row>
    <row r="25" spans="1:7" s="15" customFormat="1">
      <c r="A25" s="59"/>
      <c r="B25" s="150"/>
      <c r="C25" s="81"/>
      <c r="D25" s="82"/>
      <c r="E25" s="125"/>
      <c r="F25" s="125"/>
      <c r="G25" s="106"/>
    </row>
    <row r="26" spans="1:7" s="15" customFormat="1" ht="18.75" customHeight="1">
      <c r="A26" s="55" t="s">
        <v>101</v>
      </c>
      <c r="B26" s="1041" t="s">
        <v>6051</v>
      </c>
      <c r="E26" s="126"/>
      <c r="F26" s="126"/>
    </row>
    <row r="27" spans="1:7" s="15" customFormat="1" ht="20.25" customHeight="1">
      <c r="A27" s="59"/>
      <c r="B27" s="1040" t="s">
        <v>6052</v>
      </c>
      <c r="C27" s="160" t="s">
        <v>18</v>
      </c>
      <c r="D27" s="1043">
        <v>25</v>
      </c>
      <c r="E27" s="1691"/>
      <c r="F27" s="162">
        <f t="shared" ref="F27:F38" si="0">E27*D27</f>
        <v>0</v>
      </c>
      <c r="G27" s="106"/>
    </row>
    <row r="28" spans="1:7" s="15" customFormat="1" ht="18" customHeight="1">
      <c r="A28" s="59"/>
      <c r="B28" s="1040" t="s">
        <v>6053</v>
      </c>
      <c r="C28" s="160" t="s">
        <v>18</v>
      </c>
      <c r="D28" s="1043">
        <v>80</v>
      </c>
      <c r="E28" s="1691"/>
      <c r="F28" s="162">
        <f t="shared" si="0"/>
        <v>0</v>
      </c>
      <c r="G28" s="106"/>
    </row>
    <row r="29" spans="1:7" s="15" customFormat="1" ht="18.75" customHeight="1">
      <c r="A29" s="59"/>
      <c r="B29" s="1040" t="s">
        <v>6054</v>
      </c>
      <c r="C29" s="160" t="s">
        <v>18</v>
      </c>
      <c r="D29" s="1043">
        <v>190</v>
      </c>
      <c r="E29" s="1693"/>
      <c r="F29" s="162">
        <f t="shared" si="0"/>
        <v>0</v>
      </c>
      <c r="G29" s="106"/>
    </row>
    <row r="30" spans="1:7" s="15" customFormat="1" ht="18" customHeight="1">
      <c r="A30" s="59"/>
      <c r="B30" s="1040" t="s">
        <v>6055</v>
      </c>
      <c r="C30" s="160" t="s">
        <v>18</v>
      </c>
      <c r="D30" s="1043">
        <v>290</v>
      </c>
      <c r="E30" s="1693"/>
      <c r="F30" s="162">
        <f t="shared" si="0"/>
        <v>0</v>
      </c>
      <c r="G30" s="106"/>
    </row>
    <row r="31" spans="1:7" s="15" customFormat="1" ht="20.25" customHeight="1">
      <c r="A31" s="59"/>
      <c r="B31" s="1040" t="s">
        <v>6056</v>
      </c>
      <c r="C31" s="160" t="s">
        <v>18</v>
      </c>
      <c r="D31" s="1043">
        <v>270</v>
      </c>
      <c r="E31" s="1693"/>
      <c r="F31" s="162">
        <f t="shared" si="0"/>
        <v>0</v>
      </c>
      <c r="G31" s="106"/>
    </row>
    <row r="32" spans="1:7" s="15" customFormat="1" ht="20.25" customHeight="1">
      <c r="A32" s="59"/>
      <c r="B32" s="1040" t="s">
        <v>6057</v>
      </c>
      <c r="C32" s="160" t="s">
        <v>18</v>
      </c>
      <c r="D32" s="1043">
        <v>200</v>
      </c>
      <c r="E32" s="1693"/>
      <c r="F32" s="162">
        <f t="shared" si="0"/>
        <v>0</v>
      </c>
      <c r="G32" s="106"/>
    </row>
    <row r="33" spans="1:7" s="15" customFormat="1" ht="18.75" customHeight="1">
      <c r="A33" s="59"/>
      <c r="B33" s="1040" t="s">
        <v>6058</v>
      </c>
      <c r="C33" s="160" t="s">
        <v>18</v>
      </c>
      <c r="D33" s="1043">
        <v>340</v>
      </c>
      <c r="E33" s="1693"/>
      <c r="F33" s="162">
        <f t="shared" si="0"/>
        <v>0</v>
      </c>
      <c r="G33" s="106"/>
    </row>
    <row r="34" spans="1:7" s="15" customFormat="1" ht="19.5" customHeight="1">
      <c r="A34" s="59"/>
      <c r="B34" s="1040" t="s">
        <v>6059</v>
      </c>
      <c r="C34" s="160" t="s">
        <v>18</v>
      </c>
      <c r="D34" s="1043">
        <v>320</v>
      </c>
      <c r="E34" s="1693"/>
      <c r="F34" s="162">
        <f t="shared" si="0"/>
        <v>0</v>
      </c>
      <c r="G34" s="106"/>
    </row>
    <row r="35" spans="1:7" s="15" customFormat="1">
      <c r="A35" s="59"/>
      <c r="B35" s="1040" t="s">
        <v>6060</v>
      </c>
      <c r="C35" s="160" t="s">
        <v>18</v>
      </c>
      <c r="D35" s="1043">
        <v>920</v>
      </c>
      <c r="E35" s="1693"/>
      <c r="F35" s="162">
        <f t="shared" si="0"/>
        <v>0</v>
      </c>
      <c r="G35" s="106"/>
    </row>
    <row r="36" spans="1:7" s="15" customFormat="1">
      <c r="A36" s="59"/>
      <c r="B36" s="1040" t="s">
        <v>6061</v>
      </c>
      <c r="C36" s="160" t="s">
        <v>18</v>
      </c>
      <c r="D36" s="1043">
        <v>325</v>
      </c>
      <c r="E36" s="1693"/>
      <c r="F36" s="162">
        <f t="shared" si="0"/>
        <v>0</v>
      </c>
      <c r="G36" s="106"/>
    </row>
    <row r="37" spans="1:7" s="15" customFormat="1" ht="22.5" customHeight="1">
      <c r="A37" s="59"/>
      <c r="B37" s="1040" t="s">
        <v>6062</v>
      </c>
      <c r="C37" s="160" t="s">
        <v>18</v>
      </c>
      <c r="D37" s="1043">
        <v>350</v>
      </c>
      <c r="E37" s="1693"/>
      <c r="F37" s="162">
        <f t="shared" si="0"/>
        <v>0</v>
      </c>
      <c r="G37" s="106"/>
    </row>
    <row r="38" spans="1:7" s="15" customFormat="1">
      <c r="A38" s="59"/>
      <c r="B38" s="1040" t="s">
        <v>6063</v>
      </c>
      <c r="C38" s="160" t="s">
        <v>18</v>
      </c>
      <c r="D38" s="1043">
        <v>20</v>
      </c>
      <c r="E38" s="1693"/>
      <c r="F38" s="162">
        <f t="shared" si="0"/>
        <v>0</v>
      </c>
      <c r="G38" s="106"/>
    </row>
    <row r="39" spans="1:7" s="15" customFormat="1">
      <c r="A39" s="59"/>
      <c r="B39" s="1040" t="s">
        <v>6064</v>
      </c>
      <c r="C39" s="160" t="s">
        <v>18</v>
      </c>
      <c r="D39" s="1043">
        <v>80</v>
      </c>
      <c r="E39" s="1691"/>
      <c r="F39" s="162">
        <f>E39*D39</f>
        <v>0</v>
      </c>
      <c r="G39" s="106"/>
    </row>
    <row r="40" spans="1:7" s="15" customFormat="1">
      <c r="A40" s="59"/>
      <c r="B40" s="150"/>
      <c r="C40" s="160"/>
      <c r="D40" s="161"/>
      <c r="E40" s="1691"/>
      <c r="F40" s="162"/>
      <c r="G40" s="106"/>
    </row>
    <row r="41" spans="1:7" s="15" customFormat="1">
      <c r="A41" s="55" t="s">
        <v>532</v>
      </c>
      <c r="B41" s="2868" t="s">
        <v>6065</v>
      </c>
      <c r="C41" s="160"/>
      <c r="D41" s="161"/>
      <c r="E41" s="1691"/>
      <c r="F41" s="162"/>
      <c r="G41" s="106"/>
    </row>
    <row r="42" spans="1:7" s="15" customFormat="1">
      <c r="A42" s="59"/>
      <c r="B42" s="2869" t="s">
        <v>6066</v>
      </c>
      <c r="C42" s="160" t="s">
        <v>35</v>
      </c>
      <c r="D42" s="1043">
        <v>30</v>
      </c>
      <c r="E42" s="1691"/>
      <c r="F42" s="162">
        <f t="shared" ref="F42:F103" si="1">E42*D42</f>
        <v>0</v>
      </c>
      <c r="G42" s="106"/>
    </row>
    <row r="43" spans="1:7" s="15" customFormat="1">
      <c r="A43" s="59"/>
      <c r="B43" s="2869" t="s">
        <v>6067</v>
      </c>
      <c r="C43" s="160" t="s">
        <v>35</v>
      </c>
      <c r="D43" s="1043">
        <v>9</v>
      </c>
      <c r="E43" s="1691"/>
      <c r="F43" s="162">
        <f t="shared" si="1"/>
        <v>0</v>
      </c>
      <c r="G43" s="106"/>
    </row>
    <row r="44" spans="1:7" s="15" customFormat="1">
      <c r="A44" s="59"/>
      <c r="B44" s="2869" t="s">
        <v>6068</v>
      </c>
      <c r="C44" s="160" t="s">
        <v>35</v>
      </c>
      <c r="D44" s="1043">
        <v>29</v>
      </c>
      <c r="E44" s="1691"/>
      <c r="F44" s="162">
        <f t="shared" si="1"/>
        <v>0</v>
      </c>
      <c r="G44" s="106"/>
    </row>
    <row r="45" spans="1:7" s="15" customFormat="1">
      <c r="A45" s="59"/>
      <c r="B45" s="2869" t="s">
        <v>6069</v>
      </c>
      <c r="C45" s="160" t="s">
        <v>35</v>
      </c>
      <c r="D45" s="1043">
        <v>41</v>
      </c>
      <c r="E45" s="1691"/>
      <c r="F45" s="162">
        <f t="shared" si="1"/>
        <v>0</v>
      </c>
      <c r="G45" s="106"/>
    </row>
    <row r="46" spans="1:7" s="15" customFormat="1">
      <c r="A46" s="59"/>
      <c r="B46" s="2869" t="s">
        <v>6070</v>
      </c>
      <c r="C46" s="160" t="s">
        <v>35</v>
      </c>
      <c r="D46" s="1043">
        <v>38</v>
      </c>
      <c r="E46" s="1691"/>
      <c r="F46" s="162">
        <f t="shared" si="1"/>
        <v>0</v>
      </c>
      <c r="G46" s="106"/>
    </row>
    <row r="47" spans="1:7" s="15" customFormat="1">
      <c r="A47" s="59"/>
      <c r="B47" s="2869" t="s">
        <v>6071</v>
      </c>
      <c r="C47" s="160" t="s">
        <v>35</v>
      </c>
      <c r="D47" s="1043">
        <v>21</v>
      </c>
      <c r="E47" s="1691"/>
      <c r="F47" s="162">
        <f t="shared" si="1"/>
        <v>0</v>
      </c>
      <c r="G47" s="106"/>
    </row>
    <row r="48" spans="1:7" s="15" customFormat="1">
      <c r="A48" s="59"/>
      <c r="B48" s="2869" t="s">
        <v>6072</v>
      </c>
      <c r="C48" s="160" t="s">
        <v>35</v>
      </c>
      <c r="D48" s="1043">
        <v>15</v>
      </c>
      <c r="E48" s="1691"/>
      <c r="F48" s="162">
        <f t="shared" si="1"/>
        <v>0</v>
      </c>
      <c r="G48" s="106"/>
    </row>
    <row r="49" spans="1:8" s="15" customFormat="1">
      <c r="A49" s="59"/>
      <c r="B49" s="2869" t="s">
        <v>6073</v>
      </c>
      <c r="C49" s="160" t="s">
        <v>35</v>
      </c>
      <c r="D49" s="1043">
        <v>1</v>
      </c>
      <c r="E49" s="1691"/>
      <c r="F49" s="162">
        <f t="shared" si="1"/>
        <v>0</v>
      </c>
      <c r="G49" s="106"/>
    </row>
    <row r="50" spans="1:8" s="15" customFormat="1">
      <c r="A50" s="59"/>
      <c r="B50" s="2869" t="s">
        <v>6074</v>
      </c>
      <c r="C50" s="160" t="s">
        <v>35</v>
      </c>
      <c r="D50" s="1043">
        <v>4</v>
      </c>
      <c r="E50" s="1691"/>
      <c r="F50" s="162">
        <f t="shared" si="1"/>
        <v>0</v>
      </c>
      <c r="G50" s="106"/>
    </row>
    <row r="51" spans="1:8" s="15" customFormat="1">
      <c r="A51" s="59"/>
      <c r="B51" s="2869" t="s">
        <v>6075</v>
      </c>
      <c r="C51" s="160" t="s">
        <v>35</v>
      </c>
      <c r="D51" s="1043">
        <v>10</v>
      </c>
      <c r="E51" s="1691"/>
      <c r="F51" s="162">
        <f t="shared" si="1"/>
        <v>0</v>
      </c>
      <c r="G51" s="106"/>
    </row>
    <row r="52" spans="1:8" s="15" customFormat="1" ht="12.75">
      <c r="A52" s="58"/>
      <c r="B52" s="2869" t="s">
        <v>6076</v>
      </c>
      <c r="C52" s="160" t="s">
        <v>35</v>
      </c>
      <c r="D52" s="1043">
        <v>45</v>
      </c>
      <c r="E52" s="1691"/>
      <c r="F52" s="162">
        <f t="shared" si="1"/>
        <v>0</v>
      </c>
    </row>
    <row r="53" spans="1:8" s="15" customFormat="1">
      <c r="A53" s="59"/>
      <c r="B53" s="2869" t="s">
        <v>6077</v>
      </c>
      <c r="C53" s="160" t="s">
        <v>35</v>
      </c>
      <c r="D53" s="1043">
        <v>100</v>
      </c>
      <c r="E53" s="1691"/>
      <c r="F53" s="162">
        <f t="shared" si="1"/>
        <v>0</v>
      </c>
      <c r="G53" s="106"/>
    </row>
    <row r="54" spans="1:8" s="15" customFormat="1" ht="12.75">
      <c r="A54" s="58"/>
      <c r="B54" s="2869" t="s">
        <v>6078</v>
      </c>
      <c r="C54" s="160" t="s">
        <v>35</v>
      </c>
      <c r="D54" s="1043">
        <v>108</v>
      </c>
      <c r="E54" s="1691"/>
      <c r="F54" s="162">
        <f t="shared" si="1"/>
        <v>0</v>
      </c>
      <c r="G54" s="164"/>
      <c r="H54" s="164"/>
    </row>
    <row r="55" spans="1:8" s="15" customFormat="1" ht="12.75">
      <c r="A55" s="59"/>
      <c r="B55" s="2869" t="s">
        <v>6079</v>
      </c>
      <c r="C55" s="160" t="s">
        <v>35</v>
      </c>
      <c r="D55" s="1043">
        <v>50</v>
      </c>
      <c r="E55" s="1691"/>
      <c r="F55" s="162">
        <f t="shared" si="1"/>
        <v>0</v>
      </c>
    </row>
    <row r="56" spans="1:8" s="15" customFormat="1" ht="12.75">
      <c r="A56" s="58"/>
      <c r="B56" s="2869" t="s">
        <v>6080</v>
      </c>
      <c r="C56" s="160" t="s">
        <v>35</v>
      </c>
      <c r="D56" s="1043">
        <v>32</v>
      </c>
      <c r="E56" s="1691"/>
      <c r="F56" s="162">
        <f t="shared" si="1"/>
        <v>0</v>
      </c>
      <c r="G56" s="164"/>
      <c r="H56" s="164"/>
    </row>
    <row r="57" spans="1:8" s="15" customFormat="1" ht="12.75">
      <c r="A57" s="59"/>
      <c r="B57" s="2869" t="s">
        <v>6081</v>
      </c>
      <c r="C57" s="160" t="s">
        <v>35</v>
      </c>
      <c r="D57" s="1043">
        <v>20</v>
      </c>
      <c r="E57" s="1691"/>
      <c r="F57" s="162">
        <f t="shared" si="1"/>
        <v>0</v>
      </c>
    </row>
    <row r="58" spans="1:8" s="15" customFormat="1" ht="12.75">
      <c r="A58" s="58"/>
      <c r="B58" s="2869" t="s">
        <v>6082</v>
      </c>
      <c r="C58" s="160" t="s">
        <v>35</v>
      </c>
      <c r="D58" s="1043">
        <v>30</v>
      </c>
      <c r="E58" s="1691"/>
      <c r="F58" s="162">
        <f t="shared" si="1"/>
        <v>0</v>
      </c>
      <c r="G58" s="164"/>
      <c r="H58" s="164"/>
    </row>
    <row r="59" spans="1:8" s="15" customFormat="1" ht="12.75">
      <c r="A59" s="59"/>
      <c r="B59" s="2869" t="s">
        <v>6083</v>
      </c>
      <c r="C59" s="160" t="s">
        <v>35</v>
      </c>
      <c r="D59" s="1043">
        <v>130</v>
      </c>
      <c r="E59" s="1691"/>
      <c r="F59" s="162">
        <f t="shared" si="1"/>
        <v>0</v>
      </c>
    </row>
    <row r="60" spans="1:8" s="15" customFormat="1" ht="12.75">
      <c r="A60" s="59"/>
      <c r="B60" s="2869" t="s">
        <v>6084</v>
      </c>
      <c r="C60" s="160" t="s">
        <v>35</v>
      </c>
      <c r="D60" s="1043">
        <v>60</v>
      </c>
      <c r="E60" s="1691"/>
      <c r="F60" s="162">
        <f t="shared" si="1"/>
        <v>0</v>
      </c>
    </row>
    <row r="61" spans="1:8" s="15" customFormat="1" ht="12.75">
      <c r="A61" s="59"/>
      <c r="B61" s="2869" t="s">
        <v>6085</v>
      </c>
      <c r="C61" s="160" t="s">
        <v>35</v>
      </c>
      <c r="D61" s="1043">
        <v>60</v>
      </c>
      <c r="E61" s="1691"/>
      <c r="F61" s="162">
        <f t="shared" si="1"/>
        <v>0</v>
      </c>
    </row>
    <row r="62" spans="1:8" s="15" customFormat="1" ht="12.75">
      <c r="A62" s="59"/>
      <c r="B62" s="2869" t="s">
        <v>6086</v>
      </c>
      <c r="C62" s="160" t="s">
        <v>35</v>
      </c>
      <c r="D62" s="1043">
        <v>2</v>
      </c>
      <c r="E62" s="1691"/>
      <c r="F62" s="162">
        <f t="shared" si="1"/>
        <v>0</v>
      </c>
    </row>
    <row r="63" spans="1:8" s="15" customFormat="1" ht="12.75">
      <c r="A63" s="59"/>
      <c r="B63" s="2869" t="s">
        <v>6087</v>
      </c>
      <c r="C63" s="160" t="s">
        <v>35</v>
      </c>
      <c r="D63" s="1043">
        <v>3</v>
      </c>
      <c r="E63" s="1691"/>
      <c r="F63" s="162">
        <f t="shared" si="1"/>
        <v>0</v>
      </c>
    </row>
    <row r="64" spans="1:8" s="15" customFormat="1" ht="12.75">
      <c r="A64" s="59"/>
      <c r="B64" s="2869" t="s">
        <v>6088</v>
      </c>
      <c r="C64" s="160" t="s">
        <v>35</v>
      </c>
      <c r="D64" s="1043">
        <v>1</v>
      </c>
      <c r="E64" s="1691"/>
      <c r="F64" s="162">
        <f t="shared" si="1"/>
        <v>0</v>
      </c>
    </row>
    <row r="65" spans="1:6" s="15" customFormat="1" ht="12.75">
      <c r="A65" s="59"/>
      <c r="B65" s="2869" t="s">
        <v>6089</v>
      </c>
      <c r="C65" s="160" t="s">
        <v>35</v>
      </c>
      <c r="D65" s="1043">
        <v>2</v>
      </c>
      <c r="E65" s="1691"/>
      <c r="F65" s="162">
        <f t="shared" si="1"/>
        <v>0</v>
      </c>
    </row>
    <row r="66" spans="1:6" s="15" customFormat="1" ht="12.75">
      <c r="A66" s="59"/>
      <c r="B66" s="2869" t="s">
        <v>6090</v>
      </c>
      <c r="C66" s="160" t="s">
        <v>35</v>
      </c>
      <c r="D66" s="1043">
        <v>1</v>
      </c>
      <c r="E66" s="1691"/>
      <c r="F66" s="162">
        <f t="shared" si="1"/>
        <v>0</v>
      </c>
    </row>
    <row r="67" spans="1:6" s="15" customFormat="1" ht="12.75">
      <c r="A67" s="59"/>
      <c r="B67" s="2869" t="s">
        <v>6091</v>
      </c>
      <c r="C67" s="160" t="s">
        <v>35</v>
      </c>
      <c r="D67" s="1043">
        <v>5</v>
      </c>
      <c r="E67" s="1691"/>
      <c r="F67" s="162">
        <f t="shared" si="1"/>
        <v>0</v>
      </c>
    </row>
    <row r="68" spans="1:6" s="15" customFormat="1" ht="12.75">
      <c r="A68" s="59"/>
      <c r="B68" s="2869" t="s">
        <v>6092</v>
      </c>
      <c r="C68" s="160" t="s">
        <v>35</v>
      </c>
      <c r="D68" s="1043">
        <v>2</v>
      </c>
      <c r="E68" s="1691"/>
      <c r="F68" s="162">
        <f t="shared" si="1"/>
        <v>0</v>
      </c>
    </row>
    <row r="69" spans="1:6" s="15" customFormat="1" ht="12.75">
      <c r="A69" s="59"/>
      <c r="B69" s="2869" t="s">
        <v>6093</v>
      </c>
      <c r="C69" s="160" t="s">
        <v>35</v>
      </c>
      <c r="D69" s="1043">
        <v>9</v>
      </c>
      <c r="E69" s="1691"/>
      <c r="F69" s="162">
        <f t="shared" si="1"/>
        <v>0</v>
      </c>
    </row>
    <row r="70" spans="1:6" s="15" customFormat="1" ht="12.75">
      <c r="A70" s="59"/>
      <c r="B70" s="2869" t="s">
        <v>6094</v>
      </c>
      <c r="C70" s="160" t="s">
        <v>35</v>
      </c>
      <c r="D70" s="1043">
        <v>2</v>
      </c>
      <c r="E70" s="1691"/>
      <c r="F70" s="162">
        <f t="shared" si="1"/>
        <v>0</v>
      </c>
    </row>
    <row r="71" spans="1:6" s="15" customFormat="1" ht="12.75">
      <c r="A71" s="59"/>
      <c r="B71" s="2869" t="s">
        <v>6095</v>
      </c>
      <c r="C71" s="160" t="s">
        <v>35</v>
      </c>
      <c r="D71" s="1043">
        <v>7</v>
      </c>
      <c r="E71" s="1691"/>
      <c r="F71" s="162">
        <f t="shared" si="1"/>
        <v>0</v>
      </c>
    </row>
    <row r="72" spans="1:6" s="15" customFormat="1" ht="12.75">
      <c r="A72" s="59"/>
      <c r="B72" s="2869" t="s">
        <v>6096</v>
      </c>
      <c r="C72" s="160" t="s">
        <v>35</v>
      </c>
      <c r="D72" s="1043">
        <v>4</v>
      </c>
      <c r="E72" s="1691"/>
      <c r="F72" s="162">
        <f t="shared" si="1"/>
        <v>0</v>
      </c>
    </row>
    <row r="73" spans="1:6" s="15" customFormat="1" ht="12.75">
      <c r="A73" s="59"/>
      <c r="B73" s="2869" t="s">
        <v>6097</v>
      </c>
      <c r="C73" s="160" t="s">
        <v>35</v>
      </c>
      <c r="D73" s="1043">
        <v>8</v>
      </c>
      <c r="E73" s="1691"/>
      <c r="F73" s="162">
        <f t="shared" si="1"/>
        <v>0</v>
      </c>
    </row>
    <row r="74" spans="1:6" s="15" customFormat="1" ht="12.75">
      <c r="A74" s="59"/>
      <c r="B74" s="2869" t="s">
        <v>6098</v>
      </c>
      <c r="C74" s="160" t="s">
        <v>35</v>
      </c>
      <c r="D74" s="1043">
        <v>7</v>
      </c>
      <c r="E74" s="1691"/>
      <c r="F74" s="162">
        <f t="shared" si="1"/>
        <v>0</v>
      </c>
    </row>
    <row r="75" spans="1:6" s="15" customFormat="1" ht="12.75">
      <c r="A75" s="59"/>
      <c r="B75" s="2869" t="s">
        <v>6099</v>
      </c>
      <c r="C75" s="160" t="s">
        <v>35</v>
      </c>
      <c r="D75" s="1043">
        <v>4</v>
      </c>
      <c r="E75" s="1691"/>
      <c r="F75" s="162">
        <f t="shared" si="1"/>
        <v>0</v>
      </c>
    </row>
    <row r="76" spans="1:6" s="15" customFormat="1" ht="12.75">
      <c r="A76" s="59"/>
      <c r="B76" s="2869" t="s">
        <v>6100</v>
      </c>
      <c r="C76" s="160" t="s">
        <v>35</v>
      </c>
      <c r="D76" s="1043">
        <v>1</v>
      </c>
      <c r="E76" s="1691"/>
      <c r="F76" s="162">
        <f t="shared" si="1"/>
        <v>0</v>
      </c>
    </row>
    <row r="77" spans="1:6" s="15" customFormat="1" ht="12.75">
      <c r="A77" s="59"/>
      <c r="B77" s="2869" t="s">
        <v>6101</v>
      </c>
      <c r="C77" s="160" t="s">
        <v>35</v>
      </c>
      <c r="D77" s="1043">
        <v>5</v>
      </c>
      <c r="E77" s="1691"/>
      <c r="F77" s="162">
        <f t="shared" si="1"/>
        <v>0</v>
      </c>
    </row>
    <row r="78" spans="1:6" s="15" customFormat="1" ht="12.75">
      <c r="A78" s="59"/>
      <c r="B78" s="2869" t="s">
        <v>6102</v>
      </c>
      <c r="C78" s="160" t="s">
        <v>35</v>
      </c>
      <c r="D78" s="1043">
        <v>14</v>
      </c>
      <c r="E78" s="1691"/>
      <c r="F78" s="162">
        <f t="shared" si="1"/>
        <v>0</v>
      </c>
    </row>
    <row r="79" spans="1:6" s="15" customFormat="1" ht="12.75">
      <c r="A79" s="59"/>
      <c r="B79" s="2869" t="s">
        <v>6103</v>
      </c>
      <c r="C79" s="160" t="s">
        <v>35</v>
      </c>
      <c r="D79" s="1043">
        <v>5</v>
      </c>
      <c r="E79" s="1691"/>
      <c r="F79" s="162">
        <f t="shared" si="1"/>
        <v>0</v>
      </c>
    </row>
    <row r="80" spans="1:6" s="15" customFormat="1" ht="12.75">
      <c r="A80" s="59"/>
      <c r="B80" s="2869" t="s">
        <v>6104</v>
      </c>
      <c r="C80" s="160" t="s">
        <v>35</v>
      </c>
      <c r="D80" s="1043">
        <v>3</v>
      </c>
      <c r="E80" s="1691"/>
      <c r="F80" s="162">
        <f t="shared" si="1"/>
        <v>0</v>
      </c>
    </row>
    <row r="81" spans="1:6" s="15" customFormat="1" ht="12.75">
      <c r="A81" s="59"/>
      <c r="B81" s="2869" t="s">
        <v>6105</v>
      </c>
      <c r="C81" s="160" t="s">
        <v>35</v>
      </c>
      <c r="D81" s="1043">
        <v>2</v>
      </c>
      <c r="E81" s="1691"/>
      <c r="F81" s="162">
        <f t="shared" si="1"/>
        <v>0</v>
      </c>
    </row>
    <row r="82" spans="1:6" s="15" customFormat="1" ht="12.75">
      <c r="A82" s="59"/>
      <c r="B82" s="2869" t="s">
        <v>6106</v>
      </c>
      <c r="C82" s="160" t="s">
        <v>35</v>
      </c>
      <c r="D82" s="1043">
        <v>1</v>
      </c>
      <c r="E82" s="1691"/>
      <c r="F82" s="162">
        <f t="shared" si="1"/>
        <v>0</v>
      </c>
    </row>
    <row r="83" spans="1:6" s="15" customFormat="1" ht="12.75">
      <c r="A83" s="59"/>
      <c r="B83" s="2869" t="s">
        <v>6107</v>
      </c>
      <c r="C83" s="160" t="s">
        <v>35</v>
      </c>
      <c r="D83" s="1043">
        <v>2</v>
      </c>
      <c r="E83" s="1691"/>
      <c r="F83" s="162">
        <f t="shared" si="1"/>
        <v>0</v>
      </c>
    </row>
    <row r="84" spans="1:6" s="15" customFormat="1" ht="12.75">
      <c r="A84" s="59"/>
      <c r="B84" s="2869" t="s">
        <v>6108</v>
      </c>
      <c r="C84" s="160" t="s">
        <v>35</v>
      </c>
      <c r="D84" s="1043">
        <v>3</v>
      </c>
      <c r="E84" s="1691"/>
      <c r="F84" s="162">
        <f t="shared" si="1"/>
        <v>0</v>
      </c>
    </row>
    <row r="85" spans="1:6" s="15" customFormat="1" ht="12.75">
      <c r="A85" s="59"/>
      <c r="B85" s="2869" t="s">
        <v>6109</v>
      </c>
      <c r="C85" s="160" t="s">
        <v>35</v>
      </c>
      <c r="D85" s="1043">
        <v>1</v>
      </c>
      <c r="E85" s="1691"/>
      <c r="F85" s="162">
        <f t="shared" si="1"/>
        <v>0</v>
      </c>
    </row>
    <row r="86" spans="1:6" s="15" customFormat="1" ht="12.75">
      <c r="A86" s="59"/>
      <c r="B86" s="2869" t="s">
        <v>6110</v>
      </c>
      <c r="C86" s="160" t="s">
        <v>35</v>
      </c>
      <c r="D86" s="1043">
        <v>3</v>
      </c>
      <c r="E86" s="1691"/>
      <c r="F86" s="162">
        <f t="shared" si="1"/>
        <v>0</v>
      </c>
    </row>
    <row r="87" spans="1:6" s="15" customFormat="1" ht="12.75">
      <c r="A87" s="59"/>
      <c r="B87" s="2869" t="s">
        <v>6111</v>
      </c>
      <c r="C87" s="160" t="s">
        <v>35</v>
      </c>
      <c r="D87" s="1043">
        <v>1</v>
      </c>
      <c r="E87" s="1691"/>
      <c r="F87" s="162">
        <f t="shared" si="1"/>
        <v>0</v>
      </c>
    </row>
    <row r="88" spans="1:6" s="15" customFormat="1" ht="12.75">
      <c r="A88" s="59"/>
      <c r="B88" s="2869" t="s">
        <v>6112</v>
      </c>
      <c r="C88" s="160" t="s">
        <v>35</v>
      </c>
      <c r="D88" s="1043">
        <v>2</v>
      </c>
      <c r="E88" s="1691"/>
      <c r="F88" s="162">
        <f t="shared" si="1"/>
        <v>0</v>
      </c>
    </row>
    <row r="89" spans="1:6" s="15" customFormat="1" ht="12.75">
      <c r="A89" s="59"/>
      <c r="B89" s="2869" t="s">
        <v>6113</v>
      </c>
      <c r="C89" s="160" t="s">
        <v>35</v>
      </c>
      <c r="D89" s="1043">
        <v>2</v>
      </c>
      <c r="E89" s="1691"/>
      <c r="F89" s="162">
        <f t="shared" si="1"/>
        <v>0</v>
      </c>
    </row>
    <row r="90" spans="1:6" s="15" customFormat="1" ht="12.75">
      <c r="A90" s="59"/>
      <c r="B90" s="2869" t="s">
        <v>6114</v>
      </c>
      <c r="C90" s="160" t="s">
        <v>35</v>
      </c>
      <c r="D90" s="1043">
        <v>3</v>
      </c>
      <c r="E90" s="1691"/>
      <c r="F90" s="162">
        <f t="shared" si="1"/>
        <v>0</v>
      </c>
    </row>
    <row r="91" spans="1:6" s="15" customFormat="1" ht="12.75">
      <c r="A91" s="59"/>
      <c r="B91" s="2869" t="s">
        <v>6115</v>
      </c>
      <c r="C91" s="160" t="s">
        <v>35</v>
      </c>
      <c r="D91" s="1043">
        <v>12</v>
      </c>
      <c r="E91" s="1691"/>
      <c r="F91" s="162">
        <f t="shared" si="1"/>
        <v>0</v>
      </c>
    </row>
    <row r="92" spans="1:6" s="15" customFormat="1" ht="12.75">
      <c r="A92" s="59"/>
      <c r="B92" s="2869" t="s">
        <v>6116</v>
      </c>
      <c r="C92" s="160" t="s">
        <v>35</v>
      </c>
      <c r="D92" s="1043">
        <v>6</v>
      </c>
      <c r="E92" s="1691"/>
      <c r="F92" s="162">
        <f t="shared" si="1"/>
        <v>0</v>
      </c>
    </row>
    <row r="93" spans="1:6" s="15" customFormat="1" ht="12.75">
      <c r="A93" s="59"/>
      <c r="B93" s="2869" t="s">
        <v>6117</v>
      </c>
      <c r="C93" s="160" t="s">
        <v>35</v>
      </c>
      <c r="D93" s="1043">
        <v>2</v>
      </c>
      <c r="E93" s="1691"/>
      <c r="F93" s="162">
        <f t="shared" si="1"/>
        <v>0</v>
      </c>
    </row>
    <row r="94" spans="1:6" s="15" customFormat="1" ht="12.75">
      <c r="A94" s="59"/>
      <c r="B94" s="2869" t="s">
        <v>6118</v>
      </c>
      <c r="C94" s="160" t="s">
        <v>35</v>
      </c>
      <c r="D94" s="1043">
        <v>2</v>
      </c>
      <c r="E94" s="1691"/>
      <c r="F94" s="162">
        <f t="shared" si="1"/>
        <v>0</v>
      </c>
    </row>
    <row r="95" spans="1:6" s="15" customFormat="1" ht="12.75">
      <c r="A95" s="59"/>
      <c r="B95" s="2869" t="s">
        <v>6119</v>
      </c>
      <c r="C95" s="160" t="s">
        <v>35</v>
      </c>
      <c r="D95" s="1043">
        <v>2</v>
      </c>
      <c r="E95" s="1691"/>
      <c r="F95" s="162">
        <f t="shared" si="1"/>
        <v>0</v>
      </c>
    </row>
    <row r="96" spans="1:6" s="15" customFormat="1" ht="12.75">
      <c r="A96" s="59"/>
      <c r="B96" s="2869" t="s">
        <v>6120</v>
      </c>
      <c r="C96" s="160" t="s">
        <v>35</v>
      </c>
      <c r="D96" s="1043">
        <v>2</v>
      </c>
      <c r="E96" s="1691"/>
      <c r="F96" s="162">
        <f t="shared" si="1"/>
        <v>0</v>
      </c>
    </row>
    <row r="97" spans="1:6" s="15" customFormat="1" ht="12.75">
      <c r="A97" s="59"/>
      <c r="B97" s="2869" t="s">
        <v>6121</v>
      </c>
      <c r="C97" s="160" t="s">
        <v>35</v>
      </c>
      <c r="D97" s="1043">
        <v>1</v>
      </c>
      <c r="E97" s="1691"/>
      <c r="F97" s="162">
        <f t="shared" si="1"/>
        <v>0</v>
      </c>
    </row>
    <row r="98" spans="1:6" s="15" customFormat="1" ht="12.75">
      <c r="A98" s="59"/>
      <c r="B98" s="2869" t="s">
        <v>6122</v>
      </c>
      <c r="C98" s="160" t="s">
        <v>35</v>
      </c>
      <c r="D98" s="1043">
        <v>2</v>
      </c>
      <c r="E98" s="1691"/>
      <c r="F98" s="162">
        <f t="shared" si="1"/>
        <v>0</v>
      </c>
    </row>
    <row r="99" spans="1:6" s="15" customFormat="1" ht="12.75">
      <c r="A99" s="59"/>
      <c r="B99" s="2869" t="s">
        <v>6123</v>
      </c>
      <c r="C99" s="160" t="s">
        <v>35</v>
      </c>
      <c r="D99" s="1043">
        <v>1</v>
      </c>
      <c r="E99" s="1691"/>
      <c r="F99" s="162">
        <f t="shared" si="1"/>
        <v>0</v>
      </c>
    </row>
    <row r="100" spans="1:6" s="15" customFormat="1" ht="12.75">
      <c r="A100" s="59"/>
      <c r="B100" s="2869" t="s">
        <v>6124</v>
      </c>
      <c r="C100" s="160" t="s">
        <v>35</v>
      </c>
      <c r="D100" s="1043">
        <v>1</v>
      </c>
      <c r="E100" s="1691"/>
      <c r="F100" s="162">
        <f t="shared" si="1"/>
        <v>0</v>
      </c>
    </row>
    <row r="101" spans="1:6" s="15" customFormat="1" ht="12.75">
      <c r="A101" s="59"/>
      <c r="B101" s="2869" t="s">
        <v>6125</v>
      </c>
      <c r="C101" s="160" t="s">
        <v>35</v>
      </c>
      <c r="D101" s="1043">
        <v>2</v>
      </c>
      <c r="E101" s="1691"/>
      <c r="F101" s="162">
        <f t="shared" si="1"/>
        <v>0</v>
      </c>
    </row>
    <row r="102" spans="1:6" s="15" customFormat="1" ht="12.75">
      <c r="A102" s="59"/>
      <c r="B102" s="2869" t="s">
        <v>6126</v>
      </c>
      <c r="C102" s="160" t="s">
        <v>35</v>
      </c>
      <c r="D102" s="1043">
        <v>8</v>
      </c>
      <c r="E102" s="1691"/>
      <c r="F102" s="162">
        <f t="shared" si="1"/>
        <v>0</v>
      </c>
    </row>
    <row r="103" spans="1:6" s="15" customFormat="1" ht="12.75">
      <c r="A103" s="59"/>
      <c r="B103" s="2869" t="s">
        <v>6127</v>
      </c>
      <c r="C103" s="160" t="s">
        <v>35</v>
      </c>
      <c r="D103" s="1043">
        <v>4</v>
      </c>
      <c r="E103" s="1691"/>
      <c r="F103" s="162">
        <f t="shared" si="1"/>
        <v>0</v>
      </c>
    </row>
    <row r="104" spans="1:6" s="15" customFormat="1" ht="14.25">
      <c r="A104" s="59"/>
      <c r="B104" s="1042"/>
      <c r="C104" s="81"/>
      <c r="D104" s="82"/>
      <c r="E104" s="1681"/>
      <c r="F104" s="125"/>
    </row>
    <row r="105" spans="1:6" s="15" customFormat="1" ht="12.75">
      <c r="A105" s="55" t="s">
        <v>534</v>
      </c>
      <c r="B105" s="2868" t="s">
        <v>6065</v>
      </c>
      <c r="C105" s="81"/>
      <c r="D105" s="82"/>
      <c r="E105" s="1681"/>
      <c r="F105" s="125"/>
    </row>
    <row r="106" spans="1:6" s="15" customFormat="1" ht="12.75">
      <c r="A106" s="59"/>
      <c r="B106" s="2870" t="s">
        <v>6128</v>
      </c>
      <c r="C106" s="160" t="s">
        <v>35</v>
      </c>
      <c r="D106" s="1043">
        <v>42</v>
      </c>
      <c r="E106" s="1691"/>
      <c r="F106" s="162">
        <f t="shared" ref="F106:F169" si="2">E106*D106</f>
        <v>0</v>
      </c>
    </row>
    <row r="107" spans="1:6" s="15" customFormat="1" ht="12.75">
      <c r="A107" s="59"/>
      <c r="B107" s="2870" t="s">
        <v>6129</v>
      </c>
      <c r="C107" s="160" t="s">
        <v>35</v>
      </c>
      <c r="D107" s="1043">
        <v>129</v>
      </c>
      <c r="E107" s="1691"/>
      <c r="F107" s="162">
        <f t="shared" si="2"/>
        <v>0</v>
      </c>
    </row>
    <row r="108" spans="1:6" s="15" customFormat="1" ht="12.75">
      <c r="A108" s="59"/>
      <c r="B108" s="2870" t="s">
        <v>6130</v>
      </c>
      <c r="C108" s="160" t="s">
        <v>35</v>
      </c>
      <c r="D108" s="1043">
        <v>233</v>
      </c>
      <c r="E108" s="1691"/>
      <c r="F108" s="162">
        <f t="shared" si="2"/>
        <v>0</v>
      </c>
    </row>
    <row r="109" spans="1:6" s="15" customFormat="1" ht="12.75">
      <c r="A109" s="59"/>
      <c r="B109" s="2870" t="s">
        <v>6131</v>
      </c>
      <c r="C109" s="160" t="s">
        <v>35</v>
      </c>
      <c r="D109" s="1043">
        <v>263</v>
      </c>
      <c r="E109" s="1691"/>
      <c r="F109" s="162">
        <f t="shared" si="2"/>
        <v>0</v>
      </c>
    </row>
    <row r="110" spans="1:6" s="15" customFormat="1" ht="12.75">
      <c r="A110" s="59"/>
      <c r="B110" s="2870" t="s">
        <v>6132</v>
      </c>
      <c r="C110" s="160" t="s">
        <v>35</v>
      </c>
      <c r="D110" s="1043">
        <v>200</v>
      </c>
      <c r="E110" s="1691"/>
      <c r="F110" s="162">
        <f t="shared" si="2"/>
        <v>0</v>
      </c>
    </row>
    <row r="111" spans="1:6" s="15" customFormat="1" ht="12.75">
      <c r="A111" s="59"/>
      <c r="B111" s="2870" t="s">
        <v>6133</v>
      </c>
      <c r="C111" s="160" t="s">
        <v>35</v>
      </c>
      <c r="D111" s="1043">
        <v>144</v>
      </c>
      <c r="E111" s="1691"/>
      <c r="F111" s="162">
        <f t="shared" si="2"/>
        <v>0</v>
      </c>
    </row>
    <row r="112" spans="1:6" s="15" customFormat="1" ht="12.75">
      <c r="A112" s="59"/>
      <c r="B112" s="2870" t="s">
        <v>6134</v>
      </c>
      <c r="C112" s="160" t="s">
        <v>35</v>
      </c>
      <c r="D112" s="1043">
        <v>176</v>
      </c>
      <c r="E112" s="1691"/>
      <c r="F112" s="162">
        <f t="shared" si="2"/>
        <v>0</v>
      </c>
    </row>
    <row r="113" spans="1:6" s="15" customFormat="1" ht="12.75">
      <c r="A113" s="59"/>
      <c r="B113" s="2870" t="s">
        <v>6135</v>
      </c>
      <c r="C113" s="160" t="s">
        <v>35</v>
      </c>
      <c r="D113" s="1043">
        <v>158</v>
      </c>
      <c r="E113" s="1691"/>
      <c r="F113" s="162">
        <f t="shared" si="2"/>
        <v>0</v>
      </c>
    </row>
    <row r="114" spans="1:6" s="15" customFormat="1" ht="12.75">
      <c r="A114" s="59"/>
      <c r="B114" s="2870" t="s">
        <v>6136</v>
      </c>
      <c r="C114" s="160" t="s">
        <v>35</v>
      </c>
      <c r="D114" s="1043">
        <v>464</v>
      </c>
      <c r="E114" s="1691"/>
      <c r="F114" s="162">
        <f t="shared" si="2"/>
        <v>0</v>
      </c>
    </row>
    <row r="115" spans="1:6" s="15" customFormat="1" ht="12.75">
      <c r="A115" s="59"/>
      <c r="B115" s="2870" t="s">
        <v>6137</v>
      </c>
      <c r="C115" s="160" t="s">
        <v>35</v>
      </c>
      <c r="D115" s="1043">
        <v>131</v>
      </c>
      <c r="E115" s="1691"/>
      <c r="F115" s="162">
        <f t="shared" si="2"/>
        <v>0</v>
      </c>
    </row>
    <row r="116" spans="1:6" s="15" customFormat="1" ht="12.75">
      <c r="A116" s="59"/>
      <c r="B116" s="2870" t="s">
        <v>6138</v>
      </c>
      <c r="C116" s="160" t="s">
        <v>35</v>
      </c>
      <c r="D116" s="1043">
        <v>94</v>
      </c>
      <c r="E116" s="1691"/>
      <c r="F116" s="162">
        <f t="shared" si="2"/>
        <v>0</v>
      </c>
    </row>
    <row r="117" spans="1:6" s="15" customFormat="1" ht="12.75">
      <c r="A117" s="59"/>
      <c r="B117" s="2870" t="s">
        <v>6139</v>
      </c>
      <c r="C117" s="160" t="s">
        <v>35</v>
      </c>
      <c r="D117" s="1043">
        <v>5</v>
      </c>
      <c r="E117" s="1691"/>
      <c r="F117" s="162">
        <f t="shared" si="2"/>
        <v>0</v>
      </c>
    </row>
    <row r="118" spans="1:6" s="15" customFormat="1" ht="12.75">
      <c r="A118" s="59"/>
      <c r="B118" s="2870" t="s">
        <v>6140</v>
      </c>
      <c r="C118" s="160" t="s">
        <v>35</v>
      </c>
      <c r="D118" s="1043">
        <v>20</v>
      </c>
      <c r="E118" s="1691"/>
      <c r="F118" s="162">
        <f t="shared" si="2"/>
        <v>0</v>
      </c>
    </row>
    <row r="119" spans="1:6" s="15" customFormat="1" ht="12.75">
      <c r="A119" s="59"/>
      <c r="B119" s="2870" t="s">
        <v>6141</v>
      </c>
      <c r="C119" s="160" t="s">
        <v>35</v>
      </c>
      <c r="D119" s="1043">
        <v>20</v>
      </c>
      <c r="E119" s="1691"/>
      <c r="F119" s="162">
        <f t="shared" si="2"/>
        <v>0</v>
      </c>
    </row>
    <row r="120" spans="1:6" s="15" customFormat="1" ht="12.75">
      <c r="A120" s="59"/>
      <c r="B120" s="2870" t="s">
        <v>6142</v>
      </c>
      <c r="C120" s="160" t="s">
        <v>35</v>
      </c>
      <c r="D120" s="1043">
        <v>2</v>
      </c>
      <c r="E120" s="1691"/>
      <c r="F120" s="162">
        <f t="shared" si="2"/>
        <v>0</v>
      </c>
    </row>
    <row r="121" spans="1:6" s="15" customFormat="1" ht="12.75">
      <c r="A121" s="59"/>
      <c r="B121" s="2870" t="s">
        <v>6143</v>
      </c>
      <c r="C121" s="160" t="s">
        <v>35</v>
      </c>
      <c r="D121" s="1043">
        <v>3</v>
      </c>
      <c r="E121" s="1691"/>
      <c r="F121" s="162">
        <f t="shared" si="2"/>
        <v>0</v>
      </c>
    </row>
    <row r="122" spans="1:6" s="15" customFormat="1" ht="12.75">
      <c r="A122" s="59"/>
      <c r="B122" s="2870" t="s">
        <v>6144</v>
      </c>
      <c r="C122" s="160" t="s">
        <v>35</v>
      </c>
      <c r="D122" s="1043">
        <v>18</v>
      </c>
      <c r="E122" s="1691"/>
      <c r="F122" s="162">
        <f t="shared" si="2"/>
        <v>0</v>
      </c>
    </row>
    <row r="123" spans="1:6" s="15" customFormat="1" ht="12.75">
      <c r="A123" s="59"/>
      <c r="B123" s="2870" t="s">
        <v>6145</v>
      </c>
      <c r="C123" s="160" t="s">
        <v>35</v>
      </c>
      <c r="D123" s="1043">
        <v>1</v>
      </c>
      <c r="E123" s="1691"/>
      <c r="F123" s="162">
        <f t="shared" si="2"/>
        <v>0</v>
      </c>
    </row>
    <row r="124" spans="1:6" s="15" customFormat="1" ht="12.75">
      <c r="A124" s="59"/>
      <c r="B124" s="2870" t="s">
        <v>6146</v>
      </c>
      <c r="C124" s="160" t="s">
        <v>35</v>
      </c>
      <c r="D124" s="1043">
        <v>5</v>
      </c>
      <c r="E124" s="1691"/>
      <c r="F124" s="162">
        <f t="shared" si="2"/>
        <v>0</v>
      </c>
    </row>
    <row r="125" spans="1:6" s="15" customFormat="1" ht="12.75">
      <c r="A125" s="59"/>
      <c r="B125" s="2870" t="s">
        <v>6147</v>
      </c>
      <c r="C125" s="160" t="s">
        <v>35</v>
      </c>
      <c r="D125" s="1043">
        <v>21</v>
      </c>
      <c r="E125" s="1691"/>
      <c r="F125" s="162">
        <f t="shared" si="2"/>
        <v>0</v>
      </c>
    </row>
    <row r="126" spans="1:6" s="15" customFormat="1" ht="12.75">
      <c r="A126" s="59"/>
      <c r="B126" s="2870" t="s">
        <v>6148</v>
      </c>
      <c r="C126" s="160" t="s">
        <v>35</v>
      </c>
      <c r="D126" s="1043">
        <v>2</v>
      </c>
      <c r="E126" s="1691"/>
      <c r="F126" s="162">
        <f t="shared" si="2"/>
        <v>0</v>
      </c>
    </row>
    <row r="127" spans="1:6" s="15" customFormat="1" ht="12.75">
      <c r="A127" s="59"/>
      <c r="B127" s="2870" t="s">
        <v>6149</v>
      </c>
      <c r="C127" s="160" t="s">
        <v>35</v>
      </c>
      <c r="D127" s="1043">
        <v>21</v>
      </c>
      <c r="E127" s="1691"/>
      <c r="F127" s="162">
        <f t="shared" si="2"/>
        <v>0</v>
      </c>
    </row>
    <row r="128" spans="1:6" s="15" customFormat="1" ht="12.75">
      <c r="A128" s="59"/>
      <c r="B128" s="2870" t="s">
        <v>6150</v>
      </c>
      <c r="C128" s="160" t="s">
        <v>35</v>
      </c>
      <c r="D128" s="1043">
        <v>24</v>
      </c>
      <c r="E128" s="1691"/>
      <c r="F128" s="162">
        <f t="shared" si="2"/>
        <v>0</v>
      </c>
    </row>
    <row r="129" spans="1:6" s="15" customFormat="1" ht="12.75">
      <c r="A129" s="59"/>
      <c r="B129" s="2870" t="s">
        <v>6151</v>
      </c>
      <c r="C129" s="160" t="s">
        <v>35</v>
      </c>
      <c r="D129" s="1043">
        <v>26</v>
      </c>
      <c r="E129" s="1691"/>
      <c r="F129" s="162">
        <f t="shared" si="2"/>
        <v>0</v>
      </c>
    </row>
    <row r="130" spans="1:6" s="15" customFormat="1" ht="12.75">
      <c r="A130" s="59"/>
      <c r="B130" s="2870" t="s">
        <v>6152</v>
      </c>
      <c r="C130" s="160" t="s">
        <v>35</v>
      </c>
      <c r="D130" s="1043">
        <v>34</v>
      </c>
      <c r="E130" s="1691"/>
      <c r="F130" s="162">
        <f t="shared" si="2"/>
        <v>0</v>
      </c>
    </row>
    <row r="131" spans="1:6" s="15" customFormat="1" ht="12.75">
      <c r="A131" s="59"/>
      <c r="B131" s="2870" t="s">
        <v>6153</v>
      </c>
      <c r="C131" s="160" t="s">
        <v>35</v>
      </c>
      <c r="D131" s="1043">
        <v>37</v>
      </c>
      <c r="E131" s="1691"/>
      <c r="F131" s="162">
        <f t="shared" si="2"/>
        <v>0</v>
      </c>
    </row>
    <row r="132" spans="1:6" s="15" customFormat="1" ht="12.75">
      <c r="A132" s="59"/>
      <c r="B132" s="2870" t="s">
        <v>6154</v>
      </c>
      <c r="C132" s="160" t="s">
        <v>35</v>
      </c>
      <c r="D132" s="1043">
        <v>26</v>
      </c>
      <c r="E132" s="1691"/>
      <c r="F132" s="162">
        <f t="shared" si="2"/>
        <v>0</v>
      </c>
    </row>
    <row r="133" spans="1:6" s="15" customFormat="1" ht="12.75">
      <c r="A133" s="59"/>
      <c r="B133" s="2870" t="s">
        <v>6155</v>
      </c>
      <c r="C133" s="160" t="s">
        <v>35</v>
      </c>
      <c r="D133" s="1043">
        <v>23</v>
      </c>
      <c r="E133" s="1691"/>
      <c r="F133" s="162">
        <f t="shared" si="2"/>
        <v>0</v>
      </c>
    </row>
    <row r="134" spans="1:6" s="15" customFormat="1" ht="12.75">
      <c r="A134" s="59"/>
      <c r="B134" s="2870" t="s">
        <v>6156</v>
      </c>
      <c r="C134" s="160" t="s">
        <v>35</v>
      </c>
      <c r="D134" s="1043">
        <v>5</v>
      </c>
      <c r="E134" s="1691"/>
      <c r="F134" s="162">
        <f t="shared" si="2"/>
        <v>0</v>
      </c>
    </row>
    <row r="135" spans="1:6" s="15" customFormat="1" ht="12.75">
      <c r="A135" s="59"/>
      <c r="B135" s="2870" t="s">
        <v>6157</v>
      </c>
      <c r="C135" s="160" t="s">
        <v>35</v>
      </c>
      <c r="D135" s="1043">
        <v>3</v>
      </c>
      <c r="E135" s="1691"/>
      <c r="F135" s="162">
        <f t="shared" si="2"/>
        <v>0</v>
      </c>
    </row>
    <row r="136" spans="1:6" s="15" customFormat="1" ht="12.75">
      <c r="A136" s="59"/>
      <c r="B136" s="2870" t="s">
        <v>6158</v>
      </c>
      <c r="C136" s="160" t="s">
        <v>35</v>
      </c>
      <c r="D136" s="1043">
        <v>20</v>
      </c>
      <c r="E136" s="1691"/>
      <c r="F136" s="162">
        <f t="shared" si="2"/>
        <v>0</v>
      </c>
    </row>
    <row r="137" spans="1:6" s="15" customFormat="1" ht="12.75">
      <c r="A137" s="59"/>
      <c r="B137" s="2870" t="s">
        <v>6159</v>
      </c>
      <c r="C137" s="160" t="s">
        <v>35</v>
      </c>
      <c r="D137" s="1043">
        <v>23</v>
      </c>
      <c r="E137" s="1691"/>
      <c r="F137" s="162">
        <f t="shared" si="2"/>
        <v>0</v>
      </c>
    </row>
    <row r="138" spans="1:6" s="15" customFormat="1" ht="12.75">
      <c r="A138" s="59"/>
      <c r="B138" s="2870" t="s">
        <v>6160</v>
      </c>
      <c r="C138" s="160" t="s">
        <v>35</v>
      </c>
      <c r="D138" s="1043">
        <v>4</v>
      </c>
      <c r="E138" s="1691"/>
      <c r="F138" s="162">
        <f t="shared" si="2"/>
        <v>0</v>
      </c>
    </row>
    <row r="139" spans="1:6" s="15" customFormat="1" ht="12.75">
      <c r="A139" s="59"/>
      <c r="B139" s="2870" t="s">
        <v>6161</v>
      </c>
      <c r="C139" s="160" t="s">
        <v>35</v>
      </c>
      <c r="D139" s="1043">
        <v>1</v>
      </c>
      <c r="E139" s="1691"/>
      <c r="F139" s="162">
        <f t="shared" si="2"/>
        <v>0</v>
      </c>
    </row>
    <row r="140" spans="1:6" s="15" customFormat="1" ht="12.75">
      <c r="A140" s="59"/>
      <c r="B140" s="2870" t="s">
        <v>6162</v>
      </c>
      <c r="C140" s="160" t="s">
        <v>35</v>
      </c>
      <c r="D140" s="1043">
        <v>26</v>
      </c>
      <c r="E140" s="1691"/>
      <c r="F140" s="162">
        <f t="shared" si="2"/>
        <v>0</v>
      </c>
    </row>
    <row r="141" spans="1:6" s="15" customFormat="1" ht="12.75">
      <c r="A141" s="59"/>
      <c r="B141" s="2870" t="s">
        <v>6163</v>
      </c>
      <c r="C141" s="160" t="s">
        <v>35</v>
      </c>
      <c r="D141" s="1043">
        <v>17</v>
      </c>
      <c r="E141" s="1691"/>
      <c r="F141" s="162">
        <f t="shared" si="2"/>
        <v>0</v>
      </c>
    </row>
    <row r="142" spans="1:6" s="15" customFormat="1" ht="12.75">
      <c r="A142" s="59"/>
      <c r="B142" s="2870" t="s">
        <v>6164</v>
      </c>
      <c r="C142" s="160" t="s">
        <v>35</v>
      </c>
      <c r="D142" s="1043">
        <v>2</v>
      </c>
      <c r="E142" s="1691"/>
      <c r="F142" s="162">
        <f t="shared" si="2"/>
        <v>0</v>
      </c>
    </row>
    <row r="143" spans="1:6" s="15" customFormat="1" ht="12.75">
      <c r="A143" s="59"/>
      <c r="B143" s="2870" t="s">
        <v>6165</v>
      </c>
      <c r="C143" s="160" t="s">
        <v>35</v>
      </c>
      <c r="D143" s="1043">
        <v>1</v>
      </c>
      <c r="E143" s="1691"/>
      <c r="F143" s="162">
        <f t="shared" si="2"/>
        <v>0</v>
      </c>
    </row>
    <row r="144" spans="1:6" s="15" customFormat="1" ht="12.75">
      <c r="A144" s="59"/>
      <c r="B144" s="2870" t="s">
        <v>6166</v>
      </c>
      <c r="C144" s="160" t="s">
        <v>35</v>
      </c>
      <c r="D144" s="1043">
        <v>60</v>
      </c>
      <c r="E144" s="1691"/>
      <c r="F144" s="162">
        <f t="shared" si="2"/>
        <v>0</v>
      </c>
    </row>
    <row r="145" spans="1:6" s="15" customFormat="1" ht="12.75">
      <c r="A145" s="59"/>
      <c r="B145" s="2870" t="s">
        <v>6167</v>
      </c>
      <c r="C145" s="160" t="s">
        <v>35</v>
      </c>
      <c r="D145" s="1043">
        <v>145</v>
      </c>
      <c r="E145" s="1691"/>
      <c r="F145" s="162">
        <f t="shared" si="2"/>
        <v>0</v>
      </c>
    </row>
    <row r="146" spans="1:6" s="15" customFormat="1" ht="12.75">
      <c r="A146" s="59"/>
      <c r="B146" s="2870" t="s">
        <v>6168</v>
      </c>
      <c r="C146" s="160" t="s">
        <v>35</v>
      </c>
      <c r="D146" s="1043">
        <v>225</v>
      </c>
      <c r="E146" s="1691"/>
      <c r="F146" s="162">
        <f t="shared" si="2"/>
        <v>0</v>
      </c>
    </row>
    <row r="147" spans="1:6" s="15" customFormat="1" ht="12.75">
      <c r="A147" s="59"/>
      <c r="B147" s="2870" t="s">
        <v>6169</v>
      </c>
      <c r="C147" s="160" t="s">
        <v>35</v>
      </c>
      <c r="D147" s="1043">
        <v>236</v>
      </c>
      <c r="E147" s="1691"/>
      <c r="F147" s="162">
        <f t="shared" si="2"/>
        <v>0</v>
      </c>
    </row>
    <row r="148" spans="1:6" s="15" customFormat="1" ht="12.75">
      <c r="A148" s="59"/>
      <c r="B148" s="2870" t="s">
        <v>6170</v>
      </c>
      <c r="C148" s="160" t="s">
        <v>35</v>
      </c>
      <c r="D148" s="1043">
        <v>48</v>
      </c>
      <c r="E148" s="1691"/>
      <c r="F148" s="162">
        <f t="shared" si="2"/>
        <v>0</v>
      </c>
    </row>
    <row r="149" spans="1:6" s="15" customFormat="1" ht="12.75">
      <c r="A149" s="59"/>
      <c r="B149" s="2870" t="s">
        <v>6171</v>
      </c>
      <c r="C149" s="160" t="s">
        <v>35</v>
      </c>
      <c r="D149" s="1043">
        <v>23</v>
      </c>
      <c r="E149" s="1691"/>
      <c r="F149" s="162">
        <f t="shared" si="2"/>
        <v>0</v>
      </c>
    </row>
    <row r="150" spans="1:6" s="15" customFormat="1" ht="12.75">
      <c r="A150" s="59"/>
      <c r="B150" s="2870" t="s">
        <v>6172</v>
      </c>
      <c r="C150" s="160" t="s">
        <v>35</v>
      </c>
      <c r="D150" s="1043">
        <v>73</v>
      </c>
      <c r="E150" s="1691"/>
      <c r="F150" s="162">
        <f t="shared" si="2"/>
        <v>0</v>
      </c>
    </row>
    <row r="151" spans="1:6" s="15" customFormat="1" ht="12.75">
      <c r="A151" s="59"/>
      <c r="B151" s="2870" t="s">
        <v>6173</v>
      </c>
      <c r="C151" s="160" t="s">
        <v>35</v>
      </c>
      <c r="D151" s="1043">
        <v>108</v>
      </c>
      <c r="E151" s="1691"/>
      <c r="F151" s="162">
        <f t="shared" si="2"/>
        <v>0</v>
      </c>
    </row>
    <row r="152" spans="1:6" s="15" customFormat="1" ht="12.75">
      <c r="A152" s="59"/>
      <c r="B152" s="2870" t="s">
        <v>6174</v>
      </c>
      <c r="C152" s="160" t="s">
        <v>35</v>
      </c>
      <c r="D152" s="1043">
        <v>32</v>
      </c>
      <c r="E152" s="1691"/>
      <c r="F152" s="162">
        <f t="shared" si="2"/>
        <v>0</v>
      </c>
    </row>
    <row r="153" spans="1:6" s="15" customFormat="1" ht="12.75">
      <c r="A153" s="59"/>
      <c r="B153" s="2870" t="s">
        <v>6175</v>
      </c>
      <c r="C153" s="160" t="s">
        <v>35</v>
      </c>
      <c r="D153" s="1043">
        <v>10</v>
      </c>
      <c r="E153" s="1691"/>
      <c r="F153" s="162">
        <f t="shared" si="2"/>
        <v>0</v>
      </c>
    </row>
    <row r="154" spans="1:6" s="15" customFormat="1" ht="12.75">
      <c r="A154" s="59"/>
      <c r="B154" s="2870" t="s">
        <v>6176</v>
      </c>
      <c r="C154" s="160" t="s">
        <v>35</v>
      </c>
      <c r="D154" s="1043">
        <v>42</v>
      </c>
      <c r="E154" s="1691"/>
      <c r="F154" s="162">
        <f t="shared" si="2"/>
        <v>0</v>
      </c>
    </row>
    <row r="155" spans="1:6" s="15" customFormat="1" ht="12.75">
      <c r="A155" s="59"/>
      <c r="B155" s="2870" t="s">
        <v>6177</v>
      </c>
      <c r="C155" s="160" t="s">
        <v>35</v>
      </c>
      <c r="D155" s="1043">
        <v>918</v>
      </c>
      <c r="E155" s="1691"/>
      <c r="F155" s="162">
        <f t="shared" si="2"/>
        <v>0</v>
      </c>
    </row>
    <row r="156" spans="1:6" s="15" customFormat="1" ht="12.75">
      <c r="A156" s="59"/>
      <c r="B156" s="2870" t="s">
        <v>6178</v>
      </c>
      <c r="C156" s="160" t="s">
        <v>35</v>
      </c>
      <c r="D156" s="1043">
        <v>1300</v>
      </c>
      <c r="E156" s="1691"/>
      <c r="F156" s="162">
        <f t="shared" si="2"/>
        <v>0</v>
      </c>
    </row>
    <row r="157" spans="1:6" s="15" customFormat="1" ht="12.75">
      <c r="A157" s="59"/>
      <c r="B157" s="2870" t="s">
        <v>6179</v>
      </c>
      <c r="C157" s="160" t="s">
        <v>18</v>
      </c>
      <c r="D157" s="1043">
        <v>2950</v>
      </c>
      <c r="E157" s="1691"/>
      <c r="F157" s="162">
        <f t="shared" si="2"/>
        <v>0</v>
      </c>
    </row>
    <row r="158" spans="1:6" s="15" customFormat="1" ht="12.75">
      <c r="A158" s="59"/>
      <c r="B158" s="2870" t="s">
        <v>6180</v>
      </c>
      <c r="C158" s="160" t="s">
        <v>35</v>
      </c>
      <c r="D158" s="1043">
        <v>480</v>
      </c>
      <c r="E158" s="1691"/>
      <c r="F158" s="162">
        <f t="shared" si="2"/>
        <v>0</v>
      </c>
    </row>
    <row r="159" spans="1:6" s="15" customFormat="1" ht="12.75">
      <c r="A159" s="59"/>
      <c r="B159" s="2870" t="s">
        <v>6181</v>
      </c>
      <c r="C159" s="160" t="s">
        <v>35</v>
      </c>
      <c r="D159" s="1043">
        <v>1500</v>
      </c>
      <c r="E159" s="1691"/>
      <c r="F159" s="162">
        <f t="shared" si="2"/>
        <v>0</v>
      </c>
    </row>
    <row r="160" spans="1:6" s="15" customFormat="1" ht="12.75">
      <c r="A160" s="59"/>
      <c r="B160" s="2870" t="s">
        <v>6182</v>
      </c>
      <c r="C160" s="160" t="s">
        <v>35</v>
      </c>
      <c r="D160" s="1043">
        <v>3000</v>
      </c>
      <c r="E160" s="1691"/>
      <c r="F160" s="162">
        <f t="shared" si="2"/>
        <v>0</v>
      </c>
    </row>
    <row r="161" spans="1:6" s="15" customFormat="1" ht="12.75">
      <c r="A161" s="59"/>
      <c r="B161" s="2870" t="s">
        <v>6183</v>
      </c>
      <c r="C161" s="160" t="s">
        <v>35</v>
      </c>
      <c r="D161" s="1043">
        <v>1500</v>
      </c>
      <c r="E161" s="1691"/>
      <c r="F161" s="162">
        <f t="shared" si="2"/>
        <v>0</v>
      </c>
    </row>
    <row r="162" spans="1:6" s="15" customFormat="1" ht="12.75">
      <c r="A162" s="59"/>
      <c r="B162" s="2870" t="s">
        <v>6184</v>
      </c>
      <c r="C162" s="160" t="s">
        <v>35</v>
      </c>
      <c r="D162" s="1043">
        <v>47</v>
      </c>
      <c r="E162" s="1691"/>
      <c r="F162" s="162">
        <f t="shared" si="2"/>
        <v>0</v>
      </c>
    </row>
    <row r="163" spans="1:6" s="15" customFormat="1" ht="12.75">
      <c r="A163" s="59"/>
      <c r="B163" s="2870" t="s">
        <v>6185</v>
      </c>
      <c r="C163" s="160" t="s">
        <v>35</v>
      </c>
      <c r="D163" s="1043">
        <v>130</v>
      </c>
      <c r="E163" s="1691"/>
      <c r="F163" s="162">
        <f t="shared" si="2"/>
        <v>0</v>
      </c>
    </row>
    <row r="164" spans="1:6" s="15" customFormat="1" ht="12.75">
      <c r="A164" s="59"/>
      <c r="B164" s="2870" t="s">
        <v>6186</v>
      </c>
      <c r="C164" s="160" t="s">
        <v>35</v>
      </c>
      <c r="D164" s="1043">
        <v>250</v>
      </c>
      <c r="E164" s="1691"/>
      <c r="F164" s="162">
        <f t="shared" si="2"/>
        <v>0</v>
      </c>
    </row>
    <row r="165" spans="1:6" s="15" customFormat="1" ht="12.75">
      <c r="A165" s="59"/>
      <c r="B165" s="2870" t="s">
        <v>6187</v>
      </c>
      <c r="C165" s="160" t="s">
        <v>35</v>
      </c>
      <c r="D165" s="1043">
        <v>350</v>
      </c>
      <c r="E165" s="1691"/>
      <c r="F165" s="162">
        <f t="shared" si="2"/>
        <v>0</v>
      </c>
    </row>
    <row r="166" spans="1:6" s="15" customFormat="1" ht="12.75">
      <c r="A166" s="59"/>
      <c r="B166" s="2870" t="s">
        <v>6188</v>
      </c>
      <c r="C166" s="160" t="s">
        <v>35</v>
      </c>
      <c r="D166" s="1043">
        <v>270</v>
      </c>
      <c r="E166" s="1691"/>
      <c r="F166" s="162">
        <f t="shared" si="2"/>
        <v>0</v>
      </c>
    </row>
    <row r="167" spans="1:6" s="15" customFormat="1" ht="12.75">
      <c r="A167" s="59"/>
      <c r="B167" s="2870" t="s">
        <v>6189</v>
      </c>
      <c r="C167" s="160" t="s">
        <v>35</v>
      </c>
      <c r="D167" s="1043">
        <v>340</v>
      </c>
      <c r="E167" s="1691"/>
      <c r="F167" s="162">
        <f t="shared" si="2"/>
        <v>0</v>
      </c>
    </row>
    <row r="168" spans="1:6" s="15" customFormat="1" ht="12.75">
      <c r="A168" s="59"/>
      <c r="B168" s="2870" t="s">
        <v>6190</v>
      </c>
      <c r="C168" s="160" t="s">
        <v>35</v>
      </c>
      <c r="D168" s="1043">
        <v>300</v>
      </c>
      <c r="E168" s="1691"/>
      <c r="F168" s="162">
        <f t="shared" si="2"/>
        <v>0</v>
      </c>
    </row>
    <row r="169" spans="1:6" s="15" customFormat="1" ht="12.75">
      <c r="A169" s="59"/>
      <c r="B169" s="2870" t="s">
        <v>6191</v>
      </c>
      <c r="C169" s="160" t="s">
        <v>35</v>
      </c>
      <c r="D169" s="1043">
        <v>720</v>
      </c>
      <c r="E169" s="1691"/>
      <c r="F169" s="162">
        <f t="shared" si="2"/>
        <v>0</v>
      </c>
    </row>
    <row r="170" spans="1:6" s="15" customFormat="1" ht="12.75">
      <c r="A170" s="59"/>
      <c r="B170" s="2870" t="s">
        <v>6192</v>
      </c>
      <c r="C170" s="160" t="s">
        <v>35</v>
      </c>
      <c r="D170" s="1043">
        <v>320</v>
      </c>
      <c r="E170" s="1691"/>
      <c r="F170" s="162">
        <f t="shared" ref="F170:F172" si="3">E170*D170</f>
        <v>0</v>
      </c>
    </row>
    <row r="171" spans="1:6" s="15" customFormat="1" ht="12.75">
      <c r="A171" s="59"/>
      <c r="B171" s="2870" t="s">
        <v>6193</v>
      </c>
      <c r="C171" s="160" t="s">
        <v>35</v>
      </c>
      <c r="D171" s="1043">
        <v>232</v>
      </c>
      <c r="E171" s="1691"/>
      <c r="F171" s="162">
        <f t="shared" si="3"/>
        <v>0</v>
      </c>
    </row>
    <row r="172" spans="1:6" s="15" customFormat="1" ht="12.75">
      <c r="A172" s="59"/>
      <c r="B172" s="2870" t="s">
        <v>6194</v>
      </c>
      <c r="C172" s="160" t="s">
        <v>35</v>
      </c>
      <c r="D172" s="1043">
        <v>7</v>
      </c>
      <c r="E172" s="1691"/>
      <c r="F172" s="162">
        <f t="shared" si="3"/>
        <v>0</v>
      </c>
    </row>
    <row r="173" spans="1:6" s="15" customFormat="1" ht="12.75">
      <c r="A173" s="59"/>
      <c r="B173" s="1040"/>
      <c r="C173" s="81"/>
      <c r="D173" s="82"/>
      <c r="E173" s="1681"/>
      <c r="F173" s="125"/>
    </row>
    <row r="174" spans="1:6" s="15" customFormat="1" ht="12.75">
      <c r="A174" s="55" t="s">
        <v>535</v>
      </c>
      <c r="B174" s="2868" t="s">
        <v>6195</v>
      </c>
      <c r="C174" s="81"/>
      <c r="D174" s="82"/>
      <c r="E174" s="1681"/>
      <c r="F174" s="125"/>
    </row>
    <row r="175" spans="1:6" s="15" customFormat="1" ht="12.75">
      <c r="A175" s="59"/>
      <c r="B175" s="2869" t="s">
        <v>6196</v>
      </c>
      <c r="C175" s="160" t="s">
        <v>35</v>
      </c>
      <c r="D175" s="1043">
        <v>155</v>
      </c>
      <c r="E175" s="1691"/>
      <c r="F175" s="162">
        <f t="shared" ref="F175:F177" si="4">E175*D175</f>
        <v>0</v>
      </c>
    </row>
    <row r="176" spans="1:6" s="15" customFormat="1" ht="12.75">
      <c r="A176" s="59"/>
      <c r="B176" s="2869" t="s">
        <v>6197</v>
      </c>
      <c r="C176" s="160" t="s">
        <v>35</v>
      </c>
      <c r="D176" s="1043">
        <v>37</v>
      </c>
      <c r="E176" s="1691"/>
      <c r="F176" s="162">
        <f t="shared" si="4"/>
        <v>0</v>
      </c>
    </row>
    <row r="177" spans="1:6" s="15" customFormat="1" ht="14.25" customHeight="1">
      <c r="A177" s="59"/>
      <c r="B177" s="2869" t="s">
        <v>6198</v>
      </c>
      <c r="C177" s="160" t="s">
        <v>35</v>
      </c>
      <c r="D177" s="1043">
        <v>155</v>
      </c>
      <c r="E177" s="1691"/>
      <c r="F177" s="162">
        <f t="shared" si="4"/>
        <v>0</v>
      </c>
    </row>
    <row r="178" spans="1:6" s="15" customFormat="1" ht="12.75">
      <c r="A178" s="59"/>
      <c r="B178" s="1040"/>
      <c r="C178" s="81"/>
      <c r="D178" s="82"/>
      <c r="E178" s="1681"/>
      <c r="F178" s="125"/>
    </row>
    <row r="179" spans="1:6" s="15" customFormat="1" ht="18.75" customHeight="1">
      <c r="A179" s="55" t="s">
        <v>537</v>
      </c>
      <c r="B179" s="2868" t="s">
        <v>6199</v>
      </c>
      <c r="C179" s="81"/>
      <c r="D179" s="82"/>
      <c r="E179" s="1681"/>
      <c r="F179" s="125"/>
    </row>
    <row r="180" spans="1:6" s="15" customFormat="1" ht="16.5" customHeight="1">
      <c r="A180" s="59"/>
      <c r="B180" s="1040" t="s">
        <v>6200</v>
      </c>
      <c r="C180" s="160" t="s">
        <v>23</v>
      </c>
      <c r="D180" s="1043">
        <v>1450</v>
      </c>
      <c r="E180" s="1691"/>
      <c r="F180" s="162">
        <f t="shared" ref="F180" si="5">E180*D180</f>
        <v>0</v>
      </c>
    </row>
    <row r="181" spans="1:6" s="15" customFormat="1" ht="12.75">
      <c r="A181" s="59"/>
      <c r="B181" s="1040"/>
      <c r="C181" s="81"/>
      <c r="D181" s="82"/>
      <c r="E181" s="1681"/>
      <c r="F181" s="125"/>
    </row>
    <row r="182" spans="1:6" s="15" customFormat="1" ht="15.75" customHeight="1">
      <c r="A182" s="55" t="s">
        <v>6040</v>
      </c>
      <c r="B182" s="2868" t="s">
        <v>6201</v>
      </c>
      <c r="C182" s="81"/>
      <c r="D182" s="82"/>
      <c r="E182" s="1681"/>
      <c r="F182" s="125"/>
    </row>
    <row r="183" spans="1:6" s="15" customFormat="1" ht="14.25" customHeight="1">
      <c r="A183" s="59"/>
      <c r="B183" s="1040" t="s">
        <v>6202</v>
      </c>
      <c r="C183" s="160" t="s">
        <v>19</v>
      </c>
      <c r="D183" s="1043">
        <v>1</v>
      </c>
      <c r="E183" s="1691"/>
      <c r="F183" s="162">
        <f t="shared" ref="F183:F184" si="6">E183*D183</f>
        <v>0</v>
      </c>
    </row>
    <row r="184" spans="1:6" s="15" customFormat="1" ht="27.75" customHeight="1">
      <c r="A184" s="59"/>
      <c r="B184" s="1040" t="s">
        <v>6203</v>
      </c>
      <c r="C184" s="160" t="s">
        <v>19</v>
      </c>
      <c r="D184" s="1043">
        <v>1</v>
      </c>
      <c r="E184" s="1691"/>
      <c r="F184" s="162">
        <f t="shared" si="6"/>
        <v>0</v>
      </c>
    </row>
    <row r="185" spans="1:6" s="15" customFormat="1" ht="12.75">
      <c r="A185" s="59"/>
      <c r="B185" s="1040"/>
      <c r="C185" s="81"/>
      <c r="D185" s="82"/>
      <c r="E185" s="1681"/>
      <c r="F185" s="125"/>
    </row>
    <row r="186" spans="1:6" s="15" customFormat="1" ht="12.75">
      <c r="A186" s="59"/>
      <c r="B186" s="1040"/>
      <c r="C186" s="81"/>
      <c r="D186" s="82"/>
      <c r="E186" s="1681"/>
      <c r="F186" s="125"/>
    </row>
    <row r="187" spans="1:6" s="15" customFormat="1" ht="17.25" customHeight="1">
      <c r="A187" s="59"/>
      <c r="B187" s="1040" t="s">
        <v>6205</v>
      </c>
      <c r="C187" s="81"/>
      <c r="D187" s="82"/>
      <c r="E187" s="1681"/>
      <c r="F187" s="125"/>
    </row>
    <row r="188" spans="1:6" s="15" customFormat="1" ht="30" customHeight="1">
      <c r="A188" s="59"/>
      <c r="B188" s="1040" t="s">
        <v>6204</v>
      </c>
      <c r="C188" s="81"/>
      <c r="D188" s="82"/>
      <c r="E188" s="1681"/>
      <c r="F188" s="125"/>
    </row>
    <row r="189" spans="1:6" s="15" customFormat="1" ht="12.75">
      <c r="A189" s="59"/>
      <c r="B189" s="1040" t="s">
        <v>6206</v>
      </c>
      <c r="C189" s="81"/>
      <c r="D189" s="82"/>
      <c r="E189" s="1681"/>
      <c r="F189" s="125"/>
    </row>
    <row r="190" spans="1:6" s="15" customFormat="1" ht="28.5" customHeight="1">
      <c r="A190" s="59"/>
      <c r="B190" s="1040" t="s">
        <v>6207</v>
      </c>
      <c r="C190" s="81"/>
      <c r="D190" s="82"/>
      <c r="E190" s="1681"/>
      <c r="F190" s="125"/>
    </row>
    <row r="191" spans="1:6" s="15" customFormat="1" ht="27.75" customHeight="1">
      <c r="A191" s="59"/>
      <c r="B191" s="1040" t="s">
        <v>6208</v>
      </c>
      <c r="C191" s="81"/>
      <c r="D191" s="82"/>
      <c r="E191" s="1681"/>
      <c r="F191" s="125"/>
    </row>
    <row r="192" spans="1:6" s="15" customFormat="1" ht="25.5">
      <c r="A192" s="59"/>
      <c r="B192" s="1040" t="s">
        <v>6209</v>
      </c>
      <c r="C192" s="81"/>
      <c r="D192" s="82"/>
      <c r="E192" s="1681"/>
      <c r="F192" s="125"/>
    </row>
    <row r="193" spans="1:6" s="15" customFormat="1" ht="12.75">
      <c r="A193" s="59"/>
      <c r="B193" s="1040"/>
      <c r="C193" s="81"/>
      <c r="D193" s="82"/>
      <c r="E193" s="1681"/>
      <c r="F193" s="125"/>
    </row>
    <row r="194" spans="1:6" s="15" customFormat="1" ht="13.15" thickBot="1">
      <c r="A194" s="59"/>
      <c r="B194" s="1040"/>
      <c r="C194" s="81"/>
      <c r="D194" s="82"/>
      <c r="E194" s="125"/>
      <c r="F194" s="125"/>
    </row>
    <row r="195" spans="1:6" s="15" customFormat="1" ht="13.9" thickBot="1">
      <c r="A195" s="2028"/>
      <c r="B195" s="3110" t="s">
        <v>6050</v>
      </c>
      <c r="C195" s="3110"/>
      <c r="D195" s="3110"/>
      <c r="E195" s="1962"/>
      <c r="F195" s="1962">
        <f>SUM(F23:F194)</f>
        <v>0</v>
      </c>
    </row>
    <row r="196" spans="1:6" ht="13.9" thickTop="1"/>
  </sheetData>
  <sheetProtection algorithmName="SHA-512" hashValue="jWrFkXo9z593pkjtO+PcA3v5lKv/Qibvdl1Y8isGkX+s4ceCkBePCSWgwaa5R7L8FkogMa6ged0if4skiMhFvA==" saltValue="VniDNTFEZws6eyFjZAiNkw==" spinCount="100000" sheet="1" objects="1" scenarios="1"/>
  <mergeCells count="5">
    <mergeCell ref="B3:F3"/>
    <mergeCell ref="B17:F17"/>
    <mergeCell ref="B18:F18"/>
    <mergeCell ref="B19:F19"/>
    <mergeCell ref="B195:D195"/>
  </mergeCells>
  <pageMargins left="0.78740157480314965" right="0.39370078740157483" top="0.98425196850393704" bottom="0.98425196850393704" header="0.51181102362204722" footer="0.51181102362204722"/>
  <pageSetup paperSize="9" scale="98" firstPageNumber="0" orientation="portrait" horizontalDpi="300" verticalDpi="300" r:id="rId1"/>
  <headerFooter alignWithMargins="0">
    <oddHeader>&amp;L&amp;"Calibri,Krepko"&amp;9&amp;UObjekt: ATLETSKI CENTER LJUBLJANA&amp;C- PODTLAČNI SISTEM ZA METEORNE VODE -&amp;R&amp;9POPIS GRADBENO OBRTNIŠKIH DEL</oddHeader>
    <oddFooter>&amp;R&amp;P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IB2486"/>
  <sheetViews>
    <sheetView view="pageBreakPreview" zoomScaleNormal="100" zoomScaleSheetLayoutView="100" workbookViewId="0">
      <selection activeCell="M20" sqref="M20"/>
    </sheetView>
  </sheetViews>
  <sheetFormatPr defaultRowHeight="13.15"/>
  <cols>
    <col min="1" max="1" width="7.3984375" style="1545" customWidth="1"/>
    <col min="2" max="2" width="70.1328125" style="1546" customWidth="1"/>
    <col min="3" max="3" width="6.1328125" style="1281" customWidth="1"/>
    <col min="4" max="4" width="5.73046875" style="1547" customWidth="1"/>
    <col min="5" max="5" width="20.59765625" style="1184" customWidth="1"/>
    <col min="6" max="6" width="14.73046875" style="1183" customWidth="1"/>
    <col min="7" max="7" width="12.265625" style="1553" customWidth="1"/>
    <col min="8" max="8" width="13.3984375" style="1553" customWidth="1"/>
    <col min="9" max="252" width="9.1328125" style="1186"/>
    <col min="253" max="253" width="7.3984375" style="1186" customWidth="1"/>
    <col min="254" max="254" width="70.1328125" style="1186" customWidth="1"/>
    <col min="255" max="255" width="6.1328125" style="1186" customWidth="1"/>
    <col min="256" max="256" width="5.73046875" style="1186" customWidth="1"/>
    <col min="257" max="257" width="20.59765625" style="1186" customWidth="1"/>
    <col min="258" max="258" width="14.73046875" style="1186" customWidth="1"/>
    <col min="259" max="259" width="12.265625" style="1186" customWidth="1"/>
    <col min="260" max="260" width="13.3984375" style="1186" customWidth="1"/>
    <col min="261" max="261" width="10" style="1186" bestFit="1" customWidth="1"/>
    <col min="262" max="262" width="10.1328125" style="1186" customWidth="1"/>
    <col min="263" max="263" width="11" style="1186" customWidth="1"/>
    <col min="264" max="508" width="9.1328125" style="1186"/>
    <col min="509" max="509" width="7.3984375" style="1186" customWidth="1"/>
    <col min="510" max="510" width="70.1328125" style="1186" customWidth="1"/>
    <col min="511" max="511" width="6.1328125" style="1186" customWidth="1"/>
    <col min="512" max="512" width="5.73046875" style="1186" customWidth="1"/>
    <col min="513" max="513" width="20.59765625" style="1186" customWidth="1"/>
    <col min="514" max="514" width="14.73046875" style="1186" customWidth="1"/>
    <col min="515" max="515" width="12.265625" style="1186" customWidth="1"/>
    <col min="516" max="516" width="13.3984375" style="1186" customWidth="1"/>
    <col min="517" max="517" width="10" style="1186" bestFit="1" customWidth="1"/>
    <col min="518" max="518" width="10.1328125" style="1186" customWidth="1"/>
    <col min="519" max="519" width="11" style="1186" customWidth="1"/>
    <col min="520" max="764" width="9.1328125" style="1186"/>
    <col min="765" max="765" width="7.3984375" style="1186" customWidth="1"/>
    <col min="766" max="766" width="70.1328125" style="1186" customWidth="1"/>
    <col min="767" max="767" width="6.1328125" style="1186" customWidth="1"/>
    <col min="768" max="768" width="5.73046875" style="1186" customWidth="1"/>
    <col min="769" max="769" width="20.59765625" style="1186" customWidth="1"/>
    <col min="770" max="770" width="14.73046875" style="1186" customWidth="1"/>
    <col min="771" max="771" width="12.265625" style="1186" customWidth="1"/>
    <col min="772" max="772" width="13.3984375" style="1186" customWidth="1"/>
    <col min="773" max="773" width="10" style="1186" bestFit="1" customWidth="1"/>
    <col min="774" max="774" width="10.1328125" style="1186" customWidth="1"/>
    <col min="775" max="775" width="11" style="1186" customWidth="1"/>
    <col min="776" max="1020" width="9.1328125" style="1186"/>
    <col min="1021" max="1021" width="7.3984375" style="1186" customWidth="1"/>
    <col min="1022" max="1022" width="70.1328125" style="1186" customWidth="1"/>
    <col min="1023" max="1023" width="6.1328125" style="1186" customWidth="1"/>
    <col min="1024" max="1024" width="5.73046875" style="1186" customWidth="1"/>
    <col min="1025" max="1025" width="20.59765625" style="1186" customWidth="1"/>
    <col min="1026" max="1026" width="14.73046875" style="1186" customWidth="1"/>
    <col min="1027" max="1027" width="12.265625" style="1186" customWidth="1"/>
    <col min="1028" max="1028" width="13.3984375" style="1186" customWidth="1"/>
    <col min="1029" max="1029" width="10" style="1186" bestFit="1" customWidth="1"/>
    <col min="1030" max="1030" width="10.1328125" style="1186" customWidth="1"/>
    <col min="1031" max="1031" width="11" style="1186" customWidth="1"/>
    <col min="1032" max="1276" width="9.1328125" style="1186"/>
    <col min="1277" max="1277" width="7.3984375" style="1186" customWidth="1"/>
    <col min="1278" max="1278" width="70.1328125" style="1186" customWidth="1"/>
    <col min="1279" max="1279" width="6.1328125" style="1186" customWidth="1"/>
    <col min="1280" max="1280" width="5.73046875" style="1186" customWidth="1"/>
    <col min="1281" max="1281" width="20.59765625" style="1186" customWidth="1"/>
    <col min="1282" max="1282" width="14.73046875" style="1186" customWidth="1"/>
    <col min="1283" max="1283" width="12.265625" style="1186" customWidth="1"/>
    <col min="1284" max="1284" width="13.3984375" style="1186" customWidth="1"/>
    <col min="1285" max="1285" width="10" style="1186" bestFit="1" customWidth="1"/>
    <col min="1286" max="1286" width="10.1328125" style="1186" customWidth="1"/>
    <col min="1287" max="1287" width="11" style="1186" customWidth="1"/>
    <col min="1288" max="1532" width="9.1328125" style="1186"/>
    <col min="1533" max="1533" width="7.3984375" style="1186" customWidth="1"/>
    <col min="1534" max="1534" width="70.1328125" style="1186" customWidth="1"/>
    <col min="1535" max="1535" width="6.1328125" style="1186" customWidth="1"/>
    <col min="1536" max="1536" width="5.73046875" style="1186" customWidth="1"/>
    <col min="1537" max="1537" width="20.59765625" style="1186" customWidth="1"/>
    <col min="1538" max="1538" width="14.73046875" style="1186" customWidth="1"/>
    <col min="1539" max="1539" width="12.265625" style="1186" customWidth="1"/>
    <col min="1540" max="1540" width="13.3984375" style="1186" customWidth="1"/>
    <col min="1541" max="1541" width="10" style="1186" bestFit="1" customWidth="1"/>
    <col min="1542" max="1542" width="10.1328125" style="1186" customWidth="1"/>
    <col min="1543" max="1543" width="11" style="1186" customWidth="1"/>
    <col min="1544" max="1788" width="9.1328125" style="1186"/>
    <col min="1789" max="1789" width="7.3984375" style="1186" customWidth="1"/>
    <col min="1790" max="1790" width="70.1328125" style="1186" customWidth="1"/>
    <col min="1791" max="1791" width="6.1328125" style="1186" customWidth="1"/>
    <col min="1792" max="1792" width="5.73046875" style="1186" customWidth="1"/>
    <col min="1793" max="1793" width="20.59765625" style="1186" customWidth="1"/>
    <col min="1794" max="1794" width="14.73046875" style="1186" customWidth="1"/>
    <col min="1795" max="1795" width="12.265625" style="1186" customWidth="1"/>
    <col min="1796" max="1796" width="13.3984375" style="1186" customWidth="1"/>
    <col min="1797" max="1797" width="10" style="1186" bestFit="1" customWidth="1"/>
    <col min="1798" max="1798" width="10.1328125" style="1186" customWidth="1"/>
    <col min="1799" max="1799" width="11" style="1186" customWidth="1"/>
    <col min="1800" max="2044" width="9.1328125" style="1186"/>
    <col min="2045" max="2045" width="7.3984375" style="1186" customWidth="1"/>
    <col min="2046" max="2046" width="70.1328125" style="1186" customWidth="1"/>
    <col min="2047" max="2047" width="6.1328125" style="1186" customWidth="1"/>
    <col min="2048" max="2048" width="5.73046875" style="1186" customWidth="1"/>
    <col min="2049" max="2049" width="20.59765625" style="1186" customWidth="1"/>
    <col min="2050" max="2050" width="14.73046875" style="1186" customWidth="1"/>
    <col min="2051" max="2051" width="12.265625" style="1186" customWidth="1"/>
    <col min="2052" max="2052" width="13.3984375" style="1186" customWidth="1"/>
    <col min="2053" max="2053" width="10" style="1186" bestFit="1" customWidth="1"/>
    <col min="2054" max="2054" width="10.1328125" style="1186" customWidth="1"/>
    <col min="2055" max="2055" width="11" style="1186" customWidth="1"/>
    <col min="2056" max="2300" width="9.1328125" style="1186"/>
    <col min="2301" max="2301" width="7.3984375" style="1186" customWidth="1"/>
    <col min="2302" max="2302" width="70.1328125" style="1186" customWidth="1"/>
    <col min="2303" max="2303" width="6.1328125" style="1186" customWidth="1"/>
    <col min="2304" max="2304" width="5.73046875" style="1186" customWidth="1"/>
    <col min="2305" max="2305" width="20.59765625" style="1186" customWidth="1"/>
    <col min="2306" max="2306" width="14.73046875" style="1186" customWidth="1"/>
    <col min="2307" max="2307" width="12.265625" style="1186" customWidth="1"/>
    <col min="2308" max="2308" width="13.3984375" style="1186" customWidth="1"/>
    <col min="2309" max="2309" width="10" style="1186" bestFit="1" customWidth="1"/>
    <col min="2310" max="2310" width="10.1328125" style="1186" customWidth="1"/>
    <col min="2311" max="2311" width="11" style="1186" customWidth="1"/>
    <col min="2312" max="2556" width="9.1328125" style="1186"/>
    <col min="2557" max="2557" width="7.3984375" style="1186" customWidth="1"/>
    <col min="2558" max="2558" width="70.1328125" style="1186" customWidth="1"/>
    <col min="2559" max="2559" width="6.1328125" style="1186" customWidth="1"/>
    <col min="2560" max="2560" width="5.73046875" style="1186" customWidth="1"/>
    <col min="2561" max="2561" width="20.59765625" style="1186" customWidth="1"/>
    <col min="2562" max="2562" width="14.73046875" style="1186" customWidth="1"/>
    <col min="2563" max="2563" width="12.265625" style="1186" customWidth="1"/>
    <col min="2564" max="2564" width="13.3984375" style="1186" customWidth="1"/>
    <col min="2565" max="2565" width="10" style="1186" bestFit="1" customWidth="1"/>
    <col min="2566" max="2566" width="10.1328125" style="1186" customWidth="1"/>
    <col min="2567" max="2567" width="11" style="1186" customWidth="1"/>
    <col min="2568" max="2812" width="9.1328125" style="1186"/>
    <col min="2813" max="2813" width="7.3984375" style="1186" customWidth="1"/>
    <col min="2814" max="2814" width="70.1328125" style="1186" customWidth="1"/>
    <col min="2815" max="2815" width="6.1328125" style="1186" customWidth="1"/>
    <col min="2816" max="2816" width="5.73046875" style="1186" customWidth="1"/>
    <col min="2817" max="2817" width="20.59765625" style="1186" customWidth="1"/>
    <col min="2818" max="2818" width="14.73046875" style="1186" customWidth="1"/>
    <col min="2819" max="2819" width="12.265625" style="1186" customWidth="1"/>
    <col min="2820" max="2820" width="13.3984375" style="1186" customWidth="1"/>
    <col min="2821" max="2821" width="10" style="1186" bestFit="1" customWidth="1"/>
    <col min="2822" max="2822" width="10.1328125" style="1186" customWidth="1"/>
    <col min="2823" max="2823" width="11" style="1186" customWidth="1"/>
    <col min="2824" max="3068" width="9.1328125" style="1186"/>
    <col min="3069" max="3069" width="7.3984375" style="1186" customWidth="1"/>
    <col min="3070" max="3070" width="70.1328125" style="1186" customWidth="1"/>
    <col min="3071" max="3071" width="6.1328125" style="1186" customWidth="1"/>
    <col min="3072" max="3072" width="5.73046875" style="1186" customWidth="1"/>
    <col min="3073" max="3073" width="20.59765625" style="1186" customWidth="1"/>
    <col min="3074" max="3074" width="14.73046875" style="1186" customWidth="1"/>
    <col min="3075" max="3075" width="12.265625" style="1186" customWidth="1"/>
    <col min="3076" max="3076" width="13.3984375" style="1186" customWidth="1"/>
    <col min="3077" max="3077" width="10" style="1186" bestFit="1" customWidth="1"/>
    <col min="3078" max="3078" width="10.1328125" style="1186" customWidth="1"/>
    <col min="3079" max="3079" width="11" style="1186" customWidth="1"/>
    <col min="3080" max="3324" width="9.1328125" style="1186"/>
    <col min="3325" max="3325" width="7.3984375" style="1186" customWidth="1"/>
    <col min="3326" max="3326" width="70.1328125" style="1186" customWidth="1"/>
    <col min="3327" max="3327" width="6.1328125" style="1186" customWidth="1"/>
    <col min="3328" max="3328" width="5.73046875" style="1186" customWidth="1"/>
    <col min="3329" max="3329" width="20.59765625" style="1186" customWidth="1"/>
    <col min="3330" max="3330" width="14.73046875" style="1186" customWidth="1"/>
    <col min="3331" max="3331" width="12.265625" style="1186" customWidth="1"/>
    <col min="3332" max="3332" width="13.3984375" style="1186" customWidth="1"/>
    <col min="3333" max="3333" width="10" style="1186" bestFit="1" customWidth="1"/>
    <col min="3334" max="3334" width="10.1328125" style="1186" customWidth="1"/>
    <col min="3335" max="3335" width="11" style="1186" customWidth="1"/>
    <col min="3336" max="3580" width="9.1328125" style="1186"/>
    <col min="3581" max="3581" width="7.3984375" style="1186" customWidth="1"/>
    <col min="3582" max="3582" width="70.1328125" style="1186" customWidth="1"/>
    <col min="3583" max="3583" width="6.1328125" style="1186" customWidth="1"/>
    <col min="3584" max="3584" width="5.73046875" style="1186" customWidth="1"/>
    <col min="3585" max="3585" width="20.59765625" style="1186" customWidth="1"/>
    <col min="3586" max="3586" width="14.73046875" style="1186" customWidth="1"/>
    <col min="3587" max="3587" width="12.265625" style="1186" customWidth="1"/>
    <col min="3588" max="3588" width="13.3984375" style="1186" customWidth="1"/>
    <col min="3589" max="3589" width="10" style="1186" bestFit="1" customWidth="1"/>
    <col min="3590" max="3590" width="10.1328125" style="1186" customWidth="1"/>
    <col min="3591" max="3591" width="11" style="1186" customWidth="1"/>
    <col min="3592" max="3836" width="9.1328125" style="1186"/>
    <col min="3837" max="3837" width="7.3984375" style="1186" customWidth="1"/>
    <col min="3838" max="3838" width="70.1328125" style="1186" customWidth="1"/>
    <col min="3839" max="3839" width="6.1328125" style="1186" customWidth="1"/>
    <col min="3840" max="3840" width="5.73046875" style="1186" customWidth="1"/>
    <col min="3841" max="3841" width="20.59765625" style="1186" customWidth="1"/>
    <col min="3842" max="3842" width="14.73046875" style="1186" customWidth="1"/>
    <col min="3843" max="3843" width="12.265625" style="1186" customWidth="1"/>
    <col min="3844" max="3844" width="13.3984375" style="1186" customWidth="1"/>
    <col min="3845" max="3845" width="10" style="1186" bestFit="1" customWidth="1"/>
    <col min="3846" max="3846" width="10.1328125" style="1186" customWidth="1"/>
    <col min="3847" max="3847" width="11" style="1186" customWidth="1"/>
    <col min="3848" max="4092" width="9.1328125" style="1186"/>
    <col min="4093" max="4093" width="7.3984375" style="1186" customWidth="1"/>
    <col min="4094" max="4094" width="70.1328125" style="1186" customWidth="1"/>
    <col min="4095" max="4095" width="6.1328125" style="1186" customWidth="1"/>
    <col min="4096" max="4096" width="5.73046875" style="1186" customWidth="1"/>
    <col min="4097" max="4097" width="20.59765625" style="1186" customWidth="1"/>
    <col min="4098" max="4098" width="14.73046875" style="1186" customWidth="1"/>
    <col min="4099" max="4099" width="12.265625" style="1186" customWidth="1"/>
    <col min="4100" max="4100" width="13.3984375" style="1186" customWidth="1"/>
    <col min="4101" max="4101" width="10" style="1186" bestFit="1" customWidth="1"/>
    <col min="4102" max="4102" width="10.1328125" style="1186" customWidth="1"/>
    <col min="4103" max="4103" width="11" style="1186" customWidth="1"/>
    <col min="4104" max="4348" width="9.1328125" style="1186"/>
    <col min="4349" max="4349" width="7.3984375" style="1186" customWidth="1"/>
    <col min="4350" max="4350" width="70.1328125" style="1186" customWidth="1"/>
    <col min="4351" max="4351" width="6.1328125" style="1186" customWidth="1"/>
    <col min="4352" max="4352" width="5.73046875" style="1186" customWidth="1"/>
    <col min="4353" max="4353" width="20.59765625" style="1186" customWidth="1"/>
    <col min="4354" max="4354" width="14.73046875" style="1186" customWidth="1"/>
    <col min="4355" max="4355" width="12.265625" style="1186" customWidth="1"/>
    <col min="4356" max="4356" width="13.3984375" style="1186" customWidth="1"/>
    <col min="4357" max="4357" width="10" style="1186" bestFit="1" customWidth="1"/>
    <col min="4358" max="4358" width="10.1328125" style="1186" customWidth="1"/>
    <col min="4359" max="4359" width="11" style="1186" customWidth="1"/>
    <col min="4360" max="4604" width="9.1328125" style="1186"/>
    <col min="4605" max="4605" width="7.3984375" style="1186" customWidth="1"/>
    <col min="4606" max="4606" width="70.1328125" style="1186" customWidth="1"/>
    <col min="4607" max="4607" width="6.1328125" style="1186" customWidth="1"/>
    <col min="4608" max="4608" width="5.73046875" style="1186" customWidth="1"/>
    <col min="4609" max="4609" width="20.59765625" style="1186" customWidth="1"/>
    <col min="4610" max="4610" width="14.73046875" style="1186" customWidth="1"/>
    <col min="4611" max="4611" width="12.265625" style="1186" customWidth="1"/>
    <col min="4612" max="4612" width="13.3984375" style="1186" customWidth="1"/>
    <col min="4613" max="4613" width="10" style="1186" bestFit="1" customWidth="1"/>
    <col min="4614" max="4614" width="10.1328125" style="1186" customWidth="1"/>
    <col min="4615" max="4615" width="11" style="1186" customWidth="1"/>
    <col min="4616" max="4860" width="9.1328125" style="1186"/>
    <col min="4861" max="4861" width="7.3984375" style="1186" customWidth="1"/>
    <col min="4862" max="4862" width="70.1328125" style="1186" customWidth="1"/>
    <col min="4863" max="4863" width="6.1328125" style="1186" customWidth="1"/>
    <col min="4864" max="4864" width="5.73046875" style="1186" customWidth="1"/>
    <col min="4865" max="4865" width="20.59765625" style="1186" customWidth="1"/>
    <col min="4866" max="4866" width="14.73046875" style="1186" customWidth="1"/>
    <col min="4867" max="4867" width="12.265625" style="1186" customWidth="1"/>
    <col min="4868" max="4868" width="13.3984375" style="1186" customWidth="1"/>
    <col min="4869" max="4869" width="10" style="1186" bestFit="1" customWidth="1"/>
    <col min="4870" max="4870" width="10.1328125" style="1186" customWidth="1"/>
    <col min="4871" max="4871" width="11" style="1186" customWidth="1"/>
    <col min="4872" max="5116" width="9.1328125" style="1186"/>
    <col min="5117" max="5117" width="7.3984375" style="1186" customWidth="1"/>
    <col min="5118" max="5118" width="70.1328125" style="1186" customWidth="1"/>
    <col min="5119" max="5119" width="6.1328125" style="1186" customWidth="1"/>
    <col min="5120" max="5120" width="5.73046875" style="1186" customWidth="1"/>
    <col min="5121" max="5121" width="20.59765625" style="1186" customWidth="1"/>
    <col min="5122" max="5122" width="14.73046875" style="1186" customWidth="1"/>
    <col min="5123" max="5123" width="12.265625" style="1186" customWidth="1"/>
    <col min="5124" max="5124" width="13.3984375" style="1186" customWidth="1"/>
    <col min="5125" max="5125" width="10" style="1186" bestFit="1" customWidth="1"/>
    <col min="5126" max="5126" width="10.1328125" style="1186" customWidth="1"/>
    <col min="5127" max="5127" width="11" style="1186" customWidth="1"/>
    <col min="5128" max="5372" width="9.1328125" style="1186"/>
    <col min="5373" max="5373" width="7.3984375" style="1186" customWidth="1"/>
    <col min="5374" max="5374" width="70.1328125" style="1186" customWidth="1"/>
    <col min="5375" max="5375" width="6.1328125" style="1186" customWidth="1"/>
    <col min="5376" max="5376" width="5.73046875" style="1186" customWidth="1"/>
    <col min="5377" max="5377" width="20.59765625" style="1186" customWidth="1"/>
    <col min="5378" max="5378" width="14.73046875" style="1186" customWidth="1"/>
    <col min="5379" max="5379" width="12.265625" style="1186" customWidth="1"/>
    <col min="5380" max="5380" width="13.3984375" style="1186" customWidth="1"/>
    <col min="5381" max="5381" width="10" style="1186" bestFit="1" customWidth="1"/>
    <col min="5382" max="5382" width="10.1328125" style="1186" customWidth="1"/>
    <col min="5383" max="5383" width="11" style="1186" customWidth="1"/>
    <col min="5384" max="5628" width="9.1328125" style="1186"/>
    <col min="5629" max="5629" width="7.3984375" style="1186" customWidth="1"/>
    <col min="5630" max="5630" width="70.1328125" style="1186" customWidth="1"/>
    <col min="5631" max="5631" width="6.1328125" style="1186" customWidth="1"/>
    <col min="5632" max="5632" width="5.73046875" style="1186" customWidth="1"/>
    <col min="5633" max="5633" width="20.59765625" style="1186" customWidth="1"/>
    <col min="5634" max="5634" width="14.73046875" style="1186" customWidth="1"/>
    <col min="5635" max="5635" width="12.265625" style="1186" customWidth="1"/>
    <col min="5636" max="5636" width="13.3984375" style="1186" customWidth="1"/>
    <col min="5637" max="5637" width="10" style="1186" bestFit="1" customWidth="1"/>
    <col min="5638" max="5638" width="10.1328125" style="1186" customWidth="1"/>
    <col min="5639" max="5639" width="11" style="1186" customWidth="1"/>
    <col min="5640" max="5884" width="9.1328125" style="1186"/>
    <col min="5885" max="5885" width="7.3984375" style="1186" customWidth="1"/>
    <col min="5886" max="5886" width="70.1328125" style="1186" customWidth="1"/>
    <col min="5887" max="5887" width="6.1328125" style="1186" customWidth="1"/>
    <col min="5888" max="5888" width="5.73046875" style="1186" customWidth="1"/>
    <col min="5889" max="5889" width="20.59765625" style="1186" customWidth="1"/>
    <col min="5890" max="5890" width="14.73046875" style="1186" customWidth="1"/>
    <col min="5891" max="5891" width="12.265625" style="1186" customWidth="1"/>
    <col min="5892" max="5892" width="13.3984375" style="1186" customWidth="1"/>
    <col min="5893" max="5893" width="10" style="1186" bestFit="1" customWidth="1"/>
    <col min="5894" max="5894" width="10.1328125" style="1186" customWidth="1"/>
    <col min="5895" max="5895" width="11" style="1186" customWidth="1"/>
    <col min="5896" max="6140" width="9.1328125" style="1186"/>
    <col min="6141" max="6141" width="7.3984375" style="1186" customWidth="1"/>
    <col min="6142" max="6142" width="70.1328125" style="1186" customWidth="1"/>
    <col min="6143" max="6143" width="6.1328125" style="1186" customWidth="1"/>
    <col min="6144" max="6144" width="5.73046875" style="1186" customWidth="1"/>
    <col min="6145" max="6145" width="20.59765625" style="1186" customWidth="1"/>
    <col min="6146" max="6146" width="14.73046875" style="1186" customWidth="1"/>
    <col min="6147" max="6147" width="12.265625" style="1186" customWidth="1"/>
    <col min="6148" max="6148" width="13.3984375" style="1186" customWidth="1"/>
    <col min="6149" max="6149" width="10" style="1186" bestFit="1" customWidth="1"/>
    <col min="6150" max="6150" width="10.1328125" style="1186" customWidth="1"/>
    <col min="6151" max="6151" width="11" style="1186" customWidth="1"/>
    <col min="6152" max="6396" width="9.1328125" style="1186"/>
    <col min="6397" max="6397" width="7.3984375" style="1186" customWidth="1"/>
    <col min="6398" max="6398" width="70.1328125" style="1186" customWidth="1"/>
    <col min="6399" max="6399" width="6.1328125" style="1186" customWidth="1"/>
    <col min="6400" max="6400" width="5.73046875" style="1186" customWidth="1"/>
    <col min="6401" max="6401" width="20.59765625" style="1186" customWidth="1"/>
    <col min="6402" max="6402" width="14.73046875" style="1186" customWidth="1"/>
    <col min="6403" max="6403" width="12.265625" style="1186" customWidth="1"/>
    <col min="6404" max="6404" width="13.3984375" style="1186" customWidth="1"/>
    <col min="6405" max="6405" width="10" style="1186" bestFit="1" customWidth="1"/>
    <col min="6406" max="6406" width="10.1328125" style="1186" customWidth="1"/>
    <col min="6407" max="6407" width="11" style="1186" customWidth="1"/>
    <col min="6408" max="6652" width="9.1328125" style="1186"/>
    <col min="6653" max="6653" width="7.3984375" style="1186" customWidth="1"/>
    <col min="6654" max="6654" width="70.1328125" style="1186" customWidth="1"/>
    <col min="6655" max="6655" width="6.1328125" style="1186" customWidth="1"/>
    <col min="6656" max="6656" width="5.73046875" style="1186" customWidth="1"/>
    <col min="6657" max="6657" width="20.59765625" style="1186" customWidth="1"/>
    <col min="6658" max="6658" width="14.73046875" style="1186" customWidth="1"/>
    <col min="6659" max="6659" width="12.265625" style="1186" customWidth="1"/>
    <col min="6660" max="6660" width="13.3984375" style="1186" customWidth="1"/>
    <col min="6661" max="6661" width="10" style="1186" bestFit="1" customWidth="1"/>
    <col min="6662" max="6662" width="10.1328125" style="1186" customWidth="1"/>
    <col min="6663" max="6663" width="11" style="1186" customWidth="1"/>
    <col min="6664" max="6908" width="9.1328125" style="1186"/>
    <col min="6909" max="6909" width="7.3984375" style="1186" customWidth="1"/>
    <col min="6910" max="6910" width="70.1328125" style="1186" customWidth="1"/>
    <col min="6911" max="6911" width="6.1328125" style="1186" customWidth="1"/>
    <col min="6912" max="6912" width="5.73046875" style="1186" customWidth="1"/>
    <col min="6913" max="6913" width="20.59765625" style="1186" customWidth="1"/>
    <col min="6914" max="6914" width="14.73046875" style="1186" customWidth="1"/>
    <col min="6915" max="6915" width="12.265625" style="1186" customWidth="1"/>
    <col min="6916" max="6916" width="13.3984375" style="1186" customWidth="1"/>
    <col min="6917" max="6917" width="10" style="1186" bestFit="1" customWidth="1"/>
    <col min="6918" max="6918" width="10.1328125" style="1186" customWidth="1"/>
    <col min="6919" max="6919" width="11" style="1186" customWidth="1"/>
    <col min="6920" max="7164" width="9.1328125" style="1186"/>
    <col min="7165" max="7165" width="7.3984375" style="1186" customWidth="1"/>
    <col min="7166" max="7166" width="70.1328125" style="1186" customWidth="1"/>
    <col min="7167" max="7167" width="6.1328125" style="1186" customWidth="1"/>
    <col min="7168" max="7168" width="5.73046875" style="1186" customWidth="1"/>
    <col min="7169" max="7169" width="20.59765625" style="1186" customWidth="1"/>
    <col min="7170" max="7170" width="14.73046875" style="1186" customWidth="1"/>
    <col min="7171" max="7171" width="12.265625" style="1186" customWidth="1"/>
    <col min="7172" max="7172" width="13.3984375" style="1186" customWidth="1"/>
    <col min="7173" max="7173" width="10" style="1186" bestFit="1" customWidth="1"/>
    <col min="7174" max="7174" width="10.1328125" style="1186" customWidth="1"/>
    <col min="7175" max="7175" width="11" style="1186" customWidth="1"/>
    <col min="7176" max="7420" width="9.1328125" style="1186"/>
    <col min="7421" max="7421" width="7.3984375" style="1186" customWidth="1"/>
    <col min="7422" max="7422" width="70.1328125" style="1186" customWidth="1"/>
    <col min="7423" max="7423" width="6.1328125" style="1186" customWidth="1"/>
    <col min="7424" max="7424" width="5.73046875" style="1186" customWidth="1"/>
    <col min="7425" max="7425" width="20.59765625" style="1186" customWidth="1"/>
    <col min="7426" max="7426" width="14.73046875" style="1186" customWidth="1"/>
    <col min="7427" max="7427" width="12.265625" style="1186" customWidth="1"/>
    <col min="7428" max="7428" width="13.3984375" style="1186" customWidth="1"/>
    <col min="7429" max="7429" width="10" style="1186" bestFit="1" customWidth="1"/>
    <col min="7430" max="7430" width="10.1328125" style="1186" customWidth="1"/>
    <col min="7431" max="7431" width="11" style="1186" customWidth="1"/>
    <col min="7432" max="7676" width="9.1328125" style="1186"/>
    <col min="7677" max="7677" width="7.3984375" style="1186" customWidth="1"/>
    <col min="7678" max="7678" width="70.1328125" style="1186" customWidth="1"/>
    <col min="7679" max="7679" width="6.1328125" style="1186" customWidth="1"/>
    <col min="7680" max="7680" width="5.73046875" style="1186" customWidth="1"/>
    <col min="7681" max="7681" width="20.59765625" style="1186" customWidth="1"/>
    <col min="7682" max="7682" width="14.73046875" style="1186" customWidth="1"/>
    <col min="7683" max="7683" width="12.265625" style="1186" customWidth="1"/>
    <col min="7684" max="7684" width="13.3984375" style="1186" customWidth="1"/>
    <col min="7685" max="7685" width="10" style="1186" bestFit="1" customWidth="1"/>
    <col min="7686" max="7686" width="10.1328125" style="1186" customWidth="1"/>
    <col min="7687" max="7687" width="11" style="1186" customWidth="1"/>
    <col min="7688" max="7932" width="9.1328125" style="1186"/>
    <col min="7933" max="7933" width="7.3984375" style="1186" customWidth="1"/>
    <col min="7934" max="7934" width="70.1328125" style="1186" customWidth="1"/>
    <col min="7935" max="7935" width="6.1328125" style="1186" customWidth="1"/>
    <col min="7936" max="7936" width="5.73046875" style="1186" customWidth="1"/>
    <col min="7937" max="7937" width="20.59765625" style="1186" customWidth="1"/>
    <col min="7938" max="7938" width="14.73046875" style="1186" customWidth="1"/>
    <col min="7939" max="7939" width="12.265625" style="1186" customWidth="1"/>
    <col min="7940" max="7940" width="13.3984375" style="1186" customWidth="1"/>
    <col min="7941" max="7941" width="10" style="1186" bestFit="1" customWidth="1"/>
    <col min="7942" max="7942" width="10.1328125" style="1186" customWidth="1"/>
    <col min="7943" max="7943" width="11" style="1186" customWidth="1"/>
    <col min="7944" max="8188" width="9.1328125" style="1186"/>
    <col min="8189" max="8189" width="7.3984375" style="1186" customWidth="1"/>
    <col min="8190" max="8190" width="70.1328125" style="1186" customWidth="1"/>
    <col min="8191" max="8191" width="6.1328125" style="1186" customWidth="1"/>
    <col min="8192" max="8192" width="5.73046875" style="1186" customWidth="1"/>
    <col min="8193" max="8193" width="20.59765625" style="1186" customWidth="1"/>
    <col min="8194" max="8194" width="14.73046875" style="1186" customWidth="1"/>
    <col min="8195" max="8195" width="12.265625" style="1186" customWidth="1"/>
    <col min="8196" max="8196" width="13.3984375" style="1186" customWidth="1"/>
    <col min="8197" max="8197" width="10" style="1186" bestFit="1" customWidth="1"/>
    <col min="8198" max="8198" width="10.1328125" style="1186" customWidth="1"/>
    <col min="8199" max="8199" width="11" style="1186" customWidth="1"/>
    <col min="8200" max="8444" width="9.1328125" style="1186"/>
    <col min="8445" max="8445" width="7.3984375" style="1186" customWidth="1"/>
    <col min="8446" max="8446" width="70.1328125" style="1186" customWidth="1"/>
    <col min="8447" max="8447" width="6.1328125" style="1186" customWidth="1"/>
    <col min="8448" max="8448" width="5.73046875" style="1186" customWidth="1"/>
    <col min="8449" max="8449" width="20.59765625" style="1186" customWidth="1"/>
    <col min="8450" max="8450" width="14.73046875" style="1186" customWidth="1"/>
    <col min="8451" max="8451" width="12.265625" style="1186" customWidth="1"/>
    <col min="8452" max="8452" width="13.3984375" style="1186" customWidth="1"/>
    <col min="8453" max="8453" width="10" style="1186" bestFit="1" customWidth="1"/>
    <col min="8454" max="8454" width="10.1328125" style="1186" customWidth="1"/>
    <col min="8455" max="8455" width="11" style="1186" customWidth="1"/>
    <col min="8456" max="8700" width="9.1328125" style="1186"/>
    <col min="8701" max="8701" width="7.3984375" style="1186" customWidth="1"/>
    <col min="8702" max="8702" width="70.1328125" style="1186" customWidth="1"/>
    <col min="8703" max="8703" width="6.1328125" style="1186" customWidth="1"/>
    <col min="8704" max="8704" width="5.73046875" style="1186" customWidth="1"/>
    <col min="8705" max="8705" width="20.59765625" style="1186" customWidth="1"/>
    <col min="8706" max="8706" width="14.73046875" style="1186" customWidth="1"/>
    <col min="8707" max="8707" width="12.265625" style="1186" customWidth="1"/>
    <col min="8708" max="8708" width="13.3984375" style="1186" customWidth="1"/>
    <col min="8709" max="8709" width="10" style="1186" bestFit="1" customWidth="1"/>
    <col min="8710" max="8710" width="10.1328125" style="1186" customWidth="1"/>
    <col min="8711" max="8711" width="11" style="1186" customWidth="1"/>
    <col min="8712" max="8956" width="9.1328125" style="1186"/>
    <col min="8957" max="8957" width="7.3984375" style="1186" customWidth="1"/>
    <col min="8958" max="8958" width="70.1328125" style="1186" customWidth="1"/>
    <col min="8959" max="8959" width="6.1328125" style="1186" customWidth="1"/>
    <col min="8960" max="8960" width="5.73046875" style="1186" customWidth="1"/>
    <col min="8961" max="8961" width="20.59765625" style="1186" customWidth="1"/>
    <col min="8962" max="8962" width="14.73046875" style="1186" customWidth="1"/>
    <col min="8963" max="8963" width="12.265625" style="1186" customWidth="1"/>
    <col min="8964" max="8964" width="13.3984375" style="1186" customWidth="1"/>
    <col min="8965" max="8965" width="10" style="1186" bestFit="1" customWidth="1"/>
    <col min="8966" max="8966" width="10.1328125" style="1186" customWidth="1"/>
    <col min="8967" max="8967" width="11" style="1186" customWidth="1"/>
    <col min="8968" max="9212" width="9.1328125" style="1186"/>
    <col min="9213" max="9213" width="7.3984375" style="1186" customWidth="1"/>
    <col min="9214" max="9214" width="70.1328125" style="1186" customWidth="1"/>
    <col min="9215" max="9215" width="6.1328125" style="1186" customWidth="1"/>
    <col min="9216" max="9216" width="5.73046875" style="1186" customWidth="1"/>
    <col min="9217" max="9217" width="20.59765625" style="1186" customWidth="1"/>
    <col min="9218" max="9218" width="14.73046875" style="1186" customWidth="1"/>
    <col min="9219" max="9219" width="12.265625" style="1186" customWidth="1"/>
    <col min="9220" max="9220" width="13.3984375" style="1186" customWidth="1"/>
    <col min="9221" max="9221" width="10" style="1186" bestFit="1" customWidth="1"/>
    <col min="9222" max="9222" width="10.1328125" style="1186" customWidth="1"/>
    <col min="9223" max="9223" width="11" style="1186" customWidth="1"/>
    <col min="9224" max="9468" width="9.1328125" style="1186"/>
    <col min="9469" max="9469" width="7.3984375" style="1186" customWidth="1"/>
    <col min="9470" max="9470" width="70.1328125" style="1186" customWidth="1"/>
    <col min="9471" max="9471" width="6.1328125" style="1186" customWidth="1"/>
    <col min="9472" max="9472" width="5.73046875" style="1186" customWidth="1"/>
    <col min="9473" max="9473" width="20.59765625" style="1186" customWidth="1"/>
    <col min="9474" max="9474" width="14.73046875" style="1186" customWidth="1"/>
    <col min="9475" max="9475" width="12.265625" style="1186" customWidth="1"/>
    <col min="9476" max="9476" width="13.3984375" style="1186" customWidth="1"/>
    <col min="9477" max="9477" width="10" style="1186" bestFit="1" customWidth="1"/>
    <col min="9478" max="9478" width="10.1328125" style="1186" customWidth="1"/>
    <col min="9479" max="9479" width="11" style="1186" customWidth="1"/>
    <col min="9480" max="9724" width="9.1328125" style="1186"/>
    <col min="9725" max="9725" width="7.3984375" style="1186" customWidth="1"/>
    <col min="9726" max="9726" width="70.1328125" style="1186" customWidth="1"/>
    <col min="9727" max="9727" width="6.1328125" style="1186" customWidth="1"/>
    <col min="9728" max="9728" width="5.73046875" style="1186" customWidth="1"/>
    <col min="9729" max="9729" width="20.59765625" style="1186" customWidth="1"/>
    <col min="9730" max="9730" width="14.73046875" style="1186" customWidth="1"/>
    <col min="9731" max="9731" width="12.265625" style="1186" customWidth="1"/>
    <col min="9732" max="9732" width="13.3984375" style="1186" customWidth="1"/>
    <col min="9733" max="9733" width="10" style="1186" bestFit="1" customWidth="1"/>
    <col min="9734" max="9734" width="10.1328125" style="1186" customWidth="1"/>
    <col min="9735" max="9735" width="11" style="1186" customWidth="1"/>
    <col min="9736" max="9980" width="9.1328125" style="1186"/>
    <col min="9981" max="9981" width="7.3984375" style="1186" customWidth="1"/>
    <col min="9982" max="9982" width="70.1328125" style="1186" customWidth="1"/>
    <col min="9983" max="9983" width="6.1328125" style="1186" customWidth="1"/>
    <col min="9984" max="9984" width="5.73046875" style="1186" customWidth="1"/>
    <col min="9985" max="9985" width="20.59765625" style="1186" customWidth="1"/>
    <col min="9986" max="9986" width="14.73046875" style="1186" customWidth="1"/>
    <col min="9987" max="9987" width="12.265625" style="1186" customWidth="1"/>
    <col min="9988" max="9988" width="13.3984375" style="1186" customWidth="1"/>
    <col min="9989" max="9989" width="10" style="1186" bestFit="1" customWidth="1"/>
    <col min="9990" max="9990" width="10.1328125" style="1186" customWidth="1"/>
    <col min="9991" max="9991" width="11" style="1186" customWidth="1"/>
    <col min="9992" max="10236" width="9.1328125" style="1186"/>
    <col min="10237" max="10237" width="7.3984375" style="1186" customWidth="1"/>
    <col min="10238" max="10238" width="70.1328125" style="1186" customWidth="1"/>
    <col min="10239" max="10239" width="6.1328125" style="1186" customWidth="1"/>
    <col min="10240" max="10240" width="5.73046875" style="1186" customWidth="1"/>
    <col min="10241" max="10241" width="20.59765625" style="1186" customWidth="1"/>
    <col min="10242" max="10242" width="14.73046875" style="1186" customWidth="1"/>
    <col min="10243" max="10243" width="12.265625" style="1186" customWidth="1"/>
    <col min="10244" max="10244" width="13.3984375" style="1186" customWidth="1"/>
    <col min="10245" max="10245" width="10" style="1186" bestFit="1" customWidth="1"/>
    <col min="10246" max="10246" width="10.1328125" style="1186" customWidth="1"/>
    <col min="10247" max="10247" width="11" style="1186" customWidth="1"/>
    <col min="10248" max="10492" width="9.1328125" style="1186"/>
    <col min="10493" max="10493" width="7.3984375" style="1186" customWidth="1"/>
    <col min="10494" max="10494" width="70.1328125" style="1186" customWidth="1"/>
    <col min="10495" max="10495" width="6.1328125" style="1186" customWidth="1"/>
    <col min="10496" max="10496" width="5.73046875" style="1186" customWidth="1"/>
    <col min="10497" max="10497" width="20.59765625" style="1186" customWidth="1"/>
    <col min="10498" max="10498" width="14.73046875" style="1186" customWidth="1"/>
    <col min="10499" max="10499" width="12.265625" style="1186" customWidth="1"/>
    <col min="10500" max="10500" width="13.3984375" style="1186" customWidth="1"/>
    <col min="10501" max="10501" width="10" style="1186" bestFit="1" customWidth="1"/>
    <col min="10502" max="10502" width="10.1328125" style="1186" customWidth="1"/>
    <col min="10503" max="10503" width="11" style="1186" customWidth="1"/>
    <col min="10504" max="10748" width="9.1328125" style="1186"/>
    <col min="10749" max="10749" width="7.3984375" style="1186" customWidth="1"/>
    <col min="10750" max="10750" width="70.1328125" style="1186" customWidth="1"/>
    <col min="10751" max="10751" width="6.1328125" style="1186" customWidth="1"/>
    <col min="10752" max="10752" width="5.73046875" style="1186" customWidth="1"/>
    <col min="10753" max="10753" width="20.59765625" style="1186" customWidth="1"/>
    <col min="10754" max="10754" width="14.73046875" style="1186" customWidth="1"/>
    <col min="10755" max="10755" width="12.265625" style="1186" customWidth="1"/>
    <col min="10756" max="10756" width="13.3984375" style="1186" customWidth="1"/>
    <col min="10757" max="10757" width="10" style="1186" bestFit="1" customWidth="1"/>
    <col min="10758" max="10758" width="10.1328125" style="1186" customWidth="1"/>
    <col min="10759" max="10759" width="11" style="1186" customWidth="1"/>
    <col min="10760" max="11004" width="9.1328125" style="1186"/>
    <col min="11005" max="11005" width="7.3984375" style="1186" customWidth="1"/>
    <col min="11006" max="11006" width="70.1328125" style="1186" customWidth="1"/>
    <col min="11007" max="11007" width="6.1328125" style="1186" customWidth="1"/>
    <col min="11008" max="11008" width="5.73046875" style="1186" customWidth="1"/>
    <col min="11009" max="11009" width="20.59765625" style="1186" customWidth="1"/>
    <col min="11010" max="11010" width="14.73046875" style="1186" customWidth="1"/>
    <col min="11011" max="11011" width="12.265625" style="1186" customWidth="1"/>
    <col min="11012" max="11012" width="13.3984375" style="1186" customWidth="1"/>
    <col min="11013" max="11013" width="10" style="1186" bestFit="1" customWidth="1"/>
    <col min="11014" max="11014" width="10.1328125" style="1186" customWidth="1"/>
    <col min="11015" max="11015" width="11" style="1186" customWidth="1"/>
    <col min="11016" max="11260" width="9.1328125" style="1186"/>
    <col min="11261" max="11261" width="7.3984375" style="1186" customWidth="1"/>
    <col min="11262" max="11262" width="70.1328125" style="1186" customWidth="1"/>
    <col min="11263" max="11263" width="6.1328125" style="1186" customWidth="1"/>
    <col min="11264" max="11264" width="5.73046875" style="1186" customWidth="1"/>
    <col min="11265" max="11265" width="20.59765625" style="1186" customWidth="1"/>
    <col min="11266" max="11266" width="14.73046875" style="1186" customWidth="1"/>
    <col min="11267" max="11267" width="12.265625" style="1186" customWidth="1"/>
    <col min="11268" max="11268" width="13.3984375" style="1186" customWidth="1"/>
    <col min="11269" max="11269" width="10" style="1186" bestFit="1" customWidth="1"/>
    <col min="11270" max="11270" width="10.1328125" style="1186" customWidth="1"/>
    <col min="11271" max="11271" width="11" style="1186" customWidth="1"/>
    <col min="11272" max="11516" width="9.1328125" style="1186"/>
    <col min="11517" max="11517" width="7.3984375" style="1186" customWidth="1"/>
    <col min="11518" max="11518" width="70.1328125" style="1186" customWidth="1"/>
    <col min="11519" max="11519" width="6.1328125" style="1186" customWidth="1"/>
    <col min="11520" max="11520" width="5.73046875" style="1186" customWidth="1"/>
    <col min="11521" max="11521" width="20.59765625" style="1186" customWidth="1"/>
    <col min="11522" max="11522" width="14.73046875" style="1186" customWidth="1"/>
    <col min="11523" max="11523" width="12.265625" style="1186" customWidth="1"/>
    <col min="11524" max="11524" width="13.3984375" style="1186" customWidth="1"/>
    <col min="11525" max="11525" width="10" style="1186" bestFit="1" customWidth="1"/>
    <col min="11526" max="11526" width="10.1328125" style="1186" customWidth="1"/>
    <col min="11527" max="11527" width="11" style="1186" customWidth="1"/>
    <col min="11528" max="11772" width="9.1328125" style="1186"/>
    <col min="11773" max="11773" width="7.3984375" style="1186" customWidth="1"/>
    <col min="11774" max="11774" width="70.1328125" style="1186" customWidth="1"/>
    <col min="11775" max="11775" width="6.1328125" style="1186" customWidth="1"/>
    <col min="11776" max="11776" width="5.73046875" style="1186" customWidth="1"/>
    <col min="11777" max="11777" width="20.59765625" style="1186" customWidth="1"/>
    <col min="11778" max="11778" width="14.73046875" style="1186" customWidth="1"/>
    <col min="11779" max="11779" width="12.265625" style="1186" customWidth="1"/>
    <col min="11780" max="11780" width="13.3984375" style="1186" customWidth="1"/>
    <col min="11781" max="11781" width="10" style="1186" bestFit="1" customWidth="1"/>
    <col min="11782" max="11782" width="10.1328125" style="1186" customWidth="1"/>
    <col min="11783" max="11783" width="11" style="1186" customWidth="1"/>
    <col min="11784" max="12028" width="9.1328125" style="1186"/>
    <col min="12029" max="12029" width="7.3984375" style="1186" customWidth="1"/>
    <col min="12030" max="12030" width="70.1328125" style="1186" customWidth="1"/>
    <col min="12031" max="12031" width="6.1328125" style="1186" customWidth="1"/>
    <col min="12032" max="12032" width="5.73046875" style="1186" customWidth="1"/>
    <col min="12033" max="12033" width="20.59765625" style="1186" customWidth="1"/>
    <col min="12034" max="12034" width="14.73046875" style="1186" customWidth="1"/>
    <col min="12035" max="12035" width="12.265625" style="1186" customWidth="1"/>
    <col min="12036" max="12036" width="13.3984375" style="1186" customWidth="1"/>
    <col min="12037" max="12037" width="10" style="1186" bestFit="1" customWidth="1"/>
    <col min="12038" max="12038" width="10.1328125" style="1186" customWidth="1"/>
    <col min="12039" max="12039" width="11" style="1186" customWidth="1"/>
    <col min="12040" max="12284" width="9.1328125" style="1186"/>
    <col min="12285" max="12285" width="7.3984375" style="1186" customWidth="1"/>
    <col min="12286" max="12286" width="70.1328125" style="1186" customWidth="1"/>
    <col min="12287" max="12287" width="6.1328125" style="1186" customWidth="1"/>
    <col min="12288" max="12288" width="5.73046875" style="1186" customWidth="1"/>
    <col min="12289" max="12289" width="20.59765625" style="1186" customWidth="1"/>
    <col min="12290" max="12290" width="14.73046875" style="1186" customWidth="1"/>
    <col min="12291" max="12291" width="12.265625" style="1186" customWidth="1"/>
    <col min="12292" max="12292" width="13.3984375" style="1186" customWidth="1"/>
    <col min="12293" max="12293" width="10" style="1186" bestFit="1" customWidth="1"/>
    <col min="12294" max="12294" width="10.1328125" style="1186" customWidth="1"/>
    <col min="12295" max="12295" width="11" style="1186" customWidth="1"/>
    <col min="12296" max="12540" width="9.1328125" style="1186"/>
    <col min="12541" max="12541" width="7.3984375" style="1186" customWidth="1"/>
    <col min="12542" max="12542" width="70.1328125" style="1186" customWidth="1"/>
    <col min="12543" max="12543" width="6.1328125" style="1186" customWidth="1"/>
    <col min="12544" max="12544" width="5.73046875" style="1186" customWidth="1"/>
    <col min="12545" max="12545" width="20.59765625" style="1186" customWidth="1"/>
    <col min="12546" max="12546" width="14.73046875" style="1186" customWidth="1"/>
    <col min="12547" max="12547" width="12.265625" style="1186" customWidth="1"/>
    <col min="12548" max="12548" width="13.3984375" style="1186" customWidth="1"/>
    <col min="12549" max="12549" width="10" style="1186" bestFit="1" customWidth="1"/>
    <col min="12550" max="12550" width="10.1328125" style="1186" customWidth="1"/>
    <col min="12551" max="12551" width="11" style="1186" customWidth="1"/>
    <col min="12552" max="12796" width="9.1328125" style="1186"/>
    <col min="12797" max="12797" width="7.3984375" style="1186" customWidth="1"/>
    <col min="12798" max="12798" width="70.1328125" style="1186" customWidth="1"/>
    <col min="12799" max="12799" width="6.1328125" style="1186" customWidth="1"/>
    <col min="12800" max="12800" width="5.73046875" style="1186" customWidth="1"/>
    <col min="12801" max="12801" width="20.59765625" style="1186" customWidth="1"/>
    <col min="12802" max="12802" width="14.73046875" style="1186" customWidth="1"/>
    <col min="12803" max="12803" width="12.265625" style="1186" customWidth="1"/>
    <col min="12804" max="12804" width="13.3984375" style="1186" customWidth="1"/>
    <col min="12805" max="12805" width="10" style="1186" bestFit="1" customWidth="1"/>
    <col min="12806" max="12806" width="10.1328125" style="1186" customWidth="1"/>
    <col min="12807" max="12807" width="11" style="1186" customWidth="1"/>
    <col min="12808" max="13052" width="9.1328125" style="1186"/>
    <col min="13053" max="13053" width="7.3984375" style="1186" customWidth="1"/>
    <col min="13054" max="13054" width="70.1328125" style="1186" customWidth="1"/>
    <col min="13055" max="13055" width="6.1328125" style="1186" customWidth="1"/>
    <col min="13056" max="13056" width="5.73046875" style="1186" customWidth="1"/>
    <col min="13057" max="13057" width="20.59765625" style="1186" customWidth="1"/>
    <col min="13058" max="13058" width="14.73046875" style="1186" customWidth="1"/>
    <col min="13059" max="13059" width="12.265625" style="1186" customWidth="1"/>
    <col min="13060" max="13060" width="13.3984375" style="1186" customWidth="1"/>
    <col min="13061" max="13061" width="10" style="1186" bestFit="1" customWidth="1"/>
    <col min="13062" max="13062" width="10.1328125" style="1186" customWidth="1"/>
    <col min="13063" max="13063" width="11" style="1186" customWidth="1"/>
    <col min="13064" max="13308" width="9.1328125" style="1186"/>
    <col min="13309" max="13309" width="7.3984375" style="1186" customWidth="1"/>
    <col min="13310" max="13310" width="70.1328125" style="1186" customWidth="1"/>
    <col min="13311" max="13311" width="6.1328125" style="1186" customWidth="1"/>
    <col min="13312" max="13312" width="5.73046875" style="1186" customWidth="1"/>
    <col min="13313" max="13313" width="20.59765625" style="1186" customWidth="1"/>
    <col min="13314" max="13314" width="14.73046875" style="1186" customWidth="1"/>
    <col min="13315" max="13315" width="12.265625" style="1186" customWidth="1"/>
    <col min="13316" max="13316" width="13.3984375" style="1186" customWidth="1"/>
    <col min="13317" max="13317" width="10" style="1186" bestFit="1" customWidth="1"/>
    <col min="13318" max="13318" width="10.1328125" style="1186" customWidth="1"/>
    <col min="13319" max="13319" width="11" style="1186" customWidth="1"/>
    <col min="13320" max="13564" width="9.1328125" style="1186"/>
    <col min="13565" max="13565" width="7.3984375" style="1186" customWidth="1"/>
    <col min="13566" max="13566" width="70.1328125" style="1186" customWidth="1"/>
    <col min="13567" max="13567" width="6.1328125" style="1186" customWidth="1"/>
    <col min="13568" max="13568" width="5.73046875" style="1186" customWidth="1"/>
    <col min="13569" max="13569" width="20.59765625" style="1186" customWidth="1"/>
    <col min="13570" max="13570" width="14.73046875" style="1186" customWidth="1"/>
    <col min="13571" max="13571" width="12.265625" style="1186" customWidth="1"/>
    <col min="13572" max="13572" width="13.3984375" style="1186" customWidth="1"/>
    <col min="13573" max="13573" width="10" style="1186" bestFit="1" customWidth="1"/>
    <col min="13574" max="13574" width="10.1328125" style="1186" customWidth="1"/>
    <col min="13575" max="13575" width="11" style="1186" customWidth="1"/>
    <col min="13576" max="13820" width="9.1328125" style="1186"/>
    <col min="13821" max="13821" width="7.3984375" style="1186" customWidth="1"/>
    <col min="13822" max="13822" width="70.1328125" style="1186" customWidth="1"/>
    <col min="13823" max="13823" width="6.1328125" style="1186" customWidth="1"/>
    <col min="13824" max="13824" width="5.73046875" style="1186" customWidth="1"/>
    <col min="13825" max="13825" width="20.59765625" style="1186" customWidth="1"/>
    <col min="13826" max="13826" width="14.73046875" style="1186" customWidth="1"/>
    <col min="13827" max="13827" width="12.265625" style="1186" customWidth="1"/>
    <col min="13828" max="13828" width="13.3984375" style="1186" customWidth="1"/>
    <col min="13829" max="13829" width="10" style="1186" bestFit="1" customWidth="1"/>
    <col min="13830" max="13830" width="10.1328125" style="1186" customWidth="1"/>
    <col min="13831" max="13831" width="11" style="1186" customWidth="1"/>
    <col min="13832" max="14076" width="9.1328125" style="1186"/>
    <col min="14077" max="14077" width="7.3984375" style="1186" customWidth="1"/>
    <col min="14078" max="14078" width="70.1328125" style="1186" customWidth="1"/>
    <col min="14079" max="14079" width="6.1328125" style="1186" customWidth="1"/>
    <col min="14080" max="14080" width="5.73046875" style="1186" customWidth="1"/>
    <col min="14081" max="14081" width="20.59765625" style="1186" customWidth="1"/>
    <col min="14082" max="14082" width="14.73046875" style="1186" customWidth="1"/>
    <col min="14083" max="14083" width="12.265625" style="1186" customWidth="1"/>
    <col min="14084" max="14084" width="13.3984375" style="1186" customWidth="1"/>
    <col min="14085" max="14085" width="10" style="1186" bestFit="1" customWidth="1"/>
    <col min="14086" max="14086" width="10.1328125" style="1186" customWidth="1"/>
    <col min="14087" max="14087" width="11" style="1186" customWidth="1"/>
    <col min="14088" max="14332" width="9.1328125" style="1186"/>
    <col min="14333" max="14333" width="7.3984375" style="1186" customWidth="1"/>
    <col min="14334" max="14334" width="70.1328125" style="1186" customWidth="1"/>
    <col min="14335" max="14335" width="6.1328125" style="1186" customWidth="1"/>
    <col min="14336" max="14336" width="5.73046875" style="1186" customWidth="1"/>
    <col min="14337" max="14337" width="20.59765625" style="1186" customWidth="1"/>
    <col min="14338" max="14338" width="14.73046875" style="1186" customWidth="1"/>
    <col min="14339" max="14339" width="12.265625" style="1186" customWidth="1"/>
    <col min="14340" max="14340" width="13.3984375" style="1186" customWidth="1"/>
    <col min="14341" max="14341" width="10" style="1186" bestFit="1" customWidth="1"/>
    <col min="14342" max="14342" width="10.1328125" style="1186" customWidth="1"/>
    <col min="14343" max="14343" width="11" style="1186" customWidth="1"/>
    <col min="14344" max="14588" width="9.1328125" style="1186"/>
    <col min="14589" max="14589" width="7.3984375" style="1186" customWidth="1"/>
    <col min="14590" max="14590" width="70.1328125" style="1186" customWidth="1"/>
    <col min="14591" max="14591" width="6.1328125" style="1186" customWidth="1"/>
    <col min="14592" max="14592" width="5.73046875" style="1186" customWidth="1"/>
    <col min="14593" max="14593" width="20.59765625" style="1186" customWidth="1"/>
    <col min="14594" max="14594" width="14.73046875" style="1186" customWidth="1"/>
    <col min="14595" max="14595" width="12.265625" style="1186" customWidth="1"/>
    <col min="14596" max="14596" width="13.3984375" style="1186" customWidth="1"/>
    <col min="14597" max="14597" width="10" style="1186" bestFit="1" customWidth="1"/>
    <col min="14598" max="14598" width="10.1328125" style="1186" customWidth="1"/>
    <col min="14599" max="14599" width="11" style="1186" customWidth="1"/>
    <col min="14600" max="14844" width="9.1328125" style="1186"/>
    <col min="14845" max="14845" width="7.3984375" style="1186" customWidth="1"/>
    <col min="14846" max="14846" width="70.1328125" style="1186" customWidth="1"/>
    <col min="14847" max="14847" width="6.1328125" style="1186" customWidth="1"/>
    <col min="14848" max="14848" width="5.73046875" style="1186" customWidth="1"/>
    <col min="14849" max="14849" width="20.59765625" style="1186" customWidth="1"/>
    <col min="14850" max="14850" width="14.73046875" style="1186" customWidth="1"/>
    <col min="14851" max="14851" width="12.265625" style="1186" customWidth="1"/>
    <col min="14852" max="14852" width="13.3984375" style="1186" customWidth="1"/>
    <col min="14853" max="14853" width="10" style="1186" bestFit="1" customWidth="1"/>
    <col min="14854" max="14854" width="10.1328125" style="1186" customWidth="1"/>
    <col min="14855" max="14855" width="11" style="1186" customWidth="1"/>
    <col min="14856" max="15100" width="9.1328125" style="1186"/>
    <col min="15101" max="15101" width="7.3984375" style="1186" customWidth="1"/>
    <col min="15102" max="15102" width="70.1328125" style="1186" customWidth="1"/>
    <col min="15103" max="15103" width="6.1328125" style="1186" customWidth="1"/>
    <col min="15104" max="15104" width="5.73046875" style="1186" customWidth="1"/>
    <col min="15105" max="15105" width="20.59765625" style="1186" customWidth="1"/>
    <col min="15106" max="15106" width="14.73046875" style="1186" customWidth="1"/>
    <col min="15107" max="15107" width="12.265625" style="1186" customWidth="1"/>
    <col min="15108" max="15108" width="13.3984375" style="1186" customWidth="1"/>
    <col min="15109" max="15109" width="10" style="1186" bestFit="1" customWidth="1"/>
    <col min="15110" max="15110" width="10.1328125" style="1186" customWidth="1"/>
    <col min="15111" max="15111" width="11" style="1186" customWidth="1"/>
    <col min="15112" max="15356" width="9.1328125" style="1186"/>
    <col min="15357" max="15357" width="7.3984375" style="1186" customWidth="1"/>
    <col min="15358" max="15358" width="70.1328125" style="1186" customWidth="1"/>
    <col min="15359" max="15359" width="6.1328125" style="1186" customWidth="1"/>
    <col min="15360" max="15360" width="5.73046875" style="1186" customWidth="1"/>
    <col min="15361" max="15361" width="20.59765625" style="1186" customWidth="1"/>
    <col min="15362" max="15362" width="14.73046875" style="1186" customWidth="1"/>
    <col min="15363" max="15363" width="12.265625" style="1186" customWidth="1"/>
    <col min="15364" max="15364" width="13.3984375" style="1186" customWidth="1"/>
    <col min="15365" max="15365" width="10" style="1186" bestFit="1" customWidth="1"/>
    <col min="15366" max="15366" width="10.1328125" style="1186" customWidth="1"/>
    <col min="15367" max="15367" width="11" style="1186" customWidth="1"/>
    <col min="15368" max="15612" width="9.1328125" style="1186"/>
    <col min="15613" max="15613" width="7.3984375" style="1186" customWidth="1"/>
    <col min="15614" max="15614" width="70.1328125" style="1186" customWidth="1"/>
    <col min="15615" max="15615" width="6.1328125" style="1186" customWidth="1"/>
    <col min="15616" max="15616" width="5.73046875" style="1186" customWidth="1"/>
    <col min="15617" max="15617" width="20.59765625" style="1186" customWidth="1"/>
    <col min="15618" max="15618" width="14.73046875" style="1186" customWidth="1"/>
    <col min="15619" max="15619" width="12.265625" style="1186" customWidth="1"/>
    <col min="15620" max="15620" width="13.3984375" style="1186" customWidth="1"/>
    <col min="15621" max="15621" width="10" style="1186" bestFit="1" customWidth="1"/>
    <col min="15622" max="15622" width="10.1328125" style="1186" customWidth="1"/>
    <col min="15623" max="15623" width="11" style="1186" customWidth="1"/>
    <col min="15624" max="15868" width="9.1328125" style="1186"/>
    <col min="15869" max="15869" width="7.3984375" style="1186" customWidth="1"/>
    <col min="15870" max="15870" width="70.1328125" style="1186" customWidth="1"/>
    <col min="15871" max="15871" width="6.1328125" style="1186" customWidth="1"/>
    <col min="15872" max="15872" width="5.73046875" style="1186" customWidth="1"/>
    <col min="15873" max="15873" width="20.59765625" style="1186" customWidth="1"/>
    <col min="15874" max="15874" width="14.73046875" style="1186" customWidth="1"/>
    <col min="15875" max="15875" width="12.265625" style="1186" customWidth="1"/>
    <col min="15876" max="15876" width="13.3984375" style="1186" customWidth="1"/>
    <col min="15877" max="15877" width="10" style="1186" bestFit="1" customWidth="1"/>
    <col min="15878" max="15878" width="10.1328125" style="1186" customWidth="1"/>
    <col min="15879" max="15879" width="11" style="1186" customWidth="1"/>
    <col min="15880" max="16124" width="9.1328125" style="1186"/>
    <col min="16125" max="16125" width="7.3984375" style="1186" customWidth="1"/>
    <col min="16126" max="16126" width="70.1328125" style="1186" customWidth="1"/>
    <col min="16127" max="16127" width="6.1328125" style="1186" customWidth="1"/>
    <col min="16128" max="16128" width="5.73046875" style="1186" customWidth="1"/>
    <col min="16129" max="16129" width="20.59765625" style="1186" customWidth="1"/>
    <col min="16130" max="16130" width="14.73046875" style="1186" customWidth="1"/>
    <col min="16131" max="16131" width="12.265625" style="1186" customWidth="1"/>
    <col min="16132" max="16132" width="13.3984375" style="1186" customWidth="1"/>
    <col min="16133" max="16133" width="10" style="1186" bestFit="1" customWidth="1"/>
    <col min="16134" max="16134" width="10.1328125" style="1186" customWidth="1"/>
    <col min="16135" max="16135" width="11" style="1186" customWidth="1"/>
    <col min="16136" max="16384" width="9.1328125" style="1186"/>
  </cols>
  <sheetData>
    <row r="1" spans="1:224" s="3" customFormat="1" ht="17.649999999999999">
      <c r="A1" s="4" t="s">
        <v>6047</v>
      </c>
      <c r="B1" s="78" t="s">
        <v>8292</v>
      </c>
      <c r="E1" s="121"/>
      <c r="F1" s="121"/>
      <c r="G1" s="121"/>
      <c r="H1" s="121"/>
    </row>
    <row r="2" spans="1:224">
      <c r="A2" s="1540"/>
      <c r="B2" s="1541"/>
      <c r="C2" s="1542"/>
      <c r="D2" s="1543"/>
    </row>
    <row r="3" spans="1:224">
      <c r="A3" s="1540"/>
      <c r="B3" s="1541"/>
      <c r="C3" s="1542"/>
      <c r="D3" s="1543"/>
    </row>
    <row r="4" spans="1:224">
      <c r="A4" s="1540"/>
      <c r="B4" s="1541"/>
      <c r="C4" s="1542"/>
      <c r="D4" s="1543"/>
    </row>
    <row r="5" spans="1:224" s="1187" customFormat="1" ht="9.4" thickBot="1">
      <c r="A5" s="1548"/>
      <c r="B5" s="1549"/>
      <c r="C5" s="1550"/>
      <c r="D5" s="1551"/>
      <c r="E5" s="1550"/>
      <c r="F5" s="1552"/>
      <c r="G5" s="1554"/>
      <c r="H5" s="1555"/>
    </row>
    <row r="6" spans="1:224" s="1193" customFormat="1" ht="21" thickBot="1">
      <c r="A6" s="1188"/>
      <c r="B6" s="1189" t="s">
        <v>7717</v>
      </c>
      <c r="C6" s="1190"/>
      <c r="D6" s="1191"/>
      <c r="E6" s="1192"/>
      <c r="F6" s="1192"/>
      <c r="G6" s="1556"/>
      <c r="H6" s="1557"/>
    </row>
    <row r="7" spans="1:224" s="1200" customFormat="1" ht="20.65" thickBot="1">
      <c r="A7" s="1194" t="s">
        <v>7718</v>
      </c>
      <c r="B7" s="1195" t="s">
        <v>7719</v>
      </c>
      <c r="C7" s="1196" t="s">
        <v>7720</v>
      </c>
      <c r="D7" s="1197" t="s">
        <v>7721</v>
      </c>
      <c r="E7" s="1198" t="s">
        <v>7722</v>
      </c>
      <c r="F7" s="1199" t="s">
        <v>7723</v>
      </c>
      <c r="G7" s="1558" t="s">
        <v>7724</v>
      </c>
      <c r="H7" s="1559" t="s">
        <v>4552</v>
      </c>
    </row>
    <row r="8" spans="1:224" s="1209" customFormat="1" ht="13.5" thickBot="1">
      <c r="A8" s="1201"/>
      <c r="B8" s="1202"/>
      <c r="C8" s="1203"/>
      <c r="D8" s="1204"/>
      <c r="E8" s="1205"/>
      <c r="F8" s="1206"/>
      <c r="G8" s="1560"/>
      <c r="H8" s="1561"/>
      <c r="I8" s="1207"/>
      <c r="J8" s="1207"/>
      <c r="K8" s="1207"/>
      <c r="L8" s="1207"/>
      <c r="M8" s="1207"/>
      <c r="N8" s="1207"/>
      <c r="O8" s="1207"/>
      <c r="P8" s="1207"/>
      <c r="Q8" s="1207"/>
      <c r="R8" s="1207"/>
      <c r="S8" s="1207"/>
      <c r="T8" s="1207"/>
      <c r="U8" s="1207"/>
      <c r="V8" s="1207"/>
      <c r="W8" s="1207"/>
      <c r="X8" s="1207"/>
      <c r="Y8" s="1207"/>
      <c r="Z8" s="1207"/>
      <c r="AA8" s="1207"/>
      <c r="AB8" s="1207"/>
      <c r="AC8" s="1207"/>
      <c r="AD8" s="1207"/>
      <c r="AE8" s="1207"/>
      <c r="AF8" s="1207"/>
      <c r="AG8" s="1208"/>
    </row>
    <row r="9" spans="1:224" s="1218" customFormat="1" ht="15.4" thickBot="1">
      <c r="A9" s="1210"/>
      <c r="B9" s="1211" t="s">
        <v>7725</v>
      </c>
      <c r="C9" s="1212"/>
      <c r="D9" s="1213"/>
      <c r="E9" s="1214"/>
      <c r="F9" s="1215"/>
      <c r="G9" s="1562"/>
      <c r="H9" s="1563"/>
      <c r="I9" s="1216"/>
      <c r="J9" s="1216"/>
      <c r="K9" s="1216"/>
      <c r="L9" s="1216"/>
      <c r="M9" s="1216"/>
      <c r="N9" s="1216"/>
      <c r="O9" s="1216"/>
      <c r="P9" s="1216"/>
      <c r="Q9" s="1216"/>
      <c r="R9" s="1216"/>
      <c r="S9" s="1216"/>
      <c r="T9" s="1216"/>
      <c r="U9" s="1216"/>
      <c r="V9" s="1216"/>
      <c r="W9" s="1216"/>
      <c r="X9" s="1216"/>
      <c r="Y9" s="1216"/>
      <c r="Z9" s="1216"/>
      <c r="AA9" s="1216"/>
      <c r="AB9" s="1216"/>
      <c r="AC9" s="1216"/>
      <c r="AD9" s="1216"/>
      <c r="AE9" s="1216"/>
      <c r="AF9" s="1216"/>
      <c r="AG9" s="1216"/>
      <c r="AH9" s="1216"/>
      <c r="AI9" s="1216"/>
      <c r="AJ9" s="1216"/>
      <c r="AK9" s="1216"/>
      <c r="AL9" s="1216"/>
      <c r="AM9" s="1216"/>
      <c r="AN9" s="1216"/>
      <c r="AO9" s="1216"/>
      <c r="AP9" s="1216"/>
      <c r="AQ9" s="1216"/>
      <c r="AR9" s="1216"/>
      <c r="AS9" s="1216"/>
      <c r="AT9" s="1216"/>
      <c r="AU9" s="1216"/>
      <c r="AV9" s="1216"/>
      <c r="AW9" s="1216"/>
      <c r="AX9" s="1216"/>
      <c r="AY9" s="1216"/>
      <c r="AZ9" s="1216"/>
      <c r="BA9" s="1216"/>
      <c r="BB9" s="1216"/>
      <c r="BC9" s="1216"/>
      <c r="BD9" s="1216"/>
      <c r="BE9" s="1216"/>
      <c r="BF9" s="1216"/>
      <c r="BG9" s="1216"/>
      <c r="BH9" s="1216"/>
      <c r="BI9" s="1216"/>
      <c r="BJ9" s="1216"/>
      <c r="BK9" s="1216"/>
      <c r="BL9" s="1216"/>
      <c r="BM9" s="1216"/>
      <c r="BN9" s="1216"/>
      <c r="BO9" s="1216"/>
      <c r="BP9" s="1216"/>
      <c r="BQ9" s="1216"/>
      <c r="BR9" s="1216"/>
      <c r="BS9" s="1216"/>
      <c r="BT9" s="1216"/>
      <c r="BU9" s="1216"/>
      <c r="BV9" s="1216"/>
      <c r="BW9" s="1216"/>
      <c r="BX9" s="1216"/>
      <c r="BY9" s="1216"/>
      <c r="BZ9" s="1216"/>
      <c r="CA9" s="1216"/>
      <c r="CB9" s="1216"/>
      <c r="CC9" s="1216"/>
      <c r="CD9" s="1216"/>
      <c r="CE9" s="1216"/>
      <c r="CF9" s="1216"/>
      <c r="CG9" s="1216"/>
      <c r="CH9" s="1216"/>
      <c r="CI9" s="1216"/>
      <c r="CJ9" s="1216"/>
      <c r="CK9" s="1216"/>
      <c r="CL9" s="1216"/>
      <c r="CM9" s="1216"/>
      <c r="CN9" s="1216"/>
      <c r="CO9" s="1216"/>
      <c r="CP9" s="1216"/>
      <c r="CQ9" s="1216"/>
      <c r="CR9" s="1216"/>
      <c r="CS9" s="1216"/>
      <c r="CT9" s="1216"/>
      <c r="CU9" s="1216"/>
      <c r="CV9" s="1216"/>
      <c r="CW9" s="1216"/>
      <c r="CX9" s="1216"/>
      <c r="CY9" s="1216"/>
      <c r="CZ9" s="1216"/>
      <c r="DA9" s="1216"/>
      <c r="DB9" s="1216"/>
      <c r="DC9" s="1216"/>
      <c r="DD9" s="1216"/>
      <c r="DE9" s="1216"/>
      <c r="DF9" s="1216"/>
      <c r="DG9" s="1216"/>
      <c r="DH9" s="1216"/>
      <c r="DI9" s="1216"/>
      <c r="DJ9" s="1216"/>
      <c r="DK9" s="1216"/>
      <c r="DL9" s="1216"/>
      <c r="DM9" s="1216"/>
      <c r="DN9" s="1216"/>
      <c r="DO9" s="1216"/>
      <c r="DP9" s="1216"/>
      <c r="DQ9" s="1216"/>
      <c r="DR9" s="1216"/>
      <c r="DS9" s="1216"/>
      <c r="DT9" s="1216"/>
      <c r="DU9" s="1216"/>
      <c r="DV9" s="1216"/>
      <c r="DW9" s="1216"/>
      <c r="DX9" s="1216"/>
      <c r="DY9" s="1216"/>
      <c r="DZ9" s="1216"/>
      <c r="EA9" s="1216"/>
      <c r="EB9" s="1216"/>
      <c r="EC9" s="1216"/>
      <c r="ED9" s="1216"/>
      <c r="EE9" s="1216"/>
      <c r="EF9" s="1216"/>
      <c r="EG9" s="1216"/>
      <c r="EH9" s="1216"/>
      <c r="EI9" s="1216"/>
      <c r="EJ9" s="1216"/>
      <c r="EK9" s="1216"/>
      <c r="EL9" s="1216"/>
      <c r="EM9" s="1216"/>
      <c r="EN9" s="1216"/>
      <c r="EO9" s="1216"/>
      <c r="EP9" s="1216"/>
      <c r="EQ9" s="1216"/>
      <c r="ER9" s="1216"/>
      <c r="ES9" s="1216"/>
      <c r="ET9" s="1216"/>
      <c r="EU9" s="1216"/>
      <c r="EV9" s="1216"/>
      <c r="EW9" s="1216"/>
      <c r="EX9" s="1216"/>
      <c r="EY9" s="1216"/>
      <c r="EZ9" s="1216"/>
      <c r="FA9" s="1216"/>
      <c r="FB9" s="1216"/>
      <c r="FC9" s="1216"/>
      <c r="FD9" s="1216"/>
      <c r="FE9" s="1216"/>
      <c r="FF9" s="1216"/>
      <c r="FG9" s="1216"/>
      <c r="FH9" s="1216"/>
      <c r="FI9" s="1216"/>
      <c r="FJ9" s="1216"/>
      <c r="FK9" s="1216"/>
      <c r="FL9" s="1216"/>
      <c r="FM9" s="1216"/>
      <c r="FN9" s="1216"/>
      <c r="FO9" s="1216"/>
      <c r="FP9" s="1216"/>
      <c r="FQ9" s="1216"/>
      <c r="FR9" s="1216"/>
      <c r="FS9" s="1216"/>
      <c r="FT9" s="1216"/>
      <c r="FU9" s="1216"/>
      <c r="FV9" s="1216"/>
      <c r="FW9" s="1216"/>
      <c r="FX9" s="1216"/>
      <c r="FY9" s="1216"/>
      <c r="FZ9" s="1216"/>
      <c r="GA9" s="1216"/>
      <c r="GB9" s="1216"/>
      <c r="GC9" s="1216"/>
      <c r="GD9" s="1216"/>
      <c r="GE9" s="1216"/>
      <c r="GF9" s="1216"/>
      <c r="GG9" s="1216"/>
      <c r="GH9" s="1216"/>
      <c r="GI9" s="1216"/>
      <c r="GJ9" s="1216"/>
      <c r="GK9" s="1216"/>
      <c r="GL9" s="1216"/>
      <c r="GM9" s="1216"/>
      <c r="GN9" s="1216"/>
      <c r="GO9" s="1216"/>
      <c r="GP9" s="1216"/>
      <c r="GQ9" s="1216"/>
      <c r="GR9" s="1216"/>
      <c r="GS9" s="1216"/>
      <c r="GT9" s="1216"/>
      <c r="GU9" s="1216"/>
      <c r="GV9" s="1216"/>
      <c r="GW9" s="1216"/>
      <c r="GX9" s="1216"/>
      <c r="GY9" s="1216"/>
      <c r="GZ9" s="1216"/>
      <c r="HA9" s="1216"/>
      <c r="HB9" s="1216"/>
      <c r="HC9" s="1216"/>
      <c r="HD9" s="1216"/>
      <c r="HE9" s="1216"/>
      <c r="HF9" s="1216"/>
      <c r="HG9" s="1216"/>
      <c r="HH9" s="1216"/>
      <c r="HI9" s="1216"/>
      <c r="HJ9" s="1216"/>
      <c r="HK9" s="1216"/>
      <c r="HL9" s="1216"/>
      <c r="HM9" s="1216"/>
      <c r="HN9" s="1216"/>
      <c r="HO9" s="1216"/>
      <c r="HP9" s="1217"/>
    </row>
    <row r="10" spans="1:224" s="1207" customFormat="1" ht="13.5" thickBot="1">
      <c r="A10" s="1219"/>
      <c r="B10" s="1220"/>
      <c r="C10" s="1221"/>
      <c r="D10" s="1222"/>
      <c r="E10" s="1223"/>
      <c r="F10" s="1224"/>
      <c r="G10" s="1564"/>
      <c r="H10" s="1565"/>
    </row>
    <row r="11" spans="1:224" s="1209" customFormat="1" ht="13.5" thickBot="1">
      <c r="A11" s="1226"/>
      <c r="B11" s="1227" t="s">
        <v>7726</v>
      </c>
      <c r="C11" s="1228"/>
      <c r="D11" s="1229"/>
      <c r="E11" s="1230"/>
      <c r="F11" s="1231"/>
      <c r="G11" s="1566"/>
      <c r="H11" s="1567"/>
      <c r="I11" s="1207"/>
      <c r="J11" s="1207"/>
      <c r="K11" s="1207"/>
      <c r="L11" s="1207"/>
      <c r="M11" s="1207"/>
      <c r="N11" s="1207"/>
      <c r="O11" s="1207"/>
      <c r="P11" s="1207"/>
      <c r="Q11" s="1207"/>
      <c r="R11" s="1207"/>
      <c r="S11" s="1207"/>
      <c r="T11" s="1207"/>
      <c r="U11" s="1207"/>
      <c r="V11" s="1207"/>
      <c r="W11" s="1207"/>
      <c r="X11" s="1207"/>
      <c r="Y11" s="1207"/>
      <c r="Z11" s="1207"/>
      <c r="AA11" s="1207"/>
      <c r="AB11" s="1207"/>
      <c r="AC11" s="1207"/>
      <c r="AD11" s="1207"/>
      <c r="AE11" s="1207"/>
      <c r="AF11" s="1207"/>
      <c r="AG11" s="1207"/>
      <c r="AH11" s="1207"/>
      <c r="AI11" s="1207"/>
      <c r="AJ11" s="1207"/>
      <c r="AK11" s="1207"/>
      <c r="AL11" s="1207"/>
      <c r="AM11" s="1207"/>
      <c r="AN11" s="1207"/>
      <c r="AO11" s="1207"/>
      <c r="AP11" s="1207"/>
      <c r="AQ11" s="1207"/>
      <c r="AR11" s="1207"/>
      <c r="AS11" s="1207"/>
      <c r="AT11" s="1207"/>
      <c r="AU11" s="1207"/>
      <c r="AV11" s="1207"/>
      <c r="AW11" s="1207"/>
      <c r="AX11" s="1207"/>
      <c r="AY11" s="1207"/>
      <c r="AZ11" s="1207"/>
      <c r="BA11" s="1207"/>
      <c r="BB11" s="1207"/>
      <c r="BC11" s="1207"/>
      <c r="BD11" s="1207"/>
      <c r="BE11" s="1207"/>
      <c r="BF11" s="1207"/>
      <c r="BG11" s="1207"/>
      <c r="BH11" s="1207"/>
      <c r="BI11" s="1207"/>
      <c r="BJ11" s="1207"/>
      <c r="BK11" s="1207"/>
      <c r="BL11" s="1207"/>
      <c r="BM11" s="1207"/>
      <c r="BN11" s="1207"/>
      <c r="BO11" s="1207"/>
      <c r="BP11" s="1208"/>
    </row>
    <row r="12" spans="1:224" s="1236" customFormat="1">
      <c r="A12" s="1232" t="s">
        <v>7727</v>
      </c>
      <c r="B12" s="1233" t="s">
        <v>7728</v>
      </c>
      <c r="C12" s="1234" t="s">
        <v>30</v>
      </c>
      <c r="D12" s="1235">
        <v>2</v>
      </c>
      <c r="E12" s="1230" t="s">
        <v>7729</v>
      </c>
      <c r="F12" s="1225" t="s">
        <v>1180</v>
      </c>
      <c r="G12" s="1694"/>
      <c r="H12" s="1568">
        <f>G12*D12</f>
        <v>0</v>
      </c>
    </row>
    <row r="13" spans="1:224" s="1236" customFormat="1" ht="65.25" customHeight="1">
      <c r="A13" s="1232"/>
      <c r="B13" s="1237" t="s">
        <v>7730</v>
      </c>
      <c r="C13" s="1234"/>
      <c r="D13" s="1235"/>
      <c r="E13" s="1238"/>
      <c r="F13" s="1239"/>
      <c r="G13" s="1694"/>
      <c r="H13" s="1568"/>
    </row>
    <row r="14" spans="1:224" s="1236" customFormat="1">
      <c r="A14" s="1232"/>
      <c r="B14" s="1240" t="s">
        <v>7731</v>
      </c>
      <c r="C14" s="1241"/>
      <c r="D14" s="1235"/>
      <c r="E14" s="1242"/>
      <c r="F14" s="1231"/>
      <c r="G14" s="1694"/>
      <c r="H14" s="1568"/>
    </row>
    <row r="15" spans="1:224" s="1236" customFormat="1">
      <c r="A15" s="1232" t="s">
        <v>7732</v>
      </c>
      <c r="B15" s="1233" t="s">
        <v>7733</v>
      </c>
      <c r="C15" s="1234" t="s">
        <v>30</v>
      </c>
      <c r="D15" s="1222">
        <v>2</v>
      </c>
      <c r="E15" s="1230" t="s">
        <v>7734</v>
      </c>
      <c r="F15" s="1225" t="s">
        <v>1180</v>
      </c>
      <c r="G15" s="1694"/>
      <c r="H15" s="1568">
        <f>G15*D15</f>
        <v>0</v>
      </c>
    </row>
    <row r="16" spans="1:224" s="1236" customFormat="1" ht="29.25" customHeight="1">
      <c r="A16" s="1232"/>
      <c r="B16" s="1243" t="s">
        <v>7735</v>
      </c>
      <c r="C16" s="1234"/>
      <c r="D16" s="1222"/>
      <c r="E16" s="1242"/>
      <c r="F16" s="1231"/>
      <c r="G16" s="1695"/>
      <c r="H16" s="1567"/>
    </row>
    <row r="17" spans="1:8" s="1236" customFormat="1">
      <c r="A17" s="1232"/>
      <c r="B17" s="1240" t="s">
        <v>7736</v>
      </c>
      <c r="C17" s="1241"/>
      <c r="D17" s="1235"/>
      <c r="E17" s="1242"/>
      <c r="F17" s="1231"/>
      <c r="G17" s="1695"/>
      <c r="H17" s="1567"/>
    </row>
    <row r="18" spans="1:8" s="1245" customFormat="1">
      <c r="A18" s="1232"/>
      <c r="B18" s="1244" t="s">
        <v>7737</v>
      </c>
      <c r="C18" s="1234"/>
      <c r="D18" s="1235"/>
      <c r="E18" s="1242"/>
      <c r="F18" s="1225"/>
      <c r="G18" s="1694"/>
      <c r="H18" s="1569"/>
    </row>
    <row r="19" spans="1:8" s="1245" customFormat="1">
      <c r="A19" s="1232" t="s">
        <v>7738</v>
      </c>
      <c r="B19" s="1246" t="s">
        <v>7739</v>
      </c>
      <c r="C19" s="1247" t="s">
        <v>30</v>
      </c>
      <c r="D19" s="1229">
        <v>4</v>
      </c>
      <c r="E19" s="1230" t="s">
        <v>7740</v>
      </c>
      <c r="F19" s="1248" t="s">
        <v>7741</v>
      </c>
      <c r="G19" s="1694"/>
      <c r="H19" s="1568">
        <f>G19*D19</f>
        <v>0</v>
      </c>
    </row>
    <row r="20" spans="1:8" s="1245" customFormat="1" ht="63.75">
      <c r="A20" s="1232"/>
      <c r="B20" s="1243" t="s">
        <v>7742</v>
      </c>
      <c r="C20" s="1234"/>
      <c r="D20" s="1235"/>
      <c r="E20" s="1242"/>
      <c r="F20" s="1231"/>
      <c r="G20" s="1694"/>
      <c r="H20" s="1569"/>
    </row>
    <row r="21" spans="1:8" s="1245" customFormat="1">
      <c r="A21" s="1232"/>
      <c r="B21" s="1249" t="s">
        <v>7743</v>
      </c>
      <c r="C21" s="1234"/>
      <c r="D21" s="1235"/>
      <c r="E21" s="1242"/>
      <c r="F21" s="1231"/>
      <c r="G21" s="1694"/>
      <c r="H21" s="1569"/>
    </row>
    <row r="22" spans="1:8" s="1245" customFormat="1">
      <c r="A22" s="1232"/>
      <c r="B22" s="1250" t="s">
        <v>7744</v>
      </c>
      <c r="C22" s="1234"/>
      <c r="D22" s="1222"/>
      <c r="E22" s="1242"/>
      <c r="F22" s="1231"/>
      <c r="G22" s="1694"/>
      <c r="H22" s="1568"/>
    </row>
    <row r="23" spans="1:8" s="1245" customFormat="1">
      <c r="A23" s="1232" t="s">
        <v>7745</v>
      </c>
      <c r="B23" s="1233" t="s">
        <v>7746</v>
      </c>
      <c r="C23" s="1234" t="s">
        <v>30</v>
      </c>
      <c r="D23" s="1235">
        <v>2</v>
      </c>
      <c r="E23" s="1230" t="s">
        <v>7729</v>
      </c>
      <c r="F23" s="1225" t="s">
        <v>1180</v>
      </c>
      <c r="G23" s="1694"/>
      <c r="H23" s="1568">
        <f>G23*D23</f>
        <v>0</v>
      </c>
    </row>
    <row r="24" spans="1:8" s="1245" customFormat="1" ht="76.5">
      <c r="A24" s="1232"/>
      <c r="B24" s="1237" t="s">
        <v>7747</v>
      </c>
      <c r="C24" s="1234"/>
      <c r="D24" s="1235"/>
      <c r="E24" s="1251"/>
      <c r="F24" s="1252"/>
      <c r="G24" s="1694"/>
      <c r="H24" s="1568"/>
    </row>
    <row r="25" spans="1:8" s="1245" customFormat="1">
      <c r="A25" s="1232"/>
      <c r="B25" s="1240" t="s">
        <v>7731</v>
      </c>
      <c r="C25" s="1241"/>
      <c r="D25" s="1235"/>
      <c r="E25" s="1242"/>
      <c r="F25" s="1225"/>
      <c r="G25" s="1694"/>
      <c r="H25" s="1568"/>
    </row>
    <row r="26" spans="1:8" s="1245" customFormat="1">
      <c r="A26" s="1253" t="s">
        <v>7748</v>
      </c>
      <c r="B26" s="1254" t="s">
        <v>7749</v>
      </c>
      <c r="C26" s="1241" t="s">
        <v>30</v>
      </c>
      <c r="D26" s="1235">
        <v>2</v>
      </c>
      <c r="E26" s="1230" t="s">
        <v>7729</v>
      </c>
      <c r="F26" s="1231" t="s">
        <v>1180</v>
      </c>
      <c r="G26" s="1694"/>
      <c r="H26" s="1568">
        <f>G26*D26</f>
        <v>0</v>
      </c>
    </row>
    <row r="27" spans="1:8" s="1245" customFormat="1">
      <c r="A27" s="1253"/>
      <c r="B27" s="1240" t="s">
        <v>7750</v>
      </c>
      <c r="C27" s="1241"/>
      <c r="D27" s="1235"/>
      <c r="E27" s="1255"/>
      <c r="F27" s="1248"/>
      <c r="G27" s="1694"/>
      <c r="H27" s="1568"/>
    </row>
    <row r="28" spans="1:8" s="1245" customFormat="1">
      <c r="A28" s="1253" t="s">
        <v>7751</v>
      </c>
      <c r="B28" s="1254" t="s">
        <v>7752</v>
      </c>
      <c r="C28" s="1241" t="s">
        <v>30</v>
      </c>
      <c r="D28" s="1235">
        <v>2</v>
      </c>
      <c r="E28" s="1230" t="s">
        <v>1180</v>
      </c>
      <c r="F28" s="1231" t="s">
        <v>1180</v>
      </c>
      <c r="G28" s="1694"/>
      <c r="H28" s="1568">
        <f>G28*D28</f>
        <v>0</v>
      </c>
    </row>
    <row r="29" spans="1:8" s="1245" customFormat="1">
      <c r="A29" s="1232" t="s">
        <v>7753</v>
      </c>
      <c r="B29" s="1233" t="s">
        <v>7754</v>
      </c>
      <c r="C29" s="1234" t="s">
        <v>30</v>
      </c>
      <c r="D29" s="1235">
        <v>2</v>
      </c>
      <c r="E29" s="1230" t="s">
        <v>7755</v>
      </c>
      <c r="F29" s="1256" t="s">
        <v>7756</v>
      </c>
      <c r="G29" s="1696"/>
      <c r="H29" s="1570"/>
    </row>
    <row r="30" spans="1:8" s="1245" customFormat="1" ht="38.25">
      <c r="A30" s="1232"/>
      <c r="B30" s="1240" t="s">
        <v>7757</v>
      </c>
      <c r="C30" s="1234"/>
      <c r="D30" s="1235"/>
      <c r="E30" s="1230"/>
      <c r="F30" s="1225"/>
      <c r="G30" s="1694"/>
      <c r="H30" s="1568"/>
    </row>
    <row r="31" spans="1:8" s="1245" customFormat="1">
      <c r="A31" s="1232"/>
      <c r="B31" s="1257" t="s">
        <v>7758</v>
      </c>
      <c r="C31" s="1234"/>
      <c r="D31" s="1235"/>
      <c r="E31" s="1258"/>
      <c r="F31" s="1259"/>
      <c r="G31" s="1694"/>
      <c r="H31" s="1568"/>
    </row>
    <row r="32" spans="1:8" s="1245" customFormat="1">
      <c r="A32" s="1232"/>
      <c r="B32" s="1244" t="s">
        <v>7759</v>
      </c>
      <c r="C32" s="1241"/>
      <c r="D32" s="1235"/>
      <c r="E32" s="1230"/>
      <c r="F32" s="1225"/>
      <c r="G32" s="1694"/>
      <c r="H32" s="1568"/>
    </row>
    <row r="33" spans="1:33" s="1245" customFormat="1">
      <c r="A33" s="1232"/>
      <c r="B33" s="1260" t="s">
        <v>7760</v>
      </c>
      <c r="C33" s="1241"/>
      <c r="D33" s="1235"/>
      <c r="E33" s="1230"/>
      <c r="F33" s="1225"/>
      <c r="G33" s="1694"/>
      <c r="H33" s="1568"/>
    </row>
    <row r="34" spans="1:33" s="1245" customFormat="1">
      <c r="A34" s="1232" t="s">
        <v>7761</v>
      </c>
      <c r="B34" s="1233" t="s">
        <v>7762</v>
      </c>
      <c r="C34" s="1234" t="s">
        <v>30</v>
      </c>
      <c r="D34" s="1222">
        <v>2</v>
      </c>
      <c r="E34" s="1230" t="s">
        <v>7729</v>
      </c>
      <c r="F34" s="1225" t="s">
        <v>1180</v>
      </c>
      <c r="G34" s="1694"/>
      <c r="H34" s="1568">
        <f>G34*D34</f>
        <v>0</v>
      </c>
    </row>
    <row r="35" spans="1:33" s="1245" customFormat="1" ht="51">
      <c r="A35" s="1232"/>
      <c r="B35" s="1240" t="s">
        <v>7763</v>
      </c>
      <c r="C35" s="1234"/>
      <c r="D35" s="1222"/>
      <c r="E35" s="1242"/>
      <c r="F35" s="1231"/>
      <c r="G35" s="1695"/>
      <c r="H35" s="1567"/>
    </row>
    <row r="36" spans="1:33" s="1245" customFormat="1">
      <c r="A36" s="1232"/>
      <c r="B36" s="1240" t="s">
        <v>7764</v>
      </c>
      <c r="C36" s="1241"/>
      <c r="D36" s="1235"/>
      <c r="E36" s="1242"/>
      <c r="F36" s="1231"/>
      <c r="G36" s="1695"/>
      <c r="H36" s="1567"/>
    </row>
    <row r="37" spans="1:33" s="1245" customFormat="1">
      <c r="A37" s="1232"/>
      <c r="B37" s="1244" t="s">
        <v>7765</v>
      </c>
      <c r="C37" s="1234"/>
      <c r="D37" s="1235"/>
      <c r="E37" s="1242"/>
      <c r="F37" s="1225"/>
      <c r="G37" s="1694"/>
      <c r="H37" s="1569"/>
    </row>
    <row r="38" spans="1:33" s="1245" customFormat="1">
      <c r="A38" s="1232" t="s">
        <v>7766</v>
      </c>
      <c r="B38" s="1233" t="s">
        <v>7767</v>
      </c>
      <c r="C38" s="1234" t="s">
        <v>30</v>
      </c>
      <c r="D38" s="1235">
        <v>2</v>
      </c>
      <c r="E38" s="1230" t="s">
        <v>7729</v>
      </c>
      <c r="F38" s="1225" t="s">
        <v>1180</v>
      </c>
      <c r="G38" s="1694"/>
      <c r="H38" s="1568">
        <f>G38*D38</f>
        <v>0</v>
      </c>
    </row>
    <row r="39" spans="1:33" s="1245" customFormat="1" ht="76.5">
      <c r="A39" s="1232"/>
      <c r="B39" s="1237" t="s">
        <v>7768</v>
      </c>
      <c r="C39" s="1234"/>
      <c r="D39" s="1235"/>
      <c r="E39" s="1238"/>
      <c r="F39" s="1239"/>
      <c r="G39" s="1697"/>
      <c r="H39" s="1567"/>
    </row>
    <row r="40" spans="1:33" s="1245" customFormat="1">
      <c r="A40" s="1232"/>
      <c r="B40" s="1240" t="s">
        <v>7769</v>
      </c>
      <c r="C40" s="1241"/>
      <c r="D40" s="1235"/>
      <c r="E40" s="1242"/>
      <c r="F40" s="1231"/>
      <c r="G40" s="1697"/>
      <c r="H40" s="1567"/>
    </row>
    <row r="41" spans="1:33" s="1267" customFormat="1">
      <c r="A41" s="1261" t="s">
        <v>7770</v>
      </c>
      <c r="B41" s="1262" t="s">
        <v>7771</v>
      </c>
      <c r="C41" s="1263" t="s">
        <v>30</v>
      </c>
      <c r="D41" s="1264">
        <v>2</v>
      </c>
      <c r="E41" s="1265" t="s">
        <v>7772</v>
      </c>
      <c r="F41" s="1266" t="s">
        <v>7772</v>
      </c>
      <c r="G41" s="1698"/>
      <c r="H41" s="1570"/>
    </row>
    <row r="42" spans="1:33" s="1209" customFormat="1">
      <c r="A42" s="1232"/>
      <c r="B42" s="1268" t="s">
        <v>7773</v>
      </c>
      <c r="C42" s="1269"/>
      <c r="D42" s="1270"/>
      <c r="E42" s="1271"/>
      <c r="F42" s="1272"/>
      <c r="G42" s="1699"/>
      <c r="H42" s="1567"/>
      <c r="I42" s="1207"/>
      <c r="J42" s="1207"/>
      <c r="K42" s="1207"/>
      <c r="L42" s="1207"/>
      <c r="M42" s="1207"/>
      <c r="N42" s="1207"/>
      <c r="O42" s="1207"/>
      <c r="P42" s="1207"/>
      <c r="Q42" s="1207"/>
      <c r="R42" s="1207"/>
      <c r="S42" s="1207"/>
      <c r="T42" s="1207"/>
      <c r="U42" s="1207"/>
      <c r="V42" s="1207"/>
      <c r="W42" s="1207"/>
      <c r="X42" s="1207"/>
      <c r="Y42" s="1207"/>
      <c r="Z42" s="1207"/>
      <c r="AA42" s="1207"/>
      <c r="AB42" s="1207"/>
      <c r="AC42" s="1207"/>
      <c r="AD42" s="1207"/>
      <c r="AE42" s="1207"/>
      <c r="AF42" s="1207"/>
      <c r="AG42" s="1208"/>
    </row>
    <row r="43" spans="1:33" s="1267" customFormat="1">
      <c r="A43" s="1275"/>
      <c r="B43" s="1260" t="s">
        <v>7774</v>
      </c>
      <c r="C43" s="1276"/>
      <c r="D43" s="1277"/>
      <c r="E43" s="1278"/>
      <c r="F43" s="1279"/>
      <c r="G43" s="1695"/>
      <c r="H43" s="1567"/>
    </row>
    <row r="44" spans="1:33" s="1209" customFormat="1">
      <c r="A44" s="1275"/>
      <c r="B44" s="1244" t="s">
        <v>7775</v>
      </c>
      <c r="C44" s="1241"/>
      <c r="D44" s="1235"/>
      <c r="E44" s="1242"/>
      <c r="F44" s="1231"/>
      <c r="G44" s="1695"/>
      <c r="H44" s="1567"/>
      <c r="I44" s="1207"/>
      <c r="J44" s="1207"/>
      <c r="K44" s="1207"/>
      <c r="L44" s="1207"/>
      <c r="M44" s="1207"/>
      <c r="N44" s="1207"/>
      <c r="O44" s="1207"/>
      <c r="P44" s="1207"/>
      <c r="Q44" s="1207"/>
      <c r="R44" s="1207"/>
      <c r="S44" s="1207"/>
      <c r="T44" s="1207"/>
      <c r="U44" s="1207"/>
      <c r="V44" s="1207"/>
      <c r="W44" s="1207"/>
      <c r="X44" s="1207"/>
      <c r="Y44" s="1207"/>
      <c r="Z44" s="1207"/>
      <c r="AA44" s="1207"/>
      <c r="AB44" s="1207"/>
      <c r="AC44" s="1207"/>
      <c r="AD44" s="1207"/>
      <c r="AE44" s="1207"/>
      <c r="AF44" s="1207"/>
      <c r="AG44" s="1208"/>
    </row>
    <row r="45" spans="1:33" s="1207" customFormat="1">
      <c r="A45" s="1261" t="s">
        <v>7776</v>
      </c>
      <c r="B45" s="1280" t="s">
        <v>7777</v>
      </c>
      <c r="C45" s="1281" t="s">
        <v>30</v>
      </c>
      <c r="D45" s="1264">
        <v>2</v>
      </c>
      <c r="E45" s="1282" t="s">
        <v>7729</v>
      </c>
      <c r="F45" s="1266" t="s">
        <v>1180</v>
      </c>
      <c r="G45" s="1694"/>
      <c r="H45" s="1568">
        <f>G45*D45</f>
        <v>0</v>
      </c>
    </row>
    <row r="46" spans="1:33" s="1207" customFormat="1" ht="51">
      <c r="A46" s="1275"/>
      <c r="B46" s="1283" t="s">
        <v>7778</v>
      </c>
      <c r="C46" s="1281"/>
      <c r="D46" s="1270"/>
      <c r="E46" s="1282"/>
      <c r="F46" s="1266"/>
      <c r="G46" s="1700"/>
      <c r="H46" s="1567"/>
    </row>
    <row r="47" spans="1:33" s="1207" customFormat="1">
      <c r="A47" s="1275"/>
      <c r="B47" s="1284" t="s">
        <v>7779</v>
      </c>
      <c r="C47" s="1285"/>
      <c r="D47" s="1264"/>
      <c r="E47" s="1286"/>
      <c r="F47" s="1287"/>
      <c r="G47" s="1700"/>
      <c r="H47" s="1567"/>
    </row>
    <row r="48" spans="1:33" s="1236" customFormat="1" ht="13.5" thickBot="1">
      <c r="A48" s="1288"/>
      <c r="B48" s="1289"/>
      <c r="C48" s="1281"/>
      <c r="D48" s="1290"/>
      <c r="E48" s="1282"/>
      <c r="F48" s="1274"/>
      <c r="G48" s="1701"/>
      <c r="H48" s="1567"/>
    </row>
    <row r="49" spans="1:68" s="1209" customFormat="1" ht="13.5" thickBot="1">
      <c r="A49" s="1226"/>
      <c r="B49" s="1227" t="s">
        <v>7780</v>
      </c>
      <c r="C49" s="1228"/>
      <c r="D49" s="1291"/>
      <c r="E49" s="1282"/>
      <c r="F49" s="1266"/>
      <c r="G49" s="1699"/>
      <c r="H49" s="1567"/>
      <c r="I49" s="1207"/>
      <c r="J49" s="1207"/>
      <c r="K49" s="1207"/>
      <c r="L49" s="1207"/>
      <c r="M49" s="1207"/>
      <c r="N49" s="1207"/>
      <c r="O49" s="1207"/>
      <c r="P49" s="1207"/>
      <c r="Q49" s="1207"/>
      <c r="R49" s="1207"/>
      <c r="S49" s="1207"/>
      <c r="T49" s="1207"/>
      <c r="U49" s="1207"/>
      <c r="V49" s="1207"/>
      <c r="W49" s="1207"/>
      <c r="X49" s="1207"/>
      <c r="Y49" s="1207"/>
      <c r="Z49" s="1207"/>
      <c r="AA49" s="1207"/>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8"/>
    </row>
    <row r="50" spans="1:68" s="1209" customFormat="1">
      <c r="A50" s="1232" t="s">
        <v>7727</v>
      </c>
      <c r="B50" s="1292" t="s">
        <v>7781</v>
      </c>
      <c r="C50" s="1285" t="s">
        <v>30</v>
      </c>
      <c r="D50" s="1290">
        <v>2</v>
      </c>
      <c r="E50" s="1282" t="s">
        <v>7729</v>
      </c>
      <c r="F50" s="1274" t="s">
        <v>1180</v>
      </c>
      <c r="G50" s="1694"/>
      <c r="H50" s="1568">
        <f>G50*D50</f>
        <v>0</v>
      </c>
      <c r="I50" s="1207"/>
      <c r="J50" s="1207"/>
      <c r="K50" s="1207"/>
      <c r="L50" s="1207"/>
      <c r="M50" s="1207"/>
      <c r="N50" s="1207"/>
      <c r="O50" s="1207"/>
      <c r="P50" s="1207"/>
      <c r="Q50" s="1207"/>
      <c r="R50" s="1207"/>
      <c r="S50" s="1207"/>
      <c r="T50" s="1207"/>
      <c r="U50" s="1207"/>
      <c r="V50" s="1207"/>
      <c r="W50" s="1207"/>
      <c r="X50" s="1207"/>
      <c r="Y50" s="1207"/>
      <c r="Z50" s="1207"/>
      <c r="AA50" s="1207"/>
      <c r="AB50" s="1207"/>
      <c r="AC50" s="1207"/>
      <c r="AD50" s="1207"/>
      <c r="AE50" s="1207"/>
      <c r="AF50" s="1207"/>
      <c r="AG50" s="1208"/>
    </row>
    <row r="51" spans="1:68" s="1209" customFormat="1" ht="67.5" customHeight="1">
      <c r="A51" s="1232"/>
      <c r="B51" s="1293" t="s">
        <v>7782</v>
      </c>
      <c r="C51" s="1285"/>
      <c r="D51" s="1290"/>
      <c r="E51" s="1238"/>
      <c r="F51" s="1239"/>
      <c r="G51" s="1694"/>
      <c r="H51" s="1568"/>
      <c r="I51" s="1207"/>
      <c r="J51" s="1207"/>
      <c r="K51" s="1207"/>
      <c r="L51" s="1207"/>
      <c r="M51" s="1207"/>
      <c r="N51" s="1207"/>
      <c r="O51" s="1207"/>
      <c r="P51" s="1207"/>
      <c r="Q51" s="1207"/>
      <c r="R51" s="1207"/>
      <c r="S51" s="1207"/>
      <c r="T51" s="1207"/>
      <c r="U51" s="1207"/>
      <c r="V51" s="1207"/>
      <c r="W51" s="1207"/>
      <c r="X51" s="1207"/>
      <c r="Y51" s="1207"/>
      <c r="Z51" s="1207"/>
      <c r="AA51" s="1207"/>
      <c r="AB51" s="1207"/>
      <c r="AC51" s="1207"/>
      <c r="AD51" s="1207"/>
      <c r="AE51" s="1207"/>
      <c r="AF51" s="1207"/>
      <c r="AG51" s="1208"/>
    </row>
    <row r="52" spans="1:68" s="1209" customFormat="1">
      <c r="A52" s="1232"/>
      <c r="B52" s="1289" t="s">
        <v>7731</v>
      </c>
      <c r="C52" s="1294"/>
      <c r="D52" s="1290"/>
      <c r="E52" s="1295"/>
      <c r="F52" s="1266"/>
      <c r="G52" s="1694"/>
      <c r="H52" s="1568"/>
      <c r="I52" s="1207"/>
      <c r="J52" s="1207"/>
      <c r="K52" s="1207"/>
      <c r="L52" s="1207"/>
      <c r="M52" s="1207"/>
      <c r="N52" s="1207"/>
      <c r="O52" s="1207"/>
      <c r="P52" s="1207"/>
      <c r="Q52" s="1207"/>
      <c r="R52" s="1207"/>
      <c r="S52" s="1207"/>
      <c r="T52" s="1207"/>
      <c r="U52" s="1207"/>
      <c r="V52" s="1207"/>
      <c r="W52" s="1207"/>
      <c r="X52" s="1207"/>
      <c r="Y52" s="1207"/>
      <c r="Z52" s="1207"/>
      <c r="AA52" s="1207"/>
      <c r="AB52" s="1207"/>
      <c r="AC52" s="1207"/>
      <c r="AD52" s="1207"/>
      <c r="AE52" s="1207"/>
      <c r="AF52" s="1207"/>
      <c r="AG52" s="1208"/>
    </row>
    <row r="53" spans="1:68" s="1209" customFormat="1">
      <c r="A53" s="1232" t="s">
        <v>7732</v>
      </c>
      <c r="B53" s="1292" t="s">
        <v>7733</v>
      </c>
      <c r="C53" s="1285" t="s">
        <v>30</v>
      </c>
      <c r="D53" s="1270">
        <v>2</v>
      </c>
      <c r="E53" s="1282" t="s">
        <v>7734</v>
      </c>
      <c r="F53" s="1274" t="s">
        <v>1180</v>
      </c>
      <c r="G53" s="1694"/>
      <c r="H53" s="1568">
        <f>G53*D53</f>
        <v>0</v>
      </c>
      <c r="I53" s="1207"/>
      <c r="J53" s="1207"/>
      <c r="K53" s="1207"/>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8"/>
    </row>
    <row r="54" spans="1:68" s="1209" customFormat="1" ht="30.75" customHeight="1">
      <c r="A54" s="1232"/>
      <c r="B54" s="1297" t="s">
        <v>7735</v>
      </c>
      <c r="C54" s="1285"/>
      <c r="D54" s="1270"/>
      <c r="E54" s="1295"/>
      <c r="F54" s="1266"/>
      <c r="G54" s="1699"/>
      <c r="H54" s="1567"/>
      <c r="I54" s="1207"/>
      <c r="J54" s="1207"/>
      <c r="K54" s="1207"/>
      <c r="L54" s="1207"/>
      <c r="M54" s="1207"/>
      <c r="N54" s="1207"/>
      <c r="O54" s="1207"/>
      <c r="P54" s="1207"/>
      <c r="Q54" s="1207"/>
      <c r="R54" s="1207"/>
      <c r="S54" s="1207"/>
      <c r="T54" s="1207"/>
      <c r="U54" s="1207"/>
      <c r="V54" s="1207"/>
      <c r="W54" s="1207"/>
      <c r="X54" s="1207"/>
      <c r="Y54" s="1207"/>
      <c r="Z54" s="1207"/>
      <c r="AA54" s="1207"/>
      <c r="AB54" s="1207"/>
      <c r="AC54" s="1207"/>
      <c r="AD54" s="1207"/>
      <c r="AE54" s="1207"/>
      <c r="AF54" s="1207"/>
      <c r="AG54" s="1208"/>
    </row>
    <row r="55" spans="1:68" s="1209" customFormat="1">
      <c r="A55" s="1232"/>
      <c r="B55" s="1289" t="s">
        <v>7736</v>
      </c>
      <c r="C55" s="1294"/>
      <c r="D55" s="1290"/>
      <c r="E55" s="1295"/>
      <c r="F55" s="1266"/>
      <c r="G55" s="1699"/>
      <c r="H55" s="1567"/>
      <c r="I55" s="1207"/>
      <c r="J55" s="1207"/>
      <c r="K55" s="1207"/>
      <c r="L55" s="1207"/>
      <c r="M55" s="1207"/>
      <c r="N55" s="1207"/>
      <c r="O55" s="1207"/>
      <c r="P55" s="1207"/>
      <c r="Q55" s="1207"/>
      <c r="R55" s="1207"/>
      <c r="S55" s="1207"/>
      <c r="T55" s="1207"/>
      <c r="U55" s="1207"/>
      <c r="V55" s="1207"/>
      <c r="W55" s="1207"/>
      <c r="X55" s="1207"/>
      <c r="Y55" s="1207"/>
      <c r="Z55" s="1207"/>
      <c r="AA55" s="1207"/>
      <c r="AB55" s="1207"/>
      <c r="AC55" s="1207"/>
      <c r="AD55" s="1207"/>
      <c r="AE55" s="1207"/>
      <c r="AF55" s="1207"/>
      <c r="AG55" s="1208"/>
    </row>
    <row r="56" spans="1:68" s="1209" customFormat="1">
      <c r="A56" s="1232"/>
      <c r="B56" s="1298" t="s">
        <v>7737</v>
      </c>
      <c r="C56" s="1285"/>
      <c r="D56" s="1290"/>
      <c r="E56" s="1295"/>
      <c r="F56" s="1274"/>
      <c r="G56" s="1694"/>
      <c r="H56" s="1569"/>
      <c r="I56" s="1207"/>
      <c r="J56" s="1207"/>
      <c r="K56" s="1207"/>
      <c r="L56" s="1207"/>
      <c r="M56" s="1207"/>
      <c r="N56" s="1207"/>
      <c r="O56" s="1207"/>
      <c r="P56" s="1207"/>
      <c r="Q56" s="1207"/>
      <c r="R56" s="1207"/>
      <c r="S56" s="1207"/>
      <c r="T56" s="1207"/>
      <c r="U56" s="1207"/>
      <c r="V56" s="1207"/>
      <c r="W56" s="1207"/>
      <c r="X56" s="1207"/>
      <c r="Y56" s="1207"/>
      <c r="Z56" s="1207"/>
      <c r="AA56" s="1207"/>
      <c r="AB56" s="1207"/>
      <c r="AC56" s="1207"/>
      <c r="AD56" s="1207"/>
      <c r="AE56" s="1207"/>
      <c r="AF56" s="1207"/>
      <c r="AG56" s="1208"/>
    </row>
    <row r="57" spans="1:68" s="1209" customFormat="1">
      <c r="A57" s="1232" t="s">
        <v>7738</v>
      </c>
      <c r="B57" s="1299" t="s">
        <v>7739</v>
      </c>
      <c r="C57" s="1281" t="s">
        <v>30</v>
      </c>
      <c r="D57" s="1291">
        <v>4</v>
      </c>
      <c r="E57" s="1282" t="s">
        <v>7740</v>
      </c>
      <c r="F57" s="1248" t="s">
        <v>7741</v>
      </c>
      <c r="G57" s="1694"/>
      <c r="H57" s="1568">
        <f>G57*D57</f>
        <v>0</v>
      </c>
      <c r="I57" s="1207"/>
      <c r="J57" s="1207"/>
      <c r="K57" s="1207"/>
      <c r="L57" s="1207"/>
      <c r="M57" s="1207"/>
      <c r="N57" s="1207"/>
      <c r="O57" s="1207"/>
      <c r="P57" s="1207"/>
      <c r="Q57" s="1207"/>
      <c r="R57" s="1207"/>
      <c r="S57" s="1207"/>
      <c r="T57" s="1207"/>
      <c r="U57" s="1207"/>
      <c r="V57" s="1207"/>
      <c r="W57" s="1207"/>
      <c r="X57" s="1207"/>
      <c r="Y57" s="1207"/>
      <c r="Z57" s="1207"/>
      <c r="AA57" s="1207"/>
      <c r="AB57" s="1207"/>
      <c r="AC57" s="1207"/>
      <c r="AD57" s="1207"/>
      <c r="AE57" s="1207"/>
      <c r="AF57" s="1207"/>
      <c r="AG57" s="1208"/>
    </row>
    <row r="58" spans="1:68" s="1209" customFormat="1" ht="63.75">
      <c r="A58" s="1232"/>
      <c r="B58" s="1297" t="s">
        <v>7783</v>
      </c>
      <c r="C58" s="1285"/>
      <c r="D58" s="1290"/>
      <c r="E58" s="1295"/>
      <c r="F58" s="1266"/>
      <c r="G58" s="1694"/>
      <c r="H58" s="1569"/>
      <c r="I58" s="1207"/>
      <c r="J58" s="1207"/>
      <c r="K58" s="1207"/>
      <c r="L58" s="1207"/>
      <c r="M58" s="1207"/>
      <c r="N58" s="1207"/>
      <c r="O58" s="1207"/>
      <c r="P58" s="1207"/>
      <c r="Q58" s="1207"/>
      <c r="R58" s="1207"/>
      <c r="S58" s="1207"/>
      <c r="T58" s="1207"/>
      <c r="U58" s="1207"/>
      <c r="V58" s="1207"/>
      <c r="W58" s="1207"/>
      <c r="X58" s="1207"/>
      <c r="Y58" s="1207"/>
      <c r="Z58" s="1207"/>
      <c r="AA58" s="1207"/>
      <c r="AB58" s="1207"/>
      <c r="AC58" s="1207"/>
      <c r="AD58" s="1207"/>
      <c r="AE58" s="1207"/>
      <c r="AF58" s="1207"/>
      <c r="AG58" s="1208"/>
    </row>
    <row r="59" spans="1:68" s="1209" customFormat="1">
      <c r="A59" s="1232"/>
      <c r="B59" s="1300" t="s">
        <v>7743</v>
      </c>
      <c r="C59" s="1285"/>
      <c r="D59" s="1290"/>
      <c r="E59" s="1295"/>
      <c r="F59" s="1266"/>
      <c r="G59" s="1694"/>
      <c r="H59" s="1569"/>
      <c r="I59" s="1207"/>
      <c r="J59" s="1207"/>
      <c r="K59" s="1207"/>
      <c r="L59" s="1207"/>
      <c r="M59" s="1207"/>
      <c r="N59" s="1207"/>
      <c r="O59" s="1207"/>
      <c r="P59" s="1207"/>
      <c r="Q59" s="1207"/>
      <c r="R59" s="1207"/>
      <c r="S59" s="1207"/>
      <c r="T59" s="1207"/>
      <c r="U59" s="1207"/>
      <c r="V59" s="1207"/>
      <c r="W59" s="1207"/>
      <c r="X59" s="1207"/>
      <c r="Y59" s="1207"/>
      <c r="Z59" s="1207"/>
      <c r="AA59" s="1207"/>
      <c r="AB59" s="1207"/>
      <c r="AC59" s="1207"/>
      <c r="AD59" s="1207"/>
      <c r="AE59" s="1207"/>
      <c r="AF59" s="1207"/>
      <c r="AG59" s="1208"/>
    </row>
    <row r="60" spans="1:68" s="1209" customFormat="1">
      <c r="A60" s="1232"/>
      <c r="B60" s="1301" t="s">
        <v>7784</v>
      </c>
      <c r="C60" s="1285"/>
      <c r="D60" s="1270"/>
      <c r="E60" s="1295"/>
      <c r="F60" s="1266"/>
      <c r="G60" s="1694"/>
      <c r="H60" s="1568"/>
      <c r="I60" s="1207"/>
      <c r="J60" s="1207"/>
      <c r="K60" s="1207"/>
      <c r="L60" s="1207"/>
      <c r="M60" s="1207"/>
      <c r="N60" s="1207"/>
      <c r="O60" s="1207"/>
      <c r="P60" s="1207"/>
      <c r="Q60" s="1207"/>
      <c r="R60" s="1207"/>
      <c r="S60" s="1207"/>
      <c r="T60" s="1207"/>
      <c r="U60" s="1207"/>
      <c r="V60" s="1207"/>
      <c r="W60" s="1207"/>
      <c r="X60" s="1207"/>
      <c r="Y60" s="1207"/>
      <c r="Z60" s="1207"/>
      <c r="AA60" s="1207"/>
      <c r="AB60" s="1207"/>
      <c r="AC60" s="1207"/>
      <c r="AD60" s="1207"/>
      <c r="AE60" s="1207"/>
      <c r="AF60" s="1207"/>
      <c r="AG60" s="1208"/>
    </row>
    <row r="61" spans="1:68" s="1209" customFormat="1">
      <c r="A61" s="1232" t="s">
        <v>7745</v>
      </c>
      <c r="B61" s="1292" t="s">
        <v>7785</v>
      </c>
      <c r="C61" s="1285" t="s">
        <v>30</v>
      </c>
      <c r="D61" s="1290">
        <v>2</v>
      </c>
      <c r="E61" s="1282" t="s">
        <v>7729</v>
      </c>
      <c r="F61" s="1274" t="s">
        <v>1180</v>
      </c>
      <c r="G61" s="1694"/>
      <c r="H61" s="1568">
        <f>G61*D61</f>
        <v>0</v>
      </c>
      <c r="I61" s="1207"/>
      <c r="J61" s="1207"/>
      <c r="K61" s="1207"/>
      <c r="L61" s="1207"/>
      <c r="M61" s="1207"/>
      <c r="N61" s="1207"/>
      <c r="O61" s="1207"/>
      <c r="P61" s="1207"/>
      <c r="Q61" s="1207"/>
      <c r="R61" s="1207"/>
      <c r="S61" s="1207"/>
      <c r="T61" s="1207"/>
      <c r="U61" s="1207"/>
      <c r="V61" s="1207"/>
      <c r="W61" s="1207"/>
      <c r="X61" s="1207"/>
      <c r="Y61" s="1207"/>
      <c r="Z61" s="1207"/>
      <c r="AA61" s="1207"/>
      <c r="AB61" s="1207"/>
      <c r="AC61" s="1207"/>
      <c r="AD61" s="1207"/>
      <c r="AE61" s="1207"/>
      <c r="AF61" s="1207"/>
      <c r="AG61" s="1208"/>
    </row>
    <row r="62" spans="1:68" s="1209" customFormat="1" ht="89.25" customHeight="1">
      <c r="A62" s="1232"/>
      <c r="B62" s="1293" t="s">
        <v>7786</v>
      </c>
      <c r="C62" s="1285"/>
      <c r="D62" s="1290"/>
      <c r="E62" s="1238"/>
      <c r="F62" s="1239"/>
      <c r="G62" s="1694"/>
      <c r="H62" s="1568"/>
      <c r="I62" s="1207"/>
      <c r="J62" s="1207"/>
      <c r="K62" s="1207"/>
      <c r="L62" s="1207"/>
      <c r="M62" s="1207"/>
      <c r="N62" s="1207"/>
      <c r="O62" s="1207"/>
      <c r="P62" s="1207"/>
      <c r="Q62" s="1207"/>
      <c r="R62" s="1207"/>
      <c r="S62" s="1207"/>
      <c r="T62" s="1207"/>
      <c r="U62" s="1207"/>
      <c r="V62" s="1207"/>
      <c r="W62" s="1207"/>
      <c r="X62" s="1207"/>
      <c r="Y62" s="1207"/>
      <c r="Z62" s="1207"/>
      <c r="AA62" s="1207"/>
      <c r="AB62" s="1207"/>
      <c r="AC62" s="1207"/>
      <c r="AD62" s="1207"/>
      <c r="AE62" s="1207"/>
      <c r="AF62" s="1207"/>
      <c r="AG62" s="1208"/>
    </row>
    <row r="63" spans="1:68" s="1209" customFormat="1">
      <c r="A63" s="1232"/>
      <c r="B63" s="1289" t="s">
        <v>7731</v>
      </c>
      <c r="C63" s="1294"/>
      <c r="D63" s="1290"/>
      <c r="E63" s="1295"/>
      <c r="F63" s="1266"/>
      <c r="G63" s="1694"/>
      <c r="H63" s="1568"/>
      <c r="I63" s="1207"/>
      <c r="J63" s="1207"/>
      <c r="K63" s="1207"/>
      <c r="L63" s="1207"/>
      <c r="M63" s="1207"/>
      <c r="N63" s="1207"/>
      <c r="O63" s="1207"/>
      <c r="P63" s="1207"/>
      <c r="Q63" s="1207"/>
      <c r="R63" s="1207"/>
      <c r="S63" s="1207"/>
      <c r="T63" s="1207"/>
      <c r="U63" s="1207"/>
      <c r="V63" s="1207"/>
      <c r="W63" s="1207"/>
      <c r="X63" s="1207"/>
      <c r="Y63" s="1207"/>
      <c r="Z63" s="1207"/>
      <c r="AA63" s="1207"/>
      <c r="AB63" s="1207"/>
      <c r="AC63" s="1207"/>
      <c r="AD63" s="1207"/>
      <c r="AE63" s="1207"/>
      <c r="AF63" s="1207"/>
      <c r="AG63" s="1208"/>
    </row>
    <row r="64" spans="1:68" s="1209" customFormat="1">
      <c r="A64" s="1253" t="s">
        <v>7787</v>
      </c>
      <c r="B64" s="1302" t="s">
        <v>7749</v>
      </c>
      <c r="C64" s="1294" t="s">
        <v>30</v>
      </c>
      <c r="D64" s="1290">
        <v>2</v>
      </c>
      <c r="E64" s="1282" t="s">
        <v>7729</v>
      </c>
      <c r="F64" s="1266" t="s">
        <v>1180</v>
      </c>
      <c r="G64" s="1694"/>
      <c r="H64" s="1568">
        <f>G64*D64</f>
        <v>0</v>
      </c>
      <c r="I64" s="1207"/>
      <c r="J64" s="1207"/>
      <c r="K64" s="1207"/>
      <c r="L64" s="1207"/>
      <c r="M64" s="1207"/>
      <c r="N64" s="1207"/>
      <c r="O64" s="1207"/>
      <c r="P64" s="1207"/>
      <c r="Q64" s="1207"/>
      <c r="R64" s="1207"/>
      <c r="S64" s="1207"/>
      <c r="T64" s="1207"/>
      <c r="U64" s="1207"/>
      <c r="V64" s="1207"/>
      <c r="W64" s="1207"/>
      <c r="X64" s="1207"/>
      <c r="Y64" s="1207"/>
      <c r="Z64" s="1207"/>
      <c r="AA64" s="1207"/>
      <c r="AB64" s="1207"/>
      <c r="AC64" s="1207"/>
      <c r="AD64" s="1207"/>
      <c r="AE64" s="1207"/>
      <c r="AF64" s="1207"/>
      <c r="AG64" s="1208"/>
    </row>
    <row r="65" spans="1:33" s="1209" customFormat="1">
      <c r="A65" s="1253"/>
      <c r="B65" s="1289" t="s">
        <v>7750</v>
      </c>
      <c r="C65" s="1294"/>
      <c r="D65" s="1290"/>
      <c r="E65" s="1255"/>
      <c r="F65" s="1248"/>
      <c r="G65" s="1694"/>
      <c r="H65" s="1568"/>
      <c r="I65" s="1207"/>
      <c r="J65" s="1207"/>
      <c r="K65" s="1207"/>
      <c r="L65" s="1207"/>
      <c r="M65" s="1207"/>
      <c r="N65" s="1207"/>
      <c r="O65" s="1207"/>
      <c r="P65" s="1207"/>
      <c r="Q65" s="1207"/>
      <c r="R65" s="1207"/>
      <c r="S65" s="1207"/>
      <c r="T65" s="1207"/>
      <c r="U65" s="1207"/>
      <c r="V65" s="1207"/>
      <c r="W65" s="1207"/>
      <c r="X65" s="1207"/>
      <c r="Y65" s="1207"/>
      <c r="Z65" s="1207"/>
      <c r="AA65" s="1207"/>
      <c r="AB65" s="1207"/>
      <c r="AC65" s="1207"/>
      <c r="AD65" s="1207"/>
      <c r="AE65" s="1207"/>
      <c r="AF65" s="1207"/>
      <c r="AG65" s="1208"/>
    </row>
    <row r="66" spans="1:33" s="1209" customFormat="1">
      <c r="A66" s="1253" t="s">
        <v>7788</v>
      </c>
      <c r="B66" s="1302" t="s">
        <v>7752</v>
      </c>
      <c r="C66" s="1294" t="s">
        <v>30</v>
      </c>
      <c r="D66" s="1290">
        <v>2</v>
      </c>
      <c r="E66" s="1282" t="s">
        <v>1180</v>
      </c>
      <c r="F66" s="1266" t="s">
        <v>1180</v>
      </c>
      <c r="G66" s="1694"/>
      <c r="H66" s="1568">
        <f>G66*D66</f>
        <v>0</v>
      </c>
      <c r="I66" s="1207"/>
      <c r="J66" s="1207"/>
      <c r="K66" s="1207"/>
      <c r="L66" s="1207"/>
      <c r="M66" s="1207"/>
      <c r="N66" s="1207"/>
      <c r="O66" s="1207"/>
      <c r="P66" s="1207"/>
      <c r="Q66" s="1207"/>
      <c r="R66" s="1207"/>
      <c r="S66" s="1207"/>
      <c r="T66" s="1207"/>
      <c r="U66" s="1207"/>
      <c r="V66" s="1207"/>
      <c r="W66" s="1207"/>
      <c r="X66" s="1207"/>
      <c r="Y66" s="1207"/>
      <c r="Z66" s="1207"/>
      <c r="AA66" s="1207"/>
      <c r="AB66" s="1207"/>
      <c r="AC66" s="1207"/>
      <c r="AD66" s="1207"/>
      <c r="AE66" s="1207"/>
      <c r="AF66" s="1207"/>
      <c r="AG66" s="1208"/>
    </row>
    <row r="67" spans="1:33" s="1209" customFormat="1">
      <c r="A67" s="1232" t="s">
        <v>7753</v>
      </c>
      <c r="B67" s="1292" t="s">
        <v>7754</v>
      </c>
      <c r="C67" s="1285" t="s">
        <v>30</v>
      </c>
      <c r="D67" s="1290">
        <v>2</v>
      </c>
      <c r="E67" s="1303" t="s">
        <v>7755</v>
      </c>
      <c r="F67" s="1304" t="s">
        <v>7756</v>
      </c>
      <c r="G67" s="1698"/>
      <c r="H67" s="1570"/>
      <c r="I67" s="1207"/>
      <c r="J67" s="1207"/>
      <c r="K67" s="1207"/>
      <c r="L67" s="1207"/>
      <c r="M67" s="1207"/>
      <c r="N67" s="1207"/>
      <c r="O67" s="1207"/>
      <c r="P67" s="1207"/>
      <c r="Q67" s="1207"/>
      <c r="R67" s="1207"/>
      <c r="S67" s="1207"/>
      <c r="T67" s="1207"/>
      <c r="U67" s="1207"/>
      <c r="V67" s="1207"/>
      <c r="W67" s="1207"/>
      <c r="X67" s="1207"/>
      <c r="Y67" s="1207"/>
      <c r="Z67" s="1207"/>
      <c r="AA67" s="1207"/>
      <c r="AB67" s="1207"/>
      <c r="AC67" s="1207"/>
      <c r="AD67" s="1207"/>
      <c r="AE67" s="1207"/>
      <c r="AF67" s="1207"/>
      <c r="AG67" s="1208"/>
    </row>
    <row r="68" spans="1:33" s="1209" customFormat="1" ht="38.25">
      <c r="A68" s="1232"/>
      <c r="B68" s="1289" t="s">
        <v>7757</v>
      </c>
      <c r="C68" s="1285"/>
      <c r="D68" s="1290"/>
      <c r="E68" s="1282"/>
      <c r="F68" s="1266"/>
      <c r="G68" s="1694"/>
      <c r="H68" s="1568"/>
      <c r="I68" s="1207"/>
      <c r="J68" s="1207"/>
      <c r="K68" s="1207"/>
      <c r="L68" s="1207"/>
      <c r="M68" s="1207"/>
      <c r="N68" s="1207"/>
      <c r="O68" s="1207"/>
      <c r="P68" s="1207"/>
      <c r="Q68" s="1207"/>
      <c r="R68" s="1207"/>
      <c r="S68" s="1207"/>
      <c r="T68" s="1207"/>
      <c r="U68" s="1207"/>
      <c r="V68" s="1207"/>
      <c r="W68" s="1207"/>
      <c r="X68" s="1207"/>
      <c r="Y68" s="1207"/>
      <c r="Z68" s="1207"/>
      <c r="AA68" s="1207"/>
      <c r="AB68" s="1207"/>
      <c r="AC68" s="1207"/>
      <c r="AD68" s="1207"/>
      <c r="AE68" s="1207"/>
      <c r="AF68" s="1207"/>
      <c r="AG68" s="1208"/>
    </row>
    <row r="69" spans="1:33" s="1209" customFormat="1">
      <c r="A69" s="1232"/>
      <c r="B69" s="1305" t="s">
        <v>7758</v>
      </c>
      <c r="C69" s="1285"/>
      <c r="D69" s="1290"/>
      <c r="E69" s="1306"/>
      <c r="F69" s="1287"/>
      <c r="G69" s="1694"/>
      <c r="H69" s="1568"/>
      <c r="I69" s="1207"/>
      <c r="J69" s="1207"/>
      <c r="K69" s="1207"/>
      <c r="L69" s="1207"/>
      <c r="M69" s="1207"/>
      <c r="N69" s="1207"/>
      <c r="O69" s="1207"/>
      <c r="P69" s="1207"/>
      <c r="Q69" s="1207"/>
      <c r="R69" s="1207"/>
      <c r="S69" s="1207"/>
      <c r="T69" s="1207"/>
      <c r="U69" s="1207"/>
      <c r="V69" s="1207"/>
      <c r="W69" s="1207"/>
      <c r="X69" s="1207"/>
      <c r="Y69" s="1207"/>
      <c r="Z69" s="1207"/>
      <c r="AA69" s="1207"/>
      <c r="AB69" s="1207"/>
      <c r="AC69" s="1207"/>
      <c r="AD69" s="1207"/>
      <c r="AE69" s="1207"/>
      <c r="AF69" s="1207"/>
      <c r="AG69" s="1208"/>
    </row>
    <row r="70" spans="1:33" s="1209" customFormat="1">
      <c r="A70" s="1232"/>
      <c r="B70" s="1298" t="s">
        <v>7789</v>
      </c>
      <c r="C70" s="1294"/>
      <c r="D70" s="1290"/>
      <c r="E70" s="1282"/>
      <c r="F70" s="1274"/>
      <c r="G70" s="1694"/>
      <c r="H70" s="1568"/>
      <c r="I70" s="1207"/>
      <c r="J70" s="1207"/>
      <c r="K70" s="1207"/>
      <c r="L70" s="1207"/>
      <c r="M70" s="1207"/>
      <c r="N70" s="1207"/>
      <c r="O70" s="1207"/>
      <c r="P70" s="1207"/>
      <c r="Q70" s="1207"/>
      <c r="R70" s="1207"/>
      <c r="S70" s="1207"/>
      <c r="T70" s="1207"/>
      <c r="U70" s="1207"/>
      <c r="V70" s="1207"/>
      <c r="W70" s="1207"/>
      <c r="X70" s="1207"/>
      <c r="Y70" s="1207"/>
      <c r="Z70" s="1207"/>
      <c r="AA70" s="1207"/>
      <c r="AB70" s="1207"/>
      <c r="AC70" s="1207"/>
      <c r="AD70" s="1207"/>
      <c r="AE70" s="1207"/>
      <c r="AF70" s="1207"/>
      <c r="AG70" s="1208"/>
    </row>
    <row r="71" spans="1:33" s="1209" customFormat="1">
      <c r="A71" s="1232"/>
      <c r="B71" s="1307" t="s">
        <v>7760</v>
      </c>
      <c r="C71" s="1294"/>
      <c r="D71" s="1290"/>
      <c r="E71" s="1282"/>
      <c r="F71" s="1274"/>
      <c r="G71" s="1694"/>
      <c r="H71" s="1568"/>
      <c r="I71" s="1207"/>
      <c r="J71" s="1207"/>
      <c r="K71" s="1207"/>
      <c r="L71" s="1207"/>
      <c r="M71" s="1207"/>
      <c r="N71" s="1207"/>
      <c r="O71" s="1207"/>
      <c r="P71" s="1207"/>
      <c r="Q71" s="1207"/>
      <c r="R71" s="1207"/>
      <c r="S71" s="1207"/>
      <c r="T71" s="1207"/>
      <c r="U71" s="1207"/>
      <c r="V71" s="1207"/>
      <c r="W71" s="1207"/>
      <c r="X71" s="1207"/>
      <c r="Y71" s="1207"/>
      <c r="Z71" s="1207"/>
      <c r="AA71" s="1207"/>
      <c r="AB71" s="1207"/>
      <c r="AC71" s="1207"/>
      <c r="AD71" s="1207"/>
      <c r="AE71" s="1207"/>
      <c r="AF71" s="1207"/>
      <c r="AG71" s="1208"/>
    </row>
    <row r="72" spans="1:33" s="1209" customFormat="1">
      <c r="A72" s="1232" t="s">
        <v>7761</v>
      </c>
      <c r="B72" s="1292" t="s">
        <v>7762</v>
      </c>
      <c r="C72" s="1285" t="s">
        <v>30</v>
      </c>
      <c r="D72" s="1270">
        <v>2</v>
      </c>
      <c r="E72" s="1282" t="s">
        <v>7729</v>
      </c>
      <c r="F72" s="1274" t="s">
        <v>1180</v>
      </c>
      <c r="G72" s="1694"/>
      <c r="H72" s="1568">
        <f>G72*D72</f>
        <v>0</v>
      </c>
      <c r="I72" s="1207"/>
      <c r="J72" s="1207"/>
      <c r="K72" s="1207"/>
      <c r="L72" s="1207"/>
      <c r="M72" s="1207"/>
      <c r="N72" s="1207"/>
      <c r="O72" s="1207"/>
      <c r="P72" s="1207"/>
      <c r="Q72" s="1207"/>
      <c r="R72" s="1207"/>
      <c r="S72" s="1207"/>
      <c r="T72" s="1207"/>
      <c r="U72" s="1207"/>
      <c r="V72" s="1207"/>
      <c r="W72" s="1207"/>
      <c r="X72" s="1207"/>
      <c r="Y72" s="1207"/>
      <c r="Z72" s="1207"/>
      <c r="AA72" s="1207"/>
      <c r="AB72" s="1207"/>
      <c r="AC72" s="1207"/>
      <c r="AD72" s="1207"/>
      <c r="AE72" s="1207"/>
      <c r="AF72" s="1207"/>
      <c r="AG72" s="1208"/>
    </row>
    <row r="73" spans="1:33" s="1209" customFormat="1" ht="51">
      <c r="A73" s="1232"/>
      <c r="B73" s="1289" t="s">
        <v>7790</v>
      </c>
      <c r="C73" s="1285"/>
      <c r="D73" s="1270"/>
      <c r="E73" s="1295"/>
      <c r="F73" s="1266"/>
      <c r="G73" s="1699"/>
      <c r="H73" s="1567"/>
      <c r="I73" s="1207"/>
      <c r="J73" s="1207"/>
      <c r="K73" s="1207"/>
      <c r="L73" s="1207"/>
      <c r="M73" s="1207"/>
      <c r="N73" s="1207"/>
      <c r="O73" s="1207"/>
      <c r="P73" s="1207"/>
      <c r="Q73" s="1207"/>
      <c r="R73" s="1207"/>
      <c r="S73" s="1207"/>
      <c r="T73" s="1207"/>
      <c r="U73" s="1207"/>
      <c r="V73" s="1207"/>
      <c r="W73" s="1207"/>
      <c r="X73" s="1207"/>
      <c r="Y73" s="1207"/>
      <c r="Z73" s="1207"/>
      <c r="AA73" s="1207"/>
      <c r="AB73" s="1207"/>
      <c r="AC73" s="1207"/>
      <c r="AD73" s="1207"/>
      <c r="AE73" s="1207"/>
      <c r="AF73" s="1207"/>
      <c r="AG73" s="1208"/>
    </row>
    <row r="74" spans="1:33" s="1209" customFormat="1">
      <c r="A74" s="1232"/>
      <c r="B74" s="1289" t="s">
        <v>7764</v>
      </c>
      <c r="C74" s="1294"/>
      <c r="D74" s="1290"/>
      <c r="E74" s="1295"/>
      <c r="F74" s="1266"/>
      <c r="G74" s="1699"/>
      <c r="H74" s="1567"/>
      <c r="I74" s="1207"/>
      <c r="J74" s="1207"/>
      <c r="K74" s="1207"/>
      <c r="L74" s="1207"/>
      <c r="M74" s="1207"/>
      <c r="N74" s="1207"/>
      <c r="O74" s="1207"/>
      <c r="P74" s="1207"/>
      <c r="Q74" s="1207"/>
      <c r="R74" s="1207"/>
      <c r="S74" s="1207"/>
      <c r="T74" s="1207"/>
      <c r="U74" s="1207"/>
      <c r="V74" s="1207"/>
      <c r="W74" s="1207"/>
      <c r="X74" s="1207"/>
      <c r="Y74" s="1207"/>
      <c r="Z74" s="1207"/>
      <c r="AA74" s="1207"/>
      <c r="AB74" s="1207"/>
      <c r="AC74" s="1207"/>
      <c r="AD74" s="1207"/>
      <c r="AE74" s="1207"/>
      <c r="AF74" s="1207"/>
      <c r="AG74" s="1208"/>
    </row>
    <row r="75" spans="1:33" s="1209" customFormat="1">
      <c r="A75" s="1232"/>
      <c r="B75" s="1298" t="s">
        <v>7765</v>
      </c>
      <c r="C75" s="1285"/>
      <c r="D75" s="1290"/>
      <c r="E75" s="1295"/>
      <c r="F75" s="1274"/>
      <c r="G75" s="1694"/>
      <c r="H75" s="1569"/>
      <c r="I75" s="1207"/>
      <c r="J75" s="1207"/>
      <c r="K75" s="1207"/>
      <c r="L75" s="1207"/>
      <c r="M75" s="1207"/>
      <c r="N75" s="1207"/>
      <c r="O75" s="1207"/>
      <c r="P75" s="1207"/>
      <c r="Q75" s="1207"/>
      <c r="R75" s="1207"/>
      <c r="S75" s="1207"/>
      <c r="T75" s="1207"/>
      <c r="U75" s="1207"/>
      <c r="V75" s="1207"/>
      <c r="W75" s="1207"/>
      <c r="X75" s="1207"/>
      <c r="Y75" s="1207"/>
      <c r="Z75" s="1207"/>
      <c r="AA75" s="1207"/>
      <c r="AB75" s="1207"/>
      <c r="AC75" s="1207"/>
      <c r="AD75" s="1207"/>
      <c r="AE75" s="1207"/>
      <c r="AF75" s="1207"/>
      <c r="AG75" s="1208"/>
    </row>
    <row r="76" spans="1:33" s="1209" customFormat="1">
      <c r="A76" s="1232" t="s">
        <v>7766</v>
      </c>
      <c r="B76" s="1292" t="s">
        <v>7767</v>
      </c>
      <c r="C76" s="1285" t="s">
        <v>30</v>
      </c>
      <c r="D76" s="1290">
        <v>2</v>
      </c>
      <c r="E76" s="1282" t="s">
        <v>7729</v>
      </c>
      <c r="F76" s="1274" t="s">
        <v>1180</v>
      </c>
      <c r="G76" s="1694"/>
      <c r="H76" s="1568">
        <f>G76*D76</f>
        <v>0</v>
      </c>
      <c r="I76" s="1207"/>
      <c r="J76" s="1207"/>
      <c r="K76" s="1207"/>
      <c r="L76" s="1207"/>
      <c r="M76" s="1207"/>
      <c r="N76" s="1207"/>
      <c r="O76" s="1207"/>
      <c r="P76" s="1207"/>
      <c r="Q76" s="1207"/>
      <c r="R76" s="1207"/>
      <c r="S76" s="1207"/>
      <c r="T76" s="1207"/>
      <c r="U76" s="1207"/>
      <c r="V76" s="1207"/>
      <c r="W76" s="1207"/>
      <c r="X76" s="1207"/>
      <c r="Y76" s="1207"/>
      <c r="Z76" s="1207"/>
      <c r="AA76" s="1207"/>
      <c r="AB76" s="1207"/>
      <c r="AC76" s="1207"/>
      <c r="AD76" s="1207"/>
      <c r="AE76" s="1207"/>
      <c r="AF76" s="1207"/>
      <c r="AG76" s="1208"/>
    </row>
    <row r="77" spans="1:33" s="1209" customFormat="1" ht="76.5">
      <c r="A77" s="1232"/>
      <c r="B77" s="1293" t="s">
        <v>7791</v>
      </c>
      <c r="C77" s="1285"/>
      <c r="D77" s="1290"/>
      <c r="E77" s="1238"/>
      <c r="F77" s="1239"/>
      <c r="G77" s="1701"/>
      <c r="H77" s="1567"/>
      <c r="I77" s="1207"/>
      <c r="J77" s="1207"/>
      <c r="K77" s="1207"/>
      <c r="L77" s="1207"/>
      <c r="M77" s="1207"/>
      <c r="N77" s="1207"/>
      <c r="O77" s="1207"/>
      <c r="P77" s="1207"/>
      <c r="Q77" s="1207"/>
      <c r="R77" s="1207"/>
      <c r="S77" s="1207"/>
      <c r="T77" s="1207"/>
      <c r="U77" s="1207"/>
      <c r="V77" s="1207"/>
      <c r="W77" s="1207"/>
      <c r="X77" s="1207"/>
      <c r="Y77" s="1207"/>
      <c r="Z77" s="1207"/>
      <c r="AA77" s="1207"/>
      <c r="AB77" s="1207"/>
      <c r="AC77" s="1207"/>
      <c r="AD77" s="1207"/>
      <c r="AE77" s="1207"/>
      <c r="AF77" s="1207"/>
      <c r="AG77" s="1208"/>
    </row>
    <row r="78" spans="1:33" s="1209" customFormat="1">
      <c r="A78" s="1232"/>
      <c r="B78" s="1289" t="s">
        <v>7792</v>
      </c>
      <c r="C78" s="1294"/>
      <c r="D78" s="1290"/>
      <c r="E78" s="1295"/>
      <c r="F78" s="1266"/>
      <c r="G78" s="1701"/>
      <c r="H78" s="1567"/>
      <c r="I78" s="1207"/>
      <c r="J78" s="1207"/>
      <c r="K78" s="1207"/>
      <c r="L78" s="1207"/>
      <c r="M78" s="1207"/>
      <c r="N78" s="1207"/>
      <c r="O78" s="1207"/>
      <c r="P78" s="1207"/>
      <c r="Q78" s="1207"/>
      <c r="R78" s="1207"/>
      <c r="S78" s="1207"/>
      <c r="T78" s="1207"/>
      <c r="U78" s="1207"/>
      <c r="V78" s="1207"/>
      <c r="W78" s="1207"/>
      <c r="X78" s="1207"/>
      <c r="Y78" s="1207"/>
      <c r="Z78" s="1207"/>
      <c r="AA78" s="1207"/>
      <c r="AB78" s="1207"/>
      <c r="AC78" s="1207"/>
      <c r="AD78" s="1207"/>
      <c r="AE78" s="1207"/>
      <c r="AF78" s="1207"/>
      <c r="AG78" s="1208"/>
    </row>
    <row r="79" spans="1:33" s="1209" customFormat="1">
      <c r="A79" s="1261" t="s">
        <v>7770</v>
      </c>
      <c r="B79" s="1262" t="s">
        <v>7771</v>
      </c>
      <c r="C79" s="1263" t="s">
        <v>30</v>
      </c>
      <c r="D79" s="1264">
        <v>2</v>
      </c>
      <c r="E79" s="1265" t="s">
        <v>7772</v>
      </c>
      <c r="F79" s="1266" t="s">
        <v>7772</v>
      </c>
      <c r="G79" s="1698"/>
      <c r="H79" s="1570"/>
      <c r="I79" s="1207"/>
      <c r="J79" s="1207"/>
      <c r="K79" s="1207"/>
      <c r="L79" s="1207"/>
      <c r="M79" s="1207"/>
      <c r="N79" s="1207"/>
      <c r="O79" s="1207"/>
      <c r="P79" s="1207"/>
      <c r="Q79" s="1207"/>
      <c r="R79" s="1207"/>
      <c r="S79" s="1207"/>
      <c r="T79" s="1207"/>
      <c r="U79" s="1207"/>
      <c r="V79" s="1207"/>
      <c r="W79" s="1207"/>
      <c r="X79" s="1207"/>
      <c r="Y79" s="1207"/>
      <c r="Z79" s="1207"/>
      <c r="AA79" s="1207"/>
      <c r="AB79" s="1207"/>
      <c r="AC79" s="1207"/>
      <c r="AD79" s="1207"/>
      <c r="AE79" s="1207"/>
      <c r="AF79" s="1207"/>
      <c r="AG79" s="1208"/>
    </row>
    <row r="80" spans="1:33" s="1209" customFormat="1">
      <c r="A80" s="1232"/>
      <c r="B80" s="1268" t="s">
        <v>7773</v>
      </c>
      <c r="C80" s="1269"/>
      <c r="D80" s="1270"/>
      <c r="E80" s="1271"/>
      <c r="F80" s="1272"/>
      <c r="G80" s="1699"/>
      <c r="H80" s="1567"/>
      <c r="I80" s="1207"/>
      <c r="J80" s="1207"/>
      <c r="K80" s="1207"/>
      <c r="L80" s="1207"/>
      <c r="M80" s="1207"/>
      <c r="N80" s="1207"/>
      <c r="O80" s="1207"/>
      <c r="P80" s="1207"/>
      <c r="Q80" s="1207"/>
      <c r="R80" s="1207"/>
      <c r="S80" s="1207"/>
      <c r="T80" s="1207"/>
      <c r="U80" s="1207"/>
      <c r="V80" s="1207"/>
      <c r="W80" s="1207"/>
      <c r="X80" s="1207"/>
      <c r="Y80" s="1207"/>
      <c r="Z80" s="1207"/>
      <c r="AA80" s="1207"/>
      <c r="AB80" s="1207"/>
      <c r="AC80" s="1207"/>
      <c r="AD80" s="1207"/>
      <c r="AE80" s="1207"/>
      <c r="AF80" s="1207"/>
      <c r="AG80" s="1208"/>
    </row>
    <row r="81" spans="1:68" s="1209" customFormat="1">
      <c r="A81" s="1275"/>
      <c r="B81" s="1307" t="s">
        <v>7774</v>
      </c>
      <c r="C81" s="1263"/>
      <c r="D81" s="1264"/>
      <c r="E81" s="1278"/>
      <c r="F81" s="1279"/>
      <c r="G81" s="1699"/>
      <c r="H81" s="1567"/>
      <c r="I81" s="1207"/>
      <c r="J81" s="1207"/>
      <c r="K81" s="1207"/>
      <c r="L81" s="1207"/>
      <c r="M81" s="1207"/>
      <c r="N81" s="1207"/>
      <c r="O81" s="1207"/>
      <c r="P81" s="1207"/>
      <c r="Q81" s="1207"/>
      <c r="R81" s="1207"/>
      <c r="S81" s="1207"/>
      <c r="T81" s="1207"/>
      <c r="U81" s="1207"/>
      <c r="V81" s="1207"/>
      <c r="W81" s="1207"/>
      <c r="X81" s="1207"/>
      <c r="Y81" s="1207"/>
      <c r="Z81" s="1207"/>
      <c r="AA81" s="1207"/>
      <c r="AB81" s="1207"/>
      <c r="AC81" s="1207"/>
      <c r="AD81" s="1207"/>
      <c r="AE81" s="1207"/>
      <c r="AF81" s="1207"/>
      <c r="AG81" s="1208"/>
    </row>
    <row r="82" spans="1:68" s="1209" customFormat="1">
      <c r="A82" s="1275"/>
      <c r="B82" s="1298" t="s">
        <v>7775</v>
      </c>
      <c r="C82" s="1294"/>
      <c r="D82" s="1290"/>
      <c r="E82" s="1295"/>
      <c r="F82" s="1266"/>
      <c r="G82" s="1699"/>
      <c r="H82" s="1567"/>
      <c r="I82" s="1207"/>
      <c r="J82" s="1207"/>
      <c r="K82" s="1207"/>
      <c r="L82" s="1207"/>
      <c r="M82" s="1207"/>
      <c r="N82" s="1207"/>
      <c r="O82" s="1207"/>
      <c r="P82" s="1207"/>
      <c r="Q82" s="1207"/>
      <c r="R82" s="1207"/>
      <c r="S82" s="1207"/>
      <c r="T82" s="1207"/>
      <c r="U82" s="1207"/>
      <c r="V82" s="1207"/>
      <c r="W82" s="1207"/>
      <c r="X82" s="1207"/>
      <c r="Y82" s="1207"/>
      <c r="Z82" s="1207"/>
      <c r="AA82" s="1207"/>
      <c r="AB82" s="1207"/>
      <c r="AC82" s="1207"/>
      <c r="AD82" s="1207"/>
      <c r="AE82" s="1207"/>
      <c r="AF82" s="1207"/>
      <c r="AG82" s="1208"/>
    </row>
    <row r="83" spans="1:68" s="1209" customFormat="1">
      <c r="A83" s="1261" t="s">
        <v>7776</v>
      </c>
      <c r="B83" s="1280" t="s">
        <v>7777</v>
      </c>
      <c r="C83" s="1281" t="s">
        <v>30</v>
      </c>
      <c r="D83" s="1264">
        <v>2</v>
      </c>
      <c r="E83" s="1282" t="s">
        <v>7729</v>
      </c>
      <c r="F83" s="1266" t="s">
        <v>1180</v>
      </c>
      <c r="G83" s="1694"/>
      <c r="H83" s="1568">
        <f>G83*D83</f>
        <v>0</v>
      </c>
      <c r="I83" s="1207"/>
      <c r="J83" s="1207"/>
      <c r="K83" s="1207"/>
      <c r="L83" s="1207"/>
      <c r="M83" s="1207"/>
      <c r="N83" s="1207"/>
      <c r="O83" s="1207"/>
      <c r="P83" s="1207"/>
      <c r="Q83" s="1207"/>
      <c r="R83" s="1207"/>
      <c r="S83" s="1207"/>
      <c r="T83" s="1207"/>
      <c r="U83" s="1207"/>
      <c r="V83" s="1207"/>
      <c r="W83" s="1207"/>
      <c r="X83" s="1207"/>
      <c r="Y83" s="1207"/>
      <c r="Z83" s="1207"/>
      <c r="AA83" s="1207"/>
      <c r="AB83" s="1207"/>
      <c r="AC83" s="1207"/>
      <c r="AD83" s="1207"/>
      <c r="AE83" s="1207"/>
      <c r="AF83" s="1207"/>
      <c r="AG83" s="1208"/>
    </row>
    <row r="84" spans="1:68" s="1209" customFormat="1" ht="51">
      <c r="A84" s="1275"/>
      <c r="B84" s="1283" t="s">
        <v>7793</v>
      </c>
      <c r="C84" s="1281"/>
      <c r="D84" s="1270"/>
      <c r="E84" s="1282"/>
      <c r="F84" s="1266"/>
      <c r="G84" s="1700"/>
      <c r="H84" s="1567"/>
      <c r="I84" s="1207"/>
      <c r="J84" s="1207"/>
      <c r="K84" s="1207"/>
      <c r="L84" s="1207"/>
      <c r="M84" s="1207"/>
      <c r="N84" s="1207"/>
      <c r="O84" s="1207"/>
      <c r="P84" s="1207"/>
      <c r="Q84" s="1207"/>
      <c r="R84" s="1207"/>
      <c r="S84" s="1207"/>
      <c r="T84" s="1207"/>
      <c r="U84" s="1207"/>
      <c r="V84" s="1207"/>
      <c r="W84" s="1207"/>
      <c r="X84" s="1207"/>
      <c r="Y84" s="1207"/>
      <c r="Z84" s="1207"/>
      <c r="AA84" s="1207"/>
      <c r="AB84" s="1207"/>
      <c r="AC84" s="1207"/>
      <c r="AD84" s="1207"/>
      <c r="AE84" s="1207"/>
      <c r="AF84" s="1207"/>
      <c r="AG84" s="1208"/>
    </row>
    <row r="85" spans="1:68" s="1209" customFormat="1">
      <c r="A85" s="1275"/>
      <c r="B85" s="1284" t="s">
        <v>7794</v>
      </c>
      <c r="C85" s="1285"/>
      <c r="D85" s="1264"/>
      <c r="E85" s="1286"/>
      <c r="F85" s="1287"/>
      <c r="G85" s="1700"/>
      <c r="H85" s="1567"/>
      <c r="I85" s="1207"/>
      <c r="J85" s="1207"/>
      <c r="K85" s="1207"/>
      <c r="L85" s="1207"/>
      <c r="M85" s="1207"/>
      <c r="N85" s="1207"/>
      <c r="O85" s="1207"/>
      <c r="P85" s="1207"/>
      <c r="Q85" s="1207"/>
      <c r="R85" s="1207"/>
      <c r="S85" s="1207"/>
      <c r="T85" s="1207"/>
      <c r="U85" s="1207"/>
      <c r="V85" s="1207"/>
      <c r="W85" s="1207"/>
      <c r="X85" s="1207"/>
      <c r="Y85" s="1207"/>
      <c r="Z85" s="1207"/>
      <c r="AA85" s="1207"/>
      <c r="AB85" s="1207"/>
      <c r="AC85" s="1207"/>
      <c r="AD85" s="1207"/>
      <c r="AE85" s="1207"/>
      <c r="AF85" s="1207"/>
      <c r="AG85" s="1208"/>
    </row>
    <row r="86" spans="1:68" s="1209" customFormat="1">
      <c r="A86" s="1232" t="s">
        <v>7795</v>
      </c>
      <c r="B86" s="1299" t="s">
        <v>7739</v>
      </c>
      <c r="C86" s="1281" t="s">
        <v>30</v>
      </c>
      <c r="D86" s="1264">
        <v>4</v>
      </c>
      <c r="E86" s="1282" t="s">
        <v>7740</v>
      </c>
      <c r="F86" s="1248" t="s">
        <v>7796</v>
      </c>
      <c r="G86" s="1694"/>
      <c r="H86" s="1568">
        <f>G86*D86</f>
        <v>0</v>
      </c>
      <c r="I86" s="1207"/>
      <c r="J86" s="1207"/>
      <c r="K86" s="1207"/>
      <c r="L86" s="1207"/>
      <c r="M86" s="1207"/>
      <c r="N86" s="1207"/>
      <c r="O86" s="1207"/>
      <c r="P86" s="1207"/>
      <c r="Q86" s="1207"/>
      <c r="R86" s="1207"/>
      <c r="S86" s="1207"/>
      <c r="T86" s="1207"/>
      <c r="U86" s="1207"/>
      <c r="V86" s="1207"/>
      <c r="W86" s="1207"/>
      <c r="X86" s="1207"/>
      <c r="Y86" s="1207"/>
      <c r="Z86" s="1207"/>
      <c r="AA86" s="1207"/>
      <c r="AB86" s="1207"/>
      <c r="AC86" s="1207"/>
      <c r="AD86" s="1207"/>
      <c r="AE86" s="1207"/>
      <c r="AF86" s="1207"/>
      <c r="AG86" s="1208"/>
    </row>
    <row r="87" spans="1:68" s="1209" customFormat="1" ht="63.75">
      <c r="A87" s="1228"/>
      <c r="B87" s="1297" t="s">
        <v>7797</v>
      </c>
      <c r="C87" s="1285"/>
      <c r="D87" s="1290"/>
      <c r="E87" s="1295"/>
      <c r="F87" s="1266"/>
      <c r="G87" s="1694"/>
      <c r="H87" s="1569"/>
      <c r="I87" s="1207"/>
      <c r="J87" s="1207"/>
      <c r="K87" s="1207"/>
      <c r="L87" s="1207"/>
      <c r="M87" s="1207"/>
      <c r="N87" s="1207"/>
      <c r="O87" s="1207"/>
      <c r="P87" s="1207"/>
      <c r="Q87" s="1207"/>
      <c r="R87" s="1207"/>
      <c r="S87" s="1207"/>
      <c r="T87" s="1207"/>
      <c r="U87" s="1207"/>
      <c r="V87" s="1207"/>
      <c r="W87" s="1207"/>
      <c r="X87" s="1207"/>
      <c r="Y87" s="1207"/>
      <c r="Z87" s="1207"/>
      <c r="AA87" s="1207"/>
      <c r="AB87" s="1207"/>
      <c r="AC87" s="1207"/>
      <c r="AD87" s="1207"/>
      <c r="AE87" s="1207"/>
      <c r="AF87" s="1207"/>
      <c r="AG87" s="1208"/>
    </row>
    <row r="88" spans="1:68" s="1209" customFormat="1">
      <c r="A88" s="1308"/>
      <c r="B88" s="1300" t="s">
        <v>7743</v>
      </c>
      <c r="C88" s="1285"/>
      <c r="D88" s="1290"/>
      <c r="E88" s="1295"/>
      <c r="F88" s="1266"/>
      <c r="G88" s="1694"/>
      <c r="H88" s="1569"/>
      <c r="I88" s="1207"/>
      <c r="J88" s="1207"/>
      <c r="K88" s="1207"/>
      <c r="L88" s="1207"/>
      <c r="M88" s="1207"/>
      <c r="N88" s="1207"/>
      <c r="O88" s="1207"/>
      <c r="P88" s="1207"/>
      <c r="Q88" s="1207"/>
      <c r="R88" s="1207"/>
      <c r="S88" s="1207"/>
      <c r="T88" s="1207"/>
      <c r="U88" s="1207"/>
      <c r="V88" s="1207"/>
      <c r="W88" s="1207"/>
      <c r="X88" s="1207"/>
      <c r="Y88" s="1207"/>
      <c r="Z88" s="1207"/>
      <c r="AA88" s="1207"/>
      <c r="AB88" s="1207"/>
      <c r="AC88" s="1207"/>
      <c r="AD88" s="1207"/>
      <c r="AE88" s="1207"/>
      <c r="AF88" s="1207"/>
      <c r="AG88" s="1208"/>
    </row>
    <row r="89" spans="1:68" s="1209" customFormat="1">
      <c r="A89" s="1232"/>
      <c r="B89" s="1301" t="s">
        <v>7744</v>
      </c>
      <c r="C89" s="1285"/>
      <c r="D89" s="1270"/>
      <c r="E89" s="1295"/>
      <c r="F89" s="1266"/>
      <c r="G89" s="1694"/>
      <c r="H89" s="1568"/>
      <c r="I89" s="1207"/>
      <c r="J89" s="1207"/>
      <c r="K89" s="1207"/>
      <c r="L89" s="1207"/>
      <c r="M89" s="1207"/>
      <c r="N89" s="1207"/>
      <c r="O89" s="1207"/>
      <c r="P89" s="1207"/>
      <c r="Q89" s="1207"/>
      <c r="R89" s="1207"/>
      <c r="S89" s="1207"/>
      <c r="T89" s="1207"/>
      <c r="U89" s="1207"/>
      <c r="V89" s="1207"/>
      <c r="W89" s="1207"/>
      <c r="X89" s="1207"/>
      <c r="Y89" s="1207"/>
      <c r="Z89" s="1207"/>
      <c r="AA89" s="1207"/>
      <c r="AB89" s="1207"/>
      <c r="AC89" s="1207"/>
      <c r="AD89" s="1207"/>
      <c r="AE89" s="1207"/>
      <c r="AF89" s="1207"/>
      <c r="AG89" s="1208"/>
    </row>
    <row r="90" spans="1:68" s="1209" customFormat="1">
      <c r="A90" s="1288" t="s">
        <v>7798</v>
      </c>
      <c r="B90" s="1299" t="s">
        <v>7799</v>
      </c>
      <c r="C90" s="1281" t="s">
        <v>30</v>
      </c>
      <c r="D90" s="1291">
        <v>4</v>
      </c>
      <c r="E90" s="1282" t="s">
        <v>7729</v>
      </c>
      <c r="F90" s="1266" t="s">
        <v>1180</v>
      </c>
      <c r="G90" s="1694"/>
      <c r="H90" s="1568">
        <f>G90*D90</f>
        <v>0</v>
      </c>
      <c r="I90" s="1207"/>
      <c r="J90" s="1207"/>
      <c r="K90" s="1207"/>
      <c r="L90" s="1207"/>
      <c r="M90" s="1207"/>
      <c r="N90" s="1207"/>
      <c r="O90" s="1207"/>
      <c r="P90" s="1207"/>
      <c r="Q90" s="1207"/>
      <c r="R90" s="1207"/>
      <c r="S90" s="1207"/>
      <c r="T90" s="1207"/>
      <c r="U90" s="1207"/>
      <c r="V90" s="1207"/>
      <c r="W90" s="1207"/>
      <c r="X90" s="1207"/>
      <c r="Y90" s="1207"/>
      <c r="Z90" s="1207"/>
      <c r="AA90" s="1207"/>
      <c r="AB90" s="1207"/>
      <c r="AC90" s="1207"/>
      <c r="AD90" s="1207"/>
      <c r="AE90" s="1207"/>
      <c r="AF90" s="1207"/>
      <c r="AG90" s="1207"/>
      <c r="AH90" s="1207"/>
      <c r="AI90" s="1207"/>
      <c r="AJ90" s="1207"/>
      <c r="AK90" s="1207"/>
      <c r="AL90" s="1207"/>
      <c r="AM90" s="1207"/>
      <c r="AN90" s="1207"/>
      <c r="AO90" s="1207"/>
      <c r="AP90" s="1207"/>
      <c r="AQ90" s="1207"/>
      <c r="AR90" s="1207"/>
      <c r="AS90" s="1207"/>
      <c r="AT90" s="1207"/>
      <c r="AU90" s="1207"/>
      <c r="AV90" s="1207"/>
      <c r="AW90" s="1207"/>
      <c r="AX90" s="1207"/>
      <c r="AY90" s="1207"/>
      <c r="AZ90" s="1207"/>
      <c r="BA90" s="1207"/>
      <c r="BB90" s="1207"/>
      <c r="BC90" s="1207"/>
      <c r="BD90" s="1207"/>
      <c r="BE90" s="1207"/>
      <c r="BF90" s="1207"/>
      <c r="BG90" s="1207"/>
      <c r="BH90" s="1207"/>
      <c r="BI90" s="1207"/>
      <c r="BJ90" s="1207"/>
      <c r="BK90" s="1207"/>
      <c r="BL90" s="1207"/>
      <c r="BM90" s="1207"/>
      <c r="BN90" s="1207"/>
      <c r="BO90" s="1207"/>
      <c r="BP90" s="1208"/>
    </row>
    <row r="91" spans="1:68" s="1209" customFormat="1" ht="39.75" customHeight="1">
      <c r="A91" s="1288"/>
      <c r="B91" s="1309" t="s">
        <v>7800</v>
      </c>
      <c r="C91" s="1310"/>
      <c r="D91" s="1311"/>
      <c r="E91" s="1312"/>
      <c r="F91" s="1266"/>
      <c r="G91" s="1699"/>
      <c r="H91" s="1567"/>
      <c r="I91" s="1207"/>
      <c r="J91" s="1207"/>
      <c r="K91" s="1207"/>
      <c r="L91" s="1207"/>
      <c r="M91" s="1207"/>
      <c r="N91" s="1207"/>
      <c r="O91" s="1207"/>
      <c r="P91" s="1207"/>
      <c r="Q91" s="1207"/>
      <c r="R91" s="1207"/>
      <c r="S91" s="1207"/>
      <c r="T91" s="1207"/>
      <c r="U91" s="1207"/>
      <c r="V91" s="1207"/>
      <c r="W91" s="1207"/>
      <c r="X91" s="1207"/>
      <c r="Y91" s="1207"/>
      <c r="Z91" s="1207"/>
      <c r="AA91" s="1207"/>
      <c r="AB91" s="1207"/>
      <c r="AC91" s="1207"/>
      <c r="AD91" s="1207"/>
      <c r="AE91" s="1207"/>
      <c r="AF91" s="1207"/>
      <c r="AG91" s="1207"/>
      <c r="AH91" s="1207"/>
      <c r="AI91" s="1207"/>
      <c r="AJ91" s="1207"/>
      <c r="AK91" s="1207"/>
      <c r="AL91" s="1207"/>
      <c r="AM91" s="1207"/>
      <c r="AN91" s="1207"/>
      <c r="AO91" s="1207"/>
      <c r="AP91" s="1207"/>
      <c r="AQ91" s="1207"/>
      <c r="AR91" s="1207"/>
      <c r="AS91" s="1207"/>
      <c r="AT91" s="1207"/>
      <c r="AU91" s="1207"/>
      <c r="AV91" s="1207"/>
      <c r="AW91" s="1207"/>
      <c r="AX91" s="1207"/>
      <c r="AY91" s="1207"/>
      <c r="AZ91" s="1207"/>
      <c r="BA91" s="1207"/>
      <c r="BB91" s="1207"/>
      <c r="BC91" s="1207"/>
      <c r="BD91" s="1207"/>
      <c r="BE91" s="1207"/>
      <c r="BF91" s="1207"/>
      <c r="BG91" s="1207"/>
      <c r="BH91" s="1207"/>
      <c r="BI91" s="1207"/>
      <c r="BJ91" s="1207"/>
      <c r="BK91" s="1207"/>
      <c r="BL91" s="1207"/>
      <c r="BM91" s="1207"/>
      <c r="BN91" s="1207"/>
      <c r="BO91" s="1207"/>
      <c r="BP91" s="1208"/>
    </row>
    <row r="92" spans="1:68" s="1209" customFormat="1">
      <c r="A92" s="1288"/>
      <c r="B92" s="1309" t="s">
        <v>7801</v>
      </c>
      <c r="C92" s="1310"/>
      <c r="D92" s="1311"/>
      <c r="E92" s="1312"/>
      <c r="F92" s="1266"/>
      <c r="G92" s="1699"/>
      <c r="H92" s="1567"/>
      <c r="I92" s="1207"/>
      <c r="J92" s="1207"/>
      <c r="K92" s="1207"/>
      <c r="L92" s="1207"/>
      <c r="M92" s="1207"/>
      <c r="N92" s="1207"/>
      <c r="O92" s="1207"/>
      <c r="P92" s="1207"/>
      <c r="Q92" s="1207"/>
      <c r="R92" s="1207"/>
      <c r="S92" s="1207"/>
      <c r="T92" s="1207"/>
      <c r="U92" s="1207"/>
      <c r="V92" s="1207"/>
      <c r="W92" s="1207"/>
      <c r="X92" s="1207"/>
      <c r="Y92" s="1207"/>
      <c r="Z92" s="1207"/>
      <c r="AA92" s="1207"/>
      <c r="AB92" s="1207"/>
      <c r="AC92" s="1207"/>
      <c r="AD92" s="1207"/>
      <c r="AE92" s="1207"/>
      <c r="AF92" s="1207"/>
      <c r="AG92" s="1207"/>
      <c r="AH92" s="1207"/>
      <c r="AI92" s="1207"/>
      <c r="AJ92" s="1207"/>
      <c r="AK92" s="1207"/>
      <c r="AL92" s="1207"/>
      <c r="AM92" s="1207"/>
      <c r="AN92" s="1207"/>
      <c r="AO92" s="1207"/>
      <c r="AP92" s="1207"/>
      <c r="AQ92" s="1207"/>
      <c r="AR92" s="1207"/>
      <c r="AS92" s="1207"/>
      <c r="AT92" s="1207"/>
      <c r="AU92" s="1207"/>
      <c r="AV92" s="1207"/>
      <c r="AW92" s="1207"/>
      <c r="AX92" s="1207"/>
      <c r="AY92" s="1207"/>
      <c r="AZ92" s="1207"/>
      <c r="BA92" s="1207"/>
      <c r="BB92" s="1207"/>
      <c r="BC92" s="1207"/>
      <c r="BD92" s="1207"/>
      <c r="BE92" s="1207"/>
      <c r="BF92" s="1207"/>
      <c r="BG92" s="1207"/>
      <c r="BH92" s="1207"/>
      <c r="BI92" s="1207"/>
      <c r="BJ92" s="1207"/>
      <c r="BK92" s="1207"/>
      <c r="BL92" s="1207"/>
      <c r="BM92" s="1207"/>
      <c r="BN92" s="1207"/>
      <c r="BO92" s="1207"/>
      <c r="BP92" s="1208"/>
    </row>
    <row r="93" spans="1:68" s="1236" customFormat="1" ht="13.5" thickBot="1">
      <c r="A93" s="1288"/>
      <c r="B93" s="1289"/>
      <c r="C93" s="1281"/>
      <c r="D93" s="1291"/>
      <c r="E93" s="1282"/>
      <c r="F93" s="1274"/>
      <c r="G93" s="1701"/>
      <c r="H93" s="1567"/>
    </row>
    <row r="94" spans="1:68" s="1209" customFormat="1" ht="13.5" thickBot="1">
      <c r="A94" s="1226"/>
      <c r="B94" s="1227" t="s">
        <v>7802</v>
      </c>
      <c r="C94" s="1228"/>
      <c r="D94" s="1291"/>
      <c r="E94" s="1282"/>
      <c r="F94" s="1266"/>
      <c r="G94" s="1699"/>
      <c r="H94" s="1567"/>
      <c r="I94" s="1207"/>
      <c r="J94" s="1207"/>
      <c r="K94" s="1207"/>
      <c r="L94" s="1207"/>
      <c r="M94" s="1207"/>
      <c r="N94" s="1207"/>
      <c r="O94" s="1207"/>
      <c r="P94" s="1207"/>
      <c r="Q94" s="1207"/>
      <c r="R94" s="1207"/>
      <c r="S94" s="1207"/>
      <c r="T94" s="1207"/>
      <c r="U94" s="1207"/>
      <c r="V94" s="1207"/>
      <c r="W94" s="1207"/>
      <c r="X94" s="1207"/>
      <c r="Y94" s="1207"/>
      <c r="Z94" s="1207"/>
      <c r="AA94" s="1207"/>
      <c r="AB94" s="1207"/>
      <c r="AC94" s="1207"/>
      <c r="AD94" s="1207"/>
      <c r="AE94" s="1207"/>
      <c r="AF94" s="1207"/>
      <c r="AG94" s="1207"/>
      <c r="AH94" s="1207"/>
      <c r="AI94" s="1207"/>
      <c r="AJ94" s="1207"/>
      <c r="AK94" s="1207"/>
      <c r="AL94" s="1207"/>
      <c r="AM94" s="1207"/>
      <c r="AN94" s="1207"/>
      <c r="AO94" s="1207"/>
      <c r="AP94" s="1207"/>
      <c r="AQ94" s="1207"/>
      <c r="AR94" s="1207"/>
      <c r="AS94" s="1207"/>
      <c r="AT94" s="1207"/>
      <c r="AU94" s="1207"/>
      <c r="AV94" s="1207"/>
      <c r="AW94" s="1207"/>
      <c r="AX94" s="1207"/>
      <c r="AY94" s="1207"/>
      <c r="AZ94" s="1207"/>
      <c r="BA94" s="1207"/>
      <c r="BB94" s="1207"/>
      <c r="BC94" s="1207"/>
      <c r="BD94" s="1207"/>
      <c r="BE94" s="1207"/>
      <c r="BF94" s="1207"/>
      <c r="BG94" s="1207"/>
      <c r="BH94" s="1207"/>
      <c r="BI94" s="1207"/>
      <c r="BJ94" s="1207"/>
      <c r="BK94" s="1207"/>
      <c r="BL94" s="1207"/>
      <c r="BM94" s="1207"/>
      <c r="BN94" s="1207"/>
      <c r="BO94" s="1207"/>
      <c r="BP94" s="1208"/>
    </row>
    <row r="95" spans="1:68" s="1236" customFormat="1">
      <c r="A95" s="1288" t="s">
        <v>7727</v>
      </c>
      <c r="B95" s="1313" t="s">
        <v>7803</v>
      </c>
      <c r="C95" s="1281" t="s">
        <v>30</v>
      </c>
      <c r="D95" s="1291">
        <v>2</v>
      </c>
      <c r="E95" s="1282" t="s">
        <v>7729</v>
      </c>
      <c r="F95" s="1314" t="s">
        <v>1180</v>
      </c>
      <c r="G95" s="1694"/>
      <c r="H95" s="1568">
        <f>G95*D95</f>
        <v>0</v>
      </c>
    </row>
    <row r="96" spans="1:68" s="1236" customFormat="1" ht="63.75">
      <c r="A96" s="1288"/>
      <c r="B96" s="1283" t="s">
        <v>7804</v>
      </c>
      <c r="C96" s="1281"/>
      <c r="D96" s="1291"/>
      <c r="E96" s="1282"/>
      <c r="F96" s="1314"/>
      <c r="G96" s="1702"/>
      <c r="H96" s="1571"/>
    </row>
    <row r="97" spans="1:33" s="1236" customFormat="1">
      <c r="A97" s="1232"/>
      <c r="B97" s="1284" t="s">
        <v>7805</v>
      </c>
      <c r="C97" s="1285"/>
      <c r="D97" s="1270"/>
      <c r="E97" s="1295"/>
      <c r="F97" s="1315"/>
      <c r="G97" s="1702"/>
      <c r="H97" s="1571"/>
    </row>
    <row r="98" spans="1:33" s="1236" customFormat="1">
      <c r="A98" s="1316" t="s">
        <v>7732</v>
      </c>
      <c r="B98" s="1317" t="s">
        <v>7777</v>
      </c>
      <c r="C98" s="1318" t="s">
        <v>30</v>
      </c>
      <c r="D98" s="1319">
        <v>2</v>
      </c>
      <c r="E98" s="1282" t="s">
        <v>7729</v>
      </c>
      <c r="F98" s="1274" t="s">
        <v>1180</v>
      </c>
      <c r="G98" s="1694"/>
      <c r="H98" s="1568">
        <f>G98*D98</f>
        <v>0</v>
      </c>
    </row>
    <row r="99" spans="1:33" s="1236" customFormat="1" ht="51">
      <c r="A99" s="1316"/>
      <c r="B99" s="1320" t="s">
        <v>7806</v>
      </c>
      <c r="C99" s="1318"/>
      <c r="D99" s="1319"/>
      <c r="E99" s="1321"/>
      <c r="F99" s="1322"/>
      <c r="G99" s="1702"/>
      <c r="H99" s="1571"/>
    </row>
    <row r="100" spans="1:33" s="1236" customFormat="1">
      <c r="A100" s="1316"/>
      <c r="B100" s="1323" t="s">
        <v>7807</v>
      </c>
      <c r="C100" s="1324"/>
      <c r="D100" s="1325"/>
      <c r="E100" s="1321"/>
      <c r="F100" s="1322"/>
      <c r="G100" s="1702"/>
      <c r="H100" s="1571"/>
    </row>
    <row r="101" spans="1:33" s="1245" customFormat="1">
      <c r="A101" s="1232" t="s">
        <v>7738</v>
      </c>
      <c r="B101" s="1313" t="s">
        <v>7808</v>
      </c>
      <c r="C101" s="1310" t="s">
        <v>30</v>
      </c>
      <c r="D101" s="1311">
        <v>2</v>
      </c>
      <c r="E101" s="1282" t="s">
        <v>7729</v>
      </c>
      <c r="F101" s="1266" t="s">
        <v>1180</v>
      </c>
      <c r="G101" s="1694"/>
      <c r="H101" s="1568">
        <f>G101*D101</f>
        <v>0</v>
      </c>
    </row>
    <row r="102" spans="1:33" s="1245" customFormat="1" ht="25.5">
      <c r="A102" s="1232"/>
      <c r="B102" s="1293" t="s">
        <v>7809</v>
      </c>
      <c r="C102" s="1310"/>
      <c r="D102" s="1311"/>
      <c r="E102" s="1282"/>
      <c r="F102" s="1266"/>
      <c r="G102" s="1702"/>
      <c r="H102" s="1571"/>
    </row>
    <row r="103" spans="1:33" s="1245" customFormat="1">
      <c r="A103" s="1232"/>
      <c r="B103" s="1309" t="s">
        <v>7810</v>
      </c>
      <c r="C103" s="1310"/>
      <c r="D103" s="1311"/>
      <c r="E103" s="1282"/>
      <c r="F103" s="1266"/>
      <c r="G103" s="1702"/>
      <c r="H103" s="1571"/>
    </row>
    <row r="104" spans="1:33" s="1209" customFormat="1">
      <c r="A104" s="1232" t="s">
        <v>7745</v>
      </c>
      <c r="B104" s="1326" t="s">
        <v>7811</v>
      </c>
      <c r="C104" s="1327" t="s">
        <v>30</v>
      </c>
      <c r="D104" s="1328">
        <v>1</v>
      </c>
      <c r="E104" s="1282" t="s">
        <v>7740</v>
      </c>
      <c r="F104" s="1314" t="s">
        <v>7812</v>
      </c>
      <c r="G104" s="1694"/>
      <c r="H104" s="1568">
        <f>G104*D104</f>
        <v>0</v>
      </c>
      <c r="I104" s="1207"/>
      <c r="J104" s="1207"/>
      <c r="K104" s="1207"/>
      <c r="L104" s="1207"/>
      <c r="M104" s="1207"/>
      <c r="N104" s="1207"/>
      <c r="O104" s="1207"/>
      <c r="P104" s="1207"/>
      <c r="Q104" s="1207"/>
      <c r="R104" s="1207"/>
      <c r="S104" s="1207"/>
      <c r="T104" s="1207"/>
      <c r="U104" s="1207"/>
      <c r="V104" s="1207"/>
      <c r="W104" s="1207"/>
      <c r="X104" s="1207"/>
      <c r="Y104" s="1207"/>
      <c r="Z104" s="1207"/>
      <c r="AA104" s="1207"/>
      <c r="AB104" s="1207"/>
      <c r="AC104" s="1207"/>
      <c r="AD104" s="1207"/>
      <c r="AE104" s="1207"/>
      <c r="AF104" s="1207"/>
      <c r="AG104" s="1208"/>
    </row>
    <row r="105" spans="1:33" s="1209" customFormat="1">
      <c r="A105" s="1232"/>
      <c r="B105" s="1329" t="s">
        <v>7813</v>
      </c>
      <c r="C105" s="1330"/>
      <c r="D105" s="1331"/>
      <c r="E105" s="1332"/>
      <c r="F105" s="1333"/>
      <c r="G105" s="1702"/>
      <c r="H105" s="1571"/>
      <c r="I105" s="1207"/>
      <c r="J105" s="1207"/>
      <c r="K105" s="1207"/>
      <c r="L105" s="1207"/>
      <c r="M105" s="1207"/>
      <c r="N105" s="1207"/>
      <c r="O105" s="1207"/>
      <c r="P105" s="1207"/>
      <c r="Q105" s="1207"/>
      <c r="R105" s="1207"/>
      <c r="S105" s="1207"/>
      <c r="T105" s="1207"/>
      <c r="U105" s="1207"/>
      <c r="V105" s="1207"/>
      <c r="W105" s="1207"/>
      <c r="X105" s="1207"/>
      <c r="Y105" s="1207"/>
      <c r="Z105" s="1207"/>
      <c r="AA105" s="1207"/>
      <c r="AB105" s="1207"/>
      <c r="AC105" s="1207"/>
      <c r="AD105" s="1207"/>
      <c r="AE105" s="1207"/>
      <c r="AF105" s="1207"/>
      <c r="AG105" s="1208"/>
    </row>
    <row r="106" spans="1:33" s="1209" customFormat="1">
      <c r="A106" s="1232"/>
      <c r="B106" s="1334" t="s">
        <v>7814</v>
      </c>
      <c r="C106" s="1330"/>
      <c r="D106" s="1331"/>
      <c r="E106" s="1332"/>
      <c r="F106" s="1333"/>
      <c r="G106" s="1702"/>
      <c r="H106" s="1571"/>
      <c r="I106" s="1207"/>
      <c r="J106" s="1207"/>
      <c r="K106" s="1207"/>
      <c r="L106" s="1207"/>
      <c r="M106" s="1207"/>
      <c r="N106" s="1207"/>
      <c r="O106" s="1207"/>
      <c r="P106" s="1207"/>
      <c r="Q106" s="1207"/>
      <c r="R106" s="1207"/>
      <c r="S106" s="1207"/>
      <c r="T106" s="1207"/>
      <c r="U106" s="1207"/>
      <c r="V106" s="1207"/>
      <c r="W106" s="1207"/>
      <c r="X106" s="1207"/>
      <c r="Y106" s="1207"/>
      <c r="Z106" s="1207"/>
      <c r="AA106" s="1207"/>
      <c r="AB106" s="1207"/>
      <c r="AC106" s="1207"/>
      <c r="AD106" s="1207"/>
      <c r="AE106" s="1207"/>
      <c r="AF106" s="1207"/>
      <c r="AG106" s="1208"/>
    </row>
    <row r="107" spans="1:33" s="1245" customFormat="1">
      <c r="A107" s="1232"/>
      <c r="B107" s="1335" t="s">
        <v>7815</v>
      </c>
      <c r="C107" s="1330"/>
      <c r="D107" s="1331"/>
      <c r="E107" s="1332"/>
      <c r="F107" s="1333"/>
      <c r="G107" s="1702"/>
      <c r="H107" s="1571"/>
    </row>
    <row r="108" spans="1:33" s="1245" customFormat="1">
      <c r="A108" s="1232" t="s">
        <v>7753</v>
      </c>
      <c r="B108" s="1336" t="s">
        <v>7816</v>
      </c>
      <c r="C108" s="1327" t="s">
        <v>30</v>
      </c>
      <c r="D108" s="1328">
        <v>1</v>
      </c>
      <c r="E108" s="1282" t="s">
        <v>7740</v>
      </c>
      <c r="F108" s="1314" t="s">
        <v>7817</v>
      </c>
      <c r="G108" s="1694"/>
      <c r="H108" s="1568">
        <f>G108*D108</f>
        <v>0</v>
      </c>
    </row>
    <row r="109" spans="1:33" s="1245" customFormat="1" ht="25.5">
      <c r="A109" s="1232"/>
      <c r="B109" s="1289" t="s">
        <v>7818</v>
      </c>
      <c r="C109" s="1330"/>
      <c r="D109" s="1331"/>
      <c r="E109" s="1332"/>
      <c r="F109" s="1333"/>
      <c r="G109" s="1702"/>
      <c r="H109" s="1571"/>
    </row>
    <row r="110" spans="1:33" s="1245" customFormat="1">
      <c r="A110" s="1232"/>
      <c r="B110" s="1289" t="s">
        <v>7819</v>
      </c>
      <c r="C110" s="1330"/>
      <c r="D110" s="1331"/>
      <c r="E110" s="1332"/>
      <c r="F110" s="1333"/>
      <c r="G110" s="1702"/>
      <c r="H110" s="1571"/>
    </row>
    <row r="111" spans="1:33" s="1245" customFormat="1">
      <c r="A111" s="1232"/>
      <c r="B111" s="1298" t="s">
        <v>7820</v>
      </c>
      <c r="C111" s="1330"/>
      <c r="D111" s="1331"/>
      <c r="E111" s="1332"/>
      <c r="F111" s="1333"/>
      <c r="G111" s="1702"/>
      <c r="H111" s="1571"/>
      <c r="I111" s="1207"/>
    </row>
    <row r="112" spans="1:33" s="1209" customFormat="1">
      <c r="A112" s="1232" t="s">
        <v>7761</v>
      </c>
      <c r="B112" s="1337" t="s">
        <v>7821</v>
      </c>
      <c r="C112" s="1327" t="s">
        <v>30</v>
      </c>
      <c r="D112" s="1328">
        <v>2</v>
      </c>
      <c r="E112" s="1282" t="s">
        <v>7740</v>
      </c>
      <c r="F112" s="1266" t="s">
        <v>7822</v>
      </c>
      <c r="G112" s="1694"/>
      <c r="H112" s="1568">
        <f>G112*D112</f>
        <v>0</v>
      </c>
      <c r="I112" s="1245"/>
      <c r="J112" s="1207"/>
      <c r="K112" s="1207"/>
      <c r="L112" s="1207"/>
      <c r="M112" s="1207"/>
      <c r="N112" s="1207"/>
      <c r="O112" s="1207"/>
      <c r="P112" s="1207"/>
      <c r="Q112" s="1207"/>
      <c r="R112" s="1207"/>
      <c r="S112" s="1207"/>
      <c r="T112" s="1207"/>
      <c r="U112" s="1207"/>
      <c r="V112" s="1207"/>
      <c r="W112" s="1207"/>
      <c r="X112" s="1207"/>
      <c r="Y112" s="1207"/>
      <c r="Z112" s="1207"/>
      <c r="AA112" s="1207"/>
      <c r="AB112" s="1207"/>
      <c r="AC112" s="1207"/>
      <c r="AD112" s="1207"/>
      <c r="AE112" s="1207"/>
      <c r="AF112" s="1207"/>
      <c r="AG112" s="1208"/>
    </row>
    <row r="113" spans="1:33" s="1245" customFormat="1">
      <c r="A113" s="1232"/>
      <c r="B113" s="1338" t="s">
        <v>7823</v>
      </c>
      <c r="C113" s="1327"/>
      <c r="D113" s="1328"/>
      <c r="E113" s="1282"/>
      <c r="F113" s="1266"/>
      <c r="G113" s="1702"/>
      <c r="H113" s="1571"/>
    </row>
    <row r="114" spans="1:33" s="1245" customFormat="1">
      <c r="A114" s="1232"/>
      <c r="B114" s="1338" t="s">
        <v>7824</v>
      </c>
      <c r="C114" s="1327"/>
      <c r="D114" s="1339"/>
      <c r="E114" s="1306"/>
      <c r="F114" s="1287"/>
      <c r="G114" s="1702"/>
      <c r="H114" s="1571"/>
    </row>
    <row r="115" spans="1:33" s="1245" customFormat="1">
      <c r="A115" s="1232" t="s">
        <v>7766</v>
      </c>
      <c r="B115" s="1326" t="s">
        <v>7811</v>
      </c>
      <c r="C115" s="1327" t="s">
        <v>30</v>
      </c>
      <c r="D115" s="1328">
        <v>1</v>
      </c>
      <c r="E115" s="1282" t="s">
        <v>7740</v>
      </c>
      <c r="F115" s="1314" t="s">
        <v>7825</v>
      </c>
      <c r="G115" s="1694"/>
      <c r="H115" s="1568">
        <f>G115*D115</f>
        <v>0</v>
      </c>
    </row>
    <row r="116" spans="1:33" s="1245" customFormat="1" ht="25.5">
      <c r="A116" s="1232"/>
      <c r="B116" s="1329" t="s">
        <v>7826</v>
      </c>
      <c r="C116" s="1330"/>
      <c r="D116" s="1331"/>
      <c r="E116" s="1332"/>
      <c r="F116" s="1333"/>
      <c r="G116" s="1702"/>
      <c r="H116" s="1571"/>
    </row>
    <row r="117" spans="1:33" s="1209" customFormat="1">
      <c r="A117" s="1232"/>
      <c r="B117" s="1334" t="s">
        <v>7827</v>
      </c>
      <c r="C117" s="1330"/>
      <c r="D117" s="1331"/>
      <c r="E117" s="1332"/>
      <c r="F117" s="1333"/>
      <c r="G117" s="1702"/>
      <c r="H117" s="1571"/>
      <c r="I117" s="1245"/>
      <c r="J117" s="1207"/>
      <c r="K117" s="1207"/>
      <c r="L117" s="1207"/>
      <c r="M117" s="1207"/>
      <c r="N117" s="1207"/>
      <c r="O117" s="1207"/>
      <c r="P117" s="1207"/>
      <c r="Q117" s="1207"/>
      <c r="R117" s="1207"/>
      <c r="S117" s="1207"/>
      <c r="T117" s="1207"/>
      <c r="U117" s="1207"/>
      <c r="V117" s="1207"/>
      <c r="W117" s="1207"/>
      <c r="X117" s="1207"/>
      <c r="Y117" s="1207"/>
      <c r="Z117" s="1207"/>
      <c r="AA117" s="1207"/>
      <c r="AB117" s="1207"/>
      <c r="AC117" s="1207"/>
      <c r="AD117" s="1207"/>
      <c r="AE117" s="1207"/>
      <c r="AF117" s="1207"/>
      <c r="AG117" s="1208"/>
    </row>
    <row r="118" spans="1:33" s="1236" customFormat="1">
      <c r="A118" s="1232"/>
      <c r="B118" s="1335" t="s">
        <v>7828</v>
      </c>
      <c r="C118" s="1330"/>
      <c r="D118" s="1331"/>
      <c r="E118" s="1332"/>
      <c r="F118" s="1333"/>
      <c r="G118" s="1702"/>
      <c r="H118" s="1571"/>
    </row>
    <row r="119" spans="1:33" s="1236" customFormat="1">
      <c r="A119" s="1232" t="s">
        <v>7770</v>
      </c>
      <c r="B119" s="1326" t="s">
        <v>7811</v>
      </c>
      <c r="C119" s="1327" t="s">
        <v>30</v>
      </c>
      <c r="D119" s="1328">
        <v>2</v>
      </c>
      <c r="E119" s="1282" t="s">
        <v>7740</v>
      </c>
      <c r="F119" s="1314" t="s">
        <v>7829</v>
      </c>
      <c r="G119" s="1694"/>
      <c r="H119" s="1568">
        <f>G119*D119</f>
        <v>0</v>
      </c>
    </row>
    <row r="120" spans="1:33" s="1236" customFormat="1" ht="25.5">
      <c r="A120" s="1232"/>
      <c r="B120" s="1329" t="s">
        <v>7830</v>
      </c>
      <c r="C120" s="1330"/>
      <c r="D120" s="1331"/>
      <c r="E120" s="1332"/>
      <c r="F120" s="1333"/>
      <c r="G120" s="1702"/>
      <c r="H120" s="1571"/>
    </row>
    <row r="121" spans="1:33" s="1267" customFormat="1">
      <c r="A121" s="1232"/>
      <c r="B121" s="1334" t="s">
        <v>7831</v>
      </c>
      <c r="C121" s="1330"/>
      <c r="D121" s="1331"/>
      <c r="E121" s="1332"/>
      <c r="F121" s="1333"/>
      <c r="G121" s="1702"/>
      <c r="H121" s="1571"/>
    </row>
    <row r="122" spans="1:33" s="1209" customFormat="1">
      <c r="A122" s="1232"/>
      <c r="B122" s="1335" t="s">
        <v>7832</v>
      </c>
      <c r="C122" s="1330"/>
      <c r="D122" s="1331"/>
      <c r="E122" s="1332"/>
      <c r="F122" s="1333"/>
      <c r="G122" s="1702"/>
      <c r="H122" s="1571"/>
      <c r="I122" s="1207"/>
      <c r="J122" s="1207"/>
      <c r="K122" s="1207"/>
      <c r="L122" s="1207"/>
      <c r="M122" s="1207"/>
      <c r="N122" s="1207"/>
      <c r="O122" s="1207"/>
      <c r="P122" s="1207"/>
      <c r="Q122" s="1207"/>
      <c r="R122" s="1207"/>
      <c r="S122" s="1207"/>
      <c r="T122" s="1207"/>
      <c r="U122" s="1207"/>
      <c r="V122" s="1207"/>
      <c r="W122" s="1207"/>
      <c r="X122" s="1207"/>
      <c r="Y122" s="1207"/>
      <c r="Z122" s="1207"/>
      <c r="AA122" s="1207"/>
      <c r="AB122" s="1207"/>
      <c r="AC122" s="1207"/>
      <c r="AD122" s="1207"/>
      <c r="AE122" s="1207"/>
      <c r="AF122" s="1207"/>
      <c r="AG122" s="1208"/>
    </row>
    <row r="123" spans="1:33" s="1207" customFormat="1">
      <c r="A123" s="1232" t="s">
        <v>7833</v>
      </c>
      <c r="B123" s="1336" t="s">
        <v>7834</v>
      </c>
      <c r="C123" s="1294" t="s">
        <v>30</v>
      </c>
      <c r="D123" s="1264">
        <v>1</v>
      </c>
      <c r="E123" s="1265" t="s">
        <v>7772</v>
      </c>
      <c r="F123" s="1340" t="s">
        <v>7772</v>
      </c>
      <c r="G123" s="1703"/>
      <c r="H123" s="1572"/>
    </row>
    <row r="124" spans="1:33" s="1207" customFormat="1">
      <c r="A124" s="1232"/>
      <c r="B124" s="1341" t="s">
        <v>7835</v>
      </c>
      <c r="C124" s="1294"/>
      <c r="D124" s="1270"/>
      <c r="E124" s="1312"/>
      <c r="F124" s="1274"/>
      <c r="G124" s="1704"/>
      <c r="H124" s="1573"/>
    </row>
    <row r="125" spans="1:33" s="1207" customFormat="1" ht="25.5">
      <c r="A125" s="1232"/>
      <c r="B125" s="1297" t="s">
        <v>7836</v>
      </c>
      <c r="C125" s="1294"/>
      <c r="D125" s="1270"/>
      <c r="E125" s="1312"/>
      <c r="F125" s="1274"/>
      <c r="G125" s="1704"/>
      <c r="H125" s="1573"/>
    </row>
    <row r="126" spans="1:33" s="1207" customFormat="1">
      <c r="A126" s="1232"/>
      <c r="B126" s="1342" t="s">
        <v>7837</v>
      </c>
      <c r="C126" s="1285"/>
      <c r="D126" s="1270"/>
      <c r="E126" s="1312"/>
      <c r="F126" s="1274"/>
      <c r="G126" s="1704"/>
      <c r="H126" s="1573"/>
    </row>
    <row r="127" spans="1:33" s="1267" customFormat="1">
      <c r="A127" s="1232" t="s">
        <v>7795</v>
      </c>
      <c r="B127" s="1336" t="s">
        <v>7816</v>
      </c>
      <c r="C127" s="1327" t="s">
        <v>30</v>
      </c>
      <c r="D127" s="1328">
        <v>2</v>
      </c>
      <c r="E127" s="1282" t="s">
        <v>7740</v>
      </c>
      <c r="F127" s="1314" t="s">
        <v>7838</v>
      </c>
      <c r="G127" s="1694"/>
      <c r="H127" s="1568">
        <f>G127*D127</f>
        <v>0</v>
      </c>
    </row>
    <row r="128" spans="1:33" s="1209" customFormat="1" ht="25.5">
      <c r="A128" s="1232"/>
      <c r="B128" s="1289" t="s">
        <v>7839</v>
      </c>
      <c r="C128" s="1330"/>
      <c r="D128" s="1331"/>
      <c r="E128" s="1332"/>
      <c r="F128" s="1333"/>
      <c r="G128" s="1702"/>
      <c r="H128" s="1571"/>
      <c r="I128" s="1207"/>
      <c r="J128" s="1207"/>
      <c r="K128" s="1207"/>
      <c r="L128" s="1207"/>
      <c r="M128" s="1207"/>
      <c r="N128" s="1207"/>
      <c r="O128" s="1207"/>
      <c r="P128" s="1207"/>
      <c r="Q128" s="1207"/>
      <c r="R128" s="1207"/>
      <c r="S128" s="1207"/>
      <c r="T128" s="1207"/>
      <c r="U128" s="1207"/>
      <c r="V128" s="1207"/>
      <c r="W128" s="1207"/>
      <c r="X128" s="1207"/>
      <c r="Y128" s="1207"/>
      <c r="Z128" s="1207"/>
      <c r="AA128" s="1207"/>
      <c r="AB128" s="1207"/>
      <c r="AC128" s="1207"/>
      <c r="AD128" s="1207"/>
      <c r="AE128" s="1207"/>
      <c r="AF128" s="1207"/>
      <c r="AG128" s="1208"/>
    </row>
    <row r="129" spans="1:8" s="1236" customFormat="1">
      <c r="A129" s="1232"/>
      <c r="B129" s="1289" t="s">
        <v>7840</v>
      </c>
      <c r="C129" s="1330"/>
      <c r="D129" s="1331"/>
      <c r="E129" s="1332"/>
      <c r="F129" s="1333"/>
      <c r="G129" s="1702"/>
      <c r="H129" s="1571"/>
    </row>
    <row r="130" spans="1:8" s="1236" customFormat="1">
      <c r="A130" s="1232"/>
      <c r="B130" s="1298" t="s">
        <v>7841</v>
      </c>
      <c r="C130" s="1330"/>
      <c r="D130" s="1331"/>
      <c r="E130" s="1332"/>
      <c r="F130" s="1333"/>
      <c r="G130" s="1702"/>
      <c r="H130" s="1571"/>
    </row>
    <row r="131" spans="1:8" s="1236" customFormat="1">
      <c r="A131" s="1232" t="s">
        <v>7798</v>
      </c>
      <c r="B131" s="1336" t="s">
        <v>7842</v>
      </c>
      <c r="C131" s="1327" t="s">
        <v>30</v>
      </c>
      <c r="D131" s="1328">
        <v>1</v>
      </c>
      <c r="E131" s="1282" t="s">
        <v>7740</v>
      </c>
      <c r="F131" s="1314" t="s">
        <v>7843</v>
      </c>
      <c r="G131" s="1694"/>
      <c r="H131" s="1568">
        <f>G131*D131</f>
        <v>0</v>
      </c>
    </row>
    <row r="132" spans="1:8" s="1236" customFormat="1">
      <c r="A132" s="1232"/>
      <c r="B132" s="1289" t="s">
        <v>7844</v>
      </c>
      <c r="C132" s="1330"/>
      <c r="D132" s="1331"/>
      <c r="E132" s="1332"/>
      <c r="F132" s="1333"/>
      <c r="G132" s="1702"/>
      <c r="H132" s="1571"/>
    </row>
    <row r="133" spans="1:8" s="1236" customFormat="1">
      <c r="A133" s="1232"/>
      <c r="B133" s="1289" t="s">
        <v>7845</v>
      </c>
      <c r="C133" s="1330"/>
      <c r="D133" s="1331"/>
      <c r="E133" s="1332"/>
      <c r="F133" s="1333"/>
      <c r="G133" s="1702"/>
      <c r="H133" s="1571"/>
    </row>
    <row r="134" spans="1:8" s="1236" customFormat="1">
      <c r="A134" s="1232"/>
      <c r="B134" s="1298" t="s">
        <v>7846</v>
      </c>
      <c r="C134" s="1330"/>
      <c r="D134" s="1331"/>
      <c r="E134" s="1332"/>
      <c r="F134" s="1333"/>
      <c r="G134" s="1702"/>
      <c r="H134" s="1571"/>
    </row>
    <row r="135" spans="1:8" s="1236" customFormat="1">
      <c r="A135" s="1232" t="s">
        <v>7847</v>
      </c>
      <c r="B135" s="1336" t="s">
        <v>7834</v>
      </c>
      <c r="C135" s="1294" t="s">
        <v>30</v>
      </c>
      <c r="D135" s="1264">
        <v>1</v>
      </c>
      <c r="E135" s="1265" t="s">
        <v>7772</v>
      </c>
      <c r="F135" s="1340" t="s">
        <v>7772</v>
      </c>
      <c r="G135" s="1703"/>
      <c r="H135" s="1572"/>
    </row>
    <row r="136" spans="1:8" s="1236" customFormat="1">
      <c r="A136" s="1232"/>
      <c r="B136" s="1341" t="s">
        <v>7835</v>
      </c>
      <c r="C136" s="1294"/>
      <c r="D136" s="1270"/>
      <c r="E136" s="1312"/>
      <c r="F136" s="1274"/>
      <c r="G136" s="1704"/>
      <c r="H136" s="1573"/>
    </row>
    <row r="137" spans="1:8" s="1236" customFormat="1" ht="25.5">
      <c r="A137" s="1232"/>
      <c r="B137" s="1297" t="s">
        <v>7836</v>
      </c>
      <c r="C137" s="1294"/>
      <c r="D137" s="1270"/>
      <c r="E137" s="1312"/>
      <c r="F137" s="1274"/>
      <c r="G137" s="1704"/>
      <c r="H137" s="1573"/>
    </row>
    <row r="138" spans="1:8" s="1236" customFormat="1">
      <c r="A138" s="1232"/>
      <c r="B138" s="1342" t="s">
        <v>7848</v>
      </c>
      <c r="C138" s="1285"/>
      <c r="D138" s="1270"/>
      <c r="E138" s="1312"/>
      <c r="F138" s="1274"/>
      <c r="G138" s="1704"/>
      <c r="H138" s="1573"/>
    </row>
    <row r="139" spans="1:8" s="1236" customFormat="1">
      <c r="A139" s="1232" t="s">
        <v>7849</v>
      </c>
      <c r="B139" s="1343" t="s">
        <v>7850</v>
      </c>
      <c r="C139" s="1344" t="s">
        <v>2184</v>
      </c>
      <c r="D139" s="1339">
        <v>1</v>
      </c>
      <c r="E139" s="1312" t="s">
        <v>7740</v>
      </c>
      <c r="F139" s="1274" t="s">
        <v>7851</v>
      </c>
      <c r="G139" s="1694"/>
      <c r="H139" s="1568">
        <f>G139*D139</f>
        <v>0</v>
      </c>
    </row>
    <row r="140" spans="1:8" s="1236" customFormat="1">
      <c r="A140" s="1232"/>
      <c r="B140" s="1297" t="s">
        <v>7852</v>
      </c>
      <c r="C140" s="1344"/>
      <c r="D140" s="1339"/>
      <c r="E140" s="1295"/>
      <c r="F140" s="1266"/>
      <c r="G140" s="1702"/>
      <c r="H140" s="1571"/>
    </row>
    <row r="141" spans="1:8" s="1236" customFormat="1">
      <c r="A141" s="1232"/>
      <c r="B141" s="1289" t="s">
        <v>7853</v>
      </c>
      <c r="C141" s="1344"/>
      <c r="D141" s="1339"/>
      <c r="E141" s="1286"/>
      <c r="F141" s="1287"/>
      <c r="G141" s="1702"/>
      <c r="H141" s="1571"/>
    </row>
    <row r="142" spans="1:8" s="1236" customFormat="1">
      <c r="A142" s="1232"/>
      <c r="B142" s="1298" t="s">
        <v>7854</v>
      </c>
      <c r="C142" s="1344"/>
      <c r="D142" s="1339"/>
      <c r="E142" s="1295"/>
      <c r="F142" s="1274"/>
      <c r="G142" s="1702"/>
      <c r="H142" s="1571"/>
    </row>
    <row r="143" spans="1:8" s="1236" customFormat="1">
      <c r="A143" s="1232" t="s">
        <v>7855</v>
      </c>
      <c r="B143" s="1345" t="s">
        <v>7856</v>
      </c>
      <c r="C143" s="1327" t="s">
        <v>30</v>
      </c>
      <c r="D143" s="1328">
        <v>2</v>
      </c>
      <c r="E143" s="1282" t="s">
        <v>7740</v>
      </c>
      <c r="F143" s="1266" t="s">
        <v>7857</v>
      </c>
      <c r="G143" s="1694"/>
      <c r="H143" s="1568">
        <f>G143*D143</f>
        <v>0</v>
      </c>
    </row>
    <row r="144" spans="1:8" s="1236" customFormat="1" ht="25.5">
      <c r="A144" s="1232"/>
      <c r="B144" s="1289" t="s">
        <v>7858</v>
      </c>
      <c r="C144" s="1327"/>
      <c r="D144" s="1328"/>
      <c r="E144" s="1282"/>
      <c r="F144" s="1266"/>
      <c r="G144" s="1702"/>
      <c r="H144" s="1571"/>
    </row>
    <row r="145" spans="1:8" s="1236" customFormat="1">
      <c r="A145" s="1232"/>
      <c r="B145" s="1338" t="s">
        <v>7859</v>
      </c>
      <c r="C145" s="1327"/>
      <c r="D145" s="1339"/>
      <c r="E145" s="1306"/>
      <c r="F145" s="1287"/>
      <c r="G145" s="1702"/>
      <c r="H145" s="1571"/>
    </row>
    <row r="146" spans="1:8" s="1236" customFormat="1">
      <c r="A146" s="1232" t="s">
        <v>7860</v>
      </c>
      <c r="B146" s="1346" t="s">
        <v>7861</v>
      </c>
      <c r="C146" s="1347" t="s">
        <v>2184</v>
      </c>
      <c r="D146" s="1348">
        <v>2</v>
      </c>
      <c r="E146" s="1349" t="s">
        <v>7740</v>
      </c>
      <c r="F146" s="1274" t="s">
        <v>7862</v>
      </c>
      <c r="G146" s="1694"/>
      <c r="H146" s="1568">
        <f>G146*D146</f>
        <v>0</v>
      </c>
    </row>
    <row r="147" spans="1:8" s="1236" customFormat="1">
      <c r="A147" s="1232"/>
      <c r="B147" s="1350" t="s">
        <v>7863</v>
      </c>
      <c r="C147" s="1347"/>
      <c r="D147" s="1348"/>
      <c r="E147" s="1351"/>
      <c r="F147" s="1340"/>
      <c r="G147" s="1702"/>
      <c r="H147" s="1571"/>
    </row>
    <row r="148" spans="1:8" s="1236" customFormat="1">
      <c r="A148" s="1232"/>
      <c r="B148" s="1350" t="s">
        <v>7864</v>
      </c>
      <c r="C148" s="1347"/>
      <c r="D148" s="1348"/>
      <c r="E148" s="1351"/>
      <c r="F148" s="1340"/>
      <c r="G148" s="1702"/>
      <c r="H148" s="1571"/>
    </row>
    <row r="149" spans="1:8" s="1236" customFormat="1">
      <c r="A149" s="1232"/>
      <c r="B149" s="1335" t="s">
        <v>7865</v>
      </c>
      <c r="C149" s="1347"/>
      <c r="D149" s="1348"/>
      <c r="E149" s="1349"/>
      <c r="F149" s="1274"/>
      <c r="G149" s="1702"/>
      <c r="H149" s="1571"/>
    </row>
    <row r="150" spans="1:8" s="1236" customFormat="1">
      <c r="A150" s="1232" t="s">
        <v>7866</v>
      </c>
      <c r="B150" s="1313" t="s">
        <v>7867</v>
      </c>
      <c r="C150" s="1281" t="s">
        <v>30</v>
      </c>
      <c r="D150" s="1291">
        <v>1</v>
      </c>
      <c r="E150" s="1282" t="s">
        <v>7729</v>
      </c>
      <c r="F150" s="1266" t="s">
        <v>1180</v>
      </c>
      <c r="G150" s="1694"/>
      <c r="H150" s="1568">
        <f>G150*D150</f>
        <v>0</v>
      </c>
    </row>
    <row r="151" spans="1:8" s="1236" customFormat="1" ht="51">
      <c r="A151" s="1232"/>
      <c r="B151" s="1283" t="s">
        <v>7868</v>
      </c>
      <c r="C151" s="1281"/>
      <c r="D151" s="1291"/>
      <c r="E151" s="1282"/>
      <c r="F151" s="1266"/>
      <c r="G151" s="1702"/>
      <c r="H151" s="1571"/>
    </row>
    <row r="152" spans="1:8" s="1236" customFormat="1">
      <c r="A152" s="1232"/>
      <c r="B152" s="1352" t="s">
        <v>7869</v>
      </c>
      <c r="C152" s="1285"/>
      <c r="D152" s="1270"/>
      <c r="E152" s="1286"/>
      <c r="F152" s="1287"/>
      <c r="G152" s="1702"/>
      <c r="H152" s="1571"/>
    </row>
    <row r="153" spans="1:8" s="1236" customFormat="1">
      <c r="A153" s="1288" t="s">
        <v>7870</v>
      </c>
      <c r="B153" s="1299" t="s">
        <v>7799</v>
      </c>
      <c r="C153" s="1281" t="s">
        <v>30</v>
      </c>
      <c r="D153" s="1291">
        <v>1</v>
      </c>
      <c r="E153" s="1282" t="s">
        <v>7729</v>
      </c>
      <c r="F153" s="1266" t="s">
        <v>1180</v>
      </c>
      <c r="G153" s="1694"/>
      <c r="H153" s="1568">
        <f>G153*D153</f>
        <v>0</v>
      </c>
    </row>
    <row r="154" spans="1:8" s="1236" customFormat="1" ht="40.5" customHeight="1">
      <c r="A154" s="1288"/>
      <c r="B154" s="1309" t="s">
        <v>7871</v>
      </c>
      <c r="C154" s="1310"/>
      <c r="D154" s="1311"/>
      <c r="E154" s="1312"/>
      <c r="F154" s="1266"/>
      <c r="G154" s="1699"/>
      <c r="H154" s="1567"/>
    </row>
    <row r="155" spans="1:8" s="1236" customFormat="1">
      <c r="A155" s="1288"/>
      <c r="B155" s="1309" t="s">
        <v>7872</v>
      </c>
      <c r="C155" s="1310"/>
      <c r="D155" s="1311"/>
      <c r="E155" s="1312"/>
      <c r="F155" s="1266"/>
      <c r="G155" s="1699"/>
      <c r="H155" s="1567"/>
    </row>
    <row r="156" spans="1:8" s="1236" customFormat="1">
      <c r="A156" s="1232" t="s">
        <v>7873</v>
      </c>
      <c r="B156" s="1337" t="s">
        <v>7874</v>
      </c>
      <c r="C156" s="1327" t="s">
        <v>30</v>
      </c>
      <c r="D156" s="1339">
        <v>1</v>
      </c>
      <c r="E156" s="1282" t="s">
        <v>7729</v>
      </c>
      <c r="F156" s="1314" t="s">
        <v>1180</v>
      </c>
      <c r="G156" s="1694"/>
      <c r="H156" s="1568">
        <f>G156*D156</f>
        <v>0</v>
      </c>
    </row>
    <row r="157" spans="1:8" s="1236" customFormat="1">
      <c r="A157" s="1232"/>
      <c r="B157" s="1289" t="s">
        <v>7875</v>
      </c>
      <c r="C157" s="1327"/>
      <c r="D157" s="1339"/>
      <c r="E157" s="1282"/>
      <c r="F157" s="1315"/>
      <c r="G157" s="1702"/>
      <c r="H157" s="1571"/>
    </row>
    <row r="158" spans="1:8" s="1236" customFormat="1">
      <c r="A158" s="1232"/>
      <c r="B158" s="1309" t="s">
        <v>7876</v>
      </c>
      <c r="C158" s="1310"/>
      <c r="D158" s="1311"/>
      <c r="E158" s="1312"/>
      <c r="F158" s="1314"/>
      <c r="G158" s="1702"/>
      <c r="H158" s="1571"/>
    </row>
    <row r="159" spans="1:8" s="1236" customFormat="1">
      <c r="A159" s="1232"/>
      <c r="B159" s="1352"/>
      <c r="C159" s="1285"/>
      <c r="D159" s="1270"/>
      <c r="E159" s="1286"/>
      <c r="F159" s="1287"/>
      <c r="G159" s="1702"/>
      <c r="H159" s="1571"/>
    </row>
    <row r="160" spans="1:8" s="1236" customFormat="1">
      <c r="A160" s="1288" t="s">
        <v>7877</v>
      </c>
      <c r="B160" s="1353" t="s">
        <v>7878</v>
      </c>
      <c r="C160" s="1281" t="s">
        <v>30</v>
      </c>
      <c r="D160" s="1291">
        <v>1</v>
      </c>
      <c r="E160" s="1354" t="s">
        <v>7772</v>
      </c>
      <c r="F160" s="1340" t="s">
        <v>7772</v>
      </c>
      <c r="G160" s="1698"/>
      <c r="H160" s="1570"/>
    </row>
    <row r="161" spans="1:8" s="1236" customFormat="1">
      <c r="A161" s="1288" t="s">
        <v>7879</v>
      </c>
      <c r="B161" s="1353" t="s">
        <v>7880</v>
      </c>
      <c r="C161" s="1281" t="s">
        <v>30</v>
      </c>
      <c r="D161" s="1291">
        <v>1</v>
      </c>
      <c r="E161" s="1354" t="s">
        <v>7772</v>
      </c>
      <c r="F161" s="1340" t="s">
        <v>7772</v>
      </c>
      <c r="G161" s="1698"/>
      <c r="H161" s="1570"/>
    </row>
    <row r="162" spans="1:8" s="1236" customFormat="1" ht="13.5" thickBot="1">
      <c r="A162" s="1232"/>
      <c r="B162" s="1352"/>
      <c r="C162" s="1285"/>
      <c r="D162" s="1270"/>
      <c r="E162" s="1286"/>
      <c r="F162" s="1287"/>
      <c r="G162" s="1702"/>
      <c r="H162" s="1571"/>
    </row>
    <row r="163" spans="1:8" s="1236" customFormat="1" ht="15.4" thickBot="1">
      <c r="A163" s="1210"/>
      <c r="B163" s="1211" t="s">
        <v>7881</v>
      </c>
      <c r="C163" s="1212"/>
      <c r="D163" s="1213"/>
      <c r="E163" s="1214"/>
      <c r="F163" s="1215"/>
      <c r="G163" s="1705"/>
      <c r="H163" s="1563"/>
    </row>
    <row r="164" spans="1:8" s="1236" customFormat="1" ht="13.5" thickBot="1">
      <c r="A164" s="1219"/>
      <c r="B164" s="1355"/>
      <c r="C164" s="1269"/>
      <c r="D164" s="1270"/>
      <c r="E164" s="1271"/>
      <c r="F164" s="1272"/>
      <c r="G164" s="1706"/>
      <c r="H164" s="1565"/>
    </row>
    <row r="165" spans="1:8" s="1236" customFormat="1" ht="13.5" thickBot="1">
      <c r="A165" s="1219"/>
      <c r="B165" s="1227" t="s">
        <v>7882</v>
      </c>
      <c r="C165" s="1269"/>
      <c r="D165" s="1270"/>
      <c r="E165" s="1271"/>
      <c r="F165" s="1356"/>
      <c r="G165" s="1707"/>
      <c r="H165" s="1565"/>
    </row>
    <row r="166" spans="1:8" s="1236" customFormat="1">
      <c r="A166" s="1232" t="s">
        <v>7727</v>
      </c>
      <c r="B166" s="1299" t="s">
        <v>7739</v>
      </c>
      <c r="C166" s="1281" t="s">
        <v>30</v>
      </c>
      <c r="D166" s="1291">
        <v>2</v>
      </c>
      <c r="E166" s="1282" t="s">
        <v>7740</v>
      </c>
      <c r="F166" s="1248" t="s">
        <v>7741</v>
      </c>
      <c r="G166" s="1694"/>
      <c r="H166" s="1568">
        <f>G166*D166</f>
        <v>0</v>
      </c>
    </row>
    <row r="167" spans="1:8" s="1236" customFormat="1" ht="63.75">
      <c r="A167" s="1232"/>
      <c r="B167" s="1297" t="s">
        <v>7883</v>
      </c>
      <c r="C167" s="1285"/>
      <c r="D167" s="1290"/>
      <c r="E167" s="1295"/>
      <c r="F167" s="1266"/>
      <c r="G167" s="1694"/>
      <c r="H167" s="1569"/>
    </row>
    <row r="168" spans="1:8" s="1236" customFormat="1">
      <c r="A168" s="1232"/>
      <c r="B168" s="1300" t="s">
        <v>7743</v>
      </c>
      <c r="C168" s="1285"/>
      <c r="D168" s="1290"/>
      <c r="E168" s="1295"/>
      <c r="F168" s="1266"/>
      <c r="G168" s="1694"/>
      <c r="H168" s="1569"/>
    </row>
    <row r="169" spans="1:8" s="1236" customFormat="1">
      <c r="A169" s="1232"/>
      <c r="B169" s="1301" t="s">
        <v>7744</v>
      </c>
      <c r="C169" s="1285"/>
      <c r="D169" s="1270"/>
      <c r="E169" s="1295"/>
      <c r="F169" s="1266"/>
      <c r="G169" s="1694"/>
      <c r="H169" s="1568"/>
    </row>
    <row r="170" spans="1:8" s="1236" customFormat="1">
      <c r="A170" s="1232" t="s">
        <v>7732</v>
      </c>
      <c r="B170" s="1292" t="s">
        <v>7884</v>
      </c>
      <c r="C170" s="1285" t="s">
        <v>30</v>
      </c>
      <c r="D170" s="1270">
        <v>2</v>
      </c>
      <c r="E170" s="1282" t="s">
        <v>7729</v>
      </c>
      <c r="F170" s="1274" t="s">
        <v>1180</v>
      </c>
      <c r="G170" s="2898"/>
      <c r="H170" s="1574">
        <f>D170*G170</f>
        <v>0</v>
      </c>
    </row>
    <row r="171" spans="1:8" s="1236" customFormat="1" ht="51">
      <c r="A171" s="1232"/>
      <c r="B171" s="1289" t="s">
        <v>7885</v>
      </c>
      <c r="C171" s="1285"/>
      <c r="D171" s="1270"/>
      <c r="E171" s="1295"/>
      <c r="F171" s="1266"/>
      <c r="G171" s="1709"/>
      <c r="H171" s="1575"/>
    </row>
    <row r="172" spans="1:8" s="1236" customFormat="1">
      <c r="A172" s="1232"/>
      <c r="B172" s="1289" t="s">
        <v>7886</v>
      </c>
      <c r="C172" s="1294"/>
      <c r="D172" s="1290"/>
      <c r="E172" s="1295"/>
      <c r="F172" s="1266"/>
      <c r="G172" s="1709"/>
      <c r="H172" s="1575"/>
    </row>
    <row r="173" spans="1:8" s="1236" customFormat="1">
      <c r="A173" s="1232"/>
      <c r="B173" s="1298" t="s">
        <v>7887</v>
      </c>
      <c r="C173" s="1285"/>
      <c r="D173" s="1290"/>
      <c r="E173" s="1295"/>
      <c r="F173" s="1274"/>
      <c r="G173" s="1708"/>
      <c r="H173" s="1576"/>
    </row>
    <row r="174" spans="1:8" s="1236" customFormat="1">
      <c r="A174" s="1308" t="s">
        <v>7738</v>
      </c>
      <c r="B174" s="1336" t="s">
        <v>7888</v>
      </c>
      <c r="C174" s="1294" t="s">
        <v>30</v>
      </c>
      <c r="D174" s="1290">
        <v>2</v>
      </c>
      <c r="E174" s="1282" t="s">
        <v>7889</v>
      </c>
      <c r="F174" s="1340" t="s">
        <v>7890</v>
      </c>
      <c r="G174" s="1694"/>
      <c r="H174" s="1568">
        <f>G174*D174</f>
        <v>0</v>
      </c>
    </row>
    <row r="175" spans="1:8" s="1236" customFormat="1" ht="25.5">
      <c r="A175" s="1308"/>
      <c r="B175" s="1289" t="s">
        <v>7891</v>
      </c>
      <c r="C175" s="1294"/>
      <c r="D175" s="1290"/>
      <c r="E175" s="1357"/>
      <c r="F175" s="1266"/>
      <c r="G175" s="1702"/>
      <c r="H175" s="1571"/>
    </row>
    <row r="176" spans="1:8" s="1236" customFormat="1">
      <c r="A176" s="1308"/>
      <c r="B176" s="1289" t="s">
        <v>7892</v>
      </c>
      <c r="C176" s="1294"/>
      <c r="D176" s="1290"/>
      <c r="E176" s="1357"/>
      <c r="F176" s="1266"/>
      <c r="G176" s="1702"/>
      <c r="H176" s="1571"/>
    </row>
    <row r="177" spans="1:8" s="1236" customFormat="1">
      <c r="A177" s="1232"/>
      <c r="B177" s="1298" t="s">
        <v>7744</v>
      </c>
      <c r="C177" s="1294"/>
      <c r="D177" s="1290"/>
      <c r="E177" s="1273"/>
      <c r="F177" s="1266"/>
      <c r="G177" s="1702"/>
      <c r="H177" s="1571"/>
    </row>
    <row r="178" spans="1:8" s="1236" customFormat="1">
      <c r="A178" s="1232" t="s">
        <v>7745</v>
      </c>
      <c r="B178" s="1292" t="s">
        <v>7893</v>
      </c>
      <c r="C178" s="1285" t="s">
        <v>30</v>
      </c>
      <c r="D178" s="1290">
        <v>1</v>
      </c>
      <c r="E178" s="1282" t="s">
        <v>7729</v>
      </c>
      <c r="F178" s="1274" t="s">
        <v>1180</v>
      </c>
      <c r="G178" s="1694"/>
      <c r="H178" s="1568">
        <f>G178*D178</f>
        <v>0</v>
      </c>
    </row>
    <row r="179" spans="1:8" s="1236" customFormat="1" ht="63.75">
      <c r="A179" s="1232"/>
      <c r="B179" s="1283" t="s">
        <v>7894</v>
      </c>
      <c r="C179" s="1285"/>
      <c r="D179" s="1290"/>
      <c r="E179" s="1282"/>
      <c r="F179" s="1266"/>
      <c r="G179" s="1709"/>
      <c r="H179" s="1575"/>
    </row>
    <row r="180" spans="1:8" s="1236" customFormat="1">
      <c r="A180" s="1232"/>
      <c r="B180" s="1289" t="s">
        <v>7764</v>
      </c>
      <c r="C180" s="1294"/>
      <c r="D180" s="1290"/>
      <c r="E180" s="1295"/>
      <c r="F180" s="1266"/>
      <c r="G180" s="1709"/>
      <c r="H180" s="1575"/>
    </row>
    <row r="181" spans="1:8" s="1236" customFormat="1">
      <c r="A181" s="1232" t="s">
        <v>7753</v>
      </c>
      <c r="B181" s="1292" t="s">
        <v>7895</v>
      </c>
      <c r="C181" s="1285" t="s">
        <v>30</v>
      </c>
      <c r="D181" s="1270">
        <v>1</v>
      </c>
      <c r="E181" s="1282" t="s">
        <v>7896</v>
      </c>
      <c r="F181" s="1358" t="s">
        <v>7897</v>
      </c>
      <c r="G181" s="1710"/>
      <c r="H181" s="1577"/>
    </row>
    <row r="182" spans="1:8" s="1236" customFormat="1">
      <c r="A182" s="1232"/>
      <c r="B182" s="1305" t="s">
        <v>7898</v>
      </c>
      <c r="C182" s="1285"/>
      <c r="D182" s="1270"/>
      <c r="E182" s="1359"/>
      <c r="F182" s="1360"/>
      <c r="G182" s="1708"/>
      <c r="H182" s="1576"/>
    </row>
    <row r="183" spans="1:8" s="1236" customFormat="1">
      <c r="A183" s="1232"/>
      <c r="B183" s="1305" t="s">
        <v>7899</v>
      </c>
      <c r="C183" s="1285"/>
      <c r="D183" s="1270"/>
      <c r="E183" s="1359"/>
      <c r="F183" s="1360"/>
      <c r="G183" s="1708"/>
      <c r="H183" s="1576"/>
    </row>
    <row r="184" spans="1:8" s="1236" customFormat="1">
      <c r="A184" s="1232"/>
      <c r="B184" s="1298" t="s">
        <v>7900</v>
      </c>
      <c r="C184" s="1294"/>
      <c r="D184" s="1290"/>
      <c r="E184" s="1359"/>
      <c r="F184" s="1360"/>
      <c r="G184" s="1708"/>
      <c r="H184" s="1576"/>
    </row>
    <row r="185" spans="1:8" s="1236" customFormat="1">
      <c r="A185" s="1361"/>
      <c r="B185" s="1307" t="s">
        <v>7760</v>
      </c>
      <c r="C185" s="1294"/>
      <c r="D185" s="1290"/>
      <c r="E185" s="1359"/>
      <c r="F185" s="1333"/>
      <c r="G185" s="1708"/>
      <c r="H185" s="1576"/>
    </row>
    <row r="186" spans="1:8" s="1236" customFormat="1">
      <c r="A186" s="1261" t="s">
        <v>7761</v>
      </c>
      <c r="B186" s="1292" t="s">
        <v>7901</v>
      </c>
      <c r="C186" s="1285" t="s">
        <v>30</v>
      </c>
      <c r="D186" s="1270">
        <v>1</v>
      </c>
      <c r="E186" s="1282" t="s">
        <v>7896</v>
      </c>
      <c r="F186" s="1266" t="s">
        <v>7902</v>
      </c>
      <c r="G186" s="1710"/>
      <c r="H186" s="1577"/>
    </row>
    <row r="187" spans="1:8" s="1236" customFormat="1">
      <c r="A187" s="1232"/>
      <c r="B187" s="1289" t="s">
        <v>7903</v>
      </c>
      <c r="C187" s="1285"/>
      <c r="D187" s="1270"/>
      <c r="E187" s="1295"/>
      <c r="F187" s="1266"/>
      <c r="G187" s="1709"/>
      <c r="H187" s="1575"/>
    </row>
    <row r="188" spans="1:8" s="1236" customFormat="1">
      <c r="A188" s="1232"/>
      <c r="B188" s="1305" t="s">
        <v>7904</v>
      </c>
      <c r="C188" s="1285"/>
      <c r="D188" s="1270"/>
      <c r="E188" s="1295"/>
      <c r="F188" s="1266"/>
      <c r="G188" s="1709"/>
      <c r="H188" s="1575"/>
    </row>
    <row r="189" spans="1:8" s="1236" customFormat="1">
      <c r="A189" s="1232"/>
      <c r="B189" s="1298" t="s">
        <v>7905</v>
      </c>
      <c r="C189" s="1294"/>
      <c r="D189" s="1290"/>
      <c r="E189" s="1295"/>
      <c r="F189" s="1266"/>
      <c r="G189" s="1709"/>
      <c r="H189" s="1575"/>
    </row>
    <row r="190" spans="1:8" s="1236" customFormat="1">
      <c r="A190" s="1232"/>
      <c r="B190" s="1307" t="s">
        <v>7760</v>
      </c>
      <c r="C190" s="1294"/>
      <c r="D190" s="1290"/>
      <c r="E190" s="1295"/>
      <c r="F190" s="1266"/>
      <c r="G190" s="1711"/>
      <c r="H190" s="1575"/>
    </row>
    <row r="191" spans="1:8" s="1236" customFormat="1">
      <c r="A191" s="1232" t="s">
        <v>7766</v>
      </c>
      <c r="B191" s="1292" t="s">
        <v>7906</v>
      </c>
      <c r="C191" s="1285" t="s">
        <v>30</v>
      </c>
      <c r="D191" s="1290">
        <v>2</v>
      </c>
      <c r="E191" s="1282" t="s">
        <v>7729</v>
      </c>
      <c r="F191" s="1274" t="s">
        <v>1180</v>
      </c>
      <c r="G191" s="1694"/>
      <c r="H191" s="1568">
        <f>G191*D191</f>
        <v>0</v>
      </c>
    </row>
    <row r="192" spans="1:8" s="1236" customFormat="1" ht="90" customHeight="1">
      <c r="A192" s="1232"/>
      <c r="B192" s="1283" t="s">
        <v>7907</v>
      </c>
      <c r="C192" s="1285"/>
      <c r="D192" s="1290"/>
      <c r="E192" s="1238"/>
      <c r="F192" s="1274"/>
      <c r="G192" s="1702"/>
      <c r="H192" s="1571"/>
    </row>
    <row r="193" spans="1:236" s="1236" customFormat="1">
      <c r="A193" s="1232"/>
      <c r="B193" s="1289" t="s">
        <v>7908</v>
      </c>
      <c r="C193" s="1294"/>
      <c r="D193" s="1290"/>
      <c r="E193" s="1295"/>
      <c r="F193" s="1274"/>
      <c r="G193" s="1702"/>
      <c r="H193" s="1571"/>
    </row>
    <row r="194" spans="1:236" s="1236" customFormat="1">
      <c r="A194" s="1261" t="s">
        <v>7770</v>
      </c>
      <c r="B194" s="1262" t="s">
        <v>7771</v>
      </c>
      <c r="C194" s="1263" t="s">
        <v>30</v>
      </c>
      <c r="D194" s="1264">
        <v>2</v>
      </c>
      <c r="E194" s="1265" t="s">
        <v>7772</v>
      </c>
      <c r="F194" s="1266" t="s">
        <v>7772</v>
      </c>
      <c r="G194" s="1710"/>
      <c r="H194" s="1577"/>
    </row>
    <row r="195" spans="1:236" s="1236" customFormat="1">
      <c r="A195" s="1219"/>
      <c r="B195" s="1362" t="s">
        <v>7773</v>
      </c>
      <c r="C195" s="1269"/>
      <c r="D195" s="1270"/>
      <c r="E195" s="1271"/>
      <c r="F195" s="1272"/>
      <c r="G195" s="1702"/>
      <c r="H195" s="1571"/>
    </row>
    <row r="196" spans="1:236" s="1236" customFormat="1">
      <c r="A196" s="1275"/>
      <c r="B196" s="1307" t="s">
        <v>7774</v>
      </c>
      <c r="C196" s="1263"/>
      <c r="D196" s="1264"/>
      <c r="E196" s="1278"/>
      <c r="F196" s="1279"/>
      <c r="G196" s="1702"/>
      <c r="H196" s="1571"/>
    </row>
    <row r="197" spans="1:236" s="1236" customFormat="1">
      <c r="A197" s="1275"/>
      <c r="B197" s="1298" t="s">
        <v>7775</v>
      </c>
      <c r="C197" s="1294"/>
      <c r="D197" s="1290"/>
      <c r="E197" s="1295"/>
      <c r="F197" s="1266"/>
      <c r="G197" s="1702"/>
      <c r="H197" s="1571"/>
    </row>
    <row r="198" spans="1:236" s="1236" customFormat="1">
      <c r="A198" s="1288" t="s">
        <v>7776</v>
      </c>
      <c r="B198" s="1363" t="s">
        <v>7909</v>
      </c>
      <c r="C198" s="1281" t="s">
        <v>30</v>
      </c>
      <c r="D198" s="1291">
        <v>1</v>
      </c>
      <c r="E198" s="1282" t="s">
        <v>7729</v>
      </c>
      <c r="F198" s="1274" t="s">
        <v>1180</v>
      </c>
      <c r="G198" s="1694"/>
      <c r="H198" s="1568">
        <f>G198*D198</f>
        <v>0</v>
      </c>
    </row>
    <row r="199" spans="1:236" s="1236" customFormat="1" ht="63.75">
      <c r="A199" s="1232"/>
      <c r="B199" s="1364" t="s">
        <v>7910</v>
      </c>
      <c r="C199" s="1285"/>
      <c r="D199" s="1270"/>
      <c r="E199" s="1295"/>
      <c r="F199" s="1274"/>
      <c r="G199" s="1702"/>
      <c r="H199" s="1571"/>
    </row>
    <row r="200" spans="1:236" s="1236" customFormat="1">
      <c r="A200" s="1232"/>
      <c r="B200" s="1289" t="s">
        <v>7911</v>
      </c>
      <c r="C200" s="1294"/>
      <c r="D200" s="1290"/>
      <c r="E200" s="1295"/>
      <c r="F200" s="1266"/>
      <c r="G200" s="1702"/>
      <c r="H200" s="1571"/>
    </row>
    <row r="201" spans="1:236" s="1236" customFormat="1">
      <c r="A201" s="1253" t="s">
        <v>7787</v>
      </c>
      <c r="B201" s="1302" t="s">
        <v>7749</v>
      </c>
      <c r="C201" s="1294" t="s">
        <v>30</v>
      </c>
      <c r="D201" s="1290">
        <v>1</v>
      </c>
      <c r="E201" s="1282" t="s">
        <v>7729</v>
      </c>
      <c r="F201" s="1266" t="s">
        <v>1180</v>
      </c>
      <c r="G201" s="1694"/>
      <c r="H201" s="1568">
        <f>G201*D201</f>
        <v>0</v>
      </c>
    </row>
    <row r="202" spans="1:236" s="1236" customFormat="1">
      <c r="A202" s="1253"/>
      <c r="B202" s="1289" t="s">
        <v>7750</v>
      </c>
      <c r="C202" s="1294"/>
      <c r="D202" s="1290"/>
      <c r="E202" s="1255"/>
      <c r="F202" s="1248"/>
      <c r="G202" s="1694"/>
      <c r="H202" s="1568"/>
    </row>
    <row r="203" spans="1:236" s="1236" customFormat="1">
      <c r="A203" s="1253" t="s">
        <v>7788</v>
      </c>
      <c r="B203" s="1302" t="s">
        <v>7912</v>
      </c>
      <c r="C203" s="1294" t="s">
        <v>30</v>
      </c>
      <c r="D203" s="1290">
        <v>1</v>
      </c>
      <c r="E203" s="1282" t="s">
        <v>1180</v>
      </c>
      <c r="F203" s="1266" t="s">
        <v>1180</v>
      </c>
      <c r="G203" s="1694"/>
      <c r="H203" s="1568">
        <f>G203*D203</f>
        <v>0</v>
      </c>
    </row>
    <row r="204" spans="1:236" s="1366" customFormat="1">
      <c r="A204" s="1232" t="s">
        <v>7795</v>
      </c>
      <c r="B204" s="1292" t="s">
        <v>7913</v>
      </c>
      <c r="C204" s="1285" t="s">
        <v>30</v>
      </c>
      <c r="D204" s="1290">
        <v>2</v>
      </c>
      <c r="E204" s="1282" t="s">
        <v>7914</v>
      </c>
      <c r="F204" s="1304" t="s">
        <v>7915</v>
      </c>
      <c r="G204" s="1694"/>
      <c r="H204" s="1568">
        <f>G204*D204</f>
        <v>0</v>
      </c>
      <c r="I204" s="1365"/>
      <c r="J204" s="1365"/>
      <c r="K204" s="1365"/>
      <c r="L204" s="1365"/>
      <c r="M204" s="1365"/>
      <c r="N204" s="1365"/>
      <c r="O204" s="1365"/>
      <c r="P204" s="1365"/>
      <c r="Q204" s="1365"/>
      <c r="R204" s="1365"/>
      <c r="S204" s="1365"/>
      <c r="T204" s="1365"/>
      <c r="U204" s="1365"/>
      <c r="V204" s="1365"/>
      <c r="W204" s="1365"/>
      <c r="X204" s="1365"/>
      <c r="Y204" s="1365"/>
      <c r="Z204" s="1365"/>
      <c r="AA204" s="1365"/>
      <c r="AB204" s="1365"/>
      <c r="AC204" s="1365"/>
      <c r="AD204" s="1365"/>
      <c r="AE204" s="1365"/>
      <c r="AF204" s="1365"/>
      <c r="AG204" s="1365"/>
      <c r="AH204" s="1365"/>
      <c r="AI204" s="1365"/>
      <c r="AJ204" s="1365"/>
      <c r="AK204" s="1365"/>
      <c r="AL204" s="1365"/>
      <c r="AM204" s="1365"/>
      <c r="AN204" s="1365"/>
      <c r="AO204" s="1365"/>
      <c r="AP204" s="1365"/>
      <c r="AQ204" s="1365"/>
      <c r="AR204" s="1365"/>
      <c r="AS204" s="1365"/>
      <c r="AT204" s="1365"/>
      <c r="AU204" s="1365"/>
      <c r="AV204" s="1365"/>
      <c r="AW204" s="1365"/>
      <c r="AX204" s="1365"/>
      <c r="AY204" s="1365"/>
      <c r="AZ204" s="1365"/>
      <c r="BA204" s="1365"/>
      <c r="BB204" s="1365"/>
      <c r="BC204" s="1365"/>
      <c r="BD204" s="1365"/>
      <c r="BE204" s="1365"/>
      <c r="BF204" s="1365"/>
      <c r="BG204" s="1365"/>
      <c r="BH204" s="1365"/>
      <c r="BI204" s="1365"/>
      <c r="BJ204" s="1365"/>
      <c r="BK204" s="1365"/>
      <c r="BL204" s="1365"/>
      <c r="BM204" s="1365"/>
      <c r="BN204" s="1365"/>
      <c r="BO204" s="1365"/>
      <c r="BP204" s="1365"/>
      <c r="BQ204" s="1365"/>
      <c r="BR204" s="1365"/>
      <c r="BS204" s="1365"/>
      <c r="BT204" s="1365"/>
      <c r="BU204" s="1365"/>
      <c r="BV204" s="1365"/>
      <c r="BW204" s="1365"/>
      <c r="BX204" s="1365"/>
      <c r="BY204" s="1365"/>
      <c r="BZ204" s="1365"/>
      <c r="CA204" s="1365"/>
      <c r="CB204" s="1365"/>
      <c r="CC204" s="1365"/>
      <c r="CD204" s="1365"/>
      <c r="CE204" s="1365"/>
      <c r="CF204" s="1365"/>
      <c r="CG204" s="1365"/>
      <c r="CH204" s="1365"/>
      <c r="CI204" s="1365"/>
      <c r="CJ204" s="1365"/>
      <c r="CK204" s="1365"/>
      <c r="CL204" s="1365"/>
      <c r="CM204" s="1365"/>
      <c r="CN204" s="1365"/>
      <c r="CO204" s="1365"/>
      <c r="CP204" s="1365"/>
      <c r="CQ204" s="1365"/>
      <c r="CR204" s="1365"/>
      <c r="CS204" s="1365"/>
      <c r="CT204" s="1365"/>
      <c r="CU204" s="1365"/>
      <c r="CV204" s="1365"/>
      <c r="CW204" s="1365"/>
      <c r="CX204" s="1365"/>
      <c r="CY204" s="1365"/>
      <c r="CZ204" s="1365"/>
      <c r="DA204" s="1365"/>
      <c r="DB204" s="1365"/>
      <c r="DC204" s="1365"/>
      <c r="DD204" s="1365"/>
      <c r="DE204" s="1365"/>
      <c r="DF204" s="1365"/>
      <c r="DG204" s="1365"/>
      <c r="DH204" s="1365"/>
      <c r="DI204" s="1365"/>
      <c r="DJ204" s="1365"/>
      <c r="DK204" s="1365"/>
      <c r="DL204" s="1365"/>
      <c r="DM204" s="1365"/>
      <c r="DN204" s="1365"/>
      <c r="DO204" s="1365"/>
      <c r="DP204" s="1365"/>
      <c r="DQ204" s="1365"/>
      <c r="DR204" s="1365"/>
      <c r="DS204" s="1365"/>
      <c r="DT204" s="1365"/>
      <c r="DU204" s="1365"/>
      <c r="DV204" s="1365"/>
      <c r="DW204" s="1365"/>
      <c r="DX204" s="1365"/>
      <c r="DY204" s="1365"/>
      <c r="DZ204" s="1365"/>
      <c r="EA204" s="1365"/>
      <c r="EB204" s="1365"/>
      <c r="EC204" s="1365"/>
      <c r="ED204" s="1365"/>
      <c r="EE204" s="1365"/>
      <c r="EF204" s="1365"/>
      <c r="EG204" s="1365"/>
      <c r="EH204" s="1365"/>
      <c r="EI204" s="1365"/>
      <c r="EJ204" s="1365"/>
      <c r="EK204" s="1365"/>
      <c r="EL204" s="1365"/>
      <c r="EM204" s="1365"/>
      <c r="EN204" s="1365"/>
      <c r="EO204" s="1365"/>
      <c r="EP204" s="1365"/>
      <c r="EQ204" s="1365"/>
      <c r="ER204" s="1365"/>
      <c r="ES204" s="1365"/>
      <c r="ET204" s="1365"/>
      <c r="EU204" s="1365"/>
      <c r="EV204" s="1365"/>
      <c r="EW204" s="1365"/>
      <c r="EX204" s="1365"/>
      <c r="EY204" s="1365"/>
      <c r="EZ204" s="1365"/>
      <c r="FA204" s="1365"/>
      <c r="FB204" s="1365"/>
      <c r="FC204" s="1365"/>
      <c r="FD204" s="1365"/>
      <c r="FE204" s="1365"/>
      <c r="FF204" s="1365"/>
      <c r="FG204" s="1365"/>
      <c r="FH204" s="1365"/>
      <c r="FI204" s="1365"/>
      <c r="FJ204" s="1365"/>
      <c r="FK204" s="1365"/>
      <c r="FL204" s="1365"/>
      <c r="FM204" s="1365"/>
      <c r="FN204" s="1365"/>
      <c r="FO204" s="1365"/>
      <c r="FP204" s="1365"/>
      <c r="FQ204" s="1365"/>
      <c r="FR204" s="1365"/>
      <c r="FS204" s="1365"/>
      <c r="FT204" s="1365"/>
      <c r="FU204" s="1365"/>
      <c r="FV204" s="1365"/>
      <c r="FW204" s="1365"/>
      <c r="FX204" s="1365"/>
      <c r="FY204" s="1365"/>
      <c r="FZ204" s="1365"/>
      <c r="GA204" s="1365"/>
      <c r="GB204" s="1365"/>
      <c r="GC204" s="1365"/>
      <c r="GD204" s="1365"/>
      <c r="GE204" s="1365"/>
      <c r="GF204" s="1365"/>
      <c r="GG204" s="1365"/>
      <c r="GH204" s="1365"/>
      <c r="GI204" s="1365"/>
      <c r="GJ204" s="1365"/>
      <c r="GK204" s="1365"/>
      <c r="GL204" s="1365"/>
      <c r="GM204" s="1365"/>
      <c r="GN204" s="1365"/>
      <c r="GO204" s="1365"/>
      <c r="GP204" s="1365"/>
      <c r="GQ204" s="1365"/>
      <c r="GR204" s="1365"/>
      <c r="GS204" s="1365"/>
      <c r="GT204" s="1365"/>
      <c r="GU204" s="1365"/>
      <c r="GV204" s="1365"/>
      <c r="GW204" s="1365"/>
      <c r="GX204" s="1365"/>
      <c r="GY204" s="1365"/>
      <c r="GZ204" s="1365"/>
      <c r="HA204" s="1365"/>
      <c r="HB204" s="1365"/>
      <c r="HC204" s="1365"/>
      <c r="HD204" s="1365"/>
      <c r="HE204" s="1365"/>
      <c r="HF204" s="1365"/>
      <c r="HG204" s="1365"/>
      <c r="HH204" s="1365"/>
      <c r="HI204" s="1365"/>
      <c r="HJ204" s="1365"/>
      <c r="HK204" s="1365"/>
      <c r="HL204" s="1365"/>
      <c r="HM204" s="1365"/>
      <c r="HN204" s="1365"/>
      <c r="HO204" s="1365"/>
      <c r="HP204" s="1365"/>
      <c r="HQ204" s="1365"/>
      <c r="HR204" s="1365"/>
      <c r="HS204" s="1365"/>
      <c r="HT204" s="1365"/>
      <c r="HU204" s="1365"/>
      <c r="HV204" s="1365"/>
      <c r="HW204" s="1365"/>
      <c r="HX204" s="1365"/>
      <c r="HY204" s="1365"/>
      <c r="HZ204" s="1365"/>
      <c r="IA204" s="1365"/>
      <c r="IB204" s="1365"/>
    </row>
    <row r="205" spans="1:236" s="1366" customFormat="1" ht="25.5">
      <c r="A205" s="1232"/>
      <c r="B205" s="1289" t="s">
        <v>7916</v>
      </c>
      <c r="C205" s="1285"/>
      <c r="D205" s="1290"/>
      <c r="E205" s="1282"/>
      <c r="F205" s="1266"/>
      <c r="G205" s="1694"/>
      <c r="H205" s="1568"/>
      <c r="I205" s="1365"/>
      <c r="J205" s="1365"/>
      <c r="K205" s="1365"/>
      <c r="L205" s="1365"/>
      <c r="M205" s="1365"/>
      <c r="N205" s="1365"/>
      <c r="O205" s="1365"/>
      <c r="P205" s="1365"/>
      <c r="Q205" s="1365"/>
      <c r="R205" s="1365"/>
      <c r="S205" s="1365"/>
      <c r="T205" s="1365"/>
      <c r="U205" s="1365"/>
      <c r="V205" s="1365"/>
      <c r="W205" s="1365"/>
      <c r="X205" s="1365"/>
      <c r="Y205" s="1365"/>
      <c r="Z205" s="1365"/>
      <c r="AA205" s="1365"/>
      <c r="AB205" s="1365"/>
      <c r="AC205" s="1365"/>
      <c r="AD205" s="1365"/>
      <c r="AE205" s="1365"/>
      <c r="AF205" s="1365"/>
      <c r="AG205" s="1365"/>
      <c r="AH205" s="1365"/>
      <c r="AI205" s="1365"/>
      <c r="AJ205" s="1365"/>
      <c r="AK205" s="1365"/>
      <c r="AL205" s="1365"/>
      <c r="AM205" s="1365"/>
      <c r="AN205" s="1365"/>
      <c r="AO205" s="1365"/>
      <c r="AP205" s="1365"/>
      <c r="AQ205" s="1365"/>
      <c r="AR205" s="1365"/>
      <c r="AS205" s="1365"/>
      <c r="AT205" s="1365"/>
      <c r="AU205" s="1365"/>
      <c r="AV205" s="1365"/>
      <c r="AW205" s="1365"/>
      <c r="AX205" s="1365"/>
      <c r="AY205" s="1365"/>
      <c r="AZ205" s="1365"/>
      <c r="BA205" s="1365"/>
      <c r="BB205" s="1365"/>
      <c r="BC205" s="1365"/>
      <c r="BD205" s="1365"/>
      <c r="BE205" s="1365"/>
      <c r="BF205" s="1365"/>
      <c r="BG205" s="1365"/>
      <c r="BH205" s="1365"/>
      <c r="BI205" s="1365"/>
      <c r="BJ205" s="1365"/>
      <c r="BK205" s="1365"/>
      <c r="BL205" s="1365"/>
      <c r="BM205" s="1365"/>
      <c r="BN205" s="1365"/>
      <c r="BO205" s="1365"/>
      <c r="BP205" s="1365"/>
      <c r="BQ205" s="1365"/>
      <c r="BR205" s="1365"/>
      <c r="BS205" s="1365"/>
      <c r="BT205" s="1365"/>
      <c r="BU205" s="1365"/>
      <c r="BV205" s="1365"/>
      <c r="BW205" s="1365"/>
      <c r="BX205" s="1365"/>
      <c r="BY205" s="1365"/>
      <c r="BZ205" s="1365"/>
      <c r="CA205" s="1365"/>
      <c r="CB205" s="1365"/>
      <c r="CC205" s="1365"/>
      <c r="CD205" s="1365"/>
      <c r="CE205" s="1365"/>
      <c r="CF205" s="1365"/>
      <c r="CG205" s="1365"/>
      <c r="CH205" s="1365"/>
      <c r="CI205" s="1365"/>
      <c r="CJ205" s="1365"/>
      <c r="CK205" s="1365"/>
      <c r="CL205" s="1365"/>
      <c r="CM205" s="1365"/>
      <c r="CN205" s="1365"/>
      <c r="CO205" s="1365"/>
      <c r="CP205" s="1365"/>
      <c r="CQ205" s="1365"/>
      <c r="CR205" s="1365"/>
      <c r="CS205" s="1365"/>
      <c r="CT205" s="1365"/>
      <c r="CU205" s="1365"/>
      <c r="CV205" s="1365"/>
      <c r="CW205" s="1365"/>
      <c r="CX205" s="1365"/>
      <c r="CY205" s="1365"/>
      <c r="CZ205" s="1365"/>
      <c r="DA205" s="1365"/>
      <c r="DB205" s="1365"/>
      <c r="DC205" s="1365"/>
      <c r="DD205" s="1365"/>
      <c r="DE205" s="1365"/>
      <c r="DF205" s="1365"/>
      <c r="DG205" s="1365"/>
      <c r="DH205" s="1365"/>
      <c r="DI205" s="1365"/>
      <c r="DJ205" s="1365"/>
      <c r="DK205" s="1365"/>
      <c r="DL205" s="1365"/>
      <c r="DM205" s="1365"/>
      <c r="DN205" s="1365"/>
      <c r="DO205" s="1365"/>
      <c r="DP205" s="1365"/>
      <c r="DQ205" s="1365"/>
      <c r="DR205" s="1365"/>
      <c r="DS205" s="1365"/>
      <c r="DT205" s="1365"/>
      <c r="DU205" s="1365"/>
      <c r="DV205" s="1365"/>
      <c r="DW205" s="1365"/>
      <c r="DX205" s="1365"/>
      <c r="DY205" s="1365"/>
      <c r="DZ205" s="1365"/>
      <c r="EA205" s="1365"/>
      <c r="EB205" s="1365"/>
      <c r="EC205" s="1365"/>
      <c r="ED205" s="1365"/>
      <c r="EE205" s="1365"/>
      <c r="EF205" s="1365"/>
      <c r="EG205" s="1365"/>
      <c r="EH205" s="1365"/>
      <c r="EI205" s="1365"/>
      <c r="EJ205" s="1365"/>
      <c r="EK205" s="1365"/>
      <c r="EL205" s="1365"/>
      <c r="EM205" s="1365"/>
      <c r="EN205" s="1365"/>
      <c r="EO205" s="1365"/>
      <c r="EP205" s="1365"/>
      <c r="EQ205" s="1365"/>
      <c r="ER205" s="1365"/>
      <c r="ES205" s="1365"/>
      <c r="ET205" s="1365"/>
      <c r="EU205" s="1365"/>
      <c r="EV205" s="1365"/>
      <c r="EW205" s="1365"/>
      <c r="EX205" s="1365"/>
      <c r="EY205" s="1365"/>
      <c r="EZ205" s="1365"/>
      <c r="FA205" s="1365"/>
      <c r="FB205" s="1365"/>
      <c r="FC205" s="1365"/>
      <c r="FD205" s="1365"/>
      <c r="FE205" s="1365"/>
      <c r="FF205" s="1365"/>
      <c r="FG205" s="1365"/>
      <c r="FH205" s="1365"/>
      <c r="FI205" s="1365"/>
      <c r="FJ205" s="1365"/>
      <c r="FK205" s="1365"/>
      <c r="FL205" s="1365"/>
      <c r="FM205" s="1365"/>
      <c r="FN205" s="1365"/>
      <c r="FO205" s="1365"/>
      <c r="FP205" s="1365"/>
      <c r="FQ205" s="1365"/>
      <c r="FR205" s="1365"/>
      <c r="FS205" s="1365"/>
      <c r="FT205" s="1365"/>
      <c r="FU205" s="1365"/>
      <c r="FV205" s="1365"/>
      <c r="FW205" s="1365"/>
      <c r="FX205" s="1365"/>
      <c r="FY205" s="1365"/>
      <c r="FZ205" s="1365"/>
      <c r="GA205" s="1365"/>
      <c r="GB205" s="1365"/>
      <c r="GC205" s="1365"/>
      <c r="GD205" s="1365"/>
      <c r="GE205" s="1365"/>
      <c r="GF205" s="1365"/>
      <c r="GG205" s="1365"/>
      <c r="GH205" s="1365"/>
      <c r="GI205" s="1365"/>
      <c r="GJ205" s="1365"/>
      <c r="GK205" s="1365"/>
      <c r="GL205" s="1365"/>
      <c r="GM205" s="1365"/>
      <c r="GN205" s="1365"/>
      <c r="GO205" s="1365"/>
      <c r="GP205" s="1365"/>
      <c r="GQ205" s="1365"/>
      <c r="GR205" s="1365"/>
      <c r="GS205" s="1365"/>
      <c r="GT205" s="1365"/>
      <c r="GU205" s="1365"/>
      <c r="GV205" s="1365"/>
      <c r="GW205" s="1365"/>
      <c r="GX205" s="1365"/>
      <c r="GY205" s="1365"/>
      <c r="GZ205" s="1365"/>
      <c r="HA205" s="1365"/>
      <c r="HB205" s="1365"/>
      <c r="HC205" s="1365"/>
      <c r="HD205" s="1365"/>
      <c r="HE205" s="1365"/>
      <c r="HF205" s="1365"/>
      <c r="HG205" s="1365"/>
      <c r="HH205" s="1365"/>
      <c r="HI205" s="1365"/>
      <c r="HJ205" s="1365"/>
      <c r="HK205" s="1365"/>
      <c r="HL205" s="1365"/>
      <c r="HM205" s="1365"/>
      <c r="HN205" s="1365"/>
      <c r="HO205" s="1365"/>
      <c r="HP205" s="1365"/>
      <c r="HQ205" s="1365"/>
      <c r="HR205" s="1365"/>
      <c r="HS205" s="1365"/>
      <c r="HT205" s="1365"/>
      <c r="HU205" s="1365"/>
      <c r="HV205" s="1365"/>
      <c r="HW205" s="1365"/>
      <c r="HX205" s="1365"/>
      <c r="HY205" s="1365"/>
      <c r="HZ205" s="1365"/>
      <c r="IA205" s="1365"/>
      <c r="IB205" s="1365"/>
    </row>
    <row r="206" spans="1:236" s="1366" customFormat="1">
      <c r="A206" s="1232"/>
      <c r="B206" s="1289" t="s">
        <v>7917</v>
      </c>
      <c r="C206" s="1285"/>
      <c r="D206" s="1290"/>
      <c r="E206" s="1282"/>
      <c r="F206" s="1333"/>
      <c r="G206" s="1694"/>
      <c r="H206" s="1568"/>
      <c r="I206" s="1365"/>
      <c r="J206" s="1365"/>
      <c r="K206" s="1365"/>
      <c r="L206" s="1365"/>
      <c r="M206" s="1365"/>
      <c r="N206" s="1365"/>
      <c r="O206" s="1365"/>
      <c r="P206" s="1365"/>
      <c r="Q206" s="1365"/>
      <c r="R206" s="1365"/>
      <c r="S206" s="1365"/>
      <c r="T206" s="1365"/>
      <c r="U206" s="1365"/>
      <c r="V206" s="1365"/>
      <c r="W206" s="1365"/>
      <c r="X206" s="1365"/>
      <c r="Y206" s="1365"/>
      <c r="Z206" s="1365"/>
      <c r="AA206" s="1365"/>
      <c r="AB206" s="1365"/>
      <c r="AC206" s="1365"/>
      <c r="AD206" s="1365"/>
      <c r="AE206" s="1365"/>
      <c r="AF206" s="1365"/>
      <c r="AG206" s="1365"/>
      <c r="AH206" s="1365"/>
      <c r="AI206" s="1365"/>
      <c r="AJ206" s="1365"/>
      <c r="AK206" s="1365"/>
      <c r="AL206" s="1365"/>
      <c r="AM206" s="1365"/>
      <c r="AN206" s="1365"/>
      <c r="AO206" s="1365"/>
      <c r="AP206" s="1365"/>
      <c r="AQ206" s="1365"/>
      <c r="AR206" s="1365"/>
      <c r="AS206" s="1365"/>
      <c r="AT206" s="1365"/>
      <c r="AU206" s="1365"/>
      <c r="AV206" s="1365"/>
      <c r="AW206" s="1365"/>
      <c r="AX206" s="1365"/>
      <c r="AY206" s="1365"/>
      <c r="AZ206" s="1365"/>
      <c r="BA206" s="1365"/>
      <c r="BB206" s="1365"/>
      <c r="BC206" s="1365"/>
      <c r="BD206" s="1365"/>
      <c r="BE206" s="1365"/>
      <c r="BF206" s="1365"/>
      <c r="BG206" s="1365"/>
      <c r="BH206" s="1365"/>
      <c r="BI206" s="1365"/>
      <c r="BJ206" s="1365"/>
      <c r="BK206" s="1365"/>
      <c r="BL206" s="1365"/>
      <c r="BM206" s="1365"/>
      <c r="BN206" s="1365"/>
      <c r="BO206" s="1365"/>
      <c r="BP206" s="1365"/>
      <c r="BQ206" s="1365"/>
      <c r="BR206" s="1365"/>
      <c r="BS206" s="1365"/>
      <c r="BT206" s="1365"/>
      <c r="BU206" s="1365"/>
      <c r="BV206" s="1365"/>
      <c r="BW206" s="1365"/>
      <c r="BX206" s="1365"/>
      <c r="BY206" s="1365"/>
      <c r="BZ206" s="1365"/>
      <c r="CA206" s="1365"/>
      <c r="CB206" s="1365"/>
      <c r="CC206" s="1365"/>
      <c r="CD206" s="1365"/>
      <c r="CE206" s="1365"/>
      <c r="CF206" s="1365"/>
      <c r="CG206" s="1365"/>
      <c r="CH206" s="1365"/>
      <c r="CI206" s="1365"/>
      <c r="CJ206" s="1365"/>
      <c r="CK206" s="1365"/>
      <c r="CL206" s="1365"/>
      <c r="CM206" s="1365"/>
      <c r="CN206" s="1365"/>
      <c r="CO206" s="1365"/>
      <c r="CP206" s="1365"/>
      <c r="CQ206" s="1365"/>
      <c r="CR206" s="1365"/>
      <c r="CS206" s="1365"/>
      <c r="CT206" s="1365"/>
      <c r="CU206" s="1365"/>
      <c r="CV206" s="1365"/>
      <c r="CW206" s="1365"/>
      <c r="CX206" s="1365"/>
      <c r="CY206" s="1365"/>
      <c r="CZ206" s="1365"/>
      <c r="DA206" s="1365"/>
      <c r="DB206" s="1365"/>
      <c r="DC206" s="1365"/>
      <c r="DD206" s="1365"/>
      <c r="DE206" s="1365"/>
      <c r="DF206" s="1365"/>
      <c r="DG206" s="1365"/>
      <c r="DH206" s="1365"/>
      <c r="DI206" s="1365"/>
      <c r="DJ206" s="1365"/>
      <c r="DK206" s="1365"/>
      <c r="DL206" s="1365"/>
      <c r="DM206" s="1365"/>
      <c r="DN206" s="1365"/>
      <c r="DO206" s="1365"/>
      <c r="DP206" s="1365"/>
      <c r="DQ206" s="1365"/>
      <c r="DR206" s="1365"/>
      <c r="DS206" s="1365"/>
      <c r="DT206" s="1365"/>
      <c r="DU206" s="1365"/>
      <c r="DV206" s="1365"/>
      <c r="DW206" s="1365"/>
      <c r="DX206" s="1365"/>
      <c r="DY206" s="1365"/>
      <c r="DZ206" s="1365"/>
      <c r="EA206" s="1365"/>
      <c r="EB206" s="1365"/>
      <c r="EC206" s="1365"/>
      <c r="ED206" s="1365"/>
      <c r="EE206" s="1365"/>
      <c r="EF206" s="1365"/>
      <c r="EG206" s="1365"/>
      <c r="EH206" s="1365"/>
      <c r="EI206" s="1365"/>
      <c r="EJ206" s="1365"/>
      <c r="EK206" s="1365"/>
      <c r="EL206" s="1365"/>
      <c r="EM206" s="1365"/>
      <c r="EN206" s="1365"/>
      <c r="EO206" s="1365"/>
      <c r="EP206" s="1365"/>
      <c r="EQ206" s="1365"/>
      <c r="ER206" s="1365"/>
      <c r="ES206" s="1365"/>
      <c r="ET206" s="1365"/>
      <c r="EU206" s="1365"/>
      <c r="EV206" s="1365"/>
      <c r="EW206" s="1365"/>
      <c r="EX206" s="1365"/>
      <c r="EY206" s="1365"/>
      <c r="EZ206" s="1365"/>
      <c r="FA206" s="1365"/>
      <c r="FB206" s="1365"/>
      <c r="FC206" s="1365"/>
      <c r="FD206" s="1365"/>
      <c r="FE206" s="1365"/>
      <c r="FF206" s="1365"/>
      <c r="FG206" s="1365"/>
      <c r="FH206" s="1365"/>
      <c r="FI206" s="1365"/>
      <c r="FJ206" s="1365"/>
      <c r="FK206" s="1365"/>
      <c r="FL206" s="1365"/>
      <c r="FM206" s="1365"/>
      <c r="FN206" s="1365"/>
      <c r="FO206" s="1365"/>
      <c r="FP206" s="1365"/>
      <c r="FQ206" s="1365"/>
      <c r="FR206" s="1365"/>
      <c r="FS206" s="1365"/>
      <c r="FT206" s="1365"/>
      <c r="FU206" s="1365"/>
      <c r="FV206" s="1365"/>
      <c r="FW206" s="1365"/>
      <c r="FX206" s="1365"/>
      <c r="FY206" s="1365"/>
      <c r="FZ206" s="1365"/>
      <c r="GA206" s="1365"/>
      <c r="GB206" s="1365"/>
      <c r="GC206" s="1365"/>
      <c r="GD206" s="1365"/>
      <c r="GE206" s="1365"/>
      <c r="GF206" s="1365"/>
      <c r="GG206" s="1365"/>
      <c r="GH206" s="1365"/>
      <c r="GI206" s="1365"/>
      <c r="GJ206" s="1365"/>
      <c r="GK206" s="1365"/>
      <c r="GL206" s="1365"/>
      <c r="GM206" s="1365"/>
      <c r="GN206" s="1365"/>
      <c r="GO206" s="1365"/>
      <c r="GP206" s="1365"/>
      <c r="GQ206" s="1365"/>
      <c r="GR206" s="1365"/>
      <c r="GS206" s="1365"/>
      <c r="GT206" s="1365"/>
      <c r="GU206" s="1365"/>
      <c r="GV206" s="1365"/>
      <c r="GW206" s="1365"/>
      <c r="GX206" s="1365"/>
      <c r="GY206" s="1365"/>
      <c r="GZ206" s="1365"/>
      <c r="HA206" s="1365"/>
      <c r="HB206" s="1365"/>
      <c r="HC206" s="1365"/>
      <c r="HD206" s="1365"/>
      <c r="HE206" s="1365"/>
      <c r="HF206" s="1365"/>
      <c r="HG206" s="1365"/>
      <c r="HH206" s="1365"/>
      <c r="HI206" s="1365"/>
      <c r="HJ206" s="1365"/>
      <c r="HK206" s="1365"/>
      <c r="HL206" s="1365"/>
      <c r="HM206" s="1365"/>
      <c r="HN206" s="1365"/>
      <c r="HO206" s="1365"/>
      <c r="HP206" s="1365"/>
      <c r="HQ206" s="1365"/>
      <c r="HR206" s="1365"/>
      <c r="HS206" s="1365"/>
      <c r="HT206" s="1365"/>
      <c r="HU206" s="1365"/>
      <c r="HV206" s="1365"/>
      <c r="HW206" s="1365"/>
      <c r="HX206" s="1365"/>
      <c r="HY206" s="1365"/>
      <c r="HZ206" s="1365"/>
      <c r="IA206" s="1365"/>
      <c r="IB206" s="1365"/>
    </row>
    <row r="207" spans="1:236" s="1366" customFormat="1">
      <c r="A207" s="1232"/>
      <c r="B207" s="1298" t="s">
        <v>7918</v>
      </c>
      <c r="C207" s="1285"/>
      <c r="D207" s="1290"/>
      <c r="E207" s="1282"/>
      <c r="F207" s="1266"/>
      <c r="G207" s="1694"/>
      <c r="H207" s="1568"/>
      <c r="I207" s="1365"/>
      <c r="J207" s="1365"/>
      <c r="K207" s="1365"/>
      <c r="L207" s="1365"/>
      <c r="M207" s="1365"/>
      <c r="N207" s="1365"/>
      <c r="O207" s="1365"/>
      <c r="P207" s="1365"/>
      <c r="Q207" s="1365"/>
      <c r="R207" s="1365"/>
      <c r="S207" s="1365"/>
      <c r="T207" s="1365"/>
      <c r="U207" s="1365"/>
      <c r="V207" s="1365"/>
      <c r="W207" s="1365"/>
      <c r="X207" s="1365"/>
      <c r="Y207" s="1365"/>
      <c r="Z207" s="1365"/>
      <c r="AA207" s="1365"/>
      <c r="AB207" s="1365"/>
      <c r="AC207" s="1365"/>
      <c r="AD207" s="1365"/>
      <c r="AE207" s="1365"/>
      <c r="AF207" s="1365"/>
      <c r="AG207" s="1365"/>
      <c r="AH207" s="1365"/>
      <c r="AI207" s="1365"/>
      <c r="AJ207" s="1365"/>
      <c r="AK207" s="1365"/>
      <c r="AL207" s="1365"/>
      <c r="AM207" s="1365"/>
      <c r="AN207" s="1365"/>
      <c r="AO207" s="1365"/>
      <c r="AP207" s="1365"/>
      <c r="AQ207" s="1365"/>
      <c r="AR207" s="1365"/>
      <c r="AS207" s="1365"/>
      <c r="AT207" s="1365"/>
      <c r="AU207" s="1365"/>
      <c r="AV207" s="1365"/>
      <c r="AW207" s="1365"/>
      <c r="AX207" s="1365"/>
      <c r="AY207" s="1365"/>
      <c r="AZ207" s="1365"/>
      <c r="BA207" s="1365"/>
      <c r="BB207" s="1365"/>
      <c r="BC207" s="1365"/>
      <c r="BD207" s="1365"/>
      <c r="BE207" s="1365"/>
      <c r="BF207" s="1365"/>
      <c r="BG207" s="1365"/>
      <c r="BH207" s="1365"/>
      <c r="BI207" s="1365"/>
      <c r="BJ207" s="1365"/>
      <c r="BK207" s="1365"/>
      <c r="BL207" s="1365"/>
      <c r="BM207" s="1365"/>
      <c r="BN207" s="1365"/>
      <c r="BO207" s="1365"/>
      <c r="BP207" s="1365"/>
      <c r="BQ207" s="1365"/>
      <c r="BR207" s="1365"/>
      <c r="BS207" s="1365"/>
      <c r="BT207" s="1365"/>
      <c r="BU207" s="1365"/>
      <c r="BV207" s="1365"/>
      <c r="BW207" s="1365"/>
      <c r="BX207" s="1365"/>
      <c r="BY207" s="1365"/>
      <c r="BZ207" s="1365"/>
      <c r="CA207" s="1365"/>
      <c r="CB207" s="1365"/>
      <c r="CC207" s="1365"/>
      <c r="CD207" s="1365"/>
      <c r="CE207" s="1365"/>
      <c r="CF207" s="1365"/>
      <c r="CG207" s="1365"/>
      <c r="CH207" s="1365"/>
      <c r="CI207" s="1365"/>
      <c r="CJ207" s="1365"/>
      <c r="CK207" s="1365"/>
      <c r="CL207" s="1365"/>
      <c r="CM207" s="1365"/>
      <c r="CN207" s="1365"/>
      <c r="CO207" s="1365"/>
      <c r="CP207" s="1365"/>
      <c r="CQ207" s="1365"/>
      <c r="CR207" s="1365"/>
      <c r="CS207" s="1365"/>
      <c r="CT207" s="1365"/>
      <c r="CU207" s="1365"/>
      <c r="CV207" s="1365"/>
      <c r="CW207" s="1365"/>
      <c r="CX207" s="1365"/>
      <c r="CY207" s="1365"/>
      <c r="CZ207" s="1365"/>
      <c r="DA207" s="1365"/>
      <c r="DB207" s="1365"/>
      <c r="DC207" s="1365"/>
      <c r="DD207" s="1365"/>
      <c r="DE207" s="1365"/>
      <c r="DF207" s="1365"/>
      <c r="DG207" s="1365"/>
      <c r="DH207" s="1365"/>
      <c r="DI207" s="1365"/>
      <c r="DJ207" s="1365"/>
      <c r="DK207" s="1365"/>
      <c r="DL207" s="1365"/>
      <c r="DM207" s="1365"/>
      <c r="DN207" s="1365"/>
      <c r="DO207" s="1365"/>
      <c r="DP207" s="1365"/>
      <c r="DQ207" s="1365"/>
      <c r="DR207" s="1365"/>
      <c r="DS207" s="1365"/>
      <c r="DT207" s="1365"/>
      <c r="DU207" s="1365"/>
      <c r="DV207" s="1365"/>
      <c r="DW207" s="1365"/>
      <c r="DX207" s="1365"/>
      <c r="DY207" s="1365"/>
      <c r="DZ207" s="1365"/>
      <c r="EA207" s="1365"/>
      <c r="EB207" s="1365"/>
      <c r="EC207" s="1365"/>
      <c r="ED207" s="1365"/>
      <c r="EE207" s="1365"/>
      <c r="EF207" s="1365"/>
      <c r="EG207" s="1365"/>
      <c r="EH207" s="1365"/>
      <c r="EI207" s="1365"/>
      <c r="EJ207" s="1365"/>
      <c r="EK207" s="1365"/>
      <c r="EL207" s="1365"/>
      <c r="EM207" s="1365"/>
      <c r="EN207" s="1365"/>
      <c r="EO207" s="1365"/>
      <c r="EP207" s="1365"/>
      <c r="EQ207" s="1365"/>
      <c r="ER207" s="1365"/>
      <c r="ES207" s="1365"/>
      <c r="ET207" s="1365"/>
      <c r="EU207" s="1365"/>
      <c r="EV207" s="1365"/>
      <c r="EW207" s="1365"/>
      <c r="EX207" s="1365"/>
      <c r="EY207" s="1365"/>
      <c r="EZ207" s="1365"/>
      <c r="FA207" s="1365"/>
      <c r="FB207" s="1365"/>
      <c r="FC207" s="1365"/>
      <c r="FD207" s="1365"/>
      <c r="FE207" s="1365"/>
      <c r="FF207" s="1365"/>
      <c r="FG207" s="1365"/>
      <c r="FH207" s="1365"/>
      <c r="FI207" s="1365"/>
      <c r="FJ207" s="1365"/>
      <c r="FK207" s="1365"/>
      <c r="FL207" s="1365"/>
      <c r="FM207" s="1365"/>
      <c r="FN207" s="1365"/>
      <c r="FO207" s="1365"/>
      <c r="FP207" s="1365"/>
      <c r="FQ207" s="1365"/>
      <c r="FR207" s="1365"/>
      <c r="FS207" s="1365"/>
      <c r="FT207" s="1365"/>
      <c r="FU207" s="1365"/>
      <c r="FV207" s="1365"/>
      <c r="FW207" s="1365"/>
      <c r="FX207" s="1365"/>
      <c r="FY207" s="1365"/>
      <c r="FZ207" s="1365"/>
      <c r="GA207" s="1365"/>
      <c r="GB207" s="1365"/>
      <c r="GC207" s="1365"/>
      <c r="GD207" s="1365"/>
      <c r="GE207" s="1365"/>
      <c r="GF207" s="1365"/>
      <c r="GG207" s="1365"/>
      <c r="GH207" s="1365"/>
      <c r="GI207" s="1365"/>
      <c r="GJ207" s="1365"/>
      <c r="GK207" s="1365"/>
      <c r="GL207" s="1365"/>
      <c r="GM207" s="1365"/>
      <c r="GN207" s="1365"/>
      <c r="GO207" s="1365"/>
      <c r="GP207" s="1365"/>
      <c r="GQ207" s="1365"/>
      <c r="GR207" s="1365"/>
      <c r="GS207" s="1365"/>
      <c r="GT207" s="1365"/>
      <c r="GU207" s="1365"/>
      <c r="GV207" s="1365"/>
      <c r="GW207" s="1365"/>
      <c r="GX207" s="1365"/>
      <c r="GY207" s="1365"/>
      <c r="GZ207" s="1365"/>
      <c r="HA207" s="1365"/>
      <c r="HB207" s="1365"/>
      <c r="HC207" s="1365"/>
      <c r="HD207" s="1365"/>
      <c r="HE207" s="1365"/>
      <c r="HF207" s="1365"/>
      <c r="HG207" s="1365"/>
      <c r="HH207" s="1365"/>
      <c r="HI207" s="1365"/>
      <c r="HJ207" s="1365"/>
      <c r="HK207" s="1365"/>
      <c r="HL207" s="1365"/>
      <c r="HM207" s="1365"/>
      <c r="HN207" s="1365"/>
      <c r="HO207" s="1365"/>
      <c r="HP207" s="1365"/>
      <c r="HQ207" s="1365"/>
      <c r="HR207" s="1365"/>
      <c r="HS207" s="1365"/>
      <c r="HT207" s="1365"/>
      <c r="HU207" s="1365"/>
      <c r="HV207" s="1365"/>
      <c r="HW207" s="1365"/>
      <c r="HX207" s="1365"/>
      <c r="HY207" s="1365"/>
      <c r="HZ207" s="1365"/>
      <c r="IA207" s="1365"/>
      <c r="IB207" s="1365"/>
    </row>
    <row r="208" spans="1:236" s="1365" customFormat="1">
      <c r="A208" s="1232" t="s">
        <v>7798</v>
      </c>
      <c r="B208" s="1292" t="s">
        <v>7906</v>
      </c>
      <c r="C208" s="1285" t="s">
        <v>30</v>
      </c>
      <c r="D208" s="1290">
        <v>1</v>
      </c>
      <c r="E208" s="1282" t="s">
        <v>7729</v>
      </c>
      <c r="F208" s="1274" t="s">
        <v>1180</v>
      </c>
      <c r="G208" s="1694"/>
      <c r="H208" s="1568">
        <f>G208*D208</f>
        <v>0</v>
      </c>
    </row>
    <row r="209" spans="1:8" s="1365" customFormat="1" ht="93.75" customHeight="1">
      <c r="A209" s="1232"/>
      <c r="B209" s="1283" t="s">
        <v>7919</v>
      </c>
      <c r="C209" s="1285"/>
      <c r="D209" s="1290"/>
      <c r="E209" s="1238"/>
      <c r="F209" s="1274"/>
      <c r="G209" s="1702"/>
      <c r="H209" s="1571"/>
    </row>
    <row r="210" spans="1:8" s="1365" customFormat="1">
      <c r="A210" s="1232"/>
      <c r="B210" s="1289" t="s">
        <v>7920</v>
      </c>
      <c r="C210" s="1294"/>
      <c r="D210" s="1290"/>
      <c r="E210" s="1295"/>
      <c r="F210" s="1274"/>
      <c r="G210" s="1702"/>
      <c r="H210" s="1571"/>
    </row>
    <row r="211" spans="1:8" s="1365" customFormat="1">
      <c r="A211" s="1232" t="s">
        <v>7921</v>
      </c>
      <c r="B211" s="1292" t="s">
        <v>7922</v>
      </c>
      <c r="C211" s="1285" t="s">
        <v>30</v>
      </c>
      <c r="D211" s="1290">
        <v>1</v>
      </c>
      <c r="E211" s="1282" t="s">
        <v>7729</v>
      </c>
      <c r="F211" s="1274" t="s">
        <v>1180</v>
      </c>
      <c r="G211" s="1694"/>
      <c r="H211" s="1568">
        <f>G211*D211</f>
        <v>0</v>
      </c>
    </row>
    <row r="212" spans="1:8" s="1365" customFormat="1" ht="93" customHeight="1">
      <c r="A212" s="1232"/>
      <c r="B212" s="1283" t="s">
        <v>7923</v>
      </c>
      <c r="C212" s="1285"/>
      <c r="D212" s="1290"/>
      <c r="E212" s="1238"/>
      <c r="F212" s="1274"/>
      <c r="G212" s="1702"/>
      <c r="H212" s="1571"/>
    </row>
    <row r="213" spans="1:8" s="1365" customFormat="1">
      <c r="A213" s="1232"/>
      <c r="B213" s="1289" t="s">
        <v>7920</v>
      </c>
      <c r="C213" s="1294"/>
      <c r="D213" s="1290"/>
      <c r="E213" s="1295"/>
      <c r="F213" s="1274"/>
      <c r="G213" s="1702"/>
      <c r="H213" s="1571"/>
    </row>
    <row r="214" spans="1:8" s="1365" customFormat="1">
      <c r="A214" s="1232" t="s">
        <v>7847</v>
      </c>
      <c r="B214" s="1292" t="s">
        <v>7924</v>
      </c>
      <c r="C214" s="1285" t="s">
        <v>30</v>
      </c>
      <c r="D214" s="1270">
        <v>1</v>
      </c>
      <c r="E214" s="1354" t="s">
        <v>7772</v>
      </c>
      <c r="F214" s="1266" t="s">
        <v>7772</v>
      </c>
      <c r="G214" s="1698"/>
      <c r="H214" s="1570"/>
    </row>
    <row r="215" spans="1:8" s="1365" customFormat="1">
      <c r="A215" s="1232"/>
      <c r="B215" s="1341" t="s">
        <v>7925</v>
      </c>
      <c r="C215" s="1294"/>
      <c r="D215" s="1270"/>
      <c r="E215" s="1354"/>
      <c r="F215" s="1266"/>
      <c r="G215" s="1699"/>
      <c r="H215" s="1567"/>
    </row>
    <row r="216" spans="1:8" s="1365" customFormat="1" ht="25.5">
      <c r="A216" s="1232"/>
      <c r="B216" s="1289" t="s">
        <v>7926</v>
      </c>
      <c r="C216" s="1285"/>
      <c r="D216" s="1270"/>
      <c r="E216" s="1295"/>
      <c r="F216" s="1274"/>
      <c r="G216" s="1694"/>
      <c r="H216" s="1569"/>
    </row>
    <row r="217" spans="1:8" s="1365" customFormat="1">
      <c r="A217" s="1232"/>
      <c r="B217" s="1298" t="s">
        <v>7927</v>
      </c>
      <c r="C217" s="1294"/>
      <c r="D217" s="1290"/>
      <c r="E217" s="1238"/>
      <c r="F217" s="1239"/>
      <c r="G217" s="1699"/>
      <c r="H217" s="1567"/>
    </row>
    <row r="218" spans="1:8" s="1365" customFormat="1">
      <c r="A218" s="1367" t="s">
        <v>7849</v>
      </c>
      <c r="B218" s="1368" t="s">
        <v>7928</v>
      </c>
      <c r="C218" s="1324" t="s">
        <v>30</v>
      </c>
      <c r="D218" s="1369">
        <v>1</v>
      </c>
      <c r="E218" s="1349" t="s">
        <v>7772</v>
      </c>
      <c r="F218" s="1340" t="s">
        <v>7772</v>
      </c>
      <c r="G218" s="1712"/>
      <c r="H218" s="1578"/>
    </row>
    <row r="219" spans="1:8" s="1365" customFormat="1">
      <c r="A219" s="1367"/>
      <c r="B219" s="1370" t="s">
        <v>7929</v>
      </c>
      <c r="C219" s="1371"/>
      <c r="D219" s="1369"/>
      <c r="E219" s="1321"/>
      <c r="F219" s="1322"/>
      <c r="G219" s="1713"/>
      <c r="H219" s="1579"/>
    </row>
    <row r="220" spans="1:8" s="1365" customFormat="1" ht="25.5">
      <c r="A220" s="1367"/>
      <c r="B220" s="1372" t="s">
        <v>7930</v>
      </c>
      <c r="C220" s="1324"/>
      <c r="D220" s="1369"/>
      <c r="E220" s="1321"/>
      <c r="F220" s="1322"/>
      <c r="G220" s="1713"/>
      <c r="H220" s="1579"/>
    </row>
    <row r="221" spans="1:8" s="1365" customFormat="1">
      <c r="A221" s="1367"/>
      <c r="B221" s="1373" t="s">
        <v>7927</v>
      </c>
      <c r="C221" s="1371"/>
      <c r="D221" s="1374"/>
      <c r="E221" s="1321"/>
      <c r="F221" s="1322"/>
      <c r="G221" s="1713"/>
      <c r="H221" s="1579"/>
    </row>
    <row r="222" spans="1:8" s="1365" customFormat="1">
      <c r="A222" s="1288" t="s">
        <v>7855</v>
      </c>
      <c r="B222" s="1363" t="s">
        <v>7931</v>
      </c>
      <c r="C222" s="1281" t="s">
        <v>30</v>
      </c>
      <c r="D222" s="1291">
        <v>1</v>
      </c>
      <c r="E222" s="1282" t="s">
        <v>7729</v>
      </c>
      <c r="F222" s="1274" t="s">
        <v>1180</v>
      </c>
      <c r="G222" s="1694"/>
      <c r="H222" s="1568">
        <f>G222*D222</f>
        <v>0</v>
      </c>
    </row>
    <row r="223" spans="1:8" s="1365" customFormat="1" ht="63.75">
      <c r="A223" s="1232"/>
      <c r="B223" s="1364" t="s">
        <v>7932</v>
      </c>
      <c r="C223" s="1285"/>
      <c r="D223" s="1270"/>
      <c r="E223" s="1295"/>
      <c r="F223" s="1274"/>
      <c r="G223" s="1702"/>
      <c r="H223" s="1571"/>
    </row>
    <row r="224" spans="1:8" s="1365" customFormat="1">
      <c r="A224" s="1232"/>
      <c r="B224" s="1289" t="s">
        <v>7911</v>
      </c>
      <c r="C224" s="1294"/>
      <c r="D224" s="1290"/>
      <c r="E224" s="1295"/>
      <c r="F224" s="1266"/>
      <c r="G224" s="1702"/>
      <c r="H224" s="1571"/>
    </row>
    <row r="225" spans="1:8" s="1365" customFormat="1">
      <c r="A225" s="1253" t="s">
        <v>7933</v>
      </c>
      <c r="B225" s="1302" t="s">
        <v>7749</v>
      </c>
      <c r="C225" s="1294" t="s">
        <v>30</v>
      </c>
      <c r="D225" s="1290">
        <v>1</v>
      </c>
      <c r="E225" s="1282" t="s">
        <v>7729</v>
      </c>
      <c r="F225" s="1266" t="s">
        <v>1180</v>
      </c>
      <c r="G225" s="1694"/>
      <c r="H225" s="1568">
        <f>G225*D225</f>
        <v>0</v>
      </c>
    </row>
    <row r="226" spans="1:8" s="1365" customFormat="1">
      <c r="A226" s="1253"/>
      <c r="B226" s="1289" t="s">
        <v>7750</v>
      </c>
      <c r="C226" s="1294"/>
      <c r="D226" s="1290"/>
      <c r="E226" s="1255"/>
      <c r="F226" s="1248"/>
      <c r="G226" s="1694"/>
      <c r="H226" s="1568"/>
    </row>
    <row r="227" spans="1:8" s="1236" customFormat="1">
      <c r="A227" s="1253" t="s">
        <v>7934</v>
      </c>
      <c r="B227" s="1302" t="s">
        <v>7912</v>
      </c>
      <c r="C227" s="1294" t="s">
        <v>30</v>
      </c>
      <c r="D227" s="1290">
        <v>1</v>
      </c>
      <c r="E227" s="1282" t="s">
        <v>1180</v>
      </c>
      <c r="F227" s="1266" t="s">
        <v>1180</v>
      </c>
      <c r="G227" s="1694"/>
      <c r="H227" s="1568">
        <f>G227*D227</f>
        <v>0</v>
      </c>
    </row>
    <row r="228" spans="1:8" s="1236" customFormat="1">
      <c r="A228" s="1253"/>
      <c r="B228" s="1375"/>
      <c r="C228" s="1294"/>
      <c r="D228" s="1290"/>
      <c r="E228" s="1282"/>
      <c r="F228" s="1266"/>
      <c r="G228" s="1694"/>
      <c r="H228" s="1568"/>
    </row>
    <row r="229" spans="1:8" s="1236" customFormat="1">
      <c r="A229" s="1288" t="s">
        <v>7877</v>
      </c>
      <c r="B229" s="1353" t="s">
        <v>7878</v>
      </c>
      <c r="C229" s="1281" t="s">
        <v>30</v>
      </c>
      <c r="D229" s="1291">
        <v>3</v>
      </c>
      <c r="E229" s="1354" t="s">
        <v>7772</v>
      </c>
      <c r="F229" s="1340" t="s">
        <v>7772</v>
      </c>
      <c r="G229" s="1698"/>
      <c r="H229" s="1570"/>
    </row>
    <row r="230" spans="1:8" s="1236" customFormat="1">
      <c r="A230" s="1288" t="s">
        <v>7879</v>
      </c>
      <c r="B230" s="1353" t="s">
        <v>7880</v>
      </c>
      <c r="C230" s="1281" t="s">
        <v>30</v>
      </c>
      <c r="D230" s="1291">
        <v>3</v>
      </c>
      <c r="E230" s="1354" t="s">
        <v>7772</v>
      </c>
      <c r="F230" s="1340" t="s">
        <v>7772</v>
      </c>
      <c r="G230" s="1698"/>
      <c r="H230" s="1570"/>
    </row>
    <row r="231" spans="1:8" s="1236" customFormat="1" ht="13.5" thickBot="1">
      <c r="A231" s="1253"/>
      <c r="B231" s="1375"/>
      <c r="C231" s="1294"/>
      <c r="D231" s="1290"/>
      <c r="E231" s="1282"/>
      <c r="F231" s="1266"/>
      <c r="G231" s="1694"/>
      <c r="H231" s="1568"/>
    </row>
    <row r="232" spans="1:8" s="1236" customFormat="1" ht="13.5" thickBot="1">
      <c r="A232" s="1226"/>
      <c r="B232" s="1227" t="s">
        <v>7935</v>
      </c>
      <c r="C232" s="1228"/>
      <c r="D232" s="1291"/>
      <c r="E232" s="1282"/>
      <c r="F232" s="1266"/>
      <c r="G232" s="1699"/>
      <c r="H232" s="1567"/>
    </row>
    <row r="233" spans="1:8" s="1236" customFormat="1">
      <c r="A233" s="1232" t="s">
        <v>7727</v>
      </c>
      <c r="B233" s="1299" t="s">
        <v>7739</v>
      </c>
      <c r="C233" s="1281" t="s">
        <v>30</v>
      </c>
      <c r="D233" s="1291">
        <v>4</v>
      </c>
      <c r="E233" s="1282" t="s">
        <v>7740</v>
      </c>
      <c r="F233" s="1248" t="s">
        <v>7741</v>
      </c>
      <c r="G233" s="1694"/>
      <c r="H233" s="1568">
        <f>G233*D233</f>
        <v>0</v>
      </c>
    </row>
    <row r="234" spans="1:8" s="1236" customFormat="1" ht="63.75">
      <c r="A234" s="1232"/>
      <c r="B234" s="1297" t="s">
        <v>7936</v>
      </c>
      <c r="C234" s="1285"/>
      <c r="D234" s="1290"/>
      <c r="E234" s="1295"/>
      <c r="F234" s="1266"/>
      <c r="G234" s="1694"/>
      <c r="H234" s="1569"/>
    </row>
    <row r="235" spans="1:8" s="1236" customFormat="1">
      <c r="A235" s="1232"/>
      <c r="B235" s="1300" t="s">
        <v>7743</v>
      </c>
      <c r="C235" s="1285"/>
      <c r="D235" s="1290"/>
      <c r="E235" s="1295"/>
      <c r="F235" s="1266"/>
      <c r="G235" s="1694"/>
      <c r="H235" s="1569"/>
    </row>
    <row r="236" spans="1:8" s="1236" customFormat="1">
      <c r="A236" s="1232"/>
      <c r="B236" s="1301" t="s">
        <v>7744</v>
      </c>
      <c r="C236" s="1285"/>
      <c r="D236" s="1270"/>
      <c r="E236" s="1295"/>
      <c r="F236" s="1266"/>
      <c r="G236" s="1694"/>
      <c r="H236" s="1568"/>
    </row>
    <row r="237" spans="1:8" s="1236" customFormat="1">
      <c r="A237" s="1232" t="s">
        <v>7732</v>
      </c>
      <c r="B237" s="1292" t="s">
        <v>7884</v>
      </c>
      <c r="C237" s="1285" t="s">
        <v>30</v>
      </c>
      <c r="D237" s="1270">
        <v>4</v>
      </c>
      <c r="E237" s="1282" t="s">
        <v>7729</v>
      </c>
      <c r="F237" s="1274" t="s">
        <v>1180</v>
      </c>
      <c r="G237" s="2898"/>
      <c r="H237" s="1568">
        <f>G237*D237</f>
        <v>0</v>
      </c>
    </row>
    <row r="238" spans="1:8" s="1236" customFormat="1" ht="51">
      <c r="A238" s="1232"/>
      <c r="B238" s="1289" t="s">
        <v>7937</v>
      </c>
      <c r="C238" s="1285"/>
      <c r="D238" s="1270"/>
      <c r="E238" s="1295"/>
      <c r="F238" s="1266"/>
      <c r="G238" s="1709"/>
      <c r="H238" s="1575"/>
    </row>
    <row r="239" spans="1:8" s="1236" customFormat="1">
      <c r="A239" s="1232"/>
      <c r="B239" s="1289" t="s">
        <v>7886</v>
      </c>
      <c r="C239" s="1294"/>
      <c r="D239" s="1290"/>
      <c r="E239" s="1295"/>
      <c r="F239" s="1266"/>
      <c r="G239" s="1709"/>
      <c r="H239" s="1575"/>
    </row>
    <row r="240" spans="1:8" s="1236" customFormat="1">
      <c r="A240" s="1232"/>
      <c r="B240" s="1298" t="s">
        <v>7887</v>
      </c>
      <c r="C240" s="1285"/>
      <c r="D240" s="1290"/>
      <c r="E240" s="1295"/>
      <c r="F240" s="1274"/>
      <c r="G240" s="1708"/>
      <c r="H240" s="1576"/>
    </row>
    <row r="241" spans="1:8" s="1236" customFormat="1">
      <c r="A241" s="1308" t="s">
        <v>7738</v>
      </c>
      <c r="B241" s="1336" t="s">
        <v>7888</v>
      </c>
      <c r="C241" s="1294" t="s">
        <v>30</v>
      </c>
      <c r="D241" s="1290">
        <v>4</v>
      </c>
      <c r="E241" s="1282" t="s">
        <v>7889</v>
      </c>
      <c r="F241" s="1340" t="s">
        <v>7890</v>
      </c>
      <c r="G241" s="1694"/>
      <c r="H241" s="1568">
        <f>G241*D241</f>
        <v>0</v>
      </c>
    </row>
    <row r="242" spans="1:8" s="1236" customFormat="1" ht="25.5">
      <c r="A242" s="1308"/>
      <c r="B242" s="1289" t="s">
        <v>7938</v>
      </c>
      <c r="C242" s="1294"/>
      <c r="D242" s="1290"/>
      <c r="E242" s="1357"/>
      <c r="F242" s="1266"/>
      <c r="G242" s="1702"/>
      <c r="H242" s="1571"/>
    </row>
    <row r="243" spans="1:8" s="1236" customFormat="1">
      <c r="A243" s="1308"/>
      <c r="B243" s="1289" t="s">
        <v>7892</v>
      </c>
      <c r="C243" s="1294"/>
      <c r="D243" s="1290"/>
      <c r="E243" s="1357"/>
      <c r="F243" s="1266"/>
      <c r="G243" s="1702"/>
      <c r="H243" s="1571"/>
    </row>
    <row r="244" spans="1:8" s="1236" customFormat="1">
      <c r="A244" s="1232"/>
      <c r="B244" s="1298" t="s">
        <v>7744</v>
      </c>
      <c r="C244" s="1294"/>
      <c r="D244" s="1290"/>
      <c r="E244" s="1273"/>
      <c r="F244" s="1266"/>
      <c r="G244" s="1702"/>
      <c r="H244" s="1571"/>
    </row>
    <row r="245" spans="1:8" s="1236" customFormat="1">
      <c r="A245" s="1232" t="s">
        <v>7745</v>
      </c>
      <c r="B245" s="1292" t="s">
        <v>7893</v>
      </c>
      <c r="C245" s="1285" t="s">
        <v>30</v>
      </c>
      <c r="D245" s="1290">
        <v>2</v>
      </c>
      <c r="E245" s="1282" t="s">
        <v>7729</v>
      </c>
      <c r="F245" s="1274" t="s">
        <v>1180</v>
      </c>
      <c r="G245" s="1694"/>
      <c r="H245" s="1568">
        <f>G245*D245</f>
        <v>0</v>
      </c>
    </row>
    <row r="246" spans="1:8" s="1236" customFormat="1" ht="63.75">
      <c r="A246" s="1232"/>
      <c r="B246" s="1283" t="s">
        <v>7939</v>
      </c>
      <c r="C246" s="1285"/>
      <c r="D246" s="1290"/>
      <c r="E246" s="1282"/>
      <c r="F246" s="1266"/>
      <c r="G246" s="1709"/>
      <c r="H246" s="1575"/>
    </row>
    <row r="247" spans="1:8" s="1236" customFormat="1">
      <c r="A247" s="1232"/>
      <c r="B247" s="1289" t="s">
        <v>7940</v>
      </c>
      <c r="C247" s="1294"/>
      <c r="D247" s="1290"/>
      <c r="E247" s="1295"/>
      <c r="F247" s="1266"/>
      <c r="G247" s="1709"/>
      <c r="H247" s="1575"/>
    </row>
    <row r="248" spans="1:8" s="1236" customFormat="1">
      <c r="A248" s="1232" t="s">
        <v>7753</v>
      </c>
      <c r="B248" s="1292" t="s">
        <v>7895</v>
      </c>
      <c r="C248" s="1285" t="s">
        <v>30</v>
      </c>
      <c r="D248" s="1270">
        <v>2</v>
      </c>
      <c r="E248" s="1282" t="s">
        <v>7896</v>
      </c>
      <c r="F248" s="1358" t="s">
        <v>7897</v>
      </c>
      <c r="G248" s="1708" t="e">
        <f>#REF!*#REF!</f>
        <v>#REF!</v>
      </c>
      <c r="H248" s="1574" t="e">
        <f>D248*G248</f>
        <v>#REF!</v>
      </c>
    </row>
    <row r="249" spans="1:8" s="1236" customFormat="1">
      <c r="A249" s="1232"/>
      <c r="B249" s="1305" t="s">
        <v>7898</v>
      </c>
      <c r="C249" s="1285"/>
      <c r="D249" s="1270"/>
      <c r="E249" s="1359"/>
      <c r="F249" s="1360"/>
      <c r="G249" s="1708"/>
      <c r="H249" s="1576"/>
    </row>
    <row r="250" spans="1:8" s="1236" customFormat="1">
      <c r="A250" s="1232"/>
      <c r="B250" s="1305" t="s">
        <v>7899</v>
      </c>
      <c r="C250" s="1285"/>
      <c r="D250" s="1270"/>
      <c r="E250" s="1359"/>
      <c r="F250" s="1360"/>
      <c r="G250" s="1708"/>
      <c r="H250" s="1576"/>
    </row>
    <row r="251" spans="1:8" s="1236" customFormat="1">
      <c r="A251" s="1232"/>
      <c r="B251" s="1298" t="s">
        <v>7900</v>
      </c>
      <c r="C251" s="1294"/>
      <c r="D251" s="1290"/>
      <c r="E251" s="1359"/>
      <c r="F251" s="1360"/>
      <c r="G251" s="1708"/>
      <c r="H251" s="1576"/>
    </row>
    <row r="252" spans="1:8" s="1236" customFormat="1">
      <c r="A252" s="1361"/>
      <c r="B252" s="1307" t="s">
        <v>7760</v>
      </c>
      <c r="C252" s="1294"/>
      <c r="D252" s="1290"/>
      <c r="E252" s="1359"/>
      <c r="F252" s="1333"/>
      <c r="G252" s="1708"/>
      <c r="H252" s="1576"/>
    </row>
    <row r="253" spans="1:8" s="1236" customFormat="1">
      <c r="A253" s="1261" t="s">
        <v>7761</v>
      </c>
      <c r="B253" s="1292" t="s">
        <v>7901</v>
      </c>
      <c r="C253" s="1285" t="s">
        <v>30</v>
      </c>
      <c r="D253" s="1270">
        <v>2</v>
      </c>
      <c r="E253" s="1282" t="s">
        <v>7896</v>
      </c>
      <c r="F253" s="1266" t="s">
        <v>7902</v>
      </c>
      <c r="G253" s="1711" t="e">
        <f>#REF!*#REF!</f>
        <v>#REF!</v>
      </c>
      <c r="H253" s="1574" t="e">
        <f>D253*G253</f>
        <v>#REF!</v>
      </c>
    </row>
    <row r="254" spans="1:8" s="1236" customFormat="1">
      <c r="A254" s="1232"/>
      <c r="B254" s="1289" t="s">
        <v>7941</v>
      </c>
      <c r="C254" s="1285"/>
      <c r="D254" s="1270"/>
      <c r="E254" s="1295"/>
      <c r="F254" s="1266"/>
      <c r="G254" s="1709"/>
      <c r="H254" s="1575"/>
    </row>
    <row r="255" spans="1:8" s="1236" customFormat="1">
      <c r="A255" s="1232"/>
      <c r="B255" s="1305" t="s">
        <v>7904</v>
      </c>
      <c r="C255" s="1285"/>
      <c r="D255" s="1270"/>
      <c r="E255" s="1295"/>
      <c r="F255" s="1266"/>
      <c r="G255" s="1709"/>
      <c r="H255" s="1575"/>
    </row>
    <row r="256" spans="1:8" s="1236" customFormat="1">
      <c r="A256" s="1232"/>
      <c r="B256" s="1298" t="s">
        <v>7942</v>
      </c>
      <c r="C256" s="1294"/>
      <c r="D256" s="1290"/>
      <c r="E256" s="1295"/>
      <c r="F256" s="1266"/>
      <c r="G256" s="1709"/>
      <c r="H256" s="1575"/>
    </row>
    <row r="257" spans="1:8" s="1236" customFormat="1">
      <c r="A257" s="1232"/>
      <c r="B257" s="1307" t="s">
        <v>7760</v>
      </c>
      <c r="C257" s="1294"/>
      <c r="D257" s="1290"/>
      <c r="E257" s="1295"/>
      <c r="F257" s="1266"/>
      <c r="G257" s="1711"/>
      <c r="H257" s="1575"/>
    </row>
    <row r="258" spans="1:8" s="1236" customFormat="1">
      <c r="A258" s="1232" t="s">
        <v>7766</v>
      </c>
      <c r="B258" s="1292" t="s">
        <v>7943</v>
      </c>
      <c r="C258" s="1285" t="s">
        <v>30</v>
      </c>
      <c r="D258" s="1290">
        <v>4</v>
      </c>
      <c r="E258" s="1282" t="s">
        <v>7729</v>
      </c>
      <c r="F258" s="1274" t="s">
        <v>1180</v>
      </c>
      <c r="G258" s="1694"/>
      <c r="H258" s="1568">
        <f>G258*D258</f>
        <v>0</v>
      </c>
    </row>
    <row r="259" spans="1:8" s="1236" customFormat="1" ht="92.25" customHeight="1">
      <c r="A259" s="1232"/>
      <c r="B259" s="1283" t="s">
        <v>7944</v>
      </c>
      <c r="C259" s="1285"/>
      <c r="D259" s="1290"/>
      <c r="E259" s="1238"/>
      <c r="F259" s="1274"/>
      <c r="G259" s="1702"/>
      <c r="H259" s="1571"/>
    </row>
    <row r="260" spans="1:8" s="1236" customFormat="1">
      <c r="A260" s="1232"/>
      <c r="B260" s="1289" t="s">
        <v>7908</v>
      </c>
      <c r="C260" s="1294"/>
      <c r="D260" s="1290"/>
      <c r="E260" s="1295"/>
      <c r="F260" s="1274"/>
      <c r="G260" s="1702"/>
      <c r="H260" s="1571"/>
    </row>
    <row r="261" spans="1:8" s="1236" customFormat="1">
      <c r="A261" s="1261" t="s">
        <v>7770</v>
      </c>
      <c r="B261" s="1262" t="s">
        <v>7945</v>
      </c>
      <c r="C261" s="1263" t="s">
        <v>30</v>
      </c>
      <c r="D261" s="1264">
        <v>4</v>
      </c>
      <c r="E261" s="1265" t="s">
        <v>7772</v>
      </c>
      <c r="F261" s="1266" t="s">
        <v>7772</v>
      </c>
      <c r="G261" s="1710"/>
      <c r="H261" s="1577"/>
    </row>
    <row r="262" spans="1:8" s="1236" customFormat="1">
      <c r="A262" s="1219"/>
      <c r="B262" s="1268" t="s">
        <v>7773</v>
      </c>
      <c r="C262" s="1269"/>
      <c r="D262" s="1270"/>
      <c r="E262" s="1271"/>
      <c r="F262" s="1272"/>
      <c r="G262" s="1702"/>
      <c r="H262" s="1571"/>
    </row>
    <row r="263" spans="1:8" s="1236" customFormat="1">
      <c r="A263" s="1275"/>
      <c r="B263" s="1307" t="s">
        <v>7774</v>
      </c>
      <c r="C263" s="1263"/>
      <c r="D263" s="1264"/>
      <c r="E263" s="1278"/>
      <c r="F263" s="1279"/>
      <c r="G263" s="1702"/>
      <c r="H263" s="1571"/>
    </row>
    <row r="264" spans="1:8" s="1236" customFormat="1">
      <c r="A264" s="1275"/>
      <c r="B264" s="1298" t="s">
        <v>7775</v>
      </c>
      <c r="C264" s="1294"/>
      <c r="D264" s="1290"/>
      <c r="E264" s="1295"/>
      <c r="F264" s="1266"/>
      <c r="G264" s="1702"/>
      <c r="H264" s="1571"/>
    </row>
    <row r="265" spans="1:8" s="1236" customFormat="1">
      <c r="A265" s="1288" t="s">
        <v>7776</v>
      </c>
      <c r="B265" s="1363" t="s">
        <v>7946</v>
      </c>
      <c r="C265" s="1281" t="s">
        <v>30</v>
      </c>
      <c r="D265" s="1291">
        <v>2</v>
      </c>
      <c r="E265" s="1282" t="s">
        <v>7729</v>
      </c>
      <c r="F265" s="1274" t="s">
        <v>1180</v>
      </c>
      <c r="G265" s="1694"/>
      <c r="H265" s="1568">
        <f>G265*D265</f>
        <v>0</v>
      </c>
    </row>
    <row r="266" spans="1:8" s="1236" customFormat="1" ht="63.75">
      <c r="A266" s="1232"/>
      <c r="B266" s="1364" t="s">
        <v>7947</v>
      </c>
      <c r="C266" s="1285"/>
      <c r="D266" s="1270"/>
      <c r="E266" s="1295"/>
      <c r="F266" s="1274"/>
      <c r="G266" s="1702"/>
      <c r="H266" s="1571"/>
    </row>
    <row r="267" spans="1:8" s="1236" customFormat="1">
      <c r="A267" s="1232"/>
      <c r="B267" s="1289" t="s">
        <v>7911</v>
      </c>
      <c r="C267" s="1294"/>
      <c r="D267" s="1290"/>
      <c r="E267" s="1295"/>
      <c r="F267" s="1266"/>
      <c r="G267" s="1702"/>
      <c r="H267" s="1571"/>
    </row>
    <row r="268" spans="1:8" s="1236" customFormat="1">
      <c r="A268" s="1253" t="s">
        <v>7787</v>
      </c>
      <c r="B268" s="1302" t="s">
        <v>7749</v>
      </c>
      <c r="C268" s="1294" t="s">
        <v>30</v>
      </c>
      <c r="D268" s="1290">
        <v>2</v>
      </c>
      <c r="E268" s="1282" t="s">
        <v>7729</v>
      </c>
      <c r="F268" s="1266" t="s">
        <v>1180</v>
      </c>
      <c r="G268" s="1694"/>
      <c r="H268" s="1568">
        <f>G268*D268</f>
        <v>0</v>
      </c>
    </row>
    <row r="269" spans="1:8" s="1236" customFormat="1">
      <c r="A269" s="1253"/>
      <c r="B269" s="1289" t="s">
        <v>7750</v>
      </c>
      <c r="C269" s="1294"/>
      <c r="D269" s="1290"/>
      <c r="E269" s="1255"/>
      <c r="F269" s="1248"/>
      <c r="G269" s="1694"/>
      <c r="H269" s="1568"/>
    </row>
    <row r="270" spans="1:8" s="1236" customFormat="1">
      <c r="A270" s="1253" t="s">
        <v>7788</v>
      </c>
      <c r="B270" s="1302" t="s">
        <v>7912</v>
      </c>
      <c r="C270" s="1294" t="s">
        <v>30</v>
      </c>
      <c r="D270" s="1290">
        <v>2</v>
      </c>
      <c r="E270" s="1282" t="s">
        <v>1180</v>
      </c>
      <c r="F270" s="1266" t="s">
        <v>1180</v>
      </c>
      <c r="G270" s="1694"/>
      <c r="H270" s="1568">
        <f>G270*D270</f>
        <v>0</v>
      </c>
    </row>
    <row r="271" spans="1:8" s="1236" customFormat="1">
      <c r="A271" s="1232" t="s">
        <v>7795</v>
      </c>
      <c r="B271" s="1292" t="s">
        <v>7913</v>
      </c>
      <c r="C271" s="1285" t="s">
        <v>30</v>
      </c>
      <c r="D271" s="1290">
        <v>4</v>
      </c>
      <c r="E271" s="1282" t="s">
        <v>7914</v>
      </c>
      <c r="F271" s="1304" t="s">
        <v>7915</v>
      </c>
      <c r="G271" s="1694"/>
      <c r="H271" s="1568">
        <f>G271*D271</f>
        <v>0</v>
      </c>
    </row>
    <row r="272" spans="1:8" s="1236" customFormat="1" ht="25.5">
      <c r="A272" s="1232"/>
      <c r="B272" s="1289" t="s">
        <v>7948</v>
      </c>
      <c r="C272" s="1285"/>
      <c r="D272" s="1290"/>
      <c r="E272" s="1282"/>
      <c r="F272" s="1266"/>
      <c r="G272" s="1694"/>
      <c r="H272" s="1568"/>
    </row>
    <row r="273" spans="1:8" s="1236" customFormat="1">
      <c r="A273" s="1232"/>
      <c r="B273" s="1289" t="s">
        <v>7917</v>
      </c>
      <c r="C273" s="1285"/>
      <c r="D273" s="1290"/>
      <c r="E273" s="1282"/>
      <c r="F273" s="1333"/>
      <c r="G273" s="1694"/>
      <c r="H273" s="1568"/>
    </row>
    <row r="274" spans="1:8" s="1236" customFormat="1">
      <c r="A274" s="1232"/>
      <c r="B274" s="1298" t="s">
        <v>7918</v>
      </c>
      <c r="C274" s="1285"/>
      <c r="D274" s="1290"/>
      <c r="E274" s="1282"/>
      <c r="F274" s="1266"/>
      <c r="G274" s="1694"/>
      <c r="H274" s="1568"/>
    </row>
    <row r="275" spans="1:8" s="1236" customFormat="1">
      <c r="A275" s="1232" t="s">
        <v>7798</v>
      </c>
      <c r="B275" s="1292" t="s">
        <v>7943</v>
      </c>
      <c r="C275" s="1285" t="s">
        <v>30</v>
      </c>
      <c r="D275" s="1290">
        <v>2</v>
      </c>
      <c r="E275" s="1282" t="s">
        <v>7729</v>
      </c>
      <c r="F275" s="1274" t="s">
        <v>1180</v>
      </c>
      <c r="G275" s="1694"/>
      <c r="H275" s="1568">
        <f>G275*D275</f>
        <v>0</v>
      </c>
    </row>
    <row r="276" spans="1:8" s="1236" customFormat="1" ht="93" customHeight="1">
      <c r="A276" s="1232"/>
      <c r="B276" s="1283" t="s">
        <v>7949</v>
      </c>
      <c r="C276" s="1285"/>
      <c r="D276" s="1290"/>
      <c r="E276" s="1238"/>
      <c r="F276" s="1274"/>
      <c r="G276" s="1702"/>
      <c r="H276" s="1571"/>
    </row>
    <row r="277" spans="1:8" s="1236" customFormat="1">
      <c r="A277" s="1232"/>
      <c r="B277" s="1289" t="s">
        <v>7920</v>
      </c>
      <c r="C277" s="1294"/>
      <c r="D277" s="1290"/>
      <c r="E277" s="1295"/>
      <c r="F277" s="1274"/>
      <c r="G277" s="1702"/>
      <c r="H277" s="1571"/>
    </row>
    <row r="278" spans="1:8" s="1236" customFormat="1">
      <c r="A278" s="1232" t="s">
        <v>7921</v>
      </c>
      <c r="B278" s="1292" t="s">
        <v>7950</v>
      </c>
      <c r="C278" s="1285" t="s">
        <v>30</v>
      </c>
      <c r="D278" s="1290">
        <v>2</v>
      </c>
      <c r="E278" s="1282" t="s">
        <v>7729</v>
      </c>
      <c r="F278" s="1274" t="s">
        <v>1180</v>
      </c>
      <c r="G278" s="1694"/>
      <c r="H278" s="1568">
        <f>G278*D278</f>
        <v>0</v>
      </c>
    </row>
    <row r="279" spans="1:8" s="1236" customFormat="1" ht="76.5">
      <c r="A279" s="1232"/>
      <c r="B279" s="1283" t="s">
        <v>7951</v>
      </c>
      <c r="C279" s="1285"/>
      <c r="D279" s="1290"/>
      <c r="E279" s="1238"/>
      <c r="F279" s="1274"/>
      <c r="G279" s="1702"/>
      <c r="H279" s="1571"/>
    </row>
    <row r="280" spans="1:8" s="1236" customFormat="1">
      <c r="A280" s="1232"/>
      <c r="B280" s="1289" t="s">
        <v>7920</v>
      </c>
      <c r="C280" s="1294"/>
      <c r="D280" s="1290"/>
      <c r="E280" s="1295"/>
      <c r="F280" s="1274"/>
      <c r="G280" s="1702"/>
      <c r="H280" s="1571"/>
    </row>
    <row r="281" spans="1:8" s="1236" customFormat="1">
      <c r="A281" s="1232" t="s">
        <v>7847</v>
      </c>
      <c r="B281" s="1292" t="s">
        <v>7924</v>
      </c>
      <c r="C281" s="1285" t="s">
        <v>30</v>
      </c>
      <c r="D281" s="1270">
        <v>2</v>
      </c>
      <c r="E281" s="1354" t="s">
        <v>7772</v>
      </c>
      <c r="F281" s="1266" t="s">
        <v>7772</v>
      </c>
      <c r="G281" s="1698"/>
      <c r="H281" s="1570"/>
    </row>
    <row r="282" spans="1:8" s="1236" customFormat="1">
      <c r="A282" s="1232"/>
      <c r="B282" s="1341" t="s">
        <v>7925</v>
      </c>
      <c r="C282" s="1294"/>
      <c r="D282" s="1270"/>
      <c r="E282" s="1354"/>
      <c r="F282" s="1266"/>
      <c r="G282" s="1699"/>
      <c r="H282" s="1567"/>
    </row>
    <row r="283" spans="1:8" s="1236" customFormat="1" ht="25.5">
      <c r="A283" s="1232"/>
      <c r="B283" s="1289" t="s">
        <v>7952</v>
      </c>
      <c r="C283" s="1285"/>
      <c r="D283" s="1270"/>
      <c r="E283" s="1295"/>
      <c r="F283" s="1274"/>
      <c r="G283" s="1694"/>
      <c r="H283" s="1569"/>
    </row>
    <row r="284" spans="1:8" s="1236" customFormat="1">
      <c r="A284" s="1232"/>
      <c r="B284" s="1298" t="s">
        <v>7927</v>
      </c>
      <c r="C284" s="1294"/>
      <c r="D284" s="1290"/>
      <c r="E284" s="1238"/>
      <c r="F284" s="1239"/>
      <c r="G284" s="1699"/>
      <c r="H284" s="1567"/>
    </row>
    <row r="285" spans="1:8" s="1236" customFormat="1">
      <c r="A285" s="1367" t="s">
        <v>7849</v>
      </c>
      <c r="B285" s="1368" t="s">
        <v>7928</v>
      </c>
      <c r="C285" s="1324" t="s">
        <v>30</v>
      </c>
      <c r="D285" s="1369">
        <v>2</v>
      </c>
      <c r="E285" s="1349" t="s">
        <v>7772</v>
      </c>
      <c r="F285" s="1340" t="s">
        <v>7772</v>
      </c>
      <c r="G285" s="1712"/>
      <c r="H285" s="1578"/>
    </row>
    <row r="286" spans="1:8" s="1236" customFormat="1">
      <c r="A286" s="1367"/>
      <c r="B286" s="1370" t="s">
        <v>7929</v>
      </c>
      <c r="C286" s="1371"/>
      <c r="D286" s="1369"/>
      <c r="E286" s="1321"/>
      <c r="F286" s="1322"/>
      <c r="G286" s="1713"/>
      <c r="H286" s="1579"/>
    </row>
    <row r="287" spans="1:8" s="1236" customFormat="1" ht="25.5">
      <c r="A287" s="1367"/>
      <c r="B287" s="1372" t="s">
        <v>7953</v>
      </c>
      <c r="C287" s="1324"/>
      <c r="D287" s="1369"/>
      <c r="E287" s="1321"/>
      <c r="F287" s="1322"/>
      <c r="G287" s="1713"/>
      <c r="H287" s="1579"/>
    </row>
    <row r="288" spans="1:8" s="1236" customFormat="1">
      <c r="A288" s="1367"/>
      <c r="B288" s="1373" t="s">
        <v>7927</v>
      </c>
      <c r="C288" s="1371"/>
      <c r="D288" s="1374"/>
      <c r="E288" s="1321"/>
      <c r="F288" s="1322"/>
      <c r="G288" s="1713"/>
      <c r="H288" s="1579"/>
    </row>
    <row r="289" spans="1:8" s="1236" customFormat="1">
      <c r="A289" s="1288" t="s">
        <v>7855</v>
      </c>
      <c r="B289" s="1363" t="s">
        <v>7931</v>
      </c>
      <c r="C289" s="1281" t="s">
        <v>30</v>
      </c>
      <c r="D289" s="1291">
        <v>2</v>
      </c>
      <c r="E289" s="1282" t="s">
        <v>7729</v>
      </c>
      <c r="F289" s="1274" t="s">
        <v>1180</v>
      </c>
      <c r="G289" s="1694"/>
      <c r="H289" s="1568">
        <f>G289*D289</f>
        <v>0</v>
      </c>
    </row>
    <row r="290" spans="1:8" s="1236" customFormat="1" ht="63.75">
      <c r="A290" s="1232"/>
      <c r="B290" s="1364" t="s">
        <v>7954</v>
      </c>
      <c r="C290" s="1285"/>
      <c r="D290" s="1270"/>
      <c r="E290" s="1295"/>
      <c r="F290" s="1274"/>
      <c r="G290" s="1702"/>
      <c r="H290" s="1571"/>
    </row>
    <row r="291" spans="1:8" s="1236" customFormat="1">
      <c r="A291" s="1232"/>
      <c r="B291" s="1289" t="s">
        <v>7911</v>
      </c>
      <c r="C291" s="1294"/>
      <c r="D291" s="1290"/>
      <c r="E291" s="1295"/>
      <c r="F291" s="1266"/>
      <c r="G291" s="1702"/>
      <c r="H291" s="1571"/>
    </row>
    <row r="292" spans="1:8" s="1236" customFormat="1">
      <c r="A292" s="1253" t="s">
        <v>7933</v>
      </c>
      <c r="B292" s="1302" t="s">
        <v>7749</v>
      </c>
      <c r="C292" s="1294" t="s">
        <v>30</v>
      </c>
      <c r="D292" s="1290">
        <v>2</v>
      </c>
      <c r="E292" s="1282" t="s">
        <v>7729</v>
      </c>
      <c r="F292" s="1266" t="s">
        <v>1180</v>
      </c>
      <c r="G292" s="1694"/>
      <c r="H292" s="1568">
        <f>G292*D292</f>
        <v>0</v>
      </c>
    </row>
    <row r="293" spans="1:8" s="1236" customFormat="1">
      <c r="A293" s="1253"/>
      <c r="B293" s="1289" t="s">
        <v>7750</v>
      </c>
      <c r="C293" s="1294"/>
      <c r="D293" s="1290"/>
      <c r="E293" s="1255"/>
      <c r="F293" s="1248"/>
      <c r="G293" s="1694"/>
      <c r="H293" s="1568"/>
    </row>
    <row r="294" spans="1:8" s="1236" customFormat="1">
      <c r="A294" s="1253" t="s">
        <v>7934</v>
      </c>
      <c r="B294" s="1302" t="s">
        <v>7912</v>
      </c>
      <c r="C294" s="1294" t="s">
        <v>30</v>
      </c>
      <c r="D294" s="1290">
        <v>2</v>
      </c>
      <c r="E294" s="1282" t="s">
        <v>1180</v>
      </c>
      <c r="F294" s="1266" t="s">
        <v>1180</v>
      </c>
      <c r="G294" s="1694"/>
      <c r="H294" s="1568">
        <f>G294*D294</f>
        <v>0</v>
      </c>
    </row>
    <row r="295" spans="1:8" s="1236" customFormat="1">
      <c r="A295" s="1253"/>
      <c r="B295" s="1375"/>
      <c r="C295" s="1294"/>
      <c r="D295" s="1290"/>
      <c r="E295" s="1282"/>
      <c r="F295" s="1266"/>
      <c r="G295" s="1694"/>
      <c r="H295" s="1568"/>
    </row>
    <row r="296" spans="1:8" s="1236" customFormat="1">
      <c r="A296" s="1288" t="s">
        <v>7877</v>
      </c>
      <c r="B296" s="1353" t="s">
        <v>7878</v>
      </c>
      <c r="C296" s="1281" t="s">
        <v>30</v>
      </c>
      <c r="D296" s="1291">
        <v>6</v>
      </c>
      <c r="E296" s="1354" t="s">
        <v>7772</v>
      </c>
      <c r="F296" s="1340" t="s">
        <v>7772</v>
      </c>
      <c r="G296" s="1698"/>
      <c r="H296" s="1570"/>
    </row>
    <row r="297" spans="1:8" s="1236" customFormat="1">
      <c r="A297" s="1288" t="s">
        <v>7879</v>
      </c>
      <c r="B297" s="1353" t="s">
        <v>7880</v>
      </c>
      <c r="C297" s="1281" t="s">
        <v>30</v>
      </c>
      <c r="D297" s="1291">
        <v>6</v>
      </c>
      <c r="E297" s="1354" t="s">
        <v>7772</v>
      </c>
      <c r="F297" s="1340" t="s">
        <v>7772</v>
      </c>
      <c r="G297" s="1698"/>
      <c r="H297" s="1570"/>
    </row>
    <row r="298" spans="1:8" s="1236" customFormat="1" ht="13.5" thickBot="1">
      <c r="A298" s="1253"/>
      <c r="B298" s="1375"/>
      <c r="C298" s="1294"/>
      <c r="D298" s="1290"/>
      <c r="E298" s="1282"/>
      <c r="F298" s="1266"/>
      <c r="G298" s="1694"/>
      <c r="H298" s="1568"/>
    </row>
    <row r="299" spans="1:8" s="1236" customFormat="1" ht="15.4" thickBot="1">
      <c r="A299" s="1210"/>
      <c r="B299" s="1211" t="s">
        <v>7955</v>
      </c>
      <c r="C299" s="1212"/>
      <c r="D299" s="1213"/>
      <c r="E299" s="1214"/>
      <c r="F299" s="1215"/>
      <c r="G299" s="1705"/>
      <c r="H299" s="1563"/>
    </row>
    <row r="300" spans="1:8" s="1236" customFormat="1" ht="13.5" thickBot="1">
      <c r="A300" s="1219"/>
      <c r="B300" s="1355"/>
      <c r="C300" s="1269"/>
      <c r="D300" s="1270"/>
      <c r="E300" s="1271"/>
      <c r="F300" s="1272"/>
      <c r="G300" s="1706"/>
      <c r="H300" s="1565"/>
    </row>
    <row r="301" spans="1:8" s="1236" customFormat="1" ht="14.25" thickBot="1">
      <c r="A301" s="1376"/>
      <c r="B301" s="1377" t="s">
        <v>7956</v>
      </c>
      <c r="C301" s="1378"/>
      <c r="D301" s="1379"/>
      <c r="E301" s="1380"/>
      <c r="F301" s="1381"/>
      <c r="G301" s="1714"/>
      <c r="H301" s="1580"/>
    </row>
    <row r="302" spans="1:8" s="1236" customFormat="1" ht="13.5" thickBot="1">
      <c r="A302" s="1288"/>
      <c r="B302" s="1289"/>
      <c r="C302" s="1281"/>
      <c r="D302" s="1291"/>
      <c r="E302" s="1282"/>
      <c r="F302" s="1274"/>
      <c r="G302" s="1715"/>
      <c r="H302" s="1565"/>
    </row>
    <row r="303" spans="1:8" s="1236" customFormat="1" ht="13.5" thickBot="1">
      <c r="A303" s="1226"/>
      <c r="B303" s="1227" t="s">
        <v>7957</v>
      </c>
      <c r="C303" s="1228"/>
      <c r="D303" s="1291"/>
      <c r="E303" s="1282"/>
      <c r="F303" s="1266"/>
      <c r="G303" s="1699"/>
      <c r="H303" s="1567"/>
    </row>
    <row r="304" spans="1:8" s="1236" customFormat="1">
      <c r="A304" s="1382" t="s">
        <v>7727</v>
      </c>
      <c r="B304" s="1383" t="s">
        <v>7958</v>
      </c>
      <c r="C304" s="1281" t="s">
        <v>30</v>
      </c>
      <c r="D304" s="1384">
        <v>9</v>
      </c>
      <c r="E304" s="1282" t="s">
        <v>7729</v>
      </c>
      <c r="F304" s="1314" t="s">
        <v>1180</v>
      </c>
      <c r="G304" s="1694"/>
      <c r="H304" s="1568">
        <f>G304*D304</f>
        <v>0</v>
      </c>
    </row>
    <row r="305" spans="1:8" s="1236" customFormat="1" ht="63.75">
      <c r="A305" s="1382"/>
      <c r="B305" s="1289" t="s">
        <v>7959</v>
      </c>
      <c r="C305" s="1281"/>
      <c r="D305" s="1384"/>
      <c r="E305" s="1282"/>
      <c r="F305" s="1315"/>
      <c r="G305" s="1702"/>
      <c r="H305" s="1571"/>
    </row>
    <row r="306" spans="1:8" s="1236" customFormat="1">
      <c r="A306" s="1382"/>
      <c r="B306" s="1300" t="s">
        <v>7960</v>
      </c>
      <c r="C306" s="1281"/>
      <c r="D306" s="1384"/>
      <c r="E306" s="1385"/>
      <c r="F306" s="1315"/>
      <c r="G306" s="1702"/>
      <c r="H306" s="1571"/>
    </row>
    <row r="307" spans="1:8" s="1236" customFormat="1" ht="13.5" thickBot="1">
      <c r="A307" s="1253"/>
      <c r="B307" s="1375"/>
      <c r="C307" s="1294"/>
      <c r="D307" s="1290"/>
      <c r="E307" s="1282"/>
      <c r="F307" s="1266"/>
      <c r="G307" s="1694"/>
      <c r="H307" s="1568"/>
    </row>
    <row r="308" spans="1:8" s="1236" customFormat="1" ht="13.5" thickBot="1">
      <c r="A308" s="1253"/>
      <c r="B308" s="1227" t="s">
        <v>7961</v>
      </c>
      <c r="C308" s="1294"/>
      <c r="D308" s="1290"/>
      <c r="E308" s="1282"/>
      <c r="F308" s="1266"/>
      <c r="G308" s="1694"/>
      <c r="H308" s="1568"/>
    </row>
    <row r="309" spans="1:8" s="1236" customFormat="1">
      <c r="A309" s="1232" t="s">
        <v>7727</v>
      </c>
      <c r="B309" s="1346" t="s">
        <v>7962</v>
      </c>
      <c r="C309" s="1371" t="s">
        <v>30</v>
      </c>
      <c r="D309" s="1386">
        <v>1</v>
      </c>
      <c r="E309" s="1349" t="s">
        <v>7740</v>
      </c>
      <c r="F309" s="1274" t="s">
        <v>7963</v>
      </c>
      <c r="G309" s="1694"/>
      <c r="H309" s="1568">
        <f>G309*D309</f>
        <v>0</v>
      </c>
    </row>
    <row r="310" spans="1:8" s="1236" customFormat="1" ht="25.5">
      <c r="A310" s="1232"/>
      <c r="B310" s="1350" t="s">
        <v>7964</v>
      </c>
      <c r="C310" s="1318"/>
      <c r="D310" s="1319"/>
      <c r="E310" s="1349"/>
      <c r="F310" s="1274"/>
      <c r="G310" s="1702"/>
      <c r="H310" s="1571"/>
    </row>
    <row r="311" spans="1:8" s="1236" customFormat="1" ht="13.5" thickBot="1">
      <c r="A311" s="1253"/>
      <c r="B311" s="1375"/>
      <c r="C311" s="1294"/>
      <c r="D311" s="1290"/>
      <c r="E311" s="1282"/>
      <c r="F311" s="1266"/>
      <c r="G311" s="1694"/>
      <c r="H311" s="1568"/>
    </row>
    <row r="312" spans="1:8" s="1236" customFormat="1" ht="13.5" thickBot="1">
      <c r="A312" s="1253"/>
      <c r="B312" s="1227" t="s">
        <v>7965</v>
      </c>
      <c r="C312" s="1294"/>
      <c r="D312" s="1290"/>
      <c r="E312" s="1282"/>
      <c r="F312" s="1266"/>
      <c r="G312" s="1694"/>
      <c r="H312" s="1568"/>
    </row>
    <row r="313" spans="1:8" s="1236" customFormat="1">
      <c r="A313" s="1288" t="s">
        <v>7727</v>
      </c>
      <c r="B313" s="1299" t="s">
        <v>7799</v>
      </c>
      <c r="C313" s="1281" t="s">
        <v>30</v>
      </c>
      <c r="D313" s="1291">
        <v>2</v>
      </c>
      <c r="E313" s="1282" t="s">
        <v>7729</v>
      </c>
      <c r="F313" s="1266" t="s">
        <v>1180</v>
      </c>
      <c r="G313" s="1694"/>
      <c r="H313" s="1568">
        <f>G313*D313</f>
        <v>0</v>
      </c>
    </row>
    <row r="314" spans="1:8" s="1236" customFormat="1" ht="40.5" customHeight="1">
      <c r="A314" s="1288"/>
      <c r="B314" s="1309" t="s">
        <v>7966</v>
      </c>
      <c r="C314" s="1310"/>
      <c r="D314" s="1311"/>
      <c r="E314" s="1312"/>
      <c r="F314" s="1266"/>
      <c r="G314" s="1699"/>
      <c r="H314" s="1567"/>
    </row>
    <row r="315" spans="1:8" s="1236" customFormat="1">
      <c r="A315" s="1288"/>
      <c r="B315" s="1309" t="s">
        <v>7967</v>
      </c>
      <c r="C315" s="1310"/>
      <c r="D315" s="1311"/>
      <c r="E315" s="1312"/>
      <c r="F315" s="1266"/>
      <c r="G315" s="1699"/>
      <c r="H315" s="1567"/>
    </row>
    <row r="316" spans="1:8" s="1236" customFormat="1">
      <c r="A316" s="1232" t="s">
        <v>7732</v>
      </c>
      <c r="B316" s="1336" t="s">
        <v>7739</v>
      </c>
      <c r="C316" s="1294" t="s">
        <v>30</v>
      </c>
      <c r="D316" s="1290">
        <v>2</v>
      </c>
      <c r="E316" s="1282" t="s">
        <v>7740</v>
      </c>
      <c r="F316" s="1266" t="s">
        <v>7968</v>
      </c>
      <c r="G316" s="1694"/>
      <c r="H316" s="1568">
        <f>G316*D316</f>
        <v>0</v>
      </c>
    </row>
    <row r="317" spans="1:8" s="1236" customFormat="1" ht="78" customHeight="1">
      <c r="A317" s="1253"/>
      <c r="B317" s="1297" t="s">
        <v>7969</v>
      </c>
      <c r="C317" s="1294"/>
      <c r="D317" s="1290"/>
      <c r="E317" s="1282"/>
      <c r="F317" s="1266"/>
      <c r="G317" s="1694"/>
      <c r="H317" s="1568"/>
    </row>
    <row r="318" spans="1:8" s="1236" customFormat="1">
      <c r="A318" s="1253"/>
      <c r="B318" s="1289" t="s">
        <v>7970</v>
      </c>
      <c r="C318" s="1294"/>
      <c r="D318" s="1290"/>
      <c r="E318" s="1282"/>
      <c r="F318" s="1266"/>
      <c r="G318" s="1694"/>
      <c r="H318" s="1568"/>
    </row>
    <row r="319" spans="1:8" s="1236" customFormat="1">
      <c r="A319" s="1253"/>
      <c r="B319" s="1387" t="s">
        <v>7971</v>
      </c>
      <c r="C319" s="1294"/>
      <c r="D319" s="1290"/>
      <c r="E319" s="1282"/>
      <c r="F319" s="1266"/>
      <c r="G319" s="1694"/>
      <c r="H319" s="1568"/>
    </row>
    <row r="320" spans="1:8" s="1236" customFormat="1">
      <c r="A320" s="1232" t="s">
        <v>7738</v>
      </c>
      <c r="B320" s="1299" t="s">
        <v>7972</v>
      </c>
      <c r="C320" s="1281" t="s">
        <v>30</v>
      </c>
      <c r="D320" s="1291">
        <v>1</v>
      </c>
      <c r="E320" s="1282" t="s">
        <v>7740</v>
      </c>
      <c r="F320" s="1266" t="s">
        <v>7973</v>
      </c>
      <c r="G320" s="1694"/>
      <c r="H320" s="1568">
        <f>G320*D320</f>
        <v>0</v>
      </c>
    </row>
    <row r="321" spans="1:8" s="1236" customFormat="1" ht="63.75">
      <c r="A321" s="1253"/>
      <c r="B321" s="1289" t="s">
        <v>7974</v>
      </c>
      <c r="C321" s="1294"/>
      <c r="D321" s="1290"/>
      <c r="E321" s="1282"/>
      <c r="F321" s="1266"/>
      <c r="G321" s="1694"/>
      <c r="H321" s="1568"/>
    </row>
    <row r="322" spans="1:8" s="1236" customFormat="1">
      <c r="A322" s="1253"/>
      <c r="B322" s="1300" t="s">
        <v>7975</v>
      </c>
      <c r="C322" s="1294"/>
      <c r="D322" s="1290"/>
      <c r="E322" s="1282"/>
      <c r="F322" s="1266"/>
      <c r="G322" s="1694"/>
      <c r="H322" s="1568"/>
    </row>
    <row r="323" spans="1:8" s="1236" customFormat="1">
      <c r="A323" s="1253"/>
      <c r="B323" s="1301" t="s">
        <v>7976</v>
      </c>
      <c r="C323" s="1294"/>
      <c r="D323" s="1290"/>
      <c r="E323" s="1282"/>
      <c r="F323" s="1266"/>
      <c r="G323" s="1694"/>
      <c r="H323" s="1568"/>
    </row>
    <row r="324" spans="1:8" s="1236" customFormat="1" ht="13.5" thickBot="1">
      <c r="A324" s="1253"/>
      <c r="B324" s="1375"/>
      <c r="C324" s="1294"/>
      <c r="D324" s="1290"/>
      <c r="E324" s="1282"/>
      <c r="F324" s="1266"/>
      <c r="G324" s="1694"/>
      <c r="H324" s="1568"/>
    </row>
    <row r="325" spans="1:8" s="1236" customFormat="1" ht="13.5" thickBot="1">
      <c r="A325" s="1253"/>
      <c r="B325" s="1227" t="s">
        <v>7977</v>
      </c>
      <c r="C325" s="1294"/>
      <c r="D325" s="1290"/>
      <c r="E325" s="1282"/>
      <c r="F325" s="1266"/>
      <c r="G325" s="1694"/>
      <c r="H325" s="1568"/>
    </row>
    <row r="326" spans="1:8" s="1236" customFormat="1">
      <c r="A326" s="1388" t="s">
        <v>7727</v>
      </c>
      <c r="B326" s="1389" t="s">
        <v>7978</v>
      </c>
      <c r="C326" s="1318" t="s">
        <v>30</v>
      </c>
      <c r="D326" s="1319">
        <v>1</v>
      </c>
      <c r="E326" s="1349" t="s">
        <v>7979</v>
      </c>
      <c r="F326" s="1274" t="s">
        <v>7980</v>
      </c>
      <c r="G326" s="1694"/>
      <c r="H326" s="1568">
        <f>G326*D326</f>
        <v>0</v>
      </c>
    </row>
    <row r="327" spans="1:8" s="1236" customFormat="1" ht="25.9">
      <c r="A327" s="1388"/>
      <c r="B327" s="1390" t="s">
        <v>7981</v>
      </c>
      <c r="C327" s="1318"/>
      <c r="D327" s="1319"/>
      <c r="E327" s="1349"/>
      <c r="F327" s="1274"/>
      <c r="G327" s="1702"/>
      <c r="H327" s="1571"/>
    </row>
    <row r="328" spans="1:8" s="1236" customFormat="1">
      <c r="A328" s="1388"/>
      <c r="B328" s="1390" t="s">
        <v>7982</v>
      </c>
      <c r="C328" s="1318"/>
      <c r="D328" s="1319"/>
      <c r="E328" s="1349"/>
      <c r="F328" s="1274"/>
      <c r="G328" s="1702"/>
      <c r="H328" s="1571"/>
    </row>
    <row r="329" spans="1:8" s="1236" customFormat="1">
      <c r="A329" s="1388">
        <v>1.1000000000000001</v>
      </c>
      <c r="B329" s="1391" t="s">
        <v>7983</v>
      </c>
      <c r="C329" s="1318" t="s">
        <v>30</v>
      </c>
      <c r="D329" s="1319">
        <v>1</v>
      </c>
      <c r="E329" s="1392" t="s">
        <v>7984</v>
      </c>
      <c r="F329" s="1274" t="s">
        <v>7985</v>
      </c>
      <c r="G329" s="1694"/>
      <c r="H329" s="1568">
        <f>G329*D329</f>
        <v>0</v>
      </c>
    </row>
    <row r="330" spans="1:8" s="1236" customFormat="1">
      <c r="A330" s="1388"/>
      <c r="B330" s="1390" t="s">
        <v>7986</v>
      </c>
      <c r="C330" s="1318"/>
      <c r="D330" s="1319"/>
      <c r="E330" s="1349"/>
      <c r="F330" s="1274"/>
      <c r="G330" s="1702"/>
      <c r="H330" s="1571"/>
    </row>
    <row r="331" spans="1:8" s="1236" customFormat="1">
      <c r="A331" s="1388">
        <v>1.2</v>
      </c>
      <c r="B331" s="1391" t="s">
        <v>7987</v>
      </c>
      <c r="C331" s="1318" t="s">
        <v>30</v>
      </c>
      <c r="D331" s="1319">
        <v>1</v>
      </c>
      <c r="E331" s="1392" t="s">
        <v>7984</v>
      </c>
      <c r="F331" s="1274" t="s">
        <v>7988</v>
      </c>
      <c r="G331" s="1694"/>
      <c r="H331" s="1568">
        <f>G331*D331</f>
        <v>0</v>
      </c>
    </row>
    <row r="332" spans="1:8" s="1236" customFormat="1">
      <c r="A332" s="1388"/>
      <c r="B332" s="1390" t="s">
        <v>7989</v>
      </c>
      <c r="C332" s="1318"/>
      <c r="D332" s="1319"/>
      <c r="E332" s="1349"/>
      <c r="F332" s="1274"/>
      <c r="G332" s="1702"/>
      <c r="H332" s="1571"/>
    </row>
    <row r="333" spans="1:8" s="1207" customFormat="1">
      <c r="A333" s="1388">
        <v>1.3</v>
      </c>
      <c r="B333" s="1391" t="s">
        <v>7990</v>
      </c>
      <c r="C333" s="1318" t="s">
        <v>30</v>
      </c>
      <c r="D333" s="1319">
        <v>1</v>
      </c>
      <c r="E333" s="1392" t="s">
        <v>7984</v>
      </c>
      <c r="F333" s="1274" t="s">
        <v>7991</v>
      </c>
      <c r="G333" s="1694"/>
      <c r="H333" s="1568">
        <f>G333*D333</f>
        <v>0</v>
      </c>
    </row>
    <row r="334" spans="1:8" s="1207" customFormat="1">
      <c r="A334" s="1388"/>
      <c r="B334" s="1390" t="s">
        <v>7992</v>
      </c>
      <c r="C334" s="1318"/>
      <c r="D334" s="1319"/>
      <c r="E334" s="1349"/>
      <c r="F334" s="1274"/>
      <c r="G334" s="1702"/>
      <c r="H334" s="1571"/>
    </row>
    <row r="335" spans="1:8" s="1207" customFormat="1">
      <c r="A335" s="1388" t="s">
        <v>7732</v>
      </c>
      <c r="B335" s="1391" t="s">
        <v>7993</v>
      </c>
      <c r="C335" s="1318" t="s">
        <v>30</v>
      </c>
      <c r="D335" s="1319">
        <v>1</v>
      </c>
      <c r="E335" s="1349" t="s">
        <v>7979</v>
      </c>
      <c r="F335" s="1274" t="s">
        <v>7994</v>
      </c>
      <c r="G335" s="1694"/>
      <c r="H335" s="1568">
        <f>G335*D335</f>
        <v>0</v>
      </c>
    </row>
    <row r="336" spans="1:8" s="1207" customFormat="1" ht="25.9">
      <c r="A336" s="1388"/>
      <c r="B336" s="1390" t="s">
        <v>7995</v>
      </c>
      <c r="C336" s="1318"/>
      <c r="D336" s="1319"/>
      <c r="E336" s="1349"/>
      <c r="F336" s="1274"/>
      <c r="G336" s="1702"/>
      <c r="H336" s="1571"/>
    </row>
    <row r="337" spans="1:8" s="1207" customFormat="1">
      <c r="A337" s="1388"/>
      <c r="B337" s="1390" t="s">
        <v>7996</v>
      </c>
      <c r="C337" s="1318"/>
      <c r="D337" s="1319"/>
      <c r="E337" s="1349"/>
      <c r="F337" s="1274"/>
      <c r="G337" s="1702"/>
      <c r="H337" s="1571"/>
    </row>
    <row r="338" spans="1:8" s="1207" customFormat="1">
      <c r="A338" s="1388" t="s">
        <v>7738</v>
      </c>
      <c r="B338" s="1346" t="s">
        <v>7997</v>
      </c>
      <c r="C338" s="1318" t="s">
        <v>30</v>
      </c>
      <c r="D338" s="1319">
        <v>1</v>
      </c>
      <c r="E338" s="1282" t="s">
        <v>7729</v>
      </c>
      <c r="F338" s="1274" t="s">
        <v>1180</v>
      </c>
      <c r="G338" s="1694"/>
      <c r="H338" s="1568">
        <f>G338*D338</f>
        <v>0</v>
      </c>
    </row>
    <row r="339" spans="1:8" s="1207" customFormat="1" ht="63.75">
      <c r="A339" s="1388"/>
      <c r="B339" s="1320" t="s">
        <v>7998</v>
      </c>
      <c r="C339" s="1318"/>
      <c r="D339" s="1319"/>
      <c r="E339" s="1349"/>
      <c r="F339" s="1274"/>
      <c r="G339" s="1702"/>
      <c r="H339" s="1581"/>
    </row>
    <row r="340" spans="1:8" s="1207" customFormat="1">
      <c r="A340" s="1388"/>
      <c r="B340" s="1350" t="s">
        <v>7999</v>
      </c>
      <c r="C340" s="1324"/>
      <c r="D340" s="1325"/>
      <c r="E340" s="1349"/>
      <c r="F340" s="1274"/>
      <c r="G340" s="1702"/>
      <c r="H340" s="1581"/>
    </row>
    <row r="341" spans="1:8" s="1207" customFormat="1">
      <c r="A341" s="1388" t="s">
        <v>7745</v>
      </c>
      <c r="B341" s="1393" t="s">
        <v>8000</v>
      </c>
      <c r="C341" s="1294" t="s">
        <v>30</v>
      </c>
      <c r="D341" s="1290">
        <v>1</v>
      </c>
      <c r="E341" s="1394" t="s">
        <v>7740</v>
      </c>
      <c r="F341" s="1266" t="s">
        <v>8001</v>
      </c>
      <c r="G341" s="1694"/>
      <c r="H341" s="1568">
        <f>G341*D341</f>
        <v>0</v>
      </c>
    </row>
    <row r="342" spans="1:8" s="1207" customFormat="1" ht="38.25">
      <c r="A342" s="1388"/>
      <c r="B342" s="1395" t="s">
        <v>8002</v>
      </c>
      <c r="C342" s="1294"/>
      <c r="D342" s="1290"/>
      <c r="E342" s="1295"/>
      <c r="F342" s="1274"/>
      <c r="G342" s="1716"/>
      <c r="H342" s="1582"/>
    </row>
    <row r="343" spans="1:8" s="1207" customFormat="1" ht="15">
      <c r="A343" s="1388"/>
      <c r="B343" s="1397" t="s">
        <v>8003</v>
      </c>
      <c r="C343" s="1294"/>
      <c r="D343" s="1290"/>
      <c r="E343" s="1282"/>
      <c r="F343" s="1266"/>
      <c r="G343" s="1716"/>
      <c r="H343" s="1582"/>
    </row>
    <row r="344" spans="1:8" s="1207" customFormat="1" ht="15">
      <c r="A344" s="1388"/>
      <c r="B344" s="1298" t="s">
        <v>8004</v>
      </c>
      <c r="C344" s="1294"/>
      <c r="D344" s="1290"/>
      <c r="E344" s="1282"/>
      <c r="F344" s="1333"/>
      <c r="G344" s="1716"/>
      <c r="H344" s="1582"/>
    </row>
    <row r="345" spans="1:8" s="1207" customFormat="1">
      <c r="A345" s="1398" t="s">
        <v>7753</v>
      </c>
      <c r="B345" s="1399" t="s">
        <v>8005</v>
      </c>
      <c r="C345" s="1400" t="s">
        <v>30</v>
      </c>
      <c r="D345" s="1386">
        <v>1</v>
      </c>
      <c r="E345" s="1282" t="s">
        <v>7729</v>
      </c>
      <c r="F345" s="1274" t="s">
        <v>1180</v>
      </c>
      <c r="G345" s="1694"/>
      <c r="H345" s="1568">
        <f>G345*D345</f>
        <v>0</v>
      </c>
    </row>
    <row r="346" spans="1:8" s="1207" customFormat="1" ht="63.75">
      <c r="A346" s="1398"/>
      <c r="B346" s="1390" t="s">
        <v>8006</v>
      </c>
      <c r="C346" s="1318"/>
      <c r="D346" s="1325"/>
      <c r="E346" s="1392"/>
      <c r="F346" s="1274"/>
      <c r="G346" s="1717"/>
      <c r="H346" s="1571"/>
    </row>
    <row r="347" spans="1:8" s="1207" customFormat="1">
      <c r="A347" s="1398"/>
      <c r="B347" s="1401" t="s">
        <v>8007</v>
      </c>
      <c r="C347" s="1318"/>
      <c r="D347" s="1319"/>
      <c r="E347" s="1349"/>
      <c r="F347" s="1274"/>
      <c r="G347" s="1702"/>
      <c r="H347" s="1571"/>
    </row>
    <row r="348" spans="1:8" s="1207" customFormat="1">
      <c r="A348" s="1398">
        <v>5.0999999999999996</v>
      </c>
      <c r="B348" s="1302" t="s">
        <v>7749</v>
      </c>
      <c r="C348" s="1318" t="s">
        <v>30</v>
      </c>
      <c r="D348" s="1319">
        <v>1</v>
      </c>
      <c r="E348" s="1349" t="s">
        <v>8008</v>
      </c>
      <c r="F348" s="1274" t="s">
        <v>1180</v>
      </c>
      <c r="G348" s="1717"/>
      <c r="H348" s="1568">
        <f>G348*D348</f>
        <v>0</v>
      </c>
    </row>
    <row r="349" spans="1:8" s="1207" customFormat="1">
      <c r="A349" s="1398"/>
      <c r="B349" s="1402" t="s">
        <v>7750</v>
      </c>
      <c r="C349" s="1371"/>
      <c r="D349" s="1386"/>
      <c r="E349" s="1403"/>
      <c r="F349" s="1248"/>
      <c r="G349" s="1702"/>
      <c r="H349" s="1571"/>
    </row>
    <row r="350" spans="1:8" s="1207" customFormat="1">
      <c r="A350" s="1398">
        <v>5.2</v>
      </c>
      <c r="B350" s="1404" t="s">
        <v>7752</v>
      </c>
      <c r="C350" s="1400" t="s">
        <v>30</v>
      </c>
      <c r="D350" s="1386">
        <v>1</v>
      </c>
      <c r="E350" s="1349" t="s">
        <v>1180</v>
      </c>
      <c r="F350" s="1274" t="s">
        <v>1180</v>
      </c>
      <c r="G350" s="1694"/>
      <c r="H350" s="1568">
        <f>G350*D350</f>
        <v>0</v>
      </c>
    </row>
    <row r="351" spans="1:8" s="1207" customFormat="1">
      <c r="A351" s="1388" t="s">
        <v>7761</v>
      </c>
      <c r="B351" s="1405" t="s">
        <v>8009</v>
      </c>
      <c r="C351" s="1406" t="s">
        <v>30</v>
      </c>
      <c r="D351" s="1386">
        <v>1</v>
      </c>
      <c r="E351" s="1282" t="s">
        <v>7729</v>
      </c>
      <c r="F351" s="1407"/>
      <c r="G351" s="1694"/>
      <c r="H351" s="1568">
        <f>G351*D351</f>
        <v>0</v>
      </c>
    </row>
    <row r="352" spans="1:8" s="1207" customFormat="1" ht="51.4">
      <c r="A352" s="1388"/>
      <c r="B352" s="1390" t="s">
        <v>8010</v>
      </c>
      <c r="C352" s="1371"/>
      <c r="D352" s="1386"/>
      <c r="E352" s="1349"/>
      <c r="F352" s="1274"/>
      <c r="G352" s="1702"/>
      <c r="H352" s="1571"/>
    </row>
    <row r="353" spans="1:8" s="1207" customFormat="1">
      <c r="A353" s="1388"/>
      <c r="B353" s="1390" t="s">
        <v>8011</v>
      </c>
      <c r="C353" s="1324"/>
      <c r="D353" s="1386"/>
      <c r="E353" s="1349"/>
      <c r="F353" s="1274"/>
      <c r="G353" s="1702"/>
      <c r="H353" s="1571"/>
    </row>
    <row r="354" spans="1:8" s="1207" customFormat="1" ht="12.75" customHeight="1">
      <c r="A354" s="1388">
        <v>6.1</v>
      </c>
      <c r="B354" s="1391" t="s">
        <v>8012</v>
      </c>
      <c r="C354" s="1371" t="s">
        <v>30</v>
      </c>
      <c r="D354" s="1386">
        <v>1</v>
      </c>
      <c r="E354" s="1282" t="s">
        <v>7729</v>
      </c>
      <c r="F354" s="1274" t="s">
        <v>1180</v>
      </c>
      <c r="G354" s="1694"/>
      <c r="H354" s="1568">
        <f>G354*D354</f>
        <v>0</v>
      </c>
    </row>
    <row r="355" spans="1:8" s="1207" customFormat="1" ht="12.75" customHeight="1">
      <c r="A355" s="1388"/>
      <c r="B355" s="1390" t="s">
        <v>8013</v>
      </c>
      <c r="C355" s="1371"/>
      <c r="D355" s="1386"/>
      <c r="E355" s="1392"/>
      <c r="F355" s="1274"/>
      <c r="G355" s="1702"/>
      <c r="H355" s="1571"/>
    </row>
    <row r="356" spans="1:8" s="1207" customFormat="1" ht="12.75" customHeight="1">
      <c r="A356" s="1388"/>
      <c r="B356" s="1390" t="s">
        <v>8014</v>
      </c>
      <c r="C356" s="1324"/>
      <c r="D356" s="1386"/>
      <c r="E356" s="1349"/>
      <c r="F356" s="1274"/>
      <c r="G356" s="1702"/>
      <c r="H356" s="1571"/>
    </row>
    <row r="357" spans="1:8" s="1207" customFormat="1" ht="12.75" customHeight="1">
      <c r="A357" s="1232" t="s">
        <v>7766</v>
      </c>
      <c r="B357" s="1408" t="s">
        <v>8015</v>
      </c>
      <c r="C357" s="1409" t="s">
        <v>30</v>
      </c>
      <c r="D357" s="1290">
        <v>1</v>
      </c>
      <c r="E357" s="1282" t="s">
        <v>7740</v>
      </c>
      <c r="F357" s="1248" t="s">
        <v>8016</v>
      </c>
      <c r="G357" s="1694"/>
      <c r="H357" s="1568">
        <f>G357*D357</f>
        <v>0</v>
      </c>
    </row>
    <row r="358" spans="1:8" s="1207" customFormat="1" ht="79.5" customHeight="1">
      <c r="A358" s="1388"/>
      <c r="B358" s="1410" t="s">
        <v>8017</v>
      </c>
      <c r="C358" s="1411"/>
      <c r="D358" s="1412"/>
      <c r="E358" s="1282"/>
      <c r="F358" s="1333"/>
      <c r="G358" s="1716"/>
      <c r="H358" s="1582"/>
    </row>
    <row r="359" spans="1:8" s="1207" customFormat="1" ht="12.75" customHeight="1">
      <c r="A359" s="1388"/>
      <c r="B359" s="1284" t="s">
        <v>8018</v>
      </c>
      <c r="C359" s="1411"/>
      <c r="D359" s="1412"/>
      <c r="E359" s="1282"/>
      <c r="F359" s="1333"/>
      <c r="G359" s="1716"/>
      <c r="H359" s="1582"/>
    </row>
    <row r="360" spans="1:8" s="1207" customFormat="1" ht="12.75" customHeight="1">
      <c r="A360" s="1388"/>
      <c r="B360" s="1298" t="s">
        <v>8019</v>
      </c>
      <c r="C360" s="1411"/>
      <c r="D360" s="1412"/>
      <c r="E360" s="1282"/>
      <c r="F360" s="1333"/>
      <c r="G360" s="1716"/>
      <c r="H360" s="1582"/>
    </row>
    <row r="361" spans="1:8" s="1207" customFormat="1" ht="12.75" customHeight="1">
      <c r="A361" s="1232" t="s">
        <v>8020</v>
      </c>
      <c r="B361" s="1413" t="s">
        <v>8021</v>
      </c>
      <c r="C361" s="1281" t="s">
        <v>30</v>
      </c>
      <c r="D361" s="1291">
        <v>1</v>
      </c>
      <c r="E361" s="1282" t="s">
        <v>7729</v>
      </c>
      <c r="F361" s="1396" t="s">
        <v>1180</v>
      </c>
      <c r="G361" s="1694"/>
      <c r="H361" s="1568">
        <f>G361*D361</f>
        <v>0</v>
      </c>
    </row>
    <row r="362" spans="1:8" s="1207" customFormat="1" ht="63.75">
      <c r="A362" s="1388"/>
      <c r="B362" s="1309" t="s">
        <v>8022</v>
      </c>
      <c r="C362" s="1281"/>
      <c r="D362" s="1291"/>
      <c r="E362" s="1385"/>
      <c r="F362" s="1396"/>
      <c r="G362" s="1716"/>
      <c r="H362" s="1582"/>
    </row>
    <row r="363" spans="1:8" s="1207" customFormat="1" ht="12.75" customHeight="1">
      <c r="A363" s="1388"/>
      <c r="B363" s="1300" t="s">
        <v>8023</v>
      </c>
      <c r="C363" s="1285"/>
      <c r="D363" s="1270"/>
      <c r="E363" s="1286"/>
      <c r="F363" s="1259"/>
      <c r="G363" s="1716"/>
      <c r="H363" s="1582"/>
    </row>
    <row r="364" spans="1:8" s="1207" customFormat="1" ht="12.75" customHeight="1">
      <c r="A364" s="1388" t="s">
        <v>7770</v>
      </c>
      <c r="B364" s="1414" t="s">
        <v>8024</v>
      </c>
      <c r="C364" s="1415" t="s">
        <v>30</v>
      </c>
      <c r="D364" s="1416">
        <v>1</v>
      </c>
      <c r="E364" s="1417" t="s">
        <v>8025</v>
      </c>
      <c r="F364" s="1418" t="s">
        <v>8026</v>
      </c>
      <c r="G364" s="1694"/>
      <c r="H364" s="1568">
        <f>G364*D364</f>
        <v>0</v>
      </c>
    </row>
    <row r="365" spans="1:8" s="1207" customFormat="1" ht="25.9">
      <c r="A365" s="1388"/>
      <c r="B365" s="1350" t="s">
        <v>8027</v>
      </c>
      <c r="C365" s="1318"/>
      <c r="D365" s="1319"/>
      <c r="E365" s="1349"/>
      <c r="F365" s="1274"/>
      <c r="G365" s="1717"/>
      <c r="H365" s="1571"/>
    </row>
    <row r="366" spans="1:8" s="1207" customFormat="1" ht="12.75" customHeight="1">
      <c r="A366" s="1388"/>
      <c r="B366" s="1419" t="s">
        <v>8028</v>
      </c>
      <c r="C366" s="1318"/>
      <c r="D366" s="1319"/>
      <c r="E366" s="1349"/>
      <c r="F366" s="1274"/>
      <c r="G366" s="1717"/>
      <c r="H366" s="1571"/>
    </row>
    <row r="367" spans="1:8" s="1207" customFormat="1" ht="12.75" customHeight="1">
      <c r="A367" s="1388" t="s">
        <v>7776</v>
      </c>
      <c r="B367" s="1420" t="s">
        <v>8029</v>
      </c>
      <c r="C367" s="1310" t="s">
        <v>30</v>
      </c>
      <c r="D367" s="1311">
        <v>2</v>
      </c>
      <c r="E367" s="1282" t="s">
        <v>7729</v>
      </c>
      <c r="F367" s="1266" t="s">
        <v>1180</v>
      </c>
      <c r="G367" s="1694"/>
      <c r="H367" s="1568">
        <f>G367*D367</f>
        <v>0</v>
      </c>
    </row>
    <row r="368" spans="1:8" s="1207" customFormat="1" ht="51">
      <c r="A368" s="1388"/>
      <c r="B368" s="1421" t="s">
        <v>8030</v>
      </c>
      <c r="C368" s="1310"/>
      <c r="D368" s="1311"/>
      <c r="E368" s="1282"/>
      <c r="F368" s="1266"/>
      <c r="G368" s="1702"/>
      <c r="H368" s="1571"/>
    </row>
    <row r="369" spans="1:8" s="1207" customFormat="1" ht="12.75" customHeight="1">
      <c r="A369" s="1388"/>
      <c r="B369" s="1300" t="s">
        <v>8031</v>
      </c>
      <c r="C369" s="1285"/>
      <c r="D369" s="1270"/>
      <c r="E369" s="1295"/>
      <c r="F369" s="1274"/>
      <c r="G369" s="1702"/>
      <c r="H369" s="1571"/>
    </row>
    <row r="370" spans="1:8" s="1207" customFormat="1" ht="12.75" customHeight="1">
      <c r="A370" s="1308" t="s">
        <v>7795</v>
      </c>
      <c r="B370" s="1336" t="s">
        <v>8032</v>
      </c>
      <c r="C370" s="1294" t="s">
        <v>30</v>
      </c>
      <c r="D370" s="1290">
        <v>1</v>
      </c>
      <c r="E370" s="1282" t="s">
        <v>8033</v>
      </c>
      <c r="F370" s="1266" t="s">
        <v>8034</v>
      </c>
      <c r="G370" s="1694"/>
      <c r="H370" s="1568">
        <f>G370*D370</f>
        <v>0</v>
      </c>
    </row>
    <row r="371" spans="1:8" s="1207" customFormat="1" ht="38.25">
      <c r="A371" s="1232"/>
      <c r="B371" s="1410" t="s">
        <v>8035</v>
      </c>
      <c r="C371" s="1294"/>
      <c r="D371" s="1290"/>
      <c r="E371" s="1238"/>
      <c r="F371" s="1239"/>
      <c r="G371" s="1716"/>
      <c r="H371" s="1582"/>
    </row>
    <row r="372" spans="1:8" s="1207" customFormat="1" ht="12.75" customHeight="1">
      <c r="A372" s="1288"/>
      <c r="B372" s="1289" t="s">
        <v>8036</v>
      </c>
      <c r="C372" s="1281"/>
      <c r="D372" s="1311"/>
      <c r="E372" s="1282"/>
      <c r="F372" s="1266"/>
      <c r="G372" s="1716"/>
      <c r="H372" s="1582"/>
    </row>
    <row r="373" spans="1:8" s="1207" customFormat="1" ht="12.75" customHeight="1">
      <c r="A373" s="1232"/>
      <c r="B373" s="1422" t="s">
        <v>8037</v>
      </c>
      <c r="C373" s="1294"/>
      <c r="D373" s="1290"/>
      <c r="E373" s="1282"/>
      <c r="F373" s="1274"/>
      <c r="G373" s="1716"/>
      <c r="H373" s="1582"/>
    </row>
    <row r="374" spans="1:8" s="1207" customFormat="1" ht="12.75" customHeight="1">
      <c r="A374" s="1388" t="s">
        <v>7798</v>
      </c>
      <c r="B374" s="1336" t="s">
        <v>8038</v>
      </c>
      <c r="C374" s="1285" t="s">
        <v>30</v>
      </c>
      <c r="D374" s="1270">
        <v>1</v>
      </c>
      <c r="E374" s="1282" t="s">
        <v>8033</v>
      </c>
      <c r="F374" s="1266" t="s">
        <v>8039</v>
      </c>
      <c r="G374" s="1694"/>
      <c r="H374" s="1568">
        <f>G374*D374</f>
        <v>0</v>
      </c>
    </row>
    <row r="375" spans="1:8" s="1207" customFormat="1" ht="25.5">
      <c r="A375" s="1388"/>
      <c r="B375" s="1410" t="s">
        <v>8040</v>
      </c>
      <c r="C375" s="1294"/>
      <c r="D375" s="1290"/>
      <c r="E375" s="1359"/>
      <c r="F375" s="1423"/>
      <c r="G375" s="1702"/>
      <c r="H375" s="1571"/>
    </row>
    <row r="376" spans="1:8" s="1207" customFormat="1" ht="12.75" customHeight="1">
      <c r="A376" s="1388"/>
      <c r="B376" s="1289" t="s">
        <v>8041</v>
      </c>
      <c r="C376" s="1294"/>
      <c r="D376" s="1290"/>
      <c r="E376" s="1282"/>
      <c r="F376" s="1266"/>
      <c r="G376" s="1702"/>
      <c r="H376" s="1571"/>
    </row>
    <row r="377" spans="1:8" s="1207" customFormat="1" ht="12.75" customHeight="1">
      <c r="A377" s="1388"/>
      <c r="B377" s="1422" t="s">
        <v>8042</v>
      </c>
      <c r="C377" s="1294"/>
      <c r="D377" s="1290"/>
      <c r="E377" s="1282"/>
      <c r="F377" s="1333"/>
      <c r="G377" s="1702"/>
      <c r="H377" s="1571"/>
    </row>
    <row r="378" spans="1:8" s="1207" customFormat="1" ht="12.75" customHeight="1">
      <c r="A378" s="1388" t="s">
        <v>7847</v>
      </c>
      <c r="B378" s="1391" t="s">
        <v>8043</v>
      </c>
      <c r="C378" s="1318" t="s">
        <v>30</v>
      </c>
      <c r="D378" s="1319">
        <v>1</v>
      </c>
      <c r="E378" s="1424" t="s">
        <v>7979</v>
      </c>
      <c r="F378" s="1274" t="s">
        <v>8044</v>
      </c>
      <c r="G378" s="1694"/>
      <c r="H378" s="1568">
        <f>G378*D378</f>
        <v>0</v>
      </c>
    </row>
    <row r="379" spans="1:8" s="1207" customFormat="1">
      <c r="A379" s="1388"/>
      <c r="B379" s="1390" t="s">
        <v>8045</v>
      </c>
      <c r="C379" s="1318"/>
      <c r="D379" s="1319"/>
      <c r="E379" s="1424"/>
      <c r="F379" s="1274"/>
      <c r="G379" s="1702"/>
      <c r="H379" s="1571"/>
    </row>
    <row r="380" spans="1:8" s="1207" customFormat="1" ht="12.75" customHeight="1">
      <c r="A380" s="1388"/>
      <c r="B380" s="1390" t="s">
        <v>8046</v>
      </c>
      <c r="C380" s="1318"/>
      <c r="D380" s="1319"/>
      <c r="E380" s="1424"/>
      <c r="F380" s="1274"/>
      <c r="G380" s="1702"/>
      <c r="H380" s="1571"/>
    </row>
    <row r="381" spans="1:8" s="1207" customFormat="1" ht="12.75" customHeight="1">
      <c r="A381" s="1388"/>
      <c r="B381" s="1425" t="s">
        <v>8047</v>
      </c>
      <c r="C381" s="1318"/>
      <c r="D381" s="1319"/>
      <c r="E381" s="1349"/>
      <c r="F381" s="1274"/>
      <c r="G381" s="1702"/>
      <c r="H381" s="1571"/>
    </row>
    <row r="382" spans="1:8" s="1207" customFormat="1" ht="12.75" customHeight="1">
      <c r="A382" s="1388"/>
      <c r="B382" s="1422"/>
      <c r="C382" s="1411"/>
      <c r="D382" s="1412"/>
      <c r="E382" s="1282"/>
      <c r="F382" s="1333"/>
      <c r="G382" s="1716"/>
      <c r="H382" s="1582"/>
    </row>
    <row r="383" spans="1:8" s="1207" customFormat="1" ht="12.75" customHeight="1">
      <c r="A383" s="1288" t="s">
        <v>7877</v>
      </c>
      <c r="B383" s="1353" t="s">
        <v>7878</v>
      </c>
      <c r="C383" s="1281" t="s">
        <v>30</v>
      </c>
      <c r="D383" s="1291">
        <v>1</v>
      </c>
      <c r="E383" s="1354" t="s">
        <v>7772</v>
      </c>
      <c r="F383" s="1340" t="s">
        <v>7772</v>
      </c>
      <c r="G383" s="1698"/>
      <c r="H383" s="1570"/>
    </row>
    <row r="384" spans="1:8" s="1207" customFormat="1" ht="12.75" customHeight="1">
      <c r="A384" s="1288" t="s">
        <v>7879</v>
      </c>
      <c r="B384" s="1353" t="s">
        <v>7880</v>
      </c>
      <c r="C384" s="1281" t="s">
        <v>30</v>
      </c>
      <c r="D384" s="1291">
        <v>1</v>
      </c>
      <c r="E384" s="1354" t="s">
        <v>7772</v>
      </c>
      <c r="F384" s="1340" t="s">
        <v>7772</v>
      </c>
      <c r="G384" s="1698"/>
      <c r="H384" s="1570"/>
    </row>
    <row r="385" spans="1:8" s="1207" customFormat="1" ht="12.75" customHeight="1" thickBot="1">
      <c r="A385" s="1388"/>
      <c r="B385" s="1422"/>
      <c r="C385" s="1411"/>
      <c r="D385" s="1412"/>
      <c r="E385" s="1282"/>
      <c r="F385" s="1333"/>
      <c r="G385" s="1716"/>
      <c r="H385" s="1582"/>
    </row>
    <row r="386" spans="1:8" s="1207" customFormat="1" ht="12.75" customHeight="1" thickBot="1">
      <c r="A386" s="1253"/>
      <c r="B386" s="1227" t="s">
        <v>8048</v>
      </c>
      <c r="C386" s="1294"/>
      <c r="D386" s="1290"/>
      <c r="E386" s="1282"/>
      <c r="F386" s="1266"/>
      <c r="G386" s="1694"/>
      <c r="H386" s="1568"/>
    </row>
    <row r="387" spans="1:8" s="1207" customFormat="1" ht="12.75" customHeight="1">
      <c r="A387" s="1388" t="s">
        <v>7727</v>
      </c>
      <c r="B387" s="1389" t="s">
        <v>7978</v>
      </c>
      <c r="C387" s="1318" t="s">
        <v>30</v>
      </c>
      <c r="D387" s="1319">
        <v>1</v>
      </c>
      <c r="E387" s="1349" t="s">
        <v>7979</v>
      </c>
      <c r="F387" s="1274" t="s">
        <v>7980</v>
      </c>
      <c r="G387" s="1694"/>
      <c r="H387" s="1568">
        <f>G387*D387</f>
        <v>0</v>
      </c>
    </row>
    <row r="388" spans="1:8" s="1207" customFormat="1" ht="25.9">
      <c r="A388" s="1388"/>
      <c r="B388" s="1390" t="s">
        <v>8049</v>
      </c>
      <c r="C388" s="1318"/>
      <c r="D388" s="1319"/>
      <c r="E388" s="1349"/>
      <c r="F388" s="1274"/>
      <c r="G388" s="1702"/>
      <c r="H388" s="1571"/>
    </row>
    <row r="389" spans="1:8" s="1207" customFormat="1" ht="12.75" customHeight="1">
      <c r="A389" s="1388"/>
      <c r="B389" s="1390" t="s">
        <v>7982</v>
      </c>
      <c r="C389" s="1318"/>
      <c r="D389" s="1319"/>
      <c r="E389" s="1349"/>
      <c r="F389" s="1274"/>
      <c r="G389" s="1702"/>
      <c r="H389" s="1571"/>
    </row>
    <row r="390" spans="1:8" s="1207" customFormat="1" ht="12.75" customHeight="1">
      <c r="A390" s="1388">
        <v>1.1000000000000001</v>
      </c>
      <c r="B390" s="1391" t="s">
        <v>7983</v>
      </c>
      <c r="C390" s="1318" t="s">
        <v>30</v>
      </c>
      <c r="D390" s="1319">
        <v>1</v>
      </c>
      <c r="E390" s="1392" t="s">
        <v>7984</v>
      </c>
      <c r="F390" s="1274" t="s">
        <v>7985</v>
      </c>
      <c r="G390" s="1694"/>
      <c r="H390" s="1568">
        <f>G390*D390</f>
        <v>0</v>
      </c>
    </row>
    <row r="391" spans="1:8" s="1207" customFormat="1" ht="12.75" customHeight="1">
      <c r="A391" s="1388"/>
      <c r="B391" s="1390" t="s">
        <v>7986</v>
      </c>
      <c r="C391" s="1318"/>
      <c r="D391" s="1319"/>
      <c r="E391" s="1349"/>
      <c r="F391" s="1274"/>
      <c r="G391" s="1702"/>
      <c r="H391" s="1571"/>
    </row>
    <row r="392" spans="1:8" s="1207" customFormat="1" ht="12.75" customHeight="1">
      <c r="A392" s="1388">
        <v>1.2</v>
      </c>
      <c r="B392" s="1391" t="s">
        <v>7987</v>
      </c>
      <c r="C392" s="1318" t="s">
        <v>30</v>
      </c>
      <c r="D392" s="1319">
        <v>1</v>
      </c>
      <c r="E392" s="1392" t="s">
        <v>7984</v>
      </c>
      <c r="F392" s="1274" t="s">
        <v>7988</v>
      </c>
      <c r="G392" s="1694"/>
      <c r="H392" s="1568">
        <f>G392*D392</f>
        <v>0</v>
      </c>
    </row>
    <row r="393" spans="1:8" s="1207" customFormat="1" ht="12.75" customHeight="1">
      <c r="A393" s="1388"/>
      <c r="B393" s="1390" t="s">
        <v>7989</v>
      </c>
      <c r="C393" s="1318"/>
      <c r="D393" s="1319"/>
      <c r="E393" s="1349"/>
      <c r="F393" s="1274"/>
      <c r="G393" s="1702"/>
      <c r="H393" s="1571"/>
    </row>
    <row r="394" spans="1:8" s="1207" customFormat="1" ht="12.75" customHeight="1">
      <c r="A394" s="1388">
        <v>1.3</v>
      </c>
      <c r="B394" s="1391" t="s">
        <v>7990</v>
      </c>
      <c r="C394" s="1318" t="s">
        <v>30</v>
      </c>
      <c r="D394" s="1319">
        <v>1</v>
      </c>
      <c r="E394" s="1392" t="s">
        <v>7984</v>
      </c>
      <c r="F394" s="1274" t="s">
        <v>7991</v>
      </c>
      <c r="G394" s="1694"/>
      <c r="H394" s="1568">
        <f>G394*D394</f>
        <v>0</v>
      </c>
    </row>
    <row r="395" spans="1:8" s="1207" customFormat="1" ht="12.75" customHeight="1">
      <c r="A395" s="1388"/>
      <c r="B395" s="1390" t="s">
        <v>7992</v>
      </c>
      <c r="C395" s="1318"/>
      <c r="D395" s="1319"/>
      <c r="E395" s="1349"/>
      <c r="F395" s="1274"/>
      <c r="G395" s="1702"/>
      <c r="H395" s="1571"/>
    </row>
    <row r="396" spans="1:8" s="1207" customFormat="1" ht="12.75" customHeight="1">
      <c r="A396" s="1388" t="s">
        <v>7732</v>
      </c>
      <c r="B396" s="1391" t="s">
        <v>7993</v>
      </c>
      <c r="C396" s="1318" t="s">
        <v>30</v>
      </c>
      <c r="D396" s="1319">
        <v>1</v>
      </c>
      <c r="E396" s="1349" t="s">
        <v>7979</v>
      </c>
      <c r="F396" s="1274" t="s">
        <v>7994</v>
      </c>
      <c r="G396" s="1694"/>
      <c r="H396" s="1568">
        <f>G396*D396</f>
        <v>0</v>
      </c>
    </row>
    <row r="397" spans="1:8" s="1207" customFormat="1" ht="25.9">
      <c r="A397" s="1388"/>
      <c r="B397" s="1390" t="s">
        <v>7995</v>
      </c>
      <c r="C397" s="1318"/>
      <c r="D397" s="1319"/>
      <c r="E397" s="1349"/>
      <c r="F397" s="1274"/>
      <c r="G397" s="1702"/>
      <c r="H397" s="1571"/>
    </row>
    <row r="398" spans="1:8" s="1207" customFormat="1" ht="12.75" customHeight="1">
      <c r="A398" s="1388"/>
      <c r="B398" s="1390" t="s">
        <v>7996</v>
      </c>
      <c r="C398" s="1318"/>
      <c r="D398" s="1319"/>
      <c r="E398" s="1349"/>
      <c r="F398" s="1274"/>
      <c r="G398" s="1702"/>
      <c r="H398" s="1571"/>
    </row>
    <row r="399" spans="1:8" s="1207" customFormat="1" ht="12.75" customHeight="1">
      <c r="A399" s="1388" t="s">
        <v>7738</v>
      </c>
      <c r="B399" s="1426" t="s">
        <v>8050</v>
      </c>
      <c r="C399" s="1318" t="s">
        <v>30</v>
      </c>
      <c r="D399" s="1319">
        <v>2</v>
      </c>
      <c r="E399" s="1282" t="s">
        <v>7729</v>
      </c>
      <c r="F399" s="1274" t="s">
        <v>1180</v>
      </c>
      <c r="G399" s="1694"/>
      <c r="H399" s="1568">
        <f>G399*D399</f>
        <v>0</v>
      </c>
    </row>
    <row r="400" spans="1:8" s="1207" customFormat="1" ht="76.5">
      <c r="A400" s="1388"/>
      <c r="B400" s="1372" t="s">
        <v>8051</v>
      </c>
      <c r="C400" s="1318"/>
      <c r="D400" s="1319"/>
      <c r="E400" s="1349"/>
      <c r="F400" s="1274"/>
      <c r="G400" s="1717"/>
      <c r="H400" s="1571"/>
    </row>
    <row r="401" spans="1:8" s="1207" customFormat="1" ht="12.75" customHeight="1">
      <c r="A401" s="1388"/>
      <c r="B401" s="1372" t="s">
        <v>8052</v>
      </c>
      <c r="C401" s="1318"/>
      <c r="D401" s="1319"/>
      <c r="E401" s="1349"/>
      <c r="F401" s="1274"/>
      <c r="G401" s="1694"/>
      <c r="H401" s="1568"/>
    </row>
    <row r="402" spans="1:8" s="1207" customFormat="1" ht="12.75" customHeight="1">
      <c r="A402" s="1388">
        <v>3.1</v>
      </c>
      <c r="B402" s="1302" t="s">
        <v>7749</v>
      </c>
      <c r="C402" s="1318" t="s">
        <v>30</v>
      </c>
      <c r="D402" s="1319">
        <v>1</v>
      </c>
      <c r="E402" s="1349" t="s">
        <v>8008</v>
      </c>
      <c r="F402" s="1274" t="s">
        <v>1180</v>
      </c>
      <c r="G402" s="1694"/>
      <c r="H402" s="1568">
        <f>G402*D402</f>
        <v>0</v>
      </c>
    </row>
    <row r="403" spans="1:8" s="1207" customFormat="1">
      <c r="A403" s="1388"/>
      <c r="B403" s="1372" t="s">
        <v>7750</v>
      </c>
      <c r="C403" s="1371"/>
      <c r="D403" s="1386"/>
      <c r="E403" s="1392"/>
      <c r="F403" s="1296"/>
      <c r="G403" s="1717"/>
      <c r="H403" s="1571"/>
    </row>
    <row r="404" spans="1:8" s="1207" customFormat="1" ht="12.75" customHeight="1">
      <c r="A404" s="1388">
        <v>3.2</v>
      </c>
      <c r="B404" s="1427" t="s">
        <v>8053</v>
      </c>
      <c r="C404" s="1318" t="s">
        <v>30</v>
      </c>
      <c r="D404" s="1319">
        <v>1</v>
      </c>
      <c r="E404" s="1349" t="s">
        <v>1180</v>
      </c>
      <c r="F404" s="1274" t="s">
        <v>1180</v>
      </c>
      <c r="G404" s="1694"/>
      <c r="H404" s="1568">
        <f>G404*D404</f>
        <v>0</v>
      </c>
    </row>
    <row r="405" spans="1:8" s="1207" customFormat="1" ht="12.75" customHeight="1">
      <c r="A405" s="1388" t="s">
        <v>7745</v>
      </c>
      <c r="B405" s="1428" t="s">
        <v>8009</v>
      </c>
      <c r="C405" s="1406" t="s">
        <v>30</v>
      </c>
      <c r="D405" s="1386">
        <v>2</v>
      </c>
      <c r="E405" s="1282" t="s">
        <v>7729</v>
      </c>
      <c r="F405" s="1407"/>
      <c r="G405" s="1694"/>
      <c r="H405" s="1568">
        <f>G405*D405</f>
        <v>0</v>
      </c>
    </row>
    <row r="406" spans="1:8" s="1207" customFormat="1" ht="51.4">
      <c r="A406" s="1388"/>
      <c r="B406" s="1350" t="s">
        <v>8054</v>
      </c>
      <c r="C406" s="1371"/>
      <c r="D406" s="1386"/>
      <c r="E406" s="1349"/>
      <c r="F406" s="1274"/>
      <c r="G406" s="1717"/>
      <c r="H406" s="1571"/>
    </row>
    <row r="407" spans="1:8" s="1207" customFormat="1" ht="12.75" customHeight="1">
      <c r="A407" s="1388"/>
      <c r="B407" s="1350" t="s">
        <v>8011</v>
      </c>
      <c r="C407" s="1324"/>
      <c r="D407" s="1386"/>
      <c r="E407" s="1349"/>
      <c r="F407" s="1274"/>
      <c r="G407" s="1717"/>
      <c r="H407" s="1571"/>
    </row>
    <row r="408" spans="1:8" s="1207" customFormat="1" ht="12.75" customHeight="1">
      <c r="A408" s="1388">
        <v>4.0999999999999996</v>
      </c>
      <c r="B408" s="1346" t="s">
        <v>8055</v>
      </c>
      <c r="C408" s="1371" t="s">
        <v>30</v>
      </c>
      <c r="D408" s="1386">
        <v>2</v>
      </c>
      <c r="E408" s="1282" t="s">
        <v>7729</v>
      </c>
      <c r="F408" s="1274" t="s">
        <v>1180</v>
      </c>
      <c r="G408" s="1694"/>
      <c r="H408" s="1568">
        <f>G408*D408</f>
        <v>0</v>
      </c>
    </row>
    <row r="409" spans="1:8" s="1207" customFormat="1">
      <c r="A409" s="1388"/>
      <c r="B409" s="1390" t="s">
        <v>8013</v>
      </c>
      <c r="C409" s="1371"/>
      <c r="D409" s="1386"/>
      <c r="E409" s="1392"/>
      <c r="F409" s="1274"/>
      <c r="G409" s="1717"/>
      <c r="H409" s="1571"/>
    </row>
    <row r="410" spans="1:8" s="1207" customFormat="1" ht="12.75" customHeight="1">
      <c r="A410" s="1388"/>
      <c r="B410" s="1350" t="s">
        <v>8014</v>
      </c>
      <c r="C410" s="1324"/>
      <c r="D410" s="1386"/>
      <c r="E410" s="1349"/>
      <c r="F410" s="1274"/>
      <c r="G410" s="1717"/>
      <c r="H410" s="1571"/>
    </row>
    <row r="411" spans="1:8" s="1207" customFormat="1" ht="12.75" customHeight="1">
      <c r="A411" s="1232" t="s">
        <v>7753</v>
      </c>
      <c r="B411" s="1408" t="s">
        <v>8015</v>
      </c>
      <c r="C411" s="1409" t="s">
        <v>30</v>
      </c>
      <c r="D411" s="1290">
        <v>1</v>
      </c>
      <c r="E411" s="1282" t="s">
        <v>7740</v>
      </c>
      <c r="F411" s="1248" t="s">
        <v>8056</v>
      </c>
      <c r="G411" s="1694"/>
      <c r="H411" s="1568">
        <f>G411*D411</f>
        <v>0</v>
      </c>
    </row>
    <row r="412" spans="1:8" s="1207" customFormat="1" ht="76.5">
      <c r="A412" s="1388"/>
      <c r="B412" s="1410" t="s">
        <v>8057</v>
      </c>
      <c r="C412" s="1411"/>
      <c r="D412" s="1412"/>
      <c r="E412" s="1282"/>
      <c r="F412" s="1333"/>
      <c r="G412" s="1716"/>
      <c r="H412" s="1582"/>
    </row>
    <row r="413" spans="1:8" s="1207" customFormat="1" ht="12.75" customHeight="1">
      <c r="A413" s="1388"/>
      <c r="B413" s="1284" t="s">
        <v>8058</v>
      </c>
      <c r="C413" s="1411"/>
      <c r="D413" s="1412"/>
      <c r="E413" s="1282"/>
      <c r="F413" s="1333"/>
      <c r="G413" s="1716"/>
      <c r="H413" s="1582"/>
    </row>
    <row r="414" spans="1:8" s="1207" customFormat="1" ht="12.75" customHeight="1">
      <c r="A414" s="1388"/>
      <c r="B414" s="1298" t="s">
        <v>8019</v>
      </c>
      <c r="C414" s="1411"/>
      <c r="D414" s="1412"/>
      <c r="E414" s="1282"/>
      <c r="F414" s="1333"/>
      <c r="G414" s="1716"/>
      <c r="H414" s="1582"/>
    </row>
    <row r="415" spans="1:8" s="1207" customFormat="1" ht="12.75" customHeight="1">
      <c r="A415" s="1388" t="s">
        <v>7761</v>
      </c>
      <c r="B415" s="1414" t="s">
        <v>8024</v>
      </c>
      <c r="C415" s="1415" t="s">
        <v>30</v>
      </c>
      <c r="D415" s="1416">
        <v>2</v>
      </c>
      <c r="E415" s="1417" t="s">
        <v>8025</v>
      </c>
      <c r="F415" s="1418" t="s">
        <v>8026</v>
      </c>
      <c r="G415" s="1694"/>
      <c r="H415" s="1568">
        <f>G415*D415</f>
        <v>0</v>
      </c>
    </row>
    <row r="416" spans="1:8" s="1207" customFormat="1" ht="25.9">
      <c r="A416" s="1388"/>
      <c r="B416" s="1350" t="s">
        <v>8027</v>
      </c>
      <c r="C416" s="1318"/>
      <c r="D416" s="1319"/>
      <c r="E416" s="1349"/>
      <c r="F416" s="1274"/>
      <c r="G416" s="1717"/>
      <c r="H416" s="1571"/>
    </row>
    <row r="417" spans="1:8" s="1207" customFormat="1" ht="12.75" customHeight="1">
      <c r="A417" s="1388"/>
      <c r="B417" s="1419" t="s">
        <v>8028</v>
      </c>
      <c r="C417" s="1318"/>
      <c r="D417" s="1319"/>
      <c r="E417" s="1349"/>
      <c r="F417" s="1274"/>
      <c r="G417" s="1717"/>
      <c r="H417" s="1571"/>
    </row>
    <row r="418" spans="1:8" s="1207" customFormat="1" ht="12.75" customHeight="1">
      <c r="A418" s="1388" t="s">
        <v>7766</v>
      </c>
      <c r="B418" s="1420" t="s">
        <v>8029</v>
      </c>
      <c r="C418" s="1310" t="s">
        <v>30</v>
      </c>
      <c r="D418" s="1311">
        <v>1</v>
      </c>
      <c r="E418" s="1282" t="s">
        <v>7729</v>
      </c>
      <c r="F418" s="1266" t="s">
        <v>1180</v>
      </c>
      <c r="G418" s="1694"/>
      <c r="H418" s="1568">
        <f>G418*D418</f>
        <v>0</v>
      </c>
    </row>
    <row r="419" spans="1:8" s="1207" customFormat="1" ht="51">
      <c r="A419" s="1388"/>
      <c r="B419" s="1421" t="s">
        <v>8059</v>
      </c>
      <c r="C419" s="1310"/>
      <c r="D419" s="1311"/>
      <c r="E419" s="1282"/>
      <c r="F419" s="1266"/>
      <c r="G419" s="1702"/>
      <c r="H419" s="1571"/>
    </row>
    <row r="420" spans="1:8" s="1207" customFormat="1" ht="12.75" customHeight="1">
      <c r="A420" s="1388"/>
      <c r="B420" s="1300" t="s">
        <v>8060</v>
      </c>
      <c r="C420" s="1285"/>
      <c r="D420" s="1270"/>
      <c r="E420" s="1295"/>
      <c r="F420" s="1274"/>
      <c r="G420" s="1702"/>
      <c r="H420" s="1571"/>
    </row>
    <row r="421" spans="1:8" s="1207" customFormat="1" ht="12.75" customHeight="1">
      <c r="A421" s="1388" t="s">
        <v>7770</v>
      </c>
      <c r="B421" s="1413" t="s">
        <v>8021</v>
      </c>
      <c r="C421" s="1281" t="s">
        <v>30</v>
      </c>
      <c r="D421" s="1291">
        <v>1</v>
      </c>
      <c r="E421" s="1282" t="s">
        <v>8061</v>
      </c>
      <c r="F421" s="1396" t="s">
        <v>1180</v>
      </c>
      <c r="G421" s="1694"/>
      <c r="H421" s="1568">
        <f>G421*D421</f>
        <v>0</v>
      </c>
    </row>
    <row r="422" spans="1:8" s="1207" customFormat="1" ht="63.75">
      <c r="A422" s="1388"/>
      <c r="B422" s="1309" t="s">
        <v>8062</v>
      </c>
      <c r="C422" s="1281"/>
      <c r="D422" s="1291"/>
      <c r="E422" s="1385"/>
      <c r="F422" s="1396"/>
      <c r="G422" s="1716"/>
      <c r="H422" s="1582"/>
    </row>
    <row r="423" spans="1:8" s="1207" customFormat="1" ht="13.5" customHeight="1">
      <c r="A423" s="1388"/>
      <c r="B423" s="1300" t="s">
        <v>8063</v>
      </c>
      <c r="C423" s="1285"/>
      <c r="D423" s="1270"/>
      <c r="E423" s="1286"/>
      <c r="F423" s="1259"/>
      <c r="G423" s="1716"/>
      <c r="H423" s="1582"/>
    </row>
    <row r="424" spans="1:8" s="1207" customFormat="1" ht="12.75" customHeight="1">
      <c r="A424" s="1388" t="s">
        <v>8064</v>
      </c>
      <c r="B424" s="1413" t="s">
        <v>8021</v>
      </c>
      <c r="C424" s="1281" t="s">
        <v>30</v>
      </c>
      <c r="D424" s="1291">
        <v>1</v>
      </c>
      <c r="E424" s="1282" t="s">
        <v>7729</v>
      </c>
      <c r="F424" s="1396" t="s">
        <v>1180</v>
      </c>
      <c r="G424" s="1694"/>
      <c r="H424" s="1568">
        <f>G424*D424</f>
        <v>0</v>
      </c>
    </row>
    <row r="425" spans="1:8" s="1207" customFormat="1" ht="63.75">
      <c r="A425" s="1388"/>
      <c r="B425" s="1309" t="s">
        <v>8065</v>
      </c>
      <c r="C425" s="1281"/>
      <c r="D425" s="1291"/>
      <c r="E425" s="1385"/>
      <c r="F425" s="1396"/>
      <c r="G425" s="1716"/>
      <c r="H425" s="1582"/>
    </row>
    <row r="426" spans="1:8" s="1207" customFormat="1" ht="12.75" customHeight="1">
      <c r="A426" s="1388"/>
      <c r="B426" s="1300" t="s">
        <v>8066</v>
      </c>
      <c r="C426" s="1285"/>
      <c r="D426" s="1270"/>
      <c r="E426" s="1286"/>
      <c r="F426" s="1259"/>
      <c r="G426" s="1716"/>
      <c r="H426" s="1582"/>
    </row>
    <row r="427" spans="1:8" s="1207" customFormat="1" ht="12.75" customHeight="1">
      <c r="A427" s="1388" t="s">
        <v>7776</v>
      </c>
      <c r="B427" s="1413" t="s">
        <v>8067</v>
      </c>
      <c r="C427" s="1371" t="s">
        <v>30</v>
      </c>
      <c r="D427" s="1319">
        <v>1</v>
      </c>
      <c r="E427" s="1424" t="s">
        <v>7979</v>
      </c>
      <c r="F427" s="1274" t="s">
        <v>8068</v>
      </c>
      <c r="G427" s="1694"/>
      <c r="H427" s="1568">
        <f>G427*D427</f>
        <v>0</v>
      </c>
    </row>
    <row r="428" spans="1:8" s="1207" customFormat="1">
      <c r="A428" s="1388"/>
      <c r="B428" s="1350" t="s">
        <v>8069</v>
      </c>
      <c r="C428" s="1371"/>
      <c r="D428" s="1319"/>
      <c r="E428" s="1349"/>
      <c r="F428" s="1274"/>
      <c r="G428" s="1702"/>
      <c r="H428" s="1571"/>
    </row>
    <row r="429" spans="1:8" s="1207" customFormat="1" ht="12.75" customHeight="1">
      <c r="A429" s="1388"/>
      <c r="B429" s="1429" t="s">
        <v>8070</v>
      </c>
      <c r="C429" s="1371"/>
      <c r="D429" s="1319"/>
      <c r="E429" s="1349"/>
      <c r="F429" s="1274"/>
      <c r="G429" s="1702"/>
      <c r="H429" s="1571"/>
    </row>
    <row r="430" spans="1:8" s="1207" customFormat="1" ht="12.75" customHeight="1">
      <c r="A430" s="1388"/>
      <c r="B430" s="1419" t="s">
        <v>8071</v>
      </c>
      <c r="C430" s="1324"/>
      <c r="D430" s="1319"/>
      <c r="E430" s="1349"/>
      <c r="F430" s="1274"/>
      <c r="G430" s="1702"/>
      <c r="H430" s="1571"/>
    </row>
    <row r="431" spans="1:8" s="1207" customFormat="1" ht="12.75" customHeight="1">
      <c r="A431" s="1388" t="s">
        <v>7795</v>
      </c>
      <c r="B431" s="1346" t="s">
        <v>8072</v>
      </c>
      <c r="C431" s="1371" t="s">
        <v>30</v>
      </c>
      <c r="D431" s="1386">
        <v>1</v>
      </c>
      <c r="E431" s="1424" t="s">
        <v>8073</v>
      </c>
      <c r="F431" s="1274" t="s">
        <v>8074</v>
      </c>
      <c r="G431" s="1694"/>
      <c r="H431" s="1568">
        <f>G431*D431</f>
        <v>0</v>
      </c>
    </row>
    <row r="432" spans="1:8" s="1207" customFormat="1" ht="25.9">
      <c r="A432" s="1388"/>
      <c r="B432" s="1350" t="s">
        <v>8075</v>
      </c>
      <c r="C432" s="1371"/>
      <c r="D432" s="1386"/>
      <c r="E432" s="1349"/>
      <c r="F432" s="1274"/>
      <c r="G432" s="1702"/>
      <c r="H432" s="1571"/>
    </row>
    <row r="433" spans="1:8" s="1207" customFormat="1" ht="12.75" customHeight="1">
      <c r="A433" s="1388"/>
      <c r="B433" s="1350" t="s">
        <v>8076</v>
      </c>
      <c r="C433" s="1371"/>
      <c r="D433" s="1386"/>
      <c r="E433" s="1349"/>
      <c r="F433" s="1274"/>
      <c r="G433" s="1702"/>
      <c r="H433" s="1571"/>
    </row>
    <row r="434" spans="1:8" s="1207" customFormat="1" ht="12.75" customHeight="1">
      <c r="A434" s="1388"/>
      <c r="B434" s="1419" t="s">
        <v>8077</v>
      </c>
      <c r="C434" s="1371"/>
      <c r="D434" s="1386"/>
      <c r="E434" s="1349"/>
      <c r="F434" s="1274"/>
      <c r="G434" s="1702"/>
      <c r="H434" s="1571"/>
    </row>
    <row r="435" spans="1:8" s="1207" customFormat="1" ht="12.75" customHeight="1">
      <c r="A435" s="1288" t="s">
        <v>7798</v>
      </c>
      <c r="B435" s="1299" t="s">
        <v>7739</v>
      </c>
      <c r="C435" s="1281" t="s">
        <v>30</v>
      </c>
      <c r="D435" s="1291">
        <v>1</v>
      </c>
      <c r="E435" s="1282" t="s">
        <v>7740</v>
      </c>
      <c r="F435" s="1248" t="s">
        <v>8078</v>
      </c>
      <c r="G435" s="1694"/>
      <c r="H435" s="1568">
        <f>G435*D435</f>
        <v>0</v>
      </c>
    </row>
    <row r="436" spans="1:8" s="1207" customFormat="1" ht="63.75">
      <c r="A436" s="1388"/>
      <c r="B436" s="1289" t="s">
        <v>8079</v>
      </c>
      <c r="C436" s="1411"/>
      <c r="D436" s="1412"/>
      <c r="E436" s="1282"/>
      <c r="F436" s="1333"/>
      <c r="G436" s="1716"/>
      <c r="H436" s="1582"/>
    </row>
    <row r="437" spans="1:8" s="1207" customFormat="1" ht="12.75" customHeight="1">
      <c r="A437" s="1388"/>
      <c r="B437" s="1300" t="s">
        <v>7975</v>
      </c>
      <c r="C437" s="1411"/>
      <c r="D437" s="1412"/>
      <c r="E437" s="1282"/>
      <c r="F437" s="1333"/>
      <c r="G437" s="1716"/>
      <c r="H437" s="1582"/>
    </row>
    <row r="438" spans="1:8" s="1207" customFormat="1" ht="12.75" customHeight="1">
      <c r="A438" s="1388"/>
      <c r="B438" s="1301" t="s">
        <v>7744</v>
      </c>
      <c r="C438" s="1411"/>
      <c r="D438" s="1412"/>
      <c r="E438" s="1282"/>
      <c r="F438" s="1333"/>
      <c r="G438" s="1716"/>
      <c r="H438" s="1582"/>
    </row>
    <row r="439" spans="1:8" s="1207" customFormat="1" ht="12.75" customHeight="1">
      <c r="A439" s="1388"/>
      <c r="B439" s="1430"/>
      <c r="C439" s="1411"/>
      <c r="D439" s="1412"/>
      <c r="E439" s="1282"/>
      <c r="F439" s="1333"/>
      <c r="G439" s="1716"/>
      <c r="H439" s="1582"/>
    </row>
    <row r="440" spans="1:8" s="1207" customFormat="1" ht="12.75" customHeight="1">
      <c r="A440" s="1288" t="s">
        <v>7877</v>
      </c>
      <c r="B440" s="1353" t="s">
        <v>7878</v>
      </c>
      <c r="C440" s="1281" t="s">
        <v>30</v>
      </c>
      <c r="D440" s="1291">
        <v>1</v>
      </c>
      <c r="E440" s="1354" t="s">
        <v>7772</v>
      </c>
      <c r="F440" s="1340" t="s">
        <v>7772</v>
      </c>
      <c r="G440" s="1698"/>
      <c r="H440" s="1570"/>
    </row>
    <row r="441" spans="1:8" s="1207" customFormat="1" ht="12.75" customHeight="1">
      <c r="A441" s="1288" t="s">
        <v>7879</v>
      </c>
      <c r="B441" s="1353" t="s">
        <v>7880</v>
      </c>
      <c r="C441" s="1281" t="s">
        <v>30</v>
      </c>
      <c r="D441" s="1291">
        <v>1</v>
      </c>
      <c r="E441" s="1354" t="s">
        <v>7772</v>
      </c>
      <c r="F441" s="1340" t="s">
        <v>7772</v>
      </c>
      <c r="G441" s="1698"/>
      <c r="H441" s="1570"/>
    </row>
    <row r="442" spans="1:8" s="1207" customFormat="1" ht="12.75" customHeight="1" thickBot="1">
      <c r="A442" s="1388"/>
      <c r="B442" s="1422"/>
      <c r="C442" s="1411"/>
      <c r="D442" s="1412"/>
      <c r="E442" s="1282"/>
      <c r="F442" s="1333"/>
      <c r="G442" s="1716"/>
      <c r="H442" s="1582"/>
    </row>
    <row r="443" spans="1:8" s="1207" customFormat="1" ht="12.75" customHeight="1" thickBot="1">
      <c r="A443" s="1388"/>
      <c r="B443" s="1227" t="s">
        <v>8080</v>
      </c>
      <c r="C443" s="1411"/>
      <c r="D443" s="1412"/>
      <c r="E443" s="1282"/>
      <c r="F443" s="1333"/>
      <c r="G443" s="1716"/>
      <c r="H443" s="1582"/>
    </row>
    <row r="444" spans="1:8" s="1207" customFormat="1" ht="12.75" customHeight="1">
      <c r="A444" s="1388" t="s">
        <v>7727</v>
      </c>
      <c r="B444" s="1389" t="s">
        <v>7978</v>
      </c>
      <c r="C444" s="1318" t="s">
        <v>30</v>
      </c>
      <c r="D444" s="1319">
        <v>1</v>
      </c>
      <c r="E444" s="1349" t="s">
        <v>7979</v>
      </c>
      <c r="F444" s="1274" t="s">
        <v>7980</v>
      </c>
      <c r="G444" s="1694"/>
      <c r="H444" s="1568">
        <f>G444*D444</f>
        <v>0</v>
      </c>
    </row>
    <row r="445" spans="1:8" s="1207" customFormat="1" ht="25.9">
      <c r="A445" s="1388"/>
      <c r="B445" s="1390" t="s">
        <v>8081</v>
      </c>
      <c r="C445" s="1318"/>
      <c r="D445" s="1319"/>
      <c r="E445" s="1349"/>
      <c r="F445" s="1274"/>
      <c r="G445" s="1702"/>
      <c r="H445" s="1571"/>
    </row>
    <row r="446" spans="1:8" s="1207" customFormat="1" ht="12.75" customHeight="1">
      <c r="A446" s="1388"/>
      <c r="B446" s="1390" t="s">
        <v>7982</v>
      </c>
      <c r="C446" s="1318"/>
      <c r="D446" s="1319"/>
      <c r="E446" s="1349"/>
      <c r="F446" s="1274"/>
      <c r="G446" s="1702"/>
      <c r="H446" s="1571"/>
    </row>
    <row r="447" spans="1:8" s="1207" customFormat="1" ht="12.75" customHeight="1">
      <c r="A447" s="1388">
        <v>1.1000000000000001</v>
      </c>
      <c r="B447" s="1391" t="s">
        <v>7983</v>
      </c>
      <c r="C447" s="1318" t="s">
        <v>30</v>
      </c>
      <c r="D447" s="1319">
        <v>1</v>
      </c>
      <c r="E447" s="1392" t="s">
        <v>7984</v>
      </c>
      <c r="F447" s="1274" t="s">
        <v>7985</v>
      </c>
      <c r="G447" s="1694"/>
      <c r="H447" s="1568">
        <f>G447*D447</f>
        <v>0</v>
      </c>
    </row>
    <row r="448" spans="1:8" s="1207" customFormat="1">
      <c r="A448" s="1388"/>
      <c r="B448" s="1390" t="s">
        <v>7986</v>
      </c>
      <c r="C448" s="1318"/>
      <c r="D448" s="1319"/>
      <c r="E448" s="1349"/>
      <c r="F448" s="1274"/>
      <c r="G448" s="1702"/>
      <c r="H448" s="1571"/>
    </row>
    <row r="449" spans="1:8" s="1207" customFormat="1" ht="12.75" customHeight="1">
      <c r="A449" s="1388">
        <v>1.2</v>
      </c>
      <c r="B449" s="1391" t="s">
        <v>7987</v>
      </c>
      <c r="C449" s="1318" t="s">
        <v>30</v>
      </c>
      <c r="D449" s="1319">
        <v>1</v>
      </c>
      <c r="E449" s="1392" t="s">
        <v>7984</v>
      </c>
      <c r="F449" s="1274" t="s">
        <v>7988</v>
      </c>
      <c r="G449" s="1694"/>
      <c r="H449" s="1568">
        <f>G449*D449</f>
        <v>0</v>
      </c>
    </row>
    <row r="450" spans="1:8" s="1207" customFormat="1" ht="12.75" customHeight="1">
      <c r="A450" s="1388"/>
      <c r="B450" s="1390" t="s">
        <v>7989</v>
      </c>
      <c r="C450" s="1318"/>
      <c r="D450" s="1319"/>
      <c r="E450" s="1349"/>
      <c r="F450" s="1274"/>
      <c r="G450" s="1702"/>
      <c r="H450" s="1571"/>
    </row>
    <row r="451" spans="1:8" s="1207" customFormat="1" ht="12.75" customHeight="1">
      <c r="A451" s="1388">
        <v>1.3</v>
      </c>
      <c r="B451" s="1391" t="s">
        <v>7990</v>
      </c>
      <c r="C451" s="1318" t="s">
        <v>30</v>
      </c>
      <c r="D451" s="1319">
        <v>1</v>
      </c>
      <c r="E451" s="1392" t="s">
        <v>7984</v>
      </c>
      <c r="F451" s="1274" t="s">
        <v>7991</v>
      </c>
      <c r="G451" s="1694"/>
      <c r="H451" s="1568">
        <f>G451*D451</f>
        <v>0</v>
      </c>
    </row>
    <row r="452" spans="1:8" s="1207" customFormat="1">
      <c r="A452" s="1388"/>
      <c r="B452" s="1390" t="s">
        <v>7992</v>
      </c>
      <c r="C452" s="1318"/>
      <c r="D452" s="1319"/>
      <c r="E452" s="1349"/>
      <c r="F452" s="1274"/>
      <c r="G452" s="1702"/>
      <c r="H452" s="1571"/>
    </row>
    <row r="453" spans="1:8" s="1207" customFormat="1" ht="12.75" customHeight="1">
      <c r="A453" s="1388" t="s">
        <v>7732</v>
      </c>
      <c r="B453" s="1391" t="s">
        <v>7993</v>
      </c>
      <c r="C453" s="1318" t="s">
        <v>30</v>
      </c>
      <c r="D453" s="1319">
        <v>1</v>
      </c>
      <c r="E453" s="1349" t="s">
        <v>7979</v>
      </c>
      <c r="F453" s="1274" t="s">
        <v>7994</v>
      </c>
      <c r="G453" s="1694"/>
      <c r="H453" s="1568">
        <f>G453*D453</f>
        <v>0</v>
      </c>
    </row>
    <row r="454" spans="1:8" s="1207" customFormat="1" ht="25.9">
      <c r="A454" s="1388"/>
      <c r="B454" s="1390" t="s">
        <v>7995</v>
      </c>
      <c r="C454" s="1318"/>
      <c r="D454" s="1319"/>
      <c r="E454" s="1349"/>
      <c r="F454" s="1274"/>
      <c r="G454" s="1702"/>
      <c r="H454" s="1571"/>
    </row>
    <row r="455" spans="1:8" s="1207" customFormat="1" ht="12.75" customHeight="1">
      <c r="A455" s="1388"/>
      <c r="B455" s="1390" t="s">
        <v>7996</v>
      </c>
      <c r="C455" s="1318"/>
      <c r="D455" s="1319"/>
      <c r="E455" s="1349"/>
      <c r="F455" s="1274"/>
      <c r="G455" s="1702"/>
      <c r="H455" s="1571"/>
    </row>
    <row r="456" spans="1:8" s="1207" customFormat="1" ht="12.75" customHeight="1">
      <c r="A456" s="1398" t="s">
        <v>7738</v>
      </c>
      <c r="B456" s="1399" t="s">
        <v>8005</v>
      </c>
      <c r="C456" s="1400" t="s">
        <v>30</v>
      </c>
      <c r="D456" s="1386">
        <v>1</v>
      </c>
      <c r="E456" s="1282" t="s">
        <v>7729</v>
      </c>
      <c r="F456" s="1274" t="s">
        <v>1180</v>
      </c>
      <c r="G456" s="1694"/>
      <c r="H456" s="1568">
        <f>G456*D456</f>
        <v>0</v>
      </c>
    </row>
    <row r="457" spans="1:8" s="1207" customFormat="1" ht="63.75">
      <c r="A457" s="1398"/>
      <c r="B457" s="1390" t="s">
        <v>8082</v>
      </c>
      <c r="C457" s="1318"/>
      <c r="D457" s="1325"/>
      <c r="E457" s="1392"/>
      <c r="F457" s="1274"/>
      <c r="G457" s="1717"/>
      <c r="H457" s="1571"/>
    </row>
    <row r="458" spans="1:8" s="1207" customFormat="1" ht="12.75" customHeight="1">
      <c r="A458" s="1398"/>
      <c r="B458" s="1401" t="s">
        <v>8083</v>
      </c>
      <c r="C458" s="1318"/>
      <c r="D458" s="1319"/>
      <c r="E458" s="1349"/>
      <c r="F458" s="1274"/>
      <c r="G458" s="1702"/>
      <c r="H458" s="1571"/>
    </row>
    <row r="459" spans="1:8" s="1207" customFormat="1" ht="12.75" customHeight="1">
      <c r="A459" s="1398">
        <v>3.1</v>
      </c>
      <c r="B459" s="1431" t="s">
        <v>8084</v>
      </c>
      <c r="C459" s="1432" t="s">
        <v>30</v>
      </c>
      <c r="D459" s="1386">
        <v>1</v>
      </c>
      <c r="E459" s="1433" t="s">
        <v>8008</v>
      </c>
      <c r="F459" s="1407" t="s">
        <v>1180</v>
      </c>
      <c r="G459" s="1694"/>
      <c r="H459" s="1568">
        <f>G459*D459</f>
        <v>0</v>
      </c>
    </row>
    <row r="460" spans="1:8" s="1207" customFormat="1" ht="12.75" customHeight="1">
      <c r="A460" s="1398"/>
      <c r="B460" s="1402" t="s">
        <v>7750</v>
      </c>
      <c r="C460" s="1371"/>
      <c r="D460" s="1386"/>
      <c r="E460" s="1403"/>
      <c r="F460" s="1248"/>
      <c r="G460" s="1702"/>
      <c r="H460" s="1571"/>
    </row>
    <row r="461" spans="1:8" s="1207" customFormat="1" ht="12.75" customHeight="1">
      <c r="A461" s="1398">
        <v>3.2</v>
      </c>
      <c r="B461" s="1404" t="s">
        <v>7752</v>
      </c>
      <c r="C461" s="1400" t="s">
        <v>30</v>
      </c>
      <c r="D461" s="1386">
        <v>1</v>
      </c>
      <c r="E461" s="1349" t="s">
        <v>1180</v>
      </c>
      <c r="F461" s="1274" t="s">
        <v>1180</v>
      </c>
      <c r="G461" s="1694"/>
      <c r="H461" s="1568">
        <f>G461*D461</f>
        <v>0</v>
      </c>
    </row>
    <row r="462" spans="1:8" s="1207" customFormat="1" ht="12.75" customHeight="1">
      <c r="A462" s="1398" t="s">
        <v>7745</v>
      </c>
      <c r="B462" s="1292" t="s">
        <v>8085</v>
      </c>
      <c r="C462" s="1285" t="s">
        <v>30</v>
      </c>
      <c r="D462" s="1270">
        <v>1</v>
      </c>
      <c r="E462" s="1282" t="s">
        <v>8086</v>
      </c>
      <c r="F462" s="1304" t="s">
        <v>8087</v>
      </c>
      <c r="G462" s="1694"/>
      <c r="H462" s="1568">
        <f>G462*D462</f>
        <v>0</v>
      </c>
    </row>
    <row r="463" spans="1:8" s="1207" customFormat="1" ht="38.25">
      <c r="A463" s="1388"/>
      <c r="B463" s="1297" t="s">
        <v>8088</v>
      </c>
      <c r="C463" s="1285"/>
      <c r="D463" s="1270"/>
      <c r="E463" s="1434"/>
      <c r="F463" s="1340"/>
      <c r="G463" s="1716"/>
      <c r="H463" s="1582"/>
    </row>
    <row r="464" spans="1:8" s="1207" customFormat="1" ht="12.75" customHeight="1">
      <c r="A464" s="1388"/>
      <c r="B464" s="1435" t="s">
        <v>8089</v>
      </c>
      <c r="C464" s="1285"/>
      <c r="D464" s="1270"/>
      <c r="E464" s="1282"/>
      <c r="F464" s="1266"/>
      <c r="G464" s="1716"/>
      <c r="H464" s="1582"/>
    </row>
    <row r="465" spans="1:8" s="1207" customFormat="1" ht="12.75" customHeight="1">
      <c r="A465" s="1388"/>
      <c r="B465" s="1387" t="s">
        <v>8090</v>
      </c>
      <c r="C465" s="1294"/>
      <c r="D465" s="1290"/>
      <c r="E465" s="1282"/>
      <c r="F465" s="1266"/>
      <c r="G465" s="1716"/>
      <c r="H465" s="1582"/>
    </row>
    <row r="466" spans="1:8" s="1207" customFormat="1" ht="12.75" customHeight="1">
      <c r="A466" s="1398" t="s">
        <v>7753</v>
      </c>
      <c r="B466" s="1436" t="s">
        <v>8091</v>
      </c>
      <c r="C466" s="1318" t="s">
        <v>30</v>
      </c>
      <c r="D466" s="1437">
        <v>1</v>
      </c>
      <c r="E466" s="1282" t="s">
        <v>7729</v>
      </c>
      <c r="F466" s="1274" t="s">
        <v>1180</v>
      </c>
      <c r="G466" s="1712"/>
      <c r="H466" s="1583"/>
    </row>
    <row r="467" spans="1:8" s="1207" customFormat="1" ht="12.75" customHeight="1">
      <c r="A467" s="1398"/>
      <c r="B467" s="1438" t="s">
        <v>8092</v>
      </c>
      <c r="C467" s="1318"/>
      <c r="D467" s="1437"/>
      <c r="E467" s="1349"/>
      <c r="F467" s="1274"/>
      <c r="G467" s="1718"/>
      <c r="H467" s="1584"/>
    </row>
    <row r="468" spans="1:8" s="1207" customFormat="1" ht="30" customHeight="1">
      <c r="A468" s="1398"/>
      <c r="B468" s="1372" t="s">
        <v>8093</v>
      </c>
      <c r="C468" s="1318"/>
      <c r="D468" s="1437"/>
      <c r="E468" s="1349"/>
      <c r="F468" s="1274"/>
      <c r="G468" s="1718"/>
      <c r="H468" s="1584"/>
    </row>
    <row r="469" spans="1:8" s="1207" customFormat="1" ht="12.75" customHeight="1">
      <c r="A469" s="1398"/>
      <c r="B469" s="1439" t="s">
        <v>8094</v>
      </c>
      <c r="C469" s="1324"/>
      <c r="D469" s="1440"/>
      <c r="E469" s="1441"/>
      <c r="F469" s="1274"/>
      <c r="G469" s="1718"/>
      <c r="H469" s="1584"/>
    </row>
    <row r="470" spans="1:8" s="1207" customFormat="1" ht="12.75" customHeight="1">
      <c r="A470" s="1398"/>
      <c r="B470" s="1442" t="s">
        <v>8095</v>
      </c>
      <c r="C470" s="1318"/>
      <c r="D470" s="1437"/>
      <c r="E470" s="1349"/>
      <c r="F470" s="1274"/>
      <c r="G470" s="1718"/>
      <c r="H470" s="1584"/>
    </row>
    <row r="471" spans="1:8" s="1207" customFormat="1" ht="12.75" customHeight="1">
      <c r="A471" s="1388" t="s">
        <v>7761</v>
      </c>
      <c r="B471" s="1443" t="s">
        <v>7997</v>
      </c>
      <c r="C471" s="1281" t="s">
        <v>30</v>
      </c>
      <c r="D471" s="1291">
        <v>1</v>
      </c>
      <c r="E471" s="1282" t="s">
        <v>7729</v>
      </c>
      <c r="F471" s="1266" t="s">
        <v>1180</v>
      </c>
      <c r="G471" s="1694"/>
      <c r="H471" s="1568">
        <f>G471*D471</f>
        <v>0</v>
      </c>
    </row>
    <row r="472" spans="1:8" s="1207" customFormat="1" ht="63.75">
      <c r="A472" s="1388"/>
      <c r="B472" s="1283" t="s">
        <v>8096</v>
      </c>
      <c r="C472" s="1281"/>
      <c r="D472" s="1291"/>
      <c r="E472" s="1282"/>
      <c r="F472" s="1266"/>
      <c r="G472" s="1702"/>
      <c r="H472" s="1571"/>
    </row>
    <row r="473" spans="1:8" s="1207" customFormat="1" ht="12.75" customHeight="1">
      <c r="A473" s="1388"/>
      <c r="B473" s="1401" t="s">
        <v>8097</v>
      </c>
      <c r="C473" s="1415"/>
      <c r="D473" s="1416"/>
      <c r="E473" s="1349"/>
      <c r="F473" s="1266"/>
      <c r="G473" s="1702"/>
      <c r="H473" s="1571"/>
    </row>
    <row r="474" spans="1:8" s="1207" customFormat="1" ht="12.75" customHeight="1">
      <c r="A474" s="1388" t="s">
        <v>8098</v>
      </c>
      <c r="B474" s="1413" t="s">
        <v>8021</v>
      </c>
      <c r="C474" s="1281" t="s">
        <v>30</v>
      </c>
      <c r="D474" s="1291">
        <v>1</v>
      </c>
      <c r="E474" s="1282" t="s">
        <v>7729</v>
      </c>
      <c r="F474" s="1396" t="s">
        <v>1180</v>
      </c>
      <c r="G474" s="1694"/>
      <c r="H474" s="1568">
        <f>G474*D474</f>
        <v>0</v>
      </c>
    </row>
    <row r="475" spans="1:8" s="1207" customFormat="1" ht="65.25" customHeight="1">
      <c r="A475" s="1388"/>
      <c r="B475" s="1309" t="s">
        <v>8099</v>
      </c>
      <c r="C475" s="1281"/>
      <c r="D475" s="1291"/>
      <c r="E475" s="1385"/>
      <c r="F475" s="1396"/>
      <c r="G475" s="1716"/>
      <c r="H475" s="1582"/>
    </row>
    <row r="476" spans="1:8" s="1207" customFormat="1" ht="12.75" customHeight="1">
      <c r="A476" s="1388"/>
      <c r="B476" s="1300" t="s">
        <v>8100</v>
      </c>
      <c r="C476" s="1285"/>
      <c r="D476" s="1270"/>
      <c r="E476" s="1286"/>
      <c r="F476" s="1259"/>
      <c r="G476" s="1716"/>
      <c r="H476" s="1582"/>
    </row>
    <row r="477" spans="1:8" s="1207" customFormat="1" ht="12.75" customHeight="1">
      <c r="A477" s="1398" t="s">
        <v>7766</v>
      </c>
      <c r="B477" s="1444" t="s">
        <v>8101</v>
      </c>
      <c r="C477" s="1318" t="s">
        <v>30</v>
      </c>
      <c r="D477" s="1319">
        <v>2</v>
      </c>
      <c r="E477" s="1282" t="s">
        <v>7729</v>
      </c>
      <c r="F477" s="1266" t="s">
        <v>1180</v>
      </c>
      <c r="G477" s="1694"/>
      <c r="H477" s="1568">
        <f>G477*D477</f>
        <v>0</v>
      </c>
    </row>
    <row r="478" spans="1:8" s="1207" customFormat="1" ht="51">
      <c r="A478" s="1398"/>
      <c r="B478" s="1402" t="s">
        <v>8102</v>
      </c>
      <c r="C478" s="1445"/>
      <c r="D478" s="1331"/>
      <c r="E478" s="1349"/>
      <c r="F478" s="1266"/>
      <c r="G478" s="1719"/>
      <c r="H478" s="1585"/>
    </row>
    <row r="479" spans="1:8" s="1207" customFormat="1" ht="12.75" customHeight="1">
      <c r="A479" s="1446"/>
      <c r="B479" s="1401" t="s">
        <v>8103</v>
      </c>
      <c r="C479" s="1447"/>
      <c r="D479" s="1448"/>
      <c r="E479" s="1417"/>
      <c r="F479" s="1449"/>
      <c r="G479" s="1720"/>
      <c r="H479" s="1586"/>
    </row>
    <row r="480" spans="1:8" s="1207" customFormat="1" ht="12.75" customHeight="1" thickBot="1">
      <c r="A480" s="1388"/>
      <c r="B480" s="1422"/>
      <c r="C480" s="1411"/>
      <c r="D480" s="1412"/>
      <c r="E480" s="1282"/>
      <c r="F480" s="1333"/>
      <c r="G480" s="1716"/>
      <c r="H480" s="1582"/>
    </row>
    <row r="481" spans="1:8" s="1207" customFormat="1" ht="12.75" customHeight="1" thickBot="1">
      <c r="A481" s="1388"/>
      <c r="B481" s="1227" t="s">
        <v>8104</v>
      </c>
      <c r="C481" s="1411"/>
      <c r="D481" s="1412"/>
      <c r="E481" s="1282"/>
      <c r="F481" s="1333"/>
      <c r="G481" s="1716"/>
      <c r="H481" s="1582"/>
    </row>
    <row r="482" spans="1:8" s="1207" customFormat="1" ht="12.75" customHeight="1">
      <c r="A482" s="1388" t="s">
        <v>7727</v>
      </c>
      <c r="B482" s="1389" t="s">
        <v>7978</v>
      </c>
      <c r="C482" s="1318" t="s">
        <v>30</v>
      </c>
      <c r="D482" s="1319">
        <v>1</v>
      </c>
      <c r="E482" s="1349" t="s">
        <v>7979</v>
      </c>
      <c r="F482" s="1274" t="s">
        <v>7980</v>
      </c>
      <c r="G482" s="1694"/>
      <c r="H482" s="1568">
        <f>G482*D482</f>
        <v>0</v>
      </c>
    </row>
    <row r="483" spans="1:8" s="1207" customFormat="1" ht="25.9">
      <c r="A483" s="1388"/>
      <c r="B483" s="1390" t="s">
        <v>8081</v>
      </c>
      <c r="C483" s="1318"/>
      <c r="D483" s="1319"/>
      <c r="E483" s="1349"/>
      <c r="F483" s="1274"/>
      <c r="G483" s="1702"/>
      <c r="H483" s="1571"/>
    </row>
    <row r="484" spans="1:8" s="1207" customFormat="1" ht="12.75" customHeight="1">
      <c r="A484" s="1388"/>
      <c r="B484" s="1390" t="s">
        <v>7982</v>
      </c>
      <c r="C484" s="1318"/>
      <c r="D484" s="1319"/>
      <c r="E484" s="1349"/>
      <c r="F484" s="1274"/>
      <c r="G484" s="1702"/>
      <c r="H484" s="1571"/>
    </row>
    <row r="485" spans="1:8" s="1207" customFormat="1" ht="12.75" customHeight="1">
      <c r="A485" s="1388">
        <v>1.1000000000000001</v>
      </c>
      <c r="B485" s="1391" t="s">
        <v>7983</v>
      </c>
      <c r="C485" s="1318" t="s">
        <v>30</v>
      </c>
      <c r="D485" s="1319">
        <v>1</v>
      </c>
      <c r="E485" s="1392" t="s">
        <v>7984</v>
      </c>
      <c r="F485" s="1274" t="s">
        <v>7985</v>
      </c>
      <c r="G485" s="1694"/>
      <c r="H485" s="1568">
        <f>G485*D485</f>
        <v>0</v>
      </c>
    </row>
    <row r="486" spans="1:8" s="1207" customFormat="1">
      <c r="A486" s="1388"/>
      <c r="B486" s="1390" t="s">
        <v>7986</v>
      </c>
      <c r="C486" s="1318"/>
      <c r="D486" s="1319"/>
      <c r="E486" s="1349"/>
      <c r="F486" s="1274"/>
      <c r="G486" s="1702"/>
      <c r="H486" s="1571"/>
    </row>
    <row r="487" spans="1:8" s="1207" customFormat="1" ht="12.75" customHeight="1">
      <c r="A487" s="1388">
        <v>1.2</v>
      </c>
      <c r="B487" s="1391" t="s">
        <v>7987</v>
      </c>
      <c r="C487" s="1318" t="s">
        <v>30</v>
      </c>
      <c r="D487" s="1319">
        <v>1</v>
      </c>
      <c r="E487" s="1392" t="s">
        <v>7984</v>
      </c>
      <c r="F487" s="1274" t="s">
        <v>7988</v>
      </c>
      <c r="G487" s="1694"/>
      <c r="H487" s="1568">
        <f>G487*D487</f>
        <v>0</v>
      </c>
    </row>
    <row r="488" spans="1:8" s="1207" customFormat="1">
      <c r="A488" s="1388"/>
      <c r="B488" s="1390" t="s">
        <v>7989</v>
      </c>
      <c r="C488" s="1318"/>
      <c r="D488" s="1319"/>
      <c r="E488" s="1349"/>
      <c r="F488" s="1274"/>
      <c r="G488" s="1702"/>
      <c r="H488" s="1571"/>
    </row>
    <row r="489" spans="1:8" s="1207" customFormat="1" ht="12.75" customHeight="1">
      <c r="A489" s="1388">
        <v>1.3</v>
      </c>
      <c r="B489" s="1391" t="s">
        <v>7990</v>
      </c>
      <c r="C489" s="1318" t="s">
        <v>30</v>
      </c>
      <c r="D489" s="1319">
        <v>1</v>
      </c>
      <c r="E489" s="1392" t="s">
        <v>7984</v>
      </c>
      <c r="F489" s="1274" t="s">
        <v>7991</v>
      </c>
      <c r="G489" s="1694"/>
      <c r="H489" s="1568">
        <f>G489*D489</f>
        <v>0</v>
      </c>
    </row>
    <row r="490" spans="1:8" s="1207" customFormat="1">
      <c r="A490" s="1388"/>
      <c r="B490" s="1390" t="s">
        <v>7992</v>
      </c>
      <c r="C490" s="1318"/>
      <c r="D490" s="1319"/>
      <c r="E490" s="1349"/>
      <c r="F490" s="1274"/>
      <c r="G490" s="1702"/>
      <c r="H490" s="1571"/>
    </row>
    <row r="491" spans="1:8" s="1207" customFormat="1" ht="12.75" customHeight="1">
      <c r="A491" s="1388" t="s">
        <v>7732</v>
      </c>
      <c r="B491" s="1391" t="s">
        <v>7993</v>
      </c>
      <c r="C491" s="1318" t="s">
        <v>30</v>
      </c>
      <c r="D491" s="1319">
        <v>1</v>
      </c>
      <c r="E491" s="1349" t="s">
        <v>7979</v>
      </c>
      <c r="F491" s="1274" t="s">
        <v>7994</v>
      </c>
      <c r="G491" s="1694"/>
      <c r="H491" s="1568">
        <f>G491*D491</f>
        <v>0</v>
      </c>
    </row>
    <row r="492" spans="1:8" s="1207" customFormat="1" ht="25.9">
      <c r="A492" s="1388"/>
      <c r="B492" s="1390" t="s">
        <v>7995</v>
      </c>
      <c r="C492" s="1318"/>
      <c r="D492" s="1319"/>
      <c r="E492" s="1349"/>
      <c r="F492" s="1274"/>
      <c r="G492" s="1702"/>
      <c r="H492" s="1571"/>
    </row>
    <row r="493" spans="1:8" s="1207" customFormat="1" ht="12.75" customHeight="1">
      <c r="A493" s="1388"/>
      <c r="B493" s="1390" t="s">
        <v>7996</v>
      </c>
      <c r="C493" s="1318"/>
      <c r="D493" s="1319"/>
      <c r="E493" s="1349"/>
      <c r="F493" s="1274"/>
      <c r="G493" s="1702"/>
      <c r="H493" s="1571"/>
    </row>
    <row r="494" spans="1:8" s="1207" customFormat="1" ht="12.75" customHeight="1">
      <c r="A494" s="1388" t="s">
        <v>7738</v>
      </c>
      <c r="B494" s="1426" t="s">
        <v>8050</v>
      </c>
      <c r="C494" s="1318" t="s">
        <v>30</v>
      </c>
      <c r="D494" s="1319">
        <v>1</v>
      </c>
      <c r="E494" s="1282" t="s">
        <v>7729</v>
      </c>
      <c r="F494" s="1274" t="s">
        <v>1180</v>
      </c>
      <c r="G494" s="1694"/>
      <c r="H494" s="1568">
        <f>G494*D494</f>
        <v>0</v>
      </c>
    </row>
    <row r="495" spans="1:8" s="1207" customFormat="1" ht="66.75" customHeight="1">
      <c r="A495" s="1388"/>
      <c r="B495" s="1372" t="s">
        <v>8105</v>
      </c>
      <c r="C495" s="1318"/>
      <c r="D495" s="1319"/>
      <c r="E495" s="1349"/>
      <c r="F495" s="1274"/>
      <c r="G495" s="1717"/>
      <c r="H495" s="1571"/>
    </row>
    <row r="496" spans="1:8" s="1207" customFormat="1" ht="12.75" customHeight="1">
      <c r="A496" s="1388"/>
      <c r="B496" s="1372" t="s">
        <v>8052</v>
      </c>
      <c r="C496" s="1318"/>
      <c r="D496" s="1319"/>
      <c r="E496" s="1349"/>
      <c r="F496" s="1274"/>
      <c r="G496" s="1694"/>
      <c r="H496" s="1568"/>
    </row>
    <row r="497" spans="1:8" s="1207" customFormat="1" ht="12.75" customHeight="1">
      <c r="A497" s="1388">
        <v>3.1</v>
      </c>
      <c r="B497" s="1302" t="s">
        <v>7749</v>
      </c>
      <c r="C497" s="1318" t="s">
        <v>30</v>
      </c>
      <c r="D497" s="1319">
        <v>1</v>
      </c>
      <c r="E497" s="1349" t="s">
        <v>8008</v>
      </c>
      <c r="F497" s="1274" t="s">
        <v>1180</v>
      </c>
      <c r="G497" s="1694"/>
      <c r="H497" s="1568">
        <f>G497*D497</f>
        <v>0</v>
      </c>
    </row>
    <row r="498" spans="1:8" s="1207" customFormat="1" ht="12.75" customHeight="1">
      <c r="A498" s="1388"/>
      <c r="B498" s="1372" t="s">
        <v>7750</v>
      </c>
      <c r="C498" s="1371"/>
      <c r="D498" s="1386"/>
      <c r="E498" s="1392"/>
      <c r="F498" s="1296"/>
      <c r="G498" s="1717"/>
      <c r="H498" s="1571"/>
    </row>
    <row r="499" spans="1:8" s="1207" customFormat="1" ht="12.75" customHeight="1">
      <c r="A499" s="1388">
        <v>3.2</v>
      </c>
      <c r="B499" s="1427" t="s">
        <v>8106</v>
      </c>
      <c r="C499" s="1318" t="s">
        <v>30</v>
      </c>
      <c r="D499" s="1319">
        <v>1</v>
      </c>
      <c r="E499" s="1349" t="s">
        <v>1180</v>
      </c>
      <c r="F499" s="1274" t="s">
        <v>1180</v>
      </c>
      <c r="G499" s="1694"/>
      <c r="H499" s="1568">
        <f>G499*D499</f>
        <v>0</v>
      </c>
    </row>
    <row r="500" spans="1:8" s="1207" customFormat="1" ht="12.75" customHeight="1">
      <c r="A500" s="1388" t="s">
        <v>7745</v>
      </c>
      <c r="B500" s="1428" t="s">
        <v>8009</v>
      </c>
      <c r="C500" s="1406" t="s">
        <v>30</v>
      </c>
      <c r="D500" s="1386">
        <v>1</v>
      </c>
      <c r="E500" s="1282" t="s">
        <v>7729</v>
      </c>
      <c r="F500" s="1407"/>
      <c r="G500" s="1694"/>
      <c r="H500" s="1568">
        <f>G500*D500</f>
        <v>0</v>
      </c>
    </row>
    <row r="501" spans="1:8" s="1207" customFormat="1" ht="51.4">
      <c r="A501" s="1388"/>
      <c r="B501" s="1350" t="s">
        <v>8010</v>
      </c>
      <c r="C501" s="1371"/>
      <c r="D501" s="1386"/>
      <c r="E501" s="1349"/>
      <c r="F501" s="1274"/>
      <c r="G501" s="1717"/>
      <c r="H501" s="1571"/>
    </row>
    <row r="502" spans="1:8" s="1207" customFormat="1" ht="12.75" customHeight="1">
      <c r="A502" s="1388"/>
      <c r="B502" s="1350" t="s">
        <v>8011</v>
      </c>
      <c r="C502" s="1324"/>
      <c r="D502" s="1386"/>
      <c r="E502" s="1349"/>
      <c r="F502" s="1274"/>
      <c r="G502" s="1717"/>
      <c r="H502" s="1571"/>
    </row>
    <row r="503" spans="1:8" s="1207" customFormat="1" ht="12.75" customHeight="1">
      <c r="A503" s="1388">
        <v>4.0999999999999996</v>
      </c>
      <c r="B503" s="1346" t="s">
        <v>8055</v>
      </c>
      <c r="C503" s="1371" t="s">
        <v>30</v>
      </c>
      <c r="D503" s="1386">
        <v>1</v>
      </c>
      <c r="E503" s="1282" t="s">
        <v>7729</v>
      </c>
      <c r="F503" s="1274" t="s">
        <v>1180</v>
      </c>
      <c r="G503" s="1694"/>
      <c r="H503" s="1568">
        <f>G503*D503</f>
        <v>0</v>
      </c>
    </row>
    <row r="504" spans="1:8" s="1207" customFormat="1">
      <c r="A504" s="1388"/>
      <c r="B504" s="1390" t="s">
        <v>8013</v>
      </c>
      <c r="C504" s="1371"/>
      <c r="D504" s="1386"/>
      <c r="E504" s="1392"/>
      <c r="F504" s="1274"/>
      <c r="G504" s="1717"/>
      <c r="H504" s="1571"/>
    </row>
    <row r="505" spans="1:8" s="1207" customFormat="1" ht="12.75" customHeight="1">
      <c r="A505" s="1388"/>
      <c r="B505" s="1350" t="s">
        <v>8014</v>
      </c>
      <c r="C505" s="1324"/>
      <c r="D505" s="1386"/>
      <c r="E505" s="1349"/>
      <c r="F505" s="1274"/>
      <c r="G505" s="1717"/>
      <c r="H505" s="1571"/>
    </row>
    <row r="506" spans="1:8" s="1207" customFormat="1" ht="12.75" customHeight="1">
      <c r="A506" s="1232" t="s">
        <v>7753</v>
      </c>
      <c r="B506" s="1408" t="s">
        <v>8015</v>
      </c>
      <c r="C506" s="1409" t="s">
        <v>30</v>
      </c>
      <c r="D506" s="1290">
        <v>1</v>
      </c>
      <c r="E506" s="1282" t="s">
        <v>7740</v>
      </c>
      <c r="F506" s="1248" t="s">
        <v>8107</v>
      </c>
      <c r="G506" s="1694"/>
      <c r="H506" s="1568">
        <f>G506*D506</f>
        <v>0</v>
      </c>
    </row>
    <row r="507" spans="1:8" s="1207" customFormat="1" ht="76.5">
      <c r="A507" s="1388"/>
      <c r="B507" s="1410" t="s">
        <v>8108</v>
      </c>
      <c r="C507" s="1411"/>
      <c r="D507" s="1412"/>
      <c r="E507" s="1282"/>
      <c r="F507" s="1333"/>
      <c r="G507" s="1716"/>
      <c r="H507" s="1582"/>
    </row>
    <row r="508" spans="1:8" s="1207" customFormat="1" ht="12.75" customHeight="1">
      <c r="A508" s="1388"/>
      <c r="B508" s="1284" t="s">
        <v>8109</v>
      </c>
      <c r="C508" s="1411"/>
      <c r="D508" s="1412"/>
      <c r="E508" s="1282"/>
      <c r="F508" s="1333"/>
      <c r="G508" s="1716"/>
      <c r="H508" s="1582"/>
    </row>
    <row r="509" spans="1:8" s="1207" customFormat="1" ht="12.75" customHeight="1">
      <c r="A509" s="1388"/>
      <c r="B509" s="1298" t="s">
        <v>8019</v>
      </c>
      <c r="C509" s="1411"/>
      <c r="D509" s="1412"/>
      <c r="E509" s="1282"/>
      <c r="F509" s="1333"/>
      <c r="G509" s="1716"/>
      <c r="H509" s="1582"/>
    </row>
    <row r="510" spans="1:8" s="1207" customFormat="1" ht="12.75" customHeight="1">
      <c r="A510" s="1388" t="s">
        <v>7761</v>
      </c>
      <c r="B510" s="1414" t="s">
        <v>8024</v>
      </c>
      <c r="C510" s="1415" t="s">
        <v>30</v>
      </c>
      <c r="D510" s="1416">
        <v>1</v>
      </c>
      <c r="E510" s="1417" t="s">
        <v>8025</v>
      </c>
      <c r="F510" s="1418" t="s">
        <v>8026</v>
      </c>
      <c r="G510" s="1694"/>
      <c r="H510" s="1568">
        <f>G510*D510</f>
        <v>0</v>
      </c>
    </row>
    <row r="511" spans="1:8" s="1207" customFormat="1" ht="25.9">
      <c r="A511" s="1388"/>
      <c r="B511" s="1350" t="s">
        <v>8027</v>
      </c>
      <c r="C511" s="1318"/>
      <c r="D511" s="1319"/>
      <c r="E511" s="1349"/>
      <c r="F511" s="1274"/>
      <c r="G511" s="1717"/>
      <c r="H511" s="1571"/>
    </row>
    <row r="512" spans="1:8" s="1207" customFormat="1" ht="12.75" customHeight="1">
      <c r="A512" s="1388"/>
      <c r="B512" s="1419" t="s">
        <v>8028</v>
      </c>
      <c r="C512" s="1318"/>
      <c r="D512" s="1319"/>
      <c r="E512" s="1349"/>
      <c r="F512" s="1274"/>
      <c r="G512" s="1717"/>
      <c r="H512" s="1571"/>
    </row>
    <row r="513" spans="1:8" s="1207" customFormat="1" ht="12.75" customHeight="1">
      <c r="A513" s="1232" t="s">
        <v>7766</v>
      </c>
      <c r="B513" s="1426" t="s">
        <v>8110</v>
      </c>
      <c r="C513" s="1294" t="s">
        <v>30</v>
      </c>
      <c r="D513" s="1290">
        <v>1</v>
      </c>
      <c r="E513" s="1450" t="s">
        <v>8111</v>
      </c>
      <c r="F513" s="1274" t="s">
        <v>8112</v>
      </c>
      <c r="G513" s="1694"/>
      <c r="H513" s="1568">
        <f>G513*D513</f>
        <v>0</v>
      </c>
    </row>
    <row r="514" spans="1:8" s="1207" customFormat="1" ht="38.25">
      <c r="A514" s="1232"/>
      <c r="B514" s="1372" t="s">
        <v>8113</v>
      </c>
      <c r="C514" s="1294"/>
      <c r="D514" s="1290"/>
      <c r="E514" s="1451"/>
      <c r="F514" s="1340"/>
      <c r="G514" s="1702"/>
      <c r="H514" s="1571"/>
    </row>
    <row r="515" spans="1:8" s="1207" customFormat="1" ht="12.75" customHeight="1">
      <c r="A515" s="1232"/>
      <c r="B515" s="1439" t="s">
        <v>8114</v>
      </c>
      <c r="C515" s="1294"/>
      <c r="D515" s="1290"/>
      <c r="E515" s="1451"/>
      <c r="F515" s="1340"/>
      <c r="G515" s="1702"/>
      <c r="H515" s="1571"/>
    </row>
    <row r="516" spans="1:8" s="1207" customFormat="1" ht="12.75" customHeight="1">
      <c r="A516" s="1232"/>
      <c r="B516" s="1373" t="s">
        <v>8115</v>
      </c>
      <c r="C516" s="1294"/>
      <c r="D516" s="1290"/>
      <c r="E516" s="1282"/>
      <c r="F516" s="1274"/>
      <c r="G516" s="1702"/>
      <c r="H516" s="1571"/>
    </row>
    <row r="517" spans="1:8" s="1207" customFormat="1" ht="12.75" customHeight="1">
      <c r="A517" s="1232" t="s">
        <v>7770</v>
      </c>
      <c r="B517" s="1336" t="s">
        <v>8116</v>
      </c>
      <c r="C517" s="1294" t="s">
        <v>30</v>
      </c>
      <c r="D517" s="1290">
        <v>1</v>
      </c>
      <c r="E517" s="1394" t="s">
        <v>8111</v>
      </c>
      <c r="F517" s="1266" t="s">
        <v>8117</v>
      </c>
      <c r="G517" s="1694"/>
      <c r="H517" s="1568">
        <f>G517*D517</f>
        <v>0</v>
      </c>
    </row>
    <row r="518" spans="1:8" s="1207" customFormat="1" ht="38.25">
      <c r="A518" s="1232"/>
      <c r="B518" s="1289" t="s">
        <v>8118</v>
      </c>
      <c r="C518" s="1294"/>
      <c r="D518" s="1290"/>
      <c r="E518" s="1282"/>
      <c r="F518" s="1266"/>
      <c r="G518" s="1702"/>
      <c r="H518" s="1571"/>
    </row>
    <row r="519" spans="1:8" s="1207" customFormat="1" ht="12.75" customHeight="1">
      <c r="A519" s="1232"/>
      <c r="B519" s="1289" t="s">
        <v>8119</v>
      </c>
      <c r="C519" s="1294"/>
      <c r="D519" s="1290"/>
      <c r="E519" s="1282"/>
      <c r="F519" s="1333"/>
      <c r="G519" s="1702"/>
      <c r="H519" s="1571"/>
    </row>
    <row r="520" spans="1:8" s="1207" customFormat="1" ht="12.75" customHeight="1">
      <c r="A520" s="1232"/>
      <c r="B520" s="1422" t="s">
        <v>8019</v>
      </c>
      <c r="C520" s="1294"/>
      <c r="D520" s="1290"/>
      <c r="E520" s="1282"/>
      <c r="F520" s="1266"/>
      <c r="G520" s="1702"/>
      <c r="H520" s="1571"/>
    </row>
    <row r="521" spans="1:8" s="1207" customFormat="1" ht="12.75" customHeight="1">
      <c r="A521" s="1232" t="s">
        <v>7776</v>
      </c>
      <c r="B521" s="1313" t="s">
        <v>8120</v>
      </c>
      <c r="C521" s="1281" t="s">
        <v>30</v>
      </c>
      <c r="D521" s="1291">
        <v>1</v>
      </c>
      <c r="E521" s="1282" t="s">
        <v>7729</v>
      </c>
      <c r="F521" s="1266" t="s">
        <v>1180</v>
      </c>
      <c r="G521" s="1694"/>
      <c r="H521" s="1568">
        <f>G521*D521</f>
        <v>0</v>
      </c>
    </row>
    <row r="522" spans="1:8" s="1207" customFormat="1" ht="54" customHeight="1">
      <c r="A522" s="1388"/>
      <c r="B522" s="1283" t="s">
        <v>8121</v>
      </c>
      <c r="C522" s="1281"/>
      <c r="D522" s="1291"/>
      <c r="E522" s="1282"/>
      <c r="F522" s="1266"/>
      <c r="G522" s="1702"/>
      <c r="H522" s="1571"/>
    </row>
    <row r="523" spans="1:8" s="1207" customFormat="1" ht="12.75" customHeight="1">
      <c r="A523" s="1388"/>
      <c r="B523" s="1352" t="s">
        <v>8122</v>
      </c>
      <c r="C523" s="1285"/>
      <c r="D523" s="1270"/>
      <c r="E523" s="1286"/>
      <c r="F523" s="1259"/>
      <c r="G523" s="1702"/>
      <c r="H523" s="1571"/>
    </row>
    <row r="524" spans="1:8" s="1207" customFormat="1" ht="12.75" customHeight="1">
      <c r="A524" s="1388" t="s">
        <v>8123</v>
      </c>
      <c r="B524" s="1413" t="s">
        <v>8021</v>
      </c>
      <c r="C524" s="1281" t="s">
        <v>30</v>
      </c>
      <c r="D524" s="1291">
        <v>1</v>
      </c>
      <c r="E524" s="1282" t="s">
        <v>7729</v>
      </c>
      <c r="F524" s="1396" t="s">
        <v>1180</v>
      </c>
      <c r="G524" s="1694"/>
      <c r="H524" s="1568">
        <f>G524*D524</f>
        <v>0</v>
      </c>
    </row>
    <row r="525" spans="1:8" s="1207" customFormat="1" ht="66" customHeight="1">
      <c r="A525" s="1388"/>
      <c r="B525" s="1309" t="s">
        <v>8124</v>
      </c>
      <c r="C525" s="1281"/>
      <c r="D525" s="1291"/>
      <c r="E525" s="1385"/>
      <c r="F525" s="1396"/>
      <c r="G525" s="1716"/>
      <c r="H525" s="1582"/>
    </row>
    <row r="526" spans="1:8" s="1207" customFormat="1" ht="12.75" customHeight="1">
      <c r="A526" s="1388"/>
      <c r="B526" s="1300" t="s">
        <v>8125</v>
      </c>
      <c r="C526" s="1285"/>
      <c r="D526" s="1270"/>
      <c r="E526" s="1286"/>
      <c r="F526" s="1259"/>
      <c r="G526" s="1716"/>
      <c r="H526" s="1582"/>
    </row>
    <row r="527" spans="1:8" s="1207" customFormat="1" ht="12.75" customHeight="1">
      <c r="A527" s="1388" t="s">
        <v>7795</v>
      </c>
      <c r="B527" s="1420" t="s">
        <v>8029</v>
      </c>
      <c r="C527" s="1310" t="s">
        <v>30</v>
      </c>
      <c r="D527" s="1311">
        <v>1</v>
      </c>
      <c r="E527" s="1282" t="s">
        <v>7729</v>
      </c>
      <c r="F527" s="1266" t="s">
        <v>1180</v>
      </c>
      <c r="G527" s="1694"/>
      <c r="H527" s="1568">
        <f>G527*D527</f>
        <v>0</v>
      </c>
    </row>
    <row r="528" spans="1:8" s="1207" customFormat="1" ht="51">
      <c r="A528" s="1388"/>
      <c r="B528" s="1421" t="s">
        <v>8126</v>
      </c>
      <c r="C528" s="1310"/>
      <c r="D528" s="1311"/>
      <c r="E528" s="1282"/>
      <c r="F528" s="1266"/>
      <c r="G528" s="1702"/>
      <c r="H528" s="1571"/>
    </row>
    <row r="529" spans="1:8" s="1207" customFormat="1" ht="12.75" customHeight="1">
      <c r="A529" s="1388"/>
      <c r="B529" s="1300" t="s">
        <v>8127</v>
      </c>
      <c r="C529" s="1285"/>
      <c r="D529" s="1270"/>
      <c r="E529" s="1295"/>
      <c r="F529" s="1274"/>
      <c r="G529" s="1702"/>
      <c r="H529" s="1571"/>
    </row>
    <row r="530" spans="1:8" s="1207" customFormat="1" ht="12.75" customHeight="1">
      <c r="A530" s="1388"/>
      <c r="B530" s="1422"/>
      <c r="C530" s="1411"/>
      <c r="D530" s="1412"/>
      <c r="E530" s="1282"/>
      <c r="F530" s="1333"/>
      <c r="G530" s="1716"/>
      <c r="H530" s="1582"/>
    </row>
    <row r="531" spans="1:8" s="1207" customFormat="1" ht="12.75" customHeight="1">
      <c r="A531" s="1288" t="s">
        <v>7877</v>
      </c>
      <c r="B531" s="1353" t="s">
        <v>7878</v>
      </c>
      <c r="C531" s="1281" t="s">
        <v>30</v>
      </c>
      <c r="D531" s="1291">
        <v>1</v>
      </c>
      <c r="E531" s="1354" t="s">
        <v>7772</v>
      </c>
      <c r="F531" s="1340" t="s">
        <v>7772</v>
      </c>
      <c r="G531" s="1698"/>
      <c r="H531" s="1570"/>
    </row>
    <row r="532" spans="1:8" s="1207" customFormat="1" ht="12.75" customHeight="1">
      <c r="A532" s="1288" t="s">
        <v>7879</v>
      </c>
      <c r="B532" s="1353" t="s">
        <v>7880</v>
      </c>
      <c r="C532" s="1281" t="s">
        <v>30</v>
      </c>
      <c r="D532" s="1291">
        <v>1</v>
      </c>
      <c r="E532" s="1354" t="s">
        <v>7772</v>
      </c>
      <c r="F532" s="1340" t="s">
        <v>7772</v>
      </c>
      <c r="G532" s="1698"/>
      <c r="H532" s="1570"/>
    </row>
    <row r="533" spans="1:8" s="1207" customFormat="1" ht="12.75" customHeight="1" thickBot="1">
      <c r="A533" s="1388"/>
      <c r="B533" s="1422"/>
      <c r="C533" s="1411"/>
      <c r="D533" s="1412"/>
      <c r="E533" s="1282"/>
      <c r="F533" s="1333"/>
      <c r="G533" s="1716"/>
      <c r="H533" s="1582"/>
    </row>
    <row r="534" spans="1:8" s="1207" customFormat="1" ht="12.75" customHeight="1" thickBot="1">
      <c r="A534" s="1388"/>
      <c r="B534" s="1227" t="s">
        <v>8128</v>
      </c>
      <c r="C534" s="1411"/>
      <c r="D534" s="1412"/>
      <c r="E534" s="1282"/>
      <c r="F534" s="1333"/>
      <c r="G534" s="1716"/>
      <c r="H534" s="1582"/>
    </row>
    <row r="535" spans="1:8" s="1207" customFormat="1" ht="12.75" customHeight="1">
      <c r="A535" s="1388" t="s">
        <v>7727</v>
      </c>
      <c r="B535" s="1389" t="s">
        <v>7978</v>
      </c>
      <c r="C535" s="1318" t="s">
        <v>30</v>
      </c>
      <c r="D535" s="1319">
        <v>1</v>
      </c>
      <c r="E535" s="1349" t="s">
        <v>7979</v>
      </c>
      <c r="F535" s="1274" t="s">
        <v>7980</v>
      </c>
      <c r="G535" s="1694"/>
      <c r="H535" s="1568">
        <f>G535*D535</f>
        <v>0</v>
      </c>
    </row>
    <row r="536" spans="1:8" s="1207" customFormat="1" ht="25.9">
      <c r="A536" s="1388"/>
      <c r="B536" s="1390" t="s">
        <v>8129</v>
      </c>
      <c r="C536" s="1318"/>
      <c r="D536" s="1319"/>
      <c r="E536" s="1349"/>
      <c r="F536" s="1274"/>
      <c r="G536" s="1702"/>
      <c r="H536" s="1571"/>
    </row>
    <row r="537" spans="1:8" s="1207" customFormat="1" ht="12.75" customHeight="1">
      <c r="A537" s="1388"/>
      <c r="B537" s="1390" t="s">
        <v>7982</v>
      </c>
      <c r="C537" s="1318"/>
      <c r="D537" s="1319"/>
      <c r="E537" s="1349"/>
      <c r="F537" s="1274"/>
      <c r="G537" s="1702"/>
      <c r="H537" s="1571"/>
    </row>
    <row r="538" spans="1:8" s="1207" customFormat="1" ht="12.75" customHeight="1">
      <c r="A538" s="1388">
        <v>1.1000000000000001</v>
      </c>
      <c r="B538" s="1391" t="s">
        <v>7983</v>
      </c>
      <c r="C538" s="1318" t="s">
        <v>30</v>
      </c>
      <c r="D538" s="1319">
        <v>1</v>
      </c>
      <c r="E538" s="1392" t="s">
        <v>7984</v>
      </c>
      <c r="F538" s="1274" t="s">
        <v>7985</v>
      </c>
      <c r="G538" s="1694"/>
      <c r="H538" s="1568">
        <f>G538*D538</f>
        <v>0</v>
      </c>
    </row>
    <row r="539" spans="1:8" s="1207" customFormat="1" ht="12.75" customHeight="1">
      <c r="A539" s="1388"/>
      <c r="B539" s="1390" t="s">
        <v>7986</v>
      </c>
      <c r="C539" s="1318"/>
      <c r="D539" s="1319"/>
      <c r="E539" s="1349"/>
      <c r="F539" s="1274"/>
      <c r="G539" s="1702"/>
      <c r="H539" s="1571"/>
    </row>
    <row r="540" spans="1:8" s="1207" customFormat="1" ht="12.75" customHeight="1">
      <c r="A540" s="1388">
        <v>1.2</v>
      </c>
      <c r="B540" s="1391" t="s">
        <v>7987</v>
      </c>
      <c r="C540" s="1318" t="s">
        <v>30</v>
      </c>
      <c r="D540" s="1319">
        <v>1</v>
      </c>
      <c r="E540" s="1392" t="s">
        <v>7984</v>
      </c>
      <c r="F540" s="1274" t="s">
        <v>7988</v>
      </c>
      <c r="G540" s="1694"/>
      <c r="H540" s="1568">
        <f>G540*D540</f>
        <v>0</v>
      </c>
    </row>
    <row r="541" spans="1:8" s="1207" customFormat="1" ht="12.75" customHeight="1">
      <c r="A541" s="1388"/>
      <c r="B541" s="1390" t="s">
        <v>7989</v>
      </c>
      <c r="C541" s="1318"/>
      <c r="D541" s="1319"/>
      <c r="E541" s="1349"/>
      <c r="F541" s="1274"/>
      <c r="G541" s="1702"/>
      <c r="H541" s="1571"/>
    </row>
    <row r="542" spans="1:8" s="1207" customFormat="1" ht="12.75" customHeight="1">
      <c r="A542" s="1388">
        <v>1.3</v>
      </c>
      <c r="B542" s="1391" t="s">
        <v>7990</v>
      </c>
      <c r="C542" s="1318" t="s">
        <v>30</v>
      </c>
      <c r="D542" s="1319">
        <v>1</v>
      </c>
      <c r="E542" s="1392" t="s">
        <v>7984</v>
      </c>
      <c r="F542" s="1274" t="s">
        <v>7991</v>
      </c>
      <c r="G542" s="1694"/>
      <c r="H542" s="1568">
        <f>G542*D542</f>
        <v>0</v>
      </c>
    </row>
    <row r="543" spans="1:8" s="1207" customFormat="1" ht="12.75" customHeight="1">
      <c r="A543" s="1388"/>
      <c r="B543" s="1390" t="s">
        <v>7992</v>
      </c>
      <c r="C543" s="1318"/>
      <c r="D543" s="1319"/>
      <c r="E543" s="1349"/>
      <c r="F543" s="1274"/>
      <c r="G543" s="1702"/>
      <c r="H543" s="1571"/>
    </row>
    <row r="544" spans="1:8" s="1207" customFormat="1" ht="12.75" customHeight="1">
      <c r="A544" s="1388" t="s">
        <v>7732</v>
      </c>
      <c r="B544" s="1391" t="s">
        <v>7993</v>
      </c>
      <c r="C544" s="1318" t="s">
        <v>30</v>
      </c>
      <c r="D544" s="1319">
        <v>1</v>
      </c>
      <c r="E544" s="1349" t="s">
        <v>7979</v>
      </c>
      <c r="F544" s="1274" t="s">
        <v>7994</v>
      </c>
      <c r="G544" s="1694"/>
      <c r="H544" s="1568">
        <f>G544*D544</f>
        <v>0</v>
      </c>
    </row>
    <row r="545" spans="1:8" s="1207" customFormat="1" ht="25.9">
      <c r="A545" s="1388"/>
      <c r="B545" s="1390" t="s">
        <v>7995</v>
      </c>
      <c r="C545" s="1318"/>
      <c r="D545" s="1319"/>
      <c r="E545" s="1349"/>
      <c r="F545" s="1274"/>
      <c r="G545" s="1702"/>
      <c r="H545" s="1571"/>
    </row>
    <row r="546" spans="1:8" s="1207" customFormat="1" ht="12.75" customHeight="1">
      <c r="A546" s="1388"/>
      <c r="B546" s="1390" t="s">
        <v>7996</v>
      </c>
      <c r="C546" s="1318"/>
      <c r="D546" s="1319"/>
      <c r="E546" s="1349"/>
      <c r="F546" s="1274"/>
      <c r="G546" s="1702"/>
      <c r="H546" s="1571"/>
    </row>
    <row r="547" spans="1:8" s="1207" customFormat="1" ht="12.75" customHeight="1">
      <c r="A547" s="1388" t="s">
        <v>7738</v>
      </c>
      <c r="B547" s="1426" t="s">
        <v>8050</v>
      </c>
      <c r="C547" s="1318" t="s">
        <v>30</v>
      </c>
      <c r="D547" s="1319">
        <v>1</v>
      </c>
      <c r="E547" s="1282" t="s">
        <v>7729</v>
      </c>
      <c r="F547" s="1274" t="s">
        <v>1180</v>
      </c>
      <c r="G547" s="1694"/>
      <c r="H547" s="1568">
        <f>G547*D547</f>
        <v>0</v>
      </c>
    </row>
    <row r="548" spans="1:8" s="1207" customFormat="1" ht="76.5">
      <c r="A548" s="1388"/>
      <c r="B548" s="1372" t="s">
        <v>8130</v>
      </c>
      <c r="C548" s="1318"/>
      <c r="D548" s="1319"/>
      <c r="E548" s="1349"/>
      <c r="F548" s="1274"/>
      <c r="G548" s="1717"/>
      <c r="H548" s="1571"/>
    </row>
    <row r="549" spans="1:8" s="1207" customFormat="1" ht="12.75" customHeight="1">
      <c r="A549" s="1388"/>
      <c r="B549" s="1372" t="s">
        <v>8052</v>
      </c>
      <c r="C549" s="1318"/>
      <c r="D549" s="1319"/>
      <c r="E549" s="1349"/>
      <c r="F549" s="1274"/>
      <c r="G549" s="1694"/>
      <c r="H549" s="1568"/>
    </row>
    <row r="550" spans="1:8" s="1207" customFormat="1" ht="12.75" customHeight="1">
      <c r="A550" s="1388">
        <v>3.1</v>
      </c>
      <c r="B550" s="1302" t="s">
        <v>7749</v>
      </c>
      <c r="C550" s="1318" t="s">
        <v>30</v>
      </c>
      <c r="D550" s="1319">
        <v>1</v>
      </c>
      <c r="E550" s="1349" t="s">
        <v>8008</v>
      </c>
      <c r="F550" s="1274" t="s">
        <v>1180</v>
      </c>
      <c r="G550" s="1694"/>
      <c r="H550" s="1568">
        <f>G550*D550</f>
        <v>0</v>
      </c>
    </row>
    <row r="551" spans="1:8" s="1207" customFormat="1" ht="12.75" customHeight="1">
      <c r="A551" s="1388"/>
      <c r="B551" s="1372" t="s">
        <v>7750</v>
      </c>
      <c r="C551" s="1371"/>
      <c r="D551" s="1386"/>
      <c r="E551" s="1392"/>
      <c r="F551" s="1296"/>
      <c r="G551" s="1717"/>
      <c r="H551" s="1571"/>
    </row>
    <row r="552" spans="1:8" s="1207" customFormat="1" ht="12.75" customHeight="1">
      <c r="A552" s="1388">
        <v>3.2</v>
      </c>
      <c r="B552" s="1427" t="s">
        <v>8053</v>
      </c>
      <c r="C552" s="1318" t="s">
        <v>30</v>
      </c>
      <c r="D552" s="1319">
        <v>1</v>
      </c>
      <c r="E552" s="1349" t="s">
        <v>1180</v>
      </c>
      <c r="F552" s="1274" t="s">
        <v>1180</v>
      </c>
      <c r="G552" s="1694"/>
      <c r="H552" s="1568">
        <f>G552*D552</f>
        <v>0</v>
      </c>
    </row>
    <row r="553" spans="1:8" s="1207" customFormat="1" ht="12.75" customHeight="1">
      <c r="A553" s="1388" t="s">
        <v>7745</v>
      </c>
      <c r="B553" s="1428" t="s">
        <v>8009</v>
      </c>
      <c r="C553" s="1406" t="s">
        <v>30</v>
      </c>
      <c r="D553" s="1386">
        <v>1</v>
      </c>
      <c r="E553" s="1282" t="s">
        <v>7729</v>
      </c>
      <c r="F553" s="1407"/>
      <c r="G553" s="1694"/>
      <c r="H553" s="1568">
        <f>G553*D553</f>
        <v>0</v>
      </c>
    </row>
    <row r="554" spans="1:8" s="1207" customFormat="1" ht="51.4">
      <c r="A554" s="1388"/>
      <c r="B554" s="1350" t="s">
        <v>8010</v>
      </c>
      <c r="C554" s="1371"/>
      <c r="D554" s="1386"/>
      <c r="E554" s="1349"/>
      <c r="F554" s="1274"/>
      <c r="G554" s="1717"/>
      <c r="H554" s="1571"/>
    </row>
    <row r="555" spans="1:8" s="1207" customFormat="1" ht="12.75" customHeight="1">
      <c r="A555" s="1388"/>
      <c r="B555" s="1350" t="s">
        <v>8011</v>
      </c>
      <c r="C555" s="1324"/>
      <c r="D555" s="1386"/>
      <c r="E555" s="1349"/>
      <c r="F555" s="1274"/>
      <c r="G555" s="1717"/>
      <c r="H555" s="1571"/>
    </row>
    <row r="556" spans="1:8" s="1207" customFormat="1" ht="12.75" customHeight="1">
      <c r="A556" s="1388">
        <v>4.0999999999999996</v>
      </c>
      <c r="B556" s="1346" t="s">
        <v>8055</v>
      </c>
      <c r="C556" s="1371" t="s">
        <v>30</v>
      </c>
      <c r="D556" s="1386">
        <v>1</v>
      </c>
      <c r="E556" s="1282" t="s">
        <v>7729</v>
      </c>
      <c r="F556" s="1274" t="s">
        <v>1180</v>
      </c>
      <c r="G556" s="1694"/>
      <c r="H556" s="1568">
        <f>G556*D556</f>
        <v>0</v>
      </c>
    </row>
    <row r="557" spans="1:8" s="1207" customFormat="1" ht="12.75" customHeight="1">
      <c r="A557" s="1388"/>
      <c r="B557" s="1390" t="s">
        <v>8013</v>
      </c>
      <c r="C557" s="1371"/>
      <c r="D557" s="1386"/>
      <c r="E557" s="1392"/>
      <c r="F557" s="1274"/>
      <c r="G557" s="1717"/>
      <c r="H557" s="1571"/>
    </row>
    <row r="558" spans="1:8" s="1207" customFormat="1" ht="12.75" customHeight="1">
      <c r="A558" s="1388"/>
      <c r="B558" s="1350" t="s">
        <v>8014</v>
      </c>
      <c r="C558" s="1324"/>
      <c r="D558" s="1386"/>
      <c r="E558" s="1349"/>
      <c r="F558" s="1274"/>
      <c r="G558" s="1717"/>
      <c r="H558" s="1571"/>
    </row>
    <row r="559" spans="1:8" s="1207" customFormat="1">
      <c r="A559" s="1388" t="s">
        <v>7753</v>
      </c>
      <c r="B559" s="1443" t="s">
        <v>7997</v>
      </c>
      <c r="C559" s="1281" t="s">
        <v>30</v>
      </c>
      <c r="D559" s="1291">
        <v>1</v>
      </c>
      <c r="E559" s="1282" t="s">
        <v>7729</v>
      </c>
      <c r="F559" s="1266" t="s">
        <v>1180</v>
      </c>
      <c r="G559" s="1694"/>
      <c r="H559" s="1568">
        <f>G559*D559</f>
        <v>0</v>
      </c>
    </row>
    <row r="560" spans="1:8" s="1207" customFormat="1" ht="63.75">
      <c r="A560" s="1388"/>
      <c r="B560" s="1283" t="s">
        <v>8131</v>
      </c>
      <c r="C560" s="1281"/>
      <c r="D560" s="1291"/>
      <c r="E560" s="1282"/>
      <c r="F560" s="1266"/>
      <c r="G560" s="1702"/>
      <c r="H560" s="1571"/>
    </row>
    <row r="561" spans="1:8" s="1207" customFormat="1">
      <c r="A561" s="1388"/>
      <c r="B561" s="1401" t="s">
        <v>8132</v>
      </c>
      <c r="C561" s="1415"/>
      <c r="D561" s="1416"/>
      <c r="E561" s="1349"/>
      <c r="F561" s="1266"/>
      <c r="G561" s="1702"/>
      <c r="H561" s="1571"/>
    </row>
    <row r="562" spans="1:8" s="1207" customFormat="1">
      <c r="A562" s="1388" t="s">
        <v>7761</v>
      </c>
      <c r="B562" s="1299" t="s">
        <v>8133</v>
      </c>
      <c r="C562" s="1281" t="s">
        <v>30</v>
      </c>
      <c r="D562" s="1291">
        <v>1</v>
      </c>
      <c r="E562" s="1303" t="s">
        <v>8134</v>
      </c>
      <c r="F562" s="1266" t="s">
        <v>8135</v>
      </c>
      <c r="G562" s="1694"/>
      <c r="H562" s="1568">
        <f>G562*D562</f>
        <v>0</v>
      </c>
    </row>
    <row r="563" spans="1:8" s="1207" customFormat="1" ht="76.5">
      <c r="A563" s="1288"/>
      <c r="B563" s="1289" t="s">
        <v>8136</v>
      </c>
      <c r="C563" s="1281"/>
      <c r="D563" s="1291"/>
      <c r="E563" s="1357"/>
      <c r="F563" s="1266"/>
      <c r="G563" s="1711"/>
      <c r="H563" s="1575"/>
    </row>
    <row r="564" spans="1:8" s="1207" customFormat="1">
      <c r="A564" s="1288"/>
      <c r="B564" s="1300" t="s">
        <v>8137</v>
      </c>
      <c r="C564" s="1281"/>
      <c r="D564" s="1291"/>
      <c r="E564" s="1282"/>
      <c r="F564" s="1266"/>
      <c r="G564" s="1711"/>
      <c r="H564" s="1575"/>
    </row>
    <row r="565" spans="1:8" s="1207" customFormat="1">
      <c r="A565" s="1288"/>
      <c r="B565" s="1301" t="s">
        <v>8138</v>
      </c>
      <c r="C565" s="1281"/>
      <c r="D565" s="1291"/>
      <c r="E565" s="1303"/>
      <c r="F565" s="1266"/>
      <c r="G565" s="1711"/>
      <c r="H565" s="1575"/>
    </row>
    <row r="566" spans="1:8" s="1207" customFormat="1">
      <c r="A566" s="1288">
        <v>6.1</v>
      </c>
      <c r="B566" s="1299" t="s">
        <v>8139</v>
      </c>
      <c r="C566" s="1281" t="s">
        <v>30</v>
      </c>
      <c r="D566" s="1291">
        <v>1</v>
      </c>
      <c r="E566" s="1303" t="s">
        <v>8134</v>
      </c>
      <c r="F566" s="1266" t="s">
        <v>1180</v>
      </c>
      <c r="G566" s="1694"/>
      <c r="H566" s="1568">
        <f>G566*D566</f>
        <v>0</v>
      </c>
    </row>
    <row r="567" spans="1:8" s="1207" customFormat="1">
      <c r="A567" s="1288"/>
      <c r="B567" s="1300" t="s">
        <v>8140</v>
      </c>
      <c r="C567" s="1281"/>
      <c r="D567" s="1291"/>
      <c r="E567" s="1357"/>
      <c r="F567" s="1266"/>
      <c r="G567" s="1711"/>
      <c r="H567" s="1575"/>
    </row>
    <row r="568" spans="1:8" s="1207" customFormat="1">
      <c r="A568" s="1288"/>
      <c r="B568" s="1300" t="s">
        <v>8141</v>
      </c>
      <c r="C568" s="1281"/>
      <c r="D568" s="1291"/>
      <c r="E568" s="1282"/>
      <c r="F568" s="1266"/>
      <c r="G568" s="1711"/>
      <c r="H568" s="1575"/>
    </row>
    <row r="569" spans="1:8" s="1207" customFormat="1">
      <c r="A569" s="1388" t="s">
        <v>7766</v>
      </c>
      <c r="B569" s="1436" t="s">
        <v>8142</v>
      </c>
      <c r="C569" s="1452" t="s">
        <v>30</v>
      </c>
      <c r="D569" s="1453">
        <v>1</v>
      </c>
      <c r="E569" s="1349" t="s">
        <v>7772</v>
      </c>
      <c r="F569" s="1340" t="s">
        <v>7772</v>
      </c>
      <c r="G569" s="1712"/>
      <c r="H569" s="1578"/>
    </row>
    <row r="570" spans="1:8" s="1207" customFormat="1">
      <c r="A570" s="1388"/>
      <c r="B570" s="1438" t="s">
        <v>8092</v>
      </c>
      <c r="C570" s="1452"/>
      <c r="D570" s="1453"/>
      <c r="E570" s="1282"/>
      <c r="F570" s="1274"/>
      <c r="G570" s="1702"/>
      <c r="H570" s="1581"/>
    </row>
    <row r="571" spans="1:8" s="1207" customFormat="1" ht="25.5">
      <c r="A571" s="1388"/>
      <c r="B571" s="1323" t="s">
        <v>8143</v>
      </c>
      <c r="C571" s="1452"/>
      <c r="D571" s="1453"/>
      <c r="E571" s="1451"/>
      <c r="F571" s="1340"/>
      <c r="G571" s="1702"/>
      <c r="H571" s="1581"/>
    </row>
    <row r="572" spans="1:8" s="1207" customFormat="1">
      <c r="A572" s="1388"/>
      <c r="B572" s="1323" t="s">
        <v>8144</v>
      </c>
      <c r="C572" s="1452"/>
      <c r="D572" s="1453"/>
      <c r="E572" s="1282"/>
      <c r="F572" s="1274"/>
      <c r="G572" s="1702"/>
      <c r="H572" s="1581"/>
    </row>
    <row r="573" spans="1:8" s="1207" customFormat="1">
      <c r="A573" s="1388"/>
      <c r="B573" s="1442" t="s">
        <v>8095</v>
      </c>
      <c r="C573" s="1452"/>
      <c r="D573" s="1453"/>
      <c r="E573" s="1282"/>
      <c r="F573" s="1274"/>
      <c r="G573" s="1702"/>
      <c r="H573" s="1581"/>
    </row>
    <row r="574" spans="1:8" s="1207" customFormat="1">
      <c r="A574" s="1388" t="s">
        <v>7770</v>
      </c>
      <c r="B574" s="1336" t="s">
        <v>8145</v>
      </c>
      <c r="C574" s="1294" t="s">
        <v>30</v>
      </c>
      <c r="D574" s="1270">
        <v>1</v>
      </c>
      <c r="E574" s="1394" t="s">
        <v>7979</v>
      </c>
      <c r="F574" s="1266" t="s">
        <v>8146</v>
      </c>
      <c r="G574" s="1694"/>
      <c r="H574" s="1568">
        <f>G574*D574</f>
        <v>0</v>
      </c>
    </row>
    <row r="575" spans="1:8" s="1207" customFormat="1" ht="38.25">
      <c r="A575" s="1288"/>
      <c r="B575" s="1300" t="s">
        <v>8147</v>
      </c>
      <c r="C575" s="1285"/>
      <c r="D575" s="1270"/>
      <c r="E575" s="1454"/>
      <c r="F575" s="1296"/>
      <c r="G575" s="1711"/>
      <c r="H575" s="1575"/>
    </row>
    <row r="576" spans="1:8" s="1207" customFormat="1">
      <c r="A576" s="1288"/>
      <c r="B576" s="1289" t="s">
        <v>8148</v>
      </c>
      <c r="C576" s="1294"/>
      <c r="D576" s="1290"/>
      <c r="E576" s="1359"/>
      <c r="F576" s="1455"/>
      <c r="G576" s="1711"/>
      <c r="H576" s="1575"/>
    </row>
    <row r="577" spans="1:8" s="1207" customFormat="1">
      <c r="A577" s="1456" t="s">
        <v>7776</v>
      </c>
      <c r="B577" s="1336" t="s">
        <v>8149</v>
      </c>
      <c r="C577" s="1285" t="s">
        <v>30</v>
      </c>
      <c r="D577" s="1270">
        <v>1</v>
      </c>
      <c r="E577" s="1282" t="s">
        <v>7740</v>
      </c>
      <c r="F577" s="1266" t="s">
        <v>8150</v>
      </c>
      <c r="G577" s="1694"/>
      <c r="H577" s="1568">
        <f>G577*D577</f>
        <v>0</v>
      </c>
    </row>
    <row r="578" spans="1:8" s="1207" customFormat="1" ht="38.25">
      <c r="A578" s="1457"/>
      <c r="B578" s="1289" t="s">
        <v>8151</v>
      </c>
      <c r="C578" s="1294"/>
      <c r="D578" s="1290"/>
      <c r="E578" s="1434"/>
      <c r="F578" s="1423"/>
      <c r="G578" s="1711"/>
      <c r="H578" s="1575"/>
    </row>
    <row r="579" spans="1:8" s="1207" customFormat="1">
      <c r="A579" s="1308"/>
      <c r="B579" s="1289" t="s">
        <v>8152</v>
      </c>
      <c r="C579" s="1294"/>
      <c r="D579" s="1290"/>
      <c r="E579" s="1282"/>
      <c r="F579" s="1266"/>
      <c r="G579" s="1711"/>
      <c r="H579" s="1575"/>
    </row>
    <row r="580" spans="1:8" s="1207" customFormat="1">
      <c r="A580" s="1458"/>
      <c r="B580" s="1298" t="s">
        <v>8153</v>
      </c>
      <c r="C580" s="1294"/>
      <c r="D580" s="1290"/>
      <c r="E580" s="1306"/>
      <c r="F580" s="1259"/>
      <c r="G580" s="1711"/>
      <c r="H580" s="1575"/>
    </row>
    <row r="581" spans="1:8" s="1207" customFormat="1" ht="20.25">
      <c r="A581" s="1456" t="s">
        <v>7795</v>
      </c>
      <c r="B581" s="1299" t="s">
        <v>8154</v>
      </c>
      <c r="C581" s="1281" t="s">
        <v>30</v>
      </c>
      <c r="D581" s="1291">
        <v>3</v>
      </c>
      <c r="E581" s="1282" t="s">
        <v>7740</v>
      </c>
      <c r="F581" s="1459" t="s">
        <v>8155</v>
      </c>
      <c r="G581" s="1694"/>
      <c r="H581" s="1568">
        <f>G581*D581</f>
        <v>0</v>
      </c>
    </row>
    <row r="582" spans="1:8" s="1207" customFormat="1" ht="25.5">
      <c r="A582" s="1232"/>
      <c r="B582" s="1289" t="s">
        <v>8156</v>
      </c>
      <c r="C582" s="1294"/>
      <c r="D582" s="1290"/>
      <c r="E582" s="1434"/>
      <c r="F582" s="1423"/>
      <c r="G582" s="1711"/>
      <c r="H582" s="1575"/>
    </row>
    <row r="583" spans="1:8" s="1207" customFormat="1">
      <c r="A583" s="1232"/>
      <c r="B583" s="1460" t="s">
        <v>8152</v>
      </c>
      <c r="C583" s="1294"/>
      <c r="D583" s="1290"/>
      <c r="E583" s="1282"/>
      <c r="F583" s="1266"/>
      <c r="G583" s="1711"/>
      <c r="H583" s="1575"/>
    </row>
    <row r="584" spans="1:8" s="1207" customFormat="1">
      <c r="A584" s="1308" t="s">
        <v>7798</v>
      </c>
      <c r="B584" s="1336" t="s">
        <v>8157</v>
      </c>
      <c r="C584" s="1294" t="s">
        <v>30</v>
      </c>
      <c r="D584" s="1290">
        <v>1</v>
      </c>
      <c r="E584" s="1282" t="s">
        <v>7740</v>
      </c>
      <c r="F584" s="1266" t="s">
        <v>8158</v>
      </c>
      <c r="G584" s="1694"/>
      <c r="H584" s="1568">
        <f>G584*D584</f>
        <v>0</v>
      </c>
    </row>
    <row r="585" spans="1:8" s="1207" customFormat="1" ht="51">
      <c r="A585" s="1308"/>
      <c r="B585" s="1289" t="s">
        <v>8159</v>
      </c>
      <c r="C585" s="1294"/>
      <c r="D585" s="1290"/>
      <c r="E585" s="1303"/>
      <c r="F585" s="1423"/>
      <c r="G585" s="1711"/>
      <c r="H585" s="1575"/>
    </row>
    <row r="586" spans="1:8" s="1207" customFormat="1">
      <c r="A586" s="1308"/>
      <c r="B586" s="1289" t="s">
        <v>8160</v>
      </c>
      <c r="C586" s="1294"/>
      <c r="D586" s="1290"/>
      <c r="E586" s="1434"/>
      <c r="F586" s="1423"/>
      <c r="G586" s="1711"/>
      <c r="H586" s="1575"/>
    </row>
    <row r="587" spans="1:8" s="1207" customFormat="1">
      <c r="A587" s="1232"/>
      <c r="B587" s="1298" t="s">
        <v>8161</v>
      </c>
      <c r="C587" s="1294"/>
      <c r="D587" s="1290"/>
      <c r="E587" s="1282"/>
      <c r="F587" s="1266"/>
      <c r="G587" s="1711"/>
      <c r="H587" s="1575"/>
    </row>
    <row r="588" spans="1:8" s="1207" customFormat="1">
      <c r="A588" s="1308" t="s">
        <v>7847</v>
      </c>
      <c r="B588" s="1461" t="s">
        <v>8162</v>
      </c>
      <c r="C588" s="1294" t="s">
        <v>30</v>
      </c>
      <c r="D588" s="1290">
        <v>1</v>
      </c>
      <c r="E588" s="1282" t="s">
        <v>7740</v>
      </c>
      <c r="F588" s="1266" t="s">
        <v>8163</v>
      </c>
      <c r="G588" s="1694"/>
      <c r="H588" s="1568">
        <f>G588*D588</f>
        <v>0</v>
      </c>
    </row>
    <row r="589" spans="1:8" s="1207" customFormat="1" ht="25.5">
      <c r="A589" s="1308"/>
      <c r="B589" s="1289" t="s">
        <v>8164</v>
      </c>
      <c r="C589" s="1294"/>
      <c r="D589" s="1290"/>
      <c r="E589" s="1303"/>
      <c r="F589" s="1423"/>
      <c r="G589" s="1711"/>
      <c r="H589" s="1575"/>
    </row>
    <row r="590" spans="1:8" s="1207" customFormat="1">
      <c r="A590" s="1308"/>
      <c r="B590" s="1289" t="s">
        <v>8165</v>
      </c>
      <c r="C590" s="1294"/>
      <c r="D590" s="1290"/>
      <c r="E590" s="1434"/>
      <c r="F590" s="1423"/>
      <c r="G590" s="1711"/>
      <c r="H590" s="1575"/>
    </row>
    <row r="591" spans="1:8" s="1207" customFormat="1">
      <c r="A591" s="1308"/>
      <c r="B591" s="1298" t="s">
        <v>8166</v>
      </c>
      <c r="C591" s="1294"/>
      <c r="D591" s="1290"/>
      <c r="E591" s="1282"/>
      <c r="F591" s="1266"/>
      <c r="G591" s="1711"/>
      <c r="H591" s="1575"/>
    </row>
    <row r="592" spans="1:8" s="1207" customFormat="1">
      <c r="A592" s="1308">
        <v>12.1</v>
      </c>
      <c r="B592" s="1336" t="s">
        <v>8167</v>
      </c>
      <c r="C592" s="1285" t="s">
        <v>30</v>
      </c>
      <c r="D592" s="1270">
        <v>1</v>
      </c>
      <c r="E592" s="1282" t="s">
        <v>7740</v>
      </c>
      <c r="F592" s="1266" t="s">
        <v>8168</v>
      </c>
      <c r="G592" s="1694"/>
      <c r="H592" s="1568">
        <f>G592*D592</f>
        <v>0</v>
      </c>
    </row>
    <row r="593" spans="1:8" s="1207" customFormat="1">
      <c r="A593" s="1308"/>
      <c r="B593" s="1289" t="s">
        <v>8169</v>
      </c>
      <c r="C593" s="1294"/>
      <c r="D593" s="1290"/>
      <c r="E593" s="1434"/>
      <c r="F593" s="1423"/>
      <c r="G593" s="1694"/>
      <c r="H593" s="1568"/>
    </row>
    <row r="594" spans="1:8" s="1207" customFormat="1">
      <c r="A594" s="1308"/>
      <c r="B594" s="1460" t="s">
        <v>8170</v>
      </c>
      <c r="C594" s="1294"/>
      <c r="D594" s="1290"/>
      <c r="E594" s="1282"/>
      <c r="F594" s="1266"/>
      <c r="G594" s="1711"/>
      <c r="H594" s="1575"/>
    </row>
    <row r="595" spans="1:8" s="1207" customFormat="1">
      <c r="A595" s="1308" t="s">
        <v>7849</v>
      </c>
      <c r="B595" s="1462" t="s">
        <v>8171</v>
      </c>
      <c r="C595" s="1294" t="s">
        <v>30</v>
      </c>
      <c r="D595" s="1290">
        <v>1</v>
      </c>
      <c r="E595" s="1282" t="s">
        <v>7740</v>
      </c>
      <c r="F595" s="1266" t="s">
        <v>8172</v>
      </c>
      <c r="G595" s="1694"/>
      <c r="H595" s="1568">
        <f>G595*D595</f>
        <v>0</v>
      </c>
    </row>
    <row r="596" spans="1:8" s="1207" customFormat="1" ht="40.5" customHeight="1">
      <c r="A596" s="1308"/>
      <c r="B596" s="1410" t="s">
        <v>8173</v>
      </c>
      <c r="C596" s="1294"/>
      <c r="D596" s="1290"/>
      <c r="E596" s="1282"/>
      <c r="F596" s="1266"/>
      <c r="G596" s="1711"/>
      <c r="H596" s="1575"/>
    </row>
    <row r="597" spans="1:8" s="1207" customFormat="1">
      <c r="A597" s="1308"/>
      <c r="B597" s="1410" t="s">
        <v>8160</v>
      </c>
      <c r="C597" s="1294"/>
      <c r="D597" s="1290"/>
      <c r="E597" s="1306"/>
      <c r="F597" s="1259"/>
      <c r="G597" s="1711"/>
      <c r="H597" s="1575"/>
    </row>
    <row r="598" spans="1:8" s="1207" customFormat="1">
      <c r="A598" s="1232"/>
      <c r="B598" s="1298" t="s">
        <v>8174</v>
      </c>
      <c r="C598" s="1294"/>
      <c r="D598" s="1290"/>
      <c r="E598" s="1282"/>
      <c r="F598" s="1274"/>
      <c r="G598" s="1711"/>
      <c r="H598" s="1575"/>
    </row>
    <row r="599" spans="1:8" s="1207" customFormat="1" ht="20.25">
      <c r="A599" s="1456" t="s">
        <v>7855</v>
      </c>
      <c r="B599" s="1299" t="s">
        <v>8154</v>
      </c>
      <c r="C599" s="1281" t="s">
        <v>30</v>
      </c>
      <c r="D599" s="1291">
        <v>1</v>
      </c>
      <c r="E599" s="1282" t="s">
        <v>7740</v>
      </c>
      <c r="F599" s="1459" t="s">
        <v>8175</v>
      </c>
      <c r="G599" s="1694"/>
      <c r="H599" s="1568">
        <f>G599*D599</f>
        <v>0</v>
      </c>
    </row>
    <row r="600" spans="1:8" s="1207" customFormat="1" ht="25.5">
      <c r="A600" s="1232"/>
      <c r="B600" s="1289" t="s">
        <v>8176</v>
      </c>
      <c r="C600" s="1294"/>
      <c r="D600" s="1290"/>
      <c r="E600" s="1434"/>
      <c r="F600" s="1423"/>
      <c r="G600" s="1711"/>
      <c r="H600" s="1575"/>
    </row>
    <row r="601" spans="1:8" s="1207" customFormat="1">
      <c r="A601" s="1232"/>
      <c r="B601" s="1460" t="s">
        <v>8160</v>
      </c>
      <c r="C601" s="1294"/>
      <c r="D601" s="1290"/>
      <c r="E601" s="1282"/>
      <c r="F601" s="1266"/>
      <c r="G601" s="1711"/>
      <c r="H601" s="1575"/>
    </row>
    <row r="602" spans="1:8" s="1207" customFormat="1">
      <c r="A602" s="1232" t="s">
        <v>7860</v>
      </c>
      <c r="B602" s="1462" t="s">
        <v>8177</v>
      </c>
      <c r="C602" s="1294" t="s">
        <v>30</v>
      </c>
      <c r="D602" s="1290">
        <v>1</v>
      </c>
      <c r="E602" s="1282" t="s">
        <v>7740</v>
      </c>
      <c r="F602" s="1266" t="s">
        <v>8178</v>
      </c>
      <c r="G602" s="1694"/>
      <c r="H602" s="1568">
        <f>G602*D602</f>
        <v>0</v>
      </c>
    </row>
    <row r="603" spans="1:8" s="1207" customFormat="1" ht="63.75">
      <c r="A603" s="1308"/>
      <c r="B603" s="1410" t="s">
        <v>8179</v>
      </c>
      <c r="C603" s="1294"/>
      <c r="D603" s="1290"/>
      <c r="E603" s="1282"/>
      <c r="F603" s="1266"/>
      <c r="G603" s="1711"/>
      <c r="H603" s="1575"/>
    </row>
    <row r="604" spans="1:8" s="1207" customFormat="1">
      <c r="A604" s="1308"/>
      <c r="B604" s="1410" t="s">
        <v>8160</v>
      </c>
      <c r="C604" s="1294"/>
      <c r="D604" s="1290"/>
      <c r="E604" s="1306"/>
      <c r="F604" s="1259"/>
      <c r="G604" s="1711"/>
      <c r="H604" s="1575"/>
    </row>
    <row r="605" spans="1:8" s="1207" customFormat="1">
      <c r="A605" s="1458"/>
      <c r="B605" s="1298" t="s">
        <v>8180</v>
      </c>
      <c r="C605" s="1294"/>
      <c r="D605" s="1290"/>
      <c r="E605" s="1282"/>
      <c r="F605" s="1274"/>
      <c r="G605" s="1711"/>
      <c r="H605" s="1575"/>
    </row>
    <row r="606" spans="1:8" s="1207" customFormat="1">
      <c r="A606" s="1388" t="s">
        <v>7866</v>
      </c>
      <c r="B606" s="1463" t="s">
        <v>8181</v>
      </c>
      <c r="C606" s="1464" t="s">
        <v>30</v>
      </c>
      <c r="D606" s="1465">
        <v>1</v>
      </c>
      <c r="E606" s="1354" t="s">
        <v>7772</v>
      </c>
      <c r="F606" s="1340" t="s">
        <v>7772</v>
      </c>
      <c r="G606" s="1721"/>
      <c r="H606" s="1570"/>
    </row>
    <row r="607" spans="1:8" s="1207" customFormat="1">
      <c r="A607" s="1388"/>
      <c r="B607" s="1466" t="s">
        <v>8092</v>
      </c>
      <c r="C607" s="1464"/>
      <c r="D607" s="1465"/>
      <c r="E607" s="1282"/>
      <c r="F607" s="1266"/>
      <c r="G607" s="1722"/>
      <c r="H607" s="1567"/>
    </row>
    <row r="608" spans="1:8" s="1207" customFormat="1" ht="38.25">
      <c r="A608" s="1388"/>
      <c r="B608" s="1467" t="s">
        <v>8182</v>
      </c>
      <c r="C608" s="1464"/>
      <c r="D608" s="1465"/>
      <c r="E608" s="1282"/>
      <c r="F608" s="1266"/>
      <c r="G608" s="1722"/>
      <c r="H608" s="1567"/>
    </row>
    <row r="609" spans="1:8" s="1207" customFormat="1">
      <c r="A609" s="1388"/>
      <c r="B609" s="1305" t="s">
        <v>8183</v>
      </c>
      <c r="C609" s="1285"/>
      <c r="D609" s="1270"/>
      <c r="E609" s="1468"/>
      <c r="F609" s="1266"/>
      <c r="G609" s="1723"/>
      <c r="H609" s="1567"/>
    </row>
    <row r="610" spans="1:8" s="1207" customFormat="1">
      <c r="A610" s="1388"/>
      <c r="B610" s="1469" t="s">
        <v>8095</v>
      </c>
      <c r="C610" s="1464"/>
      <c r="D610" s="1465"/>
      <c r="E610" s="1282"/>
      <c r="F610" s="1266"/>
      <c r="G610" s="1722"/>
      <c r="H610" s="1567"/>
    </row>
    <row r="611" spans="1:8" s="1207" customFormat="1">
      <c r="A611" s="1232" t="s">
        <v>7870</v>
      </c>
      <c r="B611" s="1313" t="s">
        <v>7997</v>
      </c>
      <c r="C611" s="1281" t="s">
        <v>30</v>
      </c>
      <c r="D611" s="1291">
        <v>1</v>
      </c>
      <c r="E611" s="1282" t="s">
        <v>7729</v>
      </c>
      <c r="F611" s="1396" t="s">
        <v>1180</v>
      </c>
      <c r="G611" s="1694"/>
      <c r="H611" s="1568">
        <f>G611*D611</f>
        <v>0</v>
      </c>
    </row>
    <row r="612" spans="1:8" s="1207" customFormat="1" ht="67.5" customHeight="1">
      <c r="A612" s="1388"/>
      <c r="B612" s="1309" t="s">
        <v>8184</v>
      </c>
      <c r="C612" s="1281"/>
      <c r="D612" s="1291"/>
      <c r="E612" s="1385"/>
      <c r="F612" s="1396"/>
      <c r="G612" s="1716"/>
      <c r="H612" s="1582"/>
    </row>
    <row r="613" spans="1:8" s="1207" customFormat="1" ht="15">
      <c r="A613" s="1388"/>
      <c r="B613" s="1300" t="s">
        <v>8185</v>
      </c>
      <c r="C613" s="1285"/>
      <c r="D613" s="1270"/>
      <c r="E613" s="1286"/>
      <c r="F613" s="1470"/>
      <c r="G613" s="1716"/>
      <c r="H613" s="1582"/>
    </row>
    <row r="614" spans="1:8" s="1207" customFormat="1">
      <c r="A614" s="1232" t="s">
        <v>7873</v>
      </c>
      <c r="B614" s="1413" t="s">
        <v>8021</v>
      </c>
      <c r="C614" s="1281" t="s">
        <v>30</v>
      </c>
      <c r="D614" s="1291">
        <v>1</v>
      </c>
      <c r="E614" s="1282" t="s">
        <v>7729</v>
      </c>
      <c r="F614" s="1396" t="s">
        <v>1180</v>
      </c>
      <c r="G614" s="1694"/>
      <c r="H614" s="1568">
        <f>G614*D614</f>
        <v>0</v>
      </c>
    </row>
    <row r="615" spans="1:8" s="1207" customFormat="1" ht="65.25" customHeight="1">
      <c r="A615" s="1388"/>
      <c r="B615" s="1309" t="s">
        <v>8186</v>
      </c>
      <c r="C615" s="1281"/>
      <c r="D615" s="1291"/>
      <c r="E615" s="1385"/>
      <c r="F615" s="1396"/>
      <c r="G615" s="1716"/>
      <c r="H615" s="1582"/>
    </row>
    <row r="616" spans="1:8" s="1207" customFormat="1" ht="15">
      <c r="A616" s="1388"/>
      <c r="B616" s="1300" t="s">
        <v>8125</v>
      </c>
      <c r="C616" s="1285"/>
      <c r="D616" s="1270"/>
      <c r="E616" s="1286"/>
      <c r="F616" s="1470"/>
      <c r="G616" s="1716"/>
      <c r="H616" s="1582"/>
    </row>
    <row r="617" spans="1:8" s="1207" customFormat="1">
      <c r="A617" s="1388" t="s">
        <v>8187</v>
      </c>
      <c r="B617" s="1471" t="s">
        <v>8188</v>
      </c>
      <c r="C617" s="1294" t="s">
        <v>30</v>
      </c>
      <c r="D617" s="1290">
        <v>2</v>
      </c>
      <c r="E617" s="1282" t="s">
        <v>7740</v>
      </c>
      <c r="F617" s="1296" t="s">
        <v>8189</v>
      </c>
      <c r="G617" s="1694"/>
      <c r="H617" s="1568">
        <f>G617*D617</f>
        <v>0</v>
      </c>
    </row>
    <row r="618" spans="1:8" s="1207" customFormat="1" ht="105" customHeight="1">
      <c r="A618" s="1388"/>
      <c r="B618" s="1289" t="s">
        <v>8190</v>
      </c>
      <c r="C618" s="1294"/>
      <c r="D618" s="1290"/>
      <c r="E618" s="1255"/>
      <c r="F618" s="1472"/>
      <c r="G618" s="1702"/>
      <c r="H618" s="1581"/>
    </row>
    <row r="619" spans="1:8" s="1207" customFormat="1">
      <c r="A619" s="1388"/>
      <c r="B619" s="1460" t="s">
        <v>8191</v>
      </c>
      <c r="C619" s="1294"/>
      <c r="D619" s="1290"/>
      <c r="E619" s="1255"/>
      <c r="F619" s="1248"/>
      <c r="G619" s="1702"/>
      <c r="H619" s="1581"/>
    </row>
    <row r="620" spans="1:8" s="1207" customFormat="1">
      <c r="A620" s="1388"/>
      <c r="B620" s="1298" t="s">
        <v>8192</v>
      </c>
      <c r="C620" s="1294"/>
      <c r="D620" s="1290"/>
      <c r="E620" s="1255"/>
      <c r="F620" s="1248"/>
      <c r="G620" s="1702"/>
      <c r="H620" s="1581"/>
    </row>
    <row r="621" spans="1:8" s="1207" customFormat="1">
      <c r="A621" s="1232" t="s">
        <v>8193</v>
      </c>
      <c r="B621" s="1336" t="s">
        <v>8194</v>
      </c>
      <c r="C621" s="1294" t="s">
        <v>30</v>
      </c>
      <c r="D621" s="1290">
        <v>1</v>
      </c>
      <c r="E621" s="1282" t="s">
        <v>7729</v>
      </c>
      <c r="F621" s="1396" t="s">
        <v>1180</v>
      </c>
      <c r="G621" s="1694"/>
      <c r="H621" s="1568">
        <f>G621*D621</f>
        <v>0</v>
      </c>
    </row>
    <row r="622" spans="1:8" s="1207" customFormat="1" ht="25.5">
      <c r="A622" s="1232"/>
      <c r="B622" s="1289" t="s">
        <v>8195</v>
      </c>
      <c r="C622" s="1294"/>
      <c r="D622" s="1290"/>
      <c r="E622" s="1312"/>
      <c r="F622" s="1266"/>
      <c r="G622" s="1711"/>
      <c r="H622" s="1575"/>
    </row>
    <row r="623" spans="1:8" s="1207" customFormat="1">
      <c r="A623" s="1232"/>
      <c r="B623" s="1289" t="s">
        <v>8196</v>
      </c>
      <c r="C623" s="1294"/>
      <c r="D623" s="1290"/>
      <c r="E623" s="1312"/>
      <c r="F623" s="1266"/>
      <c r="G623" s="1711"/>
      <c r="H623" s="1575"/>
    </row>
    <row r="624" spans="1:8" s="1207" customFormat="1">
      <c r="A624" s="1308"/>
      <c r="B624" s="1298" t="s">
        <v>7887</v>
      </c>
      <c r="C624" s="1294"/>
      <c r="D624" s="1290"/>
      <c r="E624" s="1312"/>
      <c r="F624" s="1266"/>
      <c r="G624" s="1711"/>
      <c r="H624" s="1575"/>
    </row>
    <row r="625" spans="1:8" s="1207" customFormat="1">
      <c r="A625" s="1388" t="s">
        <v>8197</v>
      </c>
      <c r="B625" s="1473" t="s">
        <v>8198</v>
      </c>
      <c r="C625" s="1474" t="s">
        <v>30</v>
      </c>
      <c r="D625" s="1475">
        <v>1</v>
      </c>
      <c r="E625" s="1282" t="s">
        <v>7729</v>
      </c>
      <c r="F625" s="1296" t="s">
        <v>1180</v>
      </c>
      <c r="G625" s="1694"/>
      <c r="H625" s="1568">
        <f>G625*D625</f>
        <v>0</v>
      </c>
    </row>
    <row r="626" spans="1:8" s="1207" customFormat="1" ht="38.25">
      <c r="A626" s="1388"/>
      <c r="B626" s="1297" t="s">
        <v>8199</v>
      </c>
      <c r="C626" s="1474"/>
      <c r="D626" s="1475"/>
      <c r="E626" s="1476"/>
      <c r="F626" s="1296"/>
      <c r="G626" s="1717"/>
      <c r="H626" s="1571"/>
    </row>
    <row r="627" spans="1:8" s="1207" customFormat="1">
      <c r="A627" s="1388"/>
      <c r="B627" s="1477" t="s">
        <v>8196</v>
      </c>
      <c r="C627" s="1263"/>
      <c r="D627" s="1264"/>
      <c r="E627" s="1478"/>
      <c r="F627" s="1274"/>
      <c r="G627" s="1717"/>
      <c r="H627" s="1571"/>
    </row>
    <row r="628" spans="1:8" s="1207" customFormat="1">
      <c r="A628" s="1232" t="s">
        <v>8200</v>
      </c>
      <c r="B628" s="1408" t="s">
        <v>8015</v>
      </c>
      <c r="C628" s="1409" t="s">
        <v>30</v>
      </c>
      <c r="D628" s="1290">
        <v>1</v>
      </c>
      <c r="E628" s="1282" t="s">
        <v>7740</v>
      </c>
      <c r="F628" s="1248" t="s">
        <v>8016</v>
      </c>
      <c r="G628" s="1694"/>
      <c r="H628" s="1568">
        <f>G628*D628</f>
        <v>0</v>
      </c>
    </row>
    <row r="629" spans="1:8" s="1207" customFormat="1" ht="63.75">
      <c r="A629" s="1388"/>
      <c r="B629" s="1410" t="s">
        <v>8201</v>
      </c>
      <c r="C629" s="1411"/>
      <c r="D629" s="1412"/>
      <c r="E629" s="1282"/>
      <c r="F629" s="1333"/>
      <c r="G629" s="1716"/>
      <c r="H629" s="1582"/>
    </row>
    <row r="630" spans="1:8" s="1207" customFormat="1" ht="12.75" customHeight="1">
      <c r="A630" s="1388"/>
      <c r="B630" s="1284" t="s">
        <v>8018</v>
      </c>
      <c r="C630" s="1411"/>
      <c r="D630" s="1412"/>
      <c r="E630" s="1282"/>
      <c r="F630" s="1333"/>
      <c r="G630" s="1716"/>
      <c r="H630" s="1582"/>
    </row>
    <row r="631" spans="1:8" s="1207" customFormat="1" ht="12.75" customHeight="1">
      <c r="A631" s="1388"/>
      <c r="B631" s="1298" t="s">
        <v>8019</v>
      </c>
      <c r="C631" s="1411"/>
      <c r="D631" s="1412"/>
      <c r="E631" s="1282"/>
      <c r="F631" s="1333"/>
      <c r="G631" s="1716"/>
      <c r="H631" s="1582"/>
    </row>
    <row r="632" spans="1:8" s="1207" customFormat="1">
      <c r="A632" s="1388" t="s">
        <v>8202</v>
      </c>
      <c r="B632" s="1473" t="s">
        <v>8198</v>
      </c>
      <c r="C632" s="1474" t="s">
        <v>30</v>
      </c>
      <c r="D632" s="1475">
        <v>1</v>
      </c>
      <c r="E632" s="1282" t="s">
        <v>7729</v>
      </c>
      <c r="F632" s="1296" t="s">
        <v>1180</v>
      </c>
      <c r="G632" s="1694"/>
      <c r="H632" s="1568">
        <f>G632*D632</f>
        <v>0</v>
      </c>
    </row>
    <row r="633" spans="1:8" s="1207" customFormat="1" ht="38.25">
      <c r="A633" s="1388"/>
      <c r="B633" s="1297" t="s">
        <v>8203</v>
      </c>
      <c r="C633" s="1474"/>
      <c r="D633" s="1475"/>
      <c r="E633" s="1476"/>
      <c r="F633" s="1296"/>
      <c r="G633" s="1717"/>
      <c r="H633" s="1571"/>
    </row>
    <row r="634" spans="1:8" s="1207" customFormat="1">
      <c r="A634" s="1388"/>
      <c r="B634" s="1477" t="s">
        <v>8204</v>
      </c>
      <c r="C634" s="1263"/>
      <c r="D634" s="1264"/>
      <c r="E634" s="1478"/>
      <c r="F634" s="1274"/>
      <c r="G634" s="1717"/>
      <c r="H634" s="1571"/>
    </row>
    <row r="635" spans="1:8" s="1207" customFormat="1">
      <c r="A635" s="1388" t="s">
        <v>8205</v>
      </c>
      <c r="B635" s="1391" t="s">
        <v>8043</v>
      </c>
      <c r="C635" s="1318" t="s">
        <v>30</v>
      </c>
      <c r="D635" s="1319">
        <v>1</v>
      </c>
      <c r="E635" s="1424" t="s">
        <v>7979</v>
      </c>
      <c r="F635" s="1274" t="s">
        <v>8044</v>
      </c>
      <c r="G635" s="1694"/>
      <c r="H635" s="1568">
        <f>G635*D635</f>
        <v>0</v>
      </c>
    </row>
    <row r="636" spans="1:8" s="1207" customFormat="1">
      <c r="A636" s="1388"/>
      <c r="B636" s="1390" t="s">
        <v>8206</v>
      </c>
      <c r="C636" s="1318"/>
      <c r="D636" s="1319"/>
      <c r="E636" s="1424"/>
      <c r="F636" s="1274"/>
      <c r="G636" s="1702"/>
      <c r="H636" s="1571"/>
    </row>
    <row r="637" spans="1:8" s="1207" customFormat="1">
      <c r="A637" s="1388"/>
      <c r="B637" s="1390" t="s">
        <v>8046</v>
      </c>
      <c r="C637" s="1318"/>
      <c r="D637" s="1319"/>
      <c r="E637" s="1424"/>
      <c r="F637" s="1274"/>
      <c r="G637" s="1702"/>
      <c r="H637" s="1571"/>
    </row>
    <row r="638" spans="1:8" s="1207" customFormat="1">
      <c r="A638" s="1388"/>
      <c r="B638" s="1425" t="s">
        <v>8047</v>
      </c>
      <c r="C638" s="1318"/>
      <c r="D638" s="1319"/>
      <c r="E638" s="1349"/>
      <c r="F638" s="1274"/>
      <c r="G638" s="1702"/>
      <c r="H638" s="1571"/>
    </row>
    <row r="639" spans="1:8" s="1207" customFormat="1">
      <c r="A639" s="1288"/>
      <c r="B639" s="1309"/>
      <c r="C639" s="1310"/>
      <c r="D639" s="1311"/>
      <c r="E639" s="1312"/>
      <c r="F639" s="1266"/>
      <c r="G639" s="1711"/>
      <c r="H639" s="1575"/>
    </row>
    <row r="640" spans="1:8" s="1207" customFormat="1">
      <c r="A640" s="1288" t="s">
        <v>7877</v>
      </c>
      <c r="B640" s="1353" t="s">
        <v>7878</v>
      </c>
      <c r="C640" s="1281" t="s">
        <v>30</v>
      </c>
      <c r="D640" s="1291">
        <v>1</v>
      </c>
      <c r="E640" s="1354" t="s">
        <v>7772</v>
      </c>
      <c r="F640" s="1340" t="s">
        <v>7772</v>
      </c>
      <c r="G640" s="1698"/>
      <c r="H640" s="1570"/>
    </row>
    <row r="641" spans="1:8" s="1207" customFormat="1">
      <c r="A641" s="1288" t="s">
        <v>7879</v>
      </c>
      <c r="B641" s="1353" t="s">
        <v>7880</v>
      </c>
      <c r="C641" s="1281" t="s">
        <v>30</v>
      </c>
      <c r="D641" s="1291">
        <v>1</v>
      </c>
      <c r="E641" s="1354" t="s">
        <v>7772</v>
      </c>
      <c r="F641" s="1340" t="s">
        <v>7772</v>
      </c>
      <c r="G641" s="1698"/>
      <c r="H641" s="1570"/>
    </row>
    <row r="642" spans="1:8" s="1207" customFormat="1" ht="13.5" thickBot="1">
      <c r="A642" s="1288"/>
      <c r="B642" s="1309"/>
      <c r="C642" s="1310"/>
      <c r="D642" s="1311"/>
      <c r="E642" s="1312"/>
      <c r="F642" s="1266"/>
      <c r="G642" s="1711"/>
      <c r="H642" s="1575"/>
    </row>
    <row r="643" spans="1:8" s="1207" customFormat="1" ht="13.5" thickBot="1">
      <c r="A643" s="1288"/>
      <c r="B643" s="1227" t="s">
        <v>8207</v>
      </c>
      <c r="C643" s="1310"/>
      <c r="D643" s="1311"/>
      <c r="E643" s="1312"/>
      <c r="F643" s="1266"/>
      <c r="G643" s="1711"/>
      <c r="H643" s="1575"/>
    </row>
    <row r="644" spans="1:8" s="1207" customFormat="1">
      <c r="A644" s="1388" t="s">
        <v>7727</v>
      </c>
      <c r="B644" s="1389" t="s">
        <v>7978</v>
      </c>
      <c r="C644" s="1318" t="s">
        <v>30</v>
      </c>
      <c r="D644" s="1319">
        <v>1</v>
      </c>
      <c r="E644" s="1349" t="s">
        <v>7979</v>
      </c>
      <c r="F644" s="1274" t="s">
        <v>7980</v>
      </c>
      <c r="G644" s="1694"/>
      <c r="H644" s="1568">
        <f>G644*D644</f>
        <v>0</v>
      </c>
    </row>
    <row r="645" spans="1:8" s="1207" customFormat="1" ht="25.9">
      <c r="A645" s="1388"/>
      <c r="B645" s="1390" t="s">
        <v>8081</v>
      </c>
      <c r="C645" s="1318"/>
      <c r="D645" s="1319"/>
      <c r="E645" s="1349"/>
      <c r="F645" s="1274"/>
      <c r="G645" s="1702"/>
      <c r="H645" s="1571"/>
    </row>
    <row r="646" spans="1:8" s="1207" customFormat="1">
      <c r="A646" s="1388"/>
      <c r="B646" s="1390" t="s">
        <v>7982</v>
      </c>
      <c r="C646" s="1318"/>
      <c r="D646" s="1319"/>
      <c r="E646" s="1349"/>
      <c r="F646" s="1274"/>
      <c r="G646" s="1702"/>
      <c r="H646" s="1571"/>
    </row>
    <row r="647" spans="1:8" s="1207" customFormat="1">
      <c r="A647" s="1388">
        <v>1.1000000000000001</v>
      </c>
      <c r="B647" s="1391" t="s">
        <v>7983</v>
      </c>
      <c r="C647" s="1318" t="s">
        <v>30</v>
      </c>
      <c r="D647" s="1319">
        <v>1</v>
      </c>
      <c r="E647" s="1392" t="s">
        <v>7984</v>
      </c>
      <c r="F647" s="1274" t="s">
        <v>7985</v>
      </c>
      <c r="G647" s="1694"/>
      <c r="H647" s="1568">
        <f>G647*D647</f>
        <v>0</v>
      </c>
    </row>
    <row r="648" spans="1:8" s="1207" customFormat="1">
      <c r="A648" s="1388"/>
      <c r="B648" s="1390" t="s">
        <v>7986</v>
      </c>
      <c r="C648" s="1318"/>
      <c r="D648" s="1319"/>
      <c r="E648" s="1349"/>
      <c r="F648" s="1274"/>
      <c r="G648" s="1702"/>
      <c r="H648" s="1571"/>
    </row>
    <row r="649" spans="1:8" s="1207" customFormat="1">
      <c r="A649" s="1388">
        <v>1.2</v>
      </c>
      <c r="B649" s="1391" t="s">
        <v>7987</v>
      </c>
      <c r="C649" s="1318" t="s">
        <v>30</v>
      </c>
      <c r="D649" s="1319">
        <v>1</v>
      </c>
      <c r="E649" s="1392" t="s">
        <v>7984</v>
      </c>
      <c r="F649" s="1274" t="s">
        <v>7988</v>
      </c>
      <c r="G649" s="1694"/>
      <c r="H649" s="1568">
        <f>G649*D649</f>
        <v>0</v>
      </c>
    </row>
    <row r="650" spans="1:8" s="1207" customFormat="1">
      <c r="A650" s="1388"/>
      <c r="B650" s="1390" t="s">
        <v>7989</v>
      </c>
      <c r="C650" s="1318"/>
      <c r="D650" s="1319"/>
      <c r="E650" s="1349"/>
      <c r="F650" s="1274"/>
      <c r="G650" s="1702"/>
      <c r="H650" s="1571"/>
    </row>
    <row r="651" spans="1:8" s="1207" customFormat="1">
      <c r="A651" s="1388">
        <v>1.3</v>
      </c>
      <c r="B651" s="1391" t="s">
        <v>7990</v>
      </c>
      <c r="C651" s="1318" t="s">
        <v>30</v>
      </c>
      <c r="D651" s="1319">
        <v>1</v>
      </c>
      <c r="E651" s="1392" t="s">
        <v>7984</v>
      </c>
      <c r="F651" s="1274" t="s">
        <v>7991</v>
      </c>
      <c r="G651" s="1694"/>
      <c r="H651" s="1568">
        <f>G651*D651</f>
        <v>0</v>
      </c>
    </row>
    <row r="652" spans="1:8" s="1207" customFormat="1">
      <c r="A652" s="1388"/>
      <c r="B652" s="1390" t="s">
        <v>7992</v>
      </c>
      <c r="C652" s="1318"/>
      <c r="D652" s="1319"/>
      <c r="E652" s="1349"/>
      <c r="F652" s="1274"/>
      <c r="G652" s="1702"/>
      <c r="H652" s="1571"/>
    </row>
    <row r="653" spans="1:8" s="1207" customFormat="1">
      <c r="A653" s="1388" t="s">
        <v>7732</v>
      </c>
      <c r="B653" s="1479" t="s">
        <v>8208</v>
      </c>
      <c r="C653" s="1409" t="s">
        <v>30</v>
      </c>
      <c r="D653" s="1290">
        <v>2</v>
      </c>
      <c r="E653" s="1282" t="s">
        <v>7729</v>
      </c>
      <c r="F653" s="1296" t="s">
        <v>1180</v>
      </c>
      <c r="G653" s="1694"/>
      <c r="H653" s="1568">
        <f>G653*D653</f>
        <v>0</v>
      </c>
    </row>
    <row r="654" spans="1:8" s="1207" customFormat="1" ht="91.5" customHeight="1">
      <c r="A654" s="1388"/>
      <c r="B654" s="1320" t="s">
        <v>8209</v>
      </c>
      <c r="C654" s="1409"/>
      <c r="D654" s="1290"/>
      <c r="E654" s="1454"/>
      <c r="F654" s="1296"/>
      <c r="G654" s="1702"/>
      <c r="H654" s="1581"/>
    </row>
    <row r="655" spans="1:8" s="1207" customFormat="1">
      <c r="A655" s="1388"/>
      <c r="B655" s="1323" t="s">
        <v>8210</v>
      </c>
      <c r="C655" s="1285"/>
      <c r="D655" s="1270"/>
      <c r="E655" s="1282"/>
      <c r="F655" s="1274"/>
      <c r="G655" s="1702"/>
      <c r="H655" s="1581"/>
    </row>
    <row r="656" spans="1:8" s="1207" customFormat="1" ht="13.5" thickBot="1">
      <c r="A656" s="1288"/>
      <c r="B656" s="1309"/>
      <c r="C656" s="1310"/>
      <c r="D656" s="1311"/>
      <c r="E656" s="1312"/>
      <c r="F656" s="1266"/>
      <c r="G656" s="1711"/>
      <c r="H656" s="1575"/>
    </row>
    <row r="657" spans="1:8" s="1207" customFormat="1" ht="13.5" thickBot="1">
      <c r="A657" s="1288"/>
      <c r="B657" s="1227" t="s">
        <v>8211</v>
      </c>
      <c r="C657" s="1310"/>
      <c r="D657" s="1311"/>
      <c r="E657" s="1312"/>
      <c r="F657" s="1266"/>
      <c r="G657" s="1711"/>
      <c r="H657" s="1575"/>
    </row>
    <row r="658" spans="1:8" s="1207" customFormat="1">
      <c r="A658" s="1398" t="s">
        <v>7727</v>
      </c>
      <c r="B658" s="1443" t="s">
        <v>8212</v>
      </c>
      <c r="C658" s="1281" t="s">
        <v>30</v>
      </c>
      <c r="D658" s="1291">
        <v>1</v>
      </c>
      <c r="E658" s="1282" t="s">
        <v>7729</v>
      </c>
      <c r="F658" s="1266" t="s">
        <v>1180</v>
      </c>
      <c r="G658" s="1694"/>
      <c r="H658" s="1568">
        <f>G658*D658</f>
        <v>0</v>
      </c>
    </row>
    <row r="659" spans="1:8" s="1207" customFormat="1" ht="66" customHeight="1">
      <c r="A659" s="1398"/>
      <c r="B659" s="1283" t="s">
        <v>8213</v>
      </c>
      <c r="C659" s="1281"/>
      <c r="D659" s="1291"/>
      <c r="E659" s="1282"/>
      <c r="F659" s="1266"/>
      <c r="G659" s="1702"/>
      <c r="H659" s="1571"/>
    </row>
    <row r="660" spans="1:8" s="1207" customFormat="1">
      <c r="A660" s="1398"/>
      <c r="B660" s="1352" t="s">
        <v>8214</v>
      </c>
      <c r="C660" s="1285"/>
      <c r="D660" s="1270"/>
      <c r="E660" s="1295"/>
      <c r="F660" s="1274"/>
      <c r="G660" s="1702"/>
      <c r="H660" s="1571"/>
    </row>
    <row r="661" spans="1:8" s="1207" customFormat="1">
      <c r="A661" s="1232" t="s">
        <v>7732</v>
      </c>
      <c r="B661" s="1426" t="s">
        <v>8215</v>
      </c>
      <c r="C661" s="1371" t="s">
        <v>30</v>
      </c>
      <c r="D661" s="1386">
        <v>1</v>
      </c>
      <c r="E661" s="1282" t="s">
        <v>7729</v>
      </c>
      <c r="F661" s="1296" t="s">
        <v>1180</v>
      </c>
      <c r="G661" s="1694"/>
      <c r="H661" s="1568">
        <f>G661*D661</f>
        <v>0</v>
      </c>
    </row>
    <row r="662" spans="1:8" s="1207" customFormat="1" ht="51">
      <c r="A662" s="1232"/>
      <c r="B662" s="1372" t="s">
        <v>8216</v>
      </c>
      <c r="C662" s="1371"/>
      <c r="D662" s="1386"/>
      <c r="E662" s="1392"/>
      <c r="F662" s="1296"/>
      <c r="G662" s="1702"/>
      <c r="H662" s="1581"/>
    </row>
    <row r="663" spans="1:8" s="1207" customFormat="1">
      <c r="A663" s="1232"/>
      <c r="B663" s="1323" t="s">
        <v>8217</v>
      </c>
      <c r="C663" s="1324"/>
      <c r="D663" s="1325"/>
      <c r="E663" s="1349"/>
      <c r="F663" s="1274"/>
      <c r="G663" s="1702"/>
      <c r="H663" s="1581"/>
    </row>
    <row r="664" spans="1:8" s="1207" customFormat="1">
      <c r="A664" s="1288" t="s">
        <v>7738</v>
      </c>
      <c r="B664" s="1443" t="s">
        <v>8218</v>
      </c>
      <c r="C664" s="1281" t="s">
        <v>30</v>
      </c>
      <c r="D664" s="1291">
        <v>1</v>
      </c>
      <c r="E664" s="1282" t="s">
        <v>7729</v>
      </c>
      <c r="F664" s="1266" t="s">
        <v>1180</v>
      </c>
      <c r="G664" s="1694"/>
      <c r="H664" s="1568">
        <f>G664*D664</f>
        <v>0</v>
      </c>
    </row>
    <row r="665" spans="1:8" s="1207" customFormat="1" ht="51">
      <c r="A665" s="1288"/>
      <c r="B665" s="1283" t="s">
        <v>8219</v>
      </c>
      <c r="C665" s="1281"/>
      <c r="D665" s="1291"/>
      <c r="E665" s="1282"/>
      <c r="F665" s="1266"/>
      <c r="G665" s="1711"/>
      <c r="H665" s="1575"/>
    </row>
    <row r="666" spans="1:8" s="1207" customFormat="1">
      <c r="A666" s="1232"/>
      <c r="B666" s="1284" t="s">
        <v>7794</v>
      </c>
      <c r="C666" s="1285"/>
      <c r="D666" s="1270"/>
      <c r="E666" s="1286"/>
      <c r="F666" s="1259"/>
      <c r="G666" s="1711"/>
      <c r="H666" s="1575"/>
    </row>
    <row r="667" spans="1:8" s="1207" customFormat="1">
      <c r="A667" s="1232" t="s">
        <v>7745</v>
      </c>
      <c r="B667" s="1426" t="s">
        <v>8220</v>
      </c>
      <c r="C667" s="1318" t="s">
        <v>30</v>
      </c>
      <c r="D667" s="1319">
        <v>1</v>
      </c>
      <c r="E667" s="1282" t="s">
        <v>7729</v>
      </c>
      <c r="F667" s="1274" t="s">
        <v>1180</v>
      </c>
      <c r="G667" s="1694"/>
      <c r="H667" s="1568">
        <f>G667*D667</f>
        <v>0</v>
      </c>
    </row>
    <row r="668" spans="1:8" s="1207" customFormat="1" ht="76.5">
      <c r="A668" s="1232"/>
      <c r="B668" s="1372" t="s">
        <v>8221</v>
      </c>
      <c r="C668" s="1318"/>
      <c r="D668" s="1319"/>
      <c r="E668" s="1349"/>
      <c r="F668" s="1274"/>
      <c r="G668" s="1702"/>
      <c r="H668" s="1571"/>
    </row>
    <row r="669" spans="1:8" s="1207" customFormat="1">
      <c r="A669" s="1232"/>
      <c r="B669" s="1372" t="s">
        <v>8191</v>
      </c>
      <c r="C669" s="1318"/>
      <c r="D669" s="1319"/>
      <c r="E669" s="1349"/>
      <c r="F669" s="1274"/>
      <c r="G669" s="1702"/>
      <c r="H669" s="1571"/>
    </row>
    <row r="670" spans="1:8" s="1207" customFormat="1">
      <c r="A670" s="1232">
        <v>4.0999999999999996</v>
      </c>
      <c r="B670" s="1427" t="s">
        <v>8222</v>
      </c>
      <c r="C670" s="1318" t="s">
        <v>30</v>
      </c>
      <c r="D670" s="1319">
        <v>1</v>
      </c>
      <c r="E670" s="1349" t="s">
        <v>8008</v>
      </c>
      <c r="F670" s="1274" t="s">
        <v>1180</v>
      </c>
      <c r="G670" s="1694"/>
      <c r="H670" s="1568">
        <f>G670*D670</f>
        <v>0</v>
      </c>
    </row>
    <row r="671" spans="1:8" s="1207" customFormat="1">
      <c r="A671" s="1232"/>
      <c r="B671" s="1372" t="s">
        <v>7750</v>
      </c>
      <c r="C671" s="1371"/>
      <c r="D671" s="1386"/>
      <c r="E671" s="1392"/>
      <c r="F671" s="1296"/>
      <c r="G671" s="1702"/>
      <c r="H671" s="1571"/>
    </row>
    <row r="672" spans="1:8" s="1207" customFormat="1">
      <c r="A672" s="1232">
        <v>4.2</v>
      </c>
      <c r="B672" s="1427" t="s">
        <v>8053</v>
      </c>
      <c r="C672" s="1318" t="s">
        <v>30</v>
      </c>
      <c r="D672" s="1319">
        <v>1</v>
      </c>
      <c r="E672" s="1349" t="s">
        <v>1180</v>
      </c>
      <c r="F672" s="1274" t="s">
        <v>1180</v>
      </c>
      <c r="G672" s="1694"/>
      <c r="H672" s="1568">
        <f>G672*D672</f>
        <v>0</v>
      </c>
    </row>
    <row r="673" spans="1:8" s="1207" customFormat="1">
      <c r="A673" s="1232" t="s">
        <v>7753</v>
      </c>
      <c r="B673" s="1436" t="s">
        <v>8223</v>
      </c>
      <c r="C673" s="1318" t="s">
        <v>30</v>
      </c>
      <c r="D673" s="1480">
        <v>1</v>
      </c>
      <c r="E673" s="1282" t="s">
        <v>7729</v>
      </c>
      <c r="F673" s="1340"/>
      <c r="G673" s="1712"/>
      <c r="H673" s="1583"/>
    </row>
    <row r="674" spans="1:8" s="1207" customFormat="1">
      <c r="A674" s="1232"/>
      <c r="B674" s="1438" t="s">
        <v>8092</v>
      </c>
      <c r="C674" s="1318"/>
      <c r="D674" s="1480"/>
      <c r="E674" s="1349"/>
      <c r="F674" s="1274"/>
      <c r="G674" s="1718"/>
      <c r="H674" s="1584"/>
    </row>
    <row r="675" spans="1:8" s="1207" customFormat="1" ht="30" customHeight="1">
      <c r="A675" s="1232"/>
      <c r="B675" s="1372" t="s">
        <v>8093</v>
      </c>
      <c r="C675" s="1318"/>
      <c r="D675" s="1480"/>
      <c r="E675" s="1349"/>
      <c r="F675" s="1274"/>
      <c r="G675" s="1718"/>
      <c r="H675" s="1584"/>
    </row>
    <row r="676" spans="1:8" s="1207" customFormat="1">
      <c r="A676" s="1232"/>
      <c r="B676" s="1439" t="s">
        <v>8224</v>
      </c>
      <c r="C676" s="1324"/>
      <c r="D676" s="1325"/>
      <c r="E676" s="1441"/>
      <c r="F676" s="1274"/>
      <c r="G676" s="1718"/>
      <c r="H676" s="1584"/>
    </row>
    <row r="677" spans="1:8" s="1207" customFormat="1">
      <c r="A677" s="1232"/>
      <c r="B677" s="1442" t="s">
        <v>8095</v>
      </c>
      <c r="C677" s="1318"/>
      <c r="D677" s="1480"/>
      <c r="E677" s="1349"/>
      <c r="F677" s="1274"/>
      <c r="G677" s="1718"/>
      <c r="H677" s="1584"/>
    </row>
    <row r="678" spans="1:8" s="1207" customFormat="1">
      <c r="A678" s="1232" t="s">
        <v>7761</v>
      </c>
      <c r="B678" s="1292" t="s">
        <v>8085</v>
      </c>
      <c r="C678" s="1324" t="s">
        <v>30</v>
      </c>
      <c r="D678" s="1325">
        <v>1</v>
      </c>
      <c r="E678" s="1349" t="s">
        <v>8086</v>
      </c>
      <c r="F678" s="1396" t="s">
        <v>8225</v>
      </c>
      <c r="G678" s="1694"/>
      <c r="H678" s="1568">
        <f>G678*D678</f>
        <v>0</v>
      </c>
    </row>
    <row r="679" spans="1:8" s="1207" customFormat="1" ht="38.25">
      <c r="A679" s="1232"/>
      <c r="B679" s="1372" t="s">
        <v>8226</v>
      </c>
      <c r="C679" s="1324"/>
      <c r="D679" s="1325"/>
      <c r="E679" s="1351"/>
      <c r="F679" s="1340"/>
      <c r="G679" s="1718"/>
      <c r="H679" s="1584"/>
    </row>
    <row r="680" spans="1:8" s="1207" customFormat="1">
      <c r="A680" s="1232"/>
      <c r="B680" s="1481" t="s">
        <v>8089</v>
      </c>
      <c r="C680" s="1324"/>
      <c r="D680" s="1325"/>
      <c r="E680" s="1349"/>
      <c r="F680" s="1274"/>
      <c r="G680" s="1718"/>
      <c r="H680" s="1584"/>
    </row>
    <row r="681" spans="1:8" s="1207" customFormat="1">
      <c r="A681" s="1232"/>
      <c r="B681" s="1373" t="s">
        <v>8227</v>
      </c>
      <c r="C681" s="1371"/>
      <c r="D681" s="1386"/>
      <c r="E681" s="1349"/>
      <c r="F681" s="1274"/>
      <c r="G681" s="1718"/>
      <c r="H681" s="1584"/>
    </row>
    <row r="682" spans="1:8" s="1207" customFormat="1">
      <c r="A682" s="1232" t="s">
        <v>7766</v>
      </c>
      <c r="B682" s="1479" t="s">
        <v>8228</v>
      </c>
      <c r="C682" s="1482" t="s">
        <v>30</v>
      </c>
      <c r="D682" s="1319">
        <v>1</v>
      </c>
      <c r="E682" s="1282" t="s">
        <v>7729</v>
      </c>
      <c r="F682" s="1407" t="s">
        <v>1180</v>
      </c>
      <c r="G682" s="1694"/>
      <c r="H682" s="1568">
        <f>G682*D682</f>
        <v>0</v>
      </c>
    </row>
    <row r="683" spans="1:8" s="1207" customFormat="1" ht="51">
      <c r="A683" s="1232"/>
      <c r="B683" s="1320" t="s">
        <v>8229</v>
      </c>
      <c r="C683" s="1318"/>
      <c r="D683" s="1319"/>
      <c r="E683" s="1349"/>
      <c r="F683" s="1274"/>
      <c r="G683" s="1702"/>
      <c r="H683" s="1571"/>
    </row>
    <row r="684" spans="1:8" s="1207" customFormat="1">
      <c r="A684" s="1232"/>
      <c r="B684" s="1320" t="s">
        <v>8230</v>
      </c>
      <c r="C684" s="1318"/>
      <c r="D684" s="1319"/>
      <c r="E684" s="1349"/>
      <c r="F684" s="1274"/>
      <c r="G684" s="1702"/>
      <c r="H684" s="1571"/>
    </row>
    <row r="685" spans="1:8" s="1207" customFormat="1">
      <c r="A685" s="1398" t="s">
        <v>7770</v>
      </c>
      <c r="B685" s="1420" t="s">
        <v>8231</v>
      </c>
      <c r="C685" s="1281" t="s">
        <v>30</v>
      </c>
      <c r="D685" s="1291">
        <v>2</v>
      </c>
      <c r="E685" s="1282" t="s">
        <v>7729</v>
      </c>
      <c r="F685" s="1266" t="s">
        <v>1180</v>
      </c>
      <c r="G685" s="1694"/>
      <c r="H685" s="1568">
        <f>G685*D685</f>
        <v>0</v>
      </c>
    </row>
    <row r="686" spans="1:8" s="1207" customFormat="1" ht="63.75">
      <c r="A686" s="1398"/>
      <c r="B686" s="1283" t="s">
        <v>8232</v>
      </c>
      <c r="C686" s="1281"/>
      <c r="D686" s="1291"/>
      <c r="E686" s="1282"/>
      <c r="F686" s="1266"/>
      <c r="G686" s="1724"/>
      <c r="H686" s="1579"/>
    </row>
    <row r="687" spans="1:8" s="1207" customFormat="1">
      <c r="A687" s="1398"/>
      <c r="B687" s="1300" t="s">
        <v>8233</v>
      </c>
      <c r="C687" s="1285"/>
      <c r="D687" s="1270"/>
      <c r="E687" s="1295"/>
      <c r="F687" s="1274"/>
      <c r="G687" s="1724"/>
      <c r="H687" s="1579"/>
    </row>
    <row r="688" spans="1:8" s="1207" customFormat="1" ht="13.5" thickBot="1">
      <c r="A688" s="1288"/>
      <c r="B688" s="1309"/>
      <c r="C688" s="1310"/>
      <c r="D688" s="1311"/>
      <c r="E688" s="1312"/>
      <c r="F688" s="1266"/>
      <c r="G688" s="1711"/>
      <c r="H688" s="1575"/>
    </row>
    <row r="689" spans="1:8" s="1207" customFormat="1" ht="13.5" thickBot="1">
      <c r="A689" s="1288"/>
      <c r="B689" s="1227" t="s">
        <v>8234</v>
      </c>
      <c r="C689" s="1310"/>
      <c r="D689" s="1311"/>
      <c r="E689" s="1312"/>
      <c r="F689" s="1266"/>
      <c r="G689" s="1711"/>
      <c r="H689" s="1575"/>
    </row>
    <row r="690" spans="1:8" s="1207" customFormat="1">
      <c r="A690" s="1398" t="s">
        <v>7727</v>
      </c>
      <c r="B690" s="1368" t="s">
        <v>8235</v>
      </c>
      <c r="C690" s="1324" t="s">
        <v>30</v>
      </c>
      <c r="D690" s="1386">
        <v>1</v>
      </c>
      <c r="E690" s="1282" t="s">
        <v>7729</v>
      </c>
      <c r="F690" s="1274" t="s">
        <v>1180</v>
      </c>
      <c r="G690" s="1694"/>
      <c r="H690" s="1568">
        <f>G690*D690</f>
        <v>0</v>
      </c>
    </row>
    <row r="691" spans="1:8" s="1207" customFormat="1" ht="76.5">
      <c r="A691" s="1398"/>
      <c r="B691" s="1320" t="s">
        <v>8236</v>
      </c>
      <c r="C691" s="1324"/>
      <c r="D691" s="1386"/>
      <c r="E691" s="1321"/>
      <c r="F691" s="1322"/>
      <c r="G691" s="1713"/>
      <c r="H691" s="1587"/>
    </row>
    <row r="692" spans="1:8" s="1207" customFormat="1">
      <c r="A692" s="1398"/>
      <c r="B692" s="1372" t="s">
        <v>8237</v>
      </c>
      <c r="C692" s="1371"/>
      <c r="D692" s="1386"/>
      <c r="E692" s="1321"/>
      <c r="F692" s="1322"/>
      <c r="G692" s="1713"/>
      <c r="H692" s="1587"/>
    </row>
    <row r="693" spans="1:8" s="1207" customFormat="1">
      <c r="A693" s="1398" t="s">
        <v>7732</v>
      </c>
      <c r="B693" s="1368" t="s">
        <v>7928</v>
      </c>
      <c r="C693" s="1324" t="s">
        <v>30</v>
      </c>
      <c r="D693" s="1369">
        <v>1</v>
      </c>
      <c r="E693" s="1349" t="s">
        <v>7772</v>
      </c>
      <c r="F693" s="1340" t="s">
        <v>7772</v>
      </c>
      <c r="G693" s="1712"/>
      <c r="H693" s="1583"/>
    </row>
    <row r="694" spans="1:8" s="1207" customFormat="1">
      <c r="A694" s="1398"/>
      <c r="B694" s="1370" t="s">
        <v>7929</v>
      </c>
      <c r="C694" s="1371"/>
      <c r="D694" s="1369"/>
      <c r="E694" s="1321"/>
      <c r="F694" s="1322"/>
      <c r="G694" s="1713"/>
      <c r="H694" s="1587"/>
    </row>
    <row r="695" spans="1:8" s="1207" customFormat="1" ht="25.5">
      <c r="A695" s="1398"/>
      <c r="B695" s="1372" t="s">
        <v>8238</v>
      </c>
      <c r="C695" s="1324"/>
      <c r="D695" s="1369"/>
      <c r="E695" s="1321"/>
      <c r="F695" s="1322"/>
      <c r="G695" s="1713"/>
      <c r="H695" s="1587"/>
    </row>
    <row r="696" spans="1:8" s="1207" customFormat="1">
      <c r="A696" s="1398"/>
      <c r="B696" s="1373" t="s">
        <v>7927</v>
      </c>
      <c r="C696" s="1371"/>
      <c r="D696" s="1374"/>
      <c r="E696" s="1321"/>
      <c r="F696" s="1322"/>
      <c r="G696" s="1713"/>
      <c r="H696" s="1587"/>
    </row>
    <row r="697" spans="1:8" s="1207" customFormat="1">
      <c r="A697" s="1388" t="s">
        <v>7738</v>
      </c>
      <c r="B697" s="1483" t="s">
        <v>8239</v>
      </c>
      <c r="C697" s="1318" t="s">
        <v>30</v>
      </c>
      <c r="D697" s="1319">
        <v>1</v>
      </c>
      <c r="E697" s="1282" t="s">
        <v>7729</v>
      </c>
      <c r="F697" s="1274" t="s">
        <v>1180</v>
      </c>
      <c r="G697" s="1694"/>
      <c r="H697" s="1568">
        <f>G697*D697</f>
        <v>0</v>
      </c>
    </row>
    <row r="698" spans="1:8" s="1207" customFormat="1" ht="76.5">
      <c r="A698" s="1388"/>
      <c r="B698" s="1320" t="s">
        <v>8240</v>
      </c>
      <c r="C698" s="1324"/>
      <c r="D698" s="1325"/>
      <c r="E698" s="1349"/>
      <c r="F698" s="1274"/>
      <c r="G698" s="1713"/>
      <c r="H698" s="1579"/>
    </row>
    <row r="699" spans="1:8" s="1207" customFormat="1">
      <c r="A699" s="1388"/>
      <c r="B699" s="1372" t="s">
        <v>8241</v>
      </c>
      <c r="C699" s="1371"/>
      <c r="D699" s="1386"/>
      <c r="E699" s="1349"/>
      <c r="F699" s="1274"/>
      <c r="G699" s="1713"/>
      <c r="H699" s="1579"/>
    </row>
    <row r="700" spans="1:8" s="1207" customFormat="1">
      <c r="A700" s="1388" t="s">
        <v>7745</v>
      </c>
      <c r="B700" s="1484" t="s">
        <v>8242</v>
      </c>
      <c r="C700" s="1294" t="s">
        <v>30</v>
      </c>
      <c r="D700" s="1290">
        <v>1</v>
      </c>
      <c r="E700" s="1485" t="s">
        <v>8243</v>
      </c>
      <c r="F700" s="1459" t="s">
        <v>8244</v>
      </c>
      <c r="G700" s="1694"/>
      <c r="H700" s="1568">
        <f>G700*D700</f>
        <v>0</v>
      </c>
    </row>
    <row r="701" spans="1:8" s="1207" customFormat="1">
      <c r="A701" s="1388"/>
      <c r="B701" s="1486" t="s">
        <v>8245</v>
      </c>
      <c r="C701" s="1294"/>
      <c r="D701" s="1290"/>
      <c r="E701" s="1487"/>
      <c r="F701" s="1423"/>
      <c r="G701" s="1713"/>
      <c r="H701" s="1579"/>
    </row>
    <row r="702" spans="1:8" s="1207" customFormat="1">
      <c r="A702" s="1388"/>
      <c r="B702" s="1486" t="s">
        <v>8246</v>
      </c>
      <c r="C702" s="1294"/>
      <c r="D702" s="1290"/>
      <c r="E702" s="1487"/>
      <c r="F702" s="1488"/>
      <c r="G702" s="1713"/>
      <c r="H702" s="1579"/>
    </row>
    <row r="703" spans="1:8" s="1207" customFormat="1">
      <c r="A703" s="1388" t="s">
        <v>7753</v>
      </c>
      <c r="B703" s="1292" t="s">
        <v>8247</v>
      </c>
      <c r="C703" s="1285" t="s">
        <v>30</v>
      </c>
      <c r="D703" s="1489">
        <v>1</v>
      </c>
      <c r="E703" s="1282" t="s">
        <v>8086</v>
      </c>
      <c r="F703" s="1304" t="s">
        <v>8248</v>
      </c>
      <c r="G703" s="1694"/>
      <c r="H703" s="1568">
        <f>G703*D703</f>
        <v>0</v>
      </c>
    </row>
    <row r="704" spans="1:8" s="1207" customFormat="1" ht="25.5">
      <c r="A704" s="1288"/>
      <c r="B704" s="1289" t="s">
        <v>8249</v>
      </c>
      <c r="C704" s="1285"/>
      <c r="D704" s="1489"/>
      <c r="E704" s="1394"/>
      <c r="F704" s="1266"/>
      <c r="G704" s="1711"/>
      <c r="H704" s="1575"/>
    </row>
    <row r="705" spans="1:8" s="1207" customFormat="1">
      <c r="A705" s="1288"/>
      <c r="B705" s="1305" t="s">
        <v>8250</v>
      </c>
      <c r="C705" s="1285"/>
      <c r="D705" s="1489"/>
      <c r="E705" s="1394"/>
      <c r="F705" s="1266"/>
      <c r="G705" s="1711"/>
      <c r="H705" s="1575"/>
    </row>
    <row r="706" spans="1:8" s="1207" customFormat="1">
      <c r="A706" s="1288"/>
      <c r="B706" s="1298" t="s">
        <v>8251</v>
      </c>
      <c r="C706" s="1294"/>
      <c r="D706" s="1489"/>
      <c r="E706" s="1490"/>
      <c r="F706" s="1266"/>
      <c r="G706" s="1711"/>
      <c r="H706" s="1575"/>
    </row>
    <row r="707" spans="1:8" s="1207" customFormat="1">
      <c r="A707" s="1382" t="s">
        <v>7761</v>
      </c>
      <c r="B707" s="1368" t="s">
        <v>7913</v>
      </c>
      <c r="C707" s="1324" t="s">
        <v>30</v>
      </c>
      <c r="D707" s="1386">
        <v>1</v>
      </c>
      <c r="E707" s="1349" t="s">
        <v>8252</v>
      </c>
      <c r="F707" s="1274" t="s">
        <v>7915</v>
      </c>
      <c r="G707" s="1694"/>
      <c r="H707" s="1568">
        <f>G707*D707</f>
        <v>0</v>
      </c>
    </row>
    <row r="708" spans="1:8" s="1207" customFormat="1" ht="25.5">
      <c r="A708" s="1382"/>
      <c r="B708" s="1372" t="s">
        <v>8253</v>
      </c>
      <c r="C708" s="1324"/>
      <c r="D708" s="1386"/>
      <c r="E708" s="1349"/>
      <c r="F708" s="1274"/>
      <c r="G708" s="1713"/>
      <c r="H708" s="1579"/>
    </row>
    <row r="709" spans="1:8" s="1207" customFormat="1">
      <c r="A709" s="1382"/>
      <c r="B709" s="1372" t="s">
        <v>8254</v>
      </c>
      <c r="C709" s="1324"/>
      <c r="D709" s="1386"/>
      <c r="E709" s="1424"/>
      <c r="F709" s="1274"/>
      <c r="G709" s="1713"/>
      <c r="H709" s="1579"/>
    </row>
    <row r="710" spans="1:8" s="1207" customFormat="1">
      <c r="A710" s="1382"/>
      <c r="B710" s="1373" t="s">
        <v>8255</v>
      </c>
      <c r="C710" s="1324"/>
      <c r="D710" s="1386"/>
      <c r="E710" s="1349"/>
      <c r="F710" s="1274"/>
      <c r="G710" s="1713"/>
      <c r="H710" s="1579"/>
    </row>
    <row r="711" spans="1:8" s="1207" customFormat="1">
      <c r="A711" s="1382" t="s">
        <v>7766</v>
      </c>
      <c r="B711" s="1408" t="s">
        <v>7762</v>
      </c>
      <c r="C711" s="1324" t="s">
        <v>30</v>
      </c>
      <c r="D711" s="1386">
        <v>1</v>
      </c>
      <c r="E711" s="1282" t="s">
        <v>7729</v>
      </c>
      <c r="F711" s="1274" t="s">
        <v>1180</v>
      </c>
      <c r="G711" s="1694"/>
      <c r="H711" s="1568">
        <f>G711*D711</f>
        <v>0</v>
      </c>
    </row>
    <row r="712" spans="1:8" s="1207" customFormat="1" ht="67.5" customHeight="1">
      <c r="A712" s="1288"/>
      <c r="B712" s="1410" t="s">
        <v>8256</v>
      </c>
      <c r="C712" s="1310"/>
      <c r="D712" s="1311"/>
      <c r="E712" s="1312"/>
      <c r="F712" s="1266"/>
      <c r="G712" s="1711"/>
      <c r="H712" s="1575"/>
    </row>
    <row r="713" spans="1:8" s="1207" customFormat="1">
      <c r="A713" s="1288"/>
      <c r="B713" s="1284" t="s">
        <v>8257</v>
      </c>
      <c r="C713" s="1310"/>
      <c r="D713" s="1311"/>
      <c r="E713" s="1312"/>
      <c r="F713" s="1266"/>
      <c r="G713" s="1711"/>
      <c r="H713" s="1575"/>
    </row>
    <row r="714" spans="1:8" s="1207" customFormat="1">
      <c r="A714" s="1288"/>
      <c r="B714" s="1298" t="s">
        <v>8258</v>
      </c>
      <c r="C714" s="1310"/>
      <c r="D714" s="1311"/>
      <c r="E714" s="1312"/>
      <c r="F714" s="1266"/>
      <c r="G714" s="1711"/>
      <c r="H714" s="1575"/>
    </row>
    <row r="715" spans="1:8" s="1207" customFormat="1">
      <c r="A715" s="1367" t="s">
        <v>7770</v>
      </c>
      <c r="B715" s="1368" t="s">
        <v>7771</v>
      </c>
      <c r="C715" s="1324" t="s">
        <v>30</v>
      </c>
      <c r="D715" s="1325">
        <v>1</v>
      </c>
      <c r="E715" s="1265" t="s">
        <v>7772</v>
      </c>
      <c r="F715" s="1274" t="s">
        <v>7772</v>
      </c>
      <c r="G715" s="1712"/>
      <c r="H715" s="1578"/>
    </row>
    <row r="716" spans="1:8" s="1207" customFormat="1">
      <c r="A716" s="1367"/>
      <c r="B716" s="1491" t="s">
        <v>7773</v>
      </c>
      <c r="C716" s="1406"/>
      <c r="D716" s="1325"/>
      <c r="E716" s="1433"/>
      <c r="F716" s="1407"/>
      <c r="G716" s="1702"/>
      <c r="H716" s="1571"/>
    </row>
    <row r="717" spans="1:8" s="1207" customFormat="1">
      <c r="A717" s="1367"/>
      <c r="B717" s="1492" t="s">
        <v>7774</v>
      </c>
      <c r="C717" s="1324"/>
      <c r="D717" s="1325"/>
      <c r="E717" s="1351"/>
      <c r="F717" s="1493"/>
      <c r="G717" s="1702"/>
      <c r="H717" s="1571"/>
    </row>
    <row r="718" spans="1:8" s="1207" customFormat="1">
      <c r="A718" s="1367"/>
      <c r="B718" s="1373" t="s">
        <v>7775</v>
      </c>
      <c r="C718" s="1371"/>
      <c r="D718" s="1386"/>
      <c r="E718" s="1349"/>
      <c r="F718" s="1274"/>
      <c r="G718" s="1702"/>
      <c r="H718" s="1571"/>
    </row>
    <row r="719" spans="1:8" s="1207" customFormat="1">
      <c r="A719" s="1382" t="s">
        <v>7776</v>
      </c>
      <c r="B719" s="1408" t="s">
        <v>8259</v>
      </c>
      <c r="C719" s="1324" t="s">
        <v>30</v>
      </c>
      <c r="D719" s="1386">
        <v>2</v>
      </c>
      <c r="E719" s="1282" t="s">
        <v>7729</v>
      </c>
      <c r="F719" s="1274" t="s">
        <v>1180</v>
      </c>
      <c r="G719" s="1694"/>
      <c r="H719" s="1568">
        <f>G719*D719</f>
        <v>0</v>
      </c>
    </row>
    <row r="720" spans="1:8" s="1207" customFormat="1" ht="81.75" customHeight="1">
      <c r="A720" s="1288"/>
      <c r="B720" s="1410" t="s">
        <v>8260</v>
      </c>
      <c r="C720" s="1310"/>
      <c r="D720" s="1311"/>
      <c r="E720" s="1312"/>
      <c r="F720" s="1266"/>
      <c r="G720" s="1711"/>
      <c r="H720" s="1575"/>
    </row>
    <row r="721" spans="1:8" s="1207" customFormat="1">
      <c r="A721" s="1288"/>
      <c r="B721" s="1284" t="s">
        <v>8261</v>
      </c>
      <c r="C721" s="1310"/>
      <c r="D721" s="1311"/>
      <c r="E721" s="1312"/>
      <c r="F721" s="1266"/>
      <c r="G721" s="1711"/>
      <c r="H721" s="1575"/>
    </row>
    <row r="722" spans="1:8" s="1207" customFormat="1">
      <c r="A722" s="1288"/>
      <c r="B722" s="1298" t="s">
        <v>8258</v>
      </c>
      <c r="C722" s="1310"/>
      <c r="D722" s="1311"/>
      <c r="E722" s="1312"/>
      <c r="F722" s="1266"/>
      <c r="G722" s="1711"/>
      <c r="H722" s="1575"/>
    </row>
    <row r="723" spans="1:8" s="1207" customFormat="1">
      <c r="A723" s="1388" t="s">
        <v>7795</v>
      </c>
      <c r="B723" s="1426" t="s">
        <v>7893</v>
      </c>
      <c r="C723" s="1318" t="s">
        <v>30</v>
      </c>
      <c r="D723" s="1494">
        <v>1</v>
      </c>
      <c r="E723" s="1282" t="s">
        <v>7729</v>
      </c>
      <c r="F723" s="1274" t="s">
        <v>1180</v>
      </c>
      <c r="G723" s="1694"/>
      <c r="H723" s="1568">
        <f>G723*D723</f>
        <v>0</v>
      </c>
    </row>
    <row r="724" spans="1:8" s="1207" customFormat="1" ht="66" customHeight="1">
      <c r="A724" s="1388"/>
      <c r="B724" s="1320" t="s">
        <v>8262</v>
      </c>
      <c r="C724" s="1324"/>
      <c r="D724" s="1386"/>
      <c r="E724" s="1349"/>
      <c r="F724" s="1274"/>
      <c r="G724" s="1702"/>
      <c r="H724" s="1571"/>
    </row>
    <row r="725" spans="1:8" s="1207" customFormat="1">
      <c r="A725" s="1388"/>
      <c r="B725" s="1390" t="s">
        <v>7764</v>
      </c>
      <c r="C725" s="1400"/>
      <c r="D725" s="1386"/>
      <c r="E725" s="1349"/>
      <c r="F725" s="1274"/>
      <c r="G725" s="1702"/>
      <c r="H725" s="1571"/>
    </row>
    <row r="726" spans="1:8" s="1207" customFormat="1">
      <c r="A726" s="1388" t="s">
        <v>7798</v>
      </c>
      <c r="B726" s="1368" t="s">
        <v>8263</v>
      </c>
      <c r="C726" s="1324" t="s">
        <v>30</v>
      </c>
      <c r="D726" s="1325">
        <v>1</v>
      </c>
      <c r="E726" s="1349" t="s">
        <v>8264</v>
      </c>
      <c r="F726" s="1274" t="s">
        <v>7897</v>
      </c>
      <c r="G726" s="1694"/>
      <c r="H726" s="1568">
        <f>G726*D726</f>
        <v>0</v>
      </c>
    </row>
    <row r="727" spans="1:8" s="1207" customFormat="1">
      <c r="A727" s="1388"/>
      <c r="B727" s="1439" t="s">
        <v>7898</v>
      </c>
      <c r="C727" s="1324"/>
      <c r="D727" s="1325"/>
      <c r="E727" s="1349"/>
      <c r="F727" s="1274"/>
      <c r="G727" s="1702"/>
      <c r="H727" s="1571"/>
    </row>
    <row r="728" spans="1:8" s="1207" customFormat="1">
      <c r="A728" s="1388"/>
      <c r="B728" s="1439" t="s">
        <v>7899</v>
      </c>
      <c r="C728" s="1324"/>
      <c r="D728" s="1325"/>
      <c r="E728" s="1349"/>
      <c r="F728" s="1274"/>
      <c r="G728" s="1702"/>
      <c r="H728" s="1571"/>
    </row>
    <row r="729" spans="1:8" s="1207" customFormat="1">
      <c r="A729" s="1388"/>
      <c r="B729" s="1373" t="s">
        <v>7900</v>
      </c>
      <c r="C729" s="1371"/>
      <c r="D729" s="1386"/>
      <c r="E729" s="1349"/>
      <c r="F729" s="1274"/>
      <c r="G729" s="1702"/>
      <c r="H729" s="1571"/>
    </row>
    <row r="730" spans="1:8" s="1207" customFormat="1">
      <c r="A730" s="1388" t="s">
        <v>7847</v>
      </c>
      <c r="B730" s="1292" t="s">
        <v>8265</v>
      </c>
      <c r="C730" s="1285" t="s">
        <v>30</v>
      </c>
      <c r="D730" s="1270">
        <v>1</v>
      </c>
      <c r="E730" s="1282" t="s">
        <v>7896</v>
      </c>
      <c r="F730" s="1266" t="s">
        <v>8266</v>
      </c>
      <c r="G730" s="1694"/>
      <c r="H730" s="1568">
        <f>G730*D730</f>
        <v>0</v>
      </c>
    </row>
    <row r="731" spans="1:8" s="1207" customFormat="1">
      <c r="A731" s="1388"/>
      <c r="B731" s="1289" t="s">
        <v>8267</v>
      </c>
      <c r="C731" s="1285"/>
      <c r="D731" s="1270"/>
      <c r="E731" s="1295"/>
      <c r="F731" s="1266"/>
      <c r="G731" s="1724"/>
      <c r="H731" s="1579"/>
    </row>
    <row r="732" spans="1:8" s="1207" customFormat="1">
      <c r="A732" s="1388"/>
      <c r="B732" s="1305" t="s">
        <v>8268</v>
      </c>
      <c r="C732" s="1285"/>
      <c r="D732" s="1270"/>
      <c r="E732" s="1295"/>
      <c r="F732" s="1266"/>
      <c r="G732" s="1724"/>
      <c r="H732" s="1579"/>
    </row>
    <row r="733" spans="1:8" s="1207" customFormat="1">
      <c r="A733" s="1388"/>
      <c r="B733" s="1298" t="s">
        <v>8269</v>
      </c>
      <c r="C733" s="1294"/>
      <c r="D733" s="1290"/>
      <c r="E733" s="1295"/>
      <c r="F733" s="1266"/>
      <c r="G733" s="1724"/>
      <c r="H733" s="1579"/>
    </row>
    <row r="734" spans="1:8" s="1207" customFormat="1">
      <c r="A734" s="1367" t="s">
        <v>7849</v>
      </c>
      <c r="B734" s="1426" t="s">
        <v>8270</v>
      </c>
      <c r="C734" s="1371" t="s">
        <v>30</v>
      </c>
      <c r="D734" s="1386">
        <v>1</v>
      </c>
      <c r="E734" s="1349" t="s">
        <v>8271</v>
      </c>
      <c r="F734" s="1495" t="s">
        <v>1180</v>
      </c>
      <c r="G734" s="1694"/>
      <c r="H734" s="1568">
        <f>G734*D734</f>
        <v>0</v>
      </c>
    </row>
    <row r="735" spans="1:8" s="1207" customFormat="1" ht="25.5">
      <c r="A735" s="1367"/>
      <c r="B735" s="1372" t="s">
        <v>8272</v>
      </c>
      <c r="C735" s="1371"/>
      <c r="D735" s="1386"/>
      <c r="E735" s="1321"/>
      <c r="F735" s="1322"/>
      <c r="G735" s="1702"/>
      <c r="H735" s="1571"/>
    </row>
    <row r="736" spans="1:8" s="1207" customFormat="1">
      <c r="A736" s="1367"/>
      <c r="B736" s="1372" t="s">
        <v>8273</v>
      </c>
      <c r="C736" s="1371"/>
      <c r="D736" s="1386"/>
      <c r="E736" s="1321"/>
      <c r="F736" s="1322"/>
      <c r="G736" s="1702"/>
      <c r="H736" s="1571"/>
    </row>
    <row r="737" spans="1:33" s="1207" customFormat="1">
      <c r="A737" s="1367"/>
      <c r="B737" s="1373" t="s">
        <v>8274</v>
      </c>
      <c r="C737" s="1371"/>
      <c r="D737" s="1386"/>
      <c r="E737" s="1321"/>
      <c r="F737" s="1322"/>
      <c r="G737" s="1702"/>
      <c r="H737" s="1571"/>
    </row>
    <row r="738" spans="1:33" s="1207" customFormat="1">
      <c r="A738" s="1367" t="s">
        <v>7855</v>
      </c>
      <c r="B738" s="1426" t="s">
        <v>8275</v>
      </c>
      <c r="C738" s="1371" t="s">
        <v>30</v>
      </c>
      <c r="D738" s="1386">
        <v>1</v>
      </c>
      <c r="E738" s="1349" t="s">
        <v>8271</v>
      </c>
      <c r="F738" s="1274" t="s">
        <v>1180</v>
      </c>
      <c r="G738" s="1694"/>
      <c r="H738" s="1568">
        <f>G738*D738</f>
        <v>0</v>
      </c>
    </row>
    <row r="739" spans="1:33" s="1207" customFormat="1" ht="25.5">
      <c r="A739" s="1367"/>
      <c r="B739" s="1372" t="s">
        <v>8276</v>
      </c>
      <c r="C739" s="1496"/>
      <c r="D739" s="1497"/>
      <c r="E739" s="1321"/>
      <c r="F739" s="1322"/>
      <c r="G739" s="1702"/>
      <c r="H739" s="1571"/>
    </row>
    <row r="740" spans="1:33" s="1207" customFormat="1">
      <c r="A740" s="1367"/>
      <c r="B740" s="1323" t="s">
        <v>8277</v>
      </c>
      <c r="C740" s="1498"/>
      <c r="D740" s="1499"/>
      <c r="E740" s="1321"/>
      <c r="F740" s="1322"/>
      <c r="G740" s="1702"/>
      <c r="H740" s="1571"/>
    </row>
    <row r="741" spans="1:33" s="1207" customFormat="1">
      <c r="A741" s="1367"/>
      <c r="B741" s="1373" t="s">
        <v>8278</v>
      </c>
      <c r="C741" s="1371"/>
      <c r="D741" s="1386"/>
      <c r="E741" s="1321"/>
      <c r="F741" s="1322"/>
      <c r="G741" s="1702"/>
      <c r="H741" s="1571"/>
    </row>
    <row r="742" spans="1:33" s="1207" customFormat="1">
      <c r="A742" s="1367" t="s">
        <v>7860</v>
      </c>
      <c r="B742" s="1368" t="s">
        <v>8279</v>
      </c>
      <c r="C742" s="1324" t="s">
        <v>30</v>
      </c>
      <c r="D742" s="1386">
        <v>1</v>
      </c>
      <c r="E742" s="1349" t="s">
        <v>8271</v>
      </c>
      <c r="F742" s="1396" t="s">
        <v>1180</v>
      </c>
      <c r="G742" s="1694"/>
      <c r="H742" s="1568">
        <f>G742*D742</f>
        <v>0</v>
      </c>
    </row>
    <row r="743" spans="1:33" s="1207" customFormat="1" ht="25.5">
      <c r="A743" s="1367"/>
      <c r="B743" s="1372" t="s">
        <v>8280</v>
      </c>
      <c r="C743" s="1324"/>
      <c r="D743" s="1386"/>
      <c r="E743" s="1321"/>
      <c r="F743" s="1322"/>
      <c r="G743" s="1702"/>
      <c r="H743" s="1571"/>
    </row>
    <row r="744" spans="1:33" s="1207" customFormat="1">
      <c r="A744" s="1367"/>
      <c r="B744" s="1439" t="s">
        <v>8281</v>
      </c>
      <c r="C744" s="1324"/>
      <c r="D744" s="1386"/>
      <c r="E744" s="1321"/>
      <c r="F744" s="1322"/>
      <c r="G744" s="1702"/>
      <c r="H744" s="1571"/>
    </row>
    <row r="745" spans="1:33" s="1207" customFormat="1">
      <c r="A745" s="1367"/>
      <c r="B745" s="1373" t="s">
        <v>8115</v>
      </c>
      <c r="C745" s="1371"/>
      <c r="D745" s="1386"/>
      <c r="E745" s="1321"/>
      <c r="F745" s="1322"/>
      <c r="G745" s="1702"/>
      <c r="H745" s="1571"/>
    </row>
    <row r="746" spans="1:33" s="1207" customFormat="1">
      <c r="A746" s="1367" t="s">
        <v>7866</v>
      </c>
      <c r="B746" s="1479" t="s">
        <v>8282</v>
      </c>
      <c r="C746" s="1371" t="s">
        <v>30</v>
      </c>
      <c r="D746" s="1386">
        <v>1</v>
      </c>
      <c r="E746" s="1349"/>
      <c r="F746" s="1274"/>
      <c r="G746" s="1694"/>
      <c r="H746" s="1568">
        <f>G746*D746</f>
        <v>0</v>
      </c>
    </row>
    <row r="747" spans="1:33" s="1207" customFormat="1" ht="25.5">
      <c r="A747" s="1367"/>
      <c r="B747" s="1320" t="s">
        <v>8283</v>
      </c>
      <c r="C747" s="1371"/>
      <c r="D747" s="1386"/>
      <c r="E747" s="1349"/>
      <c r="F747" s="1274"/>
      <c r="G747" s="1724"/>
      <c r="H747" s="1579"/>
    </row>
    <row r="748" spans="1:33" s="1207" customFormat="1">
      <c r="A748" s="1367"/>
      <c r="B748" s="1373" t="s">
        <v>8284</v>
      </c>
      <c r="C748" s="1371"/>
      <c r="D748" s="1386"/>
      <c r="E748" s="1349"/>
      <c r="F748" s="1274"/>
      <c r="G748" s="1724"/>
      <c r="H748" s="1579"/>
    </row>
    <row r="749" spans="1:33" s="1207" customFormat="1">
      <c r="A749" s="1288"/>
      <c r="B749" s="1309"/>
      <c r="C749" s="1310"/>
      <c r="D749" s="1311"/>
      <c r="E749" s="1312"/>
      <c r="F749" s="1266"/>
      <c r="G749" s="1711"/>
      <c r="H749" s="1575"/>
    </row>
    <row r="750" spans="1:33" s="1207" customFormat="1">
      <c r="A750" s="1288" t="s">
        <v>7877</v>
      </c>
      <c r="B750" s="1353" t="s">
        <v>7878</v>
      </c>
      <c r="C750" s="1281" t="s">
        <v>30</v>
      </c>
      <c r="D750" s="1291">
        <v>2</v>
      </c>
      <c r="E750" s="1354" t="s">
        <v>7772</v>
      </c>
      <c r="F750" s="1340" t="s">
        <v>7772</v>
      </c>
      <c r="G750" s="1698"/>
      <c r="H750" s="1570"/>
    </row>
    <row r="751" spans="1:33" s="1207" customFormat="1">
      <c r="A751" s="1288" t="s">
        <v>7879</v>
      </c>
      <c r="B751" s="1353" t="s">
        <v>7880</v>
      </c>
      <c r="C751" s="1281" t="s">
        <v>30</v>
      </c>
      <c r="D751" s="1291">
        <v>2</v>
      </c>
      <c r="E751" s="1354" t="s">
        <v>7772</v>
      </c>
      <c r="F751" s="1340" t="s">
        <v>7772</v>
      </c>
      <c r="G751" s="1698"/>
      <c r="H751" s="1570"/>
    </row>
    <row r="752" spans="1:33" s="1209" customFormat="1" ht="13.5" thickBot="1">
      <c r="A752" s="1500"/>
      <c r="B752" s="1501"/>
      <c r="C752" s="1502"/>
      <c r="D752" s="1503"/>
      <c r="E752" s="1504"/>
      <c r="F752" s="1505"/>
      <c r="G752" s="1725"/>
      <c r="H752" s="1588"/>
      <c r="I752" s="1207"/>
      <c r="J752" s="1207"/>
      <c r="K752" s="1207"/>
      <c r="L752" s="1207"/>
      <c r="M752" s="1207"/>
      <c r="N752" s="1207"/>
      <c r="O752" s="1207"/>
      <c r="P752" s="1207"/>
      <c r="Q752" s="1207"/>
      <c r="R752" s="1207"/>
      <c r="S752" s="1207"/>
      <c r="T752" s="1207"/>
      <c r="U752" s="1207"/>
      <c r="V752" s="1207"/>
      <c r="W752" s="1207"/>
      <c r="X752" s="1207"/>
      <c r="Y752" s="1207"/>
      <c r="Z752" s="1207"/>
      <c r="AA752" s="1207"/>
      <c r="AB752" s="1207"/>
      <c r="AC752" s="1207"/>
      <c r="AD752" s="1207"/>
      <c r="AE752" s="1207"/>
      <c r="AF752" s="1207"/>
      <c r="AG752" s="1208"/>
    </row>
    <row r="753" spans="1:135" s="1236" customFormat="1" ht="14.45" hidden="1" customHeight="1" thickBot="1">
      <c r="A753" s="1506"/>
      <c r="B753" s="1507"/>
      <c r="C753" s="1310"/>
      <c r="D753" s="1311"/>
      <c r="E753" s="1303"/>
      <c r="F753" s="1333"/>
      <c r="G753" s="1589"/>
      <c r="H753" s="1590"/>
    </row>
    <row r="754" spans="1:135" s="1209" customFormat="1" ht="14.45" hidden="1" customHeight="1" thickBot="1">
      <c r="A754" s="1508"/>
      <c r="B754" s="1509"/>
      <c r="C754" s="1510"/>
      <c r="D754" s="1511"/>
      <c r="E754" s="1512"/>
      <c r="F754" s="1513"/>
      <c r="G754" s="1591"/>
      <c r="H754" s="1592"/>
      <c r="I754" s="1207"/>
      <c r="J754" s="1207"/>
      <c r="K754" s="1207"/>
      <c r="L754" s="1207"/>
      <c r="M754" s="1207"/>
      <c r="N754" s="1207"/>
      <c r="O754" s="1207"/>
      <c r="P754" s="1207"/>
      <c r="Q754" s="1207"/>
      <c r="R754" s="1207"/>
      <c r="S754" s="1207"/>
      <c r="T754" s="1207"/>
      <c r="U754" s="1207"/>
      <c r="V754" s="1207"/>
      <c r="W754" s="1207"/>
      <c r="X754" s="1207"/>
      <c r="Y754" s="1207"/>
      <c r="Z754" s="1207"/>
      <c r="AA754" s="1207"/>
      <c r="AB754" s="1207"/>
      <c r="AC754" s="1207"/>
      <c r="AD754" s="1207"/>
      <c r="AE754" s="1207"/>
      <c r="AF754" s="1207"/>
      <c r="AG754" s="1208"/>
    </row>
    <row r="755" spans="1:135" ht="12.4" hidden="1" customHeight="1">
      <c r="A755" s="1514"/>
      <c r="B755" s="1515"/>
      <c r="D755" s="1516"/>
      <c r="E755" s="1517"/>
      <c r="F755" s="3144" t="s">
        <v>8285</v>
      </c>
      <c r="G755" s="3145"/>
      <c r="H755" s="1593" t="e">
        <f>SUM(#REF!)</f>
        <v>#REF!</v>
      </c>
    </row>
    <row r="756" spans="1:135" ht="12.4" hidden="1" customHeight="1">
      <c r="A756" s="1514"/>
      <c r="B756" s="1515"/>
      <c r="D756" s="1516"/>
      <c r="E756" s="1517"/>
      <c r="F756" s="3144" t="s">
        <v>8286</v>
      </c>
      <c r="G756" s="3145"/>
      <c r="H756" s="1593" t="e">
        <f>0.2*H755</f>
        <v>#REF!</v>
      </c>
    </row>
    <row r="757" spans="1:135" ht="12.6" hidden="1" customHeight="1" thickBot="1">
      <c r="A757" s="1514"/>
      <c r="B757" s="1486"/>
      <c r="D757" s="1516"/>
      <c r="E757" s="1518"/>
      <c r="F757" s="3144" t="s">
        <v>8287</v>
      </c>
      <c r="G757" s="3145"/>
      <c r="H757" s="1593" t="e">
        <f>H755+H756</f>
        <v>#REF!</v>
      </c>
    </row>
    <row r="758" spans="1:135" s="1236" customFormat="1" ht="12.4" hidden="1" customHeight="1">
      <c r="A758" s="1506"/>
      <c r="B758" s="1519"/>
      <c r="C758" s="1310"/>
      <c r="D758" s="1311"/>
      <c r="E758" s="1303"/>
      <c r="F758" s="1520"/>
      <c r="G758" s="1594"/>
      <c r="H758" s="1595"/>
    </row>
    <row r="759" spans="1:135" ht="13.5" thickBot="1">
      <c r="A759" s="1521"/>
      <c r="B759" s="1522"/>
      <c r="C759" s="1522"/>
      <c r="D759" s="1522"/>
      <c r="E759" s="1523"/>
      <c r="F759" s="1524"/>
      <c r="G759" s="1596"/>
      <c r="H759" s="1597"/>
      <c r="I759" s="1525"/>
      <c r="J759" s="1525"/>
      <c r="K759" s="1525"/>
      <c r="L759" s="1525"/>
      <c r="M759" s="1525"/>
      <c r="N759" s="1525"/>
      <c r="O759" s="1525"/>
      <c r="P759" s="1525"/>
      <c r="Q759" s="1525"/>
      <c r="R759" s="1525"/>
      <c r="S759" s="1525"/>
      <c r="T759" s="1525"/>
      <c r="U759" s="1525"/>
      <c r="V759" s="1525"/>
      <c r="W759" s="1525"/>
      <c r="X759" s="1525"/>
      <c r="Y759" s="1525"/>
      <c r="Z759" s="1525"/>
      <c r="AA759" s="1525"/>
      <c r="AB759" s="1525"/>
      <c r="AC759" s="1525"/>
      <c r="AD759" s="1525"/>
      <c r="AE759" s="1525"/>
      <c r="AF759" s="1525"/>
      <c r="AG759" s="1525"/>
      <c r="AH759" s="1525"/>
      <c r="AI759" s="1525"/>
      <c r="AJ759" s="1525"/>
      <c r="AK759" s="1525"/>
      <c r="AL759" s="1525"/>
      <c r="AM759" s="1525"/>
      <c r="AN759" s="1525"/>
      <c r="AO759" s="1525"/>
      <c r="AP759" s="1525"/>
      <c r="AQ759" s="1525"/>
      <c r="AR759" s="1525"/>
      <c r="AS759" s="1525"/>
      <c r="AT759" s="1525"/>
      <c r="AU759" s="1525"/>
      <c r="AV759" s="1525"/>
      <c r="AW759" s="1525"/>
      <c r="AX759" s="1525"/>
      <c r="AY759" s="1525"/>
      <c r="AZ759" s="1525"/>
      <c r="BA759" s="1525"/>
      <c r="BB759" s="1525"/>
      <c r="BC759" s="1525"/>
      <c r="BD759" s="1525"/>
      <c r="BE759" s="1525"/>
      <c r="BF759" s="1525"/>
      <c r="BG759" s="1525"/>
      <c r="BH759" s="1525"/>
      <c r="BI759" s="1525"/>
      <c r="BJ759" s="1525"/>
      <c r="BK759" s="1525"/>
      <c r="BL759" s="1525"/>
      <c r="BM759" s="1525"/>
      <c r="BN759" s="1525"/>
      <c r="BO759" s="1525"/>
      <c r="BP759" s="1525"/>
      <c r="BQ759" s="1525"/>
      <c r="BR759" s="1525"/>
      <c r="BS759" s="1525"/>
      <c r="BT759" s="1525"/>
      <c r="BU759" s="1525"/>
      <c r="BV759" s="1525"/>
      <c r="BW759" s="1525"/>
      <c r="BX759" s="1525"/>
      <c r="BY759" s="1525"/>
      <c r="BZ759" s="1525"/>
      <c r="CA759" s="1525"/>
      <c r="CB759" s="1525"/>
      <c r="CC759" s="1525"/>
      <c r="CD759" s="1525"/>
      <c r="CE759" s="1525"/>
      <c r="CF759" s="1525"/>
      <c r="CG759" s="1525"/>
      <c r="CH759" s="1525"/>
      <c r="CI759" s="1525"/>
      <c r="CJ759" s="1525"/>
      <c r="CK759" s="1525"/>
      <c r="CL759" s="1525"/>
      <c r="CM759" s="1525"/>
      <c r="CN759" s="1525"/>
      <c r="CO759" s="1525"/>
      <c r="CP759" s="1525"/>
      <c r="CQ759" s="1525"/>
      <c r="CR759" s="1525"/>
      <c r="CS759" s="1525"/>
      <c r="CT759" s="1525"/>
      <c r="CU759" s="1525"/>
      <c r="CV759" s="1525"/>
      <c r="CW759" s="1525"/>
      <c r="CX759" s="1525"/>
      <c r="CY759" s="1525"/>
      <c r="CZ759" s="1525"/>
      <c r="DA759" s="1525"/>
      <c r="DB759" s="1525"/>
      <c r="DC759" s="1525"/>
      <c r="DD759" s="1525"/>
      <c r="DE759" s="1525"/>
      <c r="DF759" s="1525"/>
      <c r="DG759" s="1525"/>
      <c r="DH759" s="1525"/>
      <c r="DI759" s="1525"/>
      <c r="DJ759" s="1525"/>
      <c r="DK759" s="1525"/>
      <c r="DL759" s="1525"/>
      <c r="DM759" s="1525"/>
      <c r="DN759" s="1525"/>
      <c r="DO759" s="1525"/>
      <c r="DP759" s="1525"/>
      <c r="DQ759" s="1525"/>
      <c r="DR759" s="1525"/>
      <c r="DS759" s="1525"/>
      <c r="DT759" s="1525"/>
      <c r="DU759" s="1525"/>
      <c r="DV759" s="1525"/>
      <c r="DW759" s="1525"/>
      <c r="DX759" s="1525"/>
      <c r="DY759" s="1525"/>
      <c r="DZ759" s="1525"/>
      <c r="EA759" s="1525"/>
      <c r="EB759" s="1525"/>
      <c r="EC759" s="1525"/>
      <c r="ED759" s="1525"/>
      <c r="EE759" s="1525"/>
    </row>
    <row r="760" spans="1:135" ht="14.25" thickBot="1">
      <c r="A760" s="1521"/>
      <c r="B760" s="1522"/>
      <c r="C760" s="1522"/>
      <c r="D760" s="1522"/>
      <c r="E760" s="1526"/>
      <c r="F760" s="1527" t="s">
        <v>4552</v>
      </c>
      <c r="H760" s="1680">
        <f>H746+H742+H738+H734+H730+H726+H723+H719+H711+H707+H703+H700+H697+H690+H685+H682+H678+H672+H670+H667+H664+H661+H658+H653+H651+H649+H647+H644+H635+H632+H628+H625+H621+H617+H614+H611+H602+H599+H595+H592+H588+H584+H581+H577+H574+H566+H562+H559+H556+H553+H552+H550+H547+H544+H542+H540+H538+H535+H527+H524+H521+H517+H513+H510+H506+H503+H500+H499+H497+H494+H491+H489+H487+H485+H482+H477+H474+H471+H462+H461+H459+H456+H453+H451+H449+H447+H444+H435+H431+H427+H424+H421+H418+H415+H411+H408+H405+H404+H402+H399+H396+H394+H392+H390+H387+H378+H374+H370+H367+H364+H361+H357+H354+H351+H350+H345+H341+H338+H335+H333+H331+H329+H326+H320+H316+H313+H309+H304+H294+H292+H289+H278+H275+H271+H270+H268+H265+H258+H245+H241+H233+H227+H225+H222+H211+H208+H204+H203+H201+H198+H191+H178+H174+H166+H156+H153+H150+H146+H143+H139+H131+H127+H119+H115+H112+H108+H104+H101+H98+H95+H90+H86+H83+H76+H72+H66+H64+H61+H57+H53+H50+H45+H38+H34+H28+H26+H23+H19+H15+H12</f>
        <v>0</v>
      </c>
      <c r="I760" s="1528"/>
      <c r="J760" s="1528"/>
      <c r="K760" s="1528"/>
      <c r="L760" s="1528"/>
      <c r="M760" s="1528"/>
      <c r="N760" s="1528"/>
      <c r="O760" s="1528"/>
      <c r="P760" s="1528"/>
      <c r="Q760" s="1528"/>
      <c r="R760" s="1528"/>
      <c r="S760" s="1528"/>
      <c r="T760" s="1528"/>
      <c r="U760" s="1528"/>
      <c r="V760" s="1528"/>
      <c r="W760" s="1528"/>
      <c r="X760" s="1528"/>
      <c r="Y760" s="1528"/>
      <c r="Z760" s="1528"/>
      <c r="AA760" s="1528"/>
      <c r="AB760" s="1528"/>
      <c r="AC760" s="1528"/>
      <c r="AD760" s="1528"/>
      <c r="AE760" s="1528"/>
      <c r="AF760" s="1528"/>
      <c r="AG760" s="1528"/>
      <c r="AH760" s="1528"/>
      <c r="AI760" s="1528"/>
      <c r="AJ760" s="1528"/>
      <c r="AK760" s="1528"/>
      <c r="AL760" s="1528"/>
      <c r="AM760" s="1528"/>
      <c r="AN760" s="1528"/>
      <c r="AO760" s="1528"/>
      <c r="AP760" s="1528"/>
      <c r="AQ760" s="1528"/>
      <c r="AR760" s="1528"/>
      <c r="AS760" s="1528"/>
      <c r="AT760" s="1528"/>
      <c r="AU760" s="1528"/>
      <c r="AV760" s="1528"/>
      <c r="AW760" s="1528"/>
      <c r="AX760" s="1528"/>
      <c r="AY760" s="1528"/>
      <c r="AZ760" s="1528"/>
      <c r="BA760" s="1528"/>
      <c r="BB760" s="1528"/>
      <c r="BC760" s="1528"/>
      <c r="BD760" s="1528"/>
      <c r="BE760" s="1528"/>
      <c r="BF760" s="1528"/>
      <c r="BG760" s="1528"/>
      <c r="BH760" s="1528"/>
      <c r="BI760" s="1528"/>
      <c r="BJ760" s="1528"/>
      <c r="BK760" s="1528"/>
      <c r="BL760" s="1528"/>
      <c r="BM760" s="1528"/>
      <c r="BN760" s="1528"/>
      <c r="BO760" s="1528"/>
      <c r="BP760" s="1528"/>
      <c r="BQ760" s="1528"/>
      <c r="BR760" s="1528"/>
      <c r="BS760" s="1528"/>
      <c r="BT760" s="1528"/>
      <c r="BU760" s="1528"/>
      <c r="BV760" s="1528"/>
      <c r="BW760" s="1528"/>
      <c r="BX760" s="1528"/>
      <c r="BY760" s="1528"/>
      <c r="BZ760" s="1528"/>
      <c r="CA760" s="1528"/>
      <c r="CB760" s="1528"/>
      <c r="CC760" s="1528"/>
      <c r="CD760" s="1528"/>
      <c r="CE760" s="1528"/>
      <c r="CF760" s="1528"/>
      <c r="CG760" s="1528"/>
      <c r="CH760" s="1528"/>
      <c r="CI760" s="1528"/>
      <c r="CJ760" s="1528"/>
      <c r="CK760" s="1528"/>
      <c r="CL760" s="1528"/>
      <c r="CM760" s="1528"/>
      <c r="CN760" s="1528"/>
      <c r="CO760" s="1528"/>
      <c r="CP760" s="1528"/>
      <c r="CQ760" s="1528"/>
      <c r="CR760" s="1528"/>
      <c r="CS760" s="1528"/>
      <c r="CT760" s="1528"/>
      <c r="CU760" s="1528"/>
      <c r="CV760" s="1528"/>
      <c r="CW760" s="1528"/>
      <c r="CX760" s="1528"/>
      <c r="CY760" s="1528"/>
      <c r="CZ760" s="1528"/>
      <c r="DA760" s="1528"/>
      <c r="DB760" s="1528"/>
      <c r="DC760" s="1528"/>
      <c r="DD760" s="1528"/>
      <c r="DE760" s="1528"/>
      <c r="DF760" s="1528"/>
      <c r="DG760" s="1528"/>
      <c r="DH760" s="1528"/>
      <c r="DI760" s="1528"/>
      <c r="DJ760" s="1528"/>
      <c r="DK760" s="1528"/>
      <c r="DL760" s="1528"/>
      <c r="DM760" s="1528"/>
      <c r="DN760" s="1528"/>
      <c r="DO760" s="1528"/>
      <c r="DP760" s="1528"/>
      <c r="DQ760" s="1528"/>
      <c r="DR760" s="1528"/>
      <c r="DS760" s="1528"/>
      <c r="DT760" s="1528"/>
      <c r="DU760" s="1528"/>
      <c r="DV760" s="1528"/>
      <c r="DW760" s="1528"/>
      <c r="DX760" s="1528"/>
      <c r="DY760" s="1528"/>
      <c r="DZ760" s="1528"/>
      <c r="EA760" s="1528"/>
      <c r="EB760" s="1528"/>
      <c r="EC760" s="1528"/>
      <c r="ED760" s="1528"/>
      <c r="EE760" s="1528"/>
    </row>
    <row r="761" spans="1:135" ht="14.25" thickBot="1">
      <c r="A761" s="1521"/>
      <c r="B761" s="1522"/>
      <c r="C761" s="1522"/>
      <c r="D761" s="1522"/>
      <c r="E761" s="1526"/>
      <c r="F761" s="1527" t="s">
        <v>7050</v>
      </c>
      <c r="G761" s="3146">
        <f>H760*0.22</f>
        <v>0</v>
      </c>
      <c r="H761" s="3147"/>
      <c r="I761" s="1528"/>
      <c r="J761" s="1528"/>
      <c r="K761" s="1528"/>
      <c r="L761" s="1528"/>
      <c r="M761" s="1528"/>
      <c r="N761" s="1528"/>
      <c r="O761" s="1528"/>
      <c r="P761" s="1528"/>
      <c r="Q761" s="1528"/>
      <c r="R761" s="1528"/>
      <c r="S761" s="1528"/>
      <c r="T761" s="1528"/>
      <c r="U761" s="1528"/>
      <c r="V761" s="1528"/>
      <c r="W761" s="1528"/>
      <c r="X761" s="1528"/>
      <c r="Y761" s="1528"/>
      <c r="Z761" s="1528"/>
      <c r="AA761" s="1528"/>
      <c r="AB761" s="1528"/>
      <c r="AC761" s="1528"/>
      <c r="AD761" s="1528"/>
      <c r="AE761" s="1528"/>
      <c r="AF761" s="1528"/>
      <c r="AG761" s="1528"/>
      <c r="AH761" s="1528"/>
      <c r="AI761" s="1528"/>
      <c r="AJ761" s="1528"/>
      <c r="AK761" s="1528"/>
      <c r="AL761" s="1528"/>
      <c r="AM761" s="1528"/>
      <c r="AN761" s="1528"/>
      <c r="AO761" s="1528"/>
      <c r="AP761" s="1528"/>
      <c r="AQ761" s="1528"/>
      <c r="AR761" s="1528"/>
      <c r="AS761" s="1528"/>
      <c r="AT761" s="1528"/>
      <c r="AU761" s="1528"/>
      <c r="AV761" s="1528"/>
      <c r="AW761" s="1528"/>
      <c r="AX761" s="1528"/>
      <c r="AY761" s="1528"/>
      <c r="AZ761" s="1528"/>
      <c r="BA761" s="1528"/>
      <c r="BB761" s="1528"/>
      <c r="BC761" s="1528"/>
      <c r="BD761" s="1528"/>
      <c r="BE761" s="1528"/>
      <c r="BF761" s="1528"/>
      <c r="BG761" s="1528"/>
      <c r="BH761" s="1528"/>
      <c r="BI761" s="1528"/>
      <c r="BJ761" s="1528"/>
      <c r="BK761" s="1528"/>
      <c r="BL761" s="1528"/>
      <c r="BM761" s="1528"/>
      <c r="BN761" s="1528"/>
      <c r="BO761" s="1528"/>
      <c r="BP761" s="1528"/>
      <c r="BQ761" s="1528"/>
      <c r="BR761" s="1528"/>
      <c r="BS761" s="1528"/>
      <c r="BT761" s="1528"/>
      <c r="BU761" s="1528"/>
      <c r="BV761" s="1528"/>
      <c r="BW761" s="1528"/>
      <c r="BX761" s="1528"/>
      <c r="BY761" s="1528"/>
      <c r="BZ761" s="1528"/>
      <c r="CA761" s="1528"/>
      <c r="CB761" s="1528"/>
      <c r="CC761" s="1528"/>
      <c r="CD761" s="1528"/>
      <c r="CE761" s="1528"/>
      <c r="CF761" s="1528"/>
      <c r="CG761" s="1528"/>
      <c r="CH761" s="1528"/>
      <c r="CI761" s="1528"/>
      <c r="CJ761" s="1528"/>
      <c r="CK761" s="1528"/>
      <c r="CL761" s="1528"/>
      <c r="CM761" s="1528"/>
      <c r="CN761" s="1528"/>
      <c r="CO761" s="1528"/>
      <c r="CP761" s="1528"/>
      <c r="CQ761" s="1528"/>
      <c r="CR761" s="1528"/>
      <c r="CS761" s="1528"/>
      <c r="CT761" s="1528"/>
      <c r="CU761" s="1528"/>
      <c r="CV761" s="1528"/>
      <c r="CW761" s="1528"/>
      <c r="CX761" s="1528"/>
      <c r="CY761" s="1528"/>
      <c r="CZ761" s="1528"/>
      <c r="DA761" s="1528"/>
      <c r="DB761" s="1528"/>
      <c r="DC761" s="1528"/>
      <c r="DD761" s="1528"/>
      <c r="DE761" s="1528"/>
      <c r="DF761" s="1528"/>
      <c r="DG761" s="1528"/>
      <c r="DH761" s="1528"/>
      <c r="DI761" s="1528"/>
      <c r="DJ761" s="1528"/>
      <c r="DK761" s="1528"/>
      <c r="DL761" s="1528"/>
      <c r="DM761" s="1528"/>
      <c r="DN761" s="1528"/>
      <c r="DO761" s="1528"/>
      <c r="DP761" s="1528"/>
      <c r="DQ761" s="1528"/>
      <c r="DR761" s="1528"/>
      <c r="DS761" s="1528"/>
      <c r="DT761" s="1528"/>
      <c r="DU761" s="1528"/>
      <c r="DV761" s="1528"/>
      <c r="DW761" s="1528"/>
      <c r="DX761" s="1528"/>
      <c r="DY761" s="1528"/>
      <c r="DZ761" s="1528"/>
      <c r="EA761" s="1528"/>
      <c r="EB761" s="1528"/>
      <c r="EC761" s="1528"/>
      <c r="ED761" s="1528"/>
      <c r="EE761" s="1528"/>
    </row>
    <row r="762" spans="1:135" ht="14.25" thickBot="1">
      <c r="A762" s="1521"/>
      <c r="B762" s="1522"/>
      <c r="C762" s="1522"/>
      <c r="D762" s="1522"/>
      <c r="E762" s="1526"/>
      <c r="F762" s="1527" t="s">
        <v>8293</v>
      </c>
      <c r="G762" s="3148">
        <f>H760+G761</f>
        <v>0</v>
      </c>
      <c r="H762" s="3149"/>
      <c r="I762" s="1529"/>
      <c r="J762" s="1529"/>
      <c r="K762" s="1528"/>
      <c r="L762" s="1528"/>
      <c r="M762" s="1528"/>
      <c r="N762" s="1528"/>
      <c r="O762" s="1528"/>
      <c r="P762" s="1528"/>
      <c r="Q762" s="1528"/>
      <c r="R762" s="1528"/>
      <c r="S762" s="1528"/>
      <c r="T762" s="1528"/>
      <c r="U762" s="1528"/>
      <c r="V762" s="1528"/>
      <c r="W762" s="1528"/>
      <c r="X762" s="1528"/>
      <c r="Y762" s="1528"/>
      <c r="Z762" s="1528"/>
      <c r="AA762" s="1528"/>
      <c r="AB762" s="1528"/>
      <c r="AC762" s="1528"/>
      <c r="AD762" s="1528"/>
      <c r="AE762" s="1528"/>
      <c r="AF762" s="1528"/>
      <c r="AG762" s="1528"/>
      <c r="AH762" s="1528"/>
      <c r="AI762" s="1528"/>
      <c r="AJ762" s="1528"/>
      <c r="AK762" s="1528"/>
      <c r="AL762" s="1528"/>
      <c r="AM762" s="1528"/>
      <c r="AN762" s="1528"/>
      <c r="AO762" s="1528"/>
      <c r="AP762" s="1528"/>
      <c r="AQ762" s="1528"/>
      <c r="AR762" s="1528"/>
      <c r="AS762" s="1528"/>
      <c r="AT762" s="1528"/>
      <c r="AU762" s="1528"/>
      <c r="AV762" s="1528"/>
      <c r="AW762" s="1528"/>
      <c r="AX762" s="1528"/>
      <c r="AY762" s="1528"/>
      <c r="AZ762" s="1528"/>
      <c r="BA762" s="1528"/>
      <c r="BB762" s="1528"/>
      <c r="BC762" s="1528"/>
      <c r="BD762" s="1528"/>
      <c r="BE762" s="1528"/>
      <c r="BF762" s="1528"/>
      <c r="BG762" s="1528"/>
      <c r="BH762" s="1528"/>
      <c r="BI762" s="1528"/>
      <c r="BJ762" s="1528"/>
      <c r="BK762" s="1528"/>
      <c r="BL762" s="1528"/>
      <c r="BM762" s="1528"/>
      <c r="BN762" s="1528"/>
      <c r="BO762" s="1528"/>
      <c r="BP762" s="1528"/>
      <c r="BQ762" s="1528"/>
      <c r="BR762" s="1528"/>
      <c r="BS762" s="1528"/>
      <c r="BT762" s="1528"/>
      <c r="BU762" s="1528"/>
      <c r="BV762" s="1528"/>
      <c r="BW762" s="1528"/>
      <c r="BX762" s="1528"/>
      <c r="BY762" s="1528"/>
      <c r="BZ762" s="1528"/>
      <c r="CA762" s="1528"/>
      <c r="CB762" s="1528"/>
      <c r="CC762" s="1528"/>
      <c r="CD762" s="1528"/>
      <c r="CE762" s="1528"/>
      <c r="CF762" s="1528"/>
      <c r="CG762" s="1528"/>
      <c r="CH762" s="1528"/>
      <c r="CI762" s="1528"/>
      <c r="CJ762" s="1528"/>
      <c r="CK762" s="1528"/>
      <c r="CL762" s="1528"/>
      <c r="CM762" s="1528"/>
      <c r="CN762" s="1528"/>
      <c r="CO762" s="1528"/>
      <c r="CP762" s="1528"/>
      <c r="CQ762" s="1528"/>
      <c r="CR762" s="1528"/>
      <c r="CS762" s="1528"/>
      <c r="CT762" s="1528"/>
      <c r="CU762" s="1528"/>
      <c r="CV762" s="1528"/>
      <c r="CW762" s="1528"/>
      <c r="CX762" s="1528"/>
      <c r="CY762" s="1528"/>
      <c r="CZ762" s="1528"/>
      <c r="DA762" s="1528"/>
      <c r="DB762" s="1528"/>
      <c r="DC762" s="1528"/>
      <c r="DD762" s="1528"/>
      <c r="DE762" s="1528"/>
      <c r="DF762" s="1528"/>
      <c r="DG762" s="1528"/>
      <c r="DH762" s="1528"/>
      <c r="DI762" s="1528"/>
      <c r="DJ762" s="1528"/>
      <c r="DK762" s="1528"/>
      <c r="DL762" s="1528"/>
      <c r="DM762" s="1528"/>
      <c r="DN762" s="1528"/>
      <c r="DO762" s="1528"/>
      <c r="DP762" s="1528"/>
      <c r="DQ762" s="1528"/>
      <c r="DR762" s="1528"/>
      <c r="DS762" s="1528"/>
      <c r="DT762" s="1528"/>
      <c r="DU762" s="1528"/>
      <c r="DV762" s="1528"/>
      <c r="DW762" s="1528"/>
      <c r="DX762" s="1528"/>
      <c r="DY762" s="1528"/>
      <c r="DZ762" s="1528"/>
      <c r="EA762" s="1528"/>
      <c r="EB762" s="1528"/>
      <c r="EC762" s="1528"/>
      <c r="ED762" s="1528"/>
      <c r="EE762" s="1528"/>
    </row>
    <row r="763" spans="1:135" ht="12" thickBot="1">
      <c r="A763" s="1521"/>
      <c r="B763" s="1522"/>
      <c r="C763" s="1522"/>
      <c r="D763" s="1522"/>
      <c r="E763" s="1522"/>
      <c r="F763" s="1530"/>
      <c r="G763" s="1598"/>
      <c r="H763" s="1599"/>
      <c r="I763" s="1532"/>
      <c r="J763" s="1531"/>
      <c r="K763" s="1531"/>
      <c r="L763" s="1531"/>
      <c r="M763" s="1531"/>
      <c r="N763" s="1531"/>
      <c r="O763" s="1531"/>
      <c r="P763" s="1531"/>
      <c r="Q763" s="1531"/>
      <c r="R763" s="1531"/>
      <c r="S763" s="1531"/>
      <c r="T763" s="1531"/>
      <c r="U763" s="1531"/>
      <c r="V763" s="1531"/>
      <c r="W763" s="1531"/>
      <c r="X763" s="1531"/>
      <c r="Y763" s="1531"/>
      <c r="Z763" s="1531"/>
      <c r="AA763" s="1531"/>
      <c r="AB763" s="1531"/>
      <c r="AC763" s="1531"/>
      <c r="AD763" s="1531"/>
      <c r="AE763" s="1531"/>
      <c r="AF763" s="1531"/>
      <c r="AG763" s="1531"/>
      <c r="AH763" s="1531"/>
      <c r="AI763" s="1531"/>
      <c r="AJ763" s="1531"/>
      <c r="AK763" s="1531"/>
      <c r="AL763" s="1531"/>
      <c r="AM763" s="1531"/>
      <c r="AN763" s="1531"/>
      <c r="AO763" s="1531"/>
      <c r="AP763" s="1531"/>
      <c r="AQ763" s="1531"/>
      <c r="AR763" s="1531"/>
      <c r="AS763" s="1531"/>
      <c r="AT763" s="1531"/>
      <c r="AU763" s="1531"/>
      <c r="AV763" s="1531"/>
      <c r="AW763" s="1531"/>
      <c r="AX763" s="1531"/>
      <c r="AY763" s="1531"/>
      <c r="AZ763" s="1531"/>
      <c r="BA763" s="1531"/>
      <c r="BB763" s="1531"/>
      <c r="BC763" s="1531"/>
      <c r="BD763" s="1531"/>
      <c r="BE763" s="1531"/>
      <c r="BF763" s="1531"/>
      <c r="BG763" s="1531"/>
      <c r="BH763" s="1531"/>
      <c r="BI763" s="1531"/>
      <c r="BJ763" s="1531"/>
      <c r="BK763" s="1531"/>
      <c r="BL763" s="1531"/>
      <c r="BM763" s="1531"/>
      <c r="BN763" s="1531"/>
      <c r="BO763" s="1531"/>
      <c r="BP763" s="1531"/>
      <c r="BQ763" s="1531"/>
      <c r="BR763" s="1531"/>
      <c r="BS763" s="1531"/>
      <c r="BT763" s="1531"/>
      <c r="BU763" s="1531"/>
      <c r="BV763" s="1531"/>
      <c r="BW763" s="1531"/>
      <c r="BX763" s="1531"/>
      <c r="BY763" s="1531"/>
      <c r="BZ763" s="1531"/>
      <c r="CA763" s="1531"/>
      <c r="CB763" s="1531"/>
      <c r="CC763" s="1531"/>
      <c r="CD763" s="1531"/>
      <c r="CE763" s="1531"/>
      <c r="CF763" s="1531"/>
      <c r="CG763" s="1531"/>
      <c r="CH763" s="1531"/>
      <c r="CI763" s="1531"/>
      <c r="CJ763" s="1531"/>
      <c r="CK763" s="1531"/>
      <c r="CL763" s="1531"/>
      <c r="CM763" s="1531"/>
      <c r="CN763" s="1531"/>
      <c r="CO763" s="1531"/>
      <c r="CP763" s="1531"/>
      <c r="CQ763" s="1531"/>
      <c r="CR763" s="1531"/>
      <c r="CS763" s="1531"/>
      <c r="CT763" s="1531"/>
      <c r="CU763" s="1531"/>
      <c r="CV763" s="1531"/>
      <c r="CW763" s="1531"/>
      <c r="CX763" s="1531"/>
      <c r="CY763" s="1531"/>
      <c r="CZ763" s="1531"/>
      <c r="DA763" s="1531"/>
      <c r="DB763" s="1531"/>
      <c r="DC763" s="1531"/>
      <c r="DD763" s="1531"/>
      <c r="DE763" s="1531"/>
      <c r="DF763" s="1531"/>
      <c r="DG763" s="1531"/>
      <c r="DH763" s="1531"/>
      <c r="DI763" s="1531"/>
      <c r="DJ763" s="1531"/>
      <c r="DK763" s="1531"/>
      <c r="DL763" s="1531"/>
      <c r="DM763" s="1531"/>
      <c r="DN763" s="1531"/>
      <c r="DO763" s="1531"/>
      <c r="DP763" s="1531"/>
      <c r="DQ763" s="1531"/>
      <c r="DR763" s="1531"/>
      <c r="DS763" s="1531"/>
      <c r="DT763" s="1531"/>
      <c r="DU763" s="1531"/>
      <c r="DV763" s="1531"/>
      <c r="DW763" s="1531"/>
      <c r="DX763" s="1531"/>
      <c r="DY763" s="1531"/>
      <c r="DZ763" s="1531"/>
      <c r="EA763" s="1531"/>
      <c r="EB763" s="1531"/>
      <c r="EC763" s="1531"/>
      <c r="ED763" s="1531"/>
      <c r="EE763" s="1531"/>
    </row>
    <row r="764" spans="1:135" ht="13.5" thickBot="1">
      <c r="A764" s="1521"/>
      <c r="B764" s="1522"/>
      <c r="C764" s="1522"/>
      <c r="D764" s="1522"/>
      <c r="E764" s="1533"/>
      <c r="F764" s="1534"/>
      <c r="G764" s="1600" t="s">
        <v>8288</v>
      </c>
      <c r="H764" s="1601"/>
      <c r="I764" s="1535"/>
      <c r="J764" s="1535"/>
      <c r="K764" s="1535"/>
      <c r="L764" s="1535"/>
      <c r="M764" s="1535"/>
      <c r="N764" s="1535"/>
      <c r="O764" s="1535"/>
      <c r="P764" s="1535"/>
      <c r="Q764" s="1535"/>
      <c r="R764" s="1535"/>
      <c r="S764" s="1535"/>
      <c r="T764" s="1535"/>
      <c r="U764" s="1535"/>
      <c r="V764" s="1535"/>
      <c r="W764" s="1535"/>
      <c r="X764" s="1535"/>
      <c r="Y764" s="1535"/>
      <c r="Z764" s="1535"/>
      <c r="AA764" s="1535"/>
      <c r="AB764" s="1535"/>
      <c r="AC764" s="1535"/>
      <c r="AD764" s="1535"/>
      <c r="AE764" s="1535"/>
      <c r="AF764" s="1535"/>
      <c r="AG764" s="1535"/>
      <c r="AH764" s="1535"/>
      <c r="AI764" s="1535"/>
      <c r="AJ764" s="1535"/>
      <c r="AK764" s="1535"/>
      <c r="AL764" s="1535"/>
      <c r="AM764" s="1535"/>
      <c r="AN764" s="1535"/>
      <c r="AO764" s="1535"/>
      <c r="AP764" s="1535"/>
      <c r="AQ764" s="1535"/>
      <c r="AR764" s="1535"/>
      <c r="AS764" s="1535"/>
      <c r="AT764" s="1535"/>
      <c r="AU764" s="1535"/>
      <c r="AV764" s="1535"/>
      <c r="AW764" s="1535"/>
      <c r="AX764" s="1535"/>
      <c r="AY764" s="1535"/>
      <c r="AZ764" s="1535"/>
      <c r="BA764" s="1535"/>
      <c r="BB764" s="1535"/>
      <c r="BC764" s="1535"/>
      <c r="BD764" s="1535"/>
      <c r="BE764" s="1535"/>
      <c r="BF764" s="1535"/>
      <c r="BG764" s="1535"/>
      <c r="BH764" s="1535"/>
      <c r="BI764" s="1535"/>
      <c r="BJ764" s="1535"/>
      <c r="BK764" s="1535"/>
      <c r="BL764" s="1535"/>
      <c r="BM764" s="1535"/>
      <c r="BN764" s="1535"/>
      <c r="BO764" s="1535"/>
      <c r="BP764" s="1535"/>
      <c r="BQ764" s="1535"/>
      <c r="BR764" s="1535"/>
      <c r="BS764" s="1535"/>
      <c r="BT764" s="1535"/>
      <c r="BU764" s="1535"/>
      <c r="BV764" s="1535"/>
      <c r="BW764" s="1535"/>
      <c r="BX764" s="1535"/>
      <c r="BY764" s="1535"/>
      <c r="BZ764" s="1535"/>
      <c r="CA764" s="1535"/>
      <c r="CB764" s="1535"/>
      <c r="CC764" s="1535"/>
      <c r="CD764" s="1535"/>
      <c r="CE764" s="1535"/>
      <c r="CF764" s="1535"/>
      <c r="CG764" s="1535"/>
      <c r="CH764" s="1535"/>
      <c r="CI764" s="1535"/>
      <c r="CJ764" s="1535"/>
      <c r="CK764" s="1535"/>
      <c r="CL764" s="1535"/>
      <c r="CM764" s="1535"/>
      <c r="CN764" s="1535"/>
      <c r="CO764" s="1535"/>
      <c r="CP764" s="1535"/>
      <c r="CQ764" s="1535"/>
      <c r="CR764" s="1535"/>
      <c r="CS764" s="1535"/>
      <c r="CT764" s="1535"/>
      <c r="CU764" s="1535"/>
      <c r="CV764" s="1535"/>
      <c r="CW764" s="1535"/>
      <c r="CX764" s="1535"/>
      <c r="CY764" s="1535"/>
      <c r="CZ764" s="1535"/>
      <c r="DA764" s="1535"/>
      <c r="DB764" s="1535"/>
      <c r="DC764" s="1535"/>
      <c r="DD764" s="1535"/>
      <c r="DE764" s="1535"/>
      <c r="DF764" s="1535"/>
      <c r="DG764" s="1535"/>
      <c r="DH764" s="1535"/>
      <c r="DI764" s="1535"/>
      <c r="DJ764" s="1535"/>
      <c r="DK764" s="1535"/>
      <c r="DL764" s="1535"/>
      <c r="DM764" s="1535"/>
      <c r="DN764" s="1535"/>
      <c r="DO764" s="1535"/>
      <c r="DP764" s="1535"/>
      <c r="DQ764" s="1535"/>
      <c r="DR764" s="1535"/>
      <c r="DS764" s="1535"/>
      <c r="DT764" s="1535"/>
      <c r="DU764" s="1535"/>
      <c r="DV764" s="1535"/>
      <c r="DW764" s="1535"/>
      <c r="DX764" s="1535"/>
      <c r="DY764" s="1535"/>
      <c r="DZ764" s="1535"/>
      <c r="EA764" s="1535"/>
      <c r="EB764" s="1535"/>
      <c r="EC764" s="1535"/>
      <c r="ED764" s="1535"/>
      <c r="EE764" s="1535"/>
    </row>
    <row r="765" spans="1:135" s="1531" customFormat="1" ht="11.65">
      <c r="A765" s="1521"/>
      <c r="B765" s="1522"/>
      <c r="C765" s="1522"/>
      <c r="D765" s="1522"/>
      <c r="E765" s="1522"/>
      <c r="F765" s="1530"/>
      <c r="G765" s="1598"/>
      <c r="H765" s="1599"/>
    </row>
    <row r="766" spans="1:135" s="1531" customFormat="1" ht="12.75">
      <c r="A766" s="1521"/>
      <c r="B766" s="1523" t="s">
        <v>8289</v>
      </c>
      <c r="C766" s="1523"/>
      <c r="D766" s="1522"/>
      <c r="E766" s="1522"/>
      <c r="F766" s="1530"/>
      <c r="G766" s="1598"/>
      <c r="H766" s="1599"/>
    </row>
    <row r="767" spans="1:135" s="1531" customFormat="1" ht="11.65">
      <c r="A767" s="1521"/>
      <c r="B767" s="1536" t="s">
        <v>8290</v>
      </c>
      <c r="C767" s="1536"/>
      <c r="D767" s="1522"/>
      <c r="E767" s="1522"/>
      <c r="F767" s="1530"/>
      <c r="G767" s="1598"/>
      <c r="H767" s="1599"/>
    </row>
    <row r="768" spans="1:135" s="1531" customFormat="1" ht="11.65">
      <c r="A768" s="1521"/>
      <c r="B768" s="1522"/>
      <c r="C768" s="1522"/>
      <c r="D768" s="1522"/>
      <c r="E768" s="1522"/>
      <c r="F768" s="1530"/>
      <c r="G768" s="1598"/>
      <c r="H768" s="1599"/>
    </row>
    <row r="769" spans="1:236" s="1531" customFormat="1" ht="11.65">
      <c r="A769" s="1521"/>
      <c r="B769" s="1522"/>
      <c r="C769" s="1522"/>
      <c r="D769" s="1522"/>
      <c r="E769" s="1522"/>
      <c r="F769" s="1530"/>
      <c r="G769" s="1598"/>
      <c r="H769" s="1599"/>
    </row>
    <row r="770" spans="1:236" s="1531" customFormat="1" ht="11.65">
      <c r="A770" s="1521"/>
      <c r="B770" s="1522"/>
      <c r="C770" s="1522"/>
      <c r="D770" s="1522"/>
      <c r="E770" s="1522"/>
      <c r="F770" s="1530"/>
      <c r="G770" s="1598"/>
      <c r="H770" s="1599"/>
    </row>
    <row r="771" spans="1:236" s="1531" customFormat="1" ht="11.65">
      <c r="A771" s="1521"/>
      <c r="B771" s="1537"/>
      <c r="C771" s="1522"/>
      <c r="D771" s="1522"/>
      <c r="E771" s="1522"/>
      <c r="F771" s="1530"/>
      <c r="G771" s="1598"/>
      <c r="H771" s="1599"/>
    </row>
    <row r="772" spans="1:236" s="1531" customFormat="1" ht="11.65">
      <c r="A772" s="1521"/>
      <c r="B772" s="1522"/>
      <c r="C772" s="1522"/>
      <c r="D772" s="1522"/>
      <c r="E772" s="1522"/>
      <c r="F772" s="1530"/>
      <c r="G772" s="1598"/>
      <c r="H772" s="1599"/>
    </row>
    <row r="773" spans="1:236" s="1531" customFormat="1" ht="11.65">
      <c r="A773" s="1521"/>
      <c r="B773" s="1522" t="s">
        <v>8291</v>
      </c>
      <c r="C773" s="1522"/>
      <c r="D773" s="1522"/>
      <c r="E773" s="1522"/>
      <c r="F773" s="1530"/>
      <c r="G773" s="1598"/>
      <c r="H773" s="1599"/>
    </row>
    <row r="774" spans="1:236" s="1531" customFormat="1" ht="11.65">
      <c r="A774" s="1521"/>
      <c r="B774" s="1522"/>
      <c r="C774" s="1522"/>
      <c r="D774" s="1522"/>
      <c r="E774" s="1522"/>
      <c r="F774" s="1530"/>
      <c r="G774" s="1598"/>
      <c r="H774" s="1599"/>
    </row>
    <row r="775" spans="1:236" s="1531" customFormat="1" ht="11.65">
      <c r="A775" s="1521"/>
      <c r="B775" s="1536"/>
      <c r="C775" s="1536"/>
      <c r="D775" s="1522"/>
      <c r="E775" s="1522"/>
      <c r="F775" s="1530"/>
      <c r="G775" s="1598"/>
      <c r="H775" s="1599"/>
    </row>
    <row r="776" spans="1:236" s="1531" customFormat="1" ht="11.65">
      <c r="A776" s="1521"/>
      <c r="B776" s="1522"/>
      <c r="C776" s="1522"/>
      <c r="D776" s="1522"/>
      <c r="E776" s="1522"/>
      <c r="F776" s="1530"/>
      <c r="G776" s="1598"/>
      <c r="H776" s="1599"/>
    </row>
    <row r="777" spans="1:236" s="1531" customFormat="1" ht="11.65">
      <c r="A777" s="1538"/>
      <c r="B777" s="1537"/>
      <c r="C777" s="1537"/>
      <c r="D777" s="1537"/>
      <c r="E777" s="1537"/>
      <c r="F777" s="1539"/>
      <c r="G777" s="1602"/>
      <c r="H777" s="1603"/>
    </row>
    <row r="778" spans="1:236">
      <c r="A778" s="1540"/>
      <c r="B778" s="1541"/>
      <c r="C778" s="1542"/>
      <c r="D778" s="1543"/>
      <c r="E778" s="1186"/>
      <c r="F778" s="1544"/>
      <c r="G778" s="1604"/>
      <c r="H778" s="1604"/>
    </row>
    <row r="779" spans="1:236">
      <c r="A779" s="1540"/>
      <c r="B779" s="1541"/>
      <c r="C779" s="1542"/>
      <c r="D779" s="1543"/>
      <c r="E779" s="1186"/>
      <c r="F779" s="1544"/>
      <c r="G779" s="1604"/>
      <c r="H779" s="1604"/>
    </row>
    <row r="780" spans="1:236">
      <c r="A780" s="1540"/>
      <c r="B780" s="1541"/>
      <c r="C780" s="1542"/>
      <c r="D780" s="1543"/>
      <c r="E780" s="1186"/>
      <c r="F780" s="1544"/>
      <c r="G780" s="1604"/>
      <c r="H780" s="1604"/>
    </row>
    <row r="781" spans="1:236">
      <c r="A781" s="1540"/>
      <c r="B781" s="1541"/>
      <c r="C781" s="1542"/>
      <c r="D781" s="1543"/>
      <c r="E781" s="1186"/>
      <c r="F781" s="1544"/>
      <c r="G781" s="1604"/>
      <c r="H781" s="1604"/>
    </row>
    <row r="782" spans="1:236">
      <c r="A782" s="1540"/>
      <c r="B782" s="1541"/>
      <c r="C782" s="1542"/>
      <c r="D782" s="1543"/>
      <c r="E782" s="1186"/>
      <c r="F782" s="1544"/>
      <c r="G782" s="1604"/>
      <c r="H782" s="1604"/>
    </row>
    <row r="783" spans="1:236">
      <c r="A783" s="1540"/>
      <c r="B783" s="1541"/>
      <c r="C783" s="1542"/>
      <c r="D783" s="1543"/>
      <c r="E783" s="1186"/>
      <c r="F783" s="1544"/>
      <c r="G783" s="1604"/>
      <c r="H783" s="1604"/>
    </row>
    <row r="784" spans="1:236" s="1185" customFormat="1">
      <c r="A784" s="1540"/>
      <c r="B784" s="1541"/>
      <c r="C784" s="1542"/>
      <c r="D784" s="1543"/>
      <c r="E784" s="1186"/>
      <c r="F784" s="1544"/>
      <c r="G784" s="1604"/>
      <c r="H784" s="1604"/>
      <c r="I784" s="1186"/>
      <c r="J784" s="1186"/>
      <c r="K784" s="1186"/>
      <c r="L784" s="1186"/>
      <c r="M784" s="1186"/>
      <c r="N784" s="1186"/>
      <c r="O784" s="1186"/>
      <c r="P784" s="1186"/>
      <c r="Q784" s="1186"/>
      <c r="R784" s="1186"/>
      <c r="S784" s="1186"/>
      <c r="T784" s="1186"/>
      <c r="U784" s="1186"/>
      <c r="V784" s="1186"/>
      <c r="W784" s="1186"/>
      <c r="X784" s="1186"/>
      <c r="Y784" s="1186"/>
      <c r="Z784" s="1186"/>
      <c r="AA784" s="1186"/>
      <c r="AB784" s="1186"/>
      <c r="AC784" s="1186"/>
      <c r="AD784" s="1186"/>
      <c r="AE784" s="1186"/>
      <c r="AF784" s="1186"/>
      <c r="AG784" s="1186"/>
      <c r="AH784" s="1186"/>
      <c r="AI784" s="1186"/>
      <c r="AJ784" s="1186"/>
      <c r="AK784" s="1186"/>
      <c r="AL784" s="1186"/>
      <c r="AM784" s="1186"/>
      <c r="AN784" s="1186"/>
      <c r="AO784" s="1186"/>
      <c r="AP784" s="1186"/>
      <c r="AQ784" s="1186"/>
      <c r="AR784" s="1186"/>
      <c r="AS784" s="1186"/>
      <c r="AT784" s="1186"/>
      <c r="AU784" s="1186"/>
      <c r="AV784" s="1186"/>
      <c r="AW784" s="1186"/>
      <c r="AX784" s="1186"/>
      <c r="AY784" s="1186"/>
      <c r="AZ784" s="1186"/>
      <c r="BA784" s="1186"/>
      <c r="BB784" s="1186"/>
      <c r="BC784" s="1186"/>
      <c r="BD784" s="1186"/>
      <c r="BE784" s="1186"/>
      <c r="BF784" s="1186"/>
      <c r="BG784" s="1186"/>
      <c r="BH784" s="1186"/>
      <c r="BI784" s="1186"/>
      <c r="BJ784" s="1186"/>
      <c r="BK784" s="1186"/>
      <c r="BL784" s="1186"/>
      <c r="BM784" s="1186"/>
      <c r="BN784" s="1186"/>
      <c r="BO784" s="1186"/>
      <c r="BP784" s="1186"/>
      <c r="BQ784" s="1186"/>
      <c r="BR784" s="1186"/>
      <c r="BS784" s="1186"/>
      <c r="BT784" s="1186"/>
      <c r="BU784" s="1186"/>
      <c r="BV784" s="1186"/>
      <c r="BW784" s="1186"/>
      <c r="BX784" s="1186"/>
      <c r="BY784" s="1186"/>
      <c r="BZ784" s="1186"/>
      <c r="CA784" s="1186"/>
      <c r="CB784" s="1186"/>
      <c r="CC784" s="1186"/>
      <c r="CD784" s="1186"/>
      <c r="CE784" s="1186"/>
      <c r="CF784" s="1186"/>
      <c r="CG784" s="1186"/>
      <c r="CH784" s="1186"/>
      <c r="CI784" s="1186"/>
      <c r="CJ784" s="1186"/>
      <c r="CK784" s="1186"/>
      <c r="CL784" s="1186"/>
      <c r="CM784" s="1186"/>
      <c r="CN784" s="1186"/>
      <c r="CO784" s="1186"/>
      <c r="CP784" s="1186"/>
      <c r="CQ784" s="1186"/>
      <c r="CR784" s="1186"/>
      <c r="CS784" s="1186"/>
      <c r="CT784" s="1186"/>
      <c r="CU784" s="1186"/>
      <c r="CV784" s="1186"/>
      <c r="CW784" s="1186"/>
      <c r="CX784" s="1186"/>
      <c r="CY784" s="1186"/>
      <c r="CZ784" s="1186"/>
      <c r="DA784" s="1186"/>
      <c r="DB784" s="1186"/>
      <c r="DC784" s="1186"/>
      <c r="DD784" s="1186"/>
      <c r="DE784" s="1186"/>
      <c r="DF784" s="1186"/>
      <c r="DG784" s="1186"/>
      <c r="DH784" s="1186"/>
      <c r="DI784" s="1186"/>
      <c r="DJ784" s="1186"/>
      <c r="DK784" s="1186"/>
      <c r="DL784" s="1186"/>
      <c r="DM784" s="1186"/>
      <c r="DN784" s="1186"/>
      <c r="DO784" s="1186"/>
      <c r="DP784" s="1186"/>
      <c r="DQ784" s="1186"/>
      <c r="DR784" s="1186"/>
      <c r="DS784" s="1186"/>
      <c r="DT784" s="1186"/>
      <c r="DU784" s="1186"/>
      <c r="DV784" s="1186"/>
      <c r="DW784" s="1186"/>
      <c r="DX784" s="1186"/>
      <c r="DY784" s="1186"/>
      <c r="DZ784" s="1186"/>
      <c r="EA784" s="1186"/>
      <c r="EB784" s="1186"/>
      <c r="EC784" s="1186"/>
      <c r="ED784" s="1186"/>
      <c r="EE784" s="1186"/>
      <c r="EF784" s="1186"/>
      <c r="EG784" s="1186"/>
      <c r="EH784" s="1186"/>
      <c r="EI784" s="1186"/>
      <c r="EJ784" s="1186"/>
      <c r="EK784" s="1186"/>
      <c r="EL784" s="1186"/>
      <c r="EM784" s="1186"/>
      <c r="EN784" s="1186"/>
      <c r="EO784" s="1186"/>
      <c r="EP784" s="1186"/>
      <c r="EQ784" s="1186"/>
      <c r="ER784" s="1186"/>
      <c r="ES784" s="1186"/>
      <c r="ET784" s="1186"/>
      <c r="EU784" s="1186"/>
      <c r="EV784" s="1186"/>
      <c r="EW784" s="1186"/>
      <c r="EX784" s="1186"/>
      <c r="EY784" s="1186"/>
      <c r="EZ784" s="1186"/>
      <c r="FA784" s="1186"/>
      <c r="FB784" s="1186"/>
      <c r="FC784" s="1186"/>
      <c r="FD784" s="1186"/>
      <c r="FE784" s="1186"/>
      <c r="FF784" s="1186"/>
      <c r="FG784" s="1186"/>
      <c r="FH784" s="1186"/>
      <c r="FI784" s="1186"/>
      <c r="FJ784" s="1186"/>
      <c r="FK784" s="1186"/>
      <c r="FL784" s="1186"/>
      <c r="FM784" s="1186"/>
      <c r="FN784" s="1186"/>
      <c r="FO784" s="1186"/>
      <c r="FP784" s="1186"/>
      <c r="FQ784" s="1186"/>
      <c r="FR784" s="1186"/>
      <c r="FS784" s="1186"/>
      <c r="FT784" s="1186"/>
      <c r="FU784" s="1186"/>
      <c r="FV784" s="1186"/>
      <c r="FW784" s="1186"/>
      <c r="FX784" s="1186"/>
      <c r="FY784" s="1186"/>
      <c r="FZ784" s="1186"/>
      <c r="GA784" s="1186"/>
      <c r="GB784" s="1186"/>
      <c r="GC784" s="1186"/>
      <c r="GD784" s="1186"/>
      <c r="GE784" s="1186"/>
      <c r="GF784" s="1186"/>
      <c r="GG784" s="1186"/>
      <c r="GH784" s="1186"/>
      <c r="GI784" s="1186"/>
      <c r="GJ784" s="1186"/>
      <c r="GK784" s="1186"/>
      <c r="GL784" s="1186"/>
      <c r="GM784" s="1186"/>
      <c r="GN784" s="1186"/>
      <c r="GO784" s="1186"/>
      <c r="GP784" s="1186"/>
      <c r="GQ784" s="1186"/>
      <c r="GR784" s="1186"/>
      <c r="GS784" s="1186"/>
      <c r="GT784" s="1186"/>
      <c r="GU784" s="1186"/>
      <c r="GV784" s="1186"/>
      <c r="GW784" s="1186"/>
      <c r="GX784" s="1186"/>
      <c r="GY784" s="1186"/>
      <c r="GZ784" s="1186"/>
      <c r="HA784" s="1186"/>
      <c r="HB784" s="1186"/>
      <c r="HC784" s="1186"/>
      <c r="HD784" s="1186"/>
      <c r="HE784" s="1186"/>
      <c r="HF784" s="1186"/>
      <c r="HG784" s="1186"/>
      <c r="HH784" s="1186"/>
      <c r="HI784" s="1186"/>
      <c r="HJ784" s="1186"/>
      <c r="HK784" s="1186"/>
      <c r="HL784" s="1186"/>
      <c r="HM784" s="1186"/>
      <c r="HN784" s="1186"/>
      <c r="HO784" s="1186"/>
      <c r="HP784" s="1186"/>
      <c r="HQ784" s="1186"/>
      <c r="HR784" s="1186"/>
      <c r="HS784" s="1186"/>
      <c r="HT784" s="1186"/>
      <c r="HU784" s="1186"/>
      <c r="HV784" s="1186"/>
      <c r="HW784" s="1186"/>
      <c r="HX784" s="1186"/>
      <c r="HY784" s="1186"/>
      <c r="HZ784" s="1186"/>
      <c r="IA784" s="1186"/>
      <c r="IB784" s="1186"/>
    </row>
    <row r="785" spans="1:236" s="1185" customFormat="1">
      <c r="A785" s="1540"/>
      <c r="B785" s="1541"/>
      <c r="C785" s="1542"/>
      <c r="D785" s="1543"/>
      <c r="E785" s="1186"/>
      <c r="F785" s="1544"/>
      <c r="G785" s="1604"/>
      <c r="H785" s="1604"/>
      <c r="I785" s="1186"/>
      <c r="J785" s="1186"/>
      <c r="K785" s="1186"/>
      <c r="L785" s="1186"/>
      <c r="M785" s="1186"/>
      <c r="N785" s="1186"/>
      <c r="O785" s="1186"/>
      <c r="P785" s="1186"/>
      <c r="Q785" s="1186"/>
      <c r="R785" s="1186"/>
      <c r="S785" s="1186"/>
      <c r="T785" s="1186"/>
      <c r="U785" s="1186"/>
      <c r="V785" s="1186"/>
      <c r="W785" s="1186"/>
      <c r="X785" s="1186"/>
      <c r="Y785" s="1186"/>
      <c r="Z785" s="1186"/>
      <c r="AA785" s="1186"/>
      <c r="AB785" s="1186"/>
      <c r="AC785" s="1186"/>
      <c r="AD785" s="1186"/>
      <c r="AE785" s="1186"/>
      <c r="AF785" s="1186"/>
      <c r="AG785" s="1186"/>
      <c r="AH785" s="1186"/>
      <c r="AI785" s="1186"/>
      <c r="AJ785" s="1186"/>
      <c r="AK785" s="1186"/>
      <c r="AL785" s="1186"/>
      <c r="AM785" s="1186"/>
      <c r="AN785" s="1186"/>
      <c r="AO785" s="1186"/>
      <c r="AP785" s="1186"/>
      <c r="AQ785" s="1186"/>
      <c r="AR785" s="1186"/>
      <c r="AS785" s="1186"/>
      <c r="AT785" s="1186"/>
      <c r="AU785" s="1186"/>
      <c r="AV785" s="1186"/>
      <c r="AW785" s="1186"/>
      <c r="AX785" s="1186"/>
      <c r="AY785" s="1186"/>
      <c r="AZ785" s="1186"/>
      <c r="BA785" s="1186"/>
      <c r="BB785" s="1186"/>
      <c r="BC785" s="1186"/>
      <c r="BD785" s="1186"/>
      <c r="BE785" s="1186"/>
      <c r="BF785" s="1186"/>
      <c r="BG785" s="1186"/>
      <c r="BH785" s="1186"/>
      <c r="BI785" s="1186"/>
      <c r="BJ785" s="1186"/>
      <c r="BK785" s="1186"/>
      <c r="BL785" s="1186"/>
      <c r="BM785" s="1186"/>
      <c r="BN785" s="1186"/>
      <c r="BO785" s="1186"/>
      <c r="BP785" s="1186"/>
      <c r="BQ785" s="1186"/>
      <c r="BR785" s="1186"/>
      <c r="BS785" s="1186"/>
      <c r="BT785" s="1186"/>
      <c r="BU785" s="1186"/>
      <c r="BV785" s="1186"/>
      <c r="BW785" s="1186"/>
      <c r="BX785" s="1186"/>
      <c r="BY785" s="1186"/>
      <c r="BZ785" s="1186"/>
      <c r="CA785" s="1186"/>
      <c r="CB785" s="1186"/>
      <c r="CC785" s="1186"/>
      <c r="CD785" s="1186"/>
      <c r="CE785" s="1186"/>
      <c r="CF785" s="1186"/>
      <c r="CG785" s="1186"/>
      <c r="CH785" s="1186"/>
      <c r="CI785" s="1186"/>
      <c r="CJ785" s="1186"/>
      <c r="CK785" s="1186"/>
      <c r="CL785" s="1186"/>
      <c r="CM785" s="1186"/>
      <c r="CN785" s="1186"/>
      <c r="CO785" s="1186"/>
      <c r="CP785" s="1186"/>
      <c r="CQ785" s="1186"/>
      <c r="CR785" s="1186"/>
      <c r="CS785" s="1186"/>
      <c r="CT785" s="1186"/>
      <c r="CU785" s="1186"/>
      <c r="CV785" s="1186"/>
      <c r="CW785" s="1186"/>
      <c r="CX785" s="1186"/>
      <c r="CY785" s="1186"/>
      <c r="CZ785" s="1186"/>
      <c r="DA785" s="1186"/>
      <c r="DB785" s="1186"/>
      <c r="DC785" s="1186"/>
      <c r="DD785" s="1186"/>
      <c r="DE785" s="1186"/>
      <c r="DF785" s="1186"/>
      <c r="DG785" s="1186"/>
      <c r="DH785" s="1186"/>
      <c r="DI785" s="1186"/>
      <c r="DJ785" s="1186"/>
      <c r="DK785" s="1186"/>
      <c r="DL785" s="1186"/>
      <c r="DM785" s="1186"/>
      <c r="DN785" s="1186"/>
      <c r="DO785" s="1186"/>
      <c r="DP785" s="1186"/>
      <c r="DQ785" s="1186"/>
      <c r="DR785" s="1186"/>
      <c r="DS785" s="1186"/>
      <c r="DT785" s="1186"/>
      <c r="DU785" s="1186"/>
      <c r="DV785" s="1186"/>
      <c r="DW785" s="1186"/>
      <c r="DX785" s="1186"/>
      <c r="DY785" s="1186"/>
      <c r="DZ785" s="1186"/>
      <c r="EA785" s="1186"/>
      <c r="EB785" s="1186"/>
      <c r="EC785" s="1186"/>
      <c r="ED785" s="1186"/>
      <c r="EE785" s="1186"/>
      <c r="EF785" s="1186"/>
      <c r="EG785" s="1186"/>
      <c r="EH785" s="1186"/>
      <c r="EI785" s="1186"/>
      <c r="EJ785" s="1186"/>
      <c r="EK785" s="1186"/>
      <c r="EL785" s="1186"/>
      <c r="EM785" s="1186"/>
      <c r="EN785" s="1186"/>
      <c r="EO785" s="1186"/>
      <c r="EP785" s="1186"/>
      <c r="EQ785" s="1186"/>
      <c r="ER785" s="1186"/>
      <c r="ES785" s="1186"/>
      <c r="ET785" s="1186"/>
      <c r="EU785" s="1186"/>
      <c r="EV785" s="1186"/>
      <c r="EW785" s="1186"/>
      <c r="EX785" s="1186"/>
      <c r="EY785" s="1186"/>
      <c r="EZ785" s="1186"/>
      <c r="FA785" s="1186"/>
      <c r="FB785" s="1186"/>
      <c r="FC785" s="1186"/>
      <c r="FD785" s="1186"/>
      <c r="FE785" s="1186"/>
      <c r="FF785" s="1186"/>
      <c r="FG785" s="1186"/>
      <c r="FH785" s="1186"/>
      <c r="FI785" s="1186"/>
      <c r="FJ785" s="1186"/>
      <c r="FK785" s="1186"/>
      <c r="FL785" s="1186"/>
      <c r="FM785" s="1186"/>
      <c r="FN785" s="1186"/>
      <c r="FO785" s="1186"/>
      <c r="FP785" s="1186"/>
      <c r="FQ785" s="1186"/>
      <c r="FR785" s="1186"/>
      <c r="FS785" s="1186"/>
      <c r="FT785" s="1186"/>
      <c r="FU785" s="1186"/>
      <c r="FV785" s="1186"/>
      <c r="FW785" s="1186"/>
      <c r="FX785" s="1186"/>
      <c r="FY785" s="1186"/>
      <c r="FZ785" s="1186"/>
      <c r="GA785" s="1186"/>
      <c r="GB785" s="1186"/>
      <c r="GC785" s="1186"/>
      <c r="GD785" s="1186"/>
      <c r="GE785" s="1186"/>
      <c r="GF785" s="1186"/>
      <c r="GG785" s="1186"/>
      <c r="GH785" s="1186"/>
      <c r="GI785" s="1186"/>
      <c r="GJ785" s="1186"/>
      <c r="GK785" s="1186"/>
      <c r="GL785" s="1186"/>
      <c r="GM785" s="1186"/>
      <c r="GN785" s="1186"/>
      <c r="GO785" s="1186"/>
      <c r="GP785" s="1186"/>
      <c r="GQ785" s="1186"/>
      <c r="GR785" s="1186"/>
      <c r="GS785" s="1186"/>
      <c r="GT785" s="1186"/>
      <c r="GU785" s="1186"/>
      <c r="GV785" s="1186"/>
      <c r="GW785" s="1186"/>
      <c r="GX785" s="1186"/>
      <c r="GY785" s="1186"/>
      <c r="GZ785" s="1186"/>
      <c r="HA785" s="1186"/>
      <c r="HB785" s="1186"/>
      <c r="HC785" s="1186"/>
      <c r="HD785" s="1186"/>
      <c r="HE785" s="1186"/>
      <c r="HF785" s="1186"/>
      <c r="HG785" s="1186"/>
      <c r="HH785" s="1186"/>
      <c r="HI785" s="1186"/>
      <c r="HJ785" s="1186"/>
      <c r="HK785" s="1186"/>
      <c r="HL785" s="1186"/>
      <c r="HM785" s="1186"/>
      <c r="HN785" s="1186"/>
      <c r="HO785" s="1186"/>
      <c r="HP785" s="1186"/>
      <c r="HQ785" s="1186"/>
      <c r="HR785" s="1186"/>
      <c r="HS785" s="1186"/>
      <c r="HT785" s="1186"/>
      <c r="HU785" s="1186"/>
      <c r="HV785" s="1186"/>
      <c r="HW785" s="1186"/>
      <c r="HX785" s="1186"/>
      <c r="HY785" s="1186"/>
      <c r="HZ785" s="1186"/>
      <c r="IA785" s="1186"/>
      <c r="IB785" s="1186"/>
    </row>
    <row r="786" spans="1:236" s="1185" customFormat="1">
      <c r="A786" s="1540"/>
      <c r="B786" s="1541"/>
      <c r="C786" s="1542"/>
      <c r="D786" s="1543"/>
      <c r="E786" s="1186"/>
      <c r="F786" s="1544"/>
      <c r="G786" s="1604"/>
      <c r="H786" s="1604"/>
      <c r="I786" s="1186"/>
      <c r="J786" s="1186"/>
      <c r="K786" s="1186"/>
      <c r="L786" s="1186"/>
      <c r="M786" s="1186"/>
      <c r="N786" s="1186"/>
      <c r="O786" s="1186"/>
      <c r="P786" s="1186"/>
      <c r="Q786" s="1186"/>
      <c r="R786" s="1186"/>
      <c r="S786" s="1186"/>
      <c r="T786" s="1186"/>
      <c r="U786" s="1186"/>
      <c r="V786" s="1186"/>
      <c r="W786" s="1186"/>
      <c r="X786" s="1186"/>
      <c r="Y786" s="1186"/>
      <c r="Z786" s="1186"/>
      <c r="AA786" s="1186"/>
      <c r="AB786" s="1186"/>
      <c r="AC786" s="1186"/>
      <c r="AD786" s="1186"/>
      <c r="AE786" s="1186"/>
      <c r="AF786" s="1186"/>
      <c r="AG786" s="1186"/>
      <c r="AH786" s="1186"/>
      <c r="AI786" s="1186"/>
      <c r="AJ786" s="1186"/>
      <c r="AK786" s="1186"/>
      <c r="AL786" s="1186"/>
      <c r="AM786" s="1186"/>
      <c r="AN786" s="1186"/>
      <c r="AO786" s="1186"/>
      <c r="AP786" s="1186"/>
      <c r="AQ786" s="1186"/>
      <c r="AR786" s="1186"/>
      <c r="AS786" s="1186"/>
      <c r="AT786" s="1186"/>
      <c r="AU786" s="1186"/>
      <c r="AV786" s="1186"/>
      <c r="AW786" s="1186"/>
      <c r="AX786" s="1186"/>
      <c r="AY786" s="1186"/>
      <c r="AZ786" s="1186"/>
      <c r="BA786" s="1186"/>
      <c r="BB786" s="1186"/>
      <c r="BC786" s="1186"/>
      <c r="BD786" s="1186"/>
      <c r="BE786" s="1186"/>
      <c r="BF786" s="1186"/>
      <c r="BG786" s="1186"/>
      <c r="BH786" s="1186"/>
      <c r="BI786" s="1186"/>
      <c r="BJ786" s="1186"/>
      <c r="BK786" s="1186"/>
      <c r="BL786" s="1186"/>
      <c r="BM786" s="1186"/>
      <c r="BN786" s="1186"/>
      <c r="BO786" s="1186"/>
      <c r="BP786" s="1186"/>
      <c r="BQ786" s="1186"/>
      <c r="BR786" s="1186"/>
      <c r="BS786" s="1186"/>
      <c r="BT786" s="1186"/>
      <c r="BU786" s="1186"/>
      <c r="BV786" s="1186"/>
      <c r="BW786" s="1186"/>
      <c r="BX786" s="1186"/>
      <c r="BY786" s="1186"/>
      <c r="BZ786" s="1186"/>
      <c r="CA786" s="1186"/>
      <c r="CB786" s="1186"/>
      <c r="CC786" s="1186"/>
      <c r="CD786" s="1186"/>
      <c r="CE786" s="1186"/>
      <c r="CF786" s="1186"/>
      <c r="CG786" s="1186"/>
      <c r="CH786" s="1186"/>
      <c r="CI786" s="1186"/>
      <c r="CJ786" s="1186"/>
      <c r="CK786" s="1186"/>
      <c r="CL786" s="1186"/>
      <c r="CM786" s="1186"/>
      <c r="CN786" s="1186"/>
      <c r="CO786" s="1186"/>
      <c r="CP786" s="1186"/>
      <c r="CQ786" s="1186"/>
      <c r="CR786" s="1186"/>
      <c r="CS786" s="1186"/>
      <c r="CT786" s="1186"/>
      <c r="CU786" s="1186"/>
      <c r="CV786" s="1186"/>
      <c r="CW786" s="1186"/>
      <c r="CX786" s="1186"/>
      <c r="CY786" s="1186"/>
      <c r="CZ786" s="1186"/>
      <c r="DA786" s="1186"/>
      <c r="DB786" s="1186"/>
      <c r="DC786" s="1186"/>
      <c r="DD786" s="1186"/>
      <c r="DE786" s="1186"/>
      <c r="DF786" s="1186"/>
      <c r="DG786" s="1186"/>
      <c r="DH786" s="1186"/>
      <c r="DI786" s="1186"/>
      <c r="DJ786" s="1186"/>
      <c r="DK786" s="1186"/>
      <c r="DL786" s="1186"/>
      <c r="DM786" s="1186"/>
      <c r="DN786" s="1186"/>
      <c r="DO786" s="1186"/>
      <c r="DP786" s="1186"/>
      <c r="DQ786" s="1186"/>
      <c r="DR786" s="1186"/>
      <c r="DS786" s="1186"/>
      <c r="DT786" s="1186"/>
      <c r="DU786" s="1186"/>
      <c r="DV786" s="1186"/>
      <c r="DW786" s="1186"/>
      <c r="DX786" s="1186"/>
      <c r="DY786" s="1186"/>
      <c r="DZ786" s="1186"/>
      <c r="EA786" s="1186"/>
      <c r="EB786" s="1186"/>
      <c r="EC786" s="1186"/>
      <c r="ED786" s="1186"/>
      <c r="EE786" s="1186"/>
      <c r="EF786" s="1186"/>
      <c r="EG786" s="1186"/>
      <c r="EH786" s="1186"/>
      <c r="EI786" s="1186"/>
      <c r="EJ786" s="1186"/>
      <c r="EK786" s="1186"/>
      <c r="EL786" s="1186"/>
      <c r="EM786" s="1186"/>
      <c r="EN786" s="1186"/>
      <c r="EO786" s="1186"/>
      <c r="EP786" s="1186"/>
      <c r="EQ786" s="1186"/>
      <c r="ER786" s="1186"/>
      <c r="ES786" s="1186"/>
      <c r="ET786" s="1186"/>
      <c r="EU786" s="1186"/>
      <c r="EV786" s="1186"/>
      <c r="EW786" s="1186"/>
      <c r="EX786" s="1186"/>
      <c r="EY786" s="1186"/>
      <c r="EZ786" s="1186"/>
      <c r="FA786" s="1186"/>
      <c r="FB786" s="1186"/>
      <c r="FC786" s="1186"/>
      <c r="FD786" s="1186"/>
      <c r="FE786" s="1186"/>
      <c r="FF786" s="1186"/>
      <c r="FG786" s="1186"/>
      <c r="FH786" s="1186"/>
      <c r="FI786" s="1186"/>
      <c r="FJ786" s="1186"/>
      <c r="FK786" s="1186"/>
      <c r="FL786" s="1186"/>
      <c r="FM786" s="1186"/>
      <c r="FN786" s="1186"/>
      <c r="FO786" s="1186"/>
      <c r="FP786" s="1186"/>
      <c r="FQ786" s="1186"/>
      <c r="FR786" s="1186"/>
      <c r="FS786" s="1186"/>
      <c r="FT786" s="1186"/>
      <c r="FU786" s="1186"/>
      <c r="FV786" s="1186"/>
      <c r="FW786" s="1186"/>
      <c r="FX786" s="1186"/>
      <c r="FY786" s="1186"/>
      <c r="FZ786" s="1186"/>
      <c r="GA786" s="1186"/>
      <c r="GB786" s="1186"/>
      <c r="GC786" s="1186"/>
      <c r="GD786" s="1186"/>
      <c r="GE786" s="1186"/>
      <c r="GF786" s="1186"/>
      <c r="GG786" s="1186"/>
      <c r="GH786" s="1186"/>
      <c r="GI786" s="1186"/>
      <c r="GJ786" s="1186"/>
      <c r="GK786" s="1186"/>
      <c r="GL786" s="1186"/>
      <c r="GM786" s="1186"/>
      <c r="GN786" s="1186"/>
      <c r="GO786" s="1186"/>
      <c r="GP786" s="1186"/>
      <c r="GQ786" s="1186"/>
      <c r="GR786" s="1186"/>
      <c r="GS786" s="1186"/>
      <c r="GT786" s="1186"/>
      <c r="GU786" s="1186"/>
      <c r="GV786" s="1186"/>
      <c r="GW786" s="1186"/>
      <c r="GX786" s="1186"/>
      <c r="GY786" s="1186"/>
      <c r="GZ786" s="1186"/>
      <c r="HA786" s="1186"/>
      <c r="HB786" s="1186"/>
      <c r="HC786" s="1186"/>
      <c r="HD786" s="1186"/>
      <c r="HE786" s="1186"/>
      <c r="HF786" s="1186"/>
      <c r="HG786" s="1186"/>
      <c r="HH786" s="1186"/>
      <c r="HI786" s="1186"/>
      <c r="HJ786" s="1186"/>
      <c r="HK786" s="1186"/>
      <c r="HL786" s="1186"/>
      <c r="HM786" s="1186"/>
      <c r="HN786" s="1186"/>
      <c r="HO786" s="1186"/>
      <c r="HP786" s="1186"/>
      <c r="HQ786" s="1186"/>
      <c r="HR786" s="1186"/>
      <c r="HS786" s="1186"/>
      <c r="HT786" s="1186"/>
      <c r="HU786" s="1186"/>
      <c r="HV786" s="1186"/>
      <c r="HW786" s="1186"/>
      <c r="HX786" s="1186"/>
      <c r="HY786" s="1186"/>
      <c r="HZ786" s="1186"/>
      <c r="IA786" s="1186"/>
      <c r="IB786" s="1186"/>
    </row>
    <row r="787" spans="1:236" s="1185" customFormat="1">
      <c r="A787" s="1540"/>
      <c r="B787" s="1541"/>
      <c r="C787" s="1542"/>
      <c r="D787" s="1543"/>
      <c r="E787" s="1186"/>
      <c r="F787" s="1544"/>
      <c r="G787" s="1604"/>
      <c r="H787" s="1604"/>
      <c r="I787" s="1186"/>
      <c r="J787" s="1186"/>
      <c r="K787" s="1186"/>
      <c r="L787" s="1186"/>
      <c r="M787" s="1186"/>
      <c r="N787" s="1186"/>
      <c r="O787" s="1186"/>
      <c r="P787" s="1186"/>
      <c r="Q787" s="1186"/>
      <c r="R787" s="1186"/>
      <c r="S787" s="1186"/>
      <c r="T787" s="1186"/>
      <c r="U787" s="1186"/>
      <c r="V787" s="1186"/>
      <c r="W787" s="1186"/>
      <c r="X787" s="1186"/>
      <c r="Y787" s="1186"/>
      <c r="Z787" s="1186"/>
      <c r="AA787" s="1186"/>
      <c r="AB787" s="1186"/>
      <c r="AC787" s="1186"/>
      <c r="AD787" s="1186"/>
      <c r="AE787" s="1186"/>
      <c r="AF787" s="1186"/>
      <c r="AG787" s="1186"/>
      <c r="AH787" s="1186"/>
      <c r="AI787" s="1186"/>
      <c r="AJ787" s="1186"/>
      <c r="AK787" s="1186"/>
      <c r="AL787" s="1186"/>
      <c r="AM787" s="1186"/>
      <c r="AN787" s="1186"/>
      <c r="AO787" s="1186"/>
      <c r="AP787" s="1186"/>
      <c r="AQ787" s="1186"/>
      <c r="AR787" s="1186"/>
      <c r="AS787" s="1186"/>
      <c r="AT787" s="1186"/>
      <c r="AU787" s="1186"/>
      <c r="AV787" s="1186"/>
      <c r="AW787" s="1186"/>
      <c r="AX787" s="1186"/>
      <c r="AY787" s="1186"/>
      <c r="AZ787" s="1186"/>
      <c r="BA787" s="1186"/>
      <c r="BB787" s="1186"/>
      <c r="BC787" s="1186"/>
      <c r="BD787" s="1186"/>
      <c r="BE787" s="1186"/>
      <c r="BF787" s="1186"/>
      <c r="BG787" s="1186"/>
      <c r="BH787" s="1186"/>
      <c r="BI787" s="1186"/>
      <c r="BJ787" s="1186"/>
      <c r="BK787" s="1186"/>
      <c r="BL787" s="1186"/>
      <c r="BM787" s="1186"/>
      <c r="BN787" s="1186"/>
      <c r="BO787" s="1186"/>
      <c r="BP787" s="1186"/>
      <c r="BQ787" s="1186"/>
      <c r="BR787" s="1186"/>
      <c r="BS787" s="1186"/>
      <c r="BT787" s="1186"/>
      <c r="BU787" s="1186"/>
      <c r="BV787" s="1186"/>
      <c r="BW787" s="1186"/>
      <c r="BX787" s="1186"/>
      <c r="BY787" s="1186"/>
      <c r="BZ787" s="1186"/>
      <c r="CA787" s="1186"/>
      <c r="CB787" s="1186"/>
      <c r="CC787" s="1186"/>
      <c r="CD787" s="1186"/>
      <c r="CE787" s="1186"/>
      <c r="CF787" s="1186"/>
      <c r="CG787" s="1186"/>
      <c r="CH787" s="1186"/>
      <c r="CI787" s="1186"/>
      <c r="CJ787" s="1186"/>
      <c r="CK787" s="1186"/>
      <c r="CL787" s="1186"/>
      <c r="CM787" s="1186"/>
      <c r="CN787" s="1186"/>
      <c r="CO787" s="1186"/>
      <c r="CP787" s="1186"/>
      <c r="CQ787" s="1186"/>
      <c r="CR787" s="1186"/>
      <c r="CS787" s="1186"/>
      <c r="CT787" s="1186"/>
      <c r="CU787" s="1186"/>
      <c r="CV787" s="1186"/>
      <c r="CW787" s="1186"/>
      <c r="CX787" s="1186"/>
      <c r="CY787" s="1186"/>
      <c r="CZ787" s="1186"/>
      <c r="DA787" s="1186"/>
      <c r="DB787" s="1186"/>
      <c r="DC787" s="1186"/>
      <c r="DD787" s="1186"/>
      <c r="DE787" s="1186"/>
      <c r="DF787" s="1186"/>
      <c r="DG787" s="1186"/>
      <c r="DH787" s="1186"/>
      <c r="DI787" s="1186"/>
      <c r="DJ787" s="1186"/>
      <c r="DK787" s="1186"/>
      <c r="DL787" s="1186"/>
      <c r="DM787" s="1186"/>
      <c r="DN787" s="1186"/>
      <c r="DO787" s="1186"/>
      <c r="DP787" s="1186"/>
      <c r="DQ787" s="1186"/>
      <c r="DR787" s="1186"/>
      <c r="DS787" s="1186"/>
      <c r="DT787" s="1186"/>
      <c r="DU787" s="1186"/>
      <c r="DV787" s="1186"/>
      <c r="DW787" s="1186"/>
      <c r="DX787" s="1186"/>
      <c r="DY787" s="1186"/>
      <c r="DZ787" s="1186"/>
      <c r="EA787" s="1186"/>
      <c r="EB787" s="1186"/>
      <c r="EC787" s="1186"/>
      <c r="ED787" s="1186"/>
      <c r="EE787" s="1186"/>
      <c r="EF787" s="1186"/>
      <c r="EG787" s="1186"/>
      <c r="EH787" s="1186"/>
      <c r="EI787" s="1186"/>
      <c r="EJ787" s="1186"/>
      <c r="EK787" s="1186"/>
      <c r="EL787" s="1186"/>
      <c r="EM787" s="1186"/>
      <c r="EN787" s="1186"/>
      <c r="EO787" s="1186"/>
      <c r="EP787" s="1186"/>
      <c r="EQ787" s="1186"/>
      <c r="ER787" s="1186"/>
      <c r="ES787" s="1186"/>
      <c r="ET787" s="1186"/>
      <c r="EU787" s="1186"/>
      <c r="EV787" s="1186"/>
      <c r="EW787" s="1186"/>
      <c r="EX787" s="1186"/>
      <c r="EY787" s="1186"/>
      <c r="EZ787" s="1186"/>
      <c r="FA787" s="1186"/>
      <c r="FB787" s="1186"/>
      <c r="FC787" s="1186"/>
      <c r="FD787" s="1186"/>
      <c r="FE787" s="1186"/>
      <c r="FF787" s="1186"/>
      <c r="FG787" s="1186"/>
      <c r="FH787" s="1186"/>
      <c r="FI787" s="1186"/>
      <c r="FJ787" s="1186"/>
      <c r="FK787" s="1186"/>
      <c r="FL787" s="1186"/>
      <c r="FM787" s="1186"/>
      <c r="FN787" s="1186"/>
      <c r="FO787" s="1186"/>
      <c r="FP787" s="1186"/>
      <c r="FQ787" s="1186"/>
      <c r="FR787" s="1186"/>
      <c r="FS787" s="1186"/>
      <c r="FT787" s="1186"/>
      <c r="FU787" s="1186"/>
      <c r="FV787" s="1186"/>
      <c r="FW787" s="1186"/>
      <c r="FX787" s="1186"/>
      <c r="FY787" s="1186"/>
      <c r="FZ787" s="1186"/>
      <c r="GA787" s="1186"/>
      <c r="GB787" s="1186"/>
      <c r="GC787" s="1186"/>
      <c r="GD787" s="1186"/>
      <c r="GE787" s="1186"/>
      <c r="GF787" s="1186"/>
      <c r="GG787" s="1186"/>
      <c r="GH787" s="1186"/>
      <c r="GI787" s="1186"/>
      <c r="GJ787" s="1186"/>
      <c r="GK787" s="1186"/>
      <c r="GL787" s="1186"/>
      <c r="GM787" s="1186"/>
      <c r="GN787" s="1186"/>
      <c r="GO787" s="1186"/>
      <c r="GP787" s="1186"/>
      <c r="GQ787" s="1186"/>
      <c r="GR787" s="1186"/>
      <c r="GS787" s="1186"/>
      <c r="GT787" s="1186"/>
      <c r="GU787" s="1186"/>
      <c r="GV787" s="1186"/>
      <c r="GW787" s="1186"/>
      <c r="GX787" s="1186"/>
      <c r="GY787" s="1186"/>
      <c r="GZ787" s="1186"/>
      <c r="HA787" s="1186"/>
      <c r="HB787" s="1186"/>
      <c r="HC787" s="1186"/>
      <c r="HD787" s="1186"/>
      <c r="HE787" s="1186"/>
      <c r="HF787" s="1186"/>
      <c r="HG787" s="1186"/>
      <c r="HH787" s="1186"/>
      <c r="HI787" s="1186"/>
      <c r="HJ787" s="1186"/>
      <c r="HK787" s="1186"/>
      <c r="HL787" s="1186"/>
      <c r="HM787" s="1186"/>
      <c r="HN787" s="1186"/>
      <c r="HO787" s="1186"/>
      <c r="HP787" s="1186"/>
      <c r="HQ787" s="1186"/>
      <c r="HR787" s="1186"/>
      <c r="HS787" s="1186"/>
      <c r="HT787" s="1186"/>
      <c r="HU787" s="1186"/>
      <c r="HV787" s="1186"/>
      <c r="HW787" s="1186"/>
      <c r="HX787" s="1186"/>
      <c r="HY787" s="1186"/>
      <c r="HZ787" s="1186"/>
      <c r="IA787" s="1186"/>
      <c r="IB787" s="1186"/>
    </row>
    <row r="788" spans="1:236" s="1185" customFormat="1">
      <c r="A788" s="1540"/>
      <c r="B788" s="1541"/>
      <c r="C788" s="1542"/>
      <c r="D788" s="1543"/>
      <c r="E788" s="1186"/>
      <c r="F788" s="1544"/>
      <c r="G788" s="1604"/>
      <c r="H788" s="1604"/>
      <c r="I788" s="1186"/>
      <c r="J788" s="1186"/>
      <c r="K788" s="1186"/>
      <c r="L788" s="1186"/>
      <c r="M788" s="1186"/>
      <c r="N788" s="1186"/>
      <c r="O788" s="1186"/>
      <c r="P788" s="1186"/>
      <c r="Q788" s="1186"/>
      <c r="R788" s="1186"/>
      <c r="S788" s="1186"/>
      <c r="T788" s="1186"/>
      <c r="U788" s="1186"/>
      <c r="V788" s="1186"/>
      <c r="W788" s="1186"/>
      <c r="X788" s="1186"/>
      <c r="Y788" s="1186"/>
      <c r="Z788" s="1186"/>
      <c r="AA788" s="1186"/>
      <c r="AB788" s="1186"/>
      <c r="AC788" s="1186"/>
      <c r="AD788" s="1186"/>
      <c r="AE788" s="1186"/>
      <c r="AF788" s="1186"/>
      <c r="AG788" s="1186"/>
      <c r="AH788" s="1186"/>
      <c r="AI788" s="1186"/>
      <c r="AJ788" s="1186"/>
      <c r="AK788" s="1186"/>
      <c r="AL788" s="1186"/>
      <c r="AM788" s="1186"/>
      <c r="AN788" s="1186"/>
      <c r="AO788" s="1186"/>
      <c r="AP788" s="1186"/>
      <c r="AQ788" s="1186"/>
      <c r="AR788" s="1186"/>
      <c r="AS788" s="1186"/>
      <c r="AT788" s="1186"/>
      <c r="AU788" s="1186"/>
      <c r="AV788" s="1186"/>
      <c r="AW788" s="1186"/>
      <c r="AX788" s="1186"/>
      <c r="AY788" s="1186"/>
      <c r="AZ788" s="1186"/>
      <c r="BA788" s="1186"/>
      <c r="BB788" s="1186"/>
      <c r="BC788" s="1186"/>
      <c r="BD788" s="1186"/>
      <c r="BE788" s="1186"/>
      <c r="BF788" s="1186"/>
      <c r="BG788" s="1186"/>
      <c r="BH788" s="1186"/>
      <c r="BI788" s="1186"/>
      <c r="BJ788" s="1186"/>
      <c r="BK788" s="1186"/>
      <c r="BL788" s="1186"/>
      <c r="BM788" s="1186"/>
      <c r="BN788" s="1186"/>
      <c r="BO788" s="1186"/>
      <c r="BP788" s="1186"/>
      <c r="BQ788" s="1186"/>
      <c r="BR788" s="1186"/>
      <c r="BS788" s="1186"/>
      <c r="BT788" s="1186"/>
      <c r="BU788" s="1186"/>
      <c r="BV788" s="1186"/>
      <c r="BW788" s="1186"/>
      <c r="BX788" s="1186"/>
      <c r="BY788" s="1186"/>
      <c r="BZ788" s="1186"/>
      <c r="CA788" s="1186"/>
      <c r="CB788" s="1186"/>
      <c r="CC788" s="1186"/>
      <c r="CD788" s="1186"/>
      <c r="CE788" s="1186"/>
      <c r="CF788" s="1186"/>
      <c r="CG788" s="1186"/>
      <c r="CH788" s="1186"/>
      <c r="CI788" s="1186"/>
      <c r="CJ788" s="1186"/>
      <c r="CK788" s="1186"/>
      <c r="CL788" s="1186"/>
      <c r="CM788" s="1186"/>
      <c r="CN788" s="1186"/>
      <c r="CO788" s="1186"/>
      <c r="CP788" s="1186"/>
      <c r="CQ788" s="1186"/>
      <c r="CR788" s="1186"/>
      <c r="CS788" s="1186"/>
      <c r="CT788" s="1186"/>
      <c r="CU788" s="1186"/>
      <c r="CV788" s="1186"/>
      <c r="CW788" s="1186"/>
      <c r="CX788" s="1186"/>
      <c r="CY788" s="1186"/>
      <c r="CZ788" s="1186"/>
      <c r="DA788" s="1186"/>
      <c r="DB788" s="1186"/>
      <c r="DC788" s="1186"/>
      <c r="DD788" s="1186"/>
      <c r="DE788" s="1186"/>
      <c r="DF788" s="1186"/>
      <c r="DG788" s="1186"/>
      <c r="DH788" s="1186"/>
      <c r="DI788" s="1186"/>
      <c r="DJ788" s="1186"/>
      <c r="DK788" s="1186"/>
      <c r="DL788" s="1186"/>
      <c r="DM788" s="1186"/>
      <c r="DN788" s="1186"/>
      <c r="DO788" s="1186"/>
      <c r="DP788" s="1186"/>
      <c r="DQ788" s="1186"/>
      <c r="DR788" s="1186"/>
      <c r="DS788" s="1186"/>
      <c r="DT788" s="1186"/>
      <c r="DU788" s="1186"/>
      <c r="DV788" s="1186"/>
      <c r="DW788" s="1186"/>
      <c r="DX788" s="1186"/>
      <c r="DY788" s="1186"/>
      <c r="DZ788" s="1186"/>
      <c r="EA788" s="1186"/>
      <c r="EB788" s="1186"/>
      <c r="EC788" s="1186"/>
      <c r="ED788" s="1186"/>
      <c r="EE788" s="1186"/>
      <c r="EF788" s="1186"/>
      <c r="EG788" s="1186"/>
      <c r="EH788" s="1186"/>
      <c r="EI788" s="1186"/>
      <c r="EJ788" s="1186"/>
      <c r="EK788" s="1186"/>
      <c r="EL788" s="1186"/>
      <c r="EM788" s="1186"/>
      <c r="EN788" s="1186"/>
      <c r="EO788" s="1186"/>
      <c r="EP788" s="1186"/>
      <c r="EQ788" s="1186"/>
      <c r="ER788" s="1186"/>
      <c r="ES788" s="1186"/>
      <c r="ET788" s="1186"/>
      <c r="EU788" s="1186"/>
      <c r="EV788" s="1186"/>
      <c r="EW788" s="1186"/>
      <c r="EX788" s="1186"/>
      <c r="EY788" s="1186"/>
      <c r="EZ788" s="1186"/>
      <c r="FA788" s="1186"/>
      <c r="FB788" s="1186"/>
      <c r="FC788" s="1186"/>
      <c r="FD788" s="1186"/>
      <c r="FE788" s="1186"/>
      <c r="FF788" s="1186"/>
      <c r="FG788" s="1186"/>
      <c r="FH788" s="1186"/>
      <c r="FI788" s="1186"/>
      <c r="FJ788" s="1186"/>
      <c r="FK788" s="1186"/>
      <c r="FL788" s="1186"/>
      <c r="FM788" s="1186"/>
      <c r="FN788" s="1186"/>
      <c r="FO788" s="1186"/>
      <c r="FP788" s="1186"/>
      <c r="FQ788" s="1186"/>
      <c r="FR788" s="1186"/>
      <c r="FS788" s="1186"/>
      <c r="FT788" s="1186"/>
      <c r="FU788" s="1186"/>
      <c r="FV788" s="1186"/>
      <c r="FW788" s="1186"/>
      <c r="FX788" s="1186"/>
      <c r="FY788" s="1186"/>
      <c r="FZ788" s="1186"/>
      <c r="GA788" s="1186"/>
      <c r="GB788" s="1186"/>
      <c r="GC788" s="1186"/>
      <c r="GD788" s="1186"/>
      <c r="GE788" s="1186"/>
      <c r="GF788" s="1186"/>
      <c r="GG788" s="1186"/>
      <c r="GH788" s="1186"/>
      <c r="GI788" s="1186"/>
      <c r="GJ788" s="1186"/>
      <c r="GK788" s="1186"/>
      <c r="GL788" s="1186"/>
      <c r="GM788" s="1186"/>
      <c r="GN788" s="1186"/>
      <c r="GO788" s="1186"/>
      <c r="GP788" s="1186"/>
      <c r="GQ788" s="1186"/>
      <c r="GR788" s="1186"/>
      <c r="GS788" s="1186"/>
      <c r="GT788" s="1186"/>
      <c r="GU788" s="1186"/>
      <c r="GV788" s="1186"/>
      <c r="GW788" s="1186"/>
      <c r="GX788" s="1186"/>
      <c r="GY788" s="1186"/>
      <c r="GZ788" s="1186"/>
      <c r="HA788" s="1186"/>
      <c r="HB788" s="1186"/>
      <c r="HC788" s="1186"/>
      <c r="HD788" s="1186"/>
      <c r="HE788" s="1186"/>
      <c r="HF788" s="1186"/>
      <c r="HG788" s="1186"/>
      <c r="HH788" s="1186"/>
      <c r="HI788" s="1186"/>
      <c r="HJ788" s="1186"/>
      <c r="HK788" s="1186"/>
      <c r="HL788" s="1186"/>
      <c r="HM788" s="1186"/>
      <c r="HN788" s="1186"/>
      <c r="HO788" s="1186"/>
      <c r="HP788" s="1186"/>
      <c r="HQ788" s="1186"/>
      <c r="HR788" s="1186"/>
      <c r="HS788" s="1186"/>
      <c r="HT788" s="1186"/>
      <c r="HU788" s="1186"/>
      <c r="HV788" s="1186"/>
      <c r="HW788" s="1186"/>
      <c r="HX788" s="1186"/>
      <c r="HY788" s="1186"/>
      <c r="HZ788" s="1186"/>
      <c r="IA788" s="1186"/>
      <c r="IB788" s="1186"/>
    </row>
    <row r="789" spans="1:236" s="1185" customFormat="1">
      <c r="A789" s="1540"/>
      <c r="B789" s="1541"/>
      <c r="C789" s="1542"/>
      <c r="D789" s="1543"/>
      <c r="E789" s="1186"/>
      <c r="F789" s="1544"/>
      <c r="G789" s="1604"/>
      <c r="H789" s="1604"/>
      <c r="I789" s="1186"/>
      <c r="J789" s="1186"/>
      <c r="K789" s="1186"/>
      <c r="L789" s="1186"/>
      <c r="M789" s="1186"/>
      <c r="N789" s="1186"/>
      <c r="O789" s="1186"/>
      <c r="P789" s="1186"/>
      <c r="Q789" s="1186"/>
      <c r="R789" s="1186"/>
      <c r="S789" s="1186"/>
      <c r="T789" s="1186"/>
      <c r="U789" s="1186"/>
      <c r="V789" s="1186"/>
      <c r="W789" s="1186"/>
      <c r="X789" s="1186"/>
      <c r="Y789" s="1186"/>
      <c r="Z789" s="1186"/>
      <c r="AA789" s="1186"/>
      <c r="AB789" s="1186"/>
      <c r="AC789" s="1186"/>
      <c r="AD789" s="1186"/>
      <c r="AE789" s="1186"/>
      <c r="AF789" s="1186"/>
      <c r="AG789" s="1186"/>
      <c r="AH789" s="1186"/>
      <c r="AI789" s="1186"/>
      <c r="AJ789" s="1186"/>
      <c r="AK789" s="1186"/>
      <c r="AL789" s="1186"/>
      <c r="AM789" s="1186"/>
      <c r="AN789" s="1186"/>
      <c r="AO789" s="1186"/>
      <c r="AP789" s="1186"/>
      <c r="AQ789" s="1186"/>
      <c r="AR789" s="1186"/>
      <c r="AS789" s="1186"/>
      <c r="AT789" s="1186"/>
      <c r="AU789" s="1186"/>
      <c r="AV789" s="1186"/>
      <c r="AW789" s="1186"/>
      <c r="AX789" s="1186"/>
      <c r="AY789" s="1186"/>
      <c r="AZ789" s="1186"/>
      <c r="BA789" s="1186"/>
      <c r="BB789" s="1186"/>
      <c r="BC789" s="1186"/>
      <c r="BD789" s="1186"/>
      <c r="BE789" s="1186"/>
      <c r="BF789" s="1186"/>
      <c r="BG789" s="1186"/>
      <c r="BH789" s="1186"/>
      <c r="BI789" s="1186"/>
      <c r="BJ789" s="1186"/>
      <c r="BK789" s="1186"/>
      <c r="BL789" s="1186"/>
      <c r="BM789" s="1186"/>
      <c r="BN789" s="1186"/>
      <c r="BO789" s="1186"/>
      <c r="BP789" s="1186"/>
      <c r="BQ789" s="1186"/>
      <c r="BR789" s="1186"/>
      <c r="BS789" s="1186"/>
      <c r="BT789" s="1186"/>
      <c r="BU789" s="1186"/>
      <c r="BV789" s="1186"/>
      <c r="BW789" s="1186"/>
      <c r="BX789" s="1186"/>
      <c r="BY789" s="1186"/>
      <c r="BZ789" s="1186"/>
      <c r="CA789" s="1186"/>
      <c r="CB789" s="1186"/>
      <c r="CC789" s="1186"/>
      <c r="CD789" s="1186"/>
      <c r="CE789" s="1186"/>
      <c r="CF789" s="1186"/>
      <c r="CG789" s="1186"/>
      <c r="CH789" s="1186"/>
      <c r="CI789" s="1186"/>
      <c r="CJ789" s="1186"/>
      <c r="CK789" s="1186"/>
      <c r="CL789" s="1186"/>
      <c r="CM789" s="1186"/>
      <c r="CN789" s="1186"/>
      <c r="CO789" s="1186"/>
      <c r="CP789" s="1186"/>
      <c r="CQ789" s="1186"/>
      <c r="CR789" s="1186"/>
      <c r="CS789" s="1186"/>
      <c r="CT789" s="1186"/>
      <c r="CU789" s="1186"/>
      <c r="CV789" s="1186"/>
      <c r="CW789" s="1186"/>
      <c r="CX789" s="1186"/>
      <c r="CY789" s="1186"/>
      <c r="CZ789" s="1186"/>
      <c r="DA789" s="1186"/>
      <c r="DB789" s="1186"/>
      <c r="DC789" s="1186"/>
      <c r="DD789" s="1186"/>
      <c r="DE789" s="1186"/>
      <c r="DF789" s="1186"/>
      <c r="DG789" s="1186"/>
      <c r="DH789" s="1186"/>
      <c r="DI789" s="1186"/>
      <c r="DJ789" s="1186"/>
      <c r="DK789" s="1186"/>
      <c r="DL789" s="1186"/>
      <c r="DM789" s="1186"/>
      <c r="DN789" s="1186"/>
      <c r="DO789" s="1186"/>
      <c r="DP789" s="1186"/>
      <c r="DQ789" s="1186"/>
      <c r="DR789" s="1186"/>
      <c r="DS789" s="1186"/>
      <c r="DT789" s="1186"/>
      <c r="DU789" s="1186"/>
      <c r="DV789" s="1186"/>
      <c r="DW789" s="1186"/>
      <c r="DX789" s="1186"/>
      <c r="DY789" s="1186"/>
      <c r="DZ789" s="1186"/>
      <c r="EA789" s="1186"/>
      <c r="EB789" s="1186"/>
      <c r="EC789" s="1186"/>
      <c r="ED789" s="1186"/>
      <c r="EE789" s="1186"/>
      <c r="EF789" s="1186"/>
      <c r="EG789" s="1186"/>
      <c r="EH789" s="1186"/>
      <c r="EI789" s="1186"/>
      <c r="EJ789" s="1186"/>
      <c r="EK789" s="1186"/>
      <c r="EL789" s="1186"/>
      <c r="EM789" s="1186"/>
      <c r="EN789" s="1186"/>
      <c r="EO789" s="1186"/>
      <c r="EP789" s="1186"/>
      <c r="EQ789" s="1186"/>
      <c r="ER789" s="1186"/>
      <c r="ES789" s="1186"/>
      <c r="ET789" s="1186"/>
      <c r="EU789" s="1186"/>
      <c r="EV789" s="1186"/>
      <c r="EW789" s="1186"/>
      <c r="EX789" s="1186"/>
      <c r="EY789" s="1186"/>
      <c r="EZ789" s="1186"/>
      <c r="FA789" s="1186"/>
      <c r="FB789" s="1186"/>
      <c r="FC789" s="1186"/>
      <c r="FD789" s="1186"/>
      <c r="FE789" s="1186"/>
      <c r="FF789" s="1186"/>
      <c r="FG789" s="1186"/>
      <c r="FH789" s="1186"/>
      <c r="FI789" s="1186"/>
      <c r="FJ789" s="1186"/>
      <c r="FK789" s="1186"/>
      <c r="FL789" s="1186"/>
      <c r="FM789" s="1186"/>
      <c r="FN789" s="1186"/>
      <c r="FO789" s="1186"/>
      <c r="FP789" s="1186"/>
      <c r="FQ789" s="1186"/>
      <c r="FR789" s="1186"/>
      <c r="FS789" s="1186"/>
      <c r="FT789" s="1186"/>
      <c r="FU789" s="1186"/>
      <c r="FV789" s="1186"/>
      <c r="FW789" s="1186"/>
      <c r="FX789" s="1186"/>
      <c r="FY789" s="1186"/>
      <c r="FZ789" s="1186"/>
      <c r="GA789" s="1186"/>
      <c r="GB789" s="1186"/>
      <c r="GC789" s="1186"/>
      <c r="GD789" s="1186"/>
      <c r="GE789" s="1186"/>
      <c r="GF789" s="1186"/>
      <c r="GG789" s="1186"/>
      <c r="GH789" s="1186"/>
      <c r="GI789" s="1186"/>
      <c r="GJ789" s="1186"/>
      <c r="GK789" s="1186"/>
      <c r="GL789" s="1186"/>
      <c r="GM789" s="1186"/>
      <c r="GN789" s="1186"/>
      <c r="GO789" s="1186"/>
      <c r="GP789" s="1186"/>
      <c r="GQ789" s="1186"/>
      <c r="GR789" s="1186"/>
      <c r="GS789" s="1186"/>
      <c r="GT789" s="1186"/>
      <c r="GU789" s="1186"/>
      <c r="GV789" s="1186"/>
      <c r="GW789" s="1186"/>
      <c r="GX789" s="1186"/>
      <c r="GY789" s="1186"/>
      <c r="GZ789" s="1186"/>
      <c r="HA789" s="1186"/>
      <c r="HB789" s="1186"/>
      <c r="HC789" s="1186"/>
      <c r="HD789" s="1186"/>
      <c r="HE789" s="1186"/>
      <c r="HF789" s="1186"/>
      <c r="HG789" s="1186"/>
      <c r="HH789" s="1186"/>
      <c r="HI789" s="1186"/>
      <c r="HJ789" s="1186"/>
      <c r="HK789" s="1186"/>
      <c r="HL789" s="1186"/>
      <c r="HM789" s="1186"/>
      <c r="HN789" s="1186"/>
      <c r="HO789" s="1186"/>
      <c r="HP789" s="1186"/>
      <c r="HQ789" s="1186"/>
      <c r="HR789" s="1186"/>
      <c r="HS789" s="1186"/>
      <c r="HT789" s="1186"/>
      <c r="HU789" s="1186"/>
      <c r="HV789" s="1186"/>
      <c r="HW789" s="1186"/>
      <c r="HX789" s="1186"/>
      <c r="HY789" s="1186"/>
      <c r="HZ789" s="1186"/>
      <c r="IA789" s="1186"/>
      <c r="IB789" s="1186"/>
    </row>
    <row r="790" spans="1:236" s="1185" customFormat="1">
      <c r="A790" s="1540"/>
      <c r="B790" s="1541"/>
      <c r="C790" s="1542"/>
      <c r="D790" s="1543"/>
      <c r="E790" s="1186"/>
      <c r="F790" s="1544"/>
      <c r="G790" s="1604"/>
      <c r="H790" s="1604"/>
      <c r="I790" s="1186"/>
      <c r="J790" s="1186"/>
      <c r="K790" s="1186"/>
      <c r="L790" s="1186"/>
      <c r="M790" s="1186"/>
      <c r="N790" s="1186"/>
      <c r="O790" s="1186"/>
      <c r="P790" s="1186"/>
      <c r="Q790" s="1186"/>
      <c r="R790" s="1186"/>
      <c r="S790" s="1186"/>
      <c r="T790" s="1186"/>
      <c r="U790" s="1186"/>
      <c r="V790" s="1186"/>
      <c r="W790" s="1186"/>
      <c r="X790" s="1186"/>
      <c r="Y790" s="1186"/>
      <c r="Z790" s="1186"/>
      <c r="AA790" s="1186"/>
      <c r="AB790" s="1186"/>
      <c r="AC790" s="1186"/>
      <c r="AD790" s="1186"/>
      <c r="AE790" s="1186"/>
      <c r="AF790" s="1186"/>
      <c r="AG790" s="1186"/>
      <c r="AH790" s="1186"/>
      <c r="AI790" s="1186"/>
      <c r="AJ790" s="1186"/>
      <c r="AK790" s="1186"/>
      <c r="AL790" s="1186"/>
      <c r="AM790" s="1186"/>
      <c r="AN790" s="1186"/>
      <c r="AO790" s="1186"/>
      <c r="AP790" s="1186"/>
      <c r="AQ790" s="1186"/>
      <c r="AR790" s="1186"/>
      <c r="AS790" s="1186"/>
      <c r="AT790" s="1186"/>
      <c r="AU790" s="1186"/>
      <c r="AV790" s="1186"/>
      <c r="AW790" s="1186"/>
      <c r="AX790" s="1186"/>
      <c r="AY790" s="1186"/>
      <c r="AZ790" s="1186"/>
      <c r="BA790" s="1186"/>
      <c r="BB790" s="1186"/>
      <c r="BC790" s="1186"/>
      <c r="BD790" s="1186"/>
      <c r="BE790" s="1186"/>
      <c r="BF790" s="1186"/>
      <c r="BG790" s="1186"/>
      <c r="BH790" s="1186"/>
      <c r="BI790" s="1186"/>
      <c r="BJ790" s="1186"/>
      <c r="BK790" s="1186"/>
      <c r="BL790" s="1186"/>
      <c r="BM790" s="1186"/>
      <c r="BN790" s="1186"/>
      <c r="BO790" s="1186"/>
      <c r="BP790" s="1186"/>
      <c r="BQ790" s="1186"/>
      <c r="BR790" s="1186"/>
      <c r="BS790" s="1186"/>
      <c r="BT790" s="1186"/>
      <c r="BU790" s="1186"/>
      <c r="BV790" s="1186"/>
      <c r="BW790" s="1186"/>
      <c r="BX790" s="1186"/>
      <c r="BY790" s="1186"/>
      <c r="BZ790" s="1186"/>
      <c r="CA790" s="1186"/>
      <c r="CB790" s="1186"/>
      <c r="CC790" s="1186"/>
      <c r="CD790" s="1186"/>
      <c r="CE790" s="1186"/>
      <c r="CF790" s="1186"/>
      <c r="CG790" s="1186"/>
      <c r="CH790" s="1186"/>
      <c r="CI790" s="1186"/>
      <c r="CJ790" s="1186"/>
      <c r="CK790" s="1186"/>
      <c r="CL790" s="1186"/>
      <c r="CM790" s="1186"/>
      <c r="CN790" s="1186"/>
      <c r="CO790" s="1186"/>
      <c r="CP790" s="1186"/>
      <c r="CQ790" s="1186"/>
      <c r="CR790" s="1186"/>
      <c r="CS790" s="1186"/>
      <c r="CT790" s="1186"/>
      <c r="CU790" s="1186"/>
      <c r="CV790" s="1186"/>
      <c r="CW790" s="1186"/>
      <c r="CX790" s="1186"/>
      <c r="CY790" s="1186"/>
      <c r="CZ790" s="1186"/>
      <c r="DA790" s="1186"/>
      <c r="DB790" s="1186"/>
      <c r="DC790" s="1186"/>
      <c r="DD790" s="1186"/>
      <c r="DE790" s="1186"/>
      <c r="DF790" s="1186"/>
      <c r="DG790" s="1186"/>
      <c r="DH790" s="1186"/>
      <c r="DI790" s="1186"/>
      <c r="DJ790" s="1186"/>
      <c r="DK790" s="1186"/>
      <c r="DL790" s="1186"/>
      <c r="DM790" s="1186"/>
      <c r="DN790" s="1186"/>
      <c r="DO790" s="1186"/>
      <c r="DP790" s="1186"/>
      <c r="DQ790" s="1186"/>
      <c r="DR790" s="1186"/>
      <c r="DS790" s="1186"/>
      <c r="DT790" s="1186"/>
      <c r="DU790" s="1186"/>
      <c r="DV790" s="1186"/>
      <c r="DW790" s="1186"/>
      <c r="DX790" s="1186"/>
      <c r="DY790" s="1186"/>
      <c r="DZ790" s="1186"/>
      <c r="EA790" s="1186"/>
      <c r="EB790" s="1186"/>
      <c r="EC790" s="1186"/>
      <c r="ED790" s="1186"/>
      <c r="EE790" s="1186"/>
      <c r="EF790" s="1186"/>
      <c r="EG790" s="1186"/>
      <c r="EH790" s="1186"/>
      <c r="EI790" s="1186"/>
      <c r="EJ790" s="1186"/>
      <c r="EK790" s="1186"/>
      <c r="EL790" s="1186"/>
      <c r="EM790" s="1186"/>
      <c r="EN790" s="1186"/>
      <c r="EO790" s="1186"/>
      <c r="EP790" s="1186"/>
      <c r="EQ790" s="1186"/>
      <c r="ER790" s="1186"/>
      <c r="ES790" s="1186"/>
      <c r="ET790" s="1186"/>
      <c r="EU790" s="1186"/>
      <c r="EV790" s="1186"/>
      <c r="EW790" s="1186"/>
      <c r="EX790" s="1186"/>
      <c r="EY790" s="1186"/>
      <c r="EZ790" s="1186"/>
      <c r="FA790" s="1186"/>
      <c r="FB790" s="1186"/>
      <c r="FC790" s="1186"/>
      <c r="FD790" s="1186"/>
      <c r="FE790" s="1186"/>
      <c r="FF790" s="1186"/>
      <c r="FG790" s="1186"/>
      <c r="FH790" s="1186"/>
      <c r="FI790" s="1186"/>
      <c r="FJ790" s="1186"/>
      <c r="FK790" s="1186"/>
      <c r="FL790" s="1186"/>
      <c r="FM790" s="1186"/>
      <c r="FN790" s="1186"/>
      <c r="FO790" s="1186"/>
      <c r="FP790" s="1186"/>
      <c r="FQ790" s="1186"/>
      <c r="FR790" s="1186"/>
      <c r="FS790" s="1186"/>
      <c r="FT790" s="1186"/>
      <c r="FU790" s="1186"/>
      <c r="FV790" s="1186"/>
      <c r="FW790" s="1186"/>
      <c r="FX790" s="1186"/>
      <c r="FY790" s="1186"/>
      <c r="FZ790" s="1186"/>
      <c r="GA790" s="1186"/>
      <c r="GB790" s="1186"/>
      <c r="GC790" s="1186"/>
      <c r="GD790" s="1186"/>
      <c r="GE790" s="1186"/>
      <c r="GF790" s="1186"/>
      <c r="GG790" s="1186"/>
      <c r="GH790" s="1186"/>
      <c r="GI790" s="1186"/>
      <c r="GJ790" s="1186"/>
      <c r="GK790" s="1186"/>
      <c r="GL790" s="1186"/>
      <c r="GM790" s="1186"/>
      <c r="GN790" s="1186"/>
      <c r="GO790" s="1186"/>
      <c r="GP790" s="1186"/>
      <c r="GQ790" s="1186"/>
      <c r="GR790" s="1186"/>
      <c r="GS790" s="1186"/>
      <c r="GT790" s="1186"/>
      <c r="GU790" s="1186"/>
      <c r="GV790" s="1186"/>
      <c r="GW790" s="1186"/>
      <c r="GX790" s="1186"/>
      <c r="GY790" s="1186"/>
      <c r="GZ790" s="1186"/>
      <c r="HA790" s="1186"/>
      <c r="HB790" s="1186"/>
      <c r="HC790" s="1186"/>
      <c r="HD790" s="1186"/>
      <c r="HE790" s="1186"/>
      <c r="HF790" s="1186"/>
      <c r="HG790" s="1186"/>
      <c r="HH790" s="1186"/>
      <c r="HI790" s="1186"/>
      <c r="HJ790" s="1186"/>
      <c r="HK790" s="1186"/>
      <c r="HL790" s="1186"/>
      <c r="HM790" s="1186"/>
      <c r="HN790" s="1186"/>
      <c r="HO790" s="1186"/>
      <c r="HP790" s="1186"/>
      <c r="HQ790" s="1186"/>
      <c r="HR790" s="1186"/>
      <c r="HS790" s="1186"/>
      <c r="HT790" s="1186"/>
      <c r="HU790" s="1186"/>
      <c r="HV790" s="1186"/>
      <c r="HW790" s="1186"/>
      <c r="HX790" s="1186"/>
      <c r="HY790" s="1186"/>
      <c r="HZ790" s="1186"/>
      <c r="IA790" s="1186"/>
      <c r="IB790" s="1186"/>
    </row>
    <row r="791" spans="1:236" s="1185" customFormat="1">
      <c r="A791" s="1540"/>
      <c r="B791" s="1541"/>
      <c r="C791" s="1542"/>
      <c r="D791" s="1543"/>
      <c r="E791" s="1186"/>
      <c r="F791" s="1544"/>
      <c r="G791" s="1604"/>
      <c r="H791" s="1604"/>
      <c r="I791" s="1186"/>
      <c r="J791" s="1186"/>
      <c r="K791" s="1186"/>
      <c r="L791" s="1186"/>
      <c r="M791" s="1186"/>
      <c r="N791" s="1186"/>
      <c r="O791" s="1186"/>
      <c r="P791" s="1186"/>
      <c r="Q791" s="1186"/>
      <c r="R791" s="1186"/>
      <c r="S791" s="1186"/>
      <c r="T791" s="1186"/>
      <c r="U791" s="1186"/>
      <c r="V791" s="1186"/>
      <c r="W791" s="1186"/>
      <c r="X791" s="1186"/>
      <c r="Y791" s="1186"/>
      <c r="Z791" s="1186"/>
      <c r="AA791" s="1186"/>
      <c r="AB791" s="1186"/>
      <c r="AC791" s="1186"/>
      <c r="AD791" s="1186"/>
      <c r="AE791" s="1186"/>
      <c r="AF791" s="1186"/>
      <c r="AG791" s="1186"/>
      <c r="AH791" s="1186"/>
      <c r="AI791" s="1186"/>
      <c r="AJ791" s="1186"/>
      <c r="AK791" s="1186"/>
      <c r="AL791" s="1186"/>
      <c r="AM791" s="1186"/>
      <c r="AN791" s="1186"/>
      <c r="AO791" s="1186"/>
      <c r="AP791" s="1186"/>
      <c r="AQ791" s="1186"/>
      <c r="AR791" s="1186"/>
      <c r="AS791" s="1186"/>
      <c r="AT791" s="1186"/>
      <c r="AU791" s="1186"/>
      <c r="AV791" s="1186"/>
      <c r="AW791" s="1186"/>
      <c r="AX791" s="1186"/>
      <c r="AY791" s="1186"/>
      <c r="AZ791" s="1186"/>
      <c r="BA791" s="1186"/>
      <c r="BB791" s="1186"/>
      <c r="BC791" s="1186"/>
      <c r="BD791" s="1186"/>
      <c r="BE791" s="1186"/>
      <c r="BF791" s="1186"/>
      <c r="BG791" s="1186"/>
      <c r="BH791" s="1186"/>
      <c r="BI791" s="1186"/>
      <c r="BJ791" s="1186"/>
      <c r="BK791" s="1186"/>
      <c r="BL791" s="1186"/>
      <c r="BM791" s="1186"/>
      <c r="BN791" s="1186"/>
      <c r="BO791" s="1186"/>
      <c r="BP791" s="1186"/>
      <c r="BQ791" s="1186"/>
      <c r="BR791" s="1186"/>
      <c r="BS791" s="1186"/>
      <c r="BT791" s="1186"/>
      <c r="BU791" s="1186"/>
      <c r="BV791" s="1186"/>
      <c r="BW791" s="1186"/>
      <c r="BX791" s="1186"/>
      <c r="BY791" s="1186"/>
      <c r="BZ791" s="1186"/>
      <c r="CA791" s="1186"/>
      <c r="CB791" s="1186"/>
      <c r="CC791" s="1186"/>
      <c r="CD791" s="1186"/>
      <c r="CE791" s="1186"/>
      <c r="CF791" s="1186"/>
      <c r="CG791" s="1186"/>
      <c r="CH791" s="1186"/>
      <c r="CI791" s="1186"/>
      <c r="CJ791" s="1186"/>
      <c r="CK791" s="1186"/>
      <c r="CL791" s="1186"/>
      <c r="CM791" s="1186"/>
      <c r="CN791" s="1186"/>
      <c r="CO791" s="1186"/>
      <c r="CP791" s="1186"/>
      <c r="CQ791" s="1186"/>
      <c r="CR791" s="1186"/>
      <c r="CS791" s="1186"/>
      <c r="CT791" s="1186"/>
      <c r="CU791" s="1186"/>
      <c r="CV791" s="1186"/>
      <c r="CW791" s="1186"/>
      <c r="CX791" s="1186"/>
      <c r="CY791" s="1186"/>
      <c r="CZ791" s="1186"/>
      <c r="DA791" s="1186"/>
      <c r="DB791" s="1186"/>
      <c r="DC791" s="1186"/>
      <c r="DD791" s="1186"/>
      <c r="DE791" s="1186"/>
      <c r="DF791" s="1186"/>
      <c r="DG791" s="1186"/>
      <c r="DH791" s="1186"/>
      <c r="DI791" s="1186"/>
      <c r="DJ791" s="1186"/>
      <c r="DK791" s="1186"/>
      <c r="DL791" s="1186"/>
      <c r="DM791" s="1186"/>
      <c r="DN791" s="1186"/>
      <c r="DO791" s="1186"/>
      <c r="DP791" s="1186"/>
      <c r="DQ791" s="1186"/>
      <c r="DR791" s="1186"/>
      <c r="DS791" s="1186"/>
      <c r="DT791" s="1186"/>
      <c r="DU791" s="1186"/>
      <c r="DV791" s="1186"/>
      <c r="DW791" s="1186"/>
      <c r="DX791" s="1186"/>
      <c r="DY791" s="1186"/>
      <c r="DZ791" s="1186"/>
      <c r="EA791" s="1186"/>
      <c r="EB791" s="1186"/>
      <c r="EC791" s="1186"/>
      <c r="ED791" s="1186"/>
      <c r="EE791" s="1186"/>
      <c r="EF791" s="1186"/>
      <c r="EG791" s="1186"/>
      <c r="EH791" s="1186"/>
      <c r="EI791" s="1186"/>
      <c r="EJ791" s="1186"/>
      <c r="EK791" s="1186"/>
      <c r="EL791" s="1186"/>
      <c r="EM791" s="1186"/>
      <c r="EN791" s="1186"/>
      <c r="EO791" s="1186"/>
      <c r="EP791" s="1186"/>
      <c r="EQ791" s="1186"/>
      <c r="ER791" s="1186"/>
      <c r="ES791" s="1186"/>
      <c r="ET791" s="1186"/>
      <c r="EU791" s="1186"/>
      <c r="EV791" s="1186"/>
      <c r="EW791" s="1186"/>
      <c r="EX791" s="1186"/>
      <c r="EY791" s="1186"/>
      <c r="EZ791" s="1186"/>
      <c r="FA791" s="1186"/>
      <c r="FB791" s="1186"/>
      <c r="FC791" s="1186"/>
      <c r="FD791" s="1186"/>
      <c r="FE791" s="1186"/>
      <c r="FF791" s="1186"/>
      <c r="FG791" s="1186"/>
      <c r="FH791" s="1186"/>
      <c r="FI791" s="1186"/>
      <c r="FJ791" s="1186"/>
      <c r="FK791" s="1186"/>
      <c r="FL791" s="1186"/>
      <c r="FM791" s="1186"/>
      <c r="FN791" s="1186"/>
      <c r="FO791" s="1186"/>
      <c r="FP791" s="1186"/>
      <c r="FQ791" s="1186"/>
      <c r="FR791" s="1186"/>
      <c r="FS791" s="1186"/>
      <c r="FT791" s="1186"/>
      <c r="FU791" s="1186"/>
      <c r="FV791" s="1186"/>
      <c r="FW791" s="1186"/>
      <c r="FX791" s="1186"/>
      <c r="FY791" s="1186"/>
      <c r="FZ791" s="1186"/>
      <c r="GA791" s="1186"/>
      <c r="GB791" s="1186"/>
      <c r="GC791" s="1186"/>
      <c r="GD791" s="1186"/>
      <c r="GE791" s="1186"/>
      <c r="GF791" s="1186"/>
      <c r="GG791" s="1186"/>
      <c r="GH791" s="1186"/>
      <c r="GI791" s="1186"/>
      <c r="GJ791" s="1186"/>
      <c r="GK791" s="1186"/>
      <c r="GL791" s="1186"/>
      <c r="GM791" s="1186"/>
      <c r="GN791" s="1186"/>
      <c r="GO791" s="1186"/>
      <c r="GP791" s="1186"/>
      <c r="GQ791" s="1186"/>
      <c r="GR791" s="1186"/>
      <c r="GS791" s="1186"/>
      <c r="GT791" s="1186"/>
      <c r="GU791" s="1186"/>
      <c r="GV791" s="1186"/>
      <c r="GW791" s="1186"/>
      <c r="GX791" s="1186"/>
      <c r="GY791" s="1186"/>
      <c r="GZ791" s="1186"/>
      <c r="HA791" s="1186"/>
      <c r="HB791" s="1186"/>
      <c r="HC791" s="1186"/>
      <c r="HD791" s="1186"/>
      <c r="HE791" s="1186"/>
      <c r="HF791" s="1186"/>
      <c r="HG791" s="1186"/>
      <c r="HH791" s="1186"/>
      <c r="HI791" s="1186"/>
      <c r="HJ791" s="1186"/>
      <c r="HK791" s="1186"/>
      <c r="HL791" s="1186"/>
      <c r="HM791" s="1186"/>
      <c r="HN791" s="1186"/>
      <c r="HO791" s="1186"/>
      <c r="HP791" s="1186"/>
      <c r="HQ791" s="1186"/>
      <c r="HR791" s="1186"/>
      <c r="HS791" s="1186"/>
      <c r="HT791" s="1186"/>
      <c r="HU791" s="1186"/>
      <c r="HV791" s="1186"/>
      <c r="HW791" s="1186"/>
      <c r="HX791" s="1186"/>
      <c r="HY791" s="1186"/>
      <c r="HZ791" s="1186"/>
      <c r="IA791" s="1186"/>
      <c r="IB791" s="1186"/>
    </row>
    <row r="792" spans="1:236" s="1185" customFormat="1">
      <c r="A792" s="1540"/>
      <c r="B792" s="1541"/>
      <c r="C792" s="1542"/>
      <c r="D792" s="1543"/>
      <c r="E792" s="1186"/>
      <c r="F792" s="1544"/>
      <c r="G792" s="1604"/>
      <c r="H792" s="1604"/>
      <c r="I792" s="1186"/>
      <c r="J792" s="1186"/>
      <c r="K792" s="1186"/>
      <c r="L792" s="1186"/>
      <c r="M792" s="1186"/>
      <c r="N792" s="1186"/>
      <c r="O792" s="1186"/>
      <c r="P792" s="1186"/>
      <c r="Q792" s="1186"/>
      <c r="R792" s="1186"/>
      <c r="S792" s="1186"/>
      <c r="T792" s="1186"/>
      <c r="U792" s="1186"/>
      <c r="V792" s="1186"/>
      <c r="W792" s="1186"/>
      <c r="X792" s="1186"/>
      <c r="Y792" s="1186"/>
      <c r="Z792" s="1186"/>
      <c r="AA792" s="1186"/>
      <c r="AB792" s="1186"/>
      <c r="AC792" s="1186"/>
      <c r="AD792" s="1186"/>
      <c r="AE792" s="1186"/>
      <c r="AF792" s="1186"/>
      <c r="AG792" s="1186"/>
      <c r="AH792" s="1186"/>
      <c r="AI792" s="1186"/>
      <c r="AJ792" s="1186"/>
      <c r="AK792" s="1186"/>
      <c r="AL792" s="1186"/>
      <c r="AM792" s="1186"/>
      <c r="AN792" s="1186"/>
      <c r="AO792" s="1186"/>
      <c r="AP792" s="1186"/>
      <c r="AQ792" s="1186"/>
      <c r="AR792" s="1186"/>
      <c r="AS792" s="1186"/>
      <c r="AT792" s="1186"/>
      <c r="AU792" s="1186"/>
      <c r="AV792" s="1186"/>
      <c r="AW792" s="1186"/>
      <c r="AX792" s="1186"/>
      <c r="AY792" s="1186"/>
      <c r="AZ792" s="1186"/>
      <c r="BA792" s="1186"/>
      <c r="BB792" s="1186"/>
      <c r="BC792" s="1186"/>
      <c r="BD792" s="1186"/>
      <c r="BE792" s="1186"/>
      <c r="BF792" s="1186"/>
      <c r="BG792" s="1186"/>
      <c r="BH792" s="1186"/>
      <c r="BI792" s="1186"/>
      <c r="BJ792" s="1186"/>
      <c r="BK792" s="1186"/>
      <c r="BL792" s="1186"/>
      <c r="BM792" s="1186"/>
      <c r="BN792" s="1186"/>
      <c r="BO792" s="1186"/>
      <c r="BP792" s="1186"/>
      <c r="BQ792" s="1186"/>
      <c r="BR792" s="1186"/>
      <c r="BS792" s="1186"/>
      <c r="BT792" s="1186"/>
      <c r="BU792" s="1186"/>
      <c r="BV792" s="1186"/>
      <c r="BW792" s="1186"/>
      <c r="BX792" s="1186"/>
      <c r="BY792" s="1186"/>
      <c r="BZ792" s="1186"/>
      <c r="CA792" s="1186"/>
      <c r="CB792" s="1186"/>
      <c r="CC792" s="1186"/>
      <c r="CD792" s="1186"/>
      <c r="CE792" s="1186"/>
      <c r="CF792" s="1186"/>
      <c r="CG792" s="1186"/>
      <c r="CH792" s="1186"/>
      <c r="CI792" s="1186"/>
      <c r="CJ792" s="1186"/>
      <c r="CK792" s="1186"/>
      <c r="CL792" s="1186"/>
      <c r="CM792" s="1186"/>
      <c r="CN792" s="1186"/>
      <c r="CO792" s="1186"/>
      <c r="CP792" s="1186"/>
      <c r="CQ792" s="1186"/>
      <c r="CR792" s="1186"/>
      <c r="CS792" s="1186"/>
      <c r="CT792" s="1186"/>
      <c r="CU792" s="1186"/>
      <c r="CV792" s="1186"/>
      <c r="CW792" s="1186"/>
      <c r="CX792" s="1186"/>
      <c r="CY792" s="1186"/>
      <c r="CZ792" s="1186"/>
      <c r="DA792" s="1186"/>
      <c r="DB792" s="1186"/>
      <c r="DC792" s="1186"/>
      <c r="DD792" s="1186"/>
      <c r="DE792" s="1186"/>
      <c r="DF792" s="1186"/>
      <c r="DG792" s="1186"/>
      <c r="DH792" s="1186"/>
      <c r="DI792" s="1186"/>
      <c r="DJ792" s="1186"/>
      <c r="DK792" s="1186"/>
      <c r="DL792" s="1186"/>
      <c r="DM792" s="1186"/>
      <c r="DN792" s="1186"/>
      <c r="DO792" s="1186"/>
      <c r="DP792" s="1186"/>
      <c r="DQ792" s="1186"/>
      <c r="DR792" s="1186"/>
      <c r="DS792" s="1186"/>
      <c r="DT792" s="1186"/>
      <c r="DU792" s="1186"/>
      <c r="DV792" s="1186"/>
      <c r="DW792" s="1186"/>
      <c r="DX792" s="1186"/>
      <c r="DY792" s="1186"/>
      <c r="DZ792" s="1186"/>
      <c r="EA792" s="1186"/>
      <c r="EB792" s="1186"/>
      <c r="EC792" s="1186"/>
      <c r="ED792" s="1186"/>
      <c r="EE792" s="1186"/>
      <c r="EF792" s="1186"/>
      <c r="EG792" s="1186"/>
      <c r="EH792" s="1186"/>
      <c r="EI792" s="1186"/>
      <c r="EJ792" s="1186"/>
      <c r="EK792" s="1186"/>
      <c r="EL792" s="1186"/>
      <c r="EM792" s="1186"/>
      <c r="EN792" s="1186"/>
      <c r="EO792" s="1186"/>
      <c r="EP792" s="1186"/>
      <c r="EQ792" s="1186"/>
      <c r="ER792" s="1186"/>
      <c r="ES792" s="1186"/>
      <c r="ET792" s="1186"/>
      <c r="EU792" s="1186"/>
      <c r="EV792" s="1186"/>
      <c r="EW792" s="1186"/>
      <c r="EX792" s="1186"/>
      <c r="EY792" s="1186"/>
      <c r="EZ792" s="1186"/>
      <c r="FA792" s="1186"/>
      <c r="FB792" s="1186"/>
      <c r="FC792" s="1186"/>
      <c r="FD792" s="1186"/>
      <c r="FE792" s="1186"/>
      <c r="FF792" s="1186"/>
      <c r="FG792" s="1186"/>
      <c r="FH792" s="1186"/>
      <c r="FI792" s="1186"/>
      <c r="FJ792" s="1186"/>
      <c r="FK792" s="1186"/>
      <c r="FL792" s="1186"/>
      <c r="FM792" s="1186"/>
      <c r="FN792" s="1186"/>
      <c r="FO792" s="1186"/>
      <c r="FP792" s="1186"/>
      <c r="FQ792" s="1186"/>
      <c r="FR792" s="1186"/>
      <c r="FS792" s="1186"/>
      <c r="FT792" s="1186"/>
      <c r="FU792" s="1186"/>
      <c r="FV792" s="1186"/>
      <c r="FW792" s="1186"/>
      <c r="FX792" s="1186"/>
      <c r="FY792" s="1186"/>
      <c r="FZ792" s="1186"/>
      <c r="GA792" s="1186"/>
      <c r="GB792" s="1186"/>
      <c r="GC792" s="1186"/>
      <c r="GD792" s="1186"/>
      <c r="GE792" s="1186"/>
      <c r="GF792" s="1186"/>
      <c r="GG792" s="1186"/>
      <c r="GH792" s="1186"/>
      <c r="GI792" s="1186"/>
      <c r="GJ792" s="1186"/>
      <c r="GK792" s="1186"/>
      <c r="GL792" s="1186"/>
      <c r="GM792" s="1186"/>
      <c r="GN792" s="1186"/>
      <c r="GO792" s="1186"/>
      <c r="GP792" s="1186"/>
      <c r="GQ792" s="1186"/>
      <c r="GR792" s="1186"/>
      <c r="GS792" s="1186"/>
      <c r="GT792" s="1186"/>
      <c r="GU792" s="1186"/>
      <c r="GV792" s="1186"/>
      <c r="GW792" s="1186"/>
      <c r="GX792" s="1186"/>
      <c r="GY792" s="1186"/>
      <c r="GZ792" s="1186"/>
      <c r="HA792" s="1186"/>
      <c r="HB792" s="1186"/>
      <c r="HC792" s="1186"/>
      <c r="HD792" s="1186"/>
      <c r="HE792" s="1186"/>
      <c r="HF792" s="1186"/>
      <c r="HG792" s="1186"/>
      <c r="HH792" s="1186"/>
      <c r="HI792" s="1186"/>
      <c r="HJ792" s="1186"/>
      <c r="HK792" s="1186"/>
      <c r="HL792" s="1186"/>
      <c r="HM792" s="1186"/>
      <c r="HN792" s="1186"/>
      <c r="HO792" s="1186"/>
      <c r="HP792" s="1186"/>
      <c r="HQ792" s="1186"/>
      <c r="HR792" s="1186"/>
      <c r="HS792" s="1186"/>
      <c r="HT792" s="1186"/>
      <c r="HU792" s="1186"/>
      <c r="HV792" s="1186"/>
      <c r="HW792" s="1186"/>
      <c r="HX792" s="1186"/>
      <c r="HY792" s="1186"/>
      <c r="HZ792" s="1186"/>
      <c r="IA792" s="1186"/>
      <c r="IB792" s="1186"/>
    </row>
    <row r="793" spans="1:236" s="1185" customFormat="1">
      <c r="A793" s="1540"/>
      <c r="B793" s="1541"/>
      <c r="C793" s="1542"/>
      <c r="D793" s="1543"/>
      <c r="E793" s="1186"/>
      <c r="F793" s="1544"/>
      <c r="G793" s="1604"/>
      <c r="H793" s="1604"/>
      <c r="I793" s="1186"/>
      <c r="J793" s="1186"/>
      <c r="K793" s="1186"/>
      <c r="L793" s="1186"/>
      <c r="M793" s="1186"/>
      <c r="N793" s="1186"/>
      <c r="O793" s="1186"/>
      <c r="P793" s="1186"/>
      <c r="Q793" s="1186"/>
      <c r="R793" s="1186"/>
      <c r="S793" s="1186"/>
      <c r="T793" s="1186"/>
      <c r="U793" s="1186"/>
      <c r="V793" s="1186"/>
      <c r="W793" s="1186"/>
      <c r="X793" s="1186"/>
      <c r="Y793" s="1186"/>
      <c r="Z793" s="1186"/>
      <c r="AA793" s="1186"/>
      <c r="AB793" s="1186"/>
      <c r="AC793" s="1186"/>
      <c r="AD793" s="1186"/>
      <c r="AE793" s="1186"/>
      <c r="AF793" s="1186"/>
      <c r="AG793" s="1186"/>
      <c r="AH793" s="1186"/>
      <c r="AI793" s="1186"/>
      <c r="AJ793" s="1186"/>
      <c r="AK793" s="1186"/>
      <c r="AL793" s="1186"/>
      <c r="AM793" s="1186"/>
      <c r="AN793" s="1186"/>
      <c r="AO793" s="1186"/>
      <c r="AP793" s="1186"/>
      <c r="AQ793" s="1186"/>
      <c r="AR793" s="1186"/>
      <c r="AS793" s="1186"/>
      <c r="AT793" s="1186"/>
      <c r="AU793" s="1186"/>
      <c r="AV793" s="1186"/>
      <c r="AW793" s="1186"/>
      <c r="AX793" s="1186"/>
      <c r="AY793" s="1186"/>
      <c r="AZ793" s="1186"/>
      <c r="BA793" s="1186"/>
      <c r="BB793" s="1186"/>
      <c r="BC793" s="1186"/>
      <c r="BD793" s="1186"/>
      <c r="BE793" s="1186"/>
      <c r="BF793" s="1186"/>
      <c r="BG793" s="1186"/>
      <c r="BH793" s="1186"/>
      <c r="BI793" s="1186"/>
      <c r="BJ793" s="1186"/>
      <c r="BK793" s="1186"/>
      <c r="BL793" s="1186"/>
      <c r="BM793" s="1186"/>
      <c r="BN793" s="1186"/>
      <c r="BO793" s="1186"/>
      <c r="BP793" s="1186"/>
      <c r="BQ793" s="1186"/>
      <c r="BR793" s="1186"/>
      <c r="BS793" s="1186"/>
      <c r="BT793" s="1186"/>
      <c r="BU793" s="1186"/>
      <c r="BV793" s="1186"/>
      <c r="BW793" s="1186"/>
      <c r="BX793" s="1186"/>
      <c r="BY793" s="1186"/>
      <c r="BZ793" s="1186"/>
      <c r="CA793" s="1186"/>
      <c r="CB793" s="1186"/>
      <c r="CC793" s="1186"/>
      <c r="CD793" s="1186"/>
      <c r="CE793" s="1186"/>
      <c r="CF793" s="1186"/>
      <c r="CG793" s="1186"/>
      <c r="CH793" s="1186"/>
      <c r="CI793" s="1186"/>
      <c r="CJ793" s="1186"/>
      <c r="CK793" s="1186"/>
      <c r="CL793" s="1186"/>
      <c r="CM793" s="1186"/>
      <c r="CN793" s="1186"/>
      <c r="CO793" s="1186"/>
      <c r="CP793" s="1186"/>
      <c r="CQ793" s="1186"/>
      <c r="CR793" s="1186"/>
      <c r="CS793" s="1186"/>
      <c r="CT793" s="1186"/>
      <c r="CU793" s="1186"/>
      <c r="CV793" s="1186"/>
      <c r="CW793" s="1186"/>
      <c r="CX793" s="1186"/>
      <c r="CY793" s="1186"/>
      <c r="CZ793" s="1186"/>
      <c r="DA793" s="1186"/>
      <c r="DB793" s="1186"/>
      <c r="DC793" s="1186"/>
      <c r="DD793" s="1186"/>
      <c r="DE793" s="1186"/>
      <c r="DF793" s="1186"/>
      <c r="DG793" s="1186"/>
      <c r="DH793" s="1186"/>
      <c r="DI793" s="1186"/>
      <c r="DJ793" s="1186"/>
      <c r="DK793" s="1186"/>
      <c r="DL793" s="1186"/>
      <c r="DM793" s="1186"/>
      <c r="DN793" s="1186"/>
      <c r="DO793" s="1186"/>
      <c r="DP793" s="1186"/>
      <c r="DQ793" s="1186"/>
      <c r="DR793" s="1186"/>
      <c r="DS793" s="1186"/>
      <c r="DT793" s="1186"/>
      <c r="DU793" s="1186"/>
      <c r="DV793" s="1186"/>
      <c r="DW793" s="1186"/>
      <c r="DX793" s="1186"/>
      <c r="DY793" s="1186"/>
      <c r="DZ793" s="1186"/>
      <c r="EA793" s="1186"/>
      <c r="EB793" s="1186"/>
      <c r="EC793" s="1186"/>
      <c r="ED793" s="1186"/>
      <c r="EE793" s="1186"/>
      <c r="EF793" s="1186"/>
      <c r="EG793" s="1186"/>
      <c r="EH793" s="1186"/>
      <c r="EI793" s="1186"/>
      <c r="EJ793" s="1186"/>
      <c r="EK793" s="1186"/>
      <c r="EL793" s="1186"/>
      <c r="EM793" s="1186"/>
      <c r="EN793" s="1186"/>
      <c r="EO793" s="1186"/>
      <c r="EP793" s="1186"/>
      <c r="EQ793" s="1186"/>
      <c r="ER793" s="1186"/>
      <c r="ES793" s="1186"/>
      <c r="ET793" s="1186"/>
      <c r="EU793" s="1186"/>
      <c r="EV793" s="1186"/>
      <c r="EW793" s="1186"/>
      <c r="EX793" s="1186"/>
      <c r="EY793" s="1186"/>
      <c r="EZ793" s="1186"/>
      <c r="FA793" s="1186"/>
      <c r="FB793" s="1186"/>
      <c r="FC793" s="1186"/>
      <c r="FD793" s="1186"/>
      <c r="FE793" s="1186"/>
      <c r="FF793" s="1186"/>
      <c r="FG793" s="1186"/>
      <c r="FH793" s="1186"/>
      <c r="FI793" s="1186"/>
      <c r="FJ793" s="1186"/>
      <c r="FK793" s="1186"/>
      <c r="FL793" s="1186"/>
      <c r="FM793" s="1186"/>
      <c r="FN793" s="1186"/>
      <c r="FO793" s="1186"/>
      <c r="FP793" s="1186"/>
      <c r="FQ793" s="1186"/>
      <c r="FR793" s="1186"/>
      <c r="FS793" s="1186"/>
      <c r="FT793" s="1186"/>
      <c r="FU793" s="1186"/>
      <c r="FV793" s="1186"/>
      <c r="FW793" s="1186"/>
      <c r="FX793" s="1186"/>
      <c r="FY793" s="1186"/>
      <c r="FZ793" s="1186"/>
      <c r="GA793" s="1186"/>
      <c r="GB793" s="1186"/>
      <c r="GC793" s="1186"/>
      <c r="GD793" s="1186"/>
      <c r="GE793" s="1186"/>
      <c r="GF793" s="1186"/>
      <c r="GG793" s="1186"/>
      <c r="GH793" s="1186"/>
      <c r="GI793" s="1186"/>
      <c r="GJ793" s="1186"/>
      <c r="GK793" s="1186"/>
      <c r="GL793" s="1186"/>
      <c r="GM793" s="1186"/>
      <c r="GN793" s="1186"/>
      <c r="GO793" s="1186"/>
      <c r="GP793" s="1186"/>
      <c r="GQ793" s="1186"/>
      <c r="GR793" s="1186"/>
      <c r="GS793" s="1186"/>
      <c r="GT793" s="1186"/>
      <c r="GU793" s="1186"/>
      <c r="GV793" s="1186"/>
      <c r="GW793" s="1186"/>
      <c r="GX793" s="1186"/>
      <c r="GY793" s="1186"/>
      <c r="GZ793" s="1186"/>
      <c r="HA793" s="1186"/>
      <c r="HB793" s="1186"/>
      <c r="HC793" s="1186"/>
      <c r="HD793" s="1186"/>
      <c r="HE793" s="1186"/>
      <c r="HF793" s="1186"/>
      <c r="HG793" s="1186"/>
      <c r="HH793" s="1186"/>
      <c r="HI793" s="1186"/>
      <c r="HJ793" s="1186"/>
      <c r="HK793" s="1186"/>
      <c r="HL793" s="1186"/>
      <c r="HM793" s="1186"/>
      <c r="HN793" s="1186"/>
      <c r="HO793" s="1186"/>
      <c r="HP793" s="1186"/>
      <c r="HQ793" s="1186"/>
      <c r="HR793" s="1186"/>
      <c r="HS793" s="1186"/>
      <c r="HT793" s="1186"/>
      <c r="HU793" s="1186"/>
      <c r="HV793" s="1186"/>
      <c r="HW793" s="1186"/>
      <c r="HX793" s="1186"/>
      <c r="HY793" s="1186"/>
      <c r="HZ793" s="1186"/>
      <c r="IA793" s="1186"/>
      <c r="IB793" s="1186"/>
    </row>
    <row r="794" spans="1:236" s="1185" customFormat="1">
      <c r="A794" s="1540"/>
      <c r="B794" s="1541"/>
      <c r="C794" s="1542"/>
      <c r="D794" s="1543"/>
      <c r="E794" s="1186"/>
      <c r="F794" s="1544"/>
      <c r="G794" s="1604"/>
      <c r="H794" s="1604"/>
      <c r="I794" s="1186"/>
      <c r="J794" s="1186"/>
      <c r="K794" s="1186"/>
      <c r="L794" s="1186"/>
      <c r="M794" s="1186"/>
      <c r="N794" s="1186"/>
      <c r="O794" s="1186"/>
      <c r="P794" s="1186"/>
      <c r="Q794" s="1186"/>
      <c r="R794" s="1186"/>
      <c r="S794" s="1186"/>
      <c r="T794" s="1186"/>
      <c r="U794" s="1186"/>
      <c r="V794" s="1186"/>
      <c r="W794" s="1186"/>
      <c r="X794" s="1186"/>
      <c r="Y794" s="1186"/>
      <c r="Z794" s="1186"/>
      <c r="AA794" s="1186"/>
      <c r="AB794" s="1186"/>
      <c r="AC794" s="1186"/>
      <c r="AD794" s="1186"/>
      <c r="AE794" s="1186"/>
      <c r="AF794" s="1186"/>
      <c r="AG794" s="1186"/>
      <c r="AH794" s="1186"/>
      <c r="AI794" s="1186"/>
      <c r="AJ794" s="1186"/>
      <c r="AK794" s="1186"/>
      <c r="AL794" s="1186"/>
      <c r="AM794" s="1186"/>
      <c r="AN794" s="1186"/>
      <c r="AO794" s="1186"/>
      <c r="AP794" s="1186"/>
      <c r="AQ794" s="1186"/>
      <c r="AR794" s="1186"/>
      <c r="AS794" s="1186"/>
      <c r="AT794" s="1186"/>
      <c r="AU794" s="1186"/>
      <c r="AV794" s="1186"/>
      <c r="AW794" s="1186"/>
      <c r="AX794" s="1186"/>
      <c r="AY794" s="1186"/>
      <c r="AZ794" s="1186"/>
      <c r="BA794" s="1186"/>
      <c r="BB794" s="1186"/>
      <c r="BC794" s="1186"/>
      <c r="BD794" s="1186"/>
      <c r="BE794" s="1186"/>
      <c r="BF794" s="1186"/>
      <c r="BG794" s="1186"/>
      <c r="BH794" s="1186"/>
      <c r="BI794" s="1186"/>
      <c r="BJ794" s="1186"/>
      <c r="BK794" s="1186"/>
      <c r="BL794" s="1186"/>
      <c r="BM794" s="1186"/>
      <c r="BN794" s="1186"/>
      <c r="BO794" s="1186"/>
      <c r="BP794" s="1186"/>
      <c r="BQ794" s="1186"/>
      <c r="BR794" s="1186"/>
      <c r="BS794" s="1186"/>
      <c r="BT794" s="1186"/>
      <c r="BU794" s="1186"/>
      <c r="BV794" s="1186"/>
      <c r="BW794" s="1186"/>
      <c r="BX794" s="1186"/>
      <c r="BY794" s="1186"/>
      <c r="BZ794" s="1186"/>
      <c r="CA794" s="1186"/>
      <c r="CB794" s="1186"/>
      <c r="CC794" s="1186"/>
      <c r="CD794" s="1186"/>
      <c r="CE794" s="1186"/>
      <c r="CF794" s="1186"/>
      <c r="CG794" s="1186"/>
      <c r="CH794" s="1186"/>
      <c r="CI794" s="1186"/>
      <c r="CJ794" s="1186"/>
      <c r="CK794" s="1186"/>
      <c r="CL794" s="1186"/>
      <c r="CM794" s="1186"/>
      <c r="CN794" s="1186"/>
      <c r="CO794" s="1186"/>
      <c r="CP794" s="1186"/>
      <c r="CQ794" s="1186"/>
      <c r="CR794" s="1186"/>
      <c r="CS794" s="1186"/>
      <c r="CT794" s="1186"/>
      <c r="CU794" s="1186"/>
      <c r="CV794" s="1186"/>
      <c r="CW794" s="1186"/>
      <c r="CX794" s="1186"/>
      <c r="CY794" s="1186"/>
      <c r="CZ794" s="1186"/>
      <c r="DA794" s="1186"/>
      <c r="DB794" s="1186"/>
      <c r="DC794" s="1186"/>
      <c r="DD794" s="1186"/>
      <c r="DE794" s="1186"/>
      <c r="DF794" s="1186"/>
      <c r="DG794" s="1186"/>
      <c r="DH794" s="1186"/>
      <c r="DI794" s="1186"/>
      <c r="DJ794" s="1186"/>
      <c r="DK794" s="1186"/>
      <c r="DL794" s="1186"/>
      <c r="DM794" s="1186"/>
      <c r="DN794" s="1186"/>
      <c r="DO794" s="1186"/>
      <c r="DP794" s="1186"/>
      <c r="DQ794" s="1186"/>
      <c r="DR794" s="1186"/>
      <c r="DS794" s="1186"/>
      <c r="DT794" s="1186"/>
      <c r="DU794" s="1186"/>
      <c r="DV794" s="1186"/>
      <c r="DW794" s="1186"/>
      <c r="DX794" s="1186"/>
      <c r="DY794" s="1186"/>
      <c r="DZ794" s="1186"/>
      <c r="EA794" s="1186"/>
      <c r="EB794" s="1186"/>
      <c r="EC794" s="1186"/>
      <c r="ED794" s="1186"/>
      <c r="EE794" s="1186"/>
      <c r="EF794" s="1186"/>
      <c r="EG794" s="1186"/>
      <c r="EH794" s="1186"/>
      <c r="EI794" s="1186"/>
      <c r="EJ794" s="1186"/>
      <c r="EK794" s="1186"/>
      <c r="EL794" s="1186"/>
      <c r="EM794" s="1186"/>
      <c r="EN794" s="1186"/>
      <c r="EO794" s="1186"/>
      <c r="EP794" s="1186"/>
      <c r="EQ794" s="1186"/>
      <c r="ER794" s="1186"/>
      <c r="ES794" s="1186"/>
      <c r="ET794" s="1186"/>
      <c r="EU794" s="1186"/>
      <c r="EV794" s="1186"/>
      <c r="EW794" s="1186"/>
      <c r="EX794" s="1186"/>
      <c r="EY794" s="1186"/>
      <c r="EZ794" s="1186"/>
      <c r="FA794" s="1186"/>
      <c r="FB794" s="1186"/>
      <c r="FC794" s="1186"/>
      <c r="FD794" s="1186"/>
      <c r="FE794" s="1186"/>
      <c r="FF794" s="1186"/>
      <c r="FG794" s="1186"/>
      <c r="FH794" s="1186"/>
      <c r="FI794" s="1186"/>
      <c r="FJ794" s="1186"/>
      <c r="FK794" s="1186"/>
      <c r="FL794" s="1186"/>
      <c r="FM794" s="1186"/>
      <c r="FN794" s="1186"/>
      <c r="FO794" s="1186"/>
      <c r="FP794" s="1186"/>
      <c r="FQ794" s="1186"/>
      <c r="FR794" s="1186"/>
      <c r="FS794" s="1186"/>
      <c r="FT794" s="1186"/>
      <c r="FU794" s="1186"/>
      <c r="FV794" s="1186"/>
      <c r="FW794" s="1186"/>
      <c r="FX794" s="1186"/>
      <c r="FY794" s="1186"/>
      <c r="FZ794" s="1186"/>
      <c r="GA794" s="1186"/>
      <c r="GB794" s="1186"/>
      <c r="GC794" s="1186"/>
      <c r="GD794" s="1186"/>
      <c r="GE794" s="1186"/>
      <c r="GF794" s="1186"/>
      <c r="GG794" s="1186"/>
      <c r="GH794" s="1186"/>
      <c r="GI794" s="1186"/>
      <c r="GJ794" s="1186"/>
      <c r="GK794" s="1186"/>
      <c r="GL794" s="1186"/>
      <c r="GM794" s="1186"/>
      <c r="GN794" s="1186"/>
      <c r="GO794" s="1186"/>
      <c r="GP794" s="1186"/>
      <c r="GQ794" s="1186"/>
      <c r="GR794" s="1186"/>
      <c r="GS794" s="1186"/>
      <c r="GT794" s="1186"/>
      <c r="GU794" s="1186"/>
      <c r="GV794" s="1186"/>
      <c r="GW794" s="1186"/>
      <c r="GX794" s="1186"/>
      <c r="GY794" s="1186"/>
      <c r="GZ794" s="1186"/>
      <c r="HA794" s="1186"/>
      <c r="HB794" s="1186"/>
      <c r="HC794" s="1186"/>
      <c r="HD794" s="1186"/>
      <c r="HE794" s="1186"/>
      <c r="HF794" s="1186"/>
      <c r="HG794" s="1186"/>
      <c r="HH794" s="1186"/>
      <c r="HI794" s="1186"/>
      <c r="HJ794" s="1186"/>
      <c r="HK794" s="1186"/>
      <c r="HL794" s="1186"/>
      <c r="HM794" s="1186"/>
      <c r="HN794" s="1186"/>
      <c r="HO794" s="1186"/>
      <c r="HP794" s="1186"/>
      <c r="HQ794" s="1186"/>
      <c r="HR794" s="1186"/>
      <c r="HS794" s="1186"/>
      <c r="HT794" s="1186"/>
      <c r="HU794" s="1186"/>
      <c r="HV794" s="1186"/>
      <c r="HW794" s="1186"/>
      <c r="HX794" s="1186"/>
      <c r="HY794" s="1186"/>
      <c r="HZ794" s="1186"/>
      <c r="IA794" s="1186"/>
      <c r="IB794" s="1186"/>
    </row>
    <row r="795" spans="1:236" s="1185" customFormat="1">
      <c r="A795" s="1540"/>
      <c r="B795" s="1541"/>
      <c r="C795" s="1542"/>
      <c r="D795" s="1543"/>
      <c r="E795" s="1186"/>
      <c r="F795" s="1544"/>
      <c r="G795" s="1604"/>
      <c r="H795" s="1604"/>
      <c r="I795" s="1186"/>
      <c r="J795" s="1186"/>
      <c r="K795" s="1186"/>
      <c r="L795" s="1186"/>
      <c r="M795" s="1186"/>
      <c r="N795" s="1186"/>
      <c r="O795" s="1186"/>
      <c r="P795" s="1186"/>
      <c r="Q795" s="1186"/>
      <c r="R795" s="1186"/>
      <c r="S795" s="1186"/>
      <c r="T795" s="1186"/>
      <c r="U795" s="1186"/>
      <c r="V795" s="1186"/>
      <c r="W795" s="1186"/>
      <c r="X795" s="1186"/>
      <c r="Y795" s="1186"/>
      <c r="Z795" s="1186"/>
      <c r="AA795" s="1186"/>
      <c r="AB795" s="1186"/>
      <c r="AC795" s="1186"/>
      <c r="AD795" s="1186"/>
      <c r="AE795" s="1186"/>
      <c r="AF795" s="1186"/>
      <c r="AG795" s="1186"/>
      <c r="AH795" s="1186"/>
      <c r="AI795" s="1186"/>
      <c r="AJ795" s="1186"/>
      <c r="AK795" s="1186"/>
      <c r="AL795" s="1186"/>
      <c r="AM795" s="1186"/>
      <c r="AN795" s="1186"/>
      <c r="AO795" s="1186"/>
      <c r="AP795" s="1186"/>
      <c r="AQ795" s="1186"/>
      <c r="AR795" s="1186"/>
      <c r="AS795" s="1186"/>
      <c r="AT795" s="1186"/>
      <c r="AU795" s="1186"/>
      <c r="AV795" s="1186"/>
      <c r="AW795" s="1186"/>
      <c r="AX795" s="1186"/>
      <c r="AY795" s="1186"/>
      <c r="AZ795" s="1186"/>
      <c r="BA795" s="1186"/>
      <c r="BB795" s="1186"/>
      <c r="BC795" s="1186"/>
      <c r="BD795" s="1186"/>
      <c r="BE795" s="1186"/>
      <c r="BF795" s="1186"/>
      <c r="BG795" s="1186"/>
      <c r="BH795" s="1186"/>
      <c r="BI795" s="1186"/>
      <c r="BJ795" s="1186"/>
      <c r="BK795" s="1186"/>
      <c r="BL795" s="1186"/>
      <c r="BM795" s="1186"/>
      <c r="BN795" s="1186"/>
      <c r="BO795" s="1186"/>
      <c r="BP795" s="1186"/>
      <c r="BQ795" s="1186"/>
      <c r="BR795" s="1186"/>
      <c r="BS795" s="1186"/>
      <c r="BT795" s="1186"/>
      <c r="BU795" s="1186"/>
      <c r="BV795" s="1186"/>
      <c r="BW795" s="1186"/>
      <c r="BX795" s="1186"/>
      <c r="BY795" s="1186"/>
      <c r="BZ795" s="1186"/>
      <c r="CA795" s="1186"/>
      <c r="CB795" s="1186"/>
      <c r="CC795" s="1186"/>
      <c r="CD795" s="1186"/>
      <c r="CE795" s="1186"/>
      <c r="CF795" s="1186"/>
      <c r="CG795" s="1186"/>
      <c r="CH795" s="1186"/>
      <c r="CI795" s="1186"/>
      <c r="CJ795" s="1186"/>
      <c r="CK795" s="1186"/>
      <c r="CL795" s="1186"/>
      <c r="CM795" s="1186"/>
      <c r="CN795" s="1186"/>
      <c r="CO795" s="1186"/>
      <c r="CP795" s="1186"/>
      <c r="CQ795" s="1186"/>
      <c r="CR795" s="1186"/>
      <c r="CS795" s="1186"/>
      <c r="CT795" s="1186"/>
      <c r="CU795" s="1186"/>
      <c r="CV795" s="1186"/>
      <c r="CW795" s="1186"/>
      <c r="CX795" s="1186"/>
      <c r="CY795" s="1186"/>
      <c r="CZ795" s="1186"/>
      <c r="DA795" s="1186"/>
      <c r="DB795" s="1186"/>
      <c r="DC795" s="1186"/>
      <c r="DD795" s="1186"/>
      <c r="DE795" s="1186"/>
      <c r="DF795" s="1186"/>
      <c r="DG795" s="1186"/>
      <c r="DH795" s="1186"/>
      <c r="DI795" s="1186"/>
      <c r="DJ795" s="1186"/>
      <c r="DK795" s="1186"/>
      <c r="DL795" s="1186"/>
      <c r="DM795" s="1186"/>
      <c r="DN795" s="1186"/>
      <c r="DO795" s="1186"/>
      <c r="DP795" s="1186"/>
      <c r="DQ795" s="1186"/>
      <c r="DR795" s="1186"/>
      <c r="DS795" s="1186"/>
      <c r="DT795" s="1186"/>
      <c r="DU795" s="1186"/>
      <c r="DV795" s="1186"/>
      <c r="DW795" s="1186"/>
      <c r="DX795" s="1186"/>
      <c r="DY795" s="1186"/>
      <c r="DZ795" s="1186"/>
      <c r="EA795" s="1186"/>
      <c r="EB795" s="1186"/>
      <c r="EC795" s="1186"/>
      <c r="ED795" s="1186"/>
      <c r="EE795" s="1186"/>
      <c r="EF795" s="1186"/>
      <c r="EG795" s="1186"/>
      <c r="EH795" s="1186"/>
      <c r="EI795" s="1186"/>
      <c r="EJ795" s="1186"/>
      <c r="EK795" s="1186"/>
      <c r="EL795" s="1186"/>
      <c r="EM795" s="1186"/>
      <c r="EN795" s="1186"/>
      <c r="EO795" s="1186"/>
      <c r="EP795" s="1186"/>
      <c r="EQ795" s="1186"/>
      <c r="ER795" s="1186"/>
      <c r="ES795" s="1186"/>
      <c r="ET795" s="1186"/>
      <c r="EU795" s="1186"/>
      <c r="EV795" s="1186"/>
      <c r="EW795" s="1186"/>
      <c r="EX795" s="1186"/>
      <c r="EY795" s="1186"/>
      <c r="EZ795" s="1186"/>
      <c r="FA795" s="1186"/>
      <c r="FB795" s="1186"/>
      <c r="FC795" s="1186"/>
      <c r="FD795" s="1186"/>
      <c r="FE795" s="1186"/>
      <c r="FF795" s="1186"/>
      <c r="FG795" s="1186"/>
      <c r="FH795" s="1186"/>
      <c r="FI795" s="1186"/>
      <c r="FJ795" s="1186"/>
      <c r="FK795" s="1186"/>
      <c r="FL795" s="1186"/>
      <c r="FM795" s="1186"/>
      <c r="FN795" s="1186"/>
      <c r="FO795" s="1186"/>
      <c r="FP795" s="1186"/>
      <c r="FQ795" s="1186"/>
      <c r="FR795" s="1186"/>
      <c r="FS795" s="1186"/>
      <c r="FT795" s="1186"/>
      <c r="FU795" s="1186"/>
      <c r="FV795" s="1186"/>
      <c r="FW795" s="1186"/>
      <c r="FX795" s="1186"/>
      <c r="FY795" s="1186"/>
      <c r="FZ795" s="1186"/>
      <c r="GA795" s="1186"/>
      <c r="GB795" s="1186"/>
      <c r="GC795" s="1186"/>
      <c r="GD795" s="1186"/>
      <c r="GE795" s="1186"/>
      <c r="GF795" s="1186"/>
      <c r="GG795" s="1186"/>
      <c r="GH795" s="1186"/>
      <c r="GI795" s="1186"/>
      <c r="GJ795" s="1186"/>
      <c r="GK795" s="1186"/>
      <c r="GL795" s="1186"/>
      <c r="GM795" s="1186"/>
      <c r="GN795" s="1186"/>
      <c r="GO795" s="1186"/>
      <c r="GP795" s="1186"/>
      <c r="GQ795" s="1186"/>
      <c r="GR795" s="1186"/>
      <c r="GS795" s="1186"/>
      <c r="GT795" s="1186"/>
      <c r="GU795" s="1186"/>
      <c r="GV795" s="1186"/>
      <c r="GW795" s="1186"/>
      <c r="GX795" s="1186"/>
      <c r="GY795" s="1186"/>
      <c r="GZ795" s="1186"/>
      <c r="HA795" s="1186"/>
      <c r="HB795" s="1186"/>
      <c r="HC795" s="1186"/>
      <c r="HD795" s="1186"/>
      <c r="HE795" s="1186"/>
      <c r="HF795" s="1186"/>
      <c r="HG795" s="1186"/>
      <c r="HH795" s="1186"/>
      <c r="HI795" s="1186"/>
      <c r="HJ795" s="1186"/>
      <c r="HK795" s="1186"/>
      <c r="HL795" s="1186"/>
      <c r="HM795" s="1186"/>
      <c r="HN795" s="1186"/>
      <c r="HO795" s="1186"/>
      <c r="HP795" s="1186"/>
      <c r="HQ795" s="1186"/>
      <c r="HR795" s="1186"/>
      <c r="HS795" s="1186"/>
      <c r="HT795" s="1186"/>
      <c r="HU795" s="1186"/>
      <c r="HV795" s="1186"/>
      <c r="HW795" s="1186"/>
      <c r="HX795" s="1186"/>
      <c r="HY795" s="1186"/>
      <c r="HZ795" s="1186"/>
      <c r="IA795" s="1186"/>
      <c r="IB795" s="1186"/>
    </row>
    <row r="796" spans="1:236" s="1185" customFormat="1">
      <c r="A796" s="1540"/>
      <c r="B796" s="1541"/>
      <c r="C796" s="1542"/>
      <c r="D796" s="1543"/>
      <c r="E796" s="1186"/>
      <c r="F796" s="1544"/>
      <c r="G796" s="1604"/>
      <c r="H796" s="1604"/>
      <c r="I796" s="1186"/>
      <c r="J796" s="1186"/>
      <c r="K796" s="1186"/>
      <c r="L796" s="1186"/>
      <c r="M796" s="1186"/>
      <c r="N796" s="1186"/>
      <c r="O796" s="1186"/>
      <c r="P796" s="1186"/>
      <c r="Q796" s="1186"/>
      <c r="R796" s="1186"/>
      <c r="S796" s="1186"/>
      <c r="T796" s="1186"/>
      <c r="U796" s="1186"/>
      <c r="V796" s="1186"/>
      <c r="W796" s="1186"/>
      <c r="X796" s="1186"/>
      <c r="Y796" s="1186"/>
      <c r="Z796" s="1186"/>
      <c r="AA796" s="1186"/>
      <c r="AB796" s="1186"/>
      <c r="AC796" s="1186"/>
      <c r="AD796" s="1186"/>
      <c r="AE796" s="1186"/>
      <c r="AF796" s="1186"/>
      <c r="AG796" s="1186"/>
      <c r="AH796" s="1186"/>
      <c r="AI796" s="1186"/>
      <c r="AJ796" s="1186"/>
      <c r="AK796" s="1186"/>
      <c r="AL796" s="1186"/>
      <c r="AM796" s="1186"/>
      <c r="AN796" s="1186"/>
      <c r="AO796" s="1186"/>
      <c r="AP796" s="1186"/>
      <c r="AQ796" s="1186"/>
      <c r="AR796" s="1186"/>
      <c r="AS796" s="1186"/>
      <c r="AT796" s="1186"/>
      <c r="AU796" s="1186"/>
      <c r="AV796" s="1186"/>
      <c r="AW796" s="1186"/>
      <c r="AX796" s="1186"/>
      <c r="AY796" s="1186"/>
      <c r="AZ796" s="1186"/>
      <c r="BA796" s="1186"/>
      <c r="BB796" s="1186"/>
      <c r="BC796" s="1186"/>
      <c r="BD796" s="1186"/>
      <c r="BE796" s="1186"/>
      <c r="BF796" s="1186"/>
      <c r="BG796" s="1186"/>
      <c r="BH796" s="1186"/>
      <c r="BI796" s="1186"/>
      <c r="BJ796" s="1186"/>
      <c r="BK796" s="1186"/>
      <c r="BL796" s="1186"/>
      <c r="BM796" s="1186"/>
      <c r="BN796" s="1186"/>
      <c r="BO796" s="1186"/>
      <c r="BP796" s="1186"/>
      <c r="BQ796" s="1186"/>
      <c r="BR796" s="1186"/>
      <c r="BS796" s="1186"/>
      <c r="BT796" s="1186"/>
      <c r="BU796" s="1186"/>
      <c r="BV796" s="1186"/>
      <c r="BW796" s="1186"/>
      <c r="BX796" s="1186"/>
      <c r="BY796" s="1186"/>
      <c r="BZ796" s="1186"/>
      <c r="CA796" s="1186"/>
      <c r="CB796" s="1186"/>
      <c r="CC796" s="1186"/>
      <c r="CD796" s="1186"/>
      <c r="CE796" s="1186"/>
      <c r="CF796" s="1186"/>
      <c r="CG796" s="1186"/>
      <c r="CH796" s="1186"/>
      <c r="CI796" s="1186"/>
      <c r="CJ796" s="1186"/>
      <c r="CK796" s="1186"/>
      <c r="CL796" s="1186"/>
      <c r="CM796" s="1186"/>
      <c r="CN796" s="1186"/>
      <c r="CO796" s="1186"/>
      <c r="CP796" s="1186"/>
      <c r="CQ796" s="1186"/>
      <c r="CR796" s="1186"/>
      <c r="CS796" s="1186"/>
      <c r="CT796" s="1186"/>
      <c r="CU796" s="1186"/>
      <c r="CV796" s="1186"/>
      <c r="CW796" s="1186"/>
      <c r="CX796" s="1186"/>
      <c r="CY796" s="1186"/>
      <c r="CZ796" s="1186"/>
      <c r="DA796" s="1186"/>
      <c r="DB796" s="1186"/>
      <c r="DC796" s="1186"/>
      <c r="DD796" s="1186"/>
      <c r="DE796" s="1186"/>
      <c r="DF796" s="1186"/>
      <c r="DG796" s="1186"/>
      <c r="DH796" s="1186"/>
      <c r="DI796" s="1186"/>
      <c r="DJ796" s="1186"/>
      <c r="DK796" s="1186"/>
      <c r="DL796" s="1186"/>
      <c r="DM796" s="1186"/>
      <c r="DN796" s="1186"/>
      <c r="DO796" s="1186"/>
      <c r="DP796" s="1186"/>
      <c r="DQ796" s="1186"/>
      <c r="DR796" s="1186"/>
      <c r="DS796" s="1186"/>
      <c r="DT796" s="1186"/>
      <c r="DU796" s="1186"/>
      <c r="DV796" s="1186"/>
      <c r="DW796" s="1186"/>
      <c r="DX796" s="1186"/>
      <c r="DY796" s="1186"/>
      <c r="DZ796" s="1186"/>
      <c r="EA796" s="1186"/>
      <c r="EB796" s="1186"/>
      <c r="EC796" s="1186"/>
      <c r="ED796" s="1186"/>
      <c r="EE796" s="1186"/>
      <c r="EF796" s="1186"/>
      <c r="EG796" s="1186"/>
      <c r="EH796" s="1186"/>
      <c r="EI796" s="1186"/>
      <c r="EJ796" s="1186"/>
      <c r="EK796" s="1186"/>
      <c r="EL796" s="1186"/>
      <c r="EM796" s="1186"/>
      <c r="EN796" s="1186"/>
      <c r="EO796" s="1186"/>
      <c r="EP796" s="1186"/>
      <c r="EQ796" s="1186"/>
      <c r="ER796" s="1186"/>
      <c r="ES796" s="1186"/>
      <c r="ET796" s="1186"/>
      <c r="EU796" s="1186"/>
      <c r="EV796" s="1186"/>
      <c r="EW796" s="1186"/>
      <c r="EX796" s="1186"/>
      <c r="EY796" s="1186"/>
      <c r="EZ796" s="1186"/>
      <c r="FA796" s="1186"/>
      <c r="FB796" s="1186"/>
      <c r="FC796" s="1186"/>
      <c r="FD796" s="1186"/>
      <c r="FE796" s="1186"/>
      <c r="FF796" s="1186"/>
      <c r="FG796" s="1186"/>
      <c r="FH796" s="1186"/>
      <c r="FI796" s="1186"/>
      <c r="FJ796" s="1186"/>
      <c r="FK796" s="1186"/>
      <c r="FL796" s="1186"/>
      <c r="FM796" s="1186"/>
      <c r="FN796" s="1186"/>
      <c r="FO796" s="1186"/>
      <c r="FP796" s="1186"/>
      <c r="FQ796" s="1186"/>
      <c r="FR796" s="1186"/>
      <c r="FS796" s="1186"/>
      <c r="FT796" s="1186"/>
      <c r="FU796" s="1186"/>
      <c r="FV796" s="1186"/>
      <c r="FW796" s="1186"/>
      <c r="FX796" s="1186"/>
      <c r="FY796" s="1186"/>
      <c r="FZ796" s="1186"/>
      <c r="GA796" s="1186"/>
      <c r="GB796" s="1186"/>
      <c r="GC796" s="1186"/>
      <c r="GD796" s="1186"/>
      <c r="GE796" s="1186"/>
      <c r="GF796" s="1186"/>
      <c r="GG796" s="1186"/>
      <c r="GH796" s="1186"/>
      <c r="GI796" s="1186"/>
      <c r="GJ796" s="1186"/>
      <c r="GK796" s="1186"/>
      <c r="GL796" s="1186"/>
      <c r="GM796" s="1186"/>
      <c r="GN796" s="1186"/>
      <c r="GO796" s="1186"/>
      <c r="GP796" s="1186"/>
      <c r="GQ796" s="1186"/>
      <c r="GR796" s="1186"/>
      <c r="GS796" s="1186"/>
      <c r="GT796" s="1186"/>
      <c r="GU796" s="1186"/>
      <c r="GV796" s="1186"/>
      <c r="GW796" s="1186"/>
      <c r="GX796" s="1186"/>
      <c r="GY796" s="1186"/>
      <c r="GZ796" s="1186"/>
      <c r="HA796" s="1186"/>
      <c r="HB796" s="1186"/>
      <c r="HC796" s="1186"/>
      <c r="HD796" s="1186"/>
      <c r="HE796" s="1186"/>
      <c r="HF796" s="1186"/>
      <c r="HG796" s="1186"/>
      <c r="HH796" s="1186"/>
      <c r="HI796" s="1186"/>
      <c r="HJ796" s="1186"/>
      <c r="HK796" s="1186"/>
      <c r="HL796" s="1186"/>
      <c r="HM796" s="1186"/>
      <c r="HN796" s="1186"/>
      <c r="HO796" s="1186"/>
      <c r="HP796" s="1186"/>
      <c r="HQ796" s="1186"/>
      <c r="HR796" s="1186"/>
      <c r="HS796" s="1186"/>
      <c r="HT796" s="1186"/>
      <c r="HU796" s="1186"/>
      <c r="HV796" s="1186"/>
      <c r="HW796" s="1186"/>
      <c r="HX796" s="1186"/>
      <c r="HY796" s="1186"/>
      <c r="HZ796" s="1186"/>
      <c r="IA796" s="1186"/>
      <c r="IB796" s="1186"/>
    </row>
    <row r="797" spans="1:236" s="1185" customFormat="1">
      <c r="A797" s="1540"/>
      <c r="B797" s="1541"/>
      <c r="C797" s="1542"/>
      <c r="D797" s="1543"/>
      <c r="E797" s="1186"/>
      <c r="F797" s="1544"/>
      <c r="G797" s="1604"/>
      <c r="H797" s="1604"/>
      <c r="I797" s="1186"/>
      <c r="J797" s="1186"/>
      <c r="K797" s="1186"/>
      <c r="L797" s="1186"/>
      <c r="M797" s="1186"/>
      <c r="N797" s="1186"/>
      <c r="O797" s="1186"/>
      <c r="P797" s="1186"/>
      <c r="Q797" s="1186"/>
      <c r="R797" s="1186"/>
      <c r="S797" s="1186"/>
      <c r="T797" s="1186"/>
      <c r="U797" s="1186"/>
      <c r="V797" s="1186"/>
      <c r="W797" s="1186"/>
      <c r="X797" s="1186"/>
      <c r="Y797" s="1186"/>
      <c r="Z797" s="1186"/>
      <c r="AA797" s="1186"/>
      <c r="AB797" s="1186"/>
      <c r="AC797" s="1186"/>
      <c r="AD797" s="1186"/>
      <c r="AE797" s="1186"/>
      <c r="AF797" s="1186"/>
      <c r="AG797" s="1186"/>
      <c r="AH797" s="1186"/>
      <c r="AI797" s="1186"/>
      <c r="AJ797" s="1186"/>
      <c r="AK797" s="1186"/>
      <c r="AL797" s="1186"/>
      <c r="AM797" s="1186"/>
      <c r="AN797" s="1186"/>
      <c r="AO797" s="1186"/>
      <c r="AP797" s="1186"/>
      <c r="AQ797" s="1186"/>
      <c r="AR797" s="1186"/>
      <c r="AS797" s="1186"/>
      <c r="AT797" s="1186"/>
      <c r="AU797" s="1186"/>
      <c r="AV797" s="1186"/>
      <c r="AW797" s="1186"/>
      <c r="AX797" s="1186"/>
      <c r="AY797" s="1186"/>
      <c r="AZ797" s="1186"/>
      <c r="BA797" s="1186"/>
      <c r="BB797" s="1186"/>
      <c r="BC797" s="1186"/>
      <c r="BD797" s="1186"/>
      <c r="BE797" s="1186"/>
      <c r="BF797" s="1186"/>
      <c r="BG797" s="1186"/>
      <c r="BH797" s="1186"/>
      <c r="BI797" s="1186"/>
      <c r="BJ797" s="1186"/>
      <c r="BK797" s="1186"/>
      <c r="BL797" s="1186"/>
      <c r="BM797" s="1186"/>
      <c r="BN797" s="1186"/>
      <c r="BO797" s="1186"/>
      <c r="BP797" s="1186"/>
      <c r="BQ797" s="1186"/>
      <c r="BR797" s="1186"/>
      <c r="BS797" s="1186"/>
      <c r="BT797" s="1186"/>
      <c r="BU797" s="1186"/>
      <c r="BV797" s="1186"/>
      <c r="BW797" s="1186"/>
      <c r="BX797" s="1186"/>
      <c r="BY797" s="1186"/>
      <c r="BZ797" s="1186"/>
      <c r="CA797" s="1186"/>
      <c r="CB797" s="1186"/>
      <c r="CC797" s="1186"/>
      <c r="CD797" s="1186"/>
      <c r="CE797" s="1186"/>
      <c r="CF797" s="1186"/>
      <c r="CG797" s="1186"/>
      <c r="CH797" s="1186"/>
      <c r="CI797" s="1186"/>
      <c r="CJ797" s="1186"/>
      <c r="CK797" s="1186"/>
      <c r="CL797" s="1186"/>
      <c r="CM797" s="1186"/>
      <c r="CN797" s="1186"/>
      <c r="CO797" s="1186"/>
      <c r="CP797" s="1186"/>
      <c r="CQ797" s="1186"/>
      <c r="CR797" s="1186"/>
      <c r="CS797" s="1186"/>
      <c r="CT797" s="1186"/>
      <c r="CU797" s="1186"/>
      <c r="CV797" s="1186"/>
      <c r="CW797" s="1186"/>
      <c r="CX797" s="1186"/>
      <c r="CY797" s="1186"/>
      <c r="CZ797" s="1186"/>
      <c r="DA797" s="1186"/>
      <c r="DB797" s="1186"/>
      <c r="DC797" s="1186"/>
      <c r="DD797" s="1186"/>
      <c r="DE797" s="1186"/>
      <c r="DF797" s="1186"/>
      <c r="DG797" s="1186"/>
      <c r="DH797" s="1186"/>
      <c r="DI797" s="1186"/>
      <c r="DJ797" s="1186"/>
      <c r="DK797" s="1186"/>
      <c r="DL797" s="1186"/>
      <c r="DM797" s="1186"/>
      <c r="DN797" s="1186"/>
      <c r="DO797" s="1186"/>
      <c r="DP797" s="1186"/>
      <c r="DQ797" s="1186"/>
      <c r="DR797" s="1186"/>
      <c r="DS797" s="1186"/>
      <c r="DT797" s="1186"/>
      <c r="DU797" s="1186"/>
      <c r="DV797" s="1186"/>
      <c r="DW797" s="1186"/>
      <c r="DX797" s="1186"/>
      <c r="DY797" s="1186"/>
      <c r="DZ797" s="1186"/>
      <c r="EA797" s="1186"/>
      <c r="EB797" s="1186"/>
      <c r="EC797" s="1186"/>
      <c r="ED797" s="1186"/>
      <c r="EE797" s="1186"/>
      <c r="EF797" s="1186"/>
      <c r="EG797" s="1186"/>
      <c r="EH797" s="1186"/>
      <c r="EI797" s="1186"/>
      <c r="EJ797" s="1186"/>
      <c r="EK797" s="1186"/>
      <c r="EL797" s="1186"/>
      <c r="EM797" s="1186"/>
      <c r="EN797" s="1186"/>
      <c r="EO797" s="1186"/>
      <c r="EP797" s="1186"/>
      <c r="EQ797" s="1186"/>
      <c r="ER797" s="1186"/>
      <c r="ES797" s="1186"/>
      <c r="ET797" s="1186"/>
      <c r="EU797" s="1186"/>
      <c r="EV797" s="1186"/>
      <c r="EW797" s="1186"/>
      <c r="EX797" s="1186"/>
      <c r="EY797" s="1186"/>
      <c r="EZ797" s="1186"/>
      <c r="FA797" s="1186"/>
      <c r="FB797" s="1186"/>
      <c r="FC797" s="1186"/>
      <c r="FD797" s="1186"/>
      <c r="FE797" s="1186"/>
      <c r="FF797" s="1186"/>
      <c r="FG797" s="1186"/>
      <c r="FH797" s="1186"/>
      <c r="FI797" s="1186"/>
      <c r="FJ797" s="1186"/>
      <c r="FK797" s="1186"/>
      <c r="FL797" s="1186"/>
      <c r="FM797" s="1186"/>
      <c r="FN797" s="1186"/>
      <c r="FO797" s="1186"/>
      <c r="FP797" s="1186"/>
      <c r="FQ797" s="1186"/>
      <c r="FR797" s="1186"/>
      <c r="FS797" s="1186"/>
      <c r="FT797" s="1186"/>
      <c r="FU797" s="1186"/>
      <c r="FV797" s="1186"/>
      <c r="FW797" s="1186"/>
      <c r="FX797" s="1186"/>
      <c r="FY797" s="1186"/>
      <c r="FZ797" s="1186"/>
      <c r="GA797" s="1186"/>
      <c r="GB797" s="1186"/>
      <c r="GC797" s="1186"/>
      <c r="GD797" s="1186"/>
      <c r="GE797" s="1186"/>
      <c r="GF797" s="1186"/>
      <c r="GG797" s="1186"/>
      <c r="GH797" s="1186"/>
      <c r="GI797" s="1186"/>
      <c r="GJ797" s="1186"/>
      <c r="GK797" s="1186"/>
      <c r="GL797" s="1186"/>
      <c r="GM797" s="1186"/>
      <c r="GN797" s="1186"/>
      <c r="GO797" s="1186"/>
      <c r="GP797" s="1186"/>
      <c r="GQ797" s="1186"/>
      <c r="GR797" s="1186"/>
      <c r="GS797" s="1186"/>
      <c r="GT797" s="1186"/>
      <c r="GU797" s="1186"/>
      <c r="GV797" s="1186"/>
      <c r="GW797" s="1186"/>
      <c r="GX797" s="1186"/>
      <c r="GY797" s="1186"/>
      <c r="GZ797" s="1186"/>
      <c r="HA797" s="1186"/>
      <c r="HB797" s="1186"/>
      <c r="HC797" s="1186"/>
      <c r="HD797" s="1186"/>
      <c r="HE797" s="1186"/>
      <c r="HF797" s="1186"/>
      <c r="HG797" s="1186"/>
      <c r="HH797" s="1186"/>
      <c r="HI797" s="1186"/>
      <c r="HJ797" s="1186"/>
      <c r="HK797" s="1186"/>
      <c r="HL797" s="1186"/>
      <c r="HM797" s="1186"/>
      <c r="HN797" s="1186"/>
      <c r="HO797" s="1186"/>
      <c r="HP797" s="1186"/>
      <c r="HQ797" s="1186"/>
      <c r="HR797" s="1186"/>
      <c r="HS797" s="1186"/>
      <c r="HT797" s="1186"/>
      <c r="HU797" s="1186"/>
      <c r="HV797" s="1186"/>
      <c r="HW797" s="1186"/>
      <c r="HX797" s="1186"/>
      <c r="HY797" s="1186"/>
      <c r="HZ797" s="1186"/>
      <c r="IA797" s="1186"/>
      <c r="IB797" s="1186"/>
    </row>
    <row r="798" spans="1:236" s="1185" customFormat="1">
      <c r="A798" s="1540"/>
      <c r="B798" s="1541"/>
      <c r="C798" s="1542"/>
      <c r="D798" s="1543"/>
      <c r="E798" s="1186"/>
      <c r="F798" s="1544"/>
      <c r="G798" s="1604"/>
      <c r="H798" s="1604"/>
      <c r="I798" s="1186"/>
      <c r="J798" s="1186"/>
      <c r="K798" s="1186"/>
      <c r="L798" s="1186"/>
      <c r="M798" s="1186"/>
      <c r="N798" s="1186"/>
      <c r="O798" s="1186"/>
      <c r="P798" s="1186"/>
      <c r="Q798" s="1186"/>
      <c r="R798" s="1186"/>
      <c r="S798" s="1186"/>
      <c r="T798" s="1186"/>
      <c r="U798" s="1186"/>
      <c r="V798" s="1186"/>
      <c r="W798" s="1186"/>
      <c r="X798" s="1186"/>
      <c r="Y798" s="1186"/>
      <c r="Z798" s="1186"/>
      <c r="AA798" s="1186"/>
      <c r="AB798" s="1186"/>
      <c r="AC798" s="1186"/>
      <c r="AD798" s="1186"/>
      <c r="AE798" s="1186"/>
      <c r="AF798" s="1186"/>
      <c r="AG798" s="1186"/>
      <c r="AH798" s="1186"/>
      <c r="AI798" s="1186"/>
      <c r="AJ798" s="1186"/>
      <c r="AK798" s="1186"/>
      <c r="AL798" s="1186"/>
      <c r="AM798" s="1186"/>
      <c r="AN798" s="1186"/>
      <c r="AO798" s="1186"/>
      <c r="AP798" s="1186"/>
      <c r="AQ798" s="1186"/>
      <c r="AR798" s="1186"/>
      <c r="AS798" s="1186"/>
      <c r="AT798" s="1186"/>
      <c r="AU798" s="1186"/>
      <c r="AV798" s="1186"/>
      <c r="AW798" s="1186"/>
      <c r="AX798" s="1186"/>
      <c r="AY798" s="1186"/>
      <c r="AZ798" s="1186"/>
      <c r="BA798" s="1186"/>
      <c r="BB798" s="1186"/>
      <c r="BC798" s="1186"/>
      <c r="BD798" s="1186"/>
      <c r="BE798" s="1186"/>
      <c r="BF798" s="1186"/>
      <c r="BG798" s="1186"/>
      <c r="BH798" s="1186"/>
      <c r="BI798" s="1186"/>
      <c r="BJ798" s="1186"/>
      <c r="BK798" s="1186"/>
      <c r="BL798" s="1186"/>
      <c r="BM798" s="1186"/>
      <c r="BN798" s="1186"/>
      <c r="BO798" s="1186"/>
      <c r="BP798" s="1186"/>
      <c r="BQ798" s="1186"/>
      <c r="BR798" s="1186"/>
      <c r="BS798" s="1186"/>
      <c r="BT798" s="1186"/>
      <c r="BU798" s="1186"/>
      <c r="BV798" s="1186"/>
      <c r="BW798" s="1186"/>
      <c r="BX798" s="1186"/>
      <c r="BY798" s="1186"/>
      <c r="BZ798" s="1186"/>
      <c r="CA798" s="1186"/>
      <c r="CB798" s="1186"/>
      <c r="CC798" s="1186"/>
      <c r="CD798" s="1186"/>
      <c r="CE798" s="1186"/>
      <c r="CF798" s="1186"/>
      <c r="CG798" s="1186"/>
      <c r="CH798" s="1186"/>
      <c r="CI798" s="1186"/>
      <c r="CJ798" s="1186"/>
      <c r="CK798" s="1186"/>
      <c r="CL798" s="1186"/>
      <c r="CM798" s="1186"/>
      <c r="CN798" s="1186"/>
      <c r="CO798" s="1186"/>
      <c r="CP798" s="1186"/>
      <c r="CQ798" s="1186"/>
      <c r="CR798" s="1186"/>
      <c r="CS798" s="1186"/>
      <c r="CT798" s="1186"/>
      <c r="CU798" s="1186"/>
      <c r="CV798" s="1186"/>
      <c r="CW798" s="1186"/>
      <c r="CX798" s="1186"/>
      <c r="CY798" s="1186"/>
      <c r="CZ798" s="1186"/>
      <c r="DA798" s="1186"/>
      <c r="DB798" s="1186"/>
      <c r="DC798" s="1186"/>
      <c r="DD798" s="1186"/>
      <c r="DE798" s="1186"/>
      <c r="DF798" s="1186"/>
      <c r="DG798" s="1186"/>
      <c r="DH798" s="1186"/>
      <c r="DI798" s="1186"/>
      <c r="DJ798" s="1186"/>
      <c r="DK798" s="1186"/>
      <c r="DL798" s="1186"/>
      <c r="DM798" s="1186"/>
      <c r="DN798" s="1186"/>
      <c r="DO798" s="1186"/>
      <c r="DP798" s="1186"/>
      <c r="DQ798" s="1186"/>
      <c r="DR798" s="1186"/>
      <c r="DS798" s="1186"/>
      <c r="DT798" s="1186"/>
      <c r="DU798" s="1186"/>
      <c r="DV798" s="1186"/>
      <c r="DW798" s="1186"/>
      <c r="DX798" s="1186"/>
      <c r="DY798" s="1186"/>
      <c r="DZ798" s="1186"/>
      <c r="EA798" s="1186"/>
      <c r="EB798" s="1186"/>
      <c r="EC798" s="1186"/>
      <c r="ED798" s="1186"/>
      <c r="EE798" s="1186"/>
      <c r="EF798" s="1186"/>
      <c r="EG798" s="1186"/>
      <c r="EH798" s="1186"/>
      <c r="EI798" s="1186"/>
      <c r="EJ798" s="1186"/>
      <c r="EK798" s="1186"/>
      <c r="EL798" s="1186"/>
      <c r="EM798" s="1186"/>
      <c r="EN798" s="1186"/>
      <c r="EO798" s="1186"/>
      <c r="EP798" s="1186"/>
      <c r="EQ798" s="1186"/>
      <c r="ER798" s="1186"/>
      <c r="ES798" s="1186"/>
      <c r="ET798" s="1186"/>
      <c r="EU798" s="1186"/>
      <c r="EV798" s="1186"/>
      <c r="EW798" s="1186"/>
      <c r="EX798" s="1186"/>
      <c r="EY798" s="1186"/>
      <c r="EZ798" s="1186"/>
      <c r="FA798" s="1186"/>
      <c r="FB798" s="1186"/>
      <c r="FC798" s="1186"/>
      <c r="FD798" s="1186"/>
      <c r="FE798" s="1186"/>
      <c r="FF798" s="1186"/>
      <c r="FG798" s="1186"/>
      <c r="FH798" s="1186"/>
      <c r="FI798" s="1186"/>
      <c r="FJ798" s="1186"/>
      <c r="FK798" s="1186"/>
      <c r="FL798" s="1186"/>
      <c r="FM798" s="1186"/>
      <c r="FN798" s="1186"/>
      <c r="FO798" s="1186"/>
      <c r="FP798" s="1186"/>
      <c r="FQ798" s="1186"/>
      <c r="FR798" s="1186"/>
      <c r="FS798" s="1186"/>
      <c r="FT798" s="1186"/>
      <c r="FU798" s="1186"/>
      <c r="FV798" s="1186"/>
      <c r="FW798" s="1186"/>
      <c r="FX798" s="1186"/>
      <c r="FY798" s="1186"/>
      <c r="FZ798" s="1186"/>
      <c r="GA798" s="1186"/>
      <c r="GB798" s="1186"/>
      <c r="GC798" s="1186"/>
      <c r="GD798" s="1186"/>
      <c r="GE798" s="1186"/>
      <c r="GF798" s="1186"/>
      <c r="GG798" s="1186"/>
      <c r="GH798" s="1186"/>
      <c r="GI798" s="1186"/>
      <c r="GJ798" s="1186"/>
      <c r="GK798" s="1186"/>
      <c r="GL798" s="1186"/>
      <c r="GM798" s="1186"/>
      <c r="GN798" s="1186"/>
      <c r="GO798" s="1186"/>
      <c r="GP798" s="1186"/>
      <c r="GQ798" s="1186"/>
      <c r="GR798" s="1186"/>
      <c r="GS798" s="1186"/>
      <c r="GT798" s="1186"/>
      <c r="GU798" s="1186"/>
      <c r="GV798" s="1186"/>
      <c r="GW798" s="1186"/>
      <c r="GX798" s="1186"/>
      <c r="GY798" s="1186"/>
      <c r="GZ798" s="1186"/>
      <c r="HA798" s="1186"/>
      <c r="HB798" s="1186"/>
      <c r="HC798" s="1186"/>
      <c r="HD798" s="1186"/>
      <c r="HE798" s="1186"/>
      <c r="HF798" s="1186"/>
      <c r="HG798" s="1186"/>
      <c r="HH798" s="1186"/>
      <c r="HI798" s="1186"/>
      <c r="HJ798" s="1186"/>
      <c r="HK798" s="1186"/>
      <c r="HL798" s="1186"/>
      <c r="HM798" s="1186"/>
      <c r="HN798" s="1186"/>
      <c r="HO798" s="1186"/>
      <c r="HP798" s="1186"/>
      <c r="HQ798" s="1186"/>
      <c r="HR798" s="1186"/>
      <c r="HS798" s="1186"/>
      <c r="HT798" s="1186"/>
      <c r="HU798" s="1186"/>
      <c r="HV798" s="1186"/>
      <c r="HW798" s="1186"/>
      <c r="HX798" s="1186"/>
      <c r="HY798" s="1186"/>
      <c r="HZ798" s="1186"/>
      <c r="IA798" s="1186"/>
      <c r="IB798" s="1186"/>
    </row>
    <row r="799" spans="1:236" s="1185" customFormat="1">
      <c r="A799" s="1540"/>
      <c r="B799" s="1541"/>
      <c r="C799" s="1542"/>
      <c r="D799" s="1543"/>
      <c r="E799" s="1186"/>
      <c r="F799" s="1544"/>
      <c r="G799" s="1604"/>
      <c r="H799" s="1604"/>
      <c r="I799" s="1186"/>
      <c r="J799" s="1186"/>
      <c r="K799" s="1186"/>
      <c r="L799" s="1186"/>
      <c r="M799" s="1186"/>
      <c r="N799" s="1186"/>
      <c r="O799" s="1186"/>
      <c r="P799" s="1186"/>
      <c r="Q799" s="1186"/>
      <c r="R799" s="1186"/>
      <c r="S799" s="1186"/>
      <c r="T799" s="1186"/>
      <c r="U799" s="1186"/>
      <c r="V799" s="1186"/>
      <c r="W799" s="1186"/>
      <c r="X799" s="1186"/>
      <c r="Y799" s="1186"/>
      <c r="Z799" s="1186"/>
      <c r="AA799" s="1186"/>
      <c r="AB799" s="1186"/>
      <c r="AC799" s="1186"/>
      <c r="AD799" s="1186"/>
      <c r="AE799" s="1186"/>
      <c r="AF799" s="1186"/>
      <c r="AG799" s="1186"/>
      <c r="AH799" s="1186"/>
      <c r="AI799" s="1186"/>
      <c r="AJ799" s="1186"/>
      <c r="AK799" s="1186"/>
      <c r="AL799" s="1186"/>
      <c r="AM799" s="1186"/>
      <c r="AN799" s="1186"/>
      <c r="AO799" s="1186"/>
      <c r="AP799" s="1186"/>
      <c r="AQ799" s="1186"/>
      <c r="AR799" s="1186"/>
      <c r="AS799" s="1186"/>
      <c r="AT799" s="1186"/>
      <c r="AU799" s="1186"/>
      <c r="AV799" s="1186"/>
      <c r="AW799" s="1186"/>
      <c r="AX799" s="1186"/>
      <c r="AY799" s="1186"/>
      <c r="AZ799" s="1186"/>
      <c r="BA799" s="1186"/>
      <c r="BB799" s="1186"/>
      <c r="BC799" s="1186"/>
      <c r="BD799" s="1186"/>
      <c r="BE799" s="1186"/>
      <c r="BF799" s="1186"/>
      <c r="BG799" s="1186"/>
      <c r="BH799" s="1186"/>
      <c r="BI799" s="1186"/>
      <c r="BJ799" s="1186"/>
      <c r="BK799" s="1186"/>
      <c r="BL799" s="1186"/>
      <c r="BM799" s="1186"/>
      <c r="BN799" s="1186"/>
      <c r="BO799" s="1186"/>
      <c r="BP799" s="1186"/>
      <c r="BQ799" s="1186"/>
      <c r="BR799" s="1186"/>
      <c r="BS799" s="1186"/>
      <c r="BT799" s="1186"/>
      <c r="BU799" s="1186"/>
      <c r="BV799" s="1186"/>
      <c r="BW799" s="1186"/>
      <c r="BX799" s="1186"/>
      <c r="BY799" s="1186"/>
      <c r="BZ799" s="1186"/>
      <c r="CA799" s="1186"/>
      <c r="CB799" s="1186"/>
      <c r="CC799" s="1186"/>
      <c r="CD799" s="1186"/>
      <c r="CE799" s="1186"/>
      <c r="CF799" s="1186"/>
      <c r="CG799" s="1186"/>
      <c r="CH799" s="1186"/>
      <c r="CI799" s="1186"/>
      <c r="CJ799" s="1186"/>
      <c r="CK799" s="1186"/>
      <c r="CL799" s="1186"/>
      <c r="CM799" s="1186"/>
      <c r="CN799" s="1186"/>
      <c r="CO799" s="1186"/>
      <c r="CP799" s="1186"/>
      <c r="CQ799" s="1186"/>
      <c r="CR799" s="1186"/>
      <c r="CS799" s="1186"/>
      <c r="CT799" s="1186"/>
      <c r="CU799" s="1186"/>
      <c r="CV799" s="1186"/>
      <c r="CW799" s="1186"/>
      <c r="CX799" s="1186"/>
      <c r="CY799" s="1186"/>
      <c r="CZ799" s="1186"/>
      <c r="DA799" s="1186"/>
      <c r="DB799" s="1186"/>
      <c r="DC799" s="1186"/>
      <c r="DD799" s="1186"/>
      <c r="DE799" s="1186"/>
      <c r="DF799" s="1186"/>
      <c r="DG799" s="1186"/>
      <c r="DH799" s="1186"/>
      <c r="DI799" s="1186"/>
      <c r="DJ799" s="1186"/>
      <c r="DK799" s="1186"/>
      <c r="DL799" s="1186"/>
      <c r="DM799" s="1186"/>
      <c r="DN799" s="1186"/>
      <c r="DO799" s="1186"/>
      <c r="DP799" s="1186"/>
      <c r="DQ799" s="1186"/>
      <c r="DR799" s="1186"/>
      <c r="DS799" s="1186"/>
      <c r="DT799" s="1186"/>
      <c r="DU799" s="1186"/>
      <c r="DV799" s="1186"/>
      <c r="DW799" s="1186"/>
      <c r="DX799" s="1186"/>
      <c r="DY799" s="1186"/>
      <c r="DZ799" s="1186"/>
      <c r="EA799" s="1186"/>
      <c r="EB799" s="1186"/>
      <c r="EC799" s="1186"/>
      <c r="ED799" s="1186"/>
      <c r="EE799" s="1186"/>
      <c r="EF799" s="1186"/>
      <c r="EG799" s="1186"/>
      <c r="EH799" s="1186"/>
      <c r="EI799" s="1186"/>
      <c r="EJ799" s="1186"/>
      <c r="EK799" s="1186"/>
      <c r="EL799" s="1186"/>
      <c r="EM799" s="1186"/>
      <c r="EN799" s="1186"/>
      <c r="EO799" s="1186"/>
      <c r="EP799" s="1186"/>
      <c r="EQ799" s="1186"/>
      <c r="ER799" s="1186"/>
      <c r="ES799" s="1186"/>
      <c r="ET799" s="1186"/>
      <c r="EU799" s="1186"/>
      <c r="EV799" s="1186"/>
      <c r="EW799" s="1186"/>
      <c r="EX799" s="1186"/>
      <c r="EY799" s="1186"/>
      <c r="EZ799" s="1186"/>
      <c r="FA799" s="1186"/>
      <c r="FB799" s="1186"/>
      <c r="FC799" s="1186"/>
      <c r="FD799" s="1186"/>
      <c r="FE799" s="1186"/>
      <c r="FF799" s="1186"/>
      <c r="FG799" s="1186"/>
      <c r="FH799" s="1186"/>
      <c r="FI799" s="1186"/>
      <c r="FJ799" s="1186"/>
      <c r="FK799" s="1186"/>
      <c r="FL799" s="1186"/>
      <c r="FM799" s="1186"/>
      <c r="FN799" s="1186"/>
      <c r="FO799" s="1186"/>
      <c r="FP799" s="1186"/>
      <c r="FQ799" s="1186"/>
      <c r="FR799" s="1186"/>
      <c r="FS799" s="1186"/>
      <c r="FT799" s="1186"/>
      <c r="FU799" s="1186"/>
      <c r="FV799" s="1186"/>
      <c r="FW799" s="1186"/>
      <c r="FX799" s="1186"/>
      <c r="FY799" s="1186"/>
      <c r="FZ799" s="1186"/>
      <c r="GA799" s="1186"/>
      <c r="GB799" s="1186"/>
      <c r="GC799" s="1186"/>
      <c r="GD799" s="1186"/>
      <c r="GE799" s="1186"/>
      <c r="GF799" s="1186"/>
      <c r="GG799" s="1186"/>
      <c r="GH799" s="1186"/>
      <c r="GI799" s="1186"/>
      <c r="GJ799" s="1186"/>
      <c r="GK799" s="1186"/>
      <c r="GL799" s="1186"/>
      <c r="GM799" s="1186"/>
      <c r="GN799" s="1186"/>
      <c r="GO799" s="1186"/>
      <c r="GP799" s="1186"/>
      <c r="GQ799" s="1186"/>
      <c r="GR799" s="1186"/>
      <c r="GS799" s="1186"/>
      <c r="GT799" s="1186"/>
      <c r="GU799" s="1186"/>
      <c r="GV799" s="1186"/>
      <c r="GW799" s="1186"/>
      <c r="GX799" s="1186"/>
      <c r="GY799" s="1186"/>
      <c r="GZ799" s="1186"/>
      <c r="HA799" s="1186"/>
      <c r="HB799" s="1186"/>
      <c r="HC799" s="1186"/>
      <c r="HD799" s="1186"/>
      <c r="HE799" s="1186"/>
      <c r="HF799" s="1186"/>
      <c r="HG799" s="1186"/>
      <c r="HH799" s="1186"/>
      <c r="HI799" s="1186"/>
      <c r="HJ799" s="1186"/>
      <c r="HK799" s="1186"/>
      <c r="HL799" s="1186"/>
      <c r="HM799" s="1186"/>
      <c r="HN799" s="1186"/>
      <c r="HO799" s="1186"/>
      <c r="HP799" s="1186"/>
      <c r="HQ799" s="1186"/>
      <c r="HR799" s="1186"/>
      <c r="HS799" s="1186"/>
      <c r="HT799" s="1186"/>
      <c r="HU799" s="1186"/>
      <c r="HV799" s="1186"/>
      <c r="HW799" s="1186"/>
      <c r="HX799" s="1186"/>
      <c r="HY799" s="1186"/>
      <c r="HZ799" s="1186"/>
      <c r="IA799" s="1186"/>
      <c r="IB799" s="1186"/>
    </row>
    <row r="800" spans="1:236" s="1185" customFormat="1">
      <c r="A800" s="1540"/>
      <c r="B800" s="1541"/>
      <c r="C800" s="1542"/>
      <c r="D800" s="1543"/>
      <c r="E800" s="1186"/>
      <c r="F800" s="1544"/>
      <c r="G800" s="1604"/>
      <c r="H800" s="1604"/>
      <c r="I800" s="1186"/>
      <c r="J800" s="1186"/>
      <c r="K800" s="1186"/>
      <c r="L800" s="1186"/>
      <c r="M800" s="1186"/>
      <c r="N800" s="1186"/>
      <c r="O800" s="1186"/>
      <c r="P800" s="1186"/>
      <c r="Q800" s="1186"/>
      <c r="R800" s="1186"/>
      <c r="S800" s="1186"/>
      <c r="T800" s="1186"/>
      <c r="U800" s="1186"/>
      <c r="V800" s="1186"/>
      <c r="W800" s="1186"/>
      <c r="X800" s="1186"/>
      <c r="Y800" s="1186"/>
      <c r="Z800" s="1186"/>
      <c r="AA800" s="1186"/>
      <c r="AB800" s="1186"/>
      <c r="AC800" s="1186"/>
      <c r="AD800" s="1186"/>
      <c r="AE800" s="1186"/>
      <c r="AF800" s="1186"/>
      <c r="AG800" s="1186"/>
      <c r="AH800" s="1186"/>
      <c r="AI800" s="1186"/>
      <c r="AJ800" s="1186"/>
      <c r="AK800" s="1186"/>
      <c r="AL800" s="1186"/>
      <c r="AM800" s="1186"/>
      <c r="AN800" s="1186"/>
      <c r="AO800" s="1186"/>
      <c r="AP800" s="1186"/>
      <c r="AQ800" s="1186"/>
      <c r="AR800" s="1186"/>
      <c r="AS800" s="1186"/>
      <c r="AT800" s="1186"/>
      <c r="AU800" s="1186"/>
      <c r="AV800" s="1186"/>
      <c r="AW800" s="1186"/>
      <c r="AX800" s="1186"/>
      <c r="AY800" s="1186"/>
      <c r="AZ800" s="1186"/>
      <c r="BA800" s="1186"/>
      <c r="BB800" s="1186"/>
      <c r="BC800" s="1186"/>
      <c r="BD800" s="1186"/>
      <c r="BE800" s="1186"/>
      <c r="BF800" s="1186"/>
      <c r="BG800" s="1186"/>
      <c r="BH800" s="1186"/>
      <c r="BI800" s="1186"/>
      <c r="BJ800" s="1186"/>
      <c r="BK800" s="1186"/>
      <c r="BL800" s="1186"/>
      <c r="BM800" s="1186"/>
      <c r="BN800" s="1186"/>
      <c r="BO800" s="1186"/>
      <c r="BP800" s="1186"/>
      <c r="BQ800" s="1186"/>
      <c r="BR800" s="1186"/>
      <c r="BS800" s="1186"/>
      <c r="BT800" s="1186"/>
      <c r="BU800" s="1186"/>
      <c r="BV800" s="1186"/>
      <c r="BW800" s="1186"/>
      <c r="BX800" s="1186"/>
      <c r="BY800" s="1186"/>
      <c r="BZ800" s="1186"/>
      <c r="CA800" s="1186"/>
      <c r="CB800" s="1186"/>
      <c r="CC800" s="1186"/>
      <c r="CD800" s="1186"/>
      <c r="CE800" s="1186"/>
      <c r="CF800" s="1186"/>
      <c r="CG800" s="1186"/>
      <c r="CH800" s="1186"/>
      <c r="CI800" s="1186"/>
      <c r="CJ800" s="1186"/>
      <c r="CK800" s="1186"/>
      <c r="CL800" s="1186"/>
      <c r="CM800" s="1186"/>
      <c r="CN800" s="1186"/>
      <c r="CO800" s="1186"/>
      <c r="CP800" s="1186"/>
      <c r="CQ800" s="1186"/>
      <c r="CR800" s="1186"/>
      <c r="CS800" s="1186"/>
      <c r="CT800" s="1186"/>
      <c r="CU800" s="1186"/>
      <c r="CV800" s="1186"/>
      <c r="CW800" s="1186"/>
      <c r="CX800" s="1186"/>
      <c r="CY800" s="1186"/>
      <c r="CZ800" s="1186"/>
      <c r="DA800" s="1186"/>
      <c r="DB800" s="1186"/>
      <c r="DC800" s="1186"/>
      <c r="DD800" s="1186"/>
      <c r="DE800" s="1186"/>
      <c r="DF800" s="1186"/>
      <c r="DG800" s="1186"/>
      <c r="DH800" s="1186"/>
      <c r="DI800" s="1186"/>
      <c r="DJ800" s="1186"/>
      <c r="DK800" s="1186"/>
      <c r="DL800" s="1186"/>
      <c r="DM800" s="1186"/>
      <c r="DN800" s="1186"/>
      <c r="DO800" s="1186"/>
      <c r="DP800" s="1186"/>
      <c r="DQ800" s="1186"/>
      <c r="DR800" s="1186"/>
      <c r="DS800" s="1186"/>
      <c r="DT800" s="1186"/>
      <c r="DU800" s="1186"/>
      <c r="DV800" s="1186"/>
      <c r="DW800" s="1186"/>
      <c r="DX800" s="1186"/>
      <c r="DY800" s="1186"/>
      <c r="DZ800" s="1186"/>
      <c r="EA800" s="1186"/>
      <c r="EB800" s="1186"/>
      <c r="EC800" s="1186"/>
      <c r="ED800" s="1186"/>
      <c r="EE800" s="1186"/>
      <c r="EF800" s="1186"/>
      <c r="EG800" s="1186"/>
      <c r="EH800" s="1186"/>
      <c r="EI800" s="1186"/>
      <c r="EJ800" s="1186"/>
      <c r="EK800" s="1186"/>
      <c r="EL800" s="1186"/>
      <c r="EM800" s="1186"/>
      <c r="EN800" s="1186"/>
      <c r="EO800" s="1186"/>
      <c r="EP800" s="1186"/>
      <c r="EQ800" s="1186"/>
      <c r="ER800" s="1186"/>
      <c r="ES800" s="1186"/>
      <c r="ET800" s="1186"/>
      <c r="EU800" s="1186"/>
      <c r="EV800" s="1186"/>
      <c r="EW800" s="1186"/>
      <c r="EX800" s="1186"/>
      <c r="EY800" s="1186"/>
      <c r="EZ800" s="1186"/>
      <c r="FA800" s="1186"/>
      <c r="FB800" s="1186"/>
      <c r="FC800" s="1186"/>
      <c r="FD800" s="1186"/>
      <c r="FE800" s="1186"/>
      <c r="FF800" s="1186"/>
      <c r="FG800" s="1186"/>
      <c r="FH800" s="1186"/>
      <c r="FI800" s="1186"/>
      <c r="FJ800" s="1186"/>
      <c r="FK800" s="1186"/>
      <c r="FL800" s="1186"/>
      <c r="FM800" s="1186"/>
      <c r="FN800" s="1186"/>
      <c r="FO800" s="1186"/>
      <c r="FP800" s="1186"/>
      <c r="FQ800" s="1186"/>
      <c r="FR800" s="1186"/>
      <c r="FS800" s="1186"/>
      <c r="FT800" s="1186"/>
      <c r="FU800" s="1186"/>
      <c r="FV800" s="1186"/>
      <c r="FW800" s="1186"/>
      <c r="FX800" s="1186"/>
      <c r="FY800" s="1186"/>
      <c r="FZ800" s="1186"/>
      <c r="GA800" s="1186"/>
      <c r="GB800" s="1186"/>
      <c r="GC800" s="1186"/>
      <c r="GD800" s="1186"/>
      <c r="GE800" s="1186"/>
      <c r="GF800" s="1186"/>
      <c r="GG800" s="1186"/>
      <c r="GH800" s="1186"/>
      <c r="GI800" s="1186"/>
      <c r="GJ800" s="1186"/>
      <c r="GK800" s="1186"/>
      <c r="GL800" s="1186"/>
      <c r="GM800" s="1186"/>
      <c r="GN800" s="1186"/>
      <c r="GO800" s="1186"/>
      <c r="GP800" s="1186"/>
      <c r="GQ800" s="1186"/>
      <c r="GR800" s="1186"/>
      <c r="GS800" s="1186"/>
      <c r="GT800" s="1186"/>
      <c r="GU800" s="1186"/>
      <c r="GV800" s="1186"/>
      <c r="GW800" s="1186"/>
      <c r="GX800" s="1186"/>
      <c r="GY800" s="1186"/>
      <c r="GZ800" s="1186"/>
      <c r="HA800" s="1186"/>
      <c r="HB800" s="1186"/>
      <c r="HC800" s="1186"/>
      <c r="HD800" s="1186"/>
      <c r="HE800" s="1186"/>
      <c r="HF800" s="1186"/>
      <c r="HG800" s="1186"/>
      <c r="HH800" s="1186"/>
      <c r="HI800" s="1186"/>
      <c r="HJ800" s="1186"/>
      <c r="HK800" s="1186"/>
      <c r="HL800" s="1186"/>
      <c r="HM800" s="1186"/>
      <c r="HN800" s="1186"/>
      <c r="HO800" s="1186"/>
      <c r="HP800" s="1186"/>
      <c r="HQ800" s="1186"/>
      <c r="HR800" s="1186"/>
      <c r="HS800" s="1186"/>
      <c r="HT800" s="1186"/>
      <c r="HU800" s="1186"/>
      <c r="HV800" s="1186"/>
      <c r="HW800" s="1186"/>
      <c r="HX800" s="1186"/>
      <c r="HY800" s="1186"/>
      <c r="HZ800" s="1186"/>
      <c r="IA800" s="1186"/>
      <c r="IB800" s="1186"/>
    </row>
    <row r="801" spans="1:236" s="1185" customFormat="1">
      <c r="A801" s="1540"/>
      <c r="B801" s="1541"/>
      <c r="C801" s="1542"/>
      <c r="D801" s="1543"/>
      <c r="E801" s="1186"/>
      <c r="F801" s="1544"/>
      <c r="G801" s="1604"/>
      <c r="H801" s="1604"/>
      <c r="I801" s="1186"/>
      <c r="J801" s="1186"/>
      <c r="K801" s="1186"/>
      <c r="L801" s="1186"/>
      <c r="M801" s="1186"/>
      <c r="N801" s="1186"/>
      <c r="O801" s="1186"/>
      <c r="P801" s="1186"/>
      <c r="Q801" s="1186"/>
      <c r="R801" s="1186"/>
      <c r="S801" s="1186"/>
      <c r="T801" s="1186"/>
      <c r="U801" s="1186"/>
      <c r="V801" s="1186"/>
      <c r="W801" s="1186"/>
      <c r="X801" s="1186"/>
      <c r="Y801" s="1186"/>
      <c r="Z801" s="1186"/>
      <c r="AA801" s="1186"/>
      <c r="AB801" s="1186"/>
      <c r="AC801" s="1186"/>
      <c r="AD801" s="1186"/>
      <c r="AE801" s="1186"/>
      <c r="AF801" s="1186"/>
      <c r="AG801" s="1186"/>
      <c r="AH801" s="1186"/>
      <c r="AI801" s="1186"/>
      <c r="AJ801" s="1186"/>
      <c r="AK801" s="1186"/>
      <c r="AL801" s="1186"/>
      <c r="AM801" s="1186"/>
      <c r="AN801" s="1186"/>
      <c r="AO801" s="1186"/>
      <c r="AP801" s="1186"/>
      <c r="AQ801" s="1186"/>
      <c r="AR801" s="1186"/>
      <c r="AS801" s="1186"/>
      <c r="AT801" s="1186"/>
      <c r="AU801" s="1186"/>
      <c r="AV801" s="1186"/>
      <c r="AW801" s="1186"/>
      <c r="AX801" s="1186"/>
      <c r="AY801" s="1186"/>
      <c r="AZ801" s="1186"/>
      <c r="BA801" s="1186"/>
      <c r="BB801" s="1186"/>
      <c r="BC801" s="1186"/>
      <c r="BD801" s="1186"/>
      <c r="BE801" s="1186"/>
      <c r="BF801" s="1186"/>
      <c r="BG801" s="1186"/>
      <c r="BH801" s="1186"/>
      <c r="BI801" s="1186"/>
      <c r="BJ801" s="1186"/>
      <c r="BK801" s="1186"/>
      <c r="BL801" s="1186"/>
      <c r="BM801" s="1186"/>
      <c r="BN801" s="1186"/>
      <c r="BO801" s="1186"/>
      <c r="BP801" s="1186"/>
      <c r="BQ801" s="1186"/>
      <c r="BR801" s="1186"/>
      <c r="BS801" s="1186"/>
      <c r="BT801" s="1186"/>
      <c r="BU801" s="1186"/>
      <c r="BV801" s="1186"/>
      <c r="BW801" s="1186"/>
      <c r="BX801" s="1186"/>
      <c r="BY801" s="1186"/>
      <c r="BZ801" s="1186"/>
      <c r="CA801" s="1186"/>
      <c r="CB801" s="1186"/>
      <c r="CC801" s="1186"/>
      <c r="CD801" s="1186"/>
      <c r="CE801" s="1186"/>
      <c r="CF801" s="1186"/>
      <c r="CG801" s="1186"/>
      <c r="CH801" s="1186"/>
      <c r="CI801" s="1186"/>
      <c r="CJ801" s="1186"/>
      <c r="CK801" s="1186"/>
      <c r="CL801" s="1186"/>
      <c r="CM801" s="1186"/>
      <c r="CN801" s="1186"/>
      <c r="CO801" s="1186"/>
      <c r="CP801" s="1186"/>
      <c r="CQ801" s="1186"/>
      <c r="CR801" s="1186"/>
      <c r="CS801" s="1186"/>
      <c r="CT801" s="1186"/>
      <c r="CU801" s="1186"/>
      <c r="CV801" s="1186"/>
      <c r="CW801" s="1186"/>
      <c r="CX801" s="1186"/>
      <c r="CY801" s="1186"/>
      <c r="CZ801" s="1186"/>
      <c r="DA801" s="1186"/>
      <c r="DB801" s="1186"/>
      <c r="DC801" s="1186"/>
      <c r="DD801" s="1186"/>
      <c r="DE801" s="1186"/>
      <c r="DF801" s="1186"/>
      <c r="DG801" s="1186"/>
      <c r="DH801" s="1186"/>
      <c r="DI801" s="1186"/>
      <c r="DJ801" s="1186"/>
      <c r="DK801" s="1186"/>
      <c r="DL801" s="1186"/>
      <c r="DM801" s="1186"/>
      <c r="DN801" s="1186"/>
      <c r="DO801" s="1186"/>
      <c r="DP801" s="1186"/>
      <c r="DQ801" s="1186"/>
      <c r="DR801" s="1186"/>
      <c r="DS801" s="1186"/>
      <c r="DT801" s="1186"/>
      <c r="DU801" s="1186"/>
      <c r="DV801" s="1186"/>
      <c r="DW801" s="1186"/>
      <c r="DX801" s="1186"/>
      <c r="DY801" s="1186"/>
      <c r="DZ801" s="1186"/>
      <c r="EA801" s="1186"/>
      <c r="EB801" s="1186"/>
      <c r="EC801" s="1186"/>
      <c r="ED801" s="1186"/>
      <c r="EE801" s="1186"/>
      <c r="EF801" s="1186"/>
      <c r="EG801" s="1186"/>
      <c r="EH801" s="1186"/>
      <c r="EI801" s="1186"/>
      <c r="EJ801" s="1186"/>
      <c r="EK801" s="1186"/>
      <c r="EL801" s="1186"/>
      <c r="EM801" s="1186"/>
      <c r="EN801" s="1186"/>
      <c r="EO801" s="1186"/>
      <c r="EP801" s="1186"/>
      <c r="EQ801" s="1186"/>
      <c r="ER801" s="1186"/>
      <c r="ES801" s="1186"/>
      <c r="ET801" s="1186"/>
      <c r="EU801" s="1186"/>
      <c r="EV801" s="1186"/>
      <c r="EW801" s="1186"/>
      <c r="EX801" s="1186"/>
      <c r="EY801" s="1186"/>
      <c r="EZ801" s="1186"/>
      <c r="FA801" s="1186"/>
      <c r="FB801" s="1186"/>
      <c r="FC801" s="1186"/>
      <c r="FD801" s="1186"/>
      <c r="FE801" s="1186"/>
      <c r="FF801" s="1186"/>
      <c r="FG801" s="1186"/>
      <c r="FH801" s="1186"/>
      <c r="FI801" s="1186"/>
      <c r="FJ801" s="1186"/>
      <c r="FK801" s="1186"/>
      <c r="FL801" s="1186"/>
      <c r="FM801" s="1186"/>
      <c r="FN801" s="1186"/>
      <c r="FO801" s="1186"/>
      <c r="FP801" s="1186"/>
      <c r="FQ801" s="1186"/>
      <c r="FR801" s="1186"/>
      <c r="FS801" s="1186"/>
      <c r="FT801" s="1186"/>
      <c r="FU801" s="1186"/>
      <c r="FV801" s="1186"/>
      <c r="FW801" s="1186"/>
      <c r="FX801" s="1186"/>
      <c r="FY801" s="1186"/>
      <c r="FZ801" s="1186"/>
      <c r="GA801" s="1186"/>
      <c r="GB801" s="1186"/>
      <c r="GC801" s="1186"/>
      <c r="GD801" s="1186"/>
      <c r="GE801" s="1186"/>
      <c r="GF801" s="1186"/>
      <c r="GG801" s="1186"/>
      <c r="GH801" s="1186"/>
      <c r="GI801" s="1186"/>
      <c r="GJ801" s="1186"/>
      <c r="GK801" s="1186"/>
      <c r="GL801" s="1186"/>
      <c r="GM801" s="1186"/>
      <c r="GN801" s="1186"/>
      <c r="GO801" s="1186"/>
      <c r="GP801" s="1186"/>
      <c r="GQ801" s="1186"/>
      <c r="GR801" s="1186"/>
      <c r="GS801" s="1186"/>
      <c r="GT801" s="1186"/>
      <c r="GU801" s="1186"/>
      <c r="GV801" s="1186"/>
      <c r="GW801" s="1186"/>
      <c r="GX801" s="1186"/>
      <c r="GY801" s="1186"/>
      <c r="GZ801" s="1186"/>
      <c r="HA801" s="1186"/>
      <c r="HB801" s="1186"/>
      <c r="HC801" s="1186"/>
      <c r="HD801" s="1186"/>
      <c r="HE801" s="1186"/>
      <c r="HF801" s="1186"/>
      <c r="HG801" s="1186"/>
      <c r="HH801" s="1186"/>
      <c r="HI801" s="1186"/>
      <c r="HJ801" s="1186"/>
      <c r="HK801" s="1186"/>
      <c r="HL801" s="1186"/>
      <c r="HM801" s="1186"/>
      <c r="HN801" s="1186"/>
      <c r="HO801" s="1186"/>
      <c r="HP801" s="1186"/>
      <c r="HQ801" s="1186"/>
      <c r="HR801" s="1186"/>
      <c r="HS801" s="1186"/>
      <c r="HT801" s="1186"/>
      <c r="HU801" s="1186"/>
      <c r="HV801" s="1186"/>
      <c r="HW801" s="1186"/>
      <c r="HX801" s="1186"/>
      <c r="HY801" s="1186"/>
      <c r="HZ801" s="1186"/>
      <c r="IA801" s="1186"/>
      <c r="IB801" s="1186"/>
    </row>
    <row r="802" spans="1:236" s="1185" customFormat="1">
      <c r="A802" s="1540"/>
      <c r="B802" s="1541"/>
      <c r="C802" s="1542"/>
      <c r="D802" s="1543"/>
      <c r="E802" s="1186"/>
      <c r="F802" s="1544"/>
      <c r="G802" s="1604"/>
      <c r="H802" s="1604"/>
      <c r="I802" s="1186"/>
      <c r="J802" s="1186"/>
      <c r="K802" s="1186"/>
      <c r="L802" s="1186"/>
      <c r="M802" s="1186"/>
      <c r="N802" s="1186"/>
      <c r="O802" s="1186"/>
      <c r="P802" s="1186"/>
      <c r="Q802" s="1186"/>
      <c r="R802" s="1186"/>
      <c r="S802" s="1186"/>
      <c r="T802" s="1186"/>
      <c r="U802" s="1186"/>
      <c r="V802" s="1186"/>
      <c r="W802" s="1186"/>
      <c r="X802" s="1186"/>
      <c r="Y802" s="1186"/>
      <c r="Z802" s="1186"/>
      <c r="AA802" s="1186"/>
      <c r="AB802" s="1186"/>
      <c r="AC802" s="1186"/>
      <c r="AD802" s="1186"/>
      <c r="AE802" s="1186"/>
      <c r="AF802" s="1186"/>
      <c r="AG802" s="1186"/>
      <c r="AH802" s="1186"/>
      <c r="AI802" s="1186"/>
      <c r="AJ802" s="1186"/>
      <c r="AK802" s="1186"/>
      <c r="AL802" s="1186"/>
      <c r="AM802" s="1186"/>
      <c r="AN802" s="1186"/>
      <c r="AO802" s="1186"/>
      <c r="AP802" s="1186"/>
      <c r="AQ802" s="1186"/>
      <c r="AR802" s="1186"/>
      <c r="AS802" s="1186"/>
      <c r="AT802" s="1186"/>
      <c r="AU802" s="1186"/>
      <c r="AV802" s="1186"/>
      <c r="AW802" s="1186"/>
      <c r="AX802" s="1186"/>
      <c r="AY802" s="1186"/>
      <c r="AZ802" s="1186"/>
      <c r="BA802" s="1186"/>
      <c r="BB802" s="1186"/>
      <c r="BC802" s="1186"/>
      <c r="BD802" s="1186"/>
      <c r="BE802" s="1186"/>
      <c r="BF802" s="1186"/>
      <c r="BG802" s="1186"/>
      <c r="BH802" s="1186"/>
      <c r="BI802" s="1186"/>
      <c r="BJ802" s="1186"/>
      <c r="BK802" s="1186"/>
      <c r="BL802" s="1186"/>
      <c r="BM802" s="1186"/>
      <c r="BN802" s="1186"/>
      <c r="BO802" s="1186"/>
      <c r="BP802" s="1186"/>
      <c r="BQ802" s="1186"/>
      <c r="BR802" s="1186"/>
      <c r="BS802" s="1186"/>
      <c r="BT802" s="1186"/>
      <c r="BU802" s="1186"/>
      <c r="BV802" s="1186"/>
      <c r="BW802" s="1186"/>
      <c r="BX802" s="1186"/>
      <c r="BY802" s="1186"/>
      <c r="BZ802" s="1186"/>
      <c r="CA802" s="1186"/>
      <c r="CB802" s="1186"/>
      <c r="CC802" s="1186"/>
      <c r="CD802" s="1186"/>
      <c r="CE802" s="1186"/>
      <c r="CF802" s="1186"/>
      <c r="CG802" s="1186"/>
      <c r="CH802" s="1186"/>
      <c r="CI802" s="1186"/>
      <c r="CJ802" s="1186"/>
      <c r="CK802" s="1186"/>
      <c r="CL802" s="1186"/>
      <c r="CM802" s="1186"/>
      <c r="CN802" s="1186"/>
      <c r="CO802" s="1186"/>
      <c r="CP802" s="1186"/>
      <c r="CQ802" s="1186"/>
      <c r="CR802" s="1186"/>
      <c r="CS802" s="1186"/>
      <c r="CT802" s="1186"/>
      <c r="CU802" s="1186"/>
      <c r="CV802" s="1186"/>
      <c r="CW802" s="1186"/>
      <c r="CX802" s="1186"/>
      <c r="CY802" s="1186"/>
      <c r="CZ802" s="1186"/>
      <c r="DA802" s="1186"/>
      <c r="DB802" s="1186"/>
      <c r="DC802" s="1186"/>
      <c r="DD802" s="1186"/>
      <c r="DE802" s="1186"/>
      <c r="DF802" s="1186"/>
      <c r="DG802" s="1186"/>
      <c r="DH802" s="1186"/>
      <c r="DI802" s="1186"/>
      <c r="DJ802" s="1186"/>
      <c r="DK802" s="1186"/>
      <c r="DL802" s="1186"/>
      <c r="DM802" s="1186"/>
      <c r="DN802" s="1186"/>
      <c r="DO802" s="1186"/>
      <c r="DP802" s="1186"/>
      <c r="DQ802" s="1186"/>
      <c r="DR802" s="1186"/>
      <c r="DS802" s="1186"/>
      <c r="DT802" s="1186"/>
      <c r="DU802" s="1186"/>
      <c r="DV802" s="1186"/>
      <c r="DW802" s="1186"/>
      <c r="DX802" s="1186"/>
      <c r="DY802" s="1186"/>
      <c r="DZ802" s="1186"/>
      <c r="EA802" s="1186"/>
      <c r="EB802" s="1186"/>
      <c r="EC802" s="1186"/>
      <c r="ED802" s="1186"/>
      <c r="EE802" s="1186"/>
      <c r="EF802" s="1186"/>
      <c r="EG802" s="1186"/>
      <c r="EH802" s="1186"/>
      <c r="EI802" s="1186"/>
      <c r="EJ802" s="1186"/>
      <c r="EK802" s="1186"/>
      <c r="EL802" s="1186"/>
      <c r="EM802" s="1186"/>
      <c r="EN802" s="1186"/>
      <c r="EO802" s="1186"/>
      <c r="EP802" s="1186"/>
      <c r="EQ802" s="1186"/>
      <c r="ER802" s="1186"/>
      <c r="ES802" s="1186"/>
      <c r="ET802" s="1186"/>
      <c r="EU802" s="1186"/>
      <c r="EV802" s="1186"/>
      <c r="EW802" s="1186"/>
      <c r="EX802" s="1186"/>
      <c r="EY802" s="1186"/>
      <c r="EZ802" s="1186"/>
      <c r="FA802" s="1186"/>
      <c r="FB802" s="1186"/>
      <c r="FC802" s="1186"/>
      <c r="FD802" s="1186"/>
      <c r="FE802" s="1186"/>
      <c r="FF802" s="1186"/>
      <c r="FG802" s="1186"/>
      <c r="FH802" s="1186"/>
      <c r="FI802" s="1186"/>
      <c r="FJ802" s="1186"/>
      <c r="FK802" s="1186"/>
      <c r="FL802" s="1186"/>
      <c r="FM802" s="1186"/>
      <c r="FN802" s="1186"/>
      <c r="FO802" s="1186"/>
      <c r="FP802" s="1186"/>
      <c r="FQ802" s="1186"/>
      <c r="FR802" s="1186"/>
      <c r="FS802" s="1186"/>
      <c r="FT802" s="1186"/>
      <c r="FU802" s="1186"/>
      <c r="FV802" s="1186"/>
      <c r="FW802" s="1186"/>
      <c r="FX802" s="1186"/>
      <c r="FY802" s="1186"/>
      <c r="FZ802" s="1186"/>
      <c r="GA802" s="1186"/>
      <c r="GB802" s="1186"/>
      <c r="GC802" s="1186"/>
      <c r="GD802" s="1186"/>
      <c r="GE802" s="1186"/>
      <c r="GF802" s="1186"/>
      <c r="GG802" s="1186"/>
      <c r="GH802" s="1186"/>
      <c r="GI802" s="1186"/>
      <c r="GJ802" s="1186"/>
      <c r="GK802" s="1186"/>
      <c r="GL802" s="1186"/>
      <c r="GM802" s="1186"/>
      <c r="GN802" s="1186"/>
      <c r="GO802" s="1186"/>
      <c r="GP802" s="1186"/>
      <c r="GQ802" s="1186"/>
      <c r="GR802" s="1186"/>
      <c r="GS802" s="1186"/>
      <c r="GT802" s="1186"/>
      <c r="GU802" s="1186"/>
      <c r="GV802" s="1186"/>
      <c r="GW802" s="1186"/>
      <c r="GX802" s="1186"/>
      <c r="GY802" s="1186"/>
      <c r="GZ802" s="1186"/>
      <c r="HA802" s="1186"/>
      <c r="HB802" s="1186"/>
      <c r="HC802" s="1186"/>
      <c r="HD802" s="1186"/>
      <c r="HE802" s="1186"/>
      <c r="HF802" s="1186"/>
      <c r="HG802" s="1186"/>
      <c r="HH802" s="1186"/>
      <c r="HI802" s="1186"/>
      <c r="HJ802" s="1186"/>
      <c r="HK802" s="1186"/>
      <c r="HL802" s="1186"/>
      <c r="HM802" s="1186"/>
      <c r="HN802" s="1186"/>
      <c r="HO802" s="1186"/>
      <c r="HP802" s="1186"/>
      <c r="HQ802" s="1186"/>
      <c r="HR802" s="1186"/>
      <c r="HS802" s="1186"/>
      <c r="HT802" s="1186"/>
      <c r="HU802" s="1186"/>
      <c r="HV802" s="1186"/>
      <c r="HW802" s="1186"/>
      <c r="HX802" s="1186"/>
      <c r="HY802" s="1186"/>
      <c r="HZ802" s="1186"/>
      <c r="IA802" s="1186"/>
      <c r="IB802" s="1186"/>
    </row>
    <row r="803" spans="1:236" s="1185" customFormat="1">
      <c r="A803" s="1540"/>
      <c r="B803" s="1541"/>
      <c r="C803" s="1542"/>
      <c r="D803" s="1543"/>
      <c r="E803" s="1186"/>
      <c r="F803" s="1544"/>
      <c r="G803" s="1604"/>
      <c r="H803" s="1604"/>
      <c r="I803" s="1186"/>
      <c r="J803" s="1186"/>
      <c r="K803" s="1186"/>
      <c r="L803" s="1186"/>
      <c r="M803" s="1186"/>
      <c r="N803" s="1186"/>
      <c r="O803" s="1186"/>
      <c r="P803" s="1186"/>
      <c r="Q803" s="1186"/>
      <c r="R803" s="1186"/>
      <c r="S803" s="1186"/>
      <c r="T803" s="1186"/>
      <c r="U803" s="1186"/>
      <c r="V803" s="1186"/>
      <c r="W803" s="1186"/>
      <c r="X803" s="1186"/>
      <c r="Y803" s="1186"/>
      <c r="Z803" s="1186"/>
      <c r="AA803" s="1186"/>
      <c r="AB803" s="1186"/>
      <c r="AC803" s="1186"/>
      <c r="AD803" s="1186"/>
      <c r="AE803" s="1186"/>
      <c r="AF803" s="1186"/>
      <c r="AG803" s="1186"/>
      <c r="AH803" s="1186"/>
      <c r="AI803" s="1186"/>
      <c r="AJ803" s="1186"/>
      <c r="AK803" s="1186"/>
      <c r="AL803" s="1186"/>
      <c r="AM803" s="1186"/>
      <c r="AN803" s="1186"/>
      <c r="AO803" s="1186"/>
      <c r="AP803" s="1186"/>
      <c r="AQ803" s="1186"/>
      <c r="AR803" s="1186"/>
      <c r="AS803" s="1186"/>
      <c r="AT803" s="1186"/>
      <c r="AU803" s="1186"/>
      <c r="AV803" s="1186"/>
      <c r="AW803" s="1186"/>
      <c r="AX803" s="1186"/>
      <c r="AY803" s="1186"/>
      <c r="AZ803" s="1186"/>
      <c r="BA803" s="1186"/>
      <c r="BB803" s="1186"/>
      <c r="BC803" s="1186"/>
      <c r="BD803" s="1186"/>
      <c r="BE803" s="1186"/>
      <c r="BF803" s="1186"/>
      <c r="BG803" s="1186"/>
      <c r="BH803" s="1186"/>
      <c r="BI803" s="1186"/>
      <c r="BJ803" s="1186"/>
      <c r="BK803" s="1186"/>
      <c r="BL803" s="1186"/>
      <c r="BM803" s="1186"/>
      <c r="BN803" s="1186"/>
      <c r="BO803" s="1186"/>
      <c r="BP803" s="1186"/>
      <c r="BQ803" s="1186"/>
      <c r="BR803" s="1186"/>
      <c r="BS803" s="1186"/>
      <c r="BT803" s="1186"/>
      <c r="BU803" s="1186"/>
      <c r="BV803" s="1186"/>
      <c r="BW803" s="1186"/>
      <c r="BX803" s="1186"/>
      <c r="BY803" s="1186"/>
      <c r="BZ803" s="1186"/>
      <c r="CA803" s="1186"/>
      <c r="CB803" s="1186"/>
      <c r="CC803" s="1186"/>
      <c r="CD803" s="1186"/>
      <c r="CE803" s="1186"/>
      <c r="CF803" s="1186"/>
      <c r="CG803" s="1186"/>
      <c r="CH803" s="1186"/>
      <c r="CI803" s="1186"/>
      <c r="CJ803" s="1186"/>
      <c r="CK803" s="1186"/>
      <c r="CL803" s="1186"/>
      <c r="CM803" s="1186"/>
      <c r="CN803" s="1186"/>
      <c r="CO803" s="1186"/>
      <c r="CP803" s="1186"/>
      <c r="CQ803" s="1186"/>
      <c r="CR803" s="1186"/>
      <c r="CS803" s="1186"/>
      <c r="CT803" s="1186"/>
      <c r="CU803" s="1186"/>
      <c r="CV803" s="1186"/>
      <c r="CW803" s="1186"/>
      <c r="CX803" s="1186"/>
      <c r="CY803" s="1186"/>
      <c r="CZ803" s="1186"/>
      <c r="DA803" s="1186"/>
      <c r="DB803" s="1186"/>
      <c r="DC803" s="1186"/>
      <c r="DD803" s="1186"/>
      <c r="DE803" s="1186"/>
      <c r="DF803" s="1186"/>
      <c r="DG803" s="1186"/>
      <c r="DH803" s="1186"/>
      <c r="DI803" s="1186"/>
      <c r="DJ803" s="1186"/>
      <c r="DK803" s="1186"/>
      <c r="DL803" s="1186"/>
      <c r="DM803" s="1186"/>
      <c r="DN803" s="1186"/>
      <c r="DO803" s="1186"/>
      <c r="DP803" s="1186"/>
      <c r="DQ803" s="1186"/>
      <c r="DR803" s="1186"/>
      <c r="DS803" s="1186"/>
      <c r="DT803" s="1186"/>
      <c r="DU803" s="1186"/>
      <c r="DV803" s="1186"/>
      <c r="DW803" s="1186"/>
      <c r="DX803" s="1186"/>
      <c r="DY803" s="1186"/>
      <c r="DZ803" s="1186"/>
      <c r="EA803" s="1186"/>
      <c r="EB803" s="1186"/>
      <c r="EC803" s="1186"/>
      <c r="ED803" s="1186"/>
      <c r="EE803" s="1186"/>
      <c r="EF803" s="1186"/>
      <c r="EG803" s="1186"/>
      <c r="EH803" s="1186"/>
      <c r="EI803" s="1186"/>
      <c r="EJ803" s="1186"/>
      <c r="EK803" s="1186"/>
      <c r="EL803" s="1186"/>
      <c r="EM803" s="1186"/>
      <c r="EN803" s="1186"/>
      <c r="EO803" s="1186"/>
      <c r="EP803" s="1186"/>
      <c r="EQ803" s="1186"/>
      <c r="ER803" s="1186"/>
      <c r="ES803" s="1186"/>
      <c r="ET803" s="1186"/>
      <c r="EU803" s="1186"/>
      <c r="EV803" s="1186"/>
      <c r="EW803" s="1186"/>
      <c r="EX803" s="1186"/>
      <c r="EY803" s="1186"/>
      <c r="EZ803" s="1186"/>
      <c r="FA803" s="1186"/>
      <c r="FB803" s="1186"/>
      <c r="FC803" s="1186"/>
      <c r="FD803" s="1186"/>
      <c r="FE803" s="1186"/>
      <c r="FF803" s="1186"/>
      <c r="FG803" s="1186"/>
      <c r="FH803" s="1186"/>
      <c r="FI803" s="1186"/>
      <c r="FJ803" s="1186"/>
      <c r="FK803" s="1186"/>
      <c r="FL803" s="1186"/>
      <c r="FM803" s="1186"/>
      <c r="FN803" s="1186"/>
      <c r="FO803" s="1186"/>
      <c r="FP803" s="1186"/>
      <c r="FQ803" s="1186"/>
      <c r="FR803" s="1186"/>
      <c r="FS803" s="1186"/>
      <c r="FT803" s="1186"/>
      <c r="FU803" s="1186"/>
      <c r="FV803" s="1186"/>
      <c r="FW803" s="1186"/>
      <c r="FX803" s="1186"/>
      <c r="FY803" s="1186"/>
      <c r="FZ803" s="1186"/>
      <c r="GA803" s="1186"/>
      <c r="GB803" s="1186"/>
      <c r="GC803" s="1186"/>
      <c r="GD803" s="1186"/>
      <c r="GE803" s="1186"/>
      <c r="GF803" s="1186"/>
      <c r="GG803" s="1186"/>
      <c r="GH803" s="1186"/>
      <c r="GI803" s="1186"/>
      <c r="GJ803" s="1186"/>
      <c r="GK803" s="1186"/>
      <c r="GL803" s="1186"/>
      <c r="GM803" s="1186"/>
      <c r="GN803" s="1186"/>
      <c r="GO803" s="1186"/>
      <c r="GP803" s="1186"/>
      <c r="GQ803" s="1186"/>
      <c r="GR803" s="1186"/>
      <c r="GS803" s="1186"/>
      <c r="GT803" s="1186"/>
      <c r="GU803" s="1186"/>
      <c r="GV803" s="1186"/>
      <c r="GW803" s="1186"/>
      <c r="GX803" s="1186"/>
      <c r="GY803" s="1186"/>
      <c r="GZ803" s="1186"/>
      <c r="HA803" s="1186"/>
      <c r="HB803" s="1186"/>
      <c r="HC803" s="1186"/>
      <c r="HD803" s="1186"/>
      <c r="HE803" s="1186"/>
      <c r="HF803" s="1186"/>
      <c r="HG803" s="1186"/>
      <c r="HH803" s="1186"/>
      <c r="HI803" s="1186"/>
      <c r="HJ803" s="1186"/>
      <c r="HK803" s="1186"/>
      <c r="HL803" s="1186"/>
      <c r="HM803" s="1186"/>
      <c r="HN803" s="1186"/>
      <c r="HO803" s="1186"/>
      <c r="HP803" s="1186"/>
      <c r="HQ803" s="1186"/>
      <c r="HR803" s="1186"/>
      <c r="HS803" s="1186"/>
      <c r="HT803" s="1186"/>
      <c r="HU803" s="1186"/>
      <c r="HV803" s="1186"/>
      <c r="HW803" s="1186"/>
      <c r="HX803" s="1186"/>
      <c r="HY803" s="1186"/>
      <c r="HZ803" s="1186"/>
      <c r="IA803" s="1186"/>
      <c r="IB803" s="1186"/>
    </row>
    <row r="804" spans="1:236" s="1185" customFormat="1">
      <c r="A804" s="1540"/>
      <c r="B804" s="1541"/>
      <c r="C804" s="1542"/>
      <c r="D804" s="1543"/>
      <c r="E804" s="1186"/>
      <c r="F804" s="1544"/>
      <c r="G804" s="1604"/>
      <c r="H804" s="1604"/>
      <c r="I804" s="1186"/>
      <c r="J804" s="1186"/>
      <c r="K804" s="1186"/>
      <c r="L804" s="1186"/>
      <c r="M804" s="1186"/>
      <c r="N804" s="1186"/>
      <c r="O804" s="1186"/>
      <c r="P804" s="1186"/>
      <c r="Q804" s="1186"/>
      <c r="R804" s="1186"/>
      <c r="S804" s="1186"/>
      <c r="T804" s="1186"/>
      <c r="U804" s="1186"/>
      <c r="V804" s="1186"/>
      <c r="W804" s="1186"/>
      <c r="X804" s="1186"/>
      <c r="Y804" s="1186"/>
      <c r="Z804" s="1186"/>
      <c r="AA804" s="1186"/>
      <c r="AB804" s="1186"/>
      <c r="AC804" s="1186"/>
      <c r="AD804" s="1186"/>
      <c r="AE804" s="1186"/>
      <c r="AF804" s="1186"/>
      <c r="AG804" s="1186"/>
      <c r="AH804" s="1186"/>
      <c r="AI804" s="1186"/>
      <c r="AJ804" s="1186"/>
      <c r="AK804" s="1186"/>
      <c r="AL804" s="1186"/>
      <c r="AM804" s="1186"/>
      <c r="AN804" s="1186"/>
      <c r="AO804" s="1186"/>
      <c r="AP804" s="1186"/>
      <c r="AQ804" s="1186"/>
      <c r="AR804" s="1186"/>
      <c r="AS804" s="1186"/>
      <c r="AT804" s="1186"/>
      <c r="AU804" s="1186"/>
      <c r="AV804" s="1186"/>
      <c r="AW804" s="1186"/>
      <c r="AX804" s="1186"/>
      <c r="AY804" s="1186"/>
      <c r="AZ804" s="1186"/>
      <c r="BA804" s="1186"/>
      <c r="BB804" s="1186"/>
      <c r="BC804" s="1186"/>
      <c r="BD804" s="1186"/>
      <c r="BE804" s="1186"/>
      <c r="BF804" s="1186"/>
      <c r="BG804" s="1186"/>
      <c r="BH804" s="1186"/>
      <c r="BI804" s="1186"/>
      <c r="BJ804" s="1186"/>
      <c r="BK804" s="1186"/>
      <c r="BL804" s="1186"/>
      <c r="BM804" s="1186"/>
      <c r="BN804" s="1186"/>
      <c r="BO804" s="1186"/>
      <c r="BP804" s="1186"/>
      <c r="BQ804" s="1186"/>
      <c r="BR804" s="1186"/>
      <c r="BS804" s="1186"/>
      <c r="BT804" s="1186"/>
      <c r="BU804" s="1186"/>
      <c r="BV804" s="1186"/>
      <c r="BW804" s="1186"/>
      <c r="BX804" s="1186"/>
      <c r="BY804" s="1186"/>
      <c r="BZ804" s="1186"/>
      <c r="CA804" s="1186"/>
      <c r="CB804" s="1186"/>
      <c r="CC804" s="1186"/>
      <c r="CD804" s="1186"/>
      <c r="CE804" s="1186"/>
      <c r="CF804" s="1186"/>
      <c r="CG804" s="1186"/>
      <c r="CH804" s="1186"/>
      <c r="CI804" s="1186"/>
      <c r="CJ804" s="1186"/>
      <c r="CK804" s="1186"/>
      <c r="CL804" s="1186"/>
      <c r="CM804" s="1186"/>
      <c r="CN804" s="1186"/>
      <c r="CO804" s="1186"/>
      <c r="CP804" s="1186"/>
      <c r="CQ804" s="1186"/>
      <c r="CR804" s="1186"/>
      <c r="CS804" s="1186"/>
      <c r="CT804" s="1186"/>
      <c r="CU804" s="1186"/>
      <c r="CV804" s="1186"/>
      <c r="CW804" s="1186"/>
      <c r="CX804" s="1186"/>
      <c r="CY804" s="1186"/>
      <c r="CZ804" s="1186"/>
      <c r="DA804" s="1186"/>
      <c r="DB804" s="1186"/>
      <c r="DC804" s="1186"/>
      <c r="DD804" s="1186"/>
      <c r="DE804" s="1186"/>
      <c r="DF804" s="1186"/>
      <c r="DG804" s="1186"/>
      <c r="DH804" s="1186"/>
      <c r="DI804" s="1186"/>
      <c r="DJ804" s="1186"/>
      <c r="DK804" s="1186"/>
      <c r="DL804" s="1186"/>
      <c r="DM804" s="1186"/>
      <c r="DN804" s="1186"/>
      <c r="DO804" s="1186"/>
      <c r="DP804" s="1186"/>
      <c r="DQ804" s="1186"/>
      <c r="DR804" s="1186"/>
      <c r="DS804" s="1186"/>
      <c r="DT804" s="1186"/>
      <c r="DU804" s="1186"/>
      <c r="DV804" s="1186"/>
      <c r="DW804" s="1186"/>
      <c r="DX804" s="1186"/>
      <c r="DY804" s="1186"/>
      <c r="DZ804" s="1186"/>
      <c r="EA804" s="1186"/>
      <c r="EB804" s="1186"/>
      <c r="EC804" s="1186"/>
      <c r="ED804" s="1186"/>
      <c r="EE804" s="1186"/>
      <c r="EF804" s="1186"/>
      <c r="EG804" s="1186"/>
      <c r="EH804" s="1186"/>
      <c r="EI804" s="1186"/>
      <c r="EJ804" s="1186"/>
      <c r="EK804" s="1186"/>
      <c r="EL804" s="1186"/>
      <c r="EM804" s="1186"/>
      <c r="EN804" s="1186"/>
      <c r="EO804" s="1186"/>
      <c r="EP804" s="1186"/>
      <c r="EQ804" s="1186"/>
      <c r="ER804" s="1186"/>
      <c r="ES804" s="1186"/>
      <c r="ET804" s="1186"/>
      <c r="EU804" s="1186"/>
      <c r="EV804" s="1186"/>
      <c r="EW804" s="1186"/>
      <c r="EX804" s="1186"/>
      <c r="EY804" s="1186"/>
      <c r="EZ804" s="1186"/>
      <c r="FA804" s="1186"/>
      <c r="FB804" s="1186"/>
      <c r="FC804" s="1186"/>
      <c r="FD804" s="1186"/>
      <c r="FE804" s="1186"/>
      <c r="FF804" s="1186"/>
      <c r="FG804" s="1186"/>
      <c r="FH804" s="1186"/>
      <c r="FI804" s="1186"/>
      <c r="FJ804" s="1186"/>
      <c r="FK804" s="1186"/>
      <c r="FL804" s="1186"/>
      <c r="FM804" s="1186"/>
      <c r="FN804" s="1186"/>
      <c r="FO804" s="1186"/>
      <c r="FP804" s="1186"/>
      <c r="FQ804" s="1186"/>
      <c r="FR804" s="1186"/>
      <c r="FS804" s="1186"/>
      <c r="FT804" s="1186"/>
      <c r="FU804" s="1186"/>
      <c r="FV804" s="1186"/>
      <c r="FW804" s="1186"/>
      <c r="FX804" s="1186"/>
      <c r="FY804" s="1186"/>
      <c r="FZ804" s="1186"/>
      <c r="GA804" s="1186"/>
      <c r="GB804" s="1186"/>
      <c r="GC804" s="1186"/>
      <c r="GD804" s="1186"/>
      <c r="GE804" s="1186"/>
      <c r="GF804" s="1186"/>
      <c r="GG804" s="1186"/>
      <c r="GH804" s="1186"/>
      <c r="GI804" s="1186"/>
      <c r="GJ804" s="1186"/>
      <c r="GK804" s="1186"/>
      <c r="GL804" s="1186"/>
      <c r="GM804" s="1186"/>
      <c r="GN804" s="1186"/>
      <c r="GO804" s="1186"/>
      <c r="GP804" s="1186"/>
      <c r="GQ804" s="1186"/>
      <c r="GR804" s="1186"/>
      <c r="GS804" s="1186"/>
      <c r="GT804" s="1186"/>
      <c r="GU804" s="1186"/>
      <c r="GV804" s="1186"/>
      <c r="GW804" s="1186"/>
      <c r="GX804" s="1186"/>
      <c r="GY804" s="1186"/>
      <c r="GZ804" s="1186"/>
      <c r="HA804" s="1186"/>
      <c r="HB804" s="1186"/>
      <c r="HC804" s="1186"/>
      <c r="HD804" s="1186"/>
      <c r="HE804" s="1186"/>
      <c r="HF804" s="1186"/>
      <c r="HG804" s="1186"/>
      <c r="HH804" s="1186"/>
      <c r="HI804" s="1186"/>
      <c r="HJ804" s="1186"/>
      <c r="HK804" s="1186"/>
      <c r="HL804" s="1186"/>
      <c r="HM804" s="1186"/>
      <c r="HN804" s="1186"/>
      <c r="HO804" s="1186"/>
      <c r="HP804" s="1186"/>
      <c r="HQ804" s="1186"/>
      <c r="HR804" s="1186"/>
      <c r="HS804" s="1186"/>
      <c r="HT804" s="1186"/>
      <c r="HU804" s="1186"/>
      <c r="HV804" s="1186"/>
      <c r="HW804" s="1186"/>
      <c r="HX804" s="1186"/>
      <c r="HY804" s="1186"/>
      <c r="HZ804" s="1186"/>
      <c r="IA804" s="1186"/>
      <c r="IB804" s="1186"/>
    </row>
    <row r="805" spans="1:236" s="1185" customFormat="1">
      <c r="A805" s="1540"/>
      <c r="B805" s="1541"/>
      <c r="C805" s="1542"/>
      <c r="D805" s="1543"/>
      <c r="E805" s="1186"/>
      <c r="F805" s="1544"/>
      <c r="G805" s="1604"/>
      <c r="H805" s="1604"/>
      <c r="I805" s="1186"/>
      <c r="J805" s="1186"/>
      <c r="K805" s="1186"/>
      <c r="L805" s="1186"/>
      <c r="M805" s="1186"/>
      <c r="N805" s="1186"/>
      <c r="O805" s="1186"/>
      <c r="P805" s="1186"/>
      <c r="Q805" s="1186"/>
      <c r="R805" s="1186"/>
      <c r="S805" s="1186"/>
      <c r="T805" s="1186"/>
      <c r="U805" s="1186"/>
      <c r="V805" s="1186"/>
      <c r="W805" s="1186"/>
      <c r="X805" s="1186"/>
      <c r="Y805" s="1186"/>
      <c r="Z805" s="1186"/>
      <c r="AA805" s="1186"/>
      <c r="AB805" s="1186"/>
      <c r="AC805" s="1186"/>
      <c r="AD805" s="1186"/>
      <c r="AE805" s="1186"/>
      <c r="AF805" s="1186"/>
      <c r="AG805" s="1186"/>
      <c r="AH805" s="1186"/>
      <c r="AI805" s="1186"/>
      <c r="AJ805" s="1186"/>
      <c r="AK805" s="1186"/>
      <c r="AL805" s="1186"/>
      <c r="AM805" s="1186"/>
      <c r="AN805" s="1186"/>
      <c r="AO805" s="1186"/>
      <c r="AP805" s="1186"/>
      <c r="AQ805" s="1186"/>
      <c r="AR805" s="1186"/>
      <c r="AS805" s="1186"/>
      <c r="AT805" s="1186"/>
      <c r="AU805" s="1186"/>
      <c r="AV805" s="1186"/>
      <c r="AW805" s="1186"/>
      <c r="AX805" s="1186"/>
      <c r="AY805" s="1186"/>
      <c r="AZ805" s="1186"/>
      <c r="BA805" s="1186"/>
      <c r="BB805" s="1186"/>
      <c r="BC805" s="1186"/>
      <c r="BD805" s="1186"/>
      <c r="BE805" s="1186"/>
      <c r="BF805" s="1186"/>
      <c r="BG805" s="1186"/>
      <c r="BH805" s="1186"/>
      <c r="BI805" s="1186"/>
      <c r="BJ805" s="1186"/>
      <c r="BK805" s="1186"/>
      <c r="BL805" s="1186"/>
      <c r="BM805" s="1186"/>
      <c r="BN805" s="1186"/>
      <c r="BO805" s="1186"/>
      <c r="BP805" s="1186"/>
      <c r="BQ805" s="1186"/>
      <c r="BR805" s="1186"/>
      <c r="BS805" s="1186"/>
      <c r="BT805" s="1186"/>
      <c r="BU805" s="1186"/>
      <c r="BV805" s="1186"/>
      <c r="BW805" s="1186"/>
      <c r="BX805" s="1186"/>
      <c r="BY805" s="1186"/>
      <c r="BZ805" s="1186"/>
      <c r="CA805" s="1186"/>
      <c r="CB805" s="1186"/>
      <c r="CC805" s="1186"/>
      <c r="CD805" s="1186"/>
      <c r="CE805" s="1186"/>
      <c r="CF805" s="1186"/>
      <c r="CG805" s="1186"/>
      <c r="CH805" s="1186"/>
      <c r="CI805" s="1186"/>
      <c r="CJ805" s="1186"/>
      <c r="CK805" s="1186"/>
      <c r="CL805" s="1186"/>
      <c r="CM805" s="1186"/>
      <c r="CN805" s="1186"/>
      <c r="CO805" s="1186"/>
      <c r="CP805" s="1186"/>
      <c r="CQ805" s="1186"/>
      <c r="CR805" s="1186"/>
      <c r="CS805" s="1186"/>
      <c r="CT805" s="1186"/>
      <c r="CU805" s="1186"/>
      <c r="CV805" s="1186"/>
      <c r="CW805" s="1186"/>
      <c r="CX805" s="1186"/>
      <c r="CY805" s="1186"/>
      <c r="CZ805" s="1186"/>
      <c r="DA805" s="1186"/>
      <c r="DB805" s="1186"/>
      <c r="DC805" s="1186"/>
      <c r="DD805" s="1186"/>
      <c r="DE805" s="1186"/>
      <c r="DF805" s="1186"/>
      <c r="DG805" s="1186"/>
      <c r="DH805" s="1186"/>
      <c r="DI805" s="1186"/>
      <c r="DJ805" s="1186"/>
      <c r="DK805" s="1186"/>
      <c r="DL805" s="1186"/>
      <c r="DM805" s="1186"/>
      <c r="DN805" s="1186"/>
      <c r="DO805" s="1186"/>
      <c r="DP805" s="1186"/>
      <c r="DQ805" s="1186"/>
      <c r="DR805" s="1186"/>
      <c r="DS805" s="1186"/>
      <c r="DT805" s="1186"/>
      <c r="DU805" s="1186"/>
      <c r="DV805" s="1186"/>
      <c r="DW805" s="1186"/>
      <c r="DX805" s="1186"/>
      <c r="DY805" s="1186"/>
      <c r="DZ805" s="1186"/>
      <c r="EA805" s="1186"/>
      <c r="EB805" s="1186"/>
      <c r="EC805" s="1186"/>
      <c r="ED805" s="1186"/>
      <c r="EE805" s="1186"/>
      <c r="EF805" s="1186"/>
      <c r="EG805" s="1186"/>
      <c r="EH805" s="1186"/>
      <c r="EI805" s="1186"/>
      <c r="EJ805" s="1186"/>
      <c r="EK805" s="1186"/>
      <c r="EL805" s="1186"/>
      <c r="EM805" s="1186"/>
      <c r="EN805" s="1186"/>
      <c r="EO805" s="1186"/>
      <c r="EP805" s="1186"/>
      <c r="EQ805" s="1186"/>
      <c r="ER805" s="1186"/>
      <c r="ES805" s="1186"/>
      <c r="ET805" s="1186"/>
      <c r="EU805" s="1186"/>
      <c r="EV805" s="1186"/>
      <c r="EW805" s="1186"/>
      <c r="EX805" s="1186"/>
      <c r="EY805" s="1186"/>
      <c r="EZ805" s="1186"/>
      <c r="FA805" s="1186"/>
      <c r="FB805" s="1186"/>
      <c r="FC805" s="1186"/>
      <c r="FD805" s="1186"/>
      <c r="FE805" s="1186"/>
      <c r="FF805" s="1186"/>
      <c r="FG805" s="1186"/>
      <c r="FH805" s="1186"/>
      <c r="FI805" s="1186"/>
      <c r="FJ805" s="1186"/>
      <c r="FK805" s="1186"/>
      <c r="FL805" s="1186"/>
      <c r="FM805" s="1186"/>
      <c r="FN805" s="1186"/>
      <c r="FO805" s="1186"/>
      <c r="FP805" s="1186"/>
      <c r="FQ805" s="1186"/>
      <c r="FR805" s="1186"/>
      <c r="FS805" s="1186"/>
      <c r="FT805" s="1186"/>
      <c r="FU805" s="1186"/>
      <c r="FV805" s="1186"/>
      <c r="FW805" s="1186"/>
      <c r="FX805" s="1186"/>
      <c r="FY805" s="1186"/>
      <c r="FZ805" s="1186"/>
      <c r="GA805" s="1186"/>
      <c r="GB805" s="1186"/>
      <c r="GC805" s="1186"/>
      <c r="GD805" s="1186"/>
      <c r="GE805" s="1186"/>
      <c r="GF805" s="1186"/>
      <c r="GG805" s="1186"/>
      <c r="GH805" s="1186"/>
      <c r="GI805" s="1186"/>
      <c r="GJ805" s="1186"/>
      <c r="GK805" s="1186"/>
      <c r="GL805" s="1186"/>
      <c r="GM805" s="1186"/>
      <c r="GN805" s="1186"/>
      <c r="GO805" s="1186"/>
      <c r="GP805" s="1186"/>
      <c r="GQ805" s="1186"/>
      <c r="GR805" s="1186"/>
      <c r="GS805" s="1186"/>
      <c r="GT805" s="1186"/>
      <c r="GU805" s="1186"/>
      <c r="GV805" s="1186"/>
      <c r="GW805" s="1186"/>
      <c r="GX805" s="1186"/>
      <c r="GY805" s="1186"/>
      <c r="GZ805" s="1186"/>
      <c r="HA805" s="1186"/>
      <c r="HB805" s="1186"/>
      <c r="HC805" s="1186"/>
      <c r="HD805" s="1186"/>
      <c r="HE805" s="1186"/>
      <c r="HF805" s="1186"/>
      <c r="HG805" s="1186"/>
      <c r="HH805" s="1186"/>
      <c r="HI805" s="1186"/>
      <c r="HJ805" s="1186"/>
      <c r="HK805" s="1186"/>
      <c r="HL805" s="1186"/>
      <c r="HM805" s="1186"/>
      <c r="HN805" s="1186"/>
      <c r="HO805" s="1186"/>
      <c r="HP805" s="1186"/>
      <c r="HQ805" s="1186"/>
      <c r="HR805" s="1186"/>
      <c r="HS805" s="1186"/>
      <c r="HT805" s="1186"/>
      <c r="HU805" s="1186"/>
      <c r="HV805" s="1186"/>
      <c r="HW805" s="1186"/>
      <c r="HX805" s="1186"/>
      <c r="HY805" s="1186"/>
      <c r="HZ805" s="1186"/>
      <c r="IA805" s="1186"/>
      <c r="IB805" s="1186"/>
    </row>
    <row r="806" spans="1:236" s="1185" customFormat="1">
      <c r="A806" s="1540"/>
      <c r="B806" s="1541"/>
      <c r="C806" s="1542"/>
      <c r="D806" s="1543"/>
      <c r="E806" s="1186"/>
      <c r="F806" s="1544"/>
      <c r="G806" s="1604"/>
      <c r="H806" s="1604"/>
      <c r="I806" s="1186"/>
      <c r="J806" s="1186"/>
      <c r="K806" s="1186"/>
      <c r="L806" s="1186"/>
      <c r="M806" s="1186"/>
      <c r="N806" s="1186"/>
      <c r="O806" s="1186"/>
      <c r="P806" s="1186"/>
      <c r="Q806" s="1186"/>
      <c r="R806" s="1186"/>
      <c r="S806" s="1186"/>
      <c r="T806" s="1186"/>
      <c r="U806" s="1186"/>
      <c r="V806" s="1186"/>
      <c r="W806" s="1186"/>
      <c r="X806" s="1186"/>
      <c r="Y806" s="1186"/>
      <c r="Z806" s="1186"/>
      <c r="AA806" s="1186"/>
      <c r="AB806" s="1186"/>
      <c r="AC806" s="1186"/>
      <c r="AD806" s="1186"/>
      <c r="AE806" s="1186"/>
      <c r="AF806" s="1186"/>
      <c r="AG806" s="1186"/>
      <c r="AH806" s="1186"/>
      <c r="AI806" s="1186"/>
      <c r="AJ806" s="1186"/>
      <c r="AK806" s="1186"/>
      <c r="AL806" s="1186"/>
      <c r="AM806" s="1186"/>
      <c r="AN806" s="1186"/>
      <c r="AO806" s="1186"/>
      <c r="AP806" s="1186"/>
      <c r="AQ806" s="1186"/>
      <c r="AR806" s="1186"/>
      <c r="AS806" s="1186"/>
      <c r="AT806" s="1186"/>
      <c r="AU806" s="1186"/>
      <c r="AV806" s="1186"/>
      <c r="AW806" s="1186"/>
      <c r="AX806" s="1186"/>
      <c r="AY806" s="1186"/>
      <c r="AZ806" s="1186"/>
      <c r="BA806" s="1186"/>
      <c r="BB806" s="1186"/>
      <c r="BC806" s="1186"/>
      <c r="BD806" s="1186"/>
      <c r="BE806" s="1186"/>
      <c r="BF806" s="1186"/>
      <c r="BG806" s="1186"/>
      <c r="BH806" s="1186"/>
      <c r="BI806" s="1186"/>
      <c r="BJ806" s="1186"/>
      <c r="BK806" s="1186"/>
      <c r="BL806" s="1186"/>
      <c r="BM806" s="1186"/>
      <c r="BN806" s="1186"/>
      <c r="BO806" s="1186"/>
      <c r="BP806" s="1186"/>
      <c r="BQ806" s="1186"/>
      <c r="BR806" s="1186"/>
      <c r="BS806" s="1186"/>
      <c r="BT806" s="1186"/>
      <c r="BU806" s="1186"/>
      <c r="BV806" s="1186"/>
      <c r="BW806" s="1186"/>
      <c r="BX806" s="1186"/>
      <c r="BY806" s="1186"/>
      <c r="BZ806" s="1186"/>
      <c r="CA806" s="1186"/>
      <c r="CB806" s="1186"/>
      <c r="CC806" s="1186"/>
      <c r="CD806" s="1186"/>
      <c r="CE806" s="1186"/>
      <c r="CF806" s="1186"/>
      <c r="CG806" s="1186"/>
      <c r="CH806" s="1186"/>
      <c r="CI806" s="1186"/>
      <c r="CJ806" s="1186"/>
      <c r="CK806" s="1186"/>
      <c r="CL806" s="1186"/>
      <c r="CM806" s="1186"/>
      <c r="CN806" s="1186"/>
      <c r="CO806" s="1186"/>
      <c r="CP806" s="1186"/>
      <c r="CQ806" s="1186"/>
      <c r="CR806" s="1186"/>
      <c r="CS806" s="1186"/>
      <c r="CT806" s="1186"/>
      <c r="CU806" s="1186"/>
      <c r="CV806" s="1186"/>
      <c r="CW806" s="1186"/>
      <c r="CX806" s="1186"/>
      <c r="CY806" s="1186"/>
      <c r="CZ806" s="1186"/>
      <c r="DA806" s="1186"/>
      <c r="DB806" s="1186"/>
      <c r="DC806" s="1186"/>
      <c r="DD806" s="1186"/>
      <c r="DE806" s="1186"/>
      <c r="DF806" s="1186"/>
      <c r="DG806" s="1186"/>
      <c r="DH806" s="1186"/>
      <c r="DI806" s="1186"/>
      <c r="DJ806" s="1186"/>
      <c r="DK806" s="1186"/>
      <c r="DL806" s="1186"/>
      <c r="DM806" s="1186"/>
      <c r="DN806" s="1186"/>
      <c r="DO806" s="1186"/>
      <c r="DP806" s="1186"/>
      <c r="DQ806" s="1186"/>
      <c r="DR806" s="1186"/>
      <c r="DS806" s="1186"/>
      <c r="DT806" s="1186"/>
      <c r="DU806" s="1186"/>
      <c r="DV806" s="1186"/>
      <c r="DW806" s="1186"/>
      <c r="DX806" s="1186"/>
      <c r="DY806" s="1186"/>
      <c r="DZ806" s="1186"/>
      <c r="EA806" s="1186"/>
      <c r="EB806" s="1186"/>
      <c r="EC806" s="1186"/>
      <c r="ED806" s="1186"/>
      <c r="EE806" s="1186"/>
      <c r="EF806" s="1186"/>
      <c r="EG806" s="1186"/>
      <c r="EH806" s="1186"/>
      <c r="EI806" s="1186"/>
      <c r="EJ806" s="1186"/>
      <c r="EK806" s="1186"/>
      <c r="EL806" s="1186"/>
      <c r="EM806" s="1186"/>
      <c r="EN806" s="1186"/>
      <c r="EO806" s="1186"/>
      <c r="EP806" s="1186"/>
      <c r="EQ806" s="1186"/>
      <c r="ER806" s="1186"/>
      <c r="ES806" s="1186"/>
      <c r="ET806" s="1186"/>
      <c r="EU806" s="1186"/>
      <c r="EV806" s="1186"/>
      <c r="EW806" s="1186"/>
      <c r="EX806" s="1186"/>
      <c r="EY806" s="1186"/>
      <c r="EZ806" s="1186"/>
      <c r="FA806" s="1186"/>
      <c r="FB806" s="1186"/>
      <c r="FC806" s="1186"/>
      <c r="FD806" s="1186"/>
      <c r="FE806" s="1186"/>
      <c r="FF806" s="1186"/>
      <c r="FG806" s="1186"/>
      <c r="FH806" s="1186"/>
      <c r="FI806" s="1186"/>
      <c r="FJ806" s="1186"/>
      <c r="FK806" s="1186"/>
      <c r="FL806" s="1186"/>
      <c r="FM806" s="1186"/>
      <c r="FN806" s="1186"/>
      <c r="FO806" s="1186"/>
      <c r="FP806" s="1186"/>
      <c r="FQ806" s="1186"/>
      <c r="FR806" s="1186"/>
      <c r="FS806" s="1186"/>
      <c r="FT806" s="1186"/>
      <c r="FU806" s="1186"/>
      <c r="FV806" s="1186"/>
      <c r="FW806" s="1186"/>
      <c r="FX806" s="1186"/>
      <c r="FY806" s="1186"/>
      <c r="FZ806" s="1186"/>
      <c r="GA806" s="1186"/>
      <c r="GB806" s="1186"/>
      <c r="GC806" s="1186"/>
      <c r="GD806" s="1186"/>
      <c r="GE806" s="1186"/>
      <c r="GF806" s="1186"/>
      <c r="GG806" s="1186"/>
      <c r="GH806" s="1186"/>
      <c r="GI806" s="1186"/>
      <c r="GJ806" s="1186"/>
      <c r="GK806" s="1186"/>
      <c r="GL806" s="1186"/>
      <c r="GM806" s="1186"/>
      <c r="GN806" s="1186"/>
      <c r="GO806" s="1186"/>
      <c r="GP806" s="1186"/>
      <c r="GQ806" s="1186"/>
      <c r="GR806" s="1186"/>
      <c r="GS806" s="1186"/>
      <c r="GT806" s="1186"/>
      <c r="GU806" s="1186"/>
      <c r="GV806" s="1186"/>
      <c r="GW806" s="1186"/>
      <c r="GX806" s="1186"/>
      <c r="GY806" s="1186"/>
      <c r="GZ806" s="1186"/>
      <c r="HA806" s="1186"/>
      <c r="HB806" s="1186"/>
      <c r="HC806" s="1186"/>
      <c r="HD806" s="1186"/>
      <c r="HE806" s="1186"/>
      <c r="HF806" s="1186"/>
      <c r="HG806" s="1186"/>
      <c r="HH806" s="1186"/>
      <c r="HI806" s="1186"/>
      <c r="HJ806" s="1186"/>
      <c r="HK806" s="1186"/>
      <c r="HL806" s="1186"/>
      <c r="HM806" s="1186"/>
      <c r="HN806" s="1186"/>
      <c r="HO806" s="1186"/>
      <c r="HP806" s="1186"/>
      <c r="HQ806" s="1186"/>
      <c r="HR806" s="1186"/>
      <c r="HS806" s="1186"/>
      <c r="HT806" s="1186"/>
      <c r="HU806" s="1186"/>
      <c r="HV806" s="1186"/>
      <c r="HW806" s="1186"/>
      <c r="HX806" s="1186"/>
      <c r="HY806" s="1186"/>
      <c r="HZ806" s="1186"/>
      <c r="IA806" s="1186"/>
      <c r="IB806" s="1186"/>
    </row>
    <row r="807" spans="1:236" s="1185" customFormat="1">
      <c r="A807" s="1540"/>
      <c r="B807" s="1541"/>
      <c r="C807" s="1542"/>
      <c r="D807" s="1543"/>
      <c r="E807" s="1186"/>
      <c r="F807" s="1544"/>
      <c r="G807" s="1604"/>
      <c r="H807" s="1604"/>
      <c r="I807" s="1186"/>
      <c r="J807" s="1186"/>
      <c r="K807" s="1186"/>
      <c r="L807" s="1186"/>
      <c r="M807" s="1186"/>
      <c r="N807" s="1186"/>
      <c r="O807" s="1186"/>
      <c r="P807" s="1186"/>
      <c r="Q807" s="1186"/>
      <c r="R807" s="1186"/>
      <c r="S807" s="1186"/>
      <c r="T807" s="1186"/>
      <c r="U807" s="1186"/>
      <c r="V807" s="1186"/>
      <c r="W807" s="1186"/>
      <c r="X807" s="1186"/>
      <c r="Y807" s="1186"/>
      <c r="Z807" s="1186"/>
      <c r="AA807" s="1186"/>
      <c r="AB807" s="1186"/>
      <c r="AC807" s="1186"/>
      <c r="AD807" s="1186"/>
      <c r="AE807" s="1186"/>
      <c r="AF807" s="1186"/>
      <c r="AG807" s="1186"/>
      <c r="AH807" s="1186"/>
      <c r="AI807" s="1186"/>
      <c r="AJ807" s="1186"/>
      <c r="AK807" s="1186"/>
      <c r="AL807" s="1186"/>
      <c r="AM807" s="1186"/>
      <c r="AN807" s="1186"/>
      <c r="AO807" s="1186"/>
      <c r="AP807" s="1186"/>
      <c r="AQ807" s="1186"/>
      <c r="AR807" s="1186"/>
      <c r="AS807" s="1186"/>
      <c r="AT807" s="1186"/>
      <c r="AU807" s="1186"/>
      <c r="AV807" s="1186"/>
      <c r="AW807" s="1186"/>
      <c r="AX807" s="1186"/>
      <c r="AY807" s="1186"/>
      <c r="AZ807" s="1186"/>
      <c r="BA807" s="1186"/>
      <c r="BB807" s="1186"/>
      <c r="BC807" s="1186"/>
      <c r="BD807" s="1186"/>
      <c r="BE807" s="1186"/>
      <c r="BF807" s="1186"/>
      <c r="BG807" s="1186"/>
      <c r="BH807" s="1186"/>
      <c r="BI807" s="1186"/>
      <c r="BJ807" s="1186"/>
      <c r="BK807" s="1186"/>
      <c r="BL807" s="1186"/>
      <c r="BM807" s="1186"/>
      <c r="BN807" s="1186"/>
      <c r="BO807" s="1186"/>
      <c r="BP807" s="1186"/>
      <c r="BQ807" s="1186"/>
      <c r="BR807" s="1186"/>
      <c r="BS807" s="1186"/>
      <c r="BT807" s="1186"/>
      <c r="BU807" s="1186"/>
      <c r="BV807" s="1186"/>
      <c r="BW807" s="1186"/>
      <c r="BX807" s="1186"/>
      <c r="BY807" s="1186"/>
      <c r="BZ807" s="1186"/>
      <c r="CA807" s="1186"/>
      <c r="CB807" s="1186"/>
      <c r="CC807" s="1186"/>
      <c r="CD807" s="1186"/>
      <c r="CE807" s="1186"/>
      <c r="CF807" s="1186"/>
      <c r="CG807" s="1186"/>
      <c r="CH807" s="1186"/>
      <c r="CI807" s="1186"/>
      <c r="CJ807" s="1186"/>
      <c r="CK807" s="1186"/>
      <c r="CL807" s="1186"/>
      <c r="CM807" s="1186"/>
      <c r="CN807" s="1186"/>
      <c r="CO807" s="1186"/>
      <c r="CP807" s="1186"/>
      <c r="CQ807" s="1186"/>
      <c r="CR807" s="1186"/>
      <c r="CS807" s="1186"/>
      <c r="CT807" s="1186"/>
      <c r="CU807" s="1186"/>
      <c r="CV807" s="1186"/>
      <c r="CW807" s="1186"/>
      <c r="CX807" s="1186"/>
      <c r="CY807" s="1186"/>
      <c r="CZ807" s="1186"/>
      <c r="DA807" s="1186"/>
      <c r="DB807" s="1186"/>
      <c r="DC807" s="1186"/>
      <c r="DD807" s="1186"/>
      <c r="DE807" s="1186"/>
      <c r="DF807" s="1186"/>
      <c r="DG807" s="1186"/>
      <c r="DH807" s="1186"/>
      <c r="DI807" s="1186"/>
      <c r="DJ807" s="1186"/>
      <c r="DK807" s="1186"/>
      <c r="DL807" s="1186"/>
      <c r="DM807" s="1186"/>
      <c r="DN807" s="1186"/>
      <c r="DO807" s="1186"/>
      <c r="DP807" s="1186"/>
      <c r="DQ807" s="1186"/>
      <c r="DR807" s="1186"/>
      <c r="DS807" s="1186"/>
      <c r="DT807" s="1186"/>
      <c r="DU807" s="1186"/>
      <c r="DV807" s="1186"/>
      <c r="DW807" s="1186"/>
      <c r="DX807" s="1186"/>
      <c r="DY807" s="1186"/>
      <c r="DZ807" s="1186"/>
      <c r="EA807" s="1186"/>
      <c r="EB807" s="1186"/>
      <c r="EC807" s="1186"/>
      <c r="ED807" s="1186"/>
      <c r="EE807" s="1186"/>
      <c r="EF807" s="1186"/>
      <c r="EG807" s="1186"/>
      <c r="EH807" s="1186"/>
      <c r="EI807" s="1186"/>
      <c r="EJ807" s="1186"/>
      <c r="EK807" s="1186"/>
      <c r="EL807" s="1186"/>
      <c r="EM807" s="1186"/>
      <c r="EN807" s="1186"/>
      <c r="EO807" s="1186"/>
      <c r="EP807" s="1186"/>
      <c r="EQ807" s="1186"/>
      <c r="ER807" s="1186"/>
      <c r="ES807" s="1186"/>
      <c r="ET807" s="1186"/>
      <c r="EU807" s="1186"/>
      <c r="EV807" s="1186"/>
      <c r="EW807" s="1186"/>
      <c r="EX807" s="1186"/>
      <c r="EY807" s="1186"/>
      <c r="EZ807" s="1186"/>
      <c r="FA807" s="1186"/>
      <c r="FB807" s="1186"/>
      <c r="FC807" s="1186"/>
      <c r="FD807" s="1186"/>
      <c r="FE807" s="1186"/>
      <c r="FF807" s="1186"/>
      <c r="FG807" s="1186"/>
      <c r="FH807" s="1186"/>
      <c r="FI807" s="1186"/>
      <c r="FJ807" s="1186"/>
      <c r="FK807" s="1186"/>
      <c r="FL807" s="1186"/>
      <c r="FM807" s="1186"/>
      <c r="FN807" s="1186"/>
      <c r="FO807" s="1186"/>
      <c r="FP807" s="1186"/>
      <c r="FQ807" s="1186"/>
      <c r="FR807" s="1186"/>
      <c r="FS807" s="1186"/>
      <c r="FT807" s="1186"/>
      <c r="FU807" s="1186"/>
      <c r="FV807" s="1186"/>
      <c r="FW807" s="1186"/>
      <c r="FX807" s="1186"/>
      <c r="FY807" s="1186"/>
      <c r="FZ807" s="1186"/>
      <c r="GA807" s="1186"/>
      <c r="GB807" s="1186"/>
      <c r="GC807" s="1186"/>
      <c r="GD807" s="1186"/>
      <c r="GE807" s="1186"/>
      <c r="GF807" s="1186"/>
      <c r="GG807" s="1186"/>
      <c r="GH807" s="1186"/>
      <c r="GI807" s="1186"/>
      <c r="GJ807" s="1186"/>
      <c r="GK807" s="1186"/>
      <c r="GL807" s="1186"/>
      <c r="GM807" s="1186"/>
      <c r="GN807" s="1186"/>
      <c r="GO807" s="1186"/>
      <c r="GP807" s="1186"/>
      <c r="GQ807" s="1186"/>
      <c r="GR807" s="1186"/>
      <c r="GS807" s="1186"/>
      <c r="GT807" s="1186"/>
      <c r="GU807" s="1186"/>
      <c r="GV807" s="1186"/>
      <c r="GW807" s="1186"/>
      <c r="GX807" s="1186"/>
      <c r="GY807" s="1186"/>
      <c r="GZ807" s="1186"/>
      <c r="HA807" s="1186"/>
      <c r="HB807" s="1186"/>
      <c r="HC807" s="1186"/>
      <c r="HD807" s="1186"/>
      <c r="HE807" s="1186"/>
      <c r="HF807" s="1186"/>
      <c r="HG807" s="1186"/>
      <c r="HH807" s="1186"/>
      <c r="HI807" s="1186"/>
      <c r="HJ807" s="1186"/>
      <c r="HK807" s="1186"/>
      <c r="HL807" s="1186"/>
      <c r="HM807" s="1186"/>
      <c r="HN807" s="1186"/>
      <c r="HO807" s="1186"/>
      <c r="HP807" s="1186"/>
      <c r="HQ807" s="1186"/>
      <c r="HR807" s="1186"/>
      <c r="HS807" s="1186"/>
      <c r="HT807" s="1186"/>
      <c r="HU807" s="1186"/>
      <c r="HV807" s="1186"/>
      <c r="HW807" s="1186"/>
      <c r="HX807" s="1186"/>
      <c r="HY807" s="1186"/>
      <c r="HZ807" s="1186"/>
      <c r="IA807" s="1186"/>
      <c r="IB807" s="1186"/>
    </row>
    <row r="808" spans="1:236" s="1185" customFormat="1">
      <c r="A808" s="1540"/>
      <c r="B808" s="1541"/>
      <c r="C808" s="1542"/>
      <c r="D808" s="1543"/>
      <c r="E808" s="1186"/>
      <c r="F808" s="1544"/>
      <c r="G808" s="1604"/>
      <c r="H808" s="1604"/>
      <c r="I808" s="1186"/>
      <c r="J808" s="1186"/>
      <c r="K808" s="1186"/>
      <c r="L808" s="1186"/>
      <c r="M808" s="1186"/>
      <c r="N808" s="1186"/>
      <c r="O808" s="1186"/>
      <c r="P808" s="1186"/>
      <c r="Q808" s="1186"/>
      <c r="R808" s="1186"/>
      <c r="S808" s="1186"/>
      <c r="T808" s="1186"/>
      <c r="U808" s="1186"/>
      <c r="V808" s="1186"/>
      <c r="W808" s="1186"/>
      <c r="X808" s="1186"/>
      <c r="Y808" s="1186"/>
      <c r="Z808" s="1186"/>
      <c r="AA808" s="1186"/>
      <c r="AB808" s="1186"/>
      <c r="AC808" s="1186"/>
      <c r="AD808" s="1186"/>
      <c r="AE808" s="1186"/>
      <c r="AF808" s="1186"/>
      <c r="AG808" s="1186"/>
      <c r="AH808" s="1186"/>
      <c r="AI808" s="1186"/>
      <c r="AJ808" s="1186"/>
      <c r="AK808" s="1186"/>
      <c r="AL808" s="1186"/>
      <c r="AM808" s="1186"/>
      <c r="AN808" s="1186"/>
      <c r="AO808" s="1186"/>
      <c r="AP808" s="1186"/>
      <c r="AQ808" s="1186"/>
      <c r="AR808" s="1186"/>
      <c r="AS808" s="1186"/>
      <c r="AT808" s="1186"/>
      <c r="AU808" s="1186"/>
      <c r="AV808" s="1186"/>
      <c r="AW808" s="1186"/>
      <c r="AX808" s="1186"/>
      <c r="AY808" s="1186"/>
      <c r="AZ808" s="1186"/>
      <c r="BA808" s="1186"/>
      <c r="BB808" s="1186"/>
      <c r="BC808" s="1186"/>
      <c r="BD808" s="1186"/>
      <c r="BE808" s="1186"/>
      <c r="BF808" s="1186"/>
      <c r="BG808" s="1186"/>
      <c r="BH808" s="1186"/>
      <c r="BI808" s="1186"/>
      <c r="BJ808" s="1186"/>
      <c r="BK808" s="1186"/>
      <c r="BL808" s="1186"/>
      <c r="BM808" s="1186"/>
      <c r="BN808" s="1186"/>
      <c r="BO808" s="1186"/>
      <c r="BP808" s="1186"/>
      <c r="BQ808" s="1186"/>
      <c r="BR808" s="1186"/>
      <c r="BS808" s="1186"/>
      <c r="BT808" s="1186"/>
      <c r="BU808" s="1186"/>
      <c r="BV808" s="1186"/>
      <c r="BW808" s="1186"/>
      <c r="BX808" s="1186"/>
      <c r="BY808" s="1186"/>
      <c r="BZ808" s="1186"/>
      <c r="CA808" s="1186"/>
      <c r="CB808" s="1186"/>
      <c r="CC808" s="1186"/>
      <c r="CD808" s="1186"/>
      <c r="CE808" s="1186"/>
      <c r="CF808" s="1186"/>
      <c r="CG808" s="1186"/>
      <c r="CH808" s="1186"/>
      <c r="CI808" s="1186"/>
      <c r="CJ808" s="1186"/>
      <c r="CK808" s="1186"/>
      <c r="CL808" s="1186"/>
      <c r="CM808" s="1186"/>
      <c r="CN808" s="1186"/>
      <c r="CO808" s="1186"/>
      <c r="CP808" s="1186"/>
      <c r="CQ808" s="1186"/>
      <c r="CR808" s="1186"/>
      <c r="CS808" s="1186"/>
      <c r="CT808" s="1186"/>
      <c r="CU808" s="1186"/>
      <c r="CV808" s="1186"/>
      <c r="CW808" s="1186"/>
      <c r="CX808" s="1186"/>
      <c r="CY808" s="1186"/>
      <c r="CZ808" s="1186"/>
      <c r="DA808" s="1186"/>
      <c r="DB808" s="1186"/>
      <c r="DC808" s="1186"/>
      <c r="DD808" s="1186"/>
      <c r="DE808" s="1186"/>
      <c r="DF808" s="1186"/>
      <c r="DG808" s="1186"/>
      <c r="DH808" s="1186"/>
      <c r="DI808" s="1186"/>
      <c r="DJ808" s="1186"/>
      <c r="DK808" s="1186"/>
      <c r="DL808" s="1186"/>
      <c r="DM808" s="1186"/>
      <c r="DN808" s="1186"/>
      <c r="DO808" s="1186"/>
      <c r="DP808" s="1186"/>
      <c r="DQ808" s="1186"/>
      <c r="DR808" s="1186"/>
      <c r="DS808" s="1186"/>
      <c r="DT808" s="1186"/>
      <c r="DU808" s="1186"/>
      <c r="DV808" s="1186"/>
      <c r="DW808" s="1186"/>
      <c r="DX808" s="1186"/>
      <c r="DY808" s="1186"/>
      <c r="DZ808" s="1186"/>
      <c r="EA808" s="1186"/>
      <c r="EB808" s="1186"/>
      <c r="EC808" s="1186"/>
      <c r="ED808" s="1186"/>
      <c r="EE808" s="1186"/>
      <c r="EF808" s="1186"/>
      <c r="EG808" s="1186"/>
      <c r="EH808" s="1186"/>
      <c r="EI808" s="1186"/>
      <c r="EJ808" s="1186"/>
      <c r="EK808" s="1186"/>
      <c r="EL808" s="1186"/>
      <c r="EM808" s="1186"/>
      <c r="EN808" s="1186"/>
      <c r="EO808" s="1186"/>
      <c r="EP808" s="1186"/>
      <c r="EQ808" s="1186"/>
      <c r="ER808" s="1186"/>
      <c r="ES808" s="1186"/>
      <c r="ET808" s="1186"/>
      <c r="EU808" s="1186"/>
      <c r="EV808" s="1186"/>
      <c r="EW808" s="1186"/>
      <c r="EX808" s="1186"/>
      <c r="EY808" s="1186"/>
      <c r="EZ808" s="1186"/>
      <c r="FA808" s="1186"/>
      <c r="FB808" s="1186"/>
      <c r="FC808" s="1186"/>
      <c r="FD808" s="1186"/>
      <c r="FE808" s="1186"/>
      <c r="FF808" s="1186"/>
      <c r="FG808" s="1186"/>
      <c r="FH808" s="1186"/>
      <c r="FI808" s="1186"/>
      <c r="FJ808" s="1186"/>
      <c r="FK808" s="1186"/>
      <c r="FL808" s="1186"/>
      <c r="FM808" s="1186"/>
      <c r="FN808" s="1186"/>
      <c r="FO808" s="1186"/>
      <c r="FP808" s="1186"/>
      <c r="FQ808" s="1186"/>
      <c r="FR808" s="1186"/>
      <c r="FS808" s="1186"/>
      <c r="FT808" s="1186"/>
      <c r="FU808" s="1186"/>
      <c r="FV808" s="1186"/>
      <c r="FW808" s="1186"/>
      <c r="FX808" s="1186"/>
      <c r="FY808" s="1186"/>
      <c r="FZ808" s="1186"/>
      <c r="GA808" s="1186"/>
      <c r="GB808" s="1186"/>
      <c r="GC808" s="1186"/>
      <c r="GD808" s="1186"/>
      <c r="GE808" s="1186"/>
      <c r="GF808" s="1186"/>
      <c r="GG808" s="1186"/>
      <c r="GH808" s="1186"/>
      <c r="GI808" s="1186"/>
      <c r="GJ808" s="1186"/>
      <c r="GK808" s="1186"/>
      <c r="GL808" s="1186"/>
      <c r="GM808" s="1186"/>
      <c r="GN808" s="1186"/>
      <c r="GO808" s="1186"/>
      <c r="GP808" s="1186"/>
      <c r="GQ808" s="1186"/>
      <c r="GR808" s="1186"/>
      <c r="GS808" s="1186"/>
      <c r="GT808" s="1186"/>
      <c r="GU808" s="1186"/>
      <c r="GV808" s="1186"/>
      <c r="GW808" s="1186"/>
      <c r="GX808" s="1186"/>
      <c r="GY808" s="1186"/>
      <c r="GZ808" s="1186"/>
      <c r="HA808" s="1186"/>
      <c r="HB808" s="1186"/>
      <c r="HC808" s="1186"/>
      <c r="HD808" s="1186"/>
      <c r="HE808" s="1186"/>
      <c r="HF808" s="1186"/>
      <c r="HG808" s="1186"/>
      <c r="HH808" s="1186"/>
      <c r="HI808" s="1186"/>
      <c r="HJ808" s="1186"/>
      <c r="HK808" s="1186"/>
      <c r="HL808" s="1186"/>
      <c r="HM808" s="1186"/>
      <c r="HN808" s="1186"/>
      <c r="HO808" s="1186"/>
      <c r="HP808" s="1186"/>
      <c r="HQ808" s="1186"/>
      <c r="HR808" s="1186"/>
      <c r="HS808" s="1186"/>
      <c r="HT808" s="1186"/>
      <c r="HU808" s="1186"/>
      <c r="HV808" s="1186"/>
      <c r="HW808" s="1186"/>
      <c r="HX808" s="1186"/>
      <c r="HY808" s="1186"/>
      <c r="HZ808" s="1186"/>
      <c r="IA808" s="1186"/>
      <c r="IB808" s="1186"/>
    </row>
    <row r="809" spans="1:236" s="1185" customFormat="1">
      <c r="A809" s="1540"/>
      <c r="B809" s="1541"/>
      <c r="C809" s="1542"/>
      <c r="D809" s="1543"/>
      <c r="E809" s="1186"/>
      <c r="F809" s="1544"/>
      <c r="G809" s="1604"/>
      <c r="H809" s="1604"/>
      <c r="I809" s="1186"/>
      <c r="J809" s="1186"/>
      <c r="K809" s="1186"/>
      <c r="L809" s="1186"/>
      <c r="M809" s="1186"/>
      <c r="N809" s="1186"/>
      <c r="O809" s="1186"/>
      <c r="P809" s="1186"/>
      <c r="Q809" s="1186"/>
      <c r="R809" s="1186"/>
      <c r="S809" s="1186"/>
      <c r="T809" s="1186"/>
      <c r="U809" s="1186"/>
      <c r="V809" s="1186"/>
      <c r="W809" s="1186"/>
      <c r="X809" s="1186"/>
      <c r="Y809" s="1186"/>
      <c r="Z809" s="1186"/>
      <c r="AA809" s="1186"/>
      <c r="AB809" s="1186"/>
      <c r="AC809" s="1186"/>
      <c r="AD809" s="1186"/>
      <c r="AE809" s="1186"/>
      <c r="AF809" s="1186"/>
      <c r="AG809" s="1186"/>
      <c r="AH809" s="1186"/>
      <c r="AI809" s="1186"/>
      <c r="AJ809" s="1186"/>
      <c r="AK809" s="1186"/>
      <c r="AL809" s="1186"/>
      <c r="AM809" s="1186"/>
      <c r="AN809" s="1186"/>
      <c r="AO809" s="1186"/>
      <c r="AP809" s="1186"/>
      <c r="AQ809" s="1186"/>
      <c r="AR809" s="1186"/>
      <c r="AS809" s="1186"/>
      <c r="AT809" s="1186"/>
      <c r="AU809" s="1186"/>
      <c r="AV809" s="1186"/>
      <c r="AW809" s="1186"/>
      <c r="AX809" s="1186"/>
      <c r="AY809" s="1186"/>
      <c r="AZ809" s="1186"/>
      <c r="BA809" s="1186"/>
      <c r="BB809" s="1186"/>
      <c r="BC809" s="1186"/>
      <c r="BD809" s="1186"/>
      <c r="BE809" s="1186"/>
      <c r="BF809" s="1186"/>
      <c r="BG809" s="1186"/>
      <c r="BH809" s="1186"/>
      <c r="BI809" s="1186"/>
      <c r="BJ809" s="1186"/>
      <c r="BK809" s="1186"/>
      <c r="BL809" s="1186"/>
      <c r="BM809" s="1186"/>
      <c r="BN809" s="1186"/>
      <c r="BO809" s="1186"/>
      <c r="BP809" s="1186"/>
      <c r="BQ809" s="1186"/>
      <c r="BR809" s="1186"/>
      <c r="BS809" s="1186"/>
      <c r="BT809" s="1186"/>
      <c r="BU809" s="1186"/>
      <c r="BV809" s="1186"/>
      <c r="BW809" s="1186"/>
      <c r="BX809" s="1186"/>
      <c r="BY809" s="1186"/>
      <c r="BZ809" s="1186"/>
      <c r="CA809" s="1186"/>
      <c r="CB809" s="1186"/>
      <c r="CC809" s="1186"/>
      <c r="CD809" s="1186"/>
      <c r="CE809" s="1186"/>
      <c r="CF809" s="1186"/>
      <c r="CG809" s="1186"/>
      <c r="CH809" s="1186"/>
      <c r="CI809" s="1186"/>
      <c r="CJ809" s="1186"/>
      <c r="CK809" s="1186"/>
      <c r="CL809" s="1186"/>
      <c r="CM809" s="1186"/>
      <c r="CN809" s="1186"/>
      <c r="CO809" s="1186"/>
      <c r="CP809" s="1186"/>
      <c r="CQ809" s="1186"/>
      <c r="CR809" s="1186"/>
      <c r="CS809" s="1186"/>
      <c r="CT809" s="1186"/>
      <c r="CU809" s="1186"/>
      <c r="CV809" s="1186"/>
      <c r="CW809" s="1186"/>
      <c r="CX809" s="1186"/>
      <c r="CY809" s="1186"/>
      <c r="CZ809" s="1186"/>
      <c r="DA809" s="1186"/>
      <c r="DB809" s="1186"/>
      <c r="DC809" s="1186"/>
      <c r="DD809" s="1186"/>
      <c r="DE809" s="1186"/>
      <c r="DF809" s="1186"/>
      <c r="DG809" s="1186"/>
      <c r="DH809" s="1186"/>
      <c r="DI809" s="1186"/>
      <c r="DJ809" s="1186"/>
      <c r="DK809" s="1186"/>
      <c r="DL809" s="1186"/>
      <c r="DM809" s="1186"/>
      <c r="DN809" s="1186"/>
      <c r="DO809" s="1186"/>
      <c r="DP809" s="1186"/>
      <c r="DQ809" s="1186"/>
      <c r="DR809" s="1186"/>
      <c r="DS809" s="1186"/>
      <c r="DT809" s="1186"/>
      <c r="DU809" s="1186"/>
      <c r="DV809" s="1186"/>
      <c r="DW809" s="1186"/>
      <c r="DX809" s="1186"/>
      <c r="DY809" s="1186"/>
      <c r="DZ809" s="1186"/>
      <c r="EA809" s="1186"/>
      <c r="EB809" s="1186"/>
      <c r="EC809" s="1186"/>
      <c r="ED809" s="1186"/>
      <c r="EE809" s="1186"/>
      <c r="EF809" s="1186"/>
      <c r="EG809" s="1186"/>
      <c r="EH809" s="1186"/>
      <c r="EI809" s="1186"/>
      <c r="EJ809" s="1186"/>
      <c r="EK809" s="1186"/>
      <c r="EL809" s="1186"/>
      <c r="EM809" s="1186"/>
      <c r="EN809" s="1186"/>
      <c r="EO809" s="1186"/>
      <c r="EP809" s="1186"/>
      <c r="EQ809" s="1186"/>
      <c r="ER809" s="1186"/>
      <c r="ES809" s="1186"/>
      <c r="ET809" s="1186"/>
      <c r="EU809" s="1186"/>
      <c r="EV809" s="1186"/>
      <c r="EW809" s="1186"/>
      <c r="EX809" s="1186"/>
      <c r="EY809" s="1186"/>
      <c r="EZ809" s="1186"/>
      <c r="FA809" s="1186"/>
      <c r="FB809" s="1186"/>
      <c r="FC809" s="1186"/>
      <c r="FD809" s="1186"/>
      <c r="FE809" s="1186"/>
      <c r="FF809" s="1186"/>
      <c r="FG809" s="1186"/>
      <c r="FH809" s="1186"/>
      <c r="FI809" s="1186"/>
      <c r="FJ809" s="1186"/>
      <c r="FK809" s="1186"/>
      <c r="FL809" s="1186"/>
      <c r="FM809" s="1186"/>
      <c r="FN809" s="1186"/>
      <c r="FO809" s="1186"/>
      <c r="FP809" s="1186"/>
      <c r="FQ809" s="1186"/>
      <c r="FR809" s="1186"/>
      <c r="FS809" s="1186"/>
      <c r="FT809" s="1186"/>
      <c r="FU809" s="1186"/>
      <c r="FV809" s="1186"/>
      <c r="FW809" s="1186"/>
      <c r="FX809" s="1186"/>
      <c r="FY809" s="1186"/>
      <c r="FZ809" s="1186"/>
      <c r="GA809" s="1186"/>
      <c r="GB809" s="1186"/>
      <c r="GC809" s="1186"/>
      <c r="GD809" s="1186"/>
      <c r="GE809" s="1186"/>
      <c r="GF809" s="1186"/>
      <c r="GG809" s="1186"/>
      <c r="GH809" s="1186"/>
      <c r="GI809" s="1186"/>
      <c r="GJ809" s="1186"/>
      <c r="GK809" s="1186"/>
      <c r="GL809" s="1186"/>
      <c r="GM809" s="1186"/>
      <c r="GN809" s="1186"/>
      <c r="GO809" s="1186"/>
      <c r="GP809" s="1186"/>
      <c r="GQ809" s="1186"/>
      <c r="GR809" s="1186"/>
      <c r="GS809" s="1186"/>
      <c r="GT809" s="1186"/>
      <c r="GU809" s="1186"/>
      <c r="GV809" s="1186"/>
      <c r="GW809" s="1186"/>
      <c r="GX809" s="1186"/>
      <c r="GY809" s="1186"/>
      <c r="GZ809" s="1186"/>
      <c r="HA809" s="1186"/>
      <c r="HB809" s="1186"/>
      <c r="HC809" s="1186"/>
      <c r="HD809" s="1186"/>
      <c r="HE809" s="1186"/>
      <c r="HF809" s="1186"/>
      <c r="HG809" s="1186"/>
      <c r="HH809" s="1186"/>
      <c r="HI809" s="1186"/>
      <c r="HJ809" s="1186"/>
      <c r="HK809" s="1186"/>
      <c r="HL809" s="1186"/>
      <c r="HM809" s="1186"/>
      <c r="HN809" s="1186"/>
      <c r="HO809" s="1186"/>
      <c r="HP809" s="1186"/>
      <c r="HQ809" s="1186"/>
      <c r="HR809" s="1186"/>
      <c r="HS809" s="1186"/>
      <c r="HT809" s="1186"/>
      <c r="HU809" s="1186"/>
      <c r="HV809" s="1186"/>
      <c r="HW809" s="1186"/>
      <c r="HX809" s="1186"/>
      <c r="HY809" s="1186"/>
      <c r="HZ809" s="1186"/>
      <c r="IA809" s="1186"/>
      <c r="IB809" s="1186"/>
    </row>
    <row r="810" spans="1:236" s="1185" customFormat="1">
      <c r="A810" s="1540"/>
      <c r="B810" s="1541"/>
      <c r="C810" s="1542"/>
      <c r="D810" s="1543"/>
      <c r="E810" s="1186"/>
      <c r="F810" s="1544"/>
      <c r="G810" s="1604"/>
      <c r="H810" s="1604"/>
      <c r="I810" s="1186"/>
      <c r="J810" s="1186"/>
      <c r="K810" s="1186"/>
      <c r="L810" s="1186"/>
      <c r="M810" s="1186"/>
      <c r="N810" s="1186"/>
      <c r="O810" s="1186"/>
      <c r="P810" s="1186"/>
      <c r="Q810" s="1186"/>
      <c r="R810" s="1186"/>
      <c r="S810" s="1186"/>
      <c r="T810" s="1186"/>
      <c r="U810" s="1186"/>
      <c r="V810" s="1186"/>
      <c r="W810" s="1186"/>
      <c r="X810" s="1186"/>
      <c r="Y810" s="1186"/>
      <c r="Z810" s="1186"/>
      <c r="AA810" s="1186"/>
      <c r="AB810" s="1186"/>
      <c r="AC810" s="1186"/>
      <c r="AD810" s="1186"/>
      <c r="AE810" s="1186"/>
      <c r="AF810" s="1186"/>
      <c r="AG810" s="1186"/>
      <c r="AH810" s="1186"/>
      <c r="AI810" s="1186"/>
      <c r="AJ810" s="1186"/>
      <c r="AK810" s="1186"/>
      <c r="AL810" s="1186"/>
      <c r="AM810" s="1186"/>
      <c r="AN810" s="1186"/>
      <c r="AO810" s="1186"/>
      <c r="AP810" s="1186"/>
      <c r="AQ810" s="1186"/>
      <c r="AR810" s="1186"/>
      <c r="AS810" s="1186"/>
      <c r="AT810" s="1186"/>
      <c r="AU810" s="1186"/>
      <c r="AV810" s="1186"/>
      <c r="AW810" s="1186"/>
      <c r="AX810" s="1186"/>
      <c r="AY810" s="1186"/>
      <c r="AZ810" s="1186"/>
      <c r="BA810" s="1186"/>
      <c r="BB810" s="1186"/>
      <c r="BC810" s="1186"/>
      <c r="BD810" s="1186"/>
      <c r="BE810" s="1186"/>
      <c r="BF810" s="1186"/>
      <c r="BG810" s="1186"/>
      <c r="BH810" s="1186"/>
      <c r="BI810" s="1186"/>
      <c r="BJ810" s="1186"/>
      <c r="BK810" s="1186"/>
      <c r="BL810" s="1186"/>
      <c r="BM810" s="1186"/>
      <c r="BN810" s="1186"/>
      <c r="BO810" s="1186"/>
      <c r="BP810" s="1186"/>
      <c r="BQ810" s="1186"/>
      <c r="BR810" s="1186"/>
      <c r="BS810" s="1186"/>
      <c r="BT810" s="1186"/>
      <c r="BU810" s="1186"/>
      <c r="BV810" s="1186"/>
      <c r="BW810" s="1186"/>
      <c r="BX810" s="1186"/>
      <c r="BY810" s="1186"/>
      <c r="BZ810" s="1186"/>
      <c r="CA810" s="1186"/>
      <c r="CB810" s="1186"/>
      <c r="CC810" s="1186"/>
      <c r="CD810" s="1186"/>
      <c r="CE810" s="1186"/>
      <c r="CF810" s="1186"/>
      <c r="CG810" s="1186"/>
      <c r="CH810" s="1186"/>
      <c r="CI810" s="1186"/>
      <c r="CJ810" s="1186"/>
      <c r="CK810" s="1186"/>
      <c r="CL810" s="1186"/>
      <c r="CM810" s="1186"/>
      <c r="CN810" s="1186"/>
      <c r="CO810" s="1186"/>
      <c r="CP810" s="1186"/>
      <c r="CQ810" s="1186"/>
      <c r="CR810" s="1186"/>
      <c r="CS810" s="1186"/>
      <c r="CT810" s="1186"/>
      <c r="CU810" s="1186"/>
      <c r="CV810" s="1186"/>
      <c r="CW810" s="1186"/>
      <c r="CX810" s="1186"/>
      <c r="CY810" s="1186"/>
      <c r="CZ810" s="1186"/>
      <c r="DA810" s="1186"/>
      <c r="DB810" s="1186"/>
      <c r="DC810" s="1186"/>
      <c r="DD810" s="1186"/>
      <c r="DE810" s="1186"/>
      <c r="DF810" s="1186"/>
      <c r="DG810" s="1186"/>
      <c r="DH810" s="1186"/>
      <c r="DI810" s="1186"/>
      <c r="DJ810" s="1186"/>
      <c r="DK810" s="1186"/>
      <c r="DL810" s="1186"/>
      <c r="DM810" s="1186"/>
      <c r="DN810" s="1186"/>
      <c r="DO810" s="1186"/>
      <c r="DP810" s="1186"/>
      <c r="DQ810" s="1186"/>
      <c r="DR810" s="1186"/>
      <c r="DS810" s="1186"/>
      <c r="DT810" s="1186"/>
      <c r="DU810" s="1186"/>
      <c r="DV810" s="1186"/>
      <c r="DW810" s="1186"/>
      <c r="DX810" s="1186"/>
      <c r="DY810" s="1186"/>
      <c r="DZ810" s="1186"/>
      <c r="EA810" s="1186"/>
      <c r="EB810" s="1186"/>
      <c r="EC810" s="1186"/>
      <c r="ED810" s="1186"/>
      <c r="EE810" s="1186"/>
      <c r="EF810" s="1186"/>
      <c r="EG810" s="1186"/>
      <c r="EH810" s="1186"/>
      <c r="EI810" s="1186"/>
      <c r="EJ810" s="1186"/>
      <c r="EK810" s="1186"/>
      <c r="EL810" s="1186"/>
      <c r="EM810" s="1186"/>
      <c r="EN810" s="1186"/>
      <c r="EO810" s="1186"/>
      <c r="EP810" s="1186"/>
      <c r="EQ810" s="1186"/>
      <c r="ER810" s="1186"/>
      <c r="ES810" s="1186"/>
      <c r="ET810" s="1186"/>
      <c r="EU810" s="1186"/>
      <c r="EV810" s="1186"/>
      <c r="EW810" s="1186"/>
      <c r="EX810" s="1186"/>
      <c r="EY810" s="1186"/>
      <c r="EZ810" s="1186"/>
      <c r="FA810" s="1186"/>
      <c r="FB810" s="1186"/>
      <c r="FC810" s="1186"/>
      <c r="FD810" s="1186"/>
      <c r="FE810" s="1186"/>
      <c r="FF810" s="1186"/>
      <c r="FG810" s="1186"/>
      <c r="FH810" s="1186"/>
      <c r="FI810" s="1186"/>
      <c r="FJ810" s="1186"/>
      <c r="FK810" s="1186"/>
      <c r="FL810" s="1186"/>
      <c r="FM810" s="1186"/>
      <c r="FN810" s="1186"/>
      <c r="FO810" s="1186"/>
      <c r="FP810" s="1186"/>
      <c r="FQ810" s="1186"/>
      <c r="FR810" s="1186"/>
      <c r="FS810" s="1186"/>
      <c r="FT810" s="1186"/>
      <c r="FU810" s="1186"/>
      <c r="FV810" s="1186"/>
      <c r="FW810" s="1186"/>
      <c r="FX810" s="1186"/>
      <c r="FY810" s="1186"/>
      <c r="FZ810" s="1186"/>
      <c r="GA810" s="1186"/>
      <c r="GB810" s="1186"/>
      <c r="GC810" s="1186"/>
      <c r="GD810" s="1186"/>
      <c r="GE810" s="1186"/>
      <c r="GF810" s="1186"/>
      <c r="GG810" s="1186"/>
      <c r="GH810" s="1186"/>
      <c r="GI810" s="1186"/>
      <c r="GJ810" s="1186"/>
      <c r="GK810" s="1186"/>
      <c r="GL810" s="1186"/>
      <c r="GM810" s="1186"/>
      <c r="GN810" s="1186"/>
      <c r="GO810" s="1186"/>
      <c r="GP810" s="1186"/>
      <c r="GQ810" s="1186"/>
      <c r="GR810" s="1186"/>
      <c r="GS810" s="1186"/>
      <c r="GT810" s="1186"/>
      <c r="GU810" s="1186"/>
      <c r="GV810" s="1186"/>
      <c r="GW810" s="1186"/>
      <c r="GX810" s="1186"/>
      <c r="GY810" s="1186"/>
      <c r="GZ810" s="1186"/>
      <c r="HA810" s="1186"/>
      <c r="HB810" s="1186"/>
      <c r="HC810" s="1186"/>
      <c r="HD810" s="1186"/>
      <c r="HE810" s="1186"/>
      <c r="HF810" s="1186"/>
      <c r="HG810" s="1186"/>
      <c r="HH810" s="1186"/>
      <c r="HI810" s="1186"/>
      <c r="HJ810" s="1186"/>
      <c r="HK810" s="1186"/>
      <c r="HL810" s="1186"/>
      <c r="HM810" s="1186"/>
      <c r="HN810" s="1186"/>
      <c r="HO810" s="1186"/>
      <c r="HP810" s="1186"/>
      <c r="HQ810" s="1186"/>
      <c r="HR810" s="1186"/>
      <c r="HS810" s="1186"/>
      <c r="HT810" s="1186"/>
      <c r="HU810" s="1186"/>
      <c r="HV810" s="1186"/>
      <c r="HW810" s="1186"/>
      <c r="HX810" s="1186"/>
      <c r="HY810" s="1186"/>
      <c r="HZ810" s="1186"/>
      <c r="IA810" s="1186"/>
      <c r="IB810" s="1186"/>
    </row>
    <row r="811" spans="1:236" s="1185" customFormat="1">
      <c r="A811" s="1540"/>
      <c r="B811" s="1541"/>
      <c r="C811" s="1542"/>
      <c r="D811" s="1543"/>
      <c r="E811" s="1186"/>
      <c r="F811" s="1544"/>
      <c r="G811" s="1604"/>
      <c r="H811" s="1604"/>
      <c r="I811" s="1186"/>
      <c r="J811" s="1186"/>
      <c r="K811" s="1186"/>
      <c r="L811" s="1186"/>
      <c r="M811" s="1186"/>
      <c r="N811" s="1186"/>
      <c r="O811" s="1186"/>
      <c r="P811" s="1186"/>
      <c r="Q811" s="1186"/>
      <c r="R811" s="1186"/>
      <c r="S811" s="1186"/>
      <c r="T811" s="1186"/>
      <c r="U811" s="1186"/>
      <c r="V811" s="1186"/>
      <c r="W811" s="1186"/>
      <c r="X811" s="1186"/>
      <c r="Y811" s="1186"/>
      <c r="Z811" s="1186"/>
      <c r="AA811" s="1186"/>
      <c r="AB811" s="1186"/>
      <c r="AC811" s="1186"/>
      <c r="AD811" s="1186"/>
      <c r="AE811" s="1186"/>
      <c r="AF811" s="1186"/>
      <c r="AG811" s="1186"/>
      <c r="AH811" s="1186"/>
      <c r="AI811" s="1186"/>
      <c r="AJ811" s="1186"/>
      <c r="AK811" s="1186"/>
      <c r="AL811" s="1186"/>
      <c r="AM811" s="1186"/>
      <c r="AN811" s="1186"/>
      <c r="AO811" s="1186"/>
      <c r="AP811" s="1186"/>
      <c r="AQ811" s="1186"/>
      <c r="AR811" s="1186"/>
      <c r="AS811" s="1186"/>
      <c r="AT811" s="1186"/>
      <c r="AU811" s="1186"/>
      <c r="AV811" s="1186"/>
      <c r="AW811" s="1186"/>
      <c r="AX811" s="1186"/>
      <c r="AY811" s="1186"/>
      <c r="AZ811" s="1186"/>
      <c r="BA811" s="1186"/>
      <c r="BB811" s="1186"/>
      <c r="BC811" s="1186"/>
      <c r="BD811" s="1186"/>
      <c r="BE811" s="1186"/>
      <c r="BF811" s="1186"/>
      <c r="BG811" s="1186"/>
      <c r="BH811" s="1186"/>
      <c r="BI811" s="1186"/>
      <c r="BJ811" s="1186"/>
      <c r="BK811" s="1186"/>
      <c r="BL811" s="1186"/>
      <c r="BM811" s="1186"/>
      <c r="BN811" s="1186"/>
      <c r="BO811" s="1186"/>
      <c r="BP811" s="1186"/>
      <c r="BQ811" s="1186"/>
      <c r="BR811" s="1186"/>
      <c r="BS811" s="1186"/>
      <c r="BT811" s="1186"/>
      <c r="BU811" s="1186"/>
      <c r="BV811" s="1186"/>
      <c r="BW811" s="1186"/>
      <c r="BX811" s="1186"/>
      <c r="BY811" s="1186"/>
      <c r="BZ811" s="1186"/>
      <c r="CA811" s="1186"/>
      <c r="CB811" s="1186"/>
      <c r="CC811" s="1186"/>
      <c r="CD811" s="1186"/>
      <c r="CE811" s="1186"/>
      <c r="CF811" s="1186"/>
      <c r="CG811" s="1186"/>
      <c r="CH811" s="1186"/>
      <c r="CI811" s="1186"/>
      <c r="CJ811" s="1186"/>
      <c r="CK811" s="1186"/>
      <c r="CL811" s="1186"/>
      <c r="CM811" s="1186"/>
      <c r="CN811" s="1186"/>
      <c r="CO811" s="1186"/>
      <c r="CP811" s="1186"/>
      <c r="CQ811" s="1186"/>
      <c r="CR811" s="1186"/>
      <c r="CS811" s="1186"/>
      <c r="CT811" s="1186"/>
      <c r="CU811" s="1186"/>
      <c r="CV811" s="1186"/>
      <c r="CW811" s="1186"/>
      <c r="CX811" s="1186"/>
      <c r="CY811" s="1186"/>
      <c r="CZ811" s="1186"/>
      <c r="DA811" s="1186"/>
      <c r="DB811" s="1186"/>
      <c r="DC811" s="1186"/>
      <c r="DD811" s="1186"/>
      <c r="DE811" s="1186"/>
      <c r="DF811" s="1186"/>
      <c r="DG811" s="1186"/>
      <c r="DH811" s="1186"/>
      <c r="DI811" s="1186"/>
      <c r="DJ811" s="1186"/>
      <c r="DK811" s="1186"/>
      <c r="DL811" s="1186"/>
      <c r="DM811" s="1186"/>
      <c r="DN811" s="1186"/>
      <c r="DO811" s="1186"/>
      <c r="DP811" s="1186"/>
      <c r="DQ811" s="1186"/>
      <c r="DR811" s="1186"/>
      <c r="DS811" s="1186"/>
      <c r="DT811" s="1186"/>
      <c r="DU811" s="1186"/>
      <c r="DV811" s="1186"/>
      <c r="DW811" s="1186"/>
      <c r="DX811" s="1186"/>
      <c r="DY811" s="1186"/>
      <c r="DZ811" s="1186"/>
      <c r="EA811" s="1186"/>
      <c r="EB811" s="1186"/>
      <c r="EC811" s="1186"/>
      <c r="ED811" s="1186"/>
      <c r="EE811" s="1186"/>
      <c r="EF811" s="1186"/>
      <c r="EG811" s="1186"/>
      <c r="EH811" s="1186"/>
      <c r="EI811" s="1186"/>
      <c r="EJ811" s="1186"/>
      <c r="EK811" s="1186"/>
      <c r="EL811" s="1186"/>
      <c r="EM811" s="1186"/>
      <c r="EN811" s="1186"/>
      <c r="EO811" s="1186"/>
      <c r="EP811" s="1186"/>
      <c r="EQ811" s="1186"/>
      <c r="ER811" s="1186"/>
      <c r="ES811" s="1186"/>
      <c r="ET811" s="1186"/>
      <c r="EU811" s="1186"/>
      <c r="EV811" s="1186"/>
      <c r="EW811" s="1186"/>
      <c r="EX811" s="1186"/>
      <c r="EY811" s="1186"/>
      <c r="EZ811" s="1186"/>
      <c r="FA811" s="1186"/>
      <c r="FB811" s="1186"/>
      <c r="FC811" s="1186"/>
      <c r="FD811" s="1186"/>
      <c r="FE811" s="1186"/>
      <c r="FF811" s="1186"/>
      <c r="FG811" s="1186"/>
      <c r="FH811" s="1186"/>
      <c r="FI811" s="1186"/>
      <c r="FJ811" s="1186"/>
      <c r="FK811" s="1186"/>
      <c r="FL811" s="1186"/>
      <c r="FM811" s="1186"/>
      <c r="FN811" s="1186"/>
      <c r="FO811" s="1186"/>
      <c r="FP811" s="1186"/>
      <c r="FQ811" s="1186"/>
      <c r="FR811" s="1186"/>
      <c r="FS811" s="1186"/>
      <c r="FT811" s="1186"/>
      <c r="FU811" s="1186"/>
      <c r="FV811" s="1186"/>
      <c r="FW811" s="1186"/>
      <c r="FX811" s="1186"/>
      <c r="FY811" s="1186"/>
      <c r="FZ811" s="1186"/>
      <c r="GA811" s="1186"/>
      <c r="GB811" s="1186"/>
      <c r="GC811" s="1186"/>
      <c r="GD811" s="1186"/>
      <c r="GE811" s="1186"/>
      <c r="GF811" s="1186"/>
      <c r="GG811" s="1186"/>
      <c r="GH811" s="1186"/>
      <c r="GI811" s="1186"/>
      <c r="GJ811" s="1186"/>
      <c r="GK811" s="1186"/>
      <c r="GL811" s="1186"/>
      <c r="GM811" s="1186"/>
      <c r="GN811" s="1186"/>
      <c r="GO811" s="1186"/>
      <c r="GP811" s="1186"/>
      <c r="GQ811" s="1186"/>
      <c r="GR811" s="1186"/>
      <c r="GS811" s="1186"/>
      <c r="GT811" s="1186"/>
      <c r="GU811" s="1186"/>
      <c r="GV811" s="1186"/>
      <c r="GW811" s="1186"/>
      <c r="GX811" s="1186"/>
      <c r="GY811" s="1186"/>
      <c r="GZ811" s="1186"/>
      <c r="HA811" s="1186"/>
      <c r="HB811" s="1186"/>
      <c r="HC811" s="1186"/>
      <c r="HD811" s="1186"/>
      <c r="HE811" s="1186"/>
      <c r="HF811" s="1186"/>
      <c r="HG811" s="1186"/>
      <c r="HH811" s="1186"/>
      <c r="HI811" s="1186"/>
      <c r="HJ811" s="1186"/>
      <c r="HK811" s="1186"/>
      <c r="HL811" s="1186"/>
      <c r="HM811" s="1186"/>
      <c r="HN811" s="1186"/>
      <c r="HO811" s="1186"/>
      <c r="HP811" s="1186"/>
      <c r="HQ811" s="1186"/>
      <c r="HR811" s="1186"/>
      <c r="HS811" s="1186"/>
      <c r="HT811" s="1186"/>
      <c r="HU811" s="1186"/>
      <c r="HV811" s="1186"/>
      <c r="HW811" s="1186"/>
      <c r="HX811" s="1186"/>
      <c r="HY811" s="1186"/>
      <c r="HZ811" s="1186"/>
      <c r="IA811" s="1186"/>
      <c r="IB811" s="1186"/>
    </row>
    <row r="812" spans="1:236" s="1185" customFormat="1">
      <c r="A812" s="1540"/>
      <c r="B812" s="1541"/>
      <c r="C812" s="1542"/>
      <c r="D812" s="1543"/>
      <c r="E812" s="1186"/>
      <c r="F812" s="1544"/>
      <c r="G812" s="1604"/>
      <c r="H812" s="1604"/>
      <c r="I812" s="1186"/>
      <c r="J812" s="1186"/>
      <c r="K812" s="1186"/>
      <c r="L812" s="1186"/>
      <c r="M812" s="1186"/>
      <c r="N812" s="1186"/>
      <c r="O812" s="1186"/>
      <c r="P812" s="1186"/>
      <c r="Q812" s="1186"/>
      <c r="R812" s="1186"/>
      <c r="S812" s="1186"/>
      <c r="T812" s="1186"/>
      <c r="U812" s="1186"/>
      <c r="V812" s="1186"/>
      <c r="W812" s="1186"/>
      <c r="X812" s="1186"/>
      <c r="Y812" s="1186"/>
      <c r="Z812" s="1186"/>
      <c r="AA812" s="1186"/>
      <c r="AB812" s="1186"/>
      <c r="AC812" s="1186"/>
      <c r="AD812" s="1186"/>
      <c r="AE812" s="1186"/>
      <c r="AF812" s="1186"/>
      <c r="AG812" s="1186"/>
      <c r="AH812" s="1186"/>
      <c r="AI812" s="1186"/>
      <c r="AJ812" s="1186"/>
      <c r="AK812" s="1186"/>
      <c r="AL812" s="1186"/>
      <c r="AM812" s="1186"/>
      <c r="AN812" s="1186"/>
      <c r="AO812" s="1186"/>
      <c r="AP812" s="1186"/>
      <c r="AQ812" s="1186"/>
      <c r="AR812" s="1186"/>
      <c r="AS812" s="1186"/>
      <c r="AT812" s="1186"/>
      <c r="AU812" s="1186"/>
      <c r="AV812" s="1186"/>
      <c r="AW812" s="1186"/>
      <c r="AX812" s="1186"/>
      <c r="AY812" s="1186"/>
      <c r="AZ812" s="1186"/>
      <c r="BA812" s="1186"/>
      <c r="BB812" s="1186"/>
      <c r="BC812" s="1186"/>
      <c r="BD812" s="1186"/>
      <c r="BE812" s="1186"/>
      <c r="BF812" s="1186"/>
      <c r="BG812" s="1186"/>
      <c r="BH812" s="1186"/>
      <c r="BI812" s="1186"/>
      <c r="BJ812" s="1186"/>
      <c r="BK812" s="1186"/>
      <c r="BL812" s="1186"/>
      <c r="BM812" s="1186"/>
      <c r="BN812" s="1186"/>
      <c r="BO812" s="1186"/>
      <c r="BP812" s="1186"/>
      <c r="BQ812" s="1186"/>
      <c r="BR812" s="1186"/>
      <c r="BS812" s="1186"/>
      <c r="BT812" s="1186"/>
      <c r="BU812" s="1186"/>
      <c r="BV812" s="1186"/>
      <c r="BW812" s="1186"/>
      <c r="BX812" s="1186"/>
      <c r="BY812" s="1186"/>
      <c r="BZ812" s="1186"/>
      <c r="CA812" s="1186"/>
      <c r="CB812" s="1186"/>
      <c r="CC812" s="1186"/>
      <c r="CD812" s="1186"/>
      <c r="CE812" s="1186"/>
      <c r="CF812" s="1186"/>
      <c r="CG812" s="1186"/>
      <c r="CH812" s="1186"/>
      <c r="CI812" s="1186"/>
      <c r="CJ812" s="1186"/>
      <c r="CK812" s="1186"/>
      <c r="CL812" s="1186"/>
      <c r="CM812" s="1186"/>
      <c r="CN812" s="1186"/>
      <c r="CO812" s="1186"/>
      <c r="CP812" s="1186"/>
      <c r="CQ812" s="1186"/>
      <c r="CR812" s="1186"/>
      <c r="CS812" s="1186"/>
      <c r="CT812" s="1186"/>
      <c r="CU812" s="1186"/>
      <c r="CV812" s="1186"/>
      <c r="CW812" s="1186"/>
      <c r="CX812" s="1186"/>
      <c r="CY812" s="1186"/>
      <c r="CZ812" s="1186"/>
      <c r="DA812" s="1186"/>
      <c r="DB812" s="1186"/>
      <c r="DC812" s="1186"/>
      <c r="DD812" s="1186"/>
      <c r="DE812" s="1186"/>
      <c r="DF812" s="1186"/>
      <c r="DG812" s="1186"/>
      <c r="DH812" s="1186"/>
      <c r="DI812" s="1186"/>
      <c r="DJ812" s="1186"/>
      <c r="DK812" s="1186"/>
      <c r="DL812" s="1186"/>
      <c r="DM812" s="1186"/>
      <c r="DN812" s="1186"/>
      <c r="DO812" s="1186"/>
      <c r="DP812" s="1186"/>
      <c r="DQ812" s="1186"/>
      <c r="DR812" s="1186"/>
      <c r="DS812" s="1186"/>
      <c r="DT812" s="1186"/>
      <c r="DU812" s="1186"/>
      <c r="DV812" s="1186"/>
      <c r="DW812" s="1186"/>
      <c r="DX812" s="1186"/>
      <c r="DY812" s="1186"/>
      <c r="DZ812" s="1186"/>
      <c r="EA812" s="1186"/>
      <c r="EB812" s="1186"/>
      <c r="EC812" s="1186"/>
      <c r="ED812" s="1186"/>
      <c r="EE812" s="1186"/>
      <c r="EF812" s="1186"/>
      <c r="EG812" s="1186"/>
      <c r="EH812" s="1186"/>
      <c r="EI812" s="1186"/>
      <c r="EJ812" s="1186"/>
      <c r="EK812" s="1186"/>
      <c r="EL812" s="1186"/>
      <c r="EM812" s="1186"/>
      <c r="EN812" s="1186"/>
      <c r="EO812" s="1186"/>
      <c r="EP812" s="1186"/>
      <c r="EQ812" s="1186"/>
      <c r="ER812" s="1186"/>
      <c r="ES812" s="1186"/>
      <c r="ET812" s="1186"/>
      <c r="EU812" s="1186"/>
      <c r="EV812" s="1186"/>
      <c r="EW812" s="1186"/>
      <c r="EX812" s="1186"/>
      <c r="EY812" s="1186"/>
      <c r="EZ812" s="1186"/>
      <c r="FA812" s="1186"/>
      <c r="FB812" s="1186"/>
      <c r="FC812" s="1186"/>
      <c r="FD812" s="1186"/>
      <c r="FE812" s="1186"/>
      <c r="FF812" s="1186"/>
      <c r="FG812" s="1186"/>
      <c r="FH812" s="1186"/>
      <c r="FI812" s="1186"/>
      <c r="FJ812" s="1186"/>
      <c r="FK812" s="1186"/>
      <c r="FL812" s="1186"/>
      <c r="FM812" s="1186"/>
      <c r="FN812" s="1186"/>
      <c r="FO812" s="1186"/>
      <c r="FP812" s="1186"/>
      <c r="FQ812" s="1186"/>
      <c r="FR812" s="1186"/>
      <c r="FS812" s="1186"/>
      <c r="FT812" s="1186"/>
      <c r="FU812" s="1186"/>
      <c r="FV812" s="1186"/>
      <c r="FW812" s="1186"/>
      <c r="FX812" s="1186"/>
      <c r="FY812" s="1186"/>
      <c r="FZ812" s="1186"/>
      <c r="GA812" s="1186"/>
      <c r="GB812" s="1186"/>
      <c r="GC812" s="1186"/>
      <c r="GD812" s="1186"/>
      <c r="GE812" s="1186"/>
      <c r="GF812" s="1186"/>
      <c r="GG812" s="1186"/>
      <c r="GH812" s="1186"/>
      <c r="GI812" s="1186"/>
      <c r="GJ812" s="1186"/>
      <c r="GK812" s="1186"/>
      <c r="GL812" s="1186"/>
      <c r="GM812" s="1186"/>
      <c r="GN812" s="1186"/>
      <c r="GO812" s="1186"/>
      <c r="GP812" s="1186"/>
      <c r="GQ812" s="1186"/>
      <c r="GR812" s="1186"/>
      <c r="GS812" s="1186"/>
      <c r="GT812" s="1186"/>
      <c r="GU812" s="1186"/>
      <c r="GV812" s="1186"/>
      <c r="GW812" s="1186"/>
      <c r="GX812" s="1186"/>
      <c r="GY812" s="1186"/>
      <c r="GZ812" s="1186"/>
      <c r="HA812" s="1186"/>
      <c r="HB812" s="1186"/>
      <c r="HC812" s="1186"/>
      <c r="HD812" s="1186"/>
      <c r="HE812" s="1186"/>
      <c r="HF812" s="1186"/>
      <c r="HG812" s="1186"/>
      <c r="HH812" s="1186"/>
      <c r="HI812" s="1186"/>
      <c r="HJ812" s="1186"/>
      <c r="HK812" s="1186"/>
      <c r="HL812" s="1186"/>
      <c r="HM812" s="1186"/>
      <c r="HN812" s="1186"/>
      <c r="HO812" s="1186"/>
      <c r="HP812" s="1186"/>
      <c r="HQ812" s="1186"/>
      <c r="HR812" s="1186"/>
      <c r="HS812" s="1186"/>
      <c r="HT812" s="1186"/>
      <c r="HU812" s="1186"/>
      <c r="HV812" s="1186"/>
      <c r="HW812" s="1186"/>
      <c r="HX812" s="1186"/>
      <c r="HY812" s="1186"/>
      <c r="HZ812" s="1186"/>
      <c r="IA812" s="1186"/>
      <c r="IB812" s="1186"/>
    </row>
    <row r="813" spans="1:236" s="1185" customFormat="1">
      <c r="A813" s="1540"/>
      <c r="B813" s="1541"/>
      <c r="C813" s="1542"/>
      <c r="D813" s="1543"/>
      <c r="E813" s="1186"/>
      <c r="F813" s="1544"/>
      <c r="G813" s="1604"/>
      <c r="H813" s="1604"/>
      <c r="I813" s="1186"/>
      <c r="J813" s="1186"/>
      <c r="K813" s="1186"/>
      <c r="L813" s="1186"/>
      <c r="M813" s="1186"/>
      <c r="N813" s="1186"/>
      <c r="O813" s="1186"/>
      <c r="P813" s="1186"/>
      <c r="Q813" s="1186"/>
      <c r="R813" s="1186"/>
      <c r="S813" s="1186"/>
      <c r="T813" s="1186"/>
      <c r="U813" s="1186"/>
      <c r="V813" s="1186"/>
      <c r="W813" s="1186"/>
      <c r="X813" s="1186"/>
      <c r="Y813" s="1186"/>
      <c r="Z813" s="1186"/>
      <c r="AA813" s="1186"/>
      <c r="AB813" s="1186"/>
      <c r="AC813" s="1186"/>
      <c r="AD813" s="1186"/>
      <c r="AE813" s="1186"/>
      <c r="AF813" s="1186"/>
      <c r="AG813" s="1186"/>
      <c r="AH813" s="1186"/>
      <c r="AI813" s="1186"/>
      <c r="AJ813" s="1186"/>
      <c r="AK813" s="1186"/>
      <c r="AL813" s="1186"/>
      <c r="AM813" s="1186"/>
      <c r="AN813" s="1186"/>
      <c r="AO813" s="1186"/>
      <c r="AP813" s="1186"/>
      <c r="AQ813" s="1186"/>
      <c r="AR813" s="1186"/>
      <c r="AS813" s="1186"/>
      <c r="AT813" s="1186"/>
      <c r="AU813" s="1186"/>
      <c r="AV813" s="1186"/>
      <c r="AW813" s="1186"/>
      <c r="AX813" s="1186"/>
      <c r="AY813" s="1186"/>
      <c r="AZ813" s="1186"/>
      <c r="BA813" s="1186"/>
      <c r="BB813" s="1186"/>
      <c r="BC813" s="1186"/>
      <c r="BD813" s="1186"/>
      <c r="BE813" s="1186"/>
      <c r="BF813" s="1186"/>
      <c r="BG813" s="1186"/>
      <c r="BH813" s="1186"/>
      <c r="BI813" s="1186"/>
      <c r="BJ813" s="1186"/>
      <c r="BK813" s="1186"/>
      <c r="BL813" s="1186"/>
      <c r="BM813" s="1186"/>
      <c r="BN813" s="1186"/>
      <c r="BO813" s="1186"/>
      <c r="BP813" s="1186"/>
      <c r="BQ813" s="1186"/>
      <c r="BR813" s="1186"/>
      <c r="BS813" s="1186"/>
      <c r="BT813" s="1186"/>
      <c r="BU813" s="1186"/>
      <c r="BV813" s="1186"/>
      <c r="BW813" s="1186"/>
      <c r="BX813" s="1186"/>
      <c r="BY813" s="1186"/>
      <c r="BZ813" s="1186"/>
      <c r="CA813" s="1186"/>
      <c r="CB813" s="1186"/>
      <c r="CC813" s="1186"/>
      <c r="CD813" s="1186"/>
      <c r="CE813" s="1186"/>
      <c r="CF813" s="1186"/>
      <c r="CG813" s="1186"/>
      <c r="CH813" s="1186"/>
      <c r="CI813" s="1186"/>
      <c r="CJ813" s="1186"/>
      <c r="CK813" s="1186"/>
      <c r="CL813" s="1186"/>
      <c r="CM813" s="1186"/>
      <c r="CN813" s="1186"/>
      <c r="CO813" s="1186"/>
      <c r="CP813" s="1186"/>
      <c r="CQ813" s="1186"/>
      <c r="CR813" s="1186"/>
      <c r="CS813" s="1186"/>
      <c r="CT813" s="1186"/>
      <c r="CU813" s="1186"/>
      <c r="CV813" s="1186"/>
      <c r="CW813" s="1186"/>
      <c r="CX813" s="1186"/>
      <c r="CY813" s="1186"/>
      <c r="CZ813" s="1186"/>
      <c r="DA813" s="1186"/>
      <c r="DB813" s="1186"/>
      <c r="DC813" s="1186"/>
      <c r="DD813" s="1186"/>
      <c r="DE813" s="1186"/>
      <c r="DF813" s="1186"/>
      <c r="DG813" s="1186"/>
      <c r="DH813" s="1186"/>
      <c r="DI813" s="1186"/>
      <c r="DJ813" s="1186"/>
      <c r="DK813" s="1186"/>
      <c r="DL813" s="1186"/>
      <c r="DM813" s="1186"/>
      <c r="DN813" s="1186"/>
      <c r="DO813" s="1186"/>
      <c r="DP813" s="1186"/>
      <c r="DQ813" s="1186"/>
      <c r="DR813" s="1186"/>
      <c r="DS813" s="1186"/>
      <c r="DT813" s="1186"/>
      <c r="DU813" s="1186"/>
      <c r="DV813" s="1186"/>
      <c r="DW813" s="1186"/>
      <c r="DX813" s="1186"/>
      <c r="DY813" s="1186"/>
      <c r="DZ813" s="1186"/>
      <c r="EA813" s="1186"/>
      <c r="EB813" s="1186"/>
      <c r="EC813" s="1186"/>
      <c r="ED813" s="1186"/>
      <c r="EE813" s="1186"/>
      <c r="EF813" s="1186"/>
      <c r="EG813" s="1186"/>
      <c r="EH813" s="1186"/>
      <c r="EI813" s="1186"/>
      <c r="EJ813" s="1186"/>
      <c r="EK813" s="1186"/>
      <c r="EL813" s="1186"/>
      <c r="EM813" s="1186"/>
      <c r="EN813" s="1186"/>
      <c r="EO813" s="1186"/>
      <c r="EP813" s="1186"/>
      <c r="EQ813" s="1186"/>
      <c r="ER813" s="1186"/>
      <c r="ES813" s="1186"/>
      <c r="ET813" s="1186"/>
      <c r="EU813" s="1186"/>
      <c r="EV813" s="1186"/>
      <c r="EW813" s="1186"/>
      <c r="EX813" s="1186"/>
      <c r="EY813" s="1186"/>
      <c r="EZ813" s="1186"/>
      <c r="FA813" s="1186"/>
      <c r="FB813" s="1186"/>
      <c r="FC813" s="1186"/>
      <c r="FD813" s="1186"/>
      <c r="FE813" s="1186"/>
      <c r="FF813" s="1186"/>
      <c r="FG813" s="1186"/>
      <c r="FH813" s="1186"/>
      <c r="FI813" s="1186"/>
      <c r="FJ813" s="1186"/>
      <c r="FK813" s="1186"/>
      <c r="FL813" s="1186"/>
      <c r="FM813" s="1186"/>
      <c r="FN813" s="1186"/>
      <c r="FO813" s="1186"/>
      <c r="FP813" s="1186"/>
      <c r="FQ813" s="1186"/>
      <c r="FR813" s="1186"/>
      <c r="FS813" s="1186"/>
      <c r="FT813" s="1186"/>
      <c r="FU813" s="1186"/>
      <c r="FV813" s="1186"/>
      <c r="FW813" s="1186"/>
      <c r="FX813" s="1186"/>
      <c r="FY813" s="1186"/>
      <c r="FZ813" s="1186"/>
      <c r="GA813" s="1186"/>
      <c r="GB813" s="1186"/>
      <c r="GC813" s="1186"/>
      <c r="GD813" s="1186"/>
      <c r="GE813" s="1186"/>
      <c r="GF813" s="1186"/>
      <c r="GG813" s="1186"/>
      <c r="GH813" s="1186"/>
      <c r="GI813" s="1186"/>
      <c r="GJ813" s="1186"/>
      <c r="GK813" s="1186"/>
      <c r="GL813" s="1186"/>
      <c r="GM813" s="1186"/>
      <c r="GN813" s="1186"/>
      <c r="GO813" s="1186"/>
      <c r="GP813" s="1186"/>
      <c r="GQ813" s="1186"/>
      <c r="GR813" s="1186"/>
      <c r="GS813" s="1186"/>
      <c r="GT813" s="1186"/>
      <c r="GU813" s="1186"/>
      <c r="GV813" s="1186"/>
      <c r="GW813" s="1186"/>
      <c r="GX813" s="1186"/>
      <c r="GY813" s="1186"/>
      <c r="GZ813" s="1186"/>
      <c r="HA813" s="1186"/>
      <c r="HB813" s="1186"/>
      <c r="HC813" s="1186"/>
      <c r="HD813" s="1186"/>
      <c r="HE813" s="1186"/>
      <c r="HF813" s="1186"/>
      <c r="HG813" s="1186"/>
      <c r="HH813" s="1186"/>
      <c r="HI813" s="1186"/>
      <c r="HJ813" s="1186"/>
      <c r="HK813" s="1186"/>
      <c r="HL813" s="1186"/>
      <c r="HM813" s="1186"/>
      <c r="HN813" s="1186"/>
      <c r="HO813" s="1186"/>
      <c r="HP813" s="1186"/>
      <c r="HQ813" s="1186"/>
      <c r="HR813" s="1186"/>
      <c r="HS813" s="1186"/>
      <c r="HT813" s="1186"/>
      <c r="HU813" s="1186"/>
      <c r="HV813" s="1186"/>
      <c r="HW813" s="1186"/>
      <c r="HX813" s="1186"/>
      <c r="HY813" s="1186"/>
      <c r="HZ813" s="1186"/>
      <c r="IA813" s="1186"/>
      <c r="IB813" s="1186"/>
    </row>
    <row r="814" spans="1:236" s="1185" customFormat="1">
      <c r="A814" s="1540"/>
      <c r="B814" s="1541"/>
      <c r="C814" s="1542"/>
      <c r="D814" s="1543"/>
      <c r="E814" s="1186"/>
      <c r="F814" s="1544"/>
      <c r="G814" s="1604"/>
      <c r="H814" s="1604"/>
      <c r="I814" s="1186"/>
      <c r="J814" s="1186"/>
      <c r="K814" s="1186"/>
      <c r="L814" s="1186"/>
      <c r="M814" s="1186"/>
      <c r="N814" s="1186"/>
      <c r="O814" s="1186"/>
      <c r="P814" s="1186"/>
      <c r="Q814" s="1186"/>
      <c r="R814" s="1186"/>
      <c r="S814" s="1186"/>
      <c r="T814" s="1186"/>
      <c r="U814" s="1186"/>
      <c r="V814" s="1186"/>
      <c r="W814" s="1186"/>
      <c r="X814" s="1186"/>
      <c r="Y814" s="1186"/>
      <c r="Z814" s="1186"/>
      <c r="AA814" s="1186"/>
      <c r="AB814" s="1186"/>
      <c r="AC814" s="1186"/>
      <c r="AD814" s="1186"/>
      <c r="AE814" s="1186"/>
      <c r="AF814" s="1186"/>
      <c r="AG814" s="1186"/>
      <c r="AH814" s="1186"/>
      <c r="AI814" s="1186"/>
      <c r="AJ814" s="1186"/>
      <c r="AK814" s="1186"/>
      <c r="AL814" s="1186"/>
      <c r="AM814" s="1186"/>
      <c r="AN814" s="1186"/>
      <c r="AO814" s="1186"/>
      <c r="AP814" s="1186"/>
      <c r="AQ814" s="1186"/>
      <c r="AR814" s="1186"/>
      <c r="AS814" s="1186"/>
      <c r="AT814" s="1186"/>
      <c r="AU814" s="1186"/>
      <c r="AV814" s="1186"/>
      <c r="AW814" s="1186"/>
      <c r="AX814" s="1186"/>
      <c r="AY814" s="1186"/>
      <c r="AZ814" s="1186"/>
      <c r="BA814" s="1186"/>
      <c r="BB814" s="1186"/>
      <c r="BC814" s="1186"/>
      <c r="BD814" s="1186"/>
      <c r="BE814" s="1186"/>
      <c r="BF814" s="1186"/>
      <c r="BG814" s="1186"/>
      <c r="BH814" s="1186"/>
      <c r="BI814" s="1186"/>
      <c r="BJ814" s="1186"/>
      <c r="BK814" s="1186"/>
      <c r="BL814" s="1186"/>
      <c r="BM814" s="1186"/>
      <c r="BN814" s="1186"/>
      <c r="BO814" s="1186"/>
      <c r="BP814" s="1186"/>
      <c r="BQ814" s="1186"/>
      <c r="BR814" s="1186"/>
      <c r="BS814" s="1186"/>
      <c r="BT814" s="1186"/>
      <c r="BU814" s="1186"/>
      <c r="BV814" s="1186"/>
      <c r="BW814" s="1186"/>
      <c r="BX814" s="1186"/>
      <c r="BY814" s="1186"/>
      <c r="BZ814" s="1186"/>
      <c r="CA814" s="1186"/>
      <c r="CB814" s="1186"/>
      <c r="CC814" s="1186"/>
      <c r="CD814" s="1186"/>
      <c r="CE814" s="1186"/>
      <c r="CF814" s="1186"/>
      <c r="CG814" s="1186"/>
      <c r="CH814" s="1186"/>
      <c r="CI814" s="1186"/>
      <c r="CJ814" s="1186"/>
      <c r="CK814" s="1186"/>
      <c r="CL814" s="1186"/>
      <c r="CM814" s="1186"/>
      <c r="CN814" s="1186"/>
      <c r="CO814" s="1186"/>
      <c r="CP814" s="1186"/>
      <c r="CQ814" s="1186"/>
      <c r="CR814" s="1186"/>
      <c r="CS814" s="1186"/>
      <c r="CT814" s="1186"/>
      <c r="CU814" s="1186"/>
      <c r="CV814" s="1186"/>
      <c r="CW814" s="1186"/>
      <c r="CX814" s="1186"/>
      <c r="CY814" s="1186"/>
      <c r="CZ814" s="1186"/>
      <c r="DA814" s="1186"/>
      <c r="DB814" s="1186"/>
      <c r="DC814" s="1186"/>
      <c r="DD814" s="1186"/>
      <c r="DE814" s="1186"/>
      <c r="DF814" s="1186"/>
      <c r="DG814" s="1186"/>
      <c r="DH814" s="1186"/>
      <c r="DI814" s="1186"/>
      <c r="DJ814" s="1186"/>
      <c r="DK814" s="1186"/>
      <c r="DL814" s="1186"/>
      <c r="DM814" s="1186"/>
      <c r="DN814" s="1186"/>
      <c r="DO814" s="1186"/>
      <c r="DP814" s="1186"/>
      <c r="DQ814" s="1186"/>
      <c r="DR814" s="1186"/>
      <c r="DS814" s="1186"/>
      <c r="DT814" s="1186"/>
      <c r="DU814" s="1186"/>
      <c r="DV814" s="1186"/>
      <c r="DW814" s="1186"/>
      <c r="DX814" s="1186"/>
      <c r="DY814" s="1186"/>
      <c r="DZ814" s="1186"/>
      <c r="EA814" s="1186"/>
      <c r="EB814" s="1186"/>
      <c r="EC814" s="1186"/>
      <c r="ED814" s="1186"/>
      <c r="EE814" s="1186"/>
      <c r="EF814" s="1186"/>
      <c r="EG814" s="1186"/>
      <c r="EH814" s="1186"/>
      <c r="EI814" s="1186"/>
      <c r="EJ814" s="1186"/>
      <c r="EK814" s="1186"/>
      <c r="EL814" s="1186"/>
      <c r="EM814" s="1186"/>
      <c r="EN814" s="1186"/>
      <c r="EO814" s="1186"/>
      <c r="EP814" s="1186"/>
      <c r="EQ814" s="1186"/>
      <c r="ER814" s="1186"/>
      <c r="ES814" s="1186"/>
      <c r="ET814" s="1186"/>
      <c r="EU814" s="1186"/>
      <c r="EV814" s="1186"/>
      <c r="EW814" s="1186"/>
      <c r="EX814" s="1186"/>
      <c r="EY814" s="1186"/>
      <c r="EZ814" s="1186"/>
      <c r="FA814" s="1186"/>
      <c r="FB814" s="1186"/>
      <c r="FC814" s="1186"/>
      <c r="FD814" s="1186"/>
      <c r="FE814" s="1186"/>
      <c r="FF814" s="1186"/>
      <c r="FG814" s="1186"/>
      <c r="FH814" s="1186"/>
      <c r="FI814" s="1186"/>
      <c r="FJ814" s="1186"/>
      <c r="FK814" s="1186"/>
      <c r="FL814" s="1186"/>
      <c r="FM814" s="1186"/>
      <c r="FN814" s="1186"/>
      <c r="FO814" s="1186"/>
      <c r="FP814" s="1186"/>
      <c r="FQ814" s="1186"/>
      <c r="FR814" s="1186"/>
      <c r="FS814" s="1186"/>
      <c r="FT814" s="1186"/>
      <c r="FU814" s="1186"/>
      <c r="FV814" s="1186"/>
      <c r="FW814" s="1186"/>
      <c r="FX814" s="1186"/>
      <c r="FY814" s="1186"/>
      <c r="FZ814" s="1186"/>
      <c r="GA814" s="1186"/>
      <c r="GB814" s="1186"/>
      <c r="GC814" s="1186"/>
      <c r="GD814" s="1186"/>
      <c r="GE814" s="1186"/>
      <c r="GF814" s="1186"/>
      <c r="GG814" s="1186"/>
      <c r="GH814" s="1186"/>
      <c r="GI814" s="1186"/>
      <c r="GJ814" s="1186"/>
      <c r="GK814" s="1186"/>
      <c r="GL814" s="1186"/>
      <c r="GM814" s="1186"/>
      <c r="GN814" s="1186"/>
      <c r="GO814" s="1186"/>
      <c r="GP814" s="1186"/>
      <c r="GQ814" s="1186"/>
      <c r="GR814" s="1186"/>
      <c r="GS814" s="1186"/>
      <c r="GT814" s="1186"/>
      <c r="GU814" s="1186"/>
      <c r="GV814" s="1186"/>
      <c r="GW814" s="1186"/>
      <c r="GX814" s="1186"/>
      <c r="GY814" s="1186"/>
      <c r="GZ814" s="1186"/>
      <c r="HA814" s="1186"/>
      <c r="HB814" s="1186"/>
      <c r="HC814" s="1186"/>
      <c r="HD814" s="1186"/>
      <c r="HE814" s="1186"/>
      <c r="HF814" s="1186"/>
      <c r="HG814" s="1186"/>
      <c r="HH814" s="1186"/>
      <c r="HI814" s="1186"/>
      <c r="HJ814" s="1186"/>
      <c r="HK814" s="1186"/>
      <c r="HL814" s="1186"/>
      <c r="HM814" s="1186"/>
      <c r="HN814" s="1186"/>
      <c r="HO814" s="1186"/>
      <c r="HP814" s="1186"/>
      <c r="HQ814" s="1186"/>
      <c r="HR814" s="1186"/>
      <c r="HS814" s="1186"/>
      <c r="HT814" s="1186"/>
      <c r="HU814" s="1186"/>
      <c r="HV814" s="1186"/>
      <c r="HW814" s="1186"/>
      <c r="HX814" s="1186"/>
      <c r="HY814" s="1186"/>
      <c r="HZ814" s="1186"/>
      <c r="IA814" s="1186"/>
      <c r="IB814" s="1186"/>
    </row>
    <row r="815" spans="1:236" s="1185" customFormat="1">
      <c r="A815" s="1540"/>
      <c r="B815" s="1541"/>
      <c r="C815" s="1542"/>
      <c r="D815" s="1543"/>
      <c r="E815" s="1186"/>
      <c r="F815" s="1544"/>
      <c r="G815" s="1604"/>
      <c r="H815" s="1604"/>
      <c r="I815" s="1186"/>
      <c r="J815" s="1186"/>
      <c r="K815" s="1186"/>
      <c r="L815" s="1186"/>
      <c r="M815" s="1186"/>
      <c r="N815" s="1186"/>
      <c r="O815" s="1186"/>
      <c r="P815" s="1186"/>
      <c r="Q815" s="1186"/>
      <c r="R815" s="1186"/>
      <c r="S815" s="1186"/>
      <c r="T815" s="1186"/>
      <c r="U815" s="1186"/>
      <c r="V815" s="1186"/>
      <c r="W815" s="1186"/>
      <c r="X815" s="1186"/>
      <c r="Y815" s="1186"/>
      <c r="Z815" s="1186"/>
      <c r="AA815" s="1186"/>
      <c r="AB815" s="1186"/>
      <c r="AC815" s="1186"/>
      <c r="AD815" s="1186"/>
      <c r="AE815" s="1186"/>
      <c r="AF815" s="1186"/>
      <c r="AG815" s="1186"/>
      <c r="AH815" s="1186"/>
      <c r="AI815" s="1186"/>
      <c r="AJ815" s="1186"/>
      <c r="AK815" s="1186"/>
      <c r="AL815" s="1186"/>
      <c r="AM815" s="1186"/>
      <c r="AN815" s="1186"/>
      <c r="AO815" s="1186"/>
      <c r="AP815" s="1186"/>
      <c r="AQ815" s="1186"/>
      <c r="AR815" s="1186"/>
      <c r="AS815" s="1186"/>
      <c r="AT815" s="1186"/>
      <c r="AU815" s="1186"/>
      <c r="AV815" s="1186"/>
      <c r="AW815" s="1186"/>
      <c r="AX815" s="1186"/>
      <c r="AY815" s="1186"/>
      <c r="AZ815" s="1186"/>
      <c r="BA815" s="1186"/>
      <c r="BB815" s="1186"/>
      <c r="BC815" s="1186"/>
      <c r="BD815" s="1186"/>
      <c r="BE815" s="1186"/>
      <c r="BF815" s="1186"/>
      <c r="BG815" s="1186"/>
      <c r="BH815" s="1186"/>
      <c r="BI815" s="1186"/>
      <c r="BJ815" s="1186"/>
      <c r="BK815" s="1186"/>
      <c r="BL815" s="1186"/>
      <c r="BM815" s="1186"/>
      <c r="BN815" s="1186"/>
      <c r="BO815" s="1186"/>
      <c r="BP815" s="1186"/>
      <c r="BQ815" s="1186"/>
      <c r="BR815" s="1186"/>
      <c r="BS815" s="1186"/>
      <c r="BT815" s="1186"/>
      <c r="BU815" s="1186"/>
      <c r="BV815" s="1186"/>
      <c r="BW815" s="1186"/>
      <c r="BX815" s="1186"/>
      <c r="BY815" s="1186"/>
      <c r="BZ815" s="1186"/>
      <c r="CA815" s="1186"/>
      <c r="CB815" s="1186"/>
      <c r="CC815" s="1186"/>
      <c r="CD815" s="1186"/>
      <c r="CE815" s="1186"/>
      <c r="CF815" s="1186"/>
      <c r="CG815" s="1186"/>
      <c r="CH815" s="1186"/>
      <c r="CI815" s="1186"/>
      <c r="CJ815" s="1186"/>
      <c r="CK815" s="1186"/>
      <c r="CL815" s="1186"/>
      <c r="CM815" s="1186"/>
      <c r="CN815" s="1186"/>
      <c r="CO815" s="1186"/>
      <c r="CP815" s="1186"/>
      <c r="CQ815" s="1186"/>
      <c r="CR815" s="1186"/>
      <c r="CS815" s="1186"/>
      <c r="CT815" s="1186"/>
      <c r="CU815" s="1186"/>
      <c r="CV815" s="1186"/>
      <c r="CW815" s="1186"/>
      <c r="CX815" s="1186"/>
      <c r="CY815" s="1186"/>
      <c r="CZ815" s="1186"/>
      <c r="DA815" s="1186"/>
      <c r="DB815" s="1186"/>
      <c r="DC815" s="1186"/>
      <c r="DD815" s="1186"/>
      <c r="DE815" s="1186"/>
      <c r="DF815" s="1186"/>
      <c r="DG815" s="1186"/>
      <c r="DH815" s="1186"/>
      <c r="DI815" s="1186"/>
      <c r="DJ815" s="1186"/>
      <c r="DK815" s="1186"/>
      <c r="DL815" s="1186"/>
      <c r="DM815" s="1186"/>
      <c r="DN815" s="1186"/>
      <c r="DO815" s="1186"/>
      <c r="DP815" s="1186"/>
      <c r="DQ815" s="1186"/>
      <c r="DR815" s="1186"/>
      <c r="DS815" s="1186"/>
      <c r="DT815" s="1186"/>
      <c r="DU815" s="1186"/>
      <c r="DV815" s="1186"/>
      <c r="DW815" s="1186"/>
      <c r="DX815" s="1186"/>
      <c r="DY815" s="1186"/>
      <c r="DZ815" s="1186"/>
      <c r="EA815" s="1186"/>
      <c r="EB815" s="1186"/>
      <c r="EC815" s="1186"/>
      <c r="ED815" s="1186"/>
      <c r="EE815" s="1186"/>
      <c r="EF815" s="1186"/>
      <c r="EG815" s="1186"/>
      <c r="EH815" s="1186"/>
      <c r="EI815" s="1186"/>
      <c r="EJ815" s="1186"/>
      <c r="EK815" s="1186"/>
      <c r="EL815" s="1186"/>
      <c r="EM815" s="1186"/>
      <c r="EN815" s="1186"/>
      <c r="EO815" s="1186"/>
      <c r="EP815" s="1186"/>
      <c r="EQ815" s="1186"/>
      <c r="ER815" s="1186"/>
      <c r="ES815" s="1186"/>
      <c r="ET815" s="1186"/>
      <c r="EU815" s="1186"/>
      <c r="EV815" s="1186"/>
      <c r="EW815" s="1186"/>
      <c r="EX815" s="1186"/>
      <c r="EY815" s="1186"/>
      <c r="EZ815" s="1186"/>
      <c r="FA815" s="1186"/>
      <c r="FB815" s="1186"/>
      <c r="FC815" s="1186"/>
      <c r="FD815" s="1186"/>
      <c r="FE815" s="1186"/>
      <c r="FF815" s="1186"/>
      <c r="FG815" s="1186"/>
      <c r="FH815" s="1186"/>
      <c r="FI815" s="1186"/>
      <c r="FJ815" s="1186"/>
      <c r="FK815" s="1186"/>
      <c r="FL815" s="1186"/>
      <c r="FM815" s="1186"/>
      <c r="FN815" s="1186"/>
      <c r="FO815" s="1186"/>
      <c r="FP815" s="1186"/>
      <c r="FQ815" s="1186"/>
      <c r="FR815" s="1186"/>
      <c r="FS815" s="1186"/>
      <c r="FT815" s="1186"/>
      <c r="FU815" s="1186"/>
      <c r="FV815" s="1186"/>
      <c r="FW815" s="1186"/>
      <c r="FX815" s="1186"/>
      <c r="FY815" s="1186"/>
      <c r="FZ815" s="1186"/>
      <c r="GA815" s="1186"/>
      <c r="GB815" s="1186"/>
      <c r="GC815" s="1186"/>
      <c r="GD815" s="1186"/>
      <c r="GE815" s="1186"/>
      <c r="GF815" s="1186"/>
      <c r="GG815" s="1186"/>
      <c r="GH815" s="1186"/>
      <c r="GI815" s="1186"/>
      <c r="GJ815" s="1186"/>
      <c r="GK815" s="1186"/>
      <c r="GL815" s="1186"/>
      <c r="GM815" s="1186"/>
      <c r="GN815" s="1186"/>
      <c r="GO815" s="1186"/>
      <c r="GP815" s="1186"/>
      <c r="GQ815" s="1186"/>
      <c r="GR815" s="1186"/>
      <c r="GS815" s="1186"/>
      <c r="GT815" s="1186"/>
      <c r="GU815" s="1186"/>
      <c r="GV815" s="1186"/>
      <c r="GW815" s="1186"/>
      <c r="GX815" s="1186"/>
      <c r="GY815" s="1186"/>
      <c r="GZ815" s="1186"/>
      <c r="HA815" s="1186"/>
      <c r="HB815" s="1186"/>
      <c r="HC815" s="1186"/>
      <c r="HD815" s="1186"/>
      <c r="HE815" s="1186"/>
      <c r="HF815" s="1186"/>
      <c r="HG815" s="1186"/>
      <c r="HH815" s="1186"/>
      <c r="HI815" s="1186"/>
      <c r="HJ815" s="1186"/>
      <c r="HK815" s="1186"/>
      <c r="HL815" s="1186"/>
      <c r="HM815" s="1186"/>
      <c r="HN815" s="1186"/>
      <c r="HO815" s="1186"/>
      <c r="HP815" s="1186"/>
      <c r="HQ815" s="1186"/>
      <c r="HR815" s="1186"/>
      <c r="HS815" s="1186"/>
      <c r="HT815" s="1186"/>
      <c r="HU815" s="1186"/>
      <c r="HV815" s="1186"/>
      <c r="HW815" s="1186"/>
      <c r="HX815" s="1186"/>
      <c r="HY815" s="1186"/>
      <c r="HZ815" s="1186"/>
      <c r="IA815" s="1186"/>
      <c r="IB815" s="1186"/>
    </row>
    <row r="816" spans="1:236" s="1185" customFormat="1">
      <c r="A816" s="1540"/>
      <c r="B816" s="1541"/>
      <c r="C816" s="1542"/>
      <c r="D816" s="1543"/>
      <c r="E816" s="1186"/>
      <c r="F816" s="1544"/>
      <c r="G816" s="1604"/>
      <c r="H816" s="1604"/>
      <c r="I816" s="1186"/>
      <c r="J816" s="1186"/>
      <c r="K816" s="1186"/>
      <c r="L816" s="1186"/>
      <c r="M816" s="1186"/>
      <c r="N816" s="1186"/>
      <c r="O816" s="1186"/>
      <c r="P816" s="1186"/>
      <c r="Q816" s="1186"/>
      <c r="R816" s="1186"/>
      <c r="S816" s="1186"/>
      <c r="T816" s="1186"/>
      <c r="U816" s="1186"/>
      <c r="V816" s="1186"/>
      <c r="W816" s="1186"/>
      <c r="X816" s="1186"/>
      <c r="Y816" s="1186"/>
      <c r="Z816" s="1186"/>
      <c r="AA816" s="1186"/>
      <c r="AB816" s="1186"/>
      <c r="AC816" s="1186"/>
      <c r="AD816" s="1186"/>
      <c r="AE816" s="1186"/>
      <c r="AF816" s="1186"/>
      <c r="AG816" s="1186"/>
      <c r="AH816" s="1186"/>
      <c r="AI816" s="1186"/>
      <c r="AJ816" s="1186"/>
      <c r="AK816" s="1186"/>
      <c r="AL816" s="1186"/>
      <c r="AM816" s="1186"/>
      <c r="AN816" s="1186"/>
      <c r="AO816" s="1186"/>
      <c r="AP816" s="1186"/>
      <c r="AQ816" s="1186"/>
      <c r="AR816" s="1186"/>
      <c r="AS816" s="1186"/>
      <c r="AT816" s="1186"/>
      <c r="AU816" s="1186"/>
      <c r="AV816" s="1186"/>
      <c r="AW816" s="1186"/>
      <c r="AX816" s="1186"/>
      <c r="AY816" s="1186"/>
      <c r="AZ816" s="1186"/>
      <c r="BA816" s="1186"/>
      <c r="BB816" s="1186"/>
      <c r="BC816" s="1186"/>
      <c r="BD816" s="1186"/>
      <c r="BE816" s="1186"/>
      <c r="BF816" s="1186"/>
      <c r="BG816" s="1186"/>
      <c r="BH816" s="1186"/>
      <c r="BI816" s="1186"/>
      <c r="BJ816" s="1186"/>
      <c r="BK816" s="1186"/>
      <c r="BL816" s="1186"/>
      <c r="BM816" s="1186"/>
      <c r="BN816" s="1186"/>
      <c r="BO816" s="1186"/>
      <c r="BP816" s="1186"/>
      <c r="BQ816" s="1186"/>
      <c r="BR816" s="1186"/>
      <c r="BS816" s="1186"/>
      <c r="BT816" s="1186"/>
      <c r="BU816" s="1186"/>
      <c r="BV816" s="1186"/>
      <c r="BW816" s="1186"/>
      <c r="BX816" s="1186"/>
      <c r="BY816" s="1186"/>
      <c r="BZ816" s="1186"/>
      <c r="CA816" s="1186"/>
      <c r="CB816" s="1186"/>
      <c r="CC816" s="1186"/>
      <c r="CD816" s="1186"/>
      <c r="CE816" s="1186"/>
      <c r="CF816" s="1186"/>
      <c r="CG816" s="1186"/>
      <c r="CH816" s="1186"/>
      <c r="CI816" s="1186"/>
      <c r="CJ816" s="1186"/>
      <c r="CK816" s="1186"/>
      <c r="CL816" s="1186"/>
      <c r="CM816" s="1186"/>
      <c r="CN816" s="1186"/>
      <c r="CO816" s="1186"/>
      <c r="CP816" s="1186"/>
      <c r="CQ816" s="1186"/>
      <c r="CR816" s="1186"/>
      <c r="CS816" s="1186"/>
      <c r="CT816" s="1186"/>
      <c r="CU816" s="1186"/>
      <c r="CV816" s="1186"/>
      <c r="CW816" s="1186"/>
      <c r="CX816" s="1186"/>
      <c r="CY816" s="1186"/>
      <c r="CZ816" s="1186"/>
      <c r="DA816" s="1186"/>
      <c r="DB816" s="1186"/>
      <c r="DC816" s="1186"/>
      <c r="DD816" s="1186"/>
      <c r="DE816" s="1186"/>
      <c r="DF816" s="1186"/>
      <c r="DG816" s="1186"/>
      <c r="DH816" s="1186"/>
      <c r="DI816" s="1186"/>
      <c r="DJ816" s="1186"/>
      <c r="DK816" s="1186"/>
      <c r="DL816" s="1186"/>
      <c r="DM816" s="1186"/>
      <c r="DN816" s="1186"/>
      <c r="DO816" s="1186"/>
      <c r="DP816" s="1186"/>
      <c r="DQ816" s="1186"/>
      <c r="DR816" s="1186"/>
      <c r="DS816" s="1186"/>
      <c r="DT816" s="1186"/>
      <c r="DU816" s="1186"/>
      <c r="DV816" s="1186"/>
      <c r="DW816" s="1186"/>
      <c r="DX816" s="1186"/>
      <c r="DY816" s="1186"/>
      <c r="DZ816" s="1186"/>
      <c r="EA816" s="1186"/>
      <c r="EB816" s="1186"/>
      <c r="EC816" s="1186"/>
      <c r="ED816" s="1186"/>
      <c r="EE816" s="1186"/>
      <c r="EF816" s="1186"/>
      <c r="EG816" s="1186"/>
      <c r="EH816" s="1186"/>
      <c r="EI816" s="1186"/>
      <c r="EJ816" s="1186"/>
      <c r="EK816" s="1186"/>
      <c r="EL816" s="1186"/>
      <c r="EM816" s="1186"/>
      <c r="EN816" s="1186"/>
      <c r="EO816" s="1186"/>
      <c r="EP816" s="1186"/>
      <c r="EQ816" s="1186"/>
      <c r="ER816" s="1186"/>
      <c r="ES816" s="1186"/>
      <c r="ET816" s="1186"/>
      <c r="EU816" s="1186"/>
      <c r="EV816" s="1186"/>
      <c r="EW816" s="1186"/>
      <c r="EX816" s="1186"/>
      <c r="EY816" s="1186"/>
      <c r="EZ816" s="1186"/>
      <c r="FA816" s="1186"/>
      <c r="FB816" s="1186"/>
      <c r="FC816" s="1186"/>
      <c r="FD816" s="1186"/>
      <c r="FE816" s="1186"/>
      <c r="FF816" s="1186"/>
      <c r="FG816" s="1186"/>
      <c r="FH816" s="1186"/>
      <c r="FI816" s="1186"/>
      <c r="FJ816" s="1186"/>
      <c r="FK816" s="1186"/>
      <c r="FL816" s="1186"/>
      <c r="FM816" s="1186"/>
      <c r="FN816" s="1186"/>
      <c r="FO816" s="1186"/>
      <c r="FP816" s="1186"/>
      <c r="FQ816" s="1186"/>
      <c r="FR816" s="1186"/>
      <c r="FS816" s="1186"/>
      <c r="FT816" s="1186"/>
      <c r="FU816" s="1186"/>
      <c r="FV816" s="1186"/>
      <c r="FW816" s="1186"/>
      <c r="FX816" s="1186"/>
      <c r="FY816" s="1186"/>
      <c r="FZ816" s="1186"/>
      <c r="GA816" s="1186"/>
      <c r="GB816" s="1186"/>
      <c r="GC816" s="1186"/>
      <c r="GD816" s="1186"/>
      <c r="GE816" s="1186"/>
      <c r="GF816" s="1186"/>
      <c r="GG816" s="1186"/>
      <c r="GH816" s="1186"/>
      <c r="GI816" s="1186"/>
      <c r="GJ816" s="1186"/>
      <c r="GK816" s="1186"/>
      <c r="GL816" s="1186"/>
      <c r="GM816" s="1186"/>
      <c r="GN816" s="1186"/>
      <c r="GO816" s="1186"/>
      <c r="GP816" s="1186"/>
      <c r="GQ816" s="1186"/>
      <c r="GR816" s="1186"/>
      <c r="GS816" s="1186"/>
      <c r="GT816" s="1186"/>
      <c r="GU816" s="1186"/>
      <c r="GV816" s="1186"/>
      <c r="GW816" s="1186"/>
      <c r="GX816" s="1186"/>
      <c r="GY816" s="1186"/>
      <c r="GZ816" s="1186"/>
      <c r="HA816" s="1186"/>
      <c r="HB816" s="1186"/>
      <c r="HC816" s="1186"/>
      <c r="HD816" s="1186"/>
      <c r="HE816" s="1186"/>
      <c r="HF816" s="1186"/>
      <c r="HG816" s="1186"/>
      <c r="HH816" s="1186"/>
      <c r="HI816" s="1186"/>
      <c r="HJ816" s="1186"/>
      <c r="HK816" s="1186"/>
      <c r="HL816" s="1186"/>
      <c r="HM816" s="1186"/>
      <c r="HN816" s="1186"/>
      <c r="HO816" s="1186"/>
      <c r="HP816" s="1186"/>
      <c r="HQ816" s="1186"/>
      <c r="HR816" s="1186"/>
      <c r="HS816" s="1186"/>
      <c r="HT816" s="1186"/>
      <c r="HU816" s="1186"/>
      <c r="HV816" s="1186"/>
      <c r="HW816" s="1186"/>
      <c r="HX816" s="1186"/>
      <c r="HY816" s="1186"/>
      <c r="HZ816" s="1186"/>
      <c r="IA816" s="1186"/>
      <c r="IB816" s="1186"/>
    </row>
    <row r="817" spans="1:236" s="1185" customFormat="1">
      <c r="A817" s="1540"/>
      <c r="B817" s="1541"/>
      <c r="C817" s="1542"/>
      <c r="D817" s="1543"/>
      <c r="E817" s="1186"/>
      <c r="F817" s="1544"/>
      <c r="G817" s="1604"/>
      <c r="H817" s="1604"/>
      <c r="I817" s="1186"/>
      <c r="J817" s="1186"/>
      <c r="K817" s="1186"/>
      <c r="L817" s="1186"/>
      <c r="M817" s="1186"/>
      <c r="N817" s="1186"/>
      <c r="O817" s="1186"/>
      <c r="P817" s="1186"/>
      <c r="Q817" s="1186"/>
      <c r="R817" s="1186"/>
      <c r="S817" s="1186"/>
      <c r="T817" s="1186"/>
      <c r="U817" s="1186"/>
      <c r="V817" s="1186"/>
      <c r="W817" s="1186"/>
      <c r="X817" s="1186"/>
      <c r="Y817" s="1186"/>
      <c r="Z817" s="1186"/>
      <c r="AA817" s="1186"/>
      <c r="AB817" s="1186"/>
      <c r="AC817" s="1186"/>
      <c r="AD817" s="1186"/>
      <c r="AE817" s="1186"/>
      <c r="AF817" s="1186"/>
      <c r="AG817" s="1186"/>
      <c r="AH817" s="1186"/>
      <c r="AI817" s="1186"/>
      <c r="AJ817" s="1186"/>
      <c r="AK817" s="1186"/>
      <c r="AL817" s="1186"/>
      <c r="AM817" s="1186"/>
      <c r="AN817" s="1186"/>
      <c r="AO817" s="1186"/>
      <c r="AP817" s="1186"/>
      <c r="AQ817" s="1186"/>
      <c r="AR817" s="1186"/>
      <c r="AS817" s="1186"/>
      <c r="AT817" s="1186"/>
      <c r="AU817" s="1186"/>
      <c r="AV817" s="1186"/>
      <c r="AW817" s="1186"/>
      <c r="AX817" s="1186"/>
      <c r="AY817" s="1186"/>
      <c r="AZ817" s="1186"/>
      <c r="BA817" s="1186"/>
      <c r="BB817" s="1186"/>
      <c r="BC817" s="1186"/>
      <c r="BD817" s="1186"/>
      <c r="BE817" s="1186"/>
      <c r="BF817" s="1186"/>
      <c r="BG817" s="1186"/>
      <c r="BH817" s="1186"/>
      <c r="BI817" s="1186"/>
      <c r="BJ817" s="1186"/>
      <c r="BK817" s="1186"/>
      <c r="BL817" s="1186"/>
      <c r="BM817" s="1186"/>
      <c r="BN817" s="1186"/>
      <c r="BO817" s="1186"/>
      <c r="BP817" s="1186"/>
      <c r="BQ817" s="1186"/>
      <c r="BR817" s="1186"/>
      <c r="BS817" s="1186"/>
      <c r="BT817" s="1186"/>
      <c r="BU817" s="1186"/>
      <c r="BV817" s="1186"/>
      <c r="BW817" s="1186"/>
      <c r="BX817" s="1186"/>
      <c r="BY817" s="1186"/>
      <c r="BZ817" s="1186"/>
      <c r="CA817" s="1186"/>
      <c r="CB817" s="1186"/>
      <c r="CC817" s="1186"/>
      <c r="CD817" s="1186"/>
      <c r="CE817" s="1186"/>
      <c r="CF817" s="1186"/>
      <c r="CG817" s="1186"/>
      <c r="CH817" s="1186"/>
      <c r="CI817" s="1186"/>
      <c r="CJ817" s="1186"/>
      <c r="CK817" s="1186"/>
      <c r="CL817" s="1186"/>
      <c r="CM817" s="1186"/>
      <c r="CN817" s="1186"/>
      <c r="CO817" s="1186"/>
      <c r="CP817" s="1186"/>
      <c r="CQ817" s="1186"/>
      <c r="CR817" s="1186"/>
      <c r="CS817" s="1186"/>
      <c r="CT817" s="1186"/>
      <c r="CU817" s="1186"/>
      <c r="CV817" s="1186"/>
      <c r="CW817" s="1186"/>
      <c r="CX817" s="1186"/>
      <c r="CY817" s="1186"/>
      <c r="CZ817" s="1186"/>
      <c r="DA817" s="1186"/>
      <c r="DB817" s="1186"/>
      <c r="DC817" s="1186"/>
      <c r="DD817" s="1186"/>
      <c r="DE817" s="1186"/>
      <c r="DF817" s="1186"/>
      <c r="DG817" s="1186"/>
      <c r="DH817" s="1186"/>
      <c r="DI817" s="1186"/>
      <c r="DJ817" s="1186"/>
      <c r="DK817" s="1186"/>
      <c r="DL817" s="1186"/>
      <c r="DM817" s="1186"/>
      <c r="DN817" s="1186"/>
      <c r="DO817" s="1186"/>
      <c r="DP817" s="1186"/>
      <c r="DQ817" s="1186"/>
      <c r="DR817" s="1186"/>
      <c r="DS817" s="1186"/>
      <c r="DT817" s="1186"/>
      <c r="DU817" s="1186"/>
      <c r="DV817" s="1186"/>
      <c r="DW817" s="1186"/>
      <c r="DX817" s="1186"/>
      <c r="DY817" s="1186"/>
      <c r="DZ817" s="1186"/>
      <c r="EA817" s="1186"/>
      <c r="EB817" s="1186"/>
      <c r="EC817" s="1186"/>
      <c r="ED817" s="1186"/>
      <c r="EE817" s="1186"/>
      <c r="EF817" s="1186"/>
      <c r="EG817" s="1186"/>
      <c r="EH817" s="1186"/>
      <c r="EI817" s="1186"/>
      <c r="EJ817" s="1186"/>
      <c r="EK817" s="1186"/>
      <c r="EL817" s="1186"/>
      <c r="EM817" s="1186"/>
      <c r="EN817" s="1186"/>
      <c r="EO817" s="1186"/>
      <c r="EP817" s="1186"/>
      <c r="EQ817" s="1186"/>
      <c r="ER817" s="1186"/>
      <c r="ES817" s="1186"/>
      <c r="ET817" s="1186"/>
      <c r="EU817" s="1186"/>
      <c r="EV817" s="1186"/>
      <c r="EW817" s="1186"/>
      <c r="EX817" s="1186"/>
      <c r="EY817" s="1186"/>
      <c r="EZ817" s="1186"/>
      <c r="FA817" s="1186"/>
      <c r="FB817" s="1186"/>
      <c r="FC817" s="1186"/>
      <c r="FD817" s="1186"/>
      <c r="FE817" s="1186"/>
      <c r="FF817" s="1186"/>
      <c r="FG817" s="1186"/>
      <c r="FH817" s="1186"/>
      <c r="FI817" s="1186"/>
      <c r="FJ817" s="1186"/>
      <c r="FK817" s="1186"/>
      <c r="FL817" s="1186"/>
      <c r="FM817" s="1186"/>
      <c r="FN817" s="1186"/>
      <c r="FO817" s="1186"/>
      <c r="FP817" s="1186"/>
      <c r="FQ817" s="1186"/>
      <c r="FR817" s="1186"/>
      <c r="FS817" s="1186"/>
      <c r="FT817" s="1186"/>
      <c r="FU817" s="1186"/>
      <c r="FV817" s="1186"/>
      <c r="FW817" s="1186"/>
      <c r="FX817" s="1186"/>
      <c r="FY817" s="1186"/>
      <c r="FZ817" s="1186"/>
      <c r="GA817" s="1186"/>
      <c r="GB817" s="1186"/>
      <c r="GC817" s="1186"/>
      <c r="GD817" s="1186"/>
      <c r="GE817" s="1186"/>
      <c r="GF817" s="1186"/>
      <c r="GG817" s="1186"/>
      <c r="GH817" s="1186"/>
      <c r="GI817" s="1186"/>
      <c r="GJ817" s="1186"/>
      <c r="GK817" s="1186"/>
      <c r="GL817" s="1186"/>
      <c r="GM817" s="1186"/>
      <c r="GN817" s="1186"/>
      <c r="GO817" s="1186"/>
      <c r="GP817" s="1186"/>
      <c r="GQ817" s="1186"/>
      <c r="GR817" s="1186"/>
      <c r="GS817" s="1186"/>
      <c r="GT817" s="1186"/>
      <c r="GU817" s="1186"/>
      <c r="GV817" s="1186"/>
      <c r="GW817" s="1186"/>
      <c r="GX817" s="1186"/>
      <c r="GY817" s="1186"/>
      <c r="GZ817" s="1186"/>
      <c r="HA817" s="1186"/>
      <c r="HB817" s="1186"/>
      <c r="HC817" s="1186"/>
      <c r="HD817" s="1186"/>
      <c r="HE817" s="1186"/>
      <c r="HF817" s="1186"/>
      <c r="HG817" s="1186"/>
      <c r="HH817" s="1186"/>
      <c r="HI817" s="1186"/>
      <c r="HJ817" s="1186"/>
      <c r="HK817" s="1186"/>
      <c r="HL817" s="1186"/>
      <c r="HM817" s="1186"/>
      <c r="HN817" s="1186"/>
      <c r="HO817" s="1186"/>
      <c r="HP817" s="1186"/>
      <c r="HQ817" s="1186"/>
      <c r="HR817" s="1186"/>
      <c r="HS817" s="1186"/>
      <c r="HT817" s="1186"/>
      <c r="HU817" s="1186"/>
      <c r="HV817" s="1186"/>
      <c r="HW817" s="1186"/>
      <c r="HX817" s="1186"/>
      <c r="HY817" s="1186"/>
      <c r="HZ817" s="1186"/>
      <c r="IA817" s="1186"/>
      <c r="IB817" s="1186"/>
    </row>
    <row r="818" spans="1:236" s="1185" customFormat="1">
      <c r="A818" s="1540"/>
      <c r="B818" s="1541"/>
      <c r="C818" s="1542"/>
      <c r="D818" s="1543"/>
      <c r="E818" s="1186"/>
      <c r="F818" s="1544"/>
      <c r="G818" s="1604"/>
      <c r="H818" s="1604"/>
      <c r="I818" s="1186"/>
      <c r="J818" s="1186"/>
      <c r="K818" s="1186"/>
      <c r="L818" s="1186"/>
      <c r="M818" s="1186"/>
      <c r="N818" s="1186"/>
      <c r="O818" s="1186"/>
      <c r="P818" s="1186"/>
      <c r="Q818" s="1186"/>
      <c r="R818" s="1186"/>
      <c r="S818" s="1186"/>
      <c r="T818" s="1186"/>
      <c r="U818" s="1186"/>
      <c r="V818" s="1186"/>
      <c r="W818" s="1186"/>
      <c r="X818" s="1186"/>
      <c r="Y818" s="1186"/>
      <c r="Z818" s="1186"/>
      <c r="AA818" s="1186"/>
      <c r="AB818" s="1186"/>
      <c r="AC818" s="1186"/>
      <c r="AD818" s="1186"/>
      <c r="AE818" s="1186"/>
      <c r="AF818" s="1186"/>
      <c r="AG818" s="1186"/>
      <c r="AH818" s="1186"/>
      <c r="AI818" s="1186"/>
      <c r="AJ818" s="1186"/>
      <c r="AK818" s="1186"/>
      <c r="AL818" s="1186"/>
      <c r="AM818" s="1186"/>
      <c r="AN818" s="1186"/>
      <c r="AO818" s="1186"/>
      <c r="AP818" s="1186"/>
      <c r="AQ818" s="1186"/>
      <c r="AR818" s="1186"/>
      <c r="AS818" s="1186"/>
      <c r="AT818" s="1186"/>
      <c r="AU818" s="1186"/>
      <c r="AV818" s="1186"/>
      <c r="AW818" s="1186"/>
      <c r="AX818" s="1186"/>
      <c r="AY818" s="1186"/>
      <c r="AZ818" s="1186"/>
      <c r="BA818" s="1186"/>
      <c r="BB818" s="1186"/>
      <c r="BC818" s="1186"/>
      <c r="BD818" s="1186"/>
      <c r="BE818" s="1186"/>
      <c r="BF818" s="1186"/>
      <c r="BG818" s="1186"/>
      <c r="BH818" s="1186"/>
      <c r="BI818" s="1186"/>
      <c r="BJ818" s="1186"/>
      <c r="BK818" s="1186"/>
      <c r="BL818" s="1186"/>
      <c r="BM818" s="1186"/>
      <c r="BN818" s="1186"/>
      <c r="BO818" s="1186"/>
      <c r="BP818" s="1186"/>
      <c r="BQ818" s="1186"/>
      <c r="BR818" s="1186"/>
      <c r="BS818" s="1186"/>
      <c r="BT818" s="1186"/>
      <c r="BU818" s="1186"/>
      <c r="BV818" s="1186"/>
      <c r="BW818" s="1186"/>
      <c r="BX818" s="1186"/>
      <c r="BY818" s="1186"/>
      <c r="BZ818" s="1186"/>
      <c r="CA818" s="1186"/>
      <c r="CB818" s="1186"/>
      <c r="CC818" s="1186"/>
      <c r="CD818" s="1186"/>
      <c r="CE818" s="1186"/>
      <c r="CF818" s="1186"/>
      <c r="CG818" s="1186"/>
      <c r="CH818" s="1186"/>
      <c r="CI818" s="1186"/>
      <c r="CJ818" s="1186"/>
      <c r="CK818" s="1186"/>
      <c r="CL818" s="1186"/>
      <c r="CM818" s="1186"/>
      <c r="CN818" s="1186"/>
      <c r="CO818" s="1186"/>
      <c r="CP818" s="1186"/>
      <c r="CQ818" s="1186"/>
      <c r="CR818" s="1186"/>
      <c r="CS818" s="1186"/>
      <c r="CT818" s="1186"/>
      <c r="CU818" s="1186"/>
      <c r="CV818" s="1186"/>
      <c r="CW818" s="1186"/>
      <c r="CX818" s="1186"/>
      <c r="CY818" s="1186"/>
      <c r="CZ818" s="1186"/>
      <c r="DA818" s="1186"/>
      <c r="DB818" s="1186"/>
      <c r="DC818" s="1186"/>
      <c r="DD818" s="1186"/>
      <c r="DE818" s="1186"/>
      <c r="DF818" s="1186"/>
      <c r="DG818" s="1186"/>
      <c r="DH818" s="1186"/>
      <c r="DI818" s="1186"/>
      <c r="DJ818" s="1186"/>
      <c r="DK818" s="1186"/>
      <c r="DL818" s="1186"/>
      <c r="DM818" s="1186"/>
      <c r="DN818" s="1186"/>
      <c r="DO818" s="1186"/>
      <c r="DP818" s="1186"/>
      <c r="DQ818" s="1186"/>
      <c r="DR818" s="1186"/>
      <c r="DS818" s="1186"/>
      <c r="DT818" s="1186"/>
      <c r="DU818" s="1186"/>
      <c r="DV818" s="1186"/>
      <c r="DW818" s="1186"/>
      <c r="DX818" s="1186"/>
      <c r="DY818" s="1186"/>
      <c r="DZ818" s="1186"/>
      <c r="EA818" s="1186"/>
      <c r="EB818" s="1186"/>
      <c r="EC818" s="1186"/>
      <c r="ED818" s="1186"/>
      <c r="EE818" s="1186"/>
      <c r="EF818" s="1186"/>
      <c r="EG818" s="1186"/>
      <c r="EH818" s="1186"/>
      <c r="EI818" s="1186"/>
      <c r="EJ818" s="1186"/>
      <c r="EK818" s="1186"/>
      <c r="EL818" s="1186"/>
      <c r="EM818" s="1186"/>
      <c r="EN818" s="1186"/>
      <c r="EO818" s="1186"/>
      <c r="EP818" s="1186"/>
      <c r="EQ818" s="1186"/>
      <c r="ER818" s="1186"/>
      <c r="ES818" s="1186"/>
      <c r="ET818" s="1186"/>
      <c r="EU818" s="1186"/>
      <c r="EV818" s="1186"/>
      <c r="EW818" s="1186"/>
      <c r="EX818" s="1186"/>
      <c r="EY818" s="1186"/>
      <c r="EZ818" s="1186"/>
      <c r="FA818" s="1186"/>
      <c r="FB818" s="1186"/>
      <c r="FC818" s="1186"/>
      <c r="FD818" s="1186"/>
      <c r="FE818" s="1186"/>
      <c r="FF818" s="1186"/>
      <c r="FG818" s="1186"/>
      <c r="FH818" s="1186"/>
      <c r="FI818" s="1186"/>
      <c r="FJ818" s="1186"/>
      <c r="FK818" s="1186"/>
      <c r="FL818" s="1186"/>
      <c r="FM818" s="1186"/>
      <c r="FN818" s="1186"/>
      <c r="FO818" s="1186"/>
      <c r="FP818" s="1186"/>
      <c r="FQ818" s="1186"/>
      <c r="FR818" s="1186"/>
      <c r="FS818" s="1186"/>
      <c r="FT818" s="1186"/>
      <c r="FU818" s="1186"/>
      <c r="FV818" s="1186"/>
      <c r="FW818" s="1186"/>
      <c r="FX818" s="1186"/>
      <c r="FY818" s="1186"/>
      <c r="FZ818" s="1186"/>
      <c r="GA818" s="1186"/>
      <c r="GB818" s="1186"/>
      <c r="GC818" s="1186"/>
      <c r="GD818" s="1186"/>
      <c r="GE818" s="1186"/>
      <c r="GF818" s="1186"/>
      <c r="GG818" s="1186"/>
      <c r="GH818" s="1186"/>
      <c r="GI818" s="1186"/>
      <c r="GJ818" s="1186"/>
      <c r="GK818" s="1186"/>
      <c r="GL818" s="1186"/>
      <c r="GM818" s="1186"/>
      <c r="GN818" s="1186"/>
      <c r="GO818" s="1186"/>
      <c r="GP818" s="1186"/>
      <c r="GQ818" s="1186"/>
      <c r="GR818" s="1186"/>
      <c r="GS818" s="1186"/>
      <c r="GT818" s="1186"/>
      <c r="GU818" s="1186"/>
      <c r="GV818" s="1186"/>
      <c r="GW818" s="1186"/>
      <c r="GX818" s="1186"/>
      <c r="GY818" s="1186"/>
      <c r="GZ818" s="1186"/>
      <c r="HA818" s="1186"/>
      <c r="HB818" s="1186"/>
      <c r="HC818" s="1186"/>
      <c r="HD818" s="1186"/>
      <c r="HE818" s="1186"/>
      <c r="HF818" s="1186"/>
      <c r="HG818" s="1186"/>
      <c r="HH818" s="1186"/>
      <c r="HI818" s="1186"/>
      <c r="HJ818" s="1186"/>
      <c r="HK818" s="1186"/>
      <c r="HL818" s="1186"/>
      <c r="HM818" s="1186"/>
      <c r="HN818" s="1186"/>
      <c r="HO818" s="1186"/>
      <c r="HP818" s="1186"/>
      <c r="HQ818" s="1186"/>
      <c r="HR818" s="1186"/>
      <c r="HS818" s="1186"/>
      <c r="HT818" s="1186"/>
      <c r="HU818" s="1186"/>
      <c r="HV818" s="1186"/>
      <c r="HW818" s="1186"/>
      <c r="HX818" s="1186"/>
      <c r="HY818" s="1186"/>
      <c r="HZ818" s="1186"/>
      <c r="IA818" s="1186"/>
      <c r="IB818" s="1186"/>
    </row>
    <row r="819" spans="1:236" s="1185" customFormat="1">
      <c r="A819" s="1540"/>
      <c r="B819" s="1541"/>
      <c r="C819" s="1542"/>
      <c r="D819" s="1543"/>
      <c r="E819" s="1186"/>
      <c r="F819" s="1544"/>
      <c r="G819" s="1604"/>
      <c r="H819" s="1604"/>
      <c r="I819" s="1186"/>
      <c r="J819" s="1186"/>
      <c r="K819" s="1186"/>
      <c r="L819" s="1186"/>
      <c r="M819" s="1186"/>
      <c r="N819" s="1186"/>
      <c r="O819" s="1186"/>
      <c r="P819" s="1186"/>
      <c r="Q819" s="1186"/>
      <c r="R819" s="1186"/>
      <c r="S819" s="1186"/>
      <c r="T819" s="1186"/>
      <c r="U819" s="1186"/>
      <c r="V819" s="1186"/>
      <c r="W819" s="1186"/>
      <c r="X819" s="1186"/>
      <c r="Y819" s="1186"/>
      <c r="Z819" s="1186"/>
      <c r="AA819" s="1186"/>
      <c r="AB819" s="1186"/>
      <c r="AC819" s="1186"/>
      <c r="AD819" s="1186"/>
      <c r="AE819" s="1186"/>
      <c r="AF819" s="1186"/>
      <c r="AG819" s="1186"/>
      <c r="AH819" s="1186"/>
      <c r="AI819" s="1186"/>
      <c r="AJ819" s="1186"/>
      <c r="AK819" s="1186"/>
      <c r="AL819" s="1186"/>
      <c r="AM819" s="1186"/>
      <c r="AN819" s="1186"/>
      <c r="AO819" s="1186"/>
      <c r="AP819" s="1186"/>
      <c r="AQ819" s="1186"/>
      <c r="AR819" s="1186"/>
      <c r="AS819" s="1186"/>
      <c r="AT819" s="1186"/>
      <c r="AU819" s="1186"/>
      <c r="AV819" s="1186"/>
      <c r="AW819" s="1186"/>
      <c r="AX819" s="1186"/>
      <c r="AY819" s="1186"/>
      <c r="AZ819" s="1186"/>
      <c r="BA819" s="1186"/>
      <c r="BB819" s="1186"/>
      <c r="BC819" s="1186"/>
      <c r="BD819" s="1186"/>
      <c r="BE819" s="1186"/>
      <c r="BF819" s="1186"/>
      <c r="BG819" s="1186"/>
      <c r="BH819" s="1186"/>
      <c r="BI819" s="1186"/>
      <c r="BJ819" s="1186"/>
      <c r="BK819" s="1186"/>
      <c r="BL819" s="1186"/>
      <c r="BM819" s="1186"/>
      <c r="BN819" s="1186"/>
      <c r="BO819" s="1186"/>
      <c r="BP819" s="1186"/>
      <c r="BQ819" s="1186"/>
      <c r="BR819" s="1186"/>
      <c r="BS819" s="1186"/>
      <c r="BT819" s="1186"/>
      <c r="BU819" s="1186"/>
      <c r="BV819" s="1186"/>
      <c r="BW819" s="1186"/>
      <c r="BX819" s="1186"/>
      <c r="BY819" s="1186"/>
      <c r="BZ819" s="1186"/>
      <c r="CA819" s="1186"/>
      <c r="CB819" s="1186"/>
      <c r="CC819" s="1186"/>
      <c r="CD819" s="1186"/>
      <c r="CE819" s="1186"/>
      <c r="CF819" s="1186"/>
      <c r="CG819" s="1186"/>
      <c r="CH819" s="1186"/>
      <c r="CI819" s="1186"/>
      <c r="CJ819" s="1186"/>
      <c r="CK819" s="1186"/>
      <c r="CL819" s="1186"/>
      <c r="CM819" s="1186"/>
      <c r="CN819" s="1186"/>
      <c r="CO819" s="1186"/>
      <c r="CP819" s="1186"/>
      <c r="CQ819" s="1186"/>
      <c r="CR819" s="1186"/>
      <c r="CS819" s="1186"/>
      <c r="CT819" s="1186"/>
      <c r="CU819" s="1186"/>
      <c r="CV819" s="1186"/>
      <c r="CW819" s="1186"/>
      <c r="CX819" s="1186"/>
      <c r="CY819" s="1186"/>
      <c r="CZ819" s="1186"/>
      <c r="DA819" s="1186"/>
      <c r="DB819" s="1186"/>
      <c r="DC819" s="1186"/>
      <c r="DD819" s="1186"/>
      <c r="DE819" s="1186"/>
      <c r="DF819" s="1186"/>
      <c r="DG819" s="1186"/>
      <c r="DH819" s="1186"/>
      <c r="DI819" s="1186"/>
      <c r="DJ819" s="1186"/>
      <c r="DK819" s="1186"/>
      <c r="DL819" s="1186"/>
      <c r="DM819" s="1186"/>
      <c r="DN819" s="1186"/>
      <c r="DO819" s="1186"/>
      <c r="DP819" s="1186"/>
      <c r="DQ819" s="1186"/>
      <c r="DR819" s="1186"/>
      <c r="DS819" s="1186"/>
      <c r="DT819" s="1186"/>
      <c r="DU819" s="1186"/>
      <c r="DV819" s="1186"/>
      <c r="DW819" s="1186"/>
      <c r="DX819" s="1186"/>
      <c r="DY819" s="1186"/>
      <c r="DZ819" s="1186"/>
      <c r="EA819" s="1186"/>
      <c r="EB819" s="1186"/>
      <c r="EC819" s="1186"/>
      <c r="ED819" s="1186"/>
      <c r="EE819" s="1186"/>
      <c r="EF819" s="1186"/>
      <c r="EG819" s="1186"/>
      <c r="EH819" s="1186"/>
      <c r="EI819" s="1186"/>
      <c r="EJ819" s="1186"/>
      <c r="EK819" s="1186"/>
      <c r="EL819" s="1186"/>
      <c r="EM819" s="1186"/>
      <c r="EN819" s="1186"/>
      <c r="EO819" s="1186"/>
      <c r="EP819" s="1186"/>
      <c r="EQ819" s="1186"/>
      <c r="ER819" s="1186"/>
      <c r="ES819" s="1186"/>
      <c r="ET819" s="1186"/>
      <c r="EU819" s="1186"/>
      <c r="EV819" s="1186"/>
      <c r="EW819" s="1186"/>
      <c r="EX819" s="1186"/>
      <c r="EY819" s="1186"/>
      <c r="EZ819" s="1186"/>
      <c r="FA819" s="1186"/>
      <c r="FB819" s="1186"/>
      <c r="FC819" s="1186"/>
      <c r="FD819" s="1186"/>
      <c r="FE819" s="1186"/>
      <c r="FF819" s="1186"/>
      <c r="FG819" s="1186"/>
      <c r="FH819" s="1186"/>
      <c r="FI819" s="1186"/>
      <c r="FJ819" s="1186"/>
      <c r="FK819" s="1186"/>
      <c r="FL819" s="1186"/>
      <c r="FM819" s="1186"/>
      <c r="FN819" s="1186"/>
      <c r="FO819" s="1186"/>
      <c r="FP819" s="1186"/>
      <c r="FQ819" s="1186"/>
      <c r="FR819" s="1186"/>
      <c r="FS819" s="1186"/>
      <c r="FT819" s="1186"/>
      <c r="FU819" s="1186"/>
      <c r="FV819" s="1186"/>
      <c r="FW819" s="1186"/>
      <c r="FX819" s="1186"/>
      <c r="FY819" s="1186"/>
      <c r="FZ819" s="1186"/>
      <c r="GA819" s="1186"/>
      <c r="GB819" s="1186"/>
      <c r="GC819" s="1186"/>
      <c r="GD819" s="1186"/>
      <c r="GE819" s="1186"/>
      <c r="GF819" s="1186"/>
      <c r="GG819" s="1186"/>
      <c r="GH819" s="1186"/>
      <c r="GI819" s="1186"/>
      <c r="GJ819" s="1186"/>
      <c r="GK819" s="1186"/>
      <c r="GL819" s="1186"/>
      <c r="GM819" s="1186"/>
      <c r="GN819" s="1186"/>
      <c r="GO819" s="1186"/>
      <c r="GP819" s="1186"/>
      <c r="GQ819" s="1186"/>
      <c r="GR819" s="1186"/>
      <c r="GS819" s="1186"/>
      <c r="GT819" s="1186"/>
      <c r="GU819" s="1186"/>
      <c r="GV819" s="1186"/>
      <c r="GW819" s="1186"/>
      <c r="GX819" s="1186"/>
      <c r="GY819" s="1186"/>
      <c r="GZ819" s="1186"/>
      <c r="HA819" s="1186"/>
      <c r="HB819" s="1186"/>
      <c r="HC819" s="1186"/>
      <c r="HD819" s="1186"/>
      <c r="HE819" s="1186"/>
      <c r="HF819" s="1186"/>
      <c r="HG819" s="1186"/>
      <c r="HH819" s="1186"/>
      <c r="HI819" s="1186"/>
      <c r="HJ819" s="1186"/>
      <c r="HK819" s="1186"/>
      <c r="HL819" s="1186"/>
      <c r="HM819" s="1186"/>
      <c r="HN819" s="1186"/>
      <c r="HO819" s="1186"/>
      <c r="HP819" s="1186"/>
      <c r="HQ819" s="1186"/>
      <c r="HR819" s="1186"/>
      <c r="HS819" s="1186"/>
      <c r="HT819" s="1186"/>
      <c r="HU819" s="1186"/>
      <c r="HV819" s="1186"/>
      <c r="HW819" s="1186"/>
      <c r="HX819" s="1186"/>
      <c r="HY819" s="1186"/>
      <c r="HZ819" s="1186"/>
      <c r="IA819" s="1186"/>
      <c r="IB819" s="1186"/>
    </row>
    <row r="820" spans="1:236" s="1185" customFormat="1">
      <c r="A820" s="1540"/>
      <c r="B820" s="1541"/>
      <c r="C820" s="1542"/>
      <c r="D820" s="1543"/>
      <c r="E820" s="1186"/>
      <c r="F820" s="1544"/>
      <c r="G820" s="1604"/>
      <c r="H820" s="1604"/>
      <c r="I820" s="1186"/>
      <c r="J820" s="1186"/>
      <c r="K820" s="1186"/>
      <c r="L820" s="1186"/>
      <c r="M820" s="1186"/>
      <c r="N820" s="1186"/>
      <c r="O820" s="1186"/>
      <c r="P820" s="1186"/>
      <c r="Q820" s="1186"/>
      <c r="R820" s="1186"/>
      <c r="S820" s="1186"/>
      <c r="T820" s="1186"/>
      <c r="U820" s="1186"/>
      <c r="V820" s="1186"/>
      <c r="W820" s="1186"/>
      <c r="X820" s="1186"/>
      <c r="Y820" s="1186"/>
      <c r="Z820" s="1186"/>
      <c r="AA820" s="1186"/>
      <c r="AB820" s="1186"/>
      <c r="AC820" s="1186"/>
      <c r="AD820" s="1186"/>
      <c r="AE820" s="1186"/>
      <c r="AF820" s="1186"/>
      <c r="AG820" s="1186"/>
      <c r="AH820" s="1186"/>
      <c r="AI820" s="1186"/>
      <c r="AJ820" s="1186"/>
      <c r="AK820" s="1186"/>
      <c r="AL820" s="1186"/>
      <c r="AM820" s="1186"/>
      <c r="AN820" s="1186"/>
      <c r="AO820" s="1186"/>
      <c r="AP820" s="1186"/>
      <c r="AQ820" s="1186"/>
      <c r="AR820" s="1186"/>
      <c r="AS820" s="1186"/>
      <c r="AT820" s="1186"/>
      <c r="AU820" s="1186"/>
      <c r="AV820" s="1186"/>
      <c r="AW820" s="1186"/>
      <c r="AX820" s="1186"/>
      <c r="AY820" s="1186"/>
      <c r="AZ820" s="1186"/>
      <c r="BA820" s="1186"/>
      <c r="BB820" s="1186"/>
      <c r="BC820" s="1186"/>
      <c r="BD820" s="1186"/>
      <c r="BE820" s="1186"/>
      <c r="BF820" s="1186"/>
      <c r="BG820" s="1186"/>
      <c r="BH820" s="1186"/>
      <c r="BI820" s="1186"/>
      <c r="BJ820" s="1186"/>
      <c r="BK820" s="1186"/>
      <c r="BL820" s="1186"/>
      <c r="BM820" s="1186"/>
      <c r="BN820" s="1186"/>
      <c r="BO820" s="1186"/>
      <c r="BP820" s="1186"/>
      <c r="BQ820" s="1186"/>
      <c r="BR820" s="1186"/>
      <c r="BS820" s="1186"/>
      <c r="BT820" s="1186"/>
      <c r="BU820" s="1186"/>
      <c r="BV820" s="1186"/>
      <c r="BW820" s="1186"/>
      <c r="BX820" s="1186"/>
      <c r="BY820" s="1186"/>
      <c r="BZ820" s="1186"/>
      <c r="CA820" s="1186"/>
      <c r="CB820" s="1186"/>
      <c r="CC820" s="1186"/>
      <c r="CD820" s="1186"/>
      <c r="CE820" s="1186"/>
      <c r="CF820" s="1186"/>
      <c r="CG820" s="1186"/>
      <c r="CH820" s="1186"/>
      <c r="CI820" s="1186"/>
      <c r="CJ820" s="1186"/>
      <c r="CK820" s="1186"/>
      <c r="CL820" s="1186"/>
      <c r="CM820" s="1186"/>
      <c r="CN820" s="1186"/>
      <c r="CO820" s="1186"/>
      <c r="CP820" s="1186"/>
      <c r="CQ820" s="1186"/>
      <c r="CR820" s="1186"/>
      <c r="CS820" s="1186"/>
      <c r="CT820" s="1186"/>
      <c r="CU820" s="1186"/>
      <c r="CV820" s="1186"/>
      <c r="CW820" s="1186"/>
      <c r="CX820" s="1186"/>
      <c r="CY820" s="1186"/>
      <c r="CZ820" s="1186"/>
      <c r="DA820" s="1186"/>
      <c r="DB820" s="1186"/>
      <c r="DC820" s="1186"/>
      <c r="DD820" s="1186"/>
      <c r="DE820" s="1186"/>
      <c r="DF820" s="1186"/>
      <c r="DG820" s="1186"/>
      <c r="DH820" s="1186"/>
      <c r="DI820" s="1186"/>
      <c r="DJ820" s="1186"/>
      <c r="DK820" s="1186"/>
      <c r="DL820" s="1186"/>
      <c r="DM820" s="1186"/>
      <c r="DN820" s="1186"/>
      <c r="DO820" s="1186"/>
      <c r="DP820" s="1186"/>
      <c r="DQ820" s="1186"/>
      <c r="DR820" s="1186"/>
      <c r="DS820" s="1186"/>
      <c r="DT820" s="1186"/>
      <c r="DU820" s="1186"/>
      <c r="DV820" s="1186"/>
      <c r="DW820" s="1186"/>
      <c r="DX820" s="1186"/>
      <c r="DY820" s="1186"/>
      <c r="DZ820" s="1186"/>
      <c r="EA820" s="1186"/>
      <c r="EB820" s="1186"/>
      <c r="EC820" s="1186"/>
      <c r="ED820" s="1186"/>
      <c r="EE820" s="1186"/>
      <c r="EF820" s="1186"/>
      <c r="EG820" s="1186"/>
      <c r="EH820" s="1186"/>
      <c r="EI820" s="1186"/>
      <c r="EJ820" s="1186"/>
      <c r="EK820" s="1186"/>
      <c r="EL820" s="1186"/>
      <c r="EM820" s="1186"/>
      <c r="EN820" s="1186"/>
      <c r="EO820" s="1186"/>
      <c r="EP820" s="1186"/>
      <c r="EQ820" s="1186"/>
      <c r="ER820" s="1186"/>
      <c r="ES820" s="1186"/>
      <c r="ET820" s="1186"/>
      <c r="EU820" s="1186"/>
      <c r="EV820" s="1186"/>
      <c r="EW820" s="1186"/>
      <c r="EX820" s="1186"/>
      <c r="EY820" s="1186"/>
      <c r="EZ820" s="1186"/>
      <c r="FA820" s="1186"/>
      <c r="FB820" s="1186"/>
      <c r="FC820" s="1186"/>
      <c r="FD820" s="1186"/>
      <c r="FE820" s="1186"/>
      <c r="FF820" s="1186"/>
      <c r="FG820" s="1186"/>
      <c r="FH820" s="1186"/>
      <c r="FI820" s="1186"/>
      <c r="FJ820" s="1186"/>
      <c r="FK820" s="1186"/>
      <c r="FL820" s="1186"/>
      <c r="FM820" s="1186"/>
      <c r="FN820" s="1186"/>
      <c r="FO820" s="1186"/>
      <c r="FP820" s="1186"/>
      <c r="FQ820" s="1186"/>
      <c r="FR820" s="1186"/>
      <c r="FS820" s="1186"/>
      <c r="FT820" s="1186"/>
      <c r="FU820" s="1186"/>
      <c r="FV820" s="1186"/>
      <c r="FW820" s="1186"/>
      <c r="FX820" s="1186"/>
      <c r="FY820" s="1186"/>
      <c r="FZ820" s="1186"/>
      <c r="GA820" s="1186"/>
      <c r="GB820" s="1186"/>
      <c r="GC820" s="1186"/>
      <c r="GD820" s="1186"/>
      <c r="GE820" s="1186"/>
      <c r="GF820" s="1186"/>
      <c r="GG820" s="1186"/>
      <c r="GH820" s="1186"/>
      <c r="GI820" s="1186"/>
      <c r="GJ820" s="1186"/>
      <c r="GK820" s="1186"/>
      <c r="GL820" s="1186"/>
      <c r="GM820" s="1186"/>
      <c r="GN820" s="1186"/>
      <c r="GO820" s="1186"/>
      <c r="GP820" s="1186"/>
      <c r="GQ820" s="1186"/>
      <c r="GR820" s="1186"/>
      <c r="GS820" s="1186"/>
      <c r="GT820" s="1186"/>
      <c r="GU820" s="1186"/>
      <c r="GV820" s="1186"/>
      <c r="GW820" s="1186"/>
      <c r="GX820" s="1186"/>
      <c r="GY820" s="1186"/>
      <c r="GZ820" s="1186"/>
      <c r="HA820" s="1186"/>
      <c r="HB820" s="1186"/>
      <c r="HC820" s="1186"/>
      <c r="HD820" s="1186"/>
      <c r="HE820" s="1186"/>
      <c r="HF820" s="1186"/>
      <c r="HG820" s="1186"/>
      <c r="HH820" s="1186"/>
      <c r="HI820" s="1186"/>
      <c r="HJ820" s="1186"/>
      <c r="HK820" s="1186"/>
      <c r="HL820" s="1186"/>
      <c r="HM820" s="1186"/>
      <c r="HN820" s="1186"/>
      <c r="HO820" s="1186"/>
      <c r="HP820" s="1186"/>
      <c r="HQ820" s="1186"/>
      <c r="HR820" s="1186"/>
      <c r="HS820" s="1186"/>
      <c r="HT820" s="1186"/>
      <c r="HU820" s="1186"/>
      <c r="HV820" s="1186"/>
      <c r="HW820" s="1186"/>
      <c r="HX820" s="1186"/>
      <c r="HY820" s="1186"/>
      <c r="HZ820" s="1186"/>
      <c r="IA820" s="1186"/>
      <c r="IB820" s="1186"/>
    </row>
    <row r="821" spans="1:236" s="1185" customFormat="1">
      <c r="A821" s="1540"/>
      <c r="B821" s="1541"/>
      <c r="C821" s="1542"/>
      <c r="D821" s="1543"/>
      <c r="E821" s="1186"/>
      <c r="F821" s="1544"/>
      <c r="G821" s="1604"/>
      <c r="H821" s="1604"/>
      <c r="I821" s="1186"/>
      <c r="J821" s="1186"/>
      <c r="K821" s="1186"/>
      <c r="L821" s="1186"/>
      <c r="M821" s="1186"/>
      <c r="N821" s="1186"/>
      <c r="O821" s="1186"/>
      <c r="P821" s="1186"/>
      <c r="Q821" s="1186"/>
      <c r="R821" s="1186"/>
      <c r="S821" s="1186"/>
      <c r="T821" s="1186"/>
      <c r="U821" s="1186"/>
      <c r="V821" s="1186"/>
      <c r="W821" s="1186"/>
      <c r="X821" s="1186"/>
      <c r="Y821" s="1186"/>
      <c r="Z821" s="1186"/>
      <c r="AA821" s="1186"/>
      <c r="AB821" s="1186"/>
      <c r="AC821" s="1186"/>
      <c r="AD821" s="1186"/>
      <c r="AE821" s="1186"/>
      <c r="AF821" s="1186"/>
      <c r="AG821" s="1186"/>
      <c r="AH821" s="1186"/>
      <c r="AI821" s="1186"/>
      <c r="AJ821" s="1186"/>
      <c r="AK821" s="1186"/>
      <c r="AL821" s="1186"/>
      <c r="AM821" s="1186"/>
      <c r="AN821" s="1186"/>
      <c r="AO821" s="1186"/>
      <c r="AP821" s="1186"/>
      <c r="AQ821" s="1186"/>
      <c r="AR821" s="1186"/>
      <c r="AS821" s="1186"/>
      <c r="AT821" s="1186"/>
      <c r="AU821" s="1186"/>
      <c r="AV821" s="1186"/>
      <c r="AW821" s="1186"/>
      <c r="AX821" s="1186"/>
      <c r="AY821" s="1186"/>
      <c r="AZ821" s="1186"/>
      <c r="BA821" s="1186"/>
      <c r="BB821" s="1186"/>
      <c r="BC821" s="1186"/>
      <c r="BD821" s="1186"/>
      <c r="BE821" s="1186"/>
      <c r="BF821" s="1186"/>
      <c r="BG821" s="1186"/>
      <c r="BH821" s="1186"/>
      <c r="BI821" s="1186"/>
      <c r="BJ821" s="1186"/>
      <c r="BK821" s="1186"/>
      <c r="BL821" s="1186"/>
      <c r="BM821" s="1186"/>
      <c r="BN821" s="1186"/>
      <c r="BO821" s="1186"/>
      <c r="BP821" s="1186"/>
      <c r="BQ821" s="1186"/>
      <c r="BR821" s="1186"/>
      <c r="BS821" s="1186"/>
      <c r="BT821" s="1186"/>
      <c r="BU821" s="1186"/>
      <c r="BV821" s="1186"/>
      <c r="BW821" s="1186"/>
      <c r="BX821" s="1186"/>
      <c r="BY821" s="1186"/>
      <c r="BZ821" s="1186"/>
      <c r="CA821" s="1186"/>
      <c r="CB821" s="1186"/>
      <c r="CC821" s="1186"/>
      <c r="CD821" s="1186"/>
      <c r="CE821" s="1186"/>
      <c r="CF821" s="1186"/>
      <c r="CG821" s="1186"/>
      <c r="CH821" s="1186"/>
      <c r="CI821" s="1186"/>
      <c r="CJ821" s="1186"/>
      <c r="CK821" s="1186"/>
      <c r="CL821" s="1186"/>
      <c r="CM821" s="1186"/>
      <c r="CN821" s="1186"/>
      <c r="CO821" s="1186"/>
      <c r="CP821" s="1186"/>
      <c r="CQ821" s="1186"/>
      <c r="CR821" s="1186"/>
      <c r="CS821" s="1186"/>
      <c r="CT821" s="1186"/>
      <c r="CU821" s="1186"/>
      <c r="CV821" s="1186"/>
      <c r="CW821" s="1186"/>
      <c r="CX821" s="1186"/>
      <c r="CY821" s="1186"/>
      <c r="CZ821" s="1186"/>
      <c r="DA821" s="1186"/>
      <c r="DB821" s="1186"/>
      <c r="DC821" s="1186"/>
      <c r="DD821" s="1186"/>
      <c r="DE821" s="1186"/>
      <c r="DF821" s="1186"/>
      <c r="DG821" s="1186"/>
      <c r="DH821" s="1186"/>
      <c r="DI821" s="1186"/>
      <c r="DJ821" s="1186"/>
      <c r="DK821" s="1186"/>
      <c r="DL821" s="1186"/>
      <c r="DM821" s="1186"/>
      <c r="DN821" s="1186"/>
      <c r="DO821" s="1186"/>
      <c r="DP821" s="1186"/>
      <c r="DQ821" s="1186"/>
      <c r="DR821" s="1186"/>
      <c r="DS821" s="1186"/>
      <c r="DT821" s="1186"/>
      <c r="DU821" s="1186"/>
      <c r="DV821" s="1186"/>
      <c r="DW821" s="1186"/>
      <c r="DX821" s="1186"/>
      <c r="DY821" s="1186"/>
      <c r="DZ821" s="1186"/>
      <c r="EA821" s="1186"/>
      <c r="EB821" s="1186"/>
      <c r="EC821" s="1186"/>
      <c r="ED821" s="1186"/>
      <c r="EE821" s="1186"/>
      <c r="EF821" s="1186"/>
      <c r="EG821" s="1186"/>
      <c r="EH821" s="1186"/>
      <c r="EI821" s="1186"/>
      <c r="EJ821" s="1186"/>
      <c r="EK821" s="1186"/>
      <c r="EL821" s="1186"/>
      <c r="EM821" s="1186"/>
      <c r="EN821" s="1186"/>
      <c r="EO821" s="1186"/>
      <c r="EP821" s="1186"/>
      <c r="EQ821" s="1186"/>
      <c r="ER821" s="1186"/>
      <c r="ES821" s="1186"/>
      <c r="ET821" s="1186"/>
      <c r="EU821" s="1186"/>
      <c r="EV821" s="1186"/>
      <c r="EW821" s="1186"/>
      <c r="EX821" s="1186"/>
      <c r="EY821" s="1186"/>
      <c r="EZ821" s="1186"/>
      <c r="FA821" s="1186"/>
      <c r="FB821" s="1186"/>
      <c r="FC821" s="1186"/>
      <c r="FD821" s="1186"/>
      <c r="FE821" s="1186"/>
      <c r="FF821" s="1186"/>
      <c r="FG821" s="1186"/>
      <c r="FH821" s="1186"/>
      <c r="FI821" s="1186"/>
      <c r="FJ821" s="1186"/>
      <c r="FK821" s="1186"/>
      <c r="FL821" s="1186"/>
      <c r="FM821" s="1186"/>
      <c r="FN821" s="1186"/>
      <c r="FO821" s="1186"/>
      <c r="FP821" s="1186"/>
      <c r="FQ821" s="1186"/>
      <c r="FR821" s="1186"/>
      <c r="FS821" s="1186"/>
      <c r="FT821" s="1186"/>
      <c r="FU821" s="1186"/>
      <c r="FV821" s="1186"/>
      <c r="FW821" s="1186"/>
      <c r="FX821" s="1186"/>
      <c r="FY821" s="1186"/>
      <c r="FZ821" s="1186"/>
      <c r="GA821" s="1186"/>
      <c r="GB821" s="1186"/>
      <c r="GC821" s="1186"/>
      <c r="GD821" s="1186"/>
      <c r="GE821" s="1186"/>
      <c r="GF821" s="1186"/>
      <c r="GG821" s="1186"/>
      <c r="GH821" s="1186"/>
      <c r="GI821" s="1186"/>
      <c r="GJ821" s="1186"/>
      <c r="GK821" s="1186"/>
      <c r="GL821" s="1186"/>
      <c r="GM821" s="1186"/>
      <c r="GN821" s="1186"/>
      <c r="GO821" s="1186"/>
      <c r="GP821" s="1186"/>
      <c r="GQ821" s="1186"/>
      <c r="GR821" s="1186"/>
      <c r="GS821" s="1186"/>
      <c r="GT821" s="1186"/>
      <c r="GU821" s="1186"/>
      <c r="GV821" s="1186"/>
      <c r="GW821" s="1186"/>
      <c r="GX821" s="1186"/>
      <c r="GY821" s="1186"/>
      <c r="GZ821" s="1186"/>
      <c r="HA821" s="1186"/>
      <c r="HB821" s="1186"/>
      <c r="HC821" s="1186"/>
      <c r="HD821" s="1186"/>
      <c r="HE821" s="1186"/>
      <c r="HF821" s="1186"/>
      <c r="HG821" s="1186"/>
      <c r="HH821" s="1186"/>
      <c r="HI821" s="1186"/>
      <c r="HJ821" s="1186"/>
      <c r="HK821" s="1186"/>
      <c r="HL821" s="1186"/>
      <c r="HM821" s="1186"/>
      <c r="HN821" s="1186"/>
      <c r="HO821" s="1186"/>
      <c r="HP821" s="1186"/>
      <c r="HQ821" s="1186"/>
      <c r="HR821" s="1186"/>
      <c r="HS821" s="1186"/>
      <c r="HT821" s="1186"/>
      <c r="HU821" s="1186"/>
      <c r="HV821" s="1186"/>
      <c r="HW821" s="1186"/>
      <c r="HX821" s="1186"/>
      <c r="HY821" s="1186"/>
      <c r="HZ821" s="1186"/>
      <c r="IA821" s="1186"/>
      <c r="IB821" s="1186"/>
    </row>
    <row r="822" spans="1:236" s="1185" customFormat="1">
      <c r="A822" s="1540"/>
      <c r="B822" s="1541"/>
      <c r="C822" s="1542"/>
      <c r="D822" s="1543"/>
      <c r="E822" s="1186"/>
      <c r="F822" s="1544"/>
      <c r="G822" s="1604"/>
      <c r="H822" s="1604"/>
      <c r="I822" s="1186"/>
      <c r="J822" s="1186"/>
      <c r="K822" s="1186"/>
      <c r="L822" s="1186"/>
      <c r="M822" s="1186"/>
      <c r="N822" s="1186"/>
      <c r="O822" s="1186"/>
      <c r="P822" s="1186"/>
      <c r="Q822" s="1186"/>
      <c r="R822" s="1186"/>
      <c r="S822" s="1186"/>
      <c r="T822" s="1186"/>
      <c r="U822" s="1186"/>
      <c r="V822" s="1186"/>
      <c r="W822" s="1186"/>
      <c r="X822" s="1186"/>
      <c r="Y822" s="1186"/>
      <c r="Z822" s="1186"/>
      <c r="AA822" s="1186"/>
      <c r="AB822" s="1186"/>
      <c r="AC822" s="1186"/>
      <c r="AD822" s="1186"/>
      <c r="AE822" s="1186"/>
      <c r="AF822" s="1186"/>
      <c r="AG822" s="1186"/>
      <c r="AH822" s="1186"/>
      <c r="AI822" s="1186"/>
      <c r="AJ822" s="1186"/>
      <c r="AK822" s="1186"/>
      <c r="AL822" s="1186"/>
      <c r="AM822" s="1186"/>
      <c r="AN822" s="1186"/>
      <c r="AO822" s="1186"/>
      <c r="AP822" s="1186"/>
      <c r="AQ822" s="1186"/>
      <c r="AR822" s="1186"/>
      <c r="AS822" s="1186"/>
      <c r="AT822" s="1186"/>
      <c r="AU822" s="1186"/>
      <c r="AV822" s="1186"/>
      <c r="AW822" s="1186"/>
      <c r="AX822" s="1186"/>
      <c r="AY822" s="1186"/>
      <c r="AZ822" s="1186"/>
      <c r="BA822" s="1186"/>
      <c r="BB822" s="1186"/>
      <c r="BC822" s="1186"/>
      <c r="BD822" s="1186"/>
      <c r="BE822" s="1186"/>
      <c r="BF822" s="1186"/>
      <c r="BG822" s="1186"/>
      <c r="BH822" s="1186"/>
      <c r="BI822" s="1186"/>
      <c r="BJ822" s="1186"/>
      <c r="BK822" s="1186"/>
      <c r="BL822" s="1186"/>
      <c r="BM822" s="1186"/>
      <c r="BN822" s="1186"/>
      <c r="BO822" s="1186"/>
      <c r="BP822" s="1186"/>
      <c r="BQ822" s="1186"/>
      <c r="BR822" s="1186"/>
      <c r="BS822" s="1186"/>
      <c r="BT822" s="1186"/>
      <c r="BU822" s="1186"/>
      <c r="BV822" s="1186"/>
      <c r="BW822" s="1186"/>
      <c r="BX822" s="1186"/>
      <c r="BY822" s="1186"/>
      <c r="BZ822" s="1186"/>
      <c r="CA822" s="1186"/>
      <c r="CB822" s="1186"/>
      <c r="CC822" s="1186"/>
      <c r="CD822" s="1186"/>
      <c r="CE822" s="1186"/>
      <c r="CF822" s="1186"/>
      <c r="CG822" s="1186"/>
      <c r="CH822" s="1186"/>
      <c r="CI822" s="1186"/>
      <c r="CJ822" s="1186"/>
      <c r="CK822" s="1186"/>
      <c r="CL822" s="1186"/>
      <c r="CM822" s="1186"/>
      <c r="CN822" s="1186"/>
      <c r="CO822" s="1186"/>
      <c r="CP822" s="1186"/>
      <c r="CQ822" s="1186"/>
      <c r="CR822" s="1186"/>
      <c r="CS822" s="1186"/>
      <c r="CT822" s="1186"/>
      <c r="CU822" s="1186"/>
      <c r="CV822" s="1186"/>
      <c r="CW822" s="1186"/>
      <c r="CX822" s="1186"/>
      <c r="CY822" s="1186"/>
      <c r="CZ822" s="1186"/>
      <c r="DA822" s="1186"/>
      <c r="DB822" s="1186"/>
      <c r="DC822" s="1186"/>
      <c r="DD822" s="1186"/>
      <c r="DE822" s="1186"/>
      <c r="DF822" s="1186"/>
      <c r="DG822" s="1186"/>
      <c r="DH822" s="1186"/>
      <c r="DI822" s="1186"/>
      <c r="DJ822" s="1186"/>
      <c r="DK822" s="1186"/>
      <c r="DL822" s="1186"/>
      <c r="DM822" s="1186"/>
      <c r="DN822" s="1186"/>
      <c r="DO822" s="1186"/>
      <c r="DP822" s="1186"/>
      <c r="DQ822" s="1186"/>
      <c r="DR822" s="1186"/>
      <c r="DS822" s="1186"/>
      <c r="DT822" s="1186"/>
      <c r="DU822" s="1186"/>
      <c r="DV822" s="1186"/>
      <c r="DW822" s="1186"/>
      <c r="DX822" s="1186"/>
      <c r="DY822" s="1186"/>
      <c r="DZ822" s="1186"/>
      <c r="EA822" s="1186"/>
      <c r="EB822" s="1186"/>
      <c r="EC822" s="1186"/>
      <c r="ED822" s="1186"/>
      <c r="EE822" s="1186"/>
      <c r="EF822" s="1186"/>
      <c r="EG822" s="1186"/>
      <c r="EH822" s="1186"/>
      <c r="EI822" s="1186"/>
      <c r="EJ822" s="1186"/>
      <c r="EK822" s="1186"/>
      <c r="EL822" s="1186"/>
      <c r="EM822" s="1186"/>
      <c r="EN822" s="1186"/>
      <c r="EO822" s="1186"/>
      <c r="EP822" s="1186"/>
      <c r="EQ822" s="1186"/>
      <c r="ER822" s="1186"/>
      <c r="ES822" s="1186"/>
      <c r="ET822" s="1186"/>
      <c r="EU822" s="1186"/>
      <c r="EV822" s="1186"/>
      <c r="EW822" s="1186"/>
      <c r="EX822" s="1186"/>
      <c r="EY822" s="1186"/>
      <c r="EZ822" s="1186"/>
      <c r="FA822" s="1186"/>
      <c r="FB822" s="1186"/>
      <c r="FC822" s="1186"/>
      <c r="FD822" s="1186"/>
      <c r="FE822" s="1186"/>
      <c r="FF822" s="1186"/>
      <c r="FG822" s="1186"/>
      <c r="FH822" s="1186"/>
      <c r="FI822" s="1186"/>
      <c r="FJ822" s="1186"/>
      <c r="FK822" s="1186"/>
      <c r="FL822" s="1186"/>
      <c r="FM822" s="1186"/>
      <c r="FN822" s="1186"/>
      <c r="FO822" s="1186"/>
      <c r="FP822" s="1186"/>
      <c r="FQ822" s="1186"/>
      <c r="FR822" s="1186"/>
      <c r="FS822" s="1186"/>
      <c r="FT822" s="1186"/>
      <c r="FU822" s="1186"/>
      <c r="FV822" s="1186"/>
      <c r="FW822" s="1186"/>
      <c r="FX822" s="1186"/>
      <c r="FY822" s="1186"/>
      <c r="FZ822" s="1186"/>
      <c r="GA822" s="1186"/>
      <c r="GB822" s="1186"/>
      <c r="GC822" s="1186"/>
      <c r="GD822" s="1186"/>
      <c r="GE822" s="1186"/>
      <c r="GF822" s="1186"/>
      <c r="GG822" s="1186"/>
      <c r="GH822" s="1186"/>
      <c r="GI822" s="1186"/>
      <c r="GJ822" s="1186"/>
      <c r="GK822" s="1186"/>
      <c r="GL822" s="1186"/>
      <c r="GM822" s="1186"/>
      <c r="GN822" s="1186"/>
      <c r="GO822" s="1186"/>
      <c r="GP822" s="1186"/>
      <c r="GQ822" s="1186"/>
      <c r="GR822" s="1186"/>
      <c r="GS822" s="1186"/>
      <c r="GT822" s="1186"/>
      <c r="GU822" s="1186"/>
      <c r="GV822" s="1186"/>
      <c r="GW822" s="1186"/>
      <c r="GX822" s="1186"/>
      <c r="GY822" s="1186"/>
      <c r="GZ822" s="1186"/>
      <c r="HA822" s="1186"/>
      <c r="HB822" s="1186"/>
      <c r="HC822" s="1186"/>
      <c r="HD822" s="1186"/>
      <c r="HE822" s="1186"/>
      <c r="HF822" s="1186"/>
      <c r="HG822" s="1186"/>
      <c r="HH822" s="1186"/>
      <c r="HI822" s="1186"/>
      <c r="HJ822" s="1186"/>
      <c r="HK822" s="1186"/>
      <c r="HL822" s="1186"/>
      <c r="HM822" s="1186"/>
      <c r="HN822" s="1186"/>
      <c r="HO822" s="1186"/>
      <c r="HP822" s="1186"/>
      <c r="HQ822" s="1186"/>
      <c r="HR822" s="1186"/>
      <c r="HS822" s="1186"/>
      <c r="HT822" s="1186"/>
      <c r="HU822" s="1186"/>
      <c r="HV822" s="1186"/>
      <c r="HW822" s="1186"/>
      <c r="HX822" s="1186"/>
      <c r="HY822" s="1186"/>
      <c r="HZ822" s="1186"/>
      <c r="IA822" s="1186"/>
      <c r="IB822" s="1186"/>
    </row>
    <row r="823" spans="1:236" s="1185" customFormat="1">
      <c r="A823" s="1540"/>
      <c r="B823" s="1541"/>
      <c r="C823" s="1542"/>
      <c r="D823" s="1543"/>
      <c r="E823" s="1186"/>
      <c r="F823" s="1544"/>
      <c r="G823" s="1604"/>
      <c r="H823" s="1604"/>
      <c r="I823" s="1186"/>
      <c r="J823" s="1186"/>
      <c r="K823" s="1186"/>
      <c r="L823" s="1186"/>
      <c r="M823" s="1186"/>
      <c r="N823" s="1186"/>
      <c r="O823" s="1186"/>
      <c r="P823" s="1186"/>
      <c r="Q823" s="1186"/>
      <c r="R823" s="1186"/>
      <c r="S823" s="1186"/>
      <c r="T823" s="1186"/>
      <c r="U823" s="1186"/>
      <c r="V823" s="1186"/>
      <c r="W823" s="1186"/>
      <c r="X823" s="1186"/>
      <c r="Y823" s="1186"/>
      <c r="Z823" s="1186"/>
      <c r="AA823" s="1186"/>
      <c r="AB823" s="1186"/>
      <c r="AC823" s="1186"/>
      <c r="AD823" s="1186"/>
      <c r="AE823" s="1186"/>
      <c r="AF823" s="1186"/>
      <c r="AG823" s="1186"/>
      <c r="AH823" s="1186"/>
      <c r="AI823" s="1186"/>
      <c r="AJ823" s="1186"/>
      <c r="AK823" s="1186"/>
      <c r="AL823" s="1186"/>
      <c r="AM823" s="1186"/>
      <c r="AN823" s="1186"/>
      <c r="AO823" s="1186"/>
      <c r="AP823" s="1186"/>
      <c r="AQ823" s="1186"/>
      <c r="AR823" s="1186"/>
      <c r="AS823" s="1186"/>
      <c r="AT823" s="1186"/>
      <c r="AU823" s="1186"/>
      <c r="AV823" s="1186"/>
      <c r="AW823" s="1186"/>
      <c r="AX823" s="1186"/>
      <c r="AY823" s="1186"/>
      <c r="AZ823" s="1186"/>
      <c r="BA823" s="1186"/>
      <c r="BB823" s="1186"/>
      <c r="BC823" s="1186"/>
      <c r="BD823" s="1186"/>
      <c r="BE823" s="1186"/>
      <c r="BF823" s="1186"/>
      <c r="BG823" s="1186"/>
      <c r="BH823" s="1186"/>
      <c r="BI823" s="1186"/>
      <c r="BJ823" s="1186"/>
      <c r="BK823" s="1186"/>
      <c r="BL823" s="1186"/>
      <c r="BM823" s="1186"/>
      <c r="BN823" s="1186"/>
      <c r="BO823" s="1186"/>
      <c r="BP823" s="1186"/>
      <c r="BQ823" s="1186"/>
      <c r="BR823" s="1186"/>
      <c r="BS823" s="1186"/>
      <c r="BT823" s="1186"/>
      <c r="BU823" s="1186"/>
      <c r="BV823" s="1186"/>
      <c r="BW823" s="1186"/>
      <c r="BX823" s="1186"/>
      <c r="BY823" s="1186"/>
      <c r="BZ823" s="1186"/>
      <c r="CA823" s="1186"/>
      <c r="CB823" s="1186"/>
      <c r="CC823" s="1186"/>
      <c r="CD823" s="1186"/>
      <c r="CE823" s="1186"/>
      <c r="CF823" s="1186"/>
      <c r="CG823" s="1186"/>
      <c r="CH823" s="1186"/>
      <c r="CI823" s="1186"/>
      <c r="CJ823" s="1186"/>
      <c r="CK823" s="1186"/>
      <c r="CL823" s="1186"/>
      <c r="CM823" s="1186"/>
      <c r="CN823" s="1186"/>
      <c r="CO823" s="1186"/>
      <c r="CP823" s="1186"/>
      <c r="CQ823" s="1186"/>
      <c r="CR823" s="1186"/>
      <c r="CS823" s="1186"/>
      <c r="CT823" s="1186"/>
      <c r="CU823" s="1186"/>
      <c r="CV823" s="1186"/>
      <c r="CW823" s="1186"/>
      <c r="CX823" s="1186"/>
      <c r="CY823" s="1186"/>
      <c r="CZ823" s="1186"/>
      <c r="DA823" s="1186"/>
      <c r="DB823" s="1186"/>
      <c r="DC823" s="1186"/>
      <c r="DD823" s="1186"/>
      <c r="DE823" s="1186"/>
      <c r="DF823" s="1186"/>
      <c r="DG823" s="1186"/>
      <c r="DH823" s="1186"/>
      <c r="DI823" s="1186"/>
      <c r="DJ823" s="1186"/>
      <c r="DK823" s="1186"/>
      <c r="DL823" s="1186"/>
      <c r="DM823" s="1186"/>
      <c r="DN823" s="1186"/>
      <c r="DO823" s="1186"/>
      <c r="DP823" s="1186"/>
      <c r="DQ823" s="1186"/>
      <c r="DR823" s="1186"/>
      <c r="DS823" s="1186"/>
      <c r="DT823" s="1186"/>
      <c r="DU823" s="1186"/>
      <c r="DV823" s="1186"/>
      <c r="DW823" s="1186"/>
      <c r="DX823" s="1186"/>
      <c r="DY823" s="1186"/>
      <c r="DZ823" s="1186"/>
      <c r="EA823" s="1186"/>
      <c r="EB823" s="1186"/>
      <c r="EC823" s="1186"/>
      <c r="ED823" s="1186"/>
      <c r="EE823" s="1186"/>
      <c r="EF823" s="1186"/>
      <c r="EG823" s="1186"/>
      <c r="EH823" s="1186"/>
      <c r="EI823" s="1186"/>
      <c r="EJ823" s="1186"/>
      <c r="EK823" s="1186"/>
      <c r="EL823" s="1186"/>
      <c r="EM823" s="1186"/>
      <c r="EN823" s="1186"/>
      <c r="EO823" s="1186"/>
      <c r="EP823" s="1186"/>
      <c r="EQ823" s="1186"/>
      <c r="ER823" s="1186"/>
      <c r="ES823" s="1186"/>
      <c r="ET823" s="1186"/>
      <c r="EU823" s="1186"/>
      <c r="EV823" s="1186"/>
      <c r="EW823" s="1186"/>
      <c r="EX823" s="1186"/>
      <c r="EY823" s="1186"/>
      <c r="EZ823" s="1186"/>
      <c r="FA823" s="1186"/>
      <c r="FB823" s="1186"/>
      <c r="FC823" s="1186"/>
      <c r="FD823" s="1186"/>
      <c r="FE823" s="1186"/>
      <c r="FF823" s="1186"/>
      <c r="FG823" s="1186"/>
      <c r="FH823" s="1186"/>
      <c r="FI823" s="1186"/>
      <c r="FJ823" s="1186"/>
      <c r="FK823" s="1186"/>
      <c r="FL823" s="1186"/>
      <c r="FM823" s="1186"/>
      <c r="FN823" s="1186"/>
      <c r="FO823" s="1186"/>
      <c r="FP823" s="1186"/>
      <c r="FQ823" s="1186"/>
      <c r="FR823" s="1186"/>
      <c r="FS823" s="1186"/>
      <c r="FT823" s="1186"/>
      <c r="FU823" s="1186"/>
      <c r="FV823" s="1186"/>
      <c r="FW823" s="1186"/>
      <c r="FX823" s="1186"/>
      <c r="FY823" s="1186"/>
      <c r="FZ823" s="1186"/>
      <c r="GA823" s="1186"/>
      <c r="GB823" s="1186"/>
      <c r="GC823" s="1186"/>
      <c r="GD823" s="1186"/>
      <c r="GE823" s="1186"/>
      <c r="GF823" s="1186"/>
      <c r="GG823" s="1186"/>
      <c r="GH823" s="1186"/>
      <c r="GI823" s="1186"/>
      <c r="GJ823" s="1186"/>
      <c r="GK823" s="1186"/>
      <c r="GL823" s="1186"/>
      <c r="GM823" s="1186"/>
      <c r="GN823" s="1186"/>
      <c r="GO823" s="1186"/>
      <c r="GP823" s="1186"/>
      <c r="GQ823" s="1186"/>
      <c r="GR823" s="1186"/>
      <c r="GS823" s="1186"/>
      <c r="GT823" s="1186"/>
      <c r="GU823" s="1186"/>
      <c r="GV823" s="1186"/>
      <c r="GW823" s="1186"/>
      <c r="GX823" s="1186"/>
      <c r="GY823" s="1186"/>
      <c r="GZ823" s="1186"/>
      <c r="HA823" s="1186"/>
      <c r="HB823" s="1186"/>
      <c r="HC823" s="1186"/>
      <c r="HD823" s="1186"/>
      <c r="HE823" s="1186"/>
      <c r="HF823" s="1186"/>
      <c r="HG823" s="1186"/>
      <c r="HH823" s="1186"/>
      <c r="HI823" s="1186"/>
      <c r="HJ823" s="1186"/>
      <c r="HK823" s="1186"/>
      <c r="HL823" s="1186"/>
      <c r="HM823" s="1186"/>
      <c r="HN823" s="1186"/>
      <c r="HO823" s="1186"/>
      <c r="HP823" s="1186"/>
      <c r="HQ823" s="1186"/>
      <c r="HR823" s="1186"/>
      <c r="HS823" s="1186"/>
      <c r="HT823" s="1186"/>
      <c r="HU823" s="1186"/>
      <c r="HV823" s="1186"/>
      <c r="HW823" s="1186"/>
      <c r="HX823" s="1186"/>
      <c r="HY823" s="1186"/>
      <c r="HZ823" s="1186"/>
      <c r="IA823" s="1186"/>
      <c r="IB823" s="1186"/>
    </row>
    <row r="824" spans="1:236" s="1185" customFormat="1">
      <c r="A824" s="1540"/>
      <c r="B824" s="1541"/>
      <c r="C824" s="1542"/>
      <c r="D824" s="1543"/>
      <c r="E824" s="1186"/>
      <c r="F824" s="1544"/>
      <c r="G824" s="1604"/>
      <c r="H824" s="1604"/>
      <c r="I824" s="1186"/>
      <c r="J824" s="1186"/>
      <c r="K824" s="1186"/>
      <c r="L824" s="1186"/>
      <c r="M824" s="1186"/>
      <c r="N824" s="1186"/>
      <c r="O824" s="1186"/>
      <c r="P824" s="1186"/>
      <c r="Q824" s="1186"/>
      <c r="R824" s="1186"/>
      <c r="S824" s="1186"/>
      <c r="T824" s="1186"/>
      <c r="U824" s="1186"/>
      <c r="V824" s="1186"/>
      <c r="W824" s="1186"/>
      <c r="X824" s="1186"/>
      <c r="Y824" s="1186"/>
      <c r="Z824" s="1186"/>
      <c r="AA824" s="1186"/>
      <c r="AB824" s="1186"/>
      <c r="AC824" s="1186"/>
      <c r="AD824" s="1186"/>
      <c r="AE824" s="1186"/>
      <c r="AF824" s="1186"/>
      <c r="AG824" s="1186"/>
      <c r="AH824" s="1186"/>
      <c r="AI824" s="1186"/>
      <c r="AJ824" s="1186"/>
      <c r="AK824" s="1186"/>
      <c r="AL824" s="1186"/>
      <c r="AM824" s="1186"/>
      <c r="AN824" s="1186"/>
      <c r="AO824" s="1186"/>
      <c r="AP824" s="1186"/>
      <c r="AQ824" s="1186"/>
      <c r="AR824" s="1186"/>
      <c r="AS824" s="1186"/>
      <c r="AT824" s="1186"/>
      <c r="AU824" s="1186"/>
      <c r="AV824" s="1186"/>
      <c r="AW824" s="1186"/>
      <c r="AX824" s="1186"/>
      <c r="AY824" s="1186"/>
      <c r="AZ824" s="1186"/>
      <c r="BA824" s="1186"/>
      <c r="BB824" s="1186"/>
      <c r="BC824" s="1186"/>
      <c r="BD824" s="1186"/>
      <c r="BE824" s="1186"/>
      <c r="BF824" s="1186"/>
      <c r="BG824" s="1186"/>
      <c r="BH824" s="1186"/>
      <c r="BI824" s="1186"/>
      <c r="BJ824" s="1186"/>
      <c r="BK824" s="1186"/>
      <c r="BL824" s="1186"/>
      <c r="BM824" s="1186"/>
      <c r="BN824" s="1186"/>
      <c r="BO824" s="1186"/>
      <c r="BP824" s="1186"/>
      <c r="BQ824" s="1186"/>
      <c r="BR824" s="1186"/>
      <c r="BS824" s="1186"/>
      <c r="BT824" s="1186"/>
      <c r="BU824" s="1186"/>
      <c r="BV824" s="1186"/>
      <c r="BW824" s="1186"/>
      <c r="BX824" s="1186"/>
      <c r="BY824" s="1186"/>
      <c r="BZ824" s="1186"/>
      <c r="CA824" s="1186"/>
      <c r="CB824" s="1186"/>
      <c r="CC824" s="1186"/>
      <c r="CD824" s="1186"/>
      <c r="CE824" s="1186"/>
      <c r="CF824" s="1186"/>
      <c r="CG824" s="1186"/>
      <c r="CH824" s="1186"/>
      <c r="CI824" s="1186"/>
      <c r="CJ824" s="1186"/>
      <c r="CK824" s="1186"/>
      <c r="CL824" s="1186"/>
      <c r="CM824" s="1186"/>
      <c r="CN824" s="1186"/>
      <c r="CO824" s="1186"/>
      <c r="CP824" s="1186"/>
      <c r="CQ824" s="1186"/>
      <c r="CR824" s="1186"/>
      <c r="CS824" s="1186"/>
      <c r="CT824" s="1186"/>
      <c r="CU824" s="1186"/>
      <c r="CV824" s="1186"/>
      <c r="CW824" s="1186"/>
      <c r="CX824" s="1186"/>
      <c r="CY824" s="1186"/>
      <c r="CZ824" s="1186"/>
      <c r="DA824" s="1186"/>
      <c r="DB824" s="1186"/>
      <c r="DC824" s="1186"/>
      <c r="DD824" s="1186"/>
      <c r="DE824" s="1186"/>
      <c r="DF824" s="1186"/>
      <c r="DG824" s="1186"/>
      <c r="DH824" s="1186"/>
      <c r="DI824" s="1186"/>
      <c r="DJ824" s="1186"/>
      <c r="DK824" s="1186"/>
      <c r="DL824" s="1186"/>
      <c r="DM824" s="1186"/>
      <c r="DN824" s="1186"/>
      <c r="DO824" s="1186"/>
      <c r="DP824" s="1186"/>
      <c r="DQ824" s="1186"/>
      <c r="DR824" s="1186"/>
      <c r="DS824" s="1186"/>
      <c r="DT824" s="1186"/>
      <c r="DU824" s="1186"/>
      <c r="DV824" s="1186"/>
      <c r="DW824" s="1186"/>
      <c r="DX824" s="1186"/>
      <c r="DY824" s="1186"/>
      <c r="DZ824" s="1186"/>
      <c r="EA824" s="1186"/>
      <c r="EB824" s="1186"/>
      <c r="EC824" s="1186"/>
      <c r="ED824" s="1186"/>
      <c r="EE824" s="1186"/>
      <c r="EF824" s="1186"/>
      <c r="EG824" s="1186"/>
      <c r="EH824" s="1186"/>
      <c r="EI824" s="1186"/>
      <c r="EJ824" s="1186"/>
      <c r="EK824" s="1186"/>
      <c r="EL824" s="1186"/>
      <c r="EM824" s="1186"/>
      <c r="EN824" s="1186"/>
      <c r="EO824" s="1186"/>
      <c r="EP824" s="1186"/>
      <c r="EQ824" s="1186"/>
      <c r="ER824" s="1186"/>
      <c r="ES824" s="1186"/>
      <c r="ET824" s="1186"/>
      <c r="EU824" s="1186"/>
      <c r="EV824" s="1186"/>
      <c r="EW824" s="1186"/>
      <c r="EX824" s="1186"/>
      <c r="EY824" s="1186"/>
      <c r="EZ824" s="1186"/>
      <c r="FA824" s="1186"/>
      <c r="FB824" s="1186"/>
      <c r="FC824" s="1186"/>
      <c r="FD824" s="1186"/>
      <c r="FE824" s="1186"/>
      <c r="FF824" s="1186"/>
      <c r="FG824" s="1186"/>
      <c r="FH824" s="1186"/>
      <c r="FI824" s="1186"/>
      <c r="FJ824" s="1186"/>
      <c r="FK824" s="1186"/>
      <c r="FL824" s="1186"/>
      <c r="FM824" s="1186"/>
      <c r="FN824" s="1186"/>
      <c r="FO824" s="1186"/>
      <c r="FP824" s="1186"/>
      <c r="FQ824" s="1186"/>
      <c r="FR824" s="1186"/>
      <c r="FS824" s="1186"/>
      <c r="FT824" s="1186"/>
      <c r="FU824" s="1186"/>
      <c r="FV824" s="1186"/>
      <c r="FW824" s="1186"/>
      <c r="FX824" s="1186"/>
      <c r="FY824" s="1186"/>
      <c r="FZ824" s="1186"/>
      <c r="GA824" s="1186"/>
      <c r="GB824" s="1186"/>
      <c r="GC824" s="1186"/>
      <c r="GD824" s="1186"/>
      <c r="GE824" s="1186"/>
      <c r="GF824" s="1186"/>
      <c r="GG824" s="1186"/>
      <c r="GH824" s="1186"/>
      <c r="GI824" s="1186"/>
      <c r="GJ824" s="1186"/>
      <c r="GK824" s="1186"/>
      <c r="GL824" s="1186"/>
      <c r="GM824" s="1186"/>
      <c r="GN824" s="1186"/>
      <c r="GO824" s="1186"/>
      <c r="GP824" s="1186"/>
      <c r="GQ824" s="1186"/>
      <c r="GR824" s="1186"/>
      <c r="GS824" s="1186"/>
      <c r="GT824" s="1186"/>
      <c r="GU824" s="1186"/>
      <c r="GV824" s="1186"/>
      <c r="GW824" s="1186"/>
      <c r="GX824" s="1186"/>
      <c r="GY824" s="1186"/>
      <c r="GZ824" s="1186"/>
      <c r="HA824" s="1186"/>
      <c r="HB824" s="1186"/>
      <c r="HC824" s="1186"/>
      <c r="HD824" s="1186"/>
      <c r="HE824" s="1186"/>
      <c r="HF824" s="1186"/>
      <c r="HG824" s="1186"/>
      <c r="HH824" s="1186"/>
      <c r="HI824" s="1186"/>
      <c r="HJ824" s="1186"/>
      <c r="HK824" s="1186"/>
      <c r="HL824" s="1186"/>
      <c r="HM824" s="1186"/>
      <c r="HN824" s="1186"/>
      <c r="HO824" s="1186"/>
      <c r="HP824" s="1186"/>
      <c r="HQ824" s="1186"/>
      <c r="HR824" s="1186"/>
      <c r="HS824" s="1186"/>
      <c r="HT824" s="1186"/>
      <c r="HU824" s="1186"/>
      <c r="HV824" s="1186"/>
      <c r="HW824" s="1186"/>
      <c r="HX824" s="1186"/>
      <c r="HY824" s="1186"/>
      <c r="HZ824" s="1186"/>
      <c r="IA824" s="1186"/>
      <c r="IB824" s="1186"/>
    </row>
    <row r="825" spans="1:236" s="1185" customFormat="1">
      <c r="A825" s="1540"/>
      <c r="B825" s="1541"/>
      <c r="C825" s="1542"/>
      <c r="D825" s="1543"/>
      <c r="E825" s="1186"/>
      <c r="F825" s="1544"/>
      <c r="G825" s="1604"/>
      <c r="H825" s="1604"/>
      <c r="I825" s="1186"/>
      <c r="J825" s="1186"/>
      <c r="K825" s="1186"/>
      <c r="L825" s="1186"/>
      <c r="M825" s="1186"/>
      <c r="N825" s="1186"/>
      <c r="O825" s="1186"/>
      <c r="P825" s="1186"/>
      <c r="Q825" s="1186"/>
      <c r="R825" s="1186"/>
      <c r="S825" s="1186"/>
      <c r="T825" s="1186"/>
      <c r="U825" s="1186"/>
      <c r="V825" s="1186"/>
      <c r="W825" s="1186"/>
      <c r="X825" s="1186"/>
      <c r="Y825" s="1186"/>
      <c r="Z825" s="1186"/>
      <c r="AA825" s="1186"/>
      <c r="AB825" s="1186"/>
      <c r="AC825" s="1186"/>
      <c r="AD825" s="1186"/>
      <c r="AE825" s="1186"/>
      <c r="AF825" s="1186"/>
      <c r="AG825" s="1186"/>
      <c r="AH825" s="1186"/>
      <c r="AI825" s="1186"/>
      <c r="AJ825" s="1186"/>
      <c r="AK825" s="1186"/>
      <c r="AL825" s="1186"/>
      <c r="AM825" s="1186"/>
      <c r="AN825" s="1186"/>
      <c r="AO825" s="1186"/>
      <c r="AP825" s="1186"/>
      <c r="AQ825" s="1186"/>
      <c r="AR825" s="1186"/>
      <c r="AS825" s="1186"/>
      <c r="AT825" s="1186"/>
      <c r="AU825" s="1186"/>
      <c r="AV825" s="1186"/>
      <c r="AW825" s="1186"/>
      <c r="AX825" s="1186"/>
      <c r="AY825" s="1186"/>
      <c r="AZ825" s="1186"/>
      <c r="BA825" s="1186"/>
      <c r="BB825" s="1186"/>
      <c r="BC825" s="1186"/>
      <c r="BD825" s="1186"/>
      <c r="BE825" s="1186"/>
      <c r="BF825" s="1186"/>
      <c r="BG825" s="1186"/>
      <c r="BH825" s="1186"/>
      <c r="BI825" s="1186"/>
      <c r="BJ825" s="1186"/>
      <c r="BK825" s="1186"/>
      <c r="BL825" s="1186"/>
      <c r="BM825" s="1186"/>
      <c r="BN825" s="1186"/>
      <c r="BO825" s="1186"/>
      <c r="BP825" s="1186"/>
      <c r="BQ825" s="1186"/>
      <c r="BR825" s="1186"/>
      <c r="BS825" s="1186"/>
      <c r="BT825" s="1186"/>
      <c r="BU825" s="1186"/>
      <c r="BV825" s="1186"/>
      <c r="BW825" s="1186"/>
      <c r="BX825" s="1186"/>
      <c r="BY825" s="1186"/>
      <c r="BZ825" s="1186"/>
      <c r="CA825" s="1186"/>
      <c r="CB825" s="1186"/>
      <c r="CC825" s="1186"/>
      <c r="CD825" s="1186"/>
      <c r="CE825" s="1186"/>
      <c r="CF825" s="1186"/>
      <c r="CG825" s="1186"/>
      <c r="CH825" s="1186"/>
      <c r="CI825" s="1186"/>
      <c r="CJ825" s="1186"/>
      <c r="CK825" s="1186"/>
      <c r="CL825" s="1186"/>
      <c r="CM825" s="1186"/>
      <c r="CN825" s="1186"/>
      <c r="CO825" s="1186"/>
      <c r="CP825" s="1186"/>
      <c r="CQ825" s="1186"/>
      <c r="CR825" s="1186"/>
      <c r="CS825" s="1186"/>
      <c r="CT825" s="1186"/>
      <c r="CU825" s="1186"/>
      <c r="CV825" s="1186"/>
      <c r="CW825" s="1186"/>
      <c r="CX825" s="1186"/>
      <c r="CY825" s="1186"/>
      <c r="CZ825" s="1186"/>
      <c r="DA825" s="1186"/>
      <c r="DB825" s="1186"/>
      <c r="DC825" s="1186"/>
      <c r="DD825" s="1186"/>
      <c r="DE825" s="1186"/>
      <c r="DF825" s="1186"/>
      <c r="DG825" s="1186"/>
      <c r="DH825" s="1186"/>
      <c r="DI825" s="1186"/>
      <c r="DJ825" s="1186"/>
      <c r="DK825" s="1186"/>
      <c r="DL825" s="1186"/>
      <c r="DM825" s="1186"/>
      <c r="DN825" s="1186"/>
      <c r="DO825" s="1186"/>
      <c r="DP825" s="1186"/>
      <c r="DQ825" s="1186"/>
      <c r="DR825" s="1186"/>
      <c r="DS825" s="1186"/>
      <c r="DT825" s="1186"/>
      <c r="DU825" s="1186"/>
      <c r="DV825" s="1186"/>
      <c r="DW825" s="1186"/>
      <c r="DX825" s="1186"/>
      <c r="DY825" s="1186"/>
      <c r="DZ825" s="1186"/>
      <c r="EA825" s="1186"/>
      <c r="EB825" s="1186"/>
      <c r="EC825" s="1186"/>
      <c r="ED825" s="1186"/>
      <c r="EE825" s="1186"/>
      <c r="EF825" s="1186"/>
      <c r="EG825" s="1186"/>
      <c r="EH825" s="1186"/>
      <c r="EI825" s="1186"/>
      <c r="EJ825" s="1186"/>
      <c r="EK825" s="1186"/>
      <c r="EL825" s="1186"/>
      <c r="EM825" s="1186"/>
      <c r="EN825" s="1186"/>
      <c r="EO825" s="1186"/>
      <c r="EP825" s="1186"/>
      <c r="EQ825" s="1186"/>
      <c r="ER825" s="1186"/>
      <c r="ES825" s="1186"/>
      <c r="ET825" s="1186"/>
      <c r="EU825" s="1186"/>
      <c r="EV825" s="1186"/>
      <c r="EW825" s="1186"/>
      <c r="EX825" s="1186"/>
      <c r="EY825" s="1186"/>
      <c r="EZ825" s="1186"/>
      <c r="FA825" s="1186"/>
      <c r="FB825" s="1186"/>
      <c r="FC825" s="1186"/>
      <c r="FD825" s="1186"/>
      <c r="FE825" s="1186"/>
      <c r="FF825" s="1186"/>
      <c r="FG825" s="1186"/>
      <c r="FH825" s="1186"/>
      <c r="FI825" s="1186"/>
      <c r="FJ825" s="1186"/>
      <c r="FK825" s="1186"/>
      <c r="FL825" s="1186"/>
      <c r="FM825" s="1186"/>
      <c r="FN825" s="1186"/>
      <c r="FO825" s="1186"/>
      <c r="FP825" s="1186"/>
      <c r="FQ825" s="1186"/>
      <c r="FR825" s="1186"/>
      <c r="FS825" s="1186"/>
      <c r="FT825" s="1186"/>
      <c r="FU825" s="1186"/>
      <c r="FV825" s="1186"/>
      <c r="FW825" s="1186"/>
      <c r="FX825" s="1186"/>
      <c r="FY825" s="1186"/>
      <c r="FZ825" s="1186"/>
      <c r="GA825" s="1186"/>
      <c r="GB825" s="1186"/>
      <c r="GC825" s="1186"/>
      <c r="GD825" s="1186"/>
      <c r="GE825" s="1186"/>
      <c r="GF825" s="1186"/>
      <c r="GG825" s="1186"/>
      <c r="GH825" s="1186"/>
      <c r="GI825" s="1186"/>
      <c r="GJ825" s="1186"/>
      <c r="GK825" s="1186"/>
      <c r="GL825" s="1186"/>
      <c r="GM825" s="1186"/>
      <c r="GN825" s="1186"/>
      <c r="GO825" s="1186"/>
      <c r="GP825" s="1186"/>
      <c r="GQ825" s="1186"/>
      <c r="GR825" s="1186"/>
      <c r="GS825" s="1186"/>
      <c r="GT825" s="1186"/>
      <c r="GU825" s="1186"/>
      <c r="GV825" s="1186"/>
      <c r="GW825" s="1186"/>
      <c r="GX825" s="1186"/>
      <c r="GY825" s="1186"/>
      <c r="GZ825" s="1186"/>
      <c r="HA825" s="1186"/>
      <c r="HB825" s="1186"/>
      <c r="HC825" s="1186"/>
      <c r="HD825" s="1186"/>
      <c r="HE825" s="1186"/>
      <c r="HF825" s="1186"/>
      <c r="HG825" s="1186"/>
      <c r="HH825" s="1186"/>
      <c r="HI825" s="1186"/>
      <c r="HJ825" s="1186"/>
      <c r="HK825" s="1186"/>
      <c r="HL825" s="1186"/>
      <c r="HM825" s="1186"/>
      <c r="HN825" s="1186"/>
      <c r="HO825" s="1186"/>
      <c r="HP825" s="1186"/>
      <c r="HQ825" s="1186"/>
      <c r="HR825" s="1186"/>
      <c r="HS825" s="1186"/>
      <c r="HT825" s="1186"/>
      <c r="HU825" s="1186"/>
      <c r="HV825" s="1186"/>
      <c r="HW825" s="1186"/>
      <c r="HX825" s="1186"/>
      <c r="HY825" s="1186"/>
      <c r="HZ825" s="1186"/>
      <c r="IA825" s="1186"/>
      <c r="IB825" s="1186"/>
    </row>
    <row r="826" spans="1:236" s="1185" customFormat="1">
      <c r="A826" s="1540"/>
      <c r="B826" s="1541"/>
      <c r="C826" s="1542"/>
      <c r="D826" s="1543"/>
      <c r="E826" s="1186"/>
      <c r="F826" s="1544"/>
      <c r="G826" s="1604"/>
      <c r="H826" s="1604"/>
      <c r="I826" s="1186"/>
      <c r="J826" s="1186"/>
      <c r="K826" s="1186"/>
      <c r="L826" s="1186"/>
      <c r="M826" s="1186"/>
      <c r="N826" s="1186"/>
      <c r="O826" s="1186"/>
      <c r="P826" s="1186"/>
      <c r="Q826" s="1186"/>
      <c r="R826" s="1186"/>
      <c r="S826" s="1186"/>
      <c r="T826" s="1186"/>
      <c r="U826" s="1186"/>
      <c r="V826" s="1186"/>
      <c r="W826" s="1186"/>
      <c r="X826" s="1186"/>
      <c r="Y826" s="1186"/>
      <c r="Z826" s="1186"/>
      <c r="AA826" s="1186"/>
      <c r="AB826" s="1186"/>
      <c r="AC826" s="1186"/>
      <c r="AD826" s="1186"/>
      <c r="AE826" s="1186"/>
      <c r="AF826" s="1186"/>
      <c r="AG826" s="1186"/>
      <c r="AH826" s="1186"/>
      <c r="AI826" s="1186"/>
      <c r="AJ826" s="1186"/>
      <c r="AK826" s="1186"/>
      <c r="AL826" s="1186"/>
      <c r="AM826" s="1186"/>
      <c r="AN826" s="1186"/>
      <c r="AO826" s="1186"/>
      <c r="AP826" s="1186"/>
      <c r="AQ826" s="1186"/>
      <c r="AR826" s="1186"/>
      <c r="AS826" s="1186"/>
      <c r="AT826" s="1186"/>
      <c r="AU826" s="1186"/>
      <c r="AV826" s="1186"/>
      <c r="AW826" s="1186"/>
      <c r="AX826" s="1186"/>
      <c r="AY826" s="1186"/>
      <c r="AZ826" s="1186"/>
      <c r="BA826" s="1186"/>
      <c r="BB826" s="1186"/>
      <c r="BC826" s="1186"/>
      <c r="BD826" s="1186"/>
      <c r="BE826" s="1186"/>
      <c r="BF826" s="1186"/>
      <c r="BG826" s="1186"/>
      <c r="BH826" s="1186"/>
      <c r="BI826" s="1186"/>
      <c r="BJ826" s="1186"/>
      <c r="BK826" s="1186"/>
      <c r="BL826" s="1186"/>
      <c r="BM826" s="1186"/>
      <c r="BN826" s="1186"/>
      <c r="BO826" s="1186"/>
      <c r="BP826" s="1186"/>
      <c r="BQ826" s="1186"/>
      <c r="BR826" s="1186"/>
      <c r="BS826" s="1186"/>
      <c r="BT826" s="1186"/>
      <c r="BU826" s="1186"/>
      <c r="BV826" s="1186"/>
      <c r="BW826" s="1186"/>
      <c r="BX826" s="1186"/>
      <c r="BY826" s="1186"/>
      <c r="BZ826" s="1186"/>
      <c r="CA826" s="1186"/>
      <c r="CB826" s="1186"/>
      <c r="CC826" s="1186"/>
      <c r="CD826" s="1186"/>
      <c r="CE826" s="1186"/>
      <c r="CF826" s="1186"/>
      <c r="CG826" s="1186"/>
      <c r="CH826" s="1186"/>
      <c r="CI826" s="1186"/>
      <c r="CJ826" s="1186"/>
      <c r="CK826" s="1186"/>
      <c r="CL826" s="1186"/>
      <c r="CM826" s="1186"/>
      <c r="CN826" s="1186"/>
      <c r="CO826" s="1186"/>
      <c r="CP826" s="1186"/>
      <c r="CQ826" s="1186"/>
      <c r="CR826" s="1186"/>
      <c r="CS826" s="1186"/>
      <c r="CT826" s="1186"/>
      <c r="CU826" s="1186"/>
      <c r="CV826" s="1186"/>
      <c r="CW826" s="1186"/>
      <c r="CX826" s="1186"/>
      <c r="CY826" s="1186"/>
      <c r="CZ826" s="1186"/>
      <c r="DA826" s="1186"/>
      <c r="DB826" s="1186"/>
      <c r="DC826" s="1186"/>
      <c r="DD826" s="1186"/>
      <c r="DE826" s="1186"/>
      <c r="DF826" s="1186"/>
      <c r="DG826" s="1186"/>
      <c r="DH826" s="1186"/>
      <c r="DI826" s="1186"/>
      <c r="DJ826" s="1186"/>
      <c r="DK826" s="1186"/>
      <c r="DL826" s="1186"/>
      <c r="DM826" s="1186"/>
      <c r="DN826" s="1186"/>
      <c r="DO826" s="1186"/>
      <c r="DP826" s="1186"/>
      <c r="DQ826" s="1186"/>
      <c r="DR826" s="1186"/>
      <c r="DS826" s="1186"/>
      <c r="DT826" s="1186"/>
      <c r="DU826" s="1186"/>
      <c r="DV826" s="1186"/>
      <c r="DW826" s="1186"/>
      <c r="DX826" s="1186"/>
      <c r="DY826" s="1186"/>
      <c r="DZ826" s="1186"/>
      <c r="EA826" s="1186"/>
      <c r="EB826" s="1186"/>
      <c r="EC826" s="1186"/>
      <c r="ED826" s="1186"/>
      <c r="EE826" s="1186"/>
      <c r="EF826" s="1186"/>
      <c r="EG826" s="1186"/>
      <c r="EH826" s="1186"/>
      <c r="EI826" s="1186"/>
      <c r="EJ826" s="1186"/>
      <c r="EK826" s="1186"/>
      <c r="EL826" s="1186"/>
      <c r="EM826" s="1186"/>
      <c r="EN826" s="1186"/>
      <c r="EO826" s="1186"/>
      <c r="EP826" s="1186"/>
      <c r="EQ826" s="1186"/>
      <c r="ER826" s="1186"/>
      <c r="ES826" s="1186"/>
      <c r="ET826" s="1186"/>
      <c r="EU826" s="1186"/>
      <c r="EV826" s="1186"/>
      <c r="EW826" s="1186"/>
      <c r="EX826" s="1186"/>
      <c r="EY826" s="1186"/>
      <c r="EZ826" s="1186"/>
      <c r="FA826" s="1186"/>
      <c r="FB826" s="1186"/>
      <c r="FC826" s="1186"/>
      <c r="FD826" s="1186"/>
      <c r="FE826" s="1186"/>
      <c r="FF826" s="1186"/>
      <c r="FG826" s="1186"/>
      <c r="FH826" s="1186"/>
      <c r="FI826" s="1186"/>
      <c r="FJ826" s="1186"/>
      <c r="FK826" s="1186"/>
      <c r="FL826" s="1186"/>
      <c r="FM826" s="1186"/>
      <c r="FN826" s="1186"/>
      <c r="FO826" s="1186"/>
      <c r="FP826" s="1186"/>
      <c r="FQ826" s="1186"/>
      <c r="FR826" s="1186"/>
      <c r="FS826" s="1186"/>
      <c r="FT826" s="1186"/>
      <c r="FU826" s="1186"/>
      <c r="FV826" s="1186"/>
      <c r="FW826" s="1186"/>
      <c r="FX826" s="1186"/>
      <c r="FY826" s="1186"/>
      <c r="FZ826" s="1186"/>
      <c r="GA826" s="1186"/>
      <c r="GB826" s="1186"/>
      <c r="GC826" s="1186"/>
      <c r="GD826" s="1186"/>
      <c r="GE826" s="1186"/>
      <c r="GF826" s="1186"/>
      <c r="GG826" s="1186"/>
      <c r="GH826" s="1186"/>
      <c r="GI826" s="1186"/>
      <c r="GJ826" s="1186"/>
      <c r="GK826" s="1186"/>
      <c r="GL826" s="1186"/>
      <c r="GM826" s="1186"/>
      <c r="GN826" s="1186"/>
      <c r="GO826" s="1186"/>
      <c r="GP826" s="1186"/>
      <c r="GQ826" s="1186"/>
      <c r="GR826" s="1186"/>
      <c r="GS826" s="1186"/>
      <c r="GT826" s="1186"/>
      <c r="GU826" s="1186"/>
      <c r="GV826" s="1186"/>
      <c r="GW826" s="1186"/>
      <c r="GX826" s="1186"/>
      <c r="GY826" s="1186"/>
      <c r="GZ826" s="1186"/>
      <c r="HA826" s="1186"/>
      <c r="HB826" s="1186"/>
      <c r="HC826" s="1186"/>
      <c r="HD826" s="1186"/>
      <c r="HE826" s="1186"/>
      <c r="HF826" s="1186"/>
      <c r="HG826" s="1186"/>
      <c r="HH826" s="1186"/>
      <c r="HI826" s="1186"/>
      <c r="HJ826" s="1186"/>
      <c r="HK826" s="1186"/>
      <c r="HL826" s="1186"/>
      <c r="HM826" s="1186"/>
      <c r="HN826" s="1186"/>
      <c r="HO826" s="1186"/>
      <c r="HP826" s="1186"/>
      <c r="HQ826" s="1186"/>
      <c r="HR826" s="1186"/>
      <c r="HS826" s="1186"/>
      <c r="HT826" s="1186"/>
      <c r="HU826" s="1186"/>
      <c r="HV826" s="1186"/>
      <c r="HW826" s="1186"/>
      <c r="HX826" s="1186"/>
      <c r="HY826" s="1186"/>
      <c r="HZ826" s="1186"/>
      <c r="IA826" s="1186"/>
      <c r="IB826" s="1186"/>
    </row>
    <row r="827" spans="1:236" s="1185" customFormat="1">
      <c r="A827" s="1540"/>
      <c r="B827" s="1541"/>
      <c r="C827" s="1542"/>
      <c r="D827" s="1543"/>
      <c r="E827" s="1186"/>
      <c r="F827" s="1544"/>
      <c r="G827" s="1604"/>
      <c r="H827" s="1604"/>
      <c r="I827" s="1186"/>
      <c r="J827" s="1186"/>
      <c r="K827" s="1186"/>
      <c r="L827" s="1186"/>
      <c r="M827" s="1186"/>
      <c r="N827" s="1186"/>
      <c r="O827" s="1186"/>
      <c r="P827" s="1186"/>
      <c r="Q827" s="1186"/>
      <c r="R827" s="1186"/>
      <c r="S827" s="1186"/>
      <c r="T827" s="1186"/>
      <c r="U827" s="1186"/>
      <c r="V827" s="1186"/>
      <c r="W827" s="1186"/>
      <c r="X827" s="1186"/>
      <c r="Y827" s="1186"/>
      <c r="Z827" s="1186"/>
      <c r="AA827" s="1186"/>
      <c r="AB827" s="1186"/>
      <c r="AC827" s="1186"/>
      <c r="AD827" s="1186"/>
      <c r="AE827" s="1186"/>
      <c r="AF827" s="1186"/>
      <c r="AG827" s="1186"/>
      <c r="AH827" s="1186"/>
      <c r="AI827" s="1186"/>
      <c r="AJ827" s="1186"/>
      <c r="AK827" s="1186"/>
      <c r="AL827" s="1186"/>
      <c r="AM827" s="1186"/>
      <c r="AN827" s="1186"/>
      <c r="AO827" s="1186"/>
      <c r="AP827" s="1186"/>
      <c r="AQ827" s="1186"/>
      <c r="AR827" s="1186"/>
      <c r="AS827" s="1186"/>
      <c r="AT827" s="1186"/>
      <c r="AU827" s="1186"/>
      <c r="AV827" s="1186"/>
      <c r="AW827" s="1186"/>
      <c r="AX827" s="1186"/>
      <c r="AY827" s="1186"/>
      <c r="AZ827" s="1186"/>
      <c r="BA827" s="1186"/>
      <c r="BB827" s="1186"/>
      <c r="BC827" s="1186"/>
      <c r="BD827" s="1186"/>
      <c r="BE827" s="1186"/>
      <c r="BF827" s="1186"/>
      <c r="BG827" s="1186"/>
      <c r="BH827" s="1186"/>
      <c r="BI827" s="1186"/>
      <c r="BJ827" s="1186"/>
      <c r="BK827" s="1186"/>
      <c r="BL827" s="1186"/>
      <c r="BM827" s="1186"/>
      <c r="BN827" s="1186"/>
      <c r="BO827" s="1186"/>
      <c r="BP827" s="1186"/>
      <c r="BQ827" s="1186"/>
      <c r="BR827" s="1186"/>
      <c r="BS827" s="1186"/>
      <c r="BT827" s="1186"/>
      <c r="BU827" s="1186"/>
      <c r="BV827" s="1186"/>
      <c r="BW827" s="1186"/>
      <c r="BX827" s="1186"/>
      <c r="BY827" s="1186"/>
      <c r="BZ827" s="1186"/>
      <c r="CA827" s="1186"/>
      <c r="CB827" s="1186"/>
      <c r="CC827" s="1186"/>
      <c r="CD827" s="1186"/>
      <c r="CE827" s="1186"/>
      <c r="CF827" s="1186"/>
      <c r="CG827" s="1186"/>
      <c r="CH827" s="1186"/>
      <c r="CI827" s="1186"/>
      <c r="CJ827" s="1186"/>
      <c r="CK827" s="1186"/>
      <c r="CL827" s="1186"/>
      <c r="CM827" s="1186"/>
      <c r="CN827" s="1186"/>
      <c r="CO827" s="1186"/>
      <c r="CP827" s="1186"/>
      <c r="CQ827" s="1186"/>
      <c r="CR827" s="1186"/>
      <c r="CS827" s="1186"/>
      <c r="CT827" s="1186"/>
      <c r="CU827" s="1186"/>
      <c r="CV827" s="1186"/>
      <c r="CW827" s="1186"/>
      <c r="CX827" s="1186"/>
      <c r="CY827" s="1186"/>
      <c r="CZ827" s="1186"/>
      <c r="DA827" s="1186"/>
      <c r="DB827" s="1186"/>
      <c r="DC827" s="1186"/>
      <c r="DD827" s="1186"/>
      <c r="DE827" s="1186"/>
      <c r="DF827" s="1186"/>
      <c r="DG827" s="1186"/>
      <c r="DH827" s="1186"/>
      <c r="DI827" s="1186"/>
      <c r="DJ827" s="1186"/>
      <c r="DK827" s="1186"/>
      <c r="DL827" s="1186"/>
      <c r="DM827" s="1186"/>
      <c r="DN827" s="1186"/>
      <c r="DO827" s="1186"/>
      <c r="DP827" s="1186"/>
      <c r="DQ827" s="1186"/>
      <c r="DR827" s="1186"/>
      <c r="DS827" s="1186"/>
      <c r="DT827" s="1186"/>
      <c r="DU827" s="1186"/>
      <c r="DV827" s="1186"/>
      <c r="DW827" s="1186"/>
      <c r="DX827" s="1186"/>
      <c r="DY827" s="1186"/>
      <c r="DZ827" s="1186"/>
      <c r="EA827" s="1186"/>
      <c r="EB827" s="1186"/>
      <c r="EC827" s="1186"/>
      <c r="ED827" s="1186"/>
      <c r="EE827" s="1186"/>
      <c r="EF827" s="1186"/>
      <c r="EG827" s="1186"/>
      <c r="EH827" s="1186"/>
      <c r="EI827" s="1186"/>
      <c r="EJ827" s="1186"/>
      <c r="EK827" s="1186"/>
      <c r="EL827" s="1186"/>
      <c r="EM827" s="1186"/>
      <c r="EN827" s="1186"/>
      <c r="EO827" s="1186"/>
      <c r="EP827" s="1186"/>
      <c r="EQ827" s="1186"/>
      <c r="ER827" s="1186"/>
      <c r="ES827" s="1186"/>
      <c r="ET827" s="1186"/>
      <c r="EU827" s="1186"/>
      <c r="EV827" s="1186"/>
      <c r="EW827" s="1186"/>
      <c r="EX827" s="1186"/>
      <c r="EY827" s="1186"/>
      <c r="EZ827" s="1186"/>
      <c r="FA827" s="1186"/>
      <c r="FB827" s="1186"/>
      <c r="FC827" s="1186"/>
      <c r="FD827" s="1186"/>
      <c r="FE827" s="1186"/>
      <c r="FF827" s="1186"/>
      <c r="FG827" s="1186"/>
      <c r="FH827" s="1186"/>
      <c r="FI827" s="1186"/>
      <c r="FJ827" s="1186"/>
      <c r="FK827" s="1186"/>
      <c r="FL827" s="1186"/>
      <c r="FM827" s="1186"/>
      <c r="FN827" s="1186"/>
      <c r="FO827" s="1186"/>
      <c r="FP827" s="1186"/>
      <c r="FQ827" s="1186"/>
      <c r="FR827" s="1186"/>
      <c r="FS827" s="1186"/>
      <c r="FT827" s="1186"/>
      <c r="FU827" s="1186"/>
      <c r="FV827" s="1186"/>
      <c r="FW827" s="1186"/>
      <c r="FX827" s="1186"/>
      <c r="FY827" s="1186"/>
      <c r="FZ827" s="1186"/>
      <c r="GA827" s="1186"/>
      <c r="GB827" s="1186"/>
      <c r="GC827" s="1186"/>
      <c r="GD827" s="1186"/>
      <c r="GE827" s="1186"/>
      <c r="GF827" s="1186"/>
      <c r="GG827" s="1186"/>
      <c r="GH827" s="1186"/>
      <c r="GI827" s="1186"/>
      <c r="GJ827" s="1186"/>
      <c r="GK827" s="1186"/>
      <c r="GL827" s="1186"/>
      <c r="GM827" s="1186"/>
      <c r="GN827" s="1186"/>
      <c r="GO827" s="1186"/>
      <c r="GP827" s="1186"/>
      <c r="GQ827" s="1186"/>
      <c r="GR827" s="1186"/>
      <c r="GS827" s="1186"/>
      <c r="GT827" s="1186"/>
      <c r="GU827" s="1186"/>
      <c r="GV827" s="1186"/>
      <c r="GW827" s="1186"/>
      <c r="GX827" s="1186"/>
      <c r="GY827" s="1186"/>
      <c r="GZ827" s="1186"/>
      <c r="HA827" s="1186"/>
      <c r="HB827" s="1186"/>
      <c r="HC827" s="1186"/>
      <c r="HD827" s="1186"/>
      <c r="HE827" s="1186"/>
      <c r="HF827" s="1186"/>
      <c r="HG827" s="1186"/>
      <c r="HH827" s="1186"/>
      <c r="HI827" s="1186"/>
      <c r="HJ827" s="1186"/>
      <c r="HK827" s="1186"/>
      <c r="HL827" s="1186"/>
      <c r="HM827" s="1186"/>
      <c r="HN827" s="1186"/>
      <c r="HO827" s="1186"/>
      <c r="HP827" s="1186"/>
      <c r="HQ827" s="1186"/>
      <c r="HR827" s="1186"/>
      <c r="HS827" s="1186"/>
      <c r="HT827" s="1186"/>
      <c r="HU827" s="1186"/>
      <c r="HV827" s="1186"/>
      <c r="HW827" s="1186"/>
      <c r="HX827" s="1186"/>
      <c r="HY827" s="1186"/>
      <c r="HZ827" s="1186"/>
      <c r="IA827" s="1186"/>
      <c r="IB827" s="1186"/>
    </row>
    <row r="828" spans="1:236" s="1185" customFormat="1">
      <c r="A828" s="1540"/>
      <c r="B828" s="1541"/>
      <c r="C828" s="1542"/>
      <c r="D828" s="1543"/>
      <c r="E828" s="1186"/>
      <c r="F828" s="1544"/>
      <c r="G828" s="1604"/>
      <c r="H828" s="1604"/>
      <c r="I828" s="1186"/>
      <c r="J828" s="1186"/>
      <c r="K828" s="1186"/>
      <c r="L828" s="1186"/>
      <c r="M828" s="1186"/>
      <c r="N828" s="1186"/>
      <c r="O828" s="1186"/>
      <c r="P828" s="1186"/>
      <c r="Q828" s="1186"/>
      <c r="R828" s="1186"/>
      <c r="S828" s="1186"/>
      <c r="T828" s="1186"/>
      <c r="U828" s="1186"/>
      <c r="V828" s="1186"/>
      <c r="W828" s="1186"/>
      <c r="X828" s="1186"/>
      <c r="Y828" s="1186"/>
      <c r="Z828" s="1186"/>
      <c r="AA828" s="1186"/>
      <c r="AB828" s="1186"/>
      <c r="AC828" s="1186"/>
      <c r="AD828" s="1186"/>
      <c r="AE828" s="1186"/>
      <c r="AF828" s="1186"/>
      <c r="AG828" s="1186"/>
      <c r="AH828" s="1186"/>
      <c r="AI828" s="1186"/>
      <c r="AJ828" s="1186"/>
      <c r="AK828" s="1186"/>
      <c r="AL828" s="1186"/>
      <c r="AM828" s="1186"/>
      <c r="AN828" s="1186"/>
      <c r="AO828" s="1186"/>
      <c r="AP828" s="1186"/>
      <c r="AQ828" s="1186"/>
      <c r="AR828" s="1186"/>
      <c r="AS828" s="1186"/>
      <c r="AT828" s="1186"/>
      <c r="AU828" s="1186"/>
      <c r="AV828" s="1186"/>
      <c r="AW828" s="1186"/>
      <c r="AX828" s="1186"/>
      <c r="AY828" s="1186"/>
      <c r="AZ828" s="1186"/>
      <c r="BA828" s="1186"/>
      <c r="BB828" s="1186"/>
      <c r="BC828" s="1186"/>
      <c r="BD828" s="1186"/>
      <c r="BE828" s="1186"/>
      <c r="BF828" s="1186"/>
      <c r="BG828" s="1186"/>
      <c r="BH828" s="1186"/>
      <c r="BI828" s="1186"/>
      <c r="BJ828" s="1186"/>
      <c r="BK828" s="1186"/>
      <c r="BL828" s="1186"/>
      <c r="BM828" s="1186"/>
      <c r="BN828" s="1186"/>
      <c r="BO828" s="1186"/>
      <c r="BP828" s="1186"/>
      <c r="BQ828" s="1186"/>
      <c r="BR828" s="1186"/>
      <c r="BS828" s="1186"/>
      <c r="BT828" s="1186"/>
      <c r="BU828" s="1186"/>
      <c r="BV828" s="1186"/>
      <c r="BW828" s="1186"/>
      <c r="BX828" s="1186"/>
      <c r="BY828" s="1186"/>
      <c r="BZ828" s="1186"/>
      <c r="CA828" s="1186"/>
      <c r="CB828" s="1186"/>
      <c r="CC828" s="1186"/>
      <c r="CD828" s="1186"/>
      <c r="CE828" s="1186"/>
      <c r="CF828" s="1186"/>
      <c r="CG828" s="1186"/>
      <c r="CH828" s="1186"/>
      <c r="CI828" s="1186"/>
      <c r="CJ828" s="1186"/>
      <c r="CK828" s="1186"/>
      <c r="CL828" s="1186"/>
      <c r="CM828" s="1186"/>
      <c r="CN828" s="1186"/>
      <c r="CO828" s="1186"/>
      <c r="CP828" s="1186"/>
      <c r="CQ828" s="1186"/>
      <c r="CR828" s="1186"/>
      <c r="CS828" s="1186"/>
      <c r="CT828" s="1186"/>
      <c r="CU828" s="1186"/>
      <c r="CV828" s="1186"/>
      <c r="CW828" s="1186"/>
      <c r="CX828" s="1186"/>
      <c r="CY828" s="1186"/>
      <c r="CZ828" s="1186"/>
      <c r="DA828" s="1186"/>
      <c r="DB828" s="1186"/>
      <c r="DC828" s="1186"/>
      <c r="DD828" s="1186"/>
      <c r="DE828" s="1186"/>
      <c r="DF828" s="1186"/>
      <c r="DG828" s="1186"/>
      <c r="DH828" s="1186"/>
      <c r="DI828" s="1186"/>
      <c r="DJ828" s="1186"/>
      <c r="DK828" s="1186"/>
      <c r="DL828" s="1186"/>
      <c r="DM828" s="1186"/>
      <c r="DN828" s="1186"/>
      <c r="DO828" s="1186"/>
      <c r="DP828" s="1186"/>
      <c r="DQ828" s="1186"/>
      <c r="DR828" s="1186"/>
      <c r="DS828" s="1186"/>
      <c r="DT828" s="1186"/>
      <c r="DU828" s="1186"/>
      <c r="DV828" s="1186"/>
      <c r="DW828" s="1186"/>
      <c r="DX828" s="1186"/>
      <c r="DY828" s="1186"/>
      <c r="DZ828" s="1186"/>
      <c r="EA828" s="1186"/>
      <c r="EB828" s="1186"/>
      <c r="EC828" s="1186"/>
      <c r="ED828" s="1186"/>
      <c r="EE828" s="1186"/>
      <c r="EF828" s="1186"/>
      <c r="EG828" s="1186"/>
      <c r="EH828" s="1186"/>
      <c r="EI828" s="1186"/>
      <c r="EJ828" s="1186"/>
      <c r="EK828" s="1186"/>
      <c r="EL828" s="1186"/>
      <c r="EM828" s="1186"/>
      <c r="EN828" s="1186"/>
      <c r="EO828" s="1186"/>
      <c r="EP828" s="1186"/>
      <c r="EQ828" s="1186"/>
      <c r="ER828" s="1186"/>
      <c r="ES828" s="1186"/>
      <c r="ET828" s="1186"/>
      <c r="EU828" s="1186"/>
      <c r="EV828" s="1186"/>
      <c r="EW828" s="1186"/>
      <c r="EX828" s="1186"/>
      <c r="EY828" s="1186"/>
      <c r="EZ828" s="1186"/>
      <c r="FA828" s="1186"/>
      <c r="FB828" s="1186"/>
      <c r="FC828" s="1186"/>
      <c r="FD828" s="1186"/>
      <c r="FE828" s="1186"/>
      <c r="FF828" s="1186"/>
      <c r="FG828" s="1186"/>
      <c r="FH828" s="1186"/>
      <c r="FI828" s="1186"/>
      <c r="FJ828" s="1186"/>
      <c r="FK828" s="1186"/>
      <c r="FL828" s="1186"/>
      <c r="FM828" s="1186"/>
      <c r="FN828" s="1186"/>
      <c r="FO828" s="1186"/>
      <c r="FP828" s="1186"/>
      <c r="FQ828" s="1186"/>
      <c r="FR828" s="1186"/>
      <c r="FS828" s="1186"/>
      <c r="FT828" s="1186"/>
      <c r="FU828" s="1186"/>
      <c r="FV828" s="1186"/>
      <c r="FW828" s="1186"/>
      <c r="FX828" s="1186"/>
      <c r="FY828" s="1186"/>
      <c r="FZ828" s="1186"/>
      <c r="GA828" s="1186"/>
      <c r="GB828" s="1186"/>
      <c r="GC828" s="1186"/>
      <c r="GD828" s="1186"/>
      <c r="GE828" s="1186"/>
      <c r="GF828" s="1186"/>
      <c r="GG828" s="1186"/>
      <c r="GH828" s="1186"/>
      <c r="GI828" s="1186"/>
      <c r="GJ828" s="1186"/>
      <c r="GK828" s="1186"/>
      <c r="GL828" s="1186"/>
      <c r="GM828" s="1186"/>
      <c r="GN828" s="1186"/>
      <c r="GO828" s="1186"/>
      <c r="GP828" s="1186"/>
      <c r="GQ828" s="1186"/>
      <c r="GR828" s="1186"/>
      <c r="GS828" s="1186"/>
      <c r="GT828" s="1186"/>
      <c r="GU828" s="1186"/>
      <c r="GV828" s="1186"/>
      <c r="GW828" s="1186"/>
      <c r="GX828" s="1186"/>
      <c r="GY828" s="1186"/>
      <c r="GZ828" s="1186"/>
      <c r="HA828" s="1186"/>
      <c r="HB828" s="1186"/>
      <c r="HC828" s="1186"/>
      <c r="HD828" s="1186"/>
      <c r="HE828" s="1186"/>
      <c r="HF828" s="1186"/>
      <c r="HG828" s="1186"/>
      <c r="HH828" s="1186"/>
      <c r="HI828" s="1186"/>
      <c r="HJ828" s="1186"/>
      <c r="HK828" s="1186"/>
      <c r="HL828" s="1186"/>
      <c r="HM828" s="1186"/>
      <c r="HN828" s="1186"/>
      <c r="HO828" s="1186"/>
      <c r="HP828" s="1186"/>
      <c r="HQ828" s="1186"/>
      <c r="HR828" s="1186"/>
      <c r="HS828" s="1186"/>
      <c r="HT828" s="1186"/>
      <c r="HU828" s="1186"/>
      <c r="HV828" s="1186"/>
      <c r="HW828" s="1186"/>
      <c r="HX828" s="1186"/>
      <c r="HY828" s="1186"/>
      <c r="HZ828" s="1186"/>
      <c r="IA828" s="1186"/>
      <c r="IB828" s="1186"/>
    </row>
    <row r="829" spans="1:236" s="1185" customFormat="1">
      <c r="A829" s="1540"/>
      <c r="B829" s="1541"/>
      <c r="C829" s="1542"/>
      <c r="D829" s="1543"/>
      <c r="E829" s="1186"/>
      <c r="F829" s="1544"/>
      <c r="G829" s="1604"/>
      <c r="H829" s="1604"/>
      <c r="I829" s="1186"/>
      <c r="J829" s="1186"/>
      <c r="K829" s="1186"/>
      <c r="L829" s="1186"/>
      <c r="M829" s="1186"/>
      <c r="N829" s="1186"/>
      <c r="O829" s="1186"/>
      <c r="P829" s="1186"/>
      <c r="Q829" s="1186"/>
      <c r="R829" s="1186"/>
      <c r="S829" s="1186"/>
      <c r="T829" s="1186"/>
      <c r="U829" s="1186"/>
      <c r="V829" s="1186"/>
      <c r="W829" s="1186"/>
      <c r="X829" s="1186"/>
      <c r="Y829" s="1186"/>
      <c r="Z829" s="1186"/>
      <c r="AA829" s="1186"/>
      <c r="AB829" s="1186"/>
      <c r="AC829" s="1186"/>
      <c r="AD829" s="1186"/>
      <c r="AE829" s="1186"/>
      <c r="AF829" s="1186"/>
      <c r="AG829" s="1186"/>
      <c r="AH829" s="1186"/>
      <c r="AI829" s="1186"/>
      <c r="AJ829" s="1186"/>
      <c r="AK829" s="1186"/>
      <c r="AL829" s="1186"/>
      <c r="AM829" s="1186"/>
      <c r="AN829" s="1186"/>
      <c r="AO829" s="1186"/>
      <c r="AP829" s="1186"/>
      <c r="AQ829" s="1186"/>
      <c r="AR829" s="1186"/>
      <c r="AS829" s="1186"/>
      <c r="AT829" s="1186"/>
      <c r="AU829" s="1186"/>
      <c r="AV829" s="1186"/>
      <c r="AW829" s="1186"/>
      <c r="AX829" s="1186"/>
      <c r="AY829" s="1186"/>
      <c r="AZ829" s="1186"/>
      <c r="BA829" s="1186"/>
      <c r="BB829" s="1186"/>
      <c r="BC829" s="1186"/>
      <c r="BD829" s="1186"/>
      <c r="BE829" s="1186"/>
      <c r="BF829" s="1186"/>
      <c r="BG829" s="1186"/>
      <c r="BH829" s="1186"/>
      <c r="BI829" s="1186"/>
      <c r="BJ829" s="1186"/>
      <c r="BK829" s="1186"/>
      <c r="BL829" s="1186"/>
      <c r="BM829" s="1186"/>
      <c r="BN829" s="1186"/>
      <c r="BO829" s="1186"/>
      <c r="BP829" s="1186"/>
      <c r="BQ829" s="1186"/>
      <c r="BR829" s="1186"/>
      <c r="BS829" s="1186"/>
      <c r="BT829" s="1186"/>
      <c r="BU829" s="1186"/>
      <c r="BV829" s="1186"/>
      <c r="BW829" s="1186"/>
      <c r="BX829" s="1186"/>
      <c r="BY829" s="1186"/>
      <c r="BZ829" s="1186"/>
      <c r="CA829" s="1186"/>
      <c r="CB829" s="1186"/>
      <c r="CC829" s="1186"/>
      <c r="CD829" s="1186"/>
      <c r="CE829" s="1186"/>
      <c r="CF829" s="1186"/>
      <c r="CG829" s="1186"/>
      <c r="CH829" s="1186"/>
      <c r="CI829" s="1186"/>
      <c r="CJ829" s="1186"/>
      <c r="CK829" s="1186"/>
      <c r="CL829" s="1186"/>
      <c r="CM829" s="1186"/>
      <c r="CN829" s="1186"/>
      <c r="CO829" s="1186"/>
      <c r="CP829" s="1186"/>
      <c r="CQ829" s="1186"/>
      <c r="CR829" s="1186"/>
      <c r="CS829" s="1186"/>
      <c r="CT829" s="1186"/>
      <c r="CU829" s="1186"/>
      <c r="CV829" s="1186"/>
      <c r="CW829" s="1186"/>
      <c r="CX829" s="1186"/>
      <c r="CY829" s="1186"/>
      <c r="CZ829" s="1186"/>
      <c r="DA829" s="1186"/>
      <c r="DB829" s="1186"/>
      <c r="DC829" s="1186"/>
      <c r="DD829" s="1186"/>
      <c r="DE829" s="1186"/>
      <c r="DF829" s="1186"/>
      <c r="DG829" s="1186"/>
      <c r="DH829" s="1186"/>
      <c r="DI829" s="1186"/>
      <c r="DJ829" s="1186"/>
      <c r="DK829" s="1186"/>
      <c r="DL829" s="1186"/>
      <c r="DM829" s="1186"/>
      <c r="DN829" s="1186"/>
      <c r="DO829" s="1186"/>
      <c r="DP829" s="1186"/>
      <c r="DQ829" s="1186"/>
      <c r="DR829" s="1186"/>
      <c r="DS829" s="1186"/>
      <c r="DT829" s="1186"/>
      <c r="DU829" s="1186"/>
      <c r="DV829" s="1186"/>
      <c r="DW829" s="1186"/>
      <c r="DX829" s="1186"/>
      <c r="DY829" s="1186"/>
      <c r="DZ829" s="1186"/>
      <c r="EA829" s="1186"/>
      <c r="EB829" s="1186"/>
      <c r="EC829" s="1186"/>
      <c r="ED829" s="1186"/>
      <c r="EE829" s="1186"/>
      <c r="EF829" s="1186"/>
      <c r="EG829" s="1186"/>
      <c r="EH829" s="1186"/>
      <c r="EI829" s="1186"/>
      <c r="EJ829" s="1186"/>
      <c r="EK829" s="1186"/>
      <c r="EL829" s="1186"/>
      <c r="EM829" s="1186"/>
      <c r="EN829" s="1186"/>
      <c r="EO829" s="1186"/>
      <c r="EP829" s="1186"/>
      <c r="EQ829" s="1186"/>
      <c r="ER829" s="1186"/>
      <c r="ES829" s="1186"/>
      <c r="ET829" s="1186"/>
      <c r="EU829" s="1186"/>
      <c r="EV829" s="1186"/>
      <c r="EW829" s="1186"/>
      <c r="EX829" s="1186"/>
      <c r="EY829" s="1186"/>
      <c r="EZ829" s="1186"/>
      <c r="FA829" s="1186"/>
      <c r="FB829" s="1186"/>
      <c r="FC829" s="1186"/>
      <c r="FD829" s="1186"/>
      <c r="FE829" s="1186"/>
      <c r="FF829" s="1186"/>
      <c r="FG829" s="1186"/>
      <c r="FH829" s="1186"/>
      <c r="FI829" s="1186"/>
      <c r="FJ829" s="1186"/>
      <c r="FK829" s="1186"/>
      <c r="FL829" s="1186"/>
      <c r="FM829" s="1186"/>
      <c r="FN829" s="1186"/>
      <c r="FO829" s="1186"/>
      <c r="FP829" s="1186"/>
      <c r="FQ829" s="1186"/>
      <c r="FR829" s="1186"/>
      <c r="FS829" s="1186"/>
      <c r="FT829" s="1186"/>
      <c r="FU829" s="1186"/>
      <c r="FV829" s="1186"/>
      <c r="FW829" s="1186"/>
      <c r="FX829" s="1186"/>
      <c r="FY829" s="1186"/>
      <c r="FZ829" s="1186"/>
      <c r="GA829" s="1186"/>
      <c r="GB829" s="1186"/>
      <c r="GC829" s="1186"/>
      <c r="GD829" s="1186"/>
      <c r="GE829" s="1186"/>
      <c r="GF829" s="1186"/>
      <c r="GG829" s="1186"/>
      <c r="GH829" s="1186"/>
      <c r="GI829" s="1186"/>
      <c r="GJ829" s="1186"/>
      <c r="GK829" s="1186"/>
      <c r="GL829" s="1186"/>
      <c r="GM829" s="1186"/>
      <c r="GN829" s="1186"/>
      <c r="GO829" s="1186"/>
      <c r="GP829" s="1186"/>
      <c r="GQ829" s="1186"/>
      <c r="GR829" s="1186"/>
      <c r="GS829" s="1186"/>
      <c r="GT829" s="1186"/>
      <c r="GU829" s="1186"/>
      <c r="GV829" s="1186"/>
      <c r="GW829" s="1186"/>
      <c r="GX829" s="1186"/>
      <c r="GY829" s="1186"/>
      <c r="GZ829" s="1186"/>
      <c r="HA829" s="1186"/>
      <c r="HB829" s="1186"/>
      <c r="HC829" s="1186"/>
      <c r="HD829" s="1186"/>
      <c r="HE829" s="1186"/>
      <c r="HF829" s="1186"/>
      <c r="HG829" s="1186"/>
      <c r="HH829" s="1186"/>
      <c r="HI829" s="1186"/>
      <c r="HJ829" s="1186"/>
      <c r="HK829" s="1186"/>
      <c r="HL829" s="1186"/>
      <c r="HM829" s="1186"/>
      <c r="HN829" s="1186"/>
      <c r="HO829" s="1186"/>
      <c r="HP829" s="1186"/>
      <c r="HQ829" s="1186"/>
      <c r="HR829" s="1186"/>
      <c r="HS829" s="1186"/>
      <c r="HT829" s="1186"/>
      <c r="HU829" s="1186"/>
      <c r="HV829" s="1186"/>
      <c r="HW829" s="1186"/>
      <c r="HX829" s="1186"/>
      <c r="HY829" s="1186"/>
      <c r="HZ829" s="1186"/>
      <c r="IA829" s="1186"/>
      <c r="IB829" s="1186"/>
    </row>
    <row r="830" spans="1:236" s="1185" customFormat="1">
      <c r="A830" s="1540"/>
      <c r="B830" s="1541"/>
      <c r="C830" s="1542"/>
      <c r="D830" s="1543"/>
      <c r="E830" s="1186"/>
      <c r="F830" s="1544"/>
      <c r="G830" s="1604"/>
      <c r="H830" s="1604"/>
      <c r="I830" s="1186"/>
      <c r="J830" s="1186"/>
      <c r="K830" s="1186"/>
      <c r="L830" s="1186"/>
      <c r="M830" s="1186"/>
      <c r="N830" s="1186"/>
      <c r="O830" s="1186"/>
      <c r="P830" s="1186"/>
      <c r="Q830" s="1186"/>
      <c r="R830" s="1186"/>
      <c r="S830" s="1186"/>
      <c r="T830" s="1186"/>
      <c r="U830" s="1186"/>
      <c r="V830" s="1186"/>
      <c r="W830" s="1186"/>
      <c r="X830" s="1186"/>
      <c r="Y830" s="1186"/>
      <c r="Z830" s="1186"/>
      <c r="AA830" s="1186"/>
      <c r="AB830" s="1186"/>
      <c r="AC830" s="1186"/>
      <c r="AD830" s="1186"/>
      <c r="AE830" s="1186"/>
      <c r="AF830" s="1186"/>
      <c r="AG830" s="1186"/>
      <c r="AH830" s="1186"/>
      <c r="AI830" s="1186"/>
      <c r="AJ830" s="1186"/>
      <c r="AK830" s="1186"/>
      <c r="AL830" s="1186"/>
      <c r="AM830" s="1186"/>
      <c r="AN830" s="1186"/>
      <c r="AO830" s="1186"/>
      <c r="AP830" s="1186"/>
      <c r="AQ830" s="1186"/>
      <c r="AR830" s="1186"/>
      <c r="AS830" s="1186"/>
      <c r="AT830" s="1186"/>
      <c r="AU830" s="1186"/>
      <c r="AV830" s="1186"/>
      <c r="AW830" s="1186"/>
      <c r="AX830" s="1186"/>
      <c r="AY830" s="1186"/>
      <c r="AZ830" s="1186"/>
      <c r="BA830" s="1186"/>
      <c r="BB830" s="1186"/>
      <c r="BC830" s="1186"/>
      <c r="BD830" s="1186"/>
      <c r="BE830" s="1186"/>
      <c r="BF830" s="1186"/>
      <c r="BG830" s="1186"/>
      <c r="BH830" s="1186"/>
      <c r="BI830" s="1186"/>
      <c r="BJ830" s="1186"/>
      <c r="BK830" s="1186"/>
      <c r="BL830" s="1186"/>
      <c r="BM830" s="1186"/>
      <c r="BN830" s="1186"/>
      <c r="BO830" s="1186"/>
      <c r="BP830" s="1186"/>
      <c r="BQ830" s="1186"/>
      <c r="BR830" s="1186"/>
      <c r="BS830" s="1186"/>
      <c r="BT830" s="1186"/>
      <c r="BU830" s="1186"/>
      <c r="BV830" s="1186"/>
      <c r="BW830" s="1186"/>
      <c r="BX830" s="1186"/>
      <c r="BY830" s="1186"/>
      <c r="BZ830" s="1186"/>
      <c r="CA830" s="1186"/>
      <c r="CB830" s="1186"/>
      <c r="CC830" s="1186"/>
      <c r="CD830" s="1186"/>
      <c r="CE830" s="1186"/>
      <c r="CF830" s="1186"/>
      <c r="CG830" s="1186"/>
      <c r="CH830" s="1186"/>
      <c r="CI830" s="1186"/>
      <c r="CJ830" s="1186"/>
      <c r="CK830" s="1186"/>
      <c r="CL830" s="1186"/>
      <c r="CM830" s="1186"/>
      <c r="CN830" s="1186"/>
      <c r="CO830" s="1186"/>
      <c r="CP830" s="1186"/>
      <c r="CQ830" s="1186"/>
      <c r="CR830" s="1186"/>
      <c r="CS830" s="1186"/>
      <c r="CT830" s="1186"/>
      <c r="CU830" s="1186"/>
      <c r="CV830" s="1186"/>
      <c r="CW830" s="1186"/>
      <c r="CX830" s="1186"/>
      <c r="CY830" s="1186"/>
      <c r="CZ830" s="1186"/>
      <c r="DA830" s="1186"/>
      <c r="DB830" s="1186"/>
      <c r="DC830" s="1186"/>
      <c r="DD830" s="1186"/>
      <c r="DE830" s="1186"/>
      <c r="DF830" s="1186"/>
      <c r="DG830" s="1186"/>
      <c r="DH830" s="1186"/>
      <c r="DI830" s="1186"/>
      <c r="DJ830" s="1186"/>
      <c r="DK830" s="1186"/>
      <c r="DL830" s="1186"/>
      <c r="DM830" s="1186"/>
      <c r="DN830" s="1186"/>
      <c r="DO830" s="1186"/>
      <c r="DP830" s="1186"/>
      <c r="DQ830" s="1186"/>
      <c r="DR830" s="1186"/>
      <c r="DS830" s="1186"/>
      <c r="DT830" s="1186"/>
      <c r="DU830" s="1186"/>
      <c r="DV830" s="1186"/>
      <c r="DW830" s="1186"/>
      <c r="DX830" s="1186"/>
      <c r="DY830" s="1186"/>
      <c r="DZ830" s="1186"/>
      <c r="EA830" s="1186"/>
      <c r="EB830" s="1186"/>
      <c r="EC830" s="1186"/>
      <c r="ED830" s="1186"/>
      <c r="EE830" s="1186"/>
      <c r="EF830" s="1186"/>
      <c r="EG830" s="1186"/>
      <c r="EH830" s="1186"/>
      <c r="EI830" s="1186"/>
      <c r="EJ830" s="1186"/>
      <c r="EK830" s="1186"/>
      <c r="EL830" s="1186"/>
      <c r="EM830" s="1186"/>
      <c r="EN830" s="1186"/>
      <c r="EO830" s="1186"/>
      <c r="EP830" s="1186"/>
      <c r="EQ830" s="1186"/>
      <c r="ER830" s="1186"/>
      <c r="ES830" s="1186"/>
      <c r="ET830" s="1186"/>
      <c r="EU830" s="1186"/>
      <c r="EV830" s="1186"/>
      <c r="EW830" s="1186"/>
      <c r="EX830" s="1186"/>
      <c r="EY830" s="1186"/>
      <c r="EZ830" s="1186"/>
      <c r="FA830" s="1186"/>
      <c r="FB830" s="1186"/>
      <c r="FC830" s="1186"/>
      <c r="FD830" s="1186"/>
      <c r="FE830" s="1186"/>
      <c r="FF830" s="1186"/>
      <c r="FG830" s="1186"/>
      <c r="FH830" s="1186"/>
      <c r="FI830" s="1186"/>
      <c r="FJ830" s="1186"/>
      <c r="FK830" s="1186"/>
      <c r="FL830" s="1186"/>
      <c r="FM830" s="1186"/>
      <c r="FN830" s="1186"/>
      <c r="FO830" s="1186"/>
      <c r="FP830" s="1186"/>
      <c r="FQ830" s="1186"/>
      <c r="FR830" s="1186"/>
      <c r="FS830" s="1186"/>
      <c r="FT830" s="1186"/>
      <c r="FU830" s="1186"/>
      <c r="FV830" s="1186"/>
      <c r="FW830" s="1186"/>
      <c r="FX830" s="1186"/>
      <c r="FY830" s="1186"/>
      <c r="FZ830" s="1186"/>
      <c r="GA830" s="1186"/>
      <c r="GB830" s="1186"/>
      <c r="GC830" s="1186"/>
      <c r="GD830" s="1186"/>
      <c r="GE830" s="1186"/>
      <c r="GF830" s="1186"/>
      <c r="GG830" s="1186"/>
      <c r="GH830" s="1186"/>
      <c r="GI830" s="1186"/>
      <c r="GJ830" s="1186"/>
      <c r="GK830" s="1186"/>
      <c r="GL830" s="1186"/>
      <c r="GM830" s="1186"/>
      <c r="GN830" s="1186"/>
      <c r="GO830" s="1186"/>
      <c r="GP830" s="1186"/>
      <c r="GQ830" s="1186"/>
      <c r="GR830" s="1186"/>
      <c r="GS830" s="1186"/>
      <c r="GT830" s="1186"/>
      <c r="GU830" s="1186"/>
      <c r="GV830" s="1186"/>
      <c r="GW830" s="1186"/>
      <c r="GX830" s="1186"/>
      <c r="GY830" s="1186"/>
      <c r="GZ830" s="1186"/>
      <c r="HA830" s="1186"/>
      <c r="HB830" s="1186"/>
      <c r="HC830" s="1186"/>
      <c r="HD830" s="1186"/>
      <c r="HE830" s="1186"/>
      <c r="HF830" s="1186"/>
      <c r="HG830" s="1186"/>
      <c r="HH830" s="1186"/>
      <c r="HI830" s="1186"/>
      <c r="HJ830" s="1186"/>
      <c r="HK830" s="1186"/>
      <c r="HL830" s="1186"/>
      <c r="HM830" s="1186"/>
      <c r="HN830" s="1186"/>
      <c r="HO830" s="1186"/>
      <c r="HP830" s="1186"/>
      <c r="HQ830" s="1186"/>
      <c r="HR830" s="1186"/>
      <c r="HS830" s="1186"/>
      <c r="HT830" s="1186"/>
      <c r="HU830" s="1186"/>
      <c r="HV830" s="1186"/>
      <c r="HW830" s="1186"/>
      <c r="HX830" s="1186"/>
      <c r="HY830" s="1186"/>
      <c r="HZ830" s="1186"/>
      <c r="IA830" s="1186"/>
      <c r="IB830" s="1186"/>
    </row>
    <row r="831" spans="1:236" s="1185" customFormat="1">
      <c r="A831" s="1540"/>
      <c r="B831" s="1541"/>
      <c r="C831" s="1542"/>
      <c r="D831" s="1543"/>
      <c r="E831" s="1186"/>
      <c r="F831" s="1544"/>
      <c r="G831" s="1604"/>
      <c r="H831" s="1604"/>
      <c r="I831" s="1186"/>
      <c r="J831" s="1186"/>
      <c r="K831" s="1186"/>
      <c r="L831" s="1186"/>
      <c r="M831" s="1186"/>
      <c r="N831" s="1186"/>
      <c r="O831" s="1186"/>
      <c r="P831" s="1186"/>
      <c r="Q831" s="1186"/>
      <c r="R831" s="1186"/>
      <c r="S831" s="1186"/>
      <c r="T831" s="1186"/>
      <c r="U831" s="1186"/>
      <c r="V831" s="1186"/>
      <c r="W831" s="1186"/>
      <c r="X831" s="1186"/>
      <c r="Y831" s="1186"/>
      <c r="Z831" s="1186"/>
      <c r="AA831" s="1186"/>
      <c r="AB831" s="1186"/>
      <c r="AC831" s="1186"/>
      <c r="AD831" s="1186"/>
      <c r="AE831" s="1186"/>
      <c r="AF831" s="1186"/>
      <c r="AG831" s="1186"/>
      <c r="AH831" s="1186"/>
      <c r="AI831" s="1186"/>
      <c r="AJ831" s="1186"/>
      <c r="AK831" s="1186"/>
      <c r="AL831" s="1186"/>
      <c r="AM831" s="1186"/>
      <c r="AN831" s="1186"/>
      <c r="AO831" s="1186"/>
      <c r="AP831" s="1186"/>
      <c r="AQ831" s="1186"/>
      <c r="AR831" s="1186"/>
      <c r="AS831" s="1186"/>
      <c r="AT831" s="1186"/>
      <c r="AU831" s="1186"/>
      <c r="AV831" s="1186"/>
      <c r="AW831" s="1186"/>
      <c r="AX831" s="1186"/>
      <c r="AY831" s="1186"/>
      <c r="AZ831" s="1186"/>
      <c r="BA831" s="1186"/>
      <c r="BB831" s="1186"/>
      <c r="BC831" s="1186"/>
      <c r="BD831" s="1186"/>
      <c r="BE831" s="1186"/>
      <c r="BF831" s="1186"/>
      <c r="BG831" s="1186"/>
      <c r="BH831" s="1186"/>
      <c r="BI831" s="1186"/>
      <c r="BJ831" s="1186"/>
      <c r="BK831" s="1186"/>
      <c r="BL831" s="1186"/>
      <c r="BM831" s="1186"/>
      <c r="BN831" s="1186"/>
      <c r="BO831" s="1186"/>
      <c r="BP831" s="1186"/>
      <c r="BQ831" s="1186"/>
      <c r="BR831" s="1186"/>
      <c r="BS831" s="1186"/>
      <c r="BT831" s="1186"/>
      <c r="BU831" s="1186"/>
      <c r="BV831" s="1186"/>
      <c r="BW831" s="1186"/>
      <c r="BX831" s="1186"/>
      <c r="BY831" s="1186"/>
      <c r="BZ831" s="1186"/>
      <c r="CA831" s="1186"/>
      <c r="CB831" s="1186"/>
      <c r="CC831" s="1186"/>
      <c r="CD831" s="1186"/>
      <c r="CE831" s="1186"/>
      <c r="CF831" s="1186"/>
      <c r="CG831" s="1186"/>
      <c r="CH831" s="1186"/>
      <c r="CI831" s="1186"/>
      <c r="CJ831" s="1186"/>
      <c r="CK831" s="1186"/>
      <c r="CL831" s="1186"/>
      <c r="CM831" s="1186"/>
      <c r="CN831" s="1186"/>
      <c r="CO831" s="1186"/>
      <c r="CP831" s="1186"/>
      <c r="CQ831" s="1186"/>
      <c r="CR831" s="1186"/>
      <c r="CS831" s="1186"/>
      <c r="CT831" s="1186"/>
      <c r="CU831" s="1186"/>
      <c r="CV831" s="1186"/>
      <c r="CW831" s="1186"/>
      <c r="CX831" s="1186"/>
      <c r="CY831" s="1186"/>
      <c r="CZ831" s="1186"/>
      <c r="DA831" s="1186"/>
      <c r="DB831" s="1186"/>
      <c r="DC831" s="1186"/>
      <c r="DD831" s="1186"/>
      <c r="DE831" s="1186"/>
      <c r="DF831" s="1186"/>
      <c r="DG831" s="1186"/>
      <c r="DH831" s="1186"/>
      <c r="DI831" s="1186"/>
      <c r="DJ831" s="1186"/>
      <c r="DK831" s="1186"/>
      <c r="DL831" s="1186"/>
      <c r="DM831" s="1186"/>
      <c r="DN831" s="1186"/>
      <c r="DO831" s="1186"/>
      <c r="DP831" s="1186"/>
      <c r="DQ831" s="1186"/>
      <c r="DR831" s="1186"/>
      <c r="DS831" s="1186"/>
      <c r="DT831" s="1186"/>
      <c r="DU831" s="1186"/>
      <c r="DV831" s="1186"/>
      <c r="DW831" s="1186"/>
      <c r="DX831" s="1186"/>
      <c r="DY831" s="1186"/>
      <c r="DZ831" s="1186"/>
      <c r="EA831" s="1186"/>
      <c r="EB831" s="1186"/>
      <c r="EC831" s="1186"/>
      <c r="ED831" s="1186"/>
      <c r="EE831" s="1186"/>
      <c r="EF831" s="1186"/>
      <c r="EG831" s="1186"/>
      <c r="EH831" s="1186"/>
      <c r="EI831" s="1186"/>
      <c r="EJ831" s="1186"/>
      <c r="EK831" s="1186"/>
      <c r="EL831" s="1186"/>
      <c r="EM831" s="1186"/>
      <c r="EN831" s="1186"/>
      <c r="EO831" s="1186"/>
      <c r="EP831" s="1186"/>
      <c r="EQ831" s="1186"/>
      <c r="ER831" s="1186"/>
      <c r="ES831" s="1186"/>
      <c r="ET831" s="1186"/>
      <c r="EU831" s="1186"/>
      <c r="EV831" s="1186"/>
      <c r="EW831" s="1186"/>
      <c r="EX831" s="1186"/>
      <c r="EY831" s="1186"/>
      <c r="EZ831" s="1186"/>
      <c r="FA831" s="1186"/>
      <c r="FB831" s="1186"/>
      <c r="FC831" s="1186"/>
      <c r="FD831" s="1186"/>
      <c r="FE831" s="1186"/>
      <c r="FF831" s="1186"/>
      <c r="FG831" s="1186"/>
      <c r="FH831" s="1186"/>
      <c r="FI831" s="1186"/>
      <c r="FJ831" s="1186"/>
      <c r="FK831" s="1186"/>
      <c r="FL831" s="1186"/>
      <c r="FM831" s="1186"/>
      <c r="FN831" s="1186"/>
      <c r="FO831" s="1186"/>
      <c r="FP831" s="1186"/>
      <c r="FQ831" s="1186"/>
      <c r="FR831" s="1186"/>
      <c r="FS831" s="1186"/>
      <c r="FT831" s="1186"/>
      <c r="FU831" s="1186"/>
      <c r="FV831" s="1186"/>
      <c r="FW831" s="1186"/>
      <c r="FX831" s="1186"/>
      <c r="FY831" s="1186"/>
      <c r="FZ831" s="1186"/>
      <c r="GA831" s="1186"/>
      <c r="GB831" s="1186"/>
      <c r="GC831" s="1186"/>
      <c r="GD831" s="1186"/>
      <c r="GE831" s="1186"/>
      <c r="GF831" s="1186"/>
      <c r="GG831" s="1186"/>
      <c r="GH831" s="1186"/>
      <c r="GI831" s="1186"/>
      <c r="GJ831" s="1186"/>
      <c r="GK831" s="1186"/>
      <c r="GL831" s="1186"/>
      <c r="GM831" s="1186"/>
      <c r="GN831" s="1186"/>
      <c r="GO831" s="1186"/>
      <c r="GP831" s="1186"/>
      <c r="GQ831" s="1186"/>
      <c r="GR831" s="1186"/>
      <c r="GS831" s="1186"/>
      <c r="GT831" s="1186"/>
      <c r="GU831" s="1186"/>
      <c r="GV831" s="1186"/>
      <c r="GW831" s="1186"/>
      <c r="GX831" s="1186"/>
      <c r="GY831" s="1186"/>
      <c r="GZ831" s="1186"/>
      <c r="HA831" s="1186"/>
      <c r="HB831" s="1186"/>
      <c r="HC831" s="1186"/>
      <c r="HD831" s="1186"/>
      <c r="HE831" s="1186"/>
      <c r="HF831" s="1186"/>
      <c r="HG831" s="1186"/>
      <c r="HH831" s="1186"/>
      <c r="HI831" s="1186"/>
      <c r="HJ831" s="1186"/>
      <c r="HK831" s="1186"/>
      <c r="HL831" s="1186"/>
      <c r="HM831" s="1186"/>
      <c r="HN831" s="1186"/>
      <c r="HO831" s="1186"/>
      <c r="HP831" s="1186"/>
      <c r="HQ831" s="1186"/>
      <c r="HR831" s="1186"/>
      <c r="HS831" s="1186"/>
      <c r="HT831" s="1186"/>
      <c r="HU831" s="1186"/>
      <c r="HV831" s="1186"/>
      <c r="HW831" s="1186"/>
      <c r="HX831" s="1186"/>
      <c r="HY831" s="1186"/>
      <c r="HZ831" s="1186"/>
      <c r="IA831" s="1186"/>
      <c r="IB831" s="1186"/>
    </row>
    <row r="832" spans="1:236" s="1185" customFormat="1">
      <c r="A832" s="1540"/>
      <c r="B832" s="1541"/>
      <c r="C832" s="1542"/>
      <c r="D832" s="1543"/>
      <c r="E832" s="1186"/>
      <c r="F832" s="1544"/>
      <c r="G832" s="1604"/>
      <c r="H832" s="1604"/>
      <c r="I832" s="1186"/>
      <c r="J832" s="1186"/>
      <c r="K832" s="1186"/>
      <c r="L832" s="1186"/>
      <c r="M832" s="1186"/>
      <c r="N832" s="1186"/>
      <c r="O832" s="1186"/>
      <c r="P832" s="1186"/>
      <c r="Q832" s="1186"/>
      <c r="R832" s="1186"/>
      <c r="S832" s="1186"/>
      <c r="T832" s="1186"/>
      <c r="U832" s="1186"/>
      <c r="V832" s="1186"/>
      <c r="W832" s="1186"/>
      <c r="X832" s="1186"/>
      <c r="Y832" s="1186"/>
      <c r="Z832" s="1186"/>
      <c r="AA832" s="1186"/>
      <c r="AB832" s="1186"/>
      <c r="AC832" s="1186"/>
      <c r="AD832" s="1186"/>
      <c r="AE832" s="1186"/>
      <c r="AF832" s="1186"/>
      <c r="AG832" s="1186"/>
      <c r="AH832" s="1186"/>
      <c r="AI832" s="1186"/>
      <c r="AJ832" s="1186"/>
      <c r="AK832" s="1186"/>
      <c r="AL832" s="1186"/>
      <c r="AM832" s="1186"/>
      <c r="AN832" s="1186"/>
      <c r="AO832" s="1186"/>
      <c r="AP832" s="1186"/>
      <c r="AQ832" s="1186"/>
      <c r="AR832" s="1186"/>
      <c r="AS832" s="1186"/>
      <c r="AT832" s="1186"/>
      <c r="AU832" s="1186"/>
      <c r="AV832" s="1186"/>
      <c r="AW832" s="1186"/>
      <c r="AX832" s="1186"/>
      <c r="AY832" s="1186"/>
      <c r="AZ832" s="1186"/>
      <c r="BA832" s="1186"/>
      <c r="BB832" s="1186"/>
      <c r="BC832" s="1186"/>
      <c r="BD832" s="1186"/>
      <c r="BE832" s="1186"/>
      <c r="BF832" s="1186"/>
      <c r="BG832" s="1186"/>
      <c r="BH832" s="1186"/>
      <c r="BI832" s="1186"/>
      <c r="BJ832" s="1186"/>
      <c r="BK832" s="1186"/>
      <c r="BL832" s="1186"/>
      <c r="BM832" s="1186"/>
      <c r="BN832" s="1186"/>
      <c r="BO832" s="1186"/>
      <c r="BP832" s="1186"/>
      <c r="BQ832" s="1186"/>
      <c r="BR832" s="1186"/>
      <c r="BS832" s="1186"/>
      <c r="BT832" s="1186"/>
      <c r="BU832" s="1186"/>
      <c r="BV832" s="1186"/>
      <c r="BW832" s="1186"/>
      <c r="BX832" s="1186"/>
      <c r="BY832" s="1186"/>
      <c r="BZ832" s="1186"/>
      <c r="CA832" s="1186"/>
      <c r="CB832" s="1186"/>
      <c r="CC832" s="1186"/>
      <c r="CD832" s="1186"/>
      <c r="CE832" s="1186"/>
      <c r="CF832" s="1186"/>
      <c r="CG832" s="1186"/>
      <c r="CH832" s="1186"/>
      <c r="CI832" s="1186"/>
      <c r="CJ832" s="1186"/>
      <c r="CK832" s="1186"/>
      <c r="CL832" s="1186"/>
      <c r="CM832" s="1186"/>
      <c r="CN832" s="1186"/>
      <c r="CO832" s="1186"/>
      <c r="CP832" s="1186"/>
      <c r="CQ832" s="1186"/>
      <c r="CR832" s="1186"/>
      <c r="CS832" s="1186"/>
      <c r="CT832" s="1186"/>
      <c r="CU832" s="1186"/>
      <c r="CV832" s="1186"/>
      <c r="CW832" s="1186"/>
      <c r="CX832" s="1186"/>
      <c r="CY832" s="1186"/>
      <c r="CZ832" s="1186"/>
      <c r="DA832" s="1186"/>
      <c r="DB832" s="1186"/>
      <c r="DC832" s="1186"/>
      <c r="DD832" s="1186"/>
      <c r="DE832" s="1186"/>
      <c r="DF832" s="1186"/>
      <c r="DG832" s="1186"/>
      <c r="DH832" s="1186"/>
      <c r="DI832" s="1186"/>
      <c r="DJ832" s="1186"/>
      <c r="DK832" s="1186"/>
      <c r="DL832" s="1186"/>
      <c r="DM832" s="1186"/>
      <c r="DN832" s="1186"/>
      <c r="DO832" s="1186"/>
      <c r="DP832" s="1186"/>
      <c r="DQ832" s="1186"/>
      <c r="DR832" s="1186"/>
      <c r="DS832" s="1186"/>
      <c r="DT832" s="1186"/>
      <c r="DU832" s="1186"/>
      <c r="DV832" s="1186"/>
      <c r="DW832" s="1186"/>
      <c r="DX832" s="1186"/>
      <c r="DY832" s="1186"/>
      <c r="DZ832" s="1186"/>
      <c r="EA832" s="1186"/>
      <c r="EB832" s="1186"/>
      <c r="EC832" s="1186"/>
      <c r="ED832" s="1186"/>
      <c r="EE832" s="1186"/>
      <c r="EF832" s="1186"/>
      <c r="EG832" s="1186"/>
      <c r="EH832" s="1186"/>
      <c r="EI832" s="1186"/>
      <c r="EJ832" s="1186"/>
      <c r="EK832" s="1186"/>
      <c r="EL832" s="1186"/>
      <c r="EM832" s="1186"/>
      <c r="EN832" s="1186"/>
      <c r="EO832" s="1186"/>
      <c r="EP832" s="1186"/>
      <c r="EQ832" s="1186"/>
      <c r="ER832" s="1186"/>
      <c r="ES832" s="1186"/>
      <c r="ET832" s="1186"/>
      <c r="EU832" s="1186"/>
      <c r="EV832" s="1186"/>
      <c r="EW832" s="1186"/>
      <c r="EX832" s="1186"/>
      <c r="EY832" s="1186"/>
      <c r="EZ832" s="1186"/>
      <c r="FA832" s="1186"/>
      <c r="FB832" s="1186"/>
      <c r="FC832" s="1186"/>
      <c r="FD832" s="1186"/>
      <c r="FE832" s="1186"/>
      <c r="FF832" s="1186"/>
      <c r="FG832" s="1186"/>
      <c r="FH832" s="1186"/>
      <c r="FI832" s="1186"/>
      <c r="FJ832" s="1186"/>
      <c r="FK832" s="1186"/>
      <c r="FL832" s="1186"/>
      <c r="FM832" s="1186"/>
      <c r="FN832" s="1186"/>
      <c r="FO832" s="1186"/>
      <c r="FP832" s="1186"/>
      <c r="FQ832" s="1186"/>
      <c r="FR832" s="1186"/>
      <c r="FS832" s="1186"/>
      <c r="FT832" s="1186"/>
      <c r="FU832" s="1186"/>
      <c r="FV832" s="1186"/>
      <c r="FW832" s="1186"/>
      <c r="FX832" s="1186"/>
      <c r="FY832" s="1186"/>
      <c r="FZ832" s="1186"/>
      <c r="GA832" s="1186"/>
      <c r="GB832" s="1186"/>
      <c r="GC832" s="1186"/>
      <c r="GD832" s="1186"/>
      <c r="GE832" s="1186"/>
      <c r="GF832" s="1186"/>
      <c r="GG832" s="1186"/>
      <c r="GH832" s="1186"/>
      <c r="GI832" s="1186"/>
      <c r="GJ832" s="1186"/>
      <c r="GK832" s="1186"/>
      <c r="GL832" s="1186"/>
      <c r="GM832" s="1186"/>
      <c r="GN832" s="1186"/>
      <c r="GO832" s="1186"/>
      <c r="GP832" s="1186"/>
      <c r="GQ832" s="1186"/>
      <c r="GR832" s="1186"/>
      <c r="GS832" s="1186"/>
      <c r="GT832" s="1186"/>
      <c r="GU832" s="1186"/>
      <c r="GV832" s="1186"/>
      <c r="GW832" s="1186"/>
      <c r="GX832" s="1186"/>
      <c r="GY832" s="1186"/>
      <c r="GZ832" s="1186"/>
      <c r="HA832" s="1186"/>
      <c r="HB832" s="1186"/>
      <c r="HC832" s="1186"/>
      <c r="HD832" s="1186"/>
      <c r="HE832" s="1186"/>
      <c r="HF832" s="1186"/>
      <c r="HG832" s="1186"/>
      <c r="HH832" s="1186"/>
      <c r="HI832" s="1186"/>
      <c r="HJ832" s="1186"/>
      <c r="HK832" s="1186"/>
      <c r="HL832" s="1186"/>
      <c r="HM832" s="1186"/>
      <c r="HN832" s="1186"/>
      <c r="HO832" s="1186"/>
      <c r="HP832" s="1186"/>
      <c r="HQ832" s="1186"/>
      <c r="HR832" s="1186"/>
      <c r="HS832" s="1186"/>
      <c r="HT832" s="1186"/>
      <c r="HU832" s="1186"/>
      <c r="HV832" s="1186"/>
      <c r="HW832" s="1186"/>
      <c r="HX832" s="1186"/>
      <c r="HY832" s="1186"/>
      <c r="HZ832" s="1186"/>
      <c r="IA832" s="1186"/>
      <c r="IB832" s="1186"/>
    </row>
    <row r="833" spans="1:236" s="1185" customFormat="1">
      <c r="A833" s="1540"/>
      <c r="B833" s="1541"/>
      <c r="C833" s="1542"/>
      <c r="D833" s="1543"/>
      <c r="E833" s="1186"/>
      <c r="F833" s="1544"/>
      <c r="G833" s="1604"/>
      <c r="H833" s="1604"/>
      <c r="I833" s="1186"/>
      <c r="J833" s="1186"/>
      <c r="K833" s="1186"/>
      <c r="L833" s="1186"/>
      <c r="M833" s="1186"/>
      <c r="N833" s="1186"/>
      <c r="O833" s="1186"/>
      <c r="P833" s="1186"/>
      <c r="Q833" s="1186"/>
      <c r="R833" s="1186"/>
      <c r="S833" s="1186"/>
      <c r="T833" s="1186"/>
      <c r="U833" s="1186"/>
      <c r="V833" s="1186"/>
      <c r="W833" s="1186"/>
      <c r="X833" s="1186"/>
      <c r="Y833" s="1186"/>
      <c r="Z833" s="1186"/>
      <c r="AA833" s="1186"/>
      <c r="AB833" s="1186"/>
      <c r="AC833" s="1186"/>
      <c r="AD833" s="1186"/>
      <c r="AE833" s="1186"/>
      <c r="AF833" s="1186"/>
      <c r="AG833" s="1186"/>
      <c r="AH833" s="1186"/>
      <c r="AI833" s="1186"/>
      <c r="AJ833" s="1186"/>
      <c r="AK833" s="1186"/>
      <c r="AL833" s="1186"/>
      <c r="AM833" s="1186"/>
      <c r="AN833" s="1186"/>
      <c r="AO833" s="1186"/>
      <c r="AP833" s="1186"/>
      <c r="AQ833" s="1186"/>
      <c r="AR833" s="1186"/>
      <c r="AS833" s="1186"/>
      <c r="AT833" s="1186"/>
      <c r="AU833" s="1186"/>
      <c r="AV833" s="1186"/>
      <c r="AW833" s="1186"/>
      <c r="AX833" s="1186"/>
      <c r="AY833" s="1186"/>
      <c r="AZ833" s="1186"/>
      <c r="BA833" s="1186"/>
      <c r="BB833" s="1186"/>
      <c r="BC833" s="1186"/>
      <c r="BD833" s="1186"/>
      <c r="BE833" s="1186"/>
      <c r="BF833" s="1186"/>
      <c r="BG833" s="1186"/>
      <c r="BH833" s="1186"/>
      <c r="BI833" s="1186"/>
      <c r="BJ833" s="1186"/>
      <c r="BK833" s="1186"/>
      <c r="BL833" s="1186"/>
      <c r="BM833" s="1186"/>
      <c r="BN833" s="1186"/>
      <c r="BO833" s="1186"/>
      <c r="BP833" s="1186"/>
      <c r="BQ833" s="1186"/>
      <c r="BR833" s="1186"/>
      <c r="BS833" s="1186"/>
      <c r="BT833" s="1186"/>
      <c r="BU833" s="1186"/>
      <c r="BV833" s="1186"/>
      <c r="BW833" s="1186"/>
      <c r="BX833" s="1186"/>
      <c r="BY833" s="1186"/>
      <c r="BZ833" s="1186"/>
      <c r="CA833" s="1186"/>
      <c r="CB833" s="1186"/>
      <c r="CC833" s="1186"/>
      <c r="CD833" s="1186"/>
      <c r="CE833" s="1186"/>
      <c r="CF833" s="1186"/>
      <c r="CG833" s="1186"/>
      <c r="CH833" s="1186"/>
      <c r="CI833" s="1186"/>
      <c r="CJ833" s="1186"/>
      <c r="CK833" s="1186"/>
      <c r="CL833" s="1186"/>
      <c r="CM833" s="1186"/>
      <c r="CN833" s="1186"/>
      <c r="CO833" s="1186"/>
      <c r="CP833" s="1186"/>
      <c r="CQ833" s="1186"/>
      <c r="CR833" s="1186"/>
      <c r="CS833" s="1186"/>
      <c r="CT833" s="1186"/>
      <c r="CU833" s="1186"/>
      <c r="CV833" s="1186"/>
      <c r="CW833" s="1186"/>
      <c r="CX833" s="1186"/>
      <c r="CY833" s="1186"/>
      <c r="CZ833" s="1186"/>
      <c r="DA833" s="1186"/>
      <c r="DB833" s="1186"/>
      <c r="DC833" s="1186"/>
      <c r="DD833" s="1186"/>
      <c r="DE833" s="1186"/>
      <c r="DF833" s="1186"/>
      <c r="DG833" s="1186"/>
      <c r="DH833" s="1186"/>
      <c r="DI833" s="1186"/>
      <c r="DJ833" s="1186"/>
      <c r="DK833" s="1186"/>
      <c r="DL833" s="1186"/>
      <c r="DM833" s="1186"/>
      <c r="DN833" s="1186"/>
      <c r="DO833" s="1186"/>
      <c r="DP833" s="1186"/>
      <c r="DQ833" s="1186"/>
      <c r="DR833" s="1186"/>
      <c r="DS833" s="1186"/>
      <c r="DT833" s="1186"/>
      <c r="DU833" s="1186"/>
      <c r="DV833" s="1186"/>
      <c r="DW833" s="1186"/>
      <c r="DX833" s="1186"/>
      <c r="DY833" s="1186"/>
      <c r="DZ833" s="1186"/>
      <c r="EA833" s="1186"/>
      <c r="EB833" s="1186"/>
      <c r="EC833" s="1186"/>
      <c r="ED833" s="1186"/>
      <c r="EE833" s="1186"/>
      <c r="EF833" s="1186"/>
      <c r="EG833" s="1186"/>
      <c r="EH833" s="1186"/>
      <c r="EI833" s="1186"/>
      <c r="EJ833" s="1186"/>
      <c r="EK833" s="1186"/>
      <c r="EL833" s="1186"/>
      <c r="EM833" s="1186"/>
      <c r="EN833" s="1186"/>
      <c r="EO833" s="1186"/>
      <c r="EP833" s="1186"/>
      <c r="EQ833" s="1186"/>
      <c r="ER833" s="1186"/>
      <c r="ES833" s="1186"/>
      <c r="ET833" s="1186"/>
      <c r="EU833" s="1186"/>
      <c r="EV833" s="1186"/>
      <c r="EW833" s="1186"/>
      <c r="EX833" s="1186"/>
      <c r="EY833" s="1186"/>
      <c r="EZ833" s="1186"/>
      <c r="FA833" s="1186"/>
      <c r="FB833" s="1186"/>
      <c r="FC833" s="1186"/>
      <c r="FD833" s="1186"/>
      <c r="FE833" s="1186"/>
      <c r="FF833" s="1186"/>
      <c r="FG833" s="1186"/>
      <c r="FH833" s="1186"/>
      <c r="FI833" s="1186"/>
      <c r="FJ833" s="1186"/>
      <c r="FK833" s="1186"/>
      <c r="FL833" s="1186"/>
      <c r="FM833" s="1186"/>
      <c r="FN833" s="1186"/>
      <c r="FO833" s="1186"/>
      <c r="FP833" s="1186"/>
      <c r="FQ833" s="1186"/>
      <c r="FR833" s="1186"/>
      <c r="FS833" s="1186"/>
      <c r="FT833" s="1186"/>
      <c r="FU833" s="1186"/>
      <c r="FV833" s="1186"/>
      <c r="FW833" s="1186"/>
      <c r="FX833" s="1186"/>
      <c r="FY833" s="1186"/>
      <c r="FZ833" s="1186"/>
      <c r="GA833" s="1186"/>
      <c r="GB833" s="1186"/>
      <c r="GC833" s="1186"/>
      <c r="GD833" s="1186"/>
      <c r="GE833" s="1186"/>
      <c r="GF833" s="1186"/>
      <c r="GG833" s="1186"/>
      <c r="GH833" s="1186"/>
      <c r="GI833" s="1186"/>
      <c r="GJ833" s="1186"/>
      <c r="GK833" s="1186"/>
      <c r="GL833" s="1186"/>
      <c r="GM833" s="1186"/>
      <c r="GN833" s="1186"/>
      <c r="GO833" s="1186"/>
      <c r="GP833" s="1186"/>
      <c r="GQ833" s="1186"/>
      <c r="GR833" s="1186"/>
      <c r="GS833" s="1186"/>
      <c r="GT833" s="1186"/>
      <c r="GU833" s="1186"/>
      <c r="GV833" s="1186"/>
      <c r="GW833" s="1186"/>
      <c r="GX833" s="1186"/>
      <c r="GY833" s="1186"/>
      <c r="GZ833" s="1186"/>
      <c r="HA833" s="1186"/>
      <c r="HB833" s="1186"/>
      <c r="HC833" s="1186"/>
      <c r="HD833" s="1186"/>
      <c r="HE833" s="1186"/>
      <c r="HF833" s="1186"/>
      <c r="HG833" s="1186"/>
      <c r="HH833" s="1186"/>
      <c r="HI833" s="1186"/>
      <c r="HJ833" s="1186"/>
      <c r="HK833" s="1186"/>
      <c r="HL833" s="1186"/>
      <c r="HM833" s="1186"/>
      <c r="HN833" s="1186"/>
      <c r="HO833" s="1186"/>
      <c r="HP833" s="1186"/>
      <c r="HQ833" s="1186"/>
      <c r="HR833" s="1186"/>
      <c r="HS833" s="1186"/>
      <c r="HT833" s="1186"/>
      <c r="HU833" s="1186"/>
      <c r="HV833" s="1186"/>
      <c r="HW833" s="1186"/>
      <c r="HX833" s="1186"/>
      <c r="HY833" s="1186"/>
      <c r="HZ833" s="1186"/>
      <c r="IA833" s="1186"/>
      <c r="IB833" s="1186"/>
    </row>
    <row r="834" spans="1:236" s="1185" customFormat="1">
      <c r="A834" s="1540"/>
      <c r="B834" s="1541"/>
      <c r="C834" s="1542"/>
      <c r="D834" s="1543"/>
      <c r="E834" s="1186"/>
      <c r="F834" s="1544"/>
      <c r="G834" s="1604"/>
      <c r="H834" s="1604"/>
      <c r="I834" s="1186"/>
      <c r="J834" s="1186"/>
      <c r="K834" s="1186"/>
      <c r="L834" s="1186"/>
      <c r="M834" s="1186"/>
      <c r="N834" s="1186"/>
      <c r="O834" s="1186"/>
      <c r="P834" s="1186"/>
      <c r="Q834" s="1186"/>
      <c r="R834" s="1186"/>
      <c r="S834" s="1186"/>
      <c r="T834" s="1186"/>
      <c r="U834" s="1186"/>
      <c r="V834" s="1186"/>
      <c r="W834" s="1186"/>
      <c r="X834" s="1186"/>
      <c r="Y834" s="1186"/>
      <c r="Z834" s="1186"/>
      <c r="AA834" s="1186"/>
      <c r="AB834" s="1186"/>
      <c r="AC834" s="1186"/>
      <c r="AD834" s="1186"/>
      <c r="AE834" s="1186"/>
      <c r="AF834" s="1186"/>
      <c r="AG834" s="1186"/>
      <c r="AH834" s="1186"/>
      <c r="AI834" s="1186"/>
      <c r="AJ834" s="1186"/>
      <c r="AK834" s="1186"/>
      <c r="AL834" s="1186"/>
      <c r="AM834" s="1186"/>
      <c r="AN834" s="1186"/>
      <c r="AO834" s="1186"/>
      <c r="AP834" s="1186"/>
      <c r="AQ834" s="1186"/>
      <c r="AR834" s="1186"/>
      <c r="AS834" s="1186"/>
      <c r="AT834" s="1186"/>
      <c r="AU834" s="1186"/>
      <c r="AV834" s="1186"/>
      <c r="AW834" s="1186"/>
      <c r="AX834" s="1186"/>
      <c r="AY834" s="1186"/>
      <c r="AZ834" s="1186"/>
      <c r="BA834" s="1186"/>
      <c r="BB834" s="1186"/>
      <c r="BC834" s="1186"/>
      <c r="BD834" s="1186"/>
      <c r="BE834" s="1186"/>
      <c r="BF834" s="1186"/>
      <c r="BG834" s="1186"/>
      <c r="BH834" s="1186"/>
      <c r="BI834" s="1186"/>
      <c r="BJ834" s="1186"/>
      <c r="BK834" s="1186"/>
      <c r="BL834" s="1186"/>
      <c r="BM834" s="1186"/>
      <c r="BN834" s="1186"/>
      <c r="BO834" s="1186"/>
      <c r="BP834" s="1186"/>
      <c r="BQ834" s="1186"/>
      <c r="BR834" s="1186"/>
      <c r="BS834" s="1186"/>
      <c r="BT834" s="1186"/>
      <c r="BU834" s="1186"/>
      <c r="BV834" s="1186"/>
      <c r="BW834" s="1186"/>
      <c r="BX834" s="1186"/>
      <c r="BY834" s="1186"/>
      <c r="BZ834" s="1186"/>
      <c r="CA834" s="1186"/>
      <c r="CB834" s="1186"/>
      <c r="CC834" s="1186"/>
      <c r="CD834" s="1186"/>
      <c r="CE834" s="1186"/>
      <c r="CF834" s="1186"/>
      <c r="CG834" s="1186"/>
      <c r="CH834" s="1186"/>
      <c r="CI834" s="1186"/>
      <c r="CJ834" s="1186"/>
      <c r="CK834" s="1186"/>
      <c r="CL834" s="1186"/>
      <c r="CM834" s="1186"/>
      <c r="CN834" s="1186"/>
      <c r="CO834" s="1186"/>
      <c r="CP834" s="1186"/>
      <c r="CQ834" s="1186"/>
      <c r="CR834" s="1186"/>
      <c r="CS834" s="1186"/>
      <c r="CT834" s="1186"/>
      <c r="CU834" s="1186"/>
      <c r="CV834" s="1186"/>
      <c r="CW834" s="1186"/>
      <c r="CX834" s="1186"/>
      <c r="CY834" s="1186"/>
      <c r="CZ834" s="1186"/>
      <c r="DA834" s="1186"/>
      <c r="DB834" s="1186"/>
      <c r="DC834" s="1186"/>
      <c r="DD834" s="1186"/>
      <c r="DE834" s="1186"/>
      <c r="DF834" s="1186"/>
      <c r="DG834" s="1186"/>
      <c r="DH834" s="1186"/>
      <c r="DI834" s="1186"/>
      <c r="DJ834" s="1186"/>
      <c r="DK834" s="1186"/>
      <c r="DL834" s="1186"/>
      <c r="DM834" s="1186"/>
      <c r="DN834" s="1186"/>
      <c r="DO834" s="1186"/>
      <c r="DP834" s="1186"/>
      <c r="DQ834" s="1186"/>
      <c r="DR834" s="1186"/>
      <c r="DS834" s="1186"/>
      <c r="DT834" s="1186"/>
      <c r="DU834" s="1186"/>
      <c r="DV834" s="1186"/>
      <c r="DW834" s="1186"/>
      <c r="DX834" s="1186"/>
      <c r="DY834" s="1186"/>
      <c r="DZ834" s="1186"/>
      <c r="EA834" s="1186"/>
      <c r="EB834" s="1186"/>
      <c r="EC834" s="1186"/>
      <c r="ED834" s="1186"/>
      <c r="EE834" s="1186"/>
      <c r="EF834" s="1186"/>
      <c r="EG834" s="1186"/>
      <c r="EH834" s="1186"/>
      <c r="EI834" s="1186"/>
      <c r="EJ834" s="1186"/>
      <c r="EK834" s="1186"/>
      <c r="EL834" s="1186"/>
      <c r="EM834" s="1186"/>
      <c r="EN834" s="1186"/>
      <c r="EO834" s="1186"/>
      <c r="EP834" s="1186"/>
      <c r="EQ834" s="1186"/>
      <c r="ER834" s="1186"/>
      <c r="ES834" s="1186"/>
      <c r="ET834" s="1186"/>
      <c r="EU834" s="1186"/>
      <c r="EV834" s="1186"/>
      <c r="EW834" s="1186"/>
      <c r="EX834" s="1186"/>
      <c r="EY834" s="1186"/>
      <c r="EZ834" s="1186"/>
      <c r="FA834" s="1186"/>
      <c r="FB834" s="1186"/>
      <c r="FC834" s="1186"/>
      <c r="FD834" s="1186"/>
      <c r="FE834" s="1186"/>
      <c r="FF834" s="1186"/>
      <c r="FG834" s="1186"/>
      <c r="FH834" s="1186"/>
      <c r="FI834" s="1186"/>
      <c r="FJ834" s="1186"/>
      <c r="FK834" s="1186"/>
      <c r="FL834" s="1186"/>
      <c r="FM834" s="1186"/>
      <c r="FN834" s="1186"/>
      <c r="FO834" s="1186"/>
      <c r="FP834" s="1186"/>
      <c r="FQ834" s="1186"/>
      <c r="FR834" s="1186"/>
      <c r="FS834" s="1186"/>
      <c r="FT834" s="1186"/>
      <c r="FU834" s="1186"/>
      <c r="FV834" s="1186"/>
      <c r="FW834" s="1186"/>
      <c r="FX834" s="1186"/>
      <c r="FY834" s="1186"/>
      <c r="FZ834" s="1186"/>
      <c r="GA834" s="1186"/>
      <c r="GB834" s="1186"/>
      <c r="GC834" s="1186"/>
      <c r="GD834" s="1186"/>
      <c r="GE834" s="1186"/>
      <c r="GF834" s="1186"/>
      <c r="GG834" s="1186"/>
      <c r="GH834" s="1186"/>
      <c r="GI834" s="1186"/>
      <c r="GJ834" s="1186"/>
      <c r="GK834" s="1186"/>
      <c r="GL834" s="1186"/>
      <c r="GM834" s="1186"/>
      <c r="GN834" s="1186"/>
      <c r="GO834" s="1186"/>
      <c r="GP834" s="1186"/>
      <c r="GQ834" s="1186"/>
      <c r="GR834" s="1186"/>
      <c r="GS834" s="1186"/>
      <c r="GT834" s="1186"/>
      <c r="GU834" s="1186"/>
      <c r="GV834" s="1186"/>
      <c r="GW834" s="1186"/>
      <c r="GX834" s="1186"/>
      <c r="GY834" s="1186"/>
      <c r="GZ834" s="1186"/>
      <c r="HA834" s="1186"/>
      <c r="HB834" s="1186"/>
      <c r="HC834" s="1186"/>
      <c r="HD834" s="1186"/>
      <c r="HE834" s="1186"/>
      <c r="HF834" s="1186"/>
      <c r="HG834" s="1186"/>
      <c r="HH834" s="1186"/>
      <c r="HI834" s="1186"/>
      <c r="HJ834" s="1186"/>
      <c r="HK834" s="1186"/>
      <c r="HL834" s="1186"/>
      <c r="HM834" s="1186"/>
      <c r="HN834" s="1186"/>
      <c r="HO834" s="1186"/>
      <c r="HP834" s="1186"/>
      <c r="HQ834" s="1186"/>
      <c r="HR834" s="1186"/>
      <c r="HS834" s="1186"/>
      <c r="HT834" s="1186"/>
      <c r="HU834" s="1186"/>
      <c r="HV834" s="1186"/>
      <c r="HW834" s="1186"/>
      <c r="HX834" s="1186"/>
      <c r="HY834" s="1186"/>
      <c r="HZ834" s="1186"/>
      <c r="IA834" s="1186"/>
      <c r="IB834" s="1186"/>
    </row>
    <row r="835" spans="1:236" s="1185" customFormat="1">
      <c r="A835" s="1540"/>
      <c r="B835" s="1541"/>
      <c r="C835" s="1542"/>
      <c r="D835" s="1543"/>
      <c r="E835" s="1186"/>
      <c r="F835" s="1544"/>
      <c r="G835" s="1604"/>
      <c r="H835" s="1604"/>
      <c r="I835" s="1186"/>
      <c r="J835" s="1186"/>
      <c r="K835" s="1186"/>
      <c r="L835" s="1186"/>
      <c r="M835" s="1186"/>
      <c r="N835" s="1186"/>
      <c r="O835" s="1186"/>
      <c r="P835" s="1186"/>
      <c r="Q835" s="1186"/>
      <c r="R835" s="1186"/>
      <c r="S835" s="1186"/>
      <c r="T835" s="1186"/>
      <c r="U835" s="1186"/>
      <c r="V835" s="1186"/>
      <c r="W835" s="1186"/>
      <c r="X835" s="1186"/>
      <c r="Y835" s="1186"/>
      <c r="Z835" s="1186"/>
      <c r="AA835" s="1186"/>
      <c r="AB835" s="1186"/>
      <c r="AC835" s="1186"/>
      <c r="AD835" s="1186"/>
      <c r="AE835" s="1186"/>
      <c r="AF835" s="1186"/>
      <c r="AG835" s="1186"/>
      <c r="AH835" s="1186"/>
      <c r="AI835" s="1186"/>
      <c r="AJ835" s="1186"/>
      <c r="AK835" s="1186"/>
      <c r="AL835" s="1186"/>
      <c r="AM835" s="1186"/>
      <c r="AN835" s="1186"/>
      <c r="AO835" s="1186"/>
      <c r="AP835" s="1186"/>
      <c r="AQ835" s="1186"/>
      <c r="AR835" s="1186"/>
      <c r="AS835" s="1186"/>
      <c r="AT835" s="1186"/>
      <c r="AU835" s="1186"/>
      <c r="AV835" s="1186"/>
      <c r="AW835" s="1186"/>
      <c r="AX835" s="1186"/>
      <c r="AY835" s="1186"/>
      <c r="AZ835" s="1186"/>
      <c r="BA835" s="1186"/>
      <c r="BB835" s="1186"/>
      <c r="BC835" s="1186"/>
      <c r="BD835" s="1186"/>
      <c r="BE835" s="1186"/>
      <c r="BF835" s="1186"/>
      <c r="BG835" s="1186"/>
      <c r="BH835" s="1186"/>
      <c r="BI835" s="1186"/>
      <c r="BJ835" s="1186"/>
      <c r="BK835" s="1186"/>
      <c r="BL835" s="1186"/>
      <c r="BM835" s="1186"/>
      <c r="BN835" s="1186"/>
      <c r="BO835" s="1186"/>
      <c r="BP835" s="1186"/>
      <c r="BQ835" s="1186"/>
      <c r="BR835" s="1186"/>
      <c r="BS835" s="1186"/>
      <c r="BT835" s="1186"/>
      <c r="BU835" s="1186"/>
      <c r="BV835" s="1186"/>
      <c r="BW835" s="1186"/>
      <c r="BX835" s="1186"/>
      <c r="BY835" s="1186"/>
      <c r="BZ835" s="1186"/>
      <c r="CA835" s="1186"/>
      <c r="CB835" s="1186"/>
      <c r="CC835" s="1186"/>
      <c r="CD835" s="1186"/>
      <c r="CE835" s="1186"/>
      <c r="CF835" s="1186"/>
      <c r="CG835" s="1186"/>
      <c r="CH835" s="1186"/>
      <c r="CI835" s="1186"/>
      <c r="CJ835" s="1186"/>
      <c r="CK835" s="1186"/>
      <c r="CL835" s="1186"/>
      <c r="CM835" s="1186"/>
      <c r="CN835" s="1186"/>
      <c r="CO835" s="1186"/>
      <c r="CP835" s="1186"/>
      <c r="CQ835" s="1186"/>
      <c r="CR835" s="1186"/>
      <c r="CS835" s="1186"/>
      <c r="CT835" s="1186"/>
      <c r="CU835" s="1186"/>
      <c r="CV835" s="1186"/>
      <c r="CW835" s="1186"/>
      <c r="CX835" s="1186"/>
      <c r="CY835" s="1186"/>
      <c r="CZ835" s="1186"/>
      <c r="DA835" s="1186"/>
      <c r="DB835" s="1186"/>
      <c r="DC835" s="1186"/>
      <c r="DD835" s="1186"/>
      <c r="DE835" s="1186"/>
      <c r="DF835" s="1186"/>
      <c r="DG835" s="1186"/>
      <c r="DH835" s="1186"/>
      <c r="DI835" s="1186"/>
      <c r="DJ835" s="1186"/>
      <c r="DK835" s="1186"/>
      <c r="DL835" s="1186"/>
      <c r="DM835" s="1186"/>
      <c r="DN835" s="1186"/>
      <c r="DO835" s="1186"/>
      <c r="DP835" s="1186"/>
      <c r="DQ835" s="1186"/>
      <c r="DR835" s="1186"/>
      <c r="DS835" s="1186"/>
      <c r="DT835" s="1186"/>
      <c r="DU835" s="1186"/>
      <c r="DV835" s="1186"/>
      <c r="DW835" s="1186"/>
      <c r="DX835" s="1186"/>
      <c r="DY835" s="1186"/>
      <c r="DZ835" s="1186"/>
      <c r="EA835" s="1186"/>
      <c r="EB835" s="1186"/>
      <c r="EC835" s="1186"/>
      <c r="ED835" s="1186"/>
      <c r="EE835" s="1186"/>
      <c r="EF835" s="1186"/>
      <c r="EG835" s="1186"/>
      <c r="EH835" s="1186"/>
      <c r="EI835" s="1186"/>
      <c r="EJ835" s="1186"/>
      <c r="EK835" s="1186"/>
      <c r="EL835" s="1186"/>
      <c r="EM835" s="1186"/>
      <c r="EN835" s="1186"/>
      <c r="EO835" s="1186"/>
      <c r="EP835" s="1186"/>
      <c r="EQ835" s="1186"/>
      <c r="ER835" s="1186"/>
      <c r="ES835" s="1186"/>
      <c r="ET835" s="1186"/>
      <c r="EU835" s="1186"/>
      <c r="EV835" s="1186"/>
      <c r="EW835" s="1186"/>
      <c r="EX835" s="1186"/>
      <c r="EY835" s="1186"/>
      <c r="EZ835" s="1186"/>
      <c r="FA835" s="1186"/>
      <c r="FB835" s="1186"/>
      <c r="FC835" s="1186"/>
      <c r="FD835" s="1186"/>
      <c r="FE835" s="1186"/>
      <c r="FF835" s="1186"/>
      <c r="FG835" s="1186"/>
      <c r="FH835" s="1186"/>
      <c r="FI835" s="1186"/>
      <c r="FJ835" s="1186"/>
      <c r="FK835" s="1186"/>
      <c r="FL835" s="1186"/>
      <c r="FM835" s="1186"/>
      <c r="FN835" s="1186"/>
      <c r="FO835" s="1186"/>
      <c r="FP835" s="1186"/>
      <c r="FQ835" s="1186"/>
      <c r="FR835" s="1186"/>
      <c r="FS835" s="1186"/>
      <c r="FT835" s="1186"/>
      <c r="FU835" s="1186"/>
      <c r="FV835" s="1186"/>
      <c r="FW835" s="1186"/>
      <c r="FX835" s="1186"/>
      <c r="FY835" s="1186"/>
      <c r="FZ835" s="1186"/>
      <c r="GA835" s="1186"/>
      <c r="GB835" s="1186"/>
      <c r="GC835" s="1186"/>
      <c r="GD835" s="1186"/>
      <c r="GE835" s="1186"/>
      <c r="GF835" s="1186"/>
      <c r="GG835" s="1186"/>
      <c r="GH835" s="1186"/>
      <c r="GI835" s="1186"/>
      <c r="GJ835" s="1186"/>
      <c r="GK835" s="1186"/>
      <c r="GL835" s="1186"/>
      <c r="GM835" s="1186"/>
      <c r="GN835" s="1186"/>
      <c r="GO835" s="1186"/>
      <c r="GP835" s="1186"/>
      <c r="GQ835" s="1186"/>
      <c r="GR835" s="1186"/>
      <c r="GS835" s="1186"/>
      <c r="GT835" s="1186"/>
      <c r="GU835" s="1186"/>
      <c r="GV835" s="1186"/>
      <c r="GW835" s="1186"/>
      <c r="GX835" s="1186"/>
      <c r="GY835" s="1186"/>
      <c r="GZ835" s="1186"/>
      <c r="HA835" s="1186"/>
      <c r="HB835" s="1186"/>
      <c r="HC835" s="1186"/>
      <c r="HD835" s="1186"/>
      <c r="HE835" s="1186"/>
      <c r="HF835" s="1186"/>
      <c r="HG835" s="1186"/>
      <c r="HH835" s="1186"/>
      <c r="HI835" s="1186"/>
      <c r="HJ835" s="1186"/>
      <c r="HK835" s="1186"/>
      <c r="HL835" s="1186"/>
      <c r="HM835" s="1186"/>
      <c r="HN835" s="1186"/>
      <c r="HO835" s="1186"/>
      <c r="HP835" s="1186"/>
      <c r="HQ835" s="1186"/>
      <c r="HR835" s="1186"/>
      <c r="HS835" s="1186"/>
      <c r="HT835" s="1186"/>
      <c r="HU835" s="1186"/>
      <c r="HV835" s="1186"/>
      <c r="HW835" s="1186"/>
      <c r="HX835" s="1186"/>
      <c r="HY835" s="1186"/>
      <c r="HZ835" s="1186"/>
      <c r="IA835" s="1186"/>
      <c r="IB835" s="1186"/>
    </row>
    <row r="836" spans="1:236" s="1185" customFormat="1">
      <c r="A836" s="1540"/>
      <c r="B836" s="1541"/>
      <c r="C836" s="1542"/>
      <c r="D836" s="1543"/>
      <c r="E836" s="1186"/>
      <c r="F836" s="1544"/>
      <c r="G836" s="1604"/>
      <c r="H836" s="1604"/>
      <c r="I836" s="1186"/>
      <c r="J836" s="1186"/>
      <c r="K836" s="1186"/>
      <c r="L836" s="1186"/>
      <c r="M836" s="1186"/>
      <c r="N836" s="1186"/>
      <c r="O836" s="1186"/>
      <c r="P836" s="1186"/>
      <c r="Q836" s="1186"/>
      <c r="R836" s="1186"/>
      <c r="S836" s="1186"/>
      <c r="T836" s="1186"/>
      <c r="U836" s="1186"/>
      <c r="V836" s="1186"/>
      <c r="W836" s="1186"/>
      <c r="X836" s="1186"/>
      <c r="Y836" s="1186"/>
      <c r="Z836" s="1186"/>
      <c r="AA836" s="1186"/>
      <c r="AB836" s="1186"/>
      <c r="AC836" s="1186"/>
      <c r="AD836" s="1186"/>
      <c r="AE836" s="1186"/>
      <c r="AF836" s="1186"/>
      <c r="AG836" s="1186"/>
      <c r="AH836" s="1186"/>
      <c r="AI836" s="1186"/>
      <c r="AJ836" s="1186"/>
      <c r="AK836" s="1186"/>
      <c r="AL836" s="1186"/>
      <c r="AM836" s="1186"/>
      <c r="AN836" s="1186"/>
      <c r="AO836" s="1186"/>
      <c r="AP836" s="1186"/>
      <c r="AQ836" s="1186"/>
      <c r="AR836" s="1186"/>
      <c r="AS836" s="1186"/>
      <c r="AT836" s="1186"/>
      <c r="AU836" s="1186"/>
      <c r="AV836" s="1186"/>
      <c r="AW836" s="1186"/>
      <c r="AX836" s="1186"/>
      <c r="AY836" s="1186"/>
      <c r="AZ836" s="1186"/>
      <c r="BA836" s="1186"/>
      <c r="BB836" s="1186"/>
      <c r="BC836" s="1186"/>
      <c r="BD836" s="1186"/>
      <c r="BE836" s="1186"/>
      <c r="BF836" s="1186"/>
      <c r="BG836" s="1186"/>
      <c r="BH836" s="1186"/>
      <c r="BI836" s="1186"/>
      <c r="BJ836" s="1186"/>
      <c r="BK836" s="1186"/>
      <c r="BL836" s="1186"/>
      <c r="BM836" s="1186"/>
      <c r="BN836" s="1186"/>
      <c r="BO836" s="1186"/>
      <c r="BP836" s="1186"/>
      <c r="BQ836" s="1186"/>
      <c r="BR836" s="1186"/>
      <c r="BS836" s="1186"/>
      <c r="BT836" s="1186"/>
      <c r="BU836" s="1186"/>
      <c r="BV836" s="1186"/>
      <c r="BW836" s="1186"/>
      <c r="BX836" s="1186"/>
      <c r="BY836" s="1186"/>
      <c r="BZ836" s="1186"/>
      <c r="CA836" s="1186"/>
      <c r="CB836" s="1186"/>
      <c r="CC836" s="1186"/>
      <c r="CD836" s="1186"/>
      <c r="CE836" s="1186"/>
      <c r="CF836" s="1186"/>
      <c r="CG836" s="1186"/>
      <c r="CH836" s="1186"/>
      <c r="CI836" s="1186"/>
      <c r="CJ836" s="1186"/>
      <c r="CK836" s="1186"/>
      <c r="CL836" s="1186"/>
      <c r="CM836" s="1186"/>
      <c r="CN836" s="1186"/>
      <c r="CO836" s="1186"/>
      <c r="CP836" s="1186"/>
      <c r="CQ836" s="1186"/>
      <c r="CR836" s="1186"/>
      <c r="CS836" s="1186"/>
      <c r="CT836" s="1186"/>
      <c r="CU836" s="1186"/>
      <c r="CV836" s="1186"/>
      <c r="CW836" s="1186"/>
      <c r="CX836" s="1186"/>
      <c r="CY836" s="1186"/>
      <c r="CZ836" s="1186"/>
      <c r="DA836" s="1186"/>
      <c r="DB836" s="1186"/>
      <c r="DC836" s="1186"/>
      <c r="DD836" s="1186"/>
      <c r="DE836" s="1186"/>
      <c r="DF836" s="1186"/>
      <c r="DG836" s="1186"/>
      <c r="DH836" s="1186"/>
      <c r="DI836" s="1186"/>
      <c r="DJ836" s="1186"/>
      <c r="DK836" s="1186"/>
      <c r="DL836" s="1186"/>
      <c r="DM836" s="1186"/>
      <c r="DN836" s="1186"/>
      <c r="DO836" s="1186"/>
      <c r="DP836" s="1186"/>
      <c r="DQ836" s="1186"/>
      <c r="DR836" s="1186"/>
      <c r="DS836" s="1186"/>
      <c r="DT836" s="1186"/>
      <c r="DU836" s="1186"/>
      <c r="DV836" s="1186"/>
      <c r="DW836" s="1186"/>
      <c r="DX836" s="1186"/>
      <c r="DY836" s="1186"/>
      <c r="DZ836" s="1186"/>
      <c r="EA836" s="1186"/>
      <c r="EB836" s="1186"/>
      <c r="EC836" s="1186"/>
      <c r="ED836" s="1186"/>
      <c r="EE836" s="1186"/>
      <c r="EF836" s="1186"/>
      <c r="EG836" s="1186"/>
      <c r="EH836" s="1186"/>
      <c r="EI836" s="1186"/>
      <c r="EJ836" s="1186"/>
      <c r="EK836" s="1186"/>
      <c r="EL836" s="1186"/>
      <c r="EM836" s="1186"/>
      <c r="EN836" s="1186"/>
      <c r="EO836" s="1186"/>
      <c r="EP836" s="1186"/>
      <c r="EQ836" s="1186"/>
      <c r="ER836" s="1186"/>
      <c r="ES836" s="1186"/>
      <c r="ET836" s="1186"/>
      <c r="EU836" s="1186"/>
      <c r="EV836" s="1186"/>
      <c r="EW836" s="1186"/>
      <c r="EX836" s="1186"/>
      <c r="EY836" s="1186"/>
      <c r="EZ836" s="1186"/>
      <c r="FA836" s="1186"/>
      <c r="FB836" s="1186"/>
      <c r="FC836" s="1186"/>
      <c r="FD836" s="1186"/>
      <c r="FE836" s="1186"/>
      <c r="FF836" s="1186"/>
      <c r="FG836" s="1186"/>
      <c r="FH836" s="1186"/>
      <c r="FI836" s="1186"/>
      <c r="FJ836" s="1186"/>
      <c r="FK836" s="1186"/>
      <c r="FL836" s="1186"/>
      <c r="FM836" s="1186"/>
      <c r="FN836" s="1186"/>
      <c r="FO836" s="1186"/>
      <c r="FP836" s="1186"/>
      <c r="FQ836" s="1186"/>
      <c r="FR836" s="1186"/>
      <c r="FS836" s="1186"/>
      <c r="FT836" s="1186"/>
      <c r="FU836" s="1186"/>
      <c r="FV836" s="1186"/>
      <c r="FW836" s="1186"/>
      <c r="FX836" s="1186"/>
      <c r="FY836" s="1186"/>
      <c r="FZ836" s="1186"/>
      <c r="GA836" s="1186"/>
      <c r="GB836" s="1186"/>
      <c r="GC836" s="1186"/>
      <c r="GD836" s="1186"/>
      <c r="GE836" s="1186"/>
      <c r="GF836" s="1186"/>
      <c r="GG836" s="1186"/>
      <c r="GH836" s="1186"/>
      <c r="GI836" s="1186"/>
      <c r="GJ836" s="1186"/>
      <c r="GK836" s="1186"/>
      <c r="GL836" s="1186"/>
      <c r="GM836" s="1186"/>
      <c r="GN836" s="1186"/>
      <c r="GO836" s="1186"/>
      <c r="GP836" s="1186"/>
      <c r="GQ836" s="1186"/>
      <c r="GR836" s="1186"/>
      <c r="GS836" s="1186"/>
      <c r="GT836" s="1186"/>
      <c r="GU836" s="1186"/>
      <c r="GV836" s="1186"/>
      <c r="GW836" s="1186"/>
      <c r="GX836" s="1186"/>
      <c r="GY836" s="1186"/>
      <c r="GZ836" s="1186"/>
      <c r="HA836" s="1186"/>
      <c r="HB836" s="1186"/>
      <c r="HC836" s="1186"/>
      <c r="HD836" s="1186"/>
      <c r="HE836" s="1186"/>
      <c r="HF836" s="1186"/>
      <c r="HG836" s="1186"/>
      <c r="HH836" s="1186"/>
      <c r="HI836" s="1186"/>
      <c r="HJ836" s="1186"/>
      <c r="HK836" s="1186"/>
      <c r="HL836" s="1186"/>
      <c r="HM836" s="1186"/>
      <c r="HN836" s="1186"/>
      <c r="HO836" s="1186"/>
      <c r="HP836" s="1186"/>
      <c r="HQ836" s="1186"/>
      <c r="HR836" s="1186"/>
      <c r="HS836" s="1186"/>
      <c r="HT836" s="1186"/>
      <c r="HU836" s="1186"/>
      <c r="HV836" s="1186"/>
      <c r="HW836" s="1186"/>
      <c r="HX836" s="1186"/>
      <c r="HY836" s="1186"/>
      <c r="HZ836" s="1186"/>
      <c r="IA836" s="1186"/>
      <c r="IB836" s="1186"/>
    </row>
    <row r="837" spans="1:236" s="1185" customFormat="1">
      <c r="A837" s="1540"/>
      <c r="B837" s="1541"/>
      <c r="C837" s="1542"/>
      <c r="D837" s="1543"/>
      <c r="E837" s="1186"/>
      <c r="F837" s="1544"/>
      <c r="G837" s="1604"/>
      <c r="H837" s="1604"/>
      <c r="I837" s="1186"/>
      <c r="J837" s="1186"/>
      <c r="K837" s="1186"/>
      <c r="L837" s="1186"/>
      <c r="M837" s="1186"/>
      <c r="N837" s="1186"/>
      <c r="O837" s="1186"/>
      <c r="P837" s="1186"/>
      <c r="Q837" s="1186"/>
      <c r="R837" s="1186"/>
      <c r="S837" s="1186"/>
      <c r="T837" s="1186"/>
      <c r="U837" s="1186"/>
      <c r="V837" s="1186"/>
      <c r="W837" s="1186"/>
      <c r="X837" s="1186"/>
      <c r="Y837" s="1186"/>
      <c r="Z837" s="1186"/>
      <c r="AA837" s="1186"/>
      <c r="AB837" s="1186"/>
      <c r="AC837" s="1186"/>
      <c r="AD837" s="1186"/>
      <c r="AE837" s="1186"/>
      <c r="AF837" s="1186"/>
      <c r="AG837" s="1186"/>
      <c r="AH837" s="1186"/>
      <c r="AI837" s="1186"/>
      <c r="AJ837" s="1186"/>
      <c r="AK837" s="1186"/>
      <c r="AL837" s="1186"/>
      <c r="AM837" s="1186"/>
      <c r="AN837" s="1186"/>
      <c r="AO837" s="1186"/>
      <c r="AP837" s="1186"/>
      <c r="AQ837" s="1186"/>
      <c r="AR837" s="1186"/>
      <c r="AS837" s="1186"/>
      <c r="AT837" s="1186"/>
      <c r="AU837" s="1186"/>
      <c r="AV837" s="1186"/>
      <c r="AW837" s="1186"/>
      <c r="AX837" s="1186"/>
      <c r="AY837" s="1186"/>
      <c r="AZ837" s="1186"/>
      <c r="BA837" s="1186"/>
      <c r="BB837" s="1186"/>
      <c r="BC837" s="1186"/>
      <c r="BD837" s="1186"/>
      <c r="BE837" s="1186"/>
      <c r="BF837" s="1186"/>
      <c r="BG837" s="1186"/>
      <c r="BH837" s="1186"/>
      <c r="BI837" s="1186"/>
      <c r="BJ837" s="1186"/>
      <c r="BK837" s="1186"/>
      <c r="BL837" s="1186"/>
      <c r="BM837" s="1186"/>
      <c r="BN837" s="1186"/>
      <c r="BO837" s="1186"/>
      <c r="BP837" s="1186"/>
      <c r="BQ837" s="1186"/>
      <c r="BR837" s="1186"/>
      <c r="BS837" s="1186"/>
      <c r="BT837" s="1186"/>
      <c r="BU837" s="1186"/>
      <c r="BV837" s="1186"/>
      <c r="BW837" s="1186"/>
      <c r="BX837" s="1186"/>
      <c r="BY837" s="1186"/>
      <c r="BZ837" s="1186"/>
      <c r="CA837" s="1186"/>
      <c r="CB837" s="1186"/>
      <c r="CC837" s="1186"/>
      <c r="CD837" s="1186"/>
      <c r="CE837" s="1186"/>
      <c r="CF837" s="1186"/>
      <c r="CG837" s="1186"/>
      <c r="CH837" s="1186"/>
      <c r="CI837" s="1186"/>
      <c r="CJ837" s="1186"/>
      <c r="CK837" s="1186"/>
      <c r="CL837" s="1186"/>
      <c r="CM837" s="1186"/>
      <c r="CN837" s="1186"/>
      <c r="CO837" s="1186"/>
      <c r="CP837" s="1186"/>
      <c r="CQ837" s="1186"/>
      <c r="CR837" s="1186"/>
      <c r="CS837" s="1186"/>
      <c r="CT837" s="1186"/>
      <c r="CU837" s="1186"/>
      <c r="CV837" s="1186"/>
      <c r="CW837" s="1186"/>
      <c r="CX837" s="1186"/>
      <c r="CY837" s="1186"/>
      <c r="CZ837" s="1186"/>
      <c r="DA837" s="1186"/>
      <c r="DB837" s="1186"/>
      <c r="DC837" s="1186"/>
      <c r="DD837" s="1186"/>
      <c r="DE837" s="1186"/>
      <c r="DF837" s="1186"/>
      <c r="DG837" s="1186"/>
      <c r="DH837" s="1186"/>
      <c r="DI837" s="1186"/>
      <c r="DJ837" s="1186"/>
      <c r="DK837" s="1186"/>
      <c r="DL837" s="1186"/>
      <c r="DM837" s="1186"/>
      <c r="DN837" s="1186"/>
      <c r="DO837" s="1186"/>
      <c r="DP837" s="1186"/>
      <c r="DQ837" s="1186"/>
      <c r="DR837" s="1186"/>
      <c r="DS837" s="1186"/>
      <c r="DT837" s="1186"/>
      <c r="DU837" s="1186"/>
      <c r="DV837" s="1186"/>
      <c r="DW837" s="1186"/>
      <c r="DX837" s="1186"/>
      <c r="DY837" s="1186"/>
      <c r="DZ837" s="1186"/>
      <c r="EA837" s="1186"/>
      <c r="EB837" s="1186"/>
      <c r="EC837" s="1186"/>
      <c r="ED837" s="1186"/>
      <c r="EE837" s="1186"/>
      <c r="EF837" s="1186"/>
      <c r="EG837" s="1186"/>
      <c r="EH837" s="1186"/>
      <c r="EI837" s="1186"/>
      <c r="EJ837" s="1186"/>
      <c r="EK837" s="1186"/>
      <c r="EL837" s="1186"/>
      <c r="EM837" s="1186"/>
      <c r="EN837" s="1186"/>
      <c r="EO837" s="1186"/>
      <c r="EP837" s="1186"/>
      <c r="EQ837" s="1186"/>
      <c r="ER837" s="1186"/>
      <c r="ES837" s="1186"/>
      <c r="ET837" s="1186"/>
      <c r="EU837" s="1186"/>
      <c r="EV837" s="1186"/>
      <c r="EW837" s="1186"/>
      <c r="EX837" s="1186"/>
      <c r="EY837" s="1186"/>
      <c r="EZ837" s="1186"/>
      <c r="FA837" s="1186"/>
      <c r="FB837" s="1186"/>
      <c r="FC837" s="1186"/>
      <c r="FD837" s="1186"/>
      <c r="FE837" s="1186"/>
      <c r="FF837" s="1186"/>
      <c r="FG837" s="1186"/>
      <c r="FH837" s="1186"/>
      <c r="FI837" s="1186"/>
      <c r="FJ837" s="1186"/>
      <c r="FK837" s="1186"/>
      <c r="FL837" s="1186"/>
      <c r="FM837" s="1186"/>
      <c r="FN837" s="1186"/>
      <c r="FO837" s="1186"/>
      <c r="FP837" s="1186"/>
      <c r="FQ837" s="1186"/>
      <c r="FR837" s="1186"/>
      <c r="FS837" s="1186"/>
      <c r="FT837" s="1186"/>
      <c r="FU837" s="1186"/>
      <c r="FV837" s="1186"/>
      <c r="FW837" s="1186"/>
      <c r="FX837" s="1186"/>
      <c r="FY837" s="1186"/>
      <c r="FZ837" s="1186"/>
      <c r="GA837" s="1186"/>
      <c r="GB837" s="1186"/>
      <c r="GC837" s="1186"/>
      <c r="GD837" s="1186"/>
      <c r="GE837" s="1186"/>
      <c r="GF837" s="1186"/>
      <c r="GG837" s="1186"/>
      <c r="GH837" s="1186"/>
      <c r="GI837" s="1186"/>
      <c r="GJ837" s="1186"/>
      <c r="GK837" s="1186"/>
      <c r="GL837" s="1186"/>
      <c r="GM837" s="1186"/>
      <c r="GN837" s="1186"/>
      <c r="GO837" s="1186"/>
      <c r="GP837" s="1186"/>
      <c r="GQ837" s="1186"/>
      <c r="GR837" s="1186"/>
      <c r="GS837" s="1186"/>
      <c r="GT837" s="1186"/>
      <c r="GU837" s="1186"/>
      <c r="GV837" s="1186"/>
      <c r="GW837" s="1186"/>
      <c r="GX837" s="1186"/>
      <c r="GY837" s="1186"/>
      <c r="GZ837" s="1186"/>
      <c r="HA837" s="1186"/>
      <c r="HB837" s="1186"/>
      <c r="HC837" s="1186"/>
      <c r="HD837" s="1186"/>
      <c r="HE837" s="1186"/>
      <c r="HF837" s="1186"/>
      <c r="HG837" s="1186"/>
      <c r="HH837" s="1186"/>
      <c r="HI837" s="1186"/>
      <c r="HJ837" s="1186"/>
      <c r="HK837" s="1186"/>
      <c r="HL837" s="1186"/>
      <c r="HM837" s="1186"/>
      <c r="HN837" s="1186"/>
      <c r="HO837" s="1186"/>
      <c r="HP837" s="1186"/>
      <c r="HQ837" s="1186"/>
      <c r="HR837" s="1186"/>
      <c r="HS837" s="1186"/>
      <c r="HT837" s="1186"/>
      <c r="HU837" s="1186"/>
      <c r="HV837" s="1186"/>
      <c r="HW837" s="1186"/>
      <c r="HX837" s="1186"/>
      <c r="HY837" s="1186"/>
      <c r="HZ837" s="1186"/>
      <c r="IA837" s="1186"/>
      <c r="IB837" s="1186"/>
    </row>
    <row r="838" spans="1:236" s="1185" customFormat="1">
      <c r="A838" s="1540"/>
      <c r="B838" s="1541"/>
      <c r="C838" s="1542"/>
      <c r="D838" s="1543"/>
      <c r="E838" s="1186"/>
      <c r="F838" s="1544"/>
      <c r="G838" s="1604"/>
      <c r="H838" s="1604"/>
      <c r="I838" s="1186"/>
      <c r="J838" s="1186"/>
      <c r="K838" s="1186"/>
      <c r="L838" s="1186"/>
      <c r="M838" s="1186"/>
      <c r="N838" s="1186"/>
      <c r="O838" s="1186"/>
      <c r="P838" s="1186"/>
      <c r="Q838" s="1186"/>
      <c r="R838" s="1186"/>
      <c r="S838" s="1186"/>
      <c r="T838" s="1186"/>
      <c r="U838" s="1186"/>
      <c r="V838" s="1186"/>
      <c r="W838" s="1186"/>
      <c r="X838" s="1186"/>
      <c r="Y838" s="1186"/>
      <c r="Z838" s="1186"/>
      <c r="AA838" s="1186"/>
      <c r="AB838" s="1186"/>
      <c r="AC838" s="1186"/>
      <c r="AD838" s="1186"/>
      <c r="AE838" s="1186"/>
      <c r="AF838" s="1186"/>
      <c r="AG838" s="1186"/>
      <c r="AH838" s="1186"/>
      <c r="AI838" s="1186"/>
      <c r="AJ838" s="1186"/>
      <c r="AK838" s="1186"/>
      <c r="AL838" s="1186"/>
      <c r="AM838" s="1186"/>
      <c r="AN838" s="1186"/>
      <c r="AO838" s="1186"/>
      <c r="AP838" s="1186"/>
      <c r="AQ838" s="1186"/>
      <c r="AR838" s="1186"/>
      <c r="AS838" s="1186"/>
      <c r="AT838" s="1186"/>
      <c r="AU838" s="1186"/>
      <c r="AV838" s="1186"/>
      <c r="AW838" s="1186"/>
      <c r="AX838" s="1186"/>
      <c r="AY838" s="1186"/>
      <c r="AZ838" s="1186"/>
      <c r="BA838" s="1186"/>
      <c r="BB838" s="1186"/>
      <c r="BC838" s="1186"/>
      <c r="BD838" s="1186"/>
      <c r="BE838" s="1186"/>
      <c r="BF838" s="1186"/>
      <c r="BG838" s="1186"/>
      <c r="BH838" s="1186"/>
      <c r="BI838" s="1186"/>
      <c r="BJ838" s="1186"/>
      <c r="BK838" s="1186"/>
      <c r="BL838" s="1186"/>
      <c r="BM838" s="1186"/>
      <c r="BN838" s="1186"/>
      <c r="BO838" s="1186"/>
      <c r="BP838" s="1186"/>
      <c r="BQ838" s="1186"/>
      <c r="BR838" s="1186"/>
      <c r="BS838" s="1186"/>
      <c r="BT838" s="1186"/>
      <c r="BU838" s="1186"/>
      <c r="BV838" s="1186"/>
      <c r="BW838" s="1186"/>
      <c r="BX838" s="1186"/>
      <c r="BY838" s="1186"/>
      <c r="BZ838" s="1186"/>
      <c r="CA838" s="1186"/>
      <c r="CB838" s="1186"/>
      <c r="CC838" s="1186"/>
      <c r="CD838" s="1186"/>
      <c r="CE838" s="1186"/>
      <c r="CF838" s="1186"/>
      <c r="CG838" s="1186"/>
      <c r="CH838" s="1186"/>
      <c r="CI838" s="1186"/>
      <c r="CJ838" s="1186"/>
      <c r="CK838" s="1186"/>
      <c r="CL838" s="1186"/>
      <c r="CM838" s="1186"/>
      <c r="CN838" s="1186"/>
      <c r="CO838" s="1186"/>
      <c r="CP838" s="1186"/>
      <c r="CQ838" s="1186"/>
      <c r="CR838" s="1186"/>
      <c r="CS838" s="1186"/>
      <c r="CT838" s="1186"/>
      <c r="CU838" s="1186"/>
      <c r="CV838" s="1186"/>
      <c r="CW838" s="1186"/>
      <c r="CX838" s="1186"/>
      <c r="CY838" s="1186"/>
      <c r="CZ838" s="1186"/>
      <c r="DA838" s="1186"/>
      <c r="DB838" s="1186"/>
      <c r="DC838" s="1186"/>
      <c r="DD838" s="1186"/>
      <c r="DE838" s="1186"/>
      <c r="DF838" s="1186"/>
      <c r="DG838" s="1186"/>
      <c r="DH838" s="1186"/>
      <c r="DI838" s="1186"/>
      <c r="DJ838" s="1186"/>
      <c r="DK838" s="1186"/>
      <c r="DL838" s="1186"/>
      <c r="DM838" s="1186"/>
      <c r="DN838" s="1186"/>
      <c r="DO838" s="1186"/>
      <c r="DP838" s="1186"/>
      <c r="DQ838" s="1186"/>
      <c r="DR838" s="1186"/>
      <c r="DS838" s="1186"/>
      <c r="DT838" s="1186"/>
      <c r="DU838" s="1186"/>
      <c r="DV838" s="1186"/>
      <c r="DW838" s="1186"/>
      <c r="DX838" s="1186"/>
      <c r="DY838" s="1186"/>
      <c r="DZ838" s="1186"/>
      <c r="EA838" s="1186"/>
      <c r="EB838" s="1186"/>
      <c r="EC838" s="1186"/>
      <c r="ED838" s="1186"/>
      <c r="EE838" s="1186"/>
      <c r="EF838" s="1186"/>
      <c r="EG838" s="1186"/>
      <c r="EH838" s="1186"/>
      <c r="EI838" s="1186"/>
      <c r="EJ838" s="1186"/>
      <c r="EK838" s="1186"/>
      <c r="EL838" s="1186"/>
      <c r="EM838" s="1186"/>
      <c r="EN838" s="1186"/>
      <c r="EO838" s="1186"/>
      <c r="EP838" s="1186"/>
      <c r="EQ838" s="1186"/>
      <c r="ER838" s="1186"/>
      <c r="ES838" s="1186"/>
      <c r="ET838" s="1186"/>
      <c r="EU838" s="1186"/>
      <c r="EV838" s="1186"/>
      <c r="EW838" s="1186"/>
      <c r="EX838" s="1186"/>
      <c r="EY838" s="1186"/>
      <c r="EZ838" s="1186"/>
      <c r="FA838" s="1186"/>
      <c r="FB838" s="1186"/>
      <c r="FC838" s="1186"/>
      <c r="FD838" s="1186"/>
      <c r="FE838" s="1186"/>
      <c r="FF838" s="1186"/>
      <c r="FG838" s="1186"/>
      <c r="FH838" s="1186"/>
      <c r="FI838" s="1186"/>
      <c r="FJ838" s="1186"/>
      <c r="FK838" s="1186"/>
      <c r="FL838" s="1186"/>
      <c r="FM838" s="1186"/>
      <c r="FN838" s="1186"/>
      <c r="FO838" s="1186"/>
      <c r="FP838" s="1186"/>
      <c r="FQ838" s="1186"/>
      <c r="FR838" s="1186"/>
      <c r="FS838" s="1186"/>
      <c r="FT838" s="1186"/>
      <c r="FU838" s="1186"/>
      <c r="FV838" s="1186"/>
      <c r="FW838" s="1186"/>
      <c r="FX838" s="1186"/>
      <c r="FY838" s="1186"/>
      <c r="FZ838" s="1186"/>
      <c r="GA838" s="1186"/>
      <c r="GB838" s="1186"/>
      <c r="GC838" s="1186"/>
      <c r="GD838" s="1186"/>
      <c r="GE838" s="1186"/>
      <c r="GF838" s="1186"/>
      <c r="GG838" s="1186"/>
      <c r="GH838" s="1186"/>
      <c r="GI838" s="1186"/>
      <c r="GJ838" s="1186"/>
      <c r="GK838" s="1186"/>
      <c r="GL838" s="1186"/>
      <c r="GM838" s="1186"/>
      <c r="GN838" s="1186"/>
      <c r="GO838" s="1186"/>
      <c r="GP838" s="1186"/>
      <c r="GQ838" s="1186"/>
      <c r="GR838" s="1186"/>
      <c r="GS838" s="1186"/>
      <c r="GT838" s="1186"/>
      <c r="GU838" s="1186"/>
      <c r="GV838" s="1186"/>
      <c r="GW838" s="1186"/>
      <c r="GX838" s="1186"/>
      <c r="GY838" s="1186"/>
      <c r="GZ838" s="1186"/>
      <c r="HA838" s="1186"/>
      <c r="HB838" s="1186"/>
      <c r="HC838" s="1186"/>
      <c r="HD838" s="1186"/>
      <c r="HE838" s="1186"/>
      <c r="HF838" s="1186"/>
      <c r="HG838" s="1186"/>
      <c r="HH838" s="1186"/>
      <c r="HI838" s="1186"/>
      <c r="HJ838" s="1186"/>
      <c r="HK838" s="1186"/>
      <c r="HL838" s="1186"/>
      <c r="HM838" s="1186"/>
      <c r="HN838" s="1186"/>
      <c r="HO838" s="1186"/>
      <c r="HP838" s="1186"/>
      <c r="HQ838" s="1186"/>
      <c r="HR838" s="1186"/>
      <c r="HS838" s="1186"/>
      <c r="HT838" s="1186"/>
      <c r="HU838" s="1186"/>
      <c r="HV838" s="1186"/>
      <c r="HW838" s="1186"/>
      <c r="HX838" s="1186"/>
      <c r="HY838" s="1186"/>
      <c r="HZ838" s="1186"/>
      <c r="IA838" s="1186"/>
      <c r="IB838" s="1186"/>
    </row>
    <row r="839" spans="1:236" s="1185" customFormat="1">
      <c r="A839" s="1540"/>
      <c r="B839" s="1541"/>
      <c r="C839" s="1542"/>
      <c r="D839" s="1543"/>
      <c r="E839" s="1186"/>
      <c r="F839" s="1544"/>
      <c r="G839" s="1604"/>
      <c r="H839" s="1604"/>
      <c r="I839" s="1186"/>
      <c r="J839" s="1186"/>
      <c r="K839" s="1186"/>
      <c r="L839" s="1186"/>
      <c r="M839" s="1186"/>
      <c r="N839" s="1186"/>
      <c r="O839" s="1186"/>
      <c r="P839" s="1186"/>
      <c r="Q839" s="1186"/>
      <c r="R839" s="1186"/>
      <c r="S839" s="1186"/>
      <c r="T839" s="1186"/>
      <c r="U839" s="1186"/>
      <c r="V839" s="1186"/>
      <c r="W839" s="1186"/>
      <c r="X839" s="1186"/>
      <c r="Y839" s="1186"/>
      <c r="Z839" s="1186"/>
      <c r="AA839" s="1186"/>
      <c r="AB839" s="1186"/>
      <c r="AC839" s="1186"/>
      <c r="AD839" s="1186"/>
      <c r="AE839" s="1186"/>
      <c r="AF839" s="1186"/>
      <c r="AG839" s="1186"/>
      <c r="AH839" s="1186"/>
      <c r="AI839" s="1186"/>
      <c r="AJ839" s="1186"/>
      <c r="AK839" s="1186"/>
      <c r="AL839" s="1186"/>
      <c r="AM839" s="1186"/>
      <c r="AN839" s="1186"/>
      <c r="AO839" s="1186"/>
      <c r="AP839" s="1186"/>
      <c r="AQ839" s="1186"/>
      <c r="AR839" s="1186"/>
      <c r="AS839" s="1186"/>
      <c r="AT839" s="1186"/>
      <c r="AU839" s="1186"/>
      <c r="AV839" s="1186"/>
      <c r="AW839" s="1186"/>
      <c r="AX839" s="1186"/>
      <c r="AY839" s="1186"/>
      <c r="AZ839" s="1186"/>
      <c r="BA839" s="1186"/>
      <c r="BB839" s="1186"/>
      <c r="BC839" s="1186"/>
      <c r="BD839" s="1186"/>
      <c r="BE839" s="1186"/>
      <c r="BF839" s="1186"/>
      <c r="BG839" s="1186"/>
      <c r="BH839" s="1186"/>
      <c r="BI839" s="1186"/>
      <c r="BJ839" s="1186"/>
      <c r="BK839" s="1186"/>
      <c r="BL839" s="1186"/>
      <c r="BM839" s="1186"/>
      <c r="BN839" s="1186"/>
      <c r="BO839" s="1186"/>
      <c r="BP839" s="1186"/>
      <c r="BQ839" s="1186"/>
      <c r="BR839" s="1186"/>
      <c r="BS839" s="1186"/>
      <c r="BT839" s="1186"/>
      <c r="BU839" s="1186"/>
      <c r="BV839" s="1186"/>
      <c r="BW839" s="1186"/>
      <c r="BX839" s="1186"/>
      <c r="BY839" s="1186"/>
      <c r="BZ839" s="1186"/>
      <c r="CA839" s="1186"/>
      <c r="CB839" s="1186"/>
      <c r="CC839" s="1186"/>
      <c r="CD839" s="1186"/>
      <c r="CE839" s="1186"/>
      <c r="CF839" s="1186"/>
      <c r="CG839" s="1186"/>
      <c r="CH839" s="1186"/>
      <c r="CI839" s="1186"/>
      <c r="CJ839" s="1186"/>
      <c r="CK839" s="1186"/>
      <c r="CL839" s="1186"/>
      <c r="CM839" s="1186"/>
      <c r="CN839" s="1186"/>
      <c r="CO839" s="1186"/>
      <c r="CP839" s="1186"/>
      <c r="CQ839" s="1186"/>
      <c r="CR839" s="1186"/>
      <c r="CS839" s="1186"/>
      <c r="CT839" s="1186"/>
      <c r="CU839" s="1186"/>
      <c r="CV839" s="1186"/>
      <c r="CW839" s="1186"/>
      <c r="CX839" s="1186"/>
      <c r="CY839" s="1186"/>
      <c r="CZ839" s="1186"/>
      <c r="DA839" s="1186"/>
      <c r="DB839" s="1186"/>
      <c r="DC839" s="1186"/>
      <c r="DD839" s="1186"/>
      <c r="DE839" s="1186"/>
      <c r="DF839" s="1186"/>
      <c r="DG839" s="1186"/>
      <c r="DH839" s="1186"/>
      <c r="DI839" s="1186"/>
      <c r="DJ839" s="1186"/>
      <c r="DK839" s="1186"/>
      <c r="DL839" s="1186"/>
      <c r="DM839" s="1186"/>
      <c r="DN839" s="1186"/>
      <c r="DO839" s="1186"/>
      <c r="DP839" s="1186"/>
      <c r="DQ839" s="1186"/>
      <c r="DR839" s="1186"/>
      <c r="DS839" s="1186"/>
      <c r="DT839" s="1186"/>
      <c r="DU839" s="1186"/>
      <c r="DV839" s="1186"/>
      <c r="DW839" s="1186"/>
      <c r="DX839" s="1186"/>
      <c r="DY839" s="1186"/>
      <c r="DZ839" s="1186"/>
      <c r="EA839" s="1186"/>
      <c r="EB839" s="1186"/>
      <c r="EC839" s="1186"/>
      <c r="ED839" s="1186"/>
      <c r="EE839" s="1186"/>
      <c r="EF839" s="1186"/>
      <c r="EG839" s="1186"/>
      <c r="EH839" s="1186"/>
      <c r="EI839" s="1186"/>
      <c r="EJ839" s="1186"/>
      <c r="EK839" s="1186"/>
      <c r="EL839" s="1186"/>
      <c r="EM839" s="1186"/>
      <c r="EN839" s="1186"/>
      <c r="EO839" s="1186"/>
      <c r="EP839" s="1186"/>
      <c r="EQ839" s="1186"/>
      <c r="ER839" s="1186"/>
      <c r="ES839" s="1186"/>
      <c r="ET839" s="1186"/>
      <c r="EU839" s="1186"/>
      <c r="EV839" s="1186"/>
      <c r="EW839" s="1186"/>
      <c r="EX839" s="1186"/>
      <c r="EY839" s="1186"/>
      <c r="EZ839" s="1186"/>
      <c r="FA839" s="1186"/>
      <c r="FB839" s="1186"/>
      <c r="FC839" s="1186"/>
      <c r="FD839" s="1186"/>
      <c r="FE839" s="1186"/>
      <c r="FF839" s="1186"/>
      <c r="FG839" s="1186"/>
      <c r="FH839" s="1186"/>
      <c r="FI839" s="1186"/>
      <c r="FJ839" s="1186"/>
      <c r="FK839" s="1186"/>
      <c r="FL839" s="1186"/>
      <c r="FM839" s="1186"/>
      <c r="FN839" s="1186"/>
      <c r="FO839" s="1186"/>
      <c r="FP839" s="1186"/>
      <c r="FQ839" s="1186"/>
      <c r="FR839" s="1186"/>
      <c r="FS839" s="1186"/>
      <c r="FT839" s="1186"/>
      <c r="FU839" s="1186"/>
      <c r="FV839" s="1186"/>
      <c r="FW839" s="1186"/>
      <c r="FX839" s="1186"/>
      <c r="FY839" s="1186"/>
      <c r="FZ839" s="1186"/>
      <c r="GA839" s="1186"/>
      <c r="GB839" s="1186"/>
      <c r="GC839" s="1186"/>
      <c r="GD839" s="1186"/>
      <c r="GE839" s="1186"/>
      <c r="GF839" s="1186"/>
      <c r="GG839" s="1186"/>
      <c r="GH839" s="1186"/>
      <c r="GI839" s="1186"/>
      <c r="GJ839" s="1186"/>
      <c r="GK839" s="1186"/>
      <c r="GL839" s="1186"/>
      <c r="GM839" s="1186"/>
      <c r="GN839" s="1186"/>
      <c r="GO839" s="1186"/>
      <c r="GP839" s="1186"/>
      <c r="GQ839" s="1186"/>
      <c r="GR839" s="1186"/>
      <c r="GS839" s="1186"/>
      <c r="GT839" s="1186"/>
      <c r="GU839" s="1186"/>
      <c r="GV839" s="1186"/>
      <c r="GW839" s="1186"/>
      <c r="GX839" s="1186"/>
      <c r="GY839" s="1186"/>
      <c r="GZ839" s="1186"/>
      <c r="HA839" s="1186"/>
      <c r="HB839" s="1186"/>
      <c r="HC839" s="1186"/>
      <c r="HD839" s="1186"/>
      <c r="HE839" s="1186"/>
      <c r="HF839" s="1186"/>
      <c r="HG839" s="1186"/>
      <c r="HH839" s="1186"/>
      <c r="HI839" s="1186"/>
      <c r="HJ839" s="1186"/>
      <c r="HK839" s="1186"/>
      <c r="HL839" s="1186"/>
      <c r="HM839" s="1186"/>
      <c r="HN839" s="1186"/>
      <c r="HO839" s="1186"/>
      <c r="HP839" s="1186"/>
      <c r="HQ839" s="1186"/>
      <c r="HR839" s="1186"/>
      <c r="HS839" s="1186"/>
      <c r="HT839" s="1186"/>
      <c r="HU839" s="1186"/>
      <c r="HV839" s="1186"/>
      <c r="HW839" s="1186"/>
      <c r="HX839" s="1186"/>
      <c r="HY839" s="1186"/>
      <c r="HZ839" s="1186"/>
      <c r="IA839" s="1186"/>
      <c r="IB839" s="1186"/>
    </row>
    <row r="840" spans="1:236" s="1185" customFormat="1">
      <c r="A840" s="1540"/>
      <c r="B840" s="1541"/>
      <c r="C840" s="1542"/>
      <c r="D840" s="1543"/>
      <c r="E840" s="1186"/>
      <c r="F840" s="1544"/>
      <c r="G840" s="1604"/>
      <c r="H840" s="1604"/>
      <c r="I840" s="1186"/>
      <c r="J840" s="1186"/>
      <c r="K840" s="1186"/>
      <c r="L840" s="1186"/>
      <c r="M840" s="1186"/>
      <c r="N840" s="1186"/>
      <c r="O840" s="1186"/>
      <c r="P840" s="1186"/>
      <c r="Q840" s="1186"/>
      <c r="R840" s="1186"/>
      <c r="S840" s="1186"/>
      <c r="T840" s="1186"/>
      <c r="U840" s="1186"/>
      <c r="V840" s="1186"/>
      <c r="W840" s="1186"/>
      <c r="X840" s="1186"/>
      <c r="Y840" s="1186"/>
      <c r="Z840" s="1186"/>
      <c r="AA840" s="1186"/>
      <c r="AB840" s="1186"/>
      <c r="AC840" s="1186"/>
      <c r="AD840" s="1186"/>
      <c r="AE840" s="1186"/>
      <c r="AF840" s="1186"/>
      <c r="AG840" s="1186"/>
      <c r="AH840" s="1186"/>
      <c r="AI840" s="1186"/>
      <c r="AJ840" s="1186"/>
      <c r="AK840" s="1186"/>
      <c r="AL840" s="1186"/>
      <c r="AM840" s="1186"/>
      <c r="AN840" s="1186"/>
      <c r="AO840" s="1186"/>
      <c r="AP840" s="1186"/>
      <c r="AQ840" s="1186"/>
      <c r="AR840" s="1186"/>
      <c r="AS840" s="1186"/>
      <c r="AT840" s="1186"/>
      <c r="AU840" s="1186"/>
      <c r="AV840" s="1186"/>
      <c r="AW840" s="1186"/>
      <c r="AX840" s="1186"/>
      <c r="AY840" s="1186"/>
      <c r="AZ840" s="1186"/>
      <c r="BA840" s="1186"/>
      <c r="BB840" s="1186"/>
      <c r="BC840" s="1186"/>
      <c r="BD840" s="1186"/>
      <c r="BE840" s="1186"/>
      <c r="BF840" s="1186"/>
      <c r="BG840" s="1186"/>
      <c r="BH840" s="1186"/>
      <c r="BI840" s="1186"/>
      <c r="BJ840" s="1186"/>
      <c r="BK840" s="1186"/>
      <c r="BL840" s="1186"/>
      <c r="BM840" s="1186"/>
      <c r="BN840" s="1186"/>
      <c r="BO840" s="1186"/>
      <c r="BP840" s="1186"/>
      <c r="BQ840" s="1186"/>
      <c r="BR840" s="1186"/>
      <c r="BS840" s="1186"/>
      <c r="BT840" s="1186"/>
      <c r="BU840" s="1186"/>
      <c r="BV840" s="1186"/>
      <c r="BW840" s="1186"/>
      <c r="BX840" s="1186"/>
      <c r="BY840" s="1186"/>
      <c r="BZ840" s="1186"/>
      <c r="CA840" s="1186"/>
      <c r="CB840" s="1186"/>
      <c r="CC840" s="1186"/>
      <c r="CD840" s="1186"/>
      <c r="CE840" s="1186"/>
      <c r="CF840" s="1186"/>
      <c r="CG840" s="1186"/>
      <c r="CH840" s="1186"/>
      <c r="CI840" s="1186"/>
      <c r="CJ840" s="1186"/>
      <c r="CK840" s="1186"/>
      <c r="CL840" s="1186"/>
      <c r="CM840" s="1186"/>
      <c r="CN840" s="1186"/>
      <c r="CO840" s="1186"/>
      <c r="CP840" s="1186"/>
      <c r="CQ840" s="1186"/>
      <c r="CR840" s="1186"/>
      <c r="CS840" s="1186"/>
      <c r="CT840" s="1186"/>
      <c r="CU840" s="1186"/>
      <c r="CV840" s="1186"/>
      <c r="CW840" s="1186"/>
      <c r="CX840" s="1186"/>
      <c r="CY840" s="1186"/>
      <c r="CZ840" s="1186"/>
      <c r="DA840" s="1186"/>
      <c r="DB840" s="1186"/>
      <c r="DC840" s="1186"/>
      <c r="DD840" s="1186"/>
      <c r="DE840" s="1186"/>
      <c r="DF840" s="1186"/>
      <c r="DG840" s="1186"/>
      <c r="DH840" s="1186"/>
      <c r="DI840" s="1186"/>
      <c r="DJ840" s="1186"/>
      <c r="DK840" s="1186"/>
      <c r="DL840" s="1186"/>
      <c r="DM840" s="1186"/>
      <c r="DN840" s="1186"/>
      <c r="DO840" s="1186"/>
      <c r="DP840" s="1186"/>
      <c r="DQ840" s="1186"/>
      <c r="DR840" s="1186"/>
      <c r="DS840" s="1186"/>
      <c r="DT840" s="1186"/>
      <c r="DU840" s="1186"/>
      <c r="DV840" s="1186"/>
      <c r="DW840" s="1186"/>
      <c r="DX840" s="1186"/>
      <c r="DY840" s="1186"/>
      <c r="DZ840" s="1186"/>
      <c r="EA840" s="1186"/>
      <c r="EB840" s="1186"/>
      <c r="EC840" s="1186"/>
      <c r="ED840" s="1186"/>
      <c r="EE840" s="1186"/>
      <c r="EF840" s="1186"/>
      <c r="EG840" s="1186"/>
      <c r="EH840" s="1186"/>
      <c r="EI840" s="1186"/>
      <c r="EJ840" s="1186"/>
      <c r="EK840" s="1186"/>
      <c r="EL840" s="1186"/>
      <c r="EM840" s="1186"/>
      <c r="EN840" s="1186"/>
      <c r="EO840" s="1186"/>
      <c r="EP840" s="1186"/>
      <c r="EQ840" s="1186"/>
      <c r="ER840" s="1186"/>
      <c r="ES840" s="1186"/>
      <c r="ET840" s="1186"/>
      <c r="EU840" s="1186"/>
      <c r="EV840" s="1186"/>
      <c r="EW840" s="1186"/>
      <c r="EX840" s="1186"/>
      <c r="EY840" s="1186"/>
      <c r="EZ840" s="1186"/>
      <c r="FA840" s="1186"/>
      <c r="FB840" s="1186"/>
      <c r="FC840" s="1186"/>
      <c r="FD840" s="1186"/>
      <c r="FE840" s="1186"/>
      <c r="FF840" s="1186"/>
      <c r="FG840" s="1186"/>
      <c r="FH840" s="1186"/>
      <c r="FI840" s="1186"/>
      <c r="FJ840" s="1186"/>
      <c r="FK840" s="1186"/>
      <c r="FL840" s="1186"/>
      <c r="FM840" s="1186"/>
      <c r="FN840" s="1186"/>
      <c r="FO840" s="1186"/>
      <c r="FP840" s="1186"/>
      <c r="FQ840" s="1186"/>
      <c r="FR840" s="1186"/>
      <c r="FS840" s="1186"/>
      <c r="FT840" s="1186"/>
      <c r="FU840" s="1186"/>
      <c r="FV840" s="1186"/>
      <c r="FW840" s="1186"/>
      <c r="FX840" s="1186"/>
      <c r="FY840" s="1186"/>
      <c r="FZ840" s="1186"/>
      <c r="GA840" s="1186"/>
      <c r="GB840" s="1186"/>
      <c r="GC840" s="1186"/>
      <c r="GD840" s="1186"/>
      <c r="GE840" s="1186"/>
      <c r="GF840" s="1186"/>
      <c r="GG840" s="1186"/>
      <c r="GH840" s="1186"/>
      <c r="GI840" s="1186"/>
      <c r="GJ840" s="1186"/>
      <c r="GK840" s="1186"/>
      <c r="GL840" s="1186"/>
      <c r="GM840" s="1186"/>
      <c r="GN840" s="1186"/>
      <c r="GO840" s="1186"/>
      <c r="GP840" s="1186"/>
      <c r="GQ840" s="1186"/>
      <c r="GR840" s="1186"/>
      <c r="GS840" s="1186"/>
      <c r="GT840" s="1186"/>
      <c r="GU840" s="1186"/>
      <c r="GV840" s="1186"/>
      <c r="GW840" s="1186"/>
      <c r="GX840" s="1186"/>
      <c r="GY840" s="1186"/>
      <c r="GZ840" s="1186"/>
      <c r="HA840" s="1186"/>
      <c r="HB840" s="1186"/>
      <c r="HC840" s="1186"/>
      <c r="HD840" s="1186"/>
      <c r="HE840" s="1186"/>
      <c r="HF840" s="1186"/>
      <c r="HG840" s="1186"/>
      <c r="HH840" s="1186"/>
      <c r="HI840" s="1186"/>
      <c r="HJ840" s="1186"/>
      <c r="HK840" s="1186"/>
      <c r="HL840" s="1186"/>
      <c r="HM840" s="1186"/>
      <c r="HN840" s="1186"/>
      <c r="HO840" s="1186"/>
      <c r="HP840" s="1186"/>
      <c r="HQ840" s="1186"/>
      <c r="HR840" s="1186"/>
      <c r="HS840" s="1186"/>
      <c r="HT840" s="1186"/>
      <c r="HU840" s="1186"/>
      <c r="HV840" s="1186"/>
      <c r="HW840" s="1186"/>
      <c r="HX840" s="1186"/>
      <c r="HY840" s="1186"/>
      <c r="HZ840" s="1186"/>
      <c r="IA840" s="1186"/>
      <c r="IB840" s="1186"/>
    </row>
    <row r="841" spans="1:236" s="1185" customFormat="1">
      <c r="A841" s="1540"/>
      <c r="B841" s="1541"/>
      <c r="C841" s="1542"/>
      <c r="D841" s="1543"/>
      <c r="E841" s="1186"/>
      <c r="F841" s="1544"/>
      <c r="G841" s="1604"/>
      <c r="H841" s="1604"/>
      <c r="I841" s="1186"/>
      <c r="J841" s="1186"/>
      <c r="K841" s="1186"/>
      <c r="L841" s="1186"/>
      <c r="M841" s="1186"/>
      <c r="N841" s="1186"/>
      <c r="O841" s="1186"/>
      <c r="P841" s="1186"/>
      <c r="Q841" s="1186"/>
      <c r="R841" s="1186"/>
      <c r="S841" s="1186"/>
      <c r="T841" s="1186"/>
      <c r="U841" s="1186"/>
      <c r="V841" s="1186"/>
      <c r="W841" s="1186"/>
      <c r="X841" s="1186"/>
      <c r="Y841" s="1186"/>
      <c r="Z841" s="1186"/>
      <c r="AA841" s="1186"/>
      <c r="AB841" s="1186"/>
      <c r="AC841" s="1186"/>
      <c r="AD841" s="1186"/>
      <c r="AE841" s="1186"/>
      <c r="AF841" s="1186"/>
      <c r="AG841" s="1186"/>
      <c r="AH841" s="1186"/>
      <c r="AI841" s="1186"/>
      <c r="AJ841" s="1186"/>
      <c r="AK841" s="1186"/>
      <c r="AL841" s="1186"/>
      <c r="AM841" s="1186"/>
      <c r="AN841" s="1186"/>
      <c r="AO841" s="1186"/>
      <c r="AP841" s="1186"/>
      <c r="AQ841" s="1186"/>
      <c r="AR841" s="1186"/>
      <c r="AS841" s="1186"/>
      <c r="AT841" s="1186"/>
      <c r="AU841" s="1186"/>
      <c r="AV841" s="1186"/>
      <c r="AW841" s="1186"/>
      <c r="AX841" s="1186"/>
      <c r="AY841" s="1186"/>
      <c r="AZ841" s="1186"/>
      <c r="BA841" s="1186"/>
      <c r="BB841" s="1186"/>
      <c r="BC841" s="1186"/>
      <c r="BD841" s="1186"/>
      <c r="BE841" s="1186"/>
      <c r="BF841" s="1186"/>
      <c r="BG841" s="1186"/>
      <c r="BH841" s="1186"/>
      <c r="BI841" s="1186"/>
      <c r="BJ841" s="1186"/>
      <c r="BK841" s="1186"/>
      <c r="BL841" s="1186"/>
      <c r="BM841" s="1186"/>
      <c r="BN841" s="1186"/>
      <c r="BO841" s="1186"/>
      <c r="BP841" s="1186"/>
      <c r="BQ841" s="1186"/>
      <c r="BR841" s="1186"/>
      <c r="BS841" s="1186"/>
      <c r="BT841" s="1186"/>
      <c r="BU841" s="1186"/>
      <c r="BV841" s="1186"/>
      <c r="BW841" s="1186"/>
      <c r="BX841" s="1186"/>
      <c r="BY841" s="1186"/>
      <c r="BZ841" s="1186"/>
      <c r="CA841" s="1186"/>
      <c r="CB841" s="1186"/>
      <c r="CC841" s="1186"/>
      <c r="CD841" s="1186"/>
      <c r="CE841" s="1186"/>
      <c r="CF841" s="1186"/>
      <c r="CG841" s="1186"/>
      <c r="CH841" s="1186"/>
      <c r="CI841" s="1186"/>
      <c r="CJ841" s="1186"/>
      <c r="CK841" s="1186"/>
      <c r="CL841" s="1186"/>
      <c r="CM841" s="1186"/>
      <c r="CN841" s="1186"/>
      <c r="CO841" s="1186"/>
      <c r="CP841" s="1186"/>
      <c r="CQ841" s="1186"/>
      <c r="CR841" s="1186"/>
      <c r="CS841" s="1186"/>
      <c r="CT841" s="1186"/>
      <c r="CU841" s="1186"/>
      <c r="CV841" s="1186"/>
      <c r="CW841" s="1186"/>
      <c r="CX841" s="1186"/>
      <c r="CY841" s="1186"/>
      <c r="CZ841" s="1186"/>
      <c r="DA841" s="1186"/>
      <c r="DB841" s="1186"/>
      <c r="DC841" s="1186"/>
      <c r="DD841" s="1186"/>
      <c r="DE841" s="1186"/>
      <c r="DF841" s="1186"/>
      <c r="DG841" s="1186"/>
      <c r="DH841" s="1186"/>
      <c r="DI841" s="1186"/>
      <c r="DJ841" s="1186"/>
      <c r="DK841" s="1186"/>
      <c r="DL841" s="1186"/>
      <c r="DM841" s="1186"/>
      <c r="DN841" s="1186"/>
      <c r="DO841" s="1186"/>
      <c r="DP841" s="1186"/>
      <c r="DQ841" s="1186"/>
      <c r="DR841" s="1186"/>
      <c r="DS841" s="1186"/>
      <c r="DT841" s="1186"/>
      <c r="DU841" s="1186"/>
      <c r="DV841" s="1186"/>
      <c r="DW841" s="1186"/>
      <c r="DX841" s="1186"/>
      <c r="DY841" s="1186"/>
      <c r="DZ841" s="1186"/>
      <c r="EA841" s="1186"/>
      <c r="EB841" s="1186"/>
      <c r="EC841" s="1186"/>
      <c r="ED841" s="1186"/>
      <c r="EE841" s="1186"/>
      <c r="EF841" s="1186"/>
      <c r="EG841" s="1186"/>
      <c r="EH841" s="1186"/>
      <c r="EI841" s="1186"/>
      <c r="EJ841" s="1186"/>
      <c r="EK841" s="1186"/>
      <c r="EL841" s="1186"/>
      <c r="EM841" s="1186"/>
      <c r="EN841" s="1186"/>
      <c r="EO841" s="1186"/>
      <c r="EP841" s="1186"/>
      <c r="EQ841" s="1186"/>
      <c r="ER841" s="1186"/>
      <c r="ES841" s="1186"/>
      <c r="ET841" s="1186"/>
      <c r="EU841" s="1186"/>
      <c r="EV841" s="1186"/>
      <c r="EW841" s="1186"/>
      <c r="EX841" s="1186"/>
      <c r="EY841" s="1186"/>
      <c r="EZ841" s="1186"/>
      <c r="FA841" s="1186"/>
      <c r="FB841" s="1186"/>
      <c r="FC841" s="1186"/>
      <c r="FD841" s="1186"/>
      <c r="FE841" s="1186"/>
      <c r="FF841" s="1186"/>
      <c r="FG841" s="1186"/>
      <c r="FH841" s="1186"/>
      <c r="FI841" s="1186"/>
      <c r="FJ841" s="1186"/>
      <c r="FK841" s="1186"/>
      <c r="FL841" s="1186"/>
      <c r="FM841" s="1186"/>
      <c r="FN841" s="1186"/>
      <c r="FO841" s="1186"/>
      <c r="FP841" s="1186"/>
      <c r="FQ841" s="1186"/>
      <c r="FR841" s="1186"/>
      <c r="FS841" s="1186"/>
      <c r="FT841" s="1186"/>
      <c r="FU841" s="1186"/>
      <c r="FV841" s="1186"/>
      <c r="FW841" s="1186"/>
      <c r="FX841" s="1186"/>
      <c r="FY841" s="1186"/>
      <c r="FZ841" s="1186"/>
      <c r="GA841" s="1186"/>
      <c r="GB841" s="1186"/>
      <c r="GC841" s="1186"/>
      <c r="GD841" s="1186"/>
      <c r="GE841" s="1186"/>
      <c r="GF841" s="1186"/>
      <c r="GG841" s="1186"/>
      <c r="GH841" s="1186"/>
      <c r="GI841" s="1186"/>
      <c r="GJ841" s="1186"/>
      <c r="GK841" s="1186"/>
      <c r="GL841" s="1186"/>
      <c r="GM841" s="1186"/>
      <c r="GN841" s="1186"/>
      <c r="GO841" s="1186"/>
      <c r="GP841" s="1186"/>
      <c r="GQ841" s="1186"/>
      <c r="GR841" s="1186"/>
      <c r="GS841" s="1186"/>
      <c r="GT841" s="1186"/>
      <c r="GU841" s="1186"/>
      <c r="GV841" s="1186"/>
      <c r="GW841" s="1186"/>
      <c r="GX841" s="1186"/>
      <c r="GY841" s="1186"/>
      <c r="GZ841" s="1186"/>
      <c r="HA841" s="1186"/>
      <c r="HB841" s="1186"/>
      <c r="HC841" s="1186"/>
      <c r="HD841" s="1186"/>
      <c r="HE841" s="1186"/>
      <c r="HF841" s="1186"/>
      <c r="HG841" s="1186"/>
      <c r="HH841" s="1186"/>
      <c r="HI841" s="1186"/>
      <c r="HJ841" s="1186"/>
      <c r="HK841" s="1186"/>
      <c r="HL841" s="1186"/>
      <c r="HM841" s="1186"/>
      <c r="HN841" s="1186"/>
      <c r="HO841" s="1186"/>
      <c r="HP841" s="1186"/>
      <c r="HQ841" s="1186"/>
      <c r="HR841" s="1186"/>
      <c r="HS841" s="1186"/>
      <c r="HT841" s="1186"/>
      <c r="HU841" s="1186"/>
      <c r="HV841" s="1186"/>
      <c r="HW841" s="1186"/>
      <c r="HX841" s="1186"/>
      <c r="HY841" s="1186"/>
      <c r="HZ841" s="1186"/>
      <c r="IA841" s="1186"/>
      <c r="IB841" s="1186"/>
    </row>
    <row r="842" spans="1:236" s="1185" customFormat="1">
      <c r="A842" s="1540"/>
      <c r="B842" s="1541"/>
      <c r="C842" s="1542"/>
      <c r="D842" s="1543"/>
      <c r="E842" s="1186"/>
      <c r="F842" s="1544"/>
      <c r="G842" s="1604"/>
      <c r="H842" s="1604"/>
      <c r="I842" s="1186"/>
      <c r="J842" s="1186"/>
      <c r="K842" s="1186"/>
      <c r="L842" s="1186"/>
      <c r="M842" s="1186"/>
      <c r="N842" s="1186"/>
      <c r="O842" s="1186"/>
      <c r="P842" s="1186"/>
      <c r="Q842" s="1186"/>
      <c r="R842" s="1186"/>
      <c r="S842" s="1186"/>
      <c r="T842" s="1186"/>
      <c r="U842" s="1186"/>
      <c r="V842" s="1186"/>
      <c r="W842" s="1186"/>
      <c r="X842" s="1186"/>
      <c r="Y842" s="1186"/>
      <c r="Z842" s="1186"/>
      <c r="AA842" s="1186"/>
      <c r="AB842" s="1186"/>
      <c r="AC842" s="1186"/>
      <c r="AD842" s="1186"/>
      <c r="AE842" s="1186"/>
      <c r="AF842" s="1186"/>
      <c r="AG842" s="1186"/>
      <c r="AH842" s="1186"/>
      <c r="AI842" s="1186"/>
      <c r="AJ842" s="1186"/>
      <c r="AK842" s="1186"/>
      <c r="AL842" s="1186"/>
      <c r="AM842" s="1186"/>
      <c r="AN842" s="1186"/>
      <c r="AO842" s="1186"/>
      <c r="AP842" s="1186"/>
      <c r="AQ842" s="1186"/>
      <c r="AR842" s="1186"/>
      <c r="AS842" s="1186"/>
      <c r="AT842" s="1186"/>
      <c r="AU842" s="1186"/>
      <c r="AV842" s="1186"/>
      <c r="AW842" s="1186"/>
      <c r="AX842" s="1186"/>
      <c r="AY842" s="1186"/>
      <c r="AZ842" s="1186"/>
      <c r="BA842" s="1186"/>
      <c r="BB842" s="1186"/>
      <c r="BC842" s="1186"/>
      <c r="BD842" s="1186"/>
      <c r="BE842" s="1186"/>
      <c r="BF842" s="1186"/>
      <c r="BG842" s="1186"/>
      <c r="BH842" s="1186"/>
      <c r="BI842" s="1186"/>
      <c r="BJ842" s="1186"/>
      <c r="BK842" s="1186"/>
      <c r="BL842" s="1186"/>
      <c r="BM842" s="1186"/>
      <c r="BN842" s="1186"/>
      <c r="BO842" s="1186"/>
      <c r="BP842" s="1186"/>
      <c r="BQ842" s="1186"/>
      <c r="BR842" s="1186"/>
      <c r="BS842" s="1186"/>
      <c r="BT842" s="1186"/>
      <c r="BU842" s="1186"/>
      <c r="BV842" s="1186"/>
      <c r="BW842" s="1186"/>
      <c r="BX842" s="1186"/>
      <c r="BY842" s="1186"/>
      <c r="BZ842" s="1186"/>
      <c r="CA842" s="1186"/>
      <c r="CB842" s="1186"/>
      <c r="CC842" s="1186"/>
      <c r="CD842" s="1186"/>
      <c r="CE842" s="1186"/>
      <c r="CF842" s="1186"/>
      <c r="CG842" s="1186"/>
      <c r="CH842" s="1186"/>
      <c r="CI842" s="1186"/>
      <c r="CJ842" s="1186"/>
      <c r="CK842" s="1186"/>
      <c r="CL842" s="1186"/>
      <c r="CM842" s="1186"/>
      <c r="CN842" s="1186"/>
      <c r="CO842" s="1186"/>
      <c r="CP842" s="1186"/>
      <c r="CQ842" s="1186"/>
      <c r="CR842" s="1186"/>
      <c r="CS842" s="1186"/>
      <c r="CT842" s="1186"/>
      <c r="CU842" s="1186"/>
      <c r="CV842" s="1186"/>
      <c r="CW842" s="1186"/>
      <c r="CX842" s="1186"/>
      <c r="CY842" s="1186"/>
      <c r="CZ842" s="1186"/>
      <c r="DA842" s="1186"/>
      <c r="DB842" s="1186"/>
      <c r="DC842" s="1186"/>
      <c r="DD842" s="1186"/>
      <c r="DE842" s="1186"/>
      <c r="DF842" s="1186"/>
      <c r="DG842" s="1186"/>
      <c r="DH842" s="1186"/>
      <c r="DI842" s="1186"/>
      <c r="DJ842" s="1186"/>
      <c r="DK842" s="1186"/>
      <c r="DL842" s="1186"/>
      <c r="DM842" s="1186"/>
      <c r="DN842" s="1186"/>
      <c r="DO842" s="1186"/>
      <c r="DP842" s="1186"/>
      <c r="DQ842" s="1186"/>
      <c r="DR842" s="1186"/>
      <c r="DS842" s="1186"/>
      <c r="DT842" s="1186"/>
      <c r="DU842" s="1186"/>
      <c r="DV842" s="1186"/>
      <c r="DW842" s="1186"/>
      <c r="DX842" s="1186"/>
      <c r="DY842" s="1186"/>
      <c r="DZ842" s="1186"/>
      <c r="EA842" s="1186"/>
      <c r="EB842" s="1186"/>
      <c r="EC842" s="1186"/>
      <c r="ED842" s="1186"/>
      <c r="EE842" s="1186"/>
      <c r="EF842" s="1186"/>
      <c r="EG842" s="1186"/>
      <c r="EH842" s="1186"/>
      <c r="EI842" s="1186"/>
      <c r="EJ842" s="1186"/>
      <c r="EK842" s="1186"/>
      <c r="EL842" s="1186"/>
      <c r="EM842" s="1186"/>
      <c r="EN842" s="1186"/>
      <c r="EO842" s="1186"/>
      <c r="EP842" s="1186"/>
      <c r="EQ842" s="1186"/>
      <c r="ER842" s="1186"/>
      <c r="ES842" s="1186"/>
      <c r="ET842" s="1186"/>
      <c r="EU842" s="1186"/>
      <c r="EV842" s="1186"/>
      <c r="EW842" s="1186"/>
      <c r="EX842" s="1186"/>
      <c r="EY842" s="1186"/>
      <c r="EZ842" s="1186"/>
      <c r="FA842" s="1186"/>
      <c r="FB842" s="1186"/>
      <c r="FC842" s="1186"/>
      <c r="FD842" s="1186"/>
      <c r="FE842" s="1186"/>
      <c r="FF842" s="1186"/>
      <c r="FG842" s="1186"/>
      <c r="FH842" s="1186"/>
      <c r="FI842" s="1186"/>
      <c r="FJ842" s="1186"/>
      <c r="FK842" s="1186"/>
      <c r="FL842" s="1186"/>
      <c r="FM842" s="1186"/>
      <c r="FN842" s="1186"/>
      <c r="FO842" s="1186"/>
      <c r="FP842" s="1186"/>
      <c r="FQ842" s="1186"/>
      <c r="FR842" s="1186"/>
      <c r="FS842" s="1186"/>
      <c r="FT842" s="1186"/>
      <c r="FU842" s="1186"/>
      <c r="FV842" s="1186"/>
      <c r="FW842" s="1186"/>
      <c r="FX842" s="1186"/>
      <c r="FY842" s="1186"/>
      <c r="FZ842" s="1186"/>
      <c r="GA842" s="1186"/>
      <c r="GB842" s="1186"/>
      <c r="GC842" s="1186"/>
      <c r="GD842" s="1186"/>
      <c r="GE842" s="1186"/>
      <c r="GF842" s="1186"/>
      <c r="GG842" s="1186"/>
      <c r="GH842" s="1186"/>
      <c r="GI842" s="1186"/>
      <c r="GJ842" s="1186"/>
      <c r="GK842" s="1186"/>
      <c r="GL842" s="1186"/>
      <c r="GM842" s="1186"/>
      <c r="GN842" s="1186"/>
      <c r="GO842" s="1186"/>
      <c r="GP842" s="1186"/>
      <c r="GQ842" s="1186"/>
      <c r="GR842" s="1186"/>
      <c r="GS842" s="1186"/>
      <c r="GT842" s="1186"/>
      <c r="GU842" s="1186"/>
      <c r="GV842" s="1186"/>
      <c r="GW842" s="1186"/>
      <c r="GX842" s="1186"/>
      <c r="GY842" s="1186"/>
      <c r="GZ842" s="1186"/>
      <c r="HA842" s="1186"/>
      <c r="HB842" s="1186"/>
      <c r="HC842" s="1186"/>
      <c r="HD842" s="1186"/>
      <c r="HE842" s="1186"/>
      <c r="HF842" s="1186"/>
      <c r="HG842" s="1186"/>
      <c r="HH842" s="1186"/>
      <c r="HI842" s="1186"/>
      <c r="HJ842" s="1186"/>
      <c r="HK842" s="1186"/>
      <c r="HL842" s="1186"/>
      <c r="HM842" s="1186"/>
      <c r="HN842" s="1186"/>
      <c r="HO842" s="1186"/>
      <c r="HP842" s="1186"/>
      <c r="HQ842" s="1186"/>
      <c r="HR842" s="1186"/>
      <c r="HS842" s="1186"/>
      <c r="HT842" s="1186"/>
      <c r="HU842" s="1186"/>
      <c r="HV842" s="1186"/>
      <c r="HW842" s="1186"/>
      <c r="HX842" s="1186"/>
      <c r="HY842" s="1186"/>
      <c r="HZ842" s="1186"/>
      <c r="IA842" s="1186"/>
      <c r="IB842" s="1186"/>
    </row>
    <row r="843" spans="1:236" s="1185" customFormat="1">
      <c r="A843" s="1540"/>
      <c r="B843" s="1541"/>
      <c r="C843" s="1542"/>
      <c r="D843" s="1543"/>
      <c r="E843" s="1186"/>
      <c r="F843" s="1544"/>
      <c r="G843" s="1604"/>
      <c r="H843" s="1604"/>
      <c r="I843" s="1186"/>
      <c r="J843" s="1186"/>
      <c r="K843" s="1186"/>
      <c r="L843" s="1186"/>
      <c r="M843" s="1186"/>
      <c r="N843" s="1186"/>
      <c r="O843" s="1186"/>
      <c r="P843" s="1186"/>
      <c r="Q843" s="1186"/>
      <c r="R843" s="1186"/>
      <c r="S843" s="1186"/>
      <c r="T843" s="1186"/>
      <c r="U843" s="1186"/>
      <c r="V843" s="1186"/>
      <c r="W843" s="1186"/>
      <c r="X843" s="1186"/>
      <c r="Y843" s="1186"/>
      <c r="Z843" s="1186"/>
      <c r="AA843" s="1186"/>
      <c r="AB843" s="1186"/>
      <c r="AC843" s="1186"/>
      <c r="AD843" s="1186"/>
      <c r="AE843" s="1186"/>
      <c r="AF843" s="1186"/>
      <c r="AG843" s="1186"/>
      <c r="AH843" s="1186"/>
      <c r="AI843" s="1186"/>
      <c r="AJ843" s="1186"/>
      <c r="AK843" s="1186"/>
      <c r="AL843" s="1186"/>
      <c r="AM843" s="1186"/>
      <c r="AN843" s="1186"/>
      <c r="AO843" s="1186"/>
      <c r="AP843" s="1186"/>
      <c r="AQ843" s="1186"/>
      <c r="AR843" s="1186"/>
      <c r="AS843" s="1186"/>
      <c r="AT843" s="1186"/>
      <c r="AU843" s="1186"/>
      <c r="AV843" s="1186"/>
      <c r="AW843" s="1186"/>
      <c r="AX843" s="1186"/>
      <c r="AY843" s="1186"/>
      <c r="AZ843" s="1186"/>
      <c r="BA843" s="1186"/>
      <c r="BB843" s="1186"/>
      <c r="BC843" s="1186"/>
      <c r="BD843" s="1186"/>
      <c r="BE843" s="1186"/>
      <c r="BF843" s="1186"/>
      <c r="BG843" s="1186"/>
      <c r="BH843" s="1186"/>
      <c r="BI843" s="1186"/>
      <c r="BJ843" s="1186"/>
      <c r="BK843" s="1186"/>
      <c r="BL843" s="1186"/>
      <c r="BM843" s="1186"/>
      <c r="BN843" s="1186"/>
      <c r="BO843" s="1186"/>
      <c r="BP843" s="1186"/>
      <c r="BQ843" s="1186"/>
      <c r="BR843" s="1186"/>
      <c r="BS843" s="1186"/>
      <c r="BT843" s="1186"/>
      <c r="BU843" s="1186"/>
      <c r="BV843" s="1186"/>
      <c r="BW843" s="1186"/>
      <c r="BX843" s="1186"/>
      <c r="BY843" s="1186"/>
      <c r="BZ843" s="1186"/>
      <c r="CA843" s="1186"/>
      <c r="CB843" s="1186"/>
      <c r="CC843" s="1186"/>
      <c r="CD843" s="1186"/>
      <c r="CE843" s="1186"/>
      <c r="CF843" s="1186"/>
      <c r="CG843" s="1186"/>
      <c r="CH843" s="1186"/>
      <c r="CI843" s="1186"/>
      <c r="CJ843" s="1186"/>
      <c r="CK843" s="1186"/>
      <c r="CL843" s="1186"/>
      <c r="CM843" s="1186"/>
      <c r="CN843" s="1186"/>
      <c r="CO843" s="1186"/>
      <c r="CP843" s="1186"/>
      <c r="CQ843" s="1186"/>
      <c r="CR843" s="1186"/>
      <c r="CS843" s="1186"/>
      <c r="CT843" s="1186"/>
      <c r="CU843" s="1186"/>
      <c r="CV843" s="1186"/>
      <c r="CW843" s="1186"/>
      <c r="CX843" s="1186"/>
      <c r="CY843" s="1186"/>
      <c r="CZ843" s="1186"/>
      <c r="DA843" s="1186"/>
      <c r="DB843" s="1186"/>
      <c r="DC843" s="1186"/>
      <c r="DD843" s="1186"/>
      <c r="DE843" s="1186"/>
      <c r="DF843" s="1186"/>
      <c r="DG843" s="1186"/>
      <c r="DH843" s="1186"/>
      <c r="DI843" s="1186"/>
      <c r="DJ843" s="1186"/>
      <c r="DK843" s="1186"/>
      <c r="DL843" s="1186"/>
      <c r="DM843" s="1186"/>
      <c r="DN843" s="1186"/>
      <c r="DO843" s="1186"/>
      <c r="DP843" s="1186"/>
      <c r="DQ843" s="1186"/>
      <c r="DR843" s="1186"/>
      <c r="DS843" s="1186"/>
      <c r="DT843" s="1186"/>
      <c r="DU843" s="1186"/>
      <c r="DV843" s="1186"/>
      <c r="DW843" s="1186"/>
      <c r="DX843" s="1186"/>
      <c r="DY843" s="1186"/>
      <c r="DZ843" s="1186"/>
      <c r="EA843" s="1186"/>
      <c r="EB843" s="1186"/>
      <c r="EC843" s="1186"/>
      <c r="ED843" s="1186"/>
      <c r="EE843" s="1186"/>
      <c r="EF843" s="1186"/>
      <c r="EG843" s="1186"/>
      <c r="EH843" s="1186"/>
      <c r="EI843" s="1186"/>
      <c r="EJ843" s="1186"/>
      <c r="EK843" s="1186"/>
      <c r="EL843" s="1186"/>
      <c r="EM843" s="1186"/>
      <c r="EN843" s="1186"/>
      <c r="EO843" s="1186"/>
      <c r="EP843" s="1186"/>
      <c r="EQ843" s="1186"/>
      <c r="ER843" s="1186"/>
      <c r="ES843" s="1186"/>
      <c r="ET843" s="1186"/>
      <c r="EU843" s="1186"/>
      <c r="EV843" s="1186"/>
      <c r="EW843" s="1186"/>
      <c r="EX843" s="1186"/>
      <c r="EY843" s="1186"/>
      <c r="EZ843" s="1186"/>
      <c r="FA843" s="1186"/>
      <c r="FB843" s="1186"/>
      <c r="FC843" s="1186"/>
      <c r="FD843" s="1186"/>
      <c r="FE843" s="1186"/>
      <c r="FF843" s="1186"/>
      <c r="FG843" s="1186"/>
      <c r="FH843" s="1186"/>
      <c r="FI843" s="1186"/>
      <c r="FJ843" s="1186"/>
      <c r="FK843" s="1186"/>
      <c r="FL843" s="1186"/>
      <c r="FM843" s="1186"/>
      <c r="FN843" s="1186"/>
      <c r="FO843" s="1186"/>
      <c r="FP843" s="1186"/>
      <c r="FQ843" s="1186"/>
      <c r="FR843" s="1186"/>
      <c r="FS843" s="1186"/>
      <c r="FT843" s="1186"/>
      <c r="FU843" s="1186"/>
      <c r="FV843" s="1186"/>
      <c r="FW843" s="1186"/>
      <c r="FX843" s="1186"/>
      <c r="FY843" s="1186"/>
      <c r="FZ843" s="1186"/>
      <c r="GA843" s="1186"/>
      <c r="GB843" s="1186"/>
      <c r="GC843" s="1186"/>
      <c r="GD843" s="1186"/>
      <c r="GE843" s="1186"/>
      <c r="GF843" s="1186"/>
      <c r="GG843" s="1186"/>
      <c r="GH843" s="1186"/>
      <c r="GI843" s="1186"/>
      <c r="GJ843" s="1186"/>
      <c r="GK843" s="1186"/>
      <c r="GL843" s="1186"/>
      <c r="GM843" s="1186"/>
      <c r="GN843" s="1186"/>
      <c r="GO843" s="1186"/>
      <c r="GP843" s="1186"/>
      <c r="GQ843" s="1186"/>
      <c r="GR843" s="1186"/>
      <c r="GS843" s="1186"/>
      <c r="GT843" s="1186"/>
      <c r="GU843" s="1186"/>
      <c r="GV843" s="1186"/>
      <c r="GW843" s="1186"/>
      <c r="GX843" s="1186"/>
      <c r="GY843" s="1186"/>
      <c r="GZ843" s="1186"/>
      <c r="HA843" s="1186"/>
      <c r="HB843" s="1186"/>
      <c r="HC843" s="1186"/>
      <c r="HD843" s="1186"/>
      <c r="HE843" s="1186"/>
      <c r="HF843" s="1186"/>
      <c r="HG843" s="1186"/>
      <c r="HH843" s="1186"/>
      <c r="HI843" s="1186"/>
      <c r="HJ843" s="1186"/>
      <c r="HK843" s="1186"/>
      <c r="HL843" s="1186"/>
      <c r="HM843" s="1186"/>
      <c r="HN843" s="1186"/>
      <c r="HO843" s="1186"/>
      <c r="HP843" s="1186"/>
      <c r="HQ843" s="1186"/>
      <c r="HR843" s="1186"/>
      <c r="HS843" s="1186"/>
      <c r="HT843" s="1186"/>
      <c r="HU843" s="1186"/>
      <c r="HV843" s="1186"/>
      <c r="HW843" s="1186"/>
      <c r="HX843" s="1186"/>
      <c r="HY843" s="1186"/>
      <c r="HZ843" s="1186"/>
      <c r="IA843" s="1186"/>
      <c r="IB843" s="1186"/>
    </row>
    <row r="844" spans="1:236" s="1185" customFormat="1">
      <c r="A844" s="1540"/>
      <c r="B844" s="1541"/>
      <c r="C844" s="1542"/>
      <c r="D844" s="1543"/>
      <c r="E844" s="1186"/>
      <c r="F844" s="1544"/>
      <c r="G844" s="1604"/>
      <c r="H844" s="1604"/>
      <c r="I844" s="1186"/>
      <c r="J844" s="1186"/>
      <c r="K844" s="1186"/>
      <c r="L844" s="1186"/>
      <c r="M844" s="1186"/>
      <c r="N844" s="1186"/>
      <c r="O844" s="1186"/>
      <c r="P844" s="1186"/>
      <c r="Q844" s="1186"/>
      <c r="R844" s="1186"/>
      <c r="S844" s="1186"/>
      <c r="T844" s="1186"/>
      <c r="U844" s="1186"/>
      <c r="V844" s="1186"/>
      <c r="W844" s="1186"/>
      <c r="X844" s="1186"/>
      <c r="Y844" s="1186"/>
      <c r="Z844" s="1186"/>
      <c r="AA844" s="1186"/>
      <c r="AB844" s="1186"/>
      <c r="AC844" s="1186"/>
      <c r="AD844" s="1186"/>
      <c r="AE844" s="1186"/>
      <c r="AF844" s="1186"/>
      <c r="AG844" s="1186"/>
      <c r="AH844" s="1186"/>
      <c r="AI844" s="1186"/>
      <c r="AJ844" s="1186"/>
      <c r="AK844" s="1186"/>
      <c r="AL844" s="1186"/>
      <c r="AM844" s="1186"/>
      <c r="AN844" s="1186"/>
      <c r="AO844" s="1186"/>
      <c r="AP844" s="1186"/>
      <c r="AQ844" s="1186"/>
      <c r="AR844" s="1186"/>
      <c r="AS844" s="1186"/>
      <c r="AT844" s="1186"/>
      <c r="AU844" s="1186"/>
      <c r="AV844" s="1186"/>
      <c r="AW844" s="1186"/>
      <c r="AX844" s="1186"/>
      <c r="AY844" s="1186"/>
      <c r="AZ844" s="1186"/>
      <c r="BA844" s="1186"/>
      <c r="BB844" s="1186"/>
      <c r="BC844" s="1186"/>
      <c r="BD844" s="1186"/>
      <c r="BE844" s="1186"/>
      <c r="BF844" s="1186"/>
      <c r="BG844" s="1186"/>
      <c r="BH844" s="1186"/>
      <c r="BI844" s="1186"/>
      <c r="BJ844" s="1186"/>
      <c r="BK844" s="1186"/>
      <c r="BL844" s="1186"/>
      <c r="BM844" s="1186"/>
      <c r="BN844" s="1186"/>
      <c r="BO844" s="1186"/>
      <c r="BP844" s="1186"/>
      <c r="BQ844" s="1186"/>
      <c r="BR844" s="1186"/>
      <c r="BS844" s="1186"/>
      <c r="BT844" s="1186"/>
      <c r="BU844" s="1186"/>
      <c r="BV844" s="1186"/>
      <c r="BW844" s="1186"/>
      <c r="BX844" s="1186"/>
      <c r="BY844" s="1186"/>
      <c r="BZ844" s="1186"/>
      <c r="CA844" s="1186"/>
      <c r="CB844" s="1186"/>
      <c r="CC844" s="1186"/>
      <c r="CD844" s="1186"/>
      <c r="CE844" s="1186"/>
      <c r="CF844" s="1186"/>
      <c r="CG844" s="1186"/>
      <c r="CH844" s="1186"/>
      <c r="CI844" s="1186"/>
      <c r="CJ844" s="1186"/>
      <c r="CK844" s="1186"/>
      <c r="CL844" s="1186"/>
      <c r="CM844" s="1186"/>
      <c r="CN844" s="1186"/>
      <c r="CO844" s="1186"/>
      <c r="CP844" s="1186"/>
      <c r="CQ844" s="1186"/>
      <c r="CR844" s="1186"/>
      <c r="CS844" s="1186"/>
      <c r="CT844" s="1186"/>
      <c r="CU844" s="1186"/>
      <c r="CV844" s="1186"/>
      <c r="CW844" s="1186"/>
      <c r="CX844" s="1186"/>
      <c r="CY844" s="1186"/>
      <c r="CZ844" s="1186"/>
      <c r="DA844" s="1186"/>
      <c r="DB844" s="1186"/>
      <c r="DC844" s="1186"/>
      <c r="DD844" s="1186"/>
      <c r="DE844" s="1186"/>
      <c r="DF844" s="1186"/>
      <c r="DG844" s="1186"/>
      <c r="DH844" s="1186"/>
      <c r="DI844" s="1186"/>
      <c r="DJ844" s="1186"/>
      <c r="DK844" s="1186"/>
      <c r="DL844" s="1186"/>
      <c r="DM844" s="1186"/>
      <c r="DN844" s="1186"/>
      <c r="DO844" s="1186"/>
      <c r="DP844" s="1186"/>
      <c r="DQ844" s="1186"/>
      <c r="DR844" s="1186"/>
      <c r="DS844" s="1186"/>
      <c r="DT844" s="1186"/>
      <c r="DU844" s="1186"/>
      <c r="DV844" s="1186"/>
      <c r="DW844" s="1186"/>
      <c r="DX844" s="1186"/>
      <c r="DY844" s="1186"/>
      <c r="DZ844" s="1186"/>
      <c r="EA844" s="1186"/>
      <c r="EB844" s="1186"/>
      <c r="EC844" s="1186"/>
      <c r="ED844" s="1186"/>
      <c r="EE844" s="1186"/>
      <c r="EF844" s="1186"/>
      <c r="EG844" s="1186"/>
      <c r="EH844" s="1186"/>
      <c r="EI844" s="1186"/>
      <c r="EJ844" s="1186"/>
      <c r="EK844" s="1186"/>
      <c r="EL844" s="1186"/>
      <c r="EM844" s="1186"/>
      <c r="EN844" s="1186"/>
      <c r="EO844" s="1186"/>
      <c r="EP844" s="1186"/>
      <c r="EQ844" s="1186"/>
      <c r="ER844" s="1186"/>
      <c r="ES844" s="1186"/>
      <c r="ET844" s="1186"/>
      <c r="EU844" s="1186"/>
      <c r="EV844" s="1186"/>
      <c r="EW844" s="1186"/>
      <c r="EX844" s="1186"/>
      <c r="EY844" s="1186"/>
      <c r="EZ844" s="1186"/>
      <c r="FA844" s="1186"/>
      <c r="FB844" s="1186"/>
      <c r="FC844" s="1186"/>
      <c r="FD844" s="1186"/>
      <c r="FE844" s="1186"/>
      <c r="FF844" s="1186"/>
      <c r="FG844" s="1186"/>
      <c r="FH844" s="1186"/>
      <c r="FI844" s="1186"/>
      <c r="FJ844" s="1186"/>
      <c r="FK844" s="1186"/>
      <c r="FL844" s="1186"/>
      <c r="FM844" s="1186"/>
      <c r="FN844" s="1186"/>
      <c r="FO844" s="1186"/>
      <c r="FP844" s="1186"/>
      <c r="FQ844" s="1186"/>
      <c r="FR844" s="1186"/>
      <c r="FS844" s="1186"/>
      <c r="FT844" s="1186"/>
      <c r="FU844" s="1186"/>
      <c r="FV844" s="1186"/>
      <c r="FW844" s="1186"/>
      <c r="FX844" s="1186"/>
      <c r="FY844" s="1186"/>
      <c r="FZ844" s="1186"/>
      <c r="GA844" s="1186"/>
      <c r="GB844" s="1186"/>
      <c r="GC844" s="1186"/>
      <c r="GD844" s="1186"/>
      <c r="GE844" s="1186"/>
      <c r="GF844" s="1186"/>
      <c r="GG844" s="1186"/>
      <c r="GH844" s="1186"/>
      <c r="GI844" s="1186"/>
      <c r="GJ844" s="1186"/>
      <c r="GK844" s="1186"/>
      <c r="GL844" s="1186"/>
      <c r="GM844" s="1186"/>
      <c r="GN844" s="1186"/>
      <c r="GO844" s="1186"/>
      <c r="GP844" s="1186"/>
      <c r="GQ844" s="1186"/>
      <c r="GR844" s="1186"/>
      <c r="GS844" s="1186"/>
      <c r="GT844" s="1186"/>
      <c r="GU844" s="1186"/>
      <c r="GV844" s="1186"/>
      <c r="GW844" s="1186"/>
      <c r="GX844" s="1186"/>
      <c r="GY844" s="1186"/>
      <c r="GZ844" s="1186"/>
      <c r="HA844" s="1186"/>
      <c r="HB844" s="1186"/>
      <c r="HC844" s="1186"/>
      <c r="HD844" s="1186"/>
      <c r="HE844" s="1186"/>
      <c r="HF844" s="1186"/>
      <c r="HG844" s="1186"/>
      <c r="HH844" s="1186"/>
      <c r="HI844" s="1186"/>
      <c r="HJ844" s="1186"/>
      <c r="HK844" s="1186"/>
      <c r="HL844" s="1186"/>
      <c r="HM844" s="1186"/>
      <c r="HN844" s="1186"/>
      <c r="HO844" s="1186"/>
      <c r="HP844" s="1186"/>
      <c r="HQ844" s="1186"/>
      <c r="HR844" s="1186"/>
      <c r="HS844" s="1186"/>
      <c r="HT844" s="1186"/>
      <c r="HU844" s="1186"/>
      <c r="HV844" s="1186"/>
      <c r="HW844" s="1186"/>
      <c r="HX844" s="1186"/>
      <c r="HY844" s="1186"/>
      <c r="HZ844" s="1186"/>
      <c r="IA844" s="1186"/>
      <c r="IB844" s="1186"/>
    </row>
    <row r="845" spans="1:236" s="1185" customFormat="1">
      <c r="A845" s="1540"/>
      <c r="B845" s="1541"/>
      <c r="C845" s="1542"/>
      <c r="D845" s="1543"/>
      <c r="E845" s="1186"/>
      <c r="F845" s="1544"/>
      <c r="G845" s="1604"/>
      <c r="H845" s="1604"/>
      <c r="I845" s="1186"/>
      <c r="J845" s="1186"/>
      <c r="K845" s="1186"/>
      <c r="L845" s="1186"/>
      <c r="M845" s="1186"/>
      <c r="N845" s="1186"/>
      <c r="O845" s="1186"/>
      <c r="P845" s="1186"/>
      <c r="Q845" s="1186"/>
      <c r="R845" s="1186"/>
      <c r="S845" s="1186"/>
      <c r="T845" s="1186"/>
      <c r="U845" s="1186"/>
      <c r="V845" s="1186"/>
      <c r="W845" s="1186"/>
      <c r="X845" s="1186"/>
      <c r="Y845" s="1186"/>
      <c r="Z845" s="1186"/>
      <c r="AA845" s="1186"/>
      <c r="AB845" s="1186"/>
      <c r="AC845" s="1186"/>
      <c r="AD845" s="1186"/>
      <c r="AE845" s="1186"/>
      <c r="AF845" s="1186"/>
      <c r="AG845" s="1186"/>
      <c r="AH845" s="1186"/>
      <c r="AI845" s="1186"/>
      <c r="AJ845" s="1186"/>
      <c r="AK845" s="1186"/>
      <c r="AL845" s="1186"/>
      <c r="AM845" s="1186"/>
      <c r="AN845" s="1186"/>
      <c r="AO845" s="1186"/>
      <c r="AP845" s="1186"/>
      <c r="AQ845" s="1186"/>
      <c r="AR845" s="1186"/>
      <c r="AS845" s="1186"/>
      <c r="AT845" s="1186"/>
      <c r="AU845" s="1186"/>
      <c r="AV845" s="1186"/>
      <c r="AW845" s="1186"/>
      <c r="AX845" s="1186"/>
      <c r="AY845" s="1186"/>
      <c r="AZ845" s="1186"/>
      <c r="BA845" s="1186"/>
      <c r="BB845" s="1186"/>
      <c r="BC845" s="1186"/>
      <c r="BD845" s="1186"/>
      <c r="BE845" s="1186"/>
      <c r="BF845" s="1186"/>
      <c r="BG845" s="1186"/>
      <c r="BH845" s="1186"/>
      <c r="BI845" s="1186"/>
      <c r="BJ845" s="1186"/>
      <c r="BK845" s="1186"/>
      <c r="BL845" s="1186"/>
      <c r="BM845" s="1186"/>
      <c r="BN845" s="1186"/>
      <c r="BO845" s="1186"/>
      <c r="BP845" s="1186"/>
      <c r="BQ845" s="1186"/>
      <c r="BR845" s="1186"/>
      <c r="BS845" s="1186"/>
      <c r="BT845" s="1186"/>
      <c r="BU845" s="1186"/>
      <c r="BV845" s="1186"/>
      <c r="BW845" s="1186"/>
      <c r="BX845" s="1186"/>
      <c r="BY845" s="1186"/>
      <c r="BZ845" s="1186"/>
      <c r="CA845" s="1186"/>
      <c r="CB845" s="1186"/>
      <c r="CC845" s="1186"/>
      <c r="CD845" s="1186"/>
      <c r="CE845" s="1186"/>
      <c r="CF845" s="1186"/>
      <c r="CG845" s="1186"/>
      <c r="CH845" s="1186"/>
      <c r="CI845" s="1186"/>
      <c r="CJ845" s="1186"/>
      <c r="CK845" s="1186"/>
      <c r="CL845" s="1186"/>
      <c r="CM845" s="1186"/>
      <c r="CN845" s="1186"/>
      <c r="CO845" s="1186"/>
      <c r="CP845" s="1186"/>
      <c r="CQ845" s="1186"/>
      <c r="CR845" s="1186"/>
      <c r="CS845" s="1186"/>
      <c r="CT845" s="1186"/>
      <c r="CU845" s="1186"/>
      <c r="CV845" s="1186"/>
      <c r="CW845" s="1186"/>
      <c r="CX845" s="1186"/>
      <c r="CY845" s="1186"/>
      <c r="CZ845" s="1186"/>
      <c r="DA845" s="1186"/>
      <c r="DB845" s="1186"/>
      <c r="DC845" s="1186"/>
      <c r="DD845" s="1186"/>
      <c r="DE845" s="1186"/>
      <c r="DF845" s="1186"/>
      <c r="DG845" s="1186"/>
      <c r="DH845" s="1186"/>
      <c r="DI845" s="1186"/>
      <c r="DJ845" s="1186"/>
      <c r="DK845" s="1186"/>
      <c r="DL845" s="1186"/>
      <c r="DM845" s="1186"/>
      <c r="DN845" s="1186"/>
      <c r="DO845" s="1186"/>
      <c r="DP845" s="1186"/>
      <c r="DQ845" s="1186"/>
      <c r="DR845" s="1186"/>
      <c r="DS845" s="1186"/>
      <c r="DT845" s="1186"/>
      <c r="DU845" s="1186"/>
      <c r="DV845" s="1186"/>
      <c r="DW845" s="1186"/>
      <c r="DX845" s="1186"/>
      <c r="DY845" s="1186"/>
      <c r="DZ845" s="1186"/>
      <c r="EA845" s="1186"/>
      <c r="EB845" s="1186"/>
      <c r="EC845" s="1186"/>
      <c r="ED845" s="1186"/>
      <c r="EE845" s="1186"/>
      <c r="EF845" s="1186"/>
      <c r="EG845" s="1186"/>
      <c r="EH845" s="1186"/>
      <c r="EI845" s="1186"/>
      <c r="EJ845" s="1186"/>
      <c r="EK845" s="1186"/>
      <c r="EL845" s="1186"/>
      <c r="EM845" s="1186"/>
      <c r="EN845" s="1186"/>
      <c r="EO845" s="1186"/>
      <c r="EP845" s="1186"/>
      <c r="EQ845" s="1186"/>
      <c r="ER845" s="1186"/>
      <c r="ES845" s="1186"/>
      <c r="ET845" s="1186"/>
      <c r="EU845" s="1186"/>
      <c r="EV845" s="1186"/>
      <c r="EW845" s="1186"/>
      <c r="EX845" s="1186"/>
      <c r="EY845" s="1186"/>
      <c r="EZ845" s="1186"/>
      <c r="FA845" s="1186"/>
      <c r="FB845" s="1186"/>
      <c r="FC845" s="1186"/>
      <c r="FD845" s="1186"/>
      <c r="FE845" s="1186"/>
      <c r="FF845" s="1186"/>
      <c r="FG845" s="1186"/>
      <c r="FH845" s="1186"/>
      <c r="FI845" s="1186"/>
      <c r="FJ845" s="1186"/>
      <c r="FK845" s="1186"/>
      <c r="FL845" s="1186"/>
      <c r="FM845" s="1186"/>
      <c r="FN845" s="1186"/>
      <c r="FO845" s="1186"/>
      <c r="FP845" s="1186"/>
      <c r="FQ845" s="1186"/>
      <c r="FR845" s="1186"/>
      <c r="FS845" s="1186"/>
      <c r="FT845" s="1186"/>
      <c r="FU845" s="1186"/>
      <c r="FV845" s="1186"/>
      <c r="FW845" s="1186"/>
      <c r="FX845" s="1186"/>
      <c r="FY845" s="1186"/>
      <c r="FZ845" s="1186"/>
      <c r="GA845" s="1186"/>
      <c r="GB845" s="1186"/>
      <c r="GC845" s="1186"/>
      <c r="GD845" s="1186"/>
      <c r="GE845" s="1186"/>
      <c r="GF845" s="1186"/>
      <c r="GG845" s="1186"/>
      <c r="GH845" s="1186"/>
      <c r="GI845" s="1186"/>
      <c r="GJ845" s="1186"/>
      <c r="GK845" s="1186"/>
      <c r="GL845" s="1186"/>
      <c r="GM845" s="1186"/>
      <c r="GN845" s="1186"/>
      <c r="GO845" s="1186"/>
      <c r="GP845" s="1186"/>
      <c r="GQ845" s="1186"/>
      <c r="GR845" s="1186"/>
      <c r="GS845" s="1186"/>
      <c r="GT845" s="1186"/>
      <c r="GU845" s="1186"/>
      <c r="GV845" s="1186"/>
      <c r="GW845" s="1186"/>
      <c r="GX845" s="1186"/>
      <c r="GY845" s="1186"/>
      <c r="GZ845" s="1186"/>
      <c r="HA845" s="1186"/>
      <c r="HB845" s="1186"/>
      <c r="HC845" s="1186"/>
      <c r="HD845" s="1186"/>
      <c r="HE845" s="1186"/>
      <c r="HF845" s="1186"/>
      <c r="HG845" s="1186"/>
      <c r="HH845" s="1186"/>
      <c r="HI845" s="1186"/>
      <c r="HJ845" s="1186"/>
      <c r="HK845" s="1186"/>
      <c r="HL845" s="1186"/>
      <c r="HM845" s="1186"/>
      <c r="HN845" s="1186"/>
      <c r="HO845" s="1186"/>
      <c r="HP845" s="1186"/>
      <c r="HQ845" s="1186"/>
      <c r="HR845" s="1186"/>
      <c r="HS845" s="1186"/>
      <c r="HT845" s="1186"/>
      <c r="HU845" s="1186"/>
      <c r="HV845" s="1186"/>
      <c r="HW845" s="1186"/>
      <c r="HX845" s="1186"/>
      <c r="HY845" s="1186"/>
      <c r="HZ845" s="1186"/>
      <c r="IA845" s="1186"/>
      <c r="IB845" s="1186"/>
    </row>
    <row r="846" spans="1:236" s="1185" customFormat="1">
      <c r="A846" s="1540"/>
      <c r="B846" s="1541"/>
      <c r="C846" s="1542"/>
      <c r="D846" s="1543"/>
      <c r="E846" s="1186"/>
      <c r="F846" s="1544"/>
      <c r="G846" s="1604"/>
      <c r="H846" s="1604"/>
      <c r="I846" s="1186"/>
      <c r="J846" s="1186"/>
      <c r="K846" s="1186"/>
      <c r="L846" s="1186"/>
      <c r="M846" s="1186"/>
      <c r="N846" s="1186"/>
      <c r="O846" s="1186"/>
      <c r="P846" s="1186"/>
      <c r="Q846" s="1186"/>
      <c r="R846" s="1186"/>
      <c r="S846" s="1186"/>
      <c r="T846" s="1186"/>
      <c r="U846" s="1186"/>
      <c r="V846" s="1186"/>
      <c r="W846" s="1186"/>
      <c r="X846" s="1186"/>
      <c r="Y846" s="1186"/>
      <c r="Z846" s="1186"/>
      <c r="AA846" s="1186"/>
      <c r="AB846" s="1186"/>
      <c r="AC846" s="1186"/>
      <c r="AD846" s="1186"/>
      <c r="AE846" s="1186"/>
      <c r="AF846" s="1186"/>
      <c r="AG846" s="1186"/>
      <c r="AH846" s="1186"/>
      <c r="AI846" s="1186"/>
      <c r="AJ846" s="1186"/>
      <c r="AK846" s="1186"/>
      <c r="AL846" s="1186"/>
      <c r="AM846" s="1186"/>
      <c r="AN846" s="1186"/>
      <c r="AO846" s="1186"/>
      <c r="AP846" s="1186"/>
      <c r="AQ846" s="1186"/>
      <c r="AR846" s="1186"/>
      <c r="AS846" s="1186"/>
      <c r="AT846" s="1186"/>
      <c r="AU846" s="1186"/>
      <c r="AV846" s="1186"/>
      <c r="AW846" s="1186"/>
      <c r="AX846" s="1186"/>
      <c r="AY846" s="1186"/>
      <c r="AZ846" s="1186"/>
      <c r="BA846" s="1186"/>
      <c r="BB846" s="1186"/>
      <c r="BC846" s="1186"/>
      <c r="BD846" s="1186"/>
      <c r="BE846" s="1186"/>
      <c r="BF846" s="1186"/>
      <c r="BG846" s="1186"/>
      <c r="BH846" s="1186"/>
      <c r="BI846" s="1186"/>
      <c r="BJ846" s="1186"/>
      <c r="BK846" s="1186"/>
      <c r="BL846" s="1186"/>
      <c r="BM846" s="1186"/>
      <c r="BN846" s="1186"/>
      <c r="BO846" s="1186"/>
      <c r="BP846" s="1186"/>
      <c r="BQ846" s="1186"/>
      <c r="BR846" s="1186"/>
      <c r="BS846" s="1186"/>
      <c r="BT846" s="1186"/>
      <c r="BU846" s="1186"/>
      <c r="BV846" s="1186"/>
      <c r="BW846" s="1186"/>
      <c r="BX846" s="1186"/>
      <c r="BY846" s="1186"/>
      <c r="BZ846" s="1186"/>
      <c r="CA846" s="1186"/>
      <c r="CB846" s="1186"/>
      <c r="CC846" s="1186"/>
      <c r="CD846" s="1186"/>
      <c r="CE846" s="1186"/>
      <c r="CF846" s="1186"/>
      <c r="CG846" s="1186"/>
      <c r="CH846" s="1186"/>
      <c r="CI846" s="1186"/>
      <c r="CJ846" s="1186"/>
      <c r="CK846" s="1186"/>
      <c r="CL846" s="1186"/>
      <c r="CM846" s="1186"/>
      <c r="CN846" s="1186"/>
      <c r="CO846" s="1186"/>
      <c r="CP846" s="1186"/>
      <c r="CQ846" s="1186"/>
      <c r="CR846" s="1186"/>
      <c r="CS846" s="1186"/>
      <c r="CT846" s="1186"/>
      <c r="CU846" s="1186"/>
      <c r="CV846" s="1186"/>
      <c r="CW846" s="1186"/>
      <c r="CX846" s="1186"/>
      <c r="CY846" s="1186"/>
      <c r="CZ846" s="1186"/>
      <c r="DA846" s="1186"/>
      <c r="DB846" s="1186"/>
      <c r="DC846" s="1186"/>
      <c r="DD846" s="1186"/>
      <c r="DE846" s="1186"/>
      <c r="DF846" s="1186"/>
      <c r="DG846" s="1186"/>
      <c r="DH846" s="1186"/>
      <c r="DI846" s="1186"/>
      <c r="DJ846" s="1186"/>
      <c r="DK846" s="1186"/>
      <c r="DL846" s="1186"/>
      <c r="DM846" s="1186"/>
      <c r="DN846" s="1186"/>
      <c r="DO846" s="1186"/>
      <c r="DP846" s="1186"/>
      <c r="DQ846" s="1186"/>
      <c r="DR846" s="1186"/>
      <c r="DS846" s="1186"/>
      <c r="DT846" s="1186"/>
      <c r="DU846" s="1186"/>
      <c r="DV846" s="1186"/>
      <c r="DW846" s="1186"/>
      <c r="DX846" s="1186"/>
      <c r="DY846" s="1186"/>
      <c r="DZ846" s="1186"/>
      <c r="EA846" s="1186"/>
      <c r="EB846" s="1186"/>
      <c r="EC846" s="1186"/>
      <c r="ED846" s="1186"/>
      <c r="EE846" s="1186"/>
      <c r="EF846" s="1186"/>
      <c r="EG846" s="1186"/>
      <c r="EH846" s="1186"/>
      <c r="EI846" s="1186"/>
      <c r="EJ846" s="1186"/>
      <c r="EK846" s="1186"/>
      <c r="EL846" s="1186"/>
      <c r="EM846" s="1186"/>
      <c r="EN846" s="1186"/>
      <c r="EO846" s="1186"/>
      <c r="EP846" s="1186"/>
      <c r="EQ846" s="1186"/>
      <c r="ER846" s="1186"/>
      <c r="ES846" s="1186"/>
      <c r="ET846" s="1186"/>
      <c r="EU846" s="1186"/>
      <c r="EV846" s="1186"/>
      <c r="EW846" s="1186"/>
      <c r="EX846" s="1186"/>
      <c r="EY846" s="1186"/>
      <c r="EZ846" s="1186"/>
      <c r="FA846" s="1186"/>
      <c r="FB846" s="1186"/>
      <c r="FC846" s="1186"/>
      <c r="FD846" s="1186"/>
      <c r="FE846" s="1186"/>
      <c r="FF846" s="1186"/>
      <c r="FG846" s="1186"/>
      <c r="FH846" s="1186"/>
      <c r="FI846" s="1186"/>
      <c r="FJ846" s="1186"/>
      <c r="FK846" s="1186"/>
      <c r="FL846" s="1186"/>
      <c r="FM846" s="1186"/>
      <c r="FN846" s="1186"/>
      <c r="FO846" s="1186"/>
      <c r="FP846" s="1186"/>
      <c r="FQ846" s="1186"/>
      <c r="FR846" s="1186"/>
      <c r="FS846" s="1186"/>
      <c r="FT846" s="1186"/>
      <c r="FU846" s="1186"/>
      <c r="FV846" s="1186"/>
      <c r="FW846" s="1186"/>
      <c r="FX846" s="1186"/>
      <c r="FY846" s="1186"/>
      <c r="FZ846" s="1186"/>
      <c r="GA846" s="1186"/>
      <c r="GB846" s="1186"/>
      <c r="GC846" s="1186"/>
      <c r="GD846" s="1186"/>
      <c r="GE846" s="1186"/>
      <c r="GF846" s="1186"/>
      <c r="GG846" s="1186"/>
      <c r="GH846" s="1186"/>
      <c r="GI846" s="1186"/>
      <c r="GJ846" s="1186"/>
      <c r="GK846" s="1186"/>
      <c r="GL846" s="1186"/>
      <c r="GM846" s="1186"/>
      <c r="GN846" s="1186"/>
      <c r="GO846" s="1186"/>
      <c r="GP846" s="1186"/>
      <c r="GQ846" s="1186"/>
      <c r="GR846" s="1186"/>
      <c r="GS846" s="1186"/>
      <c r="GT846" s="1186"/>
      <c r="GU846" s="1186"/>
      <c r="GV846" s="1186"/>
      <c r="GW846" s="1186"/>
      <c r="GX846" s="1186"/>
      <c r="GY846" s="1186"/>
      <c r="GZ846" s="1186"/>
      <c r="HA846" s="1186"/>
      <c r="HB846" s="1186"/>
      <c r="HC846" s="1186"/>
      <c r="HD846" s="1186"/>
      <c r="HE846" s="1186"/>
      <c r="HF846" s="1186"/>
      <c r="HG846" s="1186"/>
      <c r="HH846" s="1186"/>
      <c r="HI846" s="1186"/>
      <c r="HJ846" s="1186"/>
      <c r="HK846" s="1186"/>
      <c r="HL846" s="1186"/>
      <c r="HM846" s="1186"/>
      <c r="HN846" s="1186"/>
      <c r="HO846" s="1186"/>
      <c r="HP846" s="1186"/>
      <c r="HQ846" s="1186"/>
      <c r="HR846" s="1186"/>
      <c r="HS846" s="1186"/>
      <c r="HT846" s="1186"/>
      <c r="HU846" s="1186"/>
      <c r="HV846" s="1186"/>
      <c r="HW846" s="1186"/>
      <c r="HX846" s="1186"/>
      <c r="HY846" s="1186"/>
      <c r="HZ846" s="1186"/>
      <c r="IA846" s="1186"/>
      <c r="IB846" s="1186"/>
    </row>
    <row r="847" spans="1:236" s="1185" customFormat="1">
      <c r="A847" s="1540"/>
      <c r="B847" s="1541"/>
      <c r="C847" s="1542"/>
      <c r="D847" s="1543"/>
      <c r="E847" s="1186"/>
      <c r="F847" s="1544"/>
      <c r="G847" s="1604"/>
      <c r="H847" s="1604"/>
      <c r="I847" s="1186"/>
      <c r="J847" s="1186"/>
      <c r="K847" s="1186"/>
      <c r="L847" s="1186"/>
      <c r="M847" s="1186"/>
      <c r="N847" s="1186"/>
      <c r="O847" s="1186"/>
      <c r="P847" s="1186"/>
      <c r="Q847" s="1186"/>
      <c r="R847" s="1186"/>
      <c r="S847" s="1186"/>
      <c r="T847" s="1186"/>
      <c r="U847" s="1186"/>
      <c r="V847" s="1186"/>
      <c r="W847" s="1186"/>
      <c r="X847" s="1186"/>
      <c r="Y847" s="1186"/>
      <c r="Z847" s="1186"/>
      <c r="AA847" s="1186"/>
      <c r="AB847" s="1186"/>
      <c r="AC847" s="1186"/>
      <c r="AD847" s="1186"/>
      <c r="AE847" s="1186"/>
      <c r="AF847" s="1186"/>
      <c r="AG847" s="1186"/>
      <c r="AH847" s="1186"/>
      <c r="AI847" s="1186"/>
      <c r="AJ847" s="1186"/>
      <c r="AK847" s="1186"/>
      <c r="AL847" s="1186"/>
      <c r="AM847" s="1186"/>
      <c r="AN847" s="1186"/>
      <c r="AO847" s="1186"/>
      <c r="AP847" s="1186"/>
      <c r="AQ847" s="1186"/>
      <c r="AR847" s="1186"/>
      <c r="AS847" s="1186"/>
      <c r="AT847" s="1186"/>
      <c r="AU847" s="1186"/>
      <c r="AV847" s="1186"/>
      <c r="AW847" s="1186"/>
      <c r="AX847" s="1186"/>
      <c r="AY847" s="1186"/>
      <c r="AZ847" s="1186"/>
      <c r="BA847" s="1186"/>
      <c r="BB847" s="1186"/>
      <c r="BC847" s="1186"/>
      <c r="BD847" s="1186"/>
      <c r="BE847" s="1186"/>
      <c r="BF847" s="1186"/>
      <c r="BG847" s="1186"/>
      <c r="BH847" s="1186"/>
      <c r="BI847" s="1186"/>
      <c r="BJ847" s="1186"/>
      <c r="BK847" s="1186"/>
      <c r="BL847" s="1186"/>
      <c r="BM847" s="1186"/>
      <c r="BN847" s="1186"/>
      <c r="BO847" s="1186"/>
      <c r="BP847" s="1186"/>
      <c r="BQ847" s="1186"/>
      <c r="BR847" s="1186"/>
      <c r="BS847" s="1186"/>
      <c r="BT847" s="1186"/>
      <c r="BU847" s="1186"/>
      <c r="BV847" s="1186"/>
      <c r="BW847" s="1186"/>
      <c r="BX847" s="1186"/>
      <c r="BY847" s="1186"/>
      <c r="BZ847" s="1186"/>
      <c r="CA847" s="1186"/>
      <c r="CB847" s="1186"/>
      <c r="CC847" s="1186"/>
      <c r="CD847" s="1186"/>
      <c r="CE847" s="1186"/>
      <c r="CF847" s="1186"/>
      <c r="CG847" s="1186"/>
      <c r="CH847" s="1186"/>
      <c r="CI847" s="1186"/>
      <c r="CJ847" s="1186"/>
      <c r="CK847" s="1186"/>
      <c r="CL847" s="1186"/>
      <c r="CM847" s="1186"/>
      <c r="CN847" s="1186"/>
      <c r="CO847" s="1186"/>
      <c r="CP847" s="1186"/>
      <c r="CQ847" s="1186"/>
      <c r="CR847" s="1186"/>
      <c r="CS847" s="1186"/>
      <c r="CT847" s="1186"/>
      <c r="CU847" s="1186"/>
      <c r="CV847" s="1186"/>
      <c r="CW847" s="1186"/>
      <c r="CX847" s="1186"/>
      <c r="CY847" s="1186"/>
      <c r="CZ847" s="1186"/>
      <c r="DA847" s="1186"/>
      <c r="DB847" s="1186"/>
      <c r="DC847" s="1186"/>
      <c r="DD847" s="1186"/>
      <c r="DE847" s="1186"/>
      <c r="DF847" s="1186"/>
      <c r="DG847" s="1186"/>
      <c r="DH847" s="1186"/>
      <c r="DI847" s="1186"/>
      <c r="DJ847" s="1186"/>
      <c r="DK847" s="1186"/>
      <c r="DL847" s="1186"/>
      <c r="DM847" s="1186"/>
      <c r="DN847" s="1186"/>
      <c r="DO847" s="1186"/>
      <c r="DP847" s="1186"/>
      <c r="DQ847" s="1186"/>
      <c r="DR847" s="1186"/>
      <c r="DS847" s="1186"/>
      <c r="DT847" s="1186"/>
      <c r="DU847" s="1186"/>
      <c r="DV847" s="1186"/>
      <c r="DW847" s="1186"/>
      <c r="DX847" s="1186"/>
      <c r="DY847" s="1186"/>
      <c r="DZ847" s="1186"/>
      <c r="EA847" s="1186"/>
      <c r="EB847" s="1186"/>
      <c r="EC847" s="1186"/>
      <c r="ED847" s="1186"/>
      <c r="EE847" s="1186"/>
      <c r="EF847" s="1186"/>
      <c r="EG847" s="1186"/>
      <c r="EH847" s="1186"/>
      <c r="EI847" s="1186"/>
      <c r="EJ847" s="1186"/>
      <c r="EK847" s="1186"/>
      <c r="EL847" s="1186"/>
      <c r="EM847" s="1186"/>
      <c r="EN847" s="1186"/>
      <c r="EO847" s="1186"/>
      <c r="EP847" s="1186"/>
      <c r="EQ847" s="1186"/>
      <c r="ER847" s="1186"/>
      <c r="ES847" s="1186"/>
      <c r="ET847" s="1186"/>
      <c r="EU847" s="1186"/>
      <c r="EV847" s="1186"/>
      <c r="EW847" s="1186"/>
      <c r="EX847" s="1186"/>
      <c r="EY847" s="1186"/>
      <c r="EZ847" s="1186"/>
      <c r="FA847" s="1186"/>
      <c r="FB847" s="1186"/>
      <c r="FC847" s="1186"/>
      <c r="FD847" s="1186"/>
      <c r="FE847" s="1186"/>
      <c r="FF847" s="1186"/>
      <c r="FG847" s="1186"/>
      <c r="FH847" s="1186"/>
      <c r="FI847" s="1186"/>
      <c r="FJ847" s="1186"/>
      <c r="FK847" s="1186"/>
      <c r="FL847" s="1186"/>
      <c r="FM847" s="1186"/>
      <c r="FN847" s="1186"/>
      <c r="FO847" s="1186"/>
      <c r="FP847" s="1186"/>
      <c r="FQ847" s="1186"/>
      <c r="FR847" s="1186"/>
      <c r="FS847" s="1186"/>
      <c r="FT847" s="1186"/>
      <c r="FU847" s="1186"/>
      <c r="FV847" s="1186"/>
      <c r="FW847" s="1186"/>
      <c r="FX847" s="1186"/>
      <c r="FY847" s="1186"/>
      <c r="FZ847" s="1186"/>
      <c r="GA847" s="1186"/>
      <c r="GB847" s="1186"/>
      <c r="GC847" s="1186"/>
      <c r="GD847" s="1186"/>
      <c r="GE847" s="1186"/>
      <c r="GF847" s="1186"/>
      <c r="GG847" s="1186"/>
      <c r="GH847" s="1186"/>
      <c r="GI847" s="1186"/>
      <c r="GJ847" s="1186"/>
      <c r="GK847" s="1186"/>
      <c r="GL847" s="1186"/>
      <c r="GM847" s="1186"/>
      <c r="GN847" s="1186"/>
      <c r="GO847" s="1186"/>
      <c r="GP847" s="1186"/>
      <c r="GQ847" s="1186"/>
      <c r="GR847" s="1186"/>
      <c r="GS847" s="1186"/>
      <c r="GT847" s="1186"/>
      <c r="GU847" s="1186"/>
      <c r="GV847" s="1186"/>
      <c r="GW847" s="1186"/>
      <c r="GX847" s="1186"/>
      <c r="GY847" s="1186"/>
      <c r="GZ847" s="1186"/>
      <c r="HA847" s="1186"/>
      <c r="HB847" s="1186"/>
      <c r="HC847" s="1186"/>
      <c r="HD847" s="1186"/>
      <c r="HE847" s="1186"/>
      <c r="HF847" s="1186"/>
      <c r="HG847" s="1186"/>
      <c r="HH847" s="1186"/>
      <c r="HI847" s="1186"/>
      <c r="HJ847" s="1186"/>
      <c r="HK847" s="1186"/>
      <c r="HL847" s="1186"/>
      <c r="HM847" s="1186"/>
      <c r="HN847" s="1186"/>
      <c r="HO847" s="1186"/>
      <c r="HP847" s="1186"/>
      <c r="HQ847" s="1186"/>
      <c r="HR847" s="1186"/>
      <c r="HS847" s="1186"/>
      <c r="HT847" s="1186"/>
      <c r="HU847" s="1186"/>
      <c r="HV847" s="1186"/>
      <c r="HW847" s="1186"/>
      <c r="HX847" s="1186"/>
      <c r="HY847" s="1186"/>
      <c r="HZ847" s="1186"/>
      <c r="IA847" s="1186"/>
      <c r="IB847" s="1186"/>
    </row>
    <row r="848" spans="1:236" s="1185" customFormat="1">
      <c r="A848" s="1540"/>
      <c r="B848" s="1541"/>
      <c r="C848" s="1542"/>
      <c r="D848" s="1543"/>
      <c r="E848" s="1186"/>
      <c r="F848" s="1544"/>
      <c r="G848" s="1604"/>
      <c r="H848" s="1604"/>
      <c r="I848" s="1186"/>
      <c r="J848" s="1186"/>
      <c r="K848" s="1186"/>
      <c r="L848" s="1186"/>
      <c r="M848" s="1186"/>
      <c r="N848" s="1186"/>
      <c r="O848" s="1186"/>
      <c r="P848" s="1186"/>
      <c r="Q848" s="1186"/>
      <c r="R848" s="1186"/>
      <c r="S848" s="1186"/>
      <c r="T848" s="1186"/>
      <c r="U848" s="1186"/>
      <c r="V848" s="1186"/>
      <c r="W848" s="1186"/>
      <c r="X848" s="1186"/>
      <c r="Y848" s="1186"/>
      <c r="Z848" s="1186"/>
      <c r="AA848" s="1186"/>
      <c r="AB848" s="1186"/>
      <c r="AC848" s="1186"/>
      <c r="AD848" s="1186"/>
      <c r="AE848" s="1186"/>
      <c r="AF848" s="1186"/>
      <c r="AG848" s="1186"/>
      <c r="AH848" s="1186"/>
      <c r="AI848" s="1186"/>
      <c r="AJ848" s="1186"/>
      <c r="AK848" s="1186"/>
      <c r="AL848" s="1186"/>
      <c r="AM848" s="1186"/>
      <c r="AN848" s="1186"/>
      <c r="AO848" s="1186"/>
      <c r="AP848" s="1186"/>
      <c r="AQ848" s="1186"/>
      <c r="AR848" s="1186"/>
      <c r="AS848" s="1186"/>
      <c r="AT848" s="1186"/>
      <c r="AU848" s="1186"/>
      <c r="AV848" s="1186"/>
      <c r="AW848" s="1186"/>
      <c r="AX848" s="1186"/>
      <c r="AY848" s="1186"/>
      <c r="AZ848" s="1186"/>
      <c r="BA848" s="1186"/>
      <c r="BB848" s="1186"/>
      <c r="BC848" s="1186"/>
      <c r="BD848" s="1186"/>
      <c r="BE848" s="1186"/>
      <c r="BF848" s="1186"/>
      <c r="BG848" s="1186"/>
      <c r="BH848" s="1186"/>
      <c r="BI848" s="1186"/>
      <c r="BJ848" s="1186"/>
      <c r="BK848" s="1186"/>
      <c r="BL848" s="1186"/>
      <c r="BM848" s="1186"/>
      <c r="BN848" s="1186"/>
      <c r="BO848" s="1186"/>
      <c r="BP848" s="1186"/>
      <c r="BQ848" s="1186"/>
      <c r="BR848" s="1186"/>
      <c r="BS848" s="1186"/>
      <c r="BT848" s="1186"/>
      <c r="BU848" s="1186"/>
      <c r="BV848" s="1186"/>
      <c r="BW848" s="1186"/>
      <c r="BX848" s="1186"/>
      <c r="BY848" s="1186"/>
      <c r="BZ848" s="1186"/>
      <c r="CA848" s="1186"/>
      <c r="CB848" s="1186"/>
      <c r="CC848" s="1186"/>
      <c r="CD848" s="1186"/>
      <c r="CE848" s="1186"/>
      <c r="CF848" s="1186"/>
      <c r="CG848" s="1186"/>
      <c r="CH848" s="1186"/>
      <c r="CI848" s="1186"/>
      <c r="CJ848" s="1186"/>
      <c r="CK848" s="1186"/>
      <c r="CL848" s="1186"/>
      <c r="CM848" s="1186"/>
      <c r="CN848" s="1186"/>
      <c r="CO848" s="1186"/>
      <c r="CP848" s="1186"/>
      <c r="CQ848" s="1186"/>
      <c r="CR848" s="1186"/>
      <c r="CS848" s="1186"/>
      <c r="CT848" s="1186"/>
      <c r="CU848" s="1186"/>
      <c r="CV848" s="1186"/>
      <c r="CW848" s="1186"/>
      <c r="CX848" s="1186"/>
      <c r="CY848" s="1186"/>
      <c r="CZ848" s="1186"/>
      <c r="DA848" s="1186"/>
      <c r="DB848" s="1186"/>
      <c r="DC848" s="1186"/>
      <c r="DD848" s="1186"/>
      <c r="DE848" s="1186"/>
      <c r="DF848" s="1186"/>
      <c r="DG848" s="1186"/>
      <c r="DH848" s="1186"/>
      <c r="DI848" s="1186"/>
      <c r="DJ848" s="1186"/>
      <c r="DK848" s="1186"/>
      <c r="DL848" s="1186"/>
      <c r="DM848" s="1186"/>
      <c r="DN848" s="1186"/>
      <c r="DO848" s="1186"/>
      <c r="DP848" s="1186"/>
      <c r="DQ848" s="1186"/>
      <c r="DR848" s="1186"/>
      <c r="DS848" s="1186"/>
      <c r="DT848" s="1186"/>
      <c r="DU848" s="1186"/>
      <c r="DV848" s="1186"/>
      <c r="DW848" s="1186"/>
      <c r="DX848" s="1186"/>
      <c r="DY848" s="1186"/>
      <c r="DZ848" s="1186"/>
      <c r="EA848" s="1186"/>
      <c r="EB848" s="1186"/>
      <c r="EC848" s="1186"/>
      <c r="ED848" s="1186"/>
      <c r="EE848" s="1186"/>
      <c r="EF848" s="1186"/>
      <c r="EG848" s="1186"/>
      <c r="EH848" s="1186"/>
      <c r="EI848" s="1186"/>
      <c r="EJ848" s="1186"/>
      <c r="EK848" s="1186"/>
      <c r="EL848" s="1186"/>
      <c r="EM848" s="1186"/>
      <c r="EN848" s="1186"/>
      <c r="EO848" s="1186"/>
      <c r="EP848" s="1186"/>
      <c r="EQ848" s="1186"/>
      <c r="ER848" s="1186"/>
      <c r="ES848" s="1186"/>
      <c r="ET848" s="1186"/>
      <c r="EU848" s="1186"/>
      <c r="EV848" s="1186"/>
      <c r="EW848" s="1186"/>
      <c r="EX848" s="1186"/>
      <c r="EY848" s="1186"/>
      <c r="EZ848" s="1186"/>
      <c r="FA848" s="1186"/>
      <c r="FB848" s="1186"/>
      <c r="FC848" s="1186"/>
      <c r="FD848" s="1186"/>
      <c r="FE848" s="1186"/>
      <c r="FF848" s="1186"/>
      <c r="FG848" s="1186"/>
      <c r="FH848" s="1186"/>
      <c r="FI848" s="1186"/>
      <c r="FJ848" s="1186"/>
      <c r="FK848" s="1186"/>
      <c r="FL848" s="1186"/>
      <c r="FM848" s="1186"/>
      <c r="FN848" s="1186"/>
      <c r="FO848" s="1186"/>
      <c r="FP848" s="1186"/>
      <c r="FQ848" s="1186"/>
      <c r="FR848" s="1186"/>
      <c r="FS848" s="1186"/>
      <c r="FT848" s="1186"/>
      <c r="FU848" s="1186"/>
      <c r="FV848" s="1186"/>
      <c r="FW848" s="1186"/>
      <c r="FX848" s="1186"/>
      <c r="FY848" s="1186"/>
      <c r="FZ848" s="1186"/>
      <c r="GA848" s="1186"/>
      <c r="GB848" s="1186"/>
      <c r="GC848" s="1186"/>
      <c r="GD848" s="1186"/>
      <c r="GE848" s="1186"/>
      <c r="GF848" s="1186"/>
      <c r="GG848" s="1186"/>
      <c r="GH848" s="1186"/>
      <c r="GI848" s="1186"/>
      <c r="GJ848" s="1186"/>
      <c r="GK848" s="1186"/>
      <c r="GL848" s="1186"/>
      <c r="GM848" s="1186"/>
      <c r="GN848" s="1186"/>
      <c r="GO848" s="1186"/>
      <c r="GP848" s="1186"/>
      <c r="GQ848" s="1186"/>
      <c r="GR848" s="1186"/>
      <c r="GS848" s="1186"/>
      <c r="GT848" s="1186"/>
      <c r="GU848" s="1186"/>
      <c r="GV848" s="1186"/>
      <c r="GW848" s="1186"/>
      <c r="GX848" s="1186"/>
      <c r="GY848" s="1186"/>
      <c r="GZ848" s="1186"/>
      <c r="HA848" s="1186"/>
      <c r="HB848" s="1186"/>
      <c r="HC848" s="1186"/>
      <c r="HD848" s="1186"/>
      <c r="HE848" s="1186"/>
      <c r="HF848" s="1186"/>
      <c r="HG848" s="1186"/>
      <c r="HH848" s="1186"/>
      <c r="HI848" s="1186"/>
      <c r="HJ848" s="1186"/>
      <c r="HK848" s="1186"/>
      <c r="HL848" s="1186"/>
      <c r="HM848" s="1186"/>
      <c r="HN848" s="1186"/>
      <c r="HO848" s="1186"/>
      <c r="HP848" s="1186"/>
      <c r="HQ848" s="1186"/>
      <c r="HR848" s="1186"/>
      <c r="HS848" s="1186"/>
      <c r="HT848" s="1186"/>
      <c r="HU848" s="1186"/>
      <c r="HV848" s="1186"/>
      <c r="HW848" s="1186"/>
      <c r="HX848" s="1186"/>
      <c r="HY848" s="1186"/>
      <c r="HZ848" s="1186"/>
      <c r="IA848" s="1186"/>
      <c r="IB848" s="1186"/>
    </row>
    <row r="849" spans="1:236" s="1185" customFormat="1">
      <c r="A849" s="1540"/>
      <c r="B849" s="1541"/>
      <c r="C849" s="1542"/>
      <c r="D849" s="1543"/>
      <c r="E849" s="1186"/>
      <c r="F849" s="1544"/>
      <c r="G849" s="1604"/>
      <c r="H849" s="1604"/>
      <c r="I849" s="1186"/>
      <c r="J849" s="1186"/>
      <c r="K849" s="1186"/>
      <c r="L849" s="1186"/>
      <c r="M849" s="1186"/>
      <c r="N849" s="1186"/>
      <c r="O849" s="1186"/>
      <c r="P849" s="1186"/>
      <c r="Q849" s="1186"/>
      <c r="R849" s="1186"/>
      <c r="S849" s="1186"/>
      <c r="T849" s="1186"/>
      <c r="U849" s="1186"/>
      <c r="V849" s="1186"/>
      <c r="W849" s="1186"/>
      <c r="X849" s="1186"/>
      <c r="Y849" s="1186"/>
      <c r="Z849" s="1186"/>
      <c r="AA849" s="1186"/>
      <c r="AB849" s="1186"/>
      <c r="AC849" s="1186"/>
      <c r="AD849" s="1186"/>
      <c r="AE849" s="1186"/>
      <c r="AF849" s="1186"/>
      <c r="AG849" s="1186"/>
      <c r="AH849" s="1186"/>
      <c r="AI849" s="1186"/>
      <c r="AJ849" s="1186"/>
      <c r="AK849" s="1186"/>
      <c r="AL849" s="1186"/>
      <c r="AM849" s="1186"/>
      <c r="AN849" s="1186"/>
      <c r="AO849" s="1186"/>
      <c r="AP849" s="1186"/>
      <c r="AQ849" s="1186"/>
      <c r="AR849" s="1186"/>
      <c r="AS849" s="1186"/>
      <c r="AT849" s="1186"/>
      <c r="AU849" s="1186"/>
      <c r="AV849" s="1186"/>
      <c r="AW849" s="1186"/>
      <c r="AX849" s="1186"/>
      <c r="AY849" s="1186"/>
      <c r="AZ849" s="1186"/>
      <c r="BA849" s="1186"/>
      <c r="BB849" s="1186"/>
      <c r="BC849" s="1186"/>
      <c r="BD849" s="1186"/>
      <c r="BE849" s="1186"/>
      <c r="BF849" s="1186"/>
      <c r="BG849" s="1186"/>
      <c r="BH849" s="1186"/>
      <c r="BI849" s="1186"/>
      <c r="BJ849" s="1186"/>
      <c r="BK849" s="1186"/>
      <c r="BL849" s="1186"/>
      <c r="BM849" s="1186"/>
      <c r="BN849" s="1186"/>
      <c r="BO849" s="1186"/>
      <c r="BP849" s="1186"/>
      <c r="BQ849" s="1186"/>
      <c r="BR849" s="1186"/>
      <c r="BS849" s="1186"/>
      <c r="BT849" s="1186"/>
      <c r="BU849" s="1186"/>
      <c r="BV849" s="1186"/>
      <c r="BW849" s="1186"/>
      <c r="BX849" s="1186"/>
      <c r="BY849" s="1186"/>
      <c r="BZ849" s="1186"/>
      <c r="CA849" s="1186"/>
      <c r="CB849" s="1186"/>
      <c r="CC849" s="1186"/>
      <c r="CD849" s="1186"/>
      <c r="CE849" s="1186"/>
      <c r="CF849" s="1186"/>
      <c r="CG849" s="1186"/>
      <c r="CH849" s="1186"/>
      <c r="CI849" s="1186"/>
      <c r="CJ849" s="1186"/>
      <c r="CK849" s="1186"/>
      <c r="CL849" s="1186"/>
      <c r="CM849" s="1186"/>
      <c r="CN849" s="1186"/>
      <c r="CO849" s="1186"/>
      <c r="CP849" s="1186"/>
      <c r="CQ849" s="1186"/>
      <c r="CR849" s="1186"/>
      <c r="CS849" s="1186"/>
      <c r="CT849" s="1186"/>
      <c r="CU849" s="1186"/>
      <c r="CV849" s="1186"/>
      <c r="CW849" s="1186"/>
      <c r="CX849" s="1186"/>
      <c r="CY849" s="1186"/>
      <c r="CZ849" s="1186"/>
      <c r="DA849" s="1186"/>
      <c r="DB849" s="1186"/>
      <c r="DC849" s="1186"/>
      <c r="DD849" s="1186"/>
      <c r="DE849" s="1186"/>
      <c r="DF849" s="1186"/>
      <c r="DG849" s="1186"/>
      <c r="DH849" s="1186"/>
      <c r="DI849" s="1186"/>
      <c r="DJ849" s="1186"/>
      <c r="DK849" s="1186"/>
      <c r="DL849" s="1186"/>
      <c r="DM849" s="1186"/>
      <c r="DN849" s="1186"/>
      <c r="DO849" s="1186"/>
      <c r="DP849" s="1186"/>
      <c r="DQ849" s="1186"/>
      <c r="DR849" s="1186"/>
      <c r="DS849" s="1186"/>
      <c r="DT849" s="1186"/>
      <c r="DU849" s="1186"/>
      <c r="DV849" s="1186"/>
      <c r="DW849" s="1186"/>
      <c r="DX849" s="1186"/>
      <c r="DY849" s="1186"/>
      <c r="DZ849" s="1186"/>
      <c r="EA849" s="1186"/>
      <c r="EB849" s="1186"/>
      <c r="EC849" s="1186"/>
      <c r="ED849" s="1186"/>
      <c r="EE849" s="1186"/>
      <c r="EF849" s="1186"/>
      <c r="EG849" s="1186"/>
      <c r="EH849" s="1186"/>
      <c r="EI849" s="1186"/>
      <c r="EJ849" s="1186"/>
      <c r="EK849" s="1186"/>
      <c r="EL849" s="1186"/>
      <c r="EM849" s="1186"/>
      <c r="EN849" s="1186"/>
      <c r="EO849" s="1186"/>
      <c r="EP849" s="1186"/>
      <c r="EQ849" s="1186"/>
      <c r="ER849" s="1186"/>
      <c r="ES849" s="1186"/>
      <c r="ET849" s="1186"/>
      <c r="EU849" s="1186"/>
      <c r="EV849" s="1186"/>
      <c r="EW849" s="1186"/>
      <c r="EX849" s="1186"/>
      <c r="EY849" s="1186"/>
      <c r="EZ849" s="1186"/>
      <c r="FA849" s="1186"/>
      <c r="FB849" s="1186"/>
      <c r="FC849" s="1186"/>
      <c r="FD849" s="1186"/>
      <c r="FE849" s="1186"/>
      <c r="FF849" s="1186"/>
      <c r="FG849" s="1186"/>
      <c r="FH849" s="1186"/>
      <c r="FI849" s="1186"/>
      <c r="FJ849" s="1186"/>
      <c r="FK849" s="1186"/>
      <c r="FL849" s="1186"/>
      <c r="FM849" s="1186"/>
      <c r="FN849" s="1186"/>
      <c r="FO849" s="1186"/>
      <c r="FP849" s="1186"/>
      <c r="FQ849" s="1186"/>
      <c r="FR849" s="1186"/>
      <c r="FS849" s="1186"/>
      <c r="FT849" s="1186"/>
      <c r="FU849" s="1186"/>
      <c r="FV849" s="1186"/>
      <c r="FW849" s="1186"/>
      <c r="FX849" s="1186"/>
      <c r="FY849" s="1186"/>
      <c r="FZ849" s="1186"/>
      <c r="GA849" s="1186"/>
      <c r="GB849" s="1186"/>
      <c r="GC849" s="1186"/>
      <c r="GD849" s="1186"/>
      <c r="GE849" s="1186"/>
      <c r="GF849" s="1186"/>
      <c r="GG849" s="1186"/>
      <c r="GH849" s="1186"/>
      <c r="GI849" s="1186"/>
      <c r="GJ849" s="1186"/>
      <c r="GK849" s="1186"/>
      <c r="GL849" s="1186"/>
      <c r="GM849" s="1186"/>
      <c r="GN849" s="1186"/>
      <c r="GO849" s="1186"/>
      <c r="GP849" s="1186"/>
      <c r="GQ849" s="1186"/>
      <c r="GR849" s="1186"/>
      <c r="GS849" s="1186"/>
      <c r="GT849" s="1186"/>
      <c r="GU849" s="1186"/>
      <c r="GV849" s="1186"/>
      <c r="GW849" s="1186"/>
      <c r="GX849" s="1186"/>
      <c r="GY849" s="1186"/>
      <c r="GZ849" s="1186"/>
      <c r="HA849" s="1186"/>
      <c r="HB849" s="1186"/>
      <c r="HC849" s="1186"/>
      <c r="HD849" s="1186"/>
      <c r="HE849" s="1186"/>
      <c r="HF849" s="1186"/>
      <c r="HG849" s="1186"/>
      <c r="HH849" s="1186"/>
      <c r="HI849" s="1186"/>
      <c r="HJ849" s="1186"/>
      <c r="HK849" s="1186"/>
      <c r="HL849" s="1186"/>
      <c r="HM849" s="1186"/>
      <c r="HN849" s="1186"/>
      <c r="HO849" s="1186"/>
      <c r="HP849" s="1186"/>
      <c r="HQ849" s="1186"/>
      <c r="HR849" s="1186"/>
      <c r="HS849" s="1186"/>
      <c r="HT849" s="1186"/>
      <c r="HU849" s="1186"/>
      <c r="HV849" s="1186"/>
      <c r="HW849" s="1186"/>
      <c r="HX849" s="1186"/>
      <c r="HY849" s="1186"/>
      <c r="HZ849" s="1186"/>
      <c r="IA849" s="1186"/>
      <c r="IB849" s="1186"/>
    </row>
    <row r="850" spans="1:236" s="1185" customFormat="1">
      <c r="A850" s="1540"/>
      <c r="B850" s="1541"/>
      <c r="C850" s="1542"/>
      <c r="D850" s="1543"/>
      <c r="E850" s="1186"/>
      <c r="F850" s="1544"/>
      <c r="G850" s="1604"/>
      <c r="H850" s="1604"/>
      <c r="I850" s="1186"/>
      <c r="J850" s="1186"/>
      <c r="K850" s="1186"/>
      <c r="L850" s="1186"/>
      <c r="M850" s="1186"/>
      <c r="N850" s="1186"/>
      <c r="O850" s="1186"/>
      <c r="P850" s="1186"/>
      <c r="Q850" s="1186"/>
      <c r="R850" s="1186"/>
      <c r="S850" s="1186"/>
      <c r="T850" s="1186"/>
      <c r="U850" s="1186"/>
      <c r="V850" s="1186"/>
      <c r="W850" s="1186"/>
      <c r="X850" s="1186"/>
      <c r="Y850" s="1186"/>
      <c r="Z850" s="1186"/>
      <c r="AA850" s="1186"/>
      <c r="AB850" s="1186"/>
      <c r="AC850" s="1186"/>
      <c r="AD850" s="1186"/>
      <c r="AE850" s="1186"/>
      <c r="AF850" s="1186"/>
      <c r="AG850" s="1186"/>
      <c r="AH850" s="1186"/>
      <c r="AI850" s="1186"/>
      <c r="AJ850" s="1186"/>
      <c r="AK850" s="1186"/>
      <c r="AL850" s="1186"/>
      <c r="AM850" s="1186"/>
      <c r="AN850" s="1186"/>
      <c r="AO850" s="1186"/>
      <c r="AP850" s="1186"/>
      <c r="AQ850" s="1186"/>
      <c r="AR850" s="1186"/>
      <c r="AS850" s="1186"/>
      <c r="AT850" s="1186"/>
      <c r="AU850" s="1186"/>
      <c r="AV850" s="1186"/>
      <c r="AW850" s="1186"/>
      <c r="AX850" s="1186"/>
      <c r="AY850" s="1186"/>
      <c r="AZ850" s="1186"/>
      <c r="BA850" s="1186"/>
      <c r="BB850" s="1186"/>
      <c r="BC850" s="1186"/>
      <c r="BD850" s="1186"/>
      <c r="BE850" s="1186"/>
      <c r="BF850" s="1186"/>
      <c r="BG850" s="1186"/>
      <c r="BH850" s="1186"/>
      <c r="BI850" s="1186"/>
      <c r="BJ850" s="1186"/>
      <c r="BK850" s="1186"/>
      <c r="BL850" s="1186"/>
      <c r="BM850" s="1186"/>
      <c r="BN850" s="1186"/>
      <c r="BO850" s="1186"/>
      <c r="BP850" s="1186"/>
      <c r="BQ850" s="1186"/>
      <c r="BR850" s="1186"/>
      <c r="BS850" s="1186"/>
      <c r="BT850" s="1186"/>
      <c r="BU850" s="1186"/>
      <c r="BV850" s="1186"/>
      <c r="BW850" s="1186"/>
      <c r="BX850" s="1186"/>
      <c r="BY850" s="1186"/>
      <c r="BZ850" s="1186"/>
      <c r="CA850" s="1186"/>
      <c r="CB850" s="1186"/>
      <c r="CC850" s="1186"/>
      <c r="CD850" s="1186"/>
      <c r="CE850" s="1186"/>
      <c r="CF850" s="1186"/>
      <c r="CG850" s="1186"/>
      <c r="CH850" s="1186"/>
      <c r="CI850" s="1186"/>
      <c r="CJ850" s="1186"/>
      <c r="CK850" s="1186"/>
      <c r="CL850" s="1186"/>
      <c r="CM850" s="1186"/>
      <c r="CN850" s="1186"/>
      <c r="CO850" s="1186"/>
      <c r="CP850" s="1186"/>
      <c r="CQ850" s="1186"/>
      <c r="CR850" s="1186"/>
      <c r="CS850" s="1186"/>
      <c r="CT850" s="1186"/>
      <c r="CU850" s="1186"/>
      <c r="CV850" s="1186"/>
      <c r="CW850" s="1186"/>
      <c r="CX850" s="1186"/>
      <c r="CY850" s="1186"/>
      <c r="CZ850" s="1186"/>
      <c r="DA850" s="1186"/>
      <c r="DB850" s="1186"/>
      <c r="DC850" s="1186"/>
      <c r="DD850" s="1186"/>
      <c r="DE850" s="1186"/>
      <c r="DF850" s="1186"/>
      <c r="DG850" s="1186"/>
      <c r="DH850" s="1186"/>
      <c r="DI850" s="1186"/>
      <c r="DJ850" s="1186"/>
      <c r="DK850" s="1186"/>
      <c r="DL850" s="1186"/>
      <c r="DM850" s="1186"/>
      <c r="DN850" s="1186"/>
      <c r="DO850" s="1186"/>
      <c r="DP850" s="1186"/>
      <c r="DQ850" s="1186"/>
      <c r="DR850" s="1186"/>
      <c r="DS850" s="1186"/>
      <c r="DT850" s="1186"/>
      <c r="DU850" s="1186"/>
      <c r="DV850" s="1186"/>
      <c r="DW850" s="1186"/>
      <c r="DX850" s="1186"/>
      <c r="DY850" s="1186"/>
      <c r="DZ850" s="1186"/>
      <c r="EA850" s="1186"/>
      <c r="EB850" s="1186"/>
      <c r="EC850" s="1186"/>
      <c r="ED850" s="1186"/>
      <c r="EE850" s="1186"/>
      <c r="EF850" s="1186"/>
      <c r="EG850" s="1186"/>
      <c r="EH850" s="1186"/>
      <c r="EI850" s="1186"/>
      <c r="EJ850" s="1186"/>
      <c r="EK850" s="1186"/>
      <c r="EL850" s="1186"/>
      <c r="EM850" s="1186"/>
      <c r="EN850" s="1186"/>
      <c r="EO850" s="1186"/>
      <c r="EP850" s="1186"/>
      <c r="EQ850" s="1186"/>
      <c r="ER850" s="1186"/>
      <c r="ES850" s="1186"/>
      <c r="ET850" s="1186"/>
      <c r="EU850" s="1186"/>
      <c r="EV850" s="1186"/>
      <c r="EW850" s="1186"/>
      <c r="EX850" s="1186"/>
      <c r="EY850" s="1186"/>
      <c r="EZ850" s="1186"/>
      <c r="FA850" s="1186"/>
      <c r="FB850" s="1186"/>
      <c r="FC850" s="1186"/>
      <c r="FD850" s="1186"/>
      <c r="FE850" s="1186"/>
      <c r="FF850" s="1186"/>
      <c r="FG850" s="1186"/>
      <c r="FH850" s="1186"/>
      <c r="FI850" s="1186"/>
      <c r="FJ850" s="1186"/>
      <c r="FK850" s="1186"/>
      <c r="FL850" s="1186"/>
      <c r="FM850" s="1186"/>
      <c r="FN850" s="1186"/>
      <c r="FO850" s="1186"/>
      <c r="FP850" s="1186"/>
      <c r="FQ850" s="1186"/>
      <c r="FR850" s="1186"/>
      <c r="FS850" s="1186"/>
      <c r="FT850" s="1186"/>
      <c r="FU850" s="1186"/>
      <c r="FV850" s="1186"/>
      <c r="FW850" s="1186"/>
      <c r="FX850" s="1186"/>
      <c r="FY850" s="1186"/>
      <c r="FZ850" s="1186"/>
      <c r="GA850" s="1186"/>
      <c r="GB850" s="1186"/>
      <c r="GC850" s="1186"/>
      <c r="GD850" s="1186"/>
      <c r="GE850" s="1186"/>
      <c r="GF850" s="1186"/>
      <c r="GG850" s="1186"/>
      <c r="GH850" s="1186"/>
      <c r="GI850" s="1186"/>
      <c r="GJ850" s="1186"/>
      <c r="GK850" s="1186"/>
      <c r="GL850" s="1186"/>
      <c r="GM850" s="1186"/>
      <c r="GN850" s="1186"/>
      <c r="GO850" s="1186"/>
      <c r="GP850" s="1186"/>
      <c r="GQ850" s="1186"/>
      <c r="GR850" s="1186"/>
      <c r="GS850" s="1186"/>
      <c r="GT850" s="1186"/>
      <c r="GU850" s="1186"/>
      <c r="GV850" s="1186"/>
      <c r="GW850" s="1186"/>
      <c r="GX850" s="1186"/>
      <c r="GY850" s="1186"/>
      <c r="GZ850" s="1186"/>
      <c r="HA850" s="1186"/>
      <c r="HB850" s="1186"/>
      <c r="HC850" s="1186"/>
      <c r="HD850" s="1186"/>
      <c r="HE850" s="1186"/>
      <c r="HF850" s="1186"/>
      <c r="HG850" s="1186"/>
      <c r="HH850" s="1186"/>
      <c r="HI850" s="1186"/>
      <c r="HJ850" s="1186"/>
      <c r="HK850" s="1186"/>
      <c r="HL850" s="1186"/>
      <c r="HM850" s="1186"/>
      <c r="HN850" s="1186"/>
      <c r="HO850" s="1186"/>
      <c r="HP850" s="1186"/>
      <c r="HQ850" s="1186"/>
      <c r="HR850" s="1186"/>
      <c r="HS850" s="1186"/>
      <c r="HT850" s="1186"/>
      <c r="HU850" s="1186"/>
      <c r="HV850" s="1186"/>
      <c r="HW850" s="1186"/>
      <c r="HX850" s="1186"/>
      <c r="HY850" s="1186"/>
      <c r="HZ850" s="1186"/>
      <c r="IA850" s="1186"/>
      <c r="IB850" s="1186"/>
    </row>
    <row r="851" spans="1:236" s="1185" customFormat="1">
      <c r="A851" s="1540"/>
      <c r="B851" s="1541"/>
      <c r="C851" s="1542"/>
      <c r="D851" s="1543"/>
      <c r="E851" s="1186"/>
      <c r="F851" s="1544"/>
      <c r="G851" s="1604"/>
      <c r="H851" s="1604"/>
      <c r="I851" s="1186"/>
      <c r="J851" s="1186"/>
      <c r="K851" s="1186"/>
      <c r="L851" s="1186"/>
      <c r="M851" s="1186"/>
      <c r="N851" s="1186"/>
      <c r="O851" s="1186"/>
      <c r="P851" s="1186"/>
      <c r="Q851" s="1186"/>
      <c r="R851" s="1186"/>
      <c r="S851" s="1186"/>
      <c r="T851" s="1186"/>
      <c r="U851" s="1186"/>
      <c r="V851" s="1186"/>
      <c r="W851" s="1186"/>
      <c r="X851" s="1186"/>
      <c r="Y851" s="1186"/>
      <c r="Z851" s="1186"/>
      <c r="AA851" s="1186"/>
      <c r="AB851" s="1186"/>
      <c r="AC851" s="1186"/>
      <c r="AD851" s="1186"/>
      <c r="AE851" s="1186"/>
      <c r="AF851" s="1186"/>
      <c r="AG851" s="1186"/>
      <c r="AH851" s="1186"/>
      <c r="AI851" s="1186"/>
      <c r="AJ851" s="1186"/>
      <c r="AK851" s="1186"/>
      <c r="AL851" s="1186"/>
      <c r="AM851" s="1186"/>
      <c r="AN851" s="1186"/>
      <c r="AO851" s="1186"/>
      <c r="AP851" s="1186"/>
      <c r="AQ851" s="1186"/>
      <c r="AR851" s="1186"/>
      <c r="AS851" s="1186"/>
      <c r="AT851" s="1186"/>
      <c r="AU851" s="1186"/>
      <c r="AV851" s="1186"/>
      <c r="AW851" s="1186"/>
      <c r="AX851" s="1186"/>
      <c r="AY851" s="1186"/>
      <c r="AZ851" s="1186"/>
      <c r="BA851" s="1186"/>
      <c r="BB851" s="1186"/>
      <c r="BC851" s="1186"/>
      <c r="BD851" s="1186"/>
      <c r="BE851" s="1186"/>
      <c r="BF851" s="1186"/>
      <c r="BG851" s="1186"/>
      <c r="BH851" s="1186"/>
      <c r="BI851" s="1186"/>
      <c r="BJ851" s="1186"/>
      <c r="BK851" s="1186"/>
      <c r="BL851" s="1186"/>
      <c r="BM851" s="1186"/>
      <c r="BN851" s="1186"/>
      <c r="BO851" s="1186"/>
      <c r="BP851" s="1186"/>
      <c r="BQ851" s="1186"/>
      <c r="BR851" s="1186"/>
      <c r="BS851" s="1186"/>
      <c r="BT851" s="1186"/>
      <c r="BU851" s="1186"/>
      <c r="BV851" s="1186"/>
      <c r="BW851" s="1186"/>
      <c r="BX851" s="1186"/>
      <c r="BY851" s="1186"/>
      <c r="BZ851" s="1186"/>
      <c r="CA851" s="1186"/>
      <c r="CB851" s="1186"/>
      <c r="CC851" s="1186"/>
      <c r="CD851" s="1186"/>
      <c r="CE851" s="1186"/>
      <c r="CF851" s="1186"/>
      <c r="CG851" s="1186"/>
      <c r="CH851" s="1186"/>
      <c r="CI851" s="1186"/>
      <c r="CJ851" s="1186"/>
      <c r="CK851" s="1186"/>
      <c r="CL851" s="1186"/>
      <c r="CM851" s="1186"/>
      <c r="CN851" s="1186"/>
      <c r="CO851" s="1186"/>
      <c r="CP851" s="1186"/>
      <c r="CQ851" s="1186"/>
      <c r="CR851" s="1186"/>
      <c r="CS851" s="1186"/>
      <c r="CT851" s="1186"/>
      <c r="CU851" s="1186"/>
      <c r="CV851" s="1186"/>
      <c r="CW851" s="1186"/>
      <c r="CX851" s="1186"/>
      <c r="CY851" s="1186"/>
      <c r="CZ851" s="1186"/>
      <c r="DA851" s="1186"/>
      <c r="DB851" s="1186"/>
      <c r="DC851" s="1186"/>
      <c r="DD851" s="1186"/>
      <c r="DE851" s="1186"/>
      <c r="DF851" s="1186"/>
      <c r="DG851" s="1186"/>
      <c r="DH851" s="1186"/>
      <c r="DI851" s="1186"/>
      <c r="DJ851" s="1186"/>
      <c r="DK851" s="1186"/>
      <c r="DL851" s="1186"/>
      <c r="DM851" s="1186"/>
      <c r="DN851" s="1186"/>
      <c r="DO851" s="1186"/>
      <c r="DP851" s="1186"/>
      <c r="DQ851" s="1186"/>
      <c r="DR851" s="1186"/>
      <c r="DS851" s="1186"/>
      <c r="DT851" s="1186"/>
      <c r="DU851" s="1186"/>
      <c r="DV851" s="1186"/>
      <c r="DW851" s="1186"/>
      <c r="DX851" s="1186"/>
      <c r="DY851" s="1186"/>
      <c r="DZ851" s="1186"/>
      <c r="EA851" s="1186"/>
      <c r="EB851" s="1186"/>
      <c r="EC851" s="1186"/>
      <c r="ED851" s="1186"/>
      <c r="EE851" s="1186"/>
      <c r="EF851" s="1186"/>
      <c r="EG851" s="1186"/>
      <c r="EH851" s="1186"/>
      <c r="EI851" s="1186"/>
      <c r="EJ851" s="1186"/>
      <c r="EK851" s="1186"/>
      <c r="EL851" s="1186"/>
      <c r="EM851" s="1186"/>
      <c r="EN851" s="1186"/>
      <c r="EO851" s="1186"/>
      <c r="EP851" s="1186"/>
      <c r="EQ851" s="1186"/>
      <c r="ER851" s="1186"/>
      <c r="ES851" s="1186"/>
      <c r="ET851" s="1186"/>
      <c r="EU851" s="1186"/>
      <c r="EV851" s="1186"/>
      <c r="EW851" s="1186"/>
      <c r="EX851" s="1186"/>
      <c r="EY851" s="1186"/>
      <c r="EZ851" s="1186"/>
      <c r="FA851" s="1186"/>
      <c r="FB851" s="1186"/>
      <c r="FC851" s="1186"/>
      <c r="FD851" s="1186"/>
      <c r="FE851" s="1186"/>
      <c r="FF851" s="1186"/>
      <c r="FG851" s="1186"/>
      <c r="FH851" s="1186"/>
      <c r="FI851" s="1186"/>
      <c r="FJ851" s="1186"/>
      <c r="FK851" s="1186"/>
      <c r="FL851" s="1186"/>
      <c r="FM851" s="1186"/>
      <c r="FN851" s="1186"/>
      <c r="FO851" s="1186"/>
      <c r="FP851" s="1186"/>
      <c r="FQ851" s="1186"/>
      <c r="FR851" s="1186"/>
      <c r="FS851" s="1186"/>
      <c r="FT851" s="1186"/>
      <c r="FU851" s="1186"/>
      <c r="FV851" s="1186"/>
      <c r="FW851" s="1186"/>
      <c r="FX851" s="1186"/>
      <c r="FY851" s="1186"/>
      <c r="FZ851" s="1186"/>
      <c r="GA851" s="1186"/>
      <c r="GB851" s="1186"/>
      <c r="GC851" s="1186"/>
      <c r="GD851" s="1186"/>
      <c r="GE851" s="1186"/>
      <c r="GF851" s="1186"/>
      <c r="GG851" s="1186"/>
      <c r="GH851" s="1186"/>
      <c r="GI851" s="1186"/>
      <c r="GJ851" s="1186"/>
      <c r="GK851" s="1186"/>
      <c r="GL851" s="1186"/>
      <c r="GM851" s="1186"/>
      <c r="GN851" s="1186"/>
      <c r="GO851" s="1186"/>
      <c r="GP851" s="1186"/>
      <c r="GQ851" s="1186"/>
      <c r="GR851" s="1186"/>
      <c r="GS851" s="1186"/>
      <c r="GT851" s="1186"/>
      <c r="GU851" s="1186"/>
      <c r="GV851" s="1186"/>
      <c r="GW851" s="1186"/>
      <c r="GX851" s="1186"/>
      <c r="GY851" s="1186"/>
      <c r="GZ851" s="1186"/>
      <c r="HA851" s="1186"/>
      <c r="HB851" s="1186"/>
      <c r="HC851" s="1186"/>
      <c r="HD851" s="1186"/>
      <c r="HE851" s="1186"/>
      <c r="HF851" s="1186"/>
      <c r="HG851" s="1186"/>
      <c r="HH851" s="1186"/>
      <c r="HI851" s="1186"/>
      <c r="HJ851" s="1186"/>
      <c r="HK851" s="1186"/>
      <c r="HL851" s="1186"/>
      <c r="HM851" s="1186"/>
      <c r="HN851" s="1186"/>
      <c r="HO851" s="1186"/>
      <c r="HP851" s="1186"/>
      <c r="HQ851" s="1186"/>
      <c r="HR851" s="1186"/>
      <c r="HS851" s="1186"/>
      <c r="HT851" s="1186"/>
      <c r="HU851" s="1186"/>
      <c r="HV851" s="1186"/>
      <c r="HW851" s="1186"/>
      <c r="HX851" s="1186"/>
      <c r="HY851" s="1186"/>
      <c r="HZ851" s="1186"/>
      <c r="IA851" s="1186"/>
      <c r="IB851" s="1186"/>
    </row>
    <row r="852" spans="1:236" s="1185" customFormat="1">
      <c r="A852" s="1540"/>
      <c r="B852" s="1541"/>
      <c r="C852" s="1542"/>
      <c r="D852" s="1543"/>
      <c r="E852" s="1186"/>
      <c r="F852" s="1544"/>
      <c r="G852" s="1604"/>
      <c r="H852" s="1604"/>
      <c r="I852" s="1186"/>
      <c r="J852" s="1186"/>
      <c r="K852" s="1186"/>
      <c r="L852" s="1186"/>
      <c r="M852" s="1186"/>
      <c r="N852" s="1186"/>
      <c r="O852" s="1186"/>
      <c r="P852" s="1186"/>
      <c r="Q852" s="1186"/>
      <c r="R852" s="1186"/>
      <c r="S852" s="1186"/>
      <c r="T852" s="1186"/>
      <c r="U852" s="1186"/>
      <c r="V852" s="1186"/>
      <c r="W852" s="1186"/>
      <c r="X852" s="1186"/>
      <c r="Y852" s="1186"/>
      <c r="Z852" s="1186"/>
      <c r="AA852" s="1186"/>
      <c r="AB852" s="1186"/>
      <c r="AC852" s="1186"/>
      <c r="AD852" s="1186"/>
      <c r="AE852" s="1186"/>
      <c r="AF852" s="1186"/>
      <c r="AG852" s="1186"/>
      <c r="AH852" s="1186"/>
      <c r="AI852" s="1186"/>
      <c r="AJ852" s="1186"/>
      <c r="AK852" s="1186"/>
      <c r="AL852" s="1186"/>
      <c r="AM852" s="1186"/>
      <c r="AN852" s="1186"/>
      <c r="AO852" s="1186"/>
      <c r="AP852" s="1186"/>
      <c r="AQ852" s="1186"/>
      <c r="AR852" s="1186"/>
      <c r="AS852" s="1186"/>
      <c r="AT852" s="1186"/>
      <c r="AU852" s="1186"/>
      <c r="AV852" s="1186"/>
      <c r="AW852" s="1186"/>
      <c r="AX852" s="1186"/>
      <c r="AY852" s="1186"/>
      <c r="AZ852" s="1186"/>
      <c r="BA852" s="1186"/>
      <c r="BB852" s="1186"/>
      <c r="BC852" s="1186"/>
      <c r="BD852" s="1186"/>
      <c r="BE852" s="1186"/>
      <c r="BF852" s="1186"/>
      <c r="BG852" s="1186"/>
      <c r="BH852" s="1186"/>
      <c r="BI852" s="1186"/>
      <c r="BJ852" s="1186"/>
      <c r="BK852" s="1186"/>
      <c r="BL852" s="1186"/>
      <c r="BM852" s="1186"/>
      <c r="BN852" s="1186"/>
      <c r="BO852" s="1186"/>
      <c r="BP852" s="1186"/>
      <c r="BQ852" s="1186"/>
      <c r="BR852" s="1186"/>
      <c r="BS852" s="1186"/>
      <c r="BT852" s="1186"/>
      <c r="BU852" s="1186"/>
      <c r="BV852" s="1186"/>
      <c r="BW852" s="1186"/>
      <c r="BX852" s="1186"/>
      <c r="BY852" s="1186"/>
      <c r="BZ852" s="1186"/>
      <c r="CA852" s="1186"/>
      <c r="CB852" s="1186"/>
      <c r="CC852" s="1186"/>
      <c r="CD852" s="1186"/>
      <c r="CE852" s="1186"/>
      <c r="CF852" s="1186"/>
      <c r="CG852" s="1186"/>
      <c r="CH852" s="1186"/>
      <c r="CI852" s="1186"/>
      <c r="CJ852" s="1186"/>
      <c r="CK852" s="1186"/>
      <c r="CL852" s="1186"/>
      <c r="CM852" s="1186"/>
      <c r="CN852" s="1186"/>
      <c r="CO852" s="1186"/>
      <c r="CP852" s="1186"/>
      <c r="CQ852" s="1186"/>
      <c r="CR852" s="1186"/>
      <c r="CS852" s="1186"/>
      <c r="CT852" s="1186"/>
      <c r="CU852" s="1186"/>
      <c r="CV852" s="1186"/>
      <c r="CW852" s="1186"/>
      <c r="CX852" s="1186"/>
      <c r="CY852" s="1186"/>
      <c r="CZ852" s="1186"/>
      <c r="DA852" s="1186"/>
      <c r="DB852" s="1186"/>
      <c r="DC852" s="1186"/>
      <c r="DD852" s="1186"/>
      <c r="DE852" s="1186"/>
      <c r="DF852" s="1186"/>
      <c r="DG852" s="1186"/>
      <c r="DH852" s="1186"/>
      <c r="DI852" s="1186"/>
      <c r="DJ852" s="1186"/>
      <c r="DK852" s="1186"/>
      <c r="DL852" s="1186"/>
      <c r="DM852" s="1186"/>
      <c r="DN852" s="1186"/>
      <c r="DO852" s="1186"/>
      <c r="DP852" s="1186"/>
      <c r="DQ852" s="1186"/>
      <c r="DR852" s="1186"/>
      <c r="DS852" s="1186"/>
      <c r="DT852" s="1186"/>
      <c r="DU852" s="1186"/>
      <c r="DV852" s="1186"/>
      <c r="DW852" s="1186"/>
      <c r="DX852" s="1186"/>
      <c r="DY852" s="1186"/>
      <c r="DZ852" s="1186"/>
      <c r="EA852" s="1186"/>
      <c r="EB852" s="1186"/>
      <c r="EC852" s="1186"/>
      <c r="ED852" s="1186"/>
      <c r="EE852" s="1186"/>
      <c r="EF852" s="1186"/>
      <c r="EG852" s="1186"/>
      <c r="EH852" s="1186"/>
      <c r="EI852" s="1186"/>
      <c r="EJ852" s="1186"/>
      <c r="EK852" s="1186"/>
      <c r="EL852" s="1186"/>
      <c r="EM852" s="1186"/>
      <c r="EN852" s="1186"/>
      <c r="EO852" s="1186"/>
      <c r="EP852" s="1186"/>
      <c r="EQ852" s="1186"/>
      <c r="ER852" s="1186"/>
      <c r="ES852" s="1186"/>
      <c r="ET852" s="1186"/>
      <c r="EU852" s="1186"/>
      <c r="EV852" s="1186"/>
      <c r="EW852" s="1186"/>
      <c r="EX852" s="1186"/>
      <c r="EY852" s="1186"/>
      <c r="EZ852" s="1186"/>
      <c r="FA852" s="1186"/>
      <c r="FB852" s="1186"/>
      <c r="FC852" s="1186"/>
      <c r="FD852" s="1186"/>
      <c r="FE852" s="1186"/>
      <c r="FF852" s="1186"/>
      <c r="FG852" s="1186"/>
      <c r="FH852" s="1186"/>
      <c r="FI852" s="1186"/>
      <c r="FJ852" s="1186"/>
      <c r="FK852" s="1186"/>
      <c r="FL852" s="1186"/>
      <c r="FM852" s="1186"/>
      <c r="FN852" s="1186"/>
      <c r="FO852" s="1186"/>
      <c r="FP852" s="1186"/>
      <c r="FQ852" s="1186"/>
      <c r="FR852" s="1186"/>
      <c r="FS852" s="1186"/>
      <c r="FT852" s="1186"/>
      <c r="FU852" s="1186"/>
      <c r="FV852" s="1186"/>
      <c r="FW852" s="1186"/>
      <c r="FX852" s="1186"/>
      <c r="FY852" s="1186"/>
      <c r="FZ852" s="1186"/>
      <c r="GA852" s="1186"/>
      <c r="GB852" s="1186"/>
      <c r="GC852" s="1186"/>
      <c r="GD852" s="1186"/>
      <c r="GE852" s="1186"/>
      <c r="GF852" s="1186"/>
      <c r="GG852" s="1186"/>
      <c r="GH852" s="1186"/>
      <c r="GI852" s="1186"/>
      <c r="GJ852" s="1186"/>
      <c r="GK852" s="1186"/>
      <c r="GL852" s="1186"/>
      <c r="GM852" s="1186"/>
      <c r="GN852" s="1186"/>
      <c r="GO852" s="1186"/>
      <c r="GP852" s="1186"/>
      <c r="GQ852" s="1186"/>
      <c r="GR852" s="1186"/>
      <c r="GS852" s="1186"/>
      <c r="GT852" s="1186"/>
      <c r="GU852" s="1186"/>
      <c r="GV852" s="1186"/>
      <c r="GW852" s="1186"/>
      <c r="GX852" s="1186"/>
      <c r="GY852" s="1186"/>
      <c r="GZ852" s="1186"/>
      <c r="HA852" s="1186"/>
      <c r="HB852" s="1186"/>
      <c r="HC852" s="1186"/>
      <c r="HD852" s="1186"/>
      <c r="HE852" s="1186"/>
      <c r="HF852" s="1186"/>
      <c r="HG852" s="1186"/>
      <c r="HH852" s="1186"/>
      <c r="HI852" s="1186"/>
      <c r="HJ852" s="1186"/>
      <c r="HK852" s="1186"/>
      <c r="HL852" s="1186"/>
      <c r="HM852" s="1186"/>
      <c r="HN852" s="1186"/>
      <c r="HO852" s="1186"/>
      <c r="HP852" s="1186"/>
      <c r="HQ852" s="1186"/>
      <c r="HR852" s="1186"/>
      <c r="HS852" s="1186"/>
      <c r="HT852" s="1186"/>
      <c r="HU852" s="1186"/>
      <c r="HV852" s="1186"/>
      <c r="HW852" s="1186"/>
      <c r="HX852" s="1186"/>
      <c r="HY852" s="1186"/>
      <c r="HZ852" s="1186"/>
      <c r="IA852" s="1186"/>
      <c r="IB852" s="1186"/>
    </row>
    <row r="853" spans="1:236" s="1185" customFormat="1">
      <c r="A853" s="1540"/>
      <c r="B853" s="1541"/>
      <c r="C853" s="1542"/>
      <c r="D853" s="1543"/>
      <c r="E853" s="1186"/>
      <c r="F853" s="1544"/>
      <c r="G853" s="1604"/>
      <c r="H853" s="1604"/>
      <c r="I853" s="1186"/>
      <c r="J853" s="1186"/>
      <c r="K853" s="1186"/>
      <c r="L853" s="1186"/>
      <c r="M853" s="1186"/>
      <c r="N853" s="1186"/>
      <c r="O853" s="1186"/>
      <c r="P853" s="1186"/>
      <c r="Q853" s="1186"/>
      <c r="R853" s="1186"/>
      <c r="S853" s="1186"/>
      <c r="T853" s="1186"/>
      <c r="U853" s="1186"/>
      <c r="V853" s="1186"/>
      <c r="W853" s="1186"/>
      <c r="X853" s="1186"/>
      <c r="Y853" s="1186"/>
      <c r="Z853" s="1186"/>
      <c r="AA853" s="1186"/>
      <c r="AB853" s="1186"/>
      <c r="AC853" s="1186"/>
      <c r="AD853" s="1186"/>
      <c r="AE853" s="1186"/>
      <c r="AF853" s="1186"/>
      <c r="AG853" s="1186"/>
      <c r="AH853" s="1186"/>
      <c r="AI853" s="1186"/>
      <c r="AJ853" s="1186"/>
      <c r="AK853" s="1186"/>
      <c r="AL853" s="1186"/>
      <c r="AM853" s="1186"/>
      <c r="AN853" s="1186"/>
      <c r="AO853" s="1186"/>
      <c r="AP853" s="1186"/>
      <c r="AQ853" s="1186"/>
      <c r="AR853" s="1186"/>
      <c r="AS853" s="1186"/>
      <c r="AT853" s="1186"/>
      <c r="AU853" s="1186"/>
      <c r="AV853" s="1186"/>
      <c r="AW853" s="1186"/>
      <c r="AX853" s="1186"/>
      <c r="AY853" s="1186"/>
      <c r="AZ853" s="1186"/>
      <c r="BA853" s="1186"/>
      <c r="BB853" s="1186"/>
      <c r="BC853" s="1186"/>
      <c r="BD853" s="1186"/>
      <c r="BE853" s="1186"/>
      <c r="BF853" s="1186"/>
      <c r="BG853" s="1186"/>
      <c r="BH853" s="1186"/>
      <c r="BI853" s="1186"/>
      <c r="BJ853" s="1186"/>
      <c r="BK853" s="1186"/>
      <c r="BL853" s="1186"/>
      <c r="BM853" s="1186"/>
      <c r="BN853" s="1186"/>
      <c r="BO853" s="1186"/>
      <c r="BP853" s="1186"/>
      <c r="BQ853" s="1186"/>
      <c r="BR853" s="1186"/>
      <c r="BS853" s="1186"/>
      <c r="BT853" s="1186"/>
      <c r="BU853" s="1186"/>
      <c r="BV853" s="1186"/>
      <c r="BW853" s="1186"/>
      <c r="BX853" s="1186"/>
      <c r="BY853" s="1186"/>
      <c r="BZ853" s="1186"/>
      <c r="CA853" s="1186"/>
      <c r="CB853" s="1186"/>
      <c r="CC853" s="1186"/>
      <c r="CD853" s="1186"/>
      <c r="CE853" s="1186"/>
      <c r="CF853" s="1186"/>
      <c r="CG853" s="1186"/>
      <c r="CH853" s="1186"/>
      <c r="CI853" s="1186"/>
      <c r="CJ853" s="1186"/>
      <c r="CK853" s="1186"/>
      <c r="CL853" s="1186"/>
      <c r="CM853" s="1186"/>
      <c r="CN853" s="1186"/>
      <c r="CO853" s="1186"/>
      <c r="CP853" s="1186"/>
      <c r="CQ853" s="1186"/>
      <c r="CR853" s="1186"/>
      <c r="CS853" s="1186"/>
      <c r="CT853" s="1186"/>
      <c r="CU853" s="1186"/>
      <c r="CV853" s="1186"/>
      <c r="CW853" s="1186"/>
      <c r="CX853" s="1186"/>
      <c r="CY853" s="1186"/>
      <c r="CZ853" s="1186"/>
      <c r="DA853" s="1186"/>
      <c r="DB853" s="1186"/>
      <c r="DC853" s="1186"/>
      <c r="DD853" s="1186"/>
      <c r="DE853" s="1186"/>
      <c r="DF853" s="1186"/>
      <c r="DG853" s="1186"/>
      <c r="DH853" s="1186"/>
      <c r="DI853" s="1186"/>
      <c r="DJ853" s="1186"/>
      <c r="DK853" s="1186"/>
      <c r="DL853" s="1186"/>
      <c r="DM853" s="1186"/>
      <c r="DN853" s="1186"/>
      <c r="DO853" s="1186"/>
      <c r="DP853" s="1186"/>
      <c r="DQ853" s="1186"/>
      <c r="DR853" s="1186"/>
      <c r="DS853" s="1186"/>
      <c r="DT853" s="1186"/>
      <c r="DU853" s="1186"/>
      <c r="DV853" s="1186"/>
      <c r="DW853" s="1186"/>
      <c r="DX853" s="1186"/>
      <c r="DY853" s="1186"/>
      <c r="DZ853" s="1186"/>
      <c r="EA853" s="1186"/>
      <c r="EB853" s="1186"/>
      <c r="EC853" s="1186"/>
      <c r="ED853" s="1186"/>
      <c r="EE853" s="1186"/>
      <c r="EF853" s="1186"/>
      <c r="EG853" s="1186"/>
      <c r="EH853" s="1186"/>
      <c r="EI853" s="1186"/>
      <c r="EJ853" s="1186"/>
      <c r="EK853" s="1186"/>
      <c r="EL853" s="1186"/>
      <c r="EM853" s="1186"/>
      <c r="EN853" s="1186"/>
      <c r="EO853" s="1186"/>
      <c r="EP853" s="1186"/>
      <c r="EQ853" s="1186"/>
      <c r="ER853" s="1186"/>
      <c r="ES853" s="1186"/>
      <c r="ET853" s="1186"/>
      <c r="EU853" s="1186"/>
      <c r="EV853" s="1186"/>
      <c r="EW853" s="1186"/>
      <c r="EX853" s="1186"/>
      <c r="EY853" s="1186"/>
      <c r="EZ853" s="1186"/>
      <c r="FA853" s="1186"/>
      <c r="FB853" s="1186"/>
      <c r="FC853" s="1186"/>
      <c r="FD853" s="1186"/>
      <c r="FE853" s="1186"/>
      <c r="FF853" s="1186"/>
      <c r="FG853" s="1186"/>
      <c r="FH853" s="1186"/>
      <c r="FI853" s="1186"/>
      <c r="FJ853" s="1186"/>
      <c r="FK853" s="1186"/>
      <c r="FL853" s="1186"/>
      <c r="FM853" s="1186"/>
      <c r="FN853" s="1186"/>
      <c r="FO853" s="1186"/>
      <c r="FP853" s="1186"/>
      <c r="FQ853" s="1186"/>
      <c r="FR853" s="1186"/>
      <c r="FS853" s="1186"/>
      <c r="FT853" s="1186"/>
      <c r="FU853" s="1186"/>
      <c r="FV853" s="1186"/>
      <c r="FW853" s="1186"/>
      <c r="FX853" s="1186"/>
      <c r="FY853" s="1186"/>
      <c r="FZ853" s="1186"/>
      <c r="GA853" s="1186"/>
      <c r="GB853" s="1186"/>
      <c r="GC853" s="1186"/>
      <c r="GD853" s="1186"/>
      <c r="GE853" s="1186"/>
      <c r="GF853" s="1186"/>
      <c r="GG853" s="1186"/>
      <c r="GH853" s="1186"/>
      <c r="GI853" s="1186"/>
      <c r="GJ853" s="1186"/>
      <c r="GK853" s="1186"/>
      <c r="GL853" s="1186"/>
      <c r="GM853" s="1186"/>
      <c r="GN853" s="1186"/>
      <c r="GO853" s="1186"/>
      <c r="GP853" s="1186"/>
      <c r="GQ853" s="1186"/>
      <c r="GR853" s="1186"/>
      <c r="GS853" s="1186"/>
      <c r="GT853" s="1186"/>
      <c r="GU853" s="1186"/>
      <c r="GV853" s="1186"/>
      <c r="GW853" s="1186"/>
      <c r="GX853" s="1186"/>
      <c r="GY853" s="1186"/>
      <c r="GZ853" s="1186"/>
      <c r="HA853" s="1186"/>
      <c r="HB853" s="1186"/>
      <c r="HC853" s="1186"/>
      <c r="HD853" s="1186"/>
      <c r="HE853" s="1186"/>
      <c r="HF853" s="1186"/>
      <c r="HG853" s="1186"/>
      <c r="HH853" s="1186"/>
      <c r="HI853" s="1186"/>
      <c r="HJ853" s="1186"/>
      <c r="HK853" s="1186"/>
      <c r="HL853" s="1186"/>
      <c r="HM853" s="1186"/>
      <c r="HN853" s="1186"/>
      <c r="HO853" s="1186"/>
      <c r="HP853" s="1186"/>
      <c r="HQ853" s="1186"/>
      <c r="HR853" s="1186"/>
      <c r="HS853" s="1186"/>
      <c r="HT853" s="1186"/>
      <c r="HU853" s="1186"/>
      <c r="HV853" s="1186"/>
      <c r="HW853" s="1186"/>
      <c r="HX853" s="1186"/>
      <c r="HY853" s="1186"/>
      <c r="HZ853" s="1186"/>
      <c r="IA853" s="1186"/>
      <c r="IB853" s="1186"/>
    </row>
    <row r="854" spans="1:236" s="1185" customFormat="1">
      <c r="A854" s="1540"/>
      <c r="B854" s="1541"/>
      <c r="C854" s="1542"/>
      <c r="D854" s="1543"/>
      <c r="E854" s="1186"/>
      <c r="F854" s="1544"/>
      <c r="G854" s="1604"/>
      <c r="H854" s="1604"/>
      <c r="I854" s="1186"/>
      <c r="J854" s="1186"/>
      <c r="K854" s="1186"/>
      <c r="L854" s="1186"/>
      <c r="M854" s="1186"/>
      <c r="N854" s="1186"/>
      <c r="O854" s="1186"/>
      <c r="P854" s="1186"/>
      <c r="Q854" s="1186"/>
      <c r="R854" s="1186"/>
      <c r="S854" s="1186"/>
      <c r="T854" s="1186"/>
      <c r="U854" s="1186"/>
      <c r="V854" s="1186"/>
      <c r="W854" s="1186"/>
      <c r="X854" s="1186"/>
      <c r="Y854" s="1186"/>
      <c r="Z854" s="1186"/>
      <c r="AA854" s="1186"/>
      <c r="AB854" s="1186"/>
      <c r="AC854" s="1186"/>
      <c r="AD854" s="1186"/>
      <c r="AE854" s="1186"/>
      <c r="AF854" s="1186"/>
      <c r="AG854" s="1186"/>
      <c r="AH854" s="1186"/>
      <c r="AI854" s="1186"/>
      <c r="AJ854" s="1186"/>
      <c r="AK854" s="1186"/>
      <c r="AL854" s="1186"/>
      <c r="AM854" s="1186"/>
      <c r="AN854" s="1186"/>
      <c r="AO854" s="1186"/>
      <c r="AP854" s="1186"/>
      <c r="AQ854" s="1186"/>
      <c r="AR854" s="1186"/>
      <c r="AS854" s="1186"/>
      <c r="AT854" s="1186"/>
      <c r="AU854" s="1186"/>
      <c r="AV854" s="1186"/>
      <c r="AW854" s="1186"/>
      <c r="AX854" s="1186"/>
      <c r="AY854" s="1186"/>
      <c r="AZ854" s="1186"/>
      <c r="BA854" s="1186"/>
      <c r="BB854" s="1186"/>
      <c r="BC854" s="1186"/>
      <c r="BD854" s="1186"/>
      <c r="BE854" s="1186"/>
      <c r="BF854" s="1186"/>
      <c r="BG854" s="1186"/>
      <c r="BH854" s="1186"/>
      <c r="BI854" s="1186"/>
      <c r="BJ854" s="1186"/>
      <c r="BK854" s="1186"/>
      <c r="BL854" s="1186"/>
      <c r="BM854" s="1186"/>
      <c r="BN854" s="1186"/>
      <c r="BO854" s="1186"/>
      <c r="BP854" s="1186"/>
      <c r="BQ854" s="1186"/>
      <c r="BR854" s="1186"/>
      <c r="BS854" s="1186"/>
      <c r="BT854" s="1186"/>
      <c r="BU854" s="1186"/>
      <c r="BV854" s="1186"/>
      <c r="BW854" s="1186"/>
      <c r="BX854" s="1186"/>
      <c r="BY854" s="1186"/>
      <c r="BZ854" s="1186"/>
      <c r="CA854" s="1186"/>
      <c r="CB854" s="1186"/>
      <c r="CC854" s="1186"/>
      <c r="CD854" s="1186"/>
      <c r="CE854" s="1186"/>
      <c r="CF854" s="1186"/>
      <c r="CG854" s="1186"/>
      <c r="CH854" s="1186"/>
      <c r="CI854" s="1186"/>
      <c r="CJ854" s="1186"/>
      <c r="CK854" s="1186"/>
      <c r="CL854" s="1186"/>
      <c r="CM854" s="1186"/>
      <c r="CN854" s="1186"/>
      <c r="CO854" s="1186"/>
      <c r="CP854" s="1186"/>
      <c r="CQ854" s="1186"/>
      <c r="CR854" s="1186"/>
      <c r="CS854" s="1186"/>
      <c r="CT854" s="1186"/>
      <c r="CU854" s="1186"/>
      <c r="CV854" s="1186"/>
      <c r="CW854" s="1186"/>
      <c r="CX854" s="1186"/>
      <c r="CY854" s="1186"/>
      <c r="CZ854" s="1186"/>
      <c r="DA854" s="1186"/>
      <c r="DB854" s="1186"/>
      <c r="DC854" s="1186"/>
      <c r="DD854" s="1186"/>
      <c r="DE854" s="1186"/>
      <c r="DF854" s="1186"/>
      <c r="DG854" s="1186"/>
      <c r="DH854" s="1186"/>
      <c r="DI854" s="1186"/>
      <c r="DJ854" s="1186"/>
      <c r="DK854" s="1186"/>
      <c r="DL854" s="1186"/>
      <c r="DM854" s="1186"/>
      <c r="DN854" s="1186"/>
      <c r="DO854" s="1186"/>
      <c r="DP854" s="1186"/>
      <c r="DQ854" s="1186"/>
      <c r="DR854" s="1186"/>
      <c r="DS854" s="1186"/>
      <c r="DT854" s="1186"/>
      <c r="DU854" s="1186"/>
      <c r="DV854" s="1186"/>
      <c r="DW854" s="1186"/>
      <c r="DX854" s="1186"/>
      <c r="DY854" s="1186"/>
      <c r="DZ854" s="1186"/>
      <c r="EA854" s="1186"/>
      <c r="EB854" s="1186"/>
      <c r="EC854" s="1186"/>
      <c r="ED854" s="1186"/>
      <c r="EE854" s="1186"/>
      <c r="EF854" s="1186"/>
      <c r="EG854" s="1186"/>
      <c r="EH854" s="1186"/>
      <c r="EI854" s="1186"/>
      <c r="EJ854" s="1186"/>
      <c r="EK854" s="1186"/>
      <c r="EL854" s="1186"/>
      <c r="EM854" s="1186"/>
      <c r="EN854" s="1186"/>
      <c r="EO854" s="1186"/>
      <c r="EP854" s="1186"/>
      <c r="EQ854" s="1186"/>
      <c r="ER854" s="1186"/>
      <c r="ES854" s="1186"/>
      <c r="ET854" s="1186"/>
      <c r="EU854" s="1186"/>
      <c r="EV854" s="1186"/>
      <c r="EW854" s="1186"/>
      <c r="EX854" s="1186"/>
      <c r="EY854" s="1186"/>
      <c r="EZ854" s="1186"/>
      <c r="FA854" s="1186"/>
      <c r="FB854" s="1186"/>
      <c r="FC854" s="1186"/>
      <c r="FD854" s="1186"/>
      <c r="FE854" s="1186"/>
      <c r="FF854" s="1186"/>
      <c r="FG854" s="1186"/>
      <c r="FH854" s="1186"/>
      <c r="FI854" s="1186"/>
      <c r="FJ854" s="1186"/>
      <c r="FK854" s="1186"/>
      <c r="FL854" s="1186"/>
      <c r="FM854" s="1186"/>
      <c r="FN854" s="1186"/>
      <c r="FO854" s="1186"/>
      <c r="FP854" s="1186"/>
      <c r="FQ854" s="1186"/>
      <c r="FR854" s="1186"/>
      <c r="FS854" s="1186"/>
      <c r="FT854" s="1186"/>
      <c r="FU854" s="1186"/>
      <c r="FV854" s="1186"/>
      <c r="FW854" s="1186"/>
      <c r="FX854" s="1186"/>
      <c r="FY854" s="1186"/>
      <c r="FZ854" s="1186"/>
      <c r="GA854" s="1186"/>
      <c r="GB854" s="1186"/>
      <c r="GC854" s="1186"/>
      <c r="GD854" s="1186"/>
      <c r="GE854" s="1186"/>
      <c r="GF854" s="1186"/>
      <c r="GG854" s="1186"/>
      <c r="GH854" s="1186"/>
      <c r="GI854" s="1186"/>
      <c r="GJ854" s="1186"/>
      <c r="GK854" s="1186"/>
      <c r="GL854" s="1186"/>
      <c r="GM854" s="1186"/>
      <c r="GN854" s="1186"/>
      <c r="GO854" s="1186"/>
      <c r="GP854" s="1186"/>
      <c r="GQ854" s="1186"/>
      <c r="GR854" s="1186"/>
      <c r="GS854" s="1186"/>
      <c r="GT854" s="1186"/>
      <c r="GU854" s="1186"/>
      <c r="GV854" s="1186"/>
      <c r="GW854" s="1186"/>
      <c r="GX854" s="1186"/>
      <c r="GY854" s="1186"/>
      <c r="GZ854" s="1186"/>
      <c r="HA854" s="1186"/>
      <c r="HB854" s="1186"/>
      <c r="HC854" s="1186"/>
      <c r="HD854" s="1186"/>
      <c r="HE854" s="1186"/>
      <c r="HF854" s="1186"/>
      <c r="HG854" s="1186"/>
      <c r="HH854" s="1186"/>
      <c r="HI854" s="1186"/>
      <c r="HJ854" s="1186"/>
      <c r="HK854" s="1186"/>
      <c r="HL854" s="1186"/>
      <c r="HM854" s="1186"/>
      <c r="HN854" s="1186"/>
      <c r="HO854" s="1186"/>
      <c r="HP854" s="1186"/>
      <c r="HQ854" s="1186"/>
      <c r="HR854" s="1186"/>
      <c r="HS854" s="1186"/>
      <c r="HT854" s="1186"/>
      <c r="HU854" s="1186"/>
      <c r="HV854" s="1186"/>
      <c r="HW854" s="1186"/>
      <c r="HX854" s="1186"/>
      <c r="HY854" s="1186"/>
      <c r="HZ854" s="1186"/>
      <c r="IA854" s="1186"/>
      <c r="IB854" s="1186"/>
    </row>
    <row r="855" spans="1:236" s="1185" customFormat="1">
      <c r="A855" s="1540"/>
      <c r="B855" s="1541"/>
      <c r="C855" s="1542"/>
      <c r="D855" s="1543"/>
      <c r="E855" s="1186"/>
      <c r="F855" s="1544"/>
      <c r="G855" s="1604"/>
      <c r="H855" s="1604"/>
      <c r="I855" s="1186"/>
      <c r="J855" s="1186"/>
      <c r="K855" s="1186"/>
      <c r="L855" s="1186"/>
      <c r="M855" s="1186"/>
      <c r="N855" s="1186"/>
      <c r="O855" s="1186"/>
      <c r="P855" s="1186"/>
      <c r="Q855" s="1186"/>
      <c r="R855" s="1186"/>
      <c r="S855" s="1186"/>
      <c r="T855" s="1186"/>
      <c r="U855" s="1186"/>
      <c r="V855" s="1186"/>
      <c r="W855" s="1186"/>
      <c r="X855" s="1186"/>
      <c r="Y855" s="1186"/>
      <c r="Z855" s="1186"/>
      <c r="AA855" s="1186"/>
      <c r="AB855" s="1186"/>
      <c r="AC855" s="1186"/>
      <c r="AD855" s="1186"/>
      <c r="AE855" s="1186"/>
      <c r="AF855" s="1186"/>
      <c r="AG855" s="1186"/>
      <c r="AH855" s="1186"/>
      <c r="AI855" s="1186"/>
      <c r="AJ855" s="1186"/>
      <c r="AK855" s="1186"/>
      <c r="AL855" s="1186"/>
      <c r="AM855" s="1186"/>
      <c r="AN855" s="1186"/>
      <c r="AO855" s="1186"/>
      <c r="AP855" s="1186"/>
      <c r="AQ855" s="1186"/>
      <c r="AR855" s="1186"/>
      <c r="AS855" s="1186"/>
      <c r="AT855" s="1186"/>
      <c r="AU855" s="1186"/>
      <c r="AV855" s="1186"/>
      <c r="AW855" s="1186"/>
      <c r="AX855" s="1186"/>
      <c r="AY855" s="1186"/>
      <c r="AZ855" s="1186"/>
      <c r="BA855" s="1186"/>
      <c r="BB855" s="1186"/>
      <c r="BC855" s="1186"/>
      <c r="BD855" s="1186"/>
      <c r="BE855" s="1186"/>
      <c r="BF855" s="1186"/>
      <c r="BG855" s="1186"/>
      <c r="BH855" s="1186"/>
      <c r="BI855" s="1186"/>
      <c r="BJ855" s="1186"/>
      <c r="BK855" s="1186"/>
      <c r="BL855" s="1186"/>
      <c r="BM855" s="1186"/>
      <c r="BN855" s="1186"/>
      <c r="BO855" s="1186"/>
      <c r="BP855" s="1186"/>
      <c r="BQ855" s="1186"/>
      <c r="BR855" s="1186"/>
      <c r="BS855" s="1186"/>
      <c r="BT855" s="1186"/>
      <c r="BU855" s="1186"/>
      <c r="BV855" s="1186"/>
      <c r="BW855" s="1186"/>
      <c r="BX855" s="1186"/>
      <c r="BY855" s="1186"/>
      <c r="BZ855" s="1186"/>
      <c r="CA855" s="1186"/>
      <c r="CB855" s="1186"/>
      <c r="CC855" s="1186"/>
      <c r="CD855" s="1186"/>
      <c r="CE855" s="1186"/>
      <c r="CF855" s="1186"/>
      <c r="CG855" s="1186"/>
      <c r="CH855" s="1186"/>
      <c r="CI855" s="1186"/>
      <c r="CJ855" s="1186"/>
      <c r="CK855" s="1186"/>
      <c r="CL855" s="1186"/>
      <c r="CM855" s="1186"/>
      <c r="CN855" s="1186"/>
      <c r="CO855" s="1186"/>
      <c r="CP855" s="1186"/>
      <c r="CQ855" s="1186"/>
      <c r="CR855" s="1186"/>
      <c r="CS855" s="1186"/>
      <c r="CT855" s="1186"/>
      <c r="CU855" s="1186"/>
      <c r="CV855" s="1186"/>
      <c r="CW855" s="1186"/>
      <c r="CX855" s="1186"/>
      <c r="CY855" s="1186"/>
      <c r="CZ855" s="1186"/>
      <c r="DA855" s="1186"/>
      <c r="DB855" s="1186"/>
      <c r="DC855" s="1186"/>
      <c r="DD855" s="1186"/>
      <c r="DE855" s="1186"/>
      <c r="DF855" s="1186"/>
      <c r="DG855" s="1186"/>
      <c r="DH855" s="1186"/>
      <c r="DI855" s="1186"/>
      <c r="DJ855" s="1186"/>
      <c r="DK855" s="1186"/>
      <c r="DL855" s="1186"/>
      <c r="DM855" s="1186"/>
      <c r="DN855" s="1186"/>
      <c r="DO855" s="1186"/>
      <c r="DP855" s="1186"/>
      <c r="DQ855" s="1186"/>
      <c r="DR855" s="1186"/>
      <c r="DS855" s="1186"/>
      <c r="DT855" s="1186"/>
      <c r="DU855" s="1186"/>
      <c r="DV855" s="1186"/>
      <c r="DW855" s="1186"/>
      <c r="DX855" s="1186"/>
      <c r="DY855" s="1186"/>
      <c r="DZ855" s="1186"/>
      <c r="EA855" s="1186"/>
      <c r="EB855" s="1186"/>
      <c r="EC855" s="1186"/>
      <c r="ED855" s="1186"/>
      <c r="EE855" s="1186"/>
      <c r="EF855" s="1186"/>
      <c r="EG855" s="1186"/>
      <c r="EH855" s="1186"/>
      <c r="EI855" s="1186"/>
      <c r="EJ855" s="1186"/>
      <c r="EK855" s="1186"/>
      <c r="EL855" s="1186"/>
      <c r="EM855" s="1186"/>
      <c r="EN855" s="1186"/>
      <c r="EO855" s="1186"/>
      <c r="EP855" s="1186"/>
      <c r="EQ855" s="1186"/>
      <c r="ER855" s="1186"/>
      <c r="ES855" s="1186"/>
      <c r="ET855" s="1186"/>
      <c r="EU855" s="1186"/>
      <c r="EV855" s="1186"/>
      <c r="EW855" s="1186"/>
      <c r="EX855" s="1186"/>
      <c r="EY855" s="1186"/>
      <c r="EZ855" s="1186"/>
      <c r="FA855" s="1186"/>
      <c r="FB855" s="1186"/>
      <c r="FC855" s="1186"/>
      <c r="FD855" s="1186"/>
      <c r="FE855" s="1186"/>
      <c r="FF855" s="1186"/>
      <c r="FG855" s="1186"/>
      <c r="FH855" s="1186"/>
      <c r="FI855" s="1186"/>
      <c r="FJ855" s="1186"/>
      <c r="FK855" s="1186"/>
      <c r="FL855" s="1186"/>
      <c r="FM855" s="1186"/>
      <c r="FN855" s="1186"/>
      <c r="FO855" s="1186"/>
      <c r="FP855" s="1186"/>
      <c r="FQ855" s="1186"/>
      <c r="FR855" s="1186"/>
      <c r="FS855" s="1186"/>
      <c r="FT855" s="1186"/>
      <c r="FU855" s="1186"/>
      <c r="FV855" s="1186"/>
      <c r="FW855" s="1186"/>
      <c r="FX855" s="1186"/>
      <c r="FY855" s="1186"/>
      <c r="FZ855" s="1186"/>
      <c r="GA855" s="1186"/>
      <c r="GB855" s="1186"/>
      <c r="GC855" s="1186"/>
      <c r="GD855" s="1186"/>
      <c r="GE855" s="1186"/>
      <c r="GF855" s="1186"/>
      <c r="GG855" s="1186"/>
      <c r="GH855" s="1186"/>
      <c r="GI855" s="1186"/>
      <c r="GJ855" s="1186"/>
      <c r="GK855" s="1186"/>
      <c r="GL855" s="1186"/>
      <c r="GM855" s="1186"/>
      <c r="GN855" s="1186"/>
      <c r="GO855" s="1186"/>
      <c r="GP855" s="1186"/>
      <c r="GQ855" s="1186"/>
      <c r="GR855" s="1186"/>
      <c r="GS855" s="1186"/>
      <c r="GT855" s="1186"/>
      <c r="GU855" s="1186"/>
      <c r="GV855" s="1186"/>
      <c r="GW855" s="1186"/>
      <c r="GX855" s="1186"/>
      <c r="GY855" s="1186"/>
      <c r="GZ855" s="1186"/>
      <c r="HA855" s="1186"/>
      <c r="HB855" s="1186"/>
      <c r="HC855" s="1186"/>
      <c r="HD855" s="1186"/>
      <c r="HE855" s="1186"/>
      <c r="HF855" s="1186"/>
      <c r="HG855" s="1186"/>
      <c r="HH855" s="1186"/>
      <c r="HI855" s="1186"/>
      <c r="HJ855" s="1186"/>
      <c r="HK855" s="1186"/>
      <c r="HL855" s="1186"/>
      <c r="HM855" s="1186"/>
      <c r="HN855" s="1186"/>
      <c r="HO855" s="1186"/>
      <c r="HP855" s="1186"/>
      <c r="HQ855" s="1186"/>
      <c r="HR855" s="1186"/>
      <c r="HS855" s="1186"/>
      <c r="HT855" s="1186"/>
      <c r="HU855" s="1186"/>
      <c r="HV855" s="1186"/>
      <c r="HW855" s="1186"/>
      <c r="HX855" s="1186"/>
      <c r="HY855" s="1186"/>
      <c r="HZ855" s="1186"/>
      <c r="IA855" s="1186"/>
      <c r="IB855" s="1186"/>
    </row>
    <row r="856" spans="1:236" s="1185" customFormat="1">
      <c r="A856" s="1540"/>
      <c r="B856" s="1541"/>
      <c r="C856" s="1542"/>
      <c r="D856" s="1543"/>
      <c r="E856" s="1186"/>
      <c r="F856" s="1544"/>
      <c r="G856" s="1604"/>
      <c r="H856" s="1604"/>
      <c r="I856" s="1186"/>
      <c r="J856" s="1186"/>
      <c r="K856" s="1186"/>
      <c r="L856" s="1186"/>
      <c r="M856" s="1186"/>
      <c r="N856" s="1186"/>
      <c r="O856" s="1186"/>
      <c r="P856" s="1186"/>
      <c r="Q856" s="1186"/>
      <c r="R856" s="1186"/>
      <c r="S856" s="1186"/>
      <c r="T856" s="1186"/>
      <c r="U856" s="1186"/>
      <c r="V856" s="1186"/>
      <c r="W856" s="1186"/>
      <c r="X856" s="1186"/>
      <c r="Y856" s="1186"/>
      <c r="Z856" s="1186"/>
      <c r="AA856" s="1186"/>
      <c r="AB856" s="1186"/>
      <c r="AC856" s="1186"/>
      <c r="AD856" s="1186"/>
      <c r="AE856" s="1186"/>
      <c r="AF856" s="1186"/>
      <c r="AG856" s="1186"/>
      <c r="AH856" s="1186"/>
      <c r="AI856" s="1186"/>
      <c r="AJ856" s="1186"/>
      <c r="AK856" s="1186"/>
      <c r="AL856" s="1186"/>
      <c r="AM856" s="1186"/>
      <c r="AN856" s="1186"/>
      <c r="AO856" s="1186"/>
      <c r="AP856" s="1186"/>
      <c r="AQ856" s="1186"/>
      <c r="AR856" s="1186"/>
      <c r="AS856" s="1186"/>
      <c r="AT856" s="1186"/>
      <c r="AU856" s="1186"/>
      <c r="AV856" s="1186"/>
      <c r="AW856" s="1186"/>
      <c r="AX856" s="1186"/>
      <c r="AY856" s="1186"/>
      <c r="AZ856" s="1186"/>
      <c r="BA856" s="1186"/>
      <c r="BB856" s="1186"/>
      <c r="BC856" s="1186"/>
      <c r="BD856" s="1186"/>
      <c r="BE856" s="1186"/>
      <c r="BF856" s="1186"/>
      <c r="BG856" s="1186"/>
      <c r="BH856" s="1186"/>
      <c r="BI856" s="1186"/>
      <c r="BJ856" s="1186"/>
      <c r="BK856" s="1186"/>
      <c r="BL856" s="1186"/>
      <c r="BM856" s="1186"/>
      <c r="BN856" s="1186"/>
      <c r="BO856" s="1186"/>
      <c r="BP856" s="1186"/>
      <c r="BQ856" s="1186"/>
      <c r="BR856" s="1186"/>
      <c r="BS856" s="1186"/>
      <c r="BT856" s="1186"/>
      <c r="BU856" s="1186"/>
      <c r="BV856" s="1186"/>
      <c r="BW856" s="1186"/>
      <c r="BX856" s="1186"/>
      <c r="BY856" s="1186"/>
      <c r="BZ856" s="1186"/>
      <c r="CA856" s="1186"/>
      <c r="CB856" s="1186"/>
      <c r="CC856" s="1186"/>
      <c r="CD856" s="1186"/>
      <c r="CE856" s="1186"/>
      <c r="CF856" s="1186"/>
      <c r="CG856" s="1186"/>
      <c r="CH856" s="1186"/>
      <c r="CI856" s="1186"/>
      <c r="CJ856" s="1186"/>
      <c r="CK856" s="1186"/>
      <c r="CL856" s="1186"/>
      <c r="CM856" s="1186"/>
      <c r="CN856" s="1186"/>
      <c r="CO856" s="1186"/>
      <c r="CP856" s="1186"/>
      <c r="CQ856" s="1186"/>
      <c r="CR856" s="1186"/>
      <c r="CS856" s="1186"/>
      <c r="CT856" s="1186"/>
      <c r="CU856" s="1186"/>
      <c r="CV856" s="1186"/>
      <c r="CW856" s="1186"/>
      <c r="CX856" s="1186"/>
      <c r="CY856" s="1186"/>
      <c r="CZ856" s="1186"/>
      <c r="DA856" s="1186"/>
      <c r="DB856" s="1186"/>
      <c r="DC856" s="1186"/>
      <c r="DD856" s="1186"/>
      <c r="DE856" s="1186"/>
      <c r="DF856" s="1186"/>
      <c r="DG856" s="1186"/>
      <c r="DH856" s="1186"/>
      <c r="DI856" s="1186"/>
      <c r="DJ856" s="1186"/>
      <c r="DK856" s="1186"/>
      <c r="DL856" s="1186"/>
      <c r="DM856" s="1186"/>
      <c r="DN856" s="1186"/>
      <c r="DO856" s="1186"/>
      <c r="DP856" s="1186"/>
      <c r="DQ856" s="1186"/>
      <c r="DR856" s="1186"/>
      <c r="DS856" s="1186"/>
      <c r="DT856" s="1186"/>
      <c r="DU856" s="1186"/>
      <c r="DV856" s="1186"/>
      <c r="DW856" s="1186"/>
      <c r="DX856" s="1186"/>
      <c r="DY856" s="1186"/>
      <c r="DZ856" s="1186"/>
      <c r="EA856" s="1186"/>
      <c r="EB856" s="1186"/>
      <c r="EC856" s="1186"/>
      <c r="ED856" s="1186"/>
      <c r="EE856" s="1186"/>
      <c r="EF856" s="1186"/>
      <c r="EG856" s="1186"/>
      <c r="EH856" s="1186"/>
      <c r="EI856" s="1186"/>
      <c r="EJ856" s="1186"/>
      <c r="EK856" s="1186"/>
      <c r="EL856" s="1186"/>
      <c r="EM856" s="1186"/>
      <c r="EN856" s="1186"/>
      <c r="EO856" s="1186"/>
      <c r="EP856" s="1186"/>
      <c r="EQ856" s="1186"/>
      <c r="ER856" s="1186"/>
      <c r="ES856" s="1186"/>
      <c r="ET856" s="1186"/>
      <c r="EU856" s="1186"/>
      <c r="EV856" s="1186"/>
      <c r="EW856" s="1186"/>
      <c r="EX856" s="1186"/>
      <c r="EY856" s="1186"/>
      <c r="EZ856" s="1186"/>
      <c r="FA856" s="1186"/>
      <c r="FB856" s="1186"/>
      <c r="FC856" s="1186"/>
      <c r="FD856" s="1186"/>
      <c r="FE856" s="1186"/>
      <c r="FF856" s="1186"/>
      <c r="FG856" s="1186"/>
      <c r="FH856" s="1186"/>
      <c r="FI856" s="1186"/>
      <c r="FJ856" s="1186"/>
      <c r="FK856" s="1186"/>
      <c r="FL856" s="1186"/>
      <c r="FM856" s="1186"/>
      <c r="FN856" s="1186"/>
      <c r="FO856" s="1186"/>
      <c r="FP856" s="1186"/>
      <c r="FQ856" s="1186"/>
      <c r="FR856" s="1186"/>
      <c r="FS856" s="1186"/>
      <c r="FT856" s="1186"/>
      <c r="FU856" s="1186"/>
      <c r="FV856" s="1186"/>
      <c r="FW856" s="1186"/>
      <c r="FX856" s="1186"/>
      <c r="FY856" s="1186"/>
      <c r="FZ856" s="1186"/>
      <c r="GA856" s="1186"/>
      <c r="GB856" s="1186"/>
      <c r="GC856" s="1186"/>
      <c r="GD856" s="1186"/>
      <c r="GE856" s="1186"/>
      <c r="GF856" s="1186"/>
      <c r="GG856" s="1186"/>
      <c r="GH856" s="1186"/>
      <c r="GI856" s="1186"/>
      <c r="GJ856" s="1186"/>
      <c r="GK856" s="1186"/>
      <c r="GL856" s="1186"/>
      <c r="GM856" s="1186"/>
      <c r="GN856" s="1186"/>
      <c r="GO856" s="1186"/>
      <c r="GP856" s="1186"/>
      <c r="GQ856" s="1186"/>
      <c r="GR856" s="1186"/>
      <c r="GS856" s="1186"/>
      <c r="GT856" s="1186"/>
      <c r="GU856" s="1186"/>
      <c r="GV856" s="1186"/>
      <c r="GW856" s="1186"/>
      <c r="GX856" s="1186"/>
      <c r="GY856" s="1186"/>
      <c r="GZ856" s="1186"/>
      <c r="HA856" s="1186"/>
      <c r="HB856" s="1186"/>
      <c r="HC856" s="1186"/>
      <c r="HD856" s="1186"/>
      <c r="HE856" s="1186"/>
      <c r="HF856" s="1186"/>
      <c r="HG856" s="1186"/>
      <c r="HH856" s="1186"/>
      <c r="HI856" s="1186"/>
      <c r="HJ856" s="1186"/>
      <c r="HK856" s="1186"/>
      <c r="HL856" s="1186"/>
      <c r="HM856" s="1186"/>
      <c r="HN856" s="1186"/>
      <c r="HO856" s="1186"/>
      <c r="HP856" s="1186"/>
      <c r="HQ856" s="1186"/>
      <c r="HR856" s="1186"/>
      <c r="HS856" s="1186"/>
      <c r="HT856" s="1186"/>
      <c r="HU856" s="1186"/>
      <c r="HV856" s="1186"/>
      <c r="HW856" s="1186"/>
      <c r="HX856" s="1186"/>
      <c r="HY856" s="1186"/>
      <c r="HZ856" s="1186"/>
      <c r="IA856" s="1186"/>
      <c r="IB856" s="1186"/>
    </row>
    <row r="857" spans="1:236" s="1185" customFormat="1">
      <c r="A857" s="1540"/>
      <c r="B857" s="1541"/>
      <c r="C857" s="1542"/>
      <c r="D857" s="1543"/>
      <c r="E857" s="1186"/>
      <c r="F857" s="1544"/>
      <c r="G857" s="1604"/>
      <c r="H857" s="1604"/>
      <c r="I857" s="1186"/>
      <c r="J857" s="1186"/>
      <c r="K857" s="1186"/>
      <c r="L857" s="1186"/>
      <c r="M857" s="1186"/>
      <c r="N857" s="1186"/>
      <c r="O857" s="1186"/>
      <c r="P857" s="1186"/>
      <c r="Q857" s="1186"/>
      <c r="R857" s="1186"/>
      <c r="S857" s="1186"/>
      <c r="T857" s="1186"/>
      <c r="U857" s="1186"/>
      <c r="V857" s="1186"/>
      <c r="W857" s="1186"/>
      <c r="X857" s="1186"/>
      <c r="Y857" s="1186"/>
      <c r="Z857" s="1186"/>
      <c r="AA857" s="1186"/>
      <c r="AB857" s="1186"/>
      <c r="AC857" s="1186"/>
      <c r="AD857" s="1186"/>
      <c r="AE857" s="1186"/>
      <c r="AF857" s="1186"/>
      <c r="AG857" s="1186"/>
      <c r="AH857" s="1186"/>
      <c r="AI857" s="1186"/>
      <c r="AJ857" s="1186"/>
      <c r="AK857" s="1186"/>
      <c r="AL857" s="1186"/>
      <c r="AM857" s="1186"/>
      <c r="AN857" s="1186"/>
      <c r="AO857" s="1186"/>
      <c r="AP857" s="1186"/>
      <c r="AQ857" s="1186"/>
      <c r="AR857" s="1186"/>
      <c r="AS857" s="1186"/>
      <c r="AT857" s="1186"/>
      <c r="AU857" s="1186"/>
      <c r="AV857" s="1186"/>
      <c r="AW857" s="1186"/>
      <c r="AX857" s="1186"/>
      <c r="AY857" s="1186"/>
      <c r="AZ857" s="1186"/>
      <c r="BA857" s="1186"/>
      <c r="BB857" s="1186"/>
      <c r="BC857" s="1186"/>
      <c r="BD857" s="1186"/>
      <c r="BE857" s="1186"/>
      <c r="BF857" s="1186"/>
      <c r="BG857" s="1186"/>
      <c r="BH857" s="1186"/>
      <c r="BI857" s="1186"/>
      <c r="BJ857" s="1186"/>
      <c r="BK857" s="1186"/>
      <c r="BL857" s="1186"/>
      <c r="BM857" s="1186"/>
      <c r="BN857" s="1186"/>
      <c r="BO857" s="1186"/>
      <c r="BP857" s="1186"/>
      <c r="BQ857" s="1186"/>
      <c r="BR857" s="1186"/>
      <c r="BS857" s="1186"/>
      <c r="BT857" s="1186"/>
      <c r="BU857" s="1186"/>
      <c r="BV857" s="1186"/>
      <c r="BW857" s="1186"/>
      <c r="BX857" s="1186"/>
      <c r="BY857" s="1186"/>
      <c r="BZ857" s="1186"/>
      <c r="CA857" s="1186"/>
      <c r="CB857" s="1186"/>
      <c r="CC857" s="1186"/>
      <c r="CD857" s="1186"/>
      <c r="CE857" s="1186"/>
      <c r="CF857" s="1186"/>
      <c r="CG857" s="1186"/>
      <c r="CH857" s="1186"/>
      <c r="CI857" s="1186"/>
      <c r="CJ857" s="1186"/>
      <c r="CK857" s="1186"/>
      <c r="CL857" s="1186"/>
      <c r="CM857" s="1186"/>
      <c r="CN857" s="1186"/>
      <c r="CO857" s="1186"/>
      <c r="CP857" s="1186"/>
      <c r="CQ857" s="1186"/>
      <c r="CR857" s="1186"/>
      <c r="CS857" s="1186"/>
      <c r="CT857" s="1186"/>
      <c r="CU857" s="1186"/>
      <c r="CV857" s="1186"/>
      <c r="CW857" s="1186"/>
      <c r="CX857" s="1186"/>
      <c r="CY857" s="1186"/>
      <c r="CZ857" s="1186"/>
      <c r="DA857" s="1186"/>
      <c r="DB857" s="1186"/>
      <c r="DC857" s="1186"/>
      <c r="DD857" s="1186"/>
      <c r="DE857" s="1186"/>
      <c r="DF857" s="1186"/>
      <c r="DG857" s="1186"/>
      <c r="DH857" s="1186"/>
      <c r="DI857" s="1186"/>
      <c r="DJ857" s="1186"/>
      <c r="DK857" s="1186"/>
      <c r="DL857" s="1186"/>
      <c r="DM857" s="1186"/>
      <c r="DN857" s="1186"/>
      <c r="DO857" s="1186"/>
      <c r="DP857" s="1186"/>
      <c r="DQ857" s="1186"/>
      <c r="DR857" s="1186"/>
      <c r="DS857" s="1186"/>
      <c r="DT857" s="1186"/>
      <c r="DU857" s="1186"/>
      <c r="DV857" s="1186"/>
      <c r="DW857" s="1186"/>
      <c r="DX857" s="1186"/>
      <c r="DY857" s="1186"/>
      <c r="DZ857" s="1186"/>
      <c r="EA857" s="1186"/>
      <c r="EB857" s="1186"/>
      <c r="EC857" s="1186"/>
      <c r="ED857" s="1186"/>
      <c r="EE857" s="1186"/>
      <c r="EF857" s="1186"/>
      <c r="EG857" s="1186"/>
      <c r="EH857" s="1186"/>
      <c r="EI857" s="1186"/>
      <c r="EJ857" s="1186"/>
      <c r="EK857" s="1186"/>
      <c r="EL857" s="1186"/>
      <c r="EM857" s="1186"/>
      <c r="EN857" s="1186"/>
      <c r="EO857" s="1186"/>
      <c r="EP857" s="1186"/>
      <c r="EQ857" s="1186"/>
      <c r="ER857" s="1186"/>
      <c r="ES857" s="1186"/>
      <c r="ET857" s="1186"/>
      <c r="EU857" s="1186"/>
      <c r="EV857" s="1186"/>
      <c r="EW857" s="1186"/>
      <c r="EX857" s="1186"/>
      <c r="EY857" s="1186"/>
      <c r="EZ857" s="1186"/>
      <c r="FA857" s="1186"/>
      <c r="FB857" s="1186"/>
      <c r="FC857" s="1186"/>
      <c r="FD857" s="1186"/>
      <c r="FE857" s="1186"/>
      <c r="FF857" s="1186"/>
      <c r="FG857" s="1186"/>
      <c r="FH857" s="1186"/>
      <c r="FI857" s="1186"/>
      <c r="FJ857" s="1186"/>
      <c r="FK857" s="1186"/>
      <c r="FL857" s="1186"/>
      <c r="FM857" s="1186"/>
      <c r="FN857" s="1186"/>
      <c r="FO857" s="1186"/>
      <c r="FP857" s="1186"/>
      <c r="FQ857" s="1186"/>
      <c r="FR857" s="1186"/>
      <c r="FS857" s="1186"/>
      <c r="FT857" s="1186"/>
      <c r="FU857" s="1186"/>
      <c r="FV857" s="1186"/>
      <c r="FW857" s="1186"/>
      <c r="FX857" s="1186"/>
      <c r="FY857" s="1186"/>
      <c r="FZ857" s="1186"/>
      <c r="GA857" s="1186"/>
      <c r="GB857" s="1186"/>
      <c r="GC857" s="1186"/>
      <c r="GD857" s="1186"/>
      <c r="GE857" s="1186"/>
      <c r="GF857" s="1186"/>
      <c r="GG857" s="1186"/>
      <c r="GH857" s="1186"/>
      <c r="GI857" s="1186"/>
      <c r="GJ857" s="1186"/>
      <c r="GK857" s="1186"/>
      <c r="GL857" s="1186"/>
      <c r="GM857" s="1186"/>
      <c r="GN857" s="1186"/>
      <c r="GO857" s="1186"/>
      <c r="GP857" s="1186"/>
      <c r="GQ857" s="1186"/>
      <c r="GR857" s="1186"/>
      <c r="GS857" s="1186"/>
      <c r="GT857" s="1186"/>
      <c r="GU857" s="1186"/>
      <c r="GV857" s="1186"/>
      <c r="GW857" s="1186"/>
      <c r="GX857" s="1186"/>
      <c r="GY857" s="1186"/>
      <c r="GZ857" s="1186"/>
      <c r="HA857" s="1186"/>
      <c r="HB857" s="1186"/>
      <c r="HC857" s="1186"/>
      <c r="HD857" s="1186"/>
      <c r="HE857" s="1186"/>
      <c r="HF857" s="1186"/>
      <c r="HG857" s="1186"/>
      <c r="HH857" s="1186"/>
      <c r="HI857" s="1186"/>
      <c r="HJ857" s="1186"/>
      <c r="HK857" s="1186"/>
      <c r="HL857" s="1186"/>
      <c r="HM857" s="1186"/>
      <c r="HN857" s="1186"/>
      <c r="HO857" s="1186"/>
      <c r="HP857" s="1186"/>
      <c r="HQ857" s="1186"/>
      <c r="HR857" s="1186"/>
      <c r="HS857" s="1186"/>
      <c r="HT857" s="1186"/>
      <c r="HU857" s="1186"/>
      <c r="HV857" s="1186"/>
      <c r="HW857" s="1186"/>
      <c r="HX857" s="1186"/>
      <c r="HY857" s="1186"/>
      <c r="HZ857" s="1186"/>
      <c r="IA857" s="1186"/>
      <c r="IB857" s="1186"/>
    </row>
    <row r="858" spans="1:236" s="1185" customFormat="1">
      <c r="A858" s="1540"/>
      <c r="B858" s="1541"/>
      <c r="C858" s="1542"/>
      <c r="D858" s="1543"/>
      <c r="E858" s="1186"/>
      <c r="F858" s="1544"/>
      <c r="G858" s="1604"/>
      <c r="H858" s="1604"/>
      <c r="I858" s="1186"/>
      <c r="J858" s="1186"/>
      <c r="K858" s="1186"/>
      <c r="L858" s="1186"/>
      <c r="M858" s="1186"/>
      <c r="N858" s="1186"/>
      <c r="O858" s="1186"/>
      <c r="P858" s="1186"/>
      <c r="Q858" s="1186"/>
      <c r="R858" s="1186"/>
      <c r="S858" s="1186"/>
      <c r="T858" s="1186"/>
      <c r="U858" s="1186"/>
      <c r="V858" s="1186"/>
      <c r="W858" s="1186"/>
      <c r="X858" s="1186"/>
      <c r="Y858" s="1186"/>
      <c r="Z858" s="1186"/>
      <c r="AA858" s="1186"/>
      <c r="AB858" s="1186"/>
      <c r="AC858" s="1186"/>
      <c r="AD858" s="1186"/>
      <c r="AE858" s="1186"/>
      <c r="AF858" s="1186"/>
      <c r="AG858" s="1186"/>
      <c r="AH858" s="1186"/>
      <c r="AI858" s="1186"/>
      <c r="AJ858" s="1186"/>
      <c r="AK858" s="1186"/>
      <c r="AL858" s="1186"/>
      <c r="AM858" s="1186"/>
      <c r="AN858" s="1186"/>
      <c r="AO858" s="1186"/>
      <c r="AP858" s="1186"/>
      <c r="AQ858" s="1186"/>
      <c r="AR858" s="1186"/>
      <c r="AS858" s="1186"/>
      <c r="AT858" s="1186"/>
      <c r="AU858" s="1186"/>
      <c r="AV858" s="1186"/>
      <c r="AW858" s="1186"/>
      <c r="AX858" s="1186"/>
      <c r="AY858" s="1186"/>
      <c r="AZ858" s="1186"/>
      <c r="BA858" s="1186"/>
      <c r="BB858" s="1186"/>
      <c r="BC858" s="1186"/>
      <c r="BD858" s="1186"/>
      <c r="BE858" s="1186"/>
      <c r="BF858" s="1186"/>
      <c r="BG858" s="1186"/>
      <c r="BH858" s="1186"/>
      <c r="BI858" s="1186"/>
      <c r="BJ858" s="1186"/>
      <c r="BK858" s="1186"/>
      <c r="BL858" s="1186"/>
      <c r="BM858" s="1186"/>
      <c r="BN858" s="1186"/>
      <c r="BO858" s="1186"/>
      <c r="BP858" s="1186"/>
      <c r="BQ858" s="1186"/>
      <c r="BR858" s="1186"/>
      <c r="BS858" s="1186"/>
      <c r="BT858" s="1186"/>
      <c r="BU858" s="1186"/>
      <c r="BV858" s="1186"/>
      <c r="BW858" s="1186"/>
      <c r="BX858" s="1186"/>
      <c r="BY858" s="1186"/>
      <c r="BZ858" s="1186"/>
      <c r="CA858" s="1186"/>
      <c r="CB858" s="1186"/>
      <c r="CC858" s="1186"/>
      <c r="CD858" s="1186"/>
      <c r="CE858" s="1186"/>
      <c r="CF858" s="1186"/>
      <c r="CG858" s="1186"/>
      <c r="CH858" s="1186"/>
      <c r="CI858" s="1186"/>
      <c r="CJ858" s="1186"/>
      <c r="CK858" s="1186"/>
      <c r="CL858" s="1186"/>
      <c r="CM858" s="1186"/>
      <c r="CN858" s="1186"/>
      <c r="CO858" s="1186"/>
      <c r="CP858" s="1186"/>
      <c r="CQ858" s="1186"/>
      <c r="CR858" s="1186"/>
      <c r="CS858" s="1186"/>
      <c r="CT858" s="1186"/>
      <c r="CU858" s="1186"/>
      <c r="CV858" s="1186"/>
      <c r="CW858" s="1186"/>
      <c r="CX858" s="1186"/>
      <c r="CY858" s="1186"/>
      <c r="CZ858" s="1186"/>
      <c r="DA858" s="1186"/>
      <c r="DB858" s="1186"/>
      <c r="DC858" s="1186"/>
      <c r="DD858" s="1186"/>
      <c r="DE858" s="1186"/>
      <c r="DF858" s="1186"/>
      <c r="DG858" s="1186"/>
      <c r="DH858" s="1186"/>
      <c r="DI858" s="1186"/>
      <c r="DJ858" s="1186"/>
      <c r="DK858" s="1186"/>
      <c r="DL858" s="1186"/>
      <c r="DM858" s="1186"/>
      <c r="DN858" s="1186"/>
      <c r="DO858" s="1186"/>
      <c r="DP858" s="1186"/>
      <c r="DQ858" s="1186"/>
      <c r="DR858" s="1186"/>
      <c r="DS858" s="1186"/>
      <c r="DT858" s="1186"/>
      <c r="DU858" s="1186"/>
      <c r="DV858" s="1186"/>
      <c r="DW858" s="1186"/>
      <c r="DX858" s="1186"/>
      <c r="DY858" s="1186"/>
      <c r="DZ858" s="1186"/>
      <c r="EA858" s="1186"/>
      <c r="EB858" s="1186"/>
      <c r="EC858" s="1186"/>
      <c r="ED858" s="1186"/>
      <c r="EE858" s="1186"/>
      <c r="EF858" s="1186"/>
      <c r="EG858" s="1186"/>
      <c r="EH858" s="1186"/>
      <c r="EI858" s="1186"/>
      <c r="EJ858" s="1186"/>
      <c r="EK858" s="1186"/>
      <c r="EL858" s="1186"/>
      <c r="EM858" s="1186"/>
      <c r="EN858" s="1186"/>
      <c r="EO858" s="1186"/>
      <c r="EP858" s="1186"/>
      <c r="EQ858" s="1186"/>
      <c r="ER858" s="1186"/>
      <c r="ES858" s="1186"/>
      <c r="ET858" s="1186"/>
      <c r="EU858" s="1186"/>
      <c r="EV858" s="1186"/>
      <c r="EW858" s="1186"/>
      <c r="EX858" s="1186"/>
      <c r="EY858" s="1186"/>
      <c r="EZ858" s="1186"/>
      <c r="FA858" s="1186"/>
      <c r="FB858" s="1186"/>
      <c r="FC858" s="1186"/>
      <c r="FD858" s="1186"/>
      <c r="FE858" s="1186"/>
      <c r="FF858" s="1186"/>
      <c r="FG858" s="1186"/>
      <c r="FH858" s="1186"/>
      <c r="FI858" s="1186"/>
      <c r="FJ858" s="1186"/>
      <c r="FK858" s="1186"/>
      <c r="FL858" s="1186"/>
      <c r="FM858" s="1186"/>
      <c r="FN858" s="1186"/>
      <c r="FO858" s="1186"/>
      <c r="FP858" s="1186"/>
      <c r="FQ858" s="1186"/>
      <c r="FR858" s="1186"/>
      <c r="FS858" s="1186"/>
      <c r="FT858" s="1186"/>
      <c r="FU858" s="1186"/>
      <c r="FV858" s="1186"/>
      <c r="FW858" s="1186"/>
      <c r="FX858" s="1186"/>
      <c r="FY858" s="1186"/>
      <c r="FZ858" s="1186"/>
      <c r="GA858" s="1186"/>
      <c r="GB858" s="1186"/>
      <c r="GC858" s="1186"/>
      <c r="GD858" s="1186"/>
      <c r="GE858" s="1186"/>
      <c r="GF858" s="1186"/>
      <c r="GG858" s="1186"/>
      <c r="GH858" s="1186"/>
      <c r="GI858" s="1186"/>
      <c r="GJ858" s="1186"/>
      <c r="GK858" s="1186"/>
      <c r="GL858" s="1186"/>
      <c r="GM858" s="1186"/>
      <c r="GN858" s="1186"/>
      <c r="GO858" s="1186"/>
      <c r="GP858" s="1186"/>
      <c r="GQ858" s="1186"/>
      <c r="GR858" s="1186"/>
      <c r="GS858" s="1186"/>
      <c r="GT858" s="1186"/>
      <c r="GU858" s="1186"/>
      <c r="GV858" s="1186"/>
      <c r="GW858" s="1186"/>
      <c r="GX858" s="1186"/>
      <c r="GY858" s="1186"/>
      <c r="GZ858" s="1186"/>
      <c r="HA858" s="1186"/>
      <c r="HB858" s="1186"/>
      <c r="HC858" s="1186"/>
      <c r="HD858" s="1186"/>
      <c r="HE858" s="1186"/>
      <c r="HF858" s="1186"/>
      <c r="HG858" s="1186"/>
      <c r="HH858" s="1186"/>
      <c r="HI858" s="1186"/>
      <c r="HJ858" s="1186"/>
      <c r="HK858" s="1186"/>
      <c r="HL858" s="1186"/>
      <c r="HM858" s="1186"/>
      <c r="HN858" s="1186"/>
      <c r="HO858" s="1186"/>
      <c r="HP858" s="1186"/>
      <c r="HQ858" s="1186"/>
      <c r="HR858" s="1186"/>
      <c r="HS858" s="1186"/>
      <c r="HT858" s="1186"/>
      <c r="HU858" s="1186"/>
      <c r="HV858" s="1186"/>
      <c r="HW858" s="1186"/>
      <c r="HX858" s="1186"/>
      <c r="HY858" s="1186"/>
      <c r="HZ858" s="1186"/>
      <c r="IA858" s="1186"/>
      <c r="IB858" s="1186"/>
    </row>
    <row r="859" spans="1:236" s="1185" customFormat="1">
      <c r="A859" s="1540"/>
      <c r="B859" s="1541"/>
      <c r="C859" s="1542"/>
      <c r="D859" s="1543"/>
      <c r="E859" s="1186"/>
      <c r="F859" s="1544"/>
      <c r="G859" s="1604"/>
      <c r="H859" s="1604"/>
      <c r="I859" s="1186"/>
      <c r="J859" s="1186"/>
      <c r="K859" s="1186"/>
      <c r="L859" s="1186"/>
      <c r="M859" s="1186"/>
      <c r="N859" s="1186"/>
      <c r="O859" s="1186"/>
      <c r="P859" s="1186"/>
      <c r="Q859" s="1186"/>
      <c r="R859" s="1186"/>
      <c r="S859" s="1186"/>
      <c r="T859" s="1186"/>
      <c r="U859" s="1186"/>
      <c r="V859" s="1186"/>
      <c r="W859" s="1186"/>
      <c r="X859" s="1186"/>
      <c r="Y859" s="1186"/>
      <c r="Z859" s="1186"/>
      <c r="AA859" s="1186"/>
      <c r="AB859" s="1186"/>
      <c r="AC859" s="1186"/>
      <c r="AD859" s="1186"/>
      <c r="AE859" s="1186"/>
      <c r="AF859" s="1186"/>
      <c r="AG859" s="1186"/>
      <c r="AH859" s="1186"/>
      <c r="AI859" s="1186"/>
      <c r="AJ859" s="1186"/>
      <c r="AK859" s="1186"/>
      <c r="AL859" s="1186"/>
      <c r="AM859" s="1186"/>
      <c r="AN859" s="1186"/>
      <c r="AO859" s="1186"/>
      <c r="AP859" s="1186"/>
      <c r="AQ859" s="1186"/>
      <c r="AR859" s="1186"/>
      <c r="AS859" s="1186"/>
      <c r="AT859" s="1186"/>
      <c r="AU859" s="1186"/>
      <c r="AV859" s="1186"/>
      <c r="AW859" s="1186"/>
      <c r="AX859" s="1186"/>
      <c r="AY859" s="1186"/>
      <c r="AZ859" s="1186"/>
      <c r="BA859" s="1186"/>
      <c r="BB859" s="1186"/>
      <c r="BC859" s="1186"/>
      <c r="BD859" s="1186"/>
      <c r="BE859" s="1186"/>
      <c r="BF859" s="1186"/>
      <c r="BG859" s="1186"/>
      <c r="BH859" s="1186"/>
      <c r="BI859" s="1186"/>
      <c r="BJ859" s="1186"/>
      <c r="BK859" s="1186"/>
      <c r="BL859" s="1186"/>
      <c r="BM859" s="1186"/>
      <c r="BN859" s="1186"/>
      <c r="BO859" s="1186"/>
      <c r="BP859" s="1186"/>
      <c r="BQ859" s="1186"/>
      <c r="BR859" s="1186"/>
      <c r="BS859" s="1186"/>
      <c r="BT859" s="1186"/>
      <c r="BU859" s="1186"/>
      <c r="BV859" s="1186"/>
      <c r="BW859" s="1186"/>
      <c r="BX859" s="1186"/>
      <c r="BY859" s="1186"/>
      <c r="BZ859" s="1186"/>
      <c r="CA859" s="1186"/>
      <c r="CB859" s="1186"/>
      <c r="CC859" s="1186"/>
      <c r="CD859" s="1186"/>
      <c r="CE859" s="1186"/>
      <c r="CF859" s="1186"/>
      <c r="CG859" s="1186"/>
      <c r="CH859" s="1186"/>
      <c r="CI859" s="1186"/>
      <c r="CJ859" s="1186"/>
      <c r="CK859" s="1186"/>
      <c r="CL859" s="1186"/>
      <c r="CM859" s="1186"/>
      <c r="CN859" s="1186"/>
      <c r="CO859" s="1186"/>
      <c r="CP859" s="1186"/>
      <c r="CQ859" s="1186"/>
      <c r="CR859" s="1186"/>
      <c r="CS859" s="1186"/>
      <c r="CT859" s="1186"/>
      <c r="CU859" s="1186"/>
      <c r="CV859" s="1186"/>
      <c r="CW859" s="1186"/>
      <c r="CX859" s="1186"/>
      <c r="CY859" s="1186"/>
      <c r="CZ859" s="1186"/>
      <c r="DA859" s="1186"/>
      <c r="DB859" s="1186"/>
      <c r="DC859" s="1186"/>
      <c r="DD859" s="1186"/>
      <c r="DE859" s="1186"/>
      <c r="DF859" s="1186"/>
      <c r="DG859" s="1186"/>
      <c r="DH859" s="1186"/>
      <c r="DI859" s="1186"/>
      <c r="DJ859" s="1186"/>
      <c r="DK859" s="1186"/>
      <c r="DL859" s="1186"/>
      <c r="DM859" s="1186"/>
      <c r="DN859" s="1186"/>
      <c r="DO859" s="1186"/>
      <c r="DP859" s="1186"/>
      <c r="DQ859" s="1186"/>
      <c r="DR859" s="1186"/>
      <c r="DS859" s="1186"/>
      <c r="DT859" s="1186"/>
      <c r="DU859" s="1186"/>
      <c r="DV859" s="1186"/>
      <c r="DW859" s="1186"/>
      <c r="DX859" s="1186"/>
      <c r="DY859" s="1186"/>
      <c r="DZ859" s="1186"/>
      <c r="EA859" s="1186"/>
      <c r="EB859" s="1186"/>
      <c r="EC859" s="1186"/>
      <c r="ED859" s="1186"/>
      <c r="EE859" s="1186"/>
      <c r="EF859" s="1186"/>
      <c r="EG859" s="1186"/>
      <c r="EH859" s="1186"/>
      <c r="EI859" s="1186"/>
      <c r="EJ859" s="1186"/>
      <c r="EK859" s="1186"/>
      <c r="EL859" s="1186"/>
      <c r="EM859" s="1186"/>
      <c r="EN859" s="1186"/>
      <c r="EO859" s="1186"/>
      <c r="EP859" s="1186"/>
      <c r="EQ859" s="1186"/>
      <c r="ER859" s="1186"/>
      <c r="ES859" s="1186"/>
      <c r="ET859" s="1186"/>
      <c r="EU859" s="1186"/>
      <c r="EV859" s="1186"/>
      <c r="EW859" s="1186"/>
      <c r="EX859" s="1186"/>
      <c r="EY859" s="1186"/>
      <c r="EZ859" s="1186"/>
      <c r="FA859" s="1186"/>
      <c r="FB859" s="1186"/>
      <c r="FC859" s="1186"/>
      <c r="FD859" s="1186"/>
      <c r="FE859" s="1186"/>
      <c r="FF859" s="1186"/>
      <c r="FG859" s="1186"/>
      <c r="FH859" s="1186"/>
      <c r="FI859" s="1186"/>
      <c r="FJ859" s="1186"/>
      <c r="FK859" s="1186"/>
      <c r="FL859" s="1186"/>
      <c r="FM859" s="1186"/>
      <c r="FN859" s="1186"/>
      <c r="FO859" s="1186"/>
      <c r="FP859" s="1186"/>
      <c r="FQ859" s="1186"/>
      <c r="FR859" s="1186"/>
      <c r="FS859" s="1186"/>
      <c r="FT859" s="1186"/>
      <c r="FU859" s="1186"/>
      <c r="FV859" s="1186"/>
      <c r="FW859" s="1186"/>
      <c r="FX859" s="1186"/>
      <c r="FY859" s="1186"/>
      <c r="FZ859" s="1186"/>
      <c r="GA859" s="1186"/>
      <c r="GB859" s="1186"/>
      <c r="GC859" s="1186"/>
      <c r="GD859" s="1186"/>
      <c r="GE859" s="1186"/>
      <c r="GF859" s="1186"/>
      <c r="GG859" s="1186"/>
      <c r="GH859" s="1186"/>
      <c r="GI859" s="1186"/>
      <c r="GJ859" s="1186"/>
      <c r="GK859" s="1186"/>
      <c r="GL859" s="1186"/>
      <c r="GM859" s="1186"/>
      <c r="GN859" s="1186"/>
      <c r="GO859" s="1186"/>
      <c r="GP859" s="1186"/>
      <c r="GQ859" s="1186"/>
      <c r="GR859" s="1186"/>
      <c r="GS859" s="1186"/>
      <c r="GT859" s="1186"/>
      <c r="GU859" s="1186"/>
      <c r="GV859" s="1186"/>
      <c r="GW859" s="1186"/>
      <c r="GX859" s="1186"/>
      <c r="GY859" s="1186"/>
      <c r="GZ859" s="1186"/>
      <c r="HA859" s="1186"/>
      <c r="HB859" s="1186"/>
      <c r="HC859" s="1186"/>
      <c r="HD859" s="1186"/>
      <c r="HE859" s="1186"/>
      <c r="HF859" s="1186"/>
      <c r="HG859" s="1186"/>
      <c r="HH859" s="1186"/>
      <c r="HI859" s="1186"/>
      <c r="HJ859" s="1186"/>
      <c r="HK859" s="1186"/>
      <c r="HL859" s="1186"/>
      <c r="HM859" s="1186"/>
      <c r="HN859" s="1186"/>
      <c r="HO859" s="1186"/>
      <c r="HP859" s="1186"/>
      <c r="HQ859" s="1186"/>
      <c r="HR859" s="1186"/>
      <c r="HS859" s="1186"/>
      <c r="HT859" s="1186"/>
      <c r="HU859" s="1186"/>
      <c r="HV859" s="1186"/>
      <c r="HW859" s="1186"/>
      <c r="HX859" s="1186"/>
      <c r="HY859" s="1186"/>
      <c r="HZ859" s="1186"/>
      <c r="IA859" s="1186"/>
      <c r="IB859" s="1186"/>
    </row>
    <row r="860" spans="1:236" s="1185" customFormat="1">
      <c r="A860" s="1540"/>
      <c r="B860" s="1541"/>
      <c r="C860" s="1542"/>
      <c r="D860" s="1543"/>
      <c r="E860" s="1186"/>
      <c r="F860" s="1544"/>
      <c r="G860" s="1604"/>
      <c r="H860" s="1604"/>
      <c r="I860" s="1186"/>
      <c r="J860" s="1186"/>
      <c r="K860" s="1186"/>
      <c r="L860" s="1186"/>
      <c r="M860" s="1186"/>
      <c r="N860" s="1186"/>
      <c r="O860" s="1186"/>
      <c r="P860" s="1186"/>
      <c r="Q860" s="1186"/>
      <c r="R860" s="1186"/>
      <c r="S860" s="1186"/>
      <c r="T860" s="1186"/>
      <c r="U860" s="1186"/>
      <c r="V860" s="1186"/>
      <c r="W860" s="1186"/>
      <c r="X860" s="1186"/>
      <c r="Y860" s="1186"/>
      <c r="Z860" s="1186"/>
      <c r="AA860" s="1186"/>
      <c r="AB860" s="1186"/>
      <c r="AC860" s="1186"/>
      <c r="AD860" s="1186"/>
      <c r="AE860" s="1186"/>
      <c r="AF860" s="1186"/>
      <c r="AG860" s="1186"/>
      <c r="AH860" s="1186"/>
      <c r="AI860" s="1186"/>
      <c r="AJ860" s="1186"/>
      <c r="AK860" s="1186"/>
      <c r="AL860" s="1186"/>
      <c r="AM860" s="1186"/>
      <c r="AN860" s="1186"/>
      <c r="AO860" s="1186"/>
      <c r="AP860" s="1186"/>
      <c r="AQ860" s="1186"/>
      <c r="AR860" s="1186"/>
      <c r="AS860" s="1186"/>
      <c r="AT860" s="1186"/>
      <c r="AU860" s="1186"/>
      <c r="AV860" s="1186"/>
      <c r="AW860" s="1186"/>
      <c r="AX860" s="1186"/>
      <c r="AY860" s="1186"/>
      <c r="AZ860" s="1186"/>
      <c r="BA860" s="1186"/>
      <c r="BB860" s="1186"/>
      <c r="BC860" s="1186"/>
      <c r="BD860" s="1186"/>
      <c r="BE860" s="1186"/>
      <c r="BF860" s="1186"/>
      <c r="BG860" s="1186"/>
      <c r="BH860" s="1186"/>
      <c r="BI860" s="1186"/>
      <c r="BJ860" s="1186"/>
      <c r="BK860" s="1186"/>
      <c r="BL860" s="1186"/>
      <c r="BM860" s="1186"/>
      <c r="BN860" s="1186"/>
      <c r="BO860" s="1186"/>
      <c r="BP860" s="1186"/>
      <c r="BQ860" s="1186"/>
      <c r="BR860" s="1186"/>
      <c r="BS860" s="1186"/>
      <c r="BT860" s="1186"/>
      <c r="BU860" s="1186"/>
      <c r="BV860" s="1186"/>
      <c r="BW860" s="1186"/>
      <c r="BX860" s="1186"/>
      <c r="BY860" s="1186"/>
      <c r="BZ860" s="1186"/>
      <c r="CA860" s="1186"/>
      <c r="CB860" s="1186"/>
      <c r="CC860" s="1186"/>
      <c r="CD860" s="1186"/>
      <c r="CE860" s="1186"/>
      <c r="CF860" s="1186"/>
      <c r="CG860" s="1186"/>
      <c r="CH860" s="1186"/>
      <c r="CI860" s="1186"/>
      <c r="CJ860" s="1186"/>
      <c r="CK860" s="1186"/>
      <c r="CL860" s="1186"/>
      <c r="CM860" s="1186"/>
      <c r="CN860" s="1186"/>
      <c r="CO860" s="1186"/>
      <c r="CP860" s="1186"/>
      <c r="CQ860" s="1186"/>
      <c r="CR860" s="1186"/>
      <c r="CS860" s="1186"/>
      <c r="CT860" s="1186"/>
      <c r="CU860" s="1186"/>
      <c r="CV860" s="1186"/>
      <c r="CW860" s="1186"/>
      <c r="CX860" s="1186"/>
      <c r="CY860" s="1186"/>
      <c r="CZ860" s="1186"/>
      <c r="DA860" s="1186"/>
      <c r="DB860" s="1186"/>
      <c r="DC860" s="1186"/>
      <c r="DD860" s="1186"/>
      <c r="DE860" s="1186"/>
      <c r="DF860" s="1186"/>
      <c r="DG860" s="1186"/>
      <c r="DH860" s="1186"/>
      <c r="DI860" s="1186"/>
      <c r="DJ860" s="1186"/>
      <c r="DK860" s="1186"/>
      <c r="DL860" s="1186"/>
      <c r="DM860" s="1186"/>
      <c r="DN860" s="1186"/>
      <c r="DO860" s="1186"/>
      <c r="DP860" s="1186"/>
      <c r="DQ860" s="1186"/>
      <c r="DR860" s="1186"/>
      <c r="DS860" s="1186"/>
      <c r="DT860" s="1186"/>
      <c r="DU860" s="1186"/>
      <c r="DV860" s="1186"/>
      <c r="DW860" s="1186"/>
      <c r="DX860" s="1186"/>
      <c r="DY860" s="1186"/>
      <c r="DZ860" s="1186"/>
      <c r="EA860" s="1186"/>
      <c r="EB860" s="1186"/>
      <c r="EC860" s="1186"/>
      <c r="ED860" s="1186"/>
      <c r="EE860" s="1186"/>
      <c r="EF860" s="1186"/>
      <c r="EG860" s="1186"/>
      <c r="EH860" s="1186"/>
      <c r="EI860" s="1186"/>
      <c r="EJ860" s="1186"/>
      <c r="EK860" s="1186"/>
      <c r="EL860" s="1186"/>
      <c r="EM860" s="1186"/>
      <c r="EN860" s="1186"/>
      <c r="EO860" s="1186"/>
      <c r="EP860" s="1186"/>
      <c r="EQ860" s="1186"/>
      <c r="ER860" s="1186"/>
      <c r="ES860" s="1186"/>
      <c r="ET860" s="1186"/>
      <c r="EU860" s="1186"/>
      <c r="EV860" s="1186"/>
      <c r="EW860" s="1186"/>
      <c r="EX860" s="1186"/>
      <c r="EY860" s="1186"/>
      <c r="EZ860" s="1186"/>
      <c r="FA860" s="1186"/>
      <c r="FB860" s="1186"/>
      <c r="FC860" s="1186"/>
      <c r="FD860" s="1186"/>
      <c r="FE860" s="1186"/>
      <c r="FF860" s="1186"/>
      <c r="FG860" s="1186"/>
      <c r="FH860" s="1186"/>
      <c r="FI860" s="1186"/>
      <c r="FJ860" s="1186"/>
      <c r="FK860" s="1186"/>
      <c r="FL860" s="1186"/>
      <c r="FM860" s="1186"/>
      <c r="FN860" s="1186"/>
      <c r="FO860" s="1186"/>
      <c r="FP860" s="1186"/>
      <c r="FQ860" s="1186"/>
      <c r="FR860" s="1186"/>
      <c r="FS860" s="1186"/>
      <c r="FT860" s="1186"/>
      <c r="FU860" s="1186"/>
      <c r="FV860" s="1186"/>
      <c r="FW860" s="1186"/>
      <c r="FX860" s="1186"/>
      <c r="FY860" s="1186"/>
      <c r="FZ860" s="1186"/>
      <c r="GA860" s="1186"/>
      <c r="GB860" s="1186"/>
      <c r="GC860" s="1186"/>
      <c r="GD860" s="1186"/>
      <c r="GE860" s="1186"/>
      <c r="GF860" s="1186"/>
      <c r="GG860" s="1186"/>
      <c r="GH860" s="1186"/>
      <c r="GI860" s="1186"/>
      <c r="GJ860" s="1186"/>
      <c r="GK860" s="1186"/>
      <c r="GL860" s="1186"/>
      <c r="GM860" s="1186"/>
      <c r="GN860" s="1186"/>
      <c r="GO860" s="1186"/>
      <c r="GP860" s="1186"/>
      <c r="GQ860" s="1186"/>
      <c r="GR860" s="1186"/>
      <c r="GS860" s="1186"/>
      <c r="GT860" s="1186"/>
      <c r="GU860" s="1186"/>
      <c r="GV860" s="1186"/>
      <c r="GW860" s="1186"/>
      <c r="GX860" s="1186"/>
      <c r="GY860" s="1186"/>
      <c r="GZ860" s="1186"/>
      <c r="HA860" s="1186"/>
      <c r="HB860" s="1186"/>
      <c r="HC860" s="1186"/>
      <c r="HD860" s="1186"/>
      <c r="HE860" s="1186"/>
      <c r="HF860" s="1186"/>
      <c r="HG860" s="1186"/>
      <c r="HH860" s="1186"/>
      <c r="HI860" s="1186"/>
      <c r="HJ860" s="1186"/>
      <c r="HK860" s="1186"/>
      <c r="HL860" s="1186"/>
      <c r="HM860" s="1186"/>
      <c r="HN860" s="1186"/>
      <c r="HO860" s="1186"/>
      <c r="HP860" s="1186"/>
      <c r="HQ860" s="1186"/>
      <c r="HR860" s="1186"/>
      <c r="HS860" s="1186"/>
      <c r="HT860" s="1186"/>
      <c r="HU860" s="1186"/>
      <c r="HV860" s="1186"/>
      <c r="HW860" s="1186"/>
      <c r="HX860" s="1186"/>
      <c r="HY860" s="1186"/>
      <c r="HZ860" s="1186"/>
      <c r="IA860" s="1186"/>
      <c r="IB860" s="1186"/>
    </row>
    <row r="861" spans="1:236" s="1185" customFormat="1">
      <c r="A861" s="1540"/>
      <c r="B861" s="1541"/>
      <c r="C861" s="1542"/>
      <c r="D861" s="1543"/>
      <c r="E861" s="1186"/>
      <c r="F861" s="1544"/>
      <c r="G861" s="1604"/>
      <c r="H861" s="1604"/>
      <c r="I861" s="1186"/>
      <c r="J861" s="1186"/>
      <c r="K861" s="1186"/>
      <c r="L861" s="1186"/>
      <c r="M861" s="1186"/>
      <c r="N861" s="1186"/>
      <c r="O861" s="1186"/>
      <c r="P861" s="1186"/>
      <c r="Q861" s="1186"/>
      <c r="R861" s="1186"/>
      <c r="S861" s="1186"/>
      <c r="T861" s="1186"/>
      <c r="U861" s="1186"/>
      <c r="V861" s="1186"/>
      <c r="W861" s="1186"/>
      <c r="X861" s="1186"/>
      <c r="Y861" s="1186"/>
      <c r="Z861" s="1186"/>
      <c r="AA861" s="1186"/>
      <c r="AB861" s="1186"/>
      <c r="AC861" s="1186"/>
      <c r="AD861" s="1186"/>
      <c r="AE861" s="1186"/>
      <c r="AF861" s="1186"/>
      <c r="AG861" s="1186"/>
      <c r="AH861" s="1186"/>
      <c r="AI861" s="1186"/>
      <c r="AJ861" s="1186"/>
      <c r="AK861" s="1186"/>
      <c r="AL861" s="1186"/>
      <c r="AM861" s="1186"/>
      <c r="AN861" s="1186"/>
      <c r="AO861" s="1186"/>
      <c r="AP861" s="1186"/>
      <c r="AQ861" s="1186"/>
      <c r="AR861" s="1186"/>
      <c r="AS861" s="1186"/>
      <c r="AT861" s="1186"/>
      <c r="AU861" s="1186"/>
      <c r="AV861" s="1186"/>
      <c r="AW861" s="1186"/>
      <c r="AX861" s="1186"/>
      <c r="AY861" s="1186"/>
      <c r="AZ861" s="1186"/>
      <c r="BA861" s="1186"/>
      <c r="BB861" s="1186"/>
      <c r="BC861" s="1186"/>
      <c r="BD861" s="1186"/>
      <c r="BE861" s="1186"/>
      <c r="BF861" s="1186"/>
      <c r="BG861" s="1186"/>
      <c r="BH861" s="1186"/>
      <c r="BI861" s="1186"/>
      <c r="BJ861" s="1186"/>
      <c r="BK861" s="1186"/>
      <c r="BL861" s="1186"/>
      <c r="BM861" s="1186"/>
      <c r="BN861" s="1186"/>
      <c r="BO861" s="1186"/>
      <c r="BP861" s="1186"/>
      <c r="BQ861" s="1186"/>
      <c r="BR861" s="1186"/>
      <c r="BS861" s="1186"/>
      <c r="BT861" s="1186"/>
      <c r="BU861" s="1186"/>
      <c r="BV861" s="1186"/>
      <c r="BW861" s="1186"/>
      <c r="BX861" s="1186"/>
      <c r="BY861" s="1186"/>
      <c r="BZ861" s="1186"/>
      <c r="CA861" s="1186"/>
      <c r="CB861" s="1186"/>
      <c r="CC861" s="1186"/>
      <c r="CD861" s="1186"/>
      <c r="CE861" s="1186"/>
      <c r="CF861" s="1186"/>
      <c r="CG861" s="1186"/>
      <c r="CH861" s="1186"/>
      <c r="CI861" s="1186"/>
      <c r="CJ861" s="1186"/>
      <c r="CK861" s="1186"/>
      <c r="CL861" s="1186"/>
      <c r="CM861" s="1186"/>
      <c r="CN861" s="1186"/>
      <c r="CO861" s="1186"/>
      <c r="CP861" s="1186"/>
      <c r="CQ861" s="1186"/>
      <c r="CR861" s="1186"/>
      <c r="CS861" s="1186"/>
      <c r="CT861" s="1186"/>
      <c r="CU861" s="1186"/>
      <c r="CV861" s="1186"/>
      <c r="CW861" s="1186"/>
      <c r="CX861" s="1186"/>
      <c r="CY861" s="1186"/>
      <c r="CZ861" s="1186"/>
      <c r="DA861" s="1186"/>
      <c r="DB861" s="1186"/>
      <c r="DC861" s="1186"/>
      <c r="DD861" s="1186"/>
      <c r="DE861" s="1186"/>
      <c r="DF861" s="1186"/>
      <c r="DG861" s="1186"/>
      <c r="DH861" s="1186"/>
      <c r="DI861" s="1186"/>
      <c r="DJ861" s="1186"/>
      <c r="DK861" s="1186"/>
      <c r="DL861" s="1186"/>
      <c r="DM861" s="1186"/>
      <c r="DN861" s="1186"/>
      <c r="DO861" s="1186"/>
      <c r="DP861" s="1186"/>
      <c r="DQ861" s="1186"/>
      <c r="DR861" s="1186"/>
      <c r="DS861" s="1186"/>
      <c r="DT861" s="1186"/>
      <c r="DU861" s="1186"/>
      <c r="DV861" s="1186"/>
      <c r="DW861" s="1186"/>
      <c r="DX861" s="1186"/>
      <c r="DY861" s="1186"/>
      <c r="DZ861" s="1186"/>
      <c r="EA861" s="1186"/>
      <c r="EB861" s="1186"/>
      <c r="EC861" s="1186"/>
      <c r="ED861" s="1186"/>
      <c r="EE861" s="1186"/>
      <c r="EF861" s="1186"/>
      <c r="EG861" s="1186"/>
      <c r="EH861" s="1186"/>
      <c r="EI861" s="1186"/>
      <c r="EJ861" s="1186"/>
      <c r="EK861" s="1186"/>
      <c r="EL861" s="1186"/>
      <c r="EM861" s="1186"/>
      <c r="EN861" s="1186"/>
      <c r="EO861" s="1186"/>
      <c r="EP861" s="1186"/>
      <c r="EQ861" s="1186"/>
      <c r="ER861" s="1186"/>
      <c r="ES861" s="1186"/>
      <c r="ET861" s="1186"/>
      <c r="EU861" s="1186"/>
      <c r="EV861" s="1186"/>
      <c r="EW861" s="1186"/>
      <c r="EX861" s="1186"/>
      <c r="EY861" s="1186"/>
      <c r="EZ861" s="1186"/>
      <c r="FA861" s="1186"/>
      <c r="FB861" s="1186"/>
      <c r="FC861" s="1186"/>
      <c r="FD861" s="1186"/>
      <c r="FE861" s="1186"/>
      <c r="FF861" s="1186"/>
      <c r="FG861" s="1186"/>
      <c r="FH861" s="1186"/>
      <c r="FI861" s="1186"/>
      <c r="FJ861" s="1186"/>
      <c r="FK861" s="1186"/>
      <c r="FL861" s="1186"/>
      <c r="FM861" s="1186"/>
      <c r="FN861" s="1186"/>
      <c r="FO861" s="1186"/>
      <c r="FP861" s="1186"/>
      <c r="FQ861" s="1186"/>
      <c r="FR861" s="1186"/>
      <c r="FS861" s="1186"/>
      <c r="FT861" s="1186"/>
      <c r="FU861" s="1186"/>
      <c r="FV861" s="1186"/>
      <c r="FW861" s="1186"/>
      <c r="FX861" s="1186"/>
      <c r="FY861" s="1186"/>
      <c r="FZ861" s="1186"/>
      <c r="GA861" s="1186"/>
      <c r="GB861" s="1186"/>
      <c r="GC861" s="1186"/>
      <c r="GD861" s="1186"/>
      <c r="GE861" s="1186"/>
      <c r="GF861" s="1186"/>
      <c r="GG861" s="1186"/>
      <c r="GH861" s="1186"/>
      <c r="GI861" s="1186"/>
      <c r="GJ861" s="1186"/>
      <c r="GK861" s="1186"/>
      <c r="GL861" s="1186"/>
      <c r="GM861" s="1186"/>
      <c r="GN861" s="1186"/>
      <c r="GO861" s="1186"/>
      <c r="GP861" s="1186"/>
      <c r="GQ861" s="1186"/>
      <c r="GR861" s="1186"/>
      <c r="GS861" s="1186"/>
      <c r="GT861" s="1186"/>
      <c r="GU861" s="1186"/>
      <c r="GV861" s="1186"/>
      <c r="GW861" s="1186"/>
      <c r="GX861" s="1186"/>
      <c r="GY861" s="1186"/>
      <c r="GZ861" s="1186"/>
      <c r="HA861" s="1186"/>
      <c r="HB861" s="1186"/>
      <c r="HC861" s="1186"/>
      <c r="HD861" s="1186"/>
      <c r="HE861" s="1186"/>
      <c r="HF861" s="1186"/>
      <c r="HG861" s="1186"/>
      <c r="HH861" s="1186"/>
      <c r="HI861" s="1186"/>
      <c r="HJ861" s="1186"/>
      <c r="HK861" s="1186"/>
      <c r="HL861" s="1186"/>
      <c r="HM861" s="1186"/>
      <c r="HN861" s="1186"/>
      <c r="HO861" s="1186"/>
      <c r="HP861" s="1186"/>
      <c r="HQ861" s="1186"/>
      <c r="HR861" s="1186"/>
      <c r="HS861" s="1186"/>
      <c r="HT861" s="1186"/>
      <c r="HU861" s="1186"/>
      <c r="HV861" s="1186"/>
      <c r="HW861" s="1186"/>
      <c r="HX861" s="1186"/>
      <c r="HY861" s="1186"/>
      <c r="HZ861" s="1186"/>
      <c r="IA861" s="1186"/>
      <c r="IB861" s="1186"/>
    </row>
    <row r="862" spans="1:236" s="1185" customFormat="1">
      <c r="A862" s="1540"/>
      <c r="B862" s="1541"/>
      <c r="C862" s="1542"/>
      <c r="D862" s="1543"/>
      <c r="E862" s="1186"/>
      <c r="F862" s="1544"/>
      <c r="G862" s="1604"/>
      <c r="H862" s="1604"/>
      <c r="I862" s="1186"/>
      <c r="J862" s="1186"/>
      <c r="K862" s="1186"/>
      <c r="L862" s="1186"/>
      <c r="M862" s="1186"/>
      <c r="N862" s="1186"/>
      <c r="O862" s="1186"/>
      <c r="P862" s="1186"/>
      <c r="Q862" s="1186"/>
      <c r="R862" s="1186"/>
      <c r="S862" s="1186"/>
      <c r="T862" s="1186"/>
      <c r="U862" s="1186"/>
      <c r="V862" s="1186"/>
      <c r="W862" s="1186"/>
      <c r="X862" s="1186"/>
      <c r="Y862" s="1186"/>
      <c r="Z862" s="1186"/>
      <c r="AA862" s="1186"/>
      <c r="AB862" s="1186"/>
      <c r="AC862" s="1186"/>
      <c r="AD862" s="1186"/>
      <c r="AE862" s="1186"/>
      <c r="AF862" s="1186"/>
      <c r="AG862" s="1186"/>
      <c r="AH862" s="1186"/>
      <c r="AI862" s="1186"/>
      <c r="AJ862" s="1186"/>
      <c r="AK862" s="1186"/>
      <c r="AL862" s="1186"/>
      <c r="AM862" s="1186"/>
      <c r="AN862" s="1186"/>
      <c r="AO862" s="1186"/>
      <c r="AP862" s="1186"/>
      <c r="AQ862" s="1186"/>
      <c r="AR862" s="1186"/>
      <c r="AS862" s="1186"/>
      <c r="AT862" s="1186"/>
      <c r="AU862" s="1186"/>
      <c r="AV862" s="1186"/>
      <c r="AW862" s="1186"/>
      <c r="AX862" s="1186"/>
      <c r="AY862" s="1186"/>
      <c r="AZ862" s="1186"/>
      <c r="BA862" s="1186"/>
      <c r="BB862" s="1186"/>
      <c r="BC862" s="1186"/>
      <c r="BD862" s="1186"/>
      <c r="BE862" s="1186"/>
      <c r="BF862" s="1186"/>
      <c r="BG862" s="1186"/>
      <c r="BH862" s="1186"/>
      <c r="BI862" s="1186"/>
      <c r="BJ862" s="1186"/>
      <c r="BK862" s="1186"/>
      <c r="BL862" s="1186"/>
      <c r="BM862" s="1186"/>
      <c r="BN862" s="1186"/>
      <c r="BO862" s="1186"/>
      <c r="BP862" s="1186"/>
      <c r="BQ862" s="1186"/>
      <c r="BR862" s="1186"/>
      <c r="BS862" s="1186"/>
      <c r="BT862" s="1186"/>
      <c r="BU862" s="1186"/>
      <c r="BV862" s="1186"/>
      <c r="BW862" s="1186"/>
      <c r="BX862" s="1186"/>
      <c r="BY862" s="1186"/>
      <c r="BZ862" s="1186"/>
      <c r="CA862" s="1186"/>
      <c r="CB862" s="1186"/>
      <c r="CC862" s="1186"/>
      <c r="CD862" s="1186"/>
      <c r="CE862" s="1186"/>
      <c r="CF862" s="1186"/>
      <c r="CG862" s="1186"/>
      <c r="CH862" s="1186"/>
      <c r="CI862" s="1186"/>
      <c r="CJ862" s="1186"/>
      <c r="CK862" s="1186"/>
      <c r="CL862" s="1186"/>
      <c r="CM862" s="1186"/>
      <c r="CN862" s="1186"/>
      <c r="CO862" s="1186"/>
      <c r="CP862" s="1186"/>
      <c r="CQ862" s="1186"/>
      <c r="CR862" s="1186"/>
      <c r="CS862" s="1186"/>
      <c r="CT862" s="1186"/>
      <c r="CU862" s="1186"/>
      <c r="CV862" s="1186"/>
      <c r="CW862" s="1186"/>
      <c r="CX862" s="1186"/>
      <c r="CY862" s="1186"/>
      <c r="CZ862" s="1186"/>
      <c r="DA862" s="1186"/>
      <c r="DB862" s="1186"/>
      <c r="DC862" s="1186"/>
      <c r="DD862" s="1186"/>
      <c r="DE862" s="1186"/>
      <c r="DF862" s="1186"/>
      <c r="DG862" s="1186"/>
      <c r="DH862" s="1186"/>
      <c r="DI862" s="1186"/>
      <c r="DJ862" s="1186"/>
      <c r="DK862" s="1186"/>
      <c r="DL862" s="1186"/>
      <c r="DM862" s="1186"/>
      <c r="DN862" s="1186"/>
      <c r="DO862" s="1186"/>
      <c r="DP862" s="1186"/>
      <c r="DQ862" s="1186"/>
      <c r="DR862" s="1186"/>
      <c r="DS862" s="1186"/>
      <c r="DT862" s="1186"/>
      <c r="DU862" s="1186"/>
      <c r="DV862" s="1186"/>
      <c r="DW862" s="1186"/>
      <c r="DX862" s="1186"/>
      <c r="DY862" s="1186"/>
      <c r="DZ862" s="1186"/>
      <c r="EA862" s="1186"/>
      <c r="EB862" s="1186"/>
      <c r="EC862" s="1186"/>
      <c r="ED862" s="1186"/>
      <c r="EE862" s="1186"/>
      <c r="EF862" s="1186"/>
      <c r="EG862" s="1186"/>
      <c r="EH862" s="1186"/>
      <c r="EI862" s="1186"/>
      <c r="EJ862" s="1186"/>
      <c r="EK862" s="1186"/>
      <c r="EL862" s="1186"/>
      <c r="EM862" s="1186"/>
      <c r="EN862" s="1186"/>
      <c r="EO862" s="1186"/>
      <c r="EP862" s="1186"/>
      <c r="EQ862" s="1186"/>
      <c r="ER862" s="1186"/>
      <c r="ES862" s="1186"/>
      <c r="ET862" s="1186"/>
      <c r="EU862" s="1186"/>
      <c r="EV862" s="1186"/>
      <c r="EW862" s="1186"/>
      <c r="EX862" s="1186"/>
      <c r="EY862" s="1186"/>
      <c r="EZ862" s="1186"/>
      <c r="FA862" s="1186"/>
      <c r="FB862" s="1186"/>
      <c r="FC862" s="1186"/>
      <c r="FD862" s="1186"/>
      <c r="FE862" s="1186"/>
      <c r="FF862" s="1186"/>
      <c r="FG862" s="1186"/>
      <c r="FH862" s="1186"/>
      <c r="FI862" s="1186"/>
      <c r="FJ862" s="1186"/>
      <c r="FK862" s="1186"/>
      <c r="FL862" s="1186"/>
      <c r="FM862" s="1186"/>
      <c r="FN862" s="1186"/>
      <c r="FO862" s="1186"/>
      <c r="FP862" s="1186"/>
      <c r="FQ862" s="1186"/>
      <c r="FR862" s="1186"/>
      <c r="FS862" s="1186"/>
      <c r="FT862" s="1186"/>
      <c r="FU862" s="1186"/>
      <c r="FV862" s="1186"/>
      <c r="FW862" s="1186"/>
      <c r="FX862" s="1186"/>
      <c r="FY862" s="1186"/>
      <c r="FZ862" s="1186"/>
      <c r="GA862" s="1186"/>
      <c r="GB862" s="1186"/>
      <c r="GC862" s="1186"/>
      <c r="GD862" s="1186"/>
      <c r="GE862" s="1186"/>
      <c r="GF862" s="1186"/>
      <c r="GG862" s="1186"/>
      <c r="GH862" s="1186"/>
      <c r="GI862" s="1186"/>
      <c r="GJ862" s="1186"/>
      <c r="GK862" s="1186"/>
      <c r="GL862" s="1186"/>
      <c r="GM862" s="1186"/>
      <c r="GN862" s="1186"/>
      <c r="GO862" s="1186"/>
      <c r="GP862" s="1186"/>
      <c r="GQ862" s="1186"/>
      <c r="GR862" s="1186"/>
      <c r="GS862" s="1186"/>
      <c r="GT862" s="1186"/>
      <c r="GU862" s="1186"/>
      <c r="GV862" s="1186"/>
      <c r="GW862" s="1186"/>
      <c r="GX862" s="1186"/>
      <c r="GY862" s="1186"/>
      <c r="GZ862" s="1186"/>
      <c r="HA862" s="1186"/>
      <c r="HB862" s="1186"/>
      <c r="HC862" s="1186"/>
      <c r="HD862" s="1186"/>
      <c r="HE862" s="1186"/>
      <c r="HF862" s="1186"/>
      <c r="HG862" s="1186"/>
      <c r="HH862" s="1186"/>
      <c r="HI862" s="1186"/>
      <c r="HJ862" s="1186"/>
      <c r="HK862" s="1186"/>
      <c r="HL862" s="1186"/>
      <c r="HM862" s="1186"/>
      <c r="HN862" s="1186"/>
      <c r="HO862" s="1186"/>
      <c r="HP862" s="1186"/>
      <c r="HQ862" s="1186"/>
      <c r="HR862" s="1186"/>
      <c r="HS862" s="1186"/>
      <c r="HT862" s="1186"/>
      <c r="HU862" s="1186"/>
      <c r="HV862" s="1186"/>
      <c r="HW862" s="1186"/>
      <c r="HX862" s="1186"/>
      <c r="HY862" s="1186"/>
      <c r="HZ862" s="1186"/>
      <c r="IA862" s="1186"/>
      <c r="IB862" s="1186"/>
    </row>
    <row r="863" spans="1:236" s="1185" customFormat="1">
      <c r="A863" s="1540"/>
      <c r="B863" s="1541"/>
      <c r="C863" s="1542"/>
      <c r="D863" s="1543"/>
      <c r="E863" s="1186"/>
      <c r="F863" s="1544"/>
      <c r="G863" s="1604"/>
      <c r="H863" s="1604"/>
      <c r="I863" s="1186"/>
      <c r="J863" s="1186"/>
      <c r="K863" s="1186"/>
      <c r="L863" s="1186"/>
      <c r="M863" s="1186"/>
      <c r="N863" s="1186"/>
      <c r="O863" s="1186"/>
      <c r="P863" s="1186"/>
      <c r="Q863" s="1186"/>
      <c r="R863" s="1186"/>
      <c r="S863" s="1186"/>
      <c r="T863" s="1186"/>
      <c r="U863" s="1186"/>
      <c r="V863" s="1186"/>
      <c r="W863" s="1186"/>
      <c r="X863" s="1186"/>
      <c r="Y863" s="1186"/>
      <c r="Z863" s="1186"/>
      <c r="AA863" s="1186"/>
      <c r="AB863" s="1186"/>
      <c r="AC863" s="1186"/>
      <c r="AD863" s="1186"/>
      <c r="AE863" s="1186"/>
      <c r="AF863" s="1186"/>
      <c r="AG863" s="1186"/>
      <c r="AH863" s="1186"/>
      <c r="AI863" s="1186"/>
      <c r="AJ863" s="1186"/>
      <c r="AK863" s="1186"/>
      <c r="AL863" s="1186"/>
      <c r="AM863" s="1186"/>
      <c r="AN863" s="1186"/>
      <c r="AO863" s="1186"/>
      <c r="AP863" s="1186"/>
      <c r="AQ863" s="1186"/>
      <c r="AR863" s="1186"/>
      <c r="AS863" s="1186"/>
      <c r="AT863" s="1186"/>
      <c r="AU863" s="1186"/>
      <c r="AV863" s="1186"/>
      <c r="AW863" s="1186"/>
      <c r="AX863" s="1186"/>
      <c r="AY863" s="1186"/>
      <c r="AZ863" s="1186"/>
      <c r="BA863" s="1186"/>
      <c r="BB863" s="1186"/>
      <c r="BC863" s="1186"/>
      <c r="BD863" s="1186"/>
      <c r="BE863" s="1186"/>
      <c r="BF863" s="1186"/>
      <c r="BG863" s="1186"/>
      <c r="BH863" s="1186"/>
      <c r="BI863" s="1186"/>
      <c r="BJ863" s="1186"/>
      <c r="BK863" s="1186"/>
      <c r="BL863" s="1186"/>
      <c r="BM863" s="1186"/>
      <c r="BN863" s="1186"/>
      <c r="BO863" s="1186"/>
      <c r="BP863" s="1186"/>
      <c r="BQ863" s="1186"/>
      <c r="BR863" s="1186"/>
      <c r="BS863" s="1186"/>
      <c r="BT863" s="1186"/>
      <c r="BU863" s="1186"/>
      <c r="BV863" s="1186"/>
      <c r="BW863" s="1186"/>
      <c r="BX863" s="1186"/>
      <c r="BY863" s="1186"/>
      <c r="BZ863" s="1186"/>
      <c r="CA863" s="1186"/>
      <c r="CB863" s="1186"/>
      <c r="CC863" s="1186"/>
      <c r="CD863" s="1186"/>
      <c r="CE863" s="1186"/>
      <c r="CF863" s="1186"/>
      <c r="CG863" s="1186"/>
      <c r="CH863" s="1186"/>
      <c r="CI863" s="1186"/>
      <c r="CJ863" s="1186"/>
      <c r="CK863" s="1186"/>
      <c r="CL863" s="1186"/>
      <c r="CM863" s="1186"/>
      <c r="CN863" s="1186"/>
      <c r="CO863" s="1186"/>
      <c r="CP863" s="1186"/>
      <c r="CQ863" s="1186"/>
      <c r="CR863" s="1186"/>
      <c r="CS863" s="1186"/>
      <c r="CT863" s="1186"/>
      <c r="CU863" s="1186"/>
      <c r="CV863" s="1186"/>
      <c r="CW863" s="1186"/>
      <c r="CX863" s="1186"/>
      <c r="CY863" s="1186"/>
      <c r="CZ863" s="1186"/>
      <c r="DA863" s="1186"/>
      <c r="DB863" s="1186"/>
      <c r="DC863" s="1186"/>
      <c r="DD863" s="1186"/>
      <c r="DE863" s="1186"/>
      <c r="DF863" s="1186"/>
      <c r="DG863" s="1186"/>
      <c r="DH863" s="1186"/>
      <c r="DI863" s="1186"/>
      <c r="DJ863" s="1186"/>
      <c r="DK863" s="1186"/>
      <c r="DL863" s="1186"/>
      <c r="DM863" s="1186"/>
      <c r="DN863" s="1186"/>
      <c r="DO863" s="1186"/>
      <c r="DP863" s="1186"/>
      <c r="DQ863" s="1186"/>
      <c r="DR863" s="1186"/>
      <c r="DS863" s="1186"/>
      <c r="DT863" s="1186"/>
      <c r="DU863" s="1186"/>
      <c r="DV863" s="1186"/>
      <c r="DW863" s="1186"/>
      <c r="DX863" s="1186"/>
      <c r="DY863" s="1186"/>
      <c r="DZ863" s="1186"/>
      <c r="EA863" s="1186"/>
      <c r="EB863" s="1186"/>
      <c r="EC863" s="1186"/>
      <c r="ED863" s="1186"/>
      <c r="EE863" s="1186"/>
      <c r="EF863" s="1186"/>
      <c r="EG863" s="1186"/>
      <c r="EH863" s="1186"/>
      <c r="EI863" s="1186"/>
      <c r="EJ863" s="1186"/>
      <c r="EK863" s="1186"/>
      <c r="EL863" s="1186"/>
      <c r="EM863" s="1186"/>
      <c r="EN863" s="1186"/>
      <c r="EO863" s="1186"/>
      <c r="EP863" s="1186"/>
      <c r="EQ863" s="1186"/>
      <c r="ER863" s="1186"/>
      <c r="ES863" s="1186"/>
      <c r="ET863" s="1186"/>
      <c r="EU863" s="1186"/>
      <c r="EV863" s="1186"/>
      <c r="EW863" s="1186"/>
      <c r="EX863" s="1186"/>
      <c r="EY863" s="1186"/>
      <c r="EZ863" s="1186"/>
      <c r="FA863" s="1186"/>
      <c r="FB863" s="1186"/>
      <c r="FC863" s="1186"/>
      <c r="FD863" s="1186"/>
      <c r="FE863" s="1186"/>
      <c r="FF863" s="1186"/>
      <c r="FG863" s="1186"/>
      <c r="FH863" s="1186"/>
      <c r="FI863" s="1186"/>
      <c r="FJ863" s="1186"/>
      <c r="FK863" s="1186"/>
      <c r="FL863" s="1186"/>
      <c r="FM863" s="1186"/>
      <c r="FN863" s="1186"/>
      <c r="FO863" s="1186"/>
      <c r="FP863" s="1186"/>
      <c r="FQ863" s="1186"/>
      <c r="FR863" s="1186"/>
      <c r="FS863" s="1186"/>
      <c r="FT863" s="1186"/>
      <c r="FU863" s="1186"/>
      <c r="FV863" s="1186"/>
      <c r="FW863" s="1186"/>
      <c r="FX863" s="1186"/>
      <c r="FY863" s="1186"/>
      <c r="FZ863" s="1186"/>
      <c r="GA863" s="1186"/>
      <c r="GB863" s="1186"/>
      <c r="GC863" s="1186"/>
      <c r="GD863" s="1186"/>
      <c r="GE863" s="1186"/>
      <c r="GF863" s="1186"/>
      <c r="GG863" s="1186"/>
      <c r="GH863" s="1186"/>
      <c r="GI863" s="1186"/>
      <c r="GJ863" s="1186"/>
      <c r="GK863" s="1186"/>
      <c r="GL863" s="1186"/>
      <c r="GM863" s="1186"/>
      <c r="GN863" s="1186"/>
      <c r="GO863" s="1186"/>
      <c r="GP863" s="1186"/>
      <c r="GQ863" s="1186"/>
      <c r="GR863" s="1186"/>
      <c r="GS863" s="1186"/>
      <c r="GT863" s="1186"/>
      <c r="GU863" s="1186"/>
      <c r="GV863" s="1186"/>
      <c r="GW863" s="1186"/>
      <c r="GX863" s="1186"/>
      <c r="GY863" s="1186"/>
      <c r="GZ863" s="1186"/>
      <c r="HA863" s="1186"/>
      <c r="HB863" s="1186"/>
      <c r="HC863" s="1186"/>
      <c r="HD863" s="1186"/>
      <c r="HE863" s="1186"/>
      <c r="HF863" s="1186"/>
      <c r="HG863" s="1186"/>
      <c r="HH863" s="1186"/>
      <c r="HI863" s="1186"/>
      <c r="HJ863" s="1186"/>
      <c r="HK863" s="1186"/>
      <c r="HL863" s="1186"/>
      <c r="HM863" s="1186"/>
      <c r="HN863" s="1186"/>
      <c r="HO863" s="1186"/>
      <c r="HP863" s="1186"/>
      <c r="HQ863" s="1186"/>
      <c r="HR863" s="1186"/>
      <c r="HS863" s="1186"/>
      <c r="HT863" s="1186"/>
      <c r="HU863" s="1186"/>
      <c r="HV863" s="1186"/>
      <c r="HW863" s="1186"/>
      <c r="HX863" s="1186"/>
      <c r="HY863" s="1186"/>
      <c r="HZ863" s="1186"/>
      <c r="IA863" s="1186"/>
      <c r="IB863" s="1186"/>
    </row>
    <row r="864" spans="1:236" s="1185" customFormat="1">
      <c r="A864" s="1540"/>
      <c r="B864" s="1541"/>
      <c r="C864" s="1542"/>
      <c r="D864" s="1543"/>
      <c r="E864" s="1186"/>
      <c r="F864" s="1544"/>
      <c r="G864" s="1604"/>
      <c r="H864" s="1604"/>
      <c r="I864" s="1186"/>
      <c r="J864" s="1186"/>
      <c r="K864" s="1186"/>
      <c r="L864" s="1186"/>
      <c r="M864" s="1186"/>
      <c r="N864" s="1186"/>
      <c r="O864" s="1186"/>
      <c r="P864" s="1186"/>
      <c r="Q864" s="1186"/>
      <c r="R864" s="1186"/>
      <c r="S864" s="1186"/>
      <c r="T864" s="1186"/>
      <c r="U864" s="1186"/>
      <c r="V864" s="1186"/>
      <c r="W864" s="1186"/>
      <c r="X864" s="1186"/>
      <c r="Y864" s="1186"/>
      <c r="Z864" s="1186"/>
      <c r="AA864" s="1186"/>
      <c r="AB864" s="1186"/>
      <c r="AC864" s="1186"/>
      <c r="AD864" s="1186"/>
      <c r="AE864" s="1186"/>
      <c r="AF864" s="1186"/>
      <c r="AG864" s="1186"/>
      <c r="AH864" s="1186"/>
      <c r="AI864" s="1186"/>
      <c r="AJ864" s="1186"/>
      <c r="AK864" s="1186"/>
      <c r="AL864" s="1186"/>
      <c r="AM864" s="1186"/>
      <c r="AN864" s="1186"/>
      <c r="AO864" s="1186"/>
      <c r="AP864" s="1186"/>
      <c r="AQ864" s="1186"/>
      <c r="AR864" s="1186"/>
      <c r="AS864" s="1186"/>
      <c r="AT864" s="1186"/>
      <c r="AU864" s="1186"/>
      <c r="AV864" s="1186"/>
      <c r="AW864" s="1186"/>
      <c r="AX864" s="1186"/>
      <c r="AY864" s="1186"/>
      <c r="AZ864" s="1186"/>
      <c r="BA864" s="1186"/>
      <c r="BB864" s="1186"/>
      <c r="BC864" s="1186"/>
      <c r="BD864" s="1186"/>
      <c r="BE864" s="1186"/>
      <c r="BF864" s="1186"/>
      <c r="BG864" s="1186"/>
      <c r="BH864" s="1186"/>
      <c r="BI864" s="1186"/>
      <c r="BJ864" s="1186"/>
      <c r="BK864" s="1186"/>
      <c r="BL864" s="1186"/>
      <c r="BM864" s="1186"/>
      <c r="BN864" s="1186"/>
      <c r="BO864" s="1186"/>
      <c r="BP864" s="1186"/>
      <c r="BQ864" s="1186"/>
      <c r="BR864" s="1186"/>
      <c r="BS864" s="1186"/>
      <c r="BT864" s="1186"/>
      <c r="BU864" s="1186"/>
      <c r="BV864" s="1186"/>
      <c r="BW864" s="1186"/>
      <c r="BX864" s="1186"/>
      <c r="BY864" s="1186"/>
      <c r="BZ864" s="1186"/>
      <c r="CA864" s="1186"/>
      <c r="CB864" s="1186"/>
      <c r="CC864" s="1186"/>
      <c r="CD864" s="1186"/>
      <c r="CE864" s="1186"/>
      <c r="CF864" s="1186"/>
      <c r="CG864" s="1186"/>
      <c r="CH864" s="1186"/>
      <c r="CI864" s="1186"/>
      <c r="CJ864" s="1186"/>
      <c r="CK864" s="1186"/>
      <c r="CL864" s="1186"/>
      <c r="CM864" s="1186"/>
      <c r="CN864" s="1186"/>
      <c r="CO864" s="1186"/>
      <c r="CP864" s="1186"/>
      <c r="CQ864" s="1186"/>
      <c r="CR864" s="1186"/>
      <c r="CS864" s="1186"/>
      <c r="CT864" s="1186"/>
      <c r="CU864" s="1186"/>
      <c r="CV864" s="1186"/>
      <c r="CW864" s="1186"/>
      <c r="CX864" s="1186"/>
      <c r="CY864" s="1186"/>
      <c r="CZ864" s="1186"/>
      <c r="DA864" s="1186"/>
      <c r="DB864" s="1186"/>
      <c r="DC864" s="1186"/>
      <c r="DD864" s="1186"/>
      <c r="DE864" s="1186"/>
      <c r="DF864" s="1186"/>
      <c r="DG864" s="1186"/>
      <c r="DH864" s="1186"/>
      <c r="DI864" s="1186"/>
      <c r="DJ864" s="1186"/>
      <c r="DK864" s="1186"/>
      <c r="DL864" s="1186"/>
      <c r="DM864" s="1186"/>
      <c r="DN864" s="1186"/>
      <c r="DO864" s="1186"/>
      <c r="DP864" s="1186"/>
      <c r="DQ864" s="1186"/>
      <c r="DR864" s="1186"/>
      <c r="DS864" s="1186"/>
      <c r="DT864" s="1186"/>
      <c r="DU864" s="1186"/>
      <c r="DV864" s="1186"/>
      <c r="DW864" s="1186"/>
      <c r="DX864" s="1186"/>
      <c r="DY864" s="1186"/>
      <c r="DZ864" s="1186"/>
      <c r="EA864" s="1186"/>
      <c r="EB864" s="1186"/>
      <c r="EC864" s="1186"/>
      <c r="ED864" s="1186"/>
      <c r="EE864" s="1186"/>
      <c r="EF864" s="1186"/>
      <c r="EG864" s="1186"/>
      <c r="EH864" s="1186"/>
      <c r="EI864" s="1186"/>
      <c r="EJ864" s="1186"/>
      <c r="EK864" s="1186"/>
      <c r="EL864" s="1186"/>
      <c r="EM864" s="1186"/>
      <c r="EN864" s="1186"/>
      <c r="EO864" s="1186"/>
      <c r="EP864" s="1186"/>
      <c r="EQ864" s="1186"/>
      <c r="ER864" s="1186"/>
      <c r="ES864" s="1186"/>
      <c r="ET864" s="1186"/>
      <c r="EU864" s="1186"/>
      <c r="EV864" s="1186"/>
      <c r="EW864" s="1186"/>
      <c r="EX864" s="1186"/>
      <c r="EY864" s="1186"/>
      <c r="EZ864" s="1186"/>
      <c r="FA864" s="1186"/>
      <c r="FB864" s="1186"/>
      <c r="FC864" s="1186"/>
      <c r="FD864" s="1186"/>
      <c r="FE864" s="1186"/>
      <c r="FF864" s="1186"/>
      <c r="FG864" s="1186"/>
      <c r="FH864" s="1186"/>
      <c r="FI864" s="1186"/>
      <c r="FJ864" s="1186"/>
      <c r="FK864" s="1186"/>
      <c r="FL864" s="1186"/>
      <c r="FM864" s="1186"/>
      <c r="FN864" s="1186"/>
      <c r="FO864" s="1186"/>
      <c r="FP864" s="1186"/>
      <c r="FQ864" s="1186"/>
      <c r="FR864" s="1186"/>
      <c r="FS864" s="1186"/>
      <c r="FT864" s="1186"/>
      <c r="FU864" s="1186"/>
      <c r="FV864" s="1186"/>
      <c r="FW864" s="1186"/>
      <c r="FX864" s="1186"/>
      <c r="FY864" s="1186"/>
      <c r="FZ864" s="1186"/>
      <c r="GA864" s="1186"/>
      <c r="GB864" s="1186"/>
      <c r="GC864" s="1186"/>
      <c r="GD864" s="1186"/>
      <c r="GE864" s="1186"/>
      <c r="GF864" s="1186"/>
      <c r="GG864" s="1186"/>
      <c r="GH864" s="1186"/>
      <c r="GI864" s="1186"/>
      <c r="GJ864" s="1186"/>
      <c r="GK864" s="1186"/>
      <c r="GL864" s="1186"/>
      <c r="GM864" s="1186"/>
      <c r="GN864" s="1186"/>
      <c r="GO864" s="1186"/>
      <c r="GP864" s="1186"/>
      <c r="GQ864" s="1186"/>
      <c r="GR864" s="1186"/>
      <c r="GS864" s="1186"/>
      <c r="GT864" s="1186"/>
      <c r="GU864" s="1186"/>
      <c r="GV864" s="1186"/>
      <c r="GW864" s="1186"/>
      <c r="GX864" s="1186"/>
      <c r="GY864" s="1186"/>
      <c r="GZ864" s="1186"/>
      <c r="HA864" s="1186"/>
      <c r="HB864" s="1186"/>
      <c r="HC864" s="1186"/>
      <c r="HD864" s="1186"/>
      <c r="HE864" s="1186"/>
      <c r="HF864" s="1186"/>
      <c r="HG864" s="1186"/>
      <c r="HH864" s="1186"/>
      <c r="HI864" s="1186"/>
      <c r="HJ864" s="1186"/>
      <c r="HK864" s="1186"/>
      <c r="HL864" s="1186"/>
      <c r="HM864" s="1186"/>
      <c r="HN864" s="1186"/>
      <c r="HO864" s="1186"/>
      <c r="HP864" s="1186"/>
      <c r="HQ864" s="1186"/>
      <c r="HR864" s="1186"/>
      <c r="HS864" s="1186"/>
      <c r="HT864" s="1186"/>
      <c r="HU864" s="1186"/>
      <c r="HV864" s="1186"/>
      <c r="HW864" s="1186"/>
      <c r="HX864" s="1186"/>
      <c r="HY864" s="1186"/>
      <c r="HZ864" s="1186"/>
      <c r="IA864" s="1186"/>
      <c r="IB864" s="1186"/>
    </row>
    <row r="865" spans="1:236" s="1185" customFormat="1">
      <c r="A865" s="1540"/>
      <c r="B865" s="1541"/>
      <c r="C865" s="1542"/>
      <c r="D865" s="1543"/>
      <c r="E865" s="1186"/>
      <c r="F865" s="1544"/>
      <c r="G865" s="1604"/>
      <c r="H865" s="1604"/>
      <c r="I865" s="1186"/>
      <c r="J865" s="1186"/>
      <c r="K865" s="1186"/>
      <c r="L865" s="1186"/>
      <c r="M865" s="1186"/>
      <c r="N865" s="1186"/>
      <c r="O865" s="1186"/>
      <c r="P865" s="1186"/>
      <c r="Q865" s="1186"/>
      <c r="R865" s="1186"/>
      <c r="S865" s="1186"/>
      <c r="T865" s="1186"/>
      <c r="U865" s="1186"/>
      <c r="V865" s="1186"/>
      <c r="W865" s="1186"/>
      <c r="X865" s="1186"/>
      <c r="Y865" s="1186"/>
      <c r="Z865" s="1186"/>
      <c r="AA865" s="1186"/>
      <c r="AB865" s="1186"/>
      <c r="AC865" s="1186"/>
      <c r="AD865" s="1186"/>
      <c r="AE865" s="1186"/>
      <c r="AF865" s="1186"/>
      <c r="AG865" s="1186"/>
      <c r="AH865" s="1186"/>
      <c r="AI865" s="1186"/>
      <c r="AJ865" s="1186"/>
      <c r="AK865" s="1186"/>
      <c r="AL865" s="1186"/>
      <c r="AM865" s="1186"/>
      <c r="AN865" s="1186"/>
      <c r="AO865" s="1186"/>
      <c r="AP865" s="1186"/>
      <c r="AQ865" s="1186"/>
      <c r="AR865" s="1186"/>
      <c r="AS865" s="1186"/>
      <c r="AT865" s="1186"/>
      <c r="AU865" s="1186"/>
      <c r="AV865" s="1186"/>
      <c r="AW865" s="1186"/>
      <c r="AX865" s="1186"/>
      <c r="AY865" s="1186"/>
      <c r="AZ865" s="1186"/>
      <c r="BA865" s="1186"/>
      <c r="BB865" s="1186"/>
      <c r="BC865" s="1186"/>
      <c r="BD865" s="1186"/>
      <c r="BE865" s="1186"/>
      <c r="BF865" s="1186"/>
      <c r="BG865" s="1186"/>
      <c r="BH865" s="1186"/>
      <c r="BI865" s="1186"/>
      <c r="BJ865" s="1186"/>
      <c r="BK865" s="1186"/>
      <c r="BL865" s="1186"/>
      <c r="BM865" s="1186"/>
      <c r="BN865" s="1186"/>
      <c r="BO865" s="1186"/>
      <c r="BP865" s="1186"/>
      <c r="BQ865" s="1186"/>
      <c r="BR865" s="1186"/>
      <c r="BS865" s="1186"/>
      <c r="BT865" s="1186"/>
      <c r="BU865" s="1186"/>
      <c r="BV865" s="1186"/>
      <c r="BW865" s="1186"/>
      <c r="BX865" s="1186"/>
      <c r="BY865" s="1186"/>
      <c r="BZ865" s="1186"/>
      <c r="CA865" s="1186"/>
      <c r="CB865" s="1186"/>
      <c r="CC865" s="1186"/>
      <c r="CD865" s="1186"/>
      <c r="CE865" s="1186"/>
      <c r="CF865" s="1186"/>
      <c r="CG865" s="1186"/>
      <c r="CH865" s="1186"/>
      <c r="CI865" s="1186"/>
      <c r="CJ865" s="1186"/>
      <c r="CK865" s="1186"/>
      <c r="CL865" s="1186"/>
      <c r="CM865" s="1186"/>
      <c r="CN865" s="1186"/>
      <c r="CO865" s="1186"/>
      <c r="CP865" s="1186"/>
      <c r="CQ865" s="1186"/>
      <c r="CR865" s="1186"/>
      <c r="CS865" s="1186"/>
      <c r="CT865" s="1186"/>
      <c r="CU865" s="1186"/>
      <c r="CV865" s="1186"/>
      <c r="CW865" s="1186"/>
      <c r="CX865" s="1186"/>
      <c r="CY865" s="1186"/>
      <c r="CZ865" s="1186"/>
      <c r="DA865" s="1186"/>
      <c r="DB865" s="1186"/>
      <c r="DC865" s="1186"/>
      <c r="DD865" s="1186"/>
      <c r="DE865" s="1186"/>
      <c r="DF865" s="1186"/>
      <c r="DG865" s="1186"/>
      <c r="DH865" s="1186"/>
      <c r="DI865" s="1186"/>
      <c r="DJ865" s="1186"/>
      <c r="DK865" s="1186"/>
      <c r="DL865" s="1186"/>
      <c r="DM865" s="1186"/>
      <c r="DN865" s="1186"/>
      <c r="DO865" s="1186"/>
      <c r="DP865" s="1186"/>
      <c r="DQ865" s="1186"/>
      <c r="DR865" s="1186"/>
      <c r="DS865" s="1186"/>
      <c r="DT865" s="1186"/>
      <c r="DU865" s="1186"/>
      <c r="DV865" s="1186"/>
      <c r="DW865" s="1186"/>
      <c r="DX865" s="1186"/>
      <c r="DY865" s="1186"/>
      <c r="DZ865" s="1186"/>
      <c r="EA865" s="1186"/>
      <c r="EB865" s="1186"/>
      <c r="EC865" s="1186"/>
      <c r="ED865" s="1186"/>
      <c r="EE865" s="1186"/>
      <c r="EF865" s="1186"/>
      <c r="EG865" s="1186"/>
      <c r="EH865" s="1186"/>
      <c r="EI865" s="1186"/>
      <c r="EJ865" s="1186"/>
      <c r="EK865" s="1186"/>
      <c r="EL865" s="1186"/>
      <c r="EM865" s="1186"/>
      <c r="EN865" s="1186"/>
      <c r="EO865" s="1186"/>
      <c r="EP865" s="1186"/>
      <c r="EQ865" s="1186"/>
      <c r="ER865" s="1186"/>
      <c r="ES865" s="1186"/>
      <c r="ET865" s="1186"/>
      <c r="EU865" s="1186"/>
      <c r="EV865" s="1186"/>
      <c r="EW865" s="1186"/>
      <c r="EX865" s="1186"/>
      <c r="EY865" s="1186"/>
      <c r="EZ865" s="1186"/>
      <c r="FA865" s="1186"/>
      <c r="FB865" s="1186"/>
      <c r="FC865" s="1186"/>
      <c r="FD865" s="1186"/>
      <c r="FE865" s="1186"/>
      <c r="FF865" s="1186"/>
      <c r="FG865" s="1186"/>
      <c r="FH865" s="1186"/>
      <c r="FI865" s="1186"/>
      <c r="FJ865" s="1186"/>
      <c r="FK865" s="1186"/>
      <c r="FL865" s="1186"/>
      <c r="FM865" s="1186"/>
      <c r="FN865" s="1186"/>
      <c r="FO865" s="1186"/>
      <c r="FP865" s="1186"/>
      <c r="FQ865" s="1186"/>
      <c r="FR865" s="1186"/>
      <c r="FS865" s="1186"/>
      <c r="FT865" s="1186"/>
      <c r="FU865" s="1186"/>
      <c r="FV865" s="1186"/>
      <c r="FW865" s="1186"/>
      <c r="FX865" s="1186"/>
      <c r="FY865" s="1186"/>
      <c r="FZ865" s="1186"/>
      <c r="GA865" s="1186"/>
      <c r="GB865" s="1186"/>
      <c r="GC865" s="1186"/>
      <c r="GD865" s="1186"/>
      <c r="GE865" s="1186"/>
      <c r="GF865" s="1186"/>
      <c r="GG865" s="1186"/>
      <c r="GH865" s="1186"/>
      <c r="GI865" s="1186"/>
      <c r="GJ865" s="1186"/>
      <c r="GK865" s="1186"/>
      <c r="GL865" s="1186"/>
      <c r="GM865" s="1186"/>
      <c r="GN865" s="1186"/>
      <c r="GO865" s="1186"/>
      <c r="GP865" s="1186"/>
      <c r="GQ865" s="1186"/>
      <c r="GR865" s="1186"/>
      <c r="GS865" s="1186"/>
      <c r="GT865" s="1186"/>
      <c r="GU865" s="1186"/>
      <c r="GV865" s="1186"/>
      <c r="GW865" s="1186"/>
      <c r="GX865" s="1186"/>
      <c r="GY865" s="1186"/>
      <c r="GZ865" s="1186"/>
      <c r="HA865" s="1186"/>
      <c r="HB865" s="1186"/>
      <c r="HC865" s="1186"/>
      <c r="HD865" s="1186"/>
      <c r="HE865" s="1186"/>
      <c r="HF865" s="1186"/>
      <c r="HG865" s="1186"/>
      <c r="HH865" s="1186"/>
      <c r="HI865" s="1186"/>
      <c r="HJ865" s="1186"/>
      <c r="HK865" s="1186"/>
      <c r="HL865" s="1186"/>
      <c r="HM865" s="1186"/>
      <c r="HN865" s="1186"/>
      <c r="HO865" s="1186"/>
      <c r="HP865" s="1186"/>
      <c r="HQ865" s="1186"/>
      <c r="HR865" s="1186"/>
      <c r="HS865" s="1186"/>
      <c r="HT865" s="1186"/>
      <c r="HU865" s="1186"/>
      <c r="HV865" s="1186"/>
      <c r="HW865" s="1186"/>
      <c r="HX865" s="1186"/>
      <c r="HY865" s="1186"/>
      <c r="HZ865" s="1186"/>
      <c r="IA865" s="1186"/>
      <c r="IB865" s="1186"/>
    </row>
    <row r="866" spans="1:236" s="1185" customFormat="1">
      <c r="A866" s="1540"/>
      <c r="B866" s="1541"/>
      <c r="C866" s="1542"/>
      <c r="D866" s="1543"/>
      <c r="E866" s="1186"/>
      <c r="F866" s="1544"/>
      <c r="G866" s="1604"/>
      <c r="H866" s="1604"/>
      <c r="I866" s="1186"/>
      <c r="J866" s="1186"/>
      <c r="K866" s="1186"/>
      <c r="L866" s="1186"/>
      <c r="M866" s="1186"/>
      <c r="N866" s="1186"/>
      <c r="O866" s="1186"/>
      <c r="P866" s="1186"/>
      <c r="Q866" s="1186"/>
      <c r="R866" s="1186"/>
      <c r="S866" s="1186"/>
      <c r="T866" s="1186"/>
      <c r="U866" s="1186"/>
      <c r="V866" s="1186"/>
      <c r="W866" s="1186"/>
      <c r="X866" s="1186"/>
      <c r="Y866" s="1186"/>
      <c r="Z866" s="1186"/>
      <c r="AA866" s="1186"/>
      <c r="AB866" s="1186"/>
      <c r="AC866" s="1186"/>
      <c r="AD866" s="1186"/>
      <c r="AE866" s="1186"/>
      <c r="AF866" s="1186"/>
      <c r="AG866" s="1186"/>
      <c r="AH866" s="1186"/>
      <c r="AI866" s="1186"/>
      <c r="AJ866" s="1186"/>
      <c r="AK866" s="1186"/>
      <c r="AL866" s="1186"/>
      <c r="AM866" s="1186"/>
      <c r="AN866" s="1186"/>
      <c r="AO866" s="1186"/>
      <c r="AP866" s="1186"/>
      <c r="AQ866" s="1186"/>
      <c r="AR866" s="1186"/>
      <c r="AS866" s="1186"/>
      <c r="AT866" s="1186"/>
      <c r="AU866" s="1186"/>
      <c r="AV866" s="1186"/>
      <c r="AW866" s="1186"/>
      <c r="AX866" s="1186"/>
      <c r="AY866" s="1186"/>
      <c r="AZ866" s="1186"/>
      <c r="BA866" s="1186"/>
      <c r="BB866" s="1186"/>
      <c r="BC866" s="1186"/>
      <c r="BD866" s="1186"/>
      <c r="BE866" s="1186"/>
      <c r="BF866" s="1186"/>
      <c r="BG866" s="1186"/>
      <c r="BH866" s="1186"/>
      <c r="BI866" s="1186"/>
      <c r="BJ866" s="1186"/>
      <c r="BK866" s="1186"/>
      <c r="BL866" s="1186"/>
      <c r="BM866" s="1186"/>
      <c r="BN866" s="1186"/>
      <c r="BO866" s="1186"/>
      <c r="BP866" s="1186"/>
      <c r="BQ866" s="1186"/>
      <c r="BR866" s="1186"/>
      <c r="BS866" s="1186"/>
      <c r="BT866" s="1186"/>
      <c r="BU866" s="1186"/>
      <c r="BV866" s="1186"/>
      <c r="BW866" s="1186"/>
      <c r="BX866" s="1186"/>
      <c r="BY866" s="1186"/>
      <c r="BZ866" s="1186"/>
      <c r="CA866" s="1186"/>
      <c r="CB866" s="1186"/>
      <c r="CC866" s="1186"/>
      <c r="CD866" s="1186"/>
      <c r="CE866" s="1186"/>
      <c r="CF866" s="1186"/>
      <c r="CG866" s="1186"/>
      <c r="CH866" s="1186"/>
      <c r="CI866" s="1186"/>
      <c r="CJ866" s="1186"/>
      <c r="CK866" s="1186"/>
      <c r="CL866" s="1186"/>
      <c r="CM866" s="1186"/>
      <c r="CN866" s="1186"/>
      <c r="CO866" s="1186"/>
      <c r="CP866" s="1186"/>
      <c r="CQ866" s="1186"/>
      <c r="CR866" s="1186"/>
      <c r="CS866" s="1186"/>
      <c r="CT866" s="1186"/>
      <c r="CU866" s="1186"/>
      <c r="CV866" s="1186"/>
      <c r="CW866" s="1186"/>
      <c r="CX866" s="1186"/>
      <c r="CY866" s="1186"/>
      <c r="CZ866" s="1186"/>
      <c r="DA866" s="1186"/>
      <c r="DB866" s="1186"/>
      <c r="DC866" s="1186"/>
      <c r="DD866" s="1186"/>
      <c r="DE866" s="1186"/>
      <c r="DF866" s="1186"/>
      <c r="DG866" s="1186"/>
      <c r="DH866" s="1186"/>
      <c r="DI866" s="1186"/>
      <c r="DJ866" s="1186"/>
      <c r="DK866" s="1186"/>
      <c r="DL866" s="1186"/>
      <c r="DM866" s="1186"/>
      <c r="DN866" s="1186"/>
      <c r="DO866" s="1186"/>
      <c r="DP866" s="1186"/>
      <c r="DQ866" s="1186"/>
      <c r="DR866" s="1186"/>
      <c r="DS866" s="1186"/>
      <c r="DT866" s="1186"/>
      <c r="DU866" s="1186"/>
      <c r="DV866" s="1186"/>
      <c r="DW866" s="1186"/>
      <c r="DX866" s="1186"/>
      <c r="DY866" s="1186"/>
      <c r="DZ866" s="1186"/>
      <c r="EA866" s="1186"/>
      <c r="EB866" s="1186"/>
      <c r="EC866" s="1186"/>
      <c r="ED866" s="1186"/>
      <c r="EE866" s="1186"/>
      <c r="EF866" s="1186"/>
      <c r="EG866" s="1186"/>
      <c r="EH866" s="1186"/>
      <c r="EI866" s="1186"/>
      <c r="EJ866" s="1186"/>
      <c r="EK866" s="1186"/>
      <c r="EL866" s="1186"/>
      <c r="EM866" s="1186"/>
      <c r="EN866" s="1186"/>
      <c r="EO866" s="1186"/>
      <c r="EP866" s="1186"/>
      <c r="EQ866" s="1186"/>
      <c r="ER866" s="1186"/>
      <c r="ES866" s="1186"/>
      <c r="ET866" s="1186"/>
      <c r="EU866" s="1186"/>
      <c r="EV866" s="1186"/>
      <c r="EW866" s="1186"/>
      <c r="EX866" s="1186"/>
      <c r="EY866" s="1186"/>
      <c r="EZ866" s="1186"/>
      <c r="FA866" s="1186"/>
      <c r="FB866" s="1186"/>
      <c r="FC866" s="1186"/>
      <c r="FD866" s="1186"/>
      <c r="FE866" s="1186"/>
      <c r="FF866" s="1186"/>
      <c r="FG866" s="1186"/>
      <c r="FH866" s="1186"/>
      <c r="FI866" s="1186"/>
      <c r="FJ866" s="1186"/>
      <c r="FK866" s="1186"/>
      <c r="FL866" s="1186"/>
      <c r="FM866" s="1186"/>
      <c r="FN866" s="1186"/>
      <c r="FO866" s="1186"/>
      <c r="FP866" s="1186"/>
      <c r="FQ866" s="1186"/>
      <c r="FR866" s="1186"/>
      <c r="FS866" s="1186"/>
      <c r="FT866" s="1186"/>
      <c r="FU866" s="1186"/>
      <c r="FV866" s="1186"/>
      <c r="FW866" s="1186"/>
      <c r="FX866" s="1186"/>
      <c r="FY866" s="1186"/>
      <c r="FZ866" s="1186"/>
      <c r="GA866" s="1186"/>
      <c r="GB866" s="1186"/>
      <c r="GC866" s="1186"/>
      <c r="GD866" s="1186"/>
      <c r="GE866" s="1186"/>
      <c r="GF866" s="1186"/>
      <c r="GG866" s="1186"/>
      <c r="GH866" s="1186"/>
      <c r="GI866" s="1186"/>
      <c r="GJ866" s="1186"/>
      <c r="GK866" s="1186"/>
      <c r="GL866" s="1186"/>
      <c r="GM866" s="1186"/>
      <c r="GN866" s="1186"/>
      <c r="GO866" s="1186"/>
      <c r="GP866" s="1186"/>
      <c r="GQ866" s="1186"/>
      <c r="GR866" s="1186"/>
      <c r="GS866" s="1186"/>
      <c r="GT866" s="1186"/>
      <c r="GU866" s="1186"/>
      <c r="GV866" s="1186"/>
      <c r="GW866" s="1186"/>
      <c r="GX866" s="1186"/>
      <c r="GY866" s="1186"/>
      <c r="GZ866" s="1186"/>
      <c r="HA866" s="1186"/>
      <c r="HB866" s="1186"/>
      <c r="HC866" s="1186"/>
      <c r="HD866" s="1186"/>
      <c r="HE866" s="1186"/>
      <c r="HF866" s="1186"/>
      <c r="HG866" s="1186"/>
      <c r="HH866" s="1186"/>
      <c r="HI866" s="1186"/>
      <c r="HJ866" s="1186"/>
      <c r="HK866" s="1186"/>
      <c r="HL866" s="1186"/>
      <c r="HM866" s="1186"/>
      <c r="HN866" s="1186"/>
      <c r="HO866" s="1186"/>
      <c r="HP866" s="1186"/>
      <c r="HQ866" s="1186"/>
      <c r="HR866" s="1186"/>
      <c r="HS866" s="1186"/>
      <c r="HT866" s="1186"/>
      <c r="HU866" s="1186"/>
      <c r="HV866" s="1186"/>
      <c r="HW866" s="1186"/>
      <c r="HX866" s="1186"/>
      <c r="HY866" s="1186"/>
      <c r="HZ866" s="1186"/>
      <c r="IA866" s="1186"/>
      <c r="IB866" s="1186"/>
    </row>
    <row r="867" spans="1:236" s="1185" customFormat="1">
      <c r="A867" s="1540"/>
      <c r="B867" s="1541"/>
      <c r="C867" s="1542"/>
      <c r="D867" s="1543"/>
      <c r="E867" s="1186"/>
      <c r="F867" s="1544"/>
      <c r="G867" s="1604"/>
      <c r="H867" s="1604"/>
      <c r="I867" s="1186"/>
      <c r="J867" s="1186"/>
      <c r="K867" s="1186"/>
      <c r="L867" s="1186"/>
      <c r="M867" s="1186"/>
      <c r="N867" s="1186"/>
      <c r="O867" s="1186"/>
      <c r="P867" s="1186"/>
      <c r="Q867" s="1186"/>
      <c r="R867" s="1186"/>
      <c r="S867" s="1186"/>
      <c r="T867" s="1186"/>
      <c r="U867" s="1186"/>
      <c r="V867" s="1186"/>
      <c r="W867" s="1186"/>
      <c r="X867" s="1186"/>
      <c r="Y867" s="1186"/>
      <c r="Z867" s="1186"/>
      <c r="AA867" s="1186"/>
      <c r="AB867" s="1186"/>
      <c r="AC867" s="1186"/>
      <c r="AD867" s="1186"/>
      <c r="AE867" s="1186"/>
      <c r="AF867" s="1186"/>
      <c r="AG867" s="1186"/>
      <c r="AH867" s="1186"/>
      <c r="AI867" s="1186"/>
      <c r="AJ867" s="1186"/>
      <c r="AK867" s="1186"/>
      <c r="AL867" s="1186"/>
      <c r="AM867" s="1186"/>
      <c r="AN867" s="1186"/>
      <c r="AO867" s="1186"/>
      <c r="AP867" s="1186"/>
      <c r="AQ867" s="1186"/>
      <c r="AR867" s="1186"/>
      <c r="AS867" s="1186"/>
      <c r="AT867" s="1186"/>
      <c r="AU867" s="1186"/>
      <c r="AV867" s="1186"/>
      <c r="AW867" s="1186"/>
      <c r="AX867" s="1186"/>
      <c r="AY867" s="1186"/>
      <c r="AZ867" s="1186"/>
      <c r="BA867" s="1186"/>
      <c r="BB867" s="1186"/>
      <c r="BC867" s="1186"/>
      <c r="BD867" s="1186"/>
      <c r="BE867" s="1186"/>
      <c r="BF867" s="1186"/>
      <c r="BG867" s="1186"/>
      <c r="BH867" s="1186"/>
      <c r="BI867" s="1186"/>
      <c r="BJ867" s="1186"/>
      <c r="BK867" s="1186"/>
      <c r="BL867" s="1186"/>
      <c r="BM867" s="1186"/>
      <c r="BN867" s="1186"/>
      <c r="BO867" s="1186"/>
      <c r="BP867" s="1186"/>
      <c r="BQ867" s="1186"/>
      <c r="BR867" s="1186"/>
      <c r="BS867" s="1186"/>
      <c r="BT867" s="1186"/>
      <c r="BU867" s="1186"/>
      <c r="BV867" s="1186"/>
      <c r="BW867" s="1186"/>
      <c r="BX867" s="1186"/>
      <c r="BY867" s="1186"/>
      <c r="BZ867" s="1186"/>
      <c r="CA867" s="1186"/>
      <c r="CB867" s="1186"/>
      <c r="CC867" s="1186"/>
      <c r="CD867" s="1186"/>
      <c r="CE867" s="1186"/>
      <c r="CF867" s="1186"/>
      <c r="CG867" s="1186"/>
      <c r="CH867" s="1186"/>
      <c r="CI867" s="1186"/>
      <c r="CJ867" s="1186"/>
      <c r="CK867" s="1186"/>
      <c r="CL867" s="1186"/>
      <c r="CM867" s="1186"/>
      <c r="CN867" s="1186"/>
      <c r="CO867" s="1186"/>
      <c r="CP867" s="1186"/>
      <c r="CQ867" s="1186"/>
      <c r="CR867" s="1186"/>
      <c r="CS867" s="1186"/>
      <c r="CT867" s="1186"/>
      <c r="CU867" s="1186"/>
      <c r="CV867" s="1186"/>
      <c r="CW867" s="1186"/>
      <c r="CX867" s="1186"/>
      <c r="CY867" s="1186"/>
      <c r="CZ867" s="1186"/>
      <c r="DA867" s="1186"/>
      <c r="DB867" s="1186"/>
      <c r="DC867" s="1186"/>
      <c r="DD867" s="1186"/>
      <c r="DE867" s="1186"/>
      <c r="DF867" s="1186"/>
      <c r="DG867" s="1186"/>
      <c r="DH867" s="1186"/>
      <c r="DI867" s="1186"/>
      <c r="DJ867" s="1186"/>
      <c r="DK867" s="1186"/>
      <c r="DL867" s="1186"/>
      <c r="DM867" s="1186"/>
      <c r="DN867" s="1186"/>
      <c r="DO867" s="1186"/>
      <c r="DP867" s="1186"/>
      <c r="DQ867" s="1186"/>
      <c r="DR867" s="1186"/>
      <c r="DS867" s="1186"/>
      <c r="DT867" s="1186"/>
      <c r="DU867" s="1186"/>
      <c r="DV867" s="1186"/>
      <c r="DW867" s="1186"/>
      <c r="DX867" s="1186"/>
      <c r="DY867" s="1186"/>
      <c r="DZ867" s="1186"/>
      <c r="EA867" s="1186"/>
      <c r="EB867" s="1186"/>
      <c r="EC867" s="1186"/>
      <c r="ED867" s="1186"/>
      <c r="EE867" s="1186"/>
      <c r="EF867" s="1186"/>
      <c r="EG867" s="1186"/>
      <c r="EH867" s="1186"/>
      <c r="EI867" s="1186"/>
      <c r="EJ867" s="1186"/>
      <c r="EK867" s="1186"/>
      <c r="EL867" s="1186"/>
      <c r="EM867" s="1186"/>
      <c r="EN867" s="1186"/>
      <c r="EO867" s="1186"/>
      <c r="EP867" s="1186"/>
      <c r="EQ867" s="1186"/>
      <c r="ER867" s="1186"/>
      <c r="ES867" s="1186"/>
      <c r="ET867" s="1186"/>
      <c r="EU867" s="1186"/>
      <c r="EV867" s="1186"/>
      <c r="EW867" s="1186"/>
      <c r="EX867" s="1186"/>
      <c r="EY867" s="1186"/>
      <c r="EZ867" s="1186"/>
      <c r="FA867" s="1186"/>
      <c r="FB867" s="1186"/>
      <c r="FC867" s="1186"/>
      <c r="FD867" s="1186"/>
      <c r="FE867" s="1186"/>
      <c r="FF867" s="1186"/>
      <c r="FG867" s="1186"/>
      <c r="FH867" s="1186"/>
      <c r="FI867" s="1186"/>
      <c r="FJ867" s="1186"/>
      <c r="FK867" s="1186"/>
      <c r="FL867" s="1186"/>
      <c r="FM867" s="1186"/>
      <c r="FN867" s="1186"/>
      <c r="FO867" s="1186"/>
      <c r="FP867" s="1186"/>
      <c r="FQ867" s="1186"/>
      <c r="FR867" s="1186"/>
      <c r="FS867" s="1186"/>
      <c r="FT867" s="1186"/>
      <c r="FU867" s="1186"/>
      <c r="FV867" s="1186"/>
      <c r="FW867" s="1186"/>
      <c r="FX867" s="1186"/>
      <c r="FY867" s="1186"/>
      <c r="FZ867" s="1186"/>
      <c r="GA867" s="1186"/>
      <c r="GB867" s="1186"/>
      <c r="GC867" s="1186"/>
      <c r="GD867" s="1186"/>
      <c r="GE867" s="1186"/>
      <c r="GF867" s="1186"/>
      <c r="GG867" s="1186"/>
      <c r="GH867" s="1186"/>
      <c r="GI867" s="1186"/>
      <c r="GJ867" s="1186"/>
      <c r="GK867" s="1186"/>
      <c r="GL867" s="1186"/>
      <c r="GM867" s="1186"/>
      <c r="GN867" s="1186"/>
      <c r="GO867" s="1186"/>
      <c r="GP867" s="1186"/>
      <c r="GQ867" s="1186"/>
      <c r="GR867" s="1186"/>
      <c r="GS867" s="1186"/>
      <c r="GT867" s="1186"/>
      <c r="GU867" s="1186"/>
      <c r="GV867" s="1186"/>
      <c r="GW867" s="1186"/>
      <c r="GX867" s="1186"/>
      <c r="GY867" s="1186"/>
      <c r="GZ867" s="1186"/>
      <c r="HA867" s="1186"/>
      <c r="HB867" s="1186"/>
      <c r="HC867" s="1186"/>
      <c r="HD867" s="1186"/>
      <c r="HE867" s="1186"/>
      <c r="HF867" s="1186"/>
      <c r="HG867" s="1186"/>
      <c r="HH867" s="1186"/>
      <c r="HI867" s="1186"/>
      <c r="HJ867" s="1186"/>
      <c r="HK867" s="1186"/>
      <c r="HL867" s="1186"/>
      <c r="HM867" s="1186"/>
      <c r="HN867" s="1186"/>
      <c r="HO867" s="1186"/>
      <c r="HP867" s="1186"/>
      <c r="HQ867" s="1186"/>
      <c r="HR867" s="1186"/>
      <c r="HS867" s="1186"/>
      <c r="HT867" s="1186"/>
      <c r="HU867" s="1186"/>
      <c r="HV867" s="1186"/>
      <c r="HW867" s="1186"/>
      <c r="HX867" s="1186"/>
      <c r="HY867" s="1186"/>
      <c r="HZ867" s="1186"/>
      <c r="IA867" s="1186"/>
      <c r="IB867" s="1186"/>
    </row>
    <row r="868" spans="1:236" s="1185" customFormat="1">
      <c r="A868" s="1540"/>
      <c r="B868" s="1541"/>
      <c r="C868" s="1542"/>
      <c r="D868" s="1543"/>
      <c r="E868" s="1186"/>
      <c r="F868" s="1544"/>
      <c r="G868" s="1604"/>
      <c r="H868" s="1604"/>
      <c r="I868" s="1186"/>
      <c r="J868" s="1186"/>
      <c r="K868" s="1186"/>
      <c r="L868" s="1186"/>
      <c r="M868" s="1186"/>
      <c r="N868" s="1186"/>
      <c r="O868" s="1186"/>
      <c r="P868" s="1186"/>
      <c r="Q868" s="1186"/>
      <c r="R868" s="1186"/>
      <c r="S868" s="1186"/>
      <c r="T868" s="1186"/>
      <c r="U868" s="1186"/>
      <c r="V868" s="1186"/>
      <c r="W868" s="1186"/>
      <c r="X868" s="1186"/>
      <c r="Y868" s="1186"/>
      <c r="Z868" s="1186"/>
      <c r="AA868" s="1186"/>
      <c r="AB868" s="1186"/>
      <c r="AC868" s="1186"/>
      <c r="AD868" s="1186"/>
      <c r="AE868" s="1186"/>
      <c r="AF868" s="1186"/>
      <c r="AG868" s="1186"/>
      <c r="AH868" s="1186"/>
      <c r="AI868" s="1186"/>
      <c r="AJ868" s="1186"/>
      <c r="AK868" s="1186"/>
      <c r="AL868" s="1186"/>
      <c r="AM868" s="1186"/>
      <c r="AN868" s="1186"/>
      <c r="AO868" s="1186"/>
      <c r="AP868" s="1186"/>
      <c r="AQ868" s="1186"/>
      <c r="AR868" s="1186"/>
      <c r="AS868" s="1186"/>
      <c r="AT868" s="1186"/>
      <c r="AU868" s="1186"/>
      <c r="AV868" s="1186"/>
      <c r="AW868" s="1186"/>
      <c r="AX868" s="1186"/>
      <c r="AY868" s="1186"/>
      <c r="AZ868" s="1186"/>
      <c r="BA868" s="1186"/>
      <c r="BB868" s="1186"/>
      <c r="BC868" s="1186"/>
      <c r="BD868" s="1186"/>
      <c r="BE868" s="1186"/>
      <c r="BF868" s="1186"/>
      <c r="BG868" s="1186"/>
      <c r="BH868" s="1186"/>
      <c r="BI868" s="1186"/>
      <c r="BJ868" s="1186"/>
      <c r="BK868" s="1186"/>
      <c r="BL868" s="1186"/>
      <c r="BM868" s="1186"/>
      <c r="BN868" s="1186"/>
      <c r="BO868" s="1186"/>
      <c r="BP868" s="1186"/>
      <c r="BQ868" s="1186"/>
      <c r="BR868" s="1186"/>
      <c r="BS868" s="1186"/>
      <c r="BT868" s="1186"/>
      <c r="BU868" s="1186"/>
      <c r="BV868" s="1186"/>
      <c r="BW868" s="1186"/>
      <c r="BX868" s="1186"/>
      <c r="BY868" s="1186"/>
      <c r="BZ868" s="1186"/>
      <c r="CA868" s="1186"/>
      <c r="CB868" s="1186"/>
      <c r="CC868" s="1186"/>
      <c r="CD868" s="1186"/>
      <c r="CE868" s="1186"/>
      <c r="CF868" s="1186"/>
      <c r="CG868" s="1186"/>
      <c r="CH868" s="1186"/>
      <c r="CI868" s="1186"/>
      <c r="CJ868" s="1186"/>
      <c r="CK868" s="1186"/>
      <c r="CL868" s="1186"/>
      <c r="CM868" s="1186"/>
      <c r="CN868" s="1186"/>
      <c r="CO868" s="1186"/>
      <c r="CP868" s="1186"/>
      <c r="CQ868" s="1186"/>
      <c r="CR868" s="1186"/>
      <c r="CS868" s="1186"/>
      <c r="CT868" s="1186"/>
      <c r="CU868" s="1186"/>
      <c r="CV868" s="1186"/>
      <c r="CW868" s="1186"/>
      <c r="CX868" s="1186"/>
      <c r="CY868" s="1186"/>
      <c r="CZ868" s="1186"/>
      <c r="DA868" s="1186"/>
      <c r="DB868" s="1186"/>
      <c r="DC868" s="1186"/>
      <c r="DD868" s="1186"/>
      <c r="DE868" s="1186"/>
      <c r="DF868" s="1186"/>
      <c r="DG868" s="1186"/>
      <c r="DH868" s="1186"/>
      <c r="DI868" s="1186"/>
      <c r="DJ868" s="1186"/>
      <c r="DK868" s="1186"/>
      <c r="DL868" s="1186"/>
      <c r="DM868" s="1186"/>
      <c r="DN868" s="1186"/>
      <c r="DO868" s="1186"/>
      <c r="DP868" s="1186"/>
      <c r="DQ868" s="1186"/>
      <c r="DR868" s="1186"/>
      <c r="DS868" s="1186"/>
      <c r="DT868" s="1186"/>
      <c r="DU868" s="1186"/>
      <c r="DV868" s="1186"/>
      <c r="DW868" s="1186"/>
      <c r="DX868" s="1186"/>
      <c r="DY868" s="1186"/>
      <c r="DZ868" s="1186"/>
      <c r="EA868" s="1186"/>
      <c r="EB868" s="1186"/>
      <c r="EC868" s="1186"/>
      <c r="ED868" s="1186"/>
      <c r="EE868" s="1186"/>
      <c r="EF868" s="1186"/>
      <c r="EG868" s="1186"/>
      <c r="EH868" s="1186"/>
      <c r="EI868" s="1186"/>
      <c r="EJ868" s="1186"/>
      <c r="EK868" s="1186"/>
      <c r="EL868" s="1186"/>
      <c r="EM868" s="1186"/>
      <c r="EN868" s="1186"/>
      <c r="EO868" s="1186"/>
      <c r="EP868" s="1186"/>
      <c r="EQ868" s="1186"/>
      <c r="ER868" s="1186"/>
      <c r="ES868" s="1186"/>
      <c r="ET868" s="1186"/>
      <c r="EU868" s="1186"/>
      <c r="EV868" s="1186"/>
      <c r="EW868" s="1186"/>
      <c r="EX868" s="1186"/>
      <c r="EY868" s="1186"/>
      <c r="EZ868" s="1186"/>
      <c r="FA868" s="1186"/>
      <c r="FB868" s="1186"/>
      <c r="FC868" s="1186"/>
      <c r="FD868" s="1186"/>
      <c r="FE868" s="1186"/>
      <c r="FF868" s="1186"/>
      <c r="FG868" s="1186"/>
      <c r="FH868" s="1186"/>
      <c r="FI868" s="1186"/>
      <c r="FJ868" s="1186"/>
      <c r="FK868" s="1186"/>
      <c r="FL868" s="1186"/>
      <c r="FM868" s="1186"/>
      <c r="FN868" s="1186"/>
      <c r="FO868" s="1186"/>
      <c r="FP868" s="1186"/>
      <c r="FQ868" s="1186"/>
      <c r="FR868" s="1186"/>
      <c r="FS868" s="1186"/>
      <c r="FT868" s="1186"/>
      <c r="FU868" s="1186"/>
      <c r="FV868" s="1186"/>
      <c r="FW868" s="1186"/>
      <c r="FX868" s="1186"/>
      <c r="FY868" s="1186"/>
      <c r="FZ868" s="1186"/>
      <c r="GA868" s="1186"/>
      <c r="GB868" s="1186"/>
      <c r="GC868" s="1186"/>
      <c r="GD868" s="1186"/>
      <c r="GE868" s="1186"/>
      <c r="GF868" s="1186"/>
      <c r="GG868" s="1186"/>
      <c r="GH868" s="1186"/>
      <c r="GI868" s="1186"/>
      <c r="GJ868" s="1186"/>
      <c r="GK868" s="1186"/>
      <c r="GL868" s="1186"/>
      <c r="GM868" s="1186"/>
      <c r="GN868" s="1186"/>
      <c r="GO868" s="1186"/>
      <c r="GP868" s="1186"/>
      <c r="GQ868" s="1186"/>
      <c r="GR868" s="1186"/>
      <c r="GS868" s="1186"/>
      <c r="GT868" s="1186"/>
      <c r="GU868" s="1186"/>
      <c r="GV868" s="1186"/>
      <c r="GW868" s="1186"/>
      <c r="GX868" s="1186"/>
      <c r="GY868" s="1186"/>
      <c r="GZ868" s="1186"/>
      <c r="HA868" s="1186"/>
      <c r="HB868" s="1186"/>
      <c r="HC868" s="1186"/>
      <c r="HD868" s="1186"/>
      <c r="HE868" s="1186"/>
      <c r="HF868" s="1186"/>
      <c r="HG868" s="1186"/>
      <c r="HH868" s="1186"/>
      <c r="HI868" s="1186"/>
      <c r="HJ868" s="1186"/>
      <c r="HK868" s="1186"/>
      <c r="HL868" s="1186"/>
      <c r="HM868" s="1186"/>
      <c r="HN868" s="1186"/>
      <c r="HO868" s="1186"/>
      <c r="HP868" s="1186"/>
      <c r="HQ868" s="1186"/>
      <c r="HR868" s="1186"/>
      <c r="HS868" s="1186"/>
      <c r="HT868" s="1186"/>
      <c r="HU868" s="1186"/>
      <c r="HV868" s="1186"/>
      <c r="HW868" s="1186"/>
      <c r="HX868" s="1186"/>
      <c r="HY868" s="1186"/>
      <c r="HZ868" s="1186"/>
      <c r="IA868" s="1186"/>
      <c r="IB868" s="1186"/>
    </row>
    <row r="869" spans="1:236" s="1185" customFormat="1">
      <c r="A869" s="1540"/>
      <c r="B869" s="1541"/>
      <c r="C869" s="1542"/>
      <c r="D869" s="1543"/>
      <c r="E869" s="1186"/>
      <c r="F869" s="1544"/>
      <c r="G869" s="1604"/>
      <c r="H869" s="1604"/>
      <c r="I869" s="1186"/>
      <c r="J869" s="1186"/>
      <c r="K869" s="1186"/>
      <c r="L869" s="1186"/>
      <c r="M869" s="1186"/>
      <c r="N869" s="1186"/>
      <c r="O869" s="1186"/>
      <c r="P869" s="1186"/>
      <c r="Q869" s="1186"/>
      <c r="R869" s="1186"/>
      <c r="S869" s="1186"/>
      <c r="T869" s="1186"/>
      <c r="U869" s="1186"/>
      <c r="V869" s="1186"/>
      <c r="W869" s="1186"/>
      <c r="X869" s="1186"/>
      <c r="Y869" s="1186"/>
      <c r="Z869" s="1186"/>
      <c r="AA869" s="1186"/>
      <c r="AB869" s="1186"/>
      <c r="AC869" s="1186"/>
      <c r="AD869" s="1186"/>
      <c r="AE869" s="1186"/>
      <c r="AF869" s="1186"/>
      <c r="AG869" s="1186"/>
      <c r="AH869" s="1186"/>
      <c r="AI869" s="1186"/>
      <c r="AJ869" s="1186"/>
      <c r="AK869" s="1186"/>
      <c r="AL869" s="1186"/>
      <c r="AM869" s="1186"/>
      <c r="AN869" s="1186"/>
      <c r="AO869" s="1186"/>
      <c r="AP869" s="1186"/>
      <c r="AQ869" s="1186"/>
      <c r="AR869" s="1186"/>
      <c r="AS869" s="1186"/>
      <c r="AT869" s="1186"/>
      <c r="AU869" s="1186"/>
      <c r="AV869" s="1186"/>
      <c r="AW869" s="1186"/>
      <c r="AX869" s="1186"/>
      <c r="AY869" s="1186"/>
      <c r="AZ869" s="1186"/>
      <c r="BA869" s="1186"/>
      <c r="BB869" s="1186"/>
      <c r="BC869" s="1186"/>
      <c r="BD869" s="1186"/>
      <c r="BE869" s="1186"/>
      <c r="BF869" s="1186"/>
      <c r="BG869" s="1186"/>
      <c r="BH869" s="1186"/>
      <c r="BI869" s="1186"/>
      <c r="BJ869" s="1186"/>
      <c r="BK869" s="1186"/>
      <c r="BL869" s="1186"/>
      <c r="BM869" s="1186"/>
      <c r="BN869" s="1186"/>
      <c r="BO869" s="1186"/>
      <c r="BP869" s="1186"/>
      <c r="BQ869" s="1186"/>
      <c r="BR869" s="1186"/>
      <c r="BS869" s="1186"/>
      <c r="BT869" s="1186"/>
      <c r="BU869" s="1186"/>
      <c r="BV869" s="1186"/>
      <c r="BW869" s="1186"/>
      <c r="BX869" s="1186"/>
      <c r="BY869" s="1186"/>
      <c r="BZ869" s="1186"/>
      <c r="CA869" s="1186"/>
      <c r="CB869" s="1186"/>
      <c r="CC869" s="1186"/>
      <c r="CD869" s="1186"/>
      <c r="CE869" s="1186"/>
      <c r="CF869" s="1186"/>
      <c r="CG869" s="1186"/>
      <c r="CH869" s="1186"/>
      <c r="CI869" s="1186"/>
      <c r="CJ869" s="1186"/>
      <c r="CK869" s="1186"/>
      <c r="CL869" s="1186"/>
      <c r="CM869" s="1186"/>
      <c r="CN869" s="1186"/>
      <c r="CO869" s="1186"/>
      <c r="CP869" s="1186"/>
      <c r="CQ869" s="1186"/>
      <c r="CR869" s="1186"/>
      <c r="CS869" s="1186"/>
      <c r="CT869" s="1186"/>
      <c r="CU869" s="1186"/>
      <c r="CV869" s="1186"/>
      <c r="CW869" s="1186"/>
      <c r="CX869" s="1186"/>
      <c r="CY869" s="1186"/>
      <c r="CZ869" s="1186"/>
      <c r="DA869" s="1186"/>
      <c r="DB869" s="1186"/>
      <c r="DC869" s="1186"/>
      <c r="DD869" s="1186"/>
      <c r="DE869" s="1186"/>
      <c r="DF869" s="1186"/>
      <c r="DG869" s="1186"/>
      <c r="DH869" s="1186"/>
      <c r="DI869" s="1186"/>
      <c r="DJ869" s="1186"/>
      <c r="DK869" s="1186"/>
      <c r="DL869" s="1186"/>
      <c r="DM869" s="1186"/>
      <c r="DN869" s="1186"/>
      <c r="DO869" s="1186"/>
      <c r="DP869" s="1186"/>
      <c r="DQ869" s="1186"/>
      <c r="DR869" s="1186"/>
      <c r="DS869" s="1186"/>
      <c r="DT869" s="1186"/>
      <c r="DU869" s="1186"/>
      <c r="DV869" s="1186"/>
      <c r="DW869" s="1186"/>
      <c r="DX869" s="1186"/>
      <c r="DY869" s="1186"/>
      <c r="DZ869" s="1186"/>
      <c r="EA869" s="1186"/>
      <c r="EB869" s="1186"/>
      <c r="EC869" s="1186"/>
      <c r="ED869" s="1186"/>
      <c r="EE869" s="1186"/>
      <c r="EF869" s="1186"/>
      <c r="EG869" s="1186"/>
      <c r="EH869" s="1186"/>
      <c r="EI869" s="1186"/>
      <c r="EJ869" s="1186"/>
      <c r="EK869" s="1186"/>
      <c r="EL869" s="1186"/>
      <c r="EM869" s="1186"/>
      <c r="EN869" s="1186"/>
      <c r="EO869" s="1186"/>
      <c r="EP869" s="1186"/>
      <c r="EQ869" s="1186"/>
      <c r="ER869" s="1186"/>
      <c r="ES869" s="1186"/>
      <c r="ET869" s="1186"/>
      <c r="EU869" s="1186"/>
      <c r="EV869" s="1186"/>
      <c r="EW869" s="1186"/>
      <c r="EX869" s="1186"/>
      <c r="EY869" s="1186"/>
      <c r="EZ869" s="1186"/>
      <c r="FA869" s="1186"/>
      <c r="FB869" s="1186"/>
      <c r="FC869" s="1186"/>
      <c r="FD869" s="1186"/>
      <c r="FE869" s="1186"/>
      <c r="FF869" s="1186"/>
      <c r="FG869" s="1186"/>
      <c r="FH869" s="1186"/>
      <c r="FI869" s="1186"/>
      <c r="FJ869" s="1186"/>
      <c r="FK869" s="1186"/>
      <c r="FL869" s="1186"/>
      <c r="FM869" s="1186"/>
      <c r="FN869" s="1186"/>
      <c r="FO869" s="1186"/>
      <c r="FP869" s="1186"/>
      <c r="FQ869" s="1186"/>
      <c r="FR869" s="1186"/>
      <c r="FS869" s="1186"/>
      <c r="FT869" s="1186"/>
      <c r="FU869" s="1186"/>
      <c r="FV869" s="1186"/>
      <c r="FW869" s="1186"/>
      <c r="FX869" s="1186"/>
      <c r="FY869" s="1186"/>
      <c r="FZ869" s="1186"/>
      <c r="GA869" s="1186"/>
      <c r="GB869" s="1186"/>
      <c r="GC869" s="1186"/>
      <c r="GD869" s="1186"/>
      <c r="GE869" s="1186"/>
      <c r="GF869" s="1186"/>
      <c r="GG869" s="1186"/>
      <c r="GH869" s="1186"/>
      <c r="GI869" s="1186"/>
      <c r="GJ869" s="1186"/>
      <c r="GK869" s="1186"/>
      <c r="GL869" s="1186"/>
      <c r="GM869" s="1186"/>
      <c r="GN869" s="1186"/>
      <c r="GO869" s="1186"/>
      <c r="GP869" s="1186"/>
      <c r="GQ869" s="1186"/>
      <c r="GR869" s="1186"/>
      <c r="GS869" s="1186"/>
      <c r="GT869" s="1186"/>
      <c r="GU869" s="1186"/>
      <c r="GV869" s="1186"/>
      <c r="GW869" s="1186"/>
      <c r="GX869" s="1186"/>
      <c r="GY869" s="1186"/>
      <c r="GZ869" s="1186"/>
      <c r="HA869" s="1186"/>
      <c r="HB869" s="1186"/>
      <c r="HC869" s="1186"/>
      <c r="HD869" s="1186"/>
      <c r="HE869" s="1186"/>
      <c r="HF869" s="1186"/>
      <c r="HG869" s="1186"/>
      <c r="HH869" s="1186"/>
      <c r="HI869" s="1186"/>
      <c r="HJ869" s="1186"/>
      <c r="HK869" s="1186"/>
      <c r="HL869" s="1186"/>
      <c r="HM869" s="1186"/>
      <c r="HN869" s="1186"/>
      <c r="HO869" s="1186"/>
      <c r="HP869" s="1186"/>
      <c r="HQ869" s="1186"/>
      <c r="HR869" s="1186"/>
      <c r="HS869" s="1186"/>
      <c r="HT869" s="1186"/>
      <c r="HU869" s="1186"/>
      <c r="HV869" s="1186"/>
      <c r="HW869" s="1186"/>
      <c r="HX869" s="1186"/>
      <c r="HY869" s="1186"/>
      <c r="HZ869" s="1186"/>
      <c r="IA869" s="1186"/>
      <c r="IB869" s="1186"/>
    </row>
    <row r="870" spans="1:236" s="1185" customFormat="1">
      <c r="A870" s="1540"/>
      <c r="B870" s="1541"/>
      <c r="C870" s="1542"/>
      <c r="D870" s="1543"/>
      <c r="E870" s="1186"/>
      <c r="F870" s="1544"/>
      <c r="G870" s="1604"/>
      <c r="H870" s="1604"/>
      <c r="I870" s="1186"/>
      <c r="J870" s="1186"/>
      <c r="K870" s="1186"/>
      <c r="L870" s="1186"/>
      <c r="M870" s="1186"/>
      <c r="N870" s="1186"/>
      <c r="O870" s="1186"/>
      <c r="P870" s="1186"/>
      <c r="Q870" s="1186"/>
      <c r="R870" s="1186"/>
      <c r="S870" s="1186"/>
      <c r="T870" s="1186"/>
      <c r="U870" s="1186"/>
      <c r="V870" s="1186"/>
      <c r="W870" s="1186"/>
      <c r="X870" s="1186"/>
      <c r="Y870" s="1186"/>
      <c r="Z870" s="1186"/>
      <c r="AA870" s="1186"/>
      <c r="AB870" s="1186"/>
      <c r="AC870" s="1186"/>
      <c r="AD870" s="1186"/>
      <c r="AE870" s="1186"/>
      <c r="AF870" s="1186"/>
      <c r="AG870" s="1186"/>
      <c r="AH870" s="1186"/>
      <c r="AI870" s="1186"/>
      <c r="AJ870" s="1186"/>
      <c r="AK870" s="1186"/>
      <c r="AL870" s="1186"/>
      <c r="AM870" s="1186"/>
      <c r="AN870" s="1186"/>
      <c r="AO870" s="1186"/>
      <c r="AP870" s="1186"/>
      <c r="AQ870" s="1186"/>
      <c r="AR870" s="1186"/>
      <c r="AS870" s="1186"/>
      <c r="AT870" s="1186"/>
      <c r="AU870" s="1186"/>
      <c r="AV870" s="1186"/>
      <c r="AW870" s="1186"/>
      <c r="AX870" s="1186"/>
      <c r="AY870" s="1186"/>
      <c r="AZ870" s="1186"/>
      <c r="BA870" s="1186"/>
      <c r="BB870" s="1186"/>
      <c r="BC870" s="1186"/>
      <c r="BD870" s="1186"/>
      <c r="BE870" s="1186"/>
      <c r="BF870" s="1186"/>
      <c r="BG870" s="1186"/>
      <c r="BH870" s="1186"/>
      <c r="BI870" s="1186"/>
      <c r="BJ870" s="1186"/>
      <c r="BK870" s="1186"/>
      <c r="BL870" s="1186"/>
      <c r="BM870" s="1186"/>
      <c r="BN870" s="1186"/>
      <c r="BO870" s="1186"/>
      <c r="BP870" s="1186"/>
      <c r="BQ870" s="1186"/>
      <c r="BR870" s="1186"/>
      <c r="BS870" s="1186"/>
      <c r="BT870" s="1186"/>
      <c r="BU870" s="1186"/>
      <c r="BV870" s="1186"/>
      <c r="BW870" s="1186"/>
      <c r="BX870" s="1186"/>
      <c r="BY870" s="1186"/>
      <c r="BZ870" s="1186"/>
      <c r="CA870" s="1186"/>
      <c r="CB870" s="1186"/>
      <c r="CC870" s="1186"/>
      <c r="CD870" s="1186"/>
      <c r="CE870" s="1186"/>
      <c r="CF870" s="1186"/>
      <c r="CG870" s="1186"/>
      <c r="CH870" s="1186"/>
      <c r="CI870" s="1186"/>
      <c r="CJ870" s="1186"/>
      <c r="CK870" s="1186"/>
      <c r="CL870" s="1186"/>
      <c r="CM870" s="1186"/>
      <c r="CN870" s="1186"/>
      <c r="CO870" s="1186"/>
      <c r="CP870" s="1186"/>
      <c r="CQ870" s="1186"/>
      <c r="CR870" s="1186"/>
      <c r="CS870" s="1186"/>
      <c r="CT870" s="1186"/>
      <c r="CU870" s="1186"/>
      <c r="CV870" s="1186"/>
      <c r="CW870" s="1186"/>
      <c r="CX870" s="1186"/>
      <c r="CY870" s="1186"/>
      <c r="CZ870" s="1186"/>
      <c r="DA870" s="1186"/>
      <c r="DB870" s="1186"/>
      <c r="DC870" s="1186"/>
      <c r="DD870" s="1186"/>
      <c r="DE870" s="1186"/>
      <c r="DF870" s="1186"/>
      <c r="DG870" s="1186"/>
      <c r="DH870" s="1186"/>
      <c r="DI870" s="1186"/>
      <c r="DJ870" s="1186"/>
      <c r="DK870" s="1186"/>
      <c r="DL870" s="1186"/>
      <c r="DM870" s="1186"/>
      <c r="DN870" s="1186"/>
      <c r="DO870" s="1186"/>
      <c r="DP870" s="1186"/>
      <c r="DQ870" s="1186"/>
      <c r="DR870" s="1186"/>
      <c r="DS870" s="1186"/>
      <c r="DT870" s="1186"/>
      <c r="DU870" s="1186"/>
      <c r="DV870" s="1186"/>
      <c r="DW870" s="1186"/>
      <c r="DX870" s="1186"/>
      <c r="DY870" s="1186"/>
      <c r="DZ870" s="1186"/>
      <c r="EA870" s="1186"/>
      <c r="EB870" s="1186"/>
      <c r="EC870" s="1186"/>
      <c r="ED870" s="1186"/>
      <c r="EE870" s="1186"/>
      <c r="EF870" s="1186"/>
      <c r="EG870" s="1186"/>
      <c r="EH870" s="1186"/>
      <c r="EI870" s="1186"/>
      <c r="EJ870" s="1186"/>
      <c r="EK870" s="1186"/>
      <c r="EL870" s="1186"/>
      <c r="EM870" s="1186"/>
      <c r="EN870" s="1186"/>
      <c r="EO870" s="1186"/>
      <c r="EP870" s="1186"/>
      <c r="EQ870" s="1186"/>
      <c r="ER870" s="1186"/>
      <c r="ES870" s="1186"/>
      <c r="ET870" s="1186"/>
      <c r="EU870" s="1186"/>
      <c r="EV870" s="1186"/>
      <c r="EW870" s="1186"/>
      <c r="EX870" s="1186"/>
      <c r="EY870" s="1186"/>
      <c r="EZ870" s="1186"/>
      <c r="FA870" s="1186"/>
      <c r="FB870" s="1186"/>
      <c r="FC870" s="1186"/>
      <c r="FD870" s="1186"/>
      <c r="FE870" s="1186"/>
      <c r="FF870" s="1186"/>
      <c r="FG870" s="1186"/>
      <c r="FH870" s="1186"/>
      <c r="FI870" s="1186"/>
      <c r="FJ870" s="1186"/>
      <c r="FK870" s="1186"/>
      <c r="FL870" s="1186"/>
      <c r="FM870" s="1186"/>
      <c r="FN870" s="1186"/>
      <c r="FO870" s="1186"/>
      <c r="FP870" s="1186"/>
      <c r="FQ870" s="1186"/>
      <c r="FR870" s="1186"/>
      <c r="FS870" s="1186"/>
      <c r="FT870" s="1186"/>
      <c r="FU870" s="1186"/>
      <c r="FV870" s="1186"/>
      <c r="FW870" s="1186"/>
      <c r="FX870" s="1186"/>
      <c r="FY870" s="1186"/>
      <c r="FZ870" s="1186"/>
      <c r="GA870" s="1186"/>
      <c r="GB870" s="1186"/>
      <c r="GC870" s="1186"/>
      <c r="GD870" s="1186"/>
      <c r="GE870" s="1186"/>
      <c r="GF870" s="1186"/>
      <c r="GG870" s="1186"/>
      <c r="GH870" s="1186"/>
      <c r="GI870" s="1186"/>
      <c r="GJ870" s="1186"/>
      <c r="GK870" s="1186"/>
      <c r="GL870" s="1186"/>
      <c r="GM870" s="1186"/>
      <c r="GN870" s="1186"/>
      <c r="GO870" s="1186"/>
      <c r="GP870" s="1186"/>
      <c r="GQ870" s="1186"/>
      <c r="GR870" s="1186"/>
      <c r="GS870" s="1186"/>
      <c r="GT870" s="1186"/>
      <c r="GU870" s="1186"/>
      <c r="GV870" s="1186"/>
      <c r="GW870" s="1186"/>
      <c r="GX870" s="1186"/>
      <c r="GY870" s="1186"/>
      <c r="GZ870" s="1186"/>
      <c r="HA870" s="1186"/>
      <c r="HB870" s="1186"/>
      <c r="HC870" s="1186"/>
      <c r="HD870" s="1186"/>
      <c r="HE870" s="1186"/>
      <c r="HF870" s="1186"/>
      <c r="HG870" s="1186"/>
      <c r="HH870" s="1186"/>
      <c r="HI870" s="1186"/>
      <c r="HJ870" s="1186"/>
      <c r="HK870" s="1186"/>
      <c r="HL870" s="1186"/>
      <c r="HM870" s="1186"/>
      <c r="HN870" s="1186"/>
      <c r="HO870" s="1186"/>
      <c r="HP870" s="1186"/>
      <c r="HQ870" s="1186"/>
      <c r="HR870" s="1186"/>
      <c r="HS870" s="1186"/>
      <c r="HT870" s="1186"/>
      <c r="HU870" s="1186"/>
      <c r="HV870" s="1186"/>
      <c r="HW870" s="1186"/>
      <c r="HX870" s="1186"/>
      <c r="HY870" s="1186"/>
      <c r="HZ870" s="1186"/>
      <c r="IA870" s="1186"/>
      <c r="IB870" s="1186"/>
    </row>
    <row r="871" spans="1:236" s="1185" customFormat="1">
      <c r="A871" s="1540"/>
      <c r="B871" s="1541"/>
      <c r="C871" s="1542"/>
      <c r="D871" s="1543"/>
      <c r="E871" s="1186"/>
      <c r="F871" s="1544"/>
      <c r="G871" s="1604"/>
      <c r="H871" s="1604"/>
      <c r="I871" s="1186"/>
      <c r="J871" s="1186"/>
      <c r="K871" s="1186"/>
      <c r="L871" s="1186"/>
      <c r="M871" s="1186"/>
      <c r="N871" s="1186"/>
      <c r="O871" s="1186"/>
      <c r="P871" s="1186"/>
      <c r="Q871" s="1186"/>
      <c r="R871" s="1186"/>
      <c r="S871" s="1186"/>
      <c r="T871" s="1186"/>
      <c r="U871" s="1186"/>
      <c r="V871" s="1186"/>
      <c r="W871" s="1186"/>
      <c r="X871" s="1186"/>
      <c r="Y871" s="1186"/>
      <c r="Z871" s="1186"/>
      <c r="AA871" s="1186"/>
      <c r="AB871" s="1186"/>
      <c r="AC871" s="1186"/>
      <c r="AD871" s="1186"/>
      <c r="AE871" s="1186"/>
      <c r="AF871" s="1186"/>
      <c r="AG871" s="1186"/>
      <c r="AH871" s="1186"/>
      <c r="AI871" s="1186"/>
      <c r="AJ871" s="1186"/>
      <c r="AK871" s="1186"/>
      <c r="AL871" s="1186"/>
      <c r="AM871" s="1186"/>
      <c r="AN871" s="1186"/>
      <c r="AO871" s="1186"/>
      <c r="AP871" s="1186"/>
      <c r="AQ871" s="1186"/>
      <c r="AR871" s="1186"/>
      <c r="AS871" s="1186"/>
      <c r="AT871" s="1186"/>
      <c r="AU871" s="1186"/>
      <c r="AV871" s="1186"/>
      <c r="AW871" s="1186"/>
      <c r="AX871" s="1186"/>
      <c r="AY871" s="1186"/>
      <c r="AZ871" s="1186"/>
      <c r="BA871" s="1186"/>
      <c r="BB871" s="1186"/>
      <c r="BC871" s="1186"/>
      <c r="BD871" s="1186"/>
      <c r="BE871" s="1186"/>
      <c r="BF871" s="1186"/>
      <c r="BG871" s="1186"/>
      <c r="BH871" s="1186"/>
      <c r="BI871" s="1186"/>
      <c r="BJ871" s="1186"/>
      <c r="BK871" s="1186"/>
      <c r="BL871" s="1186"/>
      <c r="BM871" s="1186"/>
      <c r="BN871" s="1186"/>
      <c r="BO871" s="1186"/>
      <c r="BP871" s="1186"/>
      <c r="BQ871" s="1186"/>
      <c r="BR871" s="1186"/>
      <c r="BS871" s="1186"/>
      <c r="BT871" s="1186"/>
      <c r="BU871" s="1186"/>
      <c r="BV871" s="1186"/>
      <c r="BW871" s="1186"/>
      <c r="BX871" s="1186"/>
      <c r="BY871" s="1186"/>
      <c r="BZ871" s="1186"/>
      <c r="CA871" s="1186"/>
      <c r="CB871" s="1186"/>
      <c r="CC871" s="1186"/>
      <c r="CD871" s="1186"/>
      <c r="CE871" s="1186"/>
      <c r="CF871" s="1186"/>
      <c r="CG871" s="1186"/>
      <c r="CH871" s="1186"/>
      <c r="CI871" s="1186"/>
      <c r="CJ871" s="1186"/>
      <c r="CK871" s="1186"/>
      <c r="CL871" s="1186"/>
      <c r="CM871" s="1186"/>
      <c r="CN871" s="1186"/>
      <c r="CO871" s="1186"/>
      <c r="CP871" s="1186"/>
      <c r="CQ871" s="1186"/>
      <c r="CR871" s="1186"/>
      <c r="CS871" s="1186"/>
      <c r="CT871" s="1186"/>
      <c r="CU871" s="1186"/>
      <c r="CV871" s="1186"/>
      <c r="CW871" s="1186"/>
      <c r="CX871" s="1186"/>
      <c r="CY871" s="1186"/>
      <c r="CZ871" s="1186"/>
      <c r="DA871" s="1186"/>
      <c r="DB871" s="1186"/>
      <c r="DC871" s="1186"/>
      <c r="DD871" s="1186"/>
      <c r="DE871" s="1186"/>
      <c r="DF871" s="1186"/>
      <c r="DG871" s="1186"/>
      <c r="DH871" s="1186"/>
      <c r="DI871" s="1186"/>
      <c r="DJ871" s="1186"/>
      <c r="DK871" s="1186"/>
      <c r="DL871" s="1186"/>
      <c r="DM871" s="1186"/>
      <c r="DN871" s="1186"/>
      <c r="DO871" s="1186"/>
      <c r="DP871" s="1186"/>
      <c r="DQ871" s="1186"/>
      <c r="DR871" s="1186"/>
      <c r="DS871" s="1186"/>
      <c r="DT871" s="1186"/>
      <c r="DU871" s="1186"/>
      <c r="DV871" s="1186"/>
      <c r="DW871" s="1186"/>
      <c r="DX871" s="1186"/>
      <c r="DY871" s="1186"/>
      <c r="DZ871" s="1186"/>
      <c r="EA871" s="1186"/>
      <c r="EB871" s="1186"/>
      <c r="EC871" s="1186"/>
      <c r="ED871" s="1186"/>
      <c r="EE871" s="1186"/>
      <c r="EF871" s="1186"/>
      <c r="EG871" s="1186"/>
      <c r="EH871" s="1186"/>
      <c r="EI871" s="1186"/>
      <c r="EJ871" s="1186"/>
      <c r="EK871" s="1186"/>
      <c r="EL871" s="1186"/>
      <c r="EM871" s="1186"/>
      <c r="EN871" s="1186"/>
      <c r="EO871" s="1186"/>
      <c r="EP871" s="1186"/>
      <c r="EQ871" s="1186"/>
      <c r="ER871" s="1186"/>
      <c r="ES871" s="1186"/>
      <c r="ET871" s="1186"/>
      <c r="EU871" s="1186"/>
      <c r="EV871" s="1186"/>
      <c r="EW871" s="1186"/>
      <c r="EX871" s="1186"/>
      <c r="EY871" s="1186"/>
      <c r="EZ871" s="1186"/>
      <c r="FA871" s="1186"/>
      <c r="FB871" s="1186"/>
      <c r="FC871" s="1186"/>
      <c r="FD871" s="1186"/>
      <c r="FE871" s="1186"/>
      <c r="FF871" s="1186"/>
      <c r="FG871" s="1186"/>
      <c r="FH871" s="1186"/>
      <c r="FI871" s="1186"/>
      <c r="FJ871" s="1186"/>
      <c r="FK871" s="1186"/>
      <c r="FL871" s="1186"/>
      <c r="FM871" s="1186"/>
      <c r="FN871" s="1186"/>
      <c r="FO871" s="1186"/>
      <c r="FP871" s="1186"/>
      <c r="FQ871" s="1186"/>
      <c r="FR871" s="1186"/>
      <c r="FS871" s="1186"/>
      <c r="FT871" s="1186"/>
      <c r="FU871" s="1186"/>
      <c r="FV871" s="1186"/>
      <c r="FW871" s="1186"/>
      <c r="FX871" s="1186"/>
      <c r="FY871" s="1186"/>
      <c r="FZ871" s="1186"/>
      <c r="GA871" s="1186"/>
      <c r="GB871" s="1186"/>
      <c r="GC871" s="1186"/>
      <c r="GD871" s="1186"/>
      <c r="GE871" s="1186"/>
      <c r="GF871" s="1186"/>
      <c r="GG871" s="1186"/>
      <c r="GH871" s="1186"/>
      <c r="GI871" s="1186"/>
      <c r="GJ871" s="1186"/>
      <c r="GK871" s="1186"/>
      <c r="GL871" s="1186"/>
      <c r="GM871" s="1186"/>
      <c r="GN871" s="1186"/>
      <c r="GO871" s="1186"/>
      <c r="GP871" s="1186"/>
      <c r="GQ871" s="1186"/>
      <c r="GR871" s="1186"/>
      <c r="GS871" s="1186"/>
      <c r="GT871" s="1186"/>
      <c r="GU871" s="1186"/>
      <c r="GV871" s="1186"/>
      <c r="GW871" s="1186"/>
      <c r="GX871" s="1186"/>
      <c r="GY871" s="1186"/>
      <c r="GZ871" s="1186"/>
      <c r="HA871" s="1186"/>
      <c r="HB871" s="1186"/>
      <c r="HC871" s="1186"/>
      <c r="HD871" s="1186"/>
      <c r="HE871" s="1186"/>
      <c r="HF871" s="1186"/>
      <c r="HG871" s="1186"/>
      <c r="HH871" s="1186"/>
      <c r="HI871" s="1186"/>
      <c r="HJ871" s="1186"/>
      <c r="HK871" s="1186"/>
      <c r="HL871" s="1186"/>
      <c r="HM871" s="1186"/>
      <c r="HN871" s="1186"/>
      <c r="HO871" s="1186"/>
      <c r="HP871" s="1186"/>
      <c r="HQ871" s="1186"/>
      <c r="HR871" s="1186"/>
      <c r="HS871" s="1186"/>
      <c r="HT871" s="1186"/>
      <c r="HU871" s="1186"/>
      <c r="HV871" s="1186"/>
      <c r="HW871" s="1186"/>
      <c r="HX871" s="1186"/>
      <c r="HY871" s="1186"/>
      <c r="HZ871" s="1186"/>
      <c r="IA871" s="1186"/>
      <c r="IB871" s="1186"/>
    </row>
    <row r="872" spans="1:236" s="1185" customFormat="1">
      <c r="A872" s="1540"/>
      <c r="B872" s="1541"/>
      <c r="C872" s="1542"/>
      <c r="D872" s="1543"/>
      <c r="E872" s="1186"/>
      <c r="F872" s="1544"/>
      <c r="G872" s="1604"/>
      <c r="H872" s="1604"/>
      <c r="I872" s="1186"/>
      <c r="J872" s="1186"/>
      <c r="K872" s="1186"/>
      <c r="L872" s="1186"/>
      <c r="M872" s="1186"/>
      <c r="N872" s="1186"/>
      <c r="O872" s="1186"/>
      <c r="P872" s="1186"/>
      <c r="Q872" s="1186"/>
      <c r="R872" s="1186"/>
      <c r="S872" s="1186"/>
      <c r="T872" s="1186"/>
      <c r="U872" s="1186"/>
      <c r="V872" s="1186"/>
      <c r="W872" s="1186"/>
      <c r="X872" s="1186"/>
      <c r="Y872" s="1186"/>
      <c r="Z872" s="1186"/>
      <c r="AA872" s="1186"/>
      <c r="AB872" s="1186"/>
      <c r="AC872" s="1186"/>
      <c r="AD872" s="1186"/>
      <c r="AE872" s="1186"/>
      <c r="AF872" s="1186"/>
      <c r="AG872" s="1186"/>
      <c r="AH872" s="1186"/>
      <c r="AI872" s="1186"/>
      <c r="AJ872" s="1186"/>
      <c r="AK872" s="1186"/>
      <c r="AL872" s="1186"/>
      <c r="AM872" s="1186"/>
      <c r="AN872" s="1186"/>
      <c r="AO872" s="1186"/>
      <c r="AP872" s="1186"/>
      <c r="AQ872" s="1186"/>
      <c r="AR872" s="1186"/>
      <c r="AS872" s="1186"/>
      <c r="AT872" s="1186"/>
      <c r="AU872" s="1186"/>
      <c r="AV872" s="1186"/>
      <c r="AW872" s="1186"/>
      <c r="AX872" s="1186"/>
      <c r="AY872" s="1186"/>
      <c r="AZ872" s="1186"/>
      <c r="BA872" s="1186"/>
      <c r="BB872" s="1186"/>
      <c r="BC872" s="1186"/>
      <c r="BD872" s="1186"/>
      <c r="BE872" s="1186"/>
      <c r="BF872" s="1186"/>
      <c r="BG872" s="1186"/>
      <c r="BH872" s="1186"/>
      <c r="BI872" s="1186"/>
      <c r="BJ872" s="1186"/>
      <c r="BK872" s="1186"/>
      <c r="BL872" s="1186"/>
      <c r="BM872" s="1186"/>
      <c r="BN872" s="1186"/>
      <c r="BO872" s="1186"/>
      <c r="BP872" s="1186"/>
      <c r="BQ872" s="1186"/>
      <c r="BR872" s="1186"/>
      <c r="BS872" s="1186"/>
      <c r="BT872" s="1186"/>
      <c r="BU872" s="1186"/>
      <c r="BV872" s="1186"/>
      <c r="BW872" s="1186"/>
      <c r="BX872" s="1186"/>
      <c r="BY872" s="1186"/>
      <c r="BZ872" s="1186"/>
      <c r="CA872" s="1186"/>
      <c r="CB872" s="1186"/>
      <c r="CC872" s="1186"/>
      <c r="CD872" s="1186"/>
      <c r="CE872" s="1186"/>
      <c r="CF872" s="1186"/>
      <c r="CG872" s="1186"/>
      <c r="CH872" s="1186"/>
      <c r="CI872" s="1186"/>
      <c r="CJ872" s="1186"/>
      <c r="CK872" s="1186"/>
      <c r="CL872" s="1186"/>
      <c r="CM872" s="1186"/>
      <c r="CN872" s="1186"/>
      <c r="CO872" s="1186"/>
      <c r="CP872" s="1186"/>
      <c r="CQ872" s="1186"/>
      <c r="CR872" s="1186"/>
      <c r="CS872" s="1186"/>
      <c r="CT872" s="1186"/>
      <c r="CU872" s="1186"/>
      <c r="CV872" s="1186"/>
      <c r="CW872" s="1186"/>
      <c r="CX872" s="1186"/>
      <c r="CY872" s="1186"/>
      <c r="CZ872" s="1186"/>
      <c r="DA872" s="1186"/>
      <c r="DB872" s="1186"/>
      <c r="DC872" s="1186"/>
      <c r="DD872" s="1186"/>
      <c r="DE872" s="1186"/>
      <c r="DF872" s="1186"/>
      <c r="DG872" s="1186"/>
      <c r="DH872" s="1186"/>
      <c r="DI872" s="1186"/>
      <c r="DJ872" s="1186"/>
      <c r="DK872" s="1186"/>
      <c r="DL872" s="1186"/>
      <c r="DM872" s="1186"/>
      <c r="DN872" s="1186"/>
      <c r="DO872" s="1186"/>
      <c r="DP872" s="1186"/>
      <c r="DQ872" s="1186"/>
      <c r="DR872" s="1186"/>
      <c r="DS872" s="1186"/>
      <c r="DT872" s="1186"/>
      <c r="DU872" s="1186"/>
      <c r="DV872" s="1186"/>
      <c r="DW872" s="1186"/>
      <c r="DX872" s="1186"/>
      <c r="DY872" s="1186"/>
      <c r="DZ872" s="1186"/>
      <c r="EA872" s="1186"/>
      <c r="EB872" s="1186"/>
      <c r="EC872" s="1186"/>
      <c r="ED872" s="1186"/>
      <c r="EE872" s="1186"/>
      <c r="EF872" s="1186"/>
      <c r="EG872" s="1186"/>
      <c r="EH872" s="1186"/>
      <c r="EI872" s="1186"/>
      <c r="EJ872" s="1186"/>
      <c r="EK872" s="1186"/>
      <c r="EL872" s="1186"/>
      <c r="EM872" s="1186"/>
      <c r="EN872" s="1186"/>
      <c r="EO872" s="1186"/>
      <c r="EP872" s="1186"/>
      <c r="EQ872" s="1186"/>
      <c r="ER872" s="1186"/>
      <c r="ES872" s="1186"/>
      <c r="ET872" s="1186"/>
      <c r="EU872" s="1186"/>
      <c r="EV872" s="1186"/>
      <c r="EW872" s="1186"/>
      <c r="EX872" s="1186"/>
      <c r="EY872" s="1186"/>
      <c r="EZ872" s="1186"/>
      <c r="FA872" s="1186"/>
      <c r="FB872" s="1186"/>
      <c r="FC872" s="1186"/>
      <c r="FD872" s="1186"/>
      <c r="FE872" s="1186"/>
      <c r="FF872" s="1186"/>
      <c r="FG872" s="1186"/>
      <c r="FH872" s="1186"/>
      <c r="FI872" s="1186"/>
      <c r="FJ872" s="1186"/>
      <c r="FK872" s="1186"/>
      <c r="FL872" s="1186"/>
      <c r="FM872" s="1186"/>
      <c r="FN872" s="1186"/>
      <c r="FO872" s="1186"/>
      <c r="FP872" s="1186"/>
      <c r="FQ872" s="1186"/>
      <c r="FR872" s="1186"/>
      <c r="FS872" s="1186"/>
      <c r="FT872" s="1186"/>
      <c r="FU872" s="1186"/>
      <c r="FV872" s="1186"/>
      <c r="FW872" s="1186"/>
      <c r="FX872" s="1186"/>
      <c r="FY872" s="1186"/>
      <c r="FZ872" s="1186"/>
      <c r="GA872" s="1186"/>
      <c r="GB872" s="1186"/>
      <c r="GC872" s="1186"/>
      <c r="GD872" s="1186"/>
      <c r="GE872" s="1186"/>
      <c r="GF872" s="1186"/>
      <c r="GG872" s="1186"/>
      <c r="GH872" s="1186"/>
      <c r="GI872" s="1186"/>
      <c r="GJ872" s="1186"/>
      <c r="GK872" s="1186"/>
      <c r="GL872" s="1186"/>
      <c r="GM872" s="1186"/>
      <c r="GN872" s="1186"/>
      <c r="GO872" s="1186"/>
      <c r="GP872" s="1186"/>
      <c r="GQ872" s="1186"/>
      <c r="GR872" s="1186"/>
      <c r="GS872" s="1186"/>
      <c r="GT872" s="1186"/>
      <c r="GU872" s="1186"/>
      <c r="GV872" s="1186"/>
      <c r="GW872" s="1186"/>
      <c r="GX872" s="1186"/>
      <c r="GY872" s="1186"/>
      <c r="GZ872" s="1186"/>
      <c r="HA872" s="1186"/>
      <c r="HB872" s="1186"/>
      <c r="HC872" s="1186"/>
      <c r="HD872" s="1186"/>
      <c r="HE872" s="1186"/>
      <c r="HF872" s="1186"/>
      <c r="HG872" s="1186"/>
      <c r="HH872" s="1186"/>
      <c r="HI872" s="1186"/>
      <c r="HJ872" s="1186"/>
      <c r="HK872" s="1186"/>
      <c r="HL872" s="1186"/>
      <c r="HM872" s="1186"/>
      <c r="HN872" s="1186"/>
      <c r="HO872" s="1186"/>
      <c r="HP872" s="1186"/>
      <c r="HQ872" s="1186"/>
      <c r="HR872" s="1186"/>
      <c r="HS872" s="1186"/>
      <c r="HT872" s="1186"/>
      <c r="HU872" s="1186"/>
      <c r="HV872" s="1186"/>
      <c r="HW872" s="1186"/>
      <c r="HX872" s="1186"/>
      <c r="HY872" s="1186"/>
      <c r="HZ872" s="1186"/>
      <c r="IA872" s="1186"/>
      <c r="IB872" s="1186"/>
    </row>
    <row r="873" spans="1:236" s="1185" customFormat="1">
      <c r="A873" s="1540"/>
      <c r="B873" s="1541"/>
      <c r="C873" s="1542"/>
      <c r="D873" s="1543"/>
      <c r="E873" s="1186"/>
      <c r="F873" s="1544"/>
      <c r="G873" s="1604"/>
      <c r="H873" s="1604"/>
      <c r="I873" s="1186"/>
      <c r="J873" s="1186"/>
      <c r="K873" s="1186"/>
      <c r="L873" s="1186"/>
      <c r="M873" s="1186"/>
      <c r="N873" s="1186"/>
      <c r="O873" s="1186"/>
      <c r="P873" s="1186"/>
      <c r="Q873" s="1186"/>
      <c r="R873" s="1186"/>
      <c r="S873" s="1186"/>
      <c r="T873" s="1186"/>
      <c r="U873" s="1186"/>
      <c r="V873" s="1186"/>
      <c r="W873" s="1186"/>
      <c r="X873" s="1186"/>
      <c r="Y873" s="1186"/>
      <c r="Z873" s="1186"/>
      <c r="AA873" s="1186"/>
      <c r="AB873" s="1186"/>
      <c r="AC873" s="1186"/>
      <c r="AD873" s="1186"/>
      <c r="AE873" s="1186"/>
      <c r="AF873" s="1186"/>
      <c r="AG873" s="1186"/>
      <c r="AH873" s="1186"/>
      <c r="AI873" s="1186"/>
      <c r="AJ873" s="1186"/>
      <c r="AK873" s="1186"/>
      <c r="AL873" s="1186"/>
      <c r="AM873" s="1186"/>
      <c r="AN873" s="1186"/>
      <c r="AO873" s="1186"/>
      <c r="AP873" s="1186"/>
      <c r="AQ873" s="1186"/>
      <c r="AR873" s="1186"/>
      <c r="AS873" s="1186"/>
      <c r="AT873" s="1186"/>
      <c r="AU873" s="1186"/>
      <c r="AV873" s="1186"/>
      <c r="AW873" s="1186"/>
      <c r="AX873" s="1186"/>
      <c r="AY873" s="1186"/>
      <c r="AZ873" s="1186"/>
      <c r="BA873" s="1186"/>
      <c r="BB873" s="1186"/>
      <c r="BC873" s="1186"/>
      <c r="BD873" s="1186"/>
      <c r="BE873" s="1186"/>
      <c r="BF873" s="1186"/>
      <c r="BG873" s="1186"/>
      <c r="BH873" s="1186"/>
      <c r="BI873" s="1186"/>
      <c r="BJ873" s="1186"/>
      <c r="BK873" s="1186"/>
      <c r="BL873" s="1186"/>
      <c r="BM873" s="1186"/>
      <c r="BN873" s="1186"/>
      <c r="BO873" s="1186"/>
      <c r="BP873" s="1186"/>
      <c r="BQ873" s="1186"/>
      <c r="BR873" s="1186"/>
      <c r="BS873" s="1186"/>
      <c r="BT873" s="1186"/>
      <c r="BU873" s="1186"/>
      <c r="BV873" s="1186"/>
      <c r="BW873" s="1186"/>
      <c r="BX873" s="1186"/>
      <c r="BY873" s="1186"/>
      <c r="BZ873" s="1186"/>
      <c r="CA873" s="1186"/>
      <c r="CB873" s="1186"/>
      <c r="CC873" s="1186"/>
      <c r="CD873" s="1186"/>
      <c r="CE873" s="1186"/>
      <c r="CF873" s="1186"/>
      <c r="CG873" s="1186"/>
      <c r="CH873" s="1186"/>
      <c r="CI873" s="1186"/>
      <c r="CJ873" s="1186"/>
      <c r="CK873" s="1186"/>
      <c r="CL873" s="1186"/>
      <c r="CM873" s="1186"/>
      <c r="CN873" s="1186"/>
      <c r="CO873" s="1186"/>
      <c r="CP873" s="1186"/>
      <c r="CQ873" s="1186"/>
      <c r="CR873" s="1186"/>
      <c r="CS873" s="1186"/>
      <c r="CT873" s="1186"/>
      <c r="CU873" s="1186"/>
      <c r="CV873" s="1186"/>
      <c r="CW873" s="1186"/>
      <c r="CX873" s="1186"/>
      <c r="CY873" s="1186"/>
      <c r="CZ873" s="1186"/>
      <c r="DA873" s="1186"/>
      <c r="DB873" s="1186"/>
      <c r="DC873" s="1186"/>
      <c r="DD873" s="1186"/>
      <c r="DE873" s="1186"/>
      <c r="DF873" s="1186"/>
      <c r="DG873" s="1186"/>
      <c r="DH873" s="1186"/>
      <c r="DI873" s="1186"/>
      <c r="DJ873" s="1186"/>
      <c r="DK873" s="1186"/>
      <c r="DL873" s="1186"/>
      <c r="DM873" s="1186"/>
      <c r="DN873" s="1186"/>
      <c r="DO873" s="1186"/>
      <c r="DP873" s="1186"/>
      <c r="DQ873" s="1186"/>
      <c r="DR873" s="1186"/>
      <c r="DS873" s="1186"/>
      <c r="DT873" s="1186"/>
      <c r="DU873" s="1186"/>
      <c r="DV873" s="1186"/>
      <c r="DW873" s="1186"/>
      <c r="DX873" s="1186"/>
      <c r="DY873" s="1186"/>
      <c r="DZ873" s="1186"/>
      <c r="EA873" s="1186"/>
      <c r="EB873" s="1186"/>
      <c r="EC873" s="1186"/>
      <c r="ED873" s="1186"/>
      <c r="EE873" s="1186"/>
      <c r="EF873" s="1186"/>
      <c r="EG873" s="1186"/>
      <c r="EH873" s="1186"/>
      <c r="EI873" s="1186"/>
      <c r="EJ873" s="1186"/>
      <c r="EK873" s="1186"/>
      <c r="EL873" s="1186"/>
      <c r="EM873" s="1186"/>
      <c r="EN873" s="1186"/>
      <c r="EO873" s="1186"/>
      <c r="EP873" s="1186"/>
      <c r="EQ873" s="1186"/>
      <c r="ER873" s="1186"/>
      <c r="ES873" s="1186"/>
      <c r="ET873" s="1186"/>
      <c r="EU873" s="1186"/>
      <c r="EV873" s="1186"/>
      <c r="EW873" s="1186"/>
      <c r="EX873" s="1186"/>
      <c r="EY873" s="1186"/>
      <c r="EZ873" s="1186"/>
      <c r="FA873" s="1186"/>
      <c r="FB873" s="1186"/>
      <c r="FC873" s="1186"/>
      <c r="FD873" s="1186"/>
      <c r="FE873" s="1186"/>
      <c r="FF873" s="1186"/>
      <c r="FG873" s="1186"/>
      <c r="FH873" s="1186"/>
      <c r="FI873" s="1186"/>
      <c r="FJ873" s="1186"/>
      <c r="FK873" s="1186"/>
      <c r="FL873" s="1186"/>
      <c r="FM873" s="1186"/>
      <c r="FN873" s="1186"/>
      <c r="FO873" s="1186"/>
      <c r="FP873" s="1186"/>
      <c r="FQ873" s="1186"/>
      <c r="FR873" s="1186"/>
      <c r="FS873" s="1186"/>
      <c r="FT873" s="1186"/>
      <c r="FU873" s="1186"/>
      <c r="FV873" s="1186"/>
      <c r="FW873" s="1186"/>
      <c r="FX873" s="1186"/>
      <c r="FY873" s="1186"/>
      <c r="FZ873" s="1186"/>
      <c r="GA873" s="1186"/>
      <c r="GB873" s="1186"/>
      <c r="GC873" s="1186"/>
      <c r="GD873" s="1186"/>
      <c r="GE873" s="1186"/>
      <c r="GF873" s="1186"/>
      <c r="GG873" s="1186"/>
      <c r="GH873" s="1186"/>
      <c r="GI873" s="1186"/>
      <c r="GJ873" s="1186"/>
      <c r="GK873" s="1186"/>
      <c r="GL873" s="1186"/>
      <c r="GM873" s="1186"/>
      <c r="GN873" s="1186"/>
      <c r="GO873" s="1186"/>
      <c r="GP873" s="1186"/>
      <c r="GQ873" s="1186"/>
      <c r="GR873" s="1186"/>
      <c r="GS873" s="1186"/>
      <c r="GT873" s="1186"/>
      <c r="GU873" s="1186"/>
      <c r="GV873" s="1186"/>
      <c r="GW873" s="1186"/>
      <c r="GX873" s="1186"/>
      <c r="GY873" s="1186"/>
      <c r="GZ873" s="1186"/>
      <c r="HA873" s="1186"/>
      <c r="HB873" s="1186"/>
      <c r="HC873" s="1186"/>
      <c r="HD873" s="1186"/>
      <c r="HE873" s="1186"/>
      <c r="HF873" s="1186"/>
      <c r="HG873" s="1186"/>
      <c r="HH873" s="1186"/>
      <c r="HI873" s="1186"/>
      <c r="HJ873" s="1186"/>
      <c r="HK873" s="1186"/>
      <c r="HL873" s="1186"/>
      <c r="HM873" s="1186"/>
      <c r="HN873" s="1186"/>
      <c r="HO873" s="1186"/>
      <c r="HP873" s="1186"/>
      <c r="HQ873" s="1186"/>
      <c r="HR873" s="1186"/>
      <c r="HS873" s="1186"/>
      <c r="HT873" s="1186"/>
      <c r="HU873" s="1186"/>
      <c r="HV873" s="1186"/>
      <c r="HW873" s="1186"/>
      <c r="HX873" s="1186"/>
      <c r="HY873" s="1186"/>
      <c r="HZ873" s="1186"/>
      <c r="IA873" s="1186"/>
      <c r="IB873" s="1186"/>
    </row>
    <row r="874" spans="1:236" s="1185" customFormat="1">
      <c r="A874" s="1540"/>
      <c r="B874" s="1541"/>
      <c r="C874" s="1542"/>
      <c r="D874" s="1543"/>
      <c r="E874" s="1186"/>
      <c r="F874" s="1544"/>
      <c r="G874" s="1604"/>
      <c r="H874" s="1604"/>
      <c r="I874" s="1186"/>
      <c r="J874" s="1186"/>
      <c r="K874" s="1186"/>
      <c r="L874" s="1186"/>
      <c r="M874" s="1186"/>
      <c r="N874" s="1186"/>
      <c r="O874" s="1186"/>
      <c r="P874" s="1186"/>
      <c r="Q874" s="1186"/>
      <c r="R874" s="1186"/>
      <c r="S874" s="1186"/>
      <c r="T874" s="1186"/>
      <c r="U874" s="1186"/>
      <c r="V874" s="1186"/>
      <c r="W874" s="1186"/>
      <c r="X874" s="1186"/>
      <c r="Y874" s="1186"/>
      <c r="Z874" s="1186"/>
      <c r="AA874" s="1186"/>
      <c r="AB874" s="1186"/>
      <c r="AC874" s="1186"/>
      <c r="AD874" s="1186"/>
      <c r="AE874" s="1186"/>
      <c r="AF874" s="1186"/>
      <c r="AG874" s="1186"/>
      <c r="AH874" s="1186"/>
      <c r="AI874" s="1186"/>
      <c r="AJ874" s="1186"/>
      <c r="AK874" s="1186"/>
      <c r="AL874" s="1186"/>
      <c r="AM874" s="1186"/>
      <c r="AN874" s="1186"/>
      <c r="AO874" s="1186"/>
      <c r="AP874" s="1186"/>
      <c r="AQ874" s="1186"/>
      <c r="AR874" s="1186"/>
      <c r="AS874" s="1186"/>
      <c r="AT874" s="1186"/>
      <c r="AU874" s="1186"/>
      <c r="AV874" s="1186"/>
      <c r="AW874" s="1186"/>
      <c r="AX874" s="1186"/>
      <c r="AY874" s="1186"/>
      <c r="AZ874" s="1186"/>
      <c r="BA874" s="1186"/>
      <c r="BB874" s="1186"/>
      <c r="BC874" s="1186"/>
      <c r="BD874" s="1186"/>
      <c r="BE874" s="1186"/>
      <c r="BF874" s="1186"/>
      <c r="BG874" s="1186"/>
      <c r="BH874" s="1186"/>
      <c r="BI874" s="1186"/>
      <c r="BJ874" s="1186"/>
      <c r="BK874" s="1186"/>
      <c r="BL874" s="1186"/>
      <c r="BM874" s="1186"/>
      <c r="BN874" s="1186"/>
      <c r="BO874" s="1186"/>
      <c r="BP874" s="1186"/>
      <c r="BQ874" s="1186"/>
      <c r="BR874" s="1186"/>
      <c r="BS874" s="1186"/>
      <c r="BT874" s="1186"/>
      <c r="BU874" s="1186"/>
      <c r="BV874" s="1186"/>
      <c r="BW874" s="1186"/>
      <c r="BX874" s="1186"/>
      <c r="BY874" s="1186"/>
      <c r="BZ874" s="1186"/>
      <c r="CA874" s="1186"/>
      <c r="CB874" s="1186"/>
      <c r="CC874" s="1186"/>
      <c r="CD874" s="1186"/>
      <c r="CE874" s="1186"/>
      <c r="CF874" s="1186"/>
      <c r="CG874" s="1186"/>
      <c r="CH874" s="1186"/>
      <c r="CI874" s="1186"/>
      <c r="CJ874" s="1186"/>
      <c r="CK874" s="1186"/>
      <c r="CL874" s="1186"/>
      <c r="CM874" s="1186"/>
      <c r="CN874" s="1186"/>
      <c r="CO874" s="1186"/>
      <c r="CP874" s="1186"/>
      <c r="CQ874" s="1186"/>
      <c r="CR874" s="1186"/>
      <c r="CS874" s="1186"/>
      <c r="CT874" s="1186"/>
      <c r="CU874" s="1186"/>
      <c r="CV874" s="1186"/>
      <c r="CW874" s="1186"/>
      <c r="CX874" s="1186"/>
      <c r="CY874" s="1186"/>
      <c r="CZ874" s="1186"/>
      <c r="DA874" s="1186"/>
      <c r="DB874" s="1186"/>
      <c r="DC874" s="1186"/>
      <c r="DD874" s="1186"/>
      <c r="DE874" s="1186"/>
      <c r="DF874" s="1186"/>
      <c r="DG874" s="1186"/>
      <c r="DH874" s="1186"/>
      <c r="DI874" s="1186"/>
      <c r="DJ874" s="1186"/>
      <c r="DK874" s="1186"/>
      <c r="DL874" s="1186"/>
      <c r="DM874" s="1186"/>
      <c r="DN874" s="1186"/>
      <c r="DO874" s="1186"/>
      <c r="DP874" s="1186"/>
      <c r="DQ874" s="1186"/>
      <c r="DR874" s="1186"/>
      <c r="DS874" s="1186"/>
      <c r="DT874" s="1186"/>
      <c r="DU874" s="1186"/>
      <c r="DV874" s="1186"/>
      <c r="DW874" s="1186"/>
      <c r="DX874" s="1186"/>
      <c r="DY874" s="1186"/>
      <c r="DZ874" s="1186"/>
      <c r="EA874" s="1186"/>
      <c r="EB874" s="1186"/>
      <c r="EC874" s="1186"/>
      <c r="ED874" s="1186"/>
      <c r="EE874" s="1186"/>
      <c r="EF874" s="1186"/>
      <c r="EG874" s="1186"/>
      <c r="EH874" s="1186"/>
      <c r="EI874" s="1186"/>
      <c r="EJ874" s="1186"/>
      <c r="EK874" s="1186"/>
      <c r="EL874" s="1186"/>
      <c r="EM874" s="1186"/>
      <c r="EN874" s="1186"/>
      <c r="EO874" s="1186"/>
      <c r="EP874" s="1186"/>
      <c r="EQ874" s="1186"/>
      <c r="ER874" s="1186"/>
      <c r="ES874" s="1186"/>
      <c r="ET874" s="1186"/>
      <c r="EU874" s="1186"/>
      <c r="EV874" s="1186"/>
      <c r="EW874" s="1186"/>
      <c r="EX874" s="1186"/>
      <c r="EY874" s="1186"/>
      <c r="EZ874" s="1186"/>
      <c r="FA874" s="1186"/>
      <c r="FB874" s="1186"/>
      <c r="FC874" s="1186"/>
      <c r="FD874" s="1186"/>
      <c r="FE874" s="1186"/>
      <c r="FF874" s="1186"/>
      <c r="FG874" s="1186"/>
      <c r="FH874" s="1186"/>
      <c r="FI874" s="1186"/>
      <c r="FJ874" s="1186"/>
      <c r="FK874" s="1186"/>
      <c r="FL874" s="1186"/>
      <c r="FM874" s="1186"/>
      <c r="FN874" s="1186"/>
      <c r="FO874" s="1186"/>
      <c r="FP874" s="1186"/>
      <c r="FQ874" s="1186"/>
      <c r="FR874" s="1186"/>
      <c r="FS874" s="1186"/>
      <c r="FT874" s="1186"/>
      <c r="FU874" s="1186"/>
      <c r="FV874" s="1186"/>
      <c r="FW874" s="1186"/>
      <c r="FX874" s="1186"/>
      <c r="FY874" s="1186"/>
      <c r="FZ874" s="1186"/>
      <c r="GA874" s="1186"/>
      <c r="GB874" s="1186"/>
      <c r="GC874" s="1186"/>
      <c r="GD874" s="1186"/>
      <c r="GE874" s="1186"/>
      <c r="GF874" s="1186"/>
      <c r="GG874" s="1186"/>
      <c r="GH874" s="1186"/>
      <c r="GI874" s="1186"/>
      <c r="GJ874" s="1186"/>
      <c r="GK874" s="1186"/>
      <c r="GL874" s="1186"/>
      <c r="GM874" s="1186"/>
      <c r="GN874" s="1186"/>
      <c r="GO874" s="1186"/>
      <c r="GP874" s="1186"/>
      <c r="GQ874" s="1186"/>
      <c r="GR874" s="1186"/>
      <c r="GS874" s="1186"/>
      <c r="GT874" s="1186"/>
      <c r="GU874" s="1186"/>
      <c r="GV874" s="1186"/>
      <c r="GW874" s="1186"/>
      <c r="GX874" s="1186"/>
      <c r="GY874" s="1186"/>
      <c r="GZ874" s="1186"/>
      <c r="HA874" s="1186"/>
      <c r="HB874" s="1186"/>
      <c r="HC874" s="1186"/>
      <c r="HD874" s="1186"/>
      <c r="HE874" s="1186"/>
      <c r="HF874" s="1186"/>
      <c r="HG874" s="1186"/>
      <c r="HH874" s="1186"/>
      <c r="HI874" s="1186"/>
      <c r="HJ874" s="1186"/>
      <c r="HK874" s="1186"/>
      <c r="HL874" s="1186"/>
      <c r="HM874" s="1186"/>
      <c r="HN874" s="1186"/>
      <c r="HO874" s="1186"/>
      <c r="HP874" s="1186"/>
      <c r="HQ874" s="1186"/>
      <c r="HR874" s="1186"/>
      <c r="HS874" s="1186"/>
      <c r="HT874" s="1186"/>
      <c r="HU874" s="1186"/>
      <c r="HV874" s="1186"/>
      <c r="HW874" s="1186"/>
      <c r="HX874" s="1186"/>
      <c r="HY874" s="1186"/>
      <c r="HZ874" s="1186"/>
      <c r="IA874" s="1186"/>
      <c r="IB874" s="1186"/>
    </row>
    <row r="875" spans="1:236" s="1185" customFormat="1">
      <c r="A875" s="1540"/>
      <c r="B875" s="1541"/>
      <c r="C875" s="1542"/>
      <c r="D875" s="1543"/>
      <c r="E875" s="1186"/>
      <c r="F875" s="1544"/>
      <c r="G875" s="1604"/>
      <c r="H875" s="1604"/>
      <c r="I875" s="1186"/>
      <c r="J875" s="1186"/>
      <c r="K875" s="1186"/>
      <c r="L875" s="1186"/>
      <c r="M875" s="1186"/>
      <c r="N875" s="1186"/>
      <c r="O875" s="1186"/>
      <c r="P875" s="1186"/>
      <c r="Q875" s="1186"/>
      <c r="R875" s="1186"/>
      <c r="S875" s="1186"/>
      <c r="T875" s="1186"/>
      <c r="U875" s="1186"/>
      <c r="V875" s="1186"/>
      <c r="W875" s="1186"/>
      <c r="X875" s="1186"/>
      <c r="Y875" s="1186"/>
      <c r="Z875" s="1186"/>
      <c r="AA875" s="1186"/>
      <c r="AB875" s="1186"/>
      <c r="AC875" s="1186"/>
      <c r="AD875" s="1186"/>
      <c r="AE875" s="1186"/>
      <c r="AF875" s="1186"/>
      <c r="AG875" s="1186"/>
      <c r="AH875" s="1186"/>
      <c r="AI875" s="1186"/>
      <c r="AJ875" s="1186"/>
      <c r="AK875" s="1186"/>
      <c r="AL875" s="1186"/>
      <c r="AM875" s="1186"/>
      <c r="AN875" s="1186"/>
      <c r="AO875" s="1186"/>
      <c r="AP875" s="1186"/>
      <c r="AQ875" s="1186"/>
      <c r="AR875" s="1186"/>
      <c r="AS875" s="1186"/>
      <c r="AT875" s="1186"/>
      <c r="AU875" s="1186"/>
      <c r="AV875" s="1186"/>
      <c r="AW875" s="1186"/>
      <c r="AX875" s="1186"/>
      <c r="AY875" s="1186"/>
      <c r="AZ875" s="1186"/>
      <c r="BA875" s="1186"/>
      <c r="BB875" s="1186"/>
      <c r="BC875" s="1186"/>
      <c r="BD875" s="1186"/>
      <c r="BE875" s="1186"/>
      <c r="BF875" s="1186"/>
      <c r="BG875" s="1186"/>
      <c r="BH875" s="1186"/>
      <c r="BI875" s="1186"/>
      <c r="BJ875" s="1186"/>
      <c r="BK875" s="1186"/>
      <c r="BL875" s="1186"/>
      <c r="BM875" s="1186"/>
      <c r="BN875" s="1186"/>
      <c r="BO875" s="1186"/>
      <c r="BP875" s="1186"/>
      <c r="BQ875" s="1186"/>
      <c r="BR875" s="1186"/>
      <c r="BS875" s="1186"/>
      <c r="BT875" s="1186"/>
      <c r="BU875" s="1186"/>
      <c r="BV875" s="1186"/>
      <c r="BW875" s="1186"/>
      <c r="BX875" s="1186"/>
      <c r="BY875" s="1186"/>
      <c r="BZ875" s="1186"/>
      <c r="CA875" s="1186"/>
      <c r="CB875" s="1186"/>
      <c r="CC875" s="1186"/>
      <c r="CD875" s="1186"/>
      <c r="CE875" s="1186"/>
      <c r="CF875" s="1186"/>
      <c r="CG875" s="1186"/>
      <c r="CH875" s="1186"/>
      <c r="CI875" s="1186"/>
      <c r="CJ875" s="1186"/>
      <c r="CK875" s="1186"/>
      <c r="CL875" s="1186"/>
      <c r="CM875" s="1186"/>
      <c r="CN875" s="1186"/>
      <c r="CO875" s="1186"/>
      <c r="CP875" s="1186"/>
      <c r="CQ875" s="1186"/>
      <c r="CR875" s="1186"/>
      <c r="CS875" s="1186"/>
      <c r="CT875" s="1186"/>
      <c r="CU875" s="1186"/>
      <c r="CV875" s="1186"/>
      <c r="CW875" s="1186"/>
      <c r="CX875" s="1186"/>
      <c r="CY875" s="1186"/>
      <c r="CZ875" s="1186"/>
      <c r="DA875" s="1186"/>
      <c r="DB875" s="1186"/>
      <c r="DC875" s="1186"/>
      <c r="DD875" s="1186"/>
      <c r="DE875" s="1186"/>
      <c r="DF875" s="1186"/>
      <c r="DG875" s="1186"/>
      <c r="DH875" s="1186"/>
      <c r="DI875" s="1186"/>
      <c r="DJ875" s="1186"/>
      <c r="DK875" s="1186"/>
      <c r="DL875" s="1186"/>
      <c r="DM875" s="1186"/>
      <c r="DN875" s="1186"/>
      <c r="DO875" s="1186"/>
      <c r="DP875" s="1186"/>
      <c r="DQ875" s="1186"/>
      <c r="DR875" s="1186"/>
      <c r="DS875" s="1186"/>
      <c r="DT875" s="1186"/>
      <c r="DU875" s="1186"/>
      <c r="DV875" s="1186"/>
      <c r="DW875" s="1186"/>
      <c r="DX875" s="1186"/>
      <c r="DY875" s="1186"/>
      <c r="DZ875" s="1186"/>
      <c r="EA875" s="1186"/>
      <c r="EB875" s="1186"/>
      <c r="EC875" s="1186"/>
      <c r="ED875" s="1186"/>
      <c r="EE875" s="1186"/>
      <c r="EF875" s="1186"/>
      <c r="EG875" s="1186"/>
      <c r="EH875" s="1186"/>
      <c r="EI875" s="1186"/>
      <c r="EJ875" s="1186"/>
      <c r="EK875" s="1186"/>
      <c r="EL875" s="1186"/>
      <c r="EM875" s="1186"/>
      <c r="EN875" s="1186"/>
      <c r="EO875" s="1186"/>
      <c r="EP875" s="1186"/>
      <c r="EQ875" s="1186"/>
      <c r="ER875" s="1186"/>
      <c r="ES875" s="1186"/>
      <c r="ET875" s="1186"/>
      <c r="EU875" s="1186"/>
      <c r="EV875" s="1186"/>
      <c r="EW875" s="1186"/>
      <c r="EX875" s="1186"/>
      <c r="EY875" s="1186"/>
      <c r="EZ875" s="1186"/>
      <c r="FA875" s="1186"/>
      <c r="FB875" s="1186"/>
      <c r="FC875" s="1186"/>
      <c r="FD875" s="1186"/>
      <c r="FE875" s="1186"/>
      <c r="FF875" s="1186"/>
      <c r="FG875" s="1186"/>
      <c r="FH875" s="1186"/>
      <c r="FI875" s="1186"/>
      <c r="FJ875" s="1186"/>
      <c r="FK875" s="1186"/>
      <c r="FL875" s="1186"/>
      <c r="FM875" s="1186"/>
      <c r="FN875" s="1186"/>
      <c r="FO875" s="1186"/>
      <c r="FP875" s="1186"/>
      <c r="FQ875" s="1186"/>
      <c r="FR875" s="1186"/>
      <c r="FS875" s="1186"/>
      <c r="FT875" s="1186"/>
      <c r="FU875" s="1186"/>
      <c r="FV875" s="1186"/>
      <c r="FW875" s="1186"/>
      <c r="FX875" s="1186"/>
      <c r="FY875" s="1186"/>
      <c r="FZ875" s="1186"/>
      <c r="GA875" s="1186"/>
      <c r="GB875" s="1186"/>
      <c r="GC875" s="1186"/>
      <c r="GD875" s="1186"/>
      <c r="GE875" s="1186"/>
      <c r="GF875" s="1186"/>
      <c r="GG875" s="1186"/>
      <c r="GH875" s="1186"/>
      <c r="GI875" s="1186"/>
      <c r="GJ875" s="1186"/>
      <c r="GK875" s="1186"/>
      <c r="GL875" s="1186"/>
      <c r="GM875" s="1186"/>
      <c r="GN875" s="1186"/>
      <c r="GO875" s="1186"/>
      <c r="GP875" s="1186"/>
      <c r="GQ875" s="1186"/>
      <c r="GR875" s="1186"/>
      <c r="GS875" s="1186"/>
      <c r="GT875" s="1186"/>
      <c r="GU875" s="1186"/>
      <c r="GV875" s="1186"/>
      <c r="GW875" s="1186"/>
      <c r="GX875" s="1186"/>
      <c r="GY875" s="1186"/>
      <c r="GZ875" s="1186"/>
      <c r="HA875" s="1186"/>
      <c r="HB875" s="1186"/>
      <c r="HC875" s="1186"/>
      <c r="HD875" s="1186"/>
      <c r="HE875" s="1186"/>
      <c r="HF875" s="1186"/>
      <c r="HG875" s="1186"/>
      <c r="HH875" s="1186"/>
      <c r="HI875" s="1186"/>
      <c r="HJ875" s="1186"/>
      <c r="HK875" s="1186"/>
      <c r="HL875" s="1186"/>
      <c r="HM875" s="1186"/>
      <c r="HN875" s="1186"/>
      <c r="HO875" s="1186"/>
      <c r="HP875" s="1186"/>
      <c r="HQ875" s="1186"/>
      <c r="HR875" s="1186"/>
      <c r="HS875" s="1186"/>
      <c r="HT875" s="1186"/>
      <c r="HU875" s="1186"/>
      <c r="HV875" s="1186"/>
      <c r="HW875" s="1186"/>
      <c r="HX875" s="1186"/>
      <c r="HY875" s="1186"/>
      <c r="HZ875" s="1186"/>
      <c r="IA875" s="1186"/>
      <c r="IB875" s="1186"/>
    </row>
    <row r="876" spans="1:236" s="1185" customFormat="1">
      <c r="A876" s="1540"/>
      <c r="B876" s="1541"/>
      <c r="C876" s="1542"/>
      <c r="D876" s="1543"/>
      <c r="E876" s="1186"/>
      <c r="F876" s="1544"/>
      <c r="G876" s="1604"/>
      <c r="H876" s="1604"/>
      <c r="I876" s="1186"/>
      <c r="J876" s="1186"/>
      <c r="K876" s="1186"/>
      <c r="L876" s="1186"/>
      <c r="M876" s="1186"/>
      <c r="N876" s="1186"/>
      <c r="O876" s="1186"/>
      <c r="P876" s="1186"/>
      <c r="Q876" s="1186"/>
      <c r="R876" s="1186"/>
      <c r="S876" s="1186"/>
      <c r="T876" s="1186"/>
      <c r="U876" s="1186"/>
      <c r="V876" s="1186"/>
      <c r="W876" s="1186"/>
      <c r="X876" s="1186"/>
      <c r="Y876" s="1186"/>
      <c r="Z876" s="1186"/>
      <c r="AA876" s="1186"/>
      <c r="AB876" s="1186"/>
      <c r="AC876" s="1186"/>
      <c r="AD876" s="1186"/>
      <c r="AE876" s="1186"/>
      <c r="AF876" s="1186"/>
      <c r="AG876" s="1186"/>
      <c r="AH876" s="1186"/>
      <c r="AI876" s="1186"/>
      <c r="AJ876" s="1186"/>
      <c r="AK876" s="1186"/>
      <c r="AL876" s="1186"/>
      <c r="AM876" s="1186"/>
      <c r="AN876" s="1186"/>
      <c r="AO876" s="1186"/>
      <c r="AP876" s="1186"/>
      <c r="AQ876" s="1186"/>
      <c r="AR876" s="1186"/>
      <c r="AS876" s="1186"/>
      <c r="AT876" s="1186"/>
      <c r="AU876" s="1186"/>
      <c r="AV876" s="1186"/>
      <c r="AW876" s="1186"/>
      <c r="AX876" s="1186"/>
      <c r="AY876" s="1186"/>
      <c r="AZ876" s="1186"/>
      <c r="BA876" s="1186"/>
      <c r="BB876" s="1186"/>
      <c r="BC876" s="1186"/>
      <c r="BD876" s="1186"/>
      <c r="BE876" s="1186"/>
      <c r="BF876" s="1186"/>
      <c r="BG876" s="1186"/>
      <c r="BH876" s="1186"/>
      <c r="BI876" s="1186"/>
      <c r="BJ876" s="1186"/>
      <c r="BK876" s="1186"/>
      <c r="BL876" s="1186"/>
      <c r="BM876" s="1186"/>
      <c r="BN876" s="1186"/>
      <c r="BO876" s="1186"/>
      <c r="BP876" s="1186"/>
      <c r="BQ876" s="1186"/>
      <c r="BR876" s="1186"/>
      <c r="BS876" s="1186"/>
      <c r="BT876" s="1186"/>
      <c r="BU876" s="1186"/>
      <c r="BV876" s="1186"/>
      <c r="BW876" s="1186"/>
      <c r="BX876" s="1186"/>
      <c r="BY876" s="1186"/>
      <c r="BZ876" s="1186"/>
      <c r="CA876" s="1186"/>
      <c r="CB876" s="1186"/>
      <c r="CC876" s="1186"/>
      <c r="CD876" s="1186"/>
      <c r="CE876" s="1186"/>
      <c r="CF876" s="1186"/>
      <c r="CG876" s="1186"/>
      <c r="CH876" s="1186"/>
      <c r="CI876" s="1186"/>
      <c r="CJ876" s="1186"/>
      <c r="CK876" s="1186"/>
      <c r="CL876" s="1186"/>
      <c r="CM876" s="1186"/>
      <c r="CN876" s="1186"/>
      <c r="CO876" s="1186"/>
      <c r="CP876" s="1186"/>
      <c r="CQ876" s="1186"/>
      <c r="CR876" s="1186"/>
      <c r="CS876" s="1186"/>
      <c r="CT876" s="1186"/>
      <c r="CU876" s="1186"/>
      <c r="CV876" s="1186"/>
      <c r="CW876" s="1186"/>
      <c r="CX876" s="1186"/>
      <c r="CY876" s="1186"/>
      <c r="CZ876" s="1186"/>
      <c r="DA876" s="1186"/>
      <c r="DB876" s="1186"/>
      <c r="DC876" s="1186"/>
      <c r="DD876" s="1186"/>
      <c r="DE876" s="1186"/>
      <c r="DF876" s="1186"/>
      <c r="DG876" s="1186"/>
      <c r="DH876" s="1186"/>
      <c r="DI876" s="1186"/>
      <c r="DJ876" s="1186"/>
      <c r="DK876" s="1186"/>
      <c r="DL876" s="1186"/>
      <c r="DM876" s="1186"/>
      <c r="DN876" s="1186"/>
      <c r="DO876" s="1186"/>
      <c r="DP876" s="1186"/>
      <c r="DQ876" s="1186"/>
      <c r="DR876" s="1186"/>
      <c r="DS876" s="1186"/>
      <c r="DT876" s="1186"/>
      <c r="DU876" s="1186"/>
      <c r="DV876" s="1186"/>
      <c r="DW876" s="1186"/>
      <c r="DX876" s="1186"/>
      <c r="DY876" s="1186"/>
      <c r="DZ876" s="1186"/>
      <c r="EA876" s="1186"/>
      <c r="EB876" s="1186"/>
      <c r="EC876" s="1186"/>
      <c r="ED876" s="1186"/>
      <c r="EE876" s="1186"/>
      <c r="EF876" s="1186"/>
      <c r="EG876" s="1186"/>
      <c r="EH876" s="1186"/>
      <c r="EI876" s="1186"/>
      <c r="EJ876" s="1186"/>
      <c r="EK876" s="1186"/>
      <c r="EL876" s="1186"/>
      <c r="EM876" s="1186"/>
      <c r="EN876" s="1186"/>
      <c r="EO876" s="1186"/>
      <c r="EP876" s="1186"/>
      <c r="EQ876" s="1186"/>
      <c r="ER876" s="1186"/>
      <c r="ES876" s="1186"/>
      <c r="ET876" s="1186"/>
      <c r="EU876" s="1186"/>
      <c r="EV876" s="1186"/>
      <c r="EW876" s="1186"/>
      <c r="EX876" s="1186"/>
      <c r="EY876" s="1186"/>
      <c r="EZ876" s="1186"/>
      <c r="FA876" s="1186"/>
      <c r="FB876" s="1186"/>
      <c r="FC876" s="1186"/>
      <c r="FD876" s="1186"/>
      <c r="FE876" s="1186"/>
      <c r="FF876" s="1186"/>
      <c r="FG876" s="1186"/>
      <c r="FH876" s="1186"/>
      <c r="FI876" s="1186"/>
      <c r="FJ876" s="1186"/>
      <c r="FK876" s="1186"/>
      <c r="FL876" s="1186"/>
      <c r="FM876" s="1186"/>
      <c r="FN876" s="1186"/>
      <c r="FO876" s="1186"/>
      <c r="FP876" s="1186"/>
      <c r="FQ876" s="1186"/>
      <c r="FR876" s="1186"/>
      <c r="FS876" s="1186"/>
      <c r="FT876" s="1186"/>
      <c r="FU876" s="1186"/>
      <c r="FV876" s="1186"/>
      <c r="FW876" s="1186"/>
      <c r="FX876" s="1186"/>
      <c r="FY876" s="1186"/>
      <c r="FZ876" s="1186"/>
      <c r="GA876" s="1186"/>
      <c r="GB876" s="1186"/>
      <c r="GC876" s="1186"/>
      <c r="GD876" s="1186"/>
      <c r="GE876" s="1186"/>
      <c r="GF876" s="1186"/>
      <c r="GG876" s="1186"/>
      <c r="GH876" s="1186"/>
      <c r="GI876" s="1186"/>
      <c r="GJ876" s="1186"/>
      <c r="GK876" s="1186"/>
      <c r="GL876" s="1186"/>
      <c r="GM876" s="1186"/>
      <c r="GN876" s="1186"/>
      <c r="GO876" s="1186"/>
      <c r="GP876" s="1186"/>
      <c r="GQ876" s="1186"/>
      <c r="GR876" s="1186"/>
      <c r="GS876" s="1186"/>
      <c r="GT876" s="1186"/>
      <c r="GU876" s="1186"/>
      <c r="GV876" s="1186"/>
      <c r="GW876" s="1186"/>
      <c r="GX876" s="1186"/>
      <c r="GY876" s="1186"/>
      <c r="GZ876" s="1186"/>
      <c r="HA876" s="1186"/>
      <c r="HB876" s="1186"/>
      <c r="HC876" s="1186"/>
      <c r="HD876" s="1186"/>
      <c r="HE876" s="1186"/>
      <c r="HF876" s="1186"/>
      <c r="HG876" s="1186"/>
      <c r="HH876" s="1186"/>
      <c r="HI876" s="1186"/>
      <c r="HJ876" s="1186"/>
      <c r="HK876" s="1186"/>
      <c r="HL876" s="1186"/>
      <c r="HM876" s="1186"/>
      <c r="HN876" s="1186"/>
      <c r="HO876" s="1186"/>
      <c r="HP876" s="1186"/>
      <c r="HQ876" s="1186"/>
      <c r="HR876" s="1186"/>
      <c r="HS876" s="1186"/>
      <c r="HT876" s="1186"/>
      <c r="HU876" s="1186"/>
      <c r="HV876" s="1186"/>
      <c r="HW876" s="1186"/>
      <c r="HX876" s="1186"/>
      <c r="HY876" s="1186"/>
      <c r="HZ876" s="1186"/>
      <c r="IA876" s="1186"/>
      <c r="IB876" s="1186"/>
    </row>
    <row r="877" spans="1:236" s="1185" customFormat="1">
      <c r="A877" s="1540"/>
      <c r="B877" s="1541"/>
      <c r="C877" s="1542"/>
      <c r="D877" s="1543"/>
      <c r="E877" s="1186"/>
      <c r="F877" s="1544"/>
      <c r="G877" s="1604"/>
      <c r="H877" s="1604"/>
      <c r="I877" s="1186"/>
      <c r="J877" s="1186"/>
      <c r="K877" s="1186"/>
      <c r="L877" s="1186"/>
      <c r="M877" s="1186"/>
      <c r="N877" s="1186"/>
      <c r="O877" s="1186"/>
      <c r="P877" s="1186"/>
      <c r="Q877" s="1186"/>
      <c r="R877" s="1186"/>
      <c r="S877" s="1186"/>
      <c r="T877" s="1186"/>
      <c r="U877" s="1186"/>
      <c r="V877" s="1186"/>
      <c r="W877" s="1186"/>
      <c r="X877" s="1186"/>
      <c r="Y877" s="1186"/>
      <c r="Z877" s="1186"/>
      <c r="AA877" s="1186"/>
      <c r="AB877" s="1186"/>
      <c r="AC877" s="1186"/>
      <c r="AD877" s="1186"/>
      <c r="AE877" s="1186"/>
      <c r="AF877" s="1186"/>
      <c r="AG877" s="1186"/>
      <c r="AH877" s="1186"/>
      <c r="AI877" s="1186"/>
      <c r="AJ877" s="1186"/>
      <c r="AK877" s="1186"/>
      <c r="AL877" s="1186"/>
      <c r="AM877" s="1186"/>
      <c r="AN877" s="1186"/>
      <c r="AO877" s="1186"/>
      <c r="AP877" s="1186"/>
      <c r="AQ877" s="1186"/>
      <c r="AR877" s="1186"/>
      <c r="AS877" s="1186"/>
      <c r="AT877" s="1186"/>
      <c r="AU877" s="1186"/>
      <c r="AV877" s="1186"/>
      <c r="AW877" s="1186"/>
      <c r="AX877" s="1186"/>
      <c r="AY877" s="1186"/>
      <c r="AZ877" s="1186"/>
      <c r="BA877" s="1186"/>
      <c r="BB877" s="1186"/>
      <c r="BC877" s="1186"/>
      <c r="BD877" s="1186"/>
      <c r="BE877" s="1186"/>
      <c r="BF877" s="1186"/>
      <c r="BG877" s="1186"/>
      <c r="BH877" s="1186"/>
      <c r="BI877" s="1186"/>
      <c r="BJ877" s="1186"/>
      <c r="BK877" s="1186"/>
      <c r="BL877" s="1186"/>
      <c r="BM877" s="1186"/>
      <c r="BN877" s="1186"/>
      <c r="BO877" s="1186"/>
      <c r="BP877" s="1186"/>
      <c r="BQ877" s="1186"/>
      <c r="BR877" s="1186"/>
      <c r="BS877" s="1186"/>
      <c r="BT877" s="1186"/>
      <c r="BU877" s="1186"/>
      <c r="BV877" s="1186"/>
      <c r="BW877" s="1186"/>
      <c r="BX877" s="1186"/>
      <c r="BY877" s="1186"/>
      <c r="BZ877" s="1186"/>
      <c r="CA877" s="1186"/>
      <c r="CB877" s="1186"/>
      <c r="CC877" s="1186"/>
      <c r="CD877" s="1186"/>
      <c r="CE877" s="1186"/>
      <c r="CF877" s="1186"/>
      <c r="CG877" s="1186"/>
      <c r="CH877" s="1186"/>
      <c r="CI877" s="1186"/>
      <c r="CJ877" s="1186"/>
      <c r="CK877" s="1186"/>
      <c r="CL877" s="1186"/>
      <c r="CM877" s="1186"/>
      <c r="CN877" s="1186"/>
      <c r="CO877" s="1186"/>
      <c r="CP877" s="1186"/>
      <c r="CQ877" s="1186"/>
      <c r="CR877" s="1186"/>
      <c r="CS877" s="1186"/>
      <c r="CT877" s="1186"/>
      <c r="CU877" s="1186"/>
      <c r="CV877" s="1186"/>
      <c r="CW877" s="1186"/>
      <c r="CX877" s="1186"/>
      <c r="CY877" s="1186"/>
      <c r="CZ877" s="1186"/>
      <c r="DA877" s="1186"/>
      <c r="DB877" s="1186"/>
      <c r="DC877" s="1186"/>
      <c r="DD877" s="1186"/>
      <c r="DE877" s="1186"/>
      <c r="DF877" s="1186"/>
      <c r="DG877" s="1186"/>
      <c r="DH877" s="1186"/>
      <c r="DI877" s="1186"/>
      <c r="DJ877" s="1186"/>
      <c r="DK877" s="1186"/>
      <c r="DL877" s="1186"/>
      <c r="DM877" s="1186"/>
      <c r="DN877" s="1186"/>
      <c r="DO877" s="1186"/>
      <c r="DP877" s="1186"/>
      <c r="DQ877" s="1186"/>
      <c r="DR877" s="1186"/>
      <c r="DS877" s="1186"/>
      <c r="DT877" s="1186"/>
      <c r="DU877" s="1186"/>
      <c r="DV877" s="1186"/>
      <c r="DW877" s="1186"/>
      <c r="DX877" s="1186"/>
      <c r="DY877" s="1186"/>
      <c r="DZ877" s="1186"/>
      <c r="EA877" s="1186"/>
      <c r="EB877" s="1186"/>
      <c r="EC877" s="1186"/>
      <c r="ED877" s="1186"/>
      <c r="EE877" s="1186"/>
      <c r="EF877" s="1186"/>
      <c r="EG877" s="1186"/>
      <c r="EH877" s="1186"/>
      <c r="EI877" s="1186"/>
      <c r="EJ877" s="1186"/>
      <c r="EK877" s="1186"/>
      <c r="EL877" s="1186"/>
      <c r="EM877" s="1186"/>
      <c r="EN877" s="1186"/>
      <c r="EO877" s="1186"/>
      <c r="EP877" s="1186"/>
      <c r="EQ877" s="1186"/>
      <c r="ER877" s="1186"/>
      <c r="ES877" s="1186"/>
      <c r="ET877" s="1186"/>
      <c r="EU877" s="1186"/>
      <c r="EV877" s="1186"/>
      <c r="EW877" s="1186"/>
      <c r="EX877" s="1186"/>
      <c r="EY877" s="1186"/>
      <c r="EZ877" s="1186"/>
      <c r="FA877" s="1186"/>
      <c r="FB877" s="1186"/>
      <c r="FC877" s="1186"/>
      <c r="FD877" s="1186"/>
      <c r="FE877" s="1186"/>
      <c r="FF877" s="1186"/>
      <c r="FG877" s="1186"/>
      <c r="FH877" s="1186"/>
      <c r="FI877" s="1186"/>
      <c r="FJ877" s="1186"/>
      <c r="FK877" s="1186"/>
      <c r="FL877" s="1186"/>
      <c r="FM877" s="1186"/>
      <c r="FN877" s="1186"/>
      <c r="FO877" s="1186"/>
      <c r="FP877" s="1186"/>
      <c r="FQ877" s="1186"/>
      <c r="FR877" s="1186"/>
      <c r="FS877" s="1186"/>
      <c r="FT877" s="1186"/>
      <c r="FU877" s="1186"/>
      <c r="FV877" s="1186"/>
      <c r="FW877" s="1186"/>
      <c r="FX877" s="1186"/>
      <c r="FY877" s="1186"/>
      <c r="FZ877" s="1186"/>
      <c r="GA877" s="1186"/>
      <c r="GB877" s="1186"/>
      <c r="GC877" s="1186"/>
      <c r="GD877" s="1186"/>
      <c r="GE877" s="1186"/>
      <c r="GF877" s="1186"/>
      <c r="GG877" s="1186"/>
      <c r="GH877" s="1186"/>
      <c r="GI877" s="1186"/>
      <c r="GJ877" s="1186"/>
      <c r="GK877" s="1186"/>
      <c r="GL877" s="1186"/>
      <c r="GM877" s="1186"/>
      <c r="GN877" s="1186"/>
      <c r="GO877" s="1186"/>
      <c r="GP877" s="1186"/>
      <c r="GQ877" s="1186"/>
      <c r="GR877" s="1186"/>
      <c r="GS877" s="1186"/>
      <c r="GT877" s="1186"/>
      <c r="GU877" s="1186"/>
      <c r="GV877" s="1186"/>
      <c r="GW877" s="1186"/>
      <c r="GX877" s="1186"/>
      <c r="GY877" s="1186"/>
      <c r="GZ877" s="1186"/>
      <c r="HA877" s="1186"/>
      <c r="HB877" s="1186"/>
      <c r="HC877" s="1186"/>
      <c r="HD877" s="1186"/>
      <c r="HE877" s="1186"/>
      <c r="HF877" s="1186"/>
      <c r="HG877" s="1186"/>
      <c r="HH877" s="1186"/>
      <c r="HI877" s="1186"/>
      <c r="HJ877" s="1186"/>
      <c r="HK877" s="1186"/>
      <c r="HL877" s="1186"/>
      <c r="HM877" s="1186"/>
      <c r="HN877" s="1186"/>
      <c r="HO877" s="1186"/>
      <c r="HP877" s="1186"/>
      <c r="HQ877" s="1186"/>
      <c r="HR877" s="1186"/>
      <c r="HS877" s="1186"/>
      <c r="HT877" s="1186"/>
      <c r="HU877" s="1186"/>
      <c r="HV877" s="1186"/>
      <c r="HW877" s="1186"/>
      <c r="HX877" s="1186"/>
      <c r="HY877" s="1186"/>
      <c r="HZ877" s="1186"/>
      <c r="IA877" s="1186"/>
      <c r="IB877" s="1186"/>
    </row>
    <row r="878" spans="1:236" s="1185" customFormat="1">
      <c r="A878" s="1540"/>
      <c r="B878" s="1541"/>
      <c r="C878" s="1542"/>
      <c r="D878" s="1543"/>
      <c r="E878" s="1186"/>
      <c r="F878" s="1544"/>
      <c r="G878" s="1604"/>
      <c r="H878" s="1604"/>
      <c r="I878" s="1186"/>
      <c r="J878" s="1186"/>
      <c r="K878" s="1186"/>
      <c r="L878" s="1186"/>
      <c r="M878" s="1186"/>
      <c r="N878" s="1186"/>
      <c r="O878" s="1186"/>
      <c r="P878" s="1186"/>
      <c r="Q878" s="1186"/>
      <c r="R878" s="1186"/>
      <c r="S878" s="1186"/>
      <c r="T878" s="1186"/>
      <c r="U878" s="1186"/>
      <c r="V878" s="1186"/>
      <c r="W878" s="1186"/>
      <c r="X878" s="1186"/>
      <c r="Y878" s="1186"/>
      <c r="Z878" s="1186"/>
      <c r="AA878" s="1186"/>
      <c r="AB878" s="1186"/>
      <c r="AC878" s="1186"/>
      <c r="AD878" s="1186"/>
      <c r="AE878" s="1186"/>
      <c r="AF878" s="1186"/>
      <c r="AG878" s="1186"/>
      <c r="AH878" s="1186"/>
      <c r="AI878" s="1186"/>
      <c r="AJ878" s="1186"/>
      <c r="AK878" s="1186"/>
      <c r="AL878" s="1186"/>
      <c r="AM878" s="1186"/>
      <c r="AN878" s="1186"/>
      <c r="AO878" s="1186"/>
      <c r="AP878" s="1186"/>
      <c r="AQ878" s="1186"/>
      <c r="AR878" s="1186"/>
      <c r="AS878" s="1186"/>
      <c r="AT878" s="1186"/>
      <c r="AU878" s="1186"/>
      <c r="AV878" s="1186"/>
      <c r="AW878" s="1186"/>
      <c r="AX878" s="1186"/>
      <c r="AY878" s="1186"/>
      <c r="AZ878" s="1186"/>
      <c r="BA878" s="1186"/>
      <c r="BB878" s="1186"/>
      <c r="BC878" s="1186"/>
      <c r="BD878" s="1186"/>
      <c r="BE878" s="1186"/>
      <c r="BF878" s="1186"/>
      <c r="BG878" s="1186"/>
      <c r="BH878" s="1186"/>
      <c r="BI878" s="1186"/>
      <c r="BJ878" s="1186"/>
      <c r="BK878" s="1186"/>
      <c r="BL878" s="1186"/>
      <c r="BM878" s="1186"/>
      <c r="BN878" s="1186"/>
      <c r="BO878" s="1186"/>
      <c r="BP878" s="1186"/>
      <c r="BQ878" s="1186"/>
      <c r="BR878" s="1186"/>
      <c r="BS878" s="1186"/>
      <c r="BT878" s="1186"/>
      <c r="BU878" s="1186"/>
      <c r="BV878" s="1186"/>
      <c r="BW878" s="1186"/>
      <c r="BX878" s="1186"/>
      <c r="BY878" s="1186"/>
      <c r="BZ878" s="1186"/>
      <c r="CA878" s="1186"/>
      <c r="CB878" s="1186"/>
      <c r="CC878" s="1186"/>
      <c r="CD878" s="1186"/>
      <c r="CE878" s="1186"/>
      <c r="CF878" s="1186"/>
      <c r="CG878" s="1186"/>
      <c r="CH878" s="1186"/>
      <c r="CI878" s="1186"/>
      <c r="CJ878" s="1186"/>
      <c r="CK878" s="1186"/>
      <c r="CL878" s="1186"/>
      <c r="CM878" s="1186"/>
      <c r="CN878" s="1186"/>
      <c r="CO878" s="1186"/>
      <c r="CP878" s="1186"/>
      <c r="CQ878" s="1186"/>
      <c r="CR878" s="1186"/>
      <c r="CS878" s="1186"/>
      <c r="CT878" s="1186"/>
      <c r="CU878" s="1186"/>
      <c r="CV878" s="1186"/>
      <c r="CW878" s="1186"/>
      <c r="CX878" s="1186"/>
      <c r="CY878" s="1186"/>
      <c r="CZ878" s="1186"/>
      <c r="DA878" s="1186"/>
      <c r="DB878" s="1186"/>
      <c r="DC878" s="1186"/>
      <c r="DD878" s="1186"/>
      <c r="DE878" s="1186"/>
      <c r="DF878" s="1186"/>
      <c r="DG878" s="1186"/>
      <c r="DH878" s="1186"/>
      <c r="DI878" s="1186"/>
      <c r="DJ878" s="1186"/>
      <c r="DK878" s="1186"/>
      <c r="DL878" s="1186"/>
      <c r="DM878" s="1186"/>
      <c r="DN878" s="1186"/>
      <c r="DO878" s="1186"/>
      <c r="DP878" s="1186"/>
      <c r="DQ878" s="1186"/>
      <c r="DR878" s="1186"/>
      <c r="DS878" s="1186"/>
      <c r="DT878" s="1186"/>
      <c r="DU878" s="1186"/>
      <c r="DV878" s="1186"/>
      <c r="DW878" s="1186"/>
      <c r="DX878" s="1186"/>
      <c r="DY878" s="1186"/>
      <c r="DZ878" s="1186"/>
      <c r="EA878" s="1186"/>
      <c r="EB878" s="1186"/>
      <c r="EC878" s="1186"/>
      <c r="ED878" s="1186"/>
      <c r="EE878" s="1186"/>
      <c r="EF878" s="1186"/>
      <c r="EG878" s="1186"/>
      <c r="EH878" s="1186"/>
      <c r="EI878" s="1186"/>
      <c r="EJ878" s="1186"/>
      <c r="EK878" s="1186"/>
      <c r="EL878" s="1186"/>
      <c r="EM878" s="1186"/>
      <c r="EN878" s="1186"/>
      <c r="EO878" s="1186"/>
      <c r="EP878" s="1186"/>
      <c r="EQ878" s="1186"/>
      <c r="ER878" s="1186"/>
      <c r="ES878" s="1186"/>
      <c r="ET878" s="1186"/>
      <c r="EU878" s="1186"/>
      <c r="EV878" s="1186"/>
      <c r="EW878" s="1186"/>
      <c r="EX878" s="1186"/>
      <c r="EY878" s="1186"/>
      <c r="EZ878" s="1186"/>
      <c r="FA878" s="1186"/>
      <c r="FB878" s="1186"/>
      <c r="FC878" s="1186"/>
      <c r="FD878" s="1186"/>
      <c r="FE878" s="1186"/>
      <c r="FF878" s="1186"/>
      <c r="FG878" s="1186"/>
      <c r="FH878" s="1186"/>
      <c r="FI878" s="1186"/>
      <c r="FJ878" s="1186"/>
      <c r="FK878" s="1186"/>
      <c r="FL878" s="1186"/>
      <c r="FM878" s="1186"/>
      <c r="FN878" s="1186"/>
      <c r="FO878" s="1186"/>
      <c r="FP878" s="1186"/>
      <c r="FQ878" s="1186"/>
      <c r="FR878" s="1186"/>
      <c r="FS878" s="1186"/>
      <c r="FT878" s="1186"/>
      <c r="FU878" s="1186"/>
      <c r="FV878" s="1186"/>
      <c r="FW878" s="1186"/>
      <c r="FX878" s="1186"/>
      <c r="FY878" s="1186"/>
      <c r="FZ878" s="1186"/>
      <c r="GA878" s="1186"/>
      <c r="GB878" s="1186"/>
      <c r="GC878" s="1186"/>
      <c r="GD878" s="1186"/>
      <c r="GE878" s="1186"/>
      <c r="GF878" s="1186"/>
      <c r="GG878" s="1186"/>
      <c r="GH878" s="1186"/>
      <c r="GI878" s="1186"/>
      <c r="GJ878" s="1186"/>
      <c r="GK878" s="1186"/>
      <c r="GL878" s="1186"/>
      <c r="GM878" s="1186"/>
      <c r="GN878" s="1186"/>
      <c r="GO878" s="1186"/>
      <c r="GP878" s="1186"/>
      <c r="GQ878" s="1186"/>
      <c r="GR878" s="1186"/>
      <c r="GS878" s="1186"/>
      <c r="GT878" s="1186"/>
      <c r="GU878" s="1186"/>
      <c r="GV878" s="1186"/>
      <c r="GW878" s="1186"/>
      <c r="GX878" s="1186"/>
      <c r="GY878" s="1186"/>
      <c r="GZ878" s="1186"/>
      <c r="HA878" s="1186"/>
      <c r="HB878" s="1186"/>
      <c r="HC878" s="1186"/>
      <c r="HD878" s="1186"/>
      <c r="HE878" s="1186"/>
      <c r="HF878" s="1186"/>
      <c r="HG878" s="1186"/>
      <c r="HH878" s="1186"/>
      <c r="HI878" s="1186"/>
      <c r="HJ878" s="1186"/>
      <c r="HK878" s="1186"/>
      <c r="HL878" s="1186"/>
      <c r="HM878" s="1186"/>
      <c r="HN878" s="1186"/>
      <c r="HO878" s="1186"/>
      <c r="HP878" s="1186"/>
      <c r="HQ878" s="1186"/>
      <c r="HR878" s="1186"/>
      <c r="HS878" s="1186"/>
      <c r="HT878" s="1186"/>
      <c r="HU878" s="1186"/>
      <c r="HV878" s="1186"/>
      <c r="HW878" s="1186"/>
      <c r="HX878" s="1186"/>
      <c r="HY878" s="1186"/>
      <c r="HZ878" s="1186"/>
      <c r="IA878" s="1186"/>
      <c r="IB878" s="1186"/>
    </row>
    <row r="879" spans="1:236" s="1185" customFormat="1">
      <c r="A879" s="1540"/>
      <c r="B879" s="1541"/>
      <c r="C879" s="1542"/>
      <c r="D879" s="1543"/>
      <c r="E879" s="1186"/>
      <c r="F879" s="1544"/>
      <c r="G879" s="1604"/>
      <c r="H879" s="1604"/>
      <c r="I879" s="1186"/>
      <c r="J879" s="1186"/>
      <c r="K879" s="1186"/>
      <c r="L879" s="1186"/>
      <c r="M879" s="1186"/>
      <c r="N879" s="1186"/>
      <c r="O879" s="1186"/>
      <c r="P879" s="1186"/>
      <c r="Q879" s="1186"/>
      <c r="R879" s="1186"/>
      <c r="S879" s="1186"/>
      <c r="T879" s="1186"/>
      <c r="U879" s="1186"/>
      <c r="V879" s="1186"/>
      <c r="W879" s="1186"/>
      <c r="X879" s="1186"/>
      <c r="Y879" s="1186"/>
      <c r="Z879" s="1186"/>
      <c r="AA879" s="1186"/>
      <c r="AB879" s="1186"/>
      <c r="AC879" s="1186"/>
      <c r="AD879" s="1186"/>
      <c r="AE879" s="1186"/>
      <c r="AF879" s="1186"/>
      <c r="AG879" s="1186"/>
      <c r="AH879" s="1186"/>
      <c r="AI879" s="1186"/>
      <c r="AJ879" s="1186"/>
      <c r="AK879" s="1186"/>
      <c r="AL879" s="1186"/>
      <c r="AM879" s="1186"/>
      <c r="AN879" s="1186"/>
      <c r="AO879" s="1186"/>
      <c r="AP879" s="1186"/>
      <c r="AQ879" s="1186"/>
      <c r="AR879" s="1186"/>
      <c r="AS879" s="1186"/>
      <c r="AT879" s="1186"/>
      <c r="AU879" s="1186"/>
      <c r="AV879" s="1186"/>
      <c r="AW879" s="1186"/>
      <c r="AX879" s="1186"/>
      <c r="AY879" s="1186"/>
      <c r="AZ879" s="1186"/>
      <c r="BA879" s="1186"/>
      <c r="BB879" s="1186"/>
      <c r="BC879" s="1186"/>
      <c r="BD879" s="1186"/>
      <c r="BE879" s="1186"/>
      <c r="BF879" s="1186"/>
      <c r="BG879" s="1186"/>
      <c r="BH879" s="1186"/>
      <c r="BI879" s="1186"/>
      <c r="BJ879" s="1186"/>
      <c r="BK879" s="1186"/>
      <c r="BL879" s="1186"/>
      <c r="BM879" s="1186"/>
      <c r="BN879" s="1186"/>
      <c r="BO879" s="1186"/>
      <c r="BP879" s="1186"/>
      <c r="BQ879" s="1186"/>
      <c r="BR879" s="1186"/>
      <c r="BS879" s="1186"/>
      <c r="BT879" s="1186"/>
      <c r="BU879" s="1186"/>
      <c r="BV879" s="1186"/>
      <c r="BW879" s="1186"/>
      <c r="BX879" s="1186"/>
      <c r="BY879" s="1186"/>
      <c r="BZ879" s="1186"/>
      <c r="CA879" s="1186"/>
      <c r="CB879" s="1186"/>
      <c r="CC879" s="1186"/>
      <c r="CD879" s="1186"/>
      <c r="CE879" s="1186"/>
      <c r="CF879" s="1186"/>
      <c r="CG879" s="1186"/>
      <c r="CH879" s="1186"/>
      <c r="CI879" s="1186"/>
      <c r="CJ879" s="1186"/>
      <c r="CK879" s="1186"/>
      <c r="CL879" s="1186"/>
      <c r="CM879" s="1186"/>
      <c r="CN879" s="1186"/>
      <c r="CO879" s="1186"/>
      <c r="CP879" s="1186"/>
      <c r="CQ879" s="1186"/>
      <c r="CR879" s="1186"/>
      <c r="CS879" s="1186"/>
      <c r="CT879" s="1186"/>
      <c r="CU879" s="1186"/>
      <c r="CV879" s="1186"/>
      <c r="CW879" s="1186"/>
      <c r="CX879" s="1186"/>
      <c r="CY879" s="1186"/>
      <c r="CZ879" s="1186"/>
      <c r="DA879" s="1186"/>
      <c r="DB879" s="1186"/>
      <c r="DC879" s="1186"/>
      <c r="DD879" s="1186"/>
      <c r="DE879" s="1186"/>
      <c r="DF879" s="1186"/>
      <c r="DG879" s="1186"/>
      <c r="DH879" s="1186"/>
      <c r="DI879" s="1186"/>
      <c r="DJ879" s="1186"/>
      <c r="DK879" s="1186"/>
      <c r="DL879" s="1186"/>
      <c r="DM879" s="1186"/>
      <c r="DN879" s="1186"/>
      <c r="DO879" s="1186"/>
      <c r="DP879" s="1186"/>
      <c r="DQ879" s="1186"/>
      <c r="DR879" s="1186"/>
      <c r="DS879" s="1186"/>
      <c r="DT879" s="1186"/>
      <c r="DU879" s="1186"/>
      <c r="DV879" s="1186"/>
      <c r="DW879" s="1186"/>
      <c r="DX879" s="1186"/>
      <c r="DY879" s="1186"/>
      <c r="DZ879" s="1186"/>
      <c r="EA879" s="1186"/>
      <c r="EB879" s="1186"/>
      <c r="EC879" s="1186"/>
      <c r="ED879" s="1186"/>
      <c r="EE879" s="1186"/>
      <c r="EF879" s="1186"/>
      <c r="EG879" s="1186"/>
      <c r="EH879" s="1186"/>
      <c r="EI879" s="1186"/>
      <c r="EJ879" s="1186"/>
      <c r="EK879" s="1186"/>
      <c r="EL879" s="1186"/>
      <c r="EM879" s="1186"/>
      <c r="EN879" s="1186"/>
      <c r="EO879" s="1186"/>
      <c r="EP879" s="1186"/>
      <c r="EQ879" s="1186"/>
      <c r="ER879" s="1186"/>
      <c r="ES879" s="1186"/>
      <c r="ET879" s="1186"/>
      <c r="EU879" s="1186"/>
      <c r="EV879" s="1186"/>
      <c r="EW879" s="1186"/>
      <c r="EX879" s="1186"/>
      <c r="EY879" s="1186"/>
      <c r="EZ879" s="1186"/>
      <c r="FA879" s="1186"/>
      <c r="FB879" s="1186"/>
      <c r="FC879" s="1186"/>
      <c r="FD879" s="1186"/>
      <c r="FE879" s="1186"/>
      <c r="FF879" s="1186"/>
      <c r="FG879" s="1186"/>
      <c r="FH879" s="1186"/>
      <c r="FI879" s="1186"/>
      <c r="FJ879" s="1186"/>
      <c r="FK879" s="1186"/>
      <c r="FL879" s="1186"/>
      <c r="FM879" s="1186"/>
      <c r="FN879" s="1186"/>
      <c r="FO879" s="1186"/>
      <c r="FP879" s="1186"/>
      <c r="FQ879" s="1186"/>
      <c r="FR879" s="1186"/>
      <c r="FS879" s="1186"/>
      <c r="FT879" s="1186"/>
      <c r="FU879" s="1186"/>
      <c r="FV879" s="1186"/>
      <c r="FW879" s="1186"/>
      <c r="FX879" s="1186"/>
      <c r="FY879" s="1186"/>
      <c r="FZ879" s="1186"/>
      <c r="GA879" s="1186"/>
      <c r="GB879" s="1186"/>
      <c r="GC879" s="1186"/>
      <c r="GD879" s="1186"/>
      <c r="GE879" s="1186"/>
      <c r="GF879" s="1186"/>
      <c r="GG879" s="1186"/>
      <c r="GH879" s="1186"/>
      <c r="GI879" s="1186"/>
      <c r="GJ879" s="1186"/>
      <c r="GK879" s="1186"/>
      <c r="GL879" s="1186"/>
      <c r="GM879" s="1186"/>
      <c r="GN879" s="1186"/>
      <c r="GO879" s="1186"/>
      <c r="GP879" s="1186"/>
      <c r="GQ879" s="1186"/>
      <c r="GR879" s="1186"/>
      <c r="GS879" s="1186"/>
      <c r="GT879" s="1186"/>
      <c r="GU879" s="1186"/>
      <c r="GV879" s="1186"/>
      <c r="GW879" s="1186"/>
      <c r="GX879" s="1186"/>
      <c r="GY879" s="1186"/>
      <c r="GZ879" s="1186"/>
      <c r="HA879" s="1186"/>
      <c r="HB879" s="1186"/>
      <c r="HC879" s="1186"/>
      <c r="HD879" s="1186"/>
      <c r="HE879" s="1186"/>
      <c r="HF879" s="1186"/>
      <c r="HG879" s="1186"/>
      <c r="HH879" s="1186"/>
      <c r="HI879" s="1186"/>
      <c r="HJ879" s="1186"/>
      <c r="HK879" s="1186"/>
      <c r="HL879" s="1186"/>
      <c r="HM879" s="1186"/>
      <c r="HN879" s="1186"/>
      <c r="HO879" s="1186"/>
      <c r="HP879" s="1186"/>
      <c r="HQ879" s="1186"/>
      <c r="HR879" s="1186"/>
      <c r="HS879" s="1186"/>
      <c r="HT879" s="1186"/>
      <c r="HU879" s="1186"/>
      <c r="HV879" s="1186"/>
      <c r="HW879" s="1186"/>
      <c r="HX879" s="1186"/>
      <c r="HY879" s="1186"/>
      <c r="HZ879" s="1186"/>
      <c r="IA879" s="1186"/>
      <c r="IB879" s="1186"/>
    </row>
    <row r="880" spans="1:236" s="1185" customFormat="1">
      <c r="A880" s="1540"/>
      <c r="B880" s="1541"/>
      <c r="C880" s="1542"/>
      <c r="D880" s="1543"/>
      <c r="E880" s="1186"/>
      <c r="F880" s="1544"/>
      <c r="G880" s="1604"/>
      <c r="H880" s="1604"/>
      <c r="I880" s="1186"/>
      <c r="J880" s="1186"/>
      <c r="K880" s="1186"/>
      <c r="L880" s="1186"/>
      <c r="M880" s="1186"/>
      <c r="N880" s="1186"/>
      <c r="O880" s="1186"/>
      <c r="P880" s="1186"/>
      <c r="Q880" s="1186"/>
      <c r="R880" s="1186"/>
      <c r="S880" s="1186"/>
      <c r="T880" s="1186"/>
      <c r="U880" s="1186"/>
      <c r="V880" s="1186"/>
      <c r="W880" s="1186"/>
      <c r="X880" s="1186"/>
      <c r="Y880" s="1186"/>
      <c r="Z880" s="1186"/>
      <c r="AA880" s="1186"/>
      <c r="AB880" s="1186"/>
      <c r="AC880" s="1186"/>
      <c r="AD880" s="1186"/>
      <c r="AE880" s="1186"/>
      <c r="AF880" s="1186"/>
      <c r="AG880" s="1186"/>
      <c r="AH880" s="1186"/>
      <c r="AI880" s="1186"/>
      <c r="AJ880" s="1186"/>
      <c r="AK880" s="1186"/>
      <c r="AL880" s="1186"/>
      <c r="AM880" s="1186"/>
      <c r="AN880" s="1186"/>
      <c r="AO880" s="1186"/>
      <c r="AP880" s="1186"/>
      <c r="AQ880" s="1186"/>
      <c r="AR880" s="1186"/>
      <c r="AS880" s="1186"/>
      <c r="AT880" s="1186"/>
      <c r="AU880" s="1186"/>
      <c r="AV880" s="1186"/>
      <c r="AW880" s="1186"/>
      <c r="AX880" s="1186"/>
      <c r="AY880" s="1186"/>
      <c r="AZ880" s="1186"/>
      <c r="BA880" s="1186"/>
      <c r="BB880" s="1186"/>
      <c r="BC880" s="1186"/>
      <c r="BD880" s="1186"/>
      <c r="BE880" s="1186"/>
      <c r="BF880" s="1186"/>
      <c r="BG880" s="1186"/>
      <c r="BH880" s="1186"/>
      <c r="BI880" s="1186"/>
      <c r="BJ880" s="1186"/>
      <c r="BK880" s="1186"/>
      <c r="BL880" s="1186"/>
      <c r="BM880" s="1186"/>
      <c r="BN880" s="1186"/>
      <c r="BO880" s="1186"/>
      <c r="BP880" s="1186"/>
      <c r="BQ880" s="1186"/>
      <c r="BR880" s="1186"/>
      <c r="BS880" s="1186"/>
      <c r="BT880" s="1186"/>
      <c r="BU880" s="1186"/>
      <c r="BV880" s="1186"/>
      <c r="BW880" s="1186"/>
      <c r="BX880" s="1186"/>
      <c r="BY880" s="1186"/>
      <c r="BZ880" s="1186"/>
      <c r="CA880" s="1186"/>
      <c r="CB880" s="1186"/>
      <c r="CC880" s="1186"/>
      <c r="CD880" s="1186"/>
      <c r="CE880" s="1186"/>
      <c r="CF880" s="1186"/>
      <c r="CG880" s="1186"/>
      <c r="CH880" s="1186"/>
      <c r="CI880" s="1186"/>
      <c r="CJ880" s="1186"/>
      <c r="CK880" s="1186"/>
      <c r="CL880" s="1186"/>
      <c r="CM880" s="1186"/>
      <c r="CN880" s="1186"/>
      <c r="CO880" s="1186"/>
      <c r="CP880" s="1186"/>
      <c r="CQ880" s="1186"/>
      <c r="CR880" s="1186"/>
      <c r="CS880" s="1186"/>
      <c r="CT880" s="1186"/>
      <c r="CU880" s="1186"/>
      <c r="CV880" s="1186"/>
      <c r="CW880" s="1186"/>
      <c r="CX880" s="1186"/>
      <c r="CY880" s="1186"/>
      <c r="CZ880" s="1186"/>
      <c r="DA880" s="1186"/>
      <c r="DB880" s="1186"/>
      <c r="DC880" s="1186"/>
      <c r="DD880" s="1186"/>
      <c r="DE880" s="1186"/>
      <c r="DF880" s="1186"/>
      <c r="DG880" s="1186"/>
      <c r="DH880" s="1186"/>
      <c r="DI880" s="1186"/>
      <c r="DJ880" s="1186"/>
      <c r="DK880" s="1186"/>
      <c r="DL880" s="1186"/>
      <c r="DM880" s="1186"/>
      <c r="DN880" s="1186"/>
      <c r="DO880" s="1186"/>
      <c r="DP880" s="1186"/>
      <c r="DQ880" s="1186"/>
      <c r="DR880" s="1186"/>
      <c r="DS880" s="1186"/>
      <c r="DT880" s="1186"/>
      <c r="DU880" s="1186"/>
      <c r="DV880" s="1186"/>
      <c r="DW880" s="1186"/>
      <c r="DX880" s="1186"/>
      <c r="DY880" s="1186"/>
      <c r="DZ880" s="1186"/>
      <c r="EA880" s="1186"/>
      <c r="EB880" s="1186"/>
      <c r="EC880" s="1186"/>
      <c r="ED880" s="1186"/>
      <c r="EE880" s="1186"/>
      <c r="EF880" s="1186"/>
      <c r="EG880" s="1186"/>
      <c r="EH880" s="1186"/>
      <c r="EI880" s="1186"/>
      <c r="EJ880" s="1186"/>
      <c r="EK880" s="1186"/>
      <c r="EL880" s="1186"/>
      <c r="EM880" s="1186"/>
      <c r="EN880" s="1186"/>
      <c r="EO880" s="1186"/>
      <c r="EP880" s="1186"/>
      <c r="EQ880" s="1186"/>
      <c r="ER880" s="1186"/>
      <c r="ES880" s="1186"/>
      <c r="ET880" s="1186"/>
      <c r="EU880" s="1186"/>
      <c r="EV880" s="1186"/>
      <c r="EW880" s="1186"/>
      <c r="EX880" s="1186"/>
      <c r="EY880" s="1186"/>
      <c r="EZ880" s="1186"/>
      <c r="FA880" s="1186"/>
      <c r="FB880" s="1186"/>
      <c r="FC880" s="1186"/>
      <c r="FD880" s="1186"/>
      <c r="FE880" s="1186"/>
      <c r="FF880" s="1186"/>
      <c r="FG880" s="1186"/>
      <c r="FH880" s="1186"/>
      <c r="FI880" s="1186"/>
      <c r="FJ880" s="1186"/>
      <c r="FK880" s="1186"/>
      <c r="FL880" s="1186"/>
      <c r="FM880" s="1186"/>
      <c r="FN880" s="1186"/>
      <c r="FO880" s="1186"/>
      <c r="FP880" s="1186"/>
      <c r="FQ880" s="1186"/>
      <c r="FR880" s="1186"/>
      <c r="FS880" s="1186"/>
      <c r="FT880" s="1186"/>
      <c r="FU880" s="1186"/>
      <c r="FV880" s="1186"/>
      <c r="FW880" s="1186"/>
      <c r="FX880" s="1186"/>
      <c r="FY880" s="1186"/>
      <c r="FZ880" s="1186"/>
      <c r="GA880" s="1186"/>
      <c r="GB880" s="1186"/>
      <c r="GC880" s="1186"/>
      <c r="GD880" s="1186"/>
      <c r="GE880" s="1186"/>
      <c r="GF880" s="1186"/>
      <c r="GG880" s="1186"/>
      <c r="GH880" s="1186"/>
      <c r="GI880" s="1186"/>
      <c r="GJ880" s="1186"/>
      <c r="GK880" s="1186"/>
      <c r="GL880" s="1186"/>
      <c r="GM880" s="1186"/>
      <c r="GN880" s="1186"/>
      <c r="GO880" s="1186"/>
      <c r="GP880" s="1186"/>
      <c r="GQ880" s="1186"/>
      <c r="GR880" s="1186"/>
      <c r="GS880" s="1186"/>
      <c r="GT880" s="1186"/>
      <c r="GU880" s="1186"/>
      <c r="GV880" s="1186"/>
      <c r="GW880" s="1186"/>
      <c r="GX880" s="1186"/>
      <c r="GY880" s="1186"/>
      <c r="GZ880" s="1186"/>
      <c r="HA880" s="1186"/>
      <c r="HB880" s="1186"/>
      <c r="HC880" s="1186"/>
      <c r="HD880" s="1186"/>
      <c r="HE880" s="1186"/>
      <c r="HF880" s="1186"/>
      <c r="HG880" s="1186"/>
      <c r="HH880" s="1186"/>
      <c r="HI880" s="1186"/>
      <c r="HJ880" s="1186"/>
      <c r="HK880" s="1186"/>
      <c r="HL880" s="1186"/>
      <c r="HM880" s="1186"/>
      <c r="HN880" s="1186"/>
      <c r="HO880" s="1186"/>
      <c r="HP880" s="1186"/>
      <c r="HQ880" s="1186"/>
      <c r="HR880" s="1186"/>
      <c r="HS880" s="1186"/>
      <c r="HT880" s="1186"/>
      <c r="HU880" s="1186"/>
      <c r="HV880" s="1186"/>
      <c r="HW880" s="1186"/>
      <c r="HX880" s="1186"/>
      <c r="HY880" s="1186"/>
      <c r="HZ880" s="1186"/>
      <c r="IA880" s="1186"/>
      <c r="IB880" s="1186"/>
    </row>
    <row r="881" spans="1:236" s="1185" customFormat="1">
      <c r="A881" s="1540"/>
      <c r="B881" s="1541"/>
      <c r="C881" s="1542"/>
      <c r="D881" s="1543"/>
      <c r="E881" s="1186"/>
      <c r="F881" s="1544"/>
      <c r="G881" s="1604"/>
      <c r="H881" s="1604"/>
      <c r="I881" s="1186"/>
      <c r="J881" s="1186"/>
      <c r="K881" s="1186"/>
      <c r="L881" s="1186"/>
      <c r="M881" s="1186"/>
      <c r="N881" s="1186"/>
      <c r="O881" s="1186"/>
      <c r="P881" s="1186"/>
      <c r="Q881" s="1186"/>
      <c r="R881" s="1186"/>
      <c r="S881" s="1186"/>
      <c r="T881" s="1186"/>
      <c r="U881" s="1186"/>
      <c r="V881" s="1186"/>
      <c r="W881" s="1186"/>
      <c r="X881" s="1186"/>
      <c r="Y881" s="1186"/>
      <c r="Z881" s="1186"/>
      <c r="AA881" s="1186"/>
      <c r="AB881" s="1186"/>
      <c r="AC881" s="1186"/>
      <c r="AD881" s="1186"/>
      <c r="AE881" s="1186"/>
      <c r="AF881" s="1186"/>
      <c r="AG881" s="1186"/>
      <c r="AH881" s="1186"/>
      <c r="AI881" s="1186"/>
      <c r="AJ881" s="1186"/>
      <c r="AK881" s="1186"/>
      <c r="AL881" s="1186"/>
      <c r="AM881" s="1186"/>
      <c r="AN881" s="1186"/>
      <c r="AO881" s="1186"/>
      <c r="AP881" s="1186"/>
      <c r="AQ881" s="1186"/>
      <c r="AR881" s="1186"/>
      <c r="AS881" s="1186"/>
      <c r="AT881" s="1186"/>
      <c r="AU881" s="1186"/>
      <c r="AV881" s="1186"/>
      <c r="AW881" s="1186"/>
      <c r="AX881" s="1186"/>
      <c r="AY881" s="1186"/>
      <c r="AZ881" s="1186"/>
      <c r="BA881" s="1186"/>
      <c r="BB881" s="1186"/>
      <c r="BC881" s="1186"/>
      <c r="BD881" s="1186"/>
      <c r="BE881" s="1186"/>
      <c r="BF881" s="1186"/>
      <c r="BG881" s="1186"/>
      <c r="BH881" s="1186"/>
      <c r="BI881" s="1186"/>
      <c r="BJ881" s="1186"/>
      <c r="BK881" s="1186"/>
      <c r="BL881" s="1186"/>
      <c r="BM881" s="1186"/>
      <c r="BN881" s="1186"/>
      <c r="BO881" s="1186"/>
      <c r="BP881" s="1186"/>
      <c r="BQ881" s="1186"/>
      <c r="BR881" s="1186"/>
      <c r="BS881" s="1186"/>
      <c r="BT881" s="1186"/>
      <c r="BU881" s="1186"/>
      <c r="BV881" s="1186"/>
      <c r="BW881" s="1186"/>
      <c r="BX881" s="1186"/>
      <c r="BY881" s="1186"/>
      <c r="BZ881" s="1186"/>
      <c r="CA881" s="1186"/>
      <c r="CB881" s="1186"/>
      <c r="CC881" s="1186"/>
      <c r="CD881" s="1186"/>
      <c r="CE881" s="1186"/>
      <c r="CF881" s="1186"/>
      <c r="CG881" s="1186"/>
      <c r="CH881" s="1186"/>
      <c r="CI881" s="1186"/>
      <c r="CJ881" s="1186"/>
      <c r="CK881" s="1186"/>
      <c r="CL881" s="1186"/>
      <c r="CM881" s="1186"/>
      <c r="CN881" s="1186"/>
      <c r="CO881" s="1186"/>
      <c r="CP881" s="1186"/>
      <c r="CQ881" s="1186"/>
      <c r="CR881" s="1186"/>
      <c r="CS881" s="1186"/>
      <c r="CT881" s="1186"/>
      <c r="CU881" s="1186"/>
      <c r="CV881" s="1186"/>
      <c r="CW881" s="1186"/>
      <c r="CX881" s="1186"/>
      <c r="CY881" s="1186"/>
      <c r="CZ881" s="1186"/>
      <c r="DA881" s="1186"/>
      <c r="DB881" s="1186"/>
      <c r="DC881" s="1186"/>
      <c r="DD881" s="1186"/>
      <c r="DE881" s="1186"/>
      <c r="DF881" s="1186"/>
      <c r="DG881" s="1186"/>
      <c r="DH881" s="1186"/>
      <c r="DI881" s="1186"/>
      <c r="DJ881" s="1186"/>
      <c r="DK881" s="1186"/>
      <c r="DL881" s="1186"/>
      <c r="DM881" s="1186"/>
      <c r="DN881" s="1186"/>
      <c r="DO881" s="1186"/>
      <c r="DP881" s="1186"/>
      <c r="DQ881" s="1186"/>
      <c r="DR881" s="1186"/>
      <c r="DS881" s="1186"/>
      <c r="DT881" s="1186"/>
      <c r="DU881" s="1186"/>
      <c r="DV881" s="1186"/>
      <c r="DW881" s="1186"/>
      <c r="DX881" s="1186"/>
      <c r="DY881" s="1186"/>
      <c r="DZ881" s="1186"/>
      <c r="EA881" s="1186"/>
      <c r="EB881" s="1186"/>
      <c r="EC881" s="1186"/>
      <c r="ED881" s="1186"/>
      <c r="EE881" s="1186"/>
      <c r="EF881" s="1186"/>
      <c r="EG881" s="1186"/>
      <c r="EH881" s="1186"/>
      <c r="EI881" s="1186"/>
      <c r="EJ881" s="1186"/>
      <c r="EK881" s="1186"/>
      <c r="EL881" s="1186"/>
      <c r="EM881" s="1186"/>
      <c r="EN881" s="1186"/>
      <c r="EO881" s="1186"/>
      <c r="EP881" s="1186"/>
      <c r="EQ881" s="1186"/>
      <c r="ER881" s="1186"/>
      <c r="ES881" s="1186"/>
      <c r="ET881" s="1186"/>
      <c r="EU881" s="1186"/>
      <c r="EV881" s="1186"/>
      <c r="EW881" s="1186"/>
      <c r="EX881" s="1186"/>
      <c r="EY881" s="1186"/>
      <c r="EZ881" s="1186"/>
      <c r="FA881" s="1186"/>
      <c r="FB881" s="1186"/>
      <c r="FC881" s="1186"/>
      <c r="FD881" s="1186"/>
      <c r="FE881" s="1186"/>
      <c r="FF881" s="1186"/>
      <c r="FG881" s="1186"/>
      <c r="FH881" s="1186"/>
      <c r="FI881" s="1186"/>
      <c r="FJ881" s="1186"/>
      <c r="FK881" s="1186"/>
      <c r="FL881" s="1186"/>
      <c r="FM881" s="1186"/>
      <c r="FN881" s="1186"/>
      <c r="FO881" s="1186"/>
      <c r="FP881" s="1186"/>
      <c r="FQ881" s="1186"/>
      <c r="FR881" s="1186"/>
      <c r="FS881" s="1186"/>
      <c r="FT881" s="1186"/>
      <c r="FU881" s="1186"/>
      <c r="FV881" s="1186"/>
      <c r="FW881" s="1186"/>
      <c r="FX881" s="1186"/>
      <c r="FY881" s="1186"/>
      <c r="FZ881" s="1186"/>
      <c r="GA881" s="1186"/>
      <c r="GB881" s="1186"/>
      <c r="GC881" s="1186"/>
      <c r="GD881" s="1186"/>
      <c r="GE881" s="1186"/>
      <c r="GF881" s="1186"/>
      <c r="GG881" s="1186"/>
      <c r="GH881" s="1186"/>
      <c r="GI881" s="1186"/>
      <c r="GJ881" s="1186"/>
      <c r="GK881" s="1186"/>
      <c r="GL881" s="1186"/>
      <c r="GM881" s="1186"/>
      <c r="GN881" s="1186"/>
      <c r="GO881" s="1186"/>
      <c r="GP881" s="1186"/>
      <c r="GQ881" s="1186"/>
      <c r="GR881" s="1186"/>
      <c r="GS881" s="1186"/>
      <c r="GT881" s="1186"/>
      <c r="GU881" s="1186"/>
      <c r="GV881" s="1186"/>
      <c r="GW881" s="1186"/>
      <c r="GX881" s="1186"/>
      <c r="GY881" s="1186"/>
      <c r="GZ881" s="1186"/>
      <c r="HA881" s="1186"/>
      <c r="HB881" s="1186"/>
      <c r="HC881" s="1186"/>
      <c r="HD881" s="1186"/>
      <c r="HE881" s="1186"/>
      <c r="HF881" s="1186"/>
      <c r="HG881" s="1186"/>
      <c r="HH881" s="1186"/>
      <c r="HI881" s="1186"/>
      <c r="HJ881" s="1186"/>
      <c r="HK881" s="1186"/>
      <c r="HL881" s="1186"/>
      <c r="HM881" s="1186"/>
      <c r="HN881" s="1186"/>
      <c r="HO881" s="1186"/>
      <c r="HP881" s="1186"/>
      <c r="HQ881" s="1186"/>
      <c r="HR881" s="1186"/>
      <c r="HS881" s="1186"/>
      <c r="HT881" s="1186"/>
      <c r="HU881" s="1186"/>
      <c r="HV881" s="1186"/>
      <c r="HW881" s="1186"/>
      <c r="HX881" s="1186"/>
      <c r="HY881" s="1186"/>
      <c r="HZ881" s="1186"/>
      <c r="IA881" s="1186"/>
      <c r="IB881" s="1186"/>
    </row>
    <row r="882" spans="1:236" s="1185" customFormat="1">
      <c r="A882" s="1540"/>
      <c r="B882" s="1541"/>
      <c r="C882" s="1542"/>
      <c r="D882" s="1543"/>
      <c r="E882" s="1186"/>
      <c r="F882" s="1544"/>
      <c r="G882" s="1604"/>
      <c r="H882" s="1604"/>
      <c r="I882" s="1186"/>
      <c r="J882" s="1186"/>
      <c r="K882" s="1186"/>
      <c r="L882" s="1186"/>
      <c r="M882" s="1186"/>
      <c r="N882" s="1186"/>
      <c r="O882" s="1186"/>
      <c r="P882" s="1186"/>
      <c r="Q882" s="1186"/>
      <c r="R882" s="1186"/>
      <c r="S882" s="1186"/>
      <c r="T882" s="1186"/>
      <c r="U882" s="1186"/>
      <c r="V882" s="1186"/>
      <c r="W882" s="1186"/>
      <c r="X882" s="1186"/>
      <c r="Y882" s="1186"/>
      <c r="Z882" s="1186"/>
      <c r="AA882" s="1186"/>
      <c r="AB882" s="1186"/>
      <c r="AC882" s="1186"/>
      <c r="AD882" s="1186"/>
      <c r="AE882" s="1186"/>
      <c r="AF882" s="1186"/>
      <c r="AG882" s="1186"/>
      <c r="AH882" s="1186"/>
      <c r="AI882" s="1186"/>
      <c r="AJ882" s="1186"/>
      <c r="AK882" s="1186"/>
      <c r="AL882" s="1186"/>
      <c r="AM882" s="1186"/>
      <c r="AN882" s="1186"/>
      <c r="AO882" s="1186"/>
      <c r="AP882" s="1186"/>
      <c r="AQ882" s="1186"/>
      <c r="AR882" s="1186"/>
      <c r="AS882" s="1186"/>
      <c r="AT882" s="1186"/>
      <c r="AU882" s="1186"/>
      <c r="AV882" s="1186"/>
      <c r="AW882" s="1186"/>
      <c r="AX882" s="1186"/>
      <c r="AY882" s="1186"/>
      <c r="AZ882" s="1186"/>
      <c r="BA882" s="1186"/>
      <c r="BB882" s="1186"/>
      <c r="BC882" s="1186"/>
      <c r="BD882" s="1186"/>
      <c r="BE882" s="1186"/>
      <c r="BF882" s="1186"/>
      <c r="BG882" s="1186"/>
      <c r="BH882" s="1186"/>
      <c r="BI882" s="1186"/>
      <c r="BJ882" s="1186"/>
      <c r="BK882" s="1186"/>
      <c r="BL882" s="1186"/>
      <c r="BM882" s="1186"/>
      <c r="BN882" s="1186"/>
      <c r="BO882" s="1186"/>
      <c r="BP882" s="1186"/>
      <c r="BQ882" s="1186"/>
      <c r="BR882" s="1186"/>
      <c r="BS882" s="1186"/>
      <c r="BT882" s="1186"/>
      <c r="BU882" s="1186"/>
      <c r="BV882" s="1186"/>
      <c r="BW882" s="1186"/>
      <c r="BX882" s="1186"/>
      <c r="BY882" s="1186"/>
      <c r="BZ882" s="1186"/>
      <c r="CA882" s="1186"/>
      <c r="CB882" s="1186"/>
      <c r="CC882" s="1186"/>
      <c r="CD882" s="1186"/>
      <c r="CE882" s="1186"/>
      <c r="CF882" s="1186"/>
      <c r="CG882" s="1186"/>
      <c r="CH882" s="1186"/>
      <c r="CI882" s="1186"/>
      <c r="CJ882" s="1186"/>
      <c r="CK882" s="1186"/>
      <c r="CL882" s="1186"/>
      <c r="CM882" s="1186"/>
      <c r="CN882" s="1186"/>
      <c r="CO882" s="1186"/>
      <c r="CP882" s="1186"/>
      <c r="CQ882" s="1186"/>
      <c r="CR882" s="1186"/>
      <c r="CS882" s="1186"/>
      <c r="CT882" s="1186"/>
      <c r="CU882" s="1186"/>
      <c r="CV882" s="1186"/>
      <c r="CW882" s="1186"/>
      <c r="CX882" s="1186"/>
      <c r="CY882" s="1186"/>
      <c r="CZ882" s="1186"/>
      <c r="DA882" s="1186"/>
      <c r="DB882" s="1186"/>
      <c r="DC882" s="1186"/>
      <c r="DD882" s="1186"/>
      <c r="DE882" s="1186"/>
      <c r="DF882" s="1186"/>
      <c r="DG882" s="1186"/>
      <c r="DH882" s="1186"/>
      <c r="DI882" s="1186"/>
      <c r="DJ882" s="1186"/>
      <c r="DK882" s="1186"/>
      <c r="DL882" s="1186"/>
      <c r="DM882" s="1186"/>
      <c r="DN882" s="1186"/>
      <c r="DO882" s="1186"/>
      <c r="DP882" s="1186"/>
      <c r="DQ882" s="1186"/>
      <c r="DR882" s="1186"/>
      <c r="DS882" s="1186"/>
      <c r="DT882" s="1186"/>
      <c r="DU882" s="1186"/>
      <c r="DV882" s="1186"/>
      <c r="DW882" s="1186"/>
      <c r="DX882" s="1186"/>
      <c r="DY882" s="1186"/>
      <c r="DZ882" s="1186"/>
      <c r="EA882" s="1186"/>
      <c r="EB882" s="1186"/>
      <c r="EC882" s="1186"/>
      <c r="ED882" s="1186"/>
      <c r="EE882" s="1186"/>
      <c r="EF882" s="1186"/>
      <c r="EG882" s="1186"/>
      <c r="EH882" s="1186"/>
      <c r="EI882" s="1186"/>
      <c r="EJ882" s="1186"/>
      <c r="EK882" s="1186"/>
      <c r="EL882" s="1186"/>
      <c r="EM882" s="1186"/>
      <c r="EN882" s="1186"/>
      <c r="EO882" s="1186"/>
      <c r="EP882" s="1186"/>
      <c r="EQ882" s="1186"/>
      <c r="ER882" s="1186"/>
      <c r="ES882" s="1186"/>
      <c r="ET882" s="1186"/>
      <c r="EU882" s="1186"/>
      <c r="EV882" s="1186"/>
      <c r="EW882" s="1186"/>
      <c r="EX882" s="1186"/>
      <c r="EY882" s="1186"/>
      <c r="EZ882" s="1186"/>
      <c r="FA882" s="1186"/>
      <c r="FB882" s="1186"/>
      <c r="FC882" s="1186"/>
      <c r="FD882" s="1186"/>
      <c r="FE882" s="1186"/>
      <c r="FF882" s="1186"/>
      <c r="FG882" s="1186"/>
      <c r="FH882" s="1186"/>
      <c r="FI882" s="1186"/>
      <c r="FJ882" s="1186"/>
      <c r="FK882" s="1186"/>
      <c r="FL882" s="1186"/>
      <c r="FM882" s="1186"/>
      <c r="FN882" s="1186"/>
      <c r="FO882" s="1186"/>
      <c r="FP882" s="1186"/>
      <c r="FQ882" s="1186"/>
      <c r="FR882" s="1186"/>
      <c r="FS882" s="1186"/>
      <c r="FT882" s="1186"/>
      <c r="FU882" s="1186"/>
      <c r="FV882" s="1186"/>
      <c r="FW882" s="1186"/>
      <c r="FX882" s="1186"/>
      <c r="FY882" s="1186"/>
      <c r="FZ882" s="1186"/>
      <c r="GA882" s="1186"/>
      <c r="GB882" s="1186"/>
      <c r="GC882" s="1186"/>
      <c r="GD882" s="1186"/>
      <c r="GE882" s="1186"/>
      <c r="GF882" s="1186"/>
      <c r="GG882" s="1186"/>
      <c r="GH882" s="1186"/>
      <c r="GI882" s="1186"/>
      <c r="GJ882" s="1186"/>
      <c r="GK882" s="1186"/>
      <c r="GL882" s="1186"/>
      <c r="GM882" s="1186"/>
      <c r="GN882" s="1186"/>
      <c r="GO882" s="1186"/>
      <c r="GP882" s="1186"/>
      <c r="GQ882" s="1186"/>
      <c r="GR882" s="1186"/>
      <c r="GS882" s="1186"/>
      <c r="GT882" s="1186"/>
      <c r="GU882" s="1186"/>
      <c r="GV882" s="1186"/>
      <c r="GW882" s="1186"/>
      <c r="GX882" s="1186"/>
      <c r="GY882" s="1186"/>
      <c r="GZ882" s="1186"/>
      <c r="HA882" s="1186"/>
      <c r="HB882" s="1186"/>
      <c r="HC882" s="1186"/>
      <c r="HD882" s="1186"/>
      <c r="HE882" s="1186"/>
      <c r="HF882" s="1186"/>
      <c r="HG882" s="1186"/>
      <c r="HH882" s="1186"/>
      <c r="HI882" s="1186"/>
      <c r="HJ882" s="1186"/>
      <c r="HK882" s="1186"/>
      <c r="HL882" s="1186"/>
      <c r="HM882" s="1186"/>
      <c r="HN882" s="1186"/>
      <c r="HO882" s="1186"/>
      <c r="HP882" s="1186"/>
      <c r="HQ882" s="1186"/>
      <c r="HR882" s="1186"/>
      <c r="HS882" s="1186"/>
      <c r="HT882" s="1186"/>
      <c r="HU882" s="1186"/>
      <c r="HV882" s="1186"/>
      <c r="HW882" s="1186"/>
      <c r="HX882" s="1186"/>
      <c r="HY882" s="1186"/>
      <c r="HZ882" s="1186"/>
      <c r="IA882" s="1186"/>
      <c r="IB882" s="1186"/>
    </row>
    <row r="883" spans="1:236" s="1185" customFormat="1">
      <c r="A883" s="1540"/>
      <c r="B883" s="1541"/>
      <c r="C883" s="1542"/>
      <c r="D883" s="1543"/>
      <c r="E883" s="1186"/>
      <c r="F883" s="1544"/>
      <c r="G883" s="1604"/>
      <c r="H883" s="1604"/>
      <c r="I883" s="1186"/>
      <c r="J883" s="1186"/>
      <c r="K883" s="1186"/>
      <c r="L883" s="1186"/>
      <c r="M883" s="1186"/>
      <c r="N883" s="1186"/>
      <c r="O883" s="1186"/>
      <c r="P883" s="1186"/>
      <c r="Q883" s="1186"/>
      <c r="R883" s="1186"/>
      <c r="S883" s="1186"/>
      <c r="T883" s="1186"/>
      <c r="U883" s="1186"/>
      <c r="V883" s="1186"/>
      <c r="W883" s="1186"/>
      <c r="X883" s="1186"/>
      <c r="Y883" s="1186"/>
      <c r="Z883" s="1186"/>
      <c r="AA883" s="1186"/>
      <c r="AB883" s="1186"/>
      <c r="AC883" s="1186"/>
      <c r="AD883" s="1186"/>
      <c r="AE883" s="1186"/>
      <c r="AF883" s="1186"/>
      <c r="AG883" s="1186"/>
      <c r="AH883" s="1186"/>
      <c r="AI883" s="1186"/>
      <c r="AJ883" s="1186"/>
      <c r="AK883" s="1186"/>
      <c r="AL883" s="1186"/>
      <c r="AM883" s="1186"/>
      <c r="AN883" s="1186"/>
      <c r="AO883" s="1186"/>
      <c r="AP883" s="1186"/>
      <c r="AQ883" s="1186"/>
      <c r="AR883" s="1186"/>
      <c r="AS883" s="1186"/>
      <c r="AT883" s="1186"/>
      <c r="AU883" s="1186"/>
      <c r="AV883" s="1186"/>
      <c r="AW883" s="1186"/>
      <c r="AX883" s="1186"/>
      <c r="AY883" s="1186"/>
      <c r="AZ883" s="1186"/>
      <c r="BA883" s="1186"/>
      <c r="BB883" s="1186"/>
      <c r="BC883" s="1186"/>
      <c r="BD883" s="1186"/>
      <c r="BE883" s="1186"/>
      <c r="BF883" s="1186"/>
      <c r="BG883" s="1186"/>
      <c r="BH883" s="1186"/>
      <c r="BI883" s="1186"/>
      <c r="BJ883" s="1186"/>
      <c r="BK883" s="1186"/>
      <c r="BL883" s="1186"/>
      <c r="BM883" s="1186"/>
      <c r="BN883" s="1186"/>
      <c r="BO883" s="1186"/>
      <c r="BP883" s="1186"/>
      <c r="BQ883" s="1186"/>
      <c r="BR883" s="1186"/>
      <c r="BS883" s="1186"/>
      <c r="BT883" s="1186"/>
      <c r="BU883" s="1186"/>
      <c r="BV883" s="1186"/>
      <c r="BW883" s="1186"/>
      <c r="BX883" s="1186"/>
      <c r="BY883" s="1186"/>
      <c r="BZ883" s="1186"/>
      <c r="CA883" s="1186"/>
      <c r="CB883" s="1186"/>
      <c r="CC883" s="1186"/>
      <c r="CD883" s="1186"/>
      <c r="CE883" s="1186"/>
      <c r="CF883" s="1186"/>
      <c r="CG883" s="1186"/>
      <c r="CH883" s="1186"/>
      <c r="CI883" s="1186"/>
      <c r="CJ883" s="1186"/>
      <c r="CK883" s="1186"/>
      <c r="CL883" s="1186"/>
      <c r="CM883" s="1186"/>
      <c r="CN883" s="1186"/>
      <c r="CO883" s="1186"/>
      <c r="CP883" s="1186"/>
      <c r="CQ883" s="1186"/>
      <c r="CR883" s="1186"/>
      <c r="CS883" s="1186"/>
      <c r="CT883" s="1186"/>
      <c r="CU883" s="1186"/>
      <c r="CV883" s="1186"/>
      <c r="CW883" s="1186"/>
      <c r="CX883" s="1186"/>
      <c r="CY883" s="1186"/>
      <c r="CZ883" s="1186"/>
      <c r="DA883" s="1186"/>
      <c r="DB883" s="1186"/>
      <c r="DC883" s="1186"/>
      <c r="DD883" s="1186"/>
      <c r="DE883" s="1186"/>
      <c r="DF883" s="1186"/>
      <c r="DG883" s="1186"/>
      <c r="DH883" s="1186"/>
      <c r="DI883" s="1186"/>
      <c r="DJ883" s="1186"/>
      <c r="DK883" s="1186"/>
      <c r="DL883" s="1186"/>
      <c r="DM883" s="1186"/>
      <c r="DN883" s="1186"/>
      <c r="DO883" s="1186"/>
      <c r="DP883" s="1186"/>
      <c r="DQ883" s="1186"/>
      <c r="DR883" s="1186"/>
      <c r="DS883" s="1186"/>
      <c r="DT883" s="1186"/>
      <c r="DU883" s="1186"/>
      <c r="DV883" s="1186"/>
      <c r="DW883" s="1186"/>
      <c r="DX883" s="1186"/>
      <c r="DY883" s="1186"/>
      <c r="DZ883" s="1186"/>
      <c r="EA883" s="1186"/>
      <c r="EB883" s="1186"/>
      <c r="EC883" s="1186"/>
      <c r="ED883" s="1186"/>
      <c r="EE883" s="1186"/>
      <c r="EF883" s="1186"/>
      <c r="EG883" s="1186"/>
      <c r="EH883" s="1186"/>
      <c r="EI883" s="1186"/>
      <c r="EJ883" s="1186"/>
      <c r="EK883" s="1186"/>
      <c r="EL883" s="1186"/>
      <c r="EM883" s="1186"/>
      <c r="EN883" s="1186"/>
      <c r="EO883" s="1186"/>
      <c r="EP883" s="1186"/>
      <c r="EQ883" s="1186"/>
      <c r="ER883" s="1186"/>
      <c r="ES883" s="1186"/>
      <c r="ET883" s="1186"/>
      <c r="EU883" s="1186"/>
      <c r="EV883" s="1186"/>
      <c r="EW883" s="1186"/>
      <c r="EX883" s="1186"/>
      <c r="EY883" s="1186"/>
      <c r="EZ883" s="1186"/>
      <c r="FA883" s="1186"/>
      <c r="FB883" s="1186"/>
      <c r="FC883" s="1186"/>
      <c r="FD883" s="1186"/>
      <c r="FE883" s="1186"/>
      <c r="FF883" s="1186"/>
      <c r="FG883" s="1186"/>
      <c r="FH883" s="1186"/>
      <c r="FI883" s="1186"/>
      <c r="FJ883" s="1186"/>
      <c r="FK883" s="1186"/>
      <c r="FL883" s="1186"/>
      <c r="FM883" s="1186"/>
      <c r="FN883" s="1186"/>
      <c r="FO883" s="1186"/>
      <c r="FP883" s="1186"/>
      <c r="FQ883" s="1186"/>
      <c r="FR883" s="1186"/>
      <c r="FS883" s="1186"/>
      <c r="FT883" s="1186"/>
      <c r="FU883" s="1186"/>
      <c r="FV883" s="1186"/>
      <c r="FW883" s="1186"/>
      <c r="FX883" s="1186"/>
      <c r="FY883" s="1186"/>
      <c r="FZ883" s="1186"/>
      <c r="GA883" s="1186"/>
      <c r="GB883" s="1186"/>
      <c r="GC883" s="1186"/>
      <c r="GD883" s="1186"/>
      <c r="GE883" s="1186"/>
      <c r="GF883" s="1186"/>
      <c r="GG883" s="1186"/>
      <c r="GH883" s="1186"/>
      <c r="GI883" s="1186"/>
      <c r="GJ883" s="1186"/>
      <c r="GK883" s="1186"/>
      <c r="GL883" s="1186"/>
      <c r="GM883" s="1186"/>
      <c r="GN883" s="1186"/>
      <c r="GO883" s="1186"/>
      <c r="GP883" s="1186"/>
      <c r="GQ883" s="1186"/>
      <c r="GR883" s="1186"/>
      <c r="GS883" s="1186"/>
      <c r="GT883" s="1186"/>
      <c r="GU883" s="1186"/>
      <c r="GV883" s="1186"/>
      <c r="GW883" s="1186"/>
      <c r="GX883" s="1186"/>
      <c r="GY883" s="1186"/>
      <c r="GZ883" s="1186"/>
      <c r="HA883" s="1186"/>
      <c r="HB883" s="1186"/>
      <c r="HC883" s="1186"/>
      <c r="HD883" s="1186"/>
      <c r="HE883" s="1186"/>
      <c r="HF883" s="1186"/>
      <c r="HG883" s="1186"/>
      <c r="HH883" s="1186"/>
      <c r="HI883" s="1186"/>
      <c r="HJ883" s="1186"/>
      <c r="HK883" s="1186"/>
      <c r="HL883" s="1186"/>
      <c r="HM883" s="1186"/>
      <c r="HN883" s="1186"/>
      <c r="HO883" s="1186"/>
      <c r="HP883" s="1186"/>
      <c r="HQ883" s="1186"/>
      <c r="HR883" s="1186"/>
      <c r="HS883" s="1186"/>
      <c r="HT883" s="1186"/>
      <c r="HU883" s="1186"/>
      <c r="HV883" s="1186"/>
      <c r="HW883" s="1186"/>
      <c r="HX883" s="1186"/>
      <c r="HY883" s="1186"/>
      <c r="HZ883" s="1186"/>
      <c r="IA883" s="1186"/>
      <c r="IB883" s="1186"/>
    </row>
    <row r="884" spans="1:236" s="1185" customFormat="1">
      <c r="A884" s="1540"/>
      <c r="B884" s="1541"/>
      <c r="C884" s="1542"/>
      <c r="D884" s="1543"/>
      <c r="E884" s="1186"/>
      <c r="F884" s="1544"/>
      <c r="G884" s="1604"/>
      <c r="H884" s="1604"/>
      <c r="I884" s="1186"/>
      <c r="J884" s="1186"/>
      <c r="K884" s="1186"/>
      <c r="L884" s="1186"/>
      <c r="M884" s="1186"/>
      <c r="N884" s="1186"/>
      <c r="O884" s="1186"/>
      <c r="P884" s="1186"/>
      <c r="Q884" s="1186"/>
      <c r="R884" s="1186"/>
      <c r="S884" s="1186"/>
      <c r="T884" s="1186"/>
      <c r="U884" s="1186"/>
      <c r="V884" s="1186"/>
      <c r="W884" s="1186"/>
      <c r="X884" s="1186"/>
      <c r="Y884" s="1186"/>
      <c r="Z884" s="1186"/>
      <c r="AA884" s="1186"/>
      <c r="AB884" s="1186"/>
      <c r="AC884" s="1186"/>
      <c r="AD884" s="1186"/>
      <c r="AE884" s="1186"/>
      <c r="AF884" s="1186"/>
      <c r="AG884" s="1186"/>
      <c r="AH884" s="1186"/>
      <c r="AI884" s="1186"/>
      <c r="AJ884" s="1186"/>
      <c r="AK884" s="1186"/>
      <c r="AL884" s="1186"/>
      <c r="AM884" s="1186"/>
      <c r="AN884" s="1186"/>
      <c r="AO884" s="1186"/>
      <c r="AP884" s="1186"/>
      <c r="AQ884" s="1186"/>
      <c r="AR884" s="1186"/>
      <c r="AS884" s="1186"/>
      <c r="AT884" s="1186"/>
      <c r="AU884" s="1186"/>
      <c r="AV884" s="1186"/>
      <c r="AW884" s="1186"/>
      <c r="AX884" s="1186"/>
      <c r="AY884" s="1186"/>
      <c r="AZ884" s="1186"/>
      <c r="BA884" s="1186"/>
      <c r="BB884" s="1186"/>
      <c r="BC884" s="1186"/>
      <c r="BD884" s="1186"/>
      <c r="BE884" s="1186"/>
      <c r="BF884" s="1186"/>
      <c r="BG884" s="1186"/>
      <c r="BH884" s="1186"/>
      <c r="BI884" s="1186"/>
      <c r="BJ884" s="1186"/>
      <c r="BK884" s="1186"/>
      <c r="BL884" s="1186"/>
      <c r="BM884" s="1186"/>
      <c r="BN884" s="1186"/>
      <c r="BO884" s="1186"/>
      <c r="BP884" s="1186"/>
      <c r="BQ884" s="1186"/>
      <c r="BR884" s="1186"/>
      <c r="BS884" s="1186"/>
      <c r="BT884" s="1186"/>
      <c r="BU884" s="1186"/>
      <c r="BV884" s="1186"/>
      <c r="BW884" s="1186"/>
      <c r="BX884" s="1186"/>
      <c r="BY884" s="1186"/>
      <c r="BZ884" s="1186"/>
      <c r="CA884" s="1186"/>
      <c r="CB884" s="1186"/>
      <c r="CC884" s="1186"/>
      <c r="CD884" s="1186"/>
      <c r="CE884" s="1186"/>
      <c r="CF884" s="1186"/>
      <c r="CG884" s="1186"/>
      <c r="CH884" s="1186"/>
      <c r="CI884" s="1186"/>
      <c r="CJ884" s="1186"/>
      <c r="CK884" s="1186"/>
      <c r="CL884" s="1186"/>
      <c r="CM884" s="1186"/>
      <c r="CN884" s="1186"/>
      <c r="CO884" s="1186"/>
      <c r="CP884" s="1186"/>
      <c r="CQ884" s="1186"/>
      <c r="CR884" s="1186"/>
      <c r="CS884" s="1186"/>
      <c r="CT884" s="1186"/>
      <c r="CU884" s="1186"/>
      <c r="CV884" s="1186"/>
      <c r="CW884" s="1186"/>
      <c r="CX884" s="1186"/>
      <c r="CY884" s="1186"/>
      <c r="CZ884" s="1186"/>
      <c r="DA884" s="1186"/>
      <c r="DB884" s="1186"/>
      <c r="DC884" s="1186"/>
      <c r="DD884" s="1186"/>
      <c r="DE884" s="1186"/>
      <c r="DF884" s="1186"/>
      <c r="DG884" s="1186"/>
      <c r="DH884" s="1186"/>
      <c r="DI884" s="1186"/>
      <c r="DJ884" s="1186"/>
      <c r="DK884" s="1186"/>
      <c r="DL884" s="1186"/>
      <c r="DM884" s="1186"/>
      <c r="DN884" s="1186"/>
      <c r="DO884" s="1186"/>
      <c r="DP884" s="1186"/>
      <c r="DQ884" s="1186"/>
      <c r="DR884" s="1186"/>
      <c r="DS884" s="1186"/>
      <c r="DT884" s="1186"/>
      <c r="DU884" s="1186"/>
      <c r="DV884" s="1186"/>
      <c r="DW884" s="1186"/>
      <c r="DX884" s="1186"/>
      <c r="DY884" s="1186"/>
      <c r="DZ884" s="1186"/>
      <c r="EA884" s="1186"/>
      <c r="EB884" s="1186"/>
      <c r="EC884" s="1186"/>
      <c r="ED884" s="1186"/>
      <c r="EE884" s="1186"/>
      <c r="EF884" s="1186"/>
      <c r="EG884" s="1186"/>
      <c r="EH884" s="1186"/>
      <c r="EI884" s="1186"/>
      <c r="EJ884" s="1186"/>
      <c r="EK884" s="1186"/>
      <c r="EL884" s="1186"/>
      <c r="EM884" s="1186"/>
      <c r="EN884" s="1186"/>
      <c r="EO884" s="1186"/>
      <c r="EP884" s="1186"/>
      <c r="EQ884" s="1186"/>
      <c r="ER884" s="1186"/>
      <c r="ES884" s="1186"/>
      <c r="ET884" s="1186"/>
      <c r="EU884" s="1186"/>
      <c r="EV884" s="1186"/>
      <c r="EW884" s="1186"/>
      <c r="EX884" s="1186"/>
      <c r="EY884" s="1186"/>
      <c r="EZ884" s="1186"/>
      <c r="FA884" s="1186"/>
      <c r="FB884" s="1186"/>
      <c r="FC884" s="1186"/>
      <c r="FD884" s="1186"/>
      <c r="FE884" s="1186"/>
      <c r="FF884" s="1186"/>
      <c r="FG884" s="1186"/>
      <c r="FH884" s="1186"/>
      <c r="FI884" s="1186"/>
      <c r="FJ884" s="1186"/>
      <c r="FK884" s="1186"/>
      <c r="FL884" s="1186"/>
      <c r="FM884" s="1186"/>
      <c r="FN884" s="1186"/>
      <c r="FO884" s="1186"/>
      <c r="FP884" s="1186"/>
      <c r="FQ884" s="1186"/>
      <c r="FR884" s="1186"/>
      <c r="FS884" s="1186"/>
      <c r="FT884" s="1186"/>
      <c r="FU884" s="1186"/>
      <c r="FV884" s="1186"/>
      <c r="FW884" s="1186"/>
      <c r="FX884" s="1186"/>
      <c r="FY884" s="1186"/>
      <c r="FZ884" s="1186"/>
      <c r="GA884" s="1186"/>
      <c r="GB884" s="1186"/>
      <c r="GC884" s="1186"/>
      <c r="GD884" s="1186"/>
      <c r="GE884" s="1186"/>
      <c r="GF884" s="1186"/>
      <c r="GG884" s="1186"/>
      <c r="GH884" s="1186"/>
      <c r="GI884" s="1186"/>
      <c r="GJ884" s="1186"/>
      <c r="GK884" s="1186"/>
      <c r="GL884" s="1186"/>
      <c r="GM884" s="1186"/>
      <c r="GN884" s="1186"/>
      <c r="GO884" s="1186"/>
      <c r="GP884" s="1186"/>
      <c r="GQ884" s="1186"/>
      <c r="GR884" s="1186"/>
      <c r="GS884" s="1186"/>
      <c r="GT884" s="1186"/>
      <c r="GU884" s="1186"/>
      <c r="GV884" s="1186"/>
      <c r="GW884" s="1186"/>
      <c r="GX884" s="1186"/>
      <c r="GY884" s="1186"/>
      <c r="GZ884" s="1186"/>
      <c r="HA884" s="1186"/>
      <c r="HB884" s="1186"/>
      <c r="HC884" s="1186"/>
      <c r="HD884" s="1186"/>
      <c r="HE884" s="1186"/>
      <c r="HF884" s="1186"/>
      <c r="HG884" s="1186"/>
      <c r="HH884" s="1186"/>
      <c r="HI884" s="1186"/>
      <c r="HJ884" s="1186"/>
      <c r="HK884" s="1186"/>
      <c r="HL884" s="1186"/>
      <c r="HM884" s="1186"/>
      <c r="HN884" s="1186"/>
      <c r="HO884" s="1186"/>
      <c r="HP884" s="1186"/>
      <c r="HQ884" s="1186"/>
      <c r="HR884" s="1186"/>
      <c r="HS884" s="1186"/>
      <c r="HT884" s="1186"/>
      <c r="HU884" s="1186"/>
      <c r="HV884" s="1186"/>
      <c r="HW884" s="1186"/>
      <c r="HX884" s="1186"/>
      <c r="HY884" s="1186"/>
      <c r="HZ884" s="1186"/>
      <c r="IA884" s="1186"/>
      <c r="IB884" s="1186"/>
    </row>
    <row r="885" spans="1:236" s="1185" customFormat="1">
      <c r="A885" s="1540"/>
      <c r="B885" s="1541"/>
      <c r="C885" s="1542"/>
      <c r="D885" s="1543"/>
      <c r="E885" s="1186"/>
      <c r="F885" s="1544"/>
      <c r="G885" s="1604"/>
      <c r="H885" s="1604"/>
      <c r="I885" s="1186"/>
      <c r="J885" s="1186"/>
      <c r="K885" s="1186"/>
      <c r="L885" s="1186"/>
      <c r="M885" s="1186"/>
      <c r="N885" s="1186"/>
      <c r="O885" s="1186"/>
      <c r="P885" s="1186"/>
      <c r="Q885" s="1186"/>
      <c r="R885" s="1186"/>
      <c r="S885" s="1186"/>
      <c r="T885" s="1186"/>
      <c r="U885" s="1186"/>
      <c r="V885" s="1186"/>
      <c r="W885" s="1186"/>
      <c r="X885" s="1186"/>
      <c r="Y885" s="1186"/>
      <c r="Z885" s="1186"/>
      <c r="AA885" s="1186"/>
      <c r="AB885" s="1186"/>
      <c r="AC885" s="1186"/>
      <c r="AD885" s="1186"/>
      <c r="AE885" s="1186"/>
      <c r="AF885" s="1186"/>
      <c r="AG885" s="1186"/>
      <c r="AH885" s="1186"/>
      <c r="AI885" s="1186"/>
      <c r="AJ885" s="1186"/>
      <c r="AK885" s="1186"/>
      <c r="AL885" s="1186"/>
      <c r="AM885" s="1186"/>
      <c r="AN885" s="1186"/>
      <c r="AO885" s="1186"/>
      <c r="AP885" s="1186"/>
      <c r="AQ885" s="1186"/>
      <c r="AR885" s="1186"/>
      <c r="AS885" s="1186"/>
      <c r="AT885" s="1186"/>
      <c r="AU885" s="1186"/>
      <c r="AV885" s="1186"/>
      <c r="AW885" s="1186"/>
      <c r="AX885" s="1186"/>
      <c r="AY885" s="1186"/>
      <c r="AZ885" s="1186"/>
      <c r="BA885" s="1186"/>
      <c r="BB885" s="1186"/>
      <c r="BC885" s="1186"/>
      <c r="BD885" s="1186"/>
      <c r="BE885" s="1186"/>
      <c r="BF885" s="1186"/>
      <c r="BG885" s="1186"/>
      <c r="BH885" s="1186"/>
      <c r="BI885" s="1186"/>
      <c r="BJ885" s="1186"/>
      <c r="BK885" s="1186"/>
      <c r="BL885" s="1186"/>
      <c r="BM885" s="1186"/>
      <c r="BN885" s="1186"/>
      <c r="BO885" s="1186"/>
      <c r="BP885" s="1186"/>
      <c r="BQ885" s="1186"/>
      <c r="BR885" s="1186"/>
      <c r="BS885" s="1186"/>
      <c r="BT885" s="1186"/>
      <c r="BU885" s="1186"/>
      <c r="BV885" s="1186"/>
      <c r="BW885" s="1186"/>
      <c r="BX885" s="1186"/>
      <c r="BY885" s="1186"/>
      <c r="BZ885" s="1186"/>
      <c r="CA885" s="1186"/>
      <c r="CB885" s="1186"/>
      <c r="CC885" s="1186"/>
      <c r="CD885" s="1186"/>
      <c r="CE885" s="1186"/>
      <c r="CF885" s="1186"/>
      <c r="CG885" s="1186"/>
      <c r="CH885" s="1186"/>
      <c r="CI885" s="1186"/>
      <c r="CJ885" s="1186"/>
      <c r="CK885" s="1186"/>
      <c r="CL885" s="1186"/>
      <c r="CM885" s="1186"/>
      <c r="CN885" s="1186"/>
      <c r="CO885" s="1186"/>
      <c r="CP885" s="1186"/>
      <c r="CQ885" s="1186"/>
      <c r="CR885" s="1186"/>
      <c r="CS885" s="1186"/>
      <c r="CT885" s="1186"/>
      <c r="CU885" s="1186"/>
      <c r="CV885" s="1186"/>
      <c r="CW885" s="1186"/>
      <c r="CX885" s="1186"/>
      <c r="CY885" s="1186"/>
      <c r="CZ885" s="1186"/>
      <c r="DA885" s="1186"/>
      <c r="DB885" s="1186"/>
      <c r="DC885" s="1186"/>
      <c r="DD885" s="1186"/>
      <c r="DE885" s="1186"/>
      <c r="DF885" s="1186"/>
      <c r="DG885" s="1186"/>
      <c r="DH885" s="1186"/>
      <c r="DI885" s="1186"/>
      <c r="DJ885" s="1186"/>
      <c r="DK885" s="1186"/>
      <c r="DL885" s="1186"/>
      <c r="DM885" s="1186"/>
      <c r="DN885" s="1186"/>
      <c r="DO885" s="1186"/>
      <c r="DP885" s="1186"/>
      <c r="DQ885" s="1186"/>
      <c r="DR885" s="1186"/>
      <c r="DS885" s="1186"/>
      <c r="DT885" s="1186"/>
      <c r="DU885" s="1186"/>
      <c r="DV885" s="1186"/>
      <c r="DW885" s="1186"/>
      <c r="DX885" s="1186"/>
      <c r="DY885" s="1186"/>
      <c r="DZ885" s="1186"/>
      <c r="EA885" s="1186"/>
      <c r="EB885" s="1186"/>
      <c r="EC885" s="1186"/>
      <c r="ED885" s="1186"/>
      <c r="EE885" s="1186"/>
      <c r="EF885" s="1186"/>
      <c r="EG885" s="1186"/>
      <c r="EH885" s="1186"/>
      <c r="EI885" s="1186"/>
      <c r="EJ885" s="1186"/>
      <c r="EK885" s="1186"/>
      <c r="EL885" s="1186"/>
      <c r="EM885" s="1186"/>
      <c r="EN885" s="1186"/>
      <c r="EO885" s="1186"/>
      <c r="EP885" s="1186"/>
      <c r="EQ885" s="1186"/>
      <c r="ER885" s="1186"/>
      <c r="ES885" s="1186"/>
      <c r="ET885" s="1186"/>
      <c r="EU885" s="1186"/>
      <c r="EV885" s="1186"/>
      <c r="EW885" s="1186"/>
      <c r="EX885" s="1186"/>
      <c r="EY885" s="1186"/>
      <c r="EZ885" s="1186"/>
      <c r="FA885" s="1186"/>
      <c r="FB885" s="1186"/>
      <c r="FC885" s="1186"/>
      <c r="FD885" s="1186"/>
      <c r="FE885" s="1186"/>
      <c r="FF885" s="1186"/>
      <c r="FG885" s="1186"/>
      <c r="FH885" s="1186"/>
      <c r="FI885" s="1186"/>
      <c r="FJ885" s="1186"/>
      <c r="FK885" s="1186"/>
      <c r="FL885" s="1186"/>
      <c r="FM885" s="1186"/>
      <c r="FN885" s="1186"/>
      <c r="FO885" s="1186"/>
      <c r="FP885" s="1186"/>
      <c r="FQ885" s="1186"/>
      <c r="FR885" s="1186"/>
      <c r="FS885" s="1186"/>
      <c r="FT885" s="1186"/>
      <c r="FU885" s="1186"/>
      <c r="FV885" s="1186"/>
      <c r="FW885" s="1186"/>
      <c r="FX885" s="1186"/>
      <c r="FY885" s="1186"/>
      <c r="FZ885" s="1186"/>
      <c r="GA885" s="1186"/>
      <c r="GB885" s="1186"/>
      <c r="GC885" s="1186"/>
      <c r="GD885" s="1186"/>
      <c r="GE885" s="1186"/>
      <c r="GF885" s="1186"/>
      <c r="GG885" s="1186"/>
      <c r="GH885" s="1186"/>
      <c r="GI885" s="1186"/>
      <c r="GJ885" s="1186"/>
      <c r="GK885" s="1186"/>
      <c r="GL885" s="1186"/>
      <c r="GM885" s="1186"/>
      <c r="GN885" s="1186"/>
      <c r="GO885" s="1186"/>
      <c r="GP885" s="1186"/>
      <c r="GQ885" s="1186"/>
      <c r="GR885" s="1186"/>
      <c r="GS885" s="1186"/>
      <c r="GT885" s="1186"/>
      <c r="GU885" s="1186"/>
      <c r="GV885" s="1186"/>
      <c r="GW885" s="1186"/>
      <c r="GX885" s="1186"/>
      <c r="GY885" s="1186"/>
      <c r="GZ885" s="1186"/>
      <c r="HA885" s="1186"/>
      <c r="HB885" s="1186"/>
      <c r="HC885" s="1186"/>
      <c r="HD885" s="1186"/>
      <c r="HE885" s="1186"/>
      <c r="HF885" s="1186"/>
      <c r="HG885" s="1186"/>
      <c r="HH885" s="1186"/>
      <c r="HI885" s="1186"/>
      <c r="HJ885" s="1186"/>
      <c r="HK885" s="1186"/>
      <c r="HL885" s="1186"/>
      <c r="HM885" s="1186"/>
      <c r="HN885" s="1186"/>
      <c r="HO885" s="1186"/>
      <c r="HP885" s="1186"/>
      <c r="HQ885" s="1186"/>
      <c r="HR885" s="1186"/>
      <c r="HS885" s="1186"/>
      <c r="HT885" s="1186"/>
      <c r="HU885" s="1186"/>
      <c r="HV885" s="1186"/>
      <c r="HW885" s="1186"/>
      <c r="HX885" s="1186"/>
      <c r="HY885" s="1186"/>
      <c r="HZ885" s="1186"/>
      <c r="IA885" s="1186"/>
      <c r="IB885" s="1186"/>
    </row>
    <row r="886" spans="1:236" s="1185" customFormat="1">
      <c r="A886" s="1540"/>
      <c r="B886" s="1541"/>
      <c r="C886" s="1542"/>
      <c r="D886" s="1543"/>
      <c r="E886" s="1186"/>
      <c r="F886" s="1544"/>
      <c r="G886" s="1604"/>
      <c r="H886" s="1604"/>
      <c r="I886" s="1186"/>
      <c r="J886" s="1186"/>
      <c r="K886" s="1186"/>
      <c r="L886" s="1186"/>
      <c r="M886" s="1186"/>
      <c r="N886" s="1186"/>
      <c r="O886" s="1186"/>
      <c r="P886" s="1186"/>
      <c r="Q886" s="1186"/>
      <c r="R886" s="1186"/>
      <c r="S886" s="1186"/>
      <c r="T886" s="1186"/>
      <c r="U886" s="1186"/>
      <c r="V886" s="1186"/>
      <c r="W886" s="1186"/>
      <c r="X886" s="1186"/>
      <c r="Y886" s="1186"/>
      <c r="Z886" s="1186"/>
      <c r="AA886" s="1186"/>
      <c r="AB886" s="1186"/>
      <c r="AC886" s="1186"/>
      <c r="AD886" s="1186"/>
      <c r="AE886" s="1186"/>
      <c r="AF886" s="1186"/>
      <c r="AG886" s="1186"/>
      <c r="AH886" s="1186"/>
      <c r="AI886" s="1186"/>
      <c r="AJ886" s="1186"/>
      <c r="AK886" s="1186"/>
      <c r="AL886" s="1186"/>
      <c r="AM886" s="1186"/>
      <c r="AN886" s="1186"/>
      <c r="AO886" s="1186"/>
      <c r="AP886" s="1186"/>
      <c r="AQ886" s="1186"/>
      <c r="AR886" s="1186"/>
      <c r="AS886" s="1186"/>
      <c r="AT886" s="1186"/>
      <c r="AU886" s="1186"/>
      <c r="AV886" s="1186"/>
      <c r="AW886" s="1186"/>
      <c r="AX886" s="1186"/>
      <c r="AY886" s="1186"/>
      <c r="AZ886" s="1186"/>
      <c r="BA886" s="1186"/>
      <c r="BB886" s="1186"/>
      <c r="BC886" s="1186"/>
      <c r="BD886" s="1186"/>
      <c r="BE886" s="1186"/>
      <c r="BF886" s="1186"/>
      <c r="BG886" s="1186"/>
      <c r="BH886" s="1186"/>
      <c r="BI886" s="1186"/>
      <c r="BJ886" s="1186"/>
      <c r="BK886" s="1186"/>
      <c r="BL886" s="1186"/>
      <c r="BM886" s="1186"/>
      <c r="BN886" s="1186"/>
      <c r="BO886" s="1186"/>
      <c r="BP886" s="1186"/>
      <c r="BQ886" s="1186"/>
      <c r="BR886" s="1186"/>
      <c r="BS886" s="1186"/>
      <c r="BT886" s="1186"/>
      <c r="BU886" s="1186"/>
      <c r="BV886" s="1186"/>
      <c r="BW886" s="1186"/>
      <c r="BX886" s="1186"/>
      <c r="BY886" s="1186"/>
      <c r="BZ886" s="1186"/>
      <c r="CA886" s="1186"/>
      <c r="CB886" s="1186"/>
      <c r="CC886" s="1186"/>
      <c r="CD886" s="1186"/>
      <c r="CE886" s="1186"/>
      <c r="CF886" s="1186"/>
      <c r="CG886" s="1186"/>
      <c r="CH886" s="1186"/>
      <c r="CI886" s="1186"/>
      <c r="CJ886" s="1186"/>
      <c r="CK886" s="1186"/>
      <c r="CL886" s="1186"/>
      <c r="CM886" s="1186"/>
      <c r="CN886" s="1186"/>
      <c r="CO886" s="1186"/>
      <c r="CP886" s="1186"/>
      <c r="CQ886" s="1186"/>
      <c r="CR886" s="1186"/>
      <c r="CS886" s="1186"/>
      <c r="CT886" s="1186"/>
      <c r="CU886" s="1186"/>
      <c r="CV886" s="1186"/>
      <c r="CW886" s="1186"/>
      <c r="CX886" s="1186"/>
      <c r="CY886" s="1186"/>
      <c r="CZ886" s="1186"/>
      <c r="DA886" s="1186"/>
      <c r="DB886" s="1186"/>
      <c r="DC886" s="1186"/>
      <c r="DD886" s="1186"/>
      <c r="DE886" s="1186"/>
      <c r="DF886" s="1186"/>
      <c r="DG886" s="1186"/>
      <c r="DH886" s="1186"/>
      <c r="DI886" s="1186"/>
      <c r="DJ886" s="1186"/>
      <c r="DK886" s="1186"/>
      <c r="DL886" s="1186"/>
      <c r="DM886" s="1186"/>
      <c r="DN886" s="1186"/>
      <c r="DO886" s="1186"/>
      <c r="DP886" s="1186"/>
      <c r="DQ886" s="1186"/>
      <c r="DR886" s="1186"/>
      <c r="DS886" s="1186"/>
      <c r="DT886" s="1186"/>
      <c r="DU886" s="1186"/>
      <c r="DV886" s="1186"/>
      <c r="DW886" s="1186"/>
      <c r="DX886" s="1186"/>
      <c r="DY886" s="1186"/>
      <c r="DZ886" s="1186"/>
      <c r="EA886" s="1186"/>
      <c r="EB886" s="1186"/>
      <c r="EC886" s="1186"/>
      <c r="ED886" s="1186"/>
      <c r="EE886" s="1186"/>
      <c r="EF886" s="1186"/>
      <c r="EG886" s="1186"/>
      <c r="EH886" s="1186"/>
      <c r="EI886" s="1186"/>
      <c r="EJ886" s="1186"/>
      <c r="EK886" s="1186"/>
      <c r="EL886" s="1186"/>
      <c r="EM886" s="1186"/>
      <c r="EN886" s="1186"/>
      <c r="EO886" s="1186"/>
      <c r="EP886" s="1186"/>
      <c r="EQ886" s="1186"/>
      <c r="ER886" s="1186"/>
      <c r="ES886" s="1186"/>
      <c r="ET886" s="1186"/>
      <c r="EU886" s="1186"/>
      <c r="EV886" s="1186"/>
      <c r="EW886" s="1186"/>
      <c r="EX886" s="1186"/>
      <c r="EY886" s="1186"/>
      <c r="EZ886" s="1186"/>
      <c r="FA886" s="1186"/>
      <c r="FB886" s="1186"/>
      <c r="FC886" s="1186"/>
      <c r="FD886" s="1186"/>
      <c r="FE886" s="1186"/>
      <c r="FF886" s="1186"/>
      <c r="FG886" s="1186"/>
      <c r="FH886" s="1186"/>
      <c r="FI886" s="1186"/>
      <c r="FJ886" s="1186"/>
      <c r="FK886" s="1186"/>
      <c r="FL886" s="1186"/>
      <c r="FM886" s="1186"/>
      <c r="FN886" s="1186"/>
      <c r="FO886" s="1186"/>
      <c r="FP886" s="1186"/>
      <c r="FQ886" s="1186"/>
      <c r="FR886" s="1186"/>
      <c r="FS886" s="1186"/>
      <c r="FT886" s="1186"/>
      <c r="FU886" s="1186"/>
      <c r="FV886" s="1186"/>
      <c r="FW886" s="1186"/>
      <c r="FX886" s="1186"/>
      <c r="FY886" s="1186"/>
      <c r="FZ886" s="1186"/>
      <c r="GA886" s="1186"/>
      <c r="GB886" s="1186"/>
      <c r="GC886" s="1186"/>
      <c r="GD886" s="1186"/>
      <c r="GE886" s="1186"/>
      <c r="GF886" s="1186"/>
      <c r="GG886" s="1186"/>
      <c r="GH886" s="1186"/>
      <c r="GI886" s="1186"/>
      <c r="GJ886" s="1186"/>
      <c r="GK886" s="1186"/>
      <c r="GL886" s="1186"/>
      <c r="GM886" s="1186"/>
      <c r="GN886" s="1186"/>
      <c r="GO886" s="1186"/>
      <c r="GP886" s="1186"/>
      <c r="GQ886" s="1186"/>
      <c r="GR886" s="1186"/>
      <c r="GS886" s="1186"/>
      <c r="GT886" s="1186"/>
      <c r="GU886" s="1186"/>
      <c r="GV886" s="1186"/>
      <c r="GW886" s="1186"/>
      <c r="GX886" s="1186"/>
      <c r="GY886" s="1186"/>
      <c r="GZ886" s="1186"/>
      <c r="HA886" s="1186"/>
      <c r="HB886" s="1186"/>
      <c r="HC886" s="1186"/>
      <c r="HD886" s="1186"/>
      <c r="HE886" s="1186"/>
      <c r="HF886" s="1186"/>
      <c r="HG886" s="1186"/>
      <c r="HH886" s="1186"/>
      <c r="HI886" s="1186"/>
      <c r="HJ886" s="1186"/>
      <c r="HK886" s="1186"/>
      <c r="HL886" s="1186"/>
      <c r="HM886" s="1186"/>
      <c r="HN886" s="1186"/>
      <c r="HO886" s="1186"/>
      <c r="HP886" s="1186"/>
      <c r="HQ886" s="1186"/>
      <c r="HR886" s="1186"/>
      <c r="HS886" s="1186"/>
      <c r="HT886" s="1186"/>
      <c r="HU886" s="1186"/>
      <c r="HV886" s="1186"/>
      <c r="HW886" s="1186"/>
      <c r="HX886" s="1186"/>
      <c r="HY886" s="1186"/>
      <c r="HZ886" s="1186"/>
      <c r="IA886" s="1186"/>
      <c r="IB886" s="1186"/>
    </row>
    <row r="887" spans="1:236" s="1185" customFormat="1">
      <c r="A887" s="1540"/>
      <c r="B887" s="1541"/>
      <c r="C887" s="1542"/>
      <c r="D887" s="1543"/>
      <c r="E887" s="1186"/>
      <c r="F887" s="1544"/>
      <c r="G887" s="1604"/>
      <c r="H887" s="1604"/>
      <c r="I887" s="1186"/>
      <c r="J887" s="1186"/>
      <c r="K887" s="1186"/>
      <c r="L887" s="1186"/>
      <c r="M887" s="1186"/>
      <c r="N887" s="1186"/>
      <c r="O887" s="1186"/>
      <c r="P887" s="1186"/>
      <c r="Q887" s="1186"/>
      <c r="R887" s="1186"/>
      <c r="S887" s="1186"/>
      <c r="T887" s="1186"/>
      <c r="U887" s="1186"/>
      <c r="V887" s="1186"/>
      <c r="W887" s="1186"/>
      <c r="X887" s="1186"/>
      <c r="Y887" s="1186"/>
      <c r="Z887" s="1186"/>
      <c r="AA887" s="1186"/>
      <c r="AB887" s="1186"/>
      <c r="AC887" s="1186"/>
      <c r="AD887" s="1186"/>
      <c r="AE887" s="1186"/>
      <c r="AF887" s="1186"/>
      <c r="AG887" s="1186"/>
      <c r="AH887" s="1186"/>
      <c r="AI887" s="1186"/>
      <c r="AJ887" s="1186"/>
      <c r="AK887" s="1186"/>
      <c r="AL887" s="1186"/>
      <c r="AM887" s="1186"/>
      <c r="AN887" s="1186"/>
      <c r="AO887" s="1186"/>
      <c r="AP887" s="1186"/>
      <c r="AQ887" s="1186"/>
      <c r="AR887" s="1186"/>
      <c r="AS887" s="1186"/>
      <c r="AT887" s="1186"/>
      <c r="AU887" s="1186"/>
      <c r="AV887" s="1186"/>
      <c r="AW887" s="1186"/>
      <c r="AX887" s="1186"/>
      <c r="AY887" s="1186"/>
      <c r="AZ887" s="1186"/>
      <c r="BA887" s="1186"/>
      <c r="BB887" s="1186"/>
      <c r="BC887" s="1186"/>
      <c r="BD887" s="1186"/>
      <c r="BE887" s="1186"/>
      <c r="BF887" s="1186"/>
      <c r="BG887" s="1186"/>
      <c r="BH887" s="1186"/>
      <c r="BI887" s="1186"/>
      <c r="BJ887" s="1186"/>
      <c r="BK887" s="1186"/>
      <c r="BL887" s="1186"/>
      <c r="BM887" s="1186"/>
      <c r="BN887" s="1186"/>
      <c r="BO887" s="1186"/>
      <c r="BP887" s="1186"/>
      <c r="BQ887" s="1186"/>
      <c r="BR887" s="1186"/>
      <c r="BS887" s="1186"/>
      <c r="BT887" s="1186"/>
      <c r="BU887" s="1186"/>
      <c r="BV887" s="1186"/>
      <c r="BW887" s="1186"/>
      <c r="BX887" s="1186"/>
      <c r="BY887" s="1186"/>
      <c r="BZ887" s="1186"/>
      <c r="CA887" s="1186"/>
      <c r="CB887" s="1186"/>
      <c r="CC887" s="1186"/>
      <c r="CD887" s="1186"/>
      <c r="CE887" s="1186"/>
      <c r="CF887" s="1186"/>
      <c r="CG887" s="1186"/>
      <c r="CH887" s="1186"/>
      <c r="CI887" s="1186"/>
      <c r="CJ887" s="1186"/>
      <c r="CK887" s="1186"/>
      <c r="CL887" s="1186"/>
      <c r="CM887" s="1186"/>
      <c r="CN887" s="1186"/>
      <c r="CO887" s="1186"/>
      <c r="CP887" s="1186"/>
      <c r="CQ887" s="1186"/>
      <c r="CR887" s="1186"/>
      <c r="CS887" s="1186"/>
      <c r="CT887" s="1186"/>
      <c r="CU887" s="1186"/>
      <c r="CV887" s="1186"/>
      <c r="CW887" s="1186"/>
      <c r="CX887" s="1186"/>
      <c r="CY887" s="1186"/>
      <c r="CZ887" s="1186"/>
      <c r="DA887" s="1186"/>
      <c r="DB887" s="1186"/>
      <c r="DC887" s="1186"/>
      <c r="DD887" s="1186"/>
      <c r="DE887" s="1186"/>
      <c r="DF887" s="1186"/>
      <c r="DG887" s="1186"/>
      <c r="DH887" s="1186"/>
      <c r="DI887" s="1186"/>
      <c r="DJ887" s="1186"/>
      <c r="DK887" s="1186"/>
      <c r="DL887" s="1186"/>
      <c r="DM887" s="1186"/>
      <c r="DN887" s="1186"/>
      <c r="DO887" s="1186"/>
      <c r="DP887" s="1186"/>
      <c r="DQ887" s="1186"/>
      <c r="DR887" s="1186"/>
      <c r="DS887" s="1186"/>
      <c r="DT887" s="1186"/>
      <c r="DU887" s="1186"/>
      <c r="DV887" s="1186"/>
      <c r="DW887" s="1186"/>
      <c r="DX887" s="1186"/>
      <c r="DY887" s="1186"/>
      <c r="DZ887" s="1186"/>
      <c r="EA887" s="1186"/>
      <c r="EB887" s="1186"/>
      <c r="EC887" s="1186"/>
      <c r="ED887" s="1186"/>
      <c r="EE887" s="1186"/>
      <c r="EF887" s="1186"/>
      <c r="EG887" s="1186"/>
      <c r="EH887" s="1186"/>
      <c r="EI887" s="1186"/>
      <c r="EJ887" s="1186"/>
      <c r="EK887" s="1186"/>
      <c r="EL887" s="1186"/>
      <c r="EM887" s="1186"/>
      <c r="EN887" s="1186"/>
      <c r="EO887" s="1186"/>
      <c r="EP887" s="1186"/>
      <c r="EQ887" s="1186"/>
      <c r="ER887" s="1186"/>
      <c r="ES887" s="1186"/>
      <c r="ET887" s="1186"/>
      <c r="EU887" s="1186"/>
      <c r="EV887" s="1186"/>
      <c r="EW887" s="1186"/>
      <c r="EX887" s="1186"/>
      <c r="EY887" s="1186"/>
      <c r="EZ887" s="1186"/>
      <c r="FA887" s="1186"/>
      <c r="FB887" s="1186"/>
      <c r="FC887" s="1186"/>
      <c r="FD887" s="1186"/>
      <c r="FE887" s="1186"/>
      <c r="FF887" s="1186"/>
      <c r="FG887" s="1186"/>
      <c r="FH887" s="1186"/>
      <c r="FI887" s="1186"/>
      <c r="FJ887" s="1186"/>
      <c r="FK887" s="1186"/>
      <c r="FL887" s="1186"/>
      <c r="FM887" s="1186"/>
      <c r="FN887" s="1186"/>
      <c r="FO887" s="1186"/>
      <c r="FP887" s="1186"/>
      <c r="FQ887" s="1186"/>
      <c r="FR887" s="1186"/>
      <c r="FS887" s="1186"/>
      <c r="FT887" s="1186"/>
      <c r="FU887" s="1186"/>
      <c r="FV887" s="1186"/>
      <c r="FW887" s="1186"/>
      <c r="FX887" s="1186"/>
      <c r="FY887" s="1186"/>
      <c r="FZ887" s="1186"/>
      <c r="GA887" s="1186"/>
      <c r="GB887" s="1186"/>
      <c r="GC887" s="1186"/>
      <c r="GD887" s="1186"/>
      <c r="GE887" s="1186"/>
      <c r="GF887" s="1186"/>
      <c r="GG887" s="1186"/>
      <c r="GH887" s="1186"/>
      <c r="GI887" s="1186"/>
      <c r="GJ887" s="1186"/>
      <c r="GK887" s="1186"/>
      <c r="GL887" s="1186"/>
      <c r="GM887" s="1186"/>
      <c r="GN887" s="1186"/>
      <c r="GO887" s="1186"/>
      <c r="GP887" s="1186"/>
      <c r="GQ887" s="1186"/>
      <c r="GR887" s="1186"/>
      <c r="GS887" s="1186"/>
      <c r="GT887" s="1186"/>
      <c r="GU887" s="1186"/>
      <c r="GV887" s="1186"/>
      <c r="GW887" s="1186"/>
      <c r="GX887" s="1186"/>
      <c r="GY887" s="1186"/>
      <c r="GZ887" s="1186"/>
      <c r="HA887" s="1186"/>
      <c r="HB887" s="1186"/>
      <c r="HC887" s="1186"/>
      <c r="HD887" s="1186"/>
      <c r="HE887" s="1186"/>
      <c r="HF887" s="1186"/>
      <c r="HG887" s="1186"/>
      <c r="HH887" s="1186"/>
      <c r="HI887" s="1186"/>
      <c r="HJ887" s="1186"/>
      <c r="HK887" s="1186"/>
      <c r="HL887" s="1186"/>
      <c r="HM887" s="1186"/>
      <c r="HN887" s="1186"/>
      <c r="HO887" s="1186"/>
      <c r="HP887" s="1186"/>
      <c r="HQ887" s="1186"/>
      <c r="HR887" s="1186"/>
      <c r="HS887" s="1186"/>
      <c r="HT887" s="1186"/>
      <c r="HU887" s="1186"/>
      <c r="HV887" s="1186"/>
      <c r="HW887" s="1186"/>
      <c r="HX887" s="1186"/>
      <c r="HY887" s="1186"/>
      <c r="HZ887" s="1186"/>
      <c r="IA887" s="1186"/>
      <c r="IB887" s="1186"/>
    </row>
    <row r="888" spans="1:236" s="1185" customFormat="1">
      <c r="A888" s="1540"/>
      <c r="B888" s="1541"/>
      <c r="C888" s="1542"/>
      <c r="D888" s="1543"/>
      <c r="E888" s="1186"/>
      <c r="F888" s="1544"/>
      <c r="G888" s="1604"/>
      <c r="H888" s="1604"/>
      <c r="I888" s="1186"/>
      <c r="J888" s="1186"/>
      <c r="K888" s="1186"/>
      <c r="L888" s="1186"/>
      <c r="M888" s="1186"/>
      <c r="N888" s="1186"/>
      <c r="O888" s="1186"/>
      <c r="P888" s="1186"/>
      <c r="Q888" s="1186"/>
      <c r="R888" s="1186"/>
      <c r="S888" s="1186"/>
      <c r="T888" s="1186"/>
      <c r="U888" s="1186"/>
      <c r="V888" s="1186"/>
      <c r="W888" s="1186"/>
      <c r="X888" s="1186"/>
      <c r="Y888" s="1186"/>
      <c r="Z888" s="1186"/>
      <c r="AA888" s="1186"/>
      <c r="AB888" s="1186"/>
      <c r="AC888" s="1186"/>
      <c r="AD888" s="1186"/>
      <c r="AE888" s="1186"/>
      <c r="AF888" s="1186"/>
      <c r="AG888" s="1186"/>
      <c r="AH888" s="1186"/>
      <c r="AI888" s="1186"/>
      <c r="AJ888" s="1186"/>
      <c r="AK888" s="1186"/>
      <c r="AL888" s="1186"/>
      <c r="AM888" s="1186"/>
      <c r="AN888" s="1186"/>
      <c r="AO888" s="1186"/>
      <c r="AP888" s="1186"/>
      <c r="AQ888" s="1186"/>
      <c r="AR888" s="1186"/>
      <c r="AS888" s="1186"/>
      <c r="AT888" s="1186"/>
      <c r="AU888" s="1186"/>
      <c r="AV888" s="1186"/>
      <c r="AW888" s="1186"/>
      <c r="AX888" s="1186"/>
      <c r="AY888" s="1186"/>
      <c r="AZ888" s="1186"/>
      <c r="BA888" s="1186"/>
      <c r="BB888" s="1186"/>
      <c r="BC888" s="1186"/>
      <c r="BD888" s="1186"/>
      <c r="BE888" s="1186"/>
      <c r="BF888" s="1186"/>
      <c r="BG888" s="1186"/>
      <c r="BH888" s="1186"/>
      <c r="BI888" s="1186"/>
      <c r="BJ888" s="1186"/>
      <c r="BK888" s="1186"/>
      <c r="BL888" s="1186"/>
      <c r="BM888" s="1186"/>
      <c r="BN888" s="1186"/>
      <c r="BO888" s="1186"/>
      <c r="BP888" s="1186"/>
      <c r="BQ888" s="1186"/>
      <c r="BR888" s="1186"/>
      <c r="BS888" s="1186"/>
      <c r="BT888" s="1186"/>
      <c r="BU888" s="1186"/>
      <c r="BV888" s="1186"/>
      <c r="BW888" s="1186"/>
      <c r="BX888" s="1186"/>
      <c r="BY888" s="1186"/>
      <c r="BZ888" s="1186"/>
      <c r="CA888" s="1186"/>
      <c r="CB888" s="1186"/>
      <c r="CC888" s="1186"/>
      <c r="CD888" s="1186"/>
      <c r="CE888" s="1186"/>
      <c r="CF888" s="1186"/>
      <c r="CG888" s="1186"/>
      <c r="CH888" s="1186"/>
      <c r="CI888" s="1186"/>
      <c r="CJ888" s="1186"/>
      <c r="CK888" s="1186"/>
      <c r="CL888" s="1186"/>
      <c r="CM888" s="1186"/>
      <c r="CN888" s="1186"/>
      <c r="CO888" s="1186"/>
      <c r="CP888" s="1186"/>
      <c r="CQ888" s="1186"/>
      <c r="CR888" s="1186"/>
      <c r="CS888" s="1186"/>
      <c r="CT888" s="1186"/>
      <c r="CU888" s="1186"/>
      <c r="CV888" s="1186"/>
      <c r="CW888" s="1186"/>
      <c r="CX888" s="1186"/>
      <c r="CY888" s="1186"/>
      <c r="CZ888" s="1186"/>
      <c r="DA888" s="1186"/>
      <c r="DB888" s="1186"/>
      <c r="DC888" s="1186"/>
      <c r="DD888" s="1186"/>
      <c r="DE888" s="1186"/>
      <c r="DF888" s="1186"/>
      <c r="DG888" s="1186"/>
      <c r="DH888" s="1186"/>
      <c r="DI888" s="1186"/>
      <c r="DJ888" s="1186"/>
      <c r="DK888" s="1186"/>
      <c r="DL888" s="1186"/>
      <c r="DM888" s="1186"/>
      <c r="DN888" s="1186"/>
      <c r="DO888" s="1186"/>
      <c r="DP888" s="1186"/>
      <c r="DQ888" s="1186"/>
      <c r="DR888" s="1186"/>
      <c r="DS888" s="1186"/>
      <c r="DT888" s="1186"/>
      <c r="DU888" s="1186"/>
      <c r="DV888" s="1186"/>
      <c r="DW888" s="1186"/>
      <c r="DX888" s="1186"/>
      <c r="DY888" s="1186"/>
      <c r="DZ888" s="1186"/>
      <c r="EA888" s="1186"/>
      <c r="EB888" s="1186"/>
      <c r="EC888" s="1186"/>
      <c r="ED888" s="1186"/>
      <c r="EE888" s="1186"/>
      <c r="EF888" s="1186"/>
      <c r="EG888" s="1186"/>
      <c r="EH888" s="1186"/>
      <c r="EI888" s="1186"/>
      <c r="EJ888" s="1186"/>
      <c r="EK888" s="1186"/>
      <c r="EL888" s="1186"/>
      <c r="EM888" s="1186"/>
      <c r="EN888" s="1186"/>
      <c r="EO888" s="1186"/>
      <c r="EP888" s="1186"/>
      <c r="EQ888" s="1186"/>
      <c r="ER888" s="1186"/>
      <c r="ES888" s="1186"/>
      <c r="ET888" s="1186"/>
      <c r="EU888" s="1186"/>
      <c r="EV888" s="1186"/>
      <c r="EW888" s="1186"/>
      <c r="EX888" s="1186"/>
      <c r="EY888" s="1186"/>
      <c r="EZ888" s="1186"/>
      <c r="FA888" s="1186"/>
      <c r="FB888" s="1186"/>
      <c r="FC888" s="1186"/>
      <c r="FD888" s="1186"/>
      <c r="FE888" s="1186"/>
      <c r="FF888" s="1186"/>
      <c r="FG888" s="1186"/>
      <c r="FH888" s="1186"/>
      <c r="FI888" s="1186"/>
      <c r="FJ888" s="1186"/>
      <c r="FK888" s="1186"/>
      <c r="FL888" s="1186"/>
      <c r="FM888" s="1186"/>
      <c r="FN888" s="1186"/>
      <c r="FO888" s="1186"/>
      <c r="FP888" s="1186"/>
      <c r="FQ888" s="1186"/>
      <c r="FR888" s="1186"/>
      <c r="FS888" s="1186"/>
      <c r="FT888" s="1186"/>
      <c r="FU888" s="1186"/>
      <c r="FV888" s="1186"/>
      <c r="FW888" s="1186"/>
      <c r="FX888" s="1186"/>
      <c r="FY888" s="1186"/>
      <c r="FZ888" s="1186"/>
      <c r="GA888" s="1186"/>
      <c r="GB888" s="1186"/>
      <c r="GC888" s="1186"/>
      <c r="GD888" s="1186"/>
      <c r="GE888" s="1186"/>
      <c r="GF888" s="1186"/>
      <c r="GG888" s="1186"/>
      <c r="GH888" s="1186"/>
      <c r="GI888" s="1186"/>
      <c r="GJ888" s="1186"/>
      <c r="GK888" s="1186"/>
      <c r="GL888" s="1186"/>
      <c r="GM888" s="1186"/>
      <c r="GN888" s="1186"/>
      <c r="GO888" s="1186"/>
      <c r="GP888" s="1186"/>
      <c r="GQ888" s="1186"/>
      <c r="GR888" s="1186"/>
      <c r="GS888" s="1186"/>
      <c r="GT888" s="1186"/>
      <c r="GU888" s="1186"/>
      <c r="GV888" s="1186"/>
      <c r="GW888" s="1186"/>
      <c r="GX888" s="1186"/>
      <c r="GY888" s="1186"/>
      <c r="GZ888" s="1186"/>
      <c r="HA888" s="1186"/>
      <c r="HB888" s="1186"/>
      <c r="HC888" s="1186"/>
      <c r="HD888" s="1186"/>
      <c r="HE888" s="1186"/>
      <c r="HF888" s="1186"/>
      <c r="HG888" s="1186"/>
      <c r="HH888" s="1186"/>
      <c r="HI888" s="1186"/>
      <c r="HJ888" s="1186"/>
      <c r="HK888" s="1186"/>
      <c r="HL888" s="1186"/>
      <c r="HM888" s="1186"/>
      <c r="HN888" s="1186"/>
      <c r="HO888" s="1186"/>
      <c r="HP888" s="1186"/>
      <c r="HQ888" s="1186"/>
      <c r="HR888" s="1186"/>
      <c r="HS888" s="1186"/>
      <c r="HT888" s="1186"/>
      <c r="HU888" s="1186"/>
      <c r="HV888" s="1186"/>
      <c r="HW888" s="1186"/>
      <c r="HX888" s="1186"/>
      <c r="HY888" s="1186"/>
      <c r="HZ888" s="1186"/>
      <c r="IA888" s="1186"/>
      <c r="IB888" s="1186"/>
    </row>
    <row r="889" spans="1:236" s="1185" customFormat="1">
      <c r="A889" s="1540"/>
      <c r="B889" s="1541"/>
      <c r="C889" s="1542"/>
      <c r="D889" s="1543"/>
      <c r="E889" s="1186"/>
      <c r="F889" s="1544"/>
      <c r="G889" s="1604"/>
      <c r="H889" s="1604"/>
      <c r="I889" s="1186"/>
      <c r="J889" s="1186"/>
      <c r="K889" s="1186"/>
      <c r="L889" s="1186"/>
      <c r="M889" s="1186"/>
      <c r="N889" s="1186"/>
      <c r="O889" s="1186"/>
      <c r="P889" s="1186"/>
      <c r="Q889" s="1186"/>
      <c r="R889" s="1186"/>
      <c r="S889" s="1186"/>
      <c r="T889" s="1186"/>
      <c r="U889" s="1186"/>
      <c r="V889" s="1186"/>
      <c r="W889" s="1186"/>
      <c r="X889" s="1186"/>
      <c r="Y889" s="1186"/>
      <c r="Z889" s="1186"/>
      <c r="AA889" s="1186"/>
      <c r="AB889" s="1186"/>
      <c r="AC889" s="1186"/>
      <c r="AD889" s="1186"/>
      <c r="AE889" s="1186"/>
      <c r="AF889" s="1186"/>
      <c r="AG889" s="1186"/>
      <c r="AH889" s="1186"/>
      <c r="AI889" s="1186"/>
      <c r="AJ889" s="1186"/>
      <c r="AK889" s="1186"/>
      <c r="AL889" s="1186"/>
      <c r="AM889" s="1186"/>
      <c r="AN889" s="1186"/>
      <c r="AO889" s="1186"/>
      <c r="AP889" s="1186"/>
      <c r="AQ889" s="1186"/>
      <c r="AR889" s="1186"/>
      <c r="AS889" s="1186"/>
      <c r="AT889" s="1186"/>
      <c r="AU889" s="1186"/>
      <c r="AV889" s="1186"/>
      <c r="AW889" s="1186"/>
      <c r="AX889" s="1186"/>
      <c r="AY889" s="1186"/>
      <c r="AZ889" s="1186"/>
      <c r="BA889" s="1186"/>
      <c r="BB889" s="1186"/>
      <c r="BC889" s="1186"/>
      <c r="BD889" s="1186"/>
      <c r="BE889" s="1186"/>
      <c r="BF889" s="1186"/>
      <c r="BG889" s="1186"/>
      <c r="BH889" s="1186"/>
      <c r="BI889" s="1186"/>
      <c r="BJ889" s="1186"/>
      <c r="BK889" s="1186"/>
      <c r="BL889" s="1186"/>
      <c r="BM889" s="1186"/>
      <c r="BN889" s="1186"/>
      <c r="BO889" s="1186"/>
      <c r="BP889" s="1186"/>
      <c r="BQ889" s="1186"/>
      <c r="BR889" s="1186"/>
      <c r="BS889" s="1186"/>
      <c r="BT889" s="1186"/>
      <c r="BU889" s="1186"/>
      <c r="BV889" s="1186"/>
      <c r="BW889" s="1186"/>
      <c r="BX889" s="1186"/>
      <c r="BY889" s="1186"/>
      <c r="BZ889" s="1186"/>
      <c r="CA889" s="1186"/>
      <c r="CB889" s="1186"/>
      <c r="CC889" s="1186"/>
      <c r="CD889" s="1186"/>
      <c r="CE889" s="1186"/>
      <c r="CF889" s="1186"/>
      <c r="CG889" s="1186"/>
      <c r="CH889" s="1186"/>
      <c r="CI889" s="1186"/>
      <c r="CJ889" s="1186"/>
      <c r="CK889" s="1186"/>
      <c r="CL889" s="1186"/>
      <c r="CM889" s="1186"/>
      <c r="CN889" s="1186"/>
      <c r="CO889" s="1186"/>
      <c r="CP889" s="1186"/>
      <c r="CQ889" s="1186"/>
      <c r="CR889" s="1186"/>
      <c r="CS889" s="1186"/>
      <c r="CT889" s="1186"/>
      <c r="CU889" s="1186"/>
      <c r="CV889" s="1186"/>
      <c r="CW889" s="1186"/>
      <c r="CX889" s="1186"/>
      <c r="CY889" s="1186"/>
      <c r="CZ889" s="1186"/>
      <c r="DA889" s="1186"/>
      <c r="DB889" s="1186"/>
      <c r="DC889" s="1186"/>
      <c r="DD889" s="1186"/>
      <c r="DE889" s="1186"/>
      <c r="DF889" s="1186"/>
      <c r="DG889" s="1186"/>
      <c r="DH889" s="1186"/>
      <c r="DI889" s="1186"/>
      <c r="DJ889" s="1186"/>
      <c r="DK889" s="1186"/>
      <c r="DL889" s="1186"/>
      <c r="DM889" s="1186"/>
      <c r="DN889" s="1186"/>
      <c r="DO889" s="1186"/>
      <c r="DP889" s="1186"/>
      <c r="DQ889" s="1186"/>
      <c r="DR889" s="1186"/>
      <c r="DS889" s="1186"/>
      <c r="DT889" s="1186"/>
      <c r="DU889" s="1186"/>
      <c r="DV889" s="1186"/>
      <c r="DW889" s="1186"/>
      <c r="DX889" s="1186"/>
      <c r="DY889" s="1186"/>
      <c r="DZ889" s="1186"/>
      <c r="EA889" s="1186"/>
      <c r="EB889" s="1186"/>
      <c r="EC889" s="1186"/>
      <c r="ED889" s="1186"/>
      <c r="EE889" s="1186"/>
      <c r="EF889" s="1186"/>
      <c r="EG889" s="1186"/>
      <c r="EH889" s="1186"/>
      <c r="EI889" s="1186"/>
      <c r="EJ889" s="1186"/>
      <c r="EK889" s="1186"/>
      <c r="EL889" s="1186"/>
      <c r="EM889" s="1186"/>
      <c r="EN889" s="1186"/>
      <c r="EO889" s="1186"/>
      <c r="EP889" s="1186"/>
      <c r="EQ889" s="1186"/>
      <c r="ER889" s="1186"/>
      <c r="ES889" s="1186"/>
      <c r="ET889" s="1186"/>
      <c r="EU889" s="1186"/>
      <c r="EV889" s="1186"/>
      <c r="EW889" s="1186"/>
      <c r="EX889" s="1186"/>
      <c r="EY889" s="1186"/>
      <c r="EZ889" s="1186"/>
      <c r="FA889" s="1186"/>
      <c r="FB889" s="1186"/>
      <c r="FC889" s="1186"/>
      <c r="FD889" s="1186"/>
      <c r="FE889" s="1186"/>
      <c r="FF889" s="1186"/>
      <c r="FG889" s="1186"/>
      <c r="FH889" s="1186"/>
      <c r="FI889" s="1186"/>
      <c r="FJ889" s="1186"/>
      <c r="FK889" s="1186"/>
      <c r="FL889" s="1186"/>
      <c r="FM889" s="1186"/>
      <c r="FN889" s="1186"/>
      <c r="FO889" s="1186"/>
      <c r="FP889" s="1186"/>
      <c r="FQ889" s="1186"/>
      <c r="FR889" s="1186"/>
      <c r="FS889" s="1186"/>
      <c r="FT889" s="1186"/>
      <c r="FU889" s="1186"/>
      <c r="FV889" s="1186"/>
      <c r="FW889" s="1186"/>
      <c r="FX889" s="1186"/>
      <c r="FY889" s="1186"/>
      <c r="FZ889" s="1186"/>
      <c r="GA889" s="1186"/>
      <c r="GB889" s="1186"/>
      <c r="GC889" s="1186"/>
      <c r="GD889" s="1186"/>
      <c r="GE889" s="1186"/>
      <c r="GF889" s="1186"/>
      <c r="GG889" s="1186"/>
      <c r="GH889" s="1186"/>
      <c r="GI889" s="1186"/>
      <c r="GJ889" s="1186"/>
      <c r="GK889" s="1186"/>
      <c r="GL889" s="1186"/>
      <c r="GM889" s="1186"/>
      <c r="GN889" s="1186"/>
      <c r="GO889" s="1186"/>
      <c r="GP889" s="1186"/>
      <c r="GQ889" s="1186"/>
      <c r="GR889" s="1186"/>
      <c r="GS889" s="1186"/>
      <c r="GT889" s="1186"/>
      <c r="GU889" s="1186"/>
      <c r="GV889" s="1186"/>
      <c r="GW889" s="1186"/>
      <c r="GX889" s="1186"/>
      <c r="GY889" s="1186"/>
      <c r="GZ889" s="1186"/>
      <c r="HA889" s="1186"/>
      <c r="HB889" s="1186"/>
      <c r="HC889" s="1186"/>
      <c r="HD889" s="1186"/>
      <c r="HE889" s="1186"/>
      <c r="HF889" s="1186"/>
      <c r="HG889" s="1186"/>
      <c r="HH889" s="1186"/>
      <c r="HI889" s="1186"/>
      <c r="HJ889" s="1186"/>
      <c r="HK889" s="1186"/>
      <c r="HL889" s="1186"/>
      <c r="HM889" s="1186"/>
      <c r="HN889" s="1186"/>
      <c r="HO889" s="1186"/>
      <c r="HP889" s="1186"/>
      <c r="HQ889" s="1186"/>
      <c r="HR889" s="1186"/>
      <c r="HS889" s="1186"/>
      <c r="HT889" s="1186"/>
      <c r="HU889" s="1186"/>
      <c r="HV889" s="1186"/>
      <c r="HW889" s="1186"/>
      <c r="HX889" s="1186"/>
      <c r="HY889" s="1186"/>
      <c r="HZ889" s="1186"/>
      <c r="IA889" s="1186"/>
      <c r="IB889" s="1186"/>
    </row>
    <row r="890" spans="1:236" s="1185" customFormat="1">
      <c r="A890" s="1540"/>
      <c r="B890" s="1541"/>
      <c r="C890" s="1542"/>
      <c r="D890" s="1543"/>
      <c r="E890" s="1186"/>
      <c r="F890" s="1544"/>
      <c r="G890" s="1604"/>
      <c r="H890" s="1604"/>
      <c r="I890" s="1186"/>
      <c r="J890" s="1186"/>
      <c r="K890" s="1186"/>
      <c r="L890" s="1186"/>
      <c r="M890" s="1186"/>
      <c r="N890" s="1186"/>
      <c r="O890" s="1186"/>
      <c r="P890" s="1186"/>
      <c r="Q890" s="1186"/>
      <c r="R890" s="1186"/>
      <c r="S890" s="1186"/>
      <c r="T890" s="1186"/>
      <c r="U890" s="1186"/>
      <c r="V890" s="1186"/>
      <c r="W890" s="1186"/>
      <c r="X890" s="1186"/>
      <c r="Y890" s="1186"/>
      <c r="Z890" s="1186"/>
      <c r="AA890" s="1186"/>
      <c r="AB890" s="1186"/>
      <c r="AC890" s="1186"/>
      <c r="AD890" s="1186"/>
      <c r="AE890" s="1186"/>
      <c r="AF890" s="1186"/>
      <c r="AG890" s="1186"/>
      <c r="AH890" s="1186"/>
      <c r="AI890" s="1186"/>
      <c r="AJ890" s="1186"/>
      <c r="AK890" s="1186"/>
      <c r="AL890" s="1186"/>
      <c r="AM890" s="1186"/>
      <c r="AN890" s="1186"/>
      <c r="AO890" s="1186"/>
      <c r="AP890" s="1186"/>
      <c r="AQ890" s="1186"/>
      <c r="AR890" s="1186"/>
      <c r="AS890" s="1186"/>
      <c r="AT890" s="1186"/>
      <c r="AU890" s="1186"/>
      <c r="AV890" s="1186"/>
      <c r="AW890" s="1186"/>
      <c r="AX890" s="1186"/>
      <c r="AY890" s="1186"/>
      <c r="AZ890" s="1186"/>
      <c r="BA890" s="1186"/>
      <c r="BB890" s="1186"/>
      <c r="BC890" s="1186"/>
      <c r="BD890" s="1186"/>
      <c r="BE890" s="1186"/>
      <c r="BF890" s="1186"/>
      <c r="BG890" s="1186"/>
      <c r="BH890" s="1186"/>
      <c r="BI890" s="1186"/>
      <c r="BJ890" s="1186"/>
      <c r="BK890" s="1186"/>
      <c r="BL890" s="1186"/>
      <c r="BM890" s="1186"/>
      <c r="BN890" s="1186"/>
      <c r="BO890" s="1186"/>
      <c r="BP890" s="1186"/>
      <c r="BQ890" s="1186"/>
      <c r="BR890" s="1186"/>
      <c r="BS890" s="1186"/>
      <c r="BT890" s="1186"/>
      <c r="BU890" s="1186"/>
      <c r="BV890" s="1186"/>
      <c r="BW890" s="1186"/>
      <c r="BX890" s="1186"/>
      <c r="BY890" s="1186"/>
      <c r="BZ890" s="1186"/>
      <c r="CA890" s="1186"/>
      <c r="CB890" s="1186"/>
      <c r="CC890" s="1186"/>
      <c r="CD890" s="1186"/>
      <c r="CE890" s="1186"/>
      <c r="CF890" s="1186"/>
      <c r="CG890" s="1186"/>
      <c r="CH890" s="1186"/>
      <c r="CI890" s="1186"/>
      <c r="CJ890" s="1186"/>
      <c r="CK890" s="1186"/>
      <c r="CL890" s="1186"/>
      <c r="CM890" s="1186"/>
      <c r="CN890" s="1186"/>
      <c r="CO890" s="1186"/>
      <c r="CP890" s="1186"/>
      <c r="CQ890" s="1186"/>
      <c r="CR890" s="1186"/>
      <c r="CS890" s="1186"/>
      <c r="CT890" s="1186"/>
      <c r="CU890" s="1186"/>
      <c r="CV890" s="1186"/>
      <c r="CW890" s="1186"/>
      <c r="CX890" s="1186"/>
      <c r="CY890" s="1186"/>
      <c r="CZ890" s="1186"/>
      <c r="DA890" s="1186"/>
      <c r="DB890" s="1186"/>
      <c r="DC890" s="1186"/>
      <c r="DD890" s="1186"/>
      <c r="DE890" s="1186"/>
      <c r="DF890" s="1186"/>
      <c r="DG890" s="1186"/>
      <c r="DH890" s="1186"/>
      <c r="DI890" s="1186"/>
      <c r="DJ890" s="1186"/>
      <c r="DK890" s="1186"/>
      <c r="DL890" s="1186"/>
      <c r="DM890" s="1186"/>
      <c r="DN890" s="1186"/>
      <c r="DO890" s="1186"/>
      <c r="DP890" s="1186"/>
      <c r="DQ890" s="1186"/>
      <c r="DR890" s="1186"/>
      <c r="DS890" s="1186"/>
      <c r="DT890" s="1186"/>
      <c r="DU890" s="1186"/>
      <c r="DV890" s="1186"/>
      <c r="DW890" s="1186"/>
      <c r="DX890" s="1186"/>
      <c r="DY890" s="1186"/>
      <c r="DZ890" s="1186"/>
      <c r="EA890" s="1186"/>
      <c r="EB890" s="1186"/>
      <c r="EC890" s="1186"/>
      <c r="ED890" s="1186"/>
      <c r="EE890" s="1186"/>
      <c r="EF890" s="1186"/>
      <c r="EG890" s="1186"/>
      <c r="EH890" s="1186"/>
      <c r="EI890" s="1186"/>
      <c r="EJ890" s="1186"/>
      <c r="EK890" s="1186"/>
      <c r="EL890" s="1186"/>
      <c r="EM890" s="1186"/>
      <c r="EN890" s="1186"/>
      <c r="EO890" s="1186"/>
      <c r="EP890" s="1186"/>
      <c r="EQ890" s="1186"/>
      <c r="ER890" s="1186"/>
      <c r="ES890" s="1186"/>
      <c r="ET890" s="1186"/>
      <c r="EU890" s="1186"/>
      <c r="EV890" s="1186"/>
      <c r="EW890" s="1186"/>
      <c r="EX890" s="1186"/>
      <c r="EY890" s="1186"/>
      <c r="EZ890" s="1186"/>
      <c r="FA890" s="1186"/>
      <c r="FB890" s="1186"/>
      <c r="FC890" s="1186"/>
      <c r="FD890" s="1186"/>
      <c r="FE890" s="1186"/>
      <c r="FF890" s="1186"/>
      <c r="FG890" s="1186"/>
      <c r="FH890" s="1186"/>
      <c r="FI890" s="1186"/>
      <c r="FJ890" s="1186"/>
      <c r="FK890" s="1186"/>
      <c r="FL890" s="1186"/>
      <c r="FM890" s="1186"/>
      <c r="FN890" s="1186"/>
      <c r="FO890" s="1186"/>
      <c r="FP890" s="1186"/>
      <c r="FQ890" s="1186"/>
      <c r="FR890" s="1186"/>
      <c r="FS890" s="1186"/>
      <c r="FT890" s="1186"/>
      <c r="FU890" s="1186"/>
      <c r="FV890" s="1186"/>
      <c r="FW890" s="1186"/>
      <c r="FX890" s="1186"/>
      <c r="FY890" s="1186"/>
      <c r="FZ890" s="1186"/>
      <c r="GA890" s="1186"/>
      <c r="GB890" s="1186"/>
      <c r="GC890" s="1186"/>
      <c r="GD890" s="1186"/>
      <c r="GE890" s="1186"/>
      <c r="GF890" s="1186"/>
      <c r="GG890" s="1186"/>
      <c r="GH890" s="1186"/>
      <c r="GI890" s="1186"/>
      <c r="GJ890" s="1186"/>
      <c r="GK890" s="1186"/>
      <c r="GL890" s="1186"/>
      <c r="GM890" s="1186"/>
      <c r="GN890" s="1186"/>
      <c r="GO890" s="1186"/>
      <c r="GP890" s="1186"/>
      <c r="GQ890" s="1186"/>
      <c r="GR890" s="1186"/>
      <c r="GS890" s="1186"/>
      <c r="GT890" s="1186"/>
      <c r="GU890" s="1186"/>
      <c r="GV890" s="1186"/>
      <c r="GW890" s="1186"/>
      <c r="GX890" s="1186"/>
      <c r="GY890" s="1186"/>
      <c r="GZ890" s="1186"/>
      <c r="HA890" s="1186"/>
      <c r="HB890" s="1186"/>
      <c r="HC890" s="1186"/>
      <c r="HD890" s="1186"/>
      <c r="HE890" s="1186"/>
      <c r="HF890" s="1186"/>
      <c r="HG890" s="1186"/>
      <c r="HH890" s="1186"/>
      <c r="HI890" s="1186"/>
      <c r="HJ890" s="1186"/>
      <c r="HK890" s="1186"/>
      <c r="HL890" s="1186"/>
      <c r="HM890" s="1186"/>
      <c r="HN890" s="1186"/>
      <c r="HO890" s="1186"/>
      <c r="HP890" s="1186"/>
      <c r="HQ890" s="1186"/>
      <c r="HR890" s="1186"/>
      <c r="HS890" s="1186"/>
      <c r="HT890" s="1186"/>
      <c r="HU890" s="1186"/>
      <c r="HV890" s="1186"/>
      <c r="HW890" s="1186"/>
      <c r="HX890" s="1186"/>
      <c r="HY890" s="1186"/>
      <c r="HZ890" s="1186"/>
      <c r="IA890" s="1186"/>
      <c r="IB890" s="1186"/>
    </row>
    <row r="891" spans="1:236" s="1185" customFormat="1">
      <c r="A891" s="1540"/>
      <c r="B891" s="1541"/>
      <c r="C891" s="1542"/>
      <c r="D891" s="1543"/>
      <c r="E891" s="1186"/>
      <c r="F891" s="1544"/>
      <c r="G891" s="1604"/>
      <c r="H891" s="1604"/>
      <c r="I891" s="1186"/>
      <c r="J891" s="1186"/>
      <c r="K891" s="1186"/>
      <c r="L891" s="1186"/>
      <c r="M891" s="1186"/>
      <c r="N891" s="1186"/>
      <c r="O891" s="1186"/>
      <c r="P891" s="1186"/>
      <c r="Q891" s="1186"/>
      <c r="R891" s="1186"/>
      <c r="S891" s="1186"/>
      <c r="T891" s="1186"/>
      <c r="U891" s="1186"/>
      <c r="V891" s="1186"/>
      <c r="W891" s="1186"/>
      <c r="X891" s="1186"/>
      <c r="Y891" s="1186"/>
      <c r="Z891" s="1186"/>
      <c r="AA891" s="1186"/>
      <c r="AB891" s="1186"/>
      <c r="AC891" s="1186"/>
      <c r="AD891" s="1186"/>
      <c r="AE891" s="1186"/>
      <c r="AF891" s="1186"/>
      <c r="AG891" s="1186"/>
      <c r="AH891" s="1186"/>
      <c r="AI891" s="1186"/>
      <c r="AJ891" s="1186"/>
      <c r="AK891" s="1186"/>
      <c r="AL891" s="1186"/>
      <c r="AM891" s="1186"/>
      <c r="AN891" s="1186"/>
      <c r="AO891" s="1186"/>
      <c r="AP891" s="1186"/>
      <c r="AQ891" s="1186"/>
      <c r="AR891" s="1186"/>
      <c r="AS891" s="1186"/>
      <c r="AT891" s="1186"/>
      <c r="AU891" s="1186"/>
      <c r="AV891" s="1186"/>
      <c r="AW891" s="1186"/>
      <c r="AX891" s="1186"/>
      <c r="AY891" s="1186"/>
      <c r="AZ891" s="1186"/>
      <c r="BA891" s="1186"/>
      <c r="BB891" s="1186"/>
      <c r="BC891" s="1186"/>
      <c r="BD891" s="1186"/>
      <c r="BE891" s="1186"/>
      <c r="BF891" s="1186"/>
      <c r="BG891" s="1186"/>
      <c r="BH891" s="1186"/>
      <c r="BI891" s="1186"/>
      <c r="BJ891" s="1186"/>
      <c r="BK891" s="1186"/>
      <c r="BL891" s="1186"/>
      <c r="BM891" s="1186"/>
      <c r="BN891" s="1186"/>
      <c r="BO891" s="1186"/>
      <c r="BP891" s="1186"/>
      <c r="BQ891" s="1186"/>
      <c r="BR891" s="1186"/>
      <c r="BS891" s="1186"/>
      <c r="BT891" s="1186"/>
      <c r="BU891" s="1186"/>
      <c r="BV891" s="1186"/>
      <c r="BW891" s="1186"/>
      <c r="BX891" s="1186"/>
      <c r="BY891" s="1186"/>
      <c r="BZ891" s="1186"/>
      <c r="CA891" s="1186"/>
      <c r="CB891" s="1186"/>
      <c r="CC891" s="1186"/>
      <c r="CD891" s="1186"/>
      <c r="CE891" s="1186"/>
      <c r="CF891" s="1186"/>
      <c r="CG891" s="1186"/>
      <c r="CH891" s="1186"/>
      <c r="CI891" s="1186"/>
      <c r="CJ891" s="1186"/>
      <c r="CK891" s="1186"/>
      <c r="CL891" s="1186"/>
      <c r="CM891" s="1186"/>
      <c r="CN891" s="1186"/>
      <c r="CO891" s="1186"/>
      <c r="CP891" s="1186"/>
      <c r="CQ891" s="1186"/>
      <c r="CR891" s="1186"/>
      <c r="CS891" s="1186"/>
      <c r="CT891" s="1186"/>
      <c r="CU891" s="1186"/>
      <c r="CV891" s="1186"/>
      <c r="CW891" s="1186"/>
      <c r="CX891" s="1186"/>
      <c r="CY891" s="1186"/>
      <c r="CZ891" s="1186"/>
      <c r="DA891" s="1186"/>
      <c r="DB891" s="1186"/>
      <c r="DC891" s="1186"/>
      <c r="DD891" s="1186"/>
      <c r="DE891" s="1186"/>
      <c r="DF891" s="1186"/>
      <c r="DG891" s="1186"/>
      <c r="DH891" s="1186"/>
      <c r="DI891" s="1186"/>
      <c r="DJ891" s="1186"/>
      <c r="DK891" s="1186"/>
      <c r="DL891" s="1186"/>
      <c r="DM891" s="1186"/>
      <c r="DN891" s="1186"/>
      <c r="DO891" s="1186"/>
      <c r="DP891" s="1186"/>
      <c r="DQ891" s="1186"/>
      <c r="DR891" s="1186"/>
      <c r="DS891" s="1186"/>
      <c r="DT891" s="1186"/>
      <c r="DU891" s="1186"/>
      <c r="DV891" s="1186"/>
      <c r="DW891" s="1186"/>
      <c r="DX891" s="1186"/>
      <c r="DY891" s="1186"/>
      <c r="DZ891" s="1186"/>
      <c r="EA891" s="1186"/>
      <c r="EB891" s="1186"/>
      <c r="EC891" s="1186"/>
      <c r="ED891" s="1186"/>
      <c r="EE891" s="1186"/>
      <c r="EF891" s="1186"/>
      <c r="EG891" s="1186"/>
      <c r="EH891" s="1186"/>
      <c r="EI891" s="1186"/>
      <c r="EJ891" s="1186"/>
      <c r="EK891" s="1186"/>
      <c r="EL891" s="1186"/>
      <c r="EM891" s="1186"/>
      <c r="EN891" s="1186"/>
      <c r="EO891" s="1186"/>
      <c r="EP891" s="1186"/>
      <c r="EQ891" s="1186"/>
      <c r="ER891" s="1186"/>
      <c r="ES891" s="1186"/>
      <c r="ET891" s="1186"/>
      <c r="EU891" s="1186"/>
      <c r="EV891" s="1186"/>
      <c r="EW891" s="1186"/>
      <c r="EX891" s="1186"/>
      <c r="EY891" s="1186"/>
      <c r="EZ891" s="1186"/>
      <c r="FA891" s="1186"/>
      <c r="FB891" s="1186"/>
      <c r="FC891" s="1186"/>
      <c r="FD891" s="1186"/>
      <c r="FE891" s="1186"/>
      <c r="FF891" s="1186"/>
      <c r="FG891" s="1186"/>
      <c r="FH891" s="1186"/>
      <c r="FI891" s="1186"/>
      <c r="FJ891" s="1186"/>
      <c r="FK891" s="1186"/>
      <c r="FL891" s="1186"/>
      <c r="FM891" s="1186"/>
      <c r="FN891" s="1186"/>
      <c r="FO891" s="1186"/>
      <c r="FP891" s="1186"/>
      <c r="FQ891" s="1186"/>
      <c r="FR891" s="1186"/>
      <c r="FS891" s="1186"/>
      <c r="FT891" s="1186"/>
      <c r="FU891" s="1186"/>
      <c r="FV891" s="1186"/>
      <c r="FW891" s="1186"/>
      <c r="FX891" s="1186"/>
      <c r="FY891" s="1186"/>
      <c r="FZ891" s="1186"/>
      <c r="GA891" s="1186"/>
      <c r="GB891" s="1186"/>
      <c r="GC891" s="1186"/>
      <c r="GD891" s="1186"/>
      <c r="GE891" s="1186"/>
      <c r="GF891" s="1186"/>
      <c r="GG891" s="1186"/>
      <c r="GH891" s="1186"/>
      <c r="GI891" s="1186"/>
      <c r="GJ891" s="1186"/>
      <c r="GK891" s="1186"/>
      <c r="GL891" s="1186"/>
      <c r="GM891" s="1186"/>
      <c r="GN891" s="1186"/>
      <c r="GO891" s="1186"/>
      <c r="GP891" s="1186"/>
      <c r="GQ891" s="1186"/>
      <c r="GR891" s="1186"/>
      <c r="GS891" s="1186"/>
      <c r="GT891" s="1186"/>
      <c r="GU891" s="1186"/>
      <c r="GV891" s="1186"/>
      <c r="GW891" s="1186"/>
      <c r="GX891" s="1186"/>
      <c r="GY891" s="1186"/>
      <c r="GZ891" s="1186"/>
      <c r="HA891" s="1186"/>
      <c r="HB891" s="1186"/>
      <c r="HC891" s="1186"/>
      <c r="HD891" s="1186"/>
      <c r="HE891" s="1186"/>
      <c r="HF891" s="1186"/>
      <c r="HG891" s="1186"/>
      <c r="HH891" s="1186"/>
      <c r="HI891" s="1186"/>
      <c r="HJ891" s="1186"/>
      <c r="HK891" s="1186"/>
      <c r="HL891" s="1186"/>
      <c r="HM891" s="1186"/>
      <c r="HN891" s="1186"/>
      <c r="HO891" s="1186"/>
      <c r="HP891" s="1186"/>
      <c r="HQ891" s="1186"/>
      <c r="HR891" s="1186"/>
      <c r="HS891" s="1186"/>
      <c r="HT891" s="1186"/>
      <c r="HU891" s="1186"/>
      <c r="HV891" s="1186"/>
      <c r="HW891" s="1186"/>
      <c r="HX891" s="1186"/>
      <c r="HY891" s="1186"/>
      <c r="HZ891" s="1186"/>
      <c r="IA891" s="1186"/>
      <c r="IB891" s="1186"/>
    </row>
    <row r="892" spans="1:236" s="1185" customFormat="1">
      <c r="A892" s="1540"/>
      <c r="B892" s="1541"/>
      <c r="C892" s="1542"/>
      <c r="D892" s="1543"/>
      <c r="E892" s="1186"/>
      <c r="F892" s="1544"/>
      <c r="G892" s="1604"/>
      <c r="H892" s="1604"/>
      <c r="I892" s="1186"/>
      <c r="J892" s="1186"/>
      <c r="K892" s="1186"/>
      <c r="L892" s="1186"/>
      <c r="M892" s="1186"/>
      <c r="N892" s="1186"/>
      <c r="O892" s="1186"/>
      <c r="P892" s="1186"/>
      <c r="Q892" s="1186"/>
      <c r="R892" s="1186"/>
      <c r="S892" s="1186"/>
      <c r="T892" s="1186"/>
      <c r="U892" s="1186"/>
      <c r="V892" s="1186"/>
      <c r="W892" s="1186"/>
      <c r="X892" s="1186"/>
      <c r="Y892" s="1186"/>
      <c r="Z892" s="1186"/>
      <c r="AA892" s="1186"/>
      <c r="AB892" s="1186"/>
      <c r="AC892" s="1186"/>
      <c r="AD892" s="1186"/>
      <c r="AE892" s="1186"/>
      <c r="AF892" s="1186"/>
      <c r="AG892" s="1186"/>
      <c r="AH892" s="1186"/>
      <c r="AI892" s="1186"/>
      <c r="AJ892" s="1186"/>
      <c r="AK892" s="1186"/>
      <c r="AL892" s="1186"/>
      <c r="AM892" s="1186"/>
      <c r="AN892" s="1186"/>
      <c r="AO892" s="1186"/>
      <c r="AP892" s="1186"/>
      <c r="AQ892" s="1186"/>
      <c r="AR892" s="1186"/>
      <c r="AS892" s="1186"/>
      <c r="AT892" s="1186"/>
      <c r="AU892" s="1186"/>
      <c r="AV892" s="1186"/>
      <c r="AW892" s="1186"/>
      <c r="AX892" s="1186"/>
      <c r="AY892" s="1186"/>
      <c r="AZ892" s="1186"/>
      <c r="BA892" s="1186"/>
      <c r="BB892" s="1186"/>
      <c r="BC892" s="1186"/>
      <c r="BD892" s="1186"/>
      <c r="BE892" s="1186"/>
      <c r="BF892" s="1186"/>
      <c r="BG892" s="1186"/>
      <c r="BH892" s="1186"/>
      <c r="BI892" s="1186"/>
      <c r="BJ892" s="1186"/>
      <c r="BK892" s="1186"/>
      <c r="BL892" s="1186"/>
      <c r="BM892" s="1186"/>
      <c r="BN892" s="1186"/>
      <c r="BO892" s="1186"/>
      <c r="BP892" s="1186"/>
      <c r="BQ892" s="1186"/>
      <c r="BR892" s="1186"/>
      <c r="BS892" s="1186"/>
      <c r="BT892" s="1186"/>
      <c r="BU892" s="1186"/>
      <c r="BV892" s="1186"/>
      <c r="BW892" s="1186"/>
      <c r="BX892" s="1186"/>
      <c r="BY892" s="1186"/>
      <c r="BZ892" s="1186"/>
      <c r="CA892" s="1186"/>
      <c r="CB892" s="1186"/>
      <c r="CC892" s="1186"/>
      <c r="CD892" s="1186"/>
      <c r="CE892" s="1186"/>
      <c r="CF892" s="1186"/>
      <c r="CG892" s="1186"/>
      <c r="CH892" s="1186"/>
      <c r="CI892" s="1186"/>
      <c r="CJ892" s="1186"/>
      <c r="CK892" s="1186"/>
      <c r="CL892" s="1186"/>
      <c r="CM892" s="1186"/>
      <c r="CN892" s="1186"/>
      <c r="CO892" s="1186"/>
      <c r="CP892" s="1186"/>
      <c r="CQ892" s="1186"/>
      <c r="CR892" s="1186"/>
      <c r="CS892" s="1186"/>
      <c r="CT892" s="1186"/>
      <c r="CU892" s="1186"/>
      <c r="CV892" s="1186"/>
      <c r="CW892" s="1186"/>
      <c r="CX892" s="1186"/>
      <c r="CY892" s="1186"/>
      <c r="CZ892" s="1186"/>
      <c r="DA892" s="1186"/>
      <c r="DB892" s="1186"/>
      <c r="DC892" s="1186"/>
      <c r="DD892" s="1186"/>
      <c r="DE892" s="1186"/>
      <c r="DF892" s="1186"/>
      <c r="DG892" s="1186"/>
      <c r="DH892" s="1186"/>
      <c r="DI892" s="1186"/>
      <c r="DJ892" s="1186"/>
      <c r="DK892" s="1186"/>
      <c r="DL892" s="1186"/>
      <c r="DM892" s="1186"/>
      <c r="DN892" s="1186"/>
      <c r="DO892" s="1186"/>
      <c r="DP892" s="1186"/>
      <c r="DQ892" s="1186"/>
      <c r="DR892" s="1186"/>
      <c r="DS892" s="1186"/>
      <c r="DT892" s="1186"/>
      <c r="DU892" s="1186"/>
      <c r="DV892" s="1186"/>
      <c r="DW892" s="1186"/>
      <c r="DX892" s="1186"/>
      <c r="DY892" s="1186"/>
      <c r="DZ892" s="1186"/>
      <c r="EA892" s="1186"/>
      <c r="EB892" s="1186"/>
      <c r="EC892" s="1186"/>
      <c r="ED892" s="1186"/>
      <c r="EE892" s="1186"/>
      <c r="EF892" s="1186"/>
      <c r="EG892" s="1186"/>
      <c r="EH892" s="1186"/>
      <c r="EI892" s="1186"/>
      <c r="EJ892" s="1186"/>
      <c r="EK892" s="1186"/>
      <c r="EL892" s="1186"/>
      <c r="EM892" s="1186"/>
      <c r="EN892" s="1186"/>
      <c r="EO892" s="1186"/>
      <c r="EP892" s="1186"/>
      <c r="EQ892" s="1186"/>
      <c r="ER892" s="1186"/>
      <c r="ES892" s="1186"/>
      <c r="ET892" s="1186"/>
      <c r="EU892" s="1186"/>
      <c r="EV892" s="1186"/>
      <c r="EW892" s="1186"/>
      <c r="EX892" s="1186"/>
      <c r="EY892" s="1186"/>
      <c r="EZ892" s="1186"/>
      <c r="FA892" s="1186"/>
      <c r="FB892" s="1186"/>
      <c r="FC892" s="1186"/>
      <c r="FD892" s="1186"/>
      <c r="FE892" s="1186"/>
      <c r="FF892" s="1186"/>
      <c r="FG892" s="1186"/>
      <c r="FH892" s="1186"/>
      <c r="FI892" s="1186"/>
      <c r="FJ892" s="1186"/>
      <c r="FK892" s="1186"/>
      <c r="FL892" s="1186"/>
      <c r="FM892" s="1186"/>
      <c r="FN892" s="1186"/>
      <c r="FO892" s="1186"/>
      <c r="FP892" s="1186"/>
      <c r="FQ892" s="1186"/>
      <c r="FR892" s="1186"/>
      <c r="FS892" s="1186"/>
      <c r="FT892" s="1186"/>
      <c r="FU892" s="1186"/>
      <c r="FV892" s="1186"/>
      <c r="FW892" s="1186"/>
      <c r="FX892" s="1186"/>
      <c r="FY892" s="1186"/>
      <c r="FZ892" s="1186"/>
      <c r="GA892" s="1186"/>
      <c r="GB892" s="1186"/>
      <c r="GC892" s="1186"/>
      <c r="GD892" s="1186"/>
      <c r="GE892" s="1186"/>
      <c r="GF892" s="1186"/>
      <c r="GG892" s="1186"/>
      <c r="GH892" s="1186"/>
      <c r="GI892" s="1186"/>
      <c r="GJ892" s="1186"/>
      <c r="GK892" s="1186"/>
      <c r="GL892" s="1186"/>
      <c r="GM892" s="1186"/>
      <c r="GN892" s="1186"/>
      <c r="GO892" s="1186"/>
      <c r="GP892" s="1186"/>
      <c r="GQ892" s="1186"/>
      <c r="GR892" s="1186"/>
      <c r="GS892" s="1186"/>
      <c r="GT892" s="1186"/>
      <c r="GU892" s="1186"/>
      <c r="GV892" s="1186"/>
      <c r="GW892" s="1186"/>
      <c r="GX892" s="1186"/>
      <c r="GY892" s="1186"/>
      <c r="GZ892" s="1186"/>
      <c r="HA892" s="1186"/>
      <c r="HB892" s="1186"/>
      <c r="HC892" s="1186"/>
      <c r="HD892" s="1186"/>
      <c r="HE892" s="1186"/>
      <c r="HF892" s="1186"/>
      <c r="HG892" s="1186"/>
      <c r="HH892" s="1186"/>
      <c r="HI892" s="1186"/>
      <c r="HJ892" s="1186"/>
      <c r="HK892" s="1186"/>
      <c r="HL892" s="1186"/>
      <c r="HM892" s="1186"/>
      <c r="HN892" s="1186"/>
      <c r="HO892" s="1186"/>
      <c r="HP892" s="1186"/>
      <c r="HQ892" s="1186"/>
      <c r="HR892" s="1186"/>
      <c r="HS892" s="1186"/>
      <c r="HT892" s="1186"/>
      <c r="HU892" s="1186"/>
      <c r="HV892" s="1186"/>
      <c r="HW892" s="1186"/>
      <c r="HX892" s="1186"/>
      <c r="HY892" s="1186"/>
      <c r="HZ892" s="1186"/>
      <c r="IA892" s="1186"/>
      <c r="IB892" s="1186"/>
    </row>
    <row r="893" spans="1:236" s="1185" customFormat="1">
      <c r="A893" s="1540"/>
      <c r="B893" s="1541"/>
      <c r="C893" s="1542"/>
      <c r="D893" s="1543"/>
      <c r="E893" s="1186"/>
      <c r="F893" s="1544"/>
      <c r="G893" s="1604"/>
      <c r="H893" s="1604"/>
      <c r="I893" s="1186"/>
      <c r="J893" s="1186"/>
      <c r="K893" s="1186"/>
      <c r="L893" s="1186"/>
      <c r="M893" s="1186"/>
      <c r="N893" s="1186"/>
      <c r="O893" s="1186"/>
      <c r="P893" s="1186"/>
      <c r="Q893" s="1186"/>
      <c r="R893" s="1186"/>
      <c r="S893" s="1186"/>
      <c r="T893" s="1186"/>
      <c r="U893" s="1186"/>
      <c r="V893" s="1186"/>
      <c r="W893" s="1186"/>
      <c r="X893" s="1186"/>
      <c r="Y893" s="1186"/>
      <c r="Z893" s="1186"/>
      <c r="AA893" s="1186"/>
      <c r="AB893" s="1186"/>
      <c r="AC893" s="1186"/>
      <c r="AD893" s="1186"/>
      <c r="AE893" s="1186"/>
      <c r="AF893" s="1186"/>
      <c r="AG893" s="1186"/>
      <c r="AH893" s="1186"/>
      <c r="AI893" s="1186"/>
      <c r="AJ893" s="1186"/>
      <c r="AK893" s="1186"/>
      <c r="AL893" s="1186"/>
      <c r="AM893" s="1186"/>
      <c r="AN893" s="1186"/>
      <c r="AO893" s="1186"/>
      <c r="AP893" s="1186"/>
      <c r="AQ893" s="1186"/>
      <c r="AR893" s="1186"/>
      <c r="AS893" s="1186"/>
      <c r="AT893" s="1186"/>
      <c r="AU893" s="1186"/>
      <c r="AV893" s="1186"/>
      <c r="AW893" s="1186"/>
      <c r="AX893" s="1186"/>
      <c r="AY893" s="1186"/>
      <c r="AZ893" s="1186"/>
      <c r="BA893" s="1186"/>
      <c r="BB893" s="1186"/>
      <c r="BC893" s="1186"/>
      <c r="BD893" s="1186"/>
      <c r="BE893" s="1186"/>
      <c r="BF893" s="1186"/>
      <c r="BG893" s="1186"/>
      <c r="BH893" s="1186"/>
      <c r="BI893" s="1186"/>
      <c r="BJ893" s="1186"/>
      <c r="BK893" s="1186"/>
      <c r="BL893" s="1186"/>
      <c r="BM893" s="1186"/>
      <c r="BN893" s="1186"/>
      <c r="BO893" s="1186"/>
      <c r="BP893" s="1186"/>
      <c r="BQ893" s="1186"/>
      <c r="BR893" s="1186"/>
      <c r="BS893" s="1186"/>
      <c r="BT893" s="1186"/>
      <c r="BU893" s="1186"/>
      <c r="BV893" s="1186"/>
      <c r="BW893" s="1186"/>
      <c r="BX893" s="1186"/>
      <c r="BY893" s="1186"/>
      <c r="BZ893" s="1186"/>
      <c r="CA893" s="1186"/>
      <c r="CB893" s="1186"/>
      <c r="CC893" s="1186"/>
      <c r="CD893" s="1186"/>
      <c r="CE893" s="1186"/>
      <c r="CF893" s="1186"/>
      <c r="CG893" s="1186"/>
      <c r="CH893" s="1186"/>
      <c r="CI893" s="1186"/>
      <c r="CJ893" s="1186"/>
      <c r="CK893" s="1186"/>
      <c r="CL893" s="1186"/>
      <c r="CM893" s="1186"/>
      <c r="CN893" s="1186"/>
      <c r="CO893" s="1186"/>
      <c r="CP893" s="1186"/>
      <c r="CQ893" s="1186"/>
      <c r="CR893" s="1186"/>
      <c r="CS893" s="1186"/>
      <c r="CT893" s="1186"/>
      <c r="CU893" s="1186"/>
      <c r="CV893" s="1186"/>
      <c r="CW893" s="1186"/>
      <c r="CX893" s="1186"/>
      <c r="CY893" s="1186"/>
      <c r="CZ893" s="1186"/>
      <c r="DA893" s="1186"/>
      <c r="DB893" s="1186"/>
      <c r="DC893" s="1186"/>
      <c r="DD893" s="1186"/>
      <c r="DE893" s="1186"/>
      <c r="DF893" s="1186"/>
      <c r="DG893" s="1186"/>
      <c r="DH893" s="1186"/>
      <c r="DI893" s="1186"/>
      <c r="DJ893" s="1186"/>
      <c r="DK893" s="1186"/>
      <c r="DL893" s="1186"/>
      <c r="DM893" s="1186"/>
      <c r="DN893" s="1186"/>
      <c r="DO893" s="1186"/>
      <c r="DP893" s="1186"/>
      <c r="DQ893" s="1186"/>
      <c r="DR893" s="1186"/>
      <c r="DS893" s="1186"/>
      <c r="DT893" s="1186"/>
      <c r="DU893" s="1186"/>
      <c r="DV893" s="1186"/>
      <c r="DW893" s="1186"/>
      <c r="DX893" s="1186"/>
      <c r="DY893" s="1186"/>
      <c r="DZ893" s="1186"/>
      <c r="EA893" s="1186"/>
      <c r="EB893" s="1186"/>
      <c r="EC893" s="1186"/>
      <c r="ED893" s="1186"/>
      <c r="EE893" s="1186"/>
      <c r="EF893" s="1186"/>
      <c r="EG893" s="1186"/>
      <c r="EH893" s="1186"/>
      <c r="EI893" s="1186"/>
      <c r="EJ893" s="1186"/>
      <c r="EK893" s="1186"/>
      <c r="EL893" s="1186"/>
      <c r="EM893" s="1186"/>
      <c r="EN893" s="1186"/>
      <c r="EO893" s="1186"/>
      <c r="EP893" s="1186"/>
      <c r="EQ893" s="1186"/>
      <c r="ER893" s="1186"/>
      <c r="ES893" s="1186"/>
      <c r="ET893" s="1186"/>
      <c r="EU893" s="1186"/>
      <c r="EV893" s="1186"/>
      <c r="EW893" s="1186"/>
      <c r="EX893" s="1186"/>
      <c r="EY893" s="1186"/>
      <c r="EZ893" s="1186"/>
      <c r="FA893" s="1186"/>
      <c r="FB893" s="1186"/>
      <c r="FC893" s="1186"/>
      <c r="FD893" s="1186"/>
      <c r="FE893" s="1186"/>
      <c r="FF893" s="1186"/>
      <c r="FG893" s="1186"/>
      <c r="FH893" s="1186"/>
      <c r="FI893" s="1186"/>
      <c r="FJ893" s="1186"/>
      <c r="FK893" s="1186"/>
      <c r="FL893" s="1186"/>
      <c r="FM893" s="1186"/>
      <c r="FN893" s="1186"/>
      <c r="FO893" s="1186"/>
      <c r="FP893" s="1186"/>
      <c r="FQ893" s="1186"/>
      <c r="FR893" s="1186"/>
      <c r="FS893" s="1186"/>
      <c r="FT893" s="1186"/>
      <c r="FU893" s="1186"/>
      <c r="FV893" s="1186"/>
      <c r="FW893" s="1186"/>
      <c r="FX893" s="1186"/>
      <c r="FY893" s="1186"/>
      <c r="FZ893" s="1186"/>
      <c r="GA893" s="1186"/>
      <c r="GB893" s="1186"/>
      <c r="GC893" s="1186"/>
      <c r="GD893" s="1186"/>
      <c r="GE893" s="1186"/>
      <c r="GF893" s="1186"/>
      <c r="GG893" s="1186"/>
      <c r="GH893" s="1186"/>
      <c r="GI893" s="1186"/>
      <c r="GJ893" s="1186"/>
      <c r="GK893" s="1186"/>
      <c r="GL893" s="1186"/>
      <c r="GM893" s="1186"/>
      <c r="GN893" s="1186"/>
      <c r="GO893" s="1186"/>
      <c r="GP893" s="1186"/>
      <c r="GQ893" s="1186"/>
      <c r="GR893" s="1186"/>
      <c r="GS893" s="1186"/>
      <c r="GT893" s="1186"/>
      <c r="GU893" s="1186"/>
      <c r="GV893" s="1186"/>
      <c r="GW893" s="1186"/>
      <c r="GX893" s="1186"/>
      <c r="GY893" s="1186"/>
      <c r="GZ893" s="1186"/>
      <c r="HA893" s="1186"/>
      <c r="HB893" s="1186"/>
      <c r="HC893" s="1186"/>
      <c r="HD893" s="1186"/>
      <c r="HE893" s="1186"/>
      <c r="HF893" s="1186"/>
      <c r="HG893" s="1186"/>
      <c r="HH893" s="1186"/>
      <c r="HI893" s="1186"/>
      <c r="HJ893" s="1186"/>
      <c r="HK893" s="1186"/>
      <c r="HL893" s="1186"/>
      <c r="HM893" s="1186"/>
      <c r="HN893" s="1186"/>
      <c r="HO893" s="1186"/>
      <c r="HP893" s="1186"/>
      <c r="HQ893" s="1186"/>
      <c r="HR893" s="1186"/>
      <c r="HS893" s="1186"/>
      <c r="HT893" s="1186"/>
      <c r="HU893" s="1186"/>
      <c r="HV893" s="1186"/>
      <c r="HW893" s="1186"/>
      <c r="HX893" s="1186"/>
      <c r="HY893" s="1186"/>
      <c r="HZ893" s="1186"/>
      <c r="IA893" s="1186"/>
      <c r="IB893" s="1186"/>
    </row>
    <row r="894" spans="1:236" s="1185" customFormat="1">
      <c r="A894" s="1540"/>
      <c r="B894" s="1541"/>
      <c r="C894" s="1542"/>
      <c r="D894" s="1543"/>
      <c r="E894" s="1186"/>
      <c r="F894" s="1544"/>
      <c r="G894" s="1604"/>
      <c r="H894" s="1604"/>
      <c r="I894" s="1186"/>
      <c r="J894" s="1186"/>
      <c r="K894" s="1186"/>
      <c r="L894" s="1186"/>
      <c r="M894" s="1186"/>
      <c r="N894" s="1186"/>
      <c r="O894" s="1186"/>
      <c r="P894" s="1186"/>
      <c r="Q894" s="1186"/>
      <c r="R894" s="1186"/>
      <c r="S894" s="1186"/>
      <c r="T894" s="1186"/>
      <c r="U894" s="1186"/>
      <c r="V894" s="1186"/>
      <c r="W894" s="1186"/>
      <c r="X894" s="1186"/>
      <c r="Y894" s="1186"/>
      <c r="Z894" s="1186"/>
      <c r="AA894" s="1186"/>
      <c r="AB894" s="1186"/>
      <c r="AC894" s="1186"/>
      <c r="AD894" s="1186"/>
      <c r="AE894" s="1186"/>
      <c r="AF894" s="1186"/>
      <c r="AG894" s="1186"/>
      <c r="AH894" s="1186"/>
      <c r="AI894" s="1186"/>
      <c r="AJ894" s="1186"/>
      <c r="AK894" s="1186"/>
      <c r="AL894" s="1186"/>
      <c r="AM894" s="1186"/>
      <c r="AN894" s="1186"/>
      <c r="AO894" s="1186"/>
      <c r="AP894" s="1186"/>
      <c r="AQ894" s="1186"/>
      <c r="AR894" s="1186"/>
      <c r="AS894" s="1186"/>
      <c r="AT894" s="1186"/>
      <c r="AU894" s="1186"/>
      <c r="AV894" s="1186"/>
      <c r="AW894" s="1186"/>
      <c r="AX894" s="1186"/>
      <c r="AY894" s="1186"/>
      <c r="AZ894" s="1186"/>
      <c r="BA894" s="1186"/>
      <c r="BB894" s="1186"/>
      <c r="BC894" s="1186"/>
      <c r="BD894" s="1186"/>
      <c r="BE894" s="1186"/>
      <c r="BF894" s="1186"/>
      <c r="BG894" s="1186"/>
      <c r="BH894" s="1186"/>
      <c r="BI894" s="1186"/>
      <c r="BJ894" s="1186"/>
      <c r="BK894" s="1186"/>
      <c r="BL894" s="1186"/>
      <c r="BM894" s="1186"/>
      <c r="BN894" s="1186"/>
      <c r="BO894" s="1186"/>
      <c r="BP894" s="1186"/>
      <c r="BQ894" s="1186"/>
      <c r="BR894" s="1186"/>
      <c r="BS894" s="1186"/>
      <c r="BT894" s="1186"/>
      <c r="BU894" s="1186"/>
      <c r="BV894" s="1186"/>
      <c r="BW894" s="1186"/>
      <c r="BX894" s="1186"/>
      <c r="BY894" s="1186"/>
      <c r="BZ894" s="1186"/>
      <c r="CA894" s="1186"/>
      <c r="CB894" s="1186"/>
      <c r="CC894" s="1186"/>
      <c r="CD894" s="1186"/>
      <c r="CE894" s="1186"/>
      <c r="CF894" s="1186"/>
      <c r="CG894" s="1186"/>
      <c r="CH894" s="1186"/>
      <c r="CI894" s="1186"/>
      <c r="CJ894" s="1186"/>
      <c r="CK894" s="1186"/>
      <c r="CL894" s="1186"/>
      <c r="CM894" s="1186"/>
      <c r="CN894" s="1186"/>
      <c r="CO894" s="1186"/>
      <c r="CP894" s="1186"/>
      <c r="CQ894" s="1186"/>
      <c r="CR894" s="1186"/>
      <c r="CS894" s="1186"/>
      <c r="CT894" s="1186"/>
      <c r="CU894" s="1186"/>
      <c r="CV894" s="1186"/>
      <c r="CW894" s="1186"/>
      <c r="CX894" s="1186"/>
      <c r="CY894" s="1186"/>
      <c r="CZ894" s="1186"/>
      <c r="DA894" s="1186"/>
      <c r="DB894" s="1186"/>
      <c r="DC894" s="1186"/>
      <c r="DD894" s="1186"/>
      <c r="DE894" s="1186"/>
      <c r="DF894" s="1186"/>
      <c r="DG894" s="1186"/>
      <c r="DH894" s="1186"/>
      <c r="DI894" s="1186"/>
      <c r="DJ894" s="1186"/>
      <c r="DK894" s="1186"/>
      <c r="DL894" s="1186"/>
      <c r="DM894" s="1186"/>
      <c r="DN894" s="1186"/>
      <c r="DO894" s="1186"/>
      <c r="DP894" s="1186"/>
      <c r="DQ894" s="1186"/>
      <c r="DR894" s="1186"/>
      <c r="DS894" s="1186"/>
      <c r="DT894" s="1186"/>
      <c r="DU894" s="1186"/>
      <c r="DV894" s="1186"/>
      <c r="DW894" s="1186"/>
      <c r="DX894" s="1186"/>
      <c r="DY894" s="1186"/>
      <c r="DZ894" s="1186"/>
      <c r="EA894" s="1186"/>
      <c r="EB894" s="1186"/>
      <c r="EC894" s="1186"/>
      <c r="ED894" s="1186"/>
      <c r="EE894" s="1186"/>
      <c r="EF894" s="1186"/>
      <c r="EG894" s="1186"/>
      <c r="EH894" s="1186"/>
      <c r="EI894" s="1186"/>
      <c r="EJ894" s="1186"/>
      <c r="EK894" s="1186"/>
      <c r="EL894" s="1186"/>
      <c r="EM894" s="1186"/>
      <c r="EN894" s="1186"/>
      <c r="EO894" s="1186"/>
      <c r="EP894" s="1186"/>
      <c r="EQ894" s="1186"/>
      <c r="ER894" s="1186"/>
      <c r="ES894" s="1186"/>
      <c r="ET894" s="1186"/>
      <c r="EU894" s="1186"/>
      <c r="EV894" s="1186"/>
      <c r="EW894" s="1186"/>
      <c r="EX894" s="1186"/>
      <c r="EY894" s="1186"/>
      <c r="EZ894" s="1186"/>
      <c r="FA894" s="1186"/>
      <c r="FB894" s="1186"/>
      <c r="FC894" s="1186"/>
      <c r="FD894" s="1186"/>
      <c r="FE894" s="1186"/>
      <c r="FF894" s="1186"/>
      <c r="FG894" s="1186"/>
      <c r="FH894" s="1186"/>
      <c r="FI894" s="1186"/>
      <c r="FJ894" s="1186"/>
      <c r="FK894" s="1186"/>
      <c r="FL894" s="1186"/>
      <c r="FM894" s="1186"/>
      <c r="FN894" s="1186"/>
      <c r="FO894" s="1186"/>
      <c r="FP894" s="1186"/>
      <c r="FQ894" s="1186"/>
      <c r="FR894" s="1186"/>
      <c r="FS894" s="1186"/>
      <c r="FT894" s="1186"/>
      <c r="FU894" s="1186"/>
      <c r="FV894" s="1186"/>
      <c r="FW894" s="1186"/>
      <c r="FX894" s="1186"/>
      <c r="FY894" s="1186"/>
      <c r="FZ894" s="1186"/>
      <c r="GA894" s="1186"/>
      <c r="GB894" s="1186"/>
      <c r="GC894" s="1186"/>
      <c r="GD894" s="1186"/>
      <c r="GE894" s="1186"/>
      <c r="GF894" s="1186"/>
      <c r="GG894" s="1186"/>
      <c r="GH894" s="1186"/>
      <c r="GI894" s="1186"/>
      <c r="GJ894" s="1186"/>
      <c r="GK894" s="1186"/>
      <c r="GL894" s="1186"/>
      <c r="GM894" s="1186"/>
      <c r="GN894" s="1186"/>
      <c r="GO894" s="1186"/>
      <c r="GP894" s="1186"/>
      <c r="GQ894" s="1186"/>
      <c r="GR894" s="1186"/>
      <c r="GS894" s="1186"/>
      <c r="GT894" s="1186"/>
      <c r="GU894" s="1186"/>
      <c r="GV894" s="1186"/>
      <c r="GW894" s="1186"/>
      <c r="GX894" s="1186"/>
      <c r="GY894" s="1186"/>
      <c r="GZ894" s="1186"/>
      <c r="HA894" s="1186"/>
      <c r="HB894" s="1186"/>
      <c r="HC894" s="1186"/>
      <c r="HD894" s="1186"/>
      <c r="HE894" s="1186"/>
      <c r="HF894" s="1186"/>
      <c r="HG894" s="1186"/>
      <c r="HH894" s="1186"/>
      <c r="HI894" s="1186"/>
      <c r="HJ894" s="1186"/>
      <c r="HK894" s="1186"/>
      <c r="HL894" s="1186"/>
      <c r="HM894" s="1186"/>
      <c r="HN894" s="1186"/>
      <c r="HO894" s="1186"/>
      <c r="HP894" s="1186"/>
      <c r="HQ894" s="1186"/>
      <c r="HR894" s="1186"/>
      <c r="HS894" s="1186"/>
      <c r="HT894" s="1186"/>
      <c r="HU894" s="1186"/>
      <c r="HV894" s="1186"/>
      <c r="HW894" s="1186"/>
      <c r="HX894" s="1186"/>
      <c r="HY894" s="1186"/>
      <c r="HZ894" s="1186"/>
      <c r="IA894" s="1186"/>
      <c r="IB894" s="1186"/>
    </row>
    <row r="895" spans="1:236" s="1185" customFormat="1">
      <c r="A895" s="1540"/>
      <c r="B895" s="1541"/>
      <c r="C895" s="1542"/>
      <c r="D895" s="1543"/>
      <c r="E895" s="1186"/>
      <c r="F895" s="1544"/>
      <c r="G895" s="1604"/>
      <c r="H895" s="1604"/>
      <c r="I895" s="1186"/>
      <c r="J895" s="1186"/>
      <c r="K895" s="1186"/>
      <c r="L895" s="1186"/>
      <c r="M895" s="1186"/>
      <c r="N895" s="1186"/>
      <c r="O895" s="1186"/>
      <c r="P895" s="1186"/>
      <c r="Q895" s="1186"/>
      <c r="R895" s="1186"/>
      <c r="S895" s="1186"/>
      <c r="T895" s="1186"/>
      <c r="U895" s="1186"/>
      <c r="V895" s="1186"/>
      <c r="W895" s="1186"/>
      <c r="X895" s="1186"/>
      <c r="Y895" s="1186"/>
      <c r="Z895" s="1186"/>
      <c r="AA895" s="1186"/>
      <c r="AB895" s="1186"/>
      <c r="AC895" s="1186"/>
      <c r="AD895" s="1186"/>
      <c r="AE895" s="1186"/>
      <c r="AF895" s="1186"/>
      <c r="AG895" s="1186"/>
      <c r="AH895" s="1186"/>
      <c r="AI895" s="1186"/>
      <c r="AJ895" s="1186"/>
      <c r="AK895" s="1186"/>
      <c r="AL895" s="1186"/>
      <c r="AM895" s="1186"/>
      <c r="AN895" s="1186"/>
      <c r="AO895" s="1186"/>
      <c r="AP895" s="1186"/>
      <c r="AQ895" s="1186"/>
      <c r="AR895" s="1186"/>
      <c r="AS895" s="1186"/>
      <c r="AT895" s="1186"/>
      <c r="AU895" s="1186"/>
      <c r="AV895" s="1186"/>
      <c r="AW895" s="1186"/>
      <c r="AX895" s="1186"/>
      <c r="AY895" s="1186"/>
      <c r="AZ895" s="1186"/>
      <c r="BA895" s="1186"/>
      <c r="BB895" s="1186"/>
      <c r="BC895" s="1186"/>
      <c r="BD895" s="1186"/>
      <c r="BE895" s="1186"/>
      <c r="BF895" s="1186"/>
      <c r="BG895" s="1186"/>
      <c r="BH895" s="1186"/>
      <c r="BI895" s="1186"/>
      <c r="BJ895" s="1186"/>
      <c r="BK895" s="1186"/>
      <c r="BL895" s="1186"/>
      <c r="BM895" s="1186"/>
      <c r="BN895" s="1186"/>
      <c r="BO895" s="1186"/>
      <c r="BP895" s="1186"/>
      <c r="BQ895" s="1186"/>
      <c r="BR895" s="1186"/>
      <c r="BS895" s="1186"/>
      <c r="BT895" s="1186"/>
      <c r="BU895" s="1186"/>
      <c r="BV895" s="1186"/>
      <c r="BW895" s="1186"/>
      <c r="BX895" s="1186"/>
      <c r="BY895" s="1186"/>
      <c r="BZ895" s="1186"/>
      <c r="CA895" s="1186"/>
      <c r="CB895" s="1186"/>
      <c r="CC895" s="1186"/>
      <c r="CD895" s="1186"/>
      <c r="CE895" s="1186"/>
      <c r="CF895" s="1186"/>
      <c r="CG895" s="1186"/>
      <c r="CH895" s="1186"/>
      <c r="CI895" s="1186"/>
      <c r="CJ895" s="1186"/>
      <c r="CK895" s="1186"/>
      <c r="CL895" s="1186"/>
      <c r="CM895" s="1186"/>
      <c r="CN895" s="1186"/>
      <c r="CO895" s="1186"/>
      <c r="CP895" s="1186"/>
      <c r="CQ895" s="1186"/>
      <c r="CR895" s="1186"/>
      <c r="CS895" s="1186"/>
      <c r="CT895" s="1186"/>
      <c r="CU895" s="1186"/>
      <c r="CV895" s="1186"/>
      <c r="CW895" s="1186"/>
      <c r="CX895" s="1186"/>
      <c r="CY895" s="1186"/>
      <c r="CZ895" s="1186"/>
      <c r="DA895" s="1186"/>
      <c r="DB895" s="1186"/>
      <c r="DC895" s="1186"/>
      <c r="DD895" s="1186"/>
      <c r="DE895" s="1186"/>
      <c r="DF895" s="1186"/>
      <c r="DG895" s="1186"/>
      <c r="DH895" s="1186"/>
      <c r="DI895" s="1186"/>
      <c r="DJ895" s="1186"/>
      <c r="DK895" s="1186"/>
      <c r="DL895" s="1186"/>
      <c r="DM895" s="1186"/>
      <c r="DN895" s="1186"/>
      <c r="DO895" s="1186"/>
      <c r="DP895" s="1186"/>
      <c r="DQ895" s="1186"/>
      <c r="DR895" s="1186"/>
      <c r="DS895" s="1186"/>
      <c r="DT895" s="1186"/>
      <c r="DU895" s="1186"/>
      <c r="DV895" s="1186"/>
      <c r="DW895" s="1186"/>
      <c r="DX895" s="1186"/>
      <c r="DY895" s="1186"/>
      <c r="DZ895" s="1186"/>
      <c r="EA895" s="1186"/>
      <c r="EB895" s="1186"/>
      <c r="EC895" s="1186"/>
      <c r="ED895" s="1186"/>
      <c r="EE895" s="1186"/>
      <c r="EF895" s="1186"/>
      <c r="EG895" s="1186"/>
      <c r="EH895" s="1186"/>
      <c r="EI895" s="1186"/>
      <c r="EJ895" s="1186"/>
      <c r="EK895" s="1186"/>
      <c r="EL895" s="1186"/>
      <c r="EM895" s="1186"/>
      <c r="EN895" s="1186"/>
      <c r="EO895" s="1186"/>
      <c r="EP895" s="1186"/>
      <c r="EQ895" s="1186"/>
      <c r="ER895" s="1186"/>
      <c r="ES895" s="1186"/>
      <c r="ET895" s="1186"/>
      <c r="EU895" s="1186"/>
      <c r="EV895" s="1186"/>
      <c r="EW895" s="1186"/>
      <c r="EX895" s="1186"/>
      <c r="EY895" s="1186"/>
      <c r="EZ895" s="1186"/>
      <c r="FA895" s="1186"/>
      <c r="FB895" s="1186"/>
      <c r="FC895" s="1186"/>
      <c r="FD895" s="1186"/>
      <c r="FE895" s="1186"/>
      <c r="FF895" s="1186"/>
      <c r="FG895" s="1186"/>
      <c r="FH895" s="1186"/>
      <c r="FI895" s="1186"/>
      <c r="FJ895" s="1186"/>
      <c r="FK895" s="1186"/>
      <c r="FL895" s="1186"/>
      <c r="FM895" s="1186"/>
      <c r="FN895" s="1186"/>
      <c r="FO895" s="1186"/>
      <c r="FP895" s="1186"/>
      <c r="FQ895" s="1186"/>
      <c r="FR895" s="1186"/>
      <c r="FS895" s="1186"/>
      <c r="FT895" s="1186"/>
      <c r="FU895" s="1186"/>
      <c r="FV895" s="1186"/>
      <c r="FW895" s="1186"/>
      <c r="FX895" s="1186"/>
      <c r="FY895" s="1186"/>
      <c r="FZ895" s="1186"/>
      <c r="GA895" s="1186"/>
      <c r="GB895" s="1186"/>
      <c r="GC895" s="1186"/>
      <c r="GD895" s="1186"/>
      <c r="GE895" s="1186"/>
      <c r="GF895" s="1186"/>
      <c r="GG895" s="1186"/>
      <c r="GH895" s="1186"/>
      <c r="GI895" s="1186"/>
      <c r="GJ895" s="1186"/>
      <c r="GK895" s="1186"/>
      <c r="GL895" s="1186"/>
      <c r="GM895" s="1186"/>
      <c r="GN895" s="1186"/>
      <c r="GO895" s="1186"/>
      <c r="GP895" s="1186"/>
      <c r="GQ895" s="1186"/>
      <c r="GR895" s="1186"/>
      <c r="GS895" s="1186"/>
      <c r="GT895" s="1186"/>
      <c r="GU895" s="1186"/>
      <c r="GV895" s="1186"/>
      <c r="GW895" s="1186"/>
      <c r="GX895" s="1186"/>
      <c r="GY895" s="1186"/>
      <c r="GZ895" s="1186"/>
      <c r="HA895" s="1186"/>
      <c r="HB895" s="1186"/>
      <c r="HC895" s="1186"/>
      <c r="HD895" s="1186"/>
      <c r="HE895" s="1186"/>
      <c r="HF895" s="1186"/>
      <c r="HG895" s="1186"/>
      <c r="HH895" s="1186"/>
      <c r="HI895" s="1186"/>
      <c r="HJ895" s="1186"/>
      <c r="HK895" s="1186"/>
      <c r="HL895" s="1186"/>
      <c r="HM895" s="1186"/>
      <c r="HN895" s="1186"/>
      <c r="HO895" s="1186"/>
      <c r="HP895" s="1186"/>
      <c r="HQ895" s="1186"/>
      <c r="HR895" s="1186"/>
      <c r="HS895" s="1186"/>
      <c r="HT895" s="1186"/>
      <c r="HU895" s="1186"/>
      <c r="HV895" s="1186"/>
      <c r="HW895" s="1186"/>
      <c r="HX895" s="1186"/>
      <c r="HY895" s="1186"/>
      <c r="HZ895" s="1186"/>
      <c r="IA895" s="1186"/>
      <c r="IB895" s="1186"/>
    </row>
    <row r="896" spans="1:236" s="1185" customFormat="1">
      <c r="A896" s="1540"/>
      <c r="B896" s="1541"/>
      <c r="C896" s="1542"/>
      <c r="D896" s="1543"/>
      <c r="E896" s="1186"/>
      <c r="F896" s="1544"/>
      <c r="G896" s="1604"/>
      <c r="H896" s="1604"/>
      <c r="I896" s="1186"/>
      <c r="J896" s="1186"/>
      <c r="K896" s="1186"/>
      <c r="L896" s="1186"/>
      <c r="M896" s="1186"/>
      <c r="N896" s="1186"/>
      <c r="O896" s="1186"/>
      <c r="P896" s="1186"/>
      <c r="Q896" s="1186"/>
      <c r="R896" s="1186"/>
      <c r="S896" s="1186"/>
      <c r="T896" s="1186"/>
      <c r="U896" s="1186"/>
      <c r="V896" s="1186"/>
      <c r="W896" s="1186"/>
      <c r="X896" s="1186"/>
      <c r="Y896" s="1186"/>
      <c r="Z896" s="1186"/>
      <c r="AA896" s="1186"/>
      <c r="AB896" s="1186"/>
      <c r="AC896" s="1186"/>
      <c r="AD896" s="1186"/>
      <c r="AE896" s="1186"/>
      <c r="AF896" s="1186"/>
      <c r="AG896" s="1186"/>
      <c r="AH896" s="1186"/>
      <c r="AI896" s="1186"/>
      <c r="AJ896" s="1186"/>
      <c r="AK896" s="1186"/>
      <c r="AL896" s="1186"/>
      <c r="AM896" s="1186"/>
      <c r="AN896" s="1186"/>
      <c r="AO896" s="1186"/>
      <c r="AP896" s="1186"/>
      <c r="AQ896" s="1186"/>
      <c r="AR896" s="1186"/>
      <c r="AS896" s="1186"/>
      <c r="AT896" s="1186"/>
      <c r="AU896" s="1186"/>
      <c r="AV896" s="1186"/>
      <c r="AW896" s="1186"/>
      <c r="AX896" s="1186"/>
      <c r="AY896" s="1186"/>
      <c r="AZ896" s="1186"/>
      <c r="BA896" s="1186"/>
      <c r="BB896" s="1186"/>
      <c r="BC896" s="1186"/>
      <c r="BD896" s="1186"/>
      <c r="BE896" s="1186"/>
      <c r="BF896" s="1186"/>
      <c r="BG896" s="1186"/>
      <c r="BH896" s="1186"/>
      <c r="BI896" s="1186"/>
      <c r="BJ896" s="1186"/>
      <c r="BK896" s="1186"/>
      <c r="BL896" s="1186"/>
      <c r="BM896" s="1186"/>
      <c r="BN896" s="1186"/>
      <c r="BO896" s="1186"/>
      <c r="BP896" s="1186"/>
      <c r="BQ896" s="1186"/>
      <c r="BR896" s="1186"/>
      <c r="BS896" s="1186"/>
      <c r="BT896" s="1186"/>
      <c r="BU896" s="1186"/>
      <c r="BV896" s="1186"/>
      <c r="BW896" s="1186"/>
      <c r="BX896" s="1186"/>
      <c r="BY896" s="1186"/>
      <c r="BZ896" s="1186"/>
      <c r="CA896" s="1186"/>
      <c r="CB896" s="1186"/>
      <c r="CC896" s="1186"/>
      <c r="CD896" s="1186"/>
      <c r="CE896" s="1186"/>
      <c r="CF896" s="1186"/>
      <c r="CG896" s="1186"/>
      <c r="CH896" s="1186"/>
      <c r="CI896" s="1186"/>
      <c r="CJ896" s="1186"/>
      <c r="CK896" s="1186"/>
      <c r="CL896" s="1186"/>
      <c r="CM896" s="1186"/>
      <c r="CN896" s="1186"/>
      <c r="CO896" s="1186"/>
      <c r="CP896" s="1186"/>
      <c r="CQ896" s="1186"/>
      <c r="CR896" s="1186"/>
      <c r="CS896" s="1186"/>
      <c r="CT896" s="1186"/>
      <c r="CU896" s="1186"/>
      <c r="CV896" s="1186"/>
      <c r="CW896" s="1186"/>
      <c r="CX896" s="1186"/>
      <c r="CY896" s="1186"/>
      <c r="CZ896" s="1186"/>
      <c r="DA896" s="1186"/>
      <c r="DB896" s="1186"/>
      <c r="DC896" s="1186"/>
      <c r="DD896" s="1186"/>
      <c r="DE896" s="1186"/>
      <c r="DF896" s="1186"/>
      <c r="DG896" s="1186"/>
      <c r="DH896" s="1186"/>
      <c r="DI896" s="1186"/>
      <c r="DJ896" s="1186"/>
      <c r="DK896" s="1186"/>
      <c r="DL896" s="1186"/>
      <c r="DM896" s="1186"/>
      <c r="DN896" s="1186"/>
      <c r="DO896" s="1186"/>
      <c r="DP896" s="1186"/>
      <c r="DQ896" s="1186"/>
      <c r="DR896" s="1186"/>
      <c r="DS896" s="1186"/>
      <c r="DT896" s="1186"/>
      <c r="DU896" s="1186"/>
      <c r="DV896" s="1186"/>
      <c r="DW896" s="1186"/>
      <c r="DX896" s="1186"/>
      <c r="DY896" s="1186"/>
      <c r="DZ896" s="1186"/>
      <c r="EA896" s="1186"/>
      <c r="EB896" s="1186"/>
      <c r="EC896" s="1186"/>
      <c r="ED896" s="1186"/>
      <c r="EE896" s="1186"/>
      <c r="EF896" s="1186"/>
      <c r="EG896" s="1186"/>
      <c r="EH896" s="1186"/>
      <c r="EI896" s="1186"/>
      <c r="EJ896" s="1186"/>
      <c r="EK896" s="1186"/>
      <c r="EL896" s="1186"/>
      <c r="EM896" s="1186"/>
      <c r="EN896" s="1186"/>
      <c r="EO896" s="1186"/>
      <c r="EP896" s="1186"/>
      <c r="EQ896" s="1186"/>
      <c r="ER896" s="1186"/>
      <c r="ES896" s="1186"/>
      <c r="ET896" s="1186"/>
      <c r="EU896" s="1186"/>
      <c r="EV896" s="1186"/>
      <c r="EW896" s="1186"/>
      <c r="EX896" s="1186"/>
      <c r="EY896" s="1186"/>
      <c r="EZ896" s="1186"/>
      <c r="FA896" s="1186"/>
      <c r="FB896" s="1186"/>
      <c r="FC896" s="1186"/>
      <c r="FD896" s="1186"/>
      <c r="FE896" s="1186"/>
      <c r="FF896" s="1186"/>
      <c r="FG896" s="1186"/>
      <c r="FH896" s="1186"/>
      <c r="FI896" s="1186"/>
      <c r="FJ896" s="1186"/>
      <c r="FK896" s="1186"/>
      <c r="FL896" s="1186"/>
      <c r="FM896" s="1186"/>
      <c r="FN896" s="1186"/>
      <c r="FO896" s="1186"/>
      <c r="FP896" s="1186"/>
      <c r="FQ896" s="1186"/>
      <c r="FR896" s="1186"/>
      <c r="FS896" s="1186"/>
      <c r="FT896" s="1186"/>
      <c r="FU896" s="1186"/>
      <c r="FV896" s="1186"/>
      <c r="FW896" s="1186"/>
      <c r="FX896" s="1186"/>
      <c r="FY896" s="1186"/>
      <c r="FZ896" s="1186"/>
      <c r="GA896" s="1186"/>
      <c r="GB896" s="1186"/>
      <c r="GC896" s="1186"/>
      <c r="GD896" s="1186"/>
      <c r="GE896" s="1186"/>
      <c r="GF896" s="1186"/>
      <c r="GG896" s="1186"/>
      <c r="GH896" s="1186"/>
      <c r="GI896" s="1186"/>
      <c r="GJ896" s="1186"/>
      <c r="GK896" s="1186"/>
      <c r="GL896" s="1186"/>
      <c r="GM896" s="1186"/>
      <c r="GN896" s="1186"/>
      <c r="GO896" s="1186"/>
      <c r="GP896" s="1186"/>
      <c r="GQ896" s="1186"/>
      <c r="GR896" s="1186"/>
      <c r="GS896" s="1186"/>
      <c r="GT896" s="1186"/>
      <c r="GU896" s="1186"/>
      <c r="GV896" s="1186"/>
      <c r="GW896" s="1186"/>
      <c r="GX896" s="1186"/>
      <c r="GY896" s="1186"/>
      <c r="GZ896" s="1186"/>
      <c r="HA896" s="1186"/>
      <c r="HB896" s="1186"/>
      <c r="HC896" s="1186"/>
      <c r="HD896" s="1186"/>
      <c r="HE896" s="1186"/>
      <c r="HF896" s="1186"/>
      <c r="HG896" s="1186"/>
      <c r="HH896" s="1186"/>
      <c r="HI896" s="1186"/>
      <c r="HJ896" s="1186"/>
      <c r="HK896" s="1186"/>
      <c r="HL896" s="1186"/>
      <c r="HM896" s="1186"/>
      <c r="HN896" s="1186"/>
      <c r="HO896" s="1186"/>
      <c r="HP896" s="1186"/>
      <c r="HQ896" s="1186"/>
      <c r="HR896" s="1186"/>
      <c r="HS896" s="1186"/>
      <c r="HT896" s="1186"/>
      <c r="HU896" s="1186"/>
      <c r="HV896" s="1186"/>
      <c r="HW896" s="1186"/>
      <c r="HX896" s="1186"/>
      <c r="HY896" s="1186"/>
      <c r="HZ896" s="1186"/>
      <c r="IA896" s="1186"/>
      <c r="IB896" s="1186"/>
    </row>
    <row r="897" spans="1:236" s="1185" customFormat="1">
      <c r="A897" s="1540"/>
      <c r="B897" s="1541"/>
      <c r="C897" s="1542"/>
      <c r="D897" s="1543"/>
      <c r="E897" s="1186"/>
      <c r="F897" s="1544"/>
      <c r="G897" s="1604"/>
      <c r="H897" s="1604"/>
      <c r="I897" s="1186"/>
      <c r="J897" s="1186"/>
      <c r="K897" s="1186"/>
      <c r="L897" s="1186"/>
      <c r="M897" s="1186"/>
      <c r="N897" s="1186"/>
      <c r="O897" s="1186"/>
      <c r="P897" s="1186"/>
      <c r="Q897" s="1186"/>
      <c r="R897" s="1186"/>
      <c r="S897" s="1186"/>
      <c r="T897" s="1186"/>
      <c r="U897" s="1186"/>
      <c r="V897" s="1186"/>
      <c r="W897" s="1186"/>
      <c r="X897" s="1186"/>
      <c r="Y897" s="1186"/>
      <c r="Z897" s="1186"/>
      <c r="AA897" s="1186"/>
      <c r="AB897" s="1186"/>
      <c r="AC897" s="1186"/>
      <c r="AD897" s="1186"/>
      <c r="AE897" s="1186"/>
      <c r="AF897" s="1186"/>
      <c r="AG897" s="1186"/>
      <c r="AH897" s="1186"/>
      <c r="AI897" s="1186"/>
      <c r="AJ897" s="1186"/>
      <c r="AK897" s="1186"/>
      <c r="AL897" s="1186"/>
      <c r="AM897" s="1186"/>
      <c r="AN897" s="1186"/>
      <c r="AO897" s="1186"/>
      <c r="AP897" s="1186"/>
      <c r="AQ897" s="1186"/>
      <c r="AR897" s="1186"/>
      <c r="AS897" s="1186"/>
      <c r="AT897" s="1186"/>
      <c r="AU897" s="1186"/>
      <c r="AV897" s="1186"/>
      <c r="AW897" s="1186"/>
      <c r="AX897" s="1186"/>
      <c r="AY897" s="1186"/>
      <c r="AZ897" s="1186"/>
      <c r="BA897" s="1186"/>
      <c r="BB897" s="1186"/>
      <c r="BC897" s="1186"/>
      <c r="BD897" s="1186"/>
      <c r="BE897" s="1186"/>
      <c r="BF897" s="1186"/>
      <c r="BG897" s="1186"/>
      <c r="BH897" s="1186"/>
      <c r="BI897" s="1186"/>
      <c r="BJ897" s="1186"/>
      <c r="BK897" s="1186"/>
      <c r="BL897" s="1186"/>
      <c r="BM897" s="1186"/>
      <c r="BN897" s="1186"/>
      <c r="BO897" s="1186"/>
      <c r="BP897" s="1186"/>
      <c r="BQ897" s="1186"/>
      <c r="BR897" s="1186"/>
      <c r="BS897" s="1186"/>
      <c r="BT897" s="1186"/>
      <c r="BU897" s="1186"/>
      <c r="BV897" s="1186"/>
      <c r="BW897" s="1186"/>
      <c r="BX897" s="1186"/>
      <c r="BY897" s="1186"/>
      <c r="BZ897" s="1186"/>
      <c r="CA897" s="1186"/>
      <c r="CB897" s="1186"/>
      <c r="CC897" s="1186"/>
      <c r="CD897" s="1186"/>
      <c r="CE897" s="1186"/>
      <c r="CF897" s="1186"/>
      <c r="CG897" s="1186"/>
      <c r="CH897" s="1186"/>
      <c r="CI897" s="1186"/>
      <c r="CJ897" s="1186"/>
      <c r="CK897" s="1186"/>
      <c r="CL897" s="1186"/>
      <c r="CM897" s="1186"/>
      <c r="CN897" s="1186"/>
      <c r="CO897" s="1186"/>
      <c r="CP897" s="1186"/>
      <c r="CQ897" s="1186"/>
      <c r="CR897" s="1186"/>
      <c r="CS897" s="1186"/>
      <c r="CT897" s="1186"/>
      <c r="CU897" s="1186"/>
      <c r="CV897" s="1186"/>
      <c r="CW897" s="1186"/>
      <c r="CX897" s="1186"/>
      <c r="CY897" s="1186"/>
      <c r="CZ897" s="1186"/>
      <c r="DA897" s="1186"/>
      <c r="DB897" s="1186"/>
      <c r="DC897" s="1186"/>
      <c r="DD897" s="1186"/>
      <c r="DE897" s="1186"/>
      <c r="DF897" s="1186"/>
      <c r="DG897" s="1186"/>
      <c r="DH897" s="1186"/>
      <c r="DI897" s="1186"/>
      <c r="DJ897" s="1186"/>
      <c r="DK897" s="1186"/>
      <c r="DL897" s="1186"/>
      <c r="DM897" s="1186"/>
      <c r="DN897" s="1186"/>
      <c r="DO897" s="1186"/>
      <c r="DP897" s="1186"/>
      <c r="DQ897" s="1186"/>
      <c r="DR897" s="1186"/>
      <c r="DS897" s="1186"/>
      <c r="DT897" s="1186"/>
      <c r="DU897" s="1186"/>
      <c r="DV897" s="1186"/>
      <c r="DW897" s="1186"/>
      <c r="DX897" s="1186"/>
      <c r="DY897" s="1186"/>
      <c r="DZ897" s="1186"/>
      <c r="EA897" s="1186"/>
      <c r="EB897" s="1186"/>
      <c r="EC897" s="1186"/>
      <c r="ED897" s="1186"/>
      <c r="EE897" s="1186"/>
      <c r="EF897" s="1186"/>
      <c r="EG897" s="1186"/>
      <c r="EH897" s="1186"/>
      <c r="EI897" s="1186"/>
      <c r="EJ897" s="1186"/>
      <c r="EK897" s="1186"/>
      <c r="EL897" s="1186"/>
      <c r="EM897" s="1186"/>
      <c r="EN897" s="1186"/>
      <c r="EO897" s="1186"/>
      <c r="EP897" s="1186"/>
      <c r="EQ897" s="1186"/>
      <c r="ER897" s="1186"/>
      <c r="ES897" s="1186"/>
      <c r="ET897" s="1186"/>
      <c r="EU897" s="1186"/>
      <c r="EV897" s="1186"/>
      <c r="EW897" s="1186"/>
      <c r="EX897" s="1186"/>
      <c r="EY897" s="1186"/>
      <c r="EZ897" s="1186"/>
      <c r="FA897" s="1186"/>
      <c r="FB897" s="1186"/>
      <c r="FC897" s="1186"/>
      <c r="FD897" s="1186"/>
      <c r="FE897" s="1186"/>
      <c r="FF897" s="1186"/>
      <c r="FG897" s="1186"/>
      <c r="FH897" s="1186"/>
      <c r="FI897" s="1186"/>
      <c r="FJ897" s="1186"/>
      <c r="FK897" s="1186"/>
      <c r="FL897" s="1186"/>
      <c r="FM897" s="1186"/>
      <c r="FN897" s="1186"/>
      <c r="FO897" s="1186"/>
      <c r="FP897" s="1186"/>
      <c r="FQ897" s="1186"/>
      <c r="FR897" s="1186"/>
      <c r="FS897" s="1186"/>
      <c r="FT897" s="1186"/>
      <c r="FU897" s="1186"/>
      <c r="FV897" s="1186"/>
      <c r="FW897" s="1186"/>
      <c r="FX897" s="1186"/>
      <c r="FY897" s="1186"/>
      <c r="FZ897" s="1186"/>
      <c r="GA897" s="1186"/>
      <c r="GB897" s="1186"/>
      <c r="GC897" s="1186"/>
      <c r="GD897" s="1186"/>
      <c r="GE897" s="1186"/>
      <c r="GF897" s="1186"/>
      <c r="GG897" s="1186"/>
      <c r="GH897" s="1186"/>
      <c r="GI897" s="1186"/>
      <c r="GJ897" s="1186"/>
      <c r="GK897" s="1186"/>
      <c r="GL897" s="1186"/>
      <c r="GM897" s="1186"/>
      <c r="GN897" s="1186"/>
      <c r="GO897" s="1186"/>
      <c r="GP897" s="1186"/>
      <c r="GQ897" s="1186"/>
      <c r="GR897" s="1186"/>
      <c r="GS897" s="1186"/>
      <c r="GT897" s="1186"/>
      <c r="GU897" s="1186"/>
      <c r="GV897" s="1186"/>
      <c r="GW897" s="1186"/>
      <c r="GX897" s="1186"/>
      <c r="GY897" s="1186"/>
      <c r="GZ897" s="1186"/>
      <c r="HA897" s="1186"/>
      <c r="HB897" s="1186"/>
      <c r="HC897" s="1186"/>
      <c r="HD897" s="1186"/>
      <c r="HE897" s="1186"/>
      <c r="HF897" s="1186"/>
      <c r="HG897" s="1186"/>
      <c r="HH897" s="1186"/>
      <c r="HI897" s="1186"/>
      <c r="HJ897" s="1186"/>
      <c r="HK897" s="1186"/>
      <c r="HL897" s="1186"/>
      <c r="HM897" s="1186"/>
      <c r="HN897" s="1186"/>
      <c r="HO897" s="1186"/>
      <c r="HP897" s="1186"/>
      <c r="HQ897" s="1186"/>
      <c r="HR897" s="1186"/>
      <c r="HS897" s="1186"/>
      <c r="HT897" s="1186"/>
      <c r="HU897" s="1186"/>
      <c r="HV897" s="1186"/>
      <c r="HW897" s="1186"/>
      <c r="HX897" s="1186"/>
      <c r="HY897" s="1186"/>
      <c r="HZ897" s="1186"/>
      <c r="IA897" s="1186"/>
      <c r="IB897" s="1186"/>
    </row>
    <row r="898" spans="1:236" s="1185" customFormat="1">
      <c r="A898" s="1540"/>
      <c r="B898" s="1541"/>
      <c r="C898" s="1542"/>
      <c r="D898" s="1543"/>
      <c r="E898" s="1186"/>
      <c r="F898" s="1544"/>
      <c r="G898" s="1604"/>
      <c r="H898" s="1604"/>
      <c r="I898" s="1186"/>
      <c r="J898" s="1186"/>
      <c r="K898" s="1186"/>
      <c r="L898" s="1186"/>
      <c r="M898" s="1186"/>
      <c r="N898" s="1186"/>
      <c r="O898" s="1186"/>
      <c r="P898" s="1186"/>
      <c r="Q898" s="1186"/>
      <c r="R898" s="1186"/>
      <c r="S898" s="1186"/>
      <c r="T898" s="1186"/>
      <c r="U898" s="1186"/>
      <c r="V898" s="1186"/>
      <c r="W898" s="1186"/>
      <c r="X898" s="1186"/>
      <c r="Y898" s="1186"/>
      <c r="Z898" s="1186"/>
      <c r="AA898" s="1186"/>
      <c r="AB898" s="1186"/>
      <c r="AC898" s="1186"/>
      <c r="AD898" s="1186"/>
      <c r="AE898" s="1186"/>
      <c r="AF898" s="1186"/>
      <c r="AG898" s="1186"/>
      <c r="AH898" s="1186"/>
      <c r="AI898" s="1186"/>
      <c r="AJ898" s="1186"/>
      <c r="AK898" s="1186"/>
      <c r="AL898" s="1186"/>
      <c r="AM898" s="1186"/>
      <c r="AN898" s="1186"/>
      <c r="AO898" s="1186"/>
      <c r="AP898" s="1186"/>
      <c r="AQ898" s="1186"/>
      <c r="AR898" s="1186"/>
      <c r="AS898" s="1186"/>
      <c r="AT898" s="1186"/>
      <c r="AU898" s="1186"/>
      <c r="AV898" s="1186"/>
      <c r="AW898" s="1186"/>
      <c r="AX898" s="1186"/>
      <c r="AY898" s="1186"/>
      <c r="AZ898" s="1186"/>
      <c r="BA898" s="1186"/>
      <c r="BB898" s="1186"/>
      <c r="BC898" s="1186"/>
      <c r="BD898" s="1186"/>
      <c r="BE898" s="1186"/>
      <c r="BF898" s="1186"/>
      <c r="BG898" s="1186"/>
      <c r="BH898" s="1186"/>
      <c r="BI898" s="1186"/>
      <c r="BJ898" s="1186"/>
      <c r="BK898" s="1186"/>
      <c r="BL898" s="1186"/>
      <c r="BM898" s="1186"/>
      <c r="BN898" s="1186"/>
      <c r="BO898" s="1186"/>
      <c r="BP898" s="1186"/>
      <c r="BQ898" s="1186"/>
      <c r="BR898" s="1186"/>
      <c r="BS898" s="1186"/>
      <c r="BT898" s="1186"/>
      <c r="BU898" s="1186"/>
      <c r="BV898" s="1186"/>
      <c r="BW898" s="1186"/>
      <c r="BX898" s="1186"/>
      <c r="BY898" s="1186"/>
      <c r="BZ898" s="1186"/>
      <c r="CA898" s="1186"/>
      <c r="CB898" s="1186"/>
      <c r="CC898" s="1186"/>
      <c r="CD898" s="1186"/>
      <c r="CE898" s="1186"/>
      <c r="CF898" s="1186"/>
      <c r="CG898" s="1186"/>
      <c r="CH898" s="1186"/>
      <c r="CI898" s="1186"/>
      <c r="CJ898" s="1186"/>
      <c r="CK898" s="1186"/>
      <c r="CL898" s="1186"/>
      <c r="CM898" s="1186"/>
      <c r="CN898" s="1186"/>
      <c r="CO898" s="1186"/>
      <c r="CP898" s="1186"/>
      <c r="CQ898" s="1186"/>
      <c r="CR898" s="1186"/>
      <c r="CS898" s="1186"/>
      <c r="CT898" s="1186"/>
      <c r="CU898" s="1186"/>
      <c r="CV898" s="1186"/>
      <c r="CW898" s="1186"/>
      <c r="CX898" s="1186"/>
      <c r="CY898" s="1186"/>
      <c r="CZ898" s="1186"/>
      <c r="DA898" s="1186"/>
      <c r="DB898" s="1186"/>
      <c r="DC898" s="1186"/>
      <c r="DD898" s="1186"/>
      <c r="DE898" s="1186"/>
      <c r="DF898" s="1186"/>
      <c r="DG898" s="1186"/>
      <c r="DH898" s="1186"/>
      <c r="DI898" s="1186"/>
      <c r="DJ898" s="1186"/>
      <c r="DK898" s="1186"/>
      <c r="DL898" s="1186"/>
      <c r="DM898" s="1186"/>
      <c r="DN898" s="1186"/>
      <c r="DO898" s="1186"/>
      <c r="DP898" s="1186"/>
      <c r="DQ898" s="1186"/>
      <c r="DR898" s="1186"/>
      <c r="DS898" s="1186"/>
      <c r="DT898" s="1186"/>
      <c r="DU898" s="1186"/>
      <c r="DV898" s="1186"/>
      <c r="DW898" s="1186"/>
      <c r="DX898" s="1186"/>
      <c r="DY898" s="1186"/>
      <c r="DZ898" s="1186"/>
      <c r="EA898" s="1186"/>
      <c r="EB898" s="1186"/>
      <c r="EC898" s="1186"/>
      <c r="ED898" s="1186"/>
      <c r="EE898" s="1186"/>
      <c r="EF898" s="1186"/>
      <c r="EG898" s="1186"/>
      <c r="EH898" s="1186"/>
      <c r="EI898" s="1186"/>
      <c r="EJ898" s="1186"/>
      <c r="EK898" s="1186"/>
      <c r="EL898" s="1186"/>
      <c r="EM898" s="1186"/>
      <c r="EN898" s="1186"/>
      <c r="EO898" s="1186"/>
      <c r="EP898" s="1186"/>
      <c r="EQ898" s="1186"/>
      <c r="ER898" s="1186"/>
      <c r="ES898" s="1186"/>
      <c r="ET898" s="1186"/>
      <c r="EU898" s="1186"/>
      <c r="EV898" s="1186"/>
      <c r="EW898" s="1186"/>
      <c r="EX898" s="1186"/>
      <c r="EY898" s="1186"/>
      <c r="EZ898" s="1186"/>
      <c r="FA898" s="1186"/>
      <c r="FB898" s="1186"/>
      <c r="FC898" s="1186"/>
      <c r="FD898" s="1186"/>
      <c r="FE898" s="1186"/>
      <c r="FF898" s="1186"/>
      <c r="FG898" s="1186"/>
      <c r="FH898" s="1186"/>
      <c r="FI898" s="1186"/>
      <c r="FJ898" s="1186"/>
      <c r="FK898" s="1186"/>
      <c r="FL898" s="1186"/>
      <c r="FM898" s="1186"/>
      <c r="FN898" s="1186"/>
      <c r="FO898" s="1186"/>
      <c r="FP898" s="1186"/>
      <c r="FQ898" s="1186"/>
      <c r="FR898" s="1186"/>
      <c r="FS898" s="1186"/>
      <c r="FT898" s="1186"/>
      <c r="FU898" s="1186"/>
      <c r="FV898" s="1186"/>
      <c r="FW898" s="1186"/>
      <c r="FX898" s="1186"/>
      <c r="FY898" s="1186"/>
      <c r="FZ898" s="1186"/>
      <c r="GA898" s="1186"/>
      <c r="GB898" s="1186"/>
      <c r="GC898" s="1186"/>
      <c r="GD898" s="1186"/>
      <c r="GE898" s="1186"/>
      <c r="GF898" s="1186"/>
      <c r="GG898" s="1186"/>
      <c r="GH898" s="1186"/>
      <c r="GI898" s="1186"/>
      <c r="GJ898" s="1186"/>
      <c r="GK898" s="1186"/>
      <c r="GL898" s="1186"/>
      <c r="GM898" s="1186"/>
      <c r="GN898" s="1186"/>
      <c r="GO898" s="1186"/>
      <c r="GP898" s="1186"/>
      <c r="GQ898" s="1186"/>
      <c r="GR898" s="1186"/>
      <c r="GS898" s="1186"/>
      <c r="GT898" s="1186"/>
      <c r="GU898" s="1186"/>
      <c r="GV898" s="1186"/>
      <c r="GW898" s="1186"/>
      <c r="GX898" s="1186"/>
      <c r="GY898" s="1186"/>
      <c r="GZ898" s="1186"/>
      <c r="HA898" s="1186"/>
      <c r="HB898" s="1186"/>
      <c r="HC898" s="1186"/>
      <c r="HD898" s="1186"/>
      <c r="HE898" s="1186"/>
      <c r="HF898" s="1186"/>
      <c r="HG898" s="1186"/>
      <c r="HH898" s="1186"/>
      <c r="HI898" s="1186"/>
      <c r="HJ898" s="1186"/>
      <c r="HK898" s="1186"/>
      <c r="HL898" s="1186"/>
      <c r="HM898" s="1186"/>
      <c r="HN898" s="1186"/>
      <c r="HO898" s="1186"/>
      <c r="HP898" s="1186"/>
      <c r="HQ898" s="1186"/>
      <c r="HR898" s="1186"/>
      <c r="HS898" s="1186"/>
      <c r="HT898" s="1186"/>
      <c r="HU898" s="1186"/>
      <c r="HV898" s="1186"/>
      <c r="HW898" s="1186"/>
      <c r="HX898" s="1186"/>
      <c r="HY898" s="1186"/>
      <c r="HZ898" s="1186"/>
      <c r="IA898" s="1186"/>
      <c r="IB898" s="1186"/>
    </row>
    <row r="899" spans="1:236" s="1185" customFormat="1">
      <c r="A899" s="1540"/>
      <c r="B899" s="1541"/>
      <c r="C899" s="1542"/>
      <c r="D899" s="1543"/>
      <c r="E899" s="1186"/>
      <c r="F899" s="1544"/>
      <c r="G899" s="1604"/>
      <c r="H899" s="1604"/>
      <c r="I899" s="1186"/>
      <c r="J899" s="1186"/>
      <c r="K899" s="1186"/>
      <c r="L899" s="1186"/>
      <c r="M899" s="1186"/>
      <c r="N899" s="1186"/>
      <c r="O899" s="1186"/>
      <c r="P899" s="1186"/>
      <c r="Q899" s="1186"/>
      <c r="R899" s="1186"/>
      <c r="S899" s="1186"/>
      <c r="T899" s="1186"/>
      <c r="U899" s="1186"/>
      <c r="V899" s="1186"/>
      <c r="W899" s="1186"/>
      <c r="X899" s="1186"/>
      <c r="Y899" s="1186"/>
      <c r="Z899" s="1186"/>
      <c r="AA899" s="1186"/>
      <c r="AB899" s="1186"/>
      <c r="AC899" s="1186"/>
      <c r="AD899" s="1186"/>
      <c r="AE899" s="1186"/>
      <c r="AF899" s="1186"/>
      <c r="AG899" s="1186"/>
      <c r="AH899" s="1186"/>
      <c r="AI899" s="1186"/>
      <c r="AJ899" s="1186"/>
      <c r="AK899" s="1186"/>
      <c r="AL899" s="1186"/>
      <c r="AM899" s="1186"/>
      <c r="AN899" s="1186"/>
      <c r="AO899" s="1186"/>
      <c r="AP899" s="1186"/>
      <c r="AQ899" s="1186"/>
      <c r="AR899" s="1186"/>
      <c r="AS899" s="1186"/>
      <c r="AT899" s="1186"/>
      <c r="AU899" s="1186"/>
      <c r="AV899" s="1186"/>
      <c r="AW899" s="1186"/>
      <c r="AX899" s="1186"/>
      <c r="AY899" s="1186"/>
      <c r="AZ899" s="1186"/>
      <c r="BA899" s="1186"/>
      <c r="BB899" s="1186"/>
      <c r="BC899" s="1186"/>
      <c r="BD899" s="1186"/>
      <c r="BE899" s="1186"/>
      <c r="BF899" s="1186"/>
      <c r="BG899" s="1186"/>
      <c r="BH899" s="1186"/>
      <c r="BI899" s="1186"/>
      <c r="BJ899" s="1186"/>
      <c r="BK899" s="1186"/>
      <c r="BL899" s="1186"/>
      <c r="BM899" s="1186"/>
      <c r="BN899" s="1186"/>
      <c r="BO899" s="1186"/>
      <c r="BP899" s="1186"/>
      <c r="BQ899" s="1186"/>
      <c r="BR899" s="1186"/>
      <c r="BS899" s="1186"/>
      <c r="BT899" s="1186"/>
      <c r="BU899" s="1186"/>
      <c r="BV899" s="1186"/>
      <c r="BW899" s="1186"/>
      <c r="BX899" s="1186"/>
      <c r="BY899" s="1186"/>
      <c r="BZ899" s="1186"/>
      <c r="CA899" s="1186"/>
      <c r="CB899" s="1186"/>
      <c r="CC899" s="1186"/>
      <c r="CD899" s="1186"/>
      <c r="CE899" s="1186"/>
      <c r="CF899" s="1186"/>
      <c r="CG899" s="1186"/>
      <c r="CH899" s="1186"/>
      <c r="CI899" s="1186"/>
      <c r="CJ899" s="1186"/>
      <c r="CK899" s="1186"/>
      <c r="CL899" s="1186"/>
      <c r="CM899" s="1186"/>
      <c r="CN899" s="1186"/>
      <c r="CO899" s="1186"/>
      <c r="CP899" s="1186"/>
      <c r="CQ899" s="1186"/>
      <c r="CR899" s="1186"/>
      <c r="CS899" s="1186"/>
      <c r="CT899" s="1186"/>
      <c r="CU899" s="1186"/>
      <c r="CV899" s="1186"/>
      <c r="CW899" s="1186"/>
      <c r="CX899" s="1186"/>
      <c r="CY899" s="1186"/>
      <c r="CZ899" s="1186"/>
      <c r="DA899" s="1186"/>
      <c r="DB899" s="1186"/>
      <c r="DC899" s="1186"/>
      <c r="DD899" s="1186"/>
      <c r="DE899" s="1186"/>
      <c r="DF899" s="1186"/>
      <c r="DG899" s="1186"/>
      <c r="DH899" s="1186"/>
      <c r="DI899" s="1186"/>
      <c r="DJ899" s="1186"/>
      <c r="DK899" s="1186"/>
      <c r="DL899" s="1186"/>
      <c r="DM899" s="1186"/>
      <c r="DN899" s="1186"/>
      <c r="DO899" s="1186"/>
      <c r="DP899" s="1186"/>
      <c r="DQ899" s="1186"/>
      <c r="DR899" s="1186"/>
      <c r="DS899" s="1186"/>
      <c r="DT899" s="1186"/>
      <c r="DU899" s="1186"/>
      <c r="DV899" s="1186"/>
      <c r="DW899" s="1186"/>
      <c r="DX899" s="1186"/>
      <c r="DY899" s="1186"/>
      <c r="DZ899" s="1186"/>
      <c r="EA899" s="1186"/>
      <c r="EB899" s="1186"/>
      <c r="EC899" s="1186"/>
      <c r="ED899" s="1186"/>
      <c r="EE899" s="1186"/>
      <c r="EF899" s="1186"/>
      <c r="EG899" s="1186"/>
      <c r="EH899" s="1186"/>
      <c r="EI899" s="1186"/>
      <c r="EJ899" s="1186"/>
      <c r="EK899" s="1186"/>
      <c r="EL899" s="1186"/>
      <c r="EM899" s="1186"/>
      <c r="EN899" s="1186"/>
      <c r="EO899" s="1186"/>
      <c r="EP899" s="1186"/>
      <c r="EQ899" s="1186"/>
      <c r="ER899" s="1186"/>
      <c r="ES899" s="1186"/>
      <c r="ET899" s="1186"/>
      <c r="EU899" s="1186"/>
      <c r="EV899" s="1186"/>
      <c r="EW899" s="1186"/>
      <c r="EX899" s="1186"/>
      <c r="EY899" s="1186"/>
      <c r="EZ899" s="1186"/>
      <c r="FA899" s="1186"/>
      <c r="FB899" s="1186"/>
      <c r="FC899" s="1186"/>
      <c r="FD899" s="1186"/>
      <c r="FE899" s="1186"/>
      <c r="FF899" s="1186"/>
      <c r="FG899" s="1186"/>
      <c r="FH899" s="1186"/>
      <c r="FI899" s="1186"/>
      <c r="FJ899" s="1186"/>
      <c r="FK899" s="1186"/>
      <c r="FL899" s="1186"/>
      <c r="FM899" s="1186"/>
      <c r="FN899" s="1186"/>
      <c r="FO899" s="1186"/>
      <c r="FP899" s="1186"/>
      <c r="FQ899" s="1186"/>
      <c r="FR899" s="1186"/>
      <c r="FS899" s="1186"/>
      <c r="FT899" s="1186"/>
      <c r="FU899" s="1186"/>
      <c r="FV899" s="1186"/>
      <c r="FW899" s="1186"/>
      <c r="FX899" s="1186"/>
      <c r="FY899" s="1186"/>
      <c r="FZ899" s="1186"/>
      <c r="GA899" s="1186"/>
      <c r="GB899" s="1186"/>
      <c r="GC899" s="1186"/>
      <c r="GD899" s="1186"/>
      <c r="GE899" s="1186"/>
      <c r="GF899" s="1186"/>
      <c r="GG899" s="1186"/>
      <c r="GH899" s="1186"/>
      <c r="GI899" s="1186"/>
      <c r="GJ899" s="1186"/>
      <c r="GK899" s="1186"/>
      <c r="GL899" s="1186"/>
      <c r="GM899" s="1186"/>
      <c r="GN899" s="1186"/>
      <c r="GO899" s="1186"/>
      <c r="GP899" s="1186"/>
      <c r="GQ899" s="1186"/>
      <c r="GR899" s="1186"/>
      <c r="GS899" s="1186"/>
      <c r="GT899" s="1186"/>
      <c r="GU899" s="1186"/>
      <c r="GV899" s="1186"/>
      <c r="GW899" s="1186"/>
      <c r="GX899" s="1186"/>
      <c r="GY899" s="1186"/>
      <c r="GZ899" s="1186"/>
      <c r="HA899" s="1186"/>
      <c r="HB899" s="1186"/>
      <c r="HC899" s="1186"/>
      <c r="HD899" s="1186"/>
      <c r="HE899" s="1186"/>
      <c r="HF899" s="1186"/>
      <c r="HG899" s="1186"/>
      <c r="HH899" s="1186"/>
      <c r="HI899" s="1186"/>
      <c r="HJ899" s="1186"/>
      <c r="HK899" s="1186"/>
      <c r="HL899" s="1186"/>
      <c r="HM899" s="1186"/>
      <c r="HN899" s="1186"/>
      <c r="HO899" s="1186"/>
      <c r="HP899" s="1186"/>
      <c r="HQ899" s="1186"/>
      <c r="HR899" s="1186"/>
      <c r="HS899" s="1186"/>
      <c r="HT899" s="1186"/>
      <c r="HU899" s="1186"/>
      <c r="HV899" s="1186"/>
      <c r="HW899" s="1186"/>
      <c r="HX899" s="1186"/>
      <c r="HY899" s="1186"/>
      <c r="HZ899" s="1186"/>
      <c r="IA899" s="1186"/>
      <c r="IB899" s="1186"/>
    </row>
    <row r="900" spans="1:236" s="1185" customFormat="1">
      <c r="A900" s="1540"/>
      <c r="B900" s="1541"/>
      <c r="C900" s="1542"/>
      <c r="D900" s="1543"/>
      <c r="E900" s="1186"/>
      <c r="F900" s="1544"/>
      <c r="G900" s="1604"/>
      <c r="H900" s="1604"/>
      <c r="I900" s="1186"/>
      <c r="J900" s="1186"/>
      <c r="K900" s="1186"/>
      <c r="L900" s="1186"/>
      <c r="M900" s="1186"/>
      <c r="N900" s="1186"/>
      <c r="O900" s="1186"/>
      <c r="P900" s="1186"/>
      <c r="Q900" s="1186"/>
      <c r="R900" s="1186"/>
      <c r="S900" s="1186"/>
      <c r="T900" s="1186"/>
      <c r="U900" s="1186"/>
      <c r="V900" s="1186"/>
      <c r="W900" s="1186"/>
      <c r="X900" s="1186"/>
      <c r="Y900" s="1186"/>
      <c r="Z900" s="1186"/>
      <c r="AA900" s="1186"/>
      <c r="AB900" s="1186"/>
      <c r="AC900" s="1186"/>
      <c r="AD900" s="1186"/>
      <c r="AE900" s="1186"/>
      <c r="AF900" s="1186"/>
      <c r="AG900" s="1186"/>
      <c r="AH900" s="1186"/>
      <c r="AI900" s="1186"/>
      <c r="AJ900" s="1186"/>
      <c r="AK900" s="1186"/>
      <c r="AL900" s="1186"/>
      <c r="AM900" s="1186"/>
      <c r="AN900" s="1186"/>
      <c r="AO900" s="1186"/>
      <c r="AP900" s="1186"/>
      <c r="AQ900" s="1186"/>
      <c r="AR900" s="1186"/>
      <c r="AS900" s="1186"/>
      <c r="AT900" s="1186"/>
      <c r="AU900" s="1186"/>
      <c r="AV900" s="1186"/>
      <c r="AW900" s="1186"/>
      <c r="AX900" s="1186"/>
      <c r="AY900" s="1186"/>
      <c r="AZ900" s="1186"/>
      <c r="BA900" s="1186"/>
      <c r="BB900" s="1186"/>
      <c r="BC900" s="1186"/>
      <c r="BD900" s="1186"/>
      <c r="BE900" s="1186"/>
      <c r="BF900" s="1186"/>
      <c r="BG900" s="1186"/>
      <c r="BH900" s="1186"/>
      <c r="BI900" s="1186"/>
      <c r="BJ900" s="1186"/>
      <c r="BK900" s="1186"/>
      <c r="BL900" s="1186"/>
      <c r="BM900" s="1186"/>
      <c r="BN900" s="1186"/>
      <c r="BO900" s="1186"/>
      <c r="BP900" s="1186"/>
      <c r="BQ900" s="1186"/>
      <c r="BR900" s="1186"/>
      <c r="BS900" s="1186"/>
      <c r="BT900" s="1186"/>
      <c r="BU900" s="1186"/>
      <c r="BV900" s="1186"/>
      <c r="BW900" s="1186"/>
      <c r="BX900" s="1186"/>
      <c r="BY900" s="1186"/>
      <c r="BZ900" s="1186"/>
      <c r="CA900" s="1186"/>
      <c r="CB900" s="1186"/>
      <c r="CC900" s="1186"/>
      <c r="CD900" s="1186"/>
      <c r="CE900" s="1186"/>
      <c r="CF900" s="1186"/>
      <c r="CG900" s="1186"/>
      <c r="CH900" s="1186"/>
      <c r="CI900" s="1186"/>
      <c r="CJ900" s="1186"/>
      <c r="CK900" s="1186"/>
      <c r="CL900" s="1186"/>
      <c r="CM900" s="1186"/>
      <c r="CN900" s="1186"/>
      <c r="CO900" s="1186"/>
      <c r="CP900" s="1186"/>
      <c r="CQ900" s="1186"/>
      <c r="CR900" s="1186"/>
      <c r="CS900" s="1186"/>
      <c r="CT900" s="1186"/>
      <c r="CU900" s="1186"/>
      <c r="CV900" s="1186"/>
      <c r="CW900" s="1186"/>
      <c r="CX900" s="1186"/>
      <c r="CY900" s="1186"/>
      <c r="CZ900" s="1186"/>
      <c r="DA900" s="1186"/>
      <c r="DB900" s="1186"/>
      <c r="DC900" s="1186"/>
      <c r="DD900" s="1186"/>
      <c r="DE900" s="1186"/>
      <c r="DF900" s="1186"/>
      <c r="DG900" s="1186"/>
      <c r="DH900" s="1186"/>
      <c r="DI900" s="1186"/>
      <c r="DJ900" s="1186"/>
      <c r="DK900" s="1186"/>
      <c r="DL900" s="1186"/>
      <c r="DM900" s="1186"/>
      <c r="DN900" s="1186"/>
      <c r="DO900" s="1186"/>
      <c r="DP900" s="1186"/>
      <c r="DQ900" s="1186"/>
      <c r="DR900" s="1186"/>
      <c r="DS900" s="1186"/>
      <c r="DT900" s="1186"/>
      <c r="DU900" s="1186"/>
      <c r="DV900" s="1186"/>
      <c r="DW900" s="1186"/>
      <c r="DX900" s="1186"/>
      <c r="DY900" s="1186"/>
      <c r="DZ900" s="1186"/>
      <c r="EA900" s="1186"/>
      <c r="EB900" s="1186"/>
      <c r="EC900" s="1186"/>
      <c r="ED900" s="1186"/>
      <c r="EE900" s="1186"/>
      <c r="EF900" s="1186"/>
      <c r="EG900" s="1186"/>
      <c r="EH900" s="1186"/>
      <c r="EI900" s="1186"/>
      <c r="EJ900" s="1186"/>
      <c r="EK900" s="1186"/>
      <c r="EL900" s="1186"/>
      <c r="EM900" s="1186"/>
      <c r="EN900" s="1186"/>
      <c r="EO900" s="1186"/>
      <c r="EP900" s="1186"/>
      <c r="EQ900" s="1186"/>
      <c r="ER900" s="1186"/>
      <c r="ES900" s="1186"/>
      <c r="ET900" s="1186"/>
      <c r="EU900" s="1186"/>
      <c r="EV900" s="1186"/>
      <c r="EW900" s="1186"/>
      <c r="EX900" s="1186"/>
      <c r="EY900" s="1186"/>
      <c r="EZ900" s="1186"/>
      <c r="FA900" s="1186"/>
      <c r="FB900" s="1186"/>
      <c r="FC900" s="1186"/>
      <c r="FD900" s="1186"/>
      <c r="FE900" s="1186"/>
      <c r="FF900" s="1186"/>
      <c r="FG900" s="1186"/>
      <c r="FH900" s="1186"/>
      <c r="FI900" s="1186"/>
      <c r="FJ900" s="1186"/>
      <c r="FK900" s="1186"/>
      <c r="FL900" s="1186"/>
      <c r="FM900" s="1186"/>
      <c r="FN900" s="1186"/>
      <c r="FO900" s="1186"/>
      <c r="FP900" s="1186"/>
      <c r="FQ900" s="1186"/>
      <c r="FR900" s="1186"/>
      <c r="FS900" s="1186"/>
      <c r="FT900" s="1186"/>
      <c r="FU900" s="1186"/>
      <c r="FV900" s="1186"/>
      <c r="FW900" s="1186"/>
      <c r="FX900" s="1186"/>
      <c r="FY900" s="1186"/>
      <c r="FZ900" s="1186"/>
      <c r="GA900" s="1186"/>
      <c r="GB900" s="1186"/>
      <c r="GC900" s="1186"/>
      <c r="GD900" s="1186"/>
      <c r="GE900" s="1186"/>
      <c r="GF900" s="1186"/>
      <c r="GG900" s="1186"/>
      <c r="GH900" s="1186"/>
      <c r="GI900" s="1186"/>
      <c r="GJ900" s="1186"/>
      <c r="GK900" s="1186"/>
      <c r="GL900" s="1186"/>
      <c r="GM900" s="1186"/>
      <c r="GN900" s="1186"/>
      <c r="GO900" s="1186"/>
      <c r="GP900" s="1186"/>
      <c r="GQ900" s="1186"/>
      <c r="GR900" s="1186"/>
      <c r="GS900" s="1186"/>
      <c r="GT900" s="1186"/>
      <c r="GU900" s="1186"/>
      <c r="GV900" s="1186"/>
      <c r="GW900" s="1186"/>
      <c r="GX900" s="1186"/>
      <c r="GY900" s="1186"/>
      <c r="GZ900" s="1186"/>
      <c r="HA900" s="1186"/>
      <c r="HB900" s="1186"/>
      <c r="HC900" s="1186"/>
      <c r="HD900" s="1186"/>
      <c r="HE900" s="1186"/>
      <c r="HF900" s="1186"/>
      <c r="HG900" s="1186"/>
      <c r="HH900" s="1186"/>
      <c r="HI900" s="1186"/>
      <c r="HJ900" s="1186"/>
      <c r="HK900" s="1186"/>
      <c r="HL900" s="1186"/>
      <c r="HM900" s="1186"/>
      <c r="HN900" s="1186"/>
      <c r="HO900" s="1186"/>
      <c r="HP900" s="1186"/>
      <c r="HQ900" s="1186"/>
      <c r="HR900" s="1186"/>
      <c r="HS900" s="1186"/>
      <c r="HT900" s="1186"/>
      <c r="HU900" s="1186"/>
      <c r="HV900" s="1186"/>
      <c r="HW900" s="1186"/>
      <c r="HX900" s="1186"/>
      <c r="HY900" s="1186"/>
      <c r="HZ900" s="1186"/>
      <c r="IA900" s="1186"/>
      <c r="IB900" s="1186"/>
    </row>
    <row r="901" spans="1:236" s="1185" customFormat="1">
      <c r="A901" s="1540"/>
      <c r="B901" s="1541"/>
      <c r="C901" s="1542"/>
      <c r="D901" s="1543"/>
      <c r="E901" s="1186"/>
      <c r="F901" s="1544"/>
      <c r="G901" s="1604"/>
      <c r="H901" s="1604"/>
      <c r="I901" s="1186"/>
      <c r="J901" s="1186"/>
      <c r="K901" s="1186"/>
      <c r="L901" s="1186"/>
      <c r="M901" s="1186"/>
      <c r="N901" s="1186"/>
      <c r="O901" s="1186"/>
      <c r="P901" s="1186"/>
      <c r="Q901" s="1186"/>
      <c r="R901" s="1186"/>
      <c r="S901" s="1186"/>
      <c r="T901" s="1186"/>
      <c r="U901" s="1186"/>
      <c r="V901" s="1186"/>
      <c r="W901" s="1186"/>
      <c r="X901" s="1186"/>
      <c r="Y901" s="1186"/>
      <c r="Z901" s="1186"/>
      <c r="AA901" s="1186"/>
      <c r="AB901" s="1186"/>
      <c r="AC901" s="1186"/>
      <c r="AD901" s="1186"/>
      <c r="AE901" s="1186"/>
      <c r="AF901" s="1186"/>
      <c r="AG901" s="1186"/>
      <c r="AH901" s="1186"/>
      <c r="AI901" s="1186"/>
      <c r="AJ901" s="1186"/>
      <c r="AK901" s="1186"/>
      <c r="AL901" s="1186"/>
      <c r="AM901" s="1186"/>
      <c r="AN901" s="1186"/>
      <c r="AO901" s="1186"/>
      <c r="AP901" s="1186"/>
      <c r="AQ901" s="1186"/>
      <c r="AR901" s="1186"/>
      <c r="AS901" s="1186"/>
      <c r="AT901" s="1186"/>
      <c r="AU901" s="1186"/>
      <c r="AV901" s="1186"/>
      <c r="AW901" s="1186"/>
      <c r="AX901" s="1186"/>
      <c r="AY901" s="1186"/>
      <c r="AZ901" s="1186"/>
      <c r="BA901" s="1186"/>
      <c r="BB901" s="1186"/>
      <c r="BC901" s="1186"/>
      <c r="BD901" s="1186"/>
      <c r="BE901" s="1186"/>
      <c r="BF901" s="1186"/>
      <c r="BG901" s="1186"/>
      <c r="BH901" s="1186"/>
      <c r="BI901" s="1186"/>
      <c r="BJ901" s="1186"/>
      <c r="BK901" s="1186"/>
      <c r="BL901" s="1186"/>
      <c r="BM901" s="1186"/>
      <c r="BN901" s="1186"/>
      <c r="BO901" s="1186"/>
      <c r="BP901" s="1186"/>
      <c r="BQ901" s="1186"/>
      <c r="BR901" s="1186"/>
      <c r="BS901" s="1186"/>
      <c r="BT901" s="1186"/>
      <c r="BU901" s="1186"/>
      <c r="BV901" s="1186"/>
      <c r="BW901" s="1186"/>
      <c r="BX901" s="1186"/>
      <c r="BY901" s="1186"/>
      <c r="BZ901" s="1186"/>
      <c r="CA901" s="1186"/>
      <c r="CB901" s="1186"/>
      <c r="CC901" s="1186"/>
      <c r="CD901" s="1186"/>
      <c r="CE901" s="1186"/>
      <c r="CF901" s="1186"/>
      <c r="CG901" s="1186"/>
      <c r="CH901" s="1186"/>
      <c r="CI901" s="1186"/>
      <c r="CJ901" s="1186"/>
      <c r="CK901" s="1186"/>
      <c r="CL901" s="1186"/>
      <c r="CM901" s="1186"/>
      <c r="CN901" s="1186"/>
      <c r="CO901" s="1186"/>
      <c r="CP901" s="1186"/>
      <c r="CQ901" s="1186"/>
      <c r="CR901" s="1186"/>
      <c r="CS901" s="1186"/>
      <c r="CT901" s="1186"/>
      <c r="CU901" s="1186"/>
      <c r="CV901" s="1186"/>
      <c r="CW901" s="1186"/>
      <c r="CX901" s="1186"/>
      <c r="CY901" s="1186"/>
      <c r="CZ901" s="1186"/>
      <c r="DA901" s="1186"/>
      <c r="DB901" s="1186"/>
      <c r="DC901" s="1186"/>
      <c r="DD901" s="1186"/>
      <c r="DE901" s="1186"/>
      <c r="DF901" s="1186"/>
      <c r="DG901" s="1186"/>
      <c r="DH901" s="1186"/>
      <c r="DI901" s="1186"/>
      <c r="DJ901" s="1186"/>
      <c r="DK901" s="1186"/>
      <c r="DL901" s="1186"/>
      <c r="DM901" s="1186"/>
      <c r="DN901" s="1186"/>
      <c r="DO901" s="1186"/>
      <c r="DP901" s="1186"/>
      <c r="DQ901" s="1186"/>
      <c r="DR901" s="1186"/>
      <c r="DS901" s="1186"/>
      <c r="DT901" s="1186"/>
      <c r="DU901" s="1186"/>
      <c r="DV901" s="1186"/>
      <c r="DW901" s="1186"/>
      <c r="DX901" s="1186"/>
      <c r="DY901" s="1186"/>
      <c r="DZ901" s="1186"/>
      <c r="EA901" s="1186"/>
      <c r="EB901" s="1186"/>
      <c r="EC901" s="1186"/>
      <c r="ED901" s="1186"/>
      <c r="EE901" s="1186"/>
      <c r="EF901" s="1186"/>
      <c r="EG901" s="1186"/>
      <c r="EH901" s="1186"/>
      <c r="EI901" s="1186"/>
      <c r="EJ901" s="1186"/>
      <c r="EK901" s="1186"/>
      <c r="EL901" s="1186"/>
      <c r="EM901" s="1186"/>
      <c r="EN901" s="1186"/>
      <c r="EO901" s="1186"/>
      <c r="EP901" s="1186"/>
      <c r="EQ901" s="1186"/>
      <c r="ER901" s="1186"/>
      <c r="ES901" s="1186"/>
      <c r="ET901" s="1186"/>
      <c r="EU901" s="1186"/>
      <c r="EV901" s="1186"/>
      <c r="EW901" s="1186"/>
      <c r="EX901" s="1186"/>
      <c r="EY901" s="1186"/>
      <c r="EZ901" s="1186"/>
      <c r="FA901" s="1186"/>
      <c r="FB901" s="1186"/>
      <c r="FC901" s="1186"/>
      <c r="FD901" s="1186"/>
      <c r="FE901" s="1186"/>
      <c r="FF901" s="1186"/>
      <c r="FG901" s="1186"/>
      <c r="FH901" s="1186"/>
      <c r="FI901" s="1186"/>
      <c r="FJ901" s="1186"/>
      <c r="FK901" s="1186"/>
      <c r="FL901" s="1186"/>
      <c r="FM901" s="1186"/>
      <c r="FN901" s="1186"/>
      <c r="FO901" s="1186"/>
      <c r="FP901" s="1186"/>
      <c r="FQ901" s="1186"/>
      <c r="FR901" s="1186"/>
      <c r="FS901" s="1186"/>
      <c r="FT901" s="1186"/>
      <c r="FU901" s="1186"/>
      <c r="FV901" s="1186"/>
      <c r="FW901" s="1186"/>
      <c r="FX901" s="1186"/>
      <c r="FY901" s="1186"/>
      <c r="FZ901" s="1186"/>
      <c r="GA901" s="1186"/>
      <c r="GB901" s="1186"/>
      <c r="GC901" s="1186"/>
      <c r="GD901" s="1186"/>
      <c r="GE901" s="1186"/>
      <c r="GF901" s="1186"/>
      <c r="GG901" s="1186"/>
      <c r="GH901" s="1186"/>
      <c r="GI901" s="1186"/>
      <c r="GJ901" s="1186"/>
      <c r="GK901" s="1186"/>
      <c r="GL901" s="1186"/>
      <c r="GM901" s="1186"/>
      <c r="GN901" s="1186"/>
      <c r="GO901" s="1186"/>
      <c r="GP901" s="1186"/>
      <c r="GQ901" s="1186"/>
      <c r="GR901" s="1186"/>
      <c r="GS901" s="1186"/>
      <c r="GT901" s="1186"/>
      <c r="GU901" s="1186"/>
      <c r="GV901" s="1186"/>
      <c r="GW901" s="1186"/>
      <c r="GX901" s="1186"/>
      <c r="GY901" s="1186"/>
      <c r="GZ901" s="1186"/>
      <c r="HA901" s="1186"/>
      <c r="HB901" s="1186"/>
      <c r="HC901" s="1186"/>
      <c r="HD901" s="1186"/>
      <c r="HE901" s="1186"/>
      <c r="HF901" s="1186"/>
      <c r="HG901" s="1186"/>
      <c r="HH901" s="1186"/>
      <c r="HI901" s="1186"/>
      <c r="HJ901" s="1186"/>
      <c r="HK901" s="1186"/>
      <c r="HL901" s="1186"/>
      <c r="HM901" s="1186"/>
      <c r="HN901" s="1186"/>
      <c r="HO901" s="1186"/>
      <c r="HP901" s="1186"/>
      <c r="HQ901" s="1186"/>
      <c r="HR901" s="1186"/>
      <c r="HS901" s="1186"/>
      <c r="HT901" s="1186"/>
      <c r="HU901" s="1186"/>
      <c r="HV901" s="1186"/>
      <c r="HW901" s="1186"/>
      <c r="HX901" s="1186"/>
      <c r="HY901" s="1186"/>
      <c r="HZ901" s="1186"/>
      <c r="IA901" s="1186"/>
      <c r="IB901" s="1186"/>
    </row>
    <row r="902" spans="1:236" s="1185" customFormat="1">
      <c r="A902" s="1540"/>
      <c r="B902" s="1541"/>
      <c r="C902" s="1542"/>
      <c r="D902" s="1543"/>
      <c r="E902" s="1186"/>
      <c r="F902" s="1544"/>
      <c r="G902" s="1604"/>
      <c r="H902" s="1604"/>
      <c r="I902" s="1186"/>
      <c r="J902" s="1186"/>
      <c r="K902" s="1186"/>
      <c r="L902" s="1186"/>
      <c r="M902" s="1186"/>
      <c r="N902" s="1186"/>
      <c r="O902" s="1186"/>
      <c r="P902" s="1186"/>
      <c r="Q902" s="1186"/>
      <c r="R902" s="1186"/>
      <c r="S902" s="1186"/>
      <c r="T902" s="1186"/>
      <c r="U902" s="1186"/>
      <c r="V902" s="1186"/>
      <c r="W902" s="1186"/>
      <c r="X902" s="1186"/>
      <c r="Y902" s="1186"/>
      <c r="Z902" s="1186"/>
      <c r="AA902" s="1186"/>
      <c r="AB902" s="1186"/>
      <c r="AC902" s="1186"/>
      <c r="AD902" s="1186"/>
      <c r="AE902" s="1186"/>
      <c r="AF902" s="1186"/>
      <c r="AG902" s="1186"/>
      <c r="AH902" s="1186"/>
      <c r="AI902" s="1186"/>
      <c r="AJ902" s="1186"/>
      <c r="AK902" s="1186"/>
      <c r="AL902" s="1186"/>
      <c r="AM902" s="1186"/>
      <c r="AN902" s="1186"/>
      <c r="AO902" s="1186"/>
      <c r="AP902" s="1186"/>
      <c r="AQ902" s="1186"/>
      <c r="AR902" s="1186"/>
      <c r="AS902" s="1186"/>
      <c r="AT902" s="1186"/>
      <c r="AU902" s="1186"/>
      <c r="AV902" s="1186"/>
      <c r="AW902" s="1186"/>
      <c r="AX902" s="1186"/>
      <c r="AY902" s="1186"/>
      <c r="AZ902" s="1186"/>
      <c r="BA902" s="1186"/>
      <c r="BB902" s="1186"/>
      <c r="BC902" s="1186"/>
      <c r="BD902" s="1186"/>
      <c r="BE902" s="1186"/>
      <c r="BF902" s="1186"/>
      <c r="BG902" s="1186"/>
      <c r="BH902" s="1186"/>
      <c r="BI902" s="1186"/>
      <c r="BJ902" s="1186"/>
      <c r="BK902" s="1186"/>
      <c r="BL902" s="1186"/>
      <c r="BM902" s="1186"/>
      <c r="BN902" s="1186"/>
      <c r="BO902" s="1186"/>
      <c r="BP902" s="1186"/>
      <c r="BQ902" s="1186"/>
      <c r="BR902" s="1186"/>
      <c r="BS902" s="1186"/>
      <c r="BT902" s="1186"/>
      <c r="BU902" s="1186"/>
      <c r="BV902" s="1186"/>
      <c r="BW902" s="1186"/>
      <c r="BX902" s="1186"/>
      <c r="BY902" s="1186"/>
      <c r="BZ902" s="1186"/>
      <c r="CA902" s="1186"/>
      <c r="CB902" s="1186"/>
      <c r="CC902" s="1186"/>
      <c r="CD902" s="1186"/>
      <c r="CE902" s="1186"/>
      <c r="CF902" s="1186"/>
      <c r="CG902" s="1186"/>
      <c r="CH902" s="1186"/>
      <c r="CI902" s="1186"/>
      <c r="CJ902" s="1186"/>
      <c r="CK902" s="1186"/>
      <c r="CL902" s="1186"/>
      <c r="CM902" s="1186"/>
      <c r="CN902" s="1186"/>
      <c r="CO902" s="1186"/>
      <c r="CP902" s="1186"/>
      <c r="CQ902" s="1186"/>
      <c r="CR902" s="1186"/>
      <c r="CS902" s="1186"/>
      <c r="CT902" s="1186"/>
      <c r="CU902" s="1186"/>
      <c r="CV902" s="1186"/>
      <c r="CW902" s="1186"/>
      <c r="CX902" s="1186"/>
      <c r="CY902" s="1186"/>
      <c r="CZ902" s="1186"/>
      <c r="DA902" s="1186"/>
      <c r="DB902" s="1186"/>
      <c r="DC902" s="1186"/>
      <c r="DD902" s="1186"/>
      <c r="DE902" s="1186"/>
      <c r="DF902" s="1186"/>
      <c r="DG902" s="1186"/>
      <c r="DH902" s="1186"/>
      <c r="DI902" s="1186"/>
      <c r="DJ902" s="1186"/>
      <c r="DK902" s="1186"/>
      <c r="DL902" s="1186"/>
      <c r="DM902" s="1186"/>
      <c r="DN902" s="1186"/>
      <c r="DO902" s="1186"/>
      <c r="DP902" s="1186"/>
      <c r="DQ902" s="1186"/>
      <c r="DR902" s="1186"/>
      <c r="DS902" s="1186"/>
      <c r="DT902" s="1186"/>
      <c r="DU902" s="1186"/>
      <c r="DV902" s="1186"/>
      <c r="DW902" s="1186"/>
      <c r="DX902" s="1186"/>
      <c r="DY902" s="1186"/>
      <c r="DZ902" s="1186"/>
      <c r="EA902" s="1186"/>
      <c r="EB902" s="1186"/>
      <c r="EC902" s="1186"/>
      <c r="ED902" s="1186"/>
      <c r="EE902" s="1186"/>
      <c r="EF902" s="1186"/>
      <c r="EG902" s="1186"/>
      <c r="EH902" s="1186"/>
      <c r="EI902" s="1186"/>
      <c r="EJ902" s="1186"/>
      <c r="EK902" s="1186"/>
      <c r="EL902" s="1186"/>
      <c r="EM902" s="1186"/>
      <c r="EN902" s="1186"/>
      <c r="EO902" s="1186"/>
      <c r="EP902" s="1186"/>
      <c r="EQ902" s="1186"/>
      <c r="ER902" s="1186"/>
      <c r="ES902" s="1186"/>
      <c r="ET902" s="1186"/>
      <c r="EU902" s="1186"/>
      <c r="EV902" s="1186"/>
      <c r="EW902" s="1186"/>
      <c r="EX902" s="1186"/>
      <c r="EY902" s="1186"/>
      <c r="EZ902" s="1186"/>
      <c r="FA902" s="1186"/>
      <c r="FB902" s="1186"/>
      <c r="FC902" s="1186"/>
      <c r="FD902" s="1186"/>
      <c r="FE902" s="1186"/>
      <c r="FF902" s="1186"/>
      <c r="FG902" s="1186"/>
      <c r="FH902" s="1186"/>
      <c r="FI902" s="1186"/>
      <c r="FJ902" s="1186"/>
      <c r="FK902" s="1186"/>
      <c r="FL902" s="1186"/>
      <c r="FM902" s="1186"/>
      <c r="FN902" s="1186"/>
      <c r="FO902" s="1186"/>
      <c r="FP902" s="1186"/>
      <c r="FQ902" s="1186"/>
      <c r="FR902" s="1186"/>
      <c r="FS902" s="1186"/>
      <c r="FT902" s="1186"/>
      <c r="FU902" s="1186"/>
      <c r="FV902" s="1186"/>
      <c r="FW902" s="1186"/>
      <c r="FX902" s="1186"/>
      <c r="FY902" s="1186"/>
      <c r="FZ902" s="1186"/>
      <c r="GA902" s="1186"/>
      <c r="GB902" s="1186"/>
      <c r="GC902" s="1186"/>
      <c r="GD902" s="1186"/>
      <c r="GE902" s="1186"/>
      <c r="GF902" s="1186"/>
      <c r="GG902" s="1186"/>
      <c r="GH902" s="1186"/>
      <c r="GI902" s="1186"/>
      <c r="GJ902" s="1186"/>
      <c r="GK902" s="1186"/>
      <c r="GL902" s="1186"/>
      <c r="GM902" s="1186"/>
      <c r="GN902" s="1186"/>
      <c r="GO902" s="1186"/>
      <c r="GP902" s="1186"/>
      <c r="GQ902" s="1186"/>
      <c r="GR902" s="1186"/>
      <c r="GS902" s="1186"/>
      <c r="GT902" s="1186"/>
      <c r="GU902" s="1186"/>
      <c r="GV902" s="1186"/>
      <c r="GW902" s="1186"/>
      <c r="GX902" s="1186"/>
      <c r="GY902" s="1186"/>
      <c r="GZ902" s="1186"/>
      <c r="HA902" s="1186"/>
      <c r="HB902" s="1186"/>
      <c r="HC902" s="1186"/>
      <c r="HD902" s="1186"/>
      <c r="HE902" s="1186"/>
      <c r="HF902" s="1186"/>
      <c r="HG902" s="1186"/>
      <c r="HH902" s="1186"/>
      <c r="HI902" s="1186"/>
      <c r="HJ902" s="1186"/>
      <c r="HK902" s="1186"/>
      <c r="HL902" s="1186"/>
      <c r="HM902" s="1186"/>
      <c r="HN902" s="1186"/>
      <c r="HO902" s="1186"/>
      <c r="HP902" s="1186"/>
      <c r="HQ902" s="1186"/>
      <c r="HR902" s="1186"/>
      <c r="HS902" s="1186"/>
      <c r="HT902" s="1186"/>
      <c r="HU902" s="1186"/>
      <c r="HV902" s="1186"/>
      <c r="HW902" s="1186"/>
      <c r="HX902" s="1186"/>
      <c r="HY902" s="1186"/>
      <c r="HZ902" s="1186"/>
      <c r="IA902" s="1186"/>
      <c r="IB902" s="1186"/>
    </row>
    <row r="903" spans="1:236" s="1185" customFormat="1">
      <c r="A903" s="1540"/>
      <c r="B903" s="1541"/>
      <c r="C903" s="1542"/>
      <c r="D903" s="1543"/>
      <c r="E903" s="1186"/>
      <c r="F903" s="1544"/>
      <c r="G903" s="1604"/>
      <c r="H903" s="1604"/>
      <c r="I903" s="1186"/>
      <c r="J903" s="1186"/>
      <c r="K903" s="1186"/>
      <c r="L903" s="1186"/>
      <c r="M903" s="1186"/>
      <c r="N903" s="1186"/>
      <c r="O903" s="1186"/>
      <c r="P903" s="1186"/>
      <c r="Q903" s="1186"/>
      <c r="R903" s="1186"/>
      <c r="S903" s="1186"/>
      <c r="T903" s="1186"/>
      <c r="U903" s="1186"/>
      <c r="V903" s="1186"/>
      <c r="W903" s="1186"/>
      <c r="X903" s="1186"/>
      <c r="Y903" s="1186"/>
      <c r="Z903" s="1186"/>
      <c r="AA903" s="1186"/>
      <c r="AB903" s="1186"/>
      <c r="AC903" s="1186"/>
      <c r="AD903" s="1186"/>
      <c r="AE903" s="1186"/>
      <c r="AF903" s="1186"/>
      <c r="AG903" s="1186"/>
      <c r="AH903" s="1186"/>
      <c r="AI903" s="1186"/>
      <c r="AJ903" s="1186"/>
      <c r="AK903" s="1186"/>
      <c r="AL903" s="1186"/>
      <c r="AM903" s="1186"/>
      <c r="AN903" s="1186"/>
      <c r="AO903" s="1186"/>
      <c r="AP903" s="1186"/>
      <c r="AQ903" s="1186"/>
      <c r="AR903" s="1186"/>
      <c r="AS903" s="1186"/>
      <c r="AT903" s="1186"/>
      <c r="AU903" s="1186"/>
      <c r="AV903" s="1186"/>
      <c r="AW903" s="1186"/>
      <c r="AX903" s="1186"/>
      <c r="AY903" s="1186"/>
      <c r="AZ903" s="1186"/>
      <c r="BA903" s="1186"/>
      <c r="BB903" s="1186"/>
      <c r="BC903" s="1186"/>
      <c r="BD903" s="1186"/>
      <c r="BE903" s="1186"/>
      <c r="BF903" s="1186"/>
      <c r="BG903" s="1186"/>
      <c r="BH903" s="1186"/>
      <c r="BI903" s="1186"/>
      <c r="BJ903" s="1186"/>
      <c r="BK903" s="1186"/>
      <c r="BL903" s="1186"/>
      <c r="BM903" s="1186"/>
      <c r="BN903" s="1186"/>
      <c r="BO903" s="1186"/>
      <c r="BP903" s="1186"/>
      <c r="BQ903" s="1186"/>
      <c r="BR903" s="1186"/>
      <c r="BS903" s="1186"/>
      <c r="BT903" s="1186"/>
      <c r="BU903" s="1186"/>
      <c r="BV903" s="1186"/>
      <c r="BW903" s="1186"/>
      <c r="BX903" s="1186"/>
      <c r="BY903" s="1186"/>
      <c r="BZ903" s="1186"/>
      <c r="CA903" s="1186"/>
      <c r="CB903" s="1186"/>
      <c r="CC903" s="1186"/>
      <c r="CD903" s="1186"/>
      <c r="CE903" s="1186"/>
      <c r="CF903" s="1186"/>
      <c r="CG903" s="1186"/>
      <c r="CH903" s="1186"/>
      <c r="CI903" s="1186"/>
      <c r="CJ903" s="1186"/>
      <c r="CK903" s="1186"/>
      <c r="CL903" s="1186"/>
      <c r="CM903" s="1186"/>
      <c r="CN903" s="1186"/>
      <c r="CO903" s="1186"/>
      <c r="CP903" s="1186"/>
      <c r="CQ903" s="1186"/>
      <c r="CR903" s="1186"/>
      <c r="CS903" s="1186"/>
      <c r="CT903" s="1186"/>
      <c r="CU903" s="1186"/>
      <c r="CV903" s="1186"/>
      <c r="CW903" s="1186"/>
      <c r="CX903" s="1186"/>
      <c r="CY903" s="1186"/>
      <c r="CZ903" s="1186"/>
      <c r="DA903" s="1186"/>
      <c r="DB903" s="1186"/>
      <c r="DC903" s="1186"/>
      <c r="DD903" s="1186"/>
      <c r="DE903" s="1186"/>
      <c r="DF903" s="1186"/>
      <c r="DG903" s="1186"/>
      <c r="DH903" s="1186"/>
      <c r="DI903" s="1186"/>
      <c r="DJ903" s="1186"/>
      <c r="DK903" s="1186"/>
      <c r="DL903" s="1186"/>
      <c r="DM903" s="1186"/>
      <c r="DN903" s="1186"/>
      <c r="DO903" s="1186"/>
      <c r="DP903" s="1186"/>
      <c r="DQ903" s="1186"/>
      <c r="DR903" s="1186"/>
      <c r="DS903" s="1186"/>
      <c r="DT903" s="1186"/>
      <c r="DU903" s="1186"/>
      <c r="DV903" s="1186"/>
      <c r="DW903" s="1186"/>
      <c r="DX903" s="1186"/>
      <c r="DY903" s="1186"/>
      <c r="DZ903" s="1186"/>
      <c r="EA903" s="1186"/>
      <c r="EB903" s="1186"/>
      <c r="EC903" s="1186"/>
      <c r="ED903" s="1186"/>
      <c r="EE903" s="1186"/>
      <c r="EF903" s="1186"/>
      <c r="EG903" s="1186"/>
      <c r="EH903" s="1186"/>
      <c r="EI903" s="1186"/>
      <c r="EJ903" s="1186"/>
      <c r="EK903" s="1186"/>
      <c r="EL903" s="1186"/>
      <c r="EM903" s="1186"/>
      <c r="EN903" s="1186"/>
      <c r="EO903" s="1186"/>
      <c r="EP903" s="1186"/>
      <c r="EQ903" s="1186"/>
      <c r="ER903" s="1186"/>
      <c r="ES903" s="1186"/>
      <c r="ET903" s="1186"/>
      <c r="EU903" s="1186"/>
      <c r="EV903" s="1186"/>
      <c r="EW903" s="1186"/>
      <c r="EX903" s="1186"/>
      <c r="EY903" s="1186"/>
      <c r="EZ903" s="1186"/>
      <c r="FA903" s="1186"/>
      <c r="FB903" s="1186"/>
      <c r="FC903" s="1186"/>
      <c r="FD903" s="1186"/>
      <c r="FE903" s="1186"/>
      <c r="FF903" s="1186"/>
      <c r="FG903" s="1186"/>
      <c r="FH903" s="1186"/>
      <c r="FI903" s="1186"/>
      <c r="FJ903" s="1186"/>
      <c r="FK903" s="1186"/>
      <c r="FL903" s="1186"/>
      <c r="FM903" s="1186"/>
      <c r="FN903" s="1186"/>
      <c r="FO903" s="1186"/>
      <c r="FP903" s="1186"/>
      <c r="FQ903" s="1186"/>
      <c r="FR903" s="1186"/>
      <c r="FS903" s="1186"/>
      <c r="FT903" s="1186"/>
      <c r="FU903" s="1186"/>
      <c r="FV903" s="1186"/>
      <c r="FW903" s="1186"/>
      <c r="FX903" s="1186"/>
      <c r="FY903" s="1186"/>
      <c r="FZ903" s="1186"/>
      <c r="GA903" s="1186"/>
      <c r="GB903" s="1186"/>
      <c r="GC903" s="1186"/>
      <c r="GD903" s="1186"/>
      <c r="GE903" s="1186"/>
      <c r="GF903" s="1186"/>
      <c r="GG903" s="1186"/>
      <c r="GH903" s="1186"/>
      <c r="GI903" s="1186"/>
      <c r="GJ903" s="1186"/>
      <c r="GK903" s="1186"/>
      <c r="GL903" s="1186"/>
      <c r="GM903" s="1186"/>
      <c r="GN903" s="1186"/>
      <c r="GO903" s="1186"/>
      <c r="GP903" s="1186"/>
      <c r="GQ903" s="1186"/>
      <c r="GR903" s="1186"/>
      <c r="GS903" s="1186"/>
      <c r="GT903" s="1186"/>
      <c r="GU903" s="1186"/>
      <c r="GV903" s="1186"/>
      <c r="GW903" s="1186"/>
      <c r="GX903" s="1186"/>
      <c r="GY903" s="1186"/>
      <c r="GZ903" s="1186"/>
      <c r="HA903" s="1186"/>
      <c r="HB903" s="1186"/>
      <c r="HC903" s="1186"/>
      <c r="HD903" s="1186"/>
      <c r="HE903" s="1186"/>
      <c r="HF903" s="1186"/>
      <c r="HG903" s="1186"/>
      <c r="HH903" s="1186"/>
      <c r="HI903" s="1186"/>
      <c r="HJ903" s="1186"/>
      <c r="HK903" s="1186"/>
      <c r="HL903" s="1186"/>
      <c r="HM903" s="1186"/>
      <c r="HN903" s="1186"/>
      <c r="HO903" s="1186"/>
      <c r="HP903" s="1186"/>
      <c r="HQ903" s="1186"/>
      <c r="HR903" s="1186"/>
      <c r="HS903" s="1186"/>
      <c r="HT903" s="1186"/>
      <c r="HU903" s="1186"/>
      <c r="HV903" s="1186"/>
      <c r="HW903" s="1186"/>
      <c r="HX903" s="1186"/>
      <c r="HY903" s="1186"/>
      <c r="HZ903" s="1186"/>
      <c r="IA903" s="1186"/>
      <c r="IB903" s="1186"/>
    </row>
    <row r="904" spans="1:236" s="1185" customFormat="1">
      <c r="A904" s="1540"/>
      <c r="B904" s="1541"/>
      <c r="C904" s="1542"/>
      <c r="D904" s="1543"/>
      <c r="E904" s="1186"/>
      <c r="F904" s="1544"/>
      <c r="G904" s="1604"/>
      <c r="H904" s="1604"/>
      <c r="I904" s="1186"/>
      <c r="J904" s="1186"/>
      <c r="K904" s="1186"/>
      <c r="L904" s="1186"/>
      <c r="M904" s="1186"/>
      <c r="N904" s="1186"/>
      <c r="O904" s="1186"/>
      <c r="P904" s="1186"/>
      <c r="Q904" s="1186"/>
      <c r="R904" s="1186"/>
      <c r="S904" s="1186"/>
      <c r="T904" s="1186"/>
      <c r="U904" s="1186"/>
      <c r="V904" s="1186"/>
      <c r="W904" s="1186"/>
      <c r="X904" s="1186"/>
      <c r="Y904" s="1186"/>
      <c r="Z904" s="1186"/>
      <c r="AA904" s="1186"/>
      <c r="AB904" s="1186"/>
      <c r="AC904" s="1186"/>
      <c r="AD904" s="1186"/>
      <c r="AE904" s="1186"/>
      <c r="AF904" s="1186"/>
      <c r="AG904" s="1186"/>
      <c r="AH904" s="1186"/>
      <c r="AI904" s="1186"/>
      <c r="AJ904" s="1186"/>
      <c r="AK904" s="1186"/>
      <c r="AL904" s="1186"/>
      <c r="AM904" s="1186"/>
      <c r="AN904" s="1186"/>
      <c r="AO904" s="1186"/>
      <c r="AP904" s="1186"/>
      <c r="AQ904" s="1186"/>
      <c r="AR904" s="1186"/>
      <c r="AS904" s="1186"/>
      <c r="AT904" s="1186"/>
      <c r="AU904" s="1186"/>
      <c r="AV904" s="1186"/>
      <c r="AW904" s="1186"/>
      <c r="AX904" s="1186"/>
      <c r="AY904" s="1186"/>
      <c r="AZ904" s="1186"/>
      <c r="BA904" s="1186"/>
      <c r="BB904" s="1186"/>
      <c r="BC904" s="1186"/>
      <c r="BD904" s="1186"/>
      <c r="BE904" s="1186"/>
      <c r="BF904" s="1186"/>
      <c r="BG904" s="1186"/>
      <c r="BH904" s="1186"/>
      <c r="BI904" s="1186"/>
      <c r="BJ904" s="1186"/>
      <c r="BK904" s="1186"/>
      <c r="BL904" s="1186"/>
      <c r="BM904" s="1186"/>
      <c r="BN904" s="1186"/>
      <c r="BO904" s="1186"/>
      <c r="BP904" s="1186"/>
      <c r="BQ904" s="1186"/>
      <c r="BR904" s="1186"/>
      <c r="BS904" s="1186"/>
      <c r="BT904" s="1186"/>
      <c r="BU904" s="1186"/>
      <c r="BV904" s="1186"/>
      <c r="BW904" s="1186"/>
      <c r="BX904" s="1186"/>
      <c r="BY904" s="1186"/>
      <c r="BZ904" s="1186"/>
      <c r="CA904" s="1186"/>
      <c r="CB904" s="1186"/>
      <c r="CC904" s="1186"/>
      <c r="CD904" s="1186"/>
      <c r="CE904" s="1186"/>
      <c r="CF904" s="1186"/>
      <c r="CG904" s="1186"/>
      <c r="CH904" s="1186"/>
      <c r="CI904" s="1186"/>
      <c r="CJ904" s="1186"/>
      <c r="CK904" s="1186"/>
      <c r="CL904" s="1186"/>
      <c r="CM904" s="1186"/>
      <c r="CN904" s="1186"/>
      <c r="CO904" s="1186"/>
      <c r="CP904" s="1186"/>
      <c r="CQ904" s="1186"/>
      <c r="CR904" s="1186"/>
      <c r="CS904" s="1186"/>
      <c r="CT904" s="1186"/>
      <c r="CU904" s="1186"/>
      <c r="CV904" s="1186"/>
      <c r="CW904" s="1186"/>
      <c r="CX904" s="1186"/>
      <c r="CY904" s="1186"/>
      <c r="CZ904" s="1186"/>
      <c r="DA904" s="1186"/>
      <c r="DB904" s="1186"/>
      <c r="DC904" s="1186"/>
      <c r="DD904" s="1186"/>
      <c r="DE904" s="1186"/>
      <c r="DF904" s="1186"/>
      <c r="DG904" s="1186"/>
      <c r="DH904" s="1186"/>
      <c r="DI904" s="1186"/>
      <c r="DJ904" s="1186"/>
      <c r="DK904" s="1186"/>
      <c r="DL904" s="1186"/>
      <c r="DM904" s="1186"/>
      <c r="DN904" s="1186"/>
      <c r="DO904" s="1186"/>
      <c r="DP904" s="1186"/>
      <c r="DQ904" s="1186"/>
      <c r="DR904" s="1186"/>
      <c r="DS904" s="1186"/>
      <c r="DT904" s="1186"/>
      <c r="DU904" s="1186"/>
      <c r="DV904" s="1186"/>
      <c r="DW904" s="1186"/>
      <c r="DX904" s="1186"/>
      <c r="DY904" s="1186"/>
      <c r="DZ904" s="1186"/>
      <c r="EA904" s="1186"/>
      <c r="EB904" s="1186"/>
      <c r="EC904" s="1186"/>
      <c r="ED904" s="1186"/>
      <c r="EE904" s="1186"/>
      <c r="EF904" s="1186"/>
      <c r="EG904" s="1186"/>
      <c r="EH904" s="1186"/>
      <c r="EI904" s="1186"/>
      <c r="EJ904" s="1186"/>
      <c r="EK904" s="1186"/>
      <c r="EL904" s="1186"/>
      <c r="EM904" s="1186"/>
      <c r="EN904" s="1186"/>
      <c r="EO904" s="1186"/>
      <c r="EP904" s="1186"/>
      <c r="EQ904" s="1186"/>
      <c r="ER904" s="1186"/>
      <c r="ES904" s="1186"/>
      <c r="ET904" s="1186"/>
      <c r="EU904" s="1186"/>
      <c r="EV904" s="1186"/>
      <c r="EW904" s="1186"/>
      <c r="EX904" s="1186"/>
      <c r="EY904" s="1186"/>
      <c r="EZ904" s="1186"/>
      <c r="FA904" s="1186"/>
      <c r="FB904" s="1186"/>
      <c r="FC904" s="1186"/>
      <c r="FD904" s="1186"/>
      <c r="FE904" s="1186"/>
      <c r="FF904" s="1186"/>
      <c r="FG904" s="1186"/>
      <c r="FH904" s="1186"/>
      <c r="FI904" s="1186"/>
      <c r="FJ904" s="1186"/>
      <c r="FK904" s="1186"/>
      <c r="FL904" s="1186"/>
      <c r="FM904" s="1186"/>
      <c r="FN904" s="1186"/>
      <c r="FO904" s="1186"/>
      <c r="FP904" s="1186"/>
      <c r="FQ904" s="1186"/>
      <c r="FR904" s="1186"/>
      <c r="FS904" s="1186"/>
      <c r="FT904" s="1186"/>
      <c r="FU904" s="1186"/>
      <c r="FV904" s="1186"/>
      <c r="FW904" s="1186"/>
      <c r="FX904" s="1186"/>
      <c r="FY904" s="1186"/>
      <c r="FZ904" s="1186"/>
      <c r="GA904" s="1186"/>
      <c r="GB904" s="1186"/>
      <c r="GC904" s="1186"/>
      <c r="GD904" s="1186"/>
      <c r="GE904" s="1186"/>
      <c r="GF904" s="1186"/>
      <c r="GG904" s="1186"/>
      <c r="GH904" s="1186"/>
      <c r="GI904" s="1186"/>
      <c r="GJ904" s="1186"/>
      <c r="GK904" s="1186"/>
      <c r="GL904" s="1186"/>
      <c r="GM904" s="1186"/>
      <c r="GN904" s="1186"/>
      <c r="GO904" s="1186"/>
      <c r="GP904" s="1186"/>
      <c r="GQ904" s="1186"/>
      <c r="GR904" s="1186"/>
      <c r="GS904" s="1186"/>
      <c r="GT904" s="1186"/>
      <c r="GU904" s="1186"/>
      <c r="GV904" s="1186"/>
      <c r="GW904" s="1186"/>
      <c r="GX904" s="1186"/>
      <c r="GY904" s="1186"/>
      <c r="GZ904" s="1186"/>
      <c r="HA904" s="1186"/>
      <c r="HB904" s="1186"/>
      <c r="HC904" s="1186"/>
      <c r="HD904" s="1186"/>
      <c r="HE904" s="1186"/>
      <c r="HF904" s="1186"/>
      <c r="HG904" s="1186"/>
      <c r="HH904" s="1186"/>
      <c r="HI904" s="1186"/>
      <c r="HJ904" s="1186"/>
      <c r="HK904" s="1186"/>
      <c r="HL904" s="1186"/>
      <c r="HM904" s="1186"/>
      <c r="HN904" s="1186"/>
      <c r="HO904" s="1186"/>
      <c r="HP904" s="1186"/>
      <c r="HQ904" s="1186"/>
      <c r="HR904" s="1186"/>
      <c r="HS904" s="1186"/>
      <c r="HT904" s="1186"/>
      <c r="HU904" s="1186"/>
      <c r="HV904" s="1186"/>
      <c r="HW904" s="1186"/>
      <c r="HX904" s="1186"/>
      <c r="HY904" s="1186"/>
      <c r="HZ904" s="1186"/>
      <c r="IA904" s="1186"/>
      <c r="IB904" s="1186"/>
    </row>
    <row r="905" spans="1:236" s="1185" customFormat="1">
      <c r="A905" s="1540"/>
      <c r="B905" s="1541"/>
      <c r="C905" s="1542"/>
      <c r="D905" s="1543"/>
      <c r="E905" s="1186"/>
      <c r="F905" s="1544"/>
      <c r="G905" s="1604"/>
      <c r="H905" s="1604"/>
      <c r="I905" s="1186"/>
      <c r="J905" s="1186"/>
      <c r="K905" s="1186"/>
      <c r="L905" s="1186"/>
      <c r="M905" s="1186"/>
      <c r="N905" s="1186"/>
      <c r="O905" s="1186"/>
      <c r="P905" s="1186"/>
      <c r="Q905" s="1186"/>
      <c r="R905" s="1186"/>
      <c r="S905" s="1186"/>
      <c r="T905" s="1186"/>
      <c r="U905" s="1186"/>
      <c r="V905" s="1186"/>
      <c r="W905" s="1186"/>
      <c r="X905" s="1186"/>
      <c r="Y905" s="1186"/>
      <c r="Z905" s="1186"/>
      <c r="AA905" s="1186"/>
      <c r="AB905" s="1186"/>
      <c r="AC905" s="1186"/>
      <c r="AD905" s="1186"/>
      <c r="AE905" s="1186"/>
      <c r="AF905" s="1186"/>
      <c r="AG905" s="1186"/>
      <c r="AH905" s="1186"/>
      <c r="AI905" s="1186"/>
      <c r="AJ905" s="1186"/>
      <c r="AK905" s="1186"/>
      <c r="AL905" s="1186"/>
      <c r="AM905" s="1186"/>
      <c r="AN905" s="1186"/>
      <c r="AO905" s="1186"/>
      <c r="AP905" s="1186"/>
      <c r="AQ905" s="1186"/>
      <c r="AR905" s="1186"/>
      <c r="AS905" s="1186"/>
      <c r="AT905" s="1186"/>
      <c r="AU905" s="1186"/>
      <c r="AV905" s="1186"/>
      <c r="AW905" s="1186"/>
      <c r="AX905" s="1186"/>
      <c r="AY905" s="1186"/>
      <c r="AZ905" s="1186"/>
      <c r="BA905" s="1186"/>
      <c r="BB905" s="1186"/>
      <c r="BC905" s="1186"/>
      <c r="BD905" s="1186"/>
      <c r="BE905" s="1186"/>
      <c r="BF905" s="1186"/>
      <c r="BG905" s="1186"/>
      <c r="BH905" s="1186"/>
      <c r="BI905" s="1186"/>
      <c r="BJ905" s="1186"/>
      <c r="BK905" s="1186"/>
      <c r="BL905" s="1186"/>
      <c r="BM905" s="1186"/>
      <c r="BN905" s="1186"/>
      <c r="BO905" s="1186"/>
      <c r="BP905" s="1186"/>
      <c r="BQ905" s="1186"/>
      <c r="BR905" s="1186"/>
      <c r="BS905" s="1186"/>
      <c r="BT905" s="1186"/>
      <c r="BU905" s="1186"/>
      <c r="BV905" s="1186"/>
      <c r="BW905" s="1186"/>
      <c r="BX905" s="1186"/>
      <c r="BY905" s="1186"/>
      <c r="BZ905" s="1186"/>
      <c r="CA905" s="1186"/>
      <c r="CB905" s="1186"/>
      <c r="CC905" s="1186"/>
      <c r="CD905" s="1186"/>
      <c r="CE905" s="1186"/>
      <c r="CF905" s="1186"/>
      <c r="CG905" s="1186"/>
      <c r="CH905" s="1186"/>
      <c r="CI905" s="1186"/>
      <c r="CJ905" s="1186"/>
      <c r="CK905" s="1186"/>
      <c r="CL905" s="1186"/>
      <c r="CM905" s="1186"/>
      <c r="CN905" s="1186"/>
      <c r="CO905" s="1186"/>
      <c r="CP905" s="1186"/>
      <c r="CQ905" s="1186"/>
      <c r="CR905" s="1186"/>
      <c r="CS905" s="1186"/>
      <c r="CT905" s="1186"/>
      <c r="CU905" s="1186"/>
      <c r="CV905" s="1186"/>
      <c r="CW905" s="1186"/>
      <c r="CX905" s="1186"/>
      <c r="CY905" s="1186"/>
      <c r="CZ905" s="1186"/>
      <c r="DA905" s="1186"/>
      <c r="DB905" s="1186"/>
      <c r="DC905" s="1186"/>
      <c r="DD905" s="1186"/>
      <c r="DE905" s="1186"/>
      <c r="DF905" s="1186"/>
      <c r="DG905" s="1186"/>
      <c r="DH905" s="1186"/>
      <c r="DI905" s="1186"/>
      <c r="DJ905" s="1186"/>
      <c r="DK905" s="1186"/>
      <c r="DL905" s="1186"/>
      <c r="DM905" s="1186"/>
      <c r="DN905" s="1186"/>
      <c r="DO905" s="1186"/>
      <c r="DP905" s="1186"/>
      <c r="DQ905" s="1186"/>
      <c r="DR905" s="1186"/>
      <c r="DS905" s="1186"/>
      <c r="DT905" s="1186"/>
      <c r="DU905" s="1186"/>
      <c r="DV905" s="1186"/>
      <c r="DW905" s="1186"/>
      <c r="DX905" s="1186"/>
      <c r="DY905" s="1186"/>
      <c r="DZ905" s="1186"/>
      <c r="EA905" s="1186"/>
      <c r="EB905" s="1186"/>
      <c r="EC905" s="1186"/>
      <c r="ED905" s="1186"/>
      <c r="EE905" s="1186"/>
      <c r="EF905" s="1186"/>
      <c r="EG905" s="1186"/>
      <c r="EH905" s="1186"/>
      <c r="EI905" s="1186"/>
      <c r="EJ905" s="1186"/>
      <c r="EK905" s="1186"/>
      <c r="EL905" s="1186"/>
      <c r="EM905" s="1186"/>
      <c r="EN905" s="1186"/>
      <c r="EO905" s="1186"/>
      <c r="EP905" s="1186"/>
      <c r="EQ905" s="1186"/>
      <c r="ER905" s="1186"/>
      <c r="ES905" s="1186"/>
      <c r="ET905" s="1186"/>
      <c r="EU905" s="1186"/>
      <c r="EV905" s="1186"/>
      <c r="EW905" s="1186"/>
      <c r="EX905" s="1186"/>
      <c r="EY905" s="1186"/>
      <c r="EZ905" s="1186"/>
      <c r="FA905" s="1186"/>
      <c r="FB905" s="1186"/>
      <c r="FC905" s="1186"/>
      <c r="FD905" s="1186"/>
      <c r="FE905" s="1186"/>
      <c r="FF905" s="1186"/>
      <c r="FG905" s="1186"/>
      <c r="FH905" s="1186"/>
      <c r="FI905" s="1186"/>
      <c r="FJ905" s="1186"/>
      <c r="FK905" s="1186"/>
      <c r="FL905" s="1186"/>
      <c r="FM905" s="1186"/>
      <c r="FN905" s="1186"/>
      <c r="FO905" s="1186"/>
      <c r="FP905" s="1186"/>
      <c r="FQ905" s="1186"/>
      <c r="FR905" s="1186"/>
      <c r="FS905" s="1186"/>
      <c r="FT905" s="1186"/>
      <c r="FU905" s="1186"/>
      <c r="FV905" s="1186"/>
      <c r="FW905" s="1186"/>
      <c r="FX905" s="1186"/>
      <c r="FY905" s="1186"/>
      <c r="FZ905" s="1186"/>
      <c r="GA905" s="1186"/>
      <c r="GB905" s="1186"/>
      <c r="GC905" s="1186"/>
      <c r="GD905" s="1186"/>
      <c r="GE905" s="1186"/>
      <c r="GF905" s="1186"/>
      <c r="GG905" s="1186"/>
      <c r="GH905" s="1186"/>
      <c r="GI905" s="1186"/>
      <c r="GJ905" s="1186"/>
      <c r="GK905" s="1186"/>
      <c r="GL905" s="1186"/>
      <c r="GM905" s="1186"/>
      <c r="GN905" s="1186"/>
      <c r="GO905" s="1186"/>
      <c r="GP905" s="1186"/>
      <c r="GQ905" s="1186"/>
      <c r="GR905" s="1186"/>
      <c r="GS905" s="1186"/>
      <c r="GT905" s="1186"/>
      <c r="GU905" s="1186"/>
      <c r="GV905" s="1186"/>
      <c r="GW905" s="1186"/>
      <c r="GX905" s="1186"/>
      <c r="GY905" s="1186"/>
      <c r="GZ905" s="1186"/>
      <c r="HA905" s="1186"/>
      <c r="HB905" s="1186"/>
      <c r="HC905" s="1186"/>
      <c r="HD905" s="1186"/>
      <c r="HE905" s="1186"/>
      <c r="HF905" s="1186"/>
      <c r="HG905" s="1186"/>
      <c r="HH905" s="1186"/>
      <c r="HI905" s="1186"/>
      <c r="HJ905" s="1186"/>
      <c r="HK905" s="1186"/>
      <c r="HL905" s="1186"/>
      <c r="HM905" s="1186"/>
      <c r="HN905" s="1186"/>
      <c r="HO905" s="1186"/>
      <c r="HP905" s="1186"/>
      <c r="HQ905" s="1186"/>
      <c r="HR905" s="1186"/>
      <c r="HS905" s="1186"/>
      <c r="HT905" s="1186"/>
      <c r="HU905" s="1186"/>
      <c r="HV905" s="1186"/>
      <c r="HW905" s="1186"/>
      <c r="HX905" s="1186"/>
      <c r="HY905" s="1186"/>
      <c r="HZ905" s="1186"/>
      <c r="IA905" s="1186"/>
      <c r="IB905" s="1186"/>
    </row>
    <row r="906" spans="1:236" s="1185" customFormat="1">
      <c r="A906" s="1540"/>
      <c r="B906" s="1541"/>
      <c r="C906" s="1542"/>
      <c r="D906" s="1543"/>
      <c r="E906" s="1186"/>
      <c r="F906" s="1544"/>
      <c r="G906" s="1604"/>
      <c r="H906" s="1604"/>
      <c r="I906" s="1186"/>
      <c r="J906" s="1186"/>
      <c r="K906" s="1186"/>
      <c r="L906" s="1186"/>
      <c r="M906" s="1186"/>
      <c r="N906" s="1186"/>
      <c r="O906" s="1186"/>
      <c r="P906" s="1186"/>
      <c r="Q906" s="1186"/>
      <c r="R906" s="1186"/>
      <c r="S906" s="1186"/>
      <c r="T906" s="1186"/>
      <c r="U906" s="1186"/>
      <c r="V906" s="1186"/>
      <c r="W906" s="1186"/>
      <c r="X906" s="1186"/>
      <c r="Y906" s="1186"/>
      <c r="Z906" s="1186"/>
      <c r="AA906" s="1186"/>
      <c r="AB906" s="1186"/>
      <c r="AC906" s="1186"/>
      <c r="AD906" s="1186"/>
      <c r="AE906" s="1186"/>
      <c r="AF906" s="1186"/>
      <c r="AG906" s="1186"/>
      <c r="AH906" s="1186"/>
      <c r="AI906" s="1186"/>
      <c r="AJ906" s="1186"/>
      <c r="AK906" s="1186"/>
      <c r="AL906" s="1186"/>
      <c r="AM906" s="1186"/>
      <c r="AN906" s="1186"/>
      <c r="AO906" s="1186"/>
      <c r="AP906" s="1186"/>
      <c r="AQ906" s="1186"/>
      <c r="AR906" s="1186"/>
      <c r="AS906" s="1186"/>
      <c r="AT906" s="1186"/>
      <c r="AU906" s="1186"/>
      <c r="AV906" s="1186"/>
      <c r="AW906" s="1186"/>
      <c r="AX906" s="1186"/>
      <c r="AY906" s="1186"/>
      <c r="AZ906" s="1186"/>
      <c r="BA906" s="1186"/>
      <c r="BB906" s="1186"/>
      <c r="BC906" s="1186"/>
      <c r="BD906" s="1186"/>
      <c r="BE906" s="1186"/>
      <c r="BF906" s="1186"/>
      <c r="BG906" s="1186"/>
      <c r="BH906" s="1186"/>
      <c r="BI906" s="1186"/>
      <c r="BJ906" s="1186"/>
      <c r="BK906" s="1186"/>
      <c r="BL906" s="1186"/>
      <c r="BM906" s="1186"/>
      <c r="BN906" s="1186"/>
      <c r="BO906" s="1186"/>
      <c r="BP906" s="1186"/>
      <c r="BQ906" s="1186"/>
      <c r="BR906" s="1186"/>
      <c r="BS906" s="1186"/>
      <c r="BT906" s="1186"/>
      <c r="BU906" s="1186"/>
      <c r="BV906" s="1186"/>
      <c r="BW906" s="1186"/>
      <c r="BX906" s="1186"/>
      <c r="BY906" s="1186"/>
      <c r="BZ906" s="1186"/>
      <c r="CA906" s="1186"/>
      <c r="CB906" s="1186"/>
      <c r="CC906" s="1186"/>
      <c r="CD906" s="1186"/>
      <c r="CE906" s="1186"/>
      <c r="CF906" s="1186"/>
      <c r="CG906" s="1186"/>
      <c r="CH906" s="1186"/>
      <c r="CI906" s="1186"/>
      <c r="CJ906" s="1186"/>
      <c r="CK906" s="1186"/>
      <c r="CL906" s="1186"/>
      <c r="CM906" s="1186"/>
      <c r="CN906" s="1186"/>
      <c r="CO906" s="1186"/>
      <c r="CP906" s="1186"/>
      <c r="CQ906" s="1186"/>
      <c r="CR906" s="1186"/>
      <c r="CS906" s="1186"/>
      <c r="CT906" s="1186"/>
      <c r="CU906" s="1186"/>
      <c r="CV906" s="1186"/>
      <c r="CW906" s="1186"/>
      <c r="CX906" s="1186"/>
      <c r="CY906" s="1186"/>
      <c r="CZ906" s="1186"/>
      <c r="DA906" s="1186"/>
      <c r="DB906" s="1186"/>
      <c r="DC906" s="1186"/>
      <c r="DD906" s="1186"/>
      <c r="DE906" s="1186"/>
      <c r="DF906" s="1186"/>
      <c r="DG906" s="1186"/>
      <c r="DH906" s="1186"/>
      <c r="DI906" s="1186"/>
      <c r="DJ906" s="1186"/>
      <c r="DK906" s="1186"/>
      <c r="DL906" s="1186"/>
      <c r="DM906" s="1186"/>
      <c r="DN906" s="1186"/>
      <c r="DO906" s="1186"/>
      <c r="DP906" s="1186"/>
      <c r="DQ906" s="1186"/>
      <c r="DR906" s="1186"/>
      <c r="DS906" s="1186"/>
      <c r="DT906" s="1186"/>
      <c r="DU906" s="1186"/>
      <c r="DV906" s="1186"/>
      <c r="DW906" s="1186"/>
      <c r="DX906" s="1186"/>
      <c r="DY906" s="1186"/>
      <c r="DZ906" s="1186"/>
      <c r="EA906" s="1186"/>
      <c r="EB906" s="1186"/>
      <c r="EC906" s="1186"/>
      <c r="ED906" s="1186"/>
      <c r="EE906" s="1186"/>
      <c r="EF906" s="1186"/>
      <c r="EG906" s="1186"/>
      <c r="EH906" s="1186"/>
      <c r="EI906" s="1186"/>
      <c r="EJ906" s="1186"/>
      <c r="EK906" s="1186"/>
      <c r="EL906" s="1186"/>
      <c r="EM906" s="1186"/>
      <c r="EN906" s="1186"/>
      <c r="EO906" s="1186"/>
      <c r="EP906" s="1186"/>
      <c r="EQ906" s="1186"/>
      <c r="ER906" s="1186"/>
      <c r="ES906" s="1186"/>
      <c r="ET906" s="1186"/>
      <c r="EU906" s="1186"/>
      <c r="EV906" s="1186"/>
      <c r="EW906" s="1186"/>
      <c r="EX906" s="1186"/>
      <c r="EY906" s="1186"/>
      <c r="EZ906" s="1186"/>
      <c r="FA906" s="1186"/>
      <c r="FB906" s="1186"/>
      <c r="FC906" s="1186"/>
      <c r="FD906" s="1186"/>
      <c r="FE906" s="1186"/>
      <c r="FF906" s="1186"/>
      <c r="FG906" s="1186"/>
      <c r="FH906" s="1186"/>
      <c r="FI906" s="1186"/>
      <c r="FJ906" s="1186"/>
      <c r="FK906" s="1186"/>
      <c r="FL906" s="1186"/>
      <c r="FM906" s="1186"/>
      <c r="FN906" s="1186"/>
      <c r="FO906" s="1186"/>
      <c r="FP906" s="1186"/>
      <c r="FQ906" s="1186"/>
      <c r="FR906" s="1186"/>
      <c r="FS906" s="1186"/>
      <c r="FT906" s="1186"/>
      <c r="FU906" s="1186"/>
      <c r="FV906" s="1186"/>
      <c r="FW906" s="1186"/>
      <c r="FX906" s="1186"/>
      <c r="FY906" s="1186"/>
      <c r="FZ906" s="1186"/>
      <c r="GA906" s="1186"/>
      <c r="GB906" s="1186"/>
      <c r="GC906" s="1186"/>
      <c r="GD906" s="1186"/>
      <c r="GE906" s="1186"/>
      <c r="GF906" s="1186"/>
      <c r="GG906" s="1186"/>
      <c r="GH906" s="1186"/>
      <c r="GI906" s="1186"/>
      <c r="GJ906" s="1186"/>
      <c r="GK906" s="1186"/>
      <c r="GL906" s="1186"/>
      <c r="GM906" s="1186"/>
      <c r="GN906" s="1186"/>
      <c r="GO906" s="1186"/>
      <c r="GP906" s="1186"/>
      <c r="GQ906" s="1186"/>
      <c r="GR906" s="1186"/>
      <c r="GS906" s="1186"/>
      <c r="GT906" s="1186"/>
      <c r="GU906" s="1186"/>
      <c r="GV906" s="1186"/>
      <c r="GW906" s="1186"/>
      <c r="GX906" s="1186"/>
      <c r="GY906" s="1186"/>
      <c r="GZ906" s="1186"/>
      <c r="HA906" s="1186"/>
      <c r="HB906" s="1186"/>
      <c r="HC906" s="1186"/>
      <c r="HD906" s="1186"/>
      <c r="HE906" s="1186"/>
      <c r="HF906" s="1186"/>
      <c r="HG906" s="1186"/>
      <c r="HH906" s="1186"/>
      <c r="HI906" s="1186"/>
      <c r="HJ906" s="1186"/>
      <c r="HK906" s="1186"/>
      <c r="HL906" s="1186"/>
      <c r="HM906" s="1186"/>
      <c r="HN906" s="1186"/>
      <c r="HO906" s="1186"/>
      <c r="HP906" s="1186"/>
      <c r="HQ906" s="1186"/>
      <c r="HR906" s="1186"/>
      <c r="HS906" s="1186"/>
      <c r="HT906" s="1186"/>
      <c r="HU906" s="1186"/>
      <c r="HV906" s="1186"/>
      <c r="HW906" s="1186"/>
      <c r="HX906" s="1186"/>
      <c r="HY906" s="1186"/>
      <c r="HZ906" s="1186"/>
      <c r="IA906" s="1186"/>
      <c r="IB906" s="1186"/>
    </row>
    <row r="907" spans="1:236" s="1185" customFormat="1">
      <c r="A907" s="1540"/>
      <c r="B907" s="1541"/>
      <c r="C907" s="1542"/>
      <c r="D907" s="1543"/>
      <c r="E907" s="1186"/>
      <c r="F907" s="1544"/>
      <c r="G907" s="1604"/>
      <c r="H907" s="1604"/>
      <c r="I907" s="1186"/>
      <c r="J907" s="1186"/>
      <c r="K907" s="1186"/>
      <c r="L907" s="1186"/>
      <c r="M907" s="1186"/>
      <c r="N907" s="1186"/>
      <c r="O907" s="1186"/>
      <c r="P907" s="1186"/>
      <c r="Q907" s="1186"/>
      <c r="R907" s="1186"/>
      <c r="S907" s="1186"/>
      <c r="T907" s="1186"/>
      <c r="U907" s="1186"/>
      <c r="V907" s="1186"/>
      <c r="W907" s="1186"/>
      <c r="X907" s="1186"/>
      <c r="Y907" s="1186"/>
      <c r="Z907" s="1186"/>
      <c r="AA907" s="1186"/>
      <c r="AB907" s="1186"/>
      <c r="AC907" s="1186"/>
      <c r="AD907" s="1186"/>
      <c r="AE907" s="1186"/>
      <c r="AF907" s="1186"/>
      <c r="AG907" s="1186"/>
      <c r="AH907" s="1186"/>
      <c r="AI907" s="1186"/>
      <c r="AJ907" s="1186"/>
      <c r="AK907" s="1186"/>
      <c r="AL907" s="1186"/>
      <c r="AM907" s="1186"/>
      <c r="AN907" s="1186"/>
      <c r="AO907" s="1186"/>
      <c r="AP907" s="1186"/>
      <c r="AQ907" s="1186"/>
      <c r="AR907" s="1186"/>
      <c r="AS907" s="1186"/>
      <c r="AT907" s="1186"/>
      <c r="AU907" s="1186"/>
      <c r="AV907" s="1186"/>
      <c r="AW907" s="1186"/>
      <c r="AX907" s="1186"/>
      <c r="AY907" s="1186"/>
      <c r="AZ907" s="1186"/>
      <c r="BA907" s="1186"/>
      <c r="BB907" s="1186"/>
      <c r="BC907" s="1186"/>
      <c r="BD907" s="1186"/>
      <c r="BE907" s="1186"/>
      <c r="BF907" s="1186"/>
      <c r="BG907" s="1186"/>
      <c r="BH907" s="1186"/>
      <c r="BI907" s="1186"/>
      <c r="BJ907" s="1186"/>
      <c r="BK907" s="1186"/>
      <c r="BL907" s="1186"/>
      <c r="BM907" s="1186"/>
      <c r="BN907" s="1186"/>
      <c r="BO907" s="1186"/>
      <c r="BP907" s="1186"/>
      <c r="BQ907" s="1186"/>
      <c r="BR907" s="1186"/>
      <c r="BS907" s="1186"/>
      <c r="BT907" s="1186"/>
      <c r="BU907" s="1186"/>
      <c r="BV907" s="1186"/>
      <c r="BW907" s="1186"/>
      <c r="BX907" s="1186"/>
      <c r="BY907" s="1186"/>
      <c r="BZ907" s="1186"/>
      <c r="CA907" s="1186"/>
      <c r="CB907" s="1186"/>
      <c r="CC907" s="1186"/>
      <c r="CD907" s="1186"/>
      <c r="CE907" s="1186"/>
      <c r="CF907" s="1186"/>
      <c r="CG907" s="1186"/>
      <c r="CH907" s="1186"/>
      <c r="CI907" s="1186"/>
      <c r="CJ907" s="1186"/>
      <c r="CK907" s="1186"/>
      <c r="CL907" s="1186"/>
      <c r="CM907" s="1186"/>
      <c r="CN907" s="1186"/>
      <c r="CO907" s="1186"/>
      <c r="CP907" s="1186"/>
      <c r="CQ907" s="1186"/>
      <c r="CR907" s="1186"/>
      <c r="CS907" s="1186"/>
      <c r="CT907" s="1186"/>
      <c r="CU907" s="1186"/>
      <c r="CV907" s="1186"/>
      <c r="CW907" s="1186"/>
      <c r="CX907" s="1186"/>
      <c r="CY907" s="1186"/>
      <c r="CZ907" s="1186"/>
      <c r="DA907" s="1186"/>
      <c r="DB907" s="1186"/>
      <c r="DC907" s="1186"/>
      <c r="DD907" s="1186"/>
      <c r="DE907" s="1186"/>
      <c r="DF907" s="1186"/>
      <c r="DG907" s="1186"/>
      <c r="DH907" s="1186"/>
      <c r="DI907" s="1186"/>
      <c r="DJ907" s="1186"/>
      <c r="DK907" s="1186"/>
      <c r="DL907" s="1186"/>
      <c r="DM907" s="1186"/>
      <c r="DN907" s="1186"/>
      <c r="DO907" s="1186"/>
      <c r="DP907" s="1186"/>
      <c r="DQ907" s="1186"/>
      <c r="DR907" s="1186"/>
      <c r="DS907" s="1186"/>
      <c r="DT907" s="1186"/>
      <c r="DU907" s="1186"/>
      <c r="DV907" s="1186"/>
      <c r="DW907" s="1186"/>
      <c r="DX907" s="1186"/>
      <c r="DY907" s="1186"/>
      <c r="DZ907" s="1186"/>
      <c r="EA907" s="1186"/>
      <c r="EB907" s="1186"/>
      <c r="EC907" s="1186"/>
      <c r="ED907" s="1186"/>
      <c r="EE907" s="1186"/>
      <c r="EF907" s="1186"/>
      <c r="EG907" s="1186"/>
      <c r="EH907" s="1186"/>
      <c r="EI907" s="1186"/>
      <c r="EJ907" s="1186"/>
      <c r="EK907" s="1186"/>
      <c r="EL907" s="1186"/>
      <c r="EM907" s="1186"/>
      <c r="EN907" s="1186"/>
      <c r="EO907" s="1186"/>
      <c r="EP907" s="1186"/>
      <c r="EQ907" s="1186"/>
      <c r="ER907" s="1186"/>
      <c r="ES907" s="1186"/>
      <c r="ET907" s="1186"/>
      <c r="EU907" s="1186"/>
      <c r="EV907" s="1186"/>
      <c r="EW907" s="1186"/>
      <c r="EX907" s="1186"/>
      <c r="EY907" s="1186"/>
      <c r="EZ907" s="1186"/>
      <c r="FA907" s="1186"/>
      <c r="FB907" s="1186"/>
      <c r="FC907" s="1186"/>
      <c r="FD907" s="1186"/>
      <c r="FE907" s="1186"/>
      <c r="FF907" s="1186"/>
      <c r="FG907" s="1186"/>
      <c r="FH907" s="1186"/>
      <c r="FI907" s="1186"/>
      <c r="FJ907" s="1186"/>
      <c r="FK907" s="1186"/>
      <c r="FL907" s="1186"/>
      <c r="FM907" s="1186"/>
      <c r="FN907" s="1186"/>
      <c r="FO907" s="1186"/>
      <c r="FP907" s="1186"/>
      <c r="FQ907" s="1186"/>
      <c r="FR907" s="1186"/>
      <c r="FS907" s="1186"/>
      <c r="FT907" s="1186"/>
      <c r="FU907" s="1186"/>
      <c r="FV907" s="1186"/>
      <c r="FW907" s="1186"/>
      <c r="FX907" s="1186"/>
      <c r="FY907" s="1186"/>
      <c r="FZ907" s="1186"/>
      <c r="GA907" s="1186"/>
      <c r="GB907" s="1186"/>
      <c r="GC907" s="1186"/>
      <c r="GD907" s="1186"/>
      <c r="GE907" s="1186"/>
      <c r="GF907" s="1186"/>
      <c r="GG907" s="1186"/>
      <c r="GH907" s="1186"/>
      <c r="GI907" s="1186"/>
      <c r="GJ907" s="1186"/>
      <c r="GK907" s="1186"/>
      <c r="GL907" s="1186"/>
      <c r="GM907" s="1186"/>
      <c r="GN907" s="1186"/>
      <c r="GO907" s="1186"/>
      <c r="GP907" s="1186"/>
      <c r="GQ907" s="1186"/>
      <c r="GR907" s="1186"/>
      <c r="GS907" s="1186"/>
      <c r="GT907" s="1186"/>
      <c r="GU907" s="1186"/>
      <c r="GV907" s="1186"/>
      <c r="GW907" s="1186"/>
      <c r="GX907" s="1186"/>
      <c r="GY907" s="1186"/>
      <c r="GZ907" s="1186"/>
      <c r="HA907" s="1186"/>
      <c r="HB907" s="1186"/>
      <c r="HC907" s="1186"/>
      <c r="HD907" s="1186"/>
      <c r="HE907" s="1186"/>
      <c r="HF907" s="1186"/>
      <c r="HG907" s="1186"/>
      <c r="HH907" s="1186"/>
      <c r="HI907" s="1186"/>
      <c r="HJ907" s="1186"/>
      <c r="HK907" s="1186"/>
      <c r="HL907" s="1186"/>
      <c r="HM907" s="1186"/>
      <c r="HN907" s="1186"/>
      <c r="HO907" s="1186"/>
      <c r="HP907" s="1186"/>
      <c r="HQ907" s="1186"/>
      <c r="HR907" s="1186"/>
      <c r="HS907" s="1186"/>
      <c r="HT907" s="1186"/>
      <c r="HU907" s="1186"/>
      <c r="HV907" s="1186"/>
      <c r="HW907" s="1186"/>
      <c r="HX907" s="1186"/>
      <c r="HY907" s="1186"/>
      <c r="HZ907" s="1186"/>
      <c r="IA907" s="1186"/>
      <c r="IB907" s="1186"/>
    </row>
    <row r="908" spans="1:236" s="1185" customFormat="1">
      <c r="A908" s="1540"/>
      <c r="B908" s="1541"/>
      <c r="C908" s="1542"/>
      <c r="D908" s="1543"/>
      <c r="E908" s="1186"/>
      <c r="F908" s="1544"/>
      <c r="G908" s="1604"/>
      <c r="H908" s="1604"/>
      <c r="I908" s="1186"/>
      <c r="J908" s="1186"/>
      <c r="K908" s="1186"/>
      <c r="L908" s="1186"/>
      <c r="M908" s="1186"/>
      <c r="N908" s="1186"/>
      <c r="O908" s="1186"/>
      <c r="P908" s="1186"/>
      <c r="Q908" s="1186"/>
      <c r="R908" s="1186"/>
      <c r="S908" s="1186"/>
      <c r="T908" s="1186"/>
      <c r="U908" s="1186"/>
      <c r="V908" s="1186"/>
      <c r="W908" s="1186"/>
      <c r="X908" s="1186"/>
      <c r="Y908" s="1186"/>
      <c r="Z908" s="1186"/>
      <c r="AA908" s="1186"/>
      <c r="AB908" s="1186"/>
      <c r="AC908" s="1186"/>
      <c r="AD908" s="1186"/>
      <c r="AE908" s="1186"/>
      <c r="AF908" s="1186"/>
      <c r="AG908" s="1186"/>
      <c r="AH908" s="1186"/>
      <c r="AI908" s="1186"/>
      <c r="AJ908" s="1186"/>
      <c r="AK908" s="1186"/>
      <c r="AL908" s="1186"/>
      <c r="AM908" s="1186"/>
      <c r="AN908" s="1186"/>
      <c r="AO908" s="1186"/>
      <c r="AP908" s="1186"/>
      <c r="AQ908" s="1186"/>
      <c r="AR908" s="1186"/>
      <c r="AS908" s="1186"/>
      <c r="AT908" s="1186"/>
      <c r="AU908" s="1186"/>
      <c r="AV908" s="1186"/>
      <c r="AW908" s="1186"/>
      <c r="AX908" s="1186"/>
      <c r="AY908" s="1186"/>
      <c r="AZ908" s="1186"/>
      <c r="BA908" s="1186"/>
      <c r="BB908" s="1186"/>
      <c r="BC908" s="1186"/>
      <c r="BD908" s="1186"/>
      <c r="BE908" s="1186"/>
      <c r="BF908" s="1186"/>
      <c r="BG908" s="1186"/>
      <c r="BH908" s="1186"/>
      <c r="BI908" s="1186"/>
      <c r="BJ908" s="1186"/>
      <c r="BK908" s="1186"/>
      <c r="BL908" s="1186"/>
      <c r="BM908" s="1186"/>
      <c r="BN908" s="1186"/>
      <c r="BO908" s="1186"/>
      <c r="BP908" s="1186"/>
      <c r="BQ908" s="1186"/>
      <c r="BR908" s="1186"/>
      <c r="BS908" s="1186"/>
      <c r="BT908" s="1186"/>
      <c r="BU908" s="1186"/>
      <c r="BV908" s="1186"/>
      <c r="BW908" s="1186"/>
      <c r="BX908" s="1186"/>
      <c r="BY908" s="1186"/>
      <c r="BZ908" s="1186"/>
      <c r="CA908" s="1186"/>
      <c r="CB908" s="1186"/>
      <c r="CC908" s="1186"/>
      <c r="CD908" s="1186"/>
      <c r="CE908" s="1186"/>
      <c r="CF908" s="1186"/>
      <c r="CG908" s="1186"/>
      <c r="CH908" s="1186"/>
      <c r="CI908" s="1186"/>
      <c r="CJ908" s="1186"/>
      <c r="CK908" s="1186"/>
      <c r="CL908" s="1186"/>
      <c r="CM908" s="1186"/>
      <c r="CN908" s="1186"/>
      <c r="CO908" s="1186"/>
      <c r="CP908" s="1186"/>
      <c r="CQ908" s="1186"/>
      <c r="CR908" s="1186"/>
      <c r="CS908" s="1186"/>
      <c r="CT908" s="1186"/>
      <c r="CU908" s="1186"/>
      <c r="CV908" s="1186"/>
      <c r="CW908" s="1186"/>
      <c r="CX908" s="1186"/>
      <c r="CY908" s="1186"/>
      <c r="CZ908" s="1186"/>
      <c r="DA908" s="1186"/>
      <c r="DB908" s="1186"/>
      <c r="DC908" s="1186"/>
      <c r="DD908" s="1186"/>
      <c r="DE908" s="1186"/>
      <c r="DF908" s="1186"/>
      <c r="DG908" s="1186"/>
      <c r="DH908" s="1186"/>
      <c r="DI908" s="1186"/>
      <c r="DJ908" s="1186"/>
      <c r="DK908" s="1186"/>
      <c r="DL908" s="1186"/>
      <c r="DM908" s="1186"/>
      <c r="DN908" s="1186"/>
      <c r="DO908" s="1186"/>
      <c r="DP908" s="1186"/>
      <c r="DQ908" s="1186"/>
      <c r="DR908" s="1186"/>
      <c r="DS908" s="1186"/>
      <c r="DT908" s="1186"/>
      <c r="DU908" s="1186"/>
      <c r="DV908" s="1186"/>
      <c r="DW908" s="1186"/>
      <c r="DX908" s="1186"/>
      <c r="DY908" s="1186"/>
      <c r="DZ908" s="1186"/>
      <c r="EA908" s="1186"/>
      <c r="EB908" s="1186"/>
      <c r="EC908" s="1186"/>
      <c r="ED908" s="1186"/>
      <c r="EE908" s="1186"/>
      <c r="EF908" s="1186"/>
      <c r="EG908" s="1186"/>
      <c r="EH908" s="1186"/>
      <c r="EI908" s="1186"/>
      <c r="EJ908" s="1186"/>
      <c r="EK908" s="1186"/>
      <c r="EL908" s="1186"/>
      <c r="EM908" s="1186"/>
      <c r="EN908" s="1186"/>
      <c r="EO908" s="1186"/>
      <c r="EP908" s="1186"/>
      <c r="EQ908" s="1186"/>
      <c r="ER908" s="1186"/>
      <c r="ES908" s="1186"/>
      <c r="ET908" s="1186"/>
      <c r="EU908" s="1186"/>
      <c r="EV908" s="1186"/>
      <c r="EW908" s="1186"/>
      <c r="EX908" s="1186"/>
      <c r="EY908" s="1186"/>
      <c r="EZ908" s="1186"/>
      <c r="FA908" s="1186"/>
      <c r="FB908" s="1186"/>
      <c r="FC908" s="1186"/>
      <c r="FD908" s="1186"/>
      <c r="FE908" s="1186"/>
      <c r="FF908" s="1186"/>
      <c r="FG908" s="1186"/>
      <c r="FH908" s="1186"/>
      <c r="FI908" s="1186"/>
      <c r="FJ908" s="1186"/>
      <c r="FK908" s="1186"/>
      <c r="FL908" s="1186"/>
      <c r="FM908" s="1186"/>
      <c r="FN908" s="1186"/>
      <c r="FO908" s="1186"/>
      <c r="FP908" s="1186"/>
      <c r="FQ908" s="1186"/>
      <c r="FR908" s="1186"/>
      <c r="FS908" s="1186"/>
      <c r="FT908" s="1186"/>
      <c r="FU908" s="1186"/>
      <c r="FV908" s="1186"/>
      <c r="FW908" s="1186"/>
      <c r="FX908" s="1186"/>
      <c r="FY908" s="1186"/>
      <c r="FZ908" s="1186"/>
      <c r="GA908" s="1186"/>
      <c r="GB908" s="1186"/>
      <c r="GC908" s="1186"/>
      <c r="GD908" s="1186"/>
      <c r="GE908" s="1186"/>
      <c r="GF908" s="1186"/>
      <c r="GG908" s="1186"/>
      <c r="GH908" s="1186"/>
      <c r="GI908" s="1186"/>
      <c r="GJ908" s="1186"/>
      <c r="GK908" s="1186"/>
      <c r="GL908" s="1186"/>
      <c r="GM908" s="1186"/>
      <c r="GN908" s="1186"/>
      <c r="GO908" s="1186"/>
      <c r="GP908" s="1186"/>
      <c r="GQ908" s="1186"/>
      <c r="GR908" s="1186"/>
      <c r="GS908" s="1186"/>
      <c r="GT908" s="1186"/>
      <c r="GU908" s="1186"/>
      <c r="GV908" s="1186"/>
      <c r="GW908" s="1186"/>
      <c r="GX908" s="1186"/>
      <c r="GY908" s="1186"/>
      <c r="GZ908" s="1186"/>
      <c r="HA908" s="1186"/>
      <c r="HB908" s="1186"/>
      <c r="HC908" s="1186"/>
      <c r="HD908" s="1186"/>
      <c r="HE908" s="1186"/>
      <c r="HF908" s="1186"/>
      <c r="HG908" s="1186"/>
      <c r="HH908" s="1186"/>
      <c r="HI908" s="1186"/>
      <c r="HJ908" s="1186"/>
      <c r="HK908" s="1186"/>
      <c r="HL908" s="1186"/>
      <c r="HM908" s="1186"/>
      <c r="HN908" s="1186"/>
      <c r="HO908" s="1186"/>
      <c r="HP908" s="1186"/>
      <c r="HQ908" s="1186"/>
      <c r="HR908" s="1186"/>
      <c r="HS908" s="1186"/>
      <c r="HT908" s="1186"/>
      <c r="HU908" s="1186"/>
      <c r="HV908" s="1186"/>
      <c r="HW908" s="1186"/>
      <c r="HX908" s="1186"/>
      <c r="HY908" s="1186"/>
      <c r="HZ908" s="1186"/>
      <c r="IA908" s="1186"/>
      <c r="IB908" s="1186"/>
    </row>
    <row r="909" spans="1:236" s="1185" customFormat="1">
      <c r="A909" s="1540"/>
      <c r="B909" s="1541"/>
      <c r="C909" s="1542"/>
      <c r="D909" s="1543"/>
      <c r="E909" s="1186"/>
      <c r="F909" s="1544"/>
      <c r="G909" s="1604"/>
      <c r="H909" s="1604"/>
      <c r="I909" s="1186"/>
      <c r="J909" s="1186"/>
      <c r="K909" s="1186"/>
      <c r="L909" s="1186"/>
      <c r="M909" s="1186"/>
      <c r="N909" s="1186"/>
      <c r="O909" s="1186"/>
      <c r="P909" s="1186"/>
      <c r="Q909" s="1186"/>
      <c r="R909" s="1186"/>
      <c r="S909" s="1186"/>
      <c r="T909" s="1186"/>
      <c r="U909" s="1186"/>
      <c r="V909" s="1186"/>
      <c r="W909" s="1186"/>
      <c r="X909" s="1186"/>
      <c r="Y909" s="1186"/>
      <c r="Z909" s="1186"/>
      <c r="AA909" s="1186"/>
      <c r="AB909" s="1186"/>
      <c r="AC909" s="1186"/>
      <c r="AD909" s="1186"/>
      <c r="AE909" s="1186"/>
      <c r="AF909" s="1186"/>
      <c r="AG909" s="1186"/>
      <c r="AH909" s="1186"/>
      <c r="AI909" s="1186"/>
      <c r="AJ909" s="1186"/>
      <c r="AK909" s="1186"/>
      <c r="AL909" s="1186"/>
      <c r="AM909" s="1186"/>
      <c r="AN909" s="1186"/>
      <c r="AO909" s="1186"/>
      <c r="AP909" s="1186"/>
      <c r="AQ909" s="1186"/>
      <c r="AR909" s="1186"/>
      <c r="AS909" s="1186"/>
      <c r="AT909" s="1186"/>
      <c r="AU909" s="1186"/>
      <c r="AV909" s="1186"/>
      <c r="AW909" s="1186"/>
      <c r="AX909" s="1186"/>
      <c r="AY909" s="1186"/>
      <c r="AZ909" s="1186"/>
      <c r="BA909" s="1186"/>
      <c r="BB909" s="1186"/>
      <c r="BC909" s="1186"/>
      <c r="BD909" s="1186"/>
      <c r="BE909" s="1186"/>
      <c r="BF909" s="1186"/>
      <c r="BG909" s="1186"/>
      <c r="BH909" s="1186"/>
      <c r="BI909" s="1186"/>
      <c r="BJ909" s="1186"/>
      <c r="BK909" s="1186"/>
      <c r="BL909" s="1186"/>
      <c r="BM909" s="1186"/>
      <c r="BN909" s="1186"/>
      <c r="BO909" s="1186"/>
      <c r="BP909" s="1186"/>
      <c r="BQ909" s="1186"/>
      <c r="BR909" s="1186"/>
      <c r="BS909" s="1186"/>
      <c r="BT909" s="1186"/>
      <c r="BU909" s="1186"/>
      <c r="BV909" s="1186"/>
      <c r="BW909" s="1186"/>
      <c r="BX909" s="1186"/>
      <c r="BY909" s="1186"/>
      <c r="BZ909" s="1186"/>
      <c r="CA909" s="1186"/>
      <c r="CB909" s="1186"/>
      <c r="CC909" s="1186"/>
      <c r="CD909" s="1186"/>
      <c r="CE909" s="1186"/>
      <c r="CF909" s="1186"/>
      <c r="CG909" s="1186"/>
      <c r="CH909" s="1186"/>
      <c r="CI909" s="1186"/>
      <c r="CJ909" s="1186"/>
      <c r="CK909" s="1186"/>
      <c r="CL909" s="1186"/>
      <c r="CM909" s="1186"/>
      <c r="CN909" s="1186"/>
      <c r="CO909" s="1186"/>
      <c r="CP909" s="1186"/>
      <c r="CQ909" s="1186"/>
      <c r="CR909" s="1186"/>
      <c r="CS909" s="1186"/>
      <c r="CT909" s="1186"/>
      <c r="CU909" s="1186"/>
      <c r="CV909" s="1186"/>
      <c r="CW909" s="1186"/>
      <c r="CX909" s="1186"/>
      <c r="CY909" s="1186"/>
      <c r="CZ909" s="1186"/>
      <c r="DA909" s="1186"/>
      <c r="DB909" s="1186"/>
      <c r="DC909" s="1186"/>
      <c r="DD909" s="1186"/>
      <c r="DE909" s="1186"/>
      <c r="DF909" s="1186"/>
      <c r="DG909" s="1186"/>
      <c r="DH909" s="1186"/>
      <c r="DI909" s="1186"/>
      <c r="DJ909" s="1186"/>
      <c r="DK909" s="1186"/>
      <c r="DL909" s="1186"/>
      <c r="DM909" s="1186"/>
      <c r="DN909" s="1186"/>
      <c r="DO909" s="1186"/>
      <c r="DP909" s="1186"/>
      <c r="DQ909" s="1186"/>
      <c r="DR909" s="1186"/>
      <c r="DS909" s="1186"/>
      <c r="DT909" s="1186"/>
      <c r="DU909" s="1186"/>
      <c r="DV909" s="1186"/>
      <c r="DW909" s="1186"/>
      <c r="DX909" s="1186"/>
      <c r="DY909" s="1186"/>
      <c r="DZ909" s="1186"/>
      <c r="EA909" s="1186"/>
      <c r="EB909" s="1186"/>
      <c r="EC909" s="1186"/>
      <c r="ED909" s="1186"/>
      <c r="EE909" s="1186"/>
      <c r="EF909" s="1186"/>
      <c r="EG909" s="1186"/>
      <c r="EH909" s="1186"/>
      <c r="EI909" s="1186"/>
      <c r="EJ909" s="1186"/>
      <c r="EK909" s="1186"/>
      <c r="EL909" s="1186"/>
      <c r="EM909" s="1186"/>
      <c r="EN909" s="1186"/>
      <c r="EO909" s="1186"/>
      <c r="EP909" s="1186"/>
      <c r="EQ909" s="1186"/>
      <c r="ER909" s="1186"/>
      <c r="ES909" s="1186"/>
      <c r="ET909" s="1186"/>
      <c r="EU909" s="1186"/>
      <c r="EV909" s="1186"/>
      <c r="EW909" s="1186"/>
      <c r="EX909" s="1186"/>
      <c r="EY909" s="1186"/>
      <c r="EZ909" s="1186"/>
      <c r="FA909" s="1186"/>
      <c r="FB909" s="1186"/>
      <c r="FC909" s="1186"/>
      <c r="FD909" s="1186"/>
      <c r="FE909" s="1186"/>
      <c r="FF909" s="1186"/>
      <c r="FG909" s="1186"/>
      <c r="FH909" s="1186"/>
      <c r="FI909" s="1186"/>
      <c r="FJ909" s="1186"/>
      <c r="FK909" s="1186"/>
      <c r="FL909" s="1186"/>
      <c r="FM909" s="1186"/>
      <c r="FN909" s="1186"/>
      <c r="FO909" s="1186"/>
      <c r="FP909" s="1186"/>
      <c r="FQ909" s="1186"/>
      <c r="FR909" s="1186"/>
      <c r="FS909" s="1186"/>
      <c r="FT909" s="1186"/>
      <c r="FU909" s="1186"/>
      <c r="FV909" s="1186"/>
      <c r="FW909" s="1186"/>
      <c r="FX909" s="1186"/>
      <c r="FY909" s="1186"/>
      <c r="FZ909" s="1186"/>
      <c r="GA909" s="1186"/>
      <c r="GB909" s="1186"/>
      <c r="GC909" s="1186"/>
      <c r="GD909" s="1186"/>
      <c r="GE909" s="1186"/>
      <c r="GF909" s="1186"/>
      <c r="GG909" s="1186"/>
      <c r="GH909" s="1186"/>
      <c r="GI909" s="1186"/>
      <c r="GJ909" s="1186"/>
      <c r="GK909" s="1186"/>
      <c r="GL909" s="1186"/>
      <c r="GM909" s="1186"/>
      <c r="GN909" s="1186"/>
      <c r="GO909" s="1186"/>
      <c r="GP909" s="1186"/>
      <c r="GQ909" s="1186"/>
      <c r="GR909" s="1186"/>
      <c r="GS909" s="1186"/>
      <c r="GT909" s="1186"/>
      <c r="GU909" s="1186"/>
      <c r="GV909" s="1186"/>
      <c r="GW909" s="1186"/>
      <c r="GX909" s="1186"/>
      <c r="GY909" s="1186"/>
      <c r="GZ909" s="1186"/>
      <c r="HA909" s="1186"/>
      <c r="HB909" s="1186"/>
      <c r="HC909" s="1186"/>
      <c r="HD909" s="1186"/>
      <c r="HE909" s="1186"/>
      <c r="HF909" s="1186"/>
      <c r="HG909" s="1186"/>
      <c r="HH909" s="1186"/>
      <c r="HI909" s="1186"/>
      <c r="HJ909" s="1186"/>
      <c r="HK909" s="1186"/>
      <c r="HL909" s="1186"/>
      <c r="HM909" s="1186"/>
      <c r="HN909" s="1186"/>
      <c r="HO909" s="1186"/>
      <c r="HP909" s="1186"/>
      <c r="HQ909" s="1186"/>
      <c r="HR909" s="1186"/>
      <c r="HS909" s="1186"/>
      <c r="HT909" s="1186"/>
      <c r="HU909" s="1186"/>
      <c r="HV909" s="1186"/>
      <c r="HW909" s="1186"/>
      <c r="HX909" s="1186"/>
      <c r="HY909" s="1186"/>
      <c r="HZ909" s="1186"/>
      <c r="IA909" s="1186"/>
      <c r="IB909" s="1186"/>
    </row>
    <row r="910" spans="1:236" s="1185" customFormat="1">
      <c r="A910" s="1540"/>
      <c r="B910" s="1541"/>
      <c r="C910" s="1542"/>
      <c r="D910" s="1543"/>
      <c r="E910" s="1186"/>
      <c r="F910" s="1544"/>
      <c r="G910" s="1604"/>
      <c r="H910" s="1604"/>
      <c r="I910" s="1186"/>
      <c r="J910" s="1186"/>
      <c r="K910" s="1186"/>
      <c r="L910" s="1186"/>
      <c r="M910" s="1186"/>
      <c r="N910" s="1186"/>
      <c r="O910" s="1186"/>
      <c r="P910" s="1186"/>
      <c r="Q910" s="1186"/>
      <c r="R910" s="1186"/>
      <c r="S910" s="1186"/>
      <c r="T910" s="1186"/>
      <c r="U910" s="1186"/>
      <c r="V910" s="1186"/>
      <c r="W910" s="1186"/>
      <c r="X910" s="1186"/>
      <c r="Y910" s="1186"/>
      <c r="Z910" s="1186"/>
      <c r="AA910" s="1186"/>
      <c r="AB910" s="1186"/>
      <c r="AC910" s="1186"/>
      <c r="AD910" s="1186"/>
      <c r="AE910" s="1186"/>
      <c r="AF910" s="1186"/>
      <c r="AG910" s="1186"/>
      <c r="AH910" s="1186"/>
      <c r="AI910" s="1186"/>
      <c r="AJ910" s="1186"/>
      <c r="AK910" s="1186"/>
      <c r="AL910" s="1186"/>
      <c r="AM910" s="1186"/>
      <c r="AN910" s="1186"/>
      <c r="AO910" s="1186"/>
      <c r="AP910" s="1186"/>
      <c r="AQ910" s="1186"/>
      <c r="AR910" s="1186"/>
      <c r="AS910" s="1186"/>
      <c r="AT910" s="1186"/>
      <c r="AU910" s="1186"/>
      <c r="AV910" s="1186"/>
      <c r="AW910" s="1186"/>
      <c r="AX910" s="1186"/>
      <c r="AY910" s="1186"/>
      <c r="AZ910" s="1186"/>
      <c r="BA910" s="1186"/>
      <c r="BB910" s="1186"/>
      <c r="BC910" s="1186"/>
      <c r="BD910" s="1186"/>
      <c r="BE910" s="1186"/>
      <c r="BF910" s="1186"/>
      <c r="BG910" s="1186"/>
      <c r="BH910" s="1186"/>
      <c r="BI910" s="1186"/>
      <c r="BJ910" s="1186"/>
      <c r="BK910" s="1186"/>
      <c r="BL910" s="1186"/>
      <c r="BM910" s="1186"/>
      <c r="BN910" s="1186"/>
      <c r="BO910" s="1186"/>
      <c r="BP910" s="1186"/>
      <c r="BQ910" s="1186"/>
      <c r="BR910" s="1186"/>
      <c r="BS910" s="1186"/>
      <c r="BT910" s="1186"/>
      <c r="BU910" s="1186"/>
      <c r="BV910" s="1186"/>
      <c r="BW910" s="1186"/>
      <c r="BX910" s="1186"/>
      <c r="BY910" s="1186"/>
      <c r="BZ910" s="1186"/>
      <c r="CA910" s="1186"/>
      <c r="CB910" s="1186"/>
      <c r="CC910" s="1186"/>
      <c r="CD910" s="1186"/>
      <c r="CE910" s="1186"/>
      <c r="CF910" s="1186"/>
      <c r="CG910" s="1186"/>
      <c r="CH910" s="1186"/>
      <c r="CI910" s="1186"/>
      <c r="CJ910" s="1186"/>
      <c r="CK910" s="1186"/>
      <c r="CL910" s="1186"/>
      <c r="CM910" s="1186"/>
      <c r="CN910" s="1186"/>
      <c r="CO910" s="1186"/>
      <c r="CP910" s="1186"/>
      <c r="CQ910" s="1186"/>
      <c r="CR910" s="1186"/>
      <c r="CS910" s="1186"/>
      <c r="CT910" s="1186"/>
      <c r="CU910" s="1186"/>
      <c r="CV910" s="1186"/>
      <c r="CW910" s="1186"/>
      <c r="CX910" s="1186"/>
      <c r="CY910" s="1186"/>
      <c r="CZ910" s="1186"/>
      <c r="DA910" s="1186"/>
      <c r="DB910" s="1186"/>
      <c r="DC910" s="1186"/>
      <c r="DD910" s="1186"/>
      <c r="DE910" s="1186"/>
      <c r="DF910" s="1186"/>
      <c r="DG910" s="1186"/>
      <c r="DH910" s="1186"/>
      <c r="DI910" s="1186"/>
      <c r="DJ910" s="1186"/>
      <c r="DK910" s="1186"/>
      <c r="DL910" s="1186"/>
      <c r="DM910" s="1186"/>
      <c r="DN910" s="1186"/>
      <c r="DO910" s="1186"/>
      <c r="DP910" s="1186"/>
      <c r="DQ910" s="1186"/>
      <c r="DR910" s="1186"/>
      <c r="DS910" s="1186"/>
      <c r="DT910" s="1186"/>
      <c r="DU910" s="1186"/>
      <c r="DV910" s="1186"/>
      <c r="DW910" s="1186"/>
      <c r="DX910" s="1186"/>
      <c r="DY910" s="1186"/>
      <c r="DZ910" s="1186"/>
      <c r="EA910" s="1186"/>
      <c r="EB910" s="1186"/>
      <c r="EC910" s="1186"/>
      <c r="ED910" s="1186"/>
      <c r="EE910" s="1186"/>
      <c r="EF910" s="1186"/>
      <c r="EG910" s="1186"/>
      <c r="EH910" s="1186"/>
      <c r="EI910" s="1186"/>
      <c r="EJ910" s="1186"/>
      <c r="EK910" s="1186"/>
      <c r="EL910" s="1186"/>
      <c r="EM910" s="1186"/>
      <c r="EN910" s="1186"/>
      <c r="EO910" s="1186"/>
      <c r="EP910" s="1186"/>
      <c r="EQ910" s="1186"/>
      <c r="ER910" s="1186"/>
      <c r="ES910" s="1186"/>
      <c r="ET910" s="1186"/>
      <c r="EU910" s="1186"/>
      <c r="EV910" s="1186"/>
      <c r="EW910" s="1186"/>
      <c r="EX910" s="1186"/>
      <c r="EY910" s="1186"/>
      <c r="EZ910" s="1186"/>
      <c r="FA910" s="1186"/>
      <c r="FB910" s="1186"/>
      <c r="FC910" s="1186"/>
      <c r="FD910" s="1186"/>
      <c r="FE910" s="1186"/>
      <c r="FF910" s="1186"/>
      <c r="FG910" s="1186"/>
      <c r="FH910" s="1186"/>
      <c r="FI910" s="1186"/>
      <c r="FJ910" s="1186"/>
      <c r="FK910" s="1186"/>
      <c r="FL910" s="1186"/>
      <c r="FM910" s="1186"/>
      <c r="FN910" s="1186"/>
      <c r="FO910" s="1186"/>
      <c r="FP910" s="1186"/>
      <c r="FQ910" s="1186"/>
      <c r="FR910" s="1186"/>
      <c r="FS910" s="1186"/>
      <c r="FT910" s="1186"/>
      <c r="FU910" s="1186"/>
      <c r="FV910" s="1186"/>
      <c r="FW910" s="1186"/>
      <c r="FX910" s="1186"/>
      <c r="FY910" s="1186"/>
      <c r="FZ910" s="1186"/>
      <c r="GA910" s="1186"/>
      <c r="GB910" s="1186"/>
      <c r="GC910" s="1186"/>
      <c r="GD910" s="1186"/>
      <c r="GE910" s="1186"/>
      <c r="GF910" s="1186"/>
      <c r="GG910" s="1186"/>
      <c r="GH910" s="1186"/>
      <c r="GI910" s="1186"/>
      <c r="GJ910" s="1186"/>
      <c r="GK910" s="1186"/>
      <c r="GL910" s="1186"/>
      <c r="GM910" s="1186"/>
      <c r="GN910" s="1186"/>
      <c r="GO910" s="1186"/>
      <c r="GP910" s="1186"/>
      <c r="GQ910" s="1186"/>
      <c r="GR910" s="1186"/>
      <c r="GS910" s="1186"/>
      <c r="GT910" s="1186"/>
      <c r="GU910" s="1186"/>
      <c r="GV910" s="1186"/>
      <c r="GW910" s="1186"/>
      <c r="GX910" s="1186"/>
      <c r="GY910" s="1186"/>
      <c r="GZ910" s="1186"/>
      <c r="HA910" s="1186"/>
      <c r="HB910" s="1186"/>
      <c r="HC910" s="1186"/>
      <c r="HD910" s="1186"/>
      <c r="HE910" s="1186"/>
      <c r="HF910" s="1186"/>
      <c r="HG910" s="1186"/>
      <c r="HH910" s="1186"/>
      <c r="HI910" s="1186"/>
      <c r="HJ910" s="1186"/>
      <c r="HK910" s="1186"/>
      <c r="HL910" s="1186"/>
      <c r="HM910" s="1186"/>
      <c r="HN910" s="1186"/>
      <c r="HO910" s="1186"/>
      <c r="HP910" s="1186"/>
      <c r="HQ910" s="1186"/>
      <c r="HR910" s="1186"/>
      <c r="HS910" s="1186"/>
      <c r="HT910" s="1186"/>
      <c r="HU910" s="1186"/>
      <c r="HV910" s="1186"/>
      <c r="HW910" s="1186"/>
      <c r="HX910" s="1186"/>
      <c r="HY910" s="1186"/>
      <c r="HZ910" s="1186"/>
      <c r="IA910" s="1186"/>
      <c r="IB910" s="1186"/>
    </row>
    <row r="911" spans="1:236" s="1185" customFormat="1">
      <c r="A911" s="1540"/>
      <c r="B911" s="1541"/>
      <c r="C911" s="1542"/>
      <c r="D911" s="1543"/>
      <c r="E911" s="1186"/>
      <c r="F911" s="1544"/>
      <c r="G911" s="1604"/>
      <c r="H911" s="1604"/>
      <c r="I911" s="1186"/>
      <c r="J911" s="1186"/>
      <c r="K911" s="1186"/>
      <c r="L911" s="1186"/>
      <c r="M911" s="1186"/>
      <c r="N911" s="1186"/>
      <c r="O911" s="1186"/>
      <c r="P911" s="1186"/>
      <c r="Q911" s="1186"/>
      <c r="R911" s="1186"/>
      <c r="S911" s="1186"/>
      <c r="T911" s="1186"/>
      <c r="U911" s="1186"/>
      <c r="V911" s="1186"/>
      <c r="W911" s="1186"/>
      <c r="X911" s="1186"/>
      <c r="Y911" s="1186"/>
      <c r="Z911" s="1186"/>
      <c r="AA911" s="1186"/>
      <c r="AB911" s="1186"/>
      <c r="AC911" s="1186"/>
      <c r="AD911" s="1186"/>
      <c r="AE911" s="1186"/>
      <c r="AF911" s="1186"/>
      <c r="AG911" s="1186"/>
      <c r="AH911" s="1186"/>
      <c r="AI911" s="1186"/>
      <c r="AJ911" s="1186"/>
      <c r="AK911" s="1186"/>
      <c r="AL911" s="1186"/>
      <c r="AM911" s="1186"/>
      <c r="AN911" s="1186"/>
      <c r="AO911" s="1186"/>
      <c r="AP911" s="1186"/>
      <c r="AQ911" s="1186"/>
      <c r="AR911" s="1186"/>
      <c r="AS911" s="1186"/>
      <c r="AT911" s="1186"/>
      <c r="AU911" s="1186"/>
      <c r="AV911" s="1186"/>
      <c r="AW911" s="1186"/>
      <c r="AX911" s="1186"/>
      <c r="AY911" s="1186"/>
      <c r="AZ911" s="1186"/>
      <c r="BA911" s="1186"/>
      <c r="BB911" s="1186"/>
      <c r="BC911" s="1186"/>
      <c r="BD911" s="1186"/>
      <c r="BE911" s="1186"/>
      <c r="BF911" s="1186"/>
      <c r="BG911" s="1186"/>
      <c r="BH911" s="1186"/>
      <c r="BI911" s="1186"/>
      <c r="BJ911" s="1186"/>
      <c r="BK911" s="1186"/>
      <c r="BL911" s="1186"/>
      <c r="BM911" s="1186"/>
      <c r="BN911" s="1186"/>
      <c r="BO911" s="1186"/>
      <c r="BP911" s="1186"/>
      <c r="BQ911" s="1186"/>
      <c r="BR911" s="1186"/>
      <c r="BS911" s="1186"/>
      <c r="BT911" s="1186"/>
      <c r="BU911" s="1186"/>
      <c r="BV911" s="1186"/>
      <c r="BW911" s="1186"/>
      <c r="BX911" s="1186"/>
      <c r="BY911" s="1186"/>
      <c r="BZ911" s="1186"/>
      <c r="CA911" s="1186"/>
      <c r="CB911" s="1186"/>
      <c r="CC911" s="1186"/>
      <c r="CD911" s="1186"/>
      <c r="CE911" s="1186"/>
      <c r="CF911" s="1186"/>
      <c r="CG911" s="1186"/>
      <c r="CH911" s="1186"/>
      <c r="CI911" s="1186"/>
      <c r="CJ911" s="1186"/>
      <c r="CK911" s="1186"/>
      <c r="CL911" s="1186"/>
      <c r="CM911" s="1186"/>
      <c r="CN911" s="1186"/>
      <c r="CO911" s="1186"/>
      <c r="CP911" s="1186"/>
      <c r="CQ911" s="1186"/>
      <c r="CR911" s="1186"/>
      <c r="CS911" s="1186"/>
      <c r="CT911" s="1186"/>
      <c r="CU911" s="1186"/>
      <c r="CV911" s="1186"/>
      <c r="CW911" s="1186"/>
      <c r="CX911" s="1186"/>
      <c r="CY911" s="1186"/>
      <c r="CZ911" s="1186"/>
      <c r="DA911" s="1186"/>
      <c r="DB911" s="1186"/>
      <c r="DC911" s="1186"/>
      <c r="DD911" s="1186"/>
      <c r="DE911" s="1186"/>
      <c r="DF911" s="1186"/>
      <c r="DG911" s="1186"/>
      <c r="DH911" s="1186"/>
      <c r="DI911" s="1186"/>
      <c r="DJ911" s="1186"/>
      <c r="DK911" s="1186"/>
      <c r="DL911" s="1186"/>
      <c r="DM911" s="1186"/>
      <c r="DN911" s="1186"/>
      <c r="DO911" s="1186"/>
      <c r="DP911" s="1186"/>
      <c r="DQ911" s="1186"/>
      <c r="DR911" s="1186"/>
      <c r="DS911" s="1186"/>
      <c r="DT911" s="1186"/>
      <c r="DU911" s="1186"/>
      <c r="DV911" s="1186"/>
      <c r="DW911" s="1186"/>
      <c r="DX911" s="1186"/>
      <c r="DY911" s="1186"/>
      <c r="DZ911" s="1186"/>
      <c r="EA911" s="1186"/>
      <c r="EB911" s="1186"/>
      <c r="EC911" s="1186"/>
      <c r="ED911" s="1186"/>
      <c r="EE911" s="1186"/>
      <c r="EF911" s="1186"/>
      <c r="EG911" s="1186"/>
      <c r="EH911" s="1186"/>
      <c r="EI911" s="1186"/>
      <c r="EJ911" s="1186"/>
      <c r="EK911" s="1186"/>
      <c r="EL911" s="1186"/>
      <c r="EM911" s="1186"/>
      <c r="EN911" s="1186"/>
      <c r="EO911" s="1186"/>
      <c r="EP911" s="1186"/>
      <c r="EQ911" s="1186"/>
      <c r="ER911" s="1186"/>
      <c r="ES911" s="1186"/>
      <c r="ET911" s="1186"/>
      <c r="EU911" s="1186"/>
      <c r="EV911" s="1186"/>
      <c r="EW911" s="1186"/>
      <c r="EX911" s="1186"/>
      <c r="EY911" s="1186"/>
      <c r="EZ911" s="1186"/>
      <c r="FA911" s="1186"/>
      <c r="FB911" s="1186"/>
      <c r="FC911" s="1186"/>
      <c r="FD911" s="1186"/>
      <c r="FE911" s="1186"/>
      <c r="FF911" s="1186"/>
      <c r="FG911" s="1186"/>
      <c r="FH911" s="1186"/>
      <c r="FI911" s="1186"/>
      <c r="FJ911" s="1186"/>
      <c r="FK911" s="1186"/>
      <c r="FL911" s="1186"/>
      <c r="FM911" s="1186"/>
      <c r="FN911" s="1186"/>
      <c r="FO911" s="1186"/>
      <c r="FP911" s="1186"/>
      <c r="FQ911" s="1186"/>
      <c r="FR911" s="1186"/>
      <c r="FS911" s="1186"/>
      <c r="FT911" s="1186"/>
      <c r="FU911" s="1186"/>
      <c r="FV911" s="1186"/>
      <c r="FW911" s="1186"/>
      <c r="FX911" s="1186"/>
      <c r="FY911" s="1186"/>
      <c r="FZ911" s="1186"/>
      <c r="GA911" s="1186"/>
      <c r="GB911" s="1186"/>
      <c r="GC911" s="1186"/>
      <c r="GD911" s="1186"/>
      <c r="GE911" s="1186"/>
      <c r="GF911" s="1186"/>
      <c r="GG911" s="1186"/>
      <c r="GH911" s="1186"/>
      <c r="GI911" s="1186"/>
      <c r="GJ911" s="1186"/>
      <c r="GK911" s="1186"/>
      <c r="GL911" s="1186"/>
      <c r="GM911" s="1186"/>
      <c r="GN911" s="1186"/>
      <c r="GO911" s="1186"/>
      <c r="GP911" s="1186"/>
      <c r="GQ911" s="1186"/>
      <c r="GR911" s="1186"/>
      <c r="GS911" s="1186"/>
      <c r="GT911" s="1186"/>
      <c r="GU911" s="1186"/>
      <c r="GV911" s="1186"/>
      <c r="GW911" s="1186"/>
      <c r="GX911" s="1186"/>
      <c r="GY911" s="1186"/>
      <c r="GZ911" s="1186"/>
      <c r="HA911" s="1186"/>
      <c r="HB911" s="1186"/>
      <c r="HC911" s="1186"/>
      <c r="HD911" s="1186"/>
      <c r="HE911" s="1186"/>
      <c r="HF911" s="1186"/>
      <c r="HG911" s="1186"/>
      <c r="HH911" s="1186"/>
      <c r="HI911" s="1186"/>
      <c r="HJ911" s="1186"/>
      <c r="HK911" s="1186"/>
      <c r="HL911" s="1186"/>
      <c r="HM911" s="1186"/>
      <c r="HN911" s="1186"/>
      <c r="HO911" s="1186"/>
      <c r="HP911" s="1186"/>
      <c r="HQ911" s="1186"/>
      <c r="HR911" s="1186"/>
      <c r="HS911" s="1186"/>
      <c r="HT911" s="1186"/>
      <c r="HU911" s="1186"/>
      <c r="HV911" s="1186"/>
      <c r="HW911" s="1186"/>
      <c r="HX911" s="1186"/>
      <c r="HY911" s="1186"/>
      <c r="HZ911" s="1186"/>
      <c r="IA911" s="1186"/>
      <c r="IB911" s="1186"/>
    </row>
    <row r="912" spans="1:236" s="1185" customFormat="1">
      <c r="A912" s="1540"/>
      <c r="B912" s="1541"/>
      <c r="C912" s="1542"/>
      <c r="D912" s="1543"/>
      <c r="E912" s="1186"/>
      <c r="F912" s="1544"/>
      <c r="G912" s="1604"/>
      <c r="H912" s="1604"/>
      <c r="I912" s="1186"/>
      <c r="J912" s="1186"/>
      <c r="K912" s="1186"/>
      <c r="L912" s="1186"/>
      <c r="M912" s="1186"/>
      <c r="N912" s="1186"/>
      <c r="O912" s="1186"/>
      <c r="P912" s="1186"/>
      <c r="Q912" s="1186"/>
      <c r="R912" s="1186"/>
      <c r="S912" s="1186"/>
      <c r="T912" s="1186"/>
      <c r="U912" s="1186"/>
      <c r="V912" s="1186"/>
      <c r="W912" s="1186"/>
      <c r="X912" s="1186"/>
      <c r="Y912" s="1186"/>
      <c r="Z912" s="1186"/>
      <c r="AA912" s="1186"/>
      <c r="AB912" s="1186"/>
      <c r="AC912" s="1186"/>
      <c r="AD912" s="1186"/>
      <c r="AE912" s="1186"/>
      <c r="AF912" s="1186"/>
      <c r="AG912" s="1186"/>
      <c r="AH912" s="1186"/>
      <c r="AI912" s="1186"/>
      <c r="AJ912" s="1186"/>
      <c r="AK912" s="1186"/>
      <c r="AL912" s="1186"/>
      <c r="AM912" s="1186"/>
      <c r="AN912" s="1186"/>
      <c r="AO912" s="1186"/>
      <c r="AP912" s="1186"/>
      <c r="AQ912" s="1186"/>
      <c r="AR912" s="1186"/>
      <c r="AS912" s="1186"/>
      <c r="AT912" s="1186"/>
      <c r="AU912" s="1186"/>
      <c r="AV912" s="1186"/>
      <c r="AW912" s="1186"/>
      <c r="AX912" s="1186"/>
      <c r="AY912" s="1186"/>
      <c r="AZ912" s="1186"/>
      <c r="BA912" s="1186"/>
      <c r="BB912" s="1186"/>
      <c r="BC912" s="1186"/>
      <c r="BD912" s="1186"/>
      <c r="BE912" s="1186"/>
      <c r="BF912" s="1186"/>
      <c r="BG912" s="1186"/>
      <c r="BH912" s="1186"/>
      <c r="BI912" s="1186"/>
      <c r="BJ912" s="1186"/>
      <c r="BK912" s="1186"/>
      <c r="BL912" s="1186"/>
      <c r="BM912" s="1186"/>
      <c r="BN912" s="1186"/>
      <c r="BO912" s="1186"/>
      <c r="BP912" s="1186"/>
      <c r="BQ912" s="1186"/>
      <c r="BR912" s="1186"/>
      <c r="BS912" s="1186"/>
      <c r="BT912" s="1186"/>
      <c r="BU912" s="1186"/>
      <c r="BV912" s="1186"/>
      <c r="BW912" s="1186"/>
      <c r="BX912" s="1186"/>
      <c r="BY912" s="1186"/>
      <c r="BZ912" s="1186"/>
      <c r="CA912" s="1186"/>
      <c r="CB912" s="1186"/>
      <c r="CC912" s="1186"/>
      <c r="CD912" s="1186"/>
      <c r="CE912" s="1186"/>
      <c r="CF912" s="1186"/>
      <c r="CG912" s="1186"/>
      <c r="CH912" s="1186"/>
      <c r="CI912" s="1186"/>
      <c r="CJ912" s="1186"/>
      <c r="CK912" s="1186"/>
      <c r="CL912" s="1186"/>
      <c r="CM912" s="1186"/>
      <c r="CN912" s="1186"/>
      <c r="CO912" s="1186"/>
      <c r="CP912" s="1186"/>
      <c r="CQ912" s="1186"/>
      <c r="CR912" s="1186"/>
      <c r="CS912" s="1186"/>
      <c r="CT912" s="1186"/>
      <c r="CU912" s="1186"/>
      <c r="CV912" s="1186"/>
      <c r="CW912" s="1186"/>
      <c r="CX912" s="1186"/>
      <c r="CY912" s="1186"/>
      <c r="CZ912" s="1186"/>
      <c r="DA912" s="1186"/>
      <c r="DB912" s="1186"/>
      <c r="DC912" s="1186"/>
      <c r="DD912" s="1186"/>
      <c r="DE912" s="1186"/>
      <c r="DF912" s="1186"/>
      <c r="DG912" s="1186"/>
      <c r="DH912" s="1186"/>
      <c r="DI912" s="1186"/>
      <c r="DJ912" s="1186"/>
      <c r="DK912" s="1186"/>
      <c r="DL912" s="1186"/>
      <c r="DM912" s="1186"/>
      <c r="DN912" s="1186"/>
      <c r="DO912" s="1186"/>
      <c r="DP912" s="1186"/>
      <c r="DQ912" s="1186"/>
      <c r="DR912" s="1186"/>
      <c r="DS912" s="1186"/>
      <c r="DT912" s="1186"/>
      <c r="DU912" s="1186"/>
      <c r="DV912" s="1186"/>
      <c r="DW912" s="1186"/>
      <c r="DX912" s="1186"/>
      <c r="DY912" s="1186"/>
      <c r="DZ912" s="1186"/>
      <c r="EA912" s="1186"/>
      <c r="EB912" s="1186"/>
      <c r="EC912" s="1186"/>
      <c r="ED912" s="1186"/>
      <c r="EE912" s="1186"/>
      <c r="EF912" s="1186"/>
      <c r="EG912" s="1186"/>
      <c r="EH912" s="1186"/>
      <c r="EI912" s="1186"/>
      <c r="EJ912" s="1186"/>
      <c r="EK912" s="1186"/>
      <c r="EL912" s="1186"/>
      <c r="EM912" s="1186"/>
      <c r="EN912" s="1186"/>
      <c r="EO912" s="1186"/>
      <c r="EP912" s="1186"/>
      <c r="EQ912" s="1186"/>
      <c r="ER912" s="1186"/>
      <c r="ES912" s="1186"/>
      <c r="ET912" s="1186"/>
      <c r="EU912" s="1186"/>
      <c r="EV912" s="1186"/>
      <c r="EW912" s="1186"/>
      <c r="EX912" s="1186"/>
      <c r="EY912" s="1186"/>
      <c r="EZ912" s="1186"/>
      <c r="FA912" s="1186"/>
      <c r="FB912" s="1186"/>
      <c r="FC912" s="1186"/>
      <c r="FD912" s="1186"/>
      <c r="FE912" s="1186"/>
      <c r="FF912" s="1186"/>
      <c r="FG912" s="1186"/>
      <c r="FH912" s="1186"/>
      <c r="FI912" s="1186"/>
      <c r="FJ912" s="1186"/>
      <c r="FK912" s="1186"/>
      <c r="FL912" s="1186"/>
      <c r="FM912" s="1186"/>
      <c r="FN912" s="1186"/>
      <c r="FO912" s="1186"/>
      <c r="FP912" s="1186"/>
      <c r="FQ912" s="1186"/>
      <c r="FR912" s="1186"/>
      <c r="FS912" s="1186"/>
      <c r="FT912" s="1186"/>
      <c r="FU912" s="1186"/>
      <c r="FV912" s="1186"/>
      <c r="FW912" s="1186"/>
      <c r="FX912" s="1186"/>
      <c r="FY912" s="1186"/>
      <c r="FZ912" s="1186"/>
      <c r="GA912" s="1186"/>
      <c r="GB912" s="1186"/>
      <c r="GC912" s="1186"/>
      <c r="GD912" s="1186"/>
      <c r="GE912" s="1186"/>
      <c r="GF912" s="1186"/>
      <c r="GG912" s="1186"/>
      <c r="GH912" s="1186"/>
      <c r="GI912" s="1186"/>
      <c r="GJ912" s="1186"/>
      <c r="GK912" s="1186"/>
      <c r="GL912" s="1186"/>
      <c r="GM912" s="1186"/>
      <c r="GN912" s="1186"/>
      <c r="GO912" s="1186"/>
      <c r="GP912" s="1186"/>
      <c r="GQ912" s="1186"/>
      <c r="GR912" s="1186"/>
      <c r="GS912" s="1186"/>
      <c r="GT912" s="1186"/>
      <c r="GU912" s="1186"/>
      <c r="GV912" s="1186"/>
      <c r="GW912" s="1186"/>
      <c r="GX912" s="1186"/>
      <c r="GY912" s="1186"/>
      <c r="GZ912" s="1186"/>
      <c r="HA912" s="1186"/>
      <c r="HB912" s="1186"/>
      <c r="HC912" s="1186"/>
      <c r="HD912" s="1186"/>
      <c r="HE912" s="1186"/>
      <c r="HF912" s="1186"/>
      <c r="HG912" s="1186"/>
      <c r="HH912" s="1186"/>
      <c r="HI912" s="1186"/>
      <c r="HJ912" s="1186"/>
      <c r="HK912" s="1186"/>
      <c r="HL912" s="1186"/>
      <c r="HM912" s="1186"/>
      <c r="HN912" s="1186"/>
      <c r="HO912" s="1186"/>
      <c r="HP912" s="1186"/>
      <c r="HQ912" s="1186"/>
      <c r="HR912" s="1186"/>
      <c r="HS912" s="1186"/>
      <c r="HT912" s="1186"/>
      <c r="HU912" s="1186"/>
      <c r="HV912" s="1186"/>
      <c r="HW912" s="1186"/>
      <c r="HX912" s="1186"/>
      <c r="HY912" s="1186"/>
      <c r="HZ912" s="1186"/>
      <c r="IA912" s="1186"/>
      <c r="IB912" s="1186"/>
    </row>
    <row r="913" spans="1:236" s="1185" customFormat="1">
      <c r="A913" s="1540"/>
      <c r="B913" s="1541"/>
      <c r="C913" s="1542"/>
      <c r="D913" s="1543"/>
      <c r="E913" s="1186"/>
      <c r="F913" s="1544"/>
      <c r="G913" s="1604"/>
      <c r="H913" s="1604"/>
      <c r="I913" s="1186"/>
      <c r="J913" s="1186"/>
      <c r="K913" s="1186"/>
      <c r="L913" s="1186"/>
      <c r="M913" s="1186"/>
      <c r="N913" s="1186"/>
      <c r="O913" s="1186"/>
      <c r="P913" s="1186"/>
      <c r="Q913" s="1186"/>
      <c r="R913" s="1186"/>
      <c r="S913" s="1186"/>
      <c r="T913" s="1186"/>
      <c r="U913" s="1186"/>
      <c r="V913" s="1186"/>
      <c r="W913" s="1186"/>
      <c r="X913" s="1186"/>
      <c r="Y913" s="1186"/>
      <c r="Z913" s="1186"/>
      <c r="AA913" s="1186"/>
      <c r="AB913" s="1186"/>
      <c r="AC913" s="1186"/>
      <c r="AD913" s="1186"/>
      <c r="AE913" s="1186"/>
      <c r="AF913" s="1186"/>
      <c r="AG913" s="1186"/>
      <c r="AH913" s="1186"/>
      <c r="AI913" s="1186"/>
      <c r="AJ913" s="1186"/>
      <c r="AK913" s="1186"/>
      <c r="AL913" s="1186"/>
      <c r="AM913" s="1186"/>
      <c r="AN913" s="1186"/>
      <c r="AO913" s="1186"/>
      <c r="AP913" s="1186"/>
      <c r="AQ913" s="1186"/>
      <c r="AR913" s="1186"/>
      <c r="AS913" s="1186"/>
      <c r="AT913" s="1186"/>
      <c r="AU913" s="1186"/>
      <c r="AV913" s="1186"/>
      <c r="AW913" s="1186"/>
      <c r="AX913" s="1186"/>
      <c r="AY913" s="1186"/>
      <c r="AZ913" s="1186"/>
      <c r="BA913" s="1186"/>
      <c r="BB913" s="1186"/>
      <c r="BC913" s="1186"/>
      <c r="BD913" s="1186"/>
      <c r="BE913" s="1186"/>
      <c r="BF913" s="1186"/>
      <c r="BG913" s="1186"/>
      <c r="BH913" s="1186"/>
      <c r="BI913" s="1186"/>
      <c r="BJ913" s="1186"/>
      <c r="BK913" s="1186"/>
      <c r="BL913" s="1186"/>
      <c r="BM913" s="1186"/>
      <c r="BN913" s="1186"/>
      <c r="BO913" s="1186"/>
      <c r="BP913" s="1186"/>
      <c r="BQ913" s="1186"/>
      <c r="BR913" s="1186"/>
      <c r="BS913" s="1186"/>
      <c r="BT913" s="1186"/>
      <c r="BU913" s="1186"/>
      <c r="BV913" s="1186"/>
      <c r="BW913" s="1186"/>
      <c r="BX913" s="1186"/>
      <c r="BY913" s="1186"/>
      <c r="BZ913" s="1186"/>
      <c r="CA913" s="1186"/>
      <c r="CB913" s="1186"/>
      <c r="CC913" s="1186"/>
      <c r="CD913" s="1186"/>
      <c r="CE913" s="1186"/>
      <c r="CF913" s="1186"/>
      <c r="CG913" s="1186"/>
      <c r="CH913" s="1186"/>
      <c r="CI913" s="1186"/>
      <c r="CJ913" s="1186"/>
      <c r="CK913" s="1186"/>
      <c r="CL913" s="1186"/>
      <c r="CM913" s="1186"/>
      <c r="CN913" s="1186"/>
      <c r="CO913" s="1186"/>
      <c r="CP913" s="1186"/>
      <c r="CQ913" s="1186"/>
      <c r="CR913" s="1186"/>
      <c r="CS913" s="1186"/>
      <c r="CT913" s="1186"/>
      <c r="CU913" s="1186"/>
      <c r="CV913" s="1186"/>
      <c r="CW913" s="1186"/>
      <c r="CX913" s="1186"/>
      <c r="CY913" s="1186"/>
      <c r="CZ913" s="1186"/>
      <c r="DA913" s="1186"/>
      <c r="DB913" s="1186"/>
      <c r="DC913" s="1186"/>
      <c r="DD913" s="1186"/>
      <c r="DE913" s="1186"/>
      <c r="DF913" s="1186"/>
      <c r="DG913" s="1186"/>
      <c r="DH913" s="1186"/>
      <c r="DI913" s="1186"/>
      <c r="DJ913" s="1186"/>
      <c r="DK913" s="1186"/>
      <c r="DL913" s="1186"/>
      <c r="DM913" s="1186"/>
      <c r="DN913" s="1186"/>
      <c r="DO913" s="1186"/>
      <c r="DP913" s="1186"/>
      <c r="DQ913" s="1186"/>
      <c r="DR913" s="1186"/>
      <c r="DS913" s="1186"/>
      <c r="DT913" s="1186"/>
      <c r="DU913" s="1186"/>
      <c r="DV913" s="1186"/>
      <c r="DW913" s="1186"/>
      <c r="DX913" s="1186"/>
      <c r="DY913" s="1186"/>
      <c r="DZ913" s="1186"/>
      <c r="EA913" s="1186"/>
      <c r="EB913" s="1186"/>
      <c r="EC913" s="1186"/>
      <c r="ED913" s="1186"/>
      <c r="EE913" s="1186"/>
      <c r="EF913" s="1186"/>
      <c r="EG913" s="1186"/>
      <c r="EH913" s="1186"/>
      <c r="EI913" s="1186"/>
      <c r="EJ913" s="1186"/>
      <c r="EK913" s="1186"/>
      <c r="EL913" s="1186"/>
      <c r="EM913" s="1186"/>
      <c r="EN913" s="1186"/>
      <c r="EO913" s="1186"/>
      <c r="EP913" s="1186"/>
      <c r="EQ913" s="1186"/>
      <c r="ER913" s="1186"/>
      <c r="ES913" s="1186"/>
      <c r="ET913" s="1186"/>
      <c r="EU913" s="1186"/>
      <c r="EV913" s="1186"/>
      <c r="EW913" s="1186"/>
      <c r="EX913" s="1186"/>
      <c r="EY913" s="1186"/>
      <c r="EZ913" s="1186"/>
      <c r="FA913" s="1186"/>
      <c r="FB913" s="1186"/>
      <c r="FC913" s="1186"/>
      <c r="FD913" s="1186"/>
      <c r="FE913" s="1186"/>
      <c r="FF913" s="1186"/>
      <c r="FG913" s="1186"/>
      <c r="FH913" s="1186"/>
      <c r="FI913" s="1186"/>
      <c r="FJ913" s="1186"/>
      <c r="FK913" s="1186"/>
      <c r="FL913" s="1186"/>
      <c r="FM913" s="1186"/>
      <c r="FN913" s="1186"/>
      <c r="FO913" s="1186"/>
      <c r="FP913" s="1186"/>
      <c r="FQ913" s="1186"/>
      <c r="FR913" s="1186"/>
      <c r="FS913" s="1186"/>
      <c r="FT913" s="1186"/>
      <c r="FU913" s="1186"/>
      <c r="FV913" s="1186"/>
      <c r="FW913" s="1186"/>
      <c r="FX913" s="1186"/>
      <c r="FY913" s="1186"/>
      <c r="FZ913" s="1186"/>
      <c r="GA913" s="1186"/>
      <c r="GB913" s="1186"/>
      <c r="GC913" s="1186"/>
      <c r="GD913" s="1186"/>
      <c r="GE913" s="1186"/>
      <c r="GF913" s="1186"/>
      <c r="GG913" s="1186"/>
      <c r="GH913" s="1186"/>
      <c r="GI913" s="1186"/>
      <c r="GJ913" s="1186"/>
      <c r="GK913" s="1186"/>
      <c r="GL913" s="1186"/>
      <c r="GM913" s="1186"/>
      <c r="GN913" s="1186"/>
      <c r="GO913" s="1186"/>
      <c r="GP913" s="1186"/>
      <c r="GQ913" s="1186"/>
      <c r="GR913" s="1186"/>
      <c r="GS913" s="1186"/>
      <c r="GT913" s="1186"/>
      <c r="GU913" s="1186"/>
      <c r="GV913" s="1186"/>
      <c r="GW913" s="1186"/>
      <c r="GX913" s="1186"/>
      <c r="GY913" s="1186"/>
      <c r="GZ913" s="1186"/>
      <c r="HA913" s="1186"/>
      <c r="HB913" s="1186"/>
      <c r="HC913" s="1186"/>
      <c r="HD913" s="1186"/>
      <c r="HE913" s="1186"/>
      <c r="HF913" s="1186"/>
      <c r="HG913" s="1186"/>
      <c r="HH913" s="1186"/>
      <c r="HI913" s="1186"/>
      <c r="HJ913" s="1186"/>
      <c r="HK913" s="1186"/>
      <c r="HL913" s="1186"/>
      <c r="HM913" s="1186"/>
      <c r="HN913" s="1186"/>
      <c r="HO913" s="1186"/>
      <c r="HP913" s="1186"/>
      <c r="HQ913" s="1186"/>
      <c r="HR913" s="1186"/>
      <c r="HS913" s="1186"/>
      <c r="HT913" s="1186"/>
      <c r="HU913" s="1186"/>
      <c r="HV913" s="1186"/>
      <c r="HW913" s="1186"/>
      <c r="HX913" s="1186"/>
      <c r="HY913" s="1186"/>
      <c r="HZ913" s="1186"/>
      <c r="IA913" s="1186"/>
      <c r="IB913" s="1186"/>
    </row>
    <row r="914" spans="1:236" s="1185" customFormat="1">
      <c r="A914" s="1540"/>
      <c r="B914" s="1541"/>
      <c r="C914" s="1542"/>
      <c r="D914" s="1543"/>
      <c r="E914" s="1186"/>
      <c r="F914" s="1544"/>
      <c r="G914" s="1604"/>
      <c r="H914" s="1604"/>
      <c r="I914" s="1186"/>
      <c r="J914" s="1186"/>
      <c r="K914" s="1186"/>
      <c r="L914" s="1186"/>
      <c r="M914" s="1186"/>
      <c r="N914" s="1186"/>
      <c r="O914" s="1186"/>
      <c r="P914" s="1186"/>
      <c r="Q914" s="1186"/>
      <c r="R914" s="1186"/>
      <c r="S914" s="1186"/>
      <c r="T914" s="1186"/>
      <c r="U914" s="1186"/>
      <c r="V914" s="1186"/>
      <c r="W914" s="1186"/>
      <c r="X914" s="1186"/>
      <c r="Y914" s="1186"/>
      <c r="Z914" s="1186"/>
      <c r="AA914" s="1186"/>
      <c r="AB914" s="1186"/>
      <c r="AC914" s="1186"/>
      <c r="AD914" s="1186"/>
      <c r="AE914" s="1186"/>
      <c r="AF914" s="1186"/>
      <c r="AG914" s="1186"/>
      <c r="AH914" s="1186"/>
      <c r="AI914" s="1186"/>
      <c r="AJ914" s="1186"/>
      <c r="AK914" s="1186"/>
      <c r="AL914" s="1186"/>
      <c r="AM914" s="1186"/>
      <c r="AN914" s="1186"/>
      <c r="AO914" s="1186"/>
      <c r="AP914" s="1186"/>
      <c r="AQ914" s="1186"/>
      <c r="AR914" s="1186"/>
      <c r="AS914" s="1186"/>
      <c r="AT914" s="1186"/>
      <c r="AU914" s="1186"/>
      <c r="AV914" s="1186"/>
      <c r="AW914" s="1186"/>
      <c r="AX914" s="1186"/>
      <c r="AY914" s="1186"/>
      <c r="AZ914" s="1186"/>
      <c r="BA914" s="1186"/>
      <c r="BB914" s="1186"/>
      <c r="BC914" s="1186"/>
      <c r="BD914" s="1186"/>
      <c r="BE914" s="1186"/>
      <c r="BF914" s="1186"/>
      <c r="BG914" s="1186"/>
      <c r="BH914" s="1186"/>
      <c r="BI914" s="1186"/>
      <c r="BJ914" s="1186"/>
      <c r="BK914" s="1186"/>
      <c r="BL914" s="1186"/>
      <c r="BM914" s="1186"/>
      <c r="BN914" s="1186"/>
      <c r="BO914" s="1186"/>
      <c r="BP914" s="1186"/>
      <c r="BQ914" s="1186"/>
      <c r="BR914" s="1186"/>
      <c r="BS914" s="1186"/>
      <c r="BT914" s="1186"/>
      <c r="BU914" s="1186"/>
      <c r="BV914" s="1186"/>
      <c r="BW914" s="1186"/>
      <c r="BX914" s="1186"/>
      <c r="BY914" s="1186"/>
      <c r="BZ914" s="1186"/>
      <c r="CA914" s="1186"/>
      <c r="CB914" s="1186"/>
      <c r="CC914" s="1186"/>
      <c r="CD914" s="1186"/>
      <c r="CE914" s="1186"/>
      <c r="CF914" s="1186"/>
      <c r="CG914" s="1186"/>
      <c r="CH914" s="1186"/>
      <c r="CI914" s="1186"/>
      <c r="CJ914" s="1186"/>
      <c r="CK914" s="1186"/>
      <c r="CL914" s="1186"/>
      <c r="CM914" s="1186"/>
      <c r="CN914" s="1186"/>
      <c r="CO914" s="1186"/>
      <c r="CP914" s="1186"/>
      <c r="CQ914" s="1186"/>
      <c r="CR914" s="1186"/>
      <c r="CS914" s="1186"/>
      <c r="CT914" s="1186"/>
      <c r="CU914" s="1186"/>
      <c r="CV914" s="1186"/>
      <c r="CW914" s="1186"/>
      <c r="CX914" s="1186"/>
      <c r="CY914" s="1186"/>
      <c r="CZ914" s="1186"/>
      <c r="DA914" s="1186"/>
      <c r="DB914" s="1186"/>
      <c r="DC914" s="1186"/>
      <c r="DD914" s="1186"/>
      <c r="DE914" s="1186"/>
      <c r="DF914" s="1186"/>
      <c r="DG914" s="1186"/>
      <c r="DH914" s="1186"/>
      <c r="DI914" s="1186"/>
      <c r="DJ914" s="1186"/>
      <c r="DK914" s="1186"/>
      <c r="DL914" s="1186"/>
      <c r="DM914" s="1186"/>
      <c r="DN914" s="1186"/>
      <c r="DO914" s="1186"/>
      <c r="DP914" s="1186"/>
      <c r="DQ914" s="1186"/>
      <c r="DR914" s="1186"/>
      <c r="DS914" s="1186"/>
      <c r="DT914" s="1186"/>
      <c r="DU914" s="1186"/>
      <c r="DV914" s="1186"/>
      <c r="DW914" s="1186"/>
      <c r="DX914" s="1186"/>
      <c r="DY914" s="1186"/>
      <c r="DZ914" s="1186"/>
      <c r="EA914" s="1186"/>
      <c r="EB914" s="1186"/>
      <c r="EC914" s="1186"/>
      <c r="ED914" s="1186"/>
      <c r="EE914" s="1186"/>
      <c r="EF914" s="1186"/>
      <c r="EG914" s="1186"/>
      <c r="EH914" s="1186"/>
      <c r="EI914" s="1186"/>
      <c r="EJ914" s="1186"/>
      <c r="EK914" s="1186"/>
      <c r="EL914" s="1186"/>
      <c r="EM914" s="1186"/>
      <c r="EN914" s="1186"/>
      <c r="EO914" s="1186"/>
      <c r="EP914" s="1186"/>
      <c r="EQ914" s="1186"/>
      <c r="ER914" s="1186"/>
      <c r="ES914" s="1186"/>
      <c r="ET914" s="1186"/>
      <c r="EU914" s="1186"/>
      <c r="EV914" s="1186"/>
      <c r="EW914" s="1186"/>
      <c r="EX914" s="1186"/>
      <c r="EY914" s="1186"/>
      <c r="EZ914" s="1186"/>
      <c r="FA914" s="1186"/>
      <c r="FB914" s="1186"/>
      <c r="FC914" s="1186"/>
      <c r="FD914" s="1186"/>
      <c r="FE914" s="1186"/>
      <c r="FF914" s="1186"/>
      <c r="FG914" s="1186"/>
      <c r="FH914" s="1186"/>
      <c r="FI914" s="1186"/>
      <c r="FJ914" s="1186"/>
      <c r="FK914" s="1186"/>
      <c r="FL914" s="1186"/>
      <c r="FM914" s="1186"/>
      <c r="FN914" s="1186"/>
      <c r="FO914" s="1186"/>
      <c r="FP914" s="1186"/>
      <c r="FQ914" s="1186"/>
      <c r="FR914" s="1186"/>
      <c r="FS914" s="1186"/>
      <c r="FT914" s="1186"/>
      <c r="FU914" s="1186"/>
      <c r="FV914" s="1186"/>
      <c r="FW914" s="1186"/>
      <c r="FX914" s="1186"/>
      <c r="FY914" s="1186"/>
      <c r="FZ914" s="1186"/>
      <c r="GA914" s="1186"/>
      <c r="GB914" s="1186"/>
      <c r="GC914" s="1186"/>
      <c r="GD914" s="1186"/>
      <c r="GE914" s="1186"/>
      <c r="GF914" s="1186"/>
      <c r="GG914" s="1186"/>
      <c r="GH914" s="1186"/>
      <c r="GI914" s="1186"/>
      <c r="GJ914" s="1186"/>
      <c r="GK914" s="1186"/>
      <c r="GL914" s="1186"/>
      <c r="GM914" s="1186"/>
      <c r="GN914" s="1186"/>
      <c r="GO914" s="1186"/>
      <c r="GP914" s="1186"/>
      <c r="GQ914" s="1186"/>
      <c r="GR914" s="1186"/>
      <c r="GS914" s="1186"/>
      <c r="GT914" s="1186"/>
      <c r="GU914" s="1186"/>
      <c r="GV914" s="1186"/>
      <c r="GW914" s="1186"/>
      <c r="GX914" s="1186"/>
      <c r="GY914" s="1186"/>
      <c r="GZ914" s="1186"/>
      <c r="HA914" s="1186"/>
      <c r="HB914" s="1186"/>
      <c r="HC914" s="1186"/>
      <c r="HD914" s="1186"/>
      <c r="HE914" s="1186"/>
      <c r="HF914" s="1186"/>
      <c r="HG914" s="1186"/>
      <c r="HH914" s="1186"/>
      <c r="HI914" s="1186"/>
      <c r="HJ914" s="1186"/>
      <c r="HK914" s="1186"/>
      <c r="HL914" s="1186"/>
      <c r="HM914" s="1186"/>
      <c r="HN914" s="1186"/>
      <c r="HO914" s="1186"/>
      <c r="HP914" s="1186"/>
      <c r="HQ914" s="1186"/>
      <c r="HR914" s="1186"/>
      <c r="HS914" s="1186"/>
      <c r="HT914" s="1186"/>
      <c r="HU914" s="1186"/>
      <c r="HV914" s="1186"/>
      <c r="HW914" s="1186"/>
      <c r="HX914" s="1186"/>
      <c r="HY914" s="1186"/>
      <c r="HZ914" s="1186"/>
      <c r="IA914" s="1186"/>
      <c r="IB914" s="1186"/>
    </row>
    <row r="915" spans="1:236" s="1185" customFormat="1">
      <c r="A915" s="1540"/>
      <c r="B915" s="1541"/>
      <c r="C915" s="1542"/>
      <c r="D915" s="1543"/>
      <c r="E915" s="1186"/>
      <c r="F915" s="1544"/>
      <c r="G915" s="1604"/>
      <c r="H915" s="1604"/>
      <c r="I915" s="1186"/>
      <c r="J915" s="1186"/>
      <c r="K915" s="1186"/>
      <c r="L915" s="1186"/>
      <c r="M915" s="1186"/>
      <c r="N915" s="1186"/>
      <c r="O915" s="1186"/>
      <c r="P915" s="1186"/>
      <c r="Q915" s="1186"/>
      <c r="R915" s="1186"/>
      <c r="S915" s="1186"/>
      <c r="T915" s="1186"/>
      <c r="U915" s="1186"/>
      <c r="V915" s="1186"/>
      <c r="W915" s="1186"/>
      <c r="X915" s="1186"/>
      <c r="Y915" s="1186"/>
      <c r="Z915" s="1186"/>
      <c r="AA915" s="1186"/>
      <c r="AB915" s="1186"/>
      <c r="AC915" s="1186"/>
      <c r="AD915" s="1186"/>
      <c r="AE915" s="1186"/>
      <c r="AF915" s="1186"/>
      <c r="AG915" s="1186"/>
      <c r="AH915" s="1186"/>
      <c r="AI915" s="1186"/>
      <c r="AJ915" s="1186"/>
      <c r="AK915" s="1186"/>
      <c r="AL915" s="1186"/>
      <c r="AM915" s="1186"/>
      <c r="AN915" s="1186"/>
      <c r="AO915" s="1186"/>
      <c r="AP915" s="1186"/>
      <c r="AQ915" s="1186"/>
      <c r="AR915" s="1186"/>
      <c r="AS915" s="1186"/>
      <c r="AT915" s="1186"/>
      <c r="AU915" s="1186"/>
      <c r="AV915" s="1186"/>
      <c r="AW915" s="1186"/>
      <c r="AX915" s="1186"/>
      <c r="AY915" s="1186"/>
      <c r="AZ915" s="1186"/>
      <c r="BA915" s="1186"/>
      <c r="BB915" s="1186"/>
      <c r="BC915" s="1186"/>
      <c r="BD915" s="1186"/>
      <c r="BE915" s="1186"/>
      <c r="BF915" s="1186"/>
      <c r="BG915" s="1186"/>
      <c r="BH915" s="1186"/>
      <c r="BI915" s="1186"/>
      <c r="BJ915" s="1186"/>
      <c r="BK915" s="1186"/>
      <c r="BL915" s="1186"/>
      <c r="BM915" s="1186"/>
      <c r="BN915" s="1186"/>
      <c r="BO915" s="1186"/>
      <c r="BP915" s="1186"/>
      <c r="BQ915" s="1186"/>
      <c r="BR915" s="1186"/>
      <c r="BS915" s="1186"/>
      <c r="BT915" s="1186"/>
      <c r="BU915" s="1186"/>
      <c r="BV915" s="1186"/>
      <c r="BW915" s="1186"/>
      <c r="BX915" s="1186"/>
      <c r="BY915" s="1186"/>
      <c r="BZ915" s="1186"/>
      <c r="CA915" s="1186"/>
      <c r="CB915" s="1186"/>
      <c r="CC915" s="1186"/>
      <c r="CD915" s="1186"/>
      <c r="CE915" s="1186"/>
      <c r="CF915" s="1186"/>
      <c r="CG915" s="1186"/>
      <c r="CH915" s="1186"/>
      <c r="CI915" s="1186"/>
      <c r="CJ915" s="1186"/>
      <c r="CK915" s="1186"/>
      <c r="CL915" s="1186"/>
      <c r="CM915" s="1186"/>
      <c r="CN915" s="1186"/>
      <c r="CO915" s="1186"/>
      <c r="CP915" s="1186"/>
      <c r="CQ915" s="1186"/>
      <c r="CR915" s="1186"/>
      <c r="CS915" s="1186"/>
      <c r="CT915" s="1186"/>
      <c r="CU915" s="1186"/>
      <c r="CV915" s="1186"/>
      <c r="CW915" s="1186"/>
      <c r="CX915" s="1186"/>
      <c r="CY915" s="1186"/>
      <c r="CZ915" s="1186"/>
      <c r="DA915" s="1186"/>
      <c r="DB915" s="1186"/>
      <c r="DC915" s="1186"/>
      <c r="DD915" s="1186"/>
      <c r="DE915" s="1186"/>
      <c r="DF915" s="1186"/>
      <c r="DG915" s="1186"/>
      <c r="DH915" s="1186"/>
      <c r="DI915" s="1186"/>
      <c r="DJ915" s="1186"/>
      <c r="DK915" s="1186"/>
      <c r="DL915" s="1186"/>
      <c r="DM915" s="1186"/>
      <c r="DN915" s="1186"/>
      <c r="DO915" s="1186"/>
      <c r="DP915" s="1186"/>
      <c r="DQ915" s="1186"/>
      <c r="DR915" s="1186"/>
      <c r="DS915" s="1186"/>
      <c r="DT915" s="1186"/>
      <c r="DU915" s="1186"/>
      <c r="DV915" s="1186"/>
      <c r="DW915" s="1186"/>
      <c r="DX915" s="1186"/>
      <c r="DY915" s="1186"/>
      <c r="DZ915" s="1186"/>
      <c r="EA915" s="1186"/>
      <c r="EB915" s="1186"/>
      <c r="EC915" s="1186"/>
      <c r="ED915" s="1186"/>
      <c r="EE915" s="1186"/>
      <c r="EF915" s="1186"/>
      <c r="EG915" s="1186"/>
      <c r="EH915" s="1186"/>
      <c r="EI915" s="1186"/>
      <c r="EJ915" s="1186"/>
      <c r="EK915" s="1186"/>
      <c r="EL915" s="1186"/>
      <c r="EM915" s="1186"/>
      <c r="EN915" s="1186"/>
      <c r="EO915" s="1186"/>
      <c r="EP915" s="1186"/>
      <c r="EQ915" s="1186"/>
      <c r="ER915" s="1186"/>
      <c r="ES915" s="1186"/>
      <c r="ET915" s="1186"/>
      <c r="EU915" s="1186"/>
      <c r="EV915" s="1186"/>
      <c r="EW915" s="1186"/>
      <c r="EX915" s="1186"/>
      <c r="EY915" s="1186"/>
      <c r="EZ915" s="1186"/>
      <c r="FA915" s="1186"/>
      <c r="FB915" s="1186"/>
      <c r="FC915" s="1186"/>
      <c r="FD915" s="1186"/>
      <c r="FE915" s="1186"/>
      <c r="FF915" s="1186"/>
      <c r="FG915" s="1186"/>
      <c r="FH915" s="1186"/>
      <c r="FI915" s="1186"/>
      <c r="FJ915" s="1186"/>
      <c r="FK915" s="1186"/>
      <c r="FL915" s="1186"/>
      <c r="FM915" s="1186"/>
      <c r="FN915" s="1186"/>
      <c r="FO915" s="1186"/>
      <c r="FP915" s="1186"/>
      <c r="FQ915" s="1186"/>
      <c r="FR915" s="1186"/>
      <c r="FS915" s="1186"/>
      <c r="FT915" s="1186"/>
      <c r="FU915" s="1186"/>
      <c r="FV915" s="1186"/>
      <c r="FW915" s="1186"/>
      <c r="FX915" s="1186"/>
      <c r="FY915" s="1186"/>
      <c r="FZ915" s="1186"/>
      <c r="GA915" s="1186"/>
      <c r="GB915" s="1186"/>
      <c r="GC915" s="1186"/>
      <c r="GD915" s="1186"/>
      <c r="GE915" s="1186"/>
      <c r="GF915" s="1186"/>
      <c r="GG915" s="1186"/>
      <c r="GH915" s="1186"/>
      <c r="GI915" s="1186"/>
      <c r="GJ915" s="1186"/>
      <c r="GK915" s="1186"/>
      <c r="GL915" s="1186"/>
      <c r="GM915" s="1186"/>
      <c r="GN915" s="1186"/>
      <c r="GO915" s="1186"/>
      <c r="GP915" s="1186"/>
      <c r="GQ915" s="1186"/>
      <c r="GR915" s="1186"/>
      <c r="GS915" s="1186"/>
      <c r="GT915" s="1186"/>
      <c r="GU915" s="1186"/>
      <c r="GV915" s="1186"/>
      <c r="GW915" s="1186"/>
      <c r="GX915" s="1186"/>
      <c r="GY915" s="1186"/>
      <c r="GZ915" s="1186"/>
      <c r="HA915" s="1186"/>
      <c r="HB915" s="1186"/>
      <c r="HC915" s="1186"/>
      <c r="HD915" s="1186"/>
      <c r="HE915" s="1186"/>
      <c r="HF915" s="1186"/>
      <c r="HG915" s="1186"/>
      <c r="HH915" s="1186"/>
      <c r="HI915" s="1186"/>
      <c r="HJ915" s="1186"/>
      <c r="HK915" s="1186"/>
      <c r="HL915" s="1186"/>
      <c r="HM915" s="1186"/>
      <c r="HN915" s="1186"/>
      <c r="HO915" s="1186"/>
      <c r="HP915" s="1186"/>
      <c r="HQ915" s="1186"/>
      <c r="HR915" s="1186"/>
      <c r="HS915" s="1186"/>
      <c r="HT915" s="1186"/>
      <c r="HU915" s="1186"/>
      <c r="HV915" s="1186"/>
      <c r="HW915" s="1186"/>
      <c r="HX915" s="1186"/>
      <c r="HY915" s="1186"/>
      <c r="HZ915" s="1186"/>
      <c r="IA915" s="1186"/>
      <c r="IB915" s="1186"/>
    </row>
    <row r="916" spans="1:236" s="1185" customFormat="1">
      <c r="A916" s="1540"/>
      <c r="B916" s="1541"/>
      <c r="C916" s="1542"/>
      <c r="D916" s="1543"/>
      <c r="E916" s="1186"/>
      <c r="F916" s="1544"/>
      <c r="G916" s="1604"/>
      <c r="H916" s="1604"/>
      <c r="I916" s="1186"/>
      <c r="J916" s="1186"/>
      <c r="K916" s="1186"/>
      <c r="L916" s="1186"/>
      <c r="M916" s="1186"/>
      <c r="N916" s="1186"/>
      <c r="O916" s="1186"/>
      <c r="P916" s="1186"/>
      <c r="Q916" s="1186"/>
      <c r="R916" s="1186"/>
      <c r="S916" s="1186"/>
      <c r="T916" s="1186"/>
      <c r="U916" s="1186"/>
      <c r="V916" s="1186"/>
      <c r="W916" s="1186"/>
      <c r="X916" s="1186"/>
      <c r="Y916" s="1186"/>
      <c r="Z916" s="1186"/>
      <c r="AA916" s="1186"/>
      <c r="AB916" s="1186"/>
      <c r="AC916" s="1186"/>
      <c r="AD916" s="1186"/>
      <c r="AE916" s="1186"/>
      <c r="AF916" s="1186"/>
      <c r="AG916" s="1186"/>
      <c r="AH916" s="1186"/>
      <c r="AI916" s="1186"/>
      <c r="AJ916" s="1186"/>
      <c r="AK916" s="1186"/>
      <c r="AL916" s="1186"/>
      <c r="AM916" s="1186"/>
      <c r="AN916" s="1186"/>
      <c r="AO916" s="1186"/>
      <c r="AP916" s="1186"/>
      <c r="AQ916" s="1186"/>
      <c r="AR916" s="1186"/>
      <c r="AS916" s="1186"/>
      <c r="AT916" s="1186"/>
      <c r="AU916" s="1186"/>
      <c r="AV916" s="1186"/>
      <c r="AW916" s="1186"/>
      <c r="AX916" s="1186"/>
      <c r="AY916" s="1186"/>
      <c r="AZ916" s="1186"/>
      <c r="BA916" s="1186"/>
      <c r="BB916" s="1186"/>
      <c r="BC916" s="1186"/>
      <c r="BD916" s="1186"/>
      <c r="BE916" s="1186"/>
      <c r="BF916" s="1186"/>
      <c r="BG916" s="1186"/>
      <c r="BH916" s="1186"/>
      <c r="BI916" s="1186"/>
      <c r="BJ916" s="1186"/>
      <c r="BK916" s="1186"/>
      <c r="BL916" s="1186"/>
      <c r="BM916" s="1186"/>
      <c r="BN916" s="1186"/>
      <c r="BO916" s="1186"/>
      <c r="BP916" s="1186"/>
      <c r="BQ916" s="1186"/>
      <c r="BR916" s="1186"/>
      <c r="BS916" s="1186"/>
      <c r="BT916" s="1186"/>
      <c r="BU916" s="1186"/>
      <c r="BV916" s="1186"/>
      <c r="BW916" s="1186"/>
      <c r="BX916" s="1186"/>
      <c r="BY916" s="1186"/>
      <c r="BZ916" s="1186"/>
      <c r="CA916" s="1186"/>
      <c r="CB916" s="1186"/>
      <c r="CC916" s="1186"/>
      <c r="CD916" s="1186"/>
      <c r="CE916" s="1186"/>
      <c r="CF916" s="1186"/>
      <c r="CG916" s="1186"/>
      <c r="CH916" s="1186"/>
      <c r="CI916" s="1186"/>
      <c r="CJ916" s="1186"/>
      <c r="CK916" s="1186"/>
      <c r="CL916" s="1186"/>
      <c r="CM916" s="1186"/>
      <c r="CN916" s="1186"/>
      <c r="CO916" s="1186"/>
      <c r="CP916" s="1186"/>
      <c r="CQ916" s="1186"/>
      <c r="CR916" s="1186"/>
      <c r="CS916" s="1186"/>
      <c r="CT916" s="1186"/>
      <c r="CU916" s="1186"/>
      <c r="CV916" s="1186"/>
      <c r="CW916" s="1186"/>
      <c r="CX916" s="1186"/>
      <c r="CY916" s="1186"/>
      <c r="CZ916" s="1186"/>
      <c r="DA916" s="1186"/>
      <c r="DB916" s="1186"/>
      <c r="DC916" s="1186"/>
      <c r="DD916" s="1186"/>
      <c r="DE916" s="1186"/>
      <c r="DF916" s="1186"/>
      <c r="DG916" s="1186"/>
      <c r="DH916" s="1186"/>
      <c r="DI916" s="1186"/>
      <c r="DJ916" s="1186"/>
      <c r="DK916" s="1186"/>
      <c r="DL916" s="1186"/>
      <c r="DM916" s="1186"/>
      <c r="DN916" s="1186"/>
      <c r="DO916" s="1186"/>
      <c r="DP916" s="1186"/>
      <c r="DQ916" s="1186"/>
      <c r="DR916" s="1186"/>
      <c r="DS916" s="1186"/>
      <c r="DT916" s="1186"/>
      <c r="DU916" s="1186"/>
      <c r="DV916" s="1186"/>
      <c r="DW916" s="1186"/>
      <c r="DX916" s="1186"/>
      <c r="DY916" s="1186"/>
      <c r="DZ916" s="1186"/>
      <c r="EA916" s="1186"/>
      <c r="EB916" s="1186"/>
      <c r="EC916" s="1186"/>
      <c r="ED916" s="1186"/>
      <c r="EE916" s="1186"/>
      <c r="EF916" s="1186"/>
      <c r="EG916" s="1186"/>
      <c r="EH916" s="1186"/>
      <c r="EI916" s="1186"/>
      <c r="EJ916" s="1186"/>
      <c r="EK916" s="1186"/>
      <c r="EL916" s="1186"/>
      <c r="EM916" s="1186"/>
      <c r="EN916" s="1186"/>
      <c r="EO916" s="1186"/>
      <c r="EP916" s="1186"/>
      <c r="EQ916" s="1186"/>
      <c r="ER916" s="1186"/>
      <c r="ES916" s="1186"/>
      <c r="ET916" s="1186"/>
      <c r="EU916" s="1186"/>
      <c r="EV916" s="1186"/>
      <c r="EW916" s="1186"/>
      <c r="EX916" s="1186"/>
      <c r="EY916" s="1186"/>
      <c r="EZ916" s="1186"/>
      <c r="FA916" s="1186"/>
      <c r="FB916" s="1186"/>
      <c r="FC916" s="1186"/>
      <c r="FD916" s="1186"/>
      <c r="FE916" s="1186"/>
      <c r="FF916" s="1186"/>
      <c r="FG916" s="1186"/>
      <c r="FH916" s="1186"/>
      <c r="FI916" s="1186"/>
      <c r="FJ916" s="1186"/>
      <c r="FK916" s="1186"/>
      <c r="FL916" s="1186"/>
      <c r="FM916" s="1186"/>
      <c r="FN916" s="1186"/>
      <c r="FO916" s="1186"/>
      <c r="FP916" s="1186"/>
      <c r="FQ916" s="1186"/>
      <c r="FR916" s="1186"/>
      <c r="FS916" s="1186"/>
      <c r="FT916" s="1186"/>
      <c r="FU916" s="1186"/>
      <c r="FV916" s="1186"/>
      <c r="FW916" s="1186"/>
      <c r="FX916" s="1186"/>
      <c r="FY916" s="1186"/>
      <c r="FZ916" s="1186"/>
      <c r="GA916" s="1186"/>
      <c r="GB916" s="1186"/>
      <c r="GC916" s="1186"/>
      <c r="GD916" s="1186"/>
      <c r="GE916" s="1186"/>
      <c r="GF916" s="1186"/>
      <c r="GG916" s="1186"/>
      <c r="GH916" s="1186"/>
      <c r="GI916" s="1186"/>
      <c r="GJ916" s="1186"/>
      <c r="GK916" s="1186"/>
      <c r="GL916" s="1186"/>
      <c r="GM916" s="1186"/>
      <c r="GN916" s="1186"/>
      <c r="GO916" s="1186"/>
      <c r="GP916" s="1186"/>
      <c r="GQ916" s="1186"/>
      <c r="GR916" s="1186"/>
      <c r="GS916" s="1186"/>
      <c r="GT916" s="1186"/>
      <c r="GU916" s="1186"/>
      <c r="GV916" s="1186"/>
      <c r="GW916" s="1186"/>
      <c r="GX916" s="1186"/>
      <c r="GY916" s="1186"/>
      <c r="GZ916" s="1186"/>
      <c r="HA916" s="1186"/>
      <c r="HB916" s="1186"/>
      <c r="HC916" s="1186"/>
      <c r="HD916" s="1186"/>
      <c r="HE916" s="1186"/>
      <c r="HF916" s="1186"/>
      <c r="HG916" s="1186"/>
      <c r="HH916" s="1186"/>
      <c r="HI916" s="1186"/>
      <c r="HJ916" s="1186"/>
      <c r="HK916" s="1186"/>
      <c r="HL916" s="1186"/>
      <c r="HM916" s="1186"/>
      <c r="HN916" s="1186"/>
      <c r="HO916" s="1186"/>
      <c r="HP916" s="1186"/>
      <c r="HQ916" s="1186"/>
      <c r="HR916" s="1186"/>
      <c r="HS916" s="1186"/>
      <c r="HT916" s="1186"/>
      <c r="HU916" s="1186"/>
      <c r="HV916" s="1186"/>
      <c r="HW916" s="1186"/>
      <c r="HX916" s="1186"/>
      <c r="HY916" s="1186"/>
      <c r="HZ916" s="1186"/>
      <c r="IA916" s="1186"/>
      <c r="IB916" s="1186"/>
    </row>
    <row r="917" spans="1:236" s="1185" customFormat="1">
      <c r="A917" s="1540"/>
      <c r="B917" s="1541"/>
      <c r="C917" s="1542"/>
      <c r="D917" s="1543"/>
      <c r="E917" s="1186"/>
      <c r="F917" s="1544"/>
      <c r="G917" s="1604"/>
      <c r="H917" s="1604"/>
      <c r="I917" s="1186"/>
      <c r="J917" s="1186"/>
      <c r="K917" s="1186"/>
      <c r="L917" s="1186"/>
      <c r="M917" s="1186"/>
      <c r="N917" s="1186"/>
      <c r="O917" s="1186"/>
      <c r="P917" s="1186"/>
      <c r="Q917" s="1186"/>
      <c r="R917" s="1186"/>
      <c r="S917" s="1186"/>
      <c r="T917" s="1186"/>
      <c r="U917" s="1186"/>
      <c r="V917" s="1186"/>
      <c r="W917" s="1186"/>
      <c r="X917" s="1186"/>
      <c r="Y917" s="1186"/>
      <c r="Z917" s="1186"/>
      <c r="AA917" s="1186"/>
      <c r="AB917" s="1186"/>
      <c r="AC917" s="1186"/>
      <c r="AD917" s="1186"/>
      <c r="AE917" s="1186"/>
      <c r="AF917" s="1186"/>
      <c r="AG917" s="1186"/>
      <c r="AH917" s="1186"/>
      <c r="AI917" s="1186"/>
      <c r="AJ917" s="1186"/>
      <c r="AK917" s="1186"/>
      <c r="AL917" s="1186"/>
      <c r="AM917" s="1186"/>
      <c r="AN917" s="1186"/>
      <c r="AO917" s="1186"/>
      <c r="AP917" s="1186"/>
      <c r="AQ917" s="1186"/>
      <c r="AR917" s="1186"/>
      <c r="AS917" s="1186"/>
      <c r="AT917" s="1186"/>
      <c r="AU917" s="1186"/>
      <c r="AV917" s="1186"/>
      <c r="AW917" s="1186"/>
      <c r="AX917" s="1186"/>
      <c r="AY917" s="1186"/>
      <c r="AZ917" s="1186"/>
      <c r="BA917" s="1186"/>
      <c r="BB917" s="1186"/>
      <c r="BC917" s="1186"/>
      <c r="BD917" s="1186"/>
      <c r="BE917" s="1186"/>
      <c r="BF917" s="1186"/>
      <c r="BG917" s="1186"/>
      <c r="BH917" s="1186"/>
      <c r="BI917" s="1186"/>
      <c r="BJ917" s="1186"/>
      <c r="BK917" s="1186"/>
      <c r="BL917" s="1186"/>
      <c r="BM917" s="1186"/>
      <c r="BN917" s="1186"/>
      <c r="BO917" s="1186"/>
      <c r="BP917" s="1186"/>
      <c r="BQ917" s="1186"/>
      <c r="BR917" s="1186"/>
      <c r="BS917" s="1186"/>
      <c r="BT917" s="1186"/>
      <c r="BU917" s="1186"/>
      <c r="BV917" s="1186"/>
      <c r="BW917" s="1186"/>
      <c r="BX917" s="1186"/>
      <c r="BY917" s="1186"/>
      <c r="BZ917" s="1186"/>
      <c r="CA917" s="1186"/>
      <c r="CB917" s="1186"/>
      <c r="CC917" s="1186"/>
      <c r="CD917" s="1186"/>
      <c r="CE917" s="1186"/>
      <c r="CF917" s="1186"/>
      <c r="CG917" s="1186"/>
      <c r="CH917" s="1186"/>
      <c r="CI917" s="1186"/>
      <c r="CJ917" s="1186"/>
      <c r="CK917" s="1186"/>
      <c r="CL917" s="1186"/>
      <c r="CM917" s="1186"/>
      <c r="CN917" s="1186"/>
      <c r="CO917" s="1186"/>
      <c r="CP917" s="1186"/>
      <c r="CQ917" s="1186"/>
      <c r="CR917" s="1186"/>
      <c r="CS917" s="1186"/>
      <c r="CT917" s="1186"/>
      <c r="CU917" s="1186"/>
      <c r="CV917" s="1186"/>
      <c r="CW917" s="1186"/>
      <c r="CX917" s="1186"/>
      <c r="CY917" s="1186"/>
      <c r="CZ917" s="1186"/>
      <c r="DA917" s="1186"/>
      <c r="DB917" s="1186"/>
      <c r="DC917" s="1186"/>
      <c r="DD917" s="1186"/>
      <c r="DE917" s="1186"/>
      <c r="DF917" s="1186"/>
      <c r="DG917" s="1186"/>
      <c r="DH917" s="1186"/>
      <c r="DI917" s="1186"/>
      <c r="DJ917" s="1186"/>
      <c r="DK917" s="1186"/>
      <c r="DL917" s="1186"/>
      <c r="DM917" s="1186"/>
      <c r="DN917" s="1186"/>
      <c r="DO917" s="1186"/>
      <c r="DP917" s="1186"/>
      <c r="DQ917" s="1186"/>
      <c r="DR917" s="1186"/>
      <c r="DS917" s="1186"/>
      <c r="DT917" s="1186"/>
      <c r="DU917" s="1186"/>
      <c r="DV917" s="1186"/>
      <c r="DW917" s="1186"/>
      <c r="DX917" s="1186"/>
      <c r="DY917" s="1186"/>
      <c r="DZ917" s="1186"/>
      <c r="EA917" s="1186"/>
      <c r="EB917" s="1186"/>
      <c r="EC917" s="1186"/>
      <c r="ED917" s="1186"/>
      <c r="EE917" s="1186"/>
      <c r="EF917" s="1186"/>
      <c r="EG917" s="1186"/>
      <c r="EH917" s="1186"/>
      <c r="EI917" s="1186"/>
      <c r="EJ917" s="1186"/>
      <c r="EK917" s="1186"/>
      <c r="EL917" s="1186"/>
      <c r="EM917" s="1186"/>
      <c r="EN917" s="1186"/>
      <c r="EO917" s="1186"/>
      <c r="EP917" s="1186"/>
      <c r="EQ917" s="1186"/>
      <c r="ER917" s="1186"/>
      <c r="ES917" s="1186"/>
      <c r="ET917" s="1186"/>
      <c r="EU917" s="1186"/>
      <c r="EV917" s="1186"/>
      <c r="EW917" s="1186"/>
      <c r="EX917" s="1186"/>
      <c r="EY917" s="1186"/>
      <c r="EZ917" s="1186"/>
      <c r="FA917" s="1186"/>
      <c r="FB917" s="1186"/>
      <c r="FC917" s="1186"/>
      <c r="FD917" s="1186"/>
      <c r="FE917" s="1186"/>
      <c r="FF917" s="1186"/>
      <c r="FG917" s="1186"/>
      <c r="FH917" s="1186"/>
      <c r="FI917" s="1186"/>
      <c r="FJ917" s="1186"/>
      <c r="FK917" s="1186"/>
      <c r="FL917" s="1186"/>
      <c r="FM917" s="1186"/>
      <c r="FN917" s="1186"/>
      <c r="FO917" s="1186"/>
      <c r="FP917" s="1186"/>
      <c r="FQ917" s="1186"/>
      <c r="FR917" s="1186"/>
      <c r="FS917" s="1186"/>
      <c r="FT917" s="1186"/>
      <c r="FU917" s="1186"/>
      <c r="FV917" s="1186"/>
      <c r="FW917" s="1186"/>
      <c r="FX917" s="1186"/>
      <c r="FY917" s="1186"/>
      <c r="FZ917" s="1186"/>
      <c r="GA917" s="1186"/>
      <c r="GB917" s="1186"/>
      <c r="GC917" s="1186"/>
      <c r="GD917" s="1186"/>
      <c r="GE917" s="1186"/>
      <c r="GF917" s="1186"/>
      <c r="GG917" s="1186"/>
      <c r="GH917" s="1186"/>
      <c r="GI917" s="1186"/>
      <c r="GJ917" s="1186"/>
      <c r="GK917" s="1186"/>
      <c r="GL917" s="1186"/>
      <c r="GM917" s="1186"/>
      <c r="GN917" s="1186"/>
      <c r="GO917" s="1186"/>
      <c r="GP917" s="1186"/>
      <c r="GQ917" s="1186"/>
      <c r="GR917" s="1186"/>
      <c r="GS917" s="1186"/>
      <c r="GT917" s="1186"/>
      <c r="GU917" s="1186"/>
      <c r="GV917" s="1186"/>
      <c r="GW917" s="1186"/>
      <c r="GX917" s="1186"/>
      <c r="GY917" s="1186"/>
      <c r="GZ917" s="1186"/>
      <c r="HA917" s="1186"/>
      <c r="HB917" s="1186"/>
      <c r="HC917" s="1186"/>
      <c r="HD917" s="1186"/>
      <c r="HE917" s="1186"/>
      <c r="HF917" s="1186"/>
      <c r="HG917" s="1186"/>
      <c r="HH917" s="1186"/>
      <c r="HI917" s="1186"/>
      <c r="HJ917" s="1186"/>
      <c r="HK917" s="1186"/>
      <c r="HL917" s="1186"/>
      <c r="HM917" s="1186"/>
      <c r="HN917" s="1186"/>
      <c r="HO917" s="1186"/>
      <c r="HP917" s="1186"/>
      <c r="HQ917" s="1186"/>
      <c r="HR917" s="1186"/>
      <c r="HS917" s="1186"/>
      <c r="HT917" s="1186"/>
      <c r="HU917" s="1186"/>
      <c r="HV917" s="1186"/>
      <c r="HW917" s="1186"/>
      <c r="HX917" s="1186"/>
      <c r="HY917" s="1186"/>
      <c r="HZ917" s="1186"/>
      <c r="IA917" s="1186"/>
      <c r="IB917" s="1186"/>
    </row>
    <row r="918" spans="1:236" s="1185" customFormat="1">
      <c r="A918" s="1540"/>
      <c r="B918" s="1541"/>
      <c r="C918" s="1542"/>
      <c r="D918" s="1543"/>
      <c r="E918" s="1186"/>
      <c r="F918" s="1544"/>
      <c r="G918" s="1604"/>
      <c r="H918" s="1604"/>
      <c r="I918" s="1186"/>
      <c r="J918" s="1186"/>
      <c r="K918" s="1186"/>
      <c r="L918" s="1186"/>
      <c r="M918" s="1186"/>
      <c r="N918" s="1186"/>
      <c r="O918" s="1186"/>
      <c r="P918" s="1186"/>
      <c r="Q918" s="1186"/>
      <c r="R918" s="1186"/>
      <c r="S918" s="1186"/>
      <c r="T918" s="1186"/>
      <c r="U918" s="1186"/>
      <c r="V918" s="1186"/>
      <c r="W918" s="1186"/>
      <c r="X918" s="1186"/>
      <c r="Y918" s="1186"/>
      <c r="Z918" s="1186"/>
      <c r="AA918" s="1186"/>
      <c r="AB918" s="1186"/>
      <c r="AC918" s="1186"/>
      <c r="AD918" s="1186"/>
      <c r="AE918" s="1186"/>
      <c r="AF918" s="1186"/>
      <c r="AG918" s="1186"/>
      <c r="AH918" s="1186"/>
      <c r="AI918" s="1186"/>
      <c r="AJ918" s="1186"/>
      <c r="AK918" s="1186"/>
      <c r="AL918" s="1186"/>
      <c r="AM918" s="1186"/>
      <c r="AN918" s="1186"/>
      <c r="AO918" s="1186"/>
      <c r="AP918" s="1186"/>
      <c r="AQ918" s="1186"/>
      <c r="AR918" s="1186"/>
      <c r="AS918" s="1186"/>
      <c r="AT918" s="1186"/>
      <c r="AU918" s="1186"/>
      <c r="AV918" s="1186"/>
      <c r="AW918" s="1186"/>
      <c r="AX918" s="1186"/>
      <c r="AY918" s="1186"/>
      <c r="AZ918" s="1186"/>
      <c r="BA918" s="1186"/>
      <c r="BB918" s="1186"/>
      <c r="BC918" s="1186"/>
      <c r="BD918" s="1186"/>
      <c r="BE918" s="1186"/>
      <c r="BF918" s="1186"/>
      <c r="BG918" s="1186"/>
      <c r="BH918" s="1186"/>
      <c r="BI918" s="1186"/>
      <c r="BJ918" s="1186"/>
      <c r="BK918" s="1186"/>
      <c r="BL918" s="1186"/>
      <c r="BM918" s="1186"/>
      <c r="BN918" s="1186"/>
      <c r="BO918" s="1186"/>
      <c r="BP918" s="1186"/>
      <c r="BQ918" s="1186"/>
      <c r="BR918" s="1186"/>
      <c r="BS918" s="1186"/>
      <c r="BT918" s="1186"/>
      <c r="BU918" s="1186"/>
      <c r="BV918" s="1186"/>
      <c r="BW918" s="1186"/>
      <c r="BX918" s="1186"/>
      <c r="BY918" s="1186"/>
      <c r="BZ918" s="1186"/>
      <c r="CA918" s="1186"/>
      <c r="CB918" s="1186"/>
      <c r="CC918" s="1186"/>
      <c r="CD918" s="1186"/>
      <c r="CE918" s="1186"/>
      <c r="CF918" s="1186"/>
      <c r="CG918" s="1186"/>
      <c r="CH918" s="1186"/>
      <c r="CI918" s="1186"/>
      <c r="CJ918" s="1186"/>
      <c r="CK918" s="1186"/>
      <c r="CL918" s="1186"/>
      <c r="CM918" s="1186"/>
      <c r="CN918" s="1186"/>
      <c r="CO918" s="1186"/>
      <c r="CP918" s="1186"/>
      <c r="CQ918" s="1186"/>
      <c r="CR918" s="1186"/>
      <c r="CS918" s="1186"/>
      <c r="CT918" s="1186"/>
      <c r="CU918" s="1186"/>
      <c r="CV918" s="1186"/>
      <c r="CW918" s="1186"/>
      <c r="CX918" s="1186"/>
      <c r="CY918" s="1186"/>
      <c r="CZ918" s="1186"/>
      <c r="DA918" s="1186"/>
      <c r="DB918" s="1186"/>
      <c r="DC918" s="1186"/>
      <c r="DD918" s="1186"/>
      <c r="DE918" s="1186"/>
      <c r="DF918" s="1186"/>
      <c r="DG918" s="1186"/>
      <c r="DH918" s="1186"/>
      <c r="DI918" s="1186"/>
      <c r="DJ918" s="1186"/>
      <c r="DK918" s="1186"/>
      <c r="DL918" s="1186"/>
      <c r="DM918" s="1186"/>
      <c r="DN918" s="1186"/>
      <c r="DO918" s="1186"/>
      <c r="DP918" s="1186"/>
      <c r="DQ918" s="1186"/>
      <c r="DR918" s="1186"/>
      <c r="DS918" s="1186"/>
      <c r="DT918" s="1186"/>
      <c r="DU918" s="1186"/>
      <c r="DV918" s="1186"/>
      <c r="DW918" s="1186"/>
      <c r="DX918" s="1186"/>
      <c r="DY918" s="1186"/>
      <c r="DZ918" s="1186"/>
      <c r="EA918" s="1186"/>
      <c r="EB918" s="1186"/>
      <c r="EC918" s="1186"/>
      <c r="ED918" s="1186"/>
      <c r="EE918" s="1186"/>
      <c r="EF918" s="1186"/>
      <c r="EG918" s="1186"/>
      <c r="EH918" s="1186"/>
      <c r="EI918" s="1186"/>
      <c r="EJ918" s="1186"/>
      <c r="EK918" s="1186"/>
      <c r="EL918" s="1186"/>
      <c r="EM918" s="1186"/>
      <c r="EN918" s="1186"/>
      <c r="EO918" s="1186"/>
      <c r="EP918" s="1186"/>
      <c r="EQ918" s="1186"/>
      <c r="ER918" s="1186"/>
      <c r="ES918" s="1186"/>
      <c r="ET918" s="1186"/>
      <c r="EU918" s="1186"/>
      <c r="EV918" s="1186"/>
      <c r="EW918" s="1186"/>
      <c r="EX918" s="1186"/>
      <c r="EY918" s="1186"/>
      <c r="EZ918" s="1186"/>
      <c r="FA918" s="1186"/>
      <c r="FB918" s="1186"/>
      <c r="FC918" s="1186"/>
      <c r="FD918" s="1186"/>
      <c r="FE918" s="1186"/>
      <c r="FF918" s="1186"/>
      <c r="FG918" s="1186"/>
      <c r="FH918" s="1186"/>
      <c r="FI918" s="1186"/>
      <c r="FJ918" s="1186"/>
      <c r="FK918" s="1186"/>
      <c r="FL918" s="1186"/>
      <c r="FM918" s="1186"/>
      <c r="FN918" s="1186"/>
      <c r="FO918" s="1186"/>
      <c r="FP918" s="1186"/>
      <c r="FQ918" s="1186"/>
      <c r="FR918" s="1186"/>
      <c r="FS918" s="1186"/>
      <c r="FT918" s="1186"/>
      <c r="FU918" s="1186"/>
      <c r="FV918" s="1186"/>
      <c r="FW918" s="1186"/>
      <c r="FX918" s="1186"/>
      <c r="FY918" s="1186"/>
      <c r="FZ918" s="1186"/>
      <c r="GA918" s="1186"/>
      <c r="GB918" s="1186"/>
      <c r="GC918" s="1186"/>
      <c r="GD918" s="1186"/>
      <c r="GE918" s="1186"/>
      <c r="GF918" s="1186"/>
      <c r="GG918" s="1186"/>
      <c r="GH918" s="1186"/>
      <c r="GI918" s="1186"/>
      <c r="GJ918" s="1186"/>
      <c r="GK918" s="1186"/>
      <c r="GL918" s="1186"/>
      <c r="GM918" s="1186"/>
      <c r="GN918" s="1186"/>
      <c r="GO918" s="1186"/>
      <c r="GP918" s="1186"/>
      <c r="GQ918" s="1186"/>
      <c r="GR918" s="1186"/>
      <c r="GS918" s="1186"/>
      <c r="GT918" s="1186"/>
      <c r="GU918" s="1186"/>
      <c r="GV918" s="1186"/>
      <c r="GW918" s="1186"/>
      <c r="GX918" s="1186"/>
      <c r="GY918" s="1186"/>
      <c r="GZ918" s="1186"/>
      <c r="HA918" s="1186"/>
      <c r="HB918" s="1186"/>
      <c r="HC918" s="1186"/>
      <c r="HD918" s="1186"/>
      <c r="HE918" s="1186"/>
      <c r="HF918" s="1186"/>
      <c r="HG918" s="1186"/>
      <c r="HH918" s="1186"/>
      <c r="HI918" s="1186"/>
      <c r="HJ918" s="1186"/>
      <c r="HK918" s="1186"/>
      <c r="HL918" s="1186"/>
      <c r="HM918" s="1186"/>
      <c r="HN918" s="1186"/>
      <c r="HO918" s="1186"/>
      <c r="HP918" s="1186"/>
      <c r="HQ918" s="1186"/>
      <c r="HR918" s="1186"/>
      <c r="HS918" s="1186"/>
      <c r="HT918" s="1186"/>
      <c r="HU918" s="1186"/>
      <c r="HV918" s="1186"/>
      <c r="HW918" s="1186"/>
      <c r="HX918" s="1186"/>
      <c r="HY918" s="1186"/>
      <c r="HZ918" s="1186"/>
      <c r="IA918" s="1186"/>
      <c r="IB918" s="1186"/>
    </row>
    <row r="919" spans="1:236" s="1185" customFormat="1">
      <c r="A919" s="1540"/>
      <c r="B919" s="1541"/>
      <c r="C919" s="1542"/>
      <c r="D919" s="1543"/>
      <c r="E919" s="1186"/>
      <c r="F919" s="1544"/>
      <c r="G919" s="1604"/>
      <c r="H919" s="1604"/>
      <c r="I919" s="1186"/>
      <c r="J919" s="1186"/>
      <c r="K919" s="1186"/>
      <c r="L919" s="1186"/>
      <c r="M919" s="1186"/>
      <c r="N919" s="1186"/>
      <c r="O919" s="1186"/>
      <c r="P919" s="1186"/>
      <c r="Q919" s="1186"/>
      <c r="R919" s="1186"/>
      <c r="S919" s="1186"/>
      <c r="T919" s="1186"/>
      <c r="U919" s="1186"/>
      <c r="V919" s="1186"/>
      <c r="W919" s="1186"/>
      <c r="X919" s="1186"/>
      <c r="Y919" s="1186"/>
      <c r="Z919" s="1186"/>
      <c r="AA919" s="1186"/>
      <c r="AB919" s="1186"/>
      <c r="AC919" s="1186"/>
      <c r="AD919" s="1186"/>
      <c r="AE919" s="1186"/>
      <c r="AF919" s="1186"/>
      <c r="AG919" s="1186"/>
      <c r="AH919" s="1186"/>
      <c r="AI919" s="1186"/>
      <c r="AJ919" s="1186"/>
      <c r="AK919" s="1186"/>
      <c r="AL919" s="1186"/>
      <c r="AM919" s="1186"/>
      <c r="AN919" s="1186"/>
      <c r="AO919" s="1186"/>
      <c r="AP919" s="1186"/>
      <c r="AQ919" s="1186"/>
      <c r="AR919" s="1186"/>
      <c r="AS919" s="1186"/>
      <c r="AT919" s="1186"/>
      <c r="AU919" s="1186"/>
      <c r="AV919" s="1186"/>
      <c r="AW919" s="1186"/>
      <c r="AX919" s="1186"/>
      <c r="AY919" s="1186"/>
      <c r="AZ919" s="1186"/>
      <c r="BA919" s="1186"/>
      <c r="BB919" s="1186"/>
      <c r="BC919" s="1186"/>
      <c r="BD919" s="1186"/>
      <c r="BE919" s="1186"/>
      <c r="BF919" s="1186"/>
      <c r="BG919" s="1186"/>
      <c r="BH919" s="1186"/>
      <c r="BI919" s="1186"/>
      <c r="BJ919" s="1186"/>
      <c r="BK919" s="1186"/>
      <c r="BL919" s="1186"/>
      <c r="BM919" s="1186"/>
      <c r="BN919" s="1186"/>
      <c r="BO919" s="1186"/>
      <c r="BP919" s="1186"/>
      <c r="BQ919" s="1186"/>
      <c r="BR919" s="1186"/>
      <c r="BS919" s="1186"/>
      <c r="BT919" s="1186"/>
      <c r="BU919" s="1186"/>
      <c r="BV919" s="1186"/>
      <c r="BW919" s="1186"/>
      <c r="BX919" s="1186"/>
      <c r="BY919" s="1186"/>
      <c r="BZ919" s="1186"/>
      <c r="CA919" s="1186"/>
      <c r="CB919" s="1186"/>
      <c r="CC919" s="1186"/>
      <c r="CD919" s="1186"/>
      <c r="CE919" s="1186"/>
      <c r="CF919" s="1186"/>
      <c r="CG919" s="1186"/>
      <c r="CH919" s="1186"/>
      <c r="CI919" s="1186"/>
      <c r="CJ919" s="1186"/>
      <c r="CK919" s="1186"/>
      <c r="CL919" s="1186"/>
      <c r="CM919" s="1186"/>
      <c r="CN919" s="1186"/>
      <c r="CO919" s="1186"/>
      <c r="CP919" s="1186"/>
      <c r="CQ919" s="1186"/>
      <c r="CR919" s="1186"/>
      <c r="CS919" s="1186"/>
      <c r="CT919" s="1186"/>
      <c r="CU919" s="1186"/>
      <c r="CV919" s="1186"/>
      <c r="CW919" s="1186"/>
      <c r="CX919" s="1186"/>
      <c r="CY919" s="1186"/>
      <c r="CZ919" s="1186"/>
      <c r="DA919" s="1186"/>
      <c r="DB919" s="1186"/>
      <c r="DC919" s="1186"/>
      <c r="DD919" s="1186"/>
      <c r="DE919" s="1186"/>
      <c r="DF919" s="1186"/>
      <c r="DG919" s="1186"/>
      <c r="DH919" s="1186"/>
      <c r="DI919" s="1186"/>
      <c r="DJ919" s="1186"/>
      <c r="DK919" s="1186"/>
      <c r="DL919" s="1186"/>
      <c r="DM919" s="1186"/>
      <c r="DN919" s="1186"/>
      <c r="DO919" s="1186"/>
      <c r="DP919" s="1186"/>
      <c r="DQ919" s="1186"/>
      <c r="DR919" s="1186"/>
      <c r="DS919" s="1186"/>
      <c r="DT919" s="1186"/>
      <c r="DU919" s="1186"/>
      <c r="DV919" s="1186"/>
      <c r="DW919" s="1186"/>
      <c r="DX919" s="1186"/>
      <c r="DY919" s="1186"/>
      <c r="DZ919" s="1186"/>
      <c r="EA919" s="1186"/>
      <c r="EB919" s="1186"/>
      <c r="EC919" s="1186"/>
      <c r="ED919" s="1186"/>
      <c r="EE919" s="1186"/>
      <c r="EF919" s="1186"/>
      <c r="EG919" s="1186"/>
      <c r="EH919" s="1186"/>
      <c r="EI919" s="1186"/>
      <c r="EJ919" s="1186"/>
      <c r="EK919" s="1186"/>
      <c r="EL919" s="1186"/>
      <c r="EM919" s="1186"/>
      <c r="EN919" s="1186"/>
      <c r="EO919" s="1186"/>
      <c r="EP919" s="1186"/>
      <c r="EQ919" s="1186"/>
      <c r="ER919" s="1186"/>
      <c r="ES919" s="1186"/>
      <c r="ET919" s="1186"/>
      <c r="EU919" s="1186"/>
      <c r="EV919" s="1186"/>
      <c r="EW919" s="1186"/>
      <c r="EX919" s="1186"/>
      <c r="EY919" s="1186"/>
      <c r="EZ919" s="1186"/>
      <c r="FA919" s="1186"/>
      <c r="FB919" s="1186"/>
      <c r="FC919" s="1186"/>
      <c r="FD919" s="1186"/>
      <c r="FE919" s="1186"/>
      <c r="FF919" s="1186"/>
      <c r="FG919" s="1186"/>
      <c r="FH919" s="1186"/>
      <c r="FI919" s="1186"/>
      <c r="FJ919" s="1186"/>
      <c r="FK919" s="1186"/>
      <c r="FL919" s="1186"/>
      <c r="FM919" s="1186"/>
      <c r="FN919" s="1186"/>
      <c r="FO919" s="1186"/>
      <c r="FP919" s="1186"/>
      <c r="FQ919" s="1186"/>
      <c r="FR919" s="1186"/>
      <c r="FS919" s="1186"/>
      <c r="FT919" s="1186"/>
      <c r="FU919" s="1186"/>
      <c r="FV919" s="1186"/>
      <c r="FW919" s="1186"/>
      <c r="FX919" s="1186"/>
      <c r="FY919" s="1186"/>
      <c r="FZ919" s="1186"/>
      <c r="GA919" s="1186"/>
      <c r="GB919" s="1186"/>
      <c r="GC919" s="1186"/>
      <c r="GD919" s="1186"/>
      <c r="GE919" s="1186"/>
      <c r="GF919" s="1186"/>
      <c r="GG919" s="1186"/>
      <c r="GH919" s="1186"/>
      <c r="GI919" s="1186"/>
      <c r="GJ919" s="1186"/>
      <c r="GK919" s="1186"/>
      <c r="GL919" s="1186"/>
      <c r="GM919" s="1186"/>
      <c r="GN919" s="1186"/>
      <c r="GO919" s="1186"/>
      <c r="GP919" s="1186"/>
      <c r="GQ919" s="1186"/>
      <c r="GR919" s="1186"/>
      <c r="GS919" s="1186"/>
      <c r="GT919" s="1186"/>
      <c r="GU919" s="1186"/>
      <c r="GV919" s="1186"/>
      <c r="GW919" s="1186"/>
      <c r="GX919" s="1186"/>
      <c r="GY919" s="1186"/>
      <c r="GZ919" s="1186"/>
      <c r="HA919" s="1186"/>
      <c r="HB919" s="1186"/>
      <c r="HC919" s="1186"/>
      <c r="HD919" s="1186"/>
      <c r="HE919" s="1186"/>
      <c r="HF919" s="1186"/>
      <c r="HG919" s="1186"/>
      <c r="HH919" s="1186"/>
      <c r="HI919" s="1186"/>
      <c r="HJ919" s="1186"/>
      <c r="HK919" s="1186"/>
      <c r="HL919" s="1186"/>
      <c r="HM919" s="1186"/>
      <c r="HN919" s="1186"/>
      <c r="HO919" s="1186"/>
      <c r="HP919" s="1186"/>
      <c r="HQ919" s="1186"/>
      <c r="HR919" s="1186"/>
      <c r="HS919" s="1186"/>
      <c r="HT919" s="1186"/>
      <c r="HU919" s="1186"/>
      <c r="HV919" s="1186"/>
      <c r="HW919" s="1186"/>
      <c r="HX919" s="1186"/>
      <c r="HY919" s="1186"/>
      <c r="HZ919" s="1186"/>
      <c r="IA919" s="1186"/>
      <c r="IB919" s="1186"/>
    </row>
    <row r="920" spans="1:236" s="1185" customFormat="1">
      <c r="A920" s="1540"/>
      <c r="B920" s="1541"/>
      <c r="C920" s="1542"/>
      <c r="D920" s="1543"/>
      <c r="E920" s="1186"/>
      <c r="F920" s="1544"/>
      <c r="G920" s="1604"/>
      <c r="H920" s="1604"/>
      <c r="I920" s="1186"/>
      <c r="J920" s="1186"/>
      <c r="K920" s="1186"/>
      <c r="L920" s="1186"/>
      <c r="M920" s="1186"/>
      <c r="N920" s="1186"/>
      <c r="O920" s="1186"/>
      <c r="P920" s="1186"/>
      <c r="Q920" s="1186"/>
      <c r="R920" s="1186"/>
      <c r="S920" s="1186"/>
      <c r="T920" s="1186"/>
      <c r="U920" s="1186"/>
      <c r="V920" s="1186"/>
      <c r="W920" s="1186"/>
      <c r="X920" s="1186"/>
      <c r="Y920" s="1186"/>
      <c r="Z920" s="1186"/>
      <c r="AA920" s="1186"/>
      <c r="AB920" s="1186"/>
      <c r="AC920" s="1186"/>
      <c r="AD920" s="1186"/>
      <c r="AE920" s="1186"/>
      <c r="AF920" s="1186"/>
      <c r="AG920" s="1186"/>
      <c r="AH920" s="1186"/>
      <c r="AI920" s="1186"/>
      <c r="AJ920" s="1186"/>
      <c r="AK920" s="1186"/>
      <c r="AL920" s="1186"/>
      <c r="AM920" s="1186"/>
      <c r="AN920" s="1186"/>
      <c r="AO920" s="1186"/>
      <c r="AP920" s="1186"/>
      <c r="AQ920" s="1186"/>
      <c r="AR920" s="1186"/>
      <c r="AS920" s="1186"/>
      <c r="AT920" s="1186"/>
      <c r="AU920" s="1186"/>
      <c r="AV920" s="1186"/>
      <c r="AW920" s="1186"/>
      <c r="AX920" s="1186"/>
      <c r="AY920" s="1186"/>
      <c r="AZ920" s="1186"/>
      <c r="BA920" s="1186"/>
      <c r="BB920" s="1186"/>
      <c r="BC920" s="1186"/>
      <c r="BD920" s="1186"/>
      <c r="BE920" s="1186"/>
      <c r="BF920" s="1186"/>
      <c r="BG920" s="1186"/>
      <c r="BH920" s="1186"/>
      <c r="BI920" s="1186"/>
      <c r="BJ920" s="1186"/>
      <c r="BK920" s="1186"/>
      <c r="BL920" s="1186"/>
      <c r="BM920" s="1186"/>
      <c r="BN920" s="1186"/>
      <c r="BO920" s="1186"/>
      <c r="BP920" s="1186"/>
      <c r="BQ920" s="1186"/>
      <c r="BR920" s="1186"/>
      <c r="BS920" s="1186"/>
      <c r="BT920" s="1186"/>
      <c r="BU920" s="1186"/>
      <c r="BV920" s="1186"/>
      <c r="BW920" s="1186"/>
      <c r="BX920" s="1186"/>
      <c r="BY920" s="1186"/>
      <c r="BZ920" s="1186"/>
      <c r="CA920" s="1186"/>
      <c r="CB920" s="1186"/>
      <c r="CC920" s="1186"/>
      <c r="CD920" s="1186"/>
      <c r="CE920" s="1186"/>
      <c r="CF920" s="1186"/>
      <c r="CG920" s="1186"/>
      <c r="CH920" s="1186"/>
      <c r="CI920" s="1186"/>
      <c r="CJ920" s="1186"/>
      <c r="CK920" s="1186"/>
      <c r="CL920" s="1186"/>
      <c r="CM920" s="1186"/>
      <c r="CN920" s="1186"/>
      <c r="CO920" s="1186"/>
      <c r="CP920" s="1186"/>
      <c r="CQ920" s="1186"/>
      <c r="CR920" s="1186"/>
      <c r="CS920" s="1186"/>
      <c r="CT920" s="1186"/>
      <c r="CU920" s="1186"/>
      <c r="CV920" s="1186"/>
      <c r="CW920" s="1186"/>
      <c r="CX920" s="1186"/>
      <c r="CY920" s="1186"/>
      <c r="CZ920" s="1186"/>
      <c r="DA920" s="1186"/>
      <c r="DB920" s="1186"/>
      <c r="DC920" s="1186"/>
      <c r="DD920" s="1186"/>
      <c r="DE920" s="1186"/>
      <c r="DF920" s="1186"/>
      <c r="DG920" s="1186"/>
      <c r="DH920" s="1186"/>
      <c r="DI920" s="1186"/>
      <c r="DJ920" s="1186"/>
      <c r="DK920" s="1186"/>
      <c r="DL920" s="1186"/>
      <c r="DM920" s="1186"/>
      <c r="DN920" s="1186"/>
      <c r="DO920" s="1186"/>
      <c r="DP920" s="1186"/>
      <c r="DQ920" s="1186"/>
      <c r="DR920" s="1186"/>
      <c r="DS920" s="1186"/>
      <c r="DT920" s="1186"/>
      <c r="DU920" s="1186"/>
      <c r="DV920" s="1186"/>
      <c r="DW920" s="1186"/>
      <c r="DX920" s="1186"/>
      <c r="DY920" s="1186"/>
      <c r="DZ920" s="1186"/>
      <c r="EA920" s="1186"/>
      <c r="EB920" s="1186"/>
      <c r="EC920" s="1186"/>
      <c r="ED920" s="1186"/>
      <c r="EE920" s="1186"/>
      <c r="EF920" s="1186"/>
      <c r="EG920" s="1186"/>
      <c r="EH920" s="1186"/>
      <c r="EI920" s="1186"/>
      <c r="EJ920" s="1186"/>
      <c r="EK920" s="1186"/>
      <c r="EL920" s="1186"/>
      <c r="EM920" s="1186"/>
      <c r="EN920" s="1186"/>
      <c r="EO920" s="1186"/>
      <c r="EP920" s="1186"/>
      <c r="EQ920" s="1186"/>
      <c r="ER920" s="1186"/>
      <c r="ES920" s="1186"/>
      <c r="ET920" s="1186"/>
      <c r="EU920" s="1186"/>
      <c r="EV920" s="1186"/>
      <c r="EW920" s="1186"/>
      <c r="EX920" s="1186"/>
      <c r="EY920" s="1186"/>
      <c r="EZ920" s="1186"/>
      <c r="FA920" s="1186"/>
      <c r="FB920" s="1186"/>
      <c r="FC920" s="1186"/>
      <c r="FD920" s="1186"/>
      <c r="FE920" s="1186"/>
      <c r="FF920" s="1186"/>
      <c r="FG920" s="1186"/>
      <c r="FH920" s="1186"/>
      <c r="FI920" s="1186"/>
      <c r="FJ920" s="1186"/>
      <c r="FK920" s="1186"/>
      <c r="FL920" s="1186"/>
      <c r="FM920" s="1186"/>
      <c r="FN920" s="1186"/>
      <c r="FO920" s="1186"/>
      <c r="FP920" s="1186"/>
      <c r="FQ920" s="1186"/>
      <c r="FR920" s="1186"/>
      <c r="FS920" s="1186"/>
      <c r="FT920" s="1186"/>
      <c r="FU920" s="1186"/>
      <c r="FV920" s="1186"/>
      <c r="FW920" s="1186"/>
      <c r="FX920" s="1186"/>
      <c r="FY920" s="1186"/>
      <c r="FZ920" s="1186"/>
      <c r="GA920" s="1186"/>
      <c r="GB920" s="1186"/>
      <c r="GC920" s="1186"/>
      <c r="GD920" s="1186"/>
      <c r="GE920" s="1186"/>
      <c r="GF920" s="1186"/>
      <c r="GG920" s="1186"/>
      <c r="GH920" s="1186"/>
      <c r="GI920" s="1186"/>
      <c r="GJ920" s="1186"/>
      <c r="GK920" s="1186"/>
      <c r="GL920" s="1186"/>
      <c r="GM920" s="1186"/>
      <c r="GN920" s="1186"/>
      <c r="GO920" s="1186"/>
      <c r="GP920" s="1186"/>
      <c r="GQ920" s="1186"/>
      <c r="GR920" s="1186"/>
      <c r="GS920" s="1186"/>
      <c r="GT920" s="1186"/>
      <c r="GU920" s="1186"/>
      <c r="GV920" s="1186"/>
      <c r="GW920" s="1186"/>
      <c r="GX920" s="1186"/>
      <c r="GY920" s="1186"/>
      <c r="GZ920" s="1186"/>
      <c r="HA920" s="1186"/>
      <c r="HB920" s="1186"/>
      <c r="HC920" s="1186"/>
      <c r="HD920" s="1186"/>
      <c r="HE920" s="1186"/>
      <c r="HF920" s="1186"/>
      <c r="HG920" s="1186"/>
      <c r="HH920" s="1186"/>
      <c r="HI920" s="1186"/>
      <c r="HJ920" s="1186"/>
      <c r="HK920" s="1186"/>
      <c r="HL920" s="1186"/>
      <c r="HM920" s="1186"/>
      <c r="HN920" s="1186"/>
      <c r="HO920" s="1186"/>
      <c r="HP920" s="1186"/>
      <c r="HQ920" s="1186"/>
      <c r="HR920" s="1186"/>
      <c r="HS920" s="1186"/>
      <c r="HT920" s="1186"/>
      <c r="HU920" s="1186"/>
      <c r="HV920" s="1186"/>
      <c r="HW920" s="1186"/>
      <c r="HX920" s="1186"/>
      <c r="HY920" s="1186"/>
      <c r="HZ920" s="1186"/>
      <c r="IA920" s="1186"/>
      <c r="IB920" s="1186"/>
    </row>
    <row r="921" spans="1:236" s="1185" customFormat="1">
      <c r="A921" s="1540"/>
      <c r="B921" s="1541"/>
      <c r="C921" s="1542"/>
      <c r="D921" s="1543"/>
      <c r="E921" s="1186"/>
      <c r="F921" s="1544"/>
      <c r="G921" s="1604"/>
      <c r="H921" s="1604"/>
      <c r="I921" s="1186"/>
      <c r="J921" s="1186"/>
      <c r="K921" s="1186"/>
      <c r="L921" s="1186"/>
      <c r="M921" s="1186"/>
      <c r="N921" s="1186"/>
      <c r="O921" s="1186"/>
      <c r="P921" s="1186"/>
      <c r="Q921" s="1186"/>
      <c r="R921" s="1186"/>
      <c r="S921" s="1186"/>
      <c r="T921" s="1186"/>
      <c r="U921" s="1186"/>
      <c r="V921" s="1186"/>
      <c r="W921" s="1186"/>
      <c r="X921" s="1186"/>
      <c r="Y921" s="1186"/>
      <c r="Z921" s="1186"/>
      <c r="AA921" s="1186"/>
      <c r="AB921" s="1186"/>
      <c r="AC921" s="1186"/>
      <c r="AD921" s="1186"/>
      <c r="AE921" s="1186"/>
      <c r="AF921" s="1186"/>
      <c r="AG921" s="1186"/>
      <c r="AH921" s="1186"/>
      <c r="AI921" s="1186"/>
      <c r="AJ921" s="1186"/>
      <c r="AK921" s="1186"/>
      <c r="AL921" s="1186"/>
      <c r="AM921" s="1186"/>
      <c r="AN921" s="1186"/>
      <c r="AO921" s="1186"/>
      <c r="AP921" s="1186"/>
      <c r="AQ921" s="1186"/>
      <c r="AR921" s="1186"/>
      <c r="AS921" s="1186"/>
      <c r="AT921" s="1186"/>
      <c r="AU921" s="1186"/>
      <c r="AV921" s="1186"/>
      <c r="AW921" s="1186"/>
      <c r="AX921" s="1186"/>
      <c r="AY921" s="1186"/>
      <c r="AZ921" s="1186"/>
      <c r="BA921" s="1186"/>
      <c r="BB921" s="1186"/>
      <c r="BC921" s="1186"/>
      <c r="BD921" s="1186"/>
      <c r="BE921" s="1186"/>
      <c r="BF921" s="1186"/>
      <c r="BG921" s="1186"/>
      <c r="BH921" s="1186"/>
      <c r="BI921" s="1186"/>
      <c r="BJ921" s="1186"/>
      <c r="BK921" s="1186"/>
      <c r="BL921" s="1186"/>
      <c r="BM921" s="1186"/>
      <c r="BN921" s="1186"/>
      <c r="BO921" s="1186"/>
      <c r="BP921" s="1186"/>
      <c r="BQ921" s="1186"/>
      <c r="BR921" s="1186"/>
      <c r="BS921" s="1186"/>
      <c r="BT921" s="1186"/>
      <c r="BU921" s="1186"/>
      <c r="BV921" s="1186"/>
      <c r="BW921" s="1186"/>
      <c r="BX921" s="1186"/>
      <c r="BY921" s="1186"/>
      <c r="BZ921" s="1186"/>
      <c r="CA921" s="1186"/>
      <c r="CB921" s="1186"/>
      <c r="CC921" s="1186"/>
      <c r="CD921" s="1186"/>
      <c r="CE921" s="1186"/>
      <c r="CF921" s="1186"/>
      <c r="CG921" s="1186"/>
      <c r="CH921" s="1186"/>
      <c r="CI921" s="1186"/>
      <c r="CJ921" s="1186"/>
      <c r="CK921" s="1186"/>
      <c r="CL921" s="1186"/>
      <c r="CM921" s="1186"/>
      <c r="CN921" s="1186"/>
      <c r="CO921" s="1186"/>
      <c r="CP921" s="1186"/>
      <c r="CQ921" s="1186"/>
      <c r="CR921" s="1186"/>
      <c r="CS921" s="1186"/>
      <c r="CT921" s="1186"/>
      <c r="CU921" s="1186"/>
      <c r="CV921" s="1186"/>
      <c r="CW921" s="1186"/>
      <c r="CX921" s="1186"/>
      <c r="CY921" s="1186"/>
      <c r="CZ921" s="1186"/>
      <c r="DA921" s="1186"/>
      <c r="DB921" s="1186"/>
      <c r="DC921" s="1186"/>
      <c r="DD921" s="1186"/>
      <c r="DE921" s="1186"/>
      <c r="DF921" s="1186"/>
      <c r="DG921" s="1186"/>
      <c r="DH921" s="1186"/>
      <c r="DI921" s="1186"/>
      <c r="DJ921" s="1186"/>
      <c r="DK921" s="1186"/>
      <c r="DL921" s="1186"/>
      <c r="DM921" s="1186"/>
      <c r="DN921" s="1186"/>
      <c r="DO921" s="1186"/>
      <c r="DP921" s="1186"/>
      <c r="DQ921" s="1186"/>
      <c r="DR921" s="1186"/>
      <c r="DS921" s="1186"/>
      <c r="DT921" s="1186"/>
      <c r="DU921" s="1186"/>
      <c r="DV921" s="1186"/>
      <c r="DW921" s="1186"/>
      <c r="DX921" s="1186"/>
      <c r="DY921" s="1186"/>
      <c r="DZ921" s="1186"/>
      <c r="EA921" s="1186"/>
      <c r="EB921" s="1186"/>
      <c r="EC921" s="1186"/>
      <c r="ED921" s="1186"/>
      <c r="EE921" s="1186"/>
      <c r="EF921" s="1186"/>
      <c r="EG921" s="1186"/>
      <c r="EH921" s="1186"/>
      <c r="EI921" s="1186"/>
      <c r="EJ921" s="1186"/>
      <c r="EK921" s="1186"/>
      <c r="EL921" s="1186"/>
      <c r="EM921" s="1186"/>
      <c r="EN921" s="1186"/>
      <c r="EO921" s="1186"/>
      <c r="EP921" s="1186"/>
      <c r="EQ921" s="1186"/>
      <c r="ER921" s="1186"/>
      <c r="ES921" s="1186"/>
      <c r="ET921" s="1186"/>
      <c r="EU921" s="1186"/>
      <c r="EV921" s="1186"/>
      <c r="EW921" s="1186"/>
      <c r="EX921" s="1186"/>
      <c r="EY921" s="1186"/>
      <c r="EZ921" s="1186"/>
      <c r="FA921" s="1186"/>
      <c r="FB921" s="1186"/>
      <c r="FC921" s="1186"/>
      <c r="FD921" s="1186"/>
      <c r="FE921" s="1186"/>
      <c r="FF921" s="1186"/>
      <c r="FG921" s="1186"/>
      <c r="FH921" s="1186"/>
      <c r="FI921" s="1186"/>
      <c r="FJ921" s="1186"/>
      <c r="FK921" s="1186"/>
      <c r="FL921" s="1186"/>
      <c r="FM921" s="1186"/>
      <c r="FN921" s="1186"/>
      <c r="FO921" s="1186"/>
      <c r="FP921" s="1186"/>
      <c r="FQ921" s="1186"/>
      <c r="FR921" s="1186"/>
      <c r="FS921" s="1186"/>
      <c r="FT921" s="1186"/>
      <c r="FU921" s="1186"/>
      <c r="FV921" s="1186"/>
      <c r="FW921" s="1186"/>
      <c r="FX921" s="1186"/>
      <c r="FY921" s="1186"/>
      <c r="FZ921" s="1186"/>
      <c r="GA921" s="1186"/>
      <c r="GB921" s="1186"/>
      <c r="GC921" s="1186"/>
      <c r="GD921" s="1186"/>
      <c r="GE921" s="1186"/>
      <c r="GF921" s="1186"/>
      <c r="GG921" s="1186"/>
      <c r="GH921" s="1186"/>
      <c r="GI921" s="1186"/>
      <c r="GJ921" s="1186"/>
      <c r="GK921" s="1186"/>
      <c r="GL921" s="1186"/>
      <c r="GM921" s="1186"/>
      <c r="GN921" s="1186"/>
      <c r="GO921" s="1186"/>
      <c r="GP921" s="1186"/>
      <c r="GQ921" s="1186"/>
      <c r="GR921" s="1186"/>
      <c r="GS921" s="1186"/>
      <c r="GT921" s="1186"/>
      <c r="GU921" s="1186"/>
      <c r="GV921" s="1186"/>
      <c r="GW921" s="1186"/>
      <c r="GX921" s="1186"/>
      <c r="GY921" s="1186"/>
      <c r="GZ921" s="1186"/>
      <c r="HA921" s="1186"/>
      <c r="HB921" s="1186"/>
      <c r="HC921" s="1186"/>
      <c r="HD921" s="1186"/>
      <c r="HE921" s="1186"/>
      <c r="HF921" s="1186"/>
      <c r="HG921" s="1186"/>
      <c r="HH921" s="1186"/>
      <c r="HI921" s="1186"/>
      <c r="HJ921" s="1186"/>
      <c r="HK921" s="1186"/>
      <c r="HL921" s="1186"/>
      <c r="HM921" s="1186"/>
      <c r="HN921" s="1186"/>
      <c r="HO921" s="1186"/>
      <c r="HP921" s="1186"/>
      <c r="HQ921" s="1186"/>
      <c r="HR921" s="1186"/>
      <c r="HS921" s="1186"/>
      <c r="HT921" s="1186"/>
      <c r="HU921" s="1186"/>
      <c r="HV921" s="1186"/>
      <c r="HW921" s="1186"/>
      <c r="HX921" s="1186"/>
      <c r="HY921" s="1186"/>
      <c r="HZ921" s="1186"/>
      <c r="IA921" s="1186"/>
      <c r="IB921" s="1186"/>
    </row>
    <row r="922" spans="1:236" s="1185" customFormat="1">
      <c r="A922" s="1540"/>
      <c r="B922" s="1541"/>
      <c r="C922" s="1542"/>
      <c r="D922" s="1543"/>
      <c r="E922" s="1186"/>
      <c r="F922" s="1544"/>
      <c r="G922" s="1604"/>
      <c r="H922" s="1604"/>
      <c r="I922" s="1186"/>
      <c r="J922" s="1186"/>
      <c r="K922" s="1186"/>
      <c r="L922" s="1186"/>
      <c r="M922" s="1186"/>
      <c r="N922" s="1186"/>
      <c r="O922" s="1186"/>
      <c r="P922" s="1186"/>
      <c r="Q922" s="1186"/>
      <c r="R922" s="1186"/>
      <c r="S922" s="1186"/>
      <c r="T922" s="1186"/>
      <c r="U922" s="1186"/>
      <c r="V922" s="1186"/>
      <c r="W922" s="1186"/>
      <c r="X922" s="1186"/>
      <c r="Y922" s="1186"/>
      <c r="Z922" s="1186"/>
      <c r="AA922" s="1186"/>
      <c r="AB922" s="1186"/>
      <c r="AC922" s="1186"/>
      <c r="AD922" s="1186"/>
      <c r="AE922" s="1186"/>
      <c r="AF922" s="1186"/>
      <c r="AG922" s="1186"/>
      <c r="AH922" s="1186"/>
      <c r="AI922" s="1186"/>
      <c r="AJ922" s="1186"/>
      <c r="AK922" s="1186"/>
      <c r="AL922" s="1186"/>
      <c r="AM922" s="1186"/>
      <c r="AN922" s="1186"/>
      <c r="AO922" s="1186"/>
      <c r="AP922" s="1186"/>
      <c r="AQ922" s="1186"/>
      <c r="AR922" s="1186"/>
      <c r="AS922" s="1186"/>
      <c r="AT922" s="1186"/>
      <c r="AU922" s="1186"/>
      <c r="AV922" s="1186"/>
      <c r="AW922" s="1186"/>
      <c r="AX922" s="1186"/>
      <c r="AY922" s="1186"/>
      <c r="AZ922" s="1186"/>
      <c r="BA922" s="1186"/>
      <c r="BB922" s="1186"/>
      <c r="BC922" s="1186"/>
      <c r="BD922" s="1186"/>
      <c r="BE922" s="1186"/>
      <c r="BF922" s="1186"/>
      <c r="BG922" s="1186"/>
      <c r="BH922" s="1186"/>
      <c r="BI922" s="1186"/>
      <c r="BJ922" s="1186"/>
      <c r="BK922" s="1186"/>
      <c r="BL922" s="1186"/>
      <c r="BM922" s="1186"/>
      <c r="BN922" s="1186"/>
      <c r="BO922" s="1186"/>
      <c r="BP922" s="1186"/>
      <c r="BQ922" s="1186"/>
      <c r="BR922" s="1186"/>
      <c r="BS922" s="1186"/>
      <c r="BT922" s="1186"/>
      <c r="BU922" s="1186"/>
      <c r="BV922" s="1186"/>
      <c r="BW922" s="1186"/>
      <c r="BX922" s="1186"/>
      <c r="BY922" s="1186"/>
      <c r="BZ922" s="1186"/>
      <c r="CA922" s="1186"/>
      <c r="CB922" s="1186"/>
      <c r="CC922" s="1186"/>
      <c r="CD922" s="1186"/>
      <c r="CE922" s="1186"/>
      <c r="CF922" s="1186"/>
      <c r="CG922" s="1186"/>
      <c r="CH922" s="1186"/>
      <c r="CI922" s="1186"/>
      <c r="CJ922" s="1186"/>
      <c r="CK922" s="1186"/>
      <c r="CL922" s="1186"/>
      <c r="CM922" s="1186"/>
      <c r="CN922" s="1186"/>
      <c r="CO922" s="1186"/>
      <c r="CP922" s="1186"/>
      <c r="CQ922" s="1186"/>
      <c r="CR922" s="1186"/>
      <c r="CS922" s="1186"/>
      <c r="CT922" s="1186"/>
      <c r="CU922" s="1186"/>
      <c r="CV922" s="1186"/>
      <c r="CW922" s="1186"/>
      <c r="CX922" s="1186"/>
      <c r="CY922" s="1186"/>
      <c r="CZ922" s="1186"/>
      <c r="DA922" s="1186"/>
      <c r="DB922" s="1186"/>
      <c r="DC922" s="1186"/>
      <c r="DD922" s="1186"/>
      <c r="DE922" s="1186"/>
      <c r="DF922" s="1186"/>
      <c r="DG922" s="1186"/>
      <c r="DH922" s="1186"/>
      <c r="DI922" s="1186"/>
      <c r="DJ922" s="1186"/>
      <c r="DK922" s="1186"/>
      <c r="DL922" s="1186"/>
      <c r="DM922" s="1186"/>
      <c r="DN922" s="1186"/>
      <c r="DO922" s="1186"/>
      <c r="DP922" s="1186"/>
      <c r="DQ922" s="1186"/>
      <c r="DR922" s="1186"/>
      <c r="DS922" s="1186"/>
      <c r="DT922" s="1186"/>
      <c r="DU922" s="1186"/>
      <c r="DV922" s="1186"/>
      <c r="DW922" s="1186"/>
      <c r="DX922" s="1186"/>
      <c r="DY922" s="1186"/>
      <c r="DZ922" s="1186"/>
      <c r="EA922" s="1186"/>
      <c r="EB922" s="1186"/>
      <c r="EC922" s="1186"/>
      <c r="ED922" s="1186"/>
      <c r="EE922" s="1186"/>
      <c r="EF922" s="1186"/>
      <c r="EG922" s="1186"/>
      <c r="EH922" s="1186"/>
      <c r="EI922" s="1186"/>
      <c r="EJ922" s="1186"/>
      <c r="EK922" s="1186"/>
      <c r="EL922" s="1186"/>
      <c r="EM922" s="1186"/>
      <c r="EN922" s="1186"/>
      <c r="EO922" s="1186"/>
      <c r="EP922" s="1186"/>
      <c r="EQ922" s="1186"/>
      <c r="ER922" s="1186"/>
      <c r="ES922" s="1186"/>
      <c r="ET922" s="1186"/>
      <c r="EU922" s="1186"/>
      <c r="EV922" s="1186"/>
      <c r="EW922" s="1186"/>
      <c r="EX922" s="1186"/>
      <c r="EY922" s="1186"/>
      <c r="EZ922" s="1186"/>
      <c r="FA922" s="1186"/>
      <c r="FB922" s="1186"/>
      <c r="FC922" s="1186"/>
      <c r="FD922" s="1186"/>
      <c r="FE922" s="1186"/>
      <c r="FF922" s="1186"/>
      <c r="FG922" s="1186"/>
      <c r="FH922" s="1186"/>
      <c r="FI922" s="1186"/>
      <c r="FJ922" s="1186"/>
      <c r="FK922" s="1186"/>
      <c r="FL922" s="1186"/>
      <c r="FM922" s="1186"/>
      <c r="FN922" s="1186"/>
      <c r="FO922" s="1186"/>
      <c r="FP922" s="1186"/>
      <c r="FQ922" s="1186"/>
      <c r="FR922" s="1186"/>
      <c r="FS922" s="1186"/>
      <c r="FT922" s="1186"/>
      <c r="FU922" s="1186"/>
      <c r="FV922" s="1186"/>
      <c r="FW922" s="1186"/>
      <c r="FX922" s="1186"/>
      <c r="FY922" s="1186"/>
      <c r="FZ922" s="1186"/>
      <c r="GA922" s="1186"/>
      <c r="GB922" s="1186"/>
      <c r="GC922" s="1186"/>
      <c r="GD922" s="1186"/>
      <c r="GE922" s="1186"/>
      <c r="GF922" s="1186"/>
      <c r="GG922" s="1186"/>
      <c r="GH922" s="1186"/>
      <c r="GI922" s="1186"/>
      <c r="GJ922" s="1186"/>
      <c r="GK922" s="1186"/>
      <c r="GL922" s="1186"/>
      <c r="GM922" s="1186"/>
      <c r="GN922" s="1186"/>
      <c r="GO922" s="1186"/>
      <c r="GP922" s="1186"/>
      <c r="GQ922" s="1186"/>
      <c r="GR922" s="1186"/>
      <c r="GS922" s="1186"/>
      <c r="GT922" s="1186"/>
      <c r="GU922" s="1186"/>
      <c r="GV922" s="1186"/>
      <c r="GW922" s="1186"/>
      <c r="GX922" s="1186"/>
      <c r="GY922" s="1186"/>
      <c r="GZ922" s="1186"/>
      <c r="HA922" s="1186"/>
      <c r="HB922" s="1186"/>
      <c r="HC922" s="1186"/>
      <c r="HD922" s="1186"/>
      <c r="HE922" s="1186"/>
      <c r="HF922" s="1186"/>
      <c r="HG922" s="1186"/>
      <c r="HH922" s="1186"/>
      <c r="HI922" s="1186"/>
      <c r="HJ922" s="1186"/>
      <c r="HK922" s="1186"/>
      <c r="HL922" s="1186"/>
      <c r="HM922" s="1186"/>
      <c r="HN922" s="1186"/>
      <c r="HO922" s="1186"/>
      <c r="HP922" s="1186"/>
      <c r="HQ922" s="1186"/>
      <c r="HR922" s="1186"/>
      <c r="HS922" s="1186"/>
      <c r="HT922" s="1186"/>
      <c r="HU922" s="1186"/>
      <c r="HV922" s="1186"/>
      <c r="HW922" s="1186"/>
      <c r="HX922" s="1186"/>
      <c r="HY922" s="1186"/>
      <c r="HZ922" s="1186"/>
      <c r="IA922" s="1186"/>
      <c r="IB922" s="1186"/>
    </row>
    <row r="923" spans="1:236" s="1185" customFormat="1">
      <c r="A923" s="1540"/>
      <c r="B923" s="1541"/>
      <c r="C923" s="1542"/>
      <c r="D923" s="1543"/>
      <c r="E923" s="1186"/>
      <c r="F923" s="1544"/>
      <c r="G923" s="1604"/>
      <c r="H923" s="1604"/>
      <c r="I923" s="1186"/>
      <c r="J923" s="1186"/>
      <c r="K923" s="1186"/>
      <c r="L923" s="1186"/>
      <c r="M923" s="1186"/>
      <c r="N923" s="1186"/>
      <c r="O923" s="1186"/>
      <c r="P923" s="1186"/>
      <c r="Q923" s="1186"/>
      <c r="R923" s="1186"/>
      <c r="S923" s="1186"/>
      <c r="T923" s="1186"/>
      <c r="U923" s="1186"/>
      <c r="V923" s="1186"/>
      <c r="W923" s="1186"/>
      <c r="X923" s="1186"/>
      <c r="Y923" s="1186"/>
      <c r="Z923" s="1186"/>
      <c r="AA923" s="1186"/>
      <c r="AB923" s="1186"/>
      <c r="AC923" s="1186"/>
      <c r="AD923" s="1186"/>
      <c r="AE923" s="1186"/>
      <c r="AF923" s="1186"/>
      <c r="AG923" s="1186"/>
      <c r="AH923" s="1186"/>
      <c r="AI923" s="1186"/>
      <c r="AJ923" s="1186"/>
      <c r="AK923" s="1186"/>
      <c r="AL923" s="1186"/>
      <c r="AM923" s="1186"/>
      <c r="AN923" s="1186"/>
      <c r="AO923" s="1186"/>
      <c r="AP923" s="1186"/>
      <c r="AQ923" s="1186"/>
      <c r="AR923" s="1186"/>
      <c r="AS923" s="1186"/>
      <c r="AT923" s="1186"/>
      <c r="AU923" s="1186"/>
      <c r="AV923" s="1186"/>
      <c r="AW923" s="1186"/>
      <c r="AX923" s="1186"/>
      <c r="AY923" s="1186"/>
      <c r="AZ923" s="1186"/>
      <c r="BA923" s="1186"/>
      <c r="BB923" s="1186"/>
      <c r="BC923" s="1186"/>
      <c r="BD923" s="1186"/>
      <c r="BE923" s="1186"/>
      <c r="BF923" s="1186"/>
      <c r="BG923" s="1186"/>
      <c r="BH923" s="1186"/>
      <c r="BI923" s="1186"/>
      <c r="BJ923" s="1186"/>
      <c r="BK923" s="1186"/>
      <c r="BL923" s="1186"/>
      <c r="BM923" s="1186"/>
      <c r="BN923" s="1186"/>
      <c r="BO923" s="1186"/>
      <c r="BP923" s="1186"/>
      <c r="BQ923" s="1186"/>
      <c r="BR923" s="1186"/>
      <c r="BS923" s="1186"/>
      <c r="BT923" s="1186"/>
      <c r="BU923" s="1186"/>
      <c r="BV923" s="1186"/>
      <c r="BW923" s="1186"/>
      <c r="BX923" s="1186"/>
      <c r="BY923" s="1186"/>
      <c r="BZ923" s="1186"/>
      <c r="CA923" s="1186"/>
      <c r="CB923" s="1186"/>
      <c r="CC923" s="1186"/>
      <c r="CD923" s="1186"/>
      <c r="CE923" s="1186"/>
      <c r="CF923" s="1186"/>
      <c r="CG923" s="1186"/>
      <c r="CH923" s="1186"/>
      <c r="CI923" s="1186"/>
      <c r="CJ923" s="1186"/>
      <c r="CK923" s="1186"/>
      <c r="CL923" s="1186"/>
      <c r="CM923" s="1186"/>
      <c r="CN923" s="1186"/>
      <c r="CO923" s="1186"/>
      <c r="CP923" s="1186"/>
      <c r="CQ923" s="1186"/>
      <c r="CR923" s="1186"/>
      <c r="CS923" s="1186"/>
      <c r="CT923" s="1186"/>
      <c r="CU923" s="1186"/>
      <c r="CV923" s="1186"/>
      <c r="CW923" s="1186"/>
      <c r="CX923" s="1186"/>
      <c r="CY923" s="1186"/>
      <c r="CZ923" s="1186"/>
      <c r="DA923" s="1186"/>
      <c r="DB923" s="1186"/>
      <c r="DC923" s="1186"/>
      <c r="DD923" s="1186"/>
      <c r="DE923" s="1186"/>
      <c r="DF923" s="1186"/>
      <c r="DG923" s="1186"/>
      <c r="DH923" s="1186"/>
      <c r="DI923" s="1186"/>
      <c r="DJ923" s="1186"/>
      <c r="DK923" s="1186"/>
      <c r="DL923" s="1186"/>
      <c r="DM923" s="1186"/>
      <c r="DN923" s="1186"/>
      <c r="DO923" s="1186"/>
      <c r="DP923" s="1186"/>
      <c r="DQ923" s="1186"/>
      <c r="DR923" s="1186"/>
      <c r="DS923" s="1186"/>
      <c r="DT923" s="1186"/>
      <c r="DU923" s="1186"/>
      <c r="DV923" s="1186"/>
      <c r="DW923" s="1186"/>
      <c r="DX923" s="1186"/>
      <c r="DY923" s="1186"/>
      <c r="DZ923" s="1186"/>
      <c r="EA923" s="1186"/>
      <c r="EB923" s="1186"/>
      <c r="EC923" s="1186"/>
      <c r="ED923" s="1186"/>
      <c r="EE923" s="1186"/>
      <c r="EF923" s="1186"/>
      <c r="EG923" s="1186"/>
      <c r="EH923" s="1186"/>
      <c r="EI923" s="1186"/>
      <c r="EJ923" s="1186"/>
      <c r="EK923" s="1186"/>
      <c r="EL923" s="1186"/>
      <c r="EM923" s="1186"/>
      <c r="EN923" s="1186"/>
      <c r="EO923" s="1186"/>
      <c r="EP923" s="1186"/>
      <c r="EQ923" s="1186"/>
      <c r="ER923" s="1186"/>
      <c r="ES923" s="1186"/>
      <c r="ET923" s="1186"/>
      <c r="EU923" s="1186"/>
      <c r="EV923" s="1186"/>
      <c r="EW923" s="1186"/>
      <c r="EX923" s="1186"/>
      <c r="EY923" s="1186"/>
      <c r="EZ923" s="1186"/>
      <c r="FA923" s="1186"/>
      <c r="FB923" s="1186"/>
      <c r="FC923" s="1186"/>
      <c r="FD923" s="1186"/>
      <c r="FE923" s="1186"/>
      <c r="FF923" s="1186"/>
      <c r="FG923" s="1186"/>
      <c r="FH923" s="1186"/>
      <c r="FI923" s="1186"/>
      <c r="FJ923" s="1186"/>
      <c r="FK923" s="1186"/>
      <c r="FL923" s="1186"/>
      <c r="FM923" s="1186"/>
      <c r="FN923" s="1186"/>
      <c r="FO923" s="1186"/>
      <c r="FP923" s="1186"/>
      <c r="FQ923" s="1186"/>
      <c r="FR923" s="1186"/>
      <c r="FS923" s="1186"/>
      <c r="FT923" s="1186"/>
      <c r="FU923" s="1186"/>
      <c r="FV923" s="1186"/>
      <c r="FW923" s="1186"/>
      <c r="FX923" s="1186"/>
      <c r="FY923" s="1186"/>
      <c r="FZ923" s="1186"/>
      <c r="GA923" s="1186"/>
      <c r="GB923" s="1186"/>
      <c r="GC923" s="1186"/>
      <c r="GD923" s="1186"/>
      <c r="GE923" s="1186"/>
      <c r="GF923" s="1186"/>
      <c r="GG923" s="1186"/>
      <c r="GH923" s="1186"/>
      <c r="GI923" s="1186"/>
      <c r="GJ923" s="1186"/>
      <c r="GK923" s="1186"/>
      <c r="GL923" s="1186"/>
      <c r="GM923" s="1186"/>
      <c r="GN923" s="1186"/>
      <c r="GO923" s="1186"/>
      <c r="GP923" s="1186"/>
      <c r="GQ923" s="1186"/>
      <c r="GR923" s="1186"/>
      <c r="GS923" s="1186"/>
      <c r="GT923" s="1186"/>
      <c r="GU923" s="1186"/>
      <c r="GV923" s="1186"/>
      <c r="GW923" s="1186"/>
      <c r="GX923" s="1186"/>
      <c r="GY923" s="1186"/>
      <c r="GZ923" s="1186"/>
      <c r="HA923" s="1186"/>
      <c r="HB923" s="1186"/>
      <c r="HC923" s="1186"/>
      <c r="HD923" s="1186"/>
      <c r="HE923" s="1186"/>
      <c r="HF923" s="1186"/>
      <c r="HG923" s="1186"/>
      <c r="HH923" s="1186"/>
      <c r="HI923" s="1186"/>
      <c r="HJ923" s="1186"/>
      <c r="HK923" s="1186"/>
      <c r="HL923" s="1186"/>
      <c r="HM923" s="1186"/>
      <c r="HN923" s="1186"/>
      <c r="HO923" s="1186"/>
      <c r="HP923" s="1186"/>
      <c r="HQ923" s="1186"/>
      <c r="HR923" s="1186"/>
      <c r="HS923" s="1186"/>
      <c r="HT923" s="1186"/>
      <c r="HU923" s="1186"/>
      <c r="HV923" s="1186"/>
      <c r="HW923" s="1186"/>
      <c r="HX923" s="1186"/>
      <c r="HY923" s="1186"/>
      <c r="HZ923" s="1186"/>
      <c r="IA923" s="1186"/>
      <c r="IB923" s="1186"/>
    </row>
    <row r="924" spans="1:236" s="1185" customFormat="1">
      <c r="A924" s="1540"/>
      <c r="B924" s="1541"/>
      <c r="C924" s="1542"/>
      <c r="D924" s="1543"/>
      <c r="E924" s="1186"/>
      <c r="F924" s="1544"/>
      <c r="G924" s="1604"/>
      <c r="H924" s="1604"/>
      <c r="I924" s="1186"/>
      <c r="J924" s="1186"/>
      <c r="K924" s="1186"/>
      <c r="L924" s="1186"/>
      <c r="M924" s="1186"/>
      <c r="N924" s="1186"/>
      <c r="O924" s="1186"/>
      <c r="P924" s="1186"/>
      <c r="Q924" s="1186"/>
      <c r="R924" s="1186"/>
      <c r="S924" s="1186"/>
      <c r="T924" s="1186"/>
      <c r="U924" s="1186"/>
      <c r="V924" s="1186"/>
      <c r="W924" s="1186"/>
      <c r="X924" s="1186"/>
      <c r="Y924" s="1186"/>
      <c r="Z924" s="1186"/>
      <c r="AA924" s="1186"/>
      <c r="AB924" s="1186"/>
      <c r="AC924" s="1186"/>
      <c r="AD924" s="1186"/>
      <c r="AE924" s="1186"/>
      <c r="AF924" s="1186"/>
      <c r="AG924" s="1186"/>
      <c r="AH924" s="1186"/>
      <c r="AI924" s="1186"/>
      <c r="AJ924" s="1186"/>
      <c r="AK924" s="1186"/>
      <c r="AL924" s="1186"/>
      <c r="AM924" s="1186"/>
      <c r="AN924" s="1186"/>
      <c r="AO924" s="1186"/>
      <c r="AP924" s="1186"/>
      <c r="AQ924" s="1186"/>
      <c r="AR924" s="1186"/>
      <c r="AS924" s="1186"/>
      <c r="AT924" s="1186"/>
      <c r="AU924" s="1186"/>
      <c r="AV924" s="1186"/>
      <c r="AW924" s="1186"/>
      <c r="AX924" s="1186"/>
      <c r="AY924" s="1186"/>
      <c r="AZ924" s="1186"/>
      <c r="BA924" s="1186"/>
      <c r="BB924" s="1186"/>
      <c r="BC924" s="1186"/>
      <c r="BD924" s="1186"/>
      <c r="BE924" s="1186"/>
      <c r="BF924" s="1186"/>
      <c r="BG924" s="1186"/>
      <c r="BH924" s="1186"/>
      <c r="BI924" s="1186"/>
      <c r="BJ924" s="1186"/>
      <c r="BK924" s="1186"/>
      <c r="BL924" s="1186"/>
      <c r="BM924" s="1186"/>
      <c r="BN924" s="1186"/>
      <c r="BO924" s="1186"/>
      <c r="BP924" s="1186"/>
      <c r="BQ924" s="1186"/>
      <c r="BR924" s="1186"/>
      <c r="BS924" s="1186"/>
      <c r="BT924" s="1186"/>
      <c r="BU924" s="1186"/>
      <c r="BV924" s="1186"/>
      <c r="BW924" s="1186"/>
      <c r="BX924" s="1186"/>
      <c r="BY924" s="1186"/>
      <c r="BZ924" s="1186"/>
      <c r="CA924" s="1186"/>
      <c r="CB924" s="1186"/>
      <c r="CC924" s="1186"/>
      <c r="CD924" s="1186"/>
      <c r="CE924" s="1186"/>
      <c r="CF924" s="1186"/>
      <c r="CG924" s="1186"/>
      <c r="CH924" s="1186"/>
      <c r="CI924" s="1186"/>
      <c r="CJ924" s="1186"/>
      <c r="CK924" s="1186"/>
      <c r="CL924" s="1186"/>
      <c r="CM924" s="1186"/>
      <c r="CN924" s="1186"/>
      <c r="CO924" s="1186"/>
      <c r="CP924" s="1186"/>
      <c r="CQ924" s="1186"/>
      <c r="CR924" s="1186"/>
      <c r="CS924" s="1186"/>
      <c r="CT924" s="1186"/>
      <c r="CU924" s="1186"/>
      <c r="CV924" s="1186"/>
      <c r="CW924" s="1186"/>
      <c r="CX924" s="1186"/>
      <c r="CY924" s="1186"/>
      <c r="CZ924" s="1186"/>
      <c r="DA924" s="1186"/>
      <c r="DB924" s="1186"/>
      <c r="DC924" s="1186"/>
      <c r="DD924" s="1186"/>
      <c r="DE924" s="1186"/>
      <c r="DF924" s="1186"/>
      <c r="DG924" s="1186"/>
      <c r="DH924" s="1186"/>
      <c r="DI924" s="1186"/>
      <c r="DJ924" s="1186"/>
      <c r="DK924" s="1186"/>
      <c r="DL924" s="1186"/>
      <c r="DM924" s="1186"/>
      <c r="DN924" s="1186"/>
      <c r="DO924" s="1186"/>
      <c r="DP924" s="1186"/>
      <c r="DQ924" s="1186"/>
      <c r="DR924" s="1186"/>
      <c r="DS924" s="1186"/>
      <c r="DT924" s="1186"/>
      <c r="DU924" s="1186"/>
      <c r="DV924" s="1186"/>
      <c r="DW924" s="1186"/>
      <c r="DX924" s="1186"/>
      <c r="DY924" s="1186"/>
      <c r="DZ924" s="1186"/>
      <c r="EA924" s="1186"/>
      <c r="EB924" s="1186"/>
      <c r="EC924" s="1186"/>
      <c r="ED924" s="1186"/>
      <c r="EE924" s="1186"/>
      <c r="EF924" s="1186"/>
      <c r="EG924" s="1186"/>
      <c r="EH924" s="1186"/>
      <c r="EI924" s="1186"/>
      <c r="EJ924" s="1186"/>
      <c r="EK924" s="1186"/>
      <c r="EL924" s="1186"/>
      <c r="EM924" s="1186"/>
      <c r="EN924" s="1186"/>
      <c r="EO924" s="1186"/>
      <c r="EP924" s="1186"/>
      <c r="EQ924" s="1186"/>
      <c r="ER924" s="1186"/>
      <c r="ES924" s="1186"/>
      <c r="ET924" s="1186"/>
      <c r="EU924" s="1186"/>
      <c r="EV924" s="1186"/>
      <c r="EW924" s="1186"/>
      <c r="EX924" s="1186"/>
      <c r="EY924" s="1186"/>
      <c r="EZ924" s="1186"/>
      <c r="FA924" s="1186"/>
      <c r="FB924" s="1186"/>
      <c r="FC924" s="1186"/>
      <c r="FD924" s="1186"/>
      <c r="FE924" s="1186"/>
      <c r="FF924" s="1186"/>
      <c r="FG924" s="1186"/>
      <c r="FH924" s="1186"/>
      <c r="FI924" s="1186"/>
      <c r="FJ924" s="1186"/>
      <c r="FK924" s="1186"/>
      <c r="FL924" s="1186"/>
      <c r="FM924" s="1186"/>
      <c r="FN924" s="1186"/>
      <c r="FO924" s="1186"/>
      <c r="FP924" s="1186"/>
      <c r="FQ924" s="1186"/>
      <c r="FR924" s="1186"/>
      <c r="FS924" s="1186"/>
      <c r="FT924" s="1186"/>
      <c r="FU924" s="1186"/>
      <c r="FV924" s="1186"/>
      <c r="FW924" s="1186"/>
      <c r="FX924" s="1186"/>
      <c r="FY924" s="1186"/>
      <c r="FZ924" s="1186"/>
      <c r="GA924" s="1186"/>
      <c r="GB924" s="1186"/>
      <c r="GC924" s="1186"/>
      <c r="GD924" s="1186"/>
      <c r="GE924" s="1186"/>
      <c r="GF924" s="1186"/>
      <c r="GG924" s="1186"/>
      <c r="GH924" s="1186"/>
      <c r="GI924" s="1186"/>
      <c r="GJ924" s="1186"/>
      <c r="GK924" s="1186"/>
      <c r="GL924" s="1186"/>
      <c r="GM924" s="1186"/>
      <c r="GN924" s="1186"/>
      <c r="GO924" s="1186"/>
      <c r="GP924" s="1186"/>
      <c r="GQ924" s="1186"/>
      <c r="GR924" s="1186"/>
      <c r="GS924" s="1186"/>
      <c r="GT924" s="1186"/>
      <c r="GU924" s="1186"/>
      <c r="GV924" s="1186"/>
      <c r="GW924" s="1186"/>
      <c r="GX924" s="1186"/>
      <c r="GY924" s="1186"/>
      <c r="GZ924" s="1186"/>
      <c r="HA924" s="1186"/>
      <c r="HB924" s="1186"/>
      <c r="HC924" s="1186"/>
      <c r="HD924" s="1186"/>
      <c r="HE924" s="1186"/>
      <c r="HF924" s="1186"/>
      <c r="HG924" s="1186"/>
      <c r="HH924" s="1186"/>
      <c r="HI924" s="1186"/>
      <c r="HJ924" s="1186"/>
      <c r="HK924" s="1186"/>
      <c r="HL924" s="1186"/>
      <c r="HM924" s="1186"/>
      <c r="HN924" s="1186"/>
      <c r="HO924" s="1186"/>
      <c r="HP924" s="1186"/>
      <c r="HQ924" s="1186"/>
      <c r="HR924" s="1186"/>
      <c r="HS924" s="1186"/>
      <c r="HT924" s="1186"/>
      <c r="HU924" s="1186"/>
      <c r="HV924" s="1186"/>
      <c r="HW924" s="1186"/>
      <c r="HX924" s="1186"/>
      <c r="HY924" s="1186"/>
      <c r="HZ924" s="1186"/>
      <c r="IA924" s="1186"/>
      <c r="IB924" s="1186"/>
    </row>
    <row r="925" spans="1:236" s="1185" customFormat="1">
      <c r="A925" s="1540"/>
      <c r="B925" s="1541"/>
      <c r="C925" s="1542"/>
      <c r="D925" s="1543"/>
      <c r="E925" s="1186"/>
      <c r="F925" s="1544"/>
      <c r="G925" s="1604"/>
      <c r="H925" s="1604"/>
      <c r="I925" s="1186"/>
      <c r="J925" s="1186"/>
      <c r="K925" s="1186"/>
      <c r="L925" s="1186"/>
      <c r="M925" s="1186"/>
      <c r="N925" s="1186"/>
      <c r="O925" s="1186"/>
      <c r="P925" s="1186"/>
      <c r="Q925" s="1186"/>
      <c r="R925" s="1186"/>
      <c r="S925" s="1186"/>
      <c r="T925" s="1186"/>
      <c r="U925" s="1186"/>
      <c r="V925" s="1186"/>
      <c r="W925" s="1186"/>
      <c r="X925" s="1186"/>
      <c r="Y925" s="1186"/>
      <c r="Z925" s="1186"/>
      <c r="AA925" s="1186"/>
      <c r="AB925" s="1186"/>
      <c r="AC925" s="1186"/>
      <c r="AD925" s="1186"/>
      <c r="AE925" s="1186"/>
      <c r="AF925" s="1186"/>
      <c r="AG925" s="1186"/>
      <c r="AH925" s="1186"/>
      <c r="AI925" s="1186"/>
      <c r="AJ925" s="1186"/>
      <c r="AK925" s="1186"/>
      <c r="AL925" s="1186"/>
      <c r="AM925" s="1186"/>
      <c r="AN925" s="1186"/>
      <c r="AO925" s="1186"/>
      <c r="AP925" s="1186"/>
      <c r="AQ925" s="1186"/>
      <c r="AR925" s="1186"/>
      <c r="AS925" s="1186"/>
      <c r="AT925" s="1186"/>
      <c r="AU925" s="1186"/>
      <c r="AV925" s="1186"/>
      <c r="AW925" s="1186"/>
      <c r="AX925" s="1186"/>
      <c r="AY925" s="1186"/>
      <c r="AZ925" s="1186"/>
      <c r="BA925" s="1186"/>
      <c r="BB925" s="1186"/>
      <c r="BC925" s="1186"/>
      <c r="BD925" s="1186"/>
      <c r="BE925" s="1186"/>
      <c r="BF925" s="1186"/>
      <c r="BG925" s="1186"/>
      <c r="BH925" s="1186"/>
      <c r="BI925" s="1186"/>
      <c r="BJ925" s="1186"/>
      <c r="BK925" s="1186"/>
      <c r="BL925" s="1186"/>
      <c r="BM925" s="1186"/>
      <c r="BN925" s="1186"/>
      <c r="BO925" s="1186"/>
      <c r="BP925" s="1186"/>
      <c r="BQ925" s="1186"/>
      <c r="BR925" s="1186"/>
      <c r="BS925" s="1186"/>
      <c r="BT925" s="1186"/>
      <c r="BU925" s="1186"/>
      <c r="BV925" s="1186"/>
      <c r="BW925" s="1186"/>
      <c r="BX925" s="1186"/>
      <c r="BY925" s="1186"/>
      <c r="BZ925" s="1186"/>
      <c r="CA925" s="1186"/>
      <c r="CB925" s="1186"/>
      <c r="CC925" s="1186"/>
      <c r="CD925" s="1186"/>
      <c r="CE925" s="1186"/>
      <c r="CF925" s="1186"/>
      <c r="CG925" s="1186"/>
      <c r="CH925" s="1186"/>
      <c r="CI925" s="1186"/>
      <c r="CJ925" s="1186"/>
      <c r="CK925" s="1186"/>
      <c r="CL925" s="1186"/>
      <c r="CM925" s="1186"/>
      <c r="CN925" s="1186"/>
      <c r="CO925" s="1186"/>
      <c r="CP925" s="1186"/>
      <c r="CQ925" s="1186"/>
      <c r="CR925" s="1186"/>
      <c r="CS925" s="1186"/>
      <c r="CT925" s="1186"/>
      <c r="CU925" s="1186"/>
      <c r="CV925" s="1186"/>
      <c r="CW925" s="1186"/>
      <c r="CX925" s="1186"/>
      <c r="CY925" s="1186"/>
      <c r="CZ925" s="1186"/>
      <c r="DA925" s="1186"/>
      <c r="DB925" s="1186"/>
      <c r="DC925" s="1186"/>
      <c r="DD925" s="1186"/>
      <c r="DE925" s="1186"/>
      <c r="DF925" s="1186"/>
      <c r="DG925" s="1186"/>
      <c r="DH925" s="1186"/>
      <c r="DI925" s="1186"/>
      <c r="DJ925" s="1186"/>
      <c r="DK925" s="1186"/>
      <c r="DL925" s="1186"/>
      <c r="DM925" s="1186"/>
      <c r="DN925" s="1186"/>
      <c r="DO925" s="1186"/>
      <c r="DP925" s="1186"/>
      <c r="DQ925" s="1186"/>
      <c r="DR925" s="1186"/>
      <c r="DS925" s="1186"/>
      <c r="DT925" s="1186"/>
      <c r="DU925" s="1186"/>
      <c r="DV925" s="1186"/>
      <c r="DW925" s="1186"/>
      <c r="DX925" s="1186"/>
      <c r="DY925" s="1186"/>
      <c r="DZ925" s="1186"/>
      <c r="EA925" s="1186"/>
      <c r="EB925" s="1186"/>
      <c r="EC925" s="1186"/>
      <c r="ED925" s="1186"/>
      <c r="EE925" s="1186"/>
      <c r="EF925" s="1186"/>
      <c r="EG925" s="1186"/>
      <c r="EH925" s="1186"/>
      <c r="EI925" s="1186"/>
      <c r="EJ925" s="1186"/>
      <c r="EK925" s="1186"/>
      <c r="EL925" s="1186"/>
      <c r="EM925" s="1186"/>
      <c r="EN925" s="1186"/>
      <c r="EO925" s="1186"/>
      <c r="EP925" s="1186"/>
      <c r="EQ925" s="1186"/>
      <c r="ER925" s="1186"/>
      <c r="ES925" s="1186"/>
      <c r="ET925" s="1186"/>
      <c r="EU925" s="1186"/>
      <c r="EV925" s="1186"/>
      <c r="EW925" s="1186"/>
      <c r="EX925" s="1186"/>
      <c r="EY925" s="1186"/>
      <c r="EZ925" s="1186"/>
      <c r="FA925" s="1186"/>
      <c r="FB925" s="1186"/>
      <c r="FC925" s="1186"/>
      <c r="FD925" s="1186"/>
      <c r="FE925" s="1186"/>
      <c r="FF925" s="1186"/>
      <c r="FG925" s="1186"/>
      <c r="FH925" s="1186"/>
      <c r="FI925" s="1186"/>
      <c r="FJ925" s="1186"/>
      <c r="FK925" s="1186"/>
      <c r="FL925" s="1186"/>
      <c r="FM925" s="1186"/>
      <c r="FN925" s="1186"/>
      <c r="FO925" s="1186"/>
      <c r="FP925" s="1186"/>
      <c r="FQ925" s="1186"/>
      <c r="FR925" s="1186"/>
      <c r="FS925" s="1186"/>
      <c r="FT925" s="1186"/>
      <c r="FU925" s="1186"/>
      <c r="FV925" s="1186"/>
      <c r="FW925" s="1186"/>
      <c r="FX925" s="1186"/>
      <c r="FY925" s="1186"/>
      <c r="FZ925" s="1186"/>
      <c r="GA925" s="1186"/>
      <c r="GB925" s="1186"/>
      <c r="GC925" s="1186"/>
      <c r="GD925" s="1186"/>
      <c r="GE925" s="1186"/>
      <c r="GF925" s="1186"/>
      <c r="GG925" s="1186"/>
      <c r="GH925" s="1186"/>
      <c r="GI925" s="1186"/>
      <c r="GJ925" s="1186"/>
      <c r="GK925" s="1186"/>
      <c r="GL925" s="1186"/>
      <c r="GM925" s="1186"/>
      <c r="GN925" s="1186"/>
      <c r="GO925" s="1186"/>
      <c r="GP925" s="1186"/>
      <c r="GQ925" s="1186"/>
      <c r="GR925" s="1186"/>
      <c r="GS925" s="1186"/>
      <c r="GT925" s="1186"/>
      <c r="GU925" s="1186"/>
      <c r="GV925" s="1186"/>
      <c r="GW925" s="1186"/>
      <c r="GX925" s="1186"/>
      <c r="GY925" s="1186"/>
      <c r="GZ925" s="1186"/>
      <c r="HA925" s="1186"/>
      <c r="HB925" s="1186"/>
      <c r="HC925" s="1186"/>
      <c r="HD925" s="1186"/>
      <c r="HE925" s="1186"/>
      <c r="HF925" s="1186"/>
      <c r="HG925" s="1186"/>
      <c r="HH925" s="1186"/>
      <c r="HI925" s="1186"/>
      <c r="HJ925" s="1186"/>
      <c r="HK925" s="1186"/>
      <c r="HL925" s="1186"/>
      <c r="HM925" s="1186"/>
      <c r="HN925" s="1186"/>
      <c r="HO925" s="1186"/>
      <c r="HP925" s="1186"/>
      <c r="HQ925" s="1186"/>
      <c r="HR925" s="1186"/>
      <c r="HS925" s="1186"/>
      <c r="HT925" s="1186"/>
      <c r="HU925" s="1186"/>
      <c r="HV925" s="1186"/>
      <c r="HW925" s="1186"/>
      <c r="HX925" s="1186"/>
      <c r="HY925" s="1186"/>
      <c r="HZ925" s="1186"/>
      <c r="IA925" s="1186"/>
      <c r="IB925" s="1186"/>
    </row>
    <row r="926" spans="1:236" s="1185" customFormat="1">
      <c r="A926" s="1540"/>
      <c r="B926" s="1541"/>
      <c r="C926" s="1542"/>
      <c r="D926" s="1543"/>
      <c r="E926" s="1186"/>
      <c r="F926" s="1544"/>
      <c r="G926" s="1604"/>
      <c r="H926" s="1604"/>
      <c r="I926" s="1186"/>
      <c r="J926" s="1186"/>
      <c r="K926" s="1186"/>
      <c r="L926" s="1186"/>
      <c r="M926" s="1186"/>
      <c r="N926" s="1186"/>
      <c r="O926" s="1186"/>
      <c r="P926" s="1186"/>
      <c r="Q926" s="1186"/>
      <c r="R926" s="1186"/>
      <c r="S926" s="1186"/>
      <c r="T926" s="1186"/>
      <c r="U926" s="1186"/>
      <c r="V926" s="1186"/>
      <c r="W926" s="1186"/>
      <c r="X926" s="1186"/>
      <c r="Y926" s="1186"/>
      <c r="Z926" s="1186"/>
      <c r="AA926" s="1186"/>
      <c r="AB926" s="1186"/>
      <c r="AC926" s="1186"/>
      <c r="AD926" s="1186"/>
      <c r="AE926" s="1186"/>
      <c r="AF926" s="1186"/>
      <c r="AG926" s="1186"/>
      <c r="AH926" s="1186"/>
      <c r="AI926" s="1186"/>
      <c r="AJ926" s="1186"/>
      <c r="AK926" s="1186"/>
      <c r="AL926" s="1186"/>
      <c r="AM926" s="1186"/>
      <c r="AN926" s="1186"/>
      <c r="AO926" s="1186"/>
      <c r="AP926" s="1186"/>
      <c r="AQ926" s="1186"/>
      <c r="AR926" s="1186"/>
      <c r="AS926" s="1186"/>
      <c r="AT926" s="1186"/>
      <c r="AU926" s="1186"/>
      <c r="AV926" s="1186"/>
      <c r="AW926" s="1186"/>
      <c r="AX926" s="1186"/>
      <c r="AY926" s="1186"/>
      <c r="AZ926" s="1186"/>
      <c r="BA926" s="1186"/>
      <c r="BB926" s="1186"/>
      <c r="BC926" s="1186"/>
      <c r="BD926" s="1186"/>
      <c r="BE926" s="1186"/>
      <c r="BF926" s="1186"/>
      <c r="BG926" s="1186"/>
      <c r="BH926" s="1186"/>
      <c r="BI926" s="1186"/>
      <c r="BJ926" s="1186"/>
      <c r="BK926" s="1186"/>
      <c r="BL926" s="1186"/>
      <c r="BM926" s="1186"/>
      <c r="BN926" s="1186"/>
      <c r="BO926" s="1186"/>
      <c r="BP926" s="1186"/>
      <c r="BQ926" s="1186"/>
      <c r="BR926" s="1186"/>
      <c r="BS926" s="1186"/>
      <c r="BT926" s="1186"/>
      <c r="BU926" s="1186"/>
      <c r="BV926" s="1186"/>
      <c r="BW926" s="1186"/>
      <c r="BX926" s="1186"/>
      <c r="BY926" s="1186"/>
      <c r="BZ926" s="1186"/>
      <c r="CA926" s="1186"/>
      <c r="CB926" s="1186"/>
      <c r="CC926" s="1186"/>
      <c r="CD926" s="1186"/>
      <c r="CE926" s="1186"/>
      <c r="CF926" s="1186"/>
      <c r="CG926" s="1186"/>
      <c r="CH926" s="1186"/>
      <c r="CI926" s="1186"/>
      <c r="CJ926" s="1186"/>
      <c r="CK926" s="1186"/>
      <c r="CL926" s="1186"/>
      <c r="CM926" s="1186"/>
      <c r="CN926" s="1186"/>
      <c r="CO926" s="1186"/>
      <c r="CP926" s="1186"/>
      <c r="CQ926" s="1186"/>
      <c r="CR926" s="1186"/>
      <c r="CS926" s="1186"/>
      <c r="CT926" s="1186"/>
      <c r="CU926" s="1186"/>
      <c r="CV926" s="1186"/>
      <c r="CW926" s="1186"/>
      <c r="CX926" s="1186"/>
      <c r="CY926" s="1186"/>
      <c r="CZ926" s="1186"/>
      <c r="DA926" s="1186"/>
      <c r="DB926" s="1186"/>
      <c r="DC926" s="1186"/>
      <c r="DD926" s="1186"/>
      <c r="DE926" s="1186"/>
      <c r="DF926" s="1186"/>
      <c r="DG926" s="1186"/>
      <c r="DH926" s="1186"/>
      <c r="DI926" s="1186"/>
      <c r="DJ926" s="1186"/>
      <c r="DK926" s="1186"/>
      <c r="DL926" s="1186"/>
      <c r="DM926" s="1186"/>
      <c r="DN926" s="1186"/>
      <c r="DO926" s="1186"/>
      <c r="DP926" s="1186"/>
      <c r="DQ926" s="1186"/>
      <c r="DR926" s="1186"/>
      <c r="DS926" s="1186"/>
      <c r="DT926" s="1186"/>
      <c r="DU926" s="1186"/>
      <c r="DV926" s="1186"/>
      <c r="DW926" s="1186"/>
      <c r="DX926" s="1186"/>
      <c r="DY926" s="1186"/>
      <c r="DZ926" s="1186"/>
      <c r="EA926" s="1186"/>
      <c r="EB926" s="1186"/>
      <c r="EC926" s="1186"/>
      <c r="ED926" s="1186"/>
      <c r="EE926" s="1186"/>
      <c r="EF926" s="1186"/>
      <c r="EG926" s="1186"/>
      <c r="EH926" s="1186"/>
      <c r="EI926" s="1186"/>
      <c r="EJ926" s="1186"/>
      <c r="EK926" s="1186"/>
      <c r="EL926" s="1186"/>
      <c r="EM926" s="1186"/>
      <c r="EN926" s="1186"/>
      <c r="EO926" s="1186"/>
      <c r="EP926" s="1186"/>
      <c r="EQ926" s="1186"/>
      <c r="ER926" s="1186"/>
      <c r="ES926" s="1186"/>
      <c r="ET926" s="1186"/>
      <c r="EU926" s="1186"/>
      <c r="EV926" s="1186"/>
      <c r="EW926" s="1186"/>
      <c r="EX926" s="1186"/>
      <c r="EY926" s="1186"/>
      <c r="EZ926" s="1186"/>
      <c r="FA926" s="1186"/>
      <c r="FB926" s="1186"/>
      <c r="FC926" s="1186"/>
      <c r="FD926" s="1186"/>
      <c r="FE926" s="1186"/>
      <c r="FF926" s="1186"/>
      <c r="FG926" s="1186"/>
      <c r="FH926" s="1186"/>
      <c r="FI926" s="1186"/>
      <c r="FJ926" s="1186"/>
      <c r="FK926" s="1186"/>
      <c r="FL926" s="1186"/>
      <c r="FM926" s="1186"/>
      <c r="FN926" s="1186"/>
      <c r="FO926" s="1186"/>
      <c r="FP926" s="1186"/>
      <c r="FQ926" s="1186"/>
      <c r="FR926" s="1186"/>
      <c r="FS926" s="1186"/>
      <c r="FT926" s="1186"/>
      <c r="FU926" s="1186"/>
      <c r="FV926" s="1186"/>
      <c r="FW926" s="1186"/>
      <c r="FX926" s="1186"/>
      <c r="FY926" s="1186"/>
      <c r="FZ926" s="1186"/>
      <c r="GA926" s="1186"/>
      <c r="GB926" s="1186"/>
      <c r="GC926" s="1186"/>
      <c r="GD926" s="1186"/>
      <c r="GE926" s="1186"/>
      <c r="GF926" s="1186"/>
      <c r="GG926" s="1186"/>
      <c r="GH926" s="1186"/>
      <c r="GI926" s="1186"/>
      <c r="GJ926" s="1186"/>
      <c r="GK926" s="1186"/>
      <c r="GL926" s="1186"/>
      <c r="GM926" s="1186"/>
      <c r="GN926" s="1186"/>
      <c r="GO926" s="1186"/>
      <c r="GP926" s="1186"/>
      <c r="GQ926" s="1186"/>
      <c r="GR926" s="1186"/>
      <c r="GS926" s="1186"/>
      <c r="GT926" s="1186"/>
      <c r="GU926" s="1186"/>
      <c r="GV926" s="1186"/>
      <c r="GW926" s="1186"/>
      <c r="GX926" s="1186"/>
      <c r="GY926" s="1186"/>
      <c r="GZ926" s="1186"/>
      <c r="HA926" s="1186"/>
      <c r="HB926" s="1186"/>
      <c r="HC926" s="1186"/>
      <c r="HD926" s="1186"/>
      <c r="HE926" s="1186"/>
      <c r="HF926" s="1186"/>
      <c r="HG926" s="1186"/>
      <c r="HH926" s="1186"/>
      <c r="HI926" s="1186"/>
      <c r="HJ926" s="1186"/>
      <c r="HK926" s="1186"/>
      <c r="HL926" s="1186"/>
      <c r="HM926" s="1186"/>
      <c r="HN926" s="1186"/>
      <c r="HO926" s="1186"/>
      <c r="HP926" s="1186"/>
      <c r="HQ926" s="1186"/>
      <c r="HR926" s="1186"/>
      <c r="HS926" s="1186"/>
      <c r="HT926" s="1186"/>
      <c r="HU926" s="1186"/>
      <c r="HV926" s="1186"/>
      <c r="HW926" s="1186"/>
      <c r="HX926" s="1186"/>
      <c r="HY926" s="1186"/>
      <c r="HZ926" s="1186"/>
      <c r="IA926" s="1186"/>
      <c r="IB926" s="1186"/>
    </row>
    <row r="927" spans="1:236" s="1185" customFormat="1">
      <c r="A927" s="1540"/>
      <c r="B927" s="1541"/>
      <c r="C927" s="1542"/>
      <c r="D927" s="1543"/>
      <c r="E927" s="1186"/>
      <c r="F927" s="1544"/>
      <c r="G927" s="1604"/>
      <c r="H927" s="1604"/>
      <c r="I927" s="1186"/>
      <c r="J927" s="1186"/>
      <c r="K927" s="1186"/>
      <c r="L927" s="1186"/>
      <c r="M927" s="1186"/>
      <c r="N927" s="1186"/>
      <c r="O927" s="1186"/>
      <c r="P927" s="1186"/>
      <c r="Q927" s="1186"/>
      <c r="R927" s="1186"/>
      <c r="S927" s="1186"/>
      <c r="T927" s="1186"/>
      <c r="U927" s="1186"/>
      <c r="V927" s="1186"/>
      <c r="W927" s="1186"/>
      <c r="X927" s="1186"/>
      <c r="Y927" s="1186"/>
      <c r="Z927" s="1186"/>
      <c r="AA927" s="1186"/>
      <c r="AB927" s="1186"/>
      <c r="AC927" s="1186"/>
      <c r="AD927" s="1186"/>
      <c r="AE927" s="1186"/>
      <c r="AF927" s="1186"/>
      <c r="AG927" s="1186"/>
      <c r="AH927" s="1186"/>
      <c r="AI927" s="1186"/>
      <c r="AJ927" s="1186"/>
      <c r="AK927" s="1186"/>
      <c r="AL927" s="1186"/>
      <c r="AM927" s="1186"/>
      <c r="AN927" s="1186"/>
      <c r="AO927" s="1186"/>
      <c r="AP927" s="1186"/>
      <c r="AQ927" s="1186"/>
      <c r="AR927" s="1186"/>
      <c r="AS927" s="1186"/>
      <c r="AT927" s="1186"/>
      <c r="AU927" s="1186"/>
      <c r="AV927" s="1186"/>
      <c r="AW927" s="1186"/>
      <c r="AX927" s="1186"/>
      <c r="AY927" s="1186"/>
      <c r="AZ927" s="1186"/>
      <c r="BA927" s="1186"/>
      <c r="BB927" s="1186"/>
      <c r="BC927" s="1186"/>
      <c r="BD927" s="1186"/>
      <c r="BE927" s="1186"/>
      <c r="BF927" s="1186"/>
      <c r="BG927" s="1186"/>
      <c r="BH927" s="1186"/>
      <c r="BI927" s="1186"/>
      <c r="BJ927" s="1186"/>
      <c r="BK927" s="1186"/>
      <c r="BL927" s="1186"/>
      <c r="BM927" s="1186"/>
      <c r="BN927" s="1186"/>
      <c r="BO927" s="1186"/>
      <c r="BP927" s="1186"/>
      <c r="BQ927" s="1186"/>
      <c r="BR927" s="1186"/>
      <c r="BS927" s="1186"/>
      <c r="BT927" s="1186"/>
      <c r="BU927" s="1186"/>
      <c r="BV927" s="1186"/>
      <c r="BW927" s="1186"/>
      <c r="BX927" s="1186"/>
      <c r="BY927" s="1186"/>
      <c r="BZ927" s="1186"/>
      <c r="CA927" s="1186"/>
      <c r="CB927" s="1186"/>
      <c r="CC927" s="1186"/>
      <c r="CD927" s="1186"/>
      <c r="CE927" s="1186"/>
      <c r="CF927" s="1186"/>
      <c r="CG927" s="1186"/>
      <c r="CH927" s="1186"/>
      <c r="CI927" s="1186"/>
      <c r="CJ927" s="1186"/>
      <c r="CK927" s="1186"/>
      <c r="CL927" s="1186"/>
      <c r="CM927" s="1186"/>
      <c r="CN927" s="1186"/>
      <c r="CO927" s="1186"/>
      <c r="CP927" s="1186"/>
      <c r="CQ927" s="1186"/>
      <c r="CR927" s="1186"/>
      <c r="CS927" s="1186"/>
      <c r="CT927" s="1186"/>
      <c r="CU927" s="1186"/>
      <c r="CV927" s="1186"/>
      <c r="CW927" s="1186"/>
      <c r="CX927" s="1186"/>
      <c r="CY927" s="1186"/>
      <c r="CZ927" s="1186"/>
      <c r="DA927" s="1186"/>
      <c r="DB927" s="1186"/>
      <c r="DC927" s="1186"/>
      <c r="DD927" s="1186"/>
      <c r="DE927" s="1186"/>
      <c r="DF927" s="1186"/>
      <c r="DG927" s="1186"/>
      <c r="DH927" s="1186"/>
      <c r="DI927" s="1186"/>
      <c r="DJ927" s="1186"/>
      <c r="DK927" s="1186"/>
      <c r="DL927" s="1186"/>
      <c r="DM927" s="1186"/>
      <c r="DN927" s="1186"/>
      <c r="DO927" s="1186"/>
      <c r="DP927" s="1186"/>
      <c r="DQ927" s="1186"/>
      <c r="DR927" s="1186"/>
      <c r="DS927" s="1186"/>
      <c r="DT927" s="1186"/>
      <c r="DU927" s="1186"/>
      <c r="DV927" s="1186"/>
      <c r="DW927" s="1186"/>
      <c r="DX927" s="1186"/>
      <c r="DY927" s="1186"/>
      <c r="DZ927" s="1186"/>
      <c r="EA927" s="1186"/>
      <c r="EB927" s="1186"/>
      <c r="EC927" s="1186"/>
      <c r="ED927" s="1186"/>
      <c r="EE927" s="1186"/>
      <c r="EF927" s="1186"/>
      <c r="EG927" s="1186"/>
      <c r="EH927" s="1186"/>
      <c r="EI927" s="1186"/>
      <c r="EJ927" s="1186"/>
      <c r="EK927" s="1186"/>
      <c r="EL927" s="1186"/>
      <c r="EM927" s="1186"/>
      <c r="EN927" s="1186"/>
      <c r="EO927" s="1186"/>
      <c r="EP927" s="1186"/>
      <c r="EQ927" s="1186"/>
      <c r="ER927" s="1186"/>
      <c r="ES927" s="1186"/>
      <c r="ET927" s="1186"/>
      <c r="EU927" s="1186"/>
      <c r="EV927" s="1186"/>
      <c r="EW927" s="1186"/>
      <c r="EX927" s="1186"/>
      <c r="EY927" s="1186"/>
      <c r="EZ927" s="1186"/>
      <c r="FA927" s="1186"/>
      <c r="FB927" s="1186"/>
      <c r="FC927" s="1186"/>
      <c r="FD927" s="1186"/>
      <c r="FE927" s="1186"/>
      <c r="FF927" s="1186"/>
      <c r="FG927" s="1186"/>
      <c r="FH927" s="1186"/>
      <c r="FI927" s="1186"/>
      <c r="FJ927" s="1186"/>
      <c r="FK927" s="1186"/>
      <c r="FL927" s="1186"/>
      <c r="FM927" s="1186"/>
      <c r="FN927" s="1186"/>
      <c r="FO927" s="1186"/>
      <c r="FP927" s="1186"/>
      <c r="FQ927" s="1186"/>
      <c r="FR927" s="1186"/>
      <c r="FS927" s="1186"/>
      <c r="FT927" s="1186"/>
      <c r="FU927" s="1186"/>
      <c r="FV927" s="1186"/>
      <c r="FW927" s="1186"/>
      <c r="FX927" s="1186"/>
      <c r="FY927" s="1186"/>
      <c r="FZ927" s="1186"/>
      <c r="GA927" s="1186"/>
      <c r="GB927" s="1186"/>
      <c r="GC927" s="1186"/>
      <c r="GD927" s="1186"/>
      <c r="GE927" s="1186"/>
      <c r="GF927" s="1186"/>
      <c r="GG927" s="1186"/>
      <c r="GH927" s="1186"/>
      <c r="GI927" s="1186"/>
      <c r="GJ927" s="1186"/>
      <c r="GK927" s="1186"/>
      <c r="GL927" s="1186"/>
      <c r="GM927" s="1186"/>
      <c r="GN927" s="1186"/>
      <c r="GO927" s="1186"/>
      <c r="GP927" s="1186"/>
      <c r="GQ927" s="1186"/>
      <c r="GR927" s="1186"/>
      <c r="GS927" s="1186"/>
      <c r="GT927" s="1186"/>
      <c r="GU927" s="1186"/>
      <c r="GV927" s="1186"/>
      <c r="GW927" s="1186"/>
      <c r="GX927" s="1186"/>
      <c r="GY927" s="1186"/>
      <c r="GZ927" s="1186"/>
      <c r="HA927" s="1186"/>
      <c r="HB927" s="1186"/>
      <c r="HC927" s="1186"/>
      <c r="HD927" s="1186"/>
      <c r="HE927" s="1186"/>
      <c r="HF927" s="1186"/>
      <c r="HG927" s="1186"/>
      <c r="HH927" s="1186"/>
      <c r="HI927" s="1186"/>
      <c r="HJ927" s="1186"/>
      <c r="HK927" s="1186"/>
      <c r="HL927" s="1186"/>
      <c r="HM927" s="1186"/>
      <c r="HN927" s="1186"/>
      <c r="HO927" s="1186"/>
      <c r="HP927" s="1186"/>
      <c r="HQ927" s="1186"/>
      <c r="HR927" s="1186"/>
      <c r="HS927" s="1186"/>
      <c r="HT927" s="1186"/>
      <c r="HU927" s="1186"/>
      <c r="HV927" s="1186"/>
      <c r="HW927" s="1186"/>
      <c r="HX927" s="1186"/>
      <c r="HY927" s="1186"/>
      <c r="HZ927" s="1186"/>
      <c r="IA927" s="1186"/>
      <c r="IB927" s="1186"/>
    </row>
    <row r="928" spans="1:236" s="1185" customFormat="1">
      <c r="A928" s="1540"/>
      <c r="B928" s="1541"/>
      <c r="C928" s="1542"/>
      <c r="D928" s="1543"/>
      <c r="E928" s="1186"/>
      <c r="F928" s="1544"/>
      <c r="G928" s="1604"/>
      <c r="H928" s="1604"/>
      <c r="I928" s="1186"/>
      <c r="J928" s="1186"/>
      <c r="K928" s="1186"/>
      <c r="L928" s="1186"/>
      <c r="M928" s="1186"/>
      <c r="N928" s="1186"/>
      <c r="O928" s="1186"/>
      <c r="P928" s="1186"/>
      <c r="Q928" s="1186"/>
      <c r="R928" s="1186"/>
      <c r="S928" s="1186"/>
      <c r="T928" s="1186"/>
      <c r="U928" s="1186"/>
      <c r="V928" s="1186"/>
      <c r="W928" s="1186"/>
      <c r="X928" s="1186"/>
      <c r="Y928" s="1186"/>
      <c r="Z928" s="1186"/>
      <c r="AA928" s="1186"/>
      <c r="AB928" s="1186"/>
      <c r="AC928" s="1186"/>
      <c r="AD928" s="1186"/>
      <c r="AE928" s="1186"/>
      <c r="AF928" s="1186"/>
      <c r="AG928" s="1186"/>
      <c r="AH928" s="1186"/>
      <c r="AI928" s="1186"/>
      <c r="AJ928" s="1186"/>
      <c r="AK928" s="1186"/>
      <c r="AL928" s="1186"/>
      <c r="AM928" s="1186"/>
      <c r="AN928" s="1186"/>
      <c r="AO928" s="1186"/>
      <c r="AP928" s="1186"/>
      <c r="AQ928" s="1186"/>
      <c r="AR928" s="1186"/>
      <c r="AS928" s="1186"/>
      <c r="AT928" s="1186"/>
      <c r="AU928" s="1186"/>
      <c r="AV928" s="1186"/>
      <c r="AW928" s="1186"/>
      <c r="AX928" s="1186"/>
      <c r="AY928" s="1186"/>
      <c r="AZ928" s="1186"/>
      <c r="BA928" s="1186"/>
      <c r="BB928" s="1186"/>
      <c r="BC928" s="1186"/>
      <c r="BD928" s="1186"/>
      <c r="BE928" s="1186"/>
      <c r="BF928" s="1186"/>
      <c r="BG928" s="1186"/>
      <c r="BH928" s="1186"/>
      <c r="BI928" s="1186"/>
      <c r="BJ928" s="1186"/>
      <c r="BK928" s="1186"/>
      <c r="BL928" s="1186"/>
      <c r="BM928" s="1186"/>
      <c r="BN928" s="1186"/>
      <c r="BO928" s="1186"/>
      <c r="BP928" s="1186"/>
      <c r="BQ928" s="1186"/>
      <c r="BR928" s="1186"/>
      <c r="BS928" s="1186"/>
      <c r="BT928" s="1186"/>
      <c r="BU928" s="1186"/>
      <c r="BV928" s="1186"/>
      <c r="BW928" s="1186"/>
      <c r="BX928" s="1186"/>
      <c r="BY928" s="1186"/>
      <c r="BZ928" s="1186"/>
      <c r="CA928" s="1186"/>
      <c r="CB928" s="1186"/>
      <c r="CC928" s="1186"/>
      <c r="CD928" s="1186"/>
      <c r="CE928" s="1186"/>
      <c r="CF928" s="1186"/>
      <c r="CG928" s="1186"/>
      <c r="CH928" s="1186"/>
      <c r="CI928" s="1186"/>
      <c r="CJ928" s="1186"/>
      <c r="CK928" s="1186"/>
      <c r="CL928" s="1186"/>
      <c r="CM928" s="1186"/>
      <c r="CN928" s="1186"/>
      <c r="CO928" s="1186"/>
      <c r="CP928" s="1186"/>
      <c r="CQ928" s="1186"/>
      <c r="CR928" s="1186"/>
      <c r="CS928" s="1186"/>
      <c r="CT928" s="1186"/>
      <c r="CU928" s="1186"/>
      <c r="CV928" s="1186"/>
      <c r="CW928" s="1186"/>
      <c r="CX928" s="1186"/>
      <c r="CY928" s="1186"/>
      <c r="CZ928" s="1186"/>
      <c r="DA928" s="1186"/>
      <c r="DB928" s="1186"/>
      <c r="DC928" s="1186"/>
      <c r="DD928" s="1186"/>
      <c r="DE928" s="1186"/>
      <c r="DF928" s="1186"/>
      <c r="DG928" s="1186"/>
      <c r="DH928" s="1186"/>
      <c r="DI928" s="1186"/>
      <c r="DJ928" s="1186"/>
      <c r="DK928" s="1186"/>
      <c r="DL928" s="1186"/>
      <c r="DM928" s="1186"/>
      <c r="DN928" s="1186"/>
      <c r="DO928" s="1186"/>
      <c r="DP928" s="1186"/>
      <c r="DQ928" s="1186"/>
      <c r="DR928" s="1186"/>
      <c r="DS928" s="1186"/>
      <c r="DT928" s="1186"/>
      <c r="DU928" s="1186"/>
      <c r="DV928" s="1186"/>
      <c r="DW928" s="1186"/>
      <c r="DX928" s="1186"/>
      <c r="DY928" s="1186"/>
      <c r="DZ928" s="1186"/>
      <c r="EA928" s="1186"/>
      <c r="EB928" s="1186"/>
      <c r="EC928" s="1186"/>
      <c r="ED928" s="1186"/>
      <c r="EE928" s="1186"/>
      <c r="EF928" s="1186"/>
      <c r="EG928" s="1186"/>
      <c r="EH928" s="1186"/>
      <c r="EI928" s="1186"/>
      <c r="EJ928" s="1186"/>
      <c r="EK928" s="1186"/>
      <c r="EL928" s="1186"/>
      <c r="EM928" s="1186"/>
      <c r="EN928" s="1186"/>
      <c r="EO928" s="1186"/>
      <c r="EP928" s="1186"/>
      <c r="EQ928" s="1186"/>
      <c r="ER928" s="1186"/>
      <c r="ES928" s="1186"/>
      <c r="ET928" s="1186"/>
      <c r="EU928" s="1186"/>
      <c r="EV928" s="1186"/>
      <c r="EW928" s="1186"/>
      <c r="EX928" s="1186"/>
      <c r="EY928" s="1186"/>
      <c r="EZ928" s="1186"/>
      <c r="FA928" s="1186"/>
      <c r="FB928" s="1186"/>
      <c r="FC928" s="1186"/>
      <c r="FD928" s="1186"/>
      <c r="FE928" s="1186"/>
      <c r="FF928" s="1186"/>
      <c r="FG928" s="1186"/>
      <c r="FH928" s="1186"/>
      <c r="FI928" s="1186"/>
      <c r="FJ928" s="1186"/>
      <c r="FK928" s="1186"/>
      <c r="FL928" s="1186"/>
      <c r="FM928" s="1186"/>
      <c r="FN928" s="1186"/>
      <c r="FO928" s="1186"/>
      <c r="FP928" s="1186"/>
      <c r="FQ928" s="1186"/>
      <c r="FR928" s="1186"/>
      <c r="FS928" s="1186"/>
      <c r="FT928" s="1186"/>
      <c r="FU928" s="1186"/>
      <c r="FV928" s="1186"/>
      <c r="FW928" s="1186"/>
      <c r="FX928" s="1186"/>
      <c r="FY928" s="1186"/>
      <c r="FZ928" s="1186"/>
      <c r="GA928" s="1186"/>
      <c r="GB928" s="1186"/>
      <c r="GC928" s="1186"/>
      <c r="GD928" s="1186"/>
      <c r="GE928" s="1186"/>
      <c r="GF928" s="1186"/>
      <c r="GG928" s="1186"/>
      <c r="GH928" s="1186"/>
      <c r="GI928" s="1186"/>
      <c r="GJ928" s="1186"/>
      <c r="GK928" s="1186"/>
      <c r="GL928" s="1186"/>
      <c r="GM928" s="1186"/>
      <c r="GN928" s="1186"/>
      <c r="GO928" s="1186"/>
      <c r="GP928" s="1186"/>
      <c r="GQ928" s="1186"/>
      <c r="GR928" s="1186"/>
      <c r="GS928" s="1186"/>
      <c r="GT928" s="1186"/>
      <c r="GU928" s="1186"/>
      <c r="GV928" s="1186"/>
      <c r="GW928" s="1186"/>
      <c r="GX928" s="1186"/>
      <c r="GY928" s="1186"/>
      <c r="GZ928" s="1186"/>
      <c r="HA928" s="1186"/>
      <c r="HB928" s="1186"/>
      <c r="HC928" s="1186"/>
      <c r="HD928" s="1186"/>
      <c r="HE928" s="1186"/>
      <c r="HF928" s="1186"/>
      <c r="HG928" s="1186"/>
      <c r="HH928" s="1186"/>
      <c r="HI928" s="1186"/>
      <c r="HJ928" s="1186"/>
      <c r="HK928" s="1186"/>
      <c r="HL928" s="1186"/>
      <c r="HM928" s="1186"/>
      <c r="HN928" s="1186"/>
      <c r="HO928" s="1186"/>
      <c r="HP928" s="1186"/>
      <c r="HQ928" s="1186"/>
      <c r="HR928" s="1186"/>
      <c r="HS928" s="1186"/>
      <c r="HT928" s="1186"/>
      <c r="HU928" s="1186"/>
      <c r="HV928" s="1186"/>
      <c r="HW928" s="1186"/>
      <c r="HX928" s="1186"/>
      <c r="HY928" s="1186"/>
      <c r="HZ928" s="1186"/>
      <c r="IA928" s="1186"/>
      <c r="IB928" s="1186"/>
    </row>
    <row r="929" spans="1:236" s="1185" customFormat="1">
      <c r="A929" s="1540"/>
      <c r="B929" s="1541"/>
      <c r="C929" s="1542"/>
      <c r="D929" s="1543"/>
      <c r="E929" s="1186"/>
      <c r="F929" s="1544"/>
      <c r="G929" s="1604"/>
      <c r="H929" s="1604"/>
      <c r="I929" s="1186"/>
      <c r="J929" s="1186"/>
      <c r="K929" s="1186"/>
      <c r="L929" s="1186"/>
      <c r="M929" s="1186"/>
      <c r="N929" s="1186"/>
      <c r="O929" s="1186"/>
      <c r="P929" s="1186"/>
      <c r="Q929" s="1186"/>
      <c r="R929" s="1186"/>
      <c r="S929" s="1186"/>
      <c r="T929" s="1186"/>
      <c r="U929" s="1186"/>
      <c r="V929" s="1186"/>
      <c r="W929" s="1186"/>
      <c r="X929" s="1186"/>
      <c r="Y929" s="1186"/>
      <c r="Z929" s="1186"/>
      <c r="AA929" s="1186"/>
      <c r="AB929" s="1186"/>
      <c r="AC929" s="1186"/>
      <c r="AD929" s="1186"/>
      <c r="AE929" s="1186"/>
      <c r="AF929" s="1186"/>
      <c r="AG929" s="1186"/>
      <c r="AH929" s="1186"/>
      <c r="AI929" s="1186"/>
      <c r="AJ929" s="1186"/>
      <c r="AK929" s="1186"/>
      <c r="AL929" s="1186"/>
      <c r="AM929" s="1186"/>
      <c r="AN929" s="1186"/>
      <c r="AO929" s="1186"/>
      <c r="AP929" s="1186"/>
      <c r="AQ929" s="1186"/>
      <c r="AR929" s="1186"/>
      <c r="AS929" s="1186"/>
      <c r="AT929" s="1186"/>
      <c r="AU929" s="1186"/>
      <c r="AV929" s="1186"/>
      <c r="AW929" s="1186"/>
      <c r="AX929" s="1186"/>
      <c r="AY929" s="1186"/>
      <c r="AZ929" s="1186"/>
      <c r="BA929" s="1186"/>
      <c r="BB929" s="1186"/>
      <c r="BC929" s="1186"/>
      <c r="BD929" s="1186"/>
      <c r="BE929" s="1186"/>
      <c r="BF929" s="1186"/>
      <c r="BG929" s="1186"/>
      <c r="BH929" s="1186"/>
      <c r="BI929" s="1186"/>
      <c r="BJ929" s="1186"/>
      <c r="BK929" s="1186"/>
      <c r="BL929" s="1186"/>
      <c r="BM929" s="1186"/>
      <c r="BN929" s="1186"/>
      <c r="BO929" s="1186"/>
      <c r="BP929" s="1186"/>
      <c r="BQ929" s="1186"/>
      <c r="BR929" s="1186"/>
      <c r="BS929" s="1186"/>
      <c r="BT929" s="1186"/>
      <c r="BU929" s="1186"/>
      <c r="BV929" s="1186"/>
      <c r="BW929" s="1186"/>
      <c r="BX929" s="1186"/>
      <c r="BY929" s="1186"/>
      <c r="BZ929" s="1186"/>
      <c r="CA929" s="1186"/>
      <c r="CB929" s="1186"/>
      <c r="CC929" s="1186"/>
      <c r="CD929" s="1186"/>
      <c r="CE929" s="1186"/>
      <c r="CF929" s="1186"/>
      <c r="CG929" s="1186"/>
      <c r="CH929" s="1186"/>
      <c r="CI929" s="1186"/>
      <c r="CJ929" s="1186"/>
      <c r="CK929" s="1186"/>
      <c r="CL929" s="1186"/>
      <c r="CM929" s="1186"/>
      <c r="CN929" s="1186"/>
      <c r="CO929" s="1186"/>
      <c r="CP929" s="1186"/>
      <c r="CQ929" s="1186"/>
      <c r="CR929" s="1186"/>
      <c r="CS929" s="1186"/>
      <c r="CT929" s="1186"/>
      <c r="CU929" s="1186"/>
      <c r="CV929" s="1186"/>
      <c r="CW929" s="1186"/>
      <c r="CX929" s="1186"/>
      <c r="CY929" s="1186"/>
      <c r="CZ929" s="1186"/>
      <c r="DA929" s="1186"/>
      <c r="DB929" s="1186"/>
      <c r="DC929" s="1186"/>
      <c r="DD929" s="1186"/>
      <c r="DE929" s="1186"/>
      <c r="DF929" s="1186"/>
      <c r="DG929" s="1186"/>
      <c r="DH929" s="1186"/>
      <c r="DI929" s="1186"/>
      <c r="DJ929" s="1186"/>
      <c r="DK929" s="1186"/>
      <c r="DL929" s="1186"/>
      <c r="DM929" s="1186"/>
      <c r="DN929" s="1186"/>
      <c r="DO929" s="1186"/>
      <c r="DP929" s="1186"/>
      <c r="DQ929" s="1186"/>
      <c r="DR929" s="1186"/>
      <c r="DS929" s="1186"/>
      <c r="DT929" s="1186"/>
      <c r="DU929" s="1186"/>
      <c r="DV929" s="1186"/>
      <c r="DW929" s="1186"/>
      <c r="DX929" s="1186"/>
      <c r="DY929" s="1186"/>
      <c r="DZ929" s="1186"/>
      <c r="EA929" s="1186"/>
      <c r="EB929" s="1186"/>
      <c r="EC929" s="1186"/>
      <c r="ED929" s="1186"/>
      <c r="EE929" s="1186"/>
      <c r="EF929" s="1186"/>
      <c r="EG929" s="1186"/>
      <c r="EH929" s="1186"/>
      <c r="EI929" s="1186"/>
      <c r="EJ929" s="1186"/>
      <c r="EK929" s="1186"/>
      <c r="EL929" s="1186"/>
      <c r="EM929" s="1186"/>
      <c r="EN929" s="1186"/>
      <c r="EO929" s="1186"/>
      <c r="EP929" s="1186"/>
      <c r="EQ929" s="1186"/>
      <c r="ER929" s="1186"/>
      <c r="ES929" s="1186"/>
      <c r="ET929" s="1186"/>
      <c r="EU929" s="1186"/>
      <c r="EV929" s="1186"/>
      <c r="EW929" s="1186"/>
      <c r="EX929" s="1186"/>
      <c r="EY929" s="1186"/>
      <c r="EZ929" s="1186"/>
      <c r="FA929" s="1186"/>
      <c r="FB929" s="1186"/>
      <c r="FC929" s="1186"/>
      <c r="FD929" s="1186"/>
      <c r="FE929" s="1186"/>
      <c r="FF929" s="1186"/>
      <c r="FG929" s="1186"/>
      <c r="FH929" s="1186"/>
      <c r="FI929" s="1186"/>
      <c r="FJ929" s="1186"/>
      <c r="FK929" s="1186"/>
      <c r="FL929" s="1186"/>
      <c r="FM929" s="1186"/>
      <c r="FN929" s="1186"/>
      <c r="FO929" s="1186"/>
      <c r="FP929" s="1186"/>
      <c r="FQ929" s="1186"/>
      <c r="FR929" s="1186"/>
      <c r="FS929" s="1186"/>
      <c r="FT929" s="1186"/>
      <c r="FU929" s="1186"/>
      <c r="FV929" s="1186"/>
      <c r="FW929" s="1186"/>
      <c r="FX929" s="1186"/>
      <c r="FY929" s="1186"/>
      <c r="FZ929" s="1186"/>
      <c r="GA929" s="1186"/>
      <c r="GB929" s="1186"/>
      <c r="GC929" s="1186"/>
      <c r="GD929" s="1186"/>
      <c r="GE929" s="1186"/>
      <c r="GF929" s="1186"/>
      <c r="GG929" s="1186"/>
      <c r="GH929" s="1186"/>
      <c r="GI929" s="1186"/>
      <c r="GJ929" s="1186"/>
      <c r="GK929" s="1186"/>
      <c r="GL929" s="1186"/>
      <c r="GM929" s="1186"/>
      <c r="GN929" s="1186"/>
      <c r="GO929" s="1186"/>
      <c r="GP929" s="1186"/>
      <c r="GQ929" s="1186"/>
      <c r="GR929" s="1186"/>
      <c r="GS929" s="1186"/>
      <c r="GT929" s="1186"/>
      <c r="GU929" s="1186"/>
      <c r="GV929" s="1186"/>
      <c r="GW929" s="1186"/>
      <c r="GX929" s="1186"/>
      <c r="GY929" s="1186"/>
      <c r="GZ929" s="1186"/>
      <c r="HA929" s="1186"/>
      <c r="HB929" s="1186"/>
      <c r="HC929" s="1186"/>
      <c r="HD929" s="1186"/>
      <c r="HE929" s="1186"/>
      <c r="HF929" s="1186"/>
      <c r="HG929" s="1186"/>
      <c r="HH929" s="1186"/>
      <c r="HI929" s="1186"/>
      <c r="HJ929" s="1186"/>
      <c r="HK929" s="1186"/>
      <c r="HL929" s="1186"/>
      <c r="HM929" s="1186"/>
      <c r="HN929" s="1186"/>
      <c r="HO929" s="1186"/>
      <c r="HP929" s="1186"/>
      <c r="HQ929" s="1186"/>
      <c r="HR929" s="1186"/>
      <c r="HS929" s="1186"/>
      <c r="HT929" s="1186"/>
      <c r="HU929" s="1186"/>
      <c r="HV929" s="1186"/>
      <c r="HW929" s="1186"/>
      <c r="HX929" s="1186"/>
      <c r="HY929" s="1186"/>
      <c r="HZ929" s="1186"/>
      <c r="IA929" s="1186"/>
      <c r="IB929" s="1186"/>
    </row>
    <row r="930" spans="1:236" s="1185" customFormat="1">
      <c r="A930" s="1540"/>
      <c r="B930" s="1541"/>
      <c r="C930" s="1542"/>
      <c r="D930" s="1543"/>
      <c r="E930" s="1186"/>
      <c r="F930" s="1544"/>
      <c r="G930" s="1604"/>
      <c r="H930" s="1604"/>
      <c r="I930" s="1186"/>
      <c r="J930" s="1186"/>
      <c r="K930" s="1186"/>
      <c r="L930" s="1186"/>
      <c r="M930" s="1186"/>
      <c r="N930" s="1186"/>
      <c r="O930" s="1186"/>
      <c r="P930" s="1186"/>
      <c r="Q930" s="1186"/>
      <c r="R930" s="1186"/>
      <c r="S930" s="1186"/>
      <c r="T930" s="1186"/>
      <c r="U930" s="1186"/>
      <c r="V930" s="1186"/>
      <c r="W930" s="1186"/>
      <c r="X930" s="1186"/>
      <c r="Y930" s="1186"/>
      <c r="Z930" s="1186"/>
      <c r="AA930" s="1186"/>
      <c r="AB930" s="1186"/>
      <c r="AC930" s="1186"/>
      <c r="AD930" s="1186"/>
      <c r="AE930" s="1186"/>
      <c r="AF930" s="1186"/>
      <c r="AG930" s="1186"/>
      <c r="AH930" s="1186"/>
      <c r="AI930" s="1186"/>
      <c r="AJ930" s="1186"/>
      <c r="AK930" s="1186"/>
      <c r="AL930" s="1186"/>
      <c r="AM930" s="1186"/>
      <c r="AN930" s="1186"/>
      <c r="AO930" s="1186"/>
      <c r="AP930" s="1186"/>
      <c r="AQ930" s="1186"/>
      <c r="AR930" s="1186"/>
      <c r="AS930" s="1186"/>
      <c r="AT930" s="1186"/>
      <c r="AU930" s="1186"/>
      <c r="AV930" s="1186"/>
      <c r="AW930" s="1186"/>
      <c r="AX930" s="1186"/>
      <c r="AY930" s="1186"/>
      <c r="AZ930" s="1186"/>
      <c r="BA930" s="1186"/>
      <c r="BB930" s="1186"/>
      <c r="BC930" s="1186"/>
      <c r="BD930" s="1186"/>
      <c r="BE930" s="1186"/>
      <c r="BF930" s="1186"/>
      <c r="BG930" s="1186"/>
      <c r="BH930" s="1186"/>
      <c r="BI930" s="1186"/>
      <c r="BJ930" s="1186"/>
      <c r="BK930" s="1186"/>
      <c r="BL930" s="1186"/>
      <c r="BM930" s="1186"/>
      <c r="BN930" s="1186"/>
      <c r="BO930" s="1186"/>
      <c r="BP930" s="1186"/>
      <c r="BQ930" s="1186"/>
      <c r="BR930" s="1186"/>
      <c r="BS930" s="1186"/>
      <c r="BT930" s="1186"/>
      <c r="BU930" s="1186"/>
      <c r="BV930" s="1186"/>
      <c r="BW930" s="1186"/>
      <c r="BX930" s="1186"/>
      <c r="BY930" s="1186"/>
      <c r="BZ930" s="1186"/>
      <c r="CA930" s="1186"/>
      <c r="CB930" s="1186"/>
      <c r="CC930" s="1186"/>
      <c r="CD930" s="1186"/>
      <c r="CE930" s="1186"/>
      <c r="CF930" s="1186"/>
      <c r="CG930" s="1186"/>
      <c r="CH930" s="1186"/>
      <c r="CI930" s="1186"/>
      <c r="CJ930" s="1186"/>
      <c r="CK930" s="1186"/>
      <c r="CL930" s="1186"/>
      <c r="CM930" s="1186"/>
      <c r="CN930" s="1186"/>
      <c r="CO930" s="1186"/>
      <c r="CP930" s="1186"/>
      <c r="CQ930" s="1186"/>
      <c r="CR930" s="1186"/>
      <c r="CS930" s="1186"/>
      <c r="CT930" s="1186"/>
      <c r="CU930" s="1186"/>
      <c r="CV930" s="1186"/>
      <c r="CW930" s="1186"/>
      <c r="CX930" s="1186"/>
      <c r="CY930" s="1186"/>
      <c r="CZ930" s="1186"/>
      <c r="DA930" s="1186"/>
      <c r="DB930" s="1186"/>
      <c r="DC930" s="1186"/>
      <c r="DD930" s="1186"/>
      <c r="DE930" s="1186"/>
      <c r="DF930" s="1186"/>
      <c r="DG930" s="1186"/>
      <c r="DH930" s="1186"/>
      <c r="DI930" s="1186"/>
      <c r="DJ930" s="1186"/>
      <c r="DK930" s="1186"/>
      <c r="DL930" s="1186"/>
      <c r="DM930" s="1186"/>
      <c r="DN930" s="1186"/>
      <c r="DO930" s="1186"/>
      <c r="DP930" s="1186"/>
      <c r="DQ930" s="1186"/>
      <c r="DR930" s="1186"/>
      <c r="DS930" s="1186"/>
      <c r="DT930" s="1186"/>
      <c r="DU930" s="1186"/>
      <c r="DV930" s="1186"/>
      <c r="DW930" s="1186"/>
      <c r="DX930" s="1186"/>
      <c r="DY930" s="1186"/>
      <c r="DZ930" s="1186"/>
      <c r="EA930" s="1186"/>
      <c r="EB930" s="1186"/>
      <c r="EC930" s="1186"/>
      <c r="ED930" s="1186"/>
      <c r="EE930" s="1186"/>
      <c r="EF930" s="1186"/>
      <c r="EG930" s="1186"/>
      <c r="EH930" s="1186"/>
      <c r="EI930" s="1186"/>
      <c r="EJ930" s="1186"/>
      <c r="EK930" s="1186"/>
      <c r="EL930" s="1186"/>
      <c r="EM930" s="1186"/>
      <c r="EN930" s="1186"/>
      <c r="EO930" s="1186"/>
      <c r="EP930" s="1186"/>
      <c r="EQ930" s="1186"/>
      <c r="ER930" s="1186"/>
      <c r="ES930" s="1186"/>
      <c r="ET930" s="1186"/>
      <c r="EU930" s="1186"/>
      <c r="EV930" s="1186"/>
      <c r="EW930" s="1186"/>
      <c r="EX930" s="1186"/>
      <c r="EY930" s="1186"/>
      <c r="EZ930" s="1186"/>
      <c r="FA930" s="1186"/>
      <c r="FB930" s="1186"/>
      <c r="FC930" s="1186"/>
      <c r="FD930" s="1186"/>
      <c r="FE930" s="1186"/>
      <c r="FF930" s="1186"/>
      <c r="FG930" s="1186"/>
      <c r="FH930" s="1186"/>
      <c r="FI930" s="1186"/>
      <c r="FJ930" s="1186"/>
      <c r="FK930" s="1186"/>
      <c r="FL930" s="1186"/>
      <c r="FM930" s="1186"/>
      <c r="FN930" s="1186"/>
      <c r="FO930" s="1186"/>
      <c r="FP930" s="1186"/>
      <c r="FQ930" s="1186"/>
      <c r="FR930" s="1186"/>
      <c r="FS930" s="1186"/>
      <c r="FT930" s="1186"/>
      <c r="FU930" s="1186"/>
      <c r="FV930" s="1186"/>
      <c r="FW930" s="1186"/>
      <c r="FX930" s="1186"/>
      <c r="FY930" s="1186"/>
      <c r="FZ930" s="1186"/>
      <c r="GA930" s="1186"/>
      <c r="GB930" s="1186"/>
      <c r="GC930" s="1186"/>
      <c r="GD930" s="1186"/>
      <c r="GE930" s="1186"/>
      <c r="GF930" s="1186"/>
      <c r="GG930" s="1186"/>
      <c r="GH930" s="1186"/>
      <c r="GI930" s="1186"/>
      <c r="GJ930" s="1186"/>
      <c r="GK930" s="1186"/>
      <c r="GL930" s="1186"/>
      <c r="GM930" s="1186"/>
      <c r="GN930" s="1186"/>
      <c r="GO930" s="1186"/>
      <c r="GP930" s="1186"/>
      <c r="GQ930" s="1186"/>
      <c r="GR930" s="1186"/>
      <c r="GS930" s="1186"/>
      <c r="GT930" s="1186"/>
      <c r="GU930" s="1186"/>
      <c r="GV930" s="1186"/>
      <c r="GW930" s="1186"/>
      <c r="GX930" s="1186"/>
      <c r="GY930" s="1186"/>
      <c r="GZ930" s="1186"/>
      <c r="HA930" s="1186"/>
      <c r="HB930" s="1186"/>
      <c r="HC930" s="1186"/>
      <c r="HD930" s="1186"/>
      <c r="HE930" s="1186"/>
      <c r="HF930" s="1186"/>
      <c r="HG930" s="1186"/>
      <c r="HH930" s="1186"/>
      <c r="HI930" s="1186"/>
      <c r="HJ930" s="1186"/>
      <c r="HK930" s="1186"/>
      <c r="HL930" s="1186"/>
      <c r="HM930" s="1186"/>
      <c r="HN930" s="1186"/>
      <c r="HO930" s="1186"/>
      <c r="HP930" s="1186"/>
      <c r="HQ930" s="1186"/>
      <c r="HR930" s="1186"/>
      <c r="HS930" s="1186"/>
      <c r="HT930" s="1186"/>
      <c r="HU930" s="1186"/>
      <c r="HV930" s="1186"/>
      <c r="HW930" s="1186"/>
      <c r="HX930" s="1186"/>
      <c r="HY930" s="1186"/>
      <c r="HZ930" s="1186"/>
      <c r="IA930" s="1186"/>
      <c r="IB930" s="1186"/>
    </row>
    <row r="931" spans="1:236" s="1185" customFormat="1">
      <c r="A931" s="1540"/>
      <c r="B931" s="1541"/>
      <c r="C931" s="1542"/>
      <c r="D931" s="1543"/>
      <c r="E931" s="1186"/>
      <c r="F931" s="1544"/>
      <c r="G931" s="1604"/>
      <c r="H931" s="1604"/>
      <c r="I931" s="1186"/>
      <c r="J931" s="1186"/>
      <c r="K931" s="1186"/>
      <c r="L931" s="1186"/>
      <c r="M931" s="1186"/>
      <c r="N931" s="1186"/>
      <c r="O931" s="1186"/>
      <c r="P931" s="1186"/>
      <c r="Q931" s="1186"/>
      <c r="R931" s="1186"/>
      <c r="S931" s="1186"/>
      <c r="T931" s="1186"/>
      <c r="U931" s="1186"/>
      <c r="V931" s="1186"/>
      <c r="W931" s="1186"/>
      <c r="X931" s="1186"/>
      <c r="Y931" s="1186"/>
      <c r="Z931" s="1186"/>
      <c r="AA931" s="1186"/>
      <c r="AB931" s="1186"/>
      <c r="AC931" s="1186"/>
      <c r="AD931" s="1186"/>
      <c r="AE931" s="1186"/>
      <c r="AF931" s="1186"/>
      <c r="AG931" s="1186"/>
      <c r="AH931" s="1186"/>
      <c r="AI931" s="1186"/>
      <c r="AJ931" s="1186"/>
      <c r="AK931" s="1186"/>
      <c r="AL931" s="1186"/>
      <c r="AM931" s="1186"/>
      <c r="AN931" s="1186"/>
      <c r="AO931" s="1186"/>
      <c r="AP931" s="1186"/>
      <c r="AQ931" s="1186"/>
      <c r="AR931" s="1186"/>
      <c r="AS931" s="1186"/>
      <c r="AT931" s="1186"/>
      <c r="AU931" s="1186"/>
      <c r="AV931" s="1186"/>
      <c r="AW931" s="1186"/>
      <c r="AX931" s="1186"/>
      <c r="AY931" s="1186"/>
      <c r="AZ931" s="1186"/>
      <c r="BA931" s="1186"/>
      <c r="BB931" s="1186"/>
      <c r="BC931" s="1186"/>
      <c r="BD931" s="1186"/>
      <c r="BE931" s="1186"/>
      <c r="BF931" s="1186"/>
      <c r="BG931" s="1186"/>
      <c r="BH931" s="1186"/>
      <c r="BI931" s="1186"/>
      <c r="BJ931" s="1186"/>
      <c r="BK931" s="1186"/>
      <c r="BL931" s="1186"/>
      <c r="BM931" s="1186"/>
      <c r="BN931" s="1186"/>
      <c r="BO931" s="1186"/>
      <c r="BP931" s="1186"/>
      <c r="BQ931" s="1186"/>
      <c r="BR931" s="1186"/>
      <c r="BS931" s="1186"/>
      <c r="BT931" s="1186"/>
      <c r="BU931" s="1186"/>
      <c r="BV931" s="1186"/>
      <c r="BW931" s="1186"/>
      <c r="BX931" s="1186"/>
      <c r="BY931" s="1186"/>
      <c r="BZ931" s="1186"/>
      <c r="CA931" s="1186"/>
      <c r="CB931" s="1186"/>
      <c r="CC931" s="1186"/>
      <c r="CD931" s="1186"/>
      <c r="CE931" s="1186"/>
      <c r="CF931" s="1186"/>
      <c r="CG931" s="1186"/>
      <c r="CH931" s="1186"/>
      <c r="CI931" s="1186"/>
      <c r="CJ931" s="1186"/>
      <c r="CK931" s="1186"/>
      <c r="CL931" s="1186"/>
      <c r="CM931" s="1186"/>
      <c r="CN931" s="1186"/>
      <c r="CO931" s="1186"/>
      <c r="CP931" s="1186"/>
      <c r="CQ931" s="1186"/>
      <c r="CR931" s="1186"/>
      <c r="CS931" s="1186"/>
      <c r="CT931" s="1186"/>
      <c r="CU931" s="1186"/>
      <c r="CV931" s="1186"/>
      <c r="CW931" s="1186"/>
      <c r="CX931" s="1186"/>
      <c r="CY931" s="1186"/>
      <c r="CZ931" s="1186"/>
      <c r="DA931" s="1186"/>
      <c r="DB931" s="1186"/>
      <c r="DC931" s="1186"/>
      <c r="DD931" s="1186"/>
      <c r="DE931" s="1186"/>
      <c r="DF931" s="1186"/>
      <c r="DG931" s="1186"/>
      <c r="DH931" s="1186"/>
      <c r="DI931" s="1186"/>
      <c r="DJ931" s="1186"/>
      <c r="DK931" s="1186"/>
      <c r="DL931" s="1186"/>
      <c r="DM931" s="1186"/>
      <c r="DN931" s="1186"/>
      <c r="DO931" s="1186"/>
      <c r="DP931" s="1186"/>
      <c r="DQ931" s="1186"/>
      <c r="DR931" s="1186"/>
      <c r="DS931" s="1186"/>
      <c r="DT931" s="1186"/>
      <c r="DU931" s="1186"/>
      <c r="DV931" s="1186"/>
      <c r="DW931" s="1186"/>
      <c r="DX931" s="1186"/>
      <c r="DY931" s="1186"/>
      <c r="DZ931" s="1186"/>
      <c r="EA931" s="1186"/>
      <c r="EB931" s="1186"/>
      <c r="EC931" s="1186"/>
      <c r="ED931" s="1186"/>
      <c r="EE931" s="1186"/>
      <c r="EF931" s="1186"/>
      <c r="EG931" s="1186"/>
      <c r="EH931" s="1186"/>
      <c r="EI931" s="1186"/>
      <c r="EJ931" s="1186"/>
      <c r="EK931" s="1186"/>
      <c r="EL931" s="1186"/>
      <c r="EM931" s="1186"/>
      <c r="EN931" s="1186"/>
      <c r="EO931" s="1186"/>
      <c r="EP931" s="1186"/>
      <c r="EQ931" s="1186"/>
      <c r="ER931" s="1186"/>
      <c r="ES931" s="1186"/>
      <c r="ET931" s="1186"/>
      <c r="EU931" s="1186"/>
      <c r="EV931" s="1186"/>
      <c r="EW931" s="1186"/>
      <c r="EX931" s="1186"/>
      <c r="EY931" s="1186"/>
      <c r="EZ931" s="1186"/>
      <c r="FA931" s="1186"/>
      <c r="FB931" s="1186"/>
      <c r="FC931" s="1186"/>
      <c r="FD931" s="1186"/>
      <c r="FE931" s="1186"/>
      <c r="FF931" s="1186"/>
      <c r="FG931" s="1186"/>
      <c r="FH931" s="1186"/>
      <c r="FI931" s="1186"/>
      <c r="FJ931" s="1186"/>
      <c r="FK931" s="1186"/>
      <c r="FL931" s="1186"/>
      <c r="FM931" s="1186"/>
      <c r="FN931" s="1186"/>
      <c r="FO931" s="1186"/>
      <c r="FP931" s="1186"/>
      <c r="FQ931" s="1186"/>
      <c r="FR931" s="1186"/>
      <c r="FS931" s="1186"/>
      <c r="FT931" s="1186"/>
      <c r="FU931" s="1186"/>
      <c r="FV931" s="1186"/>
      <c r="FW931" s="1186"/>
      <c r="FX931" s="1186"/>
      <c r="FY931" s="1186"/>
      <c r="FZ931" s="1186"/>
      <c r="GA931" s="1186"/>
      <c r="GB931" s="1186"/>
      <c r="GC931" s="1186"/>
      <c r="GD931" s="1186"/>
      <c r="GE931" s="1186"/>
      <c r="GF931" s="1186"/>
      <c r="GG931" s="1186"/>
      <c r="GH931" s="1186"/>
      <c r="GI931" s="1186"/>
      <c r="GJ931" s="1186"/>
      <c r="GK931" s="1186"/>
      <c r="GL931" s="1186"/>
      <c r="GM931" s="1186"/>
      <c r="GN931" s="1186"/>
      <c r="GO931" s="1186"/>
      <c r="GP931" s="1186"/>
      <c r="GQ931" s="1186"/>
      <c r="GR931" s="1186"/>
      <c r="GS931" s="1186"/>
      <c r="GT931" s="1186"/>
      <c r="GU931" s="1186"/>
      <c r="GV931" s="1186"/>
      <c r="GW931" s="1186"/>
      <c r="GX931" s="1186"/>
      <c r="GY931" s="1186"/>
      <c r="GZ931" s="1186"/>
      <c r="HA931" s="1186"/>
      <c r="HB931" s="1186"/>
      <c r="HC931" s="1186"/>
      <c r="HD931" s="1186"/>
      <c r="HE931" s="1186"/>
      <c r="HF931" s="1186"/>
      <c r="HG931" s="1186"/>
      <c r="HH931" s="1186"/>
      <c r="HI931" s="1186"/>
      <c r="HJ931" s="1186"/>
      <c r="HK931" s="1186"/>
      <c r="HL931" s="1186"/>
      <c r="HM931" s="1186"/>
      <c r="HN931" s="1186"/>
      <c r="HO931" s="1186"/>
      <c r="HP931" s="1186"/>
      <c r="HQ931" s="1186"/>
      <c r="HR931" s="1186"/>
      <c r="HS931" s="1186"/>
      <c r="HT931" s="1186"/>
      <c r="HU931" s="1186"/>
      <c r="HV931" s="1186"/>
      <c r="HW931" s="1186"/>
      <c r="HX931" s="1186"/>
      <c r="HY931" s="1186"/>
      <c r="HZ931" s="1186"/>
      <c r="IA931" s="1186"/>
      <c r="IB931" s="1186"/>
    </row>
    <row r="932" spans="1:236" s="1185" customFormat="1">
      <c r="A932" s="1540"/>
      <c r="B932" s="1541"/>
      <c r="C932" s="1542"/>
      <c r="D932" s="1543"/>
      <c r="E932" s="1186"/>
      <c r="F932" s="1544"/>
      <c r="G932" s="1604"/>
      <c r="H932" s="1604"/>
      <c r="I932" s="1186"/>
      <c r="J932" s="1186"/>
      <c r="K932" s="1186"/>
      <c r="L932" s="1186"/>
      <c r="M932" s="1186"/>
      <c r="N932" s="1186"/>
      <c r="O932" s="1186"/>
      <c r="P932" s="1186"/>
      <c r="Q932" s="1186"/>
      <c r="R932" s="1186"/>
      <c r="S932" s="1186"/>
      <c r="T932" s="1186"/>
      <c r="U932" s="1186"/>
      <c r="V932" s="1186"/>
      <c r="W932" s="1186"/>
      <c r="X932" s="1186"/>
      <c r="Y932" s="1186"/>
      <c r="Z932" s="1186"/>
      <c r="AA932" s="1186"/>
      <c r="AB932" s="1186"/>
      <c r="AC932" s="1186"/>
      <c r="AD932" s="1186"/>
      <c r="AE932" s="1186"/>
      <c r="AF932" s="1186"/>
      <c r="AG932" s="1186"/>
      <c r="AH932" s="1186"/>
      <c r="AI932" s="1186"/>
      <c r="AJ932" s="1186"/>
      <c r="AK932" s="1186"/>
      <c r="AL932" s="1186"/>
      <c r="AM932" s="1186"/>
      <c r="AN932" s="1186"/>
      <c r="AO932" s="1186"/>
      <c r="AP932" s="1186"/>
      <c r="AQ932" s="1186"/>
      <c r="AR932" s="1186"/>
      <c r="AS932" s="1186"/>
      <c r="AT932" s="1186"/>
      <c r="AU932" s="1186"/>
      <c r="AV932" s="1186"/>
      <c r="AW932" s="1186"/>
      <c r="AX932" s="1186"/>
      <c r="AY932" s="1186"/>
      <c r="AZ932" s="1186"/>
      <c r="BA932" s="1186"/>
      <c r="BB932" s="1186"/>
      <c r="BC932" s="1186"/>
      <c r="BD932" s="1186"/>
      <c r="BE932" s="1186"/>
      <c r="BF932" s="1186"/>
      <c r="BG932" s="1186"/>
      <c r="BH932" s="1186"/>
      <c r="BI932" s="1186"/>
      <c r="BJ932" s="1186"/>
      <c r="BK932" s="1186"/>
      <c r="BL932" s="1186"/>
      <c r="BM932" s="1186"/>
      <c r="BN932" s="1186"/>
      <c r="BO932" s="1186"/>
      <c r="BP932" s="1186"/>
      <c r="BQ932" s="1186"/>
      <c r="BR932" s="1186"/>
      <c r="BS932" s="1186"/>
      <c r="BT932" s="1186"/>
      <c r="BU932" s="1186"/>
      <c r="BV932" s="1186"/>
      <c r="BW932" s="1186"/>
      <c r="BX932" s="1186"/>
      <c r="BY932" s="1186"/>
      <c r="BZ932" s="1186"/>
      <c r="CA932" s="1186"/>
      <c r="CB932" s="1186"/>
      <c r="CC932" s="1186"/>
      <c r="CD932" s="1186"/>
      <c r="CE932" s="1186"/>
      <c r="CF932" s="1186"/>
      <c r="CG932" s="1186"/>
      <c r="CH932" s="1186"/>
      <c r="CI932" s="1186"/>
      <c r="CJ932" s="1186"/>
      <c r="CK932" s="1186"/>
      <c r="CL932" s="1186"/>
      <c r="CM932" s="1186"/>
      <c r="CN932" s="1186"/>
      <c r="CO932" s="1186"/>
      <c r="CP932" s="1186"/>
      <c r="CQ932" s="1186"/>
      <c r="CR932" s="1186"/>
      <c r="CS932" s="1186"/>
      <c r="CT932" s="1186"/>
      <c r="CU932" s="1186"/>
      <c r="CV932" s="1186"/>
      <c r="CW932" s="1186"/>
      <c r="CX932" s="1186"/>
      <c r="CY932" s="1186"/>
      <c r="CZ932" s="1186"/>
      <c r="DA932" s="1186"/>
      <c r="DB932" s="1186"/>
      <c r="DC932" s="1186"/>
      <c r="DD932" s="1186"/>
      <c r="DE932" s="1186"/>
      <c r="DF932" s="1186"/>
      <c r="DG932" s="1186"/>
      <c r="DH932" s="1186"/>
      <c r="DI932" s="1186"/>
      <c r="DJ932" s="1186"/>
      <c r="DK932" s="1186"/>
      <c r="DL932" s="1186"/>
      <c r="DM932" s="1186"/>
      <c r="DN932" s="1186"/>
      <c r="DO932" s="1186"/>
      <c r="DP932" s="1186"/>
      <c r="DQ932" s="1186"/>
      <c r="DR932" s="1186"/>
      <c r="DS932" s="1186"/>
      <c r="DT932" s="1186"/>
      <c r="DU932" s="1186"/>
      <c r="DV932" s="1186"/>
      <c r="DW932" s="1186"/>
      <c r="DX932" s="1186"/>
      <c r="DY932" s="1186"/>
      <c r="DZ932" s="1186"/>
      <c r="EA932" s="1186"/>
      <c r="EB932" s="1186"/>
      <c r="EC932" s="1186"/>
      <c r="ED932" s="1186"/>
      <c r="EE932" s="1186"/>
      <c r="EF932" s="1186"/>
      <c r="EG932" s="1186"/>
      <c r="EH932" s="1186"/>
      <c r="EI932" s="1186"/>
      <c r="EJ932" s="1186"/>
      <c r="EK932" s="1186"/>
      <c r="EL932" s="1186"/>
      <c r="EM932" s="1186"/>
      <c r="EN932" s="1186"/>
      <c r="EO932" s="1186"/>
      <c r="EP932" s="1186"/>
      <c r="EQ932" s="1186"/>
      <c r="ER932" s="1186"/>
      <c r="ES932" s="1186"/>
      <c r="ET932" s="1186"/>
      <c r="EU932" s="1186"/>
      <c r="EV932" s="1186"/>
      <c r="EW932" s="1186"/>
      <c r="EX932" s="1186"/>
      <c r="EY932" s="1186"/>
      <c r="EZ932" s="1186"/>
      <c r="FA932" s="1186"/>
      <c r="FB932" s="1186"/>
      <c r="FC932" s="1186"/>
      <c r="FD932" s="1186"/>
      <c r="FE932" s="1186"/>
      <c r="FF932" s="1186"/>
      <c r="FG932" s="1186"/>
      <c r="FH932" s="1186"/>
      <c r="FI932" s="1186"/>
      <c r="FJ932" s="1186"/>
      <c r="FK932" s="1186"/>
      <c r="FL932" s="1186"/>
      <c r="FM932" s="1186"/>
      <c r="FN932" s="1186"/>
      <c r="FO932" s="1186"/>
      <c r="FP932" s="1186"/>
      <c r="FQ932" s="1186"/>
      <c r="FR932" s="1186"/>
      <c r="FS932" s="1186"/>
      <c r="FT932" s="1186"/>
      <c r="FU932" s="1186"/>
      <c r="FV932" s="1186"/>
      <c r="FW932" s="1186"/>
      <c r="FX932" s="1186"/>
      <c r="FY932" s="1186"/>
      <c r="FZ932" s="1186"/>
      <c r="GA932" s="1186"/>
      <c r="GB932" s="1186"/>
      <c r="GC932" s="1186"/>
      <c r="GD932" s="1186"/>
      <c r="GE932" s="1186"/>
      <c r="GF932" s="1186"/>
      <c r="GG932" s="1186"/>
      <c r="GH932" s="1186"/>
      <c r="GI932" s="1186"/>
      <c r="GJ932" s="1186"/>
      <c r="GK932" s="1186"/>
      <c r="GL932" s="1186"/>
      <c r="GM932" s="1186"/>
      <c r="GN932" s="1186"/>
      <c r="GO932" s="1186"/>
      <c r="GP932" s="1186"/>
      <c r="GQ932" s="1186"/>
      <c r="GR932" s="1186"/>
      <c r="GS932" s="1186"/>
      <c r="GT932" s="1186"/>
      <c r="GU932" s="1186"/>
      <c r="GV932" s="1186"/>
      <c r="GW932" s="1186"/>
      <c r="GX932" s="1186"/>
      <c r="GY932" s="1186"/>
      <c r="GZ932" s="1186"/>
      <c r="HA932" s="1186"/>
      <c r="HB932" s="1186"/>
      <c r="HC932" s="1186"/>
      <c r="HD932" s="1186"/>
      <c r="HE932" s="1186"/>
      <c r="HF932" s="1186"/>
      <c r="HG932" s="1186"/>
      <c r="HH932" s="1186"/>
      <c r="HI932" s="1186"/>
      <c r="HJ932" s="1186"/>
      <c r="HK932" s="1186"/>
      <c r="HL932" s="1186"/>
      <c r="HM932" s="1186"/>
      <c r="HN932" s="1186"/>
      <c r="HO932" s="1186"/>
      <c r="HP932" s="1186"/>
      <c r="HQ932" s="1186"/>
      <c r="HR932" s="1186"/>
      <c r="HS932" s="1186"/>
      <c r="HT932" s="1186"/>
      <c r="HU932" s="1186"/>
      <c r="HV932" s="1186"/>
      <c r="HW932" s="1186"/>
      <c r="HX932" s="1186"/>
      <c r="HY932" s="1186"/>
      <c r="HZ932" s="1186"/>
      <c r="IA932" s="1186"/>
      <c r="IB932" s="1186"/>
    </row>
    <row r="933" spans="1:236" s="1185" customFormat="1">
      <c r="A933" s="1540"/>
      <c r="B933" s="1541"/>
      <c r="C933" s="1542"/>
      <c r="D933" s="1543"/>
      <c r="E933" s="1186"/>
      <c r="F933" s="1544"/>
      <c r="G933" s="1604"/>
      <c r="H933" s="1604"/>
      <c r="I933" s="1186"/>
      <c r="J933" s="1186"/>
      <c r="K933" s="1186"/>
      <c r="L933" s="1186"/>
      <c r="M933" s="1186"/>
      <c r="N933" s="1186"/>
      <c r="O933" s="1186"/>
      <c r="P933" s="1186"/>
      <c r="Q933" s="1186"/>
      <c r="R933" s="1186"/>
      <c r="S933" s="1186"/>
      <c r="T933" s="1186"/>
      <c r="U933" s="1186"/>
      <c r="V933" s="1186"/>
      <c r="W933" s="1186"/>
      <c r="X933" s="1186"/>
      <c r="Y933" s="1186"/>
      <c r="Z933" s="1186"/>
      <c r="AA933" s="1186"/>
      <c r="AB933" s="1186"/>
      <c r="AC933" s="1186"/>
      <c r="AD933" s="1186"/>
      <c r="AE933" s="1186"/>
      <c r="AF933" s="1186"/>
      <c r="AG933" s="1186"/>
      <c r="AH933" s="1186"/>
      <c r="AI933" s="1186"/>
      <c r="AJ933" s="1186"/>
      <c r="AK933" s="1186"/>
      <c r="AL933" s="1186"/>
      <c r="AM933" s="1186"/>
      <c r="AN933" s="1186"/>
      <c r="AO933" s="1186"/>
      <c r="AP933" s="1186"/>
      <c r="AQ933" s="1186"/>
      <c r="AR933" s="1186"/>
      <c r="AS933" s="1186"/>
      <c r="AT933" s="1186"/>
      <c r="AU933" s="1186"/>
      <c r="AV933" s="1186"/>
      <c r="AW933" s="1186"/>
      <c r="AX933" s="1186"/>
      <c r="AY933" s="1186"/>
      <c r="AZ933" s="1186"/>
      <c r="BA933" s="1186"/>
      <c r="BB933" s="1186"/>
      <c r="BC933" s="1186"/>
      <c r="BD933" s="1186"/>
      <c r="BE933" s="1186"/>
      <c r="BF933" s="1186"/>
      <c r="BG933" s="1186"/>
      <c r="BH933" s="1186"/>
      <c r="BI933" s="1186"/>
      <c r="BJ933" s="1186"/>
      <c r="BK933" s="1186"/>
      <c r="BL933" s="1186"/>
      <c r="BM933" s="1186"/>
      <c r="BN933" s="1186"/>
      <c r="BO933" s="1186"/>
      <c r="BP933" s="1186"/>
      <c r="BQ933" s="1186"/>
      <c r="BR933" s="1186"/>
      <c r="BS933" s="1186"/>
      <c r="BT933" s="1186"/>
      <c r="BU933" s="1186"/>
      <c r="BV933" s="1186"/>
      <c r="BW933" s="1186"/>
      <c r="BX933" s="1186"/>
      <c r="BY933" s="1186"/>
      <c r="BZ933" s="1186"/>
      <c r="CA933" s="1186"/>
      <c r="CB933" s="1186"/>
      <c r="CC933" s="1186"/>
      <c r="CD933" s="1186"/>
      <c r="CE933" s="1186"/>
      <c r="CF933" s="1186"/>
      <c r="CG933" s="1186"/>
      <c r="CH933" s="1186"/>
      <c r="CI933" s="1186"/>
      <c r="CJ933" s="1186"/>
      <c r="CK933" s="1186"/>
      <c r="CL933" s="1186"/>
      <c r="CM933" s="1186"/>
      <c r="CN933" s="1186"/>
      <c r="CO933" s="1186"/>
      <c r="CP933" s="1186"/>
      <c r="CQ933" s="1186"/>
      <c r="CR933" s="1186"/>
      <c r="CS933" s="1186"/>
      <c r="CT933" s="1186"/>
      <c r="CU933" s="1186"/>
      <c r="CV933" s="1186"/>
      <c r="CW933" s="1186"/>
      <c r="CX933" s="1186"/>
      <c r="CY933" s="1186"/>
      <c r="CZ933" s="1186"/>
      <c r="DA933" s="1186"/>
      <c r="DB933" s="1186"/>
      <c r="DC933" s="1186"/>
      <c r="DD933" s="1186"/>
      <c r="DE933" s="1186"/>
      <c r="DF933" s="1186"/>
      <c r="DG933" s="1186"/>
      <c r="DH933" s="1186"/>
      <c r="DI933" s="1186"/>
      <c r="DJ933" s="1186"/>
      <c r="DK933" s="1186"/>
      <c r="DL933" s="1186"/>
      <c r="DM933" s="1186"/>
      <c r="DN933" s="1186"/>
      <c r="DO933" s="1186"/>
      <c r="DP933" s="1186"/>
      <c r="DQ933" s="1186"/>
      <c r="DR933" s="1186"/>
      <c r="DS933" s="1186"/>
      <c r="DT933" s="1186"/>
      <c r="DU933" s="1186"/>
      <c r="DV933" s="1186"/>
      <c r="DW933" s="1186"/>
      <c r="DX933" s="1186"/>
      <c r="DY933" s="1186"/>
      <c r="DZ933" s="1186"/>
      <c r="EA933" s="1186"/>
      <c r="EB933" s="1186"/>
      <c r="EC933" s="1186"/>
      <c r="ED933" s="1186"/>
      <c r="EE933" s="1186"/>
      <c r="EF933" s="1186"/>
      <c r="EG933" s="1186"/>
      <c r="EH933" s="1186"/>
      <c r="EI933" s="1186"/>
      <c r="EJ933" s="1186"/>
      <c r="EK933" s="1186"/>
      <c r="EL933" s="1186"/>
      <c r="EM933" s="1186"/>
      <c r="EN933" s="1186"/>
      <c r="EO933" s="1186"/>
      <c r="EP933" s="1186"/>
      <c r="EQ933" s="1186"/>
      <c r="ER933" s="1186"/>
      <c r="ES933" s="1186"/>
      <c r="ET933" s="1186"/>
      <c r="EU933" s="1186"/>
      <c r="EV933" s="1186"/>
      <c r="EW933" s="1186"/>
      <c r="EX933" s="1186"/>
      <c r="EY933" s="1186"/>
      <c r="EZ933" s="1186"/>
      <c r="FA933" s="1186"/>
      <c r="FB933" s="1186"/>
      <c r="FC933" s="1186"/>
      <c r="FD933" s="1186"/>
      <c r="FE933" s="1186"/>
      <c r="FF933" s="1186"/>
      <c r="FG933" s="1186"/>
      <c r="FH933" s="1186"/>
      <c r="FI933" s="1186"/>
      <c r="FJ933" s="1186"/>
      <c r="FK933" s="1186"/>
      <c r="FL933" s="1186"/>
      <c r="FM933" s="1186"/>
      <c r="FN933" s="1186"/>
      <c r="FO933" s="1186"/>
      <c r="FP933" s="1186"/>
      <c r="FQ933" s="1186"/>
      <c r="FR933" s="1186"/>
      <c r="FS933" s="1186"/>
      <c r="FT933" s="1186"/>
      <c r="FU933" s="1186"/>
      <c r="FV933" s="1186"/>
      <c r="FW933" s="1186"/>
      <c r="FX933" s="1186"/>
      <c r="FY933" s="1186"/>
      <c r="FZ933" s="1186"/>
      <c r="GA933" s="1186"/>
      <c r="GB933" s="1186"/>
      <c r="GC933" s="1186"/>
      <c r="GD933" s="1186"/>
      <c r="GE933" s="1186"/>
      <c r="GF933" s="1186"/>
      <c r="GG933" s="1186"/>
      <c r="GH933" s="1186"/>
      <c r="GI933" s="1186"/>
      <c r="GJ933" s="1186"/>
      <c r="GK933" s="1186"/>
      <c r="GL933" s="1186"/>
      <c r="GM933" s="1186"/>
      <c r="GN933" s="1186"/>
      <c r="GO933" s="1186"/>
      <c r="GP933" s="1186"/>
      <c r="GQ933" s="1186"/>
      <c r="GR933" s="1186"/>
      <c r="GS933" s="1186"/>
      <c r="GT933" s="1186"/>
      <c r="GU933" s="1186"/>
      <c r="GV933" s="1186"/>
      <c r="GW933" s="1186"/>
      <c r="GX933" s="1186"/>
      <c r="GY933" s="1186"/>
      <c r="GZ933" s="1186"/>
      <c r="HA933" s="1186"/>
      <c r="HB933" s="1186"/>
      <c r="HC933" s="1186"/>
      <c r="HD933" s="1186"/>
      <c r="HE933" s="1186"/>
      <c r="HF933" s="1186"/>
      <c r="HG933" s="1186"/>
      <c r="HH933" s="1186"/>
      <c r="HI933" s="1186"/>
      <c r="HJ933" s="1186"/>
      <c r="HK933" s="1186"/>
      <c r="HL933" s="1186"/>
      <c r="HM933" s="1186"/>
      <c r="HN933" s="1186"/>
      <c r="HO933" s="1186"/>
      <c r="HP933" s="1186"/>
      <c r="HQ933" s="1186"/>
      <c r="HR933" s="1186"/>
      <c r="HS933" s="1186"/>
      <c r="HT933" s="1186"/>
      <c r="HU933" s="1186"/>
      <c r="HV933" s="1186"/>
      <c r="HW933" s="1186"/>
      <c r="HX933" s="1186"/>
      <c r="HY933" s="1186"/>
      <c r="HZ933" s="1186"/>
      <c r="IA933" s="1186"/>
      <c r="IB933" s="1186"/>
    </row>
    <row r="934" spans="1:236" s="1185" customFormat="1">
      <c r="A934" s="1540"/>
      <c r="B934" s="1541"/>
      <c r="C934" s="1542"/>
      <c r="D934" s="1543"/>
      <c r="E934" s="1186"/>
      <c r="F934" s="1544"/>
      <c r="G934" s="1604"/>
      <c r="H934" s="1604"/>
      <c r="I934" s="1186"/>
      <c r="J934" s="1186"/>
      <c r="K934" s="1186"/>
      <c r="L934" s="1186"/>
      <c r="M934" s="1186"/>
      <c r="N934" s="1186"/>
      <c r="O934" s="1186"/>
      <c r="P934" s="1186"/>
      <c r="Q934" s="1186"/>
      <c r="R934" s="1186"/>
      <c r="S934" s="1186"/>
      <c r="T934" s="1186"/>
      <c r="U934" s="1186"/>
      <c r="V934" s="1186"/>
      <c r="W934" s="1186"/>
      <c r="X934" s="1186"/>
      <c r="Y934" s="1186"/>
      <c r="Z934" s="1186"/>
      <c r="AA934" s="1186"/>
      <c r="AB934" s="1186"/>
      <c r="AC934" s="1186"/>
      <c r="AD934" s="1186"/>
      <c r="AE934" s="1186"/>
      <c r="AF934" s="1186"/>
      <c r="AG934" s="1186"/>
      <c r="AH934" s="1186"/>
      <c r="AI934" s="1186"/>
      <c r="AJ934" s="1186"/>
      <c r="AK934" s="1186"/>
      <c r="AL934" s="1186"/>
      <c r="AM934" s="1186"/>
      <c r="AN934" s="1186"/>
      <c r="AO934" s="1186"/>
      <c r="AP934" s="1186"/>
      <c r="AQ934" s="1186"/>
      <c r="AR934" s="1186"/>
      <c r="AS934" s="1186"/>
      <c r="AT934" s="1186"/>
      <c r="AU934" s="1186"/>
      <c r="AV934" s="1186"/>
      <c r="AW934" s="1186"/>
      <c r="AX934" s="1186"/>
      <c r="AY934" s="1186"/>
      <c r="AZ934" s="1186"/>
      <c r="BA934" s="1186"/>
      <c r="BB934" s="1186"/>
      <c r="BC934" s="1186"/>
      <c r="BD934" s="1186"/>
      <c r="BE934" s="1186"/>
      <c r="BF934" s="1186"/>
      <c r="BG934" s="1186"/>
      <c r="BH934" s="1186"/>
      <c r="BI934" s="1186"/>
      <c r="BJ934" s="1186"/>
      <c r="BK934" s="1186"/>
      <c r="BL934" s="1186"/>
      <c r="BM934" s="1186"/>
      <c r="BN934" s="1186"/>
      <c r="BO934" s="1186"/>
      <c r="BP934" s="1186"/>
      <c r="BQ934" s="1186"/>
      <c r="BR934" s="1186"/>
      <c r="BS934" s="1186"/>
      <c r="BT934" s="1186"/>
      <c r="BU934" s="1186"/>
      <c r="BV934" s="1186"/>
      <c r="BW934" s="1186"/>
      <c r="BX934" s="1186"/>
      <c r="BY934" s="1186"/>
      <c r="BZ934" s="1186"/>
      <c r="CA934" s="1186"/>
      <c r="CB934" s="1186"/>
      <c r="CC934" s="1186"/>
      <c r="CD934" s="1186"/>
      <c r="CE934" s="1186"/>
      <c r="CF934" s="1186"/>
      <c r="CG934" s="1186"/>
      <c r="CH934" s="1186"/>
      <c r="CI934" s="1186"/>
      <c r="CJ934" s="1186"/>
      <c r="CK934" s="1186"/>
      <c r="CL934" s="1186"/>
      <c r="CM934" s="1186"/>
      <c r="CN934" s="1186"/>
      <c r="CO934" s="1186"/>
      <c r="CP934" s="1186"/>
      <c r="CQ934" s="1186"/>
      <c r="CR934" s="1186"/>
      <c r="CS934" s="1186"/>
      <c r="CT934" s="1186"/>
      <c r="CU934" s="1186"/>
      <c r="CV934" s="1186"/>
      <c r="CW934" s="1186"/>
      <c r="CX934" s="1186"/>
      <c r="CY934" s="1186"/>
      <c r="CZ934" s="1186"/>
      <c r="DA934" s="1186"/>
      <c r="DB934" s="1186"/>
      <c r="DC934" s="1186"/>
      <c r="DD934" s="1186"/>
      <c r="DE934" s="1186"/>
      <c r="DF934" s="1186"/>
      <c r="DG934" s="1186"/>
      <c r="DH934" s="1186"/>
      <c r="DI934" s="1186"/>
      <c r="DJ934" s="1186"/>
      <c r="DK934" s="1186"/>
      <c r="DL934" s="1186"/>
      <c r="DM934" s="1186"/>
      <c r="DN934" s="1186"/>
      <c r="DO934" s="1186"/>
      <c r="DP934" s="1186"/>
      <c r="DQ934" s="1186"/>
      <c r="DR934" s="1186"/>
      <c r="DS934" s="1186"/>
      <c r="DT934" s="1186"/>
      <c r="DU934" s="1186"/>
      <c r="DV934" s="1186"/>
      <c r="DW934" s="1186"/>
      <c r="DX934" s="1186"/>
      <c r="DY934" s="1186"/>
      <c r="DZ934" s="1186"/>
      <c r="EA934" s="1186"/>
      <c r="EB934" s="1186"/>
      <c r="EC934" s="1186"/>
      <c r="ED934" s="1186"/>
      <c r="EE934" s="1186"/>
      <c r="EF934" s="1186"/>
      <c r="EG934" s="1186"/>
      <c r="EH934" s="1186"/>
      <c r="EI934" s="1186"/>
      <c r="EJ934" s="1186"/>
      <c r="EK934" s="1186"/>
      <c r="EL934" s="1186"/>
      <c r="EM934" s="1186"/>
      <c r="EN934" s="1186"/>
      <c r="EO934" s="1186"/>
      <c r="EP934" s="1186"/>
      <c r="EQ934" s="1186"/>
      <c r="ER934" s="1186"/>
      <c r="ES934" s="1186"/>
      <c r="ET934" s="1186"/>
      <c r="EU934" s="1186"/>
      <c r="EV934" s="1186"/>
      <c r="EW934" s="1186"/>
      <c r="EX934" s="1186"/>
      <c r="EY934" s="1186"/>
      <c r="EZ934" s="1186"/>
      <c r="FA934" s="1186"/>
      <c r="FB934" s="1186"/>
      <c r="FC934" s="1186"/>
      <c r="FD934" s="1186"/>
      <c r="FE934" s="1186"/>
      <c r="FF934" s="1186"/>
      <c r="FG934" s="1186"/>
      <c r="FH934" s="1186"/>
      <c r="FI934" s="1186"/>
      <c r="FJ934" s="1186"/>
      <c r="FK934" s="1186"/>
      <c r="FL934" s="1186"/>
      <c r="FM934" s="1186"/>
      <c r="FN934" s="1186"/>
      <c r="FO934" s="1186"/>
      <c r="FP934" s="1186"/>
      <c r="FQ934" s="1186"/>
      <c r="FR934" s="1186"/>
      <c r="FS934" s="1186"/>
      <c r="FT934" s="1186"/>
      <c r="FU934" s="1186"/>
      <c r="FV934" s="1186"/>
      <c r="FW934" s="1186"/>
      <c r="FX934" s="1186"/>
      <c r="FY934" s="1186"/>
      <c r="FZ934" s="1186"/>
      <c r="GA934" s="1186"/>
      <c r="GB934" s="1186"/>
      <c r="GC934" s="1186"/>
      <c r="GD934" s="1186"/>
      <c r="GE934" s="1186"/>
      <c r="GF934" s="1186"/>
      <c r="GG934" s="1186"/>
      <c r="GH934" s="1186"/>
      <c r="GI934" s="1186"/>
      <c r="GJ934" s="1186"/>
      <c r="GK934" s="1186"/>
      <c r="GL934" s="1186"/>
      <c r="GM934" s="1186"/>
      <c r="GN934" s="1186"/>
      <c r="GO934" s="1186"/>
      <c r="GP934" s="1186"/>
      <c r="GQ934" s="1186"/>
      <c r="GR934" s="1186"/>
      <c r="GS934" s="1186"/>
      <c r="GT934" s="1186"/>
      <c r="GU934" s="1186"/>
      <c r="GV934" s="1186"/>
      <c r="GW934" s="1186"/>
      <c r="GX934" s="1186"/>
      <c r="GY934" s="1186"/>
      <c r="GZ934" s="1186"/>
      <c r="HA934" s="1186"/>
      <c r="HB934" s="1186"/>
      <c r="HC934" s="1186"/>
      <c r="HD934" s="1186"/>
      <c r="HE934" s="1186"/>
      <c r="HF934" s="1186"/>
      <c r="HG934" s="1186"/>
      <c r="HH934" s="1186"/>
      <c r="HI934" s="1186"/>
      <c r="HJ934" s="1186"/>
      <c r="HK934" s="1186"/>
      <c r="HL934" s="1186"/>
      <c r="HM934" s="1186"/>
      <c r="HN934" s="1186"/>
      <c r="HO934" s="1186"/>
      <c r="HP934" s="1186"/>
      <c r="HQ934" s="1186"/>
      <c r="HR934" s="1186"/>
      <c r="HS934" s="1186"/>
      <c r="HT934" s="1186"/>
      <c r="HU934" s="1186"/>
      <c r="HV934" s="1186"/>
      <c r="HW934" s="1186"/>
      <c r="HX934" s="1186"/>
      <c r="HY934" s="1186"/>
      <c r="HZ934" s="1186"/>
      <c r="IA934" s="1186"/>
      <c r="IB934" s="1186"/>
    </row>
    <row r="935" spans="1:236" s="1185" customFormat="1">
      <c r="A935" s="1540"/>
      <c r="B935" s="1541"/>
      <c r="C935" s="1542"/>
      <c r="D935" s="1543"/>
      <c r="E935" s="1186"/>
      <c r="F935" s="1544"/>
      <c r="G935" s="1604"/>
      <c r="H935" s="1604"/>
      <c r="I935" s="1186"/>
      <c r="J935" s="1186"/>
      <c r="K935" s="1186"/>
      <c r="L935" s="1186"/>
      <c r="M935" s="1186"/>
      <c r="N935" s="1186"/>
      <c r="O935" s="1186"/>
      <c r="P935" s="1186"/>
      <c r="Q935" s="1186"/>
      <c r="R935" s="1186"/>
      <c r="S935" s="1186"/>
      <c r="T935" s="1186"/>
      <c r="U935" s="1186"/>
      <c r="V935" s="1186"/>
      <c r="W935" s="1186"/>
      <c r="X935" s="1186"/>
      <c r="Y935" s="1186"/>
      <c r="Z935" s="1186"/>
      <c r="AA935" s="1186"/>
      <c r="AB935" s="1186"/>
      <c r="AC935" s="1186"/>
      <c r="AD935" s="1186"/>
      <c r="AE935" s="1186"/>
      <c r="AF935" s="1186"/>
      <c r="AG935" s="1186"/>
      <c r="AH935" s="1186"/>
      <c r="AI935" s="1186"/>
      <c r="AJ935" s="1186"/>
      <c r="AK935" s="1186"/>
      <c r="AL935" s="1186"/>
      <c r="AM935" s="1186"/>
      <c r="AN935" s="1186"/>
      <c r="AO935" s="1186"/>
      <c r="AP935" s="1186"/>
      <c r="AQ935" s="1186"/>
      <c r="AR935" s="1186"/>
      <c r="AS935" s="1186"/>
      <c r="AT935" s="1186"/>
      <c r="AU935" s="1186"/>
      <c r="AV935" s="1186"/>
      <c r="AW935" s="1186"/>
      <c r="AX935" s="1186"/>
      <c r="AY935" s="1186"/>
      <c r="AZ935" s="1186"/>
      <c r="BA935" s="1186"/>
      <c r="BB935" s="1186"/>
      <c r="BC935" s="1186"/>
      <c r="BD935" s="1186"/>
      <c r="BE935" s="1186"/>
      <c r="BF935" s="1186"/>
      <c r="BG935" s="1186"/>
      <c r="BH935" s="1186"/>
      <c r="BI935" s="1186"/>
      <c r="BJ935" s="1186"/>
      <c r="BK935" s="1186"/>
      <c r="BL935" s="1186"/>
      <c r="BM935" s="1186"/>
      <c r="BN935" s="1186"/>
      <c r="BO935" s="1186"/>
      <c r="BP935" s="1186"/>
      <c r="BQ935" s="1186"/>
      <c r="BR935" s="1186"/>
      <c r="BS935" s="1186"/>
      <c r="BT935" s="1186"/>
      <c r="BU935" s="1186"/>
      <c r="BV935" s="1186"/>
      <c r="BW935" s="1186"/>
      <c r="BX935" s="1186"/>
      <c r="BY935" s="1186"/>
      <c r="BZ935" s="1186"/>
      <c r="CA935" s="1186"/>
      <c r="CB935" s="1186"/>
      <c r="CC935" s="1186"/>
      <c r="CD935" s="1186"/>
      <c r="CE935" s="1186"/>
      <c r="CF935" s="1186"/>
      <c r="CG935" s="1186"/>
      <c r="CH935" s="1186"/>
      <c r="CI935" s="1186"/>
      <c r="CJ935" s="1186"/>
      <c r="CK935" s="1186"/>
      <c r="CL935" s="1186"/>
      <c r="CM935" s="1186"/>
      <c r="CN935" s="1186"/>
      <c r="CO935" s="1186"/>
      <c r="CP935" s="1186"/>
      <c r="CQ935" s="1186"/>
      <c r="CR935" s="1186"/>
      <c r="CS935" s="1186"/>
      <c r="CT935" s="1186"/>
      <c r="CU935" s="1186"/>
      <c r="CV935" s="1186"/>
      <c r="CW935" s="1186"/>
      <c r="CX935" s="1186"/>
      <c r="CY935" s="1186"/>
      <c r="CZ935" s="1186"/>
      <c r="DA935" s="1186"/>
      <c r="DB935" s="1186"/>
      <c r="DC935" s="1186"/>
      <c r="DD935" s="1186"/>
      <c r="DE935" s="1186"/>
      <c r="DF935" s="1186"/>
      <c r="DG935" s="1186"/>
      <c r="DH935" s="1186"/>
      <c r="DI935" s="1186"/>
      <c r="DJ935" s="1186"/>
      <c r="DK935" s="1186"/>
      <c r="DL935" s="1186"/>
      <c r="DM935" s="1186"/>
      <c r="DN935" s="1186"/>
      <c r="DO935" s="1186"/>
      <c r="DP935" s="1186"/>
      <c r="DQ935" s="1186"/>
      <c r="DR935" s="1186"/>
      <c r="DS935" s="1186"/>
      <c r="DT935" s="1186"/>
      <c r="DU935" s="1186"/>
      <c r="DV935" s="1186"/>
      <c r="DW935" s="1186"/>
      <c r="DX935" s="1186"/>
      <c r="DY935" s="1186"/>
      <c r="DZ935" s="1186"/>
      <c r="EA935" s="1186"/>
      <c r="EB935" s="1186"/>
      <c r="EC935" s="1186"/>
      <c r="ED935" s="1186"/>
      <c r="EE935" s="1186"/>
      <c r="EF935" s="1186"/>
      <c r="EG935" s="1186"/>
      <c r="EH935" s="1186"/>
      <c r="EI935" s="1186"/>
      <c r="EJ935" s="1186"/>
      <c r="EK935" s="1186"/>
      <c r="EL935" s="1186"/>
      <c r="EM935" s="1186"/>
      <c r="EN935" s="1186"/>
      <c r="EO935" s="1186"/>
      <c r="EP935" s="1186"/>
      <c r="EQ935" s="1186"/>
      <c r="ER935" s="1186"/>
      <c r="ES935" s="1186"/>
      <c r="ET935" s="1186"/>
      <c r="EU935" s="1186"/>
      <c r="EV935" s="1186"/>
      <c r="EW935" s="1186"/>
      <c r="EX935" s="1186"/>
      <c r="EY935" s="1186"/>
      <c r="EZ935" s="1186"/>
      <c r="FA935" s="1186"/>
      <c r="FB935" s="1186"/>
      <c r="FC935" s="1186"/>
      <c r="FD935" s="1186"/>
      <c r="FE935" s="1186"/>
      <c r="FF935" s="1186"/>
      <c r="FG935" s="1186"/>
      <c r="FH935" s="1186"/>
      <c r="FI935" s="1186"/>
      <c r="FJ935" s="1186"/>
      <c r="FK935" s="1186"/>
      <c r="FL935" s="1186"/>
      <c r="FM935" s="1186"/>
      <c r="FN935" s="1186"/>
      <c r="FO935" s="1186"/>
      <c r="FP935" s="1186"/>
      <c r="FQ935" s="1186"/>
      <c r="FR935" s="1186"/>
      <c r="FS935" s="1186"/>
      <c r="FT935" s="1186"/>
      <c r="FU935" s="1186"/>
      <c r="FV935" s="1186"/>
      <c r="FW935" s="1186"/>
      <c r="FX935" s="1186"/>
      <c r="FY935" s="1186"/>
      <c r="FZ935" s="1186"/>
      <c r="GA935" s="1186"/>
      <c r="GB935" s="1186"/>
      <c r="GC935" s="1186"/>
      <c r="GD935" s="1186"/>
      <c r="GE935" s="1186"/>
      <c r="GF935" s="1186"/>
      <c r="GG935" s="1186"/>
      <c r="GH935" s="1186"/>
      <c r="GI935" s="1186"/>
      <c r="GJ935" s="1186"/>
      <c r="GK935" s="1186"/>
      <c r="GL935" s="1186"/>
      <c r="GM935" s="1186"/>
      <c r="GN935" s="1186"/>
      <c r="GO935" s="1186"/>
      <c r="GP935" s="1186"/>
      <c r="GQ935" s="1186"/>
      <c r="GR935" s="1186"/>
      <c r="GS935" s="1186"/>
      <c r="GT935" s="1186"/>
      <c r="GU935" s="1186"/>
      <c r="GV935" s="1186"/>
      <c r="GW935" s="1186"/>
      <c r="GX935" s="1186"/>
      <c r="GY935" s="1186"/>
      <c r="GZ935" s="1186"/>
      <c r="HA935" s="1186"/>
      <c r="HB935" s="1186"/>
      <c r="HC935" s="1186"/>
      <c r="HD935" s="1186"/>
      <c r="HE935" s="1186"/>
      <c r="HF935" s="1186"/>
      <c r="HG935" s="1186"/>
      <c r="HH935" s="1186"/>
      <c r="HI935" s="1186"/>
      <c r="HJ935" s="1186"/>
      <c r="HK935" s="1186"/>
      <c r="HL935" s="1186"/>
      <c r="HM935" s="1186"/>
      <c r="HN935" s="1186"/>
      <c r="HO935" s="1186"/>
      <c r="HP935" s="1186"/>
      <c r="HQ935" s="1186"/>
      <c r="HR935" s="1186"/>
      <c r="HS935" s="1186"/>
      <c r="HT935" s="1186"/>
      <c r="HU935" s="1186"/>
      <c r="HV935" s="1186"/>
      <c r="HW935" s="1186"/>
      <c r="HX935" s="1186"/>
      <c r="HY935" s="1186"/>
      <c r="HZ935" s="1186"/>
      <c r="IA935" s="1186"/>
      <c r="IB935" s="1186"/>
    </row>
    <row r="936" spans="1:236" s="1185" customFormat="1">
      <c r="A936" s="1540"/>
      <c r="B936" s="1541"/>
      <c r="C936" s="1542"/>
      <c r="D936" s="1543"/>
      <c r="E936" s="1186"/>
      <c r="F936" s="1544"/>
      <c r="G936" s="1604"/>
      <c r="H936" s="1604"/>
      <c r="I936" s="1186"/>
      <c r="J936" s="1186"/>
      <c r="K936" s="1186"/>
      <c r="L936" s="1186"/>
      <c r="M936" s="1186"/>
      <c r="N936" s="1186"/>
      <c r="O936" s="1186"/>
      <c r="P936" s="1186"/>
      <c r="Q936" s="1186"/>
      <c r="R936" s="1186"/>
      <c r="S936" s="1186"/>
      <c r="T936" s="1186"/>
      <c r="U936" s="1186"/>
      <c r="V936" s="1186"/>
      <c r="W936" s="1186"/>
      <c r="X936" s="1186"/>
      <c r="Y936" s="1186"/>
      <c r="Z936" s="1186"/>
      <c r="AA936" s="1186"/>
      <c r="AB936" s="1186"/>
      <c r="AC936" s="1186"/>
      <c r="AD936" s="1186"/>
      <c r="AE936" s="1186"/>
      <c r="AF936" s="1186"/>
      <c r="AG936" s="1186"/>
      <c r="AH936" s="1186"/>
      <c r="AI936" s="1186"/>
      <c r="AJ936" s="1186"/>
      <c r="AK936" s="1186"/>
      <c r="AL936" s="1186"/>
      <c r="AM936" s="1186"/>
      <c r="AN936" s="1186"/>
      <c r="AO936" s="1186"/>
      <c r="AP936" s="1186"/>
      <c r="AQ936" s="1186"/>
      <c r="AR936" s="1186"/>
      <c r="AS936" s="1186"/>
      <c r="AT936" s="1186"/>
      <c r="AU936" s="1186"/>
      <c r="AV936" s="1186"/>
      <c r="AW936" s="1186"/>
      <c r="AX936" s="1186"/>
      <c r="AY936" s="1186"/>
      <c r="AZ936" s="1186"/>
      <c r="BA936" s="1186"/>
      <c r="BB936" s="1186"/>
      <c r="BC936" s="1186"/>
      <c r="BD936" s="1186"/>
      <c r="BE936" s="1186"/>
      <c r="BF936" s="1186"/>
      <c r="BG936" s="1186"/>
      <c r="BH936" s="1186"/>
      <c r="BI936" s="1186"/>
      <c r="BJ936" s="1186"/>
      <c r="BK936" s="1186"/>
      <c r="BL936" s="1186"/>
      <c r="BM936" s="1186"/>
      <c r="BN936" s="1186"/>
      <c r="BO936" s="1186"/>
      <c r="BP936" s="1186"/>
      <c r="BQ936" s="1186"/>
      <c r="BR936" s="1186"/>
      <c r="BS936" s="1186"/>
      <c r="BT936" s="1186"/>
      <c r="BU936" s="1186"/>
      <c r="BV936" s="1186"/>
      <c r="BW936" s="1186"/>
      <c r="BX936" s="1186"/>
      <c r="BY936" s="1186"/>
      <c r="BZ936" s="1186"/>
      <c r="CA936" s="1186"/>
      <c r="CB936" s="1186"/>
      <c r="CC936" s="1186"/>
      <c r="CD936" s="1186"/>
      <c r="CE936" s="1186"/>
      <c r="CF936" s="1186"/>
      <c r="CG936" s="1186"/>
      <c r="CH936" s="1186"/>
      <c r="CI936" s="1186"/>
      <c r="CJ936" s="1186"/>
      <c r="CK936" s="1186"/>
      <c r="CL936" s="1186"/>
      <c r="CM936" s="1186"/>
      <c r="CN936" s="1186"/>
      <c r="CO936" s="1186"/>
      <c r="CP936" s="1186"/>
      <c r="CQ936" s="1186"/>
      <c r="CR936" s="1186"/>
      <c r="CS936" s="1186"/>
      <c r="CT936" s="1186"/>
      <c r="CU936" s="1186"/>
      <c r="CV936" s="1186"/>
      <c r="CW936" s="1186"/>
      <c r="CX936" s="1186"/>
      <c r="CY936" s="1186"/>
      <c r="CZ936" s="1186"/>
      <c r="DA936" s="1186"/>
      <c r="DB936" s="1186"/>
      <c r="DC936" s="1186"/>
      <c r="DD936" s="1186"/>
      <c r="DE936" s="1186"/>
      <c r="DF936" s="1186"/>
      <c r="DG936" s="1186"/>
      <c r="DH936" s="1186"/>
      <c r="DI936" s="1186"/>
      <c r="DJ936" s="1186"/>
      <c r="DK936" s="1186"/>
      <c r="DL936" s="1186"/>
      <c r="DM936" s="1186"/>
      <c r="DN936" s="1186"/>
      <c r="DO936" s="1186"/>
      <c r="DP936" s="1186"/>
      <c r="DQ936" s="1186"/>
      <c r="DR936" s="1186"/>
      <c r="DS936" s="1186"/>
      <c r="DT936" s="1186"/>
      <c r="DU936" s="1186"/>
      <c r="DV936" s="1186"/>
      <c r="DW936" s="1186"/>
      <c r="DX936" s="1186"/>
      <c r="DY936" s="1186"/>
      <c r="DZ936" s="1186"/>
      <c r="EA936" s="1186"/>
      <c r="EB936" s="1186"/>
      <c r="EC936" s="1186"/>
      <c r="ED936" s="1186"/>
      <c r="EE936" s="1186"/>
      <c r="EF936" s="1186"/>
      <c r="EG936" s="1186"/>
      <c r="EH936" s="1186"/>
      <c r="EI936" s="1186"/>
      <c r="EJ936" s="1186"/>
      <c r="EK936" s="1186"/>
      <c r="EL936" s="1186"/>
      <c r="EM936" s="1186"/>
      <c r="EN936" s="1186"/>
      <c r="EO936" s="1186"/>
      <c r="EP936" s="1186"/>
      <c r="EQ936" s="1186"/>
      <c r="ER936" s="1186"/>
      <c r="ES936" s="1186"/>
      <c r="ET936" s="1186"/>
      <c r="EU936" s="1186"/>
      <c r="EV936" s="1186"/>
      <c r="EW936" s="1186"/>
      <c r="EX936" s="1186"/>
      <c r="EY936" s="1186"/>
      <c r="EZ936" s="1186"/>
      <c r="FA936" s="1186"/>
      <c r="FB936" s="1186"/>
      <c r="FC936" s="1186"/>
      <c r="FD936" s="1186"/>
      <c r="FE936" s="1186"/>
      <c r="FF936" s="1186"/>
      <c r="FG936" s="1186"/>
      <c r="FH936" s="1186"/>
      <c r="FI936" s="1186"/>
      <c r="FJ936" s="1186"/>
      <c r="FK936" s="1186"/>
      <c r="FL936" s="1186"/>
      <c r="FM936" s="1186"/>
      <c r="FN936" s="1186"/>
      <c r="FO936" s="1186"/>
      <c r="FP936" s="1186"/>
      <c r="FQ936" s="1186"/>
      <c r="FR936" s="1186"/>
      <c r="FS936" s="1186"/>
      <c r="FT936" s="1186"/>
      <c r="FU936" s="1186"/>
      <c r="FV936" s="1186"/>
      <c r="FW936" s="1186"/>
      <c r="FX936" s="1186"/>
      <c r="FY936" s="1186"/>
      <c r="FZ936" s="1186"/>
      <c r="GA936" s="1186"/>
      <c r="GB936" s="1186"/>
      <c r="GC936" s="1186"/>
      <c r="GD936" s="1186"/>
      <c r="GE936" s="1186"/>
      <c r="GF936" s="1186"/>
      <c r="GG936" s="1186"/>
      <c r="GH936" s="1186"/>
      <c r="GI936" s="1186"/>
      <c r="GJ936" s="1186"/>
      <c r="GK936" s="1186"/>
      <c r="GL936" s="1186"/>
      <c r="GM936" s="1186"/>
      <c r="GN936" s="1186"/>
      <c r="GO936" s="1186"/>
      <c r="GP936" s="1186"/>
      <c r="GQ936" s="1186"/>
      <c r="GR936" s="1186"/>
      <c r="GS936" s="1186"/>
      <c r="GT936" s="1186"/>
      <c r="GU936" s="1186"/>
      <c r="GV936" s="1186"/>
      <c r="GW936" s="1186"/>
      <c r="GX936" s="1186"/>
      <c r="GY936" s="1186"/>
      <c r="GZ936" s="1186"/>
      <c r="HA936" s="1186"/>
      <c r="HB936" s="1186"/>
      <c r="HC936" s="1186"/>
      <c r="HD936" s="1186"/>
      <c r="HE936" s="1186"/>
      <c r="HF936" s="1186"/>
      <c r="HG936" s="1186"/>
      <c r="HH936" s="1186"/>
      <c r="HI936" s="1186"/>
      <c r="HJ936" s="1186"/>
      <c r="HK936" s="1186"/>
      <c r="HL936" s="1186"/>
      <c r="HM936" s="1186"/>
      <c r="HN936" s="1186"/>
      <c r="HO936" s="1186"/>
      <c r="HP936" s="1186"/>
      <c r="HQ936" s="1186"/>
      <c r="HR936" s="1186"/>
      <c r="HS936" s="1186"/>
      <c r="HT936" s="1186"/>
      <c r="HU936" s="1186"/>
      <c r="HV936" s="1186"/>
      <c r="HW936" s="1186"/>
      <c r="HX936" s="1186"/>
      <c r="HY936" s="1186"/>
      <c r="HZ936" s="1186"/>
      <c r="IA936" s="1186"/>
      <c r="IB936" s="1186"/>
    </row>
    <row r="937" spans="1:236" s="1185" customFormat="1">
      <c r="A937" s="1540"/>
      <c r="B937" s="1541"/>
      <c r="C937" s="1542"/>
      <c r="D937" s="1543"/>
      <c r="E937" s="1186"/>
      <c r="F937" s="1544"/>
      <c r="G937" s="1604"/>
      <c r="H937" s="1604"/>
      <c r="I937" s="1186"/>
      <c r="J937" s="1186"/>
      <c r="K937" s="1186"/>
      <c r="L937" s="1186"/>
      <c r="M937" s="1186"/>
      <c r="N937" s="1186"/>
      <c r="O937" s="1186"/>
      <c r="P937" s="1186"/>
      <c r="Q937" s="1186"/>
      <c r="R937" s="1186"/>
      <c r="S937" s="1186"/>
      <c r="T937" s="1186"/>
      <c r="U937" s="1186"/>
      <c r="V937" s="1186"/>
      <c r="W937" s="1186"/>
      <c r="X937" s="1186"/>
      <c r="Y937" s="1186"/>
      <c r="Z937" s="1186"/>
      <c r="AA937" s="1186"/>
      <c r="AB937" s="1186"/>
      <c r="AC937" s="1186"/>
      <c r="AD937" s="1186"/>
      <c r="AE937" s="1186"/>
      <c r="AF937" s="1186"/>
      <c r="AG937" s="1186"/>
      <c r="AH937" s="1186"/>
      <c r="AI937" s="1186"/>
      <c r="AJ937" s="1186"/>
      <c r="AK937" s="1186"/>
      <c r="AL937" s="1186"/>
      <c r="AM937" s="1186"/>
      <c r="AN937" s="1186"/>
      <c r="AO937" s="1186"/>
      <c r="AP937" s="1186"/>
      <c r="AQ937" s="1186"/>
      <c r="AR937" s="1186"/>
      <c r="AS937" s="1186"/>
      <c r="AT937" s="1186"/>
      <c r="AU937" s="1186"/>
      <c r="AV937" s="1186"/>
      <c r="AW937" s="1186"/>
      <c r="AX937" s="1186"/>
      <c r="AY937" s="1186"/>
      <c r="AZ937" s="1186"/>
      <c r="BA937" s="1186"/>
      <c r="BB937" s="1186"/>
      <c r="BC937" s="1186"/>
      <c r="BD937" s="1186"/>
      <c r="BE937" s="1186"/>
      <c r="BF937" s="1186"/>
      <c r="BG937" s="1186"/>
      <c r="BH937" s="1186"/>
      <c r="BI937" s="1186"/>
      <c r="BJ937" s="1186"/>
      <c r="BK937" s="1186"/>
      <c r="BL937" s="1186"/>
      <c r="BM937" s="1186"/>
      <c r="BN937" s="1186"/>
      <c r="BO937" s="1186"/>
      <c r="BP937" s="1186"/>
      <c r="BQ937" s="1186"/>
      <c r="BR937" s="1186"/>
      <c r="BS937" s="1186"/>
      <c r="BT937" s="1186"/>
      <c r="BU937" s="1186"/>
      <c r="BV937" s="1186"/>
      <c r="BW937" s="1186"/>
      <c r="BX937" s="1186"/>
      <c r="BY937" s="1186"/>
      <c r="BZ937" s="1186"/>
      <c r="CA937" s="1186"/>
      <c r="CB937" s="1186"/>
      <c r="CC937" s="1186"/>
      <c r="CD937" s="1186"/>
      <c r="CE937" s="1186"/>
      <c r="CF937" s="1186"/>
      <c r="CG937" s="1186"/>
      <c r="CH937" s="1186"/>
      <c r="CI937" s="1186"/>
      <c r="CJ937" s="1186"/>
      <c r="CK937" s="1186"/>
      <c r="CL937" s="1186"/>
      <c r="CM937" s="1186"/>
      <c r="CN937" s="1186"/>
      <c r="CO937" s="1186"/>
      <c r="CP937" s="1186"/>
      <c r="CQ937" s="1186"/>
      <c r="CR937" s="1186"/>
      <c r="CS937" s="1186"/>
      <c r="CT937" s="1186"/>
      <c r="CU937" s="1186"/>
      <c r="CV937" s="1186"/>
      <c r="CW937" s="1186"/>
      <c r="CX937" s="1186"/>
      <c r="CY937" s="1186"/>
      <c r="CZ937" s="1186"/>
      <c r="DA937" s="1186"/>
      <c r="DB937" s="1186"/>
      <c r="DC937" s="1186"/>
      <c r="DD937" s="1186"/>
      <c r="DE937" s="1186"/>
      <c r="DF937" s="1186"/>
      <c r="DG937" s="1186"/>
      <c r="DH937" s="1186"/>
      <c r="DI937" s="1186"/>
      <c r="DJ937" s="1186"/>
      <c r="DK937" s="1186"/>
      <c r="DL937" s="1186"/>
      <c r="DM937" s="1186"/>
      <c r="DN937" s="1186"/>
      <c r="DO937" s="1186"/>
      <c r="DP937" s="1186"/>
      <c r="DQ937" s="1186"/>
      <c r="DR937" s="1186"/>
      <c r="DS937" s="1186"/>
      <c r="DT937" s="1186"/>
      <c r="DU937" s="1186"/>
      <c r="DV937" s="1186"/>
      <c r="DW937" s="1186"/>
      <c r="DX937" s="1186"/>
      <c r="DY937" s="1186"/>
      <c r="DZ937" s="1186"/>
      <c r="EA937" s="1186"/>
      <c r="EB937" s="1186"/>
      <c r="EC937" s="1186"/>
      <c r="ED937" s="1186"/>
      <c r="EE937" s="1186"/>
      <c r="EF937" s="1186"/>
      <c r="EG937" s="1186"/>
      <c r="EH937" s="1186"/>
      <c r="EI937" s="1186"/>
      <c r="EJ937" s="1186"/>
      <c r="EK937" s="1186"/>
      <c r="EL937" s="1186"/>
      <c r="EM937" s="1186"/>
      <c r="EN937" s="1186"/>
      <c r="EO937" s="1186"/>
      <c r="EP937" s="1186"/>
      <c r="EQ937" s="1186"/>
      <c r="ER937" s="1186"/>
      <c r="ES937" s="1186"/>
      <c r="ET937" s="1186"/>
      <c r="EU937" s="1186"/>
      <c r="EV937" s="1186"/>
      <c r="EW937" s="1186"/>
      <c r="EX937" s="1186"/>
      <c r="EY937" s="1186"/>
      <c r="EZ937" s="1186"/>
      <c r="FA937" s="1186"/>
      <c r="FB937" s="1186"/>
      <c r="FC937" s="1186"/>
      <c r="FD937" s="1186"/>
      <c r="FE937" s="1186"/>
      <c r="FF937" s="1186"/>
      <c r="FG937" s="1186"/>
      <c r="FH937" s="1186"/>
      <c r="FI937" s="1186"/>
      <c r="FJ937" s="1186"/>
      <c r="FK937" s="1186"/>
      <c r="FL937" s="1186"/>
      <c r="FM937" s="1186"/>
      <c r="FN937" s="1186"/>
      <c r="FO937" s="1186"/>
      <c r="FP937" s="1186"/>
      <c r="FQ937" s="1186"/>
      <c r="FR937" s="1186"/>
      <c r="FS937" s="1186"/>
      <c r="FT937" s="1186"/>
      <c r="FU937" s="1186"/>
      <c r="FV937" s="1186"/>
      <c r="FW937" s="1186"/>
      <c r="FX937" s="1186"/>
      <c r="FY937" s="1186"/>
      <c r="FZ937" s="1186"/>
      <c r="GA937" s="1186"/>
      <c r="GB937" s="1186"/>
      <c r="GC937" s="1186"/>
      <c r="GD937" s="1186"/>
      <c r="GE937" s="1186"/>
      <c r="GF937" s="1186"/>
      <c r="GG937" s="1186"/>
      <c r="GH937" s="1186"/>
      <c r="GI937" s="1186"/>
      <c r="GJ937" s="1186"/>
      <c r="GK937" s="1186"/>
      <c r="GL937" s="1186"/>
      <c r="GM937" s="1186"/>
      <c r="GN937" s="1186"/>
      <c r="GO937" s="1186"/>
      <c r="GP937" s="1186"/>
      <c r="GQ937" s="1186"/>
      <c r="GR937" s="1186"/>
      <c r="GS937" s="1186"/>
      <c r="GT937" s="1186"/>
      <c r="GU937" s="1186"/>
      <c r="GV937" s="1186"/>
      <c r="GW937" s="1186"/>
      <c r="GX937" s="1186"/>
      <c r="GY937" s="1186"/>
      <c r="GZ937" s="1186"/>
      <c r="HA937" s="1186"/>
      <c r="HB937" s="1186"/>
      <c r="HC937" s="1186"/>
      <c r="HD937" s="1186"/>
      <c r="HE937" s="1186"/>
      <c r="HF937" s="1186"/>
      <c r="HG937" s="1186"/>
      <c r="HH937" s="1186"/>
      <c r="HI937" s="1186"/>
      <c r="HJ937" s="1186"/>
      <c r="HK937" s="1186"/>
      <c r="HL937" s="1186"/>
      <c r="HM937" s="1186"/>
      <c r="HN937" s="1186"/>
      <c r="HO937" s="1186"/>
      <c r="HP937" s="1186"/>
      <c r="HQ937" s="1186"/>
      <c r="HR937" s="1186"/>
      <c r="HS937" s="1186"/>
      <c r="HT937" s="1186"/>
      <c r="HU937" s="1186"/>
      <c r="HV937" s="1186"/>
      <c r="HW937" s="1186"/>
      <c r="HX937" s="1186"/>
      <c r="HY937" s="1186"/>
      <c r="HZ937" s="1186"/>
      <c r="IA937" s="1186"/>
      <c r="IB937" s="1186"/>
    </row>
    <row r="938" spans="1:236" s="1185" customFormat="1">
      <c r="A938" s="1540"/>
      <c r="B938" s="1541"/>
      <c r="C938" s="1542"/>
      <c r="D938" s="1543"/>
      <c r="E938" s="1186"/>
      <c r="F938" s="1544"/>
      <c r="G938" s="1604"/>
      <c r="H938" s="1604"/>
      <c r="I938" s="1186"/>
      <c r="J938" s="1186"/>
      <c r="K938" s="1186"/>
      <c r="L938" s="1186"/>
      <c r="M938" s="1186"/>
      <c r="N938" s="1186"/>
      <c r="O938" s="1186"/>
      <c r="P938" s="1186"/>
      <c r="Q938" s="1186"/>
      <c r="R938" s="1186"/>
      <c r="S938" s="1186"/>
      <c r="T938" s="1186"/>
      <c r="U938" s="1186"/>
      <c r="V938" s="1186"/>
      <c r="W938" s="1186"/>
      <c r="X938" s="1186"/>
      <c r="Y938" s="1186"/>
      <c r="Z938" s="1186"/>
      <c r="AA938" s="1186"/>
      <c r="AB938" s="1186"/>
      <c r="AC938" s="1186"/>
      <c r="AD938" s="1186"/>
      <c r="AE938" s="1186"/>
      <c r="AF938" s="1186"/>
      <c r="AG938" s="1186"/>
      <c r="AH938" s="1186"/>
      <c r="AI938" s="1186"/>
      <c r="AJ938" s="1186"/>
      <c r="AK938" s="1186"/>
      <c r="AL938" s="1186"/>
      <c r="AM938" s="1186"/>
      <c r="AN938" s="1186"/>
      <c r="AO938" s="1186"/>
      <c r="AP938" s="1186"/>
      <c r="AQ938" s="1186"/>
      <c r="AR938" s="1186"/>
      <c r="AS938" s="1186"/>
      <c r="AT938" s="1186"/>
      <c r="AU938" s="1186"/>
      <c r="AV938" s="1186"/>
      <c r="AW938" s="1186"/>
      <c r="AX938" s="1186"/>
      <c r="AY938" s="1186"/>
      <c r="AZ938" s="1186"/>
      <c r="BA938" s="1186"/>
      <c r="BB938" s="1186"/>
      <c r="BC938" s="1186"/>
      <c r="BD938" s="1186"/>
      <c r="BE938" s="1186"/>
      <c r="BF938" s="1186"/>
      <c r="BG938" s="1186"/>
      <c r="BH938" s="1186"/>
      <c r="BI938" s="1186"/>
      <c r="BJ938" s="1186"/>
      <c r="BK938" s="1186"/>
      <c r="BL938" s="1186"/>
      <c r="BM938" s="1186"/>
      <c r="BN938" s="1186"/>
      <c r="BO938" s="1186"/>
      <c r="BP938" s="1186"/>
      <c r="BQ938" s="1186"/>
      <c r="BR938" s="1186"/>
      <c r="BS938" s="1186"/>
      <c r="BT938" s="1186"/>
      <c r="BU938" s="1186"/>
      <c r="BV938" s="1186"/>
      <c r="BW938" s="1186"/>
      <c r="BX938" s="1186"/>
      <c r="BY938" s="1186"/>
      <c r="BZ938" s="1186"/>
      <c r="CA938" s="1186"/>
      <c r="CB938" s="1186"/>
      <c r="CC938" s="1186"/>
      <c r="CD938" s="1186"/>
      <c r="CE938" s="1186"/>
      <c r="CF938" s="1186"/>
      <c r="CG938" s="1186"/>
      <c r="CH938" s="1186"/>
      <c r="CI938" s="1186"/>
      <c r="CJ938" s="1186"/>
      <c r="CK938" s="1186"/>
      <c r="CL938" s="1186"/>
      <c r="CM938" s="1186"/>
      <c r="CN938" s="1186"/>
      <c r="CO938" s="1186"/>
      <c r="CP938" s="1186"/>
      <c r="CQ938" s="1186"/>
      <c r="CR938" s="1186"/>
      <c r="CS938" s="1186"/>
      <c r="CT938" s="1186"/>
      <c r="CU938" s="1186"/>
      <c r="CV938" s="1186"/>
      <c r="CW938" s="1186"/>
      <c r="CX938" s="1186"/>
      <c r="CY938" s="1186"/>
      <c r="CZ938" s="1186"/>
      <c r="DA938" s="1186"/>
      <c r="DB938" s="1186"/>
      <c r="DC938" s="1186"/>
      <c r="DD938" s="1186"/>
      <c r="DE938" s="1186"/>
      <c r="DF938" s="1186"/>
      <c r="DG938" s="1186"/>
      <c r="DH938" s="1186"/>
      <c r="DI938" s="1186"/>
      <c r="DJ938" s="1186"/>
      <c r="DK938" s="1186"/>
      <c r="DL938" s="1186"/>
      <c r="DM938" s="1186"/>
      <c r="DN938" s="1186"/>
      <c r="DO938" s="1186"/>
      <c r="DP938" s="1186"/>
      <c r="DQ938" s="1186"/>
      <c r="DR938" s="1186"/>
      <c r="DS938" s="1186"/>
      <c r="DT938" s="1186"/>
      <c r="DU938" s="1186"/>
      <c r="DV938" s="1186"/>
      <c r="DW938" s="1186"/>
      <c r="DX938" s="1186"/>
      <c r="DY938" s="1186"/>
      <c r="DZ938" s="1186"/>
      <c r="EA938" s="1186"/>
      <c r="EB938" s="1186"/>
      <c r="EC938" s="1186"/>
      <c r="ED938" s="1186"/>
      <c r="EE938" s="1186"/>
      <c r="EF938" s="1186"/>
      <c r="EG938" s="1186"/>
      <c r="EH938" s="1186"/>
      <c r="EI938" s="1186"/>
      <c r="EJ938" s="1186"/>
      <c r="EK938" s="1186"/>
      <c r="EL938" s="1186"/>
      <c r="EM938" s="1186"/>
      <c r="EN938" s="1186"/>
      <c r="EO938" s="1186"/>
      <c r="EP938" s="1186"/>
      <c r="EQ938" s="1186"/>
      <c r="ER938" s="1186"/>
      <c r="ES938" s="1186"/>
      <c r="ET938" s="1186"/>
      <c r="EU938" s="1186"/>
      <c r="EV938" s="1186"/>
      <c r="EW938" s="1186"/>
      <c r="EX938" s="1186"/>
      <c r="EY938" s="1186"/>
      <c r="EZ938" s="1186"/>
      <c r="FA938" s="1186"/>
      <c r="FB938" s="1186"/>
      <c r="FC938" s="1186"/>
      <c r="FD938" s="1186"/>
      <c r="FE938" s="1186"/>
      <c r="FF938" s="1186"/>
      <c r="FG938" s="1186"/>
      <c r="FH938" s="1186"/>
      <c r="FI938" s="1186"/>
      <c r="FJ938" s="1186"/>
      <c r="FK938" s="1186"/>
      <c r="FL938" s="1186"/>
      <c r="FM938" s="1186"/>
      <c r="FN938" s="1186"/>
      <c r="FO938" s="1186"/>
      <c r="FP938" s="1186"/>
      <c r="FQ938" s="1186"/>
      <c r="FR938" s="1186"/>
      <c r="FS938" s="1186"/>
      <c r="FT938" s="1186"/>
      <c r="FU938" s="1186"/>
      <c r="FV938" s="1186"/>
      <c r="FW938" s="1186"/>
      <c r="FX938" s="1186"/>
      <c r="FY938" s="1186"/>
      <c r="FZ938" s="1186"/>
      <c r="GA938" s="1186"/>
      <c r="GB938" s="1186"/>
      <c r="GC938" s="1186"/>
      <c r="GD938" s="1186"/>
      <c r="GE938" s="1186"/>
      <c r="GF938" s="1186"/>
      <c r="GG938" s="1186"/>
      <c r="GH938" s="1186"/>
      <c r="GI938" s="1186"/>
      <c r="GJ938" s="1186"/>
      <c r="GK938" s="1186"/>
      <c r="GL938" s="1186"/>
      <c r="GM938" s="1186"/>
      <c r="GN938" s="1186"/>
      <c r="GO938" s="1186"/>
      <c r="GP938" s="1186"/>
      <c r="GQ938" s="1186"/>
      <c r="GR938" s="1186"/>
      <c r="GS938" s="1186"/>
      <c r="GT938" s="1186"/>
      <c r="GU938" s="1186"/>
      <c r="GV938" s="1186"/>
      <c r="GW938" s="1186"/>
      <c r="GX938" s="1186"/>
      <c r="GY938" s="1186"/>
      <c r="GZ938" s="1186"/>
      <c r="HA938" s="1186"/>
      <c r="HB938" s="1186"/>
      <c r="HC938" s="1186"/>
      <c r="HD938" s="1186"/>
      <c r="HE938" s="1186"/>
      <c r="HF938" s="1186"/>
      <c r="HG938" s="1186"/>
      <c r="HH938" s="1186"/>
      <c r="HI938" s="1186"/>
      <c r="HJ938" s="1186"/>
      <c r="HK938" s="1186"/>
      <c r="HL938" s="1186"/>
      <c r="HM938" s="1186"/>
      <c r="HN938" s="1186"/>
      <c r="HO938" s="1186"/>
      <c r="HP938" s="1186"/>
      <c r="HQ938" s="1186"/>
      <c r="HR938" s="1186"/>
      <c r="HS938" s="1186"/>
      <c r="HT938" s="1186"/>
      <c r="HU938" s="1186"/>
      <c r="HV938" s="1186"/>
      <c r="HW938" s="1186"/>
      <c r="HX938" s="1186"/>
      <c r="HY938" s="1186"/>
      <c r="HZ938" s="1186"/>
      <c r="IA938" s="1186"/>
      <c r="IB938" s="1186"/>
    </row>
    <row r="939" spans="1:236" s="1185" customFormat="1">
      <c r="A939" s="1540"/>
      <c r="B939" s="1541"/>
      <c r="C939" s="1542"/>
      <c r="D939" s="1543"/>
      <c r="E939" s="1186"/>
      <c r="F939" s="1544"/>
      <c r="G939" s="1604"/>
      <c r="H939" s="1604"/>
      <c r="I939" s="1186"/>
      <c r="J939" s="1186"/>
      <c r="K939" s="1186"/>
      <c r="L939" s="1186"/>
      <c r="M939" s="1186"/>
      <c r="N939" s="1186"/>
      <c r="O939" s="1186"/>
      <c r="P939" s="1186"/>
      <c r="Q939" s="1186"/>
      <c r="R939" s="1186"/>
      <c r="S939" s="1186"/>
      <c r="T939" s="1186"/>
      <c r="U939" s="1186"/>
      <c r="V939" s="1186"/>
      <c r="W939" s="1186"/>
      <c r="X939" s="1186"/>
      <c r="Y939" s="1186"/>
      <c r="Z939" s="1186"/>
      <c r="AA939" s="1186"/>
      <c r="AB939" s="1186"/>
      <c r="AC939" s="1186"/>
      <c r="AD939" s="1186"/>
      <c r="AE939" s="1186"/>
      <c r="AF939" s="1186"/>
      <c r="AG939" s="1186"/>
      <c r="AH939" s="1186"/>
      <c r="AI939" s="1186"/>
      <c r="AJ939" s="1186"/>
      <c r="AK939" s="1186"/>
      <c r="AL939" s="1186"/>
      <c r="AM939" s="1186"/>
      <c r="AN939" s="1186"/>
      <c r="AO939" s="1186"/>
      <c r="AP939" s="1186"/>
      <c r="AQ939" s="1186"/>
      <c r="AR939" s="1186"/>
      <c r="AS939" s="1186"/>
      <c r="AT939" s="1186"/>
      <c r="AU939" s="1186"/>
      <c r="AV939" s="1186"/>
      <c r="AW939" s="1186"/>
      <c r="AX939" s="1186"/>
      <c r="AY939" s="1186"/>
      <c r="AZ939" s="1186"/>
      <c r="BA939" s="1186"/>
      <c r="BB939" s="1186"/>
      <c r="BC939" s="1186"/>
      <c r="BD939" s="1186"/>
      <c r="BE939" s="1186"/>
      <c r="BF939" s="1186"/>
      <c r="BG939" s="1186"/>
      <c r="BH939" s="1186"/>
      <c r="BI939" s="1186"/>
      <c r="BJ939" s="1186"/>
      <c r="BK939" s="1186"/>
      <c r="BL939" s="1186"/>
      <c r="BM939" s="1186"/>
      <c r="BN939" s="1186"/>
      <c r="BO939" s="1186"/>
      <c r="BP939" s="1186"/>
      <c r="BQ939" s="1186"/>
      <c r="BR939" s="1186"/>
      <c r="BS939" s="1186"/>
      <c r="BT939" s="1186"/>
      <c r="BU939" s="1186"/>
      <c r="BV939" s="1186"/>
      <c r="BW939" s="1186"/>
      <c r="BX939" s="1186"/>
      <c r="BY939" s="1186"/>
      <c r="BZ939" s="1186"/>
      <c r="CA939" s="1186"/>
      <c r="CB939" s="1186"/>
      <c r="CC939" s="1186"/>
      <c r="CD939" s="1186"/>
      <c r="CE939" s="1186"/>
      <c r="CF939" s="1186"/>
      <c r="CG939" s="1186"/>
      <c r="CH939" s="1186"/>
      <c r="CI939" s="1186"/>
      <c r="CJ939" s="1186"/>
      <c r="CK939" s="1186"/>
      <c r="CL939" s="1186"/>
      <c r="CM939" s="1186"/>
      <c r="CN939" s="1186"/>
      <c r="CO939" s="1186"/>
      <c r="CP939" s="1186"/>
      <c r="CQ939" s="1186"/>
      <c r="CR939" s="1186"/>
      <c r="CS939" s="1186"/>
      <c r="CT939" s="1186"/>
      <c r="CU939" s="1186"/>
      <c r="CV939" s="1186"/>
      <c r="CW939" s="1186"/>
      <c r="CX939" s="1186"/>
      <c r="CY939" s="1186"/>
      <c r="CZ939" s="1186"/>
      <c r="DA939" s="1186"/>
      <c r="DB939" s="1186"/>
      <c r="DC939" s="1186"/>
      <c r="DD939" s="1186"/>
      <c r="DE939" s="1186"/>
      <c r="DF939" s="1186"/>
      <c r="DG939" s="1186"/>
      <c r="DH939" s="1186"/>
      <c r="DI939" s="1186"/>
      <c r="DJ939" s="1186"/>
      <c r="DK939" s="1186"/>
      <c r="DL939" s="1186"/>
      <c r="DM939" s="1186"/>
      <c r="DN939" s="1186"/>
      <c r="DO939" s="1186"/>
      <c r="DP939" s="1186"/>
      <c r="DQ939" s="1186"/>
      <c r="DR939" s="1186"/>
      <c r="DS939" s="1186"/>
      <c r="DT939" s="1186"/>
      <c r="DU939" s="1186"/>
      <c r="DV939" s="1186"/>
      <c r="DW939" s="1186"/>
      <c r="DX939" s="1186"/>
      <c r="DY939" s="1186"/>
      <c r="DZ939" s="1186"/>
      <c r="EA939" s="1186"/>
      <c r="EB939" s="1186"/>
      <c r="EC939" s="1186"/>
      <c r="ED939" s="1186"/>
      <c r="EE939" s="1186"/>
      <c r="EF939" s="1186"/>
      <c r="EG939" s="1186"/>
      <c r="EH939" s="1186"/>
      <c r="EI939" s="1186"/>
      <c r="EJ939" s="1186"/>
      <c r="EK939" s="1186"/>
      <c r="EL939" s="1186"/>
      <c r="EM939" s="1186"/>
      <c r="EN939" s="1186"/>
      <c r="EO939" s="1186"/>
      <c r="EP939" s="1186"/>
      <c r="EQ939" s="1186"/>
      <c r="ER939" s="1186"/>
      <c r="ES939" s="1186"/>
      <c r="ET939" s="1186"/>
      <c r="EU939" s="1186"/>
      <c r="EV939" s="1186"/>
      <c r="EW939" s="1186"/>
      <c r="EX939" s="1186"/>
      <c r="EY939" s="1186"/>
      <c r="EZ939" s="1186"/>
      <c r="FA939" s="1186"/>
      <c r="FB939" s="1186"/>
      <c r="FC939" s="1186"/>
      <c r="FD939" s="1186"/>
      <c r="FE939" s="1186"/>
      <c r="FF939" s="1186"/>
      <c r="FG939" s="1186"/>
      <c r="FH939" s="1186"/>
      <c r="FI939" s="1186"/>
      <c r="FJ939" s="1186"/>
      <c r="FK939" s="1186"/>
      <c r="FL939" s="1186"/>
      <c r="FM939" s="1186"/>
      <c r="FN939" s="1186"/>
      <c r="FO939" s="1186"/>
      <c r="FP939" s="1186"/>
      <c r="FQ939" s="1186"/>
      <c r="FR939" s="1186"/>
      <c r="FS939" s="1186"/>
      <c r="FT939" s="1186"/>
      <c r="FU939" s="1186"/>
      <c r="FV939" s="1186"/>
      <c r="FW939" s="1186"/>
      <c r="FX939" s="1186"/>
      <c r="FY939" s="1186"/>
      <c r="FZ939" s="1186"/>
      <c r="GA939" s="1186"/>
      <c r="GB939" s="1186"/>
      <c r="GC939" s="1186"/>
      <c r="GD939" s="1186"/>
      <c r="GE939" s="1186"/>
      <c r="GF939" s="1186"/>
      <c r="GG939" s="1186"/>
      <c r="GH939" s="1186"/>
      <c r="GI939" s="1186"/>
      <c r="GJ939" s="1186"/>
      <c r="GK939" s="1186"/>
      <c r="GL939" s="1186"/>
      <c r="GM939" s="1186"/>
      <c r="GN939" s="1186"/>
      <c r="GO939" s="1186"/>
      <c r="GP939" s="1186"/>
      <c r="GQ939" s="1186"/>
      <c r="GR939" s="1186"/>
      <c r="GS939" s="1186"/>
      <c r="GT939" s="1186"/>
      <c r="GU939" s="1186"/>
      <c r="GV939" s="1186"/>
      <c r="GW939" s="1186"/>
      <c r="GX939" s="1186"/>
      <c r="GY939" s="1186"/>
      <c r="GZ939" s="1186"/>
      <c r="HA939" s="1186"/>
      <c r="HB939" s="1186"/>
      <c r="HC939" s="1186"/>
      <c r="HD939" s="1186"/>
      <c r="HE939" s="1186"/>
      <c r="HF939" s="1186"/>
      <c r="HG939" s="1186"/>
      <c r="HH939" s="1186"/>
      <c r="HI939" s="1186"/>
      <c r="HJ939" s="1186"/>
      <c r="HK939" s="1186"/>
      <c r="HL939" s="1186"/>
      <c r="HM939" s="1186"/>
      <c r="HN939" s="1186"/>
      <c r="HO939" s="1186"/>
      <c r="HP939" s="1186"/>
      <c r="HQ939" s="1186"/>
      <c r="HR939" s="1186"/>
      <c r="HS939" s="1186"/>
      <c r="HT939" s="1186"/>
      <c r="HU939" s="1186"/>
      <c r="HV939" s="1186"/>
      <c r="HW939" s="1186"/>
      <c r="HX939" s="1186"/>
      <c r="HY939" s="1186"/>
      <c r="HZ939" s="1186"/>
      <c r="IA939" s="1186"/>
      <c r="IB939" s="1186"/>
    </row>
    <row r="940" spans="1:236" s="1185" customFormat="1">
      <c r="A940" s="1540"/>
      <c r="B940" s="1541"/>
      <c r="C940" s="1542"/>
      <c r="D940" s="1543"/>
      <c r="E940" s="1186"/>
      <c r="F940" s="1544"/>
      <c r="G940" s="1604"/>
      <c r="H940" s="1604"/>
      <c r="I940" s="1186"/>
      <c r="J940" s="1186"/>
      <c r="K940" s="1186"/>
      <c r="L940" s="1186"/>
      <c r="M940" s="1186"/>
      <c r="N940" s="1186"/>
      <c r="O940" s="1186"/>
      <c r="P940" s="1186"/>
      <c r="Q940" s="1186"/>
      <c r="R940" s="1186"/>
      <c r="S940" s="1186"/>
      <c r="T940" s="1186"/>
      <c r="U940" s="1186"/>
      <c r="V940" s="1186"/>
      <c r="W940" s="1186"/>
      <c r="X940" s="1186"/>
      <c r="Y940" s="1186"/>
      <c r="Z940" s="1186"/>
      <c r="AA940" s="1186"/>
      <c r="AB940" s="1186"/>
      <c r="AC940" s="1186"/>
      <c r="AD940" s="1186"/>
      <c r="AE940" s="1186"/>
      <c r="AF940" s="1186"/>
      <c r="AG940" s="1186"/>
      <c r="AH940" s="1186"/>
      <c r="AI940" s="1186"/>
      <c r="AJ940" s="1186"/>
      <c r="AK940" s="1186"/>
      <c r="AL940" s="1186"/>
      <c r="AM940" s="1186"/>
      <c r="AN940" s="1186"/>
      <c r="AO940" s="1186"/>
      <c r="AP940" s="1186"/>
      <c r="AQ940" s="1186"/>
      <c r="AR940" s="1186"/>
      <c r="AS940" s="1186"/>
      <c r="AT940" s="1186"/>
      <c r="AU940" s="1186"/>
      <c r="AV940" s="1186"/>
      <c r="AW940" s="1186"/>
      <c r="AX940" s="1186"/>
      <c r="AY940" s="1186"/>
      <c r="AZ940" s="1186"/>
      <c r="BA940" s="1186"/>
      <c r="BB940" s="1186"/>
      <c r="BC940" s="1186"/>
      <c r="BD940" s="1186"/>
      <c r="BE940" s="1186"/>
      <c r="BF940" s="1186"/>
      <c r="BG940" s="1186"/>
      <c r="BH940" s="1186"/>
      <c r="BI940" s="1186"/>
      <c r="BJ940" s="1186"/>
      <c r="BK940" s="1186"/>
      <c r="BL940" s="1186"/>
      <c r="BM940" s="1186"/>
      <c r="BN940" s="1186"/>
      <c r="BO940" s="1186"/>
      <c r="BP940" s="1186"/>
      <c r="BQ940" s="1186"/>
      <c r="BR940" s="1186"/>
      <c r="BS940" s="1186"/>
      <c r="BT940" s="1186"/>
      <c r="BU940" s="1186"/>
      <c r="BV940" s="1186"/>
      <c r="BW940" s="1186"/>
      <c r="BX940" s="1186"/>
      <c r="BY940" s="1186"/>
      <c r="BZ940" s="1186"/>
      <c r="CA940" s="1186"/>
      <c r="CB940" s="1186"/>
      <c r="CC940" s="1186"/>
      <c r="CD940" s="1186"/>
      <c r="CE940" s="1186"/>
      <c r="CF940" s="1186"/>
      <c r="CG940" s="1186"/>
      <c r="CH940" s="1186"/>
      <c r="CI940" s="1186"/>
      <c r="CJ940" s="1186"/>
      <c r="CK940" s="1186"/>
      <c r="CL940" s="1186"/>
      <c r="CM940" s="1186"/>
      <c r="CN940" s="1186"/>
      <c r="CO940" s="1186"/>
      <c r="CP940" s="1186"/>
      <c r="CQ940" s="1186"/>
      <c r="CR940" s="1186"/>
      <c r="CS940" s="1186"/>
      <c r="CT940" s="1186"/>
      <c r="CU940" s="1186"/>
      <c r="CV940" s="1186"/>
      <c r="CW940" s="1186"/>
      <c r="CX940" s="1186"/>
      <c r="CY940" s="1186"/>
      <c r="CZ940" s="1186"/>
      <c r="DA940" s="1186"/>
      <c r="DB940" s="1186"/>
      <c r="DC940" s="1186"/>
      <c r="DD940" s="1186"/>
      <c r="DE940" s="1186"/>
      <c r="DF940" s="1186"/>
      <c r="DG940" s="1186"/>
      <c r="DH940" s="1186"/>
      <c r="DI940" s="1186"/>
      <c r="DJ940" s="1186"/>
      <c r="DK940" s="1186"/>
      <c r="DL940" s="1186"/>
      <c r="DM940" s="1186"/>
      <c r="DN940" s="1186"/>
      <c r="DO940" s="1186"/>
      <c r="DP940" s="1186"/>
      <c r="DQ940" s="1186"/>
      <c r="DR940" s="1186"/>
      <c r="DS940" s="1186"/>
      <c r="DT940" s="1186"/>
      <c r="DU940" s="1186"/>
      <c r="DV940" s="1186"/>
      <c r="DW940" s="1186"/>
      <c r="DX940" s="1186"/>
      <c r="DY940" s="1186"/>
      <c r="DZ940" s="1186"/>
      <c r="EA940" s="1186"/>
      <c r="EB940" s="1186"/>
      <c r="EC940" s="1186"/>
      <c r="ED940" s="1186"/>
      <c r="EE940" s="1186"/>
      <c r="EF940" s="1186"/>
      <c r="EG940" s="1186"/>
      <c r="EH940" s="1186"/>
      <c r="EI940" s="1186"/>
      <c r="EJ940" s="1186"/>
      <c r="EK940" s="1186"/>
      <c r="EL940" s="1186"/>
      <c r="EM940" s="1186"/>
      <c r="EN940" s="1186"/>
      <c r="EO940" s="1186"/>
      <c r="EP940" s="1186"/>
      <c r="EQ940" s="1186"/>
      <c r="ER940" s="1186"/>
      <c r="ES940" s="1186"/>
      <c r="ET940" s="1186"/>
      <c r="EU940" s="1186"/>
      <c r="EV940" s="1186"/>
      <c r="EW940" s="1186"/>
      <c r="EX940" s="1186"/>
      <c r="EY940" s="1186"/>
      <c r="EZ940" s="1186"/>
      <c r="FA940" s="1186"/>
      <c r="FB940" s="1186"/>
      <c r="FC940" s="1186"/>
      <c r="FD940" s="1186"/>
      <c r="FE940" s="1186"/>
      <c r="FF940" s="1186"/>
      <c r="FG940" s="1186"/>
      <c r="FH940" s="1186"/>
      <c r="FI940" s="1186"/>
      <c r="FJ940" s="1186"/>
      <c r="FK940" s="1186"/>
      <c r="FL940" s="1186"/>
      <c r="FM940" s="1186"/>
      <c r="FN940" s="1186"/>
      <c r="FO940" s="1186"/>
      <c r="FP940" s="1186"/>
      <c r="FQ940" s="1186"/>
      <c r="FR940" s="1186"/>
      <c r="FS940" s="1186"/>
      <c r="FT940" s="1186"/>
      <c r="FU940" s="1186"/>
      <c r="FV940" s="1186"/>
      <c r="FW940" s="1186"/>
      <c r="FX940" s="1186"/>
      <c r="FY940" s="1186"/>
      <c r="FZ940" s="1186"/>
      <c r="GA940" s="1186"/>
      <c r="GB940" s="1186"/>
      <c r="GC940" s="1186"/>
      <c r="GD940" s="1186"/>
      <c r="GE940" s="1186"/>
      <c r="GF940" s="1186"/>
      <c r="GG940" s="1186"/>
      <c r="GH940" s="1186"/>
      <c r="GI940" s="1186"/>
      <c r="GJ940" s="1186"/>
      <c r="GK940" s="1186"/>
      <c r="GL940" s="1186"/>
      <c r="GM940" s="1186"/>
      <c r="GN940" s="1186"/>
      <c r="GO940" s="1186"/>
      <c r="GP940" s="1186"/>
      <c r="GQ940" s="1186"/>
      <c r="GR940" s="1186"/>
      <c r="GS940" s="1186"/>
      <c r="GT940" s="1186"/>
      <c r="GU940" s="1186"/>
      <c r="GV940" s="1186"/>
      <c r="GW940" s="1186"/>
      <c r="GX940" s="1186"/>
      <c r="GY940" s="1186"/>
      <c r="GZ940" s="1186"/>
      <c r="HA940" s="1186"/>
      <c r="HB940" s="1186"/>
      <c r="HC940" s="1186"/>
      <c r="HD940" s="1186"/>
      <c r="HE940" s="1186"/>
      <c r="HF940" s="1186"/>
      <c r="HG940" s="1186"/>
      <c r="HH940" s="1186"/>
      <c r="HI940" s="1186"/>
      <c r="HJ940" s="1186"/>
      <c r="HK940" s="1186"/>
      <c r="HL940" s="1186"/>
      <c r="HM940" s="1186"/>
      <c r="HN940" s="1186"/>
      <c r="HO940" s="1186"/>
      <c r="HP940" s="1186"/>
      <c r="HQ940" s="1186"/>
      <c r="HR940" s="1186"/>
      <c r="HS940" s="1186"/>
      <c r="HT940" s="1186"/>
      <c r="HU940" s="1186"/>
      <c r="HV940" s="1186"/>
      <c r="HW940" s="1186"/>
      <c r="HX940" s="1186"/>
      <c r="HY940" s="1186"/>
      <c r="HZ940" s="1186"/>
      <c r="IA940" s="1186"/>
      <c r="IB940" s="1186"/>
    </row>
    <row r="941" spans="1:236" s="1185" customFormat="1">
      <c r="A941" s="1540"/>
      <c r="B941" s="1541"/>
      <c r="C941" s="1542"/>
      <c r="D941" s="1543"/>
      <c r="E941" s="1186"/>
      <c r="F941" s="1544"/>
      <c r="G941" s="1604"/>
      <c r="H941" s="1604"/>
      <c r="I941" s="1186"/>
      <c r="J941" s="1186"/>
      <c r="K941" s="1186"/>
      <c r="L941" s="1186"/>
      <c r="M941" s="1186"/>
      <c r="N941" s="1186"/>
      <c r="O941" s="1186"/>
      <c r="P941" s="1186"/>
      <c r="Q941" s="1186"/>
      <c r="R941" s="1186"/>
      <c r="S941" s="1186"/>
      <c r="T941" s="1186"/>
      <c r="U941" s="1186"/>
      <c r="V941" s="1186"/>
      <c r="W941" s="1186"/>
      <c r="X941" s="1186"/>
      <c r="Y941" s="1186"/>
      <c r="Z941" s="1186"/>
      <c r="AA941" s="1186"/>
      <c r="AB941" s="1186"/>
      <c r="AC941" s="1186"/>
      <c r="AD941" s="1186"/>
      <c r="AE941" s="1186"/>
      <c r="AF941" s="1186"/>
      <c r="AG941" s="1186"/>
      <c r="AH941" s="1186"/>
      <c r="AI941" s="1186"/>
      <c r="AJ941" s="1186"/>
      <c r="AK941" s="1186"/>
      <c r="AL941" s="1186"/>
      <c r="AM941" s="1186"/>
      <c r="AN941" s="1186"/>
      <c r="AO941" s="1186"/>
      <c r="AP941" s="1186"/>
      <c r="AQ941" s="1186"/>
      <c r="AR941" s="1186"/>
      <c r="AS941" s="1186"/>
      <c r="AT941" s="1186"/>
      <c r="AU941" s="1186"/>
      <c r="AV941" s="1186"/>
      <c r="AW941" s="1186"/>
      <c r="AX941" s="1186"/>
      <c r="AY941" s="1186"/>
      <c r="AZ941" s="1186"/>
      <c r="BA941" s="1186"/>
      <c r="BB941" s="1186"/>
      <c r="BC941" s="1186"/>
      <c r="BD941" s="1186"/>
      <c r="BE941" s="1186"/>
      <c r="BF941" s="1186"/>
      <c r="BG941" s="1186"/>
      <c r="BH941" s="1186"/>
      <c r="BI941" s="1186"/>
      <c r="BJ941" s="1186"/>
      <c r="BK941" s="1186"/>
      <c r="BL941" s="1186"/>
      <c r="BM941" s="1186"/>
      <c r="BN941" s="1186"/>
      <c r="BO941" s="1186"/>
      <c r="BP941" s="1186"/>
      <c r="BQ941" s="1186"/>
      <c r="BR941" s="1186"/>
      <c r="BS941" s="1186"/>
      <c r="BT941" s="1186"/>
      <c r="BU941" s="1186"/>
      <c r="BV941" s="1186"/>
      <c r="BW941" s="1186"/>
      <c r="BX941" s="1186"/>
      <c r="BY941" s="1186"/>
      <c r="BZ941" s="1186"/>
      <c r="CA941" s="1186"/>
      <c r="CB941" s="1186"/>
      <c r="CC941" s="1186"/>
      <c r="CD941" s="1186"/>
      <c r="CE941" s="1186"/>
      <c r="CF941" s="1186"/>
      <c r="CG941" s="1186"/>
      <c r="CH941" s="1186"/>
      <c r="CI941" s="1186"/>
      <c r="CJ941" s="1186"/>
      <c r="CK941" s="1186"/>
      <c r="CL941" s="1186"/>
      <c r="CM941" s="1186"/>
      <c r="CN941" s="1186"/>
      <c r="CO941" s="1186"/>
      <c r="CP941" s="1186"/>
      <c r="CQ941" s="1186"/>
      <c r="CR941" s="1186"/>
      <c r="CS941" s="1186"/>
      <c r="CT941" s="1186"/>
      <c r="CU941" s="1186"/>
      <c r="CV941" s="1186"/>
      <c r="CW941" s="1186"/>
      <c r="CX941" s="1186"/>
      <c r="CY941" s="1186"/>
      <c r="CZ941" s="1186"/>
      <c r="DA941" s="1186"/>
      <c r="DB941" s="1186"/>
      <c r="DC941" s="1186"/>
      <c r="DD941" s="1186"/>
      <c r="DE941" s="1186"/>
      <c r="DF941" s="1186"/>
      <c r="DG941" s="1186"/>
      <c r="DH941" s="1186"/>
      <c r="DI941" s="1186"/>
      <c r="DJ941" s="1186"/>
      <c r="DK941" s="1186"/>
      <c r="DL941" s="1186"/>
      <c r="DM941" s="1186"/>
      <c r="DN941" s="1186"/>
      <c r="DO941" s="1186"/>
      <c r="DP941" s="1186"/>
      <c r="DQ941" s="1186"/>
      <c r="DR941" s="1186"/>
      <c r="DS941" s="1186"/>
      <c r="DT941" s="1186"/>
      <c r="DU941" s="1186"/>
      <c r="DV941" s="1186"/>
      <c r="DW941" s="1186"/>
      <c r="DX941" s="1186"/>
      <c r="DY941" s="1186"/>
      <c r="DZ941" s="1186"/>
      <c r="EA941" s="1186"/>
      <c r="EB941" s="1186"/>
      <c r="EC941" s="1186"/>
      <c r="ED941" s="1186"/>
      <c r="EE941" s="1186"/>
      <c r="EF941" s="1186"/>
      <c r="EG941" s="1186"/>
      <c r="EH941" s="1186"/>
      <c r="EI941" s="1186"/>
      <c r="EJ941" s="1186"/>
      <c r="EK941" s="1186"/>
      <c r="EL941" s="1186"/>
      <c r="EM941" s="1186"/>
      <c r="EN941" s="1186"/>
      <c r="EO941" s="1186"/>
      <c r="EP941" s="1186"/>
      <c r="EQ941" s="1186"/>
      <c r="ER941" s="1186"/>
      <c r="ES941" s="1186"/>
      <c r="ET941" s="1186"/>
      <c r="EU941" s="1186"/>
      <c r="EV941" s="1186"/>
      <c r="EW941" s="1186"/>
      <c r="EX941" s="1186"/>
      <c r="EY941" s="1186"/>
      <c r="EZ941" s="1186"/>
      <c r="FA941" s="1186"/>
      <c r="FB941" s="1186"/>
      <c r="FC941" s="1186"/>
      <c r="FD941" s="1186"/>
      <c r="FE941" s="1186"/>
      <c r="FF941" s="1186"/>
      <c r="FG941" s="1186"/>
      <c r="FH941" s="1186"/>
      <c r="FI941" s="1186"/>
      <c r="FJ941" s="1186"/>
      <c r="FK941" s="1186"/>
      <c r="FL941" s="1186"/>
      <c r="FM941" s="1186"/>
      <c r="FN941" s="1186"/>
      <c r="FO941" s="1186"/>
      <c r="FP941" s="1186"/>
      <c r="FQ941" s="1186"/>
      <c r="FR941" s="1186"/>
      <c r="FS941" s="1186"/>
      <c r="FT941" s="1186"/>
      <c r="FU941" s="1186"/>
      <c r="FV941" s="1186"/>
      <c r="FW941" s="1186"/>
      <c r="FX941" s="1186"/>
      <c r="FY941" s="1186"/>
      <c r="FZ941" s="1186"/>
      <c r="GA941" s="1186"/>
      <c r="GB941" s="1186"/>
      <c r="GC941" s="1186"/>
      <c r="GD941" s="1186"/>
      <c r="GE941" s="1186"/>
      <c r="GF941" s="1186"/>
      <c r="GG941" s="1186"/>
      <c r="GH941" s="1186"/>
      <c r="GI941" s="1186"/>
      <c r="GJ941" s="1186"/>
      <c r="GK941" s="1186"/>
      <c r="GL941" s="1186"/>
      <c r="GM941" s="1186"/>
      <c r="GN941" s="1186"/>
      <c r="GO941" s="1186"/>
      <c r="GP941" s="1186"/>
      <c r="GQ941" s="1186"/>
      <c r="GR941" s="1186"/>
      <c r="GS941" s="1186"/>
      <c r="GT941" s="1186"/>
      <c r="GU941" s="1186"/>
      <c r="GV941" s="1186"/>
      <c r="GW941" s="1186"/>
      <c r="GX941" s="1186"/>
      <c r="GY941" s="1186"/>
      <c r="GZ941" s="1186"/>
      <c r="HA941" s="1186"/>
      <c r="HB941" s="1186"/>
      <c r="HC941" s="1186"/>
      <c r="HD941" s="1186"/>
      <c r="HE941" s="1186"/>
      <c r="HF941" s="1186"/>
      <c r="HG941" s="1186"/>
      <c r="HH941" s="1186"/>
      <c r="HI941" s="1186"/>
      <c r="HJ941" s="1186"/>
      <c r="HK941" s="1186"/>
      <c r="HL941" s="1186"/>
      <c r="HM941" s="1186"/>
      <c r="HN941" s="1186"/>
      <c r="HO941" s="1186"/>
      <c r="HP941" s="1186"/>
      <c r="HQ941" s="1186"/>
      <c r="HR941" s="1186"/>
      <c r="HS941" s="1186"/>
      <c r="HT941" s="1186"/>
      <c r="HU941" s="1186"/>
      <c r="HV941" s="1186"/>
      <c r="HW941" s="1186"/>
      <c r="HX941" s="1186"/>
      <c r="HY941" s="1186"/>
      <c r="HZ941" s="1186"/>
      <c r="IA941" s="1186"/>
      <c r="IB941" s="1186"/>
    </row>
    <row r="942" spans="1:236" s="1185" customFormat="1">
      <c r="A942" s="1540"/>
      <c r="B942" s="1541"/>
      <c r="C942" s="1542"/>
      <c r="D942" s="1543"/>
      <c r="E942" s="1186"/>
      <c r="F942" s="1544"/>
      <c r="G942" s="1604"/>
      <c r="H942" s="1604"/>
      <c r="I942" s="1186"/>
      <c r="J942" s="1186"/>
      <c r="K942" s="1186"/>
      <c r="L942" s="1186"/>
      <c r="M942" s="1186"/>
      <c r="N942" s="1186"/>
      <c r="O942" s="1186"/>
      <c r="P942" s="1186"/>
      <c r="Q942" s="1186"/>
      <c r="R942" s="1186"/>
      <c r="S942" s="1186"/>
      <c r="T942" s="1186"/>
      <c r="U942" s="1186"/>
      <c r="V942" s="1186"/>
      <c r="W942" s="1186"/>
      <c r="X942" s="1186"/>
      <c r="Y942" s="1186"/>
      <c r="Z942" s="1186"/>
      <c r="AA942" s="1186"/>
      <c r="AB942" s="1186"/>
      <c r="AC942" s="1186"/>
      <c r="AD942" s="1186"/>
      <c r="AE942" s="1186"/>
      <c r="AF942" s="1186"/>
      <c r="AG942" s="1186"/>
      <c r="AH942" s="1186"/>
      <c r="AI942" s="1186"/>
      <c r="AJ942" s="1186"/>
      <c r="AK942" s="1186"/>
      <c r="AL942" s="1186"/>
      <c r="AM942" s="1186"/>
      <c r="AN942" s="1186"/>
      <c r="AO942" s="1186"/>
      <c r="AP942" s="1186"/>
      <c r="AQ942" s="1186"/>
      <c r="AR942" s="1186"/>
      <c r="AS942" s="1186"/>
      <c r="AT942" s="1186"/>
      <c r="AU942" s="1186"/>
      <c r="AV942" s="1186"/>
      <c r="AW942" s="1186"/>
      <c r="AX942" s="1186"/>
      <c r="AY942" s="1186"/>
      <c r="AZ942" s="1186"/>
      <c r="BA942" s="1186"/>
      <c r="BB942" s="1186"/>
      <c r="BC942" s="1186"/>
      <c r="BD942" s="1186"/>
      <c r="BE942" s="1186"/>
      <c r="BF942" s="1186"/>
      <c r="BG942" s="1186"/>
      <c r="BH942" s="1186"/>
      <c r="BI942" s="1186"/>
      <c r="BJ942" s="1186"/>
      <c r="BK942" s="1186"/>
      <c r="BL942" s="1186"/>
      <c r="BM942" s="1186"/>
      <c r="BN942" s="1186"/>
      <c r="BO942" s="1186"/>
      <c r="BP942" s="1186"/>
      <c r="BQ942" s="1186"/>
      <c r="BR942" s="1186"/>
      <c r="BS942" s="1186"/>
      <c r="BT942" s="1186"/>
      <c r="BU942" s="1186"/>
      <c r="BV942" s="1186"/>
      <c r="BW942" s="1186"/>
      <c r="BX942" s="1186"/>
      <c r="BY942" s="1186"/>
      <c r="BZ942" s="1186"/>
      <c r="CA942" s="1186"/>
      <c r="CB942" s="1186"/>
      <c r="CC942" s="1186"/>
      <c r="CD942" s="1186"/>
      <c r="CE942" s="1186"/>
      <c r="CF942" s="1186"/>
      <c r="CG942" s="1186"/>
      <c r="CH942" s="1186"/>
      <c r="CI942" s="1186"/>
      <c r="CJ942" s="1186"/>
      <c r="CK942" s="1186"/>
      <c r="CL942" s="1186"/>
      <c r="CM942" s="1186"/>
      <c r="CN942" s="1186"/>
      <c r="CO942" s="1186"/>
      <c r="CP942" s="1186"/>
      <c r="CQ942" s="1186"/>
      <c r="CR942" s="1186"/>
      <c r="CS942" s="1186"/>
      <c r="CT942" s="1186"/>
      <c r="CU942" s="1186"/>
      <c r="CV942" s="1186"/>
      <c r="CW942" s="1186"/>
      <c r="CX942" s="1186"/>
      <c r="CY942" s="1186"/>
      <c r="CZ942" s="1186"/>
      <c r="DA942" s="1186"/>
      <c r="DB942" s="1186"/>
      <c r="DC942" s="1186"/>
      <c r="DD942" s="1186"/>
      <c r="DE942" s="1186"/>
      <c r="DF942" s="1186"/>
      <c r="DG942" s="1186"/>
      <c r="DH942" s="1186"/>
      <c r="DI942" s="1186"/>
      <c r="DJ942" s="1186"/>
      <c r="DK942" s="1186"/>
      <c r="DL942" s="1186"/>
      <c r="DM942" s="1186"/>
      <c r="DN942" s="1186"/>
      <c r="DO942" s="1186"/>
      <c r="DP942" s="1186"/>
      <c r="DQ942" s="1186"/>
      <c r="DR942" s="1186"/>
      <c r="DS942" s="1186"/>
      <c r="DT942" s="1186"/>
      <c r="DU942" s="1186"/>
      <c r="DV942" s="1186"/>
      <c r="DW942" s="1186"/>
      <c r="DX942" s="1186"/>
      <c r="DY942" s="1186"/>
      <c r="DZ942" s="1186"/>
      <c r="EA942" s="1186"/>
      <c r="EB942" s="1186"/>
      <c r="EC942" s="1186"/>
      <c r="ED942" s="1186"/>
      <c r="EE942" s="1186"/>
      <c r="EF942" s="1186"/>
      <c r="EG942" s="1186"/>
      <c r="EH942" s="1186"/>
      <c r="EI942" s="1186"/>
      <c r="EJ942" s="1186"/>
      <c r="EK942" s="1186"/>
      <c r="EL942" s="1186"/>
      <c r="EM942" s="1186"/>
      <c r="EN942" s="1186"/>
      <c r="EO942" s="1186"/>
      <c r="EP942" s="1186"/>
      <c r="EQ942" s="1186"/>
      <c r="ER942" s="1186"/>
      <c r="ES942" s="1186"/>
      <c r="ET942" s="1186"/>
      <c r="EU942" s="1186"/>
      <c r="EV942" s="1186"/>
      <c r="EW942" s="1186"/>
      <c r="EX942" s="1186"/>
      <c r="EY942" s="1186"/>
      <c r="EZ942" s="1186"/>
      <c r="FA942" s="1186"/>
      <c r="FB942" s="1186"/>
      <c r="FC942" s="1186"/>
      <c r="FD942" s="1186"/>
      <c r="FE942" s="1186"/>
      <c r="FF942" s="1186"/>
      <c r="FG942" s="1186"/>
      <c r="FH942" s="1186"/>
      <c r="FI942" s="1186"/>
      <c r="FJ942" s="1186"/>
      <c r="FK942" s="1186"/>
      <c r="FL942" s="1186"/>
      <c r="FM942" s="1186"/>
      <c r="FN942" s="1186"/>
      <c r="FO942" s="1186"/>
      <c r="FP942" s="1186"/>
      <c r="FQ942" s="1186"/>
      <c r="FR942" s="1186"/>
      <c r="FS942" s="1186"/>
      <c r="FT942" s="1186"/>
      <c r="FU942" s="1186"/>
      <c r="FV942" s="1186"/>
      <c r="FW942" s="1186"/>
      <c r="FX942" s="1186"/>
      <c r="FY942" s="1186"/>
      <c r="FZ942" s="1186"/>
      <c r="GA942" s="1186"/>
      <c r="GB942" s="1186"/>
      <c r="GC942" s="1186"/>
      <c r="GD942" s="1186"/>
      <c r="GE942" s="1186"/>
      <c r="GF942" s="1186"/>
      <c r="GG942" s="1186"/>
      <c r="GH942" s="1186"/>
      <c r="GI942" s="1186"/>
      <c r="GJ942" s="1186"/>
      <c r="GK942" s="1186"/>
      <c r="GL942" s="1186"/>
      <c r="GM942" s="1186"/>
      <c r="GN942" s="1186"/>
      <c r="GO942" s="1186"/>
      <c r="GP942" s="1186"/>
      <c r="GQ942" s="1186"/>
      <c r="GR942" s="1186"/>
      <c r="GS942" s="1186"/>
      <c r="GT942" s="1186"/>
      <c r="GU942" s="1186"/>
      <c r="GV942" s="1186"/>
      <c r="GW942" s="1186"/>
      <c r="GX942" s="1186"/>
      <c r="GY942" s="1186"/>
      <c r="GZ942" s="1186"/>
      <c r="HA942" s="1186"/>
      <c r="HB942" s="1186"/>
      <c r="HC942" s="1186"/>
      <c r="HD942" s="1186"/>
      <c r="HE942" s="1186"/>
      <c r="HF942" s="1186"/>
      <c r="HG942" s="1186"/>
      <c r="HH942" s="1186"/>
      <c r="HI942" s="1186"/>
      <c r="HJ942" s="1186"/>
      <c r="HK942" s="1186"/>
      <c r="HL942" s="1186"/>
      <c r="HM942" s="1186"/>
      <c r="HN942" s="1186"/>
      <c r="HO942" s="1186"/>
      <c r="HP942" s="1186"/>
      <c r="HQ942" s="1186"/>
      <c r="HR942" s="1186"/>
      <c r="HS942" s="1186"/>
      <c r="HT942" s="1186"/>
      <c r="HU942" s="1186"/>
      <c r="HV942" s="1186"/>
      <c r="HW942" s="1186"/>
      <c r="HX942" s="1186"/>
      <c r="HY942" s="1186"/>
      <c r="HZ942" s="1186"/>
      <c r="IA942" s="1186"/>
      <c r="IB942" s="1186"/>
    </row>
    <row r="943" spans="1:236" s="1185" customFormat="1">
      <c r="A943" s="1540"/>
      <c r="B943" s="1541"/>
      <c r="C943" s="1542"/>
      <c r="D943" s="1543"/>
      <c r="E943" s="1186"/>
      <c r="F943" s="1544"/>
      <c r="G943" s="1604"/>
      <c r="H943" s="1604"/>
      <c r="I943" s="1186"/>
      <c r="J943" s="1186"/>
      <c r="K943" s="1186"/>
      <c r="L943" s="1186"/>
      <c r="M943" s="1186"/>
      <c r="N943" s="1186"/>
      <c r="O943" s="1186"/>
      <c r="P943" s="1186"/>
      <c r="Q943" s="1186"/>
      <c r="R943" s="1186"/>
      <c r="S943" s="1186"/>
      <c r="T943" s="1186"/>
      <c r="U943" s="1186"/>
      <c r="V943" s="1186"/>
      <c r="W943" s="1186"/>
      <c r="X943" s="1186"/>
      <c r="Y943" s="1186"/>
      <c r="Z943" s="1186"/>
      <c r="AA943" s="1186"/>
      <c r="AB943" s="1186"/>
      <c r="AC943" s="1186"/>
      <c r="AD943" s="1186"/>
      <c r="AE943" s="1186"/>
      <c r="AF943" s="1186"/>
      <c r="AG943" s="1186"/>
      <c r="AH943" s="1186"/>
      <c r="AI943" s="1186"/>
      <c r="AJ943" s="1186"/>
      <c r="AK943" s="1186"/>
      <c r="AL943" s="1186"/>
      <c r="AM943" s="1186"/>
      <c r="AN943" s="1186"/>
      <c r="AO943" s="1186"/>
      <c r="AP943" s="1186"/>
      <c r="AQ943" s="1186"/>
      <c r="AR943" s="1186"/>
      <c r="AS943" s="1186"/>
      <c r="AT943" s="1186"/>
      <c r="AU943" s="1186"/>
      <c r="AV943" s="1186"/>
      <c r="AW943" s="1186"/>
      <c r="AX943" s="1186"/>
      <c r="AY943" s="1186"/>
      <c r="AZ943" s="1186"/>
      <c r="BA943" s="1186"/>
      <c r="BB943" s="1186"/>
      <c r="BC943" s="1186"/>
      <c r="BD943" s="1186"/>
      <c r="BE943" s="1186"/>
      <c r="BF943" s="1186"/>
      <c r="BG943" s="1186"/>
      <c r="BH943" s="1186"/>
      <c r="BI943" s="1186"/>
      <c r="BJ943" s="1186"/>
      <c r="BK943" s="1186"/>
      <c r="BL943" s="1186"/>
      <c r="BM943" s="1186"/>
      <c r="BN943" s="1186"/>
      <c r="BO943" s="1186"/>
      <c r="BP943" s="1186"/>
      <c r="BQ943" s="1186"/>
      <c r="BR943" s="1186"/>
      <c r="BS943" s="1186"/>
      <c r="BT943" s="1186"/>
      <c r="BU943" s="1186"/>
      <c r="BV943" s="1186"/>
      <c r="BW943" s="1186"/>
      <c r="BX943" s="1186"/>
      <c r="BY943" s="1186"/>
      <c r="BZ943" s="1186"/>
      <c r="CA943" s="1186"/>
      <c r="CB943" s="1186"/>
      <c r="CC943" s="1186"/>
      <c r="CD943" s="1186"/>
      <c r="CE943" s="1186"/>
      <c r="CF943" s="1186"/>
      <c r="CG943" s="1186"/>
      <c r="CH943" s="1186"/>
      <c r="CI943" s="1186"/>
      <c r="CJ943" s="1186"/>
      <c r="CK943" s="1186"/>
      <c r="CL943" s="1186"/>
      <c r="CM943" s="1186"/>
      <c r="CN943" s="1186"/>
      <c r="CO943" s="1186"/>
      <c r="CP943" s="1186"/>
      <c r="CQ943" s="1186"/>
      <c r="CR943" s="1186"/>
      <c r="CS943" s="1186"/>
      <c r="CT943" s="1186"/>
      <c r="CU943" s="1186"/>
      <c r="CV943" s="1186"/>
      <c r="CW943" s="1186"/>
      <c r="CX943" s="1186"/>
      <c r="CY943" s="1186"/>
      <c r="CZ943" s="1186"/>
      <c r="DA943" s="1186"/>
      <c r="DB943" s="1186"/>
      <c r="DC943" s="1186"/>
      <c r="DD943" s="1186"/>
      <c r="DE943" s="1186"/>
      <c r="DF943" s="1186"/>
      <c r="DG943" s="1186"/>
      <c r="DH943" s="1186"/>
      <c r="DI943" s="1186"/>
      <c r="DJ943" s="1186"/>
      <c r="DK943" s="1186"/>
      <c r="DL943" s="1186"/>
      <c r="DM943" s="1186"/>
      <c r="DN943" s="1186"/>
      <c r="DO943" s="1186"/>
      <c r="DP943" s="1186"/>
      <c r="DQ943" s="1186"/>
      <c r="DR943" s="1186"/>
      <c r="DS943" s="1186"/>
      <c r="DT943" s="1186"/>
      <c r="DU943" s="1186"/>
      <c r="DV943" s="1186"/>
      <c r="DW943" s="1186"/>
      <c r="DX943" s="1186"/>
      <c r="DY943" s="1186"/>
      <c r="DZ943" s="1186"/>
      <c r="EA943" s="1186"/>
      <c r="EB943" s="1186"/>
      <c r="EC943" s="1186"/>
      <c r="ED943" s="1186"/>
      <c r="EE943" s="1186"/>
      <c r="EF943" s="1186"/>
      <c r="EG943" s="1186"/>
      <c r="EH943" s="1186"/>
      <c r="EI943" s="1186"/>
      <c r="EJ943" s="1186"/>
      <c r="EK943" s="1186"/>
      <c r="EL943" s="1186"/>
      <c r="EM943" s="1186"/>
      <c r="EN943" s="1186"/>
      <c r="EO943" s="1186"/>
      <c r="EP943" s="1186"/>
      <c r="EQ943" s="1186"/>
      <c r="ER943" s="1186"/>
      <c r="ES943" s="1186"/>
      <c r="ET943" s="1186"/>
      <c r="EU943" s="1186"/>
      <c r="EV943" s="1186"/>
      <c r="EW943" s="1186"/>
      <c r="EX943" s="1186"/>
      <c r="EY943" s="1186"/>
      <c r="EZ943" s="1186"/>
      <c r="FA943" s="1186"/>
      <c r="FB943" s="1186"/>
      <c r="FC943" s="1186"/>
      <c r="FD943" s="1186"/>
      <c r="FE943" s="1186"/>
      <c r="FF943" s="1186"/>
      <c r="FG943" s="1186"/>
      <c r="FH943" s="1186"/>
      <c r="FI943" s="1186"/>
      <c r="FJ943" s="1186"/>
      <c r="FK943" s="1186"/>
      <c r="FL943" s="1186"/>
      <c r="FM943" s="1186"/>
      <c r="FN943" s="1186"/>
      <c r="FO943" s="1186"/>
      <c r="FP943" s="1186"/>
      <c r="FQ943" s="1186"/>
      <c r="FR943" s="1186"/>
      <c r="FS943" s="1186"/>
      <c r="FT943" s="1186"/>
      <c r="FU943" s="1186"/>
      <c r="FV943" s="1186"/>
      <c r="FW943" s="1186"/>
      <c r="FX943" s="1186"/>
      <c r="FY943" s="1186"/>
      <c r="FZ943" s="1186"/>
      <c r="GA943" s="1186"/>
      <c r="GB943" s="1186"/>
      <c r="GC943" s="1186"/>
      <c r="GD943" s="1186"/>
      <c r="GE943" s="1186"/>
      <c r="GF943" s="1186"/>
      <c r="GG943" s="1186"/>
      <c r="GH943" s="1186"/>
      <c r="GI943" s="1186"/>
      <c r="GJ943" s="1186"/>
      <c r="GK943" s="1186"/>
      <c r="GL943" s="1186"/>
      <c r="GM943" s="1186"/>
      <c r="GN943" s="1186"/>
      <c r="GO943" s="1186"/>
      <c r="GP943" s="1186"/>
      <c r="GQ943" s="1186"/>
      <c r="GR943" s="1186"/>
      <c r="GS943" s="1186"/>
      <c r="GT943" s="1186"/>
      <c r="GU943" s="1186"/>
      <c r="GV943" s="1186"/>
      <c r="GW943" s="1186"/>
      <c r="GX943" s="1186"/>
      <c r="GY943" s="1186"/>
      <c r="GZ943" s="1186"/>
      <c r="HA943" s="1186"/>
      <c r="HB943" s="1186"/>
      <c r="HC943" s="1186"/>
      <c r="HD943" s="1186"/>
      <c r="HE943" s="1186"/>
      <c r="HF943" s="1186"/>
      <c r="HG943" s="1186"/>
      <c r="HH943" s="1186"/>
      <c r="HI943" s="1186"/>
      <c r="HJ943" s="1186"/>
      <c r="HK943" s="1186"/>
      <c r="HL943" s="1186"/>
      <c r="HM943" s="1186"/>
      <c r="HN943" s="1186"/>
      <c r="HO943" s="1186"/>
      <c r="HP943" s="1186"/>
      <c r="HQ943" s="1186"/>
      <c r="HR943" s="1186"/>
      <c r="HS943" s="1186"/>
      <c r="HT943" s="1186"/>
      <c r="HU943" s="1186"/>
      <c r="HV943" s="1186"/>
      <c r="HW943" s="1186"/>
      <c r="HX943" s="1186"/>
      <c r="HY943" s="1186"/>
      <c r="HZ943" s="1186"/>
      <c r="IA943" s="1186"/>
      <c r="IB943" s="1186"/>
    </row>
    <row r="944" spans="1:236" s="1185" customFormat="1">
      <c r="A944" s="1540"/>
      <c r="B944" s="1541"/>
      <c r="C944" s="1542"/>
      <c r="D944" s="1543"/>
      <c r="E944" s="1186"/>
      <c r="F944" s="1544"/>
      <c r="G944" s="1604"/>
      <c r="H944" s="1604"/>
      <c r="I944" s="1186"/>
      <c r="J944" s="1186"/>
      <c r="K944" s="1186"/>
      <c r="L944" s="1186"/>
      <c r="M944" s="1186"/>
      <c r="N944" s="1186"/>
      <c r="O944" s="1186"/>
      <c r="P944" s="1186"/>
      <c r="Q944" s="1186"/>
      <c r="R944" s="1186"/>
      <c r="S944" s="1186"/>
      <c r="T944" s="1186"/>
      <c r="U944" s="1186"/>
      <c r="V944" s="1186"/>
      <c r="W944" s="1186"/>
      <c r="X944" s="1186"/>
      <c r="Y944" s="1186"/>
      <c r="Z944" s="1186"/>
      <c r="AA944" s="1186"/>
      <c r="AB944" s="1186"/>
      <c r="AC944" s="1186"/>
      <c r="AD944" s="1186"/>
      <c r="AE944" s="1186"/>
      <c r="AF944" s="1186"/>
      <c r="AG944" s="1186"/>
      <c r="AH944" s="1186"/>
      <c r="AI944" s="1186"/>
      <c r="AJ944" s="1186"/>
      <c r="AK944" s="1186"/>
      <c r="AL944" s="1186"/>
      <c r="AM944" s="1186"/>
      <c r="AN944" s="1186"/>
      <c r="AO944" s="1186"/>
      <c r="AP944" s="1186"/>
      <c r="AQ944" s="1186"/>
      <c r="AR944" s="1186"/>
      <c r="AS944" s="1186"/>
      <c r="AT944" s="1186"/>
      <c r="AU944" s="1186"/>
      <c r="AV944" s="1186"/>
      <c r="AW944" s="1186"/>
      <c r="AX944" s="1186"/>
      <c r="AY944" s="1186"/>
      <c r="AZ944" s="1186"/>
      <c r="BA944" s="1186"/>
      <c r="BB944" s="1186"/>
      <c r="BC944" s="1186"/>
      <c r="BD944" s="1186"/>
      <c r="BE944" s="1186"/>
      <c r="BF944" s="1186"/>
      <c r="BG944" s="1186"/>
      <c r="BH944" s="1186"/>
      <c r="BI944" s="1186"/>
      <c r="BJ944" s="1186"/>
      <c r="BK944" s="1186"/>
      <c r="BL944" s="1186"/>
      <c r="BM944" s="1186"/>
      <c r="BN944" s="1186"/>
      <c r="BO944" s="1186"/>
      <c r="BP944" s="1186"/>
      <c r="BQ944" s="1186"/>
      <c r="BR944" s="1186"/>
      <c r="BS944" s="1186"/>
      <c r="BT944" s="1186"/>
      <c r="BU944" s="1186"/>
      <c r="BV944" s="1186"/>
      <c r="BW944" s="1186"/>
      <c r="BX944" s="1186"/>
      <c r="BY944" s="1186"/>
      <c r="BZ944" s="1186"/>
      <c r="CA944" s="1186"/>
      <c r="CB944" s="1186"/>
      <c r="CC944" s="1186"/>
      <c r="CD944" s="1186"/>
      <c r="CE944" s="1186"/>
      <c r="CF944" s="1186"/>
      <c r="CG944" s="1186"/>
      <c r="CH944" s="1186"/>
      <c r="CI944" s="1186"/>
      <c r="CJ944" s="1186"/>
      <c r="CK944" s="1186"/>
      <c r="CL944" s="1186"/>
      <c r="CM944" s="1186"/>
      <c r="CN944" s="1186"/>
      <c r="CO944" s="1186"/>
      <c r="CP944" s="1186"/>
      <c r="CQ944" s="1186"/>
      <c r="CR944" s="1186"/>
      <c r="CS944" s="1186"/>
      <c r="CT944" s="1186"/>
      <c r="CU944" s="1186"/>
      <c r="CV944" s="1186"/>
      <c r="CW944" s="1186"/>
      <c r="CX944" s="1186"/>
      <c r="CY944" s="1186"/>
      <c r="CZ944" s="1186"/>
      <c r="DA944" s="1186"/>
      <c r="DB944" s="1186"/>
      <c r="DC944" s="1186"/>
      <c r="DD944" s="1186"/>
      <c r="DE944" s="1186"/>
      <c r="DF944" s="1186"/>
      <c r="DG944" s="1186"/>
      <c r="DH944" s="1186"/>
      <c r="DI944" s="1186"/>
      <c r="DJ944" s="1186"/>
      <c r="DK944" s="1186"/>
      <c r="DL944" s="1186"/>
      <c r="DM944" s="1186"/>
      <c r="DN944" s="1186"/>
      <c r="DO944" s="1186"/>
      <c r="DP944" s="1186"/>
      <c r="DQ944" s="1186"/>
      <c r="DR944" s="1186"/>
      <c r="DS944" s="1186"/>
      <c r="DT944" s="1186"/>
      <c r="DU944" s="1186"/>
      <c r="DV944" s="1186"/>
      <c r="DW944" s="1186"/>
      <c r="DX944" s="1186"/>
      <c r="DY944" s="1186"/>
      <c r="DZ944" s="1186"/>
      <c r="EA944" s="1186"/>
      <c r="EB944" s="1186"/>
      <c r="EC944" s="1186"/>
      <c r="ED944" s="1186"/>
      <c r="EE944" s="1186"/>
      <c r="EF944" s="1186"/>
      <c r="EG944" s="1186"/>
      <c r="EH944" s="1186"/>
      <c r="EI944" s="1186"/>
      <c r="EJ944" s="1186"/>
      <c r="EK944" s="1186"/>
      <c r="EL944" s="1186"/>
      <c r="EM944" s="1186"/>
      <c r="EN944" s="1186"/>
      <c r="EO944" s="1186"/>
      <c r="EP944" s="1186"/>
      <c r="EQ944" s="1186"/>
      <c r="ER944" s="1186"/>
      <c r="ES944" s="1186"/>
      <c r="ET944" s="1186"/>
      <c r="EU944" s="1186"/>
      <c r="EV944" s="1186"/>
      <c r="EW944" s="1186"/>
      <c r="EX944" s="1186"/>
      <c r="EY944" s="1186"/>
      <c r="EZ944" s="1186"/>
      <c r="FA944" s="1186"/>
      <c r="FB944" s="1186"/>
      <c r="FC944" s="1186"/>
      <c r="FD944" s="1186"/>
      <c r="FE944" s="1186"/>
      <c r="FF944" s="1186"/>
      <c r="FG944" s="1186"/>
      <c r="FH944" s="1186"/>
      <c r="FI944" s="1186"/>
      <c r="FJ944" s="1186"/>
      <c r="FK944" s="1186"/>
      <c r="FL944" s="1186"/>
      <c r="FM944" s="1186"/>
      <c r="FN944" s="1186"/>
      <c r="FO944" s="1186"/>
      <c r="FP944" s="1186"/>
      <c r="FQ944" s="1186"/>
      <c r="FR944" s="1186"/>
      <c r="FS944" s="1186"/>
      <c r="FT944" s="1186"/>
      <c r="FU944" s="1186"/>
      <c r="FV944" s="1186"/>
      <c r="FW944" s="1186"/>
      <c r="FX944" s="1186"/>
      <c r="FY944" s="1186"/>
      <c r="FZ944" s="1186"/>
      <c r="GA944" s="1186"/>
      <c r="GB944" s="1186"/>
      <c r="GC944" s="1186"/>
      <c r="GD944" s="1186"/>
      <c r="GE944" s="1186"/>
      <c r="GF944" s="1186"/>
      <c r="GG944" s="1186"/>
      <c r="GH944" s="1186"/>
      <c r="GI944" s="1186"/>
      <c r="GJ944" s="1186"/>
      <c r="GK944" s="1186"/>
      <c r="GL944" s="1186"/>
      <c r="GM944" s="1186"/>
      <c r="GN944" s="1186"/>
      <c r="GO944" s="1186"/>
      <c r="GP944" s="1186"/>
      <c r="GQ944" s="1186"/>
      <c r="GR944" s="1186"/>
      <c r="GS944" s="1186"/>
      <c r="GT944" s="1186"/>
      <c r="GU944" s="1186"/>
      <c r="GV944" s="1186"/>
      <c r="GW944" s="1186"/>
      <c r="GX944" s="1186"/>
      <c r="GY944" s="1186"/>
      <c r="GZ944" s="1186"/>
      <c r="HA944" s="1186"/>
      <c r="HB944" s="1186"/>
      <c r="HC944" s="1186"/>
      <c r="HD944" s="1186"/>
      <c r="HE944" s="1186"/>
      <c r="HF944" s="1186"/>
      <c r="HG944" s="1186"/>
      <c r="HH944" s="1186"/>
      <c r="HI944" s="1186"/>
      <c r="HJ944" s="1186"/>
      <c r="HK944" s="1186"/>
      <c r="HL944" s="1186"/>
      <c r="HM944" s="1186"/>
      <c r="HN944" s="1186"/>
      <c r="HO944" s="1186"/>
      <c r="HP944" s="1186"/>
      <c r="HQ944" s="1186"/>
      <c r="HR944" s="1186"/>
      <c r="HS944" s="1186"/>
      <c r="HT944" s="1186"/>
      <c r="HU944" s="1186"/>
      <c r="HV944" s="1186"/>
      <c r="HW944" s="1186"/>
      <c r="HX944" s="1186"/>
      <c r="HY944" s="1186"/>
      <c r="HZ944" s="1186"/>
      <c r="IA944" s="1186"/>
      <c r="IB944" s="1186"/>
    </row>
    <row r="945" spans="1:236" s="1185" customFormat="1">
      <c r="A945" s="1540"/>
      <c r="B945" s="1541"/>
      <c r="C945" s="1542"/>
      <c r="D945" s="1543"/>
      <c r="E945" s="1186"/>
      <c r="F945" s="1544"/>
      <c r="G945" s="1604"/>
      <c r="H945" s="1604"/>
      <c r="I945" s="1186"/>
      <c r="J945" s="1186"/>
      <c r="K945" s="1186"/>
      <c r="L945" s="1186"/>
      <c r="M945" s="1186"/>
      <c r="N945" s="1186"/>
      <c r="O945" s="1186"/>
      <c r="P945" s="1186"/>
      <c r="Q945" s="1186"/>
      <c r="R945" s="1186"/>
      <c r="S945" s="1186"/>
      <c r="T945" s="1186"/>
      <c r="U945" s="1186"/>
      <c r="V945" s="1186"/>
      <c r="W945" s="1186"/>
      <c r="X945" s="1186"/>
      <c r="Y945" s="1186"/>
      <c r="Z945" s="1186"/>
      <c r="AA945" s="1186"/>
      <c r="AB945" s="1186"/>
      <c r="AC945" s="1186"/>
      <c r="AD945" s="1186"/>
      <c r="AE945" s="1186"/>
      <c r="AF945" s="1186"/>
      <c r="AG945" s="1186"/>
      <c r="AH945" s="1186"/>
      <c r="AI945" s="1186"/>
      <c r="AJ945" s="1186"/>
      <c r="AK945" s="1186"/>
      <c r="AL945" s="1186"/>
      <c r="AM945" s="1186"/>
      <c r="AN945" s="1186"/>
      <c r="AO945" s="1186"/>
      <c r="AP945" s="1186"/>
      <c r="AQ945" s="1186"/>
      <c r="AR945" s="1186"/>
      <c r="AS945" s="1186"/>
      <c r="AT945" s="1186"/>
      <c r="AU945" s="1186"/>
      <c r="AV945" s="1186"/>
      <c r="AW945" s="1186"/>
      <c r="AX945" s="1186"/>
      <c r="AY945" s="1186"/>
      <c r="AZ945" s="1186"/>
      <c r="BA945" s="1186"/>
      <c r="BB945" s="1186"/>
      <c r="BC945" s="1186"/>
      <c r="BD945" s="1186"/>
      <c r="BE945" s="1186"/>
      <c r="BF945" s="1186"/>
      <c r="BG945" s="1186"/>
      <c r="BH945" s="1186"/>
      <c r="BI945" s="1186"/>
      <c r="BJ945" s="1186"/>
      <c r="BK945" s="1186"/>
      <c r="BL945" s="1186"/>
      <c r="BM945" s="1186"/>
      <c r="BN945" s="1186"/>
      <c r="BO945" s="1186"/>
      <c r="BP945" s="1186"/>
      <c r="BQ945" s="1186"/>
      <c r="BR945" s="1186"/>
      <c r="BS945" s="1186"/>
      <c r="BT945" s="1186"/>
      <c r="BU945" s="1186"/>
      <c r="BV945" s="1186"/>
      <c r="BW945" s="1186"/>
      <c r="BX945" s="1186"/>
      <c r="BY945" s="1186"/>
      <c r="BZ945" s="1186"/>
      <c r="CA945" s="1186"/>
      <c r="CB945" s="1186"/>
      <c r="CC945" s="1186"/>
      <c r="CD945" s="1186"/>
      <c r="CE945" s="1186"/>
      <c r="CF945" s="1186"/>
      <c r="CG945" s="1186"/>
      <c r="CH945" s="1186"/>
      <c r="CI945" s="1186"/>
      <c r="CJ945" s="1186"/>
      <c r="CK945" s="1186"/>
      <c r="CL945" s="1186"/>
      <c r="CM945" s="1186"/>
      <c r="CN945" s="1186"/>
      <c r="CO945" s="1186"/>
      <c r="CP945" s="1186"/>
      <c r="CQ945" s="1186"/>
      <c r="CR945" s="1186"/>
      <c r="CS945" s="1186"/>
      <c r="CT945" s="1186"/>
      <c r="CU945" s="1186"/>
      <c r="CV945" s="1186"/>
      <c r="CW945" s="1186"/>
      <c r="CX945" s="1186"/>
      <c r="CY945" s="1186"/>
      <c r="CZ945" s="1186"/>
      <c r="DA945" s="1186"/>
      <c r="DB945" s="1186"/>
      <c r="DC945" s="1186"/>
      <c r="DD945" s="1186"/>
      <c r="DE945" s="1186"/>
      <c r="DF945" s="1186"/>
      <c r="DG945" s="1186"/>
      <c r="DH945" s="1186"/>
      <c r="DI945" s="1186"/>
      <c r="DJ945" s="1186"/>
      <c r="DK945" s="1186"/>
      <c r="DL945" s="1186"/>
      <c r="DM945" s="1186"/>
      <c r="DN945" s="1186"/>
      <c r="DO945" s="1186"/>
      <c r="DP945" s="1186"/>
      <c r="DQ945" s="1186"/>
      <c r="DR945" s="1186"/>
      <c r="DS945" s="1186"/>
      <c r="DT945" s="1186"/>
      <c r="DU945" s="1186"/>
      <c r="DV945" s="1186"/>
      <c r="DW945" s="1186"/>
      <c r="DX945" s="1186"/>
      <c r="DY945" s="1186"/>
      <c r="DZ945" s="1186"/>
      <c r="EA945" s="1186"/>
      <c r="EB945" s="1186"/>
      <c r="EC945" s="1186"/>
      <c r="ED945" s="1186"/>
      <c r="EE945" s="1186"/>
      <c r="EF945" s="1186"/>
      <c r="EG945" s="1186"/>
      <c r="EH945" s="1186"/>
      <c r="EI945" s="1186"/>
      <c r="EJ945" s="1186"/>
      <c r="EK945" s="1186"/>
      <c r="EL945" s="1186"/>
      <c r="EM945" s="1186"/>
      <c r="EN945" s="1186"/>
      <c r="EO945" s="1186"/>
      <c r="EP945" s="1186"/>
      <c r="EQ945" s="1186"/>
      <c r="ER945" s="1186"/>
      <c r="ES945" s="1186"/>
      <c r="ET945" s="1186"/>
      <c r="EU945" s="1186"/>
      <c r="EV945" s="1186"/>
      <c r="EW945" s="1186"/>
      <c r="EX945" s="1186"/>
      <c r="EY945" s="1186"/>
      <c r="EZ945" s="1186"/>
      <c r="FA945" s="1186"/>
      <c r="FB945" s="1186"/>
      <c r="FC945" s="1186"/>
      <c r="FD945" s="1186"/>
      <c r="FE945" s="1186"/>
      <c r="FF945" s="1186"/>
      <c r="FG945" s="1186"/>
      <c r="FH945" s="1186"/>
      <c r="FI945" s="1186"/>
      <c r="FJ945" s="1186"/>
      <c r="FK945" s="1186"/>
      <c r="FL945" s="1186"/>
      <c r="FM945" s="1186"/>
      <c r="FN945" s="1186"/>
      <c r="FO945" s="1186"/>
      <c r="FP945" s="1186"/>
      <c r="FQ945" s="1186"/>
      <c r="FR945" s="1186"/>
      <c r="FS945" s="1186"/>
      <c r="FT945" s="1186"/>
      <c r="FU945" s="1186"/>
      <c r="FV945" s="1186"/>
      <c r="FW945" s="1186"/>
      <c r="FX945" s="1186"/>
      <c r="FY945" s="1186"/>
      <c r="FZ945" s="1186"/>
      <c r="GA945" s="1186"/>
      <c r="GB945" s="1186"/>
      <c r="GC945" s="1186"/>
      <c r="GD945" s="1186"/>
      <c r="GE945" s="1186"/>
      <c r="GF945" s="1186"/>
      <c r="GG945" s="1186"/>
      <c r="GH945" s="1186"/>
      <c r="GI945" s="1186"/>
      <c r="GJ945" s="1186"/>
      <c r="GK945" s="1186"/>
      <c r="GL945" s="1186"/>
      <c r="GM945" s="1186"/>
      <c r="GN945" s="1186"/>
      <c r="GO945" s="1186"/>
      <c r="GP945" s="1186"/>
      <c r="GQ945" s="1186"/>
      <c r="GR945" s="1186"/>
      <c r="GS945" s="1186"/>
      <c r="GT945" s="1186"/>
      <c r="GU945" s="1186"/>
      <c r="GV945" s="1186"/>
      <c r="GW945" s="1186"/>
      <c r="GX945" s="1186"/>
      <c r="GY945" s="1186"/>
      <c r="GZ945" s="1186"/>
      <c r="HA945" s="1186"/>
      <c r="HB945" s="1186"/>
      <c r="HC945" s="1186"/>
      <c r="HD945" s="1186"/>
      <c r="HE945" s="1186"/>
      <c r="HF945" s="1186"/>
      <c r="HG945" s="1186"/>
      <c r="HH945" s="1186"/>
      <c r="HI945" s="1186"/>
      <c r="HJ945" s="1186"/>
      <c r="HK945" s="1186"/>
      <c r="HL945" s="1186"/>
      <c r="HM945" s="1186"/>
      <c r="HN945" s="1186"/>
      <c r="HO945" s="1186"/>
      <c r="HP945" s="1186"/>
      <c r="HQ945" s="1186"/>
      <c r="HR945" s="1186"/>
      <c r="HS945" s="1186"/>
      <c r="HT945" s="1186"/>
      <c r="HU945" s="1186"/>
      <c r="HV945" s="1186"/>
      <c r="HW945" s="1186"/>
      <c r="HX945" s="1186"/>
      <c r="HY945" s="1186"/>
      <c r="HZ945" s="1186"/>
      <c r="IA945" s="1186"/>
      <c r="IB945" s="1186"/>
    </row>
    <row r="946" spans="1:236" s="1185" customFormat="1">
      <c r="A946" s="1540"/>
      <c r="B946" s="1541"/>
      <c r="C946" s="1542"/>
      <c r="D946" s="1543"/>
      <c r="E946" s="1186"/>
      <c r="F946" s="1544"/>
      <c r="G946" s="1604"/>
      <c r="H946" s="1604"/>
      <c r="I946" s="1186"/>
      <c r="J946" s="1186"/>
      <c r="K946" s="1186"/>
      <c r="L946" s="1186"/>
      <c r="M946" s="1186"/>
      <c r="N946" s="1186"/>
      <c r="O946" s="1186"/>
      <c r="P946" s="1186"/>
      <c r="Q946" s="1186"/>
      <c r="R946" s="1186"/>
      <c r="S946" s="1186"/>
      <c r="T946" s="1186"/>
      <c r="U946" s="1186"/>
      <c r="V946" s="1186"/>
      <c r="W946" s="1186"/>
      <c r="X946" s="1186"/>
      <c r="Y946" s="1186"/>
      <c r="Z946" s="1186"/>
      <c r="AA946" s="1186"/>
      <c r="AB946" s="1186"/>
      <c r="AC946" s="1186"/>
      <c r="AD946" s="1186"/>
      <c r="AE946" s="1186"/>
      <c r="AF946" s="1186"/>
      <c r="AG946" s="1186"/>
      <c r="AH946" s="1186"/>
      <c r="AI946" s="1186"/>
      <c r="AJ946" s="1186"/>
      <c r="AK946" s="1186"/>
      <c r="AL946" s="1186"/>
      <c r="AM946" s="1186"/>
      <c r="AN946" s="1186"/>
      <c r="AO946" s="1186"/>
      <c r="AP946" s="1186"/>
      <c r="AQ946" s="1186"/>
      <c r="AR946" s="1186"/>
      <c r="AS946" s="1186"/>
      <c r="AT946" s="1186"/>
      <c r="AU946" s="1186"/>
      <c r="AV946" s="1186"/>
      <c r="AW946" s="1186"/>
      <c r="AX946" s="1186"/>
      <c r="AY946" s="1186"/>
      <c r="AZ946" s="1186"/>
      <c r="BA946" s="1186"/>
      <c r="BB946" s="1186"/>
      <c r="BC946" s="1186"/>
      <c r="BD946" s="1186"/>
      <c r="BE946" s="1186"/>
      <c r="BF946" s="1186"/>
      <c r="BG946" s="1186"/>
      <c r="BH946" s="1186"/>
      <c r="BI946" s="1186"/>
      <c r="BJ946" s="1186"/>
      <c r="BK946" s="1186"/>
      <c r="BL946" s="1186"/>
      <c r="BM946" s="1186"/>
      <c r="BN946" s="1186"/>
      <c r="BO946" s="1186"/>
      <c r="BP946" s="1186"/>
      <c r="BQ946" s="1186"/>
      <c r="BR946" s="1186"/>
      <c r="BS946" s="1186"/>
      <c r="BT946" s="1186"/>
      <c r="BU946" s="1186"/>
      <c r="BV946" s="1186"/>
      <c r="BW946" s="1186"/>
      <c r="BX946" s="1186"/>
      <c r="BY946" s="1186"/>
      <c r="BZ946" s="1186"/>
      <c r="CA946" s="1186"/>
      <c r="CB946" s="1186"/>
      <c r="CC946" s="1186"/>
      <c r="CD946" s="1186"/>
      <c r="CE946" s="1186"/>
      <c r="CF946" s="1186"/>
      <c r="CG946" s="1186"/>
      <c r="CH946" s="1186"/>
      <c r="CI946" s="1186"/>
      <c r="CJ946" s="1186"/>
      <c r="CK946" s="1186"/>
      <c r="CL946" s="1186"/>
      <c r="CM946" s="1186"/>
      <c r="CN946" s="1186"/>
      <c r="CO946" s="1186"/>
      <c r="CP946" s="1186"/>
      <c r="CQ946" s="1186"/>
      <c r="CR946" s="1186"/>
      <c r="CS946" s="1186"/>
      <c r="CT946" s="1186"/>
      <c r="CU946" s="1186"/>
      <c r="CV946" s="1186"/>
      <c r="CW946" s="1186"/>
      <c r="CX946" s="1186"/>
      <c r="CY946" s="1186"/>
      <c r="CZ946" s="1186"/>
      <c r="DA946" s="1186"/>
      <c r="DB946" s="1186"/>
      <c r="DC946" s="1186"/>
      <c r="DD946" s="1186"/>
      <c r="DE946" s="1186"/>
      <c r="DF946" s="1186"/>
      <c r="DG946" s="1186"/>
      <c r="DH946" s="1186"/>
      <c r="DI946" s="1186"/>
      <c r="DJ946" s="1186"/>
      <c r="DK946" s="1186"/>
      <c r="DL946" s="1186"/>
      <c r="DM946" s="1186"/>
      <c r="DN946" s="1186"/>
      <c r="DO946" s="1186"/>
      <c r="DP946" s="1186"/>
      <c r="DQ946" s="1186"/>
      <c r="DR946" s="1186"/>
      <c r="DS946" s="1186"/>
      <c r="DT946" s="1186"/>
      <c r="DU946" s="1186"/>
      <c r="DV946" s="1186"/>
      <c r="DW946" s="1186"/>
      <c r="DX946" s="1186"/>
      <c r="DY946" s="1186"/>
      <c r="DZ946" s="1186"/>
      <c r="EA946" s="1186"/>
      <c r="EB946" s="1186"/>
      <c r="EC946" s="1186"/>
      <c r="ED946" s="1186"/>
      <c r="EE946" s="1186"/>
      <c r="EF946" s="1186"/>
      <c r="EG946" s="1186"/>
      <c r="EH946" s="1186"/>
      <c r="EI946" s="1186"/>
      <c r="EJ946" s="1186"/>
      <c r="EK946" s="1186"/>
      <c r="EL946" s="1186"/>
      <c r="EM946" s="1186"/>
      <c r="EN946" s="1186"/>
      <c r="EO946" s="1186"/>
      <c r="EP946" s="1186"/>
      <c r="EQ946" s="1186"/>
      <c r="ER946" s="1186"/>
      <c r="ES946" s="1186"/>
      <c r="ET946" s="1186"/>
      <c r="EU946" s="1186"/>
      <c r="EV946" s="1186"/>
      <c r="EW946" s="1186"/>
      <c r="EX946" s="1186"/>
      <c r="EY946" s="1186"/>
      <c r="EZ946" s="1186"/>
      <c r="FA946" s="1186"/>
      <c r="FB946" s="1186"/>
      <c r="FC946" s="1186"/>
      <c r="FD946" s="1186"/>
      <c r="FE946" s="1186"/>
      <c r="FF946" s="1186"/>
      <c r="FG946" s="1186"/>
      <c r="FH946" s="1186"/>
      <c r="FI946" s="1186"/>
      <c r="FJ946" s="1186"/>
      <c r="FK946" s="1186"/>
      <c r="FL946" s="1186"/>
      <c r="FM946" s="1186"/>
      <c r="FN946" s="1186"/>
      <c r="FO946" s="1186"/>
      <c r="FP946" s="1186"/>
      <c r="FQ946" s="1186"/>
      <c r="FR946" s="1186"/>
      <c r="FS946" s="1186"/>
      <c r="FT946" s="1186"/>
      <c r="FU946" s="1186"/>
      <c r="FV946" s="1186"/>
      <c r="FW946" s="1186"/>
      <c r="FX946" s="1186"/>
      <c r="FY946" s="1186"/>
      <c r="FZ946" s="1186"/>
      <c r="GA946" s="1186"/>
      <c r="GB946" s="1186"/>
      <c r="GC946" s="1186"/>
      <c r="GD946" s="1186"/>
      <c r="GE946" s="1186"/>
      <c r="GF946" s="1186"/>
      <c r="GG946" s="1186"/>
      <c r="GH946" s="1186"/>
      <c r="GI946" s="1186"/>
      <c r="GJ946" s="1186"/>
      <c r="GK946" s="1186"/>
      <c r="GL946" s="1186"/>
      <c r="GM946" s="1186"/>
      <c r="GN946" s="1186"/>
      <c r="GO946" s="1186"/>
      <c r="GP946" s="1186"/>
      <c r="GQ946" s="1186"/>
      <c r="GR946" s="1186"/>
      <c r="GS946" s="1186"/>
      <c r="GT946" s="1186"/>
      <c r="GU946" s="1186"/>
      <c r="GV946" s="1186"/>
      <c r="GW946" s="1186"/>
      <c r="GX946" s="1186"/>
      <c r="GY946" s="1186"/>
      <c r="GZ946" s="1186"/>
      <c r="HA946" s="1186"/>
      <c r="HB946" s="1186"/>
      <c r="HC946" s="1186"/>
      <c r="HD946" s="1186"/>
      <c r="HE946" s="1186"/>
      <c r="HF946" s="1186"/>
      <c r="HG946" s="1186"/>
      <c r="HH946" s="1186"/>
      <c r="HI946" s="1186"/>
      <c r="HJ946" s="1186"/>
      <c r="HK946" s="1186"/>
      <c r="HL946" s="1186"/>
      <c r="HM946" s="1186"/>
      <c r="HN946" s="1186"/>
      <c r="HO946" s="1186"/>
      <c r="HP946" s="1186"/>
      <c r="HQ946" s="1186"/>
      <c r="HR946" s="1186"/>
      <c r="HS946" s="1186"/>
      <c r="HT946" s="1186"/>
      <c r="HU946" s="1186"/>
      <c r="HV946" s="1186"/>
      <c r="HW946" s="1186"/>
      <c r="HX946" s="1186"/>
      <c r="HY946" s="1186"/>
      <c r="HZ946" s="1186"/>
      <c r="IA946" s="1186"/>
      <c r="IB946" s="1186"/>
    </row>
    <row r="947" spans="1:236" s="1185" customFormat="1">
      <c r="A947" s="1540"/>
      <c r="B947" s="1541"/>
      <c r="C947" s="1542"/>
      <c r="D947" s="1543"/>
      <c r="E947" s="1186"/>
      <c r="F947" s="1544"/>
      <c r="G947" s="1604"/>
      <c r="H947" s="1604"/>
      <c r="I947" s="1186"/>
      <c r="J947" s="1186"/>
      <c r="K947" s="1186"/>
      <c r="L947" s="1186"/>
      <c r="M947" s="1186"/>
      <c r="N947" s="1186"/>
      <c r="O947" s="1186"/>
      <c r="P947" s="1186"/>
      <c r="Q947" s="1186"/>
      <c r="R947" s="1186"/>
      <c r="S947" s="1186"/>
      <c r="T947" s="1186"/>
      <c r="U947" s="1186"/>
      <c r="V947" s="1186"/>
      <c r="W947" s="1186"/>
      <c r="X947" s="1186"/>
      <c r="Y947" s="1186"/>
      <c r="Z947" s="1186"/>
      <c r="AA947" s="1186"/>
      <c r="AB947" s="1186"/>
      <c r="AC947" s="1186"/>
      <c r="AD947" s="1186"/>
      <c r="AE947" s="1186"/>
      <c r="AF947" s="1186"/>
      <c r="AG947" s="1186"/>
      <c r="AH947" s="1186"/>
      <c r="AI947" s="1186"/>
      <c r="AJ947" s="1186"/>
      <c r="AK947" s="1186"/>
      <c r="AL947" s="1186"/>
      <c r="AM947" s="1186"/>
      <c r="AN947" s="1186"/>
      <c r="AO947" s="1186"/>
      <c r="AP947" s="1186"/>
      <c r="AQ947" s="1186"/>
      <c r="AR947" s="1186"/>
      <c r="AS947" s="1186"/>
      <c r="AT947" s="1186"/>
      <c r="AU947" s="1186"/>
      <c r="AV947" s="1186"/>
      <c r="AW947" s="1186"/>
      <c r="AX947" s="1186"/>
      <c r="AY947" s="1186"/>
      <c r="AZ947" s="1186"/>
      <c r="BA947" s="1186"/>
      <c r="BB947" s="1186"/>
      <c r="BC947" s="1186"/>
      <c r="BD947" s="1186"/>
      <c r="BE947" s="1186"/>
      <c r="BF947" s="1186"/>
      <c r="BG947" s="1186"/>
      <c r="BH947" s="1186"/>
      <c r="BI947" s="1186"/>
      <c r="BJ947" s="1186"/>
      <c r="BK947" s="1186"/>
      <c r="BL947" s="1186"/>
      <c r="BM947" s="1186"/>
      <c r="BN947" s="1186"/>
      <c r="BO947" s="1186"/>
      <c r="BP947" s="1186"/>
      <c r="BQ947" s="1186"/>
      <c r="BR947" s="1186"/>
      <c r="BS947" s="1186"/>
      <c r="BT947" s="1186"/>
      <c r="BU947" s="1186"/>
      <c r="BV947" s="1186"/>
      <c r="BW947" s="1186"/>
      <c r="BX947" s="1186"/>
      <c r="BY947" s="1186"/>
      <c r="BZ947" s="1186"/>
      <c r="CA947" s="1186"/>
      <c r="CB947" s="1186"/>
      <c r="CC947" s="1186"/>
      <c r="CD947" s="1186"/>
      <c r="CE947" s="1186"/>
      <c r="CF947" s="1186"/>
      <c r="CG947" s="1186"/>
      <c r="CH947" s="1186"/>
      <c r="CI947" s="1186"/>
      <c r="CJ947" s="1186"/>
      <c r="CK947" s="1186"/>
      <c r="CL947" s="1186"/>
      <c r="CM947" s="1186"/>
      <c r="CN947" s="1186"/>
      <c r="CO947" s="1186"/>
      <c r="CP947" s="1186"/>
      <c r="CQ947" s="1186"/>
      <c r="CR947" s="1186"/>
      <c r="CS947" s="1186"/>
      <c r="CT947" s="1186"/>
      <c r="CU947" s="1186"/>
      <c r="CV947" s="1186"/>
      <c r="CW947" s="1186"/>
      <c r="CX947" s="1186"/>
      <c r="CY947" s="1186"/>
      <c r="CZ947" s="1186"/>
      <c r="DA947" s="1186"/>
      <c r="DB947" s="1186"/>
      <c r="DC947" s="1186"/>
      <c r="DD947" s="1186"/>
      <c r="DE947" s="1186"/>
      <c r="DF947" s="1186"/>
      <c r="DG947" s="1186"/>
      <c r="DH947" s="1186"/>
      <c r="DI947" s="1186"/>
      <c r="DJ947" s="1186"/>
      <c r="DK947" s="1186"/>
      <c r="DL947" s="1186"/>
      <c r="DM947" s="1186"/>
      <c r="DN947" s="1186"/>
      <c r="DO947" s="1186"/>
      <c r="DP947" s="1186"/>
      <c r="DQ947" s="1186"/>
      <c r="DR947" s="1186"/>
      <c r="DS947" s="1186"/>
      <c r="DT947" s="1186"/>
      <c r="DU947" s="1186"/>
      <c r="DV947" s="1186"/>
      <c r="DW947" s="1186"/>
      <c r="DX947" s="1186"/>
      <c r="DY947" s="1186"/>
      <c r="DZ947" s="1186"/>
      <c r="EA947" s="1186"/>
      <c r="EB947" s="1186"/>
      <c r="EC947" s="1186"/>
      <c r="ED947" s="1186"/>
      <c r="EE947" s="1186"/>
      <c r="EF947" s="1186"/>
      <c r="EG947" s="1186"/>
      <c r="EH947" s="1186"/>
      <c r="EI947" s="1186"/>
      <c r="EJ947" s="1186"/>
      <c r="EK947" s="1186"/>
      <c r="EL947" s="1186"/>
      <c r="EM947" s="1186"/>
      <c r="EN947" s="1186"/>
      <c r="EO947" s="1186"/>
      <c r="EP947" s="1186"/>
      <c r="EQ947" s="1186"/>
      <c r="ER947" s="1186"/>
      <c r="ES947" s="1186"/>
      <c r="ET947" s="1186"/>
      <c r="EU947" s="1186"/>
      <c r="EV947" s="1186"/>
      <c r="EW947" s="1186"/>
      <c r="EX947" s="1186"/>
      <c r="EY947" s="1186"/>
      <c r="EZ947" s="1186"/>
      <c r="FA947" s="1186"/>
      <c r="FB947" s="1186"/>
      <c r="FC947" s="1186"/>
      <c r="FD947" s="1186"/>
      <c r="FE947" s="1186"/>
      <c r="FF947" s="1186"/>
      <c r="FG947" s="1186"/>
      <c r="FH947" s="1186"/>
      <c r="FI947" s="1186"/>
      <c r="FJ947" s="1186"/>
      <c r="FK947" s="1186"/>
      <c r="FL947" s="1186"/>
      <c r="FM947" s="1186"/>
      <c r="FN947" s="1186"/>
      <c r="FO947" s="1186"/>
      <c r="FP947" s="1186"/>
      <c r="FQ947" s="1186"/>
      <c r="FR947" s="1186"/>
      <c r="FS947" s="1186"/>
      <c r="FT947" s="1186"/>
      <c r="FU947" s="1186"/>
      <c r="FV947" s="1186"/>
      <c r="FW947" s="1186"/>
      <c r="FX947" s="1186"/>
      <c r="FY947" s="1186"/>
      <c r="FZ947" s="1186"/>
      <c r="GA947" s="1186"/>
      <c r="GB947" s="1186"/>
      <c r="GC947" s="1186"/>
      <c r="GD947" s="1186"/>
      <c r="GE947" s="1186"/>
      <c r="GF947" s="1186"/>
      <c r="GG947" s="1186"/>
      <c r="GH947" s="1186"/>
      <c r="GI947" s="1186"/>
      <c r="GJ947" s="1186"/>
      <c r="GK947" s="1186"/>
      <c r="GL947" s="1186"/>
      <c r="GM947" s="1186"/>
      <c r="GN947" s="1186"/>
      <c r="GO947" s="1186"/>
      <c r="GP947" s="1186"/>
      <c r="GQ947" s="1186"/>
      <c r="GR947" s="1186"/>
      <c r="GS947" s="1186"/>
      <c r="GT947" s="1186"/>
      <c r="GU947" s="1186"/>
      <c r="GV947" s="1186"/>
      <c r="GW947" s="1186"/>
      <c r="GX947" s="1186"/>
      <c r="GY947" s="1186"/>
      <c r="GZ947" s="1186"/>
      <c r="HA947" s="1186"/>
      <c r="HB947" s="1186"/>
      <c r="HC947" s="1186"/>
      <c r="HD947" s="1186"/>
      <c r="HE947" s="1186"/>
      <c r="HF947" s="1186"/>
      <c r="HG947" s="1186"/>
      <c r="HH947" s="1186"/>
      <c r="HI947" s="1186"/>
      <c r="HJ947" s="1186"/>
      <c r="HK947" s="1186"/>
      <c r="HL947" s="1186"/>
      <c r="HM947" s="1186"/>
      <c r="HN947" s="1186"/>
      <c r="HO947" s="1186"/>
      <c r="HP947" s="1186"/>
      <c r="HQ947" s="1186"/>
      <c r="HR947" s="1186"/>
      <c r="HS947" s="1186"/>
      <c r="HT947" s="1186"/>
      <c r="HU947" s="1186"/>
      <c r="HV947" s="1186"/>
      <c r="HW947" s="1186"/>
      <c r="HX947" s="1186"/>
      <c r="HY947" s="1186"/>
      <c r="HZ947" s="1186"/>
      <c r="IA947" s="1186"/>
      <c r="IB947" s="1186"/>
    </row>
    <row r="948" spans="1:236" s="1185" customFormat="1">
      <c r="A948" s="1540"/>
      <c r="B948" s="1541"/>
      <c r="C948" s="1542"/>
      <c r="D948" s="1543"/>
      <c r="E948" s="1186"/>
      <c r="F948" s="1544"/>
      <c r="G948" s="1604"/>
      <c r="H948" s="1604"/>
      <c r="I948" s="1186"/>
      <c r="J948" s="1186"/>
      <c r="K948" s="1186"/>
      <c r="L948" s="1186"/>
      <c r="M948" s="1186"/>
      <c r="N948" s="1186"/>
      <c r="O948" s="1186"/>
      <c r="P948" s="1186"/>
      <c r="Q948" s="1186"/>
      <c r="R948" s="1186"/>
      <c r="S948" s="1186"/>
      <c r="T948" s="1186"/>
      <c r="U948" s="1186"/>
      <c r="V948" s="1186"/>
      <c r="W948" s="1186"/>
      <c r="X948" s="1186"/>
      <c r="Y948" s="1186"/>
      <c r="Z948" s="1186"/>
      <c r="AA948" s="1186"/>
      <c r="AB948" s="1186"/>
      <c r="AC948" s="1186"/>
      <c r="AD948" s="1186"/>
      <c r="AE948" s="1186"/>
      <c r="AF948" s="1186"/>
      <c r="AG948" s="1186"/>
      <c r="AH948" s="1186"/>
      <c r="AI948" s="1186"/>
      <c r="AJ948" s="1186"/>
      <c r="AK948" s="1186"/>
      <c r="AL948" s="1186"/>
      <c r="AM948" s="1186"/>
      <c r="AN948" s="1186"/>
      <c r="AO948" s="1186"/>
      <c r="AP948" s="1186"/>
      <c r="AQ948" s="1186"/>
      <c r="AR948" s="1186"/>
      <c r="AS948" s="1186"/>
      <c r="AT948" s="1186"/>
      <c r="AU948" s="1186"/>
      <c r="AV948" s="1186"/>
      <c r="AW948" s="1186"/>
      <c r="AX948" s="1186"/>
      <c r="AY948" s="1186"/>
      <c r="AZ948" s="1186"/>
      <c r="BA948" s="1186"/>
      <c r="BB948" s="1186"/>
      <c r="BC948" s="1186"/>
      <c r="BD948" s="1186"/>
      <c r="BE948" s="1186"/>
      <c r="BF948" s="1186"/>
      <c r="BG948" s="1186"/>
      <c r="BH948" s="1186"/>
      <c r="BI948" s="1186"/>
      <c r="BJ948" s="1186"/>
      <c r="BK948" s="1186"/>
      <c r="BL948" s="1186"/>
      <c r="BM948" s="1186"/>
      <c r="BN948" s="1186"/>
      <c r="BO948" s="1186"/>
      <c r="BP948" s="1186"/>
      <c r="BQ948" s="1186"/>
      <c r="BR948" s="1186"/>
      <c r="BS948" s="1186"/>
      <c r="BT948" s="1186"/>
      <c r="BU948" s="1186"/>
      <c r="BV948" s="1186"/>
      <c r="BW948" s="1186"/>
      <c r="BX948" s="1186"/>
      <c r="BY948" s="1186"/>
      <c r="BZ948" s="1186"/>
      <c r="CA948" s="1186"/>
      <c r="CB948" s="1186"/>
      <c r="CC948" s="1186"/>
      <c r="CD948" s="1186"/>
      <c r="CE948" s="1186"/>
      <c r="CF948" s="1186"/>
      <c r="CG948" s="1186"/>
      <c r="CH948" s="1186"/>
      <c r="CI948" s="1186"/>
      <c r="CJ948" s="1186"/>
      <c r="CK948" s="1186"/>
      <c r="CL948" s="1186"/>
      <c r="CM948" s="1186"/>
      <c r="CN948" s="1186"/>
      <c r="CO948" s="1186"/>
      <c r="CP948" s="1186"/>
      <c r="CQ948" s="1186"/>
      <c r="CR948" s="1186"/>
      <c r="CS948" s="1186"/>
      <c r="CT948" s="1186"/>
      <c r="CU948" s="1186"/>
      <c r="CV948" s="1186"/>
      <c r="CW948" s="1186"/>
      <c r="CX948" s="1186"/>
      <c r="CY948" s="1186"/>
      <c r="CZ948" s="1186"/>
      <c r="DA948" s="1186"/>
      <c r="DB948" s="1186"/>
      <c r="DC948" s="1186"/>
      <c r="DD948" s="1186"/>
      <c r="DE948" s="1186"/>
      <c r="DF948" s="1186"/>
      <c r="DG948" s="1186"/>
      <c r="DH948" s="1186"/>
      <c r="DI948" s="1186"/>
      <c r="DJ948" s="1186"/>
      <c r="DK948" s="1186"/>
      <c r="DL948" s="1186"/>
      <c r="DM948" s="1186"/>
      <c r="DN948" s="1186"/>
      <c r="DO948" s="1186"/>
      <c r="DP948" s="1186"/>
      <c r="DQ948" s="1186"/>
      <c r="DR948" s="1186"/>
      <c r="DS948" s="1186"/>
      <c r="DT948" s="1186"/>
      <c r="DU948" s="1186"/>
      <c r="DV948" s="1186"/>
      <c r="DW948" s="1186"/>
      <c r="DX948" s="1186"/>
      <c r="DY948" s="1186"/>
      <c r="DZ948" s="1186"/>
      <c r="EA948" s="1186"/>
      <c r="EB948" s="1186"/>
      <c r="EC948" s="1186"/>
      <c r="ED948" s="1186"/>
      <c r="EE948" s="1186"/>
      <c r="EF948" s="1186"/>
      <c r="EG948" s="1186"/>
      <c r="EH948" s="1186"/>
      <c r="EI948" s="1186"/>
      <c r="EJ948" s="1186"/>
      <c r="EK948" s="1186"/>
      <c r="EL948" s="1186"/>
      <c r="EM948" s="1186"/>
      <c r="EN948" s="1186"/>
      <c r="EO948" s="1186"/>
      <c r="EP948" s="1186"/>
      <c r="EQ948" s="1186"/>
      <c r="ER948" s="1186"/>
      <c r="ES948" s="1186"/>
      <c r="ET948" s="1186"/>
      <c r="EU948" s="1186"/>
      <c r="EV948" s="1186"/>
      <c r="EW948" s="1186"/>
      <c r="EX948" s="1186"/>
      <c r="EY948" s="1186"/>
      <c r="EZ948" s="1186"/>
      <c r="FA948" s="1186"/>
      <c r="FB948" s="1186"/>
      <c r="FC948" s="1186"/>
      <c r="FD948" s="1186"/>
      <c r="FE948" s="1186"/>
      <c r="FF948" s="1186"/>
      <c r="FG948" s="1186"/>
      <c r="FH948" s="1186"/>
      <c r="FI948" s="1186"/>
      <c r="FJ948" s="1186"/>
      <c r="FK948" s="1186"/>
      <c r="FL948" s="1186"/>
      <c r="FM948" s="1186"/>
      <c r="FN948" s="1186"/>
      <c r="FO948" s="1186"/>
      <c r="FP948" s="1186"/>
      <c r="FQ948" s="1186"/>
      <c r="FR948" s="1186"/>
      <c r="FS948" s="1186"/>
      <c r="FT948" s="1186"/>
      <c r="FU948" s="1186"/>
      <c r="FV948" s="1186"/>
      <c r="FW948" s="1186"/>
      <c r="FX948" s="1186"/>
      <c r="FY948" s="1186"/>
      <c r="FZ948" s="1186"/>
      <c r="GA948" s="1186"/>
      <c r="GB948" s="1186"/>
      <c r="GC948" s="1186"/>
      <c r="GD948" s="1186"/>
      <c r="GE948" s="1186"/>
      <c r="GF948" s="1186"/>
      <c r="GG948" s="1186"/>
      <c r="GH948" s="1186"/>
      <c r="GI948" s="1186"/>
      <c r="GJ948" s="1186"/>
      <c r="GK948" s="1186"/>
      <c r="GL948" s="1186"/>
      <c r="GM948" s="1186"/>
      <c r="GN948" s="1186"/>
      <c r="GO948" s="1186"/>
      <c r="GP948" s="1186"/>
      <c r="GQ948" s="1186"/>
      <c r="GR948" s="1186"/>
      <c r="GS948" s="1186"/>
      <c r="GT948" s="1186"/>
      <c r="GU948" s="1186"/>
      <c r="GV948" s="1186"/>
      <c r="GW948" s="1186"/>
      <c r="GX948" s="1186"/>
      <c r="GY948" s="1186"/>
      <c r="GZ948" s="1186"/>
      <c r="HA948" s="1186"/>
      <c r="HB948" s="1186"/>
      <c r="HC948" s="1186"/>
      <c r="HD948" s="1186"/>
      <c r="HE948" s="1186"/>
      <c r="HF948" s="1186"/>
      <c r="HG948" s="1186"/>
      <c r="HH948" s="1186"/>
      <c r="HI948" s="1186"/>
      <c r="HJ948" s="1186"/>
      <c r="HK948" s="1186"/>
      <c r="HL948" s="1186"/>
      <c r="HM948" s="1186"/>
      <c r="HN948" s="1186"/>
      <c r="HO948" s="1186"/>
      <c r="HP948" s="1186"/>
      <c r="HQ948" s="1186"/>
      <c r="HR948" s="1186"/>
      <c r="HS948" s="1186"/>
      <c r="HT948" s="1186"/>
      <c r="HU948" s="1186"/>
      <c r="HV948" s="1186"/>
      <c r="HW948" s="1186"/>
      <c r="HX948" s="1186"/>
      <c r="HY948" s="1186"/>
      <c r="HZ948" s="1186"/>
      <c r="IA948" s="1186"/>
      <c r="IB948" s="1186"/>
    </row>
    <row r="949" spans="1:236" s="1185" customFormat="1">
      <c r="A949" s="1540"/>
      <c r="B949" s="1541"/>
      <c r="C949" s="1542"/>
      <c r="D949" s="1543"/>
      <c r="E949" s="1186"/>
      <c r="F949" s="1544"/>
      <c r="G949" s="1604"/>
      <c r="H949" s="1604"/>
      <c r="I949" s="1186"/>
      <c r="J949" s="1186"/>
      <c r="K949" s="1186"/>
      <c r="L949" s="1186"/>
      <c r="M949" s="1186"/>
      <c r="N949" s="1186"/>
      <c r="O949" s="1186"/>
      <c r="P949" s="1186"/>
      <c r="Q949" s="1186"/>
      <c r="R949" s="1186"/>
      <c r="S949" s="1186"/>
      <c r="T949" s="1186"/>
      <c r="U949" s="1186"/>
      <c r="V949" s="1186"/>
      <c r="W949" s="1186"/>
      <c r="X949" s="1186"/>
      <c r="Y949" s="1186"/>
      <c r="Z949" s="1186"/>
      <c r="AA949" s="1186"/>
      <c r="AB949" s="1186"/>
      <c r="AC949" s="1186"/>
      <c r="AD949" s="1186"/>
      <c r="AE949" s="1186"/>
      <c r="AF949" s="1186"/>
      <c r="AG949" s="1186"/>
      <c r="AH949" s="1186"/>
      <c r="AI949" s="1186"/>
      <c r="AJ949" s="1186"/>
      <c r="AK949" s="1186"/>
      <c r="AL949" s="1186"/>
      <c r="AM949" s="1186"/>
      <c r="AN949" s="1186"/>
      <c r="AO949" s="1186"/>
      <c r="AP949" s="1186"/>
      <c r="AQ949" s="1186"/>
      <c r="AR949" s="1186"/>
      <c r="AS949" s="1186"/>
      <c r="AT949" s="1186"/>
      <c r="AU949" s="1186"/>
      <c r="AV949" s="1186"/>
      <c r="AW949" s="1186"/>
      <c r="AX949" s="1186"/>
      <c r="AY949" s="1186"/>
      <c r="AZ949" s="1186"/>
      <c r="BA949" s="1186"/>
      <c r="BB949" s="1186"/>
      <c r="BC949" s="1186"/>
      <c r="BD949" s="1186"/>
      <c r="BE949" s="1186"/>
      <c r="BF949" s="1186"/>
      <c r="BG949" s="1186"/>
      <c r="BH949" s="1186"/>
      <c r="BI949" s="1186"/>
      <c r="BJ949" s="1186"/>
      <c r="BK949" s="1186"/>
      <c r="BL949" s="1186"/>
      <c r="BM949" s="1186"/>
      <c r="BN949" s="1186"/>
      <c r="BO949" s="1186"/>
      <c r="BP949" s="1186"/>
      <c r="BQ949" s="1186"/>
      <c r="BR949" s="1186"/>
      <c r="BS949" s="1186"/>
      <c r="BT949" s="1186"/>
      <c r="BU949" s="1186"/>
      <c r="BV949" s="1186"/>
      <c r="BW949" s="1186"/>
      <c r="BX949" s="1186"/>
      <c r="BY949" s="1186"/>
      <c r="BZ949" s="1186"/>
      <c r="CA949" s="1186"/>
      <c r="CB949" s="1186"/>
      <c r="CC949" s="1186"/>
      <c r="CD949" s="1186"/>
      <c r="CE949" s="1186"/>
      <c r="CF949" s="1186"/>
      <c r="CG949" s="1186"/>
      <c r="CH949" s="1186"/>
      <c r="CI949" s="1186"/>
      <c r="CJ949" s="1186"/>
      <c r="CK949" s="1186"/>
      <c r="CL949" s="1186"/>
      <c r="CM949" s="1186"/>
      <c r="CN949" s="1186"/>
      <c r="CO949" s="1186"/>
      <c r="CP949" s="1186"/>
      <c r="CQ949" s="1186"/>
      <c r="CR949" s="1186"/>
      <c r="CS949" s="1186"/>
      <c r="CT949" s="1186"/>
      <c r="CU949" s="1186"/>
      <c r="CV949" s="1186"/>
      <c r="CW949" s="1186"/>
      <c r="CX949" s="1186"/>
      <c r="CY949" s="1186"/>
      <c r="CZ949" s="1186"/>
      <c r="DA949" s="1186"/>
      <c r="DB949" s="1186"/>
      <c r="DC949" s="1186"/>
      <c r="DD949" s="1186"/>
      <c r="DE949" s="1186"/>
      <c r="DF949" s="1186"/>
      <c r="DG949" s="1186"/>
      <c r="DH949" s="1186"/>
      <c r="DI949" s="1186"/>
      <c r="DJ949" s="1186"/>
      <c r="DK949" s="1186"/>
      <c r="DL949" s="1186"/>
      <c r="DM949" s="1186"/>
      <c r="DN949" s="1186"/>
      <c r="DO949" s="1186"/>
      <c r="DP949" s="1186"/>
      <c r="DQ949" s="1186"/>
      <c r="DR949" s="1186"/>
      <c r="DS949" s="1186"/>
      <c r="DT949" s="1186"/>
      <c r="DU949" s="1186"/>
      <c r="DV949" s="1186"/>
      <c r="DW949" s="1186"/>
      <c r="DX949" s="1186"/>
      <c r="DY949" s="1186"/>
      <c r="DZ949" s="1186"/>
      <c r="EA949" s="1186"/>
      <c r="EB949" s="1186"/>
      <c r="EC949" s="1186"/>
      <c r="ED949" s="1186"/>
      <c r="EE949" s="1186"/>
      <c r="EF949" s="1186"/>
      <c r="EG949" s="1186"/>
      <c r="EH949" s="1186"/>
      <c r="EI949" s="1186"/>
      <c r="EJ949" s="1186"/>
      <c r="EK949" s="1186"/>
      <c r="EL949" s="1186"/>
      <c r="EM949" s="1186"/>
      <c r="EN949" s="1186"/>
      <c r="EO949" s="1186"/>
      <c r="EP949" s="1186"/>
      <c r="EQ949" s="1186"/>
      <c r="ER949" s="1186"/>
      <c r="ES949" s="1186"/>
      <c r="ET949" s="1186"/>
      <c r="EU949" s="1186"/>
      <c r="EV949" s="1186"/>
      <c r="EW949" s="1186"/>
      <c r="EX949" s="1186"/>
      <c r="EY949" s="1186"/>
      <c r="EZ949" s="1186"/>
      <c r="FA949" s="1186"/>
      <c r="FB949" s="1186"/>
      <c r="FC949" s="1186"/>
      <c r="FD949" s="1186"/>
      <c r="FE949" s="1186"/>
      <c r="FF949" s="1186"/>
      <c r="FG949" s="1186"/>
      <c r="FH949" s="1186"/>
      <c r="FI949" s="1186"/>
      <c r="FJ949" s="1186"/>
      <c r="FK949" s="1186"/>
      <c r="FL949" s="1186"/>
      <c r="FM949" s="1186"/>
      <c r="FN949" s="1186"/>
      <c r="FO949" s="1186"/>
      <c r="FP949" s="1186"/>
      <c r="FQ949" s="1186"/>
      <c r="FR949" s="1186"/>
      <c r="FS949" s="1186"/>
      <c r="FT949" s="1186"/>
      <c r="FU949" s="1186"/>
      <c r="FV949" s="1186"/>
      <c r="FW949" s="1186"/>
      <c r="FX949" s="1186"/>
      <c r="FY949" s="1186"/>
      <c r="FZ949" s="1186"/>
      <c r="GA949" s="1186"/>
      <c r="GB949" s="1186"/>
      <c r="GC949" s="1186"/>
      <c r="GD949" s="1186"/>
      <c r="GE949" s="1186"/>
      <c r="GF949" s="1186"/>
      <c r="GG949" s="1186"/>
      <c r="GH949" s="1186"/>
      <c r="GI949" s="1186"/>
      <c r="GJ949" s="1186"/>
      <c r="GK949" s="1186"/>
      <c r="GL949" s="1186"/>
      <c r="GM949" s="1186"/>
      <c r="GN949" s="1186"/>
      <c r="GO949" s="1186"/>
      <c r="GP949" s="1186"/>
      <c r="GQ949" s="1186"/>
      <c r="GR949" s="1186"/>
      <c r="GS949" s="1186"/>
      <c r="GT949" s="1186"/>
      <c r="GU949" s="1186"/>
      <c r="GV949" s="1186"/>
      <c r="GW949" s="1186"/>
      <c r="GX949" s="1186"/>
      <c r="GY949" s="1186"/>
      <c r="GZ949" s="1186"/>
      <c r="HA949" s="1186"/>
      <c r="HB949" s="1186"/>
      <c r="HC949" s="1186"/>
      <c r="HD949" s="1186"/>
      <c r="HE949" s="1186"/>
      <c r="HF949" s="1186"/>
      <c r="HG949" s="1186"/>
      <c r="HH949" s="1186"/>
      <c r="HI949" s="1186"/>
      <c r="HJ949" s="1186"/>
      <c r="HK949" s="1186"/>
      <c r="HL949" s="1186"/>
      <c r="HM949" s="1186"/>
      <c r="HN949" s="1186"/>
      <c r="HO949" s="1186"/>
      <c r="HP949" s="1186"/>
      <c r="HQ949" s="1186"/>
      <c r="HR949" s="1186"/>
      <c r="HS949" s="1186"/>
      <c r="HT949" s="1186"/>
      <c r="HU949" s="1186"/>
      <c r="HV949" s="1186"/>
      <c r="HW949" s="1186"/>
      <c r="HX949" s="1186"/>
      <c r="HY949" s="1186"/>
      <c r="HZ949" s="1186"/>
      <c r="IA949" s="1186"/>
      <c r="IB949" s="1186"/>
    </row>
    <row r="950" spans="1:236" s="1185" customFormat="1">
      <c r="A950" s="1540"/>
      <c r="B950" s="1541"/>
      <c r="C950" s="1542"/>
      <c r="D950" s="1543"/>
      <c r="E950" s="1186"/>
      <c r="F950" s="1544"/>
      <c r="G950" s="1604"/>
      <c r="H950" s="1604"/>
      <c r="I950" s="1186"/>
      <c r="J950" s="1186"/>
      <c r="K950" s="1186"/>
      <c r="L950" s="1186"/>
      <c r="M950" s="1186"/>
      <c r="N950" s="1186"/>
      <c r="O950" s="1186"/>
      <c r="P950" s="1186"/>
      <c r="Q950" s="1186"/>
      <c r="R950" s="1186"/>
      <c r="S950" s="1186"/>
      <c r="T950" s="1186"/>
      <c r="U950" s="1186"/>
      <c r="V950" s="1186"/>
      <c r="W950" s="1186"/>
      <c r="X950" s="1186"/>
      <c r="Y950" s="1186"/>
      <c r="Z950" s="1186"/>
      <c r="AA950" s="1186"/>
      <c r="AB950" s="1186"/>
      <c r="AC950" s="1186"/>
      <c r="AD950" s="1186"/>
      <c r="AE950" s="1186"/>
      <c r="AF950" s="1186"/>
      <c r="AG950" s="1186"/>
      <c r="AH950" s="1186"/>
      <c r="AI950" s="1186"/>
      <c r="AJ950" s="1186"/>
      <c r="AK950" s="1186"/>
      <c r="AL950" s="1186"/>
      <c r="AM950" s="1186"/>
      <c r="AN950" s="1186"/>
      <c r="AO950" s="1186"/>
      <c r="AP950" s="1186"/>
      <c r="AQ950" s="1186"/>
      <c r="AR950" s="1186"/>
      <c r="AS950" s="1186"/>
      <c r="AT950" s="1186"/>
      <c r="AU950" s="1186"/>
      <c r="AV950" s="1186"/>
      <c r="AW950" s="1186"/>
      <c r="AX950" s="1186"/>
      <c r="AY950" s="1186"/>
      <c r="AZ950" s="1186"/>
      <c r="BA950" s="1186"/>
      <c r="BB950" s="1186"/>
      <c r="BC950" s="1186"/>
      <c r="BD950" s="1186"/>
      <c r="BE950" s="1186"/>
      <c r="BF950" s="1186"/>
      <c r="BG950" s="1186"/>
      <c r="BH950" s="1186"/>
      <c r="BI950" s="1186"/>
      <c r="BJ950" s="1186"/>
      <c r="BK950" s="1186"/>
      <c r="BL950" s="1186"/>
      <c r="BM950" s="1186"/>
      <c r="BN950" s="1186"/>
      <c r="BO950" s="1186"/>
      <c r="BP950" s="1186"/>
      <c r="BQ950" s="1186"/>
      <c r="BR950" s="1186"/>
      <c r="BS950" s="1186"/>
      <c r="BT950" s="1186"/>
      <c r="BU950" s="1186"/>
      <c r="BV950" s="1186"/>
      <c r="BW950" s="1186"/>
      <c r="BX950" s="1186"/>
      <c r="BY950" s="1186"/>
      <c r="BZ950" s="1186"/>
      <c r="CA950" s="1186"/>
      <c r="CB950" s="1186"/>
      <c r="CC950" s="1186"/>
      <c r="CD950" s="1186"/>
      <c r="CE950" s="1186"/>
      <c r="CF950" s="1186"/>
      <c r="CG950" s="1186"/>
      <c r="CH950" s="1186"/>
      <c r="CI950" s="1186"/>
      <c r="CJ950" s="1186"/>
      <c r="CK950" s="1186"/>
      <c r="CL950" s="1186"/>
      <c r="CM950" s="1186"/>
      <c r="CN950" s="1186"/>
      <c r="CO950" s="1186"/>
      <c r="CP950" s="1186"/>
      <c r="CQ950" s="1186"/>
      <c r="CR950" s="1186"/>
      <c r="CS950" s="1186"/>
      <c r="CT950" s="1186"/>
      <c r="CU950" s="1186"/>
      <c r="CV950" s="1186"/>
      <c r="CW950" s="1186"/>
      <c r="CX950" s="1186"/>
      <c r="CY950" s="1186"/>
      <c r="CZ950" s="1186"/>
      <c r="DA950" s="1186"/>
      <c r="DB950" s="1186"/>
      <c r="DC950" s="1186"/>
      <c r="DD950" s="1186"/>
      <c r="DE950" s="1186"/>
      <c r="DF950" s="1186"/>
      <c r="DG950" s="1186"/>
      <c r="DH950" s="1186"/>
      <c r="DI950" s="1186"/>
      <c r="DJ950" s="1186"/>
      <c r="DK950" s="1186"/>
      <c r="DL950" s="1186"/>
      <c r="DM950" s="1186"/>
      <c r="DN950" s="1186"/>
      <c r="DO950" s="1186"/>
      <c r="DP950" s="1186"/>
      <c r="DQ950" s="1186"/>
      <c r="DR950" s="1186"/>
      <c r="DS950" s="1186"/>
      <c r="DT950" s="1186"/>
      <c r="DU950" s="1186"/>
      <c r="DV950" s="1186"/>
      <c r="DW950" s="1186"/>
      <c r="DX950" s="1186"/>
      <c r="DY950" s="1186"/>
      <c r="DZ950" s="1186"/>
      <c r="EA950" s="1186"/>
      <c r="EB950" s="1186"/>
      <c r="EC950" s="1186"/>
      <c r="ED950" s="1186"/>
      <c r="EE950" s="1186"/>
      <c r="EF950" s="1186"/>
      <c r="EG950" s="1186"/>
      <c r="EH950" s="1186"/>
      <c r="EI950" s="1186"/>
      <c r="EJ950" s="1186"/>
      <c r="EK950" s="1186"/>
      <c r="EL950" s="1186"/>
      <c r="EM950" s="1186"/>
      <c r="EN950" s="1186"/>
      <c r="EO950" s="1186"/>
      <c r="EP950" s="1186"/>
      <c r="EQ950" s="1186"/>
      <c r="ER950" s="1186"/>
      <c r="ES950" s="1186"/>
      <c r="ET950" s="1186"/>
      <c r="EU950" s="1186"/>
      <c r="EV950" s="1186"/>
      <c r="EW950" s="1186"/>
      <c r="EX950" s="1186"/>
      <c r="EY950" s="1186"/>
      <c r="EZ950" s="1186"/>
      <c r="FA950" s="1186"/>
      <c r="FB950" s="1186"/>
      <c r="FC950" s="1186"/>
      <c r="FD950" s="1186"/>
      <c r="FE950" s="1186"/>
      <c r="FF950" s="1186"/>
      <c r="FG950" s="1186"/>
      <c r="FH950" s="1186"/>
      <c r="FI950" s="1186"/>
      <c r="FJ950" s="1186"/>
      <c r="FK950" s="1186"/>
      <c r="FL950" s="1186"/>
      <c r="FM950" s="1186"/>
      <c r="FN950" s="1186"/>
      <c r="FO950" s="1186"/>
      <c r="FP950" s="1186"/>
      <c r="FQ950" s="1186"/>
      <c r="FR950" s="1186"/>
      <c r="FS950" s="1186"/>
      <c r="FT950" s="1186"/>
      <c r="FU950" s="1186"/>
      <c r="FV950" s="1186"/>
      <c r="FW950" s="1186"/>
      <c r="FX950" s="1186"/>
      <c r="FY950" s="1186"/>
      <c r="FZ950" s="1186"/>
      <c r="GA950" s="1186"/>
      <c r="GB950" s="1186"/>
      <c r="GC950" s="1186"/>
      <c r="GD950" s="1186"/>
      <c r="GE950" s="1186"/>
      <c r="GF950" s="1186"/>
      <c r="GG950" s="1186"/>
      <c r="GH950" s="1186"/>
      <c r="GI950" s="1186"/>
      <c r="GJ950" s="1186"/>
      <c r="GK950" s="1186"/>
      <c r="GL950" s="1186"/>
      <c r="GM950" s="1186"/>
      <c r="GN950" s="1186"/>
      <c r="GO950" s="1186"/>
      <c r="GP950" s="1186"/>
      <c r="GQ950" s="1186"/>
      <c r="GR950" s="1186"/>
      <c r="GS950" s="1186"/>
      <c r="GT950" s="1186"/>
      <c r="GU950" s="1186"/>
      <c r="GV950" s="1186"/>
      <c r="GW950" s="1186"/>
      <c r="GX950" s="1186"/>
      <c r="GY950" s="1186"/>
      <c r="GZ950" s="1186"/>
      <c r="HA950" s="1186"/>
      <c r="HB950" s="1186"/>
      <c r="HC950" s="1186"/>
      <c r="HD950" s="1186"/>
      <c r="HE950" s="1186"/>
      <c r="HF950" s="1186"/>
      <c r="HG950" s="1186"/>
      <c r="HH950" s="1186"/>
      <c r="HI950" s="1186"/>
      <c r="HJ950" s="1186"/>
      <c r="HK950" s="1186"/>
      <c r="HL950" s="1186"/>
      <c r="HM950" s="1186"/>
      <c r="HN950" s="1186"/>
      <c r="HO950" s="1186"/>
      <c r="HP950" s="1186"/>
      <c r="HQ950" s="1186"/>
      <c r="HR950" s="1186"/>
      <c r="HS950" s="1186"/>
      <c r="HT950" s="1186"/>
      <c r="HU950" s="1186"/>
      <c r="HV950" s="1186"/>
      <c r="HW950" s="1186"/>
      <c r="HX950" s="1186"/>
      <c r="HY950" s="1186"/>
      <c r="HZ950" s="1186"/>
      <c r="IA950" s="1186"/>
      <c r="IB950" s="1186"/>
    </row>
    <row r="951" spans="1:236" s="1185" customFormat="1">
      <c r="A951" s="1540"/>
      <c r="B951" s="1541"/>
      <c r="C951" s="1542"/>
      <c r="D951" s="1543"/>
      <c r="E951" s="1186"/>
      <c r="F951" s="1544"/>
      <c r="G951" s="1604"/>
      <c r="H951" s="1604"/>
      <c r="I951" s="1186"/>
      <c r="J951" s="1186"/>
      <c r="K951" s="1186"/>
      <c r="L951" s="1186"/>
      <c r="M951" s="1186"/>
      <c r="N951" s="1186"/>
      <c r="O951" s="1186"/>
      <c r="P951" s="1186"/>
      <c r="Q951" s="1186"/>
      <c r="R951" s="1186"/>
      <c r="S951" s="1186"/>
      <c r="T951" s="1186"/>
      <c r="U951" s="1186"/>
      <c r="V951" s="1186"/>
      <c r="W951" s="1186"/>
      <c r="X951" s="1186"/>
      <c r="Y951" s="1186"/>
      <c r="Z951" s="1186"/>
      <c r="AA951" s="1186"/>
      <c r="AB951" s="1186"/>
      <c r="AC951" s="1186"/>
      <c r="AD951" s="1186"/>
      <c r="AE951" s="1186"/>
      <c r="AF951" s="1186"/>
      <c r="AG951" s="1186"/>
      <c r="AH951" s="1186"/>
      <c r="AI951" s="1186"/>
      <c r="AJ951" s="1186"/>
      <c r="AK951" s="1186"/>
      <c r="AL951" s="1186"/>
      <c r="AM951" s="1186"/>
      <c r="AN951" s="1186"/>
      <c r="AO951" s="1186"/>
      <c r="AP951" s="1186"/>
      <c r="AQ951" s="1186"/>
      <c r="AR951" s="1186"/>
      <c r="AS951" s="1186"/>
      <c r="AT951" s="1186"/>
      <c r="AU951" s="1186"/>
      <c r="AV951" s="1186"/>
      <c r="AW951" s="1186"/>
      <c r="AX951" s="1186"/>
      <c r="AY951" s="1186"/>
      <c r="AZ951" s="1186"/>
      <c r="BA951" s="1186"/>
      <c r="BB951" s="1186"/>
      <c r="BC951" s="1186"/>
      <c r="BD951" s="1186"/>
      <c r="BE951" s="1186"/>
      <c r="BF951" s="1186"/>
      <c r="BG951" s="1186"/>
      <c r="BH951" s="1186"/>
      <c r="BI951" s="1186"/>
      <c r="BJ951" s="1186"/>
      <c r="BK951" s="1186"/>
      <c r="BL951" s="1186"/>
      <c r="BM951" s="1186"/>
      <c r="BN951" s="1186"/>
      <c r="BO951" s="1186"/>
      <c r="BP951" s="1186"/>
      <c r="BQ951" s="1186"/>
      <c r="BR951" s="1186"/>
      <c r="BS951" s="1186"/>
      <c r="BT951" s="1186"/>
      <c r="BU951" s="1186"/>
      <c r="BV951" s="1186"/>
      <c r="BW951" s="1186"/>
      <c r="BX951" s="1186"/>
      <c r="BY951" s="1186"/>
      <c r="BZ951" s="1186"/>
      <c r="CA951" s="1186"/>
      <c r="CB951" s="1186"/>
      <c r="CC951" s="1186"/>
      <c r="CD951" s="1186"/>
      <c r="CE951" s="1186"/>
      <c r="CF951" s="1186"/>
      <c r="CG951" s="1186"/>
      <c r="CH951" s="1186"/>
      <c r="CI951" s="1186"/>
      <c r="CJ951" s="1186"/>
      <c r="CK951" s="1186"/>
      <c r="CL951" s="1186"/>
      <c r="CM951" s="1186"/>
      <c r="CN951" s="1186"/>
      <c r="CO951" s="1186"/>
      <c r="CP951" s="1186"/>
      <c r="CQ951" s="1186"/>
      <c r="CR951" s="1186"/>
      <c r="CS951" s="1186"/>
      <c r="CT951" s="1186"/>
      <c r="CU951" s="1186"/>
      <c r="CV951" s="1186"/>
      <c r="CW951" s="1186"/>
      <c r="CX951" s="1186"/>
      <c r="CY951" s="1186"/>
      <c r="CZ951" s="1186"/>
      <c r="DA951" s="1186"/>
      <c r="DB951" s="1186"/>
      <c r="DC951" s="1186"/>
      <c r="DD951" s="1186"/>
      <c r="DE951" s="1186"/>
      <c r="DF951" s="1186"/>
      <c r="DG951" s="1186"/>
      <c r="DH951" s="1186"/>
      <c r="DI951" s="1186"/>
      <c r="DJ951" s="1186"/>
      <c r="DK951" s="1186"/>
      <c r="DL951" s="1186"/>
      <c r="DM951" s="1186"/>
      <c r="DN951" s="1186"/>
      <c r="DO951" s="1186"/>
      <c r="DP951" s="1186"/>
      <c r="DQ951" s="1186"/>
      <c r="DR951" s="1186"/>
      <c r="DS951" s="1186"/>
      <c r="DT951" s="1186"/>
      <c r="DU951" s="1186"/>
      <c r="DV951" s="1186"/>
      <c r="DW951" s="1186"/>
      <c r="DX951" s="1186"/>
      <c r="DY951" s="1186"/>
      <c r="DZ951" s="1186"/>
      <c r="EA951" s="1186"/>
      <c r="EB951" s="1186"/>
      <c r="EC951" s="1186"/>
      <c r="ED951" s="1186"/>
      <c r="EE951" s="1186"/>
      <c r="EF951" s="1186"/>
      <c r="EG951" s="1186"/>
      <c r="EH951" s="1186"/>
      <c r="EI951" s="1186"/>
      <c r="EJ951" s="1186"/>
      <c r="EK951" s="1186"/>
      <c r="EL951" s="1186"/>
      <c r="EM951" s="1186"/>
      <c r="EN951" s="1186"/>
      <c r="EO951" s="1186"/>
      <c r="EP951" s="1186"/>
      <c r="EQ951" s="1186"/>
      <c r="ER951" s="1186"/>
      <c r="ES951" s="1186"/>
      <c r="ET951" s="1186"/>
      <c r="EU951" s="1186"/>
      <c r="EV951" s="1186"/>
      <c r="EW951" s="1186"/>
      <c r="EX951" s="1186"/>
      <c r="EY951" s="1186"/>
      <c r="EZ951" s="1186"/>
      <c r="FA951" s="1186"/>
      <c r="FB951" s="1186"/>
      <c r="FC951" s="1186"/>
      <c r="FD951" s="1186"/>
      <c r="FE951" s="1186"/>
      <c r="FF951" s="1186"/>
      <c r="FG951" s="1186"/>
      <c r="FH951" s="1186"/>
      <c r="FI951" s="1186"/>
      <c r="FJ951" s="1186"/>
      <c r="FK951" s="1186"/>
      <c r="FL951" s="1186"/>
      <c r="FM951" s="1186"/>
      <c r="FN951" s="1186"/>
      <c r="FO951" s="1186"/>
      <c r="FP951" s="1186"/>
      <c r="FQ951" s="1186"/>
      <c r="FR951" s="1186"/>
      <c r="FS951" s="1186"/>
      <c r="FT951" s="1186"/>
      <c r="FU951" s="1186"/>
      <c r="FV951" s="1186"/>
      <c r="FW951" s="1186"/>
      <c r="FX951" s="1186"/>
      <c r="FY951" s="1186"/>
      <c r="FZ951" s="1186"/>
      <c r="GA951" s="1186"/>
      <c r="GB951" s="1186"/>
      <c r="GC951" s="1186"/>
      <c r="GD951" s="1186"/>
      <c r="GE951" s="1186"/>
      <c r="GF951" s="1186"/>
      <c r="GG951" s="1186"/>
      <c r="GH951" s="1186"/>
      <c r="GI951" s="1186"/>
      <c r="GJ951" s="1186"/>
      <c r="GK951" s="1186"/>
      <c r="GL951" s="1186"/>
      <c r="GM951" s="1186"/>
      <c r="GN951" s="1186"/>
      <c r="GO951" s="1186"/>
      <c r="GP951" s="1186"/>
      <c r="GQ951" s="1186"/>
      <c r="GR951" s="1186"/>
      <c r="GS951" s="1186"/>
      <c r="GT951" s="1186"/>
      <c r="GU951" s="1186"/>
      <c r="GV951" s="1186"/>
      <c r="GW951" s="1186"/>
      <c r="GX951" s="1186"/>
      <c r="GY951" s="1186"/>
      <c r="GZ951" s="1186"/>
      <c r="HA951" s="1186"/>
      <c r="HB951" s="1186"/>
      <c r="HC951" s="1186"/>
      <c r="HD951" s="1186"/>
      <c r="HE951" s="1186"/>
      <c r="HF951" s="1186"/>
      <c r="HG951" s="1186"/>
      <c r="HH951" s="1186"/>
      <c r="HI951" s="1186"/>
      <c r="HJ951" s="1186"/>
      <c r="HK951" s="1186"/>
      <c r="HL951" s="1186"/>
      <c r="HM951" s="1186"/>
      <c r="HN951" s="1186"/>
      <c r="HO951" s="1186"/>
      <c r="HP951" s="1186"/>
      <c r="HQ951" s="1186"/>
      <c r="HR951" s="1186"/>
      <c r="HS951" s="1186"/>
      <c r="HT951" s="1186"/>
      <c r="HU951" s="1186"/>
      <c r="HV951" s="1186"/>
      <c r="HW951" s="1186"/>
      <c r="HX951" s="1186"/>
      <c r="HY951" s="1186"/>
      <c r="HZ951" s="1186"/>
      <c r="IA951" s="1186"/>
      <c r="IB951" s="1186"/>
    </row>
    <row r="952" spans="1:236" s="1185" customFormat="1">
      <c r="A952" s="1540"/>
      <c r="B952" s="1541"/>
      <c r="C952" s="1542"/>
      <c r="D952" s="1543"/>
      <c r="E952" s="1186"/>
      <c r="F952" s="1544"/>
      <c r="G952" s="1604"/>
      <c r="H952" s="1604"/>
      <c r="I952" s="1186"/>
      <c r="J952" s="1186"/>
      <c r="K952" s="1186"/>
      <c r="L952" s="1186"/>
      <c r="M952" s="1186"/>
      <c r="N952" s="1186"/>
      <c r="O952" s="1186"/>
      <c r="P952" s="1186"/>
      <c r="Q952" s="1186"/>
      <c r="R952" s="1186"/>
      <c r="S952" s="1186"/>
      <c r="T952" s="1186"/>
      <c r="U952" s="1186"/>
      <c r="V952" s="1186"/>
      <c r="W952" s="1186"/>
      <c r="X952" s="1186"/>
      <c r="Y952" s="1186"/>
      <c r="Z952" s="1186"/>
      <c r="AA952" s="1186"/>
      <c r="AB952" s="1186"/>
      <c r="AC952" s="1186"/>
      <c r="AD952" s="1186"/>
      <c r="AE952" s="1186"/>
      <c r="AF952" s="1186"/>
      <c r="AG952" s="1186"/>
      <c r="AH952" s="1186"/>
      <c r="AI952" s="1186"/>
      <c r="AJ952" s="1186"/>
      <c r="AK952" s="1186"/>
      <c r="AL952" s="1186"/>
      <c r="AM952" s="1186"/>
      <c r="AN952" s="1186"/>
      <c r="AO952" s="1186"/>
      <c r="AP952" s="1186"/>
      <c r="AQ952" s="1186"/>
      <c r="AR952" s="1186"/>
      <c r="AS952" s="1186"/>
      <c r="AT952" s="1186"/>
      <c r="AU952" s="1186"/>
      <c r="AV952" s="1186"/>
      <c r="AW952" s="1186"/>
      <c r="AX952" s="1186"/>
      <c r="AY952" s="1186"/>
      <c r="AZ952" s="1186"/>
      <c r="BA952" s="1186"/>
      <c r="BB952" s="1186"/>
      <c r="BC952" s="1186"/>
      <c r="BD952" s="1186"/>
      <c r="BE952" s="1186"/>
      <c r="BF952" s="1186"/>
      <c r="BG952" s="1186"/>
      <c r="BH952" s="1186"/>
      <c r="BI952" s="1186"/>
      <c r="BJ952" s="1186"/>
      <c r="BK952" s="1186"/>
      <c r="BL952" s="1186"/>
      <c r="BM952" s="1186"/>
      <c r="BN952" s="1186"/>
      <c r="BO952" s="1186"/>
      <c r="BP952" s="1186"/>
      <c r="BQ952" s="1186"/>
      <c r="BR952" s="1186"/>
      <c r="BS952" s="1186"/>
      <c r="BT952" s="1186"/>
      <c r="BU952" s="1186"/>
      <c r="BV952" s="1186"/>
      <c r="BW952" s="1186"/>
      <c r="BX952" s="1186"/>
      <c r="BY952" s="1186"/>
      <c r="BZ952" s="1186"/>
      <c r="CA952" s="1186"/>
      <c r="CB952" s="1186"/>
      <c r="CC952" s="1186"/>
      <c r="CD952" s="1186"/>
      <c r="CE952" s="1186"/>
      <c r="CF952" s="1186"/>
      <c r="CG952" s="1186"/>
      <c r="CH952" s="1186"/>
      <c r="CI952" s="1186"/>
      <c r="CJ952" s="1186"/>
      <c r="CK952" s="1186"/>
      <c r="CL952" s="1186"/>
      <c r="CM952" s="1186"/>
      <c r="CN952" s="1186"/>
      <c r="CO952" s="1186"/>
      <c r="CP952" s="1186"/>
      <c r="CQ952" s="1186"/>
      <c r="CR952" s="1186"/>
      <c r="CS952" s="1186"/>
      <c r="CT952" s="1186"/>
      <c r="CU952" s="1186"/>
      <c r="CV952" s="1186"/>
      <c r="CW952" s="1186"/>
      <c r="CX952" s="1186"/>
      <c r="CY952" s="1186"/>
      <c r="CZ952" s="1186"/>
      <c r="DA952" s="1186"/>
      <c r="DB952" s="1186"/>
      <c r="DC952" s="1186"/>
      <c r="DD952" s="1186"/>
      <c r="DE952" s="1186"/>
      <c r="DF952" s="1186"/>
      <c r="DG952" s="1186"/>
      <c r="DH952" s="1186"/>
      <c r="DI952" s="1186"/>
      <c r="DJ952" s="1186"/>
      <c r="DK952" s="1186"/>
      <c r="DL952" s="1186"/>
      <c r="DM952" s="1186"/>
      <c r="DN952" s="1186"/>
      <c r="DO952" s="1186"/>
      <c r="DP952" s="1186"/>
      <c r="DQ952" s="1186"/>
      <c r="DR952" s="1186"/>
      <c r="DS952" s="1186"/>
      <c r="DT952" s="1186"/>
      <c r="DU952" s="1186"/>
      <c r="DV952" s="1186"/>
      <c r="DW952" s="1186"/>
      <c r="DX952" s="1186"/>
      <c r="DY952" s="1186"/>
      <c r="DZ952" s="1186"/>
      <c r="EA952" s="1186"/>
      <c r="EB952" s="1186"/>
      <c r="EC952" s="1186"/>
      <c r="ED952" s="1186"/>
      <c r="EE952" s="1186"/>
      <c r="EF952" s="1186"/>
      <c r="EG952" s="1186"/>
      <c r="EH952" s="1186"/>
      <c r="EI952" s="1186"/>
      <c r="EJ952" s="1186"/>
      <c r="EK952" s="1186"/>
      <c r="EL952" s="1186"/>
      <c r="EM952" s="1186"/>
      <c r="EN952" s="1186"/>
      <c r="EO952" s="1186"/>
      <c r="EP952" s="1186"/>
      <c r="EQ952" s="1186"/>
      <c r="ER952" s="1186"/>
      <c r="ES952" s="1186"/>
      <c r="ET952" s="1186"/>
      <c r="EU952" s="1186"/>
      <c r="EV952" s="1186"/>
      <c r="EW952" s="1186"/>
      <c r="EX952" s="1186"/>
      <c r="EY952" s="1186"/>
      <c r="EZ952" s="1186"/>
      <c r="FA952" s="1186"/>
      <c r="FB952" s="1186"/>
      <c r="FC952" s="1186"/>
      <c r="FD952" s="1186"/>
      <c r="FE952" s="1186"/>
      <c r="FF952" s="1186"/>
      <c r="FG952" s="1186"/>
      <c r="FH952" s="1186"/>
      <c r="FI952" s="1186"/>
      <c r="FJ952" s="1186"/>
      <c r="FK952" s="1186"/>
      <c r="FL952" s="1186"/>
      <c r="FM952" s="1186"/>
      <c r="FN952" s="1186"/>
      <c r="FO952" s="1186"/>
      <c r="FP952" s="1186"/>
      <c r="FQ952" s="1186"/>
      <c r="FR952" s="1186"/>
      <c r="FS952" s="1186"/>
      <c r="FT952" s="1186"/>
      <c r="FU952" s="1186"/>
      <c r="FV952" s="1186"/>
      <c r="FW952" s="1186"/>
      <c r="FX952" s="1186"/>
      <c r="FY952" s="1186"/>
      <c r="FZ952" s="1186"/>
      <c r="GA952" s="1186"/>
      <c r="GB952" s="1186"/>
      <c r="GC952" s="1186"/>
      <c r="GD952" s="1186"/>
      <c r="GE952" s="1186"/>
      <c r="GF952" s="1186"/>
      <c r="GG952" s="1186"/>
      <c r="GH952" s="1186"/>
      <c r="GI952" s="1186"/>
      <c r="GJ952" s="1186"/>
      <c r="GK952" s="1186"/>
      <c r="GL952" s="1186"/>
      <c r="GM952" s="1186"/>
      <c r="GN952" s="1186"/>
      <c r="GO952" s="1186"/>
      <c r="GP952" s="1186"/>
      <c r="GQ952" s="1186"/>
      <c r="GR952" s="1186"/>
      <c r="GS952" s="1186"/>
      <c r="GT952" s="1186"/>
      <c r="GU952" s="1186"/>
      <c r="GV952" s="1186"/>
      <c r="GW952" s="1186"/>
      <c r="GX952" s="1186"/>
      <c r="GY952" s="1186"/>
      <c r="GZ952" s="1186"/>
      <c r="HA952" s="1186"/>
      <c r="HB952" s="1186"/>
      <c r="HC952" s="1186"/>
      <c r="HD952" s="1186"/>
      <c r="HE952" s="1186"/>
      <c r="HF952" s="1186"/>
      <c r="HG952" s="1186"/>
      <c r="HH952" s="1186"/>
      <c r="HI952" s="1186"/>
      <c r="HJ952" s="1186"/>
      <c r="HK952" s="1186"/>
      <c r="HL952" s="1186"/>
      <c r="HM952" s="1186"/>
      <c r="HN952" s="1186"/>
      <c r="HO952" s="1186"/>
      <c r="HP952" s="1186"/>
      <c r="HQ952" s="1186"/>
      <c r="HR952" s="1186"/>
      <c r="HS952" s="1186"/>
      <c r="HT952" s="1186"/>
      <c r="HU952" s="1186"/>
      <c r="HV952" s="1186"/>
      <c r="HW952" s="1186"/>
      <c r="HX952" s="1186"/>
      <c r="HY952" s="1186"/>
      <c r="HZ952" s="1186"/>
      <c r="IA952" s="1186"/>
      <c r="IB952" s="1186"/>
    </row>
    <row r="953" spans="1:236" s="1185" customFormat="1">
      <c r="A953" s="1540"/>
      <c r="B953" s="1541"/>
      <c r="C953" s="1542"/>
      <c r="D953" s="1543"/>
      <c r="E953" s="1186"/>
      <c r="F953" s="1544"/>
      <c r="G953" s="1604"/>
      <c r="H953" s="1604"/>
      <c r="I953" s="1186"/>
      <c r="J953" s="1186"/>
      <c r="K953" s="1186"/>
      <c r="L953" s="1186"/>
      <c r="M953" s="1186"/>
      <c r="N953" s="1186"/>
      <c r="O953" s="1186"/>
      <c r="P953" s="1186"/>
      <c r="Q953" s="1186"/>
      <c r="R953" s="1186"/>
      <c r="S953" s="1186"/>
      <c r="T953" s="1186"/>
      <c r="U953" s="1186"/>
      <c r="V953" s="1186"/>
      <c r="W953" s="1186"/>
      <c r="X953" s="1186"/>
      <c r="Y953" s="1186"/>
      <c r="Z953" s="1186"/>
      <c r="AA953" s="1186"/>
      <c r="AB953" s="1186"/>
      <c r="AC953" s="1186"/>
      <c r="AD953" s="1186"/>
      <c r="AE953" s="1186"/>
      <c r="AF953" s="1186"/>
      <c r="AG953" s="1186"/>
      <c r="AH953" s="1186"/>
      <c r="AI953" s="1186"/>
      <c r="AJ953" s="1186"/>
      <c r="AK953" s="1186"/>
      <c r="AL953" s="1186"/>
      <c r="AM953" s="1186"/>
      <c r="AN953" s="1186"/>
      <c r="AO953" s="1186"/>
      <c r="AP953" s="1186"/>
      <c r="AQ953" s="1186"/>
      <c r="AR953" s="1186"/>
      <c r="AS953" s="1186"/>
      <c r="AT953" s="1186"/>
      <c r="AU953" s="1186"/>
      <c r="AV953" s="1186"/>
      <c r="AW953" s="1186"/>
      <c r="AX953" s="1186"/>
      <c r="AY953" s="1186"/>
      <c r="AZ953" s="1186"/>
      <c r="BA953" s="1186"/>
      <c r="BB953" s="1186"/>
      <c r="BC953" s="1186"/>
      <c r="BD953" s="1186"/>
      <c r="BE953" s="1186"/>
      <c r="BF953" s="1186"/>
      <c r="BG953" s="1186"/>
      <c r="BH953" s="1186"/>
      <c r="BI953" s="1186"/>
      <c r="BJ953" s="1186"/>
      <c r="BK953" s="1186"/>
      <c r="BL953" s="1186"/>
      <c r="BM953" s="1186"/>
      <c r="BN953" s="1186"/>
      <c r="BO953" s="1186"/>
      <c r="BP953" s="1186"/>
      <c r="BQ953" s="1186"/>
      <c r="BR953" s="1186"/>
      <c r="BS953" s="1186"/>
      <c r="BT953" s="1186"/>
      <c r="BU953" s="1186"/>
      <c r="BV953" s="1186"/>
      <c r="BW953" s="1186"/>
      <c r="BX953" s="1186"/>
      <c r="BY953" s="1186"/>
      <c r="BZ953" s="1186"/>
      <c r="CA953" s="1186"/>
      <c r="CB953" s="1186"/>
      <c r="CC953" s="1186"/>
      <c r="CD953" s="1186"/>
      <c r="CE953" s="1186"/>
      <c r="CF953" s="1186"/>
      <c r="CG953" s="1186"/>
      <c r="CH953" s="1186"/>
      <c r="CI953" s="1186"/>
      <c r="CJ953" s="1186"/>
      <c r="CK953" s="1186"/>
      <c r="CL953" s="1186"/>
      <c r="CM953" s="1186"/>
      <c r="CN953" s="1186"/>
      <c r="CO953" s="1186"/>
      <c r="CP953" s="1186"/>
      <c r="CQ953" s="1186"/>
      <c r="CR953" s="1186"/>
      <c r="CS953" s="1186"/>
      <c r="CT953" s="1186"/>
      <c r="CU953" s="1186"/>
      <c r="CV953" s="1186"/>
      <c r="CW953" s="1186"/>
      <c r="CX953" s="1186"/>
      <c r="CY953" s="1186"/>
      <c r="CZ953" s="1186"/>
      <c r="DA953" s="1186"/>
      <c r="DB953" s="1186"/>
      <c r="DC953" s="1186"/>
      <c r="DD953" s="1186"/>
      <c r="DE953" s="1186"/>
      <c r="DF953" s="1186"/>
      <c r="DG953" s="1186"/>
      <c r="DH953" s="1186"/>
      <c r="DI953" s="1186"/>
      <c r="DJ953" s="1186"/>
      <c r="DK953" s="1186"/>
      <c r="DL953" s="1186"/>
      <c r="DM953" s="1186"/>
      <c r="DN953" s="1186"/>
      <c r="DO953" s="1186"/>
      <c r="DP953" s="1186"/>
      <c r="DQ953" s="1186"/>
      <c r="DR953" s="1186"/>
      <c r="DS953" s="1186"/>
      <c r="DT953" s="1186"/>
      <c r="DU953" s="1186"/>
      <c r="DV953" s="1186"/>
      <c r="DW953" s="1186"/>
      <c r="DX953" s="1186"/>
      <c r="DY953" s="1186"/>
      <c r="DZ953" s="1186"/>
      <c r="EA953" s="1186"/>
      <c r="EB953" s="1186"/>
      <c r="EC953" s="1186"/>
      <c r="ED953" s="1186"/>
      <c r="EE953" s="1186"/>
      <c r="EF953" s="1186"/>
      <c r="EG953" s="1186"/>
      <c r="EH953" s="1186"/>
      <c r="EI953" s="1186"/>
      <c r="EJ953" s="1186"/>
      <c r="EK953" s="1186"/>
      <c r="EL953" s="1186"/>
      <c r="EM953" s="1186"/>
      <c r="EN953" s="1186"/>
      <c r="EO953" s="1186"/>
      <c r="EP953" s="1186"/>
      <c r="EQ953" s="1186"/>
      <c r="ER953" s="1186"/>
      <c r="ES953" s="1186"/>
      <c r="ET953" s="1186"/>
      <c r="EU953" s="1186"/>
      <c r="EV953" s="1186"/>
      <c r="EW953" s="1186"/>
      <c r="EX953" s="1186"/>
      <c r="EY953" s="1186"/>
      <c r="EZ953" s="1186"/>
      <c r="FA953" s="1186"/>
      <c r="FB953" s="1186"/>
      <c r="FC953" s="1186"/>
      <c r="FD953" s="1186"/>
      <c r="FE953" s="1186"/>
      <c r="FF953" s="1186"/>
      <c r="FG953" s="1186"/>
      <c r="FH953" s="1186"/>
      <c r="FI953" s="1186"/>
      <c r="FJ953" s="1186"/>
      <c r="FK953" s="1186"/>
      <c r="FL953" s="1186"/>
      <c r="FM953" s="1186"/>
      <c r="FN953" s="1186"/>
      <c r="FO953" s="1186"/>
      <c r="FP953" s="1186"/>
      <c r="FQ953" s="1186"/>
      <c r="FR953" s="1186"/>
      <c r="FS953" s="1186"/>
      <c r="FT953" s="1186"/>
      <c r="FU953" s="1186"/>
      <c r="FV953" s="1186"/>
      <c r="FW953" s="1186"/>
      <c r="FX953" s="1186"/>
      <c r="FY953" s="1186"/>
      <c r="FZ953" s="1186"/>
      <c r="GA953" s="1186"/>
      <c r="GB953" s="1186"/>
      <c r="GC953" s="1186"/>
      <c r="GD953" s="1186"/>
      <c r="GE953" s="1186"/>
      <c r="GF953" s="1186"/>
      <c r="GG953" s="1186"/>
      <c r="GH953" s="1186"/>
      <c r="GI953" s="1186"/>
      <c r="GJ953" s="1186"/>
      <c r="GK953" s="1186"/>
      <c r="GL953" s="1186"/>
      <c r="GM953" s="1186"/>
      <c r="GN953" s="1186"/>
      <c r="GO953" s="1186"/>
      <c r="GP953" s="1186"/>
      <c r="GQ953" s="1186"/>
      <c r="GR953" s="1186"/>
      <c r="GS953" s="1186"/>
      <c r="GT953" s="1186"/>
      <c r="GU953" s="1186"/>
      <c r="GV953" s="1186"/>
      <c r="GW953" s="1186"/>
      <c r="GX953" s="1186"/>
      <c r="GY953" s="1186"/>
      <c r="GZ953" s="1186"/>
      <c r="HA953" s="1186"/>
      <c r="HB953" s="1186"/>
      <c r="HC953" s="1186"/>
      <c r="HD953" s="1186"/>
      <c r="HE953" s="1186"/>
      <c r="HF953" s="1186"/>
      <c r="HG953" s="1186"/>
      <c r="HH953" s="1186"/>
      <c r="HI953" s="1186"/>
      <c r="HJ953" s="1186"/>
      <c r="HK953" s="1186"/>
      <c r="HL953" s="1186"/>
      <c r="HM953" s="1186"/>
      <c r="HN953" s="1186"/>
      <c r="HO953" s="1186"/>
      <c r="HP953" s="1186"/>
      <c r="HQ953" s="1186"/>
      <c r="HR953" s="1186"/>
      <c r="HS953" s="1186"/>
      <c r="HT953" s="1186"/>
      <c r="HU953" s="1186"/>
      <c r="HV953" s="1186"/>
      <c r="HW953" s="1186"/>
      <c r="HX953" s="1186"/>
      <c r="HY953" s="1186"/>
      <c r="HZ953" s="1186"/>
      <c r="IA953" s="1186"/>
      <c r="IB953" s="1186"/>
    </row>
    <row r="954" spans="1:236" s="1185" customFormat="1">
      <c r="A954" s="1540"/>
      <c r="B954" s="1541"/>
      <c r="C954" s="1542"/>
      <c r="D954" s="1543"/>
      <c r="E954" s="1186"/>
      <c r="F954" s="1544"/>
      <c r="G954" s="1604"/>
      <c r="H954" s="1604"/>
      <c r="I954" s="1186"/>
      <c r="J954" s="1186"/>
      <c r="K954" s="1186"/>
      <c r="L954" s="1186"/>
      <c r="M954" s="1186"/>
      <c r="N954" s="1186"/>
      <c r="O954" s="1186"/>
      <c r="P954" s="1186"/>
      <c r="Q954" s="1186"/>
      <c r="R954" s="1186"/>
      <c r="S954" s="1186"/>
      <c r="T954" s="1186"/>
      <c r="U954" s="1186"/>
      <c r="V954" s="1186"/>
      <c r="W954" s="1186"/>
      <c r="X954" s="1186"/>
      <c r="Y954" s="1186"/>
      <c r="Z954" s="1186"/>
      <c r="AA954" s="1186"/>
      <c r="AB954" s="1186"/>
      <c r="AC954" s="1186"/>
      <c r="AD954" s="1186"/>
      <c r="AE954" s="1186"/>
      <c r="AF954" s="1186"/>
      <c r="AG954" s="1186"/>
      <c r="AH954" s="1186"/>
      <c r="AI954" s="1186"/>
      <c r="AJ954" s="1186"/>
      <c r="AK954" s="1186"/>
      <c r="AL954" s="1186"/>
      <c r="AM954" s="1186"/>
      <c r="AN954" s="1186"/>
      <c r="AO954" s="1186"/>
      <c r="AP954" s="1186"/>
      <c r="AQ954" s="1186"/>
      <c r="AR954" s="1186"/>
      <c r="AS954" s="1186"/>
      <c r="AT954" s="1186"/>
      <c r="AU954" s="1186"/>
      <c r="AV954" s="1186"/>
      <c r="AW954" s="1186"/>
      <c r="AX954" s="1186"/>
      <c r="AY954" s="1186"/>
      <c r="AZ954" s="1186"/>
      <c r="BA954" s="1186"/>
      <c r="BB954" s="1186"/>
      <c r="BC954" s="1186"/>
      <c r="BD954" s="1186"/>
      <c r="BE954" s="1186"/>
      <c r="BF954" s="1186"/>
      <c r="BG954" s="1186"/>
      <c r="BH954" s="1186"/>
      <c r="BI954" s="1186"/>
      <c r="BJ954" s="1186"/>
      <c r="BK954" s="1186"/>
      <c r="BL954" s="1186"/>
      <c r="BM954" s="1186"/>
      <c r="BN954" s="1186"/>
      <c r="BO954" s="1186"/>
      <c r="BP954" s="1186"/>
      <c r="BQ954" s="1186"/>
      <c r="BR954" s="1186"/>
      <c r="BS954" s="1186"/>
      <c r="BT954" s="1186"/>
      <c r="BU954" s="1186"/>
      <c r="BV954" s="1186"/>
      <c r="BW954" s="1186"/>
      <c r="BX954" s="1186"/>
      <c r="BY954" s="1186"/>
      <c r="BZ954" s="1186"/>
      <c r="CA954" s="1186"/>
      <c r="CB954" s="1186"/>
      <c r="CC954" s="1186"/>
      <c r="CD954" s="1186"/>
      <c r="CE954" s="1186"/>
      <c r="CF954" s="1186"/>
      <c r="CG954" s="1186"/>
      <c r="CH954" s="1186"/>
      <c r="CI954" s="1186"/>
      <c r="CJ954" s="1186"/>
      <c r="CK954" s="1186"/>
      <c r="CL954" s="1186"/>
      <c r="CM954" s="1186"/>
      <c r="CN954" s="1186"/>
      <c r="CO954" s="1186"/>
      <c r="CP954" s="1186"/>
      <c r="CQ954" s="1186"/>
      <c r="CR954" s="1186"/>
      <c r="CS954" s="1186"/>
      <c r="CT954" s="1186"/>
      <c r="CU954" s="1186"/>
      <c r="CV954" s="1186"/>
      <c r="CW954" s="1186"/>
      <c r="CX954" s="1186"/>
      <c r="CY954" s="1186"/>
      <c r="CZ954" s="1186"/>
      <c r="DA954" s="1186"/>
      <c r="DB954" s="1186"/>
      <c r="DC954" s="1186"/>
      <c r="DD954" s="1186"/>
      <c r="DE954" s="1186"/>
      <c r="DF954" s="1186"/>
      <c r="DG954" s="1186"/>
      <c r="DH954" s="1186"/>
      <c r="DI954" s="1186"/>
      <c r="DJ954" s="1186"/>
      <c r="DK954" s="1186"/>
      <c r="DL954" s="1186"/>
      <c r="DM954" s="1186"/>
      <c r="DN954" s="1186"/>
      <c r="DO954" s="1186"/>
      <c r="DP954" s="1186"/>
      <c r="DQ954" s="1186"/>
      <c r="DR954" s="1186"/>
      <c r="DS954" s="1186"/>
      <c r="DT954" s="1186"/>
      <c r="DU954" s="1186"/>
      <c r="DV954" s="1186"/>
      <c r="DW954" s="1186"/>
      <c r="DX954" s="1186"/>
      <c r="DY954" s="1186"/>
      <c r="DZ954" s="1186"/>
      <c r="EA954" s="1186"/>
      <c r="EB954" s="1186"/>
      <c r="EC954" s="1186"/>
      <c r="ED954" s="1186"/>
      <c r="EE954" s="1186"/>
      <c r="EF954" s="1186"/>
      <c r="EG954" s="1186"/>
      <c r="EH954" s="1186"/>
      <c r="EI954" s="1186"/>
      <c r="EJ954" s="1186"/>
      <c r="EK954" s="1186"/>
      <c r="EL954" s="1186"/>
      <c r="EM954" s="1186"/>
      <c r="EN954" s="1186"/>
      <c r="EO954" s="1186"/>
      <c r="EP954" s="1186"/>
      <c r="EQ954" s="1186"/>
      <c r="ER954" s="1186"/>
      <c r="ES954" s="1186"/>
      <c r="ET954" s="1186"/>
      <c r="EU954" s="1186"/>
      <c r="EV954" s="1186"/>
      <c r="EW954" s="1186"/>
      <c r="EX954" s="1186"/>
      <c r="EY954" s="1186"/>
      <c r="EZ954" s="1186"/>
      <c r="FA954" s="1186"/>
      <c r="FB954" s="1186"/>
      <c r="FC954" s="1186"/>
      <c r="FD954" s="1186"/>
      <c r="FE954" s="1186"/>
      <c r="FF954" s="1186"/>
      <c r="FG954" s="1186"/>
      <c r="FH954" s="1186"/>
      <c r="FI954" s="1186"/>
      <c r="FJ954" s="1186"/>
      <c r="FK954" s="1186"/>
      <c r="FL954" s="1186"/>
      <c r="FM954" s="1186"/>
      <c r="FN954" s="1186"/>
      <c r="FO954" s="1186"/>
      <c r="FP954" s="1186"/>
      <c r="FQ954" s="1186"/>
      <c r="FR954" s="1186"/>
      <c r="FS954" s="1186"/>
      <c r="FT954" s="1186"/>
      <c r="FU954" s="1186"/>
      <c r="FV954" s="1186"/>
      <c r="FW954" s="1186"/>
      <c r="FX954" s="1186"/>
      <c r="FY954" s="1186"/>
      <c r="FZ954" s="1186"/>
      <c r="GA954" s="1186"/>
      <c r="GB954" s="1186"/>
      <c r="GC954" s="1186"/>
      <c r="GD954" s="1186"/>
      <c r="GE954" s="1186"/>
      <c r="GF954" s="1186"/>
      <c r="GG954" s="1186"/>
      <c r="GH954" s="1186"/>
      <c r="GI954" s="1186"/>
      <c r="GJ954" s="1186"/>
      <c r="GK954" s="1186"/>
      <c r="GL954" s="1186"/>
      <c r="GM954" s="1186"/>
      <c r="GN954" s="1186"/>
      <c r="GO954" s="1186"/>
      <c r="GP954" s="1186"/>
      <c r="GQ954" s="1186"/>
      <c r="GR954" s="1186"/>
      <c r="GS954" s="1186"/>
      <c r="GT954" s="1186"/>
      <c r="GU954" s="1186"/>
      <c r="GV954" s="1186"/>
      <c r="GW954" s="1186"/>
      <c r="GX954" s="1186"/>
      <c r="GY954" s="1186"/>
      <c r="GZ954" s="1186"/>
      <c r="HA954" s="1186"/>
      <c r="HB954" s="1186"/>
      <c r="HC954" s="1186"/>
      <c r="HD954" s="1186"/>
      <c r="HE954" s="1186"/>
      <c r="HF954" s="1186"/>
      <c r="HG954" s="1186"/>
      <c r="HH954" s="1186"/>
      <c r="HI954" s="1186"/>
      <c r="HJ954" s="1186"/>
      <c r="HK954" s="1186"/>
      <c r="HL954" s="1186"/>
      <c r="HM954" s="1186"/>
      <c r="HN954" s="1186"/>
      <c r="HO954" s="1186"/>
      <c r="HP954" s="1186"/>
      <c r="HQ954" s="1186"/>
      <c r="HR954" s="1186"/>
      <c r="HS954" s="1186"/>
      <c r="HT954" s="1186"/>
      <c r="HU954" s="1186"/>
      <c r="HV954" s="1186"/>
      <c r="HW954" s="1186"/>
      <c r="HX954" s="1186"/>
      <c r="HY954" s="1186"/>
      <c r="HZ954" s="1186"/>
      <c r="IA954" s="1186"/>
      <c r="IB954" s="1186"/>
    </row>
    <row r="955" spans="1:236" s="1185" customFormat="1">
      <c r="A955" s="1540"/>
      <c r="B955" s="1541"/>
      <c r="C955" s="1542"/>
      <c r="D955" s="1543"/>
      <c r="E955" s="1186"/>
      <c r="F955" s="1544"/>
      <c r="G955" s="1604"/>
      <c r="H955" s="1604"/>
      <c r="I955" s="1186"/>
      <c r="J955" s="1186"/>
      <c r="K955" s="1186"/>
      <c r="L955" s="1186"/>
      <c r="M955" s="1186"/>
      <c r="N955" s="1186"/>
      <c r="O955" s="1186"/>
      <c r="P955" s="1186"/>
      <c r="Q955" s="1186"/>
      <c r="R955" s="1186"/>
      <c r="S955" s="1186"/>
      <c r="T955" s="1186"/>
      <c r="U955" s="1186"/>
      <c r="V955" s="1186"/>
      <c r="W955" s="1186"/>
      <c r="X955" s="1186"/>
      <c r="Y955" s="1186"/>
      <c r="Z955" s="1186"/>
      <c r="AA955" s="1186"/>
      <c r="AB955" s="1186"/>
      <c r="AC955" s="1186"/>
      <c r="AD955" s="1186"/>
      <c r="AE955" s="1186"/>
      <c r="AF955" s="1186"/>
      <c r="AG955" s="1186"/>
      <c r="AH955" s="1186"/>
      <c r="AI955" s="1186"/>
      <c r="AJ955" s="1186"/>
      <c r="AK955" s="1186"/>
      <c r="AL955" s="1186"/>
      <c r="AM955" s="1186"/>
      <c r="AN955" s="1186"/>
      <c r="AO955" s="1186"/>
      <c r="AP955" s="1186"/>
      <c r="AQ955" s="1186"/>
      <c r="AR955" s="1186"/>
      <c r="AS955" s="1186"/>
      <c r="AT955" s="1186"/>
      <c r="AU955" s="1186"/>
      <c r="AV955" s="1186"/>
      <c r="AW955" s="1186"/>
      <c r="AX955" s="1186"/>
      <c r="AY955" s="1186"/>
      <c r="AZ955" s="1186"/>
      <c r="BA955" s="1186"/>
      <c r="BB955" s="1186"/>
      <c r="BC955" s="1186"/>
      <c r="BD955" s="1186"/>
      <c r="BE955" s="1186"/>
      <c r="BF955" s="1186"/>
      <c r="BG955" s="1186"/>
      <c r="BH955" s="1186"/>
      <c r="BI955" s="1186"/>
      <c r="BJ955" s="1186"/>
      <c r="BK955" s="1186"/>
      <c r="BL955" s="1186"/>
      <c r="BM955" s="1186"/>
      <c r="BN955" s="1186"/>
      <c r="BO955" s="1186"/>
      <c r="BP955" s="1186"/>
      <c r="BQ955" s="1186"/>
      <c r="BR955" s="1186"/>
      <c r="BS955" s="1186"/>
      <c r="BT955" s="1186"/>
      <c r="BU955" s="1186"/>
      <c r="BV955" s="1186"/>
      <c r="BW955" s="1186"/>
      <c r="BX955" s="1186"/>
      <c r="BY955" s="1186"/>
      <c r="BZ955" s="1186"/>
      <c r="CA955" s="1186"/>
      <c r="CB955" s="1186"/>
      <c r="CC955" s="1186"/>
      <c r="CD955" s="1186"/>
      <c r="CE955" s="1186"/>
      <c r="CF955" s="1186"/>
      <c r="CG955" s="1186"/>
      <c r="CH955" s="1186"/>
      <c r="CI955" s="1186"/>
      <c r="CJ955" s="1186"/>
      <c r="CK955" s="1186"/>
      <c r="CL955" s="1186"/>
      <c r="CM955" s="1186"/>
      <c r="CN955" s="1186"/>
      <c r="CO955" s="1186"/>
      <c r="CP955" s="1186"/>
      <c r="CQ955" s="1186"/>
      <c r="CR955" s="1186"/>
      <c r="CS955" s="1186"/>
      <c r="CT955" s="1186"/>
      <c r="CU955" s="1186"/>
      <c r="CV955" s="1186"/>
      <c r="CW955" s="1186"/>
      <c r="CX955" s="1186"/>
      <c r="CY955" s="1186"/>
      <c r="CZ955" s="1186"/>
      <c r="DA955" s="1186"/>
      <c r="DB955" s="1186"/>
      <c r="DC955" s="1186"/>
      <c r="DD955" s="1186"/>
      <c r="DE955" s="1186"/>
      <c r="DF955" s="1186"/>
      <c r="DG955" s="1186"/>
      <c r="DH955" s="1186"/>
      <c r="DI955" s="1186"/>
      <c r="DJ955" s="1186"/>
      <c r="DK955" s="1186"/>
      <c r="DL955" s="1186"/>
      <c r="DM955" s="1186"/>
      <c r="DN955" s="1186"/>
      <c r="DO955" s="1186"/>
      <c r="DP955" s="1186"/>
      <c r="DQ955" s="1186"/>
      <c r="DR955" s="1186"/>
      <c r="DS955" s="1186"/>
      <c r="DT955" s="1186"/>
      <c r="DU955" s="1186"/>
      <c r="DV955" s="1186"/>
      <c r="DW955" s="1186"/>
      <c r="DX955" s="1186"/>
      <c r="DY955" s="1186"/>
      <c r="DZ955" s="1186"/>
      <c r="EA955" s="1186"/>
      <c r="EB955" s="1186"/>
      <c r="EC955" s="1186"/>
      <c r="ED955" s="1186"/>
      <c r="EE955" s="1186"/>
      <c r="EF955" s="1186"/>
      <c r="EG955" s="1186"/>
      <c r="EH955" s="1186"/>
      <c r="EI955" s="1186"/>
      <c r="EJ955" s="1186"/>
      <c r="EK955" s="1186"/>
      <c r="EL955" s="1186"/>
      <c r="EM955" s="1186"/>
      <c r="EN955" s="1186"/>
      <c r="EO955" s="1186"/>
      <c r="EP955" s="1186"/>
      <c r="EQ955" s="1186"/>
      <c r="ER955" s="1186"/>
      <c r="ES955" s="1186"/>
      <c r="ET955" s="1186"/>
      <c r="EU955" s="1186"/>
      <c r="EV955" s="1186"/>
      <c r="EW955" s="1186"/>
      <c r="EX955" s="1186"/>
      <c r="EY955" s="1186"/>
      <c r="EZ955" s="1186"/>
      <c r="FA955" s="1186"/>
      <c r="FB955" s="1186"/>
      <c r="FC955" s="1186"/>
      <c r="FD955" s="1186"/>
      <c r="FE955" s="1186"/>
      <c r="FF955" s="1186"/>
      <c r="FG955" s="1186"/>
      <c r="FH955" s="1186"/>
      <c r="FI955" s="1186"/>
      <c r="FJ955" s="1186"/>
      <c r="FK955" s="1186"/>
      <c r="FL955" s="1186"/>
      <c r="FM955" s="1186"/>
      <c r="FN955" s="1186"/>
      <c r="FO955" s="1186"/>
      <c r="FP955" s="1186"/>
      <c r="FQ955" s="1186"/>
      <c r="FR955" s="1186"/>
      <c r="FS955" s="1186"/>
      <c r="FT955" s="1186"/>
      <c r="FU955" s="1186"/>
      <c r="FV955" s="1186"/>
      <c r="FW955" s="1186"/>
      <c r="FX955" s="1186"/>
      <c r="FY955" s="1186"/>
      <c r="FZ955" s="1186"/>
      <c r="GA955" s="1186"/>
      <c r="GB955" s="1186"/>
      <c r="GC955" s="1186"/>
      <c r="GD955" s="1186"/>
      <c r="GE955" s="1186"/>
      <c r="GF955" s="1186"/>
      <c r="GG955" s="1186"/>
      <c r="GH955" s="1186"/>
      <c r="GI955" s="1186"/>
      <c r="GJ955" s="1186"/>
      <c r="GK955" s="1186"/>
      <c r="GL955" s="1186"/>
      <c r="GM955" s="1186"/>
      <c r="GN955" s="1186"/>
      <c r="GO955" s="1186"/>
      <c r="GP955" s="1186"/>
      <c r="GQ955" s="1186"/>
      <c r="GR955" s="1186"/>
      <c r="GS955" s="1186"/>
      <c r="GT955" s="1186"/>
      <c r="GU955" s="1186"/>
      <c r="GV955" s="1186"/>
      <c r="GW955" s="1186"/>
      <c r="GX955" s="1186"/>
      <c r="GY955" s="1186"/>
      <c r="GZ955" s="1186"/>
      <c r="HA955" s="1186"/>
      <c r="HB955" s="1186"/>
      <c r="HC955" s="1186"/>
      <c r="HD955" s="1186"/>
      <c r="HE955" s="1186"/>
      <c r="HF955" s="1186"/>
      <c r="HG955" s="1186"/>
      <c r="HH955" s="1186"/>
      <c r="HI955" s="1186"/>
      <c r="HJ955" s="1186"/>
      <c r="HK955" s="1186"/>
      <c r="HL955" s="1186"/>
      <c r="HM955" s="1186"/>
      <c r="HN955" s="1186"/>
      <c r="HO955" s="1186"/>
      <c r="HP955" s="1186"/>
      <c r="HQ955" s="1186"/>
      <c r="HR955" s="1186"/>
      <c r="HS955" s="1186"/>
      <c r="HT955" s="1186"/>
      <c r="HU955" s="1186"/>
      <c r="HV955" s="1186"/>
      <c r="HW955" s="1186"/>
      <c r="HX955" s="1186"/>
      <c r="HY955" s="1186"/>
      <c r="HZ955" s="1186"/>
      <c r="IA955" s="1186"/>
      <c r="IB955" s="1186"/>
    </row>
    <row r="956" spans="1:236" s="1185" customFormat="1">
      <c r="A956" s="1540"/>
      <c r="B956" s="1541"/>
      <c r="C956" s="1542"/>
      <c r="D956" s="1543"/>
      <c r="E956" s="1186"/>
      <c r="F956" s="1544"/>
      <c r="G956" s="1604"/>
      <c r="H956" s="1604"/>
      <c r="I956" s="1186"/>
      <c r="J956" s="1186"/>
      <c r="K956" s="1186"/>
      <c r="L956" s="1186"/>
      <c r="M956" s="1186"/>
      <c r="N956" s="1186"/>
      <c r="O956" s="1186"/>
      <c r="P956" s="1186"/>
      <c r="Q956" s="1186"/>
      <c r="R956" s="1186"/>
      <c r="S956" s="1186"/>
      <c r="T956" s="1186"/>
      <c r="U956" s="1186"/>
      <c r="V956" s="1186"/>
      <c r="W956" s="1186"/>
      <c r="X956" s="1186"/>
      <c r="Y956" s="1186"/>
      <c r="Z956" s="1186"/>
      <c r="AA956" s="1186"/>
      <c r="AB956" s="1186"/>
      <c r="AC956" s="1186"/>
      <c r="AD956" s="1186"/>
      <c r="AE956" s="1186"/>
      <c r="AF956" s="1186"/>
      <c r="AG956" s="1186"/>
      <c r="AH956" s="1186"/>
      <c r="AI956" s="1186"/>
      <c r="AJ956" s="1186"/>
      <c r="AK956" s="1186"/>
      <c r="AL956" s="1186"/>
      <c r="AM956" s="1186"/>
      <c r="AN956" s="1186"/>
      <c r="AO956" s="1186"/>
      <c r="AP956" s="1186"/>
      <c r="AQ956" s="1186"/>
      <c r="AR956" s="1186"/>
      <c r="AS956" s="1186"/>
      <c r="AT956" s="1186"/>
      <c r="AU956" s="1186"/>
      <c r="AV956" s="1186"/>
      <c r="AW956" s="1186"/>
      <c r="AX956" s="1186"/>
      <c r="AY956" s="1186"/>
      <c r="AZ956" s="1186"/>
      <c r="BA956" s="1186"/>
      <c r="BB956" s="1186"/>
      <c r="BC956" s="1186"/>
      <c r="BD956" s="1186"/>
      <c r="BE956" s="1186"/>
      <c r="BF956" s="1186"/>
      <c r="BG956" s="1186"/>
      <c r="BH956" s="1186"/>
      <c r="BI956" s="1186"/>
      <c r="BJ956" s="1186"/>
      <c r="BK956" s="1186"/>
      <c r="BL956" s="1186"/>
      <c r="BM956" s="1186"/>
      <c r="BN956" s="1186"/>
      <c r="BO956" s="1186"/>
      <c r="BP956" s="1186"/>
      <c r="BQ956" s="1186"/>
      <c r="BR956" s="1186"/>
      <c r="BS956" s="1186"/>
      <c r="BT956" s="1186"/>
      <c r="BU956" s="1186"/>
      <c r="BV956" s="1186"/>
      <c r="BW956" s="1186"/>
      <c r="BX956" s="1186"/>
      <c r="BY956" s="1186"/>
      <c r="BZ956" s="1186"/>
      <c r="CA956" s="1186"/>
      <c r="CB956" s="1186"/>
      <c r="CC956" s="1186"/>
      <c r="CD956" s="1186"/>
      <c r="CE956" s="1186"/>
      <c r="CF956" s="1186"/>
      <c r="CG956" s="1186"/>
      <c r="CH956" s="1186"/>
      <c r="CI956" s="1186"/>
      <c r="CJ956" s="1186"/>
      <c r="CK956" s="1186"/>
      <c r="CL956" s="1186"/>
      <c r="CM956" s="1186"/>
      <c r="CN956" s="1186"/>
      <c r="CO956" s="1186"/>
      <c r="CP956" s="1186"/>
      <c r="CQ956" s="1186"/>
      <c r="CR956" s="1186"/>
      <c r="CS956" s="1186"/>
      <c r="CT956" s="1186"/>
      <c r="CU956" s="1186"/>
      <c r="CV956" s="1186"/>
      <c r="CW956" s="1186"/>
      <c r="CX956" s="1186"/>
      <c r="CY956" s="1186"/>
      <c r="CZ956" s="1186"/>
      <c r="DA956" s="1186"/>
      <c r="DB956" s="1186"/>
      <c r="DC956" s="1186"/>
      <c r="DD956" s="1186"/>
      <c r="DE956" s="1186"/>
      <c r="DF956" s="1186"/>
      <c r="DG956" s="1186"/>
      <c r="DH956" s="1186"/>
      <c r="DI956" s="1186"/>
      <c r="DJ956" s="1186"/>
      <c r="DK956" s="1186"/>
      <c r="DL956" s="1186"/>
      <c r="DM956" s="1186"/>
      <c r="DN956" s="1186"/>
      <c r="DO956" s="1186"/>
      <c r="DP956" s="1186"/>
      <c r="DQ956" s="1186"/>
      <c r="DR956" s="1186"/>
      <c r="DS956" s="1186"/>
      <c r="DT956" s="1186"/>
      <c r="DU956" s="1186"/>
      <c r="DV956" s="1186"/>
      <c r="DW956" s="1186"/>
      <c r="DX956" s="1186"/>
      <c r="DY956" s="1186"/>
      <c r="DZ956" s="1186"/>
      <c r="EA956" s="1186"/>
      <c r="EB956" s="1186"/>
      <c r="EC956" s="1186"/>
      <c r="ED956" s="1186"/>
      <c r="EE956" s="1186"/>
      <c r="EF956" s="1186"/>
      <c r="EG956" s="1186"/>
      <c r="EH956" s="1186"/>
      <c r="EI956" s="1186"/>
      <c r="EJ956" s="1186"/>
      <c r="EK956" s="1186"/>
      <c r="EL956" s="1186"/>
      <c r="EM956" s="1186"/>
      <c r="EN956" s="1186"/>
      <c r="EO956" s="1186"/>
      <c r="EP956" s="1186"/>
      <c r="EQ956" s="1186"/>
      <c r="ER956" s="1186"/>
      <c r="ES956" s="1186"/>
      <c r="ET956" s="1186"/>
      <c r="EU956" s="1186"/>
      <c r="EV956" s="1186"/>
      <c r="EW956" s="1186"/>
      <c r="EX956" s="1186"/>
      <c r="EY956" s="1186"/>
      <c r="EZ956" s="1186"/>
      <c r="FA956" s="1186"/>
      <c r="FB956" s="1186"/>
      <c r="FC956" s="1186"/>
      <c r="FD956" s="1186"/>
      <c r="FE956" s="1186"/>
      <c r="FF956" s="1186"/>
      <c r="FG956" s="1186"/>
      <c r="FH956" s="1186"/>
      <c r="FI956" s="1186"/>
      <c r="FJ956" s="1186"/>
      <c r="FK956" s="1186"/>
      <c r="FL956" s="1186"/>
      <c r="FM956" s="1186"/>
      <c r="FN956" s="1186"/>
      <c r="FO956" s="1186"/>
      <c r="FP956" s="1186"/>
      <c r="FQ956" s="1186"/>
      <c r="FR956" s="1186"/>
      <c r="FS956" s="1186"/>
      <c r="FT956" s="1186"/>
      <c r="FU956" s="1186"/>
      <c r="FV956" s="1186"/>
      <c r="FW956" s="1186"/>
      <c r="FX956" s="1186"/>
      <c r="FY956" s="1186"/>
      <c r="FZ956" s="1186"/>
      <c r="GA956" s="1186"/>
      <c r="GB956" s="1186"/>
      <c r="GC956" s="1186"/>
      <c r="GD956" s="1186"/>
      <c r="GE956" s="1186"/>
      <c r="GF956" s="1186"/>
      <c r="GG956" s="1186"/>
      <c r="GH956" s="1186"/>
      <c r="GI956" s="1186"/>
      <c r="GJ956" s="1186"/>
      <c r="GK956" s="1186"/>
      <c r="GL956" s="1186"/>
      <c r="GM956" s="1186"/>
      <c r="GN956" s="1186"/>
      <c r="GO956" s="1186"/>
      <c r="GP956" s="1186"/>
      <c r="GQ956" s="1186"/>
      <c r="GR956" s="1186"/>
      <c r="GS956" s="1186"/>
      <c r="GT956" s="1186"/>
      <c r="GU956" s="1186"/>
      <c r="GV956" s="1186"/>
      <c r="GW956" s="1186"/>
      <c r="GX956" s="1186"/>
      <c r="GY956" s="1186"/>
      <c r="GZ956" s="1186"/>
      <c r="HA956" s="1186"/>
      <c r="HB956" s="1186"/>
      <c r="HC956" s="1186"/>
      <c r="HD956" s="1186"/>
      <c r="HE956" s="1186"/>
      <c r="HF956" s="1186"/>
      <c r="HG956" s="1186"/>
      <c r="HH956" s="1186"/>
      <c r="HI956" s="1186"/>
      <c r="HJ956" s="1186"/>
      <c r="HK956" s="1186"/>
      <c r="HL956" s="1186"/>
      <c r="HM956" s="1186"/>
      <c r="HN956" s="1186"/>
      <c r="HO956" s="1186"/>
      <c r="HP956" s="1186"/>
      <c r="HQ956" s="1186"/>
      <c r="HR956" s="1186"/>
      <c r="HS956" s="1186"/>
      <c r="HT956" s="1186"/>
      <c r="HU956" s="1186"/>
      <c r="HV956" s="1186"/>
      <c r="HW956" s="1186"/>
      <c r="HX956" s="1186"/>
      <c r="HY956" s="1186"/>
      <c r="HZ956" s="1186"/>
      <c r="IA956" s="1186"/>
      <c r="IB956" s="1186"/>
    </row>
    <row r="957" spans="1:236" s="1185" customFormat="1">
      <c r="A957" s="1540"/>
      <c r="B957" s="1541"/>
      <c r="C957" s="1542"/>
      <c r="D957" s="1543"/>
      <c r="E957" s="1186"/>
      <c r="F957" s="1544"/>
      <c r="G957" s="1604"/>
      <c r="H957" s="1604"/>
      <c r="I957" s="1186"/>
      <c r="J957" s="1186"/>
      <c r="K957" s="1186"/>
      <c r="L957" s="1186"/>
      <c r="M957" s="1186"/>
      <c r="N957" s="1186"/>
      <c r="O957" s="1186"/>
      <c r="P957" s="1186"/>
      <c r="Q957" s="1186"/>
      <c r="R957" s="1186"/>
      <c r="S957" s="1186"/>
      <c r="T957" s="1186"/>
      <c r="U957" s="1186"/>
      <c r="V957" s="1186"/>
      <c r="W957" s="1186"/>
      <c r="X957" s="1186"/>
      <c r="Y957" s="1186"/>
      <c r="Z957" s="1186"/>
      <c r="AA957" s="1186"/>
      <c r="AB957" s="1186"/>
      <c r="AC957" s="1186"/>
      <c r="AD957" s="1186"/>
      <c r="AE957" s="1186"/>
      <c r="AF957" s="1186"/>
      <c r="AG957" s="1186"/>
      <c r="AH957" s="1186"/>
      <c r="AI957" s="1186"/>
      <c r="AJ957" s="1186"/>
      <c r="AK957" s="1186"/>
      <c r="AL957" s="1186"/>
      <c r="AM957" s="1186"/>
      <c r="AN957" s="1186"/>
      <c r="AO957" s="1186"/>
      <c r="AP957" s="1186"/>
      <c r="AQ957" s="1186"/>
      <c r="AR957" s="1186"/>
      <c r="AS957" s="1186"/>
      <c r="AT957" s="1186"/>
      <c r="AU957" s="1186"/>
      <c r="AV957" s="1186"/>
      <c r="AW957" s="1186"/>
      <c r="AX957" s="1186"/>
      <c r="AY957" s="1186"/>
      <c r="AZ957" s="1186"/>
      <c r="BA957" s="1186"/>
      <c r="BB957" s="1186"/>
      <c r="BC957" s="1186"/>
      <c r="BD957" s="1186"/>
      <c r="BE957" s="1186"/>
      <c r="BF957" s="1186"/>
      <c r="BG957" s="1186"/>
      <c r="BH957" s="1186"/>
      <c r="BI957" s="1186"/>
      <c r="BJ957" s="1186"/>
      <c r="BK957" s="1186"/>
      <c r="BL957" s="1186"/>
      <c r="BM957" s="1186"/>
      <c r="BN957" s="1186"/>
      <c r="BO957" s="1186"/>
      <c r="BP957" s="1186"/>
      <c r="BQ957" s="1186"/>
      <c r="BR957" s="1186"/>
      <c r="BS957" s="1186"/>
      <c r="BT957" s="1186"/>
      <c r="BU957" s="1186"/>
      <c r="BV957" s="1186"/>
      <c r="BW957" s="1186"/>
      <c r="BX957" s="1186"/>
      <c r="BY957" s="1186"/>
      <c r="BZ957" s="1186"/>
      <c r="CA957" s="1186"/>
      <c r="CB957" s="1186"/>
      <c r="CC957" s="1186"/>
      <c r="CD957" s="1186"/>
      <c r="CE957" s="1186"/>
      <c r="CF957" s="1186"/>
      <c r="CG957" s="1186"/>
      <c r="CH957" s="1186"/>
      <c r="CI957" s="1186"/>
      <c r="CJ957" s="1186"/>
      <c r="CK957" s="1186"/>
      <c r="CL957" s="1186"/>
      <c r="CM957" s="1186"/>
      <c r="CN957" s="1186"/>
      <c r="CO957" s="1186"/>
      <c r="CP957" s="1186"/>
      <c r="CQ957" s="1186"/>
      <c r="CR957" s="1186"/>
      <c r="CS957" s="1186"/>
      <c r="CT957" s="1186"/>
      <c r="CU957" s="1186"/>
      <c r="CV957" s="1186"/>
      <c r="CW957" s="1186"/>
      <c r="CX957" s="1186"/>
      <c r="CY957" s="1186"/>
      <c r="CZ957" s="1186"/>
      <c r="DA957" s="1186"/>
      <c r="DB957" s="1186"/>
      <c r="DC957" s="1186"/>
      <c r="DD957" s="1186"/>
      <c r="DE957" s="1186"/>
      <c r="DF957" s="1186"/>
      <c r="DG957" s="1186"/>
      <c r="DH957" s="1186"/>
      <c r="DI957" s="1186"/>
      <c r="DJ957" s="1186"/>
      <c r="DK957" s="1186"/>
      <c r="DL957" s="1186"/>
      <c r="DM957" s="1186"/>
      <c r="DN957" s="1186"/>
      <c r="DO957" s="1186"/>
      <c r="DP957" s="1186"/>
      <c r="DQ957" s="1186"/>
      <c r="DR957" s="1186"/>
      <c r="DS957" s="1186"/>
      <c r="DT957" s="1186"/>
      <c r="DU957" s="1186"/>
      <c r="DV957" s="1186"/>
      <c r="DW957" s="1186"/>
      <c r="DX957" s="1186"/>
      <c r="DY957" s="1186"/>
      <c r="DZ957" s="1186"/>
      <c r="EA957" s="1186"/>
      <c r="EB957" s="1186"/>
      <c r="EC957" s="1186"/>
      <c r="ED957" s="1186"/>
      <c r="EE957" s="1186"/>
      <c r="EF957" s="1186"/>
      <c r="EG957" s="1186"/>
      <c r="EH957" s="1186"/>
      <c r="EI957" s="1186"/>
      <c r="EJ957" s="1186"/>
      <c r="EK957" s="1186"/>
      <c r="EL957" s="1186"/>
      <c r="EM957" s="1186"/>
      <c r="EN957" s="1186"/>
      <c r="EO957" s="1186"/>
      <c r="EP957" s="1186"/>
      <c r="EQ957" s="1186"/>
      <c r="ER957" s="1186"/>
      <c r="ES957" s="1186"/>
      <c r="ET957" s="1186"/>
      <c r="EU957" s="1186"/>
      <c r="EV957" s="1186"/>
      <c r="EW957" s="1186"/>
      <c r="EX957" s="1186"/>
      <c r="EY957" s="1186"/>
      <c r="EZ957" s="1186"/>
      <c r="FA957" s="1186"/>
      <c r="FB957" s="1186"/>
      <c r="FC957" s="1186"/>
      <c r="FD957" s="1186"/>
      <c r="FE957" s="1186"/>
      <c r="FF957" s="1186"/>
      <c r="FG957" s="1186"/>
      <c r="FH957" s="1186"/>
      <c r="FI957" s="1186"/>
      <c r="FJ957" s="1186"/>
      <c r="FK957" s="1186"/>
      <c r="FL957" s="1186"/>
      <c r="FM957" s="1186"/>
      <c r="FN957" s="1186"/>
      <c r="FO957" s="1186"/>
      <c r="FP957" s="1186"/>
      <c r="FQ957" s="1186"/>
      <c r="FR957" s="1186"/>
      <c r="FS957" s="1186"/>
      <c r="FT957" s="1186"/>
      <c r="FU957" s="1186"/>
      <c r="FV957" s="1186"/>
      <c r="FW957" s="1186"/>
      <c r="FX957" s="1186"/>
      <c r="FY957" s="1186"/>
      <c r="FZ957" s="1186"/>
      <c r="GA957" s="1186"/>
      <c r="GB957" s="1186"/>
      <c r="GC957" s="1186"/>
      <c r="GD957" s="1186"/>
      <c r="GE957" s="1186"/>
      <c r="GF957" s="1186"/>
      <c r="GG957" s="1186"/>
      <c r="GH957" s="1186"/>
      <c r="GI957" s="1186"/>
      <c r="GJ957" s="1186"/>
      <c r="GK957" s="1186"/>
      <c r="GL957" s="1186"/>
      <c r="GM957" s="1186"/>
      <c r="GN957" s="1186"/>
      <c r="GO957" s="1186"/>
      <c r="GP957" s="1186"/>
      <c r="GQ957" s="1186"/>
      <c r="GR957" s="1186"/>
      <c r="GS957" s="1186"/>
      <c r="GT957" s="1186"/>
      <c r="GU957" s="1186"/>
      <c r="GV957" s="1186"/>
      <c r="GW957" s="1186"/>
      <c r="GX957" s="1186"/>
      <c r="GY957" s="1186"/>
      <c r="GZ957" s="1186"/>
      <c r="HA957" s="1186"/>
      <c r="HB957" s="1186"/>
      <c r="HC957" s="1186"/>
      <c r="HD957" s="1186"/>
      <c r="HE957" s="1186"/>
      <c r="HF957" s="1186"/>
      <c r="HG957" s="1186"/>
      <c r="HH957" s="1186"/>
      <c r="HI957" s="1186"/>
      <c r="HJ957" s="1186"/>
      <c r="HK957" s="1186"/>
      <c r="HL957" s="1186"/>
      <c r="HM957" s="1186"/>
      <c r="HN957" s="1186"/>
      <c r="HO957" s="1186"/>
      <c r="HP957" s="1186"/>
      <c r="HQ957" s="1186"/>
      <c r="HR957" s="1186"/>
      <c r="HS957" s="1186"/>
      <c r="HT957" s="1186"/>
      <c r="HU957" s="1186"/>
      <c r="HV957" s="1186"/>
      <c r="HW957" s="1186"/>
      <c r="HX957" s="1186"/>
      <c r="HY957" s="1186"/>
      <c r="HZ957" s="1186"/>
      <c r="IA957" s="1186"/>
      <c r="IB957" s="1186"/>
    </row>
    <row r="958" spans="1:236" s="1185" customFormat="1">
      <c r="A958" s="1540"/>
      <c r="B958" s="1541"/>
      <c r="C958" s="1542"/>
      <c r="D958" s="1543"/>
      <c r="E958" s="1186"/>
      <c r="F958" s="1544"/>
      <c r="G958" s="1604"/>
      <c r="H958" s="1604"/>
      <c r="I958" s="1186"/>
      <c r="J958" s="1186"/>
      <c r="K958" s="1186"/>
      <c r="L958" s="1186"/>
      <c r="M958" s="1186"/>
      <c r="N958" s="1186"/>
      <c r="O958" s="1186"/>
      <c r="P958" s="1186"/>
      <c r="Q958" s="1186"/>
      <c r="R958" s="1186"/>
      <c r="S958" s="1186"/>
      <c r="T958" s="1186"/>
      <c r="U958" s="1186"/>
      <c r="V958" s="1186"/>
      <c r="W958" s="1186"/>
      <c r="X958" s="1186"/>
      <c r="Y958" s="1186"/>
      <c r="Z958" s="1186"/>
      <c r="AA958" s="1186"/>
      <c r="AB958" s="1186"/>
      <c r="AC958" s="1186"/>
      <c r="AD958" s="1186"/>
      <c r="AE958" s="1186"/>
      <c r="AF958" s="1186"/>
      <c r="AG958" s="1186"/>
      <c r="AH958" s="1186"/>
      <c r="AI958" s="1186"/>
      <c r="AJ958" s="1186"/>
      <c r="AK958" s="1186"/>
      <c r="AL958" s="1186"/>
      <c r="AM958" s="1186"/>
      <c r="AN958" s="1186"/>
      <c r="AO958" s="1186"/>
      <c r="AP958" s="1186"/>
      <c r="AQ958" s="1186"/>
      <c r="AR958" s="1186"/>
      <c r="AS958" s="1186"/>
      <c r="AT958" s="1186"/>
      <c r="AU958" s="1186"/>
      <c r="AV958" s="1186"/>
      <c r="AW958" s="1186"/>
      <c r="AX958" s="1186"/>
      <c r="AY958" s="1186"/>
      <c r="AZ958" s="1186"/>
      <c r="BA958" s="1186"/>
      <c r="BB958" s="1186"/>
      <c r="BC958" s="1186"/>
      <c r="BD958" s="1186"/>
      <c r="BE958" s="1186"/>
      <c r="BF958" s="1186"/>
      <c r="BG958" s="1186"/>
      <c r="BH958" s="1186"/>
      <c r="BI958" s="1186"/>
      <c r="BJ958" s="1186"/>
      <c r="BK958" s="1186"/>
      <c r="BL958" s="1186"/>
      <c r="BM958" s="1186"/>
      <c r="BN958" s="1186"/>
      <c r="BO958" s="1186"/>
      <c r="BP958" s="1186"/>
      <c r="BQ958" s="1186"/>
      <c r="BR958" s="1186"/>
      <c r="BS958" s="1186"/>
      <c r="BT958" s="1186"/>
      <c r="BU958" s="1186"/>
      <c r="BV958" s="1186"/>
      <c r="BW958" s="1186"/>
      <c r="BX958" s="1186"/>
      <c r="BY958" s="1186"/>
      <c r="BZ958" s="1186"/>
      <c r="CA958" s="1186"/>
      <c r="CB958" s="1186"/>
      <c r="CC958" s="1186"/>
      <c r="CD958" s="1186"/>
      <c r="CE958" s="1186"/>
      <c r="CF958" s="1186"/>
      <c r="CG958" s="1186"/>
      <c r="CH958" s="1186"/>
      <c r="CI958" s="1186"/>
      <c r="CJ958" s="1186"/>
      <c r="CK958" s="1186"/>
      <c r="CL958" s="1186"/>
      <c r="CM958" s="1186"/>
      <c r="CN958" s="1186"/>
      <c r="CO958" s="1186"/>
      <c r="CP958" s="1186"/>
      <c r="CQ958" s="1186"/>
      <c r="CR958" s="1186"/>
      <c r="CS958" s="1186"/>
      <c r="CT958" s="1186"/>
      <c r="CU958" s="1186"/>
      <c r="CV958" s="1186"/>
      <c r="CW958" s="1186"/>
      <c r="CX958" s="1186"/>
      <c r="CY958" s="1186"/>
      <c r="CZ958" s="1186"/>
      <c r="DA958" s="1186"/>
      <c r="DB958" s="1186"/>
      <c r="DC958" s="1186"/>
      <c r="DD958" s="1186"/>
      <c r="DE958" s="1186"/>
      <c r="DF958" s="1186"/>
      <c r="DG958" s="1186"/>
      <c r="DH958" s="1186"/>
      <c r="DI958" s="1186"/>
      <c r="DJ958" s="1186"/>
      <c r="DK958" s="1186"/>
      <c r="DL958" s="1186"/>
      <c r="DM958" s="1186"/>
      <c r="DN958" s="1186"/>
      <c r="DO958" s="1186"/>
      <c r="DP958" s="1186"/>
      <c r="DQ958" s="1186"/>
      <c r="DR958" s="1186"/>
      <c r="DS958" s="1186"/>
      <c r="DT958" s="1186"/>
      <c r="DU958" s="1186"/>
      <c r="DV958" s="1186"/>
      <c r="DW958" s="1186"/>
      <c r="DX958" s="1186"/>
      <c r="DY958" s="1186"/>
      <c r="DZ958" s="1186"/>
      <c r="EA958" s="1186"/>
      <c r="EB958" s="1186"/>
      <c r="EC958" s="1186"/>
      <c r="ED958" s="1186"/>
      <c r="EE958" s="1186"/>
      <c r="EF958" s="1186"/>
      <c r="EG958" s="1186"/>
      <c r="EH958" s="1186"/>
      <c r="EI958" s="1186"/>
      <c r="EJ958" s="1186"/>
      <c r="EK958" s="1186"/>
      <c r="EL958" s="1186"/>
      <c r="EM958" s="1186"/>
      <c r="EN958" s="1186"/>
      <c r="EO958" s="1186"/>
      <c r="EP958" s="1186"/>
      <c r="EQ958" s="1186"/>
      <c r="ER958" s="1186"/>
      <c r="ES958" s="1186"/>
      <c r="ET958" s="1186"/>
      <c r="EU958" s="1186"/>
      <c r="EV958" s="1186"/>
      <c r="EW958" s="1186"/>
      <c r="EX958" s="1186"/>
      <c r="EY958" s="1186"/>
      <c r="EZ958" s="1186"/>
      <c r="FA958" s="1186"/>
      <c r="FB958" s="1186"/>
      <c r="FC958" s="1186"/>
      <c r="FD958" s="1186"/>
      <c r="FE958" s="1186"/>
      <c r="FF958" s="1186"/>
      <c r="FG958" s="1186"/>
      <c r="FH958" s="1186"/>
      <c r="FI958" s="1186"/>
      <c r="FJ958" s="1186"/>
      <c r="FK958" s="1186"/>
      <c r="FL958" s="1186"/>
      <c r="FM958" s="1186"/>
      <c r="FN958" s="1186"/>
      <c r="FO958" s="1186"/>
      <c r="FP958" s="1186"/>
      <c r="FQ958" s="1186"/>
      <c r="FR958" s="1186"/>
      <c r="FS958" s="1186"/>
      <c r="FT958" s="1186"/>
      <c r="FU958" s="1186"/>
      <c r="FV958" s="1186"/>
      <c r="FW958" s="1186"/>
      <c r="FX958" s="1186"/>
      <c r="FY958" s="1186"/>
      <c r="FZ958" s="1186"/>
      <c r="GA958" s="1186"/>
      <c r="GB958" s="1186"/>
      <c r="GC958" s="1186"/>
      <c r="GD958" s="1186"/>
      <c r="GE958" s="1186"/>
      <c r="GF958" s="1186"/>
      <c r="GG958" s="1186"/>
      <c r="GH958" s="1186"/>
      <c r="GI958" s="1186"/>
      <c r="GJ958" s="1186"/>
      <c r="GK958" s="1186"/>
      <c r="GL958" s="1186"/>
      <c r="GM958" s="1186"/>
      <c r="GN958" s="1186"/>
      <c r="GO958" s="1186"/>
      <c r="GP958" s="1186"/>
      <c r="GQ958" s="1186"/>
      <c r="GR958" s="1186"/>
      <c r="GS958" s="1186"/>
      <c r="GT958" s="1186"/>
      <c r="GU958" s="1186"/>
      <c r="GV958" s="1186"/>
      <c r="GW958" s="1186"/>
      <c r="GX958" s="1186"/>
      <c r="GY958" s="1186"/>
      <c r="GZ958" s="1186"/>
      <c r="HA958" s="1186"/>
      <c r="HB958" s="1186"/>
      <c r="HC958" s="1186"/>
      <c r="HD958" s="1186"/>
      <c r="HE958" s="1186"/>
      <c r="HF958" s="1186"/>
      <c r="HG958" s="1186"/>
      <c r="HH958" s="1186"/>
      <c r="HI958" s="1186"/>
      <c r="HJ958" s="1186"/>
      <c r="HK958" s="1186"/>
      <c r="HL958" s="1186"/>
      <c r="HM958" s="1186"/>
      <c r="HN958" s="1186"/>
      <c r="HO958" s="1186"/>
      <c r="HP958" s="1186"/>
      <c r="HQ958" s="1186"/>
      <c r="HR958" s="1186"/>
      <c r="HS958" s="1186"/>
      <c r="HT958" s="1186"/>
      <c r="HU958" s="1186"/>
      <c r="HV958" s="1186"/>
      <c r="HW958" s="1186"/>
      <c r="HX958" s="1186"/>
      <c r="HY958" s="1186"/>
      <c r="HZ958" s="1186"/>
      <c r="IA958" s="1186"/>
      <c r="IB958" s="1186"/>
    </row>
    <row r="959" spans="1:236" s="1185" customFormat="1">
      <c r="A959" s="1540"/>
      <c r="B959" s="1541"/>
      <c r="C959" s="1542"/>
      <c r="D959" s="1543"/>
      <c r="E959" s="1186"/>
      <c r="F959" s="1544"/>
      <c r="G959" s="1604"/>
      <c r="H959" s="1604"/>
      <c r="I959" s="1186"/>
      <c r="J959" s="1186"/>
      <c r="K959" s="1186"/>
      <c r="L959" s="1186"/>
      <c r="M959" s="1186"/>
      <c r="N959" s="1186"/>
      <c r="O959" s="1186"/>
      <c r="P959" s="1186"/>
      <c r="Q959" s="1186"/>
      <c r="R959" s="1186"/>
      <c r="S959" s="1186"/>
      <c r="T959" s="1186"/>
      <c r="U959" s="1186"/>
      <c r="V959" s="1186"/>
      <c r="W959" s="1186"/>
      <c r="X959" s="1186"/>
      <c r="Y959" s="1186"/>
      <c r="Z959" s="1186"/>
      <c r="AA959" s="1186"/>
      <c r="AB959" s="1186"/>
      <c r="AC959" s="1186"/>
      <c r="AD959" s="1186"/>
      <c r="AE959" s="1186"/>
      <c r="AF959" s="1186"/>
      <c r="AG959" s="1186"/>
      <c r="AH959" s="1186"/>
      <c r="AI959" s="1186"/>
      <c r="AJ959" s="1186"/>
      <c r="AK959" s="1186"/>
      <c r="AL959" s="1186"/>
      <c r="AM959" s="1186"/>
      <c r="AN959" s="1186"/>
      <c r="AO959" s="1186"/>
      <c r="AP959" s="1186"/>
      <c r="AQ959" s="1186"/>
      <c r="AR959" s="1186"/>
      <c r="AS959" s="1186"/>
      <c r="AT959" s="1186"/>
      <c r="AU959" s="1186"/>
      <c r="AV959" s="1186"/>
      <c r="AW959" s="1186"/>
      <c r="AX959" s="1186"/>
      <c r="AY959" s="1186"/>
      <c r="AZ959" s="1186"/>
      <c r="BA959" s="1186"/>
      <c r="BB959" s="1186"/>
      <c r="BC959" s="1186"/>
      <c r="BD959" s="1186"/>
      <c r="BE959" s="1186"/>
      <c r="BF959" s="1186"/>
      <c r="BG959" s="1186"/>
      <c r="BH959" s="1186"/>
      <c r="BI959" s="1186"/>
      <c r="BJ959" s="1186"/>
      <c r="BK959" s="1186"/>
      <c r="BL959" s="1186"/>
      <c r="BM959" s="1186"/>
      <c r="BN959" s="1186"/>
      <c r="BO959" s="1186"/>
      <c r="BP959" s="1186"/>
      <c r="BQ959" s="1186"/>
      <c r="BR959" s="1186"/>
      <c r="BS959" s="1186"/>
      <c r="BT959" s="1186"/>
      <c r="BU959" s="1186"/>
      <c r="BV959" s="1186"/>
      <c r="BW959" s="1186"/>
      <c r="BX959" s="1186"/>
      <c r="BY959" s="1186"/>
      <c r="BZ959" s="1186"/>
      <c r="CA959" s="1186"/>
      <c r="CB959" s="1186"/>
      <c r="CC959" s="1186"/>
      <c r="CD959" s="1186"/>
      <c r="CE959" s="1186"/>
      <c r="CF959" s="1186"/>
      <c r="CG959" s="1186"/>
      <c r="CH959" s="1186"/>
      <c r="CI959" s="1186"/>
      <c r="CJ959" s="1186"/>
      <c r="CK959" s="1186"/>
      <c r="CL959" s="1186"/>
      <c r="CM959" s="1186"/>
      <c r="CN959" s="1186"/>
      <c r="CO959" s="1186"/>
      <c r="CP959" s="1186"/>
      <c r="CQ959" s="1186"/>
      <c r="CR959" s="1186"/>
      <c r="CS959" s="1186"/>
      <c r="CT959" s="1186"/>
      <c r="CU959" s="1186"/>
      <c r="CV959" s="1186"/>
      <c r="CW959" s="1186"/>
      <c r="CX959" s="1186"/>
      <c r="CY959" s="1186"/>
      <c r="CZ959" s="1186"/>
      <c r="DA959" s="1186"/>
      <c r="DB959" s="1186"/>
      <c r="DC959" s="1186"/>
      <c r="DD959" s="1186"/>
      <c r="DE959" s="1186"/>
      <c r="DF959" s="1186"/>
      <c r="DG959" s="1186"/>
      <c r="DH959" s="1186"/>
      <c r="DI959" s="1186"/>
      <c r="DJ959" s="1186"/>
      <c r="DK959" s="1186"/>
      <c r="DL959" s="1186"/>
      <c r="DM959" s="1186"/>
      <c r="DN959" s="1186"/>
      <c r="DO959" s="1186"/>
      <c r="DP959" s="1186"/>
      <c r="DQ959" s="1186"/>
      <c r="DR959" s="1186"/>
      <c r="DS959" s="1186"/>
      <c r="DT959" s="1186"/>
      <c r="DU959" s="1186"/>
      <c r="DV959" s="1186"/>
      <c r="DW959" s="1186"/>
      <c r="DX959" s="1186"/>
      <c r="DY959" s="1186"/>
      <c r="DZ959" s="1186"/>
      <c r="EA959" s="1186"/>
      <c r="EB959" s="1186"/>
      <c r="EC959" s="1186"/>
      <c r="ED959" s="1186"/>
      <c r="EE959" s="1186"/>
      <c r="EF959" s="1186"/>
      <c r="EG959" s="1186"/>
      <c r="EH959" s="1186"/>
      <c r="EI959" s="1186"/>
      <c r="EJ959" s="1186"/>
      <c r="EK959" s="1186"/>
      <c r="EL959" s="1186"/>
      <c r="EM959" s="1186"/>
      <c r="EN959" s="1186"/>
      <c r="EO959" s="1186"/>
      <c r="EP959" s="1186"/>
      <c r="EQ959" s="1186"/>
      <c r="ER959" s="1186"/>
      <c r="ES959" s="1186"/>
      <c r="ET959" s="1186"/>
      <c r="EU959" s="1186"/>
      <c r="EV959" s="1186"/>
      <c r="EW959" s="1186"/>
      <c r="EX959" s="1186"/>
      <c r="EY959" s="1186"/>
      <c r="EZ959" s="1186"/>
      <c r="FA959" s="1186"/>
      <c r="FB959" s="1186"/>
      <c r="FC959" s="1186"/>
      <c r="FD959" s="1186"/>
      <c r="FE959" s="1186"/>
      <c r="FF959" s="1186"/>
      <c r="FG959" s="1186"/>
      <c r="FH959" s="1186"/>
      <c r="FI959" s="1186"/>
      <c r="FJ959" s="1186"/>
      <c r="FK959" s="1186"/>
      <c r="FL959" s="1186"/>
      <c r="FM959" s="1186"/>
      <c r="FN959" s="1186"/>
      <c r="FO959" s="1186"/>
      <c r="FP959" s="1186"/>
      <c r="FQ959" s="1186"/>
      <c r="FR959" s="1186"/>
      <c r="FS959" s="1186"/>
      <c r="FT959" s="1186"/>
      <c r="FU959" s="1186"/>
      <c r="FV959" s="1186"/>
      <c r="FW959" s="1186"/>
      <c r="FX959" s="1186"/>
      <c r="FY959" s="1186"/>
      <c r="FZ959" s="1186"/>
      <c r="GA959" s="1186"/>
      <c r="GB959" s="1186"/>
      <c r="GC959" s="1186"/>
      <c r="GD959" s="1186"/>
      <c r="GE959" s="1186"/>
      <c r="GF959" s="1186"/>
      <c r="GG959" s="1186"/>
      <c r="GH959" s="1186"/>
      <c r="GI959" s="1186"/>
      <c r="GJ959" s="1186"/>
      <c r="GK959" s="1186"/>
      <c r="GL959" s="1186"/>
      <c r="GM959" s="1186"/>
      <c r="GN959" s="1186"/>
      <c r="GO959" s="1186"/>
      <c r="GP959" s="1186"/>
      <c r="GQ959" s="1186"/>
      <c r="GR959" s="1186"/>
      <c r="GS959" s="1186"/>
      <c r="GT959" s="1186"/>
      <c r="GU959" s="1186"/>
      <c r="GV959" s="1186"/>
      <c r="GW959" s="1186"/>
      <c r="GX959" s="1186"/>
      <c r="GY959" s="1186"/>
      <c r="GZ959" s="1186"/>
      <c r="HA959" s="1186"/>
      <c r="HB959" s="1186"/>
      <c r="HC959" s="1186"/>
      <c r="HD959" s="1186"/>
      <c r="HE959" s="1186"/>
      <c r="HF959" s="1186"/>
      <c r="HG959" s="1186"/>
      <c r="HH959" s="1186"/>
      <c r="HI959" s="1186"/>
      <c r="HJ959" s="1186"/>
      <c r="HK959" s="1186"/>
      <c r="HL959" s="1186"/>
      <c r="HM959" s="1186"/>
      <c r="HN959" s="1186"/>
      <c r="HO959" s="1186"/>
      <c r="HP959" s="1186"/>
      <c r="HQ959" s="1186"/>
      <c r="HR959" s="1186"/>
      <c r="HS959" s="1186"/>
      <c r="HT959" s="1186"/>
      <c r="HU959" s="1186"/>
      <c r="HV959" s="1186"/>
      <c r="HW959" s="1186"/>
      <c r="HX959" s="1186"/>
      <c r="HY959" s="1186"/>
      <c r="HZ959" s="1186"/>
      <c r="IA959" s="1186"/>
      <c r="IB959" s="1186"/>
    </row>
    <row r="960" spans="1:236" s="1185" customFormat="1">
      <c r="A960" s="1540"/>
      <c r="B960" s="1541"/>
      <c r="C960" s="1542"/>
      <c r="D960" s="1543"/>
      <c r="E960" s="1186"/>
      <c r="F960" s="1544"/>
      <c r="G960" s="1604"/>
      <c r="H960" s="1604"/>
      <c r="I960" s="1186"/>
      <c r="J960" s="1186"/>
      <c r="K960" s="1186"/>
      <c r="L960" s="1186"/>
      <c r="M960" s="1186"/>
      <c r="N960" s="1186"/>
      <c r="O960" s="1186"/>
      <c r="P960" s="1186"/>
      <c r="Q960" s="1186"/>
      <c r="R960" s="1186"/>
      <c r="S960" s="1186"/>
      <c r="T960" s="1186"/>
      <c r="U960" s="1186"/>
      <c r="V960" s="1186"/>
      <c r="W960" s="1186"/>
      <c r="X960" s="1186"/>
      <c r="Y960" s="1186"/>
      <c r="Z960" s="1186"/>
      <c r="AA960" s="1186"/>
      <c r="AB960" s="1186"/>
      <c r="AC960" s="1186"/>
      <c r="AD960" s="1186"/>
      <c r="AE960" s="1186"/>
      <c r="AF960" s="1186"/>
      <c r="AG960" s="1186"/>
      <c r="AH960" s="1186"/>
      <c r="AI960" s="1186"/>
      <c r="AJ960" s="1186"/>
      <c r="AK960" s="1186"/>
      <c r="AL960" s="1186"/>
      <c r="AM960" s="1186"/>
      <c r="AN960" s="1186"/>
      <c r="AO960" s="1186"/>
      <c r="AP960" s="1186"/>
      <c r="AQ960" s="1186"/>
      <c r="AR960" s="1186"/>
      <c r="AS960" s="1186"/>
      <c r="AT960" s="1186"/>
      <c r="AU960" s="1186"/>
      <c r="AV960" s="1186"/>
      <c r="AW960" s="1186"/>
      <c r="AX960" s="1186"/>
      <c r="AY960" s="1186"/>
      <c r="AZ960" s="1186"/>
      <c r="BA960" s="1186"/>
      <c r="BB960" s="1186"/>
      <c r="BC960" s="1186"/>
      <c r="BD960" s="1186"/>
      <c r="BE960" s="1186"/>
      <c r="BF960" s="1186"/>
      <c r="BG960" s="1186"/>
      <c r="BH960" s="1186"/>
      <c r="BI960" s="1186"/>
      <c r="BJ960" s="1186"/>
      <c r="BK960" s="1186"/>
      <c r="BL960" s="1186"/>
      <c r="BM960" s="1186"/>
      <c r="BN960" s="1186"/>
      <c r="BO960" s="1186"/>
      <c r="BP960" s="1186"/>
      <c r="BQ960" s="1186"/>
      <c r="BR960" s="1186"/>
      <c r="BS960" s="1186"/>
      <c r="BT960" s="1186"/>
      <c r="BU960" s="1186"/>
      <c r="BV960" s="1186"/>
      <c r="BW960" s="1186"/>
      <c r="BX960" s="1186"/>
      <c r="BY960" s="1186"/>
      <c r="BZ960" s="1186"/>
      <c r="CA960" s="1186"/>
      <c r="CB960" s="1186"/>
      <c r="CC960" s="1186"/>
      <c r="CD960" s="1186"/>
      <c r="CE960" s="1186"/>
      <c r="CF960" s="1186"/>
      <c r="CG960" s="1186"/>
      <c r="CH960" s="1186"/>
      <c r="CI960" s="1186"/>
      <c r="CJ960" s="1186"/>
      <c r="CK960" s="1186"/>
      <c r="CL960" s="1186"/>
      <c r="CM960" s="1186"/>
      <c r="CN960" s="1186"/>
      <c r="CO960" s="1186"/>
      <c r="CP960" s="1186"/>
      <c r="CQ960" s="1186"/>
      <c r="CR960" s="1186"/>
      <c r="CS960" s="1186"/>
      <c r="CT960" s="1186"/>
      <c r="CU960" s="1186"/>
      <c r="CV960" s="1186"/>
      <c r="CW960" s="1186"/>
      <c r="CX960" s="1186"/>
      <c r="CY960" s="1186"/>
      <c r="CZ960" s="1186"/>
      <c r="DA960" s="1186"/>
      <c r="DB960" s="1186"/>
      <c r="DC960" s="1186"/>
      <c r="DD960" s="1186"/>
      <c r="DE960" s="1186"/>
      <c r="DF960" s="1186"/>
      <c r="DG960" s="1186"/>
      <c r="DH960" s="1186"/>
      <c r="DI960" s="1186"/>
      <c r="DJ960" s="1186"/>
      <c r="DK960" s="1186"/>
      <c r="DL960" s="1186"/>
      <c r="DM960" s="1186"/>
      <c r="DN960" s="1186"/>
      <c r="DO960" s="1186"/>
      <c r="DP960" s="1186"/>
      <c r="DQ960" s="1186"/>
      <c r="DR960" s="1186"/>
      <c r="DS960" s="1186"/>
      <c r="DT960" s="1186"/>
      <c r="DU960" s="1186"/>
      <c r="DV960" s="1186"/>
      <c r="DW960" s="1186"/>
      <c r="DX960" s="1186"/>
      <c r="DY960" s="1186"/>
      <c r="DZ960" s="1186"/>
      <c r="EA960" s="1186"/>
      <c r="EB960" s="1186"/>
      <c r="EC960" s="1186"/>
      <c r="ED960" s="1186"/>
      <c r="EE960" s="1186"/>
      <c r="EF960" s="1186"/>
      <c r="EG960" s="1186"/>
      <c r="EH960" s="1186"/>
      <c r="EI960" s="1186"/>
      <c r="EJ960" s="1186"/>
      <c r="EK960" s="1186"/>
      <c r="EL960" s="1186"/>
      <c r="EM960" s="1186"/>
      <c r="EN960" s="1186"/>
      <c r="EO960" s="1186"/>
      <c r="EP960" s="1186"/>
      <c r="EQ960" s="1186"/>
      <c r="ER960" s="1186"/>
      <c r="ES960" s="1186"/>
      <c r="ET960" s="1186"/>
      <c r="EU960" s="1186"/>
      <c r="EV960" s="1186"/>
      <c r="EW960" s="1186"/>
      <c r="EX960" s="1186"/>
      <c r="EY960" s="1186"/>
      <c r="EZ960" s="1186"/>
      <c r="FA960" s="1186"/>
      <c r="FB960" s="1186"/>
      <c r="FC960" s="1186"/>
      <c r="FD960" s="1186"/>
      <c r="FE960" s="1186"/>
      <c r="FF960" s="1186"/>
      <c r="FG960" s="1186"/>
      <c r="FH960" s="1186"/>
      <c r="FI960" s="1186"/>
      <c r="FJ960" s="1186"/>
      <c r="FK960" s="1186"/>
      <c r="FL960" s="1186"/>
      <c r="FM960" s="1186"/>
      <c r="FN960" s="1186"/>
      <c r="FO960" s="1186"/>
      <c r="FP960" s="1186"/>
      <c r="FQ960" s="1186"/>
      <c r="FR960" s="1186"/>
      <c r="FS960" s="1186"/>
      <c r="FT960" s="1186"/>
      <c r="FU960" s="1186"/>
      <c r="FV960" s="1186"/>
      <c r="FW960" s="1186"/>
      <c r="FX960" s="1186"/>
      <c r="FY960" s="1186"/>
      <c r="FZ960" s="1186"/>
      <c r="GA960" s="1186"/>
      <c r="GB960" s="1186"/>
      <c r="GC960" s="1186"/>
      <c r="GD960" s="1186"/>
      <c r="GE960" s="1186"/>
      <c r="GF960" s="1186"/>
      <c r="GG960" s="1186"/>
      <c r="GH960" s="1186"/>
      <c r="GI960" s="1186"/>
      <c r="GJ960" s="1186"/>
      <c r="GK960" s="1186"/>
      <c r="GL960" s="1186"/>
      <c r="GM960" s="1186"/>
      <c r="GN960" s="1186"/>
      <c r="GO960" s="1186"/>
      <c r="GP960" s="1186"/>
      <c r="GQ960" s="1186"/>
      <c r="GR960" s="1186"/>
      <c r="GS960" s="1186"/>
      <c r="GT960" s="1186"/>
      <c r="GU960" s="1186"/>
      <c r="GV960" s="1186"/>
      <c r="GW960" s="1186"/>
      <c r="GX960" s="1186"/>
      <c r="GY960" s="1186"/>
      <c r="GZ960" s="1186"/>
      <c r="HA960" s="1186"/>
      <c r="HB960" s="1186"/>
      <c r="HC960" s="1186"/>
      <c r="HD960" s="1186"/>
      <c r="HE960" s="1186"/>
      <c r="HF960" s="1186"/>
      <c r="HG960" s="1186"/>
      <c r="HH960" s="1186"/>
      <c r="HI960" s="1186"/>
      <c r="HJ960" s="1186"/>
      <c r="HK960" s="1186"/>
      <c r="HL960" s="1186"/>
      <c r="HM960" s="1186"/>
      <c r="HN960" s="1186"/>
      <c r="HO960" s="1186"/>
      <c r="HP960" s="1186"/>
      <c r="HQ960" s="1186"/>
      <c r="HR960" s="1186"/>
      <c r="HS960" s="1186"/>
      <c r="HT960" s="1186"/>
      <c r="HU960" s="1186"/>
      <c r="HV960" s="1186"/>
      <c r="HW960" s="1186"/>
      <c r="HX960" s="1186"/>
      <c r="HY960" s="1186"/>
      <c r="HZ960" s="1186"/>
      <c r="IA960" s="1186"/>
      <c r="IB960" s="1186"/>
    </row>
    <row r="961" spans="1:236" s="1185" customFormat="1">
      <c r="A961" s="1540"/>
      <c r="B961" s="1541"/>
      <c r="C961" s="1542"/>
      <c r="D961" s="1543"/>
      <c r="E961" s="1186"/>
      <c r="F961" s="1544"/>
      <c r="G961" s="1604"/>
      <c r="H961" s="1604"/>
      <c r="I961" s="1186"/>
      <c r="J961" s="1186"/>
      <c r="K961" s="1186"/>
      <c r="L961" s="1186"/>
      <c r="M961" s="1186"/>
      <c r="N961" s="1186"/>
      <c r="O961" s="1186"/>
      <c r="P961" s="1186"/>
      <c r="Q961" s="1186"/>
      <c r="R961" s="1186"/>
      <c r="S961" s="1186"/>
      <c r="T961" s="1186"/>
      <c r="U961" s="1186"/>
      <c r="V961" s="1186"/>
      <c r="W961" s="1186"/>
      <c r="X961" s="1186"/>
      <c r="Y961" s="1186"/>
      <c r="Z961" s="1186"/>
      <c r="AA961" s="1186"/>
      <c r="AB961" s="1186"/>
      <c r="AC961" s="1186"/>
      <c r="AD961" s="1186"/>
      <c r="AE961" s="1186"/>
      <c r="AF961" s="1186"/>
      <c r="AG961" s="1186"/>
      <c r="AH961" s="1186"/>
      <c r="AI961" s="1186"/>
      <c r="AJ961" s="1186"/>
      <c r="AK961" s="1186"/>
      <c r="AL961" s="1186"/>
      <c r="AM961" s="1186"/>
      <c r="AN961" s="1186"/>
      <c r="AO961" s="1186"/>
      <c r="AP961" s="1186"/>
      <c r="AQ961" s="1186"/>
      <c r="AR961" s="1186"/>
      <c r="AS961" s="1186"/>
      <c r="AT961" s="1186"/>
      <c r="AU961" s="1186"/>
      <c r="AV961" s="1186"/>
      <c r="AW961" s="1186"/>
      <c r="AX961" s="1186"/>
      <c r="AY961" s="1186"/>
      <c r="AZ961" s="1186"/>
      <c r="BA961" s="1186"/>
      <c r="BB961" s="1186"/>
      <c r="BC961" s="1186"/>
      <c r="BD961" s="1186"/>
      <c r="BE961" s="1186"/>
      <c r="BF961" s="1186"/>
      <c r="BG961" s="1186"/>
      <c r="BH961" s="1186"/>
      <c r="BI961" s="1186"/>
      <c r="BJ961" s="1186"/>
      <c r="BK961" s="1186"/>
      <c r="BL961" s="1186"/>
      <c r="BM961" s="1186"/>
      <c r="BN961" s="1186"/>
      <c r="BO961" s="1186"/>
      <c r="BP961" s="1186"/>
      <c r="BQ961" s="1186"/>
      <c r="BR961" s="1186"/>
      <c r="BS961" s="1186"/>
      <c r="BT961" s="1186"/>
      <c r="BU961" s="1186"/>
      <c r="BV961" s="1186"/>
      <c r="BW961" s="1186"/>
      <c r="BX961" s="1186"/>
      <c r="BY961" s="1186"/>
      <c r="BZ961" s="1186"/>
      <c r="CA961" s="1186"/>
      <c r="CB961" s="1186"/>
      <c r="CC961" s="1186"/>
      <c r="CD961" s="1186"/>
      <c r="CE961" s="1186"/>
      <c r="CF961" s="1186"/>
      <c r="CG961" s="1186"/>
      <c r="CH961" s="1186"/>
      <c r="CI961" s="1186"/>
      <c r="CJ961" s="1186"/>
      <c r="CK961" s="1186"/>
      <c r="CL961" s="1186"/>
      <c r="CM961" s="1186"/>
      <c r="CN961" s="1186"/>
      <c r="CO961" s="1186"/>
      <c r="CP961" s="1186"/>
      <c r="CQ961" s="1186"/>
      <c r="CR961" s="1186"/>
      <c r="CS961" s="1186"/>
      <c r="CT961" s="1186"/>
      <c r="CU961" s="1186"/>
      <c r="CV961" s="1186"/>
      <c r="CW961" s="1186"/>
      <c r="CX961" s="1186"/>
      <c r="CY961" s="1186"/>
      <c r="CZ961" s="1186"/>
      <c r="DA961" s="1186"/>
      <c r="DB961" s="1186"/>
      <c r="DC961" s="1186"/>
      <c r="DD961" s="1186"/>
      <c r="DE961" s="1186"/>
      <c r="DF961" s="1186"/>
      <c r="DG961" s="1186"/>
      <c r="DH961" s="1186"/>
      <c r="DI961" s="1186"/>
      <c r="DJ961" s="1186"/>
      <c r="DK961" s="1186"/>
      <c r="DL961" s="1186"/>
      <c r="DM961" s="1186"/>
      <c r="DN961" s="1186"/>
      <c r="DO961" s="1186"/>
      <c r="DP961" s="1186"/>
      <c r="DQ961" s="1186"/>
      <c r="DR961" s="1186"/>
      <c r="DS961" s="1186"/>
      <c r="DT961" s="1186"/>
      <c r="DU961" s="1186"/>
      <c r="DV961" s="1186"/>
      <c r="DW961" s="1186"/>
      <c r="DX961" s="1186"/>
      <c r="DY961" s="1186"/>
      <c r="DZ961" s="1186"/>
      <c r="EA961" s="1186"/>
      <c r="EB961" s="1186"/>
      <c r="EC961" s="1186"/>
      <c r="ED961" s="1186"/>
      <c r="EE961" s="1186"/>
      <c r="EF961" s="1186"/>
      <c r="EG961" s="1186"/>
      <c r="EH961" s="1186"/>
      <c r="EI961" s="1186"/>
      <c r="EJ961" s="1186"/>
      <c r="EK961" s="1186"/>
      <c r="EL961" s="1186"/>
      <c r="EM961" s="1186"/>
      <c r="EN961" s="1186"/>
      <c r="EO961" s="1186"/>
      <c r="EP961" s="1186"/>
      <c r="EQ961" s="1186"/>
      <c r="ER961" s="1186"/>
      <c r="ES961" s="1186"/>
      <c r="ET961" s="1186"/>
      <c r="EU961" s="1186"/>
      <c r="EV961" s="1186"/>
      <c r="EW961" s="1186"/>
      <c r="EX961" s="1186"/>
      <c r="EY961" s="1186"/>
      <c r="EZ961" s="1186"/>
      <c r="FA961" s="1186"/>
      <c r="FB961" s="1186"/>
      <c r="FC961" s="1186"/>
      <c r="FD961" s="1186"/>
      <c r="FE961" s="1186"/>
      <c r="FF961" s="1186"/>
      <c r="FG961" s="1186"/>
      <c r="FH961" s="1186"/>
      <c r="FI961" s="1186"/>
      <c r="FJ961" s="1186"/>
      <c r="FK961" s="1186"/>
      <c r="FL961" s="1186"/>
      <c r="FM961" s="1186"/>
      <c r="FN961" s="1186"/>
      <c r="FO961" s="1186"/>
      <c r="FP961" s="1186"/>
      <c r="FQ961" s="1186"/>
      <c r="FR961" s="1186"/>
      <c r="FS961" s="1186"/>
      <c r="FT961" s="1186"/>
      <c r="FU961" s="1186"/>
      <c r="FV961" s="1186"/>
      <c r="FW961" s="1186"/>
      <c r="FX961" s="1186"/>
      <c r="FY961" s="1186"/>
      <c r="FZ961" s="1186"/>
      <c r="GA961" s="1186"/>
      <c r="GB961" s="1186"/>
      <c r="GC961" s="1186"/>
      <c r="GD961" s="1186"/>
      <c r="GE961" s="1186"/>
      <c r="GF961" s="1186"/>
      <c r="GG961" s="1186"/>
      <c r="GH961" s="1186"/>
      <c r="GI961" s="1186"/>
      <c r="GJ961" s="1186"/>
      <c r="GK961" s="1186"/>
      <c r="GL961" s="1186"/>
      <c r="GM961" s="1186"/>
      <c r="GN961" s="1186"/>
      <c r="GO961" s="1186"/>
      <c r="GP961" s="1186"/>
      <c r="GQ961" s="1186"/>
      <c r="GR961" s="1186"/>
      <c r="GS961" s="1186"/>
      <c r="GT961" s="1186"/>
      <c r="GU961" s="1186"/>
      <c r="GV961" s="1186"/>
      <c r="GW961" s="1186"/>
      <c r="GX961" s="1186"/>
      <c r="GY961" s="1186"/>
      <c r="GZ961" s="1186"/>
      <c r="HA961" s="1186"/>
      <c r="HB961" s="1186"/>
      <c r="HC961" s="1186"/>
      <c r="HD961" s="1186"/>
      <c r="HE961" s="1186"/>
      <c r="HF961" s="1186"/>
      <c r="HG961" s="1186"/>
      <c r="HH961" s="1186"/>
      <c r="HI961" s="1186"/>
      <c r="HJ961" s="1186"/>
      <c r="HK961" s="1186"/>
      <c r="HL961" s="1186"/>
      <c r="HM961" s="1186"/>
      <c r="HN961" s="1186"/>
      <c r="HO961" s="1186"/>
      <c r="HP961" s="1186"/>
      <c r="HQ961" s="1186"/>
      <c r="HR961" s="1186"/>
      <c r="HS961" s="1186"/>
      <c r="HT961" s="1186"/>
      <c r="HU961" s="1186"/>
      <c r="HV961" s="1186"/>
      <c r="HW961" s="1186"/>
      <c r="HX961" s="1186"/>
      <c r="HY961" s="1186"/>
      <c r="HZ961" s="1186"/>
      <c r="IA961" s="1186"/>
      <c r="IB961" s="1186"/>
    </row>
    <row r="962" spans="1:236" s="1185" customFormat="1">
      <c r="A962" s="1540"/>
      <c r="B962" s="1541"/>
      <c r="C962" s="1542"/>
      <c r="D962" s="1543"/>
      <c r="E962" s="1186"/>
      <c r="F962" s="1544"/>
      <c r="G962" s="1604"/>
      <c r="H962" s="1604"/>
      <c r="I962" s="1186"/>
      <c r="J962" s="1186"/>
      <c r="K962" s="1186"/>
      <c r="L962" s="1186"/>
      <c r="M962" s="1186"/>
      <c r="N962" s="1186"/>
      <c r="O962" s="1186"/>
      <c r="P962" s="1186"/>
      <c r="Q962" s="1186"/>
      <c r="R962" s="1186"/>
      <c r="S962" s="1186"/>
      <c r="T962" s="1186"/>
      <c r="U962" s="1186"/>
      <c r="V962" s="1186"/>
      <c r="W962" s="1186"/>
      <c r="X962" s="1186"/>
      <c r="Y962" s="1186"/>
      <c r="Z962" s="1186"/>
      <c r="AA962" s="1186"/>
      <c r="AB962" s="1186"/>
      <c r="AC962" s="1186"/>
      <c r="AD962" s="1186"/>
      <c r="AE962" s="1186"/>
      <c r="AF962" s="1186"/>
      <c r="AG962" s="1186"/>
      <c r="AH962" s="1186"/>
      <c r="AI962" s="1186"/>
      <c r="AJ962" s="1186"/>
      <c r="AK962" s="1186"/>
      <c r="AL962" s="1186"/>
      <c r="AM962" s="1186"/>
      <c r="AN962" s="1186"/>
      <c r="AO962" s="1186"/>
      <c r="AP962" s="1186"/>
      <c r="AQ962" s="1186"/>
      <c r="AR962" s="1186"/>
      <c r="AS962" s="1186"/>
      <c r="AT962" s="1186"/>
      <c r="AU962" s="1186"/>
      <c r="AV962" s="1186"/>
      <c r="AW962" s="1186"/>
      <c r="AX962" s="1186"/>
      <c r="AY962" s="1186"/>
      <c r="AZ962" s="1186"/>
      <c r="BA962" s="1186"/>
      <c r="BB962" s="1186"/>
      <c r="BC962" s="1186"/>
      <c r="BD962" s="1186"/>
      <c r="BE962" s="1186"/>
      <c r="BF962" s="1186"/>
      <c r="BG962" s="1186"/>
      <c r="BH962" s="1186"/>
      <c r="BI962" s="1186"/>
      <c r="BJ962" s="1186"/>
      <c r="BK962" s="1186"/>
      <c r="BL962" s="1186"/>
      <c r="BM962" s="1186"/>
      <c r="BN962" s="1186"/>
      <c r="BO962" s="1186"/>
      <c r="BP962" s="1186"/>
      <c r="BQ962" s="1186"/>
      <c r="BR962" s="1186"/>
      <c r="BS962" s="1186"/>
      <c r="BT962" s="1186"/>
      <c r="BU962" s="1186"/>
      <c r="BV962" s="1186"/>
      <c r="BW962" s="1186"/>
      <c r="BX962" s="1186"/>
      <c r="BY962" s="1186"/>
      <c r="BZ962" s="1186"/>
      <c r="CA962" s="1186"/>
      <c r="CB962" s="1186"/>
      <c r="CC962" s="1186"/>
      <c r="CD962" s="1186"/>
      <c r="CE962" s="1186"/>
      <c r="CF962" s="1186"/>
      <c r="CG962" s="1186"/>
      <c r="CH962" s="1186"/>
      <c r="CI962" s="1186"/>
      <c r="CJ962" s="1186"/>
      <c r="CK962" s="1186"/>
      <c r="CL962" s="1186"/>
      <c r="CM962" s="1186"/>
      <c r="CN962" s="1186"/>
      <c r="CO962" s="1186"/>
      <c r="CP962" s="1186"/>
      <c r="CQ962" s="1186"/>
      <c r="CR962" s="1186"/>
      <c r="CS962" s="1186"/>
      <c r="CT962" s="1186"/>
      <c r="CU962" s="1186"/>
      <c r="CV962" s="1186"/>
      <c r="CW962" s="1186"/>
      <c r="CX962" s="1186"/>
      <c r="CY962" s="1186"/>
      <c r="CZ962" s="1186"/>
      <c r="DA962" s="1186"/>
      <c r="DB962" s="1186"/>
      <c r="DC962" s="1186"/>
      <c r="DD962" s="1186"/>
      <c r="DE962" s="1186"/>
      <c r="DF962" s="1186"/>
      <c r="DG962" s="1186"/>
      <c r="DH962" s="1186"/>
      <c r="DI962" s="1186"/>
      <c r="DJ962" s="1186"/>
      <c r="DK962" s="1186"/>
      <c r="DL962" s="1186"/>
      <c r="DM962" s="1186"/>
      <c r="DN962" s="1186"/>
      <c r="DO962" s="1186"/>
      <c r="DP962" s="1186"/>
      <c r="DQ962" s="1186"/>
      <c r="DR962" s="1186"/>
      <c r="DS962" s="1186"/>
      <c r="DT962" s="1186"/>
      <c r="DU962" s="1186"/>
      <c r="DV962" s="1186"/>
      <c r="DW962" s="1186"/>
      <c r="DX962" s="1186"/>
      <c r="DY962" s="1186"/>
      <c r="DZ962" s="1186"/>
      <c r="EA962" s="1186"/>
      <c r="EB962" s="1186"/>
      <c r="EC962" s="1186"/>
      <c r="ED962" s="1186"/>
      <c r="EE962" s="1186"/>
      <c r="EF962" s="1186"/>
      <c r="EG962" s="1186"/>
      <c r="EH962" s="1186"/>
      <c r="EI962" s="1186"/>
      <c r="EJ962" s="1186"/>
      <c r="EK962" s="1186"/>
      <c r="EL962" s="1186"/>
      <c r="EM962" s="1186"/>
      <c r="EN962" s="1186"/>
      <c r="EO962" s="1186"/>
      <c r="EP962" s="1186"/>
      <c r="EQ962" s="1186"/>
      <c r="ER962" s="1186"/>
      <c r="ES962" s="1186"/>
      <c r="ET962" s="1186"/>
      <c r="EU962" s="1186"/>
      <c r="EV962" s="1186"/>
      <c r="EW962" s="1186"/>
      <c r="EX962" s="1186"/>
      <c r="EY962" s="1186"/>
      <c r="EZ962" s="1186"/>
      <c r="FA962" s="1186"/>
      <c r="FB962" s="1186"/>
      <c r="FC962" s="1186"/>
      <c r="FD962" s="1186"/>
      <c r="FE962" s="1186"/>
      <c r="FF962" s="1186"/>
      <c r="FG962" s="1186"/>
      <c r="FH962" s="1186"/>
      <c r="FI962" s="1186"/>
      <c r="FJ962" s="1186"/>
      <c r="FK962" s="1186"/>
      <c r="FL962" s="1186"/>
      <c r="FM962" s="1186"/>
      <c r="FN962" s="1186"/>
      <c r="FO962" s="1186"/>
      <c r="FP962" s="1186"/>
      <c r="FQ962" s="1186"/>
      <c r="FR962" s="1186"/>
      <c r="FS962" s="1186"/>
      <c r="FT962" s="1186"/>
      <c r="FU962" s="1186"/>
      <c r="FV962" s="1186"/>
      <c r="FW962" s="1186"/>
      <c r="FX962" s="1186"/>
      <c r="FY962" s="1186"/>
      <c r="FZ962" s="1186"/>
      <c r="GA962" s="1186"/>
      <c r="GB962" s="1186"/>
      <c r="GC962" s="1186"/>
      <c r="GD962" s="1186"/>
      <c r="GE962" s="1186"/>
      <c r="GF962" s="1186"/>
      <c r="GG962" s="1186"/>
      <c r="GH962" s="1186"/>
      <c r="GI962" s="1186"/>
      <c r="GJ962" s="1186"/>
      <c r="GK962" s="1186"/>
      <c r="GL962" s="1186"/>
      <c r="GM962" s="1186"/>
      <c r="GN962" s="1186"/>
      <c r="GO962" s="1186"/>
      <c r="GP962" s="1186"/>
      <c r="GQ962" s="1186"/>
      <c r="GR962" s="1186"/>
      <c r="GS962" s="1186"/>
      <c r="GT962" s="1186"/>
      <c r="GU962" s="1186"/>
      <c r="GV962" s="1186"/>
      <c r="GW962" s="1186"/>
      <c r="GX962" s="1186"/>
      <c r="GY962" s="1186"/>
      <c r="GZ962" s="1186"/>
      <c r="HA962" s="1186"/>
      <c r="HB962" s="1186"/>
      <c r="HC962" s="1186"/>
      <c r="HD962" s="1186"/>
      <c r="HE962" s="1186"/>
      <c r="HF962" s="1186"/>
      <c r="HG962" s="1186"/>
      <c r="HH962" s="1186"/>
      <c r="HI962" s="1186"/>
      <c r="HJ962" s="1186"/>
      <c r="HK962" s="1186"/>
      <c r="HL962" s="1186"/>
      <c r="HM962" s="1186"/>
      <c r="HN962" s="1186"/>
      <c r="HO962" s="1186"/>
      <c r="HP962" s="1186"/>
      <c r="HQ962" s="1186"/>
      <c r="HR962" s="1186"/>
      <c r="HS962" s="1186"/>
      <c r="HT962" s="1186"/>
      <c r="HU962" s="1186"/>
      <c r="HV962" s="1186"/>
      <c r="HW962" s="1186"/>
      <c r="HX962" s="1186"/>
      <c r="HY962" s="1186"/>
      <c r="HZ962" s="1186"/>
      <c r="IA962" s="1186"/>
      <c r="IB962" s="1186"/>
    </row>
    <row r="963" spans="1:236" s="1185" customFormat="1">
      <c r="A963" s="1540"/>
      <c r="B963" s="1541"/>
      <c r="C963" s="1542"/>
      <c r="D963" s="1543"/>
      <c r="E963" s="1186"/>
      <c r="F963" s="1544"/>
      <c r="G963" s="1604"/>
      <c r="H963" s="1604"/>
      <c r="I963" s="1186"/>
      <c r="J963" s="1186"/>
      <c r="K963" s="1186"/>
      <c r="L963" s="1186"/>
      <c r="M963" s="1186"/>
      <c r="N963" s="1186"/>
      <c r="O963" s="1186"/>
      <c r="P963" s="1186"/>
      <c r="Q963" s="1186"/>
      <c r="R963" s="1186"/>
      <c r="S963" s="1186"/>
      <c r="T963" s="1186"/>
      <c r="U963" s="1186"/>
      <c r="V963" s="1186"/>
      <c r="W963" s="1186"/>
      <c r="X963" s="1186"/>
      <c r="Y963" s="1186"/>
      <c r="Z963" s="1186"/>
      <c r="AA963" s="1186"/>
      <c r="AB963" s="1186"/>
      <c r="AC963" s="1186"/>
      <c r="AD963" s="1186"/>
      <c r="AE963" s="1186"/>
      <c r="AF963" s="1186"/>
      <c r="AG963" s="1186"/>
      <c r="AH963" s="1186"/>
      <c r="AI963" s="1186"/>
      <c r="AJ963" s="1186"/>
      <c r="AK963" s="1186"/>
      <c r="AL963" s="1186"/>
      <c r="AM963" s="1186"/>
      <c r="AN963" s="1186"/>
      <c r="AO963" s="1186"/>
      <c r="AP963" s="1186"/>
      <c r="AQ963" s="1186"/>
      <c r="AR963" s="1186"/>
      <c r="AS963" s="1186"/>
      <c r="AT963" s="1186"/>
      <c r="AU963" s="1186"/>
      <c r="AV963" s="1186"/>
      <c r="AW963" s="1186"/>
      <c r="AX963" s="1186"/>
      <c r="AY963" s="1186"/>
      <c r="AZ963" s="1186"/>
      <c r="BA963" s="1186"/>
      <c r="BB963" s="1186"/>
      <c r="BC963" s="1186"/>
      <c r="BD963" s="1186"/>
      <c r="BE963" s="1186"/>
      <c r="BF963" s="1186"/>
      <c r="BG963" s="1186"/>
      <c r="BH963" s="1186"/>
      <c r="BI963" s="1186"/>
      <c r="BJ963" s="1186"/>
      <c r="BK963" s="1186"/>
      <c r="BL963" s="1186"/>
      <c r="BM963" s="1186"/>
      <c r="BN963" s="1186"/>
      <c r="BO963" s="1186"/>
      <c r="BP963" s="1186"/>
      <c r="BQ963" s="1186"/>
      <c r="BR963" s="1186"/>
      <c r="BS963" s="1186"/>
      <c r="BT963" s="1186"/>
      <c r="BU963" s="1186"/>
      <c r="BV963" s="1186"/>
      <c r="BW963" s="1186"/>
      <c r="BX963" s="1186"/>
      <c r="BY963" s="1186"/>
      <c r="BZ963" s="1186"/>
      <c r="CA963" s="1186"/>
      <c r="CB963" s="1186"/>
      <c r="CC963" s="1186"/>
      <c r="CD963" s="1186"/>
      <c r="CE963" s="1186"/>
      <c r="CF963" s="1186"/>
      <c r="CG963" s="1186"/>
      <c r="CH963" s="1186"/>
      <c r="CI963" s="1186"/>
      <c r="CJ963" s="1186"/>
      <c r="CK963" s="1186"/>
      <c r="CL963" s="1186"/>
      <c r="CM963" s="1186"/>
      <c r="CN963" s="1186"/>
      <c r="CO963" s="1186"/>
      <c r="CP963" s="1186"/>
      <c r="CQ963" s="1186"/>
      <c r="CR963" s="1186"/>
      <c r="CS963" s="1186"/>
      <c r="CT963" s="1186"/>
      <c r="CU963" s="1186"/>
      <c r="CV963" s="1186"/>
      <c r="CW963" s="1186"/>
      <c r="CX963" s="1186"/>
      <c r="CY963" s="1186"/>
      <c r="CZ963" s="1186"/>
      <c r="DA963" s="1186"/>
      <c r="DB963" s="1186"/>
      <c r="DC963" s="1186"/>
      <c r="DD963" s="1186"/>
      <c r="DE963" s="1186"/>
      <c r="DF963" s="1186"/>
      <c r="DG963" s="1186"/>
      <c r="DH963" s="1186"/>
      <c r="DI963" s="1186"/>
      <c r="DJ963" s="1186"/>
      <c r="DK963" s="1186"/>
      <c r="DL963" s="1186"/>
      <c r="DM963" s="1186"/>
      <c r="DN963" s="1186"/>
      <c r="DO963" s="1186"/>
      <c r="DP963" s="1186"/>
      <c r="DQ963" s="1186"/>
      <c r="DR963" s="1186"/>
      <c r="DS963" s="1186"/>
      <c r="DT963" s="1186"/>
      <c r="DU963" s="1186"/>
      <c r="DV963" s="1186"/>
      <c r="DW963" s="1186"/>
      <c r="DX963" s="1186"/>
      <c r="DY963" s="1186"/>
      <c r="DZ963" s="1186"/>
      <c r="EA963" s="1186"/>
      <c r="EB963" s="1186"/>
      <c r="EC963" s="1186"/>
      <c r="ED963" s="1186"/>
      <c r="EE963" s="1186"/>
      <c r="EF963" s="1186"/>
      <c r="EG963" s="1186"/>
      <c r="EH963" s="1186"/>
      <c r="EI963" s="1186"/>
      <c r="EJ963" s="1186"/>
      <c r="EK963" s="1186"/>
      <c r="EL963" s="1186"/>
      <c r="EM963" s="1186"/>
      <c r="EN963" s="1186"/>
      <c r="EO963" s="1186"/>
      <c r="EP963" s="1186"/>
      <c r="EQ963" s="1186"/>
      <c r="ER963" s="1186"/>
      <c r="ES963" s="1186"/>
      <c r="ET963" s="1186"/>
      <c r="EU963" s="1186"/>
      <c r="EV963" s="1186"/>
      <c r="EW963" s="1186"/>
      <c r="EX963" s="1186"/>
      <c r="EY963" s="1186"/>
      <c r="EZ963" s="1186"/>
      <c r="FA963" s="1186"/>
      <c r="FB963" s="1186"/>
      <c r="FC963" s="1186"/>
      <c r="FD963" s="1186"/>
      <c r="FE963" s="1186"/>
      <c r="FF963" s="1186"/>
      <c r="FG963" s="1186"/>
      <c r="FH963" s="1186"/>
      <c r="FI963" s="1186"/>
      <c r="FJ963" s="1186"/>
      <c r="FK963" s="1186"/>
      <c r="FL963" s="1186"/>
      <c r="FM963" s="1186"/>
      <c r="FN963" s="1186"/>
      <c r="FO963" s="1186"/>
      <c r="FP963" s="1186"/>
      <c r="FQ963" s="1186"/>
      <c r="FR963" s="1186"/>
      <c r="FS963" s="1186"/>
      <c r="FT963" s="1186"/>
      <c r="FU963" s="1186"/>
      <c r="FV963" s="1186"/>
      <c r="FW963" s="1186"/>
      <c r="FX963" s="1186"/>
      <c r="FY963" s="1186"/>
      <c r="FZ963" s="1186"/>
      <c r="GA963" s="1186"/>
      <c r="GB963" s="1186"/>
      <c r="GC963" s="1186"/>
      <c r="GD963" s="1186"/>
      <c r="GE963" s="1186"/>
      <c r="GF963" s="1186"/>
      <c r="GG963" s="1186"/>
      <c r="GH963" s="1186"/>
      <c r="GI963" s="1186"/>
      <c r="GJ963" s="1186"/>
      <c r="GK963" s="1186"/>
      <c r="GL963" s="1186"/>
      <c r="GM963" s="1186"/>
      <c r="GN963" s="1186"/>
      <c r="GO963" s="1186"/>
      <c r="GP963" s="1186"/>
      <c r="GQ963" s="1186"/>
      <c r="GR963" s="1186"/>
      <c r="GS963" s="1186"/>
      <c r="GT963" s="1186"/>
      <c r="GU963" s="1186"/>
      <c r="GV963" s="1186"/>
      <c r="GW963" s="1186"/>
      <c r="GX963" s="1186"/>
      <c r="GY963" s="1186"/>
      <c r="GZ963" s="1186"/>
      <c r="HA963" s="1186"/>
      <c r="HB963" s="1186"/>
      <c r="HC963" s="1186"/>
      <c r="HD963" s="1186"/>
      <c r="HE963" s="1186"/>
      <c r="HF963" s="1186"/>
      <c r="HG963" s="1186"/>
      <c r="HH963" s="1186"/>
      <c r="HI963" s="1186"/>
      <c r="HJ963" s="1186"/>
      <c r="HK963" s="1186"/>
      <c r="HL963" s="1186"/>
      <c r="HM963" s="1186"/>
      <c r="HN963" s="1186"/>
      <c r="HO963" s="1186"/>
      <c r="HP963" s="1186"/>
      <c r="HQ963" s="1186"/>
      <c r="HR963" s="1186"/>
      <c r="HS963" s="1186"/>
      <c r="HT963" s="1186"/>
      <c r="HU963" s="1186"/>
      <c r="HV963" s="1186"/>
      <c r="HW963" s="1186"/>
      <c r="HX963" s="1186"/>
      <c r="HY963" s="1186"/>
      <c r="HZ963" s="1186"/>
      <c r="IA963" s="1186"/>
      <c r="IB963" s="1186"/>
    </row>
    <row r="964" spans="1:236" s="1185" customFormat="1">
      <c r="A964" s="1540"/>
      <c r="B964" s="1541"/>
      <c r="C964" s="1542"/>
      <c r="D964" s="1543"/>
      <c r="E964" s="1186"/>
      <c r="F964" s="1544"/>
      <c r="G964" s="1604"/>
      <c r="H964" s="1604"/>
      <c r="I964" s="1186"/>
      <c r="J964" s="1186"/>
      <c r="K964" s="1186"/>
      <c r="L964" s="1186"/>
      <c r="M964" s="1186"/>
      <c r="N964" s="1186"/>
      <c r="O964" s="1186"/>
      <c r="P964" s="1186"/>
      <c r="Q964" s="1186"/>
      <c r="R964" s="1186"/>
      <c r="S964" s="1186"/>
      <c r="T964" s="1186"/>
      <c r="U964" s="1186"/>
      <c r="V964" s="1186"/>
      <c r="W964" s="1186"/>
      <c r="X964" s="1186"/>
      <c r="Y964" s="1186"/>
      <c r="Z964" s="1186"/>
      <c r="AA964" s="1186"/>
      <c r="AB964" s="1186"/>
      <c r="AC964" s="1186"/>
      <c r="AD964" s="1186"/>
      <c r="AE964" s="1186"/>
      <c r="AF964" s="1186"/>
      <c r="AG964" s="1186"/>
      <c r="AH964" s="1186"/>
      <c r="AI964" s="1186"/>
      <c r="AJ964" s="1186"/>
      <c r="AK964" s="1186"/>
      <c r="AL964" s="1186"/>
      <c r="AM964" s="1186"/>
      <c r="AN964" s="1186"/>
      <c r="AO964" s="1186"/>
      <c r="AP964" s="1186"/>
      <c r="AQ964" s="1186"/>
      <c r="AR964" s="1186"/>
      <c r="AS964" s="1186"/>
      <c r="AT964" s="1186"/>
      <c r="AU964" s="1186"/>
      <c r="AV964" s="1186"/>
      <c r="AW964" s="1186"/>
      <c r="AX964" s="1186"/>
      <c r="AY964" s="1186"/>
      <c r="AZ964" s="1186"/>
      <c r="BA964" s="1186"/>
      <c r="BB964" s="1186"/>
      <c r="BC964" s="1186"/>
      <c r="BD964" s="1186"/>
      <c r="BE964" s="1186"/>
      <c r="BF964" s="1186"/>
      <c r="BG964" s="1186"/>
      <c r="BH964" s="1186"/>
      <c r="BI964" s="1186"/>
      <c r="BJ964" s="1186"/>
      <c r="BK964" s="1186"/>
      <c r="BL964" s="1186"/>
      <c r="BM964" s="1186"/>
      <c r="BN964" s="1186"/>
      <c r="BO964" s="1186"/>
      <c r="BP964" s="1186"/>
      <c r="BQ964" s="1186"/>
      <c r="BR964" s="1186"/>
      <c r="BS964" s="1186"/>
      <c r="BT964" s="1186"/>
      <c r="BU964" s="1186"/>
      <c r="BV964" s="1186"/>
      <c r="BW964" s="1186"/>
      <c r="BX964" s="1186"/>
      <c r="BY964" s="1186"/>
      <c r="BZ964" s="1186"/>
      <c r="CA964" s="1186"/>
      <c r="CB964" s="1186"/>
      <c r="CC964" s="1186"/>
      <c r="CD964" s="1186"/>
      <c r="CE964" s="1186"/>
      <c r="CF964" s="1186"/>
      <c r="CG964" s="1186"/>
      <c r="CH964" s="1186"/>
      <c r="CI964" s="1186"/>
      <c r="CJ964" s="1186"/>
      <c r="CK964" s="1186"/>
      <c r="CL964" s="1186"/>
      <c r="CM964" s="1186"/>
      <c r="CN964" s="1186"/>
      <c r="CO964" s="1186"/>
      <c r="CP964" s="1186"/>
      <c r="CQ964" s="1186"/>
      <c r="CR964" s="1186"/>
      <c r="CS964" s="1186"/>
      <c r="CT964" s="1186"/>
      <c r="CU964" s="1186"/>
      <c r="CV964" s="1186"/>
      <c r="CW964" s="1186"/>
      <c r="CX964" s="1186"/>
      <c r="CY964" s="1186"/>
      <c r="CZ964" s="1186"/>
      <c r="DA964" s="1186"/>
      <c r="DB964" s="1186"/>
      <c r="DC964" s="1186"/>
      <c r="DD964" s="1186"/>
      <c r="DE964" s="1186"/>
      <c r="DF964" s="1186"/>
      <c r="DG964" s="1186"/>
      <c r="DH964" s="1186"/>
      <c r="DI964" s="1186"/>
      <c r="DJ964" s="1186"/>
      <c r="DK964" s="1186"/>
      <c r="DL964" s="1186"/>
      <c r="DM964" s="1186"/>
      <c r="DN964" s="1186"/>
      <c r="DO964" s="1186"/>
      <c r="DP964" s="1186"/>
      <c r="DQ964" s="1186"/>
      <c r="DR964" s="1186"/>
      <c r="DS964" s="1186"/>
      <c r="DT964" s="1186"/>
      <c r="DU964" s="1186"/>
      <c r="DV964" s="1186"/>
      <c r="DW964" s="1186"/>
      <c r="DX964" s="1186"/>
      <c r="DY964" s="1186"/>
      <c r="DZ964" s="1186"/>
      <c r="EA964" s="1186"/>
      <c r="EB964" s="1186"/>
      <c r="EC964" s="1186"/>
      <c r="ED964" s="1186"/>
      <c r="EE964" s="1186"/>
      <c r="EF964" s="1186"/>
      <c r="EG964" s="1186"/>
      <c r="EH964" s="1186"/>
      <c r="EI964" s="1186"/>
      <c r="EJ964" s="1186"/>
      <c r="EK964" s="1186"/>
      <c r="EL964" s="1186"/>
      <c r="EM964" s="1186"/>
      <c r="EN964" s="1186"/>
      <c r="EO964" s="1186"/>
      <c r="EP964" s="1186"/>
      <c r="EQ964" s="1186"/>
      <c r="ER964" s="1186"/>
      <c r="ES964" s="1186"/>
      <c r="ET964" s="1186"/>
      <c r="EU964" s="1186"/>
      <c r="EV964" s="1186"/>
      <c r="EW964" s="1186"/>
      <c r="EX964" s="1186"/>
      <c r="EY964" s="1186"/>
      <c r="EZ964" s="1186"/>
      <c r="FA964" s="1186"/>
      <c r="FB964" s="1186"/>
      <c r="FC964" s="1186"/>
      <c r="FD964" s="1186"/>
      <c r="FE964" s="1186"/>
      <c r="FF964" s="1186"/>
      <c r="FG964" s="1186"/>
      <c r="FH964" s="1186"/>
      <c r="FI964" s="1186"/>
      <c r="FJ964" s="1186"/>
      <c r="FK964" s="1186"/>
      <c r="FL964" s="1186"/>
      <c r="FM964" s="1186"/>
      <c r="FN964" s="1186"/>
      <c r="FO964" s="1186"/>
      <c r="FP964" s="1186"/>
      <c r="FQ964" s="1186"/>
      <c r="FR964" s="1186"/>
      <c r="FS964" s="1186"/>
      <c r="FT964" s="1186"/>
      <c r="FU964" s="1186"/>
      <c r="FV964" s="1186"/>
      <c r="FW964" s="1186"/>
      <c r="FX964" s="1186"/>
      <c r="FY964" s="1186"/>
      <c r="FZ964" s="1186"/>
      <c r="GA964" s="1186"/>
      <c r="GB964" s="1186"/>
      <c r="GC964" s="1186"/>
      <c r="GD964" s="1186"/>
      <c r="GE964" s="1186"/>
      <c r="GF964" s="1186"/>
      <c r="GG964" s="1186"/>
      <c r="GH964" s="1186"/>
      <c r="GI964" s="1186"/>
      <c r="GJ964" s="1186"/>
      <c r="GK964" s="1186"/>
      <c r="GL964" s="1186"/>
      <c r="GM964" s="1186"/>
      <c r="GN964" s="1186"/>
      <c r="GO964" s="1186"/>
      <c r="GP964" s="1186"/>
      <c r="GQ964" s="1186"/>
      <c r="GR964" s="1186"/>
      <c r="GS964" s="1186"/>
      <c r="GT964" s="1186"/>
      <c r="GU964" s="1186"/>
      <c r="GV964" s="1186"/>
      <c r="GW964" s="1186"/>
      <c r="GX964" s="1186"/>
      <c r="GY964" s="1186"/>
      <c r="GZ964" s="1186"/>
      <c r="HA964" s="1186"/>
      <c r="HB964" s="1186"/>
      <c r="HC964" s="1186"/>
      <c r="HD964" s="1186"/>
      <c r="HE964" s="1186"/>
      <c r="HF964" s="1186"/>
      <c r="HG964" s="1186"/>
      <c r="HH964" s="1186"/>
      <c r="HI964" s="1186"/>
      <c r="HJ964" s="1186"/>
      <c r="HK964" s="1186"/>
      <c r="HL964" s="1186"/>
      <c r="HM964" s="1186"/>
      <c r="HN964" s="1186"/>
      <c r="HO964" s="1186"/>
      <c r="HP964" s="1186"/>
      <c r="HQ964" s="1186"/>
      <c r="HR964" s="1186"/>
      <c r="HS964" s="1186"/>
      <c r="HT964" s="1186"/>
      <c r="HU964" s="1186"/>
      <c r="HV964" s="1186"/>
      <c r="HW964" s="1186"/>
      <c r="HX964" s="1186"/>
      <c r="HY964" s="1186"/>
      <c r="HZ964" s="1186"/>
      <c r="IA964" s="1186"/>
      <c r="IB964" s="1186"/>
    </row>
    <row r="965" spans="1:236" s="1185" customFormat="1">
      <c r="A965" s="1540"/>
      <c r="B965" s="1541"/>
      <c r="C965" s="1542"/>
      <c r="D965" s="1543"/>
      <c r="E965" s="1186"/>
      <c r="F965" s="1544"/>
      <c r="G965" s="1604"/>
      <c r="H965" s="1604"/>
      <c r="I965" s="1186"/>
      <c r="J965" s="1186"/>
      <c r="K965" s="1186"/>
      <c r="L965" s="1186"/>
      <c r="M965" s="1186"/>
      <c r="N965" s="1186"/>
      <c r="O965" s="1186"/>
      <c r="P965" s="1186"/>
      <c r="Q965" s="1186"/>
      <c r="R965" s="1186"/>
      <c r="S965" s="1186"/>
      <c r="T965" s="1186"/>
      <c r="U965" s="1186"/>
      <c r="V965" s="1186"/>
      <c r="W965" s="1186"/>
      <c r="X965" s="1186"/>
      <c r="Y965" s="1186"/>
      <c r="Z965" s="1186"/>
      <c r="AA965" s="1186"/>
      <c r="AB965" s="1186"/>
      <c r="AC965" s="1186"/>
      <c r="AD965" s="1186"/>
      <c r="AE965" s="1186"/>
      <c r="AF965" s="1186"/>
      <c r="AG965" s="1186"/>
      <c r="AH965" s="1186"/>
      <c r="AI965" s="1186"/>
      <c r="AJ965" s="1186"/>
      <c r="AK965" s="1186"/>
      <c r="AL965" s="1186"/>
      <c r="AM965" s="1186"/>
      <c r="AN965" s="1186"/>
      <c r="AO965" s="1186"/>
      <c r="AP965" s="1186"/>
      <c r="AQ965" s="1186"/>
      <c r="AR965" s="1186"/>
      <c r="AS965" s="1186"/>
      <c r="AT965" s="1186"/>
      <c r="AU965" s="1186"/>
      <c r="AV965" s="1186"/>
      <c r="AW965" s="1186"/>
      <c r="AX965" s="1186"/>
      <c r="AY965" s="1186"/>
      <c r="AZ965" s="1186"/>
      <c r="BA965" s="1186"/>
      <c r="BB965" s="1186"/>
      <c r="BC965" s="1186"/>
      <c r="BD965" s="1186"/>
      <c r="BE965" s="1186"/>
      <c r="BF965" s="1186"/>
      <c r="BG965" s="1186"/>
      <c r="BH965" s="1186"/>
      <c r="BI965" s="1186"/>
      <c r="BJ965" s="1186"/>
      <c r="BK965" s="1186"/>
      <c r="BL965" s="1186"/>
      <c r="BM965" s="1186"/>
      <c r="BN965" s="1186"/>
      <c r="BO965" s="1186"/>
      <c r="BP965" s="1186"/>
      <c r="BQ965" s="1186"/>
      <c r="BR965" s="1186"/>
      <c r="BS965" s="1186"/>
      <c r="BT965" s="1186"/>
      <c r="BU965" s="1186"/>
      <c r="BV965" s="1186"/>
      <c r="BW965" s="1186"/>
      <c r="BX965" s="1186"/>
      <c r="BY965" s="1186"/>
      <c r="BZ965" s="1186"/>
      <c r="CA965" s="1186"/>
      <c r="CB965" s="1186"/>
      <c r="CC965" s="1186"/>
      <c r="CD965" s="1186"/>
      <c r="CE965" s="1186"/>
      <c r="CF965" s="1186"/>
      <c r="CG965" s="1186"/>
      <c r="CH965" s="1186"/>
      <c r="CI965" s="1186"/>
      <c r="CJ965" s="1186"/>
      <c r="CK965" s="1186"/>
      <c r="CL965" s="1186"/>
      <c r="CM965" s="1186"/>
      <c r="CN965" s="1186"/>
      <c r="CO965" s="1186"/>
      <c r="CP965" s="1186"/>
      <c r="CQ965" s="1186"/>
      <c r="CR965" s="1186"/>
      <c r="CS965" s="1186"/>
      <c r="CT965" s="1186"/>
      <c r="CU965" s="1186"/>
      <c r="CV965" s="1186"/>
      <c r="CW965" s="1186"/>
      <c r="CX965" s="1186"/>
      <c r="CY965" s="1186"/>
      <c r="CZ965" s="1186"/>
      <c r="DA965" s="1186"/>
      <c r="DB965" s="1186"/>
      <c r="DC965" s="1186"/>
      <c r="DD965" s="1186"/>
      <c r="DE965" s="1186"/>
      <c r="DF965" s="1186"/>
      <c r="DG965" s="1186"/>
      <c r="DH965" s="1186"/>
      <c r="DI965" s="1186"/>
      <c r="DJ965" s="1186"/>
      <c r="DK965" s="1186"/>
      <c r="DL965" s="1186"/>
      <c r="DM965" s="1186"/>
      <c r="DN965" s="1186"/>
      <c r="DO965" s="1186"/>
      <c r="DP965" s="1186"/>
      <c r="DQ965" s="1186"/>
      <c r="DR965" s="1186"/>
      <c r="DS965" s="1186"/>
      <c r="DT965" s="1186"/>
      <c r="DU965" s="1186"/>
      <c r="DV965" s="1186"/>
      <c r="DW965" s="1186"/>
      <c r="DX965" s="1186"/>
      <c r="DY965" s="1186"/>
      <c r="DZ965" s="1186"/>
      <c r="EA965" s="1186"/>
      <c r="EB965" s="1186"/>
      <c r="EC965" s="1186"/>
      <c r="ED965" s="1186"/>
      <c r="EE965" s="1186"/>
      <c r="EF965" s="1186"/>
      <c r="EG965" s="1186"/>
      <c r="EH965" s="1186"/>
      <c r="EI965" s="1186"/>
      <c r="EJ965" s="1186"/>
      <c r="EK965" s="1186"/>
      <c r="EL965" s="1186"/>
      <c r="EM965" s="1186"/>
      <c r="EN965" s="1186"/>
      <c r="EO965" s="1186"/>
      <c r="EP965" s="1186"/>
      <c r="EQ965" s="1186"/>
      <c r="ER965" s="1186"/>
      <c r="ES965" s="1186"/>
      <c r="ET965" s="1186"/>
      <c r="EU965" s="1186"/>
      <c r="EV965" s="1186"/>
      <c r="EW965" s="1186"/>
      <c r="EX965" s="1186"/>
      <c r="EY965" s="1186"/>
      <c r="EZ965" s="1186"/>
      <c r="FA965" s="1186"/>
      <c r="FB965" s="1186"/>
      <c r="FC965" s="1186"/>
      <c r="FD965" s="1186"/>
      <c r="FE965" s="1186"/>
      <c r="FF965" s="1186"/>
      <c r="FG965" s="1186"/>
      <c r="FH965" s="1186"/>
      <c r="FI965" s="1186"/>
      <c r="FJ965" s="1186"/>
      <c r="FK965" s="1186"/>
      <c r="FL965" s="1186"/>
      <c r="FM965" s="1186"/>
      <c r="FN965" s="1186"/>
      <c r="FO965" s="1186"/>
      <c r="FP965" s="1186"/>
      <c r="FQ965" s="1186"/>
      <c r="FR965" s="1186"/>
      <c r="FS965" s="1186"/>
      <c r="FT965" s="1186"/>
      <c r="FU965" s="1186"/>
      <c r="FV965" s="1186"/>
      <c r="FW965" s="1186"/>
      <c r="FX965" s="1186"/>
      <c r="FY965" s="1186"/>
      <c r="FZ965" s="1186"/>
      <c r="GA965" s="1186"/>
      <c r="GB965" s="1186"/>
      <c r="GC965" s="1186"/>
      <c r="GD965" s="1186"/>
      <c r="GE965" s="1186"/>
      <c r="GF965" s="1186"/>
      <c r="GG965" s="1186"/>
      <c r="GH965" s="1186"/>
      <c r="GI965" s="1186"/>
      <c r="GJ965" s="1186"/>
      <c r="GK965" s="1186"/>
      <c r="GL965" s="1186"/>
      <c r="GM965" s="1186"/>
      <c r="GN965" s="1186"/>
      <c r="GO965" s="1186"/>
      <c r="GP965" s="1186"/>
      <c r="GQ965" s="1186"/>
      <c r="GR965" s="1186"/>
      <c r="GS965" s="1186"/>
      <c r="GT965" s="1186"/>
      <c r="GU965" s="1186"/>
      <c r="GV965" s="1186"/>
      <c r="GW965" s="1186"/>
      <c r="GX965" s="1186"/>
      <c r="GY965" s="1186"/>
      <c r="GZ965" s="1186"/>
      <c r="HA965" s="1186"/>
      <c r="HB965" s="1186"/>
      <c r="HC965" s="1186"/>
      <c r="HD965" s="1186"/>
      <c r="HE965" s="1186"/>
      <c r="HF965" s="1186"/>
      <c r="HG965" s="1186"/>
      <c r="HH965" s="1186"/>
      <c r="HI965" s="1186"/>
      <c r="HJ965" s="1186"/>
      <c r="HK965" s="1186"/>
      <c r="HL965" s="1186"/>
      <c r="HM965" s="1186"/>
      <c r="HN965" s="1186"/>
      <c r="HO965" s="1186"/>
      <c r="HP965" s="1186"/>
      <c r="HQ965" s="1186"/>
      <c r="HR965" s="1186"/>
      <c r="HS965" s="1186"/>
      <c r="HT965" s="1186"/>
      <c r="HU965" s="1186"/>
      <c r="HV965" s="1186"/>
      <c r="HW965" s="1186"/>
      <c r="HX965" s="1186"/>
      <c r="HY965" s="1186"/>
      <c r="HZ965" s="1186"/>
      <c r="IA965" s="1186"/>
      <c r="IB965" s="1186"/>
    </row>
    <row r="966" spans="1:236" s="1185" customFormat="1">
      <c r="A966" s="1540"/>
      <c r="B966" s="1541"/>
      <c r="C966" s="1542"/>
      <c r="D966" s="1543"/>
      <c r="E966" s="1186"/>
      <c r="F966" s="1544"/>
      <c r="G966" s="1604"/>
      <c r="H966" s="1604"/>
      <c r="I966" s="1186"/>
      <c r="J966" s="1186"/>
      <c r="K966" s="1186"/>
      <c r="L966" s="1186"/>
      <c r="M966" s="1186"/>
      <c r="N966" s="1186"/>
      <c r="O966" s="1186"/>
      <c r="P966" s="1186"/>
      <c r="Q966" s="1186"/>
      <c r="R966" s="1186"/>
      <c r="S966" s="1186"/>
      <c r="T966" s="1186"/>
      <c r="U966" s="1186"/>
      <c r="V966" s="1186"/>
      <c r="W966" s="1186"/>
      <c r="X966" s="1186"/>
      <c r="Y966" s="1186"/>
      <c r="Z966" s="1186"/>
      <c r="AA966" s="1186"/>
      <c r="AB966" s="1186"/>
      <c r="AC966" s="1186"/>
      <c r="AD966" s="1186"/>
      <c r="AE966" s="1186"/>
      <c r="AF966" s="1186"/>
      <c r="AG966" s="1186"/>
      <c r="AH966" s="1186"/>
      <c r="AI966" s="1186"/>
      <c r="AJ966" s="1186"/>
      <c r="AK966" s="1186"/>
      <c r="AL966" s="1186"/>
      <c r="AM966" s="1186"/>
      <c r="AN966" s="1186"/>
      <c r="AO966" s="1186"/>
      <c r="AP966" s="1186"/>
      <c r="AQ966" s="1186"/>
      <c r="AR966" s="1186"/>
      <c r="AS966" s="1186"/>
      <c r="AT966" s="1186"/>
      <c r="AU966" s="1186"/>
      <c r="AV966" s="1186"/>
      <c r="AW966" s="1186"/>
      <c r="AX966" s="1186"/>
      <c r="AY966" s="1186"/>
      <c r="AZ966" s="1186"/>
      <c r="BA966" s="1186"/>
      <c r="BB966" s="1186"/>
      <c r="BC966" s="1186"/>
      <c r="BD966" s="1186"/>
      <c r="BE966" s="1186"/>
      <c r="BF966" s="1186"/>
      <c r="BG966" s="1186"/>
      <c r="BH966" s="1186"/>
      <c r="BI966" s="1186"/>
      <c r="BJ966" s="1186"/>
      <c r="BK966" s="1186"/>
      <c r="BL966" s="1186"/>
      <c r="BM966" s="1186"/>
      <c r="BN966" s="1186"/>
      <c r="BO966" s="1186"/>
      <c r="BP966" s="1186"/>
      <c r="BQ966" s="1186"/>
      <c r="BR966" s="1186"/>
      <c r="BS966" s="1186"/>
      <c r="BT966" s="1186"/>
      <c r="BU966" s="1186"/>
      <c r="BV966" s="1186"/>
      <c r="BW966" s="1186"/>
      <c r="BX966" s="1186"/>
      <c r="BY966" s="1186"/>
      <c r="BZ966" s="1186"/>
      <c r="CA966" s="1186"/>
      <c r="CB966" s="1186"/>
      <c r="CC966" s="1186"/>
      <c r="CD966" s="1186"/>
      <c r="CE966" s="1186"/>
      <c r="CF966" s="1186"/>
      <c r="CG966" s="1186"/>
      <c r="CH966" s="1186"/>
      <c r="CI966" s="1186"/>
      <c r="CJ966" s="1186"/>
      <c r="CK966" s="1186"/>
      <c r="CL966" s="1186"/>
      <c r="CM966" s="1186"/>
      <c r="CN966" s="1186"/>
      <c r="CO966" s="1186"/>
      <c r="CP966" s="1186"/>
      <c r="CQ966" s="1186"/>
      <c r="CR966" s="1186"/>
      <c r="CS966" s="1186"/>
      <c r="CT966" s="1186"/>
      <c r="CU966" s="1186"/>
      <c r="CV966" s="1186"/>
      <c r="CW966" s="1186"/>
      <c r="CX966" s="1186"/>
      <c r="CY966" s="1186"/>
      <c r="CZ966" s="1186"/>
      <c r="DA966" s="1186"/>
      <c r="DB966" s="1186"/>
      <c r="DC966" s="1186"/>
      <c r="DD966" s="1186"/>
      <c r="DE966" s="1186"/>
      <c r="DF966" s="1186"/>
      <c r="DG966" s="1186"/>
      <c r="DH966" s="1186"/>
      <c r="DI966" s="1186"/>
      <c r="DJ966" s="1186"/>
      <c r="DK966" s="1186"/>
      <c r="DL966" s="1186"/>
      <c r="DM966" s="1186"/>
      <c r="DN966" s="1186"/>
      <c r="DO966" s="1186"/>
      <c r="DP966" s="1186"/>
      <c r="DQ966" s="1186"/>
      <c r="DR966" s="1186"/>
      <c r="DS966" s="1186"/>
      <c r="DT966" s="1186"/>
      <c r="DU966" s="1186"/>
      <c r="DV966" s="1186"/>
      <c r="DW966" s="1186"/>
      <c r="DX966" s="1186"/>
      <c r="DY966" s="1186"/>
      <c r="DZ966" s="1186"/>
      <c r="EA966" s="1186"/>
      <c r="EB966" s="1186"/>
      <c r="EC966" s="1186"/>
      <c r="ED966" s="1186"/>
      <c r="EE966" s="1186"/>
      <c r="EF966" s="1186"/>
      <c r="EG966" s="1186"/>
      <c r="EH966" s="1186"/>
      <c r="EI966" s="1186"/>
      <c r="EJ966" s="1186"/>
      <c r="EK966" s="1186"/>
      <c r="EL966" s="1186"/>
      <c r="EM966" s="1186"/>
      <c r="EN966" s="1186"/>
      <c r="EO966" s="1186"/>
      <c r="EP966" s="1186"/>
      <c r="EQ966" s="1186"/>
      <c r="ER966" s="1186"/>
      <c r="ES966" s="1186"/>
      <c r="ET966" s="1186"/>
      <c r="EU966" s="1186"/>
      <c r="EV966" s="1186"/>
      <c r="EW966" s="1186"/>
      <c r="EX966" s="1186"/>
      <c r="EY966" s="1186"/>
      <c r="EZ966" s="1186"/>
      <c r="FA966" s="1186"/>
      <c r="FB966" s="1186"/>
      <c r="FC966" s="1186"/>
      <c r="FD966" s="1186"/>
      <c r="FE966" s="1186"/>
      <c r="FF966" s="1186"/>
      <c r="FG966" s="1186"/>
      <c r="FH966" s="1186"/>
      <c r="FI966" s="1186"/>
      <c r="FJ966" s="1186"/>
      <c r="FK966" s="1186"/>
      <c r="FL966" s="1186"/>
      <c r="FM966" s="1186"/>
      <c r="FN966" s="1186"/>
      <c r="FO966" s="1186"/>
      <c r="FP966" s="1186"/>
      <c r="FQ966" s="1186"/>
      <c r="FR966" s="1186"/>
      <c r="FS966" s="1186"/>
      <c r="FT966" s="1186"/>
      <c r="FU966" s="1186"/>
      <c r="FV966" s="1186"/>
      <c r="FW966" s="1186"/>
      <c r="FX966" s="1186"/>
      <c r="FY966" s="1186"/>
      <c r="FZ966" s="1186"/>
      <c r="GA966" s="1186"/>
      <c r="GB966" s="1186"/>
      <c r="GC966" s="1186"/>
      <c r="GD966" s="1186"/>
      <c r="GE966" s="1186"/>
      <c r="GF966" s="1186"/>
      <c r="GG966" s="1186"/>
      <c r="GH966" s="1186"/>
      <c r="GI966" s="1186"/>
      <c r="GJ966" s="1186"/>
      <c r="GK966" s="1186"/>
      <c r="GL966" s="1186"/>
      <c r="GM966" s="1186"/>
      <c r="GN966" s="1186"/>
      <c r="GO966" s="1186"/>
      <c r="GP966" s="1186"/>
      <c r="GQ966" s="1186"/>
      <c r="GR966" s="1186"/>
      <c r="GS966" s="1186"/>
      <c r="GT966" s="1186"/>
      <c r="GU966" s="1186"/>
      <c r="GV966" s="1186"/>
      <c r="GW966" s="1186"/>
      <c r="GX966" s="1186"/>
      <c r="GY966" s="1186"/>
      <c r="GZ966" s="1186"/>
      <c r="HA966" s="1186"/>
      <c r="HB966" s="1186"/>
      <c r="HC966" s="1186"/>
      <c r="HD966" s="1186"/>
      <c r="HE966" s="1186"/>
      <c r="HF966" s="1186"/>
      <c r="HG966" s="1186"/>
      <c r="HH966" s="1186"/>
      <c r="HI966" s="1186"/>
      <c r="HJ966" s="1186"/>
      <c r="HK966" s="1186"/>
      <c r="HL966" s="1186"/>
      <c r="HM966" s="1186"/>
      <c r="HN966" s="1186"/>
      <c r="HO966" s="1186"/>
      <c r="HP966" s="1186"/>
      <c r="HQ966" s="1186"/>
      <c r="HR966" s="1186"/>
      <c r="HS966" s="1186"/>
      <c r="HT966" s="1186"/>
      <c r="HU966" s="1186"/>
      <c r="HV966" s="1186"/>
      <c r="HW966" s="1186"/>
      <c r="HX966" s="1186"/>
      <c r="HY966" s="1186"/>
      <c r="HZ966" s="1186"/>
      <c r="IA966" s="1186"/>
      <c r="IB966" s="1186"/>
    </row>
    <row r="967" spans="1:236" s="1185" customFormat="1">
      <c r="A967" s="1540"/>
      <c r="B967" s="1541"/>
      <c r="C967" s="1542"/>
      <c r="D967" s="1543"/>
      <c r="E967" s="1186"/>
      <c r="F967" s="1544"/>
      <c r="G967" s="1604"/>
      <c r="H967" s="1604"/>
      <c r="I967" s="1186"/>
      <c r="J967" s="1186"/>
      <c r="K967" s="1186"/>
      <c r="L967" s="1186"/>
      <c r="M967" s="1186"/>
      <c r="N967" s="1186"/>
      <c r="O967" s="1186"/>
      <c r="P967" s="1186"/>
      <c r="Q967" s="1186"/>
      <c r="R967" s="1186"/>
      <c r="S967" s="1186"/>
      <c r="T967" s="1186"/>
      <c r="U967" s="1186"/>
      <c r="V967" s="1186"/>
      <c r="W967" s="1186"/>
      <c r="X967" s="1186"/>
      <c r="Y967" s="1186"/>
      <c r="Z967" s="1186"/>
      <c r="AA967" s="1186"/>
      <c r="AB967" s="1186"/>
      <c r="AC967" s="1186"/>
      <c r="AD967" s="1186"/>
      <c r="AE967" s="1186"/>
      <c r="AF967" s="1186"/>
      <c r="AG967" s="1186"/>
      <c r="AH967" s="1186"/>
      <c r="AI967" s="1186"/>
      <c r="AJ967" s="1186"/>
      <c r="AK967" s="1186"/>
      <c r="AL967" s="1186"/>
      <c r="AM967" s="1186"/>
      <c r="AN967" s="1186"/>
      <c r="AO967" s="1186"/>
      <c r="AP967" s="1186"/>
      <c r="AQ967" s="1186"/>
      <c r="AR967" s="1186"/>
      <c r="AS967" s="1186"/>
      <c r="AT967" s="1186"/>
      <c r="AU967" s="1186"/>
      <c r="AV967" s="1186"/>
      <c r="AW967" s="1186"/>
      <c r="AX967" s="1186"/>
      <c r="AY967" s="1186"/>
      <c r="AZ967" s="1186"/>
      <c r="BA967" s="1186"/>
      <c r="BB967" s="1186"/>
      <c r="BC967" s="1186"/>
      <c r="BD967" s="1186"/>
      <c r="BE967" s="1186"/>
      <c r="BF967" s="1186"/>
      <c r="BG967" s="1186"/>
      <c r="BH967" s="1186"/>
      <c r="BI967" s="1186"/>
      <c r="BJ967" s="1186"/>
      <c r="BK967" s="1186"/>
      <c r="BL967" s="1186"/>
      <c r="BM967" s="1186"/>
      <c r="BN967" s="1186"/>
      <c r="BO967" s="1186"/>
      <c r="BP967" s="1186"/>
      <c r="BQ967" s="1186"/>
      <c r="BR967" s="1186"/>
      <c r="BS967" s="1186"/>
      <c r="BT967" s="1186"/>
      <c r="BU967" s="1186"/>
      <c r="BV967" s="1186"/>
      <c r="BW967" s="1186"/>
      <c r="BX967" s="1186"/>
      <c r="BY967" s="1186"/>
      <c r="BZ967" s="1186"/>
      <c r="CA967" s="1186"/>
      <c r="CB967" s="1186"/>
      <c r="CC967" s="1186"/>
      <c r="CD967" s="1186"/>
      <c r="CE967" s="1186"/>
      <c r="CF967" s="1186"/>
      <c r="CG967" s="1186"/>
      <c r="CH967" s="1186"/>
      <c r="CI967" s="1186"/>
      <c r="CJ967" s="1186"/>
      <c r="CK967" s="1186"/>
      <c r="CL967" s="1186"/>
      <c r="CM967" s="1186"/>
      <c r="CN967" s="1186"/>
      <c r="CO967" s="1186"/>
      <c r="CP967" s="1186"/>
      <c r="CQ967" s="1186"/>
      <c r="CR967" s="1186"/>
      <c r="CS967" s="1186"/>
      <c r="CT967" s="1186"/>
      <c r="CU967" s="1186"/>
      <c r="CV967" s="1186"/>
      <c r="CW967" s="1186"/>
      <c r="CX967" s="1186"/>
      <c r="CY967" s="1186"/>
      <c r="CZ967" s="1186"/>
      <c r="DA967" s="1186"/>
      <c r="DB967" s="1186"/>
      <c r="DC967" s="1186"/>
      <c r="DD967" s="1186"/>
      <c r="DE967" s="1186"/>
      <c r="DF967" s="1186"/>
      <c r="DG967" s="1186"/>
      <c r="DH967" s="1186"/>
      <c r="DI967" s="1186"/>
      <c r="DJ967" s="1186"/>
      <c r="DK967" s="1186"/>
      <c r="DL967" s="1186"/>
      <c r="DM967" s="1186"/>
      <c r="DN967" s="1186"/>
      <c r="DO967" s="1186"/>
      <c r="DP967" s="1186"/>
      <c r="DQ967" s="1186"/>
      <c r="DR967" s="1186"/>
      <c r="DS967" s="1186"/>
      <c r="DT967" s="1186"/>
      <c r="DU967" s="1186"/>
      <c r="DV967" s="1186"/>
      <c r="DW967" s="1186"/>
      <c r="DX967" s="1186"/>
      <c r="DY967" s="1186"/>
      <c r="DZ967" s="1186"/>
      <c r="EA967" s="1186"/>
      <c r="EB967" s="1186"/>
      <c r="EC967" s="1186"/>
      <c r="ED967" s="1186"/>
      <c r="EE967" s="1186"/>
      <c r="EF967" s="1186"/>
      <c r="EG967" s="1186"/>
      <c r="EH967" s="1186"/>
      <c r="EI967" s="1186"/>
      <c r="EJ967" s="1186"/>
      <c r="EK967" s="1186"/>
      <c r="EL967" s="1186"/>
      <c r="EM967" s="1186"/>
      <c r="EN967" s="1186"/>
      <c r="EO967" s="1186"/>
      <c r="EP967" s="1186"/>
      <c r="EQ967" s="1186"/>
      <c r="ER967" s="1186"/>
      <c r="ES967" s="1186"/>
      <c r="ET967" s="1186"/>
      <c r="EU967" s="1186"/>
      <c r="EV967" s="1186"/>
      <c r="EW967" s="1186"/>
      <c r="EX967" s="1186"/>
      <c r="EY967" s="1186"/>
      <c r="EZ967" s="1186"/>
      <c r="FA967" s="1186"/>
      <c r="FB967" s="1186"/>
      <c r="FC967" s="1186"/>
      <c r="FD967" s="1186"/>
      <c r="FE967" s="1186"/>
      <c r="FF967" s="1186"/>
      <c r="FG967" s="1186"/>
      <c r="FH967" s="1186"/>
      <c r="FI967" s="1186"/>
      <c r="FJ967" s="1186"/>
      <c r="FK967" s="1186"/>
      <c r="FL967" s="1186"/>
      <c r="FM967" s="1186"/>
      <c r="FN967" s="1186"/>
      <c r="FO967" s="1186"/>
      <c r="FP967" s="1186"/>
      <c r="FQ967" s="1186"/>
      <c r="FR967" s="1186"/>
      <c r="FS967" s="1186"/>
      <c r="FT967" s="1186"/>
      <c r="FU967" s="1186"/>
      <c r="FV967" s="1186"/>
      <c r="FW967" s="1186"/>
      <c r="FX967" s="1186"/>
      <c r="FY967" s="1186"/>
      <c r="FZ967" s="1186"/>
      <c r="GA967" s="1186"/>
      <c r="GB967" s="1186"/>
      <c r="GC967" s="1186"/>
      <c r="GD967" s="1186"/>
      <c r="GE967" s="1186"/>
      <c r="GF967" s="1186"/>
      <c r="GG967" s="1186"/>
      <c r="GH967" s="1186"/>
      <c r="GI967" s="1186"/>
      <c r="GJ967" s="1186"/>
      <c r="GK967" s="1186"/>
      <c r="GL967" s="1186"/>
      <c r="GM967" s="1186"/>
      <c r="GN967" s="1186"/>
      <c r="GO967" s="1186"/>
      <c r="GP967" s="1186"/>
      <c r="GQ967" s="1186"/>
      <c r="GR967" s="1186"/>
      <c r="GS967" s="1186"/>
      <c r="GT967" s="1186"/>
      <c r="GU967" s="1186"/>
      <c r="GV967" s="1186"/>
      <c r="GW967" s="1186"/>
      <c r="GX967" s="1186"/>
      <c r="GY967" s="1186"/>
      <c r="GZ967" s="1186"/>
      <c r="HA967" s="1186"/>
      <c r="HB967" s="1186"/>
      <c r="HC967" s="1186"/>
      <c r="HD967" s="1186"/>
      <c r="HE967" s="1186"/>
      <c r="HF967" s="1186"/>
      <c r="HG967" s="1186"/>
      <c r="HH967" s="1186"/>
      <c r="HI967" s="1186"/>
      <c r="HJ967" s="1186"/>
      <c r="HK967" s="1186"/>
      <c r="HL967" s="1186"/>
      <c r="HM967" s="1186"/>
      <c r="HN967" s="1186"/>
      <c r="HO967" s="1186"/>
      <c r="HP967" s="1186"/>
      <c r="HQ967" s="1186"/>
      <c r="HR967" s="1186"/>
      <c r="HS967" s="1186"/>
      <c r="HT967" s="1186"/>
      <c r="HU967" s="1186"/>
      <c r="HV967" s="1186"/>
      <c r="HW967" s="1186"/>
      <c r="HX967" s="1186"/>
      <c r="HY967" s="1186"/>
      <c r="HZ967" s="1186"/>
      <c r="IA967" s="1186"/>
      <c r="IB967" s="1186"/>
    </row>
    <row r="968" spans="1:236" s="1185" customFormat="1">
      <c r="A968" s="1540"/>
      <c r="B968" s="1541"/>
      <c r="C968" s="1542"/>
      <c r="D968" s="1543"/>
      <c r="E968" s="1186"/>
      <c r="F968" s="1544"/>
      <c r="G968" s="1604"/>
      <c r="H968" s="1604"/>
      <c r="I968" s="1186"/>
      <c r="J968" s="1186"/>
      <c r="K968" s="1186"/>
      <c r="L968" s="1186"/>
      <c r="M968" s="1186"/>
      <c r="N968" s="1186"/>
      <c r="O968" s="1186"/>
      <c r="P968" s="1186"/>
      <c r="Q968" s="1186"/>
      <c r="R968" s="1186"/>
      <c r="S968" s="1186"/>
      <c r="T968" s="1186"/>
      <c r="U968" s="1186"/>
      <c r="V968" s="1186"/>
      <c r="W968" s="1186"/>
      <c r="X968" s="1186"/>
      <c r="Y968" s="1186"/>
      <c r="Z968" s="1186"/>
      <c r="AA968" s="1186"/>
      <c r="AB968" s="1186"/>
      <c r="AC968" s="1186"/>
      <c r="AD968" s="1186"/>
      <c r="AE968" s="1186"/>
      <c r="AF968" s="1186"/>
      <c r="AG968" s="1186"/>
      <c r="AH968" s="1186"/>
      <c r="AI968" s="1186"/>
      <c r="AJ968" s="1186"/>
      <c r="AK968" s="1186"/>
      <c r="AL968" s="1186"/>
      <c r="AM968" s="1186"/>
      <c r="AN968" s="1186"/>
      <c r="AO968" s="1186"/>
      <c r="AP968" s="1186"/>
      <c r="AQ968" s="1186"/>
      <c r="AR968" s="1186"/>
      <c r="AS968" s="1186"/>
      <c r="AT968" s="1186"/>
      <c r="AU968" s="1186"/>
      <c r="AV968" s="1186"/>
      <c r="AW968" s="1186"/>
      <c r="AX968" s="1186"/>
      <c r="AY968" s="1186"/>
      <c r="AZ968" s="1186"/>
      <c r="BA968" s="1186"/>
      <c r="BB968" s="1186"/>
      <c r="BC968" s="1186"/>
      <c r="BD968" s="1186"/>
      <c r="BE968" s="1186"/>
      <c r="BF968" s="1186"/>
      <c r="BG968" s="1186"/>
      <c r="BH968" s="1186"/>
      <c r="BI968" s="1186"/>
      <c r="BJ968" s="1186"/>
      <c r="BK968" s="1186"/>
      <c r="BL968" s="1186"/>
      <c r="BM968" s="1186"/>
      <c r="BN968" s="1186"/>
      <c r="BO968" s="1186"/>
      <c r="BP968" s="1186"/>
      <c r="BQ968" s="1186"/>
      <c r="BR968" s="1186"/>
      <c r="BS968" s="1186"/>
      <c r="BT968" s="1186"/>
      <c r="BU968" s="1186"/>
      <c r="BV968" s="1186"/>
      <c r="BW968" s="1186"/>
      <c r="BX968" s="1186"/>
      <c r="BY968" s="1186"/>
      <c r="BZ968" s="1186"/>
      <c r="CA968" s="1186"/>
      <c r="CB968" s="1186"/>
      <c r="CC968" s="1186"/>
      <c r="CD968" s="1186"/>
      <c r="CE968" s="1186"/>
      <c r="CF968" s="1186"/>
      <c r="CG968" s="1186"/>
      <c r="CH968" s="1186"/>
      <c r="CI968" s="1186"/>
      <c r="CJ968" s="1186"/>
      <c r="CK968" s="1186"/>
      <c r="CL968" s="1186"/>
      <c r="CM968" s="1186"/>
      <c r="CN968" s="1186"/>
      <c r="CO968" s="1186"/>
      <c r="CP968" s="1186"/>
      <c r="CQ968" s="1186"/>
      <c r="CR968" s="1186"/>
      <c r="CS968" s="1186"/>
      <c r="CT968" s="1186"/>
      <c r="CU968" s="1186"/>
      <c r="CV968" s="1186"/>
      <c r="CW968" s="1186"/>
      <c r="CX968" s="1186"/>
      <c r="CY968" s="1186"/>
      <c r="CZ968" s="1186"/>
      <c r="DA968" s="1186"/>
      <c r="DB968" s="1186"/>
      <c r="DC968" s="1186"/>
      <c r="DD968" s="1186"/>
      <c r="DE968" s="1186"/>
      <c r="DF968" s="1186"/>
      <c r="DG968" s="1186"/>
      <c r="DH968" s="1186"/>
      <c r="DI968" s="1186"/>
      <c r="DJ968" s="1186"/>
      <c r="DK968" s="1186"/>
      <c r="DL968" s="1186"/>
      <c r="DM968" s="1186"/>
      <c r="DN968" s="1186"/>
      <c r="DO968" s="1186"/>
      <c r="DP968" s="1186"/>
      <c r="DQ968" s="1186"/>
      <c r="DR968" s="1186"/>
      <c r="DS968" s="1186"/>
      <c r="DT968" s="1186"/>
      <c r="DU968" s="1186"/>
      <c r="DV968" s="1186"/>
      <c r="DW968" s="1186"/>
      <c r="DX968" s="1186"/>
      <c r="DY968" s="1186"/>
      <c r="DZ968" s="1186"/>
      <c r="EA968" s="1186"/>
      <c r="EB968" s="1186"/>
      <c r="EC968" s="1186"/>
      <c r="ED968" s="1186"/>
      <c r="EE968" s="1186"/>
      <c r="EF968" s="1186"/>
      <c r="EG968" s="1186"/>
      <c r="EH968" s="1186"/>
      <c r="EI968" s="1186"/>
      <c r="EJ968" s="1186"/>
      <c r="EK968" s="1186"/>
      <c r="EL968" s="1186"/>
      <c r="EM968" s="1186"/>
      <c r="EN968" s="1186"/>
      <c r="EO968" s="1186"/>
      <c r="EP968" s="1186"/>
      <c r="EQ968" s="1186"/>
      <c r="ER968" s="1186"/>
      <c r="ES968" s="1186"/>
      <c r="ET968" s="1186"/>
      <c r="EU968" s="1186"/>
      <c r="EV968" s="1186"/>
      <c r="EW968" s="1186"/>
      <c r="EX968" s="1186"/>
      <c r="EY968" s="1186"/>
      <c r="EZ968" s="1186"/>
      <c r="FA968" s="1186"/>
      <c r="FB968" s="1186"/>
      <c r="FC968" s="1186"/>
      <c r="FD968" s="1186"/>
      <c r="FE968" s="1186"/>
      <c r="FF968" s="1186"/>
      <c r="FG968" s="1186"/>
      <c r="FH968" s="1186"/>
      <c r="FI968" s="1186"/>
      <c r="FJ968" s="1186"/>
      <c r="FK968" s="1186"/>
      <c r="FL968" s="1186"/>
      <c r="FM968" s="1186"/>
      <c r="FN968" s="1186"/>
      <c r="FO968" s="1186"/>
      <c r="FP968" s="1186"/>
      <c r="FQ968" s="1186"/>
      <c r="FR968" s="1186"/>
      <c r="FS968" s="1186"/>
      <c r="FT968" s="1186"/>
      <c r="FU968" s="1186"/>
      <c r="FV968" s="1186"/>
      <c r="FW968" s="1186"/>
      <c r="FX968" s="1186"/>
      <c r="FY968" s="1186"/>
      <c r="FZ968" s="1186"/>
      <c r="GA968" s="1186"/>
      <c r="GB968" s="1186"/>
      <c r="GC968" s="1186"/>
      <c r="GD968" s="1186"/>
      <c r="GE968" s="1186"/>
      <c r="GF968" s="1186"/>
      <c r="GG968" s="1186"/>
      <c r="GH968" s="1186"/>
      <c r="GI968" s="1186"/>
      <c r="GJ968" s="1186"/>
      <c r="GK968" s="1186"/>
      <c r="GL968" s="1186"/>
      <c r="GM968" s="1186"/>
      <c r="GN968" s="1186"/>
      <c r="GO968" s="1186"/>
      <c r="GP968" s="1186"/>
      <c r="GQ968" s="1186"/>
      <c r="GR968" s="1186"/>
      <c r="GS968" s="1186"/>
      <c r="GT968" s="1186"/>
      <c r="GU968" s="1186"/>
      <c r="GV968" s="1186"/>
      <c r="GW968" s="1186"/>
      <c r="GX968" s="1186"/>
      <c r="GY968" s="1186"/>
      <c r="GZ968" s="1186"/>
      <c r="HA968" s="1186"/>
      <c r="HB968" s="1186"/>
      <c r="HC968" s="1186"/>
      <c r="HD968" s="1186"/>
      <c r="HE968" s="1186"/>
      <c r="HF968" s="1186"/>
      <c r="HG968" s="1186"/>
      <c r="HH968" s="1186"/>
      <c r="HI968" s="1186"/>
      <c r="HJ968" s="1186"/>
      <c r="HK968" s="1186"/>
      <c r="HL968" s="1186"/>
      <c r="HM968" s="1186"/>
      <c r="HN968" s="1186"/>
      <c r="HO968" s="1186"/>
      <c r="HP968" s="1186"/>
      <c r="HQ968" s="1186"/>
      <c r="HR968" s="1186"/>
      <c r="HS968" s="1186"/>
      <c r="HT968" s="1186"/>
      <c r="HU968" s="1186"/>
      <c r="HV968" s="1186"/>
      <c r="HW968" s="1186"/>
      <c r="HX968" s="1186"/>
      <c r="HY968" s="1186"/>
      <c r="HZ968" s="1186"/>
      <c r="IA968" s="1186"/>
      <c r="IB968" s="1186"/>
    </row>
    <row r="969" spans="1:236" s="1185" customFormat="1">
      <c r="A969" s="1540"/>
      <c r="B969" s="1541"/>
      <c r="C969" s="1542"/>
      <c r="D969" s="1543"/>
      <c r="E969" s="1186"/>
      <c r="F969" s="1544"/>
      <c r="G969" s="1604"/>
      <c r="H969" s="1604"/>
      <c r="I969" s="1186"/>
      <c r="J969" s="1186"/>
      <c r="K969" s="1186"/>
      <c r="L969" s="1186"/>
      <c r="M969" s="1186"/>
      <c r="N969" s="1186"/>
      <c r="O969" s="1186"/>
      <c r="P969" s="1186"/>
      <c r="Q969" s="1186"/>
      <c r="R969" s="1186"/>
      <c r="S969" s="1186"/>
      <c r="T969" s="1186"/>
      <c r="U969" s="1186"/>
      <c r="V969" s="1186"/>
      <c r="W969" s="1186"/>
      <c r="X969" s="1186"/>
      <c r="Y969" s="1186"/>
      <c r="Z969" s="1186"/>
      <c r="AA969" s="1186"/>
      <c r="AB969" s="1186"/>
      <c r="AC969" s="1186"/>
      <c r="AD969" s="1186"/>
      <c r="AE969" s="1186"/>
      <c r="AF969" s="1186"/>
      <c r="AG969" s="1186"/>
      <c r="AH969" s="1186"/>
      <c r="AI969" s="1186"/>
      <c r="AJ969" s="1186"/>
      <c r="AK969" s="1186"/>
      <c r="AL969" s="1186"/>
      <c r="AM969" s="1186"/>
      <c r="AN969" s="1186"/>
      <c r="AO969" s="1186"/>
      <c r="AP969" s="1186"/>
      <c r="AQ969" s="1186"/>
      <c r="AR969" s="1186"/>
      <c r="AS969" s="1186"/>
      <c r="AT969" s="1186"/>
      <c r="AU969" s="1186"/>
      <c r="AV969" s="1186"/>
      <c r="AW969" s="1186"/>
      <c r="AX969" s="1186"/>
      <c r="AY969" s="1186"/>
      <c r="AZ969" s="1186"/>
      <c r="BA969" s="1186"/>
      <c r="BB969" s="1186"/>
      <c r="BC969" s="1186"/>
      <c r="BD969" s="1186"/>
      <c r="BE969" s="1186"/>
      <c r="BF969" s="1186"/>
      <c r="BG969" s="1186"/>
      <c r="BH969" s="1186"/>
      <c r="BI969" s="1186"/>
      <c r="BJ969" s="1186"/>
      <c r="BK969" s="1186"/>
      <c r="BL969" s="1186"/>
      <c r="BM969" s="1186"/>
      <c r="BN969" s="1186"/>
      <c r="BO969" s="1186"/>
      <c r="BP969" s="1186"/>
      <c r="BQ969" s="1186"/>
      <c r="BR969" s="1186"/>
      <c r="BS969" s="1186"/>
      <c r="BT969" s="1186"/>
      <c r="BU969" s="1186"/>
      <c r="BV969" s="1186"/>
      <c r="BW969" s="1186"/>
      <c r="BX969" s="1186"/>
      <c r="BY969" s="1186"/>
      <c r="BZ969" s="1186"/>
      <c r="CA969" s="1186"/>
      <c r="CB969" s="1186"/>
      <c r="CC969" s="1186"/>
      <c r="CD969" s="1186"/>
      <c r="CE969" s="1186"/>
      <c r="CF969" s="1186"/>
      <c r="CG969" s="1186"/>
      <c r="CH969" s="1186"/>
      <c r="CI969" s="1186"/>
      <c r="CJ969" s="1186"/>
      <c r="CK969" s="1186"/>
      <c r="CL969" s="1186"/>
      <c r="CM969" s="1186"/>
      <c r="CN969" s="1186"/>
      <c r="CO969" s="1186"/>
      <c r="CP969" s="1186"/>
      <c r="CQ969" s="1186"/>
      <c r="CR969" s="1186"/>
      <c r="CS969" s="1186"/>
      <c r="CT969" s="1186"/>
      <c r="CU969" s="1186"/>
      <c r="CV969" s="1186"/>
      <c r="CW969" s="1186"/>
      <c r="CX969" s="1186"/>
      <c r="CY969" s="1186"/>
      <c r="CZ969" s="1186"/>
      <c r="DA969" s="1186"/>
      <c r="DB969" s="1186"/>
      <c r="DC969" s="1186"/>
      <c r="DD969" s="1186"/>
      <c r="DE969" s="1186"/>
      <c r="DF969" s="1186"/>
      <c r="DG969" s="1186"/>
      <c r="DH969" s="1186"/>
      <c r="DI969" s="1186"/>
      <c r="DJ969" s="1186"/>
      <c r="DK969" s="1186"/>
      <c r="DL969" s="1186"/>
      <c r="DM969" s="1186"/>
      <c r="DN969" s="1186"/>
      <c r="DO969" s="1186"/>
      <c r="DP969" s="1186"/>
      <c r="DQ969" s="1186"/>
      <c r="DR969" s="1186"/>
      <c r="DS969" s="1186"/>
      <c r="DT969" s="1186"/>
      <c r="DU969" s="1186"/>
      <c r="DV969" s="1186"/>
      <c r="DW969" s="1186"/>
      <c r="DX969" s="1186"/>
      <c r="DY969" s="1186"/>
      <c r="DZ969" s="1186"/>
      <c r="EA969" s="1186"/>
      <c r="EB969" s="1186"/>
      <c r="EC969" s="1186"/>
      <c r="ED969" s="1186"/>
      <c r="EE969" s="1186"/>
      <c r="EF969" s="1186"/>
      <c r="EG969" s="1186"/>
      <c r="EH969" s="1186"/>
      <c r="EI969" s="1186"/>
      <c r="EJ969" s="1186"/>
      <c r="EK969" s="1186"/>
      <c r="EL969" s="1186"/>
      <c r="EM969" s="1186"/>
      <c r="EN969" s="1186"/>
      <c r="EO969" s="1186"/>
      <c r="EP969" s="1186"/>
      <c r="EQ969" s="1186"/>
      <c r="ER969" s="1186"/>
      <c r="ES969" s="1186"/>
      <c r="ET969" s="1186"/>
      <c r="EU969" s="1186"/>
      <c r="EV969" s="1186"/>
      <c r="EW969" s="1186"/>
      <c r="EX969" s="1186"/>
      <c r="EY969" s="1186"/>
      <c r="EZ969" s="1186"/>
      <c r="FA969" s="1186"/>
      <c r="FB969" s="1186"/>
      <c r="FC969" s="1186"/>
      <c r="FD969" s="1186"/>
      <c r="FE969" s="1186"/>
      <c r="FF969" s="1186"/>
      <c r="FG969" s="1186"/>
      <c r="FH969" s="1186"/>
      <c r="FI969" s="1186"/>
      <c r="FJ969" s="1186"/>
      <c r="FK969" s="1186"/>
      <c r="FL969" s="1186"/>
      <c r="FM969" s="1186"/>
      <c r="FN969" s="1186"/>
      <c r="FO969" s="1186"/>
      <c r="FP969" s="1186"/>
      <c r="FQ969" s="1186"/>
      <c r="FR969" s="1186"/>
      <c r="FS969" s="1186"/>
      <c r="FT969" s="1186"/>
      <c r="FU969" s="1186"/>
      <c r="FV969" s="1186"/>
      <c r="FW969" s="1186"/>
      <c r="FX969" s="1186"/>
      <c r="FY969" s="1186"/>
      <c r="FZ969" s="1186"/>
      <c r="GA969" s="1186"/>
      <c r="GB969" s="1186"/>
      <c r="GC969" s="1186"/>
      <c r="GD969" s="1186"/>
      <c r="GE969" s="1186"/>
      <c r="GF969" s="1186"/>
      <c r="GG969" s="1186"/>
      <c r="GH969" s="1186"/>
      <c r="GI969" s="1186"/>
      <c r="GJ969" s="1186"/>
      <c r="GK969" s="1186"/>
      <c r="GL969" s="1186"/>
      <c r="GM969" s="1186"/>
      <c r="GN969" s="1186"/>
      <c r="GO969" s="1186"/>
      <c r="GP969" s="1186"/>
      <c r="GQ969" s="1186"/>
      <c r="GR969" s="1186"/>
      <c r="GS969" s="1186"/>
      <c r="GT969" s="1186"/>
      <c r="GU969" s="1186"/>
      <c r="GV969" s="1186"/>
      <c r="GW969" s="1186"/>
      <c r="GX969" s="1186"/>
      <c r="GY969" s="1186"/>
      <c r="GZ969" s="1186"/>
      <c r="HA969" s="1186"/>
      <c r="HB969" s="1186"/>
      <c r="HC969" s="1186"/>
      <c r="HD969" s="1186"/>
      <c r="HE969" s="1186"/>
      <c r="HF969" s="1186"/>
      <c r="HG969" s="1186"/>
      <c r="HH969" s="1186"/>
      <c r="HI969" s="1186"/>
      <c r="HJ969" s="1186"/>
      <c r="HK969" s="1186"/>
      <c r="HL969" s="1186"/>
      <c r="HM969" s="1186"/>
      <c r="HN969" s="1186"/>
      <c r="HO969" s="1186"/>
      <c r="HP969" s="1186"/>
      <c r="HQ969" s="1186"/>
      <c r="HR969" s="1186"/>
      <c r="HS969" s="1186"/>
      <c r="HT969" s="1186"/>
      <c r="HU969" s="1186"/>
      <c r="HV969" s="1186"/>
      <c r="HW969" s="1186"/>
      <c r="HX969" s="1186"/>
      <c r="HY969" s="1186"/>
      <c r="HZ969" s="1186"/>
      <c r="IA969" s="1186"/>
      <c r="IB969" s="1186"/>
    </row>
    <row r="970" spans="1:236" s="1185" customFormat="1">
      <c r="A970" s="1540"/>
      <c r="B970" s="1541"/>
      <c r="C970" s="1542"/>
      <c r="D970" s="1543"/>
      <c r="E970" s="1186"/>
      <c r="F970" s="1544"/>
      <c r="G970" s="1604"/>
      <c r="H970" s="1604"/>
      <c r="I970" s="1186"/>
      <c r="J970" s="1186"/>
      <c r="K970" s="1186"/>
      <c r="L970" s="1186"/>
      <c r="M970" s="1186"/>
      <c r="N970" s="1186"/>
      <c r="O970" s="1186"/>
      <c r="P970" s="1186"/>
      <c r="Q970" s="1186"/>
      <c r="R970" s="1186"/>
      <c r="S970" s="1186"/>
      <c r="T970" s="1186"/>
      <c r="U970" s="1186"/>
      <c r="V970" s="1186"/>
      <c r="W970" s="1186"/>
      <c r="X970" s="1186"/>
      <c r="Y970" s="1186"/>
      <c r="Z970" s="1186"/>
      <c r="AA970" s="1186"/>
      <c r="AB970" s="1186"/>
      <c r="AC970" s="1186"/>
      <c r="AD970" s="1186"/>
      <c r="AE970" s="1186"/>
      <c r="AF970" s="1186"/>
      <c r="AG970" s="1186"/>
      <c r="AH970" s="1186"/>
      <c r="AI970" s="1186"/>
      <c r="AJ970" s="1186"/>
      <c r="AK970" s="1186"/>
      <c r="AL970" s="1186"/>
      <c r="AM970" s="1186"/>
      <c r="AN970" s="1186"/>
      <c r="AO970" s="1186"/>
      <c r="AP970" s="1186"/>
      <c r="AQ970" s="1186"/>
      <c r="AR970" s="1186"/>
      <c r="AS970" s="1186"/>
      <c r="AT970" s="1186"/>
      <c r="AU970" s="1186"/>
      <c r="AV970" s="1186"/>
      <c r="AW970" s="1186"/>
      <c r="AX970" s="1186"/>
      <c r="AY970" s="1186"/>
      <c r="AZ970" s="1186"/>
      <c r="BA970" s="1186"/>
      <c r="BB970" s="1186"/>
      <c r="BC970" s="1186"/>
      <c r="BD970" s="1186"/>
      <c r="BE970" s="1186"/>
      <c r="BF970" s="1186"/>
      <c r="BG970" s="1186"/>
      <c r="BH970" s="1186"/>
      <c r="BI970" s="1186"/>
      <c r="BJ970" s="1186"/>
      <c r="BK970" s="1186"/>
      <c r="BL970" s="1186"/>
      <c r="BM970" s="1186"/>
      <c r="BN970" s="1186"/>
      <c r="BO970" s="1186"/>
      <c r="BP970" s="1186"/>
      <c r="BQ970" s="1186"/>
      <c r="BR970" s="1186"/>
      <c r="BS970" s="1186"/>
      <c r="BT970" s="1186"/>
      <c r="BU970" s="1186"/>
      <c r="BV970" s="1186"/>
      <c r="BW970" s="1186"/>
      <c r="BX970" s="1186"/>
      <c r="BY970" s="1186"/>
      <c r="BZ970" s="1186"/>
      <c r="CA970" s="1186"/>
      <c r="CB970" s="1186"/>
      <c r="CC970" s="1186"/>
      <c r="CD970" s="1186"/>
      <c r="CE970" s="1186"/>
      <c r="CF970" s="1186"/>
      <c r="CG970" s="1186"/>
      <c r="CH970" s="1186"/>
      <c r="CI970" s="1186"/>
      <c r="CJ970" s="1186"/>
      <c r="CK970" s="1186"/>
      <c r="CL970" s="1186"/>
      <c r="CM970" s="1186"/>
      <c r="CN970" s="1186"/>
      <c r="CO970" s="1186"/>
      <c r="CP970" s="1186"/>
      <c r="CQ970" s="1186"/>
      <c r="CR970" s="1186"/>
      <c r="CS970" s="1186"/>
      <c r="CT970" s="1186"/>
      <c r="CU970" s="1186"/>
      <c r="CV970" s="1186"/>
      <c r="CW970" s="1186"/>
      <c r="CX970" s="1186"/>
      <c r="CY970" s="1186"/>
      <c r="CZ970" s="1186"/>
      <c r="DA970" s="1186"/>
      <c r="DB970" s="1186"/>
      <c r="DC970" s="1186"/>
      <c r="DD970" s="1186"/>
      <c r="DE970" s="1186"/>
      <c r="DF970" s="1186"/>
      <c r="DG970" s="1186"/>
      <c r="DH970" s="1186"/>
      <c r="DI970" s="1186"/>
      <c r="DJ970" s="1186"/>
      <c r="DK970" s="1186"/>
      <c r="DL970" s="1186"/>
      <c r="DM970" s="1186"/>
      <c r="DN970" s="1186"/>
      <c r="DO970" s="1186"/>
      <c r="DP970" s="1186"/>
      <c r="DQ970" s="1186"/>
      <c r="DR970" s="1186"/>
      <c r="DS970" s="1186"/>
      <c r="DT970" s="1186"/>
      <c r="DU970" s="1186"/>
      <c r="DV970" s="1186"/>
      <c r="DW970" s="1186"/>
      <c r="DX970" s="1186"/>
      <c r="DY970" s="1186"/>
      <c r="DZ970" s="1186"/>
      <c r="EA970" s="1186"/>
      <c r="EB970" s="1186"/>
      <c r="EC970" s="1186"/>
      <c r="ED970" s="1186"/>
      <c r="EE970" s="1186"/>
      <c r="EF970" s="1186"/>
      <c r="EG970" s="1186"/>
      <c r="EH970" s="1186"/>
      <c r="EI970" s="1186"/>
      <c r="EJ970" s="1186"/>
      <c r="EK970" s="1186"/>
      <c r="EL970" s="1186"/>
      <c r="EM970" s="1186"/>
      <c r="EN970" s="1186"/>
      <c r="EO970" s="1186"/>
      <c r="EP970" s="1186"/>
      <c r="EQ970" s="1186"/>
      <c r="ER970" s="1186"/>
      <c r="ES970" s="1186"/>
      <c r="ET970" s="1186"/>
      <c r="EU970" s="1186"/>
      <c r="EV970" s="1186"/>
      <c r="EW970" s="1186"/>
      <c r="EX970" s="1186"/>
      <c r="EY970" s="1186"/>
      <c r="EZ970" s="1186"/>
      <c r="FA970" s="1186"/>
      <c r="FB970" s="1186"/>
      <c r="FC970" s="1186"/>
      <c r="FD970" s="1186"/>
      <c r="FE970" s="1186"/>
      <c r="FF970" s="1186"/>
      <c r="FG970" s="1186"/>
      <c r="FH970" s="1186"/>
      <c r="FI970" s="1186"/>
      <c r="FJ970" s="1186"/>
      <c r="FK970" s="1186"/>
      <c r="FL970" s="1186"/>
      <c r="FM970" s="1186"/>
      <c r="FN970" s="1186"/>
      <c r="FO970" s="1186"/>
      <c r="FP970" s="1186"/>
      <c r="FQ970" s="1186"/>
      <c r="FR970" s="1186"/>
      <c r="FS970" s="1186"/>
      <c r="FT970" s="1186"/>
      <c r="FU970" s="1186"/>
      <c r="FV970" s="1186"/>
      <c r="FW970" s="1186"/>
      <c r="FX970" s="1186"/>
      <c r="FY970" s="1186"/>
      <c r="FZ970" s="1186"/>
      <c r="GA970" s="1186"/>
      <c r="GB970" s="1186"/>
      <c r="GC970" s="1186"/>
      <c r="GD970" s="1186"/>
      <c r="GE970" s="1186"/>
      <c r="GF970" s="1186"/>
      <c r="GG970" s="1186"/>
      <c r="GH970" s="1186"/>
      <c r="GI970" s="1186"/>
      <c r="GJ970" s="1186"/>
      <c r="GK970" s="1186"/>
      <c r="GL970" s="1186"/>
      <c r="GM970" s="1186"/>
      <c r="GN970" s="1186"/>
      <c r="GO970" s="1186"/>
      <c r="GP970" s="1186"/>
      <c r="GQ970" s="1186"/>
      <c r="GR970" s="1186"/>
      <c r="GS970" s="1186"/>
      <c r="GT970" s="1186"/>
      <c r="GU970" s="1186"/>
      <c r="GV970" s="1186"/>
      <c r="GW970" s="1186"/>
      <c r="GX970" s="1186"/>
      <c r="GY970" s="1186"/>
      <c r="GZ970" s="1186"/>
      <c r="HA970" s="1186"/>
      <c r="HB970" s="1186"/>
      <c r="HC970" s="1186"/>
      <c r="HD970" s="1186"/>
      <c r="HE970" s="1186"/>
      <c r="HF970" s="1186"/>
      <c r="HG970" s="1186"/>
      <c r="HH970" s="1186"/>
      <c r="HI970" s="1186"/>
      <c r="HJ970" s="1186"/>
      <c r="HK970" s="1186"/>
      <c r="HL970" s="1186"/>
      <c r="HM970" s="1186"/>
      <c r="HN970" s="1186"/>
      <c r="HO970" s="1186"/>
      <c r="HP970" s="1186"/>
      <c r="HQ970" s="1186"/>
      <c r="HR970" s="1186"/>
      <c r="HS970" s="1186"/>
      <c r="HT970" s="1186"/>
      <c r="HU970" s="1186"/>
      <c r="HV970" s="1186"/>
      <c r="HW970" s="1186"/>
      <c r="HX970" s="1186"/>
      <c r="HY970" s="1186"/>
      <c r="HZ970" s="1186"/>
      <c r="IA970" s="1186"/>
      <c r="IB970" s="1186"/>
    </row>
    <row r="971" spans="1:236" s="1185" customFormat="1">
      <c r="A971" s="1540"/>
      <c r="B971" s="1541"/>
      <c r="C971" s="1542"/>
      <c r="D971" s="1543"/>
      <c r="E971" s="1186"/>
      <c r="F971" s="1544"/>
      <c r="G971" s="1604"/>
      <c r="H971" s="1604"/>
      <c r="I971" s="1186"/>
      <c r="J971" s="1186"/>
      <c r="K971" s="1186"/>
      <c r="L971" s="1186"/>
      <c r="M971" s="1186"/>
      <c r="N971" s="1186"/>
      <c r="O971" s="1186"/>
      <c r="P971" s="1186"/>
      <c r="Q971" s="1186"/>
      <c r="R971" s="1186"/>
      <c r="S971" s="1186"/>
      <c r="T971" s="1186"/>
      <c r="U971" s="1186"/>
      <c r="V971" s="1186"/>
      <c r="W971" s="1186"/>
      <c r="X971" s="1186"/>
      <c r="Y971" s="1186"/>
      <c r="Z971" s="1186"/>
      <c r="AA971" s="1186"/>
      <c r="AB971" s="1186"/>
      <c r="AC971" s="1186"/>
      <c r="AD971" s="1186"/>
      <c r="AE971" s="1186"/>
      <c r="AF971" s="1186"/>
      <c r="AG971" s="1186"/>
      <c r="AH971" s="1186"/>
      <c r="AI971" s="1186"/>
      <c r="AJ971" s="1186"/>
      <c r="AK971" s="1186"/>
      <c r="AL971" s="1186"/>
      <c r="AM971" s="1186"/>
      <c r="AN971" s="1186"/>
      <c r="AO971" s="1186"/>
      <c r="AP971" s="1186"/>
      <c r="AQ971" s="1186"/>
      <c r="AR971" s="1186"/>
      <c r="AS971" s="1186"/>
      <c r="AT971" s="1186"/>
      <c r="AU971" s="1186"/>
      <c r="AV971" s="1186"/>
      <c r="AW971" s="1186"/>
      <c r="AX971" s="1186"/>
      <c r="AY971" s="1186"/>
      <c r="AZ971" s="1186"/>
      <c r="BA971" s="1186"/>
      <c r="BB971" s="1186"/>
      <c r="BC971" s="1186"/>
      <c r="BD971" s="1186"/>
      <c r="BE971" s="1186"/>
      <c r="BF971" s="1186"/>
      <c r="BG971" s="1186"/>
      <c r="BH971" s="1186"/>
      <c r="BI971" s="1186"/>
      <c r="BJ971" s="1186"/>
      <c r="BK971" s="1186"/>
      <c r="BL971" s="1186"/>
      <c r="BM971" s="1186"/>
      <c r="BN971" s="1186"/>
      <c r="BO971" s="1186"/>
      <c r="BP971" s="1186"/>
      <c r="BQ971" s="1186"/>
      <c r="BR971" s="1186"/>
      <c r="BS971" s="1186"/>
      <c r="BT971" s="1186"/>
      <c r="BU971" s="1186"/>
      <c r="BV971" s="1186"/>
      <c r="BW971" s="1186"/>
      <c r="BX971" s="1186"/>
      <c r="BY971" s="1186"/>
      <c r="BZ971" s="1186"/>
      <c r="CA971" s="1186"/>
      <c r="CB971" s="1186"/>
      <c r="CC971" s="1186"/>
      <c r="CD971" s="1186"/>
      <c r="CE971" s="1186"/>
      <c r="CF971" s="1186"/>
      <c r="CG971" s="1186"/>
      <c r="CH971" s="1186"/>
      <c r="CI971" s="1186"/>
      <c r="CJ971" s="1186"/>
      <c r="CK971" s="1186"/>
      <c r="CL971" s="1186"/>
      <c r="CM971" s="1186"/>
      <c r="CN971" s="1186"/>
      <c r="CO971" s="1186"/>
      <c r="CP971" s="1186"/>
      <c r="CQ971" s="1186"/>
      <c r="CR971" s="1186"/>
      <c r="CS971" s="1186"/>
      <c r="CT971" s="1186"/>
      <c r="CU971" s="1186"/>
      <c r="CV971" s="1186"/>
      <c r="CW971" s="1186"/>
      <c r="CX971" s="1186"/>
      <c r="CY971" s="1186"/>
      <c r="CZ971" s="1186"/>
      <c r="DA971" s="1186"/>
      <c r="DB971" s="1186"/>
      <c r="DC971" s="1186"/>
      <c r="DD971" s="1186"/>
      <c r="DE971" s="1186"/>
      <c r="DF971" s="1186"/>
      <c r="DG971" s="1186"/>
      <c r="DH971" s="1186"/>
      <c r="DI971" s="1186"/>
      <c r="DJ971" s="1186"/>
      <c r="DK971" s="1186"/>
      <c r="DL971" s="1186"/>
      <c r="DM971" s="1186"/>
      <c r="DN971" s="1186"/>
      <c r="DO971" s="1186"/>
      <c r="DP971" s="1186"/>
      <c r="DQ971" s="1186"/>
      <c r="DR971" s="1186"/>
      <c r="DS971" s="1186"/>
      <c r="DT971" s="1186"/>
      <c r="DU971" s="1186"/>
      <c r="DV971" s="1186"/>
      <c r="DW971" s="1186"/>
      <c r="DX971" s="1186"/>
      <c r="DY971" s="1186"/>
      <c r="DZ971" s="1186"/>
      <c r="EA971" s="1186"/>
      <c r="EB971" s="1186"/>
      <c r="EC971" s="1186"/>
      <c r="ED971" s="1186"/>
      <c r="EE971" s="1186"/>
      <c r="EF971" s="1186"/>
      <c r="EG971" s="1186"/>
      <c r="EH971" s="1186"/>
      <c r="EI971" s="1186"/>
      <c r="EJ971" s="1186"/>
      <c r="EK971" s="1186"/>
      <c r="EL971" s="1186"/>
      <c r="EM971" s="1186"/>
      <c r="EN971" s="1186"/>
      <c r="EO971" s="1186"/>
      <c r="EP971" s="1186"/>
      <c r="EQ971" s="1186"/>
      <c r="ER971" s="1186"/>
      <c r="ES971" s="1186"/>
      <c r="ET971" s="1186"/>
      <c r="EU971" s="1186"/>
      <c r="EV971" s="1186"/>
      <c r="EW971" s="1186"/>
      <c r="EX971" s="1186"/>
      <c r="EY971" s="1186"/>
      <c r="EZ971" s="1186"/>
      <c r="FA971" s="1186"/>
      <c r="FB971" s="1186"/>
      <c r="FC971" s="1186"/>
      <c r="FD971" s="1186"/>
      <c r="FE971" s="1186"/>
      <c r="FF971" s="1186"/>
      <c r="FG971" s="1186"/>
      <c r="FH971" s="1186"/>
      <c r="FI971" s="1186"/>
      <c r="FJ971" s="1186"/>
      <c r="FK971" s="1186"/>
      <c r="FL971" s="1186"/>
      <c r="FM971" s="1186"/>
      <c r="FN971" s="1186"/>
      <c r="FO971" s="1186"/>
      <c r="FP971" s="1186"/>
      <c r="FQ971" s="1186"/>
      <c r="FR971" s="1186"/>
      <c r="FS971" s="1186"/>
      <c r="FT971" s="1186"/>
      <c r="FU971" s="1186"/>
      <c r="FV971" s="1186"/>
      <c r="FW971" s="1186"/>
      <c r="FX971" s="1186"/>
      <c r="FY971" s="1186"/>
      <c r="FZ971" s="1186"/>
      <c r="GA971" s="1186"/>
      <c r="GB971" s="1186"/>
      <c r="GC971" s="1186"/>
      <c r="GD971" s="1186"/>
      <c r="GE971" s="1186"/>
      <c r="GF971" s="1186"/>
      <c r="GG971" s="1186"/>
      <c r="GH971" s="1186"/>
      <c r="GI971" s="1186"/>
      <c r="GJ971" s="1186"/>
      <c r="GK971" s="1186"/>
      <c r="GL971" s="1186"/>
      <c r="GM971" s="1186"/>
      <c r="GN971" s="1186"/>
      <c r="GO971" s="1186"/>
      <c r="GP971" s="1186"/>
      <c r="GQ971" s="1186"/>
      <c r="GR971" s="1186"/>
      <c r="GS971" s="1186"/>
      <c r="GT971" s="1186"/>
      <c r="GU971" s="1186"/>
      <c r="GV971" s="1186"/>
      <c r="GW971" s="1186"/>
      <c r="GX971" s="1186"/>
      <c r="GY971" s="1186"/>
      <c r="GZ971" s="1186"/>
      <c r="HA971" s="1186"/>
      <c r="HB971" s="1186"/>
      <c r="HC971" s="1186"/>
      <c r="HD971" s="1186"/>
      <c r="HE971" s="1186"/>
      <c r="HF971" s="1186"/>
      <c r="HG971" s="1186"/>
      <c r="HH971" s="1186"/>
      <c r="HI971" s="1186"/>
      <c r="HJ971" s="1186"/>
      <c r="HK971" s="1186"/>
      <c r="HL971" s="1186"/>
      <c r="HM971" s="1186"/>
      <c r="HN971" s="1186"/>
      <c r="HO971" s="1186"/>
      <c r="HP971" s="1186"/>
      <c r="HQ971" s="1186"/>
      <c r="HR971" s="1186"/>
      <c r="HS971" s="1186"/>
      <c r="HT971" s="1186"/>
      <c r="HU971" s="1186"/>
      <c r="HV971" s="1186"/>
      <c r="HW971" s="1186"/>
      <c r="HX971" s="1186"/>
      <c r="HY971" s="1186"/>
      <c r="HZ971" s="1186"/>
      <c r="IA971" s="1186"/>
      <c r="IB971" s="1186"/>
    </row>
    <row r="972" spans="1:236" s="1185" customFormat="1">
      <c r="A972" s="1540"/>
      <c r="B972" s="1541"/>
      <c r="C972" s="1542"/>
      <c r="D972" s="1543"/>
      <c r="E972" s="1186"/>
      <c r="F972" s="1544"/>
      <c r="G972" s="1604"/>
      <c r="H972" s="1604"/>
      <c r="I972" s="1186"/>
      <c r="J972" s="1186"/>
      <c r="K972" s="1186"/>
      <c r="L972" s="1186"/>
      <c r="M972" s="1186"/>
      <c r="N972" s="1186"/>
      <c r="O972" s="1186"/>
      <c r="P972" s="1186"/>
      <c r="Q972" s="1186"/>
      <c r="R972" s="1186"/>
      <c r="S972" s="1186"/>
      <c r="T972" s="1186"/>
      <c r="U972" s="1186"/>
      <c r="V972" s="1186"/>
      <c r="W972" s="1186"/>
      <c r="X972" s="1186"/>
      <c r="Y972" s="1186"/>
      <c r="Z972" s="1186"/>
      <c r="AA972" s="1186"/>
      <c r="AB972" s="1186"/>
      <c r="AC972" s="1186"/>
      <c r="AD972" s="1186"/>
      <c r="AE972" s="1186"/>
      <c r="AF972" s="1186"/>
      <c r="AG972" s="1186"/>
      <c r="AH972" s="1186"/>
      <c r="AI972" s="1186"/>
      <c r="AJ972" s="1186"/>
      <c r="AK972" s="1186"/>
      <c r="AL972" s="1186"/>
      <c r="AM972" s="1186"/>
      <c r="AN972" s="1186"/>
      <c r="AO972" s="1186"/>
      <c r="AP972" s="1186"/>
      <c r="AQ972" s="1186"/>
      <c r="AR972" s="1186"/>
      <c r="AS972" s="1186"/>
      <c r="AT972" s="1186"/>
      <c r="AU972" s="1186"/>
      <c r="AV972" s="1186"/>
      <c r="AW972" s="1186"/>
      <c r="AX972" s="1186"/>
      <c r="AY972" s="1186"/>
      <c r="AZ972" s="1186"/>
      <c r="BA972" s="1186"/>
      <c r="BB972" s="1186"/>
      <c r="BC972" s="1186"/>
      <c r="BD972" s="1186"/>
      <c r="BE972" s="1186"/>
      <c r="BF972" s="1186"/>
      <c r="BG972" s="1186"/>
      <c r="BH972" s="1186"/>
      <c r="BI972" s="1186"/>
      <c r="BJ972" s="1186"/>
      <c r="BK972" s="1186"/>
      <c r="BL972" s="1186"/>
      <c r="BM972" s="1186"/>
      <c r="BN972" s="1186"/>
      <c r="BO972" s="1186"/>
      <c r="BP972" s="1186"/>
      <c r="BQ972" s="1186"/>
      <c r="BR972" s="1186"/>
      <c r="BS972" s="1186"/>
      <c r="BT972" s="1186"/>
      <c r="BU972" s="1186"/>
      <c r="BV972" s="1186"/>
      <c r="BW972" s="1186"/>
      <c r="BX972" s="1186"/>
      <c r="BY972" s="1186"/>
      <c r="BZ972" s="1186"/>
      <c r="CA972" s="1186"/>
      <c r="CB972" s="1186"/>
      <c r="CC972" s="1186"/>
      <c r="CD972" s="1186"/>
      <c r="CE972" s="1186"/>
      <c r="CF972" s="1186"/>
      <c r="CG972" s="1186"/>
      <c r="CH972" s="1186"/>
      <c r="CI972" s="1186"/>
      <c r="CJ972" s="1186"/>
      <c r="CK972" s="1186"/>
      <c r="CL972" s="1186"/>
      <c r="CM972" s="1186"/>
      <c r="CN972" s="1186"/>
      <c r="CO972" s="1186"/>
      <c r="CP972" s="1186"/>
      <c r="CQ972" s="1186"/>
      <c r="CR972" s="1186"/>
      <c r="CS972" s="1186"/>
      <c r="CT972" s="1186"/>
      <c r="CU972" s="1186"/>
      <c r="CV972" s="1186"/>
      <c r="CW972" s="1186"/>
      <c r="CX972" s="1186"/>
      <c r="CY972" s="1186"/>
      <c r="CZ972" s="1186"/>
      <c r="DA972" s="1186"/>
      <c r="DB972" s="1186"/>
      <c r="DC972" s="1186"/>
      <c r="DD972" s="1186"/>
      <c r="DE972" s="1186"/>
      <c r="DF972" s="1186"/>
      <c r="DG972" s="1186"/>
      <c r="DH972" s="1186"/>
      <c r="DI972" s="1186"/>
      <c r="DJ972" s="1186"/>
      <c r="DK972" s="1186"/>
      <c r="DL972" s="1186"/>
      <c r="DM972" s="1186"/>
      <c r="DN972" s="1186"/>
      <c r="DO972" s="1186"/>
      <c r="DP972" s="1186"/>
      <c r="DQ972" s="1186"/>
      <c r="DR972" s="1186"/>
      <c r="DS972" s="1186"/>
      <c r="DT972" s="1186"/>
      <c r="DU972" s="1186"/>
      <c r="DV972" s="1186"/>
      <c r="DW972" s="1186"/>
      <c r="DX972" s="1186"/>
      <c r="DY972" s="1186"/>
      <c r="DZ972" s="1186"/>
      <c r="EA972" s="1186"/>
      <c r="EB972" s="1186"/>
      <c r="EC972" s="1186"/>
      <c r="ED972" s="1186"/>
      <c r="EE972" s="1186"/>
      <c r="EF972" s="1186"/>
      <c r="EG972" s="1186"/>
      <c r="EH972" s="1186"/>
      <c r="EI972" s="1186"/>
      <c r="EJ972" s="1186"/>
      <c r="EK972" s="1186"/>
      <c r="EL972" s="1186"/>
      <c r="EM972" s="1186"/>
      <c r="EN972" s="1186"/>
      <c r="EO972" s="1186"/>
      <c r="EP972" s="1186"/>
      <c r="EQ972" s="1186"/>
      <c r="ER972" s="1186"/>
      <c r="ES972" s="1186"/>
      <c r="ET972" s="1186"/>
      <c r="EU972" s="1186"/>
      <c r="EV972" s="1186"/>
      <c r="EW972" s="1186"/>
      <c r="EX972" s="1186"/>
      <c r="EY972" s="1186"/>
      <c r="EZ972" s="1186"/>
      <c r="FA972" s="1186"/>
      <c r="FB972" s="1186"/>
      <c r="FC972" s="1186"/>
      <c r="FD972" s="1186"/>
      <c r="FE972" s="1186"/>
      <c r="FF972" s="1186"/>
      <c r="FG972" s="1186"/>
      <c r="FH972" s="1186"/>
      <c r="FI972" s="1186"/>
      <c r="FJ972" s="1186"/>
      <c r="FK972" s="1186"/>
      <c r="FL972" s="1186"/>
      <c r="FM972" s="1186"/>
      <c r="FN972" s="1186"/>
      <c r="FO972" s="1186"/>
      <c r="FP972" s="1186"/>
      <c r="FQ972" s="1186"/>
      <c r="FR972" s="1186"/>
      <c r="FS972" s="1186"/>
      <c r="FT972" s="1186"/>
      <c r="FU972" s="1186"/>
      <c r="FV972" s="1186"/>
      <c r="FW972" s="1186"/>
      <c r="FX972" s="1186"/>
      <c r="FY972" s="1186"/>
      <c r="FZ972" s="1186"/>
      <c r="GA972" s="1186"/>
      <c r="GB972" s="1186"/>
      <c r="GC972" s="1186"/>
      <c r="GD972" s="1186"/>
      <c r="GE972" s="1186"/>
      <c r="GF972" s="1186"/>
      <c r="GG972" s="1186"/>
      <c r="GH972" s="1186"/>
      <c r="GI972" s="1186"/>
      <c r="GJ972" s="1186"/>
      <c r="GK972" s="1186"/>
      <c r="GL972" s="1186"/>
      <c r="GM972" s="1186"/>
      <c r="GN972" s="1186"/>
      <c r="GO972" s="1186"/>
      <c r="GP972" s="1186"/>
      <c r="GQ972" s="1186"/>
      <c r="GR972" s="1186"/>
      <c r="GS972" s="1186"/>
      <c r="GT972" s="1186"/>
      <c r="GU972" s="1186"/>
      <c r="GV972" s="1186"/>
      <c r="GW972" s="1186"/>
      <c r="GX972" s="1186"/>
      <c r="GY972" s="1186"/>
      <c r="GZ972" s="1186"/>
      <c r="HA972" s="1186"/>
      <c r="HB972" s="1186"/>
      <c r="HC972" s="1186"/>
      <c r="HD972" s="1186"/>
      <c r="HE972" s="1186"/>
      <c r="HF972" s="1186"/>
      <c r="HG972" s="1186"/>
      <c r="HH972" s="1186"/>
      <c r="HI972" s="1186"/>
      <c r="HJ972" s="1186"/>
      <c r="HK972" s="1186"/>
      <c r="HL972" s="1186"/>
      <c r="HM972" s="1186"/>
      <c r="HN972" s="1186"/>
      <c r="HO972" s="1186"/>
      <c r="HP972" s="1186"/>
      <c r="HQ972" s="1186"/>
      <c r="HR972" s="1186"/>
      <c r="HS972" s="1186"/>
      <c r="HT972" s="1186"/>
      <c r="HU972" s="1186"/>
      <c r="HV972" s="1186"/>
      <c r="HW972" s="1186"/>
      <c r="HX972" s="1186"/>
      <c r="HY972" s="1186"/>
      <c r="HZ972" s="1186"/>
      <c r="IA972" s="1186"/>
      <c r="IB972" s="1186"/>
    </row>
    <row r="973" spans="1:236" s="1185" customFormat="1">
      <c r="A973" s="1540"/>
      <c r="B973" s="1541"/>
      <c r="C973" s="1542"/>
      <c r="D973" s="1543"/>
      <c r="E973" s="1186"/>
      <c r="F973" s="1544"/>
      <c r="G973" s="1604"/>
      <c r="H973" s="1604"/>
      <c r="I973" s="1186"/>
      <c r="J973" s="1186"/>
      <c r="K973" s="1186"/>
      <c r="L973" s="1186"/>
      <c r="M973" s="1186"/>
      <c r="N973" s="1186"/>
      <c r="O973" s="1186"/>
      <c r="P973" s="1186"/>
      <c r="Q973" s="1186"/>
      <c r="R973" s="1186"/>
      <c r="S973" s="1186"/>
      <c r="T973" s="1186"/>
      <c r="U973" s="1186"/>
      <c r="V973" s="1186"/>
      <c r="W973" s="1186"/>
      <c r="X973" s="1186"/>
      <c r="Y973" s="1186"/>
      <c r="Z973" s="1186"/>
      <c r="AA973" s="1186"/>
      <c r="AB973" s="1186"/>
      <c r="AC973" s="1186"/>
      <c r="AD973" s="1186"/>
      <c r="AE973" s="1186"/>
      <c r="AF973" s="1186"/>
      <c r="AG973" s="1186"/>
      <c r="AH973" s="1186"/>
      <c r="AI973" s="1186"/>
      <c r="AJ973" s="1186"/>
      <c r="AK973" s="1186"/>
      <c r="AL973" s="1186"/>
      <c r="AM973" s="1186"/>
      <c r="AN973" s="1186"/>
      <c r="AO973" s="1186"/>
      <c r="AP973" s="1186"/>
      <c r="AQ973" s="1186"/>
      <c r="AR973" s="1186"/>
      <c r="AS973" s="1186"/>
      <c r="AT973" s="1186"/>
      <c r="AU973" s="1186"/>
      <c r="AV973" s="1186"/>
      <c r="AW973" s="1186"/>
      <c r="AX973" s="1186"/>
      <c r="AY973" s="1186"/>
      <c r="AZ973" s="1186"/>
      <c r="BA973" s="1186"/>
      <c r="BB973" s="1186"/>
      <c r="BC973" s="1186"/>
      <c r="BD973" s="1186"/>
      <c r="BE973" s="1186"/>
      <c r="BF973" s="1186"/>
      <c r="BG973" s="1186"/>
      <c r="BH973" s="1186"/>
      <c r="BI973" s="1186"/>
      <c r="BJ973" s="1186"/>
      <c r="BK973" s="1186"/>
      <c r="BL973" s="1186"/>
      <c r="BM973" s="1186"/>
      <c r="BN973" s="1186"/>
      <c r="BO973" s="1186"/>
      <c r="BP973" s="1186"/>
      <c r="BQ973" s="1186"/>
      <c r="BR973" s="1186"/>
      <c r="BS973" s="1186"/>
      <c r="BT973" s="1186"/>
      <c r="BU973" s="1186"/>
      <c r="BV973" s="1186"/>
      <c r="BW973" s="1186"/>
      <c r="BX973" s="1186"/>
      <c r="BY973" s="1186"/>
      <c r="BZ973" s="1186"/>
      <c r="CA973" s="1186"/>
      <c r="CB973" s="1186"/>
      <c r="CC973" s="1186"/>
      <c r="CD973" s="1186"/>
      <c r="CE973" s="1186"/>
      <c r="CF973" s="1186"/>
      <c r="CG973" s="1186"/>
      <c r="CH973" s="1186"/>
      <c r="CI973" s="1186"/>
      <c r="CJ973" s="1186"/>
      <c r="CK973" s="1186"/>
      <c r="CL973" s="1186"/>
      <c r="CM973" s="1186"/>
      <c r="CN973" s="1186"/>
      <c r="CO973" s="1186"/>
      <c r="CP973" s="1186"/>
      <c r="CQ973" s="1186"/>
      <c r="CR973" s="1186"/>
      <c r="CS973" s="1186"/>
      <c r="CT973" s="1186"/>
      <c r="CU973" s="1186"/>
      <c r="CV973" s="1186"/>
      <c r="CW973" s="1186"/>
      <c r="CX973" s="1186"/>
      <c r="CY973" s="1186"/>
      <c r="CZ973" s="1186"/>
      <c r="DA973" s="1186"/>
      <c r="DB973" s="1186"/>
      <c r="DC973" s="1186"/>
      <c r="DD973" s="1186"/>
      <c r="DE973" s="1186"/>
      <c r="DF973" s="1186"/>
      <c r="DG973" s="1186"/>
      <c r="DH973" s="1186"/>
      <c r="DI973" s="1186"/>
      <c r="DJ973" s="1186"/>
      <c r="DK973" s="1186"/>
      <c r="DL973" s="1186"/>
      <c r="DM973" s="1186"/>
      <c r="DN973" s="1186"/>
      <c r="DO973" s="1186"/>
      <c r="DP973" s="1186"/>
      <c r="DQ973" s="1186"/>
      <c r="DR973" s="1186"/>
      <c r="DS973" s="1186"/>
      <c r="DT973" s="1186"/>
      <c r="DU973" s="1186"/>
      <c r="DV973" s="1186"/>
      <c r="DW973" s="1186"/>
      <c r="DX973" s="1186"/>
      <c r="DY973" s="1186"/>
      <c r="DZ973" s="1186"/>
      <c r="EA973" s="1186"/>
      <c r="EB973" s="1186"/>
      <c r="EC973" s="1186"/>
      <c r="ED973" s="1186"/>
      <c r="EE973" s="1186"/>
      <c r="EF973" s="1186"/>
      <c r="EG973" s="1186"/>
      <c r="EH973" s="1186"/>
      <c r="EI973" s="1186"/>
      <c r="EJ973" s="1186"/>
      <c r="EK973" s="1186"/>
      <c r="EL973" s="1186"/>
      <c r="EM973" s="1186"/>
      <c r="EN973" s="1186"/>
      <c r="EO973" s="1186"/>
      <c r="EP973" s="1186"/>
      <c r="EQ973" s="1186"/>
      <c r="ER973" s="1186"/>
      <c r="ES973" s="1186"/>
      <c r="ET973" s="1186"/>
      <c r="EU973" s="1186"/>
      <c r="EV973" s="1186"/>
      <c r="EW973" s="1186"/>
      <c r="EX973" s="1186"/>
      <c r="EY973" s="1186"/>
      <c r="EZ973" s="1186"/>
      <c r="FA973" s="1186"/>
      <c r="FB973" s="1186"/>
      <c r="FC973" s="1186"/>
      <c r="FD973" s="1186"/>
      <c r="FE973" s="1186"/>
      <c r="FF973" s="1186"/>
      <c r="FG973" s="1186"/>
      <c r="FH973" s="1186"/>
      <c r="FI973" s="1186"/>
      <c r="FJ973" s="1186"/>
      <c r="FK973" s="1186"/>
      <c r="FL973" s="1186"/>
      <c r="FM973" s="1186"/>
      <c r="FN973" s="1186"/>
      <c r="FO973" s="1186"/>
      <c r="FP973" s="1186"/>
      <c r="FQ973" s="1186"/>
      <c r="FR973" s="1186"/>
      <c r="FS973" s="1186"/>
      <c r="FT973" s="1186"/>
      <c r="FU973" s="1186"/>
      <c r="FV973" s="1186"/>
      <c r="FW973" s="1186"/>
      <c r="FX973" s="1186"/>
      <c r="FY973" s="1186"/>
      <c r="FZ973" s="1186"/>
      <c r="GA973" s="1186"/>
      <c r="GB973" s="1186"/>
      <c r="GC973" s="1186"/>
      <c r="GD973" s="1186"/>
      <c r="GE973" s="1186"/>
      <c r="GF973" s="1186"/>
      <c r="GG973" s="1186"/>
      <c r="GH973" s="1186"/>
      <c r="GI973" s="1186"/>
      <c r="GJ973" s="1186"/>
      <c r="GK973" s="1186"/>
      <c r="GL973" s="1186"/>
      <c r="GM973" s="1186"/>
      <c r="GN973" s="1186"/>
      <c r="GO973" s="1186"/>
      <c r="GP973" s="1186"/>
      <c r="GQ973" s="1186"/>
      <c r="GR973" s="1186"/>
      <c r="GS973" s="1186"/>
      <c r="GT973" s="1186"/>
      <c r="GU973" s="1186"/>
      <c r="GV973" s="1186"/>
      <c r="GW973" s="1186"/>
      <c r="GX973" s="1186"/>
      <c r="GY973" s="1186"/>
      <c r="GZ973" s="1186"/>
      <c r="HA973" s="1186"/>
      <c r="HB973" s="1186"/>
      <c r="HC973" s="1186"/>
      <c r="HD973" s="1186"/>
      <c r="HE973" s="1186"/>
      <c r="HF973" s="1186"/>
      <c r="HG973" s="1186"/>
      <c r="HH973" s="1186"/>
      <c r="HI973" s="1186"/>
      <c r="HJ973" s="1186"/>
      <c r="HK973" s="1186"/>
      <c r="HL973" s="1186"/>
      <c r="HM973" s="1186"/>
      <c r="HN973" s="1186"/>
      <c r="HO973" s="1186"/>
      <c r="HP973" s="1186"/>
      <c r="HQ973" s="1186"/>
      <c r="HR973" s="1186"/>
      <c r="HS973" s="1186"/>
      <c r="HT973" s="1186"/>
      <c r="HU973" s="1186"/>
      <c r="HV973" s="1186"/>
      <c r="HW973" s="1186"/>
      <c r="HX973" s="1186"/>
      <c r="HY973" s="1186"/>
      <c r="HZ973" s="1186"/>
      <c r="IA973" s="1186"/>
      <c r="IB973" s="1186"/>
    </row>
    <row r="974" spans="1:236" s="1185" customFormat="1">
      <c r="A974" s="1540"/>
      <c r="B974" s="1541"/>
      <c r="C974" s="1542"/>
      <c r="D974" s="1543"/>
      <c r="E974" s="1186"/>
      <c r="F974" s="1544"/>
      <c r="G974" s="1604"/>
      <c r="H974" s="1604"/>
      <c r="I974" s="1186"/>
      <c r="J974" s="1186"/>
      <c r="K974" s="1186"/>
      <c r="L974" s="1186"/>
      <c r="M974" s="1186"/>
      <c r="N974" s="1186"/>
      <c r="O974" s="1186"/>
      <c r="P974" s="1186"/>
      <c r="Q974" s="1186"/>
      <c r="R974" s="1186"/>
      <c r="S974" s="1186"/>
      <c r="T974" s="1186"/>
      <c r="U974" s="1186"/>
      <c r="V974" s="1186"/>
      <c r="W974" s="1186"/>
      <c r="X974" s="1186"/>
      <c r="Y974" s="1186"/>
      <c r="Z974" s="1186"/>
      <c r="AA974" s="1186"/>
      <c r="AB974" s="1186"/>
      <c r="AC974" s="1186"/>
      <c r="AD974" s="1186"/>
      <c r="AE974" s="1186"/>
      <c r="AF974" s="1186"/>
      <c r="AG974" s="1186"/>
      <c r="AH974" s="1186"/>
      <c r="AI974" s="1186"/>
      <c r="AJ974" s="1186"/>
      <c r="AK974" s="1186"/>
      <c r="AL974" s="1186"/>
      <c r="AM974" s="1186"/>
      <c r="AN974" s="1186"/>
      <c r="AO974" s="1186"/>
      <c r="AP974" s="1186"/>
      <c r="AQ974" s="1186"/>
      <c r="AR974" s="1186"/>
      <c r="AS974" s="1186"/>
      <c r="AT974" s="1186"/>
      <c r="AU974" s="1186"/>
      <c r="AV974" s="1186"/>
      <c r="AW974" s="1186"/>
      <c r="AX974" s="1186"/>
      <c r="AY974" s="1186"/>
      <c r="AZ974" s="1186"/>
      <c r="BA974" s="1186"/>
      <c r="BB974" s="1186"/>
      <c r="BC974" s="1186"/>
      <c r="BD974" s="1186"/>
      <c r="BE974" s="1186"/>
      <c r="BF974" s="1186"/>
      <c r="BG974" s="1186"/>
      <c r="BH974" s="1186"/>
      <c r="BI974" s="1186"/>
      <c r="BJ974" s="1186"/>
      <c r="BK974" s="1186"/>
      <c r="BL974" s="1186"/>
      <c r="BM974" s="1186"/>
      <c r="BN974" s="1186"/>
      <c r="BO974" s="1186"/>
      <c r="BP974" s="1186"/>
      <c r="BQ974" s="1186"/>
      <c r="BR974" s="1186"/>
      <c r="BS974" s="1186"/>
      <c r="BT974" s="1186"/>
      <c r="BU974" s="1186"/>
      <c r="BV974" s="1186"/>
      <c r="BW974" s="1186"/>
      <c r="BX974" s="1186"/>
      <c r="BY974" s="1186"/>
      <c r="BZ974" s="1186"/>
      <c r="CA974" s="1186"/>
      <c r="CB974" s="1186"/>
      <c r="CC974" s="1186"/>
      <c r="CD974" s="1186"/>
      <c r="CE974" s="1186"/>
      <c r="CF974" s="1186"/>
      <c r="CG974" s="1186"/>
      <c r="CH974" s="1186"/>
      <c r="CI974" s="1186"/>
      <c r="CJ974" s="1186"/>
      <c r="CK974" s="1186"/>
      <c r="CL974" s="1186"/>
      <c r="CM974" s="1186"/>
      <c r="CN974" s="1186"/>
      <c r="CO974" s="1186"/>
      <c r="CP974" s="1186"/>
      <c r="CQ974" s="1186"/>
      <c r="CR974" s="1186"/>
      <c r="CS974" s="1186"/>
      <c r="CT974" s="1186"/>
      <c r="CU974" s="1186"/>
      <c r="CV974" s="1186"/>
      <c r="CW974" s="1186"/>
      <c r="CX974" s="1186"/>
      <c r="CY974" s="1186"/>
      <c r="CZ974" s="1186"/>
      <c r="DA974" s="1186"/>
      <c r="DB974" s="1186"/>
      <c r="DC974" s="1186"/>
      <c r="DD974" s="1186"/>
      <c r="DE974" s="1186"/>
      <c r="DF974" s="1186"/>
      <c r="DG974" s="1186"/>
      <c r="DH974" s="1186"/>
      <c r="DI974" s="1186"/>
      <c r="DJ974" s="1186"/>
      <c r="DK974" s="1186"/>
      <c r="DL974" s="1186"/>
      <c r="DM974" s="1186"/>
      <c r="DN974" s="1186"/>
      <c r="DO974" s="1186"/>
      <c r="DP974" s="1186"/>
      <c r="DQ974" s="1186"/>
      <c r="DR974" s="1186"/>
      <c r="DS974" s="1186"/>
      <c r="DT974" s="1186"/>
      <c r="DU974" s="1186"/>
      <c r="DV974" s="1186"/>
      <c r="DW974" s="1186"/>
      <c r="DX974" s="1186"/>
      <c r="DY974" s="1186"/>
      <c r="DZ974" s="1186"/>
      <c r="EA974" s="1186"/>
      <c r="EB974" s="1186"/>
      <c r="EC974" s="1186"/>
      <c r="ED974" s="1186"/>
      <c r="EE974" s="1186"/>
      <c r="EF974" s="1186"/>
      <c r="EG974" s="1186"/>
      <c r="EH974" s="1186"/>
      <c r="EI974" s="1186"/>
      <c r="EJ974" s="1186"/>
      <c r="EK974" s="1186"/>
      <c r="EL974" s="1186"/>
      <c r="EM974" s="1186"/>
      <c r="EN974" s="1186"/>
      <c r="EO974" s="1186"/>
      <c r="EP974" s="1186"/>
      <c r="EQ974" s="1186"/>
      <c r="ER974" s="1186"/>
      <c r="ES974" s="1186"/>
      <c r="ET974" s="1186"/>
      <c r="EU974" s="1186"/>
      <c r="EV974" s="1186"/>
      <c r="EW974" s="1186"/>
      <c r="EX974" s="1186"/>
      <c r="EY974" s="1186"/>
      <c r="EZ974" s="1186"/>
      <c r="FA974" s="1186"/>
      <c r="FB974" s="1186"/>
      <c r="FC974" s="1186"/>
      <c r="FD974" s="1186"/>
      <c r="FE974" s="1186"/>
      <c r="FF974" s="1186"/>
      <c r="FG974" s="1186"/>
      <c r="FH974" s="1186"/>
      <c r="FI974" s="1186"/>
      <c r="FJ974" s="1186"/>
      <c r="FK974" s="1186"/>
      <c r="FL974" s="1186"/>
      <c r="FM974" s="1186"/>
      <c r="FN974" s="1186"/>
      <c r="FO974" s="1186"/>
      <c r="FP974" s="1186"/>
      <c r="FQ974" s="1186"/>
      <c r="FR974" s="1186"/>
      <c r="FS974" s="1186"/>
      <c r="FT974" s="1186"/>
      <c r="FU974" s="1186"/>
      <c r="FV974" s="1186"/>
      <c r="FW974" s="1186"/>
      <c r="FX974" s="1186"/>
      <c r="FY974" s="1186"/>
      <c r="FZ974" s="1186"/>
      <c r="GA974" s="1186"/>
      <c r="GB974" s="1186"/>
      <c r="GC974" s="1186"/>
      <c r="GD974" s="1186"/>
      <c r="GE974" s="1186"/>
      <c r="GF974" s="1186"/>
      <c r="GG974" s="1186"/>
      <c r="GH974" s="1186"/>
      <c r="GI974" s="1186"/>
      <c r="GJ974" s="1186"/>
      <c r="GK974" s="1186"/>
      <c r="GL974" s="1186"/>
      <c r="GM974" s="1186"/>
      <c r="GN974" s="1186"/>
      <c r="GO974" s="1186"/>
      <c r="GP974" s="1186"/>
      <c r="GQ974" s="1186"/>
      <c r="GR974" s="1186"/>
      <c r="GS974" s="1186"/>
      <c r="GT974" s="1186"/>
      <c r="GU974" s="1186"/>
      <c r="GV974" s="1186"/>
      <c r="GW974" s="1186"/>
      <c r="GX974" s="1186"/>
      <c r="GY974" s="1186"/>
      <c r="GZ974" s="1186"/>
      <c r="HA974" s="1186"/>
      <c r="HB974" s="1186"/>
      <c r="HC974" s="1186"/>
      <c r="HD974" s="1186"/>
      <c r="HE974" s="1186"/>
      <c r="HF974" s="1186"/>
      <c r="HG974" s="1186"/>
      <c r="HH974" s="1186"/>
      <c r="HI974" s="1186"/>
      <c r="HJ974" s="1186"/>
      <c r="HK974" s="1186"/>
      <c r="HL974" s="1186"/>
      <c r="HM974" s="1186"/>
      <c r="HN974" s="1186"/>
      <c r="HO974" s="1186"/>
      <c r="HP974" s="1186"/>
      <c r="HQ974" s="1186"/>
      <c r="HR974" s="1186"/>
      <c r="HS974" s="1186"/>
      <c r="HT974" s="1186"/>
      <c r="HU974" s="1186"/>
      <c r="HV974" s="1186"/>
      <c r="HW974" s="1186"/>
      <c r="HX974" s="1186"/>
      <c r="HY974" s="1186"/>
      <c r="HZ974" s="1186"/>
      <c r="IA974" s="1186"/>
      <c r="IB974" s="1186"/>
    </row>
    <row r="975" spans="1:236" s="1185" customFormat="1">
      <c r="A975" s="1540"/>
      <c r="B975" s="1541"/>
      <c r="C975" s="1542"/>
      <c r="D975" s="1543"/>
      <c r="E975" s="1186"/>
      <c r="F975" s="1544"/>
      <c r="G975" s="1604"/>
      <c r="H975" s="1604"/>
      <c r="I975" s="1186"/>
      <c r="J975" s="1186"/>
      <c r="K975" s="1186"/>
      <c r="L975" s="1186"/>
      <c r="M975" s="1186"/>
      <c r="N975" s="1186"/>
      <c r="O975" s="1186"/>
      <c r="P975" s="1186"/>
      <c r="Q975" s="1186"/>
      <c r="R975" s="1186"/>
      <c r="S975" s="1186"/>
      <c r="T975" s="1186"/>
      <c r="U975" s="1186"/>
      <c r="V975" s="1186"/>
      <c r="W975" s="1186"/>
      <c r="X975" s="1186"/>
      <c r="Y975" s="1186"/>
      <c r="Z975" s="1186"/>
      <c r="AA975" s="1186"/>
      <c r="AB975" s="1186"/>
      <c r="AC975" s="1186"/>
      <c r="AD975" s="1186"/>
      <c r="AE975" s="1186"/>
      <c r="AF975" s="1186"/>
      <c r="AG975" s="1186"/>
      <c r="AH975" s="1186"/>
      <c r="AI975" s="1186"/>
      <c r="AJ975" s="1186"/>
      <c r="AK975" s="1186"/>
      <c r="AL975" s="1186"/>
      <c r="AM975" s="1186"/>
      <c r="AN975" s="1186"/>
      <c r="AO975" s="1186"/>
      <c r="AP975" s="1186"/>
      <c r="AQ975" s="1186"/>
      <c r="AR975" s="1186"/>
      <c r="AS975" s="1186"/>
      <c r="AT975" s="1186"/>
      <c r="AU975" s="1186"/>
      <c r="AV975" s="1186"/>
      <c r="AW975" s="1186"/>
      <c r="AX975" s="1186"/>
      <c r="AY975" s="1186"/>
      <c r="AZ975" s="1186"/>
      <c r="BA975" s="1186"/>
      <c r="BB975" s="1186"/>
      <c r="BC975" s="1186"/>
      <c r="BD975" s="1186"/>
      <c r="BE975" s="1186"/>
      <c r="BF975" s="1186"/>
      <c r="BG975" s="1186"/>
      <c r="BH975" s="1186"/>
      <c r="BI975" s="1186"/>
      <c r="BJ975" s="1186"/>
      <c r="BK975" s="1186"/>
      <c r="BL975" s="1186"/>
      <c r="BM975" s="1186"/>
      <c r="BN975" s="1186"/>
      <c r="BO975" s="1186"/>
      <c r="BP975" s="1186"/>
      <c r="BQ975" s="1186"/>
      <c r="BR975" s="1186"/>
      <c r="BS975" s="1186"/>
      <c r="BT975" s="1186"/>
      <c r="BU975" s="1186"/>
      <c r="BV975" s="1186"/>
      <c r="BW975" s="1186"/>
      <c r="BX975" s="1186"/>
      <c r="BY975" s="1186"/>
      <c r="BZ975" s="1186"/>
      <c r="CA975" s="1186"/>
      <c r="CB975" s="1186"/>
      <c r="CC975" s="1186"/>
      <c r="CD975" s="1186"/>
      <c r="CE975" s="1186"/>
      <c r="CF975" s="1186"/>
      <c r="CG975" s="1186"/>
      <c r="CH975" s="1186"/>
      <c r="CI975" s="1186"/>
      <c r="CJ975" s="1186"/>
      <c r="CK975" s="1186"/>
      <c r="CL975" s="1186"/>
      <c r="CM975" s="1186"/>
      <c r="CN975" s="1186"/>
      <c r="CO975" s="1186"/>
      <c r="CP975" s="1186"/>
      <c r="CQ975" s="1186"/>
      <c r="CR975" s="1186"/>
      <c r="CS975" s="1186"/>
      <c r="CT975" s="1186"/>
      <c r="CU975" s="1186"/>
      <c r="CV975" s="1186"/>
      <c r="CW975" s="1186"/>
      <c r="CX975" s="1186"/>
      <c r="CY975" s="1186"/>
      <c r="CZ975" s="1186"/>
      <c r="DA975" s="1186"/>
      <c r="DB975" s="1186"/>
      <c r="DC975" s="1186"/>
      <c r="DD975" s="1186"/>
      <c r="DE975" s="1186"/>
      <c r="DF975" s="1186"/>
      <c r="DG975" s="1186"/>
      <c r="DH975" s="1186"/>
      <c r="DI975" s="1186"/>
      <c r="DJ975" s="1186"/>
      <c r="DK975" s="1186"/>
      <c r="DL975" s="1186"/>
      <c r="DM975" s="1186"/>
      <c r="DN975" s="1186"/>
      <c r="DO975" s="1186"/>
      <c r="DP975" s="1186"/>
      <c r="DQ975" s="1186"/>
      <c r="DR975" s="1186"/>
      <c r="DS975" s="1186"/>
      <c r="DT975" s="1186"/>
      <c r="DU975" s="1186"/>
      <c r="DV975" s="1186"/>
      <c r="DW975" s="1186"/>
      <c r="DX975" s="1186"/>
      <c r="DY975" s="1186"/>
      <c r="DZ975" s="1186"/>
      <c r="EA975" s="1186"/>
      <c r="EB975" s="1186"/>
      <c r="EC975" s="1186"/>
      <c r="ED975" s="1186"/>
      <c r="EE975" s="1186"/>
      <c r="EF975" s="1186"/>
      <c r="EG975" s="1186"/>
      <c r="EH975" s="1186"/>
      <c r="EI975" s="1186"/>
      <c r="EJ975" s="1186"/>
      <c r="EK975" s="1186"/>
      <c r="EL975" s="1186"/>
      <c r="EM975" s="1186"/>
      <c r="EN975" s="1186"/>
      <c r="EO975" s="1186"/>
      <c r="EP975" s="1186"/>
      <c r="EQ975" s="1186"/>
      <c r="ER975" s="1186"/>
      <c r="ES975" s="1186"/>
      <c r="ET975" s="1186"/>
      <c r="EU975" s="1186"/>
      <c r="EV975" s="1186"/>
      <c r="EW975" s="1186"/>
      <c r="EX975" s="1186"/>
      <c r="EY975" s="1186"/>
      <c r="EZ975" s="1186"/>
      <c r="FA975" s="1186"/>
      <c r="FB975" s="1186"/>
      <c r="FC975" s="1186"/>
      <c r="FD975" s="1186"/>
      <c r="FE975" s="1186"/>
      <c r="FF975" s="1186"/>
      <c r="FG975" s="1186"/>
      <c r="FH975" s="1186"/>
      <c r="FI975" s="1186"/>
      <c r="FJ975" s="1186"/>
      <c r="FK975" s="1186"/>
      <c r="FL975" s="1186"/>
      <c r="FM975" s="1186"/>
      <c r="FN975" s="1186"/>
      <c r="FO975" s="1186"/>
      <c r="FP975" s="1186"/>
      <c r="FQ975" s="1186"/>
      <c r="FR975" s="1186"/>
      <c r="FS975" s="1186"/>
      <c r="FT975" s="1186"/>
      <c r="FU975" s="1186"/>
      <c r="FV975" s="1186"/>
      <c r="FW975" s="1186"/>
      <c r="FX975" s="1186"/>
      <c r="FY975" s="1186"/>
      <c r="FZ975" s="1186"/>
      <c r="GA975" s="1186"/>
      <c r="GB975" s="1186"/>
      <c r="GC975" s="1186"/>
      <c r="GD975" s="1186"/>
      <c r="GE975" s="1186"/>
      <c r="GF975" s="1186"/>
      <c r="GG975" s="1186"/>
      <c r="GH975" s="1186"/>
      <c r="GI975" s="1186"/>
      <c r="GJ975" s="1186"/>
      <c r="GK975" s="1186"/>
      <c r="GL975" s="1186"/>
      <c r="GM975" s="1186"/>
      <c r="GN975" s="1186"/>
      <c r="GO975" s="1186"/>
      <c r="GP975" s="1186"/>
      <c r="GQ975" s="1186"/>
      <c r="GR975" s="1186"/>
      <c r="GS975" s="1186"/>
      <c r="GT975" s="1186"/>
      <c r="GU975" s="1186"/>
      <c r="GV975" s="1186"/>
      <c r="GW975" s="1186"/>
      <c r="GX975" s="1186"/>
      <c r="GY975" s="1186"/>
      <c r="GZ975" s="1186"/>
      <c r="HA975" s="1186"/>
      <c r="HB975" s="1186"/>
      <c r="HC975" s="1186"/>
      <c r="HD975" s="1186"/>
      <c r="HE975" s="1186"/>
      <c r="HF975" s="1186"/>
      <c r="HG975" s="1186"/>
      <c r="HH975" s="1186"/>
      <c r="HI975" s="1186"/>
      <c r="HJ975" s="1186"/>
      <c r="HK975" s="1186"/>
      <c r="HL975" s="1186"/>
      <c r="HM975" s="1186"/>
      <c r="HN975" s="1186"/>
      <c r="HO975" s="1186"/>
      <c r="HP975" s="1186"/>
      <c r="HQ975" s="1186"/>
      <c r="HR975" s="1186"/>
      <c r="HS975" s="1186"/>
      <c r="HT975" s="1186"/>
      <c r="HU975" s="1186"/>
      <c r="HV975" s="1186"/>
      <c r="HW975" s="1186"/>
      <c r="HX975" s="1186"/>
      <c r="HY975" s="1186"/>
      <c r="HZ975" s="1186"/>
      <c r="IA975" s="1186"/>
      <c r="IB975" s="1186"/>
    </row>
    <row r="976" spans="1:236" s="1185" customFormat="1">
      <c r="A976" s="1540"/>
      <c r="B976" s="1541"/>
      <c r="C976" s="1542"/>
      <c r="D976" s="1543"/>
      <c r="E976" s="1186"/>
      <c r="F976" s="1544"/>
      <c r="G976" s="1604"/>
      <c r="H976" s="1604"/>
      <c r="I976" s="1186"/>
      <c r="J976" s="1186"/>
      <c r="K976" s="1186"/>
      <c r="L976" s="1186"/>
      <c r="M976" s="1186"/>
      <c r="N976" s="1186"/>
      <c r="O976" s="1186"/>
      <c r="P976" s="1186"/>
      <c r="Q976" s="1186"/>
      <c r="R976" s="1186"/>
      <c r="S976" s="1186"/>
      <c r="T976" s="1186"/>
      <c r="U976" s="1186"/>
      <c r="V976" s="1186"/>
      <c r="W976" s="1186"/>
      <c r="X976" s="1186"/>
      <c r="Y976" s="1186"/>
      <c r="Z976" s="1186"/>
      <c r="AA976" s="1186"/>
      <c r="AB976" s="1186"/>
      <c r="AC976" s="1186"/>
      <c r="AD976" s="1186"/>
      <c r="AE976" s="1186"/>
      <c r="AF976" s="1186"/>
      <c r="AG976" s="1186"/>
      <c r="AH976" s="1186"/>
      <c r="AI976" s="1186"/>
      <c r="AJ976" s="1186"/>
      <c r="AK976" s="1186"/>
      <c r="AL976" s="1186"/>
      <c r="AM976" s="1186"/>
      <c r="AN976" s="1186"/>
      <c r="AO976" s="1186"/>
      <c r="AP976" s="1186"/>
      <c r="AQ976" s="1186"/>
      <c r="AR976" s="1186"/>
      <c r="AS976" s="1186"/>
      <c r="AT976" s="1186"/>
      <c r="AU976" s="1186"/>
      <c r="AV976" s="1186"/>
      <c r="AW976" s="1186"/>
      <c r="AX976" s="1186"/>
      <c r="AY976" s="1186"/>
      <c r="AZ976" s="1186"/>
      <c r="BA976" s="1186"/>
      <c r="BB976" s="1186"/>
      <c r="BC976" s="1186"/>
      <c r="BD976" s="1186"/>
      <c r="BE976" s="1186"/>
      <c r="BF976" s="1186"/>
      <c r="BG976" s="1186"/>
      <c r="BH976" s="1186"/>
      <c r="BI976" s="1186"/>
      <c r="BJ976" s="1186"/>
      <c r="BK976" s="1186"/>
      <c r="BL976" s="1186"/>
      <c r="BM976" s="1186"/>
      <c r="BN976" s="1186"/>
      <c r="BO976" s="1186"/>
      <c r="BP976" s="1186"/>
      <c r="BQ976" s="1186"/>
      <c r="BR976" s="1186"/>
      <c r="BS976" s="1186"/>
      <c r="BT976" s="1186"/>
      <c r="BU976" s="1186"/>
      <c r="BV976" s="1186"/>
      <c r="BW976" s="1186"/>
      <c r="BX976" s="1186"/>
      <c r="BY976" s="1186"/>
      <c r="BZ976" s="1186"/>
      <c r="CA976" s="1186"/>
      <c r="CB976" s="1186"/>
      <c r="CC976" s="1186"/>
      <c r="CD976" s="1186"/>
      <c r="CE976" s="1186"/>
      <c r="CF976" s="1186"/>
      <c r="CG976" s="1186"/>
      <c r="CH976" s="1186"/>
      <c r="CI976" s="1186"/>
      <c r="CJ976" s="1186"/>
      <c r="CK976" s="1186"/>
      <c r="CL976" s="1186"/>
      <c r="CM976" s="1186"/>
      <c r="CN976" s="1186"/>
      <c r="CO976" s="1186"/>
      <c r="CP976" s="1186"/>
      <c r="CQ976" s="1186"/>
      <c r="CR976" s="1186"/>
      <c r="CS976" s="1186"/>
      <c r="CT976" s="1186"/>
      <c r="CU976" s="1186"/>
      <c r="CV976" s="1186"/>
      <c r="CW976" s="1186"/>
      <c r="CX976" s="1186"/>
      <c r="CY976" s="1186"/>
      <c r="CZ976" s="1186"/>
      <c r="DA976" s="1186"/>
      <c r="DB976" s="1186"/>
      <c r="DC976" s="1186"/>
      <c r="DD976" s="1186"/>
      <c r="DE976" s="1186"/>
      <c r="DF976" s="1186"/>
      <c r="DG976" s="1186"/>
      <c r="DH976" s="1186"/>
      <c r="DI976" s="1186"/>
      <c r="DJ976" s="1186"/>
      <c r="DK976" s="1186"/>
      <c r="DL976" s="1186"/>
      <c r="DM976" s="1186"/>
      <c r="DN976" s="1186"/>
      <c r="DO976" s="1186"/>
      <c r="DP976" s="1186"/>
      <c r="DQ976" s="1186"/>
      <c r="DR976" s="1186"/>
      <c r="DS976" s="1186"/>
      <c r="DT976" s="1186"/>
      <c r="DU976" s="1186"/>
      <c r="DV976" s="1186"/>
      <c r="DW976" s="1186"/>
      <c r="DX976" s="1186"/>
      <c r="DY976" s="1186"/>
      <c r="DZ976" s="1186"/>
      <c r="EA976" s="1186"/>
      <c r="EB976" s="1186"/>
      <c r="EC976" s="1186"/>
      <c r="ED976" s="1186"/>
      <c r="EE976" s="1186"/>
      <c r="EF976" s="1186"/>
      <c r="EG976" s="1186"/>
      <c r="EH976" s="1186"/>
      <c r="EI976" s="1186"/>
      <c r="EJ976" s="1186"/>
      <c r="EK976" s="1186"/>
      <c r="EL976" s="1186"/>
      <c r="EM976" s="1186"/>
      <c r="EN976" s="1186"/>
      <c r="EO976" s="1186"/>
      <c r="EP976" s="1186"/>
      <c r="EQ976" s="1186"/>
      <c r="ER976" s="1186"/>
      <c r="ES976" s="1186"/>
      <c r="ET976" s="1186"/>
      <c r="EU976" s="1186"/>
      <c r="EV976" s="1186"/>
      <c r="EW976" s="1186"/>
      <c r="EX976" s="1186"/>
      <c r="EY976" s="1186"/>
      <c r="EZ976" s="1186"/>
      <c r="FA976" s="1186"/>
      <c r="FB976" s="1186"/>
      <c r="FC976" s="1186"/>
      <c r="FD976" s="1186"/>
      <c r="FE976" s="1186"/>
      <c r="FF976" s="1186"/>
      <c r="FG976" s="1186"/>
      <c r="FH976" s="1186"/>
      <c r="FI976" s="1186"/>
      <c r="FJ976" s="1186"/>
      <c r="FK976" s="1186"/>
      <c r="FL976" s="1186"/>
      <c r="FM976" s="1186"/>
      <c r="FN976" s="1186"/>
      <c r="FO976" s="1186"/>
      <c r="FP976" s="1186"/>
      <c r="FQ976" s="1186"/>
      <c r="FR976" s="1186"/>
      <c r="FS976" s="1186"/>
      <c r="FT976" s="1186"/>
      <c r="FU976" s="1186"/>
      <c r="FV976" s="1186"/>
      <c r="FW976" s="1186"/>
      <c r="FX976" s="1186"/>
      <c r="FY976" s="1186"/>
      <c r="FZ976" s="1186"/>
      <c r="GA976" s="1186"/>
      <c r="GB976" s="1186"/>
      <c r="GC976" s="1186"/>
      <c r="GD976" s="1186"/>
      <c r="GE976" s="1186"/>
      <c r="GF976" s="1186"/>
      <c r="GG976" s="1186"/>
      <c r="GH976" s="1186"/>
      <c r="GI976" s="1186"/>
      <c r="GJ976" s="1186"/>
      <c r="GK976" s="1186"/>
      <c r="GL976" s="1186"/>
      <c r="GM976" s="1186"/>
      <c r="GN976" s="1186"/>
      <c r="GO976" s="1186"/>
      <c r="GP976" s="1186"/>
      <c r="GQ976" s="1186"/>
      <c r="GR976" s="1186"/>
      <c r="GS976" s="1186"/>
      <c r="GT976" s="1186"/>
      <c r="GU976" s="1186"/>
      <c r="GV976" s="1186"/>
      <c r="GW976" s="1186"/>
      <c r="GX976" s="1186"/>
      <c r="GY976" s="1186"/>
      <c r="GZ976" s="1186"/>
      <c r="HA976" s="1186"/>
      <c r="HB976" s="1186"/>
      <c r="HC976" s="1186"/>
      <c r="HD976" s="1186"/>
      <c r="HE976" s="1186"/>
      <c r="HF976" s="1186"/>
      <c r="HG976" s="1186"/>
      <c r="HH976" s="1186"/>
      <c r="HI976" s="1186"/>
      <c r="HJ976" s="1186"/>
      <c r="HK976" s="1186"/>
      <c r="HL976" s="1186"/>
      <c r="HM976" s="1186"/>
      <c r="HN976" s="1186"/>
      <c r="HO976" s="1186"/>
      <c r="HP976" s="1186"/>
      <c r="HQ976" s="1186"/>
      <c r="HR976" s="1186"/>
      <c r="HS976" s="1186"/>
      <c r="HT976" s="1186"/>
      <c r="HU976" s="1186"/>
      <c r="HV976" s="1186"/>
      <c r="HW976" s="1186"/>
      <c r="HX976" s="1186"/>
      <c r="HY976" s="1186"/>
      <c r="HZ976" s="1186"/>
      <c r="IA976" s="1186"/>
      <c r="IB976" s="1186"/>
    </row>
    <row r="977" spans="1:236" s="1185" customFormat="1">
      <c r="A977" s="1540"/>
      <c r="B977" s="1541"/>
      <c r="C977" s="1542"/>
      <c r="D977" s="1543"/>
      <c r="E977" s="1186"/>
      <c r="F977" s="1544"/>
      <c r="G977" s="1604"/>
      <c r="H977" s="1604"/>
      <c r="I977" s="1186"/>
      <c r="J977" s="1186"/>
      <c r="K977" s="1186"/>
      <c r="L977" s="1186"/>
      <c r="M977" s="1186"/>
      <c r="N977" s="1186"/>
      <c r="O977" s="1186"/>
      <c r="P977" s="1186"/>
      <c r="Q977" s="1186"/>
      <c r="R977" s="1186"/>
      <c r="S977" s="1186"/>
      <c r="T977" s="1186"/>
      <c r="U977" s="1186"/>
      <c r="V977" s="1186"/>
      <c r="W977" s="1186"/>
      <c r="X977" s="1186"/>
      <c r="Y977" s="1186"/>
      <c r="Z977" s="1186"/>
      <c r="AA977" s="1186"/>
      <c r="AB977" s="1186"/>
      <c r="AC977" s="1186"/>
      <c r="AD977" s="1186"/>
      <c r="AE977" s="1186"/>
      <c r="AF977" s="1186"/>
      <c r="AG977" s="1186"/>
      <c r="AH977" s="1186"/>
      <c r="AI977" s="1186"/>
      <c r="AJ977" s="1186"/>
      <c r="AK977" s="1186"/>
      <c r="AL977" s="1186"/>
      <c r="AM977" s="1186"/>
      <c r="AN977" s="1186"/>
      <c r="AO977" s="1186"/>
      <c r="AP977" s="1186"/>
      <c r="AQ977" s="1186"/>
      <c r="AR977" s="1186"/>
      <c r="AS977" s="1186"/>
      <c r="AT977" s="1186"/>
      <c r="AU977" s="1186"/>
      <c r="AV977" s="1186"/>
      <c r="AW977" s="1186"/>
      <c r="AX977" s="1186"/>
      <c r="AY977" s="1186"/>
      <c r="AZ977" s="1186"/>
      <c r="BA977" s="1186"/>
      <c r="BB977" s="1186"/>
      <c r="BC977" s="1186"/>
      <c r="BD977" s="1186"/>
      <c r="BE977" s="1186"/>
      <c r="BF977" s="1186"/>
      <c r="BG977" s="1186"/>
      <c r="BH977" s="1186"/>
      <c r="BI977" s="1186"/>
      <c r="BJ977" s="1186"/>
      <c r="BK977" s="1186"/>
      <c r="BL977" s="1186"/>
      <c r="BM977" s="1186"/>
      <c r="BN977" s="1186"/>
      <c r="BO977" s="1186"/>
      <c r="BP977" s="1186"/>
      <c r="BQ977" s="1186"/>
      <c r="BR977" s="1186"/>
      <c r="BS977" s="1186"/>
      <c r="BT977" s="1186"/>
      <c r="BU977" s="1186"/>
      <c r="BV977" s="1186"/>
      <c r="BW977" s="1186"/>
      <c r="BX977" s="1186"/>
      <c r="BY977" s="1186"/>
      <c r="BZ977" s="1186"/>
      <c r="CA977" s="1186"/>
      <c r="CB977" s="1186"/>
      <c r="CC977" s="1186"/>
      <c r="CD977" s="1186"/>
      <c r="CE977" s="1186"/>
      <c r="CF977" s="1186"/>
      <c r="CG977" s="1186"/>
      <c r="CH977" s="1186"/>
      <c r="CI977" s="1186"/>
      <c r="CJ977" s="1186"/>
      <c r="CK977" s="1186"/>
      <c r="CL977" s="1186"/>
      <c r="CM977" s="1186"/>
      <c r="CN977" s="1186"/>
      <c r="CO977" s="1186"/>
      <c r="CP977" s="1186"/>
      <c r="CQ977" s="1186"/>
      <c r="CR977" s="1186"/>
      <c r="CS977" s="1186"/>
      <c r="CT977" s="1186"/>
      <c r="CU977" s="1186"/>
      <c r="CV977" s="1186"/>
      <c r="CW977" s="1186"/>
      <c r="CX977" s="1186"/>
      <c r="CY977" s="1186"/>
      <c r="CZ977" s="1186"/>
      <c r="DA977" s="1186"/>
      <c r="DB977" s="1186"/>
      <c r="DC977" s="1186"/>
      <c r="DD977" s="1186"/>
      <c r="DE977" s="1186"/>
      <c r="DF977" s="1186"/>
      <c r="DG977" s="1186"/>
      <c r="DH977" s="1186"/>
      <c r="DI977" s="1186"/>
      <c r="DJ977" s="1186"/>
      <c r="DK977" s="1186"/>
      <c r="DL977" s="1186"/>
      <c r="DM977" s="1186"/>
      <c r="DN977" s="1186"/>
      <c r="DO977" s="1186"/>
      <c r="DP977" s="1186"/>
      <c r="DQ977" s="1186"/>
      <c r="DR977" s="1186"/>
      <c r="DS977" s="1186"/>
      <c r="DT977" s="1186"/>
      <c r="DU977" s="1186"/>
      <c r="DV977" s="1186"/>
      <c r="DW977" s="1186"/>
      <c r="DX977" s="1186"/>
      <c r="DY977" s="1186"/>
      <c r="DZ977" s="1186"/>
      <c r="EA977" s="1186"/>
      <c r="EB977" s="1186"/>
      <c r="EC977" s="1186"/>
      <c r="ED977" s="1186"/>
      <c r="EE977" s="1186"/>
      <c r="EF977" s="1186"/>
      <c r="EG977" s="1186"/>
      <c r="EH977" s="1186"/>
      <c r="EI977" s="1186"/>
      <c r="EJ977" s="1186"/>
      <c r="EK977" s="1186"/>
      <c r="EL977" s="1186"/>
      <c r="EM977" s="1186"/>
      <c r="EN977" s="1186"/>
      <c r="EO977" s="1186"/>
      <c r="EP977" s="1186"/>
      <c r="EQ977" s="1186"/>
      <c r="ER977" s="1186"/>
      <c r="ES977" s="1186"/>
      <c r="ET977" s="1186"/>
      <c r="EU977" s="1186"/>
      <c r="EV977" s="1186"/>
      <c r="EW977" s="1186"/>
      <c r="EX977" s="1186"/>
      <c r="EY977" s="1186"/>
      <c r="EZ977" s="1186"/>
      <c r="FA977" s="1186"/>
      <c r="FB977" s="1186"/>
      <c r="FC977" s="1186"/>
      <c r="FD977" s="1186"/>
      <c r="FE977" s="1186"/>
      <c r="FF977" s="1186"/>
      <c r="FG977" s="1186"/>
      <c r="FH977" s="1186"/>
      <c r="FI977" s="1186"/>
      <c r="FJ977" s="1186"/>
      <c r="FK977" s="1186"/>
      <c r="FL977" s="1186"/>
      <c r="FM977" s="1186"/>
      <c r="FN977" s="1186"/>
      <c r="FO977" s="1186"/>
      <c r="FP977" s="1186"/>
      <c r="FQ977" s="1186"/>
      <c r="FR977" s="1186"/>
      <c r="FS977" s="1186"/>
      <c r="FT977" s="1186"/>
      <c r="FU977" s="1186"/>
      <c r="FV977" s="1186"/>
      <c r="FW977" s="1186"/>
      <c r="FX977" s="1186"/>
      <c r="FY977" s="1186"/>
      <c r="FZ977" s="1186"/>
      <c r="GA977" s="1186"/>
      <c r="GB977" s="1186"/>
      <c r="GC977" s="1186"/>
      <c r="GD977" s="1186"/>
      <c r="GE977" s="1186"/>
      <c r="GF977" s="1186"/>
      <c r="GG977" s="1186"/>
      <c r="GH977" s="1186"/>
      <c r="GI977" s="1186"/>
      <c r="GJ977" s="1186"/>
      <c r="GK977" s="1186"/>
      <c r="GL977" s="1186"/>
      <c r="GM977" s="1186"/>
      <c r="GN977" s="1186"/>
      <c r="GO977" s="1186"/>
      <c r="GP977" s="1186"/>
      <c r="GQ977" s="1186"/>
      <c r="GR977" s="1186"/>
      <c r="GS977" s="1186"/>
      <c r="GT977" s="1186"/>
      <c r="GU977" s="1186"/>
      <c r="GV977" s="1186"/>
      <c r="GW977" s="1186"/>
      <c r="GX977" s="1186"/>
      <c r="GY977" s="1186"/>
      <c r="GZ977" s="1186"/>
      <c r="HA977" s="1186"/>
      <c r="HB977" s="1186"/>
      <c r="HC977" s="1186"/>
      <c r="HD977" s="1186"/>
      <c r="HE977" s="1186"/>
      <c r="HF977" s="1186"/>
      <c r="HG977" s="1186"/>
      <c r="HH977" s="1186"/>
      <c r="HI977" s="1186"/>
      <c r="HJ977" s="1186"/>
      <c r="HK977" s="1186"/>
      <c r="HL977" s="1186"/>
      <c r="HM977" s="1186"/>
      <c r="HN977" s="1186"/>
      <c r="HO977" s="1186"/>
      <c r="HP977" s="1186"/>
      <c r="HQ977" s="1186"/>
      <c r="HR977" s="1186"/>
      <c r="HS977" s="1186"/>
      <c r="HT977" s="1186"/>
      <c r="HU977" s="1186"/>
      <c r="HV977" s="1186"/>
      <c r="HW977" s="1186"/>
      <c r="HX977" s="1186"/>
      <c r="HY977" s="1186"/>
      <c r="HZ977" s="1186"/>
      <c r="IA977" s="1186"/>
      <c r="IB977" s="1186"/>
    </row>
    <row r="978" spans="1:236" s="1185" customFormat="1">
      <c r="A978" s="1540"/>
      <c r="B978" s="1541"/>
      <c r="C978" s="1542"/>
      <c r="D978" s="1543"/>
      <c r="E978" s="1186"/>
      <c r="F978" s="1544"/>
      <c r="G978" s="1604"/>
      <c r="H978" s="1604"/>
      <c r="I978" s="1186"/>
      <c r="J978" s="1186"/>
      <c r="K978" s="1186"/>
      <c r="L978" s="1186"/>
      <c r="M978" s="1186"/>
      <c r="N978" s="1186"/>
      <c r="O978" s="1186"/>
      <c r="P978" s="1186"/>
      <c r="Q978" s="1186"/>
      <c r="R978" s="1186"/>
      <c r="S978" s="1186"/>
      <c r="T978" s="1186"/>
      <c r="U978" s="1186"/>
      <c r="V978" s="1186"/>
      <c r="W978" s="1186"/>
      <c r="X978" s="1186"/>
      <c r="Y978" s="1186"/>
      <c r="Z978" s="1186"/>
      <c r="AA978" s="1186"/>
      <c r="AB978" s="1186"/>
      <c r="AC978" s="1186"/>
      <c r="AD978" s="1186"/>
      <c r="AE978" s="1186"/>
      <c r="AF978" s="1186"/>
      <c r="AG978" s="1186"/>
      <c r="AH978" s="1186"/>
      <c r="AI978" s="1186"/>
      <c r="AJ978" s="1186"/>
      <c r="AK978" s="1186"/>
      <c r="AL978" s="1186"/>
      <c r="AM978" s="1186"/>
      <c r="AN978" s="1186"/>
      <c r="AO978" s="1186"/>
      <c r="AP978" s="1186"/>
      <c r="AQ978" s="1186"/>
      <c r="AR978" s="1186"/>
      <c r="AS978" s="1186"/>
      <c r="AT978" s="1186"/>
      <c r="AU978" s="1186"/>
      <c r="AV978" s="1186"/>
      <c r="AW978" s="1186"/>
      <c r="AX978" s="1186"/>
      <c r="AY978" s="1186"/>
      <c r="AZ978" s="1186"/>
      <c r="BA978" s="1186"/>
      <c r="BB978" s="1186"/>
      <c r="BC978" s="1186"/>
      <c r="BD978" s="1186"/>
      <c r="BE978" s="1186"/>
      <c r="BF978" s="1186"/>
      <c r="BG978" s="1186"/>
      <c r="BH978" s="1186"/>
      <c r="BI978" s="1186"/>
      <c r="BJ978" s="1186"/>
      <c r="BK978" s="1186"/>
      <c r="BL978" s="1186"/>
      <c r="BM978" s="1186"/>
      <c r="BN978" s="1186"/>
      <c r="BO978" s="1186"/>
      <c r="BP978" s="1186"/>
      <c r="BQ978" s="1186"/>
      <c r="BR978" s="1186"/>
      <c r="BS978" s="1186"/>
      <c r="BT978" s="1186"/>
      <c r="BU978" s="1186"/>
      <c r="BV978" s="1186"/>
      <c r="BW978" s="1186"/>
      <c r="BX978" s="1186"/>
      <c r="BY978" s="1186"/>
      <c r="BZ978" s="1186"/>
      <c r="CA978" s="1186"/>
      <c r="CB978" s="1186"/>
      <c r="CC978" s="1186"/>
      <c r="CD978" s="1186"/>
      <c r="CE978" s="1186"/>
      <c r="CF978" s="1186"/>
      <c r="CG978" s="1186"/>
      <c r="CH978" s="1186"/>
      <c r="CI978" s="1186"/>
      <c r="CJ978" s="1186"/>
      <c r="CK978" s="1186"/>
      <c r="CL978" s="1186"/>
      <c r="CM978" s="1186"/>
      <c r="CN978" s="1186"/>
      <c r="CO978" s="1186"/>
      <c r="CP978" s="1186"/>
      <c r="CQ978" s="1186"/>
      <c r="CR978" s="1186"/>
      <c r="CS978" s="1186"/>
      <c r="CT978" s="1186"/>
      <c r="CU978" s="1186"/>
      <c r="CV978" s="1186"/>
      <c r="CW978" s="1186"/>
      <c r="CX978" s="1186"/>
      <c r="CY978" s="1186"/>
      <c r="CZ978" s="1186"/>
      <c r="DA978" s="1186"/>
      <c r="DB978" s="1186"/>
      <c r="DC978" s="1186"/>
      <c r="DD978" s="1186"/>
      <c r="DE978" s="1186"/>
      <c r="DF978" s="1186"/>
      <c r="DG978" s="1186"/>
      <c r="DH978" s="1186"/>
      <c r="DI978" s="1186"/>
      <c r="DJ978" s="1186"/>
      <c r="DK978" s="1186"/>
      <c r="DL978" s="1186"/>
      <c r="DM978" s="1186"/>
      <c r="DN978" s="1186"/>
      <c r="DO978" s="1186"/>
      <c r="DP978" s="1186"/>
      <c r="DQ978" s="1186"/>
      <c r="DR978" s="1186"/>
      <c r="DS978" s="1186"/>
      <c r="DT978" s="1186"/>
      <c r="DU978" s="1186"/>
      <c r="DV978" s="1186"/>
      <c r="DW978" s="1186"/>
      <c r="DX978" s="1186"/>
      <c r="DY978" s="1186"/>
      <c r="DZ978" s="1186"/>
      <c r="EA978" s="1186"/>
      <c r="EB978" s="1186"/>
      <c r="EC978" s="1186"/>
      <c r="ED978" s="1186"/>
      <c r="EE978" s="1186"/>
      <c r="EF978" s="1186"/>
      <c r="EG978" s="1186"/>
      <c r="EH978" s="1186"/>
      <c r="EI978" s="1186"/>
      <c r="EJ978" s="1186"/>
      <c r="EK978" s="1186"/>
      <c r="EL978" s="1186"/>
      <c r="EM978" s="1186"/>
      <c r="EN978" s="1186"/>
      <c r="EO978" s="1186"/>
      <c r="EP978" s="1186"/>
      <c r="EQ978" s="1186"/>
      <c r="ER978" s="1186"/>
      <c r="ES978" s="1186"/>
      <c r="ET978" s="1186"/>
      <c r="EU978" s="1186"/>
      <c r="EV978" s="1186"/>
      <c r="EW978" s="1186"/>
      <c r="EX978" s="1186"/>
      <c r="EY978" s="1186"/>
      <c r="EZ978" s="1186"/>
      <c r="FA978" s="1186"/>
      <c r="FB978" s="1186"/>
      <c r="FC978" s="1186"/>
      <c r="FD978" s="1186"/>
      <c r="FE978" s="1186"/>
      <c r="FF978" s="1186"/>
      <c r="FG978" s="1186"/>
      <c r="FH978" s="1186"/>
      <c r="FI978" s="1186"/>
      <c r="FJ978" s="1186"/>
      <c r="FK978" s="1186"/>
      <c r="FL978" s="1186"/>
      <c r="FM978" s="1186"/>
      <c r="FN978" s="1186"/>
      <c r="FO978" s="1186"/>
      <c r="FP978" s="1186"/>
      <c r="FQ978" s="1186"/>
      <c r="FR978" s="1186"/>
      <c r="FS978" s="1186"/>
      <c r="FT978" s="1186"/>
      <c r="FU978" s="1186"/>
      <c r="FV978" s="1186"/>
      <c r="FW978" s="1186"/>
      <c r="FX978" s="1186"/>
      <c r="FY978" s="1186"/>
      <c r="FZ978" s="1186"/>
      <c r="GA978" s="1186"/>
      <c r="GB978" s="1186"/>
      <c r="GC978" s="1186"/>
      <c r="GD978" s="1186"/>
      <c r="GE978" s="1186"/>
      <c r="GF978" s="1186"/>
      <c r="GG978" s="1186"/>
      <c r="GH978" s="1186"/>
      <c r="GI978" s="1186"/>
      <c r="GJ978" s="1186"/>
      <c r="GK978" s="1186"/>
      <c r="GL978" s="1186"/>
      <c r="GM978" s="1186"/>
      <c r="GN978" s="1186"/>
      <c r="GO978" s="1186"/>
      <c r="GP978" s="1186"/>
      <c r="GQ978" s="1186"/>
      <c r="GR978" s="1186"/>
      <c r="GS978" s="1186"/>
      <c r="GT978" s="1186"/>
      <c r="GU978" s="1186"/>
      <c r="GV978" s="1186"/>
      <c r="GW978" s="1186"/>
      <c r="GX978" s="1186"/>
      <c r="GY978" s="1186"/>
      <c r="GZ978" s="1186"/>
      <c r="HA978" s="1186"/>
      <c r="HB978" s="1186"/>
      <c r="HC978" s="1186"/>
      <c r="HD978" s="1186"/>
      <c r="HE978" s="1186"/>
      <c r="HF978" s="1186"/>
      <c r="HG978" s="1186"/>
      <c r="HH978" s="1186"/>
      <c r="HI978" s="1186"/>
      <c r="HJ978" s="1186"/>
      <c r="HK978" s="1186"/>
      <c r="HL978" s="1186"/>
      <c r="HM978" s="1186"/>
      <c r="HN978" s="1186"/>
      <c r="HO978" s="1186"/>
      <c r="HP978" s="1186"/>
      <c r="HQ978" s="1186"/>
      <c r="HR978" s="1186"/>
      <c r="HS978" s="1186"/>
      <c r="HT978" s="1186"/>
      <c r="HU978" s="1186"/>
      <c r="HV978" s="1186"/>
      <c r="HW978" s="1186"/>
      <c r="HX978" s="1186"/>
      <c r="HY978" s="1186"/>
      <c r="HZ978" s="1186"/>
      <c r="IA978" s="1186"/>
      <c r="IB978" s="1186"/>
    </row>
    <row r="979" spans="1:236" s="1185" customFormat="1">
      <c r="A979" s="1540"/>
      <c r="B979" s="1541"/>
      <c r="C979" s="1542"/>
      <c r="D979" s="1543"/>
      <c r="E979" s="1186"/>
      <c r="F979" s="1544"/>
      <c r="G979" s="1604"/>
      <c r="H979" s="1604"/>
      <c r="I979" s="1186"/>
      <c r="J979" s="1186"/>
      <c r="K979" s="1186"/>
      <c r="L979" s="1186"/>
      <c r="M979" s="1186"/>
      <c r="N979" s="1186"/>
      <c r="O979" s="1186"/>
      <c r="P979" s="1186"/>
      <c r="Q979" s="1186"/>
      <c r="R979" s="1186"/>
      <c r="S979" s="1186"/>
      <c r="T979" s="1186"/>
      <c r="U979" s="1186"/>
      <c r="V979" s="1186"/>
      <c r="W979" s="1186"/>
      <c r="X979" s="1186"/>
      <c r="Y979" s="1186"/>
      <c r="Z979" s="1186"/>
      <c r="AA979" s="1186"/>
      <c r="AB979" s="1186"/>
      <c r="AC979" s="1186"/>
      <c r="AD979" s="1186"/>
      <c r="AE979" s="1186"/>
      <c r="AF979" s="1186"/>
      <c r="AG979" s="1186"/>
      <c r="AH979" s="1186"/>
      <c r="AI979" s="1186"/>
      <c r="AJ979" s="1186"/>
      <c r="AK979" s="1186"/>
      <c r="AL979" s="1186"/>
      <c r="AM979" s="1186"/>
      <c r="AN979" s="1186"/>
      <c r="AO979" s="1186"/>
      <c r="AP979" s="1186"/>
      <c r="AQ979" s="1186"/>
      <c r="AR979" s="1186"/>
      <c r="AS979" s="1186"/>
      <c r="AT979" s="1186"/>
      <c r="AU979" s="1186"/>
      <c r="AV979" s="1186"/>
      <c r="AW979" s="1186"/>
      <c r="AX979" s="1186"/>
      <c r="AY979" s="1186"/>
      <c r="AZ979" s="1186"/>
      <c r="BA979" s="1186"/>
      <c r="BB979" s="1186"/>
      <c r="BC979" s="1186"/>
      <c r="BD979" s="1186"/>
      <c r="BE979" s="1186"/>
      <c r="BF979" s="1186"/>
      <c r="BG979" s="1186"/>
      <c r="BH979" s="1186"/>
      <c r="BI979" s="1186"/>
      <c r="BJ979" s="1186"/>
      <c r="BK979" s="1186"/>
      <c r="BL979" s="1186"/>
      <c r="BM979" s="1186"/>
      <c r="BN979" s="1186"/>
      <c r="BO979" s="1186"/>
      <c r="BP979" s="1186"/>
      <c r="BQ979" s="1186"/>
      <c r="BR979" s="1186"/>
      <c r="BS979" s="1186"/>
      <c r="BT979" s="1186"/>
      <c r="BU979" s="1186"/>
      <c r="BV979" s="1186"/>
      <c r="BW979" s="1186"/>
      <c r="BX979" s="1186"/>
      <c r="BY979" s="1186"/>
      <c r="BZ979" s="1186"/>
      <c r="CA979" s="1186"/>
      <c r="CB979" s="1186"/>
      <c r="CC979" s="1186"/>
      <c r="CD979" s="1186"/>
      <c r="CE979" s="1186"/>
      <c r="CF979" s="1186"/>
      <c r="CG979" s="1186"/>
      <c r="CH979" s="1186"/>
      <c r="CI979" s="1186"/>
      <c r="CJ979" s="1186"/>
      <c r="CK979" s="1186"/>
      <c r="CL979" s="1186"/>
      <c r="CM979" s="1186"/>
      <c r="CN979" s="1186"/>
      <c r="CO979" s="1186"/>
      <c r="CP979" s="1186"/>
      <c r="CQ979" s="1186"/>
      <c r="CR979" s="1186"/>
      <c r="CS979" s="1186"/>
      <c r="CT979" s="1186"/>
      <c r="CU979" s="1186"/>
      <c r="CV979" s="1186"/>
      <c r="CW979" s="1186"/>
      <c r="CX979" s="1186"/>
      <c r="CY979" s="1186"/>
      <c r="CZ979" s="1186"/>
      <c r="DA979" s="1186"/>
      <c r="DB979" s="1186"/>
      <c r="DC979" s="1186"/>
      <c r="DD979" s="1186"/>
      <c r="DE979" s="1186"/>
      <c r="DF979" s="1186"/>
      <c r="DG979" s="1186"/>
      <c r="DH979" s="1186"/>
      <c r="DI979" s="1186"/>
      <c r="DJ979" s="1186"/>
      <c r="DK979" s="1186"/>
      <c r="DL979" s="1186"/>
      <c r="DM979" s="1186"/>
      <c r="DN979" s="1186"/>
      <c r="DO979" s="1186"/>
      <c r="DP979" s="1186"/>
      <c r="DQ979" s="1186"/>
      <c r="DR979" s="1186"/>
      <c r="DS979" s="1186"/>
      <c r="DT979" s="1186"/>
      <c r="DU979" s="1186"/>
      <c r="DV979" s="1186"/>
      <c r="DW979" s="1186"/>
      <c r="DX979" s="1186"/>
      <c r="DY979" s="1186"/>
      <c r="DZ979" s="1186"/>
      <c r="EA979" s="1186"/>
      <c r="EB979" s="1186"/>
      <c r="EC979" s="1186"/>
      <c r="ED979" s="1186"/>
      <c r="EE979" s="1186"/>
      <c r="EF979" s="1186"/>
      <c r="EG979" s="1186"/>
      <c r="EH979" s="1186"/>
      <c r="EI979" s="1186"/>
      <c r="EJ979" s="1186"/>
      <c r="EK979" s="1186"/>
      <c r="EL979" s="1186"/>
      <c r="EM979" s="1186"/>
      <c r="EN979" s="1186"/>
      <c r="EO979" s="1186"/>
      <c r="EP979" s="1186"/>
      <c r="EQ979" s="1186"/>
      <c r="ER979" s="1186"/>
      <c r="ES979" s="1186"/>
      <c r="ET979" s="1186"/>
      <c r="EU979" s="1186"/>
      <c r="EV979" s="1186"/>
      <c r="EW979" s="1186"/>
      <c r="EX979" s="1186"/>
      <c r="EY979" s="1186"/>
      <c r="EZ979" s="1186"/>
      <c r="FA979" s="1186"/>
      <c r="FB979" s="1186"/>
      <c r="FC979" s="1186"/>
      <c r="FD979" s="1186"/>
      <c r="FE979" s="1186"/>
      <c r="FF979" s="1186"/>
      <c r="FG979" s="1186"/>
      <c r="FH979" s="1186"/>
      <c r="FI979" s="1186"/>
      <c r="FJ979" s="1186"/>
      <c r="FK979" s="1186"/>
      <c r="FL979" s="1186"/>
      <c r="FM979" s="1186"/>
      <c r="FN979" s="1186"/>
      <c r="FO979" s="1186"/>
      <c r="FP979" s="1186"/>
      <c r="FQ979" s="1186"/>
      <c r="FR979" s="1186"/>
      <c r="FS979" s="1186"/>
      <c r="FT979" s="1186"/>
      <c r="FU979" s="1186"/>
      <c r="FV979" s="1186"/>
      <c r="FW979" s="1186"/>
      <c r="FX979" s="1186"/>
      <c r="FY979" s="1186"/>
      <c r="FZ979" s="1186"/>
      <c r="GA979" s="1186"/>
      <c r="GB979" s="1186"/>
      <c r="GC979" s="1186"/>
      <c r="GD979" s="1186"/>
      <c r="GE979" s="1186"/>
      <c r="GF979" s="1186"/>
      <c r="GG979" s="1186"/>
      <c r="GH979" s="1186"/>
      <c r="GI979" s="1186"/>
      <c r="GJ979" s="1186"/>
      <c r="GK979" s="1186"/>
      <c r="GL979" s="1186"/>
      <c r="GM979" s="1186"/>
      <c r="GN979" s="1186"/>
      <c r="GO979" s="1186"/>
      <c r="GP979" s="1186"/>
      <c r="GQ979" s="1186"/>
      <c r="GR979" s="1186"/>
      <c r="GS979" s="1186"/>
      <c r="GT979" s="1186"/>
      <c r="GU979" s="1186"/>
      <c r="GV979" s="1186"/>
      <c r="GW979" s="1186"/>
      <c r="GX979" s="1186"/>
      <c r="GY979" s="1186"/>
      <c r="GZ979" s="1186"/>
      <c r="HA979" s="1186"/>
      <c r="HB979" s="1186"/>
      <c r="HC979" s="1186"/>
      <c r="HD979" s="1186"/>
      <c r="HE979" s="1186"/>
      <c r="HF979" s="1186"/>
      <c r="HG979" s="1186"/>
      <c r="HH979" s="1186"/>
      <c r="HI979" s="1186"/>
      <c r="HJ979" s="1186"/>
      <c r="HK979" s="1186"/>
      <c r="HL979" s="1186"/>
      <c r="HM979" s="1186"/>
      <c r="HN979" s="1186"/>
      <c r="HO979" s="1186"/>
      <c r="HP979" s="1186"/>
      <c r="HQ979" s="1186"/>
      <c r="HR979" s="1186"/>
      <c r="HS979" s="1186"/>
      <c r="HT979" s="1186"/>
      <c r="HU979" s="1186"/>
      <c r="HV979" s="1186"/>
      <c r="HW979" s="1186"/>
      <c r="HX979" s="1186"/>
      <c r="HY979" s="1186"/>
      <c r="HZ979" s="1186"/>
      <c r="IA979" s="1186"/>
      <c r="IB979" s="1186"/>
    </row>
    <row r="980" spans="1:236" s="1185" customFormat="1">
      <c r="A980" s="1540"/>
      <c r="B980" s="1541"/>
      <c r="C980" s="1542"/>
      <c r="D980" s="1543"/>
      <c r="E980" s="1186"/>
      <c r="F980" s="1544"/>
      <c r="G980" s="1604"/>
      <c r="H980" s="1604"/>
      <c r="I980" s="1186"/>
      <c r="J980" s="1186"/>
      <c r="K980" s="1186"/>
      <c r="L980" s="1186"/>
      <c r="M980" s="1186"/>
      <c r="N980" s="1186"/>
      <c r="O980" s="1186"/>
      <c r="P980" s="1186"/>
      <c r="Q980" s="1186"/>
      <c r="R980" s="1186"/>
      <c r="S980" s="1186"/>
      <c r="T980" s="1186"/>
      <c r="U980" s="1186"/>
      <c r="V980" s="1186"/>
      <c r="W980" s="1186"/>
      <c r="X980" s="1186"/>
      <c r="Y980" s="1186"/>
      <c r="Z980" s="1186"/>
      <c r="AA980" s="1186"/>
      <c r="AB980" s="1186"/>
      <c r="AC980" s="1186"/>
      <c r="AD980" s="1186"/>
      <c r="AE980" s="1186"/>
      <c r="AF980" s="1186"/>
      <c r="AG980" s="1186"/>
      <c r="AH980" s="1186"/>
      <c r="AI980" s="1186"/>
      <c r="AJ980" s="1186"/>
      <c r="AK980" s="1186"/>
      <c r="AL980" s="1186"/>
      <c r="AM980" s="1186"/>
      <c r="AN980" s="1186"/>
      <c r="AO980" s="1186"/>
      <c r="AP980" s="1186"/>
      <c r="AQ980" s="1186"/>
      <c r="AR980" s="1186"/>
      <c r="AS980" s="1186"/>
      <c r="AT980" s="1186"/>
      <c r="AU980" s="1186"/>
      <c r="AV980" s="1186"/>
      <c r="AW980" s="1186"/>
      <c r="AX980" s="1186"/>
      <c r="AY980" s="1186"/>
      <c r="AZ980" s="1186"/>
      <c r="BA980" s="1186"/>
      <c r="BB980" s="1186"/>
      <c r="BC980" s="1186"/>
      <c r="BD980" s="1186"/>
      <c r="BE980" s="1186"/>
      <c r="BF980" s="1186"/>
      <c r="BG980" s="1186"/>
      <c r="BH980" s="1186"/>
      <c r="BI980" s="1186"/>
      <c r="BJ980" s="1186"/>
      <c r="BK980" s="1186"/>
      <c r="BL980" s="1186"/>
      <c r="BM980" s="1186"/>
      <c r="BN980" s="1186"/>
      <c r="BO980" s="1186"/>
      <c r="BP980" s="1186"/>
      <c r="BQ980" s="1186"/>
      <c r="BR980" s="1186"/>
      <c r="BS980" s="1186"/>
      <c r="BT980" s="1186"/>
      <c r="BU980" s="1186"/>
      <c r="BV980" s="1186"/>
      <c r="BW980" s="1186"/>
      <c r="BX980" s="1186"/>
      <c r="BY980" s="1186"/>
      <c r="BZ980" s="1186"/>
      <c r="CA980" s="1186"/>
      <c r="CB980" s="1186"/>
      <c r="CC980" s="1186"/>
      <c r="CD980" s="1186"/>
      <c r="CE980" s="1186"/>
      <c r="CF980" s="1186"/>
      <c r="CG980" s="1186"/>
      <c r="CH980" s="1186"/>
      <c r="CI980" s="1186"/>
      <c r="CJ980" s="1186"/>
      <c r="CK980" s="1186"/>
      <c r="CL980" s="1186"/>
      <c r="CM980" s="1186"/>
      <c r="CN980" s="1186"/>
      <c r="CO980" s="1186"/>
      <c r="CP980" s="1186"/>
      <c r="CQ980" s="1186"/>
      <c r="CR980" s="1186"/>
      <c r="CS980" s="1186"/>
      <c r="CT980" s="1186"/>
      <c r="CU980" s="1186"/>
      <c r="CV980" s="1186"/>
      <c r="CW980" s="1186"/>
      <c r="CX980" s="1186"/>
      <c r="CY980" s="1186"/>
      <c r="CZ980" s="1186"/>
      <c r="DA980" s="1186"/>
      <c r="DB980" s="1186"/>
      <c r="DC980" s="1186"/>
      <c r="DD980" s="1186"/>
      <c r="DE980" s="1186"/>
      <c r="DF980" s="1186"/>
      <c r="DG980" s="1186"/>
      <c r="DH980" s="1186"/>
      <c r="DI980" s="1186"/>
      <c r="DJ980" s="1186"/>
      <c r="DK980" s="1186"/>
      <c r="DL980" s="1186"/>
      <c r="DM980" s="1186"/>
      <c r="DN980" s="1186"/>
      <c r="DO980" s="1186"/>
      <c r="DP980" s="1186"/>
      <c r="DQ980" s="1186"/>
      <c r="DR980" s="1186"/>
      <c r="DS980" s="1186"/>
      <c r="DT980" s="1186"/>
      <c r="DU980" s="1186"/>
      <c r="DV980" s="1186"/>
      <c r="DW980" s="1186"/>
      <c r="DX980" s="1186"/>
      <c r="DY980" s="1186"/>
      <c r="DZ980" s="1186"/>
      <c r="EA980" s="1186"/>
      <c r="EB980" s="1186"/>
      <c r="EC980" s="1186"/>
      <c r="ED980" s="1186"/>
      <c r="EE980" s="1186"/>
      <c r="EF980" s="1186"/>
      <c r="EG980" s="1186"/>
      <c r="EH980" s="1186"/>
      <c r="EI980" s="1186"/>
      <c r="EJ980" s="1186"/>
      <c r="EK980" s="1186"/>
      <c r="EL980" s="1186"/>
      <c r="EM980" s="1186"/>
      <c r="EN980" s="1186"/>
      <c r="EO980" s="1186"/>
      <c r="EP980" s="1186"/>
      <c r="EQ980" s="1186"/>
      <c r="ER980" s="1186"/>
      <c r="ES980" s="1186"/>
      <c r="ET980" s="1186"/>
      <c r="EU980" s="1186"/>
      <c r="EV980" s="1186"/>
      <c r="EW980" s="1186"/>
      <c r="EX980" s="1186"/>
      <c r="EY980" s="1186"/>
      <c r="EZ980" s="1186"/>
      <c r="FA980" s="1186"/>
      <c r="FB980" s="1186"/>
      <c r="FC980" s="1186"/>
      <c r="FD980" s="1186"/>
      <c r="FE980" s="1186"/>
      <c r="FF980" s="1186"/>
      <c r="FG980" s="1186"/>
      <c r="FH980" s="1186"/>
      <c r="FI980" s="1186"/>
      <c r="FJ980" s="1186"/>
      <c r="FK980" s="1186"/>
      <c r="FL980" s="1186"/>
      <c r="FM980" s="1186"/>
      <c r="FN980" s="1186"/>
      <c r="FO980" s="1186"/>
      <c r="FP980" s="1186"/>
      <c r="FQ980" s="1186"/>
      <c r="FR980" s="1186"/>
      <c r="FS980" s="1186"/>
      <c r="FT980" s="1186"/>
      <c r="FU980" s="1186"/>
      <c r="FV980" s="1186"/>
      <c r="FW980" s="1186"/>
      <c r="FX980" s="1186"/>
      <c r="FY980" s="1186"/>
      <c r="FZ980" s="1186"/>
      <c r="GA980" s="1186"/>
      <c r="GB980" s="1186"/>
      <c r="GC980" s="1186"/>
      <c r="GD980" s="1186"/>
      <c r="GE980" s="1186"/>
      <c r="GF980" s="1186"/>
      <c r="GG980" s="1186"/>
      <c r="GH980" s="1186"/>
      <c r="GI980" s="1186"/>
      <c r="GJ980" s="1186"/>
      <c r="GK980" s="1186"/>
      <c r="GL980" s="1186"/>
      <c r="GM980" s="1186"/>
      <c r="GN980" s="1186"/>
      <c r="GO980" s="1186"/>
      <c r="GP980" s="1186"/>
      <c r="GQ980" s="1186"/>
      <c r="GR980" s="1186"/>
      <c r="GS980" s="1186"/>
      <c r="GT980" s="1186"/>
      <c r="GU980" s="1186"/>
      <c r="GV980" s="1186"/>
      <c r="GW980" s="1186"/>
      <c r="GX980" s="1186"/>
      <c r="GY980" s="1186"/>
      <c r="GZ980" s="1186"/>
      <c r="HA980" s="1186"/>
      <c r="HB980" s="1186"/>
      <c r="HC980" s="1186"/>
      <c r="HD980" s="1186"/>
      <c r="HE980" s="1186"/>
      <c r="HF980" s="1186"/>
      <c r="HG980" s="1186"/>
      <c r="HH980" s="1186"/>
      <c r="HI980" s="1186"/>
      <c r="HJ980" s="1186"/>
      <c r="HK980" s="1186"/>
      <c r="HL980" s="1186"/>
      <c r="HM980" s="1186"/>
      <c r="HN980" s="1186"/>
      <c r="HO980" s="1186"/>
      <c r="HP980" s="1186"/>
      <c r="HQ980" s="1186"/>
      <c r="HR980" s="1186"/>
      <c r="HS980" s="1186"/>
      <c r="HT980" s="1186"/>
      <c r="HU980" s="1186"/>
      <c r="HV980" s="1186"/>
      <c r="HW980" s="1186"/>
      <c r="HX980" s="1186"/>
      <c r="HY980" s="1186"/>
      <c r="HZ980" s="1186"/>
      <c r="IA980" s="1186"/>
      <c r="IB980" s="1186"/>
    </row>
    <row r="981" spans="1:236" s="1185" customFormat="1">
      <c r="A981" s="1540"/>
      <c r="B981" s="1541"/>
      <c r="C981" s="1542"/>
      <c r="D981" s="1543"/>
      <c r="E981" s="1186"/>
      <c r="F981" s="1544"/>
      <c r="G981" s="1604"/>
      <c r="H981" s="1604"/>
      <c r="I981" s="1186"/>
      <c r="J981" s="1186"/>
      <c r="K981" s="1186"/>
      <c r="L981" s="1186"/>
      <c r="M981" s="1186"/>
      <c r="N981" s="1186"/>
      <c r="O981" s="1186"/>
      <c r="P981" s="1186"/>
      <c r="Q981" s="1186"/>
      <c r="R981" s="1186"/>
      <c r="S981" s="1186"/>
      <c r="T981" s="1186"/>
      <c r="U981" s="1186"/>
      <c r="V981" s="1186"/>
      <c r="W981" s="1186"/>
      <c r="X981" s="1186"/>
      <c r="Y981" s="1186"/>
      <c r="Z981" s="1186"/>
      <c r="AA981" s="1186"/>
      <c r="AB981" s="1186"/>
      <c r="AC981" s="1186"/>
      <c r="AD981" s="1186"/>
      <c r="AE981" s="1186"/>
      <c r="AF981" s="1186"/>
      <c r="AG981" s="1186"/>
      <c r="AH981" s="1186"/>
      <c r="AI981" s="1186"/>
      <c r="AJ981" s="1186"/>
      <c r="AK981" s="1186"/>
      <c r="AL981" s="1186"/>
      <c r="AM981" s="1186"/>
      <c r="AN981" s="1186"/>
      <c r="AO981" s="1186"/>
      <c r="AP981" s="1186"/>
      <c r="AQ981" s="1186"/>
      <c r="AR981" s="1186"/>
      <c r="AS981" s="1186"/>
      <c r="AT981" s="1186"/>
      <c r="AU981" s="1186"/>
      <c r="AV981" s="1186"/>
      <c r="AW981" s="1186"/>
      <c r="AX981" s="1186"/>
      <c r="AY981" s="1186"/>
      <c r="AZ981" s="1186"/>
      <c r="BA981" s="1186"/>
      <c r="BB981" s="1186"/>
      <c r="BC981" s="1186"/>
      <c r="BD981" s="1186"/>
      <c r="BE981" s="1186"/>
      <c r="BF981" s="1186"/>
      <c r="BG981" s="1186"/>
      <c r="BH981" s="1186"/>
      <c r="BI981" s="1186"/>
      <c r="BJ981" s="1186"/>
      <c r="BK981" s="1186"/>
      <c r="BL981" s="1186"/>
      <c r="BM981" s="1186"/>
      <c r="BN981" s="1186"/>
      <c r="BO981" s="1186"/>
      <c r="BP981" s="1186"/>
      <c r="BQ981" s="1186"/>
      <c r="BR981" s="1186"/>
      <c r="BS981" s="1186"/>
      <c r="BT981" s="1186"/>
      <c r="BU981" s="1186"/>
      <c r="BV981" s="1186"/>
      <c r="BW981" s="1186"/>
      <c r="BX981" s="1186"/>
      <c r="BY981" s="1186"/>
      <c r="BZ981" s="1186"/>
      <c r="CA981" s="1186"/>
      <c r="CB981" s="1186"/>
      <c r="CC981" s="1186"/>
      <c r="CD981" s="1186"/>
      <c r="CE981" s="1186"/>
      <c r="CF981" s="1186"/>
      <c r="CG981" s="1186"/>
      <c r="CH981" s="1186"/>
      <c r="CI981" s="1186"/>
      <c r="CJ981" s="1186"/>
      <c r="CK981" s="1186"/>
      <c r="CL981" s="1186"/>
      <c r="CM981" s="1186"/>
      <c r="CN981" s="1186"/>
      <c r="CO981" s="1186"/>
      <c r="CP981" s="1186"/>
      <c r="CQ981" s="1186"/>
      <c r="CR981" s="1186"/>
      <c r="CS981" s="1186"/>
      <c r="CT981" s="1186"/>
      <c r="CU981" s="1186"/>
      <c r="CV981" s="1186"/>
      <c r="CW981" s="1186"/>
      <c r="CX981" s="1186"/>
      <c r="CY981" s="1186"/>
      <c r="CZ981" s="1186"/>
      <c r="DA981" s="1186"/>
      <c r="DB981" s="1186"/>
      <c r="DC981" s="1186"/>
      <c r="DD981" s="1186"/>
      <c r="DE981" s="1186"/>
      <c r="DF981" s="1186"/>
      <c r="DG981" s="1186"/>
      <c r="DH981" s="1186"/>
      <c r="DI981" s="1186"/>
      <c r="DJ981" s="1186"/>
      <c r="DK981" s="1186"/>
      <c r="DL981" s="1186"/>
      <c r="DM981" s="1186"/>
      <c r="DN981" s="1186"/>
      <c r="DO981" s="1186"/>
      <c r="DP981" s="1186"/>
      <c r="DQ981" s="1186"/>
      <c r="DR981" s="1186"/>
      <c r="DS981" s="1186"/>
      <c r="DT981" s="1186"/>
      <c r="DU981" s="1186"/>
      <c r="DV981" s="1186"/>
      <c r="DW981" s="1186"/>
      <c r="DX981" s="1186"/>
      <c r="DY981" s="1186"/>
      <c r="DZ981" s="1186"/>
      <c r="EA981" s="1186"/>
      <c r="EB981" s="1186"/>
      <c r="EC981" s="1186"/>
      <c r="ED981" s="1186"/>
      <c r="EE981" s="1186"/>
      <c r="EF981" s="1186"/>
      <c r="EG981" s="1186"/>
      <c r="EH981" s="1186"/>
      <c r="EI981" s="1186"/>
      <c r="EJ981" s="1186"/>
      <c r="EK981" s="1186"/>
      <c r="EL981" s="1186"/>
      <c r="EM981" s="1186"/>
      <c r="EN981" s="1186"/>
      <c r="EO981" s="1186"/>
      <c r="EP981" s="1186"/>
      <c r="EQ981" s="1186"/>
      <c r="ER981" s="1186"/>
      <c r="ES981" s="1186"/>
      <c r="ET981" s="1186"/>
      <c r="EU981" s="1186"/>
      <c r="EV981" s="1186"/>
      <c r="EW981" s="1186"/>
      <c r="EX981" s="1186"/>
      <c r="EY981" s="1186"/>
      <c r="EZ981" s="1186"/>
      <c r="FA981" s="1186"/>
      <c r="FB981" s="1186"/>
      <c r="FC981" s="1186"/>
      <c r="FD981" s="1186"/>
      <c r="FE981" s="1186"/>
      <c r="FF981" s="1186"/>
      <c r="FG981" s="1186"/>
      <c r="FH981" s="1186"/>
      <c r="FI981" s="1186"/>
      <c r="FJ981" s="1186"/>
      <c r="FK981" s="1186"/>
      <c r="FL981" s="1186"/>
      <c r="FM981" s="1186"/>
      <c r="FN981" s="1186"/>
      <c r="FO981" s="1186"/>
      <c r="FP981" s="1186"/>
      <c r="FQ981" s="1186"/>
      <c r="FR981" s="1186"/>
      <c r="FS981" s="1186"/>
      <c r="FT981" s="1186"/>
      <c r="FU981" s="1186"/>
      <c r="FV981" s="1186"/>
      <c r="FW981" s="1186"/>
      <c r="FX981" s="1186"/>
      <c r="FY981" s="1186"/>
      <c r="FZ981" s="1186"/>
      <c r="GA981" s="1186"/>
      <c r="GB981" s="1186"/>
      <c r="GC981" s="1186"/>
      <c r="GD981" s="1186"/>
      <c r="GE981" s="1186"/>
      <c r="GF981" s="1186"/>
      <c r="GG981" s="1186"/>
      <c r="GH981" s="1186"/>
      <c r="GI981" s="1186"/>
      <c r="GJ981" s="1186"/>
      <c r="GK981" s="1186"/>
      <c r="GL981" s="1186"/>
      <c r="GM981" s="1186"/>
      <c r="GN981" s="1186"/>
      <c r="GO981" s="1186"/>
      <c r="GP981" s="1186"/>
      <c r="GQ981" s="1186"/>
      <c r="GR981" s="1186"/>
      <c r="GS981" s="1186"/>
      <c r="GT981" s="1186"/>
      <c r="GU981" s="1186"/>
      <c r="GV981" s="1186"/>
      <c r="GW981" s="1186"/>
      <c r="GX981" s="1186"/>
      <c r="GY981" s="1186"/>
      <c r="GZ981" s="1186"/>
      <c r="HA981" s="1186"/>
      <c r="HB981" s="1186"/>
      <c r="HC981" s="1186"/>
      <c r="HD981" s="1186"/>
      <c r="HE981" s="1186"/>
      <c r="HF981" s="1186"/>
      <c r="HG981" s="1186"/>
      <c r="HH981" s="1186"/>
      <c r="HI981" s="1186"/>
      <c r="HJ981" s="1186"/>
      <c r="HK981" s="1186"/>
      <c r="HL981" s="1186"/>
      <c r="HM981" s="1186"/>
      <c r="HN981" s="1186"/>
      <c r="HO981" s="1186"/>
      <c r="HP981" s="1186"/>
      <c r="HQ981" s="1186"/>
      <c r="HR981" s="1186"/>
      <c r="HS981" s="1186"/>
      <c r="HT981" s="1186"/>
      <c r="HU981" s="1186"/>
      <c r="HV981" s="1186"/>
      <c r="HW981" s="1186"/>
      <c r="HX981" s="1186"/>
      <c r="HY981" s="1186"/>
      <c r="HZ981" s="1186"/>
      <c r="IA981" s="1186"/>
      <c r="IB981" s="1186"/>
    </row>
    <row r="982" spans="1:236" s="1185" customFormat="1">
      <c r="A982" s="1540"/>
      <c r="B982" s="1541"/>
      <c r="C982" s="1542"/>
      <c r="D982" s="1543"/>
      <c r="E982" s="1186"/>
      <c r="F982" s="1544"/>
      <c r="G982" s="1604"/>
      <c r="H982" s="1604"/>
      <c r="I982" s="1186"/>
      <c r="J982" s="1186"/>
      <c r="K982" s="1186"/>
      <c r="L982" s="1186"/>
      <c r="M982" s="1186"/>
      <c r="N982" s="1186"/>
      <c r="O982" s="1186"/>
      <c r="P982" s="1186"/>
      <c r="Q982" s="1186"/>
      <c r="R982" s="1186"/>
      <c r="S982" s="1186"/>
      <c r="T982" s="1186"/>
      <c r="U982" s="1186"/>
      <c r="V982" s="1186"/>
      <c r="W982" s="1186"/>
      <c r="X982" s="1186"/>
      <c r="Y982" s="1186"/>
      <c r="Z982" s="1186"/>
      <c r="AA982" s="1186"/>
      <c r="AB982" s="1186"/>
      <c r="AC982" s="1186"/>
      <c r="AD982" s="1186"/>
      <c r="AE982" s="1186"/>
      <c r="AF982" s="1186"/>
      <c r="AG982" s="1186"/>
      <c r="AH982" s="1186"/>
      <c r="AI982" s="1186"/>
      <c r="AJ982" s="1186"/>
      <c r="AK982" s="1186"/>
      <c r="AL982" s="1186"/>
      <c r="AM982" s="1186"/>
      <c r="AN982" s="1186"/>
      <c r="AO982" s="1186"/>
      <c r="AP982" s="1186"/>
      <c r="AQ982" s="1186"/>
      <c r="AR982" s="1186"/>
      <c r="AS982" s="1186"/>
      <c r="AT982" s="1186"/>
      <c r="AU982" s="1186"/>
      <c r="AV982" s="1186"/>
      <c r="AW982" s="1186"/>
      <c r="AX982" s="1186"/>
      <c r="AY982" s="1186"/>
      <c r="AZ982" s="1186"/>
      <c r="BA982" s="1186"/>
      <c r="BB982" s="1186"/>
      <c r="BC982" s="1186"/>
      <c r="BD982" s="1186"/>
      <c r="BE982" s="1186"/>
      <c r="BF982" s="1186"/>
      <c r="BG982" s="1186"/>
      <c r="BH982" s="1186"/>
      <c r="BI982" s="1186"/>
      <c r="BJ982" s="1186"/>
      <c r="BK982" s="1186"/>
      <c r="BL982" s="1186"/>
      <c r="BM982" s="1186"/>
      <c r="BN982" s="1186"/>
      <c r="BO982" s="1186"/>
      <c r="BP982" s="1186"/>
      <c r="BQ982" s="1186"/>
      <c r="BR982" s="1186"/>
      <c r="BS982" s="1186"/>
      <c r="BT982" s="1186"/>
      <c r="BU982" s="1186"/>
      <c r="BV982" s="1186"/>
      <c r="BW982" s="1186"/>
      <c r="BX982" s="1186"/>
      <c r="BY982" s="1186"/>
      <c r="BZ982" s="1186"/>
      <c r="CA982" s="1186"/>
      <c r="CB982" s="1186"/>
      <c r="CC982" s="1186"/>
      <c r="CD982" s="1186"/>
      <c r="CE982" s="1186"/>
      <c r="CF982" s="1186"/>
      <c r="CG982" s="1186"/>
      <c r="CH982" s="1186"/>
      <c r="CI982" s="1186"/>
      <c r="CJ982" s="1186"/>
      <c r="CK982" s="1186"/>
      <c r="CL982" s="1186"/>
      <c r="CM982" s="1186"/>
      <c r="CN982" s="1186"/>
      <c r="CO982" s="1186"/>
      <c r="CP982" s="1186"/>
      <c r="CQ982" s="1186"/>
      <c r="CR982" s="1186"/>
      <c r="CS982" s="1186"/>
      <c r="CT982" s="1186"/>
      <c r="CU982" s="1186"/>
      <c r="CV982" s="1186"/>
      <c r="CW982" s="1186"/>
      <c r="CX982" s="1186"/>
      <c r="CY982" s="1186"/>
      <c r="CZ982" s="1186"/>
      <c r="DA982" s="1186"/>
      <c r="DB982" s="1186"/>
      <c r="DC982" s="1186"/>
      <c r="DD982" s="1186"/>
      <c r="DE982" s="1186"/>
      <c r="DF982" s="1186"/>
      <c r="DG982" s="1186"/>
      <c r="DH982" s="1186"/>
      <c r="DI982" s="1186"/>
      <c r="DJ982" s="1186"/>
      <c r="DK982" s="1186"/>
      <c r="DL982" s="1186"/>
      <c r="DM982" s="1186"/>
      <c r="DN982" s="1186"/>
      <c r="DO982" s="1186"/>
      <c r="DP982" s="1186"/>
      <c r="DQ982" s="1186"/>
      <c r="DR982" s="1186"/>
      <c r="DS982" s="1186"/>
      <c r="DT982" s="1186"/>
      <c r="DU982" s="1186"/>
      <c r="DV982" s="1186"/>
      <c r="DW982" s="1186"/>
      <c r="DX982" s="1186"/>
      <c r="DY982" s="1186"/>
      <c r="DZ982" s="1186"/>
      <c r="EA982" s="1186"/>
      <c r="EB982" s="1186"/>
      <c r="EC982" s="1186"/>
      <c r="ED982" s="1186"/>
      <c r="EE982" s="1186"/>
      <c r="EF982" s="1186"/>
      <c r="EG982" s="1186"/>
      <c r="EH982" s="1186"/>
      <c r="EI982" s="1186"/>
      <c r="EJ982" s="1186"/>
      <c r="EK982" s="1186"/>
      <c r="EL982" s="1186"/>
      <c r="EM982" s="1186"/>
      <c r="EN982" s="1186"/>
      <c r="EO982" s="1186"/>
      <c r="EP982" s="1186"/>
      <c r="EQ982" s="1186"/>
      <c r="ER982" s="1186"/>
      <c r="ES982" s="1186"/>
      <c r="ET982" s="1186"/>
      <c r="EU982" s="1186"/>
      <c r="EV982" s="1186"/>
      <c r="EW982" s="1186"/>
      <c r="EX982" s="1186"/>
      <c r="EY982" s="1186"/>
      <c r="EZ982" s="1186"/>
      <c r="FA982" s="1186"/>
      <c r="FB982" s="1186"/>
      <c r="FC982" s="1186"/>
      <c r="FD982" s="1186"/>
      <c r="FE982" s="1186"/>
      <c r="FF982" s="1186"/>
      <c r="FG982" s="1186"/>
      <c r="FH982" s="1186"/>
      <c r="FI982" s="1186"/>
      <c r="FJ982" s="1186"/>
      <c r="FK982" s="1186"/>
      <c r="FL982" s="1186"/>
      <c r="FM982" s="1186"/>
      <c r="FN982" s="1186"/>
      <c r="FO982" s="1186"/>
      <c r="FP982" s="1186"/>
      <c r="FQ982" s="1186"/>
      <c r="FR982" s="1186"/>
      <c r="FS982" s="1186"/>
      <c r="FT982" s="1186"/>
      <c r="FU982" s="1186"/>
      <c r="FV982" s="1186"/>
      <c r="FW982" s="1186"/>
      <c r="FX982" s="1186"/>
      <c r="FY982" s="1186"/>
      <c r="FZ982" s="1186"/>
      <c r="GA982" s="1186"/>
      <c r="GB982" s="1186"/>
      <c r="GC982" s="1186"/>
      <c r="GD982" s="1186"/>
      <c r="GE982" s="1186"/>
      <c r="GF982" s="1186"/>
      <c r="GG982" s="1186"/>
      <c r="GH982" s="1186"/>
      <c r="GI982" s="1186"/>
      <c r="GJ982" s="1186"/>
      <c r="GK982" s="1186"/>
      <c r="GL982" s="1186"/>
      <c r="GM982" s="1186"/>
      <c r="GN982" s="1186"/>
      <c r="GO982" s="1186"/>
      <c r="GP982" s="1186"/>
      <c r="GQ982" s="1186"/>
      <c r="GR982" s="1186"/>
      <c r="GS982" s="1186"/>
      <c r="GT982" s="1186"/>
      <c r="GU982" s="1186"/>
      <c r="GV982" s="1186"/>
      <c r="GW982" s="1186"/>
      <c r="GX982" s="1186"/>
      <c r="GY982" s="1186"/>
      <c r="GZ982" s="1186"/>
      <c r="HA982" s="1186"/>
      <c r="HB982" s="1186"/>
      <c r="HC982" s="1186"/>
      <c r="HD982" s="1186"/>
      <c r="HE982" s="1186"/>
      <c r="HF982" s="1186"/>
      <c r="HG982" s="1186"/>
      <c r="HH982" s="1186"/>
      <c r="HI982" s="1186"/>
      <c r="HJ982" s="1186"/>
      <c r="HK982" s="1186"/>
      <c r="HL982" s="1186"/>
      <c r="HM982" s="1186"/>
      <c r="HN982" s="1186"/>
      <c r="HO982" s="1186"/>
      <c r="HP982" s="1186"/>
      <c r="HQ982" s="1186"/>
      <c r="HR982" s="1186"/>
      <c r="HS982" s="1186"/>
      <c r="HT982" s="1186"/>
      <c r="HU982" s="1186"/>
      <c r="HV982" s="1186"/>
      <c r="HW982" s="1186"/>
      <c r="HX982" s="1186"/>
      <c r="HY982" s="1186"/>
      <c r="HZ982" s="1186"/>
      <c r="IA982" s="1186"/>
      <c r="IB982" s="1186"/>
    </row>
    <row r="983" spans="1:236" s="1185" customFormat="1">
      <c r="A983" s="1540"/>
      <c r="B983" s="1541"/>
      <c r="C983" s="1542"/>
      <c r="D983" s="1543"/>
      <c r="E983" s="1186"/>
      <c r="F983" s="1544"/>
      <c r="G983" s="1604"/>
      <c r="H983" s="1604"/>
      <c r="I983" s="1186"/>
      <c r="J983" s="1186"/>
      <c r="K983" s="1186"/>
      <c r="L983" s="1186"/>
      <c r="M983" s="1186"/>
      <c r="N983" s="1186"/>
      <c r="O983" s="1186"/>
      <c r="P983" s="1186"/>
      <c r="Q983" s="1186"/>
      <c r="R983" s="1186"/>
      <c r="S983" s="1186"/>
      <c r="T983" s="1186"/>
      <c r="U983" s="1186"/>
      <c r="V983" s="1186"/>
      <c r="W983" s="1186"/>
      <c r="X983" s="1186"/>
      <c r="Y983" s="1186"/>
      <c r="Z983" s="1186"/>
      <c r="AA983" s="1186"/>
      <c r="AB983" s="1186"/>
      <c r="AC983" s="1186"/>
      <c r="AD983" s="1186"/>
      <c r="AE983" s="1186"/>
      <c r="AF983" s="1186"/>
      <c r="AG983" s="1186"/>
      <c r="AH983" s="1186"/>
      <c r="AI983" s="1186"/>
      <c r="AJ983" s="1186"/>
      <c r="AK983" s="1186"/>
      <c r="AL983" s="1186"/>
      <c r="AM983" s="1186"/>
      <c r="AN983" s="1186"/>
      <c r="AO983" s="1186"/>
      <c r="AP983" s="1186"/>
      <c r="AQ983" s="1186"/>
      <c r="AR983" s="1186"/>
      <c r="AS983" s="1186"/>
      <c r="AT983" s="1186"/>
      <c r="AU983" s="1186"/>
      <c r="AV983" s="1186"/>
      <c r="AW983" s="1186"/>
      <c r="AX983" s="1186"/>
      <c r="AY983" s="1186"/>
      <c r="AZ983" s="1186"/>
      <c r="BA983" s="1186"/>
      <c r="BB983" s="1186"/>
      <c r="BC983" s="1186"/>
      <c r="BD983" s="1186"/>
      <c r="BE983" s="1186"/>
      <c r="BF983" s="1186"/>
      <c r="BG983" s="1186"/>
      <c r="BH983" s="1186"/>
      <c r="BI983" s="1186"/>
      <c r="BJ983" s="1186"/>
      <c r="BK983" s="1186"/>
      <c r="BL983" s="1186"/>
      <c r="BM983" s="1186"/>
      <c r="BN983" s="1186"/>
      <c r="BO983" s="1186"/>
      <c r="BP983" s="1186"/>
      <c r="BQ983" s="1186"/>
      <c r="BR983" s="1186"/>
      <c r="BS983" s="1186"/>
      <c r="BT983" s="1186"/>
      <c r="BU983" s="1186"/>
      <c r="BV983" s="1186"/>
      <c r="BW983" s="1186"/>
      <c r="BX983" s="1186"/>
      <c r="BY983" s="1186"/>
      <c r="BZ983" s="1186"/>
      <c r="CA983" s="1186"/>
      <c r="CB983" s="1186"/>
      <c r="CC983" s="1186"/>
      <c r="CD983" s="1186"/>
      <c r="CE983" s="1186"/>
      <c r="CF983" s="1186"/>
      <c r="CG983" s="1186"/>
      <c r="CH983" s="1186"/>
      <c r="CI983" s="1186"/>
      <c r="CJ983" s="1186"/>
      <c r="CK983" s="1186"/>
      <c r="CL983" s="1186"/>
      <c r="CM983" s="1186"/>
      <c r="CN983" s="1186"/>
      <c r="CO983" s="1186"/>
      <c r="CP983" s="1186"/>
      <c r="CQ983" s="1186"/>
      <c r="CR983" s="1186"/>
      <c r="CS983" s="1186"/>
      <c r="CT983" s="1186"/>
      <c r="CU983" s="1186"/>
      <c r="CV983" s="1186"/>
      <c r="CW983" s="1186"/>
      <c r="CX983" s="1186"/>
      <c r="CY983" s="1186"/>
      <c r="CZ983" s="1186"/>
      <c r="DA983" s="1186"/>
      <c r="DB983" s="1186"/>
      <c r="DC983" s="1186"/>
      <c r="DD983" s="1186"/>
      <c r="DE983" s="1186"/>
      <c r="DF983" s="1186"/>
      <c r="DG983" s="1186"/>
      <c r="DH983" s="1186"/>
      <c r="DI983" s="1186"/>
      <c r="DJ983" s="1186"/>
      <c r="DK983" s="1186"/>
      <c r="DL983" s="1186"/>
      <c r="DM983" s="1186"/>
      <c r="DN983" s="1186"/>
      <c r="DO983" s="1186"/>
      <c r="DP983" s="1186"/>
      <c r="DQ983" s="1186"/>
      <c r="DR983" s="1186"/>
      <c r="DS983" s="1186"/>
      <c r="DT983" s="1186"/>
      <c r="DU983" s="1186"/>
      <c r="DV983" s="1186"/>
      <c r="DW983" s="1186"/>
      <c r="DX983" s="1186"/>
      <c r="DY983" s="1186"/>
      <c r="DZ983" s="1186"/>
      <c r="EA983" s="1186"/>
      <c r="EB983" s="1186"/>
      <c r="EC983" s="1186"/>
      <c r="ED983" s="1186"/>
      <c r="EE983" s="1186"/>
      <c r="EF983" s="1186"/>
      <c r="EG983" s="1186"/>
      <c r="EH983" s="1186"/>
      <c r="EI983" s="1186"/>
      <c r="EJ983" s="1186"/>
      <c r="EK983" s="1186"/>
      <c r="EL983" s="1186"/>
      <c r="EM983" s="1186"/>
      <c r="EN983" s="1186"/>
      <c r="EO983" s="1186"/>
      <c r="EP983" s="1186"/>
      <c r="EQ983" s="1186"/>
      <c r="ER983" s="1186"/>
      <c r="ES983" s="1186"/>
      <c r="ET983" s="1186"/>
      <c r="EU983" s="1186"/>
      <c r="EV983" s="1186"/>
      <c r="EW983" s="1186"/>
      <c r="EX983" s="1186"/>
      <c r="EY983" s="1186"/>
      <c r="EZ983" s="1186"/>
      <c r="FA983" s="1186"/>
      <c r="FB983" s="1186"/>
      <c r="FC983" s="1186"/>
      <c r="FD983" s="1186"/>
      <c r="FE983" s="1186"/>
      <c r="FF983" s="1186"/>
      <c r="FG983" s="1186"/>
      <c r="FH983" s="1186"/>
      <c r="FI983" s="1186"/>
      <c r="FJ983" s="1186"/>
      <c r="FK983" s="1186"/>
      <c r="FL983" s="1186"/>
      <c r="FM983" s="1186"/>
      <c r="FN983" s="1186"/>
      <c r="FO983" s="1186"/>
      <c r="FP983" s="1186"/>
      <c r="FQ983" s="1186"/>
      <c r="FR983" s="1186"/>
      <c r="FS983" s="1186"/>
      <c r="FT983" s="1186"/>
      <c r="FU983" s="1186"/>
      <c r="FV983" s="1186"/>
      <c r="FW983" s="1186"/>
      <c r="FX983" s="1186"/>
      <c r="FY983" s="1186"/>
      <c r="FZ983" s="1186"/>
      <c r="GA983" s="1186"/>
      <c r="GB983" s="1186"/>
      <c r="GC983" s="1186"/>
      <c r="GD983" s="1186"/>
      <c r="GE983" s="1186"/>
      <c r="GF983" s="1186"/>
      <c r="GG983" s="1186"/>
      <c r="GH983" s="1186"/>
      <c r="GI983" s="1186"/>
      <c r="GJ983" s="1186"/>
      <c r="GK983" s="1186"/>
      <c r="GL983" s="1186"/>
      <c r="GM983" s="1186"/>
      <c r="GN983" s="1186"/>
      <c r="GO983" s="1186"/>
      <c r="GP983" s="1186"/>
      <c r="GQ983" s="1186"/>
      <c r="GR983" s="1186"/>
      <c r="GS983" s="1186"/>
      <c r="GT983" s="1186"/>
      <c r="GU983" s="1186"/>
      <c r="GV983" s="1186"/>
      <c r="GW983" s="1186"/>
      <c r="GX983" s="1186"/>
      <c r="GY983" s="1186"/>
      <c r="GZ983" s="1186"/>
      <c r="HA983" s="1186"/>
      <c r="HB983" s="1186"/>
      <c r="HC983" s="1186"/>
      <c r="HD983" s="1186"/>
      <c r="HE983" s="1186"/>
      <c r="HF983" s="1186"/>
      <c r="HG983" s="1186"/>
      <c r="HH983" s="1186"/>
      <c r="HI983" s="1186"/>
      <c r="HJ983" s="1186"/>
      <c r="HK983" s="1186"/>
      <c r="HL983" s="1186"/>
      <c r="HM983" s="1186"/>
      <c r="HN983" s="1186"/>
      <c r="HO983" s="1186"/>
      <c r="HP983" s="1186"/>
      <c r="HQ983" s="1186"/>
      <c r="HR983" s="1186"/>
      <c r="HS983" s="1186"/>
      <c r="HT983" s="1186"/>
      <c r="HU983" s="1186"/>
      <c r="HV983" s="1186"/>
      <c r="HW983" s="1186"/>
      <c r="HX983" s="1186"/>
      <c r="HY983" s="1186"/>
      <c r="HZ983" s="1186"/>
      <c r="IA983" s="1186"/>
      <c r="IB983" s="1186"/>
    </row>
    <row r="984" spans="1:236" s="1185" customFormat="1">
      <c r="A984" s="1540"/>
      <c r="B984" s="1541"/>
      <c r="C984" s="1542"/>
      <c r="D984" s="1543"/>
      <c r="E984" s="1186"/>
      <c r="F984" s="1544"/>
      <c r="G984" s="1604"/>
      <c r="H984" s="1604"/>
      <c r="I984" s="1186"/>
      <c r="J984" s="1186"/>
      <c r="K984" s="1186"/>
      <c r="L984" s="1186"/>
      <c r="M984" s="1186"/>
      <c r="N984" s="1186"/>
      <c r="O984" s="1186"/>
      <c r="P984" s="1186"/>
      <c r="Q984" s="1186"/>
      <c r="R984" s="1186"/>
      <c r="S984" s="1186"/>
      <c r="T984" s="1186"/>
      <c r="U984" s="1186"/>
      <c r="V984" s="1186"/>
      <c r="W984" s="1186"/>
      <c r="X984" s="1186"/>
      <c r="Y984" s="1186"/>
      <c r="Z984" s="1186"/>
      <c r="AA984" s="1186"/>
      <c r="AB984" s="1186"/>
      <c r="AC984" s="1186"/>
      <c r="AD984" s="1186"/>
      <c r="AE984" s="1186"/>
      <c r="AF984" s="1186"/>
      <c r="AG984" s="1186"/>
      <c r="AH984" s="1186"/>
      <c r="AI984" s="1186"/>
      <c r="AJ984" s="1186"/>
      <c r="AK984" s="1186"/>
      <c r="AL984" s="1186"/>
      <c r="AM984" s="1186"/>
      <c r="AN984" s="1186"/>
      <c r="AO984" s="1186"/>
      <c r="AP984" s="1186"/>
      <c r="AQ984" s="1186"/>
      <c r="AR984" s="1186"/>
      <c r="AS984" s="1186"/>
      <c r="AT984" s="1186"/>
      <c r="AU984" s="1186"/>
      <c r="AV984" s="1186"/>
      <c r="AW984" s="1186"/>
      <c r="AX984" s="1186"/>
      <c r="AY984" s="1186"/>
      <c r="AZ984" s="1186"/>
      <c r="BA984" s="1186"/>
      <c r="BB984" s="1186"/>
      <c r="BC984" s="1186"/>
      <c r="BD984" s="1186"/>
      <c r="BE984" s="1186"/>
      <c r="BF984" s="1186"/>
      <c r="BG984" s="1186"/>
      <c r="BH984" s="1186"/>
      <c r="BI984" s="1186"/>
      <c r="BJ984" s="1186"/>
      <c r="BK984" s="1186"/>
      <c r="BL984" s="1186"/>
      <c r="BM984" s="1186"/>
      <c r="BN984" s="1186"/>
      <c r="BO984" s="1186"/>
      <c r="BP984" s="1186"/>
      <c r="BQ984" s="1186"/>
      <c r="BR984" s="1186"/>
      <c r="BS984" s="1186"/>
      <c r="BT984" s="1186"/>
      <c r="BU984" s="1186"/>
      <c r="BV984" s="1186"/>
      <c r="BW984" s="1186"/>
      <c r="BX984" s="1186"/>
      <c r="BY984" s="1186"/>
      <c r="BZ984" s="1186"/>
      <c r="CA984" s="1186"/>
      <c r="CB984" s="1186"/>
      <c r="CC984" s="1186"/>
      <c r="CD984" s="1186"/>
      <c r="CE984" s="1186"/>
      <c r="CF984" s="1186"/>
      <c r="CG984" s="1186"/>
      <c r="CH984" s="1186"/>
      <c r="CI984" s="1186"/>
      <c r="CJ984" s="1186"/>
      <c r="CK984" s="1186"/>
      <c r="CL984" s="1186"/>
      <c r="CM984" s="1186"/>
      <c r="CN984" s="1186"/>
      <c r="CO984" s="1186"/>
      <c r="CP984" s="1186"/>
      <c r="CQ984" s="1186"/>
      <c r="CR984" s="1186"/>
      <c r="CS984" s="1186"/>
      <c r="CT984" s="1186"/>
      <c r="CU984" s="1186"/>
      <c r="CV984" s="1186"/>
      <c r="CW984" s="1186"/>
      <c r="CX984" s="1186"/>
      <c r="CY984" s="1186"/>
      <c r="CZ984" s="1186"/>
      <c r="DA984" s="1186"/>
      <c r="DB984" s="1186"/>
      <c r="DC984" s="1186"/>
      <c r="DD984" s="1186"/>
      <c r="DE984" s="1186"/>
      <c r="DF984" s="1186"/>
      <c r="DG984" s="1186"/>
      <c r="DH984" s="1186"/>
      <c r="DI984" s="1186"/>
      <c r="DJ984" s="1186"/>
      <c r="DK984" s="1186"/>
      <c r="DL984" s="1186"/>
      <c r="DM984" s="1186"/>
      <c r="DN984" s="1186"/>
      <c r="DO984" s="1186"/>
      <c r="DP984" s="1186"/>
      <c r="DQ984" s="1186"/>
      <c r="DR984" s="1186"/>
      <c r="DS984" s="1186"/>
      <c r="DT984" s="1186"/>
      <c r="DU984" s="1186"/>
      <c r="DV984" s="1186"/>
      <c r="DW984" s="1186"/>
      <c r="DX984" s="1186"/>
      <c r="DY984" s="1186"/>
      <c r="DZ984" s="1186"/>
      <c r="EA984" s="1186"/>
      <c r="EB984" s="1186"/>
      <c r="EC984" s="1186"/>
      <c r="ED984" s="1186"/>
      <c r="EE984" s="1186"/>
      <c r="EF984" s="1186"/>
      <c r="EG984" s="1186"/>
      <c r="EH984" s="1186"/>
      <c r="EI984" s="1186"/>
      <c r="EJ984" s="1186"/>
      <c r="EK984" s="1186"/>
      <c r="EL984" s="1186"/>
      <c r="EM984" s="1186"/>
      <c r="EN984" s="1186"/>
      <c r="EO984" s="1186"/>
      <c r="EP984" s="1186"/>
      <c r="EQ984" s="1186"/>
      <c r="ER984" s="1186"/>
      <c r="ES984" s="1186"/>
      <c r="ET984" s="1186"/>
      <c r="EU984" s="1186"/>
      <c r="EV984" s="1186"/>
      <c r="EW984" s="1186"/>
      <c r="EX984" s="1186"/>
      <c r="EY984" s="1186"/>
      <c r="EZ984" s="1186"/>
      <c r="FA984" s="1186"/>
      <c r="FB984" s="1186"/>
      <c r="FC984" s="1186"/>
      <c r="FD984" s="1186"/>
      <c r="FE984" s="1186"/>
      <c r="FF984" s="1186"/>
      <c r="FG984" s="1186"/>
      <c r="FH984" s="1186"/>
      <c r="FI984" s="1186"/>
      <c r="FJ984" s="1186"/>
      <c r="FK984" s="1186"/>
      <c r="FL984" s="1186"/>
      <c r="FM984" s="1186"/>
      <c r="FN984" s="1186"/>
      <c r="FO984" s="1186"/>
      <c r="FP984" s="1186"/>
      <c r="FQ984" s="1186"/>
      <c r="FR984" s="1186"/>
      <c r="FS984" s="1186"/>
      <c r="FT984" s="1186"/>
      <c r="FU984" s="1186"/>
      <c r="FV984" s="1186"/>
      <c r="FW984" s="1186"/>
      <c r="FX984" s="1186"/>
      <c r="FY984" s="1186"/>
      <c r="FZ984" s="1186"/>
      <c r="GA984" s="1186"/>
      <c r="GB984" s="1186"/>
      <c r="GC984" s="1186"/>
      <c r="GD984" s="1186"/>
      <c r="GE984" s="1186"/>
      <c r="GF984" s="1186"/>
      <c r="GG984" s="1186"/>
      <c r="GH984" s="1186"/>
      <c r="GI984" s="1186"/>
      <c r="GJ984" s="1186"/>
      <c r="GK984" s="1186"/>
      <c r="GL984" s="1186"/>
      <c r="GM984" s="1186"/>
      <c r="GN984" s="1186"/>
      <c r="GO984" s="1186"/>
      <c r="GP984" s="1186"/>
      <c r="GQ984" s="1186"/>
      <c r="GR984" s="1186"/>
      <c r="GS984" s="1186"/>
      <c r="GT984" s="1186"/>
      <c r="GU984" s="1186"/>
      <c r="GV984" s="1186"/>
      <c r="GW984" s="1186"/>
      <c r="GX984" s="1186"/>
      <c r="GY984" s="1186"/>
      <c r="GZ984" s="1186"/>
      <c r="HA984" s="1186"/>
      <c r="HB984" s="1186"/>
      <c r="HC984" s="1186"/>
      <c r="HD984" s="1186"/>
      <c r="HE984" s="1186"/>
      <c r="HF984" s="1186"/>
      <c r="HG984" s="1186"/>
      <c r="HH984" s="1186"/>
      <c r="HI984" s="1186"/>
      <c r="HJ984" s="1186"/>
      <c r="HK984" s="1186"/>
      <c r="HL984" s="1186"/>
      <c r="HM984" s="1186"/>
      <c r="HN984" s="1186"/>
      <c r="HO984" s="1186"/>
      <c r="HP984" s="1186"/>
      <c r="HQ984" s="1186"/>
      <c r="HR984" s="1186"/>
      <c r="HS984" s="1186"/>
      <c r="HT984" s="1186"/>
      <c r="HU984" s="1186"/>
      <c r="HV984" s="1186"/>
      <c r="HW984" s="1186"/>
      <c r="HX984" s="1186"/>
      <c r="HY984" s="1186"/>
      <c r="HZ984" s="1186"/>
      <c r="IA984" s="1186"/>
      <c r="IB984" s="1186"/>
    </row>
    <row r="985" spans="1:236" s="1185" customFormat="1">
      <c r="A985" s="1540"/>
      <c r="B985" s="1541"/>
      <c r="C985" s="1542"/>
      <c r="D985" s="1543"/>
      <c r="E985" s="1186"/>
      <c r="F985" s="1544"/>
      <c r="G985" s="1604"/>
      <c r="H985" s="1604"/>
      <c r="I985" s="1186"/>
      <c r="J985" s="1186"/>
      <c r="K985" s="1186"/>
      <c r="L985" s="1186"/>
      <c r="M985" s="1186"/>
      <c r="N985" s="1186"/>
      <c r="O985" s="1186"/>
      <c r="P985" s="1186"/>
      <c r="Q985" s="1186"/>
      <c r="R985" s="1186"/>
      <c r="S985" s="1186"/>
      <c r="T985" s="1186"/>
      <c r="U985" s="1186"/>
      <c r="V985" s="1186"/>
      <c r="W985" s="1186"/>
      <c r="X985" s="1186"/>
      <c r="Y985" s="1186"/>
      <c r="Z985" s="1186"/>
      <c r="AA985" s="1186"/>
      <c r="AB985" s="1186"/>
      <c r="AC985" s="1186"/>
      <c r="AD985" s="1186"/>
      <c r="AE985" s="1186"/>
      <c r="AF985" s="1186"/>
      <c r="AG985" s="1186"/>
      <c r="AH985" s="1186"/>
      <c r="AI985" s="1186"/>
      <c r="AJ985" s="1186"/>
      <c r="AK985" s="1186"/>
      <c r="AL985" s="1186"/>
      <c r="AM985" s="1186"/>
      <c r="AN985" s="1186"/>
      <c r="AO985" s="1186"/>
      <c r="AP985" s="1186"/>
      <c r="AQ985" s="1186"/>
      <c r="AR985" s="1186"/>
      <c r="AS985" s="1186"/>
      <c r="AT985" s="1186"/>
      <c r="AU985" s="1186"/>
      <c r="AV985" s="1186"/>
      <c r="AW985" s="1186"/>
      <c r="AX985" s="1186"/>
      <c r="AY985" s="1186"/>
      <c r="AZ985" s="1186"/>
      <c r="BA985" s="1186"/>
      <c r="BB985" s="1186"/>
      <c r="BC985" s="1186"/>
      <c r="BD985" s="1186"/>
      <c r="BE985" s="1186"/>
      <c r="BF985" s="1186"/>
      <c r="BG985" s="1186"/>
      <c r="BH985" s="1186"/>
      <c r="BI985" s="1186"/>
      <c r="BJ985" s="1186"/>
      <c r="BK985" s="1186"/>
      <c r="BL985" s="1186"/>
      <c r="BM985" s="1186"/>
      <c r="BN985" s="1186"/>
      <c r="BO985" s="1186"/>
      <c r="BP985" s="1186"/>
      <c r="BQ985" s="1186"/>
      <c r="BR985" s="1186"/>
      <c r="BS985" s="1186"/>
      <c r="BT985" s="1186"/>
      <c r="BU985" s="1186"/>
      <c r="BV985" s="1186"/>
      <c r="BW985" s="1186"/>
      <c r="BX985" s="1186"/>
      <c r="BY985" s="1186"/>
      <c r="BZ985" s="1186"/>
      <c r="CA985" s="1186"/>
      <c r="CB985" s="1186"/>
      <c r="CC985" s="1186"/>
      <c r="CD985" s="1186"/>
      <c r="CE985" s="1186"/>
      <c r="CF985" s="1186"/>
      <c r="CG985" s="1186"/>
      <c r="CH985" s="1186"/>
      <c r="CI985" s="1186"/>
      <c r="CJ985" s="1186"/>
      <c r="CK985" s="1186"/>
      <c r="CL985" s="1186"/>
      <c r="CM985" s="1186"/>
      <c r="CN985" s="1186"/>
      <c r="CO985" s="1186"/>
      <c r="CP985" s="1186"/>
      <c r="CQ985" s="1186"/>
      <c r="CR985" s="1186"/>
      <c r="CS985" s="1186"/>
      <c r="CT985" s="1186"/>
      <c r="CU985" s="1186"/>
      <c r="CV985" s="1186"/>
      <c r="CW985" s="1186"/>
      <c r="CX985" s="1186"/>
      <c r="CY985" s="1186"/>
      <c r="CZ985" s="1186"/>
      <c r="DA985" s="1186"/>
      <c r="DB985" s="1186"/>
      <c r="DC985" s="1186"/>
      <c r="DD985" s="1186"/>
      <c r="DE985" s="1186"/>
      <c r="DF985" s="1186"/>
      <c r="DG985" s="1186"/>
      <c r="DH985" s="1186"/>
      <c r="DI985" s="1186"/>
      <c r="DJ985" s="1186"/>
      <c r="DK985" s="1186"/>
      <c r="DL985" s="1186"/>
      <c r="DM985" s="1186"/>
      <c r="DN985" s="1186"/>
      <c r="DO985" s="1186"/>
      <c r="DP985" s="1186"/>
      <c r="DQ985" s="1186"/>
      <c r="DR985" s="1186"/>
      <c r="DS985" s="1186"/>
      <c r="DT985" s="1186"/>
      <c r="DU985" s="1186"/>
      <c r="DV985" s="1186"/>
      <c r="DW985" s="1186"/>
      <c r="DX985" s="1186"/>
      <c r="DY985" s="1186"/>
      <c r="DZ985" s="1186"/>
      <c r="EA985" s="1186"/>
      <c r="EB985" s="1186"/>
      <c r="EC985" s="1186"/>
      <c r="ED985" s="1186"/>
      <c r="EE985" s="1186"/>
      <c r="EF985" s="1186"/>
      <c r="EG985" s="1186"/>
      <c r="EH985" s="1186"/>
      <c r="EI985" s="1186"/>
      <c r="EJ985" s="1186"/>
      <c r="EK985" s="1186"/>
      <c r="EL985" s="1186"/>
      <c r="EM985" s="1186"/>
      <c r="EN985" s="1186"/>
      <c r="EO985" s="1186"/>
      <c r="EP985" s="1186"/>
      <c r="EQ985" s="1186"/>
      <c r="ER985" s="1186"/>
      <c r="ES985" s="1186"/>
      <c r="ET985" s="1186"/>
      <c r="EU985" s="1186"/>
      <c r="EV985" s="1186"/>
      <c r="EW985" s="1186"/>
      <c r="EX985" s="1186"/>
      <c r="EY985" s="1186"/>
      <c r="EZ985" s="1186"/>
      <c r="FA985" s="1186"/>
      <c r="FB985" s="1186"/>
      <c r="FC985" s="1186"/>
      <c r="FD985" s="1186"/>
      <c r="FE985" s="1186"/>
      <c r="FF985" s="1186"/>
      <c r="FG985" s="1186"/>
      <c r="FH985" s="1186"/>
      <c r="FI985" s="1186"/>
      <c r="FJ985" s="1186"/>
      <c r="FK985" s="1186"/>
      <c r="FL985" s="1186"/>
      <c r="FM985" s="1186"/>
      <c r="FN985" s="1186"/>
      <c r="FO985" s="1186"/>
      <c r="FP985" s="1186"/>
      <c r="FQ985" s="1186"/>
      <c r="FR985" s="1186"/>
      <c r="FS985" s="1186"/>
      <c r="FT985" s="1186"/>
      <c r="FU985" s="1186"/>
      <c r="FV985" s="1186"/>
      <c r="FW985" s="1186"/>
      <c r="FX985" s="1186"/>
      <c r="FY985" s="1186"/>
      <c r="FZ985" s="1186"/>
      <c r="GA985" s="1186"/>
      <c r="GB985" s="1186"/>
      <c r="GC985" s="1186"/>
      <c r="GD985" s="1186"/>
      <c r="GE985" s="1186"/>
      <c r="GF985" s="1186"/>
      <c r="GG985" s="1186"/>
      <c r="GH985" s="1186"/>
      <c r="GI985" s="1186"/>
      <c r="GJ985" s="1186"/>
      <c r="GK985" s="1186"/>
      <c r="GL985" s="1186"/>
      <c r="GM985" s="1186"/>
      <c r="GN985" s="1186"/>
      <c r="GO985" s="1186"/>
      <c r="GP985" s="1186"/>
      <c r="GQ985" s="1186"/>
      <c r="GR985" s="1186"/>
      <c r="GS985" s="1186"/>
      <c r="GT985" s="1186"/>
      <c r="GU985" s="1186"/>
      <c r="GV985" s="1186"/>
      <c r="GW985" s="1186"/>
      <c r="GX985" s="1186"/>
      <c r="GY985" s="1186"/>
      <c r="GZ985" s="1186"/>
      <c r="HA985" s="1186"/>
      <c r="HB985" s="1186"/>
      <c r="HC985" s="1186"/>
      <c r="HD985" s="1186"/>
      <c r="HE985" s="1186"/>
      <c r="HF985" s="1186"/>
      <c r="HG985" s="1186"/>
      <c r="HH985" s="1186"/>
      <c r="HI985" s="1186"/>
      <c r="HJ985" s="1186"/>
      <c r="HK985" s="1186"/>
      <c r="HL985" s="1186"/>
      <c r="HM985" s="1186"/>
      <c r="HN985" s="1186"/>
      <c r="HO985" s="1186"/>
      <c r="HP985" s="1186"/>
      <c r="HQ985" s="1186"/>
      <c r="HR985" s="1186"/>
      <c r="HS985" s="1186"/>
      <c r="HT985" s="1186"/>
      <c r="HU985" s="1186"/>
      <c r="HV985" s="1186"/>
      <c r="HW985" s="1186"/>
      <c r="HX985" s="1186"/>
      <c r="HY985" s="1186"/>
      <c r="HZ985" s="1186"/>
      <c r="IA985" s="1186"/>
      <c r="IB985" s="1186"/>
    </row>
    <row r="986" spans="1:236" s="1185" customFormat="1">
      <c r="A986" s="1540"/>
      <c r="B986" s="1541"/>
      <c r="C986" s="1542"/>
      <c r="D986" s="1543"/>
      <c r="E986" s="1186"/>
      <c r="F986" s="1544"/>
      <c r="G986" s="1604"/>
      <c r="H986" s="1604"/>
      <c r="I986" s="1186"/>
      <c r="J986" s="1186"/>
      <c r="K986" s="1186"/>
      <c r="L986" s="1186"/>
      <c r="M986" s="1186"/>
      <c r="N986" s="1186"/>
      <c r="O986" s="1186"/>
      <c r="P986" s="1186"/>
      <c r="Q986" s="1186"/>
      <c r="R986" s="1186"/>
      <c r="S986" s="1186"/>
      <c r="T986" s="1186"/>
      <c r="U986" s="1186"/>
      <c r="V986" s="1186"/>
      <c r="W986" s="1186"/>
      <c r="X986" s="1186"/>
      <c r="Y986" s="1186"/>
      <c r="Z986" s="1186"/>
      <c r="AA986" s="1186"/>
      <c r="AB986" s="1186"/>
      <c r="AC986" s="1186"/>
      <c r="AD986" s="1186"/>
      <c r="AE986" s="1186"/>
      <c r="AF986" s="1186"/>
      <c r="AG986" s="1186"/>
      <c r="AH986" s="1186"/>
      <c r="AI986" s="1186"/>
      <c r="AJ986" s="1186"/>
      <c r="AK986" s="1186"/>
      <c r="AL986" s="1186"/>
      <c r="AM986" s="1186"/>
      <c r="AN986" s="1186"/>
      <c r="AO986" s="1186"/>
      <c r="AP986" s="1186"/>
      <c r="AQ986" s="1186"/>
      <c r="AR986" s="1186"/>
      <c r="AS986" s="1186"/>
      <c r="AT986" s="1186"/>
      <c r="AU986" s="1186"/>
      <c r="AV986" s="1186"/>
      <c r="AW986" s="1186"/>
      <c r="AX986" s="1186"/>
      <c r="AY986" s="1186"/>
      <c r="AZ986" s="1186"/>
      <c r="BA986" s="1186"/>
      <c r="BB986" s="1186"/>
      <c r="BC986" s="1186"/>
      <c r="BD986" s="1186"/>
      <c r="BE986" s="1186"/>
      <c r="BF986" s="1186"/>
      <c r="BG986" s="1186"/>
      <c r="BH986" s="1186"/>
      <c r="BI986" s="1186"/>
      <c r="BJ986" s="1186"/>
      <c r="BK986" s="1186"/>
      <c r="BL986" s="1186"/>
      <c r="BM986" s="1186"/>
      <c r="BN986" s="1186"/>
      <c r="BO986" s="1186"/>
      <c r="BP986" s="1186"/>
      <c r="BQ986" s="1186"/>
      <c r="BR986" s="1186"/>
      <c r="BS986" s="1186"/>
      <c r="BT986" s="1186"/>
      <c r="BU986" s="1186"/>
      <c r="BV986" s="1186"/>
      <c r="BW986" s="1186"/>
      <c r="BX986" s="1186"/>
      <c r="BY986" s="1186"/>
      <c r="BZ986" s="1186"/>
      <c r="CA986" s="1186"/>
      <c r="CB986" s="1186"/>
      <c r="CC986" s="1186"/>
      <c r="CD986" s="1186"/>
      <c r="CE986" s="1186"/>
      <c r="CF986" s="1186"/>
      <c r="CG986" s="1186"/>
      <c r="CH986" s="1186"/>
      <c r="CI986" s="1186"/>
      <c r="CJ986" s="1186"/>
      <c r="CK986" s="1186"/>
      <c r="CL986" s="1186"/>
      <c r="CM986" s="1186"/>
      <c r="CN986" s="1186"/>
      <c r="CO986" s="1186"/>
      <c r="CP986" s="1186"/>
      <c r="CQ986" s="1186"/>
      <c r="CR986" s="1186"/>
      <c r="CS986" s="1186"/>
      <c r="CT986" s="1186"/>
      <c r="CU986" s="1186"/>
      <c r="CV986" s="1186"/>
      <c r="CW986" s="1186"/>
      <c r="CX986" s="1186"/>
      <c r="CY986" s="1186"/>
      <c r="CZ986" s="1186"/>
      <c r="DA986" s="1186"/>
      <c r="DB986" s="1186"/>
      <c r="DC986" s="1186"/>
      <c r="DD986" s="1186"/>
      <c r="DE986" s="1186"/>
      <c r="DF986" s="1186"/>
      <c r="DG986" s="1186"/>
      <c r="DH986" s="1186"/>
      <c r="DI986" s="1186"/>
      <c r="DJ986" s="1186"/>
      <c r="DK986" s="1186"/>
      <c r="DL986" s="1186"/>
      <c r="DM986" s="1186"/>
      <c r="DN986" s="1186"/>
      <c r="DO986" s="1186"/>
      <c r="DP986" s="1186"/>
      <c r="DQ986" s="1186"/>
      <c r="DR986" s="1186"/>
      <c r="DS986" s="1186"/>
      <c r="DT986" s="1186"/>
      <c r="DU986" s="1186"/>
      <c r="DV986" s="1186"/>
      <c r="DW986" s="1186"/>
      <c r="DX986" s="1186"/>
      <c r="DY986" s="1186"/>
      <c r="DZ986" s="1186"/>
      <c r="EA986" s="1186"/>
      <c r="EB986" s="1186"/>
      <c r="EC986" s="1186"/>
      <c r="ED986" s="1186"/>
      <c r="EE986" s="1186"/>
      <c r="EF986" s="1186"/>
      <c r="EG986" s="1186"/>
      <c r="EH986" s="1186"/>
      <c r="EI986" s="1186"/>
      <c r="EJ986" s="1186"/>
      <c r="EK986" s="1186"/>
      <c r="EL986" s="1186"/>
      <c r="EM986" s="1186"/>
      <c r="EN986" s="1186"/>
      <c r="EO986" s="1186"/>
      <c r="EP986" s="1186"/>
      <c r="EQ986" s="1186"/>
      <c r="ER986" s="1186"/>
      <c r="ES986" s="1186"/>
      <c r="ET986" s="1186"/>
      <c r="EU986" s="1186"/>
      <c r="EV986" s="1186"/>
      <c r="EW986" s="1186"/>
      <c r="EX986" s="1186"/>
      <c r="EY986" s="1186"/>
      <c r="EZ986" s="1186"/>
      <c r="FA986" s="1186"/>
      <c r="FB986" s="1186"/>
      <c r="FC986" s="1186"/>
      <c r="FD986" s="1186"/>
      <c r="FE986" s="1186"/>
      <c r="FF986" s="1186"/>
      <c r="FG986" s="1186"/>
      <c r="FH986" s="1186"/>
      <c r="FI986" s="1186"/>
      <c r="FJ986" s="1186"/>
      <c r="FK986" s="1186"/>
      <c r="FL986" s="1186"/>
      <c r="FM986" s="1186"/>
      <c r="FN986" s="1186"/>
      <c r="FO986" s="1186"/>
      <c r="FP986" s="1186"/>
      <c r="FQ986" s="1186"/>
      <c r="FR986" s="1186"/>
      <c r="FS986" s="1186"/>
      <c r="FT986" s="1186"/>
      <c r="FU986" s="1186"/>
      <c r="FV986" s="1186"/>
      <c r="FW986" s="1186"/>
      <c r="FX986" s="1186"/>
      <c r="FY986" s="1186"/>
      <c r="FZ986" s="1186"/>
      <c r="GA986" s="1186"/>
      <c r="GB986" s="1186"/>
      <c r="GC986" s="1186"/>
      <c r="GD986" s="1186"/>
      <c r="GE986" s="1186"/>
      <c r="GF986" s="1186"/>
      <c r="GG986" s="1186"/>
      <c r="GH986" s="1186"/>
      <c r="GI986" s="1186"/>
      <c r="GJ986" s="1186"/>
      <c r="GK986" s="1186"/>
      <c r="GL986" s="1186"/>
      <c r="GM986" s="1186"/>
      <c r="GN986" s="1186"/>
      <c r="GO986" s="1186"/>
      <c r="GP986" s="1186"/>
      <c r="GQ986" s="1186"/>
      <c r="GR986" s="1186"/>
      <c r="GS986" s="1186"/>
      <c r="GT986" s="1186"/>
      <c r="GU986" s="1186"/>
      <c r="GV986" s="1186"/>
      <c r="GW986" s="1186"/>
      <c r="GX986" s="1186"/>
      <c r="GY986" s="1186"/>
      <c r="GZ986" s="1186"/>
      <c r="HA986" s="1186"/>
      <c r="HB986" s="1186"/>
      <c r="HC986" s="1186"/>
      <c r="HD986" s="1186"/>
      <c r="HE986" s="1186"/>
      <c r="HF986" s="1186"/>
      <c r="HG986" s="1186"/>
      <c r="HH986" s="1186"/>
      <c r="HI986" s="1186"/>
      <c r="HJ986" s="1186"/>
      <c r="HK986" s="1186"/>
      <c r="HL986" s="1186"/>
      <c r="HM986" s="1186"/>
      <c r="HN986" s="1186"/>
      <c r="HO986" s="1186"/>
      <c r="HP986" s="1186"/>
      <c r="HQ986" s="1186"/>
      <c r="HR986" s="1186"/>
      <c r="HS986" s="1186"/>
      <c r="HT986" s="1186"/>
      <c r="HU986" s="1186"/>
      <c r="HV986" s="1186"/>
      <c r="HW986" s="1186"/>
      <c r="HX986" s="1186"/>
      <c r="HY986" s="1186"/>
      <c r="HZ986" s="1186"/>
      <c r="IA986" s="1186"/>
      <c r="IB986" s="1186"/>
    </row>
    <row r="987" spans="1:236" s="1185" customFormat="1">
      <c r="A987" s="1540"/>
      <c r="B987" s="1541"/>
      <c r="C987" s="1542"/>
      <c r="D987" s="1543"/>
      <c r="E987" s="1186"/>
      <c r="F987" s="1544"/>
      <c r="G987" s="1604"/>
      <c r="H987" s="1604"/>
      <c r="I987" s="1186"/>
      <c r="J987" s="1186"/>
      <c r="K987" s="1186"/>
      <c r="L987" s="1186"/>
      <c r="M987" s="1186"/>
      <c r="N987" s="1186"/>
      <c r="O987" s="1186"/>
      <c r="P987" s="1186"/>
      <c r="Q987" s="1186"/>
      <c r="R987" s="1186"/>
      <c r="S987" s="1186"/>
      <c r="T987" s="1186"/>
      <c r="U987" s="1186"/>
      <c r="V987" s="1186"/>
      <c r="W987" s="1186"/>
      <c r="X987" s="1186"/>
      <c r="Y987" s="1186"/>
      <c r="Z987" s="1186"/>
      <c r="AA987" s="1186"/>
      <c r="AB987" s="1186"/>
      <c r="AC987" s="1186"/>
      <c r="AD987" s="1186"/>
      <c r="AE987" s="1186"/>
      <c r="AF987" s="1186"/>
      <c r="AG987" s="1186"/>
      <c r="AH987" s="1186"/>
      <c r="AI987" s="1186"/>
      <c r="AJ987" s="1186"/>
      <c r="AK987" s="1186"/>
      <c r="AL987" s="1186"/>
      <c r="AM987" s="1186"/>
      <c r="AN987" s="1186"/>
      <c r="AO987" s="1186"/>
      <c r="AP987" s="1186"/>
      <c r="AQ987" s="1186"/>
      <c r="AR987" s="1186"/>
      <c r="AS987" s="1186"/>
      <c r="AT987" s="1186"/>
      <c r="AU987" s="1186"/>
      <c r="AV987" s="1186"/>
      <c r="AW987" s="1186"/>
      <c r="AX987" s="1186"/>
      <c r="AY987" s="1186"/>
      <c r="AZ987" s="1186"/>
      <c r="BA987" s="1186"/>
      <c r="BB987" s="1186"/>
      <c r="BC987" s="1186"/>
      <c r="BD987" s="1186"/>
      <c r="BE987" s="1186"/>
      <c r="BF987" s="1186"/>
      <c r="BG987" s="1186"/>
      <c r="BH987" s="1186"/>
      <c r="BI987" s="1186"/>
      <c r="BJ987" s="1186"/>
      <c r="BK987" s="1186"/>
      <c r="BL987" s="1186"/>
      <c r="BM987" s="1186"/>
      <c r="BN987" s="1186"/>
      <c r="BO987" s="1186"/>
      <c r="BP987" s="1186"/>
      <c r="BQ987" s="1186"/>
      <c r="BR987" s="1186"/>
      <c r="BS987" s="1186"/>
      <c r="BT987" s="1186"/>
      <c r="BU987" s="1186"/>
      <c r="BV987" s="1186"/>
      <c r="BW987" s="1186"/>
      <c r="BX987" s="1186"/>
      <c r="BY987" s="1186"/>
      <c r="BZ987" s="1186"/>
      <c r="CA987" s="1186"/>
      <c r="CB987" s="1186"/>
      <c r="CC987" s="1186"/>
      <c r="CD987" s="1186"/>
      <c r="CE987" s="1186"/>
      <c r="CF987" s="1186"/>
      <c r="CG987" s="1186"/>
      <c r="CH987" s="1186"/>
      <c r="CI987" s="1186"/>
      <c r="CJ987" s="1186"/>
      <c r="CK987" s="1186"/>
      <c r="CL987" s="1186"/>
      <c r="CM987" s="1186"/>
      <c r="CN987" s="1186"/>
      <c r="CO987" s="1186"/>
      <c r="CP987" s="1186"/>
      <c r="CQ987" s="1186"/>
      <c r="CR987" s="1186"/>
      <c r="CS987" s="1186"/>
      <c r="CT987" s="1186"/>
      <c r="CU987" s="1186"/>
      <c r="CV987" s="1186"/>
      <c r="CW987" s="1186"/>
      <c r="CX987" s="1186"/>
      <c r="CY987" s="1186"/>
      <c r="CZ987" s="1186"/>
      <c r="DA987" s="1186"/>
      <c r="DB987" s="1186"/>
      <c r="DC987" s="1186"/>
      <c r="DD987" s="1186"/>
      <c r="DE987" s="1186"/>
      <c r="DF987" s="1186"/>
      <c r="DG987" s="1186"/>
      <c r="DH987" s="1186"/>
      <c r="DI987" s="1186"/>
      <c r="DJ987" s="1186"/>
      <c r="DK987" s="1186"/>
      <c r="DL987" s="1186"/>
      <c r="DM987" s="1186"/>
      <c r="DN987" s="1186"/>
      <c r="DO987" s="1186"/>
      <c r="DP987" s="1186"/>
      <c r="DQ987" s="1186"/>
      <c r="DR987" s="1186"/>
      <c r="DS987" s="1186"/>
      <c r="DT987" s="1186"/>
      <c r="DU987" s="1186"/>
      <c r="DV987" s="1186"/>
      <c r="DW987" s="1186"/>
      <c r="DX987" s="1186"/>
      <c r="DY987" s="1186"/>
      <c r="DZ987" s="1186"/>
      <c r="EA987" s="1186"/>
      <c r="EB987" s="1186"/>
      <c r="EC987" s="1186"/>
      <c r="ED987" s="1186"/>
      <c r="EE987" s="1186"/>
      <c r="EF987" s="1186"/>
      <c r="EG987" s="1186"/>
      <c r="EH987" s="1186"/>
      <c r="EI987" s="1186"/>
      <c r="EJ987" s="1186"/>
      <c r="EK987" s="1186"/>
      <c r="EL987" s="1186"/>
      <c r="EM987" s="1186"/>
      <c r="EN987" s="1186"/>
      <c r="EO987" s="1186"/>
      <c r="EP987" s="1186"/>
      <c r="EQ987" s="1186"/>
      <c r="ER987" s="1186"/>
      <c r="ES987" s="1186"/>
      <c r="ET987" s="1186"/>
      <c r="EU987" s="1186"/>
      <c r="EV987" s="1186"/>
      <c r="EW987" s="1186"/>
      <c r="EX987" s="1186"/>
      <c r="EY987" s="1186"/>
      <c r="EZ987" s="1186"/>
      <c r="FA987" s="1186"/>
      <c r="FB987" s="1186"/>
      <c r="FC987" s="1186"/>
      <c r="FD987" s="1186"/>
      <c r="FE987" s="1186"/>
      <c r="FF987" s="1186"/>
      <c r="FG987" s="1186"/>
      <c r="FH987" s="1186"/>
      <c r="FI987" s="1186"/>
      <c r="FJ987" s="1186"/>
      <c r="FK987" s="1186"/>
      <c r="FL987" s="1186"/>
      <c r="FM987" s="1186"/>
      <c r="FN987" s="1186"/>
      <c r="FO987" s="1186"/>
      <c r="FP987" s="1186"/>
      <c r="FQ987" s="1186"/>
      <c r="FR987" s="1186"/>
      <c r="FS987" s="1186"/>
      <c r="FT987" s="1186"/>
      <c r="FU987" s="1186"/>
      <c r="FV987" s="1186"/>
      <c r="FW987" s="1186"/>
      <c r="FX987" s="1186"/>
      <c r="FY987" s="1186"/>
      <c r="FZ987" s="1186"/>
      <c r="GA987" s="1186"/>
      <c r="GB987" s="1186"/>
      <c r="GC987" s="1186"/>
      <c r="GD987" s="1186"/>
      <c r="GE987" s="1186"/>
      <c r="GF987" s="1186"/>
      <c r="GG987" s="1186"/>
      <c r="GH987" s="1186"/>
      <c r="GI987" s="1186"/>
      <c r="GJ987" s="1186"/>
      <c r="GK987" s="1186"/>
      <c r="GL987" s="1186"/>
      <c r="GM987" s="1186"/>
      <c r="GN987" s="1186"/>
      <c r="GO987" s="1186"/>
      <c r="GP987" s="1186"/>
      <c r="GQ987" s="1186"/>
      <c r="GR987" s="1186"/>
      <c r="GS987" s="1186"/>
      <c r="GT987" s="1186"/>
      <c r="GU987" s="1186"/>
      <c r="GV987" s="1186"/>
      <c r="GW987" s="1186"/>
      <c r="GX987" s="1186"/>
      <c r="GY987" s="1186"/>
      <c r="GZ987" s="1186"/>
      <c r="HA987" s="1186"/>
      <c r="HB987" s="1186"/>
      <c r="HC987" s="1186"/>
      <c r="HD987" s="1186"/>
      <c r="HE987" s="1186"/>
      <c r="HF987" s="1186"/>
      <c r="HG987" s="1186"/>
      <c r="HH987" s="1186"/>
      <c r="HI987" s="1186"/>
      <c r="HJ987" s="1186"/>
      <c r="HK987" s="1186"/>
      <c r="HL987" s="1186"/>
      <c r="HM987" s="1186"/>
      <c r="HN987" s="1186"/>
      <c r="HO987" s="1186"/>
      <c r="HP987" s="1186"/>
      <c r="HQ987" s="1186"/>
      <c r="HR987" s="1186"/>
      <c r="HS987" s="1186"/>
      <c r="HT987" s="1186"/>
      <c r="HU987" s="1186"/>
      <c r="HV987" s="1186"/>
      <c r="HW987" s="1186"/>
      <c r="HX987" s="1186"/>
      <c r="HY987" s="1186"/>
      <c r="HZ987" s="1186"/>
      <c r="IA987" s="1186"/>
      <c r="IB987" s="1186"/>
    </row>
    <row r="988" spans="1:236" s="1185" customFormat="1">
      <c r="A988" s="1540"/>
      <c r="B988" s="1541"/>
      <c r="C988" s="1542"/>
      <c r="D988" s="1543"/>
      <c r="E988" s="1186"/>
      <c r="F988" s="1544"/>
      <c r="G988" s="1604"/>
      <c r="H988" s="1604"/>
      <c r="I988" s="1186"/>
      <c r="J988" s="1186"/>
      <c r="K988" s="1186"/>
      <c r="L988" s="1186"/>
      <c r="M988" s="1186"/>
      <c r="N988" s="1186"/>
      <c r="O988" s="1186"/>
      <c r="P988" s="1186"/>
      <c r="Q988" s="1186"/>
      <c r="R988" s="1186"/>
      <c r="S988" s="1186"/>
      <c r="T988" s="1186"/>
      <c r="U988" s="1186"/>
      <c r="V988" s="1186"/>
      <c r="W988" s="1186"/>
      <c r="X988" s="1186"/>
      <c r="Y988" s="1186"/>
      <c r="Z988" s="1186"/>
      <c r="AA988" s="1186"/>
      <c r="AB988" s="1186"/>
      <c r="AC988" s="1186"/>
      <c r="AD988" s="1186"/>
      <c r="AE988" s="1186"/>
      <c r="AF988" s="1186"/>
      <c r="AG988" s="1186"/>
      <c r="AH988" s="1186"/>
      <c r="AI988" s="1186"/>
      <c r="AJ988" s="1186"/>
      <c r="AK988" s="1186"/>
      <c r="AL988" s="1186"/>
      <c r="AM988" s="1186"/>
      <c r="AN988" s="1186"/>
      <c r="AO988" s="1186"/>
      <c r="AP988" s="1186"/>
      <c r="AQ988" s="1186"/>
      <c r="AR988" s="1186"/>
      <c r="AS988" s="1186"/>
      <c r="AT988" s="1186"/>
      <c r="AU988" s="1186"/>
      <c r="AV988" s="1186"/>
      <c r="AW988" s="1186"/>
      <c r="AX988" s="1186"/>
      <c r="AY988" s="1186"/>
      <c r="AZ988" s="1186"/>
      <c r="BA988" s="1186"/>
      <c r="BB988" s="1186"/>
      <c r="BC988" s="1186"/>
      <c r="BD988" s="1186"/>
      <c r="BE988" s="1186"/>
      <c r="BF988" s="1186"/>
      <c r="BG988" s="1186"/>
      <c r="BH988" s="1186"/>
      <c r="BI988" s="1186"/>
      <c r="BJ988" s="1186"/>
      <c r="BK988" s="1186"/>
      <c r="BL988" s="1186"/>
      <c r="BM988" s="1186"/>
      <c r="BN988" s="1186"/>
      <c r="BO988" s="1186"/>
      <c r="BP988" s="1186"/>
      <c r="BQ988" s="1186"/>
      <c r="BR988" s="1186"/>
      <c r="BS988" s="1186"/>
      <c r="BT988" s="1186"/>
      <c r="BU988" s="1186"/>
      <c r="BV988" s="1186"/>
      <c r="BW988" s="1186"/>
      <c r="BX988" s="1186"/>
      <c r="BY988" s="1186"/>
      <c r="BZ988" s="1186"/>
      <c r="CA988" s="1186"/>
      <c r="CB988" s="1186"/>
      <c r="CC988" s="1186"/>
      <c r="CD988" s="1186"/>
      <c r="CE988" s="1186"/>
      <c r="CF988" s="1186"/>
      <c r="CG988" s="1186"/>
      <c r="CH988" s="1186"/>
      <c r="CI988" s="1186"/>
      <c r="CJ988" s="1186"/>
      <c r="CK988" s="1186"/>
      <c r="CL988" s="1186"/>
      <c r="CM988" s="1186"/>
      <c r="CN988" s="1186"/>
      <c r="CO988" s="1186"/>
      <c r="CP988" s="1186"/>
      <c r="CQ988" s="1186"/>
      <c r="CR988" s="1186"/>
      <c r="CS988" s="1186"/>
      <c r="CT988" s="1186"/>
      <c r="CU988" s="1186"/>
      <c r="CV988" s="1186"/>
      <c r="CW988" s="1186"/>
      <c r="CX988" s="1186"/>
      <c r="CY988" s="1186"/>
      <c r="CZ988" s="1186"/>
      <c r="DA988" s="1186"/>
      <c r="DB988" s="1186"/>
      <c r="DC988" s="1186"/>
      <c r="DD988" s="1186"/>
      <c r="DE988" s="1186"/>
      <c r="DF988" s="1186"/>
      <c r="DG988" s="1186"/>
      <c r="DH988" s="1186"/>
      <c r="DI988" s="1186"/>
      <c r="DJ988" s="1186"/>
      <c r="DK988" s="1186"/>
      <c r="DL988" s="1186"/>
      <c r="DM988" s="1186"/>
      <c r="DN988" s="1186"/>
      <c r="DO988" s="1186"/>
      <c r="DP988" s="1186"/>
      <c r="DQ988" s="1186"/>
      <c r="DR988" s="1186"/>
      <c r="DS988" s="1186"/>
      <c r="DT988" s="1186"/>
      <c r="DU988" s="1186"/>
      <c r="DV988" s="1186"/>
      <c r="DW988" s="1186"/>
      <c r="DX988" s="1186"/>
      <c r="DY988" s="1186"/>
      <c r="DZ988" s="1186"/>
      <c r="EA988" s="1186"/>
      <c r="EB988" s="1186"/>
      <c r="EC988" s="1186"/>
      <c r="ED988" s="1186"/>
      <c r="EE988" s="1186"/>
      <c r="EF988" s="1186"/>
      <c r="EG988" s="1186"/>
      <c r="EH988" s="1186"/>
      <c r="EI988" s="1186"/>
      <c r="EJ988" s="1186"/>
      <c r="EK988" s="1186"/>
      <c r="EL988" s="1186"/>
      <c r="EM988" s="1186"/>
      <c r="EN988" s="1186"/>
      <c r="EO988" s="1186"/>
      <c r="EP988" s="1186"/>
      <c r="EQ988" s="1186"/>
      <c r="ER988" s="1186"/>
      <c r="ES988" s="1186"/>
      <c r="ET988" s="1186"/>
      <c r="EU988" s="1186"/>
      <c r="EV988" s="1186"/>
      <c r="EW988" s="1186"/>
      <c r="EX988" s="1186"/>
      <c r="EY988" s="1186"/>
      <c r="EZ988" s="1186"/>
      <c r="FA988" s="1186"/>
      <c r="FB988" s="1186"/>
      <c r="FC988" s="1186"/>
      <c r="FD988" s="1186"/>
      <c r="FE988" s="1186"/>
      <c r="FF988" s="1186"/>
      <c r="FG988" s="1186"/>
      <c r="FH988" s="1186"/>
      <c r="FI988" s="1186"/>
      <c r="FJ988" s="1186"/>
      <c r="FK988" s="1186"/>
      <c r="FL988" s="1186"/>
      <c r="FM988" s="1186"/>
      <c r="FN988" s="1186"/>
      <c r="FO988" s="1186"/>
      <c r="FP988" s="1186"/>
      <c r="FQ988" s="1186"/>
      <c r="FR988" s="1186"/>
      <c r="FS988" s="1186"/>
      <c r="FT988" s="1186"/>
      <c r="FU988" s="1186"/>
      <c r="FV988" s="1186"/>
      <c r="FW988" s="1186"/>
      <c r="FX988" s="1186"/>
      <c r="FY988" s="1186"/>
      <c r="FZ988" s="1186"/>
      <c r="GA988" s="1186"/>
      <c r="GB988" s="1186"/>
      <c r="GC988" s="1186"/>
      <c r="GD988" s="1186"/>
      <c r="GE988" s="1186"/>
      <c r="GF988" s="1186"/>
      <c r="GG988" s="1186"/>
      <c r="GH988" s="1186"/>
      <c r="GI988" s="1186"/>
      <c r="GJ988" s="1186"/>
      <c r="GK988" s="1186"/>
      <c r="GL988" s="1186"/>
      <c r="GM988" s="1186"/>
      <c r="GN988" s="1186"/>
      <c r="GO988" s="1186"/>
      <c r="GP988" s="1186"/>
      <c r="GQ988" s="1186"/>
      <c r="GR988" s="1186"/>
      <c r="GS988" s="1186"/>
      <c r="GT988" s="1186"/>
      <c r="GU988" s="1186"/>
      <c r="GV988" s="1186"/>
      <c r="GW988" s="1186"/>
      <c r="GX988" s="1186"/>
      <c r="GY988" s="1186"/>
      <c r="GZ988" s="1186"/>
      <c r="HA988" s="1186"/>
      <c r="HB988" s="1186"/>
      <c r="HC988" s="1186"/>
      <c r="HD988" s="1186"/>
      <c r="HE988" s="1186"/>
      <c r="HF988" s="1186"/>
      <c r="HG988" s="1186"/>
      <c r="HH988" s="1186"/>
      <c r="HI988" s="1186"/>
      <c r="HJ988" s="1186"/>
      <c r="HK988" s="1186"/>
      <c r="HL988" s="1186"/>
      <c r="HM988" s="1186"/>
      <c r="HN988" s="1186"/>
      <c r="HO988" s="1186"/>
      <c r="HP988" s="1186"/>
      <c r="HQ988" s="1186"/>
      <c r="HR988" s="1186"/>
      <c r="HS988" s="1186"/>
      <c r="HT988" s="1186"/>
      <c r="HU988" s="1186"/>
      <c r="HV988" s="1186"/>
      <c r="HW988" s="1186"/>
      <c r="HX988" s="1186"/>
      <c r="HY988" s="1186"/>
      <c r="HZ988" s="1186"/>
      <c r="IA988" s="1186"/>
      <c r="IB988" s="1186"/>
    </row>
    <row r="989" spans="1:236" s="1185" customFormat="1">
      <c r="A989" s="1540"/>
      <c r="B989" s="1541"/>
      <c r="C989" s="1542"/>
      <c r="D989" s="1543"/>
      <c r="E989" s="1186"/>
      <c r="F989" s="1544"/>
      <c r="G989" s="1604"/>
      <c r="H989" s="1604"/>
      <c r="I989" s="1186"/>
      <c r="J989" s="1186"/>
      <c r="K989" s="1186"/>
      <c r="L989" s="1186"/>
      <c r="M989" s="1186"/>
      <c r="N989" s="1186"/>
      <c r="O989" s="1186"/>
      <c r="P989" s="1186"/>
      <c r="Q989" s="1186"/>
      <c r="R989" s="1186"/>
      <c r="S989" s="1186"/>
      <c r="T989" s="1186"/>
      <c r="U989" s="1186"/>
      <c r="V989" s="1186"/>
      <c r="W989" s="1186"/>
      <c r="X989" s="1186"/>
      <c r="Y989" s="1186"/>
      <c r="Z989" s="1186"/>
      <c r="AA989" s="1186"/>
      <c r="AB989" s="1186"/>
      <c r="AC989" s="1186"/>
      <c r="AD989" s="1186"/>
      <c r="AE989" s="1186"/>
      <c r="AF989" s="1186"/>
      <c r="AG989" s="1186"/>
      <c r="AH989" s="1186"/>
      <c r="AI989" s="1186"/>
      <c r="AJ989" s="1186"/>
      <c r="AK989" s="1186"/>
      <c r="AL989" s="1186"/>
      <c r="AM989" s="1186"/>
      <c r="AN989" s="1186"/>
      <c r="AO989" s="1186"/>
      <c r="AP989" s="1186"/>
      <c r="AQ989" s="1186"/>
      <c r="AR989" s="1186"/>
      <c r="AS989" s="1186"/>
      <c r="AT989" s="1186"/>
      <c r="AU989" s="1186"/>
      <c r="AV989" s="1186"/>
      <c r="AW989" s="1186"/>
      <c r="AX989" s="1186"/>
      <c r="AY989" s="1186"/>
      <c r="AZ989" s="1186"/>
      <c r="BA989" s="1186"/>
      <c r="BB989" s="1186"/>
      <c r="BC989" s="1186"/>
      <c r="BD989" s="1186"/>
      <c r="BE989" s="1186"/>
      <c r="BF989" s="1186"/>
      <c r="BG989" s="1186"/>
      <c r="BH989" s="1186"/>
      <c r="BI989" s="1186"/>
      <c r="BJ989" s="1186"/>
      <c r="BK989" s="1186"/>
      <c r="BL989" s="1186"/>
      <c r="BM989" s="1186"/>
      <c r="BN989" s="1186"/>
      <c r="BO989" s="1186"/>
      <c r="BP989" s="1186"/>
      <c r="BQ989" s="1186"/>
      <c r="BR989" s="1186"/>
      <c r="BS989" s="1186"/>
      <c r="BT989" s="1186"/>
      <c r="BU989" s="1186"/>
      <c r="BV989" s="1186"/>
      <c r="BW989" s="1186"/>
      <c r="BX989" s="1186"/>
      <c r="BY989" s="1186"/>
      <c r="BZ989" s="1186"/>
      <c r="CA989" s="1186"/>
      <c r="CB989" s="1186"/>
      <c r="CC989" s="1186"/>
      <c r="CD989" s="1186"/>
      <c r="CE989" s="1186"/>
      <c r="CF989" s="1186"/>
      <c r="CG989" s="1186"/>
      <c r="CH989" s="1186"/>
      <c r="CI989" s="1186"/>
      <c r="CJ989" s="1186"/>
      <c r="CK989" s="1186"/>
      <c r="CL989" s="1186"/>
      <c r="CM989" s="1186"/>
      <c r="CN989" s="1186"/>
      <c r="CO989" s="1186"/>
      <c r="CP989" s="1186"/>
      <c r="CQ989" s="1186"/>
      <c r="CR989" s="1186"/>
      <c r="CS989" s="1186"/>
      <c r="CT989" s="1186"/>
      <c r="CU989" s="1186"/>
      <c r="CV989" s="1186"/>
      <c r="CW989" s="1186"/>
      <c r="CX989" s="1186"/>
      <c r="CY989" s="1186"/>
      <c r="CZ989" s="1186"/>
      <c r="DA989" s="1186"/>
      <c r="DB989" s="1186"/>
      <c r="DC989" s="1186"/>
      <c r="DD989" s="1186"/>
      <c r="DE989" s="1186"/>
      <c r="DF989" s="1186"/>
      <c r="DG989" s="1186"/>
      <c r="DH989" s="1186"/>
      <c r="DI989" s="1186"/>
      <c r="DJ989" s="1186"/>
      <c r="DK989" s="1186"/>
      <c r="DL989" s="1186"/>
      <c r="DM989" s="1186"/>
      <c r="DN989" s="1186"/>
      <c r="DO989" s="1186"/>
      <c r="DP989" s="1186"/>
      <c r="DQ989" s="1186"/>
      <c r="DR989" s="1186"/>
      <c r="DS989" s="1186"/>
      <c r="DT989" s="1186"/>
      <c r="DU989" s="1186"/>
      <c r="DV989" s="1186"/>
      <c r="DW989" s="1186"/>
      <c r="DX989" s="1186"/>
      <c r="DY989" s="1186"/>
      <c r="DZ989" s="1186"/>
      <c r="EA989" s="1186"/>
      <c r="EB989" s="1186"/>
      <c r="EC989" s="1186"/>
      <c r="ED989" s="1186"/>
      <c r="EE989" s="1186"/>
      <c r="EF989" s="1186"/>
      <c r="EG989" s="1186"/>
      <c r="EH989" s="1186"/>
      <c r="EI989" s="1186"/>
      <c r="EJ989" s="1186"/>
      <c r="EK989" s="1186"/>
      <c r="EL989" s="1186"/>
      <c r="EM989" s="1186"/>
      <c r="EN989" s="1186"/>
      <c r="EO989" s="1186"/>
      <c r="EP989" s="1186"/>
      <c r="EQ989" s="1186"/>
      <c r="ER989" s="1186"/>
      <c r="ES989" s="1186"/>
      <c r="ET989" s="1186"/>
      <c r="EU989" s="1186"/>
      <c r="EV989" s="1186"/>
      <c r="EW989" s="1186"/>
      <c r="EX989" s="1186"/>
      <c r="EY989" s="1186"/>
      <c r="EZ989" s="1186"/>
      <c r="FA989" s="1186"/>
      <c r="FB989" s="1186"/>
      <c r="FC989" s="1186"/>
      <c r="FD989" s="1186"/>
      <c r="FE989" s="1186"/>
      <c r="FF989" s="1186"/>
      <c r="FG989" s="1186"/>
      <c r="FH989" s="1186"/>
      <c r="FI989" s="1186"/>
      <c r="FJ989" s="1186"/>
      <c r="FK989" s="1186"/>
      <c r="FL989" s="1186"/>
      <c r="FM989" s="1186"/>
      <c r="FN989" s="1186"/>
      <c r="FO989" s="1186"/>
      <c r="FP989" s="1186"/>
      <c r="FQ989" s="1186"/>
      <c r="FR989" s="1186"/>
      <c r="FS989" s="1186"/>
      <c r="FT989" s="1186"/>
      <c r="FU989" s="1186"/>
      <c r="FV989" s="1186"/>
      <c r="FW989" s="1186"/>
      <c r="FX989" s="1186"/>
      <c r="FY989" s="1186"/>
      <c r="FZ989" s="1186"/>
      <c r="GA989" s="1186"/>
      <c r="GB989" s="1186"/>
      <c r="GC989" s="1186"/>
      <c r="GD989" s="1186"/>
      <c r="GE989" s="1186"/>
      <c r="GF989" s="1186"/>
      <c r="GG989" s="1186"/>
      <c r="GH989" s="1186"/>
      <c r="GI989" s="1186"/>
      <c r="GJ989" s="1186"/>
      <c r="GK989" s="1186"/>
      <c r="GL989" s="1186"/>
      <c r="GM989" s="1186"/>
      <c r="GN989" s="1186"/>
      <c r="GO989" s="1186"/>
      <c r="GP989" s="1186"/>
      <c r="GQ989" s="1186"/>
      <c r="GR989" s="1186"/>
      <c r="GS989" s="1186"/>
      <c r="GT989" s="1186"/>
      <c r="GU989" s="1186"/>
      <c r="GV989" s="1186"/>
      <c r="GW989" s="1186"/>
      <c r="GX989" s="1186"/>
      <c r="GY989" s="1186"/>
      <c r="GZ989" s="1186"/>
      <c r="HA989" s="1186"/>
      <c r="HB989" s="1186"/>
      <c r="HC989" s="1186"/>
      <c r="HD989" s="1186"/>
      <c r="HE989" s="1186"/>
      <c r="HF989" s="1186"/>
      <c r="HG989" s="1186"/>
      <c r="HH989" s="1186"/>
      <c r="HI989" s="1186"/>
      <c r="HJ989" s="1186"/>
      <c r="HK989" s="1186"/>
      <c r="HL989" s="1186"/>
      <c r="HM989" s="1186"/>
      <c r="HN989" s="1186"/>
      <c r="HO989" s="1186"/>
      <c r="HP989" s="1186"/>
      <c r="HQ989" s="1186"/>
      <c r="HR989" s="1186"/>
      <c r="HS989" s="1186"/>
      <c r="HT989" s="1186"/>
      <c r="HU989" s="1186"/>
      <c r="HV989" s="1186"/>
      <c r="HW989" s="1186"/>
      <c r="HX989" s="1186"/>
      <c r="HY989" s="1186"/>
      <c r="HZ989" s="1186"/>
      <c r="IA989" s="1186"/>
      <c r="IB989" s="1186"/>
    </row>
    <row r="990" spans="1:236" s="1185" customFormat="1">
      <c r="A990" s="1540"/>
      <c r="B990" s="1541"/>
      <c r="C990" s="1542"/>
      <c r="D990" s="1543"/>
      <c r="E990" s="1186"/>
      <c r="F990" s="1544"/>
      <c r="G990" s="1604"/>
      <c r="H990" s="1604"/>
      <c r="I990" s="1186"/>
      <c r="J990" s="1186"/>
      <c r="K990" s="1186"/>
      <c r="L990" s="1186"/>
      <c r="M990" s="1186"/>
      <c r="N990" s="1186"/>
      <c r="O990" s="1186"/>
      <c r="P990" s="1186"/>
      <c r="Q990" s="1186"/>
      <c r="R990" s="1186"/>
      <c r="S990" s="1186"/>
      <c r="T990" s="1186"/>
      <c r="U990" s="1186"/>
      <c r="V990" s="1186"/>
      <c r="W990" s="1186"/>
      <c r="X990" s="1186"/>
      <c r="Y990" s="1186"/>
      <c r="Z990" s="1186"/>
      <c r="AA990" s="1186"/>
      <c r="AB990" s="1186"/>
      <c r="AC990" s="1186"/>
      <c r="AD990" s="1186"/>
      <c r="AE990" s="1186"/>
      <c r="AF990" s="1186"/>
      <c r="AG990" s="1186"/>
      <c r="AH990" s="1186"/>
      <c r="AI990" s="1186"/>
      <c r="AJ990" s="1186"/>
      <c r="AK990" s="1186"/>
      <c r="AL990" s="1186"/>
      <c r="AM990" s="1186"/>
      <c r="AN990" s="1186"/>
      <c r="AO990" s="1186"/>
      <c r="AP990" s="1186"/>
      <c r="AQ990" s="1186"/>
      <c r="AR990" s="1186"/>
      <c r="AS990" s="1186"/>
      <c r="AT990" s="1186"/>
      <c r="AU990" s="1186"/>
      <c r="AV990" s="1186"/>
      <c r="AW990" s="1186"/>
      <c r="AX990" s="1186"/>
      <c r="AY990" s="1186"/>
      <c r="AZ990" s="1186"/>
      <c r="BA990" s="1186"/>
      <c r="BB990" s="1186"/>
      <c r="BC990" s="1186"/>
      <c r="BD990" s="1186"/>
      <c r="BE990" s="1186"/>
      <c r="BF990" s="1186"/>
      <c r="BG990" s="1186"/>
      <c r="BH990" s="1186"/>
      <c r="BI990" s="1186"/>
      <c r="BJ990" s="1186"/>
      <c r="BK990" s="1186"/>
      <c r="BL990" s="1186"/>
      <c r="BM990" s="1186"/>
      <c r="BN990" s="1186"/>
      <c r="BO990" s="1186"/>
      <c r="BP990" s="1186"/>
      <c r="BQ990" s="1186"/>
      <c r="BR990" s="1186"/>
      <c r="BS990" s="1186"/>
      <c r="BT990" s="1186"/>
      <c r="BU990" s="1186"/>
      <c r="BV990" s="1186"/>
      <c r="BW990" s="1186"/>
      <c r="BX990" s="1186"/>
      <c r="BY990" s="1186"/>
      <c r="BZ990" s="1186"/>
      <c r="CA990" s="1186"/>
      <c r="CB990" s="1186"/>
      <c r="CC990" s="1186"/>
      <c r="CD990" s="1186"/>
      <c r="CE990" s="1186"/>
      <c r="CF990" s="1186"/>
      <c r="CG990" s="1186"/>
      <c r="CH990" s="1186"/>
      <c r="CI990" s="1186"/>
      <c r="CJ990" s="1186"/>
      <c r="CK990" s="1186"/>
      <c r="CL990" s="1186"/>
      <c r="CM990" s="1186"/>
      <c r="CN990" s="1186"/>
      <c r="CO990" s="1186"/>
      <c r="CP990" s="1186"/>
      <c r="CQ990" s="1186"/>
      <c r="CR990" s="1186"/>
      <c r="CS990" s="1186"/>
      <c r="CT990" s="1186"/>
      <c r="CU990" s="1186"/>
      <c r="CV990" s="1186"/>
      <c r="CW990" s="1186"/>
      <c r="CX990" s="1186"/>
      <c r="CY990" s="1186"/>
      <c r="CZ990" s="1186"/>
      <c r="DA990" s="1186"/>
      <c r="DB990" s="1186"/>
      <c r="DC990" s="1186"/>
      <c r="DD990" s="1186"/>
      <c r="DE990" s="1186"/>
      <c r="DF990" s="1186"/>
      <c r="DG990" s="1186"/>
      <c r="DH990" s="1186"/>
      <c r="DI990" s="1186"/>
      <c r="DJ990" s="1186"/>
      <c r="DK990" s="1186"/>
      <c r="DL990" s="1186"/>
      <c r="DM990" s="1186"/>
      <c r="DN990" s="1186"/>
      <c r="DO990" s="1186"/>
      <c r="DP990" s="1186"/>
      <c r="DQ990" s="1186"/>
      <c r="DR990" s="1186"/>
      <c r="DS990" s="1186"/>
      <c r="DT990" s="1186"/>
      <c r="DU990" s="1186"/>
      <c r="DV990" s="1186"/>
      <c r="DW990" s="1186"/>
      <c r="DX990" s="1186"/>
      <c r="DY990" s="1186"/>
      <c r="DZ990" s="1186"/>
      <c r="EA990" s="1186"/>
      <c r="EB990" s="1186"/>
      <c r="EC990" s="1186"/>
      <c r="ED990" s="1186"/>
      <c r="EE990" s="1186"/>
      <c r="EF990" s="1186"/>
      <c r="EG990" s="1186"/>
      <c r="EH990" s="1186"/>
      <c r="EI990" s="1186"/>
      <c r="EJ990" s="1186"/>
      <c r="EK990" s="1186"/>
      <c r="EL990" s="1186"/>
      <c r="EM990" s="1186"/>
      <c r="EN990" s="1186"/>
      <c r="EO990" s="1186"/>
      <c r="EP990" s="1186"/>
      <c r="EQ990" s="1186"/>
      <c r="ER990" s="1186"/>
      <c r="ES990" s="1186"/>
      <c r="ET990" s="1186"/>
      <c r="EU990" s="1186"/>
      <c r="EV990" s="1186"/>
      <c r="EW990" s="1186"/>
      <c r="EX990" s="1186"/>
      <c r="EY990" s="1186"/>
      <c r="EZ990" s="1186"/>
      <c r="FA990" s="1186"/>
      <c r="FB990" s="1186"/>
      <c r="FC990" s="1186"/>
      <c r="FD990" s="1186"/>
      <c r="FE990" s="1186"/>
      <c r="FF990" s="1186"/>
      <c r="FG990" s="1186"/>
      <c r="FH990" s="1186"/>
      <c r="FI990" s="1186"/>
      <c r="FJ990" s="1186"/>
      <c r="FK990" s="1186"/>
      <c r="FL990" s="1186"/>
      <c r="FM990" s="1186"/>
      <c r="FN990" s="1186"/>
      <c r="FO990" s="1186"/>
      <c r="FP990" s="1186"/>
      <c r="FQ990" s="1186"/>
      <c r="FR990" s="1186"/>
      <c r="FS990" s="1186"/>
      <c r="FT990" s="1186"/>
      <c r="FU990" s="1186"/>
      <c r="FV990" s="1186"/>
      <c r="FW990" s="1186"/>
      <c r="FX990" s="1186"/>
      <c r="FY990" s="1186"/>
      <c r="FZ990" s="1186"/>
      <c r="GA990" s="1186"/>
      <c r="GB990" s="1186"/>
      <c r="GC990" s="1186"/>
      <c r="GD990" s="1186"/>
      <c r="GE990" s="1186"/>
      <c r="GF990" s="1186"/>
      <c r="GG990" s="1186"/>
      <c r="GH990" s="1186"/>
      <c r="GI990" s="1186"/>
      <c r="GJ990" s="1186"/>
      <c r="GK990" s="1186"/>
      <c r="GL990" s="1186"/>
      <c r="GM990" s="1186"/>
      <c r="GN990" s="1186"/>
      <c r="GO990" s="1186"/>
      <c r="GP990" s="1186"/>
      <c r="GQ990" s="1186"/>
      <c r="GR990" s="1186"/>
      <c r="GS990" s="1186"/>
      <c r="GT990" s="1186"/>
      <c r="GU990" s="1186"/>
      <c r="GV990" s="1186"/>
      <c r="GW990" s="1186"/>
      <c r="GX990" s="1186"/>
      <c r="GY990" s="1186"/>
      <c r="GZ990" s="1186"/>
      <c r="HA990" s="1186"/>
      <c r="HB990" s="1186"/>
      <c r="HC990" s="1186"/>
      <c r="HD990" s="1186"/>
      <c r="HE990" s="1186"/>
      <c r="HF990" s="1186"/>
      <c r="HG990" s="1186"/>
      <c r="HH990" s="1186"/>
      <c r="HI990" s="1186"/>
      <c r="HJ990" s="1186"/>
      <c r="HK990" s="1186"/>
      <c r="HL990" s="1186"/>
      <c r="HM990" s="1186"/>
      <c r="HN990" s="1186"/>
      <c r="HO990" s="1186"/>
      <c r="HP990" s="1186"/>
      <c r="HQ990" s="1186"/>
      <c r="HR990" s="1186"/>
      <c r="HS990" s="1186"/>
      <c r="HT990" s="1186"/>
      <c r="HU990" s="1186"/>
      <c r="HV990" s="1186"/>
      <c r="HW990" s="1186"/>
      <c r="HX990" s="1186"/>
      <c r="HY990" s="1186"/>
      <c r="HZ990" s="1186"/>
      <c r="IA990" s="1186"/>
      <c r="IB990" s="1186"/>
    </row>
    <row r="991" spans="1:236" s="1185" customFormat="1">
      <c r="A991" s="1540"/>
      <c r="B991" s="1541"/>
      <c r="C991" s="1542"/>
      <c r="D991" s="1543"/>
      <c r="E991" s="1186"/>
      <c r="F991" s="1544"/>
      <c r="G991" s="1604"/>
      <c r="H991" s="1604"/>
      <c r="I991" s="1186"/>
      <c r="J991" s="1186"/>
      <c r="K991" s="1186"/>
      <c r="L991" s="1186"/>
      <c r="M991" s="1186"/>
      <c r="N991" s="1186"/>
      <c r="O991" s="1186"/>
      <c r="P991" s="1186"/>
      <c r="Q991" s="1186"/>
      <c r="R991" s="1186"/>
      <c r="S991" s="1186"/>
      <c r="T991" s="1186"/>
      <c r="U991" s="1186"/>
      <c r="V991" s="1186"/>
      <c r="W991" s="1186"/>
      <c r="X991" s="1186"/>
      <c r="Y991" s="1186"/>
      <c r="Z991" s="1186"/>
      <c r="AA991" s="1186"/>
      <c r="AB991" s="1186"/>
      <c r="AC991" s="1186"/>
      <c r="AD991" s="1186"/>
      <c r="AE991" s="1186"/>
      <c r="AF991" s="1186"/>
      <c r="AG991" s="1186"/>
      <c r="AH991" s="1186"/>
      <c r="AI991" s="1186"/>
      <c r="AJ991" s="1186"/>
      <c r="AK991" s="1186"/>
      <c r="AL991" s="1186"/>
      <c r="AM991" s="1186"/>
      <c r="AN991" s="1186"/>
      <c r="AO991" s="1186"/>
      <c r="AP991" s="1186"/>
      <c r="AQ991" s="1186"/>
      <c r="AR991" s="1186"/>
      <c r="AS991" s="1186"/>
      <c r="AT991" s="1186"/>
      <c r="AU991" s="1186"/>
      <c r="AV991" s="1186"/>
      <c r="AW991" s="1186"/>
      <c r="AX991" s="1186"/>
      <c r="AY991" s="1186"/>
      <c r="AZ991" s="1186"/>
      <c r="BA991" s="1186"/>
      <c r="BB991" s="1186"/>
      <c r="BC991" s="1186"/>
      <c r="BD991" s="1186"/>
      <c r="BE991" s="1186"/>
      <c r="BF991" s="1186"/>
      <c r="BG991" s="1186"/>
      <c r="BH991" s="1186"/>
      <c r="BI991" s="1186"/>
      <c r="BJ991" s="1186"/>
      <c r="BK991" s="1186"/>
      <c r="BL991" s="1186"/>
      <c r="BM991" s="1186"/>
      <c r="BN991" s="1186"/>
      <c r="BO991" s="1186"/>
      <c r="BP991" s="1186"/>
      <c r="BQ991" s="1186"/>
      <c r="BR991" s="1186"/>
      <c r="BS991" s="1186"/>
      <c r="BT991" s="1186"/>
      <c r="BU991" s="1186"/>
      <c r="BV991" s="1186"/>
      <c r="BW991" s="1186"/>
      <c r="BX991" s="1186"/>
      <c r="BY991" s="1186"/>
      <c r="BZ991" s="1186"/>
      <c r="CA991" s="1186"/>
      <c r="CB991" s="1186"/>
      <c r="CC991" s="1186"/>
      <c r="CD991" s="1186"/>
      <c r="CE991" s="1186"/>
      <c r="CF991" s="1186"/>
      <c r="CG991" s="1186"/>
      <c r="CH991" s="1186"/>
      <c r="CI991" s="1186"/>
      <c r="CJ991" s="1186"/>
      <c r="CK991" s="1186"/>
      <c r="CL991" s="1186"/>
      <c r="CM991" s="1186"/>
      <c r="CN991" s="1186"/>
      <c r="CO991" s="1186"/>
      <c r="CP991" s="1186"/>
      <c r="CQ991" s="1186"/>
      <c r="CR991" s="1186"/>
      <c r="CS991" s="1186"/>
      <c r="CT991" s="1186"/>
      <c r="CU991" s="1186"/>
      <c r="CV991" s="1186"/>
      <c r="CW991" s="1186"/>
      <c r="CX991" s="1186"/>
      <c r="CY991" s="1186"/>
      <c r="CZ991" s="1186"/>
      <c r="DA991" s="1186"/>
      <c r="DB991" s="1186"/>
      <c r="DC991" s="1186"/>
      <c r="DD991" s="1186"/>
      <c r="DE991" s="1186"/>
      <c r="DF991" s="1186"/>
      <c r="DG991" s="1186"/>
      <c r="DH991" s="1186"/>
      <c r="DI991" s="1186"/>
      <c r="DJ991" s="1186"/>
      <c r="DK991" s="1186"/>
      <c r="DL991" s="1186"/>
      <c r="DM991" s="1186"/>
      <c r="DN991" s="1186"/>
      <c r="DO991" s="1186"/>
      <c r="DP991" s="1186"/>
      <c r="DQ991" s="1186"/>
      <c r="DR991" s="1186"/>
      <c r="DS991" s="1186"/>
      <c r="DT991" s="1186"/>
      <c r="DU991" s="1186"/>
      <c r="DV991" s="1186"/>
      <c r="DW991" s="1186"/>
      <c r="DX991" s="1186"/>
      <c r="DY991" s="1186"/>
      <c r="DZ991" s="1186"/>
      <c r="EA991" s="1186"/>
      <c r="EB991" s="1186"/>
      <c r="EC991" s="1186"/>
      <c r="ED991" s="1186"/>
      <c r="EE991" s="1186"/>
      <c r="EF991" s="1186"/>
      <c r="EG991" s="1186"/>
      <c r="EH991" s="1186"/>
      <c r="EI991" s="1186"/>
      <c r="EJ991" s="1186"/>
      <c r="EK991" s="1186"/>
      <c r="EL991" s="1186"/>
      <c r="EM991" s="1186"/>
      <c r="EN991" s="1186"/>
      <c r="EO991" s="1186"/>
      <c r="EP991" s="1186"/>
      <c r="EQ991" s="1186"/>
      <c r="ER991" s="1186"/>
      <c r="ES991" s="1186"/>
      <c r="ET991" s="1186"/>
      <c r="EU991" s="1186"/>
      <c r="EV991" s="1186"/>
      <c r="EW991" s="1186"/>
      <c r="EX991" s="1186"/>
      <c r="EY991" s="1186"/>
      <c r="EZ991" s="1186"/>
      <c r="FA991" s="1186"/>
      <c r="FB991" s="1186"/>
      <c r="FC991" s="1186"/>
      <c r="FD991" s="1186"/>
      <c r="FE991" s="1186"/>
      <c r="FF991" s="1186"/>
      <c r="FG991" s="1186"/>
      <c r="FH991" s="1186"/>
      <c r="FI991" s="1186"/>
      <c r="FJ991" s="1186"/>
      <c r="FK991" s="1186"/>
      <c r="FL991" s="1186"/>
      <c r="FM991" s="1186"/>
      <c r="FN991" s="1186"/>
      <c r="FO991" s="1186"/>
      <c r="FP991" s="1186"/>
      <c r="FQ991" s="1186"/>
      <c r="FR991" s="1186"/>
      <c r="FS991" s="1186"/>
      <c r="FT991" s="1186"/>
      <c r="FU991" s="1186"/>
      <c r="FV991" s="1186"/>
      <c r="FW991" s="1186"/>
      <c r="FX991" s="1186"/>
      <c r="FY991" s="1186"/>
      <c r="FZ991" s="1186"/>
      <c r="GA991" s="1186"/>
      <c r="GB991" s="1186"/>
      <c r="GC991" s="1186"/>
      <c r="GD991" s="1186"/>
      <c r="GE991" s="1186"/>
      <c r="GF991" s="1186"/>
      <c r="GG991" s="1186"/>
      <c r="GH991" s="1186"/>
      <c r="GI991" s="1186"/>
      <c r="GJ991" s="1186"/>
      <c r="GK991" s="1186"/>
      <c r="GL991" s="1186"/>
      <c r="GM991" s="1186"/>
      <c r="GN991" s="1186"/>
      <c r="GO991" s="1186"/>
      <c r="GP991" s="1186"/>
      <c r="GQ991" s="1186"/>
      <c r="GR991" s="1186"/>
      <c r="GS991" s="1186"/>
      <c r="GT991" s="1186"/>
      <c r="GU991" s="1186"/>
      <c r="GV991" s="1186"/>
      <c r="GW991" s="1186"/>
      <c r="GX991" s="1186"/>
      <c r="GY991" s="1186"/>
      <c r="GZ991" s="1186"/>
      <c r="HA991" s="1186"/>
      <c r="HB991" s="1186"/>
      <c r="HC991" s="1186"/>
      <c r="HD991" s="1186"/>
      <c r="HE991" s="1186"/>
      <c r="HF991" s="1186"/>
      <c r="HG991" s="1186"/>
      <c r="HH991" s="1186"/>
      <c r="HI991" s="1186"/>
      <c r="HJ991" s="1186"/>
      <c r="HK991" s="1186"/>
      <c r="HL991" s="1186"/>
      <c r="HM991" s="1186"/>
      <c r="HN991" s="1186"/>
      <c r="HO991" s="1186"/>
      <c r="HP991" s="1186"/>
      <c r="HQ991" s="1186"/>
      <c r="HR991" s="1186"/>
      <c r="HS991" s="1186"/>
      <c r="HT991" s="1186"/>
      <c r="HU991" s="1186"/>
      <c r="HV991" s="1186"/>
      <c r="HW991" s="1186"/>
      <c r="HX991" s="1186"/>
      <c r="HY991" s="1186"/>
      <c r="HZ991" s="1186"/>
      <c r="IA991" s="1186"/>
      <c r="IB991" s="1186"/>
    </row>
    <row r="992" spans="1:236" s="1185" customFormat="1">
      <c r="A992" s="1540"/>
      <c r="B992" s="1541"/>
      <c r="C992" s="1542"/>
      <c r="D992" s="1543"/>
      <c r="E992" s="1186"/>
      <c r="F992" s="1544"/>
      <c r="G992" s="1604"/>
      <c r="H992" s="1604"/>
      <c r="I992" s="1186"/>
      <c r="J992" s="1186"/>
      <c r="K992" s="1186"/>
      <c r="L992" s="1186"/>
      <c r="M992" s="1186"/>
      <c r="N992" s="1186"/>
      <c r="O992" s="1186"/>
      <c r="P992" s="1186"/>
      <c r="Q992" s="1186"/>
      <c r="R992" s="1186"/>
      <c r="S992" s="1186"/>
      <c r="T992" s="1186"/>
      <c r="U992" s="1186"/>
      <c r="V992" s="1186"/>
      <c r="W992" s="1186"/>
      <c r="X992" s="1186"/>
      <c r="Y992" s="1186"/>
      <c r="Z992" s="1186"/>
      <c r="AA992" s="1186"/>
      <c r="AB992" s="1186"/>
      <c r="AC992" s="1186"/>
      <c r="AD992" s="1186"/>
      <c r="AE992" s="1186"/>
      <c r="AF992" s="1186"/>
      <c r="AG992" s="1186"/>
      <c r="AH992" s="1186"/>
      <c r="AI992" s="1186"/>
      <c r="AJ992" s="1186"/>
      <c r="AK992" s="1186"/>
      <c r="AL992" s="1186"/>
      <c r="AM992" s="1186"/>
      <c r="AN992" s="1186"/>
      <c r="AO992" s="1186"/>
      <c r="AP992" s="1186"/>
      <c r="AQ992" s="1186"/>
      <c r="AR992" s="1186"/>
      <c r="AS992" s="1186"/>
      <c r="AT992" s="1186"/>
      <c r="AU992" s="1186"/>
      <c r="AV992" s="1186"/>
      <c r="AW992" s="1186"/>
      <c r="AX992" s="1186"/>
      <c r="AY992" s="1186"/>
      <c r="AZ992" s="1186"/>
      <c r="BA992" s="1186"/>
      <c r="BB992" s="1186"/>
      <c r="BC992" s="1186"/>
      <c r="BD992" s="1186"/>
      <c r="BE992" s="1186"/>
      <c r="BF992" s="1186"/>
      <c r="BG992" s="1186"/>
      <c r="BH992" s="1186"/>
      <c r="BI992" s="1186"/>
      <c r="BJ992" s="1186"/>
      <c r="BK992" s="1186"/>
      <c r="BL992" s="1186"/>
      <c r="BM992" s="1186"/>
      <c r="BN992" s="1186"/>
      <c r="BO992" s="1186"/>
      <c r="BP992" s="1186"/>
      <c r="BQ992" s="1186"/>
      <c r="BR992" s="1186"/>
      <c r="BS992" s="1186"/>
      <c r="BT992" s="1186"/>
      <c r="BU992" s="1186"/>
      <c r="BV992" s="1186"/>
      <c r="BW992" s="1186"/>
      <c r="BX992" s="1186"/>
      <c r="BY992" s="1186"/>
      <c r="BZ992" s="1186"/>
      <c r="CA992" s="1186"/>
      <c r="CB992" s="1186"/>
      <c r="CC992" s="1186"/>
      <c r="CD992" s="1186"/>
      <c r="CE992" s="1186"/>
      <c r="CF992" s="1186"/>
      <c r="CG992" s="1186"/>
      <c r="CH992" s="1186"/>
      <c r="CI992" s="1186"/>
      <c r="CJ992" s="1186"/>
      <c r="CK992" s="1186"/>
      <c r="CL992" s="1186"/>
      <c r="CM992" s="1186"/>
      <c r="CN992" s="1186"/>
      <c r="CO992" s="1186"/>
      <c r="CP992" s="1186"/>
      <c r="CQ992" s="1186"/>
      <c r="CR992" s="1186"/>
      <c r="CS992" s="1186"/>
      <c r="CT992" s="1186"/>
      <c r="CU992" s="1186"/>
      <c r="CV992" s="1186"/>
      <c r="CW992" s="1186"/>
      <c r="CX992" s="1186"/>
      <c r="CY992" s="1186"/>
      <c r="CZ992" s="1186"/>
      <c r="DA992" s="1186"/>
      <c r="DB992" s="1186"/>
      <c r="DC992" s="1186"/>
      <c r="DD992" s="1186"/>
      <c r="DE992" s="1186"/>
      <c r="DF992" s="1186"/>
      <c r="DG992" s="1186"/>
      <c r="DH992" s="1186"/>
      <c r="DI992" s="1186"/>
      <c r="DJ992" s="1186"/>
      <c r="DK992" s="1186"/>
      <c r="DL992" s="1186"/>
      <c r="DM992" s="1186"/>
      <c r="DN992" s="1186"/>
      <c r="DO992" s="1186"/>
      <c r="DP992" s="1186"/>
      <c r="DQ992" s="1186"/>
      <c r="DR992" s="1186"/>
      <c r="DS992" s="1186"/>
      <c r="DT992" s="1186"/>
      <c r="DU992" s="1186"/>
      <c r="DV992" s="1186"/>
      <c r="DW992" s="1186"/>
      <c r="DX992" s="1186"/>
      <c r="DY992" s="1186"/>
      <c r="DZ992" s="1186"/>
      <c r="EA992" s="1186"/>
      <c r="EB992" s="1186"/>
      <c r="EC992" s="1186"/>
      <c r="ED992" s="1186"/>
      <c r="EE992" s="1186"/>
      <c r="EF992" s="1186"/>
      <c r="EG992" s="1186"/>
      <c r="EH992" s="1186"/>
      <c r="EI992" s="1186"/>
      <c r="EJ992" s="1186"/>
      <c r="EK992" s="1186"/>
      <c r="EL992" s="1186"/>
      <c r="EM992" s="1186"/>
      <c r="EN992" s="1186"/>
      <c r="EO992" s="1186"/>
      <c r="EP992" s="1186"/>
      <c r="EQ992" s="1186"/>
      <c r="ER992" s="1186"/>
      <c r="ES992" s="1186"/>
      <c r="ET992" s="1186"/>
      <c r="EU992" s="1186"/>
      <c r="EV992" s="1186"/>
      <c r="EW992" s="1186"/>
      <c r="EX992" s="1186"/>
      <c r="EY992" s="1186"/>
      <c r="EZ992" s="1186"/>
      <c r="FA992" s="1186"/>
      <c r="FB992" s="1186"/>
      <c r="FC992" s="1186"/>
      <c r="FD992" s="1186"/>
      <c r="FE992" s="1186"/>
      <c r="FF992" s="1186"/>
      <c r="FG992" s="1186"/>
      <c r="FH992" s="1186"/>
      <c r="FI992" s="1186"/>
      <c r="FJ992" s="1186"/>
      <c r="FK992" s="1186"/>
      <c r="FL992" s="1186"/>
      <c r="FM992" s="1186"/>
      <c r="FN992" s="1186"/>
      <c r="FO992" s="1186"/>
      <c r="FP992" s="1186"/>
      <c r="FQ992" s="1186"/>
      <c r="FR992" s="1186"/>
      <c r="FS992" s="1186"/>
      <c r="FT992" s="1186"/>
      <c r="FU992" s="1186"/>
      <c r="FV992" s="1186"/>
      <c r="FW992" s="1186"/>
      <c r="FX992" s="1186"/>
      <c r="FY992" s="1186"/>
      <c r="FZ992" s="1186"/>
      <c r="GA992" s="1186"/>
      <c r="GB992" s="1186"/>
      <c r="GC992" s="1186"/>
      <c r="GD992" s="1186"/>
      <c r="GE992" s="1186"/>
      <c r="GF992" s="1186"/>
      <c r="GG992" s="1186"/>
      <c r="GH992" s="1186"/>
      <c r="GI992" s="1186"/>
      <c r="GJ992" s="1186"/>
      <c r="GK992" s="1186"/>
      <c r="GL992" s="1186"/>
      <c r="GM992" s="1186"/>
      <c r="GN992" s="1186"/>
      <c r="GO992" s="1186"/>
      <c r="GP992" s="1186"/>
      <c r="GQ992" s="1186"/>
      <c r="GR992" s="1186"/>
      <c r="GS992" s="1186"/>
      <c r="GT992" s="1186"/>
      <c r="GU992" s="1186"/>
      <c r="GV992" s="1186"/>
      <c r="GW992" s="1186"/>
      <c r="GX992" s="1186"/>
      <c r="GY992" s="1186"/>
      <c r="GZ992" s="1186"/>
      <c r="HA992" s="1186"/>
      <c r="HB992" s="1186"/>
      <c r="HC992" s="1186"/>
      <c r="HD992" s="1186"/>
      <c r="HE992" s="1186"/>
      <c r="HF992" s="1186"/>
      <c r="HG992" s="1186"/>
      <c r="HH992" s="1186"/>
      <c r="HI992" s="1186"/>
      <c r="HJ992" s="1186"/>
      <c r="HK992" s="1186"/>
      <c r="HL992" s="1186"/>
      <c r="HM992" s="1186"/>
      <c r="HN992" s="1186"/>
      <c r="HO992" s="1186"/>
      <c r="HP992" s="1186"/>
      <c r="HQ992" s="1186"/>
      <c r="HR992" s="1186"/>
      <c r="HS992" s="1186"/>
      <c r="HT992" s="1186"/>
      <c r="HU992" s="1186"/>
      <c r="HV992" s="1186"/>
      <c r="HW992" s="1186"/>
      <c r="HX992" s="1186"/>
      <c r="HY992" s="1186"/>
      <c r="HZ992" s="1186"/>
      <c r="IA992" s="1186"/>
      <c r="IB992" s="1186"/>
    </row>
    <row r="993" spans="1:236" s="1185" customFormat="1">
      <c r="A993" s="1540"/>
      <c r="B993" s="1541"/>
      <c r="C993" s="1542"/>
      <c r="D993" s="1543"/>
      <c r="E993" s="1186"/>
      <c r="F993" s="1544"/>
      <c r="G993" s="1604"/>
      <c r="H993" s="1604"/>
      <c r="I993" s="1186"/>
      <c r="J993" s="1186"/>
      <c r="K993" s="1186"/>
      <c r="L993" s="1186"/>
      <c r="M993" s="1186"/>
      <c r="N993" s="1186"/>
      <c r="O993" s="1186"/>
      <c r="P993" s="1186"/>
      <c r="Q993" s="1186"/>
      <c r="R993" s="1186"/>
      <c r="S993" s="1186"/>
      <c r="T993" s="1186"/>
      <c r="U993" s="1186"/>
      <c r="V993" s="1186"/>
      <c r="W993" s="1186"/>
      <c r="X993" s="1186"/>
      <c r="Y993" s="1186"/>
      <c r="Z993" s="1186"/>
      <c r="AA993" s="1186"/>
      <c r="AB993" s="1186"/>
      <c r="AC993" s="1186"/>
      <c r="AD993" s="1186"/>
      <c r="AE993" s="1186"/>
      <c r="AF993" s="1186"/>
      <c r="AG993" s="1186"/>
      <c r="AH993" s="1186"/>
      <c r="AI993" s="1186"/>
      <c r="AJ993" s="1186"/>
      <c r="AK993" s="1186"/>
      <c r="AL993" s="1186"/>
      <c r="AM993" s="1186"/>
      <c r="AN993" s="1186"/>
      <c r="AO993" s="1186"/>
      <c r="AP993" s="1186"/>
      <c r="AQ993" s="1186"/>
      <c r="AR993" s="1186"/>
      <c r="AS993" s="1186"/>
      <c r="AT993" s="1186"/>
      <c r="AU993" s="1186"/>
      <c r="AV993" s="1186"/>
      <c r="AW993" s="1186"/>
      <c r="AX993" s="1186"/>
      <c r="AY993" s="1186"/>
      <c r="AZ993" s="1186"/>
      <c r="BA993" s="1186"/>
      <c r="BB993" s="1186"/>
      <c r="BC993" s="1186"/>
      <c r="BD993" s="1186"/>
      <c r="BE993" s="1186"/>
      <c r="BF993" s="1186"/>
      <c r="BG993" s="1186"/>
      <c r="BH993" s="1186"/>
      <c r="BI993" s="1186"/>
      <c r="BJ993" s="1186"/>
      <c r="BK993" s="1186"/>
      <c r="BL993" s="1186"/>
      <c r="BM993" s="1186"/>
      <c r="BN993" s="1186"/>
      <c r="BO993" s="1186"/>
      <c r="BP993" s="1186"/>
      <c r="BQ993" s="1186"/>
      <c r="BR993" s="1186"/>
      <c r="BS993" s="1186"/>
      <c r="BT993" s="1186"/>
      <c r="BU993" s="1186"/>
      <c r="BV993" s="1186"/>
      <c r="BW993" s="1186"/>
      <c r="BX993" s="1186"/>
      <c r="BY993" s="1186"/>
      <c r="BZ993" s="1186"/>
      <c r="CA993" s="1186"/>
      <c r="CB993" s="1186"/>
      <c r="CC993" s="1186"/>
      <c r="CD993" s="1186"/>
      <c r="CE993" s="1186"/>
      <c r="CF993" s="1186"/>
      <c r="CG993" s="1186"/>
      <c r="CH993" s="1186"/>
      <c r="CI993" s="1186"/>
      <c r="CJ993" s="1186"/>
      <c r="CK993" s="1186"/>
      <c r="CL993" s="1186"/>
      <c r="CM993" s="1186"/>
      <c r="CN993" s="1186"/>
      <c r="CO993" s="1186"/>
      <c r="CP993" s="1186"/>
      <c r="CQ993" s="1186"/>
      <c r="CR993" s="1186"/>
      <c r="CS993" s="1186"/>
      <c r="CT993" s="1186"/>
      <c r="CU993" s="1186"/>
      <c r="CV993" s="1186"/>
      <c r="CW993" s="1186"/>
      <c r="CX993" s="1186"/>
      <c r="CY993" s="1186"/>
      <c r="CZ993" s="1186"/>
      <c r="DA993" s="1186"/>
      <c r="DB993" s="1186"/>
      <c r="DC993" s="1186"/>
      <c r="DD993" s="1186"/>
      <c r="DE993" s="1186"/>
      <c r="DF993" s="1186"/>
      <c r="DG993" s="1186"/>
      <c r="DH993" s="1186"/>
      <c r="DI993" s="1186"/>
      <c r="DJ993" s="1186"/>
      <c r="DK993" s="1186"/>
      <c r="DL993" s="1186"/>
      <c r="DM993" s="1186"/>
      <c r="DN993" s="1186"/>
      <c r="DO993" s="1186"/>
      <c r="DP993" s="1186"/>
      <c r="DQ993" s="1186"/>
      <c r="DR993" s="1186"/>
      <c r="DS993" s="1186"/>
      <c r="DT993" s="1186"/>
      <c r="DU993" s="1186"/>
      <c r="DV993" s="1186"/>
      <c r="DW993" s="1186"/>
      <c r="DX993" s="1186"/>
      <c r="DY993" s="1186"/>
      <c r="DZ993" s="1186"/>
      <c r="EA993" s="1186"/>
      <c r="EB993" s="1186"/>
      <c r="EC993" s="1186"/>
      <c r="ED993" s="1186"/>
      <c r="EE993" s="1186"/>
      <c r="EF993" s="1186"/>
      <c r="EG993" s="1186"/>
      <c r="EH993" s="1186"/>
      <c r="EI993" s="1186"/>
      <c r="EJ993" s="1186"/>
      <c r="EK993" s="1186"/>
      <c r="EL993" s="1186"/>
      <c r="EM993" s="1186"/>
      <c r="EN993" s="1186"/>
      <c r="EO993" s="1186"/>
      <c r="EP993" s="1186"/>
      <c r="EQ993" s="1186"/>
      <c r="ER993" s="1186"/>
      <c r="ES993" s="1186"/>
      <c r="ET993" s="1186"/>
      <c r="EU993" s="1186"/>
      <c r="EV993" s="1186"/>
      <c r="EW993" s="1186"/>
      <c r="EX993" s="1186"/>
      <c r="EY993" s="1186"/>
      <c r="EZ993" s="1186"/>
      <c r="FA993" s="1186"/>
      <c r="FB993" s="1186"/>
      <c r="FC993" s="1186"/>
      <c r="FD993" s="1186"/>
      <c r="FE993" s="1186"/>
      <c r="FF993" s="1186"/>
      <c r="FG993" s="1186"/>
      <c r="FH993" s="1186"/>
      <c r="FI993" s="1186"/>
      <c r="FJ993" s="1186"/>
      <c r="FK993" s="1186"/>
      <c r="FL993" s="1186"/>
      <c r="FM993" s="1186"/>
      <c r="FN993" s="1186"/>
      <c r="FO993" s="1186"/>
      <c r="FP993" s="1186"/>
      <c r="FQ993" s="1186"/>
      <c r="FR993" s="1186"/>
      <c r="FS993" s="1186"/>
      <c r="FT993" s="1186"/>
      <c r="FU993" s="1186"/>
      <c r="FV993" s="1186"/>
      <c r="FW993" s="1186"/>
      <c r="FX993" s="1186"/>
      <c r="FY993" s="1186"/>
      <c r="FZ993" s="1186"/>
      <c r="GA993" s="1186"/>
      <c r="GB993" s="1186"/>
      <c r="GC993" s="1186"/>
      <c r="GD993" s="1186"/>
      <c r="GE993" s="1186"/>
      <c r="GF993" s="1186"/>
      <c r="GG993" s="1186"/>
      <c r="GH993" s="1186"/>
      <c r="GI993" s="1186"/>
      <c r="GJ993" s="1186"/>
      <c r="GK993" s="1186"/>
      <c r="GL993" s="1186"/>
      <c r="GM993" s="1186"/>
      <c r="GN993" s="1186"/>
      <c r="GO993" s="1186"/>
      <c r="GP993" s="1186"/>
      <c r="GQ993" s="1186"/>
      <c r="GR993" s="1186"/>
      <c r="GS993" s="1186"/>
      <c r="GT993" s="1186"/>
      <c r="GU993" s="1186"/>
      <c r="GV993" s="1186"/>
      <c r="GW993" s="1186"/>
      <c r="GX993" s="1186"/>
      <c r="GY993" s="1186"/>
      <c r="GZ993" s="1186"/>
      <c r="HA993" s="1186"/>
      <c r="HB993" s="1186"/>
      <c r="HC993" s="1186"/>
      <c r="HD993" s="1186"/>
      <c r="HE993" s="1186"/>
      <c r="HF993" s="1186"/>
      <c r="HG993" s="1186"/>
      <c r="HH993" s="1186"/>
      <c r="HI993" s="1186"/>
      <c r="HJ993" s="1186"/>
      <c r="HK993" s="1186"/>
      <c r="HL993" s="1186"/>
      <c r="HM993" s="1186"/>
      <c r="HN993" s="1186"/>
      <c r="HO993" s="1186"/>
      <c r="HP993" s="1186"/>
      <c r="HQ993" s="1186"/>
      <c r="HR993" s="1186"/>
      <c r="HS993" s="1186"/>
      <c r="HT993" s="1186"/>
      <c r="HU993" s="1186"/>
      <c r="HV993" s="1186"/>
      <c r="HW993" s="1186"/>
      <c r="HX993" s="1186"/>
      <c r="HY993" s="1186"/>
      <c r="HZ993" s="1186"/>
      <c r="IA993" s="1186"/>
      <c r="IB993" s="1186"/>
    </row>
    <row r="994" spans="1:236" s="1185" customFormat="1">
      <c r="A994" s="1540"/>
      <c r="B994" s="1541"/>
      <c r="C994" s="1542"/>
      <c r="D994" s="1543"/>
      <c r="E994" s="1186"/>
      <c r="F994" s="1544"/>
      <c r="G994" s="1604"/>
      <c r="H994" s="1604"/>
      <c r="I994" s="1186"/>
      <c r="J994" s="1186"/>
      <c r="K994" s="1186"/>
      <c r="L994" s="1186"/>
      <c r="M994" s="1186"/>
      <c r="N994" s="1186"/>
      <c r="O994" s="1186"/>
      <c r="P994" s="1186"/>
      <c r="Q994" s="1186"/>
      <c r="R994" s="1186"/>
      <c r="S994" s="1186"/>
      <c r="T994" s="1186"/>
      <c r="U994" s="1186"/>
      <c r="V994" s="1186"/>
      <c r="W994" s="1186"/>
      <c r="X994" s="1186"/>
      <c r="Y994" s="1186"/>
      <c r="Z994" s="1186"/>
      <c r="AA994" s="1186"/>
      <c r="AB994" s="1186"/>
      <c r="AC994" s="1186"/>
      <c r="AD994" s="1186"/>
      <c r="AE994" s="1186"/>
      <c r="AF994" s="1186"/>
      <c r="AG994" s="1186"/>
      <c r="AH994" s="1186"/>
      <c r="AI994" s="1186"/>
      <c r="AJ994" s="1186"/>
      <c r="AK994" s="1186"/>
      <c r="AL994" s="1186"/>
      <c r="AM994" s="1186"/>
      <c r="AN994" s="1186"/>
      <c r="AO994" s="1186"/>
      <c r="AP994" s="1186"/>
      <c r="AQ994" s="1186"/>
      <c r="AR994" s="1186"/>
      <c r="AS994" s="1186"/>
      <c r="AT994" s="1186"/>
      <c r="AU994" s="1186"/>
      <c r="AV994" s="1186"/>
      <c r="AW994" s="1186"/>
      <c r="AX994" s="1186"/>
      <c r="AY994" s="1186"/>
      <c r="AZ994" s="1186"/>
      <c r="BA994" s="1186"/>
      <c r="BB994" s="1186"/>
      <c r="BC994" s="1186"/>
      <c r="BD994" s="1186"/>
      <c r="BE994" s="1186"/>
      <c r="BF994" s="1186"/>
      <c r="BG994" s="1186"/>
      <c r="BH994" s="1186"/>
      <c r="BI994" s="1186"/>
      <c r="BJ994" s="1186"/>
      <c r="BK994" s="1186"/>
      <c r="BL994" s="1186"/>
      <c r="BM994" s="1186"/>
      <c r="BN994" s="1186"/>
      <c r="BO994" s="1186"/>
      <c r="BP994" s="1186"/>
      <c r="BQ994" s="1186"/>
      <c r="BR994" s="1186"/>
      <c r="BS994" s="1186"/>
      <c r="BT994" s="1186"/>
      <c r="BU994" s="1186"/>
      <c r="BV994" s="1186"/>
      <c r="BW994" s="1186"/>
      <c r="BX994" s="1186"/>
      <c r="BY994" s="1186"/>
      <c r="BZ994" s="1186"/>
      <c r="CA994" s="1186"/>
      <c r="CB994" s="1186"/>
      <c r="CC994" s="1186"/>
      <c r="CD994" s="1186"/>
      <c r="CE994" s="1186"/>
      <c r="CF994" s="1186"/>
      <c r="CG994" s="1186"/>
      <c r="CH994" s="1186"/>
      <c r="CI994" s="1186"/>
      <c r="CJ994" s="1186"/>
      <c r="CK994" s="1186"/>
      <c r="CL994" s="1186"/>
      <c r="CM994" s="1186"/>
      <c r="CN994" s="1186"/>
      <c r="CO994" s="1186"/>
      <c r="CP994" s="1186"/>
      <c r="CQ994" s="1186"/>
      <c r="CR994" s="1186"/>
      <c r="CS994" s="1186"/>
      <c r="CT994" s="1186"/>
      <c r="CU994" s="1186"/>
      <c r="CV994" s="1186"/>
      <c r="CW994" s="1186"/>
      <c r="CX994" s="1186"/>
      <c r="CY994" s="1186"/>
      <c r="CZ994" s="1186"/>
      <c r="DA994" s="1186"/>
      <c r="DB994" s="1186"/>
      <c r="DC994" s="1186"/>
      <c r="DD994" s="1186"/>
      <c r="DE994" s="1186"/>
      <c r="DF994" s="1186"/>
      <c r="DG994" s="1186"/>
      <c r="DH994" s="1186"/>
      <c r="DI994" s="1186"/>
      <c r="DJ994" s="1186"/>
      <c r="DK994" s="1186"/>
      <c r="DL994" s="1186"/>
      <c r="DM994" s="1186"/>
      <c r="DN994" s="1186"/>
      <c r="DO994" s="1186"/>
      <c r="DP994" s="1186"/>
      <c r="DQ994" s="1186"/>
      <c r="DR994" s="1186"/>
      <c r="DS994" s="1186"/>
      <c r="DT994" s="1186"/>
      <c r="DU994" s="1186"/>
      <c r="DV994" s="1186"/>
      <c r="DW994" s="1186"/>
      <c r="DX994" s="1186"/>
      <c r="DY994" s="1186"/>
      <c r="DZ994" s="1186"/>
      <c r="EA994" s="1186"/>
      <c r="EB994" s="1186"/>
      <c r="EC994" s="1186"/>
      <c r="ED994" s="1186"/>
      <c r="EE994" s="1186"/>
      <c r="EF994" s="1186"/>
      <c r="EG994" s="1186"/>
      <c r="EH994" s="1186"/>
      <c r="EI994" s="1186"/>
      <c r="EJ994" s="1186"/>
      <c r="EK994" s="1186"/>
      <c r="EL994" s="1186"/>
      <c r="EM994" s="1186"/>
      <c r="EN994" s="1186"/>
      <c r="EO994" s="1186"/>
      <c r="EP994" s="1186"/>
      <c r="EQ994" s="1186"/>
      <c r="ER994" s="1186"/>
      <c r="ES994" s="1186"/>
      <c r="ET994" s="1186"/>
      <c r="EU994" s="1186"/>
      <c r="EV994" s="1186"/>
      <c r="EW994" s="1186"/>
      <c r="EX994" s="1186"/>
      <c r="EY994" s="1186"/>
      <c r="EZ994" s="1186"/>
      <c r="FA994" s="1186"/>
      <c r="FB994" s="1186"/>
      <c r="FC994" s="1186"/>
      <c r="FD994" s="1186"/>
      <c r="FE994" s="1186"/>
      <c r="FF994" s="1186"/>
      <c r="FG994" s="1186"/>
      <c r="FH994" s="1186"/>
      <c r="FI994" s="1186"/>
      <c r="FJ994" s="1186"/>
      <c r="FK994" s="1186"/>
      <c r="FL994" s="1186"/>
      <c r="FM994" s="1186"/>
      <c r="FN994" s="1186"/>
      <c r="FO994" s="1186"/>
      <c r="FP994" s="1186"/>
      <c r="FQ994" s="1186"/>
      <c r="FR994" s="1186"/>
      <c r="FS994" s="1186"/>
      <c r="FT994" s="1186"/>
      <c r="FU994" s="1186"/>
      <c r="FV994" s="1186"/>
      <c r="FW994" s="1186"/>
      <c r="FX994" s="1186"/>
      <c r="FY994" s="1186"/>
      <c r="FZ994" s="1186"/>
      <c r="GA994" s="1186"/>
      <c r="GB994" s="1186"/>
      <c r="GC994" s="1186"/>
      <c r="GD994" s="1186"/>
      <c r="GE994" s="1186"/>
      <c r="GF994" s="1186"/>
      <c r="GG994" s="1186"/>
      <c r="GH994" s="1186"/>
      <c r="GI994" s="1186"/>
      <c r="GJ994" s="1186"/>
      <c r="GK994" s="1186"/>
      <c r="GL994" s="1186"/>
      <c r="GM994" s="1186"/>
      <c r="GN994" s="1186"/>
      <c r="GO994" s="1186"/>
      <c r="GP994" s="1186"/>
      <c r="GQ994" s="1186"/>
      <c r="GR994" s="1186"/>
      <c r="GS994" s="1186"/>
      <c r="GT994" s="1186"/>
      <c r="GU994" s="1186"/>
      <c r="GV994" s="1186"/>
      <c r="GW994" s="1186"/>
      <c r="GX994" s="1186"/>
      <c r="GY994" s="1186"/>
      <c r="GZ994" s="1186"/>
      <c r="HA994" s="1186"/>
      <c r="HB994" s="1186"/>
      <c r="HC994" s="1186"/>
      <c r="HD994" s="1186"/>
      <c r="HE994" s="1186"/>
      <c r="HF994" s="1186"/>
      <c r="HG994" s="1186"/>
      <c r="HH994" s="1186"/>
      <c r="HI994" s="1186"/>
      <c r="HJ994" s="1186"/>
      <c r="HK994" s="1186"/>
      <c r="HL994" s="1186"/>
      <c r="HM994" s="1186"/>
      <c r="HN994" s="1186"/>
      <c r="HO994" s="1186"/>
      <c r="HP994" s="1186"/>
      <c r="HQ994" s="1186"/>
      <c r="HR994" s="1186"/>
      <c r="HS994" s="1186"/>
      <c r="HT994" s="1186"/>
      <c r="HU994" s="1186"/>
      <c r="HV994" s="1186"/>
      <c r="HW994" s="1186"/>
      <c r="HX994" s="1186"/>
      <c r="HY994" s="1186"/>
      <c r="HZ994" s="1186"/>
      <c r="IA994" s="1186"/>
      <c r="IB994" s="1186"/>
    </row>
    <row r="995" spans="1:236" s="1185" customFormat="1">
      <c r="A995" s="1540"/>
      <c r="B995" s="1541"/>
      <c r="C995" s="1542"/>
      <c r="D995" s="1543"/>
      <c r="E995" s="1186"/>
      <c r="F995" s="1544"/>
      <c r="G995" s="1604"/>
      <c r="H995" s="1604"/>
      <c r="I995" s="1186"/>
      <c r="J995" s="1186"/>
      <c r="K995" s="1186"/>
      <c r="L995" s="1186"/>
      <c r="M995" s="1186"/>
      <c r="N995" s="1186"/>
      <c r="O995" s="1186"/>
      <c r="P995" s="1186"/>
      <c r="Q995" s="1186"/>
      <c r="R995" s="1186"/>
      <c r="S995" s="1186"/>
      <c r="T995" s="1186"/>
      <c r="U995" s="1186"/>
      <c r="V995" s="1186"/>
      <c r="W995" s="1186"/>
      <c r="X995" s="1186"/>
      <c r="Y995" s="1186"/>
      <c r="Z995" s="1186"/>
      <c r="AA995" s="1186"/>
      <c r="AB995" s="1186"/>
      <c r="AC995" s="1186"/>
      <c r="AD995" s="1186"/>
      <c r="AE995" s="1186"/>
      <c r="AF995" s="1186"/>
      <c r="AG995" s="1186"/>
      <c r="AH995" s="1186"/>
      <c r="AI995" s="1186"/>
      <c r="AJ995" s="1186"/>
      <c r="AK995" s="1186"/>
      <c r="AL995" s="1186"/>
      <c r="AM995" s="1186"/>
      <c r="AN995" s="1186"/>
      <c r="AO995" s="1186"/>
      <c r="AP995" s="1186"/>
      <c r="AQ995" s="1186"/>
      <c r="AR995" s="1186"/>
      <c r="AS995" s="1186"/>
      <c r="AT995" s="1186"/>
      <c r="AU995" s="1186"/>
      <c r="AV995" s="1186"/>
      <c r="AW995" s="1186"/>
      <c r="AX995" s="1186"/>
      <c r="AY995" s="1186"/>
      <c r="AZ995" s="1186"/>
      <c r="BA995" s="1186"/>
      <c r="BB995" s="1186"/>
      <c r="BC995" s="1186"/>
      <c r="BD995" s="1186"/>
      <c r="BE995" s="1186"/>
      <c r="BF995" s="1186"/>
      <c r="BG995" s="1186"/>
      <c r="BH995" s="1186"/>
      <c r="BI995" s="1186"/>
      <c r="BJ995" s="1186"/>
      <c r="BK995" s="1186"/>
      <c r="BL995" s="1186"/>
      <c r="BM995" s="1186"/>
      <c r="BN995" s="1186"/>
      <c r="BO995" s="1186"/>
      <c r="BP995" s="1186"/>
      <c r="BQ995" s="1186"/>
      <c r="BR995" s="1186"/>
      <c r="BS995" s="1186"/>
      <c r="BT995" s="1186"/>
      <c r="BU995" s="1186"/>
      <c r="BV995" s="1186"/>
      <c r="BW995" s="1186"/>
      <c r="BX995" s="1186"/>
      <c r="BY995" s="1186"/>
      <c r="BZ995" s="1186"/>
      <c r="CA995" s="1186"/>
      <c r="CB995" s="1186"/>
      <c r="CC995" s="1186"/>
      <c r="CD995" s="1186"/>
      <c r="CE995" s="1186"/>
      <c r="CF995" s="1186"/>
      <c r="CG995" s="1186"/>
      <c r="CH995" s="1186"/>
      <c r="CI995" s="1186"/>
      <c r="CJ995" s="1186"/>
      <c r="CK995" s="1186"/>
      <c r="CL995" s="1186"/>
      <c r="CM995" s="1186"/>
      <c r="CN995" s="1186"/>
      <c r="CO995" s="1186"/>
      <c r="CP995" s="1186"/>
      <c r="CQ995" s="1186"/>
      <c r="CR995" s="1186"/>
      <c r="CS995" s="1186"/>
      <c r="CT995" s="1186"/>
      <c r="CU995" s="1186"/>
      <c r="CV995" s="1186"/>
      <c r="CW995" s="1186"/>
      <c r="CX995" s="1186"/>
      <c r="CY995" s="1186"/>
      <c r="CZ995" s="1186"/>
      <c r="DA995" s="1186"/>
      <c r="DB995" s="1186"/>
      <c r="DC995" s="1186"/>
      <c r="DD995" s="1186"/>
      <c r="DE995" s="1186"/>
      <c r="DF995" s="1186"/>
      <c r="DG995" s="1186"/>
      <c r="DH995" s="1186"/>
      <c r="DI995" s="1186"/>
      <c r="DJ995" s="1186"/>
      <c r="DK995" s="1186"/>
      <c r="DL995" s="1186"/>
      <c r="DM995" s="1186"/>
      <c r="DN995" s="1186"/>
      <c r="DO995" s="1186"/>
      <c r="DP995" s="1186"/>
      <c r="DQ995" s="1186"/>
      <c r="DR995" s="1186"/>
      <c r="DS995" s="1186"/>
      <c r="DT995" s="1186"/>
      <c r="DU995" s="1186"/>
      <c r="DV995" s="1186"/>
      <c r="DW995" s="1186"/>
      <c r="DX995" s="1186"/>
      <c r="DY995" s="1186"/>
      <c r="DZ995" s="1186"/>
      <c r="EA995" s="1186"/>
      <c r="EB995" s="1186"/>
      <c r="EC995" s="1186"/>
      <c r="ED995" s="1186"/>
      <c r="EE995" s="1186"/>
      <c r="EF995" s="1186"/>
      <c r="EG995" s="1186"/>
      <c r="EH995" s="1186"/>
      <c r="EI995" s="1186"/>
      <c r="EJ995" s="1186"/>
      <c r="EK995" s="1186"/>
      <c r="EL995" s="1186"/>
      <c r="EM995" s="1186"/>
      <c r="EN995" s="1186"/>
      <c r="EO995" s="1186"/>
      <c r="EP995" s="1186"/>
      <c r="EQ995" s="1186"/>
      <c r="ER995" s="1186"/>
      <c r="ES995" s="1186"/>
      <c r="ET995" s="1186"/>
      <c r="EU995" s="1186"/>
      <c r="EV995" s="1186"/>
      <c r="EW995" s="1186"/>
      <c r="EX995" s="1186"/>
      <c r="EY995" s="1186"/>
      <c r="EZ995" s="1186"/>
      <c r="FA995" s="1186"/>
      <c r="FB995" s="1186"/>
      <c r="FC995" s="1186"/>
      <c r="FD995" s="1186"/>
      <c r="FE995" s="1186"/>
      <c r="FF995" s="1186"/>
      <c r="FG995" s="1186"/>
      <c r="FH995" s="1186"/>
      <c r="FI995" s="1186"/>
      <c r="FJ995" s="1186"/>
      <c r="FK995" s="1186"/>
      <c r="FL995" s="1186"/>
      <c r="FM995" s="1186"/>
      <c r="FN995" s="1186"/>
      <c r="FO995" s="1186"/>
      <c r="FP995" s="1186"/>
      <c r="FQ995" s="1186"/>
      <c r="FR995" s="1186"/>
      <c r="FS995" s="1186"/>
      <c r="FT995" s="1186"/>
      <c r="FU995" s="1186"/>
      <c r="FV995" s="1186"/>
      <c r="FW995" s="1186"/>
      <c r="FX995" s="1186"/>
      <c r="FY995" s="1186"/>
      <c r="FZ995" s="1186"/>
      <c r="GA995" s="1186"/>
      <c r="GB995" s="1186"/>
      <c r="GC995" s="1186"/>
      <c r="GD995" s="1186"/>
      <c r="GE995" s="1186"/>
      <c r="GF995" s="1186"/>
      <c r="GG995" s="1186"/>
      <c r="GH995" s="1186"/>
      <c r="GI995" s="1186"/>
      <c r="GJ995" s="1186"/>
      <c r="GK995" s="1186"/>
      <c r="GL995" s="1186"/>
      <c r="GM995" s="1186"/>
      <c r="GN995" s="1186"/>
      <c r="GO995" s="1186"/>
      <c r="GP995" s="1186"/>
      <c r="GQ995" s="1186"/>
      <c r="GR995" s="1186"/>
      <c r="GS995" s="1186"/>
      <c r="GT995" s="1186"/>
      <c r="GU995" s="1186"/>
      <c r="GV995" s="1186"/>
      <c r="GW995" s="1186"/>
      <c r="GX995" s="1186"/>
      <c r="GY995" s="1186"/>
      <c r="GZ995" s="1186"/>
      <c r="HA995" s="1186"/>
      <c r="HB995" s="1186"/>
      <c r="HC995" s="1186"/>
      <c r="HD995" s="1186"/>
      <c r="HE995" s="1186"/>
      <c r="HF995" s="1186"/>
      <c r="HG995" s="1186"/>
      <c r="HH995" s="1186"/>
      <c r="HI995" s="1186"/>
      <c r="HJ995" s="1186"/>
      <c r="HK995" s="1186"/>
      <c r="HL995" s="1186"/>
      <c r="HM995" s="1186"/>
      <c r="HN995" s="1186"/>
      <c r="HO995" s="1186"/>
      <c r="HP995" s="1186"/>
      <c r="HQ995" s="1186"/>
      <c r="HR995" s="1186"/>
      <c r="HS995" s="1186"/>
      <c r="HT995" s="1186"/>
      <c r="HU995" s="1186"/>
      <c r="HV995" s="1186"/>
      <c r="HW995" s="1186"/>
      <c r="HX995" s="1186"/>
      <c r="HY995" s="1186"/>
      <c r="HZ995" s="1186"/>
      <c r="IA995" s="1186"/>
      <c r="IB995" s="1186"/>
    </row>
    <row r="996" spans="1:236" s="1185" customFormat="1">
      <c r="A996" s="1540"/>
      <c r="B996" s="1541"/>
      <c r="C996" s="1542"/>
      <c r="D996" s="1543"/>
      <c r="E996" s="1186"/>
      <c r="F996" s="1544"/>
      <c r="G996" s="1604"/>
      <c r="H996" s="1604"/>
      <c r="I996" s="1186"/>
      <c r="J996" s="1186"/>
      <c r="K996" s="1186"/>
      <c r="L996" s="1186"/>
      <c r="M996" s="1186"/>
      <c r="N996" s="1186"/>
      <c r="O996" s="1186"/>
      <c r="P996" s="1186"/>
      <c r="Q996" s="1186"/>
      <c r="R996" s="1186"/>
      <c r="S996" s="1186"/>
      <c r="T996" s="1186"/>
      <c r="U996" s="1186"/>
      <c r="V996" s="1186"/>
      <c r="W996" s="1186"/>
      <c r="X996" s="1186"/>
      <c r="Y996" s="1186"/>
      <c r="Z996" s="1186"/>
      <c r="AA996" s="1186"/>
      <c r="AB996" s="1186"/>
      <c r="AC996" s="1186"/>
      <c r="AD996" s="1186"/>
      <c r="AE996" s="1186"/>
      <c r="AF996" s="1186"/>
      <c r="AG996" s="1186"/>
      <c r="AH996" s="1186"/>
      <c r="AI996" s="1186"/>
      <c r="AJ996" s="1186"/>
      <c r="AK996" s="1186"/>
      <c r="AL996" s="1186"/>
      <c r="AM996" s="1186"/>
      <c r="AN996" s="1186"/>
      <c r="AO996" s="1186"/>
      <c r="AP996" s="1186"/>
      <c r="AQ996" s="1186"/>
      <c r="AR996" s="1186"/>
      <c r="AS996" s="1186"/>
      <c r="AT996" s="1186"/>
      <c r="AU996" s="1186"/>
      <c r="AV996" s="1186"/>
      <c r="AW996" s="1186"/>
      <c r="AX996" s="1186"/>
      <c r="AY996" s="1186"/>
      <c r="AZ996" s="1186"/>
      <c r="BA996" s="1186"/>
      <c r="BB996" s="1186"/>
      <c r="BC996" s="1186"/>
      <c r="BD996" s="1186"/>
      <c r="BE996" s="1186"/>
      <c r="BF996" s="1186"/>
      <c r="BG996" s="1186"/>
      <c r="BH996" s="1186"/>
      <c r="BI996" s="1186"/>
      <c r="BJ996" s="1186"/>
      <c r="BK996" s="1186"/>
      <c r="BL996" s="1186"/>
      <c r="BM996" s="1186"/>
      <c r="BN996" s="1186"/>
      <c r="BO996" s="1186"/>
      <c r="BP996" s="1186"/>
      <c r="BQ996" s="1186"/>
      <c r="BR996" s="1186"/>
      <c r="BS996" s="1186"/>
      <c r="BT996" s="1186"/>
      <c r="BU996" s="1186"/>
      <c r="BV996" s="1186"/>
      <c r="BW996" s="1186"/>
      <c r="BX996" s="1186"/>
      <c r="BY996" s="1186"/>
      <c r="BZ996" s="1186"/>
      <c r="CA996" s="1186"/>
      <c r="CB996" s="1186"/>
      <c r="CC996" s="1186"/>
      <c r="CD996" s="1186"/>
      <c r="CE996" s="1186"/>
      <c r="CF996" s="1186"/>
      <c r="CG996" s="1186"/>
      <c r="CH996" s="1186"/>
      <c r="CI996" s="1186"/>
      <c r="CJ996" s="1186"/>
      <c r="CK996" s="1186"/>
      <c r="CL996" s="1186"/>
      <c r="CM996" s="1186"/>
      <c r="CN996" s="1186"/>
      <c r="CO996" s="1186"/>
      <c r="CP996" s="1186"/>
      <c r="CQ996" s="1186"/>
      <c r="CR996" s="1186"/>
      <c r="CS996" s="1186"/>
      <c r="CT996" s="1186"/>
      <c r="CU996" s="1186"/>
      <c r="CV996" s="1186"/>
      <c r="CW996" s="1186"/>
      <c r="CX996" s="1186"/>
      <c r="CY996" s="1186"/>
      <c r="CZ996" s="1186"/>
      <c r="DA996" s="1186"/>
      <c r="DB996" s="1186"/>
      <c r="DC996" s="1186"/>
      <c r="DD996" s="1186"/>
      <c r="DE996" s="1186"/>
      <c r="DF996" s="1186"/>
      <c r="DG996" s="1186"/>
      <c r="DH996" s="1186"/>
      <c r="DI996" s="1186"/>
      <c r="DJ996" s="1186"/>
      <c r="DK996" s="1186"/>
      <c r="DL996" s="1186"/>
      <c r="DM996" s="1186"/>
      <c r="DN996" s="1186"/>
      <c r="DO996" s="1186"/>
      <c r="DP996" s="1186"/>
      <c r="DQ996" s="1186"/>
      <c r="DR996" s="1186"/>
      <c r="DS996" s="1186"/>
      <c r="DT996" s="1186"/>
      <c r="DU996" s="1186"/>
      <c r="DV996" s="1186"/>
      <c r="DW996" s="1186"/>
      <c r="DX996" s="1186"/>
      <c r="DY996" s="1186"/>
      <c r="DZ996" s="1186"/>
      <c r="EA996" s="1186"/>
      <c r="EB996" s="1186"/>
      <c r="EC996" s="1186"/>
      <c r="ED996" s="1186"/>
      <c r="EE996" s="1186"/>
      <c r="EF996" s="1186"/>
      <c r="EG996" s="1186"/>
      <c r="EH996" s="1186"/>
      <c r="EI996" s="1186"/>
      <c r="EJ996" s="1186"/>
      <c r="EK996" s="1186"/>
      <c r="EL996" s="1186"/>
      <c r="EM996" s="1186"/>
      <c r="EN996" s="1186"/>
      <c r="EO996" s="1186"/>
      <c r="EP996" s="1186"/>
      <c r="EQ996" s="1186"/>
      <c r="ER996" s="1186"/>
      <c r="ES996" s="1186"/>
      <c r="ET996" s="1186"/>
      <c r="EU996" s="1186"/>
      <c r="EV996" s="1186"/>
      <c r="EW996" s="1186"/>
      <c r="EX996" s="1186"/>
      <c r="EY996" s="1186"/>
      <c r="EZ996" s="1186"/>
      <c r="FA996" s="1186"/>
      <c r="FB996" s="1186"/>
      <c r="FC996" s="1186"/>
      <c r="FD996" s="1186"/>
      <c r="FE996" s="1186"/>
      <c r="FF996" s="1186"/>
      <c r="FG996" s="1186"/>
      <c r="FH996" s="1186"/>
      <c r="FI996" s="1186"/>
      <c r="FJ996" s="1186"/>
      <c r="FK996" s="1186"/>
      <c r="FL996" s="1186"/>
      <c r="FM996" s="1186"/>
      <c r="FN996" s="1186"/>
      <c r="FO996" s="1186"/>
      <c r="FP996" s="1186"/>
      <c r="FQ996" s="1186"/>
      <c r="FR996" s="1186"/>
      <c r="FS996" s="1186"/>
      <c r="FT996" s="1186"/>
      <c r="FU996" s="1186"/>
      <c r="FV996" s="1186"/>
      <c r="FW996" s="1186"/>
      <c r="FX996" s="1186"/>
      <c r="FY996" s="1186"/>
      <c r="FZ996" s="1186"/>
      <c r="GA996" s="1186"/>
      <c r="GB996" s="1186"/>
      <c r="GC996" s="1186"/>
      <c r="GD996" s="1186"/>
      <c r="GE996" s="1186"/>
      <c r="GF996" s="1186"/>
      <c r="GG996" s="1186"/>
      <c r="GH996" s="1186"/>
      <c r="GI996" s="1186"/>
      <c r="GJ996" s="1186"/>
      <c r="GK996" s="1186"/>
      <c r="GL996" s="1186"/>
      <c r="GM996" s="1186"/>
      <c r="GN996" s="1186"/>
      <c r="GO996" s="1186"/>
      <c r="GP996" s="1186"/>
      <c r="GQ996" s="1186"/>
      <c r="GR996" s="1186"/>
      <c r="GS996" s="1186"/>
      <c r="GT996" s="1186"/>
      <c r="GU996" s="1186"/>
      <c r="GV996" s="1186"/>
      <c r="GW996" s="1186"/>
      <c r="GX996" s="1186"/>
      <c r="GY996" s="1186"/>
      <c r="GZ996" s="1186"/>
      <c r="HA996" s="1186"/>
      <c r="HB996" s="1186"/>
      <c r="HC996" s="1186"/>
      <c r="HD996" s="1186"/>
      <c r="HE996" s="1186"/>
      <c r="HF996" s="1186"/>
      <c r="HG996" s="1186"/>
      <c r="HH996" s="1186"/>
      <c r="HI996" s="1186"/>
      <c r="HJ996" s="1186"/>
      <c r="HK996" s="1186"/>
      <c r="HL996" s="1186"/>
      <c r="HM996" s="1186"/>
      <c r="HN996" s="1186"/>
      <c r="HO996" s="1186"/>
      <c r="HP996" s="1186"/>
      <c r="HQ996" s="1186"/>
      <c r="HR996" s="1186"/>
      <c r="HS996" s="1186"/>
      <c r="HT996" s="1186"/>
      <c r="HU996" s="1186"/>
      <c r="HV996" s="1186"/>
      <c r="HW996" s="1186"/>
      <c r="HX996" s="1186"/>
      <c r="HY996" s="1186"/>
      <c r="HZ996" s="1186"/>
      <c r="IA996" s="1186"/>
      <c r="IB996" s="1186"/>
    </row>
    <row r="997" spans="1:236" s="1185" customFormat="1">
      <c r="A997" s="1540"/>
      <c r="B997" s="1541"/>
      <c r="C997" s="1542"/>
      <c r="D997" s="1543"/>
      <c r="E997" s="1186"/>
      <c r="F997" s="1544"/>
      <c r="G997" s="1604"/>
      <c r="H997" s="1604"/>
      <c r="I997" s="1186"/>
      <c r="J997" s="1186"/>
      <c r="K997" s="1186"/>
      <c r="L997" s="1186"/>
      <c r="M997" s="1186"/>
      <c r="N997" s="1186"/>
      <c r="O997" s="1186"/>
      <c r="P997" s="1186"/>
      <c r="Q997" s="1186"/>
      <c r="R997" s="1186"/>
      <c r="S997" s="1186"/>
      <c r="T997" s="1186"/>
      <c r="U997" s="1186"/>
      <c r="V997" s="1186"/>
      <c r="W997" s="1186"/>
      <c r="X997" s="1186"/>
      <c r="Y997" s="1186"/>
      <c r="Z997" s="1186"/>
      <c r="AA997" s="1186"/>
      <c r="AB997" s="1186"/>
      <c r="AC997" s="1186"/>
      <c r="AD997" s="1186"/>
      <c r="AE997" s="1186"/>
      <c r="AF997" s="1186"/>
      <c r="AG997" s="1186"/>
      <c r="AH997" s="1186"/>
      <c r="AI997" s="1186"/>
      <c r="AJ997" s="1186"/>
      <c r="AK997" s="1186"/>
      <c r="AL997" s="1186"/>
      <c r="AM997" s="1186"/>
      <c r="AN997" s="1186"/>
      <c r="AO997" s="1186"/>
      <c r="AP997" s="1186"/>
      <c r="AQ997" s="1186"/>
      <c r="AR997" s="1186"/>
      <c r="AS997" s="1186"/>
      <c r="AT997" s="1186"/>
      <c r="AU997" s="1186"/>
      <c r="AV997" s="1186"/>
      <c r="AW997" s="1186"/>
      <c r="AX997" s="1186"/>
      <c r="AY997" s="1186"/>
      <c r="AZ997" s="1186"/>
      <c r="BA997" s="1186"/>
      <c r="BB997" s="1186"/>
      <c r="BC997" s="1186"/>
      <c r="BD997" s="1186"/>
      <c r="BE997" s="1186"/>
      <c r="BF997" s="1186"/>
      <c r="BG997" s="1186"/>
      <c r="BH997" s="1186"/>
      <c r="BI997" s="1186"/>
      <c r="BJ997" s="1186"/>
      <c r="BK997" s="1186"/>
      <c r="BL997" s="1186"/>
      <c r="BM997" s="1186"/>
      <c r="BN997" s="1186"/>
      <c r="BO997" s="1186"/>
      <c r="BP997" s="1186"/>
      <c r="BQ997" s="1186"/>
      <c r="BR997" s="1186"/>
      <c r="BS997" s="1186"/>
      <c r="BT997" s="1186"/>
      <c r="BU997" s="1186"/>
      <c r="BV997" s="1186"/>
      <c r="BW997" s="1186"/>
      <c r="BX997" s="1186"/>
      <c r="BY997" s="1186"/>
      <c r="BZ997" s="1186"/>
      <c r="CA997" s="1186"/>
      <c r="CB997" s="1186"/>
      <c r="CC997" s="1186"/>
      <c r="CD997" s="1186"/>
      <c r="CE997" s="1186"/>
      <c r="CF997" s="1186"/>
      <c r="CG997" s="1186"/>
      <c r="CH997" s="1186"/>
      <c r="CI997" s="1186"/>
      <c r="CJ997" s="1186"/>
      <c r="CK997" s="1186"/>
      <c r="CL997" s="1186"/>
      <c r="CM997" s="1186"/>
      <c r="CN997" s="1186"/>
      <c r="CO997" s="1186"/>
      <c r="CP997" s="1186"/>
      <c r="CQ997" s="1186"/>
      <c r="CR997" s="1186"/>
      <c r="CS997" s="1186"/>
      <c r="CT997" s="1186"/>
      <c r="CU997" s="1186"/>
      <c r="CV997" s="1186"/>
      <c r="CW997" s="1186"/>
      <c r="CX997" s="1186"/>
      <c r="CY997" s="1186"/>
      <c r="CZ997" s="1186"/>
      <c r="DA997" s="1186"/>
      <c r="DB997" s="1186"/>
      <c r="DC997" s="1186"/>
      <c r="DD997" s="1186"/>
      <c r="DE997" s="1186"/>
      <c r="DF997" s="1186"/>
      <c r="DG997" s="1186"/>
      <c r="DH997" s="1186"/>
      <c r="DI997" s="1186"/>
      <c r="DJ997" s="1186"/>
      <c r="DK997" s="1186"/>
      <c r="DL997" s="1186"/>
      <c r="DM997" s="1186"/>
      <c r="DN997" s="1186"/>
      <c r="DO997" s="1186"/>
      <c r="DP997" s="1186"/>
      <c r="DQ997" s="1186"/>
      <c r="DR997" s="1186"/>
      <c r="DS997" s="1186"/>
      <c r="DT997" s="1186"/>
      <c r="DU997" s="1186"/>
      <c r="DV997" s="1186"/>
      <c r="DW997" s="1186"/>
      <c r="DX997" s="1186"/>
      <c r="DY997" s="1186"/>
      <c r="DZ997" s="1186"/>
      <c r="EA997" s="1186"/>
      <c r="EB997" s="1186"/>
      <c r="EC997" s="1186"/>
      <c r="ED997" s="1186"/>
      <c r="EE997" s="1186"/>
      <c r="EF997" s="1186"/>
      <c r="EG997" s="1186"/>
      <c r="EH997" s="1186"/>
      <c r="EI997" s="1186"/>
      <c r="EJ997" s="1186"/>
      <c r="EK997" s="1186"/>
      <c r="EL997" s="1186"/>
      <c r="EM997" s="1186"/>
      <c r="EN997" s="1186"/>
      <c r="EO997" s="1186"/>
      <c r="EP997" s="1186"/>
      <c r="EQ997" s="1186"/>
      <c r="ER997" s="1186"/>
      <c r="ES997" s="1186"/>
      <c r="ET997" s="1186"/>
      <c r="EU997" s="1186"/>
      <c r="EV997" s="1186"/>
      <c r="EW997" s="1186"/>
      <c r="EX997" s="1186"/>
      <c r="EY997" s="1186"/>
      <c r="EZ997" s="1186"/>
      <c r="FA997" s="1186"/>
      <c r="FB997" s="1186"/>
      <c r="FC997" s="1186"/>
      <c r="FD997" s="1186"/>
      <c r="FE997" s="1186"/>
      <c r="FF997" s="1186"/>
      <c r="FG997" s="1186"/>
      <c r="FH997" s="1186"/>
      <c r="FI997" s="1186"/>
      <c r="FJ997" s="1186"/>
      <c r="FK997" s="1186"/>
      <c r="FL997" s="1186"/>
      <c r="FM997" s="1186"/>
      <c r="FN997" s="1186"/>
      <c r="FO997" s="1186"/>
      <c r="FP997" s="1186"/>
      <c r="FQ997" s="1186"/>
      <c r="FR997" s="1186"/>
      <c r="FS997" s="1186"/>
      <c r="FT997" s="1186"/>
      <c r="FU997" s="1186"/>
      <c r="FV997" s="1186"/>
      <c r="FW997" s="1186"/>
      <c r="FX997" s="1186"/>
      <c r="FY997" s="1186"/>
      <c r="FZ997" s="1186"/>
      <c r="GA997" s="1186"/>
      <c r="GB997" s="1186"/>
      <c r="GC997" s="1186"/>
      <c r="GD997" s="1186"/>
      <c r="GE997" s="1186"/>
      <c r="GF997" s="1186"/>
      <c r="GG997" s="1186"/>
      <c r="GH997" s="1186"/>
      <c r="GI997" s="1186"/>
      <c r="GJ997" s="1186"/>
      <c r="GK997" s="1186"/>
      <c r="GL997" s="1186"/>
      <c r="GM997" s="1186"/>
      <c r="GN997" s="1186"/>
      <c r="GO997" s="1186"/>
      <c r="GP997" s="1186"/>
      <c r="GQ997" s="1186"/>
      <c r="GR997" s="1186"/>
      <c r="GS997" s="1186"/>
      <c r="GT997" s="1186"/>
      <c r="GU997" s="1186"/>
      <c r="GV997" s="1186"/>
      <c r="GW997" s="1186"/>
      <c r="GX997" s="1186"/>
      <c r="GY997" s="1186"/>
      <c r="GZ997" s="1186"/>
      <c r="HA997" s="1186"/>
      <c r="HB997" s="1186"/>
      <c r="HC997" s="1186"/>
      <c r="HD997" s="1186"/>
      <c r="HE997" s="1186"/>
      <c r="HF997" s="1186"/>
      <c r="HG997" s="1186"/>
      <c r="HH997" s="1186"/>
      <c r="HI997" s="1186"/>
      <c r="HJ997" s="1186"/>
      <c r="HK997" s="1186"/>
      <c r="HL997" s="1186"/>
      <c r="HM997" s="1186"/>
      <c r="HN997" s="1186"/>
      <c r="HO997" s="1186"/>
      <c r="HP997" s="1186"/>
      <c r="HQ997" s="1186"/>
      <c r="HR997" s="1186"/>
      <c r="HS997" s="1186"/>
      <c r="HT997" s="1186"/>
      <c r="HU997" s="1186"/>
      <c r="HV997" s="1186"/>
      <c r="HW997" s="1186"/>
      <c r="HX997" s="1186"/>
      <c r="HY997" s="1186"/>
      <c r="HZ997" s="1186"/>
      <c r="IA997" s="1186"/>
      <c r="IB997" s="1186"/>
    </row>
    <row r="998" spans="1:236" s="1185" customFormat="1">
      <c r="A998" s="1540"/>
      <c r="B998" s="1541"/>
      <c r="C998" s="1542"/>
      <c r="D998" s="1543"/>
      <c r="E998" s="1186"/>
      <c r="F998" s="1544"/>
      <c r="G998" s="1604"/>
      <c r="H998" s="1604"/>
      <c r="I998" s="1186"/>
      <c r="J998" s="1186"/>
      <c r="K998" s="1186"/>
      <c r="L998" s="1186"/>
      <c r="M998" s="1186"/>
      <c r="N998" s="1186"/>
      <c r="O998" s="1186"/>
      <c r="P998" s="1186"/>
      <c r="Q998" s="1186"/>
      <c r="R998" s="1186"/>
      <c r="S998" s="1186"/>
      <c r="T998" s="1186"/>
      <c r="U998" s="1186"/>
      <c r="V998" s="1186"/>
      <c r="W998" s="1186"/>
      <c r="X998" s="1186"/>
      <c r="Y998" s="1186"/>
      <c r="Z998" s="1186"/>
      <c r="AA998" s="1186"/>
      <c r="AB998" s="1186"/>
      <c r="AC998" s="1186"/>
      <c r="AD998" s="1186"/>
      <c r="AE998" s="1186"/>
      <c r="AF998" s="1186"/>
      <c r="AG998" s="1186"/>
      <c r="AH998" s="1186"/>
      <c r="AI998" s="1186"/>
      <c r="AJ998" s="1186"/>
      <c r="AK998" s="1186"/>
      <c r="AL998" s="1186"/>
      <c r="AM998" s="1186"/>
      <c r="AN998" s="1186"/>
      <c r="AO998" s="1186"/>
      <c r="AP998" s="1186"/>
      <c r="AQ998" s="1186"/>
      <c r="AR998" s="1186"/>
      <c r="AS998" s="1186"/>
      <c r="AT998" s="1186"/>
      <c r="AU998" s="1186"/>
      <c r="AV998" s="1186"/>
      <c r="AW998" s="1186"/>
      <c r="AX998" s="1186"/>
      <c r="AY998" s="1186"/>
      <c r="AZ998" s="1186"/>
      <c r="BA998" s="1186"/>
      <c r="BB998" s="1186"/>
      <c r="BC998" s="1186"/>
      <c r="BD998" s="1186"/>
      <c r="BE998" s="1186"/>
      <c r="BF998" s="1186"/>
      <c r="BG998" s="1186"/>
      <c r="BH998" s="1186"/>
      <c r="BI998" s="1186"/>
      <c r="BJ998" s="1186"/>
      <c r="BK998" s="1186"/>
      <c r="BL998" s="1186"/>
      <c r="BM998" s="1186"/>
      <c r="BN998" s="1186"/>
      <c r="BO998" s="1186"/>
      <c r="BP998" s="1186"/>
      <c r="BQ998" s="1186"/>
      <c r="BR998" s="1186"/>
      <c r="BS998" s="1186"/>
      <c r="BT998" s="1186"/>
      <c r="BU998" s="1186"/>
      <c r="BV998" s="1186"/>
      <c r="BW998" s="1186"/>
      <c r="BX998" s="1186"/>
      <c r="BY998" s="1186"/>
      <c r="BZ998" s="1186"/>
      <c r="CA998" s="1186"/>
      <c r="CB998" s="1186"/>
      <c r="CC998" s="1186"/>
      <c r="CD998" s="1186"/>
      <c r="CE998" s="1186"/>
      <c r="CF998" s="1186"/>
      <c r="CG998" s="1186"/>
      <c r="CH998" s="1186"/>
      <c r="CI998" s="1186"/>
      <c r="CJ998" s="1186"/>
      <c r="CK998" s="1186"/>
      <c r="CL998" s="1186"/>
      <c r="CM998" s="1186"/>
      <c r="CN998" s="1186"/>
      <c r="CO998" s="1186"/>
      <c r="CP998" s="1186"/>
      <c r="CQ998" s="1186"/>
      <c r="CR998" s="1186"/>
      <c r="CS998" s="1186"/>
      <c r="CT998" s="1186"/>
      <c r="CU998" s="1186"/>
      <c r="CV998" s="1186"/>
      <c r="CW998" s="1186"/>
      <c r="CX998" s="1186"/>
      <c r="CY998" s="1186"/>
      <c r="CZ998" s="1186"/>
      <c r="DA998" s="1186"/>
      <c r="DB998" s="1186"/>
      <c r="DC998" s="1186"/>
      <c r="DD998" s="1186"/>
      <c r="DE998" s="1186"/>
      <c r="DF998" s="1186"/>
      <c r="DG998" s="1186"/>
      <c r="DH998" s="1186"/>
      <c r="DI998" s="1186"/>
      <c r="DJ998" s="1186"/>
      <c r="DK998" s="1186"/>
      <c r="DL998" s="1186"/>
      <c r="DM998" s="1186"/>
      <c r="DN998" s="1186"/>
      <c r="DO998" s="1186"/>
      <c r="DP998" s="1186"/>
      <c r="DQ998" s="1186"/>
      <c r="DR998" s="1186"/>
      <c r="DS998" s="1186"/>
      <c r="DT998" s="1186"/>
      <c r="DU998" s="1186"/>
      <c r="DV998" s="1186"/>
      <c r="DW998" s="1186"/>
      <c r="DX998" s="1186"/>
      <c r="DY998" s="1186"/>
      <c r="DZ998" s="1186"/>
      <c r="EA998" s="1186"/>
      <c r="EB998" s="1186"/>
      <c r="EC998" s="1186"/>
      <c r="ED998" s="1186"/>
      <c r="EE998" s="1186"/>
      <c r="EF998" s="1186"/>
      <c r="EG998" s="1186"/>
      <c r="EH998" s="1186"/>
      <c r="EI998" s="1186"/>
      <c r="EJ998" s="1186"/>
      <c r="EK998" s="1186"/>
      <c r="EL998" s="1186"/>
      <c r="EM998" s="1186"/>
      <c r="EN998" s="1186"/>
      <c r="EO998" s="1186"/>
      <c r="EP998" s="1186"/>
      <c r="EQ998" s="1186"/>
      <c r="ER998" s="1186"/>
      <c r="ES998" s="1186"/>
      <c r="ET998" s="1186"/>
      <c r="EU998" s="1186"/>
      <c r="EV998" s="1186"/>
      <c r="EW998" s="1186"/>
      <c r="EX998" s="1186"/>
      <c r="EY998" s="1186"/>
      <c r="EZ998" s="1186"/>
      <c r="FA998" s="1186"/>
      <c r="FB998" s="1186"/>
      <c r="FC998" s="1186"/>
      <c r="FD998" s="1186"/>
      <c r="FE998" s="1186"/>
      <c r="FF998" s="1186"/>
      <c r="FG998" s="1186"/>
      <c r="FH998" s="1186"/>
      <c r="FI998" s="1186"/>
      <c r="FJ998" s="1186"/>
      <c r="FK998" s="1186"/>
      <c r="FL998" s="1186"/>
      <c r="FM998" s="1186"/>
      <c r="FN998" s="1186"/>
      <c r="FO998" s="1186"/>
      <c r="FP998" s="1186"/>
      <c r="FQ998" s="1186"/>
      <c r="FR998" s="1186"/>
      <c r="FS998" s="1186"/>
      <c r="FT998" s="1186"/>
      <c r="FU998" s="1186"/>
      <c r="FV998" s="1186"/>
      <c r="FW998" s="1186"/>
      <c r="FX998" s="1186"/>
      <c r="FY998" s="1186"/>
      <c r="FZ998" s="1186"/>
      <c r="GA998" s="1186"/>
      <c r="GB998" s="1186"/>
      <c r="GC998" s="1186"/>
      <c r="GD998" s="1186"/>
      <c r="GE998" s="1186"/>
      <c r="GF998" s="1186"/>
      <c r="GG998" s="1186"/>
      <c r="GH998" s="1186"/>
      <c r="GI998" s="1186"/>
      <c r="GJ998" s="1186"/>
      <c r="GK998" s="1186"/>
      <c r="GL998" s="1186"/>
      <c r="GM998" s="1186"/>
      <c r="GN998" s="1186"/>
      <c r="GO998" s="1186"/>
      <c r="GP998" s="1186"/>
      <c r="GQ998" s="1186"/>
      <c r="GR998" s="1186"/>
      <c r="GS998" s="1186"/>
      <c r="GT998" s="1186"/>
      <c r="GU998" s="1186"/>
      <c r="GV998" s="1186"/>
      <c r="GW998" s="1186"/>
      <c r="GX998" s="1186"/>
      <c r="GY998" s="1186"/>
      <c r="GZ998" s="1186"/>
      <c r="HA998" s="1186"/>
      <c r="HB998" s="1186"/>
      <c r="HC998" s="1186"/>
      <c r="HD998" s="1186"/>
      <c r="HE998" s="1186"/>
      <c r="HF998" s="1186"/>
      <c r="HG998" s="1186"/>
      <c r="HH998" s="1186"/>
      <c r="HI998" s="1186"/>
      <c r="HJ998" s="1186"/>
      <c r="HK998" s="1186"/>
      <c r="HL998" s="1186"/>
      <c r="HM998" s="1186"/>
      <c r="HN998" s="1186"/>
      <c r="HO998" s="1186"/>
      <c r="HP998" s="1186"/>
      <c r="HQ998" s="1186"/>
      <c r="HR998" s="1186"/>
      <c r="HS998" s="1186"/>
      <c r="HT998" s="1186"/>
      <c r="HU998" s="1186"/>
      <c r="HV998" s="1186"/>
      <c r="HW998" s="1186"/>
      <c r="HX998" s="1186"/>
      <c r="HY998" s="1186"/>
      <c r="HZ998" s="1186"/>
      <c r="IA998" s="1186"/>
      <c r="IB998" s="1186"/>
    </row>
    <row r="999" spans="1:236" s="1185" customFormat="1">
      <c r="A999" s="1540"/>
      <c r="B999" s="1541"/>
      <c r="C999" s="1542"/>
      <c r="D999" s="1543"/>
      <c r="E999" s="1186"/>
      <c r="F999" s="1544"/>
      <c r="G999" s="1604"/>
      <c r="H999" s="1604"/>
      <c r="I999" s="1186"/>
      <c r="J999" s="1186"/>
      <c r="K999" s="1186"/>
      <c r="L999" s="1186"/>
      <c r="M999" s="1186"/>
      <c r="N999" s="1186"/>
      <c r="O999" s="1186"/>
      <c r="P999" s="1186"/>
      <c r="Q999" s="1186"/>
      <c r="R999" s="1186"/>
      <c r="S999" s="1186"/>
      <c r="T999" s="1186"/>
      <c r="U999" s="1186"/>
      <c r="V999" s="1186"/>
      <c r="W999" s="1186"/>
      <c r="X999" s="1186"/>
      <c r="Y999" s="1186"/>
      <c r="Z999" s="1186"/>
      <c r="AA999" s="1186"/>
      <c r="AB999" s="1186"/>
      <c r="AC999" s="1186"/>
      <c r="AD999" s="1186"/>
      <c r="AE999" s="1186"/>
      <c r="AF999" s="1186"/>
      <c r="AG999" s="1186"/>
      <c r="AH999" s="1186"/>
      <c r="AI999" s="1186"/>
      <c r="AJ999" s="1186"/>
      <c r="AK999" s="1186"/>
      <c r="AL999" s="1186"/>
      <c r="AM999" s="1186"/>
      <c r="AN999" s="1186"/>
      <c r="AO999" s="1186"/>
      <c r="AP999" s="1186"/>
      <c r="AQ999" s="1186"/>
      <c r="AR999" s="1186"/>
      <c r="AS999" s="1186"/>
      <c r="AT999" s="1186"/>
      <c r="AU999" s="1186"/>
      <c r="AV999" s="1186"/>
      <c r="AW999" s="1186"/>
      <c r="AX999" s="1186"/>
      <c r="AY999" s="1186"/>
      <c r="AZ999" s="1186"/>
      <c r="BA999" s="1186"/>
      <c r="BB999" s="1186"/>
      <c r="BC999" s="1186"/>
      <c r="BD999" s="1186"/>
      <c r="BE999" s="1186"/>
      <c r="BF999" s="1186"/>
      <c r="BG999" s="1186"/>
      <c r="BH999" s="1186"/>
      <c r="BI999" s="1186"/>
      <c r="BJ999" s="1186"/>
      <c r="BK999" s="1186"/>
      <c r="BL999" s="1186"/>
      <c r="BM999" s="1186"/>
      <c r="BN999" s="1186"/>
      <c r="BO999" s="1186"/>
      <c r="BP999" s="1186"/>
      <c r="BQ999" s="1186"/>
      <c r="BR999" s="1186"/>
      <c r="BS999" s="1186"/>
      <c r="BT999" s="1186"/>
      <c r="BU999" s="1186"/>
      <c r="BV999" s="1186"/>
      <c r="BW999" s="1186"/>
      <c r="BX999" s="1186"/>
      <c r="BY999" s="1186"/>
      <c r="BZ999" s="1186"/>
      <c r="CA999" s="1186"/>
      <c r="CB999" s="1186"/>
      <c r="CC999" s="1186"/>
      <c r="CD999" s="1186"/>
      <c r="CE999" s="1186"/>
      <c r="CF999" s="1186"/>
      <c r="CG999" s="1186"/>
      <c r="CH999" s="1186"/>
      <c r="CI999" s="1186"/>
      <c r="CJ999" s="1186"/>
      <c r="CK999" s="1186"/>
      <c r="CL999" s="1186"/>
      <c r="CM999" s="1186"/>
      <c r="CN999" s="1186"/>
      <c r="CO999" s="1186"/>
      <c r="CP999" s="1186"/>
      <c r="CQ999" s="1186"/>
      <c r="CR999" s="1186"/>
      <c r="CS999" s="1186"/>
      <c r="CT999" s="1186"/>
      <c r="CU999" s="1186"/>
      <c r="CV999" s="1186"/>
      <c r="CW999" s="1186"/>
      <c r="CX999" s="1186"/>
      <c r="CY999" s="1186"/>
      <c r="CZ999" s="1186"/>
      <c r="DA999" s="1186"/>
      <c r="DB999" s="1186"/>
      <c r="DC999" s="1186"/>
      <c r="DD999" s="1186"/>
      <c r="DE999" s="1186"/>
      <c r="DF999" s="1186"/>
      <c r="DG999" s="1186"/>
      <c r="DH999" s="1186"/>
      <c r="DI999" s="1186"/>
      <c r="DJ999" s="1186"/>
      <c r="DK999" s="1186"/>
      <c r="DL999" s="1186"/>
      <c r="DM999" s="1186"/>
      <c r="DN999" s="1186"/>
      <c r="DO999" s="1186"/>
      <c r="DP999" s="1186"/>
      <c r="DQ999" s="1186"/>
      <c r="DR999" s="1186"/>
      <c r="DS999" s="1186"/>
      <c r="DT999" s="1186"/>
      <c r="DU999" s="1186"/>
      <c r="DV999" s="1186"/>
      <c r="DW999" s="1186"/>
      <c r="DX999" s="1186"/>
      <c r="DY999" s="1186"/>
      <c r="DZ999" s="1186"/>
      <c r="EA999" s="1186"/>
      <c r="EB999" s="1186"/>
      <c r="EC999" s="1186"/>
      <c r="ED999" s="1186"/>
      <c r="EE999" s="1186"/>
      <c r="EF999" s="1186"/>
      <c r="EG999" s="1186"/>
      <c r="EH999" s="1186"/>
      <c r="EI999" s="1186"/>
      <c r="EJ999" s="1186"/>
      <c r="EK999" s="1186"/>
      <c r="EL999" s="1186"/>
      <c r="EM999" s="1186"/>
      <c r="EN999" s="1186"/>
      <c r="EO999" s="1186"/>
      <c r="EP999" s="1186"/>
      <c r="EQ999" s="1186"/>
      <c r="ER999" s="1186"/>
      <c r="ES999" s="1186"/>
      <c r="ET999" s="1186"/>
      <c r="EU999" s="1186"/>
      <c r="EV999" s="1186"/>
      <c r="EW999" s="1186"/>
      <c r="EX999" s="1186"/>
      <c r="EY999" s="1186"/>
      <c r="EZ999" s="1186"/>
      <c r="FA999" s="1186"/>
      <c r="FB999" s="1186"/>
      <c r="FC999" s="1186"/>
      <c r="FD999" s="1186"/>
      <c r="FE999" s="1186"/>
      <c r="FF999" s="1186"/>
      <c r="FG999" s="1186"/>
      <c r="FH999" s="1186"/>
      <c r="FI999" s="1186"/>
      <c r="FJ999" s="1186"/>
      <c r="FK999" s="1186"/>
      <c r="FL999" s="1186"/>
      <c r="FM999" s="1186"/>
      <c r="FN999" s="1186"/>
      <c r="FO999" s="1186"/>
      <c r="FP999" s="1186"/>
      <c r="FQ999" s="1186"/>
      <c r="FR999" s="1186"/>
      <c r="FS999" s="1186"/>
      <c r="FT999" s="1186"/>
      <c r="FU999" s="1186"/>
      <c r="FV999" s="1186"/>
      <c r="FW999" s="1186"/>
      <c r="FX999" s="1186"/>
      <c r="FY999" s="1186"/>
      <c r="FZ999" s="1186"/>
      <c r="GA999" s="1186"/>
      <c r="GB999" s="1186"/>
      <c r="GC999" s="1186"/>
      <c r="GD999" s="1186"/>
      <c r="GE999" s="1186"/>
      <c r="GF999" s="1186"/>
      <c r="GG999" s="1186"/>
      <c r="GH999" s="1186"/>
      <c r="GI999" s="1186"/>
      <c r="GJ999" s="1186"/>
      <c r="GK999" s="1186"/>
      <c r="GL999" s="1186"/>
      <c r="GM999" s="1186"/>
      <c r="GN999" s="1186"/>
      <c r="GO999" s="1186"/>
      <c r="GP999" s="1186"/>
      <c r="GQ999" s="1186"/>
      <c r="GR999" s="1186"/>
      <c r="GS999" s="1186"/>
      <c r="GT999" s="1186"/>
      <c r="GU999" s="1186"/>
      <c r="GV999" s="1186"/>
      <c r="GW999" s="1186"/>
      <c r="GX999" s="1186"/>
      <c r="GY999" s="1186"/>
      <c r="GZ999" s="1186"/>
      <c r="HA999" s="1186"/>
      <c r="HB999" s="1186"/>
      <c r="HC999" s="1186"/>
      <c r="HD999" s="1186"/>
      <c r="HE999" s="1186"/>
      <c r="HF999" s="1186"/>
      <c r="HG999" s="1186"/>
      <c r="HH999" s="1186"/>
      <c r="HI999" s="1186"/>
      <c r="HJ999" s="1186"/>
      <c r="HK999" s="1186"/>
      <c r="HL999" s="1186"/>
      <c r="HM999" s="1186"/>
      <c r="HN999" s="1186"/>
      <c r="HO999" s="1186"/>
      <c r="HP999" s="1186"/>
      <c r="HQ999" s="1186"/>
      <c r="HR999" s="1186"/>
      <c r="HS999" s="1186"/>
      <c r="HT999" s="1186"/>
      <c r="HU999" s="1186"/>
      <c r="HV999" s="1186"/>
      <c r="HW999" s="1186"/>
      <c r="HX999" s="1186"/>
      <c r="HY999" s="1186"/>
      <c r="HZ999" s="1186"/>
      <c r="IA999" s="1186"/>
      <c r="IB999" s="1186"/>
    </row>
    <row r="1000" spans="1:236" s="1185" customFormat="1">
      <c r="A1000" s="1540"/>
      <c r="B1000" s="1541"/>
      <c r="C1000" s="1542"/>
      <c r="D1000" s="1543"/>
      <c r="E1000" s="1186"/>
      <c r="F1000" s="1544"/>
      <c r="G1000" s="1604"/>
      <c r="H1000" s="1604"/>
      <c r="I1000" s="1186"/>
      <c r="J1000" s="1186"/>
      <c r="K1000" s="1186"/>
      <c r="L1000" s="1186"/>
      <c r="M1000" s="1186"/>
      <c r="N1000" s="1186"/>
      <c r="O1000" s="1186"/>
      <c r="P1000" s="1186"/>
      <c r="Q1000" s="1186"/>
      <c r="R1000" s="1186"/>
      <c r="S1000" s="1186"/>
      <c r="T1000" s="1186"/>
      <c r="U1000" s="1186"/>
      <c r="V1000" s="1186"/>
      <c r="W1000" s="1186"/>
      <c r="X1000" s="1186"/>
      <c r="Y1000" s="1186"/>
      <c r="Z1000" s="1186"/>
      <c r="AA1000" s="1186"/>
      <c r="AB1000" s="1186"/>
      <c r="AC1000" s="1186"/>
      <c r="AD1000" s="1186"/>
      <c r="AE1000" s="1186"/>
      <c r="AF1000" s="1186"/>
      <c r="AG1000" s="1186"/>
      <c r="AH1000" s="1186"/>
      <c r="AI1000" s="1186"/>
      <c r="AJ1000" s="1186"/>
      <c r="AK1000" s="1186"/>
      <c r="AL1000" s="1186"/>
      <c r="AM1000" s="1186"/>
      <c r="AN1000" s="1186"/>
      <c r="AO1000" s="1186"/>
      <c r="AP1000" s="1186"/>
      <c r="AQ1000" s="1186"/>
      <c r="AR1000" s="1186"/>
      <c r="AS1000" s="1186"/>
      <c r="AT1000" s="1186"/>
      <c r="AU1000" s="1186"/>
      <c r="AV1000" s="1186"/>
      <c r="AW1000" s="1186"/>
      <c r="AX1000" s="1186"/>
      <c r="AY1000" s="1186"/>
      <c r="AZ1000" s="1186"/>
      <c r="BA1000" s="1186"/>
      <c r="BB1000" s="1186"/>
      <c r="BC1000" s="1186"/>
      <c r="BD1000" s="1186"/>
      <c r="BE1000" s="1186"/>
      <c r="BF1000" s="1186"/>
      <c r="BG1000" s="1186"/>
      <c r="BH1000" s="1186"/>
      <c r="BI1000" s="1186"/>
      <c r="BJ1000" s="1186"/>
      <c r="BK1000" s="1186"/>
      <c r="BL1000" s="1186"/>
      <c r="BM1000" s="1186"/>
      <c r="BN1000" s="1186"/>
      <c r="BO1000" s="1186"/>
      <c r="BP1000" s="1186"/>
      <c r="BQ1000" s="1186"/>
      <c r="BR1000" s="1186"/>
      <c r="BS1000" s="1186"/>
      <c r="BT1000" s="1186"/>
      <c r="BU1000" s="1186"/>
      <c r="BV1000" s="1186"/>
      <c r="BW1000" s="1186"/>
      <c r="BX1000" s="1186"/>
      <c r="BY1000" s="1186"/>
      <c r="BZ1000" s="1186"/>
      <c r="CA1000" s="1186"/>
      <c r="CB1000" s="1186"/>
      <c r="CC1000" s="1186"/>
      <c r="CD1000" s="1186"/>
      <c r="CE1000" s="1186"/>
      <c r="CF1000" s="1186"/>
      <c r="CG1000" s="1186"/>
      <c r="CH1000" s="1186"/>
      <c r="CI1000" s="1186"/>
      <c r="CJ1000" s="1186"/>
      <c r="CK1000" s="1186"/>
      <c r="CL1000" s="1186"/>
      <c r="CM1000" s="1186"/>
      <c r="CN1000" s="1186"/>
      <c r="CO1000" s="1186"/>
      <c r="CP1000" s="1186"/>
      <c r="CQ1000" s="1186"/>
      <c r="CR1000" s="1186"/>
      <c r="CS1000" s="1186"/>
      <c r="CT1000" s="1186"/>
      <c r="CU1000" s="1186"/>
      <c r="CV1000" s="1186"/>
      <c r="CW1000" s="1186"/>
      <c r="CX1000" s="1186"/>
      <c r="CY1000" s="1186"/>
      <c r="CZ1000" s="1186"/>
      <c r="DA1000" s="1186"/>
      <c r="DB1000" s="1186"/>
      <c r="DC1000" s="1186"/>
      <c r="DD1000" s="1186"/>
      <c r="DE1000" s="1186"/>
      <c r="DF1000" s="1186"/>
      <c r="DG1000" s="1186"/>
      <c r="DH1000" s="1186"/>
      <c r="DI1000" s="1186"/>
      <c r="DJ1000" s="1186"/>
      <c r="DK1000" s="1186"/>
      <c r="DL1000" s="1186"/>
      <c r="DM1000" s="1186"/>
      <c r="DN1000" s="1186"/>
      <c r="DO1000" s="1186"/>
      <c r="DP1000" s="1186"/>
      <c r="DQ1000" s="1186"/>
      <c r="DR1000" s="1186"/>
      <c r="DS1000" s="1186"/>
      <c r="DT1000" s="1186"/>
      <c r="DU1000" s="1186"/>
      <c r="DV1000" s="1186"/>
      <c r="DW1000" s="1186"/>
      <c r="DX1000" s="1186"/>
      <c r="DY1000" s="1186"/>
      <c r="DZ1000" s="1186"/>
      <c r="EA1000" s="1186"/>
      <c r="EB1000" s="1186"/>
      <c r="EC1000" s="1186"/>
      <c r="ED1000" s="1186"/>
      <c r="EE1000" s="1186"/>
      <c r="EF1000" s="1186"/>
      <c r="EG1000" s="1186"/>
      <c r="EH1000" s="1186"/>
      <c r="EI1000" s="1186"/>
      <c r="EJ1000" s="1186"/>
      <c r="EK1000" s="1186"/>
      <c r="EL1000" s="1186"/>
      <c r="EM1000" s="1186"/>
      <c r="EN1000" s="1186"/>
      <c r="EO1000" s="1186"/>
      <c r="EP1000" s="1186"/>
      <c r="EQ1000" s="1186"/>
      <c r="ER1000" s="1186"/>
      <c r="ES1000" s="1186"/>
      <c r="ET1000" s="1186"/>
      <c r="EU1000" s="1186"/>
      <c r="EV1000" s="1186"/>
      <c r="EW1000" s="1186"/>
      <c r="EX1000" s="1186"/>
      <c r="EY1000" s="1186"/>
      <c r="EZ1000" s="1186"/>
      <c r="FA1000" s="1186"/>
      <c r="FB1000" s="1186"/>
      <c r="FC1000" s="1186"/>
      <c r="FD1000" s="1186"/>
      <c r="FE1000" s="1186"/>
      <c r="FF1000" s="1186"/>
      <c r="FG1000" s="1186"/>
      <c r="FH1000" s="1186"/>
      <c r="FI1000" s="1186"/>
      <c r="FJ1000" s="1186"/>
      <c r="FK1000" s="1186"/>
      <c r="FL1000" s="1186"/>
      <c r="FM1000" s="1186"/>
      <c r="FN1000" s="1186"/>
      <c r="FO1000" s="1186"/>
      <c r="FP1000" s="1186"/>
      <c r="FQ1000" s="1186"/>
      <c r="FR1000" s="1186"/>
      <c r="FS1000" s="1186"/>
      <c r="FT1000" s="1186"/>
      <c r="FU1000" s="1186"/>
      <c r="FV1000" s="1186"/>
      <c r="FW1000" s="1186"/>
      <c r="FX1000" s="1186"/>
      <c r="FY1000" s="1186"/>
      <c r="FZ1000" s="1186"/>
      <c r="GA1000" s="1186"/>
      <c r="GB1000" s="1186"/>
      <c r="GC1000" s="1186"/>
      <c r="GD1000" s="1186"/>
      <c r="GE1000" s="1186"/>
      <c r="GF1000" s="1186"/>
      <c r="GG1000" s="1186"/>
      <c r="GH1000" s="1186"/>
      <c r="GI1000" s="1186"/>
      <c r="GJ1000" s="1186"/>
      <c r="GK1000" s="1186"/>
      <c r="GL1000" s="1186"/>
      <c r="GM1000" s="1186"/>
      <c r="GN1000" s="1186"/>
      <c r="GO1000" s="1186"/>
      <c r="GP1000" s="1186"/>
      <c r="GQ1000" s="1186"/>
      <c r="GR1000" s="1186"/>
      <c r="GS1000" s="1186"/>
      <c r="GT1000" s="1186"/>
      <c r="GU1000" s="1186"/>
      <c r="GV1000" s="1186"/>
      <c r="GW1000" s="1186"/>
      <c r="GX1000" s="1186"/>
      <c r="GY1000" s="1186"/>
      <c r="GZ1000" s="1186"/>
      <c r="HA1000" s="1186"/>
      <c r="HB1000" s="1186"/>
      <c r="HC1000" s="1186"/>
      <c r="HD1000" s="1186"/>
      <c r="HE1000" s="1186"/>
      <c r="HF1000" s="1186"/>
      <c r="HG1000" s="1186"/>
      <c r="HH1000" s="1186"/>
      <c r="HI1000" s="1186"/>
      <c r="HJ1000" s="1186"/>
      <c r="HK1000" s="1186"/>
      <c r="HL1000" s="1186"/>
      <c r="HM1000" s="1186"/>
      <c r="HN1000" s="1186"/>
      <c r="HO1000" s="1186"/>
      <c r="HP1000" s="1186"/>
      <c r="HQ1000" s="1186"/>
      <c r="HR1000" s="1186"/>
      <c r="HS1000" s="1186"/>
      <c r="HT1000" s="1186"/>
      <c r="HU1000" s="1186"/>
      <c r="HV1000" s="1186"/>
      <c r="HW1000" s="1186"/>
      <c r="HX1000" s="1186"/>
      <c r="HY1000" s="1186"/>
      <c r="HZ1000" s="1186"/>
      <c r="IA1000" s="1186"/>
      <c r="IB1000" s="1186"/>
    </row>
    <row r="1001" spans="1:236" s="1185" customFormat="1">
      <c r="A1001" s="1540"/>
      <c r="B1001" s="1541"/>
      <c r="C1001" s="1542"/>
      <c r="D1001" s="1543"/>
      <c r="E1001" s="1186"/>
      <c r="F1001" s="1544"/>
      <c r="G1001" s="1604"/>
      <c r="H1001" s="1604"/>
      <c r="I1001" s="1186"/>
      <c r="J1001" s="1186"/>
      <c r="K1001" s="1186"/>
      <c r="L1001" s="1186"/>
      <c r="M1001" s="1186"/>
      <c r="N1001" s="1186"/>
      <c r="O1001" s="1186"/>
      <c r="P1001" s="1186"/>
      <c r="Q1001" s="1186"/>
      <c r="R1001" s="1186"/>
      <c r="S1001" s="1186"/>
      <c r="T1001" s="1186"/>
      <c r="U1001" s="1186"/>
      <c r="V1001" s="1186"/>
      <c r="W1001" s="1186"/>
      <c r="X1001" s="1186"/>
      <c r="Y1001" s="1186"/>
      <c r="Z1001" s="1186"/>
      <c r="AA1001" s="1186"/>
      <c r="AB1001" s="1186"/>
      <c r="AC1001" s="1186"/>
      <c r="AD1001" s="1186"/>
      <c r="AE1001" s="1186"/>
      <c r="AF1001" s="1186"/>
      <c r="AG1001" s="1186"/>
      <c r="AH1001" s="1186"/>
      <c r="AI1001" s="1186"/>
      <c r="AJ1001" s="1186"/>
      <c r="AK1001" s="1186"/>
      <c r="AL1001" s="1186"/>
      <c r="AM1001" s="1186"/>
      <c r="AN1001" s="1186"/>
      <c r="AO1001" s="1186"/>
      <c r="AP1001" s="1186"/>
      <c r="AQ1001" s="1186"/>
      <c r="AR1001" s="1186"/>
      <c r="AS1001" s="1186"/>
      <c r="AT1001" s="1186"/>
      <c r="AU1001" s="1186"/>
      <c r="AV1001" s="1186"/>
      <c r="AW1001" s="1186"/>
      <c r="AX1001" s="1186"/>
      <c r="AY1001" s="1186"/>
      <c r="AZ1001" s="1186"/>
      <c r="BA1001" s="1186"/>
      <c r="BB1001" s="1186"/>
      <c r="BC1001" s="1186"/>
      <c r="BD1001" s="1186"/>
      <c r="BE1001" s="1186"/>
      <c r="BF1001" s="1186"/>
      <c r="BG1001" s="1186"/>
      <c r="BH1001" s="1186"/>
      <c r="BI1001" s="1186"/>
      <c r="BJ1001" s="1186"/>
      <c r="BK1001" s="1186"/>
      <c r="BL1001" s="1186"/>
      <c r="BM1001" s="1186"/>
      <c r="BN1001" s="1186"/>
      <c r="BO1001" s="1186"/>
      <c r="BP1001" s="1186"/>
      <c r="BQ1001" s="1186"/>
      <c r="BR1001" s="1186"/>
      <c r="BS1001" s="1186"/>
      <c r="BT1001" s="1186"/>
      <c r="BU1001" s="1186"/>
      <c r="BV1001" s="1186"/>
      <c r="BW1001" s="1186"/>
      <c r="BX1001" s="1186"/>
      <c r="BY1001" s="1186"/>
      <c r="BZ1001" s="1186"/>
      <c r="CA1001" s="1186"/>
      <c r="CB1001" s="1186"/>
      <c r="CC1001" s="1186"/>
      <c r="CD1001" s="1186"/>
      <c r="CE1001" s="1186"/>
      <c r="CF1001" s="1186"/>
      <c r="CG1001" s="1186"/>
      <c r="CH1001" s="1186"/>
      <c r="CI1001" s="1186"/>
      <c r="CJ1001" s="1186"/>
      <c r="CK1001" s="1186"/>
      <c r="CL1001" s="1186"/>
      <c r="CM1001" s="1186"/>
      <c r="CN1001" s="1186"/>
      <c r="CO1001" s="1186"/>
      <c r="CP1001" s="1186"/>
      <c r="CQ1001" s="1186"/>
      <c r="CR1001" s="1186"/>
      <c r="CS1001" s="1186"/>
      <c r="CT1001" s="1186"/>
      <c r="CU1001" s="1186"/>
      <c r="CV1001" s="1186"/>
      <c r="CW1001" s="1186"/>
      <c r="CX1001" s="1186"/>
      <c r="CY1001" s="1186"/>
      <c r="CZ1001" s="1186"/>
      <c r="DA1001" s="1186"/>
      <c r="DB1001" s="1186"/>
      <c r="DC1001" s="1186"/>
      <c r="DD1001" s="1186"/>
      <c r="DE1001" s="1186"/>
      <c r="DF1001" s="1186"/>
      <c r="DG1001" s="1186"/>
      <c r="DH1001" s="1186"/>
      <c r="DI1001" s="1186"/>
      <c r="DJ1001" s="1186"/>
      <c r="DK1001" s="1186"/>
      <c r="DL1001" s="1186"/>
      <c r="DM1001" s="1186"/>
      <c r="DN1001" s="1186"/>
      <c r="DO1001" s="1186"/>
      <c r="DP1001" s="1186"/>
      <c r="DQ1001" s="1186"/>
      <c r="DR1001" s="1186"/>
      <c r="DS1001" s="1186"/>
      <c r="DT1001" s="1186"/>
      <c r="DU1001" s="1186"/>
      <c r="DV1001" s="1186"/>
      <c r="DW1001" s="1186"/>
      <c r="DX1001" s="1186"/>
      <c r="DY1001" s="1186"/>
      <c r="DZ1001" s="1186"/>
      <c r="EA1001" s="1186"/>
      <c r="EB1001" s="1186"/>
      <c r="EC1001" s="1186"/>
      <c r="ED1001" s="1186"/>
      <c r="EE1001" s="1186"/>
      <c r="EF1001" s="1186"/>
      <c r="EG1001" s="1186"/>
      <c r="EH1001" s="1186"/>
      <c r="EI1001" s="1186"/>
      <c r="EJ1001" s="1186"/>
      <c r="EK1001" s="1186"/>
      <c r="EL1001" s="1186"/>
      <c r="EM1001" s="1186"/>
      <c r="EN1001" s="1186"/>
      <c r="EO1001" s="1186"/>
      <c r="EP1001" s="1186"/>
      <c r="EQ1001" s="1186"/>
      <c r="ER1001" s="1186"/>
      <c r="ES1001" s="1186"/>
      <c r="ET1001" s="1186"/>
      <c r="EU1001" s="1186"/>
      <c r="EV1001" s="1186"/>
      <c r="EW1001" s="1186"/>
      <c r="EX1001" s="1186"/>
      <c r="EY1001" s="1186"/>
      <c r="EZ1001" s="1186"/>
      <c r="FA1001" s="1186"/>
      <c r="FB1001" s="1186"/>
      <c r="FC1001" s="1186"/>
      <c r="FD1001" s="1186"/>
      <c r="FE1001" s="1186"/>
      <c r="FF1001" s="1186"/>
      <c r="FG1001" s="1186"/>
      <c r="FH1001" s="1186"/>
      <c r="FI1001" s="1186"/>
      <c r="FJ1001" s="1186"/>
      <c r="FK1001" s="1186"/>
      <c r="FL1001" s="1186"/>
      <c r="FM1001" s="1186"/>
      <c r="FN1001" s="1186"/>
      <c r="FO1001" s="1186"/>
      <c r="FP1001" s="1186"/>
      <c r="FQ1001" s="1186"/>
      <c r="FR1001" s="1186"/>
      <c r="FS1001" s="1186"/>
      <c r="FT1001" s="1186"/>
      <c r="FU1001" s="1186"/>
      <c r="FV1001" s="1186"/>
      <c r="FW1001" s="1186"/>
      <c r="FX1001" s="1186"/>
      <c r="FY1001" s="1186"/>
      <c r="FZ1001" s="1186"/>
      <c r="GA1001" s="1186"/>
      <c r="GB1001" s="1186"/>
      <c r="GC1001" s="1186"/>
      <c r="GD1001" s="1186"/>
      <c r="GE1001" s="1186"/>
      <c r="GF1001" s="1186"/>
      <c r="GG1001" s="1186"/>
      <c r="GH1001" s="1186"/>
      <c r="GI1001" s="1186"/>
      <c r="GJ1001" s="1186"/>
      <c r="GK1001" s="1186"/>
      <c r="GL1001" s="1186"/>
      <c r="GM1001" s="1186"/>
      <c r="GN1001" s="1186"/>
      <c r="GO1001" s="1186"/>
      <c r="GP1001" s="1186"/>
      <c r="GQ1001" s="1186"/>
      <c r="GR1001" s="1186"/>
      <c r="GS1001" s="1186"/>
      <c r="GT1001" s="1186"/>
      <c r="GU1001" s="1186"/>
      <c r="GV1001" s="1186"/>
      <c r="GW1001" s="1186"/>
      <c r="GX1001" s="1186"/>
      <c r="GY1001" s="1186"/>
      <c r="GZ1001" s="1186"/>
      <c r="HA1001" s="1186"/>
      <c r="HB1001" s="1186"/>
      <c r="HC1001" s="1186"/>
      <c r="HD1001" s="1186"/>
      <c r="HE1001" s="1186"/>
      <c r="HF1001" s="1186"/>
      <c r="HG1001" s="1186"/>
      <c r="HH1001" s="1186"/>
      <c r="HI1001" s="1186"/>
      <c r="HJ1001" s="1186"/>
      <c r="HK1001" s="1186"/>
      <c r="HL1001" s="1186"/>
      <c r="HM1001" s="1186"/>
      <c r="HN1001" s="1186"/>
      <c r="HO1001" s="1186"/>
      <c r="HP1001" s="1186"/>
      <c r="HQ1001" s="1186"/>
      <c r="HR1001" s="1186"/>
      <c r="HS1001" s="1186"/>
      <c r="HT1001" s="1186"/>
      <c r="HU1001" s="1186"/>
      <c r="HV1001" s="1186"/>
      <c r="HW1001" s="1186"/>
      <c r="HX1001" s="1186"/>
      <c r="HY1001" s="1186"/>
      <c r="HZ1001" s="1186"/>
      <c r="IA1001" s="1186"/>
      <c r="IB1001" s="1186"/>
    </row>
    <row r="1002" spans="1:236" s="1185" customFormat="1">
      <c r="A1002" s="1540"/>
      <c r="B1002" s="1541"/>
      <c r="C1002" s="1542"/>
      <c r="D1002" s="1543"/>
      <c r="E1002" s="1186"/>
      <c r="F1002" s="1544"/>
      <c r="G1002" s="1604"/>
      <c r="H1002" s="1604"/>
      <c r="I1002" s="1186"/>
      <c r="J1002" s="1186"/>
      <c r="K1002" s="1186"/>
      <c r="L1002" s="1186"/>
      <c r="M1002" s="1186"/>
      <c r="N1002" s="1186"/>
      <c r="O1002" s="1186"/>
      <c r="P1002" s="1186"/>
      <c r="Q1002" s="1186"/>
      <c r="R1002" s="1186"/>
      <c r="S1002" s="1186"/>
      <c r="T1002" s="1186"/>
      <c r="U1002" s="1186"/>
      <c r="V1002" s="1186"/>
      <c r="W1002" s="1186"/>
      <c r="X1002" s="1186"/>
      <c r="Y1002" s="1186"/>
      <c r="Z1002" s="1186"/>
      <c r="AA1002" s="1186"/>
      <c r="AB1002" s="1186"/>
      <c r="AC1002" s="1186"/>
      <c r="AD1002" s="1186"/>
      <c r="AE1002" s="1186"/>
      <c r="AF1002" s="1186"/>
      <c r="AG1002" s="1186"/>
      <c r="AH1002" s="1186"/>
      <c r="AI1002" s="1186"/>
      <c r="AJ1002" s="1186"/>
      <c r="AK1002" s="1186"/>
      <c r="AL1002" s="1186"/>
      <c r="AM1002" s="1186"/>
      <c r="AN1002" s="1186"/>
      <c r="AO1002" s="1186"/>
      <c r="AP1002" s="1186"/>
      <c r="AQ1002" s="1186"/>
      <c r="AR1002" s="1186"/>
      <c r="AS1002" s="1186"/>
      <c r="AT1002" s="1186"/>
      <c r="AU1002" s="1186"/>
      <c r="AV1002" s="1186"/>
      <c r="AW1002" s="1186"/>
      <c r="AX1002" s="1186"/>
      <c r="AY1002" s="1186"/>
      <c r="AZ1002" s="1186"/>
      <c r="BA1002" s="1186"/>
      <c r="BB1002" s="1186"/>
      <c r="BC1002" s="1186"/>
      <c r="BD1002" s="1186"/>
      <c r="BE1002" s="1186"/>
      <c r="BF1002" s="1186"/>
      <c r="BG1002" s="1186"/>
      <c r="BH1002" s="1186"/>
      <c r="BI1002" s="1186"/>
      <c r="BJ1002" s="1186"/>
      <c r="BK1002" s="1186"/>
      <c r="BL1002" s="1186"/>
      <c r="BM1002" s="1186"/>
      <c r="BN1002" s="1186"/>
      <c r="BO1002" s="1186"/>
      <c r="BP1002" s="1186"/>
      <c r="BQ1002" s="1186"/>
      <c r="BR1002" s="1186"/>
      <c r="BS1002" s="1186"/>
      <c r="BT1002" s="1186"/>
      <c r="BU1002" s="1186"/>
      <c r="BV1002" s="1186"/>
      <c r="BW1002" s="1186"/>
      <c r="BX1002" s="1186"/>
      <c r="BY1002" s="1186"/>
      <c r="BZ1002" s="1186"/>
      <c r="CA1002" s="1186"/>
      <c r="CB1002" s="1186"/>
      <c r="CC1002" s="1186"/>
      <c r="CD1002" s="1186"/>
      <c r="CE1002" s="1186"/>
      <c r="CF1002" s="1186"/>
      <c r="CG1002" s="1186"/>
      <c r="CH1002" s="1186"/>
      <c r="CI1002" s="1186"/>
      <c r="CJ1002" s="1186"/>
      <c r="CK1002" s="1186"/>
      <c r="CL1002" s="1186"/>
      <c r="CM1002" s="1186"/>
      <c r="CN1002" s="1186"/>
      <c r="CO1002" s="1186"/>
      <c r="CP1002" s="1186"/>
      <c r="CQ1002" s="1186"/>
      <c r="CR1002" s="1186"/>
      <c r="CS1002" s="1186"/>
      <c r="CT1002" s="1186"/>
      <c r="CU1002" s="1186"/>
      <c r="CV1002" s="1186"/>
      <c r="CW1002" s="1186"/>
      <c r="CX1002" s="1186"/>
      <c r="CY1002" s="1186"/>
      <c r="CZ1002" s="1186"/>
      <c r="DA1002" s="1186"/>
      <c r="DB1002" s="1186"/>
      <c r="DC1002" s="1186"/>
      <c r="DD1002" s="1186"/>
      <c r="DE1002" s="1186"/>
      <c r="DF1002" s="1186"/>
      <c r="DG1002" s="1186"/>
      <c r="DH1002" s="1186"/>
      <c r="DI1002" s="1186"/>
      <c r="DJ1002" s="1186"/>
      <c r="DK1002" s="1186"/>
      <c r="DL1002" s="1186"/>
      <c r="DM1002" s="1186"/>
      <c r="DN1002" s="1186"/>
      <c r="DO1002" s="1186"/>
      <c r="DP1002" s="1186"/>
      <c r="DQ1002" s="1186"/>
      <c r="DR1002" s="1186"/>
      <c r="DS1002" s="1186"/>
      <c r="DT1002" s="1186"/>
      <c r="DU1002" s="1186"/>
      <c r="DV1002" s="1186"/>
      <c r="DW1002" s="1186"/>
      <c r="DX1002" s="1186"/>
      <c r="DY1002" s="1186"/>
      <c r="DZ1002" s="1186"/>
      <c r="EA1002" s="1186"/>
      <c r="EB1002" s="1186"/>
      <c r="EC1002" s="1186"/>
      <c r="ED1002" s="1186"/>
      <c r="EE1002" s="1186"/>
      <c r="EF1002" s="1186"/>
      <c r="EG1002" s="1186"/>
      <c r="EH1002" s="1186"/>
      <c r="EI1002" s="1186"/>
      <c r="EJ1002" s="1186"/>
      <c r="EK1002" s="1186"/>
      <c r="EL1002" s="1186"/>
      <c r="EM1002" s="1186"/>
      <c r="EN1002" s="1186"/>
      <c r="EO1002" s="1186"/>
      <c r="EP1002" s="1186"/>
      <c r="EQ1002" s="1186"/>
      <c r="ER1002" s="1186"/>
      <c r="ES1002" s="1186"/>
      <c r="ET1002" s="1186"/>
      <c r="EU1002" s="1186"/>
      <c r="EV1002" s="1186"/>
      <c r="EW1002" s="1186"/>
      <c r="EX1002" s="1186"/>
      <c r="EY1002" s="1186"/>
      <c r="EZ1002" s="1186"/>
      <c r="FA1002" s="1186"/>
      <c r="FB1002" s="1186"/>
      <c r="FC1002" s="1186"/>
      <c r="FD1002" s="1186"/>
      <c r="FE1002" s="1186"/>
      <c r="FF1002" s="1186"/>
      <c r="FG1002" s="1186"/>
      <c r="FH1002" s="1186"/>
      <c r="FI1002" s="1186"/>
      <c r="FJ1002" s="1186"/>
      <c r="FK1002" s="1186"/>
      <c r="FL1002" s="1186"/>
      <c r="FM1002" s="1186"/>
      <c r="FN1002" s="1186"/>
      <c r="FO1002" s="1186"/>
      <c r="FP1002" s="1186"/>
      <c r="FQ1002" s="1186"/>
      <c r="FR1002" s="1186"/>
      <c r="FS1002" s="1186"/>
      <c r="FT1002" s="1186"/>
      <c r="FU1002" s="1186"/>
      <c r="FV1002" s="1186"/>
      <c r="FW1002" s="1186"/>
      <c r="FX1002" s="1186"/>
      <c r="FY1002" s="1186"/>
      <c r="FZ1002" s="1186"/>
      <c r="GA1002" s="1186"/>
      <c r="GB1002" s="1186"/>
      <c r="GC1002" s="1186"/>
      <c r="GD1002" s="1186"/>
      <c r="GE1002" s="1186"/>
      <c r="GF1002" s="1186"/>
      <c r="GG1002" s="1186"/>
      <c r="GH1002" s="1186"/>
      <c r="GI1002" s="1186"/>
      <c r="GJ1002" s="1186"/>
      <c r="GK1002" s="1186"/>
      <c r="GL1002" s="1186"/>
      <c r="GM1002" s="1186"/>
      <c r="GN1002" s="1186"/>
      <c r="GO1002" s="1186"/>
      <c r="GP1002" s="1186"/>
      <c r="GQ1002" s="1186"/>
      <c r="GR1002" s="1186"/>
      <c r="GS1002" s="1186"/>
      <c r="GT1002" s="1186"/>
      <c r="GU1002" s="1186"/>
      <c r="GV1002" s="1186"/>
      <c r="GW1002" s="1186"/>
      <c r="GX1002" s="1186"/>
      <c r="GY1002" s="1186"/>
      <c r="GZ1002" s="1186"/>
      <c r="HA1002" s="1186"/>
      <c r="HB1002" s="1186"/>
      <c r="HC1002" s="1186"/>
      <c r="HD1002" s="1186"/>
      <c r="HE1002" s="1186"/>
      <c r="HF1002" s="1186"/>
      <c r="HG1002" s="1186"/>
      <c r="HH1002" s="1186"/>
      <c r="HI1002" s="1186"/>
      <c r="HJ1002" s="1186"/>
      <c r="HK1002" s="1186"/>
      <c r="HL1002" s="1186"/>
      <c r="HM1002" s="1186"/>
      <c r="HN1002" s="1186"/>
      <c r="HO1002" s="1186"/>
      <c r="HP1002" s="1186"/>
      <c r="HQ1002" s="1186"/>
      <c r="HR1002" s="1186"/>
      <c r="HS1002" s="1186"/>
      <c r="HT1002" s="1186"/>
      <c r="HU1002" s="1186"/>
      <c r="HV1002" s="1186"/>
      <c r="HW1002" s="1186"/>
      <c r="HX1002" s="1186"/>
      <c r="HY1002" s="1186"/>
      <c r="HZ1002" s="1186"/>
      <c r="IA1002" s="1186"/>
      <c r="IB1002" s="1186"/>
    </row>
    <row r="1003" spans="1:236" s="1185" customFormat="1">
      <c r="A1003" s="1540"/>
      <c r="B1003" s="1541"/>
      <c r="C1003" s="1542"/>
      <c r="D1003" s="1543"/>
      <c r="E1003" s="1186"/>
      <c r="F1003" s="1544"/>
      <c r="G1003" s="1604"/>
      <c r="H1003" s="1604"/>
      <c r="I1003" s="1186"/>
      <c r="J1003" s="1186"/>
      <c r="K1003" s="1186"/>
      <c r="L1003" s="1186"/>
      <c r="M1003" s="1186"/>
      <c r="N1003" s="1186"/>
      <c r="O1003" s="1186"/>
      <c r="P1003" s="1186"/>
      <c r="Q1003" s="1186"/>
      <c r="R1003" s="1186"/>
      <c r="S1003" s="1186"/>
      <c r="T1003" s="1186"/>
      <c r="U1003" s="1186"/>
      <c r="V1003" s="1186"/>
      <c r="W1003" s="1186"/>
      <c r="X1003" s="1186"/>
      <c r="Y1003" s="1186"/>
      <c r="Z1003" s="1186"/>
      <c r="AA1003" s="1186"/>
      <c r="AB1003" s="1186"/>
      <c r="AC1003" s="1186"/>
      <c r="AD1003" s="1186"/>
      <c r="AE1003" s="1186"/>
      <c r="AF1003" s="1186"/>
      <c r="AG1003" s="1186"/>
      <c r="AH1003" s="1186"/>
      <c r="AI1003" s="1186"/>
      <c r="AJ1003" s="1186"/>
      <c r="AK1003" s="1186"/>
      <c r="AL1003" s="1186"/>
      <c r="AM1003" s="1186"/>
      <c r="AN1003" s="1186"/>
      <c r="AO1003" s="1186"/>
      <c r="AP1003" s="1186"/>
      <c r="AQ1003" s="1186"/>
      <c r="AR1003" s="1186"/>
      <c r="AS1003" s="1186"/>
      <c r="AT1003" s="1186"/>
      <c r="AU1003" s="1186"/>
      <c r="AV1003" s="1186"/>
      <c r="AW1003" s="1186"/>
      <c r="AX1003" s="1186"/>
      <c r="AY1003" s="1186"/>
      <c r="AZ1003" s="1186"/>
      <c r="BA1003" s="1186"/>
      <c r="BB1003" s="1186"/>
      <c r="BC1003" s="1186"/>
      <c r="BD1003" s="1186"/>
      <c r="BE1003" s="1186"/>
      <c r="BF1003" s="1186"/>
      <c r="BG1003" s="1186"/>
      <c r="BH1003" s="1186"/>
      <c r="BI1003" s="1186"/>
      <c r="BJ1003" s="1186"/>
      <c r="BK1003" s="1186"/>
      <c r="BL1003" s="1186"/>
      <c r="BM1003" s="1186"/>
      <c r="BN1003" s="1186"/>
      <c r="BO1003" s="1186"/>
      <c r="BP1003" s="1186"/>
      <c r="BQ1003" s="1186"/>
      <c r="BR1003" s="1186"/>
      <c r="BS1003" s="1186"/>
      <c r="BT1003" s="1186"/>
      <c r="BU1003" s="1186"/>
      <c r="BV1003" s="1186"/>
      <c r="BW1003" s="1186"/>
      <c r="BX1003" s="1186"/>
      <c r="BY1003" s="1186"/>
      <c r="BZ1003" s="1186"/>
      <c r="CA1003" s="1186"/>
      <c r="CB1003" s="1186"/>
      <c r="CC1003" s="1186"/>
      <c r="CD1003" s="1186"/>
      <c r="CE1003" s="1186"/>
      <c r="CF1003" s="1186"/>
      <c r="CG1003" s="1186"/>
      <c r="CH1003" s="1186"/>
      <c r="CI1003" s="1186"/>
      <c r="CJ1003" s="1186"/>
      <c r="CK1003" s="1186"/>
      <c r="CL1003" s="1186"/>
      <c r="CM1003" s="1186"/>
      <c r="CN1003" s="1186"/>
      <c r="CO1003" s="1186"/>
      <c r="CP1003" s="1186"/>
      <c r="CQ1003" s="1186"/>
      <c r="CR1003" s="1186"/>
      <c r="CS1003" s="1186"/>
      <c r="CT1003" s="1186"/>
      <c r="CU1003" s="1186"/>
      <c r="CV1003" s="1186"/>
      <c r="CW1003" s="1186"/>
      <c r="CX1003" s="1186"/>
      <c r="CY1003" s="1186"/>
      <c r="CZ1003" s="1186"/>
      <c r="DA1003" s="1186"/>
      <c r="DB1003" s="1186"/>
      <c r="DC1003" s="1186"/>
      <c r="DD1003" s="1186"/>
      <c r="DE1003" s="1186"/>
      <c r="DF1003" s="1186"/>
      <c r="DG1003" s="1186"/>
      <c r="DH1003" s="1186"/>
      <c r="DI1003" s="1186"/>
      <c r="DJ1003" s="1186"/>
      <c r="DK1003" s="1186"/>
      <c r="DL1003" s="1186"/>
      <c r="DM1003" s="1186"/>
      <c r="DN1003" s="1186"/>
      <c r="DO1003" s="1186"/>
      <c r="DP1003" s="1186"/>
      <c r="DQ1003" s="1186"/>
      <c r="DR1003" s="1186"/>
      <c r="DS1003" s="1186"/>
      <c r="DT1003" s="1186"/>
      <c r="DU1003" s="1186"/>
      <c r="DV1003" s="1186"/>
      <c r="DW1003" s="1186"/>
      <c r="DX1003" s="1186"/>
      <c r="DY1003" s="1186"/>
      <c r="DZ1003" s="1186"/>
      <c r="EA1003" s="1186"/>
      <c r="EB1003" s="1186"/>
      <c r="EC1003" s="1186"/>
      <c r="ED1003" s="1186"/>
      <c r="EE1003" s="1186"/>
      <c r="EF1003" s="1186"/>
      <c r="EG1003" s="1186"/>
      <c r="EH1003" s="1186"/>
      <c r="EI1003" s="1186"/>
      <c r="EJ1003" s="1186"/>
      <c r="EK1003" s="1186"/>
      <c r="EL1003" s="1186"/>
      <c r="EM1003" s="1186"/>
      <c r="EN1003" s="1186"/>
      <c r="EO1003" s="1186"/>
      <c r="EP1003" s="1186"/>
      <c r="EQ1003" s="1186"/>
      <c r="ER1003" s="1186"/>
      <c r="ES1003" s="1186"/>
      <c r="ET1003" s="1186"/>
      <c r="EU1003" s="1186"/>
      <c r="EV1003" s="1186"/>
      <c r="EW1003" s="1186"/>
      <c r="EX1003" s="1186"/>
      <c r="EY1003" s="1186"/>
      <c r="EZ1003" s="1186"/>
      <c r="FA1003" s="1186"/>
      <c r="FB1003" s="1186"/>
      <c r="FC1003" s="1186"/>
      <c r="FD1003" s="1186"/>
      <c r="FE1003" s="1186"/>
      <c r="FF1003" s="1186"/>
      <c r="FG1003" s="1186"/>
      <c r="FH1003" s="1186"/>
      <c r="FI1003" s="1186"/>
      <c r="FJ1003" s="1186"/>
      <c r="FK1003" s="1186"/>
      <c r="FL1003" s="1186"/>
      <c r="FM1003" s="1186"/>
      <c r="FN1003" s="1186"/>
      <c r="FO1003" s="1186"/>
      <c r="FP1003" s="1186"/>
      <c r="FQ1003" s="1186"/>
      <c r="FR1003" s="1186"/>
      <c r="FS1003" s="1186"/>
      <c r="FT1003" s="1186"/>
      <c r="FU1003" s="1186"/>
      <c r="FV1003" s="1186"/>
      <c r="FW1003" s="1186"/>
      <c r="FX1003" s="1186"/>
      <c r="FY1003" s="1186"/>
      <c r="FZ1003" s="1186"/>
      <c r="GA1003" s="1186"/>
      <c r="GB1003" s="1186"/>
      <c r="GC1003" s="1186"/>
      <c r="GD1003" s="1186"/>
      <c r="GE1003" s="1186"/>
      <c r="GF1003" s="1186"/>
      <c r="GG1003" s="1186"/>
      <c r="GH1003" s="1186"/>
      <c r="GI1003" s="1186"/>
      <c r="GJ1003" s="1186"/>
      <c r="GK1003" s="1186"/>
      <c r="GL1003" s="1186"/>
      <c r="GM1003" s="1186"/>
      <c r="GN1003" s="1186"/>
      <c r="GO1003" s="1186"/>
      <c r="GP1003" s="1186"/>
      <c r="GQ1003" s="1186"/>
      <c r="GR1003" s="1186"/>
      <c r="GS1003" s="1186"/>
      <c r="GT1003" s="1186"/>
      <c r="GU1003" s="1186"/>
      <c r="GV1003" s="1186"/>
      <c r="GW1003" s="1186"/>
      <c r="GX1003" s="1186"/>
      <c r="GY1003" s="1186"/>
      <c r="GZ1003" s="1186"/>
      <c r="HA1003" s="1186"/>
      <c r="HB1003" s="1186"/>
      <c r="HC1003" s="1186"/>
      <c r="HD1003" s="1186"/>
      <c r="HE1003" s="1186"/>
      <c r="HF1003" s="1186"/>
      <c r="HG1003" s="1186"/>
      <c r="HH1003" s="1186"/>
      <c r="HI1003" s="1186"/>
      <c r="HJ1003" s="1186"/>
      <c r="HK1003" s="1186"/>
      <c r="HL1003" s="1186"/>
      <c r="HM1003" s="1186"/>
      <c r="HN1003" s="1186"/>
      <c r="HO1003" s="1186"/>
      <c r="HP1003" s="1186"/>
      <c r="HQ1003" s="1186"/>
      <c r="HR1003" s="1186"/>
      <c r="HS1003" s="1186"/>
      <c r="HT1003" s="1186"/>
      <c r="HU1003" s="1186"/>
      <c r="HV1003" s="1186"/>
      <c r="HW1003" s="1186"/>
      <c r="HX1003" s="1186"/>
      <c r="HY1003" s="1186"/>
      <c r="HZ1003" s="1186"/>
      <c r="IA1003" s="1186"/>
      <c r="IB1003" s="1186"/>
    </row>
    <row r="1004" spans="1:236" s="1185" customFormat="1">
      <c r="A1004" s="1540"/>
      <c r="B1004" s="1541"/>
      <c r="C1004" s="1542"/>
      <c r="D1004" s="1543"/>
      <c r="E1004" s="1186"/>
      <c r="F1004" s="1544"/>
      <c r="G1004" s="1604"/>
      <c r="H1004" s="1604"/>
      <c r="I1004" s="1186"/>
      <c r="J1004" s="1186"/>
      <c r="K1004" s="1186"/>
      <c r="L1004" s="1186"/>
      <c r="M1004" s="1186"/>
      <c r="N1004" s="1186"/>
      <c r="O1004" s="1186"/>
      <c r="P1004" s="1186"/>
      <c r="Q1004" s="1186"/>
      <c r="R1004" s="1186"/>
      <c r="S1004" s="1186"/>
      <c r="T1004" s="1186"/>
      <c r="U1004" s="1186"/>
      <c r="V1004" s="1186"/>
      <c r="W1004" s="1186"/>
      <c r="X1004" s="1186"/>
      <c r="Y1004" s="1186"/>
      <c r="Z1004" s="1186"/>
      <c r="AA1004" s="1186"/>
      <c r="AB1004" s="1186"/>
      <c r="AC1004" s="1186"/>
      <c r="AD1004" s="1186"/>
      <c r="AE1004" s="1186"/>
      <c r="AF1004" s="1186"/>
      <c r="AG1004" s="1186"/>
      <c r="AH1004" s="1186"/>
      <c r="AI1004" s="1186"/>
      <c r="AJ1004" s="1186"/>
      <c r="AK1004" s="1186"/>
      <c r="AL1004" s="1186"/>
      <c r="AM1004" s="1186"/>
      <c r="AN1004" s="1186"/>
      <c r="AO1004" s="1186"/>
      <c r="AP1004" s="1186"/>
      <c r="AQ1004" s="1186"/>
      <c r="AR1004" s="1186"/>
      <c r="AS1004" s="1186"/>
      <c r="AT1004" s="1186"/>
      <c r="AU1004" s="1186"/>
      <c r="AV1004" s="1186"/>
      <c r="AW1004" s="1186"/>
      <c r="AX1004" s="1186"/>
      <c r="AY1004" s="1186"/>
      <c r="AZ1004" s="1186"/>
      <c r="BA1004" s="1186"/>
      <c r="BB1004" s="1186"/>
      <c r="BC1004" s="1186"/>
      <c r="BD1004" s="1186"/>
      <c r="BE1004" s="1186"/>
      <c r="BF1004" s="1186"/>
      <c r="BG1004" s="1186"/>
      <c r="BH1004" s="1186"/>
      <c r="BI1004" s="1186"/>
      <c r="BJ1004" s="1186"/>
      <c r="BK1004" s="1186"/>
      <c r="BL1004" s="1186"/>
      <c r="BM1004" s="1186"/>
      <c r="BN1004" s="1186"/>
      <c r="BO1004" s="1186"/>
      <c r="BP1004" s="1186"/>
      <c r="BQ1004" s="1186"/>
      <c r="BR1004" s="1186"/>
      <c r="BS1004" s="1186"/>
      <c r="BT1004" s="1186"/>
      <c r="BU1004" s="1186"/>
      <c r="BV1004" s="1186"/>
      <c r="BW1004" s="1186"/>
      <c r="BX1004" s="1186"/>
      <c r="BY1004" s="1186"/>
      <c r="BZ1004" s="1186"/>
      <c r="CA1004" s="1186"/>
      <c r="CB1004" s="1186"/>
      <c r="CC1004" s="1186"/>
      <c r="CD1004" s="1186"/>
      <c r="CE1004" s="1186"/>
      <c r="CF1004" s="1186"/>
      <c r="CG1004" s="1186"/>
      <c r="CH1004" s="1186"/>
      <c r="CI1004" s="1186"/>
      <c r="CJ1004" s="1186"/>
      <c r="CK1004" s="1186"/>
      <c r="CL1004" s="1186"/>
      <c r="CM1004" s="1186"/>
      <c r="CN1004" s="1186"/>
      <c r="CO1004" s="1186"/>
      <c r="CP1004" s="1186"/>
      <c r="CQ1004" s="1186"/>
      <c r="CR1004" s="1186"/>
      <c r="CS1004" s="1186"/>
      <c r="CT1004" s="1186"/>
      <c r="CU1004" s="1186"/>
      <c r="CV1004" s="1186"/>
      <c r="CW1004" s="1186"/>
      <c r="CX1004" s="1186"/>
      <c r="CY1004" s="1186"/>
      <c r="CZ1004" s="1186"/>
      <c r="DA1004" s="1186"/>
      <c r="DB1004" s="1186"/>
      <c r="DC1004" s="1186"/>
      <c r="DD1004" s="1186"/>
      <c r="DE1004" s="1186"/>
      <c r="DF1004" s="1186"/>
      <c r="DG1004" s="1186"/>
      <c r="DH1004" s="1186"/>
      <c r="DI1004" s="1186"/>
      <c r="DJ1004" s="1186"/>
      <c r="DK1004" s="1186"/>
      <c r="DL1004" s="1186"/>
      <c r="DM1004" s="1186"/>
      <c r="DN1004" s="1186"/>
      <c r="DO1004" s="1186"/>
      <c r="DP1004" s="1186"/>
      <c r="DQ1004" s="1186"/>
      <c r="DR1004" s="1186"/>
      <c r="DS1004" s="1186"/>
      <c r="DT1004" s="1186"/>
      <c r="DU1004" s="1186"/>
      <c r="DV1004" s="1186"/>
      <c r="DW1004" s="1186"/>
      <c r="DX1004" s="1186"/>
      <c r="DY1004" s="1186"/>
      <c r="DZ1004" s="1186"/>
      <c r="EA1004" s="1186"/>
      <c r="EB1004" s="1186"/>
      <c r="EC1004" s="1186"/>
      <c r="ED1004" s="1186"/>
      <c r="EE1004" s="1186"/>
      <c r="EF1004" s="1186"/>
      <c r="EG1004" s="1186"/>
      <c r="EH1004" s="1186"/>
      <c r="EI1004" s="1186"/>
      <c r="EJ1004" s="1186"/>
      <c r="EK1004" s="1186"/>
      <c r="EL1004" s="1186"/>
      <c r="EM1004" s="1186"/>
      <c r="EN1004" s="1186"/>
      <c r="EO1004" s="1186"/>
      <c r="EP1004" s="1186"/>
      <c r="EQ1004" s="1186"/>
      <c r="ER1004" s="1186"/>
      <c r="ES1004" s="1186"/>
      <c r="ET1004" s="1186"/>
      <c r="EU1004" s="1186"/>
      <c r="EV1004" s="1186"/>
      <c r="EW1004" s="1186"/>
      <c r="EX1004" s="1186"/>
      <c r="EY1004" s="1186"/>
      <c r="EZ1004" s="1186"/>
      <c r="FA1004" s="1186"/>
      <c r="FB1004" s="1186"/>
      <c r="FC1004" s="1186"/>
      <c r="FD1004" s="1186"/>
      <c r="FE1004" s="1186"/>
      <c r="FF1004" s="1186"/>
      <c r="FG1004" s="1186"/>
      <c r="FH1004" s="1186"/>
      <c r="FI1004" s="1186"/>
      <c r="FJ1004" s="1186"/>
      <c r="FK1004" s="1186"/>
      <c r="FL1004" s="1186"/>
      <c r="FM1004" s="1186"/>
      <c r="FN1004" s="1186"/>
      <c r="FO1004" s="1186"/>
      <c r="FP1004" s="1186"/>
      <c r="FQ1004" s="1186"/>
      <c r="FR1004" s="1186"/>
      <c r="FS1004" s="1186"/>
      <c r="FT1004" s="1186"/>
      <c r="FU1004" s="1186"/>
      <c r="FV1004" s="1186"/>
      <c r="FW1004" s="1186"/>
      <c r="FX1004" s="1186"/>
      <c r="FY1004" s="1186"/>
      <c r="FZ1004" s="1186"/>
      <c r="GA1004" s="1186"/>
      <c r="GB1004" s="1186"/>
      <c r="GC1004" s="1186"/>
      <c r="GD1004" s="1186"/>
      <c r="GE1004" s="1186"/>
      <c r="GF1004" s="1186"/>
      <c r="GG1004" s="1186"/>
      <c r="GH1004" s="1186"/>
      <c r="GI1004" s="1186"/>
      <c r="GJ1004" s="1186"/>
      <c r="GK1004" s="1186"/>
      <c r="GL1004" s="1186"/>
      <c r="GM1004" s="1186"/>
      <c r="GN1004" s="1186"/>
      <c r="GO1004" s="1186"/>
      <c r="GP1004" s="1186"/>
      <c r="GQ1004" s="1186"/>
      <c r="GR1004" s="1186"/>
      <c r="GS1004" s="1186"/>
      <c r="GT1004" s="1186"/>
      <c r="GU1004" s="1186"/>
      <c r="GV1004" s="1186"/>
      <c r="GW1004" s="1186"/>
      <c r="GX1004" s="1186"/>
      <c r="GY1004" s="1186"/>
      <c r="GZ1004" s="1186"/>
      <c r="HA1004" s="1186"/>
      <c r="HB1004" s="1186"/>
      <c r="HC1004" s="1186"/>
      <c r="HD1004" s="1186"/>
      <c r="HE1004" s="1186"/>
      <c r="HF1004" s="1186"/>
      <c r="HG1004" s="1186"/>
      <c r="HH1004" s="1186"/>
      <c r="HI1004" s="1186"/>
      <c r="HJ1004" s="1186"/>
      <c r="HK1004" s="1186"/>
      <c r="HL1004" s="1186"/>
      <c r="HM1004" s="1186"/>
      <c r="HN1004" s="1186"/>
      <c r="HO1004" s="1186"/>
      <c r="HP1004" s="1186"/>
      <c r="HQ1004" s="1186"/>
      <c r="HR1004" s="1186"/>
      <c r="HS1004" s="1186"/>
      <c r="HT1004" s="1186"/>
      <c r="HU1004" s="1186"/>
      <c r="HV1004" s="1186"/>
      <c r="HW1004" s="1186"/>
      <c r="HX1004" s="1186"/>
      <c r="HY1004" s="1186"/>
      <c r="HZ1004" s="1186"/>
      <c r="IA1004" s="1186"/>
      <c r="IB1004" s="1186"/>
    </row>
    <row r="1005" spans="1:236" s="1185" customFormat="1">
      <c r="A1005" s="1540"/>
      <c r="B1005" s="1541"/>
      <c r="C1005" s="1542"/>
      <c r="D1005" s="1543"/>
      <c r="E1005" s="1186"/>
      <c r="F1005" s="1544"/>
      <c r="G1005" s="1604"/>
      <c r="H1005" s="1604"/>
      <c r="I1005" s="1186"/>
      <c r="J1005" s="1186"/>
      <c r="K1005" s="1186"/>
      <c r="L1005" s="1186"/>
      <c r="M1005" s="1186"/>
      <c r="N1005" s="1186"/>
      <c r="O1005" s="1186"/>
      <c r="P1005" s="1186"/>
      <c r="Q1005" s="1186"/>
      <c r="R1005" s="1186"/>
      <c r="S1005" s="1186"/>
      <c r="T1005" s="1186"/>
      <c r="U1005" s="1186"/>
      <c r="V1005" s="1186"/>
      <c r="W1005" s="1186"/>
      <c r="X1005" s="1186"/>
      <c r="Y1005" s="1186"/>
      <c r="Z1005" s="1186"/>
      <c r="AA1005" s="1186"/>
      <c r="AB1005" s="1186"/>
      <c r="AC1005" s="1186"/>
      <c r="AD1005" s="1186"/>
      <c r="AE1005" s="1186"/>
      <c r="AF1005" s="1186"/>
      <c r="AG1005" s="1186"/>
      <c r="AH1005" s="1186"/>
      <c r="AI1005" s="1186"/>
      <c r="AJ1005" s="1186"/>
      <c r="AK1005" s="1186"/>
      <c r="AL1005" s="1186"/>
      <c r="AM1005" s="1186"/>
      <c r="AN1005" s="1186"/>
      <c r="AO1005" s="1186"/>
      <c r="AP1005" s="1186"/>
      <c r="AQ1005" s="1186"/>
      <c r="AR1005" s="1186"/>
      <c r="AS1005" s="1186"/>
      <c r="AT1005" s="1186"/>
      <c r="AU1005" s="1186"/>
      <c r="AV1005" s="1186"/>
      <c r="AW1005" s="1186"/>
      <c r="AX1005" s="1186"/>
      <c r="AY1005" s="1186"/>
      <c r="AZ1005" s="1186"/>
      <c r="BA1005" s="1186"/>
      <c r="BB1005" s="1186"/>
      <c r="BC1005" s="1186"/>
      <c r="BD1005" s="1186"/>
      <c r="BE1005" s="1186"/>
      <c r="BF1005" s="1186"/>
      <c r="BG1005" s="1186"/>
      <c r="BH1005" s="1186"/>
      <c r="BI1005" s="1186"/>
      <c r="BJ1005" s="1186"/>
      <c r="BK1005" s="1186"/>
      <c r="BL1005" s="1186"/>
      <c r="BM1005" s="1186"/>
      <c r="BN1005" s="1186"/>
      <c r="BO1005" s="1186"/>
      <c r="BP1005" s="1186"/>
      <c r="BQ1005" s="1186"/>
      <c r="BR1005" s="1186"/>
      <c r="BS1005" s="1186"/>
      <c r="BT1005" s="1186"/>
      <c r="BU1005" s="1186"/>
      <c r="BV1005" s="1186"/>
      <c r="BW1005" s="1186"/>
      <c r="BX1005" s="1186"/>
      <c r="BY1005" s="1186"/>
      <c r="BZ1005" s="1186"/>
      <c r="CA1005" s="1186"/>
      <c r="CB1005" s="1186"/>
      <c r="CC1005" s="1186"/>
      <c r="CD1005" s="1186"/>
      <c r="CE1005" s="1186"/>
      <c r="CF1005" s="1186"/>
      <c r="CG1005" s="1186"/>
      <c r="CH1005" s="1186"/>
      <c r="CI1005" s="1186"/>
      <c r="CJ1005" s="1186"/>
      <c r="CK1005" s="1186"/>
      <c r="CL1005" s="1186"/>
      <c r="CM1005" s="1186"/>
      <c r="CN1005" s="1186"/>
      <c r="CO1005" s="1186"/>
      <c r="CP1005" s="1186"/>
      <c r="CQ1005" s="1186"/>
      <c r="CR1005" s="1186"/>
      <c r="CS1005" s="1186"/>
      <c r="CT1005" s="1186"/>
      <c r="CU1005" s="1186"/>
      <c r="CV1005" s="1186"/>
      <c r="CW1005" s="1186"/>
      <c r="CX1005" s="1186"/>
      <c r="CY1005" s="1186"/>
      <c r="CZ1005" s="1186"/>
      <c r="DA1005" s="1186"/>
      <c r="DB1005" s="1186"/>
      <c r="DC1005" s="1186"/>
      <c r="DD1005" s="1186"/>
      <c r="DE1005" s="1186"/>
      <c r="DF1005" s="1186"/>
      <c r="DG1005" s="1186"/>
      <c r="DH1005" s="1186"/>
      <c r="DI1005" s="1186"/>
      <c r="DJ1005" s="1186"/>
      <c r="DK1005" s="1186"/>
      <c r="DL1005" s="1186"/>
      <c r="DM1005" s="1186"/>
      <c r="DN1005" s="1186"/>
      <c r="DO1005" s="1186"/>
      <c r="DP1005" s="1186"/>
      <c r="DQ1005" s="1186"/>
      <c r="DR1005" s="1186"/>
      <c r="DS1005" s="1186"/>
      <c r="DT1005" s="1186"/>
      <c r="DU1005" s="1186"/>
      <c r="DV1005" s="1186"/>
      <c r="DW1005" s="1186"/>
      <c r="DX1005" s="1186"/>
      <c r="DY1005" s="1186"/>
      <c r="DZ1005" s="1186"/>
      <c r="EA1005" s="1186"/>
      <c r="EB1005" s="1186"/>
      <c r="EC1005" s="1186"/>
      <c r="ED1005" s="1186"/>
      <c r="EE1005" s="1186"/>
      <c r="EF1005" s="1186"/>
      <c r="EG1005" s="1186"/>
      <c r="EH1005" s="1186"/>
      <c r="EI1005" s="1186"/>
      <c r="EJ1005" s="1186"/>
      <c r="EK1005" s="1186"/>
      <c r="EL1005" s="1186"/>
      <c r="EM1005" s="1186"/>
      <c r="EN1005" s="1186"/>
      <c r="EO1005" s="1186"/>
      <c r="EP1005" s="1186"/>
      <c r="EQ1005" s="1186"/>
      <c r="ER1005" s="1186"/>
      <c r="ES1005" s="1186"/>
      <c r="ET1005" s="1186"/>
      <c r="EU1005" s="1186"/>
      <c r="EV1005" s="1186"/>
      <c r="EW1005" s="1186"/>
      <c r="EX1005" s="1186"/>
      <c r="EY1005" s="1186"/>
      <c r="EZ1005" s="1186"/>
      <c r="FA1005" s="1186"/>
      <c r="FB1005" s="1186"/>
      <c r="FC1005" s="1186"/>
      <c r="FD1005" s="1186"/>
      <c r="FE1005" s="1186"/>
      <c r="FF1005" s="1186"/>
      <c r="FG1005" s="1186"/>
      <c r="FH1005" s="1186"/>
      <c r="FI1005" s="1186"/>
      <c r="FJ1005" s="1186"/>
      <c r="FK1005" s="1186"/>
      <c r="FL1005" s="1186"/>
      <c r="FM1005" s="1186"/>
      <c r="FN1005" s="1186"/>
      <c r="FO1005" s="1186"/>
      <c r="FP1005" s="1186"/>
      <c r="FQ1005" s="1186"/>
      <c r="FR1005" s="1186"/>
      <c r="FS1005" s="1186"/>
      <c r="FT1005" s="1186"/>
      <c r="FU1005" s="1186"/>
      <c r="FV1005" s="1186"/>
      <c r="FW1005" s="1186"/>
      <c r="FX1005" s="1186"/>
      <c r="FY1005" s="1186"/>
      <c r="FZ1005" s="1186"/>
      <c r="GA1005" s="1186"/>
      <c r="GB1005" s="1186"/>
      <c r="GC1005" s="1186"/>
      <c r="GD1005" s="1186"/>
      <c r="GE1005" s="1186"/>
      <c r="GF1005" s="1186"/>
      <c r="GG1005" s="1186"/>
      <c r="GH1005" s="1186"/>
      <c r="GI1005" s="1186"/>
      <c r="GJ1005" s="1186"/>
      <c r="GK1005" s="1186"/>
      <c r="GL1005" s="1186"/>
      <c r="GM1005" s="1186"/>
      <c r="GN1005" s="1186"/>
      <c r="GO1005" s="1186"/>
      <c r="GP1005" s="1186"/>
      <c r="GQ1005" s="1186"/>
      <c r="GR1005" s="1186"/>
      <c r="GS1005" s="1186"/>
      <c r="GT1005" s="1186"/>
      <c r="GU1005" s="1186"/>
      <c r="GV1005" s="1186"/>
      <c r="GW1005" s="1186"/>
      <c r="GX1005" s="1186"/>
      <c r="GY1005" s="1186"/>
      <c r="GZ1005" s="1186"/>
      <c r="HA1005" s="1186"/>
      <c r="HB1005" s="1186"/>
      <c r="HC1005" s="1186"/>
      <c r="HD1005" s="1186"/>
      <c r="HE1005" s="1186"/>
      <c r="HF1005" s="1186"/>
      <c r="HG1005" s="1186"/>
      <c r="HH1005" s="1186"/>
      <c r="HI1005" s="1186"/>
      <c r="HJ1005" s="1186"/>
      <c r="HK1005" s="1186"/>
      <c r="HL1005" s="1186"/>
      <c r="HM1005" s="1186"/>
      <c r="HN1005" s="1186"/>
      <c r="HO1005" s="1186"/>
      <c r="HP1005" s="1186"/>
      <c r="HQ1005" s="1186"/>
      <c r="HR1005" s="1186"/>
      <c r="HS1005" s="1186"/>
      <c r="HT1005" s="1186"/>
      <c r="HU1005" s="1186"/>
      <c r="HV1005" s="1186"/>
      <c r="HW1005" s="1186"/>
      <c r="HX1005" s="1186"/>
      <c r="HY1005" s="1186"/>
      <c r="HZ1005" s="1186"/>
      <c r="IA1005" s="1186"/>
      <c r="IB1005" s="1186"/>
    </row>
    <row r="1006" spans="1:236" s="1185" customFormat="1">
      <c r="A1006" s="1540"/>
      <c r="B1006" s="1541"/>
      <c r="C1006" s="1542"/>
      <c r="D1006" s="1543"/>
      <c r="E1006" s="1186"/>
      <c r="F1006" s="1544"/>
      <c r="G1006" s="1604"/>
      <c r="H1006" s="1604"/>
      <c r="I1006" s="1186"/>
      <c r="J1006" s="1186"/>
      <c r="K1006" s="1186"/>
      <c r="L1006" s="1186"/>
      <c r="M1006" s="1186"/>
      <c r="N1006" s="1186"/>
      <c r="O1006" s="1186"/>
      <c r="P1006" s="1186"/>
      <c r="Q1006" s="1186"/>
      <c r="R1006" s="1186"/>
      <c r="S1006" s="1186"/>
      <c r="T1006" s="1186"/>
      <c r="U1006" s="1186"/>
      <c r="V1006" s="1186"/>
      <c r="W1006" s="1186"/>
      <c r="X1006" s="1186"/>
      <c r="Y1006" s="1186"/>
      <c r="Z1006" s="1186"/>
      <c r="AA1006" s="1186"/>
      <c r="AB1006" s="1186"/>
      <c r="AC1006" s="1186"/>
      <c r="AD1006" s="1186"/>
      <c r="AE1006" s="1186"/>
      <c r="AF1006" s="1186"/>
      <c r="AG1006" s="1186"/>
      <c r="AH1006" s="1186"/>
      <c r="AI1006" s="1186"/>
      <c r="AJ1006" s="1186"/>
      <c r="AK1006" s="1186"/>
      <c r="AL1006" s="1186"/>
      <c r="AM1006" s="1186"/>
      <c r="AN1006" s="1186"/>
      <c r="AO1006" s="1186"/>
      <c r="AP1006" s="1186"/>
      <c r="AQ1006" s="1186"/>
      <c r="AR1006" s="1186"/>
      <c r="AS1006" s="1186"/>
      <c r="AT1006" s="1186"/>
      <c r="AU1006" s="1186"/>
      <c r="AV1006" s="1186"/>
      <c r="AW1006" s="1186"/>
      <c r="AX1006" s="1186"/>
      <c r="AY1006" s="1186"/>
      <c r="AZ1006" s="1186"/>
      <c r="BA1006" s="1186"/>
      <c r="BB1006" s="1186"/>
      <c r="BC1006" s="1186"/>
      <c r="BD1006" s="1186"/>
      <c r="BE1006" s="1186"/>
      <c r="BF1006" s="1186"/>
      <c r="BG1006" s="1186"/>
      <c r="BH1006" s="1186"/>
      <c r="BI1006" s="1186"/>
      <c r="BJ1006" s="1186"/>
      <c r="BK1006" s="1186"/>
      <c r="BL1006" s="1186"/>
      <c r="BM1006" s="1186"/>
      <c r="BN1006" s="1186"/>
      <c r="BO1006" s="1186"/>
      <c r="BP1006" s="1186"/>
      <c r="BQ1006" s="1186"/>
      <c r="BR1006" s="1186"/>
      <c r="BS1006" s="1186"/>
      <c r="BT1006" s="1186"/>
      <c r="BU1006" s="1186"/>
      <c r="BV1006" s="1186"/>
      <c r="BW1006" s="1186"/>
      <c r="BX1006" s="1186"/>
      <c r="BY1006" s="1186"/>
      <c r="BZ1006" s="1186"/>
      <c r="CA1006" s="1186"/>
      <c r="CB1006" s="1186"/>
      <c r="CC1006" s="1186"/>
      <c r="CD1006" s="1186"/>
      <c r="CE1006" s="1186"/>
      <c r="CF1006" s="1186"/>
      <c r="CG1006" s="1186"/>
      <c r="CH1006" s="1186"/>
      <c r="CI1006" s="1186"/>
      <c r="CJ1006" s="1186"/>
      <c r="CK1006" s="1186"/>
      <c r="CL1006" s="1186"/>
      <c r="CM1006" s="1186"/>
      <c r="CN1006" s="1186"/>
      <c r="CO1006" s="1186"/>
      <c r="CP1006" s="1186"/>
      <c r="CQ1006" s="1186"/>
      <c r="CR1006" s="1186"/>
      <c r="CS1006" s="1186"/>
      <c r="CT1006" s="1186"/>
      <c r="CU1006" s="1186"/>
      <c r="CV1006" s="1186"/>
      <c r="CW1006" s="1186"/>
      <c r="CX1006" s="1186"/>
      <c r="CY1006" s="1186"/>
      <c r="CZ1006" s="1186"/>
      <c r="DA1006" s="1186"/>
      <c r="DB1006" s="1186"/>
      <c r="DC1006" s="1186"/>
      <c r="DD1006" s="1186"/>
      <c r="DE1006" s="1186"/>
      <c r="DF1006" s="1186"/>
      <c r="DG1006" s="1186"/>
      <c r="DH1006" s="1186"/>
      <c r="DI1006" s="1186"/>
      <c r="DJ1006" s="1186"/>
      <c r="DK1006" s="1186"/>
      <c r="DL1006" s="1186"/>
      <c r="DM1006" s="1186"/>
      <c r="DN1006" s="1186"/>
      <c r="DO1006" s="1186"/>
      <c r="DP1006" s="1186"/>
      <c r="DQ1006" s="1186"/>
      <c r="DR1006" s="1186"/>
      <c r="DS1006" s="1186"/>
      <c r="DT1006" s="1186"/>
      <c r="DU1006" s="1186"/>
      <c r="DV1006" s="1186"/>
      <c r="DW1006" s="1186"/>
      <c r="DX1006" s="1186"/>
      <c r="DY1006" s="1186"/>
      <c r="DZ1006" s="1186"/>
      <c r="EA1006" s="1186"/>
      <c r="EB1006" s="1186"/>
      <c r="EC1006" s="1186"/>
      <c r="ED1006" s="1186"/>
      <c r="EE1006" s="1186"/>
      <c r="EF1006" s="1186"/>
      <c r="EG1006" s="1186"/>
      <c r="EH1006" s="1186"/>
      <c r="EI1006" s="1186"/>
      <c r="EJ1006" s="1186"/>
      <c r="EK1006" s="1186"/>
      <c r="EL1006" s="1186"/>
      <c r="EM1006" s="1186"/>
      <c r="EN1006" s="1186"/>
      <c r="EO1006" s="1186"/>
      <c r="EP1006" s="1186"/>
      <c r="EQ1006" s="1186"/>
      <c r="ER1006" s="1186"/>
      <c r="ES1006" s="1186"/>
      <c r="ET1006" s="1186"/>
      <c r="EU1006" s="1186"/>
      <c r="EV1006" s="1186"/>
      <c r="EW1006" s="1186"/>
      <c r="EX1006" s="1186"/>
      <c r="EY1006" s="1186"/>
      <c r="EZ1006" s="1186"/>
      <c r="FA1006" s="1186"/>
      <c r="FB1006" s="1186"/>
      <c r="FC1006" s="1186"/>
      <c r="FD1006" s="1186"/>
      <c r="FE1006" s="1186"/>
      <c r="FF1006" s="1186"/>
      <c r="FG1006" s="1186"/>
      <c r="FH1006" s="1186"/>
      <c r="FI1006" s="1186"/>
      <c r="FJ1006" s="1186"/>
      <c r="FK1006" s="1186"/>
      <c r="FL1006" s="1186"/>
      <c r="FM1006" s="1186"/>
      <c r="FN1006" s="1186"/>
      <c r="FO1006" s="1186"/>
      <c r="FP1006" s="1186"/>
      <c r="FQ1006" s="1186"/>
      <c r="FR1006" s="1186"/>
      <c r="FS1006" s="1186"/>
      <c r="FT1006" s="1186"/>
      <c r="FU1006" s="1186"/>
      <c r="FV1006" s="1186"/>
      <c r="FW1006" s="1186"/>
      <c r="FX1006" s="1186"/>
      <c r="FY1006" s="1186"/>
      <c r="FZ1006" s="1186"/>
      <c r="GA1006" s="1186"/>
      <c r="GB1006" s="1186"/>
      <c r="GC1006" s="1186"/>
      <c r="GD1006" s="1186"/>
      <c r="GE1006" s="1186"/>
      <c r="GF1006" s="1186"/>
      <c r="GG1006" s="1186"/>
      <c r="GH1006" s="1186"/>
      <c r="GI1006" s="1186"/>
      <c r="GJ1006" s="1186"/>
      <c r="GK1006" s="1186"/>
      <c r="GL1006" s="1186"/>
      <c r="GM1006" s="1186"/>
      <c r="GN1006" s="1186"/>
      <c r="GO1006" s="1186"/>
      <c r="GP1006" s="1186"/>
      <c r="GQ1006" s="1186"/>
      <c r="GR1006" s="1186"/>
      <c r="GS1006" s="1186"/>
      <c r="GT1006" s="1186"/>
      <c r="GU1006" s="1186"/>
      <c r="GV1006" s="1186"/>
      <c r="GW1006" s="1186"/>
      <c r="GX1006" s="1186"/>
      <c r="GY1006" s="1186"/>
      <c r="GZ1006" s="1186"/>
      <c r="HA1006" s="1186"/>
      <c r="HB1006" s="1186"/>
      <c r="HC1006" s="1186"/>
      <c r="HD1006" s="1186"/>
      <c r="HE1006" s="1186"/>
      <c r="HF1006" s="1186"/>
      <c r="HG1006" s="1186"/>
      <c r="HH1006" s="1186"/>
      <c r="HI1006" s="1186"/>
      <c r="HJ1006" s="1186"/>
      <c r="HK1006" s="1186"/>
      <c r="HL1006" s="1186"/>
      <c r="HM1006" s="1186"/>
      <c r="HN1006" s="1186"/>
      <c r="HO1006" s="1186"/>
      <c r="HP1006" s="1186"/>
      <c r="HQ1006" s="1186"/>
      <c r="HR1006" s="1186"/>
      <c r="HS1006" s="1186"/>
      <c r="HT1006" s="1186"/>
      <c r="HU1006" s="1186"/>
      <c r="HV1006" s="1186"/>
      <c r="HW1006" s="1186"/>
      <c r="HX1006" s="1186"/>
      <c r="HY1006" s="1186"/>
      <c r="HZ1006" s="1186"/>
      <c r="IA1006" s="1186"/>
      <c r="IB1006" s="1186"/>
    </row>
    <row r="1007" spans="1:236" s="1185" customFormat="1">
      <c r="A1007" s="1540"/>
      <c r="B1007" s="1541"/>
      <c r="C1007" s="1542"/>
      <c r="D1007" s="1543"/>
      <c r="E1007" s="1186"/>
      <c r="F1007" s="1544"/>
      <c r="G1007" s="1604"/>
      <c r="H1007" s="1604"/>
      <c r="I1007" s="1186"/>
      <c r="J1007" s="1186"/>
      <c r="K1007" s="1186"/>
      <c r="L1007" s="1186"/>
      <c r="M1007" s="1186"/>
      <c r="N1007" s="1186"/>
      <c r="O1007" s="1186"/>
      <c r="P1007" s="1186"/>
      <c r="Q1007" s="1186"/>
      <c r="R1007" s="1186"/>
      <c r="S1007" s="1186"/>
      <c r="T1007" s="1186"/>
      <c r="U1007" s="1186"/>
      <c r="V1007" s="1186"/>
      <c r="W1007" s="1186"/>
      <c r="X1007" s="1186"/>
      <c r="Y1007" s="1186"/>
      <c r="Z1007" s="1186"/>
      <c r="AA1007" s="1186"/>
      <c r="AB1007" s="1186"/>
      <c r="AC1007" s="1186"/>
      <c r="AD1007" s="1186"/>
      <c r="AE1007" s="1186"/>
      <c r="AF1007" s="1186"/>
      <c r="AG1007" s="1186"/>
      <c r="AH1007" s="1186"/>
      <c r="AI1007" s="1186"/>
      <c r="AJ1007" s="1186"/>
      <c r="AK1007" s="1186"/>
      <c r="AL1007" s="1186"/>
      <c r="AM1007" s="1186"/>
      <c r="AN1007" s="1186"/>
      <c r="AO1007" s="1186"/>
      <c r="AP1007" s="1186"/>
      <c r="AQ1007" s="1186"/>
      <c r="AR1007" s="1186"/>
      <c r="AS1007" s="1186"/>
      <c r="AT1007" s="1186"/>
      <c r="AU1007" s="1186"/>
      <c r="AV1007" s="1186"/>
      <c r="AW1007" s="1186"/>
      <c r="AX1007" s="1186"/>
      <c r="AY1007" s="1186"/>
      <c r="AZ1007" s="1186"/>
      <c r="BA1007" s="1186"/>
      <c r="BB1007" s="1186"/>
      <c r="BC1007" s="1186"/>
      <c r="BD1007" s="1186"/>
      <c r="BE1007" s="1186"/>
      <c r="BF1007" s="1186"/>
      <c r="BG1007" s="1186"/>
      <c r="BH1007" s="1186"/>
      <c r="BI1007" s="1186"/>
      <c r="BJ1007" s="1186"/>
      <c r="BK1007" s="1186"/>
      <c r="BL1007" s="1186"/>
      <c r="BM1007" s="1186"/>
      <c r="BN1007" s="1186"/>
      <c r="BO1007" s="1186"/>
      <c r="BP1007" s="1186"/>
      <c r="BQ1007" s="1186"/>
      <c r="BR1007" s="1186"/>
      <c r="BS1007" s="1186"/>
      <c r="BT1007" s="1186"/>
      <c r="BU1007" s="1186"/>
      <c r="BV1007" s="1186"/>
      <c r="BW1007" s="1186"/>
      <c r="BX1007" s="1186"/>
      <c r="BY1007" s="1186"/>
      <c r="BZ1007" s="1186"/>
      <c r="CA1007" s="1186"/>
      <c r="CB1007" s="1186"/>
      <c r="CC1007" s="1186"/>
      <c r="CD1007" s="1186"/>
      <c r="CE1007" s="1186"/>
      <c r="CF1007" s="1186"/>
      <c r="CG1007" s="1186"/>
      <c r="CH1007" s="1186"/>
      <c r="CI1007" s="1186"/>
      <c r="CJ1007" s="1186"/>
      <c r="CK1007" s="1186"/>
      <c r="CL1007" s="1186"/>
      <c r="CM1007" s="1186"/>
      <c r="CN1007" s="1186"/>
      <c r="CO1007" s="1186"/>
      <c r="CP1007" s="1186"/>
      <c r="CQ1007" s="1186"/>
      <c r="CR1007" s="1186"/>
      <c r="CS1007" s="1186"/>
      <c r="CT1007" s="1186"/>
      <c r="CU1007" s="1186"/>
      <c r="CV1007" s="1186"/>
      <c r="CW1007" s="1186"/>
      <c r="CX1007" s="1186"/>
      <c r="CY1007" s="1186"/>
      <c r="CZ1007" s="1186"/>
      <c r="DA1007" s="1186"/>
      <c r="DB1007" s="1186"/>
      <c r="DC1007" s="1186"/>
      <c r="DD1007" s="1186"/>
      <c r="DE1007" s="1186"/>
      <c r="DF1007" s="1186"/>
      <c r="DG1007" s="1186"/>
      <c r="DH1007" s="1186"/>
      <c r="DI1007" s="1186"/>
      <c r="DJ1007" s="1186"/>
      <c r="DK1007" s="1186"/>
      <c r="DL1007" s="1186"/>
      <c r="DM1007" s="1186"/>
      <c r="DN1007" s="1186"/>
      <c r="DO1007" s="1186"/>
      <c r="DP1007" s="1186"/>
      <c r="DQ1007" s="1186"/>
      <c r="DR1007" s="1186"/>
      <c r="DS1007" s="1186"/>
      <c r="DT1007" s="1186"/>
      <c r="DU1007" s="1186"/>
      <c r="DV1007" s="1186"/>
      <c r="DW1007" s="1186"/>
      <c r="DX1007" s="1186"/>
      <c r="DY1007" s="1186"/>
      <c r="DZ1007" s="1186"/>
      <c r="EA1007" s="1186"/>
      <c r="EB1007" s="1186"/>
      <c r="EC1007" s="1186"/>
      <c r="ED1007" s="1186"/>
      <c r="EE1007" s="1186"/>
      <c r="EF1007" s="1186"/>
      <c r="EG1007" s="1186"/>
      <c r="EH1007" s="1186"/>
      <c r="EI1007" s="1186"/>
      <c r="EJ1007" s="1186"/>
      <c r="EK1007" s="1186"/>
      <c r="EL1007" s="1186"/>
      <c r="EM1007" s="1186"/>
      <c r="EN1007" s="1186"/>
      <c r="EO1007" s="1186"/>
      <c r="EP1007" s="1186"/>
      <c r="EQ1007" s="1186"/>
      <c r="ER1007" s="1186"/>
      <c r="ES1007" s="1186"/>
      <c r="ET1007" s="1186"/>
      <c r="EU1007" s="1186"/>
      <c r="EV1007" s="1186"/>
      <c r="EW1007" s="1186"/>
      <c r="EX1007" s="1186"/>
      <c r="EY1007" s="1186"/>
      <c r="EZ1007" s="1186"/>
      <c r="FA1007" s="1186"/>
      <c r="FB1007" s="1186"/>
      <c r="FC1007" s="1186"/>
      <c r="FD1007" s="1186"/>
      <c r="FE1007" s="1186"/>
      <c r="FF1007" s="1186"/>
      <c r="FG1007" s="1186"/>
      <c r="FH1007" s="1186"/>
      <c r="FI1007" s="1186"/>
      <c r="FJ1007" s="1186"/>
      <c r="FK1007" s="1186"/>
      <c r="FL1007" s="1186"/>
      <c r="FM1007" s="1186"/>
      <c r="FN1007" s="1186"/>
      <c r="FO1007" s="1186"/>
      <c r="FP1007" s="1186"/>
      <c r="FQ1007" s="1186"/>
      <c r="FR1007" s="1186"/>
      <c r="FS1007" s="1186"/>
      <c r="FT1007" s="1186"/>
      <c r="FU1007" s="1186"/>
      <c r="FV1007" s="1186"/>
      <c r="FW1007" s="1186"/>
      <c r="FX1007" s="1186"/>
      <c r="FY1007" s="1186"/>
      <c r="FZ1007" s="1186"/>
      <c r="GA1007" s="1186"/>
      <c r="GB1007" s="1186"/>
      <c r="GC1007" s="1186"/>
      <c r="GD1007" s="1186"/>
      <c r="GE1007" s="1186"/>
      <c r="GF1007" s="1186"/>
      <c r="GG1007" s="1186"/>
      <c r="GH1007" s="1186"/>
      <c r="GI1007" s="1186"/>
      <c r="GJ1007" s="1186"/>
      <c r="GK1007" s="1186"/>
      <c r="GL1007" s="1186"/>
      <c r="GM1007" s="1186"/>
      <c r="GN1007" s="1186"/>
      <c r="GO1007" s="1186"/>
      <c r="GP1007" s="1186"/>
      <c r="GQ1007" s="1186"/>
      <c r="GR1007" s="1186"/>
      <c r="GS1007" s="1186"/>
      <c r="GT1007" s="1186"/>
      <c r="GU1007" s="1186"/>
      <c r="GV1007" s="1186"/>
      <c r="GW1007" s="1186"/>
      <c r="GX1007" s="1186"/>
      <c r="GY1007" s="1186"/>
      <c r="GZ1007" s="1186"/>
      <c r="HA1007" s="1186"/>
      <c r="HB1007" s="1186"/>
      <c r="HC1007" s="1186"/>
      <c r="HD1007" s="1186"/>
      <c r="HE1007" s="1186"/>
      <c r="HF1007" s="1186"/>
      <c r="HG1007" s="1186"/>
      <c r="HH1007" s="1186"/>
      <c r="HI1007" s="1186"/>
      <c r="HJ1007" s="1186"/>
      <c r="HK1007" s="1186"/>
      <c r="HL1007" s="1186"/>
      <c r="HM1007" s="1186"/>
      <c r="HN1007" s="1186"/>
      <c r="HO1007" s="1186"/>
      <c r="HP1007" s="1186"/>
      <c r="HQ1007" s="1186"/>
      <c r="HR1007" s="1186"/>
      <c r="HS1007" s="1186"/>
      <c r="HT1007" s="1186"/>
      <c r="HU1007" s="1186"/>
      <c r="HV1007" s="1186"/>
      <c r="HW1007" s="1186"/>
      <c r="HX1007" s="1186"/>
      <c r="HY1007" s="1186"/>
      <c r="HZ1007" s="1186"/>
      <c r="IA1007" s="1186"/>
      <c r="IB1007" s="1186"/>
    </row>
    <row r="1008" spans="1:236" s="1185" customFormat="1">
      <c r="A1008" s="1540"/>
      <c r="B1008" s="1541"/>
      <c r="C1008" s="1542"/>
      <c r="D1008" s="1543"/>
      <c r="E1008" s="1186"/>
      <c r="F1008" s="1544"/>
      <c r="G1008" s="1604"/>
      <c r="H1008" s="1604"/>
      <c r="I1008" s="1186"/>
      <c r="J1008" s="1186"/>
      <c r="K1008" s="1186"/>
      <c r="L1008" s="1186"/>
      <c r="M1008" s="1186"/>
      <c r="N1008" s="1186"/>
      <c r="O1008" s="1186"/>
      <c r="P1008" s="1186"/>
      <c r="Q1008" s="1186"/>
      <c r="R1008" s="1186"/>
      <c r="S1008" s="1186"/>
      <c r="T1008" s="1186"/>
      <c r="U1008" s="1186"/>
      <c r="V1008" s="1186"/>
      <c r="W1008" s="1186"/>
      <c r="X1008" s="1186"/>
      <c r="Y1008" s="1186"/>
      <c r="Z1008" s="1186"/>
      <c r="AA1008" s="1186"/>
      <c r="AB1008" s="1186"/>
      <c r="AC1008" s="1186"/>
      <c r="AD1008" s="1186"/>
      <c r="AE1008" s="1186"/>
      <c r="AF1008" s="1186"/>
      <c r="AG1008" s="1186"/>
      <c r="AH1008" s="1186"/>
      <c r="AI1008" s="1186"/>
      <c r="AJ1008" s="1186"/>
      <c r="AK1008" s="1186"/>
      <c r="AL1008" s="1186"/>
      <c r="AM1008" s="1186"/>
      <c r="AN1008" s="1186"/>
      <c r="AO1008" s="1186"/>
      <c r="AP1008" s="1186"/>
      <c r="AQ1008" s="1186"/>
      <c r="AR1008" s="1186"/>
      <c r="AS1008" s="1186"/>
      <c r="AT1008" s="1186"/>
      <c r="AU1008" s="1186"/>
      <c r="AV1008" s="1186"/>
      <c r="AW1008" s="1186"/>
      <c r="AX1008" s="1186"/>
      <c r="AY1008" s="1186"/>
      <c r="AZ1008" s="1186"/>
      <c r="BA1008" s="1186"/>
      <c r="BB1008" s="1186"/>
      <c r="BC1008" s="1186"/>
      <c r="BD1008" s="1186"/>
      <c r="BE1008" s="1186"/>
      <c r="BF1008" s="1186"/>
      <c r="BG1008" s="1186"/>
      <c r="BH1008" s="1186"/>
      <c r="BI1008" s="1186"/>
      <c r="BJ1008" s="1186"/>
      <c r="BK1008" s="1186"/>
      <c r="BL1008" s="1186"/>
      <c r="BM1008" s="1186"/>
      <c r="BN1008" s="1186"/>
      <c r="BO1008" s="1186"/>
      <c r="BP1008" s="1186"/>
      <c r="BQ1008" s="1186"/>
      <c r="BR1008" s="1186"/>
      <c r="BS1008" s="1186"/>
      <c r="BT1008" s="1186"/>
      <c r="BU1008" s="1186"/>
      <c r="BV1008" s="1186"/>
      <c r="BW1008" s="1186"/>
      <c r="BX1008" s="1186"/>
      <c r="BY1008" s="1186"/>
      <c r="BZ1008" s="1186"/>
      <c r="CA1008" s="1186"/>
      <c r="CB1008" s="1186"/>
      <c r="CC1008" s="1186"/>
      <c r="CD1008" s="1186"/>
      <c r="CE1008" s="1186"/>
      <c r="CF1008" s="1186"/>
      <c r="CG1008" s="1186"/>
      <c r="CH1008" s="1186"/>
      <c r="CI1008" s="1186"/>
      <c r="CJ1008" s="1186"/>
      <c r="CK1008" s="1186"/>
      <c r="CL1008" s="1186"/>
      <c r="CM1008" s="1186"/>
      <c r="CN1008" s="1186"/>
      <c r="CO1008" s="1186"/>
      <c r="CP1008" s="1186"/>
      <c r="CQ1008" s="1186"/>
      <c r="CR1008" s="1186"/>
      <c r="CS1008" s="1186"/>
      <c r="CT1008" s="1186"/>
      <c r="CU1008" s="1186"/>
      <c r="CV1008" s="1186"/>
      <c r="CW1008" s="1186"/>
      <c r="CX1008" s="1186"/>
      <c r="CY1008" s="1186"/>
      <c r="CZ1008" s="1186"/>
      <c r="DA1008" s="1186"/>
      <c r="DB1008" s="1186"/>
      <c r="DC1008" s="1186"/>
      <c r="DD1008" s="1186"/>
      <c r="DE1008" s="1186"/>
      <c r="DF1008" s="1186"/>
      <c r="DG1008" s="1186"/>
      <c r="DH1008" s="1186"/>
      <c r="DI1008" s="1186"/>
      <c r="DJ1008" s="1186"/>
      <c r="DK1008" s="1186"/>
      <c r="DL1008" s="1186"/>
      <c r="DM1008" s="1186"/>
      <c r="DN1008" s="1186"/>
      <c r="DO1008" s="1186"/>
      <c r="DP1008" s="1186"/>
      <c r="DQ1008" s="1186"/>
      <c r="DR1008" s="1186"/>
      <c r="DS1008" s="1186"/>
      <c r="DT1008" s="1186"/>
      <c r="DU1008" s="1186"/>
      <c r="DV1008" s="1186"/>
      <c r="DW1008" s="1186"/>
      <c r="DX1008" s="1186"/>
      <c r="DY1008" s="1186"/>
      <c r="DZ1008" s="1186"/>
      <c r="EA1008" s="1186"/>
      <c r="EB1008" s="1186"/>
      <c r="EC1008" s="1186"/>
      <c r="ED1008" s="1186"/>
      <c r="EE1008" s="1186"/>
      <c r="EF1008" s="1186"/>
      <c r="EG1008" s="1186"/>
      <c r="EH1008" s="1186"/>
      <c r="EI1008" s="1186"/>
      <c r="EJ1008" s="1186"/>
      <c r="EK1008" s="1186"/>
      <c r="EL1008" s="1186"/>
      <c r="EM1008" s="1186"/>
      <c r="EN1008" s="1186"/>
      <c r="EO1008" s="1186"/>
      <c r="EP1008" s="1186"/>
      <c r="EQ1008" s="1186"/>
      <c r="ER1008" s="1186"/>
      <c r="ES1008" s="1186"/>
      <c r="ET1008" s="1186"/>
      <c r="EU1008" s="1186"/>
      <c r="EV1008" s="1186"/>
      <c r="EW1008" s="1186"/>
      <c r="EX1008" s="1186"/>
      <c r="EY1008" s="1186"/>
      <c r="EZ1008" s="1186"/>
      <c r="FA1008" s="1186"/>
      <c r="FB1008" s="1186"/>
      <c r="FC1008" s="1186"/>
      <c r="FD1008" s="1186"/>
      <c r="FE1008" s="1186"/>
      <c r="FF1008" s="1186"/>
      <c r="FG1008" s="1186"/>
      <c r="FH1008" s="1186"/>
      <c r="FI1008" s="1186"/>
      <c r="FJ1008" s="1186"/>
      <c r="FK1008" s="1186"/>
      <c r="FL1008" s="1186"/>
      <c r="FM1008" s="1186"/>
      <c r="FN1008" s="1186"/>
      <c r="FO1008" s="1186"/>
      <c r="FP1008" s="1186"/>
      <c r="FQ1008" s="1186"/>
      <c r="FR1008" s="1186"/>
      <c r="FS1008" s="1186"/>
      <c r="FT1008" s="1186"/>
      <c r="FU1008" s="1186"/>
      <c r="FV1008" s="1186"/>
      <c r="FW1008" s="1186"/>
      <c r="FX1008" s="1186"/>
      <c r="FY1008" s="1186"/>
      <c r="FZ1008" s="1186"/>
      <c r="GA1008" s="1186"/>
      <c r="GB1008" s="1186"/>
      <c r="GC1008" s="1186"/>
      <c r="GD1008" s="1186"/>
      <c r="GE1008" s="1186"/>
      <c r="GF1008" s="1186"/>
      <c r="GG1008" s="1186"/>
      <c r="GH1008" s="1186"/>
      <c r="GI1008" s="1186"/>
      <c r="GJ1008" s="1186"/>
      <c r="GK1008" s="1186"/>
      <c r="GL1008" s="1186"/>
      <c r="GM1008" s="1186"/>
      <c r="GN1008" s="1186"/>
      <c r="GO1008" s="1186"/>
      <c r="GP1008" s="1186"/>
      <c r="GQ1008" s="1186"/>
      <c r="GR1008" s="1186"/>
      <c r="GS1008" s="1186"/>
      <c r="GT1008" s="1186"/>
      <c r="GU1008" s="1186"/>
      <c r="GV1008" s="1186"/>
      <c r="GW1008" s="1186"/>
      <c r="GX1008" s="1186"/>
      <c r="GY1008" s="1186"/>
      <c r="GZ1008" s="1186"/>
      <c r="HA1008" s="1186"/>
      <c r="HB1008" s="1186"/>
      <c r="HC1008" s="1186"/>
      <c r="HD1008" s="1186"/>
      <c r="HE1008" s="1186"/>
      <c r="HF1008" s="1186"/>
      <c r="HG1008" s="1186"/>
      <c r="HH1008" s="1186"/>
      <c r="HI1008" s="1186"/>
      <c r="HJ1008" s="1186"/>
      <c r="HK1008" s="1186"/>
      <c r="HL1008" s="1186"/>
      <c r="HM1008" s="1186"/>
      <c r="HN1008" s="1186"/>
      <c r="HO1008" s="1186"/>
      <c r="HP1008" s="1186"/>
      <c r="HQ1008" s="1186"/>
      <c r="HR1008" s="1186"/>
      <c r="HS1008" s="1186"/>
      <c r="HT1008" s="1186"/>
      <c r="HU1008" s="1186"/>
      <c r="HV1008" s="1186"/>
      <c r="HW1008" s="1186"/>
      <c r="HX1008" s="1186"/>
      <c r="HY1008" s="1186"/>
      <c r="HZ1008" s="1186"/>
      <c r="IA1008" s="1186"/>
      <c r="IB1008" s="1186"/>
    </row>
    <row r="1009" spans="1:236" s="1185" customFormat="1">
      <c r="A1009" s="1540"/>
      <c r="B1009" s="1541"/>
      <c r="C1009" s="1542"/>
      <c r="D1009" s="1543"/>
      <c r="E1009" s="1186"/>
      <c r="F1009" s="1544"/>
      <c r="G1009" s="1604"/>
      <c r="H1009" s="1604"/>
      <c r="I1009" s="1186"/>
      <c r="J1009" s="1186"/>
      <c r="K1009" s="1186"/>
      <c r="L1009" s="1186"/>
      <c r="M1009" s="1186"/>
      <c r="N1009" s="1186"/>
      <c r="O1009" s="1186"/>
      <c r="P1009" s="1186"/>
      <c r="Q1009" s="1186"/>
      <c r="R1009" s="1186"/>
      <c r="S1009" s="1186"/>
      <c r="T1009" s="1186"/>
      <c r="U1009" s="1186"/>
      <c r="V1009" s="1186"/>
      <c r="W1009" s="1186"/>
      <c r="X1009" s="1186"/>
      <c r="Y1009" s="1186"/>
      <c r="Z1009" s="1186"/>
      <c r="AA1009" s="1186"/>
      <c r="AB1009" s="1186"/>
      <c r="AC1009" s="1186"/>
      <c r="AD1009" s="1186"/>
      <c r="AE1009" s="1186"/>
      <c r="AF1009" s="1186"/>
      <c r="AG1009" s="1186"/>
      <c r="AH1009" s="1186"/>
      <c r="AI1009" s="1186"/>
      <c r="AJ1009" s="1186"/>
      <c r="AK1009" s="1186"/>
      <c r="AL1009" s="1186"/>
      <c r="AM1009" s="1186"/>
      <c r="AN1009" s="1186"/>
      <c r="AO1009" s="1186"/>
      <c r="AP1009" s="1186"/>
      <c r="AQ1009" s="1186"/>
      <c r="AR1009" s="1186"/>
      <c r="AS1009" s="1186"/>
      <c r="AT1009" s="1186"/>
      <c r="AU1009" s="1186"/>
      <c r="AV1009" s="1186"/>
      <c r="AW1009" s="1186"/>
      <c r="AX1009" s="1186"/>
      <c r="AY1009" s="1186"/>
      <c r="AZ1009" s="1186"/>
      <c r="BA1009" s="1186"/>
      <c r="BB1009" s="1186"/>
      <c r="BC1009" s="1186"/>
      <c r="BD1009" s="1186"/>
      <c r="BE1009" s="1186"/>
      <c r="BF1009" s="1186"/>
      <c r="BG1009" s="1186"/>
      <c r="BH1009" s="1186"/>
      <c r="BI1009" s="1186"/>
      <c r="BJ1009" s="1186"/>
      <c r="BK1009" s="1186"/>
      <c r="BL1009" s="1186"/>
      <c r="BM1009" s="1186"/>
      <c r="BN1009" s="1186"/>
      <c r="BO1009" s="1186"/>
      <c r="BP1009" s="1186"/>
      <c r="BQ1009" s="1186"/>
      <c r="BR1009" s="1186"/>
      <c r="BS1009" s="1186"/>
      <c r="BT1009" s="1186"/>
      <c r="BU1009" s="1186"/>
      <c r="BV1009" s="1186"/>
      <c r="BW1009" s="1186"/>
      <c r="BX1009" s="1186"/>
      <c r="BY1009" s="1186"/>
      <c r="BZ1009" s="1186"/>
      <c r="CA1009" s="1186"/>
      <c r="CB1009" s="1186"/>
      <c r="CC1009" s="1186"/>
      <c r="CD1009" s="1186"/>
      <c r="CE1009" s="1186"/>
      <c r="CF1009" s="1186"/>
      <c r="CG1009" s="1186"/>
      <c r="CH1009" s="1186"/>
      <c r="CI1009" s="1186"/>
      <c r="CJ1009" s="1186"/>
      <c r="CK1009" s="1186"/>
      <c r="CL1009" s="1186"/>
      <c r="CM1009" s="1186"/>
      <c r="CN1009" s="1186"/>
      <c r="CO1009" s="1186"/>
      <c r="CP1009" s="1186"/>
      <c r="CQ1009" s="1186"/>
      <c r="CR1009" s="1186"/>
      <c r="CS1009" s="1186"/>
      <c r="CT1009" s="1186"/>
      <c r="CU1009" s="1186"/>
      <c r="CV1009" s="1186"/>
      <c r="CW1009" s="1186"/>
      <c r="CX1009" s="1186"/>
      <c r="CY1009" s="1186"/>
      <c r="CZ1009" s="1186"/>
      <c r="DA1009" s="1186"/>
      <c r="DB1009" s="1186"/>
      <c r="DC1009" s="1186"/>
      <c r="DD1009" s="1186"/>
      <c r="DE1009" s="1186"/>
      <c r="DF1009" s="1186"/>
      <c r="DG1009" s="1186"/>
      <c r="DH1009" s="1186"/>
      <c r="DI1009" s="1186"/>
      <c r="DJ1009" s="1186"/>
      <c r="DK1009" s="1186"/>
      <c r="DL1009" s="1186"/>
      <c r="DM1009" s="1186"/>
      <c r="DN1009" s="1186"/>
      <c r="DO1009" s="1186"/>
      <c r="DP1009" s="1186"/>
      <c r="DQ1009" s="1186"/>
      <c r="DR1009" s="1186"/>
      <c r="DS1009" s="1186"/>
      <c r="DT1009" s="1186"/>
      <c r="DU1009" s="1186"/>
      <c r="DV1009" s="1186"/>
      <c r="DW1009" s="1186"/>
      <c r="DX1009" s="1186"/>
      <c r="DY1009" s="1186"/>
      <c r="DZ1009" s="1186"/>
      <c r="EA1009" s="1186"/>
      <c r="EB1009" s="1186"/>
      <c r="EC1009" s="1186"/>
      <c r="ED1009" s="1186"/>
      <c r="EE1009" s="1186"/>
      <c r="EF1009" s="1186"/>
      <c r="EG1009" s="1186"/>
      <c r="EH1009" s="1186"/>
      <c r="EI1009" s="1186"/>
      <c r="EJ1009" s="1186"/>
      <c r="EK1009" s="1186"/>
      <c r="EL1009" s="1186"/>
      <c r="EM1009" s="1186"/>
      <c r="EN1009" s="1186"/>
      <c r="EO1009" s="1186"/>
      <c r="EP1009" s="1186"/>
      <c r="EQ1009" s="1186"/>
      <c r="ER1009" s="1186"/>
      <c r="ES1009" s="1186"/>
      <c r="ET1009" s="1186"/>
      <c r="EU1009" s="1186"/>
      <c r="EV1009" s="1186"/>
      <c r="EW1009" s="1186"/>
      <c r="EX1009" s="1186"/>
      <c r="EY1009" s="1186"/>
      <c r="EZ1009" s="1186"/>
      <c r="FA1009" s="1186"/>
      <c r="FB1009" s="1186"/>
      <c r="FC1009" s="1186"/>
      <c r="FD1009" s="1186"/>
      <c r="FE1009" s="1186"/>
      <c r="FF1009" s="1186"/>
      <c r="FG1009" s="1186"/>
      <c r="FH1009" s="1186"/>
      <c r="FI1009" s="1186"/>
      <c r="FJ1009" s="1186"/>
      <c r="FK1009" s="1186"/>
      <c r="FL1009" s="1186"/>
      <c r="FM1009" s="1186"/>
      <c r="FN1009" s="1186"/>
      <c r="FO1009" s="1186"/>
      <c r="FP1009" s="1186"/>
      <c r="FQ1009" s="1186"/>
      <c r="FR1009" s="1186"/>
      <c r="FS1009" s="1186"/>
      <c r="FT1009" s="1186"/>
      <c r="FU1009" s="1186"/>
      <c r="FV1009" s="1186"/>
      <c r="FW1009" s="1186"/>
      <c r="FX1009" s="1186"/>
      <c r="FY1009" s="1186"/>
      <c r="FZ1009" s="1186"/>
      <c r="GA1009" s="1186"/>
      <c r="GB1009" s="1186"/>
      <c r="GC1009" s="1186"/>
      <c r="GD1009" s="1186"/>
      <c r="GE1009" s="1186"/>
      <c r="GF1009" s="1186"/>
      <c r="GG1009" s="1186"/>
      <c r="GH1009" s="1186"/>
      <c r="GI1009" s="1186"/>
      <c r="GJ1009" s="1186"/>
      <c r="GK1009" s="1186"/>
      <c r="GL1009" s="1186"/>
      <c r="GM1009" s="1186"/>
      <c r="GN1009" s="1186"/>
      <c r="GO1009" s="1186"/>
      <c r="GP1009" s="1186"/>
      <c r="GQ1009" s="1186"/>
      <c r="GR1009" s="1186"/>
      <c r="GS1009" s="1186"/>
      <c r="GT1009" s="1186"/>
      <c r="GU1009" s="1186"/>
      <c r="GV1009" s="1186"/>
      <c r="GW1009" s="1186"/>
      <c r="GX1009" s="1186"/>
      <c r="GY1009" s="1186"/>
      <c r="GZ1009" s="1186"/>
      <c r="HA1009" s="1186"/>
      <c r="HB1009" s="1186"/>
      <c r="HC1009" s="1186"/>
      <c r="HD1009" s="1186"/>
      <c r="HE1009" s="1186"/>
      <c r="HF1009" s="1186"/>
      <c r="HG1009" s="1186"/>
      <c r="HH1009" s="1186"/>
      <c r="HI1009" s="1186"/>
      <c r="HJ1009" s="1186"/>
      <c r="HK1009" s="1186"/>
      <c r="HL1009" s="1186"/>
      <c r="HM1009" s="1186"/>
      <c r="HN1009" s="1186"/>
      <c r="HO1009" s="1186"/>
      <c r="HP1009" s="1186"/>
      <c r="HQ1009" s="1186"/>
      <c r="HR1009" s="1186"/>
      <c r="HS1009" s="1186"/>
      <c r="HT1009" s="1186"/>
      <c r="HU1009" s="1186"/>
      <c r="HV1009" s="1186"/>
      <c r="HW1009" s="1186"/>
      <c r="HX1009" s="1186"/>
      <c r="HY1009" s="1186"/>
      <c r="HZ1009" s="1186"/>
      <c r="IA1009" s="1186"/>
      <c r="IB1009" s="1186"/>
    </row>
    <row r="1010" spans="1:236" s="1185" customFormat="1">
      <c r="A1010" s="1540"/>
      <c r="B1010" s="1541"/>
      <c r="C1010" s="1542"/>
      <c r="D1010" s="1543"/>
      <c r="E1010" s="1186"/>
      <c r="F1010" s="1544"/>
      <c r="G1010" s="1604"/>
      <c r="H1010" s="1604"/>
      <c r="I1010" s="1186"/>
      <c r="J1010" s="1186"/>
      <c r="K1010" s="1186"/>
      <c r="L1010" s="1186"/>
      <c r="M1010" s="1186"/>
      <c r="N1010" s="1186"/>
      <c r="O1010" s="1186"/>
      <c r="P1010" s="1186"/>
      <c r="Q1010" s="1186"/>
      <c r="R1010" s="1186"/>
      <c r="S1010" s="1186"/>
      <c r="T1010" s="1186"/>
      <c r="U1010" s="1186"/>
      <c r="V1010" s="1186"/>
      <c r="W1010" s="1186"/>
      <c r="X1010" s="1186"/>
      <c r="Y1010" s="1186"/>
      <c r="Z1010" s="1186"/>
      <c r="AA1010" s="1186"/>
      <c r="AB1010" s="1186"/>
      <c r="AC1010" s="1186"/>
      <c r="AD1010" s="1186"/>
      <c r="AE1010" s="1186"/>
      <c r="AF1010" s="1186"/>
      <c r="AG1010" s="1186"/>
      <c r="AH1010" s="1186"/>
      <c r="AI1010" s="1186"/>
      <c r="AJ1010" s="1186"/>
      <c r="AK1010" s="1186"/>
      <c r="AL1010" s="1186"/>
      <c r="AM1010" s="1186"/>
      <c r="AN1010" s="1186"/>
      <c r="AO1010" s="1186"/>
      <c r="AP1010" s="1186"/>
      <c r="AQ1010" s="1186"/>
      <c r="AR1010" s="1186"/>
      <c r="AS1010" s="1186"/>
      <c r="AT1010" s="1186"/>
      <c r="AU1010" s="1186"/>
      <c r="AV1010" s="1186"/>
      <c r="AW1010" s="1186"/>
      <c r="AX1010" s="1186"/>
      <c r="AY1010" s="1186"/>
      <c r="AZ1010" s="1186"/>
      <c r="BA1010" s="1186"/>
      <c r="BB1010" s="1186"/>
      <c r="BC1010" s="1186"/>
      <c r="BD1010" s="1186"/>
      <c r="BE1010" s="1186"/>
      <c r="BF1010" s="1186"/>
      <c r="BG1010" s="1186"/>
      <c r="BH1010" s="1186"/>
      <c r="BI1010" s="1186"/>
      <c r="BJ1010" s="1186"/>
      <c r="BK1010" s="1186"/>
      <c r="BL1010" s="1186"/>
      <c r="BM1010" s="1186"/>
      <c r="BN1010" s="1186"/>
      <c r="BO1010" s="1186"/>
      <c r="BP1010" s="1186"/>
      <c r="BQ1010" s="1186"/>
      <c r="BR1010" s="1186"/>
      <c r="BS1010" s="1186"/>
      <c r="BT1010" s="1186"/>
      <c r="BU1010" s="1186"/>
      <c r="BV1010" s="1186"/>
      <c r="BW1010" s="1186"/>
      <c r="BX1010" s="1186"/>
      <c r="BY1010" s="1186"/>
      <c r="BZ1010" s="1186"/>
      <c r="CA1010" s="1186"/>
      <c r="CB1010" s="1186"/>
      <c r="CC1010" s="1186"/>
      <c r="CD1010" s="1186"/>
      <c r="CE1010" s="1186"/>
      <c r="CF1010" s="1186"/>
      <c r="CG1010" s="1186"/>
      <c r="CH1010" s="1186"/>
      <c r="CI1010" s="1186"/>
      <c r="CJ1010" s="1186"/>
      <c r="CK1010" s="1186"/>
      <c r="CL1010" s="1186"/>
      <c r="CM1010" s="1186"/>
      <c r="CN1010" s="1186"/>
      <c r="CO1010" s="1186"/>
      <c r="CP1010" s="1186"/>
      <c r="CQ1010" s="1186"/>
      <c r="CR1010" s="1186"/>
      <c r="CS1010" s="1186"/>
      <c r="CT1010" s="1186"/>
      <c r="CU1010" s="1186"/>
      <c r="CV1010" s="1186"/>
      <c r="CW1010" s="1186"/>
      <c r="CX1010" s="1186"/>
      <c r="CY1010" s="1186"/>
      <c r="CZ1010" s="1186"/>
      <c r="DA1010" s="1186"/>
      <c r="DB1010" s="1186"/>
      <c r="DC1010" s="1186"/>
      <c r="DD1010" s="1186"/>
      <c r="DE1010" s="1186"/>
      <c r="DF1010" s="1186"/>
      <c r="DG1010" s="1186"/>
      <c r="DH1010" s="1186"/>
      <c r="DI1010" s="1186"/>
      <c r="DJ1010" s="1186"/>
      <c r="DK1010" s="1186"/>
      <c r="DL1010" s="1186"/>
      <c r="DM1010" s="1186"/>
      <c r="DN1010" s="1186"/>
      <c r="DO1010" s="1186"/>
      <c r="DP1010" s="1186"/>
      <c r="DQ1010" s="1186"/>
      <c r="DR1010" s="1186"/>
      <c r="DS1010" s="1186"/>
      <c r="DT1010" s="1186"/>
      <c r="DU1010" s="1186"/>
      <c r="DV1010" s="1186"/>
      <c r="DW1010" s="1186"/>
      <c r="DX1010" s="1186"/>
      <c r="DY1010" s="1186"/>
      <c r="DZ1010" s="1186"/>
      <c r="EA1010" s="1186"/>
      <c r="EB1010" s="1186"/>
      <c r="EC1010" s="1186"/>
      <c r="ED1010" s="1186"/>
      <c r="EE1010" s="1186"/>
      <c r="EF1010" s="1186"/>
      <c r="EG1010" s="1186"/>
      <c r="EH1010" s="1186"/>
      <c r="EI1010" s="1186"/>
      <c r="EJ1010" s="1186"/>
      <c r="EK1010" s="1186"/>
      <c r="EL1010" s="1186"/>
      <c r="EM1010" s="1186"/>
      <c r="EN1010" s="1186"/>
      <c r="EO1010" s="1186"/>
      <c r="EP1010" s="1186"/>
      <c r="EQ1010" s="1186"/>
      <c r="ER1010" s="1186"/>
      <c r="ES1010" s="1186"/>
      <c r="ET1010" s="1186"/>
      <c r="EU1010" s="1186"/>
      <c r="EV1010" s="1186"/>
      <c r="EW1010" s="1186"/>
      <c r="EX1010" s="1186"/>
      <c r="EY1010" s="1186"/>
      <c r="EZ1010" s="1186"/>
      <c r="FA1010" s="1186"/>
      <c r="FB1010" s="1186"/>
      <c r="FC1010" s="1186"/>
      <c r="FD1010" s="1186"/>
      <c r="FE1010" s="1186"/>
      <c r="FF1010" s="1186"/>
      <c r="FG1010" s="1186"/>
      <c r="FH1010" s="1186"/>
      <c r="FI1010" s="1186"/>
      <c r="FJ1010" s="1186"/>
      <c r="FK1010" s="1186"/>
      <c r="FL1010" s="1186"/>
      <c r="FM1010" s="1186"/>
      <c r="FN1010" s="1186"/>
      <c r="FO1010" s="1186"/>
      <c r="FP1010" s="1186"/>
      <c r="FQ1010" s="1186"/>
      <c r="FR1010" s="1186"/>
      <c r="FS1010" s="1186"/>
      <c r="FT1010" s="1186"/>
      <c r="FU1010" s="1186"/>
      <c r="FV1010" s="1186"/>
      <c r="FW1010" s="1186"/>
      <c r="FX1010" s="1186"/>
      <c r="FY1010" s="1186"/>
      <c r="FZ1010" s="1186"/>
      <c r="GA1010" s="1186"/>
      <c r="GB1010" s="1186"/>
      <c r="GC1010" s="1186"/>
      <c r="GD1010" s="1186"/>
      <c r="GE1010" s="1186"/>
      <c r="GF1010" s="1186"/>
      <c r="GG1010" s="1186"/>
      <c r="GH1010" s="1186"/>
      <c r="GI1010" s="1186"/>
      <c r="GJ1010" s="1186"/>
      <c r="GK1010" s="1186"/>
      <c r="GL1010" s="1186"/>
      <c r="GM1010" s="1186"/>
      <c r="GN1010" s="1186"/>
      <c r="GO1010" s="1186"/>
      <c r="GP1010" s="1186"/>
      <c r="GQ1010" s="1186"/>
      <c r="GR1010" s="1186"/>
      <c r="GS1010" s="1186"/>
      <c r="GT1010" s="1186"/>
      <c r="GU1010" s="1186"/>
      <c r="GV1010" s="1186"/>
      <c r="GW1010" s="1186"/>
      <c r="GX1010" s="1186"/>
      <c r="GY1010" s="1186"/>
      <c r="GZ1010" s="1186"/>
      <c r="HA1010" s="1186"/>
      <c r="HB1010" s="1186"/>
      <c r="HC1010" s="1186"/>
      <c r="HD1010" s="1186"/>
      <c r="HE1010" s="1186"/>
      <c r="HF1010" s="1186"/>
      <c r="HG1010" s="1186"/>
      <c r="HH1010" s="1186"/>
      <c r="HI1010" s="1186"/>
      <c r="HJ1010" s="1186"/>
      <c r="HK1010" s="1186"/>
      <c r="HL1010" s="1186"/>
      <c r="HM1010" s="1186"/>
      <c r="HN1010" s="1186"/>
      <c r="HO1010" s="1186"/>
      <c r="HP1010" s="1186"/>
      <c r="HQ1010" s="1186"/>
      <c r="HR1010" s="1186"/>
      <c r="HS1010" s="1186"/>
      <c r="HT1010" s="1186"/>
      <c r="HU1010" s="1186"/>
      <c r="HV1010" s="1186"/>
      <c r="HW1010" s="1186"/>
      <c r="HX1010" s="1186"/>
      <c r="HY1010" s="1186"/>
      <c r="HZ1010" s="1186"/>
      <c r="IA1010" s="1186"/>
      <c r="IB1010" s="1186"/>
    </row>
    <row r="1011" spans="1:236" s="1185" customFormat="1">
      <c r="A1011" s="1540"/>
      <c r="B1011" s="1541"/>
      <c r="C1011" s="1542"/>
      <c r="D1011" s="1543"/>
      <c r="E1011" s="1186"/>
      <c r="F1011" s="1544"/>
      <c r="G1011" s="1604"/>
      <c r="H1011" s="1604"/>
      <c r="I1011" s="1186"/>
      <c r="J1011" s="1186"/>
      <c r="K1011" s="1186"/>
      <c r="L1011" s="1186"/>
      <c r="M1011" s="1186"/>
      <c r="N1011" s="1186"/>
      <c r="O1011" s="1186"/>
      <c r="P1011" s="1186"/>
      <c r="Q1011" s="1186"/>
      <c r="R1011" s="1186"/>
      <c r="S1011" s="1186"/>
      <c r="T1011" s="1186"/>
      <c r="U1011" s="1186"/>
      <c r="V1011" s="1186"/>
      <c r="W1011" s="1186"/>
      <c r="X1011" s="1186"/>
      <c r="Y1011" s="1186"/>
      <c r="Z1011" s="1186"/>
      <c r="AA1011" s="1186"/>
      <c r="AB1011" s="1186"/>
      <c r="AC1011" s="1186"/>
      <c r="AD1011" s="1186"/>
      <c r="AE1011" s="1186"/>
      <c r="AF1011" s="1186"/>
      <c r="AG1011" s="1186"/>
      <c r="AH1011" s="1186"/>
      <c r="AI1011" s="1186"/>
      <c r="AJ1011" s="1186"/>
      <c r="AK1011" s="1186"/>
      <c r="AL1011" s="1186"/>
      <c r="AM1011" s="1186"/>
      <c r="AN1011" s="1186"/>
      <c r="AO1011" s="1186"/>
      <c r="AP1011" s="1186"/>
      <c r="AQ1011" s="1186"/>
      <c r="AR1011" s="1186"/>
      <c r="AS1011" s="1186"/>
      <c r="AT1011" s="1186"/>
      <c r="AU1011" s="1186"/>
      <c r="AV1011" s="1186"/>
      <c r="AW1011" s="1186"/>
      <c r="AX1011" s="1186"/>
      <c r="AY1011" s="1186"/>
      <c r="AZ1011" s="1186"/>
      <c r="BA1011" s="1186"/>
      <c r="BB1011" s="1186"/>
      <c r="BC1011" s="1186"/>
      <c r="BD1011" s="1186"/>
      <c r="BE1011" s="1186"/>
      <c r="BF1011" s="1186"/>
      <c r="BG1011" s="1186"/>
      <c r="BH1011" s="1186"/>
      <c r="BI1011" s="1186"/>
      <c r="BJ1011" s="1186"/>
      <c r="BK1011" s="1186"/>
      <c r="BL1011" s="1186"/>
      <c r="BM1011" s="1186"/>
      <c r="BN1011" s="1186"/>
      <c r="BO1011" s="1186"/>
      <c r="BP1011" s="1186"/>
      <c r="BQ1011" s="1186"/>
      <c r="BR1011" s="1186"/>
      <c r="BS1011" s="1186"/>
      <c r="BT1011" s="1186"/>
      <c r="BU1011" s="1186"/>
      <c r="BV1011" s="1186"/>
      <c r="BW1011" s="1186"/>
      <c r="BX1011" s="1186"/>
      <c r="BY1011" s="1186"/>
      <c r="BZ1011" s="1186"/>
      <c r="CA1011" s="1186"/>
      <c r="CB1011" s="1186"/>
      <c r="CC1011" s="1186"/>
      <c r="CD1011" s="1186"/>
      <c r="CE1011" s="1186"/>
      <c r="CF1011" s="1186"/>
      <c r="CG1011" s="1186"/>
      <c r="CH1011" s="1186"/>
      <c r="CI1011" s="1186"/>
      <c r="CJ1011" s="1186"/>
      <c r="CK1011" s="1186"/>
      <c r="CL1011" s="1186"/>
      <c r="CM1011" s="1186"/>
      <c r="CN1011" s="1186"/>
      <c r="CO1011" s="1186"/>
      <c r="CP1011" s="1186"/>
      <c r="CQ1011" s="1186"/>
      <c r="CR1011" s="1186"/>
      <c r="CS1011" s="1186"/>
      <c r="CT1011" s="1186"/>
      <c r="CU1011" s="1186"/>
      <c r="CV1011" s="1186"/>
      <c r="CW1011" s="1186"/>
      <c r="CX1011" s="1186"/>
      <c r="CY1011" s="1186"/>
      <c r="CZ1011" s="1186"/>
      <c r="DA1011" s="1186"/>
      <c r="DB1011" s="1186"/>
      <c r="DC1011" s="1186"/>
      <c r="DD1011" s="1186"/>
      <c r="DE1011" s="1186"/>
      <c r="DF1011" s="1186"/>
      <c r="DG1011" s="1186"/>
      <c r="DH1011" s="1186"/>
      <c r="DI1011" s="1186"/>
      <c r="DJ1011" s="1186"/>
      <c r="DK1011" s="1186"/>
      <c r="DL1011" s="1186"/>
      <c r="DM1011" s="1186"/>
      <c r="DN1011" s="1186"/>
      <c r="DO1011" s="1186"/>
      <c r="DP1011" s="1186"/>
      <c r="DQ1011" s="1186"/>
      <c r="DR1011" s="1186"/>
      <c r="DS1011" s="1186"/>
      <c r="DT1011" s="1186"/>
      <c r="DU1011" s="1186"/>
      <c r="DV1011" s="1186"/>
      <c r="DW1011" s="1186"/>
      <c r="DX1011" s="1186"/>
      <c r="DY1011" s="1186"/>
      <c r="DZ1011" s="1186"/>
      <c r="EA1011" s="1186"/>
      <c r="EB1011" s="1186"/>
      <c r="EC1011" s="1186"/>
      <c r="ED1011" s="1186"/>
      <c r="EE1011" s="1186"/>
      <c r="EF1011" s="1186"/>
      <c r="EG1011" s="1186"/>
      <c r="EH1011" s="1186"/>
      <c r="EI1011" s="1186"/>
      <c r="EJ1011" s="1186"/>
      <c r="EK1011" s="1186"/>
      <c r="EL1011" s="1186"/>
      <c r="EM1011" s="1186"/>
      <c r="EN1011" s="1186"/>
      <c r="EO1011" s="1186"/>
      <c r="EP1011" s="1186"/>
      <c r="EQ1011" s="1186"/>
      <c r="ER1011" s="1186"/>
      <c r="ES1011" s="1186"/>
      <c r="ET1011" s="1186"/>
      <c r="EU1011" s="1186"/>
      <c r="EV1011" s="1186"/>
      <c r="EW1011" s="1186"/>
      <c r="EX1011" s="1186"/>
      <c r="EY1011" s="1186"/>
      <c r="EZ1011" s="1186"/>
      <c r="FA1011" s="1186"/>
      <c r="FB1011" s="1186"/>
      <c r="FC1011" s="1186"/>
      <c r="FD1011" s="1186"/>
      <c r="FE1011" s="1186"/>
      <c r="FF1011" s="1186"/>
      <c r="FG1011" s="1186"/>
      <c r="FH1011" s="1186"/>
      <c r="FI1011" s="1186"/>
      <c r="FJ1011" s="1186"/>
      <c r="FK1011" s="1186"/>
      <c r="FL1011" s="1186"/>
      <c r="FM1011" s="1186"/>
      <c r="FN1011" s="1186"/>
      <c r="FO1011" s="1186"/>
      <c r="FP1011" s="1186"/>
      <c r="FQ1011" s="1186"/>
      <c r="FR1011" s="1186"/>
      <c r="FS1011" s="1186"/>
      <c r="FT1011" s="1186"/>
      <c r="FU1011" s="1186"/>
      <c r="FV1011" s="1186"/>
      <c r="FW1011" s="1186"/>
      <c r="FX1011" s="1186"/>
      <c r="FY1011" s="1186"/>
      <c r="FZ1011" s="1186"/>
      <c r="GA1011" s="1186"/>
      <c r="GB1011" s="1186"/>
      <c r="GC1011" s="1186"/>
      <c r="GD1011" s="1186"/>
      <c r="GE1011" s="1186"/>
      <c r="GF1011" s="1186"/>
      <c r="GG1011" s="1186"/>
      <c r="GH1011" s="1186"/>
      <c r="GI1011" s="1186"/>
      <c r="GJ1011" s="1186"/>
      <c r="GK1011" s="1186"/>
      <c r="GL1011" s="1186"/>
      <c r="GM1011" s="1186"/>
      <c r="GN1011" s="1186"/>
      <c r="GO1011" s="1186"/>
      <c r="GP1011" s="1186"/>
      <c r="GQ1011" s="1186"/>
      <c r="GR1011" s="1186"/>
      <c r="GS1011" s="1186"/>
      <c r="GT1011" s="1186"/>
      <c r="GU1011" s="1186"/>
      <c r="GV1011" s="1186"/>
      <c r="GW1011" s="1186"/>
      <c r="GX1011" s="1186"/>
      <c r="GY1011" s="1186"/>
      <c r="GZ1011" s="1186"/>
      <c r="HA1011" s="1186"/>
      <c r="HB1011" s="1186"/>
      <c r="HC1011" s="1186"/>
      <c r="HD1011" s="1186"/>
      <c r="HE1011" s="1186"/>
      <c r="HF1011" s="1186"/>
      <c r="HG1011" s="1186"/>
      <c r="HH1011" s="1186"/>
      <c r="HI1011" s="1186"/>
      <c r="HJ1011" s="1186"/>
      <c r="HK1011" s="1186"/>
      <c r="HL1011" s="1186"/>
      <c r="HM1011" s="1186"/>
      <c r="HN1011" s="1186"/>
      <c r="HO1011" s="1186"/>
      <c r="HP1011" s="1186"/>
      <c r="HQ1011" s="1186"/>
      <c r="HR1011" s="1186"/>
      <c r="HS1011" s="1186"/>
      <c r="HT1011" s="1186"/>
      <c r="HU1011" s="1186"/>
      <c r="HV1011" s="1186"/>
      <c r="HW1011" s="1186"/>
      <c r="HX1011" s="1186"/>
      <c r="HY1011" s="1186"/>
      <c r="HZ1011" s="1186"/>
      <c r="IA1011" s="1186"/>
      <c r="IB1011" s="1186"/>
    </row>
    <row r="1012" spans="1:236" s="1185" customFormat="1">
      <c r="A1012" s="1540"/>
      <c r="B1012" s="1541"/>
      <c r="C1012" s="1542"/>
      <c r="D1012" s="1543"/>
      <c r="E1012" s="1186"/>
      <c r="F1012" s="1544"/>
      <c r="G1012" s="1604"/>
      <c r="H1012" s="1604"/>
      <c r="I1012" s="1186"/>
      <c r="J1012" s="1186"/>
      <c r="K1012" s="1186"/>
      <c r="L1012" s="1186"/>
      <c r="M1012" s="1186"/>
      <c r="N1012" s="1186"/>
      <c r="O1012" s="1186"/>
      <c r="P1012" s="1186"/>
      <c r="Q1012" s="1186"/>
      <c r="R1012" s="1186"/>
      <c r="S1012" s="1186"/>
      <c r="T1012" s="1186"/>
      <c r="U1012" s="1186"/>
      <c r="V1012" s="1186"/>
      <c r="W1012" s="1186"/>
      <c r="X1012" s="1186"/>
      <c r="Y1012" s="1186"/>
      <c r="Z1012" s="1186"/>
      <c r="AA1012" s="1186"/>
      <c r="AB1012" s="1186"/>
      <c r="AC1012" s="1186"/>
      <c r="AD1012" s="1186"/>
      <c r="AE1012" s="1186"/>
      <c r="AF1012" s="1186"/>
      <c r="AG1012" s="1186"/>
      <c r="AH1012" s="1186"/>
      <c r="AI1012" s="1186"/>
      <c r="AJ1012" s="1186"/>
      <c r="AK1012" s="1186"/>
      <c r="AL1012" s="1186"/>
      <c r="AM1012" s="1186"/>
      <c r="AN1012" s="1186"/>
      <c r="AO1012" s="1186"/>
      <c r="AP1012" s="1186"/>
      <c r="AQ1012" s="1186"/>
      <c r="AR1012" s="1186"/>
      <c r="AS1012" s="1186"/>
      <c r="AT1012" s="1186"/>
      <c r="AU1012" s="1186"/>
      <c r="AV1012" s="1186"/>
      <c r="AW1012" s="1186"/>
      <c r="AX1012" s="1186"/>
      <c r="AY1012" s="1186"/>
      <c r="AZ1012" s="1186"/>
      <c r="BA1012" s="1186"/>
      <c r="BB1012" s="1186"/>
      <c r="BC1012" s="1186"/>
      <c r="BD1012" s="1186"/>
      <c r="BE1012" s="1186"/>
      <c r="BF1012" s="1186"/>
      <c r="BG1012" s="1186"/>
      <c r="BH1012" s="1186"/>
      <c r="BI1012" s="1186"/>
      <c r="BJ1012" s="1186"/>
      <c r="BK1012" s="1186"/>
      <c r="BL1012" s="1186"/>
      <c r="BM1012" s="1186"/>
      <c r="BN1012" s="1186"/>
      <c r="BO1012" s="1186"/>
      <c r="BP1012" s="1186"/>
      <c r="BQ1012" s="1186"/>
      <c r="BR1012" s="1186"/>
      <c r="BS1012" s="1186"/>
      <c r="BT1012" s="1186"/>
      <c r="BU1012" s="1186"/>
      <c r="BV1012" s="1186"/>
      <c r="BW1012" s="1186"/>
      <c r="BX1012" s="1186"/>
      <c r="BY1012" s="1186"/>
      <c r="BZ1012" s="1186"/>
      <c r="CA1012" s="1186"/>
      <c r="CB1012" s="1186"/>
      <c r="CC1012" s="1186"/>
      <c r="CD1012" s="1186"/>
      <c r="CE1012" s="1186"/>
      <c r="CF1012" s="1186"/>
      <c r="CG1012" s="1186"/>
      <c r="CH1012" s="1186"/>
      <c r="CI1012" s="1186"/>
      <c r="CJ1012" s="1186"/>
      <c r="CK1012" s="1186"/>
      <c r="CL1012" s="1186"/>
      <c r="CM1012" s="1186"/>
      <c r="CN1012" s="1186"/>
      <c r="CO1012" s="1186"/>
      <c r="CP1012" s="1186"/>
      <c r="CQ1012" s="1186"/>
      <c r="CR1012" s="1186"/>
      <c r="CS1012" s="1186"/>
      <c r="CT1012" s="1186"/>
      <c r="CU1012" s="1186"/>
      <c r="CV1012" s="1186"/>
      <c r="CW1012" s="1186"/>
      <c r="CX1012" s="1186"/>
      <c r="CY1012" s="1186"/>
      <c r="CZ1012" s="1186"/>
      <c r="DA1012" s="1186"/>
      <c r="DB1012" s="1186"/>
      <c r="DC1012" s="1186"/>
      <c r="DD1012" s="1186"/>
      <c r="DE1012" s="1186"/>
      <c r="DF1012" s="1186"/>
      <c r="DG1012" s="1186"/>
      <c r="DH1012" s="1186"/>
      <c r="DI1012" s="1186"/>
      <c r="DJ1012" s="1186"/>
      <c r="DK1012" s="1186"/>
      <c r="DL1012" s="1186"/>
      <c r="DM1012" s="1186"/>
      <c r="DN1012" s="1186"/>
      <c r="DO1012" s="1186"/>
      <c r="DP1012" s="1186"/>
      <c r="DQ1012" s="1186"/>
      <c r="DR1012" s="1186"/>
      <c r="DS1012" s="1186"/>
      <c r="DT1012" s="1186"/>
      <c r="DU1012" s="1186"/>
      <c r="DV1012" s="1186"/>
      <c r="DW1012" s="1186"/>
      <c r="DX1012" s="1186"/>
      <c r="DY1012" s="1186"/>
      <c r="DZ1012" s="1186"/>
      <c r="EA1012" s="1186"/>
      <c r="EB1012" s="1186"/>
      <c r="EC1012" s="1186"/>
      <c r="ED1012" s="1186"/>
      <c r="EE1012" s="1186"/>
      <c r="EF1012" s="1186"/>
      <c r="EG1012" s="1186"/>
      <c r="EH1012" s="1186"/>
      <c r="EI1012" s="1186"/>
      <c r="EJ1012" s="1186"/>
      <c r="EK1012" s="1186"/>
      <c r="EL1012" s="1186"/>
      <c r="EM1012" s="1186"/>
      <c r="EN1012" s="1186"/>
      <c r="EO1012" s="1186"/>
      <c r="EP1012" s="1186"/>
      <c r="EQ1012" s="1186"/>
      <c r="ER1012" s="1186"/>
      <c r="ES1012" s="1186"/>
      <c r="ET1012" s="1186"/>
      <c r="EU1012" s="1186"/>
      <c r="EV1012" s="1186"/>
      <c r="EW1012" s="1186"/>
      <c r="EX1012" s="1186"/>
      <c r="EY1012" s="1186"/>
      <c r="EZ1012" s="1186"/>
      <c r="FA1012" s="1186"/>
      <c r="FB1012" s="1186"/>
      <c r="FC1012" s="1186"/>
      <c r="FD1012" s="1186"/>
      <c r="FE1012" s="1186"/>
      <c r="FF1012" s="1186"/>
      <c r="FG1012" s="1186"/>
      <c r="FH1012" s="1186"/>
      <c r="FI1012" s="1186"/>
      <c r="FJ1012" s="1186"/>
      <c r="FK1012" s="1186"/>
      <c r="FL1012" s="1186"/>
      <c r="FM1012" s="1186"/>
      <c r="FN1012" s="1186"/>
      <c r="FO1012" s="1186"/>
      <c r="FP1012" s="1186"/>
      <c r="FQ1012" s="1186"/>
      <c r="FR1012" s="1186"/>
      <c r="FS1012" s="1186"/>
      <c r="FT1012" s="1186"/>
      <c r="FU1012" s="1186"/>
      <c r="FV1012" s="1186"/>
      <c r="FW1012" s="1186"/>
      <c r="FX1012" s="1186"/>
      <c r="FY1012" s="1186"/>
      <c r="FZ1012" s="1186"/>
      <c r="GA1012" s="1186"/>
      <c r="GB1012" s="1186"/>
      <c r="GC1012" s="1186"/>
      <c r="GD1012" s="1186"/>
      <c r="GE1012" s="1186"/>
      <c r="GF1012" s="1186"/>
      <c r="GG1012" s="1186"/>
      <c r="GH1012" s="1186"/>
      <c r="GI1012" s="1186"/>
      <c r="GJ1012" s="1186"/>
      <c r="GK1012" s="1186"/>
      <c r="GL1012" s="1186"/>
      <c r="GM1012" s="1186"/>
      <c r="GN1012" s="1186"/>
      <c r="GO1012" s="1186"/>
      <c r="GP1012" s="1186"/>
      <c r="GQ1012" s="1186"/>
      <c r="GR1012" s="1186"/>
      <c r="GS1012" s="1186"/>
      <c r="GT1012" s="1186"/>
      <c r="GU1012" s="1186"/>
      <c r="GV1012" s="1186"/>
      <c r="GW1012" s="1186"/>
      <c r="GX1012" s="1186"/>
      <c r="GY1012" s="1186"/>
      <c r="GZ1012" s="1186"/>
      <c r="HA1012" s="1186"/>
      <c r="HB1012" s="1186"/>
      <c r="HC1012" s="1186"/>
      <c r="HD1012" s="1186"/>
      <c r="HE1012" s="1186"/>
      <c r="HF1012" s="1186"/>
      <c r="HG1012" s="1186"/>
      <c r="HH1012" s="1186"/>
      <c r="HI1012" s="1186"/>
      <c r="HJ1012" s="1186"/>
      <c r="HK1012" s="1186"/>
      <c r="HL1012" s="1186"/>
      <c r="HM1012" s="1186"/>
      <c r="HN1012" s="1186"/>
      <c r="HO1012" s="1186"/>
      <c r="HP1012" s="1186"/>
      <c r="HQ1012" s="1186"/>
      <c r="HR1012" s="1186"/>
      <c r="HS1012" s="1186"/>
      <c r="HT1012" s="1186"/>
      <c r="HU1012" s="1186"/>
      <c r="HV1012" s="1186"/>
      <c r="HW1012" s="1186"/>
      <c r="HX1012" s="1186"/>
      <c r="HY1012" s="1186"/>
      <c r="HZ1012" s="1186"/>
      <c r="IA1012" s="1186"/>
      <c r="IB1012" s="1186"/>
    </row>
    <row r="1013" spans="1:236" s="1185" customFormat="1">
      <c r="A1013" s="1540"/>
      <c r="B1013" s="1541"/>
      <c r="C1013" s="1542"/>
      <c r="D1013" s="1543"/>
      <c r="E1013" s="1186"/>
      <c r="F1013" s="1544"/>
      <c r="G1013" s="1604"/>
      <c r="H1013" s="1604"/>
      <c r="I1013" s="1186"/>
      <c r="J1013" s="1186"/>
      <c r="K1013" s="1186"/>
      <c r="L1013" s="1186"/>
      <c r="M1013" s="1186"/>
      <c r="N1013" s="1186"/>
      <c r="O1013" s="1186"/>
      <c r="P1013" s="1186"/>
      <c r="Q1013" s="1186"/>
      <c r="R1013" s="1186"/>
      <c r="S1013" s="1186"/>
      <c r="T1013" s="1186"/>
      <c r="U1013" s="1186"/>
      <c r="V1013" s="1186"/>
      <c r="W1013" s="1186"/>
      <c r="X1013" s="1186"/>
      <c r="Y1013" s="1186"/>
      <c r="Z1013" s="1186"/>
      <c r="AA1013" s="1186"/>
      <c r="AB1013" s="1186"/>
      <c r="AC1013" s="1186"/>
      <c r="AD1013" s="1186"/>
      <c r="AE1013" s="1186"/>
      <c r="AF1013" s="1186"/>
      <c r="AG1013" s="1186"/>
      <c r="AH1013" s="1186"/>
      <c r="AI1013" s="1186"/>
      <c r="AJ1013" s="1186"/>
      <c r="AK1013" s="1186"/>
      <c r="AL1013" s="1186"/>
      <c r="AM1013" s="1186"/>
      <c r="AN1013" s="1186"/>
      <c r="AO1013" s="1186"/>
      <c r="AP1013" s="1186"/>
      <c r="AQ1013" s="1186"/>
      <c r="AR1013" s="1186"/>
      <c r="AS1013" s="1186"/>
      <c r="AT1013" s="1186"/>
      <c r="AU1013" s="1186"/>
      <c r="AV1013" s="1186"/>
      <c r="AW1013" s="1186"/>
      <c r="AX1013" s="1186"/>
      <c r="AY1013" s="1186"/>
      <c r="AZ1013" s="1186"/>
      <c r="BA1013" s="1186"/>
      <c r="BB1013" s="1186"/>
      <c r="BC1013" s="1186"/>
      <c r="BD1013" s="1186"/>
      <c r="BE1013" s="1186"/>
      <c r="BF1013" s="1186"/>
      <c r="BG1013" s="1186"/>
      <c r="BH1013" s="1186"/>
      <c r="BI1013" s="1186"/>
      <c r="BJ1013" s="1186"/>
      <c r="BK1013" s="1186"/>
      <c r="BL1013" s="1186"/>
      <c r="BM1013" s="1186"/>
      <c r="BN1013" s="1186"/>
      <c r="BO1013" s="1186"/>
      <c r="BP1013" s="1186"/>
      <c r="BQ1013" s="1186"/>
      <c r="BR1013" s="1186"/>
      <c r="BS1013" s="1186"/>
      <c r="BT1013" s="1186"/>
      <c r="BU1013" s="1186"/>
      <c r="BV1013" s="1186"/>
      <c r="BW1013" s="1186"/>
      <c r="BX1013" s="1186"/>
      <c r="BY1013" s="1186"/>
      <c r="BZ1013" s="1186"/>
      <c r="CA1013" s="1186"/>
      <c r="CB1013" s="1186"/>
      <c r="CC1013" s="1186"/>
      <c r="CD1013" s="1186"/>
      <c r="CE1013" s="1186"/>
      <c r="CF1013" s="1186"/>
      <c r="CG1013" s="1186"/>
      <c r="CH1013" s="1186"/>
      <c r="CI1013" s="1186"/>
      <c r="CJ1013" s="1186"/>
      <c r="CK1013" s="1186"/>
      <c r="CL1013" s="1186"/>
      <c r="CM1013" s="1186"/>
      <c r="CN1013" s="1186"/>
      <c r="CO1013" s="1186"/>
      <c r="CP1013" s="1186"/>
      <c r="CQ1013" s="1186"/>
      <c r="CR1013" s="1186"/>
      <c r="CS1013" s="1186"/>
      <c r="CT1013" s="1186"/>
      <c r="CU1013" s="1186"/>
      <c r="CV1013" s="1186"/>
      <c r="CW1013" s="1186"/>
      <c r="CX1013" s="1186"/>
      <c r="CY1013" s="1186"/>
      <c r="CZ1013" s="1186"/>
      <c r="DA1013" s="1186"/>
      <c r="DB1013" s="1186"/>
      <c r="DC1013" s="1186"/>
      <c r="DD1013" s="1186"/>
      <c r="DE1013" s="1186"/>
      <c r="DF1013" s="1186"/>
      <c r="DG1013" s="1186"/>
      <c r="DH1013" s="1186"/>
      <c r="DI1013" s="1186"/>
      <c r="DJ1013" s="1186"/>
      <c r="DK1013" s="1186"/>
      <c r="DL1013" s="1186"/>
      <c r="DM1013" s="1186"/>
      <c r="DN1013" s="1186"/>
      <c r="DO1013" s="1186"/>
      <c r="DP1013" s="1186"/>
      <c r="DQ1013" s="1186"/>
      <c r="DR1013" s="1186"/>
      <c r="DS1013" s="1186"/>
      <c r="DT1013" s="1186"/>
      <c r="DU1013" s="1186"/>
      <c r="DV1013" s="1186"/>
      <c r="DW1013" s="1186"/>
      <c r="DX1013" s="1186"/>
      <c r="DY1013" s="1186"/>
      <c r="DZ1013" s="1186"/>
      <c r="EA1013" s="1186"/>
      <c r="EB1013" s="1186"/>
      <c r="EC1013" s="1186"/>
      <c r="ED1013" s="1186"/>
      <c r="EE1013" s="1186"/>
      <c r="EF1013" s="1186"/>
      <c r="EG1013" s="1186"/>
      <c r="EH1013" s="1186"/>
      <c r="EI1013" s="1186"/>
      <c r="EJ1013" s="1186"/>
      <c r="EK1013" s="1186"/>
      <c r="EL1013" s="1186"/>
      <c r="EM1013" s="1186"/>
      <c r="EN1013" s="1186"/>
      <c r="EO1013" s="1186"/>
      <c r="EP1013" s="1186"/>
      <c r="EQ1013" s="1186"/>
      <c r="ER1013" s="1186"/>
      <c r="ES1013" s="1186"/>
      <c r="ET1013" s="1186"/>
      <c r="EU1013" s="1186"/>
      <c r="EV1013" s="1186"/>
      <c r="EW1013" s="1186"/>
      <c r="EX1013" s="1186"/>
      <c r="EY1013" s="1186"/>
      <c r="EZ1013" s="1186"/>
      <c r="FA1013" s="1186"/>
      <c r="FB1013" s="1186"/>
      <c r="FC1013" s="1186"/>
      <c r="FD1013" s="1186"/>
      <c r="FE1013" s="1186"/>
      <c r="FF1013" s="1186"/>
      <c r="FG1013" s="1186"/>
      <c r="FH1013" s="1186"/>
      <c r="FI1013" s="1186"/>
      <c r="FJ1013" s="1186"/>
      <c r="FK1013" s="1186"/>
      <c r="FL1013" s="1186"/>
      <c r="FM1013" s="1186"/>
      <c r="FN1013" s="1186"/>
      <c r="FO1013" s="1186"/>
      <c r="FP1013" s="1186"/>
      <c r="FQ1013" s="1186"/>
      <c r="FR1013" s="1186"/>
      <c r="FS1013" s="1186"/>
      <c r="FT1013" s="1186"/>
      <c r="FU1013" s="1186"/>
      <c r="FV1013" s="1186"/>
      <c r="FW1013" s="1186"/>
      <c r="FX1013" s="1186"/>
      <c r="FY1013" s="1186"/>
      <c r="FZ1013" s="1186"/>
      <c r="GA1013" s="1186"/>
      <c r="GB1013" s="1186"/>
      <c r="GC1013" s="1186"/>
      <c r="GD1013" s="1186"/>
      <c r="GE1013" s="1186"/>
      <c r="GF1013" s="1186"/>
      <c r="GG1013" s="1186"/>
      <c r="GH1013" s="1186"/>
      <c r="GI1013" s="1186"/>
      <c r="GJ1013" s="1186"/>
      <c r="GK1013" s="1186"/>
      <c r="GL1013" s="1186"/>
      <c r="GM1013" s="1186"/>
      <c r="GN1013" s="1186"/>
      <c r="GO1013" s="1186"/>
      <c r="GP1013" s="1186"/>
      <c r="GQ1013" s="1186"/>
      <c r="GR1013" s="1186"/>
      <c r="GS1013" s="1186"/>
      <c r="GT1013" s="1186"/>
      <c r="GU1013" s="1186"/>
      <c r="GV1013" s="1186"/>
      <c r="GW1013" s="1186"/>
      <c r="GX1013" s="1186"/>
      <c r="GY1013" s="1186"/>
      <c r="GZ1013" s="1186"/>
      <c r="HA1013" s="1186"/>
      <c r="HB1013" s="1186"/>
      <c r="HC1013" s="1186"/>
      <c r="HD1013" s="1186"/>
      <c r="HE1013" s="1186"/>
      <c r="HF1013" s="1186"/>
      <c r="HG1013" s="1186"/>
      <c r="HH1013" s="1186"/>
      <c r="HI1013" s="1186"/>
      <c r="HJ1013" s="1186"/>
      <c r="HK1013" s="1186"/>
      <c r="HL1013" s="1186"/>
      <c r="HM1013" s="1186"/>
      <c r="HN1013" s="1186"/>
      <c r="HO1013" s="1186"/>
      <c r="HP1013" s="1186"/>
      <c r="HQ1013" s="1186"/>
      <c r="HR1013" s="1186"/>
      <c r="HS1013" s="1186"/>
      <c r="HT1013" s="1186"/>
      <c r="HU1013" s="1186"/>
      <c r="HV1013" s="1186"/>
      <c r="HW1013" s="1186"/>
      <c r="HX1013" s="1186"/>
      <c r="HY1013" s="1186"/>
      <c r="HZ1013" s="1186"/>
      <c r="IA1013" s="1186"/>
      <c r="IB1013" s="1186"/>
    </row>
    <row r="1014" spans="1:236" s="1185" customFormat="1">
      <c r="A1014" s="1540"/>
      <c r="B1014" s="1541"/>
      <c r="C1014" s="1542"/>
      <c r="D1014" s="1543"/>
      <c r="E1014" s="1186"/>
      <c r="F1014" s="1544"/>
      <c r="G1014" s="1604"/>
      <c r="H1014" s="1604"/>
      <c r="I1014" s="1186"/>
      <c r="J1014" s="1186"/>
      <c r="K1014" s="1186"/>
      <c r="L1014" s="1186"/>
      <c r="M1014" s="1186"/>
      <c r="N1014" s="1186"/>
      <c r="O1014" s="1186"/>
      <c r="P1014" s="1186"/>
      <c r="Q1014" s="1186"/>
      <c r="R1014" s="1186"/>
      <c r="S1014" s="1186"/>
      <c r="T1014" s="1186"/>
      <c r="U1014" s="1186"/>
      <c r="V1014" s="1186"/>
      <c r="W1014" s="1186"/>
      <c r="X1014" s="1186"/>
      <c r="Y1014" s="1186"/>
      <c r="Z1014" s="1186"/>
      <c r="AA1014" s="1186"/>
      <c r="AB1014" s="1186"/>
      <c r="AC1014" s="1186"/>
      <c r="AD1014" s="1186"/>
      <c r="AE1014" s="1186"/>
      <c r="AF1014" s="1186"/>
      <c r="AG1014" s="1186"/>
      <c r="AH1014" s="1186"/>
      <c r="AI1014" s="1186"/>
      <c r="AJ1014" s="1186"/>
      <c r="AK1014" s="1186"/>
      <c r="AL1014" s="1186"/>
      <c r="AM1014" s="1186"/>
      <c r="AN1014" s="1186"/>
      <c r="AO1014" s="1186"/>
      <c r="AP1014" s="1186"/>
      <c r="AQ1014" s="1186"/>
      <c r="AR1014" s="1186"/>
      <c r="AS1014" s="1186"/>
      <c r="AT1014" s="1186"/>
      <c r="AU1014" s="1186"/>
      <c r="AV1014" s="1186"/>
      <c r="AW1014" s="1186"/>
      <c r="AX1014" s="1186"/>
      <c r="AY1014" s="1186"/>
      <c r="AZ1014" s="1186"/>
      <c r="BA1014" s="1186"/>
      <c r="BB1014" s="1186"/>
      <c r="BC1014" s="1186"/>
      <c r="BD1014" s="1186"/>
      <c r="BE1014" s="1186"/>
      <c r="BF1014" s="1186"/>
      <c r="BG1014" s="1186"/>
      <c r="BH1014" s="1186"/>
      <c r="BI1014" s="1186"/>
      <c r="BJ1014" s="1186"/>
      <c r="BK1014" s="1186"/>
      <c r="BL1014" s="1186"/>
      <c r="BM1014" s="1186"/>
      <c r="BN1014" s="1186"/>
      <c r="BO1014" s="1186"/>
      <c r="BP1014" s="1186"/>
      <c r="BQ1014" s="1186"/>
      <c r="BR1014" s="1186"/>
      <c r="BS1014" s="1186"/>
      <c r="BT1014" s="1186"/>
      <c r="BU1014" s="1186"/>
      <c r="BV1014" s="1186"/>
      <c r="BW1014" s="1186"/>
      <c r="BX1014" s="1186"/>
      <c r="BY1014" s="1186"/>
      <c r="BZ1014" s="1186"/>
      <c r="CA1014" s="1186"/>
      <c r="CB1014" s="1186"/>
      <c r="CC1014" s="1186"/>
      <c r="CD1014" s="1186"/>
      <c r="CE1014" s="1186"/>
      <c r="CF1014" s="1186"/>
      <c r="CG1014" s="1186"/>
      <c r="CH1014" s="1186"/>
      <c r="CI1014" s="1186"/>
      <c r="CJ1014" s="1186"/>
      <c r="CK1014" s="1186"/>
      <c r="CL1014" s="1186"/>
      <c r="CM1014" s="1186"/>
      <c r="CN1014" s="1186"/>
      <c r="CO1014" s="1186"/>
      <c r="CP1014" s="1186"/>
      <c r="CQ1014" s="1186"/>
      <c r="CR1014" s="1186"/>
      <c r="CS1014" s="1186"/>
      <c r="CT1014" s="1186"/>
      <c r="CU1014" s="1186"/>
      <c r="CV1014" s="1186"/>
      <c r="CW1014" s="1186"/>
      <c r="CX1014" s="1186"/>
      <c r="CY1014" s="1186"/>
      <c r="CZ1014" s="1186"/>
      <c r="DA1014" s="1186"/>
      <c r="DB1014" s="1186"/>
      <c r="DC1014" s="1186"/>
      <c r="DD1014" s="1186"/>
      <c r="DE1014" s="1186"/>
      <c r="DF1014" s="1186"/>
      <c r="DG1014" s="1186"/>
      <c r="DH1014" s="1186"/>
      <c r="DI1014" s="1186"/>
      <c r="DJ1014" s="1186"/>
      <c r="DK1014" s="1186"/>
      <c r="DL1014" s="1186"/>
      <c r="DM1014" s="1186"/>
      <c r="DN1014" s="1186"/>
      <c r="DO1014" s="1186"/>
      <c r="DP1014" s="1186"/>
      <c r="DQ1014" s="1186"/>
      <c r="DR1014" s="1186"/>
      <c r="DS1014" s="1186"/>
      <c r="DT1014" s="1186"/>
      <c r="DU1014" s="1186"/>
      <c r="DV1014" s="1186"/>
      <c r="DW1014" s="1186"/>
      <c r="DX1014" s="1186"/>
      <c r="DY1014" s="1186"/>
      <c r="DZ1014" s="1186"/>
      <c r="EA1014" s="1186"/>
      <c r="EB1014" s="1186"/>
      <c r="EC1014" s="1186"/>
      <c r="ED1014" s="1186"/>
      <c r="EE1014" s="1186"/>
      <c r="EF1014" s="1186"/>
      <c r="EG1014" s="1186"/>
      <c r="EH1014" s="1186"/>
      <c r="EI1014" s="1186"/>
      <c r="EJ1014" s="1186"/>
      <c r="EK1014" s="1186"/>
      <c r="EL1014" s="1186"/>
      <c r="EM1014" s="1186"/>
      <c r="EN1014" s="1186"/>
      <c r="EO1014" s="1186"/>
      <c r="EP1014" s="1186"/>
      <c r="EQ1014" s="1186"/>
      <c r="ER1014" s="1186"/>
      <c r="ES1014" s="1186"/>
      <c r="ET1014" s="1186"/>
      <c r="EU1014" s="1186"/>
      <c r="EV1014" s="1186"/>
      <c r="EW1014" s="1186"/>
      <c r="EX1014" s="1186"/>
      <c r="EY1014" s="1186"/>
      <c r="EZ1014" s="1186"/>
      <c r="FA1014" s="1186"/>
      <c r="FB1014" s="1186"/>
      <c r="FC1014" s="1186"/>
      <c r="FD1014" s="1186"/>
      <c r="FE1014" s="1186"/>
      <c r="FF1014" s="1186"/>
      <c r="FG1014" s="1186"/>
      <c r="FH1014" s="1186"/>
      <c r="FI1014" s="1186"/>
      <c r="FJ1014" s="1186"/>
      <c r="FK1014" s="1186"/>
      <c r="FL1014" s="1186"/>
      <c r="FM1014" s="1186"/>
      <c r="FN1014" s="1186"/>
      <c r="FO1014" s="1186"/>
      <c r="FP1014" s="1186"/>
      <c r="FQ1014" s="1186"/>
      <c r="FR1014" s="1186"/>
      <c r="FS1014" s="1186"/>
      <c r="FT1014" s="1186"/>
      <c r="FU1014" s="1186"/>
      <c r="FV1014" s="1186"/>
      <c r="FW1014" s="1186"/>
      <c r="FX1014" s="1186"/>
      <c r="FY1014" s="1186"/>
      <c r="FZ1014" s="1186"/>
      <c r="GA1014" s="1186"/>
      <c r="GB1014" s="1186"/>
      <c r="GC1014" s="1186"/>
      <c r="GD1014" s="1186"/>
      <c r="GE1014" s="1186"/>
      <c r="GF1014" s="1186"/>
      <c r="GG1014" s="1186"/>
      <c r="GH1014" s="1186"/>
      <c r="GI1014" s="1186"/>
      <c r="GJ1014" s="1186"/>
      <c r="GK1014" s="1186"/>
      <c r="GL1014" s="1186"/>
      <c r="GM1014" s="1186"/>
      <c r="GN1014" s="1186"/>
      <c r="GO1014" s="1186"/>
      <c r="GP1014" s="1186"/>
      <c r="GQ1014" s="1186"/>
      <c r="GR1014" s="1186"/>
      <c r="GS1014" s="1186"/>
      <c r="GT1014" s="1186"/>
      <c r="GU1014" s="1186"/>
      <c r="GV1014" s="1186"/>
      <c r="GW1014" s="1186"/>
      <c r="GX1014" s="1186"/>
      <c r="GY1014" s="1186"/>
      <c r="GZ1014" s="1186"/>
      <c r="HA1014" s="1186"/>
      <c r="HB1014" s="1186"/>
      <c r="HC1014" s="1186"/>
      <c r="HD1014" s="1186"/>
      <c r="HE1014" s="1186"/>
      <c r="HF1014" s="1186"/>
      <c r="HG1014" s="1186"/>
      <c r="HH1014" s="1186"/>
      <c r="HI1014" s="1186"/>
      <c r="HJ1014" s="1186"/>
      <c r="HK1014" s="1186"/>
      <c r="HL1014" s="1186"/>
      <c r="HM1014" s="1186"/>
      <c r="HN1014" s="1186"/>
      <c r="HO1014" s="1186"/>
      <c r="HP1014" s="1186"/>
      <c r="HQ1014" s="1186"/>
      <c r="HR1014" s="1186"/>
      <c r="HS1014" s="1186"/>
      <c r="HT1014" s="1186"/>
      <c r="HU1014" s="1186"/>
      <c r="HV1014" s="1186"/>
      <c r="HW1014" s="1186"/>
      <c r="HX1014" s="1186"/>
      <c r="HY1014" s="1186"/>
      <c r="HZ1014" s="1186"/>
      <c r="IA1014" s="1186"/>
      <c r="IB1014" s="1186"/>
    </row>
    <row r="1015" spans="1:236" s="1185" customFormat="1">
      <c r="A1015" s="1540"/>
      <c r="B1015" s="1541"/>
      <c r="C1015" s="1542"/>
      <c r="D1015" s="1543"/>
      <c r="E1015" s="1186"/>
      <c r="F1015" s="1544"/>
      <c r="G1015" s="1604"/>
      <c r="H1015" s="1604"/>
      <c r="I1015" s="1186"/>
      <c r="J1015" s="1186"/>
      <c r="K1015" s="1186"/>
      <c r="L1015" s="1186"/>
      <c r="M1015" s="1186"/>
      <c r="N1015" s="1186"/>
      <c r="O1015" s="1186"/>
      <c r="P1015" s="1186"/>
      <c r="Q1015" s="1186"/>
      <c r="R1015" s="1186"/>
      <c r="S1015" s="1186"/>
      <c r="T1015" s="1186"/>
      <c r="U1015" s="1186"/>
      <c r="V1015" s="1186"/>
      <c r="W1015" s="1186"/>
      <c r="X1015" s="1186"/>
      <c r="Y1015" s="1186"/>
      <c r="Z1015" s="1186"/>
      <c r="AA1015" s="1186"/>
      <c r="AB1015" s="1186"/>
      <c r="AC1015" s="1186"/>
      <c r="AD1015" s="1186"/>
      <c r="AE1015" s="1186"/>
      <c r="AF1015" s="1186"/>
      <c r="AG1015" s="1186"/>
      <c r="AH1015" s="1186"/>
      <c r="AI1015" s="1186"/>
      <c r="AJ1015" s="1186"/>
      <c r="AK1015" s="1186"/>
      <c r="AL1015" s="1186"/>
      <c r="AM1015" s="1186"/>
      <c r="AN1015" s="1186"/>
      <c r="AO1015" s="1186"/>
      <c r="AP1015" s="1186"/>
      <c r="AQ1015" s="1186"/>
      <c r="AR1015" s="1186"/>
      <c r="AS1015" s="1186"/>
      <c r="AT1015" s="1186"/>
      <c r="AU1015" s="1186"/>
      <c r="AV1015" s="1186"/>
      <c r="AW1015" s="1186"/>
      <c r="AX1015" s="1186"/>
      <c r="AY1015" s="1186"/>
      <c r="AZ1015" s="1186"/>
      <c r="BA1015" s="1186"/>
      <c r="BB1015" s="1186"/>
      <c r="BC1015" s="1186"/>
      <c r="BD1015" s="1186"/>
      <c r="BE1015" s="1186"/>
      <c r="BF1015" s="1186"/>
      <c r="BG1015" s="1186"/>
      <c r="BH1015" s="1186"/>
      <c r="BI1015" s="1186"/>
      <c r="BJ1015" s="1186"/>
      <c r="BK1015" s="1186"/>
      <c r="BL1015" s="1186"/>
      <c r="BM1015" s="1186"/>
      <c r="BN1015" s="1186"/>
      <c r="BO1015" s="1186"/>
      <c r="BP1015" s="1186"/>
      <c r="BQ1015" s="1186"/>
      <c r="BR1015" s="1186"/>
      <c r="BS1015" s="1186"/>
      <c r="BT1015" s="1186"/>
      <c r="BU1015" s="1186"/>
      <c r="BV1015" s="1186"/>
      <c r="BW1015" s="1186"/>
      <c r="BX1015" s="1186"/>
      <c r="BY1015" s="1186"/>
      <c r="BZ1015" s="1186"/>
      <c r="CA1015" s="1186"/>
      <c r="CB1015" s="1186"/>
      <c r="CC1015" s="1186"/>
      <c r="CD1015" s="1186"/>
      <c r="CE1015" s="1186"/>
      <c r="CF1015" s="1186"/>
      <c r="CG1015" s="1186"/>
      <c r="CH1015" s="1186"/>
      <c r="CI1015" s="1186"/>
      <c r="CJ1015" s="1186"/>
      <c r="CK1015" s="1186"/>
      <c r="CL1015" s="1186"/>
      <c r="CM1015" s="1186"/>
      <c r="CN1015" s="1186"/>
      <c r="CO1015" s="1186"/>
      <c r="CP1015" s="1186"/>
      <c r="CQ1015" s="1186"/>
      <c r="CR1015" s="1186"/>
      <c r="CS1015" s="1186"/>
      <c r="CT1015" s="1186"/>
      <c r="CU1015" s="1186"/>
      <c r="CV1015" s="1186"/>
      <c r="CW1015" s="1186"/>
      <c r="CX1015" s="1186"/>
      <c r="CY1015" s="1186"/>
      <c r="CZ1015" s="1186"/>
      <c r="DA1015" s="1186"/>
      <c r="DB1015" s="1186"/>
      <c r="DC1015" s="1186"/>
      <c r="DD1015" s="1186"/>
      <c r="DE1015" s="1186"/>
      <c r="DF1015" s="1186"/>
      <c r="DG1015" s="1186"/>
      <c r="DH1015" s="1186"/>
      <c r="DI1015" s="1186"/>
      <c r="DJ1015" s="1186"/>
      <c r="DK1015" s="1186"/>
      <c r="DL1015" s="1186"/>
      <c r="DM1015" s="1186"/>
      <c r="DN1015" s="1186"/>
      <c r="DO1015" s="1186"/>
      <c r="DP1015" s="1186"/>
      <c r="DQ1015" s="1186"/>
      <c r="DR1015" s="1186"/>
      <c r="DS1015" s="1186"/>
      <c r="DT1015" s="1186"/>
      <c r="DU1015" s="1186"/>
      <c r="DV1015" s="1186"/>
      <c r="DW1015" s="1186"/>
      <c r="DX1015" s="1186"/>
      <c r="DY1015" s="1186"/>
      <c r="DZ1015" s="1186"/>
      <c r="EA1015" s="1186"/>
      <c r="EB1015" s="1186"/>
      <c r="EC1015" s="1186"/>
      <c r="ED1015" s="1186"/>
      <c r="EE1015" s="1186"/>
      <c r="EF1015" s="1186"/>
      <c r="EG1015" s="1186"/>
      <c r="EH1015" s="1186"/>
      <c r="EI1015" s="1186"/>
      <c r="EJ1015" s="1186"/>
      <c r="EK1015" s="1186"/>
      <c r="EL1015" s="1186"/>
      <c r="EM1015" s="1186"/>
      <c r="EN1015" s="1186"/>
      <c r="EO1015" s="1186"/>
      <c r="EP1015" s="1186"/>
      <c r="EQ1015" s="1186"/>
      <c r="ER1015" s="1186"/>
      <c r="ES1015" s="1186"/>
      <c r="ET1015" s="1186"/>
      <c r="EU1015" s="1186"/>
      <c r="EV1015" s="1186"/>
      <c r="EW1015" s="1186"/>
      <c r="EX1015" s="1186"/>
      <c r="EY1015" s="1186"/>
      <c r="EZ1015" s="1186"/>
      <c r="FA1015" s="1186"/>
      <c r="FB1015" s="1186"/>
      <c r="FC1015" s="1186"/>
      <c r="FD1015" s="1186"/>
      <c r="FE1015" s="1186"/>
      <c r="FF1015" s="1186"/>
      <c r="FG1015" s="1186"/>
      <c r="FH1015" s="1186"/>
      <c r="FI1015" s="1186"/>
      <c r="FJ1015" s="1186"/>
      <c r="FK1015" s="1186"/>
      <c r="FL1015" s="1186"/>
      <c r="FM1015" s="1186"/>
      <c r="FN1015" s="1186"/>
      <c r="FO1015" s="1186"/>
      <c r="FP1015" s="1186"/>
      <c r="FQ1015" s="1186"/>
      <c r="FR1015" s="1186"/>
      <c r="FS1015" s="1186"/>
      <c r="FT1015" s="1186"/>
      <c r="FU1015" s="1186"/>
      <c r="FV1015" s="1186"/>
      <c r="FW1015" s="1186"/>
      <c r="FX1015" s="1186"/>
      <c r="FY1015" s="1186"/>
      <c r="FZ1015" s="1186"/>
      <c r="GA1015" s="1186"/>
      <c r="GB1015" s="1186"/>
      <c r="GC1015" s="1186"/>
      <c r="GD1015" s="1186"/>
      <c r="GE1015" s="1186"/>
      <c r="GF1015" s="1186"/>
      <c r="GG1015" s="1186"/>
      <c r="GH1015" s="1186"/>
      <c r="GI1015" s="1186"/>
      <c r="GJ1015" s="1186"/>
      <c r="GK1015" s="1186"/>
      <c r="GL1015" s="1186"/>
      <c r="GM1015" s="1186"/>
      <c r="GN1015" s="1186"/>
      <c r="GO1015" s="1186"/>
      <c r="GP1015" s="1186"/>
      <c r="GQ1015" s="1186"/>
      <c r="GR1015" s="1186"/>
      <c r="GS1015" s="1186"/>
      <c r="GT1015" s="1186"/>
      <c r="GU1015" s="1186"/>
      <c r="GV1015" s="1186"/>
      <c r="GW1015" s="1186"/>
      <c r="GX1015" s="1186"/>
      <c r="GY1015" s="1186"/>
      <c r="GZ1015" s="1186"/>
      <c r="HA1015" s="1186"/>
      <c r="HB1015" s="1186"/>
      <c r="HC1015" s="1186"/>
      <c r="HD1015" s="1186"/>
      <c r="HE1015" s="1186"/>
      <c r="HF1015" s="1186"/>
      <c r="HG1015" s="1186"/>
      <c r="HH1015" s="1186"/>
      <c r="HI1015" s="1186"/>
      <c r="HJ1015" s="1186"/>
      <c r="HK1015" s="1186"/>
      <c r="HL1015" s="1186"/>
      <c r="HM1015" s="1186"/>
      <c r="HN1015" s="1186"/>
      <c r="HO1015" s="1186"/>
      <c r="HP1015" s="1186"/>
      <c r="HQ1015" s="1186"/>
      <c r="HR1015" s="1186"/>
      <c r="HS1015" s="1186"/>
      <c r="HT1015" s="1186"/>
      <c r="HU1015" s="1186"/>
      <c r="HV1015" s="1186"/>
      <c r="HW1015" s="1186"/>
      <c r="HX1015" s="1186"/>
      <c r="HY1015" s="1186"/>
      <c r="HZ1015" s="1186"/>
      <c r="IA1015" s="1186"/>
      <c r="IB1015" s="1186"/>
    </row>
    <row r="1016" spans="1:236" s="1185" customFormat="1">
      <c r="A1016" s="1540"/>
      <c r="B1016" s="1541"/>
      <c r="C1016" s="1542"/>
      <c r="D1016" s="1543"/>
      <c r="E1016" s="1186"/>
      <c r="F1016" s="1544"/>
      <c r="G1016" s="1604"/>
      <c r="H1016" s="1604"/>
      <c r="I1016" s="1186"/>
      <c r="J1016" s="1186"/>
      <c r="K1016" s="1186"/>
      <c r="L1016" s="1186"/>
      <c r="M1016" s="1186"/>
      <c r="N1016" s="1186"/>
      <c r="O1016" s="1186"/>
      <c r="P1016" s="1186"/>
      <c r="Q1016" s="1186"/>
      <c r="R1016" s="1186"/>
      <c r="S1016" s="1186"/>
      <c r="T1016" s="1186"/>
      <c r="U1016" s="1186"/>
      <c r="V1016" s="1186"/>
      <c r="W1016" s="1186"/>
      <c r="X1016" s="1186"/>
      <c r="Y1016" s="1186"/>
      <c r="Z1016" s="1186"/>
      <c r="AA1016" s="1186"/>
      <c r="AB1016" s="1186"/>
      <c r="AC1016" s="1186"/>
      <c r="AD1016" s="1186"/>
      <c r="AE1016" s="1186"/>
      <c r="AF1016" s="1186"/>
      <c r="AG1016" s="1186"/>
      <c r="AH1016" s="1186"/>
      <c r="AI1016" s="1186"/>
      <c r="AJ1016" s="1186"/>
      <c r="AK1016" s="1186"/>
      <c r="AL1016" s="1186"/>
      <c r="AM1016" s="1186"/>
      <c r="AN1016" s="1186"/>
      <c r="AO1016" s="1186"/>
      <c r="AP1016" s="1186"/>
      <c r="AQ1016" s="1186"/>
      <c r="AR1016" s="1186"/>
      <c r="AS1016" s="1186"/>
      <c r="AT1016" s="1186"/>
      <c r="AU1016" s="1186"/>
      <c r="AV1016" s="1186"/>
      <c r="AW1016" s="1186"/>
      <c r="AX1016" s="1186"/>
      <c r="AY1016" s="1186"/>
      <c r="AZ1016" s="1186"/>
      <c r="BA1016" s="1186"/>
      <c r="BB1016" s="1186"/>
      <c r="BC1016" s="1186"/>
      <c r="BD1016" s="1186"/>
      <c r="BE1016" s="1186"/>
      <c r="BF1016" s="1186"/>
      <c r="BG1016" s="1186"/>
      <c r="BH1016" s="1186"/>
      <c r="BI1016" s="1186"/>
      <c r="BJ1016" s="1186"/>
      <c r="BK1016" s="1186"/>
      <c r="BL1016" s="1186"/>
      <c r="BM1016" s="1186"/>
      <c r="BN1016" s="1186"/>
      <c r="BO1016" s="1186"/>
      <c r="BP1016" s="1186"/>
      <c r="BQ1016" s="1186"/>
      <c r="BR1016" s="1186"/>
      <c r="BS1016" s="1186"/>
      <c r="BT1016" s="1186"/>
      <c r="BU1016" s="1186"/>
      <c r="BV1016" s="1186"/>
      <c r="BW1016" s="1186"/>
      <c r="BX1016" s="1186"/>
      <c r="BY1016" s="1186"/>
      <c r="BZ1016" s="1186"/>
      <c r="CA1016" s="1186"/>
      <c r="CB1016" s="1186"/>
      <c r="CC1016" s="1186"/>
      <c r="CD1016" s="1186"/>
      <c r="CE1016" s="1186"/>
      <c r="CF1016" s="1186"/>
      <c r="CG1016" s="1186"/>
      <c r="CH1016" s="1186"/>
      <c r="CI1016" s="1186"/>
      <c r="CJ1016" s="1186"/>
      <c r="CK1016" s="1186"/>
      <c r="CL1016" s="1186"/>
      <c r="CM1016" s="1186"/>
      <c r="CN1016" s="1186"/>
      <c r="CO1016" s="1186"/>
      <c r="CP1016" s="1186"/>
      <c r="CQ1016" s="1186"/>
      <c r="CR1016" s="1186"/>
      <c r="CS1016" s="1186"/>
      <c r="CT1016" s="1186"/>
      <c r="CU1016" s="1186"/>
      <c r="CV1016" s="1186"/>
      <c r="CW1016" s="1186"/>
      <c r="CX1016" s="1186"/>
      <c r="CY1016" s="1186"/>
      <c r="CZ1016" s="1186"/>
      <c r="DA1016" s="1186"/>
      <c r="DB1016" s="1186"/>
      <c r="DC1016" s="1186"/>
      <c r="DD1016" s="1186"/>
      <c r="DE1016" s="1186"/>
      <c r="DF1016" s="1186"/>
      <c r="DG1016" s="1186"/>
      <c r="DH1016" s="1186"/>
      <c r="DI1016" s="1186"/>
      <c r="DJ1016" s="1186"/>
      <c r="DK1016" s="1186"/>
      <c r="DL1016" s="1186"/>
      <c r="DM1016" s="1186"/>
      <c r="DN1016" s="1186"/>
      <c r="DO1016" s="1186"/>
      <c r="DP1016" s="1186"/>
      <c r="DQ1016" s="1186"/>
      <c r="DR1016" s="1186"/>
      <c r="DS1016" s="1186"/>
      <c r="DT1016" s="1186"/>
      <c r="DU1016" s="1186"/>
      <c r="DV1016" s="1186"/>
      <c r="DW1016" s="1186"/>
      <c r="DX1016" s="1186"/>
      <c r="DY1016" s="1186"/>
      <c r="DZ1016" s="1186"/>
      <c r="EA1016" s="1186"/>
      <c r="EB1016" s="1186"/>
      <c r="EC1016" s="1186"/>
      <c r="ED1016" s="1186"/>
      <c r="EE1016" s="1186"/>
      <c r="EF1016" s="1186"/>
      <c r="EG1016" s="1186"/>
      <c r="EH1016" s="1186"/>
      <c r="EI1016" s="1186"/>
      <c r="EJ1016" s="1186"/>
      <c r="EK1016" s="1186"/>
      <c r="EL1016" s="1186"/>
      <c r="EM1016" s="1186"/>
      <c r="EN1016" s="1186"/>
      <c r="EO1016" s="1186"/>
      <c r="EP1016" s="1186"/>
      <c r="EQ1016" s="1186"/>
      <c r="ER1016" s="1186"/>
      <c r="ES1016" s="1186"/>
      <c r="ET1016" s="1186"/>
      <c r="EU1016" s="1186"/>
      <c r="EV1016" s="1186"/>
      <c r="EW1016" s="1186"/>
      <c r="EX1016" s="1186"/>
      <c r="EY1016" s="1186"/>
      <c r="EZ1016" s="1186"/>
      <c r="FA1016" s="1186"/>
      <c r="FB1016" s="1186"/>
      <c r="FC1016" s="1186"/>
      <c r="FD1016" s="1186"/>
      <c r="FE1016" s="1186"/>
      <c r="FF1016" s="1186"/>
      <c r="FG1016" s="1186"/>
      <c r="FH1016" s="1186"/>
      <c r="FI1016" s="1186"/>
      <c r="FJ1016" s="1186"/>
      <c r="FK1016" s="1186"/>
      <c r="FL1016" s="1186"/>
      <c r="FM1016" s="1186"/>
      <c r="FN1016" s="1186"/>
      <c r="FO1016" s="1186"/>
      <c r="FP1016" s="1186"/>
      <c r="FQ1016" s="1186"/>
      <c r="FR1016" s="1186"/>
      <c r="FS1016" s="1186"/>
      <c r="FT1016" s="1186"/>
      <c r="FU1016" s="1186"/>
      <c r="FV1016" s="1186"/>
      <c r="FW1016" s="1186"/>
      <c r="FX1016" s="1186"/>
      <c r="FY1016" s="1186"/>
      <c r="FZ1016" s="1186"/>
      <c r="GA1016" s="1186"/>
      <c r="GB1016" s="1186"/>
      <c r="GC1016" s="1186"/>
      <c r="GD1016" s="1186"/>
      <c r="GE1016" s="1186"/>
      <c r="GF1016" s="1186"/>
      <c r="GG1016" s="1186"/>
      <c r="GH1016" s="1186"/>
      <c r="GI1016" s="1186"/>
      <c r="GJ1016" s="1186"/>
      <c r="GK1016" s="1186"/>
      <c r="GL1016" s="1186"/>
      <c r="GM1016" s="1186"/>
      <c r="GN1016" s="1186"/>
      <c r="GO1016" s="1186"/>
      <c r="GP1016" s="1186"/>
      <c r="GQ1016" s="1186"/>
      <c r="GR1016" s="1186"/>
      <c r="GS1016" s="1186"/>
      <c r="GT1016" s="1186"/>
      <c r="GU1016" s="1186"/>
      <c r="GV1016" s="1186"/>
      <c r="GW1016" s="1186"/>
      <c r="GX1016" s="1186"/>
      <c r="GY1016" s="1186"/>
      <c r="GZ1016" s="1186"/>
      <c r="HA1016" s="1186"/>
      <c r="HB1016" s="1186"/>
      <c r="HC1016" s="1186"/>
      <c r="HD1016" s="1186"/>
      <c r="HE1016" s="1186"/>
      <c r="HF1016" s="1186"/>
      <c r="HG1016" s="1186"/>
      <c r="HH1016" s="1186"/>
      <c r="HI1016" s="1186"/>
      <c r="HJ1016" s="1186"/>
      <c r="HK1016" s="1186"/>
      <c r="HL1016" s="1186"/>
      <c r="HM1016" s="1186"/>
      <c r="HN1016" s="1186"/>
      <c r="HO1016" s="1186"/>
      <c r="HP1016" s="1186"/>
      <c r="HQ1016" s="1186"/>
      <c r="HR1016" s="1186"/>
      <c r="HS1016" s="1186"/>
      <c r="HT1016" s="1186"/>
      <c r="HU1016" s="1186"/>
      <c r="HV1016" s="1186"/>
      <c r="HW1016" s="1186"/>
      <c r="HX1016" s="1186"/>
      <c r="HY1016" s="1186"/>
      <c r="HZ1016" s="1186"/>
      <c r="IA1016" s="1186"/>
      <c r="IB1016" s="1186"/>
    </row>
    <row r="1017" spans="1:236" s="1185" customFormat="1">
      <c r="A1017" s="1540"/>
      <c r="B1017" s="1541"/>
      <c r="C1017" s="1542"/>
      <c r="D1017" s="1543"/>
      <c r="E1017" s="1186"/>
      <c r="F1017" s="1544"/>
      <c r="G1017" s="1604"/>
      <c r="H1017" s="1604"/>
      <c r="I1017" s="1186"/>
      <c r="J1017" s="1186"/>
      <c r="K1017" s="1186"/>
      <c r="L1017" s="1186"/>
      <c r="M1017" s="1186"/>
      <c r="N1017" s="1186"/>
      <c r="O1017" s="1186"/>
      <c r="P1017" s="1186"/>
      <c r="Q1017" s="1186"/>
      <c r="R1017" s="1186"/>
      <c r="S1017" s="1186"/>
      <c r="T1017" s="1186"/>
      <c r="U1017" s="1186"/>
      <c r="V1017" s="1186"/>
      <c r="W1017" s="1186"/>
      <c r="X1017" s="1186"/>
      <c r="Y1017" s="1186"/>
      <c r="Z1017" s="1186"/>
      <c r="AA1017" s="1186"/>
      <c r="AB1017" s="1186"/>
      <c r="AC1017" s="1186"/>
      <c r="AD1017" s="1186"/>
      <c r="AE1017" s="1186"/>
      <c r="AF1017" s="1186"/>
      <c r="AG1017" s="1186"/>
      <c r="AH1017" s="1186"/>
      <c r="AI1017" s="1186"/>
      <c r="AJ1017" s="1186"/>
      <c r="AK1017" s="1186"/>
      <c r="AL1017" s="1186"/>
      <c r="AM1017" s="1186"/>
      <c r="AN1017" s="1186"/>
      <c r="AO1017" s="1186"/>
      <c r="AP1017" s="1186"/>
      <c r="AQ1017" s="1186"/>
      <c r="AR1017" s="1186"/>
      <c r="AS1017" s="1186"/>
      <c r="AT1017" s="1186"/>
      <c r="AU1017" s="1186"/>
      <c r="AV1017" s="1186"/>
      <c r="AW1017" s="1186"/>
      <c r="AX1017" s="1186"/>
      <c r="AY1017" s="1186"/>
      <c r="AZ1017" s="1186"/>
      <c r="BA1017" s="1186"/>
      <c r="BB1017" s="1186"/>
      <c r="BC1017" s="1186"/>
      <c r="BD1017" s="1186"/>
      <c r="BE1017" s="1186"/>
      <c r="BF1017" s="1186"/>
      <c r="BG1017" s="1186"/>
      <c r="BH1017" s="1186"/>
      <c r="BI1017" s="1186"/>
      <c r="BJ1017" s="1186"/>
      <c r="BK1017" s="1186"/>
      <c r="BL1017" s="1186"/>
      <c r="BM1017" s="1186"/>
      <c r="BN1017" s="1186"/>
      <c r="BO1017" s="1186"/>
      <c r="BP1017" s="1186"/>
      <c r="BQ1017" s="1186"/>
      <c r="BR1017" s="1186"/>
      <c r="BS1017" s="1186"/>
      <c r="BT1017" s="1186"/>
      <c r="BU1017" s="1186"/>
      <c r="BV1017" s="1186"/>
      <c r="BW1017" s="1186"/>
      <c r="BX1017" s="1186"/>
      <c r="BY1017" s="1186"/>
      <c r="BZ1017" s="1186"/>
      <c r="CA1017" s="1186"/>
      <c r="CB1017" s="1186"/>
      <c r="CC1017" s="1186"/>
      <c r="CD1017" s="1186"/>
      <c r="CE1017" s="1186"/>
      <c r="CF1017" s="1186"/>
      <c r="CG1017" s="1186"/>
      <c r="CH1017" s="1186"/>
      <c r="CI1017" s="1186"/>
      <c r="CJ1017" s="1186"/>
      <c r="CK1017" s="1186"/>
      <c r="CL1017" s="1186"/>
      <c r="CM1017" s="1186"/>
      <c r="CN1017" s="1186"/>
      <c r="CO1017" s="1186"/>
      <c r="CP1017" s="1186"/>
      <c r="CQ1017" s="1186"/>
      <c r="CR1017" s="1186"/>
      <c r="CS1017" s="1186"/>
      <c r="CT1017" s="1186"/>
      <c r="CU1017" s="1186"/>
      <c r="CV1017" s="1186"/>
      <c r="CW1017" s="1186"/>
      <c r="CX1017" s="1186"/>
      <c r="CY1017" s="1186"/>
      <c r="CZ1017" s="1186"/>
      <c r="DA1017" s="1186"/>
      <c r="DB1017" s="1186"/>
      <c r="DC1017" s="1186"/>
      <c r="DD1017" s="1186"/>
      <c r="DE1017" s="1186"/>
      <c r="DF1017" s="1186"/>
      <c r="DG1017" s="1186"/>
      <c r="DH1017" s="1186"/>
      <c r="DI1017" s="1186"/>
      <c r="DJ1017" s="1186"/>
      <c r="DK1017" s="1186"/>
      <c r="DL1017" s="1186"/>
      <c r="DM1017" s="1186"/>
      <c r="DN1017" s="1186"/>
      <c r="DO1017" s="1186"/>
      <c r="DP1017" s="1186"/>
      <c r="DQ1017" s="1186"/>
      <c r="DR1017" s="1186"/>
      <c r="DS1017" s="1186"/>
      <c r="DT1017" s="1186"/>
      <c r="DU1017" s="1186"/>
      <c r="DV1017" s="1186"/>
      <c r="DW1017" s="1186"/>
      <c r="DX1017" s="1186"/>
      <c r="DY1017" s="1186"/>
      <c r="DZ1017" s="1186"/>
      <c r="EA1017" s="1186"/>
      <c r="EB1017" s="1186"/>
      <c r="EC1017" s="1186"/>
      <c r="ED1017" s="1186"/>
      <c r="EE1017" s="1186"/>
      <c r="EF1017" s="1186"/>
      <c r="EG1017" s="1186"/>
      <c r="EH1017" s="1186"/>
      <c r="EI1017" s="1186"/>
      <c r="EJ1017" s="1186"/>
      <c r="EK1017" s="1186"/>
      <c r="EL1017" s="1186"/>
      <c r="EM1017" s="1186"/>
      <c r="EN1017" s="1186"/>
      <c r="EO1017" s="1186"/>
      <c r="EP1017" s="1186"/>
      <c r="EQ1017" s="1186"/>
      <c r="ER1017" s="1186"/>
      <c r="ES1017" s="1186"/>
      <c r="ET1017" s="1186"/>
      <c r="EU1017" s="1186"/>
      <c r="EV1017" s="1186"/>
      <c r="EW1017" s="1186"/>
      <c r="EX1017" s="1186"/>
      <c r="EY1017" s="1186"/>
      <c r="EZ1017" s="1186"/>
      <c r="FA1017" s="1186"/>
      <c r="FB1017" s="1186"/>
      <c r="FC1017" s="1186"/>
      <c r="FD1017" s="1186"/>
      <c r="FE1017" s="1186"/>
      <c r="FF1017" s="1186"/>
      <c r="FG1017" s="1186"/>
      <c r="FH1017" s="1186"/>
      <c r="FI1017" s="1186"/>
      <c r="FJ1017" s="1186"/>
      <c r="FK1017" s="1186"/>
      <c r="FL1017" s="1186"/>
      <c r="FM1017" s="1186"/>
      <c r="FN1017" s="1186"/>
      <c r="FO1017" s="1186"/>
      <c r="FP1017" s="1186"/>
      <c r="FQ1017" s="1186"/>
      <c r="FR1017" s="1186"/>
      <c r="FS1017" s="1186"/>
      <c r="FT1017" s="1186"/>
      <c r="FU1017" s="1186"/>
      <c r="FV1017" s="1186"/>
      <c r="FW1017" s="1186"/>
      <c r="FX1017" s="1186"/>
      <c r="FY1017" s="1186"/>
      <c r="FZ1017" s="1186"/>
      <c r="GA1017" s="1186"/>
      <c r="GB1017" s="1186"/>
      <c r="GC1017" s="1186"/>
      <c r="GD1017" s="1186"/>
      <c r="GE1017" s="1186"/>
      <c r="GF1017" s="1186"/>
      <c r="GG1017" s="1186"/>
      <c r="GH1017" s="1186"/>
      <c r="GI1017" s="1186"/>
      <c r="GJ1017" s="1186"/>
      <c r="GK1017" s="1186"/>
      <c r="GL1017" s="1186"/>
      <c r="GM1017" s="1186"/>
      <c r="GN1017" s="1186"/>
      <c r="GO1017" s="1186"/>
      <c r="GP1017" s="1186"/>
      <c r="GQ1017" s="1186"/>
      <c r="GR1017" s="1186"/>
      <c r="GS1017" s="1186"/>
      <c r="GT1017" s="1186"/>
      <c r="GU1017" s="1186"/>
      <c r="GV1017" s="1186"/>
      <c r="GW1017" s="1186"/>
      <c r="GX1017" s="1186"/>
      <c r="GY1017" s="1186"/>
      <c r="GZ1017" s="1186"/>
      <c r="HA1017" s="1186"/>
      <c r="HB1017" s="1186"/>
      <c r="HC1017" s="1186"/>
      <c r="HD1017" s="1186"/>
      <c r="HE1017" s="1186"/>
      <c r="HF1017" s="1186"/>
      <c r="HG1017" s="1186"/>
      <c r="HH1017" s="1186"/>
      <c r="HI1017" s="1186"/>
      <c r="HJ1017" s="1186"/>
      <c r="HK1017" s="1186"/>
      <c r="HL1017" s="1186"/>
      <c r="HM1017" s="1186"/>
      <c r="HN1017" s="1186"/>
      <c r="HO1017" s="1186"/>
      <c r="HP1017" s="1186"/>
      <c r="HQ1017" s="1186"/>
      <c r="HR1017" s="1186"/>
      <c r="HS1017" s="1186"/>
      <c r="HT1017" s="1186"/>
      <c r="HU1017" s="1186"/>
      <c r="HV1017" s="1186"/>
      <c r="HW1017" s="1186"/>
      <c r="HX1017" s="1186"/>
      <c r="HY1017" s="1186"/>
      <c r="HZ1017" s="1186"/>
      <c r="IA1017" s="1186"/>
      <c r="IB1017" s="1186"/>
    </row>
    <row r="1018" spans="1:236" s="1185" customFormat="1">
      <c r="A1018" s="1540"/>
      <c r="B1018" s="1541"/>
      <c r="C1018" s="1542"/>
      <c r="D1018" s="1543"/>
      <c r="E1018" s="1186"/>
      <c r="F1018" s="1544"/>
      <c r="G1018" s="1604"/>
      <c r="H1018" s="1604"/>
      <c r="I1018" s="1186"/>
      <c r="J1018" s="1186"/>
      <c r="K1018" s="1186"/>
      <c r="L1018" s="1186"/>
      <c r="M1018" s="1186"/>
      <c r="N1018" s="1186"/>
      <c r="O1018" s="1186"/>
      <c r="P1018" s="1186"/>
      <c r="Q1018" s="1186"/>
      <c r="R1018" s="1186"/>
      <c r="S1018" s="1186"/>
      <c r="T1018" s="1186"/>
      <c r="U1018" s="1186"/>
      <c r="V1018" s="1186"/>
      <c r="W1018" s="1186"/>
      <c r="X1018" s="1186"/>
      <c r="Y1018" s="1186"/>
      <c r="Z1018" s="1186"/>
      <c r="AA1018" s="1186"/>
      <c r="AB1018" s="1186"/>
      <c r="AC1018" s="1186"/>
      <c r="AD1018" s="1186"/>
      <c r="AE1018" s="1186"/>
      <c r="AF1018" s="1186"/>
      <c r="AG1018" s="1186"/>
      <c r="AH1018" s="1186"/>
      <c r="AI1018" s="1186"/>
      <c r="AJ1018" s="1186"/>
      <c r="AK1018" s="1186"/>
      <c r="AL1018" s="1186"/>
      <c r="AM1018" s="1186"/>
      <c r="AN1018" s="1186"/>
      <c r="AO1018" s="1186"/>
      <c r="AP1018" s="1186"/>
      <c r="AQ1018" s="1186"/>
      <c r="AR1018" s="1186"/>
      <c r="AS1018" s="1186"/>
      <c r="AT1018" s="1186"/>
      <c r="AU1018" s="1186"/>
      <c r="AV1018" s="1186"/>
      <c r="AW1018" s="1186"/>
      <c r="AX1018" s="1186"/>
      <c r="AY1018" s="1186"/>
      <c r="AZ1018" s="1186"/>
      <c r="BA1018" s="1186"/>
      <c r="BB1018" s="1186"/>
      <c r="BC1018" s="1186"/>
      <c r="BD1018" s="1186"/>
      <c r="BE1018" s="1186"/>
      <c r="BF1018" s="1186"/>
      <c r="BG1018" s="1186"/>
      <c r="BH1018" s="1186"/>
      <c r="BI1018" s="1186"/>
      <c r="BJ1018" s="1186"/>
      <c r="BK1018" s="1186"/>
      <c r="BL1018" s="1186"/>
      <c r="BM1018" s="1186"/>
      <c r="BN1018" s="1186"/>
      <c r="BO1018" s="1186"/>
      <c r="BP1018" s="1186"/>
      <c r="BQ1018" s="1186"/>
      <c r="BR1018" s="1186"/>
      <c r="BS1018" s="1186"/>
      <c r="BT1018" s="1186"/>
      <c r="BU1018" s="1186"/>
      <c r="BV1018" s="1186"/>
      <c r="BW1018" s="1186"/>
      <c r="BX1018" s="1186"/>
      <c r="BY1018" s="1186"/>
      <c r="BZ1018" s="1186"/>
      <c r="CA1018" s="1186"/>
      <c r="CB1018" s="1186"/>
      <c r="CC1018" s="1186"/>
      <c r="CD1018" s="1186"/>
      <c r="CE1018" s="1186"/>
      <c r="CF1018" s="1186"/>
      <c r="CG1018" s="1186"/>
      <c r="CH1018" s="1186"/>
      <c r="CI1018" s="1186"/>
      <c r="CJ1018" s="1186"/>
      <c r="CK1018" s="1186"/>
      <c r="CL1018" s="1186"/>
      <c r="CM1018" s="1186"/>
      <c r="CN1018" s="1186"/>
      <c r="CO1018" s="1186"/>
      <c r="CP1018" s="1186"/>
      <c r="CQ1018" s="1186"/>
      <c r="CR1018" s="1186"/>
      <c r="CS1018" s="1186"/>
      <c r="CT1018" s="1186"/>
      <c r="CU1018" s="1186"/>
      <c r="CV1018" s="1186"/>
      <c r="CW1018" s="1186"/>
      <c r="CX1018" s="1186"/>
      <c r="CY1018" s="1186"/>
      <c r="CZ1018" s="1186"/>
      <c r="DA1018" s="1186"/>
      <c r="DB1018" s="1186"/>
      <c r="DC1018" s="1186"/>
      <c r="DD1018" s="1186"/>
      <c r="DE1018" s="1186"/>
      <c r="DF1018" s="1186"/>
      <c r="DG1018" s="1186"/>
      <c r="DH1018" s="1186"/>
      <c r="DI1018" s="1186"/>
      <c r="DJ1018" s="1186"/>
      <c r="DK1018" s="1186"/>
      <c r="DL1018" s="1186"/>
      <c r="DM1018" s="1186"/>
      <c r="DN1018" s="1186"/>
      <c r="DO1018" s="1186"/>
      <c r="DP1018" s="1186"/>
      <c r="DQ1018" s="1186"/>
      <c r="DR1018" s="1186"/>
      <c r="DS1018" s="1186"/>
      <c r="DT1018" s="1186"/>
      <c r="DU1018" s="1186"/>
      <c r="DV1018" s="1186"/>
      <c r="DW1018" s="1186"/>
      <c r="DX1018" s="1186"/>
      <c r="DY1018" s="1186"/>
      <c r="DZ1018" s="1186"/>
      <c r="EA1018" s="1186"/>
      <c r="EB1018" s="1186"/>
      <c r="EC1018" s="1186"/>
      <c r="ED1018" s="1186"/>
      <c r="EE1018" s="1186"/>
      <c r="EF1018" s="1186"/>
      <c r="EG1018" s="1186"/>
      <c r="EH1018" s="1186"/>
      <c r="EI1018" s="1186"/>
      <c r="EJ1018" s="1186"/>
      <c r="EK1018" s="1186"/>
      <c r="EL1018" s="1186"/>
      <c r="EM1018" s="1186"/>
      <c r="EN1018" s="1186"/>
      <c r="EO1018" s="1186"/>
      <c r="EP1018" s="1186"/>
      <c r="EQ1018" s="1186"/>
      <c r="ER1018" s="1186"/>
      <c r="ES1018" s="1186"/>
      <c r="ET1018" s="1186"/>
      <c r="EU1018" s="1186"/>
      <c r="EV1018" s="1186"/>
      <c r="EW1018" s="1186"/>
      <c r="EX1018" s="1186"/>
      <c r="EY1018" s="1186"/>
      <c r="EZ1018" s="1186"/>
      <c r="FA1018" s="1186"/>
      <c r="FB1018" s="1186"/>
      <c r="FC1018" s="1186"/>
      <c r="FD1018" s="1186"/>
      <c r="FE1018" s="1186"/>
      <c r="FF1018" s="1186"/>
      <c r="FG1018" s="1186"/>
      <c r="FH1018" s="1186"/>
      <c r="FI1018" s="1186"/>
      <c r="FJ1018" s="1186"/>
      <c r="FK1018" s="1186"/>
      <c r="FL1018" s="1186"/>
      <c r="FM1018" s="1186"/>
      <c r="FN1018" s="1186"/>
      <c r="FO1018" s="1186"/>
      <c r="FP1018" s="1186"/>
      <c r="FQ1018" s="1186"/>
      <c r="FR1018" s="1186"/>
      <c r="FS1018" s="1186"/>
      <c r="FT1018" s="1186"/>
      <c r="FU1018" s="1186"/>
      <c r="FV1018" s="1186"/>
      <c r="FW1018" s="1186"/>
      <c r="FX1018" s="1186"/>
      <c r="FY1018" s="1186"/>
      <c r="FZ1018" s="1186"/>
      <c r="GA1018" s="1186"/>
      <c r="GB1018" s="1186"/>
      <c r="GC1018" s="1186"/>
      <c r="GD1018" s="1186"/>
      <c r="GE1018" s="1186"/>
      <c r="GF1018" s="1186"/>
      <c r="GG1018" s="1186"/>
      <c r="GH1018" s="1186"/>
      <c r="GI1018" s="1186"/>
      <c r="GJ1018" s="1186"/>
      <c r="GK1018" s="1186"/>
      <c r="GL1018" s="1186"/>
      <c r="GM1018" s="1186"/>
      <c r="GN1018" s="1186"/>
      <c r="GO1018" s="1186"/>
      <c r="GP1018" s="1186"/>
      <c r="GQ1018" s="1186"/>
      <c r="GR1018" s="1186"/>
      <c r="GS1018" s="1186"/>
      <c r="GT1018" s="1186"/>
      <c r="GU1018" s="1186"/>
      <c r="GV1018" s="1186"/>
      <c r="GW1018" s="1186"/>
      <c r="GX1018" s="1186"/>
      <c r="GY1018" s="1186"/>
      <c r="GZ1018" s="1186"/>
      <c r="HA1018" s="1186"/>
      <c r="HB1018" s="1186"/>
      <c r="HC1018" s="1186"/>
      <c r="HD1018" s="1186"/>
      <c r="HE1018" s="1186"/>
      <c r="HF1018" s="1186"/>
      <c r="HG1018" s="1186"/>
      <c r="HH1018" s="1186"/>
      <c r="HI1018" s="1186"/>
      <c r="HJ1018" s="1186"/>
      <c r="HK1018" s="1186"/>
      <c r="HL1018" s="1186"/>
      <c r="HM1018" s="1186"/>
      <c r="HN1018" s="1186"/>
      <c r="HO1018" s="1186"/>
      <c r="HP1018" s="1186"/>
      <c r="HQ1018" s="1186"/>
      <c r="HR1018" s="1186"/>
      <c r="HS1018" s="1186"/>
      <c r="HT1018" s="1186"/>
      <c r="HU1018" s="1186"/>
      <c r="HV1018" s="1186"/>
      <c r="HW1018" s="1186"/>
      <c r="HX1018" s="1186"/>
      <c r="HY1018" s="1186"/>
      <c r="HZ1018" s="1186"/>
      <c r="IA1018" s="1186"/>
      <c r="IB1018" s="1186"/>
    </row>
    <row r="1019" spans="1:236" s="1185" customFormat="1">
      <c r="A1019" s="1540"/>
      <c r="B1019" s="1541"/>
      <c r="C1019" s="1542"/>
      <c r="D1019" s="1543"/>
      <c r="E1019" s="1186"/>
      <c r="F1019" s="1544"/>
      <c r="G1019" s="1604"/>
      <c r="H1019" s="1604"/>
      <c r="I1019" s="1186"/>
      <c r="J1019" s="1186"/>
      <c r="K1019" s="1186"/>
      <c r="L1019" s="1186"/>
      <c r="M1019" s="1186"/>
      <c r="N1019" s="1186"/>
      <c r="O1019" s="1186"/>
      <c r="P1019" s="1186"/>
      <c r="Q1019" s="1186"/>
      <c r="R1019" s="1186"/>
      <c r="S1019" s="1186"/>
      <c r="T1019" s="1186"/>
      <c r="U1019" s="1186"/>
      <c r="V1019" s="1186"/>
      <c r="W1019" s="1186"/>
      <c r="X1019" s="1186"/>
      <c r="Y1019" s="1186"/>
      <c r="Z1019" s="1186"/>
      <c r="AA1019" s="1186"/>
      <c r="AB1019" s="1186"/>
      <c r="AC1019" s="1186"/>
      <c r="AD1019" s="1186"/>
      <c r="AE1019" s="1186"/>
      <c r="AF1019" s="1186"/>
      <c r="AG1019" s="1186"/>
      <c r="AH1019" s="1186"/>
      <c r="AI1019" s="1186"/>
      <c r="AJ1019" s="1186"/>
      <c r="AK1019" s="1186"/>
      <c r="AL1019" s="1186"/>
      <c r="AM1019" s="1186"/>
      <c r="AN1019" s="1186"/>
      <c r="AO1019" s="1186"/>
      <c r="AP1019" s="1186"/>
      <c r="AQ1019" s="1186"/>
      <c r="AR1019" s="1186"/>
      <c r="AS1019" s="1186"/>
      <c r="AT1019" s="1186"/>
      <c r="AU1019" s="1186"/>
      <c r="AV1019" s="1186"/>
      <c r="AW1019" s="1186"/>
      <c r="AX1019" s="1186"/>
      <c r="AY1019" s="1186"/>
      <c r="AZ1019" s="1186"/>
      <c r="BA1019" s="1186"/>
      <c r="BB1019" s="1186"/>
      <c r="BC1019" s="1186"/>
      <c r="BD1019" s="1186"/>
      <c r="BE1019" s="1186"/>
      <c r="BF1019" s="1186"/>
      <c r="BG1019" s="1186"/>
      <c r="BH1019" s="1186"/>
      <c r="BI1019" s="1186"/>
      <c r="BJ1019" s="1186"/>
      <c r="BK1019" s="1186"/>
      <c r="BL1019" s="1186"/>
      <c r="BM1019" s="1186"/>
      <c r="BN1019" s="1186"/>
      <c r="BO1019" s="1186"/>
      <c r="BP1019" s="1186"/>
      <c r="BQ1019" s="1186"/>
      <c r="BR1019" s="1186"/>
      <c r="BS1019" s="1186"/>
      <c r="BT1019" s="1186"/>
      <c r="BU1019" s="1186"/>
      <c r="BV1019" s="1186"/>
      <c r="BW1019" s="1186"/>
      <c r="BX1019" s="1186"/>
      <c r="BY1019" s="1186"/>
      <c r="BZ1019" s="1186"/>
      <c r="CA1019" s="1186"/>
      <c r="CB1019" s="1186"/>
      <c r="CC1019" s="1186"/>
      <c r="CD1019" s="1186"/>
      <c r="CE1019" s="1186"/>
      <c r="CF1019" s="1186"/>
      <c r="CG1019" s="1186"/>
      <c r="CH1019" s="1186"/>
      <c r="CI1019" s="1186"/>
      <c r="CJ1019" s="1186"/>
      <c r="CK1019" s="1186"/>
      <c r="CL1019" s="1186"/>
      <c r="CM1019" s="1186"/>
      <c r="CN1019" s="1186"/>
      <c r="CO1019" s="1186"/>
      <c r="CP1019" s="1186"/>
      <c r="CQ1019" s="1186"/>
      <c r="CR1019" s="1186"/>
      <c r="CS1019" s="1186"/>
      <c r="CT1019" s="1186"/>
      <c r="CU1019" s="1186"/>
      <c r="CV1019" s="1186"/>
      <c r="CW1019" s="1186"/>
      <c r="CX1019" s="1186"/>
      <c r="CY1019" s="1186"/>
      <c r="CZ1019" s="1186"/>
      <c r="DA1019" s="1186"/>
      <c r="DB1019" s="1186"/>
      <c r="DC1019" s="1186"/>
      <c r="DD1019" s="1186"/>
      <c r="DE1019" s="1186"/>
      <c r="DF1019" s="1186"/>
      <c r="DG1019" s="1186"/>
      <c r="DH1019" s="1186"/>
      <c r="DI1019" s="1186"/>
      <c r="DJ1019" s="1186"/>
      <c r="DK1019" s="1186"/>
      <c r="DL1019" s="1186"/>
      <c r="DM1019" s="1186"/>
      <c r="DN1019" s="1186"/>
      <c r="DO1019" s="1186"/>
      <c r="DP1019" s="1186"/>
      <c r="DQ1019" s="1186"/>
      <c r="DR1019" s="1186"/>
      <c r="DS1019" s="1186"/>
      <c r="DT1019" s="1186"/>
      <c r="DU1019" s="1186"/>
      <c r="DV1019" s="1186"/>
      <c r="DW1019" s="1186"/>
      <c r="DX1019" s="1186"/>
      <c r="DY1019" s="1186"/>
      <c r="DZ1019" s="1186"/>
      <c r="EA1019" s="1186"/>
      <c r="EB1019" s="1186"/>
      <c r="EC1019" s="1186"/>
      <c r="ED1019" s="1186"/>
      <c r="EE1019" s="1186"/>
      <c r="EF1019" s="1186"/>
      <c r="EG1019" s="1186"/>
      <c r="EH1019" s="1186"/>
      <c r="EI1019" s="1186"/>
      <c r="EJ1019" s="1186"/>
      <c r="EK1019" s="1186"/>
      <c r="EL1019" s="1186"/>
      <c r="EM1019" s="1186"/>
      <c r="EN1019" s="1186"/>
      <c r="EO1019" s="1186"/>
      <c r="EP1019" s="1186"/>
      <c r="EQ1019" s="1186"/>
      <c r="ER1019" s="1186"/>
      <c r="ES1019" s="1186"/>
      <c r="ET1019" s="1186"/>
      <c r="EU1019" s="1186"/>
      <c r="EV1019" s="1186"/>
      <c r="EW1019" s="1186"/>
      <c r="EX1019" s="1186"/>
      <c r="EY1019" s="1186"/>
      <c r="EZ1019" s="1186"/>
      <c r="FA1019" s="1186"/>
      <c r="FB1019" s="1186"/>
      <c r="FC1019" s="1186"/>
      <c r="FD1019" s="1186"/>
      <c r="FE1019" s="1186"/>
      <c r="FF1019" s="1186"/>
      <c r="FG1019" s="1186"/>
      <c r="FH1019" s="1186"/>
      <c r="FI1019" s="1186"/>
      <c r="FJ1019" s="1186"/>
      <c r="FK1019" s="1186"/>
      <c r="FL1019" s="1186"/>
      <c r="FM1019" s="1186"/>
      <c r="FN1019" s="1186"/>
      <c r="FO1019" s="1186"/>
      <c r="FP1019" s="1186"/>
      <c r="FQ1019" s="1186"/>
      <c r="FR1019" s="1186"/>
      <c r="FS1019" s="1186"/>
      <c r="FT1019" s="1186"/>
      <c r="FU1019" s="1186"/>
      <c r="FV1019" s="1186"/>
      <c r="FW1019" s="1186"/>
      <c r="FX1019" s="1186"/>
      <c r="FY1019" s="1186"/>
      <c r="FZ1019" s="1186"/>
      <c r="GA1019" s="1186"/>
      <c r="GB1019" s="1186"/>
      <c r="GC1019" s="1186"/>
      <c r="GD1019" s="1186"/>
      <c r="GE1019" s="1186"/>
      <c r="GF1019" s="1186"/>
      <c r="GG1019" s="1186"/>
      <c r="GH1019" s="1186"/>
      <c r="GI1019" s="1186"/>
      <c r="GJ1019" s="1186"/>
      <c r="GK1019" s="1186"/>
      <c r="GL1019" s="1186"/>
      <c r="GM1019" s="1186"/>
      <c r="GN1019" s="1186"/>
      <c r="GO1019" s="1186"/>
      <c r="GP1019" s="1186"/>
      <c r="GQ1019" s="1186"/>
      <c r="GR1019" s="1186"/>
      <c r="GS1019" s="1186"/>
      <c r="GT1019" s="1186"/>
      <c r="GU1019" s="1186"/>
      <c r="GV1019" s="1186"/>
      <c r="GW1019" s="1186"/>
      <c r="GX1019" s="1186"/>
      <c r="GY1019" s="1186"/>
      <c r="GZ1019" s="1186"/>
      <c r="HA1019" s="1186"/>
      <c r="HB1019" s="1186"/>
      <c r="HC1019" s="1186"/>
      <c r="HD1019" s="1186"/>
      <c r="HE1019" s="1186"/>
      <c r="HF1019" s="1186"/>
      <c r="HG1019" s="1186"/>
      <c r="HH1019" s="1186"/>
      <c r="HI1019" s="1186"/>
      <c r="HJ1019" s="1186"/>
      <c r="HK1019" s="1186"/>
      <c r="HL1019" s="1186"/>
      <c r="HM1019" s="1186"/>
      <c r="HN1019" s="1186"/>
      <c r="HO1019" s="1186"/>
      <c r="HP1019" s="1186"/>
      <c r="HQ1019" s="1186"/>
      <c r="HR1019" s="1186"/>
      <c r="HS1019" s="1186"/>
      <c r="HT1019" s="1186"/>
      <c r="HU1019" s="1186"/>
      <c r="HV1019" s="1186"/>
      <c r="HW1019" s="1186"/>
      <c r="HX1019" s="1186"/>
      <c r="HY1019" s="1186"/>
      <c r="HZ1019" s="1186"/>
      <c r="IA1019" s="1186"/>
      <c r="IB1019" s="1186"/>
    </row>
    <row r="1020" spans="1:236" s="1185" customFormat="1">
      <c r="A1020" s="1540"/>
      <c r="B1020" s="1541"/>
      <c r="C1020" s="1542"/>
      <c r="D1020" s="1543"/>
      <c r="E1020" s="1186"/>
      <c r="F1020" s="1544"/>
      <c r="G1020" s="1604"/>
      <c r="H1020" s="1604"/>
      <c r="I1020" s="1186"/>
      <c r="J1020" s="1186"/>
      <c r="K1020" s="1186"/>
      <c r="L1020" s="1186"/>
      <c r="M1020" s="1186"/>
      <c r="N1020" s="1186"/>
      <c r="O1020" s="1186"/>
      <c r="P1020" s="1186"/>
      <c r="Q1020" s="1186"/>
      <c r="R1020" s="1186"/>
      <c r="S1020" s="1186"/>
      <c r="T1020" s="1186"/>
      <c r="U1020" s="1186"/>
      <c r="V1020" s="1186"/>
      <c r="W1020" s="1186"/>
      <c r="X1020" s="1186"/>
      <c r="Y1020" s="1186"/>
      <c r="Z1020" s="1186"/>
      <c r="AA1020" s="1186"/>
      <c r="AB1020" s="1186"/>
      <c r="AC1020" s="1186"/>
      <c r="AD1020" s="1186"/>
      <c r="AE1020" s="1186"/>
      <c r="AF1020" s="1186"/>
      <c r="AG1020" s="1186"/>
      <c r="AH1020" s="1186"/>
      <c r="AI1020" s="1186"/>
      <c r="AJ1020" s="1186"/>
      <c r="AK1020" s="1186"/>
      <c r="AL1020" s="1186"/>
      <c r="AM1020" s="1186"/>
      <c r="AN1020" s="1186"/>
      <c r="AO1020" s="1186"/>
      <c r="AP1020" s="1186"/>
      <c r="AQ1020" s="1186"/>
      <c r="AR1020" s="1186"/>
      <c r="AS1020" s="1186"/>
      <c r="AT1020" s="1186"/>
      <c r="AU1020" s="1186"/>
      <c r="AV1020" s="1186"/>
      <c r="AW1020" s="1186"/>
      <c r="AX1020" s="1186"/>
      <c r="AY1020" s="1186"/>
      <c r="AZ1020" s="1186"/>
      <c r="BA1020" s="1186"/>
      <c r="BB1020" s="1186"/>
      <c r="BC1020" s="1186"/>
      <c r="BD1020" s="1186"/>
      <c r="BE1020" s="1186"/>
      <c r="BF1020" s="1186"/>
      <c r="BG1020" s="1186"/>
      <c r="BH1020" s="1186"/>
      <c r="BI1020" s="1186"/>
      <c r="BJ1020" s="1186"/>
      <c r="BK1020" s="1186"/>
      <c r="BL1020" s="1186"/>
      <c r="BM1020" s="1186"/>
      <c r="BN1020" s="1186"/>
      <c r="BO1020" s="1186"/>
      <c r="BP1020" s="1186"/>
      <c r="BQ1020" s="1186"/>
      <c r="BR1020" s="1186"/>
      <c r="BS1020" s="1186"/>
      <c r="BT1020" s="1186"/>
      <c r="BU1020" s="1186"/>
      <c r="BV1020" s="1186"/>
      <c r="BW1020" s="1186"/>
      <c r="BX1020" s="1186"/>
      <c r="BY1020" s="1186"/>
      <c r="BZ1020" s="1186"/>
      <c r="CA1020" s="1186"/>
      <c r="CB1020" s="1186"/>
      <c r="CC1020" s="1186"/>
      <c r="CD1020" s="1186"/>
      <c r="CE1020" s="1186"/>
      <c r="CF1020" s="1186"/>
      <c r="CG1020" s="1186"/>
      <c r="CH1020" s="1186"/>
      <c r="CI1020" s="1186"/>
      <c r="CJ1020" s="1186"/>
      <c r="CK1020" s="1186"/>
      <c r="CL1020" s="1186"/>
      <c r="CM1020" s="1186"/>
      <c r="CN1020" s="1186"/>
      <c r="CO1020" s="1186"/>
      <c r="CP1020" s="1186"/>
      <c r="CQ1020" s="1186"/>
      <c r="CR1020" s="1186"/>
      <c r="CS1020" s="1186"/>
      <c r="CT1020" s="1186"/>
      <c r="CU1020" s="1186"/>
      <c r="CV1020" s="1186"/>
      <c r="CW1020" s="1186"/>
      <c r="CX1020" s="1186"/>
      <c r="CY1020" s="1186"/>
      <c r="CZ1020" s="1186"/>
      <c r="DA1020" s="1186"/>
      <c r="DB1020" s="1186"/>
      <c r="DC1020" s="1186"/>
      <c r="DD1020" s="1186"/>
      <c r="DE1020" s="1186"/>
      <c r="DF1020" s="1186"/>
      <c r="DG1020" s="1186"/>
      <c r="DH1020" s="1186"/>
      <c r="DI1020" s="1186"/>
      <c r="DJ1020" s="1186"/>
      <c r="DK1020" s="1186"/>
      <c r="DL1020" s="1186"/>
      <c r="DM1020" s="1186"/>
      <c r="DN1020" s="1186"/>
      <c r="DO1020" s="1186"/>
      <c r="DP1020" s="1186"/>
      <c r="DQ1020" s="1186"/>
      <c r="DR1020" s="1186"/>
      <c r="DS1020" s="1186"/>
      <c r="DT1020" s="1186"/>
      <c r="DU1020" s="1186"/>
      <c r="DV1020" s="1186"/>
      <c r="DW1020" s="1186"/>
      <c r="DX1020" s="1186"/>
      <c r="DY1020" s="1186"/>
      <c r="DZ1020" s="1186"/>
      <c r="EA1020" s="1186"/>
      <c r="EB1020" s="1186"/>
      <c r="EC1020" s="1186"/>
      <c r="ED1020" s="1186"/>
      <c r="EE1020" s="1186"/>
      <c r="EF1020" s="1186"/>
      <c r="EG1020" s="1186"/>
      <c r="EH1020" s="1186"/>
      <c r="EI1020" s="1186"/>
      <c r="EJ1020" s="1186"/>
      <c r="EK1020" s="1186"/>
      <c r="EL1020" s="1186"/>
      <c r="EM1020" s="1186"/>
      <c r="EN1020" s="1186"/>
      <c r="EO1020" s="1186"/>
      <c r="EP1020" s="1186"/>
      <c r="EQ1020" s="1186"/>
      <c r="ER1020" s="1186"/>
      <c r="ES1020" s="1186"/>
      <c r="ET1020" s="1186"/>
      <c r="EU1020" s="1186"/>
      <c r="EV1020" s="1186"/>
      <c r="EW1020" s="1186"/>
      <c r="EX1020" s="1186"/>
      <c r="EY1020" s="1186"/>
      <c r="EZ1020" s="1186"/>
      <c r="FA1020" s="1186"/>
      <c r="FB1020" s="1186"/>
      <c r="FC1020" s="1186"/>
      <c r="FD1020" s="1186"/>
      <c r="FE1020" s="1186"/>
      <c r="FF1020" s="1186"/>
      <c r="FG1020" s="1186"/>
      <c r="FH1020" s="1186"/>
      <c r="FI1020" s="1186"/>
      <c r="FJ1020" s="1186"/>
      <c r="FK1020" s="1186"/>
      <c r="FL1020" s="1186"/>
      <c r="FM1020" s="1186"/>
      <c r="FN1020" s="1186"/>
      <c r="FO1020" s="1186"/>
      <c r="FP1020" s="1186"/>
      <c r="FQ1020" s="1186"/>
      <c r="FR1020" s="1186"/>
      <c r="FS1020" s="1186"/>
      <c r="FT1020" s="1186"/>
      <c r="FU1020" s="1186"/>
      <c r="FV1020" s="1186"/>
      <c r="FW1020" s="1186"/>
      <c r="FX1020" s="1186"/>
      <c r="FY1020" s="1186"/>
      <c r="FZ1020" s="1186"/>
      <c r="GA1020" s="1186"/>
      <c r="GB1020" s="1186"/>
      <c r="GC1020" s="1186"/>
      <c r="GD1020" s="1186"/>
      <c r="GE1020" s="1186"/>
      <c r="GF1020" s="1186"/>
      <c r="GG1020" s="1186"/>
      <c r="GH1020" s="1186"/>
      <c r="GI1020" s="1186"/>
      <c r="GJ1020" s="1186"/>
      <c r="GK1020" s="1186"/>
      <c r="GL1020" s="1186"/>
      <c r="GM1020" s="1186"/>
      <c r="GN1020" s="1186"/>
      <c r="GO1020" s="1186"/>
      <c r="GP1020" s="1186"/>
      <c r="GQ1020" s="1186"/>
      <c r="GR1020" s="1186"/>
      <c r="GS1020" s="1186"/>
      <c r="GT1020" s="1186"/>
      <c r="GU1020" s="1186"/>
      <c r="GV1020" s="1186"/>
      <c r="GW1020" s="1186"/>
      <c r="GX1020" s="1186"/>
      <c r="GY1020" s="1186"/>
      <c r="GZ1020" s="1186"/>
      <c r="HA1020" s="1186"/>
      <c r="HB1020" s="1186"/>
      <c r="HC1020" s="1186"/>
      <c r="HD1020" s="1186"/>
      <c r="HE1020" s="1186"/>
      <c r="HF1020" s="1186"/>
      <c r="HG1020" s="1186"/>
      <c r="HH1020" s="1186"/>
      <c r="HI1020" s="1186"/>
      <c r="HJ1020" s="1186"/>
      <c r="HK1020" s="1186"/>
      <c r="HL1020" s="1186"/>
      <c r="HM1020" s="1186"/>
      <c r="HN1020" s="1186"/>
      <c r="HO1020" s="1186"/>
      <c r="HP1020" s="1186"/>
      <c r="HQ1020" s="1186"/>
      <c r="HR1020" s="1186"/>
      <c r="HS1020" s="1186"/>
      <c r="HT1020" s="1186"/>
      <c r="HU1020" s="1186"/>
      <c r="HV1020" s="1186"/>
      <c r="HW1020" s="1186"/>
      <c r="HX1020" s="1186"/>
      <c r="HY1020" s="1186"/>
      <c r="HZ1020" s="1186"/>
      <c r="IA1020" s="1186"/>
      <c r="IB1020" s="1186"/>
    </row>
    <row r="1021" spans="1:236" s="1185" customFormat="1">
      <c r="A1021" s="1540"/>
      <c r="B1021" s="1541"/>
      <c r="C1021" s="1542"/>
      <c r="D1021" s="1543"/>
      <c r="E1021" s="1186"/>
      <c r="F1021" s="1544"/>
      <c r="G1021" s="1604"/>
      <c r="H1021" s="1604"/>
      <c r="I1021" s="1186"/>
      <c r="J1021" s="1186"/>
      <c r="K1021" s="1186"/>
      <c r="L1021" s="1186"/>
      <c r="M1021" s="1186"/>
      <c r="N1021" s="1186"/>
      <c r="O1021" s="1186"/>
      <c r="P1021" s="1186"/>
      <c r="Q1021" s="1186"/>
      <c r="R1021" s="1186"/>
      <c r="S1021" s="1186"/>
      <c r="T1021" s="1186"/>
      <c r="U1021" s="1186"/>
      <c r="V1021" s="1186"/>
      <c r="W1021" s="1186"/>
      <c r="X1021" s="1186"/>
      <c r="Y1021" s="1186"/>
      <c r="Z1021" s="1186"/>
      <c r="AA1021" s="1186"/>
      <c r="AB1021" s="1186"/>
      <c r="AC1021" s="1186"/>
      <c r="AD1021" s="1186"/>
      <c r="AE1021" s="1186"/>
      <c r="AF1021" s="1186"/>
      <c r="AG1021" s="1186"/>
      <c r="AH1021" s="1186"/>
      <c r="AI1021" s="1186"/>
      <c r="AJ1021" s="1186"/>
      <c r="AK1021" s="1186"/>
      <c r="AL1021" s="1186"/>
      <c r="AM1021" s="1186"/>
      <c r="AN1021" s="1186"/>
      <c r="AO1021" s="1186"/>
      <c r="AP1021" s="1186"/>
      <c r="AQ1021" s="1186"/>
      <c r="AR1021" s="1186"/>
      <c r="AS1021" s="1186"/>
      <c r="AT1021" s="1186"/>
      <c r="AU1021" s="1186"/>
      <c r="AV1021" s="1186"/>
      <c r="AW1021" s="1186"/>
      <c r="AX1021" s="1186"/>
      <c r="AY1021" s="1186"/>
      <c r="AZ1021" s="1186"/>
      <c r="BA1021" s="1186"/>
      <c r="BB1021" s="1186"/>
      <c r="BC1021" s="1186"/>
      <c r="BD1021" s="1186"/>
      <c r="BE1021" s="1186"/>
      <c r="BF1021" s="1186"/>
      <c r="BG1021" s="1186"/>
      <c r="BH1021" s="1186"/>
      <c r="BI1021" s="1186"/>
      <c r="BJ1021" s="1186"/>
      <c r="BK1021" s="1186"/>
      <c r="BL1021" s="1186"/>
      <c r="BM1021" s="1186"/>
      <c r="BN1021" s="1186"/>
      <c r="BO1021" s="1186"/>
      <c r="BP1021" s="1186"/>
      <c r="BQ1021" s="1186"/>
      <c r="BR1021" s="1186"/>
      <c r="BS1021" s="1186"/>
      <c r="BT1021" s="1186"/>
      <c r="BU1021" s="1186"/>
      <c r="BV1021" s="1186"/>
      <c r="BW1021" s="1186"/>
      <c r="BX1021" s="1186"/>
      <c r="BY1021" s="1186"/>
      <c r="BZ1021" s="1186"/>
      <c r="CA1021" s="1186"/>
      <c r="CB1021" s="1186"/>
      <c r="CC1021" s="1186"/>
      <c r="CD1021" s="1186"/>
      <c r="CE1021" s="1186"/>
      <c r="CF1021" s="1186"/>
      <c r="CG1021" s="1186"/>
      <c r="CH1021" s="1186"/>
      <c r="CI1021" s="1186"/>
      <c r="CJ1021" s="1186"/>
      <c r="CK1021" s="1186"/>
      <c r="CL1021" s="1186"/>
      <c r="CM1021" s="1186"/>
      <c r="CN1021" s="1186"/>
      <c r="CO1021" s="1186"/>
      <c r="CP1021" s="1186"/>
      <c r="CQ1021" s="1186"/>
      <c r="CR1021" s="1186"/>
      <c r="CS1021" s="1186"/>
      <c r="CT1021" s="1186"/>
      <c r="CU1021" s="1186"/>
      <c r="CV1021" s="1186"/>
      <c r="CW1021" s="1186"/>
      <c r="CX1021" s="1186"/>
      <c r="CY1021" s="1186"/>
      <c r="CZ1021" s="1186"/>
      <c r="DA1021" s="1186"/>
      <c r="DB1021" s="1186"/>
      <c r="DC1021" s="1186"/>
      <c r="DD1021" s="1186"/>
      <c r="DE1021" s="1186"/>
      <c r="DF1021" s="1186"/>
      <c r="DG1021" s="1186"/>
      <c r="DH1021" s="1186"/>
      <c r="DI1021" s="1186"/>
      <c r="DJ1021" s="1186"/>
      <c r="DK1021" s="1186"/>
      <c r="DL1021" s="1186"/>
      <c r="DM1021" s="1186"/>
      <c r="DN1021" s="1186"/>
      <c r="DO1021" s="1186"/>
      <c r="DP1021" s="1186"/>
      <c r="DQ1021" s="1186"/>
      <c r="DR1021" s="1186"/>
      <c r="DS1021" s="1186"/>
      <c r="DT1021" s="1186"/>
      <c r="DU1021" s="1186"/>
      <c r="DV1021" s="1186"/>
      <c r="DW1021" s="1186"/>
      <c r="DX1021" s="1186"/>
      <c r="DY1021" s="1186"/>
      <c r="DZ1021" s="1186"/>
      <c r="EA1021" s="1186"/>
      <c r="EB1021" s="1186"/>
      <c r="EC1021" s="1186"/>
      <c r="ED1021" s="1186"/>
      <c r="EE1021" s="1186"/>
      <c r="EF1021" s="1186"/>
      <c r="EG1021" s="1186"/>
      <c r="EH1021" s="1186"/>
      <c r="EI1021" s="1186"/>
      <c r="EJ1021" s="1186"/>
      <c r="EK1021" s="1186"/>
      <c r="EL1021" s="1186"/>
      <c r="EM1021" s="1186"/>
      <c r="EN1021" s="1186"/>
      <c r="EO1021" s="1186"/>
      <c r="EP1021" s="1186"/>
      <c r="EQ1021" s="1186"/>
      <c r="ER1021" s="1186"/>
      <c r="ES1021" s="1186"/>
      <c r="ET1021" s="1186"/>
      <c r="EU1021" s="1186"/>
      <c r="EV1021" s="1186"/>
      <c r="EW1021" s="1186"/>
      <c r="EX1021" s="1186"/>
      <c r="EY1021" s="1186"/>
      <c r="EZ1021" s="1186"/>
      <c r="FA1021" s="1186"/>
      <c r="FB1021" s="1186"/>
      <c r="FC1021" s="1186"/>
      <c r="FD1021" s="1186"/>
      <c r="FE1021" s="1186"/>
      <c r="FF1021" s="1186"/>
      <c r="FG1021" s="1186"/>
      <c r="FH1021" s="1186"/>
      <c r="FI1021" s="1186"/>
      <c r="FJ1021" s="1186"/>
      <c r="FK1021" s="1186"/>
      <c r="FL1021" s="1186"/>
      <c r="FM1021" s="1186"/>
      <c r="FN1021" s="1186"/>
      <c r="FO1021" s="1186"/>
      <c r="FP1021" s="1186"/>
      <c r="FQ1021" s="1186"/>
      <c r="FR1021" s="1186"/>
      <c r="FS1021" s="1186"/>
      <c r="FT1021" s="1186"/>
      <c r="FU1021" s="1186"/>
      <c r="FV1021" s="1186"/>
      <c r="FW1021" s="1186"/>
      <c r="FX1021" s="1186"/>
      <c r="FY1021" s="1186"/>
      <c r="FZ1021" s="1186"/>
      <c r="GA1021" s="1186"/>
      <c r="GB1021" s="1186"/>
      <c r="GC1021" s="1186"/>
      <c r="GD1021" s="1186"/>
      <c r="GE1021" s="1186"/>
      <c r="GF1021" s="1186"/>
      <c r="GG1021" s="1186"/>
      <c r="GH1021" s="1186"/>
      <c r="GI1021" s="1186"/>
      <c r="GJ1021" s="1186"/>
      <c r="GK1021" s="1186"/>
      <c r="GL1021" s="1186"/>
      <c r="GM1021" s="1186"/>
      <c r="GN1021" s="1186"/>
      <c r="GO1021" s="1186"/>
      <c r="GP1021" s="1186"/>
      <c r="GQ1021" s="1186"/>
      <c r="GR1021" s="1186"/>
      <c r="GS1021" s="1186"/>
      <c r="GT1021" s="1186"/>
      <c r="GU1021" s="1186"/>
      <c r="GV1021" s="1186"/>
      <c r="GW1021" s="1186"/>
      <c r="GX1021" s="1186"/>
      <c r="GY1021" s="1186"/>
      <c r="GZ1021" s="1186"/>
      <c r="HA1021" s="1186"/>
      <c r="HB1021" s="1186"/>
      <c r="HC1021" s="1186"/>
      <c r="HD1021" s="1186"/>
      <c r="HE1021" s="1186"/>
      <c r="HF1021" s="1186"/>
      <c r="HG1021" s="1186"/>
      <c r="HH1021" s="1186"/>
      <c r="HI1021" s="1186"/>
      <c r="HJ1021" s="1186"/>
      <c r="HK1021" s="1186"/>
      <c r="HL1021" s="1186"/>
      <c r="HM1021" s="1186"/>
      <c r="HN1021" s="1186"/>
      <c r="HO1021" s="1186"/>
      <c r="HP1021" s="1186"/>
      <c r="HQ1021" s="1186"/>
      <c r="HR1021" s="1186"/>
      <c r="HS1021" s="1186"/>
      <c r="HT1021" s="1186"/>
      <c r="HU1021" s="1186"/>
      <c r="HV1021" s="1186"/>
      <c r="HW1021" s="1186"/>
      <c r="HX1021" s="1186"/>
      <c r="HY1021" s="1186"/>
      <c r="HZ1021" s="1186"/>
      <c r="IA1021" s="1186"/>
      <c r="IB1021" s="1186"/>
    </row>
    <row r="1022" spans="1:236" s="1185" customFormat="1">
      <c r="A1022" s="1540"/>
      <c r="B1022" s="1541"/>
      <c r="C1022" s="1542"/>
      <c r="D1022" s="1543"/>
      <c r="E1022" s="1186"/>
      <c r="F1022" s="1544"/>
      <c r="G1022" s="1604"/>
      <c r="H1022" s="1604"/>
      <c r="I1022" s="1186"/>
      <c r="J1022" s="1186"/>
      <c r="K1022" s="1186"/>
      <c r="L1022" s="1186"/>
      <c r="M1022" s="1186"/>
      <c r="N1022" s="1186"/>
      <c r="O1022" s="1186"/>
      <c r="P1022" s="1186"/>
      <c r="Q1022" s="1186"/>
      <c r="R1022" s="1186"/>
      <c r="S1022" s="1186"/>
      <c r="T1022" s="1186"/>
      <c r="U1022" s="1186"/>
      <c r="V1022" s="1186"/>
      <c r="W1022" s="1186"/>
      <c r="X1022" s="1186"/>
      <c r="Y1022" s="1186"/>
      <c r="Z1022" s="1186"/>
      <c r="AA1022" s="1186"/>
      <c r="AB1022" s="1186"/>
      <c r="AC1022" s="1186"/>
      <c r="AD1022" s="1186"/>
      <c r="AE1022" s="1186"/>
      <c r="AF1022" s="1186"/>
      <c r="AG1022" s="1186"/>
      <c r="AH1022" s="1186"/>
      <c r="AI1022" s="1186"/>
      <c r="AJ1022" s="1186"/>
      <c r="AK1022" s="1186"/>
      <c r="AL1022" s="1186"/>
      <c r="AM1022" s="1186"/>
      <c r="AN1022" s="1186"/>
      <c r="AO1022" s="1186"/>
      <c r="AP1022" s="1186"/>
      <c r="AQ1022" s="1186"/>
      <c r="AR1022" s="1186"/>
      <c r="AS1022" s="1186"/>
      <c r="AT1022" s="1186"/>
      <c r="AU1022" s="1186"/>
      <c r="AV1022" s="1186"/>
      <c r="AW1022" s="1186"/>
      <c r="AX1022" s="1186"/>
      <c r="AY1022" s="1186"/>
      <c r="AZ1022" s="1186"/>
      <c r="BA1022" s="1186"/>
      <c r="BB1022" s="1186"/>
      <c r="BC1022" s="1186"/>
      <c r="BD1022" s="1186"/>
      <c r="BE1022" s="1186"/>
      <c r="BF1022" s="1186"/>
      <c r="BG1022" s="1186"/>
      <c r="BH1022" s="1186"/>
      <c r="BI1022" s="1186"/>
      <c r="BJ1022" s="1186"/>
      <c r="BK1022" s="1186"/>
      <c r="BL1022" s="1186"/>
      <c r="BM1022" s="1186"/>
      <c r="BN1022" s="1186"/>
      <c r="BO1022" s="1186"/>
      <c r="BP1022" s="1186"/>
      <c r="BQ1022" s="1186"/>
      <c r="BR1022" s="1186"/>
      <c r="BS1022" s="1186"/>
      <c r="BT1022" s="1186"/>
      <c r="BU1022" s="1186"/>
      <c r="BV1022" s="1186"/>
      <c r="BW1022" s="1186"/>
      <c r="BX1022" s="1186"/>
      <c r="BY1022" s="1186"/>
      <c r="BZ1022" s="1186"/>
      <c r="CA1022" s="1186"/>
      <c r="CB1022" s="1186"/>
      <c r="CC1022" s="1186"/>
      <c r="CD1022" s="1186"/>
      <c r="CE1022" s="1186"/>
      <c r="CF1022" s="1186"/>
      <c r="CG1022" s="1186"/>
      <c r="CH1022" s="1186"/>
      <c r="CI1022" s="1186"/>
      <c r="CJ1022" s="1186"/>
      <c r="CK1022" s="1186"/>
      <c r="CL1022" s="1186"/>
      <c r="CM1022" s="1186"/>
      <c r="CN1022" s="1186"/>
      <c r="CO1022" s="1186"/>
      <c r="CP1022" s="1186"/>
      <c r="CQ1022" s="1186"/>
      <c r="CR1022" s="1186"/>
      <c r="CS1022" s="1186"/>
      <c r="CT1022" s="1186"/>
      <c r="CU1022" s="1186"/>
      <c r="CV1022" s="1186"/>
      <c r="CW1022" s="1186"/>
      <c r="CX1022" s="1186"/>
      <c r="CY1022" s="1186"/>
      <c r="CZ1022" s="1186"/>
      <c r="DA1022" s="1186"/>
      <c r="DB1022" s="1186"/>
      <c r="DC1022" s="1186"/>
      <c r="DD1022" s="1186"/>
      <c r="DE1022" s="1186"/>
      <c r="DF1022" s="1186"/>
      <c r="DG1022" s="1186"/>
      <c r="DH1022" s="1186"/>
      <c r="DI1022" s="1186"/>
      <c r="DJ1022" s="1186"/>
      <c r="DK1022" s="1186"/>
      <c r="DL1022" s="1186"/>
      <c r="DM1022" s="1186"/>
      <c r="DN1022" s="1186"/>
      <c r="DO1022" s="1186"/>
      <c r="DP1022" s="1186"/>
      <c r="DQ1022" s="1186"/>
      <c r="DR1022" s="1186"/>
      <c r="DS1022" s="1186"/>
      <c r="DT1022" s="1186"/>
      <c r="DU1022" s="1186"/>
      <c r="DV1022" s="1186"/>
      <c r="DW1022" s="1186"/>
      <c r="DX1022" s="1186"/>
      <c r="DY1022" s="1186"/>
      <c r="DZ1022" s="1186"/>
      <c r="EA1022" s="1186"/>
      <c r="EB1022" s="1186"/>
      <c r="EC1022" s="1186"/>
      <c r="ED1022" s="1186"/>
      <c r="EE1022" s="1186"/>
      <c r="EF1022" s="1186"/>
      <c r="EG1022" s="1186"/>
      <c r="EH1022" s="1186"/>
      <c r="EI1022" s="1186"/>
      <c r="EJ1022" s="1186"/>
      <c r="EK1022" s="1186"/>
      <c r="EL1022" s="1186"/>
      <c r="EM1022" s="1186"/>
      <c r="EN1022" s="1186"/>
      <c r="EO1022" s="1186"/>
      <c r="EP1022" s="1186"/>
      <c r="EQ1022" s="1186"/>
      <c r="ER1022" s="1186"/>
      <c r="ES1022" s="1186"/>
      <c r="ET1022" s="1186"/>
      <c r="EU1022" s="1186"/>
      <c r="EV1022" s="1186"/>
      <c r="EW1022" s="1186"/>
      <c r="EX1022" s="1186"/>
      <c r="EY1022" s="1186"/>
      <c r="EZ1022" s="1186"/>
      <c r="FA1022" s="1186"/>
      <c r="FB1022" s="1186"/>
      <c r="FC1022" s="1186"/>
      <c r="FD1022" s="1186"/>
      <c r="FE1022" s="1186"/>
      <c r="FF1022" s="1186"/>
      <c r="FG1022" s="1186"/>
      <c r="FH1022" s="1186"/>
      <c r="FI1022" s="1186"/>
      <c r="FJ1022" s="1186"/>
      <c r="FK1022" s="1186"/>
      <c r="FL1022" s="1186"/>
      <c r="FM1022" s="1186"/>
      <c r="FN1022" s="1186"/>
      <c r="FO1022" s="1186"/>
      <c r="FP1022" s="1186"/>
      <c r="FQ1022" s="1186"/>
      <c r="FR1022" s="1186"/>
      <c r="FS1022" s="1186"/>
      <c r="FT1022" s="1186"/>
      <c r="FU1022" s="1186"/>
      <c r="FV1022" s="1186"/>
      <c r="FW1022" s="1186"/>
      <c r="FX1022" s="1186"/>
      <c r="FY1022" s="1186"/>
      <c r="FZ1022" s="1186"/>
      <c r="GA1022" s="1186"/>
      <c r="GB1022" s="1186"/>
      <c r="GC1022" s="1186"/>
      <c r="GD1022" s="1186"/>
      <c r="GE1022" s="1186"/>
      <c r="GF1022" s="1186"/>
      <c r="GG1022" s="1186"/>
      <c r="GH1022" s="1186"/>
      <c r="GI1022" s="1186"/>
      <c r="GJ1022" s="1186"/>
      <c r="GK1022" s="1186"/>
      <c r="GL1022" s="1186"/>
      <c r="GM1022" s="1186"/>
      <c r="GN1022" s="1186"/>
      <c r="GO1022" s="1186"/>
      <c r="GP1022" s="1186"/>
      <c r="GQ1022" s="1186"/>
      <c r="GR1022" s="1186"/>
      <c r="GS1022" s="1186"/>
      <c r="GT1022" s="1186"/>
      <c r="GU1022" s="1186"/>
      <c r="GV1022" s="1186"/>
      <c r="GW1022" s="1186"/>
      <c r="GX1022" s="1186"/>
      <c r="GY1022" s="1186"/>
      <c r="GZ1022" s="1186"/>
      <c r="HA1022" s="1186"/>
      <c r="HB1022" s="1186"/>
      <c r="HC1022" s="1186"/>
      <c r="HD1022" s="1186"/>
      <c r="HE1022" s="1186"/>
      <c r="HF1022" s="1186"/>
      <c r="HG1022" s="1186"/>
      <c r="HH1022" s="1186"/>
      <c r="HI1022" s="1186"/>
      <c r="HJ1022" s="1186"/>
      <c r="HK1022" s="1186"/>
      <c r="HL1022" s="1186"/>
      <c r="HM1022" s="1186"/>
      <c r="HN1022" s="1186"/>
      <c r="HO1022" s="1186"/>
      <c r="HP1022" s="1186"/>
      <c r="HQ1022" s="1186"/>
      <c r="HR1022" s="1186"/>
      <c r="HS1022" s="1186"/>
      <c r="HT1022" s="1186"/>
      <c r="HU1022" s="1186"/>
      <c r="HV1022" s="1186"/>
      <c r="HW1022" s="1186"/>
      <c r="HX1022" s="1186"/>
      <c r="HY1022" s="1186"/>
      <c r="HZ1022" s="1186"/>
      <c r="IA1022" s="1186"/>
      <c r="IB1022" s="1186"/>
    </row>
    <row r="1023" spans="1:236" s="1185" customFormat="1">
      <c r="A1023" s="1540"/>
      <c r="B1023" s="1541"/>
      <c r="C1023" s="1542"/>
      <c r="D1023" s="1543"/>
      <c r="E1023" s="1186"/>
      <c r="F1023" s="1544"/>
      <c r="G1023" s="1604"/>
      <c r="H1023" s="1604"/>
      <c r="I1023" s="1186"/>
      <c r="J1023" s="1186"/>
      <c r="K1023" s="1186"/>
      <c r="L1023" s="1186"/>
      <c r="M1023" s="1186"/>
      <c r="N1023" s="1186"/>
      <c r="O1023" s="1186"/>
      <c r="P1023" s="1186"/>
      <c r="Q1023" s="1186"/>
      <c r="R1023" s="1186"/>
      <c r="S1023" s="1186"/>
      <c r="T1023" s="1186"/>
      <c r="U1023" s="1186"/>
      <c r="V1023" s="1186"/>
      <c r="W1023" s="1186"/>
      <c r="X1023" s="1186"/>
      <c r="Y1023" s="1186"/>
      <c r="Z1023" s="1186"/>
      <c r="AA1023" s="1186"/>
      <c r="AB1023" s="1186"/>
      <c r="AC1023" s="1186"/>
      <c r="AD1023" s="1186"/>
      <c r="AE1023" s="1186"/>
      <c r="AF1023" s="1186"/>
      <c r="AG1023" s="1186"/>
      <c r="AH1023" s="1186"/>
      <c r="AI1023" s="1186"/>
      <c r="AJ1023" s="1186"/>
      <c r="AK1023" s="1186"/>
      <c r="AL1023" s="1186"/>
      <c r="AM1023" s="1186"/>
      <c r="AN1023" s="1186"/>
      <c r="AO1023" s="1186"/>
      <c r="AP1023" s="1186"/>
      <c r="AQ1023" s="1186"/>
      <c r="AR1023" s="1186"/>
      <c r="AS1023" s="1186"/>
      <c r="AT1023" s="1186"/>
      <c r="AU1023" s="1186"/>
      <c r="AV1023" s="1186"/>
      <c r="AW1023" s="1186"/>
      <c r="AX1023" s="1186"/>
      <c r="AY1023" s="1186"/>
      <c r="AZ1023" s="1186"/>
      <c r="BA1023" s="1186"/>
      <c r="BB1023" s="1186"/>
      <c r="BC1023" s="1186"/>
      <c r="BD1023" s="1186"/>
      <c r="BE1023" s="1186"/>
      <c r="BF1023" s="1186"/>
      <c r="BG1023" s="1186"/>
      <c r="BH1023" s="1186"/>
      <c r="BI1023" s="1186"/>
      <c r="BJ1023" s="1186"/>
      <c r="BK1023" s="1186"/>
      <c r="BL1023" s="1186"/>
      <c r="BM1023" s="1186"/>
      <c r="BN1023" s="1186"/>
      <c r="BO1023" s="1186"/>
      <c r="BP1023" s="1186"/>
      <c r="BQ1023" s="1186"/>
      <c r="BR1023" s="1186"/>
      <c r="BS1023" s="1186"/>
      <c r="BT1023" s="1186"/>
      <c r="BU1023" s="1186"/>
      <c r="BV1023" s="1186"/>
      <c r="BW1023" s="1186"/>
      <c r="BX1023" s="1186"/>
      <c r="BY1023" s="1186"/>
      <c r="BZ1023" s="1186"/>
      <c r="CA1023" s="1186"/>
      <c r="CB1023" s="1186"/>
      <c r="CC1023" s="1186"/>
      <c r="CD1023" s="1186"/>
      <c r="CE1023" s="1186"/>
      <c r="CF1023" s="1186"/>
      <c r="CG1023" s="1186"/>
      <c r="CH1023" s="1186"/>
      <c r="CI1023" s="1186"/>
      <c r="CJ1023" s="1186"/>
      <c r="CK1023" s="1186"/>
      <c r="CL1023" s="1186"/>
      <c r="CM1023" s="1186"/>
      <c r="CN1023" s="1186"/>
      <c r="CO1023" s="1186"/>
      <c r="CP1023" s="1186"/>
      <c r="CQ1023" s="1186"/>
      <c r="CR1023" s="1186"/>
      <c r="CS1023" s="1186"/>
      <c r="CT1023" s="1186"/>
      <c r="CU1023" s="1186"/>
      <c r="CV1023" s="1186"/>
      <c r="CW1023" s="1186"/>
      <c r="CX1023" s="1186"/>
      <c r="CY1023" s="1186"/>
      <c r="CZ1023" s="1186"/>
      <c r="DA1023" s="1186"/>
      <c r="DB1023" s="1186"/>
      <c r="DC1023" s="1186"/>
      <c r="DD1023" s="1186"/>
      <c r="DE1023" s="1186"/>
      <c r="DF1023" s="1186"/>
      <c r="DG1023" s="1186"/>
      <c r="DH1023" s="1186"/>
      <c r="DI1023" s="1186"/>
      <c r="DJ1023" s="1186"/>
      <c r="DK1023" s="1186"/>
      <c r="DL1023" s="1186"/>
      <c r="DM1023" s="1186"/>
      <c r="DN1023" s="1186"/>
      <c r="DO1023" s="1186"/>
      <c r="DP1023" s="1186"/>
      <c r="DQ1023" s="1186"/>
      <c r="DR1023" s="1186"/>
      <c r="DS1023" s="1186"/>
      <c r="DT1023" s="1186"/>
      <c r="DU1023" s="1186"/>
      <c r="DV1023" s="1186"/>
      <c r="DW1023" s="1186"/>
      <c r="DX1023" s="1186"/>
      <c r="DY1023" s="1186"/>
      <c r="DZ1023" s="1186"/>
      <c r="EA1023" s="1186"/>
      <c r="EB1023" s="1186"/>
      <c r="EC1023" s="1186"/>
      <c r="ED1023" s="1186"/>
      <c r="EE1023" s="1186"/>
      <c r="EF1023" s="1186"/>
      <c r="EG1023" s="1186"/>
      <c r="EH1023" s="1186"/>
      <c r="EI1023" s="1186"/>
      <c r="EJ1023" s="1186"/>
      <c r="EK1023" s="1186"/>
      <c r="EL1023" s="1186"/>
      <c r="EM1023" s="1186"/>
      <c r="EN1023" s="1186"/>
      <c r="EO1023" s="1186"/>
      <c r="EP1023" s="1186"/>
      <c r="EQ1023" s="1186"/>
      <c r="ER1023" s="1186"/>
      <c r="ES1023" s="1186"/>
      <c r="ET1023" s="1186"/>
      <c r="EU1023" s="1186"/>
      <c r="EV1023" s="1186"/>
      <c r="EW1023" s="1186"/>
      <c r="EX1023" s="1186"/>
      <c r="EY1023" s="1186"/>
      <c r="EZ1023" s="1186"/>
      <c r="FA1023" s="1186"/>
      <c r="FB1023" s="1186"/>
      <c r="FC1023" s="1186"/>
      <c r="FD1023" s="1186"/>
      <c r="FE1023" s="1186"/>
      <c r="FF1023" s="1186"/>
      <c r="FG1023" s="1186"/>
      <c r="FH1023" s="1186"/>
      <c r="FI1023" s="1186"/>
      <c r="FJ1023" s="1186"/>
      <c r="FK1023" s="1186"/>
      <c r="FL1023" s="1186"/>
      <c r="FM1023" s="1186"/>
      <c r="FN1023" s="1186"/>
      <c r="FO1023" s="1186"/>
      <c r="FP1023" s="1186"/>
      <c r="FQ1023" s="1186"/>
      <c r="FR1023" s="1186"/>
      <c r="FS1023" s="1186"/>
      <c r="FT1023" s="1186"/>
      <c r="FU1023" s="1186"/>
      <c r="FV1023" s="1186"/>
      <c r="FW1023" s="1186"/>
      <c r="FX1023" s="1186"/>
      <c r="FY1023" s="1186"/>
      <c r="FZ1023" s="1186"/>
      <c r="GA1023" s="1186"/>
      <c r="GB1023" s="1186"/>
      <c r="GC1023" s="1186"/>
      <c r="GD1023" s="1186"/>
      <c r="GE1023" s="1186"/>
      <c r="GF1023" s="1186"/>
      <c r="GG1023" s="1186"/>
      <c r="GH1023" s="1186"/>
      <c r="GI1023" s="1186"/>
      <c r="GJ1023" s="1186"/>
      <c r="GK1023" s="1186"/>
      <c r="GL1023" s="1186"/>
      <c r="GM1023" s="1186"/>
      <c r="GN1023" s="1186"/>
      <c r="GO1023" s="1186"/>
      <c r="GP1023" s="1186"/>
      <c r="GQ1023" s="1186"/>
      <c r="GR1023" s="1186"/>
      <c r="GS1023" s="1186"/>
      <c r="GT1023" s="1186"/>
      <c r="GU1023" s="1186"/>
      <c r="GV1023" s="1186"/>
      <c r="GW1023" s="1186"/>
      <c r="GX1023" s="1186"/>
      <c r="GY1023" s="1186"/>
      <c r="GZ1023" s="1186"/>
      <c r="HA1023" s="1186"/>
      <c r="HB1023" s="1186"/>
      <c r="HC1023" s="1186"/>
      <c r="HD1023" s="1186"/>
      <c r="HE1023" s="1186"/>
      <c r="HF1023" s="1186"/>
      <c r="HG1023" s="1186"/>
      <c r="HH1023" s="1186"/>
      <c r="HI1023" s="1186"/>
      <c r="HJ1023" s="1186"/>
      <c r="HK1023" s="1186"/>
      <c r="HL1023" s="1186"/>
      <c r="HM1023" s="1186"/>
      <c r="HN1023" s="1186"/>
      <c r="HO1023" s="1186"/>
      <c r="HP1023" s="1186"/>
      <c r="HQ1023" s="1186"/>
      <c r="HR1023" s="1186"/>
      <c r="HS1023" s="1186"/>
      <c r="HT1023" s="1186"/>
      <c r="HU1023" s="1186"/>
      <c r="HV1023" s="1186"/>
      <c r="HW1023" s="1186"/>
      <c r="HX1023" s="1186"/>
      <c r="HY1023" s="1186"/>
      <c r="HZ1023" s="1186"/>
      <c r="IA1023" s="1186"/>
      <c r="IB1023" s="1186"/>
    </row>
    <row r="1024" spans="1:236" s="1185" customFormat="1">
      <c r="A1024" s="1540"/>
      <c r="B1024" s="1541"/>
      <c r="C1024" s="1542"/>
      <c r="D1024" s="1543"/>
      <c r="E1024" s="1186"/>
      <c r="F1024" s="1544"/>
      <c r="G1024" s="1604"/>
      <c r="H1024" s="1604"/>
      <c r="I1024" s="1186"/>
      <c r="J1024" s="1186"/>
      <c r="K1024" s="1186"/>
      <c r="L1024" s="1186"/>
      <c r="M1024" s="1186"/>
      <c r="N1024" s="1186"/>
      <c r="O1024" s="1186"/>
      <c r="P1024" s="1186"/>
      <c r="Q1024" s="1186"/>
      <c r="R1024" s="1186"/>
      <c r="S1024" s="1186"/>
      <c r="T1024" s="1186"/>
      <c r="U1024" s="1186"/>
      <c r="V1024" s="1186"/>
      <c r="W1024" s="1186"/>
      <c r="X1024" s="1186"/>
      <c r="Y1024" s="1186"/>
      <c r="Z1024" s="1186"/>
      <c r="AA1024" s="1186"/>
      <c r="AB1024" s="1186"/>
      <c r="AC1024" s="1186"/>
      <c r="AD1024" s="1186"/>
      <c r="AE1024" s="1186"/>
      <c r="AF1024" s="1186"/>
      <c r="AG1024" s="1186"/>
      <c r="AH1024" s="1186"/>
      <c r="AI1024" s="1186"/>
      <c r="AJ1024" s="1186"/>
      <c r="AK1024" s="1186"/>
      <c r="AL1024" s="1186"/>
      <c r="AM1024" s="1186"/>
      <c r="AN1024" s="1186"/>
      <c r="AO1024" s="1186"/>
      <c r="AP1024" s="1186"/>
      <c r="AQ1024" s="1186"/>
      <c r="AR1024" s="1186"/>
      <c r="AS1024" s="1186"/>
      <c r="AT1024" s="1186"/>
      <c r="AU1024" s="1186"/>
      <c r="AV1024" s="1186"/>
      <c r="AW1024" s="1186"/>
      <c r="AX1024" s="1186"/>
      <c r="AY1024" s="1186"/>
      <c r="AZ1024" s="1186"/>
      <c r="BA1024" s="1186"/>
      <c r="BB1024" s="1186"/>
      <c r="BC1024" s="1186"/>
      <c r="BD1024" s="1186"/>
      <c r="BE1024" s="1186"/>
      <c r="BF1024" s="1186"/>
      <c r="BG1024" s="1186"/>
      <c r="BH1024" s="1186"/>
      <c r="BI1024" s="1186"/>
      <c r="BJ1024" s="1186"/>
      <c r="BK1024" s="1186"/>
      <c r="BL1024" s="1186"/>
      <c r="BM1024" s="1186"/>
      <c r="BN1024" s="1186"/>
      <c r="BO1024" s="1186"/>
      <c r="BP1024" s="1186"/>
      <c r="BQ1024" s="1186"/>
      <c r="BR1024" s="1186"/>
      <c r="BS1024" s="1186"/>
      <c r="BT1024" s="1186"/>
      <c r="BU1024" s="1186"/>
      <c r="BV1024" s="1186"/>
      <c r="BW1024" s="1186"/>
      <c r="BX1024" s="1186"/>
      <c r="BY1024" s="1186"/>
      <c r="BZ1024" s="1186"/>
      <c r="CA1024" s="1186"/>
      <c r="CB1024" s="1186"/>
      <c r="CC1024" s="1186"/>
      <c r="CD1024" s="1186"/>
      <c r="CE1024" s="1186"/>
      <c r="CF1024" s="1186"/>
      <c r="CG1024" s="1186"/>
      <c r="CH1024" s="1186"/>
      <c r="CI1024" s="1186"/>
      <c r="CJ1024" s="1186"/>
      <c r="CK1024" s="1186"/>
      <c r="CL1024" s="1186"/>
      <c r="CM1024" s="1186"/>
      <c r="CN1024" s="1186"/>
      <c r="CO1024" s="1186"/>
      <c r="CP1024" s="1186"/>
      <c r="CQ1024" s="1186"/>
      <c r="CR1024" s="1186"/>
      <c r="CS1024" s="1186"/>
      <c r="CT1024" s="1186"/>
      <c r="CU1024" s="1186"/>
      <c r="CV1024" s="1186"/>
      <c r="CW1024" s="1186"/>
      <c r="CX1024" s="1186"/>
      <c r="CY1024" s="1186"/>
      <c r="CZ1024" s="1186"/>
      <c r="DA1024" s="1186"/>
      <c r="DB1024" s="1186"/>
      <c r="DC1024" s="1186"/>
      <c r="DD1024" s="1186"/>
      <c r="DE1024" s="1186"/>
      <c r="DF1024" s="1186"/>
      <c r="DG1024" s="1186"/>
      <c r="DH1024" s="1186"/>
      <c r="DI1024" s="1186"/>
      <c r="DJ1024" s="1186"/>
      <c r="DK1024" s="1186"/>
      <c r="DL1024" s="1186"/>
      <c r="DM1024" s="1186"/>
      <c r="DN1024" s="1186"/>
      <c r="DO1024" s="1186"/>
      <c r="DP1024" s="1186"/>
      <c r="DQ1024" s="1186"/>
      <c r="DR1024" s="1186"/>
      <c r="DS1024" s="1186"/>
      <c r="DT1024" s="1186"/>
      <c r="DU1024" s="1186"/>
      <c r="DV1024" s="1186"/>
      <c r="DW1024" s="1186"/>
      <c r="DX1024" s="1186"/>
      <c r="DY1024" s="1186"/>
      <c r="DZ1024" s="1186"/>
      <c r="EA1024" s="1186"/>
      <c r="EB1024" s="1186"/>
      <c r="EC1024" s="1186"/>
      <c r="ED1024" s="1186"/>
      <c r="EE1024" s="1186"/>
      <c r="EF1024" s="1186"/>
      <c r="EG1024" s="1186"/>
      <c r="EH1024" s="1186"/>
      <c r="EI1024" s="1186"/>
      <c r="EJ1024" s="1186"/>
      <c r="EK1024" s="1186"/>
      <c r="EL1024" s="1186"/>
      <c r="EM1024" s="1186"/>
      <c r="EN1024" s="1186"/>
      <c r="EO1024" s="1186"/>
      <c r="EP1024" s="1186"/>
      <c r="EQ1024" s="1186"/>
      <c r="ER1024" s="1186"/>
      <c r="ES1024" s="1186"/>
      <c r="ET1024" s="1186"/>
      <c r="EU1024" s="1186"/>
      <c r="EV1024" s="1186"/>
      <c r="EW1024" s="1186"/>
      <c r="EX1024" s="1186"/>
      <c r="EY1024" s="1186"/>
      <c r="EZ1024" s="1186"/>
      <c r="FA1024" s="1186"/>
      <c r="FB1024" s="1186"/>
      <c r="FC1024" s="1186"/>
      <c r="FD1024" s="1186"/>
      <c r="FE1024" s="1186"/>
      <c r="FF1024" s="1186"/>
      <c r="FG1024" s="1186"/>
      <c r="FH1024" s="1186"/>
      <c r="FI1024" s="1186"/>
      <c r="FJ1024" s="1186"/>
      <c r="FK1024" s="1186"/>
      <c r="FL1024" s="1186"/>
      <c r="FM1024" s="1186"/>
      <c r="FN1024" s="1186"/>
      <c r="FO1024" s="1186"/>
      <c r="FP1024" s="1186"/>
      <c r="FQ1024" s="1186"/>
      <c r="FR1024" s="1186"/>
      <c r="FS1024" s="1186"/>
      <c r="FT1024" s="1186"/>
      <c r="FU1024" s="1186"/>
      <c r="FV1024" s="1186"/>
      <c r="FW1024" s="1186"/>
      <c r="FX1024" s="1186"/>
      <c r="FY1024" s="1186"/>
      <c r="FZ1024" s="1186"/>
      <c r="GA1024" s="1186"/>
      <c r="GB1024" s="1186"/>
      <c r="GC1024" s="1186"/>
      <c r="GD1024" s="1186"/>
      <c r="GE1024" s="1186"/>
      <c r="GF1024" s="1186"/>
      <c r="GG1024" s="1186"/>
      <c r="GH1024" s="1186"/>
      <c r="GI1024" s="1186"/>
      <c r="GJ1024" s="1186"/>
      <c r="GK1024" s="1186"/>
      <c r="GL1024" s="1186"/>
      <c r="GM1024" s="1186"/>
      <c r="GN1024" s="1186"/>
      <c r="GO1024" s="1186"/>
      <c r="GP1024" s="1186"/>
      <c r="GQ1024" s="1186"/>
      <c r="GR1024" s="1186"/>
      <c r="GS1024" s="1186"/>
      <c r="GT1024" s="1186"/>
      <c r="GU1024" s="1186"/>
      <c r="GV1024" s="1186"/>
      <c r="GW1024" s="1186"/>
      <c r="GX1024" s="1186"/>
      <c r="GY1024" s="1186"/>
      <c r="GZ1024" s="1186"/>
      <c r="HA1024" s="1186"/>
      <c r="HB1024" s="1186"/>
      <c r="HC1024" s="1186"/>
      <c r="HD1024" s="1186"/>
      <c r="HE1024" s="1186"/>
      <c r="HF1024" s="1186"/>
      <c r="HG1024" s="1186"/>
      <c r="HH1024" s="1186"/>
      <c r="HI1024" s="1186"/>
      <c r="HJ1024" s="1186"/>
      <c r="HK1024" s="1186"/>
      <c r="HL1024" s="1186"/>
      <c r="HM1024" s="1186"/>
      <c r="HN1024" s="1186"/>
      <c r="HO1024" s="1186"/>
      <c r="HP1024" s="1186"/>
      <c r="HQ1024" s="1186"/>
      <c r="HR1024" s="1186"/>
      <c r="HS1024" s="1186"/>
      <c r="HT1024" s="1186"/>
      <c r="HU1024" s="1186"/>
      <c r="HV1024" s="1186"/>
      <c r="HW1024" s="1186"/>
      <c r="HX1024" s="1186"/>
      <c r="HY1024" s="1186"/>
      <c r="HZ1024" s="1186"/>
      <c r="IA1024" s="1186"/>
      <c r="IB1024" s="1186"/>
    </row>
    <row r="1025" spans="1:236" s="1185" customFormat="1">
      <c r="A1025" s="1540"/>
      <c r="B1025" s="1541"/>
      <c r="C1025" s="1542"/>
      <c r="D1025" s="1543"/>
      <c r="E1025" s="1186"/>
      <c r="F1025" s="1544"/>
      <c r="G1025" s="1604"/>
      <c r="H1025" s="1604"/>
      <c r="I1025" s="1186"/>
      <c r="J1025" s="1186"/>
      <c r="K1025" s="1186"/>
      <c r="L1025" s="1186"/>
      <c r="M1025" s="1186"/>
      <c r="N1025" s="1186"/>
      <c r="O1025" s="1186"/>
      <c r="P1025" s="1186"/>
      <c r="Q1025" s="1186"/>
      <c r="R1025" s="1186"/>
      <c r="S1025" s="1186"/>
      <c r="T1025" s="1186"/>
      <c r="U1025" s="1186"/>
      <c r="V1025" s="1186"/>
      <c r="W1025" s="1186"/>
      <c r="X1025" s="1186"/>
      <c r="Y1025" s="1186"/>
      <c r="Z1025" s="1186"/>
      <c r="AA1025" s="1186"/>
      <c r="AB1025" s="1186"/>
      <c r="AC1025" s="1186"/>
      <c r="AD1025" s="1186"/>
      <c r="AE1025" s="1186"/>
      <c r="AF1025" s="1186"/>
      <c r="AG1025" s="1186"/>
      <c r="AH1025" s="1186"/>
      <c r="AI1025" s="1186"/>
      <c r="AJ1025" s="1186"/>
      <c r="AK1025" s="1186"/>
      <c r="AL1025" s="1186"/>
      <c r="AM1025" s="1186"/>
      <c r="AN1025" s="1186"/>
      <c r="AO1025" s="1186"/>
      <c r="AP1025" s="1186"/>
      <c r="AQ1025" s="1186"/>
      <c r="AR1025" s="1186"/>
      <c r="AS1025" s="1186"/>
      <c r="AT1025" s="1186"/>
      <c r="AU1025" s="1186"/>
      <c r="AV1025" s="1186"/>
      <c r="AW1025" s="1186"/>
      <c r="AX1025" s="1186"/>
      <c r="AY1025" s="1186"/>
      <c r="AZ1025" s="1186"/>
      <c r="BA1025" s="1186"/>
      <c r="BB1025" s="1186"/>
      <c r="BC1025" s="1186"/>
      <c r="BD1025" s="1186"/>
      <c r="BE1025" s="1186"/>
      <c r="BF1025" s="1186"/>
      <c r="BG1025" s="1186"/>
      <c r="BH1025" s="1186"/>
      <c r="BI1025" s="1186"/>
      <c r="BJ1025" s="1186"/>
      <c r="BK1025" s="1186"/>
      <c r="BL1025" s="1186"/>
      <c r="BM1025" s="1186"/>
      <c r="BN1025" s="1186"/>
      <c r="BO1025" s="1186"/>
      <c r="BP1025" s="1186"/>
      <c r="BQ1025" s="1186"/>
      <c r="BR1025" s="1186"/>
      <c r="BS1025" s="1186"/>
      <c r="BT1025" s="1186"/>
      <c r="BU1025" s="1186"/>
      <c r="BV1025" s="1186"/>
      <c r="BW1025" s="1186"/>
      <c r="BX1025" s="1186"/>
      <c r="BY1025" s="1186"/>
      <c r="BZ1025" s="1186"/>
      <c r="CA1025" s="1186"/>
      <c r="CB1025" s="1186"/>
      <c r="CC1025" s="1186"/>
      <c r="CD1025" s="1186"/>
      <c r="CE1025" s="1186"/>
      <c r="CF1025" s="1186"/>
      <c r="CG1025" s="1186"/>
      <c r="CH1025" s="1186"/>
      <c r="CI1025" s="1186"/>
      <c r="CJ1025" s="1186"/>
      <c r="CK1025" s="1186"/>
      <c r="CL1025" s="1186"/>
      <c r="CM1025" s="1186"/>
      <c r="CN1025" s="1186"/>
      <c r="CO1025" s="1186"/>
      <c r="CP1025" s="1186"/>
      <c r="CQ1025" s="1186"/>
      <c r="CR1025" s="1186"/>
      <c r="CS1025" s="1186"/>
      <c r="CT1025" s="1186"/>
      <c r="CU1025" s="1186"/>
      <c r="CV1025" s="1186"/>
      <c r="CW1025" s="1186"/>
      <c r="CX1025" s="1186"/>
      <c r="CY1025" s="1186"/>
      <c r="CZ1025" s="1186"/>
      <c r="DA1025" s="1186"/>
      <c r="DB1025" s="1186"/>
      <c r="DC1025" s="1186"/>
      <c r="DD1025" s="1186"/>
      <c r="DE1025" s="1186"/>
      <c r="DF1025" s="1186"/>
      <c r="DG1025" s="1186"/>
      <c r="DH1025" s="1186"/>
      <c r="DI1025" s="1186"/>
      <c r="DJ1025" s="1186"/>
      <c r="DK1025" s="1186"/>
      <c r="DL1025" s="1186"/>
      <c r="DM1025" s="1186"/>
      <c r="DN1025" s="1186"/>
      <c r="DO1025" s="1186"/>
      <c r="DP1025" s="1186"/>
      <c r="DQ1025" s="1186"/>
      <c r="DR1025" s="1186"/>
      <c r="DS1025" s="1186"/>
      <c r="DT1025" s="1186"/>
      <c r="DU1025" s="1186"/>
      <c r="DV1025" s="1186"/>
      <c r="DW1025" s="1186"/>
      <c r="DX1025" s="1186"/>
      <c r="DY1025" s="1186"/>
      <c r="DZ1025" s="1186"/>
      <c r="EA1025" s="1186"/>
      <c r="EB1025" s="1186"/>
      <c r="EC1025" s="1186"/>
      <c r="ED1025" s="1186"/>
      <c r="EE1025" s="1186"/>
      <c r="EF1025" s="1186"/>
      <c r="EG1025" s="1186"/>
      <c r="EH1025" s="1186"/>
      <c r="EI1025" s="1186"/>
      <c r="EJ1025" s="1186"/>
      <c r="EK1025" s="1186"/>
      <c r="EL1025" s="1186"/>
      <c r="EM1025" s="1186"/>
      <c r="EN1025" s="1186"/>
      <c r="EO1025" s="1186"/>
      <c r="EP1025" s="1186"/>
      <c r="EQ1025" s="1186"/>
      <c r="ER1025" s="1186"/>
      <c r="ES1025" s="1186"/>
      <c r="ET1025" s="1186"/>
      <c r="EU1025" s="1186"/>
      <c r="EV1025" s="1186"/>
      <c r="EW1025" s="1186"/>
      <c r="EX1025" s="1186"/>
      <c r="EY1025" s="1186"/>
      <c r="EZ1025" s="1186"/>
      <c r="FA1025" s="1186"/>
      <c r="FB1025" s="1186"/>
      <c r="FC1025" s="1186"/>
      <c r="FD1025" s="1186"/>
      <c r="FE1025" s="1186"/>
      <c r="FF1025" s="1186"/>
      <c r="FG1025" s="1186"/>
      <c r="FH1025" s="1186"/>
      <c r="FI1025" s="1186"/>
      <c r="FJ1025" s="1186"/>
      <c r="FK1025" s="1186"/>
      <c r="FL1025" s="1186"/>
      <c r="FM1025" s="1186"/>
      <c r="FN1025" s="1186"/>
      <c r="FO1025" s="1186"/>
      <c r="FP1025" s="1186"/>
      <c r="FQ1025" s="1186"/>
      <c r="FR1025" s="1186"/>
      <c r="FS1025" s="1186"/>
      <c r="FT1025" s="1186"/>
      <c r="FU1025" s="1186"/>
      <c r="FV1025" s="1186"/>
      <c r="FW1025" s="1186"/>
      <c r="FX1025" s="1186"/>
      <c r="FY1025" s="1186"/>
      <c r="FZ1025" s="1186"/>
      <c r="GA1025" s="1186"/>
      <c r="GB1025" s="1186"/>
      <c r="GC1025" s="1186"/>
      <c r="GD1025" s="1186"/>
      <c r="GE1025" s="1186"/>
      <c r="GF1025" s="1186"/>
      <c r="GG1025" s="1186"/>
      <c r="GH1025" s="1186"/>
      <c r="GI1025" s="1186"/>
      <c r="GJ1025" s="1186"/>
      <c r="GK1025" s="1186"/>
      <c r="GL1025" s="1186"/>
      <c r="GM1025" s="1186"/>
      <c r="GN1025" s="1186"/>
      <c r="GO1025" s="1186"/>
      <c r="GP1025" s="1186"/>
      <c r="GQ1025" s="1186"/>
      <c r="GR1025" s="1186"/>
      <c r="GS1025" s="1186"/>
      <c r="GT1025" s="1186"/>
      <c r="GU1025" s="1186"/>
      <c r="GV1025" s="1186"/>
      <c r="GW1025" s="1186"/>
      <c r="GX1025" s="1186"/>
      <c r="GY1025" s="1186"/>
      <c r="GZ1025" s="1186"/>
      <c r="HA1025" s="1186"/>
      <c r="HB1025" s="1186"/>
      <c r="HC1025" s="1186"/>
      <c r="HD1025" s="1186"/>
      <c r="HE1025" s="1186"/>
      <c r="HF1025" s="1186"/>
      <c r="HG1025" s="1186"/>
      <c r="HH1025" s="1186"/>
      <c r="HI1025" s="1186"/>
      <c r="HJ1025" s="1186"/>
      <c r="HK1025" s="1186"/>
      <c r="HL1025" s="1186"/>
      <c r="HM1025" s="1186"/>
      <c r="HN1025" s="1186"/>
      <c r="HO1025" s="1186"/>
      <c r="HP1025" s="1186"/>
      <c r="HQ1025" s="1186"/>
      <c r="HR1025" s="1186"/>
      <c r="HS1025" s="1186"/>
      <c r="HT1025" s="1186"/>
      <c r="HU1025" s="1186"/>
      <c r="HV1025" s="1186"/>
      <c r="HW1025" s="1186"/>
      <c r="HX1025" s="1186"/>
      <c r="HY1025" s="1186"/>
      <c r="HZ1025" s="1186"/>
      <c r="IA1025" s="1186"/>
      <c r="IB1025" s="1186"/>
    </row>
    <row r="1026" spans="1:236" s="1185" customFormat="1">
      <c r="A1026" s="1540"/>
      <c r="B1026" s="1541"/>
      <c r="C1026" s="1542"/>
      <c r="D1026" s="1543"/>
      <c r="E1026" s="1186"/>
      <c r="F1026" s="1544"/>
      <c r="G1026" s="1604"/>
      <c r="H1026" s="1604"/>
      <c r="I1026" s="1186"/>
      <c r="J1026" s="1186"/>
      <c r="K1026" s="1186"/>
      <c r="L1026" s="1186"/>
      <c r="M1026" s="1186"/>
      <c r="N1026" s="1186"/>
      <c r="O1026" s="1186"/>
      <c r="P1026" s="1186"/>
      <c r="Q1026" s="1186"/>
      <c r="R1026" s="1186"/>
      <c r="S1026" s="1186"/>
      <c r="T1026" s="1186"/>
      <c r="U1026" s="1186"/>
      <c r="V1026" s="1186"/>
      <c r="W1026" s="1186"/>
      <c r="X1026" s="1186"/>
      <c r="Y1026" s="1186"/>
      <c r="Z1026" s="1186"/>
      <c r="AA1026" s="1186"/>
      <c r="AB1026" s="1186"/>
      <c r="AC1026" s="1186"/>
      <c r="AD1026" s="1186"/>
      <c r="AE1026" s="1186"/>
      <c r="AF1026" s="1186"/>
      <c r="AG1026" s="1186"/>
      <c r="AH1026" s="1186"/>
      <c r="AI1026" s="1186"/>
      <c r="AJ1026" s="1186"/>
      <c r="AK1026" s="1186"/>
      <c r="AL1026" s="1186"/>
      <c r="AM1026" s="1186"/>
      <c r="AN1026" s="1186"/>
      <c r="AO1026" s="1186"/>
      <c r="AP1026" s="1186"/>
      <c r="AQ1026" s="1186"/>
      <c r="AR1026" s="1186"/>
      <c r="AS1026" s="1186"/>
      <c r="AT1026" s="1186"/>
      <c r="AU1026" s="1186"/>
      <c r="AV1026" s="1186"/>
      <c r="AW1026" s="1186"/>
      <c r="AX1026" s="1186"/>
      <c r="AY1026" s="1186"/>
      <c r="AZ1026" s="1186"/>
      <c r="BA1026" s="1186"/>
      <c r="BB1026" s="1186"/>
      <c r="BC1026" s="1186"/>
      <c r="BD1026" s="1186"/>
      <c r="BE1026" s="1186"/>
      <c r="BF1026" s="1186"/>
      <c r="BG1026" s="1186"/>
      <c r="BH1026" s="1186"/>
      <c r="BI1026" s="1186"/>
      <c r="BJ1026" s="1186"/>
      <c r="BK1026" s="1186"/>
      <c r="BL1026" s="1186"/>
      <c r="BM1026" s="1186"/>
      <c r="BN1026" s="1186"/>
      <c r="BO1026" s="1186"/>
      <c r="BP1026" s="1186"/>
      <c r="BQ1026" s="1186"/>
      <c r="BR1026" s="1186"/>
      <c r="BS1026" s="1186"/>
      <c r="BT1026" s="1186"/>
      <c r="BU1026" s="1186"/>
      <c r="BV1026" s="1186"/>
      <c r="BW1026" s="1186"/>
      <c r="BX1026" s="1186"/>
      <c r="BY1026" s="1186"/>
      <c r="BZ1026" s="1186"/>
      <c r="CA1026" s="1186"/>
      <c r="CB1026" s="1186"/>
      <c r="CC1026" s="1186"/>
      <c r="CD1026" s="1186"/>
      <c r="CE1026" s="1186"/>
      <c r="CF1026" s="1186"/>
      <c r="CG1026" s="1186"/>
      <c r="CH1026" s="1186"/>
      <c r="CI1026" s="1186"/>
      <c r="CJ1026" s="1186"/>
      <c r="CK1026" s="1186"/>
      <c r="CL1026" s="1186"/>
      <c r="CM1026" s="1186"/>
      <c r="CN1026" s="1186"/>
      <c r="CO1026" s="1186"/>
      <c r="CP1026" s="1186"/>
      <c r="CQ1026" s="1186"/>
      <c r="CR1026" s="1186"/>
      <c r="CS1026" s="1186"/>
      <c r="CT1026" s="1186"/>
      <c r="CU1026" s="1186"/>
      <c r="CV1026" s="1186"/>
      <c r="CW1026" s="1186"/>
      <c r="CX1026" s="1186"/>
      <c r="CY1026" s="1186"/>
      <c r="CZ1026" s="1186"/>
      <c r="DA1026" s="1186"/>
      <c r="DB1026" s="1186"/>
      <c r="DC1026" s="1186"/>
      <c r="DD1026" s="1186"/>
      <c r="DE1026" s="1186"/>
      <c r="DF1026" s="1186"/>
      <c r="DG1026" s="1186"/>
      <c r="DH1026" s="1186"/>
      <c r="DI1026" s="1186"/>
      <c r="DJ1026" s="1186"/>
      <c r="DK1026" s="1186"/>
      <c r="DL1026" s="1186"/>
      <c r="DM1026" s="1186"/>
      <c r="DN1026" s="1186"/>
      <c r="DO1026" s="1186"/>
      <c r="DP1026" s="1186"/>
      <c r="DQ1026" s="1186"/>
      <c r="DR1026" s="1186"/>
      <c r="DS1026" s="1186"/>
      <c r="DT1026" s="1186"/>
      <c r="DU1026" s="1186"/>
      <c r="DV1026" s="1186"/>
      <c r="DW1026" s="1186"/>
      <c r="DX1026" s="1186"/>
      <c r="DY1026" s="1186"/>
      <c r="DZ1026" s="1186"/>
      <c r="EA1026" s="1186"/>
      <c r="EB1026" s="1186"/>
      <c r="EC1026" s="1186"/>
      <c r="ED1026" s="1186"/>
      <c r="EE1026" s="1186"/>
      <c r="EF1026" s="1186"/>
      <c r="EG1026" s="1186"/>
      <c r="EH1026" s="1186"/>
      <c r="EI1026" s="1186"/>
      <c r="EJ1026" s="1186"/>
      <c r="EK1026" s="1186"/>
      <c r="EL1026" s="1186"/>
      <c r="EM1026" s="1186"/>
      <c r="EN1026" s="1186"/>
      <c r="EO1026" s="1186"/>
      <c r="EP1026" s="1186"/>
      <c r="EQ1026" s="1186"/>
      <c r="ER1026" s="1186"/>
      <c r="ES1026" s="1186"/>
      <c r="ET1026" s="1186"/>
      <c r="EU1026" s="1186"/>
      <c r="EV1026" s="1186"/>
      <c r="EW1026" s="1186"/>
      <c r="EX1026" s="1186"/>
      <c r="EY1026" s="1186"/>
      <c r="EZ1026" s="1186"/>
      <c r="FA1026" s="1186"/>
      <c r="FB1026" s="1186"/>
      <c r="FC1026" s="1186"/>
      <c r="FD1026" s="1186"/>
      <c r="FE1026" s="1186"/>
      <c r="FF1026" s="1186"/>
      <c r="FG1026" s="1186"/>
      <c r="FH1026" s="1186"/>
      <c r="FI1026" s="1186"/>
      <c r="FJ1026" s="1186"/>
      <c r="FK1026" s="1186"/>
      <c r="FL1026" s="1186"/>
      <c r="FM1026" s="1186"/>
      <c r="FN1026" s="1186"/>
      <c r="FO1026" s="1186"/>
      <c r="FP1026" s="1186"/>
      <c r="FQ1026" s="1186"/>
      <c r="FR1026" s="1186"/>
      <c r="FS1026" s="1186"/>
      <c r="FT1026" s="1186"/>
      <c r="FU1026" s="1186"/>
      <c r="FV1026" s="1186"/>
      <c r="FW1026" s="1186"/>
      <c r="FX1026" s="1186"/>
      <c r="FY1026" s="1186"/>
      <c r="FZ1026" s="1186"/>
      <c r="GA1026" s="1186"/>
      <c r="GB1026" s="1186"/>
      <c r="GC1026" s="1186"/>
      <c r="GD1026" s="1186"/>
      <c r="GE1026" s="1186"/>
      <c r="GF1026" s="1186"/>
      <c r="GG1026" s="1186"/>
      <c r="GH1026" s="1186"/>
      <c r="GI1026" s="1186"/>
      <c r="GJ1026" s="1186"/>
      <c r="GK1026" s="1186"/>
      <c r="GL1026" s="1186"/>
      <c r="GM1026" s="1186"/>
      <c r="GN1026" s="1186"/>
      <c r="GO1026" s="1186"/>
      <c r="GP1026" s="1186"/>
      <c r="GQ1026" s="1186"/>
      <c r="GR1026" s="1186"/>
      <c r="GS1026" s="1186"/>
      <c r="GT1026" s="1186"/>
      <c r="GU1026" s="1186"/>
      <c r="GV1026" s="1186"/>
      <c r="GW1026" s="1186"/>
      <c r="GX1026" s="1186"/>
      <c r="GY1026" s="1186"/>
      <c r="GZ1026" s="1186"/>
      <c r="HA1026" s="1186"/>
      <c r="HB1026" s="1186"/>
      <c r="HC1026" s="1186"/>
      <c r="HD1026" s="1186"/>
      <c r="HE1026" s="1186"/>
      <c r="HF1026" s="1186"/>
      <c r="HG1026" s="1186"/>
      <c r="HH1026" s="1186"/>
      <c r="HI1026" s="1186"/>
      <c r="HJ1026" s="1186"/>
      <c r="HK1026" s="1186"/>
      <c r="HL1026" s="1186"/>
      <c r="HM1026" s="1186"/>
      <c r="HN1026" s="1186"/>
      <c r="HO1026" s="1186"/>
      <c r="HP1026" s="1186"/>
      <c r="HQ1026" s="1186"/>
      <c r="HR1026" s="1186"/>
      <c r="HS1026" s="1186"/>
      <c r="HT1026" s="1186"/>
      <c r="HU1026" s="1186"/>
      <c r="HV1026" s="1186"/>
      <c r="HW1026" s="1186"/>
      <c r="HX1026" s="1186"/>
      <c r="HY1026" s="1186"/>
      <c r="HZ1026" s="1186"/>
      <c r="IA1026" s="1186"/>
      <c r="IB1026" s="1186"/>
    </row>
    <row r="1027" spans="1:236" s="1185" customFormat="1">
      <c r="A1027" s="1540"/>
      <c r="B1027" s="1541"/>
      <c r="C1027" s="1542"/>
      <c r="D1027" s="1543"/>
      <c r="E1027" s="1186"/>
      <c r="F1027" s="1544"/>
      <c r="G1027" s="1604"/>
      <c r="H1027" s="1604"/>
      <c r="I1027" s="1186"/>
      <c r="J1027" s="1186"/>
      <c r="K1027" s="1186"/>
      <c r="L1027" s="1186"/>
      <c r="M1027" s="1186"/>
      <c r="N1027" s="1186"/>
      <c r="O1027" s="1186"/>
      <c r="P1027" s="1186"/>
      <c r="Q1027" s="1186"/>
      <c r="R1027" s="1186"/>
      <c r="S1027" s="1186"/>
      <c r="T1027" s="1186"/>
      <c r="U1027" s="1186"/>
      <c r="V1027" s="1186"/>
      <c r="W1027" s="1186"/>
      <c r="X1027" s="1186"/>
      <c r="Y1027" s="1186"/>
      <c r="Z1027" s="1186"/>
      <c r="AA1027" s="1186"/>
      <c r="AB1027" s="1186"/>
      <c r="AC1027" s="1186"/>
      <c r="AD1027" s="1186"/>
      <c r="AE1027" s="1186"/>
      <c r="AF1027" s="1186"/>
      <c r="AG1027" s="1186"/>
      <c r="AH1027" s="1186"/>
      <c r="AI1027" s="1186"/>
      <c r="AJ1027" s="1186"/>
      <c r="AK1027" s="1186"/>
      <c r="AL1027" s="1186"/>
      <c r="AM1027" s="1186"/>
      <c r="AN1027" s="1186"/>
      <c r="AO1027" s="1186"/>
      <c r="AP1027" s="1186"/>
      <c r="AQ1027" s="1186"/>
      <c r="AR1027" s="1186"/>
      <c r="AS1027" s="1186"/>
      <c r="AT1027" s="1186"/>
      <c r="AU1027" s="1186"/>
      <c r="AV1027" s="1186"/>
      <c r="AW1027" s="1186"/>
      <c r="AX1027" s="1186"/>
      <c r="AY1027" s="1186"/>
      <c r="AZ1027" s="1186"/>
      <c r="BA1027" s="1186"/>
      <c r="BB1027" s="1186"/>
      <c r="BC1027" s="1186"/>
      <c r="BD1027" s="1186"/>
      <c r="BE1027" s="1186"/>
      <c r="BF1027" s="1186"/>
      <c r="BG1027" s="1186"/>
      <c r="BH1027" s="1186"/>
      <c r="BI1027" s="1186"/>
      <c r="BJ1027" s="1186"/>
      <c r="BK1027" s="1186"/>
      <c r="BL1027" s="1186"/>
      <c r="BM1027" s="1186"/>
      <c r="BN1027" s="1186"/>
      <c r="BO1027" s="1186"/>
      <c r="BP1027" s="1186"/>
      <c r="BQ1027" s="1186"/>
      <c r="BR1027" s="1186"/>
      <c r="BS1027" s="1186"/>
      <c r="BT1027" s="1186"/>
      <c r="BU1027" s="1186"/>
      <c r="BV1027" s="1186"/>
      <c r="BW1027" s="1186"/>
      <c r="BX1027" s="1186"/>
      <c r="BY1027" s="1186"/>
      <c r="BZ1027" s="1186"/>
      <c r="CA1027" s="1186"/>
      <c r="CB1027" s="1186"/>
      <c r="CC1027" s="1186"/>
      <c r="CD1027" s="1186"/>
      <c r="CE1027" s="1186"/>
      <c r="CF1027" s="1186"/>
      <c r="CG1027" s="1186"/>
      <c r="CH1027" s="1186"/>
      <c r="CI1027" s="1186"/>
      <c r="CJ1027" s="1186"/>
      <c r="CK1027" s="1186"/>
      <c r="CL1027" s="1186"/>
      <c r="CM1027" s="1186"/>
      <c r="CN1027" s="1186"/>
      <c r="CO1027" s="1186"/>
      <c r="CP1027" s="1186"/>
      <c r="CQ1027" s="1186"/>
      <c r="CR1027" s="1186"/>
      <c r="CS1027" s="1186"/>
      <c r="CT1027" s="1186"/>
      <c r="CU1027" s="1186"/>
      <c r="CV1027" s="1186"/>
      <c r="CW1027" s="1186"/>
      <c r="CX1027" s="1186"/>
      <c r="CY1027" s="1186"/>
      <c r="CZ1027" s="1186"/>
      <c r="DA1027" s="1186"/>
      <c r="DB1027" s="1186"/>
      <c r="DC1027" s="1186"/>
      <c r="DD1027" s="1186"/>
      <c r="DE1027" s="1186"/>
      <c r="DF1027" s="1186"/>
      <c r="DG1027" s="1186"/>
      <c r="DH1027" s="1186"/>
      <c r="DI1027" s="1186"/>
      <c r="DJ1027" s="1186"/>
      <c r="DK1027" s="1186"/>
      <c r="DL1027" s="1186"/>
      <c r="DM1027" s="1186"/>
      <c r="DN1027" s="1186"/>
      <c r="DO1027" s="1186"/>
      <c r="DP1027" s="1186"/>
      <c r="DQ1027" s="1186"/>
      <c r="DR1027" s="1186"/>
      <c r="DS1027" s="1186"/>
      <c r="DT1027" s="1186"/>
      <c r="DU1027" s="1186"/>
      <c r="DV1027" s="1186"/>
      <c r="DW1027" s="1186"/>
      <c r="DX1027" s="1186"/>
      <c r="DY1027" s="1186"/>
      <c r="DZ1027" s="1186"/>
      <c r="EA1027" s="1186"/>
      <c r="EB1027" s="1186"/>
      <c r="EC1027" s="1186"/>
      <c r="ED1027" s="1186"/>
      <c r="EE1027" s="1186"/>
      <c r="EF1027" s="1186"/>
      <c r="EG1027" s="1186"/>
      <c r="EH1027" s="1186"/>
      <c r="EI1027" s="1186"/>
      <c r="EJ1027" s="1186"/>
      <c r="EK1027" s="1186"/>
      <c r="EL1027" s="1186"/>
      <c r="EM1027" s="1186"/>
      <c r="EN1027" s="1186"/>
      <c r="EO1027" s="1186"/>
      <c r="EP1027" s="1186"/>
      <c r="EQ1027" s="1186"/>
      <c r="ER1027" s="1186"/>
      <c r="ES1027" s="1186"/>
      <c r="ET1027" s="1186"/>
      <c r="EU1027" s="1186"/>
      <c r="EV1027" s="1186"/>
      <c r="EW1027" s="1186"/>
      <c r="EX1027" s="1186"/>
      <c r="EY1027" s="1186"/>
      <c r="EZ1027" s="1186"/>
      <c r="FA1027" s="1186"/>
      <c r="FB1027" s="1186"/>
      <c r="FC1027" s="1186"/>
      <c r="FD1027" s="1186"/>
      <c r="FE1027" s="1186"/>
      <c r="FF1027" s="1186"/>
      <c r="FG1027" s="1186"/>
      <c r="FH1027" s="1186"/>
      <c r="FI1027" s="1186"/>
      <c r="FJ1027" s="1186"/>
      <c r="FK1027" s="1186"/>
      <c r="FL1027" s="1186"/>
      <c r="FM1027" s="1186"/>
      <c r="FN1027" s="1186"/>
      <c r="FO1027" s="1186"/>
      <c r="FP1027" s="1186"/>
      <c r="FQ1027" s="1186"/>
      <c r="FR1027" s="1186"/>
      <c r="FS1027" s="1186"/>
      <c r="FT1027" s="1186"/>
      <c r="FU1027" s="1186"/>
      <c r="FV1027" s="1186"/>
      <c r="FW1027" s="1186"/>
      <c r="FX1027" s="1186"/>
      <c r="FY1027" s="1186"/>
      <c r="FZ1027" s="1186"/>
      <c r="GA1027" s="1186"/>
      <c r="GB1027" s="1186"/>
      <c r="GC1027" s="1186"/>
      <c r="GD1027" s="1186"/>
      <c r="GE1027" s="1186"/>
      <c r="GF1027" s="1186"/>
      <c r="GG1027" s="1186"/>
      <c r="GH1027" s="1186"/>
      <c r="GI1027" s="1186"/>
      <c r="GJ1027" s="1186"/>
      <c r="GK1027" s="1186"/>
      <c r="GL1027" s="1186"/>
      <c r="GM1027" s="1186"/>
      <c r="GN1027" s="1186"/>
      <c r="GO1027" s="1186"/>
      <c r="GP1027" s="1186"/>
      <c r="GQ1027" s="1186"/>
      <c r="GR1027" s="1186"/>
      <c r="GS1027" s="1186"/>
      <c r="GT1027" s="1186"/>
      <c r="GU1027" s="1186"/>
      <c r="GV1027" s="1186"/>
      <c r="GW1027" s="1186"/>
      <c r="GX1027" s="1186"/>
      <c r="GY1027" s="1186"/>
      <c r="GZ1027" s="1186"/>
      <c r="HA1027" s="1186"/>
      <c r="HB1027" s="1186"/>
      <c r="HC1027" s="1186"/>
      <c r="HD1027" s="1186"/>
      <c r="HE1027" s="1186"/>
      <c r="HF1027" s="1186"/>
      <c r="HG1027" s="1186"/>
      <c r="HH1027" s="1186"/>
      <c r="HI1027" s="1186"/>
      <c r="HJ1027" s="1186"/>
      <c r="HK1027" s="1186"/>
      <c r="HL1027" s="1186"/>
      <c r="HM1027" s="1186"/>
      <c r="HN1027" s="1186"/>
      <c r="HO1027" s="1186"/>
      <c r="HP1027" s="1186"/>
      <c r="HQ1027" s="1186"/>
      <c r="HR1027" s="1186"/>
      <c r="HS1027" s="1186"/>
      <c r="HT1027" s="1186"/>
      <c r="HU1027" s="1186"/>
      <c r="HV1027" s="1186"/>
      <c r="HW1027" s="1186"/>
      <c r="HX1027" s="1186"/>
      <c r="HY1027" s="1186"/>
      <c r="HZ1027" s="1186"/>
      <c r="IA1027" s="1186"/>
      <c r="IB1027" s="1186"/>
    </row>
    <row r="1028" spans="1:236" s="1185" customFormat="1">
      <c r="A1028" s="1540"/>
      <c r="B1028" s="1541"/>
      <c r="C1028" s="1542"/>
      <c r="D1028" s="1543"/>
      <c r="E1028" s="1186"/>
      <c r="F1028" s="1544"/>
      <c r="G1028" s="1604"/>
      <c r="H1028" s="1604"/>
      <c r="I1028" s="1186"/>
      <c r="J1028" s="1186"/>
      <c r="K1028" s="1186"/>
      <c r="L1028" s="1186"/>
      <c r="M1028" s="1186"/>
      <c r="N1028" s="1186"/>
      <c r="O1028" s="1186"/>
      <c r="P1028" s="1186"/>
      <c r="Q1028" s="1186"/>
      <c r="R1028" s="1186"/>
      <c r="S1028" s="1186"/>
      <c r="T1028" s="1186"/>
      <c r="U1028" s="1186"/>
      <c r="V1028" s="1186"/>
      <c r="W1028" s="1186"/>
      <c r="X1028" s="1186"/>
      <c r="Y1028" s="1186"/>
      <c r="Z1028" s="1186"/>
      <c r="AA1028" s="1186"/>
      <c r="AB1028" s="1186"/>
      <c r="AC1028" s="1186"/>
      <c r="AD1028" s="1186"/>
      <c r="AE1028" s="1186"/>
      <c r="AF1028" s="1186"/>
      <c r="AG1028" s="1186"/>
      <c r="AH1028" s="1186"/>
      <c r="AI1028" s="1186"/>
      <c r="AJ1028" s="1186"/>
      <c r="AK1028" s="1186"/>
      <c r="AL1028" s="1186"/>
      <c r="AM1028" s="1186"/>
      <c r="AN1028" s="1186"/>
      <c r="AO1028" s="1186"/>
      <c r="AP1028" s="1186"/>
      <c r="AQ1028" s="1186"/>
      <c r="AR1028" s="1186"/>
      <c r="AS1028" s="1186"/>
      <c r="AT1028" s="1186"/>
      <c r="AU1028" s="1186"/>
      <c r="AV1028" s="1186"/>
      <c r="AW1028" s="1186"/>
      <c r="AX1028" s="1186"/>
      <c r="AY1028" s="1186"/>
      <c r="AZ1028" s="1186"/>
      <c r="BA1028" s="1186"/>
      <c r="BB1028" s="1186"/>
      <c r="BC1028" s="1186"/>
      <c r="BD1028" s="1186"/>
      <c r="BE1028" s="1186"/>
      <c r="BF1028" s="1186"/>
      <c r="BG1028" s="1186"/>
      <c r="BH1028" s="1186"/>
      <c r="BI1028" s="1186"/>
      <c r="BJ1028" s="1186"/>
      <c r="BK1028" s="1186"/>
      <c r="BL1028" s="1186"/>
      <c r="BM1028" s="1186"/>
      <c r="BN1028" s="1186"/>
      <c r="BO1028" s="1186"/>
      <c r="BP1028" s="1186"/>
      <c r="BQ1028" s="1186"/>
      <c r="BR1028" s="1186"/>
      <c r="BS1028" s="1186"/>
      <c r="BT1028" s="1186"/>
      <c r="BU1028" s="1186"/>
      <c r="BV1028" s="1186"/>
      <c r="BW1028" s="1186"/>
      <c r="BX1028" s="1186"/>
      <c r="BY1028" s="1186"/>
      <c r="BZ1028" s="1186"/>
      <c r="CA1028" s="1186"/>
      <c r="CB1028" s="1186"/>
      <c r="CC1028" s="1186"/>
      <c r="CD1028" s="1186"/>
      <c r="CE1028" s="1186"/>
      <c r="CF1028" s="1186"/>
      <c r="CG1028" s="1186"/>
      <c r="CH1028" s="1186"/>
      <c r="CI1028" s="1186"/>
      <c r="CJ1028" s="1186"/>
      <c r="CK1028" s="1186"/>
      <c r="CL1028" s="1186"/>
      <c r="CM1028" s="1186"/>
      <c r="CN1028" s="1186"/>
      <c r="CO1028" s="1186"/>
      <c r="CP1028" s="1186"/>
      <c r="CQ1028" s="1186"/>
      <c r="CR1028" s="1186"/>
      <c r="CS1028" s="1186"/>
      <c r="CT1028" s="1186"/>
      <c r="CU1028" s="1186"/>
      <c r="CV1028" s="1186"/>
      <c r="CW1028" s="1186"/>
      <c r="CX1028" s="1186"/>
      <c r="CY1028" s="1186"/>
      <c r="CZ1028" s="1186"/>
      <c r="DA1028" s="1186"/>
      <c r="DB1028" s="1186"/>
      <c r="DC1028" s="1186"/>
      <c r="DD1028" s="1186"/>
      <c r="DE1028" s="1186"/>
      <c r="DF1028" s="1186"/>
      <c r="DG1028" s="1186"/>
      <c r="DH1028" s="1186"/>
      <c r="DI1028" s="1186"/>
      <c r="DJ1028" s="1186"/>
      <c r="DK1028" s="1186"/>
      <c r="DL1028" s="1186"/>
      <c r="DM1028" s="1186"/>
      <c r="DN1028" s="1186"/>
      <c r="DO1028" s="1186"/>
      <c r="DP1028" s="1186"/>
      <c r="DQ1028" s="1186"/>
      <c r="DR1028" s="1186"/>
      <c r="DS1028" s="1186"/>
      <c r="DT1028" s="1186"/>
      <c r="DU1028" s="1186"/>
      <c r="DV1028" s="1186"/>
      <c r="DW1028" s="1186"/>
      <c r="DX1028" s="1186"/>
      <c r="DY1028" s="1186"/>
      <c r="DZ1028" s="1186"/>
      <c r="EA1028" s="1186"/>
      <c r="EB1028" s="1186"/>
      <c r="EC1028" s="1186"/>
      <c r="ED1028" s="1186"/>
      <c r="EE1028" s="1186"/>
      <c r="EF1028" s="1186"/>
      <c r="EG1028" s="1186"/>
      <c r="EH1028" s="1186"/>
      <c r="EI1028" s="1186"/>
      <c r="EJ1028" s="1186"/>
      <c r="EK1028" s="1186"/>
      <c r="EL1028" s="1186"/>
      <c r="EM1028" s="1186"/>
      <c r="EN1028" s="1186"/>
      <c r="EO1028" s="1186"/>
      <c r="EP1028" s="1186"/>
      <c r="EQ1028" s="1186"/>
      <c r="ER1028" s="1186"/>
      <c r="ES1028" s="1186"/>
      <c r="ET1028" s="1186"/>
      <c r="EU1028" s="1186"/>
      <c r="EV1028" s="1186"/>
      <c r="EW1028" s="1186"/>
      <c r="EX1028" s="1186"/>
      <c r="EY1028" s="1186"/>
      <c r="EZ1028" s="1186"/>
      <c r="FA1028" s="1186"/>
      <c r="FB1028" s="1186"/>
      <c r="FC1028" s="1186"/>
      <c r="FD1028" s="1186"/>
      <c r="FE1028" s="1186"/>
      <c r="FF1028" s="1186"/>
      <c r="FG1028" s="1186"/>
      <c r="FH1028" s="1186"/>
      <c r="FI1028" s="1186"/>
      <c r="FJ1028" s="1186"/>
      <c r="FK1028" s="1186"/>
      <c r="FL1028" s="1186"/>
      <c r="FM1028" s="1186"/>
      <c r="FN1028" s="1186"/>
      <c r="FO1028" s="1186"/>
      <c r="FP1028" s="1186"/>
      <c r="FQ1028" s="1186"/>
      <c r="FR1028" s="1186"/>
      <c r="FS1028" s="1186"/>
      <c r="FT1028" s="1186"/>
      <c r="FU1028" s="1186"/>
      <c r="FV1028" s="1186"/>
      <c r="FW1028" s="1186"/>
      <c r="FX1028" s="1186"/>
      <c r="FY1028" s="1186"/>
      <c r="FZ1028" s="1186"/>
      <c r="GA1028" s="1186"/>
      <c r="GB1028" s="1186"/>
      <c r="GC1028" s="1186"/>
      <c r="GD1028" s="1186"/>
      <c r="GE1028" s="1186"/>
      <c r="GF1028" s="1186"/>
      <c r="GG1028" s="1186"/>
      <c r="GH1028" s="1186"/>
      <c r="GI1028" s="1186"/>
      <c r="GJ1028" s="1186"/>
      <c r="GK1028" s="1186"/>
      <c r="GL1028" s="1186"/>
      <c r="GM1028" s="1186"/>
      <c r="GN1028" s="1186"/>
      <c r="GO1028" s="1186"/>
      <c r="GP1028" s="1186"/>
      <c r="GQ1028" s="1186"/>
      <c r="GR1028" s="1186"/>
      <c r="GS1028" s="1186"/>
      <c r="GT1028" s="1186"/>
      <c r="GU1028" s="1186"/>
      <c r="GV1028" s="1186"/>
      <c r="GW1028" s="1186"/>
      <c r="GX1028" s="1186"/>
      <c r="GY1028" s="1186"/>
      <c r="GZ1028" s="1186"/>
      <c r="HA1028" s="1186"/>
      <c r="HB1028" s="1186"/>
      <c r="HC1028" s="1186"/>
      <c r="HD1028" s="1186"/>
      <c r="HE1028" s="1186"/>
      <c r="HF1028" s="1186"/>
      <c r="HG1028" s="1186"/>
      <c r="HH1028" s="1186"/>
      <c r="HI1028" s="1186"/>
      <c r="HJ1028" s="1186"/>
      <c r="HK1028" s="1186"/>
      <c r="HL1028" s="1186"/>
      <c r="HM1028" s="1186"/>
      <c r="HN1028" s="1186"/>
      <c r="HO1028" s="1186"/>
      <c r="HP1028" s="1186"/>
      <c r="HQ1028" s="1186"/>
      <c r="HR1028" s="1186"/>
      <c r="HS1028" s="1186"/>
      <c r="HT1028" s="1186"/>
      <c r="HU1028" s="1186"/>
      <c r="HV1028" s="1186"/>
      <c r="HW1028" s="1186"/>
      <c r="HX1028" s="1186"/>
      <c r="HY1028" s="1186"/>
      <c r="HZ1028" s="1186"/>
      <c r="IA1028" s="1186"/>
      <c r="IB1028" s="1186"/>
    </row>
    <row r="1029" spans="1:236" s="1185" customFormat="1">
      <c r="A1029" s="1540"/>
      <c r="B1029" s="1541"/>
      <c r="C1029" s="1542"/>
      <c r="D1029" s="1543"/>
      <c r="E1029" s="1186"/>
      <c r="F1029" s="1544"/>
      <c r="G1029" s="1604"/>
      <c r="H1029" s="1604"/>
      <c r="I1029" s="1186"/>
      <c r="J1029" s="1186"/>
      <c r="K1029" s="1186"/>
      <c r="L1029" s="1186"/>
      <c r="M1029" s="1186"/>
      <c r="N1029" s="1186"/>
      <c r="O1029" s="1186"/>
      <c r="P1029" s="1186"/>
      <c r="Q1029" s="1186"/>
      <c r="R1029" s="1186"/>
      <c r="S1029" s="1186"/>
      <c r="T1029" s="1186"/>
      <c r="U1029" s="1186"/>
      <c r="V1029" s="1186"/>
      <c r="W1029" s="1186"/>
      <c r="X1029" s="1186"/>
      <c r="Y1029" s="1186"/>
      <c r="Z1029" s="1186"/>
      <c r="AA1029" s="1186"/>
      <c r="AB1029" s="1186"/>
      <c r="AC1029" s="1186"/>
      <c r="AD1029" s="1186"/>
      <c r="AE1029" s="1186"/>
      <c r="AF1029" s="1186"/>
      <c r="AG1029" s="1186"/>
      <c r="AH1029" s="1186"/>
      <c r="AI1029" s="1186"/>
      <c r="AJ1029" s="1186"/>
      <c r="AK1029" s="1186"/>
      <c r="AL1029" s="1186"/>
      <c r="AM1029" s="1186"/>
      <c r="AN1029" s="1186"/>
      <c r="AO1029" s="1186"/>
      <c r="AP1029" s="1186"/>
      <c r="AQ1029" s="1186"/>
      <c r="AR1029" s="1186"/>
      <c r="AS1029" s="1186"/>
      <c r="AT1029" s="1186"/>
      <c r="AU1029" s="1186"/>
      <c r="AV1029" s="1186"/>
      <c r="AW1029" s="1186"/>
      <c r="AX1029" s="1186"/>
      <c r="AY1029" s="1186"/>
      <c r="AZ1029" s="1186"/>
      <c r="BA1029" s="1186"/>
      <c r="BB1029" s="1186"/>
      <c r="BC1029" s="1186"/>
      <c r="BD1029" s="1186"/>
      <c r="BE1029" s="1186"/>
      <c r="BF1029" s="1186"/>
      <c r="BG1029" s="1186"/>
      <c r="BH1029" s="1186"/>
      <c r="BI1029" s="1186"/>
      <c r="BJ1029" s="1186"/>
      <c r="BK1029" s="1186"/>
      <c r="BL1029" s="1186"/>
      <c r="BM1029" s="1186"/>
      <c r="BN1029" s="1186"/>
      <c r="BO1029" s="1186"/>
      <c r="BP1029" s="1186"/>
      <c r="BQ1029" s="1186"/>
      <c r="BR1029" s="1186"/>
      <c r="BS1029" s="1186"/>
      <c r="BT1029" s="1186"/>
      <c r="BU1029" s="1186"/>
      <c r="BV1029" s="1186"/>
      <c r="BW1029" s="1186"/>
      <c r="BX1029" s="1186"/>
      <c r="BY1029" s="1186"/>
      <c r="BZ1029" s="1186"/>
      <c r="CA1029" s="1186"/>
      <c r="CB1029" s="1186"/>
      <c r="CC1029" s="1186"/>
      <c r="CD1029" s="1186"/>
      <c r="CE1029" s="1186"/>
      <c r="CF1029" s="1186"/>
      <c r="CG1029" s="1186"/>
      <c r="CH1029" s="1186"/>
      <c r="CI1029" s="1186"/>
      <c r="CJ1029" s="1186"/>
      <c r="CK1029" s="1186"/>
      <c r="CL1029" s="1186"/>
      <c r="CM1029" s="1186"/>
      <c r="CN1029" s="1186"/>
      <c r="CO1029" s="1186"/>
      <c r="CP1029" s="1186"/>
      <c r="CQ1029" s="1186"/>
      <c r="CR1029" s="1186"/>
      <c r="CS1029" s="1186"/>
      <c r="CT1029" s="1186"/>
      <c r="CU1029" s="1186"/>
      <c r="CV1029" s="1186"/>
      <c r="CW1029" s="1186"/>
      <c r="CX1029" s="1186"/>
      <c r="CY1029" s="1186"/>
      <c r="CZ1029" s="1186"/>
      <c r="DA1029" s="1186"/>
      <c r="DB1029" s="1186"/>
      <c r="DC1029" s="1186"/>
      <c r="DD1029" s="1186"/>
      <c r="DE1029" s="1186"/>
      <c r="DF1029" s="1186"/>
      <c r="DG1029" s="1186"/>
      <c r="DH1029" s="1186"/>
      <c r="DI1029" s="1186"/>
      <c r="DJ1029" s="1186"/>
      <c r="DK1029" s="1186"/>
      <c r="DL1029" s="1186"/>
      <c r="DM1029" s="1186"/>
      <c r="DN1029" s="1186"/>
      <c r="DO1029" s="1186"/>
      <c r="DP1029" s="1186"/>
      <c r="DQ1029" s="1186"/>
      <c r="DR1029" s="1186"/>
      <c r="DS1029" s="1186"/>
      <c r="DT1029" s="1186"/>
      <c r="DU1029" s="1186"/>
      <c r="DV1029" s="1186"/>
      <c r="DW1029" s="1186"/>
      <c r="DX1029" s="1186"/>
      <c r="DY1029" s="1186"/>
      <c r="DZ1029" s="1186"/>
      <c r="EA1029" s="1186"/>
      <c r="EB1029" s="1186"/>
      <c r="EC1029" s="1186"/>
      <c r="ED1029" s="1186"/>
      <c r="EE1029" s="1186"/>
      <c r="EF1029" s="1186"/>
      <c r="EG1029" s="1186"/>
      <c r="EH1029" s="1186"/>
      <c r="EI1029" s="1186"/>
      <c r="EJ1029" s="1186"/>
      <c r="EK1029" s="1186"/>
      <c r="EL1029" s="1186"/>
      <c r="EM1029" s="1186"/>
      <c r="EN1029" s="1186"/>
      <c r="EO1029" s="1186"/>
      <c r="EP1029" s="1186"/>
      <c r="EQ1029" s="1186"/>
      <c r="ER1029" s="1186"/>
      <c r="ES1029" s="1186"/>
      <c r="ET1029" s="1186"/>
      <c r="EU1029" s="1186"/>
      <c r="EV1029" s="1186"/>
      <c r="EW1029" s="1186"/>
      <c r="EX1029" s="1186"/>
      <c r="EY1029" s="1186"/>
      <c r="EZ1029" s="1186"/>
      <c r="FA1029" s="1186"/>
      <c r="FB1029" s="1186"/>
      <c r="FC1029" s="1186"/>
      <c r="FD1029" s="1186"/>
      <c r="FE1029" s="1186"/>
      <c r="FF1029" s="1186"/>
      <c r="FG1029" s="1186"/>
      <c r="FH1029" s="1186"/>
      <c r="FI1029" s="1186"/>
      <c r="FJ1029" s="1186"/>
      <c r="FK1029" s="1186"/>
      <c r="FL1029" s="1186"/>
      <c r="FM1029" s="1186"/>
      <c r="FN1029" s="1186"/>
      <c r="FO1029" s="1186"/>
      <c r="FP1029" s="1186"/>
      <c r="FQ1029" s="1186"/>
      <c r="FR1029" s="1186"/>
      <c r="FS1029" s="1186"/>
      <c r="FT1029" s="1186"/>
      <c r="FU1029" s="1186"/>
      <c r="FV1029" s="1186"/>
      <c r="FW1029" s="1186"/>
      <c r="FX1029" s="1186"/>
      <c r="FY1029" s="1186"/>
      <c r="FZ1029" s="1186"/>
      <c r="GA1029" s="1186"/>
      <c r="GB1029" s="1186"/>
      <c r="GC1029" s="1186"/>
      <c r="GD1029" s="1186"/>
      <c r="GE1029" s="1186"/>
      <c r="GF1029" s="1186"/>
      <c r="GG1029" s="1186"/>
      <c r="GH1029" s="1186"/>
      <c r="GI1029" s="1186"/>
      <c r="GJ1029" s="1186"/>
      <c r="GK1029" s="1186"/>
      <c r="GL1029" s="1186"/>
      <c r="GM1029" s="1186"/>
      <c r="GN1029" s="1186"/>
      <c r="GO1029" s="1186"/>
      <c r="GP1029" s="1186"/>
      <c r="GQ1029" s="1186"/>
      <c r="GR1029" s="1186"/>
      <c r="GS1029" s="1186"/>
      <c r="GT1029" s="1186"/>
      <c r="GU1029" s="1186"/>
      <c r="GV1029" s="1186"/>
      <c r="GW1029" s="1186"/>
      <c r="GX1029" s="1186"/>
      <c r="GY1029" s="1186"/>
      <c r="GZ1029" s="1186"/>
      <c r="HA1029" s="1186"/>
      <c r="HB1029" s="1186"/>
      <c r="HC1029" s="1186"/>
      <c r="HD1029" s="1186"/>
      <c r="HE1029" s="1186"/>
      <c r="HF1029" s="1186"/>
      <c r="HG1029" s="1186"/>
      <c r="HH1029" s="1186"/>
      <c r="HI1029" s="1186"/>
      <c r="HJ1029" s="1186"/>
      <c r="HK1029" s="1186"/>
      <c r="HL1029" s="1186"/>
      <c r="HM1029" s="1186"/>
      <c r="HN1029" s="1186"/>
      <c r="HO1029" s="1186"/>
      <c r="HP1029" s="1186"/>
      <c r="HQ1029" s="1186"/>
      <c r="HR1029" s="1186"/>
      <c r="HS1029" s="1186"/>
      <c r="HT1029" s="1186"/>
      <c r="HU1029" s="1186"/>
      <c r="HV1029" s="1186"/>
      <c r="HW1029" s="1186"/>
      <c r="HX1029" s="1186"/>
      <c r="HY1029" s="1186"/>
      <c r="HZ1029" s="1186"/>
      <c r="IA1029" s="1186"/>
      <c r="IB1029" s="1186"/>
    </row>
    <row r="1030" spans="1:236" s="1185" customFormat="1">
      <c r="A1030" s="1540"/>
      <c r="B1030" s="1541"/>
      <c r="C1030" s="1542"/>
      <c r="D1030" s="1543"/>
      <c r="E1030" s="1186"/>
      <c r="F1030" s="1544"/>
      <c r="G1030" s="1604"/>
      <c r="H1030" s="1604"/>
      <c r="I1030" s="1186"/>
      <c r="J1030" s="1186"/>
      <c r="K1030" s="1186"/>
      <c r="L1030" s="1186"/>
      <c r="M1030" s="1186"/>
      <c r="N1030" s="1186"/>
      <c r="O1030" s="1186"/>
      <c r="P1030" s="1186"/>
      <c r="Q1030" s="1186"/>
      <c r="R1030" s="1186"/>
      <c r="S1030" s="1186"/>
      <c r="T1030" s="1186"/>
      <c r="U1030" s="1186"/>
      <c r="V1030" s="1186"/>
      <c r="W1030" s="1186"/>
      <c r="X1030" s="1186"/>
      <c r="Y1030" s="1186"/>
      <c r="Z1030" s="1186"/>
      <c r="AA1030" s="1186"/>
      <c r="AB1030" s="1186"/>
      <c r="AC1030" s="1186"/>
      <c r="AD1030" s="1186"/>
      <c r="AE1030" s="1186"/>
      <c r="AF1030" s="1186"/>
      <c r="AG1030" s="1186"/>
      <c r="AH1030" s="1186"/>
      <c r="AI1030" s="1186"/>
      <c r="AJ1030" s="1186"/>
      <c r="AK1030" s="1186"/>
      <c r="AL1030" s="1186"/>
      <c r="AM1030" s="1186"/>
      <c r="AN1030" s="1186"/>
      <c r="AO1030" s="1186"/>
      <c r="AP1030" s="1186"/>
      <c r="AQ1030" s="1186"/>
      <c r="AR1030" s="1186"/>
      <c r="AS1030" s="1186"/>
      <c r="AT1030" s="1186"/>
      <c r="AU1030" s="1186"/>
      <c r="AV1030" s="1186"/>
      <c r="AW1030" s="1186"/>
      <c r="AX1030" s="1186"/>
      <c r="AY1030" s="1186"/>
      <c r="AZ1030" s="1186"/>
      <c r="BA1030" s="1186"/>
      <c r="BB1030" s="1186"/>
      <c r="BC1030" s="1186"/>
      <c r="BD1030" s="1186"/>
      <c r="BE1030" s="1186"/>
      <c r="BF1030" s="1186"/>
      <c r="BG1030" s="1186"/>
      <c r="BH1030" s="1186"/>
      <c r="BI1030" s="1186"/>
      <c r="BJ1030" s="1186"/>
      <c r="BK1030" s="1186"/>
      <c r="BL1030" s="1186"/>
      <c r="BM1030" s="1186"/>
      <c r="BN1030" s="1186"/>
      <c r="BO1030" s="1186"/>
      <c r="BP1030" s="1186"/>
      <c r="BQ1030" s="1186"/>
      <c r="BR1030" s="1186"/>
      <c r="BS1030" s="1186"/>
      <c r="BT1030" s="1186"/>
      <c r="BU1030" s="1186"/>
      <c r="BV1030" s="1186"/>
      <c r="BW1030" s="1186"/>
      <c r="BX1030" s="1186"/>
      <c r="BY1030" s="1186"/>
      <c r="BZ1030" s="1186"/>
      <c r="CA1030" s="1186"/>
      <c r="CB1030" s="1186"/>
      <c r="CC1030" s="1186"/>
      <c r="CD1030" s="1186"/>
      <c r="CE1030" s="1186"/>
      <c r="CF1030" s="1186"/>
      <c r="CG1030" s="1186"/>
      <c r="CH1030" s="1186"/>
      <c r="CI1030" s="1186"/>
      <c r="CJ1030" s="1186"/>
      <c r="CK1030" s="1186"/>
      <c r="CL1030" s="1186"/>
      <c r="CM1030" s="1186"/>
      <c r="CN1030" s="1186"/>
      <c r="CO1030" s="1186"/>
      <c r="CP1030" s="1186"/>
      <c r="CQ1030" s="1186"/>
      <c r="CR1030" s="1186"/>
      <c r="CS1030" s="1186"/>
      <c r="CT1030" s="1186"/>
      <c r="CU1030" s="1186"/>
      <c r="CV1030" s="1186"/>
      <c r="CW1030" s="1186"/>
      <c r="CX1030" s="1186"/>
      <c r="CY1030" s="1186"/>
      <c r="CZ1030" s="1186"/>
      <c r="DA1030" s="1186"/>
      <c r="DB1030" s="1186"/>
      <c r="DC1030" s="1186"/>
      <c r="DD1030" s="1186"/>
      <c r="DE1030" s="1186"/>
      <c r="DF1030" s="1186"/>
      <c r="DG1030" s="1186"/>
      <c r="DH1030" s="1186"/>
      <c r="DI1030" s="1186"/>
      <c r="DJ1030" s="1186"/>
      <c r="DK1030" s="1186"/>
      <c r="DL1030" s="1186"/>
      <c r="DM1030" s="1186"/>
      <c r="DN1030" s="1186"/>
      <c r="DO1030" s="1186"/>
      <c r="DP1030" s="1186"/>
      <c r="DQ1030" s="1186"/>
      <c r="DR1030" s="1186"/>
      <c r="DS1030" s="1186"/>
      <c r="DT1030" s="1186"/>
      <c r="DU1030" s="1186"/>
      <c r="DV1030" s="1186"/>
      <c r="DW1030" s="1186"/>
      <c r="DX1030" s="1186"/>
      <c r="DY1030" s="1186"/>
      <c r="DZ1030" s="1186"/>
      <c r="EA1030" s="1186"/>
      <c r="EB1030" s="1186"/>
      <c r="EC1030" s="1186"/>
      <c r="ED1030" s="1186"/>
      <c r="EE1030" s="1186"/>
      <c r="EF1030" s="1186"/>
      <c r="EG1030" s="1186"/>
      <c r="EH1030" s="1186"/>
      <c r="EI1030" s="1186"/>
      <c r="EJ1030" s="1186"/>
      <c r="EK1030" s="1186"/>
      <c r="EL1030" s="1186"/>
      <c r="EM1030" s="1186"/>
      <c r="EN1030" s="1186"/>
      <c r="EO1030" s="1186"/>
      <c r="EP1030" s="1186"/>
      <c r="EQ1030" s="1186"/>
      <c r="ER1030" s="1186"/>
      <c r="ES1030" s="1186"/>
      <c r="ET1030" s="1186"/>
      <c r="EU1030" s="1186"/>
      <c r="EV1030" s="1186"/>
      <c r="EW1030" s="1186"/>
      <c r="EX1030" s="1186"/>
      <c r="EY1030" s="1186"/>
      <c r="EZ1030" s="1186"/>
      <c r="FA1030" s="1186"/>
      <c r="FB1030" s="1186"/>
      <c r="FC1030" s="1186"/>
      <c r="FD1030" s="1186"/>
      <c r="FE1030" s="1186"/>
      <c r="FF1030" s="1186"/>
      <c r="FG1030" s="1186"/>
      <c r="FH1030" s="1186"/>
      <c r="FI1030" s="1186"/>
      <c r="FJ1030" s="1186"/>
      <c r="FK1030" s="1186"/>
      <c r="FL1030" s="1186"/>
      <c r="FM1030" s="1186"/>
      <c r="FN1030" s="1186"/>
      <c r="FO1030" s="1186"/>
      <c r="FP1030" s="1186"/>
      <c r="FQ1030" s="1186"/>
      <c r="FR1030" s="1186"/>
      <c r="FS1030" s="1186"/>
      <c r="FT1030" s="1186"/>
      <c r="FU1030" s="1186"/>
      <c r="FV1030" s="1186"/>
      <c r="FW1030" s="1186"/>
      <c r="FX1030" s="1186"/>
      <c r="FY1030" s="1186"/>
      <c r="FZ1030" s="1186"/>
      <c r="GA1030" s="1186"/>
      <c r="GB1030" s="1186"/>
      <c r="GC1030" s="1186"/>
      <c r="GD1030" s="1186"/>
      <c r="GE1030" s="1186"/>
      <c r="GF1030" s="1186"/>
      <c r="GG1030" s="1186"/>
      <c r="GH1030" s="1186"/>
      <c r="GI1030" s="1186"/>
      <c r="GJ1030" s="1186"/>
      <c r="GK1030" s="1186"/>
      <c r="GL1030" s="1186"/>
      <c r="GM1030" s="1186"/>
      <c r="GN1030" s="1186"/>
      <c r="GO1030" s="1186"/>
      <c r="GP1030" s="1186"/>
      <c r="GQ1030" s="1186"/>
      <c r="GR1030" s="1186"/>
      <c r="GS1030" s="1186"/>
      <c r="GT1030" s="1186"/>
      <c r="GU1030" s="1186"/>
      <c r="GV1030" s="1186"/>
      <c r="GW1030" s="1186"/>
      <c r="GX1030" s="1186"/>
      <c r="GY1030" s="1186"/>
      <c r="GZ1030" s="1186"/>
      <c r="HA1030" s="1186"/>
      <c r="HB1030" s="1186"/>
      <c r="HC1030" s="1186"/>
      <c r="HD1030" s="1186"/>
      <c r="HE1030" s="1186"/>
      <c r="HF1030" s="1186"/>
      <c r="HG1030" s="1186"/>
      <c r="HH1030" s="1186"/>
      <c r="HI1030" s="1186"/>
      <c r="HJ1030" s="1186"/>
      <c r="HK1030" s="1186"/>
      <c r="HL1030" s="1186"/>
      <c r="HM1030" s="1186"/>
      <c r="HN1030" s="1186"/>
      <c r="HO1030" s="1186"/>
      <c r="HP1030" s="1186"/>
      <c r="HQ1030" s="1186"/>
      <c r="HR1030" s="1186"/>
      <c r="HS1030" s="1186"/>
      <c r="HT1030" s="1186"/>
      <c r="HU1030" s="1186"/>
      <c r="HV1030" s="1186"/>
      <c r="HW1030" s="1186"/>
      <c r="HX1030" s="1186"/>
      <c r="HY1030" s="1186"/>
      <c r="HZ1030" s="1186"/>
      <c r="IA1030" s="1186"/>
      <c r="IB1030" s="1186"/>
    </row>
    <row r="1031" spans="1:236" s="1185" customFormat="1">
      <c r="A1031" s="1540"/>
      <c r="B1031" s="1541"/>
      <c r="C1031" s="1542"/>
      <c r="D1031" s="1543"/>
      <c r="E1031" s="1186"/>
      <c r="F1031" s="1544"/>
      <c r="G1031" s="1604"/>
      <c r="H1031" s="1604"/>
      <c r="I1031" s="1186"/>
      <c r="J1031" s="1186"/>
      <c r="K1031" s="1186"/>
      <c r="L1031" s="1186"/>
      <c r="M1031" s="1186"/>
      <c r="N1031" s="1186"/>
      <c r="O1031" s="1186"/>
      <c r="P1031" s="1186"/>
      <c r="Q1031" s="1186"/>
      <c r="R1031" s="1186"/>
      <c r="S1031" s="1186"/>
      <c r="T1031" s="1186"/>
      <c r="U1031" s="1186"/>
      <c r="V1031" s="1186"/>
      <c r="W1031" s="1186"/>
      <c r="X1031" s="1186"/>
      <c r="Y1031" s="1186"/>
      <c r="Z1031" s="1186"/>
      <c r="AA1031" s="1186"/>
      <c r="AB1031" s="1186"/>
      <c r="AC1031" s="1186"/>
      <c r="AD1031" s="1186"/>
      <c r="AE1031" s="1186"/>
      <c r="AF1031" s="1186"/>
      <c r="AG1031" s="1186"/>
      <c r="AH1031" s="1186"/>
      <c r="AI1031" s="1186"/>
      <c r="AJ1031" s="1186"/>
      <c r="AK1031" s="1186"/>
      <c r="AL1031" s="1186"/>
      <c r="AM1031" s="1186"/>
      <c r="AN1031" s="1186"/>
      <c r="AO1031" s="1186"/>
      <c r="AP1031" s="1186"/>
      <c r="AQ1031" s="1186"/>
      <c r="AR1031" s="1186"/>
      <c r="AS1031" s="1186"/>
      <c r="AT1031" s="1186"/>
      <c r="AU1031" s="1186"/>
      <c r="AV1031" s="1186"/>
      <c r="AW1031" s="1186"/>
      <c r="AX1031" s="1186"/>
      <c r="AY1031" s="1186"/>
      <c r="AZ1031" s="1186"/>
      <c r="BA1031" s="1186"/>
      <c r="BB1031" s="1186"/>
      <c r="BC1031" s="1186"/>
      <c r="BD1031" s="1186"/>
      <c r="BE1031" s="1186"/>
      <c r="BF1031" s="1186"/>
      <c r="BG1031" s="1186"/>
      <c r="BH1031" s="1186"/>
      <c r="BI1031" s="1186"/>
      <c r="BJ1031" s="1186"/>
      <c r="BK1031" s="1186"/>
      <c r="BL1031" s="1186"/>
      <c r="BM1031" s="1186"/>
      <c r="BN1031" s="1186"/>
      <c r="BO1031" s="1186"/>
      <c r="BP1031" s="1186"/>
      <c r="BQ1031" s="1186"/>
      <c r="BR1031" s="1186"/>
      <c r="BS1031" s="1186"/>
      <c r="BT1031" s="1186"/>
      <c r="BU1031" s="1186"/>
      <c r="BV1031" s="1186"/>
      <c r="BW1031" s="1186"/>
      <c r="BX1031" s="1186"/>
      <c r="BY1031" s="1186"/>
      <c r="BZ1031" s="1186"/>
      <c r="CA1031" s="1186"/>
      <c r="CB1031" s="1186"/>
      <c r="CC1031" s="1186"/>
      <c r="CD1031" s="1186"/>
      <c r="CE1031" s="1186"/>
      <c r="CF1031" s="1186"/>
      <c r="CG1031" s="1186"/>
      <c r="CH1031" s="1186"/>
      <c r="CI1031" s="1186"/>
      <c r="CJ1031" s="1186"/>
      <c r="CK1031" s="1186"/>
      <c r="CL1031" s="1186"/>
      <c r="CM1031" s="1186"/>
      <c r="CN1031" s="1186"/>
      <c r="CO1031" s="1186"/>
      <c r="CP1031" s="1186"/>
      <c r="CQ1031" s="1186"/>
      <c r="CR1031" s="1186"/>
      <c r="CS1031" s="1186"/>
      <c r="CT1031" s="1186"/>
      <c r="CU1031" s="1186"/>
      <c r="CV1031" s="1186"/>
      <c r="CW1031" s="1186"/>
      <c r="CX1031" s="1186"/>
      <c r="CY1031" s="1186"/>
      <c r="CZ1031" s="1186"/>
      <c r="DA1031" s="1186"/>
      <c r="DB1031" s="1186"/>
      <c r="DC1031" s="1186"/>
      <c r="DD1031" s="1186"/>
      <c r="DE1031" s="1186"/>
      <c r="DF1031" s="1186"/>
      <c r="DG1031" s="1186"/>
      <c r="DH1031" s="1186"/>
      <c r="DI1031" s="1186"/>
      <c r="DJ1031" s="1186"/>
      <c r="DK1031" s="1186"/>
      <c r="DL1031" s="1186"/>
      <c r="DM1031" s="1186"/>
      <c r="DN1031" s="1186"/>
      <c r="DO1031" s="1186"/>
      <c r="DP1031" s="1186"/>
      <c r="DQ1031" s="1186"/>
      <c r="DR1031" s="1186"/>
      <c r="DS1031" s="1186"/>
      <c r="DT1031" s="1186"/>
      <c r="DU1031" s="1186"/>
      <c r="DV1031" s="1186"/>
      <c r="DW1031" s="1186"/>
      <c r="DX1031" s="1186"/>
      <c r="DY1031" s="1186"/>
      <c r="DZ1031" s="1186"/>
      <c r="EA1031" s="1186"/>
      <c r="EB1031" s="1186"/>
      <c r="EC1031" s="1186"/>
      <c r="ED1031" s="1186"/>
      <c r="EE1031" s="1186"/>
      <c r="EF1031" s="1186"/>
      <c r="EG1031" s="1186"/>
      <c r="EH1031" s="1186"/>
      <c r="EI1031" s="1186"/>
      <c r="EJ1031" s="1186"/>
      <c r="EK1031" s="1186"/>
      <c r="EL1031" s="1186"/>
      <c r="EM1031" s="1186"/>
      <c r="EN1031" s="1186"/>
      <c r="EO1031" s="1186"/>
      <c r="EP1031" s="1186"/>
      <c r="EQ1031" s="1186"/>
      <c r="ER1031" s="1186"/>
      <c r="ES1031" s="1186"/>
      <c r="ET1031" s="1186"/>
      <c r="EU1031" s="1186"/>
      <c r="EV1031" s="1186"/>
      <c r="EW1031" s="1186"/>
      <c r="EX1031" s="1186"/>
      <c r="EY1031" s="1186"/>
      <c r="EZ1031" s="1186"/>
      <c r="FA1031" s="1186"/>
      <c r="FB1031" s="1186"/>
      <c r="FC1031" s="1186"/>
      <c r="FD1031" s="1186"/>
      <c r="FE1031" s="1186"/>
      <c r="FF1031" s="1186"/>
      <c r="FG1031" s="1186"/>
      <c r="FH1031" s="1186"/>
      <c r="FI1031" s="1186"/>
      <c r="FJ1031" s="1186"/>
      <c r="FK1031" s="1186"/>
      <c r="FL1031" s="1186"/>
      <c r="FM1031" s="1186"/>
      <c r="FN1031" s="1186"/>
      <c r="FO1031" s="1186"/>
      <c r="FP1031" s="1186"/>
      <c r="FQ1031" s="1186"/>
      <c r="FR1031" s="1186"/>
      <c r="FS1031" s="1186"/>
      <c r="FT1031" s="1186"/>
      <c r="FU1031" s="1186"/>
      <c r="FV1031" s="1186"/>
      <c r="FW1031" s="1186"/>
      <c r="FX1031" s="1186"/>
      <c r="FY1031" s="1186"/>
      <c r="FZ1031" s="1186"/>
      <c r="GA1031" s="1186"/>
      <c r="GB1031" s="1186"/>
      <c r="GC1031" s="1186"/>
      <c r="GD1031" s="1186"/>
      <c r="GE1031" s="1186"/>
      <c r="GF1031" s="1186"/>
      <c r="GG1031" s="1186"/>
      <c r="GH1031" s="1186"/>
      <c r="GI1031" s="1186"/>
      <c r="GJ1031" s="1186"/>
      <c r="GK1031" s="1186"/>
      <c r="GL1031" s="1186"/>
      <c r="GM1031" s="1186"/>
      <c r="GN1031" s="1186"/>
      <c r="GO1031" s="1186"/>
      <c r="GP1031" s="1186"/>
      <c r="GQ1031" s="1186"/>
      <c r="GR1031" s="1186"/>
      <c r="GS1031" s="1186"/>
      <c r="GT1031" s="1186"/>
      <c r="GU1031" s="1186"/>
      <c r="GV1031" s="1186"/>
      <c r="GW1031" s="1186"/>
      <c r="GX1031" s="1186"/>
      <c r="GY1031" s="1186"/>
      <c r="GZ1031" s="1186"/>
      <c r="HA1031" s="1186"/>
      <c r="HB1031" s="1186"/>
      <c r="HC1031" s="1186"/>
      <c r="HD1031" s="1186"/>
      <c r="HE1031" s="1186"/>
      <c r="HF1031" s="1186"/>
      <c r="HG1031" s="1186"/>
      <c r="HH1031" s="1186"/>
      <c r="HI1031" s="1186"/>
      <c r="HJ1031" s="1186"/>
      <c r="HK1031" s="1186"/>
      <c r="HL1031" s="1186"/>
      <c r="HM1031" s="1186"/>
      <c r="HN1031" s="1186"/>
      <c r="HO1031" s="1186"/>
      <c r="HP1031" s="1186"/>
      <c r="HQ1031" s="1186"/>
      <c r="HR1031" s="1186"/>
      <c r="HS1031" s="1186"/>
      <c r="HT1031" s="1186"/>
      <c r="HU1031" s="1186"/>
      <c r="HV1031" s="1186"/>
      <c r="HW1031" s="1186"/>
      <c r="HX1031" s="1186"/>
      <c r="HY1031" s="1186"/>
      <c r="HZ1031" s="1186"/>
      <c r="IA1031" s="1186"/>
      <c r="IB1031" s="1186"/>
    </row>
    <row r="1032" spans="1:236" s="1185" customFormat="1">
      <c r="A1032" s="1540"/>
      <c r="B1032" s="1541"/>
      <c r="C1032" s="1542"/>
      <c r="D1032" s="1543"/>
      <c r="E1032" s="1186"/>
      <c r="F1032" s="1544"/>
      <c r="G1032" s="1604"/>
      <c r="H1032" s="1604"/>
      <c r="I1032" s="1186"/>
      <c r="J1032" s="1186"/>
      <c r="K1032" s="1186"/>
      <c r="L1032" s="1186"/>
      <c r="M1032" s="1186"/>
      <c r="N1032" s="1186"/>
      <c r="O1032" s="1186"/>
      <c r="P1032" s="1186"/>
      <c r="Q1032" s="1186"/>
      <c r="R1032" s="1186"/>
      <c r="S1032" s="1186"/>
      <c r="T1032" s="1186"/>
      <c r="U1032" s="1186"/>
      <c r="V1032" s="1186"/>
      <c r="W1032" s="1186"/>
      <c r="X1032" s="1186"/>
      <c r="Y1032" s="1186"/>
      <c r="Z1032" s="1186"/>
      <c r="AA1032" s="1186"/>
      <c r="AB1032" s="1186"/>
      <c r="AC1032" s="1186"/>
      <c r="AD1032" s="1186"/>
      <c r="AE1032" s="1186"/>
      <c r="AF1032" s="1186"/>
      <c r="AG1032" s="1186"/>
      <c r="AH1032" s="1186"/>
      <c r="AI1032" s="1186"/>
      <c r="AJ1032" s="1186"/>
      <c r="AK1032" s="1186"/>
      <c r="AL1032" s="1186"/>
      <c r="AM1032" s="1186"/>
      <c r="AN1032" s="1186"/>
      <c r="AO1032" s="1186"/>
      <c r="AP1032" s="1186"/>
      <c r="AQ1032" s="1186"/>
      <c r="AR1032" s="1186"/>
      <c r="AS1032" s="1186"/>
      <c r="AT1032" s="1186"/>
      <c r="AU1032" s="1186"/>
      <c r="AV1032" s="1186"/>
      <c r="AW1032" s="1186"/>
      <c r="AX1032" s="1186"/>
      <c r="AY1032" s="1186"/>
      <c r="AZ1032" s="1186"/>
      <c r="BA1032" s="1186"/>
      <c r="BB1032" s="1186"/>
      <c r="BC1032" s="1186"/>
      <c r="BD1032" s="1186"/>
      <c r="BE1032" s="1186"/>
      <c r="BF1032" s="1186"/>
      <c r="BG1032" s="1186"/>
      <c r="BH1032" s="1186"/>
      <c r="BI1032" s="1186"/>
      <c r="BJ1032" s="1186"/>
      <c r="BK1032" s="1186"/>
      <c r="BL1032" s="1186"/>
      <c r="BM1032" s="1186"/>
      <c r="BN1032" s="1186"/>
      <c r="BO1032" s="1186"/>
      <c r="BP1032" s="1186"/>
      <c r="BQ1032" s="1186"/>
      <c r="BR1032" s="1186"/>
      <c r="BS1032" s="1186"/>
      <c r="BT1032" s="1186"/>
      <c r="BU1032" s="1186"/>
      <c r="BV1032" s="1186"/>
      <c r="BW1032" s="1186"/>
      <c r="BX1032" s="1186"/>
      <c r="BY1032" s="1186"/>
      <c r="BZ1032" s="1186"/>
      <c r="CA1032" s="1186"/>
      <c r="CB1032" s="1186"/>
      <c r="CC1032" s="1186"/>
      <c r="CD1032" s="1186"/>
      <c r="CE1032" s="1186"/>
      <c r="CF1032" s="1186"/>
      <c r="CG1032" s="1186"/>
      <c r="CH1032" s="1186"/>
      <c r="CI1032" s="1186"/>
      <c r="CJ1032" s="1186"/>
      <c r="CK1032" s="1186"/>
      <c r="CL1032" s="1186"/>
      <c r="CM1032" s="1186"/>
      <c r="CN1032" s="1186"/>
      <c r="CO1032" s="1186"/>
      <c r="CP1032" s="1186"/>
      <c r="CQ1032" s="1186"/>
      <c r="CR1032" s="1186"/>
      <c r="CS1032" s="1186"/>
      <c r="CT1032" s="1186"/>
      <c r="CU1032" s="1186"/>
      <c r="CV1032" s="1186"/>
      <c r="CW1032" s="1186"/>
      <c r="CX1032" s="1186"/>
      <c r="CY1032" s="1186"/>
      <c r="CZ1032" s="1186"/>
      <c r="DA1032" s="1186"/>
      <c r="DB1032" s="1186"/>
      <c r="DC1032" s="1186"/>
      <c r="DD1032" s="1186"/>
      <c r="DE1032" s="1186"/>
      <c r="DF1032" s="1186"/>
      <c r="DG1032" s="1186"/>
      <c r="DH1032" s="1186"/>
      <c r="DI1032" s="1186"/>
      <c r="DJ1032" s="1186"/>
      <c r="DK1032" s="1186"/>
      <c r="DL1032" s="1186"/>
      <c r="DM1032" s="1186"/>
      <c r="DN1032" s="1186"/>
      <c r="DO1032" s="1186"/>
      <c r="DP1032" s="1186"/>
      <c r="DQ1032" s="1186"/>
      <c r="DR1032" s="1186"/>
      <c r="DS1032" s="1186"/>
      <c r="DT1032" s="1186"/>
      <c r="DU1032" s="1186"/>
      <c r="DV1032" s="1186"/>
      <c r="DW1032" s="1186"/>
      <c r="DX1032" s="1186"/>
      <c r="DY1032" s="1186"/>
      <c r="DZ1032" s="1186"/>
      <c r="EA1032" s="1186"/>
      <c r="EB1032" s="1186"/>
      <c r="EC1032" s="1186"/>
      <c r="ED1032" s="1186"/>
      <c r="EE1032" s="1186"/>
      <c r="EF1032" s="1186"/>
      <c r="EG1032" s="1186"/>
      <c r="EH1032" s="1186"/>
      <c r="EI1032" s="1186"/>
      <c r="EJ1032" s="1186"/>
      <c r="EK1032" s="1186"/>
      <c r="EL1032" s="1186"/>
      <c r="EM1032" s="1186"/>
      <c r="EN1032" s="1186"/>
      <c r="EO1032" s="1186"/>
      <c r="EP1032" s="1186"/>
      <c r="EQ1032" s="1186"/>
      <c r="ER1032" s="1186"/>
      <c r="ES1032" s="1186"/>
      <c r="ET1032" s="1186"/>
      <c r="EU1032" s="1186"/>
      <c r="EV1032" s="1186"/>
      <c r="EW1032" s="1186"/>
      <c r="EX1032" s="1186"/>
      <c r="EY1032" s="1186"/>
      <c r="EZ1032" s="1186"/>
      <c r="FA1032" s="1186"/>
      <c r="FB1032" s="1186"/>
      <c r="FC1032" s="1186"/>
      <c r="FD1032" s="1186"/>
      <c r="FE1032" s="1186"/>
      <c r="FF1032" s="1186"/>
      <c r="FG1032" s="1186"/>
      <c r="FH1032" s="1186"/>
      <c r="FI1032" s="1186"/>
      <c r="FJ1032" s="1186"/>
      <c r="FK1032" s="1186"/>
      <c r="FL1032" s="1186"/>
      <c r="FM1032" s="1186"/>
      <c r="FN1032" s="1186"/>
      <c r="FO1032" s="1186"/>
      <c r="FP1032" s="1186"/>
      <c r="FQ1032" s="1186"/>
      <c r="FR1032" s="1186"/>
      <c r="FS1032" s="1186"/>
      <c r="FT1032" s="1186"/>
      <c r="FU1032" s="1186"/>
      <c r="FV1032" s="1186"/>
      <c r="FW1032" s="1186"/>
      <c r="FX1032" s="1186"/>
      <c r="FY1032" s="1186"/>
      <c r="FZ1032" s="1186"/>
      <c r="GA1032" s="1186"/>
      <c r="GB1032" s="1186"/>
      <c r="GC1032" s="1186"/>
      <c r="GD1032" s="1186"/>
      <c r="GE1032" s="1186"/>
      <c r="GF1032" s="1186"/>
      <c r="GG1032" s="1186"/>
      <c r="GH1032" s="1186"/>
      <c r="GI1032" s="1186"/>
      <c r="GJ1032" s="1186"/>
      <c r="GK1032" s="1186"/>
      <c r="GL1032" s="1186"/>
      <c r="GM1032" s="1186"/>
      <c r="GN1032" s="1186"/>
      <c r="GO1032" s="1186"/>
      <c r="GP1032" s="1186"/>
      <c r="GQ1032" s="1186"/>
      <c r="GR1032" s="1186"/>
      <c r="GS1032" s="1186"/>
      <c r="GT1032" s="1186"/>
      <c r="GU1032" s="1186"/>
      <c r="GV1032" s="1186"/>
      <c r="GW1032" s="1186"/>
      <c r="GX1032" s="1186"/>
      <c r="GY1032" s="1186"/>
      <c r="GZ1032" s="1186"/>
      <c r="HA1032" s="1186"/>
      <c r="HB1032" s="1186"/>
      <c r="HC1032" s="1186"/>
      <c r="HD1032" s="1186"/>
      <c r="HE1032" s="1186"/>
      <c r="HF1032" s="1186"/>
      <c r="HG1032" s="1186"/>
      <c r="HH1032" s="1186"/>
      <c r="HI1032" s="1186"/>
      <c r="HJ1032" s="1186"/>
      <c r="HK1032" s="1186"/>
      <c r="HL1032" s="1186"/>
      <c r="HM1032" s="1186"/>
      <c r="HN1032" s="1186"/>
      <c r="HO1032" s="1186"/>
      <c r="HP1032" s="1186"/>
      <c r="HQ1032" s="1186"/>
      <c r="HR1032" s="1186"/>
      <c r="HS1032" s="1186"/>
      <c r="HT1032" s="1186"/>
      <c r="HU1032" s="1186"/>
      <c r="HV1032" s="1186"/>
      <c r="HW1032" s="1186"/>
      <c r="HX1032" s="1186"/>
      <c r="HY1032" s="1186"/>
      <c r="HZ1032" s="1186"/>
      <c r="IA1032" s="1186"/>
      <c r="IB1032" s="1186"/>
    </row>
    <row r="1033" spans="1:236" s="1185" customFormat="1">
      <c r="A1033" s="1540"/>
      <c r="B1033" s="1541"/>
      <c r="C1033" s="1542"/>
      <c r="D1033" s="1543"/>
      <c r="E1033" s="1186"/>
      <c r="F1033" s="1544"/>
      <c r="G1033" s="1604"/>
      <c r="H1033" s="1604"/>
      <c r="I1033" s="1186"/>
      <c r="J1033" s="1186"/>
      <c r="K1033" s="1186"/>
      <c r="L1033" s="1186"/>
      <c r="M1033" s="1186"/>
      <c r="N1033" s="1186"/>
      <c r="O1033" s="1186"/>
      <c r="P1033" s="1186"/>
      <c r="Q1033" s="1186"/>
      <c r="R1033" s="1186"/>
      <c r="S1033" s="1186"/>
      <c r="T1033" s="1186"/>
      <c r="U1033" s="1186"/>
      <c r="V1033" s="1186"/>
      <c r="W1033" s="1186"/>
      <c r="X1033" s="1186"/>
      <c r="Y1033" s="1186"/>
      <c r="Z1033" s="1186"/>
      <c r="AA1033" s="1186"/>
      <c r="AB1033" s="1186"/>
      <c r="AC1033" s="1186"/>
      <c r="AD1033" s="1186"/>
      <c r="AE1033" s="1186"/>
      <c r="AF1033" s="1186"/>
      <c r="AG1033" s="1186"/>
      <c r="AH1033" s="1186"/>
      <c r="AI1033" s="1186"/>
      <c r="AJ1033" s="1186"/>
      <c r="AK1033" s="1186"/>
      <c r="AL1033" s="1186"/>
      <c r="AM1033" s="1186"/>
      <c r="AN1033" s="1186"/>
      <c r="AO1033" s="1186"/>
      <c r="AP1033" s="1186"/>
      <c r="AQ1033" s="1186"/>
      <c r="AR1033" s="1186"/>
      <c r="AS1033" s="1186"/>
      <c r="AT1033" s="1186"/>
      <c r="AU1033" s="1186"/>
      <c r="AV1033" s="1186"/>
      <c r="AW1033" s="1186"/>
      <c r="AX1033" s="1186"/>
      <c r="AY1033" s="1186"/>
      <c r="AZ1033" s="1186"/>
      <c r="BA1033" s="1186"/>
      <c r="BB1033" s="1186"/>
      <c r="BC1033" s="1186"/>
      <c r="BD1033" s="1186"/>
      <c r="BE1033" s="1186"/>
      <c r="BF1033" s="1186"/>
      <c r="BG1033" s="1186"/>
      <c r="BH1033" s="1186"/>
      <c r="BI1033" s="1186"/>
      <c r="BJ1033" s="1186"/>
      <c r="BK1033" s="1186"/>
      <c r="BL1033" s="1186"/>
      <c r="BM1033" s="1186"/>
      <c r="BN1033" s="1186"/>
      <c r="BO1033" s="1186"/>
      <c r="BP1033" s="1186"/>
      <c r="BQ1033" s="1186"/>
      <c r="BR1033" s="1186"/>
      <c r="BS1033" s="1186"/>
      <c r="BT1033" s="1186"/>
      <c r="BU1033" s="1186"/>
      <c r="BV1033" s="1186"/>
      <c r="BW1033" s="1186"/>
      <c r="BX1033" s="1186"/>
      <c r="BY1033" s="1186"/>
      <c r="BZ1033" s="1186"/>
      <c r="CA1033" s="1186"/>
      <c r="CB1033" s="1186"/>
      <c r="CC1033" s="1186"/>
      <c r="CD1033" s="1186"/>
      <c r="CE1033" s="1186"/>
      <c r="CF1033" s="1186"/>
      <c r="CG1033" s="1186"/>
      <c r="CH1033" s="1186"/>
      <c r="CI1033" s="1186"/>
      <c r="CJ1033" s="1186"/>
      <c r="CK1033" s="1186"/>
      <c r="CL1033" s="1186"/>
      <c r="CM1033" s="1186"/>
      <c r="CN1033" s="1186"/>
      <c r="CO1033" s="1186"/>
      <c r="CP1033" s="1186"/>
      <c r="CQ1033" s="1186"/>
      <c r="CR1033" s="1186"/>
      <c r="CS1033" s="1186"/>
      <c r="CT1033" s="1186"/>
      <c r="CU1033" s="1186"/>
      <c r="CV1033" s="1186"/>
      <c r="CW1033" s="1186"/>
      <c r="CX1033" s="1186"/>
      <c r="CY1033" s="1186"/>
      <c r="CZ1033" s="1186"/>
      <c r="DA1033" s="1186"/>
      <c r="DB1033" s="1186"/>
      <c r="DC1033" s="1186"/>
      <c r="DD1033" s="1186"/>
      <c r="DE1033" s="1186"/>
      <c r="DF1033" s="1186"/>
      <c r="DG1033" s="1186"/>
      <c r="DH1033" s="1186"/>
      <c r="DI1033" s="1186"/>
      <c r="DJ1033" s="1186"/>
      <c r="DK1033" s="1186"/>
      <c r="DL1033" s="1186"/>
      <c r="DM1033" s="1186"/>
      <c r="DN1033" s="1186"/>
      <c r="DO1033" s="1186"/>
      <c r="DP1033" s="1186"/>
      <c r="DQ1033" s="1186"/>
      <c r="DR1033" s="1186"/>
      <c r="DS1033" s="1186"/>
      <c r="DT1033" s="1186"/>
      <c r="DU1033" s="1186"/>
      <c r="DV1033" s="1186"/>
      <c r="DW1033" s="1186"/>
      <c r="DX1033" s="1186"/>
      <c r="DY1033" s="1186"/>
      <c r="DZ1033" s="1186"/>
      <c r="EA1033" s="1186"/>
      <c r="EB1033" s="1186"/>
      <c r="EC1033" s="1186"/>
      <c r="ED1033" s="1186"/>
      <c r="EE1033" s="1186"/>
      <c r="EF1033" s="1186"/>
      <c r="EG1033" s="1186"/>
      <c r="EH1033" s="1186"/>
      <c r="EI1033" s="1186"/>
      <c r="EJ1033" s="1186"/>
      <c r="EK1033" s="1186"/>
      <c r="EL1033" s="1186"/>
      <c r="EM1033" s="1186"/>
      <c r="EN1033" s="1186"/>
      <c r="EO1033" s="1186"/>
      <c r="EP1033" s="1186"/>
      <c r="EQ1033" s="1186"/>
      <c r="ER1033" s="1186"/>
      <c r="ES1033" s="1186"/>
      <c r="ET1033" s="1186"/>
      <c r="EU1033" s="1186"/>
      <c r="EV1033" s="1186"/>
      <c r="EW1033" s="1186"/>
      <c r="EX1033" s="1186"/>
      <c r="EY1033" s="1186"/>
      <c r="EZ1033" s="1186"/>
      <c r="FA1033" s="1186"/>
      <c r="FB1033" s="1186"/>
      <c r="FC1033" s="1186"/>
      <c r="FD1033" s="1186"/>
      <c r="FE1033" s="1186"/>
      <c r="FF1033" s="1186"/>
      <c r="FG1033" s="1186"/>
      <c r="FH1033" s="1186"/>
      <c r="FI1033" s="1186"/>
      <c r="FJ1033" s="1186"/>
      <c r="FK1033" s="1186"/>
      <c r="FL1033" s="1186"/>
      <c r="FM1033" s="1186"/>
      <c r="FN1033" s="1186"/>
      <c r="FO1033" s="1186"/>
      <c r="FP1033" s="1186"/>
      <c r="FQ1033" s="1186"/>
      <c r="FR1033" s="1186"/>
      <c r="FS1033" s="1186"/>
      <c r="FT1033" s="1186"/>
      <c r="FU1033" s="1186"/>
      <c r="FV1033" s="1186"/>
      <c r="FW1033" s="1186"/>
      <c r="FX1033" s="1186"/>
      <c r="FY1033" s="1186"/>
      <c r="FZ1033" s="1186"/>
      <c r="GA1033" s="1186"/>
      <c r="GB1033" s="1186"/>
      <c r="GC1033" s="1186"/>
      <c r="GD1033" s="1186"/>
      <c r="GE1033" s="1186"/>
      <c r="GF1033" s="1186"/>
      <c r="GG1033" s="1186"/>
      <c r="GH1033" s="1186"/>
      <c r="GI1033" s="1186"/>
      <c r="GJ1033" s="1186"/>
      <c r="GK1033" s="1186"/>
      <c r="GL1033" s="1186"/>
      <c r="GM1033" s="1186"/>
      <c r="GN1033" s="1186"/>
      <c r="GO1033" s="1186"/>
      <c r="GP1033" s="1186"/>
      <c r="GQ1033" s="1186"/>
      <c r="GR1033" s="1186"/>
      <c r="GS1033" s="1186"/>
      <c r="GT1033" s="1186"/>
      <c r="GU1033" s="1186"/>
      <c r="GV1033" s="1186"/>
      <c r="GW1033" s="1186"/>
      <c r="GX1033" s="1186"/>
      <c r="GY1033" s="1186"/>
      <c r="GZ1033" s="1186"/>
      <c r="HA1033" s="1186"/>
      <c r="HB1033" s="1186"/>
      <c r="HC1033" s="1186"/>
      <c r="HD1033" s="1186"/>
      <c r="HE1033" s="1186"/>
      <c r="HF1033" s="1186"/>
      <c r="HG1033" s="1186"/>
      <c r="HH1033" s="1186"/>
      <c r="HI1033" s="1186"/>
      <c r="HJ1033" s="1186"/>
      <c r="HK1033" s="1186"/>
      <c r="HL1033" s="1186"/>
      <c r="HM1033" s="1186"/>
      <c r="HN1033" s="1186"/>
      <c r="HO1033" s="1186"/>
      <c r="HP1033" s="1186"/>
      <c r="HQ1033" s="1186"/>
      <c r="HR1033" s="1186"/>
      <c r="HS1033" s="1186"/>
      <c r="HT1033" s="1186"/>
      <c r="HU1033" s="1186"/>
      <c r="HV1033" s="1186"/>
      <c r="HW1033" s="1186"/>
      <c r="HX1033" s="1186"/>
      <c r="HY1033" s="1186"/>
      <c r="HZ1033" s="1186"/>
      <c r="IA1033" s="1186"/>
      <c r="IB1033" s="1186"/>
    </row>
    <row r="1034" spans="1:236" s="1185" customFormat="1">
      <c r="A1034" s="1540"/>
      <c r="B1034" s="1541"/>
      <c r="C1034" s="1542"/>
      <c r="D1034" s="1543"/>
      <c r="E1034" s="1186"/>
      <c r="F1034" s="1544"/>
      <c r="G1034" s="1604"/>
      <c r="H1034" s="1604"/>
      <c r="I1034" s="1186"/>
      <c r="J1034" s="1186"/>
      <c r="K1034" s="1186"/>
      <c r="L1034" s="1186"/>
      <c r="M1034" s="1186"/>
      <c r="N1034" s="1186"/>
      <c r="O1034" s="1186"/>
      <c r="P1034" s="1186"/>
      <c r="Q1034" s="1186"/>
      <c r="R1034" s="1186"/>
      <c r="S1034" s="1186"/>
      <c r="T1034" s="1186"/>
      <c r="U1034" s="1186"/>
      <c r="V1034" s="1186"/>
      <c r="W1034" s="1186"/>
      <c r="X1034" s="1186"/>
      <c r="Y1034" s="1186"/>
      <c r="Z1034" s="1186"/>
      <c r="AA1034" s="1186"/>
      <c r="AB1034" s="1186"/>
      <c r="AC1034" s="1186"/>
      <c r="AD1034" s="1186"/>
      <c r="AE1034" s="1186"/>
      <c r="AF1034" s="1186"/>
      <c r="AG1034" s="1186"/>
      <c r="AH1034" s="1186"/>
      <c r="AI1034" s="1186"/>
      <c r="AJ1034" s="1186"/>
      <c r="AK1034" s="1186"/>
      <c r="AL1034" s="1186"/>
      <c r="AM1034" s="1186"/>
      <c r="AN1034" s="1186"/>
      <c r="AO1034" s="1186"/>
      <c r="AP1034" s="1186"/>
      <c r="AQ1034" s="1186"/>
      <c r="AR1034" s="1186"/>
      <c r="AS1034" s="1186"/>
      <c r="AT1034" s="1186"/>
      <c r="AU1034" s="1186"/>
      <c r="AV1034" s="1186"/>
      <c r="AW1034" s="1186"/>
      <c r="AX1034" s="1186"/>
      <c r="AY1034" s="1186"/>
      <c r="AZ1034" s="1186"/>
      <c r="BA1034" s="1186"/>
      <c r="BB1034" s="1186"/>
      <c r="BC1034" s="1186"/>
      <c r="BD1034" s="1186"/>
      <c r="BE1034" s="1186"/>
      <c r="BF1034" s="1186"/>
      <c r="BG1034" s="1186"/>
      <c r="BH1034" s="1186"/>
      <c r="BI1034" s="1186"/>
      <c r="BJ1034" s="1186"/>
      <c r="BK1034" s="1186"/>
      <c r="BL1034" s="1186"/>
      <c r="BM1034" s="1186"/>
      <c r="BN1034" s="1186"/>
      <c r="BO1034" s="1186"/>
      <c r="BP1034" s="1186"/>
      <c r="BQ1034" s="1186"/>
      <c r="BR1034" s="1186"/>
      <c r="BS1034" s="1186"/>
      <c r="BT1034" s="1186"/>
      <c r="BU1034" s="1186"/>
      <c r="BV1034" s="1186"/>
      <c r="BW1034" s="1186"/>
      <c r="BX1034" s="1186"/>
      <c r="BY1034" s="1186"/>
      <c r="BZ1034" s="1186"/>
      <c r="CA1034" s="1186"/>
      <c r="CB1034" s="1186"/>
      <c r="CC1034" s="1186"/>
      <c r="CD1034" s="1186"/>
      <c r="CE1034" s="1186"/>
      <c r="CF1034" s="1186"/>
      <c r="CG1034" s="1186"/>
      <c r="CH1034" s="1186"/>
      <c r="CI1034" s="1186"/>
      <c r="CJ1034" s="1186"/>
      <c r="CK1034" s="1186"/>
      <c r="CL1034" s="1186"/>
      <c r="CM1034" s="1186"/>
      <c r="CN1034" s="1186"/>
      <c r="CO1034" s="1186"/>
      <c r="CP1034" s="1186"/>
      <c r="CQ1034" s="1186"/>
      <c r="CR1034" s="1186"/>
      <c r="CS1034" s="1186"/>
      <c r="CT1034" s="1186"/>
      <c r="CU1034" s="1186"/>
      <c r="CV1034" s="1186"/>
      <c r="CW1034" s="1186"/>
      <c r="CX1034" s="1186"/>
      <c r="CY1034" s="1186"/>
      <c r="CZ1034" s="1186"/>
      <c r="DA1034" s="1186"/>
      <c r="DB1034" s="1186"/>
      <c r="DC1034" s="1186"/>
      <c r="DD1034" s="1186"/>
      <c r="DE1034" s="1186"/>
      <c r="DF1034" s="1186"/>
      <c r="DG1034" s="1186"/>
      <c r="DH1034" s="1186"/>
      <c r="DI1034" s="1186"/>
      <c r="DJ1034" s="1186"/>
      <c r="DK1034" s="1186"/>
      <c r="DL1034" s="1186"/>
      <c r="DM1034" s="1186"/>
      <c r="DN1034" s="1186"/>
      <c r="DO1034" s="1186"/>
      <c r="DP1034" s="1186"/>
      <c r="DQ1034" s="1186"/>
      <c r="DR1034" s="1186"/>
      <c r="DS1034" s="1186"/>
      <c r="DT1034" s="1186"/>
      <c r="DU1034" s="1186"/>
      <c r="DV1034" s="1186"/>
      <c r="DW1034" s="1186"/>
      <c r="DX1034" s="1186"/>
      <c r="DY1034" s="1186"/>
      <c r="DZ1034" s="1186"/>
      <c r="EA1034" s="1186"/>
      <c r="EB1034" s="1186"/>
      <c r="EC1034" s="1186"/>
      <c r="ED1034" s="1186"/>
      <c r="EE1034" s="1186"/>
      <c r="EF1034" s="1186"/>
      <c r="EG1034" s="1186"/>
      <c r="EH1034" s="1186"/>
      <c r="EI1034" s="1186"/>
      <c r="EJ1034" s="1186"/>
      <c r="EK1034" s="1186"/>
      <c r="EL1034" s="1186"/>
      <c r="EM1034" s="1186"/>
      <c r="EN1034" s="1186"/>
      <c r="EO1034" s="1186"/>
      <c r="EP1034" s="1186"/>
      <c r="EQ1034" s="1186"/>
      <c r="ER1034" s="1186"/>
      <c r="ES1034" s="1186"/>
      <c r="ET1034" s="1186"/>
      <c r="EU1034" s="1186"/>
      <c r="EV1034" s="1186"/>
      <c r="EW1034" s="1186"/>
      <c r="EX1034" s="1186"/>
      <c r="EY1034" s="1186"/>
      <c r="EZ1034" s="1186"/>
      <c r="FA1034" s="1186"/>
      <c r="FB1034" s="1186"/>
      <c r="FC1034" s="1186"/>
      <c r="FD1034" s="1186"/>
      <c r="FE1034" s="1186"/>
      <c r="FF1034" s="1186"/>
      <c r="FG1034" s="1186"/>
      <c r="FH1034" s="1186"/>
      <c r="FI1034" s="1186"/>
      <c r="FJ1034" s="1186"/>
      <c r="FK1034" s="1186"/>
      <c r="FL1034" s="1186"/>
      <c r="FM1034" s="1186"/>
      <c r="FN1034" s="1186"/>
      <c r="FO1034" s="1186"/>
      <c r="FP1034" s="1186"/>
      <c r="FQ1034" s="1186"/>
      <c r="FR1034" s="1186"/>
      <c r="FS1034" s="1186"/>
      <c r="FT1034" s="1186"/>
      <c r="FU1034" s="1186"/>
      <c r="FV1034" s="1186"/>
      <c r="FW1034" s="1186"/>
      <c r="FX1034" s="1186"/>
      <c r="FY1034" s="1186"/>
      <c r="FZ1034" s="1186"/>
      <c r="GA1034" s="1186"/>
      <c r="GB1034" s="1186"/>
      <c r="GC1034" s="1186"/>
      <c r="GD1034" s="1186"/>
      <c r="GE1034" s="1186"/>
      <c r="GF1034" s="1186"/>
      <c r="GG1034" s="1186"/>
      <c r="GH1034" s="1186"/>
      <c r="GI1034" s="1186"/>
      <c r="GJ1034" s="1186"/>
      <c r="GK1034" s="1186"/>
      <c r="GL1034" s="1186"/>
      <c r="GM1034" s="1186"/>
      <c r="GN1034" s="1186"/>
      <c r="GO1034" s="1186"/>
      <c r="GP1034" s="1186"/>
      <c r="GQ1034" s="1186"/>
      <c r="GR1034" s="1186"/>
      <c r="GS1034" s="1186"/>
      <c r="GT1034" s="1186"/>
      <c r="GU1034" s="1186"/>
      <c r="GV1034" s="1186"/>
      <c r="GW1034" s="1186"/>
      <c r="GX1034" s="1186"/>
      <c r="GY1034" s="1186"/>
      <c r="GZ1034" s="1186"/>
      <c r="HA1034" s="1186"/>
      <c r="HB1034" s="1186"/>
      <c r="HC1034" s="1186"/>
      <c r="HD1034" s="1186"/>
      <c r="HE1034" s="1186"/>
      <c r="HF1034" s="1186"/>
      <c r="HG1034" s="1186"/>
      <c r="HH1034" s="1186"/>
      <c r="HI1034" s="1186"/>
      <c r="HJ1034" s="1186"/>
      <c r="HK1034" s="1186"/>
      <c r="HL1034" s="1186"/>
      <c r="HM1034" s="1186"/>
      <c r="HN1034" s="1186"/>
      <c r="HO1034" s="1186"/>
      <c r="HP1034" s="1186"/>
      <c r="HQ1034" s="1186"/>
      <c r="HR1034" s="1186"/>
      <c r="HS1034" s="1186"/>
      <c r="HT1034" s="1186"/>
      <c r="HU1034" s="1186"/>
      <c r="HV1034" s="1186"/>
      <c r="HW1034" s="1186"/>
      <c r="HX1034" s="1186"/>
      <c r="HY1034" s="1186"/>
      <c r="HZ1034" s="1186"/>
      <c r="IA1034" s="1186"/>
      <c r="IB1034" s="1186"/>
    </row>
    <row r="1035" spans="1:236" s="1185" customFormat="1">
      <c r="A1035" s="1540"/>
      <c r="B1035" s="1541"/>
      <c r="C1035" s="1542"/>
      <c r="D1035" s="1543"/>
      <c r="E1035" s="1186"/>
      <c r="F1035" s="1544"/>
      <c r="G1035" s="1604"/>
      <c r="H1035" s="1604"/>
      <c r="I1035" s="1186"/>
      <c r="J1035" s="1186"/>
      <c r="K1035" s="1186"/>
      <c r="L1035" s="1186"/>
      <c r="M1035" s="1186"/>
      <c r="N1035" s="1186"/>
      <c r="O1035" s="1186"/>
      <c r="P1035" s="1186"/>
      <c r="Q1035" s="1186"/>
      <c r="R1035" s="1186"/>
      <c r="S1035" s="1186"/>
      <c r="T1035" s="1186"/>
      <c r="U1035" s="1186"/>
      <c r="V1035" s="1186"/>
      <c r="W1035" s="1186"/>
      <c r="X1035" s="1186"/>
      <c r="Y1035" s="1186"/>
      <c r="Z1035" s="1186"/>
      <c r="AA1035" s="1186"/>
      <c r="AB1035" s="1186"/>
      <c r="AC1035" s="1186"/>
      <c r="AD1035" s="1186"/>
      <c r="AE1035" s="1186"/>
      <c r="AF1035" s="1186"/>
      <c r="AG1035" s="1186"/>
      <c r="AH1035" s="1186"/>
      <c r="AI1035" s="1186"/>
      <c r="AJ1035" s="1186"/>
      <c r="AK1035" s="1186"/>
      <c r="AL1035" s="1186"/>
      <c r="AM1035" s="1186"/>
      <c r="AN1035" s="1186"/>
      <c r="AO1035" s="1186"/>
      <c r="AP1035" s="1186"/>
      <c r="AQ1035" s="1186"/>
      <c r="AR1035" s="1186"/>
      <c r="AS1035" s="1186"/>
      <c r="AT1035" s="1186"/>
      <c r="AU1035" s="1186"/>
      <c r="AV1035" s="1186"/>
      <c r="AW1035" s="1186"/>
      <c r="AX1035" s="1186"/>
      <c r="AY1035" s="1186"/>
      <c r="AZ1035" s="1186"/>
      <c r="BA1035" s="1186"/>
      <c r="BB1035" s="1186"/>
      <c r="BC1035" s="1186"/>
      <c r="BD1035" s="1186"/>
      <c r="BE1035" s="1186"/>
      <c r="BF1035" s="1186"/>
      <c r="BG1035" s="1186"/>
      <c r="BH1035" s="1186"/>
      <c r="BI1035" s="1186"/>
      <c r="BJ1035" s="1186"/>
      <c r="BK1035" s="1186"/>
      <c r="BL1035" s="1186"/>
      <c r="BM1035" s="1186"/>
      <c r="BN1035" s="1186"/>
      <c r="BO1035" s="1186"/>
      <c r="BP1035" s="1186"/>
      <c r="BQ1035" s="1186"/>
      <c r="BR1035" s="1186"/>
      <c r="BS1035" s="1186"/>
      <c r="BT1035" s="1186"/>
      <c r="BU1035" s="1186"/>
      <c r="BV1035" s="1186"/>
      <c r="BW1035" s="1186"/>
      <c r="BX1035" s="1186"/>
      <c r="BY1035" s="1186"/>
      <c r="BZ1035" s="1186"/>
      <c r="CA1035" s="1186"/>
      <c r="CB1035" s="1186"/>
      <c r="CC1035" s="1186"/>
      <c r="CD1035" s="1186"/>
      <c r="CE1035" s="1186"/>
      <c r="CF1035" s="1186"/>
      <c r="CG1035" s="1186"/>
      <c r="CH1035" s="1186"/>
      <c r="CI1035" s="1186"/>
      <c r="CJ1035" s="1186"/>
      <c r="CK1035" s="1186"/>
      <c r="CL1035" s="1186"/>
      <c r="CM1035" s="1186"/>
      <c r="CN1035" s="1186"/>
      <c r="CO1035" s="1186"/>
      <c r="CP1035" s="1186"/>
      <c r="CQ1035" s="1186"/>
      <c r="CR1035" s="1186"/>
      <c r="CS1035" s="1186"/>
      <c r="CT1035" s="1186"/>
      <c r="CU1035" s="1186"/>
      <c r="CV1035" s="1186"/>
      <c r="CW1035" s="1186"/>
      <c r="CX1035" s="1186"/>
      <c r="CY1035" s="1186"/>
      <c r="CZ1035" s="1186"/>
      <c r="DA1035" s="1186"/>
      <c r="DB1035" s="1186"/>
      <c r="DC1035" s="1186"/>
      <c r="DD1035" s="1186"/>
      <c r="DE1035" s="1186"/>
      <c r="DF1035" s="1186"/>
      <c r="DG1035" s="1186"/>
      <c r="DH1035" s="1186"/>
      <c r="DI1035" s="1186"/>
      <c r="DJ1035" s="1186"/>
      <c r="DK1035" s="1186"/>
      <c r="DL1035" s="1186"/>
      <c r="DM1035" s="1186"/>
      <c r="DN1035" s="1186"/>
      <c r="DO1035" s="1186"/>
      <c r="DP1035" s="1186"/>
      <c r="DQ1035" s="1186"/>
      <c r="DR1035" s="1186"/>
      <c r="DS1035" s="1186"/>
      <c r="DT1035" s="1186"/>
      <c r="DU1035" s="1186"/>
      <c r="DV1035" s="1186"/>
      <c r="DW1035" s="1186"/>
      <c r="DX1035" s="1186"/>
      <c r="DY1035" s="1186"/>
      <c r="DZ1035" s="1186"/>
      <c r="EA1035" s="1186"/>
      <c r="EB1035" s="1186"/>
      <c r="EC1035" s="1186"/>
      <c r="ED1035" s="1186"/>
      <c r="EE1035" s="1186"/>
      <c r="EF1035" s="1186"/>
      <c r="EG1035" s="1186"/>
      <c r="EH1035" s="1186"/>
      <c r="EI1035" s="1186"/>
      <c r="EJ1035" s="1186"/>
      <c r="EK1035" s="1186"/>
      <c r="EL1035" s="1186"/>
      <c r="EM1035" s="1186"/>
      <c r="EN1035" s="1186"/>
      <c r="EO1035" s="1186"/>
      <c r="EP1035" s="1186"/>
      <c r="EQ1035" s="1186"/>
      <c r="ER1035" s="1186"/>
      <c r="ES1035" s="1186"/>
      <c r="ET1035" s="1186"/>
      <c r="EU1035" s="1186"/>
      <c r="EV1035" s="1186"/>
      <c r="EW1035" s="1186"/>
      <c r="EX1035" s="1186"/>
      <c r="EY1035" s="1186"/>
      <c r="EZ1035" s="1186"/>
      <c r="FA1035" s="1186"/>
      <c r="FB1035" s="1186"/>
      <c r="FC1035" s="1186"/>
      <c r="FD1035" s="1186"/>
      <c r="FE1035" s="1186"/>
      <c r="FF1035" s="1186"/>
      <c r="FG1035" s="1186"/>
      <c r="FH1035" s="1186"/>
      <c r="FI1035" s="1186"/>
      <c r="FJ1035" s="1186"/>
      <c r="FK1035" s="1186"/>
      <c r="FL1035" s="1186"/>
      <c r="FM1035" s="1186"/>
      <c r="FN1035" s="1186"/>
      <c r="FO1035" s="1186"/>
      <c r="FP1035" s="1186"/>
      <c r="FQ1035" s="1186"/>
      <c r="FR1035" s="1186"/>
      <c r="FS1035" s="1186"/>
      <c r="FT1035" s="1186"/>
      <c r="FU1035" s="1186"/>
      <c r="FV1035" s="1186"/>
      <c r="FW1035" s="1186"/>
      <c r="FX1035" s="1186"/>
      <c r="FY1035" s="1186"/>
      <c r="FZ1035" s="1186"/>
      <c r="GA1035" s="1186"/>
      <c r="GB1035" s="1186"/>
      <c r="GC1035" s="1186"/>
      <c r="GD1035" s="1186"/>
      <c r="GE1035" s="1186"/>
      <c r="GF1035" s="1186"/>
      <c r="GG1035" s="1186"/>
      <c r="GH1035" s="1186"/>
      <c r="GI1035" s="1186"/>
      <c r="GJ1035" s="1186"/>
      <c r="GK1035" s="1186"/>
      <c r="GL1035" s="1186"/>
      <c r="GM1035" s="1186"/>
      <c r="GN1035" s="1186"/>
      <c r="GO1035" s="1186"/>
      <c r="GP1035" s="1186"/>
      <c r="GQ1035" s="1186"/>
      <c r="GR1035" s="1186"/>
      <c r="GS1035" s="1186"/>
      <c r="GT1035" s="1186"/>
      <c r="GU1035" s="1186"/>
      <c r="GV1035" s="1186"/>
      <c r="GW1035" s="1186"/>
      <c r="GX1035" s="1186"/>
      <c r="GY1035" s="1186"/>
      <c r="GZ1035" s="1186"/>
      <c r="HA1035" s="1186"/>
      <c r="HB1035" s="1186"/>
      <c r="HC1035" s="1186"/>
      <c r="HD1035" s="1186"/>
      <c r="HE1035" s="1186"/>
      <c r="HF1035" s="1186"/>
      <c r="HG1035" s="1186"/>
      <c r="HH1035" s="1186"/>
      <c r="HI1035" s="1186"/>
      <c r="HJ1035" s="1186"/>
      <c r="HK1035" s="1186"/>
      <c r="HL1035" s="1186"/>
      <c r="HM1035" s="1186"/>
      <c r="HN1035" s="1186"/>
      <c r="HO1035" s="1186"/>
      <c r="HP1035" s="1186"/>
      <c r="HQ1035" s="1186"/>
      <c r="HR1035" s="1186"/>
      <c r="HS1035" s="1186"/>
      <c r="HT1035" s="1186"/>
      <c r="HU1035" s="1186"/>
      <c r="HV1035" s="1186"/>
      <c r="HW1035" s="1186"/>
      <c r="HX1035" s="1186"/>
      <c r="HY1035" s="1186"/>
      <c r="HZ1035" s="1186"/>
      <c r="IA1035" s="1186"/>
      <c r="IB1035" s="1186"/>
    </row>
    <row r="1036" spans="1:236" s="1185" customFormat="1">
      <c r="A1036" s="1540"/>
      <c r="B1036" s="1541"/>
      <c r="C1036" s="1542"/>
      <c r="D1036" s="1543"/>
      <c r="E1036" s="1186"/>
      <c r="F1036" s="1544"/>
      <c r="G1036" s="1604"/>
      <c r="H1036" s="1604"/>
      <c r="I1036" s="1186"/>
      <c r="J1036" s="1186"/>
      <c r="K1036" s="1186"/>
      <c r="L1036" s="1186"/>
      <c r="M1036" s="1186"/>
      <c r="N1036" s="1186"/>
      <c r="O1036" s="1186"/>
      <c r="P1036" s="1186"/>
      <c r="Q1036" s="1186"/>
      <c r="R1036" s="1186"/>
      <c r="S1036" s="1186"/>
      <c r="T1036" s="1186"/>
      <c r="U1036" s="1186"/>
      <c r="V1036" s="1186"/>
      <c r="W1036" s="1186"/>
      <c r="X1036" s="1186"/>
      <c r="Y1036" s="1186"/>
      <c r="Z1036" s="1186"/>
      <c r="AA1036" s="1186"/>
      <c r="AB1036" s="1186"/>
      <c r="AC1036" s="1186"/>
      <c r="AD1036" s="1186"/>
      <c r="AE1036" s="1186"/>
      <c r="AF1036" s="1186"/>
      <c r="AG1036" s="1186"/>
      <c r="AH1036" s="1186"/>
      <c r="AI1036" s="1186"/>
      <c r="AJ1036" s="1186"/>
      <c r="AK1036" s="1186"/>
      <c r="AL1036" s="1186"/>
      <c r="AM1036" s="1186"/>
      <c r="AN1036" s="1186"/>
      <c r="AO1036" s="1186"/>
      <c r="AP1036" s="1186"/>
      <c r="AQ1036" s="1186"/>
      <c r="AR1036" s="1186"/>
      <c r="AS1036" s="1186"/>
      <c r="AT1036" s="1186"/>
      <c r="AU1036" s="1186"/>
      <c r="AV1036" s="1186"/>
      <c r="AW1036" s="1186"/>
      <c r="AX1036" s="1186"/>
      <c r="AY1036" s="1186"/>
      <c r="AZ1036" s="1186"/>
      <c r="BA1036" s="1186"/>
      <c r="BB1036" s="1186"/>
      <c r="BC1036" s="1186"/>
      <c r="BD1036" s="1186"/>
      <c r="BE1036" s="1186"/>
      <c r="BF1036" s="1186"/>
      <c r="BG1036" s="1186"/>
      <c r="BH1036" s="1186"/>
      <c r="BI1036" s="1186"/>
      <c r="BJ1036" s="1186"/>
      <c r="BK1036" s="1186"/>
      <c r="BL1036" s="1186"/>
      <c r="BM1036" s="1186"/>
      <c r="BN1036" s="1186"/>
      <c r="BO1036" s="1186"/>
      <c r="BP1036" s="1186"/>
      <c r="BQ1036" s="1186"/>
      <c r="BR1036" s="1186"/>
      <c r="BS1036" s="1186"/>
      <c r="BT1036" s="1186"/>
      <c r="BU1036" s="1186"/>
      <c r="BV1036" s="1186"/>
      <c r="BW1036" s="1186"/>
      <c r="BX1036" s="1186"/>
      <c r="BY1036" s="1186"/>
      <c r="BZ1036" s="1186"/>
      <c r="CA1036" s="1186"/>
      <c r="CB1036" s="1186"/>
      <c r="CC1036" s="1186"/>
      <c r="CD1036" s="1186"/>
      <c r="CE1036" s="1186"/>
      <c r="CF1036" s="1186"/>
      <c r="CG1036" s="1186"/>
      <c r="CH1036" s="1186"/>
      <c r="CI1036" s="1186"/>
      <c r="CJ1036" s="1186"/>
      <c r="CK1036" s="1186"/>
      <c r="CL1036" s="1186"/>
      <c r="CM1036" s="1186"/>
      <c r="CN1036" s="1186"/>
      <c r="CO1036" s="1186"/>
      <c r="CP1036" s="1186"/>
      <c r="CQ1036" s="1186"/>
      <c r="CR1036" s="1186"/>
      <c r="CS1036" s="1186"/>
      <c r="CT1036" s="1186"/>
      <c r="CU1036" s="1186"/>
      <c r="CV1036" s="1186"/>
      <c r="CW1036" s="1186"/>
      <c r="CX1036" s="1186"/>
      <c r="CY1036" s="1186"/>
      <c r="CZ1036" s="1186"/>
      <c r="DA1036" s="1186"/>
      <c r="DB1036" s="1186"/>
      <c r="DC1036" s="1186"/>
      <c r="DD1036" s="1186"/>
      <c r="DE1036" s="1186"/>
      <c r="DF1036" s="1186"/>
      <c r="DG1036" s="1186"/>
      <c r="DH1036" s="1186"/>
      <c r="DI1036" s="1186"/>
      <c r="DJ1036" s="1186"/>
      <c r="DK1036" s="1186"/>
      <c r="DL1036" s="1186"/>
      <c r="DM1036" s="1186"/>
      <c r="DN1036" s="1186"/>
      <c r="DO1036" s="1186"/>
      <c r="DP1036" s="1186"/>
      <c r="DQ1036" s="1186"/>
      <c r="DR1036" s="1186"/>
      <c r="DS1036" s="1186"/>
      <c r="DT1036" s="1186"/>
      <c r="DU1036" s="1186"/>
      <c r="DV1036" s="1186"/>
      <c r="DW1036" s="1186"/>
      <c r="DX1036" s="1186"/>
      <c r="DY1036" s="1186"/>
      <c r="DZ1036" s="1186"/>
      <c r="EA1036" s="1186"/>
      <c r="EB1036" s="1186"/>
      <c r="EC1036" s="1186"/>
      <c r="ED1036" s="1186"/>
      <c r="EE1036" s="1186"/>
      <c r="EF1036" s="1186"/>
      <c r="EG1036" s="1186"/>
      <c r="EH1036" s="1186"/>
      <c r="EI1036" s="1186"/>
      <c r="EJ1036" s="1186"/>
      <c r="EK1036" s="1186"/>
      <c r="EL1036" s="1186"/>
      <c r="EM1036" s="1186"/>
      <c r="EN1036" s="1186"/>
      <c r="EO1036" s="1186"/>
      <c r="EP1036" s="1186"/>
      <c r="EQ1036" s="1186"/>
      <c r="ER1036" s="1186"/>
      <c r="ES1036" s="1186"/>
      <c r="ET1036" s="1186"/>
      <c r="EU1036" s="1186"/>
      <c r="EV1036" s="1186"/>
      <c r="EW1036" s="1186"/>
      <c r="EX1036" s="1186"/>
      <c r="EY1036" s="1186"/>
      <c r="EZ1036" s="1186"/>
      <c r="FA1036" s="1186"/>
      <c r="FB1036" s="1186"/>
      <c r="FC1036" s="1186"/>
      <c r="FD1036" s="1186"/>
      <c r="FE1036" s="1186"/>
      <c r="FF1036" s="1186"/>
      <c r="FG1036" s="1186"/>
      <c r="FH1036" s="1186"/>
      <c r="FI1036" s="1186"/>
      <c r="FJ1036" s="1186"/>
      <c r="FK1036" s="1186"/>
      <c r="FL1036" s="1186"/>
      <c r="FM1036" s="1186"/>
      <c r="FN1036" s="1186"/>
      <c r="FO1036" s="1186"/>
      <c r="FP1036" s="1186"/>
      <c r="FQ1036" s="1186"/>
      <c r="FR1036" s="1186"/>
      <c r="FS1036" s="1186"/>
      <c r="FT1036" s="1186"/>
      <c r="FU1036" s="1186"/>
      <c r="FV1036" s="1186"/>
      <c r="FW1036" s="1186"/>
      <c r="FX1036" s="1186"/>
      <c r="FY1036" s="1186"/>
      <c r="FZ1036" s="1186"/>
      <c r="GA1036" s="1186"/>
      <c r="GB1036" s="1186"/>
      <c r="GC1036" s="1186"/>
      <c r="GD1036" s="1186"/>
      <c r="GE1036" s="1186"/>
      <c r="GF1036" s="1186"/>
      <c r="GG1036" s="1186"/>
      <c r="GH1036" s="1186"/>
      <c r="GI1036" s="1186"/>
      <c r="GJ1036" s="1186"/>
      <c r="GK1036" s="1186"/>
      <c r="GL1036" s="1186"/>
      <c r="GM1036" s="1186"/>
      <c r="GN1036" s="1186"/>
      <c r="GO1036" s="1186"/>
      <c r="GP1036" s="1186"/>
      <c r="GQ1036" s="1186"/>
      <c r="GR1036" s="1186"/>
      <c r="GS1036" s="1186"/>
      <c r="GT1036" s="1186"/>
      <c r="GU1036" s="1186"/>
      <c r="GV1036" s="1186"/>
      <c r="GW1036" s="1186"/>
      <c r="GX1036" s="1186"/>
      <c r="GY1036" s="1186"/>
      <c r="GZ1036" s="1186"/>
      <c r="HA1036" s="1186"/>
      <c r="HB1036" s="1186"/>
      <c r="HC1036" s="1186"/>
      <c r="HD1036" s="1186"/>
      <c r="HE1036" s="1186"/>
      <c r="HF1036" s="1186"/>
      <c r="HG1036" s="1186"/>
      <c r="HH1036" s="1186"/>
      <c r="HI1036" s="1186"/>
      <c r="HJ1036" s="1186"/>
      <c r="HK1036" s="1186"/>
      <c r="HL1036" s="1186"/>
      <c r="HM1036" s="1186"/>
      <c r="HN1036" s="1186"/>
      <c r="HO1036" s="1186"/>
      <c r="HP1036" s="1186"/>
      <c r="HQ1036" s="1186"/>
      <c r="HR1036" s="1186"/>
      <c r="HS1036" s="1186"/>
      <c r="HT1036" s="1186"/>
      <c r="HU1036" s="1186"/>
      <c r="HV1036" s="1186"/>
      <c r="HW1036" s="1186"/>
      <c r="HX1036" s="1186"/>
      <c r="HY1036" s="1186"/>
      <c r="HZ1036" s="1186"/>
      <c r="IA1036" s="1186"/>
      <c r="IB1036" s="1186"/>
    </row>
    <row r="1037" spans="1:236" s="1185" customFormat="1">
      <c r="A1037" s="1540"/>
      <c r="B1037" s="1541"/>
      <c r="C1037" s="1542"/>
      <c r="D1037" s="1543"/>
      <c r="E1037" s="1186"/>
      <c r="F1037" s="1544"/>
      <c r="G1037" s="1604"/>
      <c r="H1037" s="1604"/>
      <c r="I1037" s="1186"/>
      <c r="J1037" s="1186"/>
      <c r="K1037" s="1186"/>
      <c r="L1037" s="1186"/>
      <c r="M1037" s="1186"/>
      <c r="N1037" s="1186"/>
      <c r="O1037" s="1186"/>
      <c r="P1037" s="1186"/>
      <c r="Q1037" s="1186"/>
      <c r="R1037" s="1186"/>
      <c r="S1037" s="1186"/>
      <c r="T1037" s="1186"/>
      <c r="U1037" s="1186"/>
      <c r="V1037" s="1186"/>
      <c r="W1037" s="1186"/>
      <c r="X1037" s="1186"/>
      <c r="Y1037" s="1186"/>
      <c r="Z1037" s="1186"/>
      <c r="AA1037" s="1186"/>
      <c r="AB1037" s="1186"/>
      <c r="AC1037" s="1186"/>
      <c r="AD1037" s="1186"/>
      <c r="AE1037" s="1186"/>
      <c r="AF1037" s="1186"/>
      <c r="AG1037" s="1186"/>
      <c r="AH1037" s="1186"/>
      <c r="AI1037" s="1186"/>
      <c r="AJ1037" s="1186"/>
      <c r="AK1037" s="1186"/>
      <c r="AL1037" s="1186"/>
      <c r="AM1037" s="1186"/>
      <c r="AN1037" s="1186"/>
      <c r="AO1037" s="1186"/>
      <c r="AP1037" s="1186"/>
      <c r="AQ1037" s="1186"/>
      <c r="AR1037" s="1186"/>
      <c r="AS1037" s="1186"/>
      <c r="AT1037" s="1186"/>
      <c r="AU1037" s="1186"/>
      <c r="AV1037" s="1186"/>
      <c r="AW1037" s="1186"/>
      <c r="AX1037" s="1186"/>
      <c r="AY1037" s="1186"/>
      <c r="AZ1037" s="1186"/>
      <c r="BA1037" s="1186"/>
      <c r="BB1037" s="1186"/>
      <c r="BC1037" s="1186"/>
      <c r="BD1037" s="1186"/>
      <c r="BE1037" s="1186"/>
      <c r="BF1037" s="1186"/>
      <c r="BG1037" s="1186"/>
      <c r="BH1037" s="1186"/>
      <c r="BI1037" s="1186"/>
      <c r="BJ1037" s="1186"/>
      <c r="BK1037" s="1186"/>
      <c r="BL1037" s="1186"/>
      <c r="BM1037" s="1186"/>
      <c r="BN1037" s="1186"/>
      <c r="BO1037" s="1186"/>
      <c r="BP1037" s="1186"/>
      <c r="BQ1037" s="1186"/>
      <c r="BR1037" s="1186"/>
      <c r="BS1037" s="1186"/>
      <c r="BT1037" s="1186"/>
      <c r="BU1037" s="1186"/>
      <c r="BV1037" s="1186"/>
      <c r="BW1037" s="1186"/>
      <c r="BX1037" s="1186"/>
      <c r="BY1037" s="1186"/>
      <c r="BZ1037" s="1186"/>
      <c r="CA1037" s="1186"/>
      <c r="CB1037" s="1186"/>
      <c r="CC1037" s="1186"/>
      <c r="CD1037" s="1186"/>
      <c r="CE1037" s="1186"/>
      <c r="CF1037" s="1186"/>
      <c r="CG1037" s="1186"/>
      <c r="CH1037" s="1186"/>
      <c r="CI1037" s="1186"/>
      <c r="CJ1037" s="1186"/>
      <c r="CK1037" s="1186"/>
      <c r="CL1037" s="1186"/>
      <c r="CM1037" s="1186"/>
      <c r="CN1037" s="1186"/>
      <c r="CO1037" s="1186"/>
      <c r="CP1037" s="1186"/>
      <c r="CQ1037" s="1186"/>
      <c r="CR1037" s="1186"/>
      <c r="CS1037" s="1186"/>
      <c r="CT1037" s="1186"/>
      <c r="CU1037" s="1186"/>
      <c r="CV1037" s="1186"/>
      <c r="CW1037" s="1186"/>
      <c r="CX1037" s="1186"/>
      <c r="CY1037" s="1186"/>
      <c r="CZ1037" s="1186"/>
      <c r="DA1037" s="1186"/>
      <c r="DB1037" s="1186"/>
      <c r="DC1037" s="1186"/>
      <c r="DD1037" s="1186"/>
      <c r="DE1037" s="1186"/>
      <c r="DF1037" s="1186"/>
      <c r="DG1037" s="1186"/>
      <c r="DH1037" s="1186"/>
      <c r="DI1037" s="1186"/>
      <c r="DJ1037" s="1186"/>
      <c r="DK1037" s="1186"/>
      <c r="DL1037" s="1186"/>
      <c r="DM1037" s="1186"/>
      <c r="DN1037" s="1186"/>
      <c r="DO1037" s="1186"/>
      <c r="DP1037" s="1186"/>
      <c r="DQ1037" s="1186"/>
      <c r="DR1037" s="1186"/>
      <c r="DS1037" s="1186"/>
      <c r="DT1037" s="1186"/>
      <c r="DU1037" s="1186"/>
      <c r="DV1037" s="1186"/>
      <c r="DW1037" s="1186"/>
      <c r="DX1037" s="1186"/>
      <c r="DY1037" s="1186"/>
      <c r="DZ1037" s="1186"/>
      <c r="EA1037" s="1186"/>
      <c r="EB1037" s="1186"/>
      <c r="EC1037" s="1186"/>
      <c r="ED1037" s="1186"/>
      <c r="EE1037" s="1186"/>
      <c r="EF1037" s="1186"/>
      <c r="EG1037" s="1186"/>
      <c r="EH1037" s="1186"/>
      <c r="EI1037" s="1186"/>
      <c r="EJ1037" s="1186"/>
      <c r="EK1037" s="1186"/>
      <c r="EL1037" s="1186"/>
      <c r="EM1037" s="1186"/>
      <c r="EN1037" s="1186"/>
      <c r="EO1037" s="1186"/>
      <c r="EP1037" s="1186"/>
      <c r="EQ1037" s="1186"/>
      <c r="ER1037" s="1186"/>
      <c r="ES1037" s="1186"/>
      <c r="ET1037" s="1186"/>
      <c r="EU1037" s="1186"/>
      <c r="EV1037" s="1186"/>
      <c r="EW1037" s="1186"/>
      <c r="EX1037" s="1186"/>
      <c r="EY1037" s="1186"/>
      <c r="EZ1037" s="1186"/>
      <c r="FA1037" s="1186"/>
      <c r="FB1037" s="1186"/>
      <c r="FC1037" s="1186"/>
      <c r="FD1037" s="1186"/>
      <c r="FE1037" s="1186"/>
      <c r="FF1037" s="1186"/>
      <c r="FG1037" s="1186"/>
      <c r="FH1037" s="1186"/>
      <c r="FI1037" s="1186"/>
      <c r="FJ1037" s="1186"/>
      <c r="FK1037" s="1186"/>
      <c r="FL1037" s="1186"/>
      <c r="FM1037" s="1186"/>
      <c r="FN1037" s="1186"/>
      <c r="FO1037" s="1186"/>
      <c r="FP1037" s="1186"/>
      <c r="FQ1037" s="1186"/>
      <c r="FR1037" s="1186"/>
      <c r="FS1037" s="1186"/>
      <c r="FT1037" s="1186"/>
      <c r="FU1037" s="1186"/>
      <c r="FV1037" s="1186"/>
      <c r="FW1037" s="1186"/>
      <c r="FX1037" s="1186"/>
      <c r="FY1037" s="1186"/>
      <c r="FZ1037" s="1186"/>
      <c r="GA1037" s="1186"/>
      <c r="GB1037" s="1186"/>
      <c r="GC1037" s="1186"/>
      <c r="GD1037" s="1186"/>
      <c r="GE1037" s="1186"/>
      <c r="GF1037" s="1186"/>
      <c r="GG1037" s="1186"/>
      <c r="GH1037" s="1186"/>
      <c r="GI1037" s="1186"/>
      <c r="GJ1037" s="1186"/>
      <c r="GK1037" s="1186"/>
      <c r="GL1037" s="1186"/>
      <c r="GM1037" s="1186"/>
      <c r="GN1037" s="1186"/>
      <c r="GO1037" s="1186"/>
      <c r="GP1037" s="1186"/>
      <c r="GQ1037" s="1186"/>
      <c r="GR1037" s="1186"/>
      <c r="GS1037" s="1186"/>
      <c r="GT1037" s="1186"/>
      <c r="GU1037" s="1186"/>
      <c r="GV1037" s="1186"/>
      <c r="GW1037" s="1186"/>
      <c r="GX1037" s="1186"/>
      <c r="GY1037" s="1186"/>
      <c r="GZ1037" s="1186"/>
      <c r="HA1037" s="1186"/>
      <c r="HB1037" s="1186"/>
      <c r="HC1037" s="1186"/>
      <c r="HD1037" s="1186"/>
      <c r="HE1037" s="1186"/>
      <c r="HF1037" s="1186"/>
      <c r="HG1037" s="1186"/>
      <c r="HH1037" s="1186"/>
      <c r="HI1037" s="1186"/>
      <c r="HJ1037" s="1186"/>
      <c r="HK1037" s="1186"/>
      <c r="HL1037" s="1186"/>
      <c r="HM1037" s="1186"/>
      <c r="HN1037" s="1186"/>
      <c r="HO1037" s="1186"/>
      <c r="HP1037" s="1186"/>
      <c r="HQ1037" s="1186"/>
      <c r="HR1037" s="1186"/>
      <c r="HS1037" s="1186"/>
      <c r="HT1037" s="1186"/>
      <c r="HU1037" s="1186"/>
      <c r="HV1037" s="1186"/>
      <c r="HW1037" s="1186"/>
      <c r="HX1037" s="1186"/>
      <c r="HY1037" s="1186"/>
      <c r="HZ1037" s="1186"/>
      <c r="IA1037" s="1186"/>
      <c r="IB1037" s="1186"/>
    </row>
    <row r="1038" spans="1:236" s="1185" customFormat="1">
      <c r="A1038" s="1540"/>
      <c r="B1038" s="1541"/>
      <c r="C1038" s="1542"/>
      <c r="D1038" s="1543"/>
      <c r="E1038" s="1186"/>
      <c r="F1038" s="1544"/>
      <c r="G1038" s="1604"/>
      <c r="H1038" s="1604"/>
      <c r="I1038" s="1186"/>
      <c r="J1038" s="1186"/>
      <c r="K1038" s="1186"/>
      <c r="L1038" s="1186"/>
      <c r="M1038" s="1186"/>
      <c r="N1038" s="1186"/>
      <c r="O1038" s="1186"/>
      <c r="P1038" s="1186"/>
      <c r="Q1038" s="1186"/>
      <c r="R1038" s="1186"/>
      <c r="S1038" s="1186"/>
      <c r="T1038" s="1186"/>
      <c r="U1038" s="1186"/>
      <c r="V1038" s="1186"/>
      <c r="W1038" s="1186"/>
      <c r="X1038" s="1186"/>
      <c r="Y1038" s="1186"/>
      <c r="Z1038" s="1186"/>
      <c r="AA1038" s="1186"/>
      <c r="AB1038" s="1186"/>
      <c r="AC1038" s="1186"/>
      <c r="AD1038" s="1186"/>
      <c r="AE1038" s="1186"/>
      <c r="AF1038" s="1186"/>
      <c r="AG1038" s="1186"/>
      <c r="AH1038" s="1186"/>
      <c r="AI1038" s="1186"/>
      <c r="AJ1038" s="1186"/>
      <c r="AK1038" s="1186"/>
      <c r="AL1038" s="1186"/>
      <c r="AM1038" s="1186"/>
      <c r="AN1038" s="1186"/>
      <c r="AO1038" s="1186"/>
      <c r="AP1038" s="1186"/>
      <c r="AQ1038" s="1186"/>
      <c r="AR1038" s="1186"/>
      <c r="AS1038" s="1186"/>
      <c r="AT1038" s="1186"/>
      <c r="AU1038" s="1186"/>
      <c r="AV1038" s="1186"/>
      <c r="AW1038" s="1186"/>
      <c r="AX1038" s="1186"/>
      <c r="AY1038" s="1186"/>
      <c r="AZ1038" s="1186"/>
      <c r="BA1038" s="1186"/>
      <c r="BB1038" s="1186"/>
      <c r="BC1038" s="1186"/>
      <c r="BD1038" s="1186"/>
      <c r="BE1038" s="1186"/>
      <c r="BF1038" s="1186"/>
      <c r="BG1038" s="1186"/>
      <c r="BH1038" s="1186"/>
      <c r="BI1038" s="1186"/>
      <c r="BJ1038" s="1186"/>
      <c r="BK1038" s="1186"/>
      <c r="BL1038" s="1186"/>
      <c r="BM1038" s="1186"/>
      <c r="BN1038" s="1186"/>
      <c r="BO1038" s="1186"/>
      <c r="BP1038" s="1186"/>
      <c r="BQ1038" s="1186"/>
      <c r="BR1038" s="1186"/>
      <c r="BS1038" s="1186"/>
      <c r="BT1038" s="1186"/>
      <c r="BU1038" s="1186"/>
      <c r="BV1038" s="1186"/>
      <c r="BW1038" s="1186"/>
      <c r="BX1038" s="1186"/>
      <c r="BY1038" s="1186"/>
      <c r="BZ1038" s="1186"/>
      <c r="CA1038" s="1186"/>
      <c r="CB1038" s="1186"/>
      <c r="CC1038" s="1186"/>
      <c r="CD1038" s="1186"/>
      <c r="CE1038" s="1186"/>
      <c r="CF1038" s="1186"/>
      <c r="CG1038" s="1186"/>
      <c r="CH1038" s="1186"/>
      <c r="CI1038" s="1186"/>
      <c r="CJ1038" s="1186"/>
      <c r="CK1038" s="1186"/>
      <c r="CL1038" s="1186"/>
      <c r="CM1038" s="1186"/>
      <c r="CN1038" s="1186"/>
      <c r="CO1038" s="1186"/>
      <c r="CP1038" s="1186"/>
      <c r="CQ1038" s="1186"/>
      <c r="CR1038" s="1186"/>
      <c r="CS1038" s="1186"/>
      <c r="CT1038" s="1186"/>
      <c r="CU1038" s="1186"/>
      <c r="CV1038" s="1186"/>
      <c r="CW1038" s="1186"/>
      <c r="CX1038" s="1186"/>
      <c r="CY1038" s="1186"/>
      <c r="CZ1038" s="1186"/>
      <c r="DA1038" s="1186"/>
      <c r="DB1038" s="1186"/>
      <c r="DC1038" s="1186"/>
      <c r="DD1038" s="1186"/>
      <c r="DE1038" s="1186"/>
      <c r="DF1038" s="1186"/>
      <c r="DG1038" s="1186"/>
      <c r="DH1038" s="1186"/>
      <c r="DI1038" s="1186"/>
      <c r="DJ1038" s="1186"/>
      <c r="DK1038" s="1186"/>
      <c r="DL1038" s="1186"/>
      <c r="DM1038" s="1186"/>
      <c r="DN1038" s="1186"/>
      <c r="DO1038" s="1186"/>
      <c r="DP1038" s="1186"/>
      <c r="DQ1038" s="1186"/>
      <c r="DR1038" s="1186"/>
      <c r="DS1038" s="1186"/>
      <c r="DT1038" s="1186"/>
      <c r="DU1038" s="1186"/>
      <c r="DV1038" s="1186"/>
      <c r="DW1038" s="1186"/>
      <c r="DX1038" s="1186"/>
      <c r="DY1038" s="1186"/>
      <c r="DZ1038" s="1186"/>
      <c r="EA1038" s="1186"/>
      <c r="EB1038" s="1186"/>
      <c r="EC1038" s="1186"/>
      <c r="ED1038" s="1186"/>
      <c r="EE1038" s="1186"/>
      <c r="EF1038" s="1186"/>
      <c r="EG1038" s="1186"/>
      <c r="EH1038" s="1186"/>
      <c r="EI1038" s="1186"/>
      <c r="EJ1038" s="1186"/>
      <c r="EK1038" s="1186"/>
      <c r="EL1038" s="1186"/>
      <c r="EM1038" s="1186"/>
      <c r="EN1038" s="1186"/>
      <c r="EO1038" s="1186"/>
      <c r="EP1038" s="1186"/>
      <c r="EQ1038" s="1186"/>
      <c r="ER1038" s="1186"/>
      <c r="ES1038" s="1186"/>
      <c r="ET1038" s="1186"/>
      <c r="EU1038" s="1186"/>
      <c r="EV1038" s="1186"/>
      <c r="EW1038" s="1186"/>
      <c r="EX1038" s="1186"/>
      <c r="EY1038" s="1186"/>
      <c r="EZ1038" s="1186"/>
      <c r="FA1038" s="1186"/>
      <c r="FB1038" s="1186"/>
      <c r="FC1038" s="1186"/>
      <c r="FD1038" s="1186"/>
      <c r="FE1038" s="1186"/>
      <c r="FF1038" s="1186"/>
      <c r="FG1038" s="1186"/>
      <c r="FH1038" s="1186"/>
      <c r="FI1038" s="1186"/>
      <c r="FJ1038" s="1186"/>
      <c r="FK1038" s="1186"/>
      <c r="FL1038" s="1186"/>
      <c r="FM1038" s="1186"/>
      <c r="FN1038" s="1186"/>
      <c r="FO1038" s="1186"/>
      <c r="FP1038" s="1186"/>
      <c r="FQ1038" s="1186"/>
      <c r="FR1038" s="1186"/>
      <c r="FS1038" s="1186"/>
      <c r="FT1038" s="1186"/>
      <c r="FU1038" s="1186"/>
      <c r="FV1038" s="1186"/>
      <c r="FW1038" s="1186"/>
      <c r="FX1038" s="1186"/>
      <c r="FY1038" s="1186"/>
      <c r="FZ1038" s="1186"/>
      <c r="GA1038" s="1186"/>
      <c r="GB1038" s="1186"/>
      <c r="GC1038" s="1186"/>
      <c r="GD1038" s="1186"/>
      <c r="GE1038" s="1186"/>
      <c r="GF1038" s="1186"/>
      <c r="GG1038" s="1186"/>
      <c r="GH1038" s="1186"/>
      <c r="GI1038" s="1186"/>
      <c r="GJ1038" s="1186"/>
      <c r="GK1038" s="1186"/>
      <c r="GL1038" s="1186"/>
      <c r="GM1038" s="1186"/>
      <c r="GN1038" s="1186"/>
      <c r="GO1038" s="1186"/>
      <c r="GP1038" s="1186"/>
      <c r="GQ1038" s="1186"/>
      <c r="GR1038" s="1186"/>
      <c r="GS1038" s="1186"/>
      <c r="GT1038" s="1186"/>
      <c r="GU1038" s="1186"/>
      <c r="GV1038" s="1186"/>
      <c r="GW1038" s="1186"/>
      <c r="GX1038" s="1186"/>
      <c r="GY1038" s="1186"/>
      <c r="GZ1038" s="1186"/>
      <c r="HA1038" s="1186"/>
      <c r="HB1038" s="1186"/>
      <c r="HC1038" s="1186"/>
      <c r="HD1038" s="1186"/>
      <c r="HE1038" s="1186"/>
      <c r="HF1038" s="1186"/>
      <c r="HG1038" s="1186"/>
      <c r="HH1038" s="1186"/>
      <c r="HI1038" s="1186"/>
      <c r="HJ1038" s="1186"/>
      <c r="HK1038" s="1186"/>
      <c r="HL1038" s="1186"/>
      <c r="HM1038" s="1186"/>
      <c r="HN1038" s="1186"/>
      <c r="HO1038" s="1186"/>
      <c r="HP1038" s="1186"/>
      <c r="HQ1038" s="1186"/>
      <c r="HR1038" s="1186"/>
      <c r="HS1038" s="1186"/>
      <c r="HT1038" s="1186"/>
      <c r="HU1038" s="1186"/>
      <c r="HV1038" s="1186"/>
      <c r="HW1038" s="1186"/>
      <c r="HX1038" s="1186"/>
      <c r="HY1038" s="1186"/>
      <c r="HZ1038" s="1186"/>
      <c r="IA1038" s="1186"/>
      <c r="IB1038" s="1186"/>
    </row>
    <row r="1039" spans="1:236" s="1185" customFormat="1">
      <c r="A1039" s="1540"/>
      <c r="B1039" s="1541"/>
      <c r="C1039" s="1542"/>
      <c r="D1039" s="1543"/>
      <c r="E1039" s="1186"/>
      <c r="F1039" s="1544"/>
      <c r="G1039" s="1604"/>
      <c r="H1039" s="1604"/>
      <c r="I1039" s="1186"/>
      <c r="J1039" s="1186"/>
      <c r="K1039" s="1186"/>
      <c r="L1039" s="1186"/>
      <c r="M1039" s="1186"/>
      <c r="N1039" s="1186"/>
      <c r="O1039" s="1186"/>
      <c r="P1039" s="1186"/>
      <c r="Q1039" s="1186"/>
      <c r="R1039" s="1186"/>
      <c r="S1039" s="1186"/>
      <c r="T1039" s="1186"/>
      <c r="U1039" s="1186"/>
      <c r="V1039" s="1186"/>
      <c r="W1039" s="1186"/>
      <c r="X1039" s="1186"/>
      <c r="Y1039" s="1186"/>
      <c r="Z1039" s="1186"/>
      <c r="AA1039" s="1186"/>
      <c r="AB1039" s="1186"/>
      <c r="AC1039" s="1186"/>
      <c r="AD1039" s="1186"/>
      <c r="AE1039" s="1186"/>
      <c r="AF1039" s="1186"/>
      <c r="AG1039" s="1186"/>
      <c r="AH1039" s="1186"/>
      <c r="AI1039" s="1186"/>
      <c r="AJ1039" s="1186"/>
      <c r="AK1039" s="1186"/>
      <c r="AL1039" s="1186"/>
      <c r="AM1039" s="1186"/>
      <c r="AN1039" s="1186"/>
      <c r="AO1039" s="1186"/>
      <c r="AP1039" s="1186"/>
      <c r="AQ1039" s="1186"/>
      <c r="AR1039" s="1186"/>
      <c r="AS1039" s="1186"/>
      <c r="AT1039" s="1186"/>
      <c r="AU1039" s="1186"/>
      <c r="AV1039" s="1186"/>
      <c r="AW1039" s="1186"/>
      <c r="AX1039" s="1186"/>
      <c r="AY1039" s="1186"/>
      <c r="AZ1039" s="1186"/>
      <c r="BA1039" s="1186"/>
      <c r="BB1039" s="1186"/>
      <c r="BC1039" s="1186"/>
      <c r="BD1039" s="1186"/>
      <c r="BE1039" s="1186"/>
      <c r="BF1039" s="1186"/>
      <c r="BG1039" s="1186"/>
      <c r="BH1039" s="1186"/>
      <c r="BI1039" s="1186"/>
      <c r="BJ1039" s="1186"/>
      <c r="BK1039" s="1186"/>
      <c r="BL1039" s="1186"/>
      <c r="BM1039" s="1186"/>
      <c r="BN1039" s="1186"/>
      <c r="BO1039" s="1186"/>
      <c r="BP1039" s="1186"/>
      <c r="BQ1039" s="1186"/>
      <c r="BR1039" s="1186"/>
      <c r="BS1039" s="1186"/>
      <c r="BT1039" s="1186"/>
      <c r="BU1039" s="1186"/>
      <c r="BV1039" s="1186"/>
      <c r="BW1039" s="1186"/>
      <c r="BX1039" s="1186"/>
      <c r="BY1039" s="1186"/>
      <c r="BZ1039" s="1186"/>
      <c r="CA1039" s="1186"/>
      <c r="CB1039" s="1186"/>
      <c r="CC1039" s="1186"/>
      <c r="CD1039" s="1186"/>
      <c r="CE1039" s="1186"/>
      <c r="CF1039" s="1186"/>
      <c r="CG1039" s="1186"/>
      <c r="CH1039" s="1186"/>
      <c r="CI1039" s="1186"/>
      <c r="CJ1039" s="1186"/>
      <c r="CK1039" s="1186"/>
      <c r="CL1039" s="1186"/>
      <c r="CM1039" s="1186"/>
      <c r="CN1039" s="1186"/>
      <c r="CO1039" s="1186"/>
      <c r="CP1039" s="1186"/>
      <c r="CQ1039" s="1186"/>
      <c r="CR1039" s="1186"/>
      <c r="CS1039" s="1186"/>
      <c r="CT1039" s="1186"/>
      <c r="CU1039" s="1186"/>
      <c r="CV1039" s="1186"/>
      <c r="CW1039" s="1186"/>
      <c r="CX1039" s="1186"/>
      <c r="CY1039" s="1186"/>
      <c r="CZ1039" s="1186"/>
      <c r="DA1039" s="1186"/>
      <c r="DB1039" s="1186"/>
      <c r="DC1039" s="1186"/>
      <c r="DD1039" s="1186"/>
      <c r="DE1039" s="1186"/>
      <c r="DF1039" s="1186"/>
      <c r="DG1039" s="1186"/>
      <c r="DH1039" s="1186"/>
      <c r="DI1039" s="1186"/>
      <c r="DJ1039" s="1186"/>
      <c r="DK1039" s="1186"/>
      <c r="DL1039" s="1186"/>
      <c r="DM1039" s="1186"/>
      <c r="DN1039" s="1186"/>
      <c r="DO1039" s="1186"/>
      <c r="DP1039" s="1186"/>
      <c r="DQ1039" s="1186"/>
      <c r="DR1039" s="1186"/>
      <c r="DS1039" s="1186"/>
      <c r="DT1039" s="1186"/>
      <c r="DU1039" s="1186"/>
      <c r="DV1039" s="1186"/>
      <c r="DW1039" s="1186"/>
      <c r="DX1039" s="1186"/>
      <c r="DY1039" s="1186"/>
      <c r="DZ1039" s="1186"/>
      <c r="EA1039" s="1186"/>
      <c r="EB1039" s="1186"/>
      <c r="EC1039" s="1186"/>
      <c r="ED1039" s="1186"/>
      <c r="EE1039" s="1186"/>
      <c r="EF1039" s="1186"/>
      <c r="EG1039" s="1186"/>
      <c r="EH1039" s="1186"/>
      <c r="EI1039" s="1186"/>
      <c r="EJ1039" s="1186"/>
      <c r="EK1039" s="1186"/>
      <c r="EL1039" s="1186"/>
      <c r="EM1039" s="1186"/>
      <c r="EN1039" s="1186"/>
      <c r="EO1039" s="1186"/>
      <c r="EP1039" s="1186"/>
      <c r="EQ1039" s="1186"/>
      <c r="ER1039" s="1186"/>
      <c r="ES1039" s="1186"/>
      <c r="ET1039" s="1186"/>
      <c r="EU1039" s="1186"/>
      <c r="EV1039" s="1186"/>
      <c r="EW1039" s="1186"/>
      <c r="EX1039" s="1186"/>
      <c r="EY1039" s="1186"/>
      <c r="EZ1039" s="1186"/>
      <c r="FA1039" s="1186"/>
      <c r="FB1039" s="1186"/>
      <c r="FC1039" s="1186"/>
      <c r="FD1039" s="1186"/>
      <c r="FE1039" s="1186"/>
      <c r="FF1039" s="1186"/>
      <c r="FG1039" s="1186"/>
      <c r="FH1039" s="1186"/>
      <c r="FI1039" s="1186"/>
      <c r="FJ1039" s="1186"/>
      <c r="FK1039" s="1186"/>
      <c r="FL1039" s="1186"/>
      <c r="FM1039" s="1186"/>
      <c r="FN1039" s="1186"/>
      <c r="FO1039" s="1186"/>
      <c r="FP1039" s="1186"/>
      <c r="FQ1039" s="1186"/>
      <c r="FR1039" s="1186"/>
      <c r="FS1039" s="1186"/>
      <c r="FT1039" s="1186"/>
      <c r="FU1039" s="1186"/>
      <c r="FV1039" s="1186"/>
      <c r="FW1039" s="1186"/>
      <c r="FX1039" s="1186"/>
      <c r="FY1039" s="1186"/>
      <c r="FZ1039" s="1186"/>
      <c r="GA1039" s="1186"/>
      <c r="GB1039" s="1186"/>
      <c r="GC1039" s="1186"/>
      <c r="GD1039" s="1186"/>
      <c r="GE1039" s="1186"/>
      <c r="GF1039" s="1186"/>
      <c r="GG1039" s="1186"/>
      <c r="GH1039" s="1186"/>
      <c r="GI1039" s="1186"/>
      <c r="GJ1039" s="1186"/>
      <c r="GK1039" s="1186"/>
      <c r="GL1039" s="1186"/>
      <c r="GM1039" s="1186"/>
      <c r="GN1039" s="1186"/>
      <c r="GO1039" s="1186"/>
      <c r="GP1039" s="1186"/>
      <c r="GQ1039" s="1186"/>
      <c r="GR1039" s="1186"/>
      <c r="GS1039" s="1186"/>
      <c r="GT1039" s="1186"/>
      <c r="GU1039" s="1186"/>
      <c r="GV1039" s="1186"/>
      <c r="GW1039" s="1186"/>
      <c r="GX1039" s="1186"/>
      <c r="GY1039" s="1186"/>
      <c r="GZ1039" s="1186"/>
      <c r="HA1039" s="1186"/>
      <c r="HB1039" s="1186"/>
      <c r="HC1039" s="1186"/>
      <c r="HD1039" s="1186"/>
      <c r="HE1039" s="1186"/>
      <c r="HF1039" s="1186"/>
      <c r="HG1039" s="1186"/>
      <c r="HH1039" s="1186"/>
      <c r="HI1039" s="1186"/>
      <c r="HJ1039" s="1186"/>
      <c r="HK1039" s="1186"/>
      <c r="HL1039" s="1186"/>
      <c r="HM1039" s="1186"/>
      <c r="HN1039" s="1186"/>
      <c r="HO1039" s="1186"/>
      <c r="HP1039" s="1186"/>
      <c r="HQ1039" s="1186"/>
      <c r="HR1039" s="1186"/>
      <c r="HS1039" s="1186"/>
      <c r="HT1039" s="1186"/>
      <c r="HU1039" s="1186"/>
      <c r="HV1039" s="1186"/>
      <c r="HW1039" s="1186"/>
      <c r="HX1039" s="1186"/>
      <c r="HY1039" s="1186"/>
      <c r="HZ1039" s="1186"/>
      <c r="IA1039" s="1186"/>
      <c r="IB1039" s="1186"/>
    </row>
    <row r="1040" spans="1:236" s="1185" customFormat="1">
      <c r="A1040" s="1540"/>
      <c r="B1040" s="1541"/>
      <c r="C1040" s="1542"/>
      <c r="D1040" s="1543"/>
      <c r="E1040" s="1186"/>
      <c r="F1040" s="1544"/>
      <c r="G1040" s="1604"/>
      <c r="H1040" s="1604"/>
      <c r="I1040" s="1186"/>
      <c r="J1040" s="1186"/>
      <c r="K1040" s="1186"/>
      <c r="L1040" s="1186"/>
      <c r="M1040" s="1186"/>
      <c r="N1040" s="1186"/>
      <c r="O1040" s="1186"/>
      <c r="P1040" s="1186"/>
      <c r="Q1040" s="1186"/>
      <c r="R1040" s="1186"/>
      <c r="S1040" s="1186"/>
      <c r="T1040" s="1186"/>
      <c r="U1040" s="1186"/>
      <c r="V1040" s="1186"/>
      <c r="W1040" s="1186"/>
      <c r="X1040" s="1186"/>
      <c r="Y1040" s="1186"/>
      <c r="Z1040" s="1186"/>
      <c r="AA1040" s="1186"/>
      <c r="AB1040" s="1186"/>
      <c r="AC1040" s="1186"/>
      <c r="AD1040" s="1186"/>
      <c r="AE1040" s="1186"/>
      <c r="AF1040" s="1186"/>
      <c r="AG1040" s="1186"/>
      <c r="AH1040" s="1186"/>
      <c r="AI1040" s="1186"/>
      <c r="AJ1040" s="1186"/>
      <c r="AK1040" s="1186"/>
      <c r="AL1040" s="1186"/>
      <c r="AM1040" s="1186"/>
      <c r="AN1040" s="1186"/>
      <c r="AO1040" s="1186"/>
      <c r="AP1040" s="1186"/>
      <c r="AQ1040" s="1186"/>
      <c r="AR1040" s="1186"/>
      <c r="AS1040" s="1186"/>
      <c r="AT1040" s="1186"/>
      <c r="AU1040" s="1186"/>
      <c r="AV1040" s="1186"/>
      <c r="AW1040" s="1186"/>
      <c r="AX1040" s="1186"/>
      <c r="AY1040" s="1186"/>
      <c r="AZ1040" s="1186"/>
      <c r="BA1040" s="1186"/>
      <c r="BB1040" s="1186"/>
      <c r="BC1040" s="1186"/>
      <c r="BD1040" s="1186"/>
      <c r="BE1040" s="1186"/>
      <c r="BF1040" s="1186"/>
      <c r="BG1040" s="1186"/>
      <c r="BH1040" s="1186"/>
      <c r="BI1040" s="1186"/>
      <c r="BJ1040" s="1186"/>
      <c r="BK1040" s="1186"/>
      <c r="BL1040" s="1186"/>
      <c r="BM1040" s="1186"/>
      <c r="BN1040" s="1186"/>
      <c r="BO1040" s="1186"/>
      <c r="BP1040" s="1186"/>
      <c r="BQ1040" s="1186"/>
      <c r="BR1040" s="1186"/>
      <c r="BS1040" s="1186"/>
      <c r="BT1040" s="1186"/>
      <c r="BU1040" s="1186"/>
      <c r="BV1040" s="1186"/>
      <c r="BW1040" s="1186"/>
      <c r="BX1040" s="1186"/>
      <c r="BY1040" s="1186"/>
      <c r="BZ1040" s="1186"/>
      <c r="CA1040" s="1186"/>
      <c r="CB1040" s="1186"/>
      <c r="CC1040" s="1186"/>
      <c r="CD1040" s="1186"/>
      <c r="CE1040" s="1186"/>
      <c r="CF1040" s="1186"/>
      <c r="CG1040" s="1186"/>
      <c r="CH1040" s="1186"/>
      <c r="CI1040" s="1186"/>
      <c r="CJ1040" s="1186"/>
      <c r="CK1040" s="1186"/>
      <c r="CL1040" s="1186"/>
      <c r="CM1040" s="1186"/>
      <c r="CN1040" s="1186"/>
      <c r="CO1040" s="1186"/>
      <c r="CP1040" s="1186"/>
      <c r="CQ1040" s="1186"/>
      <c r="CR1040" s="1186"/>
      <c r="CS1040" s="1186"/>
      <c r="CT1040" s="1186"/>
      <c r="CU1040" s="1186"/>
      <c r="CV1040" s="1186"/>
      <c r="CW1040" s="1186"/>
      <c r="CX1040" s="1186"/>
      <c r="CY1040" s="1186"/>
      <c r="CZ1040" s="1186"/>
      <c r="DA1040" s="1186"/>
      <c r="DB1040" s="1186"/>
      <c r="DC1040" s="1186"/>
      <c r="DD1040" s="1186"/>
      <c r="DE1040" s="1186"/>
      <c r="DF1040" s="1186"/>
      <c r="DG1040" s="1186"/>
      <c r="DH1040" s="1186"/>
      <c r="DI1040" s="1186"/>
      <c r="DJ1040" s="1186"/>
      <c r="DK1040" s="1186"/>
      <c r="DL1040" s="1186"/>
      <c r="DM1040" s="1186"/>
      <c r="DN1040" s="1186"/>
      <c r="DO1040" s="1186"/>
      <c r="DP1040" s="1186"/>
      <c r="DQ1040" s="1186"/>
      <c r="DR1040" s="1186"/>
      <c r="DS1040" s="1186"/>
      <c r="DT1040" s="1186"/>
      <c r="DU1040" s="1186"/>
      <c r="DV1040" s="1186"/>
      <c r="DW1040" s="1186"/>
      <c r="DX1040" s="1186"/>
      <c r="DY1040" s="1186"/>
      <c r="DZ1040" s="1186"/>
      <c r="EA1040" s="1186"/>
      <c r="EB1040" s="1186"/>
      <c r="EC1040" s="1186"/>
      <c r="ED1040" s="1186"/>
      <c r="EE1040" s="1186"/>
      <c r="EF1040" s="1186"/>
      <c r="EG1040" s="1186"/>
      <c r="EH1040" s="1186"/>
      <c r="EI1040" s="1186"/>
      <c r="EJ1040" s="1186"/>
      <c r="EK1040" s="1186"/>
      <c r="EL1040" s="1186"/>
      <c r="EM1040" s="1186"/>
      <c r="EN1040" s="1186"/>
      <c r="EO1040" s="1186"/>
      <c r="EP1040" s="1186"/>
      <c r="EQ1040" s="1186"/>
      <c r="ER1040" s="1186"/>
      <c r="ES1040" s="1186"/>
      <c r="ET1040" s="1186"/>
      <c r="EU1040" s="1186"/>
      <c r="EV1040" s="1186"/>
      <c r="EW1040" s="1186"/>
      <c r="EX1040" s="1186"/>
      <c r="EY1040" s="1186"/>
      <c r="EZ1040" s="1186"/>
      <c r="FA1040" s="1186"/>
      <c r="FB1040" s="1186"/>
      <c r="FC1040" s="1186"/>
      <c r="FD1040" s="1186"/>
      <c r="FE1040" s="1186"/>
      <c r="FF1040" s="1186"/>
      <c r="FG1040" s="1186"/>
      <c r="FH1040" s="1186"/>
      <c r="FI1040" s="1186"/>
      <c r="FJ1040" s="1186"/>
      <c r="FK1040" s="1186"/>
      <c r="FL1040" s="1186"/>
      <c r="FM1040" s="1186"/>
      <c r="FN1040" s="1186"/>
      <c r="FO1040" s="1186"/>
      <c r="FP1040" s="1186"/>
      <c r="FQ1040" s="1186"/>
      <c r="FR1040" s="1186"/>
      <c r="FS1040" s="1186"/>
      <c r="FT1040" s="1186"/>
      <c r="FU1040" s="1186"/>
      <c r="FV1040" s="1186"/>
      <c r="FW1040" s="1186"/>
      <c r="FX1040" s="1186"/>
      <c r="FY1040" s="1186"/>
      <c r="FZ1040" s="1186"/>
      <c r="GA1040" s="1186"/>
      <c r="GB1040" s="1186"/>
      <c r="GC1040" s="1186"/>
      <c r="GD1040" s="1186"/>
      <c r="GE1040" s="1186"/>
      <c r="GF1040" s="1186"/>
      <c r="GG1040" s="1186"/>
      <c r="GH1040" s="1186"/>
      <c r="GI1040" s="1186"/>
      <c r="GJ1040" s="1186"/>
      <c r="GK1040" s="1186"/>
      <c r="GL1040" s="1186"/>
      <c r="GM1040" s="1186"/>
      <c r="GN1040" s="1186"/>
      <c r="GO1040" s="1186"/>
      <c r="GP1040" s="1186"/>
      <c r="GQ1040" s="1186"/>
      <c r="GR1040" s="1186"/>
      <c r="GS1040" s="1186"/>
      <c r="GT1040" s="1186"/>
      <c r="GU1040" s="1186"/>
      <c r="GV1040" s="1186"/>
      <c r="GW1040" s="1186"/>
      <c r="GX1040" s="1186"/>
      <c r="GY1040" s="1186"/>
      <c r="GZ1040" s="1186"/>
      <c r="HA1040" s="1186"/>
      <c r="HB1040" s="1186"/>
      <c r="HC1040" s="1186"/>
      <c r="HD1040" s="1186"/>
      <c r="HE1040" s="1186"/>
      <c r="HF1040" s="1186"/>
      <c r="HG1040" s="1186"/>
      <c r="HH1040" s="1186"/>
      <c r="HI1040" s="1186"/>
      <c r="HJ1040" s="1186"/>
      <c r="HK1040" s="1186"/>
      <c r="HL1040" s="1186"/>
      <c r="HM1040" s="1186"/>
      <c r="HN1040" s="1186"/>
      <c r="HO1040" s="1186"/>
      <c r="HP1040" s="1186"/>
      <c r="HQ1040" s="1186"/>
      <c r="HR1040" s="1186"/>
      <c r="HS1040" s="1186"/>
      <c r="HT1040" s="1186"/>
      <c r="HU1040" s="1186"/>
      <c r="HV1040" s="1186"/>
      <c r="HW1040" s="1186"/>
      <c r="HX1040" s="1186"/>
      <c r="HY1040" s="1186"/>
      <c r="HZ1040" s="1186"/>
      <c r="IA1040" s="1186"/>
      <c r="IB1040" s="1186"/>
    </row>
    <row r="1041" spans="1:236" s="1185" customFormat="1">
      <c r="A1041" s="1540"/>
      <c r="B1041" s="1541"/>
      <c r="C1041" s="1542"/>
      <c r="D1041" s="1543"/>
      <c r="E1041" s="1186"/>
      <c r="F1041" s="1544"/>
      <c r="G1041" s="1604"/>
      <c r="H1041" s="1604"/>
      <c r="I1041" s="1186"/>
      <c r="J1041" s="1186"/>
      <c r="K1041" s="1186"/>
      <c r="L1041" s="1186"/>
      <c r="M1041" s="1186"/>
      <c r="N1041" s="1186"/>
      <c r="O1041" s="1186"/>
      <c r="P1041" s="1186"/>
      <c r="Q1041" s="1186"/>
      <c r="R1041" s="1186"/>
      <c r="S1041" s="1186"/>
      <c r="T1041" s="1186"/>
      <c r="U1041" s="1186"/>
      <c r="V1041" s="1186"/>
      <c r="W1041" s="1186"/>
      <c r="X1041" s="1186"/>
      <c r="Y1041" s="1186"/>
      <c r="Z1041" s="1186"/>
      <c r="AA1041" s="1186"/>
      <c r="AB1041" s="1186"/>
      <c r="AC1041" s="1186"/>
      <c r="AD1041" s="1186"/>
      <c r="AE1041" s="1186"/>
      <c r="AF1041" s="1186"/>
      <c r="AG1041" s="1186"/>
      <c r="AH1041" s="1186"/>
      <c r="AI1041" s="1186"/>
      <c r="AJ1041" s="1186"/>
      <c r="AK1041" s="1186"/>
      <c r="AL1041" s="1186"/>
      <c r="AM1041" s="1186"/>
      <c r="AN1041" s="1186"/>
      <c r="AO1041" s="1186"/>
      <c r="AP1041" s="1186"/>
      <c r="AQ1041" s="1186"/>
      <c r="AR1041" s="1186"/>
      <c r="AS1041" s="1186"/>
      <c r="AT1041" s="1186"/>
      <c r="AU1041" s="1186"/>
      <c r="AV1041" s="1186"/>
      <c r="AW1041" s="1186"/>
      <c r="AX1041" s="1186"/>
      <c r="AY1041" s="1186"/>
      <c r="AZ1041" s="1186"/>
      <c r="BA1041" s="1186"/>
      <c r="BB1041" s="1186"/>
      <c r="BC1041" s="1186"/>
      <c r="BD1041" s="1186"/>
      <c r="BE1041" s="1186"/>
      <c r="BF1041" s="1186"/>
      <c r="BG1041" s="1186"/>
      <c r="BH1041" s="1186"/>
      <c r="BI1041" s="1186"/>
      <c r="BJ1041" s="1186"/>
      <c r="BK1041" s="1186"/>
      <c r="BL1041" s="1186"/>
      <c r="BM1041" s="1186"/>
      <c r="BN1041" s="1186"/>
      <c r="BO1041" s="1186"/>
      <c r="BP1041" s="1186"/>
      <c r="BQ1041" s="1186"/>
      <c r="BR1041" s="1186"/>
      <c r="BS1041" s="1186"/>
      <c r="BT1041" s="1186"/>
      <c r="BU1041" s="1186"/>
      <c r="BV1041" s="1186"/>
      <c r="BW1041" s="1186"/>
      <c r="BX1041" s="1186"/>
      <c r="BY1041" s="1186"/>
      <c r="BZ1041" s="1186"/>
      <c r="CA1041" s="1186"/>
      <c r="CB1041" s="1186"/>
      <c r="CC1041" s="1186"/>
      <c r="CD1041" s="1186"/>
      <c r="CE1041" s="1186"/>
      <c r="CF1041" s="1186"/>
      <c r="CG1041" s="1186"/>
      <c r="CH1041" s="1186"/>
      <c r="CI1041" s="1186"/>
      <c r="CJ1041" s="1186"/>
      <c r="CK1041" s="1186"/>
      <c r="CL1041" s="1186"/>
      <c r="CM1041" s="1186"/>
      <c r="CN1041" s="1186"/>
      <c r="CO1041" s="1186"/>
      <c r="CP1041" s="1186"/>
      <c r="CQ1041" s="1186"/>
      <c r="CR1041" s="1186"/>
      <c r="CS1041" s="1186"/>
      <c r="CT1041" s="1186"/>
      <c r="CU1041" s="1186"/>
      <c r="CV1041" s="1186"/>
      <c r="CW1041" s="1186"/>
      <c r="CX1041" s="1186"/>
      <c r="CY1041" s="1186"/>
      <c r="CZ1041" s="1186"/>
      <c r="DA1041" s="1186"/>
      <c r="DB1041" s="1186"/>
      <c r="DC1041" s="1186"/>
      <c r="DD1041" s="1186"/>
      <c r="DE1041" s="1186"/>
      <c r="DF1041" s="1186"/>
      <c r="DG1041" s="1186"/>
      <c r="DH1041" s="1186"/>
      <c r="DI1041" s="1186"/>
      <c r="DJ1041" s="1186"/>
      <c r="DK1041" s="1186"/>
      <c r="DL1041" s="1186"/>
      <c r="DM1041" s="1186"/>
      <c r="DN1041" s="1186"/>
      <c r="DO1041" s="1186"/>
      <c r="DP1041" s="1186"/>
      <c r="DQ1041" s="1186"/>
      <c r="DR1041" s="1186"/>
      <c r="DS1041" s="1186"/>
      <c r="DT1041" s="1186"/>
      <c r="DU1041" s="1186"/>
      <c r="DV1041" s="1186"/>
      <c r="DW1041" s="1186"/>
      <c r="DX1041" s="1186"/>
      <c r="DY1041" s="1186"/>
      <c r="DZ1041" s="1186"/>
      <c r="EA1041" s="1186"/>
      <c r="EB1041" s="1186"/>
      <c r="EC1041" s="1186"/>
      <c r="ED1041" s="1186"/>
      <c r="EE1041" s="1186"/>
      <c r="EF1041" s="1186"/>
      <c r="EG1041" s="1186"/>
      <c r="EH1041" s="1186"/>
      <c r="EI1041" s="1186"/>
      <c r="EJ1041" s="1186"/>
      <c r="EK1041" s="1186"/>
      <c r="EL1041" s="1186"/>
      <c r="EM1041" s="1186"/>
      <c r="EN1041" s="1186"/>
      <c r="EO1041" s="1186"/>
      <c r="EP1041" s="1186"/>
      <c r="EQ1041" s="1186"/>
      <c r="ER1041" s="1186"/>
      <c r="ES1041" s="1186"/>
      <c r="ET1041" s="1186"/>
      <c r="EU1041" s="1186"/>
      <c r="EV1041" s="1186"/>
      <c r="EW1041" s="1186"/>
      <c r="EX1041" s="1186"/>
      <c r="EY1041" s="1186"/>
      <c r="EZ1041" s="1186"/>
      <c r="FA1041" s="1186"/>
      <c r="FB1041" s="1186"/>
      <c r="FC1041" s="1186"/>
      <c r="FD1041" s="1186"/>
      <c r="FE1041" s="1186"/>
      <c r="FF1041" s="1186"/>
      <c r="FG1041" s="1186"/>
      <c r="FH1041" s="1186"/>
      <c r="FI1041" s="1186"/>
      <c r="FJ1041" s="1186"/>
      <c r="FK1041" s="1186"/>
      <c r="FL1041" s="1186"/>
      <c r="FM1041" s="1186"/>
      <c r="FN1041" s="1186"/>
      <c r="FO1041" s="1186"/>
      <c r="FP1041" s="1186"/>
      <c r="FQ1041" s="1186"/>
      <c r="FR1041" s="1186"/>
      <c r="FS1041" s="1186"/>
      <c r="FT1041" s="1186"/>
      <c r="FU1041" s="1186"/>
      <c r="FV1041" s="1186"/>
      <c r="FW1041" s="1186"/>
      <c r="FX1041" s="1186"/>
      <c r="FY1041" s="1186"/>
      <c r="FZ1041" s="1186"/>
      <c r="GA1041" s="1186"/>
      <c r="GB1041" s="1186"/>
      <c r="GC1041" s="1186"/>
      <c r="GD1041" s="1186"/>
      <c r="GE1041" s="1186"/>
      <c r="GF1041" s="1186"/>
      <c r="GG1041" s="1186"/>
      <c r="GH1041" s="1186"/>
      <c r="GI1041" s="1186"/>
      <c r="GJ1041" s="1186"/>
      <c r="GK1041" s="1186"/>
      <c r="GL1041" s="1186"/>
      <c r="GM1041" s="1186"/>
      <c r="GN1041" s="1186"/>
      <c r="GO1041" s="1186"/>
      <c r="GP1041" s="1186"/>
      <c r="GQ1041" s="1186"/>
      <c r="GR1041" s="1186"/>
      <c r="GS1041" s="1186"/>
      <c r="GT1041" s="1186"/>
      <c r="GU1041" s="1186"/>
      <c r="GV1041" s="1186"/>
      <c r="GW1041" s="1186"/>
      <c r="GX1041" s="1186"/>
      <c r="GY1041" s="1186"/>
      <c r="GZ1041" s="1186"/>
      <c r="HA1041" s="1186"/>
      <c r="HB1041" s="1186"/>
      <c r="HC1041" s="1186"/>
      <c r="HD1041" s="1186"/>
      <c r="HE1041" s="1186"/>
      <c r="HF1041" s="1186"/>
      <c r="HG1041" s="1186"/>
      <c r="HH1041" s="1186"/>
      <c r="HI1041" s="1186"/>
      <c r="HJ1041" s="1186"/>
      <c r="HK1041" s="1186"/>
      <c r="HL1041" s="1186"/>
      <c r="HM1041" s="1186"/>
      <c r="HN1041" s="1186"/>
      <c r="HO1041" s="1186"/>
      <c r="HP1041" s="1186"/>
      <c r="HQ1041" s="1186"/>
      <c r="HR1041" s="1186"/>
      <c r="HS1041" s="1186"/>
      <c r="HT1041" s="1186"/>
      <c r="HU1041" s="1186"/>
      <c r="HV1041" s="1186"/>
      <c r="HW1041" s="1186"/>
      <c r="HX1041" s="1186"/>
      <c r="HY1041" s="1186"/>
      <c r="HZ1041" s="1186"/>
      <c r="IA1041" s="1186"/>
      <c r="IB1041" s="1186"/>
    </row>
    <row r="1042" spans="1:236" s="1185" customFormat="1">
      <c r="A1042" s="1540"/>
      <c r="B1042" s="1541"/>
      <c r="C1042" s="1542"/>
      <c r="D1042" s="1543"/>
      <c r="E1042" s="1186"/>
      <c r="F1042" s="1544"/>
      <c r="G1042" s="1604"/>
      <c r="H1042" s="1604"/>
      <c r="I1042" s="1186"/>
      <c r="J1042" s="1186"/>
      <c r="K1042" s="1186"/>
      <c r="L1042" s="1186"/>
      <c r="M1042" s="1186"/>
      <c r="N1042" s="1186"/>
      <c r="O1042" s="1186"/>
      <c r="P1042" s="1186"/>
      <c r="Q1042" s="1186"/>
      <c r="R1042" s="1186"/>
      <c r="S1042" s="1186"/>
      <c r="T1042" s="1186"/>
      <c r="U1042" s="1186"/>
      <c r="V1042" s="1186"/>
      <c r="W1042" s="1186"/>
      <c r="X1042" s="1186"/>
      <c r="Y1042" s="1186"/>
      <c r="Z1042" s="1186"/>
      <c r="AA1042" s="1186"/>
      <c r="AB1042" s="1186"/>
      <c r="AC1042" s="1186"/>
      <c r="AD1042" s="1186"/>
      <c r="AE1042" s="1186"/>
      <c r="AF1042" s="1186"/>
      <c r="AG1042" s="1186"/>
      <c r="AH1042" s="1186"/>
      <c r="AI1042" s="1186"/>
      <c r="AJ1042" s="1186"/>
      <c r="AK1042" s="1186"/>
      <c r="AL1042" s="1186"/>
      <c r="AM1042" s="1186"/>
      <c r="AN1042" s="1186"/>
      <c r="AO1042" s="1186"/>
      <c r="AP1042" s="1186"/>
      <c r="AQ1042" s="1186"/>
      <c r="AR1042" s="1186"/>
      <c r="AS1042" s="1186"/>
      <c r="AT1042" s="1186"/>
      <c r="AU1042" s="1186"/>
      <c r="AV1042" s="1186"/>
      <c r="AW1042" s="1186"/>
      <c r="AX1042" s="1186"/>
      <c r="AY1042" s="1186"/>
      <c r="AZ1042" s="1186"/>
      <c r="BA1042" s="1186"/>
      <c r="BB1042" s="1186"/>
      <c r="BC1042" s="1186"/>
      <c r="BD1042" s="1186"/>
      <c r="BE1042" s="1186"/>
      <c r="BF1042" s="1186"/>
      <c r="BG1042" s="1186"/>
      <c r="BH1042" s="1186"/>
      <c r="BI1042" s="1186"/>
      <c r="BJ1042" s="1186"/>
      <c r="BK1042" s="1186"/>
      <c r="BL1042" s="1186"/>
      <c r="BM1042" s="1186"/>
      <c r="BN1042" s="1186"/>
      <c r="BO1042" s="1186"/>
      <c r="BP1042" s="1186"/>
      <c r="BQ1042" s="1186"/>
      <c r="BR1042" s="1186"/>
      <c r="BS1042" s="1186"/>
      <c r="BT1042" s="1186"/>
      <c r="BU1042" s="1186"/>
      <c r="BV1042" s="1186"/>
      <c r="BW1042" s="1186"/>
      <c r="BX1042" s="1186"/>
      <c r="BY1042" s="1186"/>
      <c r="BZ1042" s="1186"/>
      <c r="CA1042" s="1186"/>
      <c r="CB1042" s="1186"/>
      <c r="CC1042" s="1186"/>
      <c r="CD1042" s="1186"/>
      <c r="CE1042" s="1186"/>
      <c r="CF1042" s="1186"/>
      <c r="CG1042" s="1186"/>
      <c r="CH1042" s="1186"/>
      <c r="CI1042" s="1186"/>
      <c r="CJ1042" s="1186"/>
      <c r="CK1042" s="1186"/>
      <c r="CL1042" s="1186"/>
      <c r="CM1042" s="1186"/>
      <c r="CN1042" s="1186"/>
      <c r="CO1042" s="1186"/>
      <c r="CP1042" s="1186"/>
      <c r="CQ1042" s="1186"/>
      <c r="CR1042" s="1186"/>
      <c r="CS1042" s="1186"/>
      <c r="CT1042" s="1186"/>
      <c r="CU1042" s="1186"/>
      <c r="CV1042" s="1186"/>
      <c r="CW1042" s="1186"/>
      <c r="CX1042" s="1186"/>
      <c r="CY1042" s="1186"/>
      <c r="CZ1042" s="1186"/>
      <c r="DA1042" s="1186"/>
      <c r="DB1042" s="1186"/>
      <c r="DC1042" s="1186"/>
      <c r="DD1042" s="1186"/>
      <c r="DE1042" s="1186"/>
      <c r="DF1042" s="1186"/>
      <c r="DG1042" s="1186"/>
      <c r="DH1042" s="1186"/>
      <c r="DI1042" s="1186"/>
      <c r="DJ1042" s="1186"/>
      <c r="DK1042" s="1186"/>
      <c r="DL1042" s="1186"/>
      <c r="DM1042" s="1186"/>
      <c r="DN1042" s="1186"/>
      <c r="DO1042" s="1186"/>
      <c r="DP1042" s="1186"/>
      <c r="DQ1042" s="1186"/>
      <c r="DR1042" s="1186"/>
      <c r="DS1042" s="1186"/>
      <c r="DT1042" s="1186"/>
      <c r="DU1042" s="1186"/>
      <c r="DV1042" s="1186"/>
      <c r="DW1042" s="1186"/>
      <c r="DX1042" s="1186"/>
      <c r="DY1042" s="1186"/>
      <c r="DZ1042" s="1186"/>
      <c r="EA1042" s="1186"/>
      <c r="EB1042" s="1186"/>
      <c r="EC1042" s="1186"/>
      <c r="ED1042" s="1186"/>
      <c r="EE1042" s="1186"/>
      <c r="EF1042" s="1186"/>
      <c r="EG1042" s="1186"/>
      <c r="EH1042" s="1186"/>
      <c r="EI1042" s="1186"/>
      <c r="EJ1042" s="1186"/>
      <c r="EK1042" s="1186"/>
      <c r="EL1042" s="1186"/>
      <c r="EM1042" s="1186"/>
      <c r="EN1042" s="1186"/>
      <c r="EO1042" s="1186"/>
      <c r="EP1042" s="1186"/>
      <c r="EQ1042" s="1186"/>
      <c r="ER1042" s="1186"/>
      <c r="ES1042" s="1186"/>
      <c r="ET1042" s="1186"/>
      <c r="EU1042" s="1186"/>
      <c r="EV1042" s="1186"/>
      <c r="EW1042" s="1186"/>
      <c r="EX1042" s="1186"/>
      <c r="EY1042" s="1186"/>
      <c r="EZ1042" s="1186"/>
      <c r="FA1042" s="1186"/>
      <c r="FB1042" s="1186"/>
      <c r="FC1042" s="1186"/>
      <c r="FD1042" s="1186"/>
      <c r="FE1042" s="1186"/>
      <c r="FF1042" s="1186"/>
      <c r="FG1042" s="1186"/>
      <c r="FH1042" s="1186"/>
      <c r="FI1042" s="1186"/>
      <c r="FJ1042" s="1186"/>
      <c r="FK1042" s="1186"/>
      <c r="FL1042" s="1186"/>
      <c r="FM1042" s="1186"/>
      <c r="FN1042" s="1186"/>
      <c r="FO1042" s="1186"/>
      <c r="FP1042" s="1186"/>
      <c r="FQ1042" s="1186"/>
      <c r="FR1042" s="1186"/>
      <c r="FS1042" s="1186"/>
      <c r="FT1042" s="1186"/>
      <c r="FU1042" s="1186"/>
      <c r="FV1042" s="1186"/>
      <c r="FW1042" s="1186"/>
      <c r="FX1042" s="1186"/>
      <c r="FY1042" s="1186"/>
      <c r="FZ1042" s="1186"/>
      <c r="GA1042" s="1186"/>
      <c r="GB1042" s="1186"/>
      <c r="GC1042" s="1186"/>
      <c r="GD1042" s="1186"/>
      <c r="GE1042" s="1186"/>
      <c r="GF1042" s="1186"/>
      <c r="GG1042" s="1186"/>
      <c r="GH1042" s="1186"/>
      <c r="GI1042" s="1186"/>
      <c r="GJ1042" s="1186"/>
      <c r="GK1042" s="1186"/>
      <c r="GL1042" s="1186"/>
      <c r="GM1042" s="1186"/>
      <c r="GN1042" s="1186"/>
      <c r="GO1042" s="1186"/>
      <c r="GP1042" s="1186"/>
      <c r="GQ1042" s="1186"/>
      <c r="GR1042" s="1186"/>
      <c r="GS1042" s="1186"/>
      <c r="GT1042" s="1186"/>
      <c r="GU1042" s="1186"/>
      <c r="GV1042" s="1186"/>
      <c r="GW1042" s="1186"/>
      <c r="GX1042" s="1186"/>
      <c r="GY1042" s="1186"/>
      <c r="GZ1042" s="1186"/>
      <c r="HA1042" s="1186"/>
      <c r="HB1042" s="1186"/>
      <c r="HC1042" s="1186"/>
      <c r="HD1042" s="1186"/>
      <c r="HE1042" s="1186"/>
      <c r="HF1042" s="1186"/>
      <c r="HG1042" s="1186"/>
      <c r="HH1042" s="1186"/>
      <c r="HI1042" s="1186"/>
      <c r="HJ1042" s="1186"/>
      <c r="HK1042" s="1186"/>
      <c r="HL1042" s="1186"/>
      <c r="HM1042" s="1186"/>
      <c r="HN1042" s="1186"/>
      <c r="HO1042" s="1186"/>
      <c r="HP1042" s="1186"/>
      <c r="HQ1042" s="1186"/>
      <c r="HR1042" s="1186"/>
      <c r="HS1042" s="1186"/>
      <c r="HT1042" s="1186"/>
      <c r="HU1042" s="1186"/>
      <c r="HV1042" s="1186"/>
      <c r="HW1042" s="1186"/>
      <c r="HX1042" s="1186"/>
      <c r="HY1042" s="1186"/>
      <c r="HZ1042" s="1186"/>
      <c r="IA1042" s="1186"/>
      <c r="IB1042" s="1186"/>
    </row>
    <row r="1043" spans="1:236" s="1185" customFormat="1">
      <c r="A1043" s="1540"/>
      <c r="B1043" s="1541"/>
      <c r="C1043" s="1542"/>
      <c r="D1043" s="1543"/>
      <c r="E1043" s="1186"/>
      <c r="F1043" s="1544"/>
      <c r="G1043" s="1604"/>
      <c r="H1043" s="1604"/>
      <c r="I1043" s="1186"/>
      <c r="J1043" s="1186"/>
      <c r="K1043" s="1186"/>
      <c r="L1043" s="1186"/>
      <c r="M1043" s="1186"/>
      <c r="N1043" s="1186"/>
      <c r="O1043" s="1186"/>
      <c r="P1043" s="1186"/>
      <c r="Q1043" s="1186"/>
      <c r="R1043" s="1186"/>
      <c r="S1043" s="1186"/>
      <c r="T1043" s="1186"/>
      <c r="U1043" s="1186"/>
      <c r="V1043" s="1186"/>
      <c r="W1043" s="1186"/>
      <c r="X1043" s="1186"/>
      <c r="Y1043" s="1186"/>
      <c r="Z1043" s="1186"/>
      <c r="AA1043" s="1186"/>
      <c r="AB1043" s="1186"/>
      <c r="AC1043" s="1186"/>
      <c r="AD1043" s="1186"/>
      <c r="AE1043" s="1186"/>
      <c r="AF1043" s="1186"/>
      <c r="AG1043" s="1186"/>
      <c r="AH1043" s="1186"/>
      <c r="AI1043" s="1186"/>
      <c r="AJ1043" s="1186"/>
      <c r="AK1043" s="1186"/>
      <c r="AL1043" s="1186"/>
      <c r="AM1043" s="1186"/>
      <c r="AN1043" s="1186"/>
      <c r="AO1043" s="1186"/>
      <c r="AP1043" s="1186"/>
      <c r="AQ1043" s="1186"/>
      <c r="AR1043" s="1186"/>
      <c r="AS1043" s="1186"/>
      <c r="AT1043" s="1186"/>
      <c r="AU1043" s="1186"/>
      <c r="AV1043" s="1186"/>
      <c r="AW1043" s="1186"/>
      <c r="AX1043" s="1186"/>
      <c r="AY1043" s="1186"/>
      <c r="AZ1043" s="1186"/>
      <c r="BA1043" s="1186"/>
      <c r="BB1043" s="1186"/>
      <c r="BC1043" s="1186"/>
      <c r="BD1043" s="1186"/>
      <c r="BE1043" s="1186"/>
      <c r="BF1043" s="1186"/>
      <c r="BG1043" s="1186"/>
      <c r="BH1043" s="1186"/>
      <c r="BI1043" s="1186"/>
      <c r="BJ1043" s="1186"/>
      <c r="BK1043" s="1186"/>
      <c r="BL1043" s="1186"/>
      <c r="BM1043" s="1186"/>
      <c r="BN1043" s="1186"/>
      <c r="BO1043" s="1186"/>
      <c r="BP1043" s="1186"/>
      <c r="BQ1043" s="1186"/>
      <c r="BR1043" s="1186"/>
      <c r="BS1043" s="1186"/>
      <c r="BT1043" s="1186"/>
      <c r="BU1043" s="1186"/>
      <c r="BV1043" s="1186"/>
      <c r="BW1043" s="1186"/>
      <c r="BX1043" s="1186"/>
      <c r="BY1043" s="1186"/>
      <c r="BZ1043" s="1186"/>
      <c r="CA1043" s="1186"/>
      <c r="CB1043" s="1186"/>
      <c r="CC1043" s="1186"/>
      <c r="CD1043" s="1186"/>
      <c r="CE1043" s="1186"/>
      <c r="CF1043" s="1186"/>
      <c r="CG1043" s="1186"/>
      <c r="CH1043" s="1186"/>
      <c r="CI1043" s="1186"/>
      <c r="CJ1043" s="1186"/>
      <c r="CK1043" s="1186"/>
      <c r="CL1043" s="1186"/>
      <c r="CM1043" s="1186"/>
      <c r="CN1043" s="1186"/>
      <c r="CO1043" s="1186"/>
      <c r="CP1043" s="1186"/>
      <c r="CQ1043" s="1186"/>
      <c r="CR1043" s="1186"/>
      <c r="CS1043" s="1186"/>
      <c r="CT1043" s="1186"/>
      <c r="CU1043" s="1186"/>
      <c r="CV1043" s="1186"/>
      <c r="CW1043" s="1186"/>
      <c r="CX1043" s="1186"/>
      <c r="CY1043" s="1186"/>
      <c r="CZ1043" s="1186"/>
      <c r="DA1043" s="1186"/>
      <c r="DB1043" s="1186"/>
      <c r="DC1043" s="1186"/>
      <c r="DD1043" s="1186"/>
      <c r="DE1043" s="1186"/>
      <c r="DF1043" s="1186"/>
      <c r="DG1043" s="1186"/>
      <c r="DH1043" s="1186"/>
      <c r="DI1043" s="1186"/>
      <c r="DJ1043" s="1186"/>
      <c r="DK1043" s="1186"/>
      <c r="DL1043" s="1186"/>
      <c r="DM1043" s="1186"/>
      <c r="DN1043" s="1186"/>
      <c r="DO1043" s="1186"/>
      <c r="DP1043" s="1186"/>
      <c r="DQ1043" s="1186"/>
      <c r="DR1043" s="1186"/>
      <c r="DS1043" s="1186"/>
      <c r="DT1043" s="1186"/>
      <c r="DU1043" s="1186"/>
      <c r="DV1043" s="1186"/>
      <c r="DW1043" s="1186"/>
      <c r="DX1043" s="1186"/>
      <c r="DY1043" s="1186"/>
      <c r="DZ1043" s="1186"/>
      <c r="EA1043" s="1186"/>
      <c r="EB1043" s="1186"/>
      <c r="EC1043" s="1186"/>
      <c r="ED1043" s="1186"/>
      <c r="EE1043" s="1186"/>
      <c r="EF1043" s="1186"/>
      <c r="EG1043" s="1186"/>
      <c r="EH1043" s="1186"/>
      <c r="EI1043" s="1186"/>
      <c r="EJ1043" s="1186"/>
      <c r="EK1043" s="1186"/>
      <c r="EL1043" s="1186"/>
      <c r="EM1043" s="1186"/>
      <c r="EN1043" s="1186"/>
      <c r="EO1043" s="1186"/>
      <c r="EP1043" s="1186"/>
      <c r="EQ1043" s="1186"/>
      <c r="ER1043" s="1186"/>
      <c r="ES1043" s="1186"/>
      <c r="ET1043" s="1186"/>
      <c r="EU1043" s="1186"/>
      <c r="EV1043" s="1186"/>
      <c r="EW1043" s="1186"/>
      <c r="EX1043" s="1186"/>
      <c r="EY1043" s="1186"/>
      <c r="EZ1043" s="1186"/>
      <c r="FA1043" s="1186"/>
      <c r="FB1043" s="1186"/>
      <c r="FC1043" s="1186"/>
      <c r="FD1043" s="1186"/>
      <c r="FE1043" s="1186"/>
      <c r="FF1043" s="1186"/>
      <c r="FG1043" s="1186"/>
      <c r="FH1043" s="1186"/>
      <c r="FI1043" s="1186"/>
      <c r="FJ1043" s="1186"/>
      <c r="FK1043" s="1186"/>
      <c r="FL1043" s="1186"/>
      <c r="FM1043" s="1186"/>
      <c r="FN1043" s="1186"/>
      <c r="FO1043" s="1186"/>
      <c r="FP1043" s="1186"/>
      <c r="FQ1043" s="1186"/>
      <c r="FR1043" s="1186"/>
      <c r="FS1043" s="1186"/>
      <c r="FT1043" s="1186"/>
      <c r="FU1043" s="1186"/>
      <c r="FV1043" s="1186"/>
      <c r="FW1043" s="1186"/>
      <c r="FX1043" s="1186"/>
      <c r="FY1043" s="1186"/>
      <c r="FZ1043" s="1186"/>
      <c r="GA1043" s="1186"/>
      <c r="GB1043" s="1186"/>
      <c r="GC1043" s="1186"/>
      <c r="GD1043" s="1186"/>
      <c r="GE1043" s="1186"/>
      <c r="GF1043" s="1186"/>
      <c r="GG1043" s="1186"/>
      <c r="GH1043" s="1186"/>
      <c r="GI1043" s="1186"/>
      <c r="GJ1043" s="1186"/>
      <c r="GK1043" s="1186"/>
      <c r="GL1043" s="1186"/>
      <c r="GM1043" s="1186"/>
      <c r="GN1043" s="1186"/>
      <c r="GO1043" s="1186"/>
      <c r="GP1043" s="1186"/>
      <c r="GQ1043" s="1186"/>
      <c r="GR1043" s="1186"/>
      <c r="GS1043" s="1186"/>
      <c r="GT1043" s="1186"/>
      <c r="GU1043" s="1186"/>
      <c r="GV1043" s="1186"/>
      <c r="GW1043" s="1186"/>
      <c r="GX1043" s="1186"/>
      <c r="GY1043" s="1186"/>
      <c r="GZ1043" s="1186"/>
      <c r="HA1043" s="1186"/>
      <c r="HB1043" s="1186"/>
      <c r="HC1043" s="1186"/>
      <c r="HD1043" s="1186"/>
      <c r="HE1043" s="1186"/>
      <c r="HF1043" s="1186"/>
      <c r="HG1043" s="1186"/>
      <c r="HH1043" s="1186"/>
      <c r="HI1043" s="1186"/>
      <c r="HJ1043" s="1186"/>
      <c r="HK1043" s="1186"/>
      <c r="HL1043" s="1186"/>
      <c r="HM1043" s="1186"/>
      <c r="HN1043" s="1186"/>
      <c r="HO1043" s="1186"/>
      <c r="HP1043" s="1186"/>
      <c r="HQ1043" s="1186"/>
      <c r="HR1043" s="1186"/>
      <c r="HS1043" s="1186"/>
      <c r="HT1043" s="1186"/>
      <c r="HU1043" s="1186"/>
      <c r="HV1043" s="1186"/>
      <c r="HW1043" s="1186"/>
      <c r="HX1043" s="1186"/>
      <c r="HY1043" s="1186"/>
      <c r="HZ1043" s="1186"/>
      <c r="IA1043" s="1186"/>
      <c r="IB1043" s="1186"/>
    </row>
    <row r="1044" spans="1:236" s="1185" customFormat="1">
      <c r="A1044" s="1540"/>
      <c r="B1044" s="1541"/>
      <c r="C1044" s="1542"/>
      <c r="D1044" s="1543"/>
      <c r="E1044" s="1186"/>
      <c r="F1044" s="1544"/>
      <c r="G1044" s="1604"/>
      <c r="H1044" s="1604"/>
      <c r="I1044" s="1186"/>
      <c r="J1044" s="1186"/>
      <c r="K1044" s="1186"/>
      <c r="L1044" s="1186"/>
      <c r="M1044" s="1186"/>
      <c r="N1044" s="1186"/>
      <c r="O1044" s="1186"/>
      <c r="P1044" s="1186"/>
      <c r="Q1044" s="1186"/>
      <c r="R1044" s="1186"/>
      <c r="S1044" s="1186"/>
      <c r="T1044" s="1186"/>
      <c r="U1044" s="1186"/>
      <c r="V1044" s="1186"/>
      <c r="W1044" s="1186"/>
      <c r="X1044" s="1186"/>
      <c r="Y1044" s="1186"/>
      <c r="Z1044" s="1186"/>
      <c r="AA1044" s="1186"/>
      <c r="AB1044" s="1186"/>
      <c r="AC1044" s="1186"/>
      <c r="AD1044" s="1186"/>
      <c r="AE1044" s="1186"/>
      <c r="AF1044" s="1186"/>
      <c r="AG1044" s="1186"/>
      <c r="AH1044" s="1186"/>
      <c r="AI1044" s="1186"/>
      <c r="AJ1044" s="1186"/>
      <c r="AK1044" s="1186"/>
      <c r="AL1044" s="1186"/>
      <c r="AM1044" s="1186"/>
      <c r="AN1044" s="1186"/>
      <c r="AO1044" s="1186"/>
      <c r="AP1044" s="1186"/>
      <c r="AQ1044" s="1186"/>
      <c r="AR1044" s="1186"/>
      <c r="AS1044" s="1186"/>
      <c r="AT1044" s="1186"/>
      <c r="AU1044" s="1186"/>
      <c r="AV1044" s="1186"/>
      <c r="AW1044" s="1186"/>
      <c r="AX1044" s="1186"/>
      <c r="AY1044" s="1186"/>
      <c r="AZ1044" s="1186"/>
      <c r="BA1044" s="1186"/>
      <c r="BB1044" s="1186"/>
      <c r="BC1044" s="1186"/>
      <c r="BD1044" s="1186"/>
      <c r="BE1044" s="1186"/>
      <c r="BF1044" s="1186"/>
      <c r="BG1044" s="1186"/>
      <c r="BH1044" s="1186"/>
      <c r="BI1044" s="1186"/>
      <c r="BJ1044" s="1186"/>
      <c r="BK1044" s="1186"/>
      <c r="BL1044" s="1186"/>
      <c r="BM1044" s="1186"/>
      <c r="BN1044" s="1186"/>
      <c r="BO1044" s="1186"/>
      <c r="BP1044" s="1186"/>
      <c r="BQ1044" s="1186"/>
      <c r="BR1044" s="1186"/>
      <c r="BS1044" s="1186"/>
      <c r="BT1044" s="1186"/>
      <c r="BU1044" s="1186"/>
      <c r="BV1044" s="1186"/>
      <c r="BW1044" s="1186"/>
      <c r="BX1044" s="1186"/>
      <c r="BY1044" s="1186"/>
      <c r="BZ1044" s="1186"/>
      <c r="CA1044" s="1186"/>
      <c r="CB1044" s="1186"/>
      <c r="CC1044" s="1186"/>
      <c r="CD1044" s="1186"/>
      <c r="CE1044" s="1186"/>
      <c r="CF1044" s="1186"/>
      <c r="CG1044" s="1186"/>
      <c r="CH1044" s="1186"/>
      <c r="CI1044" s="1186"/>
      <c r="CJ1044" s="1186"/>
      <c r="CK1044" s="1186"/>
      <c r="CL1044" s="1186"/>
      <c r="CM1044" s="1186"/>
      <c r="CN1044" s="1186"/>
      <c r="CO1044" s="1186"/>
      <c r="CP1044" s="1186"/>
      <c r="CQ1044" s="1186"/>
      <c r="CR1044" s="1186"/>
      <c r="CS1044" s="1186"/>
      <c r="CT1044" s="1186"/>
      <c r="CU1044" s="1186"/>
      <c r="CV1044" s="1186"/>
      <c r="CW1044" s="1186"/>
      <c r="CX1044" s="1186"/>
      <c r="CY1044" s="1186"/>
      <c r="CZ1044" s="1186"/>
      <c r="DA1044" s="1186"/>
      <c r="DB1044" s="1186"/>
      <c r="DC1044" s="1186"/>
      <c r="DD1044" s="1186"/>
      <c r="DE1044" s="1186"/>
      <c r="DF1044" s="1186"/>
      <c r="DG1044" s="1186"/>
      <c r="DH1044" s="1186"/>
      <c r="DI1044" s="1186"/>
      <c r="DJ1044" s="1186"/>
      <c r="DK1044" s="1186"/>
      <c r="DL1044" s="1186"/>
      <c r="DM1044" s="1186"/>
      <c r="DN1044" s="1186"/>
      <c r="DO1044" s="1186"/>
      <c r="DP1044" s="1186"/>
      <c r="DQ1044" s="1186"/>
      <c r="DR1044" s="1186"/>
      <c r="DS1044" s="1186"/>
      <c r="DT1044" s="1186"/>
      <c r="DU1044" s="1186"/>
      <c r="DV1044" s="1186"/>
      <c r="DW1044" s="1186"/>
      <c r="DX1044" s="1186"/>
      <c r="DY1044" s="1186"/>
      <c r="DZ1044" s="1186"/>
      <c r="EA1044" s="1186"/>
      <c r="EB1044" s="1186"/>
      <c r="EC1044" s="1186"/>
      <c r="ED1044" s="1186"/>
      <c r="EE1044" s="1186"/>
      <c r="EF1044" s="1186"/>
      <c r="EG1044" s="1186"/>
      <c r="EH1044" s="1186"/>
      <c r="EI1044" s="1186"/>
      <c r="EJ1044" s="1186"/>
      <c r="EK1044" s="1186"/>
      <c r="EL1044" s="1186"/>
      <c r="EM1044" s="1186"/>
      <c r="EN1044" s="1186"/>
      <c r="EO1044" s="1186"/>
      <c r="EP1044" s="1186"/>
      <c r="EQ1044" s="1186"/>
      <c r="ER1044" s="1186"/>
      <c r="ES1044" s="1186"/>
      <c r="ET1044" s="1186"/>
      <c r="EU1044" s="1186"/>
      <c r="EV1044" s="1186"/>
      <c r="EW1044" s="1186"/>
      <c r="EX1044" s="1186"/>
      <c r="EY1044" s="1186"/>
      <c r="EZ1044" s="1186"/>
      <c r="FA1044" s="1186"/>
      <c r="FB1044" s="1186"/>
      <c r="FC1044" s="1186"/>
      <c r="FD1044" s="1186"/>
      <c r="FE1044" s="1186"/>
      <c r="FF1044" s="1186"/>
      <c r="FG1044" s="1186"/>
      <c r="FH1044" s="1186"/>
      <c r="FI1044" s="1186"/>
      <c r="FJ1044" s="1186"/>
      <c r="FK1044" s="1186"/>
      <c r="FL1044" s="1186"/>
      <c r="FM1044" s="1186"/>
      <c r="FN1044" s="1186"/>
      <c r="FO1044" s="1186"/>
      <c r="FP1044" s="1186"/>
      <c r="FQ1044" s="1186"/>
      <c r="FR1044" s="1186"/>
      <c r="FS1044" s="1186"/>
      <c r="FT1044" s="1186"/>
      <c r="FU1044" s="1186"/>
      <c r="FV1044" s="1186"/>
      <c r="FW1044" s="1186"/>
      <c r="FX1044" s="1186"/>
      <c r="FY1044" s="1186"/>
      <c r="FZ1044" s="1186"/>
      <c r="GA1044" s="1186"/>
      <c r="GB1044" s="1186"/>
      <c r="GC1044" s="1186"/>
      <c r="GD1044" s="1186"/>
      <c r="GE1044" s="1186"/>
      <c r="GF1044" s="1186"/>
      <c r="GG1044" s="1186"/>
      <c r="GH1044" s="1186"/>
      <c r="GI1044" s="1186"/>
      <c r="GJ1044" s="1186"/>
      <c r="GK1044" s="1186"/>
      <c r="GL1044" s="1186"/>
      <c r="GM1044" s="1186"/>
      <c r="GN1044" s="1186"/>
      <c r="GO1044" s="1186"/>
      <c r="GP1044" s="1186"/>
      <c r="GQ1044" s="1186"/>
      <c r="GR1044" s="1186"/>
      <c r="GS1044" s="1186"/>
      <c r="GT1044" s="1186"/>
      <c r="GU1044" s="1186"/>
      <c r="GV1044" s="1186"/>
      <c r="GW1044" s="1186"/>
      <c r="GX1044" s="1186"/>
      <c r="GY1044" s="1186"/>
      <c r="GZ1044" s="1186"/>
      <c r="HA1044" s="1186"/>
      <c r="HB1044" s="1186"/>
      <c r="HC1044" s="1186"/>
      <c r="HD1044" s="1186"/>
      <c r="HE1044" s="1186"/>
      <c r="HF1044" s="1186"/>
      <c r="HG1044" s="1186"/>
      <c r="HH1044" s="1186"/>
      <c r="HI1044" s="1186"/>
      <c r="HJ1044" s="1186"/>
      <c r="HK1044" s="1186"/>
      <c r="HL1044" s="1186"/>
      <c r="HM1044" s="1186"/>
      <c r="HN1044" s="1186"/>
      <c r="HO1044" s="1186"/>
      <c r="HP1044" s="1186"/>
      <c r="HQ1044" s="1186"/>
      <c r="HR1044" s="1186"/>
      <c r="HS1044" s="1186"/>
      <c r="HT1044" s="1186"/>
      <c r="HU1044" s="1186"/>
      <c r="HV1044" s="1186"/>
      <c r="HW1044" s="1186"/>
      <c r="HX1044" s="1186"/>
      <c r="HY1044" s="1186"/>
      <c r="HZ1044" s="1186"/>
      <c r="IA1044" s="1186"/>
      <c r="IB1044" s="1186"/>
    </row>
    <row r="1045" spans="1:236" s="1185" customFormat="1">
      <c r="A1045" s="1540"/>
      <c r="B1045" s="1541"/>
      <c r="C1045" s="1542"/>
      <c r="D1045" s="1543"/>
      <c r="E1045" s="1186"/>
      <c r="F1045" s="1544"/>
      <c r="G1045" s="1604"/>
      <c r="H1045" s="1604"/>
      <c r="I1045" s="1186"/>
      <c r="J1045" s="1186"/>
      <c r="K1045" s="1186"/>
      <c r="L1045" s="1186"/>
      <c r="M1045" s="1186"/>
      <c r="N1045" s="1186"/>
      <c r="O1045" s="1186"/>
      <c r="P1045" s="1186"/>
      <c r="Q1045" s="1186"/>
      <c r="R1045" s="1186"/>
      <c r="S1045" s="1186"/>
      <c r="T1045" s="1186"/>
      <c r="U1045" s="1186"/>
      <c r="V1045" s="1186"/>
      <c r="W1045" s="1186"/>
      <c r="X1045" s="1186"/>
      <c r="Y1045" s="1186"/>
      <c r="Z1045" s="1186"/>
      <c r="AA1045" s="1186"/>
      <c r="AB1045" s="1186"/>
      <c r="AC1045" s="1186"/>
      <c r="AD1045" s="1186"/>
      <c r="AE1045" s="1186"/>
      <c r="AF1045" s="1186"/>
      <c r="AG1045" s="1186"/>
      <c r="AH1045" s="1186"/>
      <c r="AI1045" s="1186"/>
      <c r="AJ1045" s="1186"/>
      <c r="AK1045" s="1186"/>
      <c r="AL1045" s="1186"/>
      <c r="AM1045" s="1186"/>
      <c r="AN1045" s="1186"/>
      <c r="AO1045" s="1186"/>
      <c r="AP1045" s="1186"/>
      <c r="AQ1045" s="1186"/>
      <c r="AR1045" s="1186"/>
      <c r="AS1045" s="1186"/>
      <c r="AT1045" s="1186"/>
      <c r="AU1045" s="1186"/>
      <c r="AV1045" s="1186"/>
      <c r="AW1045" s="1186"/>
      <c r="AX1045" s="1186"/>
      <c r="AY1045" s="1186"/>
      <c r="AZ1045" s="1186"/>
      <c r="BA1045" s="1186"/>
      <c r="BB1045" s="1186"/>
      <c r="BC1045" s="1186"/>
      <c r="BD1045" s="1186"/>
      <c r="BE1045" s="1186"/>
      <c r="BF1045" s="1186"/>
      <c r="BG1045" s="1186"/>
      <c r="BH1045" s="1186"/>
      <c r="BI1045" s="1186"/>
      <c r="BJ1045" s="1186"/>
      <c r="BK1045" s="1186"/>
      <c r="BL1045" s="1186"/>
      <c r="BM1045" s="1186"/>
      <c r="BN1045" s="1186"/>
      <c r="BO1045" s="1186"/>
      <c r="BP1045" s="1186"/>
      <c r="BQ1045" s="1186"/>
      <c r="BR1045" s="1186"/>
      <c r="BS1045" s="1186"/>
      <c r="BT1045" s="1186"/>
      <c r="BU1045" s="1186"/>
      <c r="BV1045" s="1186"/>
      <c r="BW1045" s="1186"/>
      <c r="BX1045" s="1186"/>
      <c r="BY1045" s="1186"/>
      <c r="BZ1045" s="1186"/>
      <c r="CA1045" s="1186"/>
      <c r="CB1045" s="1186"/>
      <c r="CC1045" s="1186"/>
      <c r="CD1045" s="1186"/>
      <c r="CE1045" s="1186"/>
      <c r="CF1045" s="1186"/>
      <c r="CG1045" s="1186"/>
      <c r="CH1045" s="1186"/>
      <c r="CI1045" s="1186"/>
      <c r="CJ1045" s="1186"/>
      <c r="CK1045" s="1186"/>
      <c r="CL1045" s="1186"/>
      <c r="CM1045" s="1186"/>
      <c r="CN1045" s="1186"/>
      <c r="CO1045" s="1186"/>
      <c r="CP1045" s="1186"/>
      <c r="CQ1045" s="1186"/>
      <c r="CR1045" s="1186"/>
      <c r="CS1045" s="1186"/>
      <c r="CT1045" s="1186"/>
      <c r="CU1045" s="1186"/>
      <c r="CV1045" s="1186"/>
      <c r="CW1045" s="1186"/>
      <c r="CX1045" s="1186"/>
      <c r="CY1045" s="1186"/>
      <c r="CZ1045" s="1186"/>
      <c r="DA1045" s="1186"/>
      <c r="DB1045" s="1186"/>
      <c r="DC1045" s="1186"/>
      <c r="DD1045" s="1186"/>
      <c r="DE1045" s="1186"/>
      <c r="DF1045" s="1186"/>
      <c r="DG1045" s="1186"/>
      <c r="DH1045" s="1186"/>
      <c r="DI1045" s="1186"/>
      <c r="DJ1045" s="1186"/>
      <c r="DK1045" s="1186"/>
      <c r="DL1045" s="1186"/>
      <c r="DM1045" s="1186"/>
      <c r="DN1045" s="1186"/>
      <c r="DO1045" s="1186"/>
      <c r="DP1045" s="1186"/>
      <c r="DQ1045" s="1186"/>
      <c r="DR1045" s="1186"/>
      <c r="DS1045" s="1186"/>
      <c r="DT1045" s="1186"/>
      <c r="DU1045" s="1186"/>
      <c r="DV1045" s="1186"/>
      <c r="DW1045" s="1186"/>
      <c r="DX1045" s="1186"/>
      <c r="DY1045" s="1186"/>
      <c r="DZ1045" s="1186"/>
      <c r="EA1045" s="1186"/>
      <c r="EB1045" s="1186"/>
      <c r="EC1045" s="1186"/>
      <c r="ED1045" s="1186"/>
      <c r="EE1045" s="1186"/>
      <c r="EF1045" s="1186"/>
      <c r="EG1045" s="1186"/>
      <c r="EH1045" s="1186"/>
      <c r="EI1045" s="1186"/>
      <c r="EJ1045" s="1186"/>
      <c r="EK1045" s="1186"/>
      <c r="EL1045" s="1186"/>
      <c r="EM1045" s="1186"/>
      <c r="EN1045" s="1186"/>
      <c r="EO1045" s="1186"/>
      <c r="EP1045" s="1186"/>
      <c r="EQ1045" s="1186"/>
      <c r="ER1045" s="1186"/>
      <c r="ES1045" s="1186"/>
      <c r="ET1045" s="1186"/>
      <c r="EU1045" s="1186"/>
      <c r="EV1045" s="1186"/>
      <c r="EW1045" s="1186"/>
      <c r="EX1045" s="1186"/>
      <c r="EY1045" s="1186"/>
      <c r="EZ1045" s="1186"/>
      <c r="FA1045" s="1186"/>
      <c r="FB1045" s="1186"/>
      <c r="FC1045" s="1186"/>
      <c r="FD1045" s="1186"/>
      <c r="FE1045" s="1186"/>
      <c r="FF1045" s="1186"/>
      <c r="FG1045" s="1186"/>
      <c r="FH1045" s="1186"/>
      <c r="FI1045" s="1186"/>
      <c r="FJ1045" s="1186"/>
      <c r="FK1045" s="1186"/>
      <c r="FL1045" s="1186"/>
      <c r="FM1045" s="1186"/>
      <c r="FN1045" s="1186"/>
      <c r="FO1045" s="1186"/>
      <c r="FP1045" s="1186"/>
      <c r="FQ1045" s="1186"/>
      <c r="FR1045" s="1186"/>
      <c r="FS1045" s="1186"/>
      <c r="FT1045" s="1186"/>
      <c r="FU1045" s="1186"/>
      <c r="FV1045" s="1186"/>
      <c r="FW1045" s="1186"/>
      <c r="FX1045" s="1186"/>
      <c r="FY1045" s="1186"/>
      <c r="FZ1045" s="1186"/>
      <c r="GA1045" s="1186"/>
      <c r="GB1045" s="1186"/>
      <c r="GC1045" s="1186"/>
      <c r="GD1045" s="1186"/>
      <c r="GE1045" s="1186"/>
      <c r="GF1045" s="1186"/>
      <c r="GG1045" s="1186"/>
      <c r="GH1045" s="1186"/>
      <c r="GI1045" s="1186"/>
      <c r="GJ1045" s="1186"/>
      <c r="GK1045" s="1186"/>
      <c r="GL1045" s="1186"/>
      <c r="GM1045" s="1186"/>
      <c r="GN1045" s="1186"/>
      <c r="GO1045" s="1186"/>
      <c r="GP1045" s="1186"/>
      <c r="GQ1045" s="1186"/>
      <c r="GR1045" s="1186"/>
      <c r="GS1045" s="1186"/>
      <c r="GT1045" s="1186"/>
      <c r="GU1045" s="1186"/>
      <c r="GV1045" s="1186"/>
      <c r="GW1045" s="1186"/>
      <c r="GX1045" s="1186"/>
      <c r="GY1045" s="1186"/>
      <c r="GZ1045" s="1186"/>
      <c r="HA1045" s="1186"/>
      <c r="HB1045" s="1186"/>
      <c r="HC1045" s="1186"/>
      <c r="HD1045" s="1186"/>
      <c r="HE1045" s="1186"/>
      <c r="HF1045" s="1186"/>
      <c r="HG1045" s="1186"/>
      <c r="HH1045" s="1186"/>
      <c r="HI1045" s="1186"/>
      <c r="HJ1045" s="1186"/>
      <c r="HK1045" s="1186"/>
      <c r="HL1045" s="1186"/>
      <c r="HM1045" s="1186"/>
      <c r="HN1045" s="1186"/>
      <c r="HO1045" s="1186"/>
      <c r="HP1045" s="1186"/>
      <c r="HQ1045" s="1186"/>
      <c r="HR1045" s="1186"/>
      <c r="HS1045" s="1186"/>
      <c r="HT1045" s="1186"/>
      <c r="HU1045" s="1186"/>
      <c r="HV1045" s="1186"/>
      <c r="HW1045" s="1186"/>
      <c r="HX1045" s="1186"/>
      <c r="HY1045" s="1186"/>
      <c r="HZ1045" s="1186"/>
      <c r="IA1045" s="1186"/>
      <c r="IB1045" s="1186"/>
    </row>
    <row r="1046" spans="1:236" s="1185" customFormat="1">
      <c r="A1046" s="1540"/>
      <c r="B1046" s="1541"/>
      <c r="C1046" s="1542"/>
      <c r="D1046" s="1543"/>
      <c r="E1046" s="1186"/>
      <c r="F1046" s="1544"/>
      <c r="G1046" s="1604"/>
      <c r="H1046" s="1604"/>
      <c r="I1046" s="1186"/>
      <c r="J1046" s="1186"/>
      <c r="K1046" s="1186"/>
      <c r="L1046" s="1186"/>
      <c r="M1046" s="1186"/>
      <c r="N1046" s="1186"/>
      <c r="O1046" s="1186"/>
      <c r="P1046" s="1186"/>
      <c r="Q1046" s="1186"/>
      <c r="R1046" s="1186"/>
      <c r="S1046" s="1186"/>
      <c r="T1046" s="1186"/>
      <c r="U1046" s="1186"/>
      <c r="V1046" s="1186"/>
      <c r="W1046" s="1186"/>
      <c r="X1046" s="1186"/>
      <c r="Y1046" s="1186"/>
      <c r="Z1046" s="1186"/>
      <c r="AA1046" s="1186"/>
      <c r="AB1046" s="1186"/>
      <c r="AC1046" s="1186"/>
      <c r="AD1046" s="1186"/>
      <c r="AE1046" s="1186"/>
      <c r="AF1046" s="1186"/>
      <c r="AG1046" s="1186"/>
      <c r="AH1046" s="1186"/>
      <c r="AI1046" s="1186"/>
      <c r="AJ1046" s="1186"/>
      <c r="AK1046" s="1186"/>
      <c r="AL1046" s="1186"/>
      <c r="AM1046" s="1186"/>
      <c r="AN1046" s="1186"/>
      <c r="AO1046" s="1186"/>
      <c r="AP1046" s="1186"/>
      <c r="AQ1046" s="1186"/>
      <c r="AR1046" s="1186"/>
      <c r="AS1046" s="1186"/>
      <c r="AT1046" s="1186"/>
      <c r="AU1046" s="1186"/>
      <c r="AV1046" s="1186"/>
      <c r="AW1046" s="1186"/>
      <c r="AX1046" s="1186"/>
      <c r="AY1046" s="1186"/>
      <c r="AZ1046" s="1186"/>
      <c r="BA1046" s="1186"/>
      <c r="BB1046" s="1186"/>
      <c r="BC1046" s="1186"/>
      <c r="BD1046" s="1186"/>
      <c r="BE1046" s="1186"/>
      <c r="BF1046" s="1186"/>
      <c r="BG1046" s="1186"/>
      <c r="BH1046" s="1186"/>
      <c r="BI1046" s="1186"/>
      <c r="BJ1046" s="1186"/>
      <c r="BK1046" s="1186"/>
      <c r="BL1046" s="1186"/>
      <c r="BM1046" s="1186"/>
      <c r="BN1046" s="1186"/>
      <c r="BO1046" s="1186"/>
      <c r="BP1046" s="1186"/>
      <c r="BQ1046" s="1186"/>
      <c r="BR1046" s="1186"/>
      <c r="BS1046" s="1186"/>
      <c r="BT1046" s="1186"/>
      <c r="BU1046" s="1186"/>
      <c r="BV1046" s="1186"/>
      <c r="BW1046" s="1186"/>
      <c r="BX1046" s="1186"/>
      <c r="BY1046" s="1186"/>
      <c r="BZ1046" s="1186"/>
      <c r="CA1046" s="1186"/>
      <c r="CB1046" s="1186"/>
      <c r="CC1046" s="1186"/>
      <c r="CD1046" s="1186"/>
      <c r="CE1046" s="1186"/>
      <c r="CF1046" s="1186"/>
      <c r="CG1046" s="1186"/>
      <c r="CH1046" s="1186"/>
      <c r="CI1046" s="1186"/>
      <c r="CJ1046" s="1186"/>
      <c r="CK1046" s="1186"/>
      <c r="CL1046" s="1186"/>
      <c r="CM1046" s="1186"/>
      <c r="CN1046" s="1186"/>
      <c r="CO1046" s="1186"/>
      <c r="CP1046" s="1186"/>
      <c r="CQ1046" s="1186"/>
      <c r="CR1046" s="1186"/>
      <c r="CS1046" s="1186"/>
      <c r="CT1046" s="1186"/>
      <c r="CU1046" s="1186"/>
      <c r="CV1046" s="1186"/>
      <c r="CW1046" s="1186"/>
      <c r="CX1046" s="1186"/>
      <c r="CY1046" s="1186"/>
      <c r="CZ1046" s="1186"/>
      <c r="DA1046" s="1186"/>
      <c r="DB1046" s="1186"/>
      <c r="DC1046" s="1186"/>
      <c r="DD1046" s="1186"/>
      <c r="DE1046" s="1186"/>
      <c r="DF1046" s="1186"/>
      <c r="DG1046" s="1186"/>
      <c r="DH1046" s="1186"/>
      <c r="DI1046" s="1186"/>
      <c r="DJ1046" s="1186"/>
      <c r="DK1046" s="1186"/>
      <c r="DL1046" s="1186"/>
      <c r="DM1046" s="1186"/>
      <c r="DN1046" s="1186"/>
      <c r="DO1046" s="1186"/>
      <c r="DP1046" s="1186"/>
      <c r="DQ1046" s="1186"/>
      <c r="DR1046" s="1186"/>
      <c r="DS1046" s="1186"/>
      <c r="DT1046" s="1186"/>
      <c r="DU1046" s="1186"/>
      <c r="DV1046" s="1186"/>
      <c r="DW1046" s="1186"/>
      <c r="DX1046" s="1186"/>
      <c r="DY1046" s="1186"/>
      <c r="DZ1046" s="1186"/>
      <c r="EA1046" s="1186"/>
      <c r="EB1046" s="1186"/>
      <c r="EC1046" s="1186"/>
      <c r="ED1046" s="1186"/>
      <c r="EE1046" s="1186"/>
      <c r="EF1046" s="1186"/>
      <c r="EG1046" s="1186"/>
      <c r="EH1046" s="1186"/>
      <c r="EI1046" s="1186"/>
      <c r="EJ1046" s="1186"/>
      <c r="EK1046" s="1186"/>
      <c r="EL1046" s="1186"/>
      <c r="EM1046" s="1186"/>
      <c r="EN1046" s="1186"/>
      <c r="EO1046" s="1186"/>
      <c r="EP1046" s="1186"/>
      <c r="EQ1046" s="1186"/>
      <c r="ER1046" s="1186"/>
      <c r="ES1046" s="1186"/>
      <c r="ET1046" s="1186"/>
      <c r="EU1046" s="1186"/>
      <c r="EV1046" s="1186"/>
      <c r="EW1046" s="1186"/>
      <c r="EX1046" s="1186"/>
      <c r="EY1046" s="1186"/>
      <c r="EZ1046" s="1186"/>
      <c r="FA1046" s="1186"/>
      <c r="FB1046" s="1186"/>
      <c r="FC1046" s="1186"/>
      <c r="FD1046" s="1186"/>
      <c r="FE1046" s="1186"/>
      <c r="FF1046" s="1186"/>
      <c r="FG1046" s="1186"/>
      <c r="FH1046" s="1186"/>
      <c r="FI1046" s="1186"/>
      <c r="FJ1046" s="1186"/>
      <c r="FK1046" s="1186"/>
      <c r="FL1046" s="1186"/>
      <c r="FM1046" s="1186"/>
      <c r="FN1046" s="1186"/>
      <c r="FO1046" s="1186"/>
      <c r="FP1046" s="1186"/>
      <c r="FQ1046" s="1186"/>
      <c r="FR1046" s="1186"/>
      <c r="FS1046" s="1186"/>
      <c r="FT1046" s="1186"/>
      <c r="FU1046" s="1186"/>
      <c r="FV1046" s="1186"/>
      <c r="FW1046" s="1186"/>
      <c r="FX1046" s="1186"/>
      <c r="FY1046" s="1186"/>
      <c r="FZ1046" s="1186"/>
      <c r="GA1046" s="1186"/>
      <c r="GB1046" s="1186"/>
      <c r="GC1046" s="1186"/>
      <c r="GD1046" s="1186"/>
      <c r="GE1046" s="1186"/>
      <c r="GF1046" s="1186"/>
      <c r="GG1046" s="1186"/>
      <c r="GH1046" s="1186"/>
      <c r="GI1046" s="1186"/>
      <c r="GJ1046" s="1186"/>
      <c r="GK1046" s="1186"/>
      <c r="GL1046" s="1186"/>
      <c r="GM1046" s="1186"/>
      <c r="GN1046" s="1186"/>
      <c r="GO1046" s="1186"/>
      <c r="GP1046" s="1186"/>
      <c r="GQ1046" s="1186"/>
      <c r="GR1046" s="1186"/>
      <c r="GS1046" s="1186"/>
      <c r="GT1046" s="1186"/>
      <c r="GU1046" s="1186"/>
      <c r="GV1046" s="1186"/>
      <c r="GW1046" s="1186"/>
      <c r="GX1046" s="1186"/>
      <c r="GY1046" s="1186"/>
      <c r="GZ1046" s="1186"/>
      <c r="HA1046" s="1186"/>
      <c r="HB1046" s="1186"/>
      <c r="HC1046" s="1186"/>
      <c r="HD1046" s="1186"/>
      <c r="HE1046" s="1186"/>
      <c r="HF1046" s="1186"/>
      <c r="HG1046" s="1186"/>
      <c r="HH1046" s="1186"/>
      <c r="HI1046" s="1186"/>
      <c r="HJ1046" s="1186"/>
      <c r="HK1046" s="1186"/>
      <c r="HL1046" s="1186"/>
      <c r="HM1046" s="1186"/>
      <c r="HN1046" s="1186"/>
      <c r="HO1046" s="1186"/>
      <c r="HP1046" s="1186"/>
      <c r="HQ1046" s="1186"/>
      <c r="HR1046" s="1186"/>
      <c r="HS1046" s="1186"/>
      <c r="HT1046" s="1186"/>
      <c r="HU1046" s="1186"/>
      <c r="HV1046" s="1186"/>
      <c r="HW1046" s="1186"/>
      <c r="HX1046" s="1186"/>
      <c r="HY1046" s="1186"/>
      <c r="HZ1046" s="1186"/>
      <c r="IA1046" s="1186"/>
      <c r="IB1046" s="1186"/>
    </row>
    <row r="1047" spans="1:236" s="1185" customFormat="1">
      <c r="A1047" s="1540"/>
      <c r="B1047" s="1541"/>
      <c r="C1047" s="1542"/>
      <c r="D1047" s="1543"/>
      <c r="E1047" s="1186"/>
      <c r="F1047" s="1544"/>
      <c r="G1047" s="1604"/>
      <c r="H1047" s="1604"/>
      <c r="I1047" s="1186"/>
      <c r="J1047" s="1186"/>
      <c r="K1047" s="1186"/>
      <c r="L1047" s="1186"/>
      <c r="M1047" s="1186"/>
      <c r="N1047" s="1186"/>
      <c r="O1047" s="1186"/>
      <c r="P1047" s="1186"/>
      <c r="Q1047" s="1186"/>
      <c r="R1047" s="1186"/>
      <c r="S1047" s="1186"/>
      <c r="T1047" s="1186"/>
      <c r="U1047" s="1186"/>
      <c r="V1047" s="1186"/>
      <c r="W1047" s="1186"/>
      <c r="X1047" s="1186"/>
      <c r="Y1047" s="1186"/>
      <c r="Z1047" s="1186"/>
      <c r="AA1047" s="1186"/>
      <c r="AB1047" s="1186"/>
      <c r="AC1047" s="1186"/>
      <c r="AD1047" s="1186"/>
      <c r="AE1047" s="1186"/>
      <c r="AF1047" s="1186"/>
      <c r="AG1047" s="1186"/>
      <c r="AH1047" s="1186"/>
      <c r="AI1047" s="1186"/>
      <c r="AJ1047" s="1186"/>
      <c r="AK1047" s="1186"/>
      <c r="AL1047" s="1186"/>
      <c r="AM1047" s="1186"/>
      <c r="AN1047" s="1186"/>
      <c r="AO1047" s="1186"/>
      <c r="AP1047" s="1186"/>
      <c r="AQ1047" s="1186"/>
      <c r="AR1047" s="1186"/>
      <c r="AS1047" s="1186"/>
      <c r="AT1047" s="1186"/>
      <c r="AU1047" s="1186"/>
      <c r="AV1047" s="1186"/>
      <c r="AW1047" s="1186"/>
      <c r="AX1047" s="1186"/>
      <c r="AY1047" s="1186"/>
      <c r="AZ1047" s="1186"/>
      <c r="BA1047" s="1186"/>
      <c r="BB1047" s="1186"/>
      <c r="BC1047" s="1186"/>
      <c r="BD1047" s="1186"/>
      <c r="BE1047" s="1186"/>
      <c r="BF1047" s="1186"/>
      <c r="BG1047" s="1186"/>
      <c r="BH1047" s="1186"/>
      <c r="BI1047" s="1186"/>
      <c r="BJ1047" s="1186"/>
      <c r="BK1047" s="1186"/>
      <c r="BL1047" s="1186"/>
      <c r="BM1047" s="1186"/>
      <c r="BN1047" s="1186"/>
      <c r="BO1047" s="1186"/>
      <c r="BP1047" s="1186"/>
      <c r="BQ1047" s="1186"/>
      <c r="BR1047" s="1186"/>
      <c r="BS1047" s="1186"/>
      <c r="BT1047" s="1186"/>
      <c r="BU1047" s="1186"/>
      <c r="BV1047" s="1186"/>
      <c r="BW1047" s="1186"/>
      <c r="BX1047" s="1186"/>
      <c r="BY1047" s="1186"/>
      <c r="BZ1047" s="1186"/>
      <c r="CA1047" s="1186"/>
      <c r="CB1047" s="1186"/>
      <c r="CC1047" s="1186"/>
      <c r="CD1047" s="1186"/>
      <c r="CE1047" s="1186"/>
      <c r="CF1047" s="1186"/>
      <c r="CG1047" s="1186"/>
      <c r="CH1047" s="1186"/>
      <c r="CI1047" s="1186"/>
      <c r="CJ1047" s="1186"/>
      <c r="CK1047" s="1186"/>
      <c r="CL1047" s="1186"/>
      <c r="CM1047" s="1186"/>
      <c r="CN1047" s="1186"/>
      <c r="CO1047" s="1186"/>
      <c r="CP1047" s="1186"/>
      <c r="CQ1047" s="1186"/>
      <c r="CR1047" s="1186"/>
      <c r="CS1047" s="1186"/>
      <c r="CT1047" s="1186"/>
      <c r="CU1047" s="1186"/>
      <c r="CV1047" s="1186"/>
      <c r="CW1047" s="1186"/>
      <c r="CX1047" s="1186"/>
      <c r="CY1047" s="1186"/>
      <c r="CZ1047" s="1186"/>
      <c r="DA1047" s="1186"/>
      <c r="DB1047" s="1186"/>
      <c r="DC1047" s="1186"/>
      <c r="DD1047" s="1186"/>
      <c r="DE1047" s="1186"/>
      <c r="DF1047" s="1186"/>
      <c r="DG1047" s="1186"/>
      <c r="DH1047" s="1186"/>
      <c r="DI1047" s="1186"/>
      <c r="DJ1047" s="1186"/>
      <c r="DK1047" s="1186"/>
      <c r="DL1047" s="1186"/>
      <c r="DM1047" s="1186"/>
      <c r="DN1047" s="1186"/>
      <c r="DO1047" s="1186"/>
      <c r="DP1047" s="1186"/>
      <c r="DQ1047" s="1186"/>
      <c r="DR1047" s="1186"/>
      <c r="DS1047" s="1186"/>
      <c r="DT1047" s="1186"/>
      <c r="DU1047" s="1186"/>
      <c r="DV1047" s="1186"/>
      <c r="DW1047" s="1186"/>
      <c r="DX1047" s="1186"/>
      <c r="DY1047" s="1186"/>
      <c r="DZ1047" s="1186"/>
      <c r="EA1047" s="1186"/>
      <c r="EB1047" s="1186"/>
      <c r="EC1047" s="1186"/>
      <c r="ED1047" s="1186"/>
      <c r="EE1047" s="1186"/>
      <c r="EF1047" s="1186"/>
      <c r="EG1047" s="1186"/>
      <c r="EH1047" s="1186"/>
      <c r="EI1047" s="1186"/>
      <c r="EJ1047" s="1186"/>
      <c r="EK1047" s="1186"/>
      <c r="EL1047" s="1186"/>
      <c r="EM1047" s="1186"/>
      <c r="EN1047" s="1186"/>
      <c r="EO1047" s="1186"/>
      <c r="EP1047" s="1186"/>
      <c r="EQ1047" s="1186"/>
      <c r="ER1047" s="1186"/>
      <c r="ES1047" s="1186"/>
      <c r="ET1047" s="1186"/>
      <c r="EU1047" s="1186"/>
      <c r="EV1047" s="1186"/>
      <c r="EW1047" s="1186"/>
      <c r="EX1047" s="1186"/>
      <c r="EY1047" s="1186"/>
      <c r="EZ1047" s="1186"/>
      <c r="FA1047" s="1186"/>
      <c r="FB1047" s="1186"/>
      <c r="FC1047" s="1186"/>
      <c r="FD1047" s="1186"/>
      <c r="FE1047" s="1186"/>
      <c r="FF1047" s="1186"/>
      <c r="FG1047" s="1186"/>
      <c r="FH1047" s="1186"/>
      <c r="FI1047" s="1186"/>
      <c r="FJ1047" s="1186"/>
      <c r="FK1047" s="1186"/>
      <c r="FL1047" s="1186"/>
      <c r="FM1047" s="1186"/>
      <c r="FN1047" s="1186"/>
      <c r="FO1047" s="1186"/>
      <c r="FP1047" s="1186"/>
      <c r="FQ1047" s="1186"/>
      <c r="FR1047" s="1186"/>
      <c r="FS1047" s="1186"/>
      <c r="FT1047" s="1186"/>
      <c r="FU1047" s="1186"/>
      <c r="FV1047" s="1186"/>
      <c r="FW1047" s="1186"/>
      <c r="FX1047" s="1186"/>
      <c r="FY1047" s="1186"/>
      <c r="FZ1047" s="1186"/>
      <c r="GA1047" s="1186"/>
      <c r="GB1047" s="1186"/>
      <c r="GC1047" s="1186"/>
      <c r="GD1047" s="1186"/>
      <c r="GE1047" s="1186"/>
      <c r="GF1047" s="1186"/>
      <c r="GG1047" s="1186"/>
      <c r="GH1047" s="1186"/>
      <c r="GI1047" s="1186"/>
      <c r="GJ1047" s="1186"/>
      <c r="GK1047" s="1186"/>
      <c r="GL1047" s="1186"/>
      <c r="GM1047" s="1186"/>
      <c r="GN1047" s="1186"/>
      <c r="GO1047" s="1186"/>
      <c r="GP1047" s="1186"/>
      <c r="GQ1047" s="1186"/>
      <c r="GR1047" s="1186"/>
      <c r="GS1047" s="1186"/>
      <c r="GT1047" s="1186"/>
      <c r="GU1047" s="1186"/>
      <c r="GV1047" s="1186"/>
      <c r="GW1047" s="1186"/>
      <c r="GX1047" s="1186"/>
      <c r="GY1047" s="1186"/>
      <c r="GZ1047" s="1186"/>
      <c r="HA1047" s="1186"/>
      <c r="HB1047" s="1186"/>
      <c r="HC1047" s="1186"/>
      <c r="HD1047" s="1186"/>
      <c r="HE1047" s="1186"/>
      <c r="HF1047" s="1186"/>
      <c r="HG1047" s="1186"/>
      <c r="HH1047" s="1186"/>
      <c r="HI1047" s="1186"/>
      <c r="HJ1047" s="1186"/>
      <c r="HK1047" s="1186"/>
      <c r="HL1047" s="1186"/>
      <c r="HM1047" s="1186"/>
      <c r="HN1047" s="1186"/>
      <c r="HO1047" s="1186"/>
      <c r="HP1047" s="1186"/>
      <c r="HQ1047" s="1186"/>
      <c r="HR1047" s="1186"/>
      <c r="HS1047" s="1186"/>
      <c r="HT1047" s="1186"/>
      <c r="HU1047" s="1186"/>
      <c r="HV1047" s="1186"/>
      <c r="HW1047" s="1186"/>
      <c r="HX1047" s="1186"/>
      <c r="HY1047" s="1186"/>
      <c r="HZ1047" s="1186"/>
      <c r="IA1047" s="1186"/>
      <c r="IB1047" s="1186"/>
    </row>
    <row r="1048" spans="1:236" s="1185" customFormat="1">
      <c r="A1048" s="1540"/>
      <c r="B1048" s="1541"/>
      <c r="C1048" s="1542"/>
      <c r="D1048" s="1543"/>
      <c r="E1048" s="1186"/>
      <c r="F1048" s="1544"/>
      <c r="G1048" s="1604"/>
      <c r="H1048" s="1604"/>
      <c r="I1048" s="1186"/>
      <c r="J1048" s="1186"/>
      <c r="K1048" s="1186"/>
      <c r="L1048" s="1186"/>
      <c r="M1048" s="1186"/>
      <c r="N1048" s="1186"/>
      <c r="O1048" s="1186"/>
      <c r="P1048" s="1186"/>
      <c r="Q1048" s="1186"/>
      <c r="R1048" s="1186"/>
      <c r="S1048" s="1186"/>
      <c r="T1048" s="1186"/>
      <c r="U1048" s="1186"/>
      <c r="V1048" s="1186"/>
      <c r="W1048" s="1186"/>
      <c r="X1048" s="1186"/>
      <c r="Y1048" s="1186"/>
      <c r="Z1048" s="1186"/>
      <c r="AA1048" s="1186"/>
      <c r="AB1048" s="1186"/>
      <c r="AC1048" s="1186"/>
      <c r="AD1048" s="1186"/>
      <c r="AE1048" s="1186"/>
      <c r="AF1048" s="1186"/>
      <c r="AG1048" s="1186"/>
      <c r="AH1048" s="1186"/>
      <c r="AI1048" s="1186"/>
      <c r="AJ1048" s="1186"/>
      <c r="AK1048" s="1186"/>
      <c r="AL1048" s="1186"/>
      <c r="AM1048" s="1186"/>
      <c r="AN1048" s="1186"/>
      <c r="AO1048" s="1186"/>
      <c r="AP1048" s="1186"/>
      <c r="AQ1048" s="1186"/>
      <c r="AR1048" s="1186"/>
      <c r="AS1048" s="1186"/>
      <c r="AT1048" s="1186"/>
      <c r="AU1048" s="1186"/>
      <c r="AV1048" s="1186"/>
      <c r="AW1048" s="1186"/>
      <c r="AX1048" s="1186"/>
      <c r="AY1048" s="1186"/>
      <c r="AZ1048" s="1186"/>
      <c r="BA1048" s="1186"/>
      <c r="BB1048" s="1186"/>
      <c r="BC1048" s="1186"/>
      <c r="BD1048" s="1186"/>
      <c r="BE1048" s="1186"/>
      <c r="BF1048" s="1186"/>
      <c r="BG1048" s="1186"/>
      <c r="BH1048" s="1186"/>
      <c r="BI1048" s="1186"/>
      <c r="BJ1048" s="1186"/>
      <c r="BK1048" s="1186"/>
      <c r="BL1048" s="1186"/>
      <c r="BM1048" s="1186"/>
      <c r="BN1048" s="1186"/>
      <c r="BO1048" s="1186"/>
      <c r="BP1048" s="1186"/>
      <c r="BQ1048" s="1186"/>
      <c r="BR1048" s="1186"/>
      <c r="BS1048" s="1186"/>
      <c r="BT1048" s="1186"/>
      <c r="BU1048" s="1186"/>
      <c r="BV1048" s="1186"/>
      <c r="BW1048" s="1186"/>
      <c r="BX1048" s="1186"/>
      <c r="BY1048" s="1186"/>
      <c r="BZ1048" s="1186"/>
      <c r="CA1048" s="1186"/>
      <c r="CB1048" s="1186"/>
      <c r="CC1048" s="1186"/>
      <c r="CD1048" s="1186"/>
      <c r="CE1048" s="1186"/>
      <c r="CF1048" s="1186"/>
      <c r="CG1048" s="1186"/>
      <c r="CH1048" s="1186"/>
      <c r="CI1048" s="1186"/>
      <c r="CJ1048" s="1186"/>
      <c r="CK1048" s="1186"/>
      <c r="CL1048" s="1186"/>
      <c r="CM1048" s="1186"/>
      <c r="CN1048" s="1186"/>
      <c r="CO1048" s="1186"/>
      <c r="CP1048" s="1186"/>
      <c r="CQ1048" s="1186"/>
      <c r="CR1048" s="1186"/>
      <c r="CS1048" s="1186"/>
      <c r="CT1048" s="1186"/>
      <c r="CU1048" s="1186"/>
      <c r="CV1048" s="1186"/>
      <c r="CW1048" s="1186"/>
      <c r="CX1048" s="1186"/>
      <c r="CY1048" s="1186"/>
      <c r="CZ1048" s="1186"/>
      <c r="DA1048" s="1186"/>
      <c r="DB1048" s="1186"/>
      <c r="DC1048" s="1186"/>
      <c r="DD1048" s="1186"/>
      <c r="DE1048" s="1186"/>
      <c r="DF1048" s="1186"/>
      <c r="DG1048" s="1186"/>
      <c r="DH1048" s="1186"/>
      <c r="DI1048" s="1186"/>
      <c r="DJ1048" s="1186"/>
      <c r="DK1048" s="1186"/>
      <c r="DL1048" s="1186"/>
      <c r="DM1048" s="1186"/>
      <c r="DN1048" s="1186"/>
      <c r="DO1048" s="1186"/>
      <c r="DP1048" s="1186"/>
      <c r="DQ1048" s="1186"/>
      <c r="DR1048" s="1186"/>
      <c r="DS1048" s="1186"/>
      <c r="DT1048" s="1186"/>
      <c r="DU1048" s="1186"/>
      <c r="DV1048" s="1186"/>
      <c r="DW1048" s="1186"/>
      <c r="DX1048" s="1186"/>
      <c r="DY1048" s="1186"/>
      <c r="DZ1048" s="1186"/>
      <c r="EA1048" s="1186"/>
      <c r="EB1048" s="1186"/>
      <c r="EC1048" s="1186"/>
      <c r="ED1048" s="1186"/>
      <c r="EE1048" s="1186"/>
      <c r="EF1048" s="1186"/>
      <c r="EG1048" s="1186"/>
      <c r="EH1048" s="1186"/>
      <c r="EI1048" s="1186"/>
      <c r="EJ1048" s="1186"/>
      <c r="EK1048" s="1186"/>
      <c r="EL1048" s="1186"/>
      <c r="EM1048" s="1186"/>
      <c r="EN1048" s="1186"/>
      <c r="EO1048" s="1186"/>
      <c r="EP1048" s="1186"/>
      <c r="EQ1048" s="1186"/>
      <c r="ER1048" s="1186"/>
      <c r="ES1048" s="1186"/>
      <c r="ET1048" s="1186"/>
      <c r="EU1048" s="1186"/>
      <c r="EV1048" s="1186"/>
      <c r="EW1048" s="1186"/>
      <c r="EX1048" s="1186"/>
      <c r="EY1048" s="1186"/>
      <c r="EZ1048" s="1186"/>
      <c r="FA1048" s="1186"/>
      <c r="FB1048" s="1186"/>
      <c r="FC1048" s="1186"/>
      <c r="FD1048" s="1186"/>
      <c r="FE1048" s="1186"/>
      <c r="FF1048" s="1186"/>
      <c r="FG1048" s="1186"/>
      <c r="FH1048" s="1186"/>
      <c r="FI1048" s="1186"/>
      <c r="FJ1048" s="1186"/>
      <c r="FK1048" s="1186"/>
      <c r="FL1048" s="1186"/>
      <c r="FM1048" s="1186"/>
      <c r="FN1048" s="1186"/>
      <c r="FO1048" s="1186"/>
      <c r="FP1048" s="1186"/>
      <c r="FQ1048" s="1186"/>
      <c r="FR1048" s="1186"/>
      <c r="FS1048" s="1186"/>
      <c r="FT1048" s="1186"/>
      <c r="FU1048" s="1186"/>
      <c r="FV1048" s="1186"/>
      <c r="FW1048" s="1186"/>
      <c r="FX1048" s="1186"/>
      <c r="FY1048" s="1186"/>
      <c r="FZ1048" s="1186"/>
      <c r="GA1048" s="1186"/>
      <c r="GB1048" s="1186"/>
      <c r="GC1048" s="1186"/>
      <c r="GD1048" s="1186"/>
      <c r="GE1048" s="1186"/>
      <c r="GF1048" s="1186"/>
      <c r="GG1048" s="1186"/>
      <c r="GH1048" s="1186"/>
      <c r="GI1048" s="1186"/>
      <c r="GJ1048" s="1186"/>
      <c r="GK1048" s="1186"/>
      <c r="GL1048" s="1186"/>
      <c r="GM1048" s="1186"/>
      <c r="GN1048" s="1186"/>
      <c r="GO1048" s="1186"/>
      <c r="GP1048" s="1186"/>
      <c r="GQ1048" s="1186"/>
      <c r="GR1048" s="1186"/>
      <c r="GS1048" s="1186"/>
      <c r="GT1048" s="1186"/>
      <c r="GU1048" s="1186"/>
      <c r="GV1048" s="1186"/>
      <c r="GW1048" s="1186"/>
      <c r="GX1048" s="1186"/>
      <c r="GY1048" s="1186"/>
      <c r="GZ1048" s="1186"/>
      <c r="HA1048" s="1186"/>
      <c r="HB1048" s="1186"/>
      <c r="HC1048" s="1186"/>
      <c r="HD1048" s="1186"/>
      <c r="HE1048" s="1186"/>
      <c r="HF1048" s="1186"/>
      <c r="HG1048" s="1186"/>
      <c r="HH1048" s="1186"/>
      <c r="HI1048" s="1186"/>
      <c r="HJ1048" s="1186"/>
      <c r="HK1048" s="1186"/>
      <c r="HL1048" s="1186"/>
      <c r="HM1048" s="1186"/>
      <c r="HN1048" s="1186"/>
      <c r="HO1048" s="1186"/>
      <c r="HP1048" s="1186"/>
      <c r="HQ1048" s="1186"/>
      <c r="HR1048" s="1186"/>
      <c r="HS1048" s="1186"/>
      <c r="HT1048" s="1186"/>
      <c r="HU1048" s="1186"/>
      <c r="HV1048" s="1186"/>
      <c r="HW1048" s="1186"/>
      <c r="HX1048" s="1186"/>
      <c r="HY1048" s="1186"/>
      <c r="HZ1048" s="1186"/>
      <c r="IA1048" s="1186"/>
      <c r="IB1048" s="1186"/>
    </row>
    <row r="1049" spans="1:236" s="1185" customFormat="1">
      <c r="A1049" s="1540"/>
      <c r="B1049" s="1541"/>
      <c r="C1049" s="1542"/>
      <c r="D1049" s="1543"/>
      <c r="E1049" s="1186"/>
      <c r="F1049" s="1544"/>
      <c r="G1049" s="1604"/>
      <c r="H1049" s="1604"/>
      <c r="I1049" s="1186"/>
      <c r="J1049" s="1186"/>
      <c r="K1049" s="1186"/>
      <c r="L1049" s="1186"/>
      <c r="M1049" s="1186"/>
      <c r="N1049" s="1186"/>
      <c r="O1049" s="1186"/>
      <c r="P1049" s="1186"/>
      <c r="Q1049" s="1186"/>
      <c r="R1049" s="1186"/>
      <c r="S1049" s="1186"/>
      <c r="T1049" s="1186"/>
      <c r="U1049" s="1186"/>
      <c r="V1049" s="1186"/>
      <c r="W1049" s="1186"/>
      <c r="X1049" s="1186"/>
      <c r="Y1049" s="1186"/>
      <c r="Z1049" s="1186"/>
      <c r="AA1049" s="1186"/>
      <c r="AB1049" s="1186"/>
      <c r="AC1049" s="1186"/>
      <c r="AD1049" s="1186"/>
      <c r="AE1049" s="1186"/>
      <c r="AF1049" s="1186"/>
      <c r="AG1049" s="1186"/>
      <c r="AH1049" s="1186"/>
      <c r="AI1049" s="1186"/>
      <c r="AJ1049" s="1186"/>
      <c r="AK1049" s="1186"/>
      <c r="AL1049" s="1186"/>
      <c r="AM1049" s="1186"/>
      <c r="AN1049" s="1186"/>
      <c r="AO1049" s="1186"/>
      <c r="AP1049" s="1186"/>
      <c r="AQ1049" s="1186"/>
      <c r="AR1049" s="1186"/>
      <c r="AS1049" s="1186"/>
      <c r="AT1049" s="1186"/>
      <c r="AU1049" s="1186"/>
      <c r="AV1049" s="1186"/>
      <c r="AW1049" s="1186"/>
      <c r="AX1049" s="1186"/>
      <c r="AY1049" s="1186"/>
      <c r="AZ1049" s="1186"/>
      <c r="BA1049" s="1186"/>
      <c r="BB1049" s="1186"/>
      <c r="BC1049" s="1186"/>
      <c r="BD1049" s="1186"/>
      <c r="BE1049" s="1186"/>
      <c r="BF1049" s="1186"/>
      <c r="BG1049" s="1186"/>
      <c r="BH1049" s="1186"/>
      <c r="BI1049" s="1186"/>
      <c r="BJ1049" s="1186"/>
      <c r="BK1049" s="1186"/>
      <c r="BL1049" s="1186"/>
      <c r="BM1049" s="1186"/>
      <c r="BN1049" s="1186"/>
      <c r="BO1049" s="1186"/>
      <c r="BP1049" s="1186"/>
      <c r="BQ1049" s="1186"/>
      <c r="BR1049" s="1186"/>
      <c r="BS1049" s="1186"/>
      <c r="BT1049" s="1186"/>
      <c r="BU1049" s="1186"/>
      <c r="BV1049" s="1186"/>
      <c r="BW1049" s="1186"/>
      <c r="BX1049" s="1186"/>
      <c r="BY1049" s="1186"/>
      <c r="BZ1049" s="1186"/>
      <c r="CA1049" s="1186"/>
      <c r="CB1049" s="1186"/>
      <c r="CC1049" s="1186"/>
      <c r="CD1049" s="1186"/>
      <c r="CE1049" s="1186"/>
      <c r="CF1049" s="1186"/>
      <c r="CG1049" s="1186"/>
      <c r="CH1049" s="1186"/>
      <c r="CI1049" s="1186"/>
      <c r="CJ1049" s="1186"/>
      <c r="CK1049" s="1186"/>
      <c r="CL1049" s="1186"/>
      <c r="CM1049" s="1186"/>
      <c r="CN1049" s="1186"/>
      <c r="CO1049" s="1186"/>
      <c r="CP1049" s="1186"/>
      <c r="CQ1049" s="1186"/>
      <c r="CR1049" s="1186"/>
      <c r="CS1049" s="1186"/>
      <c r="CT1049" s="1186"/>
      <c r="CU1049" s="1186"/>
      <c r="CV1049" s="1186"/>
      <c r="CW1049" s="1186"/>
      <c r="CX1049" s="1186"/>
      <c r="CY1049" s="1186"/>
      <c r="CZ1049" s="1186"/>
      <c r="DA1049" s="1186"/>
      <c r="DB1049" s="1186"/>
      <c r="DC1049" s="1186"/>
      <c r="DD1049" s="1186"/>
      <c r="DE1049" s="1186"/>
      <c r="DF1049" s="1186"/>
      <c r="DG1049" s="1186"/>
      <c r="DH1049" s="1186"/>
      <c r="DI1049" s="1186"/>
      <c r="DJ1049" s="1186"/>
      <c r="DK1049" s="1186"/>
      <c r="DL1049" s="1186"/>
      <c r="DM1049" s="1186"/>
      <c r="DN1049" s="1186"/>
      <c r="DO1049" s="1186"/>
      <c r="DP1049" s="1186"/>
      <c r="DQ1049" s="1186"/>
      <c r="DR1049" s="1186"/>
      <c r="DS1049" s="1186"/>
      <c r="DT1049" s="1186"/>
      <c r="DU1049" s="1186"/>
      <c r="DV1049" s="1186"/>
      <c r="DW1049" s="1186"/>
      <c r="DX1049" s="1186"/>
      <c r="DY1049" s="1186"/>
      <c r="DZ1049" s="1186"/>
      <c r="EA1049" s="1186"/>
      <c r="EB1049" s="1186"/>
      <c r="EC1049" s="1186"/>
      <c r="ED1049" s="1186"/>
      <c r="EE1049" s="1186"/>
      <c r="EF1049" s="1186"/>
      <c r="EG1049" s="1186"/>
      <c r="EH1049" s="1186"/>
      <c r="EI1049" s="1186"/>
      <c r="EJ1049" s="1186"/>
      <c r="EK1049" s="1186"/>
      <c r="EL1049" s="1186"/>
      <c r="EM1049" s="1186"/>
      <c r="EN1049" s="1186"/>
      <c r="EO1049" s="1186"/>
      <c r="EP1049" s="1186"/>
      <c r="EQ1049" s="1186"/>
      <c r="ER1049" s="1186"/>
      <c r="ES1049" s="1186"/>
      <c r="ET1049" s="1186"/>
      <c r="EU1049" s="1186"/>
      <c r="EV1049" s="1186"/>
      <c r="EW1049" s="1186"/>
      <c r="EX1049" s="1186"/>
      <c r="EY1049" s="1186"/>
      <c r="EZ1049" s="1186"/>
      <c r="FA1049" s="1186"/>
      <c r="FB1049" s="1186"/>
      <c r="FC1049" s="1186"/>
      <c r="FD1049" s="1186"/>
      <c r="FE1049" s="1186"/>
      <c r="FF1049" s="1186"/>
      <c r="FG1049" s="1186"/>
      <c r="FH1049" s="1186"/>
      <c r="FI1049" s="1186"/>
      <c r="FJ1049" s="1186"/>
      <c r="FK1049" s="1186"/>
      <c r="FL1049" s="1186"/>
      <c r="FM1049" s="1186"/>
      <c r="FN1049" s="1186"/>
      <c r="FO1049" s="1186"/>
      <c r="FP1049" s="1186"/>
      <c r="FQ1049" s="1186"/>
      <c r="FR1049" s="1186"/>
      <c r="FS1049" s="1186"/>
      <c r="FT1049" s="1186"/>
      <c r="FU1049" s="1186"/>
      <c r="FV1049" s="1186"/>
      <c r="FW1049" s="1186"/>
      <c r="FX1049" s="1186"/>
      <c r="FY1049" s="1186"/>
      <c r="FZ1049" s="1186"/>
      <c r="GA1049" s="1186"/>
      <c r="GB1049" s="1186"/>
      <c r="GC1049" s="1186"/>
      <c r="GD1049" s="1186"/>
      <c r="GE1049" s="1186"/>
      <c r="GF1049" s="1186"/>
      <c r="GG1049" s="1186"/>
      <c r="GH1049" s="1186"/>
      <c r="GI1049" s="1186"/>
      <c r="GJ1049" s="1186"/>
      <c r="GK1049" s="1186"/>
      <c r="GL1049" s="1186"/>
      <c r="GM1049" s="1186"/>
      <c r="GN1049" s="1186"/>
      <c r="GO1049" s="1186"/>
      <c r="GP1049" s="1186"/>
      <c r="GQ1049" s="1186"/>
      <c r="GR1049" s="1186"/>
      <c r="GS1049" s="1186"/>
      <c r="GT1049" s="1186"/>
      <c r="GU1049" s="1186"/>
      <c r="GV1049" s="1186"/>
      <c r="GW1049" s="1186"/>
      <c r="GX1049" s="1186"/>
      <c r="GY1049" s="1186"/>
      <c r="GZ1049" s="1186"/>
      <c r="HA1049" s="1186"/>
      <c r="HB1049" s="1186"/>
      <c r="HC1049" s="1186"/>
      <c r="HD1049" s="1186"/>
      <c r="HE1049" s="1186"/>
      <c r="HF1049" s="1186"/>
      <c r="HG1049" s="1186"/>
      <c r="HH1049" s="1186"/>
      <c r="HI1049" s="1186"/>
      <c r="HJ1049" s="1186"/>
      <c r="HK1049" s="1186"/>
      <c r="HL1049" s="1186"/>
      <c r="HM1049" s="1186"/>
      <c r="HN1049" s="1186"/>
      <c r="HO1049" s="1186"/>
      <c r="HP1049" s="1186"/>
      <c r="HQ1049" s="1186"/>
      <c r="HR1049" s="1186"/>
      <c r="HS1049" s="1186"/>
      <c r="HT1049" s="1186"/>
      <c r="HU1049" s="1186"/>
      <c r="HV1049" s="1186"/>
      <c r="HW1049" s="1186"/>
      <c r="HX1049" s="1186"/>
      <c r="HY1049" s="1186"/>
      <c r="HZ1049" s="1186"/>
      <c r="IA1049" s="1186"/>
      <c r="IB1049" s="1186"/>
    </row>
    <row r="1050" spans="1:236" s="1185" customFormat="1">
      <c r="A1050" s="1540"/>
      <c r="B1050" s="1541"/>
      <c r="C1050" s="1542"/>
      <c r="D1050" s="1543"/>
      <c r="E1050" s="1186"/>
      <c r="F1050" s="1544"/>
      <c r="G1050" s="1604"/>
      <c r="H1050" s="1604"/>
      <c r="I1050" s="1186"/>
      <c r="J1050" s="1186"/>
      <c r="K1050" s="1186"/>
      <c r="L1050" s="1186"/>
      <c r="M1050" s="1186"/>
      <c r="N1050" s="1186"/>
      <c r="O1050" s="1186"/>
      <c r="P1050" s="1186"/>
      <c r="Q1050" s="1186"/>
      <c r="R1050" s="1186"/>
      <c r="S1050" s="1186"/>
      <c r="T1050" s="1186"/>
      <c r="U1050" s="1186"/>
      <c r="V1050" s="1186"/>
      <c r="W1050" s="1186"/>
      <c r="X1050" s="1186"/>
      <c r="Y1050" s="1186"/>
      <c r="Z1050" s="1186"/>
      <c r="AA1050" s="1186"/>
      <c r="AB1050" s="1186"/>
      <c r="AC1050" s="1186"/>
      <c r="AD1050" s="1186"/>
      <c r="AE1050" s="1186"/>
      <c r="AF1050" s="1186"/>
      <c r="AG1050" s="1186"/>
      <c r="AH1050" s="1186"/>
      <c r="AI1050" s="1186"/>
      <c r="AJ1050" s="1186"/>
      <c r="AK1050" s="1186"/>
      <c r="AL1050" s="1186"/>
      <c r="AM1050" s="1186"/>
      <c r="AN1050" s="1186"/>
      <c r="AO1050" s="1186"/>
      <c r="AP1050" s="1186"/>
      <c r="AQ1050" s="1186"/>
      <c r="AR1050" s="1186"/>
      <c r="AS1050" s="1186"/>
      <c r="AT1050" s="1186"/>
      <c r="AU1050" s="1186"/>
      <c r="AV1050" s="1186"/>
      <c r="AW1050" s="1186"/>
      <c r="AX1050" s="1186"/>
      <c r="AY1050" s="1186"/>
      <c r="AZ1050" s="1186"/>
      <c r="BA1050" s="1186"/>
      <c r="BB1050" s="1186"/>
      <c r="BC1050" s="1186"/>
      <c r="BD1050" s="1186"/>
      <c r="BE1050" s="1186"/>
      <c r="BF1050" s="1186"/>
      <c r="BG1050" s="1186"/>
      <c r="BH1050" s="1186"/>
      <c r="BI1050" s="1186"/>
      <c r="BJ1050" s="1186"/>
      <c r="BK1050" s="1186"/>
      <c r="BL1050" s="1186"/>
      <c r="BM1050" s="1186"/>
      <c r="BN1050" s="1186"/>
      <c r="BO1050" s="1186"/>
      <c r="BP1050" s="1186"/>
      <c r="BQ1050" s="1186"/>
      <c r="BR1050" s="1186"/>
      <c r="BS1050" s="1186"/>
      <c r="BT1050" s="1186"/>
      <c r="BU1050" s="1186"/>
      <c r="BV1050" s="1186"/>
      <c r="BW1050" s="1186"/>
      <c r="BX1050" s="1186"/>
      <c r="BY1050" s="1186"/>
      <c r="BZ1050" s="1186"/>
      <c r="CA1050" s="1186"/>
      <c r="CB1050" s="1186"/>
      <c r="CC1050" s="1186"/>
      <c r="CD1050" s="1186"/>
      <c r="CE1050" s="1186"/>
      <c r="CF1050" s="1186"/>
      <c r="CG1050" s="1186"/>
      <c r="CH1050" s="1186"/>
      <c r="CI1050" s="1186"/>
      <c r="CJ1050" s="1186"/>
      <c r="CK1050" s="1186"/>
      <c r="CL1050" s="1186"/>
      <c r="CM1050" s="1186"/>
      <c r="CN1050" s="1186"/>
      <c r="CO1050" s="1186"/>
      <c r="CP1050" s="1186"/>
      <c r="CQ1050" s="1186"/>
      <c r="CR1050" s="1186"/>
      <c r="CS1050" s="1186"/>
      <c r="CT1050" s="1186"/>
      <c r="CU1050" s="1186"/>
      <c r="CV1050" s="1186"/>
      <c r="CW1050" s="1186"/>
      <c r="CX1050" s="1186"/>
      <c r="CY1050" s="1186"/>
      <c r="CZ1050" s="1186"/>
      <c r="DA1050" s="1186"/>
      <c r="DB1050" s="1186"/>
      <c r="DC1050" s="1186"/>
      <c r="DD1050" s="1186"/>
      <c r="DE1050" s="1186"/>
      <c r="DF1050" s="1186"/>
      <c r="DG1050" s="1186"/>
      <c r="DH1050" s="1186"/>
      <c r="DI1050" s="1186"/>
      <c r="DJ1050" s="1186"/>
      <c r="DK1050" s="1186"/>
      <c r="DL1050" s="1186"/>
      <c r="DM1050" s="1186"/>
      <c r="DN1050" s="1186"/>
      <c r="DO1050" s="1186"/>
      <c r="DP1050" s="1186"/>
      <c r="DQ1050" s="1186"/>
      <c r="DR1050" s="1186"/>
      <c r="DS1050" s="1186"/>
      <c r="DT1050" s="1186"/>
      <c r="DU1050" s="1186"/>
      <c r="DV1050" s="1186"/>
      <c r="DW1050" s="1186"/>
      <c r="DX1050" s="1186"/>
      <c r="DY1050" s="1186"/>
      <c r="DZ1050" s="1186"/>
      <c r="EA1050" s="1186"/>
      <c r="EB1050" s="1186"/>
      <c r="EC1050" s="1186"/>
      <c r="ED1050" s="1186"/>
      <c r="EE1050" s="1186"/>
      <c r="EF1050" s="1186"/>
      <c r="EG1050" s="1186"/>
      <c r="EH1050" s="1186"/>
      <c r="EI1050" s="1186"/>
      <c r="EJ1050" s="1186"/>
      <c r="EK1050" s="1186"/>
      <c r="EL1050" s="1186"/>
      <c r="EM1050" s="1186"/>
      <c r="EN1050" s="1186"/>
      <c r="EO1050" s="1186"/>
      <c r="EP1050" s="1186"/>
      <c r="EQ1050" s="1186"/>
      <c r="ER1050" s="1186"/>
      <c r="ES1050" s="1186"/>
      <c r="ET1050" s="1186"/>
      <c r="EU1050" s="1186"/>
      <c r="EV1050" s="1186"/>
      <c r="EW1050" s="1186"/>
      <c r="EX1050" s="1186"/>
      <c r="EY1050" s="1186"/>
      <c r="EZ1050" s="1186"/>
      <c r="FA1050" s="1186"/>
      <c r="FB1050" s="1186"/>
      <c r="FC1050" s="1186"/>
      <c r="FD1050" s="1186"/>
      <c r="FE1050" s="1186"/>
      <c r="FF1050" s="1186"/>
      <c r="FG1050" s="1186"/>
      <c r="FH1050" s="1186"/>
      <c r="FI1050" s="1186"/>
      <c r="FJ1050" s="1186"/>
      <c r="FK1050" s="1186"/>
      <c r="FL1050" s="1186"/>
      <c r="FM1050" s="1186"/>
      <c r="FN1050" s="1186"/>
      <c r="FO1050" s="1186"/>
      <c r="FP1050" s="1186"/>
      <c r="FQ1050" s="1186"/>
      <c r="FR1050" s="1186"/>
      <c r="FS1050" s="1186"/>
      <c r="FT1050" s="1186"/>
      <c r="FU1050" s="1186"/>
      <c r="FV1050" s="1186"/>
      <c r="FW1050" s="1186"/>
      <c r="FX1050" s="1186"/>
      <c r="FY1050" s="1186"/>
      <c r="FZ1050" s="1186"/>
      <c r="GA1050" s="1186"/>
      <c r="GB1050" s="1186"/>
      <c r="GC1050" s="1186"/>
      <c r="GD1050" s="1186"/>
      <c r="GE1050" s="1186"/>
      <c r="GF1050" s="1186"/>
      <c r="GG1050" s="1186"/>
      <c r="GH1050" s="1186"/>
      <c r="GI1050" s="1186"/>
      <c r="GJ1050" s="1186"/>
      <c r="GK1050" s="1186"/>
      <c r="GL1050" s="1186"/>
      <c r="GM1050" s="1186"/>
      <c r="GN1050" s="1186"/>
      <c r="GO1050" s="1186"/>
      <c r="GP1050" s="1186"/>
      <c r="GQ1050" s="1186"/>
      <c r="GR1050" s="1186"/>
      <c r="GS1050" s="1186"/>
      <c r="GT1050" s="1186"/>
      <c r="GU1050" s="1186"/>
      <c r="GV1050" s="1186"/>
      <c r="GW1050" s="1186"/>
      <c r="GX1050" s="1186"/>
      <c r="GY1050" s="1186"/>
      <c r="GZ1050" s="1186"/>
      <c r="HA1050" s="1186"/>
      <c r="HB1050" s="1186"/>
      <c r="HC1050" s="1186"/>
      <c r="HD1050" s="1186"/>
      <c r="HE1050" s="1186"/>
      <c r="HF1050" s="1186"/>
      <c r="HG1050" s="1186"/>
      <c r="HH1050" s="1186"/>
      <c r="HI1050" s="1186"/>
      <c r="HJ1050" s="1186"/>
      <c r="HK1050" s="1186"/>
      <c r="HL1050" s="1186"/>
      <c r="HM1050" s="1186"/>
      <c r="HN1050" s="1186"/>
      <c r="HO1050" s="1186"/>
      <c r="HP1050" s="1186"/>
      <c r="HQ1050" s="1186"/>
      <c r="HR1050" s="1186"/>
      <c r="HS1050" s="1186"/>
      <c r="HT1050" s="1186"/>
      <c r="HU1050" s="1186"/>
      <c r="HV1050" s="1186"/>
      <c r="HW1050" s="1186"/>
      <c r="HX1050" s="1186"/>
      <c r="HY1050" s="1186"/>
      <c r="HZ1050" s="1186"/>
      <c r="IA1050" s="1186"/>
      <c r="IB1050" s="1186"/>
    </row>
    <row r="1051" spans="1:236" s="1185" customFormat="1">
      <c r="A1051" s="1540"/>
      <c r="B1051" s="1541"/>
      <c r="C1051" s="1542"/>
      <c r="D1051" s="1543"/>
      <c r="E1051" s="1186"/>
      <c r="F1051" s="1544"/>
      <c r="G1051" s="1604"/>
      <c r="H1051" s="1604"/>
      <c r="I1051" s="1186"/>
      <c r="J1051" s="1186"/>
      <c r="K1051" s="1186"/>
      <c r="L1051" s="1186"/>
      <c r="M1051" s="1186"/>
      <c r="N1051" s="1186"/>
      <c r="O1051" s="1186"/>
      <c r="P1051" s="1186"/>
      <c r="Q1051" s="1186"/>
      <c r="R1051" s="1186"/>
      <c r="S1051" s="1186"/>
      <c r="T1051" s="1186"/>
      <c r="U1051" s="1186"/>
      <c r="V1051" s="1186"/>
      <c r="W1051" s="1186"/>
      <c r="X1051" s="1186"/>
      <c r="Y1051" s="1186"/>
      <c r="Z1051" s="1186"/>
      <c r="AA1051" s="1186"/>
      <c r="AB1051" s="1186"/>
      <c r="AC1051" s="1186"/>
      <c r="AD1051" s="1186"/>
      <c r="AE1051" s="1186"/>
      <c r="AF1051" s="1186"/>
      <c r="AG1051" s="1186"/>
      <c r="AH1051" s="1186"/>
      <c r="AI1051" s="1186"/>
      <c r="AJ1051" s="1186"/>
      <c r="AK1051" s="1186"/>
      <c r="AL1051" s="1186"/>
      <c r="AM1051" s="1186"/>
      <c r="AN1051" s="1186"/>
      <c r="AO1051" s="1186"/>
      <c r="AP1051" s="1186"/>
      <c r="AQ1051" s="1186"/>
      <c r="AR1051" s="1186"/>
      <c r="AS1051" s="1186"/>
      <c r="AT1051" s="1186"/>
      <c r="AU1051" s="1186"/>
      <c r="AV1051" s="1186"/>
      <c r="AW1051" s="1186"/>
      <c r="AX1051" s="1186"/>
      <c r="AY1051" s="1186"/>
      <c r="AZ1051" s="1186"/>
      <c r="BA1051" s="1186"/>
      <c r="BB1051" s="1186"/>
      <c r="BC1051" s="1186"/>
      <c r="BD1051" s="1186"/>
      <c r="BE1051" s="1186"/>
      <c r="BF1051" s="1186"/>
      <c r="BG1051" s="1186"/>
      <c r="BH1051" s="1186"/>
      <c r="BI1051" s="1186"/>
      <c r="BJ1051" s="1186"/>
      <c r="BK1051" s="1186"/>
      <c r="BL1051" s="1186"/>
      <c r="BM1051" s="1186"/>
      <c r="BN1051" s="1186"/>
      <c r="BO1051" s="1186"/>
      <c r="BP1051" s="1186"/>
      <c r="BQ1051" s="1186"/>
      <c r="BR1051" s="1186"/>
      <c r="BS1051" s="1186"/>
      <c r="BT1051" s="1186"/>
      <c r="BU1051" s="1186"/>
      <c r="BV1051" s="1186"/>
      <c r="BW1051" s="1186"/>
      <c r="BX1051" s="1186"/>
      <c r="BY1051" s="1186"/>
      <c r="BZ1051" s="1186"/>
      <c r="CA1051" s="1186"/>
      <c r="CB1051" s="1186"/>
      <c r="CC1051" s="1186"/>
      <c r="CD1051" s="1186"/>
      <c r="CE1051" s="1186"/>
      <c r="CF1051" s="1186"/>
      <c r="CG1051" s="1186"/>
      <c r="CH1051" s="1186"/>
      <c r="CI1051" s="1186"/>
      <c r="CJ1051" s="1186"/>
      <c r="CK1051" s="1186"/>
      <c r="CL1051" s="1186"/>
      <c r="CM1051" s="1186"/>
      <c r="CN1051" s="1186"/>
      <c r="CO1051" s="1186"/>
      <c r="CP1051" s="1186"/>
      <c r="CQ1051" s="1186"/>
      <c r="CR1051" s="1186"/>
      <c r="CS1051" s="1186"/>
      <c r="CT1051" s="1186"/>
      <c r="CU1051" s="1186"/>
      <c r="CV1051" s="1186"/>
      <c r="CW1051" s="1186"/>
      <c r="CX1051" s="1186"/>
      <c r="CY1051" s="1186"/>
      <c r="CZ1051" s="1186"/>
      <c r="DA1051" s="1186"/>
      <c r="DB1051" s="1186"/>
      <c r="DC1051" s="1186"/>
      <c r="DD1051" s="1186"/>
      <c r="DE1051" s="1186"/>
      <c r="DF1051" s="1186"/>
      <c r="DG1051" s="1186"/>
      <c r="DH1051" s="1186"/>
      <c r="DI1051" s="1186"/>
      <c r="DJ1051" s="1186"/>
      <c r="DK1051" s="1186"/>
      <c r="DL1051" s="1186"/>
      <c r="DM1051" s="1186"/>
      <c r="DN1051" s="1186"/>
      <c r="DO1051" s="1186"/>
      <c r="DP1051" s="1186"/>
      <c r="DQ1051" s="1186"/>
      <c r="DR1051" s="1186"/>
      <c r="DS1051" s="1186"/>
      <c r="DT1051" s="1186"/>
      <c r="DU1051" s="1186"/>
      <c r="DV1051" s="1186"/>
      <c r="DW1051" s="1186"/>
      <c r="DX1051" s="1186"/>
      <c r="DY1051" s="1186"/>
      <c r="DZ1051" s="1186"/>
      <c r="EA1051" s="1186"/>
      <c r="EB1051" s="1186"/>
      <c r="EC1051" s="1186"/>
      <c r="ED1051" s="1186"/>
      <c r="EE1051" s="1186"/>
      <c r="EF1051" s="1186"/>
      <c r="EG1051" s="1186"/>
      <c r="EH1051" s="1186"/>
      <c r="EI1051" s="1186"/>
      <c r="EJ1051" s="1186"/>
      <c r="EK1051" s="1186"/>
      <c r="EL1051" s="1186"/>
      <c r="EM1051" s="1186"/>
      <c r="EN1051" s="1186"/>
      <c r="EO1051" s="1186"/>
      <c r="EP1051" s="1186"/>
      <c r="EQ1051" s="1186"/>
      <c r="ER1051" s="1186"/>
      <c r="ES1051" s="1186"/>
      <c r="ET1051" s="1186"/>
      <c r="EU1051" s="1186"/>
      <c r="EV1051" s="1186"/>
      <c r="EW1051" s="1186"/>
      <c r="EX1051" s="1186"/>
      <c r="EY1051" s="1186"/>
      <c r="EZ1051" s="1186"/>
      <c r="FA1051" s="1186"/>
      <c r="FB1051" s="1186"/>
      <c r="FC1051" s="1186"/>
      <c r="FD1051" s="1186"/>
      <c r="FE1051" s="1186"/>
      <c r="FF1051" s="1186"/>
      <c r="FG1051" s="1186"/>
      <c r="FH1051" s="1186"/>
      <c r="FI1051" s="1186"/>
      <c r="FJ1051" s="1186"/>
      <c r="FK1051" s="1186"/>
      <c r="FL1051" s="1186"/>
      <c r="FM1051" s="1186"/>
      <c r="FN1051" s="1186"/>
      <c r="FO1051" s="1186"/>
      <c r="FP1051" s="1186"/>
      <c r="FQ1051" s="1186"/>
      <c r="FR1051" s="1186"/>
      <c r="FS1051" s="1186"/>
      <c r="FT1051" s="1186"/>
      <c r="FU1051" s="1186"/>
      <c r="FV1051" s="1186"/>
      <c r="FW1051" s="1186"/>
      <c r="FX1051" s="1186"/>
      <c r="FY1051" s="1186"/>
      <c r="FZ1051" s="1186"/>
      <c r="GA1051" s="1186"/>
      <c r="GB1051" s="1186"/>
      <c r="GC1051" s="1186"/>
      <c r="GD1051" s="1186"/>
      <c r="GE1051" s="1186"/>
      <c r="GF1051" s="1186"/>
      <c r="GG1051" s="1186"/>
      <c r="GH1051" s="1186"/>
      <c r="GI1051" s="1186"/>
      <c r="GJ1051" s="1186"/>
      <c r="GK1051" s="1186"/>
      <c r="GL1051" s="1186"/>
      <c r="GM1051" s="1186"/>
      <c r="GN1051" s="1186"/>
      <c r="GO1051" s="1186"/>
      <c r="GP1051" s="1186"/>
      <c r="GQ1051" s="1186"/>
      <c r="GR1051" s="1186"/>
      <c r="GS1051" s="1186"/>
      <c r="GT1051" s="1186"/>
      <c r="GU1051" s="1186"/>
      <c r="GV1051" s="1186"/>
      <c r="GW1051" s="1186"/>
      <c r="GX1051" s="1186"/>
      <c r="GY1051" s="1186"/>
      <c r="GZ1051" s="1186"/>
      <c r="HA1051" s="1186"/>
      <c r="HB1051" s="1186"/>
      <c r="HC1051" s="1186"/>
      <c r="HD1051" s="1186"/>
      <c r="HE1051" s="1186"/>
      <c r="HF1051" s="1186"/>
      <c r="HG1051" s="1186"/>
      <c r="HH1051" s="1186"/>
      <c r="HI1051" s="1186"/>
      <c r="HJ1051" s="1186"/>
      <c r="HK1051" s="1186"/>
      <c r="HL1051" s="1186"/>
      <c r="HM1051" s="1186"/>
      <c r="HN1051" s="1186"/>
      <c r="HO1051" s="1186"/>
      <c r="HP1051" s="1186"/>
      <c r="HQ1051" s="1186"/>
      <c r="HR1051" s="1186"/>
      <c r="HS1051" s="1186"/>
      <c r="HT1051" s="1186"/>
      <c r="HU1051" s="1186"/>
      <c r="HV1051" s="1186"/>
      <c r="HW1051" s="1186"/>
      <c r="HX1051" s="1186"/>
      <c r="HY1051" s="1186"/>
      <c r="HZ1051" s="1186"/>
      <c r="IA1051" s="1186"/>
      <c r="IB1051" s="1186"/>
    </row>
    <row r="1052" spans="1:236" s="1185" customFormat="1">
      <c r="A1052" s="1540"/>
      <c r="B1052" s="1541"/>
      <c r="C1052" s="1542"/>
      <c r="D1052" s="1543"/>
      <c r="E1052" s="1186"/>
      <c r="F1052" s="1544"/>
      <c r="G1052" s="1604"/>
      <c r="H1052" s="1604"/>
      <c r="I1052" s="1186"/>
      <c r="J1052" s="1186"/>
      <c r="K1052" s="1186"/>
      <c r="L1052" s="1186"/>
      <c r="M1052" s="1186"/>
      <c r="N1052" s="1186"/>
      <c r="O1052" s="1186"/>
      <c r="P1052" s="1186"/>
      <c r="Q1052" s="1186"/>
      <c r="R1052" s="1186"/>
      <c r="S1052" s="1186"/>
      <c r="T1052" s="1186"/>
      <c r="U1052" s="1186"/>
      <c r="V1052" s="1186"/>
      <c r="W1052" s="1186"/>
      <c r="X1052" s="1186"/>
      <c r="Y1052" s="1186"/>
      <c r="Z1052" s="1186"/>
      <c r="AA1052" s="1186"/>
      <c r="AB1052" s="1186"/>
      <c r="AC1052" s="1186"/>
      <c r="AD1052" s="1186"/>
      <c r="AE1052" s="1186"/>
      <c r="AF1052" s="1186"/>
      <c r="AG1052" s="1186"/>
      <c r="AH1052" s="1186"/>
      <c r="AI1052" s="1186"/>
      <c r="AJ1052" s="1186"/>
      <c r="AK1052" s="1186"/>
      <c r="AL1052" s="1186"/>
      <c r="AM1052" s="1186"/>
      <c r="AN1052" s="1186"/>
      <c r="AO1052" s="1186"/>
      <c r="AP1052" s="1186"/>
      <c r="AQ1052" s="1186"/>
      <c r="AR1052" s="1186"/>
      <c r="AS1052" s="1186"/>
      <c r="AT1052" s="1186"/>
      <c r="AU1052" s="1186"/>
      <c r="AV1052" s="1186"/>
      <c r="AW1052" s="1186"/>
      <c r="AX1052" s="1186"/>
      <c r="AY1052" s="1186"/>
      <c r="AZ1052" s="1186"/>
      <c r="BA1052" s="1186"/>
      <c r="BB1052" s="1186"/>
      <c r="BC1052" s="1186"/>
      <c r="BD1052" s="1186"/>
      <c r="BE1052" s="1186"/>
      <c r="BF1052" s="1186"/>
      <c r="BG1052" s="1186"/>
      <c r="BH1052" s="1186"/>
      <c r="BI1052" s="1186"/>
      <c r="BJ1052" s="1186"/>
      <c r="BK1052" s="1186"/>
      <c r="BL1052" s="1186"/>
      <c r="BM1052" s="1186"/>
      <c r="BN1052" s="1186"/>
      <c r="BO1052" s="1186"/>
      <c r="BP1052" s="1186"/>
      <c r="BQ1052" s="1186"/>
      <c r="BR1052" s="1186"/>
      <c r="BS1052" s="1186"/>
      <c r="BT1052" s="1186"/>
      <c r="BU1052" s="1186"/>
      <c r="BV1052" s="1186"/>
      <c r="BW1052" s="1186"/>
      <c r="BX1052" s="1186"/>
      <c r="BY1052" s="1186"/>
      <c r="BZ1052" s="1186"/>
      <c r="CA1052" s="1186"/>
      <c r="CB1052" s="1186"/>
      <c r="CC1052" s="1186"/>
      <c r="CD1052" s="1186"/>
      <c r="CE1052" s="1186"/>
      <c r="CF1052" s="1186"/>
      <c r="CG1052" s="1186"/>
      <c r="CH1052" s="1186"/>
      <c r="CI1052" s="1186"/>
      <c r="CJ1052" s="1186"/>
      <c r="CK1052" s="1186"/>
      <c r="CL1052" s="1186"/>
      <c r="CM1052" s="1186"/>
      <c r="CN1052" s="1186"/>
      <c r="CO1052" s="1186"/>
      <c r="CP1052" s="1186"/>
      <c r="CQ1052" s="1186"/>
      <c r="CR1052" s="1186"/>
      <c r="CS1052" s="1186"/>
      <c r="CT1052" s="1186"/>
      <c r="CU1052" s="1186"/>
      <c r="CV1052" s="1186"/>
      <c r="CW1052" s="1186"/>
      <c r="CX1052" s="1186"/>
      <c r="CY1052" s="1186"/>
      <c r="CZ1052" s="1186"/>
      <c r="DA1052" s="1186"/>
      <c r="DB1052" s="1186"/>
      <c r="DC1052" s="1186"/>
      <c r="DD1052" s="1186"/>
      <c r="DE1052" s="1186"/>
      <c r="DF1052" s="1186"/>
      <c r="DG1052" s="1186"/>
      <c r="DH1052" s="1186"/>
      <c r="DI1052" s="1186"/>
      <c r="DJ1052" s="1186"/>
      <c r="DK1052" s="1186"/>
      <c r="DL1052" s="1186"/>
      <c r="DM1052" s="1186"/>
      <c r="DN1052" s="1186"/>
      <c r="DO1052" s="1186"/>
      <c r="DP1052" s="1186"/>
      <c r="DQ1052" s="1186"/>
      <c r="DR1052" s="1186"/>
      <c r="DS1052" s="1186"/>
      <c r="DT1052" s="1186"/>
      <c r="DU1052" s="1186"/>
      <c r="DV1052" s="1186"/>
      <c r="DW1052" s="1186"/>
      <c r="DX1052" s="1186"/>
      <c r="DY1052" s="1186"/>
      <c r="DZ1052" s="1186"/>
      <c r="EA1052" s="1186"/>
      <c r="EB1052" s="1186"/>
      <c r="EC1052" s="1186"/>
      <c r="ED1052" s="1186"/>
      <c r="EE1052" s="1186"/>
      <c r="EF1052" s="1186"/>
      <c r="EG1052" s="1186"/>
      <c r="EH1052" s="1186"/>
      <c r="EI1052" s="1186"/>
      <c r="EJ1052" s="1186"/>
      <c r="EK1052" s="1186"/>
      <c r="EL1052" s="1186"/>
      <c r="EM1052" s="1186"/>
      <c r="EN1052" s="1186"/>
      <c r="EO1052" s="1186"/>
      <c r="EP1052" s="1186"/>
      <c r="EQ1052" s="1186"/>
      <c r="ER1052" s="1186"/>
      <c r="ES1052" s="1186"/>
      <c r="ET1052" s="1186"/>
      <c r="EU1052" s="1186"/>
      <c r="EV1052" s="1186"/>
      <c r="EW1052" s="1186"/>
      <c r="EX1052" s="1186"/>
      <c r="EY1052" s="1186"/>
      <c r="EZ1052" s="1186"/>
      <c r="FA1052" s="1186"/>
      <c r="FB1052" s="1186"/>
      <c r="FC1052" s="1186"/>
      <c r="FD1052" s="1186"/>
      <c r="FE1052" s="1186"/>
      <c r="FF1052" s="1186"/>
      <c r="FG1052" s="1186"/>
      <c r="FH1052" s="1186"/>
      <c r="FI1052" s="1186"/>
      <c r="FJ1052" s="1186"/>
      <c r="FK1052" s="1186"/>
      <c r="FL1052" s="1186"/>
      <c r="FM1052" s="1186"/>
      <c r="FN1052" s="1186"/>
      <c r="FO1052" s="1186"/>
      <c r="FP1052" s="1186"/>
      <c r="FQ1052" s="1186"/>
      <c r="FR1052" s="1186"/>
      <c r="FS1052" s="1186"/>
      <c r="FT1052" s="1186"/>
      <c r="FU1052" s="1186"/>
      <c r="FV1052" s="1186"/>
      <c r="FW1052" s="1186"/>
      <c r="FX1052" s="1186"/>
      <c r="FY1052" s="1186"/>
      <c r="FZ1052" s="1186"/>
      <c r="GA1052" s="1186"/>
      <c r="GB1052" s="1186"/>
      <c r="GC1052" s="1186"/>
      <c r="GD1052" s="1186"/>
      <c r="GE1052" s="1186"/>
      <c r="GF1052" s="1186"/>
      <c r="GG1052" s="1186"/>
      <c r="GH1052" s="1186"/>
      <c r="GI1052" s="1186"/>
      <c r="GJ1052" s="1186"/>
      <c r="GK1052" s="1186"/>
      <c r="GL1052" s="1186"/>
      <c r="GM1052" s="1186"/>
      <c r="GN1052" s="1186"/>
      <c r="GO1052" s="1186"/>
      <c r="GP1052" s="1186"/>
      <c r="GQ1052" s="1186"/>
      <c r="GR1052" s="1186"/>
      <c r="GS1052" s="1186"/>
      <c r="GT1052" s="1186"/>
      <c r="GU1052" s="1186"/>
      <c r="GV1052" s="1186"/>
      <c r="GW1052" s="1186"/>
      <c r="GX1052" s="1186"/>
      <c r="GY1052" s="1186"/>
      <c r="GZ1052" s="1186"/>
      <c r="HA1052" s="1186"/>
      <c r="HB1052" s="1186"/>
      <c r="HC1052" s="1186"/>
      <c r="HD1052" s="1186"/>
      <c r="HE1052" s="1186"/>
      <c r="HF1052" s="1186"/>
      <c r="HG1052" s="1186"/>
      <c r="HH1052" s="1186"/>
      <c r="HI1052" s="1186"/>
      <c r="HJ1052" s="1186"/>
      <c r="HK1052" s="1186"/>
      <c r="HL1052" s="1186"/>
      <c r="HM1052" s="1186"/>
      <c r="HN1052" s="1186"/>
      <c r="HO1052" s="1186"/>
      <c r="HP1052" s="1186"/>
      <c r="HQ1052" s="1186"/>
      <c r="HR1052" s="1186"/>
      <c r="HS1052" s="1186"/>
      <c r="HT1052" s="1186"/>
      <c r="HU1052" s="1186"/>
      <c r="HV1052" s="1186"/>
      <c r="HW1052" s="1186"/>
      <c r="HX1052" s="1186"/>
      <c r="HY1052" s="1186"/>
      <c r="HZ1052" s="1186"/>
      <c r="IA1052" s="1186"/>
      <c r="IB1052" s="1186"/>
    </row>
    <row r="1053" spans="1:236" s="1185" customFormat="1">
      <c r="A1053" s="1540"/>
      <c r="B1053" s="1541"/>
      <c r="C1053" s="1542"/>
      <c r="D1053" s="1543"/>
      <c r="E1053" s="1186"/>
      <c r="F1053" s="1544"/>
      <c r="G1053" s="1604"/>
      <c r="H1053" s="1604"/>
      <c r="I1053" s="1186"/>
      <c r="J1053" s="1186"/>
      <c r="K1053" s="1186"/>
      <c r="L1053" s="1186"/>
      <c r="M1053" s="1186"/>
      <c r="N1053" s="1186"/>
      <c r="O1053" s="1186"/>
      <c r="P1053" s="1186"/>
      <c r="Q1053" s="1186"/>
      <c r="R1053" s="1186"/>
      <c r="S1053" s="1186"/>
      <c r="T1053" s="1186"/>
      <c r="U1053" s="1186"/>
      <c r="V1053" s="1186"/>
      <c r="W1053" s="1186"/>
      <c r="X1053" s="1186"/>
      <c r="Y1053" s="1186"/>
      <c r="Z1053" s="1186"/>
      <c r="AA1053" s="1186"/>
      <c r="AB1053" s="1186"/>
      <c r="AC1053" s="1186"/>
      <c r="AD1053" s="1186"/>
      <c r="AE1053" s="1186"/>
      <c r="AF1053" s="1186"/>
      <c r="AG1053" s="1186"/>
      <c r="AH1053" s="1186"/>
      <c r="AI1053" s="1186"/>
      <c r="AJ1053" s="1186"/>
      <c r="AK1053" s="1186"/>
      <c r="AL1053" s="1186"/>
      <c r="AM1053" s="1186"/>
      <c r="AN1053" s="1186"/>
      <c r="AO1053" s="1186"/>
      <c r="AP1053" s="1186"/>
      <c r="AQ1053" s="1186"/>
      <c r="AR1053" s="1186"/>
      <c r="AS1053" s="1186"/>
      <c r="AT1053" s="1186"/>
      <c r="AU1053" s="1186"/>
      <c r="AV1053" s="1186"/>
      <c r="AW1053" s="1186"/>
      <c r="AX1053" s="1186"/>
      <c r="AY1053" s="1186"/>
      <c r="AZ1053" s="1186"/>
      <c r="BA1053" s="1186"/>
      <c r="BB1053" s="1186"/>
      <c r="BC1053" s="1186"/>
      <c r="BD1053" s="1186"/>
      <c r="BE1053" s="1186"/>
      <c r="BF1053" s="1186"/>
      <c r="BG1053" s="1186"/>
      <c r="BH1053" s="1186"/>
      <c r="BI1053" s="1186"/>
      <c r="BJ1053" s="1186"/>
      <c r="BK1053" s="1186"/>
      <c r="BL1053" s="1186"/>
      <c r="BM1053" s="1186"/>
      <c r="BN1053" s="1186"/>
      <c r="BO1053" s="1186"/>
      <c r="BP1053" s="1186"/>
      <c r="BQ1053" s="1186"/>
      <c r="BR1053" s="1186"/>
      <c r="BS1053" s="1186"/>
      <c r="BT1053" s="1186"/>
      <c r="BU1053" s="1186"/>
      <c r="BV1053" s="1186"/>
      <c r="BW1053" s="1186"/>
      <c r="BX1053" s="1186"/>
      <c r="BY1053" s="1186"/>
      <c r="BZ1053" s="1186"/>
      <c r="CA1053" s="1186"/>
      <c r="CB1053" s="1186"/>
      <c r="CC1053" s="1186"/>
      <c r="CD1053" s="1186"/>
      <c r="CE1053" s="1186"/>
      <c r="CF1053" s="1186"/>
      <c r="CG1053" s="1186"/>
      <c r="CH1053" s="1186"/>
      <c r="CI1053" s="1186"/>
      <c r="CJ1053" s="1186"/>
      <c r="CK1053" s="1186"/>
      <c r="CL1053" s="1186"/>
      <c r="CM1053" s="1186"/>
      <c r="CN1053" s="1186"/>
      <c r="CO1053" s="1186"/>
      <c r="CP1053" s="1186"/>
      <c r="CQ1053" s="1186"/>
      <c r="CR1053" s="1186"/>
      <c r="CS1053" s="1186"/>
      <c r="CT1053" s="1186"/>
      <c r="CU1053" s="1186"/>
      <c r="CV1053" s="1186"/>
      <c r="CW1053" s="1186"/>
      <c r="CX1053" s="1186"/>
      <c r="CY1053" s="1186"/>
      <c r="CZ1053" s="1186"/>
      <c r="DA1053" s="1186"/>
      <c r="DB1053" s="1186"/>
      <c r="DC1053" s="1186"/>
      <c r="DD1053" s="1186"/>
      <c r="DE1053" s="1186"/>
      <c r="DF1053" s="1186"/>
      <c r="DG1053" s="1186"/>
      <c r="DH1053" s="1186"/>
      <c r="DI1053" s="1186"/>
      <c r="DJ1053" s="1186"/>
      <c r="DK1053" s="1186"/>
      <c r="DL1053" s="1186"/>
      <c r="DM1053" s="1186"/>
      <c r="DN1053" s="1186"/>
      <c r="DO1053" s="1186"/>
      <c r="DP1053" s="1186"/>
      <c r="DQ1053" s="1186"/>
      <c r="DR1053" s="1186"/>
      <c r="DS1053" s="1186"/>
      <c r="DT1053" s="1186"/>
      <c r="DU1053" s="1186"/>
      <c r="DV1053" s="1186"/>
      <c r="DW1053" s="1186"/>
      <c r="DX1053" s="1186"/>
      <c r="DY1053" s="1186"/>
      <c r="DZ1053" s="1186"/>
      <c r="EA1053" s="1186"/>
      <c r="EB1053" s="1186"/>
      <c r="EC1053" s="1186"/>
      <c r="ED1053" s="1186"/>
      <c r="EE1053" s="1186"/>
      <c r="EF1053" s="1186"/>
      <c r="EG1053" s="1186"/>
      <c r="EH1053" s="1186"/>
      <c r="EI1053" s="1186"/>
      <c r="EJ1053" s="1186"/>
      <c r="EK1053" s="1186"/>
      <c r="EL1053" s="1186"/>
      <c r="EM1053" s="1186"/>
      <c r="EN1053" s="1186"/>
      <c r="EO1053" s="1186"/>
      <c r="EP1053" s="1186"/>
      <c r="EQ1053" s="1186"/>
      <c r="ER1053" s="1186"/>
      <c r="ES1053" s="1186"/>
      <c r="ET1053" s="1186"/>
      <c r="EU1053" s="1186"/>
      <c r="EV1053" s="1186"/>
      <c r="EW1053" s="1186"/>
      <c r="EX1053" s="1186"/>
      <c r="EY1053" s="1186"/>
      <c r="EZ1053" s="1186"/>
      <c r="FA1053" s="1186"/>
      <c r="FB1053" s="1186"/>
      <c r="FC1053" s="1186"/>
      <c r="FD1053" s="1186"/>
      <c r="FE1053" s="1186"/>
      <c r="FF1053" s="1186"/>
      <c r="FG1053" s="1186"/>
      <c r="FH1053" s="1186"/>
      <c r="FI1053" s="1186"/>
      <c r="FJ1053" s="1186"/>
      <c r="FK1053" s="1186"/>
      <c r="FL1053" s="1186"/>
      <c r="FM1053" s="1186"/>
      <c r="FN1053" s="1186"/>
      <c r="FO1053" s="1186"/>
      <c r="FP1053" s="1186"/>
      <c r="FQ1053" s="1186"/>
      <c r="FR1053" s="1186"/>
      <c r="FS1053" s="1186"/>
      <c r="FT1053" s="1186"/>
      <c r="FU1053" s="1186"/>
      <c r="FV1053" s="1186"/>
      <c r="FW1053" s="1186"/>
      <c r="FX1053" s="1186"/>
      <c r="FY1053" s="1186"/>
      <c r="FZ1053" s="1186"/>
      <c r="GA1053" s="1186"/>
      <c r="GB1053" s="1186"/>
      <c r="GC1053" s="1186"/>
      <c r="GD1053" s="1186"/>
      <c r="GE1053" s="1186"/>
      <c r="GF1053" s="1186"/>
      <c r="GG1053" s="1186"/>
      <c r="GH1053" s="1186"/>
      <c r="GI1053" s="1186"/>
      <c r="GJ1053" s="1186"/>
      <c r="GK1053" s="1186"/>
      <c r="GL1053" s="1186"/>
      <c r="GM1053" s="1186"/>
      <c r="GN1053" s="1186"/>
      <c r="GO1053" s="1186"/>
      <c r="GP1053" s="1186"/>
      <c r="GQ1053" s="1186"/>
      <c r="GR1053" s="1186"/>
      <c r="GS1053" s="1186"/>
      <c r="GT1053" s="1186"/>
      <c r="GU1053" s="1186"/>
      <c r="GV1053" s="1186"/>
      <c r="GW1053" s="1186"/>
      <c r="GX1053" s="1186"/>
      <c r="GY1053" s="1186"/>
      <c r="GZ1053" s="1186"/>
      <c r="HA1053" s="1186"/>
      <c r="HB1053" s="1186"/>
      <c r="HC1053" s="1186"/>
      <c r="HD1053" s="1186"/>
      <c r="HE1053" s="1186"/>
      <c r="HF1053" s="1186"/>
      <c r="HG1053" s="1186"/>
      <c r="HH1053" s="1186"/>
      <c r="HI1053" s="1186"/>
      <c r="HJ1053" s="1186"/>
      <c r="HK1053" s="1186"/>
      <c r="HL1053" s="1186"/>
      <c r="HM1053" s="1186"/>
      <c r="HN1053" s="1186"/>
      <c r="HO1053" s="1186"/>
      <c r="HP1053" s="1186"/>
      <c r="HQ1053" s="1186"/>
      <c r="HR1053" s="1186"/>
      <c r="HS1053" s="1186"/>
      <c r="HT1053" s="1186"/>
      <c r="HU1053" s="1186"/>
      <c r="HV1053" s="1186"/>
      <c r="HW1053" s="1186"/>
      <c r="HX1053" s="1186"/>
      <c r="HY1053" s="1186"/>
      <c r="HZ1053" s="1186"/>
      <c r="IA1053" s="1186"/>
      <c r="IB1053" s="1186"/>
    </row>
    <row r="1054" spans="1:236" s="1185" customFormat="1">
      <c r="A1054" s="1540"/>
      <c r="B1054" s="1541"/>
      <c r="C1054" s="1542"/>
      <c r="D1054" s="1543"/>
      <c r="E1054" s="1186"/>
      <c r="F1054" s="1544"/>
      <c r="G1054" s="1604"/>
      <c r="H1054" s="1604"/>
      <c r="I1054" s="1186"/>
      <c r="J1054" s="1186"/>
      <c r="K1054" s="1186"/>
      <c r="L1054" s="1186"/>
      <c r="M1054" s="1186"/>
      <c r="N1054" s="1186"/>
      <c r="O1054" s="1186"/>
      <c r="P1054" s="1186"/>
      <c r="Q1054" s="1186"/>
      <c r="R1054" s="1186"/>
      <c r="S1054" s="1186"/>
      <c r="T1054" s="1186"/>
      <c r="U1054" s="1186"/>
      <c r="V1054" s="1186"/>
      <c r="W1054" s="1186"/>
      <c r="X1054" s="1186"/>
      <c r="Y1054" s="1186"/>
      <c r="Z1054" s="1186"/>
      <c r="AA1054" s="1186"/>
      <c r="AB1054" s="1186"/>
      <c r="AC1054" s="1186"/>
      <c r="AD1054" s="1186"/>
      <c r="AE1054" s="1186"/>
      <c r="AF1054" s="1186"/>
      <c r="AG1054" s="1186"/>
      <c r="AH1054" s="1186"/>
      <c r="AI1054" s="1186"/>
      <c r="AJ1054" s="1186"/>
      <c r="AK1054" s="1186"/>
      <c r="AL1054" s="1186"/>
      <c r="AM1054" s="1186"/>
      <c r="AN1054" s="1186"/>
      <c r="AO1054" s="1186"/>
      <c r="AP1054" s="1186"/>
      <c r="AQ1054" s="1186"/>
      <c r="AR1054" s="1186"/>
      <c r="AS1054" s="1186"/>
      <c r="AT1054" s="1186"/>
      <c r="AU1054" s="1186"/>
      <c r="AV1054" s="1186"/>
      <c r="AW1054" s="1186"/>
      <c r="AX1054" s="1186"/>
      <c r="AY1054" s="1186"/>
      <c r="AZ1054" s="1186"/>
      <c r="BA1054" s="1186"/>
      <c r="BB1054" s="1186"/>
      <c r="BC1054" s="1186"/>
      <c r="BD1054" s="1186"/>
      <c r="BE1054" s="1186"/>
      <c r="BF1054" s="1186"/>
      <c r="BG1054" s="1186"/>
      <c r="BH1054" s="1186"/>
      <c r="BI1054" s="1186"/>
      <c r="BJ1054" s="1186"/>
      <c r="BK1054" s="1186"/>
      <c r="BL1054" s="1186"/>
      <c r="BM1054" s="1186"/>
      <c r="BN1054" s="1186"/>
      <c r="BO1054" s="1186"/>
      <c r="BP1054" s="1186"/>
      <c r="BQ1054" s="1186"/>
      <c r="BR1054" s="1186"/>
      <c r="BS1054" s="1186"/>
      <c r="BT1054" s="1186"/>
      <c r="BU1054" s="1186"/>
      <c r="BV1054" s="1186"/>
      <c r="BW1054" s="1186"/>
      <c r="BX1054" s="1186"/>
      <c r="BY1054" s="1186"/>
      <c r="BZ1054" s="1186"/>
      <c r="CA1054" s="1186"/>
      <c r="CB1054" s="1186"/>
      <c r="CC1054" s="1186"/>
      <c r="CD1054" s="1186"/>
      <c r="CE1054" s="1186"/>
      <c r="CF1054" s="1186"/>
      <c r="CG1054" s="1186"/>
      <c r="CH1054" s="1186"/>
      <c r="CI1054" s="1186"/>
      <c r="CJ1054" s="1186"/>
      <c r="CK1054" s="1186"/>
      <c r="CL1054" s="1186"/>
      <c r="CM1054" s="1186"/>
      <c r="CN1054" s="1186"/>
      <c r="CO1054" s="1186"/>
      <c r="CP1054" s="1186"/>
      <c r="CQ1054" s="1186"/>
      <c r="CR1054" s="1186"/>
      <c r="CS1054" s="1186"/>
      <c r="CT1054" s="1186"/>
      <c r="CU1054" s="1186"/>
      <c r="CV1054" s="1186"/>
      <c r="CW1054" s="1186"/>
      <c r="CX1054" s="1186"/>
      <c r="CY1054" s="1186"/>
      <c r="CZ1054" s="1186"/>
      <c r="DA1054" s="1186"/>
      <c r="DB1054" s="1186"/>
      <c r="DC1054" s="1186"/>
      <c r="DD1054" s="1186"/>
      <c r="DE1054" s="1186"/>
      <c r="DF1054" s="1186"/>
      <c r="DG1054" s="1186"/>
      <c r="DH1054" s="1186"/>
      <c r="DI1054" s="1186"/>
      <c r="DJ1054" s="1186"/>
      <c r="DK1054" s="1186"/>
      <c r="DL1054" s="1186"/>
      <c r="DM1054" s="1186"/>
      <c r="DN1054" s="1186"/>
      <c r="DO1054" s="1186"/>
      <c r="DP1054" s="1186"/>
      <c r="DQ1054" s="1186"/>
      <c r="DR1054" s="1186"/>
      <c r="DS1054" s="1186"/>
      <c r="DT1054" s="1186"/>
      <c r="DU1054" s="1186"/>
      <c r="DV1054" s="1186"/>
      <c r="DW1054" s="1186"/>
      <c r="DX1054" s="1186"/>
      <c r="DY1054" s="1186"/>
      <c r="DZ1054" s="1186"/>
      <c r="EA1054" s="1186"/>
      <c r="EB1054" s="1186"/>
      <c r="EC1054" s="1186"/>
      <c r="ED1054" s="1186"/>
      <c r="EE1054" s="1186"/>
      <c r="EF1054" s="1186"/>
      <c r="EG1054" s="1186"/>
      <c r="EH1054" s="1186"/>
      <c r="EI1054" s="1186"/>
      <c r="EJ1054" s="1186"/>
      <c r="EK1054" s="1186"/>
      <c r="EL1054" s="1186"/>
      <c r="EM1054" s="1186"/>
      <c r="EN1054" s="1186"/>
      <c r="EO1054" s="1186"/>
      <c r="EP1054" s="1186"/>
      <c r="EQ1054" s="1186"/>
      <c r="ER1054" s="1186"/>
      <c r="ES1054" s="1186"/>
      <c r="ET1054" s="1186"/>
      <c r="EU1054" s="1186"/>
      <c r="EV1054" s="1186"/>
      <c r="EW1054" s="1186"/>
      <c r="EX1054" s="1186"/>
      <c r="EY1054" s="1186"/>
      <c r="EZ1054" s="1186"/>
      <c r="FA1054" s="1186"/>
      <c r="FB1054" s="1186"/>
      <c r="FC1054" s="1186"/>
      <c r="FD1054" s="1186"/>
      <c r="FE1054" s="1186"/>
      <c r="FF1054" s="1186"/>
      <c r="FG1054" s="1186"/>
      <c r="FH1054" s="1186"/>
      <c r="FI1054" s="1186"/>
      <c r="FJ1054" s="1186"/>
      <c r="FK1054" s="1186"/>
      <c r="FL1054" s="1186"/>
      <c r="FM1054" s="1186"/>
      <c r="FN1054" s="1186"/>
      <c r="FO1054" s="1186"/>
      <c r="FP1054" s="1186"/>
      <c r="FQ1054" s="1186"/>
      <c r="FR1054" s="1186"/>
      <c r="FS1054" s="1186"/>
      <c r="FT1054" s="1186"/>
      <c r="FU1054" s="1186"/>
      <c r="FV1054" s="1186"/>
      <c r="FW1054" s="1186"/>
      <c r="FX1054" s="1186"/>
      <c r="FY1054" s="1186"/>
      <c r="FZ1054" s="1186"/>
      <c r="GA1054" s="1186"/>
      <c r="GB1054" s="1186"/>
      <c r="GC1054" s="1186"/>
      <c r="GD1054" s="1186"/>
      <c r="GE1054" s="1186"/>
      <c r="GF1054" s="1186"/>
      <c r="GG1054" s="1186"/>
      <c r="GH1054" s="1186"/>
      <c r="GI1054" s="1186"/>
      <c r="GJ1054" s="1186"/>
      <c r="GK1054" s="1186"/>
      <c r="GL1054" s="1186"/>
      <c r="GM1054" s="1186"/>
      <c r="GN1054" s="1186"/>
      <c r="GO1054" s="1186"/>
      <c r="GP1054" s="1186"/>
      <c r="GQ1054" s="1186"/>
      <c r="GR1054" s="1186"/>
      <c r="GS1054" s="1186"/>
      <c r="GT1054" s="1186"/>
      <c r="GU1054" s="1186"/>
      <c r="GV1054" s="1186"/>
      <c r="GW1054" s="1186"/>
      <c r="GX1054" s="1186"/>
      <c r="GY1054" s="1186"/>
      <c r="GZ1054" s="1186"/>
      <c r="HA1054" s="1186"/>
      <c r="HB1054" s="1186"/>
      <c r="HC1054" s="1186"/>
      <c r="HD1054" s="1186"/>
      <c r="HE1054" s="1186"/>
      <c r="HF1054" s="1186"/>
      <c r="HG1054" s="1186"/>
      <c r="HH1054" s="1186"/>
      <c r="HI1054" s="1186"/>
      <c r="HJ1054" s="1186"/>
      <c r="HK1054" s="1186"/>
      <c r="HL1054" s="1186"/>
      <c r="HM1054" s="1186"/>
      <c r="HN1054" s="1186"/>
      <c r="HO1054" s="1186"/>
      <c r="HP1054" s="1186"/>
      <c r="HQ1054" s="1186"/>
      <c r="HR1054" s="1186"/>
      <c r="HS1054" s="1186"/>
      <c r="HT1054" s="1186"/>
      <c r="HU1054" s="1186"/>
      <c r="HV1054" s="1186"/>
      <c r="HW1054" s="1186"/>
      <c r="HX1054" s="1186"/>
      <c r="HY1054" s="1186"/>
      <c r="HZ1054" s="1186"/>
      <c r="IA1054" s="1186"/>
      <c r="IB1054" s="1186"/>
    </row>
    <row r="1055" spans="1:236" s="1185" customFormat="1">
      <c r="A1055" s="1540"/>
      <c r="B1055" s="1541"/>
      <c r="C1055" s="1542"/>
      <c r="D1055" s="1543"/>
      <c r="E1055" s="1186"/>
      <c r="F1055" s="1544"/>
      <c r="G1055" s="1604"/>
      <c r="H1055" s="1604"/>
      <c r="I1055" s="1186"/>
      <c r="J1055" s="1186"/>
      <c r="K1055" s="1186"/>
      <c r="L1055" s="1186"/>
      <c r="M1055" s="1186"/>
      <c r="N1055" s="1186"/>
      <c r="O1055" s="1186"/>
      <c r="P1055" s="1186"/>
      <c r="Q1055" s="1186"/>
      <c r="R1055" s="1186"/>
      <c r="S1055" s="1186"/>
      <c r="T1055" s="1186"/>
      <c r="U1055" s="1186"/>
      <c r="V1055" s="1186"/>
      <c r="W1055" s="1186"/>
      <c r="X1055" s="1186"/>
      <c r="Y1055" s="1186"/>
      <c r="Z1055" s="1186"/>
      <c r="AA1055" s="1186"/>
      <c r="AB1055" s="1186"/>
      <c r="AC1055" s="1186"/>
      <c r="AD1055" s="1186"/>
      <c r="AE1055" s="1186"/>
      <c r="AF1055" s="1186"/>
      <c r="AG1055" s="1186"/>
      <c r="AH1055" s="1186"/>
      <c r="AI1055" s="1186"/>
      <c r="AJ1055" s="1186"/>
      <c r="AK1055" s="1186"/>
      <c r="AL1055" s="1186"/>
      <c r="AM1055" s="1186"/>
      <c r="AN1055" s="1186"/>
      <c r="AO1055" s="1186"/>
      <c r="AP1055" s="1186"/>
      <c r="AQ1055" s="1186"/>
      <c r="AR1055" s="1186"/>
      <c r="AS1055" s="1186"/>
      <c r="AT1055" s="1186"/>
      <c r="AU1055" s="1186"/>
      <c r="AV1055" s="1186"/>
      <c r="AW1055" s="1186"/>
      <c r="AX1055" s="1186"/>
      <c r="AY1055" s="1186"/>
      <c r="AZ1055" s="1186"/>
      <c r="BA1055" s="1186"/>
      <c r="BB1055" s="1186"/>
      <c r="BC1055" s="1186"/>
      <c r="BD1055" s="1186"/>
      <c r="BE1055" s="1186"/>
      <c r="BF1055" s="1186"/>
      <c r="BG1055" s="1186"/>
      <c r="BH1055" s="1186"/>
      <c r="BI1055" s="1186"/>
      <c r="BJ1055" s="1186"/>
      <c r="BK1055" s="1186"/>
      <c r="BL1055" s="1186"/>
      <c r="BM1055" s="1186"/>
      <c r="BN1055" s="1186"/>
      <c r="BO1055" s="1186"/>
      <c r="BP1055" s="1186"/>
      <c r="BQ1055" s="1186"/>
      <c r="BR1055" s="1186"/>
      <c r="BS1055" s="1186"/>
      <c r="BT1055" s="1186"/>
      <c r="BU1055" s="1186"/>
      <c r="BV1055" s="1186"/>
      <c r="BW1055" s="1186"/>
      <c r="BX1055" s="1186"/>
      <c r="BY1055" s="1186"/>
      <c r="BZ1055" s="1186"/>
      <c r="CA1055" s="1186"/>
      <c r="CB1055" s="1186"/>
      <c r="CC1055" s="1186"/>
      <c r="CD1055" s="1186"/>
      <c r="CE1055" s="1186"/>
      <c r="CF1055" s="1186"/>
      <c r="CG1055" s="1186"/>
      <c r="CH1055" s="1186"/>
      <c r="CI1055" s="1186"/>
      <c r="CJ1055" s="1186"/>
      <c r="CK1055" s="1186"/>
      <c r="CL1055" s="1186"/>
      <c r="CM1055" s="1186"/>
      <c r="CN1055" s="1186"/>
      <c r="CO1055" s="1186"/>
      <c r="CP1055" s="1186"/>
      <c r="CQ1055" s="1186"/>
      <c r="CR1055" s="1186"/>
      <c r="CS1055" s="1186"/>
      <c r="CT1055" s="1186"/>
      <c r="CU1055" s="1186"/>
      <c r="CV1055" s="1186"/>
      <c r="CW1055" s="1186"/>
      <c r="CX1055" s="1186"/>
      <c r="CY1055" s="1186"/>
      <c r="CZ1055" s="1186"/>
      <c r="DA1055" s="1186"/>
      <c r="DB1055" s="1186"/>
      <c r="DC1055" s="1186"/>
      <c r="DD1055" s="1186"/>
      <c r="DE1055" s="1186"/>
      <c r="DF1055" s="1186"/>
      <c r="DG1055" s="1186"/>
      <c r="DH1055" s="1186"/>
      <c r="DI1055" s="1186"/>
      <c r="DJ1055" s="1186"/>
      <c r="DK1055" s="1186"/>
      <c r="DL1055" s="1186"/>
      <c r="DM1055" s="1186"/>
      <c r="DN1055" s="1186"/>
      <c r="DO1055" s="1186"/>
      <c r="DP1055" s="1186"/>
      <c r="DQ1055" s="1186"/>
      <c r="DR1055" s="1186"/>
      <c r="DS1055" s="1186"/>
      <c r="DT1055" s="1186"/>
      <c r="DU1055" s="1186"/>
      <c r="DV1055" s="1186"/>
      <c r="DW1055" s="1186"/>
      <c r="DX1055" s="1186"/>
      <c r="DY1055" s="1186"/>
      <c r="DZ1055" s="1186"/>
      <c r="EA1055" s="1186"/>
      <c r="EB1055" s="1186"/>
      <c r="EC1055" s="1186"/>
      <c r="ED1055" s="1186"/>
      <c r="EE1055" s="1186"/>
      <c r="EF1055" s="1186"/>
      <c r="EG1055" s="1186"/>
      <c r="EH1055" s="1186"/>
      <c r="EI1055" s="1186"/>
      <c r="EJ1055" s="1186"/>
      <c r="EK1055" s="1186"/>
      <c r="EL1055" s="1186"/>
      <c r="EM1055" s="1186"/>
      <c r="EN1055" s="1186"/>
      <c r="EO1055" s="1186"/>
      <c r="EP1055" s="1186"/>
      <c r="EQ1055" s="1186"/>
      <c r="ER1055" s="1186"/>
      <c r="ES1055" s="1186"/>
      <c r="ET1055" s="1186"/>
      <c r="EU1055" s="1186"/>
      <c r="EV1055" s="1186"/>
      <c r="EW1055" s="1186"/>
      <c r="EX1055" s="1186"/>
      <c r="EY1055" s="1186"/>
      <c r="EZ1055" s="1186"/>
      <c r="FA1055" s="1186"/>
      <c r="FB1055" s="1186"/>
      <c r="FC1055" s="1186"/>
      <c r="FD1055" s="1186"/>
      <c r="FE1055" s="1186"/>
      <c r="FF1055" s="1186"/>
      <c r="FG1055" s="1186"/>
      <c r="FH1055" s="1186"/>
      <c r="FI1055" s="1186"/>
      <c r="FJ1055" s="1186"/>
      <c r="FK1055" s="1186"/>
      <c r="FL1055" s="1186"/>
      <c r="FM1055" s="1186"/>
      <c r="FN1055" s="1186"/>
      <c r="FO1055" s="1186"/>
      <c r="FP1055" s="1186"/>
      <c r="FQ1055" s="1186"/>
      <c r="FR1055" s="1186"/>
      <c r="FS1055" s="1186"/>
      <c r="FT1055" s="1186"/>
      <c r="FU1055" s="1186"/>
      <c r="FV1055" s="1186"/>
      <c r="FW1055" s="1186"/>
      <c r="FX1055" s="1186"/>
      <c r="FY1055" s="1186"/>
      <c r="FZ1055" s="1186"/>
      <c r="GA1055" s="1186"/>
      <c r="GB1055" s="1186"/>
      <c r="GC1055" s="1186"/>
      <c r="GD1055" s="1186"/>
      <c r="GE1055" s="1186"/>
      <c r="GF1055" s="1186"/>
      <c r="GG1055" s="1186"/>
      <c r="GH1055" s="1186"/>
      <c r="GI1055" s="1186"/>
      <c r="GJ1055" s="1186"/>
      <c r="GK1055" s="1186"/>
      <c r="GL1055" s="1186"/>
      <c r="GM1055" s="1186"/>
      <c r="GN1055" s="1186"/>
      <c r="GO1055" s="1186"/>
      <c r="GP1055" s="1186"/>
      <c r="GQ1055" s="1186"/>
      <c r="GR1055" s="1186"/>
      <c r="GS1055" s="1186"/>
      <c r="GT1055" s="1186"/>
      <c r="GU1055" s="1186"/>
      <c r="GV1055" s="1186"/>
      <c r="GW1055" s="1186"/>
      <c r="GX1055" s="1186"/>
      <c r="GY1055" s="1186"/>
      <c r="GZ1055" s="1186"/>
      <c r="HA1055" s="1186"/>
      <c r="HB1055" s="1186"/>
      <c r="HC1055" s="1186"/>
      <c r="HD1055" s="1186"/>
      <c r="HE1055" s="1186"/>
      <c r="HF1055" s="1186"/>
      <c r="HG1055" s="1186"/>
      <c r="HH1055" s="1186"/>
      <c r="HI1055" s="1186"/>
      <c r="HJ1055" s="1186"/>
      <c r="HK1055" s="1186"/>
      <c r="HL1055" s="1186"/>
      <c r="HM1055" s="1186"/>
      <c r="HN1055" s="1186"/>
      <c r="HO1055" s="1186"/>
      <c r="HP1055" s="1186"/>
      <c r="HQ1055" s="1186"/>
      <c r="HR1055" s="1186"/>
      <c r="HS1055" s="1186"/>
      <c r="HT1055" s="1186"/>
      <c r="HU1055" s="1186"/>
      <c r="HV1055" s="1186"/>
      <c r="HW1055" s="1186"/>
      <c r="HX1055" s="1186"/>
      <c r="HY1055" s="1186"/>
      <c r="HZ1055" s="1186"/>
      <c r="IA1055" s="1186"/>
      <c r="IB1055" s="1186"/>
    </row>
    <row r="1056" spans="1:236" s="1185" customFormat="1">
      <c r="A1056" s="1540"/>
      <c r="B1056" s="1541"/>
      <c r="C1056" s="1542"/>
      <c r="D1056" s="1543"/>
      <c r="E1056" s="1186"/>
      <c r="F1056" s="1544"/>
      <c r="G1056" s="1604"/>
      <c r="H1056" s="1604"/>
      <c r="I1056" s="1186"/>
      <c r="J1056" s="1186"/>
      <c r="K1056" s="1186"/>
      <c r="L1056" s="1186"/>
      <c r="M1056" s="1186"/>
      <c r="N1056" s="1186"/>
      <c r="O1056" s="1186"/>
      <c r="P1056" s="1186"/>
      <c r="Q1056" s="1186"/>
      <c r="R1056" s="1186"/>
      <c r="S1056" s="1186"/>
      <c r="T1056" s="1186"/>
      <c r="U1056" s="1186"/>
      <c r="V1056" s="1186"/>
      <c r="W1056" s="1186"/>
      <c r="X1056" s="1186"/>
      <c r="Y1056" s="1186"/>
      <c r="Z1056" s="1186"/>
      <c r="AA1056" s="1186"/>
      <c r="AB1056" s="1186"/>
      <c r="AC1056" s="1186"/>
      <c r="AD1056" s="1186"/>
      <c r="AE1056" s="1186"/>
      <c r="AF1056" s="1186"/>
      <c r="AG1056" s="1186"/>
      <c r="AH1056" s="1186"/>
      <c r="AI1056" s="1186"/>
      <c r="AJ1056" s="1186"/>
      <c r="AK1056" s="1186"/>
      <c r="AL1056" s="1186"/>
      <c r="AM1056" s="1186"/>
      <c r="AN1056" s="1186"/>
      <c r="AO1056" s="1186"/>
      <c r="AP1056" s="1186"/>
      <c r="AQ1056" s="1186"/>
      <c r="AR1056" s="1186"/>
      <c r="AS1056" s="1186"/>
      <c r="AT1056" s="1186"/>
      <c r="AU1056" s="1186"/>
      <c r="AV1056" s="1186"/>
      <c r="AW1056" s="1186"/>
      <c r="AX1056" s="1186"/>
      <c r="AY1056" s="1186"/>
      <c r="AZ1056" s="1186"/>
      <c r="BA1056" s="1186"/>
      <c r="BB1056" s="1186"/>
      <c r="BC1056" s="1186"/>
      <c r="BD1056" s="1186"/>
      <c r="BE1056" s="1186"/>
      <c r="BF1056" s="1186"/>
      <c r="BG1056" s="1186"/>
      <c r="BH1056" s="1186"/>
      <c r="BI1056" s="1186"/>
      <c r="BJ1056" s="1186"/>
      <c r="BK1056" s="1186"/>
      <c r="BL1056" s="1186"/>
      <c r="BM1056" s="1186"/>
      <c r="BN1056" s="1186"/>
      <c r="BO1056" s="1186"/>
      <c r="BP1056" s="1186"/>
      <c r="BQ1056" s="1186"/>
      <c r="BR1056" s="1186"/>
      <c r="BS1056" s="1186"/>
      <c r="BT1056" s="1186"/>
      <c r="BU1056" s="1186"/>
      <c r="BV1056" s="1186"/>
      <c r="BW1056" s="1186"/>
      <c r="BX1056" s="1186"/>
      <c r="BY1056" s="1186"/>
      <c r="BZ1056" s="1186"/>
      <c r="CA1056" s="1186"/>
      <c r="CB1056" s="1186"/>
      <c r="CC1056" s="1186"/>
      <c r="CD1056" s="1186"/>
      <c r="CE1056" s="1186"/>
      <c r="CF1056" s="1186"/>
      <c r="CG1056" s="1186"/>
      <c r="CH1056" s="1186"/>
      <c r="CI1056" s="1186"/>
      <c r="CJ1056" s="1186"/>
      <c r="CK1056" s="1186"/>
      <c r="CL1056" s="1186"/>
      <c r="CM1056" s="1186"/>
      <c r="CN1056" s="1186"/>
      <c r="CO1056" s="1186"/>
      <c r="CP1056" s="1186"/>
      <c r="CQ1056" s="1186"/>
      <c r="CR1056" s="1186"/>
      <c r="CS1056" s="1186"/>
      <c r="CT1056" s="1186"/>
      <c r="CU1056" s="1186"/>
      <c r="CV1056" s="1186"/>
      <c r="CW1056" s="1186"/>
      <c r="CX1056" s="1186"/>
      <c r="CY1056" s="1186"/>
      <c r="CZ1056" s="1186"/>
      <c r="DA1056" s="1186"/>
      <c r="DB1056" s="1186"/>
      <c r="DC1056" s="1186"/>
      <c r="DD1056" s="1186"/>
      <c r="DE1056" s="1186"/>
      <c r="DF1056" s="1186"/>
      <c r="DG1056" s="1186"/>
      <c r="DH1056" s="1186"/>
      <c r="DI1056" s="1186"/>
      <c r="DJ1056" s="1186"/>
      <c r="DK1056" s="1186"/>
      <c r="DL1056" s="1186"/>
      <c r="DM1056" s="1186"/>
      <c r="DN1056" s="1186"/>
      <c r="DO1056" s="1186"/>
      <c r="DP1056" s="1186"/>
      <c r="DQ1056" s="1186"/>
      <c r="DR1056" s="1186"/>
      <c r="DS1056" s="1186"/>
      <c r="DT1056" s="1186"/>
      <c r="DU1056" s="1186"/>
      <c r="DV1056" s="1186"/>
      <c r="DW1056" s="1186"/>
      <c r="DX1056" s="1186"/>
      <c r="DY1056" s="1186"/>
      <c r="DZ1056" s="1186"/>
      <c r="EA1056" s="1186"/>
      <c r="EB1056" s="1186"/>
      <c r="EC1056" s="1186"/>
      <c r="ED1056" s="1186"/>
      <c r="EE1056" s="1186"/>
      <c r="EF1056" s="1186"/>
      <c r="EG1056" s="1186"/>
      <c r="EH1056" s="1186"/>
      <c r="EI1056" s="1186"/>
      <c r="EJ1056" s="1186"/>
      <c r="EK1056" s="1186"/>
      <c r="EL1056" s="1186"/>
      <c r="EM1056" s="1186"/>
      <c r="EN1056" s="1186"/>
      <c r="EO1056" s="1186"/>
      <c r="EP1056" s="1186"/>
      <c r="EQ1056" s="1186"/>
      <c r="ER1056" s="1186"/>
      <c r="ES1056" s="1186"/>
      <c r="ET1056" s="1186"/>
      <c r="EU1056" s="1186"/>
      <c r="EV1056" s="1186"/>
      <c r="EW1056" s="1186"/>
      <c r="EX1056" s="1186"/>
      <c r="EY1056" s="1186"/>
      <c r="EZ1056" s="1186"/>
      <c r="FA1056" s="1186"/>
      <c r="FB1056" s="1186"/>
      <c r="FC1056" s="1186"/>
      <c r="FD1056" s="1186"/>
      <c r="FE1056" s="1186"/>
      <c r="FF1056" s="1186"/>
      <c r="FG1056" s="1186"/>
      <c r="FH1056" s="1186"/>
      <c r="FI1056" s="1186"/>
      <c r="FJ1056" s="1186"/>
      <c r="FK1056" s="1186"/>
      <c r="FL1056" s="1186"/>
      <c r="FM1056" s="1186"/>
      <c r="FN1056" s="1186"/>
      <c r="FO1056" s="1186"/>
      <c r="FP1056" s="1186"/>
      <c r="FQ1056" s="1186"/>
      <c r="FR1056" s="1186"/>
      <c r="FS1056" s="1186"/>
      <c r="FT1056" s="1186"/>
      <c r="FU1056" s="1186"/>
      <c r="FV1056" s="1186"/>
      <c r="FW1056" s="1186"/>
      <c r="FX1056" s="1186"/>
      <c r="FY1056" s="1186"/>
      <c r="FZ1056" s="1186"/>
      <c r="GA1056" s="1186"/>
      <c r="GB1056" s="1186"/>
      <c r="GC1056" s="1186"/>
      <c r="GD1056" s="1186"/>
      <c r="GE1056" s="1186"/>
      <c r="GF1056" s="1186"/>
      <c r="GG1056" s="1186"/>
      <c r="GH1056" s="1186"/>
      <c r="GI1056" s="1186"/>
      <c r="GJ1056" s="1186"/>
      <c r="GK1056" s="1186"/>
      <c r="GL1056" s="1186"/>
      <c r="GM1056" s="1186"/>
      <c r="GN1056" s="1186"/>
      <c r="GO1056" s="1186"/>
      <c r="GP1056" s="1186"/>
      <c r="GQ1056" s="1186"/>
      <c r="GR1056" s="1186"/>
      <c r="GS1056" s="1186"/>
      <c r="GT1056" s="1186"/>
      <c r="GU1056" s="1186"/>
      <c r="GV1056" s="1186"/>
      <c r="GW1056" s="1186"/>
      <c r="GX1056" s="1186"/>
      <c r="GY1056" s="1186"/>
      <c r="GZ1056" s="1186"/>
      <c r="HA1056" s="1186"/>
      <c r="HB1056" s="1186"/>
      <c r="HC1056" s="1186"/>
      <c r="HD1056" s="1186"/>
      <c r="HE1056" s="1186"/>
      <c r="HF1056" s="1186"/>
      <c r="HG1056" s="1186"/>
      <c r="HH1056" s="1186"/>
      <c r="HI1056" s="1186"/>
      <c r="HJ1056" s="1186"/>
      <c r="HK1056" s="1186"/>
      <c r="HL1056" s="1186"/>
      <c r="HM1056" s="1186"/>
      <c r="HN1056" s="1186"/>
      <c r="HO1056" s="1186"/>
      <c r="HP1056" s="1186"/>
      <c r="HQ1056" s="1186"/>
      <c r="HR1056" s="1186"/>
      <c r="HS1056" s="1186"/>
      <c r="HT1056" s="1186"/>
      <c r="HU1056" s="1186"/>
      <c r="HV1056" s="1186"/>
      <c r="HW1056" s="1186"/>
      <c r="HX1056" s="1186"/>
      <c r="HY1056" s="1186"/>
      <c r="HZ1056" s="1186"/>
      <c r="IA1056" s="1186"/>
      <c r="IB1056" s="1186"/>
    </row>
    <row r="1057" spans="1:236" s="1185" customFormat="1">
      <c r="A1057" s="1540"/>
      <c r="B1057" s="1541"/>
      <c r="C1057" s="1542"/>
      <c r="D1057" s="1543"/>
      <c r="E1057" s="1186"/>
      <c r="F1057" s="1544"/>
      <c r="G1057" s="1604"/>
      <c r="H1057" s="1604"/>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c r="AB1057" s="1186"/>
      <c r="AC1057" s="1186"/>
      <c r="AD1057" s="1186"/>
      <c r="AE1057" s="1186"/>
      <c r="AF1057" s="1186"/>
      <c r="AG1057" s="1186"/>
      <c r="AH1057" s="1186"/>
      <c r="AI1057" s="1186"/>
      <c r="AJ1057" s="1186"/>
      <c r="AK1057" s="1186"/>
      <c r="AL1057" s="1186"/>
      <c r="AM1057" s="1186"/>
      <c r="AN1057" s="1186"/>
      <c r="AO1057" s="1186"/>
      <c r="AP1057" s="1186"/>
      <c r="AQ1057" s="1186"/>
      <c r="AR1057" s="1186"/>
      <c r="AS1057" s="1186"/>
      <c r="AT1057" s="1186"/>
      <c r="AU1057" s="1186"/>
      <c r="AV1057" s="1186"/>
      <c r="AW1057" s="1186"/>
      <c r="AX1057" s="1186"/>
      <c r="AY1057" s="1186"/>
      <c r="AZ1057" s="1186"/>
      <c r="BA1057" s="1186"/>
      <c r="BB1057" s="1186"/>
      <c r="BC1057" s="1186"/>
      <c r="BD1057" s="1186"/>
      <c r="BE1057" s="1186"/>
      <c r="BF1057" s="1186"/>
      <c r="BG1057" s="1186"/>
      <c r="BH1057" s="1186"/>
      <c r="BI1057" s="1186"/>
      <c r="BJ1057" s="1186"/>
      <c r="BK1057" s="1186"/>
      <c r="BL1057" s="1186"/>
      <c r="BM1057" s="1186"/>
      <c r="BN1057" s="1186"/>
      <c r="BO1057" s="1186"/>
      <c r="BP1057" s="1186"/>
      <c r="BQ1057" s="1186"/>
      <c r="BR1057" s="1186"/>
      <c r="BS1057" s="1186"/>
      <c r="BT1057" s="1186"/>
      <c r="BU1057" s="1186"/>
      <c r="BV1057" s="1186"/>
      <c r="BW1057" s="1186"/>
      <c r="BX1057" s="1186"/>
      <c r="BY1057" s="1186"/>
      <c r="BZ1057" s="1186"/>
      <c r="CA1057" s="1186"/>
      <c r="CB1057" s="1186"/>
      <c r="CC1057" s="1186"/>
      <c r="CD1057" s="1186"/>
      <c r="CE1057" s="1186"/>
      <c r="CF1057" s="1186"/>
      <c r="CG1057" s="1186"/>
      <c r="CH1057" s="1186"/>
      <c r="CI1057" s="1186"/>
      <c r="CJ1057" s="1186"/>
      <c r="CK1057" s="1186"/>
      <c r="CL1057" s="1186"/>
      <c r="CM1057" s="1186"/>
      <c r="CN1057" s="1186"/>
      <c r="CO1057" s="1186"/>
      <c r="CP1057" s="1186"/>
      <c r="CQ1057" s="1186"/>
      <c r="CR1057" s="1186"/>
      <c r="CS1057" s="1186"/>
      <c r="CT1057" s="1186"/>
      <c r="CU1057" s="1186"/>
      <c r="CV1057" s="1186"/>
      <c r="CW1057" s="1186"/>
      <c r="CX1057" s="1186"/>
      <c r="CY1057" s="1186"/>
      <c r="CZ1057" s="1186"/>
      <c r="DA1057" s="1186"/>
      <c r="DB1057" s="1186"/>
      <c r="DC1057" s="1186"/>
      <c r="DD1057" s="1186"/>
      <c r="DE1057" s="1186"/>
      <c r="DF1057" s="1186"/>
      <c r="DG1057" s="1186"/>
      <c r="DH1057" s="1186"/>
      <c r="DI1057" s="1186"/>
      <c r="DJ1057" s="1186"/>
      <c r="DK1057" s="1186"/>
      <c r="DL1057" s="1186"/>
      <c r="DM1057" s="1186"/>
      <c r="DN1057" s="1186"/>
      <c r="DO1057" s="1186"/>
      <c r="DP1057" s="1186"/>
      <c r="DQ1057" s="1186"/>
      <c r="DR1057" s="1186"/>
      <c r="DS1057" s="1186"/>
      <c r="DT1057" s="1186"/>
      <c r="DU1057" s="1186"/>
      <c r="DV1057" s="1186"/>
      <c r="DW1057" s="1186"/>
      <c r="DX1057" s="1186"/>
      <c r="DY1057" s="1186"/>
      <c r="DZ1057" s="1186"/>
      <c r="EA1057" s="1186"/>
      <c r="EB1057" s="1186"/>
      <c r="EC1057" s="1186"/>
      <c r="ED1057" s="1186"/>
      <c r="EE1057" s="1186"/>
      <c r="EF1057" s="1186"/>
      <c r="EG1057" s="1186"/>
      <c r="EH1057" s="1186"/>
      <c r="EI1057" s="1186"/>
      <c r="EJ1057" s="1186"/>
      <c r="EK1057" s="1186"/>
      <c r="EL1057" s="1186"/>
      <c r="EM1057" s="1186"/>
      <c r="EN1057" s="1186"/>
      <c r="EO1057" s="1186"/>
      <c r="EP1057" s="1186"/>
      <c r="EQ1057" s="1186"/>
      <c r="ER1057" s="1186"/>
      <c r="ES1057" s="1186"/>
      <c r="ET1057" s="1186"/>
      <c r="EU1057" s="1186"/>
      <c r="EV1057" s="1186"/>
      <c r="EW1057" s="1186"/>
      <c r="EX1057" s="1186"/>
      <c r="EY1057" s="1186"/>
      <c r="EZ1057" s="1186"/>
      <c r="FA1057" s="1186"/>
      <c r="FB1057" s="1186"/>
      <c r="FC1057" s="1186"/>
      <c r="FD1057" s="1186"/>
      <c r="FE1057" s="1186"/>
      <c r="FF1057" s="1186"/>
      <c r="FG1057" s="1186"/>
      <c r="FH1057" s="1186"/>
      <c r="FI1057" s="1186"/>
      <c r="FJ1057" s="1186"/>
      <c r="FK1057" s="1186"/>
      <c r="FL1057" s="1186"/>
      <c r="FM1057" s="1186"/>
      <c r="FN1057" s="1186"/>
      <c r="FO1057" s="1186"/>
      <c r="FP1057" s="1186"/>
      <c r="FQ1057" s="1186"/>
      <c r="FR1057" s="1186"/>
      <c r="FS1057" s="1186"/>
      <c r="FT1057" s="1186"/>
      <c r="FU1057" s="1186"/>
      <c r="FV1057" s="1186"/>
      <c r="FW1057" s="1186"/>
      <c r="FX1057" s="1186"/>
      <c r="FY1057" s="1186"/>
      <c r="FZ1057" s="1186"/>
      <c r="GA1057" s="1186"/>
      <c r="GB1057" s="1186"/>
      <c r="GC1057" s="1186"/>
      <c r="GD1057" s="1186"/>
      <c r="GE1057" s="1186"/>
      <c r="GF1057" s="1186"/>
      <c r="GG1057" s="1186"/>
      <c r="GH1057" s="1186"/>
      <c r="GI1057" s="1186"/>
      <c r="GJ1057" s="1186"/>
      <c r="GK1057" s="1186"/>
      <c r="GL1057" s="1186"/>
      <c r="GM1057" s="1186"/>
      <c r="GN1057" s="1186"/>
      <c r="GO1057" s="1186"/>
      <c r="GP1057" s="1186"/>
      <c r="GQ1057" s="1186"/>
      <c r="GR1057" s="1186"/>
      <c r="GS1057" s="1186"/>
      <c r="GT1057" s="1186"/>
      <c r="GU1057" s="1186"/>
      <c r="GV1057" s="1186"/>
      <c r="GW1057" s="1186"/>
      <c r="GX1057" s="1186"/>
      <c r="GY1057" s="1186"/>
      <c r="GZ1057" s="1186"/>
      <c r="HA1057" s="1186"/>
      <c r="HB1057" s="1186"/>
      <c r="HC1057" s="1186"/>
      <c r="HD1057" s="1186"/>
      <c r="HE1057" s="1186"/>
      <c r="HF1057" s="1186"/>
      <c r="HG1057" s="1186"/>
      <c r="HH1057" s="1186"/>
      <c r="HI1057" s="1186"/>
      <c r="HJ1057" s="1186"/>
      <c r="HK1057" s="1186"/>
      <c r="HL1057" s="1186"/>
      <c r="HM1057" s="1186"/>
      <c r="HN1057" s="1186"/>
      <c r="HO1057" s="1186"/>
      <c r="HP1057" s="1186"/>
      <c r="HQ1057" s="1186"/>
      <c r="HR1057" s="1186"/>
      <c r="HS1057" s="1186"/>
      <c r="HT1057" s="1186"/>
      <c r="HU1057" s="1186"/>
      <c r="HV1057" s="1186"/>
      <c r="HW1057" s="1186"/>
      <c r="HX1057" s="1186"/>
      <c r="HY1057" s="1186"/>
      <c r="HZ1057" s="1186"/>
      <c r="IA1057" s="1186"/>
      <c r="IB1057" s="1186"/>
    </row>
    <row r="1058" spans="1:236" s="1185" customFormat="1">
      <c r="A1058" s="1540"/>
      <c r="B1058" s="1541"/>
      <c r="C1058" s="1542"/>
      <c r="D1058" s="1543"/>
      <c r="E1058" s="1186"/>
      <c r="F1058" s="1544"/>
      <c r="G1058" s="1604"/>
      <c r="H1058" s="1604"/>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c r="AB1058" s="1186"/>
      <c r="AC1058" s="1186"/>
      <c r="AD1058" s="1186"/>
      <c r="AE1058" s="1186"/>
      <c r="AF1058" s="1186"/>
      <c r="AG1058" s="1186"/>
      <c r="AH1058" s="1186"/>
      <c r="AI1058" s="1186"/>
      <c r="AJ1058" s="1186"/>
      <c r="AK1058" s="1186"/>
      <c r="AL1058" s="1186"/>
      <c r="AM1058" s="1186"/>
      <c r="AN1058" s="1186"/>
      <c r="AO1058" s="1186"/>
      <c r="AP1058" s="1186"/>
      <c r="AQ1058" s="1186"/>
      <c r="AR1058" s="1186"/>
      <c r="AS1058" s="1186"/>
      <c r="AT1058" s="1186"/>
      <c r="AU1058" s="1186"/>
      <c r="AV1058" s="1186"/>
      <c r="AW1058" s="1186"/>
      <c r="AX1058" s="1186"/>
      <c r="AY1058" s="1186"/>
      <c r="AZ1058" s="1186"/>
      <c r="BA1058" s="1186"/>
      <c r="BB1058" s="1186"/>
      <c r="BC1058" s="1186"/>
      <c r="BD1058" s="1186"/>
      <c r="BE1058" s="1186"/>
      <c r="BF1058" s="1186"/>
      <c r="BG1058" s="1186"/>
      <c r="BH1058" s="1186"/>
      <c r="BI1058" s="1186"/>
      <c r="BJ1058" s="1186"/>
      <c r="BK1058" s="1186"/>
      <c r="BL1058" s="1186"/>
      <c r="BM1058" s="1186"/>
      <c r="BN1058" s="1186"/>
      <c r="BO1058" s="1186"/>
      <c r="BP1058" s="1186"/>
      <c r="BQ1058" s="1186"/>
      <c r="BR1058" s="1186"/>
      <c r="BS1058" s="1186"/>
      <c r="BT1058" s="1186"/>
      <c r="BU1058" s="1186"/>
      <c r="BV1058" s="1186"/>
      <c r="BW1058" s="1186"/>
      <c r="BX1058" s="1186"/>
      <c r="BY1058" s="1186"/>
      <c r="BZ1058" s="1186"/>
      <c r="CA1058" s="1186"/>
      <c r="CB1058" s="1186"/>
      <c r="CC1058" s="1186"/>
      <c r="CD1058" s="1186"/>
      <c r="CE1058" s="1186"/>
      <c r="CF1058" s="1186"/>
      <c r="CG1058" s="1186"/>
      <c r="CH1058" s="1186"/>
      <c r="CI1058" s="1186"/>
      <c r="CJ1058" s="1186"/>
      <c r="CK1058" s="1186"/>
      <c r="CL1058" s="1186"/>
      <c r="CM1058" s="1186"/>
      <c r="CN1058" s="1186"/>
      <c r="CO1058" s="1186"/>
      <c r="CP1058" s="1186"/>
      <c r="CQ1058" s="1186"/>
      <c r="CR1058" s="1186"/>
      <c r="CS1058" s="1186"/>
      <c r="CT1058" s="1186"/>
      <c r="CU1058" s="1186"/>
      <c r="CV1058" s="1186"/>
      <c r="CW1058" s="1186"/>
      <c r="CX1058" s="1186"/>
      <c r="CY1058" s="1186"/>
      <c r="CZ1058" s="1186"/>
      <c r="DA1058" s="1186"/>
      <c r="DB1058" s="1186"/>
      <c r="DC1058" s="1186"/>
      <c r="DD1058" s="1186"/>
      <c r="DE1058" s="1186"/>
      <c r="DF1058" s="1186"/>
      <c r="DG1058" s="1186"/>
      <c r="DH1058" s="1186"/>
      <c r="DI1058" s="1186"/>
      <c r="DJ1058" s="1186"/>
      <c r="DK1058" s="1186"/>
      <c r="DL1058" s="1186"/>
      <c r="DM1058" s="1186"/>
      <c r="DN1058" s="1186"/>
      <c r="DO1058" s="1186"/>
      <c r="DP1058" s="1186"/>
      <c r="DQ1058" s="1186"/>
      <c r="DR1058" s="1186"/>
      <c r="DS1058" s="1186"/>
      <c r="DT1058" s="1186"/>
      <c r="DU1058" s="1186"/>
      <c r="DV1058" s="1186"/>
      <c r="DW1058" s="1186"/>
      <c r="DX1058" s="1186"/>
      <c r="DY1058" s="1186"/>
      <c r="DZ1058" s="1186"/>
      <c r="EA1058" s="1186"/>
      <c r="EB1058" s="1186"/>
      <c r="EC1058" s="1186"/>
      <c r="ED1058" s="1186"/>
      <c r="EE1058" s="1186"/>
      <c r="EF1058" s="1186"/>
      <c r="EG1058" s="1186"/>
      <c r="EH1058" s="1186"/>
      <c r="EI1058" s="1186"/>
      <c r="EJ1058" s="1186"/>
      <c r="EK1058" s="1186"/>
      <c r="EL1058" s="1186"/>
      <c r="EM1058" s="1186"/>
      <c r="EN1058" s="1186"/>
      <c r="EO1058" s="1186"/>
      <c r="EP1058" s="1186"/>
      <c r="EQ1058" s="1186"/>
      <c r="ER1058" s="1186"/>
      <c r="ES1058" s="1186"/>
      <c r="ET1058" s="1186"/>
      <c r="EU1058" s="1186"/>
      <c r="EV1058" s="1186"/>
      <c r="EW1058" s="1186"/>
      <c r="EX1058" s="1186"/>
      <c r="EY1058" s="1186"/>
      <c r="EZ1058" s="1186"/>
      <c r="FA1058" s="1186"/>
      <c r="FB1058" s="1186"/>
      <c r="FC1058" s="1186"/>
      <c r="FD1058" s="1186"/>
      <c r="FE1058" s="1186"/>
      <c r="FF1058" s="1186"/>
      <c r="FG1058" s="1186"/>
      <c r="FH1058" s="1186"/>
      <c r="FI1058" s="1186"/>
      <c r="FJ1058" s="1186"/>
      <c r="FK1058" s="1186"/>
      <c r="FL1058" s="1186"/>
      <c r="FM1058" s="1186"/>
      <c r="FN1058" s="1186"/>
      <c r="FO1058" s="1186"/>
      <c r="FP1058" s="1186"/>
      <c r="FQ1058" s="1186"/>
      <c r="FR1058" s="1186"/>
      <c r="FS1058" s="1186"/>
      <c r="FT1058" s="1186"/>
      <c r="FU1058" s="1186"/>
      <c r="FV1058" s="1186"/>
      <c r="FW1058" s="1186"/>
      <c r="FX1058" s="1186"/>
      <c r="FY1058" s="1186"/>
      <c r="FZ1058" s="1186"/>
      <c r="GA1058" s="1186"/>
      <c r="GB1058" s="1186"/>
      <c r="GC1058" s="1186"/>
      <c r="GD1058" s="1186"/>
      <c r="GE1058" s="1186"/>
      <c r="GF1058" s="1186"/>
      <c r="GG1058" s="1186"/>
      <c r="GH1058" s="1186"/>
      <c r="GI1058" s="1186"/>
      <c r="GJ1058" s="1186"/>
      <c r="GK1058" s="1186"/>
      <c r="GL1058" s="1186"/>
      <c r="GM1058" s="1186"/>
      <c r="GN1058" s="1186"/>
      <c r="GO1058" s="1186"/>
      <c r="GP1058" s="1186"/>
      <c r="GQ1058" s="1186"/>
      <c r="GR1058" s="1186"/>
      <c r="GS1058" s="1186"/>
      <c r="GT1058" s="1186"/>
      <c r="GU1058" s="1186"/>
      <c r="GV1058" s="1186"/>
      <c r="GW1058" s="1186"/>
      <c r="GX1058" s="1186"/>
      <c r="GY1058" s="1186"/>
      <c r="GZ1058" s="1186"/>
      <c r="HA1058" s="1186"/>
      <c r="HB1058" s="1186"/>
      <c r="HC1058" s="1186"/>
      <c r="HD1058" s="1186"/>
      <c r="HE1058" s="1186"/>
      <c r="HF1058" s="1186"/>
      <c r="HG1058" s="1186"/>
      <c r="HH1058" s="1186"/>
      <c r="HI1058" s="1186"/>
      <c r="HJ1058" s="1186"/>
      <c r="HK1058" s="1186"/>
      <c r="HL1058" s="1186"/>
      <c r="HM1058" s="1186"/>
      <c r="HN1058" s="1186"/>
      <c r="HO1058" s="1186"/>
      <c r="HP1058" s="1186"/>
      <c r="HQ1058" s="1186"/>
      <c r="HR1058" s="1186"/>
      <c r="HS1058" s="1186"/>
      <c r="HT1058" s="1186"/>
      <c r="HU1058" s="1186"/>
      <c r="HV1058" s="1186"/>
      <c r="HW1058" s="1186"/>
      <c r="HX1058" s="1186"/>
      <c r="HY1058" s="1186"/>
      <c r="HZ1058" s="1186"/>
      <c r="IA1058" s="1186"/>
      <c r="IB1058" s="1186"/>
    </row>
    <row r="1059" spans="1:236" s="1185" customFormat="1">
      <c r="A1059" s="1540"/>
      <c r="B1059" s="1541"/>
      <c r="C1059" s="1542"/>
      <c r="D1059" s="1543"/>
      <c r="E1059" s="1186"/>
      <c r="F1059" s="1544"/>
      <c r="G1059" s="1604"/>
      <c r="H1059" s="1604"/>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c r="AB1059" s="1186"/>
      <c r="AC1059" s="1186"/>
      <c r="AD1059" s="1186"/>
      <c r="AE1059" s="1186"/>
      <c r="AF1059" s="1186"/>
      <c r="AG1059" s="1186"/>
      <c r="AH1059" s="1186"/>
      <c r="AI1059" s="1186"/>
      <c r="AJ1059" s="1186"/>
      <c r="AK1059" s="1186"/>
      <c r="AL1059" s="1186"/>
      <c r="AM1059" s="1186"/>
      <c r="AN1059" s="1186"/>
      <c r="AO1059" s="1186"/>
      <c r="AP1059" s="1186"/>
      <c r="AQ1059" s="1186"/>
      <c r="AR1059" s="1186"/>
      <c r="AS1059" s="1186"/>
      <c r="AT1059" s="1186"/>
      <c r="AU1059" s="1186"/>
      <c r="AV1059" s="1186"/>
      <c r="AW1059" s="1186"/>
      <c r="AX1059" s="1186"/>
      <c r="AY1059" s="1186"/>
      <c r="AZ1059" s="1186"/>
      <c r="BA1059" s="1186"/>
      <c r="BB1059" s="1186"/>
      <c r="BC1059" s="1186"/>
      <c r="BD1059" s="1186"/>
      <c r="BE1059" s="1186"/>
      <c r="BF1059" s="1186"/>
      <c r="BG1059" s="1186"/>
      <c r="BH1059" s="1186"/>
      <c r="BI1059" s="1186"/>
      <c r="BJ1059" s="1186"/>
      <c r="BK1059" s="1186"/>
      <c r="BL1059" s="1186"/>
      <c r="BM1059" s="1186"/>
      <c r="BN1059" s="1186"/>
      <c r="BO1059" s="1186"/>
      <c r="BP1059" s="1186"/>
      <c r="BQ1059" s="1186"/>
      <c r="BR1059" s="1186"/>
      <c r="BS1059" s="1186"/>
      <c r="BT1059" s="1186"/>
      <c r="BU1059" s="1186"/>
      <c r="BV1059" s="1186"/>
      <c r="BW1059" s="1186"/>
      <c r="BX1059" s="1186"/>
      <c r="BY1059" s="1186"/>
      <c r="BZ1059" s="1186"/>
      <c r="CA1059" s="1186"/>
      <c r="CB1059" s="1186"/>
      <c r="CC1059" s="1186"/>
      <c r="CD1059" s="1186"/>
      <c r="CE1059" s="1186"/>
      <c r="CF1059" s="1186"/>
      <c r="CG1059" s="1186"/>
      <c r="CH1059" s="1186"/>
      <c r="CI1059" s="1186"/>
      <c r="CJ1059" s="1186"/>
      <c r="CK1059" s="1186"/>
      <c r="CL1059" s="1186"/>
      <c r="CM1059" s="1186"/>
      <c r="CN1059" s="1186"/>
      <c r="CO1059" s="1186"/>
      <c r="CP1059" s="1186"/>
      <c r="CQ1059" s="1186"/>
      <c r="CR1059" s="1186"/>
      <c r="CS1059" s="1186"/>
      <c r="CT1059" s="1186"/>
      <c r="CU1059" s="1186"/>
      <c r="CV1059" s="1186"/>
      <c r="CW1059" s="1186"/>
      <c r="CX1059" s="1186"/>
      <c r="CY1059" s="1186"/>
      <c r="CZ1059" s="1186"/>
      <c r="DA1059" s="1186"/>
      <c r="DB1059" s="1186"/>
      <c r="DC1059" s="1186"/>
      <c r="DD1059" s="1186"/>
      <c r="DE1059" s="1186"/>
      <c r="DF1059" s="1186"/>
      <c r="DG1059" s="1186"/>
      <c r="DH1059" s="1186"/>
      <c r="DI1059" s="1186"/>
      <c r="DJ1059" s="1186"/>
      <c r="DK1059" s="1186"/>
      <c r="DL1059" s="1186"/>
      <c r="DM1059" s="1186"/>
      <c r="DN1059" s="1186"/>
      <c r="DO1059" s="1186"/>
      <c r="DP1059" s="1186"/>
      <c r="DQ1059" s="1186"/>
      <c r="DR1059" s="1186"/>
      <c r="DS1059" s="1186"/>
      <c r="DT1059" s="1186"/>
      <c r="DU1059" s="1186"/>
      <c r="DV1059" s="1186"/>
      <c r="DW1059" s="1186"/>
      <c r="DX1059" s="1186"/>
      <c r="DY1059" s="1186"/>
      <c r="DZ1059" s="1186"/>
      <c r="EA1059" s="1186"/>
      <c r="EB1059" s="1186"/>
      <c r="EC1059" s="1186"/>
      <c r="ED1059" s="1186"/>
      <c r="EE1059" s="1186"/>
      <c r="EF1059" s="1186"/>
      <c r="EG1059" s="1186"/>
      <c r="EH1059" s="1186"/>
      <c r="EI1059" s="1186"/>
      <c r="EJ1059" s="1186"/>
      <c r="EK1059" s="1186"/>
      <c r="EL1059" s="1186"/>
      <c r="EM1059" s="1186"/>
      <c r="EN1059" s="1186"/>
      <c r="EO1059" s="1186"/>
      <c r="EP1059" s="1186"/>
      <c r="EQ1059" s="1186"/>
      <c r="ER1059" s="1186"/>
      <c r="ES1059" s="1186"/>
      <c r="ET1059" s="1186"/>
      <c r="EU1059" s="1186"/>
      <c r="EV1059" s="1186"/>
      <c r="EW1059" s="1186"/>
      <c r="EX1059" s="1186"/>
      <c r="EY1059" s="1186"/>
      <c r="EZ1059" s="1186"/>
      <c r="FA1059" s="1186"/>
      <c r="FB1059" s="1186"/>
      <c r="FC1059" s="1186"/>
      <c r="FD1059" s="1186"/>
      <c r="FE1059" s="1186"/>
      <c r="FF1059" s="1186"/>
      <c r="FG1059" s="1186"/>
      <c r="FH1059" s="1186"/>
      <c r="FI1059" s="1186"/>
      <c r="FJ1059" s="1186"/>
      <c r="FK1059" s="1186"/>
      <c r="FL1059" s="1186"/>
      <c r="FM1059" s="1186"/>
      <c r="FN1059" s="1186"/>
      <c r="FO1059" s="1186"/>
      <c r="FP1059" s="1186"/>
      <c r="FQ1059" s="1186"/>
      <c r="FR1059" s="1186"/>
      <c r="FS1059" s="1186"/>
      <c r="FT1059" s="1186"/>
      <c r="FU1059" s="1186"/>
      <c r="FV1059" s="1186"/>
      <c r="FW1059" s="1186"/>
      <c r="FX1059" s="1186"/>
      <c r="FY1059" s="1186"/>
      <c r="FZ1059" s="1186"/>
      <c r="GA1059" s="1186"/>
      <c r="GB1059" s="1186"/>
      <c r="GC1059" s="1186"/>
      <c r="GD1059" s="1186"/>
      <c r="GE1059" s="1186"/>
      <c r="GF1059" s="1186"/>
      <c r="GG1059" s="1186"/>
      <c r="GH1059" s="1186"/>
      <c r="GI1059" s="1186"/>
      <c r="GJ1059" s="1186"/>
      <c r="GK1059" s="1186"/>
      <c r="GL1059" s="1186"/>
      <c r="GM1059" s="1186"/>
      <c r="GN1059" s="1186"/>
      <c r="GO1059" s="1186"/>
      <c r="GP1059" s="1186"/>
      <c r="GQ1059" s="1186"/>
      <c r="GR1059" s="1186"/>
      <c r="GS1059" s="1186"/>
      <c r="GT1059" s="1186"/>
      <c r="GU1059" s="1186"/>
      <c r="GV1059" s="1186"/>
      <c r="GW1059" s="1186"/>
      <c r="GX1059" s="1186"/>
      <c r="GY1059" s="1186"/>
      <c r="GZ1059" s="1186"/>
      <c r="HA1059" s="1186"/>
      <c r="HB1059" s="1186"/>
      <c r="HC1059" s="1186"/>
      <c r="HD1059" s="1186"/>
      <c r="HE1059" s="1186"/>
      <c r="HF1059" s="1186"/>
      <c r="HG1059" s="1186"/>
      <c r="HH1059" s="1186"/>
      <c r="HI1059" s="1186"/>
      <c r="HJ1059" s="1186"/>
      <c r="HK1059" s="1186"/>
      <c r="HL1059" s="1186"/>
      <c r="HM1059" s="1186"/>
      <c r="HN1059" s="1186"/>
      <c r="HO1059" s="1186"/>
      <c r="HP1059" s="1186"/>
      <c r="HQ1059" s="1186"/>
      <c r="HR1059" s="1186"/>
      <c r="HS1059" s="1186"/>
      <c r="HT1059" s="1186"/>
      <c r="HU1059" s="1186"/>
      <c r="HV1059" s="1186"/>
      <c r="HW1059" s="1186"/>
      <c r="HX1059" s="1186"/>
      <c r="HY1059" s="1186"/>
      <c r="HZ1059" s="1186"/>
      <c r="IA1059" s="1186"/>
      <c r="IB1059" s="1186"/>
    </row>
    <row r="1060" spans="1:236" s="1185" customFormat="1">
      <c r="A1060" s="1540"/>
      <c r="B1060" s="1541"/>
      <c r="C1060" s="1542"/>
      <c r="D1060" s="1543"/>
      <c r="E1060" s="1186"/>
      <c r="F1060" s="1544"/>
      <c r="G1060" s="1604"/>
      <c r="H1060" s="1604"/>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c r="AB1060" s="1186"/>
      <c r="AC1060" s="1186"/>
      <c r="AD1060" s="1186"/>
      <c r="AE1060" s="1186"/>
      <c r="AF1060" s="1186"/>
      <c r="AG1060" s="1186"/>
      <c r="AH1060" s="1186"/>
      <c r="AI1060" s="1186"/>
      <c r="AJ1060" s="1186"/>
      <c r="AK1060" s="1186"/>
      <c r="AL1060" s="1186"/>
      <c r="AM1060" s="1186"/>
      <c r="AN1060" s="1186"/>
      <c r="AO1060" s="1186"/>
      <c r="AP1060" s="1186"/>
      <c r="AQ1060" s="1186"/>
      <c r="AR1060" s="1186"/>
      <c r="AS1060" s="1186"/>
      <c r="AT1060" s="1186"/>
      <c r="AU1060" s="1186"/>
      <c r="AV1060" s="1186"/>
      <c r="AW1060" s="1186"/>
      <c r="AX1060" s="1186"/>
      <c r="AY1060" s="1186"/>
      <c r="AZ1060" s="1186"/>
      <c r="BA1060" s="1186"/>
      <c r="BB1060" s="1186"/>
      <c r="BC1060" s="1186"/>
      <c r="BD1060" s="1186"/>
      <c r="BE1060" s="1186"/>
      <c r="BF1060" s="1186"/>
      <c r="BG1060" s="1186"/>
      <c r="BH1060" s="1186"/>
      <c r="BI1060" s="1186"/>
      <c r="BJ1060" s="1186"/>
      <c r="BK1060" s="1186"/>
      <c r="BL1060" s="1186"/>
      <c r="BM1060" s="1186"/>
      <c r="BN1060" s="1186"/>
      <c r="BO1060" s="1186"/>
      <c r="BP1060" s="1186"/>
      <c r="BQ1060" s="1186"/>
      <c r="BR1060" s="1186"/>
      <c r="BS1060" s="1186"/>
      <c r="BT1060" s="1186"/>
      <c r="BU1060" s="1186"/>
      <c r="BV1060" s="1186"/>
      <c r="BW1060" s="1186"/>
      <c r="BX1060" s="1186"/>
      <c r="BY1060" s="1186"/>
      <c r="BZ1060" s="1186"/>
      <c r="CA1060" s="1186"/>
      <c r="CB1060" s="1186"/>
      <c r="CC1060" s="1186"/>
      <c r="CD1060" s="1186"/>
      <c r="CE1060" s="1186"/>
      <c r="CF1060" s="1186"/>
      <c r="CG1060" s="1186"/>
      <c r="CH1060" s="1186"/>
      <c r="CI1060" s="1186"/>
      <c r="CJ1060" s="1186"/>
      <c r="CK1060" s="1186"/>
      <c r="CL1060" s="1186"/>
      <c r="CM1060" s="1186"/>
      <c r="CN1060" s="1186"/>
      <c r="CO1060" s="1186"/>
      <c r="CP1060" s="1186"/>
      <c r="CQ1060" s="1186"/>
      <c r="CR1060" s="1186"/>
      <c r="CS1060" s="1186"/>
      <c r="CT1060" s="1186"/>
      <c r="CU1060" s="1186"/>
      <c r="CV1060" s="1186"/>
      <c r="CW1060" s="1186"/>
      <c r="CX1060" s="1186"/>
      <c r="CY1060" s="1186"/>
      <c r="CZ1060" s="1186"/>
      <c r="DA1060" s="1186"/>
      <c r="DB1060" s="1186"/>
      <c r="DC1060" s="1186"/>
      <c r="DD1060" s="1186"/>
      <c r="DE1060" s="1186"/>
      <c r="DF1060" s="1186"/>
      <c r="DG1060" s="1186"/>
      <c r="DH1060" s="1186"/>
      <c r="DI1060" s="1186"/>
      <c r="DJ1060" s="1186"/>
      <c r="DK1060" s="1186"/>
      <c r="DL1060" s="1186"/>
      <c r="DM1060" s="1186"/>
      <c r="DN1060" s="1186"/>
      <c r="DO1060" s="1186"/>
      <c r="DP1060" s="1186"/>
      <c r="DQ1060" s="1186"/>
      <c r="DR1060" s="1186"/>
      <c r="DS1060" s="1186"/>
      <c r="DT1060" s="1186"/>
      <c r="DU1060" s="1186"/>
      <c r="DV1060" s="1186"/>
      <c r="DW1060" s="1186"/>
      <c r="DX1060" s="1186"/>
      <c r="DY1060" s="1186"/>
      <c r="DZ1060" s="1186"/>
      <c r="EA1060" s="1186"/>
      <c r="EB1060" s="1186"/>
      <c r="EC1060" s="1186"/>
      <c r="ED1060" s="1186"/>
      <c r="EE1060" s="1186"/>
      <c r="EF1060" s="1186"/>
      <c r="EG1060" s="1186"/>
      <c r="EH1060" s="1186"/>
      <c r="EI1060" s="1186"/>
      <c r="EJ1060" s="1186"/>
      <c r="EK1060" s="1186"/>
      <c r="EL1060" s="1186"/>
      <c r="EM1060" s="1186"/>
      <c r="EN1060" s="1186"/>
      <c r="EO1060" s="1186"/>
      <c r="EP1060" s="1186"/>
      <c r="EQ1060" s="1186"/>
      <c r="ER1060" s="1186"/>
      <c r="ES1060" s="1186"/>
      <c r="ET1060" s="1186"/>
      <c r="EU1060" s="1186"/>
      <c r="EV1060" s="1186"/>
      <c r="EW1060" s="1186"/>
      <c r="EX1060" s="1186"/>
      <c r="EY1060" s="1186"/>
      <c r="EZ1060" s="1186"/>
      <c r="FA1060" s="1186"/>
      <c r="FB1060" s="1186"/>
      <c r="FC1060" s="1186"/>
      <c r="FD1060" s="1186"/>
      <c r="FE1060" s="1186"/>
      <c r="FF1060" s="1186"/>
      <c r="FG1060" s="1186"/>
      <c r="FH1060" s="1186"/>
      <c r="FI1060" s="1186"/>
      <c r="FJ1060" s="1186"/>
      <c r="FK1060" s="1186"/>
      <c r="FL1060" s="1186"/>
      <c r="FM1060" s="1186"/>
      <c r="FN1060" s="1186"/>
      <c r="FO1060" s="1186"/>
      <c r="FP1060" s="1186"/>
      <c r="FQ1060" s="1186"/>
      <c r="FR1060" s="1186"/>
      <c r="FS1060" s="1186"/>
      <c r="FT1060" s="1186"/>
      <c r="FU1060" s="1186"/>
      <c r="FV1060" s="1186"/>
      <c r="FW1060" s="1186"/>
      <c r="FX1060" s="1186"/>
      <c r="FY1060" s="1186"/>
      <c r="FZ1060" s="1186"/>
      <c r="GA1060" s="1186"/>
      <c r="GB1060" s="1186"/>
      <c r="GC1060" s="1186"/>
      <c r="GD1060" s="1186"/>
      <c r="GE1060" s="1186"/>
      <c r="GF1060" s="1186"/>
      <c r="GG1060" s="1186"/>
      <c r="GH1060" s="1186"/>
      <c r="GI1060" s="1186"/>
      <c r="GJ1060" s="1186"/>
      <c r="GK1060" s="1186"/>
      <c r="GL1060" s="1186"/>
      <c r="GM1060" s="1186"/>
      <c r="GN1060" s="1186"/>
      <c r="GO1060" s="1186"/>
      <c r="GP1060" s="1186"/>
      <c r="GQ1060" s="1186"/>
      <c r="GR1060" s="1186"/>
      <c r="GS1060" s="1186"/>
      <c r="GT1060" s="1186"/>
      <c r="GU1060" s="1186"/>
      <c r="GV1060" s="1186"/>
      <c r="GW1060" s="1186"/>
      <c r="GX1060" s="1186"/>
      <c r="GY1060" s="1186"/>
      <c r="GZ1060" s="1186"/>
      <c r="HA1060" s="1186"/>
      <c r="HB1060" s="1186"/>
      <c r="HC1060" s="1186"/>
      <c r="HD1060" s="1186"/>
      <c r="HE1060" s="1186"/>
      <c r="HF1060" s="1186"/>
      <c r="HG1060" s="1186"/>
      <c r="HH1060" s="1186"/>
      <c r="HI1060" s="1186"/>
      <c r="HJ1060" s="1186"/>
      <c r="HK1060" s="1186"/>
      <c r="HL1060" s="1186"/>
      <c r="HM1060" s="1186"/>
      <c r="HN1060" s="1186"/>
      <c r="HO1060" s="1186"/>
      <c r="HP1060" s="1186"/>
      <c r="HQ1060" s="1186"/>
      <c r="HR1060" s="1186"/>
      <c r="HS1060" s="1186"/>
      <c r="HT1060" s="1186"/>
      <c r="HU1060" s="1186"/>
      <c r="HV1060" s="1186"/>
      <c r="HW1060" s="1186"/>
      <c r="HX1060" s="1186"/>
      <c r="HY1060" s="1186"/>
      <c r="HZ1060" s="1186"/>
      <c r="IA1060" s="1186"/>
      <c r="IB1060" s="1186"/>
    </row>
    <row r="1061" spans="1:236" s="1185" customFormat="1">
      <c r="A1061" s="1540"/>
      <c r="B1061" s="1541"/>
      <c r="C1061" s="1542"/>
      <c r="D1061" s="1543"/>
      <c r="E1061" s="1186"/>
      <c r="F1061" s="1544"/>
      <c r="G1061" s="1604"/>
      <c r="H1061" s="1604"/>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c r="AB1061" s="1186"/>
      <c r="AC1061" s="1186"/>
      <c r="AD1061" s="1186"/>
      <c r="AE1061" s="1186"/>
      <c r="AF1061" s="1186"/>
      <c r="AG1061" s="1186"/>
      <c r="AH1061" s="1186"/>
      <c r="AI1061" s="1186"/>
      <c r="AJ1061" s="1186"/>
      <c r="AK1061" s="1186"/>
      <c r="AL1061" s="1186"/>
      <c r="AM1061" s="1186"/>
      <c r="AN1061" s="1186"/>
      <c r="AO1061" s="1186"/>
      <c r="AP1061" s="1186"/>
      <c r="AQ1061" s="1186"/>
      <c r="AR1061" s="1186"/>
      <c r="AS1061" s="1186"/>
      <c r="AT1061" s="1186"/>
      <c r="AU1061" s="1186"/>
      <c r="AV1061" s="1186"/>
      <c r="AW1061" s="1186"/>
      <c r="AX1061" s="1186"/>
      <c r="AY1061" s="1186"/>
      <c r="AZ1061" s="1186"/>
      <c r="BA1061" s="1186"/>
      <c r="BB1061" s="1186"/>
      <c r="BC1061" s="1186"/>
      <c r="BD1061" s="1186"/>
      <c r="BE1061" s="1186"/>
      <c r="BF1061" s="1186"/>
      <c r="BG1061" s="1186"/>
      <c r="BH1061" s="1186"/>
      <c r="BI1061" s="1186"/>
      <c r="BJ1061" s="1186"/>
      <c r="BK1061" s="1186"/>
      <c r="BL1061" s="1186"/>
      <c r="BM1061" s="1186"/>
      <c r="BN1061" s="1186"/>
      <c r="BO1061" s="1186"/>
      <c r="BP1061" s="1186"/>
      <c r="BQ1061" s="1186"/>
      <c r="BR1061" s="1186"/>
      <c r="BS1061" s="1186"/>
      <c r="BT1061" s="1186"/>
      <c r="BU1061" s="1186"/>
      <c r="BV1061" s="1186"/>
      <c r="BW1061" s="1186"/>
      <c r="BX1061" s="1186"/>
      <c r="BY1061" s="1186"/>
      <c r="BZ1061" s="1186"/>
      <c r="CA1061" s="1186"/>
      <c r="CB1061" s="1186"/>
      <c r="CC1061" s="1186"/>
      <c r="CD1061" s="1186"/>
      <c r="CE1061" s="1186"/>
      <c r="CF1061" s="1186"/>
      <c r="CG1061" s="1186"/>
      <c r="CH1061" s="1186"/>
      <c r="CI1061" s="1186"/>
      <c r="CJ1061" s="1186"/>
      <c r="CK1061" s="1186"/>
      <c r="CL1061" s="1186"/>
      <c r="CM1061" s="1186"/>
      <c r="CN1061" s="1186"/>
      <c r="CO1061" s="1186"/>
      <c r="CP1061" s="1186"/>
      <c r="CQ1061" s="1186"/>
      <c r="CR1061" s="1186"/>
      <c r="CS1061" s="1186"/>
      <c r="CT1061" s="1186"/>
      <c r="CU1061" s="1186"/>
      <c r="CV1061" s="1186"/>
      <c r="CW1061" s="1186"/>
      <c r="CX1061" s="1186"/>
      <c r="CY1061" s="1186"/>
      <c r="CZ1061" s="1186"/>
      <c r="DA1061" s="1186"/>
      <c r="DB1061" s="1186"/>
      <c r="DC1061" s="1186"/>
      <c r="DD1061" s="1186"/>
      <c r="DE1061" s="1186"/>
      <c r="DF1061" s="1186"/>
      <c r="DG1061" s="1186"/>
      <c r="DH1061" s="1186"/>
      <c r="DI1061" s="1186"/>
      <c r="DJ1061" s="1186"/>
      <c r="DK1061" s="1186"/>
      <c r="DL1061" s="1186"/>
      <c r="DM1061" s="1186"/>
      <c r="DN1061" s="1186"/>
      <c r="DO1061" s="1186"/>
      <c r="DP1061" s="1186"/>
      <c r="DQ1061" s="1186"/>
      <c r="DR1061" s="1186"/>
      <c r="DS1061" s="1186"/>
      <c r="DT1061" s="1186"/>
      <c r="DU1061" s="1186"/>
      <c r="DV1061" s="1186"/>
      <c r="DW1061" s="1186"/>
      <c r="DX1061" s="1186"/>
      <c r="DY1061" s="1186"/>
      <c r="DZ1061" s="1186"/>
      <c r="EA1061" s="1186"/>
      <c r="EB1061" s="1186"/>
      <c r="EC1061" s="1186"/>
      <c r="ED1061" s="1186"/>
      <c r="EE1061" s="1186"/>
      <c r="EF1061" s="1186"/>
      <c r="EG1061" s="1186"/>
      <c r="EH1061" s="1186"/>
      <c r="EI1061" s="1186"/>
      <c r="EJ1061" s="1186"/>
      <c r="EK1061" s="1186"/>
      <c r="EL1061" s="1186"/>
      <c r="EM1061" s="1186"/>
      <c r="EN1061" s="1186"/>
      <c r="EO1061" s="1186"/>
      <c r="EP1061" s="1186"/>
      <c r="EQ1061" s="1186"/>
      <c r="ER1061" s="1186"/>
      <c r="ES1061" s="1186"/>
      <c r="ET1061" s="1186"/>
      <c r="EU1061" s="1186"/>
      <c r="EV1061" s="1186"/>
      <c r="EW1061" s="1186"/>
      <c r="EX1061" s="1186"/>
      <c r="EY1061" s="1186"/>
      <c r="EZ1061" s="1186"/>
      <c r="FA1061" s="1186"/>
      <c r="FB1061" s="1186"/>
      <c r="FC1061" s="1186"/>
      <c r="FD1061" s="1186"/>
      <c r="FE1061" s="1186"/>
      <c r="FF1061" s="1186"/>
      <c r="FG1061" s="1186"/>
      <c r="FH1061" s="1186"/>
      <c r="FI1061" s="1186"/>
      <c r="FJ1061" s="1186"/>
      <c r="FK1061" s="1186"/>
      <c r="FL1061" s="1186"/>
      <c r="FM1061" s="1186"/>
      <c r="FN1061" s="1186"/>
      <c r="FO1061" s="1186"/>
      <c r="FP1061" s="1186"/>
      <c r="FQ1061" s="1186"/>
      <c r="FR1061" s="1186"/>
      <c r="FS1061" s="1186"/>
      <c r="FT1061" s="1186"/>
      <c r="FU1061" s="1186"/>
      <c r="FV1061" s="1186"/>
      <c r="FW1061" s="1186"/>
      <c r="FX1061" s="1186"/>
      <c r="FY1061" s="1186"/>
      <c r="FZ1061" s="1186"/>
      <c r="GA1061" s="1186"/>
      <c r="GB1061" s="1186"/>
      <c r="GC1061" s="1186"/>
      <c r="GD1061" s="1186"/>
      <c r="GE1061" s="1186"/>
      <c r="GF1061" s="1186"/>
      <c r="GG1061" s="1186"/>
      <c r="GH1061" s="1186"/>
      <c r="GI1061" s="1186"/>
      <c r="GJ1061" s="1186"/>
      <c r="GK1061" s="1186"/>
      <c r="GL1061" s="1186"/>
      <c r="GM1061" s="1186"/>
      <c r="GN1061" s="1186"/>
      <c r="GO1061" s="1186"/>
      <c r="GP1061" s="1186"/>
      <c r="GQ1061" s="1186"/>
      <c r="GR1061" s="1186"/>
      <c r="GS1061" s="1186"/>
      <c r="GT1061" s="1186"/>
      <c r="GU1061" s="1186"/>
      <c r="GV1061" s="1186"/>
      <c r="GW1061" s="1186"/>
      <c r="GX1061" s="1186"/>
      <c r="GY1061" s="1186"/>
      <c r="GZ1061" s="1186"/>
      <c r="HA1061" s="1186"/>
      <c r="HB1061" s="1186"/>
      <c r="HC1061" s="1186"/>
      <c r="HD1061" s="1186"/>
      <c r="HE1061" s="1186"/>
      <c r="HF1061" s="1186"/>
      <c r="HG1061" s="1186"/>
      <c r="HH1061" s="1186"/>
      <c r="HI1061" s="1186"/>
      <c r="HJ1061" s="1186"/>
      <c r="HK1061" s="1186"/>
      <c r="HL1061" s="1186"/>
      <c r="HM1061" s="1186"/>
      <c r="HN1061" s="1186"/>
      <c r="HO1061" s="1186"/>
      <c r="HP1061" s="1186"/>
      <c r="HQ1061" s="1186"/>
      <c r="HR1061" s="1186"/>
      <c r="HS1061" s="1186"/>
      <c r="HT1061" s="1186"/>
      <c r="HU1061" s="1186"/>
      <c r="HV1061" s="1186"/>
      <c r="HW1061" s="1186"/>
      <c r="HX1061" s="1186"/>
      <c r="HY1061" s="1186"/>
      <c r="HZ1061" s="1186"/>
      <c r="IA1061" s="1186"/>
      <c r="IB1061" s="1186"/>
    </row>
    <row r="1062" spans="1:236" s="1185" customFormat="1">
      <c r="A1062" s="1540"/>
      <c r="B1062" s="1541"/>
      <c r="C1062" s="1542"/>
      <c r="D1062" s="1543"/>
      <c r="E1062" s="1186"/>
      <c r="F1062" s="1544"/>
      <c r="G1062" s="1604"/>
      <c r="H1062" s="1604"/>
      <c r="I1062" s="1186"/>
      <c r="J1062" s="1186"/>
      <c r="K1062" s="1186"/>
      <c r="L1062" s="1186"/>
      <c r="M1062" s="1186"/>
      <c r="N1062" s="1186"/>
      <c r="O1062" s="1186"/>
      <c r="P1062" s="1186"/>
      <c r="Q1062" s="1186"/>
      <c r="R1062" s="1186"/>
      <c r="S1062" s="1186"/>
      <c r="T1062" s="1186"/>
      <c r="U1062" s="1186"/>
      <c r="V1062" s="1186"/>
      <c r="W1062" s="1186"/>
      <c r="X1062" s="1186"/>
      <c r="Y1062" s="1186"/>
      <c r="Z1062" s="1186"/>
      <c r="AA1062" s="1186"/>
      <c r="AB1062" s="1186"/>
      <c r="AC1062" s="1186"/>
      <c r="AD1062" s="1186"/>
      <c r="AE1062" s="1186"/>
      <c r="AF1062" s="1186"/>
      <c r="AG1062" s="1186"/>
      <c r="AH1062" s="1186"/>
      <c r="AI1062" s="1186"/>
      <c r="AJ1062" s="1186"/>
      <c r="AK1062" s="1186"/>
      <c r="AL1062" s="1186"/>
      <c r="AM1062" s="1186"/>
      <c r="AN1062" s="1186"/>
      <c r="AO1062" s="1186"/>
      <c r="AP1062" s="1186"/>
      <c r="AQ1062" s="1186"/>
      <c r="AR1062" s="1186"/>
      <c r="AS1062" s="1186"/>
      <c r="AT1062" s="1186"/>
      <c r="AU1062" s="1186"/>
      <c r="AV1062" s="1186"/>
      <c r="AW1062" s="1186"/>
      <c r="AX1062" s="1186"/>
      <c r="AY1062" s="1186"/>
      <c r="AZ1062" s="1186"/>
      <c r="BA1062" s="1186"/>
      <c r="BB1062" s="1186"/>
      <c r="BC1062" s="1186"/>
      <c r="BD1062" s="1186"/>
      <c r="BE1062" s="1186"/>
      <c r="BF1062" s="1186"/>
      <c r="BG1062" s="1186"/>
      <c r="BH1062" s="1186"/>
      <c r="BI1062" s="1186"/>
      <c r="BJ1062" s="1186"/>
      <c r="BK1062" s="1186"/>
      <c r="BL1062" s="1186"/>
      <c r="BM1062" s="1186"/>
      <c r="BN1062" s="1186"/>
      <c r="BO1062" s="1186"/>
      <c r="BP1062" s="1186"/>
      <c r="BQ1062" s="1186"/>
      <c r="BR1062" s="1186"/>
      <c r="BS1062" s="1186"/>
      <c r="BT1062" s="1186"/>
      <c r="BU1062" s="1186"/>
      <c r="BV1062" s="1186"/>
      <c r="BW1062" s="1186"/>
      <c r="BX1062" s="1186"/>
      <c r="BY1062" s="1186"/>
      <c r="BZ1062" s="1186"/>
      <c r="CA1062" s="1186"/>
      <c r="CB1062" s="1186"/>
      <c r="CC1062" s="1186"/>
      <c r="CD1062" s="1186"/>
      <c r="CE1062" s="1186"/>
      <c r="CF1062" s="1186"/>
      <c r="CG1062" s="1186"/>
      <c r="CH1062" s="1186"/>
      <c r="CI1062" s="1186"/>
      <c r="CJ1062" s="1186"/>
      <c r="CK1062" s="1186"/>
      <c r="CL1062" s="1186"/>
      <c r="CM1062" s="1186"/>
      <c r="CN1062" s="1186"/>
      <c r="CO1062" s="1186"/>
      <c r="CP1062" s="1186"/>
      <c r="CQ1062" s="1186"/>
      <c r="CR1062" s="1186"/>
      <c r="CS1062" s="1186"/>
      <c r="CT1062" s="1186"/>
      <c r="CU1062" s="1186"/>
      <c r="CV1062" s="1186"/>
      <c r="CW1062" s="1186"/>
      <c r="CX1062" s="1186"/>
      <c r="CY1062" s="1186"/>
      <c r="CZ1062" s="1186"/>
      <c r="DA1062" s="1186"/>
      <c r="DB1062" s="1186"/>
      <c r="DC1062" s="1186"/>
      <c r="DD1062" s="1186"/>
      <c r="DE1062" s="1186"/>
      <c r="DF1062" s="1186"/>
      <c r="DG1062" s="1186"/>
      <c r="DH1062" s="1186"/>
      <c r="DI1062" s="1186"/>
      <c r="DJ1062" s="1186"/>
      <c r="DK1062" s="1186"/>
      <c r="DL1062" s="1186"/>
      <c r="DM1062" s="1186"/>
      <c r="DN1062" s="1186"/>
      <c r="DO1062" s="1186"/>
      <c r="DP1062" s="1186"/>
      <c r="DQ1062" s="1186"/>
      <c r="DR1062" s="1186"/>
      <c r="DS1062" s="1186"/>
      <c r="DT1062" s="1186"/>
      <c r="DU1062" s="1186"/>
      <c r="DV1062" s="1186"/>
      <c r="DW1062" s="1186"/>
      <c r="DX1062" s="1186"/>
      <c r="DY1062" s="1186"/>
      <c r="DZ1062" s="1186"/>
      <c r="EA1062" s="1186"/>
      <c r="EB1062" s="1186"/>
      <c r="EC1062" s="1186"/>
      <c r="ED1062" s="1186"/>
      <c r="EE1062" s="1186"/>
      <c r="EF1062" s="1186"/>
      <c r="EG1062" s="1186"/>
      <c r="EH1062" s="1186"/>
      <c r="EI1062" s="1186"/>
      <c r="EJ1062" s="1186"/>
      <c r="EK1062" s="1186"/>
      <c r="EL1062" s="1186"/>
      <c r="EM1062" s="1186"/>
      <c r="EN1062" s="1186"/>
      <c r="EO1062" s="1186"/>
      <c r="EP1062" s="1186"/>
      <c r="EQ1062" s="1186"/>
      <c r="ER1062" s="1186"/>
      <c r="ES1062" s="1186"/>
      <c r="ET1062" s="1186"/>
      <c r="EU1062" s="1186"/>
      <c r="EV1062" s="1186"/>
      <c r="EW1062" s="1186"/>
      <c r="EX1062" s="1186"/>
      <c r="EY1062" s="1186"/>
      <c r="EZ1062" s="1186"/>
      <c r="FA1062" s="1186"/>
      <c r="FB1062" s="1186"/>
      <c r="FC1062" s="1186"/>
      <c r="FD1062" s="1186"/>
      <c r="FE1062" s="1186"/>
      <c r="FF1062" s="1186"/>
      <c r="FG1062" s="1186"/>
      <c r="FH1062" s="1186"/>
      <c r="FI1062" s="1186"/>
      <c r="FJ1062" s="1186"/>
      <c r="FK1062" s="1186"/>
      <c r="FL1062" s="1186"/>
      <c r="FM1062" s="1186"/>
      <c r="FN1062" s="1186"/>
      <c r="FO1062" s="1186"/>
      <c r="FP1062" s="1186"/>
      <c r="FQ1062" s="1186"/>
      <c r="FR1062" s="1186"/>
      <c r="FS1062" s="1186"/>
      <c r="FT1062" s="1186"/>
      <c r="FU1062" s="1186"/>
      <c r="FV1062" s="1186"/>
      <c r="FW1062" s="1186"/>
      <c r="FX1062" s="1186"/>
      <c r="FY1062" s="1186"/>
      <c r="FZ1062" s="1186"/>
      <c r="GA1062" s="1186"/>
      <c r="GB1062" s="1186"/>
      <c r="GC1062" s="1186"/>
      <c r="GD1062" s="1186"/>
      <c r="GE1062" s="1186"/>
      <c r="GF1062" s="1186"/>
      <c r="GG1062" s="1186"/>
      <c r="GH1062" s="1186"/>
      <c r="GI1062" s="1186"/>
      <c r="GJ1062" s="1186"/>
      <c r="GK1062" s="1186"/>
      <c r="GL1062" s="1186"/>
      <c r="GM1062" s="1186"/>
      <c r="GN1062" s="1186"/>
      <c r="GO1062" s="1186"/>
      <c r="GP1062" s="1186"/>
      <c r="GQ1062" s="1186"/>
      <c r="GR1062" s="1186"/>
      <c r="GS1062" s="1186"/>
      <c r="GT1062" s="1186"/>
      <c r="GU1062" s="1186"/>
      <c r="GV1062" s="1186"/>
      <c r="GW1062" s="1186"/>
      <c r="GX1062" s="1186"/>
      <c r="GY1062" s="1186"/>
      <c r="GZ1062" s="1186"/>
      <c r="HA1062" s="1186"/>
      <c r="HB1062" s="1186"/>
      <c r="HC1062" s="1186"/>
      <c r="HD1062" s="1186"/>
      <c r="HE1062" s="1186"/>
      <c r="HF1062" s="1186"/>
      <c r="HG1062" s="1186"/>
      <c r="HH1062" s="1186"/>
      <c r="HI1062" s="1186"/>
      <c r="HJ1062" s="1186"/>
      <c r="HK1062" s="1186"/>
      <c r="HL1062" s="1186"/>
      <c r="HM1062" s="1186"/>
      <c r="HN1062" s="1186"/>
      <c r="HO1062" s="1186"/>
      <c r="HP1062" s="1186"/>
      <c r="HQ1062" s="1186"/>
      <c r="HR1062" s="1186"/>
      <c r="HS1062" s="1186"/>
      <c r="HT1062" s="1186"/>
      <c r="HU1062" s="1186"/>
      <c r="HV1062" s="1186"/>
      <c r="HW1062" s="1186"/>
      <c r="HX1062" s="1186"/>
      <c r="HY1062" s="1186"/>
      <c r="HZ1062" s="1186"/>
      <c r="IA1062" s="1186"/>
      <c r="IB1062" s="1186"/>
    </row>
    <row r="1063" spans="1:236" s="1185" customFormat="1">
      <c r="A1063" s="1540"/>
      <c r="B1063" s="1541"/>
      <c r="C1063" s="1542"/>
      <c r="D1063" s="1543"/>
      <c r="E1063" s="1186"/>
      <c r="F1063" s="1544"/>
      <c r="G1063" s="1604"/>
      <c r="H1063" s="1604"/>
      <c r="I1063" s="1186"/>
      <c r="J1063" s="1186"/>
      <c r="K1063" s="1186"/>
      <c r="L1063" s="1186"/>
      <c r="M1063" s="1186"/>
      <c r="N1063" s="1186"/>
      <c r="O1063" s="1186"/>
      <c r="P1063" s="1186"/>
      <c r="Q1063" s="1186"/>
      <c r="R1063" s="1186"/>
      <c r="S1063" s="1186"/>
      <c r="T1063" s="1186"/>
      <c r="U1063" s="1186"/>
      <c r="V1063" s="1186"/>
      <c r="W1063" s="1186"/>
      <c r="X1063" s="1186"/>
      <c r="Y1063" s="1186"/>
      <c r="Z1063" s="1186"/>
      <c r="AA1063" s="1186"/>
      <c r="AB1063" s="1186"/>
      <c r="AC1063" s="1186"/>
      <c r="AD1063" s="1186"/>
      <c r="AE1063" s="1186"/>
      <c r="AF1063" s="1186"/>
      <c r="AG1063" s="1186"/>
      <c r="AH1063" s="1186"/>
      <c r="AI1063" s="1186"/>
      <c r="AJ1063" s="1186"/>
      <c r="AK1063" s="1186"/>
      <c r="AL1063" s="1186"/>
      <c r="AM1063" s="1186"/>
      <c r="AN1063" s="1186"/>
      <c r="AO1063" s="1186"/>
      <c r="AP1063" s="1186"/>
      <c r="AQ1063" s="1186"/>
      <c r="AR1063" s="1186"/>
      <c r="AS1063" s="1186"/>
      <c r="AT1063" s="1186"/>
      <c r="AU1063" s="1186"/>
      <c r="AV1063" s="1186"/>
      <c r="AW1063" s="1186"/>
      <c r="AX1063" s="1186"/>
      <c r="AY1063" s="1186"/>
      <c r="AZ1063" s="1186"/>
      <c r="BA1063" s="1186"/>
      <c r="BB1063" s="1186"/>
      <c r="BC1063" s="1186"/>
      <c r="BD1063" s="1186"/>
      <c r="BE1063" s="1186"/>
      <c r="BF1063" s="1186"/>
      <c r="BG1063" s="1186"/>
      <c r="BH1063" s="1186"/>
      <c r="BI1063" s="1186"/>
      <c r="BJ1063" s="1186"/>
      <c r="BK1063" s="1186"/>
      <c r="BL1063" s="1186"/>
      <c r="BM1063" s="1186"/>
      <c r="BN1063" s="1186"/>
      <c r="BO1063" s="1186"/>
      <c r="BP1063" s="1186"/>
      <c r="BQ1063" s="1186"/>
      <c r="BR1063" s="1186"/>
      <c r="BS1063" s="1186"/>
      <c r="BT1063" s="1186"/>
      <c r="BU1063" s="1186"/>
      <c r="BV1063" s="1186"/>
      <c r="BW1063" s="1186"/>
      <c r="BX1063" s="1186"/>
      <c r="BY1063" s="1186"/>
      <c r="BZ1063" s="1186"/>
      <c r="CA1063" s="1186"/>
      <c r="CB1063" s="1186"/>
      <c r="CC1063" s="1186"/>
      <c r="CD1063" s="1186"/>
      <c r="CE1063" s="1186"/>
      <c r="CF1063" s="1186"/>
      <c r="CG1063" s="1186"/>
      <c r="CH1063" s="1186"/>
      <c r="CI1063" s="1186"/>
      <c r="CJ1063" s="1186"/>
      <c r="CK1063" s="1186"/>
      <c r="CL1063" s="1186"/>
      <c r="CM1063" s="1186"/>
      <c r="CN1063" s="1186"/>
      <c r="CO1063" s="1186"/>
      <c r="CP1063" s="1186"/>
      <c r="CQ1063" s="1186"/>
      <c r="CR1063" s="1186"/>
      <c r="CS1063" s="1186"/>
      <c r="CT1063" s="1186"/>
      <c r="CU1063" s="1186"/>
      <c r="CV1063" s="1186"/>
      <c r="CW1063" s="1186"/>
      <c r="CX1063" s="1186"/>
      <c r="CY1063" s="1186"/>
      <c r="CZ1063" s="1186"/>
      <c r="DA1063" s="1186"/>
      <c r="DB1063" s="1186"/>
      <c r="DC1063" s="1186"/>
      <c r="DD1063" s="1186"/>
      <c r="DE1063" s="1186"/>
      <c r="DF1063" s="1186"/>
      <c r="DG1063" s="1186"/>
      <c r="DH1063" s="1186"/>
      <c r="DI1063" s="1186"/>
      <c r="DJ1063" s="1186"/>
      <c r="DK1063" s="1186"/>
      <c r="DL1063" s="1186"/>
      <c r="DM1063" s="1186"/>
      <c r="DN1063" s="1186"/>
      <c r="DO1063" s="1186"/>
      <c r="DP1063" s="1186"/>
      <c r="DQ1063" s="1186"/>
      <c r="DR1063" s="1186"/>
      <c r="DS1063" s="1186"/>
      <c r="DT1063" s="1186"/>
      <c r="DU1063" s="1186"/>
      <c r="DV1063" s="1186"/>
      <c r="DW1063" s="1186"/>
      <c r="DX1063" s="1186"/>
      <c r="DY1063" s="1186"/>
      <c r="DZ1063" s="1186"/>
      <c r="EA1063" s="1186"/>
      <c r="EB1063" s="1186"/>
      <c r="EC1063" s="1186"/>
      <c r="ED1063" s="1186"/>
      <c r="EE1063" s="1186"/>
      <c r="EF1063" s="1186"/>
      <c r="EG1063" s="1186"/>
      <c r="EH1063" s="1186"/>
      <c r="EI1063" s="1186"/>
      <c r="EJ1063" s="1186"/>
      <c r="EK1063" s="1186"/>
      <c r="EL1063" s="1186"/>
      <c r="EM1063" s="1186"/>
      <c r="EN1063" s="1186"/>
      <c r="EO1063" s="1186"/>
      <c r="EP1063" s="1186"/>
      <c r="EQ1063" s="1186"/>
      <c r="ER1063" s="1186"/>
      <c r="ES1063" s="1186"/>
      <c r="ET1063" s="1186"/>
      <c r="EU1063" s="1186"/>
      <c r="EV1063" s="1186"/>
      <c r="EW1063" s="1186"/>
      <c r="EX1063" s="1186"/>
      <c r="EY1063" s="1186"/>
      <c r="EZ1063" s="1186"/>
      <c r="FA1063" s="1186"/>
      <c r="FB1063" s="1186"/>
      <c r="FC1063" s="1186"/>
      <c r="FD1063" s="1186"/>
      <c r="FE1063" s="1186"/>
      <c r="FF1063" s="1186"/>
      <c r="FG1063" s="1186"/>
      <c r="FH1063" s="1186"/>
      <c r="FI1063" s="1186"/>
      <c r="FJ1063" s="1186"/>
      <c r="FK1063" s="1186"/>
      <c r="FL1063" s="1186"/>
      <c r="FM1063" s="1186"/>
      <c r="FN1063" s="1186"/>
      <c r="FO1063" s="1186"/>
      <c r="FP1063" s="1186"/>
      <c r="FQ1063" s="1186"/>
      <c r="FR1063" s="1186"/>
      <c r="FS1063" s="1186"/>
      <c r="FT1063" s="1186"/>
      <c r="FU1063" s="1186"/>
      <c r="FV1063" s="1186"/>
      <c r="FW1063" s="1186"/>
      <c r="FX1063" s="1186"/>
      <c r="FY1063" s="1186"/>
      <c r="FZ1063" s="1186"/>
      <c r="GA1063" s="1186"/>
      <c r="GB1063" s="1186"/>
      <c r="GC1063" s="1186"/>
      <c r="GD1063" s="1186"/>
      <c r="GE1063" s="1186"/>
      <c r="GF1063" s="1186"/>
      <c r="GG1063" s="1186"/>
      <c r="GH1063" s="1186"/>
      <c r="GI1063" s="1186"/>
      <c r="GJ1063" s="1186"/>
      <c r="GK1063" s="1186"/>
      <c r="GL1063" s="1186"/>
      <c r="GM1063" s="1186"/>
      <c r="GN1063" s="1186"/>
      <c r="GO1063" s="1186"/>
      <c r="GP1063" s="1186"/>
      <c r="GQ1063" s="1186"/>
      <c r="GR1063" s="1186"/>
      <c r="GS1063" s="1186"/>
      <c r="GT1063" s="1186"/>
      <c r="GU1063" s="1186"/>
      <c r="GV1063" s="1186"/>
      <c r="GW1063" s="1186"/>
      <c r="GX1063" s="1186"/>
      <c r="GY1063" s="1186"/>
      <c r="GZ1063" s="1186"/>
      <c r="HA1063" s="1186"/>
      <c r="HB1063" s="1186"/>
      <c r="HC1063" s="1186"/>
      <c r="HD1063" s="1186"/>
      <c r="HE1063" s="1186"/>
      <c r="HF1063" s="1186"/>
      <c r="HG1063" s="1186"/>
      <c r="HH1063" s="1186"/>
      <c r="HI1063" s="1186"/>
      <c r="HJ1063" s="1186"/>
      <c r="HK1063" s="1186"/>
      <c r="HL1063" s="1186"/>
      <c r="HM1063" s="1186"/>
      <c r="HN1063" s="1186"/>
      <c r="HO1063" s="1186"/>
      <c r="HP1063" s="1186"/>
      <c r="HQ1063" s="1186"/>
      <c r="HR1063" s="1186"/>
      <c r="HS1063" s="1186"/>
      <c r="HT1063" s="1186"/>
      <c r="HU1063" s="1186"/>
      <c r="HV1063" s="1186"/>
      <c r="HW1063" s="1186"/>
      <c r="HX1063" s="1186"/>
      <c r="HY1063" s="1186"/>
      <c r="HZ1063" s="1186"/>
      <c r="IA1063" s="1186"/>
      <c r="IB1063" s="1186"/>
    </row>
    <row r="1064" spans="1:236" s="1185" customFormat="1">
      <c r="A1064" s="1540"/>
      <c r="B1064" s="1541"/>
      <c r="C1064" s="1542"/>
      <c r="D1064" s="1543"/>
      <c r="E1064" s="1186"/>
      <c r="F1064" s="1544"/>
      <c r="G1064" s="1604"/>
      <c r="H1064" s="1604"/>
      <c r="I1064" s="1186"/>
      <c r="J1064" s="1186"/>
      <c r="K1064" s="1186"/>
      <c r="L1064" s="1186"/>
      <c r="M1064" s="1186"/>
      <c r="N1064" s="1186"/>
      <c r="O1064" s="1186"/>
      <c r="P1064" s="1186"/>
      <c r="Q1064" s="1186"/>
      <c r="R1064" s="1186"/>
      <c r="S1064" s="1186"/>
      <c r="T1064" s="1186"/>
      <c r="U1064" s="1186"/>
      <c r="V1064" s="1186"/>
      <c r="W1064" s="1186"/>
      <c r="X1064" s="1186"/>
      <c r="Y1064" s="1186"/>
      <c r="Z1064" s="1186"/>
      <c r="AA1064" s="1186"/>
      <c r="AB1064" s="1186"/>
      <c r="AC1064" s="1186"/>
      <c r="AD1064" s="1186"/>
      <c r="AE1064" s="1186"/>
      <c r="AF1064" s="1186"/>
      <c r="AG1064" s="1186"/>
      <c r="AH1064" s="1186"/>
      <c r="AI1064" s="1186"/>
      <c r="AJ1064" s="1186"/>
      <c r="AK1064" s="1186"/>
      <c r="AL1064" s="1186"/>
      <c r="AM1064" s="1186"/>
      <c r="AN1064" s="1186"/>
      <c r="AO1064" s="1186"/>
      <c r="AP1064" s="1186"/>
      <c r="AQ1064" s="1186"/>
      <c r="AR1064" s="1186"/>
      <c r="AS1064" s="1186"/>
      <c r="AT1064" s="1186"/>
      <c r="AU1064" s="1186"/>
      <c r="AV1064" s="1186"/>
      <c r="AW1064" s="1186"/>
      <c r="AX1064" s="1186"/>
      <c r="AY1064" s="1186"/>
      <c r="AZ1064" s="1186"/>
      <c r="BA1064" s="1186"/>
      <c r="BB1064" s="1186"/>
      <c r="BC1064" s="1186"/>
      <c r="BD1064" s="1186"/>
      <c r="BE1064" s="1186"/>
      <c r="BF1064" s="1186"/>
      <c r="BG1064" s="1186"/>
      <c r="BH1064" s="1186"/>
      <c r="BI1064" s="1186"/>
      <c r="BJ1064" s="1186"/>
      <c r="BK1064" s="1186"/>
      <c r="BL1064" s="1186"/>
      <c r="BM1064" s="1186"/>
      <c r="BN1064" s="1186"/>
      <c r="BO1064" s="1186"/>
      <c r="BP1064" s="1186"/>
      <c r="BQ1064" s="1186"/>
      <c r="BR1064" s="1186"/>
      <c r="BS1064" s="1186"/>
      <c r="BT1064" s="1186"/>
      <c r="BU1064" s="1186"/>
      <c r="BV1064" s="1186"/>
      <c r="BW1064" s="1186"/>
      <c r="BX1064" s="1186"/>
      <c r="BY1064" s="1186"/>
      <c r="BZ1064" s="1186"/>
      <c r="CA1064" s="1186"/>
      <c r="CB1064" s="1186"/>
      <c r="CC1064" s="1186"/>
      <c r="CD1064" s="1186"/>
      <c r="CE1064" s="1186"/>
      <c r="CF1064" s="1186"/>
      <c r="CG1064" s="1186"/>
      <c r="CH1064" s="1186"/>
      <c r="CI1064" s="1186"/>
      <c r="CJ1064" s="1186"/>
      <c r="CK1064" s="1186"/>
      <c r="CL1064" s="1186"/>
      <c r="CM1064" s="1186"/>
      <c r="CN1064" s="1186"/>
      <c r="CO1064" s="1186"/>
      <c r="CP1064" s="1186"/>
      <c r="CQ1064" s="1186"/>
      <c r="CR1064" s="1186"/>
      <c r="CS1064" s="1186"/>
      <c r="CT1064" s="1186"/>
      <c r="CU1064" s="1186"/>
      <c r="CV1064" s="1186"/>
      <c r="CW1064" s="1186"/>
      <c r="CX1064" s="1186"/>
      <c r="CY1064" s="1186"/>
      <c r="CZ1064" s="1186"/>
      <c r="DA1064" s="1186"/>
      <c r="DB1064" s="1186"/>
      <c r="DC1064" s="1186"/>
      <c r="DD1064" s="1186"/>
      <c r="DE1064" s="1186"/>
      <c r="DF1064" s="1186"/>
      <c r="DG1064" s="1186"/>
      <c r="DH1064" s="1186"/>
      <c r="DI1064" s="1186"/>
      <c r="DJ1064" s="1186"/>
      <c r="DK1064" s="1186"/>
      <c r="DL1064" s="1186"/>
      <c r="DM1064" s="1186"/>
      <c r="DN1064" s="1186"/>
      <c r="DO1064" s="1186"/>
      <c r="DP1064" s="1186"/>
      <c r="DQ1064" s="1186"/>
      <c r="DR1064" s="1186"/>
      <c r="DS1064" s="1186"/>
      <c r="DT1064" s="1186"/>
      <c r="DU1064" s="1186"/>
      <c r="DV1064" s="1186"/>
      <c r="DW1064" s="1186"/>
      <c r="DX1064" s="1186"/>
      <c r="DY1064" s="1186"/>
      <c r="DZ1064" s="1186"/>
      <c r="EA1064" s="1186"/>
      <c r="EB1064" s="1186"/>
      <c r="EC1064" s="1186"/>
      <c r="ED1064" s="1186"/>
      <c r="EE1064" s="1186"/>
      <c r="EF1064" s="1186"/>
      <c r="EG1064" s="1186"/>
      <c r="EH1064" s="1186"/>
      <c r="EI1064" s="1186"/>
      <c r="EJ1064" s="1186"/>
      <c r="EK1064" s="1186"/>
      <c r="EL1064" s="1186"/>
      <c r="EM1064" s="1186"/>
      <c r="EN1064" s="1186"/>
      <c r="EO1064" s="1186"/>
      <c r="EP1064" s="1186"/>
      <c r="EQ1064" s="1186"/>
      <c r="ER1064" s="1186"/>
      <c r="ES1064" s="1186"/>
      <c r="ET1064" s="1186"/>
      <c r="EU1064" s="1186"/>
      <c r="EV1064" s="1186"/>
      <c r="EW1064" s="1186"/>
      <c r="EX1064" s="1186"/>
      <c r="EY1064" s="1186"/>
      <c r="EZ1064" s="1186"/>
      <c r="FA1064" s="1186"/>
      <c r="FB1064" s="1186"/>
      <c r="FC1064" s="1186"/>
      <c r="FD1064" s="1186"/>
      <c r="FE1064" s="1186"/>
      <c r="FF1064" s="1186"/>
      <c r="FG1064" s="1186"/>
      <c r="FH1064" s="1186"/>
      <c r="FI1064" s="1186"/>
      <c r="FJ1064" s="1186"/>
      <c r="FK1064" s="1186"/>
      <c r="FL1064" s="1186"/>
      <c r="FM1064" s="1186"/>
      <c r="FN1064" s="1186"/>
      <c r="FO1064" s="1186"/>
      <c r="FP1064" s="1186"/>
      <c r="FQ1064" s="1186"/>
      <c r="FR1064" s="1186"/>
      <c r="FS1064" s="1186"/>
      <c r="FT1064" s="1186"/>
      <c r="FU1064" s="1186"/>
      <c r="FV1064" s="1186"/>
      <c r="FW1064" s="1186"/>
      <c r="FX1064" s="1186"/>
      <c r="FY1064" s="1186"/>
      <c r="FZ1064" s="1186"/>
      <c r="GA1064" s="1186"/>
      <c r="GB1064" s="1186"/>
      <c r="GC1064" s="1186"/>
      <c r="GD1064" s="1186"/>
      <c r="GE1064" s="1186"/>
      <c r="GF1064" s="1186"/>
      <c r="GG1064" s="1186"/>
      <c r="GH1064" s="1186"/>
      <c r="GI1064" s="1186"/>
      <c r="GJ1064" s="1186"/>
      <c r="GK1064" s="1186"/>
      <c r="GL1064" s="1186"/>
      <c r="GM1064" s="1186"/>
      <c r="GN1064" s="1186"/>
      <c r="GO1064" s="1186"/>
      <c r="GP1064" s="1186"/>
      <c r="GQ1064" s="1186"/>
      <c r="GR1064" s="1186"/>
      <c r="GS1064" s="1186"/>
      <c r="GT1064" s="1186"/>
      <c r="GU1064" s="1186"/>
      <c r="GV1064" s="1186"/>
      <c r="GW1064" s="1186"/>
      <c r="GX1064" s="1186"/>
      <c r="GY1064" s="1186"/>
      <c r="GZ1064" s="1186"/>
      <c r="HA1064" s="1186"/>
      <c r="HB1064" s="1186"/>
      <c r="HC1064" s="1186"/>
      <c r="HD1064" s="1186"/>
      <c r="HE1064" s="1186"/>
      <c r="HF1064" s="1186"/>
      <c r="HG1064" s="1186"/>
      <c r="HH1064" s="1186"/>
      <c r="HI1064" s="1186"/>
      <c r="HJ1064" s="1186"/>
      <c r="HK1064" s="1186"/>
      <c r="HL1064" s="1186"/>
      <c r="HM1064" s="1186"/>
      <c r="HN1064" s="1186"/>
      <c r="HO1064" s="1186"/>
      <c r="HP1064" s="1186"/>
      <c r="HQ1064" s="1186"/>
      <c r="HR1064" s="1186"/>
      <c r="HS1064" s="1186"/>
      <c r="HT1064" s="1186"/>
      <c r="HU1064" s="1186"/>
      <c r="HV1064" s="1186"/>
      <c r="HW1064" s="1186"/>
      <c r="HX1064" s="1186"/>
      <c r="HY1064" s="1186"/>
      <c r="HZ1064" s="1186"/>
      <c r="IA1064" s="1186"/>
      <c r="IB1064" s="1186"/>
    </row>
    <row r="1065" spans="1:236" s="1185" customFormat="1">
      <c r="A1065" s="1540"/>
      <c r="B1065" s="1541"/>
      <c r="C1065" s="1542"/>
      <c r="D1065" s="1543"/>
      <c r="E1065" s="1186"/>
      <c r="F1065" s="1544"/>
      <c r="G1065" s="1604"/>
      <c r="H1065" s="1604"/>
      <c r="I1065" s="1186"/>
      <c r="J1065" s="1186"/>
      <c r="K1065" s="1186"/>
      <c r="L1065" s="1186"/>
      <c r="M1065" s="1186"/>
      <c r="N1065" s="1186"/>
      <c r="O1065" s="1186"/>
      <c r="P1065" s="1186"/>
      <c r="Q1065" s="1186"/>
      <c r="R1065" s="1186"/>
      <c r="S1065" s="1186"/>
      <c r="T1065" s="1186"/>
      <c r="U1065" s="1186"/>
      <c r="V1065" s="1186"/>
      <c r="W1065" s="1186"/>
      <c r="X1065" s="1186"/>
      <c r="Y1065" s="1186"/>
      <c r="Z1065" s="1186"/>
      <c r="AA1065" s="1186"/>
      <c r="AB1065" s="1186"/>
      <c r="AC1065" s="1186"/>
      <c r="AD1065" s="1186"/>
      <c r="AE1065" s="1186"/>
      <c r="AF1065" s="1186"/>
      <c r="AG1065" s="1186"/>
      <c r="AH1065" s="1186"/>
      <c r="AI1065" s="1186"/>
      <c r="AJ1065" s="1186"/>
      <c r="AK1065" s="1186"/>
      <c r="AL1065" s="1186"/>
      <c r="AM1065" s="1186"/>
      <c r="AN1065" s="1186"/>
      <c r="AO1065" s="1186"/>
      <c r="AP1065" s="1186"/>
      <c r="AQ1065" s="1186"/>
      <c r="AR1065" s="1186"/>
      <c r="AS1065" s="1186"/>
      <c r="AT1065" s="1186"/>
      <c r="AU1065" s="1186"/>
      <c r="AV1065" s="1186"/>
      <c r="AW1065" s="1186"/>
      <c r="AX1065" s="1186"/>
      <c r="AY1065" s="1186"/>
      <c r="AZ1065" s="1186"/>
      <c r="BA1065" s="1186"/>
      <c r="BB1065" s="1186"/>
      <c r="BC1065" s="1186"/>
      <c r="BD1065" s="1186"/>
      <c r="BE1065" s="1186"/>
      <c r="BF1065" s="1186"/>
      <c r="BG1065" s="1186"/>
      <c r="BH1065" s="1186"/>
      <c r="BI1065" s="1186"/>
      <c r="BJ1065" s="1186"/>
      <c r="BK1065" s="1186"/>
      <c r="BL1065" s="1186"/>
      <c r="BM1065" s="1186"/>
      <c r="BN1065" s="1186"/>
      <c r="BO1065" s="1186"/>
      <c r="BP1065" s="1186"/>
      <c r="BQ1065" s="1186"/>
      <c r="BR1065" s="1186"/>
      <c r="BS1065" s="1186"/>
      <c r="BT1065" s="1186"/>
      <c r="BU1065" s="1186"/>
      <c r="BV1065" s="1186"/>
      <c r="BW1065" s="1186"/>
      <c r="BX1065" s="1186"/>
      <c r="BY1065" s="1186"/>
      <c r="BZ1065" s="1186"/>
      <c r="CA1065" s="1186"/>
      <c r="CB1065" s="1186"/>
      <c r="CC1065" s="1186"/>
      <c r="CD1065" s="1186"/>
      <c r="CE1065" s="1186"/>
      <c r="CF1065" s="1186"/>
      <c r="CG1065" s="1186"/>
      <c r="CH1065" s="1186"/>
      <c r="CI1065" s="1186"/>
      <c r="CJ1065" s="1186"/>
      <c r="CK1065" s="1186"/>
      <c r="CL1065" s="1186"/>
      <c r="CM1065" s="1186"/>
      <c r="CN1065" s="1186"/>
      <c r="CO1065" s="1186"/>
      <c r="CP1065" s="1186"/>
      <c r="CQ1065" s="1186"/>
      <c r="CR1065" s="1186"/>
      <c r="CS1065" s="1186"/>
      <c r="CT1065" s="1186"/>
      <c r="CU1065" s="1186"/>
      <c r="CV1065" s="1186"/>
      <c r="CW1065" s="1186"/>
      <c r="CX1065" s="1186"/>
      <c r="CY1065" s="1186"/>
      <c r="CZ1065" s="1186"/>
      <c r="DA1065" s="1186"/>
      <c r="DB1065" s="1186"/>
      <c r="DC1065" s="1186"/>
      <c r="DD1065" s="1186"/>
      <c r="DE1065" s="1186"/>
      <c r="DF1065" s="1186"/>
      <c r="DG1065" s="1186"/>
      <c r="DH1065" s="1186"/>
      <c r="DI1065" s="1186"/>
      <c r="DJ1065" s="1186"/>
      <c r="DK1065" s="1186"/>
      <c r="DL1065" s="1186"/>
      <c r="DM1065" s="1186"/>
      <c r="DN1065" s="1186"/>
      <c r="DO1065" s="1186"/>
      <c r="DP1065" s="1186"/>
      <c r="DQ1065" s="1186"/>
      <c r="DR1065" s="1186"/>
      <c r="DS1065" s="1186"/>
      <c r="DT1065" s="1186"/>
      <c r="DU1065" s="1186"/>
      <c r="DV1065" s="1186"/>
      <c r="DW1065" s="1186"/>
      <c r="DX1065" s="1186"/>
      <c r="DY1065" s="1186"/>
      <c r="DZ1065" s="1186"/>
      <c r="EA1065" s="1186"/>
      <c r="EB1065" s="1186"/>
      <c r="EC1065" s="1186"/>
      <c r="ED1065" s="1186"/>
      <c r="EE1065" s="1186"/>
      <c r="EF1065" s="1186"/>
      <c r="EG1065" s="1186"/>
      <c r="EH1065" s="1186"/>
      <c r="EI1065" s="1186"/>
      <c r="EJ1065" s="1186"/>
      <c r="EK1065" s="1186"/>
      <c r="EL1065" s="1186"/>
      <c r="EM1065" s="1186"/>
      <c r="EN1065" s="1186"/>
      <c r="EO1065" s="1186"/>
      <c r="EP1065" s="1186"/>
      <c r="EQ1065" s="1186"/>
      <c r="ER1065" s="1186"/>
      <c r="ES1065" s="1186"/>
      <c r="ET1065" s="1186"/>
      <c r="EU1065" s="1186"/>
      <c r="EV1065" s="1186"/>
      <c r="EW1065" s="1186"/>
      <c r="EX1065" s="1186"/>
      <c r="EY1065" s="1186"/>
      <c r="EZ1065" s="1186"/>
      <c r="FA1065" s="1186"/>
      <c r="FB1065" s="1186"/>
      <c r="FC1065" s="1186"/>
      <c r="FD1065" s="1186"/>
      <c r="FE1065" s="1186"/>
      <c r="FF1065" s="1186"/>
      <c r="FG1065" s="1186"/>
      <c r="FH1065" s="1186"/>
      <c r="FI1065" s="1186"/>
      <c r="FJ1065" s="1186"/>
      <c r="FK1065" s="1186"/>
      <c r="FL1065" s="1186"/>
      <c r="FM1065" s="1186"/>
      <c r="FN1065" s="1186"/>
      <c r="FO1065" s="1186"/>
      <c r="FP1065" s="1186"/>
      <c r="FQ1065" s="1186"/>
      <c r="FR1065" s="1186"/>
      <c r="FS1065" s="1186"/>
      <c r="FT1065" s="1186"/>
      <c r="FU1065" s="1186"/>
      <c r="FV1065" s="1186"/>
      <c r="FW1065" s="1186"/>
      <c r="FX1065" s="1186"/>
      <c r="FY1065" s="1186"/>
      <c r="FZ1065" s="1186"/>
      <c r="GA1065" s="1186"/>
      <c r="GB1065" s="1186"/>
      <c r="GC1065" s="1186"/>
      <c r="GD1065" s="1186"/>
      <c r="GE1065" s="1186"/>
      <c r="GF1065" s="1186"/>
      <c r="GG1065" s="1186"/>
      <c r="GH1065" s="1186"/>
      <c r="GI1065" s="1186"/>
      <c r="GJ1065" s="1186"/>
      <c r="GK1065" s="1186"/>
      <c r="GL1065" s="1186"/>
      <c r="GM1065" s="1186"/>
      <c r="GN1065" s="1186"/>
      <c r="GO1065" s="1186"/>
      <c r="GP1065" s="1186"/>
      <c r="GQ1065" s="1186"/>
      <c r="GR1065" s="1186"/>
      <c r="GS1065" s="1186"/>
      <c r="GT1065" s="1186"/>
      <c r="GU1065" s="1186"/>
      <c r="GV1065" s="1186"/>
      <c r="GW1065" s="1186"/>
      <c r="GX1065" s="1186"/>
      <c r="GY1065" s="1186"/>
      <c r="GZ1065" s="1186"/>
      <c r="HA1065" s="1186"/>
      <c r="HB1065" s="1186"/>
      <c r="HC1065" s="1186"/>
      <c r="HD1065" s="1186"/>
      <c r="HE1065" s="1186"/>
      <c r="HF1065" s="1186"/>
      <c r="HG1065" s="1186"/>
      <c r="HH1065" s="1186"/>
      <c r="HI1065" s="1186"/>
      <c r="HJ1065" s="1186"/>
      <c r="HK1065" s="1186"/>
      <c r="HL1065" s="1186"/>
      <c r="HM1065" s="1186"/>
      <c r="HN1065" s="1186"/>
      <c r="HO1065" s="1186"/>
      <c r="HP1065" s="1186"/>
      <c r="HQ1065" s="1186"/>
      <c r="HR1065" s="1186"/>
      <c r="HS1065" s="1186"/>
      <c r="HT1065" s="1186"/>
      <c r="HU1065" s="1186"/>
      <c r="HV1065" s="1186"/>
      <c r="HW1065" s="1186"/>
      <c r="HX1065" s="1186"/>
      <c r="HY1065" s="1186"/>
      <c r="HZ1065" s="1186"/>
      <c r="IA1065" s="1186"/>
      <c r="IB1065" s="1186"/>
    </row>
    <row r="1066" spans="1:236" s="1185" customFormat="1">
      <c r="A1066" s="1540"/>
      <c r="B1066" s="1541"/>
      <c r="C1066" s="1542"/>
      <c r="D1066" s="1543"/>
      <c r="E1066" s="1186"/>
      <c r="F1066" s="1544"/>
      <c r="G1066" s="1604"/>
      <c r="H1066" s="1604"/>
      <c r="I1066" s="1186"/>
      <c r="J1066" s="1186"/>
      <c r="K1066" s="1186"/>
      <c r="L1066" s="1186"/>
      <c r="M1066" s="1186"/>
      <c r="N1066" s="1186"/>
      <c r="O1066" s="1186"/>
      <c r="P1066" s="1186"/>
      <c r="Q1066" s="1186"/>
      <c r="R1066" s="1186"/>
      <c r="S1066" s="1186"/>
      <c r="T1066" s="1186"/>
      <c r="U1066" s="1186"/>
      <c r="V1066" s="1186"/>
      <c r="W1066" s="1186"/>
      <c r="X1066" s="1186"/>
      <c r="Y1066" s="1186"/>
      <c r="Z1066" s="1186"/>
      <c r="AA1066" s="1186"/>
      <c r="AB1066" s="1186"/>
      <c r="AC1066" s="1186"/>
      <c r="AD1066" s="1186"/>
      <c r="AE1066" s="1186"/>
      <c r="AF1066" s="1186"/>
      <c r="AG1066" s="1186"/>
      <c r="AH1066" s="1186"/>
      <c r="AI1066" s="1186"/>
      <c r="AJ1066" s="1186"/>
      <c r="AK1066" s="1186"/>
      <c r="AL1066" s="1186"/>
      <c r="AM1066" s="1186"/>
      <c r="AN1066" s="1186"/>
      <c r="AO1066" s="1186"/>
      <c r="AP1066" s="1186"/>
      <c r="AQ1066" s="1186"/>
      <c r="AR1066" s="1186"/>
      <c r="AS1066" s="1186"/>
      <c r="AT1066" s="1186"/>
      <c r="AU1066" s="1186"/>
      <c r="AV1066" s="1186"/>
      <c r="AW1066" s="1186"/>
      <c r="AX1066" s="1186"/>
      <c r="AY1066" s="1186"/>
      <c r="AZ1066" s="1186"/>
      <c r="BA1066" s="1186"/>
      <c r="BB1066" s="1186"/>
      <c r="BC1066" s="1186"/>
      <c r="BD1066" s="1186"/>
      <c r="BE1066" s="1186"/>
      <c r="BF1066" s="1186"/>
      <c r="BG1066" s="1186"/>
      <c r="BH1066" s="1186"/>
      <c r="BI1066" s="1186"/>
      <c r="BJ1066" s="1186"/>
      <c r="BK1066" s="1186"/>
      <c r="BL1066" s="1186"/>
      <c r="BM1066" s="1186"/>
      <c r="BN1066" s="1186"/>
      <c r="BO1066" s="1186"/>
      <c r="BP1066" s="1186"/>
      <c r="BQ1066" s="1186"/>
      <c r="BR1066" s="1186"/>
      <c r="BS1066" s="1186"/>
      <c r="BT1066" s="1186"/>
      <c r="BU1066" s="1186"/>
      <c r="BV1066" s="1186"/>
      <c r="BW1066" s="1186"/>
      <c r="BX1066" s="1186"/>
      <c r="BY1066" s="1186"/>
      <c r="BZ1066" s="1186"/>
      <c r="CA1066" s="1186"/>
      <c r="CB1066" s="1186"/>
      <c r="CC1066" s="1186"/>
      <c r="CD1066" s="1186"/>
      <c r="CE1066" s="1186"/>
      <c r="CF1066" s="1186"/>
      <c r="CG1066" s="1186"/>
      <c r="CH1066" s="1186"/>
      <c r="CI1066" s="1186"/>
      <c r="CJ1066" s="1186"/>
      <c r="CK1066" s="1186"/>
      <c r="CL1066" s="1186"/>
      <c r="CM1066" s="1186"/>
      <c r="CN1066" s="1186"/>
      <c r="CO1066" s="1186"/>
      <c r="CP1066" s="1186"/>
      <c r="CQ1066" s="1186"/>
      <c r="CR1066" s="1186"/>
      <c r="CS1066" s="1186"/>
      <c r="CT1066" s="1186"/>
      <c r="CU1066" s="1186"/>
      <c r="CV1066" s="1186"/>
      <c r="CW1066" s="1186"/>
      <c r="CX1066" s="1186"/>
      <c r="CY1066" s="1186"/>
      <c r="CZ1066" s="1186"/>
      <c r="DA1066" s="1186"/>
      <c r="DB1066" s="1186"/>
      <c r="DC1066" s="1186"/>
      <c r="DD1066" s="1186"/>
      <c r="DE1066" s="1186"/>
      <c r="DF1066" s="1186"/>
      <c r="DG1066" s="1186"/>
      <c r="DH1066" s="1186"/>
      <c r="DI1066" s="1186"/>
      <c r="DJ1066" s="1186"/>
      <c r="DK1066" s="1186"/>
      <c r="DL1066" s="1186"/>
      <c r="DM1066" s="1186"/>
      <c r="DN1066" s="1186"/>
      <c r="DO1066" s="1186"/>
      <c r="DP1066" s="1186"/>
      <c r="DQ1066" s="1186"/>
      <c r="DR1066" s="1186"/>
      <c r="DS1066" s="1186"/>
      <c r="DT1066" s="1186"/>
      <c r="DU1066" s="1186"/>
      <c r="DV1066" s="1186"/>
      <c r="DW1066" s="1186"/>
      <c r="DX1066" s="1186"/>
      <c r="DY1066" s="1186"/>
      <c r="DZ1066" s="1186"/>
      <c r="EA1066" s="1186"/>
      <c r="EB1066" s="1186"/>
      <c r="EC1066" s="1186"/>
      <c r="ED1066" s="1186"/>
      <c r="EE1066" s="1186"/>
      <c r="EF1066" s="1186"/>
      <c r="EG1066" s="1186"/>
      <c r="EH1066" s="1186"/>
      <c r="EI1066" s="1186"/>
      <c r="EJ1066" s="1186"/>
      <c r="EK1066" s="1186"/>
      <c r="EL1066" s="1186"/>
      <c r="EM1066" s="1186"/>
      <c r="EN1066" s="1186"/>
      <c r="EO1066" s="1186"/>
      <c r="EP1066" s="1186"/>
      <c r="EQ1066" s="1186"/>
      <c r="ER1066" s="1186"/>
      <c r="ES1066" s="1186"/>
      <c r="ET1066" s="1186"/>
      <c r="EU1066" s="1186"/>
      <c r="EV1066" s="1186"/>
      <c r="EW1066" s="1186"/>
      <c r="EX1066" s="1186"/>
      <c r="EY1066" s="1186"/>
      <c r="EZ1066" s="1186"/>
      <c r="FA1066" s="1186"/>
      <c r="FB1066" s="1186"/>
      <c r="FC1066" s="1186"/>
      <c r="FD1066" s="1186"/>
      <c r="FE1066" s="1186"/>
      <c r="FF1066" s="1186"/>
      <c r="FG1066" s="1186"/>
      <c r="FH1066" s="1186"/>
      <c r="FI1066" s="1186"/>
      <c r="FJ1066" s="1186"/>
      <c r="FK1066" s="1186"/>
      <c r="FL1066" s="1186"/>
      <c r="FM1066" s="1186"/>
      <c r="FN1066" s="1186"/>
      <c r="FO1066" s="1186"/>
      <c r="FP1066" s="1186"/>
      <c r="FQ1066" s="1186"/>
      <c r="FR1066" s="1186"/>
      <c r="FS1066" s="1186"/>
      <c r="FT1066" s="1186"/>
      <c r="FU1066" s="1186"/>
      <c r="FV1066" s="1186"/>
      <c r="FW1066" s="1186"/>
      <c r="FX1066" s="1186"/>
      <c r="FY1066" s="1186"/>
      <c r="FZ1066" s="1186"/>
      <c r="GA1066" s="1186"/>
      <c r="GB1066" s="1186"/>
      <c r="GC1066" s="1186"/>
      <c r="GD1066" s="1186"/>
      <c r="GE1066" s="1186"/>
      <c r="GF1066" s="1186"/>
      <c r="GG1066" s="1186"/>
      <c r="GH1066" s="1186"/>
      <c r="GI1066" s="1186"/>
      <c r="GJ1066" s="1186"/>
      <c r="GK1066" s="1186"/>
      <c r="GL1066" s="1186"/>
      <c r="GM1066" s="1186"/>
      <c r="GN1066" s="1186"/>
      <c r="GO1066" s="1186"/>
      <c r="GP1066" s="1186"/>
      <c r="GQ1066" s="1186"/>
      <c r="GR1066" s="1186"/>
      <c r="GS1066" s="1186"/>
      <c r="GT1066" s="1186"/>
      <c r="GU1066" s="1186"/>
      <c r="GV1066" s="1186"/>
      <c r="GW1066" s="1186"/>
      <c r="GX1066" s="1186"/>
      <c r="GY1066" s="1186"/>
      <c r="GZ1066" s="1186"/>
      <c r="HA1066" s="1186"/>
      <c r="HB1066" s="1186"/>
      <c r="HC1066" s="1186"/>
      <c r="HD1066" s="1186"/>
      <c r="HE1066" s="1186"/>
      <c r="HF1066" s="1186"/>
      <c r="HG1066" s="1186"/>
      <c r="HH1066" s="1186"/>
      <c r="HI1066" s="1186"/>
      <c r="HJ1066" s="1186"/>
      <c r="HK1066" s="1186"/>
      <c r="HL1066" s="1186"/>
      <c r="HM1066" s="1186"/>
      <c r="HN1066" s="1186"/>
      <c r="HO1066" s="1186"/>
      <c r="HP1066" s="1186"/>
      <c r="HQ1066" s="1186"/>
      <c r="HR1066" s="1186"/>
      <c r="HS1066" s="1186"/>
      <c r="HT1066" s="1186"/>
      <c r="HU1066" s="1186"/>
      <c r="HV1066" s="1186"/>
      <c r="HW1066" s="1186"/>
      <c r="HX1066" s="1186"/>
      <c r="HY1066" s="1186"/>
      <c r="HZ1066" s="1186"/>
      <c r="IA1066" s="1186"/>
      <c r="IB1066" s="1186"/>
    </row>
    <row r="1067" spans="1:236" s="1185" customFormat="1">
      <c r="A1067" s="1540"/>
      <c r="B1067" s="1541"/>
      <c r="C1067" s="1542"/>
      <c r="D1067" s="1543"/>
      <c r="E1067" s="1186"/>
      <c r="F1067" s="1544"/>
      <c r="G1067" s="1604"/>
      <c r="H1067" s="1604"/>
      <c r="I1067" s="1186"/>
      <c r="J1067" s="1186"/>
      <c r="K1067" s="1186"/>
      <c r="L1067" s="1186"/>
      <c r="M1067" s="1186"/>
      <c r="N1067" s="1186"/>
      <c r="O1067" s="1186"/>
      <c r="P1067" s="1186"/>
      <c r="Q1067" s="1186"/>
      <c r="R1067" s="1186"/>
      <c r="S1067" s="1186"/>
      <c r="T1067" s="1186"/>
      <c r="U1067" s="1186"/>
      <c r="V1067" s="1186"/>
      <c r="W1067" s="1186"/>
      <c r="X1067" s="1186"/>
      <c r="Y1067" s="1186"/>
      <c r="Z1067" s="1186"/>
      <c r="AA1067" s="1186"/>
      <c r="AB1067" s="1186"/>
      <c r="AC1067" s="1186"/>
      <c r="AD1067" s="1186"/>
      <c r="AE1067" s="1186"/>
      <c r="AF1067" s="1186"/>
      <c r="AG1067" s="1186"/>
      <c r="AH1067" s="1186"/>
      <c r="AI1067" s="1186"/>
      <c r="AJ1067" s="1186"/>
      <c r="AK1067" s="1186"/>
      <c r="AL1067" s="1186"/>
      <c r="AM1067" s="1186"/>
      <c r="AN1067" s="1186"/>
      <c r="AO1067" s="1186"/>
      <c r="AP1067" s="1186"/>
      <c r="AQ1067" s="1186"/>
      <c r="AR1067" s="1186"/>
      <c r="AS1067" s="1186"/>
      <c r="AT1067" s="1186"/>
      <c r="AU1067" s="1186"/>
      <c r="AV1067" s="1186"/>
      <c r="AW1067" s="1186"/>
      <c r="AX1067" s="1186"/>
      <c r="AY1067" s="1186"/>
      <c r="AZ1067" s="1186"/>
      <c r="BA1067" s="1186"/>
      <c r="BB1067" s="1186"/>
      <c r="BC1067" s="1186"/>
      <c r="BD1067" s="1186"/>
      <c r="BE1067" s="1186"/>
      <c r="BF1067" s="1186"/>
      <c r="BG1067" s="1186"/>
      <c r="BH1067" s="1186"/>
      <c r="BI1067" s="1186"/>
      <c r="BJ1067" s="1186"/>
      <c r="BK1067" s="1186"/>
      <c r="BL1067" s="1186"/>
      <c r="BM1067" s="1186"/>
      <c r="BN1067" s="1186"/>
      <c r="BO1067" s="1186"/>
      <c r="BP1067" s="1186"/>
      <c r="BQ1067" s="1186"/>
      <c r="BR1067" s="1186"/>
      <c r="BS1067" s="1186"/>
      <c r="BT1067" s="1186"/>
      <c r="BU1067" s="1186"/>
      <c r="BV1067" s="1186"/>
      <c r="BW1067" s="1186"/>
      <c r="BX1067" s="1186"/>
      <c r="BY1067" s="1186"/>
      <c r="BZ1067" s="1186"/>
      <c r="CA1067" s="1186"/>
      <c r="CB1067" s="1186"/>
      <c r="CC1067" s="1186"/>
      <c r="CD1067" s="1186"/>
      <c r="CE1067" s="1186"/>
      <c r="CF1067" s="1186"/>
      <c r="CG1067" s="1186"/>
      <c r="CH1067" s="1186"/>
      <c r="CI1067" s="1186"/>
      <c r="CJ1067" s="1186"/>
      <c r="CK1067" s="1186"/>
      <c r="CL1067" s="1186"/>
      <c r="CM1067" s="1186"/>
      <c r="CN1067" s="1186"/>
      <c r="CO1067" s="1186"/>
      <c r="CP1067" s="1186"/>
      <c r="CQ1067" s="1186"/>
      <c r="CR1067" s="1186"/>
      <c r="CS1067" s="1186"/>
      <c r="CT1067" s="1186"/>
      <c r="CU1067" s="1186"/>
      <c r="CV1067" s="1186"/>
      <c r="CW1067" s="1186"/>
      <c r="CX1067" s="1186"/>
      <c r="CY1067" s="1186"/>
      <c r="CZ1067" s="1186"/>
      <c r="DA1067" s="1186"/>
      <c r="DB1067" s="1186"/>
      <c r="DC1067" s="1186"/>
      <c r="DD1067" s="1186"/>
      <c r="DE1067" s="1186"/>
      <c r="DF1067" s="1186"/>
      <c r="DG1067" s="1186"/>
      <c r="DH1067" s="1186"/>
      <c r="DI1067" s="1186"/>
      <c r="DJ1067" s="1186"/>
      <c r="DK1067" s="1186"/>
      <c r="DL1067" s="1186"/>
      <c r="DM1067" s="1186"/>
      <c r="DN1067" s="1186"/>
      <c r="DO1067" s="1186"/>
      <c r="DP1067" s="1186"/>
      <c r="DQ1067" s="1186"/>
      <c r="DR1067" s="1186"/>
      <c r="DS1067" s="1186"/>
      <c r="DT1067" s="1186"/>
      <c r="DU1067" s="1186"/>
      <c r="DV1067" s="1186"/>
      <c r="DW1067" s="1186"/>
      <c r="DX1067" s="1186"/>
      <c r="DY1067" s="1186"/>
      <c r="DZ1067" s="1186"/>
      <c r="EA1067" s="1186"/>
      <c r="EB1067" s="1186"/>
      <c r="EC1067" s="1186"/>
      <c r="ED1067" s="1186"/>
      <c r="EE1067" s="1186"/>
      <c r="EF1067" s="1186"/>
      <c r="EG1067" s="1186"/>
      <c r="EH1067" s="1186"/>
      <c r="EI1067" s="1186"/>
      <c r="EJ1067" s="1186"/>
      <c r="EK1067" s="1186"/>
      <c r="EL1067" s="1186"/>
      <c r="EM1067" s="1186"/>
      <c r="EN1067" s="1186"/>
      <c r="EO1067" s="1186"/>
      <c r="EP1067" s="1186"/>
      <c r="EQ1067" s="1186"/>
      <c r="ER1067" s="1186"/>
      <c r="ES1067" s="1186"/>
      <c r="ET1067" s="1186"/>
      <c r="EU1067" s="1186"/>
      <c r="EV1067" s="1186"/>
      <c r="EW1067" s="1186"/>
      <c r="EX1067" s="1186"/>
      <c r="EY1067" s="1186"/>
      <c r="EZ1067" s="1186"/>
      <c r="FA1067" s="1186"/>
      <c r="FB1067" s="1186"/>
      <c r="FC1067" s="1186"/>
      <c r="FD1067" s="1186"/>
      <c r="FE1067" s="1186"/>
      <c r="FF1067" s="1186"/>
      <c r="FG1067" s="1186"/>
      <c r="FH1067" s="1186"/>
      <c r="FI1067" s="1186"/>
      <c r="FJ1067" s="1186"/>
      <c r="FK1067" s="1186"/>
      <c r="FL1067" s="1186"/>
      <c r="FM1067" s="1186"/>
      <c r="FN1067" s="1186"/>
      <c r="FO1067" s="1186"/>
      <c r="FP1067" s="1186"/>
      <c r="FQ1067" s="1186"/>
      <c r="FR1067" s="1186"/>
      <c r="FS1067" s="1186"/>
      <c r="FT1067" s="1186"/>
      <c r="FU1067" s="1186"/>
      <c r="FV1067" s="1186"/>
      <c r="FW1067" s="1186"/>
      <c r="FX1067" s="1186"/>
      <c r="FY1067" s="1186"/>
      <c r="FZ1067" s="1186"/>
      <c r="GA1067" s="1186"/>
      <c r="GB1067" s="1186"/>
      <c r="GC1067" s="1186"/>
      <c r="GD1067" s="1186"/>
      <c r="GE1067" s="1186"/>
      <c r="GF1067" s="1186"/>
      <c r="GG1067" s="1186"/>
      <c r="GH1067" s="1186"/>
      <c r="GI1067" s="1186"/>
      <c r="GJ1067" s="1186"/>
      <c r="GK1067" s="1186"/>
      <c r="GL1067" s="1186"/>
      <c r="GM1067" s="1186"/>
      <c r="GN1067" s="1186"/>
      <c r="GO1067" s="1186"/>
      <c r="GP1067" s="1186"/>
      <c r="GQ1067" s="1186"/>
      <c r="GR1067" s="1186"/>
      <c r="GS1067" s="1186"/>
      <c r="GT1067" s="1186"/>
      <c r="GU1067" s="1186"/>
      <c r="GV1067" s="1186"/>
      <c r="GW1067" s="1186"/>
      <c r="GX1067" s="1186"/>
      <c r="GY1067" s="1186"/>
      <c r="GZ1067" s="1186"/>
      <c r="HA1067" s="1186"/>
      <c r="HB1067" s="1186"/>
      <c r="HC1067" s="1186"/>
      <c r="HD1067" s="1186"/>
      <c r="HE1067" s="1186"/>
      <c r="HF1067" s="1186"/>
      <c r="HG1067" s="1186"/>
      <c r="HH1067" s="1186"/>
      <c r="HI1067" s="1186"/>
      <c r="HJ1067" s="1186"/>
      <c r="HK1067" s="1186"/>
      <c r="HL1067" s="1186"/>
      <c r="HM1067" s="1186"/>
      <c r="HN1067" s="1186"/>
      <c r="HO1067" s="1186"/>
      <c r="HP1067" s="1186"/>
      <c r="HQ1067" s="1186"/>
      <c r="HR1067" s="1186"/>
      <c r="HS1067" s="1186"/>
      <c r="HT1067" s="1186"/>
      <c r="HU1067" s="1186"/>
      <c r="HV1067" s="1186"/>
      <c r="HW1067" s="1186"/>
      <c r="HX1067" s="1186"/>
      <c r="HY1067" s="1186"/>
      <c r="HZ1067" s="1186"/>
      <c r="IA1067" s="1186"/>
      <c r="IB1067" s="1186"/>
    </row>
    <row r="1068" spans="1:236" s="1185" customFormat="1">
      <c r="A1068" s="1540"/>
      <c r="B1068" s="1541"/>
      <c r="C1068" s="1542"/>
      <c r="D1068" s="1543"/>
      <c r="E1068" s="1186"/>
      <c r="F1068" s="1544"/>
      <c r="G1068" s="1604"/>
      <c r="H1068" s="1604"/>
      <c r="I1068" s="1186"/>
      <c r="J1068" s="1186"/>
      <c r="K1068" s="1186"/>
      <c r="L1068" s="1186"/>
      <c r="M1068" s="1186"/>
      <c r="N1068" s="1186"/>
      <c r="O1068" s="1186"/>
      <c r="P1068" s="1186"/>
      <c r="Q1068" s="1186"/>
      <c r="R1068" s="1186"/>
      <c r="S1068" s="1186"/>
      <c r="T1068" s="1186"/>
      <c r="U1068" s="1186"/>
      <c r="V1068" s="1186"/>
      <c r="W1068" s="1186"/>
      <c r="X1068" s="1186"/>
      <c r="Y1068" s="1186"/>
      <c r="Z1068" s="1186"/>
      <c r="AA1068" s="1186"/>
      <c r="AB1068" s="1186"/>
      <c r="AC1068" s="1186"/>
      <c r="AD1068" s="1186"/>
      <c r="AE1068" s="1186"/>
      <c r="AF1068" s="1186"/>
      <c r="AG1068" s="1186"/>
      <c r="AH1068" s="1186"/>
      <c r="AI1068" s="1186"/>
      <c r="AJ1068" s="1186"/>
      <c r="AK1068" s="1186"/>
      <c r="AL1068" s="1186"/>
      <c r="AM1068" s="1186"/>
      <c r="AN1068" s="1186"/>
      <c r="AO1068" s="1186"/>
      <c r="AP1068" s="1186"/>
      <c r="AQ1068" s="1186"/>
      <c r="AR1068" s="1186"/>
      <c r="AS1068" s="1186"/>
      <c r="AT1068" s="1186"/>
      <c r="AU1068" s="1186"/>
      <c r="AV1068" s="1186"/>
      <c r="AW1068" s="1186"/>
      <c r="AX1068" s="1186"/>
      <c r="AY1068" s="1186"/>
      <c r="AZ1068" s="1186"/>
      <c r="BA1068" s="1186"/>
      <c r="BB1068" s="1186"/>
      <c r="BC1068" s="1186"/>
      <c r="BD1068" s="1186"/>
      <c r="BE1068" s="1186"/>
      <c r="BF1068" s="1186"/>
      <c r="BG1068" s="1186"/>
      <c r="BH1068" s="1186"/>
      <c r="BI1068" s="1186"/>
      <c r="BJ1068" s="1186"/>
      <c r="BK1068" s="1186"/>
      <c r="BL1068" s="1186"/>
      <c r="BM1068" s="1186"/>
      <c r="BN1068" s="1186"/>
      <c r="BO1068" s="1186"/>
      <c r="BP1068" s="1186"/>
      <c r="BQ1068" s="1186"/>
      <c r="BR1068" s="1186"/>
      <c r="BS1068" s="1186"/>
      <c r="BT1068" s="1186"/>
      <c r="BU1068" s="1186"/>
      <c r="BV1068" s="1186"/>
      <c r="BW1068" s="1186"/>
      <c r="BX1068" s="1186"/>
      <c r="BY1068" s="1186"/>
      <c r="BZ1068" s="1186"/>
      <c r="CA1068" s="1186"/>
      <c r="CB1068" s="1186"/>
      <c r="CC1068" s="1186"/>
      <c r="CD1068" s="1186"/>
      <c r="CE1068" s="1186"/>
      <c r="CF1068" s="1186"/>
      <c r="CG1068" s="1186"/>
      <c r="CH1068" s="1186"/>
      <c r="CI1068" s="1186"/>
      <c r="CJ1068" s="1186"/>
      <c r="CK1068" s="1186"/>
      <c r="CL1068" s="1186"/>
      <c r="CM1068" s="1186"/>
      <c r="CN1068" s="1186"/>
      <c r="CO1068" s="1186"/>
      <c r="CP1068" s="1186"/>
      <c r="CQ1068" s="1186"/>
      <c r="CR1068" s="1186"/>
      <c r="CS1068" s="1186"/>
      <c r="CT1068" s="1186"/>
      <c r="CU1068" s="1186"/>
      <c r="CV1068" s="1186"/>
      <c r="CW1068" s="1186"/>
      <c r="CX1068" s="1186"/>
      <c r="CY1068" s="1186"/>
      <c r="CZ1068" s="1186"/>
      <c r="DA1068" s="1186"/>
      <c r="DB1068" s="1186"/>
      <c r="DC1068" s="1186"/>
      <c r="DD1068" s="1186"/>
      <c r="DE1068" s="1186"/>
      <c r="DF1068" s="1186"/>
      <c r="DG1068" s="1186"/>
      <c r="DH1068" s="1186"/>
      <c r="DI1068" s="1186"/>
      <c r="DJ1068" s="1186"/>
      <c r="DK1068" s="1186"/>
      <c r="DL1068" s="1186"/>
      <c r="DM1068" s="1186"/>
      <c r="DN1068" s="1186"/>
      <c r="DO1068" s="1186"/>
      <c r="DP1068" s="1186"/>
      <c r="DQ1068" s="1186"/>
      <c r="DR1068" s="1186"/>
      <c r="DS1068" s="1186"/>
      <c r="DT1068" s="1186"/>
      <c r="DU1068" s="1186"/>
      <c r="DV1068" s="1186"/>
      <c r="DW1068" s="1186"/>
      <c r="DX1068" s="1186"/>
      <c r="DY1068" s="1186"/>
      <c r="DZ1068" s="1186"/>
      <c r="EA1068" s="1186"/>
      <c r="EB1068" s="1186"/>
      <c r="EC1068" s="1186"/>
      <c r="ED1068" s="1186"/>
      <c r="EE1068" s="1186"/>
      <c r="EF1068" s="1186"/>
      <c r="EG1068" s="1186"/>
      <c r="EH1068" s="1186"/>
      <c r="EI1068" s="1186"/>
      <c r="EJ1068" s="1186"/>
      <c r="EK1068" s="1186"/>
      <c r="EL1068" s="1186"/>
      <c r="EM1068" s="1186"/>
      <c r="EN1068" s="1186"/>
      <c r="EO1068" s="1186"/>
      <c r="EP1068" s="1186"/>
      <c r="EQ1068" s="1186"/>
      <c r="ER1068" s="1186"/>
      <c r="ES1068" s="1186"/>
      <c r="ET1068" s="1186"/>
      <c r="EU1068" s="1186"/>
      <c r="EV1068" s="1186"/>
      <c r="EW1068" s="1186"/>
      <c r="EX1068" s="1186"/>
      <c r="EY1068" s="1186"/>
      <c r="EZ1068" s="1186"/>
      <c r="FA1068" s="1186"/>
      <c r="FB1068" s="1186"/>
      <c r="FC1068" s="1186"/>
      <c r="FD1068" s="1186"/>
      <c r="FE1068" s="1186"/>
      <c r="FF1068" s="1186"/>
      <c r="FG1068" s="1186"/>
      <c r="FH1068" s="1186"/>
      <c r="FI1068" s="1186"/>
      <c r="FJ1068" s="1186"/>
      <c r="FK1068" s="1186"/>
      <c r="FL1068" s="1186"/>
      <c r="FM1068" s="1186"/>
      <c r="FN1068" s="1186"/>
      <c r="FO1068" s="1186"/>
      <c r="FP1068" s="1186"/>
      <c r="FQ1068" s="1186"/>
      <c r="FR1068" s="1186"/>
      <c r="FS1068" s="1186"/>
      <c r="FT1068" s="1186"/>
      <c r="FU1068" s="1186"/>
      <c r="FV1068" s="1186"/>
      <c r="FW1068" s="1186"/>
      <c r="FX1068" s="1186"/>
      <c r="FY1068" s="1186"/>
      <c r="FZ1068" s="1186"/>
      <c r="GA1068" s="1186"/>
      <c r="GB1068" s="1186"/>
      <c r="GC1068" s="1186"/>
      <c r="GD1068" s="1186"/>
      <c r="GE1068" s="1186"/>
      <c r="GF1068" s="1186"/>
      <c r="GG1068" s="1186"/>
      <c r="GH1068" s="1186"/>
      <c r="GI1068" s="1186"/>
      <c r="GJ1068" s="1186"/>
      <c r="GK1068" s="1186"/>
      <c r="GL1068" s="1186"/>
      <c r="GM1068" s="1186"/>
      <c r="GN1068" s="1186"/>
      <c r="GO1068" s="1186"/>
      <c r="GP1068" s="1186"/>
      <c r="GQ1068" s="1186"/>
      <c r="GR1068" s="1186"/>
      <c r="GS1068" s="1186"/>
      <c r="GT1068" s="1186"/>
      <c r="GU1068" s="1186"/>
      <c r="GV1068" s="1186"/>
      <c r="GW1068" s="1186"/>
      <c r="GX1068" s="1186"/>
      <c r="GY1068" s="1186"/>
      <c r="GZ1068" s="1186"/>
      <c r="HA1068" s="1186"/>
      <c r="HB1068" s="1186"/>
      <c r="HC1068" s="1186"/>
      <c r="HD1068" s="1186"/>
      <c r="HE1068" s="1186"/>
      <c r="HF1068" s="1186"/>
      <c r="HG1068" s="1186"/>
      <c r="HH1068" s="1186"/>
      <c r="HI1068" s="1186"/>
      <c r="HJ1068" s="1186"/>
      <c r="HK1068" s="1186"/>
      <c r="HL1068" s="1186"/>
      <c r="HM1068" s="1186"/>
      <c r="HN1068" s="1186"/>
      <c r="HO1068" s="1186"/>
      <c r="HP1068" s="1186"/>
      <c r="HQ1068" s="1186"/>
      <c r="HR1068" s="1186"/>
      <c r="HS1068" s="1186"/>
      <c r="HT1068" s="1186"/>
      <c r="HU1068" s="1186"/>
      <c r="HV1068" s="1186"/>
      <c r="HW1068" s="1186"/>
      <c r="HX1068" s="1186"/>
      <c r="HY1068" s="1186"/>
      <c r="HZ1068" s="1186"/>
      <c r="IA1068" s="1186"/>
      <c r="IB1068" s="1186"/>
    </row>
    <row r="1069" spans="1:236" s="1185" customFormat="1">
      <c r="A1069" s="1540"/>
      <c r="B1069" s="1541"/>
      <c r="C1069" s="1542"/>
      <c r="D1069" s="1543"/>
      <c r="E1069" s="1186"/>
      <c r="F1069" s="1544"/>
      <c r="G1069" s="1604"/>
      <c r="H1069" s="1604"/>
      <c r="I1069" s="1186"/>
      <c r="J1069" s="1186"/>
      <c r="K1069" s="1186"/>
      <c r="L1069" s="1186"/>
      <c r="M1069" s="1186"/>
      <c r="N1069" s="1186"/>
      <c r="O1069" s="1186"/>
      <c r="P1069" s="1186"/>
      <c r="Q1069" s="1186"/>
      <c r="R1069" s="1186"/>
      <c r="S1069" s="1186"/>
      <c r="T1069" s="1186"/>
      <c r="U1069" s="1186"/>
      <c r="V1069" s="1186"/>
      <c r="W1069" s="1186"/>
      <c r="X1069" s="1186"/>
      <c r="Y1069" s="1186"/>
      <c r="Z1069" s="1186"/>
      <c r="AA1069" s="1186"/>
      <c r="AB1069" s="1186"/>
      <c r="AC1069" s="1186"/>
      <c r="AD1069" s="1186"/>
      <c r="AE1069" s="1186"/>
      <c r="AF1069" s="1186"/>
      <c r="AG1069" s="1186"/>
      <c r="AH1069" s="1186"/>
      <c r="AI1069" s="1186"/>
      <c r="AJ1069" s="1186"/>
      <c r="AK1069" s="1186"/>
      <c r="AL1069" s="1186"/>
      <c r="AM1069" s="1186"/>
      <c r="AN1069" s="1186"/>
      <c r="AO1069" s="1186"/>
      <c r="AP1069" s="1186"/>
      <c r="AQ1069" s="1186"/>
      <c r="AR1069" s="1186"/>
      <c r="AS1069" s="1186"/>
      <c r="AT1069" s="1186"/>
      <c r="AU1069" s="1186"/>
      <c r="AV1069" s="1186"/>
      <c r="AW1069" s="1186"/>
      <c r="AX1069" s="1186"/>
      <c r="AY1069" s="1186"/>
      <c r="AZ1069" s="1186"/>
      <c r="BA1069" s="1186"/>
      <c r="BB1069" s="1186"/>
      <c r="BC1069" s="1186"/>
      <c r="BD1069" s="1186"/>
      <c r="BE1069" s="1186"/>
      <c r="BF1069" s="1186"/>
      <c r="BG1069" s="1186"/>
      <c r="BH1069" s="1186"/>
      <c r="BI1069" s="1186"/>
      <c r="BJ1069" s="1186"/>
      <c r="BK1069" s="1186"/>
      <c r="BL1069" s="1186"/>
      <c r="BM1069" s="1186"/>
      <c r="BN1069" s="1186"/>
      <c r="BO1069" s="1186"/>
      <c r="BP1069" s="1186"/>
      <c r="BQ1069" s="1186"/>
      <c r="BR1069" s="1186"/>
      <c r="BS1069" s="1186"/>
      <c r="BT1069" s="1186"/>
      <c r="BU1069" s="1186"/>
      <c r="BV1069" s="1186"/>
      <c r="BW1069" s="1186"/>
      <c r="BX1069" s="1186"/>
      <c r="BY1069" s="1186"/>
      <c r="BZ1069" s="1186"/>
      <c r="CA1069" s="1186"/>
      <c r="CB1069" s="1186"/>
      <c r="CC1069" s="1186"/>
      <c r="CD1069" s="1186"/>
      <c r="CE1069" s="1186"/>
      <c r="CF1069" s="1186"/>
      <c r="CG1069" s="1186"/>
      <c r="CH1069" s="1186"/>
      <c r="CI1069" s="1186"/>
      <c r="CJ1069" s="1186"/>
      <c r="CK1069" s="1186"/>
      <c r="CL1069" s="1186"/>
      <c r="CM1069" s="1186"/>
      <c r="CN1069" s="1186"/>
      <c r="CO1069" s="1186"/>
      <c r="CP1069" s="1186"/>
      <c r="CQ1069" s="1186"/>
      <c r="CR1069" s="1186"/>
      <c r="CS1069" s="1186"/>
      <c r="CT1069" s="1186"/>
      <c r="CU1069" s="1186"/>
      <c r="CV1069" s="1186"/>
      <c r="CW1069" s="1186"/>
      <c r="CX1069" s="1186"/>
      <c r="CY1069" s="1186"/>
      <c r="CZ1069" s="1186"/>
      <c r="DA1069" s="1186"/>
      <c r="DB1069" s="1186"/>
      <c r="DC1069" s="1186"/>
      <c r="DD1069" s="1186"/>
      <c r="DE1069" s="1186"/>
      <c r="DF1069" s="1186"/>
      <c r="DG1069" s="1186"/>
      <c r="DH1069" s="1186"/>
      <c r="DI1069" s="1186"/>
      <c r="DJ1069" s="1186"/>
      <c r="DK1069" s="1186"/>
      <c r="DL1069" s="1186"/>
      <c r="DM1069" s="1186"/>
      <c r="DN1069" s="1186"/>
      <c r="DO1069" s="1186"/>
      <c r="DP1069" s="1186"/>
      <c r="DQ1069" s="1186"/>
      <c r="DR1069" s="1186"/>
      <c r="DS1069" s="1186"/>
      <c r="DT1069" s="1186"/>
      <c r="DU1069" s="1186"/>
      <c r="DV1069" s="1186"/>
      <c r="DW1069" s="1186"/>
      <c r="DX1069" s="1186"/>
      <c r="DY1069" s="1186"/>
      <c r="DZ1069" s="1186"/>
      <c r="EA1069" s="1186"/>
      <c r="EB1069" s="1186"/>
      <c r="EC1069" s="1186"/>
      <c r="ED1069" s="1186"/>
      <c r="EE1069" s="1186"/>
      <c r="EF1069" s="1186"/>
      <c r="EG1069" s="1186"/>
      <c r="EH1069" s="1186"/>
      <c r="EI1069" s="1186"/>
      <c r="EJ1069" s="1186"/>
      <c r="EK1069" s="1186"/>
      <c r="EL1069" s="1186"/>
      <c r="EM1069" s="1186"/>
      <c r="EN1069" s="1186"/>
      <c r="EO1069" s="1186"/>
      <c r="EP1069" s="1186"/>
      <c r="EQ1069" s="1186"/>
      <c r="ER1069" s="1186"/>
      <c r="ES1069" s="1186"/>
      <c r="ET1069" s="1186"/>
      <c r="EU1069" s="1186"/>
      <c r="EV1069" s="1186"/>
      <c r="EW1069" s="1186"/>
      <c r="EX1069" s="1186"/>
      <c r="EY1069" s="1186"/>
      <c r="EZ1069" s="1186"/>
      <c r="FA1069" s="1186"/>
      <c r="FB1069" s="1186"/>
      <c r="FC1069" s="1186"/>
      <c r="FD1069" s="1186"/>
      <c r="FE1069" s="1186"/>
      <c r="FF1069" s="1186"/>
      <c r="FG1069" s="1186"/>
      <c r="FH1069" s="1186"/>
      <c r="FI1069" s="1186"/>
      <c r="FJ1069" s="1186"/>
      <c r="FK1069" s="1186"/>
      <c r="FL1069" s="1186"/>
      <c r="FM1069" s="1186"/>
      <c r="FN1069" s="1186"/>
      <c r="FO1069" s="1186"/>
      <c r="FP1069" s="1186"/>
      <c r="FQ1069" s="1186"/>
      <c r="FR1069" s="1186"/>
      <c r="FS1069" s="1186"/>
      <c r="FT1069" s="1186"/>
      <c r="FU1069" s="1186"/>
      <c r="FV1069" s="1186"/>
      <c r="FW1069" s="1186"/>
      <c r="FX1069" s="1186"/>
      <c r="FY1069" s="1186"/>
      <c r="FZ1069" s="1186"/>
      <c r="GA1069" s="1186"/>
      <c r="GB1069" s="1186"/>
      <c r="GC1069" s="1186"/>
      <c r="GD1069" s="1186"/>
      <c r="GE1069" s="1186"/>
      <c r="GF1069" s="1186"/>
      <c r="GG1069" s="1186"/>
      <c r="GH1069" s="1186"/>
      <c r="GI1069" s="1186"/>
      <c r="GJ1069" s="1186"/>
      <c r="GK1069" s="1186"/>
      <c r="GL1069" s="1186"/>
      <c r="GM1069" s="1186"/>
      <c r="GN1069" s="1186"/>
      <c r="GO1069" s="1186"/>
      <c r="GP1069" s="1186"/>
      <c r="GQ1069" s="1186"/>
      <c r="GR1069" s="1186"/>
      <c r="GS1069" s="1186"/>
      <c r="GT1069" s="1186"/>
      <c r="GU1069" s="1186"/>
      <c r="GV1069" s="1186"/>
      <c r="GW1069" s="1186"/>
      <c r="GX1069" s="1186"/>
      <c r="GY1069" s="1186"/>
      <c r="GZ1069" s="1186"/>
      <c r="HA1069" s="1186"/>
      <c r="HB1069" s="1186"/>
      <c r="HC1069" s="1186"/>
      <c r="HD1069" s="1186"/>
      <c r="HE1069" s="1186"/>
      <c r="HF1069" s="1186"/>
      <c r="HG1069" s="1186"/>
      <c r="HH1069" s="1186"/>
      <c r="HI1069" s="1186"/>
      <c r="HJ1069" s="1186"/>
      <c r="HK1069" s="1186"/>
      <c r="HL1069" s="1186"/>
      <c r="HM1069" s="1186"/>
      <c r="HN1069" s="1186"/>
      <c r="HO1069" s="1186"/>
      <c r="HP1069" s="1186"/>
      <c r="HQ1069" s="1186"/>
      <c r="HR1069" s="1186"/>
      <c r="HS1069" s="1186"/>
      <c r="HT1069" s="1186"/>
      <c r="HU1069" s="1186"/>
      <c r="HV1069" s="1186"/>
      <c r="HW1069" s="1186"/>
      <c r="HX1069" s="1186"/>
      <c r="HY1069" s="1186"/>
      <c r="HZ1069" s="1186"/>
      <c r="IA1069" s="1186"/>
      <c r="IB1069" s="1186"/>
    </row>
    <row r="1070" spans="1:236" s="1185" customFormat="1">
      <c r="A1070" s="1540"/>
      <c r="B1070" s="1541"/>
      <c r="C1070" s="1542"/>
      <c r="D1070" s="1543"/>
      <c r="E1070" s="1186"/>
      <c r="F1070" s="1544"/>
      <c r="G1070" s="1604"/>
      <c r="H1070" s="1604"/>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c r="AB1070" s="1186"/>
      <c r="AC1070" s="1186"/>
      <c r="AD1070" s="1186"/>
      <c r="AE1070" s="1186"/>
      <c r="AF1070" s="1186"/>
      <c r="AG1070" s="1186"/>
      <c r="AH1070" s="1186"/>
      <c r="AI1070" s="1186"/>
      <c r="AJ1070" s="1186"/>
      <c r="AK1070" s="1186"/>
      <c r="AL1070" s="1186"/>
      <c r="AM1070" s="1186"/>
      <c r="AN1070" s="1186"/>
      <c r="AO1070" s="1186"/>
      <c r="AP1070" s="1186"/>
      <c r="AQ1070" s="1186"/>
      <c r="AR1070" s="1186"/>
      <c r="AS1070" s="1186"/>
      <c r="AT1070" s="1186"/>
      <c r="AU1070" s="1186"/>
      <c r="AV1070" s="1186"/>
      <c r="AW1070" s="1186"/>
      <c r="AX1070" s="1186"/>
      <c r="AY1070" s="1186"/>
      <c r="AZ1070" s="1186"/>
      <c r="BA1070" s="1186"/>
      <c r="BB1070" s="1186"/>
      <c r="BC1070" s="1186"/>
      <c r="BD1070" s="1186"/>
      <c r="BE1070" s="1186"/>
      <c r="BF1070" s="1186"/>
      <c r="BG1070" s="1186"/>
      <c r="BH1070" s="1186"/>
      <c r="BI1070" s="1186"/>
      <c r="BJ1070" s="1186"/>
      <c r="BK1070" s="1186"/>
      <c r="BL1070" s="1186"/>
      <c r="BM1070" s="1186"/>
      <c r="BN1070" s="1186"/>
      <c r="BO1070" s="1186"/>
      <c r="BP1070" s="1186"/>
      <c r="BQ1070" s="1186"/>
      <c r="BR1070" s="1186"/>
      <c r="BS1070" s="1186"/>
      <c r="BT1070" s="1186"/>
      <c r="BU1070" s="1186"/>
      <c r="BV1070" s="1186"/>
      <c r="BW1070" s="1186"/>
      <c r="BX1070" s="1186"/>
      <c r="BY1070" s="1186"/>
      <c r="BZ1070" s="1186"/>
      <c r="CA1070" s="1186"/>
      <c r="CB1070" s="1186"/>
      <c r="CC1070" s="1186"/>
      <c r="CD1070" s="1186"/>
      <c r="CE1070" s="1186"/>
      <c r="CF1070" s="1186"/>
      <c r="CG1070" s="1186"/>
      <c r="CH1070" s="1186"/>
      <c r="CI1070" s="1186"/>
      <c r="CJ1070" s="1186"/>
      <c r="CK1070" s="1186"/>
      <c r="CL1070" s="1186"/>
      <c r="CM1070" s="1186"/>
      <c r="CN1070" s="1186"/>
      <c r="CO1070" s="1186"/>
      <c r="CP1070" s="1186"/>
      <c r="CQ1070" s="1186"/>
      <c r="CR1070" s="1186"/>
      <c r="CS1070" s="1186"/>
      <c r="CT1070" s="1186"/>
      <c r="CU1070" s="1186"/>
      <c r="CV1070" s="1186"/>
      <c r="CW1070" s="1186"/>
      <c r="CX1070" s="1186"/>
      <c r="CY1070" s="1186"/>
      <c r="CZ1070" s="1186"/>
      <c r="DA1070" s="1186"/>
      <c r="DB1070" s="1186"/>
      <c r="DC1070" s="1186"/>
      <c r="DD1070" s="1186"/>
      <c r="DE1070" s="1186"/>
      <c r="DF1070" s="1186"/>
      <c r="DG1070" s="1186"/>
      <c r="DH1070" s="1186"/>
      <c r="DI1070" s="1186"/>
      <c r="DJ1070" s="1186"/>
      <c r="DK1070" s="1186"/>
      <c r="DL1070" s="1186"/>
      <c r="DM1070" s="1186"/>
      <c r="DN1070" s="1186"/>
      <c r="DO1070" s="1186"/>
      <c r="DP1070" s="1186"/>
      <c r="DQ1070" s="1186"/>
      <c r="DR1070" s="1186"/>
      <c r="DS1070" s="1186"/>
      <c r="DT1070" s="1186"/>
      <c r="DU1070" s="1186"/>
      <c r="DV1070" s="1186"/>
      <c r="DW1070" s="1186"/>
      <c r="DX1070" s="1186"/>
      <c r="DY1070" s="1186"/>
      <c r="DZ1070" s="1186"/>
      <c r="EA1070" s="1186"/>
      <c r="EB1070" s="1186"/>
      <c r="EC1070" s="1186"/>
      <c r="ED1070" s="1186"/>
      <c r="EE1070" s="1186"/>
      <c r="EF1070" s="1186"/>
      <c r="EG1070" s="1186"/>
      <c r="EH1070" s="1186"/>
      <c r="EI1070" s="1186"/>
      <c r="EJ1070" s="1186"/>
      <c r="EK1070" s="1186"/>
      <c r="EL1070" s="1186"/>
      <c r="EM1070" s="1186"/>
      <c r="EN1070" s="1186"/>
      <c r="EO1070" s="1186"/>
      <c r="EP1070" s="1186"/>
      <c r="EQ1070" s="1186"/>
      <c r="ER1070" s="1186"/>
      <c r="ES1070" s="1186"/>
      <c r="ET1070" s="1186"/>
      <c r="EU1070" s="1186"/>
      <c r="EV1070" s="1186"/>
      <c r="EW1070" s="1186"/>
      <c r="EX1070" s="1186"/>
      <c r="EY1070" s="1186"/>
      <c r="EZ1070" s="1186"/>
      <c r="FA1070" s="1186"/>
      <c r="FB1070" s="1186"/>
      <c r="FC1070" s="1186"/>
      <c r="FD1070" s="1186"/>
      <c r="FE1070" s="1186"/>
      <c r="FF1070" s="1186"/>
      <c r="FG1070" s="1186"/>
      <c r="FH1070" s="1186"/>
      <c r="FI1070" s="1186"/>
      <c r="FJ1070" s="1186"/>
      <c r="FK1070" s="1186"/>
      <c r="FL1070" s="1186"/>
      <c r="FM1070" s="1186"/>
      <c r="FN1070" s="1186"/>
      <c r="FO1070" s="1186"/>
      <c r="FP1070" s="1186"/>
      <c r="FQ1070" s="1186"/>
      <c r="FR1070" s="1186"/>
      <c r="FS1070" s="1186"/>
      <c r="FT1070" s="1186"/>
      <c r="FU1070" s="1186"/>
      <c r="FV1070" s="1186"/>
      <c r="FW1070" s="1186"/>
      <c r="FX1070" s="1186"/>
      <c r="FY1070" s="1186"/>
      <c r="FZ1070" s="1186"/>
      <c r="GA1070" s="1186"/>
      <c r="GB1070" s="1186"/>
      <c r="GC1070" s="1186"/>
      <c r="GD1070" s="1186"/>
      <c r="GE1070" s="1186"/>
      <c r="GF1070" s="1186"/>
      <c r="GG1070" s="1186"/>
      <c r="GH1070" s="1186"/>
      <c r="GI1070" s="1186"/>
      <c r="GJ1070" s="1186"/>
      <c r="GK1070" s="1186"/>
      <c r="GL1070" s="1186"/>
      <c r="GM1070" s="1186"/>
      <c r="GN1070" s="1186"/>
      <c r="GO1070" s="1186"/>
      <c r="GP1070" s="1186"/>
      <c r="GQ1070" s="1186"/>
      <c r="GR1070" s="1186"/>
      <c r="GS1070" s="1186"/>
      <c r="GT1070" s="1186"/>
      <c r="GU1070" s="1186"/>
      <c r="GV1070" s="1186"/>
      <c r="GW1070" s="1186"/>
      <c r="GX1070" s="1186"/>
      <c r="GY1070" s="1186"/>
      <c r="GZ1070" s="1186"/>
      <c r="HA1070" s="1186"/>
      <c r="HB1070" s="1186"/>
      <c r="HC1070" s="1186"/>
      <c r="HD1070" s="1186"/>
      <c r="HE1070" s="1186"/>
      <c r="HF1070" s="1186"/>
      <c r="HG1070" s="1186"/>
      <c r="HH1070" s="1186"/>
      <c r="HI1070" s="1186"/>
      <c r="HJ1070" s="1186"/>
      <c r="HK1070" s="1186"/>
      <c r="HL1070" s="1186"/>
      <c r="HM1070" s="1186"/>
      <c r="HN1070" s="1186"/>
      <c r="HO1070" s="1186"/>
      <c r="HP1070" s="1186"/>
      <c r="HQ1070" s="1186"/>
      <c r="HR1070" s="1186"/>
      <c r="HS1070" s="1186"/>
      <c r="HT1070" s="1186"/>
      <c r="HU1070" s="1186"/>
      <c r="HV1070" s="1186"/>
      <c r="HW1070" s="1186"/>
      <c r="HX1070" s="1186"/>
      <c r="HY1070" s="1186"/>
      <c r="HZ1070" s="1186"/>
      <c r="IA1070" s="1186"/>
      <c r="IB1070" s="1186"/>
    </row>
    <row r="1071" spans="1:236" s="1185" customFormat="1">
      <c r="A1071" s="1540"/>
      <c r="B1071" s="1541"/>
      <c r="C1071" s="1542"/>
      <c r="D1071" s="1543"/>
      <c r="E1071" s="1186"/>
      <c r="F1071" s="1544"/>
      <c r="G1071" s="1604"/>
      <c r="H1071" s="1604"/>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c r="AB1071" s="1186"/>
      <c r="AC1071" s="1186"/>
      <c r="AD1071" s="1186"/>
      <c r="AE1071" s="1186"/>
      <c r="AF1071" s="1186"/>
      <c r="AG1071" s="1186"/>
      <c r="AH1071" s="1186"/>
      <c r="AI1071" s="1186"/>
      <c r="AJ1071" s="1186"/>
      <c r="AK1071" s="1186"/>
      <c r="AL1071" s="1186"/>
      <c r="AM1071" s="1186"/>
      <c r="AN1071" s="1186"/>
      <c r="AO1071" s="1186"/>
      <c r="AP1071" s="1186"/>
      <c r="AQ1071" s="1186"/>
      <c r="AR1071" s="1186"/>
      <c r="AS1071" s="1186"/>
      <c r="AT1071" s="1186"/>
      <c r="AU1071" s="1186"/>
      <c r="AV1071" s="1186"/>
      <c r="AW1071" s="1186"/>
      <c r="AX1071" s="1186"/>
      <c r="AY1071" s="1186"/>
      <c r="AZ1071" s="1186"/>
      <c r="BA1071" s="1186"/>
      <c r="BB1071" s="1186"/>
      <c r="BC1071" s="1186"/>
      <c r="BD1071" s="1186"/>
      <c r="BE1071" s="1186"/>
      <c r="BF1071" s="1186"/>
      <c r="BG1071" s="1186"/>
      <c r="BH1071" s="1186"/>
      <c r="BI1071" s="1186"/>
      <c r="BJ1071" s="1186"/>
      <c r="BK1071" s="1186"/>
      <c r="BL1071" s="1186"/>
      <c r="BM1071" s="1186"/>
      <c r="BN1071" s="1186"/>
      <c r="BO1071" s="1186"/>
      <c r="BP1071" s="1186"/>
      <c r="BQ1071" s="1186"/>
      <c r="BR1071" s="1186"/>
      <c r="BS1071" s="1186"/>
      <c r="BT1071" s="1186"/>
      <c r="BU1071" s="1186"/>
      <c r="BV1071" s="1186"/>
      <c r="BW1071" s="1186"/>
      <c r="BX1071" s="1186"/>
      <c r="BY1071" s="1186"/>
      <c r="BZ1071" s="1186"/>
      <c r="CA1071" s="1186"/>
      <c r="CB1071" s="1186"/>
      <c r="CC1071" s="1186"/>
      <c r="CD1071" s="1186"/>
      <c r="CE1071" s="1186"/>
      <c r="CF1071" s="1186"/>
      <c r="CG1071" s="1186"/>
      <c r="CH1071" s="1186"/>
      <c r="CI1071" s="1186"/>
      <c r="CJ1071" s="1186"/>
      <c r="CK1071" s="1186"/>
      <c r="CL1071" s="1186"/>
      <c r="CM1071" s="1186"/>
      <c r="CN1071" s="1186"/>
      <c r="CO1071" s="1186"/>
      <c r="CP1071" s="1186"/>
      <c r="CQ1071" s="1186"/>
      <c r="CR1071" s="1186"/>
      <c r="CS1071" s="1186"/>
      <c r="CT1071" s="1186"/>
      <c r="CU1071" s="1186"/>
      <c r="CV1071" s="1186"/>
      <c r="CW1071" s="1186"/>
      <c r="CX1071" s="1186"/>
      <c r="CY1071" s="1186"/>
      <c r="CZ1071" s="1186"/>
      <c r="DA1071" s="1186"/>
      <c r="DB1071" s="1186"/>
      <c r="DC1071" s="1186"/>
      <c r="DD1071" s="1186"/>
      <c r="DE1071" s="1186"/>
      <c r="DF1071" s="1186"/>
      <c r="DG1071" s="1186"/>
      <c r="DH1071" s="1186"/>
      <c r="DI1071" s="1186"/>
      <c r="DJ1071" s="1186"/>
      <c r="DK1071" s="1186"/>
      <c r="DL1071" s="1186"/>
      <c r="DM1071" s="1186"/>
      <c r="DN1071" s="1186"/>
      <c r="DO1071" s="1186"/>
      <c r="DP1071" s="1186"/>
      <c r="DQ1071" s="1186"/>
      <c r="DR1071" s="1186"/>
      <c r="DS1071" s="1186"/>
      <c r="DT1071" s="1186"/>
      <c r="DU1071" s="1186"/>
      <c r="DV1071" s="1186"/>
      <c r="DW1071" s="1186"/>
      <c r="DX1071" s="1186"/>
      <c r="DY1071" s="1186"/>
      <c r="DZ1071" s="1186"/>
      <c r="EA1071" s="1186"/>
      <c r="EB1071" s="1186"/>
      <c r="EC1071" s="1186"/>
      <c r="ED1071" s="1186"/>
      <c r="EE1071" s="1186"/>
      <c r="EF1071" s="1186"/>
      <c r="EG1071" s="1186"/>
      <c r="EH1071" s="1186"/>
      <c r="EI1071" s="1186"/>
      <c r="EJ1071" s="1186"/>
      <c r="EK1071" s="1186"/>
      <c r="EL1071" s="1186"/>
      <c r="EM1071" s="1186"/>
      <c r="EN1071" s="1186"/>
      <c r="EO1071" s="1186"/>
      <c r="EP1071" s="1186"/>
      <c r="EQ1071" s="1186"/>
      <c r="ER1071" s="1186"/>
      <c r="ES1071" s="1186"/>
      <c r="ET1071" s="1186"/>
      <c r="EU1071" s="1186"/>
      <c r="EV1071" s="1186"/>
      <c r="EW1071" s="1186"/>
      <c r="EX1071" s="1186"/>
      <c r="EY1071" s="1186"/>
      <c r="EZ1071" s="1186"/>
      <c r="FA1071" s="1186"/>
      <c r="FB1071" s="1186"/>
      <c r="FC1071" s="1186"/>
      <c r="FD1071" s="1186"/>
      <c r="FE1071" s="1186"/>
      <c r="FF1071" s="1186"/>
      <c r="FG1071" s="1186"/>
      <c r="FH1071" s="1186"/>
      <c r="FI1071" s="1186"/>
      <c r="FJ1071" s="1186"/>
      <c r="FK1071" s="1186"/>
      <c r="FL1071" s="1186"/>
      <c r="FM1071" s="1186"/>
      <c r="FN1071" s="1186"/>
      <c r="FO1071" s="1186"/>
      <c r="FP1071" s="1186"/>
      <c r="FQ1071" s="1186"/>
      <c r="FR1071" s="1186"/>
      <c r="FS1071" s="1186"/>
      <c r="FT1071" s="1186"/>
      <c r="FU1071" s="1186"/>
      <c r="FV1071" s="1186"/>
      <c r="FW1071" s="1186"/>
      <c r="FX1071" s="1186"/>
      <c r="FY1071" s="1186"/>
      <c r="FZ1071" s="1186"/>
      <c r="GA1071" s="1186"/>
      <c r="GB1071" s="1186"/>
      <c r="GC1071" s="1186"/>
      <c r="GD1071" s="1186"/>
      <c r="GE1071" s="1186"/>
      <c r="GF1071" s="1186"/>
      <c r="GG1071" s="1186"/>
      <c r="GH1071" s="1186"/>
      <c r="GI1071" s="1186"/>
      <c r="GJ1071" s="1186"/>
      <c r="GK1071" s="1186"/>
      <c r="GL1071" s="1186"/>
      <c r="GM1071" s="1186"/>
      <c r="GN1071" s="1186"/>
      <c r="GO1071" s="1186"/>
      <c r="GP1071" s="1186"/>
      <c r="GQ1071" s="1186"/>
      <c r="GR1071" s="1186"/>
      <c r="GS1071" s="1186"/>
      <c r="GT1071" s="1186"/>
      <c r="GU1071" s="1186"/>
      <c r="GV1071" s="1186"/>
      <c r="GW1071" s="1186"/>
      <c r="GX1071" s="1186"/>
      <c r="GY1071" s="1186"/>
      <c r="GZ1071" s="1186"/>
      <c r="HA1071" s="1186"/>
      <c r="HB1071" s="1186"/>
      <c r="HC1071" s="1186"/>
      <c r="HD1071" s="1186"/>
      <c r="HE1071" s="1186"/>
      <c r="HF1071" s="1186"/>
      <c r="HG1071" s="1186"/>
      <c r="HH1071" s="1186"/>
      <c r="HI1071" s="1186"/>
      <c r="HJ1071" s="1186"/>
      <c r="HK1071" s="1186"/>
      <c r="HL1071" s="1186"/>
      <c r="HM1071" s="1186"/>
      <c r="HN1071" s="1186"/>
      <c r="HO1071" s="1186"/>
      <c r="HP1071" s="1186"/>
      <c r="HQ1071" s="1186"/>
      <c r="HR1071" s="1186"/>
      <c r="HS1071" s="1186"/>
      <c r="HT1071" s="1186"/>
      <c r="HU1071" s="1186"/>
      <c r="HV1071" s="1186"/>
      <c r="HW1071" s="1186"/>
      <c r="HX1071" s="1186"/>
      <c r="HY1071" s="1186"/>
      <c r="HZ1071" s="1186"/>
      <c r="IA1071" s="1186"/>
      <c r="IB1071" s="1186"/>
    </row>
    <row r="1072" spans="1:236" s="1185" customFormat="1">
      <c r="A1072" s="1540"/>
      <c r="B1072" s="1541"/>
      <c r="C1072" s="1542"/>
      <c r="D1072" s="1543"/>
      <c r="E1072" s="1186"/>
      <c r="F1072" s="1544"/>
      <c r="G1072" s="1604"/>
      <c r="H1072" s="1604"/>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c r="AB1072" s="1186"/>
      <c r="AC1072" s="1186"/>
      <c r="AD1072" s="1186"/>
      <c r="AE1072" s="1186"/>
      <c r="AF1072" s="1186"/>
      <c r="AG1072" s="1186"/>
      <c r="AH1072" s="1186"/>
      <c r="AI1072" s="1186"/>
      <c r="AJ1072" s="1186"/>
      <c r="AK1072" s="1186"/>
      <c r="AL1072" s="1186"/>
      <c r="AM1072" s="1186"/>
      <c r="AN1072" s="1186"/>
      <c r="AO1072" s="1186"/>
      <c r="AP1072" s="1186"/>
      <c r="AQ1072" s="1186"/>
      <c r="AR1072" s="1186"/>
      <c r="AS1072" s="1186"/>
      <c r="AT1072" s="1186"/>
      <c r="AU1072" s="1186"/>
      <c r="AV1072" s="1186"/>
      <c r="AW1072" s="1186"/>
      <c r="AX1072" s="1186"/>
      <c r="AY1072" s="1186"/>
      <c r="AZ1072" s="1186"/>
      <c r="BA1072" s="1186"/>
      <c r="BB1072" s="1186"/>
      <c r="BC1072" s="1186"/>
      <c r="BD1072" s="1186"/>
      <c r="BE1072" s="1186"/>
      <c r="BF1072" s="1186"/>
      <c r="BG1072" s="1186"/>
      <c r="BH1072" s="1186"/>
      <c r="BI1072" s="1186"/>
      <c r="BJ1072" s="1186"/>
      <c r="BK1072" s="1186"/>
      <c r="BL1072" s="1186"/>
      <c r="BM1072" s="1186"/>
      <c r="BN1072" s="1186"/>
      <c r="BO1072" s="1186"/>
      <c r="BP1072" s="1186"/>
      <c r="BQ1072" s="1186"/>
      <c r="BR1072" s="1186"/>
      <c r="BS1072" s="1186"/>
      <c r="BT1072" s="1186"/>
      <c r="BU1072" s="1186"/>
      <c r="BV1072" s="1186"/>
      <c r="BW1072" s="1186"/>
      <c r="BX1072" s="1186"/>
      <c r="BY1072" s="1186"/>
      <c r="BZ1072" s="1186"/>
      <c r="CA1072" s="1186"/>
      <c r="CB1072" s="1186"/>
      <c r="CC1072" s="1186"/>
      <c r="CD1072" s="1186"/>
      <c r="CE1072" s="1186"/>
      <c r="CF1072" s="1186"/>
      <c r="CG1072" s="1186"/>
      <c r="CH1072" s="1186"/>
      <c r="CI1072" s="1186"/>
      <c r="CJ1072" s="1186"/>
      <c r="CK1072" s="1186"/>
      <c r="CL1072" s="1186"/>
      <c r="CM1072" s="1186"/>
      <c r="CN1072" s="1186"/>
      <c r="CO1072" s="1186"/>
      <c r="CP1072" s="1186"/>
      <c r="CQ1072" s="1186"/>
      <c r="CR1072" s="1186"/>
      <c r="CS1072" s="1186"/>
      <c r="CT1072" s="1186"/>
      <c r="CU1072" s="1186"/>
      <c r="CV1072" s="1186"/>
      <c r="CW1072" s="1186"/>
      <c r="CX1072" s="1186"/>
      <c r="CY1072" s="1186"/>
      <c r="CZ1072" s="1186"/>
      <c r="DA1072" s="1186"/>
      <c r="DB1072" s="1186"/>
      <c r="DC1072" s="1186"/>
      <c r="DD1072" s="1186"/>
      <c r="DE1072" s="1186"/>
      <c r="DF1072" s="1186"/>
      <c r="DG1072" s="1186"/>
      <c r="DH1072" s="1186"/>
      <c r="DI1072" s="1186"/>
      <c r="DJ1072" s="1186"/>
      <c r="DK1072" s="1186"/>
      <c r="DL1072" s="1186"/>
      <c r="DM1072" s="1186"/>
      <c r="DN1072" s="1186"/>
      <c r="DO1072" s="1186"/>
      <c r="DP1072" s="1186"/>
      <c r="DQ1072" s="1186"/>
      <c r="DR1072" s="1186"/>
      <c r="DS1072" s="1186"/>
      <c r="DT1072" s="1186"/>
      <c r="DU1072" s="1186"/>
      <c r="DV1072" s="1186"/>
      <c r="DW1072" s="1186"/>
      <c r="DX1072" s="1186"/>
      <c r="DY1072" s="1186"/>
      <c r="DZ1072" s="1186"/>
      <c r="EA1072" s="1186"/>
      <c r="EB1072" s="1186"/>
      <c r="EC1072" s="1186"/>
      <c r="ED1072" s="1186"/>
      <c r="EE1072" s="1186"/>
      <c r="EF1072" s="1186"/>
      <c r="EG1072" s="1186"/>
      <c r="EH1072" s="1186"/>
      <c r="EI1072" s="1186"/>
      <c r="EJ1072" s="1186"/>
      <c r="EK1072" s="1186"/>
      <c r="EL1072" s="1186"/>
      <c r="EM1072" s="1186"/>
      <c r="EN1072" s="1186"/>
      <c r="EO1072" s="1186"/>
      <c r="EP1072" s="1186"/>
      <c r="EQ1072" s="1186"/>
      <c r="ER1072" s="1186"/>
      <c r="ES1072" s="1186"/>
      <c r="ET1072" s="1186"/>
      <c r="EU1072" s="1186"/>
      <c r="EV1072" s="1186"/>
      <c r="EW1072" s="1186"/>
      <c r="EX1072" s="1186"/>
      <c r="EY1072" s="1186"/>
      <c r="EZ1072" s="1186"/>
      <c r="FA1072" s="1186"/>
      <c r="FB1072" s="1186"/>
      <c r="FC1072" s="1186"/>
      <c r="FD1072" s="1186"/>
      <c r="FE1072" s="1186"/>
      <c r="FF1072" s="1186"/>
      <c r="FG1072" s="1186"/>
      <c r="FH1072" s="1186"/>
      <c r="FI1072" s="1186"/>
      <c r="FJ1072" s="1186"/>
      <c r="FK1072" s="1186"/>
      <c r="FL1072" s="1186"/>
      <c r="FM1072" s="1186"/>
      <c r="FN1072" s="1186"/>
      <c r="FO1072" s="1186"/>
      <c r="FP1072" s="1186"/>
      <c r="FQ1072" s="1186"/>
      <c r="FR1072" s="1186"/>
      <c r="FS1072" s="1186"/>
      <c r="FT1072" s="1186"/>
      <c r="FU1072" s="1186"/>
      <c r="FV1072" s="1186"/>
      <c r="FW1072" s="1186"/>
      <c r="FX1072" s="1186"/>
      <c r="FY1072" s="1186"/>
      <c r="FZ1072" s="1186"/>
      <c r="GA1072" s="1186"/>
      <c r="GB1072" s="1186"/>
      <c r="GC1072" s="1186"/>
      <c r="GD1072" s="1186"/>
      <c r="GE1072" s="1186"/>
      <c r="GF1072" s="1186"/>
      <c r="GG1072" s="1186"/>
      <c r="GH1072" s="1186"/>
      <c r="GI1072" s="1186"/>
      <c r="GJ1072" s="1186"/>
      <c r="GK1072" s="1186"/>
      <c r="GL1072" s="1186"/>
      <c r="GM1072" s="1186"/>
      <c r="GN1072" s="1186"/>
      <c r="GO1072" s="1186"/>
      <c r="GP1072" s="1186"/>
      <c r="GQ1072" s="1186"/>
      <c r="GR1072" s="1186"/>
      <c r="GS1072" s="1186"/>
      <c r="GT1072" s="1186"/>
      <c r="GU1072" s="1186"/>
      <c r="GV1072" s="1186"/>
      <c r="GW1072" s="1186"/>
      <c r="GX1072" s="1186"/>
      <c r="GY1072" s="1186"/>
      <c r="GZ1072" s="1186"/>
      <c r="HA1072" s="1186"/>
      <c r="HB1072" s="1186"/>
      <c r="HC1072" s="1186"/>
      <c r="HD1072" s="1186"/>
      <c r="HE1072" s="1186"/>
      <c r="HF1072" s="1186"/>
      <c r="HG1072" s="1186"/>
      <c r="HH1072" s="1186"/>
      <c r="HI1072" s="1186"/>
      <c r="HJ1072" s="1186"/>
      <c r="HK1072" s="1186"/>
      <c r="HL1072" s="1186"/>
      <c r="HM1072" s="1186"/>
      <c r="HN1072" s="1186"/>
      <c r="HO1072" s="1186"/>
      <c r="HP1072" s="1186"/>
      <c r="HQ1072" s="1186"/>
      <c r="HR1072" s="1186"/>
      <c r="HS1072" s="1186"/>
      <c r="HT1072" s="1186"/>
      <c r="HU1072" s="1186"/>
      <c r="HV1072" s="1186"/>
      <c r="HW1072" s="1186"/>
      <c r="HX1072" s="1186"/>
      <c r="HY1072" s="1186"/>
      <c r="HZ1072" s="1186"/>
      <c r="IA1072" s="1186"/>
      <c r="IB1072" s="1186"/>
    </row>
    <row r="1073" spans="1:236" s="1185" customFormat="1">
      <c r="A1073" s="1540"/>
      <c r="B1073" s="1541"/>
      <c r="C1073" s="1542"/>
      <c r="D1073" s="1543"/>
      <c r="E1073" s="1186"/>
      <c r="F1073" s="1544"/>
      <c r="G1073" s="1604"/>
      <c r="H1073" s="1604"/>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c r="AB1073" s="1186"/>
      <c r="AC1073" s="1186"/>
      <c r="AD1073" s="1186"/>
      <c r="AE1073" s="1186"/>
      <c r="AF1073" s="1186"/>
      <c r="AG1073" s="1186"/>
      <c r="AH1073" s="1186"/>
      <c r="AI1073" s="1186"/>
      <c r="AJ1073" s="1186"/>
      <c r="AK1073" s="1186"/>
      <c r="AL1073" s="1186"/>
      <c r="AM1073" s="1186"/>
      <c r="AN1073" s="1186"/>
      <c r="AO1073" s="1186"/>
      <c r="AP1073" s="1186"/>
      <c r="AQ1073" s="1186"/>
      <c r="AR1073" s="1186"/>
      <c r="AS1073" s="1186"/>
      <c r="AT1073" s="1186"/>
      <c r="AU1073" s="1186"/>
      <c r="AV1073" s="1186"/>
      <c r="AW1073" s="1186"/>
      <c r="AX1073" s="1186"/>
      <c r="AY1073" s="1186"/>
      <c r="AZ1073" s="1186"/>
      <c r="BA1073" s="1186"/>
      <c r="BB1073" s="1186"/>
      <c r="BC1073" s="1186"/>
      <c r="BD1073" s="1186"/>
      <c r="BE1073" s="1186"/>
      <c r="BF1073" s="1186"/>
      <c r="BG1073" s="1186"/>
      <c r="BH1073" s="1186"/>
      <c r="BI1073" s="1186"/>
      <c r="BJ1073" s="1186"/>
      <c r="BK1073" s="1186"/>
      <c r="BL1073" s="1186"/>
      <c r="BM1073" s="1186"/>
      <c r="BN1073" s="1186"/>
      <c r="BO1073" s="1186"/>
      <c r="BP1073" s="1186"/>
      <c r="BQ1073" s="1186"/>
      <c r="BR1073" s="1186"/>
      <c r="BS1073" s="1186"/>
      <c r="BT1073" s="1186"/>
      <c r="BU1073" s="1186"/>
      <c r="BV1073" s="1186"/>
      <c r="BW1073" s="1186"/>
      <c r="BX1073" s="1186"/>
      <c r="BY1073" s="1186"/>
      <c r="BZ1073" s="1186"/>
      <c r="CA1073" s="1186"/>
      <c r="CB1073" s="1186"/>
      <c r="CC1073" s="1186"/>
      <c r="CD1073" s="1186"/>
      <c r="CE1073" s="1186"/>
      <c r="CF1073" s="1186"/>
      <c r="CG1073" s="1186"/>
      <c r="CH1073" s="1186"/>
      <c r="CI1073" s="1186"/>
      <c r="CJ1073" s="1186"/>
      <c r="CK1073" s="1186"/>
      <c r="CL1073" s="1186"/>
      <c r="CM1073" s="1186"/>
      <c r="CN1073" s="1186"/>
      <c r="CO1073" s="1186"/>
      <c r="CP1073" s="1186"/>
      <c r="CQ1073" s="1186"/>
      <c r="CR1073" s="1186"/>
      <c r="CS1073" s="1186"/>
      <c r="CT1073" s="1186"/>
      <c r="CU1073" s="1186"/>
      <c r="CV1073" s="1186"/>
      <c r="CW1073" s="1186"/>
      <c r="CX1073" s="1186"/>
      <c r="CY1073" s="1186"/>
      <c r="CZ1073" s="1186"/>
      <c r="DA1073" s="1186"/>
      <c r="DB1073" s="1186"/>
      <c r="DC1073" s="1186"/>
      <c r="DD1073" s="1186"/>
      <c r="DE1073" s="1186"/>
      <c r="DF1073" s="1186"/>
      <c r="DG1073" s="1186"/>
      <c r="DH1073" s="1186"/>
      <c r="DI1073" s="1186"/>
      <c r="DJ1073" s="1186"/>
      <c r="DK1073" s="1186"/>
      <c r="DL1073" s="1186"/>
      <c r="DM1073" s="1186"/>
      <c r="DN1073" s="1186"/>
      <c r="DO1073" s="1186"/>
      <c r="DP1073" s="1186"/>
      <c r="DQ1073" s="1186"/>
      <c r="DR1073" s="1186"/>
      <c r="DS1073" s="1186"/>
      <c r="DT1073" s="1186"/>
      <c r="DU1073" s="1186"/>
      <c r="DV1073" s="1186"/>
      <c r="DW1073" s="1186"/>
      <c r="DX1073" s="1186"/>
      <c r="DY1073" s="1186"/>
      <c r="DZ1073" s="1186"/>
      <c r="EA1073" s="1186"/>
      <c r="EB1073" s="1186"/>
      <c r="EC1073" s="1186"/>
      <c r="ED1073" s="1186"/>
      <c r="EE1073" s="1186"/>
      <c r="EF1073" s="1186"/>
      <c r="EG1073" s="1186"/>
      <c r="EH1073" s="1186"/>
      <c r="EI1073" s="1186"/>
      <c r="EJ1073" s="1186"/>
      <c r="EK1073" s="1186"/>
      <c r="EL1073" s="1186"/>
      <c r="EM1073" s="1186"/>
      <c r="EN1073" s="1186"/>
      <c r="EO1073" s="1186"/>
      <c r="EP1073" s="1186"/>
      <c r="EQ1073" s="1186"/>
      <c r="ER1073" s="1186"/>
      <c r="ES1073" s="1186"/>
      <c r="ET1073" s="1186"/>
      <c r="EU1073" s="1186"/>
      <c r="EV1073" s="1186"/>
      <c r="EW1073" s="1186"/>
      <c r="EX1073" s="1186"/>
      <c r="EY1073" s="1186"/>
      <c r="EZ1073" s="1186"/>
      <c r="FA1073" s="1186"/>
      <c r="FB1073" s="1186"/>
      <c r="FC1073" s="1186"/>
      <c r="FD1073" s="1186"/>
      <c r="FE1073" s="1186"/>
      <c r="FF1073" s="1186"/>
      <c r="FG1073" s="1186"/>
      <c r="FH1073" s="1186"/>
      <c r="FI1073" s="1186"/>
      <c r="FJ1073" s="1186"/>
      <c r="FK1073" s="1186"/>
      <c r="FL1073" s="1186"/>
      <c r="FM1073" s="1186"/>
      <c r="FN1073" s="1186"/>
      <c r="FO1073" s="1186"/>
      <c r="FP1073" s="1186"/>
      <c r="FQ1073" s="1186"/>
      <c r="FR1073" s="1186"/>
      <c r="FS1073" s="1186"/>
      <c r="FT1073" s="1186"/>
      <c r="FU1073" s="1186"/>
      <c r="FV1073" s="1186"/>
      <c r="FW1073" s="1186"/>
      <c r="FX1073" s="1186"/>
      <c r="FY1073" s="1186"/>
      <c r="FZ1073" s="1186"/>
      <c r="GA1073" s="1186"/>
      <c r="GB1073" s="1186"/>
      <c r="GC1073" s="1186"/>
      <c r="GD1073" s="1186"/>
      <c r="GE1073" s="1186"/>
      <c r="GF1073" s="1186"/>
      <c r="GG1073" s="1186"/>
      <c r="GH1073" s="1186"/>
      <c r="GI1073" s="1186"/>
      <c r="GJ1073" s="1186"/>
      <c r="GK1073" s="1186"/>
      <c r="GL1073" s="1186"/>
      <c r="GM1073" s="1186"/>
      <c r="GN1073" s="1186"/>
      <c r="GO1073" s="1186"/>
      <c r="GP1073" s="1186"/>
      <c r="GQ1073" s="1186"/>
      <c r="GR1073" s="1186"/>
      <c r="GS1073" s="1186"/>
      <c r="GT1073" s="1186"/>
      <c r="GU1073" s="1186"/>
      <c r="GV1073" s="1186"/>
      <c r="GW1073" s="1186"/>
      <c r="GX1073" s="1186"/>
      <c r="GY1073" s="1186"/>
      <c r="GZ1073" s="1186"/>
      <c r="HA1073" s="1186"/>
      <c r="HB1073" s="1186"/>
      <c r="HC1073" s="1186"/>
      <c r="HD1073" s="1186"/>
      <c r="HE1073" s="1186"/>
      <c r="HF1073" s="1186"/>
      <c r="HG1073" s="1186"/>
      <c r="HH1073" s="1186"/>
      <c r="HI1073" s="1186"/>
      <c r="HJ1073" s="1186"/>
      <c r="HK1073" s="1186"/>
      <c r="HL1073" s="1186"/>
      <c r="HM1073" s="1186"/>
      <c r="HN1073" s="1186"/>
      <c r="HO1073" s="1186"/>
      <c r="HP1073" s="1186"/>
      <c r="HQ1073" s="1186"/>
      <c r="HR1073" s="1186"/>
      <c r="HS1073" s="1186"/>
      <c r="HT1073" s="1186"/>
      <c r="HU1073" s="1186"/>
      <c r="HV1073" s="1186"/>
      <c r="HW1073" s="1186"/>
      <c r="HX1073" s="1186"/>
      <c r="HY1073" s="1186"/>
      <c r="HZ1073" s="1186"/>
      <c r="IA1073" s="1186"/>
      <c r="IB1073" s="1186"/>
    </row>
    <row r="1074" spans="1:236" s="1185" customFormat="1">
      <c r="A1074" s="1540"/>
      <c r="B1074" s="1541"/>
      <c r="C1074" s="1542"/>
      <c r="D1074" s="1543"/>
      <c r="E1074" s="1186"/>
      <c r="F1074" s="1544"/>
      <c r="G1074" s="1604"/>
      <c r="H1074" s="1604"/>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c r="AB1074" s="1186"/>
      <c r="AC1074" s="1186"/>
      <c r="AD1074" s="1186"/>
      <c r="AE1074" s="1186"/>
      <c r="AF1074" s="1186"/>
      <c r="AG1074" s="1186"/>
      <c r="AH1074" s="1186"/>
      <c r="AI1074" s="1186"/>
      <c r="AJ1074" s="1186"/>
      <c r="AK1074" s="1186"/>
      <c r="AL1074" s="1186"/>
      <c r="AM1074" s="1186"/>
      <c r="AN1074" s="1186"/>
      <c r="AO1074" s="1186"/>
      <c r="AP1074" s="1186"/>
      <c r="AQ1074" s="1186"/>
      <c r="AR1074" s="1186"/>
      <c r="AS1074" s="1186"/>
      <c r="AT1074" s="1186"/>
      <c r="AU1074" s="1186"/>
      <c r="AV1074" s="1186"/>
      <c r="AW1074" s="1186"/>
      <c r="AX1074" s="1186"/>
      <c r="AY1074" s="1186"/>
      <c r="AZ1074" s="1186"/>
      <c r="BA1074" s="1186"/>
      <c r="BB1074" s="1186"/>
      <c r="BC1074" s="1186"/>
      <c r="BD1074" s="1186"/>
      <c r="BE1074" s="1186"/>
      <c r="BF1074" s="1186"/>
      <c r="BG1074" s="1186"/>
      <c r="BH1074" s="1186"/>
      <c r="BI1074" s="1186"/>
      <c r="BJ1074" s="1186"/>
      <c r="BK1074" s="1186"/>
      <c r="BL1074" s="1186"/>
      <c r="BM1074" s="1186"/>
      <c r="BN1074" s="1186"/>
      <c r="BO1074" s="1186"/>
      <c r="BP1074" s="1186"/>
      <c r="BQ1074" s="1186"/>
      <c r="BR1074" s="1186"/>
      <c r="BS1074" s="1186"/>
      <c r="BT1074" s="1186"/>
      <c r="BU1074" s="1186"/>
      <c r="BV1074" s="1186"/>
      <c r="BW1074" s="1186"/>
      <c r="BX1074" s="1186"/>
      <c r="BY1074" s="1186"/>
      <c r="BZ1074" s="1186"/>
      <c r="CA1074" s="1186"/>
      <c r="CB1074" s="1186"/>
      <c r="CC1074" s="1186"/>
      <c r="CD1074" s="1186"/>
      <c r="CE1074" s="1186"/>
      <c r="CF1074" s="1186"/>
      <c r="CG1074" s="1186"/>
      <c r="CH1074" s="1186"/>
      <c r="CI1074" s="1186"/>
      <c r="CJ1074" s="1186"/>
      <c r="CK1074" s="1186"/>
      <c r="CL1074" s="1186"/>
      <c r="CM1074" s="1186"/>
      <c r="CN1074" s="1186"/>
      <c r="CO1074" s="1186"/>
      <c r="CP1074" s="1186"/>
      <c r="CQ1074" s="1186"/>
      <c r="CR1074" s="1186"/>
      <c r="CS1074" s="1186"/>
      <c r="CT1074" s="1186"/>
      <c r="CU1074" s="1186"/>
      <c r="CV1074" s="1186"/>
      <c r="CW1074" s="1186"/>
      <c r="CX1074" s="1186"/>
      <c r="CY1074" s="1186"/>
      <c r="CZ1074" s="1186"/>
      <c r="DA1074" s="1186"/>
      <c r="DB1074" s="1186"/>
      <c r="DC1074" s="1186"/>
      <c r="DD1074" s="1186"/>
      <c r="DE1074" s="1186"/>
      <c r="DF1074" s="1186"/>
      <c r="DG1074" s="1186"/>
      <c r="DH1074" s="1186"/>
      <c r="DI1074" s="1186"/>
      <c r="DJ1074" s="1186"/>
      <c r="DK1074" s="1186"/>
      <c r="DL1074" s="1186"/>
      <c r="DM1074" s="1186"/>
      <c r="DN1074" s="1186"/>
      <c r="DO1074" s="1186"/>
      <c r="DP1074" s="1186"/>
      <c r="DQ1074" s="1186"/>
      <c r="DR1074" s="1186"/>
      <c r="DS1074" s="1186"/>
      <c r="DT1074" s="1186"/>
      <c r="DU1074" s="1186"/>
      <c r="DV1074" s="1186"/>
      <c r="DW1074" s="1186"/>
      <c r="DX1074" s="1186"/>
      <c r="DY1074" s="1186"/>
      <c r="DZ1074" s="1186"/>
      <c r="EA1074" s="1186"/>
      <c r="EB1074" s="1186"/>
      <c r="EC1074" s="1186"/>
      <c r="ED1074" s="1186"/>
      <c r="EE1074" s="1186"/>
      <c r="EF1074" s="1186"/>
      <c r="EG1074" s="1186"/>
      <c r="EH1074" s="1186"/>
      <c r="EI1074" s="1186"/>
      <c r="EJ1074" s="1186"/>
      <c r="EK1074" s="1186"/>
      <c r="EL1074" s="1186"/>
      <c r="EM1074" s="1186"/>
      <c r="EN1074" s="1186"/>
      <c r="EO1074" s="1186"/>
      <c r="EP1074" s="1186"/>
      <c r="EQ1074" s="1186"/>
      <c r="ER1074" s="1186"/>
      <c r="ES1074" s="1186"/>
      <c r="ET1074" s="1186"/>
      <c r="EU1074" s="1186"/>
      <c r="EV1074" s="1186"/>
      <c r="EW1074" s="1186"/>
      <c r="EX1074" s="1186"/>
      <c r="EY1074" s="1186"/>
      <c r="EZ1074" s="1186"/>
      <c r="FA1074" s="1186"/>
      <c r="FB1074" s="1186"/>
      <c r="FC1074" s="1186"/>
      <c r="FD1074" s="1186"/>
      <c r="FE1074" s="1186"/>
      <c r="FF1074" s="1186"/>
      <c r="FG1074" s="1186"/>
      <c r="FH1074" s="1186"/>
      <c r="FI1074" s="1186"/>
      <c r="FJ1074" s="1186"/>
      <c r="FK1074" s="1186"/>
      <c r="FL1074" s="1186"/>
      <c r="FM1074" s="1186"/>
      <c r="FN1074" s="1186"/>
      <c r="FO1074" s="1186"/>
      <c r="FP1074" s="1186"/>
      <c r="FQ1074" s="1186"/>
      <c r="FR1074" s="1186"/>
      <c r="FS1074" s="1186"/>
      <c r="FT1074" s="1186"/>
      <c r="FU1074" s="1186"/>
      <c r="FV1074" s="1186"/>
      <c r="FW1074" s="1186"/>
      <c r="FX1074" s="1186"/>
      <c r="FY1074" s="1186"/>
      <c r="FZ1074" s="1186"/>
      <c r="GA1074" s="1186"/>
      <c r="GB1074" s="1186"/>
      <c r="GC1074" s="1186"/>
      <c r="GD1074" s="1186"/>
      <c r="GE1074" s="1186"/>
      <c r="GF1074" s="1186"/>
      <c r="GG1074" s="1186"/>
      <c r="GH1074" s="1186"/>
      <c r="GI1074" s="1186"/>
      <c r="GJ1074" s="1186"/>
      <c r="GK1074" s="1186"/>
      <c r="GL1074" s="1186"/>
      <c r="GM1074" s="1186"/>
      <c r="GN1074" s="1186"/>
      <c r="GO1074" s="1186"/>
      <c r="GP1074" s="1186"/>
      <c r="GQ1074" s="1186"/>
      <c r="GR1074" s="1186"/>
      <c r="GS1074" s="1186"/>
      <c r="GT1074" s="1186"/>
      <c r="GU1074" s="1186"/>
      <c r="GV1074" s="1186"/>
      <c r="GW1074" s="1186"/>
      <c r="GX1074" s="1186"/>
      <c r="GY1074" s="1186"/>
      <c r="GZ1074" s="1186"/>
      <c r="HA1074" s="1186"/>
      <c r="HB1074" s="1186"/>
      <c r="HC1074" s="1186"/>
      <c r="HD1074" s="1186"/>
      <c r="HE1074" s="1186"/>
      <c r="HF1074" s="1186"/>
      <c r="HG1074" s="1186"/>
      <c r="HH1074" s="1186"/>
      <c r="HI1074" s="1186"/>
      <c r="HJ1074" s="1186"/>
      <c r="HK1074" s="1186"/>
      <c r="HL1074" s="1186"/>
      <c r="HM1074" s="1186"/>
      <c r="HN1074" s="1186"/>
      <c r="HO1074" s="1186"/>
      <c r="HP1074" s="1186"/>
      <c r="HQ1074" s="1186"/>
      <c r="HR1074" s="1186"/>
      <c r="HS1074" s="1186"/>
      <c r="HT1074" s="1186"/>
      <c r="HU1074" s="1186"/>
      <c r="HV1074" s="1186"/>
      <c r="HW1074" s="1186"/>
      <c r="HX1074" s="1186"/>
      <c r="HY1074" s="1186"/>
      <c r="HZ1074" s="1186"/>
      <c r="IA1074" s="1186"/>
      <c r="IB1074" s="1186"/>
    </row>
    <row r="1075" spans="1:236" s="1185" customFormat="1">
      <c r="A1075" s="1540"/>
      <c r="B1075" s="1541"/>
      <c r="C1075" s="1542"/>
      <c r="D1075" s="1543"/>
      <c r="E1075" s="1186"/>
      <c r="F1075" s="1544"/>
      <c r="G1075" s="1604"/>
      <c r="H1075" s="1604"/>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c r="AB1075" s="1186"/>
      <c r="AC1075" s="1186"/>
      <c r="AD1075" s="1186"/>
      <c r="AE1075" s="1186"/>
      <c r="AF1075" s="1186"/>
      <c r="AG1075" s="1186"/>
      <c r="AH1075" s="1186"/>
      <c r="AI1075" s="1186"/>
      <c r="AJ1075" s="1186"/>
      <c r="AK1075" s="1186"/>
      <c r="AL1075" s="1186"/>
      <c r="AM1075" s="1186"/>
      <c r="AN1075" s="1186"/>
      <c r="AO1075" s="1186"/>
      <c r="AP1075" s="1186"/>
      <c r="AQ1075" s="1186"/>
      <c r="AR1075" s="1186"/>
      <c r="AS1075" s="1186"/>
      <c r="AT1075" s="1186"/>
      <c r="AU1075" s="1186"/>
      <c r="AV1075" s="1186"/>
      <c r="AW1075" s="1186"/>
      <c r="AX1075" s="1186"/>
      <c r="AY1075" s="1186"/>
      <c r="AZ1075" s="1186"/>
      <c r="BA1075" s="1186"/>
      <c r="BB1075" s="1186"/>
      <c r="BC1075" s="1186"/>
      <c r="BD1075" s="1186"/>
      <c r="BE1075" s="1186"/>
      <c r="BF1075" s="1186"/>
      <c r="BG1075" s="1186"/>
      <c r="BH1075" s="1186"/>
      <c r="BI1075" s="1186"/>
      <c r="BJ1075" s="1186"/>
      <c r="BK1075" s="1186"/>
      <c r="BL1075" s="1186"/>
      <c r="BM1075" s="1186"/>
      <c r="BN1075" s="1186"/>
      <c r="BO1075" s="1186"/>
      <c r="BP1075" s="1186"/>
      <c r="BQ1075" s="1186"/>
      <c r="BR1075" s="1186"/>
      <c r="BS1075" s="1186"/>
      <c r="BT1075" s="1186"/>
      <c r="BU1075" s="1186"/>
      <c r="BV1075" s="1186"/>
      <c r="BW1075" s="1186"/>
      <c r="BX1075" s="1186"/>
      <c r="BY1075" s="1186"/>
      <c r="BZ1075" s="1186"/>
      <c r="CA1075" s="1186"/>
      <c r="CB1075" s="1186"/>
      <c r="CC1075" s="1186"/>
      <c r="CD1075" s="1186"/>
      <c r="CE1075" s="1186"/>
      <c r="CF1075" s="1186"/>
      <c r="CG1075" s="1186"/>
      <c r="CH1075" s="1186"/>
      <c r="CI1075" s="1186"/>
      <c r="CJ1075" s="1186"/>
      <c r="CK1075" s="1186"/>
      <c r="CL1075" s="1186"/>
      <c r="CM1075" s="1186"/>
      <c r="CN1075" s="1186"/>
      <c r="CO1075" s="1186"/>
      <c r="CP1075" s="1186"/>
      <c r="CQ1075" s="1186"/>
      <c r="CR1075" s="1186"/>
      <c r="CS1075" s="1186"/>
      <c r="CT1075" s="1186"/>
      <c r="CU1075" s="1186"/>
      <c r="CV1075" s="1186"/>
      <c r="CW1075" s="1186"/>
      <c r="CX1075" s="1186"/>
      <c r="CY1075" s="1186"/>
      <c r="CZ1075" s="1186"/>
      <c r="DA1075" s="1186"/>
      <c r="DB1075" s="1186"/>
      <c r="DC1075" s="1186"/>
      <c r="DD1075" s="1186"/>
      <c r="DE1075" s="1186"/>
      <c r="DF1075" s="1186"/>
      <c r="DG1075" s="1186"/>
      <c r="DH1075" s="1186"/>
      <c r="DI1075" s="1186"/>
      <c r="DJ1075" s="1186"/>
      <c r="DK1075" s="1186"/>
      <c r="DL1075" s="1186"/>
      <c r="DM1075" s="1186"/>
      <c r="DN1075" s="1186"/>
      <c r="DO1075" s="1186"/>
      <c r="DP1075" s="1186"/>
      <c r="DQ1075" s="1186"/>
      <c r="DR1075" s="1186"/>
      <c r="DS1075" s="1186"/>
      <c r="DT1075" s="1186"/>
      <c r="DU1075" s="1186"/>
      <c r="DV1075" s="1186"/>
      <c r="DW1075" s="1186"/>
      <c r="DX1075" s="1186"/>
      <c r="DY1075" s="1186"/>
      <c r="DZ1075" s="1186"/>
      <c r="EA1075" s="1186"/>
      <c r="EB1075" s="1186"/>
      <c r="EC1075" s="1186"/>
      <c r="ED1075" s="1186"/>
      <c r="EE1075" s="1186"/>
      <c r="EF1075" s="1186"/>
      <c r="EG1075" s="1186"/>
      <c r="EH1075" s="1186"/>
      <c r="EI1075" s="1186"/>
      <c r="EJ1075" s="1186"/>
      <c r="EK1075" s="1186"/>
      <c r="EL1075" s="1186"/>
      <c r="EM1075" s="1186"/>
      <c r="EN1075" s="1186"/>
      <c r="EO1075" s="1186"/>
      <c r="EP1075" s="1186"/>
      <c r="EQ1075" s="1186"/>
      <c r="ER1075" s="1186"/>
      <c r="ES1075" s="1186"/>
      <c r="ET1075" s="1186"/>
      <c r="EU1075" s="1186"/>
      <c r="EV1075" s="1186"/>
      <c r="EW1075" s="1186"/>
      <c r="EX1075" s="1186"/>
      <c r="EY1075" s="1186"/>
      <c r="EZ1075" s="1186"/>
      <c r="FA1075" s="1186"/>
      <c r="FB1075" s="1186"/>
      <c r="FC1075" s="1186"/>
      <c r="FD1075" s="1186"/>
      <c r="FE1075" s="1186"/>
      <c r="FF1075" s="1186"/>
      <c r="FG1075" s="1186"/>
      <c r="FH1075" s="1186"/>
      <c r="FI1075" s="1186"/>
      <c r="FJ1075" s="1186"/>
      <c r="FK1075" s="1186"/>
      <c r="FL1075" s="1186"/>
      <c r="FM1075" s="1186"/>
      <c r="FN1075" s="1186"/>
      <c r="FO1075" s="1186"/>
      <c r="FP1075" s="1186"/>
      <c r="FQ1075" s="1186"/>
      <c r="FR1075" s="1186"/>
      <c r="FS1075" s="1186"/>
      <c r="FT1075" s="1186"/>
      <c r="FU1075" s="1186"/>
      <c r="FV1075" s="1186"/>
      <c r="FW1075" s="1186"/>
      <c r="FX1075" s="1186"/>
      <c r="FY1075" s="1186"/>
      <c r="FZ1075" s="1186"/>
      <c r="GA1075" s="1186"/>
      <c r="GB1075" s="1186"/>
      <c r="GC1075" s="1186"/>
      <c r="GD1075" s="1186"/>
      <c r="GE1075" s="1186"/>
      <c r="GF1075" s="1186"/>
      <c r="GG1075" s="1186"/>
      <c r="GH1075" s="1186"/>
      <c r="GI1075" s="1186"/>
      <c r="GJ1075" s="1186"/>
      <c r="GK1075" s="1186"/>
      <c r="GL1075" s="1186"/>
      <c r="GM1075" s="1186"/>
      <c r="GN1075" s="1186"/>
      <c r="GO1075" s="1186"/>
      <c r="GP1075" s="1186"/>
      <c r="GQ1075" s="1186"/>
      <c r="GR1075" s="1186"/>
      <c r="GS1075" s="1186"/>
      <c r="GT1075" s="1186"/>
      <c r="GU1075" s="1186"/>
      <c r="GV1075" s="1186"/>
      <c r="GW1075" s="1186"/>
      <c r="GX1075" s="1186"/>
      <c r="GY1075" s="1186"/>
      <c r="GZ1075" s="1186"/>
      <c r="HA1075" s="1186"/>
      <c r="HB1075" s="1186"/>
      <c r="HC1075" s="1186"/>
      <c r="HD1075" s="1186"/>
      <c r="HE1075" s="1186"/>
      <c r="HF1075" s="1186"/>
      <c r="HG1075" s="1186"/>
      <c r="HH1075" s="1186"/>
      <c r="HI1075" s="1186"/>
      <c r="HJ1075" s="1186"/>
      <c r="HK1075" s="1186"/>
      <c r="HL1075" s="1186"/>
      <c r="HM1075" s="1186"/>
      <c r="HN1075" s="1186"/>
      <c r="HO1075" s="1186"/>
      <c r="HP1075" s="1186"/>
      <c r="HQ1075" s="1186"/>
      <c r="HR1075" s="1186"/>
      <c r="HS1075" s="1186"/>
      <c r="HT1075" s="1186"/>
      <c r="HU1075" s="1186"/>
      <c r="HV1075" s="1186"/>
      <c r="HW1075" s="1186"/>
      <c r="HX1075" s="1186"/>
      <c r="HY1075" s="1186"/>
      <c r="HZ1075" s="1186"/>
      <c r="IA1075" s="1186"/>
      <c r="IB1075" s="1186"/>
    </row>
    <row r="1076" spans="1:236" s="1185" customFormat="1">
      <c r="A1076" s="1540"/>
      <c r="B1076" s="1541"/>
      <c r="C1076" s="1542"/>
      <c r="D1076" s="1543"/>
      <c r="E1076" s="1186"/>
      <c r="F1076" s="1544"/>
      <c r="G1076" s="1604"/>
      <c r="H1076" s="1604"/>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c r="AB1076" s="1186"/>
      <c r="AC1076" s="1186"/>
      <c r="AD1076" s="1186"/>
      <c r="AE1076" s="1186"/>
      <c r="AF1076" s="1186"/>
      <c r="AG1076" s="1186"/>
      <c r="AH1076" s="1186"/>
      <c r="AI1076" s="1186"/>
      <c r="AJ1076" s="1186"/>
      <c r="AK1076" s="1186"/>
      <c r="AL1076" s="1186"/>
      <c r="AM1076" s="1186"/>
      <c r="AN1076" s="1186"/>
      <c r="AO1076" s="1186"/>
      <c r="AP1076" s="1186"/>
      <c r="AQ1076" s="1186"/>
      <c r="AR1076" s="1186"/>
      <c r="AS1076" s="1186"/>
      <c r="AT1076" s="1186"/>
      <c r="AU1076" s="1186"/>
      <c r="AV1076" s="1186"/>
      <c r="AW1076" s="1186"/>
      <c r="AX1076" s="1186"/>
      <c r="AY1076" s="1186"/>
      <c r="AZ1076" s="1186"/>
      <c r="BA1076" s="1186"/>
      <c r="BB1076" s="1186"/>
      <c r="BC1076" s="1186"/>
      <c r="BD1076" s="1186"/>
      <c r="BE1076" s="1186"/>
      <c r="BF1076" s="1186"/>
      <c r="BG1076" s="1186"/>
      <c r="BH1076" s="1186"/>
      <c r="BI1076" s="1186"/>
      <c r="BJ1076" s="1186"/>
      <c r="BK1076" s="1186"/>
      <c r="BL1076" s="1186"/>
      <c r="BM1076" s="1186"/>
      <c r="BN1076" s="1186"/>
      <c r="BO1076" s="1186"/>
      <c r="BP1076" s="1186"/>
      <c r="BQ1076" s="1186"/>
      <c r="BR1076" s="1186"/>
      <c r="BS1076" s="1186"/>
      <c r="BT1076" s="1186"/>
      <c r="BU1076" s="1186"/>
      <c r="BV1076" s="1186"/>
      <c r="BW1076" s="1186"/>
      <c r="BX1076" s="1186"/>
      <c r="BY1076" s="1186"/>
      <c r="BZ1076" s="1186"/>
      <c r="CA1076" s="1186"/>
      <c r="CB1076" s="1186"/>
      <c r="CC1076" s="1186"/>
      <c r="CD1076" s="1186"/>
      <c r="CE1076" s="1186"/>
      <c r="CF1076" s="1186"/>
      <c r="CG1076" s="1186"/>
      <c r="CH1076" s="1186"/>
      <c r="CI1076" s="1186"/>
      <c r="CJ1076" s="1186"/>
      <c r="CK1076" s="1186"/>
      <c r="CL1076" s="1186"/>
      <c r="CM1076" s="1186"/>
      <c r="CN1076" s="1186"/>
      <c r="CO1076" s="1186"/>
      <c r="CP1076" s="1186"/>
      <c r="CQ1076" s="1186"/>
      <c r="CR1076" s="1186"/>
      <c r="CS1076" s="1186"/>
      <c r="CT1076" s="1186"/>
      <c r="CU1076" s="1186"/>
      <c r="CV1076" s="1186"/>
      <c r="CW1076" s="1186"/>
      <c r="CX1076" s="1186"/>
      <c r="CY1076" s="1186"/>
      <c r="CZ1076" s="1186"/>
      <c r="DA1076" s="1186"/>
      <c r="DB1076" s="1186"/>
      <c r="DC1076" s="1186"/>
      <c r="DD1076" s="1186"/>
      <c r="DE1076" s="1186"/>
      <c r="DF1076" s="1186"/>
      <c r="DG1076" s="1186"/>
      <c r="DH1076" s="1186"/>
      <c r="DI1076" s="1186"/>
      <c r="DJ1076" s="1186"/>
      <c r="DK1076" s="1186"/>
      <c r="DL1076" s="1186"/>
      <c r="DM1076" s="1186"/>
      <c r="DN1076" s="1186"/>
      <c r="DO1076" s="1186"/>
      <c r="DP1076" s="1186"/>
      <c r="DQ1076" s="1186"/>
      <c r="DR1076" s="1186"/>
      <c r="DS1076" s="1186"/>
      <c r="DT1076" s="1186"/>
      <c r="DU1076" s="1186"/>
      <c r="DV1076" s="1186"/>
      <c r="DW1076" s="1186"/>
      <c r="DX1076" s="1186"/>
      <c r="DY1076" s="1186"/>
      <c r="DZ1076" s="1186"/>
      <c r="EA1076" s="1186"/>
      <c r="EB1076" s="1186"/>
      <c r="EC1076" s="1186"/>
      <c r="ED1076" s="1186"/>
      <c r="EE1076" s="1186"/>
      <c r="EF1076" s="1186"/>
      <c r="EG1076" s="1186"/>
      <c r="EH1076" s="1186"/>
      <c r="EI1076" s="1186"/>
      <c r="EJ1076" s="1186"/>
      <c r="EK1076" s="1186"/>
      <c r="EL1076" s="1186"/>
      <c r="EM1076" s="1186"/>
      <c r="EN1076" s="1186"/>
      <c r="EO1076" s="1186"/>
      <c r="EP1076" s="1186"/>
      <c r="EQ1076" s="1186"/>
      <c r="ER1076" s="1186"/>
      <c r="ES1076" s="1186"/>
      <c r="ET1076" s="1186"/>
      <c r="EU1076" s="1186"/>
      <c r="EV1076" s="1186"/>
      <c r="EW1076" s="1186"/>
      <c r="EX1076" s="1186"/>
      <c r="EY1076" s="1186"/>
      <c r="EZ1076" s="1186"/>
      <c r="FA1076" s="1186"/>
      <c r="FB1076" s="1186"/>
      <c r="FC1076" s="1186"/>
      <c r="FD1076" s="1186"/>
      <c r="FE1076" s="1186"/>
      <c r="FF1076" s="1186"/>
      <c r="FG1076" s="1186"/>
      <c r="FH1076" s="1186"/>
      <c r="FI1076" s="1186"/>
      <c r="FJ1076" s="1186"/>
      <c r="FK1076" s="1186"/>
      <c r="FL1076" s="1186"/>
      <c r="FM1076" s="1186"/>
      <c r="FN1076" s="1186"/>
      <c r="FO1076" s="1186"/>
      <c r="FP1076" s="1186"/>
      <c r="FQ1076" s="1186"/>
      <c r="FR1076" s="1186"/>
      <c r="FS1076" s="1186"/>
      <c r="FT1076" s="1186"/>
      <c r="FU1076" s="1186"/>
      <c r="FV1076" s="1186"/>
      <c r="FW1076" s="1186"/>
      <c r="FX1076" s="1186"/>
      <c r="FY1076" s="1186"/>
      <c r="FZ1076" s="1186"/>
      <c r="GA1076" s="1186"/>
      <c r="GB1076" s="1186"/>
      <c r="GC1076" s="1186"/>
      <c r="GD1076" s="1186"/>
      <c r="GE1076" s="1186"/>
      <c r="GF1076" s="1186"/>
      <c r="GG1076" s="1186"/>
      <c r="GH1076" s="1186"/>
      <c r="GI1076" s="1186"/>
      <c r="GJ1076" s="1186"/>
      <c r="GK1076" s="1186"/>
      <c r="GL1076" s="1186"/>
      <c r="GM1076" s="1186"/>
      <c r="GN1076" s="1186"/>
      <c r="GO1076" s="1186"/>
      <c r="GP1076" s="1186"/>
      <c r="GQ1076" s="1186"/>
      <c r="GR1076" s="1186"/>
      <c r="GS1076" s="1186"/>
      <c r="GT1076" s="1186"/>
      <c r="GU1076" s="1186"/>
      <c r="GV1076" s="1186"/>
      <c r="GW1076" s="1186"/>
      <c r="GX1076" s="1186"/>
      <c r="GY1076" s="1186"/>
      <c r="GZ1076" s="1186"/>
      <c r="HA1076" s="1186"/>
      <c r="HB1076" s="1186"/>
      <c r="HC1076" s="1186"/>
      <c r="HD1076" s="1186"/>
      <c r="HE1076" s="1186"/>
      <c r="HF1076" s="1186"/>
      <c r="HG1076" s="1186"/>
      <c r="HH1076" s="1186"/>
      <c r="HI1076" s="1186"/>
      <c r="HJ1076" s="1186"/>
      <c r="HK1076" s="1186"/>
      <c r="HL1076" s="1186"/>
      <c r="HM1076" s="1186"/>
      <c r="HN1076" s="1186"/>
      <c r="HO1076" s="1186"/>
      <c r="HP1076" s="1186"/>
      <c r="HQ1076" s="1186"/>
      <c r="HR1076" s="1186"/>
      <c r="HS1076" s="1186"/>
      <c r="HT1076" s="1186"/>
      <c r="HU1076" s="1186"/>
      <c r="HV1076" s="1186"/>
      <c r="HW1076" s="1186"/>
      <c r="HX1076" s="1186"/>
      <c r="HY1076" s="1186"/>
      <c r="HZ1076" s="1186"/>
      <c r="IA1076" s="1186"/>
      <c r="IB1076" s="1186"/>
    </row>
    <row r="1077" spans="1:236" s="1185" customFormat="1">
      <c r="A1077" s="1540"/>
      <c r="B1077" s="1541"/>
      <c r="C1077" s="1542"/>
      <c r="D1077" s="1543"/>
      <c r="E1077" s="1186"/>
      <c r="F1077" s="1544"/>
      <c r="G1077" s="1604"/>
      <c r="H1077" s="1604"/>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c r="AB1077" s="1186"/>
      <c r="AC1077" s="1186"/>
      <c r="AD1077" s="1186"/>
      <c r="AE1077" s="1186"/>
      <c r="AF1077" s="1186"/>
      <c r="AG1077" s="1186"/>
      <c r="AH1077" s="1186"/>
      <c r="AI1077" s="1186"/>
      <c r="AJ1077" s="1186"/>
      <c r="AK1077" s="1186"/>
      <c r="AL1077" s="1186"/>
      <c r="AM1077" s="1186"/>
      <c r="AN1077" s="1186"/>
      <c r="AO1077" s="1186"/>
      <c r="AP1077" s="1186"/>
      <c r="AQ1077" s="1186"/>
      <c r="AR1077" s="1186"/>
      <c r="AS1077" s="1186"/>
      <c r="AT1077" s="1186"/>
      <c r="AU1077" s="1186"/>
      <c r="AV1077" s="1186"/>
      <c r="AW1077" s="1186"/>
      <c r="AX1077" s="1186"/>
      <c r="AY1077" s="1186"/>
      <c r="AZ1077" s="1186"/>
      <c r="BA1077" s="1186"/>
      <c r="BB1077" s="1186"/>
      <c r="BC1077" s="1186"/>
      <c r="BD1077" s="1186"/>
      <c r="BE1077" s="1186"/>
      <c r="BF1077" s="1186"/>
      <c r="BG1077" s="1186"/>
      <c r="BH1077" s="1186"/>
      <c r="BI1077" s="1186"/>
      <c r="BJ1077" s="1186"/>
      <c r="BK1077" s="1186"/>
      <c r="BL1077" s="1186"/>
      <c r="BM1077" s="1186"/>
      <c r="BN1077" s="1186"/>
      <c r="BO1077" s="1186"/>
      <c r="BP1077" s="1186"/>
      <c r="BQ1077" s="1186"/>
      <c r="BR1077" s="1186"/>
      <c r="BS1077" s="1186"/>
      <c r="BT1077" s="1186"/>
      <c r="BU1077" s="1186"/>
      <c r="BV1077" s="1186"/>
      <c r="BW1077" s="1186"/>
      <c r="BX1077" s="1186"/>
      <c r="BY1077" s="1186"/>
      <c r="BZ1077" s="1186"/>
      <c r="CA1077" s="1186"/>
      <c r="CB1077" s="1186"/>
      <c r="CC1077" s="1186"/>
      <c r="CD1077" s="1186"/>
      <c r="CE1077" s="1186"/>
      <c r="CF1077" s="1186"/>
      <c r="CG1077" s="1186"/>
      <c r="CH1077" s="1186"/>
      <c r="CI1077" s="1186"/>
      <c r="CJ1077" s="1186"/>
      <c r="CK1077" s="1186"/>
      <c r="CL1077" s="1186"/>
      <c r="CM1077" s="1186"/>
      <c r="CN1077" s="1186"/>
      <c r="CO1077" s="1186"/>
      <c r="CP1077" s="1186"/>
      <c r="CQ1077" s="1186"/>
      <c r="CR1077" s="1186"/>
      <c r="CS1077" s="1186"/>
      <c r="CT1077" s="1186"/>
      <c r="CU1077" s="1186"/>
      <c r="CV1077" s="1186"/>
      <c r="CW1077" s="1186"/>
      <c r="CX1077" s="1186"/>
      <c r="CY1077" s="1186"/>
      <c r="CZ1077" s="1186"/>
      <c r="DA1077" s="1186"/>
      <c r="DB1077" s="1186"/>
      <c r="DC1077" s="1186"/>
      <c r="DD1077" s="1186"/>
      <c r="DE1077" s="1186"/>
      <c r="DF1077" s="1186"/>
      <c r="DG1077" s="1186"/>
      <c r="DH1077" s="1186"/>
      <c r="DI1077" s="1186"/>
      <c r="DJ1077" s="1186"/>
      <c r="DK1077" s="1186"/>
      <c r="DL1077" s="1186"/>
      <c r="DM1077" s="1186"/>
      <c r="DN1077" s="1186"/>
      <c r="DO1077" s="1186"/>
      <c r="DP1077" s="1186"/>
      <c r="DQ1077" s="1186"/>
      <c r="DR1077" s="1186"/>
      <c r="DS1077" s="1186"/>
      <c r="DT1077" s="1186"/>
      <c r="DU1077" s="1186"/>
      <c r="DV1077" s="1186"/>
      <c r="DW1077" s="1186"/>
      <c r="DX1077" s="1186"/>
      <c r="DY1077" s="1186"/>
      <c r="DZ1077" s="1186"/>
      <c r="EA1077" s="1186"/>
      <c r="EB1077" s="1186"/>
      <c r="EC1077" s="1186"/>
      <c r="ED1077" s="1186"/>
      <c r="EE1077" s="1186"/>
      <c r="EF1077" s="1186"/>
      <c r="EG1077" s="1186"/>
      <c r="EH1077" s="1186"/>
      <c r="EI1077" s="1186"/>
      <c r="EJ1077" s="1186"/>
      <c r="EK1077" s="1186"/>
      <c r="EL1077" s="1186"/>
      <c r="EM1077" s="1186"/>
      <c r="EN1077" s="1186"/>
      <c r="EO1077" s="1186"/>
      <c r="EP1077" s="1186"/>
      <c r="EQ1077" s="1186"/>
      <c r="ER1077" s="1186"/>
      <c r="ES1077" s="1186"/>
      <c r="ET1077" s="1186"/>
      <c r="EU1077" s="1186"/>
      <c r="EV1077" s="1186"/>
      <c r="EW1077" s="1186"/>
      <c r="EX1077" s="1186"/>
      <c r="EY1077" s="1186"/>
      <c r="EZ1077" s="1186"/>
      <c r="FA1077" s="1186"/>
      <c r="FB1077" s="1186"/>
      <c r="FC1077" s="1186"/>
      <c r="FD1077" s="1186"/>
      <c r="FE1077" s="1186"/>
      <c r="FF1077" s="1186"/>
      <c r="FG1077" s="1186"/>
      <c r="FH1077" s="1186"/>
      <c r="FI1077" s="1186"/>
      <c r="FJ1077" s="1186"/>
      <c r="FK1077" s="1186"/>
      <c r="FL1077" s="1186"/>
      <c r="FM1077" s="1186"/>
      <c r="FN1077" s="1186"/>
      <c r="FO1077" s="1186"/>
      <c r="FP1077" s="1186"/>
      <c r="FQ1077" s="1186"/>
      <c r="FR1077" s="1186"/>
      <c r="FS1077" s="1186"/>
      <c r="FT1077" s="1186"/>
      <c r="FU1077" s="1186"/>
      <c r="FV1077" s="1186"/>
      <c r="FW1077" s="1186"/>
      <c r="FX1077" s="1186"/>
      <c r="FY1077" s="1186"/>
      <c r="FZ1077" s="1186"/>
      <c r="GA1077" s="1186"/>
      <c r="GB1077" s="1186"/>
      <c r="GC1077" s="1186"/>
      <c r="GD1077" s="1186"/>
      <c r="GE1077" s="1186"/>
      <c r="GF1077" s="1186"/>
      <c r="GG1077" s="1186"/>
      <c r="GH1077" s="1186"/>
      <c r="GI1077" s="1186"/>
      <c r="GJ1077" s="1186"/>
      <c r="GK1077" s="1186"/>
      <c r="GL1077" s="1186"/>
      <c r="GM1077" s="1186"/>
      <c r="GN1077" s="1186"/>
      <c r="GO1077" s="1186"/>
      <c r="GP1077" s="1186"/>
      <c r="GQ1077" s="1186"/>
      <c r="GR1077" s="1186"/>
      <c r="GS1077" s="1186"/>
      <c r="GT1077" s="1186"/>
      <c r="GU1077" s="1186"/>
      <c r="GV1077" s="1186"/>
      <c r="GW1077" s="1186"/>
      <c r="GX1077" s="1186"/>
      <c r="GY1077" s="1186"/>
      <c r="GZ1077" s="1186"/>
      <c r="HA1077" s="1186"/>
      <c r="HB1077" s="1186"/>
      <c r="HC1077" s="1186"/>
      <c r="HD1077" s="1186"/>
      <c r="HE1077" s="1186"/>
      <c r="HF1077" s="1186"/>
      <c r="HG1077" s="1186"/>
      <c r="HH1077" s="1186"/>
      <c r="HI1077" s="1186"/>
      <c r="HJ1077" s="1186"/>
      <c r="HK1077" s="1186"/>
      <c r="HL1077" s="1186"/>
      <c r="HM1077" s="1186"/>
      <c r="HN1077" s="1186"/>
      <c r="HO1077" s="1186"/>
      <c r="HP1077" s="1186"/>
      <c r="HQ1077" s="1186"/>
      <c r="HR1077" s="1186"/>
      <c r="HS1077" s="1186"/>
      <c r="HT1077" s="1186"/>
      <c r="HU1077" s="1186"/>
      <c r="HV1077" s="1186"/>
      <c r="HW1077" s="1186"/>
      <c r="HX1077" s="1186"/>
      <c r="HY1077" s="1186"/>
      <c r="HZ1077" s="1186"/>
      <c r="IA1077" s="1186"/>
      <c r="IB1077" s="1186"/>
    </row>
    <row r="1078" spans="1:236" s="1185" customFormat="1">
      <c r="A1078" s="1540"/>
      <c r="B1078" s="1541"/>
      <c r="C1078" s="1542"/>
      <c r="D1078" s="1543"/>
      <c r="E1078" s="1186"/>
      <c r="F1078" s="1544"/>
      <c r="G1078" s="1604"/>
      <c r="H1078" s="1604"/>
      <c r="I1078" s="1186"/>
      <c r="J1078" s="1186"/>
      <c r="K1078" s="1186"/>
      <c r="L1078" s="1186"/>
      <c r="M1078" s="1186"/>
      <c r="N1078" s="1186"/>
      <c r="O1078" s="1186"/>
      <c r="P1078" s="1186"/>
      <c r="Q1078" s="1186"/>
      <c r="R1078" s="1186"/>
      <c r="S1078" s="1186"/>
      <c r="T1078" s="1186"/>
      <c r="U1078" s="1186"/>
      <c r="V1078" s="1186"/>
      <c r="W1078" s="1186"/>
      <c r="X1078" s="1186"/>
      <c r="Y1078" s="1186"/>
      <c r="Z1078" s="1186"/>
      <c r="AA1078" s="1186"/>
      <c r="AB1078" s="1186"/>
      <c r="AC1078" s="1186"/>
      <c r="AD1078" s="1186"/>
      <c r="AE1078" s="1186"/>
      <c r="AF1078" s="1186"/>
      <c r="AG1078" s="1186"/>
      <c r="AH1078" s="1186"/>
      <c r="AI1078" s="1186"/>
      <c r="AJ1078" s="1186"/>
      <c r="AK1078" s="1186"/>
      <c r="AL1078" s="1186"/>
      <c r="AM1078" s="1186"/>
      <c r="AN1078" s="1186"/>
      <c r="AO1078" s="1186"/>
      <c r="AP1078" s="1186"/>
      <c r="AQ1078" s="1186"/>
      <c r="AR1078" s="1186"/>
      <c r="AS1078" s="1186"/>
      <c r="AT1078" s="1186"/>
      <c r="AU1078" s="1186"/>
      <c r="AV1078" s="1186"/>
      <c r="AW1078" s="1186"/>
      <c r="AX1078" s="1186"/>
      <c r="AY1078" s="1186"/>
      <c r="AZ1078" s="1186"/>
      <c r="BA1078" s="1186"/>
      <c r="BB1078" s="1186"/>
      <c r="BC1078" s="1186"/>
      <c r="BD1078" s="1186"/>
      <c r="BE1078" s="1186"/>
      <c r="BF1078" s="1186"/>
      <c r="BG1078" s="1186"/>
      <c r="BH1078" s="1186"/>
      <c r="BI1078" s="1186"/>
      <c r="BJ1078" s="1186"/>
      <c r="BK1078" s="1186"/>
      <c r="BL1078" s="1186"/>
      <c r="BM1078" s="1186"/>
      <c r="BN1078" s="1186"/>
      <c r="BO1078" s="1186"/>
      <c r="BP1078" s="1186"/>
      <c r="BQ1078" s="1186"/>
      <c r="BR1078" s="1186"/>
      <c r="BS1078" s="1186"/>
      <c r="BT1078" s="1186"/>
      <c r="BU1078" s="1186"/>
      <c r="BV1078" s="1186"/>
      <c r="BW1078" s="1186"/>
      <c r="BX1078" s="1186"/>
      <c r="BY1078" s="1186"/>
      <c r="BZ1078" s="1186"/>
      <c r="CA1078" s="1186"/>
      <c r="CB1078" s="1186"/>
      <c r="CC1078" s="1186"/>
      <c r="CD1078" s="1186"/>
      <c r="CE1078" s="1186"/>
      <c r="CF1078" s="1186"/>
      <c r="CG1078" s="1186"/>
      <c r="CH1078" s="1186"/>
      <c r="CI1078" s="1186"/>
      <c r="CJ1078" s="1186"/>
      <c r="CK1078" s="1186"/>
      <c r="CL1078" s="1186"/>
      <c r="CM1078" s="1186"/>
      <c r="CN1078" s="1186"/>
      <c r="CO1078" s="1186"/>
      <c r="CP1078" s="1186"/>
      <c r="CQ1078" s="1186"/>
      <c r="CR1078" s="1186"/>
      <c r="CS1078" s="1186"/>
      <c r="CT1078" s="1186"/>
      <c r="CU1078" s="1186"/>
      <c r="CV1078" s="1186"/>
      <c r="CW1078" s="1186"/>
      <c r="CX1078" s="1186"/>
      <c r="CY1078" s="1186"/>
      <c r="CZ1078" s="1186"/>
      <c r="DA1078" s="1186"/>
      <c r="DB1078" s="1186"/>
      <c r="DC1078" s="1186"/>
      <c r="DD1078" s="1186"/>
      <c r="DE1078" s="1186"/>
      <c r="DF1078" s="1186"/>
      <c r="DG1078" s="1186"/>
      <c r="DH1078" s="1186"/>
      <c r="DI1078" s="1186"/>
      <c r="DJ1078" s="1186"/>
      <c r="DK1078" s="1186"/>
      <c r="DL1078" s="1186"/>
      <c r="DM1078" s="1186"/>
      <c r="DN1078" s="1186"/>
      <c r="DO1078" s="1186"/>
      <c r="DP1078" s="1186"/>
      <c r="DQ1078" s="1186"/>
      <c r="DR1078" s="1186"/>
      <c r="DS1078" s="1186"/>
      <c r="DT1078" s="1186"/>
      <c r="DU1078" s="1186"/>
      <c r="DV1078" s="1186"/>
      <c r="DW1078" s="1186"/>
      <c r="DX1078" s="1186"/>
      <c r="DY1078" s="1186"/>
      <c r="DZ1078" s="1186"/>
      <c r="EA1078" s="1186"/>
      <c r="EB1078" s="1186"/>
      <c r="EC1078" s="1186"/>
      <c r="ED1078" s="1186"/>
      <c r="EE1078" s="1186"/>
      <c r="EF1078" s="1186"/>
      <c r="EG1078" s="1186"/>
      <c r="EH1078" s="1186"/>
      <c r="EI1078" s="1186"/>
      <c r="EJ1078" s="1186"/>
      <c r="EK1078" s="1186"/>
      <c r="EL1078" s="1186"/>
      <c r="EM1078" s="1186"/>
      <c r="EN1078" s="1186"/>
      <c r="EO1078" s="1186"/>
      <c r="EP1078" s="1186"/>
      <c r="EQ1078" s="1186"/>
      <c r="ER1078" s="1186"/>
      <c r="ES1078" s="1186"/>
      <c r="ET1078" s="1186"/>
      <c r="EU1078" s="1186"/>
      <c r="EV1078" s="1186"/>
      <c r="EW1078" s="1186"/>
      <c r="EX1078" s="1186"/>
      <c r="EY1078" s="1186"/>
      <c r="EZ1078" s="1186"/>
      <c r="FA1078" s="1186"/>
      <c r="FB1078" s="1186"/>
      <c r="FC1078" s="1186"/>
      <c r="FD1078" s="1186"/>
      <c r="FE1078" s="1186"/>
      <c r="FF1078" s="1186"/>
      <c r="FG1078" s="1186"/>
      <c r="FH1078" s="1186"/>
      <c r="FI1078" s="1186"/>
      <c r="FJ1078" s="1186"/>
      <c r="FK1078" s="1186"/>
      <c r="FL1078" s="1186"/>
      <c r="FM1078" s="1186"/>
      <c r="FN1078" s="1186"/>
      <c r="FO1078" s="1186"/>
      <c r="FP1078" s="1186"/>
      <c r="FQ1078" s="1186"/>
      <c r="FR1078" s="1186"/>
      <c r="FS1078" s="1186"/>
      <c r="FT1078" s="1186"/>
      <c r="FU1078" s="1186"/>
      <c r="FV1078" s="1186"/>
      <c r="FW1078" s="1186"/>
      <c r="FX1078" s="1186"/>
      <c r="FY1078" s="1186"/>
      <c r="FZ1078" s="1186"/>
      <c r="GA1078" s="1186"/>
      <c r="GB1078" s="1186"/>
      <c r="GC1078" s="1186"/>
      <c r="GD1078" s="1186"/>
      <c r="GE1078" s="1186"/>
      <c r="GF1078" s="1186"/>
      <c r="GG1078" s="1186"/>
      <c r="GH1078" s="1186"/>
      <c r="GI1078" s="1186"/>
      <c r="GJ1078" s="1186"/>
      <c r="GK1078" s="1186"/>
      <c r="GL1078" s="1186"/>
      <c r="GM1078" s="1186"/>
      <c r="GN1078" s="1186"/>
      <c r="GO1078" s="1186"/>
      <c r="GP1078" s="1186"/>
      <c r="GQ1078" s="1186"/>
      <c r="GR1078" s="1186"/>
      <c r="GS1078" s="1186"/>
      <c r="GT1078" s="1186"/>
      <c r="GU1078" s="1186"/>
      <c r="GV1078" s="1186"/>
      <c r="GW1078" s="1186"/>
      <c r="GX1078" s="1186"/>
      <c r="GY1078" s="1186"/>
      <c r="GZ1078" s="1186"/>
      <c r="HA1078" s="1186"/>
      <c r="HB1078" s="1186"/>
      <c r="HC1078" s="1186"/>
      <c r="HD1078" s="1186"/>
      <c r="HE1078" s="1186"/>
      <c r="HF1078" s="1186"/>
      <c r="HG1078" s="1186"/>
      <c r="HH1078" s="1186"/>
      <c r="HI1078" s="1186"/>
      <c r="HJ1078" s="1186"/>
      <c r="HK1078" s="1186"/>
      <c r="HL1078" s="1186"/>
      <c r="HM1078" s="1186"/>
      <c r="HN1078" s="1186"/>
      <c r="HO1078" s="1186"/>
      <c r="HP1078" s="1186"/>
      <c r="HQ1078" s="1186"/>
      <c r="HR1078" s="1186"/>
      <c r="HS1078" s="1186"/>
      <c r="HT1078" s="1186"/>
      <c r="HU1078" s="1186"/>
      <c r="HV1078" s="1186"/>
      <c r="HW1078" s="1186"/>
      <c r="HX1078" s="1186"/>
      <c r="HY1078" s="1186"/>
      <c r="HZ1078" s="1186"/>
      <c r="IA1078" s="1186"/>
      <c r="IB1078" s="1186"/>
    </row>
    <row r="1079" spans="1:236" s="1185" customFormat="1">
      <c r="A1079" s="1540"/>
      <c r="B1079" s="1541"/>
      <c r="C1079" s="1542"/>
      <c r="D1079" s="1543"/>
      <c r="E1079" s="1186"/>
      <c r="F1079" s="1544"/>
      <c r="G1079" s="1604"/>
      <c r="H1079" s="1604"/>
      <c r="I1079" s="1186"/>
      <c r="J1079" s="1186"/>
      <c r="K1079" s="1186"/>
      <c r="L1079" s="1186"/>
      <c r="M1079" s="1186"/>
      <c r="N1079" s="1186"/>
      <c r="O1079" s="1186"/>
      <c r="P1079" s="1186"/>
      <c r="Q1079" s="1186"/>
      <c r="R1079" s="1186"/>
      <c r="S1079" s="1186"/>
      <c r="T1079" s="1186"/>
      <c r="U1079" s="1186"/>
      <c r="V1079" s="1186"/>
      <c r="W1079" s="1186"/>
      <c r="X1079" s="1186"/>
      <c r="Y1079" s="1186"/>
      <c r="Z1079" s="1186"/>
      <c r="AA1079" s="1186"/>
      <c r="AB1079" s="1186"/>
      <c r="AC1079" s="1186"/>
      <c r="AD1079" s="1186"/>
      <c r="AE1079" s="1186"/>
      <c r="AF1079" s="1186"/>
      <c r="AG1079" s="1186"/>
      <c r="AH1079" s="1186"/>
      <c r="AI1079" s="1186"/>
      <c r="AJ1079" s="1186"/>
      <c r="AK1079" s="1186"/>
      <c r="AL1079" s="1186"/>
      <c r="AM1079" s="1186"/>
      <c r="AN1079" s="1186"/>
      <c r="AO1079" s="1186"/>
      <c r="AP1079" s="1186"/>
      <c r="AQ1079" s="1186"/>
      <c r="AR1079" s="1186"/>
      <c r="AS1079" s="1186"/>
      <c r="AT1079" s="1186"/>
      <c r="AU1079" s="1186"/>
      <c r="AV1079" s="1186"/>
      <c r="AW1079" s="1186"/>
      <c r="AX1079" s="1186"/>
      <c r="AY1079" s="1186"/>
      <c r="AZ1079" s="1186"/>
      <c r="BA1079" s="1186"/>
      <c r="BB1079" s="1186"/>
      <c r="BC1079" s="1186"/>
      <c r="BD1079" s="1186"/>
      <c r="BE1079" s="1186"/>
      <c r="BF1079" s="1186"/>
      <c r="BG1079" s="1186"/>
      <c r="BH1079" s="1186"/>
      <c r="BI1079" s="1186"/>
      <c r="BJ1079" s="1186"/>
      <c r="BK1079" s="1186"/>
      <c r="BL1079" s="1186"/>
      <c r="BM1079" s="1186"/>
      <c r="BN1079" s="1186"/>
      <c r="BO1079" s="1186"/>
      <c r="BP1079" s="1186"/>
      <c r="BQ1079" s="1186"/>
      <c r="BR1079" s="1186"/>
      <c r="BS1079" s="1186"/>
      <c r="BT1079" s="1186"/>
      <c r="BU1079" s="1186"/>
      <c r="BV1079" s="1186"/>
      <c r="BW1079" s="1186"/>
      <c r="BX1079" s="1186"/>
      <c r="BY1079" s="1186"/>
      <c r="BZ1079" s="1186"/>
      <c r="CA1079" s="1186"/>
      <c r="CB1079" s="1186"/>
      <c r="CC1079" s="1186"/>
      <c r="CD1079" s="1186"/>
      <c r="CE1079" s="1186"/>
      <c r="CF1079" s="1186"/>
      <c r="CG1079" s="1186"/>
      <c r="CH1079" s="1186"/>
      <c r="CI1079" s="1186"/>
      <c r="CJ1079" s="1186"/>
      <c r="CK1079" s="1186"/>
      <c r="CL1079" s="1186"/>
      <c r="CM1079" s="1186"/>
      <c r="CN1079" s="1186"/>
      <c r="CO1079" s="1186"/>
      <c r="CP1079" s="1186"/>
      <c r="CQ1079" s="1186"/>
      <c r="CR1079" s="1186"/>
      <c r="CS1079" s="1186"/>
      <c r="CT1079" s="1186"/>
      <c r="CU1079" s="1186"/>
      <c r="CV1079" s="1186"/>
      <c r="CW1079" s="1186"/>
      <c r="CX1079" s="1186"/>
      <c r="CY1079" s="1186"/>
      <c r="CZ1079" s="1186"/>
      <c r="DA1079" s="1186"/>
      <c r="DB1079" s="1186"/>
      <c r="DC1079" s="1186"/>
      <c r="DD1079" s="1186"/>
      <c r="DE1079" s="1186"/>
      <c r="DF1079" s="1186"/>
      <c r="DG1079" s="1186"/>
      <c r="DH1079" s="1186"/>
      <c r="DI1079" s="1186"/>
      <c r="DJ1079" s="1186"/>
      <c r="DK1079" s="1186"/>
      <c r="DL1079" s="1186"/>
      <c r="DM1079" s="1186"/>
      <c r="DN1079" s="1186"/>
      <c r="DO1079" s="1186"/>
      <c r="DP1079" s="1186"/>
      <c r="DQ1079" s="1186"/>
      <c r="DR1079" s="1186"/>
      <c r="DS1079" s="1186"/>
      <c r="DT1079" s="1186"/>
      <c r="DU1079" s="1186"/>
      <c r="DV1079" s="1186"/>
      <c r="DW1079" s="1186"/>
      <c r="DX1079" s="1186"/>
      <c r="DY1079" s="1186"/>
      <c r="DZ1079" s="1186"/>
      <c r="EA1079" s="1186"/>
      <c r="EB1079" s="1186"/>
      <c r="EC1079" s="1186"/>
      <c r="ED1079" s="1186"/>
      <c r="EE1079" s="1186"/>
      <c r="EF1079" s="1186"/>
      <c r="EG1079" s="1186"/>
      <c r="EH1079" s="1186"/>
      <c r="EI1079" s="1186"/>
      <c r="EJ1079" s="1186"/>
      <c r="EK1079" s="1186"/>
      <c r="EL1079" s="1186"/>
      <c r="EM1079" s="1186"/>
      <c r="EN1079" s="1186"/>
      <c r="EO1079" s="1186"/>
      <c r="EP1079" s="1186"/>
      <c r="EQ1079" s="1186"/>
      <c r="ER1079" s="1186"/>
      <c r="ES1079" s="1186"/>
      <c r="ET1079" s="1186"/>
      <c r="EU1079" s="1186"/>
      <c r="EV1079" s="1186"/>
      <c r="EW1079" s="1186"/>
      <c r="EX1079" s="1186"/>
      <c r="EY1079" s="1186"/>
      <c r="EZ1079" s="1186"/>
      <c r="FA1079" s="1186"/>
      <c r="FB1079" s="1186"/>
      <c r="FC1079" s="1186"/>
      <c r="FD1079" s="1186"/>
      <c r="FE1079" s="1186"/>
      <c r="FF1079" s="1186"/>
      <c r="FG1079" s="1186"/>
      <c r="FH1079" s="1186"/>
      <c r="FI1079" s="1186"/>
      <c r="FJ1079" s="1186"/>
      <c r="FK1079" s="1186"/>
      <c r="FL1079" s="1186"/>
      <c r="FM1079" s="1186"/>
      <c r="FN1079" s="1186"/>
      <c r="FO1079" s="1186"/>
      <c r="FP1079" s="1186"/>
      <c r="FQ1079" s="1186"/>
      <c r="FR1079" s="1186"/>
      <c r="FS1079" s="1186"/>
      <c r="FT1079" s="1186"/>
      <c r="FU1079" s="1186"/>
      <c r="FV1079" s="1186"/>
      <c r="FW1079" s="1186"/>
      <c r="FX1079" s="1186"/>
      <c r="FY1079" s="1186"/>
      <c r="FZ1079" s="1186"/>
      <c r="GA1079" s="1186"/>
      <c r="GB1079" s="1186"/>
      <c r="GC1079" s="1186"/>
      <c r="GD1079" s="1186"/>
      <c r="GE1079" s="1186"/>
      <c r="GF1079" s="1186"/>
      <c r="GG1079" s="1186"/>
      <c r="GH1079" s="1186"/>
      <c r="GI1079" s="1186"/>
      <c r="GJ1079" s="1186"/>
      <c r="GK1079" s="1186"/>
      <c r="GL1079" s="1186"/>
      <c r="GM1079" s="1186"/>
      <c r="GN1079" s="1186"/>
      <c r="GO1079" s="1186"/>
      <c r="GP1079" s="1186"/>
      <c r="GQ1079" s="1186"/>
      <c r="GR1079" s="1186"/>
      <c r="GS1079" s="1186"/>
      <c r="GT1079" s="1186"/>
      <c r="GU1079" s="1186"/>
      <c r="GV1079" s="1186"/>
      <c r="GW1079" s="1186"/>
      <c r="GX1079" s="1186"/>
      <c r="GY1079" s="1186"/>
      <c r="GZ1079" s="1186"/>
      <c r="HA1079" s="1186"/>
      <c r="HB1079" s="1186"/>
      <c r="HC1079" s="1186"/>
      <c r="HD1079" s="1186"/>
      <c r="HE1079" s="1186"/>
      <c r="HF1079" s="1186"/>
      <c r="HG1079" s="1186"/>
      <c r="HH1079" s="1186"/>
      <c r="HI1079" s="1186"/>
      <c r="HJ1079" s="1186"/>
      <c r="HK1079" s="1186"/>
      <c r="HL1079" s="1186"/>
      <c r="HM1079" s="1186"/>
      <c r="HN1079" s="1186"/>
      <c r="HO1079" s="1186"/>
      <c r="HP1079" s="1186"/>
      <c r="HQ1079" s="1186"/>
      <c r="HR1079" s="1186"/>
      <c r="HS1079" s="1186"/>
      <c r="HT1079" s="1186"/>
      <c r="HU1079" s="1186"/>
      <c r="HV1079" s="1186"/>
      <c r="HW1079" s="1186"/>
      <c r="HX1079" s="1186"/>
      <c r="HY1079" s="1186"/>
      <c r="HZ1079" s="1186"/>
      <c r="IA1079" s="1186"/>
      <c r="IB1079" s="1186"/>
    </row>
    <row r="1080" spans="1:236" s="1185" customFormat="1">
      <c r="A1080" s="1540"/>
      <c r="B1080" s="1541"/>
      <c r="C1080" s="1542"/>
      <c r="D1080" s="1543"/>
      <c r="E1080" s="1186"/>
      <c r="F1080" s="1544"/>
      <c r="G1080" s="1604"/>
      <c r="H1080" s="1604"/>
      <c r="I1080" s="1186"/>
      <c r="J1080" s="1186"/>
      <c r="K1080" s="1186"/>
      <c r="L1080" s="1186"/>
      <c r="M1080" s="1186"/>
      <c r="N1080" s="1186"/>
      <c r="O1080" s="1186"/>
      <c r="P1080" s="1186"/>
      <c r="Q1080" s="1186"/>
      <c r="R1080" s="1186"/>
      <c r="S1080" s="1186"/>
      <c r="T1080" s="1186"/>
      <c r="U1080" s="1186"/>
      <c r="V1080" s="1186"/>
      <c r="W1080" s="1186"/>
      <c r="X1080" s="1186"/>
      <c r="Y1080" s="1186"/>
      <c r="Z1080" s="1186"/>
      <c r="AA1080" s="1186"/>
      <c r="AB1080" s="1186"/>
      <c r="AC1080" s="1186"/>
      <c r="AD1080" s="1186"/>
      <c r="AE1080" s="1186"/>
      <c r="AF1080" s="1186"/>
      <c r="AG1080" s="1186"/>
      <c r="AH1080" s="1186"/>
      <c r="AI1080" s="1186"/>
      <c r="AJ1080" s="1186"/>
      <c r="AK1080" s="1186"/>
      <c r="AL1080" s="1186"/>
      <c r="AM1080" s="1186"/>
      <c r="AN1080" s="1186"/>
      <c r="AO1080" s="1186"/>
      <c r="AP1080" s="1186"/>
      <c r="AQ1080" s="1186"/>
      <c r="AR1080" s="1186"/>
      <c r="AS1080" s="1186"/>
      <c r="AT1080" s="1186"/>
      <c r="AU1080" s="1186"/>
      <c r="AV1080" s="1186"/>
      <c r="AW1080" s="1186"/>
      <c r="AX1080" s="1186"/>
      <c r="AY1080" s="1186"/>
      <c r="AZ1080" s="1186"/>
      <c r="BA1080" s="1186"/>
      <c r="BB1080" s="1186"/>
      <c r="BC1080" s="1186"/>
      <c r="BD1080" s="1186"/>
      <c r="BE1080" s="1186"/>
      <c r="BF1080" s="1186"/>
      <c r="BG1080" s="1186"/>
      <c r="BH1080" s="1186"/>
      <c r="BI1080" s="1186"/>
      <c r="BJ1080" s="1186"/>
      <c r="BK1080" s="1186"/>
      <c r="BL1080" s="1186"/>
      <c r="BM1080" s="1186"/>
      <c r="BN1080" s="1186"/>
      <c r="BO1080" s="1186"/>
      <c r="BP1080" s="1186"/>
      <c r="BQ1080" s="1186"/>
      <c r="BR1080" s="1186"/>
      <c r="BS1080" s="1186"/>
      <c r="BT1080" s="1186"/>
      <c r="BU1080" s="1186"/>
      <c r="BV1080" s="1186"/>
      <c r="BW1080" s="1186"/>
      <c r="BX1080" s="1186"/>
      <c r="BY1080" s="1186"/>
      <c r="BZ1080" s="1186"/>
      <c r="CA1080" s="1186"/>
      <c r="CB1080" s="1186"/>
      <c r="CC1080" s="1186"/>
      <c r="CD1080" s="1186"/>
      <c r="CE1080" s="1186"/>
      <c r="CF1080" s="1186"/>
      <c r="CG1080" s="1186"/>
      <c r="CH1080" s="1186"/>
      <c r="CI1080" s="1186"/>
      <c r="CJ1080" s="1186"/>
      <c r="CK1080" s="1186"/>
      <c r="CL1080" s="1186"/>
      <c r="CM1080" s="1186"/>
      <c r="CN1080" s="1186"/>
      <c r="CO1080" s="1186"/>
      <c r="CP1080" s="1186"/>
      <c r="CQ1080" s="1186"/>
      <c r="CR1080" s="1186"/>
      <c r="CS1080" s="1186"/>
      <c r="CT1080" s="1186"/>
      <c r="CU1080" s="1186"/>
      <c r="CV1080" s="1186"/>
      <c r="CW1080" s="1186"/>
      <c r="CX1080" s="1186"/>
      <c r="CY1080" s="1186"/>
      <c r="CZ1080" s="1186"/>
      <c r="DA1080" s="1186"/>
      <c r="DB1080" s="1186"/>
      <c r="DC1080" s="1186"/>
      <c r="DD1080" s="1186"/>
      <c r="DE1080" s="1186"/>
      <c r="DF1080" s="1186"/>
      <c r="DG1080" s="1186"/>
      <c r="DH1080" s="1186"/>
      <c r="DI1080" s="1186"/>
      <c r="DJ1080" s="1186"/>
      <c r="DK1080" s="1186"/>
      <c r="DL1080" s="1186"/>
      <c r="DM1080" s="1186"/>
      <c r="DN1080" s="1186"/>
      <c r="DO1080" s="1186"/>
      <c r="DP1080" s="1186"/>
      <c r="DQ1080" s="1186"/>
      <c r="DR1080" s="1186"/>
      <c r="DS1080" s="1186"/>
      <c r="DT1080" s="1186"/>
      <c r="DU1080" s="1186"/>
      <c r="DV1080" s="1186"/>
      <c r="DW1080" s="1186"/>
      <c r="DX1080" s="1186"/>
      <c r="DY1080" s="1186"/>
      <c r="DZ1080" s="1186"/>
      <c r="EA1080" s="1186"/>
      <c r="EB1080" s="1186"/>
      <c r="EC1080" s="1186"/>
      <c r="ED1080" s="1186"/>
      <c r="EE1080" s="1186"/>
      <c r="EF1080" s="1186"/>
      <c r="EG1080" s="1186"/>
      <c r="EH1080" s="1186"/>
      <c r="EI1080" s="1186"/>
      <c r="EJ1080" s="1186"/>
      <c r="EK1080" s="1186"/>
      <c r="EL1080" s="1186"/>
      <c r="EM1080" s="1186"/>
      <c r="EN1080" s="1186"/>
      <c r="EO1080" s="1186"/>
      <c r="EP1080" s="1186"/>
      <c r="EQ1080" s="1186"/>
      <c r="ER1080" s="1186"/>
      <c r="ES1080" s="1186"/>
      <c r="ET1080" s="1186"/>
      <c r="EU1080" s="1186"/>
      <c r="EV1080" s="1186"/>
      <c r="EW1080" s="1186"/>
      <c r="EX1080" s="1186"/>
      <c r="EY1080" s="1186"/>
      <c r="EZ1080" s="1186"/>
      <c r="FA1080" s="1186"/>
      <c r="FB1080" s="1186"/>
      <c r="FC1080" s="1186"/>
      <c r="FD1080" s="1186"/>
      <c r="FE1080" s="1186"/>
      <c r="FF1080" s="1186"/>
      <c r="FG1080" s="1186"/>
      <c r="FH1080" s="1186"/>
      <c r="FI1080" s="1186"/>
      <c r="FJ1080" s="1186"/>
      <c r="FK1080" s="1186"/>
      <c r="FL1080" s="1186"/>
      <c r="FM1080" s="1186"/>
      <c r="FN1080" s="1186"/>
      <c r="FO1080" s="1186"/>
      <c r="FP1080" s="1186"/>
      <c r="FQ1080" s="1186"/>
      <c r="FR1080" s="1186"/>
      <c r="FS1080" s="1186"/>
      <c r="FT1080" s="1186"/>
      <c r="FU1080" s="1186"/>
      <c r="FV1080" s="1186"/>
      <c r="FW1080" s="1186"/>
      <c r="FX1080" s="1186"/>
      <c r="FY1080" s="1186"/>
      <c r="FZ1080" s="1186"/>
      <c r="GA1080" s="1186"/>
      <c r="GB1080" s="1186"/>
      <c r="GC1080" s="1186"/>
      <c r="GD1080" s="1186"/>
      <c r="GE1080" s="1186"/>
      <c r="GF1080" s="1186"/>
      <c r="GG1080" s="1186"/>
      <c r="GH1080" s="1186"/>
      <c r="GI1080" s="1186"/>
      <c r="GJ1080" s="1186"/>
      <c r="GK1080" s="1186"/>
      <c r="GL1080" s="1186"/>
      <c r="GM1080" s="1186"/>
      <c r="GN1080" s="1186"/>
      <c r="GO1080" s="1186"/>
      <c r="GP1080" s="1186"/>
      <c r="GQ1080" s="1186"/>
      <c r="GR1080" s="1186"/>
      <c r="GS1080" s="1186"/>
      <c r="GT1080" s="1186"/>
      <c r="GU1080" s="1186"/>
      <c r="GV1080" s="1186"/>
      <c r="GW1080" s="1186"/>
      <c r="GX1080" s="1186"/>
      <c r="GY1080" s="1186"/>
      <c r="GZ1080" s="1186"/>
      <c r="HA1080" s="1186"/>
      <c r="HB1080" s="1186"/>
      <c r="HC1080" s="1186"/>
      <c r="HD1080" s="1186"/>
      <c r="HE1080" s="1186"/>
      <c r="HF1080" s="1186"/>
      <c r="HG1080" s="1186"/>
      <c r="HH1080" s="1186"/>
      <c r="HI1080" s="1186"/>
      <c r="HJ1080" s="1186"/>
      <c r="HK1080" s="1186"/>
      <c r="HL1080" s="1186"/>
      <c r="HM1080" s="1186"/>
      <c r="HN1080" s="1186"/>
      <c r="HO1080" s="1186"/>
      <c r="HP1080" s="1186"/>
      <c r="HQ1080" s="1186"/>
      <c r="HR1080" s="1186"/>
      <c r="HS1080" s="1186"/>
      <c r="HT1080" s="1186"/>
      <c r="HU1080" s="1186"/>
      <c r="HV1080" s="1186"/>
      <c r="HW1080" s="1186"/>
      <c r="HX1080" s="1186"/>
      <c r="HY1080" s="1186"/>
      <c r="HZ1080" s="1186"/>
      <c r="IA1080" s="1186"/>
      <c r="IB1080" s="1186"/>
    </row>
    <row r="1081" spans="1:236" s="1185" customFormat="1">
      <c r="A1081" s="1540"/>
      <c r="B1081" s="1541"/>
      <c r="C1081" s="1542"/>
      <c r="D1081" s="1543"/>
      <c r="E1081" s="1186"/>
      <c r="F1081" s="1544"/>
      <c r="G1081" s="1604"/>
      <c r="H1081" s="1604"/>
      <c r="I1081" s="1186"/>
      <c r="J1081" s="1186"/>
      <c r="K1081" s="1186"/>
      <c r="L1081" s="1186"/>
      <c r="M1081" s="1186"/>
      <c r="N1081" s="1186"/>
      <c r="O1081" s="1186"/>
      <c r="P1081" s="1186"/>
      <c r="Q1081" s="1186"/>
      <c r="R1081" s="1186"/>
      <c r="S1081" s="1186"/>
      <c r="T1081" s="1186"/>
      <c r="U1081" s="1186"/>
      <c r="V1081" s="1186"/>
      <c r="W1081" s="1186"/>
      <c r="X1081" s="1186"/>
      <c r="Y1081" s="1186"/>
      <c r="Z1081" s="1186"/>
      <c r="AA1081" s="1186"/>
      <c r="AB1081" s="1186"/>
      <c r="AC1081" s="1186"/>
      <c r="AD1081" s="1186"/>
      <c r="AE1081" s="1186"/>
      <c r="AF1081" s="1186"/>
      <c r="AG1081" s="1186"/>
      <c r="AH1081" s="1186"/>
      <c r="AI1081" s="1186"/>
      <c r="AJ1081" s="1186"/>
      <c r="AK1081" s="1186"/>
      <c r="AL1081" s="1186"/>
      <c r="AM1081" s="1186"/>
      <c r="AN1081" s="1186"/>
      <c r="AO1081" s="1186"/>
      <c r="AP1081" s="1186"/>
      <c r="AQ1081" s="1186"/>
      <c r="AR1081" s="1186"/>
      <c r="AS1081" s="1186"/>
      <c r="AT1081" s="1186"/>
      <c r="AU1081" s="1186"/>
      <c r="AV1081" s="1186"/>
      <c r="AW1081" s="1186"/>
      <c r="AX1081" s="1186"/>
      <c r="AY1081" s="1186"/>
      <c r="AZ1081" s="1186"/>
      <c r="BA1081" s="1186"/>
      <c r="BB1081" s="1186"/>
      <c r="BC1081" s="1186"/>
      <c r="BD1081" s="1186"/>
      <c r="BE1081" s="1186"/>
      <c r="BF1081" s="1186"/>
      <c r="BG1081" s="1186"/>
      <c r="BH1081" s="1186"/>
      <c r="BI1081" s="1186"/>
      <c r="BJ1081" s="1186"/>
      <c r="BK1081" s="1186"/>
      <c r="BL1081" s="1186"/>
      <c r="BM1081" s="1186"/>
      <c r="BN1081" s="1186"/>
      <c r="BO1081" s="1186"/>
      <c r="BP1081" s="1186"/>
      <c r="BQ1081" s="1186"/>
      <c r="BR1081" s="1186"/>
      <c r="BS1081" s="1186"/>
      <c r="BT1081" s="1186"/>
      <c r="BU1081" s="1186"/>
      <c r="BV1081" s="1186"/>
      <c r="BW1081" s="1186"/>
      <c r="BX1081" s="1186"/>
      <c r="BY1081" s="1186"/>
      <c r="BZ1081" s="1186"/>
      <c r="CA1081" s="1186"/>
      <c r="CB1081" s="1186"/>
      <c r="CC1081" s="1186"/>
      <c r="CD1081" s="1186"/>
      <c r="CE1081" s="1186"/>
      <c r="CF1081" s="1186"/>
      <c r="CG1081" s="1186"/>
      <c r="CH1081" s="1186"/>
      <c r="CI1081" s="1186"/>
      <c r="CJ1081" s="1186"/>
      <c r="CK1081" s="1186"/>
      <c r="CL1081" s="1186"/>
      <c r="CM1081" s="1186"/>
      <c r="CN1081" s="1186"/>
      <c r="CO1081" s="1186"/>
      <c r="CP1081" s="1186"/>
      <c r="CQ1081" s="1186"/>
      <c r="CR1081" s="1186"/>
      <c r="CS1081" s="1186"/>
      <c r="CT1081" s="1186"/>
      <c r="CU1081" s="1186"/>
      <c r="CV1081" s="1186"/>
      <c r="CW1081" s="1186"/>
      <c r="CX1081" s="1186"/>
      <c r="CY1081" s="1186"/>
      <c r="CZ1081" s="1186"/>
      <c r="DA1081" s="1186"/>
      <c r="DB1081" s="1186"/>
      <c r="DC1081" s="1186"/>
      <c r="DD1081" s="1186"/>
      <c r="DE1081" s="1186"/>
      <c r="DF1081" s="1186"/>
      <c r="DG1081" s="1186"/>
      <c r="DH1081" s="1186"/>
      <c r="DI1081" s="1186"/>
      <c r="DJ1081" s="1186"/>
      <c r="DK1081" s="1186"/>
      <c r="DL1081" s="1186"/>
      <c r="DM1081" s="1186"/>
      <c r="DN1081" s="1186"/>
      <c r="DO1081" s="1186"/>
      <c r="DP1081" s="1186"/>
      <c r="DQ1081" s="1186"/>
      <c r="DR1081" s="1186"/>
      <c r="DS1081" s="1186"/>
      <c r="DT1081" s="1186"/>
      <c r="DU1081" s="1186"/>
      <c r="DV1081" s="1186"/>
      <c r="DW1081" s="1186"/>
      <c r="DX1081" s="1186"/>
      <c r="DY1081" s="1186"/>
      <c r="DZ1081" s="1186"/>
      <c r="EA1081" s="1186"/>
      <c r="EB1081" s="1186"/>
      <c r="EC1081" s="1186"/>
      <c r="ED1081" s="1186"/>
      <c r="EE1081" s="1186"/>
      <c r="EF1081" s="1186"/>
      <c r="EG1081" s="1186"/>
      <c r="EH1081" s="1186"/>
      <c r="EI1081" s="1186"/>
      <c r="EJ1081" s="1186"/>
      <c r="EK1081" s="1186"/>
      <c r="EL1081" s="1186"/>
      <c r="EM1081" s="1186"/>
      <c r="EN1081" s="1186"/>
      <c r="EO1081" s="1186"/>
      <c r="EP1081" s="1186"/>
      <c r="EQ1081" s="1186"/>
      <c r="ER1081" s="1186"/>
      <c r="ES1081" s="1186"/>
      <c r="ET1081" s="1186"/>
      <c r="EU1081" s="1186"/>
      <c r="EV1081" s="1186"/>
      <c r="EW1081" s="1186"/>
      <c r="EX1081" s="1186"/>
      <c r="EY1081" s="1186"/>
      <c r="EZ1081" s="1186"/>
      <c r="FA1081" s="1186"/>
      <c r="FB1081" s="1186"/>
      <c r="FC1081" s="1186"/>
      <c r="FD1081" s="1186"/>
      <c r="FE1081" s="1186"/>
      <c r="FF1081" s="1186"/>
      <c r="FG1081" s="1186"/>
      <c r="FH1081" s="1186"/>
      <c r="FI1081" s="1186"/>
      <c r="FJ1081" s="1186"/>
      <c r="FK1081" s="1186"/>
      <c r="FL1081" s="1186"/>
      <c r="FM1081" s="1186"/>
      <c r="FN1081" s="1186"/>
      <c r="FO1081" s="1186"/>
      <c r="FP1081" s="1186"/>
      <c r="FQ1081" s="1186"/>
      <c r="FR1081" s="1186"/>
      <c r="FS1081" s="1186"/>
      <c r="FT1081" s="1186"/>
      <c r="FU1081" s="1186"/>
      <c r="FV1081" s="1186"/>
      <c r="FW1081" s="1186"/>
      <c r="FX1081" s="1186"/>
      <c r="FY1081" s="1186"/>
      <c r="FZ1081" s="1186"/>
      <c r="GA1081" s="1186"/>
      <c r="GB1081" s="1186"/>
      <c r="GC1081" s="1186"/>
      <c r="GD1081" s="1186"/>
      <c r="GE1081" s="1186"/>
      <c r="GF1081" s="1186"/>
      <c r="GG1081" s="1186"/>
      <c r="GH1081" s="1186"/>
      <c r="GI1081" s="1186"/>
      <c r="GJ1081" s="1186"/>
      <c r="GK1081" s="1186"/>
      <c r="GL1081" s="1186"/>
      <c r="GM1081" s="1186"/>
      <c r="GN1081" s="1186"/>
      <c r="GO1081" s="1186"/>
      <c r="GP1081" s="1186"/>
      <c r="GQ1081" s="1186"/>
      <c r="GR1081" s="1186"/>
      <c r="GS1081" s="1186"/>
      <c r="GT1081" s="1186"/>
      <c r="GU1081" s="1186"/>
      <c r="GV1081" s="1186"/>
      <c r="GW1081" s="1186"/>
      <c r="GX1081" s="1186"/>
      <c r="GY1081" s="1186"/>
      <c r="GZ1081" s="1186"/>
      <c r="HA1081" s="1186"/>
      <c r="HB1081" s="1186"/>
      <c r="HC1081" s="1186"/>
      <c r="HD1081" s="1186"/>
      <c r="HE1081" s="1186"/>
      <c r="HF1081" s="1186"/>
      <c r="HG1081" s="1186"/>
      <c r="HH1081" s="1186"/>
      <c r="HI1081" s="1186"/>
      <c r="HJ1081" s="1186"/>
      <c r="HK1081" s="1186"/>
      <c r="HL1081" s="1186"/>
      <c r="HM1081" s="1186"/>
      <c r="HN1081" s="1186"/>
      <c r="HO1081" s="1186"/>
      <c r="HP1081" s="1186"/>
      <c r="HQ1081" s="1186"/>
      <c r="HR1081" s="1186"/>
      <c r="HS1081" s="1186"/>
      <c r="HT1081" s="1186"/>
      <c r="HU1081" s="1186"/>
      <c r="HV1081" s="1186"/>
      <c r="HW1081" s="1186"/>
      <c r="HX1081" s="1186"/>
      <c r="HY1081" s="1186"/>
      <c r="HZ1081" s="1186"/>
      <c r="IA1081" s="1186"/>
      <c r="IB1081" s="1186"/>
    </row>
    <row r="1082" spans="1:236" s="1185" customFormat="1">
      <c r="A1082" s="1540"/>
      <c r="B1082" s="1541"/>
      <c r="C1082" s="1542"/>
      <c r="D1082" s="1543"/>
      <c r="E1082" s="1186"/>
      <c r="F1082" s="1544"/>
      <c r="G1082" s="1604"/>
      <c r="H1082" s="1604"/>
      <c r="I1082" s="1186"/>
      <c r="J1082" s="1186"/>
      <c r="K1082" s="1186"/>
      <c r="L1082" s="1186"/>
      <c r="M1082" s="1186"/>
      <c r="N1082" s="1186"/>
      <c r="O1082" s="1186"/>
      <c r="P1082" s="1186"/>
      <c r="Q1082" s="1186"/>
      <c r="R1082" s="1186"/>
      <c r="S1082" s="1186"/>
      <c r="T1082" s="1186"/>
      <c r="U1082" s="1186"/>
      <c r="V1082" s="1186"/>
      <c r="W1082" s="1186"/>
      <c r="X1082" s="1186"/>
      <c r="Y1082" s="1186"/>
      <c r="Z1082" s="1186"/>
      <c r="AA1082" s="1186"/>
      <c r="AB1082" s="1186"/>
      <c r="AC1082" s="1186"/>
      <c r="AD1082" s="1186"/>
      <c r="AE1082" s="1186"/>
      <c r="AF1082" s="1186"/>
      <c r="AG1082" s="1186"/>
      <c r="AH1082" s="1186"/>
      <c r="AI1082" s="1186"/>
      <c r="AJ1082" s="1186"/>
      <c r="AK1082" s="1186"/>
      <c r="AL1082" s="1186"/>
      <c r="AM1082" s="1186"/>
      <c r="AN1082" s="1186"/>
      <c r="AO1082" s="1186"/>
      <c r="AP1082" s="1186"/>
      <c r="AQ1082" s="1186"/>
      <c r="AR1082" s="1186"/>
      <c r="AS1082" s="1186"/>
      <c r="AT1082" s="1186"/>
      <c r="AU1082" s="1186"/>
      <c r="AV1082" s="1186"/>
      <c r="AW1082" s="1186"/>
      <c r="AX1082" s="1186"/>
      <c r="AY1082" s="1186"/>
      <c r="AZ1082" s="1186"/>
      <c r="BA1082" s="1186"/>
      <c r="BB1082" s="1186"/>
      <c r="BC1082" s="1186"/>
      <c r="BD1082" s="1186"/>
      <c r="BE1082" s="1186"/>
      <c r="BF1082" s="1186"/>
      <c r="BG1082" s="1186"/>
      <c r="BH1082" s="1186"/>
      <c r="BI1082" s="1186"/>
      <c r="BJ1082" s="1186"/>
      <c r="BK1082" s="1186"/>
      <c r="BL1082" s="1186"/>
      <c r="BM1082" s="1186"/>
      <c r="BN1082" s="1186"/>
      <c r="BO1082" s="1186"/>
      <c r="BP1082" s="1186"/>
      <c r="BQ1082" s="1186"/>
      <c r="BR1082" s="1186"/>
      <c r="BS1082" s="1186"/>
      <c r="BT1082" s="1186"/>
      <c r="BU1082" s="1186"/>
      <c r="BV1082" s="1186"/>
      <c r="BW1082" s="1186"/>
      <c r="BX1082" s="1186"/>
      <c r="BY1082" s="1186"/>
      <c r="BZ1082" s="1186"/>
      <c r="CA1082" s="1186"/>
      <c r="CB1082" s="1186"/>
      <c r="CC1082" s="1186"/>
      <c r="CD1082" s="1186"/>
      <c r="CE1082" s="1186"/>
      <c r="CF1082" s="1186"/>
      <c r="CG1082" s="1186"/>
      <c r="CH1082" s="1186"/>
      <c r="CI1082" s="1186"/>
      <c r="CJ1082" s="1186"/>
      <c r="CK1082" s="1186"/>
      <c r="CL1082" s="1186"/>
      <c r="CM1082" s="1186"/>
      <c r="CN1082" s="1186"/>
      <c r="CO1082" s="1186"/>
      <c r="CP1082" s="1186"/>
      <c r="CQ1082" s="1186"/>
      <c r="CR1082" s="1186"/>
      <c r="CS1082" s="1186"/>
      <c r="CT1082" s="1186"/>
      <c r="CU1082" s="1186"/>
      <c r="CV1082" s="1186"/>
      <c r="CW1082" s="1186"/>
      <c r="CX1082" s="1186"/>
      <c r="CY1082" s="1186"/>
      <c r="CZ1082" s="1186"/>
      <c r="DA1082" s="1186"/>
      <c r="DB1082" s="1186"/>
      <c r="DC1082" s="1186"/>
      <c r="DD1082" s="1186"/>
      <c r="DE1082" s="1186"/>
      <c r="DF1082" s="1186"/>
      <c r="DG1082" s="1186"/>
      <c r="DH1082" s="1186"/>
      <c r="DI1082" s="1186"/>
      <c r="DJ1082" s="1186"/>
      <c r="DK1082" s="1186"/>
      <c r="DL1082" s="1186"/>
      <c r="DM1082" s="1186"/>
      <c r="DN1082" s="1186"/>
      <c r="DO1082" s="1186"/>
      <c r="DP1082" s="1186"/>
      <c r="DQ1082" s="1186"/>
      <c r="DR1082" s="1186"/>
      <c r="DS1082" s="1186"/>
      <c r="DT1082" s="1186"/>
      <c r="DU1082" s="1186"/>
      <c r="DV1082" s="1186"/>
      <c r="DW1082" s="1186"/>
      <c r="DX1082" s="1186"/>
      <c r="DY1082" s="1186"/>
      <c r="DZ1082" s="1186"/>
      <c r="EA1082" s="1186"/>
      <c r="EB1082" s="1186"/>
      <c r="EC1082" s="1186"/>
      <c r="ED1082" s="1186"/>
      <c r="EE1082" s="1186"/>
      <c r="EF1082" s="1186"/>
      <c r="EG1082" s="1186"/>
      <c r="EH1082" s="1186"/>
      <c r="EI1082" s="1186"/>
      <c r="EJ1082" s="1186"/>
      <c r="EK1082" s="1186"/>
      <c r="EL1082" s="1186"/>
      <c r="EM1082" s="1186"/>
      <c r="EN1082" s="1186"/>
      <c r="EO1082" s="1186"/>
      <c r="EP1082" s="1186"/>
      <c r="EQ1082" s="1186"/>
      <c r="ER1082" s="1186"/>
      <c r="ES1082" s="1186"/>
      <c r="ET1082" s="1186"/>
      <c r="EU1082" s="1186"/>
      <c r="EV1082" s="1186"/>
      <c r="EW1082" s="1186"/>
      <c r="EX1082" s="1186"/>
      <c r="EY1082" s="1186"/>
      <c r="EZ1082" s="1186"/>
      <c r="FA1082" s="1186"/>
      <c r="FB1082" s="1186"/>
      <c r="FC1082" s="1186"/>
      <c r="FD1082" s="1186"/>
      <c r="FE1082" s="1186"/>
      <c r="FF1082" s="1186"/>
      <c r="FG1082" s="1186"/>
      <c r="FH1082" s="1186"/>
      <c r="FI1082" s="1186"/>
      <c r="FJ1082" s="1186"/>
      <c r="FK1082" s="1186"/>
      <c r="FL1082" s="1186"/>
      <c r="FM1082" s="1186"/>
      <c r="FN1082" s="1186"/>
      <c r="FO1082" s="1186"/>
      <c r="FP1082" s="1186"/>
      <c r="FQ1082" s="1186"/>
      <c r="FR1082" s="1186"/>
      <c r="FS1082" s="1186"/>
      <c r="FT1082" s="1186"/>
      <c r="FU1082" s="1186"/>
      <c r="FV1082" s="1186"/>
      <c r="FW1082" s="1186"/>
      <c r="FX1082" s="1186"/>
      <c r="FY1082" s="1186"/>
      <c r="FZ1082" s="1186"/>
      <c r="GA1082" s="1186"/>
      <c r="GB1082" s="1186"/>
      <c r="GC1082" s="1186"/>
      <c r="GD1082" s="1186"/>
      <c r="GE1082" s="1186"/>
      <c r="GF1082" s="1186"/>
      <c r="GG1082" s="1186"/>
      <c r="GH1082" s="1186"/>
      <c r="GI1082" s="1186"/>
      <c r="GJ1082" s="1186"/>
      <c r="GK1082" s="1186"/>
      <c r="GL1082" s="1186"/>
      <c r="GM1082" s="1186"/>
      <c r="GN1082" s="1186"/>
      <c r="GO1082" s="1186"/>
      <c r="GP1082" s="1186"/>
      <c r="GQ1082" s="1186"/>
      <c r="GR1082" s="1186"/>
      <c r="GS1082" s="1186"/>
      <c r="GT1082" s="1186"/>
      <c r="GU1082" s="1186"/>
      <c r="GV1082" s="1186"/>
      <c r="GW1082" s="1186"/>
      <c r="GX1082" s="1186"/>
      <c r="GY1082" s="1186"/>
      <c r="GZ1082" s="1186"/>
      <c r="HA1082" s="1186"/>
      <c r="HB1082" s="1186"/>
      <c r="HC1082" s="1186"/>
      <c r="HD1082" s="1186"/>
      <c r="HE1082" s="1186"/>
      <c r="HF1082" s="1186"/>
      <c r="HG1082" s="1186"/>
      <c r="HH1082" s="1186"/>
      <c r="HI1082" s="1186"/>
      <c r="HJ1082" s="1186"/>
      <c r="HK1082" s="1186"/>
      <c r="HL1082" s="1186"/>
      <c r="HM1082" s="1186"/>
      <c r="HN1082" s="1186"/>
      <c r="HO1082" s="1186"/>
      <c r="HP1082" s="1186"/>
      <c r="HQ1082" s="1186"/>
      <c r="HR1082" s="1186"/>
      <c r="HS1082" s="1186"/>
      <c r="HT1082" s="1186"/>
      <c r="HU1082" s="1186"/>
      <c r="HV1082" s="1186"/>
      <c r="HW1082" s="1186"/>
      <c r="HX1082" s="1186"/>
      <c r="HY1082" s="1186"/>
      <c r="HZ1082" s="1186"/>
      <c r="IA1082" s="1186"/>
      <c r="IB1082" s="1186"/>
    </row>
    <row r="1083" spans="1:236" s="1185" customFormat="1">
      <c r="A1083" s="1540"/>
      <c r="B1083" s="1541"/>
      <c r="C1083" s="1542"/>
      <c r="D1083" s="1543"/>
      <c r="E1083" s="1186"/>
      <c r="F1083" s="1544"/>
      <c r="G1083" s="1604"/>
      <c r="H1083" s="1604"/>
      <c r="I1083" s="1186"/>
      <c r="J1083" s="1186"/>
      <c r="K1083" s="1186"/>
      <c r="L1083" s="1186"/>
      <c r="M1083" s="1186"/>
      <c r="N1083" s="1186"/>
      <c r="O1083" s="1186"/>
      <c r="P1083" s="1186"/>
      <c r="Q1083" s="1186"/>
      <c r="R1083" s="1186"/>
      <c r="S1083" s="1186"/>
      <c r="T1083" s="1186"/>
      <c r="U1083" s="1186"/>
      <c r="V1083" s="1186"/>
      <c r="W1083" s="1186"/>
      <c r="X1083" s="1186"/>
      <c r="Y1083" s="1186"/>
      <c r="Z1083" s="1186"/>
      <c r="AA1083" s="1186"/>
      <c r="AB1083" s="1186"/>
      <c r="AC1083" s="1186"/>
      <c r="AD1083" s="1186"/>
      <c r="AE1083" s="1186"/>
      <c r="AF1083" s="1186"/>
      <c r="AG1083" s="1186"/>
      <c r="AH1083" s="1186"/>
      <c r="AI1083" s="1186"/>
      <c r="AJ1083" s="1186"/>
      <c r="AK1083" s="1186"/>
      <c r="AL1083" s="1186"/>
      <c r="AM1083" s="1186"/>
      <c r="AN1083" s="1186"/>
      <c r="AO1083" s="1186"/>
      <c r="AP1083" s="1186"/>
      <c r="AQ1083" s="1186"/>
      <c r="AR1083" s="1186"/>
      <c r="AS1083" s="1186"/>
      <c r="AT1083" s="1186"/>
      <c r="AU1083" s="1186"/>
      <c r="AV1083" s="1186"/>
      <c r="AW1083" s="1186"/>
      <c r="AX1083" s="1186"/>
      <c r="AY1083" s="1186"/>
      <c r="AZ1083" s="1186"/>
      <c r="BA1083" s="1186"/>
      <c r="BB1083" s="1186"/>
      <c r="BC1083" s="1186"/>
      <c r="BD1083" s="1186"/>
      <c r="BE1083" s="1186"/>
      <c r="BF1083" s="1186"/>
      <c r="BG1083" s="1186"/>
      <c r="BH1083" s="1186"/>
      <c r="BI1083" s="1186"/>
      <c r="BJ1083" s="1186"/>
      <c r="BK1083" s="1186"/>
      <c r="BL1083" s="1186"/>
      <c r="BM1083" s="1186"/>
      <c r="BN1083" s="1186"/>
      <c r="BO1083" s="1186"/>
      <c r="BP1083" s="1186"/>
      <c r="BQ1083" s="1186"/>
      <c r="BR1083" s="1186"/>
      <c r="BS1083" s="1186"/>
      <c r="BT1083" s="1186"/>
      <c r="BU1083" s="1186"/>
      <c r="BV1083" s="1186"/>
      <c r="BW1083" s="1186"/>
      <c r="BX1083" s="1186"/>
      <c r="BY1083" s="1186"/>
      <c r="BZ1083" s="1186"/>
      <c r="CA1083" s="1186"/>
      <c r="CB1083" s="1186"/>
      <c r="CC1083" s="1186"/>
      <c r="CD1083" s="1186"/>
      <c r="CE1083" s="1186"/>
      <c r="CF1083" s="1186"/>
      <c r="CG1083" s="1186"/>
      <c r="CH1083" s="1186"/>
      <c r="CI1083" s="1186"/>
      <c r="CJ1083" s="1186"/>
      <c r="CK1083" s="1186"/>
      <c r="CL1083" s="1186"/>
      <c r="CM1083" s="1186"/>
      <c r="CN1083" s="1186"/>
      <c r="CO1083" s="1186"/>
      <c r="CP1083" s="1186"/>
      <c r="CQ1083" s="1186"/>
      <c r="CR1083" s="1186"/>
      <c r="CS1083" s="1186"/>
      <c r="CT1083" s="1186"/>
      <c r="CU1083" s="1186"/>
      <c r="CV1083" s="1186"/>
      <c r="CW1083" s="1186"/>
      <c r="CX1083" s="1186"/>
      <c r="CY1083" s="1186"/>
      <c r="CZ1083" s="1186"/>
      <c r="DA1083" s="1186"/>
      <c r="DB1083" s="1186"/>
      <c r="DC1083" s="1186"/>
      <c r="DD1083" s="1186"/>
      <c r="DE1083" s="1186"/>
      <c r="DF1083" s="1186"/>
      <c r="DG1083" s="1186"/>
      <c r="DH1083" s="1186"/>
      <c r="DI1083" s="1186"/>
      <c r="DJ1083" s="1186"/>
      <c r="DK1083" s="1186"/>
      <c r="DL1083" s="1186"/>
      <c r="DM1083" s="1186"/>
      <c r="DN1083" s="1186"/>
      <c r="DO1083" s="1186"/>
      <c r="DP1083" s="1186"/>
      <c r="DQ1083" s="1186"/>
      <c r="DR1083" s="1186"/>
      <c r="DS1083" s="1186"/>
      <c r="DT1083" s="1186"/>
      <c r="DU1083" s="1186"/>
      <c r="DV1083" s="1186"/>
      <c r="DW1083" s="1186"/>
      <c r="DX1083" s="1186"/>
      <c r="DY1083" s="1186"/>
      <c r="DZ1083" s="1186"/>
      <c r="EA1083" s="1186"/>
      <c r="EB1083" s="1186"/>
      <c r="EC1083" s="1186"/>
      <c r="ED1083" s="1186"/>
      <c r="EE1083" s="1186"/>
      <c r="EF1083" s="1186"/>
      <c r="EG1083" s="1186"/>
      <c r="EH1083" s="1186"/>
      <c r="EI1083" s="1186"/>
      <c r="EJ1083" s="1186"/>
      <c r="EK1083" s="1186"/>
      <c r="EL1083" s="1186"/>
      <c r="EM1083" s="1186"/>
      <c r="EN1083" s="1186"/>
      <c r="EO1083" s="1186"/>
      <c r="EP1083" s="1186"/>
      <c r="EQ1083" s="1186"/>
      <c r="ER1083" s="1186"/>
      <c r="ES1083" s="1186"/>
      <c r="ET1083" s="1186"/>
      <c r="EU1083" s="1186"/>
      <c r="EV1083" s="1186"/>
      <c r="EW1083" s="1186"/>
      <c r="EX1083" s="1186"/>
      <c r="EY1083" s="1186"/>
      <c r="EZ1083" s="1186"/>
      <c r="FA1083" s="1186"/>
      <c r="FB1083" s="1186"/>
      <c r="FC1083" s="1186"/>
      <c r="FD1083" s="1186"/>
      <c r="FE1083" s="1186"/>
      <c r="FF1083" s="1186"/>
      <c r="FG1083" s="1186"/>
      <c r="FH1083" s="1186"/>
      <c r="FI1083" s="1186"/>
      <c r="FJ1083" s="1186"/>
      <c r="FK1083" s="1186"/>
      <c r="FL1083" s="1186"/>
      <c r="FM1083" s="1186"/>
      <c r="FN1083" s="1186"/>
      <c r="FO1083" s="1186"/>
      <c r="FP1083" s="1186"/>
      <c r="FQ1083" s="1186"/>
      <c r="FR1083" s="1186"/>
      <c r="FS1083" s="1186"/>
      <c r="FT1083" s="1186"/>
      <c r="FU1083" s="1186"/>
      <c r="FV1083" s="1186"/>
      <c r="FW1083" s="1186"/>
      <c r="FX1083" s="1186"/>
      <c r="FY1083" s="1186"/>
      <c r="FZ1083" s="1186"/>
      <c r="GA1083" s="1186"/>
      <c r="GB1083" s="1186"/>
      <c r="GC1083" s="1186"/>
      <c r="GD1083" s="1186"/>
      <c r="GE1083" s="1186"/>
      <c r="GF1083" s="1186"/>
      <c r="GG1083" s="1186"/>
      <c r="GH1083" s="1186"/>
      <c r="GI1083" s="1186"/>
      <c r="GJ1083" s="1186"/>
      <c r="GK1083" s="1186"/>
      <c r="GL1083" s="1186"/>
      <c r="GM1083" s="1186"/>
      <c r="GN1083" s="1186"/>
      <c r="GO1083" s="1186"/>
      <c r="GP1083" s="1186"/>
      <c r="GQ1083" s="1186"/>
      <c r="GR1083" s="1186"/>
      <c r="GS1083" s="1186"/>
      <c r="GT1083" s="1186"/>
      <c r="GU1083" s="1186"/>
      <c r="GV1083" s="1186"/>
      <c r="GW1083" s="1186"/>
      <c r="GX1083" s="1186"/>
      <c r="GY1083" s="1186"/>
      <c r="GZ1083" s="1186"/>
      <c r="HA1083" s="1186"/>
      <c r="HB1083" s="1186"/>
      <c r="HC1083" s="1186"/>
      <c r="HD1083" s="1186"/>
      <c r="HE1083" s="1186"/>
      <c r="HF1083" s="1186"/>
      <c r="HG1083" s="1186"/>
      <c r="HH1083" s="1186"/>
      <c r="HI1083" s="1186"/>
      <c r="HJ1083" s="1186"/>
      <c r="HK1083" s="1186"/>
      <c r="HL1083" s="1186"/>
      <c r="HM1083" s="1186"/>
      <c r="HN1083" s="1186"/>
      <c r="HO1083" s="1186"/>
      <c r="HP1083" s="1186"/>
      <c r="HQ1083" s="1186"/>
      <c r="HR1083" s="1186"/>
      <c r="HS1083" s="1186"/>
      <c r="HT1083" s="1186"/>
      <c r="HU1083" s="1186"/>
      <c r="HV1083" s="1186"/>
      <c r="HW1083" s="1186"/>
      <c r="HX1083" s="1186"/>
      <c r="HY1083" s="1186"/>
      <c r="HZ1083" s="1186"/>
      <c r="IA1083" s="1186"/>
      <c r="IB1083" s="1186"/>
    </row>
    <row r="1084" spans="1:236" s="1185" customFormat="1">
      <c r="A1084" s="1540"/>
      <c r="B1084" s="1541"/>
      <c r="C1084" s="1542"/>
      <c r="D1084" s="1543"/>
      <c r="E1084" s="1186"/>
      <c r="F1084" s="1544"/>
      <c r="G1084" s="1604"/>
      <c r="H1084" s="1604"/>
      <c r="I1084" s="1186"/>
      <c r="J1084" s="1186"/>
      <c r="K1084" s="1186"/>
      <c r="L1084" s="1186"/>
      <c r="M1084" s="1186"/>
      <c r="N1084" s="1186"/>
      <c r="O1084" s="1186"/>
      <c r="P1084" s="1186"/>
      <c r="Q1084" s="1186"/>
      <c r="R1084" s="1186"/>
      <c r="S1084" s="1186"/>
      <c r="T1084" s="1186"/>
      <c r="U1084" s="1186"/>
      <c r="V1084" s="1186"/>
      <c r="W1084" s="1186"/>
      <c r="X1084" s="1186"/>
      <c r="Y1084" s="1186"/>
      <c r="Z1084" s="1186"/>
      <c r="AA1084" s="1186"/>
      <c r="AB1084" s="1186"/>
      <c r="AC1084" s="1186"/>
      <c r="AD1084" s="1186"/>
      <c r="AE1084" s="1186"/>
      <c r="AF1084" s="1186"/>
      <c r="AG1084" s="1186"/>
      <c r="AH1084" s="1186"/>
      <c r="AI1084" s="1186"/>
      <c r="AJ1084" s="1186"/>
      <c r="AK1084" s="1186"/>
      <c r="AL1084" s="1186"/>
      <c r="AM1084" s="1186"/>
      <c r="AN1084" s="1186"/>
      <c r="AO1084" s="1186"/>
      <c r="AP1084" s="1186"/>
      <c r="AQ1084" s="1186"/>
      <c r="AR1084" s="1186"/>
      <c r="AS1084" s="1186"/>
      <c r="AT1084" s="1186"/>
      <c r="AU1084" s="1186"/>
      <c r="AV1084" s="1186"/>
      <c r="AW1084" s="1186"/>
      <c r="AX1084" s="1186"/>
      <c r="AY1084" s="1186"/>
      <c r="AZ1084" s="1186"/>
      <c r="BA1084" s="1186"/>
      <c r="BB1084" s="1186"/>
      <c r="BC1084" s="1186"/>
      <c r="BD1084" s="1186"/>
      <c r="BE1084" s="1186"/>
      <c r="BF1084" s="1186"/>
      <c r="BG1084" s="1186"/>
      <c r="BH1084" s="1186"/>
      <c r="BI1084" s="1186"/>
      <c r="BJ1084" s="1186"/>
      <c r="BK1084" s="1186"/>
      <c r="BL1084" s="1186"/>
      <c r="BM1084" s="1186"/>
      <c r="BN1084" s="1186"/>
      <c r="BO1084" s="1186"/>
      <c r="BP1084" s="1186"/>
      <c r="BQ1084" s="1186"/>
      <c r="BR1084" s="1186"/>
      <c r="BS1084" s="1186"/>
      <c r="BT1084" s="1186"/>
      <c r="BU1084" s="1186"/>
      <c r="BV1084" s="1186"/>
      <c r="BW1084" s="1186"/>
      <c r="BX1084" s="1186"/>
      <c r="BY1084" s="1186"/>
      <c r="BZ1084" s="1186"/>
      <c r="CA1084" s="1186"/>
      <c r="CB1084" s="1186"/>
      <c r="CC1084" s="1186"/>
      <c r="CD1084" s="1186"/>
      <c r="CE1084" s="1186"/>
      <c r="CF1084" s="1186"/>
      <c r="CG1084" s="1186"/>
      <c r="CH1084" s="1186"/>
      <c r="CI1084" s="1186"/>
      <c r="CJ1084" s="1186"/>
      <c r="CK1084" s="1186"/>
      <c r="CL1084" s="1186"/>
      <c r="CM1084" s="1186"/>
      <c r="CN1084" s="1186"/>
      <c r="CO1084" s="1186"/>
      <c r="CP1084" s="1186"/>
      <c r="CQ1084" s="1186"/>
      <c r="CR1084" s="1186"/>
      <c r="CS1084" s="1186"/>
      <c r="CT1084" s="1186"/>
      <c r="CU1084" s="1186"/>
      <c r="CV1084" s="1186"/>
      <c r="CW1084" s="1186"/>
      <c r="CX1084" s="1186"/>
      <c r="CY1084" s="1186"/>
      <c r="CZ1084" s="1186"/>
      <c r="DA1084" s="1186"/>
      <c r="DB1084" s="1186"/>
      <c r="DC1084" s="1186"/>
      <c r="DD1084" s="1186"/>
      <c r="DE1084" s="1186"/>
      <c r="DF1084" s="1186"/>
      <c r="DG1084" s="1186"/>
      <c r="DH1084" s="1186"/>
      <c r="DI1084" s="1186"/>
      <c r="DJ1084" s="1186"/>
      <c r="DK1084" s="1186"/>
      <c r="DL1084" s="1186"/>
      <c r="DM1084" s="1186"/>
      <c r="DN1084" s="1186"/>
      <c r="DO1084" s="1186"/>
      <c r="DP1084" s="1186"/>
      <c r="DQ1084" s="1186"/>
      <c r="DR1084" s="1186"/>
      <c r="DS1084" s="1186"/>
      <c r="DT1084" s="1186"/>
      <c r="DU1084" s="1186"/>
      <c r="DV1084" s="1186"/>
      <c r="DW1084" s="1186"/>
      <c r="DX1084" s="1186"/>
      <c r="DY1084" s="1186"/>
      <c r="DZ1084" s="1186"/>
      <c r="EA1084" s="1186"/>
      <c r="EB1084" s="1186"/>
      <c r="EC1084" s="1186"/>
      <c r="ED1084" s="1186"/>
      <c r="EE1084" s="1186"/>
      <c r="EF1084" s="1186"/>
      <c r="EG1084" s="1186"/>
      <c r="EH1084" s="1186"/>
      <c r="EI1084" s="1186"/>
      <c r="EJ1084" s="1186"/>
      <c r="EK1084" s="1186"/>
      <c r="EL1084" s="1186"/>
      <c r="EM1084" s="1186"/>
      <c r="EN1084" s="1186"/>
      <c r="EO1084" s="1186"/>
      <c r="EP1084" s="1186"/>
      <c r="EQ1084" s="1186"/>
      <c r="ER1084" s="1186"/>
      <c r="ES1084" s="1186"/>
      <c r="ET1084" s="1186"/>
      <c r="EU1084" s="1186"/>
      <c r="EV1084" s="1186"/>
      <c r="EW1084" s="1186"/>
      <c r="EX1084" s="1186"/>
      <c r="EY1084" s="1186"/>
      <c r="EZ1084" s="1186"/>
      <c r="FA1084" s="1186"/>
      <c r="FB1084" s="1186"/>
      <c r="FC1084" s="1186"/>
      <c r="FD1084" s="1186"/>
      <c r="FE1084" s="1186"/>
      <c r="FF1084" s="1186"/>
      <c r="FG1084" s="1186"/>
      <c r="FH1084" s="1186"/>
      <c r="FI1084" s="1186"/>
      <c r="FJ1084" s="1186"/>
      <c r="FK1084" s="1186"/>
      <c r="FL1084" s="1186"/>
      <c r="FM1084" s="1186"/>
      <c r="FN1084" s="1186"/>
      <c r="FO1084" s="1186"/>
      <c r="FP1084" s="1186"/>
      <c r="FQ1084" s="1186"/>
      <c r="FR1084" s="1186"/>
      <c r="FS1084" s="1186"/>
      <c r="FT1084" s="1186"/>
      <c r="FU1084" s="1186"/>
      <c r="FV1084" s="1186"/>
      <c r="FW1084" s="1186"/>
      <c r="FX1084" s="1186"/>
      <c r="FY1084" s="1186"/>
      <c r="FZ1084" s="1186"/>
      <c r="GA1084" s="1186"/>
      <c r="GB1084" s="1186"/>
      <c r="GC1084" s="1186"/>
      <c r="GD1084" s="1186"/>
      <c r="GE1084" s="1186"/>
      <c r="GF1084" s="1186"/>
      <c r="GG1084" s="1186"/>
      <c r="GH1084" s="1186"/>
      <c r="GI1084" s="1186"/>
      <c r="GJ1084" s="1186"/>
      <c r="GK1084" s="1186"/>
      <c r="GL1084" s="1186"/>
      <c r="GM1084" s="1186"/>
      <c r="GN1084" s="1186"/>
      <c r="GO1084" s="1186"/>
      <c r="GP1084" s="1186"/>
      <c r="GQ1084" s="1186"/>
      <c r="GR1084" s="1186"/>
      <c r="GS1084" s="1186"/>
      <c r="GT1084" s="1186"/>
      <c r="GU1084" s="1186"/>
      <c r="GV1084" s="1186"/>
      <c r="GW1084" s="1186"/>
      <c r="GX1084" s="1186"/>
      <c r="GY1084" s="1186"/>
      <c r="GZ1084" s="1186"/>
      <c r="HA1084" s="1186"/>
      <c r="HB1084" s="1186"/>
      <c r="HC1084" s="1186"/>
      <c r="HD1084" s="1186"/>
      <c r="HE1084" s="1186"/>
      <c r="HF1084" s="1186"/>
      <c r="HG1084" s="1186"/>
      <c r="HH1084" s="1186"/>
      <c r="HI1084" s="1186"/>
      <c r="HJ1084" s="1186"/>
      <c r="HK1084" s="1186"/>
      <c r="HL1084" s="1186"/>
      <c r="HM1084" s="1186"/>
      <c r="HN1084" s="1186"/>
      <c r="HO1084" s="1186"/>
      <c r="HP1084" s="1186"/>
      <c r="HQ1084" s="1186"/>
      <c r="HR1084" s="1186"/>
      <c r="HS1084" s="1186"/>
      <c r="HT1084" s="1186"/>
      <c r="HU1084" s="1186"/>
      <c r="HV1084" s="1186"/>
      <c r="HW1084" s="1186"/>
      <c r="HX1084" s="1186"/>
      <c r="HY1084" s="1186"/>
      <c r="HZ1084" s="1186"/>
      <c r="IA1084" s="1186"/>
      <c r="IB1084" s="1186"/>
    </row>
    <row r="1085" spans="1:236" s="1185" customFormat="1">
      <c r="A1085" s="1540"/>
      <c r="B1085" s="1541"/>
      <c r="C1085" s="1542"/>
      <c r="D1085" s="1543"/>
      <c r="E1085" s="1186"/>
      <c r="F1085" s="1544"/>
      <c r="G1085" s="1604"/>
      <c r="H1085" s="1604"/>
      <c r="I1085" s="1186"/>
      <c r="J1085" s="1186"/>
      <c r="K1085" s="1186"/>
      <c r="L1085" s="1186"/>
      <c r="M1085" s="1186"/>
      <c r="N1085" s="1186"/>
      <c r="O1085" s="1186"/>
      <c r="P1085" s="1186"/>
      <c r="Q1085" s="1186"/>
      <c r="R1085" s="1186"/>
      <c r="S1085" s="1186"/>
      <c r="T1085" s="1186"/>
      <c r="U1085" s="1186"/>
      <c r="V1085" s="1186"/>
      <c r="W1085" s="1186"/>
      <c r="X1085" s="1186"/>
      <c r="Y1085" s="1186"/>
      <c r="Z1085" s="1186"/>
      <c r="AA1085" s="1186"/>
      <c r="AB1085" s="1186"/>
      <c r="AC1085" s="1186"/>
      <c r="AD1085" s="1186"/>
      <c r="AE1085" s="1186"/>
      <c r="AF1085" s="1186"/>
      <c r="AG1085" s="1186"/>
      <c r="AH1085" s="1186"/>
      <c r="AI1085" s="1186"/>
      <c r="AJ1085" s="1186"/>
      <c r="AK1085" s="1186"/>
      <c r="AL1085" s="1186"/>
      <c r="AM1085" s="1186"/>
      <c r="AN1085" s="1186"/>
      <c r="AO1085" s="1186"/>
      <c r="AP1085" s="1186"/>
      <c r="AQ1085" s="1186"/>
      <c r="AR1085" s="1186"/>
      <c r="AS1085" s="1186"/>
      <c r="AT1085" s="1186"/>
      <c r="AU1085" s="1186"/>
      <c r="AV1085" s="1186"/>
      <c r="AW1085" s="1186"/>
      <c r="AX1085" s="1186"/>
      <c r="AY1085" s="1186"/>
      <c r="AZ1085" s="1186"/>
      <c r="BA1085" s="1186"/>
      <c r="BB1085" s="1186"/>
      <c r="BC1085" s="1186"/>
      <c r="BD1085" s="1186"/>
      <c r="BE1085" s="1186"/>
      <c r="BF1085" s="1186"/>
      <c r="BG1085" s="1186"/>
      <c r="BH1085" s="1186"/>
      <c r="BI1085" s="1186"/>
      <c r="BJ1085" s="1186"/>
      <c r="BK1085" s="1186"/>
      <c r="BL1085" s="1186"/>
      <c r="BM1085" s="1186"/>
      <c r="BN1085" s="1186"/>
      <c r="BO1085" s="1186"/>
      <c r="BP1085" s="1186"/>
      <c r="BQ1085" s="1186"/>
      <c r="BR1085" s="1186"/>
      <c r="BS1085" s="1186"/>
      <c r="BT1085" s="1186"/>
      <c r="BU1085" s="1186"/>
      <c r="BV1085" s="1186"/>
      <c r="BW1085" s="1186"/>
      <c r="BX1085" s="1186"/>
      <c r="BY1085" s="1186"/>
      <c r="BZ1085" s="1186"/>
      <c r="CA1085" s="1186"/>
      <c r="CB1085" s="1186"/>
      <c r="CC1085" s="1186"/>
      <c r="CD1085" s="1186"/>
      <c r="CE1085" s="1186"/>
      <c r="CF1085" s="1186"/>
      <c r="CG1085" s="1186"/>
      <c r="CH1085" s="1186"/>
      <c r="CI1085" s="1186"/>
      <c r="CJ1085" s="1186"/>
      <c r="CK1085" s="1186"/>
      <c r="CL1085" s="1186"/>
      <c r="CM1085" s="1186"/>
      <c r="CN1085" s="1186"/>
      <c r="CO1085" s="1186"/>
      <c r="CP1085" s="1186"/>
      <c r="CQ1085" s="1186"/>
      <c r="CR1085" s="1186"/>
      <c r="CS1085" s="1186"/>
      <c r="CT1085" s="1186"/>
      <c r="CU1085" s="1186"/>
      <c r="CV1085" s="1186"/>
      <c r="CW1085" s="1186"/>
      <c r="CX1085" s="1186"/>
      <c r="CY1085" s="1186"/>
      <c r="CZ1085" s="1186"/>
      <c r="DA1085" s="1186"/>
      <c r="DB1085" s="1186"/>
      <c r="DC1085" s="1186"/>
      <c r="DD1085" s="1186"/>
      <c r="DE1085" s="1186"/>
      <c r="DF1085" s="1186"/>
      <c r="DG1085" s="1186"/>
      <c r="DH1085" s="1186"/>
      <c r="DI1085" s="1186"/>
      <c r="DJ1085" s="1186"/>
      <c r="DK1085" s="1186"/>
      <c r="DL1085" s="1186"/>
      <c r="DM1085" s="1186"/>
      <c r="DN1085" s="1186"/>
      <c r="DO1085" s="1186"/>
      <c r="DP1085" s="1186"/>
      <c r="DQ1085" s="1186"/>
      <c r="DR1085" s="1186"/>
      <c r="DS1085" s="1186"/>
      <c r="DT1085" s="1186"/>
      <c r="DU1085" s="1186"/>
      <c r="DV1085" s="1186"/>
      <c r="DW1085" s="1186"/>
      <c r="DX1085" s="1186"/>
      <c r="DY1085" s="1186"/>
      <c r="DZ1085" s="1186"/>
      <c r="EA1085" s="1186"/>
      <c r="EB1085" s="1186"/>
      <c r="EC1085" s="1186"/>
      <c r="ED1085" s="1186"/>
      <c r="EE1085" s="1186"/>
      <c r="EF1085" s="1186"/>
      <c r="EG1085" s="1186"/>
      <c r="EH1085" s="1186"/>
      <c r="EI1085" s="1186"/>
      <c r="EJ1085" s="1186"/>
      <c r="EK1085" s="1186"/>
      <c r="EL1085" s="1186"/>
      <c r="EM1085" s="1186"/>
      <c r="EN1085" s="1186"/>
      <c r="EO1085" s="1186"/>
      <c r="EP1085" s="1186"/>
      <c r="EQ1085" s="1186"/>
      <c r="ER1085" s="1186"/>
      <c r="ES1085" s="1186"/>
      <c r="ET1085" s="1186"/>
      <c r="EU1085" s="1186"/>
      <c r="EV1085" s="1186"/>
      <c r="EW1085" s="1186"/>
      <c r="EX1085" s="1186"/>
      <c r="EY1085" s="1186"/>
      <c r="EZ1085" s="1186"/>
      <c r="FA1085" s="1186"/>
      <c r="FB1085" s="1186"/>
      <c r="FC1085" s="1186"/>
      <c r="FD1085" s="1186"/>
      <c r="FE1085" s="1186"/>
      <c r="FF1085" s="1186"/>
      <c r="FG1085" s="1186"/>
      <c r="FH1085" s="1186"/>
      <c r="FI1085" s="1186"/>
      <c r="FJ1085" s="1186"/>
      <c r="FK1085" s="1186"/>
      <c r="FL1085" s="1186"/>
      <c r="FM1085" s="1186"/>
      <c r="FN1085" s="1186"/>
      <c r="FO1085" s="1186"/>
      <c r="FP1085" s="1186"/>
      <c r="FQ1085" s="1186"/>
      <c r="FR1085" s="1186"/>
      <c r="FS1085" s="1186"/>
      <c r="FT1085" s="1186"/>
      <c r="FU1085" s="1186"/>
      <c r="FV1085" s="1186"/>
      <c r="FW1085" s="1186"/>
      <c r="FX1085" s="1186"/>
      <c r="FY1085" s="1186"/>
      <c r="FZ1085" s="1186"/>
      <c r="GA1085" s="1186"/>
      <c r="GB1085" s="1186"/>
      <c r="GC1085" s="1186"/>
      <c r="GD1085" s="1186"/>
      <c r="GE1085" s="1186"/>
      <c r="GF1085" s="1186"/>
      <c r="GG1085" s="1186"/>
      <c r="GH1085" s="1186"/>
      <c r="GI1085" s="1186"/>
      <c r="GJ1085" s="1186"/>
      <c r="GK1085" s="1186"/>
      <c r="GL1085" s="1186"/>
      <c r="GM1085" s="1186"/>
      <c r="GN1085" s="1186"/>
      <c r="GO1085" s="1186"/>
      <c r="GP1085" s="1186"/>
      <c r="GQ1085" s="1186"/>
      <c r="GR1085" s="1186"/>
      <c r="GS1085" s="1186"/>
      <c r="GT1085" s="1186"/>
      <c r="GU1085" s="1186"/>
      <c r="GV1085" s="1186"/>
      <c r="GW1085" s="1186"/>
      <c r="GX1085" s="1186"/>
      <c r="GY1085" s="1186"/>
      <c r="GZ1085" s="1186"/>
      <c r="HA1085" s="1186"/>
      <c r="HB1085" s="1186"/>
      <c r="HC1085" s="1186"/>
      <c r="HD1085" s="1186"/>
      <c r="HE1085" s="1186"/>
      <c r="HF1085" s="1186"/>
      <c r="HG1085" s="1186"/>
      <c r="HH1085" s="1186"/>
      <c r="HI1085" s="1186"/>
      <c r="HJ1085" s="1186"/>
      <c r="HK1085" s="1186"/>
      <c r="HL1085" s="1186"/>
      <c r="HM1085" s="1186"/>
      <c r="HN1085" s="1186"/>
      <c r="HO1085" s="1186"/>
      <c r="HP1085" s="1186"/>
      <c r="HQ1085" s="1186"/>
      <c r="HR1085" s="1186"/>
      <c r="HS1085" s="1186"/>
      <c r="HT1085" s="1186"/>
      <c r="HU1085" s="1186"/>
      <c r="HV1085" s="1186"/>
      <c r="HW1085" s="1186"/>
      <c r="HX1085" s="1186"/>
      <c r="HY1085" s="1186"/>
      <c r="HZ1085" s="1186"/>
      <c r="IA1085" s="1186"/>
      <c r="IB1085" s="1186"/>
    </row>
    <row r="1086" spans="1:236" s="1185" customFormat="1">
      <c r="A1086" s="1540"/>
      <c r="B1086" s="1541"/>
      <c r="C1086" s="1542"/>
      <c r="D1086" s="1543"/>
      <c r="E1086" s="1186"/>
      <c r="F1086" s="1544"/>
      <c r="G1086" s="1604"/>
      <c r="H1086" s="1604"/>
      <c r="I1086" s="1186"/>
      <c r="J1086" s="1186"/>
      <c r="K1086" s="1186"/>
      <c r="L1086" s="1186"/>
      <c r="M1086" s="1186"/>
      <c r="N1086" s="1186"/>
      <c r="O1086" s="1186"/>
      <c r="P1086" s="1186"/>
      <c r="Q1086" s="1186"/>
      <c r="R1086" s="1186"/>
      <c r="S1086" s="1186"/>
      <c r="T1086" s="1186"/>
      <c r="U1086" s="1186"/>
      <c r="V1086" s="1186"/>
      <c r="W1086" s="1186"/>
      <c r="X1086" s="1186"/>
      <c r="Y1086" s="1186"/>
      <c r="Z1086" s="1186"/>
      <c r="AA1086" s="1186"/>
      <c r="AB1086" s="1186"/>
      <c r="AC1086" s="1186"/>
      <c r="AD1086" s="1186"/>
      <c r="AE1086" s="1186"/>
      <c r="AF1086" s="1186"/>
      <c r="AG1086" s="1186"/>
      <c r="AH1086" s="1186"/>
      <c r="AI1086" s="1186"/>
      <c r="AJ1086" s="1186"/>
      <c r="AK1086" s="1186"/>
      <c r="AL1086" s="1186"/>
      <c r="AM1086" s="1186"/>
      <c r="AN1086" s="1186"/>
      <c r="AO1086" s="1186"/>
      <c r="AP1086" s="1186"/>
      <c r="AQ1086" s="1186"/>
      <c r="AR1086" s="1186"/>
      <c r="AS1086" s="1186"/>
      <c r="AT1086" s="1186"/>
      <c r="AU1086" s="1186"/>
      <c r="AV1086" s="1186"/>
      <c r="AW1086" s="1186"/>
      <c r="AX1086" s="1186"/>
      <c r="AY1086" s="1186"/>
      <c r="AZ1086" s="1186"/>
      <c r="BA1086" s="1186"/>
      <c r="BB1086" s="1186"/>
      <c r="BC1086" s="1186"/>
      <c r="BD1086" s="1186"/>
      <c r="BE1086" s="1186"/>
      <c r="BF1086" s="1186"/>
      <c r="BG1086" s="1186"/>
      <c r="BH1086" s="1186"/>
      <c r="BI1086" s="1186"/>
      <c r="BJ1086" s="1186"/>
      <c r="BK1086" s="1186"/>
      <c r="BL1086" s="1186"/>
      <c r="BM1086" s="1186"/>
      <c r="BN1086" s="1186"/>
      <c r="BO1086" s="1186"/>
      <c r="BP1086" s="1186"/>
      <c r="BQ1086" s="1186"/>
      <c r="BR1086" s="1186"/>
      <c r="BS1086" s="1186"/>
      <c r="BT1086" s="1186"/>
      <c r="BU1086" s="1186"/>
      <c r="BV1086" s="1186"/>
      <c r="BW1086" s="1186"/>
      <c r="BX1086" s="1186"/>
      <c r="BY1086" s="1186"/>
      <c r="BZ1086" s="1186"/>
      <c r="CA1086" s="1186"/>
      <c r="CB1086" s="1186"/>
      <c r="CC1086" s="1186"/>
      <c r="CD1086" s="1186"/>
      <c r="CE1086" s="1186"/>
      <c r="CF1086" s="1186"/>
      <c r="CG1086" s="1186"/>
      <c r="CH1086" s="1186"/>
      <c r="CI1086" s="1186"/>
      <c r="CJ1086" s="1186"/>
      <c r="CK1086" s="1186"/>
      <c r="CL1086" s="1186"/>
      <c r="CM1086" s="1186"/>
      <c r="CN1086" s="1186"/>
      <c r="CO1086" s="1186"/>
      <c r="CP1086" s="1186"/>
      <c r="CQ1086" s="1186"/>
      <c r="CR1086" s="1186"/>
      <c r="CS1086" s="1186"/>
      <c r="CT1086" s="1186"/>
      <c r="CU1086" s="1186"/>
      <c r="CV1086" s="1186"/>
      <c r="CW1086" s="1186"/>
      <c r="CX1086" s="1186"/>
      <c r="CY1086" s="1186"/>
      <c r="CZ1086" s="1186"/>
      <c r="DA1086" s="1186"/>
      <c r="DB1086" s="1186"/>
      <c r="DC1086" s="1186"/>
      <c r="DD1086" s="1186"/>
      <c r="DE1086" s="1186"/>
      <c r="DF1086" s="1186"/>
      <c r="DG1086" s="1186"/>
      <c r="DH1086" s="1186"/>
      <c r="DI1086" s="1186"/>
      <c r="DJ1086" s="1186"/>
      <c r="DK1086" s="1186"/>
      <c r="DL1086" s="1186"/>
      <c r="DM1086" s="1186"/>
      <c r="DN1086" s="1186"/>
      <c r="DO1086" s="1186"/>
      <c r="DP1086" s="1186"/>
      <c r="DQ1086" s="1186"/>
      <c r="DR1086" s="1186"/>
      <c r="DS1086" s="1186"/>
      <c r="DT1086" s="1186"/>
      <c r="DU1086" s="1186"/>
      <c r="DV1086" s="1186"/>
      <c r="DW1086" s="1186"/>
      <c r="DX1086" s="1186"/>
      <c r="DY1086" s="1186"/>
      <c r="DZ1086" s="1186"/>
      <c r="EA1086" s="1186"/>
      <c r="EB1086" s="1186"/>
      <c r="EC1086" s="1186"/>
      <c r="ED1086" s="1186"/>
      <c r="EE1086" s="1186"/>
      <c r="EF1086" s="1186"/>
      <c r="EG1086" s="1186"/>
      <c r="EH1086" s="1186"/>
      <c r="EI1086" s="1186"/>
      <c r="EJ1086" s="1186"/>
      <c r="EK1086" s="1186"/>
      <c r="EL1086" s="1186"/>
      <c r="EM1086" s="1186"/>
      <c r="EN1086" s="1186"/>
      <c r="EO1086" s="1186"/>
      <c r="EP1086" s="1186"/>
      <c r="EQ1086" s="1186"/>
      <c r="ER1086" s="1186"/>
      <c r="ES1086" s="1186"/>
      <c r="ET1086" s="1186"/>
      <c r="EU1086" s="1186"/>
      <c r="EV1086" s="1186"/>
      <c r="EW1086" s="1186"/>
      <c r="EX1086" s="1186"/>
      <c r="EY1086" s="1186"/>
      <c r="EZ1086" s="1186"/>
      <c r="FA1086" s="1186"/>
      <c r="FB1086" s="1186"/>
      <c r="FC1086" s="1186"/>
      <c r="FD1086" s="1186"/>
      <c r="FE1086" s="1186"/>
      <c r="FF1086" s="1186"/>
      <c r="FG1086" s="1186"/>
      <c r="FH1086" s="1186"/>
      <c r="FI1086" s="1186"/>
      <c r="FJ1086" s="1186"/>
      <c r="FK1086" s="1186"/>
      <c r="FL1086" s="1186"/>
      <c r="FM1086" s="1186"/>
      <c r="FN1086" s="1186"/>
      <c r="FO1086" s="1186"/>
      <c r="FP1086" s="1186"/>
      <c r="FQ1086" s="1186"/>
      <c r="FR1086" s="1186"/>
      <c r="FS1086" s="1186"/>
      <c r="FT1086" s="1186"/>
      <c r="FU1086" s="1186"/>
      <c r="FV1086" s="1186"/>
      <c r="FW1086" s="1186"/>
      <c r="FX1086" s="1186"/>
      <c r="FY1086" s="1186"/>
      <c r="FZ1086" s="1186"/>
      <c r="GA1086" s="1186"/>
      <c r="GB1086" s="1186"/>
      <c r="GC1086" s="1186"/>
      <c r="GD1086" s="1186"/>
      <c r="GE1086" s="1186"/>
      <c r="GF1086" s="1186"/>
      <c r="GG1086" s="1186"/>
      <c r="GH1086" s="1186"/>
      <c r="GI1086" s="1186"/>
      <c r="GJ1086" s="1186"/>
      <c r="GK1086" s="1186"/>
      <c r="GL1086" s="1186"/>
      <c r="GM1086" s="1186"/>
      <c r="GN1086" s="1186"/>
      <c r="GO1086" s="1186"/>
      <c r="GP1086" s="1186"/>
      <c r="GQ1086" s="1186"/>
      <c r="GR1086" s="1186"/>
      <c r="GS1086" s="1186"/>
      <c r="GT1086" s="1186"/>
      <c r="GU1086" s="1186"/>
      <c r="GV1086" s="1186"/>
      <c r="GW1086" s="1186"/>
      <c r="GX1086" s="1186"/>
      <c r="GY1086" s="1186"/>
      <c r="GZ1086" s="1186"/>
      <c r="HA1086" s="1186"/>
      <c r="HB1086" s="1186"/>
      <c r="HC1086" s="1186"/>
      <c r="HD1086" s="1186"/>
      <c r="HE1086" s="1186"/>
      <c r="HF1086" s="1186"/>
      <c r="HG1086" s="1186"/>
      <c r="HH1086" s="1186"/>
      <c r="HI1086" s="1186"/>
      <c r="HJ1086" s="1186"/>
      <c r="HK1086" s="1186"/>
      <c r="HL1086" s="1186"/>
      <c r="HM1086" s="1186"/>
      <c r="HN1086" s="1186"/>
      <c r="HO1086" s="1186"/>
      <c r="HP1086" s="1186"/>
      <c r="HQ1086" s="1186"/>
      <c r="HR1086" s="1186"/>
      <c r="HS1086" s="1186"/>
      <c r="HT1086" s="1186"/>
      <c r="HU1086" s="1186"/>
      <c r="HV1086" s="1186"/>
      <c r="HW1086" s="1186"/>
      <c r="HX1086" s="1186"/>
      <c r="HY1086" s="1186"/>
      <c r="HZ1086" s="1186"/>
      <c r="IA1086" s="1186"/>
      <c r="IB1086" s="1186"/>
    </row>
    <row r="1087" spans="1:236" s="1185" customFormat="1">
      <c r="A1087" s="1540"/>
      <c r="B1087" s="1541"/>
      <c r="C1087" s="1542"/>
      <c r="D1087" s="1543"/>
      <c r="E1087" s="1186"/>
      <c r="F1087" s="1544"/>
      <c r="G1087" s="1604"/>
      <c r="H1087" s="1604"/>
      <c r="I1087" s="1186"/>
      <c r="J1087" s="1186"/>
      <c r="K1087" s="1186"/>
      <c r="L1087" s="1186"/>
      <c r="M1087" s="1186"/>
      <c r="N1087" s="1186"/>
      <c r="O1087" s="1186"/>
      <c r="P1087" s="1186"/>
      <c r="Q1087" s="1186"/>
      <c r="R1087" s="1186"/>
      <c r="S1087" s="1186"/>
      <c r="T1087" s="1186"/>
      <c r="U1087" s="1186"/>
      <c r="V1087" s="1186"/>
      <c r="W1087" s="1186"/>
      <c r="X1087" s="1186"/>
      <c r="Y1087" s="1186"/>
      <c r="Z1087" s="1186"/>
      <c r="AA1087" s="1186"/>
      <c r="AB1087" s="1186"/>
      <c r="AC1087" s="1186"/>
      <c r="AD1087" s="1186"/>
      <c r="AE1087" s="1186"/>
      <c r="AF1087" s="1186"/>
      <c r="AG1087" s="1186"/>
      <c r="AH1087" s="1186"/>
      <c r="AI1087" s="1186"/>
      <c r="AJ1087" s="1186"/>
      <c r="AK1087" s="1186"/>
      <c r="AL1087" s="1186"/>
      <c r="AM1087" s="1186"/>
      <c r="AN1087" s="1186"/>
      <c r="AO1087" s="1186"/>
      <c r="AP1087" s="1186"/>
      <c r="AQ1087" s="1186"/>
      <c r="AR1087" s="1186"/>
      <c r="AS1087" s="1186"/>
      <c r="AT1087" s="1186"/>
      <c r="AU1087" s="1186"/>
      <c r="AV1087" s="1186"/>
      <c r="AW1087" s="1186"/>
      <c r="AX1087" s="1186"/>
      <c r="AY1087" s="1186"/>
      <c r="AZ1087" s="1186"/>
      <c r="BA1087" s="1186"/>
      <c r="BB1087" s="1186"/>
      <c r="BC1087" s="1186"/>
      <c r="BD1087" s="1186"/>
      <c r="BE1087" s="1186"/>
      <c r="BF1087" s="1186"/>
      <c r="BG1087" s="1186"/>
      <c r="BH1087" s="1186"/>
      <c r="BI1087" s="1186"/>
      <c r="BJ1087" s="1186"/>
      <c r="BK1087" s="1186"/>
      <c r="BL1087" s="1186"/>
      <c r="BM1087" s="1186"/>
      <c r="BN1087" s="1186"/>
      <c r="BO1087" s="1186"/>
      <c r="BP1087" s="1186"/>
      <c r="BQ1087" s="1186"/>
      <c r="BR1087" s="1186"/>
      <c r="BS1087" s="1186"/>
      <c r="BT1087" s="1186"/>
      <c r="BU1087" s="1186"/>
      <c r="BV1087" s="1186"/>
      <c r="BW1087" s="1186"/>
      <c r="BX1087" s="1186"/>
      <c r="BY1087" s="1186"/>
      <c r="BZ1087" s="1186"/>
      <c r="CA1087" s="1186"/>
      <c r="CB1087" s="1186"/>
      <c r="CC1087" s="1186"/>
      <c r="CD1087" s="1186"/>
      <c r="CE1087" s="1186"/>
      <c r="CF1087" s="1186"/>
      <c r="CG1087" s="1186"/>
      <c r="CH1087" s="1186"/>
      <c r="CI1087" s="1186"/>
      <c r="CJ1087" s="1186"/>
      <c r="CK1087" s="1186"/>
      <c r="CL1087" s="1186"/>
      <c r="CM1087" s="1186"/>
      <c r="CN1087" s="1186"/>
      <c r="CO1087" s="1186"/>
      <c r="CP1087" s="1186"/>
      <c r="CQ1087" s="1186"/>
      <c r="CR1087" s="1186"/>
      <c r="CS1087" s="1186"/>
      <c r="CT1087" s="1186"/>
      <c r="CU1087" s="1186"/>
      <c r="CV1087" s="1186"/>
      <c r="CW1087" s="1186"/>
      <c r="CX1087" s="1186"/>
      <c r="CY1087" s="1186"/>
      <c r="CZ1087" s="1186"/>
      <c r="DA1087" s="1186"/>
      <c r="DB1087" s="1186"/>
      <c r="DC1087" s="1186"/>
      <c r="DD1087" s="1186"/>
      <c r="DE1087" s="1186"/>
      <c r="DF1087" s="1186"/>
      <c r="DG1087" s="1186"/>
      <c r="DH1087" s="1186"/>
      <c r="DI1087" s="1186"/>
      <c r="DJ1087" s="1186"/>
      <c r="DK1087" s="1186"/>
      <c r="DL1087" s="1186"/>
      <c r="DM1087" s="1186"/>
      <c r="DN1087" s="1186"/>
      <c r="DO1087" s="1186"/>
      <c r="DP1087" s="1186"/>
      <c r="DQ1087" s="1186"/>
      <c r="DR1087" s="1186"/>
      <c r="DS1087" s="1186"/>
      <c r="DT1087" s="1186"/>
      <c r="DU1087" s="1186"/>
      <c r="DV1087" s="1186"/>
      <c r="DW1087" s="1186"/>
      <c r="DX1087" s="1186"/>
      <c r="DY1087" s="1186"/>
      <c r="DZ1087" s="1186"/>
      <c r="EA1087" s="1186"/>
      <c r="EB1087" s="1186"/>
      <c r="EC1087" s="1186"/>
      <c r="ED1087" s="1186"/>
      <c r="EE1087" s="1186"/>
      <c r="EF1087" s="1186"/>
      <c r="EG1087" s="1186"/>
      <c r="EH1087" s="1186"/>
      <c r="EI1087" s="1186"/>
      <c r="EJ1087" s="1186"/>
      <c r="EK1087" s="1186"/>
      <c r="EL1087" s="1186"/>
      <c r="EM1087" s="1186"/>
      <c r="EN1087" s="1186"/>
      <c r="EO1087" s="1186"/>
      <c r="EP1087" s="1186"/>
      <c r="EQ1087" s="1186"/>
      <c r="ER1087" s="1186"/>
      <c r="ES1087" s="1186"/>
      <c r="ET1087" s="1186"/>
      <c r="EU1087" s="1186"/>
      <c r="EV1087" s="1186"/>
      <c r="EW1087" s="1186"/>
      <c r="EX1087" s="1186"/>
      <c r="EY1087" s="1186"/>
      <c r="EZ1087" s="1186"/>
      <c r="FA1087" s="1186"/>
      <c r="FB1087" s="1186"/>
      <c r="FC1087" s="1186"/>
      <c r="FD1087" s="1186"/>
      <c r="FE1087" s="1186"/>
      <c r="FF1087" s="1186"/>
      <c r="FG1087" s="1186"/>
      <c r="FH1087" s="1186"/>
      <c r="FI1087" s="1186"/>
      <c r="FJ1087" s="1186"/>
      <c r="FK1087" s="1186"/>
      <c r="FL1087" s="1186"/>
      <c r="FM1087" s="1186"/>
      <c r="FN1087" s="1186"/>
      <c r="FO1087" s="1186"/>
      <c r="FP1087" s="1186"/>
      <c r="FQ1087" s="1186"/>
      <c r="FR1087" s="1186"/>
      <c r="FS1087" s="1186"/>
      <c r="FT1087" s="1186"/>
      <c r="FU1087" s="1186"/>
      <c r="FV1087" s="1186"/>
      <c r="FW1087" s="1186"/>
      <c r="FX1087" s="1186"/>
      <c r="FY1087" s="1186"/>
      <c r="FZ1087" s="1186"/>
      <c r="GA1087" s="1186"/>
      <c r="GB1087" s="1186"/>
      <c r="GC1087" s="1186"/>
      <c r="GD1087" s="1186"/>
      <c r="GE1087" s="1186"/>
      <c r="GF1087" s="1186"/>
      <c r="GG1087" s="1186"/>
      <c r="GH1087" s="1186"/>
      <c r="GI1087" s="1186"/>
      <c r="GJ1087" s="1186"/>
      <c r="GK1087" s="1186"/>
      <c r="GL1087" s="1186"/>
      <c r="GM1087" s="1186"/>
      <c r="GN1087" s="1186"/>
      <c r="GO1087" s="1186"/>
      <c r="GP1087" s="1186"/>
      <c r="GQ1087" s="1186"/>
      <c r="GR1087" s="1186"/>
      <c r="GS1087" s="1186"/>
      <c r="GT1087" s="1186"/>
      <c r="GU1087" s="1186"/>
      <c r="GV1087" s="1186"/>
      <c r="GW1087" s="1186"/>
      <c r="GX1087" s="1186"/>
      <c r="GY1087" s="1186"/>
      <c r="GZ1087" s="1186"/>
      <c r="HA1087" s="1186"/>
      <c r="HB1087" s="1186"/>
      <c r="HC1087" s="1186"/>
      <c r="HD1087" s="1186"/>
      <c r="HE1087" s="1186"/>
      <c r="HF1087" s="1186"/>
      <c r="HG1087" s="1186"/>
      <c r="HH1087" s="1186"/>
      <c r="HI1087" s="1186"/>
      <c r="HJ1087" s="1186"/>
      <c r="HK1087" s="1186"/>
      <c r="HL1087" s="1186"/>
      <c r="HM1087" s="1186"/>
      <c r="HN1087" s="1186"/>
      <c r="HO1087" s="1186"/>
      <c r="HP1087" s="1186"/>
      <c r="HQ1087" s="1186"/>
      <c r="HR1087" s="1186"/>
      <c r="HS1087" s="1186"/>
      <c r="HT1087" s="1186"/>
      <c r="HU1087" s="1186"/>
      <c r="HV1087" s="1186"/>
      <c r="HW1087" s="1186"/>
      <c r="HX1087" s="1186"/>
      <c r="HY1087" s="1186"/>
      <c r="HZ1087" s="1186"/>
      <c r="IA1087" s="1186"/>
      <c r="IB1087" s="1186"/>
    </row>
    <row r="1088" spans="1:236" s="1185" customFormat="1">
      <c r="A1088" s="1540"/>
      <c r="B1088" s="1541"/>
      <c r="C1088" s="1542"/>
      <c r="D1088" s="1543"/>
      <c r="E1088" s="1186"/>
      <c r="F1088" s="1544"/>
      <c r="G1088" s="1604"/>
      <c r="H1088" s="1604"/>
      <c r="I1088" s="1186"/>
      <c r="J1088" s="1186"/>
      <c r="K1088" s="1186"/>
      <c r="L1088" s="1186"/>
      <c r="M1088" s="1186"/>
      <c r="N1088" s="1186"/>
      <c r="O1088" s="1186"/>
      <c r="P1088" s="1186"/>
      <c r="Q1088" s="1186"/>
      <c r="R1088" s="1186"/>
      <c r="S1088" s="1186"/>
      <c r="T1088" s="1186"/>
      <c r="U1088" s="1186"/>
      <c r="V1088" s="1186"/>
      <c r="W1088" s="1186"/>
      <c r="X1088" s="1186"/>
      <c r="Y1088" s="1186"/>
      <c r="Z1088" s="1186"/>
      <c r="AA1088" s="1186"/>
      <c r="AB1088" s="1186"/>
      <c r="AC1088" s="1186"/>
      <c r="AD1088" s="1186"/>
      <c r="AE1088" s="1186"/>
      <c r="AF1088" s="1186"/>
      <c r="AG1088" s="1186"/>
      <c r="AH1088" s="1186"/>
      <c r="AI1088" s="1186"/>
      <c r="AJ1088" s="1186"/>
      <c r="AK1088" s="1186"/>
      <c r="AL1088" s="1186"/>
      <c r="AM1088" s="1186"/>
      <c r="AN1088" s="1186"/>
      <c r="AO1088" s="1186"/>
      <c r="AP1088" s="1186"/>
      <c r="AQ1088" s="1186"/>
      <c r="AR1088" s="1186"/>
      <c r="AS1088" s="1186"/>
      <c r="AT1088" s="1186"/>
      <c r="AU1088" s="1186"/>
      <c r="AV1088" s="1186"/>
      <c r="AW1088" s="1186"/>
      <c r="AX1088" s="1186"/>
      <c r="AY1088" s="1186"/>
      <c r="AZ1088" s="1186"/>
      <c r="BA1088" s="1186"/>
      <c r="BB1088" s="1186"/>
      <c r="BC1088" s="1186"/>
      <c r="BD1088" s="1186"/>
      <c r="BE1088" s="1186"/>
      <c r="BF1088" s="1186"/>
      <c r="BG1088" s="1186"/>
      <c r="BH1088" s="1186"/>
      <c r="BI1088" s="1186"/>
      <c r="BJ1088" s="1186"/>
      <c r="BK1088" s="1186"/>
      <c r="BL1088" s="1186"/>
      <c r="BM1088" s="1186"/>
      <c r="BN1088" s="1186"/>
      <c r="BO1088" s="1186"/>
      <c r="BP1088" s="1186"/>
      <c r="BQ1088" s="1186"/>
      <c r="BR1088" s="1186"/>
      <c r="BS1088" s="1186"/>
      <c r="BT1088" s="1186"/>
      <c r="BU1088" s="1186"/>
      <c r="BV1088" s="1186"/>
      <c r="BW1088" s="1186"/>
      <c r="BX1088" s="1186"/>
      <c r="BY1088" s="1186"/>
      <c r="BZ1088" s="1186"/>
      <c r="CA1088" s="1186"/>
      <c r="CB1088" s="1186"/>
      <c r="CC1088" s="1186"/>
      <c r="CD1088" s="1186"/>
      <c r="CE1088" s="1186"/>
      <c r="CF1088" s="1186"/>
      <c r="CG1088" s="1186"/>
      <c r="CH1088" s="1186"/>
      <c r="CI1088" s="1186"/>
      <c r="CJ1088" s="1186"/>
      <c r="CK1088" s="1186"/>
      <c r="CL1088" s="1186"/>
      <c r="CM1088" s="1186"/>
      <c r="CN1088" s="1186"/>
      <c r="CO1088" s="1186"/>
      <c r="CP1088" s="1186"/>
      <c r="CQ1088" s="1186"/>
      <c r="CR1088" s="1186"/>
      <c r="CS1088" s="1186"/>
      <c r="CT1088" s="1186"/>
      <c r="CU1088" s="1186"/>
      <c r="CV1088" s="1186"/>
      <c r="CW1088" s="1186"/>
      <c r="CX1088" s="1186"/>
      <c r="CY1088" s="1186"/>
      <c r="CZ1088" s="1186"/>
      <c r="DA1088" s="1186"/>
      <c r="DB1088" s="1186"/>
      <c r="DC1088" s="1186"/>
      <c r="DD1088" s="1186"/>
      <c r="DE1088" s="1186"/>
      <c r="DF1088" s="1186"/>
      <c r="DG1088" s="1186"/>
      <c r="DH1088" s="1186"/>
      <c r="DI1088" s="1186"/>
      <c r="DJ1088" s="1186"/>
      <c r="DK1088" s="1186"/>
      <c r="DL1088" s="1186"/>
      <c r="DM1088" s="1186"/>
      <c r="DN1088" s="1186"/>
      <c r="DO1088" s="1186"/>
      <c r="DP1088" s="1186"/>
      <c r="DQ1088" s="1186"/>
      <c r="DR1088" s="1186"/>
      <c r="DS1088" s="1186"/>
      <c r="DT1088" s="1186"/>
      <c r="DU1088" s="1186"/>
      <c r="DV1088" s="1186"/>
      <c r="DW1088" s="1186"/>
      <c r="DX1088" s="1186"/>
      <c r="DY1088" s="1186"/>
      <c r="DZ1088" s="1186"/>
      <c r="EA1088" s="1186"/>
      <c r="EB1088" s="1186"/>
      <c r="EC1088" s="1186"/>
      <c r="ED1088" s="1186"/>
      <c r="EE1088" s="1186"/>
      <c r="EF1088" s="1186"/>
      <c r="EG1088" s="1186"/>
      <c r="EH1088" s="1186"/>
      <c r="EI1088" s="1186"/>
      <c r="EJ1088" s="1186"/>
      <c r="EK1088" s="1186"/>
      <c r="EL1088" s="1186"/>
      <c r="EM1088" s="1186"/>
      <c r="EN1088" s="1186"/>
      <c r="EO1088" s="1186"/>
      <c r="EP1088" s="1186"/>
      <c r="EQ1088" s="1186"/>
      <c r="ER1088" s="1186"/>
      <c r="ES1088" s="1186"/>
      <c r="ET1088" s="1186"/>
      <c r="EU1088" s="1186"/>
      <c r="EV1088" s="1186"/>
      <c r="EW1088" s="1186"/>
      <c r="EX1088" s="1186"/>
      <c r="EY1088" s="1186"/>
      <c r="EZ1088" s="1186"/>
      <c r="FA1088" s="1186"/>
      <c r="FB1088" s="1186"/>
      <c r="FC1088" s="1186"/>
      <c r="FD1088" s="1186"/>
      <c r="FE1088" s="1186"/>
      <c r="FF1088" s="1186"/>
      <c r="FG1088" s="1186"/>
      <c r="FH1088" s="1186"/>
      <c r="FI1088" s="1186"/>
      <c r="FJ1088" s="1186"/>
      <c r="FK1088" s="1186"/>
      <c r="FL1088" s="1186"/>
      <c r="FM1088" s="1186"/>
      <c r="FN1088" s="1186"/>
      <c r="FO1088" s="1186"/>
      <c r="FP1088" s="1186"/>
      <c r="FQ1088" s="1186"/>
      <c r="FR1088" s="1186"/>
      <c r="FS1088" s="1186"/>
      <c r="FT1088" s="1186"/>
      <c r="FU1088" s="1186"/>
      <c r="FV1088" s="1186"/>
      <c r="FW1088" s="1186"/>
      <c r="FX1088" s="1186"/>
      <c r="FY1088" s="1186"/>
      <c r="FZ1088" s="1186"/>
      <c r="GA1088" s="1186"/>
      <c r="GB1088" s="1186"/>
      <c r="GC1088" s="1186"/>
      <c r="GD1088" s="1186"/>
      <c r="GE1088" s="1186"/>
      <c r="GF1088" s="1186"/>
      <c r="GG1088" s="1186"/>
      <c r="GH1088" s="1186"/>
      <c r="GI1088" s="1186"/>
      <c r="GJ1088" s="1186"/>
      <c r="GK1088" s="1186"/>
      <c r="GL1088" s="1186"/>
      <c r="GM1088" s="1186"/>
      <c r="GN1088" s="1186"/>
      <c r="GO1088" s="1186"/>
      <c r="GP1088" s="1186"/>
      <c r="GQ1088" s="1186"/>
      <c r="GR1088" s="1186"/>
      <c r="GS1088" s="1186"/>
      <c r="GT1088" s="1186"/>
      <c r="GU1088" s="1186"/>
      <c r="GV1088" s="1186"/>
      <c r="GW1088" s="1186"/>
      <c r="GX1088" s="1186"/>
      <c r="GY1088" s="1186"/>
      <c r="GZ1088" s="1186"/>
      <c r="HA1088" s="1186"/>
      <c r="HB1088" s="1186"/>
      <c r="HC1088" s="1186"/>
      <c r="HD1088" s="1186"/>
      <c r="HE1088" s="1186"/>
      <c r="HF1088" s="1186"/>
      <c r="HG1088" s="1186"/>
      <c r="HH1088" s="1186"/>
      <c r="HI1088" s="1186"/>
      <c r="HJ1088" s="1186"/>
      <c r="HK1088" s="1186"/>
      <c r="HL1088" s="1186"/>
      <c r="HM1088" s="1186"/>
      <c r="HN1088" s="1186"/>
      <c r="HO1088" s="1186"/>
      <c r="HP1088" s="1186"/>
      <c r="HQ1088" s="1186"/>
      <c r="HR1088" s="1186"/>
      <c r="HS1088" s="1186"/>
      <c r="HT1088" s="1186"/>
      <c r="HU1088" s="1186"/>
      <c r="HV1088" s="1186"/>
      <c r="HW1088" s="1186"/>
      <c r="HX1088" s="1186"/>
      <c r="HY1088" s="1186"/>
      <c r="HZ1088" s="1186"/>
      <c r="IA1088" s="1186"/>
      <c r="IB1088" s="1186"/>
    </row>
    <row r="1089" spans="1:236" s="1185" customFormat="1">
      <c r="A1089" s="1540"/>
      <c r="B1089" s="1541"/>
      <c r="C1089" s="1542"/>
      <c r="D1089" s="1543"/>
      <c r="E1089" s="1186"/>
      <c r="F1089" s="1544"/>
      <c r="G1089" s="1604"/>
      <c r="H1089" s="1604"/>
      <c r="I1089" s="1186"/>
      <c r="J1089" s="1186"/>
      <c r="K1089" s="1186"/>
      <c r="L1089" s="1186"/>
      <c r="M1089" s="1186"/>
      <c r="N1089" s="1186"/>
      <c r="O1089" s="1186"/>
      <c r="P1089" s="1186"/>
      <c r="Q1089" s="1186"/>
      <c r="R1089" s="1186"/>
      <c r="S1089" s="1186"/>
      <c r="T1089" s="1186"/>
      <c r="U1089" s="1186"/>
      <c r="V1089" s="1186"/>
      <c r="W1089" s="1186"/>
      <c r="X1089" s="1186"/>
      <c r="Y1089" s="1186"/>
      <c r="Z1089" s="1186"/>
      <c r="AA1089" s="1186"/>
      <c r="AB1089" s="1186"/>
      <c r="AC1089" s="1186"/>
      <c r="AD1089" s="1186"/>
      <c r="AE1089" s="1186"/>
      <c r="AF1089" s="1186"/>
      <c r="AG1089" s="1186"/>
      <c r="AH1089" s="1186"/>
      <c r="AI1089" s="1186"/>
      <c r="AJ1089" s="1186"/>
      <c r="AK1089" s="1186"/>
      <c r="AL1089" s="1186"/>
      <c r="AM1089" s="1186"/>
      <c r="AN1089" s="1186"/>
      <c r="AO1089" s="1186"/>
      <c r="AP1089" s="1186"/>
      <c r="AQ1089" s="1186"/>
      <c r="AR1089" s="1186"/>
      <c r="AS1089" s="1186"/>
      <c r="AT1089" s="1186"/>
      <c r="AU1089" s="1186"/>
      <c r="AV1089" s="1186"/>
      <c r="AW1089" s="1186"/>
      <c r="AX1089" s="1186"/>
      <c r="AY1089" s="1186"/>
      <c r="AZ1089" s="1186"/>
      <c r="BA1089" s="1186"/>
      <c r="BB1089" s="1186"/>
      <c r="BC1089" s="1186"/>
      <c r="BD1089" s="1186"/>
      <c r="BE1089" s="1186"/>
      <c r="BF1089" s="1186"/>
      <c r="BG1089" s="1186"/>
      <c r="BH1089" s="1186"/>
      <c r="BI1089" s="1186"/>
      <c r="BJ1089" s="1186"/>
      <c r="BK1089" s="1186"/>
      <c r="BL1089" s="1186"/>
      <c r="BM1089" s="1186"/>
      <c r="BN1089" s="1186"/>
      <c r="BO1089" s="1186"/>
      <c r="BP1089" s="1186"/>
      <c r="BQ1089" s="1186"/>
      <c r="BR1089" s="1186"/>
      <c r="BS1089" s="1186"/>
      <c r="BT1089" s="1186"/>
      <c r="BU1089" s="1186"/>
      <c r="BV1089" s="1186"/>
      <c r="BW1089" s="1186"/>
      <c r="BX1089" s="1186"/>
      <c r="BY1089" s="1186"/>
      <c r="BZ1089" s="1186"/>
      <c r="CA1089" s="1186"/>
      <c r="CB1089" s="1186"/>
      <c r="CC1089" s="1186"/>
      <c r="CD1089" s="1186"/>
      <c r="CE1089" s="1186"/>
      <c r="CF1089" s="1186"/>
      <c r="CG1089" s="1186"/>
      <c r="CH1089" s="1186"/>
      <c r="CI1089" s="1186"/>
      <c r="CJ1089" s="1186"/>
      <c r="CK1089" s="1186"/>
      <c r="CL1089" s="1186"/>
      <c r="CM1089" s="1186"/>
      <c r="CN1089" s="1186"/>
      <c r="CO1089" s="1186"/>
      <c r="CP1089" s="1186"/>
      <c r="CQ1089" s="1186"/>
      <c r="CR1089" s="1186"/>
      <c r="CS1089" s="1186"/>
      <c r="CT1089" s="1186"/>
      <c r="CU1089" s="1186"/>
      <c r="CV1089" s="1186"/>
      <c r="CW1089" s="1186"/>
      <c r="CX1089" s="1186"/>
      <c r="CY1089" s="1186"/>
      <c r="CZ1089" s="1186"/>
      <c r="DA1089" s="1186"/>
      <c r="DB1089" s="1186"/>
      <c r="DC1089" s="1186"/>
      <c r="DD1089" s="1186"/>
      <c r="DE1089" s="1186"/>
      <c r="DF1089" s="1186"/>
      <c r="DG1089" s="1186"/>
      <c r="DH1089" s="1186"/>
      <c r="DI1089" s="1186"/>
      <c r="DJ1089" s="1186"/>
      <c r="DK1089" s="1186"/>
      <c r="DL1089" s="1186"/>
      <c r="DM1089" s="1186"/>
      <c r="DN1089" s="1186"/>
      <c r="DO1089" s="1186"/>
      <c r="DP1089" s="1186"/>
      <c r="DQ1089" s="1186"/>
      <c r="DR1089" s="1186"/>
      <c r="DS1089" s="1186"/>
      <c r="DT1089" s="1186"/>
      <c r="DU1089" s="1186"/>
      <c r="DV1089" s="1186"/>
      <c r="DW1089" s="1186"/>
      <c r="DX1089" s="1186"/>
      <c r="DY1089" s="1186"/>
      <c r="DZ1089" s="1186"/>
      <c r="EA1089" s="1186"/>
      <c r="EB1089" s="1186"/>
      <c r="EC1089" s="1186"/>
      <c r="ED1089" s="1186"/>
      <c r="EE1089" s="1186"/>
      <c r="EF1089" s="1186"/>
      <c r="EG1089" s="1186"/>
      <c r="EH1089" s="1186"/>
      <c r="EI1089" s="1186"/>
      <c r="EJ1089" s="1186"/>
      <c r="EK1089" s="1186"/>
      <c r="EL1089" s="1186"/>
      <c r="EM1089" s="1186"/>
      <c r="EN1089" s="1186"/>
      <c r="EO1089" s="1186"/>
      <c r="EP1089" s="1186"/>
      <c r="EQ1089" s="1186"/>
      <c r="ER1089" s="1186"/>
      <c r="ES1089" s="1186"/>
      <c r="ET1089" s="1186"/>
      <c r="EU1089" s="1186"/>
      <c r="EV1089" s="1186"/>
      <c r="EW1089" s="1186"/>
      <c r="EX1089" s="1186"/>
      <c r="EY1089" s="1186"/>
      <c r="EZ1089" s="1186"/>
      <c r="FA1089" s="1186"/>
      <c r="FB1089" s="1186"/>
      <c r="FC1089" s="1186"/>
      <c r="FD1089" s="1186"/>
      <c r="FE1089" s="1186"/>
      <c r="FF1089" s="1186"/>
      <c r="FG1089" s="1186"/>
      <c r="FH1089" s="1186"/>
      <c r="FI1089" s="1186"/>
      <c r="FJ1089" s="1186"/>
      <c r="FK1089" s="1186"/>
      <c r="FL1089" s="1186"/>
      <c r="FM1089" s="1186"/>
      <c r="FN1089" s="1186"/>
      <c r="FO1089" s="1186"/>
      <c r="FP1089" s="1186"/>
      <c r="FQ1089" s="1186"/>
      <c r="FR1089" s="1186"/>
      <c r="FS1089" s="1186"/>
      <c r="FT1089" s="1186"/>
      <c r="FU1089" s="1186"/>
      <c r="FV1089" s="1186"/>
      <c r="FW1089" s="1186"/>
      <c r="FX1089" s="1186"/>
      <c r="FY1089" s="1186"/>
      <c r="FZ1089" s="1186"/>
      <c r="GA1089" s="1186"/>
      <c r="GB1089" s="1186"/>
      <c r="GC1089" s="1186"/>
      <c r="GD1089" s="1186"/>
      <c r="GE1089" s="1186"/>
      <c r="GF1089" s="1186"/>
      <c r="GG1089" s="1186"/>
      <c r="GH1089" s="1186"/>
      <c r="GI1089" s="1186"/>
      <c r="GJ1089" s="1186"/>
      <c r="GK1089" s="1186"/>
      <c r="GL1089" s="1186"/>
      <c r="GM1089" s="1186"/>
      <c r="GN1089" s="1186"/>
      <c r="GO1089" s="1186"/>
      <c r="GP1089" s="1186"/>
      <c r="GQ1089" s="1186"/>
      <c r="GR1089" s="1186"/>
      <c r="GS1089" s="1186"/>
      <c r="GT1089" s="1186"/>
      <c r="GU1089" s="1186"/>
      <c r="GV1089" s="1186"/>
      <c r="GW1089" s="1186"/>
      <c r="GX1089" s="1186"/>
      <c r="GY1089" s="1186"/>
      <c r="GZ1089" s="1186"/>
      <c r="HA1089" s="1186"/>
      <c r="HB1089" s="1186"/>
      <c r="HC1089" s="1186"/>
      <c r="HD1089" s="1186"/>
      <c r="HE1089" s="1186"/>
      <c r="HF1089" s="1186"/>
      <c r="HG1089" s="1186"/>
      <c r="HH1089" s="1186"/>
      <c r="HI1089" s="1186"/>
      <c r="HJ1089" s="1186"/>
      <c r="HK1089" s="1186"/>
      <c r="HL1089" s="1186"/>
      <c r="HM1089" s="1186"/>
      <c r="HN1089" s="1186"/>
      <c r="HO1089" s="1186"/>
      <c r="HP1089" s="1186"/>
      <c r="HQ1089" s="1186"/>
      <c r="HR1089" s="1186"/>
      <c r="HS1089" s="1186"/>
      <c r="HT1089" s="1186"/>
      <c r="HU1089" s="1186"/>
      <c r="HV1089" s="1186"/>
      <c r="HW1089" s="1186"/>
      <c r="HX1089" s="1186"/>
      <c r="HY1089" s="1186"/>
      <c r="HZ1089" s="1186"/>
      <c r="IA1089" s="1186"/>
      <c r="IB1089" s="1186"/>
    </row>
    <row r="1090" spans="1:236" s="1185" customFormat="1">
      <c r="A1090" s="1540"/>
      <c r="B1090" s="1541"/>
      <c r="C1090" s="1542"/>
      <c r="D1090" s="1543"/>
      <c r="E1090" s="1186"/>
      <c r="F1090" s="1544"/>
      <c r="G1090" s="1604"/>
      <c r="H1090" s="1604"/>
      <c r="I1090" s="1186"/>
      <c r="J1090" s="1186"/>
      <c r="K1090" s="1186"/>
      <c r="L1090" s="1186"/>
      <c r="M1090" s="1186"/>
      <c r="N1090" s="1186"/>
      <c r="O1090" s="1186"/>
      <c r="P1090" s="1186"/>
      <c r="Q1090" s="1186"/>
      <c r="R1090" s="1186"/>
      <c r="S1090" s="1186"/>
      <c r="T1090" s="1186"/>
      <c r="U1090" s="1186"/>
      <c r="V1090" s="1186"/>
      <c r="W1090" s="1186"/>
      <c r="X1090" s="1186"/>
      <c r="Y1090" s="1186"/>
      <c r="Z1090" s="1186"/>
      <c r="AA1090" s="1186"/>
      <c r="AB1090" s="1186"/>
      <c r="AC1090" s="1186"/>
      <c r="AD1090" s="1186"/>
      <c r="AE1090" s="1186"/>
      <c r="AF1090" s="1186"/>
      <c r="AG1090" s="1186"/>
      <c r="AH1090" s="1186"/>
      <c r="AI1090" s="1186"/>
      <c r="AJ1090" s="1186"/>
      <c r="AK1090" s="1186"/>
      <c r="AL1090" s="1186"/>
      <c r="AM1090" s="1186"/>
      <c r="AN1090" s="1186"/>
      <c r="AO1090" s="1186"/>
      <c r="AP1090" s="1186"/>
      <c r="AQ1090" s="1186"/>
      <c r="AR1090" s="1186"/>
      <c r="AS1090" s="1186"/>
      <c r="AT1090" s="1186"/>
      <c r="AU1090" s="1186"/>
      <c r="AV1090" s="1186"/>
      <c r="AW1090" s="1186"/>
      <c r="AX1090" s="1186"/>
      <c r="AY1090" s="1186"/>
      <c r="AZ1090" s="1186"/>
      <c r="BA1090" s="1186"/>
      <c r="BB1090" s="1186"/>
      <c r="BC1090" s="1186"/>
      <c r="BD1090" s="1186"/>
      <c r="BE1090" s="1186"/>
      <c r="BF1090" s="1186"/>
      <c r="BG1090" s="1186"/>
      <c r="BH1090" s="1186"/>
      <c r="BI1090" s="1186"/>
      <c r="BJ1090" s="1186"/>
      <c r="BK1090" s="1186"/>
      <c r="BL1090" s="1186"/>
      <c r="BM1090" s="1186"/>
      <c r="BN1090" s="1186"/>
      <c r="BO1090" s="1186"/>
      <c r="BP1090" s="1186"/>
      <c r="BQ1090" s="1186"/>
      <c r="BR1090" s="1186"/>
      <c r="BS1090" s="1186"/>
      <c r="BT1090" s="1186"/>
      <c r="BU1090" s="1186"/>
      <c r="BV1090" s="1186"/>
      <c r="BW1090" s="1186"/>
      <c r="BX1090" s="1186"/>
      <c r="BY1090" s="1186"/>
      <c r="BZ1090" s="1186"/>
      <c r="CA1090" s="1186"/>
      <c r="CB1090" s="1186"/>
      <c r="CC1090" s="1186"/>
      <c r="CD1090" s="1186"/>
      <c r="CE1090" s="1186"/>
      <c r="CF1090" s="1186"/>
      <c r="CG1090" s="1186"/>
      <c r="CH1090" s="1186"/>
      <c r="CI1090" s="1186"/>
      <c r="CJ1090" s="1186"/>
      <c r="CK1090" s="1186"/>
      <c r="CL1090" s="1186"/>
      <c r="CM1090" s="1186"/>
      <c r="CN1090" s="1186"/>
      <c r="CO1090" s="1186"/>
      <c r="CP1090" s="1186"/>
      <c r="CQ1090" s="1186"/>
      <c r="CR1090" s="1186"/>
      <c r="CS1090" s="1186"/>
      <c r="CT1090" s="1186"/>
      <c r="CU1090" s="1186"/>
      <c r="CV1090" s="1186"/>
      <c r="CW1090" s="1186"/>
      <c r="CX1090" s="1186"/>
      <c r="CY1090" s="1186"/>
      <c r="CZ1090" s="1186"/>
      <c r="DA1090" s="1186"/>
      <c r="DB1090" s="1186"/>
      <c r="DC1090" s="1186"/>
      <c r="DD1090" s="1186"/>
      <c r="DE1090" s="1186"/>
      <c r="DF1090" s="1186"/>
      <c r="DG1090" s="1186"/>
      <c r="DH1090" s="1186"/>
      <c r="DI1090" s="1186"/>
      <c r="DJ1090" s="1186"/>
      <c r="DK1090" s="1186"/>
      <c r="DL1090" s="1186"/>
      <c r="DM1090" s="1186"/>
      <c r="DN1090" s="1186"/>
      <c r="DO1090" s="1186"/>
      <c r="DP1090" s="1186"/>
      <c r="DQ1090" s="1186"/>
      <c r="DR1090" s="1186"/>
      <c r="DS1090" s="1186"/>
      <c r="DT1090" s="1186"/>
      <c r="DU1090" s="1186"/>
      <c r="DV1090" s="1186"/>
      <c r="DW1090" s="1186"/>
      <c r="DX1090" s="1186"/>
      <c r="DY1090" s="1186"/>
      <c r="DZ1090" s="1186"/>
      <c r="EA1090" s="1186"/>
      <c r="EB1090" s="1186"/>
      <c r="EC1090" s="1186"/>
      <c r="ED1090" s="1186"/>
      <c r="EE1090" s="1186"/>
      <c r="EF1090" s="1186"/>
      <c r="EG1090" s="1186"/>
      <c r="EH1090" s="1186"/>
      <c r="EI1090" s="1186"/>
      <c r="EJ1090" s="1186"/>
      <c r="EK1090" s="1186"/>
      <c r="EL1090" s="1186"/>
      <c r="EM1090" s="1186"/>
      <c r="EN1090" s="1186"/>
      <c r="EO1090" s="1186"/>
      <c r="EP1090" s="1186"/>
      <c r="EQ1090" s="1186"/>
      <c r="ER1090" s="1186"/>
      <c r="ES1090" s="1186"/>
      <c r="ET1090" s="1186"/>
      <c r="EU1090" s="1186"/>
      <c r="EV1090" s="1186"/>
      <c r="EW1090" s="1186"/>
      <c r="EX1090" s="1186"/>
      <c r="EY1090" s="1186"/>
      <c r="EZ1090" s="1186"/>
      <c r="FA1090" s="1186"/>
      <c r="FB1090" s="1186"/>
      <c r="FC1090" s="1186"/>
      <c r="FD1090" s="1186"/>
      <c r="FE1090" s="1186"/>
      <c r="FF1090" s="1186"/>
      <c r="FG1090" s="1186"/>
      <c r="FH1090" s="1186"/>
      <c r="FI1090" s="1186"/>
      <c r="FJ1090" s="1186"/>
      <c r="FK1090" s="1186"/>
      <c r="FL1090" s="1186"/>
      <c r="FM1090" s="1186"/>
      <c r="FN1090" s="1186"/>
      <c r="FO1090" s="1186"/>
      <c r="FP1090" s="1186"/>
      <c r="FQ1090" s="1186"/>
      <c r="FR1090" s="1186"/>
      <c r="FS1090" s="1186"/>
      <c r="FT1090" s="1186"/>
      <c r="FU1090" s="1186"/>
      <c r="FV1090" s="1186"/>
      <c r="FW1090" s="1186"/>
      <c r="FX1090" s="1186"/>
      <c r="FY1090" s="1186"/>
      <c r="FZ1090" s="1186"/>
      <c r="GA1090" s="1186"/>
      <c r="GB1090" s="1186"/>
      <c r="GC1090" s="1186"/>
      <c r="GD1090" s="1186"/>
      <c r="GE1090" s="1186"/>
      <c r="GF1090" s="1186"/>
      <c r="GG1090" s="1186"/>
      <c r="GH1090" s="1186"/>
      <c r="GI1090" s="1186"/>
      <c r="GJ1090" s="1186"/>
      <c r="GK1090" s="1186"/>
      <c r="GL1090" s="1186"/>
      <c r="GM1090" s="1186"/>
      <c r="GN1090" s="1186"/>
      <c r="GO1090" s="1186"/>
      <c r="GP1090" s="1186"/>
      <c r="GQ1090" s="1186"/>
      <c r="GR1090" s="1186"/>
      <c r="GS1090" s="1186"/>
      <c r="GT1090" s="1186"/>
      <c r="GU1090" s="1186"/>
      <c r="GV1090" s="1186"/>
      <c r="GW1090" s="1186"/>
      <c r="GX1090" s="1186"/>
      <c r="GY1090" s="1186"/>
      <c r="GZ1090" s="1186"/>
      <c r="HA1090" s="1186"/>
      <c r="HB1090" s="1186"/>
      <c r="HC1090" s="1186"/>
      <c r="HD1090" s="1186"/>
      <c r="HE1090" s="1186"/>
      <c r="HF1090" s="1186"/>
      <c r="HG1090" s="1186"/>
      <c r="HH1090" s="1186"/>
      <c r="HI1090" s="1186"/>
      <c r="HJ1090" s="1186"/>
      <c r="HK1090" s="1186"/>
      <c r="HL1090" s="1186"/>
      <c r="HM1090" s="1186"/>
      <c r="HN1090" s="1186"/>
      <c r="HO1090" s="1186"/>
      <c r="HP1090" s="1186"/>
      <c r="HQ1090" s="1186"/>
      <c r="HR1090" s="1186"/>
      <c r="HS1090" s="1186"/>
      <c r="HT1090" s="1186"/>
      <c r="HU1090" s="1186"/>
      <c r="HV1090" s="1186"/>
      <c r="HW1090" s="1186"/>
      <c r="HX1090" s="1186"/>
      <c r="HY1090" s="1186"/>
      <c r="HZ1090" s="1186"/>
      <c r="IA1090" s="1186"/>
      <c r="IB1090" s="1186"/>
    </row>
    <row r="1091" spans="1:236" s="1185" customFormat="1">
      <c r="A1091" s="1540"/>
      <c r="B1091" s="1541"/>
      <c r="C1091" s="1542"/>
      <c r="D1091" s="1543"/>
      <c r="E1091" s="1186"/>
      <c r="F1091" s="1544"/>
      <c r="G1091" s="1604"/>
      <c r="H1091" s="1604"/>
      <c r="I1091" s="1186"/>
      <c r="J1091" s="1186"/>
      <c r="K1091" s="1186"/>
      <c r="L1091" s="1186"/>
      <c r="M1091" s="1186"/>
      <c r="N1091" s="1186"/>
      <c r="O1091" s="1186"/>
      <c r="P1091" s="1186"/>
      <c r="Q1091" s="1186"/>
      <c r="R1091" s="1186"/>
      <c r="S1091" s="1186"/>
      <c r="T1091" s="1186"/>
      <c r="U1091" s="1186"/>
      <c r="V1091" s="1186"/>
      <c r="W1091" s="1186"/>
      <c r="X1091" s="1186"/>
      <c r="Y1091" s="1186"/>
      <c r="Z1091" s="1186"/>
      <c r="AA1091" s="1186"/>
      <c r="AB1091" s="1186"/>
      <c r="AC1091" s="1186"/>
      <c r="AD1091" s="1186"/>
      <c r="AE1091" s="1186"/>
      <c r="AF1091" s="1186"/>
      <c r="AG1091" s="1186"/>
      <c r="AH1091" s="1186"/>
      <c r="AI1091" s="1186"/>
      <c r="AJ1091" s="1186"/>
      <c r="AK1091" s="1186"/>
      <c r="AL1091" s="1186"/>
      <c r="AM1091" s="1186"/>
      <c r="AN1091" s="1186"/>
      <c r="AO1091" s="1186"/>
      <c r="AP1091" s="1186"/>
      <c r="AQ1091" s="1186"/>
      <c r="AR1091" s="1186"/>
      <c r="AS1091" s="1186"/>
      <c r="AT1091" s="1186"/>
      <c r="AU1091" s="1186"/>
      <c r="AV1091" s="1186"/>
      <c r="AW1091" s="1186"/>
      <c r="AX1091" s="1186"/>
      <c r="AY1091" s="1186"/>
      <c r="AZ1091" s="1186"/>
      <c r="BA1091" s="1186"/>
      <c r="BB1091" s="1186"/>
      <c r="BC1091" s="1186"/>
      <c r="BD1091" s="1186"/>
      <c r="BE1091" s="1186"/>
      <c r="BF1091" s="1186"/>
      <c r="BG1091" s="1186"/>
      <c r="BH1091" s="1186"/>
      <c r="BI1091" s="1186"/>
      <c r="BJ1091" s="1186"/>
      <c r="BK1091" s="1186"/>
      <c r="BL1091" s="1186"/>
      <c r="BM1091" s="1186"/>
      <c r="BN1091" s="1186"/>
      <c r="BO1091" s="1186"/>
      <c r="BP1091" s="1186"/>
      <c r="BQ1091" s="1186"/>
      <c r="BR1091" s="1186"/>
      <c r="BS1091" s="1186"/>
      <c r="BT1091" s="1186"/>
      <c r="BU1091" s="1186"/>
      <c r="BV1091" s="1186"/>
      <c r="BW1091" s="1186"/>
      <c r="BX1091" s="1186"/>
      <c r="BY1091" s="1186"/>
      <c r="BZ1091" s="1186"/>
      <c r="CA1091" s="1186"/>
      <c r="CB1091" s="1186"/>
      <c r="CC1091" s="1186"/>
      <c r="CD1091" s="1186"/>
      <c r="CE1091" s="1186"/>
      <c r="CF1091" s="1186"/>
      <c r="CG1091" s="1186"/>
      <c r="CH1091" s="1186"/>
      <c r="CI1091" s="1186"/>
      <c r="CJ1091" s="1186"/>
      <c r="CK1091" s="1186"/>
      <c r="CL1091" s="1186"/>
      <c r="CM1091" s="1186"/>
      <c r="CN1091" s="1186"/>
      <c r="CO1091" s="1186"/>
      <c r="CP1091" s="1186"/>
      <c r="CQ1091" s="1186"/>
      <c r="CR1091" s="1186"/>
      <c r="CS1091" s="1186"/>
      <c r="CT1091" s="1186"/>
      <c r="CU1091" s="1186"/>
      <c r="CV1091" s="1186"/>
      <c r="CW1091" s="1186"/>
      <c r="CX1091" s="1186"/>
      <c r="CY1091" s="1186"/>
      <c r="CZ1091" s="1186"/>
      <c r="DA1091" s="1186"/>
      <c r="DB1091" s="1186"/>
      <c r="DC1091" s="1186"/>
      <c r="DD1091" s="1186"/>
      <c r="DE1091" s="1186"/>
      <c r="DF1091" s="1186"/>
      <c r="DG1091" s="1186"/>
      <c r="DH1091" s="1186"/>
      <c r="DI1091" s="1186"/>
      <c r="DJ1091" s="1186"/>
      <c r="DK1091" s="1186"/>
      <c r="DL1091" s="1186"/>
      <c r="DM1091" s="1186"/>
      <c r="DN1091" s="1186"/>
      <c r="DO1091" s="1186"/>
      <c r="DP1091" s="1186"/>
      <c r="DQ1091" s="1186"/>
      <c r="DR1091" s="1186"/>
      <c r="DS1091" s="1186"/>
      <c r="DT1091" s="1186"/>
      <c r="DU1091" s="1186"/>
      <c r="DV1091" s="1186"/>
      <c r="DW1091" s="1186"/>
      <c r="DX1091" s="1186"/>
      <c r="DY1091" s="1186"/>
      <c r="DZ1091" s="1186"/>
      <c r="EA1091" s="1186"/>
      <c r="EB1091" s="1186"/>
      <c r="EC1091" s="1186"/>
      <c r="ED1091" s="1186"/>
      <c r="EE1091" s="1186"/>
      <c r="EF1091" s="1186"/>
      <c r="EG1091" s="1186"/>
      <c r="EH1091" s="1186"/>
      <c r="EI1091" s="1186"/>
      <c r="EJ1091" s="1186"/>
      <c r="EK1091" s="1186"/>
      <c r="EL1091" s="1186"/>
      <c r="EM1091" s="1186"/>
      <c r="EN1091" s="1186"/>
      <c r="EO1091" s="1186"/>
      <c r="EP1091" s="1186"/>
      <c r="EQ1091" s="1186"/>
      <c r="ER1091" s="1186"/>
      <c r="ES1091" s="1186"/>
      <c r="ET1091" s="1186"/>
      <c r="EU1091" s="1186"/>
      <c r="EV1091" s="1186"/>
      <c r="EW1091" s="1186"/>
      <c r="EX1091" s="1186"/>
      <c r="EY1091" s="1186"/>
      <c r="EZ1091" s="1186"/>
      <c r="FA1091" s="1186"/>
      <c r="FB1091" s="1186"/>
      <c r="FC1091" s="1186"/>
      <c r="FD1091" s="1186"/>
      <c r="FE1091" s="1186"/>
      <c r="FF1091" s="1186"/>
      <c r="FG1091" s="1186"/>
      <c r="FH1091" s="1186"/>
      <c r="FI1091" s="1186"/>
      <c r="FJ1091" s="1186"/>
      <c r="FK1091" s="1186"/>
      <c r="FL1091" s="1186"/>
      <c r="FM1091" s="1186"/>
      <c r="FN1091" s="1186"/>
      <c r="FO1091" s="1186"/>
      <c r="FP1091" s="1186"/>
      <c r="FQ1091" s="1186"/>
      <c r="FR1091" s="1186"/>
      <c r="FS1091" s="1186"/>
      <c r="FT1091" s="1186"/>
      <c r="FU1091" s="1186"/>
      <c r="FV1091" s="1186"/>
      <c r="FW1091" s="1186"/>
      <c r="FX1091" s="1186"/>
      <c r="FY1091" s="1186"/>
      <c r="FZ1091" s="1186"/>
      <c r="GA1091" s="1186"/>
      <c r="GB1091" s="1186"/>
      <c r="GC1091" s="1186"/>
      <c r="GD1091" s="1186"/>
      <c r="GE1091" s="1186"/>
      <c r="GF1091" s="1186"/>
      <c r="GG1091" s="1186"/>
      <c r="GH1091" s="1186"/>
      <c r="GI1091" s="1186"/>
      <c r="GJ1091" s="1186"/>
      <c r="GK1091" s="1186"/>
      <c r="GL1091" s="1186"/>
      <c r="GM1091" s="1186"/>
      <c r="GN1091" s="1186"/>
      <c r="GO1091" s="1186"/>
      <c r="GP1091" s="1186"/>
      <c r="GQ1091" s="1186"/>
      <c r="GR1091" s="1186"/>
      <c r="GS1091" s="1186"/>
      <c r="GT1091" s="1186"/>
      <c r="GU1091" s="1186"/>
      <c r="GV1091" s="1186"/>
      <c r="GW1091" s="1186"/>
      <c r="GX1091" s="1186"/>
      <c r="GY1091" s="1186"/>
      <c r="GZ1091" s="1186"/>
      <c r="HA1091" s="1186"/>
      <c r="HB1091" s="1186"/>
      <c r="HC1091" s="1186"/>
      <c r="HD1091" s="1186"/>
      <c r="HE1091" s="1186"/>
      <c r="HF1091" s="1186"/>
      <c r="HG1091" s="1186"/>
      <c r="HH1091" s="1186"/>
      <c r="HI1091" s="1186"/>
      <c r="HJ1091" s="1186"/>
      <c r="HK1091" s="1186"/>
      <c r="HL1091" s="1186"/>
      <c r="HM1091" s="1186"/>
      <c r="HN1091" s="1186"/>
      <c r="HO1091" s="1186"/>
      <c r="HP1091" s="1186"/>
      <c r="HQ1091" s="1186"/>
      <c r="HR1091" s="1186"/>
      <c r="HS1091" s="1186"/>
      <c r="HT1091" s="1186"/>
      <c r="HU1091" s="1186"/>
      <c r="HV1091" s="1186"/>
      <c r="HW1091" s="1186"/>
      <c r="HX1091" s="1186"/>
      <c r="HY1091" s="1186"/>
      <c r="HZ1091" s="1186"/>
      <c r="IA1091" s="1186"/>
      <c r="IB1091" s="1186"/>
    </row>
    <row r="1092" spans="1:236" s="1185" customFormat="1">
      <c r="A1092" s="1540"/>
      <c r="B1092" s="1541"/>
      <c r="C1092" s="1542"/>
      <c r="D1092" s="1543"/>
      <c r="E1092" s="1186"/>
      <c r="F1092" s="1544"/>
      <c r="G1092" s="1604"/>
      <c r="H1092" s="1604"/>
      <c r="I1092" s="1186"/>
      <c r="J1092" s="1186"/>
      <c r="K1092" s="1186"/>
      <c r="L1092" s="1186"/>
      <c r="M1092" s="1186"/>
      <c r="N1092" s="1186"/>
      <c r="O1092" s="1186"/>
      <c r="P1092" s="1186"/>
      <c r="Q1092" s="1186"/>
      <c r="R1092" s="1186"/>
      <c r="S1092" s="1186"/>
      <c r="T1092" s="1186"/>
      <c r="U1092" s="1186"/>
      <c r="V1092" s="1186"/>
      <c r="W1092" s="1186"/>
      <c r="X1092" s="1186"/>
      <c r="Y1092" s="1186"/>
      <c r="Z1092" s="1186"/>
      <c r="AA1092" s="1186"/>
      <c r="AB1092" s="1186"/>
      <c r="AC1092" s="1186"/>
      <c r="AD1092" s="1186"/>
      <c r="AE1092" s="1186"/>
      <c r="AF1092" s="1186"/>
      <c r="AG1092" s="1186"/>
      <c r="AH1092" s="1186"/>
      <c r="AI1092" s="1186"/>
      <c r="AJ1092" s="1186"/>
      <c r="AK1092" s="1186"/>
      <c r="AL1092" s="1186"/>
      <c r="AM1092" s="1186"/>
      <c r="AN1092" s="1186"/>
      <c r="AO1092" s="1186"/>
      <c r="AP1092" s="1186"/>
      <c r="AQ1092" s="1186"/>
      <c r="AR1092" s="1186"/>
      <c r="AS1092" s="1186"/>
      <c r="AT1092" s="1186"/>
      <c r="AU1092" s="1186"/>
      <c r="AV1092" s="1186"/>
      <c r="AW1092" s="1186"/>
      <c r="AX1092" s="1186"/>
      <c r="AY1092" s="1186"/>
      <c r="AZ1092" s="1186"/>
      <c r="BA1092" s="1186"/>
      <c r="BB1092" s="1186"/>
      <c r="BC1092" s="1186"/>
      <c r="BD1092" s="1186"/>
      <c r="BE1092" s="1186"/>
      <c r="BF1092" s="1186"/>
      <c r="BG1092" s="1186"/>
      <c r="BH1092" s="1186"/>
      <c r="BI1092" s="1186"/>
      <c r="BJ1092" s="1186"/>
      <c r="BK1092" s="1186"/>
      <c r="BL1092" s="1186"/>
      <c r="BM1092" s="1186"/>
      <c r="BN1092" s="1186"/>
      <c r="BO1092" s="1186"/>
      <c r="BP1092" s="1186"/>
      <c r="BQ1092" s="1186"/>
      <c r="BR1092" s="1186"/>
      <c r="BS1092" s="1186"/>
      <c r="BT1092" s="1186"/>
      <c r="BU1092" s="1186"/>
      <c r="BV1092" s="1186"/>
      <c r="BW1092" s="1186"/>
      <c r="BX1092" s="1186"/>
      <c r="BY1092" s="1186"/>
      <c r="BZ1092" s="1186"/>
      <c r="CA1092" s="1186"/>
      <c r="CB1092" s="1186"/>
      <c r="CC1092" s="1186"/>
      <c r="CD1092" s="1186"/>
      <c r="CE1092" s="1186"/>
      <c r="CF1092" s="1186"/>
      <c r="CG1092" s="1186"/>
      <c r="CH1092" s="1186"/>
      <c r="CI1092" s="1186"/>
      <c r="CJ1092" s="1186"/>
      <c r="CK1092" s="1186"/>
      <c r="CL1092" s="1186"/>
      <c r="CM1092" s="1186"/>
      <c r="CN1092" s="1186"/>
      <c r="CO1092" s="1186"/>
      <c r="CP1092" s="1186"/>
      <c r="CQ1092" s="1186"/>
      <c r="CR1092" s="1186"/>
      <c r="CS1092" s="1186"/>
      <c r="CT1092" s="1186"/>
      <c r="CU1092" s="1186"/>
      <c r="CV1092" s="1186"/>
      <c r="CW1092" s="1186"/>
      <c r="CX1092" s="1186"/>
      <c r="CY1092" s="1186"/>
      <c r="CZ1092" s="1186"/>
      <c r="DA1092" s="1186"/>
      <c r="DB1092" s="1186"/>
      <c r="DC1092" s="1186"/>
      <c r="DD1092" s="1186"/>
      <c r="DE1092" s="1186"/>
      <c r="DF1092" s="1186"/>
      <c r="DG1092" s="1186"/>
      <c r="DH1092" s="1186"/>
      <c r="DI1092" s="1186"/>
      <c r="DJ1092" s="1186"/>
      <c r="DK1092" s="1186"/>
      <c r="DL1092" s="1186"/>
      <c r="DM1092" s="1186"/>
      <c r="DN1092" s="1186"/>
      <c r="DO1092" s="1186"/>
      <c r="DP1092" s="1186"/>
      <c r="DQ1092" s="1186"/>
      <c r="DR1092" s="1186"/>
      <c r="DS1092" s="1186"/>
      <c r="DT1092" s="1186"/>
      <c r="DU1092" s="1186"/>
      <c r="DV1092" s="1186"/>
      <c r="DW1092" s="1186"/>
      <c r="DX1092" s="1186"/>
      <c r="DY1092" s="1186"/>
      <c r="DZ1092" s="1186"/>
      <c r="EA1092" s="1186"/>
      <c r="EB1092" s="1186"/>
      <c r="EC1092" s="1186"/>
      <c r="ED1092" s="1186"/>
      <c r="EE1092" s="1186"/>
      <c r="EF1092" s="1186"/>
      <c r="EG1092" s="1186"/>
      <c r="EH1092" s="1186"/>
      <c r="EI1092" s="1186"/>
      <c r="EJ1092" s="1186"/>
      <c r="EK1092" s="1186"/>
      <c r="EL1092" s="1186"/>
      <c r="EM1092" s="1186"/>
      <c r="EN1092" s="1186"/>
      <c r="EO1092" s="1186"/>
      <c r="EP1092" s="1186"/>
      <c r="EQ1092" s="1186"/>
      <c r="ER1092" s="1186"/>
      <c r="ES1092" s="1186"/>
      <c r="ET1092" s="1186"/>
      <c r="EU1092" s="1186"/>
      <c r="EV1092" s="1186"/>
      <c r="EW1092" s="1186"/>
      <c r="EX1092" s="1186"/>
      <c r="EY1092" s="1186"/>
      <c r="EZ1092" s="1186"/>
      <c r="FA1092" s="1186"/>
      <c r="FB1092" s="1186"/>
      <c r="FC1092" s="1186"/>
      <c r="FD1092" s="1186"/>
      <c r="FE1092" s="1186"/>
      <c r="FF1092" s="1186"/>
      <c r="FG1092" s="1186"/>
      <c r="FH1092" s="1186"/>
      <c r="FI1092" s="1186"/>
      <c r="FJ1092" s="1186"/>
      <c r="FK1092" s="1186"/>
      <c r="FL1092" s="1186"/>
      <c r="FM1092" s="1186"/>
      <c r="FN1092" s="1186"/>
      <c r="FO1092" s="1186"/>
      <c r="FP1092" s="1186"/>
      <c r="FQ1092" s="1186"/>
      <c r="FR1092" s="1186"/>
      <c r="FS1092" s="1186"/>
      <c r="FT1092" s="1186"/>
      <c r="FU1092" s="1186"/>
      <c r="FV1092" s="1186"/>
      <c r="FW1092" s="1186"/>
      <c r="FX1092" s="1186"/>
      <c r="FY1092" s="1186"/>
      <c r="FZ1092" s="1186"/>
      <c r="GA1092" s="1186"/>
      <c r="GB1092" s="1186"/>
      <c r="GC1092" s="1186"/>
      <c r="GD1092" s="1186"/>
      <c r="GE1092" s="1186"/>
      <c r="GF1092" s="1186"/>
      <c r="GG1092" s="1186"/>
      <c r="GH1092" s="1186"/>
      <c r="GI1092" s="1186"/>
      <c r="GJ1092" s="1186"/>
      <c r="GK1092" s="1186"/>
      <c r="GL1092" s="1186"/>
      <c r="GM1092" s="1186"/>
      <c r="GN1092" s="1186"/>
      <c r="GO1092" s="1186"/>
      <c r="GP1092" s="1186"/>
      <c r="GQ1092" s="1186"/>
      <c r="GR1092" s="1186"/>
      <c r="GS1092" s="1186"/>
      <c r="GT1092" s="1186"/>
      <c r="GU1092" s="1186"/>
      <c r="GV1092" s="1186"/>
      <c r="GW1092" s="1186"/>
      <c r="GX1092" s="1186"/>
      <c r="GY1092" s="1186"/>
      <c r="GZ1092" s="1186"/>
      <c r="HA1092" s="1186"/>
      <c r="HB1092" s="1186"/>
      <c r="HC1092" s="1186"/>
      <c r="HD1092" s="1186"/>
      <c r="HE1092" s="1186"/>
      <c r="HF1092" s="1186"/>
      <c r="HG1092" s="1186"/>
      <c r="HH1092" s="1186"/>
      <c r="HI1092" s="1186"/>
      <c r="HJ1092" s="1186"/>
      <c r="HK1092" s="1186"/>
      <c r="HL1092" s="1186"/>
      <c r="HM1092" s="1186"/>
      <c r="HN1092" s="1186"/>
      <c r="HO1092" s="1186"/>
      <c r="HP1092" s="1186"/>
      <c r="HQ1092" s="1186"/>
      <c r="HR1092" s="1186"/>
      <c r="HS1092" s="1186"/>
      <c r="HT1092" s="1186"/>
      <c r="HU1092" s="1186"/>
      <c r="HV1092" s="1186"/>
      <c r="HW1092" s="1186"/>
      <c r="HX1092" s="1186"/>
      <c r="HY1092" s="1186"/>
      <c r="HZ1092" s="1186"/>
      <c r="IA1092" s="1186"/>
      <c r="IB1092" s="1186"/>
    </row>
    <row r="1093" spans="1:236" s="1185" customFormat="1">
      <c r="A1093" s="1540"/>
      <c r="B1093" s="1541"/>
      <c r="C1093" s="1542"/>
      <c r="D1093" s="1543"/>
      <c r="E1093" s="1186"/>
      <c r="F1093" s="1544"/>
      <c r="G1093" s="1604"/>
      <c r="H1093" s="1604"/>
      <c r="I1093" s="1186"/>
      <c r="J1093" s="1186"/>
      <c r="K1093" s="1186"/>
      <c r="L1093" s="1186"/>
      <c r="M1093" s="1186"/>
      <c r="N1093" s="1186"/>
      <c r="O1093" s="1186"/>
      <c r="P1093" s="1186"/>
      <c r="Q1093" s="1186"/>
      <c r="R1093" s="1186"/>
      <c r="S1093" s="1186"/>
      <c r="T1093" s="1186"/>
      <c r="U1093" s="1186"/>
      <c r="V1093" s="1186"/>
      <c r="W1093" s="1186"/>
      <c r="X1093" s="1186"/>
      <c r="Y1093" s="1186"/>
      <c r="Z1093" s="1186"/>
      <c r="AA1093" s="1186"/>
      <c r="AB1093" s="1186"/>
      <c r="AC1093" s="1186"/>
      <c r="AD1093" s="1186"/>
      <c r="AE1093" s="1186"/>
      <c r="AF1093" s="1186"/>
      <c r="AG1093" s="1186"/>
      <c r="AH1093" s="1186"/>
      <c r="AI1093" s="1186"/>
      <c r="AJ1093" s="1186"/>
      <c r="AK1093" s="1186"/>
      <c r="AL1093" s="1186"/>
      <c r="AM1093" s="1186"/>
      <c r="AN1093" s="1186"/>
      <c r="AO1093" s="1186"/>
      <c r="AP1093" s="1186"/>
      <c r="AQ1093" s="1186"/>
      <c r="AR1093" s="1186"/>
      <c r="AS1093" s="1186"/>
      <c r="AT1093" s="1186"/>
      <c r="AU1093" s="1186"/>
      <c r="AV1093" s="1186"/>
      <c r="AW1093" s="1186"/>
      <c r="AX1093" s="1186"/>
      <c r="AY1093" s="1186"/>
      <c r="AZ1093" s="1186"/>
      <c r="BA1093" s="1186"/>
      <c r="BB1093" s="1186"/>
      <c r="BC1093" s="1186"/>
      <c r="BD1093" s="1186"/>
      <c r="BE1093" s="1186"/>
      <c r="BF1093" s="1186"/>
      <c r="BG1093" s="1186"/>
      <c r="BH1093" s="1186"/>
      <c r="BI1093" s="1186"/>
      <c r="BJ1093" s="1186"/>
      <c r="BK1093" s="1186"/>
      <c r="BL1093" s="1186"/>
      <c r="BM1093" s="1186"/>
      <c r="BN1093" s="1186"/>
      <c r="BO1093" s="1186"/>
      <c r="BP1093" s="1186"/>
      <c r="BQ1093" s="1186"/>
      <c r="BR1093" s="1186"/>
      <c r="BS1093" s="1186"/>
      <c r="BT1093" s="1186"/>
      <c r="BU1093" s="1186"/>
      <c r="BV1093" s="1186"/>
      <c r="BW1093" s="1186"/>
      <c r="BX1093" s="1186"/>
      <c r="BY1093" s="1186"/>
      <c r="BZ1093" s="1186"/>
      <c r="CA1093" s="1186"/>
      <c r="CB1093" s="1186"/>
      <c r="CC1093" s="1186"/>
      <c r="CD1093" s="1186"/>
      <c r="CE1093" s="1186"/>
      <c r="CF1093" s="1186"/>
      <c r="CG1093" s="1186"/>
      <c r="CH1093" s="1186"/>
      <c r="CI1093" s="1186"/>
      <c r="CJ1093" s="1186"/>
      <c r="CK1093" s="1186"/>
      <c r="CL1093" s="1186"/>
      <c r="CM1093" s="1186"/>
      <c r="CN1093" s="1186"/>
      <c r="CO1093" s="1186"/>
      <c r="CP1093" s="1186"/>
      <c r="CQ1093" s="1186"/>
      <c r="CR1093" s="1186"/>
      <c r="CS1093" s="1186"/>
      <c r="CT1093" s="1186"/>
      <c r="CU1093" s="1186"/>
      <c r="CV1093" s="1186"/>
      <c r="CW1093" s="1186"/>
      <c r="CX1093" s="1186"/>
      <c r="CY1093" s="1186"/>
      <c r="CZ1093" s="1186"/>
      <c r="DA1093" s="1186"/>
      <c r="DB1093" s="1186"/>
      <c r="DC1093" s="1186"/>
      <c r="DD1093" s="1186"/>
      <c r="DE1093" s="1186"/>
      <c r="DF1093" s="1186"/>
      <c r="DG1093" s="1186"/>
      <c r="DH1093" s="1186"/>
      <c r="DI1093" s="1186"/>
      <c r="DJ1093" s="1186"/>
      <c r="DK1093" s="1186"/>
      <c r="DL1093" s="1186"/>
      <c r="DM1093" s="1186"/>
      <c r="DN1093" s="1186"/>
      <c r="DO1093" s="1186"/>
      <c r="DP1093" s="1186"/>
      <c r="DQ1093" s="1186"/>
      <c r="DR1093" s="1186"/>
      <c r="DS1093" s="1186"/>
      <c r="DT1093" s="1186"/>
      <c r="DU1093" s="1186"/>
      <c r="DV1093" s="1186"/>
      <c r="DW1093" s="1186"/>
      <c r="DX1093" s="1186"/>
      <c r="DY1093" s="1186"/>
      <c r="DZ1093" s="1186"/>
      <c r="EA1093" s="1186"/>
      <c r="EB1093" s="1186"/>
      <c r="EC1093" s="1186"/>
      <c r="ED1093" s="1186"/>
      <c r="EE1093" s="1186"/>
      <c r="EF1093" s="1186"/>
      <c r="EG1093" s="1186"/>
      <c r="EH1093" s="1186"/>
      <c r="EI1093" s="1186"/>
      <c r="EJ1093" s="1186"/>
      <c r="EK1093" s="1186"/>
      <c r="EL1093" s="1186"/>
      <c r="EM1093" s="1186"/>
      <c r="EN1093" s="1186"/>
      <c r="EO1093" s="1186"/>
      <c r="EP1093" s="1186"/>
      <c r="EQ1093" s="1186"/>
      <c r="ER1093" s="1186"/>
      <c r="ES1093" s="1186"/>
      <c r="ET1093" s="1186"/>
      <c r="EU1093" s="1186"/>
      <c r="EV1093" s="1186"/>
      <c r="EW1093" s="1186"/>
      <c r="EX1093" s="1186"/>
      <c r="EY1093" s="1186"/>
      <c r="EZ1093" s="1186"/>
      <c r="FA1093" s="1186"/>
      <c r="FB1093" s="1186"/>
      <c r="FC1093" s="1186"/>
      <c r="FD1093" s="1186"/>
      <c r="FE1093" s="1186"/>
      <c r="FF1093" s="1186"/>
      <c r="FG1093" s="1186"/>
      <c r="FH1093" s="1186"/>
      <c r="FI1093" s="1186"/>
      <c r="FJ1093" s="1186"/>
      <c r="FK1093" s="1186"/>
      <c r="FL1093" s="1186"/>
      <c r="FM1093" s="1186"/>
      <c r="FN1093" s="1186"/>
      <c r="FO1093" s="1186"/>
      <c r="FP1093" s="1186"/>
      <c r="FQ1093" s="1186"/>
      <c r="FR1093" s="1186"/>
      <c r="FS1093" s="1186"/>
      <c r="FT1093" s="1186"/>
      <c r="FU1093" s="1186"/>
      <c r="FV1093" s="1186"/>
      <c r="FW1093" s="1186"/>
      <c r="FX1093" s="1186"/>
      <c r="FY1093" s="1186"/>
      <c r="FZ1093" s="1186"/>
      <c r="GA1093" s="1186"/>
      <c r="GB1093" s="1186"/>
      <c r="GC1093" s="1186"/>
      <c r="GD1093" s="1186"/>
      <c r="GE1093" s="1186"/>
      <c r="GF1093" s="1186"/>
      <c r="GG1093" s="1186"/>
      <c r="GH1093" s="1186"/>
      <c r="GI1093" s="1186"/>
      <c r="GJ1093" s="1186"/>
      <c r="GK1093" s="1186"/>
      <c r="GL1093" s="1186"/>
      <c r="GM1093" s="1186"/>
      <c r="GN1093" s="1186"/>
      <c r="GO1093" s="1186"/>
      <c r="GP1093" s="1186"/>
      <c r="GQ1093" s="1186"/>
      <c r="GR1093" s="1186"/>
      <c r="GS1093" s="1186"/>
      <c r="GT1093" s="1186"/>
      <c r="GU1093" s="1186"/>
      <c r="GV1093" s="1186"/>
      <c r="GW1093" s="1186"/>
      <c r="GX1093" s="1186"/>
      <c r="GY1093" s="1186"/>
      <c r="GZ1093" s="1186"/>
      <c r="HA1093" s="1186"/>
      <c r="HB1093" s="1186"/>
      <c r="HC1093" s="1186"/>
      <c r="HD1093" s="1186"/>
      <c r="HE1093" s="1186"/>
      <c r="HF1093" s="1186"/>
      <c r="HG1093" s="1186"/>
      <c r="HH1093" s="1186"/>
      <c r="HI1093" s="1186"/>
      <c r="HJ1093" s="1186"/>
      <c r="HK1093" s="1186"/>
      <c r="HL1093" s="1186"/>
      <c r="HM1093" s="1186"/>
      <c r="HN1093" s="1186"/>
      <c r="HO1093" s="1186"/>
      <c r="HP1093" s="1186"/>
      <c r="HQ1093" s="1186"/>
      <c r="HR1093" s="1186"/>
      <c r="HS1093" s="1186"/>
      <c r="HT1093" s="1186"/>
      <c r="HU1093" s="1186"/>
      <c r="HV1093" s="1186"/>
      <c r="HW1093" s="1186"/>
      <c r="HX1093" s="1186"/>
      <c r="HY1093" s="1186"/>
      <c r="HZ1093" s="1186"/>
      <c r="IA1093" s="1186"/>
      <c r="IB1093" s="1186"/>
    </row>
    <row r="1094" spans="1:236" s="1185" customFormat="1">
      <c r="A1094" s="1540"/>
      <c r="B1094" s="1541"/>
      <c r="C1094" s="1542"/>
      <c r="D1094" s="1543"/>
      <c r="E1094" s="1186"/>
      <c r="F1094" s="1544"/>
      <c r="G1094" s="1604"/>
      <c r="H1094" s="1604"/>
      <c r="I1094" s="1186"/>
      <c r="J1094" s="1186"/>
      <c r="K1094" s="1186"/>
      <c r="L1094" s="1186"/>
      <c r="M1094" s="1186"/>
      <c r="N1094" s="1186"/>
      <c r="O1094" s="1186"/>
      <c r="P1094" s="1186"/>
      <c r="Q1094" s="1186"/>
      <c r="R1094" s="1186"/>
      <c r="S1094" s="1186"/>
      <c r="T1094" s="1186"/>
      <c r="U1094" s="1186"/>
      <c r="V1094" s="1186"/>
      <c r="W1094" s="1186"/>
      <c r="X1094" s="1186"/>
      <c r="Y1094" s="1186"/>
      <c r="Z1094" s="1186"/>
      <c r="AA1094" s="1186"/>
      <c r="AB1094" s="1186"/>
      <c r="AC1094" s="1186"/>
      <c r="AD1094" s="1186"/>
      <c r="AE1094" s="1186"/>
      <c r="AF1094" s="1186"/>
      <c r="AG1094" s="1186"/>
      <c r="AH1094" s="1186"/>
      <c r="AI1094" s="1186"/>
      <c r="AJ1094" s="1186"/>
      <c r="AK1094" s="1186"/>
      <c r="AL1094" s="1186"/>
      <c r="AM1094" s="1186"/>
      <c r="AN1094" s="1186"/>
      <c r="AO1094" s="1186"/>
      <c r="AP1094" s="1186"/>
      <c r="AQ1094" s="1186"/>
      <c r="AR1094" s="1186"/>
      <c r="AS1094" s="1186"/>
      <c r="AT1094" s="1186"/>
      <c r="AU1094" s="1186"/>
      <c r="AV1094" s="1186"/>
      <c r="AW1094" s="1186"/>
      <c r="AX1094" s="1186"/>
      <c r="AY1094" s="1186"/>
      <c r="AZ1094" s="1186"/>
      <c r="BA1094" s="1186"/>
      <c r="BB1094" s="1186"/>
      <c r="BC1094" s="1186"/>
      <c r="BD1094" s="1186"/>
      <c r="BE1094" s="1186"/>
      <c r="BF1094" s="1186"/>
      <c r="BG1094" s="1186"/>
      <c r="BH1094" s="1186"/>
      <c r="BI1094" s="1186"/>
      <c r="BJ1094" s="1186"/>
      <c r="BK1094" s="1186"/>
      <c r="BL1094" s="1186"/>
      <c r="BM1094" s="1186"/>
      <c r="BN1094" s="1186"/>
      <c r="BO1094" s="1186"/>
      <c r="BP1094" s="1186"/>
      <c r="BQ1094" s="1186"/>
      <c r="BR1094" s="1186"/>
      <c r="BS1094" s="1186"/>
      <c r="BT1094" s="1186"/>
      <c r="BU1094" s="1186"/>
      <c r="BV1094" s="1186"/>
      <c r="BW1094" s="1186"/>
      <c r="BX1094" s="1186"/>
      <c r="BY1094" s="1186"/>
      <c r="BZ1094" s="1186"/>
      <c r="CA1094" s="1186"/>
      <c r="CB1094" s="1186"/>
      <c r="CC1094" s="1186"/>
      <c r="CD1094" s="1186"/>
      <c r="CE1094" s="1186"/>
      <c r="CF1094" s="1186"/>
      <c r="CG1094" s="1186"/>
      <c r="CH1094" s="1186"/>
      <c r="CI1094" s="1186"/>
      <c r="CJ1094" s="1186"/>
      <c r="CK1094" s="1186"/>
      <c r="CL1094" s="1186"/>
      <c r="CM1094" s="1186"/>
      <c r="CN1094" s="1186"/>
      <c r="CO1094" s="1186"/>
      <c r="CP1094" s="1186"/>
      <c r="CQ1094" s="1186"/>
      <c r="CR1094" s="1186"/>
      <c r="CS1094" s="1186"/>
      <c r="CT1094" s="1186"/>
      <c r="CU1094" s="1186"/>
      <c r="CV1094" s="1186"/>
      <c r="CW1094" s="1186"/>
      <c r="CX1094" s="1186"/>
      <c r="CY1094" s="1186"/>
      <c r="CZ1094" s="1186"/>
      <c r="DA1094" s="1186"/>
      <c r="DB1094" s="1186"/>
      <c r="DC1094" s="1186"/>
      <c r="DD1094" s="1186"/>
      <c r="DE1094" s="1186"/>
      <c r="DF1094" s="1186"/>
      <c r="DG1094" s="1186"/>
      <c r="DH1094" s="1186"/>
      <c r="DI1094" s="1186"/>
      <c r="DJ1094" s="1186"/>
      <c r="DK1094" s="1186"/>
      <c r="DL1094" s="1186"/>
      <c r="DM1094" s="1186"/>
      <c r="DN1094" s="1186"/>
      <c r="DO1094" s="1186"/>
      <c r="DP1094" s="1186"/>
      <c r="DQ1094" s="1186"/>
      <c r="DR1094" s="1186"/>
      <c r="DS1094" s="1186"/>
      <c r="DT1094" s="1186"/>
      <c r="DU1094" s="1186"/>
      <c r="DV1094" s="1186"/>
      <c r="DW1094" s="1186"/>
      <c r="DX1094" s="1186"/>
      <c r="DY1094" s="1186"/>
      <c r="DZ1094" s="1186"/>
      <c r="EA1094" s="1186"/>
      <c r="EB1094" s="1186"/>
      <c r="EC1094" s="1186"/>
      <c r="ED1094" s="1186"/>
      <c r="EE1094" s="1186"/>
      <c r="EF1094" s="1186"/>
      <c r="EG1094" s="1186"/>
      <c r="EH1094" s="1186"/>
      <c r="EI1094" s="1186"/>
      <c r="EJ1094" s="1186"/>
      <c r="EK1094" s="1186"/>
      <c r="EL1094" s="1186"/>
      <c r="EM1094" s="1186"/>
      <c r="EN1094" s="1186"/>
      <c r="EO1094" s="1186"/>
      <c r="EP1094" s="1186"/>
      <c r="EQ1094" s="1186"/>
      <c r="ER1094" s="1186"/>
      <c r="ES1094" s="1186"/>
      <c r="ET1094" s="1186"/>
      <c r="EU1094" s="1186"/>
      <c r="EV1094" s="1186"/>
      <c r="EW1094" s="1186"/>
      <c r="EX1094" s="1186"/>
      <c r="EY1094" s="1186"/>
      <c r="EZ1094" s="1186"/>
      <c r="FA1094" s="1186"/>
      <c r="FB1094" s="1186"/>
      <c r="FC1094" s="1186"/>
      <c r="FD1094" s="1186"/>
      <c r="FE1094" s="1186"/>
      <c r="FF1094" s="1186"/>
      <c r="FG1094" s="1186"/>
      <c r="FH1094" s="1186"/>
      <c r="FI1094" s="1186"/>
      <c r="FJ1094" s="1186"/>
      <c r="FK1094" s="1186"/>
      <c r="FL1094" s="1186"/>
      <c r="FM1094" s="1186"/>
      <c r="FN1094" s="1186"/>
      <c r="FO1094" s="1186"/>
      <c r="FP1094" s="1186"/>
      <c r="FQ1094" s="1186"/>
      <c r="FR1094" s="1186"/>
      <c r="FS1094" s="1186"/>
      <c r="FT1094" s="1186"/>
      <c r="FU1094" s="1186"/>
      <c r="FV1094" s="1186"/>
      <c r="FW1094" s="1186"/>
      <c r="FX1094" s="1186"/>
      <c r="FY1094" s="1186"/>
      <c r="FZ1094" s="1186"/>
      <c r="GA1094" s="1186"/>
      <c r="GB1094" s="1186"/>
      <c r="GC1094" s="1186"/>
      <c r="GD1094" s="1186"/>
      <c r="GE1094" s="1186"/>
      <c r="GF1094" s="1186"/>
      <c r="GG1094" s="1186"/>
      <c r="GH1094" s="1186"/>
      <c r="GI1094" s="1186"/>
      <c r="GJ1094" s="1186"/>
      <c r="GK1094" s="1186"/>
      <c r="GL1094" s="1186"/>
      <c r="GM1094" s="1186"/>
      <c r="GN1094" s="1186"/>
      <c r="GO1094" s="1186"/>
      <c r="GP1094" s="1186"/>
      <c r="GQ1094" s="1186"/>
      <c r="GR1094" s="1186"/>
      <c r="GS1094" s="1186"/>
      <c r="GT1094" s="1186"/>
      <c r="GU1094" s="1186"/>
      <c r="GV1094" s="1186"/>
      <c r="GW1094" s="1186"/>
      <c r="GX1094" s="1186"/>
      <c r="GY1094" s="1186"/>
      <c r="GZ1094" s="1186"/>
      <c r="HA1094" s="1186"/>
      <c r="HB1094" s="1186"/>
      <c r="HC1094" s="1186"/>
      <c r="HD1094" s="1186"/>
      <c r="HE1094" s="1186"/>
      <c r="HF1094" s="1186"/>
      <c r="HG1094" s="1186"/>
      <c r="HH1094" s="1186"/>
      <c r="HI1094" s="1186"/>
      <c r="HJ1094" s="1186"/>
      <c r="HK1094" s="1186"/>
      <c r="HL1094" s="1186"/>
      <c r="HM1094" s="1186"/>
      <c r="HN1094" s="1186"/>
      <c r="HO1094" s="1186"/>
      <c r="HP1094" s="1186"/>
      <c r="HQ1094" s="1186"/>
      <c r="HR1094" s="1186"/>
      <c r="HS1094" s="1186"/>
      <c r="HT1094" s="1186"/>
      <c r="HU1094" s="1186"/>
      <c r="HV1094" s="1186"/>
      <c r="HW1094" s="1186"/>
      <c r="HX1094" s="1186"/>
      <c r="HY1094" s="1186"/>
      <c r="HZ1094" s="1186"/>
      <c r="IA1094" s="1186"/>
      <c r="IB1094" s="1186"/>
    </row>
    <row r="1095" spans="1:236" s="1185" customFormat="1">
      <c r="A1095" s="1540"/>
      <c r="B1095" s="1541"/>
      <c r="C1095" s="1542"/>
      <c r="D1095" s="1543"/>
      <c r="E1095" s="1186"/>
      <c r="F1095" s="1544"/>
      <c r="G1095" s="1604"/>
      <c r="H1095" s="1604"/>
      <c r="I1095" s="1186"/>
      <c r="J1095" s="1186"/>
      <c r="K1095" s="1186"/>
      <c r="L1095" s="1186"/>
      <c r="M1095" s="1186"/>
      <c r="N1095" s="1186"/>
      <c r="O1095" s="1186"/>
      <c r="P1095" s="1186"/>
      <c r="Q1095" s="1186"/>
      <c r="R1095" s="1186"/>
      <c r="S1095" s="1186"/>
      <c r="T1095" s="1186"/>
      <c r="U1095" s="1186"/>
      <c r="V1095" s="1186"/>
      <c r="W1095" s="1186"/>
      <c r="X1095" s="1186"/>
      <c r="Y1095" s="1186"/>
      <c r="Z1095" s="1186"/>
      <c r="AA1095" s="1186"/>
      <c r="AB1095" s="1186"/>
      <c r="AC1095" s="1186"/>
      <c r="AD1095" s="1186"/>
      <c r="AE1095" s="1186"/>
      <c r="AF1095" s="1186"/>
      <c r="AG1095" s="1186"/>
      <c r="AH1095" s="1186"/>
      <c r="AI1095" s="1186"/>
      <c r="AJ1095" s="1186"/>
      <c r="AK1095" s="1186"/>
      <c r="AL1095" s="1186"/>
      <c r="AM1095" s="1186"/>
      <c r="AN1095" s="1186"/>
      <c r="AO1095" s="1186"/>
      <c r="AP1095" s="1186"/>
      <c r="AQ1095" s="1186"/>
      <c r="AR1095" s="1186"/>
      <c r="AS1095" s="1186"/>
      <c r="AT1095" s="1186"/>
      <c r="AU1095" s="1186"/>
      <c r="AV1095" s="1186"/>
      <c r="AW1095" s="1186"/>
      <c r="AX1095" s="1186"/>
      <c r="AY1095" s="1186"/>
      <c r="AZ1095" s="1186"/>
      <c r="BA1095" s="1186"/>
      <c r="BB1095" s="1186"/>
      <c r="BC1095" s="1186"/>
      <c r="BD1095" s="1186"/>
      <c r="BE1095" s="1186"/>
      <c r="BF1095" s="1186"/>
      <c r="BG1095" s="1186"/>
      <c r="BH1095" s="1186"/>
      <c r="BI1095" s="1186"/>
      <c r="BJ1095" s="1186"/>
      <c r="BK1095" s="1186"/>
      <c r="BL1095" s="1186"/>
      <c r="BM1095" s="1186"/>
      <c r="BN1095" s="1186"/>
      <c r="BO1095" s="1186"/>
      <c r="BP1095" s="1186"/>
      <c r="BQ1095" s="1186"/>
      <c r="BR1095" s="1186"/>
      <c r="BS1095" s="1186"/>
      <c r="BT1095" s="1186"/>
      <c r="BU1095" s="1186"/>
      <c r="BV1095" s="1186"/>
      <c r="BW1095" s="1186"/>
      <c r="BX1095" s="1186"/>
      <c r="BY1095" s="1186"/>
      <c r="BZ1095" s="1186"/>
      <c r="CA1095" s="1186"/>
      <c r="CB1095" s="1186"/>
      <c r="CC1095" s="1186"/>
      <c r="CD1095" s="1186"/>
      <c r="CE1095" s="1186"/>
      <c r="CF1095" s="1186"/>
      <c r="CG1095" s="1186"/>
      <c r="CH1095" s="1186"/>
      <c r="CI1095" s="1186"/>
      <c r="CJ1095" s="1186"/>
      <c r="CK1095" s="1186"/>
      <c r="CL1095" s="1186"/>
      <c r="CM1095" s="1186"/>
      <c r="CN1095" s="1186"/>
      <c r="CO1095" s="1186"/>
      <c r="CP1095" s="1186"/>
      <c r="CQ1095" s="1186"/>
      <c r="CR1095" s="1186"/>
      <c r="CS1095" s="1186"/>
      <c r="CT1095" s="1186"/>
      <c r="CU1095" s="1186"/>
      <c r="CV1095" s="1186"/>
      <c r="CW1095" s="1186"/>
      <c r="CX1095" s="1186"/>
      <c r="CY1095" s="1186"/>
      <c r="CZ1095" s="1186"/>
      <c r="DA1095" s="1186"/>
      <c r="DB1095" s="1186"/>
      <c r="DC1095" s="1186"/>
      <c r="DD1095" s="1186"/>
      <c r="DE1095" s="1186"/>
      <c r="DF1095" s="1186"/>
      <c r="DG1095" s="1186"/>
      <c r="DH1095" s="1186"/>
      <c r="DI1095" s="1186"/>
      <c r="DJ1095" s="1186"/>
      <c r="DK1095" s="1186"/>
      <c r="DL1095" s="1186"/>
      <c r="DM1095" s="1186"/>
      <c r="DN1095" s="1186"/>
      <c r="DO1095" s="1186"/>
      <c r="DP1095" s="1186"/>
      <c r="DQ1095" s="1186"/>
      <c r="DR1095" s="1186"/>
      <c r="DS1095" s="1186"/>
      <c r="DT1095" s="1186"/>
      <c r="DU1095" s="1186"/>
      <c r="DV1095" s="1186"/>
      <c r="DW1095" s="1186"/>
      <c r="DX1095" s="1186"/>
      <c r="DY1095" s="1186"/>
      <c r="DZ1095" s="1186"/>
      <c r="EA1095" s="1186"/>
      <c r="EB1095" s="1186"/>
      <c r="EC1095" s="1186"/>
      <c r="ED1095" s="1186"/>
      <c r="EE1095" s="1186"/>
      <c r="EF1095" s="1186"/>
      <c r="EG1095" s="1186"/>
      <c r="EH1095" s="1186"/>
      <c r="EI1095" s="1186"/>
      <c r="EJ1095" s="1186"/>
      <c r="EK1095" s="1186"/>
      <c r="EL1095" s="1186"/>
      <c r="EM1095" s="1186"/>
      <c r="EN1095" s="1186"/>
      <c r="EO1095" s="1186"/>
      <c r="EP1095" s="1186"/>
      <c r="EQ1095" s="1186"/>
      <c r="ER1095" s="1186"/>
      <c r="ES1095" s="1186"/>
      <c r="ET1095" s="1186"/>
      <c r="EU1095" s="1186"/>
      <c r="EV1095" s="1186"/>
      <c r="EW1095" s="1186"/>
      <c r="EX1095" s="1186"/>
      <c r="EY1095" s="1186"/>
      <c r="EZ1095" s="1186"/>
      <c r="FA1095" s="1186"/>
      <c r="FB1095" s="1186"/>
      <c r="FC1095" s="1186"/>
      <c r="FD1095" s="1186"/>
      <c r="FE1095" s="1186"/>
      <c r="FF1095" s="1186"/>
      <c r="FG1095" s="1186"/>
      <c r="FH1095" s="1186"/>
      <c r="FI1095" s="1186"/>
      <c r="FJ1095" s="1186"/>
      <c r="FK1095" s="1186"/>
      <c r="FL1095" s="1186"/>
      <c r="FM1095" s="1186"/>
      <c r="FN1095" s="1186"/>
      <c r="FO1095" s="1186"/>
      <c r="FP1095" s="1186"/>
      <c r="FQ1095" s="1186"/>
      <c r="FR1095" s="1186"/>
      <c r="FS1095" s="1186"/>
      <c r="FT1095" s="1186"/>
      <c r="FU1095" s="1186"/>
      <c r="FV1095" s="1186"/>
      <c r="FW1095" s="1186"/>
      <c r="FX1095" s="1186"/>
      <c r="FY1095" s="1186"/>
      <c r="FZ1095" s="1186"/>
      <c r="GA1095" s="1186"/>
      <c r="GB1095" s="1186"/>
      <c r="GC1095" s="1186"/>
      <c r="GD1095" s="1186"/>
      <c r="GE1095" s="1186"/>
      <c r="GF1095" s="1186"/>
      <c r="GG1095" s="1186"/>
      <c r="GH1095" s="1186"/>
      <c r="GI1095" s="1186"/>
      <c r="GJ1095" s="1186"/>
      <c r="GK1095" s="1186"/>
      <c r="GL1095" s="1186"/>
      <c r="GM1095" s="1186"/>
      <c r="GN1095" s="1186"/>
      <c r="GO1095" s="1186"/>
      <c r="GP1095" s="1186"/>
      <c r="GQ1095" s="1186"/>
      <c r="GR1095" s="1186"/>
      <c r="GS1095" s="1186"/>
      <c r="GT1095" s="1186"/>
      <c r="GU1095" s="1186"/>
      <c r="GV1095" s="1186"/>
      <c r="GW1095" s="1186"/>
      <c r="GX1095" s="1186"/>
      <c r="GY1095" s="1186"/>
      <c r="GZ1095" s="1186"/>
      <c r="HA1095" s="1186"/>
      <c r="HB1095" s="1186"/>
      <c r="HC1095" s="1186"/>
      <c r="HD1095" s="1186"/>
      <c r="HE1095" s="1186"/>
      <c r="HF1095" s="1186"/>
      <c r="HG1095" s="1186"/>
      <c r="HH1095" s="1186"/>
      <c r="HI1095" s="1186"/>
      <c r="HJ1095" s="1186"/>
      <c r="HK1095" s="1186"/>
      <c r="HL1095" s="1186"/>
      <c r="HM1095" s="1186"/>
      <c r="HN1095" s="1186"/>
      <c r="HO1095" s="1186"/>
      <c r="HP1095" s="1186"/>
      <c r="HQ1095" s="1186"/>
      <c r="HR1095" s="1186"/>
      <c r="HS1095" s="1186"/>
      <c r="HT1095" s="1186"/>
      <c r="HU1095" s="1186"/>
      <c r="HV1095" s="1186"/>
      <c r="HW1095" s="1186"/>
      <c r="HX1095" s="1186"/>
      <c r="HY1095" s="1186"/>
      <c r="HZ1095" s="1186"/>
      <c r="IA1095" s="1186"/>
      <c r="IB1095" s="1186"/>
    </row>
    <row r="1096" spans="1:236" s="1185" customFormat="1">
      <c r="A1096" s="1540"/>
      <c r="B1096" s="1541"/>
      <c r="C1096" s="1542"/>
      <c r="D1096" s="1543"/>
      <c r="E1096" s="1186"/>
      <c r="F1096" s="1544"/>
      <c r="G1096" s="1604"/>
      <c r="H1096" s="1604"/>
      <c r="I1096" s="1186"/>
      <c r="J1096" s="1186"/>
      <c r="K1096" s="1186"/>
      <c r="L1096" s="1186"/>
      <c r="M1096" s="1186"/>
      <c r="N1096" s="1186"/>
      <c r="O1096" s="1186"/>
      <c r="P1096" s="1186"/>
      <c r="Q1096" s="1186"/>
      <c r="R1096" s="1186"/>
      <c r="S1096" s="1186"/>
      <c r="T1096" s="1186"/>
      <c r="U1096" s="1186"/>
      <c r="V1096" s="1186"/>
      <c r="W1096" s="1186"/>
      <c r="X1096" s="1186"/>
      <c r="Y1096" s="1186"/>
      <c r="Z1096" s="1186"/>
      <c r="AA1096" s="1186"/>
      <c r="AB1096" s="1186"/>
      <c r="AC1096" s="1186"/>
      <c r="AD1096" s="1186"/>
      <c r="AE1096" s="1186"/>
      <c r="AF1096" s="1186"/>
      <c r="AG1096" s="1186"/>
      <c r="AH1096" s="1186"/>
      <c r="AI1096" s="1186"/>
      <c r="AJ1096" s="1186"/>
      <c r="AK1096" s="1186"/>
      <c r="AL1096" s="1186"/>
      <c r="AM1096" s="1186"/>
      <c r="AN1096" s="1186"/>
      <c r="AO1096" s="1186"/>
      <c r="AP1096" s="1186"/>
      <c r="AQ1096" s="1186"/>
      <c r="AR1096" s="1186"/>
      <c r="AS1096" s="1186"/>
      <c r="AT1096" s="1186"/>
      <c r="AU1096" s="1186"/>
      <c r="AV1096" s="1186"/>
      <c r="AW1096" s="1186"/>
      <c r="AX1096" s="1186"/>
      <c r="AY1096" s="1186"/>
      <c r="AZ1096" s="1186"/>
      <c r="BA1096" s="1186"/>
      <c r="BB1096" s="1186"/>
      <c r="BC1096" s="1186"/>
      <c r="BD1096" s="1186"/>
      <c r="BE1096" s="1186"/>
      <c r="BF1096" s="1186"/>
      <c r="BG1096" s="1186"/>
      <c r="BH1096" s="1186"/>
      <c r="BI1096" s="1186"/>
      <c r="BJ1096" s="1186"/>
      <c r="BK1096" s="1186"/>
      <c r="BL1096" s="1186"/>
      <c r="BM1096" s="1186"/>
      <c r="BN1096" s="1186"/>
      <c r="BO1096" s="1186"/>
      <c r="BP1096" s="1186"/>
      <c r="BQ1096" s="1186"/>
      <c r="BR1096" s="1186"/>
      <c r="BS1096" s="1186"/>
      <c r="BT1096" s="1186"/>
      <c r="BU1096" s="1186"/>
      <c r="BV1096" s="1186"/>
      <c r="BW1096" s="1186"/>
      <c r="BX1096" s="1186"/>
      <c r="BY1096" s="1186"/>
      <c r="BZ1096" s="1186"/>
      <c r="CA1096" s="1186"/>
      <c r="CB1096" s="1186"/>
      <c r="CC1096" s="1186"/>
      <c r="CD1096" s="1186"/>
      <c r="CE1096" s="1186"/>
      <c r="CF1096" s="1186"/>
      <c r="CG1096" s="1186"/>
      <c r="CH1096" s="1186"/>
      <c r="CI1096" s="1186"/>
      <c r="CJ1096" s="1186"/>
      <c r="CK1096" s="1186"/>
      <c r="CL1096" s="1186"/>
      <c r="CM1096" s="1186"/>
      <c r="CN1096" s="1186"/>
      <c r="CO1096" s="1186"/>
      <c r="CP1096" s="1186"/>
      <c r="CQ1096" s="1186"/>
      <c r="CR1096" s="1186"/>
      <c r="CS1096" s="1186"/>
      <c r="CT1096" s="1186"/>
      <c r="CU1096" s="1186"/>
      <c r="CV1096" s="1186"/>
      <c r="CW1096" s="1186"/>
      <c r="CX1096" s="1186"/>
      <c r="CY1096" s="1186"/>
      <c r="CZ1096" s="1186"/>
      <c r="DA1096" s="1186"/>
      <c r="DB1096" s="1186"/>
      <c r="DC1096" s="1186"/>
      <c r="DD1096" s="1186"/>
      <c r="DE1096" s="1186"/>
      <c r="DF1096" s="1186"/>
      <c r="DG1096" s="1186"/>
      <c r="DH1096" s="1186"/>
      <c r="DI1096" s="1186"/>
      <c r="DJ1096" s="1186"/>
      <c r="DK1096" s="1186"/>
      <c r="DL1096" s="1186"/>
      <c r="DM1096" s="1186"/>
      <c r="DN1096" s="1186"/>
      <c r="DO1096" s="1186"/>
      <c r="DP1096" s="1186"/>
      <c r="DQ1096" s="1186"/>
      <c r="DR1096" s="1186"/>
      <c r="DS1096" s="1186"/>
      <c r="DT1096" s="1186"/>
      <c r="DU1096" s="1186"/>
      <c r="DV1096" s="1186"/>
      <c r="DW1096" s="1186"/>
      <c r="DX1096" s="1186"/>
      <c r="DY1096" s="1186"/>
      <c r="DZ1096" s="1186"/>
      <c r="EA1096" s="1186"/>
      <c r="EB1096" s="1186"/>
      <c r="EC1096" s="1186"/>
      <c r="ED1096" s="1186"/>
      <c r="EE1096" s="1186"/>
      <c r="EF1096" s="1186"/>
      <c r="EG1096" s="1186"/>
      <c r="EH1096" s="1186"/>
      <c r="EI1096" s="1186"/>
      <c r="EJ1096" s="1186"/>
      <c r="EK1096" s="1186"/>
      <c r="EL1096" s="1186"/>
      <c r="EM1096" s="1186"/>
      <c r="EN1096" s="1186"/>
      <c r="EO1096" s="1186"/>
      <c r="EP1096" s="1186"/>
      <c r="EQ1096" s="1186"/>
      <c r="ER1096" s="1186"/>
      <c r="ES1096" s="1186"/>
      <c r="ET1096" s="1186"/>
      <c r="EU1096" s="1186"/>
      <c r="EV1096" s="1186"/>
      <c r="EW1096" s="1186"/>
      <c r="EX1096" s="1186"/>
      <c r="EY1096" s="1186"/>
      <c r="EZ1096" s="1186"/>
      <c r="FA1096" s="1186"/>
      <c r="FB1096" s="1186"/>
      <c r="FC1096" s="1186"/>
      <c r="FD1096" s="1186"/>
      <c r="FE1096" s="1186"/>
      <c r="FF1096" s="1186"/>
      <c r="FG1096" s="1186"/>
      <c r="FH1096" s="1186"/>
      <c r="FI1096" s="1186"/>
      <c r="FJ1096" s="1186"/>
      <c r="FK1096" s="1186"/>
      <c r="FL1096" s="1186"/>
      <c r="FM1096" s="1186"/>
      <c r="FN1096" s="1186"/>
      <c r="FO1096" s="1186"/>
      <c r="FP1096" s="1186"/>
      <c r="FQ1096" s="1186"/>
      <c r="FR1096" s="1186"/>
      <c r="FS1096" s="1186"/>
      <c r="FT1096" s="1186"/>
      <c r="FU1096" s="1186"/>
      <c r="FV1096" s="1186"/>
      <c r="FW1096" s="1186"/>
      <c r="FX1096" s="1186"/>
      <c r="FY1096" s="1186"/>
      <c r="FZ1096" s="1186"/>
      <c r="GA1096" s="1186"/>
      <c r="GB1096" s="1186"/>
      <c r="GC1096" s="1186"/>
      <c r="GD1096" s="1186"/>
      <c r="GE1096" s="1186"/>
      <c r="GF1096" s="1186"/>
      <c r="GG1096" s="1186"/>
      <c r="GH1096" s="1186"/>
      <c r="GI1096" s="1186"/>
      <c r="GJ1096" s="1186"/>
      <c r="GK1096" s="1186"/>
      <c r="GL1096" s="1186"/>
      <c r="GM1096" s="1186"/>
      <c r="GN1096" s="1186"/>
      <c r="GO1096" s="1186"/>
      <c r="GP1096" s="1186"/>
      <c r="GQ1096" s="1186"/>
      <c r="GR1096" s="1186"/>
      <c r="GS1096" s="1186"/>
      <c r="GT1096" s="1186"/>
      <c r="GU1096" s="1186"/>
      <c r="GV1096" s="1186"/>
      <c r="GW1096" s="1186"/>
      <c r="GX1096" s="1186"/>
      <c r="GY1096" s="1186"/>
      <c r="GZ1096" s="1186"/>
      <c r="HA1096" s="1186"/>
      <c r="HB1096" s="1186"/>
      <c r="HC1096" s="1186"/>
      <c r="HD1096" s="1186"/>
      <c r="HE1096" s="1186"/>
      <c r="HF1096" s="1186"/>
      <c r="HG1096" s="1186"/>
      <c r="HH1096" s="1186"/>
      <c r="HI1096" s="1186"/>
      <c r="HJ1096" s="1186"/>
      <c r="HK1096" s="1186"/>
      <c r="HL1096" s="1186"/>
      <c r="HM1096" s="1186"/>
      <c r="HN1096" s="1186"/>
      <c r="HO1096" s="1186"/>
      <c r="HP1096" s="1186"/>
      <c r="HQ1096" s="1186"/>
      <c r="HR1096" s="1186"/>
      <c r="HS1096" s="1186"/>
      <c r="HT1096" s="1186"/>
      <c r="HU1096" s="1186"/>
      <c r="HV1096" s="1186"/>
      <c r="HW1096" s="1186"/>
      <c r="HX1096" s="1186"/>
      <c r="HY1096" s="1186"/>
      <c r="HZ1096" s="1186"/>
      <c r="IA1096" s="1186"/>
      <c r="IB1096" s="1186"/>
    </row>
    <row r="1097" spans="1:236" s="1185" customFormat="1">
      <c r="A1097" s="1540"/>
      <c r="B1097" s="1541"/>
      <c r="C1097" s="1542"/>
      <c r="D1097" s="1543"/>
      <c r="E1097" s="1186"/>
      <c r="F1097" s="1544"/>
      <c r="G1097" s="1604"/>
      <c r="H1097" s="1604"/>
      <c r="I1097" s="1186"/>
      <c r="J1097" s="1186"/>
      <c r="K1097" s="1186"/>
      <c r="L1097" s="1186"/>
      <c r="M1097" s="1186"/>
      <c r="N1097" s="1186"/>
      <c r="O1097" s="1186"/>
      <c r="P1097" s="1186"/>
      <c r="Q1097" s="1186"/>
      <c r="R1097" s="1186"/>
      <c r="S1097" s="1186"/>
      <c r="T1097" s="1186"/>
      <c r="U1097" s="1186"/>
      <c r="V1097" s="1186"/>
      <c r="W1097" s="1186"/>
      <c r="X1097" s="1186"/>
      <c r="Y1097" s="1186"/>
      <c r="Z1097" s="1186"/>
      <c r="AA1097" s="1186"/>
      <c r="AB1097" s="1186"/>
      <c r="AC1097" s="1186"/>
      <c r="AD1097" s="1186"/>
      <c r="AE1097" s="1186"/>
      <c r="AF1097" s="1186"/>
      <c r="AG1097" s="1186"/>
      <c r="AH1097" s="1186"/>
      <c r="AI1097" s="1186"/>
      <c r="AJ1097" s="1186"/>
      <c r="AK1097" s="1186"/>
      <c r="AL1097" s="1186"/>
      <c r="AM1097" s="1186"/>
      <c r="AN1097" s="1186"/>
      <c r="AO1097" s="1186"/>
      <c r="AP1097" s="1186"/>
      <c r="AQ1097" s="1186"/>
      <c r="AR1097" s="1186"/>
      <c r="AS1097" s="1186"/>
      <c r="AT1097" s="1186"/>
      <c r="AU1097" s="1186"/>
      <c r="AV1097" s="1186"/>
      <c r="AW1097" s="1186"/>
      <c r="AX1097" s="1186"/>
      <c r="AY1097" s="1186"/>
      <c r="AZ1097" s="1186"/>
      <c r="BA1097" s="1186"/>
      <c r="BB1097" s="1186"/>
      <c r="BC1097" s="1186"/>
      <c r="BD1097" s="1186"/>
      <c r="BE1097" s="1186"/>
      <c r="BF1097" s="1186"/>
      <c r="BG1097" s="1186"/>
      <c r="BH1097" s="1186"/>
      <c r="BI1097" s="1186"/>
      <c r="BJ1097" s="1186"/>
      <c r="BK1097" s="1186"/>
      <c r="BL1097" s="1186"/>
      <c r="BM1097" s="1186"/>
      <c r="BN1097" s="1186"/>
      <c r="BO1097" s="1186"/>
      <c r="BP1097" s="1186"/>
      <c r="BQ1097" s="1186"/>
      <c r="BR1097" s="1186"/>
      <c r="BS1097" s="1186"/>
      <c r="BT1097" s="1186"/>
      <c r="BU1097" s="1186"/>
      <c r="BV1097" s="1186"/>
      <c r="BW1097" s="1186"/>
      <c r="BX1097" s="1186"/>
      <c r="BY1097" s="1186"/>
      <c r="BZ1097" s="1186"/>
      <c r="CA1097" s="1186"/>
      <c r="CB1097" s="1186"/>
      <c r="CC1097" s="1186"/>
      <c r="CD1097" s="1186"/>
      <c r="CE1097" s="1186"/>
      <c r="CF1097" s="1186"/>
      <c r="CG1097" s="1186"/>
      <c r="CH1097" s="1186"/>
      <c r="CI1097" s="1186"/>
      <c r="CJ1097" s="1186"/>
      <c r="CK1097" s="1186"/>
      <c r="CL1097" s="1186"/>
      <c r="CM1097" s="1186"/>
      <c r="CN1097" s="1186"/>
      <c r="CO1097" s="1186"/>
      <c r="CP1097" s="1186"/>
      <c r="CQ1097" s="1186"/>
      <c r="CR1097" s="1186"/>
      <c r="CS1097" s="1186"/>
      <c r="CT1097" s="1186"/>
      <c r="CU1097" s="1186"/>
      <c r="CV1097" s="1186"/>
      <c r="CW1097" s="1186"/>
      <c r="CX1097" s="1186"/>
      <c r="CY1097" s="1186"/>
      <c r="CZ1097" s="1186"/>
      <c r="DA1097" s="1186"/>
      <c r="DB1097" s="1186"/>
      <c r="DC1097" s="1186"/>
      <c r="DD1097" s="1186"/>
      <c r="DE1097" s="1186"/>
      <c r="DF1097" s="1186"/>
      <c r="DG1097" s="1186"/>
      <c r="DH1097" s="1186"/>
      <c r="DI1097" s="1186"/>
      <c r="DJ1097" s="1186"/>
      <c r="DK1097" s="1186"/>
      <c r="DL1097" s="1186"/>
      <c r="DM1097" s="1186"/>
      <c r="DN1097" s="1186"/>
      <c r="DO1097" s="1186"/>
      <c r="DP1097" s="1186"/>
      <c r="DQ1097" s="1186"/>
      <c r="DR1097" s="1186"/>
      <c r="DS1097" s="1186"/>
      <c r="DT1097" s="1186"/>
      <c r="DU1097" s="1186"/>
      <c r="DV1097" s="1186"/>
      <c r="DW1097" s="1186"/>
      <c r="DX1097" s="1186"/>
      <c r="DY1097" s="1186"/>
      <c r="DZ1097" s="1186"/>
      <c r="EA1097" s="1186"/>
      <c r="EB1097" s="1186"/>
      <c r="EC1097" s="1186"/>
      <c r="ED1097" s="1186"/>
      <c r="EE1097" s="1186"/>
      <c r="EF1097" s="1186"/>
      <c r="EG1097" s="1186"/>
      <c r="EH1097" s="1186"/>
      <c r="EI1097" s="1186"/>
      <c r="EJ1097" s="1186"/>
      <c r="EK1097" s="1186"/>
      <c r="EL1097" s="1186"/>
      <c r="EM1097" s="1186"/>
      <c r="EN1097" s="1186"/>
      <c r="EO1097" s="1186"/>
      <c r="EP1097" s="1186"/>
      <c r="EQ1097" s="1186"/>
      <c r="ER1097" s="1186"/>
      <c r="ES1097" s="1186"/>
      <c r="ET1097" s="1186"/>
      <c r="EU1097" s="1186"/>
      <c r="EV1097" s="1186"/>
      <c r="EW1097" s="1186"/>
      <c r="EX1097" s="1186"/>
      <c r="EY1097" s="1186"/>
      <c r="EZ1097" s="1186"/>
      <c r="FA1097" s="1186"/>
      <c r="FB1097" s="1186"/>
      <c r="FC1097" s="1186"/>
      <c r="FD1097" s="1186"/>
      <c r="FE1097" s="1186"/>
      <c r="FF1097" s="1186"/>
      <c r="FG1097" s="1186"/>
      <c r="FH1097" s="1186"/>
      <c r="FI1097" s="1186"/>
      <c r="FJ1097" s="1186"/>
      <c r="FK1097" s="1186"/>
      <c r="FL1097" s="1186"/>
      <c r="FM1097" s="1186"/>
      <c r="FN1097" s="1186"/>
      <c r="FO1097" s="1186"/>
      <c r="FP1097" s="1186"/>
      <c r="FQ1097" s="1186"/>
      <c r="FR1097" s="1186"/>
      <c r="FS1097" s="1186"/>
      <c r="FT1097" s="1186"/>
      <c r="FU1097" s="1186"/>
      <c r="FV1097" s="1186"/>
      <c r="FW1097" s="1186"/>
      <c r="FX1097" s="1186"/>
      <c r="FY1097" s="1186"/>
      <c r="FZ1097" s="1186"/>
      <c r="GA1097" s="1186"/>
      <c r="GB1097" s="1186"/>
      <c r="GC1097" s="1186"/>
      <c r="GD1097" s="1186"/>
      <c r="GE1097" s="1186"/>
      <c r="GF1097" s="1186"/>
      <c r="GG1097" s="1186"/>
      <c r="GH1097" s="1186"/>
      <c r="GI1097" s="1186"/>
      <c r="GJ1097" s="1186"/>
      <c r="GK1097" s="1186"/>
      <c r="GL1097" s="1186"/>
      <c r="GM1097" s="1186"/>
      <c r="GN1097" s="1186"/>
      <c r="GO1097" s="1186"/>
      <c r="GP1097" s="1186"/>
      <c r="GQ1097" s="1186"/>
      <c r="GR1097" s="1186"/>
      <c r="GS1097" s="1186"/>
      <c r="GT1097" s="1186"/>
      <c r="GU1097" s="1186"/>
      <c r="GV1097" s="1186"/>
      <c r="GW1097" s="1186"/>
      <c r="GX1097" s="1186"/>
      <c r="GY1097" s="1186"/>
      <c r="GZ1097" s="1186"/>
      <c r="HA1097" s="1186"/>
      <c r="HB1097" s="1186"/>
      <c r="HC1097" s="1186"/>
      <c r="HD1097" s="1186"/>
      <c r="HE1097" s="1186"/>
      <c r="HF1097" s="1186"/>
      <c r="HG1097" s="1186"/>
      <c r="HH1097" s="1186"/>
      <c r="HI1097" s="1186"/>
      <c r="HJ1097" s="1186"/>
      <c r="HK1097" s="1186"/>
      <c r="HL1097" s="1186"/>
      <c r="HM1097" s="1186"/>
      <c r="HN1097" s="1186"/>
      <c r="HO1097" s="1186"/>
      <c r="HP1097" s="1186"/>
      <c r="HQ1097" s="1186"/>
      <c r="HR1097" s="1186"/>
      <c r="HS1097" s="1186"/>
      <c r="HT1097" s="1186"/>
      <c r="HU1097" s="1186"/>
      <c r="HV1097" s="1186"/>
      <c r="HW1097" s="1186"/>
      <c r="HX1097" s="1186"/>
      <c r="HY1097" s="1186"/>
      <c r="HZ1097" s="1186"/>
      <c r="IA1097" s="1186"/>
      <c r="IB1097" s="1186"/>
    </row>
    <row r="1098" spans="1:236" s="1185" customFormat="1">
      <c r="A1098" s="1540"/>
      <c r="B1098" s="1541"/>
      <c r="C1098" s="1542"/>
      <c r="D1098" s="1543"/>
      <c r="E1098" s="1186"/>
      <c r="F1098" s="1544"/>
      <c r="G1098" s="1604"/>
      <c r="H1098" s="1604"/>
      <c r="I1098" s="1186"/>
      <c r="J1098" s="1186"/>
      <c r="K1098" s="1186"/>
      <c r="L1098" s="1186"/>
      <c r="M1098" s="1186"/>
      <c r="N1098" s="1186"/>
      <c r="O1098" s="1186"/>
      <c r="P1098" s="1186"/>
      <c r="Q1098" s="1186"/>
      <c r="R1098" s="1186"/>
      <c r="S1098" s="1186"/>
      <c r="T1098" s="1186"/>
      <c r="U1098" s="1186"/>
      <c r="V1098" s="1186"/>
      <c r="W1098" s="1186"/>
      <c r="X1098" s="1186"/>
      <c r="Y1098" s="1186"/>
      <c r="Z1098" s="1186"/>
      <c r="AA1098" s="1186"/>
      <c r="AB1098" s="1186"/>
      <c r="AC1098" s="1186"/>
      <c r="AD1098" s="1186"/>
      <c r="AE1098" s="1186"/>
      <c r="AF1098" s="1186"/>
      <c r="AG1098" s="1186"/>
      <c r="AH1098" s="1186"/>
      <c r="AI1098" s="1186"/>
      <c r="AJ1098" s="1186"/>
      <c r="AK1098" s="1186"/>
      <c r="AL1098" s="1186"/>
      <c r="AM1098" s="1186"/>
      <c r="AN1098" s="1186"/>
      <c r="AO1098" s="1186"/>
      <c r="AP1098" s="1186"/>
      <c r="AQ1098" s="1186"/>
      <c r="AR1098" s="1186"/>
      <c r="AS1098" s="1186"/>
      <c r="AT1098" s="1186"/>
      <c r="AU1098" s="1186"/>
      <c r="AV1098" s="1186"/>
      <c r="AW1098" s="1186"/>
      <c r="AX1098" s="1186"/>
      <c r="AY1098" s="1186"/>
      <c r="AZ1098" s="1186"/>
      <c r="BA1098" s="1186"/>
      <c r="BB1098" s="1186"/>
      <c r="BC1098" s="1186"/>
      <c r="BD1098" s="1186"/>
      <c r="BE1098" s="1186"/>
      <c r="BF1098" s="1186"/>
      <c r="BG1098" s="1186"/>
      <c r="BH1098" s="1186"/>
      <c r="BI1098" s="1186"/>
      <c r="BJ1098" s="1186"/>
      <c r="BK1098" s="1186"/>
      <c r="BL1098" s="1186"/>
      <c r="BM1098" s="1186"/>
      <c r="BN1098" s="1186"/>
      <c r="BO1098" s="1186"/>
      <c r="BP1098" s="1186"/>
      <c r="BQ1098" s="1186"/>
      <c r="BR1098" s="1186"/>
      <c r="BS1098" s="1186"/>
      <c r="BT1098" s="1186"/>
      <c r="BU1098" s="1186"/>
      <c r="BV1098" s="1186"/>
      <c r="BW1098" s="1186"/>
      <c r="BX1098" s="1186"/>
      <c r="BY1098" s="1186"/>
      <c r="BZ1098" s="1186"/>
      <c r="CA1098" s="1186"/>
      <c r="CB1098" s="1186"/>
      <c r="CC1098" s="1186"/>
      <c r="CD1098" s="1186"/>
      <c r="CE1098" s="1186"/>
      <c r="CF1098" s="1186"/>
      <c r="CG1098" s="1186"/>
      <c r="CH1098" s="1186"/>
      <c r="CI1098" s="1186"/>
      <c r="CJ1098" s="1186"/>
      <c r="CK1098" s="1186"/>
      <c r="CL1098" s="1186"/>
      <c r="CM1098" s="1186"/>
      <c r="CN1098" s="1186"/>
      <c r="CO1098" s="1186"/>
      <c r="CP1098" s="1186"/>
      <c r="CQ1098" s="1186"/>
      <c r="CR1098" s="1186"/>
      <c r="CS1098" s="1186"/>
      <c r="CT1098" s="1186"/>
      <c r="CU1098" s="1186"/>
      <c r="CV1098" s="1186"/>
      <c r="CW1098" s="1186"/>
      <c r="CX1098" s="1186"/>
      <c r="CY1098" s="1186"/>
      <c r="CZ1098" s="1186"/>
      <c r="DA1098" s="1186"/>
      <c r="DB1098" s="1186"/>
      <c r="DC1098" s="1186"/>
      <c r="DD1098" s="1186"/>
      <c r="DE1098" s="1186"/>
      <c r="DF1098" s="1186"/>
      <c r="DG1098" s="1186"/>
      <c r="DH1098" s="1186"/>
      <c r="DI1098" s="1186"/>
      <c r="DJ1098" s="1186"/>
      <c r="DK1098" s="1186"/>
      <c r="DL1098" s="1186"/>
      <c r="DM1098" s="1186"/>
      <c r="DN1098" s="1186"/>
      <c r="DO1098" s="1186"/>
      <c r="DP1098" s="1186"/>
      <c r="DQ1098" s="1186"/>
      <c r="DR1098" s="1186"/>
      <c r="DS1098" s="1186"/>
      <c r="DT1098" s="1186"/>
      <c r="DU1098" s="1186"/>
      <c r="DV1098" s="1186"/>
      <c r="DW1098" s="1186"/>
      <c r="DX1098" s="1186"/>
      <c r="DY1098" s="1186"/>
      <c r="DZ1098" s="1186"/>
      <c r="EA1098" s="1186"/>
      <c r="EB1098" s="1186"/>
      <c r="EC1098" s="1186"/>
      <c r="ED1098" s="1186"/>
      <c r="EE1098" s="1186"/>
      <c r="EF1098" s="1186"/>
      <c r="EG1098" s="1186"/>
      <c r="EH1098" s="1186"/>
      <c r="EI1098" s="1186"/>
      <c r="EJ1098" s="1186"/>
      <c r="EK1098" s="1186"/>
      <c r="EL1098" s="1186"/>
      <c r="EM1098" s="1186"/>
      <c r="EN1098" s="1186"/>
      <c r="EO1098" s="1186"/>
      <c r="EP1098" s="1186"/>
      <c r="EQ1098" s="1186"/>
      <c r="ER1098" s="1186"/>
      <c r="ES1098" s="1186"/>
      <c r="ET1098" s="1186"/>
      <c r="EU1098" s="1186"/>
      <c r="EV1098" s="1186"/>
      <c r="EW1098" s="1186"/>
      <c r="EX1098" s="1186"/>
      <c r="EY1098" s="1186"/>
      <c r="EZ1098" s="1186"/>
      <c r="FA1098" s="1186"/>
      <c r="FB1098" s="1186"/>
      <c r="FC1098" s="1186"/>
      <c r="FD1098" s="1186"/>
      <c r="FE1098" s="1186"/>
      <c r="FF1098" s="1186"/>
      <c r="FG1098" s="1186"/>
      <c r="FH1098" s="1186"/>
      <c r="FI1098" s="1186"/>
      <c r="FJ1098" s="1186"/>
      <c r="FK1098" s="1186"/>
      <c r="FL1098" s="1186"/>
      <c r="FM1098" s="1186"/>
      <c r="FN1098" s="1186"/>
      <c r="FO1098" s="1186"/>
      <c r="FP1098" s="1186"/>
      <c r="FQ1098" s="1186"/>
      <c r="FR1098" s="1186"/>
      <c r="FS1098" s="1186"/>
      <c r="FT1098" s="1186"/>
      <c r="FU1098" s="1186"/>
      <c r="FV1098" s="1186"/>
      <c r="FW1098" s="1186"/>
      <c r="FX1098" s="1186"/>
      <c r="FY1098" s="1186"/>
      <c r="FZ1098" s="1186"/>
      <c r="GA1098" s="1186"/>
      <c r="GB1098" s="1186"/>
      <c r="GC1098" s="1186"/>
      <c r="GD1098" s="1186"/>
      <c r="GE1098" s="1186"/>
      <c r="GF1098" s="1186"/>
      <c r="GG1098" s="1186"/>
      <c r="GH1098" s="1186"/>
      <c r="GI1098" s="1186"/>
      <c r="GJ1098" s="1186"/>
      <c r="GK1098" s="1186"/>
      <c r="GL1098" s="1186"/>
      <c r="GM1098" s="1186"/>
      <c r="GN1098" s="1186"/>
      <c r="GO1098" s="1186"/>
      <c r="GP1098" s="1186"/>
      <c r="GQ1098" s="1186"/>
      <c r="GR1098" s="1186"/>
      <c r="GS1098" s="1186"/>
      <c r="GT1098" s="1186"/>
      <c r="GU1098" s="1186"/>
      <c r="GV1098" s="1186"/>
      <c r="GW1098" s="1186"/>
      <c r="GX1098" s="1186"/>
      <c r="GY1098" s="1186"/>
      <c r="GZ1098" s="1186"/>
      <c r="HA1098" s="1186"/>
      <c r="HB1098" s="1186"/>
      <c r="HC1098" s="1186"/>
      <c r="HD1098" s="1186"/>
      <c r="HE1098" s="1186"/>
      <c r="HF1098" s="1186"/>
      <c r="HG1098" s="1186"/>
      <c r="HH1098" s="1186"/>
      <c r="HI1098" s="1186"/>
      <c r="HJ1098" s="1186"/>
      <c r="HK1098" s="1186"/>
      <c r="HL1098" s="1186"/>
      <c r="HM1098" s="1186"/>
      <c r="HN1098" s="1186"/>
      <c r="HO1098" s="1186"/>
      <c r="HP1098" s="1186"/>
      <c r="HQ1098" s="1186"/>
      <c r="HR1098" s="1186"/>
      <c r="HS1098" s="1186"/>
      <c r="HT1098" s="1186"/>
      <c r="HU1098" s="1186"/>
      <c r="HV1098" s="1186"/>
      <c r="HW1098" s="1186"/>
      <c r="HX1098" s="1186"/>
      <c r="HY1098" s="1186"/>
      <c r="HZ1098" s="1186"/>
      <c r="IA1098" s="1186"/>
      <c r="IB1098" s="1186"/>
    </row>
    <row r="1099" spans="1:236" s="1185" customFormat="1">
      <c r="A1099" s="1540"/>
      <c r="B1099" s="1541"/>
      <c r="C1099" s="1542"/>
      <c r="D1099" s="1543"/>
      <c r="E1099" s="1186"/>
      <c r="F1099" s="1544"/>
      <c r="G1099" s="1604"/>
      <c r="H1099" s="1604"/>
      <c r="I1099" s="1186"/>
      <c r="J1099" s="1186"/>
      <c r="K1099" s="1186"/>
      <c r="L1099" s="1186"/>
      <c r="M1099" s="1186"/>
      <c r="N1099" s="1186"/>
      <c r="O1099" s="1186"/>
      <c r="P1099" s="1186"/>
      <c r="Q1099" s="1186"/>
      <c r="R1099" s="1186"/>
      <c r="S1099" s="1186"/>
      <c r="T1099" s="1186"/>
      <c r="U1099" s="1186"/>
      <c r="V1099" s="1186"/>
      <c r="W1099" s="1186"/>
      <c r="X1099" s="1186"/>
      <c r="Y1099" s="1186"/>
      <c r="Z1099" s="1186"/>
      <c r="AA1099" s="1186"/>
      <c r="AB1099" s="1186"/>
      <c r="AC1099" s="1186"/>
      <c r="AD1099" s="1186"/>
      <c r="AE1099" s="1186"/>
      <c r="AF1099" s="1186"/>
      <c r="AG1099" s="1186"/>
      <c r="AH1099" s="1186"/>
      <c r="AI1099" s="1186"/>
      <c r="AJ1099" s="1186"/>
      <c r="AK1099" s="1186"/>
      <c r="AL1099" s="1186"/>
      <c r="AM1099" s="1186"/>
      <c r="AN1099" s="1186"/>
      <c r="AO1099" s="1186"/>
      <c r="AP1099" s="1186"/>
      <c r="AQ1099" s="1186"/>
      <c r="AR1099" s="1186"/>
      <c r="AS1099" s="1186"/>
      <c r="AT1099" s="1186"/>
      <c r="AU1099" s="1186"/>
      <c r="AV1099" s="1186"/>
      <c r="AW1099" s="1186"/>
      <c r="AX1099" s="1186"/>
      <c r="AY1099" s="1186"/>
      <c r="AZ1099" s="1186"/>
      <c r="BA1099" s="1186"/>
      <c r="BB1099" s="1186"/>
      <c r="BC1099" s="1186"/>
      <c r="BD1099" s="1186"/>
      <c r="BE1099" s="1186"/>
      <c r="BF1099" s="1186"/>
      <c r="BG1099" s="1186"/>
      <c r="BH1099" s="1186"/>
      <c r="BI1099" s="1186"/>
      <c r="BJ1099" s="1186"/>
      <c r="BK1099" s="1186"/>
      <c r="BL1099" s="1186"/>
      <c r="BM1099" s="1186"/>
      <c r="BN1099" s="1186"/>
      <c r="BO1099" s="1186"/>
      <c r="BP1099" s="1186"/>
      <c r="BQ1099" s="1186"/>
      <c r="BR1099" s="1186"/>
      <c r="BS1099" s="1186"/>
      <c r="BT1099" s="1186"/>
      <c r="BU1099" s="1186"/>
      <c r="BV1099" s="1186"/>
      <c r="BW1099" s="1186"/>
      <c r="BX1099" s="1186"/>
      <c r="BY1099" s="1186"/>
      <c r="BZ1099" s="1186"/>
      <c r="CA1099" s="1186"/>
      <c r="CB1099" s="1186"/>
      <c r="CC1099" s="1186"/>
      <c r="CD1099" s="1186"/>
      <c r="CE1099" s="1186"/>
      <c r="CF1099" s="1186"/>
      <c r="CG1099" s="1186"/>
      <c r="CH1099" s="1186"/>
      <c r="CI1099" s="1186"/>
      <c r="CJ1099" s="1186"/>
      <c r="CK1099" s="1186"/>
      <c r="CL1099" s="1186"/>
      <c r="CM1099" s="1186"/>
      <c r="CN1099" s="1186"/>
      <c r="CO1099" s="1186"/>
      <c r="CP1099" s="1186"/>
      <c r="CQ1099" s="1186"/>
      <c r="CR1099" s="1186"/>
      <c r="CS1099" s="1186"/>
      <c r="CT1099" s="1186"/>
      <c r="CU1099" s="1186"/>
      <c r="CV1099" s="1186"/>
      <c r="CW1099" s="1186"/>
      <c r="CX1099" s="1186"/>
      <c r="CY1099" s="1186"/>
      <c r="CZ1099" s="1186"/>
      <c r="DA1099" s="1186"/>
      <c r="DB1099" s="1186"/>
      <c r="DC1099" s="1186"/>
      <c r="DD1099" s="1186"/>
      <c r="DE1099" s="1186"/>
      <c r="DF1099" s="1186"/>
      <c r="DG1099" s="1186"/>
      <c r="DH1099" s="1186"/>
      <c r="DI1099" s="1186"/>
      <c r="DJ1099" s="1186"/>
      <c r="DK1099" s="1186"/>
      <c r="DL1099" s="1186"/>
      <c r="DM1099" s="1186"/>
      <c r="DN1099" s="1186"/>
      <c r="DO1099" s="1186"/>
      <c r="DP1099" s="1186"/>
      <c r="DQ1099" s="1186"/>
      <c r="DR1099" s="1186"/>
      <c r="DS1099" s="1186"/>
      <c r="DT1099" s="1186"/>
      <c r="DU1099" s="1186"/>
      <c r="DV1099" s="1186"/>
      <c r="DW1099" s="1186"/>
      <c r="DX1099" s="1186"/>
      <c r="DY1099" s="1186"/>
      <c r="DZ1099" s="1186"/>
      <c r="EA1099" s="1186"/>
      <c r="EB1099" s="1186"/>
      <c r="EC1099" s="1186"/>
      <c r="ED1099" s="1186"/>
      <c r="EE1099" s="1186"/>
      <c r="EF1099" s="1186"/>
      <c r="EG1099" s="1186"/>
      <c r="EH1099" s="1186"/>
      <c r="EI1099" s="1186"/>
      <c r="EJ1099" s="1186"/>
      <c r="EK1099" s="1186"/>
      <c r="EL1099" s="1186"/>
      <c r="EM1099" s="1186"/>
      <c r="EN1099" s="1186"/>
      <c r="EO1099" s="1186"/>
      <c r="EP1099" s="1186"/>
      <c r="EQ1099" s="1186"/>
      <c r="ER1099" s="1186"/>
      <c r="ES1099" s="1186"/>
      <c r="ET1099" s="1186"/>
      <c r="EU1099" s="1186"/>
      <c r="EV1099" s="1186"/>
      <c r="EW1099" s="1186"/>
      <c r="EX1099" s="1186"/>
      <c r="EY1099" s="1186"/>
      <c r="EZ1099" s="1186"/>
      <c r="FA1099" s="1186"/>
      <c r="FB1099" s="1186"/>
      <c r="FC1099" s="1186"/>
      <c r="FD1099" s="1186"/>
      <c r="FE1099" s="1186"/>
      <c r="FF1099" s="1186"/>
      <c r="FG1099" s="1186"/>
      <c r="FH1099" s="1186"/>
      <c r="FI1099" s="1186"/>
      <c r="FJ1099" s="1186"/>
      <c r="FK1099" s="1186"/>
      <c r="FL1099" s="1186"/>
      <c r="FM1099" s="1186"/>
      <c r="FN1099" s="1186"/>
      <c r="FO1099" s="1186"/>
      <c r="FP1099" s="1186"/>
      <c r="FQ1099" s="1186"/>
      <c r="FR1099" s="1186"/>
      <c r="FS1099" s="1186"/>
      <c r="FT1099" s="1186"/>
      <c r="FU1099" s="1186"/>
      <c r="FV1099" s="1186"/>
      <c r="FW1099" s="1186"/>
      <c r="FX1099" s="1186"/>
      <c r="FY1099" s="1186"/>
      <c r="FZ1099" s="1186"/>
      <c r="GA1099" s="1186"/>
      <c r="GB1099" s="1186"/>
      <c r="GC1099" s="1186"/>
      <c r="GD1099" s="1186"/>
      <c r="GE1099" s="1186"/>
      <c r="GF1099" s="1186"/>
      <c r="GG1099" s="1186"/>
      <c r="GH1099" s="1186"/>
      <c r="GI1099" s="1186"/>
      <c r="GJ1099" s="1186"/>
      <c r="GK1099" s="1186"/>
      <c r="GL1099" s="1186"/>
      <c r="GM1099" s="1186"/>
      <c r="GN1099" s="1186"/>
      <c r="GO1099" s="1186"/>
      <c r="GP1099" s="1186"/>
      <c r="GQ1099" s="1186"/>
      <c r="GR1099" s="1186"/>
      <c r="GS1099" s="1186"/>
      <c r="GT1099" s="1186"/>
      <c r="GU1099" s="1186"/>
      <c r="GV1099" s="1186"/>
      <c r="GW1099" s="1186"/>
      <c r="GX1099" s="1186"/>
      <c r="GY1099" s="1186"/>
      <c r="GZ1099" s="1186"/>
      <c r="HA1099" s="1186"/>
      <c r="HB1099" s="1186"/>
      <c r="HC1099" s="1186"/>
      <c r="HD1099" s="1186"/>
      <c r="HE1099" s="1186"/>
      <c r="HF1099" s="1186"/>
      <c r="HG1099" s="1186"/>
      <c r="HH1099" s="1186"/>
      <c r="HI1099" s="1186"/>
      <c r="HJ1099" s="1186"/>
      <c r="HK1099" s="1186"/>
      <c r="HL1099" s="1186"/>
      <c r="HM1099" s="1186"/>
      <c r="HN1099" s="1186"/>
      <c r="HO1099" s="1186"/>
      <c r="HP1099" s="1186"/>
      <c r="HQ1099" s="1186"/>
      <c r="HR1099" s="1186"/>
      <c r="HS1099" s="1186"/>
      <c r="HT1099" s="1186"/>
      <c r="HU1099" s="1186"/>
      <c r="HV1099" s="1186"/>
      <c r="HW1099" s="1186"/>
      <c r="HX1099" s="1186"/>
      <c r="HY1099" s="1186"/>
      <c r="HZ1099" s="1186"/>
      <c r="IA1099" s="1186"/>
      <c r="IB1099" s="1186"/>
    </row>
    <row r="1100" spans="1:236" s="1185" customFormat="1">
      <c r="A1100" s="1540"/>
      <c r="B1100" s="1541"/>
      <c r="C1100" s="1542"/>
      <c r="D1100" s="1543"/>
      <c r="E1100" s="1186"/>
      <c r="F1100" s="1544"/>
      <c r="G1100" s="1604"/>
      <c r="H1100" s="1604"/>
      <c r="I1100" s="1186"/>
      <c r="J1100" s="1186"/>
      <c r="K1100" s="1186"/>
      <c r="L1100" s="1186"/>
      <c r="M1100" s="1186"/>
      <c r="N1100" s="1186"/>
      <c r="O1100" s="1186"/>
      <c r="P1100" s="1186"/>
      <c r="Q1100" s="1186"/>
      <c r="R1100" s="1186"/>
      <c r="S1100" s="1186"/>
      <c r="T1100" s="1186"/>
      <c r="U1100" s="1186"/>
      <c r="V1100" s="1186"/>
      <c r="W1100" s="1186"/>
      <c r="X1100" s="1186"/>
      <c r="Y1100" s="1186"/>
      <c r="Z1100" s="1186"/>
      <c r="AA1100" s="1186"/>
      <c r="AB1100" s="1186"/>
      <c r="AC1100" s="1186"/>
      <c r="AD1100" s="1186"/>
      <c r="AE1100" s="1186"/>
      <c r="AF1100" s="1186"/>
      <c r="AG1100" s="1186"/>
      <c r="AH1100" s="1186"/>
      <c r="AI1100" s="1186"/>
      <c r="AJ1100" s="1186"/>
      <c r="AK1100" s="1186"/>
      <c r="AL1100" s="1186"/>
      <c r="AM1100" s="1186"/>
      <c r="AN1100" s="1186"/>
      <c r="AO1100" s="1186"/>
      <c r="AP1100" s="1186"/>
      <c r="AQ1100" s="1186"/>
      <c r="AR1100" s="1186"/>
      <c r="AS1100" s="1186"/>
      <c r="AT1100" s="1186"/>
      <c r="AU1100" s="1186"/>
      <c r="AV1100" s="1186"/>
      <c r="AW1100" s="1186"/>
      <c r="AX1100" s="1186"/>
      <c r="AY1100" s="1186"/>
      <c r="AZ1100" s="1186"/>
      <c r="BA1100" s="1186"/>
      <c r="BB1100" s="1186"/>
      <c r="BC1100" s="1186"/>
      <c r="BD1100" s="1186"/>
      <c r="BE1100" s="1186"/>
      <c r="BF1100" s="1186"/>
      <c r="BG1100" s="1186"/>
      <c r="BH1100" s="1186"/>
      <c r="BI1100" s="1186"/>
      <c r="BJ1100" s="1186"/>
      <c r="BK1100" s="1186"/>
      <c r="BL1100" s="1186"/>
      <c r="BM1100" s="1186"/>
      <c r="BN1100" s="1186"/>
      <c r="BO1100" s="1186"/>
      <c r="BP1100" s="1186"/>
      <c r="BQ1100" s="1186"/>
      <c r="BR1100" s="1186"/>
      <c r="BS1100" s="1186"/>
      <c r="BT1100" s="1186"/>
      <c r="BU1100" s="1186"/>
      <c r="BV1100" s="1186"/>
      <c r="BW1100" s="1186"/>
      <c r="BX1100" s="1186"/>
      <c r="BY1100" s="1186"/>
      <c r="BZ1100" s="1186"/>
      <c r="CA1100" s="1186"/>
      <c r="CB1100" s="1186"/>
      <c r="CC1100" s="1186"/>
      <c r="CD1100" s="1186"/>
      <c r="CE1100" s="1186"/>
      <c r="CF1100" s="1186"/>
      <c r="CG1100" s="1186"/>
      <c r="CH1100" s="1186"/>
      <c r="CI1100" s="1186"/>
      <c r="CJ1100" s="1186"/>
      <c r="CK1100" s="1186"/>
      <c r="CL1100" s="1186"/>
      <c r="CM1100" s="1186"/>
      <c r="CN1100" s="1186"/>
      <c r="CO1100" s="1186"/>
      <c r="CP1100" s="1186"/>
      <c r="CQ1100" s="1186"/>
      <c r="CR1100" s="1186"/>
      <c r="CS1100" s="1186"/>
      <c r="CT1100" s="1186"/>
      <c r="CU1100" s="1186"/>
      <c r="CV1100" s="1186"/>
      <c r="CW1100" s="1186"/>
      <c r="CX1100" s="1186"/>
      <c r="CY1100" s="1186"/>
      <c r="CZ1100" s="1186"/>
      <c r="DA1100" s="1186"/>
      <c r="DB1100" s="1186"/>
      <c r="DC1100" s="1186"/>
      <c r="DD1100" s="1186"/>
      <c r="DE1100" s="1186"/>
      <c r="DF1100" s="1186"/>
      <c r="DG1100" s="1186"/>
      <c r="DH1100" s="1186"/>
      <c r="DI1100" s="1186"/>
      <c r="DJ1100" s="1186"/>
      <c r="DK1100" s="1186"/>
      <c r="DL1100" s="1186"/>
      <c r="DM1100" s="1186"/>
      <c r="DN1100" s="1186"/>
      <c r="DO1100" s="1186"/>
      <c r="DP1100" s="1186"/>
      <c r="DQ1100" s="1186"/>
      <c r="DR1100" s="1186"/>
      <c r="DS1100" s="1186"/>
      <c r="DT1100" s="1186"/>
      <c r="DU1100" s="1186"/>
      <c r="DV1100" s="1186"/>
      <c r="DW1100" s="1186"/>
      <c r="DX1100" s="1186"/>
      <c r="DY1100" s="1186"/>
      <c r="DZ1100" s="1186"/>
      <c r="EA1100" s="1186"/>
      <c r="EB1100" s="1186"/>
      <c r="EC1100" s="1186"/>
      <c r="ED1100" s="1186"/>
      <c r="EE1100" s="1186"/>
      <c r="EF1100" s="1186"/>
      <c r="EG1100" s="1186"/>
      <c r="EH1100" s="1186"/>
      <c r="EI1100" s="1186"/>
      <c r="EJ1100" s="1186"/>
      <c r="EK1100" s="1186"/>
      <c r="EL1100" s="1186"/>
      <c r="EM1100" s="1186"/>
      <c r="EN1100" s="1186"/>
      <c r="EO1100" s="1186"/>
      <c r="EP1100" s="1186"/>
      <c r="EQ1100" s="1186"/>
      <c r="ER1100" s="1186"/>
      <c r="ES1100" s="1186"/>
      <c r="ET1100" s="1186"/>
      <c r="EU1100" s="1186"/>
      <c r="EV1100" s="1186"/>
      <c r="EW1100" s="1186"/>
      <c r="EX1100" s="1186"/>
      <c r="EY1100" s="1186"/>
      <c r="EZ1100" s="1186"/>
      <c r="FA1100" s="1186"/>
      <c r="FB1100" s="1186"/>
      <c r="FC1100" s="1186"/>
      <c r="FD1100" s="1186"/>
      <c r="FE1100" s="1186"/>
      <c r="FF1100" s="1186"/>
      <c r="FG1100" s="1186"/>
      <c r="FH1100" s="1186"/>
      <c r="FI1100" s="1186"/>
      <c r="FJ1100" s="1186"/>
      <c r="FK1100" s="1186"/>
      <c r="FL1100" s="1186"/>
      <c r="FM1100" s="1186"/>
      <c r="FN1100" s="1186"/>
      <c r="FO1100" s="1186"/>
      <c r="FP1100" s="1186"/>
      <c r="FQ1100" s="1186"/>
      <c r="FR1100" s="1186"/>
      <c r="FS1100" s="1186"/>
      <c r="FT1100" s="1186"/>
      <c r="FU1100" s="1186"/>
      <c r="FV1100" s="1186"/>
      <c r="FW1100" s="1186"/>
      <c r="FX1100" s="1186"/>
      <c r="FY1100" s="1186"/>
      <c r="FZ1100" s="1186"/>
      <c r="GA1100" s="1186"/>
      <c r="GB1100" s="1186"/>
      <c r="GC1100" s="1186"/>
      <c r="GD1100" s="1186"/>
      <c r="GE1100" s="1186"/>
      <c r="GF1100" s="1186"/>
      <c r="GG1100" s="1186"/>
      <c r="GH1100" s="1186"/>
      <c r="GI1100" s="1186"/>
      <c r="GJ1100" s="1186"/>
      <c r="GK1100" s="1186"/>
      <c r="GL1100" s="1186"/>
      <c r="GM1100" s="1186"/>
      <c r="GN1100" s="1186"/>
      <c r="GO1100" s="1186"/>
      <c r="GP1100" s="1186"/>
      <c r="GQ1100" s="1186"/>
      <c r="GR1100" s="1186"/>
      <c r="GS1100" s="1186"/>
      <c r="GT1100" s="1186"/>
      <c r="GU1100" s="1186"/>
      <c r="GV1100" s="1186"/>
      <c r="GW1100" s="1186"/>
      <c r="GX1100" s="1186"/>
      <c r="GY1100" s="1186"/>
      <c r="GZ1100" s="1186"/>
      <c r="HA1100" s="1186"/>
      <c r="HB1100" s="1186"/>
      <c r="HC1100" s="1186"/>
      <c r="HD1100" s="1186"/>
      <c r="HE1100" s="1186"/>
      <c r="HF1100" s="1186"/>
      <c r="HG1100" s="1186"/>
      <c r="HH1100" s="1186"/>
      <c r="HI1100" s="1186"/>
      <c r="HJ1100" s="1186"/>
      <c r="HK1100" s="1186"/>
      <c r="HL1100" s="1186"/>
      <c r="HM1100" s="1186"/>
      <c r="HN1100" s="1186"/>
      <c r="HO1100" s="1186"/>
      <c r="HP1100" s="1186"/>
      <c r="HQ1100" s="1186"/>
      <c r="HR1100" s="1186"/>
      <c r="HS1100" s="1186"/>
      <c r="HT1100" s="1186"/>
      <c r="HU1100" s="1186"/>
      <c r="HV1100" s="1186"/>
      <c r="HW1100" s="1186"/>
      <c r="HX1100" s="1186"/>
      <c r="HY1100" s="1186"/>
      <c r="HZ1100" s="1186"/>
      <c r="IA1100" s="1186"/>
      <c r="IB1100" s="1186"/>
    </row>
    <row r="1101" spans="1:236" s="1185" customFormat="1">
      <c r="A1101" s="1540"/>
      <c r="B1101" s="1541"/>
      <c r="C1101" s="1542"/>
      <c r="D1101" s="1543"/>
      <c r="E1101" s="1186"/>
      <c r="F1101" s="1544"/>
      <c r="G1101" s="1604"/>
      <c r="H1101" s="1604"/>
      <c r="I1101" s="1186"/>
      <c r="J1101" s="1186"/>
      <c r="K1101" s="1186"/>
      <c r="L1101" s="1186"/>
      <c r="M1101" s="1186"/>
      <c r="N1101" s="1186"/>
      <c r="O1101" s="1186"/>
      <c r="P1101" s="1186"/>
      <c r="Q1101" s="1186"/>
      <c r="R1101" s="1186"/>
      <c r="S1101" s="1186"/>
      <c r="T1101" s="1186"/>
      <c r="U1101" s="1186"/>
      <c r="V1101" s="1186"/>
      <c r="W1101" s="1186"/>
      <c r="X1101" s="1186"/>
      <c r="Y1101" s="1186"/>
      <c r="Z1101" s="1186"/>
      <c r="AA1101" s="1186"/>
      <c r="AB1101" s="1186"/>
      <c r="AC1101" s="1186"/>
      <c r="AD1101" s="1186"/>
      <c r="AE1101" s="1186"/>
      <c r="AF1101" s="1186"/>
      <c r="AG1101" s="1186"/>
      <c r="AH1101" s="1186"/>
      <c r="AI1101" s="1186"/>
      <c r="AJ1101" s="1186"/>
      <c r="AK1101" s="1186"/>
      <c r="AL1101" s="1186"/>
      <c r="AM1101" s="1186"/>
      <c r="AN1101" s="1186"/>
      <c r="AO1101" s="1186"/>
      <c r="AP1101" s="1186"/>
      <c r="AQ1101" s="1186"/>
      <c r="AR1101" s="1186"/>
      <c r="AS1101" s="1186"/>
      <c r="AT1101" s="1186"/>
      <c r="AU1101" s="1186"/>
      <c r="AV1101" s="1186"/>
      <c r="AW1101" s="1186"/>
      <c r="AX1101" s="1186"/>
      <c r="AY1101" s="1186"/>
      <c r="AZ1101" s="1186"/>
      <c r="BA1101" s="1186"/>
      <c r="BB1101" s="1186"/>
      <c r="BC1101" s="1186"/>
      <c r="BD1101" s="1186"/>
      <c r="BE1101" s="1186"/>
      <c r="BF1101" s="1186"/>
      <c r="BG1101" s="1186"/>
      <c r="BH1101" s="1186"/>
      <c r="BI1101" s="1186"/>
      <c r="BJ1101" s="1186"/>
      <c r="BK1101" s="1186"/>
      <c r="BL1101" s="1186"/>
      <c r="BM1101" s="1186"/>
      <c r="BN1101" s="1186"/>
      <c r="BO1101" s="1186"/>
      <c r="BP1101" s="1186"/>
      <c r="BQ1101" s="1186"/>
      <c r="BR1101" s="1186"/>
      <c r="BS1101" s="1186"/>
      <c r="BT1101" s="1186"/>
      <c r="BU1101" s="1186"/>
      <c r="BV1101" s="1186"/>
      <c r="BW1101" s="1186"/>
      <c r="BX1101" s="1186"/>
      <c r="BY1101" s="1186"/>
      <c r="BZ1101" s="1186"/>
      <c r="CA1101" s="1186"/>
      <c r="CB1101" s="1186"/>
      <c r="CC1101" s="1186"/>
      <c r="CD1101" s="1186"/>
      <c r="CE1101" s="1186"/>
      <c r="CF1101" s="1186"/>
      <c r="CG1101" s="1186"/>
      <c r="CH1101" s="1186"/>
      <c r="CI1101" s="1186"/>
      <c r="CJ1101" s="1186"/>
      <c r="CK1101" s="1186"/>
      <c r="CL1101" s="1186"/>
      <c r="CM1101" s="1186"/>
      <c r="CN1101" s="1186"/>
      <c r="CO1101" s="1186"/>
      <c r="CP1101" s="1186"/>
      <c r="CQ1101" s="1186"/>
      <c r="CR1101" s="1186"/>
      <c r="CS1101" s="1186"/>
      <c r="CT1101" s="1186"/>
      <c r="CU1101" s="1186"/>
      <c r="CV1101" s="1186"/>
      <c r="CW1101" s="1186"/>
      <c r="CX1101" s="1186"/>
      <c r="CY1101" s="1186"/>
      <c r="CZ1101" s="1186"/>
      <c r="DA1101" s="1186"/>
      <c r="DB1101" s="1186"/>
      <c r="DC1101" s="1186"/>
      <c r="DD1101" s="1186"/>
      <c r="DE1101" s="1186"/>
      <c r="DF1101" s="1186"/>
      <c r="DG1101" s="1186"/>
      <c r="DH1101" s="1186"/>
      <c r="DI1101" s="1186"/>
      <c r="DJ1101" s="1186"/>
      <c r="DK1101" s="1186"/>
      <c r="DL1101" s="1186"/>
      <c r="DM1101" s="1186"/>
      <c r="DN1101" s="1186"/>
      <c r="DO1101" s="1186"/>
      <c r="DP1101" s="1186"/>
      <c r="DQ1101" s="1186"/>
      <c r="DR1101" s="1186"/>
      <c r="DS1101" s="1186"/>
      <c r="DT1101" s="1186"/>
      <c r="DU1101" s="1186"/>
      <c r="DV1101" s="1186"/>
      <c r="DW1101" s="1186"/>
      <c r="DX1101" s="1186"/>
      <c r="DY1101" s="1186"/>
      <c r="DZ1101" s="1186"/>
      <c r="EA1101" s="1186"/>
      <c r="EB1101" s="1186"/>
      <c r="EC1101" s="1186"/>
      <c r="ED1101" s="1186"/>
      <c r="EE1101" s="1186"/>
      <c r="EF1101" s="1186"/>
      <c r="EG1101" s="1186"/>
      <c r="EH1101" s="1186"/>
      <c r="EI1101" s="1186"/>
      <c r="EJ1101" s="1186"/>
      <c r="EK1101" s="1186"/>
      <c r="EL1101" s="1186"/>
      <c r="EM1101" s="1186"/>
      <c r="EN1101" s="1186"/>
      <c r="EO1101" s="1186"/>
      <c r="EP1101" s="1186"/>
      <c r="EQ1101" s="1186"/>
      <c r="ER1101" s="1186"/>
      <c r="ES1101" s="1186"/>
      <c r="ET1101" s="1186"/>
      <c r="EU1101" s="1186"/>
      <c r="EV1101" s="1186"/>
      <c r="EW1101" s="1186"/>
      <c r="EX1101" s="1186"/>
      <c r="EY1101" s="1186"/>
      <c r="EZ1101" s="1186"/>
      <c r="FA1101" s="1186"/>
      <c r="FB1101" s="1186"/>
      <c r="FC1101" s="1186"/>
      <c r="FD1101" s="1186"/>
      <c r="FE1101" s="1186"/>
      <c r="FF1101" s="1186"/>
      <c r="FG1101" s="1186"/>
      <c r="FH1101" s="1186"/>
      <c r="FI1101" s="1186"/>
      <c r="FJ1101" s="1186"/>
      <c r="FK1101" s="1186"/>
      <c r="FL1101" s="1186"/>
      <c r="FM1101" s="1186"/>
      <c r="FN1101" s="1186"/>
      <c r="FO1101" s="1186"/>
      <c r="FP1101" s="1186"/>
      <c r="FQ1101" s="1186"/>
      <c r="FR1101" s="1186"/>
      <c r="FS1101" s="1186"/>
      <c r="FT1101" s="1186"/>
      <c r="FU1101" s="1186"/>
      <c r="FV1101" s="1186"/>
      <c r="FW1101" s="1186"/>
      <c r="FX1101" s="1186"/>
      <c r="FY1101" s="1186"/>
      <c r="FZ1101" s="1186"/>
      <c r="GA1101" s="1186"/>
      <c r="GB1101" s="1186"/>
      <c r="GC1101" s="1186"/>
      <c r="GD1101" s="1186"/>
      <c r="GE1101" s="1186"/>
      <c r="GF1101" s="1186"/>
      <c r="GG1101" s="1186"/>
      <c r="GH1101" s="1186"/>
      <c r="GI1101" s="1186"/>
      <c r="GJ1101" s="1186"/>
      <c r="GK1101" s="1186"/>
      <c r="GL1101" s="1186"/>
      <c r="GM1101" s="1186"/>
      <c r="GN1101" s="1186"/>
      <c r="GO1101" s="1186"/>
      <c r="GP1101" s="1186"/>
      <c r="GQ1101" s="1186"/>
      <c r="GR1101" s="1186"/>
      <c r="GS1101" s="1186"/>
      <c r="GT1101" s="1186"/>
      <c r="GU1101" s="1186"/>
      <c r="GV1101" s="1186"/>
      <c r="GW1101" s="1186"/>
      <c r="GX1101" s="1186"/>
      <c r="GY1101" s="1186"/>
      <c r="GZ1101" s="1186"/>
      <c r="HA1101" s="1186"/>
      <c r="HB1101" s="1186"/>
      <c r="HC1101" s="1186"/>
      <c r="HD1101" s="1186"/>
      <c r="HE1101" s="1186"/>
      <c r="HF1101" s="1186"/>
      <c r="HG1101" s="1186"/>
      <c r="HH1101" s="1186"/>
      <c r="HI1101" s="1186"/>
      <c r="HJ1101" s="1186"/>
      <c r="HK1101" s="1186"/>
      <c r="HL1101" s="1186"/>
      <c r="HM1101" s="1186"/>
      <c r="HN1101" s="1186"/>
      <c r="HO1101" s="1186"/>
      <c r="HP1101" s="1186"/>
      <c r="HQ1101" s="1186"/>
      <c r="HR1101" s="1186"/>
      <c r="HS1101" s="1186"/>
      <c r="HT1101" s="1186"/>
      <c r="HU1101" s="1186"/>
      <c r="HV1101" s="1186"/>
      <c r="HW1101" s="1186"/>
      <c r="HX1101" s="1186"/>
      <c r="HY1101" s="1186"/>
      <c r="HZ1101" s="1186"/>
      <c r="IA1101" s="1186"/>
      <c r="IB1101" s="1186"/>
    </row>
    <row r="1102" spans="1:236" s="1185" customFormat="1">
      <c r="A1102" s="1540"/>
      <c r="B1102" s="1541"/>
      <c r="C1102" s="1542"/>
      <c r="D1102" s="1543"/>
      <c r="E1102" s="1186"/>
      <c r="F1102" s="1544"/>
      <c r="G1102" s="1604"/>
      <c r="H1102" s="1604"/>
      <c r="I1102" s="1186"/>
      <c r="J1102" s="1186"/>
      <c r="K1102" s="1186"/>
      <c r="L1102" s="1186"/>
      <c r="M1102" s="1186"/>
      <c r="N1102" s="1186"/>
      <c r="O1102" s="1186"/>
      <c r="P1102" s="1186"/>
      <c r="Q1102" s="1186"/>
      <c r="R1102" s="1186"/>
      <c r="S1102" s="1186"/>
      <c r="T1102" s="1186"/>
      <c r="U1102" s="1186"/>
      <c r="V1102" s="1186"/>
      <c r="W1102" s="1186"/>
      <c r="X1102" s="1186"/>
      <c r="Y1102" s="1186"/>
      <c r="Z1102" s="1186"/>
      <c r="AA1102" s="1186"/>
      <c r="AB1102" s="1186"/>
      <c r="AC1102" s="1186"/>
      <c r="AD1102" s="1186"/>
      <c r="AE1102" s="1186"/>
      <c r="AF1102" s="1186"/>
      <c r="AG1102" s="1186"/>
      <c r="AH1102" s="1186"/>
      <c r="AI1102" s="1186"/>
      <c r="AJ1102" s="1186"/>
      <c r="AK1102" s="1186"/>
      <c r="AL1102" s="1186"/>
      <c r="AM1102" s="1186"/>
      <c r="AN1102" s="1186"/>
      <c r="AO1102" s="1186"/>
      <c r="AP1102" s="1186"/>
      <c r="AQ1102" s="1186"/>
      <c r="AR1102" s="1186"/>
      <c r="AS1102" s="1186"/>
      <c r="AT1102" s="1186"/>
      <c r="AU1102" s="1186"/>
      <c r="AV1102" s="1186"/>
      <c r="AW1102" s="1186"/>
      <c r="AX1102" s="1186"/>
      <c r="AY1102" s="1186"/>
      <c r="AZ1102" s="1186"/>
      <c r="BA1102" s="1186"/>
      <c r="BB1102" s="1186"/>
      <c r="BC1102" s="1186"/>
      <c r="BD1102" s="1186"/>
      <c r="BE1102" s="1186"/>
      <c r="BF1102" s="1186"/>
      <c r="BG1102" s="1186"/>
      <c r="BH1102" s="1186"/>
      <c r="BI1102" s="1186"/>
      <c r="BJ1102" s="1186"/>
      <c r="BK1102" s="1186"/>
      <c r="BL1102" s="1186"/>
      <c r="BM1102" s="1186"/>
      <c r="BN1102" s="1186"/>
      <c r="BO1102" s="1186"/>
      <c r="BP1102" s="1186"/>
      <c r="BQ1102" s="1186"/>
      <c r="BR1102" s="1186"/>
      <c r="BS1102" s="1186"/>
      <c r="BT1102" s="1186"/>
      <c r="BU1102" s="1186"/>
      <c r="BV1102" s="1186"/>
      <c r="BW1102" s="1186"/>
      <c r="BX1102" s="1186"/>
      <c r="BY1102" s="1186"/>
      <c r="BZ1102" s="1186"/>
      <c r="CA1102" s="1186"/>
      <c r="CB1102" s="1186"/>
      <c r="CC1102" s="1186"/>
      <c r="CD1102" s="1186"/>
      <c r="CE1102" s="1186"/>
      <c r="CF1102" s="1186"/>
      <c r="CG1102" s="1186"/>
      <c r="CH1102" s="1186"/>
      <c r="CI1102" s="1186"/>
      <c r="CJ1102" s="1186"/>
      <c r="CK1102" s="1186"/>
      <c r="CL1102" s="1186"/>
      <c r="CM1102" s="1186"/>
      <c r="CN1102" s="1186"/>
      <c r="CO1102" s="1186"/>
      <c r="CP1102" s="1186"/>
      <c r="CQ1102" s="1186"/>
      <c r="CR1102" s="1186"/>
      <c r="CS1102" s="1186"/>
      <c r="CT1102" s="1186"/>
      <c r="CU1102" s="1186"/>
      <c r="CV1102" s="1186"/>
      <c r="CW1102" s="1186"/>
      <c r="CX1102" s="1186"/>
      <c r="CY1102" s="1186"/>
      <c r="CZ1102" s="1186"/>
      <c r="DA1102" s="1186"/>
      <c r="DB1102" s="1186"/>
      <c r="DC1102" s="1186"/>
      <c r="DD1102" s="1186"/>
      <c r="DE1102" s="1186"/>
      <c r="DF1102" s="1186"/>
      <c r="DG1102" s="1186"/>
      <c r="DH1102" s="1186"/>
      <c r="DI1102" s="1186"/>
      <c r="DJ1102" s="1186"/>
      <c r="DK1102" s="1186"/>
      <c r="DL1102" s="1186"/>
      <c r="DM1102" s="1186"/>
      <c r="DN1102" s="1186"/>
      <c r="DO1102" s="1186"/>
      <c r="DP1102" s="1186"/>
      <c r="DQ1102" s="1186"/>
      <c r="DR1102" s="1186"/>
      <c r="DS1102" s="1186"/>
      <c r="DT1102" s="1186"/>
      <c r="DU1102" s="1186"/>
      <c r="DV1102" s="1186"/>
      <c r="DW1102" s="1186"/>
      <c r="DX1102" s="1186"/>
      <c r="DY1102" s="1186"/>
      <c r="DZ1102" s="1186"/>
      <c r="EA1102" s="1186"/>
      <c r="EB1102" s="1186"/>
      <c r="EC1102" s="1186"/>
      <c r="ED1102" s="1186"/>
      <c r="EE1102" s="1186"/>
      <c r="EF1102" s="1186"/>
      <c r="EG1102" s="1186"/>
      <c r="EH1102" s="1186"/>
      <c r="EI1102" s="1186"/>
      <c r="EJ1102" s="1186"/>
      <c r="EK1102" s="1186"/>
      <c r="EL1102" s="1186"/>
      <c r="EM1102" s="1186"/>
      <c r="EN1102" s="1186"/>
      <c r="EO1102" s="1186"/>
      <c r="EP1102" s="1186"/>
      <c r="EQ1102" s="1186"/>
      <c r="ER1102" s="1186"/>
      <c r="ES1102" s="1186"/>
      <c r="ET1102" s="1186"/>
      <c r="EU1102" s="1186"/>
      <c r="EV1102" s="1186"/>
      <c r="EW1102" s="1186"/>
      <c r="EX1102" s="1186"/>
      <c r="EY1102" s="1186"/>
      <c r="EZ1102" s="1186"/>
      <c r="FA1102" s="1186"/>
      <c r="FB1102" s="1186"/>
      <c r="FC1102" s="1186"/>
      <c r="FD1102" s="1186"/>
      <c r="FE1102" s="1186"/>
      <c r="FF1102" s="1186"/>
      <c r="FG1102" s="1186"/>
      <c r="FH1102" s="1186"/>
      <c r="FI1102" s="1186"/>
      <c r="FJ1102" s="1186"/>
      <c r="FK1102" s="1186"/>
      <c r="FL1102" s="1186"/>
      <c r="FM1102" s="1186"/>
      <c r="FN1102" s="1186"/>
      <c r="FO1102" s="1186"/>
      <c r="FP1102" s="1186"/>
      <c r="FQ1102" s="1186"/>
      <c r="FR1102" s="1186"/>
      <c r="FS1102" s="1186"/>
      <c r="FT1102" s="1186"/>
      <c r="FU1102" s="1186"/>
      <c r="FV1102" s="1186"/>
      <c r="FW1102" s="1186"/>
      <c r="FX1102" s="1186"/>
      <c r="FY1102" s="1186"/>
      <c r="FZ1102" s="1186"/>
      <c r="GA1102" s="1186"/>
      <c r="GB1102" s="1186"/>
      <c r="GC1102" s="1186"/>
      <c r="GD1102" s="1186"/>
      <c r="GE1102" s="1186"/>
      <c r="GF1102" s="1186"/>
      <c r="GG1102" s="1186"/>
      <c r="GH1102" s="1186"/>
      <c r="GI1102" s="1186"/>
      <c r="GJ1102" s="1186"/>
      <c r="GK1102" s="1186"/>
      <c r="GL1102" s="1186"/>
      <c r="GM1102" s="1186"/>
      <c r="GN1102" s="1186"/>
      <c r="GO1102" s="1186"/>
      <c r="GP1102" s="1186"/>
      <c r="GQ1102" s="1186"/>
      <c r="GR1102" s="1186"/>
      <c r="GS1102" s="1186"/>
      <c r="GT1102" s="1186"/>
      <c r="GU1102" s="1186"/>
      <c r="GV1102" s="1186"/>
      <c r="GW1102" s="1186"/>
      <c r="GX1102" s="1186"/>
      <c r="GY1102" s="1186"/>
      <c r="GZ1102" s="1186"/>
      <c r="HA1102" s="1186"/>
      <c r="HB1102" s="1186"/>
      <c r="HC1102" s="1186"/>
      <c r="HD1102" s="1186"/>
      <c r="HE1102" s="1186"/>
      <c r="HF1102" s="1186"/>
      <c r="HG1102" s="1186"/>
      <c r="HH1102" s="1186"/>
      <c r="HI1102" s="1186"/>
      <c r="HJ1102" s="1186"/>
      <c r="HK1102" s="1186"/>
      <c r="HL1102" s="1186"/>
      <c r="HM1102" s="1186"/>
      <c r="HN1102" s="1186"/>
      <c r="HO1102" s="1186"/>
      <c r="HP1102" s="1186"/>
      <c r="HQ1102" s="1186"/>
      <c r="HR1102" s="1186"/>
      <c r="HS1102" s="1186"/>
      <c r="HT1102" s="1186"/>
      <c r="HU1102" s="1186"/>
      <c r="HV1102" s="1186"/>
      <c r="HW1102" s="1186"/>
      <c r="HX1102" s="1186"/>
      <c r="HY1102" s="1186"/>
      <c r="HZ1102" s="1186"/>
      <c r="IA1102" s="1186"/>
      <c r="IB1102" s="1186"/>
    </row>
    <row r="1103" spans="1:236" s="1185" customFormat="1">
      <c r="A1103" s="1540"/>
      <c r="B1103" s="1541"/>
      <c r="C1103" s="1542"/>
      <c r="D1103" s="1543"/>
      <c r="E1103" s="1186"/>
      <c r="F1103" s="1544"/>
      <c r="G1103" s="1604"/>
      <c r="H1103" s="1604"/>
      <c r="I1103" s="1186"/>
      <c r="J1103" s="1186"/>
      <c r="K1103" s="1186"/>
      <c r="L1103" s="1186"/>
      <c r="M1103" s="1186"/>
      <c r="N1103" s="1186"/>
      <c r="O1103" s="1186"/>
      <c r="P1103" s="1186"/>
      <c r="Q1103" s="1186"/>
      <c r="R1103" s="1186"/>
      <c r="S1103" s="1186"/>
      <c r="T1103" s="1186"/>
      <c r="U1103" s="1186"/>
      <c r="V1103" s="1186"/>
      <c r="W1103" s="1186"/>
      <c r="X1103" s="1186"/>
      <c r="Y1103" s="1186"/>
      <c r="Z1103" s="1186"/>
      <c r="AA1103" s="1186"/>
      <c r="AB1103" s="1186"/>
      <c r="AC1103" s="1186"/>
      <c r="AD1103" s="1186"/>
      <c r="AE1103" s="1186"/>
      <c r="AF1103" s="1186"/>
      <c r="AG1103" s="1186"/>
      <c r="AH1103" s="1186"/>
      <c r="AI1103" s="1186"/>
      <c r="AJ1103" s="1186"/>
      <c r="AK1103" s="1186"/>
      <c r="AL1103" s="1186"/>
      <c r="AM1103" s="1186"/>
      <c r="AN1103" s="1186"/>
      <c r="AO1103" s="1186"/>
      <c r="AP1103" s="1186"/>
      <c r="AQ1103" s="1186"/>
      <c r="AR1103" s="1186"/>
      <c r="AS1103" s="1186"/>
      <c r="AT1103" s="1186"/>
      <c r="AU1103" s="1186"/>
      <c r="AV1103" s="1186"/>
      <c r="AW1103" s="1186"/>
      <c r="AX1103" s="1186"/>
      <c r="AY1103" s="1186"/>
      <c r="AZ1103" s="1186"/>
      <c r="BA1103" s="1186"/>
      <c r="BB1103" s="1186"/>
      <c r="BC1103" s="1186"/>
      <c r="BD1103" s="1186"/>
      <c r="BE1103" s="1186"/>
      <c r="BF1103" s="1186"/>
      <c r="BG1103" s="1186"/>
      <c r="BH1103" s="1186"/>
      <c r="BI1103" s="1186"/>
      <c r="BJ1103" s="1186"/>
      <c r="BK1103" s="1186"/>
      <c r="BL1103" s="1186"/>
      <c r="BM1103" s="1186"/>
      <c r="BN1103" s="1186"/>
      <c r="BO1103" s="1186"/>
      <c r="BP1103" s="1186"/>
      <c r="BQ1103" s="1186"/>
      <c r="BR1103" s="1186"/>
      <c r="BS1103" s="1186"/>
      <c r="BT1103" s="1186"/>
      <c r="BU1103" s="1186"/>
      <c r="BV1103" s="1186"/>
      <c r="BW1103" s="1186"/>
      <c r="BX1103" s="1186"/>
      <c r="BY1103" s="1186"/>
      <c r="BZ1103" s="1186"/>
      <c r="CA1103" s="1186"/>
      <c r="CB1103" s="1186"/>
      <c r="CC1103" s="1186"/>
      <c r="CD1103" s="1186"/>
      <c r="CE1103" s="1186"/>
      <c r="CF1103" s="1186"/>
      <c r="CG1103" s="1186"/>
      <c r="CH1103" s="1186"/>
      <c r="CI1103" s="1186"/>
      <c r="CJ1103" s="1186"/>
      <c r="CK1103" s="1186"/>
      <c r="CL1103" s="1186"/>
      <c r="CM1103" s="1186"/>
      <c r="CN1103" s="1186"/>
      <c r="CO1103" s="1186"/>
      <c r="CP1103" s="1186"/>
      <c r="CQ1103" s="1186"/>
      <c r="CR1103" s="1186"/>
      <c r="CS1103" s="1186"/>
      <c r="CT1103" s="1186"/>
      <c r="CU1103" s="1186"/>
      <c r="CV1103" s="1186"/>
      <c r="CW1103" s="1186"/>
      <c r="CX1103" s="1186"/>
      <c r="CY1103" s="1186"/>
      <c r="CZ1103" s="1186"/>
      <c r="DA1103" s="1186"/>
      <c r="DB1103" s="1186"/>
      <c r="DC1103" s="1186"/>
      <c r="DD1103" s="1186"/>
      <c r="DE1103" s="1186"/>
      <c r="DF1103" s="1186"/>
      <c r="DG1103" s="1186"/>
      <c r="DH1103" s="1186"/>
      <c r="DI1103" s="1186"/>
      <c r="DJ1103" s="1186"/>
      <c r="DK1103" s="1186"/>
      <c r="DL1103" s="1186"/>
      <c r="DM1103" s="1186"/>
      <c r="DN1103" s="1186"/>
      <c r="DO1103" s="1186"/>
      <c r="DP1103" s="1186"/>
      <c r="DQ1103" s="1186"/>
      <c r="DR1103" s="1186"/>
      <c r="DS1103" s="1186"/>
      <c r="DT1103" s="1186"/>
      <c r="DU1103" s="1186"/>
      <c r="DV1103" s="1186"/>
      <c r="DW1103" s="1186"/>
      <c r="DX1103" s="1186"/>
      <c r="DY1103" s="1186"/>
      <c r="DZ1103" s="1186"/>
      <c r="EA1103" s="1186"/>
      <c r="EB1103" s="1186"/>
      <c r="EC1103" s="1186"/>
      <c r="ED1103" s="1186"/>
      <c r="EE1103" s="1186"/>
      <c r="EF1103" s="1186"/>
      <c r="EG1103" s="1186"/>
      <c r="EH1103" s="1186"/>
      <c r="EI1103" s="1186"/>
      <c r="EJ1103" s="1186"/>
      <c r="EK1103" s="1186"/>
      <c r="EL1103" s="1186"/>
      <c r="EM1103" s="1186"/>
      <c r="EN1103" s="1186"/>
      <c r="EO1103" s="1186"/>
      <c r="EP1103" s="1186"/>
      <c r="EQ1103" s="1186"/>
      <c r="ER1103" s="1186"/>
      <c r="ES1103" s="1186"/>
      <c r="ET1103" s="1186"/>
      <c r="EU1103" s="1186"/>
      <c r="EV1103" s="1186"/>
      <c r="EW1103" s="1186"/>
      <c r="EX1103" s="1186"/>
      <c r="EY1103" s="1186"/>
      <c r="EZ1103" s="1186"/>
      <c r="FA1103" s="1186"/>
      <c r="FB1103" s="1186"/>
      <c r="FC1103" s="1186"/>
      <c r="FD1103" s="1186"/>
      <c r="FE1103" s="1186"/>
      <c r="FF1103" s="1186"/>
      <c r="FG1103" s="1186"/>
      <c r="FH1103" s="1186"/>
      <c r="FI1103" s="1186"/>
      <c r="FJ1103" s="1186"/>
      <c r="FK1103" s="1186"/>
      <c r="FL1103" s="1186"/>
      <c r="FM1103" s="1186"/>
      <c r="FN1103" s="1186"/>
      <c r="FO1103" s="1186"/>
      <c r="FP1103" s="1186"/>
      <c r="FQ1103" s="1186"/>
      <c r="FR1103" s="1186"/>
      <c r="FS1103" s="1186"/>
      <c r="FT1103" s="1186"/>
      <c r="FU1103" s="1186"/>
      <c r="FV1103" s="1186"/>
      <c r="FW1103" s="1186"/>
      <c r="FX1103" s="1186"/>
      <c r="FY1103" s="1186"/>
      <c r="FZ1103" s="1186"/>
      <c r="GA1103" s="1186"/>
      <c r="GB1103" s="1186"/>
      <c r="GC1103" s="1186"/>
      <c r="GD1103" s="1186"/>
      <c r="GE1103" s="1186"/>
      <c r="GF1103" s="1186"/>
      <c r="GG1103" s="1186"/>
      <c r="GH1103" s="1186"/>
      <c r="GI1103" s="1186"/>
      <c r="GJ1103" s="1186"/>
      <c r="GK1103" s="1186"/>
      <c r="GL1103" s="1186"/>
      <c r="GM1103" s="1186"/>
      <c r="GN1103" s="1186"/>
      <c r="GO1103" s="1186"/>
      <c r="GP1103" s="1186"/>
      <c r="GQ1103" s="1186"/>
      <c r="GR1103" s="1186"/>
      <c r="GS1103" s="1186"/>
      <c r="GT1103" s="1186"/>
      <c r="GU1103" s="1186"/>
      <c r="GV1103" s="1186"/>
      <c r="GW1103" s="1186"/>
      <c r="GX1103" s="1186"/>
      <c r="GY1103" s="1186"/>
      <c r="GZ1103" s="1186"/>
      <c r="HA1103" s="1186"/>
      <c r="HB1103" s="1186"/>
      <c r="HC1103" s="1186"/>
      <c r="HD1103" s="1186"/>
      <c r="HE1103" s="1186"/>
      <c r="HF1103" s="1186"/>
      <c r="HG1103" s="1186"/>
      <c r="HH1103" s="1186"/>
      <c r="HI1103" s="1186"/>
      <c r="HJ1103" s="1186"/>
      <c r="HK1103" s="1186"/>
      <c r="HL1103" s="1186"/>
      <c r="HM1103" s="1186"/>
      <c r="HN1103" s="1186"/>
      <c r="HO1103" s="1186"/>
      <c r="HP1103" s="1186"/>
      <c r="HQ1103" s="1186"/>
      <c r="HR1103" s="1186"/>
      <c r="HS1103" s="1186"/>
      <c r="HT1103" s="1186"/>
      <c r="HU1103" s="1186"/>
      <c r="HV1103" s="1186"/>
      <c r="HW1103" s="1186"/>
      <c r="HX1103" s="1186"/>
      <c r="HY1103" s="1186"/>
      <c r="HZ1103" s="1186"/>
      <c r="IA1103" s="1186"/>
      <c r="IB1103" s="1186"/>
    </row>
    <row r="1104" spans="1:236" s="1185" customFormat="1">
      <c r="A1104" s="1540"/>
      <c r="B1104" s="1541"/>
      <c r="C1104" s="1542"/>
      <c r="D1104" s="1543"/>
      <c r="E1104" s="1186"/>
      <c r="F1104" s="1544"/>
      <c r="G1104" s="1604"/>
      <c r="H1104" s="1604"/>
      <c r="I1104" s="1186"/>
      <c r="J1104" s="1186"/>
      <c r="K1104" s="1186"/>
      <c r="L1104" s="1186"/>
      <c r="M1104" s="1186"/>
      <c r="N1104" s="1186"/>
      <c r="O1104" s="1186"/>
      <c r="P1104" s="1186"/>
      <c r="Q1104" s="1186"/>
      <c r="R1104" s="1186"/>
      <c r="S1104" s="1186"/>
      <c r="T1104" s="1186"/>
      <c r="U1104" s="1186"/>
      <c r="V1104" s="1186"/>
      <c r="W1104" s="1186"/>
      <c r="X1104" s="1186"/>
      <c r="Y1104" s="1186"/>
      <c r="Z1104" s="1186"/>
      <c r="AA1104" s="1186"/>
      <c r="AB1104" s="1186"/>
      <c r="AC1104" s="1186"/>
      <c r="AD1104" s="1186"/>
      <c r="AE1104" s="1186"/>
      <c r="AF1104" s="1186"/>
      <c r="AG1104" s="1186"/>
      <c r="AH1104" s="1186"/>
      <c r="AI1104" s="1186"/>
      <c r="AJ1104" s="1186"/>
      <c r="AK1104" s="1186"/>
      <c r="AL1104" s="1186"/>
      <c r="AM1104" s="1186"/>
      <c r="AN1104" s="1186"/>
      <c r="AO1104" s="1186"/>
      <c r="AP1104" s="1186"/>
      <c r="AQ1104" s="1186"/>
      <c r="AR1104" s="1186"/>
      <c r="AS1104" s="1186"/>
      <c r="AT1104" s="1186"/>
      <c r="AU1104" s="1186"/>
      <c r="AV1104" s="1186"/>
      <c r="AW1104" s="1186"/>
      <c r="AX1104" s="1186"/>
      <c r="AY1104" s="1186"/>
      <c r="AZ1104" s="1186"/>
      <c r="BA1104" s="1186"/>
      <c r="BB1104" s="1186"/>
      <c r="BC1104" s="1186"/>
      <c r="BD1104" s="1186"/>
      <c r="BE1104" s="1186"/>
      <c r="BF1104" s="1186"/>
      <c r="BG1104" s="1186"/>
      <c r="BH1104" s="1186"/>
      <c r="BI1104" s="1186"/>
      <c r="BJ1104" s="1186"/>
      <c r="BK1104" s="1186"/>
      <c r="BL1104" s="1186"/>
      <c r="BM1104" s="1186"/>
      <c r="BN1104" s="1186"/>
      <c r="BO1104" s="1186"/>
      <c r="BP1104" s="1186"/>
      <c r="BQ1104" s="1186"/>
      <c r="BR1104" s="1186"/>
      <c r="BS1104" s="1186"/>
      <c r="BT1104" s="1186"/>
      <c r="BU1104" s="1186"/>
      <c r="BV1104" s="1186"/>
      <c r="BW1104" s="1186"/>
      <c r="BX1104" s="1186"/>
      <c r="BY1104" s="1186"/>
      <c r="BZ1104" s="1186"/>
      <c r="CA1104" s="1186"/>
      <c r="CB1104" s="1186"/>
      <c r="CC1104" s="1186"/>
      <c r="CD1104" s="1186"/>
      <c r="CE1104" s="1186"/>
      <c r="CF1104" s="1186"/>
      <c r="CG1104" s="1186"/>
      <c r="CH1104" s="1186"/>
      <c r="CI1104" s="1186"/>
      <c r="CJ1104" s="1186"/>
      <c r="CK1104" s="1186"/>
      <c r="CL1104" s="1186"/>
      <c r="CM1104" s="1186"/>
      <c r="CN1104" s="1186"/>
      <c r="CO1104" s="1186"/>
      <c r="CP1104" s="1186"/>
      <c r="CQ1104" s="1186"/>
      <c r="CR1104" s="1186"/>
      <c r="CS1104" s="1186"/>
      <c r="CT1104" s="1186"/>
      <c r="CU1104" s="1186"/>
      <c r="CV1104" s="1186"/>
      <c r="CW1104" s="1186"/>
      <c r="CX1104" s="1186"/>
      <c r="CY1104" s="1186"/>
      <c r="CZ1104" s="1186"/>
      <c r="DA1104" s="1186"/>
      <c r="DB1104" s="1186"/>
      <c r="DC1104" s="1186"/>
      <c r="DD1104" s="1186"/>
      <c r="DE1104" s="1186"/>
      <c r="DF1104" s="1186"/>
      <c r="DG1104" s="1186"/>
      <c r="DH1104" s="1186"/>
      <c r="DI1104" s="1186"/>
      <c r="DJ1104" s="1186"/>
      <c r="DK1104" s="1186"/>
      <c r="DL1104" s="1186"/>
      <c r="DM1104" s="1186"/>
      <c r="DN1104" s="1186"/>
      <c r="DO1104" s="1186"/>
      <c r="DP1104" s="1186"/>
      <c r="DQ1104" s="1186"/>
      <c r="DR1104" s="1186"/>
      <c r="DS1104" s="1186"/>
      <c r="DT1104" s="1186"/>
      <c r="DU1104" s="1186"/>
      <c r="DV1104" s="1186"/>
      <c r="DW1104" s="1186"/>
      <c r="DX1104" s="1186"/>
      <c r="DY1104" s="1186"/>
      <c r="DZ1104" s="1186"/>
      <c r="EA1104" s="1186"/>
      <c r="EB1104" s="1186"/>
      <c r="EC1104" s="1186"/>
      <c r="ED1104" s="1186"/>
      <c r="EE1104" s="1186"/>
      <c r="EF1104" s="1186"/>
      <c r="EG1104" s="1186"/>
      <c r="EH1104" s="1186"/>
      <c r="EI1104" s="1186"/>
      <c r="EJ1104" s="1186"/>
      <c r="EK1104" s="1186"/>
      <c r="EL1104" s="1186"/>
      <c r="EM1104" s="1186"/>
      <c r="EN1104" s="1186"/>
      <c r="EO1104" s="1186"/>
      <c r="EP1104" s="1186"/>
      <c r="EQ1104" s="1186"/>
      <c r="ER1104" s="1186"/>
      <c r="ES1104" s="1186"/>
      <c r="ET1104" s="1186"/>
      <c r="EU1104" s="1186"/>
      <c r="EV1104" s="1186"/>
      <c r="EW1104" s="1186"/>
      <c r="EX1104" s="1186"/>
      <c r="EY1104" s="1186"/>
      <c r="EZ1104" s="1186"/>
      <c r="FA1104" s="1186"/>
      <c r="FB1104" s="1186"/>
      <c r="FC1104" s="1186"/>
      <c r="FD1104" s="1186"/>
      <c r="FE1104" s="1186"/>
      <c r="FF1104" s="1186"/>
      <c r="FG1104" s="1186"/>
      <c r="FH1104" s="1186"/>
      <c r="FI1104" s="1186"/>
      <c r="FJ1104" s="1186"/>
      <c r="FK1104" s="1186"/>
      <c r="FL1104" s="1186"/>
      <c r="FM1104" s="1186"/>
      <c r="FN1104" s="1186"/>
      <c r="FO1104" s="1186"/>
      <c r="FP1104" s="1186"/>
      <c r="FQ1104" s="1186"/>
      <c r="FR1104" s="1186"/>
      <c r="FS1104" s="1186"/>
      <c r="FT1104" s="1186"/>
      <c r="FU1104" s="1186"/>
      <c r="FV1104" s="1186"/>
      <c r="FW1104" s="1186"/>
      <c r="FX1104" s="1186"/>
      <c r="FY1104" s="1186"/>
      <c r="FZ1104" s="1186"/>
      <c r="GA1104" s="1186"/>
      <c r="GB1104" s="1186"/>
      <c r="GC1104" s="1186"/>
      <c r="GD1104" s="1186"/>
      <c r="GE1104" s="1186"/>
      <c r="GF1104" s="1186"/>
      <c r="GG1104" s="1186"/>
      <c r="GH1104" s="1186"/>
      <c r="GI1104" s="1186"/>
      <c r="GJ1104" s="1186"/>
      <c r="GK1104" s="1186"/>
      <c r="GL1104" s="1186"/>
      <c r="GM1104" s="1186"/>
      <c r="GN1104" s="1186"/>
      <c r="GO1104" s="1186"/>
      <c r="GP1104" s="1186"/>
      <c r="GQ1104" s="1186"/>
      <c r="GR1104" s="1186"/>
      <c r="GS1104" s="1186"/>
      <c r="GT1104" s="1186"/>
      <c r="GU1104" s="1186"/>
      <c r="GV1104" s="1186"/>
      <c r="GW1104" s="1186"/>
      <c r="GX1104" s="1186"/>
      <c r="GY1104" s="1186"/>
      <c r="GZ1104" s="1186"/>
      <c r="HA1104" s="1186"/>
      <c r="HB1104" s="1186"/>
      <c r="HC1104" s="1186"/>
      <c r="HD1104" s="1186"/>
      <c r="HE1104" s="1186"/>
      <c r="HF1104" s="1186"/>
      <c r="HG1104" s="1186"/>
      <c r="HH1104" s="1186"/>
      <c r="HI1104" s="1186"/>
      <c r="HJ1104" s="1186"/>
      <c r="HK1104" s="1186"/>
      <c r="HL1104" s="1186"/>
      <c r="HM1104" s="1186"/>
      <c r="HN1104" s="1186"/>
      <c r="HO1104" s="1186"/>
      <c r="HP1104" s="1186"/>
      <c r="HQ1104" s="1186"/>
      <c r="HR1104" s="1186"/>
      <c r="HS1104" s="1186"/>
      <c r="HT1104" s="1186"/>
      <c r="HU1104" s="1186"/>
      <c r="HV1104" s="1186"/>
      <c r="HW1104" s="1186"/>
      <c r="HX1104" s="1186"/>
      <c r="HY1104" s="1186"/>
      <c r="HZ1104" s="1186"/>
      <c r="IA1104" s="1186"/>
      <c r="IB1104" s="1186"/>
    </row>
    <row r="1105" spans="1:236" s="1185" customFormat="1">
      <c r="A1105" s="1540"/>
      <c r="B1105" s="1541"/>
      <c r="C1105" s="1542"/>
      <c r="D1105" s="1543"/>
      <c r="E1105" s="1186"/>
      <c r="F1105" s="1544"/>
      <c r="G1105" s="1604"/>
      <c r="H1105" s="1604"/>
      <c r="I1105" s="1186"/>
      <c r="J1105" s="1186"/>
      <c r="K1105" s="1186"/>
      <c r="L1105" s="1186"/>
      <c r="M1105" s="1186"/>
      <c r="N1105" s="1186"/>
      <c r="O1105" s="1186"/>
      <c r="P1105" s="1186"/>
      <c r="Q1105" s="1186"/>
      <c r="R1105" s="1186"/>
      <c r="S1105" s="1186"/>
      <c r="T1105" s="1186"/>
      <c r="U1105" s="1186"/>
      <c r="V1105" s="1186"/>
      <c r="W1105" s="1186"/>
      <c r="X1105" s="1186"/>
      <c r="Y1105" s="1186"/>
      <c r="Z1105" s="1186"/>
      <c r="AA1105" s="1186"/>
      <c r="AB1105" s="1186"/>
      <c r="AC1105" s="1186"/>
      <c r="AD1105" s="1186"/>
      <c r="AE1105" s="1186"/>
      <c r="AF1105" s="1186"/>
      <c r="AG1105" s="1186"/>
      <c r="AH1105" s="1186"/>
      <c r="AI1105" s="1186"/>
      <c r="AJ1105" s="1186"/>
      <c r="AK1105" s="1186"/>
      <c r="AL1105" s="1186"/>
      <c r="AM1105" s="1186"/>
      <c r="AN1105" s="1186"/>
      <c r="AO1105" s="1186"/>
      <c r="AP1105" s="1186"/>
      <c r="AQ1105" s="1186"/>
      <c r="AR1105" s="1186"/>
      <c r="AS1105" s="1186"/>
      <c r="AT1105" s="1186"/>
      <c r="AU1105" s="1186"/>
      <c r="AV1105" s="1186"/>
      <c r="AW1105" s="1186"/>
      <c r="AX1105" s="1186"/>
      <c r="AY1105" s="1186"/>
      <c r="AZ1105" s="1186"/>
      <c r="BA1105" s="1186"/>
      <c r="BB1105" s="1186"/>
      <c r="BC1105" s="1186"/>
      <c r="BD1105" s="1186"/>
      <c r="BE1105" s="1186"/>
      <c r="BF1105" s="1186"/>
      <c r="BG1105" s="1186"/>
      <c r="BH1105" s="1186"/>
      <c r="BI1105" s="1186"/>
      <c r="BJ1105" s="1186"/>
      <c r="BK1105" s="1186"/>
      <c r="BL1105" s="1186"/>
      <c r="BM1105" s="1186"/>
      <c r="BN1105" s="1186"/>
      <c r="BO1105" s="1186"/>
      <c r="BP1105" s="1186"/>
      <c r="BQ1105" s="1186"/>
      <c r="BR1105" s="1186"/>
      <c r="BS1105" s="1186"/>
      <c r="BT1105" s="1186"/>
      <c r="BU1105" s="1186"/>
      <c r="BV1105" s="1186"/>
      <c r="BW1105" s="1186"/>
      <c r="BX1105" s="1186"/>
      <c r="BY1105" s="1186"/>
      <c r="BZ1105" s="1186"/>
      <c r="CA1105" s="1186"/>
      <c r="CB1105" s="1186"/>
      <c r="CC1105" s="1186"/>
      <c r="CD1105" s="1186"/>
      <c r="CE1105" s="1186"/>
      <c r="CF1105" s="1186"/>
      <c r="CG1105" s="1186"/>
      <c r="CH1105" s="1186"/>
      <c r="CI1105" s="1186"/>
      <c r="CJ1105" s="1186"/>
      <c r="CK1105" s="1186"/>
      <c r="CL1105" s="1186"/>
      <c r="CM1105" s="1186"/>
      <c r="CN1105" s="1186"/>
      <c r="CO1105" s="1186"/>
      <c r="CP1105" s="1186"/>
      <c r="CQ1105" s="1186"/>
      <c r="CR1105" s="1186"/>
      <c r="CS1105" s="1186"/>
      <c r="CT1105" s="1186"/>
      <c r="CU1105" s="1186"/>
      <c r="CV1105" s="1186"/>
      <c r="CW1105" s="1186"/>
      <c r="CX1105" s="1186"/>
      <c r="CY1105" s="1186"/>
      <c r="CZ1105" s="1186"/>
      <c r="DA1105" s="1186"/>
      <c r="DB1105" s="1186"/>
      <c r="DC1105" s="1186"/>
      <c r="DD1105" s="1186"/>
      <c r="DE1105" s="1186"/>
      <c r="DF1105" s="1186"/>
      <c r="DG1105" s="1186"/>
      <c r="DH1105" s="1186"/>
      <c r="DI1105" s="1186"/>
      <c r="DJ1105" s="1186"/>
      <c r="DK1105" s="1186"/>
      <c r="DL1105" s="1186"/>
      <c r="DM1105" s="1186"/>
      <c r="DN1105" s="1186"/>
      <c r="DO1105" s="1186"/>
      <c r="DP1105" s="1186"/>
      <c r="DQ1105" s="1186"/>
      <c r="DR1105" s="1186"/>
      <c r="DS1105" s="1186"/>
      <c r="DT1105" s="1186"/>
      <c r="DU1105" s="1186"/>
      <c r="DV1105" s="1186"/>
      <c r="DW1105" s="1186"/>
      <c r="DX1105" s="1186"/>
      <c r="DY1105" s="1186"/>
      <c r="DZ1105" s="1186"/>
      <c r="EA1105" s="1186"/>
      <c r="EB1105" s="1186"/>
      <c r="EC1105" s="1186"/>
      <c r="ED1105" s="1186"/>
      <c r="EE1105" s="1186"/>
      <c r="EF1105" s="1186"/>
      <c r="EG1105" s="1186"/>
      <c r="EH1105" s="1186"/>
      <c r="EI1105" s="1186"/>
      <c r="EJ1105" s="1186"/>
      <c r="EK1105" s="1186"/>
      <c r="EL1105" s="1186"/>
      <c r="EM1105" s="1186"/>
      <c r="EN1105" s="1186"/>
      <c r="EO1105" s="1186"/>
      <c r="EP1105" s="1186"/>
      <c r="EQ1105" s="1186"/>
      <c r="ER1105" s="1186"/>
      <c r="ES1105" s="1186"/>
      <c r="ET1105" s="1186"/>
      <c r="EU1105" s="1186"/>
      <c r="EV1105" s="1186"/>
      <c r="EW1105" s="1186"/>
      <c r="EX1105" s="1186"/>
      <c r="EY1105" s="1186"/>
      <c r="EZ1105" s="1186"/>
      <c r="FA1105" s="1186"/>
      <c r="FB1105" s="1186"/>
      <c r="FC1105" s="1186"/>
      <c r="FD1105" s="1186"/>
      <c r="FE1105" s="1186"/>
      <c r="FF1105" s="1186"/>
      <c r="FG1105" s="1186"/>
      <c r="FH1105" s="1186"/>
      <c r="FI1105" s="1186"/>
      <c r="FJ1105" s="1186"/>
      <c r="FK1105" s="1186"/>
      <c r="FL1105" s="1186"/>
      <c r="FM1105" s="1186"/>
      <c r="FN1105" s="1186"/>
      <c r="FO1105" s="1186"/>
      <c r="FP1105" s="1186"/>
      <c r="FQ1105" s="1186"/>
      <c r="FR1105" s="1186"/>
      <c r="FS1105" s="1186"/>
      <c r="FT1105" s="1186"/>
      <c r="FU1105" s="1186"/>
      <c r="FV1105" s="1186"/>
      <c r="FW1105" s="1186"/>
      <c r="FX1105" s="1186"/>
      <c r="FY1105" s="1186"/>
      <c r="FZ1105" s="1186"/>
      <c r="GA1105" s="1186"/>
      <c r="GB1105" s="1186"/>
      <c r="GC1105" s="1186"/>
      <c r="GD1105" s="1186"/>
      <c r="GE1105" s="1186"/>
      <c r="GF1105" s="1186"/>
      <c r="GG1105" s="1186"/>
      <c r="GH1105" s="1186"/>
      <c r="GI1105" s="1186"/>
      <c r="GJ1105" s="1186"/>
      <c r="GK1105" s="1186"/>
      <c r="GL1105" s="1186"/>
      <c r="GM1105" s="1186"/>
      <c r="GN1105" s="1186"/>
      <c r="GO1105" s="1186"/>
      <c r="GP1105" s="1186"/>
      <c r="GQ1105" s="1186"/>
      <c r="GR1105" s="1186"/>
      <c r="GS1105" s="1186"/>
      <c r="GT1105" s="1186"/>
      <c r="GU1105" s="1186"/>
      <c r="GV1105" s="1186"/>
      <c r="GW1105" s="1186"/>
      <c r="GX1105" s="1186"/>
      <c r="GY1105" s="1186"/>
      <c r="GZ1105" s="1186"/>
      <c r="HA1105" s="1186"/>
      <c r="HB1105" s="1186"/>
      <c r="HC1105" s="1186"/>
      <c r="HD1105" s="1186"/>
      <c r="HE1105" s="1186"/>
      <c r="HF1105" s="1186"/>
      <c r="HG1105" s="1186"/>
      <c r="HH1105" s="1186"/>
      <c r="HI1105" s="1186"/>
      <c r="HJ1105" s="1186"/>
      <c r="HK1105" s="1186"/>
      <c r="HL1105" s="1186"/>
      <c r="HM1105" s="1186"/>
      <c r="HN1105" s="1186"/>
      <c r="HO1105" s="1186"/>
      <c r="HP1105" s="1186"/>
      <c r="HQ1105" s="1186"/>
      <c r="HR1105" s="1186"/>
      <c r="HS1105" s="1186"/>
      <c r="HT1105" s="1186"/>
      <c r="HU1105" s="1186"/>
      <c r="HV1105" s="1186"/>
      <c r="HW1105" s="1186"/>
      <c r="HX1105" s="1186"/>
      <c r="HY1105" s="1186"/>
      <c r="HZ1105" s="1186"/>
      <c r="IA1105" s="1186"/>
      <c r="IB1105" s="1186"/>
    </row>
    <row r="1106" spans="1:236" s="1185" customFormat="1">
      <c r="A1106" s="1540"/>
      <c r="B1106" s="1541"/>
      <c r="C1106" s="1542"/>
      <c r="D1106" s="1543"/>
      <c r="E1106" s="1186"/>
      <c r="F1106" s="1544"/>
      <c r="G1106" s="1604"/>
      <c r="H1106" s="1604"/>
      <c r="I1106" s="1186"/>
      <c r="J1106" s="1186"/>
      <c r="K1106" s="1186"/>
      <c r="L1106" s="1186"/>
      <c r="M1106" s="1186"/>
      <c r="N1106" s="1186"/>
      <c r="O1106" s="1186"/>
      <c r="P1106" s="1186"/>
      <c r="Q1106" s="1186"/>
      <c r="R1106" s="1186"/>
      <c r="S1106" s="1186"/>
      <c r="T1106" s="1186"/>
      <c r="U1106" s="1186"/>
      <c r="V1106" s="1186"/>
      <c r="W1106" s="1186"/>
      <c r="X1106" s="1186"/>
      <c r="Y1106" s="1186"/>
      <c r="Z1106" s="1186"/>
      <c r="AA1106" s="1186"/>
      <c r="AB1106" s="1186"/>
      <c r="AC1106" s="1186"/>
      <c r="AD1106" s="1186"/>
      <c r="AE1106" s="1186"/>
      <c r="AF1106" s="1186"/>
      <c r="AG1106" s="1186"/>
      <c r="AH1106" s="1186"/>
      <c r="AI1106" s="1186"/>
      <c r="AJ1106" s="1186"/>
      <c r="AK1106" s="1186"/>
      <c r="AL1106" s="1186"/>
      <c r="AM1106" s="1186"/>
      <c r="AN1106" s="1186"/>
      <c r="AO1106" s="1186"/>
      <c r="AP1106" s="1186"/>
      <c r="AQ1106" s="1186"/>
      <c r="AR1106" s="1186"/>
      <c r="AS1106" s="1186"/>
      <c r="AT1106" s="1186"/>
      <c r="AU1106" s="1186"/>
      <c r="AV1106" s="1186"/>
      <c r="AW1106" s="1186"/>
      <c r="AX1106" s="1186"/>
      <c r="AY1106" s="1186"/>
      <c r="AZ1106" s="1186"/>
      <c r="BA1106" s="1186"/>
      <c r="BB1106" s="1186"/>
      <c r="BC1106" s="1186"/>
      <c r="BD1106" s="1186"/>
      <c r="BE1106" s="1186"/>
      <c r="BF1106" s="1186"/>
      <c r="BG1106" s="1186"/>
      <c r="BH1106" s="1186"/>
      <c r="BI1106" s="1186"/>
      <c r="BJ1106" s="1186"/>
      <c r="BK1106" s="1186"/>
      <c r="BL1106" s="1186"/>
      <c r="BM1106" s="1186"/>
      <c r="BN1106" s="1186"/>
      <c r="BO1106" s="1186"/>
      <c r="BP1106" s="1186"/>
      <c r="BQ1106" s="1186"/>
      <c r="BR1106" s="1186"/>
      <c r="BS1106" s="1186"/>
      <c r="BT1106" s="1186"/>
      <c r="BU1106" s="1186"/>
      <c r="BV1106" s="1186"/>
      <c r="BW1106" s="1186"/>
      <c r="BX1106" s="1186"/>
      <c r="BY1106" s="1186"/>
      <c r="BZ1106" s="1186"/>
      <c r="CA1106" s="1186"/>
      <c r="CB1106" s="1186"/>
      <c r="CC1106" s="1186"/>
      <c r="CD1106" s="1186"/>
      <c r="CE1106" s="1186"/>
      <c r="CF1106" s="1186"/>
      <c r="CG1106" s="1186"/>
      <c r="CH1106" s="1186"/>
      <c r="CI1106" s="1186"/>
      <c r="CJ1106" s="1186"/>
      <c r="CK1106" s="1186"/>
      <c r="CL1106" s="1186"/>
      <c r="CM1106" s="1186"/>
      <c r="CN1106" s="1186"/>
      <c r="CO1106" s="1186"/>
      <c r="CP1106" s="1186"/>
      <c r="CQ1106" s="1186"/>
      <c r="CR1106" s="1186"/>
      <c r="CS1106" s="1186"/>
      <c r="CT1106" s="1186"/>
      <c r="CU1106" s="1186"/>
      <c r="CV1106" s="1186"/>
      <c r="CW1106" s="1186"/>
      <c r="CX1106" s="1186"/>
      <c r="CY1106" s="1186"/>
      <c r="CZ1106" s="1186"/>
      <c r="DA1106" s="1186"/>
      <c r="DB1106" s="1186"/>
      <c r="DC1106" s="1186"/>
      <c r="DD1106" s="1186"/>
      <c r="DE1106" s="1186"/>
      <c r="DF1106" s="1186"/>
      <c r="DG1106" s="1186"/>
      <c r="DH1106" s="1186"/>
      <c r="DI1106" s="1186"/>
      <c r="DJ1106" s="1186"/>
      <c r="DK1106" s="1186"/>
      <c r="DL1106" s="1186"/>
      <c r="DM1106" s="1186"/>
      <c r="DN1106" s="1186"/>
      <c r="DO1106" s="1186"/>
      <c r="DP1106" s="1186"/>
      <c r="DQ1106" s="1186"/>
      <c r="DR1106" s="1186"/>
      <c r="DS1106" s="1186"/>
      <c r="DT1106" s="1186"/>
      <c r="DU1106" s="1186"/>
      <c r="DV1106" s="1186"/>
      <c r="DW1106" s="1186"/>
      <c r="DX1106" s="1186"/>
      <c r="DY1106" s="1186"/>
      <c r="DZ1106" s="1186"/>
      <c r="EA1106" s="1186"/>
      <c r="EB1106" s="1186"/>
      <c r="EC1106" s="1186"/>
      <c r="ED1106" s="1186"/>
      <c r="EE1106" s="1186"/>
      <c r="EF1106" s="1186"/>
      <c r="EG1106" s="1186"/>
      <c r="EH1106" s="1186"/>
      <c r="EI1106" s="1186"/>
      <c r="EJ1106" s="1186"/>
      <c r="EK1106" s="1186"/>
      <c r="EL1106" s="1186"/>
      <c r="EM1106" s="1186"/>
      <c r="EN1106" s="1186"/>
      <c r="EO1106" s="1186"/>
      <c r="EP1106" s="1186"/>
      <c r="EQ1106" s="1186"/>
      <c r="ER1106" s="1186"/>
      <c r="ES1106" s="1186"/>
      <c r="ET1106" s="1186"/>
      <c r="EU1106" s="1186"/>
      <c r="EV1106" s="1186"/>
      <c r="EW1106" s="1186"/>
      <c r="EX1106" s="1186"/>
      <c r="EY1106" s="1186"/>
      <c r="EZ1106" s="1186"/>
      <c r="FA1106" s="1186"/>
      <c r="FB1106" s="1186"/>
      <c r="FC1106" s="1186"/>
      <c r="FD1106" s="1186"/>
      <c r="FE1106" s="1186"/>
      <c r="FF1106" s="1186"/>
      <c r="FG1106" s="1186"/>
      <c r="FH1106" s="1186"/>
      <c r="FI1106" s="1186"/>
      <c r="FJ1106" s="1186"/>
      <c r="FK1106" s="1186"/>
      <c r="FL1106" s="1186"/>
      <c r="FM1106" s="1186"/>
      <c r="FN1106" s="1186"/>
      <c r="FO1106" s="1186"/>
      <c r="FP1106" s="1186"/>
      <c r="FQ1106" s="1186"/>
      <c r="FR1106" s="1186"/>
      <c r="FS1106" s="1186"/>
      <c r="FT1106" s="1186"/>
      <c r="FU1106" s="1186"/>
      <c r="FV1106" s="1186"/>
      <c r="FW1106" s="1186"/>
      <c r="FX1106" s="1186"/>
      <c r="FY1106" s="1186"/>
      <c r="FZ1106" s="1186"/>
      <c r="GA1106" s="1186"/>
      <c r="GB1106" s="1186"/>
      <c r="GC1106" s="1186"/>
      <c r="GD1106" s="1186"/>
      <c r="GE1106" s="1186"/>
      <c r="GF1106" s="1186"/>
      <c r="GG1106" s="1186"/>
      <c r="GH1106" s="1186"/>
      <c r="GI1106" s="1186"/>
      <c r="GJ1106" s="1186"/>
      <c r="GK1106" s="1186"/>
      <c r="GL1106" s="1186"/>
      <c r="GM1106" s="1186"/>
      <c r="GN1106" s="1186"/>
      <c r="GO1106" s="1186"/>
      <c r="GP1106" s="1186"/>
      <c r="GQ1106" s="1186"/>
      <c r="GR1106" s="1186"/>
      <c r="GS1106" s="1186"/>
      <c r="GT1106" s="1186"/>
      <c r="GU1106" s="1186"/>
      <c r="GV1106" s="1186"/>
      <c r="GW1106" s="1186"/>
      <c r="GX1106" s="1186"/>
      <c r="GY1106" s="1186"/>
      <c r="GZ1106" s="1186"/>
      <c r="HA1106" s="1186"/>
      <c r="HB1106" s="1186"/>
      <c r="HC1106" s="1186"/>
      <c r="HD1106" s="1186"/>
      <c r="HE1106" s="1186"/>
      <c r="HF1106" s="1186"/>
      <c r="HG1106" s="1186"/>
      <c r="HH1106" s="1186"/>
      <c r="HI1106" s="1186"/>
      <c r="HJ1106" s="1186"/>
      <c r="HK1106" s="1186"/>
      <c r="HL1106" s="1186"/>
      <c r="HM1106" s="1186"/>
      <c r="HN1106" s="1186"/>
      <c r="HO1106" s="1186"/>
      <c r="HP1106" s="1186"/>
      <c r="HQ1106" s="1186"/>
      <c r="HR1106" s="1186"/>
      <c r="HS1106" s="1186"/>
      <c r="HT1106" s="1186"/>
      <c r="HU1106" s="1186"/>
      <c r="HV1106" s="1186"/>
      <c r="HW1106" s="1186"/>
      <c r="HX1106" s="1186"/>
      <c r="HY1106" s="1186"/>
      <c r="HZ1106" s="1186"/>
      <c r="IA1106" s="1186"/>
      <c r="IB1106" s="1186"/>
    </row>
    <row r="1107" spans="1:236" s="1185" customFormat="1">
      <c r="A1107" s="1540"/>
      <c r="B1107" s="1541"/>
      <c r="C1107" s="1542"/>
      <c r="D1107" s="1543"/>
      <c r="E1107" s="1186"/>
      <c r="F1107" s="1544"/>
      <c r="G1107" s="1604"/>
      <c r="H1107" s="1604"/>
      <c r="I1107" s="1186"/>
      <c r="J1107" s="1186"/>
      <c r="K1107" s="1186"/>
      <c r="L1107" s="1186"/>
      <c r="M1107" s="1186"/>
      <c r="N1107" s="1186"/>
      <c r="O1107" s="1186"/>
      <c r="P1107" s="1186"/>
      <c r="Q1107" s="1186"/>
      <c r="R1107" s="1186"/>
      <c r="S1107" s="1186"/>
      <c r="T1107" s="1186"/>
      <c r="U1107" s="1186"/>
      <c r="V1107" s="1186"/>
      <c r="W1107" s="1186"/>
      <c r="X1107" s="1186"/>
      <c r="Y1107" s="1186"/>
      <c r="Z1107" s="1186"/>
      <c r="AA1107" s="1186"/>
      <c r="AB1107" s="1186"/>
      <c r="AC1107" s="1186"/>
      <c r="AD1107" s="1186"/>
      <c r="AE1107" s="1186"/>
      <c r="AF1107" s="1186"/>
      <c r="AG1107" s="1186"/>
      <c r="AH1107" s="1186"/>
      <c r="AI1107" s="1186"/>
      <c r="AJ1107" s="1186"/>
      <c r="AK1107" s="1186"/>
      <c r="AL1107" s="1186"/>
      <c r="AM1107" s="1186"/>
      <c r="AN1107" s="1186"/>
      <c r="AO1107" s="1186"/>
      <c r="AP1107" s="1186"/>
      <c r="AQ1107" s="1186"/>
      <c r="AR1107" s="1186"/>
      <c r="AS1107" s="1186"/>
      <c r="AT1107" s="1186"/>
      <c r="AU1107" s="1186"/>
      <c r="AV1107" s="1186"/>
      <c r="AW1107" s="1186"/>
      <c r="AX1107" s="1186"/>
      <c r="AY1107" s="1186"/>
      <c r="AZ1107" s="1186"/>
      <c r="BA1107" s="1186"/>
      <c r="BB1107" s="1186"/>
      <c r="BC1107" s="1186"/>
      <c r="BD1107" s="1186"/>
      <c r="BE1107" s="1186"/>
      <c r="BF1107" s="1186"/>
      <c r="BG1107" s="1186"/>
      <c r="BH1107" s="1186"/>
      <c r="BI1107" s="1186"/>
      <c r="BJ1107" s="1186"/>
      <c r="BK1107" s="1186"/>
      <c r="BL1107" s="1186"/>
      <c r="BM1107" s="1186"/>
      <c r="BN1107" s="1186"/>
      <c r="BO1107" s="1186"/>
      <c r="BP1107" s="1186"/>
      <c r="BQ1107" s="1186"/>
      <c r="BR1107" s="1186"/>
      <c r="BS1107" s="1186"/>
      <c r="BT1107" s="1186"/>
      <c r="BU1107" s="1186"/>
      <c r="BV1107" s="1186"/>
      <c r="BW1107" s="1186"/>
      <c r="BX1107" s="1186"/>
      <c r="BY1107" s="1186"/>
      <c r="BZ1107" s="1186"/>
      <c r="CA1107" s="1186"/>
      <c r="CB1107" s="1186"/>
      <c r="CC1107" s="1186"/>
      <c r="CD1107" s="1186"/>
      <c r="CE1107" s="1186"/>
      <c r="CF1107" s="1186"/>
      <c r="CG1107" s="1186"/>
      <c r="CH1107" s="1186"/>
      <c r="CI1107" s="1186"/>
      <c r="CJ1107" s="1186"/>
      <c r="CK1107" s="1186"/>
      <c r="CL1107" s="1186"/>
      <c r="CM1107" s="1186"/>
      <c r="CN1107" s="1186"/>
      <c r="CO1107" s="1186"/>
      <c r="CP1107" s="1186"/>
      <c r="CQ1107" s="1186"/>
      <c r="CR1107" s="1186"/>
      <c r="CS1107" s="1186"/>
      <c r="CT1107" s="1186"/>
      <c r="CU1107" s="1186"/>
      <c r="CV1107" s="1186"/>
      <c r="CW1107" s="1186"/>
      <c r="CX1107" s="1186"/>
      <c r="CY1107" s="1186"/>
      <c r="CZ1107" s="1186"/>
      <c r="DA1107" s="1186"/>
      <c r="DB1107" s="1186"/>
      <c r="DC1107" s="1186"/>
      <c r="DD1107" s="1186"/>
      <c r="DE1107" s="1186"/>
      <c r="DF1107" s="1186"/>
      <c r="DG1107" s="1186"/>
      <c r="DH1107" s="1186"/>
      <c r="DI1107" s="1186"/>
      <c r="DJ1107" s="1186"/>
      <c r="DK1107" s="1186"/>
      <c r="DL1107" s="1186"/>
      <c r="DM1107" s="1186"/>
      <c r="DN1107" s="1186"/>
      <c r="DO1107" s="1186"/>
      <c r="DP1107" s="1186"/>
      <c r="DQ1107" s="1186"/>
      <c r="DR1107" s="1186"/>
      <c r="DS1107" s="1186"/>
      <c r="DT1107" s="1186"/>
      <c r="DU1107" s="1186"/>
      <c r="DV1107" s="1186"/>
      <c r="DW1107" s="1186"/>
      <c r="DX1107" s="1186"/>
      <c r="DY1107" s="1186"/>
      <c r="DZ1107" s="1186"/>
      <c r="EA1107" s="1186"/>
      <c r="EB1107" s="1186"/>
      <c r="EC1107" s="1186"/>
      <c r="ED1107" s="1186"/>
      <c r="EE1107" s="1186"/>
      <c r="EF1107" s="1186"/>
      <c r="EG1107" s="1186"/>
      <c r="EH1107" s="1186"/>
      <c r="EI1107" s="1186"/>
      <c r="EJ1107" s="1186"/>
      <c r="EK1107" s="1186"/>
      <c r="EL1107" s="1186"/>
      <c r="EM1107" s="1186"/>
      <c r="EN1107" s="1186"/>
      <c r="EO1107" s="1186"/>
      <c r="EP1107" s="1186"/>
      <c r="EQ1107" s="1186"/>
      <c r="ER1107" s="1186"/>
      <c r="ES1107" s="1186"/>
      <c r="ET1107" s="1186"/>
      <c r="EU1107" s="1186"/>
      <c r="EV1107" s="1186"/>
      <c r="EW1107" s="1186"/>
      <c r="EX1107" s="1186"/>
      <c r="EY1107" s="1186"/>
      <c r="EZ1107" s="1186"/>
      <c r="FA1107" s="1186"/>
      <c r="FB1107" s="1186"/>
      <c r="FC1107" s="1186"/>
      <c r="FD1107" s="1186"/>
      <c r="FE1107" s="1186"/>
      <c r="FF1107" s="1186"/>
      <c r="FG1107" s="1186"/>
      <c r="FH1107" s="1186"/>
      <c r="FI1107" s="1186"/>
      <c r="FJ1107" s="1186"/>
      <c r="FK1107" s="1186"/>
      <c r="FL1107" s="1186"/>
      <c r="FM1107" s="1186"/>
      <c r="FN1107" s="1186"/>
      <c r="FO1107" s="1186"/>
      <c r="FP1107" s="1186"/>
      <c r="FQ1107" s="1186"/>
      <c r="FR1107" s="1186"/>
      <c r="FS1107" s="1186"/>
      <c r="FT1107" s="1186"/>
      <c r="FU1107" s="1186"/>
      <c r="FV1107" s="1186"/>
      <c r="FW1107" s="1186"/>
      <c r="FX1107" s="1186"/>
      <c r="FY1107" s="1186"/>
      <c r="FZ1107" s="1186"/>
      <c r="GA1107" s="1186"/>
      <c r="GB1107" s="1186"/>
      <c r="GC1107" s="1186"/>
      <c r="GD1107" s="1186"/>
      <c r="GE1107" s="1186"/>
      <c r="GF1107" s="1186"/>
      <c r="GG1107" s="1186"/>
      <c r="GH1107" s="1186"/>
      <c r="GI1107" s="1186"/>
      <c r="GJ1107" s="1186"/>
      <c r="GK1107" s="1186"/>
      <c r="GL1107" s="1186"/>
      <c r="GM1107" s="1186"/>
      <c r="GN1107" s="1186"/>
      <c r="GO1107" s="1186"/>
      <c r="GP1107" s="1186"/>
      <c r="GQ1107" s="1186"/>
      <c r="GR1107" s="1186"/>
      <c r="GS1107" s="1186"/>
      <c r="GT1107" s="1186"/>
      <c r="GU1107" s="1186"/>
      <c r="GV1107" s="1186"/>
      <c r="GW1107" s="1186"/>
      <c r="GX1107" s="1186"/>
      <c r="GY1107" s="1186"/>
      <c r="GZ1107" s="1186"/>
      <c r="HA1107" s="1186"/>
      <c r="HB1107" s="1186"/>
      <c r="HC1107" s="1186"/>
      <c r="HD1107" s="1186"/>
      <c r="HE1107" s="1186"/>
      <c r="HF1107" s="1186"/>
      <c r="HG1107" s="1186"/>
      <c r="HH1107" s="1186"/>
      <c r="HI1107" s="1186"/>
      <c r="HJ1107" s="1186"/>
      <c r="HK1107" s="1186"/>
      <c r="HL1107" s="1186"/>
      <c r="HM1107" s="1186"/>
      <c r="HN1107" s="1186"/>
      <c r="HO1107" s="1186"/>
      <c r="HP1107" s="1186"/>
      <c r="HQ1107" s="1186"/>
      <c r="HR1107" s="1186"/>
      <c r="HS1107" s="1186"/>
      <c r="HT1107" s="1186"/>
      <c r="HU1107" s="1186"/>
      <c r="HV1107" s="1186"/>
      <c r="HW1107" s="1186"/>
      <c r="HX1107" s="1186"/>
      <c r="HY1107" s="1186"/>
      <c r="HZ1107" s="1186"/>
      <c r="IA1107" s="1186"/>
      <c r="IB1107" s="1186"/>
    </row>
    <row r="1108" spans="1:236" s="1185" customFormat="1">
      <c r="A1108" s="1540"/>
      <c r="B1108" s="1541"/>
      <c r="C1108" s="1542"/>
      <c r="D1108" s="1543"/>
      <c r="E1108" s="1186"/>
      <c r="F1108" s="1544"/>
      <c r="G1108" s="1604"/>
      <c r="H1108" s="1604"/>
      <c r="I1108" s="1186"/>
      <c r="J1108" s="1186"/>
      <c r="K1108" s="1186"/>
      <c r="L1108" s="1186"/>
      <c r="M1108" s="1186"/>
      <c r="N1108" s="1186"/>
      <c r="O1108" s="1186"/>
      <c r="P1108" s="1186"/>
      <c r="Q1108" s="1186"/>
      <c r="R1108" s="1186"/>
      <c r="S1108" s="1186"/>
      <c r="T1108" s="1186"/>
      <c r="U1108" s="1186"/>
      <c r="V1108" s="1186"/>
      <c r="W1108" s="1186"/>
      <c r="X1108" s="1186"/>
      <c r="Y1108" s="1186"/>
      <c r="Z1108" s="1186"/>
      <c r="AA1108" s="1186"/>
      <c r="AB1108" s="1186"/>
      <c r="AC1108" s="1186"/>
      <c r="AD1108" s="1186"/>
      <c r="AE1108" s="1186"/>
      <c r="AF1108" s="1186"/>
      <c r="AG1108" s="1186"/>
      <c r="AH1108" s="1186"/>
      <c r="AI1108" s="1186"/>
      <c r="AJ1108" s="1186"/>
      <c r="AK1108" s="1186"/>
      <c r="AL1108" s="1186"/>
      <c r="AM1108" s="1186"/>
      <c r="AN1108" s="1186"/>
      <c r="AO1108" s="1186"/>
      <c r="AP1108" s="1186"/>
      <c r="AQ1108" s="1186"/>
      <c r="AR1108" s="1186"/>
      <c r="AS1108" s="1186"/>
      <c r="AT1108" s="1186"/>
      <c r="AU1108" s="1186"/>
      <c r="AV1108" s="1186"/>
      <c r="AW1108" s="1186"/>
      <c r="AX1108" s="1186"/>
      <c r="AY1108" s="1186"/>
      <c r="AZ1108" s="1186"/>
      <c r="BA1108" s="1186"/>
      <c r="BB1108" s="1186"/>
      <c r="BC1108" s="1186"/>
      <c r="BD1108" s="1186"/>
      <c r="BE1108" s="1186"/>
      <c r="BF1108" s="1186"/>
      <c r="BG1108" s="1186"/>
      <c r="BH1108" s="1186"/>
      <c r="BI1108" s="1186"/>
      <c r="BJ1108" s="1186"/>
      <c r="BK1108" s="1186"/>
      <c r="BL1108" s="1186"/>
      <c r="BM1108" s="1186"/>
      <c r="BN1108" s="1186"/>
      <c r="BO1108" s="1186"/>
      <c r="BP1108" s="1186"/>
      <c r="BQ1108" s="1186"/>
      <c r="BR1108" s="1186"/>
      <c r="BS1108" s="1186"/>
      <c r="BT1108" s="1186"/>
      <c r="BU1108" s="1186"/>
      <c r="BV1108" s="1186"/>
      <c r="BW1108" s="1186"/>
      <c r="BX1108" s="1186"/>
      <c r="BY1108" s="1186"/>
      <c r="BZ1108" s="1186"/>
      <c r="CA1108" s="1186"/>
      <c r="CB1108" s="1186"/>
      <c r="CC1108" s="1186"/>
      <c r="CD1108" s="1186"/>
      <c r="CE1108" s="1186"/>
      <c r="CF1108" s="1186"/>
      <c r="CG1108" s="1186"/>
      <c r="CH1108" s="1186"/>
      <c r="CI1108" s="1186"/>
      <c r="CJ1108" s="1186"/>
      <c r="CK1108" s="1186"/>
      <c r="CL1108" s="1186"/>
      <c r="CM1108" s="1186"/>
      <c r="CN1108" s="1186"/>
      <c r="CO1108" s="1186"/>
      <c r="CP1108" s="1186"/>
      <c r="CQ1108" s="1186"/>
      <c r="CR1108" s="1186"/>
      <c r="CS1108" s="1186"/>
      <c r="CT1108" s="1186"/>
      <c r="CU1108" s="1186"/>
      <c r="CV1108" s="1186"/>
      <c r="CW1108" s="1186"/>
      <c r="CX1108" s="1186"/>
      <c r="CY1108" s="1186"/>
      <c r="CZ1108" s="1186"/>
      <c r="DA1108" s="1186"/>
      <c r="DB1108" s="1186"/>
      <c r="DC1108" s="1186"/>
      <c r="DD1108" s="1186"/>
      <c r="DE1108" s="1186"/>
      <c r="DF1108" s="1186"/>
      <c r="DG1108" s="1186"/>
      <c r="DH1108" s="1186"/>
      <c r="DI1108" s="1186"/>
      <c r="DJ1108" s="1186"/>
      <c r="DK1108" s="1186"/>
      <c r="DL1108" s="1186"/>
      <c r="DM1108" s="1186"/>
      <c r="DN1108" s="1186"/>
      <c r="DO1108" s="1186"/>
      <c r="DP1108" s="1186"/>
      <c r="DQ1108" s="1186"/>
      <c r="DR1108" s="1186"/>
      <c r="DS1108" s="1186"/>
      <c r="DT1108" s="1186"/>
      <c r="DU1108" s="1186"/>
      <c r="DV1108" s="1186"/>
      <c r="DW1108" s="1186"/>
      <c r="DX1108" s="1186"/>
      <c r="DY1108" s="1186"/>
      <c r="DZ1108" s="1186"/>
      <c r="EA1108" s="1186"/>
      <c r="EB1108" s="1186"/>
      <c r="EC1108" s="1186"/>
      <c r="ED1108" s="1186"/>
      <c r="EE1108" s="1186"/>
      <c r="EF1108" s="1186"/>
      <c r="EG1108" s="1186"/>
      <c r="EH1108" s="1186"/>
      <c r="EI1108" s="1186"/>
      <c r="EJ1108" s="1186"/>
      <c r="EK1108" s="1186"/>
      <c r="EL1108" s="1186"/>
      <c r="EM1108" s="1186"/>
      <c r="EN1108" s="1186"/>
      <c r="EO1108" s="1186"/>
      <c r="EP1108" s="1186"/>
      <c r="EQ1108" s="1186"/>
      <c r="ER1108" s="1186"/>
      <c r="ES1108" s="1186"/>
      <c r="ET1108" s="1186"/>
      <c r="EU1108" s="1186"/>
      <c r="EV1108" s="1186"/>
      <c r="EW1108" s="1186"/>
      <c r="EX1108" s="1186"/>
      <c r="EY1108" s="1186"/>
      <c r="EZ1108" s="1186"/>
      <c r="FA1108" s="1186"/>
      <c r="FB1108" s="1186"/>
      <c r="FC1108" s="1186"/>
      <c r="FD1108" s="1186"/>
      <c r="FE1108" s="1186"/>
      <c r="FF1108" s="1186"/>
      <c r="FG1108" s="1186"/>
      <c r="FH1108" s="1186"/>
      <c r="FI1108" s="1186"/>
      <c r="FJ1108" s="1186"/>
      <c r="FK1108" s="1186"/>
      <c r="FL1108" s="1186"/>
      <c r="FM1108" s="1186"/>
      <c r="FN1108" s="1186"/>
      <c r="FO1108" s="1186"/>
      <c r="FP1108" s="1186"/>
      <c r="FQ1108" s="1186"/>
      <c r="FR1108" s="1186"/>
      <c r="FS1108" s="1186"/>
      <c r="FT1108" s="1186"/>
      <c r="FU1108" s="1186"/>
      <c r="FV1108" s="1186"/>
      <c r="FW1108" s="1186"/>
      <c r="FX1108" s="1186"/>
      <c r="FY1108" s="1186"/>
      <c r="FZ1108" s="1186"/>
      <c r="GA1108" s="1186"/>
      <c r="GB1108" s="1186"/>
      <c r="GC1108" s="1186"/>
      <c r="GD1108" s="1186"/>
      <c r="GE1108" s="1186"/>
      <c r="GF1108" s="1186"/>
      <c r="GG1108" s="1186"/>
      <c r="GH1108" s="1186"/>
      <c r="GI1108" s="1186"/>
      <c r="GJ1108" s="1186"/>
      <c r="GK1108" s="1186"/>
      <c r="GL1108" s="1186"/>
      <c r="GM1108" s="1186"/>
      <c r="GN1108" s="1186"/>
      <c r="GO1108" s="1186"/>
      <c r="GP1108" s="1186"/>
      <c r="GQ1108" s="1186"/>
      <c r="GR1108" s="1186"/>
      <c r="GS1108" s="1186"/>
      <c r="GT1108" s="1186"/>
      <c r="GU1108" s="1186"/>
      <c r="GV1108" s="1186"/>
      <c r="GW1108" s="1186"/>
      <c r="GX1108" s="1186"/>
      <c r="GY1108" s="1186"/>
      <c r="GZ1108" s="1186"/>
      <c r="HA1108" s="1186"/>
      <c r="HB1108" s="1186"/>
      <c r="HC1108" s="1186"/>
      <c r="HD1108" s="1186"/>
      <c r="HE1108" s="1186"/>
      <c r="HF1108" s="1186"/>
      <c r="HG1108" s="1186"/>
      <c r="HH1108" s="1186"/>
      <c r="HI1108" s="1186"/>
      <c r="HJ1108" s="1186"/>
      <c r="HK1108" s="1186"/>
      <c r="HL1108" s="1186"/>
      <c r="HM1108" s="1186"/>
      <c r="HN1108" s="1186"/>
      <c r="HO1108" s="1186"/>
      <c r="HP1108" s="1186"/>
      <c r="HQ1108" s="1186"/>
      <c r="HR1108" s="1186"/>
      <c r="HS1108" s="1186"/>
      <c r="HT1108" s="1186"/>
      <c r="HU1108" s="1186"/>
      <c r="HV1108" s="1186"/>
      <c r="HW1108" s="1186"/>
      <c r="HX1108" s="1186"/>
      <c r="HY1108" s="1186"/>
      <c r="HZ1108" s="1186"/>
      <c r="IA1108" s="1186"/>
      <c r="IB1108" s="1186"/>
    </row>
    <row r="1109" spans="1:236" s="1185" customFormat="1">
      <c r="A1109" s="1540"/>
      <c r="B1109" s="1541"/>
      <c r="C1109" s="1542"/>
      <c r="D1109" s="1543"/>
      <c r="E1109" s="1186"/>
      <c r="F1109" s="1544"/>
      <c r="G1109" s="1604"/>
      <c r="H1109" s="1604"/>
      <c r="I1109" s="1186"/>
      <c r="J1109" s="1186"/>
      <c r="K1109" s="1186"/>
      <c r="L1109" s="1186"/>
      <c r="M1109" s="1186"/>
      <c r="N1109" s="1186"/>
      <c r="O1109" s="1186"/>
      <c r="P1109" s="1186"/>
      <c r="Q1109" s="1186"/>
      <c r="R1109" s="1186"/>
      <c r="S1109" s="1186"/>
      <c r="T1109" s="1186"/>
      <c r="U1109" s="1186"/>
      <c r="V1109" s="1186"/>
      <c r="W1109" s="1186"/>
      <c r="X1109" s="1186"/>
      <c r="Y1109" s="1186"/>
      <c r="Z1109" s="1186"/>
      <c r="AA1109" s="1186"/>
      <c r="AB1109" s="1186"/>
      <c r="AC1109" s="1186"/>
      <c r="AD1109" s="1186"/>
      <c r="AE1109" s="1186"/>
      <c r="AF1109" s="1186"/>
      <c r="AG1109" s="1186"/>
      <c r="AH1109" s="1186"/>
      <c r="AI1109" s="1186"/>
      <c r="AJ1109" s="1186"/>
      <c r="AK1109" s="1186"/>
      <c r="AL1109" s="1186"/>
      <c r="AM1109" s="1186"/>
      <c r="AN1109" s="1186"/>
      <c r="AO1109" s="1186"/>
      <c r="AP1109" s="1186"/>
      <c r="AQ1109" s="1186"/>
      <c r="AR1109" s="1186"/>
      <c r="AS1109" s="1186"/>
      <c r="AT1109" s="1186"/>
      <c r="AU1109" s="1186"/>
      <c r="AV1109" s="1186"/>
      <c r="AW1109" s="1186"/>
      <c r="AX1109" s="1186"/>
      <c r="AY1109" s="1186"/>
      <c r="AZ1109" s="1186"/>
      <c r="BA1109" s="1186"/>
      <c r="BB1109" s="1186"/>
      <c r="BC1109" s="1186"/>
      <c r="BD1109" s="1186"/>
      <c r="BE1109" s="1186"/>
      <c r="BF1109" s="1186"/>
      <c r="BG1109" s="1186"/>
      <c r="BH1109" s="1186"/>
      <c r="BI1109" s="1186"/>
      <c r="BJ1109" s="1186"/>
      <c r="BK1109" s="1186"/>
      <c r="BL1109" s="1186"/>
      <c r="BM1109" s="1186"/>
      <c r="BN1109" s="1186"/>
      <c r="BO1109" s="1186"/>
      <c r="BP1109" s="1186"/>
      <c r="BQ1109" s="1186"/>
      <c r="BR1109" s="1186"/>
      <c r="BS1109" s="1186"/>
      <c r="BT1109" s="1186"/>
      <c r="BU1109" s="1186"/>
      <c r="BV1109" s="1186"/>
      <c r="BW1109" s="1186"/>
      <c r="BX1109" s="1186"/>
      <c r="BY1109" s="1186"/>
      <c r="BZ1109" s="1186"/>
      <c r="CA1109" s="1186"/>
      <c r="CB1109" s="1186"/>
      <c r="CC1109" s="1186"/>
      <c r="CD1109" s="1186"/>
      <c r="CE1109" s="1186"/>
      <c r="CF1109" s="1186"/>
      <c r="CG1109" s="1186"/>
      <c r="CH1109" s="1186"/>
      <c r="CI1109" s="1186"/>
      <c r="CJ1109" s="1186"/>
      <c r="CK1109" s="1186"/>
      <c r="CL1109" s="1186"/>
      <c r="CM1109" s="1186"/>
      <c r="CN1109" s="1186"/>
      <c r="CO1109" s="1186"/>
      <c r="CP1109" s="1186"/>
      <c r="CQ1109" s="1186"/>
      <c r="CR1109" s="1186"/>
      <c r="CS1109" s="1186"/>
      <c r="CT1109" s="1186"/>
      <c r="CU1109" s="1186"/>
      <c r="CV1109" s="1186"/>
      <c r="CW1109" s="1186"/>
      <c r="CX1109" s="1186"/>
      <c r="CY1109" s="1186"/>
      <c r="CZ1109" s="1186"/>
      <c r="DA1109" s="1186"/>
      <c r="DB1109" s="1186"/>
      <c r="DC1109" s="1186"/>
      <c r="DD1109" s="1186"/>
      <c r="DE1109" s="1186"/>
      <c r="DF1109" s="1186"/>
      <c r="DG1109" s="1186"/>
      <c r="DH1109" s="1186"/>
      <c r="DI1109" s="1186"/>
      <c r="DJ1109" s="1186"/>
      <c r="DK1109" s="1186"/>
      <c r="DL1109" s="1186"/>
      <c r="DM1109" s="1186"/>
      <c r="DN1109" s="1186"/>
      <c r="DO1109" s="1186"/>
      <c r="DP1109" s="1186"/>
      <c r="DQ1109" s="1186"/>
      <c r="DR1109" s="1186"/>
      <c r="DS1109" s="1186"/>
      <c r="DT1109" s="1186"/>
      <c r="DU1109" s="1186"/>
      <c r="DV1109" s="1186"/>
      <c r="DW1109" s="1186"/>
      <c r="DX1109" s="1186"/>
      <c r="DY1109" s="1186"/>
      <c r="DZ1109" s="1186"/>
      <c r="EA1109" s="1186"/>
      <c r="EB1109" s="1186"/>
      <c r="EC1109" s="1186"/>
      <c r="ED1109" s="1186"/>
      <c r="EE1109" s="1186"/>
      <c r="EF1109" s="1186"/>
      <c r="EG1109" s="1186"/>
      <c r="EH1109" s="1186"/>
      <c r="EI1109" s="1186"/>
      <c r="EJ1109" s="1186"/>
      <c r="EK1109" s="1186"/>
      <c r="EL1109" s="1186"/>
      <c r="EM1109" s="1186"/>
      <c r="EN1109" s="1186"/>
      <c r="EO1109" s="1186"/>
      <c r="EP1109" s="1186"/>
      <c r="EQ1109" s="1186"/>
      <c r="ER1109" s="1186"/>
      <c r="ES1109" s="1186"/>
      <c r="ET1109" s="1186"/>
      <c r="EU1109" s="1186"/>
      <c r="EV1109" s="1186"/>
      <c r="EW1109" s="1186"/>
      <c r="EX1109" s="1186"/>
      <c r="EY1109" s="1186"/>
      <c r="EZ1109" s="1186"/>
      <c r="FA1109" s="1186"/>
      <c r="FB1109" s="1186"/>
      <c r="FC1109" s="1186"/>
      <c r="FD1109" s="1186"/>
      <c r="FE1109" s="1186"/>
      <c r="FF1109" s="1186"/>
      <c r="FG1109" s="1186"/>
      <c r="FH1109" s="1186"/>
      <c r="FI1109" s="1186"/>
      <c r="FJ1109" s="1186"/>
      <c r="FK1109" s="1186"/>
      <c r="FL1109" s="1186"/>
      <c r="FM1109" s="1186"/>
      <c r="FN1109" s="1186"/>
      <c r="FO1109" s="1186"/>
      <c r="FP1109" s="1186"/>
      <c r="FQ1109" s="1186"/>
      <c r="FR1109" s="1186"/>
      <c r="FS1109" s="1186"/>
      <c r="FT1109" s="1186"/>
      <c r="FU1109" s="1186"/>
      <c r="FV1109" s="1186"/>
      <c r="FW1109" s="1186"/>
      <c r="FX1109" s="1186"/>
      <c r="FY1109" s="1186"/>
      <c r="FZ1109" s="1186"/>
      <c r="GA1109" s="1186"/>
      <c r="GB1109" s="1186"/>
      <c r="GC1109" s="1186"/>
      <c r="GD1109" s="1186"/>
      <c r="GE1109" s="1186"/>
      <c r="GF1109" s="1186"/>
      <c r="GG1109" s="1186"/>
      <c r="GH1109" s="1186"/>
      <c r="GI1109" s="1186"/>
      <c r="GJ1109" s="1186"/>
      <c r="GK1109" s="1186"/>
      <c r="GL1109" s="1186"/>
      <c r="GM1109" s="1186"/>
      <c r="GN1109" s="1186"/>
      <c r="GO1109" s="1186"/>
      <c r="GP1109" s="1186"/>
      <c r="GQ1109" s="1186"/>
      <c r="GR1109" s="1186"/>
      <c r="GS1109" s="1186"/>
      <c r="GT1109" s="1186"/>
      <c r="GU1109" s="1186"/>
      <c r="GV1109" s="1186"/>
      <c r="GW1109" s="1186"/>
      <c r="GX1109" s="1186"/>
      <c r="GY1109" s="1186"/>
      <c r="GZ1109" s="1186"/>
      <c r="HA1109" s="1186"/>
      <c r="HB1109" s="1186"/>
      <c r="HC1109" s="1186"/>
      <c r="HD1109" s="1186"/>
      <c r="HE1109" s="1186"/>
      <c r="HF1109" s="1186"/>
      <c r="HG1109" s="1186"/>
      <c r="HH1109" s="1186"/>
      <c r="HI1109" s="1186"/>
      <c r="HJ1109" s="1186"/>
      <c r="HK1109" s="1186"/>
      <c r="HL1109" s="1186"/>
      <c r="HM1109" s="1186"/>
      <c r="HN1109" s="1186"/>
      <c r="HO1109" s="1186"/>
      <c r="HP1109" s="1186"/>
      <c r="HQ1109" s="1186"/>
      <c r="HR1109" s="1186"/>
      <c r="HS1109" s="1186"/>
      <c r="HT1109" s="1186"/>
      <c r="HU1109" s="1186"/>
      <c r="HV1109" s="1186"/>
      <c r="HW1109" s="1186"/>
      <c r="HX1109" s="1186"/>
      <c r="HY1109" s="1186"/>
      <c r="HZ1109" s="1186"/>
      <c r="IA1109" s="1186"/>
      <c r="IB1109" s="1186"/>
    </row>
    <row r="1110" spans="1:236" s="1185" customFormat="1">
      <c r="A1110" s="1540"/>
      <c r="B1110" s="1541"/>
      <c r="C1110" s="1542"/>
      <c r="D1110" s="1543"/>
      <c r="E1110" s="1186"/>
      <c r="F1110" s="1544"/>
      <c r="G1110" s="1604"/>
      <c r="H1110" s="1604"/>
      <c r="I1110" s="1186"/>
      <c r="J1110" s="1186"/>
      <c r="K1110" s="1186"/>
      <c r="L1110" s="1186"/>
      <c r="M1110" s="1186"/>
      <c r="N1110" s="1186"/>
      <c r="O1110" s="1186"/>
      <c r="P1110" s="1186"/>
      <c r="Q1110" s="1186"/>
      <c r="R1110" s="1186"/>
      <c r="S1110" s="1186"/>
      <c r="T1110" s="1186"/>
      <c r="U1110" s="1186"/>
      <c r="V1110" s="1186"/>
      <c r="W1110" s="1186"/>
      <c r="X1110" s="1186"/>
      <c r="Y1110" s="1186"/>
      <c r="Z1110" s="1186"/>
      <c r="AA1110" s="1186"/>
      <c r="AB1110" s="1186"/>
      <c r="AC1110" s="1186"/>
      <c r="AD1110" s="1186"/>
      <c r="AE1110" s="1186"/>
      <c r="AF1110" s="1186"/>
      <c r="AG1110" s="1186"/>
      <c r="AH1110" s="1186"/>
      <c r="AI1110" s="1186"/>
      <c r="AJ1110" s="1186"/>
      <c r="AK1110" s="1186"/>
      <c r="AL1110" s="1186"/>
      <c r="AM1110" s="1186"/>
      <c r="AN1110" s="1186"/>
      <c r="AO1110" s="1186"/>
      <c r="AP1110" s="1186"/>
      <c r="AQ1110" s="1186"/>
      <c r="AR1110" s="1186"/>
      <c r="AS1110" s="1186"/>
      <c r="AT1110" s="1186"/>
      <c r="AU1110" s="1186"/>
      <c r="AV1110" s="1186"/>
      <c r="AW1110" s="1186"/>
      <c r="AX1110" s="1186"/>
      <c r="AY1110" s="1186"/>
      <c r="AZ1110" s="1186"/>
      <c r="BA1110" s="1186"/>
      <c r="BB1110" s="1186"/>
      <c r="BC1110" s="1186"/>
      <c r="BD1110" s="1186"/>
      <c r="BE1110" s="1186"/>
      <c r="BF1110" s="1186"/>
      <c r="BG1110" s="1186"/>
      <c r="BH1110" s="1186"/>
      <c r="BI1110" s="1186"/>
      <c r="BJ1110" s="1186"/>
      <c r="BK1110" s="1186"/>
      <c r="BL1110" s="1186"/>
      <c r="BM1110" s="1186"/>
      <c r="BN1110" s="1186"/>
      <c r="BO1110" s="1186"/>
      <c r="BP1110" s="1186"/>
      <c r="BQ1110" s="1186"/>
      <c r="BR1110" s="1186"/>
      <c r="BS1110" s="1186"/>
      <c r="BT1110" s="1186"/>
      <c r="BU1110" s="1186"/>
      <c r="BV1110" s="1186"/>
      <c r="BW1110" s="1186"/>
      <c r="BX1110" s="1186"/>
      <c r="BY1110" s="1186"/>
      <c r="BZ1110" s="1186"/>
      <c r="CA1110" s="1186"/>
      <c r="CB1110" s="1186"/>
      <c r="CC1110" s="1186"/>
      <c r="CD1110" s="1186"/>
      <c r="CE1110" s="1186"/>
      <c r="CF1110" s="1186"/>
      <c r="CG1110" s="1186"/>
      <c r="CH1110" s="1186"/>
      <c r="CI1110" s="1186"/>
      <c r="CJ1110" s="1186"/>
      <c r="CK1110" s="1186"/>
      <c r="CL1110" s="1186"/>
      <c r="CM1110" s="1186"/>
      <c r="CN1110" s="1186"/>
      <c r="CO1110" s="1186"/>
      <c r="CP1110" s="1186"/>
      <c r="CQ1110" s="1186"/>
      <c r="CR1110" s="1186"/>
      <c r="CS1110" s="1186"/>
      <c r="CT1110" s="1186"/>
      <c r="CU1110" s="1186"/>
      <c r="CV1110" s="1186"/>
      <c r="CW1110" s="1186"/>
      <c r="CX1110" s="1186"/>
      <c r="CY1110" s="1186"/>
      <c r="CZ1110" s="1186"/>
      <c r="DA1110" s="1186"/>
      <c r="DB1110" s="1186"/>
      <c r="DC1110" s="1186"/>
      <c r="DD1110" s="1186"/>
      <c r="DE1110" s="1186"/>
      <c r="DF1110" s="1186"/>
      <c r="DG1110" s="1186"/>
      <c r="DH1110" s="1186"/>
      <c r="DI1110" s="1186"/>
      <c r="DJ1110" s="1186"/>
      <c r="DK1110" s="1186"/>
      <c r="DL1110" s="1186"/>
      <c r="DM1110" s="1186"/>
      <c r="DN1110" s="1186"/>
      <c r="DO1110" s="1186"/>
      <c r="DP1110" s="1186"/>
      <c r="DQ1110" s="1186"/>
      <c r="DR1110" s="1186"/>
      <c r="DS1110" s="1186"/>
      <c r="DT1110" s="1186"/>
      <c r="DU1110" s="1186"/>
      <c r="DV1110" s="1186"/>
      <c r="DW1110" s="1186"/>
      <c r="DX1110" s="1186"/>
      <c r="DY1110" s="1186"/>
      <c r="DZ1110" s="1186"/>
      <c r="EA1110" s="1186"/>
      <c r="EB1110" s="1186"/>
      <c r="EC1110" s="1186"/>
      <c r="ED1110" s="1186"/>
      <c r="EE1110" s="1186"/>
      <c r="EF1110" s="1186"/>
      <c r="EG1110" s="1186"/>
      <c r="EH1110" s="1186"/>
      <c r="EI1110" s="1186"/>
      <c r="EJ1110" s="1186"/>
      <c r="EK1110" s="1186"/>
      <c r="EL1110" s="1186"/>
      <c r="EM1110" s="1186"/>
      <c r="EN1110" s="1186"/>
      <c r="EO1110" s="1186"/>
      <c r="EP1110" s="1186"/>
      <c r="EQ1110" s="1186"/>
      <c r="ER1110" s="1186"/>
      <c r="ES1110" s="1186"/>
      <c r="ET1110" s="1186"/>
      <c r="EU1110" s="1186"/>
      <c r="EV1110" s="1186"/>
      <c r="EW1110" s="1186"/>
      <c r="EX1110" s="1186"/>
      <c r="EY1110" s="1186"/>
      <c r="EZ1110" s="1186"/>
      <c r="FA1110" s="1186"/>
      <c r="FB1110" s="1186"/>
      <c r="FC1110" s="1186"/>
      <c r="FD1110" s="1186"/>
      <c r="FE1110" s="1186"/>
      <c r="FF1110" s="1186"/>
      <c r="FG1110" s="1186"/>
      <c r="FH1110" s="1186"/>
      <c r="FI1110" s="1186"/>
      <c r="FJ1110" s="1186"/>
      <c r="FK1110" s="1186"/>
      <c r="FL1110" s="1186"/>
      <c r="FM1110" s="1186"/>
      <c r="FN1110" s="1186"/>
      <c r="FO1110" s="1186"/>
      <c r="FP1110" s="1186"/>
      <c r="FQ1110" s="1186"/>
      <c r="FR1110" s="1186"/>
      <c r="FS1110" s="1186"/>
      <c r="FT1110" s="1186"/>
      <c r="FU1110" s="1186"/>
      <c r="FV1110" s="1186"/>
      <c r="FW1110" s="1186"/>
      <c r="FX1110" s="1186"/>
      <c r="FY1110" s="1186"/>
      <c r="FZ1110" s="1186"/>
      <c r="GA1110" s="1186"/>
      <c r="GB1110" s="1186"/>
      <c r="GC1110" s="1186"/>
      <c r="GD1110" s="1186"/>
      <c r="GE1110" s="1186"/>
      <c r="GF1110" s="1186"/>
      <c r="GG1110" s="1186"/>
      <c r="GH1110" s="1186"/>
      <c r="GI1110" s="1186"/>
      <c r="GJ1110" s="1186"/>
      <c r="GK1110" s="1186"/>
      <c r="GL1110" s="1186"/>
      <c r="GM1110" s="1186"/>
      <c r="GN1110" s="1186"/>
      <c r="GO1110" s="1186"/>
      <c r="GP1110" s="1186"/>
      <c r="GQ1110" s="1186"/>
      <c r="GR1110" s="1186"/>
      <c r="GS1110" s="1186"/>
      <c r="GT1110" s="1186"/>
      <c r="GU1110" s="1186"/>
      <c r="GV1110" s="1186"/>
      <c r="GW1110" s="1186"/>
      <c r="GX1110" s="1186"/>
      <c r="GY1110" s="1186"/>
      <c r="GZ1110" s="1186"/>
      <c r="HA1110" s="1186"/>
      <c r="HB1110" s="1186"/>
      <c r="HC1110" s="1186"/>
      <c r="HD1110" s="1186"/>
      <c r="HE1110" s="1186"/>
      <c r="HF1110" s="1186"/>
      <c r="HG1110" s="1186"/>
      <c r="HH1110" s="1186"/>
      <c r="HI1110" s="1186"/>
      <c r="HJ1110" s="1186"/>
      <c r="HK1110" s="1186"/>
      <c r="HL1110" s="1186"/>
      <c r="HM1110" s="1186"/>
      <c r="HN1110" s="1186"/>
      <c r="HO1110" s="1186"/>
      <c r="HP1110" s="1186"/>
      <c r="HQ1110" s="1186"/>
      <c r="HR1110" s="1186"/>
      <c r="HS1110" s="1186"/>
      <c r="HT1110" s="1186"/>
      <c r="HU1110" s="1186"/>
      <c r="HV1110" s="1186"/>
      <c r="HW1110" s="1186"/>
      <c r="HX1110" s="1186"/>
      <c r="HY1110" s="1186"/>
      <c r="HZ1110" s="1186"/>
      <c r="IA1110" s="1186"/>
      <c r="IB1110" s="1186"/>
    </row>
    <row r="1111" spans="1:236" s="1185" customFormat="1">
      <c r="A1111" s="1540"/>
      <c r="B1111" s="1541"/>
      <c r="C1111" s="1542"/>
      <c r="D1111" s="1543"/>
      <c r="E1111" s="1186"/>
      <c r="F1111" s="1544"/>
      <c r="G1111" s="1604"/>
      <c r="H1111" s="1604"/>
      <c r="I1111" s="1186"/>
      <c r="J1111" s="1186"/>
      <c r="K1111" s="1186"/>
      <c r="L1111" s="1186"/>
      <c r="M1111" s="1186"/>
      <c r="N1111" s="1186"/>
      <c r="O1111" s="1186"/>
      <c r="P1111" s="1186"/>
      <c r="Q1111" s="1186"/>
      <c r="R1111" s="1186"/>
      <c r="S1111" s="1186"/>
      <c r="T1111" s="1186"/>
      <c r="U1111" s="1186"/>
      <c r="V1111" s="1186"/>
      <c r="W1111" s="1186"/>
      <c r="X1111" s="1186"/>
      <c r="Y1111" s="1186"/>
      <c r="Z1111" s="1186"/>
      <c r="AA1111" s="1186"/>
      <c r="AB1111" s="1186"/>
      <c r="AC1111" s="1186"/>
      <c r="AD1111" s="1186"/>
      <c r="AE1111" s="1186"/>
      <c r="AF1111" s="1186"/>
      <c r="AG1111" s="1186"/>
      <c r="AH1111" s="1186"/>
      <c r="AI1111" s="1186"/>
      <c r="AJ1111" s="1186"/>
      <c r="AK1111" s="1186"/>
      <c r="AL1111" s="1186"/>
      <c r="AM1111" s="1186"/>
      <c r="AN1111" s="1186"/>
      <c r="AO1111" s="1186"/>
      <c r="AP1111" s="1186"/>
      <c r="AQ1111" s="1186"/>
      <c r="AR1111" s="1186"/>
      <c r="AS1111" s="1186"/>
      <c r="AT1111" s="1186"/>
      <c r="AU1111" s="1186"/>
      <c r="AV1111" s="1186"/>
      <c r="AW1111" s="1186"/>
      <c r="AX1111" s="1186"/>
      <c r="AY1111" s="1186"/>
      <c r="AZ1111" s="1186"/>
      <c r="BA1111" s="1186"/>
      <c r="BB1111" s="1186"/>
      <c r="BC1111" s="1186"/>
      <c r="BD1111" s="1186"/>
      <c r="BE1111" s="1186"/>
      <c r="BF1111" s="1186"/>
      <c r="BG1111" s="1186"/>
      <c r="BH1111" s="1186"/>
      <c r="BI1111" s="1186"/>
      <c r="BJ1111" s="1186"/>
      <c r="BK1111" s="1186"/>
      <c r="BL1111" s="1186"/>
      <c r="BM1111" s="1186"/>
      <c r="BN1111" s="1186"/>
      <c r="BO1111" s="1186"/>
      <c r="BP1111" s="1186"/>
      <c r="BQ1111" s="1186"/>
      <c r="BR1111" s="1186"/>
      <c r="BS1111" s="1186"/>
      <c r="BT1111" s="1186"/>
      <c r="BU1111" s="1186"/>
      <c r="BV1111" s="1186"/>
      <c r="BW1111" s="1186"/>
      <c r="BX1111" s="1186"/>
      <c r="BY1111" s="1186"/>
      <c r="BZ1111" s="1186"/>
      <c r="CA1111" s="1186"/>
      <c r="CB1111" s="1186"/>
      <c r="CC1111" s="1186"/>
      <c r="CD1111" s="1186"/>
      <c r="CE1111" s="1186"/>
      <c r="CF1111" s="1186"/>
      <c r="CG1111" s="1186"/>
      <c r="CH1111" s="1186"/>
      <c r="CI1111" s="1186"/>
      <c r="CJ1111" s="1186"/>
      <c r="CK1111" s="1186"/>
      <c r="CL1111" s="1186"/>
      <c r="CM1111" s="1186"/>
      <c r="CN1111" s="1186"/>
      <c r="CO1111" s="1186"/>
      <c r="CP1111" s="1186"/>
      <c r="CQ1111" s="1186"/>
      <c r="CR1111" s="1186"/>
      <c r="CS1111" s="1186"/>
      <c r="CT1111" s="1186"/>
      <c r="CU1111" s="1186"/>
      <c r="CV1111" s="1186"/>
      <c r="CW1111" s="1186"/>
      <c r="CX1111" s="1186"/>
      <c r="CY1111" s="1186"/>
      <c r="CZ1111" s="1186"/>
      <c r="DA1111" s="1186"/>
      <c r="DB1111" s="1186"/>
      <c r="DC1111" s="1186"/>
      <c r="DD1111" s="1186"/>
      <c r="DE1111" s="1186"/>
      <c r="DF1111" s="1186"/>
      <c r="DG1111" s="1186"/>
      <c r="DH1111" s="1186"/>
      <c r="DI1111" s="1186"/>
      <c r="DJ1111" s="1186"/>
      <c r="DK1111" s="1186"/>
      <c r="DL1111" s="1186"/>
      <c r="DM1111" s="1186"/>
      <c r="DN1111" s="1186"/>
      <c r="DO1111" s="1186"/>
      <c r="DP1111" s="1186"/>
      <c r="DQ1111" s="1186"/>
      <c r="DR1111" s="1186"/>
      <c r="DS1111" s="1186"/>
      <c r="DT1111" s="1186"/>
      <c r="DU1111" s="1186"/>
      <c r="DV1111" s="1186"/>
      <c r="DW1111" s="1186"/>
      <c r="DX1111" s="1186"/>
      <c r="DY1111" s="1186"/>
      <c r="DZ1111" s="1186"/>
      <c r="EA1111" s="1186"/>
      <c r="EB1111" s="1186"/>
      <c r="EC1111" s="1186"/>
      <c r="ED1111" s="1186"/>
      <c r="EE1111" s="1186"/>
      <c r="EF1111" s="1186"/>
      <c r="EG1111" s="1186"/>
      <c r="EH1111" s="1186"/>
      <c r="EI1111" s="1186"/>
      <c r="EJ1111" s="1186"/>
      <c r="EK1111" s="1186"/>
      <c r="EL1111" s="1186"/>
      <c r="EM1111" s="1186"/>
      <c r="EN1111" s="1186"/>
      <c r="EO1111" s="1186"/>
      <c r="EP1111" s="1186"/>
      <c r="EQ1111" s="1186"/>
      <c r="ER1111" s="1186"/>
      <c r="ES1111" s="1186"/>
      <c r="ET1111" s="1186"/>
      <c r="EU1111" s="1186"/>
      <c r="EV1111" s="1186"/>
      <c r="EW1111" s="1186"/>
      <c r="EX1111" s="1186"/>
      <c r="EY1111" s="1186"/>
      <c r="EZ1111" s="1186"/>
      <c r="FA1111" s="1186"/>
      <c r="FB1111" s="1186"/>
      <c r="FC1111" s="1186"/>
      <c r="FD1111" s="1186"/>
      <c r="FE1111" s="1186"/>
      <c r="FF1111" s="1186"/>
      <c r="FG1111" s="1186"/>
      <c r="FH1111" s="1186"/>
      <c r="FI1111" s="1186"/>
      <c r="FJ1111" s="1186"/>
      <c r="FK1111" s="1186"/>
      <c r="FL1111" s="1186"/>
      <c r="FM1111" s="1186"/>
      <c r="FN1111" s="1186"/>
      <c r="FO1111" s="1186"/>
      <c r="FP1111" s="1186"/>
      <c r="FQ1111" s="1186"/>
      <c r="FR1111" s="1186"/>
      <c r="FS1111" s="1186"/>
      <c r="FT1111" s="1186"/>
      <c r="FU1111" s="1186"/>
      <c r="FV1111" s="1186"/>
      <c r="FW1111" s="1186"/>
      <c r="FX1111" s="1186"/>
      <c r="FY1111" s="1186"/>
      <c r="FZ1111" s="1186"/>
      <c r="GA1111" s="1186"/>
      <c r="GB1111" s="1186"/>
      <c r="GC1111" s="1186"/>
      <c r="GD1111" s="1186"/>
      <c r="GE1111" s="1186"/>
      <c r="GF1111" s="1186"/>
      <c r="GG1111" s="1186"/>
      <c r="GH1111" s="1186"/>
      <c r="GI1111" s="1186"/>
      <c r="GJ1111" s="1186"/>
      <c r="GK1111" s="1186"/>
      <c r="GL1111" s="1186"/>
      <c r="GM1111" s="1186"/>
      <c r="GN1111" s="1186"/>
      <c r="GO1111" s="1186"/>
      <c r="GP1111" s="1186"/>
      <c r="GQ1111" s="1186"/>
      <c r="GR1111" s="1186"/>
      <c r="GS1111" s="1186"/>
      <c r="GT1111" s="1186"/>
      <c r="GU1111" s="1186"/>
      <c r="GV1111" s="1186"/>
      <c r="GW1111" s="1186"/>
      <c r="GX1111" s="1186"/>
      <c r="GY1111" s="1186"/>
      <c r="GZ1111" s="1186"/>
      <c r="HA1111" s="1186"/>
      <c r="HB1111" s="1186"/>
      <c r="HC1111" s="1186"/>
      <c r="HD1111" s="1186"/>
      <c r="HE1111" s="1186"/>
      <c r="HF1111" s="1186"/>
      <c r="HG1111" s="1186"/>
      <c r="HH1111" s="1186"/>
      <c r="HI1111" s="1186"/>
      <c r="HJ1111" s="1186"/>
      <c r="HK1111" s="1186"/>
      <c r="HL1111" s="1186"/>
      <c r="HM1111" s="1186"/>
      <c r="HN1111" s="1186"/>
      <c r="HO1111" s="1186"/>
      <c r="HP1111" s="1186"/>
      <c r="HQ1111" s="1186"/>
      <c r="HR1111" s="1186"/>
      <c r="HS1111" s="1186"/>
      <c r="HT1111" s="1186"/>
      <c r="HU1111" s="1186"/>
      <c r="HV1111" s="1186"/>
      <c r="HW1111" s="1186"/>
      <c r="HX1111" s="1186"/>
      <c r="HY1111" s="1186"/>
      <c r="HZ1111" s="1186"/>
      <c r="IA1111" s="1186"/>
      <c r="IB1111" s="1186"/>
    </row>
    <row r="1112" spans="1:236" s="1185" customFormat="1">
      <c r="A1112" s="1540"/>
      <c r="B1112" s="1541"/>
      <c r="C1112" s="1542"/>
      <c r="D1112" s="1543"/>
      <c r="E1112" s="1186"/>
      <c r="F1112" s="1544"/>
      <c r="G1112" s="1604"/>
      <c r="H1112" s="1604"/>
      <c r="I1112" s="1186"/>
      <c r="J1112" s="1186"/>
      <c r="K1112" s="1186"/>
      <c r="L1112" s="1186"/>
      <c r="M1112" s="1186"/>
      <c r="N1112" s="1186"/>
      <c r="O1112" s="1186"/>
      <c r="P1112" s="1186"/>
      <c r="Q1112" s="1186"/>
      <c r="R1112" s="1186"/>
      <c r="S1112" s="1186"/>
      <c r="T1112" s="1186"/>
      <c r="U1112" s="1186"/>
      <c r="V1112" s="1186"/>
      <c r="W1112" s="1186"/>
      <c r="X1112" s="1186"/>
      <c r="Y1112" s="1186"/>
      <c r="Z1112" s="1186"/>
      <c r="AA1112" s="1186"/>
      <c r="AB1112" s="1186"/>
      <c r="AC1112" s="1186"/>
      <c r="AD1112" s="1186"/>
      <c r="AE1112" s="1186"/>
      <c r="AF1112" s="1186"/>
      <c r="AG1112" s="1186"/>
      <c r="AH1112" s="1186"/>
      <c r="AI1112" s="1186"/>
      <c r="AJ1112" s="1186"/>
      <c r="AK1112" s="1186"/>
      <c r="AL1112" s="1186"/>
      <c r="AM1112" s="1186"/>
      <c r="AN1112" s="1186"/>
      <c r="AO1112" s="1186"/>
      <c r="AP1112" s="1186"/>
      <c r="AQ1112" s="1186"/>
      <c r="AR1112" s="1186"/>
      <c r="AS1112" s="1186"/>
      <c r="AT1112" s="1186"/>
      <c r="AU1112" s="1186"/>
      <c r="AV1112" s="1186"/>
      <c r="AW1112" s="1186"/>
      <c r="AX1112" s="1186"/>
      <c r="AY1112" s="1186"/>
      <c r="AZ1112" s="1186"/>
      <c r="BA1112" s="1186"/>
      <c r="BB1112" s="1186"/>
      <c r="BC1112" s="1186"/>
      <c r="BD1112" s="1186"/>
      <c r="BE1112" s="1186"/>
      <c r="BF1112" s="1186"/>
      <c r="BG1112" s="1186"/>
      <c r="BH1112" s="1186"/>
      <c r="BI1112" s="1186"/>
      <c r="BJ1112" s="1186"/>
      <c r="BK1112" s="1186"/>
      <c r="BL1112" s="1186"/>
      <c r="BM1112" s="1186"/>
      <c r="BN1112" s="1186"/>
      <c r="BO1112" s="1186"/>
      <c r="BP1112" s="1186"/>
      <c r="BQ1112" s="1186"/>
      <c r="BR1112" s="1186"/>
      <c r="BS1112" s="1186"/>
      <c r="BT1112" s="1186"/>
      <c r="BU1112" s="1186"/>
      <c r="BV1112" s="1186"/>
      <c r="BW1112" s="1186"/>
      <c r="BX1112" s="1186"/>
      <c r="BY1112" s="1186"/>
      <c r="BZ1112" s="1186"/>
      <c r="CA1112" s="1186"/>
      <c r="CB1112" s="1186"/>
      <c r="CC1112" s="1186"/>
      <c r="CD1112" s="1186"/>
      <c r="CE1112" s="1186"/>
      <c r="CF1112" s="1186"/>
      <c r="CG1112" s="1186"/>
      <c r="CH1112" s="1186"/>
      <c r="CI1112" s="1186"/>
      <c r="CJ1112" s="1186"/>
      <c r="CK1112" s="1186"/>
      <c r="CL1112" s="1186"/>
      <c r="CM1112" s="1186"/>
      <c r="CN1112" s="1186"/>
      <c r="CO1112" s="1186"/>
      <c r="CP1112" s="1186"/>
      <c r="CQ1112" s="1186"/>
      <c r="CR1112" s="1186"/>
      <c r="CS1112" s="1186"/>
      <c r="CT1112" s="1186"/>
      <c r="CU1112" s="1186"/>
      <c r="CV1112" s="1186"/>
      <c r="CW1112" s="1186"/>
      <c r="CX1112" s="1186"/>
      <c r="CY1112" s="1186"/>
      <c r="CZ1112" s="1186"/>
      <c r="DA1112" s="1186"/>
      <c r="DB1112" s="1186"/>
      <c r="DC1112" s="1186"/>
      <c r="DD1112" s="1186"/>
      <c r="DE1112" s="1186"/>
      <c r="DF1112" s="1186"/>
      <c r="DG1112" s="1186"/>
      <c r="DH1112" s="1186"/>
      <c r="DI1112" s="1186"/>
      <c r="DJ1112" s="1186"/>
      <c r="DK1112" s="1186"/>
      <c r="DL1112" s="1186"/>
      <c r="DM1112" s="1186"/>
      <c r="DN1112" s="1186"/>
      <c r="DO1112" s="1186"/>
      <c r="DP1112" s="1186"/>
      <c r="DQ1112" s="1186"/>
      <c r="DR1112" s="1186"/>
      <c r="DS1112" s="1186"/>
      <c r="DT1112" s="1186"/>
      <c r="DU1112" s="1186"/>
      <c r="DV1112" s="1186"/>
      <c r="DW1112" s="1186"/>
      <c r="DX1112" s="1186"/>
      <c r="DY1112" s="1186"/>
      <c r="DZ1112" s="1186"/>
      <c r="EA1112" s="1186"/>
      <c r="EB1112" s="1186"/>
      <c r="EC1112" s="1186"/>
      <c r="ED1112" s="1186"/>
      <c r="EE1112" s="1186"/>
      <c r="EF1112" s="1186"/>
      <c r="EG1112" s="1186"/>
      <c r="EH1112" s="1186"/>
      <c r="EI1112" s="1186"/>
      <c r="EJ1112" s="1186"/>
      <c r="EK1112" s="1186"/>
      <c r="EL1112" s="1186"/>
      <c r="EM1112" s="1186"/>
      <c r="EN1112" s="1186"/>
      <c r="EO1112" s="1186"/>
      <c r="EP1112" s="1186"/>
      <c r="EQ1112" s="1186"/>
      <c r="ER1112" s="1186"/>
      <c r="ES1112" s="1186"/>
      <c r="ET1112" s="1186"/>
      <c r="EU1112" s="1186"/>
      <c r="EV1112" s="1186"/>
      <c r="EW1112" s="1186"/>
      <c r="EX1112" s="1186"/>
      <c r="EY1112" s="1186"/>
      <c r="EZ1112" s="1186"/>
      <c r="FA1112" s="1186"/>
      <c r="FB1112" s="1186"/>
      <c r="FC1112" s="1186"/>
      <c r="FD1112" s="1186"/>
      <c r="FE1112" s="1186"/>
      <c r="FF1112" s="1186"/>
      <c r="FG1112" s="1186"/>
      <c r="FH1112" s="1186"/>
      <c r="FI1112" s="1186"/>
      <c r="FJ1112" s="1186"/>
      <c r="FK1112" s="1186"/>
      <c r="FL1112" s="1186"/>
      <c r="FM1112" s="1186"/>
      <c r="FN1112" s="1186"/>
      <c r="FO1112" s="1186"/>
      <c r="FP1112" s="1186"/>
      <c r="FQ1112" s="1186"/>
      <c r="FR1112" s="1186"/>
      <c r="FS1112" s="1186"/>
      <c r="FT1112" s="1186"/>
      <c r="FU1112" s="1186"/>
      <c r="FV1112" s="1186"/>
      <c r="FW1112" s="1186"/>
      <c r="FX1112" s="1186"/>
      <c r="FY1112" s="1186"/>
      <c r="FZ1112" s="1186"/>
      <c r="GA1112" s="1186"/>
      <c r="GB1112" s="1186"/>
      <c r="GC1112" s="1186"/>
      <c r="GD1112" s="1186"/>
      <c r="GE1112" s="1186"/>
      <c r="GF1112" s="1186"/>
      <c r="GG1112" s="1186"/>
      <c r="GH1112" s="1186"/>
      <c r="GI1112" s="1186"/>
      <c r="GJ1112" s="1186"/>
      <c r="GK1112" s="1186"/>
      <c r="GL1112" s="1186"/>
      <c r="GM1112" s="1186"/>
      <c r="GN1112" s="1186"/>
      <c r="GO1112" s="1186"/>
      <c r="GP1112" s="1186"/>
      <c r="GQ1112" s="1186"/>
      <c r="GR1112" s="1186"/>
      <c r="GS1112" s="1186"/>
      <c r="GT1112" s="1186"/>
      <c r="GU1112" s="1186"/>
      <c r="GV1112" s="1186"/>
      <c r="GW1112" s="1186"/>
      <c r="GX1112" s="1186"/>
      <c r="GY1112" s="1186"/>
      <c r="GZ1112" s="1186"/>
      <c r="HA1112" s="1186"/>
      <c r="HB1112" s="1186"/>
      <c r="HC1112" s="1186"/>
      <c r="HD1112" s="1186"/>
      <c r="HE1112" s="1186"/>
      <c r="HF1112" s="1186"/>
      <c r="HG1112" s="1186"/>
      <c r="HH1112" s="1186"/>
      <c r="HI1112" s="1186"/>
      <c r="HJ1112" s="1186"/>
      <c r="HK1112" s="1186"/>
      <c r="HL1112" s="1186"/>
      <c r="HM1112" s="1186"/>
      <c r="HN1112" s="1186"/>
      <c r="HO1112" s="1186"/>
      <c r="HP1112" s="1186"/>
      <c r="HQ1112" s="1186"/>
      <c r="HR1112" s="1186"/>
      <c r="HS1112" s="1186"/>
      <c r="HT1112" s="1186"/>
      <c r="HU1112" s="1186"/>
      <c r="HV1112" s="1186"/>
      <c r="HW1112" s="1186"/>
      <c r="HX1112" s="1186"/>
      <c r="HY1112" s="1186"/>
      <c r="HZ1112" s="1186"/>
      <c r="IA1112" s="1186"/>
      <c r="IB1112" s="1186"/>
    </row>
    <row r="1113" spans="1:236" s="1185" customFormat="1">
      <c r="A1113" s="1540"/>
      <c r="B1113" s="1541"/>
      <c r="C1113" s="1542"/>
      <c r="D1113" s="1543"/>
      <c r="E1113" s="1186"/>
      <c r="F1113" s="1544"/>
      <c r="G1113" s="1604"/>
      <c r="H1113" s="1604"/>
      <c r="I1113" s="1186"/>
      <c r="J1113" s="1186"/>
      <c r="K1113" s="1186"/>
      <c r="L1113" s="1186"/>
      <c r="M1113" s="1186"/>
      <c r="N1113" s="1186"/>
      <c r="O1113" s="1186"/>
      <c r="P1113" s="1186"/>
      <c r="Q1113" s="1186"/>
      <c r="R1113" s="1186"/>
      <c r="S1113" s="1186"/>
      <c r="T1113" s="1186"/>
      <c r="U1113" s="1186"/>
      <c r="V1113" s="1186"/>
      <c r="W1113" s="1186"/>
      <c r="X1113" s="1186"/>
      <c r="Y1113" s="1186"/>
      <c r="Z1113" s="1186"/>
      <c r="AA1113" s="1186"/>
      <c r="AB1113" s="1186"/>
      <c r="AC1113" s="1186"/>
      <c r="AD1113" s="1186"/>
      <c r="AE1113" s="1186"/>
      <c r="AF1113" s="1186"/>
      <c r="AG1113" s="1186"/>
      <c r="AH1113" s="1186"/>
      <c r="AI1113" s="1186"/>
      <c r="AJ1113" s="1186"/>
      <c r="AK1113" s="1186"/>
      <c r="AL1113" s="1186"/>
      <c r="AM1113" s="1186"/>
      <c r="AN1113" s="1186"/>
      <c r="AO1113" s="1186"/>
      <c r="AP1113" s="1186"/>
      <c r="AQ1113" s="1186"/>
      <c r="AR1113" s="1186"/>
      <c r="AS1113" s="1186"/>
      <c r="AT1113" s="1186"/>
      <c r="AU1113" s="1186"/>
      <c r="AV1113" s="1186"/>
      <c r="AW1113" s="1186"/>
      <c r="AX1113" s="1186"/>
      <c r="AY1113" s="1186"/>
      <c r="AZ1113" s="1186"/>
      <c r="BA1113" s="1186"/>
      <c r="BB1113" s="1186"/>
      <c r="BC1113" s="1186"/>
      <c r="BD1113" s="1186"/>
      <c r="BE1113" s="1186"/>
      <c r="BF1113" s="1186"/>
      <c r="BG1113" s="1186"/>
      <c r="BH1113" s="1186"/>
      <c r="BI1113" s="1186"/>
      <c r="BJ1113" s="1186"/>
      <c r="BK1113" s="1186"/>
      <c r="BL1113" s="1186"/>
      <c r="BM1113" s="1186"/>
      <c r="BN1113" s="1186"/>
      <c r="BO1113" s="1186"/>
      <c r="BP1113" s="1186"/>
      <c r="BQ1113" s="1186"/>
      <c r="BR1113" s="1186"/>
      <c r="BS1113" s="1186"/>
      <c r="BT1113" s="1186"/>
      <c r="BU1113" s="1186"/>
      <c r="BV1113" s="1186"/>
      <c r="BW1113" s="1186"/>
      <c r="BX1113" s="1186"/>
      <c r="BY1113" s="1186"/>
      <c r="BZ1113" s="1186"/>
      <c r="CA1113" s="1186"/>
      <c r="CB1113" s="1186"/>
      <c r="CC1113" s="1186"/>
      <c r="CD1113" s="1186"/>
      <c r="CE1113" s="1186"/>
      <c r="CF1113" s="1186"/>
      <c r="CG1113" s="1186"/>
      <c r="CH1113" s="1186"/>
      <c r="CI1113" s="1186"/>
      <c r="CJ1113" s="1186"/>
      <c r="CK1113" s="1186"/>
      <c r="CL1113" s="1186"/>
      <c r="CM1113" s="1186"/>
      <c r="CN1113" s="1186"/>
      <c r="CO1113" s="1186"/>
      <c r="CP1113" s="1186"/>
      <c r="CQ1113" s="1186"/>
      <c r="CR1113" s="1186"/>
      <c r="CS1113" s="1186"/>
      <c r="CT1113" s="1186"/>
      <c r="CU1113" s="1186"/>
      <c r="CV1113" s="1186"/>
      <c r="CW1113" s="1186"/>
      <c r="CX1113" s="1186"/>
      <c r="CY1113" s="1186"/>
      <c r="CZ1113" s="1186"/>
      <c r="DA1113" s="1186"/>
      <c r="DB1113" s="1186"/>
      <c r="DC1113" s="1186"/>
      <c r="DD1113" s="1186"/>
      <c r="DE1113" s="1186"/>
      <c r="DF1113" s="1186"/>
      <c r="DG1113" s="1186"/>
      <c r="DH1113" s="1186"/>
      <c r="DI1113" s="1186"/>
      <c r="DJ1113" s="1186"/>
      <c r="DK1113" s="1186"/>
      <c r="DL1113" s="1186"/>
      <c r="DM1113" s="1186"/>
      <c r="DN1113" s="1186"/>
      <c r="DO1113" s="1186"/>
      <c r="DP1113" s="1186"/>
      <c r="DQ1113" s="1186"/>
      <c r="DR1113" s="1186"/>
      <c r="DS1113" s="1186"/>
      <c r="DT1113" s="1186"/>
      <c r="DU1113" s="1186"/>
      <c r="DV1113" s="1186"/>
      <c r="DW1113" s="1186"/>
      <c r="DX1113" s="1186"/>
      <c r="DY1113" s="1186"/>
      <c r="DZ1113" s="1186"/>
      <c r="EA1113" s="1186"/>
      <c r="EB1113" s="1186"/>
      <c r="EC1113" s="1186"/>
      <c r="ED1113" s="1186"/>
      <c r="EE1113" s="1186"/>
      <c r="EF1113" s="1186"/>
      <c r="EG1113" s="1186"/>
      <c r="EH1113" s="1186"/>
      <c r="EI1113" s="1186"/>
      <c r="EJ1113" s="1186"/>
      <c r="EK1113" s="1186"/>
      <c r="EL1113" s="1186"/>
      <c r="EM1113" s="1186"/>
      <c r="EN1113" s="1186"/>
      <c r="EO1113" s="1186"/>
      <c r="EP1113" s="1186"/>
      <c r="EQ1113" s="1186"/>
      <c r="ER1113" s="1186"/>
      <c r="ES1113" s="1186"/>
      <c r="ET1113" s="1186"/>
      <c r="EU1113" s="1186"/>
      <c r="EV1113" s="1186"/>
      <c r="EW1113" s="1186"/>
      <c r="EX1113" s="1186"/>
      <c r="EY1113" s="1186"/>
      <c r="EZ1113" s="1186"/>
      <c r="FA1113" s="1186"/>
      <c r="FB1113" s="1186"/>
      <c r="FC1113" s="1186"/>
      <c r="FD1113" s="1186"/>
      <c r="FE1113" s="1186"/>
      <c r="FF1113" s="1186"/>
      <c r="FG1113" s="1186"/>
      <c r="FH1113" s="1186"/>
      <c r="FI1113" s="1186"/>
      <c r="FJ1113" s="1186"/>
      <c r="FK1113" s="1186"/>
      <c r="FL1113" s="1186"/>
      <c r="FM1113" s="1186"/>
      <c r="FN1113" s="1186"/>
      <c r="FO1113" s="1186"/>
      <c r="FP1113" s="1186"/>
      <c r="FQ1113" s="1186"/>
      <c r="FR1113" s="1186"/>
      <c r="FS1113" s="1186"/>
      <c r="FT1113" s="1186"/>
      <c r="FU1113" s="1186"/>
      <c r="FV1113" s="1186"/>
      <c r="FW1113" s="1186"/>
      <c r="FX1113" s="1186"/>
      <c r="FY1113" s="1186"/>
      <c r="FZ1113" s="1186"/>
      <c r="GA1113" s="1186"/>
      <c r="GB1113" s="1186"/>
      <c r="GC1113" s="1186"/>
      <c r="GD1113" s="1186"/>
      <c r="GE1113" s="1186"/>
      <c r="GF1113" s="1186"/>
      <c r="GG1113" s="1186"/>
      <c r="GH1113" s="1186"/>
      <c r="GI1113" s="1186"/>
      <c r="GJ1113" s="1186"/>
      <c r="GK1113" s="1186"/>
      <c r="GL1113" s="1186"/>
      <c r="GM1113" s="1186"/>
      <c r="GN1113" s="1186"/>
      <c r="GO1113" s="1186"/>
      <c r="GP1113" s="1186"/>
      <c r="GQ1113" s="1186"/>
      <c r="GR1113" s="1186"/>
      <c r="GS1113" s="1186"/>
      <c r="GT1113" s="1186"/>
      <c r="GU1113" s="1186"/>
      <c r="GV1113" s="1186"/>
      <c r="GW1113" s="1186"/>
      <c r="GX1113" s="1186"/>
      <c r="GY1113" s="1186"/>
      <c r="GZ1113" s="1186"/>
      <c r="HA1113" s="1186"/>
      <c r="HB1113" s="1186"/>
      <c r="HC1113" s="1186"/>
      <c r="HD1113" s="1186"/>
      <c r="HE1113" s="1186"/>
      <c r="HF1113" s="1186"/>
      <c r="HG1113" s="1186"/>
      <c r="HH1113" s="1186"/>
      <c r="HI1113" s="1186"/>
      <c r="HJ1113" s="1186"/>
      <c r="HK1113" s="1186"/>
      <c r="HL1113" s="1186"/>
      <c r="HM1113" s="1186"/>
      <c r="HN1113" s="1186"/>
      <c r="HO1113" s="1186"/>
      <c r="HP1113" s="1186"/>
      <c r="HQ1113" s="1186"/>
      <c r="HR1113" s="1186"/>
      <c r="HS1113" s="1186"/>
      <c r="HT1113" s="1186"/>
      <c r="HU1113" s="1186"/>
      <c r="HV1113" s="1186"/>
      <c r="HW1113" s="1186"/>
      <c r="HX1113" s="1186"/>
      <c r="HY1113" s="1186"/>
      <c r="HZ1113" s="1186"/>
      <c r="IA1113" s="1186"/>
      <c r="IB1113" s="1186"/>
    </row>
    <row r="1114" spans="1:236" s="1185" customFormat="1">
      <c r="A1114" s="1540"/>
      <c r="B1114" s="1541"/>
      <c r="C1114" s="1542"/>
      <c r="D1114" s="1543"/>
      <c r="E1114" s="1186"/>
      <c r="F1114" s="1544"/>
      <c r="G1114" s="1604"/>
      <c r="H1114" s="1604"/>
      <c r="I1114" s="1186"/>
      <c r="J1114" s="1186"/>
      <c r="K1114" s="1186"/>
      <c r="L1114" s="1186"/>
      <c r="M1114" s="1186"/>
      <c r="N1114" s="1186"/>
      <c r="O1114" s="1186"/>
      <c r="P1114" s="1186"/>
      <c r="Q1114" s="1186"/>
      <c r="R1114" s="1186"/>
      <c r="S1114" s="1186"/>
      <c r="T1114" s="1186"/>
      <c r="U1114" s="1186"/>
      <c r="V1114" s="1186"/>
      <c r="W1114" s="1186"/>
      <c r="X1114" s="1186"/>
      <c r="Y1114" s="1186"/>
      <c r="Z1114" s="1186"/>
      <c r="AA1114" s="1186"/>
      <c r="AB1114" s="1186"/>
      <c r="AC1114" s="1186"/>
      <c r="AD1114" s="1186"/>
      <c r="AE1114" s="1186"/>
      <c r="AF1114" s="1186"/>
      <c r="AG1114" s="1186"/>
      <c r="AH1114" s="1186"/>
      <c r="AI1114" s="1186"/>
      <c r="AJ1114" s="1186"/>
      <c r="AK1114" s="1186"/>
      <c r="AL1114" s="1186"/>
      <c r="AM1114" s="1186"/>
      <c r="AN1114" s="1186"/>
      <c r="AO1114" s="1186"/>
      <c r="AP1114" s="1186"/>
      <c r="AQ1114" s="1186"/>
      <c r="AR1114" s="1186"/>
      <c r="AS1114" s="1186"/>
      <c r="AT1114" s="1186"/>
      <c r="AU1114" s="1186"/>
      <c r="AV1114" s="1186"/>
      <c r="AW1114" s="1186"/>
      <c r="AX1114" s="1186"/>
      <c r="AY1114" s="1186"/>
      <c r="AZ1114" s="1186"/>
      <c r="BA1114" s="1186"/>
      <c r="BB1114" s="1186"/>
      <c r="BC1114" s="1186"/>
      <c r="BD1114" s="1186"/>
      <c r="BE1114" s="1186"/>
      <c r="BF1114" s="1186"/>
      <c r="BG1114" s="1186"/>
      <c r="BH1114" s="1186"/>
      <c r="BI1114" s="1186"/>
      <c r="BJ1114" s="1186"/>
      <c r="BK1114" s="1186"/>
      <c r="BL1114" s="1186"/>
      <c r="BM1114" s="1186"/>
      <c r="BN1114" s="1186"/>
      <c r="BO1114" s="1186"/>
      <c r="BP1114" s="1186"/>
      <c r="BQ1114" s="1186"/>
      <c r="BR1114" s="1186"/>
      <c r="BS1114" s="1186"/>
      <c r="BT1114" s="1186"/>
      <c r="BU1114" s="1186"/>
      <c r="BV1114" s="1186"/>
      <c r="BW1114" s="1186"/>
      <c r="BX1114" s="1186"/>
      <c r="BY1114" s="1186"/>
      <c r="BZ1114" s="1186"/>
      <c r="CA1114" s="1186"/>
      <c r="CB1114" s="1186"/>
      <c r="CC1114" s="1186"/>
      <c r="CD1114" s="1186"/>
      <c r="CE1114" s="1186"/>
      <c r="CF1114" s="1186"/>
      <c r="CG1114" s="1186"/>
      <c r="CH1114" s="1186"/>
      <c r="CI1114" s="1186"/>
      <c r="CJ1114" s="1186"/>
      <c r="CK1114" s="1186"/>
      <c r="CL1114" s="1186"/>
      <c r="CM1114" s="1186"/>
      <c r="CN1114" s="1186"/>
      <c r="CO1114" s="1186"/>
      <c r="CP1114" s="1186"/>
      <c r="CQ1114" s="1186"/>
      <c r="CR1114" s="1186"/>
      <c r="CS1114" s="1186"/>
      <c r="CT1114" s="1186"/>
      <c r="CU1114" s="1186"/>
      <c r="CV1114" s="1186"/>
      <c r="CW1114" s="1186"/>
      <c r="CX1114" s="1186"/>
      <c r="CY1114" s="1186"/>
      <c r="CZ1114" s="1186"/>
      <c r="DA1114" s="1186"/>
      <c r="DB1114" s="1186"/>
      <c r="DC1114" s="1186"/>
      <c r="DD1114" s="1186"/>
      <c r="DE1114" s="1186"/>
      <c r="DF1114" s="1186"/>
      <c r="DG1114" s="1186"/>
      <c r="DH1114" s="1186"/>
      <c r="DI1114" s="1186"/>
      <c r="DJ1114" s="1186"/>
      <c r="DK1114" s="1186"/>
      <c r="DL1114" s="1186"/>
      <c r="DM1114" s="1186"/>
      <c r="DN1114" s="1186"/>
      <c r="DO1114" s="1186"/>
      <c r="DP1114" s="1186"/>
      <c r="DQ1114" s="1186"/>
      <c r="DR1114" s="1186"/>
      <c r="DS1114" s="1186"/>
      <c r="DT1114" s="1186"/>
      <c r="DU1114" s="1186"/>
      <c r="DV1114" s="1186"/>
      <c r="DW1114" s="1186"/>
      <c r="DX1114" s="1186"/>
      <c r="DY1114" s="1186"/>
      <c r="DZ1114" s="1186"/>
      <c r="EA1114" s="1186"/>
      <c r="EB1114" s="1186"/>
      <c r="EC1114" s="1186"/>
      <c r="ED1114" s="1186"/>
      <c r="EE1114" s="1186"/>
      <c r="EF1114" s="1186"/>
      <c r="EG1114" s="1186"/>
      <c r="EH1114" s="1186"/>
      <c r="EI1114" s="1186"/>
      <c r="EJ1114" s="1186"/>
      <c r="EK1114" s="1186"/>
      <c r="EL1114" s="1186"/>
      <c r="EM1114" s="1186"/>
      <c r="EN1114" s="1186"/>
      <c r="EO1114" s="1186"/>
      <c r="EP1114" s="1186"/>
      <c r="EQ1114" s="1186"/>
      <c r="ER1114" s="1186"/>
      <c r="ES1114" s="1186"/>
      <c r="ET1114" s="1186"/>
      <c r="EU1114" s="1186"/>
      <c r="EV1114" s="1186"/>
      <c r="EW1114" s="1186"/>
      <c r="EX1114" s="1186"/>
      <c r="EY1114" s="1186"/>
      <c r="EZ1114" s="1186"/>
      <c r="FA1114" s="1186"/>
      <c r="FB1114" s="1186"/>
      <c r="FC1114" s="1186"/>
      <c r="FD1114" s="1186"/>
      <c r="FE1114" s="1186"/>
      <c r="FF1114" s="1186"/>
      <c r="FG1114" s="1186"/>
      <c r="FH1114" s="1186"/>
      <c r="FI1114" s="1186"/>
      <c r="FJ1114" s="1186"/>
      <c r="FK1114" s="1186"/>
      <c r="FL1114" s="1186"/>
      <c r="FM1114" s="1186"/>
      <c r="FN1114" s="1186"/>
      <c r="FO1114" s="1186"/>
      <c r="FP1114" s="1186"/>
      <c r="FQ1114" s="1186"/>
      <c r="FR1114" s="1186"/>
      <c r="FS1114" s="1186"/>
      <c r="FT1114" s="1186"/>
      <c r="FU1114" s="1186"/>
      <c r="FV1114" s="1186"/>
      <c r="FW1114" s="1186"/>
      <c r="FX1114" s="1186"/>
      <c r="FY1114" s="1186"/>
      <c r="FZ1114" s="1186"/>
      <c r="GA1114" s="1186"/>
      <c r="GB1114" s="1186"/>
      <c r="GC1114" s="1186"/>
      <c r="GD1114" s="1186"/>
      <c r="GE1114" s="1186"/>
      <c r="GF1114" s="1186"/>
      <c r="GG1114" s="1186"/>
      <c r="GH1114" s="1186"/>
      <c r="GI1114" s="1186"/>
      <c r="GJ1114" s="1186"/>
      <c r="GK1114" s="1186"/>
      <c r="GL1114" s="1186"/>
      <c r="GM1114" s="1186"/>
      <c r="GN1114" s="1186"/>
      <c r="GO1114" s="1186"/>
      <c r="GP1114" s="1186"/>
      <c r="GQ1114" s="1186"/>
      <c r="GR1114" s="1186"/>
      <c r="GS1114" s="1186"/>
      <c r="GT1114" s="1186"/>
      <c r="GU1114" s="1186"/>
      <c r="GV1114" s="1186"/>
      <c r="GW1114" s="1186"/>
      <c r="GX1114" s="1186"/>
      <c r="GY1114" s="1186"/>
      <c r="GZ1114" s="1186"/>
      <c r="HA1114" s="1186"/>
      <c r="HB1114" s="1186"/>
      <c r="HC1114" s="1186"/>
      <c r="HD1114" s="1186"/>
      <c r="HE1114" s="1186"/>
      <c r="HF1114" s="1186"/>
      <c r="HG1114" s="1186"/>
      <c r="HH1114" s="1186"/>
      <c r="HI1114" s="1186"/>
      <c r="HJ1114" s="1186"/>
      <c r="HK1114" s="1186"/>
      <c r="HL1114" s="1186"/>
      <c r="HM1114" s="1186"/>
      <c r="HN1114" s="1186"/>
      <c r="HO1114" s="1186"/>
      <c r="HP1114" s="1186"/>
      <c r="HQ1114" s="1186"/>
      <c r="HR1114" s="1186"/>
      <c r="HS1114" s="1186"/>
      <c r="HT1114" s="1186"/>
      <c r="HU1114" s="1186"/>
      <c r="HV1114" s="1186"/>
      <c r="HW1114" s="1186"/>
      <c r="HX1114" s="1186"/>
      <c r="HY1114" s="1186"/>
      <c r="HZ1114" s="1186"/>
      <c r="IA1114" s="1186"/>
      <c r="IB1114" s="1186"/>
    </row>
    <row r="1115" spans="1:236" s="1185" customFormat="1">
      <c r="A1115" s="1540"/>
      <c r="B1115" s="1541"/>
      <c r="C1115" s="1542"/>
      <c r="D1115" s="1543"/>
      <c r="E1115" s="1186"/>
      <c r="F1115" s="1544"/>
      <c r="G1115" s="1604"/>
      <c r="H1115" s="1604"/>
      <c r="I1115" s="1186"/>
      <c r="J1115" s="1186"/>
      <c r="K1115" s="1186"/>
      <c r="L1115" s="1186"/>
      <c r="M1115" s="1186"/>
      <c r="N1115" s="1186"/>
      <c r="O1115" s="1186"/>
      <c r="P1115" s="1186"/>
      <c r="Q1115" s="1186"/>
      <c r="R1115" s="1186"/>
      <c r="S1115" s="1186"/>
      <c r="T1115" s="1186"/>
      <c r="U1115" s="1186"/>
      <c r="V1115" s="1186"/>
      <c r="W1115" s="1186"/>
      <c r="X1115" s="1186"/>
      <c r="Y1115" s="1186"/>
      <c r="Z1115" s="1186"/>
      <c r="AA1115" s="1186"/>
      <c r="AB1115" s="1186"/>
      <c r="AC1115" s="1186"/>
      <c r="AD1115" s="1186"/>
      <c r="AE1115" s="1186"/>
      <c r="AF1115" s="1186"/>
      <c r="AG1115" s="1186"/>
      <c r="AH1115" s="1186"/>
      <c r="AI1115" s="1186"/>
      <c r="AJ1115" s="1186"/>
      <c r="AK1115" s="1186"/>
      <c r="AL1115" s="1186"/>
      <c r="AM1115" s="1186"/>
      <c r="AN1115" s="1186"/>
      <c r="AO1115" s="1186"/>
      <c r="AP1115" s="1186"/>
      <c r="AQ1115" s="1186"/>
      <c r="AR1115" s="1186"/>
      <c r="AS1115" s="1186"/>
      <c r="AT1115" s="1186"/>
      <c r="AU1115" s="1186"/>
      <c r="AV1115" s="1186"/>
      <c r="AW1115" s="1186"/>
      <c r="AX1115" s="1186"/>
      <c r="AY1115" s="1186"/>
      <c r="AZ1115" s="1186"/>
      <c r="BA1115" s="1186"/>
      <c r="BB1115" s="1186"/>
      <c r="BC1115" s="1186"/>
      <c r="BD1115" s="1186"/>
      <c r="BE1115" s="1186"/>
      <c r="BF1115" s="1186"/>
      <c r="BG1115" s="1186"/>
      <c r="BH1115" s="1186"/>
      <c r="BI1115" s="1186"/>
      <c r="BJ1115" s="1186"/>
      <c r="BK1115" s="1186"/>
      <c r="BL1115" s="1186"/>
      <c r="BM1115" s="1186"/>
      <c r="BN1115" s="1186"/>
      <c r="BO1115" s="1186"/>
      <c r="BP1115" s="1186"/>
      <c r="BQ1115" s="1186"/>
      <c r="BR1115" s="1186"/>
      <c r="BS1115" s="1186"/>
      <c r="BT1115" s="1186"/>
      <c r="BU1115" s="1186"/>
      <c r="BV1115" s="1186"/>
      <c r="BW1115" s="1186"/>
      <c r="BX1115" s="1186"/>
      <c r="BY1115" s="1186"/>
      <c r="BZ1115" s="1186"/>
      <c r="CA1115" s="1186"/>
      <c r="CB1115" s="1186"/>
      <c r="CC1115" s="1186"/>
      <c r="CD1115" s="1186"/>
      <c r="CE1115" s="1186"/>
      <c r="CF1115" s="1186"/>
      <c r="CG1115" s="1186"/>
      <c r="CH1115" s="1186"/>
      <c r="CI1115" s="1186"/>
      <c r="CJ1115" s="1186"/>
      <c r="CK1115" s="1186"/>
      <c r="CL1115" s="1186"/>
      <c r="CM1115" s="1186"/>
      <c r="CN1115" s="1186"/>
      <c r="CO1115" s="1186"/>
      <c r="CP1115" s="1186"/>
      <c r="CQ1115" s="1186"/>
      <c r="CR1115" s="1186"/>
      <c r="CS1115" s="1186"/>
      <c r="CT1115" s="1186"/>
      <c r="CU1115" s="1186"/>
      <c r="CV1115" s="1186"/>
      <c r="CW1115" s="1186"/>
      <c r="CX1115" s="1186"/>
      <c r="CY1115" s="1186"/>
      <c r="CZ1115" s="1186"/>
      <c r="DA1115" s="1186"/>
      <c r="DB1115" s="1186"/>
      <c r="DC1115" s="1186"/>
      <c r="DD1115" s="1186"/>
      <c r="DE1115" s="1186"/>
      <c r="DF1115" s="1186"/>
      <c r="DG1115" s="1186"/>
      <c r="DH1115" s="1186"/>
      <c r="DI1115" s="1186"/>
      <c r="DJ1115" s="1186"/>
      <c r="DK1115" s="1186"/>
      <c r="DL1115" s="1186"/>
      <c r="DM1115" s="1186"/>
      <c r="DN1115" s="1186"/>
      <c r="DO1115" s="1186"/>
      <c r="DP1115" s="1186"/>
      <c r="DQ1115" s="1186"/>
      <c r="DR1115" s="1186"/>
      <c r="DS1115" s="1186"/>
      <c r="DT1115" s="1186"/>
      <c r="DU1115" s="1186"/>
      <c r="DV1115" s="1186"/>
      <c r="DW1115" s="1186"/>
      <c r="DX1115" s="1186"/>
      <c r="DY1115" s="1186"/>
      <c r="DZ1115" s="1186"/>
      <c r="EA1115" s="1186"/>
      <c r="EB1115" s="1186"/>
      <c r="EC1115" s="1186"/>
      <c r="ED1115" s="1186"/>
      <c r="EE1115" s="1186"/>
      <c r="EF1115" s="1186"/>
      <c r="EG1115" s="1186"/>
      <c r="EH1115" s="1186"/>
      <c r="EI1115" s="1186"/>
      <c r="EJ1115" s="1186"/>
      <c r="EK1115" s="1186"/>
      <c r="EL1115" s="1186"/>
      <c r="EM1115" s="1186"/>
      <c r="EN1115" s="1186"/>
      <c r="EO1115" s="1186"/>
      <c r="EP1115" s="1186"/>
      <c r="EQ1115" s="1186"/>
      <c r="ER1115" s="1186"/>
      <c r="ES1115" s="1186"/>
      <c r="ET1115" s="1186"/>
      <c r="EU1115" s="1186"/>
      <c r="EV1115" s="1186"/>
      <c r="EW1115" s="1186"/>
      <c r="EX1115" s="1186"/>
      <c r="EY1115" s="1186"/>
      <c r="EZ1115" s="1186"/>
      <c r="FA1115" s="1186"/>
      <c r="FB1115" s="1186"/>
      <c r="FC1115" s="1186"/>
      <c r="FD1115" s="1186"/>
      <c r="FE1115" s="1186"/>
      <c r="FF1115" s="1186"/>
      <c r="FG1115" s="1186"/>
      <c r="FH1115" s="1186"/>
      <c r="FI1115" s="1186"/>
      <c r="FJ1115" s="1186"/>
      <c r="FK1115" s="1186"/>
      <c r="FL1115" s="1186"/>
      <c r="FM1115" s="1186"/>
      <c r="FN1115" s="1186"/>
      <c r="FO1115" s="1186"/>
      <c r="FP1115" s="1186"/>
      <c r="FQ1115" s="1186"/>
      <c r="FR1115" s="1186"/>
      <c r="FS1115" s="1186"/>
      <c r="FT1115" s="1186"/>
      <c r="FU1115" s="1186"/>
      <c r="FV1115" s="1186"/>
      <c r="FW1115" s="1186"/>
      <c r="FX1115" s="1186"/>
      <c r="FY1115" s="1186"/>
      <c r="FZ1115" s="1186"/>
      <c r="GA1115" s="1186"/>
      <c r="GB1115" s="1186"/>
      <c r="GC1115" s="1186"/>
      <c r="GD1115" s="1186"/>
      <c r="GE1115" s="1186"/>
      <c r="GF1115" s="1186"/>
      <c r="GG1115" s="1186"/>
      <c r="GH1115" s="1186"/>
      <c r="GI1115" s="1186"/>
      <c r="GJ1115" s="1186"/>
      <c r="GK1115" s="1186"/>
      <c r="GL1115" s="1186"/>
      <c r="GM1115" s="1186"/>
      <c r="GN1115" s="1186"/>
      <c r="GO1115" s="1186"/>
      <c r="GP1115" s="1186"/>
      <c r="GQ1115" s="1186"/>
      <c r="GR1115" s="1186"/>
      <c r="GS1115" s="1186"/>
      <c r="GT1115" s="1186"/>
      <c r="GU1115" s="1186"/>
      <c r="GV1115" s="1186"/>
      <c r="GW1115" s="1186"/>
      <c r="GX1115" s="1186"/>
      <c r="GY1115" s="1186"/>
      <c r="GZ1115" s="1186"/>
      <c r="HA1115" s="1186"/>
      <c r="HB1115" s="1186"/>
      <c r="HC1115" s="1186"/>
      <c r="HD1115" s="1186"/>
      <c r="HE1115" s="1186"/>
      <c r="HF1115" s="1186"/>
      <c r="HG1115" s="1186"/>
      <c r="HH1115" s="1186"/>
      <c r="HI1115" s="1186"/>
      <c r="HJ1115" s="1186"/>
      <c r="HK1115" s="1186"/>
      <c r="HL1115" s="1186"/>
      <c r="HM1115" s="1186"/>
      <c r="HN1115" s="1186"/>
      <c r="HO1115" s="1186"/>
      <c r="HP1115" s="1186"/>
      <c r="HQ1115" s="1186"/>
      <c r="HR1115" s="1186"/>
      <c r="HS1115" s="1186"/>
      <c r="HT1115" s="1186"/>
      <c r="HU1115" s="1186"/>
      <c r="HV1115" s="1186"/>
      <c r="HW1115" s="1186"/>
      <c r="HX1115" s="1186"/>
      <c r="HY1115" s="1186"/>
      <c r="HZ1115" s="1186"/>
      <c r="IA1115" s="1186"/>
      <c r="IB1115" s="1186"/>
    </row>
    <row r="1116" spans="1:236" s="1185" customFormat="1">
      <c r="A1116" s="1540"/>
      <c r="B1116" s="1541"/>
      <c r="C1116" s="1542"/>
      <c r="D1116" s="1543"/>
      <c r="E1116" s="1186"/>
      <c r="F1116" s="1544"/>
      <c r="G1116" s="1604"/>
      <c r="H1116" s="1604"/>
      <c r="I1116" s="1186"/>
      <c r="J1116" s="1186"/>
      <c r="K1116" s="1186"/>
      <c r="L1116" s="1186"/>
      <c r="M1116" s="1186"/>
      <c r="N1116" s="1186"/>
      <c r="O1116" s="1186"/>
      <c r="P1116" s="1186"/>
      <c r="Q1116" s="1186"/>
      <c r="R1116" s="1186"/>
      <c r="S1116" s="1186"/>
      <c r="T1116" s="1186"/>
      <c r="U1116" s="1186"/>
      <c r="V1116" s="1186"/>
      <c r="W1116" s="1186"/>
      <c r="X1116" s="1186"/>
      <c r="Y1116" s="1186"/>
      <c r="Z1116" s="1186"/>
      <c r="AA1116" s="1186"/>
      <c r="AB1116" s="1186"/>
      <c r="AC1116" s="1186"/>
      <c r="AD1116" s="1186"/>
      <c r="AE1116" s="1186"/>
      <c r="AF1116" s="1186"/>
      <c r="AG1116" s="1186"/>
      <c r="AH1116" s="1186"/>
      <c r="AI1116" s="1186"/>
      <c r="AJ1116" s="1186"/>
      <c r="AK1116" s="1186"/>
      <c r="AL1116" s="1186"/>
      <c r="AM1116" s="1186"/>
      <c r="AN1116" s="1186"/>
      <c r="AO1116" s="1186"/>
      <c r="AP1116" s="1186"/>
      <c r="AQ1116" s="1186"/>
      <c r="AR1116" s="1186"/>
      <c r="AS1116" s="1186"/>
      <c r="AT1116" s="1186"/>
      <c r="AU1116" s="1186"/>
      <c r="AV1116" s="1186"/>
      <c r="AW1116" s="1186"/>
      <c r="AX1116" s="1186"/>
      <c r="AY1116" s="1186"/>
      <c r="AZ1116" s="1186"/>
      <c r="BA1116" s="1186"/>
      <c r="BB1116" s="1186"/>
      <c r="BC1116" s="1186"/>
      <c r="BD1116" s="1186"/>
      <c r="BE1116" s="1186"/>
      <c r="BF1116" s="1186"/>
      <c r="BG1116" s="1186"/>
      <c r="BH1116" s="1186"/>
      <c r="BI1116" s="1186"/>
      <c r="BJ1116" s="1186"/>
      <c r="BK1116" s="1186"/>
      <c r="BL1116" s="1186"/>
      <c r="BM1116" s="1186"/>
      <c r="BN1116" s="1186"/>
      <c r="BO1116" s="1186"/>
      <c r="BP1116" s="1186"/>
      <c r="BQ1116" s="1186"/>
      <c r="BR1116" s="1186"/>
      <c r="BS1116" s="1186"/>
      <c r="BT1116" s="1186"/>
      <c r="BU1116" s="1186"/>
      <c r="BV1116" s="1186"/>
      <c r="BW1116" s="1186"/>
      <c r="BX1116" s="1186"/>
      <c r="BY1116" s="1186"/>
      <c r="BZ1116" s="1186"/>
      <c r="CA1116" s="1186"/>
      <c r="CB1116" s="1186"/>
      <c r="CC1116" s="1186"/>
      <c r="CD1116" s="1186"/>
      <c r="CE1116" s="1186"/>
      <c r="CF1116" s="1186"/>
      <c r="CG1116" s="1186"/>
      <c r="CH1116" s="1186"/>
      <c r="CI1116" s="1186"/>
      <c r="CJ1116" s="1186"/>
      <c r="CK1116" s="1186"/>
      <c r="CL1116" s="1186"/>
      <c r="CM1116" s="1186"/>
      <c r="CN1116" s="1186"/>
      <c r="CO1116" s="1186"/>
      <c r="CP1116" s="1186"/>
      <c r="CQ1116" s="1186"/>
      <c r="CR1116" s="1186"/>
      <c r="CS1116" s="1186"/>
      <c r="CT1116" s="1186"/>
      <c r="CU1116" s="1186"/>
      <c r="CV1116" s="1186"/>
      <c r="CW1116" s="1186"/>
      <c r="CX1116" s="1186"/>
      <c r="CY1116" s="1186"/>
      <c r="CZ1116" s="1186"/>
      <c r="DA1116" s="1186"/>
      <c r="DB1116" s="1186"/>
      <c r="DC1116" s="1186"/>
      <c r="DD1116" s="1186"/>
      <c r="DE1116" s="1186"/>
      <c r="DF1116" s="1186"/>
      <c r="DG1116" s="1186"/>
      <c r="DH1116" s="1186"/>
      <c r="DI1116" s="1186"/>
      <c r="DJ1116" s="1186"/>
      <c r="DK1116" s="1186"/>
      <c r="DL1116" s="1186"/>
      <c r="DM1116" s="1186"/>
      <c r="DN1116" s="1186"/>
      <c r="DO1116" s="1186"/>
      <c r="DP1116" s="1186"/>
      <c r="DQ1116" s="1186"/>
      <c r="DR1116" s="1186"/>
      <c r="DS1116" s="1186"/>
      <c r="DT1116" s="1186"/>
      <c r="DU1116" s="1186"/>
      <c r="DV1116" s="1186"/>
      <c r="DW1116" s="1186"/>
      <c r="DX1116" s="1186"/>
      <c r="DY1116" s="1186"/>
      <c r="DZ1116" s="1186"/>
      <c r="EA1116" s="1186"/>
      <c r="EB1116" s="1186"/>
      <c r="EC1116" s="1186"/>
      <c r="ED1116" s="1186"/>
      <c r="EE1116" s="1186"/>
      <c r="EF1116" s="1186"/>
      <c r="EG1116" s="1186"/>
      <c r="EH1116" s="1186"/>
      <c r="EI1116" s="1186"/>
      <c r="EJ1116" s="1186"/>
      <c r="EK1116" s="1186"/>
      <c r="EL1116" s="1186"/>
      <c r="EM1116" s="1186"/>
      <c r="EN1116" s="1186"/>
      <c r="EO1116" s="1186"/>
      <c r="EP1116" s="1186"/>
      <c r="EQ1116" s="1186"/>
      <c r="ER1116" s="1186"/>
      <c r="ES1116" s="1186"/>
      <c r="ET1116" s="1186"/>
      <c r="EU1116" s="1186"/>
      <c r="EV1116" s="1186"/>
      <c r="EW1116" s="1186"/>
      <c r="EX1116" s="1186"/>
      <c r="EY1116" s="1186"/>
      <c r="EZ1116" s="1186"/>
      <c r="FA1116" s="1186"/>
      <c r="FB1116" s="1186"/>
      <c r="FC1116" s="1186"/>
      <c r="FD1116" s="1186"/>
      <c r="FE1116" s="1186"/>
      <c r="FF1116" s="1186"/>
      <c r="FG1116" s="1186"/>
      <c r="FH1116" s="1186"/>
      <c r="FI1116" s="1186"/>
      <c r="FJ1116" s="1186"/>
      <c r="FK1116" s="1186"/>
      <c r="FL1116" s="1186"/>
      <c r="FM1116" s="1186"/>
      <c r="FN1116" s="1186"/>
      <c r="FO1116" s="1186"/>
      <c r="FP1116" s="1186"/>
      <c r="FQ1116" s="1186"/>
      <c r="FR1116" s="1186"/>
      <c r="FS1116" s="1186"/>
      <c r="FT1116" s="1186"/>
      <c r="FU1116" s="1186"/>
      <c r="FV1116" s="1186"/>
      <c r="FW1116" s="1186"/>
      <c r="FX1116" s="1186"/>
      <c r="FY1116" s="1186"/>
      <c r="FZ1116" s="1186"/>
      <c r="GA1116" s="1186"/>
      <c r="GB1116" s="1186"/>
      <c r="GC1116" s="1186"/>
      <c r="GD1116" s="1186"/>
      <c r="GE1116" s="1186"/>
      <c r="GF1116" s="1186"/>
      <c r="GG1116" s="1186"/>
      <c r="GH1116" s="1186"/>
      <c r="GI1116" s="1186"/>
      <c r="GJ1116" s="1186"/>
      <c r="GK1116" s="1186"/>
      <c r="GL1116" s="1186"/>
      <c r="GM1116" s="1186"/>
      <c r="GN1116" s="1186"/>
      <c r="GO1116" s="1186"/>
      <c r="GP1116" s="1186"/>
      <c r="GQ1116" s="1186"/>
      <c r="GR1116" s="1186"/>
      <c r="GS1116" s="1186"/>
      <c r="GT1116" s="1186"/>
      <c r="GU1116" s="1186"/>
      <c r="GV1116" s="1186"/>
      <c r="GW1116" s="1186"/>
      <c r="GX1116" s="1186"/>
      <c r="GY1116" s="1186"/>
      <c r="GZ1116" s="1186"/>
      <c r="HA1116" s="1186"/>
      <c r="HB1116" s="1186"/>
      <c r="HC1116" s="1186"/>
      <c r="HD1116" s="1186"/>
      <c r="HE1116" s="1186"/>
      <c r="HF1116" s="1186"/>
      <c r="HG1116" s="1186"/>
      <c r="HH1116" s="1186"/>
      <c r="HI1116" s="1186"/>
      <c r="HJ1116" s="1186"/>
      <c r="HK1116" s="1186"/>
      <c r="HL1116" s="1186"/>
      <c r="HM1116" s="1186"/>
      <c r="HN1116" s="1186"/>
      <c r="HO1116" s="1186"/>
      <c r="HP1116" s="1186"/>
      <c r="HQ1116" s="1186"/>
      <c r="HR1116" s="1186"/>
      <c r="HS1116" s="1186"/>
      <c r="HT1116" s="1186"/>
      <c r="HU1116" s="1186"/>
      <c r="HV1116" s="1186"/>
      <c r="HW1116" s="1186"/>
      <c r="HX1116" s="1186"/>
      <c r="HY1116" s="1186"/>
      <c r="HZ1116" s="1186"/>
      <c r="IA1116" s="1186"/>
      <c r="IB1116" s="1186"/>
    </row>
    <row r="1117" spans="1:236" s="1185" customFormat="1">
      <c r="A1117" s="1540"/>
      <c r="B1117" s="1541"/>
      <c r="C1117" s="1542"/>
      <c r="D1117" s="1543"/>
      <c r="E1117" s="1186"/>
      <c r="F1117" s="1544"/>
      <c r="G1117" s="1604"/>
      <c r="H1117" s="1604"/>
      <c r="I1117" s="1186"/>
      <c r="J1117" s="1186"/>
      <c r="K1117" s="1186"/>
      <c r="L1117" s="1186"/>
      <c r="M1117" s="1186"/>
      <c r="N1117" s="1186"/>
      <c r="O1117" s="1186"/>
      <c r="P1117" s="1186"/>
      <c r="Q1117" s="1186"/>
      <c r="R1117" s="1186"/>
      <c r="S1117" s="1186"/>
      <c r="T1117" s="1186"/>
      <c r="U1117" s="1186"/>
      <c r="V1117" s="1186"/>
      <c r="W1117" s="1186"/>
      <c r="X1117" s="1186"/>
      <c r="Y1117" s="1186"/>
      <c r="Z1117" s="1186"/>
      <c r="AA1117" s="1186"/>
      <c r="AB1117" s="1186"/>
      <c r="AC1117" s="1186"/>
      <c r="AD1117" s="1186"/>
      <c r="AE1117" s="1186"/>
      <c r="AF1117" s="1186"/>
      <c r="AG1117" s="1186"/>
      <c r="AH1117" s="1186"/>
      <c r="AI1117" s="1186"/>
      <c r="AJ1117" s="1186"/>
      <c r="AK1117" s="1186"/>
      <c r="AL1117" s="1186"/>
      <c r="AM1117" s="1186"/>
      <c r="AN1117" s="1186"/>
      <c r="AO1117" s="1186"/>
      <c r="AP1117" s="1186"/>
      <c r="AQ1117" s="1186"/>
      <c r="AR1117" s="1186"/>
      <c r="AS1117" s="1186"/>
      <c r="AT1117" s="1186"/>
      <c r="AU1117" s="1186"/>
      <c r="AV1117" s="1186"/>
      <c r="AW1117" s="1186"/>
      <c r="AX1117" s="1186"/>
      <c r="AY1117" s="1186"/>
      <c r="AZ1117" s="1186"/>
      <c r="BA1117" s="1186"/>
      <c r="BB1117" s="1186"/>
      <c r="BC1117" s="1186"/>
      <c r="BD1117" s="1186"/>
      <c r="BE1117" s="1186"/>
      <c r="BF1117" s="1186"/>
      <c r="BG1117" s="1186"/>
      <c r="BH1117" s="1186"/>
      <c r="BI1117" s="1186"/>
      <c r="BJ1117" s="1186"/>
      <c r="BK1117" s="1186"/>
      <c r="BL1117" s="1186"/>
      <c r="BM1117" s="1186"/>
      <c r="BN1117" s="1186"/>
      <c r="BO1117" s="1186"/>
      <c r="BP1117" s="1186"/>
      <c r="BQ1117" s="1186"/>
      <c r="BR1117" s="1186"/>
      <c r="BS1117" s="1186"/>
      <c r="BT1117" s="1186"/>
      <c r="BU1117" s="1186"/>
      <c r="BV1117" s="1186"/>
      <c r="BW1117" s="1186"/>
      <c r="BX1117" s="1186"/>
      <c r="BY1117" s="1186"/>
      <c r="BZ1117" s="1186"/>
      <c r="CA1117" s="1186"/>
      <c r="CB1117" s="1186"/>
      <c r="CC1117" s="1186"/>
      <c r="CD1117" s="1186"/>
      <c r="CE1117" s="1186"/>
      <c r="CF1117" s="1186"/>
      <c r="CG1117" s="1186"/>
      <c r="CH1117" s="1186"/>
      <c r="CI1117" s="1186"/>
      <c r="CJ1117" s="1186"/>
      <c r="CK1117" s="1186"/>
      <c r="CL1117" s="1186"/>
      <c r="CM1117" s="1186"/>
      <c r="CN1117" s="1186"/>
      <c r="CO1117" s="1186"/>
      <c r="CP1117" s="1186"/>
      <c r="CQ1117" s="1186"/>
      <c r="CR1117" s="1186"/>
      <c r="CS1117" s="1186"/>
      <c r="CT1117" s="1186"/>
      <c r="CU1117" s="1186"/>
      <c r="CV1117" s="1186"/>
      <c r="CW1117" s="1186"/>
      <c r="CX1117" s="1186"/>
      <c r="CY1117" s="1186"/>
      <c r="CZ1117" s="1186"/>
      <c r="DA1117" s="1186"/>
      <c r="DB1117" s="1186"/>
      <c r="DC1117" s="1186"/>
      <c r="DD1117" s="1186"/>
      <c r="DE1117" s="1186"/>
      <c r="DF1117" s="1186"/>
      <c r="DG1117" s="1186"/>
      <c r="DH1117" s="1186"/>
      <c r="DI1117" s="1186"/>
      <c r="DJ1117" s="1186"/>
      <c r="DK1117" s="1186"/>
      <c r="DL1117" s="1186"/>
      <c r="DM1117" s="1186"/>
      <c r="DN1117" s="1186"/>
      <c r="DO1117" s="1186"/>
      <c r="DP1117" s="1186"/>
      <c r="DQ1117" s="1186"/>
      <c r="DR1117" s="1186"/>
      <c r="DS1117" s="1186"/>
      <c r="DT1117" s="1186"/>
      <c r="DU1117" s="1186"/>
      <c r="DV1117" s="1186"/>
      <c r="DW1117" s="1186"/>
      <c r="DX1117" s="1186"/>
      <c r="DY1117" s="1186"/>
      <c r="DZ1117" s="1186"/>
      <c r="EA1117" s="1186"/>
      <c r="EB1117" s="1186"/>
      <c r="EC1117" s="1186"/>
      <c r="ED1117" s="1186"/>
      <c r="EE1117" s="1186"/>
      <c r="EF1117" s="1186"/>
      <c r="EG1117" s="1186"/>
      <c r="EH1117" s="1186"/>
      <c r="EI1117" s="1186"/>
      <c r="EJ1117" s="1186"/>
      <c r="EK1117" s="1186"/>
      <c r="EL1117" s="1186"/>
      <c r="EM1117" s="1186"/>
      <c r="EN1117" s="1186"/>
      <c r="EO1117" s="1186"/>
      <c r="EP1117" s="1186"/>
      <c r="EQ1117" s="1186"/>
      <c r="ER1117" s="1186"/>
      <c r="ES1117" s="1186"/>
      <c r="ET1117" s="1186"/>
      <c r="EU1117" s="1186"/>
      <c r="EV1117" s="1186"/>
      <c r="EW1117" s="1186"/>
      <c r="EX1117" s="1186"/>
      <c r="EY1117" s="1186"/>
      <c r="EZ1117" s="1186"/>
      <c r="FA1117" s="1186"/>
      <c r="FB1117" s="1186"/>
      <c r="FC1117" s="1186"/>
      <c r="FD1117" s="1186"/>
      <c r="FE1117" s="1186"/>
      <c r="FF1117" s="1186"/>
      <c r="FG1117" s="1186"/>
      <c r="FH1117" s="1186"/>
      <c r="FI1117" s="1186"/>
      <c r="FJ1117" s="1186"/>
      <c r="FK1117" s="1186"/>
      <c r="FL1117" s="1186"/>
      <c r="FM1117" s="1186"/>
      <c r="FN1117" s="1186"/>
      <c r="FO1117" s="1186"/>
      <c r="FP1117" s="1186"/>
      <c r="FQ1117" s="1186"/>
      <c r="FR1117" s="1186"/>
      <c r="FS1117" s="1186"/>
      <c r="FT1117" s="1186"/>
      <c r="FU1117" s="1186"/>
      <c r="FV1117" s="1186"/>
      <c r="FW1117" s="1186"/>
      <c r="FX1117" s="1186"/>
      <c r="FY1117" s="1186"/>
      <c r="FZ1117" s="1186"/>
      <c r="GA1117" s="1186"/>
      <c r="GB1117" s="1186"/>
      <c r="GC1117" s="1186"/>
      <c r="GD1117" s="1186"/>
      <c r="GE1117" s="1186"/>
      <c r="GF1117" s="1186"/>
      <c r="GG1117" s="1186"/>
      <c r="GH1117" s="1186"/>
      <c r="GI1117" s="1186"/>
      <c r="GJ1117" s="1186"/>
      <c r="GK1117" s="1186"/>
      <c r="GL1117" s="1186"/>
      <c r="GM1117" s="1186"/>
      <c r="GN1117" s="1186"/>
      <c r="GO1117" s="1186"/>
      <c r="GP1117" s="1186"/>
      <c r="GQ1117" s="1186"/>
      <c r="GR1117" s="1186"/>
      <c r="GS1117" s="1186"/>
      <c r="GT1117" s="1186"/>
      <c r="GU1117" s="1186"/>
      <c r="GV1117" s="1186"/>
      <c r="GW1117" s="1186"/>
      <c r="GX1117" s="1186"/>
      <c r="GY1117" s="1186"/>
      <c r="GZ1117" s="1186"/>
      <c r="HA1117" s="1186"/>
      <c r="HB1117" s="1186"/>
      <c r="HC1117" s="1186"/>
      <c r="HD1117" s="1186"/>
      <c r="HE1117" s="1186"/>
      <c r="HF1117" s="1186"/>
      <c r="HG1117" s="1186"/>
      <c r="HH1117" s="1186"/>
      <c r="HI1117" s="1186"/>
      <c r="HJ1117" s="1186"/>
      <c r="HK1117" s="1186"/>
      <c r="HL1117" s="1186"/>
      <c r="HM1117" s="1186"/>
      <c r="HN1117" s="1186"/>
      <c r="HO1117" s="1186"/>
      <c r="HP1117" s="1186"/>
      <c r="HQ1117" s="1186"/>
      <c r="HR1117" s="1186"/>
      <c r="HS1117" s="1186"/>
      <c r="HT1117" s="1186"/>
      <c r="HU1117" s="1186"/>
      <c r="HV1117" s="1186"/>
      <c r="HW1117" s="1186"/>
      <c r="HX1117" s="1186"/>
      <c r="HY1117" s="1186"/>
      <c r="HZ1117" s="1186"/>
      <c r="IA1117" s="1186"/>
      <c r="IB1117" s="1186"/>
    </row>
    <row r="1118" spans="1:236" s="1185" customFormat="1">
      <c r="A1118" s="1540"/>
      <c r="B1118" s="1541"/>
      <c r="C1118" s="1542"/>
      <c r="D1118" s="1543"/>
      <c r="E1118" s="1186"/>
      <c r="F1118" s="1544"/>
      <c r="G1118" s="1604"/>
      <c r="H1118" s="1604"/>
      <c r="I1118" s="1186"/>
      <c r="J1118" s="1186"/>
      <c r="K1118" s="1186"/>
      <c r="L1118" s="1186"/>
      <c r="M1118" s="1186"/>
      <c r="N1118" s="1186"/>
      <c r="O1118" s="1186"/>
      <c r="P1118" s="1186"/>
      <c r="Q1118" s="1186"/>
      <c r="R1118" s="1186"/>
      <c r="S1118" s="1186"/>
      <c r="T1118" s="1186"/>
      <c r="U1118" s="1186"/>
      <c r="V1118" s="1186"/>
      <c r="W1118" s="1186"/>
      <c r="X1118" s="1186"/>
      <c r="Y1118" s="1186"/>
      <c r="Z1118" s="1186"/>
      <c r="AA1118" s="1186"/>
      <c r="AB1118" s="1186"/>
      <c r="AC1118" s="1186"/>
      <c r="AD1118" s="1186"/>
      <c r="AE1118" s="1186"/>
      <c r="AF1118" s="1186"/>
      <c r="AG1118" s="1186"/>
      <c r="AH1118" s="1186"/>
      <c r="AI1118" s="1186"/>
      <c r="AJ1118" s="1186"/>
      <c r="AK1118" s="1186"/>
      <c r="AL1118" s="1186"/>
      <c r="AM1118" s="1186"/>
      <c r="AN1118" s="1186"/>
      <c r="AO1118" s="1186"/>
      <c r="AP1118" s="1186"/>
      <c r="AQ1118" s="1186"/>
      <c r="AR1118" s="1186"/>
      <c r="AS1118" s="1186"/>
      <c r="AT1118" s="1186"/>
      <c r="AU1118" s="1186"/>
      <c r="AV1118" s="1186"/>
      <c r="AW1118" s="1186"/>
      <c r="AX1118" s="1186"/>
      <c r="AY1118" s="1186"/>
      <c r="AZ1118" s="1186"/>
      <c r="BA1118" s="1186"/>
      <c r="BB1118" s="1186"/>
      <c r="BC1118" s="1186"/>
      <c r="BD1118" s="1186"/>
      <c r="BE1118" s="1186"/>
      <c r="BF1118" s="1186"/>
      <c r="BG1118" s="1186"/>
      <c r="BH1118" s="1186"/>
      <c r="BI1118" s="1186"/>
      <c r="BJ1118" s="1186"/>
      <c r="BK1118" s="1186"/>
      <c r="BL1118" s="1186"/>
      <c r="BM1118" s="1186"/>
      <c r="BN1118" s="1186"/>
      <c r="BO1118" s="1186"/>
      <c r="BP1118" s="1186"/>
      <c r="BQ1118" s="1186"/>
      <c r="BR1118" s="1186"/>
      <c r="BS1118" s="1186"/>
      <c r="BT1118" s="1186"/>
      <c r="BU1118" s="1186"/>
      <c r="BV1118" s="1186"/>
      <c r="BW1118" s="1186"/>
      <c r="BX1118" s="1186"/>
      <c r="BY1118" s="1186"/>
      <c r="BZ1118" s="1186"/>
      <c r="CA1118" s="1186"/>
      <c r="CB1118" s="1186"/>
      <c r="CC1118" s="1186"/>
      <c r="CD1118" s="1186"/>
      <c r="CE1118" s="1186"/>
      <c r="CF1118" s="1186"/>
      <c r="CG1118" s="1186"/>
      <c r="CH1118" s="1186"/>
      <c r="CI1118" s="1186"/>
      <c r="CJ1118" s="1186"/>
      <c r="CK1118" s="1186"/>
      <c r="CL1118" s="1186"/>
      <c r="CM1118" s="1186"/>
      <c r="CN1118" s="1186"/>
      <c r="CO1118" s="1186"/>
      <c r="CP1118" s="1186"/>
      <c r="CQ1118" s="1186"/>
      <c r="CR1118" s="1186"/>
      <c r="CS1118" s="1186"/>
      <c r="CT1118" s="1186"/>
      <c r="CU1118" s="1186"/>
      <c r="CV1118" s="1186"/>
      <c r="CW1118" s="1186"/>
      <c r="CX1118" s="1186"/>
      <c r="CY1118" s="1186"/>
      <c r="CZ1118" s="1186"/>
      <c r="DA1118" s="1186"/>
      <c r="DB1118" s="1186"/>
      <c r="DC1118" s="1186"/>
      <c r="DD1118" s="1186"/>
      <c r="DE1118" s="1186"/>
      <c r="DF1118" s="1186"/>
      <c r="DG1118" s="1186"/>
      <c r="DH1118" s="1186"/>
      <c r="DI1118" s="1186"/>
      <c r="DJ1118" s="1186"/>
      <c r="DK1118" s="1186"/>
      <c r="DL1118" s="1186"/>
      <c r="DM1118" s="1186"/>
      <c r="DN1118" s="1186"/>
      <c r="DO1118" s="1186"/>
      <c r="DP1118" s="1186"/>
      <c r="DQ1118" s="1186"/>
      <c r="DR1118" s="1186"/>
      <c r="DS1118" s="1186"/>
      <c r="DT1118" s="1186"/>
      <c r="DU1118" s="1186"/>
      <c r="DV1118" s="1186"/>
      <c r="DW1118" s="1186"/>
      <c r="DX1118" s="1186"/>
      <c r="DY1118" s="1186"/>
      <c r="DZ1118" s="1186"/>
      <c r="EA1118" s="1186"/>
      <c r="EB1118" s="1186"/>
      <c r="EC1118" s="1186"/>
      <c r="ED1118" s="1186"/>
      <c r="EE1118" s="1186"/>
      <c r="EF1118" s="1186"/>
      <c r="EG1118" s="1186"/>
      <c r="EH1118" s="1186"/>
      <c r="EI1118" s="1186"/>
      <c r="EJ1118" s="1186"/>
      <c r="EK1118" s="1186"/>
      <c r="EL1118" s="1186"/>
      <c r="EM1118" s="1186"/>
      <c r="EN1118" s="1186"/>
      <c r="EO1118" s="1186"/>
      <c r="EP1118" s="1186"/>
      <c r="EQ1118" s="1186"/>
      <c r="ER1118" s="1186"/>
      <c r="ES1118" s="1186"/>
      <c r="ET1118" s="1186"/>
      <c r="EU1118" s="1186"/>
      <c r="EV1118" s="1186"/>
      <c r="EW1118" s="1186"/>
      <c r="EX1118" s="1186"/>
      <c r="EY1118" s="1186"/>
      <c r="EZ1118" s="1186"/>
      <c r="FA1118" s="1186"/>
      <c r="FB1118" s="1186"/>
      <c r="FC1118" s="1186"/>
      <c r="FD1118" s="1186"/>
      <c r="FE1118" s="1186"/>
      <c r="FF1118" s="1186"/>
      <c r="FG1118" s="1186"/>
      <c r="FH1118" s="1186"/>
      <c r="FI1118" s="1186"/>
      <c r="FJ1118" s="1186"/>
      <c r="FK1118" s="1186"/>
      <c r="FL1118" s="1186"/>
      <c r="FM1118" s="1186"/>
      <c r="FN1118" s="1186"/>
      <c r="FO1118" s="1186"/>
      <c r="FP1118" s="1186"/>
      <c r="FQ1118" s="1186"/>
      <c r="FR1118" s="1186"/>
      <c r="FS1118" s="1186"/>
      <c r="FT1118" s="1186"/>
      <c r="FU1118" s="1186"/>
      <c r="FV1118" s="1186"/>
      <c r="FW1118" s="1186"/>
      <c r="FX1118" s="1186"/>
      <c r="FY1118" s="1186"/>
      <c r="FZ1118" s="1186"/>
      <c r="GA1118" s="1186"/>
      <c r="GB1118" s="1186"/>
      <c r="GC1118" s="1186"/>
      <c r="GD1118" s="1186"/>
      <c r="GE1118" s="1186"/>
      <c r="GF1118" s="1186"/>
      <c r="GG1118" s="1186"/>
      <c r="GH1118" s="1186"/>
      <c r="GI1118" s="1186"/>
      <c r="GJ1118" s="1186"/>
      <c r="GK1118" s="1186"/>
      <c r="GL1118" s="1186"/>
      <c r="GM1118" s="1186"/>
      <c r="GN1118" s="1186"/>
      <c r="GO1118" s="1186"/>
      <c r="GP1118" s="1186"/>
      <c r="GQ1118" s="1186"/>
      <c r="GR1118" s="1186"/>
      <c r="GS1118" s="1186"/>
      <c r="GT1118" s="1186"/>
      <c r="GU1118" s="1186"/>
      <c r="GV1118" s="1186"/>
      <c r="GW1118" s="1186"/>
      <c r="GX1118" s="1186"/>
      <c r="GY1118" s="1186"/>
      <c r="GZ1118" s="1186"/>
      <c r="HA1118" s="1186"/>
      <c r="HB1118" s="1186"/>
      <c r="HC1118" s="1186"/>
      <c r="HD1118" s="1186"/>
      <c r="HE1118" s="1186"/>
      <c r="HF1118" s="1186"/>
      <c r="HG1118" s="1186"/>
      <c r="HH1118" s="1186"/>
      <c r="HI1118" s="1186"/>
      <c r="HJ1118" s="1186"/>
      <c r="HK1118" s="1186"/>
      <c r="HL1118" s="1186"/>
      <c r="HM1118" s="1186"/>
      <c r="HN1118" s="1186"/>
      <c r="HO1118" s="1186"/>
      <c r="HP1118" s="1186"/>
      <c r="HQ1118" s="1186"/>
      <c r="HR1118" s="1186"/>
      <c r="HS1118" s="1186"/>
      <c r="HT1118" s="1186"/>
      <c r="HU1118" s="1186"/>
      <c r="HV1118" s="1186"/>
      <c r="HW1118" s="1186"/>
      <c r="HX1118" s="1186"/>
      <c r="HY1118" s="1186"/>
      <c r="HZ1118" s="1186"/>
      <c r="IA1118" s="1186"/>
      <c r="IB1118" s="1186"/>
    </row>
    <row r="1119" spans="1:236" s="1185" customFormat="1">
      <c r="A1119" s="1540"/>
      <c r="B1119" s="1541"/>
      <c r="C1119" s="1542"/>
      <c r="D1119" s="1543"/>
      <c r="E1119" s="1186"/>
      <c r="F1119" s="1544"/>
      <c r="G1119" s="1604"/>
      <c r="H1119" s="1604"/>
      <c r="I1119" s="1186"/>
      <c r="J1119" s="1186"/>
      <c r="K1119" s="1186"/>
      <c r="L1119" s="1186"/>
      <c r="M1119" s="1186"/>
      <c r="N1119" s="1186"/>
      <c r="O1119" s="1186"/>
      <c r="P1119" s="1186"/>
      <c r="Q1119" s="1186"/>
      <c r="R1119" s="1186"/>
      <c r="S1119" s="1186"/>
      <c r="T1119" s="1186"/>
      <c r="U1119" s="1186"/>
      <c r="V1119" s="1186"/>
      <c r="W1119" s="1186"/>
      <c r="X1119" s="1186"/>
      <c r="Y1119" s="1186"/>
      <c r="Z1119" s="1186"/>
      <c r="AA1119" s="1186"/>
      <c r="AB1119" s="1186"/>
      <c r="AC1119" s="1186"/>
      <c r="AD1119" s="1186"/>
      <c r="AE1119" s="1186"/>
      <c r="AF1119" s="1186"/>
      <c r="AG1119" s="1186"/>
      <c r="AH1119" s="1186"/>
      <c r="AI1119" s="1186"/>
      <c r="AJ1119" s="1186"/>
      <c r="AK1119" s="1186"/>
      <c r="AL1119" s="1186"/>
      <c r="AM1119" s="1186"/>
      <c r="AN1119" s="1186"/>
      <c r="AO1119" s="1186"/>
      <c r="AP1119" s="1186"/>
      <c r="AQ1119" s="1186"/>
      <c r="AR1119" s="1186"/>
      <c r="AS1119" s="1186"/>
      <c r="AT1119" s="1186"/>
      <c r="AU1119" s="1186"/>
      <c r="AV1119" s="1186"/>
      <c r="AW1119" s="1186"/>
      <c r="AX1119" s="1186"/>
      <c r="AY1119" s="1186"/>
      <c r="AZ1119" s="1186"/>
      <c r="BA1119" s="1186"/>
      <c r="BB1119" s="1186"/>
      <c r="BC1119" s="1186"/>
      <c r="BD1119" s="1186"/>
      <c r="BE1119" s="1186"/>
      <c r="BF1119" s="1186"/>
      <c r="BG1119" s="1186"/>
      <c r="BH1119" s="1186"/>
      <c r="BI1119" s="1186"/>
      <c r="BJ1119" s="1186"/>
      <c r="BK1119" s="1186"/>
      <c r="BL1119" s="1186"/>
      <c r="BM1119" s="1186"/>
      <c r="BN1119" s="1186"/>
      <c r="BO1119" s="1186"/>
      <c r="BP1119" s="1186"/>
      <c r="BQ1119" s="1186"/>
      <c r="BR1119" s="1186"/>
      <c r="BS1119" s="1186"/>
      <c r="BT1119" s="1186"/>
      <c r="BU1119" s="1186"/>
      <c r="BV1119" s="1186"/>
      <c r="BW1119" s="1186"/>
      <c r="BX1119" s="1186"/>
      <c r="BY1119" s="1186"/>
      <c r="BZ1119" s="1186"/>
      <c r="CA1119" s="1186"/>
      <c r="CB1119" s="1186"/>
      <c r="CC1119" s="1186"/>
      <c r="CD1119" s="1186"/>
      <c r="CE1119" s="1186"/>
      <c r="CF1119" s="1186"/>
      <c r="CG1119" s="1186"/>
      <c r="CH1119" s="1186"/>
      <c r="CI1119" s="1186"/>
      <c r="CJ1119" s="1186"/>
      <c r="CK1119" s="1186"/>
      <c r="CL1119" s="1186"/>
      <c r="CM1119" s="1186"/>
      <c r="CN1119" s="1186"/>
      <c r="CO1119" s="1186"/>
      <c r="CP1119" s="1186"/>
      <c r="CQ1119" s="1186"/>
      <c r="CR1119" s="1186"/>
      <c r="CS1119" s="1186"/>
      <c r="CT1119" s="1186"/>
      <c r="CU1119" s="1186"/>
      <c r="CV1119" s="1186"/>
      <c r="CW1119" s="1186"/>
      <c r="CX1119" s="1186"/>
      <c r="CY1119" s="1186"/>
      <c r="CZ1119" s="1186"/>
      <c r="DA1119" s="1186"/>
      <c r="DB1119" s="1186"/>
      <c r="DC1119" s="1186"/>
      <c r="DD1119" s="1186"/>
      <c r="DE1119" s="1186"/>
      <c r="DF1119" s="1186"/>
      <c r="DG1119" s="1186"/>
      <c r="DH1119" s="1186"/>
      <c r="DI1119" s="1186"/>
      <c r="DJ1119" s="1186"/>
      <c r="DK1119" s="1186"/>
      <c r="DL1119" s="1186"/>
      <c r="DM1119" s="1186"/>
      <c r="DN1119" s="1186"/>
      <c r="DO1119" s="1186"/>
      <c r="DP1119" s="1186"/>
      <c r="DQ1119" s="1186"/>
      <c r="DR1119" s="1186"/>
      <c r="DS1119" s="1186"/>
      <c r="DT1119" s="1186"/>
      <c r="DU1119" s="1186"/>
      <c r="DV1119" s="1186"/>
      <c r="DW1119" s="1186"/>
      <c r="DX1119" s="1186"/>
      <c r="DY1119" s="1186"/>
      <c r="DZ1119" s="1186"/>
      <c r="EA1119" s="1186"/>
      <c r="EB1119" s="1186"/>
      <c r="EC1119" s="1186"/>
      <c r="ED1119" s="1186"/>
      <c r="EE1119" s="1186"/>
      <c r="EF1119" s="1186"/>
      <c r="EG1119" s="1186"/>
      <c r="EH1119" s="1186"/>
      <c r="EI1119" s="1186"/>
      <c r="EJ1119" s="1186"/>
      <c r="EK1119" s="1186"/>
      <c r="EL1119" s="1186"/>
      <c r="EM1119" s="1186"/>
      <c r="EN1119" s="1186"/>
      <c r="EO1119" s="1186"/>
      <c r="EP1119" s="1186"/>
      <c r="EQ1119" s="1186"/>
      <c r="ER1119" s="1186"/>
      <c r="ES1119" s="1186"/>
      <c r="ET1119" s="1186"/>
      <c r="EU1119" s="1186"/>
      <c r="EV1119" s="1186"/>
      <c r="EW1119" s="1186"/>
      <c r="EX1119" s="1186"/>
      <c r="EY1119" s="1186"/>
      <c r="EZ1119" s="1186"/>
      <c r="FA1119" s="1186"/>
      <c r="FB1119" s="1186"/>
      <c r="FC1119" s="1186"/>
      <c r="FD1119" s="1186"/>
      <c r="FE1119" s="1186"/>
      <c r="FF1119" s="1186"/>
      <c r="FG1119" s="1186"/>
      <c r="FH1119" s="1186"/>
      <c r="FI1119" s="1186"/>
      <c r="FJ1119" s="1186"/>
      <c r="FK1119" s="1186"/>
      <c r="FL1119" s="1186"/>
      <c r="FM1119" s="1186"/>
      <c r="FN1119" s="1186"/>
      <c r="FO1119" s="1186"/>
      <c r="FP1119" s="1186"/>
      <c r="FQ1119" s="1186"/>
      <c r="FR1119" s="1186"/>
      <c r="FS1119" s="1186"/>
      <c r="FT1119" s="1186"/>
      <c r="FU1119" s="1186"/>
      <c r="FV1119" s="1186"/>
      <c r="FW1119" s="1186"/>
      <c r="FX1119" s="1186"/>
      <c r="FY1119" s="1186"/>
      <c r="FZ1119" s="1186"/>
      <c r="GA1119" s="1186"/>
      <c r="GB1119" s="1186"/>
      <c r="GC1119" s="1186"/>
      <c r="GD1119" s="1186"/>
      <c r="GE1119" s="1186"/>
      <c r="GF1119" s="1186"/>
      <c r="GG1119" s="1186"/>
      <c r="GH1119" s="1186"/>
      <c r="GI1119" s="1186"/>
      <c r="GJ1119" s="1186"/>
      <c r="GK1119" s="1186"/>
      <c r="GL1119" s="1186"/>
      <c r="GM1119" s="1186"/>
      <c r="GN1119" s="1186"/>
      <c r="GO1119" s="1186"/>
      <c r="GP1119" s="1186"/>
      <c r="GQ1119" s="1186"/>
      <c r="GR1119" s="1186"/>
      <c r="GS1119" s="1186"/>
      <c r="GT1119" s="1186"/>
      <c r="GU1119" s="1186"/>
      <c r="GV1119" s="1186"/>
      <c r="GW1119" s="1186"/>
      <c r="GX1119" s="1186"/>
      <c r="GY1119" s="1186"/>
      <c r="GZ1119" s="1186"/>
      <c r="HA1119" s="1186"/>
      <c r="HB1119" s="1186"/>
      <c r="HC1119" s="1186"/>
      <c r="HD1119" s="1186"/>
      <c r="HE1119" s="1186"/>
      <c r="HF1119" s="1186"/>
      <c r="HG1119" s="1186"/>
      <c r="HH1119" s="1186"/>
      <c r="HI1119" s="1186"/>
      <c r="HJ1119" s="1186"/>
      <c r="HK1119" s="1186"/>
      <c r="HL1119" s="1186"/>
      <c r="HM1119" s="1186"/>
      <c r="HN1119" s="1186"/>
      <c r="HO1119" s="1186"/>
      <c r="HP1119" s="1186"/>
      <c r="HQ1119" s="1186"/>
      <c r="HR1119" s="1186"/>
      <c r="HS1119" s="1186"/>
      <c r="HT1119" s="1186"/>
      <c r="HU1119" s="1186"/>
      <c r="HV1119" s="1186"/>
      <c r="HW1119" s="1186"/>
      <c r="HX1119" s="1186"/>
      <c r="HY1119" s="1186"/>
      <c r="HZ1119" s="1186"/>
      <c r="IA1119" s="1186"/>
      <c r="IB1119" s="1186"/>
    </row>
    <row r="1120" spans="1:236" s="1185" customFormat="1">
      <c r="A1120" s="1540"/>
      <c r="B1120" s="1541"/>
      <c r="C1120" s="1542"/>
      <c r="D1120" s="1543"/>
      <c r="E1120" s="1186"/>
      <c r="F1120" s="1544"/>
      <c r="G1120" s="1604"/>
      <c r="H1120" s="1604"/>
      <c r="I1120" s="1186"/>
      <c r="J1120" s="1186"/>
      <c r="K1120" s="1186"/>
      <c r="L1120" s="1186"/>
      <c r="M1120" s="1186"/>
      <c r="N1120" s="1186"/>
      <c r="O1120" s="1186"/>
      <c r="P1120" s="1186"/>
      <c r="Q1120" s="1186"/>
      <c r="R1120" s="1186"/>
      <c r="S1120" s="1186"/>
      <c r="T1120" s="1186"/>
      <c r="U1120" s="1186"/>
      <c r="V1120" s="1186"/>
      <c r="W1120" s="1186"/>
      <c r="X1120" s="1186"/>
      <c r="Y1120" s="1186"/>
      <c r="Z1120" s="1186"/>
      <c r="AA1120" s="1186"/>
      <c r="AB1120" s="1186"/>
      <c r="AC1120" s="1186"/>
      <c r="AD1120" s="1186"/>
      <c r="AE1120" s="1186"/>
      <c r="AF1120" s="1186"/>
      <c r="AG1120" s="1186"/>
      <c r="AH1120" s="1186"/>
      <c r="AI1120" s="1186"/>
      <c r="AJ1120" s="1186"/>
      <c r="AK1120" s="1186"/>
      <c r="AL1120" s="1186"/>
      <c r="AM1120" s="1186"/>
      <c r="AN1120" s="1186"/>
      <c r="AO1120" s="1186"/>
      <c r="AP1120" s="1186"/>
      <c r="AQ1120" s="1186"/>
      <c r="AR1120" s="1186"/>
      <c r="AS1120" s="1186"/>
      <c r="AT1120" s="1186"/>
      <c r="AU1120" s="1186"/>
      <c r="AV1120" s="1186"/>
      <c r="AW1120" s="1186"/>
      <c r="AX1120" s="1186"/>
      <c r="AY1120" s="1186"/>
      <c r="AZ1120" s="1186"/>
      <c r="BA1120" s="1186"/>
      <c r="BB1120" s="1186"/>
      <c r="BC1120" s="1186"/>
      <c r="BD1120" s="1186"/>
      <c r="BE1120" s="1186"/>
      <c r="BF1120" s="1186"/>
      <c r="BG1120" s="1186"/>
      <c r="BH1120" s="1186"/>
      <c r="BI1120" s="1186"/>
      <c r="BJ1120" s="1186"/>
      <c r="BK1120" s="1186"/>
      <c r="BL1120" s="1186"/>
      <c r="BM1120" s="1186"/>
      <c r="BN1120" s="1186"/>
      <c r="BO1120" s="1186"/>
      <c r="BP1120" s="1186"/>
      <c r="BQ1120" s="1186"/>
      <c r="BR1120" s="1186"/>
      <c r="BS1120" s="1186"/>
      <c r="BT1120" s="1186"/>
      <c r="BU1120" s="1186"/>
      <c r="BV1120" s="1186"/>
      <c r="BW1120" s="1186"/>
      <c r="BX1120" s="1186"/>
      <c r="BY1120" s="1186"/>
      <c r="BZ1120" s="1186"/>
      <c r="CA1120" s="1186"/>
      <c r="CB1120" s="1186"/>
      <c r="CC1120" s="1186"/>
      <c r="CD1120" s="1186"/>
      <c r="CE1120" s="1186"/>
      <c r="CF1120" s="1186"/>
      <c r="CG1120" s="1186"/>
      <c r="CH1120" s="1186"/>
      <c r="CI1120" s="1186"/>
      <c r="CJ1120" s="1186"/>
      <c r="CK1120" s="1186"/>
      <c r="CL1120" s="1186"/>
      <c r="CM1120" s="1186"/>
      <c r="CN1120" s="1186"/>
      <c r="CO1120" s="1186"/>
      <c r="CP1120" s="1186"/>
      <c r="CQ1120" s="1186"/>
      <c r="CR1120" s="1186"/>
      <c r="CS1120" s="1186"/>
      <c r="CT1120" s="1186"/>
      <c r="CU1120" s="1186"/>
      <c r="CV1120" s="1186"/>
      <c r="CW1120" s="1186"/>
      <c r="CX1120" s="1186"/>
      <c r="CY1120" s="1186"/>
      <c r="CZ1120" s="1186"/>
      <c r="DA1120" s="1186"/>
      <c r="DB1120" s="1186"/>
      <c r="DC1120" s="1186"/>
      <c r="DD1120" s="1186"/>
      <c r="DE1120" s="1186"/>
      <c r="DF1120" s="1186"/>
      <c r="DG1120" s="1186"/>
      <c r="DH1120" s="1186"/>
      <c r="DI1120" s="1186"/>
      <c r="DJ1120" s="1186"/>
      <c r="DK1120" s="1186"/>
      <c r="DL1120" s="1186"/>
      <c r="DM1120" s="1186"/>
      <c r="DN1120" s="1186"/>
      <c r="DO1120" s="1186"/>
      <c r="DP1120" s="1186"/>
      <c r="DQ1120" s="1186"/>
      <c r="DR1120" s="1186"/>
      <c r="DS1120" s="1186"/>
      <c r="DT1120" s="1186"/>
      <c r="DU1120" s="1186"/>
      <c r="DV1120" s="1186"/>
      <c r="DW1120" s="1186"/>
      <c r="DX1120" s="1186"/>
      <c r="DY1120" s="1186"/>
      <c r="DZ1120" s="1186"/>
      <c r="EA1120" s="1186"/>
      <c r="EB1120" s="1186"/>
      <c r="EC1120" s="1186"/>
      <c r="ED1120" s="1186"/>
      <c r="EE1120" s="1186"/>
      <c r="EF1120" s="1186"/>
      <c r="EG1120" s="1186"/>
      <c r="EH1120" s="1186"/>
      <c r="EI1120" s="1186"/>
      <c r="EJ1120" s="1186"/>
      <c r="EK1120" s="1186"/>
      <c r="EL1120" s="1186"/>
      <c r="EM1120" s="1186"/>
      <c r="EN1120" s="1186"/>
      <c r="EO1120" s="1186"/>
      <c r="EP1120" s="1186"/>
      <c r="EQ1120" s="1186"/>
      <c r="ER1120" s="1186"/>
      <c r="ES1120" s="1186"/>
      <c r="ET1120" s="1186"/>
      <c r="EU1120" s="1186"/>
      <c r="EV1120" s="1186"/>
      <c r="EW1120" s="1186"/>
      <c r="EX1120" s="1186"/>
      <c r="EY1120" s="1186"/>
      <c r="EZ1120" s="1186"/>
      <c r="FA1120" s="1186"/>
      <c r="FB1120" s="1186"/>
      <c r="FC1120" s="1186"/>
      <c r="FD1120" s="1186"/>
      <c r="FE1120" s="1186"/>
      <c r="FF1120" s="1186"/>
      <c r="FG1120" s="1186"/>
      <c r="FH1120" s="1186"/>
      <c r="FI1120" s="1186"/>
      <c r="FJ1120" s="1186"/>
      <c r="FK1120" s="1186"/>
      <c r="FL1120" s="1186"/>
      <c r="FM1120" s="1186"/>
      <c r="FN1120" s="1186"/>
      <c r="FO1120" s="1186"/>
      <c r="FP1120" s="1186"/>
      <c r="FQ1120" s="1186"/>
      <c r="FR1120" s="1186"/>
      <c r="FS1120" s="1186"/>
      <c r="FT1120" s="1186"/>
      <c r="FU1120" s="1186"/>
      <c r="FV1120" s="1186"/>
      <c r="FW1120" s="1186"/>
      <c r="FX1120" s="1186"/>
      <c r="FY1120" s="1186"/>
      <c r="FZ1120" s="1186"/>
      <c r="GA1120" s="1186"/>
      <c r="GB1120" s="1186"/>
      <c r="GC1120" s="1186"/>
      <c r="GD1120" s="1186"/>
      <c r="GE1120" s="1186"/>
      <c r="GF1120" s="1186"/>
      <c r="GG1120" s="1186"/>
      <c r="GH1120" s="1186"/>
      <c r="GI1120" s="1186"/>
      <c r="GJ1120" s="1186"/>
      <c r="GK1120" s="1186"/>
      <c r="GL1120" s="1186"/>
      <c r="GM1120" s="1186"/>
      <c r="GN1120" s="1186"/>
      <c r="GO1120" s="1186"/>
      <c r="GP1120" s="1186"/>
      <c r="GQ1120" s="1186"/>
      <c r="GR1120" s="1186"/>
      <c r="GS1120" s="1186"/>
      <c r="GT1120" s="1186"/>
      <c r="GU1120" s="1186"/>
      <c r="GV1120" s="1186"/>
      <c r="GW1120" s="1186"/>
      <c r="GX1120" s="1186"/>
      <c r="GY1120" s="1186"/>
      <c r="GZ1120" s="1186"/>
      <c r="HA1120" s="1186"/>
      <c r="HB1120" s="1186"/>
      <c r="HC1120" s="1186"/>
      <c r="HD1120" s="1186"/>
      <c r="HE1120" s="1186"/>
      <c r="HF1120" s="1186"/>
      <c r="HG1120" s="1186"/>
      <c r="HH1120" s="1186"/>
      <c r="HI1120" s="1186"/>
      <c r="HJ1120" s="1186"/>
      <c r="HK1120" s="1186"/>
      <c r="HL1120" s="1186"/>
      <c r="HM1120" s="1186"/>
      <c r="HN1120" s="1186"/>
      <c r="HO1120" s="1186"/>
      <c r="HP1120" s="1186"/>
      <c r="HQ1120" s="1186"/>
      <c r="HR1120" s="1186"/>
      <c r="HS1120" s="1186"/>
      <c r="HT1120" s="1186"/>
      <c r="HU1120" s="1186"/>
      <c r="HV1120" s="1186"/>
      <c r="HW1120" s="1186"/>
      <c r="HX1120" s="1186"/>
      <c r="HY1120" s="1186"/>
      <c r="HZ1120" s="1186"/>
      <c r="IA1120" s="1186"/>
      <c r="IB1120" s="1186"/>
    </row>
    <row r="1121" spans="1:236" s="1185" customFormat="1">
      <c r="A1121" s="1540"/>
      <c r="B1121" s="1541"/>
      <c r="C1121" s="1542"/>
      <c r="D1121" s="1543"/>
      <c r="E1121" s="1186"/>
      <c r="F1121" s="1544"/>
      <c r="G1121" s="1604"/>
      <c r="H1121" s="1604"/>
      <c r="I1121" s="1186"/>
      <c r="J1121" s="1186"/>
      <c r="K1121" s="1186"/>
      <c r="L1121" s="1186"/>
      <c r="M1121" s="1186"/>
      <c r="N1121" s="1186"/>
      <c r="O1121" s="1186"/>
      <c r="P1121" s="1186"/>
      <c r="Q1121" s="1186"/>
      <c r="R1121" s="1186"/>
      <c r="S1121" s="1186"/>
      <c r="T1121" s="1186"/>
      <c r="U1121" s="1186"/>
      <c r="V1121" s="1186"/>
      <c r="W1121" s="1186"/>
      <c r="X1121" s="1186"/>
      <c r="Y1121" s="1186"/>
      <c r="Z1121" s="1186"/>
      <c r="AA1121" s="1186"/>
      <c r="AB1121" s="1186"/>
      <c r="AC1121" s="1186"/>
      <c r="AD1121" s="1186"/>
      <c r="AE1121" s="1186"/>
      <c r="AF1121" s="1186"/>
      <c r="AG1121" s="1186"/>
      <c r="AH1121" s="1186"/>
      <c r="AI1121" s="1186"/>
      <c r="AJ1121" s="1186"/>
      <c r="AK1121" s="1186"/>
      <c r="AL1121" s="1186"/>
      <c r="AM1121" s="1186"/>
      <c r="AN1121" s="1186"/>
      <c r="AO1121" s="1186"/>
      <c r="AP1121" s="1186"/>
      <c r="AQ1121" s="1186"/>
      <c r="AR1121" s="1186"/>
      <c r="AS1121" s="1186"/>
      <c r="AT1121" s="1186"/>
      <c r="AU1121" s="1186"/>
      <c r="AV1121" s="1186"/>
      <c r="AW1121" s="1186"/>
      <c r="AX1121" s="1186"/>
      <c r="AY1121" s="1186"/>
      <c r="AZ1121" s="1186"/>
      <c r="BA1121" s="1186"/>
      <c r="BB1121" s="1186"/>
      <c r="BC1121" s="1186"/>
      <c r="BD1121" s="1186"/>
      <c r="BE1121" s="1186"/>
      <c r="BF1121" s="1186"/>
      <c r="BG1121" s="1186"/>
      <c r="BH1121" s="1186"/>
      <c r="BI1121" s="1186"/>
      <c r="BJ1121" s="1186"/>
      <c r="BK1121" s="1186"/>
      <c r="BL1121" s="1186"/>
      <c r="BM1121" s="1186"/>
      <c r="BN1121" s="1186"/>
      <c r="BO1121" s="1186"/>
      <c r="BP1121" s="1186"/>
      <c r="BQ1121" s="1186"/>
      <c r="BR1121" s="1186"/>
      <c r="BS1121" s="1186"/>
      <c r="BT1121" s="1186"/>
      <c r="BU1121" s="1186"/>
      <c r="BV1121" s="1186"/>
      <c r="BW1121" s="1186"/>
      <c r="BX1121" s="1186"/>
      <c r="BY1121" s="1186"/>
      <c r="BZ1121" s="1186"/>
      <c r="CA1121" s="1186"/>
      <c r="CB1121" s="1186"/>
      <c r="CC1121" s="1186"/>
      <c r="CD1121" s="1186"/>
      <c r="CE1121" s="1186"/>
      <c r="CF1121" s="1186"/>
      <c r="CG1121" s="1186"/>
      <c r="CH1121" s="1186"/>
      <c r="CI1121" s="1186"/>
      <c r="CJ1121" s="1186"/>
      <c r="CK1121" s="1186"/>
      <c r="CL1121" s="1186"/>
      <c r="CM1121" s="1186"/>
      <c r="CN1121" s="1186"/>
      <c r="CO1121" s="1186"/>
      <c r="CP1121" s="1186"/>
      <c r="CQ1121" s="1186"/>
      <c r="CR1121" s="1186"/>
      <c r="CS1121" s="1186"/>
      <c r="CT1121" s="1186"/>
      <c r="CU1121" s="1186"/>
      <c r="CV1121" s="1186"/>
      <c r="CW1121" s="1186"/>
      <c r="CX1121" s="1186"/>
      <c r="CY1121" s="1186"/>
      <c r="CZ1121" s="1186"/>
      <c r="DA1121" s="1186"/>
      <c r="DB1121" s="1186"/>
      <c r="DC1121" s="1186"/>
      <c r="DD1121" s="1186"/>
      <c r="DE1121" s="1186"/>
      <c r="DF1121" s="1186"/>
      <c r="DG1121" s="1186"/>
      <c r="DH1121" s="1186"/>
      <c r="DI1121" s="1186"/>
      <c r="DJ1121" s="1186"/>
      <c r="DK1121" s="1186"/>
      <c r="DL1121" s="1186"/>
      <c r="DM1121" s="1186"/>
      <c r="DN1121" s="1186"/>
      <c r="DO1121" s="1186"/>
      <c r="DP1121" s="1186"/>
      <c r="DQ1121" s="1186"/>
      <c r="DR1121" s="1186"/>
      <c r="DS1121" s="1186"/>
      <c r="DT1121" s="1186"/>
      <c r="DU1121" s="1186"/>
      <c r="DV1121" s="1186"/>
      <c r="DW1121" s="1186"/>
      <c r="DX1121" s="1186"/>
      <c r="DY1121" s="1186"/>
      <c r="DZ1121" s="1186"/>
      <c r="EA1121" s="1186"/>
      <c r="EB1121" s="1186"/>
      <c r="EC1121" s="1186"/>
      <c r="ED1121" s="1186"/>
      <c r="EE1121" s="1186"/>
      <c r="EF1121" s="1186"/>
      <c r="EG1121" s="1186"/>
      <c r="EH1121" s="1186"/>
      <c r="EI1121" s="1186"/>
      <c r="EJ1121" s="1186"/>
      <c r="EK1121" s="1186"/>
      <c r="EL1121" s="1186"/>
      <c r="EM1121" s="1186"/>
      <c r="EN1121" s="1186"/>
      <c r="EO1121" s="1186"/>
      <c r="EP1121" s="1186"/>
      <c r="EQ1121" s="1186"/>
      <c r="ER1121" s="1186"/>
      <c r="ES1121" s="1186"/>
      <c r="ET1121" s="1186"/>
      <c r="EU1121" s="1186"/>
      <c r="EV1121" s="1186"/>
      <c r="EW1121" s="1186"/>
      <c r="EX1121" s="1186"/>
      <c r="EY1121" s="1186"/>
      <c r="EZ1121" s="1186"/>
      <c r="FA1121" s="1186"/>
      <c r="FB1121" s="1186"/>
      <c r="FC1121" s="1186"/>
      <c r="FD1121" s="1186"/>
      <c r="FE1121" s="1186"/>
      <c r="FF1121" s="1186"/>
      <c r="FG1121" s="1186"/>
      <c r="FH1121" s="1186"/>
      <c r="FI1121" s="1186"/>
      <c r="FJ1121" s="1186"/>
      <c r="FK1121" s="1186"/>
      <c r="FL1121" s="1186"/>
      <c r="FM1121" s="1186"/>
      <c r="FN1121" s="1186"/>
      <c r="FO1121" s="1186"/>
      <c r="FP1121" s="1186"/>
      <c r="FQ1121" s="1186"/>
      <c r="FR1121" s="1186"/>
      <c r="FS1121" s="1186"/>
      <c r="FT1121" s="1186"/>
      <c r="FU1121" s="1186"/>
      <c r="FV1121" s="1186"/>
      <c r="FW1121" s="1186"/>
      <c r="FX1121" s="1186"/>
      <c r="FY1121" s="1186"/>
      <c r="FZ1121" s="1186"/>
      <c r="GA1121" s="1186"/>
      <c r="GB1121" s="1186"/>
      <c r="GC1121" s="1186"/>
      <c r="GD1121" s="1186"/>
      <c r="GE1121" s="1186"/>
      <c r="GF1121" s="1186"/>
      <c r="GG1121" s="1186"/>
      <c r="GH1121" s="1186"/>
      <c r="GI1121" s="1186"/>
      <c r="GJ1121" s="1186"/>
      <c r="GK1121" s="1186"/>
      <c r="GL1121" s="1186"/>
      <c r="GM1121" s="1186"/>
      <c r="GN1121" s="1186"/>
      <c r="GO1121" s="1186"/>
      <c r="GP1121" s="1186"/>
      <c r="GQ1121" s="1186"/>
      <c r="GR1121" s="1186"/>
      <c r="GS1121" s="1186"/>
      <c r="GT1121" s="1186"/>
      <c r="GU1121" s="1186"/>
      <c r="GV1121" s="1186"/>
      <c r="GW1121" s="1186"/>
      <c r="GX1121" s="1186"/>
      <c r="GY1121" s="1186"/>
      <c r="GZ1121" s="1186"/>
      <c r="HA1121" s="1186"/>
      <c r="HB1121" s="1186"/>
      <c r="HC1121" s="1186"/>
      <c r="HD1121" s="1186"/>
      <c r="HE1121" s="1186"/>
      <c r="HF1121" s="1186"/>
      <c r="HG1121" s="1186"/>
      <c r="HH1121" s="1186"/>
      <c r="HI1121" s="1186"/>
      <c r="HJ1121" s="1186"/>
      <c r="HK1121" s="1186"/>
      <c r="HL1121" s="1186"/>
      <c r="HM1121" s="1186"/>
      <c r="HN1121" s="1186"/>
      <c r="HO1121" s="1186"/>
      <c r="HP1121" s="1186"/>
      <c r="HQ1121" s="1186"/>
      <c r="HR1121" s="1186"/>
      <c r="HS1121" s="1186"/>
      <c r="HT1121" s="1186"/>
      <c r="HU1121" s="1186"/>
      <c r="HV1121" s="1186"/>
      <c r="HW1121" s="1186"/>
      <c r="HX1121" s="1186"/>
      <c r="HY1121" s="1186"/>
      <c r="HZ1121" s="1186"/>
      <c r="IA1121" s="1186"/>
      <c r="IB1121" s="1186"/>
    </row>
    <row r="1122" spans="1:236" s="1185" customFormat="1">
      <c r="A1122" s="1540"/>
      <c r="B1122" s="1541"/>
      <c r="C1122" s="1542"/>
      <c r="D1122" s="1543"/>
      <c r="E1122" s="1186"/>
      <c r="F1122" s="1544"/>
      <c r="G1122" s="1604"/>
      <c r="H1122" s="1604"/>
      <c r="I1122" s="1186"/>
      <c r="J1122" s="1186"/>
      <c r="K1122" s="1186"/>
      <c r="L1122" s="1186"/>
      <c r="M1122" s="1186"/>
      <c r="N1122" s="1186"/>
      <c r="O1122" s="1186"/>
      <c r="P1122" s="1186"/>
      <c r="Q1122" s="1186"/>
      <c r="R1122" s="1186"/>
      <c r="S1122" s="1186"/>
      <c r="T1122" s="1186"/>
      <c r="U1122" s="1186"/>
      <c r="V1122" s="1186"/>
      <c r="W1122" s="1186"/>
      <c r="X1122" s="1186"/>
      <c r="Y1122" s="1186"/>
      <c r="Z1122" s="1186"/>
      <c r="AA1122" s="1186"/>
      <c r="AB1122" s="1186"/>
      <c r="AC1122" s="1186"/>
      <c r="AD1122" s="1186"/>
      <c r="AE1122" s="1186"/>
      <c r="AF1122" s="1186"/>
      <c r="AG1122" s="1186"/>
      <c r="AH1122" s="1186"/>
      <c r="AI1122" s="1186"/>
      <c r="AJ1122" s="1186"/>
      <c r="AK1122" s="1186"/>
      <c r="AL1122" s="1186"/>
      <c r="AM1122" s="1186"/>
      <c r="AN1122" s="1186"/>
      <c r="AO1122" s="1186"/>
      <c r="AP1122" s="1186"/>
      <c r="AQ1122" s="1186"/>
      <c r="AR1122" s="1186"/>
      <c r="AS1122" s="1186"/>
      <c r="AT1122" s="1186"/>
      <c r="AU1122" s="1186"/>
      <c r="AV1122" s="1186"/>
      <c r="AW1122" s="1186"/>
      <c r="AX1122" s="1186"/>
      <c r="AY1122" s="1186"/>
      <c r="AZ1122" s="1186"/>
      <c r="BA1122" s="1186"/>
      <c r="BB1122" s="1186"/>
      <c r="BC1122" s="1186"/>
      <c r="BD1122" s="1186"/>
      <c r="BE1122" s="1186"/>
      <c r="BF1122" s="1186"/>
      <c r="BG1122" s="1186"/>
      <c r="BH1122" s="1186"/>
      <c r="BI1122" s="1186"/>
      <c r="BJ1122" s="1186"/>
      <c r="BK1122" s="1186"/>
      <c r="BL1122" s="1186"/>
      <c r="BM1122" s="1186"/>
      <c r="BN1122" s="1186"/>
      <c r="BO1122" s="1186"/>
      <c r="BP1122" s="1186"/>
      <c r="BQ1122" s="1186"/>
      <c r="BR1122" s="1186"/>
      <c r="BS1122" s="1186"/>
      <c r="BT1122" s="1186"/>
      <c r="BU1122" s="1186"/>
      <c r="BV1122" s="1186"/>
      <c r="BW1122" s="1186"/>
      <c r="BX1122" s="1186"/>
      <c r="BY1122" s="1186"/>
      <c r="BZ1122" s="1186"/>
      <c r="CA1122" s="1186"/>
      <c r="CB1122" s="1186"/>
      <c r="CC1122" s="1186"/>
      <c r="CD1122" s="1186"/>
      <c r="CE1122" s="1186"/>
      <c r="CF1122" s="1186"/>
      <c r="CG1122" s="1186"/>
      <c r="CH1122" s="1186"/>
      <c r="CI1122" s="1186"/>
      <c r="CJ1122" s="1186"/>
      <c r="CK1122" s="1186"/>
      <c r="CL1122" s="1186"/>
      <c r="CM1122" s="1186"/>
      <c r="CN1122" s="1186"/>
      <c r="CO1122" s="1186"/>
      <c r="CP1122" s="1186"/>
      <c r="CQ1122" s="1186"/>
      <c r="CR1122" s="1186"/>
      <c r="CS1122" s="1186"/>
      <c r="CT1122" s="1186"/>
      <c r="CU1122" s="1186"/>
      <c r="CV1122" s="1186"/>
      <c r="CW1122" s="1186"/>
      <c r="CX1122" s="1186"/>
      <c r="CY1122" s="1186"/>
      <c r="CZ1122" s="1186"/>
      <c r="DA1122" s="1186"/>
      <c r="DB1122" s="1186"/>
      <c r="DC1122" s="1186"/>
      <c r="DD1122" s="1186"/>
      <c r="DE1122" s="1186"/>
      <c r="DF1122" s="1186"/>
      <c r="DG1122" s="1186"/>
      <c r="DH1122" s="1186"/>
      <c r="DI1122" s="1186"/>
      <c r="DJ1122" s="1186"/>
      <c r="DK1122" s="1186"/>
      <c r="DL1122" s="1186"/>
      <c r="DM1122" s="1186"/>
      <c r="DN1122" s="1186"/>
      <c r="DO1122" s="1186"/>
      <c r="DP1122" s="1186"/>
      <c r="DQ1122" s="1186"/>
      <c r="DR1122" s="1186"/>
      <c r="DS1122" s="1186"/>
      <c r="DT1122" s="1186"/>
      <c r="DU1122" s="1186"/>
      <c r="DV1122" s="1186"/>
      <c r="DW1122" s="1186"/>
      <c r="DX1122" s="1186"/>
      <c r="DY1122" s="1186"/>
      <c r="DZ1122" s="1186"/>
      <c r="EA1122" s="1186"/>
      <c r="EB1122" s="1186"/>
      <c r="EC1122" s="1186"/>
      <c r="ED1122" s="1186"/>
      <c r="EE1122" s="1186"/>
      <c r="EF1122" s="1186"/>
      <c r="EG1122" s="1186"/>
      <c r="EH1122" s="1186"/>
      <c r="EI1122" s="1186"/>
      <c r="EJ1122" s="1186"/>
      <c r="EK1122" s="1186"/>
      <c r="EL1122" s="1186"/>
      <c r="EM1122" s="1186"/>
      <c r="EN1122" s="1186"/>
      <c r="EO1122" s="1186"/>
      <c r="EP1122" s="1186"/>
      <c r="EQ1122" s="1186"/>
      <c r="ER1122" s="1186"/>
      <c r="ES1122" s="1186"/>
      <c r="ET1122" s="1186"/>
      <c r="EU1122" s="1186"/>
      <c r="EV1122" s="1186"/>
      <c r="EW1122" s="1186"/>
      <c r="EX1122" s="1186"/>
      <c r="EY1122" s="1186"/>
      <c r="EZ1122" s="1186"/>
      <c r="FA1122" s="1186"/>
      <c r="FB1122" s="1186"/>
      <c r="FC1122" s="1186"/>
      <c r="FD1122" s="1186"/>
      <c r="FE1122" s="1186"/>
      <c r="FF1122" s="1186"/>
      <c r="FG1122" s="1186"/>
      <c r="FH1122" s="1186"/>
      <c r="FI1122" s="1186"/>
      <c r="FJ1122" s="1186"/>
      <c r="FK1122" s="1186"/>
      <c r="FL1122" s="1186"/>
      <c r="FM1122" s="1186"/>
      <c r="FN1122" s="1186"/>
      <c r="FO1122" s="1186"/>
      <c r="FP1122" s="1186"/>
      <c r="FQ1122" s="1186"/>
      <c r="FR1122" s="1186"/>
      <c r="FS1122" s="1186"/>
      <c r="FT1122" s="1186"/>
      <c r="FU1122" s="1186"/>
      <c r="FV1122" s="1186"/>
      <c r="FW1122" s="1186"/>
      <c r="FX1122" s="1186"/>
      <c r="FY1122" s="1186"/>
      <c r="FZ1122" s="1186"/>
      <c r="GA1122" s="1186"/>
      <c r="GB1122" s="1186"/>
      <c r="GC1122" s="1186"/>
      <c r="GD1122" s="1186"/>
      <c r="GE1122" s="1186"/>
      <c r="GF1122" s="1186"/>
      <c r="GG1122" s="1186"/>
      <c r="GH1122" s="1186"/>
      <c r="GI1122" s="1186"/>
      <c r="GJ1122" s="1186"/>
      <c r="GK1122" s="1186"/>
      <c r="GL1122" s="1186"/>
      <c r="GM1122" s="1186"/>
      <c r="GN1122" s="1186"/>
      <c r="GO1122" s="1186"/>
      <c r="GP1122" s="1186"/>
      <c r="GQ1122" s="1186"/>
      <c r="GR1122" s="1186"/>
      <c r="GS1122" s="1186"/>
      <c r="GT1122" s="1186"/>
      <c r="GU1122" s="1186"/>
      <c r="GV1122" s="1186"/>
      <c r="GW1122" s="1186"/>
      <c r="GX1122" s="1186"/>
      <c r="GY1122" s="1186"/>
      <c r="GZ1122" s="1186"/>
      <c r="HA1122" s="1186"/>
      <c r="HB1122" s="1186"/>
      <c r="HC1122" s="1186"/>
      <c r="HD1122" s="1186"/>
      <c r="HE1122" s="1186"/>
      <c r="HF1122" s="1186"/>
      <c r="HG1122" s="1186"/>
      <c r="HH1122" s="1186"/>
      <c r="HI1122" s="1186"/>
      <c r="HJ1122" s="1186"/>
      <c r="HK1122" s="1186"/>
      <c r="HL1122" s="1186"/>
      <c r="HM1122" s="1186"/>
      <c r="HN1122" s="1186"/>
      <c r="HO1122" s="1186"/>
      <c r="HP1122" s="1186"/>
      <c r="HQ1122" s="1186"/>
      <c r="HR1122" s="1186"/>
      <c r="HS1122" s="1186"/>
      <c r="HT1122" s="1186"/>
      <c r="HU1122" s="1186"/>
      <c r="HV1122" s="1186"/>
      <c r="HW1122" s="1186"/>
      <c r="HX1122" s="1186"/>
      <c r="HY1122" s="1186"/>
      <c r="HZ1122" s="1186"/>
      <c r="IA1122" s="1186"/>
      <c r="IB1122" s="1186"/>
    </row>
    <row r="1123" spans="1:236" s="1185" customFormat="1">
      <c r="A1123" s="1540"/>
      <c r="B1123" s="1541"/>
      <c r="C1123" s="1542"/>
      <c r="D1123" s="1543"/>
      <c r="E1123" s="1186"/>
      <c r="F1123" s="1544"/>
      <c r="G1123" s="1604"/>
      <c r="H1123" s="1604"/>
      <c r="I1123" s="1186"/>
      <c r="J1123" s="1186"/>
      <c r="K1123" s="1186"/>
      <c r="L1123" s="1186"/>
      <c r="M1123" s="1186"/>
      <c r="N1123" s="1186"/>
      <c r="O1123" s="1186"/>
      <c r="P1123" s="1186"/>
      <c r="Q1123" s="1186"/>
      <c r="R1123" s="1186"/>
      <c r="S1123" s="1186"/>
      <c r="T1123" s="1186"/>
      <c r="U1123" s="1186"/>
      <c r="V1123" s="1186"/>
      <c r="W1123" s="1186"/>
      <c r="X1123" s="1186"/>
      <c r="Y1123" s="1186"/>
      <c r="Z1123" s="1186"/>
      <c r="AA1123" s="1186"/>
      <c r="AB1123" s="1186"/>
      <c r="AC1123" s="1186"/>
      <c r="AD1123" s="1186"/>
      <c r="AE1123" s="1186"/>
      <c r="AF1123" s="1186"/>
      <c r="AG1123" s="1186"/>
      <c r="AH1123" s="1186"/>
      <c r="AI1123" s="1186"/>
      <c r="AJ1123" s="1186"/>
      <c r="AK1123" s="1186"/>
      <c r="AL1123" s="1186"/>
      <c r="AM1123" s="1186"/>
      <c r="AN1123" s="1186"/>
      <c r="AO1123" s="1186"/>
      <c r="AP1123" s="1186"/>
      <c r="AQ1123" s="1186"/>
      <c r="AR1123" s="1186"/>
      <c r="AS1123" s="1186"/>
      <c r="AT1123" s="1186"/>
      <c r="AU1123" s="1186"/>
      <c r="AV1123" s="1186"/>
      <c r="AW1123" s="1186"/>
      <c r="AX1123" s="1186"/>
      <c r="AY1123" s="1186"/>
      <c r="AZ1123" s="1186"/>
      <c r="BA1123" s="1186"/>
      <c r="BB1123" s="1186"/>
      <c r="BC1123" s="1186"/>
      <c r="BD1123" s="1186"/>
      <c r="BE1123" s="1186"/>
      <c r="BF1123" s="1186"/>
      <c r="BG1123" s="1186"/>
      <c r="BH1123" s="1186"/>
      <c r="BI1123" s="1186"/>
      <c r="BJ1123" s="1186"/>
      <c r="BK1123" s="1186"/>
      <c r="BL1123" s="1186"/>
      <c r="BM1123" s="1186"/>
      <c r="BN1123" s="1186"/>
      <c r="BO1123" s="1186"/>
      <c r="BP1123" s="1186"/>
      <c r="BQ1123" s="1186"/>
      <c r="BR1123" s="1186"/>
      <c r="BS1123" s="1186"/>
      <c r="BT1123" s="1186"/>
      <c r="BU1123" s="1186"/>
      <c r="BV1123" s="1186"/>
      <c r="BW1123" s="1186"/>
      <c r="BX1123" s="1186"/>
      <c r="BY1123" s="1186"/>
      <c r="BZ1123" s="1186"/>
      <c r="CA1123" s="1186"/>
      <c r="CB1123" s="1186"/>
      <c r="CC1123" s="1186"/>
      <c r="CD1123" s="1186"/>
      <c r="CE1123" s="1186"/>
      <c r="CF1123" s="1186"/>
      <c r="CG1123" s="1186"/>
      <c r="CH1123" s="1186"/>
      <c r="CI1123" s="1186"/>
      <c r="CJ1123" s="1186"/>
      <c r="CK1123" s="1186"/>
      <c r="CL1123" s="1186"/>
      <c r="CM1123" s="1186"/>
      <c r="CN1123" s="1186"/>
      <c r="CO1123" s="1186"/>
      <c r="CP1123" s="1186"/>
      <c r="CQ1123" s="1186"/>
      <c r="CR1123" s="1186"/>
      <c r="CS1123" s="1186"/>
      <c r="CT1123" s="1186"/>
      <c r="CU1123" s="1186"/>
      <c r="CV1123" s="1186"/>
      <c r="CW1123" s="1186"/>
      <c r="CX1123" s="1186"/>
      <c r="CY1123" s="1186"/>
      <c r="CZ1123" s="1186"/>
      <c r="DA1123" s="1186"/>
      <c r="DB1123" s="1186"/>
      <c r="DC1123" s="1186"/>
      <c r="DD1123" s="1186"/>
      <c r="DE1123" s="1186"/>
      <c r="DF1123" s="1186"/>
      <c r="DG1123" s="1186"/>
      <c r="DH1123" s="1186"/>
      <c r="DI1123" s="1186"/>
      <c r="DJ1123" s="1186"/>
      <c r="DK1123" s="1186"/>
      <c r="DL1123" s="1186"/>
      <c r="DM1123" s="1186"/>
      <c r="DN1123" s="1186"/>
      <c r="DO1123" s="1186"/>
      <c r="DP1123" s="1186"/>
      <c r="DQ1123" s="1186"/>
      <c r="DR1123" s="1186"/>
      <c r="DS1123" s="1186"/>
      <c r="DT1123" s="1186"/>
      <c r="DU1123" s="1186"/>
      <c r="DV1123" s="1186"/>
      <c r="DW1123" s="1186"/>
      <c r="DX1123" s="1186"/>
      <c r="DY1123" s="1186"/>
      <c r="DZ1123" s="1186"/>
      <c r="EA1123" s="1186"/>
      <c r="EB1123" s="1186"/>
      <c r="EC1123" s="1186"/>
      <c r="ED1123" s="1186"/>
      <c r="EE1123" s="1186"/>
      <c r="EF1123" s="1186"/>
      <c r="EG1123" s="1186"/>
      <c r="EH1123" s="1186"/>
      <c r="EI1123" s="1186"/>
      <c r="EJ1123" s="1186"/>
      <c r="EK1123" s="1186"/>
      <c r="EL1123" s="1186"/>
      <c r="EM1123" s="1186"/>
      <c r="EN1123" s="1186"/>
      <c r="EO1123" s="1186"/>
      <c r="EP1123" s="1186"/>
      <c r="EQ1123" s="1186"/>
      <c r="ER1123" s="1186"/>
      <c r="ES1123" s="1186"/>
      <c r="ET1123" s="1186"/>
      <c r="EU1123" s="1186"/>
      <c r="EV1123" s="1186"/>
      <c r="EW1123" s="1186"/>
      <c r="EX1123" s="1186"/>
      <c r="EY1123" s="1186"/>
      <c r="EZ1123" s="1186"/>
      <c r="FA1123" s="1186"/>
      <c r="FB1123" s="1186"/>
      <c r="FC1123" s="1186"/>
      <c r="FD1123" s="1186"/>
      <c r="FE1123" s="1186"/>
      <c r="FF1123" s="1186"/>
      <c r="FG1123" s="1186"/>
      <c r="FH1123" s="1186"/>
      <c r="FI1123" s="1186"/>
      <c r="FJ1123" s="1186"/>
      <c r="FK1123" s="1186"/>
      <c r="FL1123" s="1186"/>
      <c r="FM1123" s="1186"/>
      <c r="FN1123" s="1186"/>
      <c r="FO1123" s="1186"/>
      <c r="FP1123" s="1186"/>
      <c r="FQ1123" s="1186"/>
      <c r="FR1123" s="1186"/>
      <c r="FS1123" s="1186"/>
      <c r="FT1123" s="1186"/>
      <c r="FU1123" s="1186"/>
      <c r="FV1123" s="1186"/>
      <c r="FW1123" s="1186"/>
      <c r="FX1123" s="1186"/>
      <c r="FY1123" s="1186"/>
      <c r="FZ1123" s="1186"/>
      <c r="GA1123" s="1186"/>
      <c r="GB1123" s="1186"/>
      <c r="GC1123" s="1186"/>
      <c r="GD1123" s="1186"/>
      <c r="GE1123" s="1186"/>
      <c r="GF1123" s="1186"/>
      <c r="GG1123" s="1186"/>
      <c r="GH1123" s="1186"/>
      <c r="GI1123" s="1186"/>
      <c r="GJ1123" s="1186"/>
      <c r="GK1123" s="1186"/>
      <c r="GL1123" s="1186"/>
      <c r="GM1123" s="1186"/>
      <c r="GN1123" s="1186"/>
      <c r="GO1123" s="1186"/>
      <c r="GP1123" s="1186"/>
      <c r="GQ1123" s="1186"/>
      <c r="GR1123" s="1186"/>
      <c r="GS1123" s="1186"/>
      <c r="GT1123" s="1186"/>
      <c r="GU1123" s="1186"/>
      <c r="GV1123" s="1186"/>
      <c r="GW1123" s="1186"/>
      <c r="GX1123" s="1186"/>
      <c r="GY1123" s="1186"/>
      <c r="GZ1123" s="1186"/>
      <c r="HA1123" s="1186"/>
      <c r="HB1123" s="1186"/>
      <c r="HC1123" s="1186"/>
      <c r="HD1123" s="1186"/>
      <c r="HE1123" s="1186"/>
      <c r="HF1123" s="1186"/>
      <c r="HG1123" s="1186"/>
      <c r="HH1123" s="1186"/>
      <c r="HI1123" s="1186"/>
      <c r="HJ1123" s="1186"/>
      <c r="HK1123" s="1186"/>
      <c r="HL1123" s="1186"/>
      <c r="HM1123" s="1186"/>
      <c r="HN1123" s="1186"/>
      <c r="HO1123" s="1186"/>
      <c r="HP1123" s="1186"/>
      <c r="HQ1123" s="1186"/>
      <c r="HR1123" s="1186"/>
      <c r="HS1123" s="1186"/>
      <c r="HT1123" s="1186"/>
      <c r="HU1123" s="1186"/>
      <c r="HV1123" s="1186"/>
      <c r="HW1123" s="1186"/>
      <c r="HX1123" s="1186"/>
      <c r="HY1123" s="1186"/>
      <c r="HZ1123" s="1186"/>
      <c r="IA1123" s="1186"/>
      <c r="IB1123" s="1186"/>
    </row>
    <row r="1124" spans="1:236" s="1185" customFormat="1">
      <c r="A1124" s="1540"/>
      <c r="B1124" s="1541"/>
      <c r="C1124" s="1542"/>
      <c r="D1124" s="1543"/>
      <c r="E1124" s="1186"/>
      <c r="F1124" s="1544"/>
      <c r="G1124" s="1604"/>
      <c r="H1124" s="1604"/>
      <c r="I1124" s="1186"/>
      <c r="J1124" s="1186"/>
      <c r="K1124" s="1186"/>
      <c r="L1124" s="1186"/>
      <c r="M1124" s="1186"/>
      <c r="N1124" s="1186"/>
      <c r="O1124" s="1186"/>
      <c r="P1124" s="1186"/>
      <c r="Q1124" s="1186"/>
      <c r="R1124" s="1186"/>
      <c r="S1124" s="1186"/>
      <c r="T1124" s="1186"/>
      <c r="U1124" s="1186"/>
      <c r="V1124" s="1186"/>
      <c r="W1124" s="1186"/>
      <c r="X1124" s="1186"/>
      <c r="Y1124" s="1186"/>
      <c r="Z1124" s="1186"/>
      <c r="AA1124" s="1186"/>
      <c r="AB1124" s="1186"/>
      <c r="AC1124" s="1186"/>
      <c r="AD1124" s="1186"/>
      <c r="AE1124" s="1186"/>
      <c r="AF1124" s="1186"/>
      <c r="AG1124" s="1186"/>
      <c r="AH1124" s="1186"/>
      <c r="AI1124" s="1186"/>
      <c r="AJ1124" s="1186"/>
      <c r="AK1124" s="1186"/>
      <c r="AL1124" s="1186"/>
      <c r="AM1124" s="1186"/>
      <c r="AN1124" s="1186"/>
      <c r="AO1124" s="1186"/>
      <c r="AP1124" s="1186"/>
      <c r="AQ1124" s="1186"/>
      <c r="AR1124" s="1186"/>
      <c r="AS1124" s="1186"/>
      <c r="AT1124" s="1186"/>
      <c r="AU1124" s="1186"/>
      <c r="AV1124" s="1186"/>
      <c r="AW1124" s="1186"/>
      <c r="AX1124" s="1186"/>
      <c r="AY1124" s="1186"/>
      <c r="AZ1124" s="1186"/>
      <c r="BA1124" s="1186"/>
      <c r="BB1124" s="1186"/>
      <c r="BC1124" s="1186"/>
      <c r="BD1124" s="1186"/>
      <c r="BE1124" s="1186"/>
      <c r="BF1124" s="1186"/>
      <c r="BG1124" s="1186"/>
      <c r="BH1124" s="1186"/>
      <c r="BI1124" s="1186"/>
      <c r="BJ1124" s="1186"/>
      <c r="BK1124" s="1186"/>
      <c r="BL1124" s="1186"/>
      <c r="BM1124" s="1186"/>
      <c r="BN1124" s="1186"/>
      <c r="BO1124" s="1186"/>
      <c r="BP1124" s="1186"/>
      <c r="BQ1124" s="1186"/>
      <c r="BR1124" s="1186"/>
      <c r="BS1124" s="1186"/>
      <c r="BT1124" s="1186"/>
      <c r="BU1124" s="1186"/>
      <c r="BV1124" s="1186"/>
      <c r="BW1124" s="1186"/>
      <c r="BX1124" s="1186"/>
      <c r="BY1124" s="1186"/>
      <c r="BZ1124" s="1186"/>
      <c r="CA1124" s="1186"/>
      <c r="CB1124" s="1186"/>
      <c r="CC1124" s="1186"/>
      <c r="CD1124" s="1186"/>
      <c r="CE1124" s="1186"/>
      <c r="CF1124" s="1186"/>
      <c r="CG1124" s="1186"/>
      <c r="CH1124" s="1186"/>
      <c r="CI1124" s="1186"/>
      <c r="CJ1124" s="1186"/>
      <c r="CK1124" s="1186"/>
      <c r="CL1124" s="1186"/>
      <c r="CM1124" s="1186"/>
      <c r="CN1124" s="1186"/>
      <c r="CO1124" s="1186"/>
      <c r="CP1124" s="1186"/>
      <c r="CQ1124" s="1186"/>
      <c r="CR1124" s="1186"/>
      <c r="CS1124" s="1186"/>
      <c r="CT1124" s="1186"/>
      <c r="CU1124" s="1186"/>
      <c r="CV1124" s="1186"/>
      <c r="CW1124" s="1186"/>
      <c r="CX1124" s="1186"/>
      <c r="CY1124" s="1186"/>
      <c r="CZ1124" s="1186"/>
      <c r="DA1124" s="1186"/>
      <c r="DB1124" s="1186"/>
      <c r="DC1124" s="1186"/>
      <c r="DD1124" s="1186"/>
      <c r="DE1124" s="1186"/>
      <c r="DF1124" s="1186"/>
      <c r="DG1124" s="1186"/>
      <c r="DH1124" s="1186"/>
      <c r="DI1124" s="1186"/>
      <c r="DJ1124" s="1186"/>
      <c r="DK1124" s="1186"/>
      <c r="DL1124" s="1186"/>
      <c r="DM1124" s="1186"/>
      <c r="DN1124" s="1186"/>
      <c r="DO1124" s="1186"/>
      <c r="DP1124" s="1186"/>
      <c r="DQ1124" s="1186"/>
      <c r="DR1124" s="1186"/>
      <c r="DS1124" s="1186"/>
      <c r="DT1124" s="1186"/>
      <c r="DU1124" s="1186"/>
      <c r="DV1124" s="1186"/>
      <c r="DW1124" s="1186"/>
      <c r="DX1124" s="1186"/>
      <c r="DY1124" s="1186"/>
      <c r="DZ1124" s="1186"/>
      <c r="EA1124" s="1186"/>
      <c r="EB1124" s="1186"/>
      <c r="EC1124" s="1186"/>
      <c r="ED1124" s="1186"/>
      <c r="EE1124" s="1186"/>
      <c r="EF1124" s="1186"/>
      <c r="EG1124" s="1186"/>
      <c r="EH1124" s="1186"/>
      <c r="EI1124" s="1186"/>
      <c r="EJ1124" s="1186"/>
      <c r="EK1124" s="1186"/>
      <c r="EL1124" s="1186"/>
      <c r="EM1124" s="1186"/>
      <c r="EN1124" s="1186"/>
      <c r="EO1124" s="1186"/>
      <c r="EP1124" s="1186"/>
      <c r="EQ1124" s="1186"/>
      <c r="ER1124" s="1186"/>
      <c r="ES1124" s="1186"/>
      <c r="ET1124" s="1186"/>
      <c r="EU1124" s="1186"/>
      <c r="EV1124" s="1186"/>
      <c r="EW1124" s="1186"/>
      <c r="EX1124" s="1186"/>
      <c r="EY1124" s="1186"/>
      <c r="EZ1124" s="1186"/>
      <c r="FA1124" s="1186"/>
      <c r="FB1124" s="1186"/>
      <c r="FC1124" s="1186"/>
      <c r="FD1124" s="1186"/>
      <c r="FE1124" s="1186"/>
      <c r="FF1124" s="1186"/>
      <c r="FG1124" s="1186"/>
      <c r="FH1124" s="1186"/>
      <c r="FI1124" s="1186"/>
      <c r="FJ1124" s="1186"/>
      <c r="FK1124" s="1186"/>
      <c r="FL1124" s="1186"/>
      <c r="FM1124" s="1186"/>
      <c r="FN1124" s="1186"/>
      <c r="FO1124" s="1186"/>
      <c r="FP1124" s="1186"/>
      <c r="FQ1124" s="1186"/>
      <c r="FR1124" s="1186"/>
      <c r="FS1124" s="1186"/>
      <c r="FT1124" s="1186"/>
      <c r="FU1124" s="1186"/>
      <c r="FV1124" s="1186"/>
      <c r="FW1124" s="1186"/>
      <c r="FX1124" s="1186"/>
      <c r="FY1124" s="1186"/>
      <c r="FZ1124" s="1186"/>
      <c r="GA1124" s="1186"/>
      <c r="GB1124" s="1186"/>
      <c r="GC1124" s="1186"/>
      <c r="GD1124" s="1186"/>
      <c r="GE1124" s="1186"/>
      <c r="GF1124" s="1186"/>
      <c r="GG1124" s="1186"/>
      <c r="GH1124" s="1186"/>
      <c r="GI1124" s="1186"/>
      <c r="GJ1124" s="1186"/>
      <c r="GK1124" s="1186"/>
      <c r="GL1124" s="1186"/>
      <c r="GM1124" s="1186"/>
      <c r="GN1124" s="1186"/>
      <c r="GO1124" s="1186"/>
      <c r="GP1124" s="1186"/>
      <c r="GQ1124" s="1186"/>
      <c r="GR1124" s="1186"/>
      <c r="GS1124" s="1186"/>
      <c r="GT1124" s="1186"/>
      <c r="GU1124" s="1186"/>
      <c r="GV1124" s="1186"/>
      <c r="GW1124" s="1186"/>
      <c r="GX1124" s="1186"/>
      <c r="GY1124" s="1186"/>
      <c r="GZ1124" s="1186"/>
      <c r="HA1124" s="1186"/>
      <c r="HB1124" s="1186"/>
      <c r="HC1124" s="1186"/>
      <c r="HD1124" s="1186"/>
      <c r="HE1124" s="1186"/>
      <c r="HF1124" s="1186"/>
      <c r="HG1124" s="1186"/>
      <c r="HH1124" s="1186"/>
      <c r="HI1124" s="1186"/>
      <c r="HJ1124" s="1186"/>
      <c r="HK1124" s="1186"/>
      <c r="HL1124" s="1186"/>
      <c r="HM1124" s="1186"/>
      <c r="HN1124" s="1186"/>
      <c r="HO1124" s="1186"/>
      <c r="HP1124" s="1186"/>
      <c r="HQ1124" s="1186"/>
      <c r="HR1124" s="1186"/>
      <c r="HS1124" s="1186"/>
      <c r="HT1124" s="1186"/>
      <c r="HU1124" s="1186"/>
      <c r="HV1124" s="1186"/>
      <c r="HW1124" s="1186"/>
      <c r="HX1124" s="1186"/>
      <c r="HY1124" s="1186"/>
      <c r="HZ1124" s="1186"/>
      <c r="IA1124" s="1186"/>
      <c r="IB1124" s="1186"/>
    </row>
    <row r="1125" spans="1:236" s="1185" customFormat="1">
      <c r="A1125" s="1540"/>
      <c r="B1125" s="1541"/>
      <c r="C1125" s="1542"/>
      <c r="D1125" s="1543"/>
      <c r="E1125" s="1186"/>
      <c r="F1125" s="1544"/>
      <c r="G1125" s="1604"/>
      <c r="H1125" s="1604"/>
      <c r="I1125" s="1186"/>
      <c r="J1125" s="1186"/>
      <c r="K1125" s="1186"/>
      <c r="L1125" s="1186"/>
      <c r="M1125" s="1186"/>
      <c r="N1125" s="1186"/>
      <c r="O1125" s="1186"/>
      <c r="P1125" s="1186"/>
      <c r="Q1125" s="1186"/>
      <c r="R1125" s="1186"/>
      <c r="S1125" s="1186"/>
      <c r="T1125" s="1186"/>
      <c r="U1125" s="1186"/>
      <c r="V1125" s="1186"/>
      <c r="W1125" s="1186"/>
      <c r="X1125" s="1186"/>
      <c r="Y1125" s="1186"/>
      <c r="Z1125" s="1186"/>
      <c r="AA1125" s="1186"/>
      <c r="AB1125" s="1186"/>
      <c r="AC1125" s="1186"/>
      <c r="AD1125" s="1186"/>
      <c r="AE1125" s="1186"/>
      <c r="AF1125" s="1186"/>
      <c r="AG1125" s="1186"/>
      <c r="AH1125" s="1186"/>
      <c r="AI1125" s="1186"/>
      <c r="AJ1125" s="1186"/>
      <c r="AK1125" s="1186"/>
      <c r="AL1125" s="1186"/>
      <c r="AM1125" s="1186"/>
      <c r="AN1125" s="1186"/>
      <c r="AO1125" s="1186"/>
      <c r="AP1125" s="1186"/>
      <c r="AQ1125" s="1186"/>
      <c r="AR1125" s="1186"/>
      <c r="AS1125" s="1186"/>
      <c r="AT1125" s="1186"/>
      <c r="AU1125" s="1186"/>
      <c r="AV1125" s="1186"/>
      <c r="AW1125" s="1186"/>
      <c r="AX1125" s="1186"/>
      <c r="AY1125" s="1186"/>
      <c r="AZ1125" s="1186"/>
      <c r="BA1125" s="1186"/>
      <c r="BB1125" s="1186"/>
      <c r="BC1125" s="1186"/>
      <c r="BD1125" s="1186"/>
      <c r="BE1125" s="1186"/>
      <c r="BF1125" s="1186"/>
      <c r="BG1125" s="1186"/>
      <c r="BH1125" s="1186"/>
      <c r="BI1125" s="1186"/>
      <c r="BJ1125" s="1186"/>
      <c r="BK1125" s="1186"/>
      <c r="BL1125" s="1186"/>
      <c r="BM1125" s="1186"/>
      <c r="BN1125" s="1186"/>
      <c r="BO1125" s="1186"/>
      <c r="BP1125" s="1186"/>
      <c r="BQ1125" s="1186"/>
      <c r="BR1125" s="1186"/>
      <c r="BS1125" s="1186"/>
      <c r="BT1125" s="1186"/>
      <c r="BU1125" s="1186"/>
      <c r="BV1125" s="1186"/>
      <c r="BW1125" s="1186"/>
      <c r="BX1125" s="1186"/>
      <c r="BY1125" s="1186"/>
      <c r="BZ1125" s="1186"/>
      <c r="CA1125" s="1186"/>
      <c r="CB1125" s="1186"/>
      <c r="CC1125" s="1186"/>
      <c r="CD1125" s="1186"/>
      <c r="CE1125" s="1186"/>
      <c r="CF1125" s="1186"/>
      <c r="CG1125" s="1186"/>
      <c r="CH1125" s="1186"/>
      <c r="CI1125" s="1186"/>
      <c r="CJ1125" s="1186"/>
      <c r="CK1125" s="1186"/>
      <c r="CL1125" s="1186"/>
      <c r="CM1125" s="1186"/>
      <c r="CN1125" s="1186"/>
      <c r="CO1125" s="1186"/>
      <c r="CP1125" s="1186"/>
      <c r="CQ1125" s="1186"/>
      <c r="CR1125" s="1186"/>
      <c r="CS1125" s="1186"/>
      <c r="CT1125" s="1186"/>
      <c r="CU1125" s="1186"/>
      <c r="CV1125" s="1186"/>
      <c r="CW1125" s="1186"/>
      <c r="CX1125" s="1186"/>
      <c r="CY1125" s="1186"/>
      <c r="CZ1125" s="1186"/>
      <c r="DA1125" s="1186"/>
      <c r="DB1125" s="1186"/>
      <c r="DC1125" s="1186"/>
      <c r="DD1125" s="1186"/>
      <c r="DE1125" s="1186"/>
      <c r="DF1125" s="1186"/>
      <c r="DG1125" s="1186"/>
      <c r="DH1125" s="1186"/>
      <c r="DI1125" s="1186"/>
      <c r="DJ1125" s="1186"/>
      <c r="DK1125" s="1186"/>
      <c r="DL1125" s="1186"/>
      <c r="DM1125" s="1186"/>
      <c r="DN1125" s="1186"/>
      <c r="DO1125" s="1186"/>
      <c r="DP1125" s="1186"/>
      <c r="DQ1125" s="1186"/>
      <c r="DR1125" s="1186"/>
      <c r="DS1125" s="1186"/>
      <c r="DT1125" s="1186"/>
      <c r="DU1125" s="1186"/>
      <c r="DV1125" s="1186"/>
      <c r="DW1125" s="1186"/>
      <c r="DX1125" s="1186"/>
      <c r="DY1125" s="1186"/>
      <c r="DZ1125" s="1186"/>
      <c r="EA1125" s="1186"/>
      <c r="EB1125" s="1186"/>
      <c r="EC1125" s="1186"/>
      <c r="ED1125" s="1186"/>
      <c r="EE1125" s="1186"/>
      <c r="EF1125" s="1186"/>
      <c r="EG1125" s="1186"/>
      <c r="EH1125" s="1186"/>
      <c r="EI1125" s="1186"/>
      <c r="EJ1125" s="1186"/>
      <c r="EK1125" s="1186"/>
      <c r="EL1125" s="1186"/>
      <c r="EM1125" s="1186"/>
      <c r="EN1125" s="1186"/>
      <c r="EO1125" s="1186"/>
      <c r="EP1125" s="1186"/>
      <c r="EQ1125" s="1186"/>
      <c r="ER1125" s="1186"/>
      <c r="ES1125" s="1186"/>
      <c r="ET1125" s="1186"/>
      <c r="EU1125" s="1186"/>
      <c r="EV1125" s="1186"/>
      <c r="EW1125" s="1186"/>
      <c r="EX1125" s="1186"/>
      <c r="EY1125" s="1186"/>
      <c r="EZ1125" s="1186"/>
      <c r="FA1125" s="1186"/>
      <c r="FB1125" s="1186"/>
      <c r="FC1125" s="1186"/>
      <c r="FD1125" s="1186"/>
      <c r="FE1125" s="1186"/>
      <c r="FF1125" s="1186"/>
      <c r="FG1125" s="1186"/>
      <c r="FH1125" s="1186"/>
      <c r="FI1125" s="1186"/>
      <c r="FJ1125" s="1186"/>
      <c r="FK1125" s="1186"/>
      <c r="FL1125" s="1186"/>
      <c r="FM1125" s="1186"/>
      <c r="FN1125" s="1186"/>
      <c r="FO1125" s="1186"/>
      <c r="FP1125" s="1186"/>
      <c r="FQ1125" s="1186"/>
      <c r="FR1125" s="1186"/>
      <c r="FS1125" s="1186"/>
      <c r="FT1125" s="1186"/>
      <c r="FU1125" s="1186"/>
      <c r="FV1125" s="1186"/>
      <c r="FW1125" s="1186"/>
      <c r="FX1125" s="1186"/>
      <c r="FY1125" s="1186"/>
      <c r="FZ1125" s="1186"/>
      <c r="GA1125" s="1186"/>
      <c r="GB1125" s="1186"/>
      <c r="GC1125" s="1186"/>
      <c r="GD1125" s="1186"/>
      <c r="GE1125" s="1186"/>
      <c r="GF1125" s="1186"/>
      <c r="GG1125" s="1186"/>
      <c r="GH1125" s="1186"/>
      <c r="GI1125" s="1186"/>
      <c r="GJ1125" s="1186"/>
      <c r="GK1125" s="1186"/>
      <c r="GL1125" s="1186"/>
      <c r="GM1125" s="1186"/>
      <c r="GN1125" s="1186"/>
      <c r="GO1125" s="1186"/>
      <c r="GP1125" s="1186"/>
      <c r="GQ1125" s="1186"/>
      <c r="GR1125" s="1186"/>
      <c r="GS1125" s="1186"/>
      <c r="GT1125" s="1186"/>
      <c r="GU1125" s="1186"/>
      <c r="GV1125" s="1186"/>
      <c r="GW1125" s="1186"/>
      <c r="GX1125" s="1186"/>
      <c r="GY1125" s="1186"/>
      <c r="GZ1125" s="1186"/>
      <c r="HA1125" s="1186"/>
      <c r="HB1125" s="1186"/>
      <c r="HC1125" s="1186"/>
      <c r="HD1125" s="1186"/>
      <c r="HE1125" s="1186"/>
      <c r="HF1125" s="1186"/>
      <c r="HG1125" s="1186"/>
      <c r="HH1125" s="1186"/>
      <c r="HI1125" s="1186"/>
      <c r="HJ1125" s="1186"/>
      <c r="HK1125" s="1186"/>
      <c r="HL1125" s="1186"/>
      <c r="HM1125" s="1186"/>
      <c r="HN1125" s="1186"/>
      <c r="HO1125" s="1186"/>
      <c r="HP1125" s="1186"/>
      <c r="HQ1125" s="1186"/>
      <c r="HR1125" s="1186"/>
      <c r="HS1125" s="1186"/>
      <c r="HT1125" s="1186"/>
      <c r="HU1125" s="1186"/>
      <c r="HV1125" s="1186"/>
      <c r="HW1125" s="1186"/>
      <c r="HX1125" s="1186"/>
      <c r="HY1125" s="1186"/>
      <c r="HZ1125" s="1186"/>
      <c r="IA1125" s="1186"/>
      <c r="IB1125" s="1186"/>
    </row>
    <row r="1126" spans="1:236" s="1185" customFormat="1">
      <c r="A1126" s="1540"/>
      <c r="B1126" s="1541"/>
      <c r="C1126" s="1542"/>
      <c r="D1126" s="1543"/>
      <c r="E1126" s="1186"/>
      <c r="F1126" s="1544"/>
      <c r="G1126" s="1604"/>
      <c r="H1126" s="1604"/>
      <c r="I1126" s="1186"/>
      <c r="J1126" s="1186"/>
      <c r="K1126" s="1186"/>
      <c r="L1126" s="1186"/>
      <c r="M1126" s="1186"/>
      <c r="N1126" s="1186"/>
      <c r="O1126" s="1186"/>
      <c r="P1126" s="1186"/>
      <c r="Q1126" s="1186"/>
      <c r="R1126" s="1186"/>
      <c r="S1126" s="1186"/>
      <c r="T1126" s="1186"/>
      <c r="U1126" s="1186"/>
      <c r="V1126" s="1186"/>
      <c r="W1126" s="1186"/>
      <c r="X1126" s="1186"/>
      <c r="Y1126" s="1186"/>
      <c r="Z1126" s="1186"/>
      <c r="AA1126" s="1186"/>
      <c r="AB1126" s="1186"/>
      <c r="AC1126" s="1186"/>
      <c r="AD1126" s="1186"/>
      <c r="AE1126" s="1186"/>
      <c r="AF1126" s="1186"/>
      <c r="AG1126" s="1186"/>
      <c r="AH1126" s="1186"/>
      <c r="AI1126" s="1186"/>
      <c r="AJ1126" s="1186"/>
      <c r="AK1126" s="1186"/>
      <c r="AL1126" s="1186"/>
      <c r="AM1126" s="1186"/>
      <c r="AN1126" s="1186"/>
      <c r="AO1126" s="1186"/>
      <c r="AP1126" s="1186"/>
      <c r="AQ1126" s="1186"/>
      <c r="AR1126" s="1186"/>
      <c r="AS1126" s="1186"/>
      <c r="AT1126" s="1186"/>
      <c r="AU1126" s="1186"/>
      <c r="AV1126" s="1186"/>
      <c r="AW1126" s="1186"/>
      <c r="AX1126" s="1186"/>
      <c r="AY1126" s="1186"/>
      <c r="AZ1126" s="1186"/>
      <c r="BA1126" s="1186"/>
      <c r="BB1126" s="1186"/>
      <c r="BC1126" s="1186"/>
      <c r="BD1126" s="1186"/>
      <c r="BE1126" s="1186"/>
      <c r="BF1126" s="1186"/>
      <c r="BG1126" s="1186"/>
      <c r="BH1126" s="1186"/>
      <c r="BI1126" s="1186"/>
      <c r="BJ1126" s="1186"/>
      <c r="BK1126" s="1186"/>
      <c r="BL1126" s="1186"/>
      <c r="BM1126" s="1186"/>
      <c r="BN1126" s="1186"/>
      <c r="BO1126" s="1186"/>
      <c r="BP1126" s="1186"/>
      <c r="BQ1126" s="1186"/>
      <c r="BR1126" s="1186"/>
      <c r="BS1126" s="1186"/>
      <c r="BT1126" s="1186"/>
      <c r="BU1126" s="1186"/>
      <c r="BV1126" s="1186"/>
      <c r="BW1126" s="1186"/>
      <c r="BX1126" s="1186"/>
      <c r="BY1126" s="1186"/>
      <c r="BZ1126" s="1186"/>
      <c r="CA1126" s="1186"/>
      <c r="CB1126" s="1186"/>
      <c r="CC1126" s="1186"/>
      <c r="CD1126" s="1186"/>
      <c r="CE1126" s="1186"/>
      <c r="CF1126" s="1186"/>
      <c r="CG1126" s="1186"/>
      <c r="CH1126" s="1186"/>
      <c r="CI1126" s="1186"/>
      <c r="CJ1126" s="1186"/>
      <c r="CK1126" s="1186"/>
      <c r="CL1126" s="1186"/>
      <c r="CM1126" s="1186"/>
      <c r="CN1126" s="1186"/>
      <c r="CO1126" s="1186"/>
      <c r="CP1126" s="1186"/>
      <c r="CQ1126" s="1186"/>
      <c r="CR1126" s="1186"/>
      <c r="CS1126" s="1186"/>
      <c r="CT1126" s="1186"/>
      <c r="CU1126" s="1186"/>
      <c r="CV1126" s="1186"/>
      <c r="CW1126" s="1186"/>
      <c r="CX1126" s="1186"/>
      <c r="CY1126" s="1186"/>
      <c r="CZ1126" s="1186"/>
      <c r="DA1126" s="1186"/>
      <c r="DB1126" s="1186"/>
      <c r="DC1126" s="1186"/>
      <c r="DD1126" s="1186"/>
      <c r="DE1126" s="1186"/>
      <c r="DF1126" s="1186"/>
      <c r="DG1126" s="1186"/>
      <c r="DH1126" s="1186"/>
      <c r="DI1126" s="1186"/>
      <c r="DJ1126" s="1186"/>
      <c r="DK1126" s="1186"/>
      <c r="DL1126" s="1186"/>
      <c r="DM1126" s="1186"/>
      <c r="DN1126" s="1186"/>
      <c r="DO1126" s="1186"/>
      <c r="DP1126" s="1186"/>
      <c r="DQ1126" s="1186"/>
      <c r="DR1126" s="1186"/>
      <c r="DS1126" s="1186"/>
      <c r="DT1126" s="1186"/>
      <c r="DU1126" s="1186"/>
      <c r="DV1126" s="1186"/>
      <c r="DW1126" s="1186"/>
      <c r="DX1126" s="1186"/>
      <c r="DY1126" s="1186"/>
      <c r="DZ1126" s="1186"/>
      <c r="EA1126" s="1186"/>
      <c r="EB1126" s="1186"/>
      <c r="EC1126" s="1186"/>
      <c r="ED1126" s="1186"/>
      <c r="EE1126" s="1186"/>
      <c r="EF1126" s="1186"/>
      <c r="EG1126" s="1186"/>
      <c r="EH1126" s="1186"/>
      <c r="EI1126" s="1186"/>
      <c r="EJ1126" s="1186"/>
      <c r="EK1126" s="1186"/>
      <c r="EL1126" s="1186"/>
      <c r="EM1126" s="1186"/>
      <c r="EN1126" s="1186"/>
      <c r="EO1126" s="1186"/>
      <c r="EP1126" s="1186"/>
      <c r="EQ1126" s="1186"/>
      <c r="ER1126" s="1186"/>
      <c r="ES1126" s="1186"/>
      <c r="ET1126" s="1186"/>
      <c r="EU1126" s="1186"/>
      <c r="EV1126" s="1186"/>
      <c r="EW1126" s="1186"/>
      <c r="EX1126" s="1186"/>
      <c r="EY1126" s="1186"/>
      <c r="EZ1126" s="1186"/>
      <c r="FA1126" s="1186"/>
      <c r="FB1126" s="1186"/>
      <c r="FC1126" s="1186"/>
      <c r="FD1126" s="1186"/>
      <c r="FE1126" s="1186"/>
      <c r="FF1126" s="1186"/>
      <c r="FG1126" s="1186"/>
      <c r="FH1126" s="1186"/>
      <c r="FI1126" s="1186"/>
      <c r="FJ1126" s="1186"/>
      <c r="FK1126" s="1186"/>
      <c r="FL1126" s="1186"/>
      <c r="FM1126" s="1186"/>
      <c r="FN1126" s="1186"/>
      <c r="FO1126" s="1186"/>
      <c r="FP1126" s="1186"/>
      <c r="FQ1126" s="1186"/>
      <c r="FR1126" s="1186"/>
      <c r="FS1126" s="1186"/>
      <c r="FT1126" s="1186"/>
      <c r="FU1126" s="1186"/>
      <c r="FV1126" s="1186"/>
      <c r="FW1126" s="1186"/>
      <c r="FX1126" s="1186"/>
      <c r="FY1126" s="1186"/>
      <c r="FZ1126" s="1186"/>
      <c r="GA1126" s="1186"/>
      <c r="GB1126" s="1186"/>
      <c r="GC1126" s="1186"/>
      <c r="GD1126" s="1186"/>
      <c r="GE1126" s="1186"/>
      <c r="GF1126" s="1186"/>
      <c r="GG1126" s="1186"/>
      <c r="GH1126" s="1186"/>
      <c r="GI1126" s="1186"/>
      <c r="GJ1126" s="1186"/>
      <c r="GK1126" s="1186"/>
      <c r="GL1126" s="1186"/>
      <c r="GM1126" s="1186"/>
      <c r="GN1126" s="1186"/>
      <c r="GO1126" s="1186"/>
      <c r="GP1126" s="1186"/>
      <c r="GQ1126" s="1186"/>
      <c r="GR1126" s="1186"/>
      <c r="GS1126" s="1186"/>
      <c r="GT1126" s="1186"/>
      <c r="GU1126" s="1186"/>
      <c r="GV1126" s="1186"/>
      <c r="GW1126" s="1186"/>
      <c r="GX1126" s="1186"/>
      <c r="GY1126" s="1186"/>
      <c r="GZ1126" s="1186"/>
      <c r="HA1126" s="1186"/>
      <c r="HB1126" s="1186"/>
      <c r="HC1126" s="1186"/>
      <c r="HD1126" s="1186"/>
      <c r="HE1126" s="1186"/>
      <c r="HF1126" s="1186"/>
      <c r="HG1126" s="1186"/>
      <c r="HH1126" s="1186"/>
      <c r="HI1126" s="1186"/>
      <c r="HJ1126" s="1186"/>
      <c r="HK1126" s="1186"/>
      <c r="HL1126" s="1186"/>
      <c r="HM1126" s="1186"/>
      <c r="HN1126" s="1186"/>
      <c r="HO1126" s="1186"/>
      <c r="HP1126" s="1186"/>
      <c r="HQ1126" s="1186"/>
      <c r="HR1126" s="1186"/>
      <c r="HS1126" s="1186"/>
      <c r="HT1126" s="1186"/>
      <c r="HU1126" s="1186"/>
      <c r="HV1126" s="1186"/>
      <c r="HW1126" s="1186"/>
      <c r="HX1126" s="1186"/>
      <c r="HY1126" s="1186"/>
      <c r="HZ1126" s="1186"/>
      <c r="IA1126" s="1186"/>
      <c r="IB1126" s="1186"/>
    </row>
    <row r="1127" spans="1:236" s="1185" customFormat="1">
      <c r="A1127" s="1540"/>
      <c r="B1127" s="1541"/>
      <c r="C1127" s="1542"/>
      <c r="D1127" s="1543"/>
      <c r="E1127" s="1186"/>
      <c r="F1127" s="1544"/>
      <c r="G1127" s="1604"/>
      <c r="H1127" s="1604"/>
      <c r="I1127" s="1186"/>
      <c r="J1127" s="1186"/>
      <c r="K1127" s="1186"/>
      <c r="L1127" s="1186"/>
      <c r="M1127" s="1186"/>
      <c r="N1127" s="1186"/>
      <c r="O1127" s="1186"/>
      <c r="P1127" s="1186"/>
      <c r="Q1127" s="1186"/>
      <c r="R1127" s="1186"/>
      <c r="S1127" s="1186"/>
      <c r="T1127" s="1186"/>
      <c r="U1127" s="1186"/>
      <c r="V1127" s="1186"/>
      <c r="W1127" s="1186"/>
      <c r="X1127" s="1186"/>
      <c r="Y1127" s="1186"/>
      <c r="Z1127" s="1186"/>
      <c r="AA1127" s="1186"/>
      <c r="AB1127" s="1186"/>
      <c r="AC1127" s="1186"/>
      <c r="AD1127" s="1186"/>
      <c r="AE1127" s="1186"/>
      <c r="AF1127" s="1186"/>
      <c r="AG1127" s="1186"/>
      <c r="AH1127" s="1186"/>
      <c r="AI1127" s="1186"/>
      <c r="AJ1127" s="1186"/>
      <c r="AK1127" s="1186"/>
      <c r="AL1127" s="1186"/>
      <c r="AM1127" s="1186"/>
      <c r="AN1127" s="1186"/>
      <c r="AO1127" s="1186"/>
      <c r="AP1127" s="1186"/>
      <c r="AQ1127" s="1186"/>
      <c r="AR1127" s="1186"/>
      <c r="AS1127" s="1186"/>
      <c r="AT1127" s="1186"/>
      <c r="AU1127" s="1186"/>
      <c r="AV1127" s="1186"/>
      <c r="AW1127" s="1186"/>
      <c r="AX1127" s="1186"/>
      <c r="AY1127" s="1186"/>
      <c r="AZ1127" s="1186"/>
      <c r="BA1127" s="1186"/>
      <c r="BB1127" s="1186"/>
      <c r="BC1127" s="1186"/>
      <c r="BD1127" s="1186"/>
      <c r="BE1127" s="1186"/>
      <c r="BF1127" s="1186"/>
      <c r="BG1127" s="1186"/>
      <c r="BH1127" s="1186"/>
      <c r="BI1127" s="1186"/>
      <c r="BJ1127" s="1186"/>
      <c r="BK1127" s="1186"/>
      <c r="BL1127" s="1186"/>
      <c r="BM1127" s="1186"/>
      <c r="BN1127" s="1186"/>
      <c r="BO1127" s="1186"/>
      <c r="BP1127" s="1186"/>
      <c r="BQ1127" s="1186"/>
      <c r="BR1127" s="1186"/>
      <c r="BS1127" s="1186"/>
      <c r="BT1127" s="1186"/>
      <c r="BU1127" s="1186"/>
      <c r="BV1127" s="1186"/>
      <c r="BW1127" s="1186"/>
      <c r="BX1127" s="1186"/>
      <c r="BY1127" s="1186"/>
      <c r="BZ1127" s="1186"/>
      <c r="CA1127" s="1186"/>
      <c r="CB1127" s="1186"/>
      <c r="CC1127" s="1186"/>
      <c r="CD1127" s="1186"/>
      <c r="CE1127" s="1186"/>
      <c r="CF1127" s="1186"/>
      <c r="CG1127" s="1186"/>
      <c r="CH1127" s="1186"/>
      <c r="CI1127" s="1186"/>
      <c r="CJ1127" s="1186"/>
      <c r="CK1127" s="1186"/>
      <c r="CL1127" s="1186"/>
      <c r="CM1127" s="1186"/>
      <c r="CN1127" s="1186"/>
      <c r="CO1127" s="1186"/>
      <c r="CP1127" s="1186"/>
      <c r="CQ1127" s="1186"/>
      <c r="CR1127" s="1186"/>
      <c r="CS1127" s="1186"/>
      <c r="CT1127" s="1186"/>
      <c r="CU1127" s="1186"/>
      <c r="CV1127" s="1186"/>
      <c r="CW1127" s="1186"/>
      <c r="CX1127" s="1186"/>
      <c r="CY1127" s="1186"/>
      <c r="CZ1127" s="1186"/>
      <c r="DA1127" s="1186"/>
      <c r="DB1127" s="1186"/>
      <c r="DC1127" s="1186"/>
      <c r="DD1127" s="1186"/>
      <c r="DE1127" s="1186"/>
      <c r="DF1127" s="1186"/>
      <c r="DG1127" s="1186"/>
      <c r="DH1127" s="1186"/>
      <c r="DI1127" s="1186"/>
      <c r="DJ1127" s="1186"/>
      <c r="DK1127" s="1186"/>
      <c r="DL1127" s="1186"/>
      <c r="DM1127" s="1186"/>
      <c r="DN1127" s="1186"/>
      <c r="DO1127" s="1186"/>
      <c r="DP1127" s="1186"/>
      <c r="DQ1127" s="1186"/>
      <c r="DR1127" s="1186"/>
      <c r="DS1127" s="1186"/>
      <c r="DT1127" s="1186"/>
      <c r="DU1127" s="1186"/>
      <c r="DV1127" s="1186"/>
      <c r="DW1127" s="1186"/>
      <c r="DX1127" s="1186"/>
      <c r="DY1127" s="1186"/>
      <c r="DZ1127" s="1186"/>
      <c r="EA1127" s="1186"/>
      <c r="EB1127" s="1186"/>
      <c r="EC1127" s="1186"/>
      <c r="ED1127" s="1186"/>
      <c r="EE1127" s="1186"/>
      <c r="EF1127" s="1186"/>
      <c r="EG1127" s="1186"/>
      <c r="EH1127" s="1186"/>
      <c r="EI1127" s="1186"/>
      <c r="EJ1127" s="1186"/>
      <c r="EK1127" s="1186"/>
      <c r="EL1127" s="1186"/>
      <c r="EM1127" s="1186"/>
      <c r="EN1127" s="1186"/>
      <c r="EO1127" s="1186"/>
      <c r="EP1127" s="1186"/>
      <c r="EQ1127" s="1186"/>
      <c r="ER1127" s="1186"/>
      <c r="ES1127" s="1186"/>
      <c r="ET1127" s="1186"/>
      <c r="EU1127" s="1186"/>
      <c r="EV1127" s="1186"/>
      <c r="EW1127" s="1186"/>
      <c r="EX1127" s="1186"/>
      <c r="EY1127" s="1186"/>
      <c r="EZ1127" s="1186"/>
      <c r="FA1127" s="1186"/>
      <c r="FB1127" s="1186"/>
      <c r="FC1127" s="1186"/>
      <c r="FD1127" s="1186"/>
      <c r="FE1127" s="1186"/>
      <c r="FF1127" s="1186"/>
      <c r="FG1127" s="1186"/>
      <c r="FH1127" s="1186"/>
      <c r="FI1127" s="1186"/>
      <c r="FJ1127" s="1186"/>
      <c r="FK1127" s="1186"/>
      <c r="FL1127" s="1186"/>
      <c r="FM1127" s="1186"/>
      <c r="FN1127" s="1186"/>
      <c r="FO1127" s="1186"/>
      <c r="FP1127" s="1186"/>
      <c r="FQ1127" s="1186"/>
      <c r="FR1127" s="1186"/>
      <c r="FS1127" s="1186"/>
      <c r="FT1127" s="1186"/>
      <c r="FU1127" s="1186"/>
      <c r="FV1127" s="1186"/>
      <c r="FW1127" s="1186"/>
      <c r="FX1127" s="1186"/>
      <c r="FY1127" s="1186"/>
      <c r="FZ1127" s="1186"/>
      <c r="GA1127" s="1186"/>
      <c r="GB1127" s="1186"/>
      <c r="GC1127" s="1186"/>
      <c r="GD1127" s="1186"/>
      <c r="GE1127" s="1186"/>
      <c r="GF1127" s="1186"/>
      <c r="GG1127" s="1186"/>
      <c r="GH1127" s="1186"/>
      <c r="GI1127" s="1186"/>
      <c r="GJ1127" s="1186"/>
      <c r="GK1127" s="1186"/>
      <c r="GL1127" s="1186"/>
      <c r="GM1127" s="1186"/>
      <c r="GN1127" s="1186"/>
      <c r="GO1127" s="1186"/>
      <c r="GP1127" s="1186"/>
      <c r="GQ1127" s="1186"/>
      <c r="GR1127" s="1186"/>
      <c r="GS1127" s="1186"/>
      <c r="GT1127" s="1186"/>
      <c r="GU1127" s="1186"/>
      <c r="GV1127" s="1186"/>
      <c r="GW1127" s="1186"/>
      <c r="GX1127" s="1186"/>
      <c r="GY1127" s="1186"/>
      <c r="GZ1127" s="1186"/>
      <c r="HA1127" s="1186"/>
      <c r="HB1127" s="1186"/>
      <c r="HC1127" s="1186"/>
      <c r="HD1127" s="1186"/>
      <c r="HE1127" s="1186"/>
      <c r="HF1127" s="1186"/>
      <c r="HG1127" s="1186"/>
      <c r="HH1127" s="1186"/>
      <c r="HI1127" s="1186"/>
      <c r="HJ1127" s="1186"/>
      <c r="HK1127" s="1186"/>
      <c r="HL1127" s="1186"/>
      <c r="HM1127" s="1186"/>
      <c r="HN1127" s="1186"/>
      <c r="HO1127" s="1186"/>
      <c r="HP1127" s="1186"/>
      <c r="HQ1127" s="1186"/>
      <c r="HR1127" s="1186"/>
      <c r="HS1127" s="1186"/>
      <c r="HT1127" s="1186"/>
      <c r="HU1127" s="1186"/>
      <c r="HV1127" s="1186"/>
      <c r="HW1127" s="1186"/>
      <c r="HX1127" s="1186"/>
      <c r="HY1127" s="1186"/>
      <c r="HZ1127" s="1186"/>
      <c r="IA1127" s="1186"/>
      <c r="IB1127" s="1186"/>
    </row>
    <row r="1128" spans="1:236" s="1185" customFormat="1">
      <c r="A1128" s="1540"/>
      <c r="B1128" s="1541"/>
      <c r="C1128" s="1542"/>
      <c r="D1128" s="1543"/>
      <c r="E1128" s="1186"/>
      <c r="F1128" s="1544"/>
      <c r="G1128" s="1604"/>
      <c r="H1128" s="1604"/>
      <c r="I1128" s="1186"/>
      <c r="J1128" s="1186"/>
      <c r="K1128" s="1186"/>
      <c r="L1128" s="1186"/>
      <c r="M1128" s="1186"/>
      <c r="N1128" s="1186"/>
      <c r="O1128" s="1186"/>
      <c r="P1128" s="1186"/>
      <c r="Q1128" s="1186"/>
      <c r="R1128" s="1186"/>
      <c r="S1128" s="1186"/>
      <c r="T1128" s="1186"/>
      <c r="U1128" s="1186"/>
      <c r="V1128" s="1186"/>
      <c r="W1128" s="1186"/>
      <c r="X1128" s="1186"/>
      <c r="Y1128" s="1186"/>
      <c r="Z1128" s="1186"/>
      <c r="AA1128" s="1186"/>
      <c r="AB1128" s="1186"/>
      <c r="AC1128" s="1186"/>
      <c r="AD1128" s="1186"/>
      <c r="AE1128" s="1186"/>
      <c r="AF1128" s="1186"/>
      <c r="AG1128" s="1186"/>
      <c r="AH1128" s="1186"/>
      <c r="AI1128" s="1186"/>
      <c r="AJ1128" s="1186"/>
      <c r="AK1128" s="1186"/>
      <c r="AL1128" s="1186"/>
      <c r="AM1128" s="1186"/>
      <c r="AN1128" s="1186"/>
      <c r="AO1128" s="1186"/>
      <c r="AP1128" s="1186"/>
      <c r="AQ1128" s="1186"/>
      <c r="AR1128" s="1186"/>
      <c r="AS1128" s="1186"/>
      <c r="AT1128" s="1186"/>
      <c r="AU1128" s="1186"/>
      <c r="AV1128" s="1186"/>
      <c r="AW1128" s="1186"/>
      <c r="AX1128" s="1186"/>
      <c r="AY1128" s="1186"/>
      <c r="AZ1128" s="1186"/>
      <c r="BA1128" s="1186"/>
      <c r="BB1128" s="1186"/>
      <c r="BC1128" s="1186"/>
      <c r="BD1128" s="1186"/>
      <c r="BE1128" s="1186"/>
      <c r="BF1128" s="1186"/>
      <c r="BG1128" s="1186"/>
      <c r="BH1128" s="1186"/>
      <c r="BI1128" s="1186"/>
      <c r="BJ1128" s="1186"/>
      <c r="BK1128" s="1186"/>
      <c r="BL1128" s="1186"/>
      <c r="BM1128" s="1186"/>
      <c r="BN1128" s="1186"/>
      <c r="BO1128" s="1186"/>
      <c r="BP1128" s="1186"/>
      <c r="BQ1128" s="1186"/>
      <c r="BR1128" s="1186"/>
      <c r="BS1128" s="1186"/>
      <c r="BT1128" s="1186"/>
      <c r="BU1128" s="1186"/>
      <c r="BV1128" s="1186"/>
      <c r="BW1128" s="1186"/>
      <c r="BX1128" s="1186"/>
      <c r="BY1128" s="1186"/>
      <c r="BZ1128" s="1186"/>
      <c r="CA1128" s="1186"/>
      <c r="CB1128" s="1186"/>
      <c r="CC1128" s="1186"/>
      <c r="CD1128" s="1186"/>
      <c r="CE1128" s="1186"/>
      <c r="CF1128" s="1186"/>
      <c r="CG1128" s="1186"/>
      <c r="CH1128" s="1186"/>
      <c r="CI1128" s="1186"/>
      <c r="CJ1128" s="1186"/>
      <c r="CK1128" s="1186"/>
      <c r="CL1128" s="1186"/>
      <c r="CM1128" s="1186"/>
      <c r="CN1128" s="1186"/>
      <c r="CO1128" s="1186"/>
      <c r="CP1128" s="1186"/>
      <c r="CQ1128" s="1186"/>
      <c r="CR1128" s="1186"/>
      <c r="CS1128" s="1186"/>
      <c r="CT1128" s="1186"/>
      <c r="CU1128" s="1186"/>
      <c r="CV1128" s="1186"/>
      <c r="CW1128" s="1186"/>
      <c r="CX1128" s="1186"/>
      <c r="CY1128" s="1186"/>
      <c r="CZ1128" s="1186"/>
      <c r="DA1128" s="1186"/>
      <c r="DB1128" s="1186"/>
      <c r="DC1128" s="1186"/>
      <c r="DD1128" s="1186"/>
      <c r="DE1128" s="1186"/>
      <c r="DF1128" s="1186"/>
      <c r="DG1128" s="1186"/>
      <c r="DH1128" s="1186"/>
      <c r="DI1128" s="1186"/>
      <c r="DJ1128" s="1186"/>
      <c r="DK1128" s="1186"/>
      <c r="DL1128" s="1186"/>
      <c r="DM1128" s="1186"/>
      <c r="DN1128" s="1186"/>
      <c r="DO1128" s="1186"/>
      <c r="DP1128" s="1186"/>
      <c r="DQ1128" s="1186"/>
      <c r="DR1128" s="1186"/>
      <c r="DS1128" s="1186"/>
      <c r="DT1128" s="1186"/>
      <c r="DU1128" s="1186"/>
      <c r="DV1128" s="1186"/>
      <c r="DW1128" s="1186"/>
      <c r="DX1128" s="1186"/>
      <c r="DY1128" s="1186"/>
      <c r="DZ1128" s="1186"/>
      <c r="EA1128" s="1186"/>
      <c r="EB1128" s="1186"/>
      <c r="EC1128" s="1186"/>
      <c r="ED1128" s="1186"/>
      <c r="EE1128" s="1186"/>
      <c r="EF1128" s="1186"/>
      <c r="EG1128" s="1186"/>
      <c r="EH1128" s="1186"/>
      <c r="EI1128" s="1186"/>
      <c r="EJ1128" s="1186"/>
      <c r="EK1128" s="1186"/>
      <c r="EL1128" s="1186"/>
      <c r="EM1128" s="1186"/>
      <c r="EN1128" s="1186"/>
      <c r="EO1128" s="1186"/>
      <c r="EP1128" s="1186"/>
      <c r="EQ1128" s="1186"/>
      <c r="ER1128" s="1186"/>
      <c r="ES1128" s="1186"/>
      <c r="ET1128" s="1186"/>
      <c r="EU1128" s="1186"/>
      <c r="EV1128" s="1186"/>
      <c r="EW1128" s="1186"/>
      <c r="EX1128" s="1186"/>
      <c r="EY1128" s="1186"/>
      <c r="EZ1128" s="1186"/>
      <c r="FA1128" s="1186"/>
      <c r="FB1128" s="1186"/>
      <c r="FC1128" s="1186"/>
      <c r="FD1128" s="1186"/>
      <c r="FE1128" s="1186"/>
      <c r="FF1128" s="1186"/>
      <c r="FG1128" s="1186"/>
      <c r="FH1128" s="1186"/>
      <c r="FI1128" s="1186"/>
      <c r="FJ1128" s="1186"/>
      <c r="FK1128" s="1186"/>
      <c r="FL1128" s="1186"/>
      <c r="FM1128" s="1186"/>
      <c r="FN1128" s="1186"/>
      <c r="FO1128" s="1186"/>
      <c r="FP1128" s="1186"/>
      <c r="FQ1128" s="1186"/>
      <c r="FR1128" s="1186"/>
      <c r="FS1128" s="1186"/>
      <c r="FT1128" s="1186"/>
      <c r="FU1128" s="1186"/>
      <c r="FV1128" s="1186"/>
      <c r="FW1128" s="1186"/>
      <c r="FX1128" s="1186"/>
      <c r="FY1128" s="1186"/>
      <c r="FZ1128" s="1186"/>
      <c r="GA1128" s="1186"/>
      <c r="GB1128" s="1186"/>
      <c r="GC1128" s="1186"/>
      <c r="GD1128" s="1186"/>
      <c r="GE1128" s="1186"/>
      <c r="GF1128" s="1186"/>
      <c r="GG1128" s="1186"/>
      <c r="GH1128" s="1186"/>
      <c r="GI1128" s="1186"/>
      <c r="GJ1128" s="1186"/>
      <c r="GK1128" s="1186"/>
      <c r="GL1128" s="1186"/>
      <c r="GM1128" s="1186"/>
      <c r="GN1128" s="1186"/>
      <c r="GO1128" s="1186"/>
      <c r="GP1128" s="1186"/>
      <c r="GQ1128" s="1186"/>
      <c r="GR1128" s="1186"/>
      <c r="GS1128" s="1186"/>
      <c r="GT1128" s="1186"/>
      <c r="GU1128" s="1186"/>
      <c r="GV1128" s="1186"/>
      <c r="GW1128" s="1186"/>
      <c r="GX1128" s="1186"/>
      <c r="GY1128" s="1186"/>
      <c r="GZ1128" s="1186"/>
      <c r="HA1128" s="1186"/>
      <c r="HB1128" s="1186"/>
      <c r="HC1128" s="1186"/>
      <c r="HD1128" s="1186"/>
      <c r="HE1128" s="1186"/>
      <c r="HF1128" s="1186"/>
      <c r="HG1128" s="1186"/>
      <c r="HH1128" s="1186"/>
      <c r="HI1128" s="1186"/>
      <c r="HJ1128" s="1186"/>
      <c r="HK1128" s="1186"/>
      <c r="HL1128" s="1186"/>
      <c r="HM1128" s="1186"/>
      <c r="HN1128" s="1186"/>
      <c r="HO1128" s="1186"/>
      <c r="HP1128" s="1186"/>
      <c r="HQ1128" s="1186"/>
      <c r="HR1128" s="1186"/>
      <c r="HS1128" s="1186"/>
      <c r="HT1128" s="1186"/>
      <c r="HU1128" s="1186"/>
      <c r="HV1128" s="1186"/>
      <c r="HW1128" s="1186"/>
      <c r="HX1128" s="1186"/>
      <c r="HY1128" s="1186"/>
      <c r="HZ1128" s="1186"/>
      <c r="IA1128" s="1186"/>
      <c r="IB1128" s="1186"/>
    </row>
    <row r="1129" spans="1:236" s="1185" customFormat="1">
      <c r="A1129" s="1540"/>
      <c r="B1129" s="1541"/>
      <c r="C1129" s="1542"/>
      <c r="D1129" s="1543"/>
      <c r="E1129" s="1186"/>
      <c r="F1129" s="1544"/>
      <c r="G1129" s="1604"/>
      <c r="H1129" s="1604"/>
      <c r="I1129" s="1186"/>
      <c r="J1129" s="1186"/>
      <c r="K1129" s="1186"/>
      <c r="L1129" s="1186"/>
      <c r="M1129" s="1186"/>
      <c r="N1129" s="1186"/>
      <c r="O1129" s="1186"/>
      <c r="P1129" s="1186"/>
      <c r="Q1129" s="1186"/>
      <c r="R1129" s="1186"/>
      <c r="S1129" s="1186"/>
      <c r="T1129" s="1186"/>
      <c r="U1129" s="1186"/>
      <c r="V1129" s="1186"/>
      <c r="W1129" s="1186"/>
      <c r="X1129" s="1186"/>
      <c r="Y1129" s="1186"/>
      <c r="Z1129" s="1186"/>
      <c r="AA1129" s="1186"/>
      <c r="AB1129" s="1186"/>
      <c r="AC1129" s="1186"/>
      <c r="AD1129" s="1186"/>
      <c r="AE1129" s="1186"/>
      <c r="AF1129" s="1186"/>
      <c r="AG1129" s="1186"/>
      <c r="AH1129" s="1186"/>
      <c r="AI1129" s="1186"/>
      <c r="AJ1129" s="1186"/>
      <c r="AK1129" s="1186"/>
      <c r="AL1129" s="1186"/>
      <c r="AM1129" s="1186"/>
      <c r="AN1129" s="1186"/>
      <c r="AO1129" s="1186"/>
      <c r="AP1129" s="1186"/>
      <c r="AQ1129" s="1186"/>
      <c r="AR1129" s="1186"/>
      <c r="AS1129" s="1186"/>
      <c r="AT1129" s="1186"/>
      <c r="AU1129" s="1186"/>
      <c r="AV1129" s="1186"/>
      <c r="AW1129" s="1186"/>
      <c r="AX1129" s="1186"/>
      <c r="AY1129" s="1186"/>
      <c r="AZ1129" s="1186"/>
      <c r="BA1129" s="1186"/>
      <c r="BB1129" s="1186"/>
      <c r="BC1129" s="1186"/>
      <c r="BD1129" s="1186"/>
      <c r="BE1129" s="1186"/>
      <c r="BF1129" s="1186"/>
      <c r="BG1129" s="1186"/>
      <c r="BH1129" s="1186"/>
      <c r="BI1129" s="1186"/>
      <c r="BJ1129" s="1186"/>
      <c r="BK1129" s="1186"/>
      <c r="BL1129" s="1186"/>
      <c r="BM1129" s="1186"/>
      <c r="BN1129" s="1186"/>
      <c r="BO1129" s="1186"/>
      <c r="BP1129" s="1186"/>
      <c r="BQ1129" s="1186"/>
      <c r="BR1129" s="1186"/>
      <c r="BS1129" s="1186"/>
      <c r="BT1129" s="1186"/>
      <c r="BU1129" s="1186"/>
      <c r="BV1129" s="1186"/>
      <c r="BW1129" s="1186"/>
      <c r="BX1129" s="1186"/>
      <c r="BY1129" s="1186"/>
      <c r="BZ1129" s="1186"/>
      <c r="CA1129" s="1186"/>
      <c r="CB1129" s="1186"/>
      <c r="CC1129" s="1186"/>
      <c r="CD1129" s="1186"/>
      <c r="CE1129" s="1186"/>
      <c r="CF1129" s="1186"/>
      <c r="CG1129" s="1186"/>
      <c r="CH1129" s="1186"/>
      <c r="CI1129" s="1186"/>
      <c r="CJ1129" s="1186"/>
      <c r="CK1129" s="1186"/>
      <c r="CL1129" s="1186"/>
      <c r="CM1129" s="1186"/>
      <c r="CN1129" s="1186"/>
      <c r="CO1129" s="1186"/>
      <c r="CP1129" s="1186"/>
      <c r="CQ1129" s="1186"/>
      <c r="CR1129" s="1186"/>
      <c r="CS1129" s="1186"/>
      <c r="CT1129" s="1186"/>
      <c r="CU1129" s="1186"/>
      <c r="CV1129" s="1186"/>
      <c r="CW1129" s="1186"/>
      <c r="CX1129" s="1186"/>
      <c r="CY1129" s="1186"/>
      <c r="CZ1129" s="1186"/>
      <c r="DA1129" s="1186"/>
      <c r="DB1129" s="1186"/>
      <c r="DC1129" s="1186"/>
      <c r="DD1129" s="1186"/>
      <c r="DE1129" s="1186"/>
      <c r="DF1129" s="1186"/>
      <c r="DG1129" s="1186"/>
      <c r="DH1129" s="1186"/>
      <c r="DI1129" s="1186"/>
      <c r="DJ1129" s="1186"/>
      <c r="DK1129" s="1186"/>
      <c r="DL1129" s="1186"/>
      <c r="DM1129" s="1186"/>
      <c r="DN1129" s="1186"/>
      <c r="DO1129" s="1186"/>
      <c r="DP1129" s="1186"/>
      <c r="DQ1129" s="1186"/>
      <c r="DR1129" s="1186"/>
      <c r="DS1129" s="1186"/>
      <c r="DT1129" s="1186"/>
      <c r="DU1129" s="1186"/>
      <c r="DV1129" s="1186"/>
      <c r="DW1129" s="1186"/>
      <c r="DX1129" s="1186"/>
      <c r="DY1129" s="1186"/>
      <c r="DZ1129" s="1186"/>
      <c r="EA1129" s="1186"/>
      <c r="EB1129" s="1186"/>
      <c r="EC1129" s="1186"/>
      <c r="ED1129" s="1186"/>
      <c r="EE1129" s="1186"/>
      <c r="EF1129" s="1186"/>
      <c r="EG1129" s="1186"/>
      <c r="EH1129" s="1186"/>
      <c r="EI1129" s="1186"/>
      <c r="EJ1129" s="1186"/>
      <c r="EK1129" s="1186"/>
      <c r="EL1129" s="1186"/>
      <c r="EM1129" s="1186"/>
      <c r="EN1129" s="1186"/>
      <c r="EO1129" s="1186"/>
      <c r="EP1129" s="1186"/>
      <c r="EQ1129" s="1186"/>
      <c r="ER1129" s="1186"/>
      <c r="ES1129" s="1186"/>
      <c r="ET1129" s="1186"/>
      <c r="EU1129" s="1186"/>
      <c r="EV1129" s="1186"/>
      <c r="EW1129" s="1186"/>
      <c r="EX1129" s="1186"/>
      <c r="EY1129" s="1186"/>
      <c r="EZ1129" s="1186"/>
      <c r="FA1129" s="1186"/>
      <c r="FB1129" s="1186"/>
      <c r="FC1129" s="1186"/>
      <c r="FD1129" s="1186"/>
      <c r="FE1129" s="1186"/>
      <c r="FF1129" s="1186"/>
      <c r="FG1129" s="1186"/>
      <c r="FH1129" s="1186"/>
      <c r="FI1129" s="1186"/>
      <c r="FJ1129" s="1186"/>
      <c r="FK1129" s="1186"/>
      <c r="FL1129" s="1186"/>
      <c r="FM1129" s="1186"/>
      <c r="FN1129" s="1186"/>
      <c r="FO1129" s="1186"/>
      <c r="FP1129" s="1186"/>
      <c r="FQ1129" s="1186"/>
      <c r="FR1129" s="1186"/>
      <c r="FS1129" s="1186"/>
      <c r="FT1129" s="1186"/>
      <c r="FU1129" s="1186"/>
      <c r="FV1129" s="1186"/>
      <c r="FW1129" s="1186"/>
      <c r="FX1129" s="1186"/>
      <c r="FY1129" s="1186"/>
      <c r="FZ1129" s="1186"/>
      <c r="GA1129" s="1186"/>
      <c r="GB1129" s="1186"/>
      <c r="GC1129" s="1186"/>
      <c r="GD1129" s="1186"/>
      <c r="GE1129" s="1186"/>
      <c r="GF1129" s="1186"/>
      <c r="GG1129" s="1186"/>
      <c r="GH1129" s="1186"/>
      <c r="GI1129" s="1186"/>
      <c r="GJ1129" s="1186"/>
      <c r="GK1129" s="1186"/>
      <c r="GL1129" s="1186"/>
      <c r="GM1129" s="1186"/>
      <c r="GN1129" s="1186"/>
      <c r="GO1129" s="1186"/>
      <c r="GP1129" s="1186"/>
      <c r="GQ1129" s="1186"/>
      <c r="GR1129" s="1186"/>
      <c r="GS1129" s="1186"/>
      <c r="GT1129" s="1186"/>
      <c r="GU1129" s="1186"/>
      <c r="GV1129" s="1186"/>
      <c r="GW1129" s="1186"/>
      <c r="GX1129" s="1186"/>
      <c r="GY1129" s="1186"/>
      <c r="GZ1129" s="1186"/>
      <c r="HA1129" s="1186"/>
      <c r="HB1129" s="1186"/>
      <c r="HC1129" s="1186"/>
      <c r="HD1129" s="1186"/>
      <c r="HE1129" s="1186"/>
      <c r="HF1129" s="1186"/>
      <c r="HG1129" s="1186"/>
      <c r="HH1129" s="1186"/>
      <c r="HI1129" s="1186"/>
      <c r="HJ1129" s="1186"/>
      <c r="HK1129" s="1186"/>
      <c r="HL1129" s="1186"/>
      <c r="HM1129" s="1186"/>
      <c r="HN1129" s="1186"/>
      <c r="HO1129" s="1186"/>
      <c r="HP1129" s="1186"/>
      <c r="HQ1129" s="1186"/>
      <c r="HR1129" s="1186"/>
      <c r="HS1129" s="1186"/>
      <c r="HT1129" s="1186"/>
      <c r="HU1129" s="1186"/>
      <c r="HV1129" s="1186"/>
      <c r="HW1129" s="1186"/>
      <c r="HX1129" s="1186"/>
      <c r="HY1129" s="1186"/>
      <c r="HZ1129" s="1186"/>
      <c r="IA1129" s="1186"/>
      <c r="IB1129" s="1186"/>
    </row>
    <row r="1130" spans="1:236" s="1185" customFormat="1">
      <c r="A1130" s="1540"/>
      <c r="B1130" s="1541"/>
      <c r="C1130" s="1542"/>
      <c r="D1130" s="1543"/>
      <c r="E1130" s="1186"/>
      <c r="F1130" s="1544"/>
      <c r="G1130" s="1604"/>
      <c r="H1130" s="1604"/>
      <c r="I1130" s="1186"/>
      <c r="J1130" s="1186"/>
      <c r="K1130" s="1186"/>
      <c r="L1130" s="1186"/>
      <c r="M1130" s="1186"/>
      <c r="N1130" s="1186"/>
      <c r="O1130" s="1186"/>
      <c r="P1130" s="1186"/>
      <c r="Q1130" s="1186"/>
      <c r="R1130" s="1186"/>
      <c r="S1130" s="1186"/>
      <c r="T1130" s="1186"/>
      <c r="U1130" s="1186"/>
      <c r="V1130" s="1186"/>
      <c r="W1130" s="1186"/>
      <c r="X1130" s="1186"/>
      <c r="Y1130" s="1186"/>
      <c r="Z1130" s="1186"/>
      <c r="AA1130" s="1186"/>
      <c r="AB1130" s="1186"/>
      <c r="AC1130" s="1186"/>
      <c r="AD1130" s="1186"/>
      <c r="AE1130" s="1186"/>
      <c r="AF1130" s="1186"/>
      <c r="AG1130" s="1186"/>
      <c r="AH1130" s="1186"/>
      <c r="AI1130" s="1186"/>
      <c r="AJ1130" s="1186"/>
      <c r="AK1130" s="1186"/>
      <c r="AL1130" s="1186"/>
      <c r="AM1130" s="1186"/>
      <c r="AN1130" s="1186"/>
      <c r="AO1130" s="1186"/>
      <c r="AP1130" s="1186"/>
      <c r="AQ1130" s="1186"/>
      <c r="AR1130" s="1186"/>
      <c r="AS1130" s="1186"/>
      <c r="AT1130" s="1186"/>
      <c r="AU1130" s="1186"/>
      <c r="AV1130" s="1186"/>
      <c r="AW1130" s="1186"/>
      <c r="AX1130" s="1186"/>
      <c r="AY1130" s="1186"/>
      <c r="AZ1130" s="1186"/>
      <c r="BA1130" s="1186"/>
      <c r="BB1130" s="1186"/>
      <c r="BC1130" s="1186"/>
      <c r="BD1130" s="1186"/>
      <c r="BE1130" s="1186"/>
      <c r="BF1130" s="1186"/>
      <c r="BG1130" s="1186"/>
      <c r="BH1130" s="1186"/>
      <c r="BI1130" s="1186"/>
      <c r="BJ1130" s="1186"/>
      <c r="BK1130" s="1186"/>
      <c r="BL1130" s="1186"/>
      <c r="BM1130" s="1186"/>
      <c r="BN1130" s="1186"/>
      <c r="BO1130" s="1186"/>
      <c r="BP1130" s="1186"/>
      <c r="BQ1130" s="1186"/>
      <c r="BR1130" s="1186"/>
      <c r="BS1130" s="1186"/>
      <c r="BT1130" s="1186"/>
      <c r="BU1130" s="1186"/>
      <c r="BV1130" s="1186"/>
      <c r="BW1130" s="1186"/>
      <c r="BX1130" s="1186"/>
      <c r="BY1130" s="1186"/>
      <c r="BZ1130" s="1186"/>
      <c r="CA1130" s="1186"/>
      <c r="CB1130" s="1186"/>
      <c r="CC1130" s="1186"/>
      <c r="CD1130" s="1186"/>
      <c r="CE1130" s="1186"/>
      <c r="CF1130" s="1186"/>
      <c r="CG1130" s="1186"/>
      <c r="CH1130" s="1186"/>
      <c r="CI1130" s="1186"/>
      <c r="CJ1130" s="1186"/>
      <c r="CK1130" s="1186"/>
      <c r="CL1130" s="1186"/>
      <c r="CM1130" s="1186"/>
      <c r="CN1130" s="1186"/>
      <c r="CO1130" s="1186"/>
      <c r="CP1130" s="1186"/>
      <c r="CQ1130" s="1186"/>
      <c r="CR1130" s="1186"/>
      <c r="CS1130" s="1186"/>
      <c r="CT1130" s="1186"/>
      <c r="CU1130" s="1186"/>
      <c r="CV1130" s="1186"/>
      <c r="CW1130" s="1186"/>
      <c r="CX1130" s="1186"/>
      <c r="CY1130" s="1186"/>
      <c r="CZ1130" s="1186"/>
      <c r="DA1130" s="1186"/>
      <c r="DB1130" s="1186"/>
      <c r="DC1130" s="1186"/>
      <c r="DD1130" s="1186"/>
      <c r="DE1130" s="1186"/>
      <c r="DF1130" s="1186"/>
      <c r="DG1130" s="1186"/>
      <c r="DH1130" s="1186"/>
      <c r="DI1130" s="1186"/>
      <c r="DJ1130" s="1186"/>
      <c r="DK1130" s="1186"/>
      <c r="DL1130" s="1186"/>
      <c r="DM1130" s="1186"/>
      <c r="DN1130" s="1186"/>
      <c r="DO1130" s="1186"/>
      <c r="DP1130" s="1186"/>
      <c r="DQ1130" s="1186"/>
      <c r="DR1130" s="1186"/>
      <c r="DS1130" s="1186"/>
      <c r="DT1130" s="1186"/>
      <c r="DU1130" s="1186"/>
      <c r="DV1130" s="1186"/>
      <c r="DW1130" s="1186"/>
      <c r="DX1130" s="1186"/>
      <c r="DY1130" s="1186"/>
      <c r="DZ1130" s="1186"/>
      <c r="EA1130" s="1186"/>
      <c r="EB1130" s="1186"/>
      <c r="EC1130" s="1186"/>
      <c r="ED1130" s="1186"/>
      <c r="EE1130" s="1186"/>
      <c r="EF1130" s="1186"/>
      <c r="EG1130" s="1186"/>
      <c r="EH1130" s="1186"/>
      <c r="EI1130" s="1186"/>
      <c r="EJ1130" s="1186"/>
      <c r="EK1130" s="1186"/>
      <c r="EL1130" s="1186"/>
      <c r="EM1130" s="1186"/>
      <c r="EN1130" s="1186"/>
      <c r="EO1130" s="1186"/>
      <c r="EP1130" s="1186"/>
      <c r="EQ1130" s="1186"/>
      <c r="ER1130" s="1186"/>
      <c r="ES1130" s="1186"/>
      <c r="ET1130" s="1186"/>
      <c r="EU1130" s="1186"/>
      <c r="EV1130" s="1186"/>
      <c r="EW1130" s="1186"/>
      <c r="EX1130" s="1186"/>
      <c r="EY1130" s="1186"/>
      <c r="EZ1130" s="1186"/>
      <c r="FA1130" s="1186"/>
      <c r="FB1130" s="1186"/>
      <c r="FC1130" s="1186"/>
      <c r="FD1130" s="1186"/>
      <c r="FE1130" s="1186"/>
      <c r="FF1130" s="1186"/>
      <c r="FG1130" s="1186"/>
      <c r="FH1130" s="1186"/>
      <c r="FI1130" s="1186"/>
      <c r="FJ1130" s="1186"/>
      <c r="FK1130" s="1186"/>
      <c r="FL1130" s="1186"/>
      <c r="FM1130" s="1186"/>
      <c r="FN1130" s="1186"/>
      <c r="FO1130" s="1186"/>
      <c r="FP1130" s="1186"/>
      <c r="FQ1130" s="1186"/>
      <c r="FR1130" s="1186"/>
      <c r="FS1130" s="1186"/>
      <c r="FT1130" s="1186"/>
      <c r="FU1130" s="1186"/>
      <c r="FV1130" s="1186"/>
      <c r="FW1130" s="1186"/>
      <c r="FX1130" s="1186"/>
      <c r="FY1130" s="1186"/>
      <c r="FZ1130" s="1186"/>
      <c r="GA1130" s="1186"/>
      <c r="GB1130" s="1186"/>
      <c r="GC1130" s="1186"/>
      <c r="GD1130" s="1186"/>
      <c r="GE1130" s="1186"/>
      <c r="GF1130" s="1186"/>
      <c r="GG1130" s="1186"/>
      <c r="GH1130" s="1186"/>
      <c r="GI1130" s="1186"/>
      <c r="GJ1130" s="1186"/>
      <c r="GK1130" s="1186"/>
      <c r="GL1130" s="1186"/>
      <c r="GM1130" s="1186"/>
      <c r="GN1130" s="1186"/>
      <c r="GO1130" s="1186"/>
      <c r="GP1130" s="1186"/>
      <c r="GQ1130" s="1186"/>
      <c r="GR1130" s="1186"/>
      <c r="GS1130" s="1186"/>
      <c r="GT1130" s="1186"/>
      <c r="GU1130" s="1186"/>
      <c r="GV1130" s="1186"/>
      <c r="GW1130" s="1186"/>
      <c r="GX1130" s="1186"/>
      <c r="GY1130" s="1186"/>
      <c r="GZ1130" s="1186"/>
      <c r="HA1130" s="1186"/>
      <c r="HB1130" s="1186"/>
      <c r="HC1130" s="1186"/>
      <c r="HD1130" s="1186"/>
      <c r="HE1130" s="1186"/>
      <c r="HF1130" s="1186"/>
      <c r="HG1130" s="1186"/>
      <c r="HH1130" s="1186"/>
      <c r="HI1130" s="1186"/>
      <c r="HJ1130" s="1186"/>
      <c r="HK1130" s="1186"/>
      <c r="HL1130" s="1186"/>
      <c r="HM1130" s="1186"/>
      <c r="HN1130" s="1186"/>
      <c r="HO1130" s="1186"/>
      <c r="HP1130" s="1186"/>
      <c r="HQ1130" s="1186"/>
      <c r="HR1130" s="1186"/>
      <c r="HS1130" s="1186"/>
      <c r="HT1130" s="1186"/>
      <c r="HU1130" s="1186"/>
      <c r="HV1130" s="1186"/>
      <c r="HW1130" s="1186"/>
      <c r="HX1130" s="1186"/>
      <c r="HY1130" s="1186"/>
      <c r="HZ1130" s="1186"/>
      <c r="IA1130" s="1186"/>
      <c r="IB1130" s="1186"/>
    </row>
    <row r="1131" spans="1:236" s="1185" customFormat="1">
      <c r="A1131" s="1540"/>
      <c r="B1131" s="1541"/>
      <c r="C1131" s="1542"/>
      <c r="D1131" s="1543"/>
      <c r="E1131" s="1186"/>
      <c r="F1131" s="1544"/>
      <c r="G1131" s="1604"/>
      <c r="H1131" s="1604"/>
      <c r="I1131" s="1186"/>
      <c r="J1131" s="1186"/>
      <c r="K1131" s="1186"/>
      <c r="L1131" s="1186"/>
      <c r="M1131" s="1186"/>
      <c r="N1131" s="1186"/>
      <c r="O1131" s="1186"/>
      <c r="P1131" s="1186"/>
      <c r="Q1131" s="1186"/>
      <c r="R1131" s="1186"/>
      <c r="S1131" s="1186"/>
      <c r="T1131" s="1186"/>
      <c r="U1131" s="1186"/>
      <c r="V1131" s="1186"/>
      <c r="W1131" s="1186"/>
      <c r="X1131" s="1186"/>
      <c r="Y1131" s="1186"/>
      <c r="Z1131" s="1186"/>
      <c r="AA1131" s="1186"/>
      <c r="AB1131" s="1186"/>
      <c r="AC1131" s="1186"/>
      <c r="AD1131" s="1186"/>
      <c r="AE1131" s="1186"/>
      <c r="AF1131" s="1186"/>
      <c r="AG1131" s="1186"/>
      <c r="AH1131" s="1186"/>
      <c r="AI1131" s="1186"/>
      <c r="AJ1131" s="1186"/>
      <c r="AK1131" s="1186"/>
      <c r="AL1131" s="1186"/>
      <c r="AM1131" s="1186"/>
      <c r="AN1131" s="1186"/>
      <c r="AO1131" s="1186"/>
      <c r="AP1131" s="1186"/>
      <c r="AQ1131" s="1186"/>
      <c r="AR1131" s="1186"/>
      <c r="AS1131" s="1186"/>
      <c r="AT1131" s="1186"/>
      <c r="AU1131" s="1186"/>
      <c r="AV1131" s="1186"/>
      <c r="AW1131" s="1186"/>
      <c r="AX1131" s="1186"/>
      <c r="AY1131" s="1186"/>
      <c r="AZ1131" s="1186"/>
      <c r="BA1131" s="1186"/>
      <c r="BB1131" s="1186"/>
      <c r="BC1131" s="1186"/>
      <c r="BD1131" s="1186"/>
      <c r="BE1131" s="1186"/>
      <c r="BF1131" s="1186"/>
      <c r="BG1131" s="1186"/>
      <c r="BH1131" s="1186"/>
      <c r="BI1131" s="1186"/>
      <c r="BJ1131" s="1186"/>
      <c r="BK1131" s="1186"/>
      <c r="BL1131" s="1186"/>
      <c r="BM1131" s="1186"/>
      <c r="BN1131" s="1186"/>
      <c r="BO1131" s="1186"/>
      <c r="BP1131" s="1186"/>
      <c r="BQ1131" s="1186"/>
      <c r="BR1131" s="1186"/>
      <c r="BS1131" s="1186"/>
      <c r="BT1131" s="1186"/>
      <c r="BU1131" s="1186"/>
      <c r="BV1131" s="1186"/>
      <c r="BW1131" s="1186"/>
      <c r="BX1131" s="1186"/>
      <c r="BY1131" s="1186"/>
      <c r="BZ1131" s="1186"/>
      <c r="CA1131" s="1186"/>
      <c r="CB1131" s="1186"/>
      <c r="CC1131" s="1186"/>
      <c r="CD1131" s="1186"/>
      <c r="CE1131" s="1186"/>
      <c r="CF1131" s="1186"/>
      <c r="CG1131" s="1186"/>
      <c r="CH1131" s="1186"/>
      <c r="CI1131" s="1186"/>
      <c r="CJ1131" s="1186"/>
      <c r="CK1131" s="1186"/>
      <c r="CL1131" s="1186"/>
      <c r="CM1131" s="1186"/>
      <c r="CN1131" s="1186"/>
      <c r="CO1131" s="1186"/>
      <c r="CP1131" s="1186"/>
      <c r="CQ1131" s="1186"/>
      <c r="CR1131" s="1186"/>
      <c r="CS1131" s="1186"/>
      <c r="CT1131" s="1186"/>
      <c r="CU1131" s="1186"/>
      <c r="CV1131" s="1186"/>
      <c r="CW1131" s="1186"/>
      <c r="CX1131" s="1186"/>
      <c r="CY1131" s="1186"/>
      <c r="CZ1131" s="1186"/>
      <c r="DA1131" s="1186"/>
      <c r="DB1131" s="1186"/>
      <c r="DC1131" s="1186"/>
      <c r="DD1131" s="1186"/>
      <c r="DE1131" s="1186"/>
      <c r="DF1131" s="1186"/>
      <c r="DG1131" s="1186"/>
      <c r="DH1131" s="1186"/>
      <c r="DI1131" s="1186"/>
      <c r="DJ1131" s="1186"/>
      <c r="DK1131" s="1186"/>
      <c r="DL1131" s="1186"/>
      <c r="DM1131" s="1186"/>
      <c r="DN1131" s="1186"/>
      <c r="DO1131" s="1186"/>
      <c r="DP1131" s="1186"/>
      <c r="DQ1131" s="1186"/>
      <c r="DR1131" s="1186"/>
      <c r="DS1131" s="1186"/>
      <c r="DT1131" s="1186"/>
      <c r="DU1131" s="1186"/>
      <c r="DV1131" s="1186"/>
      <c r="DW1131" s="1186"/>
      <c r="DX1131" s="1186"/>
      <c r="DY1131" s="1186"/>
      <c r="DZ1131" s="1186"/>
      <c r="EA1131" s="1186"/>
      <c r="EB1131" s="1186"/>
      <c r="EC1131" s="1186"/>
      <c r="ED1131" s="1186"/>
      <c r="EE1131" s="1186"/>
      <c r="EF1131" s="1186"/>
      <c r="EG1131" s="1186"/>
      <c r="EH1131" s="1186"/>
      <c r="EI1131" s="1186"/>
      <c r="EJ1131" s="1186"/>
      <c r="EK1131" s="1186"/>
      <c r="EL1131" s="1186"/>
      <c r="EM1131" s="1186"/>
      <c r="EN1131" s="1186"/>
      <c r="EO1131" s="1186"/>
      <c r="EP1131" s="1186"/>
      <c r="EQ1131" s="1186"/>
      <c r="ER1131" s="1186"/>
      <c r="ES1131" s="1186"/>
      <c r="ET1131" s="1186"/>
      <c r="EU1131" s="1186"/>
      <c r="EV1131" s="1186"/>
      <c r="EW1131" s="1186"/>
      <c r="EX1131" s="1186"/>
      <c r="EY1131" s="1186"/>
      <c r="EZ1131" s="1186"/>
      <c r="FA1131" s="1186"/>
      <c r="FB1131" s="1186"/>
      <c r="FC1131" s="1186"/>
      <c r="FD1131" s="1186"/>
      <c r="FE1131" s="1186"/>
      <c r="FF1131" s="1186"/>
      <c r="FG1131" s="1186"/>
      <c r="FH1131" s="1186"/>
      <c r="FI1131" s="1186"/>
      <c r="FJ1131" s="1186"/>
      <c r="FK1131" s="1186"/>
      <c r="FL1131" s="1186"/>
      <c r="FM1131" s="1186"/>
      <c r="FN1131" s="1186"/>
      <c r="FO1131" s="1186"/>
      <c r="FP1131" s="1186"/>
      <c r="FQ1131" s="1186"/>
      <c r="FR1131" s="1186"/>
      <c r="FS1131" s="1186"/>
      <c r="FT1131" s="1186"/>
      <c r="FU1131" s="1186"/>
      <c r="FV1131" s="1186"/>
      <c r="FW1131" s="1186"/>
      <c r="FX1131" s="1186"/>
      <c r="FY1131" s="1186"/>
      <c r="FZ1131" s="1186"/>
      <c r="GA1131" s="1186"/>
      <c r="GB1131" s="1186"/>
      <c r="GC1131" s="1186"/>
      <c r="GD1131" s="1186"/>
      <c r="GE1131" s="1186"/>
      <c r="GF1131" s="1186"/>
      <c r="GG1131" s="1186"/>
      <c r="GH1131" s="1186"/>
      <c r="GI1131" s="1186"/>
      <c r="GJ1131" s="1186"/>
      <c r="GK1131" s="1186"/>
      <c r="GL1131" s="1186"/>
      <c r="GM1131" s="1186"/>
      <c r="GN1131" s="1186"/>
      <c r="GO1131" s="1186"/>
      <c r="GP1131" s="1186"/>
      <c r="GQ1131" s="1186"/>
      <c r="GR1131" s="1186"/>
      <c r="GS1131" s="1186"/>
      <c r="GT1131" s="1186"/>
      <c r="GU1131" s="1186"/>
      <c r="GV1131" s="1186"/>
      <c r="GW1131" s="1186"/>
      <c r="GX1131" s="1186"/>
      <c r="GY1131" s="1186"/>
      <c r="GZ1131" s="1186"/>
      <c r="HA1131" s="1186"/>
      <c r="HB1131" s="1186"/>
      <c r="HC1131" s="1186"/>
      <c r="HD1131" s="1186"/>
      <c r="HE1131" s="1186"/>
      <c r="HF1131" s="1186"/>
      <c r="HG1131" s="1186"/>
      <c r="HH1131" s="1186"/>
      <c r="HI1131" s="1186"/>
      <c r="HJ1131" s="1186"/>
      <c r="HK1131" s="1186"/>
      <c r="HL1131" s="1186"/>
      <c r="HM1131" s="1186"/>
      <c r="HN1131" s="1186"/>
      <c r="HO1131" s="1186"/>
      <c r="HP1131" s="1186"/>
      <c r="HQ1131" s="1186"/>
      <c r="HR1131" s="1186"/>
      <c r="HS1131" s="1186"/>
      <c r="HT1131" s="1186"/>
      <c r="HU1131" s="1186"/>
      <c r="HV1131" s="1186"/>
      <c r="HW1131" s="1186"/>
      <c r="HX1131" s="1186"/>
      <c r="HY1131" s="1186"/>
      <c r="HZ1131" s="1186"/>
      <c r="IA1131" s="1186"/>
      <c r="IB1131" s="1186"/>
    </row>
    <row r="1132" spans="1:236" s="1185" customFormat="1">
      <c r="A1132" s="1540"/>
      <c r="B1132" s="1541"/>
      <c r="C1132" s="1542"/>
      <c r="D1132" s="1543"/>
      <c r="E1132" s="1186"/>
      <c r="F1132" s="1544"/>
      <c r="G1132" s="1604"/>
      <c r="H1132" s="1604"/>
      <c r="I1132" s="1186"/>
      <c r="J1132" s="1186"/>
      <c r="K1132" s="1186"/>
      <c r="L1132" s="1186"/>
      <c r="M1132" s="1186"/>
      <c r="N1132" s="1186"/>
      <c r="O1132" s="1186"/>
      <c r="P1132" s="1186"/>
      <c r="Q1132" s="1186"/>
      <c r="R1132" s="1186"/>
      <c r="S1132" s="1186"/>
      <c r="T1132" s="1186"/>
      <c r="U1132" s="1186"/>
      <c r="V1132" s="1186"/>
      <c r="W1132" s="1186"/>
      <c r="X1132" s="1186"/>
      <c r="Y1132" s="1186"/>
      <c r="Z1132" s="1186"/>
      <c r="AA1132" s="1186"/>
      <c r="AB1132" s="1186"/>
      <c r="AC1132" s="1186"/>
      <c r="AD1132" s="1186"/>
      <c r="AE1132" s="1186"/>
      <c r="AF1132" s="1186"/>
      <c r="AG1132" s="1186"/>
      <c r="AH1132" s="1186"/>
      <c r="AI1132" s="1186"/>
      <c r="AJ1132" s="1186"/>
      <c r="AK1132" s="1186"/>
      <c r="AL1132" s="1186"/>
      <c r="AM1132" s="1186"/>
      <c r="AN1132" s="1186"/>
      <c r="AO1132" s="1186"/>
      <c r="AP1132" s="1186"/>
      <c r="AQ1132" s="1186"/>
      <c r="AR1132" s="1186"/>
      <c r="AS1132" s="1186"/>
      <c r="AT1132" s="1186"/>
      <c r="AU1132" s="1186"/>
      <c r="AV1132" s="1186"/>
      <c r="AW1132" s="1186"/>
      <c r="AX1132" s="1186"/>
      <c r="AY1132" s="1186"/>
      <c r="AZ1132" s="1186"/>
      <c r="BA1132" s="1186"/>
      <c r="BB1132" s="1186"/>
      <c r="BC1132" s="1186"/>
      <c r="BD1132" s="1186"/>
      <c r="BE1132" s="1186"/>
      <c r="BF1132" s="1186"/>
      <c r="BG1132" s="1186"/>
      <c r="BH1132" s="1186"/>
      <c r="BI1132" s="1186"/>
      <c r="BJ1132" s="1186"/>
      <c r="BK1132" s="1186"/>
      <c r="BL1132" s="1186"/>
      <c r="BM1132" s="1186"/>
      <c r="BN1132" s="1186"/>
      <c r="BO1132" s="1186"/>
      <c r="BP1132" s="1186"/>
      <c r="BQ1132" s="1186"/>
      <c r="BR1132" s="1186"/>
      <c r="BS1132" s="1186"/>
      <c r="BT1132" s="1186"/>
      <c r="BU1132" s="1186"/>
      <c r="BV1132" s="1186"/>
      <c r="BW1132" s="1186"/>
      <c r="BX1132" s="1186"/>
      <c r="BY1132" s="1186"/>
      <c r="BZ1132" s="1186"/>
      <c r="CA1132" s="1186"/>
      <c r="CB1132" s="1186"/>
      <c r="CC1132" s="1186"/>
      <c r="CD1132" s="1186"/>
      <c r="CE1132" s="1186"/>
      <c r="CF1132" s="1186"/>
      <c r="CG1132" s="1186"/>
      <c r="CH1132" s="1186"/>
      <c r="CI1132" s="1186"/>
      <c r="CJ1132" s="1186"/>
      <c r="CK1132" s="1186"/>
      <c r="CL1132" s="1186"/>
      <c r="CM1132" s="1186"/>
      <c r="CN1132" s="1186"/>
      <c r="CO1132" s="1186"/>
      <c r="CP1132" s="1186"/>
      <c r="CQ1132" s="1186"/>
      <c r="CR1132" s="1186"/>
      <c r="CS1132" s="1186"/>
      <c r="CT1132" s="1186"/>
      <c r="CU1132" s="1186"/>
      <c r="CV1132" s="1186"/>
      <c r="CW1132" s="1186"/>
      <c r="CX1132" s="1186"/>
      <c r="CY1132" s="1186"/>
      <c r="CZ1132" s="1186"/>
      <c r="DA1132" s="1186"/>
      <c r="DB1132" s="1186"/>
      <c r="DC1132" s="1186"/>
      <c r="DD1132" s="1186"/>
      <c r="DE1132" s="1186"/>
      <c r="DF1132" s="1186"/>
      <c r="DG1132" s="1186"/>
      <c r="DH1132" s="1186"/>
      <c r="DI1132" s="1186"/>
      <c r="DJ1132" s="1186"/>
      <c r="DK1132" s="1186"/>
      <c r="DL1132" s="1186"/>
      <c r="DM1132" s="1186"/>
      <c r="DN1132" s="1186"/>
      <c r="DO1132" s="1186"/>
      <c r="DP1132" s="1186"/>
      <c r="DQ1132" s="1186"/>
      <c r="DR1132" s="1186"/>
      <c r="DS1132" s="1186"/>
      <c r="DT1132" s="1186"/>
      <c r="DU1132" s="1186"/>
      <c r="DV1132" s="1186"/>
      <c r="DW1132" s="1186"/>
      <c r="DX1132" s="1186"/>
      <c r="DY1132" s="1186"/>
      <c r="DZ1132" s="1186"/>
      <c r="EA1132" s="1186"/>
      <c r="EB1132" s="1186"/>
      <c r="EC1132" s="1186"/>
      <c r="ED1132" s="1186"/>
      <c r="EE1132" s="1186"/>
      <c r="EF1132" s="1186"/>
      <c r="EG1132" s="1186"/>
      <c r="EH1132" s="1186"/>
      <c r="EI1132" s="1186"/>
      <c r="EJ1132" s="1186"/>
      <c r="EK1132" s="1186"/>
      <c r="EL1132" s="1186"/>
      <c r="EM1132" s="1186"/>
      <c r="EN1132" s="1186"/>
      <c r="EO1132" s="1186"/>
      <c r="EP1132" s="1186"/>
      <c r="EQ1132" s="1186"/>
      <c r="ER1132" s="1186"/>
      <c r="ES1132" s="1186"/>
      <c r="ET1132" s="1186"/>
      <c r="EU1132" s="1186"/>
      <c r="EV1132" s="1186"/>
      <c r="EW1132" s="1186"/>
      <c r="EX1132" s="1186"/>
      <c r="EY1132" s="1186"/>
      <c r="EZ1132" s="1186"/>
      <c r="FA1132" s="1186"/>
      <c r="FB1132" s="1186"/>
      <c r="FC1132" s="1186"/>
      <c r="FD1132" s="1186"/>
      <c r="FE1132" s="1186"/>
      <c r="FF1132" s="1186"/>
      <c r="FG1132" s="1186"/>
      <c r="FH1132" s="1186"/>
      <c r="FI1132" s="1186"/>
      <c r="FJ1132" s="1186"/>
      <c r="FK1132" s="1186"/>
      <c r="FL1132" s="1186"/>
      <c r="FM1132" s="1186"/>
      <c r="FN1132" s="1186"/>
      <c r="FO1132" s="1186"/>
      <c r="FP1132" s="1186"/>
      <c r="FQ1132" s="1186"/>
      <c r="FR1132" s="1186"/>
      <c r="FS1132" s="1186"/>
      <c r="FT1132" s="1186"/>
      <c r="FU1132" s="1186"/>
      <c r="FV1132" s="1186"/>
      <c r="FW1132" s="1186"/>
      <c r="FX1132" s="1186"/>
      <c r="FY1132" s="1186"/>
      <c r="FZ1132" s="1186"/>
      <c r="GA1132" s="1186"/>
      <c r="GB1132" s="1186"/>
      <c r="GC1132" s="1186"/>
      <c r="GD1132" s="1186"/>
      <c r="GE1132" s="1186"/>
      <c r="GF1132" s="1186"/>
      <c r="GG1132" s="1186"/>
      <c r="GH1132" s="1186"/>
      <c r="GI1132" s="1186"/>
      <c r="GJ1132" s="1186"/>
      <c r="GK1132" s="1186"/>
      <c r="GL1132" s="1186"/>
      <c r="GM1132" s="1186"/>
      <c r="GN1132" s="1186"/>
      <c r="GO1132" s="1186"/>
      <c r="GP1132" s="1186"/>
      <c r="GQ1132" s="1186"/>
      <c r="GR1132" s="1186"/>
      <c r="GS1132" s="1186"/>
      <c r="GT1132" s="1186"/>
      <c r="GU1132" s="1186"/>
      <c r="GV1132" s="1186"/>
      <c r="GW1132" s="1186"/>
      <c r="GX1132" s="1186"/>
      <c r="GY1132" s="1186"/>
      <c r="GZ1132" s="1186"/>
      <c r="HA1132" s="1186"/>
      <c r="HB1132" s="1186"/>
      <c r="HC1132" s="1186"/>
      <c r="HD1132" s="1186"/>
      <c r="HE1132" s="1186"/>
      <c r="HF1132" s="1186"/>
      <c r="HG1132" s="1186"/>
      <c r="HH1132" s="1186"/>
      <c r="HI1132" s="1186"/>
      <c r="HJ1132" s="1186"/>
      <c r="HK1132" s="1186"/>
      <c r="HL1132" s="1186"/>
      <c r="HM1132" s="1186"/>
      <c r="HN1132" s="1186"/>
      <c r="HO1132" s="1186"/>
      <c r="HP1132" s="1186"/>
      <c r="HQ1132" s="1186"/>
      <c r="HR1132" s="1186"/>
      <c r="HS1132" s="1186"/>
      <c r="HT1132" s="1186"/>
      <c r="HU1132" s="1186"/>
      <c r="HV1132" s="1186"/>
      <c r="HW1132" s="1186"/>
      <c r="HX1132" s="1186"/>
      <c r="HY1132" s="1186"/>
      <c r="HZ1132" s="1186"/>
      <c r="IA1132" s="1186"/>
      <c r="IB1132" s="1186"/>
    </row>
    <row r="1133" spans="1:236" s="1185" customFormat="1">
      <c r="A1133" s="1540"/>
      <c r="B1133" s="1541"/>
      <c r="C1133" s="1542"/>
      <c r="D1133" s="1543"/>
      <c r="E1133" s="1186"/>
      <c r="F1133" s="1544"/>
      <c r="G1133" s="1604"/>
      <c r="H1133" s="1604"/>
      <c r="I1133" s="1186"/>
      <c r="J1133" s="1186"/>
      <c r="K1133" s="1186"/>
      <c r="L1133" s="1186"/>
      <c r="M1133" s="1186"/>
      <c r="N1133" s="1186"/>
      <c r="O1133" s="1186"/>
      <c r="P1133" s="1186"/>
      <c r="Q1133" s="1186"/>
      <c r="R1133" s="1186"/>
      <c r="S1133" s="1186"/>
      <c r="T1133" s="1186"/>
      <c r="U1133" s="1186"/>
      <c r="V1133" s="1186"/>
      <c r="W1133" s="1186"/>
      <c r="X1133" s="1186"/>
      <c r="Y1133" s="1186"/>
      <c r="Z1133" s="1186"/>
      <c r="AA1133" s="1186"/>
      <c r="AB1133" s="1186"/>
      <c r="AC1133" s="1186"/>
      <c r="AD1133" s="1186"/>
      <c r="AE1133" s="1186"/>
      <c r="AF1133" s="1186"/>
      <c r="AG1133" s="1186"/>
      <c r="AH1133" s="1186"/>
      <c r="AI1133" s="1186"/>
      <c r="AJ1133" s="1186"/>
      <c r="AK1133" s="1186"/>
      <c r="AL1133" s="1186"/>
      <c r="AM1133" s="1186"/>
      <c r="AN1133" s="1186"/>
      <c r="AO1133" s="1186"/>
      <c r="AP1133" s="1186"/>
      <c r="AQ1133" s="1186"/>
      <c r="AR1133" s="1186"/>
      <c r="AS1133" s="1186"/>
      <c r="AT1133" s="1186"/>
      <c r="AU1133" s="1186"/>
      <c r="AV1133" s="1186"/>
      <c r="AW1133" s="1186"/>
      <c r="AX1133" s="1186"/>
      <c r="AY1133" s="1186"/>
      <c r="AZ1133" s="1186"/>
      <c r="BA1133" s="1186"/>
      <c r="BB1133" s="1186"/>
      <c r="BC1133" s="1186"/>
      <c r="BD1133" s="1186"/>
      <c r="BE1133" s="1186"/>
      <c r="BF1133" s="1186"/>
      <c r="BG1133" s="1186"/>
      <c r="BH1133" s="1186"/>
      <c r="BI1133" s="1186"/>
      <c r="BJ1133" s="1186"/>
      <c r="BK1133" s="1186"/>
      <c r="BL1133" s="1186"/>
      <c r="BM1133" s="1186"/>
      <c r="BN1133" s="1186"/>
      <c r="BO1133" s="1186"/>
      <c r="BP1133" s="1186"/>
      <c r="BQ1133" s="1186"/>
      <c r="BR1133" s="1186"/>
      <c r="BS1133" s="1186"/>
      <c r="BT1133" s="1186"/>
      <c r="BU1133" s="1186"/>
      <c r="BV1133" s="1186"/>
      <c r="BW1133" s="1186"/>
      <c r="BX1133" s="1186"/>
      <c r="BY1133" s="1186"/>
      <c r="BZ1133" s="1186"/>
      <c r="CA1133" s="1186"/>
      <c r="CB1133" s="1186"/>
      <c r="CC1133" s="1186"/>
      <c r="CD1133" s="1186"/>
      <c r="CE1133" s="1186"/>
      <c r="CF1133" s="1186"/>
      <c r="CG1133" s="1186"/>
      <c r="CH1133" s="1186"/>
      <c r="CI1133" s="1186"/>
      <c r="CJ1133" s="1186"/>
      <c r="CK1133" s="1186"/>
      <c r="CL1133" s="1186"/>
      <c r="CM1133" s="1186"/>
      <c r="CN1133" s="1186"/>
      <c r="CO1133" s="1186"/>
      <c r="CP1133" s="1186"/>
      <c r="CQ1133" s="1186"/>
      <c r="CR1133" s="1186"/>
      <c r="CS1133" s="1186"/>
      <c r="CT1133" s="1186"/>
      <c r="CU1133" s="1186"/>
      <c r="CV1133" s="1186"/>
      <c r="CW1133" s="1186"/>
      <c r="CX1133" s="1186"/>
      <c r="CY1133" s="1186"/>
      <c r="CZ1133" s="1186"/>
      <c r="DA1133" s="1186"/>
      <c r="DB1133" s="1186"/>
      <c r="DC1133" s="1186"/>
      <c r="DD1133" s="1186"/>
      <c r="DE1133" s="1186"/>
      <c r="DF1133" s="1186"/>
      <c r="DG1133" s="1186"/>
      <c r="DH1133" s="1186"/>
      <c r="DI1133" s="1186"/>
      <c r="DJ1133" s="1186"/>
      <c r="DK1133" s="1186"/>
      <c r="DL1133" s="1186"/>
      <c r="DM1133" s="1186"/>
      <c r="DN1133" s="1186"/>
      <c r="DO1133" s="1186"/>
      <c r="DP1133" s="1186"/>
      <c r="DQ1133" s="1186"/>
      <c r="DR1133" s="1186"/>
      <c r="DS1133" s="1186"/>
      <c r="DT1133" s="1186"/>
      <c r="DU1133" s="1186"/>
      <c r="DV1133" s="1186"/>
      <c r="DW1133" s="1186"/>
      <c r="DX1133" s="1186"/>
      <c r="DY1133" s="1186"/>
      <c r="DZ1133" s="1186"/>
      <c r="EA1133" s="1186"/>
      <c r="EB1133" s="1186"/>
      <c r="EC1133" s="1186"/>
      <c r="ED1133" s="1186"/>
      <c r="EE1133" s="1186"/>
      <c r="EF1133" s="1186"/>
      <c r="EG1133" s="1186"/>
      <c r="EH1133" s="1186"/>
      <c r="EI1133" s="1186"/>
      <c r="EJ1133" s="1186"/>
      <c r="EK1133" s="1186"/>
      <c r="EL1133" s="1186"/>
      <c r="EM1133" s="1186"/>
      <c r="EN1133" s="1186"/>
      <c r="EO1133" s="1186"/>
      <c r="EP1133" s="1186"/>
      <c r="EQ1133" s="1186"/>
      <c r="ER1133" s="1186"/>
      <c r="ES1133" s="1186"/>
      <c r="ET1133" s="1186"/>
      <c r="EU1133" s="1186"/>
      <c r="EV1133" s="1186"/>
      <c r="EW1133" s="1186"/>
      <c r="EX1133" s="1186"/>
      <c r="EY1133" s="1186"/>
      <c r="EZ1133" s="1186"/>
      <c r="FA1133" s="1186"/>
      <c r="FB1133" s="1186"/>
      <c r="FC1133" s="1186"/>
      <c r="FD1133" s="1186"/>
      <c r="FE1133" s="1186"/>
      <c r="FF1133" s="1186"/>
      <c r="FG1133" s="1186"/>
      <c r="FH1133" s="1186"/>
      <c r="FI1133" s="1186"/>
      <c r="FJ1133" s="1186"/>
      <c r="FK1133" s="1186"/>
      <c r="FL1133" s="1186"/>
      <c r="FM1133" s="1186"/>
      <c r="FN1133" s="1186"/>
      <c r="FO1133" s="1186"/>
      <c r="FP1133" s="1186"/>
      <c r="FQ1133" s="1186"/>
      <c r="FR1133" s="1186"/>
      <c r="FS1133" s="1186"/>
      <c r="FT1133" s="1186"/>
      <c r="FU1133" s="1186"/>
      <c r="FV1133" s="1186"/>
      <c r="FW1133" s="1186"/>
      <c r="FX1133" s="1186"/>
      <c r="FY1133" s="1186"/>
      <c r="FZ1133" s="1186"/>
      <c r="GA1133" s="1186"/>
      <c r="GB1133" s="1186"/>
      <c r="GC1133" s="1186"/>
      <c r="GD1133" s="1186"/>
      <c r="GE1133" s="1186"/>
      <c r="GF1133" s="1186"/>
      <c r="GG1133" s="1186"/>
      <c r="GH1133" s="1186"/>
      <c r="GI1133" s="1186"/>
      <c r="GJ1133" s="1186"/>
      <c r="GK1133" s="1186"/>
      <c r="GL1133" s="1186"/>
      <c r="GM1133" s="1186"/>
      <c r="GN1133" s="1186"/>
      <c r="GO1133" s="1186"/>
      <c r="GP1133" s="1186"/>
      <c r="GQ1133" s="1186"/>
      <c r="GR1133" s="1186"/>
      <c r="GS1133" s="1186"/>
      <c r="GT1133" s="1186"/>
      <c r="GU1133" s="1186"/>
      <c r="GV1133" s="1186"/>
      <c r="GW1133" s="1186"/>
      <c r="GX1133" s="1186"/>
      <c r="GY1133" s="1186"/>
      <c r="GZ1133" s="1186"/>
      <c r="HA1133" s="1186"/>
      <c r="HB1133" s="1186"/>
      <c r="HC1133" s="1186"/>
      <c r="HD1133" s="1186"/>
      <c r="HE1133" s="1186"/>
      <c r="HF1133" s="1186"/>
      <c r="HG1133" s="1186"/>
      <c r="HH1133" s="1186"/>
      <c r="HI1133" s="1186"/>
      <c r="HJ1133" s="1186"/>
      <c r="HK1133" s="1186"/>
      <c r="HL1133" s="1186"/>
      <c r="HM1133" s="1186"/>
      <c r="HN1133" s="1186"/>
      <c r="HO1133" s="1186"/>
      <c r="HP1133" s="1186"/>
      <c r="HQ1133" s="1186"/>
      <c r="HR1133" s="1186"/>
      <c r="HS1133" s="1186"/>
      <c r="HT1133" s="1186"/>
      <c r="HU1133" s="1186"/>
      <c r="HV1133" s="1186"/>
      <c r="HW1133" s="1186"/>
      <c r="HX1133" s="1186"/>
      <c r="HY1133" s="1186"/>
      <c r="HZ1133" s="1186"/>
      <c r="IA1133" s="1186"/>
      <c r="IB1133" s="1186"/>
    </row>
    <row r="1134" spans="1:236" s="1185" customFormat="1">
      <c r="A1134" s="1540"/>
      <c r="B1134" s="1541"/>
      <c r="C1134" s="1542"/>
      <c r="D1134" s="1543"/>
      <c r="E1134" s="1186"/>
      <c r="F1134" s="1544"/>
      <c r="G1134" s="1604"/>
      <c r="H1134" s="1604"/>
      <c r="I1134" s="1186"/>
      <c r="J1134" s="1186"/>
      <c r="K1134" s="1186"/>
      <c r="L1134" s="1186"/>
      <c r="M1134" s="1186"/>
      <c r="N1134" s="1186"/>
      <c r="O1134" s="1186"/>
      <c r="P1134" s="1186"/>
      <c r="Q1134" s="1186"/>
      <c r="R1134" s="1186"/>
      <c r="S1134" s="1186"/>
      <c r="T1134" s="1186"/>
      <c r="U1134" s="1186"/>
      <c r="V1134" s="1186"/>
      <c r="W1134" s="1186"/>
      <c r="X1134" s="1186"/>
      <c r="Y1134" s="1186"/>
      <c r="Z1134" s="1186"/>
      <c r="AA1134" s="1186"/>
      <c r="AB1134" s="1186"/>
      <c r="AC1134" s="1186"/>
      <c r="AD1134" s="1186"/>
      <c r="AE1134" s="1186"/>
      <c r="AF1134" s="1186"/>
      <c r="AG1134" s="1186"/>
      <c r="AH1134" s="1186"/>
      <c r="AI1134" s="1186"/>
      <c r="AJ1134" s="1186"/>
      <c r="AK1134" s="1186"/>
      <c r="AL1134" s="1186"/>
      <c r="AM1134" s="1186"/>
      <c r="AN1134" s="1186"/>
      <c r="AO1134" s="1186"/>
      <c r="AP1134" s="1186"/>
      <c r="AQ1134" s="1186"/>
      <c r="AR1134" s="1186"/>
      <c r="AS1134" s="1186"/>
      <c r="AT1134" s="1186"/>
      <c r="AU1134" s="1186"/>
      <c r="AV1134" s="1186"/>
      <c r="AW1134" s="1186"/>
      <c r="AX1134" s="1186"/>
      <c r="AY1134" s="1186"/>
      <c r="AZ1134" s="1186"/>
      <c r="BA1134" s="1186"/>
      <c r="BB1134" s="1186"/>
      <c r="BC1134" s="1186"/>
      <c r="BD1134" s="1186"/>
      <c r="BE1134" s="1186"/>
      <c r="BF1134" s="1186"/>
      <c r="BG1134" s="1186"/>
      <c r="BH1134" s="1186"/>
      <c r="BI1134" s="1186"/>
      <c r="BJ1134" s="1186"/>
      <c r="BK1134" s="1186"/>
      <c r="BL1134" s="1186"/>
      <c r="BM1134" s="1186"/>
      <c r="BN1134" s="1186"/>
      <c r="BO1134" s="1186"/>
      <c r="BP1134" s="1186"/>
      <c r="BQ1134" s="1186"/>
      <c r="BR1134" s="1186"/>
      <c r="BS1134" s="1186"/>
      <c r="BT1134" s="1186"/>
      <c r="BU1134" s="1186"/>
      <c r="BV1134" s="1186"/>
      <c r="BW1134" s="1186"/>
      <c r="BX1134" s="1186"/>
      <c r="BY1134" s="1186"/>
      <c r="BZ1134" s="1186"/>
      <c r="CA1134" s="1186"/>
      <c r="CB1134" s="1186"/>
      <c r="CC1134" s="1186"/>
      <c r="CD1134" s="1186"/>
      <c r="CE1134" s="1186"/>
      <c r="CF1134" s="1186"/>
      <c r="CG1134" s="1186"/>
      <c r="CH1134" s="1186"/>
      <c r="CI1134" s="1186"/>
      <c r="CJ1134" s="1186"/>
      <c r="CK1134" s="1186"/>
      <c r="CL1134" s="1186"/>
      <c r="CM1134" s="1186"/>
      <c r="CN1134" s="1186"/>
      <c r="CO1134" s="1186"/>
      <c r="CP1134" s="1186"/>
      <c r="CQ1134" s="1186"/>
      <c r="CR1134" s="1186"/>
      <c r="CS1134" s="1186"/>
      <c r="CT1134" s="1186"/>
      <c r="CU1134" s="1186"/>
      <c r="CV1134" s="1186"/>
      <c r="CW1134" s="1186"/>
      <c r="CX1134" s="1186"/>
      <c r="CY1134" s="1186"/>
      <c r="CZ1134" s="1186"/>
      <c r="DA1134" s="1186"/>
      <c r="DB1134" s="1186"/>
      <c r="DC1134" s="1186"/>
      <c r="DD1134" s="1186"/>
      <c r="DE1134" s="1186"/>
      <c r="DF1134" s="1186"/>
      <c r="DG1134" s="1186"/>
      <c r="DH1134" s="1186"/>
      <c r="DI1134" s="1186"/>
      <c r="DJ1134" s="1186"/>
      <c r="DK1134" s="1186"/>
      <c r="DL1134" s="1186"/>
      <c r="DM1134" s="1186"/>
      <c r="DN1134" s="1186"/>
      <c r="DO1134" s="1186"/>
      <c r="DP1134" s="1186"/>
      <c r="DQ1134" s="1186"/>
      <c r="DR1134" s="1186"/>
      <c r="DS1134" s="1186"/>
      <c r="DT1134" s="1186"/>
      <c r="DU1134" s="1186"/>
      <c r="DV1134" s="1186"/>
      <c r="DW1134" s="1186"/>
      <c r="DX1134" s="1186"/>
      <c r="DY1134" s="1186"/>
      <c r="DZ1134" s="1186"/>
      <c r="EA1134" s="1186"/>
      <c r="EB1134" s="1186"/>
      <c r="EC1134" s="1186"/>
      <c r="ED1134" s="1186"/>
      <c r="EE1134" s="1186"/>
      <c r="EF1134" s="1186"/>
      <c r="EG1134" s="1186"/>
      <c r="EH1134" s="1186"/>
      <c r="EI1134" s="1186"/>
      <c r="EJ1134" s="1186"/>
      <c r="EK1134" s="1186"/>
      <c r="EL1134" s="1186"/>
      <c r="EM1134" s="1186"/>
      <c r="EN1134" s="1186"/>
      <c r="EO1134" s="1186"/>
      <c r="EP1134" s="1186"/>
      <c r="EQ1134" s="1186"/>
      <c r="ER1134" s="1186"/>
      <c r="ES1134" s="1186"/>
      <c r="ET1134" s="1186"/>
      <c r="EU1134" s="1186"/>
      <c r="EV1134" s="1186"/>
      <c r="EW1134" s="1186"/>
      <c r="EX1134" s="1186"/>
      <c r="EY1134" s="1186"/>
      <c r="EZ1134" s="1186"/>
      <c r="FA1134" s="1186"/>
      <c r="FB1134" s="1186"/>
      <c r="FC1134" s="1186"/>
      <c r="FD1134" s="1186"/>
      <c r="FE1134" s="1186"/>
      <c r="FF1134" s="1186"/>
      <c r="FG1134" s="1186"/>
      <c r="FH1134" s="1186"/>
      <c r="FI1134" s="1186"/>
      <c r="FJ1134" s="1186"/>
      <c r="FK1134" s="1186"/>
      <c r="FL1134" s="1186"/>
      <c r="FM1134" s="1186"/>
      <c r="FN1134" s="1186"/>
      <c r="FO1134" s="1186"/>
      <c r="FP1134" s="1186"/>
      <c r="FQ1134" s="1186"/>
      <c r="FR1134" s="1186"/>
      <c r="FS1134" s="1186"/>
      <c r="FT1134" s="1186"/>
      <c r="FU1134" s="1186"/>
      <c r="FV1134" s="1186"/>
      <c r="FW1134" s="1186"/>
      <c r="FX1134" s="1186"/>
      <c r="FY1134" s="1186"/>
      <c r="FZ1134" s="1186"/>
      <c r="GA1134" s="1186"/>
      <c r="GB1134" s="1186"/>
      <c r="GC1134" s="1186"/>
      <c r="GD1134" s="1186"/>
      <c r="GE1134" s="1186"/>
      <c r="GF1134" s="1186"/>
      <c r="GG1134" s="1186"/>
      <c r="GH1134" s="1186"/>
      <c r="GI1134" s="1186"/>
      <c r="GJ1134" s="1186"/>
      <c r="GK1134" s="1186"/>
      <c r="GL1134" s="1186"/>
      <c r="GM1134" s="1186"/>
      <c r="GN1134" s="1186"/>
      <c r="GO1134" s="1186"/>
      <c r="GP1134" s="1186"/>
      <c r="GQ1134" s="1186"/>
      <c r="GR1134" s="1186"/>
      <c r="GS1134" s="1186"/>
      <c r="GT1134" s="1186"/>
      <c r="GU1134" s="1186"/>
      <c r="GV1134" s="1186"/>
      <c r="GW1134" s="1186"/>
      <c r="GX1134" s="1186"/>
      <c r="GY1134" s="1186"/>
      <c r="GZ1134" s="1186"/>
      <c r="HA1134" s="1186"/>
      <c r="HB1134" s="1186"/>
      <c r="HC1134" s="1186"/>
      <c r="HD1134" s="1186"/>
      <c r="HE1134" s="1186"/>
      <c r="HF1134" s="1186"/>
      <c r="HG1134" s="1186"/>
      <c r="HH1134" s="1186"/>
      <c r="HI1134" s="1186"/>
      <c r="HJ1134" s="1186"/>
      <c r="HK1134" s="1186"/>
      <c r="HL1134" s="1186"/>
      <c r="HM1134" s="1186"/>
      <c r="HN1134" s="1186"/>
      <c r="HO1134" s="1186"/>
      <c r="HP1134" s="1186"/>
      <c r="HQ1134" s="1186"/>
      <c r="HR1134" s="1186"/>
      <c r="HS1134" s="1186"/>
      <c r="HT1134" s="1186"/>
      <c r="HU1134" s="1186"/>
      <c r="HV1134" s="1186"/>
      <c r="HW1134" s="1186"/>
      <c r="HX1134" s="1186"/>
      <c r="HY1134" s="1186"/>
      <c r="HZ1134" s="1186"/>
      <c r="IA1134" s="1186"/>
      <c r="IB1134" s="1186"/>
    </row>
    <row r="1135" spans="1:236" s="1185" customFormat="1">
      <c r="A1135" s="1540"/>
      <c r="B1135" s="1541"/>
      <c r="C1135" s="1542"/>
      <c r="D1135" s="1543"/>
      <c r="E1135" s="1186"/>
      <c r="F1135" s="1544"/>
      <c r="G1135" s="1604"/>
      <c r="H1135" s="1604"/>
      <c r="I1135" s="1186"/>
      <c r="J1135" s="1186"/>
      <c r="K1135" s="1186"/>
      <c r="L1135" s="1186"/>
      <c r="M1135" s="1186"/>
      <c r="N1135" s="1186"/>
      <c r="O1135" s="1186"/>
      <c r="P1135" s="1186"/>
      <c r="Q1135" s="1186"/>
      <c r="R1135" s="1186"/>
      <c r="S1135" s="1186"/>
      <c r="T1135" s="1186"/>
      <c r="U1135" s="1186"/>
      <c r="V1135" s="1186"/>
      <c r="W1135" s="1186"/>
      <c r="X1135" s="1186"/>
      <c r="Y1135" s="1186"/>
      <c r="Z1135" s="1186"/>
      <c r="AA1135" s="1186"/>
      <c r="AB1135" s="1186"/>
      <c r="AC1135" s="1186"/>
      <c r="AD1135" s="1186"/>
      <c r="AE1135" s="1186"/>
      <c r="AF1135" s="1186"/>
      <c r="AG1135" s="1186"/>
      <c r="AH1135" s="1186"/>
      <c r="AI1135" s="1186"/>
      <c r="AJ1135" s="1186"/>
      <c r="AK1135" s="1186"/>
      <c r="AL1135" s="1186"/>
      <c r="AM1135" s="1186"/>
      <c r="AN1135" s="1186"/>
      <c r="AO1135" s="1186"/>
      <c r="AP1135" s="1186"/>
      <c r="AQ1135" s="1186"/>
      <c r="AR1135" s="1186"/>
      <c r="AS1135" s="1186"/>
      <c r="AT1135" s="1186"/>
      <c r="AU1135" s="1186"/>
      <c r="AV1135" s="1186"/>
      <c r="AW1135" s="1186"/>
      <c r="AX1135" s="1186"/>
      <c r="AY1135" s="1186"/>
      <c r="AZ1135" s="1186"/>
      <c r="BA1135" s="1186"/>
      <c r="BB1135" s="1186"/>
      <c r="BC1135" s="1186"/>
      <c r="BD1135" s="1186"/>
      <c r="BE1135" s="1186"/>
      <c r="BF1135" s="1186"/>
      <c r="BG1135" s="1186"/>
      <c r="BH1135" s="1186"/>
      <c r="BI1135" s="1186"/>
      <c r="BJ1135" s="1186"/>
      <c r="BK1135" s="1186"/>
      <c r="BL1135" s="1186"/>
      <c r="BM1135" s="1186"/>
      <c r="BN1135" s="1186"/>
      <c r="BO1135" s="1186"/>
      <c r="BP1135" s="1186"/>
      <c r="BQ1135" s="1186"/>
      <c r="BR1135" s="1186"/>
      <c r="BS1135" s="1186"/>
      <c r="BT1135" s="1186"/>
      <c r="BU1135" s="1186"/>
      <c r="BV1135" s="1186"/>
      <c r="BW1135" s="1186"/>
      <c r="BX1135" s="1186"/>
      <c r="BY1135" s="1186"/>
      <c r="BZ1135" s="1186"/>
      <c r="CA1135" s="1186"/>
      <c r="CB1135" s="1186"/>
      <c r="CC1135" s="1186"/>
      <c r="CD1135" s="1186"/>
      <c r="CE1135" s="1186"/>
      <c r="CF1135" s="1186"/>
      <c r="CG1135" s="1186"/>
      <c r="CH1135" s="1186"/>
      <c r="CI1135" s="1186"/>
      <c r="CJ1135" s="1186"/>
      <c r="CK1135" s="1186"/>
      <c r="CL1135" s="1186"/>
      <c r="CM1135" s="1186"/>
      <c r="CN1135" s="1186"/>
      <c r="CO1135" s="1186"/>
      <c r="CP1135" s="1186"/>
      <c r="CQ1135" s="1186"/>
      <c r="CR1135" s="1186"/>
      <c r="CS1135" s="1186"/>
      <c r="CT1135" s="1186"/>
      <c r="CU1135" s="1186"/>
      <c r="CV1135" s="1186"/>
      <c r="CW1135" s="1186"/>
      <c r="CX1135" s="1186"/>
      <c r="CY1135" s="1186"/>
      <c r="CZ1135" s="1186"/>
      <c r="DA1135" s="1186"/>
      <c r="DB1135" s="1186"/>
      <c r="DC1135" s="1186"/>
      <c r="DD1135" s="1186"/>
      <c r="DE1135" s="1186"/>
      <c r="DF1135" s="1186"/>
      <c r="DG1135" s="1186"/>
      <c r="DH1135" s="1186"/>
      <c r="DI1135" s="1186"/>
      <c r="DJ1135" s="1186"/>
      <c r="DK1135" s="1186"/>
      <c r="DL1135" s="1186"/>
      <c r="DM1135" s="1186"/>
      <c r="DN1135" s="1186"/>
      <c r="DO1135" s="1186"/>
      <c r="DP1135" s="1186"/>
      <c r="DQ1135" s="1186"/>
      <c r="DR1135" s="1186"/>
      <c r="DS1135" s="1186"/>
      <c r="DT1135" s="1186"/>
      <c r="DU1135" s="1186"/>
      <c r="DV1135" s="1186"/>
      <c r="DW1135" s="1186"/>
      <c r="DX1135" s="1186"/>
      <c r="DY1135" s="1186"/>
      <c r="DZ1135" s="1186"/>
      <c r="EA1135" s="1186"/>
      <c r="EB1135" s="1186"/>
      <c r="EC1135" s="1186"/>
      <c r="ED1135" s="1186"/>
      <c r="EE1135" s="1186"/>
      <c r="EF1135" s="1186"/>
      <c r="EG1135" s="1186"/>
      <c r="EH1135" s="1186"/>
      <c r="EI1135" s="1186"/>
      <c r="EJ1135" s="1186"/>
      <c r="EK1135" s="1186"/>
      <c r="EL1135" s="1186"/>
      <c r="EM1135" s="1186"/>
      <c r="EN1135" s="1186"/>
      <c r="EO1135" s="1186"/>
      <c r="EP1135" s="1186"/>
      <c r="EQ1135" s="1186"/>
      <c r="ER1135" s="1186"/>
      <c r="ES1135" s="1186"/>
      <c r="ET1135" s="1186"/>
      <c r="EU1135" s="1186"/>
      <c r="EV1135" s="1186"/>
      <c r="EW1135" s="1186"/>
      <c r="EX1135" s="1186"/>
      <c r="EY1135" s="1186"/>
      <c r="EZ1135" s="1186"/>
      <c r="FA1135" s="1186"/>
      <c r="FB1135" s="1186"/>
      <c r="FC1135" s="1186"/>
      <c r="FD1135" s="1186"/>
      <c r="FE1135" s="1186"/>
      <c r="FF1135" s="1186"/>
      <c r="FG1135" s="1186"/>
      <c r="FH1135" s="1186"/>
      <c r="FI1135" s="1186"/>
      <c r="FJ1135" s="1186"/>
      <c r="FK1135" s="1186"/>
      <c r="FL1135" s="1186"/>
      <c r="FM1135" s="1186"/>
      <c r="FN1135" s="1186"/>
      <c r="FO1135" s="1186"/>
      <c r="FP1135" s="1186"/>
      <c r="FQ1135" s="1186"/>
      <c r="FR1135" s="1186"/>
      <c r="FS1135" s="1186"/>
      <c r="FT1135" s="1186"/>
      <c r="FU1135" s="1186"/>
      <c r="FV1135" s="1186"/>
      <c r="FW1135" s="1186"/>
      <c r="FX1135" s="1186"/>
      <c r="FY1135" s="1186"/>
      <c r="FZ1135" s="1186"/>
      <c r="GA1135" s="1186"/>
      <c r="GB1135" s="1186"/>
      <c r="GC1135" s="1186"/>
      <c r="GD1135" s="1186"/>
      <c r="GE1135" s="1186"/>
      <c r="GF1135" s="1186"/>
      <c r="GG1135" s="1186"/>
      <c r="GH1135" s="1186"/>
      <c r="GI1135" s="1186"/>
      <c r="GJ1135" s="1186"/>
      <c r="GK1135" s="1186"/>
      <c r="GL1135" s="1186"/>
      <c r="GM1135" s="1186"/>
      <c r="GN1135" s="1186"/>
      <c r="GO1135" s="1186"/>
      <c r="GP1135" s="1186"/>
      <c r="GQ1135" s="1186"/>
      <c r="GR1135" s="1186"/>
      <c r="GS1135" s="1186"/>
      <c r="GT1135" s="1186"/>
      <c r="GU1135" s="1186"/>
      <c r="GV1135" s="1186"/>
      <c r="GW1135" s="1186"/>
      <c r="GX1135" s="1186"/>
      <c r="GY1135" s="1186"/>
      <c r="GZ1135" s="1186"/>
      <c r="HA1135" s="1186"/>
      <c r="HB1135" s="1186"/>
      <c r="HC1135" s="1186"/>
      <c r="HD1135" s="1186"/>
      <c r="HE1135" s="1186"/>
      <c r="HF1135" s="1186"/>
      <c r="HG1135" s="1186"/>
      <c r="HH1135" s="1186"/>
      <c r="HI1135" s="1186"/>
      <c r="HJ1135" s="1186"/>
      <c r="HK1135" s="1186"/>
      <c r="HL1135" s="1186"/>
      <c r="HM1135" s="1186"/>
      <c r="HN1135" s="1186"/>
      <c r="HO1135" s="1186"/>
      <c r="HP1135" s="1186"/>
      <c r="HQ1135" s="1186"/>
      <c r="HR1135" s="1186"/>
      <c r="HS1135" s="1186"/>
      <c r="HT1135" s="1186"/>
      <c r="HU1135" s="1186"/>
      <c r="HV1135" s="1186"/>
      <c r="HW1135" s="1186"/>
      <c r="HX1135" s="1186"/>
      <c r="HY1135" s="1186"/>
      <c r="HZ1135" s="1186"/>
      <c r="IA1135" s="1186"/>
      <c r="IB1135" s="1186"/>
    </row>
    <row r="1136" spans="1:236" s="1185" customFormat="1">
      <c r="A1136" s="1540"/>
      <c r="B1136" s="1541"/>
      <c r="C1136" s="1542"/>
      <c r="D1136" s="1543"/>
      <c r="E1136" s="1186"/>
      <c r="F1136" s="1544"/>
      <c r="G1136" s="1604"/>
      <c r="H1136" s="1604"/>
      <c r="I1136" s="1186"/>
      <c r="J1136" s="1186"/>
      <c r="K1136" s="1186"/>
      <c r="L1136" s="1186"/>
      <c r="M1136" s="1186"/>
      <c r="N1136" s="1186"/>
      <c r="O1136" s="1186"/>
      <c r="P1136" s="1186"/>
      <c r="Q1136" s="1186"/>
      <c r="R1136" s="1186"/>
      <c r="S1136" s="1186"/>
      <c r="T1136" s="1186"/>
      <c r="U1136" s="1186"/>
      <c r="V1136" s="1186"/>
      <c r="W1136" s="1186"/>
      <c r="X1136" s="1186"/>
      <c r="Y1136" s="1186"/>
      <c r="Z1136" s="1186"/>
      <c r="AA1136" s="1186"/>
      <c r="AB1136" s="1186"/>
      <c r="AC1136" s="1186"/>
      <c r="AD1136" s="1186"/>
      <c r="AE1136" s="1186"/>
      <c r="AF1136" s="1186"/>
      <c r="AG1136" s="1186"/>
      <c r="AH1136" s="1186"/>
      <c r="AI1136" s="1186"/>
      <c r="AJ1136" s="1186"/>
      <c r="AK1136" s="1186"/>
      <c r="AL1136" s="1186"/>
      <c r="AM1136" s="1186"/>
      <c r="AN1136" s="1186"/>
      <c r="AO1136" s="1186"/>
      <c r="AP1136" s="1186"/>
      <c r="AQ1136" s="1186"/>
      <c r="AR1136" s="1186"/>
      <c r="AS1136" s="1186"/>
      <c r="AT1136" s="1186"/>
      <c r="AU1136" s="1186"/>
      <c r="AV1136" s="1186"/>
      <c r="AW1136" s="1186"/>
      <c r="AX1136" s="1186"/>
      <c r="AY1136" s="1186"/>
      <c r="AZ1136" s="1186"/>
      <c r="BA1136" s="1186"/>
      <c r="BB1136" s="1186"/>
      <c r="BC1136" s="1186"/>
      <c r="BD1136" s="1186"/>
      <c r="BE1136" s="1186"/>
      <c r="BF1136" s="1186"/>
      <c r="BG1136" s="1186"/>
      <c r="BH1136" s="1186"/>
      <c r="BI1136" s="1186"/>
      <c r="BJ1136" s="1186"/>
      <c r="BK1136" s="1186"/>
      <c r="BL1136" s="1186"/>
      <c r="BM1136" s="1186"/>
      <c r="BN1136" s="1186"/>
      <c r="BO1136" s="1186"/>
      <c r="BP1136" s="1186"/>
      <c r="BQ1136" s="1186"/>
      <c r="BR1136" s="1186"/>
      <c r="BS1136" s="1186"/>
      <c r="BT1136" s="1186"/>
      <c r="BU1136" s="1186"/>
      <c r="BV1136" s="1186"/>
      <c r="BW1136" s="1186"/>
      <c r="BX1136" s="1186"/>
      <c r="BY1136" s="1186"/>
      <c r="BZ1136" s="1186"/>
      <c r="CA1136" s="1186"/>
      <c r="CB1136" s="1186"/>
      <c r="CC1136" s="1186"/>
      <c r="CD1136" s="1186"/>
      <c r="CE1136" s="1186"/>
      <c r="CF1136" s="1186"/>
      <c r="CG1136" s="1186"/>
      <c r="CH1136" s="1186"/>
      <c r="CI1136" s="1186"/>
      <c r="CJ1136" s="1186"/>
      <c r="CK1136" s="1186"/>
      <c r="CL1136" s="1186"/>
      <c r="CM1136" s="1186"/>
      <c r="CN1136" s="1186"/>
      <c r="CO1136" s="1186"/>
      <c r="CP1136" s="1186"/>
      <c r="CQ1136" s="1186"/>
      <c r="CR1136" s="1186"/>
      <c r="CS1136" s="1186"/>
      <c r="CT1136" s="1186"/>
      <c r="CU1136" s="1186"/>
      <c r="CV1136" s="1186"/>
      <c r="CW1136" s="1186"/>
      <c r="CX1136" s="1186"/>
      <c r="CY1136" s="1186"/>
      <c r="CZ1136" s="1186"/>
      <c r="DA1136" s="1186"/>
      <c r="DB1136" s="1186"/>
      <c r="DC1136" s="1186"/>
      <c r="DD1136" s="1186"/>
      <c r="DE1136" s="1186"/>
      <c r="DF1136" s="1186"/>
      <c r="DG1136" s="1186"/>
      <c r="DH1136" s="1186"/>
      <c r="DI1136" s="1186"/>
      <c r="DJ1136" s="1186"/>
      <c r="DK1136" s="1186"/>
      <c r="DL1136" s="1186"/>
      <c r="DM1136" s="1186"/>
      <c r="DN1136" s="1186"/>
      <c r="DO1136" s="1186"/>
      <c r="DP1136" s="1186"/>
      <c r="DQ1136" s="1186"/>
      <c r="DR1136" s="1186"/>
      <c r="DS1136" s="1186"/>
      <c r="DT1136" s="1186"/>
      <c r="DU1136" s="1186"/>
      <c r="DV1136" s="1186"/>
      <c r="DW1136" s="1186"/>
      <c r="DX1136" s="1186"/>
      <c r="DY1136" s="1186"/>
      <c r="DZ1136" s="1186"/>
      <c r="EA1136" s="1186"/>
      <c r="EB1136" s="1186"/>
      <c r="EC1136" s="1186"/>
      <c r="ED1136" s="1186"/>
      <c r="EE1136" s="1186"/>
      <c r="EF1136" s="1186"/>
      <c r="EG1136" s="1186"/>
      <c r="EH1136" s="1186"/>
      <c r="EI1136" s="1186"/>
      <c r="EJ1136" s="1186"/>
      <c r="EK1136" s="1186"/>
      <c r="EL1136" s="1186"/>
      <c r="EM1136" s="1186"/>
      <c r="EN1136" s="1186"/>
      <c r="EO1136" s="1186"/>
      <c r="EP1136" s="1186"/>
      <c r="EQ1136" s="1186"/>
      <c r="ER1136" s="1186"/>
      <c r="ES1136" s="1186"/>
      <c r="ET1136" s="1186"/>
      <c r="EU1136" s="1186"/>
      <c r="EV1136" s="1186"/>
      <c r="EW1136" s="1186"/>
      <c r="EX1136" s="1186"/>
      <c r="EY1136" s="1186"/>
      <c r="EZ1136" s="1186"/>
      <c r="FA1136" s="1186"/>
      <c r="FB1136" s="1186"/>
      <c r="FC1136" s="1186"/>
      <c r="FD1136" s="1186"/>
      <c r="FE1136" s="1186"/>
      <c r="FF1136" s="1186"/>
      <c r="FG1136" s="1186"/>
      <c r="FH1136" s="1186"/>
      <c r="FI1136" s="1186"/>
      <c r="FJ1136" s="1186"/>
      <c r="FK1136" s="1186"/>
      <c r="FL1136" s="1186"/>
      <c r="FM1136" s="1186"/>
      <c r="FN1136" s="1186"/>
      <c r="FO1136" s="1186"/>
      <c r="FP1136" s="1186"/>
      <c r="FQ1136" s="1186"/>
      <c r="FR1136" s="1186"/>
      <c r="FS1136" s="1186"/>
      <c r="FT1136" s="1186"/>
      <c r="FU1136" s="1186"/>
      <c r="FV1136" s="1186"/>
      <c r="FW1136" s="1186"/>
      <c r="FX1136" s="1186"/>
      <c r="FY1136" s="1186"/>
      <c r="FZ1136" s="1186"/>
      <c r="GA1136" s="1186"/>
      <c r="GB1136" s="1186"/>
      <c r="GC1136" s="1186"/>
      <c r="GD1136" s="1186"/>
      <c r="GE1136" s="1186"/>
      <c r="GF1136" s="1186"/>
      <c r="GG1136" s="1186"/>
      <c r="GH1136" s="1186"/>
      <c r="GI1136" s="1186"/>
      <c r="GJ1136" s="1186"/>
      <c r="GK1136" s="1186"/>
      <c r="GL1136" s="1186"/>
      <c r="GM1136" s="1186"/>
      <c r="GN1136" s="1186"/>
      <c r="GO1136" s="1186"/>
      <c r="GP1136" s="1186"/>
      <c r="GQ1136" s="1186"/>
      <c r="GR1136" s="1186"/>
      <c r="GS1136" s="1186"/>
      <c r="GT1136" s="1186"/>
      <c r="GU1136" s="1186"/>
      <c r="GV1136" s="1186"/>
      <c r="GW1136" s="1186"/>
      <c r="GX1136" s="1186"/>
      <c r="GY1136" s="1186"/>
      <c r="GZ1136" s="1186"/>
      <c r="HA1136" s="1186"/>
      <c r="HB1136" s="1186"/>
      <c r="HC1136" s="1186"/>
      <c r="HD1136" s="1186"/>
      <c r="HE1136" s="1186"/>
      <c r="HF1136" s="1186"/>
      <c r="HG1136" s="1186"/>
      <c r="HH1136" s="1186"/>
      <c r="HI1136" s="1186"/>
      <c r="HJ1136" s="1186"/>
      <c r="HK1136" s="1186"/>
      <c r="HL1136" s="1186"/>
      <c r="HM1136" s="1186"/>
      <c r="HN1136" s="1186"/>
      <c r="HO1136" s="1186"/>
      <c r="HP1136" s="1186"/>
      <c r="HQ1136" s="1186"/>
      <c r="HR1136" s="1186"/>
      <c r="HS1136" s="1186"/>
      <c r="HT1136" s="1186"/>
      <c r="HU1136" s="1186"/>
      <c r="HV1136" s="1186"/>
      <c r="HW1136" s="1186"/>
      <c r="HX1136" s="1186"/>
      <c r="HY1136" s="1186"/>
      <c r="HZ1136" s="1186"/>
      <c r="IA1136" s="1186"/>
      <c r="IB1136" s="1186"/>
    </row>
    <row r="1137" spans="1:236" s="1185" customFormat="1">
      <c r="A1137" s="1540"/>
      <c r="B1137" s="1541"/>
      <c r="C1137" s="1542"/>
      <c r="D1137" s="1543"/>
      <c r="E1137" s="1186"/>
      <c r="F1137" s="1544"/>
      <c r="G1137" s="1604"/>
      <c r="H1137" s="1604"/>
      <c r="I1137" s="1186"/>
      <c r="J1137" s="1186"/>
      <c r="K1137" s="1186"/>
      <c r="L1137" s="1186"/>
      <c r="M1137" s="1186"/>
      <c r="N1137" s="1186"/>
      <c r="O1137" s="1186"/>
      <c r="P1137" s="1186"/>
      <c r="Q1137" s="1186"/>
      <c r="R1137" s="1186"/>
      <c r="S1137" s="1186"/>
      <c r="T1137" s="1186"/>
      <c r="U1137" s="1186"/>
      <c r="V1137" s="1186"/>
      <c r="W1137" s="1186"/>
      <c r="X1137" s="1186"/>
      <c r="Y1137" s="1186"/>
      <c r="Z1137" s="1186"/>
      <c r="AA1137" s="1186"/>
      <c r="AB1137" s="1186"/>
      <c r="AC1137" s="1186"/>
      <c r="AD1137" s="1186"/>
      <c r="AE1137" s="1186"/>
      <c r="AF1137" s="1186"/>
      <c r="AG1137" s="1186"/>
      <c r="AH1137" s="1186"/>
      <c r="AI1137" s="1186"/>
      <c r="AJ1137" s="1186"/>
      <c r="AK1137" s="1186"/>
      <c r="AL1137" s="1186"/>
      <c r="AM1137" s="1186"/>
      <c r="AN1137" s="1186"/>
      <c r="AO1137" s="1186"/>
      <c r="AP1137" s="1186"/>
      <c r="AQ1137" s="1186"/>
      <c r="AR1137" s="1186"/>
      <c r="AS1137" s="1186"/>
      <c r="AT1137" s="1186"/>
      <c r="AU1137" s="1186"/>
      <c r="AV1137" s="1186"/>
      <c r="AW1137" s="1186"/>
      <c r="AX1137" s="1186"/>
      <c r="AY1137" s="1186"/>
      <c r="AZ1137" s="1186"/>
      <c r="BA1137" s="1186"/>
      <c r="BB1137" s="1186"/>
      <c r="BC1137" s="1186"/>
      <c r="BD1137" s="1186"/>
      <c r="BE1137" s="1186"/>
      <c r="BF1137" s="1186"/>
      <c r="BG1137" s="1186"/>
      <c r="BH1137" s="1186"/>
      <c r="BI1137" s="1186"/>
      <c r="BJ1137" s="1186"/>
      <c r="BK1137" s="1186"/>
      <c r="BL1137" s="1186"/>
      <c r="BM1137" s="1186"/>
      <c r="BN1137" s="1186"/>
      <c r="BO1137" s="1186"/>
      <c r="BP1137" s="1186"/>
      <c r="BQ1137" s="1186"/>
      <c r="BR1137" s="1186"/>
      <c r="BS1137" s="1186"/>
      <c r="BT1137" s="1186"/>
      <c r="BU1137" s="1186"/>
      <c r="BV1137" s="1186"/>
      <c r="BW1137" s="1186"/>
      <c r="BX1137" s="1186"/>
      <c r="BY1137" s="1186"/>
      <c r="BZ1137" s="1186"/>
      <c r="CA1137" s="1186"/>
      <c r="CB1137" s="1186"/>
      <c r="CC1137" s="1186"/>
      <c r="CD1137" s="1186"/>
      <c r="CE1137" s="1186"/>
      <c r="CF1137" s="1186"/>
      <c r="CG1137" s="1186"/>
      <c r="CH1137" s="1186"/>
      <c r="CI1137" s="1186"/>
      <c r="CJ1137" s="1186"/>
      <c r="CK1137" s="1186"/>
      <c r="CL1137" s="1186"/>
      <c r="CM1137" s="1186"/>
      <c r="CN1137" s="1186"/>
      <c r="CO1137" s="1186"/>
      <c r="CP1137" s="1186"/>
      <c r="CQ1137" s="1186"/>
      <c r="CR1137" s="1186"/>
      <c r="CS1137" s="1186"/>
      <c r="CT1137" s="1186"/>
      <c r="CU1137" s="1186"/>
      <c r="CV1137" s="1186"/>
      <c r="CW1137" s="1186"/>
      <c r="CX1137" s="1186"/>
      <c r="CY1137" s="1186"/>
      <c r="CZ1137" s="1186"/>
      <c r="DA1137" s="1186"/>
      <c r="DB1137" s="1186"/>
      <c r="DC1137" s="1186"/>
      <c r="DD1137" s="1186"/>
      <c r="DE1137" s="1186"/>
      <c r="DF1137" s="1186"/>
      <c r="DG1137" s="1186"/>
      <c r="DH1137" s="1186"/>
      <c r="DI1137" s="1186"/>
      <c r="DJ1137" s="1186"/>
      <c r="DK1137" s="1186"/>
      <c r="DL1137" s="1186"/>
      <c r="DM1137" s="1186"/>
      <c r="DN1137" s="1186"/>
      <c r="DO1137" s="1186"/>
      <c r="DP1137" s="1186"/>
      <c r="DQ1137" s="1186"/>
      <c r="DR1137" s="1186"/>
      <c r="DS1137" s="1186"/>
      <c r="DT1137" s="1186"/>
      <c r="DU1137" s="1186"/>
      <c r="DV1137" s="1186"/>
      <c r="DW1137" s="1186"/>
      <c r="DX1137" s="1186"/>
      <c r="DY1137" s="1186"/>
      <c r="DZ1137" s="1186"/>
      <c r="EA1137" s="1186"/>
      <c r="EB1137" s="1186"/>
      <c r="EC1137" s="1186"/>
      <c r="ED1137" s="1186"/>
      <c r="EE1137" s="1186"/>
      <c r="EF1137" s="1186"/>
      <c r="EG1137" s="1186"/>
      <c r="EH1137" s="1186"/>
      <c r="EI1137" s="1186"/>
      <c r="EJ1137" s="1186"/>
      <c r="EK1137" s="1186"/>
      <c r="EL1137" s="1186"/>
      <c r="EM1137" s="1186"/>
      <c r="EN1137" s="1186"/>
      <c r="EO1137" s="1186"/>
      <c r="EP1137" s="1186"/>
      <c r="EQ1137" s="1186"/>
      <c r="ER1137" s="1186"/>
      <c r="ES1137" s="1186"/>
      <c r="ET1137" s="1186"/>
      <c r="EU1137" s="1186"/>
      <c r="EV1137" s="1186"/>
      <c r="EW1137" s="1186"/>
      <c r="EX1137" s="1186"/>
      <c r="EY1137" s="1186"/>
      <c r="EZ1137" s="1186"/>
      <c r="FA1137" s="1186"/>
      <c r="FB1137" s="1186"/>
      <c r="FC1137" s="1186"/>
      <c r="FD1137" s="1186"/>
      <c r="FE1137" s="1186"/>
      <c r="FF1137" s="1186"/>
      <c r="FG1137" s="1186"/>
      <c r="FH1137" s="1186"/>
      <c r="FI1137" s="1186"/>
      <c r="FJ1137" s="1186"/>
      <c r="FK1137" s="1186"/>
      <c r="FL1137" s="1186"/>
      <c r="FM1137" s="1186"/>
      <c r="FN1137" s="1186"/>
      <c r="FO1137" s="1186"/>
      <c r="FP1137" s="1186"/>
      <c r="FQ1137" s="1186"/>
      <c r="FR1137" s="1186"/>
      <c r="FS1137" s="1186"/>
      <c r="FT1137" s="1186"/>
      <c r="FU1137" s="1186"/>
      <c r="FV1137" s="1186"/>
      <c r="FW1137" s="1186"/>
      <c r="FX1137" s="1186"/>
      <c r="FY1137" s="1186"/>
      <c r="FZ1137" s="1186"/>
      <c r="GA1137" s="1186"/>
      <c r="GB1137" s="1186"/>
      <c r="GC1137" s="1186"/>
      <c r="GD1137" s="1186"/>
      <c r="GE1137" s="1186"/>
      <c r="GF1137" s="1186"/>
      <c r="GG1137" s="1186"/>
      <c r="GH1137" s="1186"/>
      <c r="GI1137" s="1186"/>
      <c r="GJ1137" s="1186"/>
      <c r="GK1137" s="1186"/>
      <c r="GL1137" s="1186"/>
      <c r="GM1137" s="1186"/>
      <c r="GN1137" s="1186"/>
      <c r="GO1137" s="1186"/>
      <c r="GP1137" s="1186"/>
      <c r="GQ1137" s="1186"/>
      <c r="GR1137" s="1186"/>
      <c r="GS1137" s="1186"/>
      <c r="GT1137" s="1186"/>
      <c r="GU1137" s="1186"/>
      <c r="GV1137" s="1186"/>
      <c r="GW1137" s="1186"/>
      <c r="GX1137" s="1186"/>
      <c r="GY1137" s="1186"/>
      <c r="GZ1137" s="1186"/>
      <c r="HA1137" s="1186"/>
      <c r="HB1137" s="1186"/>
      <c r="HC1137" s="1186"/>
      <c r="HD1137" s="1186"/>
      <c r="HE1137" s="1186"/>
      <c r="HF1137" s="1186"/>
      <c r="HG1137" s="1186"/>
      <c r="HH1137" s="1186"/>
      <c r="HI1137" s="1186"/>
      <c r="HJ1137" s="1186"/>
      <c r="HK1137" s="1186"/>
      <c r="HL1137" s="1186"/>
      <c r="HM1137" s="1186"/>
      <c r="HN1137" s="1186"/>
      <c r="HO1137" s="1186"/>
      <c r="HP1137" s="1186"/>
      <c r="HQ1137" s="1186"/>
      <c r="HR1137" s="1186"/>
      <c r="HS1137" s="1186"/>
      <c r="HT1137" s="1186"/>
      <c r="HU1137" s="1186"/>
      <c r="HV1137" s="1186"/>
      <c r="HW1137" s="1186"/>
      <c r="HX1137" s="1186"/>
      <c r="HY1137" s="1186"/>
      <c r="HZ1137" s="1186"/>
      <c r="IA1137" s="1186"/>
      <c r="IB1137" s="1186"/>
    </row>
    <row r="1138" spans="1:236" s="1185" customFormat="1">
      <c r="A1138" s="1540"/>
      <c r="B1138" s="1541"/>
      <c r="C1138" s="1542"/>
      <c r="D1138" s="1543"/>
      <c r="E1138" s="1186"/>
      <c r="F1138" s="1544"/>
      <c r="G1138" s="1604"/>
      <c r="H1138" s="1604"/>
      <c r="I1138" s="1186"/>
      <c r="J1138" s="1186"/>
      <c r="K1138" s="1186"/>
      <c r="L1138" s="1186"/>
      <c r="M1138" s="1186"/>
      <c r="N1138" s="1186"/>
      <c r="O1138" s="1186"/>
      <c r="P1138" s="1186"/>
      <c r="Q1138" s="1186"/>
      <c r="R1138" s="1186"/>
      <c r="S1138" s="1186"/>
      <c r="T1138" s="1186"/>
      <c r="U1138" s="1186"/>
      <c r="V1138" s="1186"/>
      <c r="W1138" s="1186"/>
      <c r="X1138" s="1186"/>
      <c r="Y1138" s="1186"/>
      <c r="Z1138" s="1186"/>
      <c r="AA1138" s="1186"/>
      <c r="AB1138" s="1186"/>
      <c r="AC1138" s="1186"/>
      <c r="AD1138" s="1186"/>
      <c r="AE1138" s="1186"/>
      <c r="AF1138" s="1186"/>
      <c r="AG1138" s="1186"/>
      <c r="AH1138" s="1186"/>
      <c r="AI1138" s="1186"/>
      <c r="AJ1138" s="1186"/>
      <c r="AK1138" s="1186"/>
      <c r="AL1138" s="1186"/>
      <c r="AM1138" s="1186"/>
      <c r="AN1138" s="1186"/>
      <c r="AO1138" s="1186"/>
      <c r="AP1138" s="1186"/>
      <c r="AQ1138" s="1186"/>
      <c r="AR1138" s="1186"/>
      <c r="AS1138" s="1186"/>
      <c r="AT1138" s="1186"/>
      <c r="AU1138" s="1186"/>
      <c r="AV1138" s="1186"/>
      <c r="AW1138" s="1186"/>
      <c r="AX1138" s="1186"/>
      <c r="AY1138" s="1186"/>
      <c r="AZ1138" s="1186"/>
      <c r="BA1138" s="1186"/>
      <c r="BB1138" s="1186"/>
      <c r="BC1138" s="1186"/>
      <c r="BD1138" s="1186"/>
      <c r="BE1138" s="1186"/>
      <c r="BF1138" s="1186"/>
      <c r="BG1138" s="1186"/>
      <c r="BH1138" s="1186"/>
      <c r="BI1138" s="1186"/>
      <c r="BJ1138" s="1186"/>
      <c r="BK1138" s="1186"/>
      <c r="BL1138" s="1186"/>
      <c r="BM1138" s="1186"/>
      <c r="BN1138" s="1186"/>
      <c r="BO1138" s="1186"/>
      <c r="BP1138" s="1186"/>
      <c r="BQ1138" s="1186"/>
      <c r="BR1138" s="1186"/>
      <c r="BS1138" s="1186"/>
      <c r="BT1138" s="1186"/>
      <c r="BU1138" s="1186"/>
      <c r="BV1138" s="1186"/>
      <c r="BW1138" s="1186"/>
      <c r="BX1138" s="1186"/>
      <c r="BY1138" s="1186"/>
      <c r="BZ1138" s="1186"/>
      <c r="CA1138" s="1186"/>
      <c r="CB1138" s="1186"/>
      <c r="CC1138" s="1186"/>
      <c r="CD1138" s="1186"/>
      <c r="CE1138" s="1186"/>
      <c r="CF1138" s="1186"/>
      <c r="CG1138" s="1186"/>
      <c r="CH1138" s="1186"/>
      <c r="CI1138" s="1186"/>
      <c r="CJ1138" s="1186"/>
      <c r="CK1138" s="1186"/>
      <c r="CL1138" s="1186"/>
      <c r="CM1138" s="1186"/>
      <c r="CN1138" s="1186"/>
      <c r="CO1138" s="1186"/>
      <c r="CP1138" s="1186"/>
      <c r="CQ1138" s="1186"/>
      <c r="CR1138" s="1186"/>
      <c r="CS1138" s="1186"/>
      <c r="CT1138" s="1186"/>
      <c r="CU1138" s="1186"/>
      <c r="CV1138" s="1186"/>
      <c r="CW1138" s="1186"/>
      <c r="CX1138" s="1186"/>
      <c r="CY1138" s="1186"/>
      <c r="CZ1138" s="1186"/>
      <c r="DA1138" s="1186"/>
      <c r="DB1138" s="1186"/>
      <c r="DC1138" s="1186"/>
      <c r="DD1138" s="1186"/>
      <c r="DE1138" s="1186"/>
      <c r="DF1138" s="1186"/>
      <c r="DG1138" s="1186"/>
      <c r="DH1138" s="1186"/>
      <c r="DI1138" s="1186"/>
      <c r="DJ1138" s="1186"/>
      <c r="DK1138" s="1186"/>
      <c r="DL1138" s="1186"/>
      <c r="DM1138" s="1186"/>
      <c r="DN1138" s="1186"/>
      <c r="DO1138" s="1186"/>
      <c r="DP1138" s="1186"/>
      <c r="DQ1138" s="1186"/>
      <c r="DR1138" s="1186"/>
      <c r="DS1138" s="1186"/>
      <c r="DT1138" s="1186"/>
      <c r="DU1138" s="1186"/>
      <c r="DV1138" s="1186"/>
      <c r="DW1138" s="1186"/>
      <c r="DX1138" s="1186"/>
      <c r="DY1138" s="1186"/>
      <c r="DZ1138" s="1186"/>
      <c r="EA1138" s="1186"/>
      <c r="EB1138" s="1186"/>
      <c r="EC1138" s="1186"/>
      <c r="ED1138" s="1186"/>
      <c r="EE1138" s="1186"/>
      <c r="EF1138" s="1186"/>
      <c r="EG1138" s="1186"/>
      <c r="EH1138" s="1186"/>
      <c r="EI1138" s="1186"/>
      <c r="EJ1138" s="1186"/>
      <c r="EK1138" s="1186"/>
      <c r="EL1138" s="1186"/>
      <c r="EM1138" s="1186"/>
      <c r="EN1138" s="1186"/>
      <c r="EO1138" s="1186"/>
      <c r="EP1138" s="1186"/>
      <c r="EQ1138" s="1186"/>
      <c r="ER1138" s="1186"/>
      <c r="ES1138" s="1186"/>
      <c r="ET1138" s="1186"/>
      <c r="EU1138" s="1186"/>
      <c r="EV1138" s="1186"/>
      <c r="EW1138" s="1186"/>
      <c r="EX1138" s="1186"/>
      <c r="EY1138" s="1186"/>
      <c r="EZ1138" s="1186"/>
      <c r="FA1138" s="1186"/>
      <c r="FB1138" s="1186"/>
      <c r="FC1138" s="1186"/>
      <c r="FD1138" s="1186"/>
      <c r="FE1138" s="1186"/>
      <c r="FF1138" s="1186"/>
      <c r="FG1138" s="1186"/>
      <c r="FH1138" s="1186"/>
      <c r="FI1138" s="1186"/>
      <c r="FJ1138" s="1186"/>
      <c r="FK1138" s="1186"/>
      <c r="FL1138" s="1186"/>
      <c r="FM1138" s="1186"/>
      <c r="FN1138" s="1186"/>
      <c r="FO1138" s="1186"/>
      <c r="FP1138" s="1186"/>
      <c r="FQ1138" s="1186"/>
      <c r="FR1138" s="1186"/>
      <c r="FS1138" s="1186"/>
      <c r="FT1138" s="1186"/>
      <c r="FU1138" s="1186"/>
      <c r="FV1138" s="1186"/>
      <c r="FW1138" s="1186"/>
      <c r="FX1138" s="1186"/>
      <c r="FY1138" s="1186"/>
      <c r="FZ1138" s="1186"/>
      <c r="GA1138" s="1186"/>
      <c r="GB1138" s="1186"/>
      <c r="GC1138" s="1186"/>
      <c r="GD1138" s="1186"/>
      <c r="GE1138" s="1186"/>
      <c r="GF1138" s="1186"/>
      <c r="GG1138" s="1186"/>
      <c r="GH1138" s="1186"/>
      <c r="GI1138" s="1186"/>
      <c r="GJ1138" s="1186"/>
      <c r="GK1138" s="1186"/>
      <c r="GL1138" s="1186"/>
      <c r="GM1138" s="1186"/>
      <c r="GN1138" s="1186"/>
      <c r="GO1138" s="1186"/>
      <c r="GP1138" s="1186"/>
      <c r="GQ1138" s="1186"/>
      <c r="GR1138" s="1186"/>
      <c r="GS1138" s="1186"/>
      <c r="GT1138" s="1186"/>
      <c r="GU1138" s="1186"/>
      <c r="GV1138" s="1186"/>
      <c r="GW1138" s="1186"/>
      <c r="GX1138" s="1186"/>
      <c r="GY1138" s="1186"/>
      <c r="GZ1138" s="1186"/>
      <c r="HA1138" s="1186"/>
      <c r="HB1138" s="1186"/>
      <c r="HC1138" s="1186"/>
      <c r="HD1138" s="1186"/>
      <c r="HE1138" s="1186"/>
      <c r="HF1138" s="1186"/>
      <c r="HG1138" s="1186"/>
      <c r="HH1138" s="1186"/>
      <c r="HI1138" s="1186"/>
      <c r="HJ1138" s="1186"/>
      <c r="HK1138" s="1186"/>
      <c r="HL1138" s="1186"/>
      <c r="HM1138" s="1186"/>
      <c r="HN1138" s="1186"/>
      <c r="HO1138" s="1186"/>
      <c r="HP1138" s="1186"/>
      <c r="HQ1138" s="1186"/>
      <c r="HR1138" s="1186"/>
      <c r="HS1138" s="1186"/>
      <c r="HT1138" s="1186"/>
      <c r="HU1138" s="1186"/>
      <c r="HV1138" s="1186"/>
      <c r="HW1138" s="1186"/>
      <c r="HX1138" s="1186"/>
      <c r="HY1138" s="1186"/>
      <c r="HZ1138" s="1186"/>
      <c r="IA1138" s="1186"/>
      <c r="IB1138" s="1186"/>
    </row>
    <row r="1139" spans="1:236" s="1185" customFormat="1">
      <c r="A1139" s="1540"/>
      <c r="B1139" s="1541"/>
      <c r="C1139" s="1542"/>
      <c r="D1139" s="1543"/>
      <c r="E1139" s="1186"/>
      <c r="F1139" s="1544"/>
      <c r="G1139" s="1604"/>
      <c r="H1139" s="1604"/>
      <c r="I1139" s="1186"/>
      <c r="J1139" s="1186"/>
      <c r="K1139" s="1186"/>
      <c r="L1139" s="1186"/>
      <c r="M1139" s="1186"/>
      <c r="N1139" s="1186"/>
      <c r="O1139" s="1186"/>
      <c r="P1139" s="1186"/>
      <c r="Q1139" s="1186"/>
      <c r="R1139" s="1186"/>
      <c r="S1139" s="1186"/>
      <c r="T1139" s="1186"/>
      <c r="U1139" s="1186"/>
      <c r="V1139" s="1186"/>
      <c r="W1139" s="1186"/>
      <c r="X1139" s="1186"/>
      <c r="Y1139" s="1186"/>
      <c r="Z1139" s="1186"/>
      <c r="AA1139" s="1186"/>
      <c r="AB1139" s="1186"/>
      <c r="AC1139" s="1186"/>
      <c r="AD1139" s="1186"/>
      <c r="AE1139" s="1186"/>
      <c r="AF1139" s="1186"/>
      <c r="AG1139" s="1186"/>
      <c r="AH1139" s="1186"/>
      <c r="AI1139" s="1186"/>
      <c r="AJ1139" s="1186"/>
      <c r="AK1139" s="1186"/>
      <c r="AL1139" s="1186"/>
      <c r="AM1139" s="1186"/>
      <c r="AN1139" s="1186"/>
      <c r="AO1139" s="1186"/>
      <c r="AP1139" s="1186"/>
      <c r="AQ1139" s="1186"/>
      <c r="AR1139" s="1186"/>
      <c r="AS1139" s="1186"/>
      <c r="AT1139" s="1186"/>
      <c r="AU1139" s="1186"/>
      <c r="AV1139" s="1186"/>
      <c r="AW1139" s="1186"/>
      <c r="AX1139" s="1186"/>
      <c r="AY1139" s="1186"/>
      <c r="AZ1139" s="1186"/>
      <c r="BA1139" s="1186"/>
      <c r="BB1139" s="1186"/>
      <c r="BC1139" s="1186"/>
      <c r="BD1139" s="1186"/>
      <c r="BE1139" s="1186"/>
      <c r="BF1139" s="1186"/>
      <c r="BG1139" s="1186"/>
      <c r="BH1139" s="1186"/>
      <c r="BI1139" s="1186"/>
      <c r="BJ1139" s="1186"/>
      <c r="BK1139" s="1186"/>
      <c r="BL1139" s="1186"/>
      <c r="BM1139" s="1186"/>
      <c r="BN1139" s="1186"/>
      <c r="BO1139" s="1186"/>
      <c r="BP1139" s="1186"/>
      <c r="BQ1139" s="1186"/>
      <c r="BR1139" s="1186"/>
      <c r="BS1139" s="1186"/>
      <c r="BT1139" s="1186"/>
      <c r="BU1139" s="1186"/>
      <c r="BV1139" s="1186"/>
      <c r="BW1139" s="1186"/>
      <c r="BX1139" s="1186"/>
      <c r="BY1139" s="1186"/>
      <c r="BZ1139" s="1186"/>
      <c r="CA1139" s="1186"/>
      <c r="CB1139" s="1186"/>
      <c r="CC1139" s="1186"/>
      <c r="CD1139" s="1186"/>
      <c r="CE1139" s="1186"/>
      <c r="CF1139" s="1186"/>
      <c r="CG1139" s="1186"/>
      <c r="CH1139" s="1186"/>
      <c r="CI1139" s="1186"/>
      <c r="CJ1139" s="1186"/>
      <c r="CK1139" s="1186"/>
      <c r="CL1139" s="1186"/>
      <c r="CM1139" s="1186"/>
      <c r="CN1139" s="1186"/>
      <c r="CO1139" s="1186"/>
      <c r="CP1139" s="1186"/>
      <c r="CQ1139" s="1186"/>
      <c r="CR1139" s="1186"/>
      <c r="CS1139" s="1186"/>
      <c r="CT1139" s="1186"/>
      <c r="CU1139" s="1186"/>
      <c r="CV1139" s="1186"/>
      <c r="CW1139" s="1186"/>
      <c r="CX1139" s="1186"/>
      <c r="CY1139" s="1186"/>
      <c r="CZ1139" s="1186"/>
      <c r="DA1139" s="1186"/>
      <c r="DB1139" s="1186"/>
      <c r="DC1139" s="1186"/>
      <c r="DD1139" s="1186"/>
      <c r="DE1139" s="1186"/>
      <c r="DF1139" s="1186"/>
      <c r="DG1139" s="1186"/>
      <c r="DH1139" s="1186"/>
      <c r="DI1139" s="1186"/>
      <c r="DJ1139" s="1186"/>
      <c r="DK1139" s="1186"/>
      <c r="DL1139" s="1186"/>
      <c r="DM1139" s="1186"/>
      <c r="DN1139" s="1186"/>
      <c r="DO1139" s="1186"/>
      <c r="DP1139" s="1186"/>
      <c r="DQ1139" s="1186"/>
      <c r="DR1139" s="1186"/>
      <c r="DS1139" s="1186"/>
      <c r="DT1139" s="1186"/>
      <c r="DU1139" s="1186"/>
      <c r="DV1139" s="1186"/>
      <c r="DW1139" s="1186"/>
      <c r="DX1139" s="1186"/>
      <c r="DY1139" s="1186"/>
      <c r="DZ1139" s="1186"/>
      <c r="EA1139" s="1186"/>
      <c r="EB1139" s="1186"/>
      <c r="EC1139" s="1186"/>
      <c r="ED1139" s="1186"/>
      <c r="EE1139" s="1186"/>
      <c r="EF1139" s="1186"/>
      <c r="EG1139" s="1186"/>
      <c r="EH1139" s="1186"/>
      <c r="EI1139" s="1186"/>
      <c r="EJ1139" s="1186"/>
      <c r="EK1139" s="1186"/>
      <c r="EL1139" s="1186"/>
      <c r="EM1139" s="1186"/>
      <c r="EN1139" s="1186"/>
      <c r="EO1139" s="1186"/>
      <c r="EP1139" s="1186"/>
      <c r="EQ1139" s="1186"/>
      <c r="ER1139" s="1186"/>
      <c r="ES1139" s="1186"/>
      <c r="ET1139" s="1186"/>
      <c r="EU1139" s="1186"/>
      <c r="EV1139" s="1186"/>
      <c r="EW1139" s="1186"/>
      <c r="EX1139" s="1186"/>
      <c r="EY1139" s="1186"/>
      <c r="EZ1139" s="1186"/>
      <c r="FA1139" s="1186"/>
      <c r="FB1139" s="1186"/>
      <c r="FC1139" s="1186"/>
      <c r="FD1139" s="1186"/>
      <c r="FE1139" s="1186"/>
      <c r="FF1139" s="1186"/>
      <c r="FG1139" s="1186"/>
      <c r="FH1139" s="1186"/>
      <c r="FI1139" s="1186"/>
      <c r="FJ1139" s="1186"/>
      <c r="FK1139" s="1186"/>
      <c r="FL1139" s="1186"/>
      <c r="FM1139" s="1186"/>
      <c r="FN1139" s="1186"/>
      <c r="FO1139" s="1186"/>
      <c r="FP1139" s="1186"/>
      <c r="FQ1139" s="1186"/>
      <c r="FR1139" s="1186"/>
      <c r="FS1139" s="1186"/>
      <c r="FT1139" s="1186"/>
      <c r="FU1139" s="1186"/>
      <c r="FV1139" s="1186"/>
      <c r="FW1139" s="1186"/>
      <c r="FX1139" s="1186"/>
      <c r="FY1139" s="1186"/>
      <c r="FZ1139" s="1186"/>
      <c r="GA1139" s="1186"/>
      <c r="GB1139" s="1186"/>
      <c r="GC1139" s="1186"/>
      <c r="GD1139" s="1186"/>
      <c r="GE1139" s="1186"/>
      <c r="GF1139" s="1186"/>
      <c r="GG1139" s="1186"/>
      <c r="GH1139" s="1186"/>
      <c r="GI1139" s="1186"/>
      <c r="GJ1139" s="1186"/>
      <c r="GK1139" s="1186"/>
      <c r="GL1139" s="1186"/>
      <c r="GM1139" s="1186"/>
      <c r="GN1139" s="1186"/>
      <c r="GO1139" s="1186"/>
      <c r="GP1139" s="1186"/>
      <c r="GQ1139" s="1186"/>
      <c r="GR1139" s="1186"/>
      <c r="GS1139" s="1186"/>
      <c r="GT1139" s="1186"/>
      <c r="GU1139" s="1186"/>
      <c r="GV1139" s="1186"/>
      <c r="GW1139" s="1186"/>
      <c r="GX1139" s="1186"/>
      <c r="GY1139" s="1186"/>
      <c r="GZ1139" s="1186"/>
      <c r="HA1139" s="1186"/>
      <c r="HB1139" s="1186"/>
      <c r="HC1139" s="1186"/>
      <c r="HD1139" s="1186"/>
      <c r="HE1139" s="1186"/>
      <c r="HF1139" s="1186"/>
      <c r="HG1139" s="1186"/>
      <c r="HH1139" s="1186"/>
      <c r="HI1139" s="1186"/>
      <c r="HJ1139" s="1186"/>
      <c r="HK1139" s="1186"/>
      <c r="HL1139" s="1186"/>
      <c r="HM1139" s="1186"/>
      <c r="HN1139" s="1186"/>
      <c r="HO1139" s="1186"/>
      <c r="HP1139" s="1186"/>
      <c r="HQ1139" s="1186"/>
      <c r="HR1139" s="1186"/>
      <c r="HS1139" s="1186"/>
      <c r="HT1139" s="1186"/>
      <c r="HU1139" s="1186"/>
      <c r="HV1139" s="1186"/>
      <c r="HW1139" s="1186"/>
      <c r="HX1139" s="1186"/>
      <c r="HY1139" s="1186"/>
      <c r="HZ1139" s="1186"/>
      <c r="IA1139" s="1186"/>
      <c r="IB1139" s="1186"/>
    </row>
    <row r="1140" spans="1:236" s="1185" customFormat="1">
      <c r="A1140" s="1540"/>
      <c r="B1140" s="1541"/>
      <c r="C1140" s="1542"/>
      <c r="D1140" s="1543"/>
      <c r="E1140" s="1186"/>
      <c r="F1140" s="1544"/>
      <c r="G1140" s="1604"/>
      <c r="H1140" s="1604"/>
      <c r="I1140" s="1186"/>
      <c r="J1140" s="1186"/>
      <c r="K1140" s="1186"/>
      <c r="L1140" s="1186"/>
      <c r="M1140" s="1186"/>
      <c r="N1140" s="1186"/>
      <c r="O1140" s="1186"/>
      <c r="P1140" s="1186"/>
      <c r="Q1140" s="1186"/>
      <c r="R1140" s="1186"/>
      <c r="S1140" s="1186"/>
      <c r="T1140" s="1186"/>
      <c r="U1140" s="1186"/>
      <c r="V1140" s="1186"/>
      <c r="W1140" s="1186"/>
      <c r="X1140" s="1186"/>
      <c r="Y1140" s="1186"/>
      <c r="Z1140" s="1186"/>
      <c r="AA1140" s="1186"/>
      <c r="AB1140" s="1186"/>
      <c r="AC1140" s="1186"/>
      <c r="AD1140" s="1186"/>
      <c r="AE1140" s="1186"/>
      <c r="AF1140" s="1186"/>
      <c r="AG1140" s="1186"/>
      <c r="AH1140" s="1186"/>
      <c r="AI1140" s="1186"/>
      <c r="AJ1140" s="1186"/>
      <c r="AK1140" s="1186"/>
      <c r="AL1140" s="1186"/>
      <c r="AM1140" s="1186"/>
      <c r="AN1140" s="1186"/>
      <c r="AO1140" s="1186"/>
      <c r="AP1140" s="1186"/>
      <c r="AQ1140" s="1186"/>
      <c r="AR1140" s="1186"/>
      <c r="AS1140" s="1186"/>
      <c r="AT1140" s="1186"/>
      <c r="AU1140" s="1186"/>
      <c r="AV1140" s="1186"/>
      <c r="AW1140" s="1186"/>
      <c r="AX1140" s="1186"/>
      <c r="AY1140" s="1186"/>
      <c r="AZ1140" s="1186"/>
      <c r="BA1140" s="1186"/>
      <c r="BB1140" s="1186"/>
      <c r="BC1140" s="1186"/>
      <c r="BD1140" s="1186"/>
      <c r="BE1140" s="1186"/>
      <c r="BF1140" s="1186"/>
      <c r="BG1140" s="1186"/>
      <c r="BH1140" s="1186"/>
      <c r="BI1140" s="1186"/>
      <c r="BJ1140" s="1186"/>
      <c r="BK1140" s="1186"/>
      <c r="BL1140" s="1186"/>
      <c r="BM1140" s="1186"/>
      <c r="BN1140" s="1186"/>
      <c r="BO1140" s="1186"/>
      <c r="BP1140" s="1186"/>
      <c r="BQ1140" s="1186"/>
      <c r="BR1140" s="1186"/>
      <c r="BS1140" s="1186"/>
      <c r="BT1140" s="1186"/>
      <c r="BU1140" s="1186"/>
      <c r="BV1140" s="1186"/>
      <c r="BW1140" s="1186"/>
      <c r="BX1140" s="1186"/>
      <c r="BY1140" s="1186"/>
      <c r="BZ1140" s="1186"/>
      <c r="CA1140" s="1186"/>
      <c r="CB1140" s="1186"/>
      <c r="CC1140" s="1186"/>
      <c r="CD1140" s="1186"/>
      <c r="CE1140" s="1186"/>
      <c r="CF1140" s="1186"/>
      <c r="CG1140" s="1186"/>
      <c r="CH1140" s="1186"/>
      <c r="CI1140" s="1186"/>
      <c r="CJ1140" s="1186"/>
      <c r="CK1140" s="1186"/>
      <c r="CL1140" s="1186"/>
      <c r="CM1140" s="1186"/>
      <c r="CN1140" s="1186"/>
      <c r="CO1140" s="1186"/>
      <c r="CP1140" s="1186"/>
      <c r="CQ1140" s="1186"/>
      <c r="CR1140" s="1186"/>
      <c r="CS1140" s="1186"/>
      <c r="CT1140" s="1186"/>
      <c r="CU1140" s="1186"/>
      <c r="CV1140" s="1186"/>
      <c r="CW1140" s="1186"/>
      <c r="CX1140" s="1186"/>
      <c r="CY1140" s="1186"/>
      <c r="CZ1140" s="1186"/>
      <c r="DA1140" s="1186"/>
      <c r="DB1140" s="1186"/>
      <c r="DC1140" s="1186"/>
      <c r="DD1140" s="1186"/>
      <c r="DE1140" s="1186"/>
      <c r="DF1140" s="1186"/>
      <c r="DG1140" s="1186"/>
      <c r="DH1140" s="1186"/>
      <c r="DI1140" s="1186"/>
      <c r="DJ1140" s="1186"/>
      <c r="DK1140" s="1186"/>
      <c r="DL1140" s="1186"/>
      <c r="DM1140" s="1186"/>
      <c r="DN1140" s="1186"/>
      <c r="DO1140" s="1186"/>
      <c r="DP1140" s="1186"/>
      <c r="DQ1140" s="1186"/>
      <c r="DR1140" s="1186"/>
      <c r="DS1140" s="1186"/>
      <c r="DT1140" s="1186"/>
      <c r="DU1140" s="1186"/>
      <c r="DV1140" s="1186"/>
      <c r="DW1140" s="1186"/>
      <c r="DX1140" s="1186"/>
      <c r="DY1140" s="1186"/>
      <c r="DZ1140" s="1186"/>
      <c r="EA1140" s="1186"/>
      <c r="EB1140" s="1186"/>
      <c r="EC1140" s="1186"/>
      <c r="ED1140" s="1186"/>
      <c r="EE1140" s="1186"/>
      <c r="EF1140" s="1186"/>
      <c r="EG1140" s="1186"/>
      <c r="EH1140" s="1186"/>
      <c r="EI1140" s="1186"/>
      <c r="EJ1140" s="1186"/>
      <c r="EK1140" s="1186"/>
      <c r="EL1140" s="1186"/>
      <c r="EM1140" s="1186"/>
      <c r="EN1140" s="1186"/>
      <c r="EO1140" s="1186"/>
      <c r="EP1140" s="1186"/>
      <c r="EQ1140" s="1186"/>
      <c r="ER1140" s="1186"/>
      <c r="ES1140" s="1186"/>
      <c r="ET1140" s="1186"/>
      <c r="EU1140" s="1186"/>
      <c r="EV1140" s="1186"/>
      <c r="EW1140" s="1186"/>
      <c r="EX1140" s="1186"/>
      <c r="EY1140" s="1186"/>
      <c r="EZ1140" s="1186"/>
      <c r="FA1140" s="1186"/>
      <c r="FB1140" s="1186"/>
      <c r="FC1140" s="1186"/>
      <c r="FD1140" s="1186"/>
      <c r="FE1140" s="1186"/>
      <c r="FF1140" s="1186"/>
      <c r="FG1140" s="1186"/>
      <c r="FH1140" s="1186"/>
      <c r="FI1140" s="1186"/>
      <c r="FJ1140" s="1186"/>
      <c r="FK1140" s="1186"/>
      <c r="FL1140" s="1186"/>
      <c r="FM1140" s="1186"/>
      <c r="FN1140" s="1186"/>
      <c r="FO1140" s="1186"/>
      <c r="FP1140" s="1186"/>
      <c r="FQ1140" s="1186"/>
      <c r="FR1140" s="1186"/>
      <c r="FS1140" s="1186"/>
      <c r="FT1140" s="1186"/>
      <c r="FU1140" s="1186"/>
      <c r="FV1140" s="1186"/>
      <c r="FW1140" s="1186"/>
      <c r="FX1140" s="1186"/>
      <c r="FY1140" s="1186"/>
      <c r="FZ1140" s="1186"/>
      <c r="GA1140" s="1186"/>
      <c r="GB1140" s="1186"/>
      <c r="GC1140" s="1186"/>
      <c r="GD1140" s="1186"/>
      <c r="GE1140" s="1186"/>
      <c r="GF1140" s="1186"/>
      <c r="GG1140" s="1186"/>
      <c r="GH1140" s="1186"/>
      <c r="GI1140" s="1186"/>
      <c r="GJ1140" s="1186"/>
      <c r="GK1140" s="1186"/>
      <c r="GL1140" s="1186"/>
      <c r="GM1140" s="1186"/>
      <c r="GN1140" s="1186"/>
      <c r="GO1140" s="1186"/>
      <c r="GP1140" s="1186"/>
      <c r="GQ1140" s="1186"/>
      <c r="GR1140" s="1186"/>
      <c r="GS1140" s="1186"/>
      <c r="GT1140" s="1186"/>
      <c r="GU1140" s="1186"/>
      <c r="GV1140" s="1186"/>
      <c r="GW1140" s="1186"/>
      <c r="GX1140" s="1186"/>
      <c r="GY1140" s="1186"/>
      <c r="GZ1140" s="1186"/>
      <c r="HA1140" s="1186"/>
      <c r="HB1140" s="1186"/>
      <c r="HC1140" s="1186"/>
      <c r="HD1140" s="1186"/>
      <c r="HE1140" s="1186"/>
      <c r="HF1140" s="1186"/>
      <c r="HG1140" s="1186"/>
      <c r="HH1140" s="1186"/>
      <c r="HI1140" s="1186"/>
      <c r="HJ1140" s="1186"/>
      <c r="HK1140" s="1186"/>
      <c r="HL1140" s="1186"/>
      <c r="HM1140" s="1186"/>
      <c r="HN1140" s="1186"/>
      <c r="HO1140" s="1186"/>
      <c r="HP1140" s="1186"/>
      <c r="HQ1140" s="1186"/>
      <c r="HR1140" s="1186"/>
      <c r="HS1140" s="1186"/>
      <c r="HT1140" s="1186"/>
      <c r="HU1140" s="1186"/>
      <c r="HV1140" s="1186"/>
      <c r="HW1140" s="1186"/>
      <c r="HX1140" s="1186"/>
      <c r="HY1140" s="1186"/>
      <c r="HZ1140" s="1186"/>
      <c r="IA1140" s="1186"/>
      <c r="IB1140" s="1186"/>
    </row>
    <row r="1141" spans="1:236" s="1185" customFormat="1">
      <c r="A1141" s="1540"/>
      <c r="B1141" s="1541"/>
      <c r="C1141" s="1542"/>
      <c r="D1141" s="1543"/>
      <c r="E1141" s="1186"/>
      <c r="F1141" s="1544"/>
      <c r="G1141" s="1604"/>
      <c r="H1141" s="1604"/>
      <c r="I1141" s="1186"/>
      <c r="J1141" s="1186"/>
      <c r="K1141" s="1186"/>
      <c r="L1141" s="1186"/>
      <c r="M1141" s="1186"/>
      <c r="N1141" s="1186"/>
      <c r="O1141" s="1186"/>
      <c r="P1141" s="1186"/>
      <c r="Q1141" s="1186"/>
      <c r="R1141" s="1186"/>
      <c r="S1141" s="1186"/>
      <c r="T1141" s="1186"/>
      <c r="U1141" s="1186"/>
      <c r="V1141" s="1186"/>
      <c r="W1141" s="1186"/>
      <c r="X1141" s="1186"/>
      <c r="Y1141" s="1186"/>
      <c r="Z1141" s="1186"/>
      <c r="AA1141" s="1186"/>
      <c r="AB1141" s="1186"/>
      <c r="AC1141" s="1186"/>
      <c r="AD1141" s="1186"/>
      <c r="AE1141" s="1186"/>
      <c r="AF1141" s="1186"/>
      <c r="AG1141" s="1186"/>
      <c r="AH1141" s="1186"/>
      <c r="AI1141" s="1186"/>
      <c r="AJ1141" s="1186"/>
      <c r="AK1141" s="1186"/>
      <c r="AL1141" s="1186"/>
      <c r="AM1141" s="1186"/>
      <c r="AN1141" s="1186"/>
      <c r="AO1141" s="1186"/>
      <c r="AP1141" s="1186"/>
      <c r="AQ1141" s="1186"/>
      <c r="AR1141" s="1186"/>
      <c r="AS1141" s="1186"/>
      <c r="AT1141" s="1186"/>
      <c r="AU1141" s="1186"/>
      <c r="AV1141" s="1186"/>
      <c r="AW1141" s="1186"/>
      <c r="AX1141" s="1186"/>
      <c r="AY1141" s="1186"/>
      <c r="AZ1141" s="1186"/>
      <c r="BA1141" s="1186"/>
      <c r="BB1141" s="1186"/>
      <c r="BC1141" s="1186"/>
      <c r="BD1141" s="1186"/>
      <c r="BE1141" s="1186"/>
      <c r="BF1141" s="1186"/>
      <c r="BG1141" s="1186"/>
      <c r="BH1141" s="1186"/>
      <c r="BI1141" s="1186"/>
      <c r="BJ1141" s="1186"/>
      <c r="BK1141" s="1186"/>
      <c r="BL1141" s="1186"/>
      <c r="BM1141" s="1186"/>
      <c r="BN1141" s="1186"/>
      <c r="BO1141" s="1186"/>
      <c r="BP1141" s="1186"/>
      <c r="BQ1141" s="1186"/>
      <c r="BR1141" s="1186"/>
      <c r="BS1141" s="1186"/>
      <c r="BT1141" s="1186"/>
      <c r="BU1141" s="1186"/>
      <c r="BV1141" s="1186"/>
      <c r="BW1141" s="1186"/>
      <c r="BX1141" s="1186"/>
      <c r="BY1141" s="1186"/>
      <c r="BZ1141" s="1186"/>
      <c r="CA1141" s="1186"/>
      <c r="CB1141" s="1186"/>
      <c r="CC1141" s="1186"/>
      <c r="CD1141" s="1186"/>
      <c r="CE1141" s="1186"/>
      <c r="CF1141" s="1186"/>
      <c r="CG1141" s="1186"/>
      <c r="CH1141" s="1186"/>
      <c r="CI1141" s="1186"/>
      <c r="CJ1141" s="1186"/>
      <c r="CK1141" s="1186"/>
      <c r="CL1141" s="1186"/>
      <c r="CM1141" s="1186"/>
      <c r="CN1141" s="1186"/>
      <c r="CO1141" s="1186"/>
      <c r="CP1141" s="1186"/>
      <c r="CQ1141" s="1186"/>
      <c r="CR1141" s="1186"/>
      <c r="CS1141" s="1186"/>
      <c r="CT1141" s="1186"/>
      <c r="CU1141" s="1186"/>
      <c r="CV1141" s="1186"/>
      <c r="CW1141" s="1186"/>
      <c r="CX1141" s="1186"/>
      <c r="CY1141" s="1186"/>
      <c r="CZ1141" s="1186"/>
      <c r="DA1141" s="1186"/>
      <c r="DB1141" s="1186"/>
      <c r="DC1141" s="1186"/>
      <c r="DD1141" s="1186"/>
      <c r="DE1141" s="1186"/>
      <c r="DF1141" s="1186"/>
      <c r="DG1141" s="1186"/>
      <c r="DH1141" s="1186"/>
      <c r="DI1141" s="1186"/>
      <c r="DJ1141" s="1186"/>
      <c r="DK1141" s="1186"/>
      <c r="DL1141" s="1186"/>
      <c r="DM1141" s="1186"/>
      <c r="DN1141" s="1186"/>
      <c r="DO1141" s="1186"/>
      <c r="DP1141" s="1186"/>
      <c r="DQ1141" s="1186"/>
      <c r="DR1141" s="1186"/>
      <c r="DS1141" s="1186"/>
      <c r="DT1141" s="1186"/>
      <c r="DU1141" s="1186"/>
      <c r="DV1141" s="1186"/>
      <c r="DW1141" s="1186"/>
      <c r="DX1141" s="1186"/>
      <c r="DY1141" s="1186"/>
      <c r="DZ1141" s="1186"/>
      <c r="EA1141" s="1186"/>
      <c r="EB1141" s="1186"/>
      <c r="EC1141" s="1186"/>
      <c r="ED1141" s="1186"/>
      <c r="EE1141" s="1186"/>
      <c r="EF1141" s="1186"/>
      <c r="EG1141" s="1186"/>
      <c r="EH1141" s="1186"/>
      <c r="EI1141" s="1186"/>
      <c r="EJ1141" s="1186"/>
      <c r="EK1141" s="1186"/>
      <c r="EL1141" s="1186"/>
      <c r="EM1141" s="1186"/>
      <c r="EN1141" s="1186"/>
      <c r="EO1141" s="1186"/>
      <c r="EP1141" s="1186"/>
      <c r="EQ1141" s="1186"/>
      <c r="ER1141" s="1186"/>
      <c r="ES1141" s="1186"/>
      <c r="ET1141" s="1186"/>
      <c r="EU1141" s="1186"/>
      <c r="EV1141" s="1186"/>
      <c r="EW1141" s="1186"/>
      <c r="EX1141" s="1186"/>
      <c r="EY1141" s="1186"/>
      <c r="EZ1141" s="1186"/>
      <c r="FA1141" s="1186"/>
      <c r="FB1141" s="1186"/>
      <c r="FC1141" s="1186"/>
      <c r="FD1141" s="1186"/>
      <c r="FE1141" s="1186"/>
      <c r="FF1141" s="1186"/>
      <c r="FG1141" s="1186"/>
      <c r="FH1141" s="1186"/>
      <c r="FI1141" s="1186"/>
      <c r="FJ1141" s="1186"/>
      <c r="FK1141" s="1186"/>
      <c r="FL1141" s="1186"/>
      <c r="FM1141" s="1186"/>
      <c r="FN1141" s="1186"/>
      <c r="FO1141" s="1186"/>
      <c r="FP1141" s="1186"/>
      <c r="FQ1141" s="1186"/>
      <c r="FR1141" s="1186"/>
      <c r="FS1141" s="1186"/>
      <c r="FT1141" s="1186"/>
      <c r="FU1141" s="1186"/>
      <c r="FV1141" s="1186"/>
      <c r="FW1141" s="1186"/>
      <c r="FX1141" s="1186"/>
      <c r="FY1141" s="1186"/>
      <c r="FZ1141" s="1186"/>
      <c r="GA1141" s="1186"/>
      <c r="GB1141" s="1186"/>
      <c r="GC1141" s="1186"/>
      <c r="GD1141" s="1186"/>
      <c r="GE1141" s="1186"/>
      <c r="GF1141" s="1186"/>
      <c r="GG1141" s="1186"/>
      <c r="GH1141" s="1186"/>
      <c r="GI1141" s="1186"/>
      <c r="GJ1141" s="1186"/>
      <c r="GK1141" s="1186"/>
      <c r="GL1141" s="1186"/>
      <c r="GM1141" s="1186"/>
      <c r="GN1141" s="1186"/>
      <c r="GO1141" s="1186"/>
      <c r="GP1141" s="1186"/>
      <c r="GQ1141" s="1186"/>
      <c r="GR1141" s="1186"/>
      <c r="GS1141" s="1186"/>
      <c r="GT1141" s="1186"/>
      <c r="GU1141" s="1186"/>
      <c r="GV1141" s="1186"/>
      <c r="GW1141" s="1186"/>
      <c r="GX1141" s="1186"/>
      <c r="GY1141" s="1186"/>
      <c r="GZ1141" s="1186"/>
      <c r="HA1141" s="1186"/>
      <c r="HB1141" s="1186"/>
      <c r="HC1141" s="1186"/>
      <c r="HD1141" s="1186"/>
      <c r="HE1141" s="1186"/>
      <c r="HF1141" s="1186"/>
      <c r="HG1141" s="1186"/>
      <c r="HH1141" s="1186"/>
      <c r="HI1141" s="1186"/>
      <c r="HJ1141" s="1186"/>
      <c r="HK1141" s="1186"/>
      <c r="HL1141" s="1186"/>
      <c r="HM1141" s="1186"/>
      <c r="HN1141" s="1186"/>
      <c r="HO1141" s="1186"/>
      <c r="HP1141" s="1186"/>
      <c r="HQ1141" s="1186"/>
      <c r="HR1141" s="1186"/>
      <c r="HS1141" s="1186"/>
      <c r="HT1141" s="1186"/>
      <c r="HU1141" s="1186"/>
      <c r="HV1141" s="1186"/>
      <c r="HW1141" s="1186"/>
      <c r="HX1141" s="1186"/>
      <c r="HY1141" s="1186"/>
      <c r="HZ1141" s="1186"/>
      <c r="IA1141" s="1186"/>
      <c r="IB1141" s="1186"/>
    </row>
    <row r="1142" spans="1:236" s="1185" customFormat="1">
      <c r="A1142" s="1540"/>
      <c r="B1142" s="1541"/>
      <c r="C1142" s="1542"/>
      <c r="D1142" s="1543"/>
      <c r="E1142" s="1186"/>
      <c r="F1142" s="1544"/>
      <c r="G1142" s="1604"/>
      <c r="H1142" s="1604"/>
      <c r="I1142" s="1186"/>
      <c r="J1142" s="1186"/>
      <c r="K1142" s="1186"/>
      <c r="L1142" s="1186"/>
      <c r="M1142" s="1186"/>
      <c r="N1142" s="1186"/>
      <c r="O1142" s="1186"/>
      <c r="P1142" s="1186"/>
      <c r="Q1142" s="1186"/>
      <c r="R1142" s="1186"/>
      <c r="S1142" s="1186"/>
      <c r="T1142" s="1186"/>
      <c r="U1142" s="1186"/>
      <c r="V1142" s="1186"/>
      <c r="W1142" s="1186"/>
      <c r="X1142" s="1186"/>
      <c r="Y1142" s="1186"/>
      <c r="Z1142" s="1186"/>
      <c r="AA1142" s="1186"/>
      <c r="AB1142" s="1186"/>
      <c r="AC1142" s="1186"/>
      <c r="AD1142" s="1186"/>
      <c r="AE1142" s="1186"/>
      <c r="AF1142" s="1186"/>
      <c r="AG1142" s="1186"/>
      <c r="AH1142" s="1186"/>
      <c r="AI1142" s="1186"/>
      <c r="AJ1142" s="1186"/>
      <c r="AK1142" s="1186"/>
      <c r="AL1142" s="1186"/>
      <c r="AM1142" s="1186"/>
      <c r="AN1142" s="1186"/>
      <c r="AO1142" s="1186"/>
      <c r="AP1142" s="1186"/>
      <c r="AQ1142" s="1186"/>
      <c r="AR1142" s="1186"/>
      <c r="AS1142" s="1186"/>
      <c r="AT1142" s="1186"/>
      <c r="AU1142" s="1186"/>
      <c r="AV1142" s="1186"/>
      <c r="AW1142" s="1186"/>
      <c r="AX1142" s="1186"/>
      <c r="AY1142" s="1186"/>
      <c r="AZ1142" s="1186"/>
      <c r="BA1142" s="1186"/>
      <c r="BB1142" s="1186"/>
      <c r="BC1142" s="1186"/>
      <c r="BD1142" s="1186"/>
      <c r="BE1142" s="1186"/>
      <c r="BF1142" s="1186"/>
      <c r="BG1142" s="1186"/>
      <c r="BH1142" s="1186"/>
      <c r="BI1142" s="1186"/>
      <c r="BJ1142" s="1186"/>
      <c r="BK1142" s="1186"/>
      <c r="BL1142" s="1186"/>
      <c r="BM1142" s="1186"/>
      <c r="BN1142" s="1186"/>
      <c r="BO1142" s="1186"/>
      <c r="BP1142" s="1186"/>
      <c r="BQ1142" s="1186"/>
      <c r="BR1142" s="1186"/>
      <c r="BS1142" s="1186"/>
      <c r="BT1142" s="1186"/>
      <c r="BU1142" s="1186"/>
      <c r="BV1142" s="1186"/>
      <c r="BW1142" s="1186"/>
      <c r="BX1142" s="1186"/>
      <c r="BY1142" s="1186"/>
      <c r="BZ1142" s="1186"/>
      <c r="CA1142" s="1186"/>
      <c r="CB1142" s="1186"/>
      <c r="CC1142" s="1186"/>
      <c r="CD1142" s="1186"/>
      <c r="CE1142" s="1186"/>
      <c r="CF1142" s="1186"/>
      <c r="CG1142" s="1186"/>
      <c r="CH1142" s="1186"/>
      <c r="CI1142" s="1186"/>
      <c r="CJ1142" s="1186"/>
      <c r="CK1142" s="1186"/>
      <c r="CL1142" s="1186"/>
      <c r="CM1142" s="1186"/>
      <c r="CN1142" s="1186"/>
      <c r="CO1142" s="1186"/>
      <c r="CP1142" s="1186"/>
      <c r="CQ1142" s="1186"/>
      <c r="CR1142" s="1186"/>
      <c r="CS1142" s="1186"/>
      <c r="CT1142" s="1186"/>
      <c r="CU1142" s="1186"/>
      <c r="CV1142" s="1186"/>
      <c r="CW1142" s="1186"/>
      <c r="CX1142" s="1186"/>
      <c r="CY1142" s="1186"/>
      <c r="CZ1142" s="1186"/>
      <c r="DA1142" s="1186"/>
      <c r="DB1142" s="1186"/>
      <c r="DC1142" s="1186"/>
      <c r="DD1142" s="1186"/>
      <c r="DE1142" s="1186"/>
      <c r="DF1142" s="1186"/>
      <c r="DG1142" s="1186"/>
      <c r="DH1142" s="1186"/>
      <c r="DI1142" s="1186"/>
      <c r="DJ1142" s="1186"/>
      <c r="DK1142" s="1186"/>
      <c r="DL1142" s="1186"/>
      <c r="DM1142" s="1186"/>
      <c r="DN1142" s="1186"/>
      <c r="DO1142" s="1186"/>
      <c r="DP1142" s="1186"/>
      <c r="DQ1142" s="1186"/>
      <c r="DR1142" s="1186"/>
      <c r="DS1142" s="1186"/>
      <c r="DT1142" s="1186"/>
      <c r="DU1142" s="1186"/>
      <c r="DV1142" s="1186"/>
      <c r="DW1142" s="1186"/>
      <c r="DX1142" s="1186"/>
      <c r="DY1142" s="1186"/>
      <c r="DZ1142" s="1186"/>
      <c r="EA1142" s="1186"/>
      <c r="EB1142" s="1186"/>
      <c r="EC1142" s="1186"/>
      <c r="ED1142" s="1186"/>
      <c r="EE1142" s="1186"/>
      <c r="EF1142" s="1186"/>
      <c r="EG1142" s="1186"/>
      <c r="EH1142" s="1186"/>
      <c r="EI1142" s="1186"/>
      <c r="EJ1142" s="1186"/>
      <c r="EK1142" s="1186"/>
      <c r="EL1142" s="1186"/>
      <c r="EM1142" s="1186"/>
      <c r="EN1142" s="1186"/>
      <c r="EO1142" s="1186"/>
      <c r="EP1142" s="1186"/>
      <c r="EQ1142" s="1186"/>
      <c r="ER1142" s="1186"/>
      <c r="ES1142" s="1186"/>
      <c r="ET1142" s="1186"/>
      <c r="EU1142" s="1186"/>
      <c r="EV1142" s="1186"/>
      <c r="EW1142" s="1186"/>
      <c r="EX1142" s="1186"/>
      <c r="EY1142" s="1186"/>
      <c r="EZ1142" s="1186"/>
      <c r="FA1142" s="1186"/>
      <c r="FB1142" s="1186"/>
      <c r="FC1142" s="1186"/>
      <c r="FD1142" s="1186"/>
      <c r="FE1142" s="1186"/>
      <c r="FF1142" s="1186"/>
      <c r="FG1142" s="1186"/>
      <c r="FH1142" s="1186"/>
      <c r="FI1142" s="1186"/>
      <c r="FJ1142" s="1186"/>
      <c r="FK1142" s="1186"/>
      <c r="FL1142" s="1186"/>
      <c r="FM1142" s="1186"/>
      <c r="FN1142" s="1186"/>
      <c r="FO1142" s="1186"/>
      <c r="FP1142" s="1186"/>
      <c r="FQ1142" s="1186"/>
      <c r="FR1142" s="1186"/>
      <c r="FS1142" s="1186"/>
      <c r="FT1142" s="1186"/>
      <c r="FU1142" s="1186"/>
      <c r="FV1142" s="1186"/>
      <c r="FW1142" s="1186"/>
      <c r="FX1142" s="1186"/>
      <c r="FY1142" s="1186"/>
      <c r="FZ1142" s="1186"/>
      <c r="GA1142" s="1186"/>
      <c r="GB1142" s="1186"/>
      <c r="GC1142" s="1186"/>
      <c r="GD1142" s="1186"/>
      <c r="GE1142" s="1186"/>
      <c r="GF1142" s="1186"/>
      <c r="GG1142" s="1186"/>
      <c r="GH1142" s="1186"/>
      <c r="GI1142" s="1186"/>
      <c r="GJ1142" s="1186"/>
      <c r="GK1142" s="1186"/>
      <c r="GL1142" s="1186"/>
      <c r="GM1142" s="1186"/>
      <c r="GN1142" s="1186"/>
      <c r="GO1142" s="1186"/>
      <c r="GP1142" s="1186"/>
      <c r="GQ1142" s="1186"/>
      <c r="GR1142" s="1186"/>
      <c r="GS1142" s="1186"/>
      <c r="GT1142" s="1186"/>
      <c r="GU1142" s="1186"/>
      <c r="GV1142" s="1186"/>
      <c r="GW1142" s="1186"/>
      <c r="GX1142" s="1186"/>
      <c r="GY1142" s="1186"/>
      <c r="GZ1142" s="1186"/>
      <c r="HA1142" s="1186"/>
      <c r="HB1142" s="1186"/>
      <c r="HC1142" s="1186"/>
      <c r="HD1142" s="1186"/>
      <c r="HE1142" s="1186"/>
      <c r="HF1142" s="1186"/>
      <c r="HG1142" s="1186"/>
      <c r="HH1142" s="1186"/>
      <c r="HI1142" s="1186"/>
      <c r="HJ1142" s="1186"/>
      <c r="HK1142" s="1186"/>
      <c r="HL1142" s="1186"/>
      <c r="HM1142" s="1186"/>
      <c r="HN1142" s="1186"/>
      <c r="HO1142" s="1186"/>
      <c r="HP1142" s="1186"/>
      <c r="HQ1142" s="1186"/>
      <c r="HR1142" s="1186"/>
      <c r="HS1142" s="1186"/>
      <c r="HT1142" s="1186"/>
      <c r="HU1142" s="1186"/>
      <c r="HV1142" s="1186"/>
      <c r="HW1142" s="1186"/>
      <c r="HX1142" s="1186"/>
      <c r="HY1142" s="1186"/>
      <c r="HZ1142" s="1186"/>
      <c r="IA1142" s="1186"/>
      <c r="IB1142" s="1186"/>
    </row>
    <row r="1143" spans="1:236" s="1185" customFormat="1">
      <c r="A1143" s="1540"/>
      <c r="B1143" s="1541"/>
      <c r="C1143" s="1542"/>
      <c r="D1143" s="1543"/>
      <c r="E1143" s="1186"/>
      <c r="F1143" s="1544"/>
      <c r="G1143" s="1604"/>
      <c r="H1143" s="1604"/>
      <c r="I1143" s="1186"/>
      <c r="J1143" s="1186"/>
      <c r="K1143" s="1186"/>
      <c r="L1143" s="1186"/>
      <c r="M1143" s="1186"/>
      <c r="N1143" s="1186"/>
      <c r="O1143" s="1186"/>
      <c r="P1143" s="1186"/>
      <c r="Q1143" s="1186"/>
      <c r="R1143" s="1186"/>
      <c r="S1143" s="1186"/>
      <c r="T1143" s="1186"/>
      <c r="U1143" s="1186"/>
      <c r="V1143" s="1186"/>
      <c r="W1143" s="1186"/>
      <c r="X1143" s="1186"/>
      <c r="Y1143" s="1186"/>
      <c r="Z1143" s="1186"/>
      <c r="AA1143" s="1186"/>
      <c r="AB1143" s="1186"/>
      <c r="AC1143" s="1186"/>
      <c r="AD1143" s="1186"/>
      <c r="AE1143" s="1186"/>
      <c r="AF1143" s="1186"/>
      <c r="AG1143" s="1186"/>
      <c r="AH1143" s="1186"/>
      <c r="AI1143" s="1186"/>
      <c r="AJ1143" s="1186"/>
      <c r="AK1143" s="1186"/>
      <c r="AL1143" s="1186"/>
      <c r="AM1143" s="1186"/>
      <c r="AN1143" s="1186"/>
      <c r="AO1143" s="1186"/>
      <c r="AP1143" s="1186"/>
      <c r="AQ1143" s="1186"/>
      <c r="AR1143" s="1186"/>
      <c r="AS1143" s="1186"/>
      <c r="AT1143" s="1186"/>
      <c r="AU1143" s="1186"/>
      <c r="AV1143" s="1186"/>
      <c r="AW1143" s="1186"/>
      <c r="AX1143" s="1186"/>
      <c r="AY1143" s="1186"/>
      <c r="AZ1143" s="1186"/>
      <c r="BA1143" s="1186"/>
      <c r="BB1143" s="1186"/>
      <c r="BC1143" s="1186"/>
      <c r="BD1143" s="1186"/>
      <c r="BE1143" s="1186"/>
      <c r="BF1143" s="1186"/>
      <c r="BG1143" s="1186"/>
      <c r="BH1143" s="1186"/>
      <c r="BI1143" s="1186"/>
      <c r="BJ1143" s="1186"/>
      <c r="BK1143" s="1186"/>
      <c r="BL1143" s="1186"/>
      <c r="BM1143" s="1186"/>
      <c r="BN1143" s="1186"/>
      <c r="BO1143" s="1186"/>
      <c r="BP1143" s="1186"/>
      <c r="BQ1143" s="1186"/>
      <c r="BR1143" s="1186"/>
      <c r="BS1143" s="1186"/>
      <c r="BT1143" s="1186"/>
      <c r="BU1143" s="1186"/>
      <c r="BV1143" s="1186"/>
      <c r="BW1143" s="1186"/>
      <c r="BX1143" s="1186"/>
      <c r="BY1143" s="1186"/>
      <c r="BZ1143" s="1186"/>
      <c r="CA1143" s="1186"/>
      <c r="CB1143" s="1186"/>
      <c r="CC1143" s="1186"/>
      <c r="CD1143" s="1186"/>
      <c r="CE1143" s="1186"/>
      <c r="CF1143" s="1186"/>
      <c r="CG1143" s="1186"/>
      <c r="CH1143" s="1186"/>
      <c r="CI1143" s="1186"/>
      <c r="CJ1143" s="1186"/>
      <c r="CK1143" s="1186"/>
      <c r="CL1143" s="1186"/>
      <c r="CM1143" s="1186"/>
      <c r="CN1143" s="1186"/>
      <c r="CO1143" s="1186"/>
      <c r="CP1143" s="1186"/>
      <c r="CQ1143" s="1186"/>
      <c r="CR1143" s="1186"/>
      <c r="CS1143" s="1186"/>
      <c r="CT1143" s="1186"/>
      <c r="CU1143" s="1186"/>
      <c r="CV1143" s="1186"/>
      <c r="CW1143" s="1186"/>
      <c r="CX1143" s="1186"/>
      <c r="CY1143" s="1186"/>
      <c r="CZ1143" s="1186"/>
      <c r="DA1143" s="1186"/>
      <c r="DB1143" s="1186"/>
      <c r="DC1143" s="1186"/>
      <c r="DD1143" s="1186"/>
      <c r="DE1143" s="1186"/>
      <c r="DF1143" s="1186"/>
      <c r="DG1143" s="1186"/>
      <c r="DH1143" s="1186"/>
      <c r="DI1143" s="1186"/>
      <c r="DJ1143" s="1186"/>
      <c r="DK1143" s="1186"/>
      <c r="DL1143" s="1186"/>
      <c r="DM1143" s="1186"/>
      <c r="DN1143" s="1186"/>
      <c r="DO1143" s="1186"/>
      <c r="DP1143" s="1186"/>
      <c r="DQ1143" s="1186"/>
      <c r="DR1143" s="1186"/>
      <c r="DS1143" s="1186"/>
      <c r="DT1143" s="1186"/>
      <c r="DU1143" s="1186"/>
      <c r="DV1143" s="1186"/>
      <c r="DW1143" s="1186"/>
      <c r="DX1143" s="1186"/>
      <c r="DY1143" s="1186"/>
      <c r="DZ1143" s="1186"/>
      <c r="EA1143" s="1186"/>
      <c r="EB1143" s="1186"/>
      <c r="EC1143" s="1186"/>
      <c r="ED1143" s="1186"/>
      <c r="EE1143" s="1186"/>
      <c r="EF1143" s="1186"/>
      <c r="EG1143" s="1186"/>
      <c r="EH1143" s="1186"/>
      <c r="EI1143" s="1186"/>
      <c r="EJ1143" s="1186"/>
      <c r="EK1143" s="1186"/>
      <c r="EL1143" s="1186"/>
      <c r="EM1143" s="1186"/>
      <c r="EN1143" s="1186"/>
      <c r="EO1143" s="1186"/>
      <c r="EP1143" s="1186"/>
      <c r="EQ1143" s="1186"/>
      <c r="ER1143" s="1186"/>
      <c r="ES1143" s="1186"/>
      <c r="ET1143" s="1186"/>
      <c r="EU1143" s="1186"/>
      <c r="EV1143" s="1186"/>
      <c r="EW1143" s="1186"/>
      <c r="EX1143" s="1186"/>
      <c r="EY1143" s="1186"/>
      <c r="EZ1143" s="1186"/>
      <c r="FA1143" s="1186"/>
      <c r="FB1143" s="1186"/>
      <c r="FC1143" s="1186"/>
      <c r="FD1143" s="1186"/>
      <c r="FE1143" s="1186"/>
      <c r="FF1143" s="1186"/>
      <c r="FG1143" s="1186"/>
      <c r="FH1143" s="1186"/>
      <c r="FI1143" s="1186"/>
      <c r="FJ1143" s="1186"/>
      <c r="FK1143" s="1186"/>
      <c r="FL1143" s="1186"/>
      <c r="FM1143" s="1186"/>
      <c r="FN1143" s="1186"/>
      <c r="FO1143" s="1186"/>
      <c r="FP1143" s="1186"/>
      <c r="FQ1143" s="1186"/>
      <c r="FR1143" s="1186"/>
      <c r="FS1143" s="1186"/>
      <c r="FT1143" s="1186"/>
      <c r="FU1143" s="1186"/>
      <c r="FV1143" s="1186"/>
      <c r="FW1143" s="1186"/>
      <c r="FX1143" s="1186"/>
      <c r="FY1143" s="1186"/>
      <c r="FZ1143" s="1186"/>
      <c r="GA1143" s="1186"/>
      <c r="GB1143" s="1186"/>
      <c r="GC1143" s="1186"/>
      <c r="GD1143" s="1186"/>
      <c r="GE1143" s="1186"/>
      <c r="GF1143" s="1186"/>
      <c r="GG1143" s="1186"/>
      <c r="GH1143" s="1186"/>
      <c r="GI1143" s="1186"/>
      <c r="GJ1143" s="1186"/>
      <c r="GK1143" s="1186"/>
      <c r="GL1143" s="1186"/>
      <c r="GM1143" s="1186"/>
      <c r="GN1143" s="1186"/>
      <c r="GO1143" s="1186"/>
      <c r="GP1143" s="1186"/>
      <c r="GQ1143" s="1186"/>
      <c r="GR1143" s="1186"/>
      <c r="GS1143" s="1186"/>
      <c r="GT1143" s="1186"/>
      <c r="GU1143" s="1186"/>
      <c r="GV1143" s="1186"/>
      <c r="GW1143" s="1186"/>
      <c r="GX1143" s="1186"/>
      <c r="GY1143" s="1186"/>
      <c r="GZ1143" s="1186"/>
      <c r="HA1143" s="1186"/>
      <c r="HB1143" s="1186"/>
      <c r="HC1143" s="1186"/>
      <c r="HD1143" s="1186"/>
      <c r="HE1143" s="1186"/>
      <c r="HF1143" s="1186"/>
      <c r="HG1143" s="1186"/>
      <c r="HH1143" s="1186"/>
      <c r="HI1143" s="1186"/>
      <c r="HJ1143" s="1186"/>
      <c r="HK1143" s="1186"/>
      <c r="HL1143" s="1186"/>
      <c r="HM1143" s="1186"/>
      <c r="HN1143" s="1186"/>
      <c r="HO1143" s="1186"/>
      <c r="HP1143" s="1186"/>
      <c r="HQ1143" s="1186"/>
      <c r="HR1143" s="1186"/>
      <c r="HS1143" s="1186"/>
      <c r="HT1143" s="1186"/>
      <c r="HU1143" s="1186"/>
      <c r="HV1143" s="1186"/>
      <c r="HW1143" s="1186"/>
      <c r="HX1143" s="1186"/>
      <c r="HY1143" s="1186"/>
      <c r="HZ1143" s="1186"/>
      <c r="IA1143" s="1186"/>
      <c r="IB1143" s="1186"/>
    </row>
    <row r="1144" spans="1:236" s="1185" customFormat="1">
      <c r="A1144" s="1540"/>
      <c r="B1144" s="1541"/>
      <c r="C1144" s="1542"/>
      <c r="D1144" s="1543"/>
      <c r="E1144" s="1186"/>
      <c r="F1144" s="1544"/>
      <c r="G1144" s="1604"/>
      <c r="H1144" s="1604"/>
      <c r="I1144" s="1186"/>
      <c r="J1144" s="1186"/>
      <c r="K1144" s="1186"/>
      <c r="L1144" s="1186"/>
      <c r="M1144" s="1186"/>
      <c r="N1144" s="1186"/>
      <c r="O1144" s="1186"/>
      <c r="P1144" s="1186"/>
      <c r="Q1144" s="1186"/>
      <c r="R1144" s="1186"/>
      <c r="S1144" s="1186"/>
      <c r="T1144" s="1186"/>
      <c r="U1144" s="1186"/>
      <c r="V1144" s="1186"/>
      <c r="W1144" s="1186"/>
      <c r="X1144" s="1186"/>
      <c r="Y1144" s="1186"/>
      <c r="Z1144" s="1186"/>
      <c r="AA1144" s="1186"/>
      <c r="AB1144" s="1186"/>
      <c r="AC1144" s="1186"/>
      <c r="AD1144" s="1186"/>
      <c r="AE1144" s="1186"/>
      <c r="AF1144" s="1186"/>
      <c r="AG1144" s="1186"/>
      <c r="AH1144" s="1186"/>
      <c r="AI1144" s="1186"/>
      <c r="AJ1144" s="1186"/>
      <c r="AK1144" s="1186"/>
      <c r="AL1144" s="1186"/>
      <c r="AM1144" s="1186"/>
      <c r="AN1144" s="1186"/>
      <c r="AO1144" s="1186"/>
      <c r="AP1144" s="1186"/>
      <c r="AQ1144" s="1186"/>
      <c r="AR1144" s="1186"/>
      <c r="AS1144" s="1186"/>
      <c r="AT1144" s="1186"/>
      <c r="AU1144" s="1186"/>
      <c r="AV1144" s="1186"/>
      <c r="AW1144" s="1186"/>
      <c r="AX1144" s="1186"/>
      <c r="AY1144" s="1186"/>
      <c r="AZ1144" s="1186"/>
      <c r="BA1144" s="1186"/>
      <c r="BB1144" s="1186"/>
      <c r="BC1144" s="1186"/>
      <c r="BD1144" s="1186"/>
      <c r="BE1144" s="1186"/>
      <c r="BF1144" s="1186"/>
      <c r="BG1144" s="1186"/>
      <c r="BH1144" s="1186"/>
      <c r="BI1144" s="1186"/>
      <c r="BJ1144" s="1186"/>
      <c r="BK1144" s="1186"/>
      <c r="BL1144" s="1186"/>
      <c r="BM1144" s="1186"/>
      <c r="BN1144" s="1186"/>
      <c r="BO1144" s="1186"/>
      <c r="BP1144" s="1186"/>
      <c r="BQ1144" s="1186"/>
      <c r="BR1144" s="1186"/>
      <c r="BS1144" s="1186"/>
      <c r="BT1144" s="1186"/>
      <c r="BU1144" s="1186"/>
      <c r="BV1144" s="1186"/>
      <c r="BW1144" s="1186"/>
      <c r="BX1144" s="1186"/>
      <c r="BY1144" s="1186"/>
      <c r="BZ1144" s="1186"/>
      <c r="CA1144" s="1186"/>
      <c r="CB1144" s="1186"/>
      <c r="CC1144" s="1186"/>
      <c r="CD1144" s="1186"/>
      <c r="CE1144" s="1186"/>
      <c r="CF1144" s="1186"/>
      <c r="CG1144" s="1186"/>
      <c r="CH1144" s="1186"/>
      <c r="CI1144" s="1186"/>
      <c r="CJ1144" s="1186"/>
      <c r="CK1144" s="1186"/>
      <c r="CL1144" s="1186"/>
      <c r="CM1144" s="1186"/>
      <c r="CN1144" s="1186"/>
      <c r="CO1144" s="1186"/>
      <c r="CP1144" s="1186"/>
      <c r="CQ1144" s="1186"/>
      <c r="CR1144" s="1186"/>
      <c r="CS1144" s="1186"/>
      <c r="CT1144" s="1186"/>
      <c r="CU1144" s="1186"/>
      <c r="CV1144" s="1186"/>
      <c r="CW1144" s="1186"/>
      <c r="CX1144" s="1186"/>
      <c r="CY1144" s="1186"/>
      <c r="CZ1144" s="1186"/>
      <c r="DA1144" s="1186"/>
      <c r="DB1144" s="1186"/>
      <c r="DC1144" s="1186"/>
      <c r="DD1144" s="1186"/>
      <c r="DE1144" s="1186"/>
      <c r="DF1144" s="1186"/>
      <c r="DG1144" s="1186"/>
      <c r="DH1144" s="1186"/>
      <c r="DI1144" s="1186"/>
      <c r="DJ1144" s="1186"/>
      <c r="DK1144" s="1186"/>
      <c r="DL1144" s="1186"/>
      <c r="DM1144" s="1186"/>
      <c r="DN1144" s="1186"/>
      <c r="DO1144" s="1186"/>
      <c r="DP1144" s="1186"/>
      <c r="DQ1144" s="1186"/>
      <c r="DR1144" s="1186"/>
      <c r="DS1144" s="1186"/>
      <c r="DT1144" s="1186"/>
      <c r="DU1144" s="1186"/>
      <c r="DV1144" s="1186"/>
      <c r="DW1144" s="1186"/>
      <c r="DX1144" s="1186"/>
      <c r="DY1144" s="1186"/>
      <c r="DZ1144" s="1186"/>
      <c r="EA1144" s="1186"/>
      <c r="EB1144" s="1186"/>
      <c r="EC1144" s="1186"/>
      <c r="ED1144" s="1186"/>
      <c r="EE1144" s="1186"/>
      <c r="EF1144" s="1186"/>
      <c r="EG1144" s="1186"/>
      <c r="EH1144" s="1186"/>
      <c r="EI1144" s="1186"/>
      <c r="EJ1144" s="1186"/>
      <c r="EK1144" s="1186"/>
      <c r="EL1144" s="1186"/>
      <c r="EM1144" s="1186"/>
      <c r="EN1144" s="1186"/>
      <c r="EO1144" s="1186"/>
      <c r="EP1144" s="1186"/>
      <c r="EQ1144" s="1186"/>
      <c r="ER1144" s="1186"/>
      <c r="ES1144" s="1186"/>
      <c r="ET1144" s="1186"/>
      <c r="EU1144" s="1186"/>
      <c r="EV1144" s="1186"/>
      <c r="EW1144" s="1186"/>
      <c r="EX1144" s="1186"/>
      <c r="EY1144" s="1186"/>
      <c r="EZ1144" s="1186"/>
      <c r="FA1144" s="1186"/>
      <c r="FB1144" s="1186"/>
      <c r="FC1144" s="1186"/>
      <c r="FD1144" s="1186"/>
      <c r="FE1144" s="1186"/>
      <c r="FF1144" s="1186"/>
      <c r="FG1144" s="1186"/>
      <c r="FH1144" s="1186"/>
      <c r="FI1144" s="1186"/>
      <c r="FJ1144" s="1186"/>
      <c r="FK1144" s="1186"/>
      <c r="FL1144" s="1186"/>
      <c r="FM1144" s="1186"/>
      <c r="FN1144" s="1186"/>
      <c r="FO1144" s="1186"/>
      <c r="FP1144" s="1186"/>
      <c r="FQ1144" s="1186"/>
      <c r="FR1144" s="1186"/>
      <c r="FS1144" s="1186"/>
      <c r="FT1144" s="1186"/>
      <c r="FU1144" s="1186"/>
      <c r="FV1144" s="1186"/>
      <c r="FW1144" s="1186"/>
      <c r="FX1144" s="1186"/>
      <c r="FY1144" s="1186"/>
      <c r="FZ1144" s="1186"/>
      <c r="GA1144" s="1186"/>
      <c r="GB1144" s="1186"/>
      <c r="GC1144" s="1186"/>
      <c r="GD1144" s="1186"/>
      <c r="GE1144" s="1186"/>
      <c r="GF1144" s="1186"/>
      <c r="GG1144" s="1186"/>
      <c r="GH1144" s="1186"/>
      <c r="GI1144" s="1186"/>
      <c r="GJ1144" s="1186"/>
      <c r="GK1144" s="1186"/>
      <c r="GL1144" s="1186"/>
      <c r="GM1144" s="1186"/>
      <c r="GN1144" s="1186"/>
      <c r="GO1144" s="1186"/>
      <c r="GP1144" s="1186"/>
      <c r="GQ1144" s="1186"/>
      <c r="GR1144" s="1186"/>
      <c r="GS1144" s="1186"/>
      <c r="GT1144" s="1186"/>
      <c r="GU1144" s="1186"/>
      <c r="GV1144" s="1186"/>
      <c r="GW1144" s="1186"/>
      <c r="GX1144" s="1186"/>
      <c r="GY1144" s="1186"/>
      <c r="GZ1144" s="1186"/>
      <c r="HA1144" s="1186"/>
      <c r="HB1144" s="1186"/>
      <c r="HC1144" s="1186"/>
      <c r="HD1144" s="1186"/>
      <c r="HE1144" s="1186"/>
      <c r="HF1144" s="1186"/>
      <c r="HG1144" s="1186"/>
      <c r="HH1144" s="1186"/>
      <c r="HI1144" s="1186"/>
      <c r="HJ1144" s="1186"/>
      <c r="HK1144" s="1186"/>
      <c r="HL1144" s="1186"/>
      <c r="HM1144" s="1186"/>
      <c r="HN1144" s="1186"/>
      <c r="HO1144" s="1186"/>
      <c r="HP1144" s="1186"/>
      <c r="HQ1144" s="1186"/>
      <c r="HR1144" s="1186"/>
      <c r="HS1144" s="1186"/>
      <c r="HT1144" s="1186"/>
      <c r="HU1144" s="1186"/>
      <c r="HV1144" s="1186"/>
      <c r="HW1144" s="1186"/>
      <c r="HX1144" s="1186"/>
      <c r="HY1144" s="1186"/>
      <c r="HZ1144" s="1186"/>
      <c r="IA1144" s="1186"/>
      <c r="IB1144" s="1186"/>
    </row>
    <row r="1145" spans="1:236" s="1185" customFormat="1">
      <c r="A1145" s="1540"/>
      <c r="B1145" s="1541"/>
      <c r="C1145" s="1542"/>
      <c r="D1145" s="1543"/>
      <c r="E1145" s="1186"/>
      <c r="F1145" s="1544"/>
      <c r="G1145" s="1604"/>
      <c r="H1145" s="1604"/>
      <c r="I1145" s="1186"/>
      <c r="J1145" s="1186"/>
      <c r="K1145" s="1186"/>
      <c r="L1145" s="1186"/>
      <c r="M1145" s="1186"/>
      <c r="N1145" s="1186"/>
      <c r="O1145" s="1186"/>
      <c r="P1145" s="1186"/>
      <c r="Q1145" s="1186"/>
      <c r="R1145" s="1186"/>
      <c r="S1145" s="1186"/>
      <c r="T1145" s="1186"/>
      <c r="U1145" s="1186"/>
      <c r="V1145" s="1186"/>
      <c r="W1145" s="1186"/>
      <c r="X1145" s="1186"/>
      <c r="Y1145" s="1186"/>
      <c r="Z1145" s="1186"/>
      <c r="AA1145" s="1186"/>
      <c r="AB1145" s="1186"/>
      <c r="AC1145" s="1186"/>
      <c r="AD1145" s="1186"/>
      <c r="AE1145" s="1186"/>
      <c r="AF1145" s="1186"/>
      <c r="AG1145" s="1186"/>
      <c r="AH1145" s="1186"/>
      <c r="AI1145" s="1186"/>
      <c r="AJ1145" s="1186"/>
      <c r="AK1145" s="1186"/>
      <c r="AL1145" s="1186"/>
      <c r="AM1145" s="1186"/>
      <c r="AN1145" s="1186"/>
      <c r="AO1145" s="1186"/>
      <c r="AP1145" s="1186"/>
      <c r="AQ1145" s="1186"/>
      <c r="AR1145" s="1186"/>
      <c r="AS1145" s="1186"/>
      <c r="AT1145" s="1186"/>
      <c r="AU1145" s="1186"/>
      <c r="AV1145" s="1186"/>
      <c r="AW1145" s="1186"/>
      <c r="AX1145" s="1186"/>
      <c r="AY1145" s="1186"/>
      <c r="AZ1145" s="1186"/>
      <c r="BA1145" s="1186"/>
      <c r="BB1145" s="1186"/>
      <c r="BC1145" s="1186"/>
      <c r="BD1145" s="1186"/>
      <c r="BE1145" s="1186"/>
      <c r="BF1145" s="1186"/>
      <c r="BG1145" s="1186"/>
      <c r="BH1145" s="1186"/>
      <c r="BI1145" s="1186"/>
      <c r="BJ1145" s="1186"/>
      <c r="BK1145" s="1186"/>
      <c r="BL1145" s="1186"/>
      <c r="BM1145" s="1186"/>
      <c r="BN1145" s="1186"/>
      <c r="BO1145" s="1186"/>
      <c r="BP1145" s="1186"/>
      <c r="BQ1145" s="1186"/>
      <c r="BR1145" s="1186"/>
      <c r="BS1145" s="1186"/>
      <c r="BT1145" s="1186"/>
      <c r="BU1145" s="1186"/>
      <c r="BV1145" s="1186"/>
      <c r="BW1145" s="1186"/>
      <c r="BX1145" s="1186"/>
      <c r="BY1145" s="1186"/>
      <c r="BZ1145" s="1186"/>
      <c r="CA1145" s="1186"/>
      <c r="CB1145" s="1186"/>
      <c r="CC1145" s="1186"/>
      <c r="CD1145" s="1186"/>
      <c r="CE1145" s="1186"/>
      <c r="CF1145" s="1186"/>
      <c r="CG1145" s="1186"/>
      <c r="CH1145" s="1186"/>
      <c r="CI1145" s="1186"/>
      <c r="CJ1145" s="1186"/>
      <c r="CK1145" s="1186"/>
      <c r="CL1145" s="1186"/>
      <c r="CM1145" s="1186"/>
      <c r="CN1145" s="1186"/>
      <c r="CO1145" s="1186"/>
      <c r="CP1145" s="1186"/>
      <c r="CQ1145" s="1186"/>
      <c r="CR1145" s="1186"/>
      <c r="CS1145" s="1186"/>
      <c r="CT1145" s="1186"/>
      <c r="CU1145" s="1186"/>
      <c r="CV1145" s="1186"/>
      <c r="CW1145" s="1186"/>
      <c r="CX1145" s="1186"/>
      <c r="CY1145" s="1186"/>
      <c r="CZ1145" s="1186"/>
      <c r="DA1145" s="1186"/>
      <c r="DB1145" s="1186"/>
      <c r="DC1145" s="1186"/>
      <c r="DD1145" s="1186"/>
      <c r="DE1145" s="1186"/>
      <c r="DF1145" s="1186"/>
      <c r="DG1145" s="1186"/>
      <c r="DH1145" s="1186"/>
      <c r="DI1145" s="1186"/>
      <c r="DJ1145" s="1186"/>
      <c r="DK1145" s="1186"/>
      <c r="DL1145" s="1186"/>
      <c r="DM1145" s="1186"/>
      <c r="DN1145" s="1186"/>
      <c r="DO1145" s="1186"/>
      <c r="DP1145" s="1186"/>
      <c r="DQ1145" s="1186"/>
      <c r="DR1145" s="1186"/>
      <c r="DS1145" s="1186"/>
      <c r="DT1145" s="1186"/>
      <c r="DU1145" s="1186"/>
      <c r="DV1145" s="1186"/>
      <c r="DW1145" s="1186"/>
      <c r="DX1145" s="1186"/>
      <c r="DY1145" s="1186"/>
      <c r="DZ1145" s="1186"/>
      <c r="EA1145" s="1186"/>
      <c r="EB1145" s="1186"/>
      <c r="EC1145" s="1186"/>
      <c r="ED1145" s="1186"/>
      <c r="EE1145" s="1186"/>
      <c r="EF1145" s="1186"/>
      <c r="EG1145" s="1186"/>
      <c r="EH1145" s="1186"/>
      <c r="EI1145" s="1186"/>
      <c r="EJ1145" s="1186"/>
      <c r="EK1145" s="1186"/>
      <c r="EL1145" s="1186"/>
      <c r="EM1145" s="1186"/>
      <c r="EN1145" s="1186"/>
      <c r="EO1145" s="1186"/>
      <c r="EP1145" s="1186"/>
      <c r="EQ1145" s="1186"/>
      <c r="ER1145" s="1186"/>
      <c r="ES1145" s="1186"/>
      <c r="ET1145" s="1186"/>
      <c r="EU1145" s="1186"/>
      <c r="EV1145" s="1186"/>
      <c r="EW1145" s="1186"/>
      <c r="EX1145" s="1186"/>
      <c r="EY1145" s="1186"/>
      <c r="EZ1145" s="1186"/>
      <c r="FA1145" s="1186"/>
      <c r="FB1145" s="1186"/>
      <c r="FC1145" s="1186"/>
      <c r="FD1145" s="1186"/>
      <c r="FE1145" s="1186"/>
      <c r="FF1145" s="1186"/>
      <c r="FG1145" s="1186"/>
      <c r="FH1145" s="1186"/>
      <c r="FI1145" s="1186"/>
      <c r="FJ1145" s="1186"/>
      <c r="FK1145" s="1186"/>
      <c r="FL1145" s="1186"/>
      <c r="FM1145" s="1186"/>
      <c r="FN1145" s="1186"/>
      <c r="FO1145" s="1186"/>
      <c r="FP1145" s="1186"/>
      <c r="FQ1145" s="1186"/>
      <c r="FR1145" s="1186"/>
      <c r="FS1145" s="1186"/>
      <c r="FT1145" s="1186"/>
      <c r="FU1145" s="1186"/>
      <c r="FV1145" s="1186"/>
      <c r="FW1145" s="1186"/>
      <c r="FX1145" s="1186"/>
      <c r="FY1145" s="1186"/>
      <c r="FZ1145" s="1186"/>
      <c r="GA1145" s="1186"/>
      <c r="GB1145" s="1186"/>
      <c r="GC1145" s="1186"/>
      <c r="GD1145" s="1186"/>
      <c r="GE1145" s="1186"/>
      <c r="GF1145" s="1186"/>
      <c r="GG1145" s="1186"/>
      <c r="GH1145" s="1186"/>
      <c r="GI1145" s="1186"/>
      <c r="GJ1145" s="1186"/>
      <c r="GK1145" s="1186"/>
      <c r="GL1145" s="1186"/>
      <c r="GM1145" s="1186"/>
      <c r="GN1145" s="1186"/>
      <c r="GO1145" s="1186"/>
      <c r="GP1145" s="1186"/>
      <c r="GQ1145" s="1186"/>
      <c r="GR1145" s="1186"/>
      <c r="GS1145" s="1186"/>
      <c r="GT1145" s="1186"/>
      <c r="GU1145" s="1186"/>
      <c r="GV1145" s="1186"/>
      <c r="GW1145" s="1186"/>
      <c r="GX1145" s="1186"/>
      <c r="GY1145" s="1186"/>
      <c r="GZ1145" s="1186"/>
      <c r="HA1145" s="1186"/>
      <c r="HB1145" s="1186"/>
      <c r="HC1145" s="1186"/>
      <c r="HD1145" s="1186"/>
      <c r="HE1145" s="1186"/>
      <c r="HF1145" s="1186"/>
      <c r="HG1145" s="1186"/>
      <c r="HH1145" s="1186"/>
      <c r="HI1145" s="1186"/>
      <c r="HJ1145" s="1186"/>
      <c r="HK1145" s="1186"/>
      <c r="HL1145" s="1186"/>
      <c r="HM1145" s="1186"/>
      <c r="HN1145" s="1186"/>
      <c r="HO1145" s="1186"/>
      <c r="HP1145" s="1186"/>
      <c r="HQ1145" s="1186"/>
      <c r="HR1145" s="1186"/>
      <c r="HS1145" s="1186"/>
      <c r="HT1145" s="1186"/>
      <c r="HU1145" s="1186"/>
      <c r="HV1145" s="1186"/>
      <c r="HW1145" s="1186"/>
      <c r="HX1145" s="1186"/>
      <c r="HY1145" s="1186"/>
      <c r="HZ1145" s="1186"/>
      <c r="IA1145" s="1186"/>
      <c r="IB1145" s="1186"/>
    </row>
    <row r="1146" spans="1:236" s="1185" customFormat="1">
      <c r="A1146" s="1540"/>
      <c r="B1146" s="1541"/>
      <c r="C1146" s="1542"/>
      <c r="D1146" s="1543"/>
      <c r="E1146" s="1186"/>
      <c r="F1146" s="1544"/>
      <c r="G1146" s="1604"/>
      <c r="H1146" s="1604"/>
      <c r="I1146" s="1186"/>
      <c r="J1146" s="1186"/>
      <c r="K1146" s="1186"/>
      <c r="L1146" s="1186"/>
      <c r="M1146" s="1186"/>
      <c r="N1146" s="1186"/>
      <c r="O1146" s="1186"/>
      <c r="P1146" s="1186"/>
      <c r="Q1146" s="1186"/>
      <c r="R1146" s="1186"/>
      <c r="S1146" s="1186"/>
      <c r="T1146" s="1186"/>
      <c r="U1146" s="1186"/>
      <c r="V1146" s="1186"/>
      <c r="W1146" s="1186"/>
      <c r="X1146" s="1186"/>
      <c r="Y1146" s="1186"/>
      <c r="Z1146" s="1186"/>
      <c r="AA1146" s="1186"/>
      <c r="AB1146" s="1186"/>
      <c r="AC1146" s="1186"/>
      <c r="AD1146" s="1186"/>
      <c r="AE1146" s="1186"/>
      <c r="AF1146" s="1186"/>
      <c r="AG1146" s="1186"/>
      <c r="AH1146" s="1186"/>
      <c r="AI1146" s="1186"/>
      <c r="AJ1146" s="1186"/>
      <c r="AK1146" s="1186"/>
      <c r="AL1146" s="1186"/>
      <c r="AM1146" s="1186"/>
      <c r="AN1146" s="1186"/>
      <c r="AO1146" s="1186"/>
      <c r="AP1146" s="1186"/>
      <c r="AQ1146" s="1186"/>
      <c r="AR1146" s="1186"/>
      <c r="AS1146" s="1186"/>
      <c r="AT1146" s="1186"/>
      <c r="AU1146" s="1186"/>
      <c r="AV1146" s="1186"/>
      <c r="AW1146" s="1186"/>
      <c r="AX1146" s="1186"/>
      <c r="AY1146" s="1186"/>
      <c r="AZ1146" s="1186"/>
      <c r="BA1146" s="1186"/>
      <c r="BB1146" s="1186"/>
      <c r="BC1146" s="1186"/>
      <c r="BD1146" s="1186"/>
      <c r="BE1146" s="1186"/>
      <c r="BF1146" s="1186"/>
      <c r="BG1146" s="1186"/>
      <c r="BH1146" s="1186"/>
      <c r="BI1146" s="1186"/>
      <c r="BJ1146" s="1186"/>
      <c r="BK1146" s="1186"/>
      <c r="BL1146" s="1186"/>
      <c r="BM1146" s="1186"/>
      <c r="BN1146" s="1186"/>
      <c r="BO1146" s="1186"/>
      <c r="BP1146" s="1186"/>
      <c r="BQ1146" s="1186"/>
      <c r="BR1146" s="1186"/>
      <c r="BS1146" s="1186"/>
      <c r="BT1146" s="1186"/>
      <c r="BU1146" s="1186"/>
      <c r="BV1146" s="1186"/>
      <c r="BW1146" s="1186"/>
      <c r="BX1146" s="1186"/>
      <c r="BY1146" s="1186"/>
      <c r="BZ1146" s="1186"/>
      <c r="CA1146" s="1186"/>
      <c r="CB1146" s="1186"/>
      <c r="CC1146" s="1186"/>
      <c r="CD1146" s="1186"/>
      <c r="CE1146" s="1186"/>
      <c r="CF1146" s="1186"/>
      <c r="CG1146" s="1186"/>
      <c r="CH1146" s="1186"/>
      <c r="CI1146" s="1186"/>
      <c r="CJ1146" s="1186"/>
      <c r="CK1146" s="1186"/>
      <c r="CL1146" s="1186"/>
      <c r="CM1146" s="1186"/>
      <c r="CN1146" s="1186"/>
      <c r="CO1146" s="1186"/>
      <c r="CP1146" s="1186"/>
      <c r="CQ1146" s="1186"/>
      <c r="CR1146" s="1186"/>
      <c r="CS1146" s="1186"/>
      <c r="CT1146" s="1186"/>
      <c r="CU1146" s="1186"/>
      <c r="CV1146" s="1186"/>
      <c r="CW1146" s="1186"/>
      <c r="CX1146" s="1186"/>
      <c r="CY1146" s="1186"/>
      <c r="CZ1146" s="1186"/>
      <c r="DA1146" s="1186"/>
      <c r="DB1146" s="1186"/>
      <c r="DC1146" s="1186"/>
      <c r="DD1146" s="1186"/>
      <c r="DE1146" s="1186"/>
      <c r="DF1146" s="1186"/>
      <c r="DG1146" s="1186"/>
      <c r="DH1146" s="1186"/>
      <c r="DI1146" s="1186"/>
      <c r="DJ1146" s="1186"/>
      <c r="DK1146" s="1186"/>
      <c r="DL1146" s="1186"/>
      <c r="DM1146" s="1186"/>
      <c r="DN1146" s="1186"/>
      <c r="DO1146" s="1186"/>
      <c r="DP1146" s="1186"/>
      <c r="DQ1146" s="1186"/>
      <c r="DR1146" s="1186"/>
      <c r="DS1146" s="1186"/>
      <c r="DT1146" s="1186"/>
      <c r="DU1146" s="1186"/>
      <c r="DV1146" s="1186"/>
      <c r="DW1146" s="1186"/>
      <c r="DX1146" s="1186"/>
      <c r="DY1146" s="1186"/>
      <c r="DZ1146" s="1186"/>
      <c r="EA1146" s="1186"/>
      <c r="EB1146" s="1186"/>
      <c r="EC1146" s="1186"/>
      <c r="ED1146" s="1186"/>
      <c r="EE1146" s="1186"/>
      <c r="EF1146" s="1186"/>
      <c r="EG1146" s="1186"/>
      <c r="EH1146" s="1186"/>
      <c r="EI1146" s="1186"/>
      <c r="EJ1146" s="1186"/>
      <c r="EK1146" s="1186"/>
      <c r="EL1146" s="1186"/>
      <c r="EM1146" s="1186"/>
      <c r="EN1146" s="1186"/>
      <c r="EO1146" s="1186"/>
      <c r="EP1146" s="1186"/>
      <c r="EQ1146" s="1186"/>
      <c r="ER1146" s="1186"/>
      <c r="ES1146" s="1186"/>
      <c r="ET1146" s="1186"/>
      <c r="EU1146" s="1186"/>
      <c r="EV1146" s="1186"/>
      <c r="EW1146" s="1186"/>
      <c r="EX1146" s="1186"/>
      <c r="EY1146" s="1186"/>
      <c r="EZ1146" s="1186"/>
      <c r="FA1146" s="1186"/>
      <c r="FB1146" s="1186"/>
      <c r="FC1146" s="1186"/>
      <c r="FD1146" s="1186"/>
      <c r="FE1146" s="1186"/>
      <c r="FF1146" s="1186"/>
      <c r="FG1146" s="1186"/>
      <c r="FH1146" s="1186"/>
      <c r="FI1146" s="1186"/>
      <c r="FJ1146" s="1186"/>
      <c r="FK1146" s="1186"/>
      <c r="FL1146" s="1186"/>
      <c r="FM1146" s="1186"/>
      <c r="FN1146" s="1186"/>
      <c r="FO1146" s="1186"/>
      <c r="FP1146" s="1186"/>
      <c r="FQ1146" s="1186"/>
      <c r="FR1146" s="1186"/>
      <c r="FS1146" s="1186"/>
      <c r="FT1146" s="1186"/>
      <c r="FU1146" s="1186"/>
      <c r="FV1146" s="1186"/>
      <c r="FW1146" s="1186"/>
      <c r="FX1146" s="1186"/>
      <c r="FY1146" s="1186"/>
      <c r="FZ1146" s="1186"/>
      <c r="GA1146" s="1186"/>
      <c r="GB1146" s="1186"/>
      <c r="GC1146" s="1186"/>
      <c r="GD1146" s="1186"/>
      <c r="GE1146" s="1186"/>
      <c r="GF1146" s="1186"/>
      <c r="GG1146" s="1186"/>
      <c r="GH1146" s="1186"/>
      <c r="GI1146" s="1186"/>
      <c r="GJ1146" s="1186"/>
      <c r="GK1146" s="1186"/>
      <c r="GL1146" s="1186"/>
      <c r="GM1146" s="1186"/>
      <c r="GN1146" s="1186"/>
      <c r="GO1146" s="1186"/>
      <c r="GP1146" s="1186"/>
      <c r="GQ1146" s="1186"/>
      <c r="GR1146" s="1186"/>
      <c r="GS1146" s="1186"/>
      <c r="GT1146" s="1186"/>
      <c r="GU1146" s="1186"/>
      <c r="GV1146" s="1186"/>
      <c r="GW1146" s="1186"/>
      <c r="GX1146" s="1186"/>
      <c r="GY1146" s="1186"/>
      <c r="GZ1146" s="1186"/>
      <c r="HA1146" s="1186"/>
      <c r="HB1146" s="1186"/>
      <c r="HC1146" s="1186"/>
      <c r="HD1146" s="1186"/>
      <c r="HE1146" s="1186"/>
      <c r="HF1146" s="1186"/>
      <c r="HG1146" s="1186"/>
      <c r="HH1146" s="1186"/>
      <c r="HI1146" s="1186"/>
      <c r="HJ1146" s="1186"/>
      <c r="HK1146" s="1186"/>
      <c r="HL1146" s="1186"/>
      <c r="HM1146" s="1186"/>
      <c r="HN1146" s="1186"/>
      <c r="HO1146" s="1186"/>
      <c r="HP1146" s="1186"/>
      <c r="HQ1146" s="1186"/>
      <c r="HR1146" s="1186"/>
      <c r="HS1146" s="1186"/>
      <c r="HT1146" s="1186"/>
      <c r="HU1146" s="1186"/>
      <c r="HV1146" s="1186"/>
      <c r="HW1146" s="1186"/>
      <c r="HX1146" s="1186"/>
      <c r="HY1146" s="1186"/>
      <c r="HZ1146" s="1186"/>
      <c r="IA1146" s="1186"/>
      <c r="IB1146" s="1186"/>
    </row>
    <row r="1147" spans="1:236" s="1185" customFormat="1">
      <c r="A1147" s="1540"/>
      <c r="B1147" s="1541"/>
      <c r="C1147" s="1542"/>
      <c r="D1147" s="1543"/>
      <c r="E1147" s="1186"/>
      <c r="F1147" s="1544"/>
      <c r="G1147" s="1604"/>
      <c r="H1147" s="1604"/>
      <c r="I1147" s="1186"/>
      <c r="J1147" s="1186"/>
      <c r="K1147" s="1186"/>
      <c r="L1147" s="1186"/>
      <c r="M1147" s="1186"/>
      <c r="N1147" s="1186"/>
      <c r="O1147" s="1186"/>
      <c r="P1147" s="1186"/>
      <c r="Q1147" s="1186"/>
      <c r="R1147" s="1186"/>
      <c r="S1147" s="1186"/>
      <c r="T1147" s="1186"/>
      <c r="U1147" s="1186"/>
      <c r="V1147" s="1186"/>
      <c r="W1147" s="1186"/>
      <c r="X1147" s="1186"/>
      <c r="Y1147" s="1186"/>
      <c r="Z1147" s="1186"/>
      <c r="AA1147" s="1186"/>
      <c r="AB1147" s="1186"/>
      <c r="AC1147" s="1186"/>
      <c r="AD1147" s="1186"/>
      <c r="AE1147" s="1186"/>
      <c r="AF1147" s="1186"/>
      <c r="AG1147" s="1186"/>
      <c r="AH1147" s="1186"/>
      <c r="AI1147" s="1186"/>
      <c r="AJ1147" s="1186"/>
      <c r="AK1147" s="1186"/>
      <c r="AL1147" s="1186"/>
      <c r="AM1147" s="1186"/>
      <c r="AN1147" s="1186"/>
      <c r="AO1147" s="1186"/>
      <c r="AP1147" s="1186"/>
      <c r="AQ1147" s="1186"/>
      <c r="AR1147" s="1186"/>
      <c r="AS1147" s="1186"/>
      <c r="AT1147" s="1186"/>
      <c r="AU1147" s="1186"/>
      <c r="AV1147" s="1186"/>
      <c r="AW1147" s="1186"/>
      <c r="AX1147" s="1186"/>
      <c r="AY1147" s="1186"/>
      <c r="AZ1147" s="1186"/>
      <c r="BA1147" s="1186"/>
      <c r="BB1147" s="1186"/>
      <c r="BC1147" s="1186"/>
      <c r="BD1147" s="1186"/>
      <c r="BE1147" s="1186"/>
      <c r="BF1147" s="1186"/>
      <c r="BG1147" s="1186"/>
      <c r="BH1147" s="1186"/>
      <c r="BI1147" s="1186"/>
      <c r="BJ1147" s="1186"/>
      <c r="BK1147" s="1186"/>
      <c r="BL1147" s="1186"/>
      <c r="BM1147" s="1186"/>
      <c r="BN1147" s="1186"/>
      <c r="BO1147" s="1186"/>
      <c r="BP1147" s="1186"/>
      <c r="BQ1147" s="1186"/>
      <c r="BR1147" s="1186"/>
      <c r="BS1147" s="1186"/>
      <c r="BT1147" s="1186"/>
      <c r="BU1147" s="1186"/>
      <c r="BV1147" s="1186"/>
      <c r="BW1147" s="1186"/>
      <c r="BX1147" s="1186"/>
      <c r="BY1147" s="1186"/>
      <c r="BZ1147" s="1186"/>
      <c r="CA1147" s="1186"/>
      <c r="CB1147" s="1186"/>
      <c r="CC1147" s="1186"/>
      <c r="CD1147" s="1186"/>
      <c r="CE1147" s="1186"/>
      <c r="CF1147" s="1186"/>
      <c r="CG1147" s="1186"/>
      <c r="CH1147" s="1186"/>
      <c r="CI1147" s="1186"/>
      <c r="CJ1147" s="1186"/>
      <c r="CK1147" s="1186"/>
      <c r="CL1147" s="1186"/>
      <c r="CM1147" s="1186"/>
      <c r="CN1147" s="1186"/>
      <c r="CO1147" s="1186"/>
      <c r="CP1147" s="1186"/>
      <c r="CQ1147" s="1186"/>
      <c r="CR1147" s="1186"/>
      <c r="CS1147" s="1186"/>
      <c r="CT1147" s="1186"/>
      <c r="CU1147" s="1186"/>
      <c r="CV1147" s="1186"/>
      <c r="CW1147" s="1186"/>
      <c r="CX1147" s="1186"/>
      <c r="CY1147" s="1186"/>
      <c r="CZ1147" s="1186"/>
      <c r="DA1147" s="1186"/>
      <c r="DB1147" s="1186"/>
      <c r="DC1147" s="1186"/>
      <c r="DD1147" s="1186"/>
      <c r="DE1147" s="1186"/>
      <c r="DF1147" s="1186"/>
      <c r="DG1147" s="1186"/>
      <c r="DH1147" s="1186"/>
      <c r="DI1147" s="1186"/>
      <c r="DJ1147" s="1186"/>
      <c r="DK1147" s="1186"/>
      <c r="DL1147" s="1186"/>
      <c r="DM1147" s="1186"/>
      <c r="DN1147" s="1186"/>
      <c r="DO1147" s="1186"/>
      <c r="DP1147" s="1186"/>
      <c r="DQ1147" s="1186"/>
      <c r="DR1147" s="1186"/>
      <c r="DS1147" s="1186"/>
      <c r="DT1147" s="1186"/>
      <c r="DU1147" s="1186"/>
      <c r="DV1147" s="1186"/>
      <c r="DW1147" s="1186"/>
      <c r="DX1147" s="1186"/>
      <c r="DY1147" s="1186"/>
      <c r="DZ1147" s="1186"/>
      <c r="EA1147" s="1186"/>
      <c r="EB1147" s="1186"/>
      <c r="EC1147" s="1186"/>
      <c r="ED1147" s="1186"/>
      <c r="EE1147" s="1186"/>
      <c r="EF1147" s="1186"/>
      <c r="EG1147" s="1186"/>
      <c r="EH1147" s="1186"/>
      <c r="EI1147" s="1186"/>
      <c r="EJ1147" s="1186"/>
      <c r="EK1147" s="1186"/>
      <c r="EL1147" s="1186"/>
      <c r="EM1147" s="1186"/>
      <c r="EN1147" s="1186"/>
      <c r="EO1147" s="1186"/>
      <c r="EP1147" s="1186"/>
      <c r="EQ1147" s="1186"/>
      <c r="ER1147" s="1186"/>
      <c r="ES1147" s="1186"/>
      <c r="ET1147" s="1186"/>
      <c r="EU1147" s="1186"/>
      <c r="EV1147" s="1186"/>
      <c r="EW1147" s="1186"/>
      <c r="EX1147" s="1186"/>
      <c r="EY1147" s="1186"/>
      <c r="EZ1147" s="1186"/>
      <c r="FA1147" s="1186"/>
      <c r="FB1147" s="1186"/>
      <c r="FC1147" s="1186"/>
      <c r="FD1147" s="1186"/>
      <c r="FE1147" s="1186"/>
      <c r="FF1147" s="1186"/>
      <c r="FG1147" s="1186"/>
      <c r="FH1147" s="1186"/>
      <c r="FI1147" s="1186"/>
      <c r="FJ1147" s="1186"/>
      <c r="FK1147" s="1186"/>
      <c r="FL1147" s="1186"/>
      <c r="FM1147" s="1186"/>
      <c r="FN1147" s="1186"/>
      <c r="FO1147" s="1186"/>
      <c r="FP1147" s="1186"/>
      <c r="FQ1147" s="1186"/>
      <c r="FR1147" s="1186"/>
      <c r="FS1147" s="1186"/>
      <c r="FT1147" s="1186"/>
      <c r="FU1147" s="1186"/>
      <c r="FV1147" s="1186"/>
      <c r="FW1147" s="1186"/>
      <c r="FX1147" s="1186"/>
      <c r="FY1147" s="1186"/>
      <c r="FZ1147" s="1186"/>
      <c r="GA1147" s="1186"/>
      <c r="GB1147" s="1186"/>
      <c r="GC1147" s="1186"/>
      <c r="GD1147" s="1186"/>
      <c r="GE1147" s="1186"/>
      <c r="GF1147" s="1186"/>
      <c r="GG1147" s="1186"/>
      <c r="GH1147" s="1186"/>
      <c r="GI1147" s="1186"/>
      <c r="GJ1147" s="1186"/>
      <c r="GK1147" s="1186"/>
      <c r="GL1147" s="1186"/>
      <c r="GM1147" s="1186"/>
      <c r="GN1147" s="1186"/>
      <c r="GO1147" s="1186"/>
      <c r="GP1147" s="1186"/>
      <c r="GQ1147" s="1186"/>
      <c r="GR1147" s="1186"/>
      <c r="GS1147" s="1186"/>
      <c r="GT1147" s="1186"/>
      <c r="GU1147" s="1186"/>
      <c r="GV1147" s="1186"/>
      <c r="GW1147" s="1186"/>
      <c r="GX1147" s="1186"/>
      <c r="GY1147" s="1186"/>
      <c r="GZ1147" s="1186"/>
      <c r="HA1147" s="1186"/>
      <c r="HB1147" s="1186"/>
      <c r="HC1147" s="1186"/>
      <c r="HD1147" s="1186"/>
      <c r="HE1147" s="1186"/>
      <c r="HF1147" s="1186"/>
      <c r="HG1147" s="1186"/>
      <c r="HH1147" s="1186"/>
      <c r="HI1147" s="1186"/>
      <c r="HJ1147" s="1186"/>
      <c r="HK1147" s="1186"/>
      <c r="HL1147" s="1186"/>
      <c r="HM1147" s="1186"/>
      <c r="HN1147" s="1186"/>
      <c r="HO1147" s="1186"/>
      <c r="HP1147" s="1186"/>
      <c r="HQ1147" s="1186"/>
      <c r="HR1147" s="1186"/>
      <c r="HS1147" s="1186"/>
      <c r="HT1147" s="1186"/>
      <c r="HU1147" s="1186"/>
      <c r="HV1147" s="1186"/>
      <c r="HW1147" s="1186"/>
      <c r="HX1147" s="1186"/>
      <c r="HY1147" s="1186"/>
      <c r="HZ1147" s="1186"/>
      <c r="IA1147" s="1186"/>
      <c r="IB1147" s="1186"/>
    </row>
    <row r="1148" spans="1:236" s="1185" customFormat="1">
      <c r="A1148" s="1540"/>
      <c r="B1148" s="1541"/>
      <c r="C1148" s="1542"/>
      <c r="D1148" s="1543"/>
      <c r="E1148" s="1186"/>
      <c r="F1148" s="1544"/>
      <c r="G1148" s="1604"/>
      <c r="H1148" s="1604"/>
      <c r="I1148" s="1186"/>
      <c r="J1148" s="1186"/>
      <c r="K1148" s="1186"/>
      <c r="L1148" s="1186"/>
      <c r="M1148" s="1186"/>
      <c r="N1148" s="1186"/>
      <c r="O1148" s="1186"/>
      <c r="P1148" s="1186"/>
      <c r="Q1148" s="1186"/>
      <c r="R1148" s="1186"/>
      <c r="S1148" s="1186"/>
      <c r="T1148" s="1186"/>
      <c r="U1148" s="1186"/>
      <c r="V1148" s="1186"/>
      <c r="W1148" s="1186"/>
      <c r="X1148" s="1186"/>
      <c r="Y1148" s="1186"/>
      <c r="Z1148" s="1186"/>
      <c r="AA1148" s="1186"/>
      <c r="AB1148" s="1186"/>
      <c r="AC1148" s="1186"/>
      <c r="AD1148" s="1186"/>
      <c r="AE1148" s="1186"/>
      <c r="AF1148" s="1186"/>
      <c r="AG1148" s="1186"/>
      <c r="AH1148" s="1186"/>
      <c r="AI1148" s="1186"/>
      <c r="AJ1148" s="1186"/>
      <c r="AK1148" s="1186"/>
      <c r="AL1148" s="1186"/>
      <c r="AM1148" s="1186"/>
      <c r="AN1148" s="1186"/>
      <c r="AO1148" s="1186"/>
      <c r="AP1148" s="1186"/>
      <c r="AQ1148" s="1186"/>
      <c r="AR1148" s="1186"/>
      <c r="AS1148" s="1186"/>
      <c r="AT1148" s="1186"/>
      <c r="AU1148" s="1186"/>
      <c r="AV1148" s="1186"/>
      <c r="AW1148" s="1186"/>
      <c r="AX1148" s="1186"/>
      <c r="AY1148" s="1186"/>
      <c r="AZ1148" s="1186"/>
      <c r="BA1148" s="1186"/>
      <c r="BB1148" s="1186"/>
      <c r="BC1148" s="1186"/>
      <c r="BD1148" s="1186"/>
      <c r="BE1148" s="1186"/>
      <c r="BF1148" s="1186"/>
      <c r="BG1148" s="1186"/>
      <c r="BH1148" s="1186"/>
      <c r="BI1148" s="1186"/>
      <c r="BJ1148" s="1186"/>
      <c r="BK1148" s="1186"/>
      <c r="BL1148" s="1186"/>
      <c r="BM1148" s="1186"/>
      <c r="BN1148" s="1186"/>
      <c r="BO1148" s="1186"/>
      <c r="BP1148" s="1186"/>
      <c r="BQ1148" s="1186"/>
      <c r="BR1148" s="1186"/>
      <c r="BS1148" s="1186"/>
      <c r="BT1148" s="1186"/>
      <c r="BU1148" s="1186"/>
      <c r="BV1148" s="1186"/>
      <c r="BW1148" s="1186"/>
      <c r="BX1148" s="1186"/>
      <c r="BY1148" s="1186"/>
      <c r="BZ1148" s="1186"/>
      <c r="CA1148" s="1186"/>
      <c r="CB1148" s="1186"/>
      <c r="CC1148" s="1186"/>
      <c r="CD1148" s="1186"/>
      <c r="CE1148" s="1186"/>
      <c r="CF1148" s="1186"/>
      <c r="CG1148" s="1186"/>
      <c r="CH1148" s="1186"/>
      <c r="CI1148" s="1186"/>
      <c r="CJ1148" s="1186"/>
      <c r="CK1148" s="1186"/>
      <c r="CL1148" s="1186"/>
      <c r="CM1148" s="1186"/>
      <c r="CN1148" s="1186"/>
      <c r="CO1148" s="1186"/>
      <c r="CP1148" s="1186"/>
      <c r="CQ1148" s="1186"/>
      <c r="CR1148" s="1186"/>
      <c r="CS1148" s="1186"/>
      <c r="CT1148" s="1186"/>
      <c r="CU1148" s="1186"/>
      <c r="CV1148" s="1186"/>
      <c r="CW1148" s="1186"/>
      <c r="CX1148" s="1186"/>
      <c r="CY1148" s="1186"/>
      <c r="CZ1148" s="1186"/>
      <c r="DA1148" s="1186"/>
      <c r="DB1148" s="1186"/>
      <c r="DC1148" s="1186"/>
      <c r="DD1148" s="1186"/>
      <c r="DE1148" s="1186"/>
      <c r="DF1148" s="1186"/>
      <c r="DG1148" s="1186"/>
      <c r="DH1148" s="1186"/>
      <c r="DI1148" s="1186"/>
      <c r="DJ1148" s="1186"/>
      <c r="DK1148" s="1186"/>
      <c r="DL1148" s="1186"/>
      <c r="DM1148" s="1186"/>
      <c r="DN1148" s="1186"/>
      <c r="DO1148" s="1186"/>
      <c r="DP1148" s="1186"/>
      <c r="DQ1148" s="1186"/>
      <c r="DR1148" s="1186"/>
      <c r="DS1148" s="1186"/>
      <c r="DT1148" s="1186"/>
      <c r="DU1148" s="1186"/>
      <c r="DV1148" s="1186"/>
      <c r="DW1148" s="1186"/>
      <c r="DX1148" s="1186"/>
      <c r="DY1148" s="1186"/>
      <c r="DZ1148" s="1186"/>
      <c r="EA1148" s="1186"/>
      <c r="EB1148" s="1186"/>
      <c r="EC1148" s="1186"/>
      <c r="ED1148" s="1186"/>
      <c r="EE1148" s="1186"/>
      <c r="EF1148" s="1186"/>
      <c r="EG1148" s="1186"/>
      <c r="EH1148" s="1186"/>
      <c r="EI1148" s="1186"/>
      <c r="EJ1148" s="1186"/>
      <c r="EK1148" s="1186"/>
      <c r="EL1148" s="1186"/>
      <c r="EM1148" s="1186"/>
      <c r="EN1148" s="1186"/>
      <c r="EO1148" s="1186"/>
      <c r="EP1148" s="1186"/>
      <c r="EQ1148" s="1186"/>
      <c r="ER1148" s="1186"/>
      <c r="ES1148" s="1186"/>
      <c r="ET1148" s="1186"/>
      <c r="EU1148" s="1186"/>
      <c r="EV1148" s="1186"/>
      <c r="EW1148" s="1186"/>
      <c r="EX1148" s="1186"/>
      <c r="EY1148" s="1186"/>
      <c r="EZ1148" s="1186"/>
      <c r="FA1148" s="1186"/>
      <c r="FB1148" s="1186"/>
      <c r="FC1148" s="1186"/>
      <c r="FD1148" s="1186"/>
      <c r="FE1148" s="1186"/>
      <c r="FF1148" s="1186"/>
      <c r="FG1148" s="1186"/>
      <c r="FH1148" s="1186"/>
      <c r="FI1148" s="1186"/>
      <c r="FJ1148" s="1186"/>
      <c r="FK1148" s="1186"/>
      <c r="FL1148" s="1186"/>
      <c r="FM1148" s="1186"/>
      <c r="FN1148" s="1186"/>
      <c r="FO1148" s="1186"/>
      <c r="FP1148" s="1186"/>
      <c r="FQ1148" s="1186"/>
      <c r="FR1148" s="1186"/>
      <c r="FS1148" s="1186"/>
      <c r="FT1148" s="1186"/>
      <c r="FU1148" s="1186"/>
      <c r="FV1148" s="1186"/>
      <c r="FW1148" s="1186"/>
      <c r="FX1148" s="1186"/>
      <c r="FY1148" s="1186"/>
      <c r="FZ1148" s="1186"/>
      <c r="GA1148" s="1186"/>
      <c r="GB1148" s="1186"/>
      <c r="GC1148" s="1186"/>
      <c r="GD1148" s="1186"/>
      <c r="GE1148" s="1186"/>
      <c r="GF1148" s="1186"/>
      <c r="GG1148" s="1186"/>
      <c r="GH1148" s="1186"/>
      <c r="GI1148" s="1186"/>
      <c r="GJ1148" s="1186"/>
      <c r="GK1148" s="1186"/>
      <c r="GL1148" s="1186"/>
      <c r="GM1148" s="1186"/>
      <c r="GN1148" s="1186"/>
      <c r="GO1148" s="1186"/>
      <c r="GP1148" s="1186"/>
      <c r="GQ1148" s="1186"/>
      <c r="GR1148" s="1186"/>
      <c r="GS1148" s="1186"/>
      <c r="GT1148" s="1186"/>
      <c r="GU1148" s="1186"/>
      <c r="GV1148" s="1186"/>
      <c r="GW1148" s="1186"/>
      <c r="GX1148" s="1186"/>
      <c r="GY1148" s="1186"/>
      <c r="GZ1148" s="1186"/>
      <c r="HA1148" s="1186"/>
      <c r="HB1148" s="1186"/>
      <c r="HC1148" s="1186"/>
      <c r="HD1148" s="1186"/>
      <c r="HE1148" s="1186"/>
      <c r="HF1148" s="1186"/>
      <c r="HG1148" s="1186"/>
      <c r="HH1148" s="1186"/>
      <c r="HI1148" s="1186"/>
      <c r="HJ1148" s="1186"/>
      <c r="HK1148" s="1186"/>
      <c r="HL1148" s="1186"/>
      <c r="HM1148" s="1186"/>
      <c r="HN1148" s="1186"/>
      <c r="HO1148" s="1186"/>
      <c r="HP1148" s="1186"/>
      <c r="HQ1148" s="1186"/>
      <c r="HR1148" s="1186"/>
      <c r="HS1148" s="1186"/>
      <c r="HT1148" s="1186"/>
      <c r="HU1148" s="1186"/>
      <c r="HV1148" s="1186"/>
      <c r="HW1148" s="1186"/>
      <c r="HX1148" s="1186"/>
      <c r="HY1148" s="1186"/>
      <c r="HZ1148" s="1186"/>
      <c r="IA1148" s="1186"/>
      <c r="IB1148" s="1186"/>
    </row>
    <row r="1149" spans="1:236" s="1185" customFormat="1">
      <c r="A1149" s="1540"/>
      <c r="B1149" s="1541"/>
      <c r="C1149" s="1542"/>
      <c r="D1149" s="1543"/>
      <c r="E1149" s="1186"/>
      <c r="F1149" s="1544"/>
      <c r="G1149" s="1604"/>
      <c r="H1149" s="1604"/>
      <c r="I1149" s="1186"/>
      <c r="J1149" s="1186"/>
      <c r="K1149" s="1186"/>
      <c r="L1149" s="1186"/>
      <c r="M1149" s="1186"/>
      <c r="N1149" s="1186"/>
      <c r="O1149" s="1186"/>
      <c r="P1149" s="1186"/>
      <c r="Q1149" s="1186"/>
      <c r="R1149" s="1186"/>
      <c r="S1149" s="1186"/>
      <c r="T1149" s="1186"/>
      <c r="U1149" s="1186"/>
      <c r="V1149" s="1186"/>
      <c r="W1149" s="1186"/>
      <c r="X1149" s="1186"/>
      <c r="Y1149" s="1186"/>
      <c r="Z1149" s="1186"/>
      <c r="AA1149" s="1186"/>
      <c r="AB1149" s="1186"/>
      <c r="AC1149" s="1186"/>
      <c r="AD1149" s="1186"/>
      <c r="AE1149" s="1186"/>
      <c r="AF1149" s="1186"/>
      <c r="AG1149" s="1186"/>
      <c r="AH1149" s="1186"/>
      <c r="AI1149" s="1186"/>
      <c r="AJ1149" s="1186"/>
      <c r="AK1149" s="1186"/>
      <c r="AL1149" s="1186"/>
      <c r="AM1149" s="1186"/>
      <c r="AN1149" s="1186"/>
      <c r="AO1149" s="1186"/>
      <c r="AP1149" s="1186"/>
      <c r="AQ1149" s="1186"/>
      <c r="AR1149" s="1186"/>
      <c r="AS1149" s="1186"/>
      <c r="AT1149" s="1186"/>
      <c r="AU1149" s="1186"/>
      <c r="AV1149" s="1186"/>
      <c r="AW1149" s="1186"/>
      <c r="AX1149" s="1186"/>
      <c r="AY1149" s="1186"/>
      <c r="AZ1149" s="1186"/>
      <c r="BA1149" s="1186"/>
      <c r="BB1149" s="1186"/>
      <c r="BC1149" s="1186"/>
      <c r="BD1149" s="1186"/>
      <c r="BE1149" s="1186"/>
      <c r="BF1149" s="1186"/>
      <c r="BG1149" s="1186"/>
      <c r="BH1149" s="1186"/>
      <c r="BI1149" s="1186"/>
      <c r="BJ1149" s="1186"/>
      <c r="BK1149" s="1186"/>
      <c r="BL1149" s="1186"/>
      <c r="BM1149" s="1186"/>
      <c r="BN1149" s="1186"/>
      <c r="BO1149" s="1186"/>
      <c r="BP1149" s="1186"/>
      <c r="BQ1149" s="1186"/>
      <c r="BR1149" s="1186"/>
      <c r="BS1149" s="1186"/>
      <c r="BT1149" s="1186"/>
      <c r="BU1149" s="1186"/>
      <c r="BV1149" s="1186"/>
      <c r="BW1149" s="1186"/>
      <c r="BX1149" s="1186"/>
      <c r="BY1149" s="1186"/>
      <c r="BZ1149" s="1186"/>
      <c r="CA1149" s="1186"/>
      <c r="CB1149" s="1186"/>
      <c r="CC1149" s="1186"/>
      <c r="CD1149" s="1186"/>
      <c r="CE1149" s="1186"/>
      <c r="CF1149" s="1186"/>
      <c r="CG1149" s="1186"/>
      <c r="CH1149" s="1186"/>
      <c r="CI1149" s="1186"/>
      <c r="CJ1149" s="1186"/>
      <c r="CK1149" s="1186"/>
      <c r="CL1149" s="1186"/>
      <c r="CM1149" s="1186"/>
      <c r="CN1149" s="1186"/>
      <c r="CO1149" s="1186"/>
      <c r="CP1149" s="1186"/>
      <c r="CQ1149" s="1186"/>
      <c r="CR1149" s="1186"/>
      <c r="CS1149" s="1186"/>
      <c r="CT1149" s="1186"/>
      <c r="CU1149" s="1186"/>
      <c r="CV1149" s="1186"/>
      <c r="CW1149" s="1186"/>
      <c r="CX1149" s="1186"/>
      <c r="CY1149" s="1186"/>
      <c r="CZ1149" s="1186"/>
      <c r="DA1149" s="1186"/>
      <c r="DB1149" s="1186"/>
      <c r="DC1149" s="1186"/>
      <c r="DD1149" s="1186"/>
      <c r="DE1149" s="1186"/>
      <c r="DF1149" s="1186"/>
      <c r="DG1149" s="1186"/>
      <c r="DH1149" s="1186"/>
      <c r="DI1149" s="1186"/>
      <c r="DJ1149" s="1186"/>
      <c r="DK1149" s="1186"/>
      <c r="DL1149" s="1186"/>
      <c r="DM1149" s="1186"/>
      <c r="DN1149" s="1186"/>
      <c r="DO1149" s="1186"/>
      <c r="DP1149" s="1186"/>
      <c r="DQ1149" s="1186"/>
      <c r="DR1149" s="1186"/>
      <c r="DS1149" s="1186"/>
      <c r="DT1149" s="1186"/>
      <c r="DU1149" s="1186"/>
      <c r="DV1149" s="1186"/>
      <c r="DW1149" s="1186"/>
      <c r="DX1149" s="1186"/>
      <c r="DY1149" s="1186"/>
      <c r="DZ1149" s="1186"/>
      <c r="EA1149" s="1186"/>
      <c r="EB1149" s="1186"/>
      <c r="EC1149" s="1186"/>
      <c r="ED1149" s="1186"/>
      <c r="EE1149" s="1186"/>
      <c r="EF1149" s="1186"/>
      <c r="EG1149" s="1186"/>
      <c r="EH1149" s="1186"/>
      <c r="EI1149" s="1186"/>
      <c r="EJ1149" s="1186"/>
      <c r="EK1149" s="1186"/>
      <c r="EL1149" s="1186"/>
      <c r="EM1149" s="1186"/>
      <c r="EN1149" s="1186"/>
      <c r="EO1149" s="1186"/>
      <c r="EP1149" s="1186"/>
      <c r="EQ1149" s="1186"/>
      <c r="ER1149" s="1186"/>
      <c r="ES1149" s="1186"/>
      <c r="ET1149" s="1186"/>
      <c r="EU1149" s="1186"/>
      <c r="EV1149" s="1186"/>
      <c r="EW1149" s="1186"/>
      <c r="EX1149" s="1186"/>
      <c r="EY1149" s="1186"/>
      <c r="EZ1149" s="1186"/>
      <c r="FA1149" s="1186"/>
      <c r="FB1149" s="1186"/>
      <c r="FC1149" s="1186"/>
      <c r="FD1149" s="1186"/>
      <c r="FE1149" s="1186"/>
      <c r="FF1149" s="1186"/>
      <c r="FG1149" s="1186"/>
      <c r="FH1149" s="1186"/>
      <c r="FI1149" s="1186"/>
      <c r="FJ1149" s="1186"/>
      <c r="FK1149" s="1186"/>
      <c r="FL1149" s="1186"/>
      <c r="FM1149" s="1186"/>
      <c r="FN1149" s="1186"/>
      <c r="FO1149" s="1186"/>
      <c r="FP1149" s="1186"/>
      <c r="FQ1149" s="1186"/>
      <c r="FR1149" s="1186"/>
      <c r="FS1149" s="1186"/>
      <c r="FT1149" s="1186"/>
      <c r="FU1149" s="1186"/>
      <c r="FV1149" s="1186"/>
      <c r="FW1149" s="1186"/>
      <c r="FX1149" s="1186"/>
      <c r="FY1149" s="1186"/>
      <c r="FZ1149" s="1186"/>
      <c r="GA1149" s="1186"/>
      <c r="GB1149" s="1186"/>
      <c r="GC1149" s="1186"/>
      <c r="GD1149" s="1186"/>
      <c r="GE1149" s="1186"/>
      <c r="GF1149" s="1186"/>
      <c r="GG1149" s="1186"/>
      <c r="GH1149" s="1186"/>
      <c r="GI1149" s="1186"/>
      <c r="GJ1149" s="1186"/>
      <c r="GK1149" s="1186"/>
      <c r="GL1149" s="1186"/>
      <c r="GM1149" s="1186"/>
      <c r="GN1149" s="1186"/>
      <c r="GO1149" s="1186"/>
      <c r="GP1149" s="1186"/>
      <c r="GQ1149" s="1186"/>
      <c r="GR1149" s="1186"/>
      <c r="GS1149" s="1186"/>
      <c r="GT1149" s="1186"/>
      <c r="GU1149" s="1186"/>
      <c r="GV1149" s="1186"/>
      <c r="GW1149" s="1186"/>
      <c r="GX1149" s="1186"/>
      <c r="GY1149" s="1186"/>
      <c r="GZ1149" s="1186"/>
      <c r="HA1149" s="1186"/>
      <c r="HB1149" s="1186"/>
      <c r="HC1149" s="1186"/>
      <c r="HD1149" s="1186"/>
      <c r="HE1149" s="1186"/>
      <c r="HF1149" s="1186"/>
      <c r="HG1149" s="1186"/>
      <c r="HH1149" s="1186"/>
      <c r="HI1149" s="1186"/>
      <c r="HJ1149" s="1186"/>
      <c r="HK1149" s="1186"/>
      <c r="HL1149" s="1186"/>
      <c r="HM1149" s="1186"/>
      <c r="HN1149" s="1186"/>
      <c r="HO1149" s="1186"/>
      <c r="HP1149" s="1186"/>
      <c r="HQ1149" s="1186"/>
      <c r="HR1149" s="1186"/>
      <c r="HS1149" s="1186"/>
      <c r="HT1149" s="1186"/>
      <c r="HU1149" s="1186"/>
      <c r="HV1149" s="1186"/>
      <c r="HW1149" s="1186"/>
      <c r="HX1149" s="1186"/>
      <c r="HY1149" s="1186"/>
      <c r="HZ1149" s="1186"/>
      <c r="IA1149" s="1186"/>
      <c r="IB1149" s="1186"/>
    </row>
    <row r="1150" spans="1:236" s="1185" customFormat="1">
      <c r="A1150" s="1540"/>
      <c r="B1150" s="1541"/>
      <c r="C1150" s="1542"/>
      <c r="D1150" s="1543"/>
      <c r="E1150" s="1186"/>
      <c r="F1150" s="1544"/>
      <c r="G1150" s="1604"/>
      <c r="H1150" s="1604"/>
      <c r="I1150" s="1186"/>
      <c r="J1150" s="1186"/>
      <c r="K1150" s="1186"/>
      <c r="L1150" s="1186"/>
      <c r="M1150" s="1186"/>
      <c r="N1150" s="1186"/>
      <c r="O1150" s="1186"/>
      <c r="P1150" s="1186"/>
      <c r="Q1150" s="1186"/>
      <c r="R1150" s="1186"/>
      <c r="S1150" s="1186"/>
      <c r="T1150" s="1186"/>
      <c r="U1150" s="1186"/>
      <c r="V1150" s="1186"/>
      <c r="W1150" s="1186"/>
      <c r="X1150" s="1186"/>
      <c r="Y1150" s="1186"/>
      <c r="Z1150" s="1186"/>
      <c r="AA1150" s="1186"/>
      <c r="AB1150" s="1186"/>
      <c r="AC1150" s="1186"/>
      <c r="AD1150" s="1186"/>
      <c r="AE1150" s="1186"/>
      <c r="AF1150" s="1186"/>
      <c r="AG1150" s="1186"/>
      <c r="AH1150" s="1186"/>
      <c r="AI1150" s="1186"/>
      <c r="AJ1150" s="1186"/>
      <c r="AK1150" s="1186"/>
      <c r="AL1150" s="1186"/>
      <c r="AM1150" s="1186"/>
      <c r="AN1150" s="1186"/>
      <c r="AO1150" s="1186"/>
      <c r="AP1150" s="1186"/>
      <c r="AQ1150" s="1186"/>
      <c r="AR1150" s="1186"/>
      <c r="AS1150" s="1186"/>
      <c r="AT1150" s="1186"/>
      <c r="AU1150" s="1186"/>
      <c r="AV1150" s="1186"/>
      <c r="AW1150" s="1186"/>
      <c r="AX1150" s="1186"/>
      <c r="AY1150" s="1186"/>
      <c r="AZ1150" s="1186"/>
      <c r="BA1150" s="1186"/>
      <c r="BB1150" s="1186"/>
      <c r="BC1150" s="1186"/>
      <c r="BD1150" s="1186"/>
      <c r="BE1150" s="1186"/>
      <c r="BF1150" s="1186"/>
      <c r="BG1150" s="1186"/>
      <c r="BH1150" s="1186"/>
      <c r="BI1150" s="1186"/>
      <c r="BJ1150" s="1186"/>
      <c r="BK1150" s="1186"/>
      <c r="BL1150" s="1186"/>
      <c r="BM1150" s="1186"/>
      <c r="BN1150" s="1186"/>
      <c r="BO1150" s="1186"/>
      <c r="BP1150" s="1186"/>
      <c r="BQ1150" s="1186"/>
      <c r="BR1150" s="1186"/>
      <c r="BS1150" s="1186"/>
      <c r="BT1150" s="1186"/>
      <c r="BU1150" s="1186"/>
      <c r="BV1150" s="1186"/>
      <c r="BW1150" s="1186"/>
      <c r="BX1150" s="1186"/>
      <c r="BY1150" s="1186"/>
      <c r="BZ1150" s="1186"/>
      <c r="CA1150" s="1186"/>
      <c r="CB1150" s="1186"/>
      <c r="CC1150" s="1186"/>
      <c r="CD1150" s="1186"/>
      <c r="CE1150" s="1186"/>
      <c r="CF1150" s="1186"/>
      <c r="CG1150" s="1186"/>
      <c r="CH1150" s="1186"/>
      <c r="CI1150" s="1186"/>
      <c r="CJ1150" s="1186"/>
      <c r="CK1150" s="1186"/>
      <c r="CL1150" s="1186"/>
      <c r="CM1150" s="1186"/>
      <c r="CN1150" s="1186"/>
      <c r="CO1150" s="1186"/>
      <c r="CP1150" s="1186"/>
      <c r="CQ1150" s="1186"/>
      <c r="CR1150" s="1186"/>
      <c r="CS1150" s="1186"/>
      <c r="CT1150" s="1186"/>
      <c r="CU1150" s="1186"/>
      <c r="CV1150" s="1186"/>
      <c r="CW1150" s="1186"/>
      <c r="CX1150" s="1186"/>
      <c r="CY1150" s="1186"/>
      <c r="CZ1150" s="1186"/>
      <c r="DA1150" s="1186"/>
      <c r="DB1150" s="1186"/>
      <c r="DC1150" s="1186"/>
      <c r="DD1150" s="1186"/>
      <c r="DE1150" s="1186"/>
      <c r="DF1150" s="1186"/>
      <c r="DG1150" s="1186"/>
      <c r="DH1150" s="1186"/>
      <c r="DI1150" s="1186"/>
      <c r="DJ1150" s="1186"/>
      <c r="DK1150" s="1186"/>
      <c r="DL1150" s="1186"/>
      <c r="DM1150" s="1186"/>
      <c r="DN1150" s="1186"/>
      <c r="DO1150" s="1186"/>
      <c r="DP1150" s="1186"/>
      <c r="DQ1150" s="1186"/>
      <c r="DR1150" s="1186"/>
      <c r="DS1150" s="1186"/>
      <c r="DT1150" s="1186"/>
      <c r="DU1150" s="1186"/>
      <c r="DV1150" s="1186"/>
      <c r="DW1150" s="1186"/>
      <c r="DX1150" s="1186"/>
      <c r="DY1150" s="1186"/>
      <c r="DZ1150" s="1186"/>
      <c r="EA1150" s="1186"/>
      <c r="EB1150" s="1186"/>
      <c r="EC1150" s="1186"/>
      <c r="ED1150" s="1186"/>
      <c r="EE1150" s="1186"/>
      <c r="EF1150" s="1186"/>
      <c r="EG1150" s="1186"/>
      <c r="EH1150" s="1186"/>
      <c r="EI1150" s="1186"/>
      <c r="EJ1150" s="1186"/>
      <c r="EK1150" s="1186"/>
      <c r="EL1150" s="1186"/>
      <c r="EM1150" s="1186"/>
      <c r="EN1150" s="1186"/>
      <c r="EO1150" s="1186"/>
      <c r="EP1150" s="1186"/>
      <c r="EQ1150" s="1186"/>
      <c r="ER1150" s="1186"/>
      <c r="ES1150" s="1186"/>
      <c r="ET1150" s="1186"/>
      <c r="EU1150" s="1186"/>
      <c r="EV1150" s="1186"/>
      <c r="EW1150" s="1186"/>
      <c r="EX1150" s="1186"/>
      <c r="EY1150" s="1186"/>
      <c r="EZ1150" s="1186"/>
      <c r="FA1150" s="1186"/>
      <c r="FB1150" s="1186"/>
      <c r="FC1150" s="1186"/>
      <c r="FD1150" s="1186"/>
      <c r="FE1150" s="1186"/>
      <c r="FF1150" s="1186"/>
      <c r="FG1150" s="1186"/>
      <c r="FH1150" s="1186"/>
      <c r="FI1150" s="1186"/>
      <c r="FJ1150" s="1186"/>
      <c r="FK1150" s="1186"/>
      <c r="FL1150" s="1186"/>
      <c r="FM1150" s="1186"/>
      <c r="FN1150" s="1186"/>
      <c r="FO1150" s="1186"/>
      <c r="FP1150" s="1186"/>
      <c r="FQ1150" s="1186"/>
      <c r="FR1150" s="1186"/>
      <c r="FS1150" s="1186"/>
      <c r="FT1150" s="1186"/>
      <c r="FU1150" s="1186"/>
      <c r="FV1150" s="1186"/>
      <c r="FW1150" s="1186"/>
      <c r="FX1150" s="1186"/>
      <c r="FY1150" s="1186"/>
      <c r="FZ1150" s="1186"/>
      <c r="GA1150" s="1186"/>
      <c r="GB1150" s="1186"/>
      <c r="GC1150" s="1186"/>
      <c r="GD1150" s="1186"/>
      <c r="GE1150" s="1186"/>
      <c r="GF1150" s="1186"/>
      <c r="GG1150" s="1186"/>
      <c r="GH1150" s="1186"/>
      <c r="GI1150" s="1186"/>
      <c r="GJ1150" s="1186"/>
      <c r="GK1150" s="1186"/>
      <c r="GL1150" s="1186"/>
      <c r="GM1150" s="1186"/>
      <c r="GN1150" s="1186"/>
      <c r="GO1150" s="1186"/>
      <c r="GP1150" s="1186"/>
      <c r="GQ1150" s="1186"/>
      <c r="GR1150" s="1186"/>
      <c r="GS1150" s="1186"/>
      <c r="GT1150" s="1186"/>
      <c r="GU1150" s="1186"/>
      <c r="GV1150" s="1186"/>
      <c r="GW1150" s="1186"/>
      <c r="GX1150" s="1186"/>
      <c r="GY1150" s="1186"/>
      <c r="GZ1150" s="1186"/>
      <c r="HA1150" s="1186"/>
      <c r="HB1150" s="1186"/>
      <c r="HC1150" s="1186"/>
      <c r="HD1150" s="1186"/>
      <c r="HE1150" s="1186"/>
      <c r="HF1150" s="1186"/>
      <c r="HG1150" s="1186"/>
      <c r="HH1150" s="1186"/>
      <c r="HI1150" s="1186"/>
      <c r="HJ1150" s="1186"/>
      <c r="HK1150" s="1186"/>
      <c r="HL1150" s="1186"/>
      <c r="HM1150" s="1186"/>
      <c r="HN1150" s="1186"/>
      <c r="HO1150" s="1186"/>
      <c r="HP1150" s="1186"/>
      <c r="HQ1150" s="1186"/>
      <c r="HR1150" s="1186"/>
      <c r="HS1150" s="1186"/>
      <c r="HT1150" s="1186"/>
      <c r="HU1150" s="1186"/>
      <c r="HV1150" s="1186"/>
      <c r="HW1150" s="1186"/>
      <c r="HX1150" s="1186"/>
      <c r="HY1150" s="1186"/>
      <c r="HZ1150" s="1186"/>
      <c r="IA1150" s="1186"/>
      <c r="IB1150" s="1186"/>
    </row>
    <row r="1151" spans="1:236" s="1185" customFormat="1">
      <c r="A1151" s="1540"/>
      <c r="B1151" s="1541"/>
      <c r="C1151" s="1542"/>
      <c r="D1151" s="1543"/>
      <c r="E1151" s="1186"/>
      <c r="F1151" s="1544"/>
      <c r="G1151" s="1604"/>
      <c r="H1151" s="1604"/>
      <c r="I1151" s="1186"/>
      <c r="J1151" s="1186"/>
      <c r="K1151" s="1186"/>
      <c r="L1151" s="1186"/>
      <c r="M1151" s="1186"/>
      <c r="N1151" s="1186"/>
      <c r="O1151" s="1186"/>
      <c r="P1151" s="1186"/>
      <c r="Q1151" s="1186"/>
      <c r="R1151" s="1186"/>
      <c r="S1151" s="1186"/>
      <c r="T1151" s="1186"/>
      <c r="U1151" s="1186"/>
      <c r="V1151" s="1186"/>
      <c r="W1151" s="1186"/>
      <c r="X1151" s="1186"/>
      <c r="Y1151" s="1186"/>
      <c r="Z1151" s="1186"/>
      <c r="AA1151" s="1186"/>
      <c r="AB1151" s="1186"/>
      <c r="AC1151" s="1186"/>
      <c r="AD1151" s="1186"/>
      <c r="AE1151" s="1186"/>
      <c r="AF1151" s="1186"/>
      <c r="AG1151" s="1186"/>
      <c r="AH1151" s="1186"/>
      <c r="AI1151" s="1186"/>
      <c r="AJ1151" s="1186"/>
      <c r="AK1151" s="1186"/>
      <c r="AL1151" s="1186"/>
      <c r="AM1151" s="1186"/>
      <c r="AN1151" s="1186"/>
      <c r="AO1151" s="1186"/>
      <c r="AP1151" s="1186"/>
      <c r="AQ1151" s="1186"/>
      <c r="AR1151" s="1186"/>
      <c r="AS1151" s="1186"/>
      <c r="AT1151" s="1186"/>
      <c r="AU1151" s="1186"/>
      <c r="AV1151" s="1186"/>
      <c r="AW1151" s="1186"/>
      <c r="AX1151" s="1186"/>
      <c r="AY1151" s="1186"/>
      <c r="AZ1151" s="1186"/>
      <c r="BA1151" s="1186"/>
      <c r="BB1151" s="1186"/>
      <c r="BC1151" s="1186"/>
      <c r="BD1151" s="1186"/>
      <c r="BE1151" s="1186"/>
      <c r="BF1151" s="1186"/>
      <c r="BG1151" s="1186"/>
      <c r="BH1151" s="1186"/>
      <c r="BI1151" s="1186"/>
      <c r="BJ1151" s="1186"/>
      <c r="BK1151" s="1186"/>
      <c r="BL1151" s="1186"/>
      <c r="BM1151" s="1186"/>
      <c r="BN1151" s="1186"/>
      <c r="BO1151" s="1186"/>
      <c r="BP1151" s="1186"/>
      <c r="BQ1151" s="1186"/>
      <c r="BR1151" s="1186"/>
      <c r="BS1151" s="1186"/>
      <c r="BT1151" s="1186"/>
      <c r="BU1151" s="1186"/>
      <c r="BV1151" s="1186"/>
      <c r="BW1151" s="1186"/>
      <c r="BX1151" s="1186"/>
      <c r="BY1151" s="1186"/>
      <c r="BZ1151" s="1186"/>
      <c r="CA1151" s="1186"/>
      <c r="CB1151" s="1186"/>
      <c r="CC1151" s="1186"/>
      <c r="CD1151" s="1186"/>
      <c r="CE1151" s="1186"/>
      <c r="CF1151" s="1186"/>
      <c r="CG1151" s="1186"/>
      <c r="CH1151" s="1186"/>
      <c r="CI1151" s="1186"/>
      <c r="CJ1151" s="1186"/>
      <c r="CK1151" s="1186"/>
      <c r="CL1151" s="1186"/>
      <c r="CM1151" s="1186"/>
      <c r="CN1151" s="1186"/>
      <c r="CO1151" s="1186"/>
      <c r="CP1151" s="1186"/>
      <c r="CQ1151" s="1186"/>
      <c r="CR1151" s="1186"/>
      <c r="CS1151" s="1186"/>
      <c r="CT1151" s="1186"/>
      <c r="CU1151" s="1186"/>
      <c r="CV1151" s="1186"/>
      <c r="CW1151" s="1186"/>
      <c r="CX1151" s="1186"/>
      <c r="CY1151" s="1186"/>
      <c r="CZ1151" s="1186"/>
      <c r="DA1151" s="1186"/>
      <c r="DB1151" s="1186"/>
      <c r="DC1151" s="1186"/>
      <c r="DD1151" s="1186"/>
      <c r="DE1151" s="1186"/>
      <c r="DF1151" s="1186"/>
      <c r="DG1151" s="1186"/>
      <c r="DH1151" s="1186"/>
      <c r="DI1151" s="1186"/>
      <c r="DJ1151" s="1186"/>
      <c r="DK1151" s="1186"/>
      <c r="DL1151" s="1186"/>
      <c r="DM1151" s="1186"/>
      <c r="DN1151" s="1186"/>
      <c r="DO1151" s="1186"/>
      <c r="DP1151" s="1186"/>
      <c r="DQ1151" s="1186"/>
      <c r="DR1151" s="1186"/>
      <c r="DS1151" s="1186"/>
      <c r="DT1151" s="1186"/>
      <c r="DU1151" s="1186"/>
      <c r="DV1151" s="1186"/>
      <c r="DW1151" s="1186"/>
      <c r="DX1151" s="1186"/>
      <c r="DY1151" s="1186"/>
      <c r="DZ1151" s="1186"/>
      <c r="EA1151" s="1186"/>
      <c r="EB1151" s="1186"/>
      <c r="EC1151" s="1186"/>
      <c r="ED1151" s="1186"/>
      <c r="EE1151" s="1186"/>
      <c r="EF1151" s="1186"/>
      <c r="EG1151" s="1186"/>
      <c r="EH1151" s="1186"/>
      <c r="EI1151" s="1186"/>
      <c r="EJ1151" s="1186"/>
      <c r="EK1151" s="1186"/>
      <c r="EL1151" s="1186"/>
      <c r="EM1151" s="1186"/>
      <c r="EN1151" s="1186"/>
      <c r="EO1151" s="1186"/>
      <c r="EP1151" s="1186"/>
      <c r="EQ1151" s="1186"/>
      <c r="ER1151" s="1186"/>
      <c r="ES1151" s="1186"/>
      <c r="ET1151" s="1186"/>
      <c r="EU1151" s="1186"/>
      <c r="EV1151" s="1186"/>
      <c r="EW1151" s="1186"/>
      <c r="EX1151" s="1186"/>
      <c r="EY1151" s="1186"/>
      <c r="EZ1151" s="1186"/>
      <c r="FA1151" s="1186"/>
      <c r="FB1151" s="1186"/>
      <c r="FC1151" s="1186"/>
      <c r="FD1151" s="1186"/>
      <c r="FE1151" s="1186"/>
      <c r="FF1151" s="1186"/>
      <c r="FG1151" s="1186"/>
      <c r="FH1151" s="1186"/>
      <c r="FI1151" s="1186"/>
      <c r="FJ1151" s="1186"/>
      <c r="FK1151" s="1186"/>
      <c r="FL1151" s="1186"/>
      <c r="FM1151" s="1186"/>
      <c r="FN1151" s="1186"/>
      <c r="FO1151" s="1186"/>
      <c r="FP1151" s="1186"/>
      <c r="FQ1151" s="1186"/>
      <c r="FR1151" s="1186"/>
      <c r="FS1151" s="1186"/>
      <c r="FT1151" s="1186"/>
      <c r="FU1151" s="1186"/>
      <c r="FV1151" s="1186"/>
      <c r="FW1151" s="1186"/>
      <c r="FX1151" s="1186"/>
      <c r="FY1151" s="1186"/>
      <c r="FZ1151" s="1186"/>
      <c r="GA1151" s="1186"/>
      <c r="GB1151" s="1186"/>
      <c r="GC1151" s="1186"/>
      <c r="GD1151" s="1186"/>
      <c r="GE1151" s="1186"/>
      <c r="GF1151" s="1186"/>
      <c r="GG1151" s="1186"/>
      <c r="GH1151" s="1186"/>
      <c r="GI1151" s="1186"/>
      <c r="GJ1151" s="1186"/>
      <c r="GK1151" s="1186"/>
      <c r="GL1151" s="1186"/>
      <c r="GM1151" s="1186"/>
      <c r="GN1151" s="1186"/>
      <c r="GO1151" s="1186"/>
      <c r="GP1151" s="1186"/>
      <c r="GQ1151" s="1186"/>
      <c r="GR1151" s="1186"/>
      <c r="GS1151" s="1186"/>
      <c r="GT1151" s="1186"/>
      <c r="GU1151" s="1186"/>
      <c r="GV1151" s="1186"/>
      <c r="GW1151" s="1186"/>
      <c r="GX1151" s="1186"/>
      <c r="GY1151" s="1186"/>
      <c r="GZ1151" s="1186"/>
      <c r="HA1151" s="1186"/>
      <c r="HB1151" s="1186"/>
      <c r="HC1151" s="1186"/>
      <c r="HD1151" s="1186"/>
      <c r="HE1151" s="1186"/>
      <c r="HF1151" s="1186"/>
      <c r="HG1151" s="1186"/>
      <c r="HH1151" s="1186"/>
      <c r="HI1151" s="1186"/>
      <c r="HJ1151" s="1186"/>
      <c r="HK1151" s="1186"/>
      <c r="HL1151" s="1186"/>
      <c r="HM1151" s="1186"/>
      <c r="HN1151" s="1186"/>
      <c r="HO1151" s="1186"/>
      <c r="HP1151" s="1186"/>
      <c r="HQ1151" s="1186"/>
      <c r="HR1151" s="1186"/>
      <c r="HS1151" s="1186"/>
      <c r="HT1151" s="1186"/>
      <c r="HU1151" s="1186"/>
      <c r="HV1151" s="1186"/>
      <c r="HW1151" s="1186"/>
      <c r="HX1151" s="1186"/>
      <c r="HY1151" s="1186"/>
      <c r="HZ1151" s="1186"/>
      <c r="IA1151" s="1186"/>
      <c r="IB1151" s="1186"/>
    </row>
    <row r="1152" spans="1:236" s="1185" customFormat="1">
      <c r="A1152" s="1540"/>
      <c r="B1152" s="1541"/>
      <c r="C1152" s="1542"/>
      <c r="D1152" s="1543"/>
      <c r="E1152" s="1186"/>
      <c r="F1152" s="1544"/>
      <c r="G1152" s="1604"/>
      <c r="H1152" s="1604"/>
      <c r="I1152" s="1186"/>
      <c r="J1152" s="1186"/>
      <c r="K1152" s="1186"/>
      <c r="L1152" s="1186"/>
      <c r="M1152" s="1186"/>
      <c r="N1152" s="1186"/>
      <c r="O1152" s="1186"/>
      <c r="P1152" s="1186"/>
      <c r="Q1152" s="1186"/>
      <c r="R1152" s="1186"/>
      <c r="S1152" s="1186"/>
      <c r="T1152" s="1186"/>
      <c r="U1152" s="1186"/>
      <c r="V1152" s="1186"/>
      <c r="W1152" s="1186"/>
      <c r="X1152" s="1186"/>
      <c r="Y1152" s="1186"/>
      <c r="Z1152" s="1186"/>
      <c r="AA1152" s="1186"/>
      <c r="AB1152" s="1186"/>
      <c r="AC1152" s="1186"/>
      <c r="AD1152" s="1186"/>
      <c r="AE1152" s="1186"/>
      <c r="AF1152" s="1186"/>
      <c r="AG1152" s="1186"/>
      <c r="AH1152" s="1186"/>
      <c r="AI1152" s="1186"/>
      <c r="AJ1152" s="1186"/>
      <c r="AK1152" s="1186"/>
      <c r="AL1152" s="1186"/>
      <c r="AM1152" s="1186"/>
      <c r="AN1152" s="1186"/>
      <c r="AO1152" s="1186"/>
      <c r="AP1152" s="1186"/>
      <c r="AQ1152" s="1186"/>
      <c r="AR1152" s="1186"/>
      <c r="AS1152" s="1186"/>
      <c r="AT1152" s="1186"/>
      <c r="AU1152" s="1186"/>
      <c r="AV1152" s="1186"/>
      <c r="AW1152" s="1186"/>
      <c r="AX1152" s="1186"/>
      <c r="AY1152" s="1186"/>
      <c r="AZ1152" s="1186"/>
      <c r="BA1152" s="1186"/>
      <c r="BB1152" s="1186"/>
      <c r="BC1152" s="1186"/>
      <c r="BD1152" s="1186"/>
      <c r="BE1152" s="1186"/>
      <c r="BF1152" s="1186"/>
      <c r="BG1152" s="1186"/>
      <c r="BH1152" s="1186"/>
      <c r="BI1152" s="1186"/>
      <c r="BJ1152" s="1186"/>
      <c r="BK1152" s="1186"/>
      <c r="BL1152" s="1186"/>
      <c r="BM1152" s="1186"/>
      <c r="BN1152" s="1186"/>
      <c r="BO1152" s="1186"/>
      <c r="BP1152" s="1186"/>
      <c r="BQ1152" s="1186"/>
      <c r="BR1152" s="1186"/>
      <c r="BS1152" s="1186"/>
      <c r="BT1152" s="1186"/>
      <c r="BU1152" s="1186"/>
      <c r="BV1152" s="1186"/>
      <c r="BW1152" s="1186"/>
      <c r="BX1152" s="1186"/>
      <c r="BY1152" s="1186"/>
      <c r="BZ1152" s="1186"/>
      <c r="CA1152" s="1186"/>
      <c r="CB1152" s="1186"/>
      <c r="CC1152" s="1186"/>
      <c r="CD1152" s="1186"/>
      <c r="CE1152" s="1186"/>
      <c r="CF1152" s="1186"/>
      <c r="CG1152" s="1186"/>
      <c r="CH1152" s="1186"/>
      <c r="CI1152" s="1186"/>
      <c r="CJ1152" s="1186"/>
      <c r="CK1152" s="1186"/>
      <c r="CL1152" s="1186"/>
      <c r="CM1152" s="1186"/>
      <c r="CN1152" s="1186"/>
      <c r="CO1152" s="1186"/>
      <c r="CP1152" s="1186"/>
      <c r="CQ1152" s="1186"/>
      <c r="CR1152" s="1186"/>
      <c r="CS1152" s="1186"/>
      <c r="CT1152" s="1186"/>
      <c r="CU1152" s="1186"/>
      <c r="CV1152" s="1186"/>
      <c r="CW1152" s="1186"/>
      <c r="CX1152" s="1186"/>
      <c r="CY1152" s="1186"/>
      <c r="CZ1152" s="1186"/>
      <c r="DA1152" s="1186"/>
      <c r="DB1152" s="1186"/>
      <c r="DC1152" s="1186"/>
      <c r="DD1152" s="1186"/>
      <c r="DE1152" s="1186"/>
      <c r="DF1152" s="1186"/>
      <c r="DG1152" s="1186"/>
      <c r="DH1152" s="1186"/>
      <c r="DI1152" s="1186"/>
      <c r="DJ1152" s="1186"/>
      <c r="DK1152" s="1186"/>
      <c r="DL1152" s="1186"/>
      <c r="DM1152" s="1186"/>
      <c r="DN1152" s="1186"/>
      <c r="DO1152" s="1186"/>
      <c r="DP1152" s="1186"/>
      <c r="DQ1152" s="1186"/>
      <c r="DR1152" s="1186"/>
      <c r="DS1152" s="1186"/>
      <c r="DT1152" s="1186"/>
      <c r="DU1152" s="1186"/>
      <c r="DV1152" s="1186"/>
      <c r="DW1152" s="1186"/>
      <c r="DX1152" s="1186"/>
      <c r="DY1152" s="1186"/>
      <c r="DZ1152" s="1186"/>
      <c r="EA1152" s="1186"/>
      <c r="EB1152" s="1186"/>
      <c r="EC1152" s="1186"/>
      <c r="ED1152" s="1186"/>
      <c r="EE1152" s="1186"/>
      <c r="EF1152" s="1186"/>
      <c r="EG1152" s="1186"/>
      <c r="EH1152" s="1186"/>
      <c r="EI1152" s="1186"/>
      <c r="EJ1152" s="1186"/>
      <c r="EK1152" s="1186"/>
      <c r="EL1152" s="1186"/>
      <c r="EM1152" s="1186"/>
      <c r="EN1152" s="1186"/>
      <c r="EO1152" s="1186"/>
      <c r="EP1152" s="1186"/>
      <c r="EQ1152" s="1186"/>
      <c r="ER1152" s="1186"/>
      <c r="ES1152" s="1186"/>
      <c r="ET1152" s="1186"/>
      <c r="EU1152" s="1186"/>
      <c r="EV1152" s="1186"/>
      <c r="EW1152" s="1186"/>
      <c r="EX1152" s="1186"/>
      <c r="EY1152" s="1186"/>
      <c r="EZ1152" s="1186"/>
      <c r="FA1152" s="1186"/>
      <c r="FB1152" s="1186"/>
      <c r="FC1152" s="1186"/>
      <c r="FD1152" s="1186"/>
      <c r="FE1152" s="1186"/>
      <c r="FF1152" s="1186"/>
      <c r="FG1152" s="1186"/>
      <c r="FH1152" s="1186"/>
      <c r="FI1152" s="1186"/>
      <c r="FJ1152" s="1186"/>
      <c r="FK1152" s="1186"/>
      <c r="FL1152" s="1186"/>
      <c r="FM1152" s="1186"/>
      <c r="FN1152" s="1186"/>
      <c r="FO1152" s="1186"/>
      <c r="FP1152" s="1186"/>
      <c r="FQ1152" s="1186"/>
      <c r="FR1152" s="1186"/>
      <c r="FS1152" s="1186"/>
      <c r="FT1152" s="1186"/>
      <c r="FU1152" s="1186"/>
      <c r="FV1152" s="1186"/>
      <c r="FW1152" s="1186"/>
      <c r="FX1152" s="1186"/>
      <c r="FY1152" s="1186"/>
      <c r="FZ1152" s="1186"/>
      <c r="GA1152" s="1186"/>
      <c r="GB1152" s="1186"/>
      <c r="GC1152" s="1186"/>
      <c r="GD1152" s="1186"/>
      <c r="GE1152" s="1186"/>
      <c r="GF1152" s="1186"/>
      <c r="GG1152" s="1186"/>
      <c r="GH1152" s="1186"/>
      <c r="GI1152" s="1186"/>
      <c r="GJ1152" s="1186"/>
      <c r="GK1152" s="1186"/>
      <c r="GL1152" s="1186"/>
      <c r="GM1152" s="1186"/>
      <c r="GN1152" s="1186"/>
      <c r="GO1152" s="1186"/>
      <c r="GP1152" s="1186"/>
      <c r="GQ1152" s="1186"/>
      <c r="GR1152" s="1186"/>
      <c r="GS1152" s="1186"/>
      <c r="GT1152" s="1186"/>
      <c r="GU1152" s="1186"/>
      <c r="GV1152" s="1186"/>
      <c r="GW1152" s="1186"/>
      <c r="GX1152" s="1186"/>
      <c r="GY1152" s="1186"/>
      <c r="GZ1152" s="1186"/>
      <c r="HA1152" s="1186"/>
      <c r="HB1152" s="1186"/>
      <c r="HC1152" s="1186"/>
      <c r="HD1152" s="1186"/>
      <c r="HE1152" s="1186"/>
      <c r="HF1152" s="1186"/>
      <c r="HG1152" s="1186"/>
      <c r="HH1152" s="1186"/>
      <c r="HI1152" s="1186"/>
      <c r="HJ1152" s="1186"/>
      <c r="HK1152" s="1186"/>
      <c r="HL1152" s="1186"/>
      <c r="HM1152" s="1186"/>
      <c r="HN1152" s="1186"/>
      <c r="HO1152" s="1186"/>
      <c r="HP1152" s="1186"/>
      <c r="HQ1152" s="1186"/>
      <c r="HR1152" s="1186"/>
      <c r="HS1152" s="1186"/>
      <c r="HT1152" s="1186"/>
      <c r="HU1152" s="1186"/>
      <c r="HV1152" s="1186"/>
      <c r="HW1152" s="1186"/>
      <c r="HX1152" s="1186"/>
      <c r="HY1152" s="1186"/>
      <c r="HZ1152" s="1186"/>
      <c r="IA1152" s="1186"/>
      <c r="IB1152" s="1186"/>
    </row>
    <row r="1153" spans="1:236" s="1185" customFormat="1">
      <c r="A1153" s="1540"/>
      <c r="B1153" s="1541"/>
      <c r="C1153" s="1542"/>
      <c r="D1153" s="1543"/>
      <c r="E1153" s="1186"/>
      <c r="F1153" s="1544"/>
      <c r="G1153" s="1604"/>
      <c r="H1153" s="1604"/>
      <c r="I1153" s="1186"/>
      <c r="J1153" s="1186"/>
      <c r="K1153" s="1186"/>
      <c r="L1153" s="1186"/>
      <c r="M1153" s="1186"/>
      <c r="N1153" s="1186"/>
      <c r="O1153" s="1186"/>
      <c r="P1153" s="1186"/>
      <c r="Q1153" s="1186"/>
      <c r="R1153" s="1186"/>
      <c r="S1153" s="1186"/>
      <c r="T1153" s="1186"/>
      <c r="U1153" s="1186"/>
      <c r="V1153" s="1186"/>
      <c r="W1153" s="1186"/>
      <c r="X1153" s="1186"/>
      <c r="Y1153" s="1186"/>
      <c r="Z1153" s="1186"/>
      <c r="AA1153" s="1186"/>
      <c r="AB1153" s="1186"/>
      <c r="AC1153" s="1186"/>
      <c r="AD1153" s="1186"/>
      <c r="AE1153" s="1186"/>
      <c r="AF1153" s="1186"/>
      <c r="AG1153" s="1186"/>
      <c r="AH1153" s="1186"/>
      <c r="AI1153" s="1186"/>
      <c r="AJ1153" s="1186"/>
      <c r="AK1153" s="1186"/>
      <c r="AL1153" s="1186"/>
      <c r="AM1153" s="1186"/>
      <c r="AN1153" s="1186"/>
      <c r="AO1153" s="1186"/>
      <c r="AP1153" s="1186"/>
      <c r="AQ1153" s="1186"/>
      <c r="AR1153" s="1186"/>
      <c r="AS1153" s="1186"/>
      <c r="AT1153" s="1186"/>
      <c r="AU1153" s="1186"/>
      <c r="AV1153" s="1186"/>
      <c r="AW1153" s="1186"/>
      <c r="AX1153" s="1186"/>
      <c r="AY1153" s="1186"/>
      <c r="AZ1153" s="1186"/>
      <c r="BA1153" s="1186"/>
      <c r="BB1153" s="1186"/>
      <c r="BC1153" s="1186"/>
      <c r="BD1153" s="1186"/>
      <c r="BE1153" s="1186"/>
      <c r="BF1153" s="1186"/>
      <c r="BG1153" s="1186"/>
      <c r="BH1153" s="1186"/>
      <c r="BI1153" s="1186"/>
      <c r="BJ1153" s="1186"/>
      <c r="BK1153" s="1186"/>
      <c r="BL1153" s="1186"/>
      <c r="BM1153" s="1186"/>
      <c r="BN1153" s="1186"/>
      <c r="BO1153" s="1186"/>
      <c r="BP1153" s="1186"/>
      <c r="BQ1153" s="1186"/>
      <c r="BR1153" s="1186"/>
      <c r="BS1153" s="1186"/>
      <c r="BT1153" s="1186"/>
      <c r="BU1153" s="1186"/>
      <c r="BV1153" s="1186"/>
      <c r="BW1153" s="1186"/>
      <c r="BX1153" s="1186"/>
      <c r="BY1153" s="1186"/>
      <c r="BZ1153" s="1186"/>
      <c r="CA1153" s="1186"/>
      <c r="CB1153" s="1186"/>
      <c r="CC1153" s="1186"/>
      <c r="CD1153" s="1186"/>
      <c r="CE1153" s="1186"/>
      <c r="CF1153" s="1186"/>
      <c r="CG1153" s="1186"/>
      <c r="CH1153" s="1186"/>
      <c r="CI1153" s="1186"/>
      <c r="CJ1153" s="1186"/>
      <c r="CK1153" s="1186"/>
      <c r="CL1153" s="1186"/>
      <c r="CM1153" s="1186"/>
      <c r="CN1153" s="1186"/>
      <c r="CO1153" s="1186"/>
      <c r="CP1153" s="1186"/>
      <c r="CQ1153" s="1186"/>
      <c r="CR1153" s="1186"/>
      <c r="CS1153" s="1186"/>
      <c r="CT1153" s="1186"/>
      <c r="CU1153" s="1186"/>
      <c r="CV1153" s="1186"/>
      <c r="CW1153" s="1186"/>
      <c r="CX1153" s="1186"/>
      <c r="CY1153" s="1186"/>
      <c r="CZ1153" s="1186"/>
      <c r="DA1153" s="1186"/>
      <c r="DB1153" s="1186"/>
      <c r="DC1153" s="1186"/>
      <c r="DD1153" s="1186"/>
      <c r="DE1153" s="1186"/>
      <c r="DF1153" s="1186"/>
      <c r="DG1153" s="1186"/>
      <c r="DH1153" s="1186"/>
      <c r="DI1153" s="1186"/>
      <c r="DJ1153" s="1186"/>
      <c r="DK1153" s="1186"/>
      <c r="DL1153" s="1186"/>
      <c r="DM1153" s="1186"/>
      <c r="DN1153" s="1186"/>
      <c r="DO1153" s="1186"/>
      <c r="DP1153" s="1186"/>
      <c r="DQ1153" s="1186"/>
      <c r="DR1153" s="1186"/>
      <c r="DS1153" s="1186"/>
      <c r="DT1153" s="1186"/>
      <c r="DU1153" s="1186"/>
      <c r="DV1153" s="1186"/>
      <c r="DW1153" s="1186"/>
      <c r="DX1153" s="1186"/>
      <c r="DY1153" s="1186"/>
      <c r="DZ1153" s="1186"/>
      <c r="EA1153" s="1186"/>
      <c r="EB1153" s="1186"/>
      <c r="EC1153" s="1186"/>
      <c r="ED1153" s="1186"/>
      <c r="EE1153" s="1186"/>
      <c r="EF1153" s="1186"/>
      <c r="EG1153" s="1186"/>
      <c r="EH1153" s="1186"/>
      <c r="EI1153" s="1186"/>
      <c r="EJ1153" s="1186"/>
      <c r="EK1153" s="1186"/>
      <c r="EL1153" s="1186"/>
      <c r="EM1153" s="1186"/>
      <c r="EN1153" s="1186"/>
      <c r="EO1153" s="1186"/>
      <c r="EP1153" s="1186"/>
      <c r="EQ1153" s="1186"/>
      <c r="ER1153" s="1186"/>
      <c r="ES1153" s="1186"/>
      <c r="ET1153" s="1186"/>
      <c r="EU1153" s="1186"/>
      <c r="EV1153" s="1186"/>
      <c r="EW1153" s="1186"/>
      <c r="EX1153" s="1186"/>
      <c r="EY1153" s="1186"/>
      <c r="EZ1153" s="1186"/>
      <c r="FA1153" s="1186"/>
      <c r="FB1153" s="1186"/>
      <c r="FC1153" s="1186"/>
      <c r="FD1153" s="1186"/>
      <c r="FE1153" s="1186"/>
      <c r="FF1153" s="1186"/>
      <c r="FG1153" s="1186"/>
      <c r="FH1153" s="1186"/>
      <c r="FI1153" s="1186"/>
      <c r="FJ1153" s="1186"/>
      <c r="FK1153" s="1186"/>
      <c r="FL1153" s="1186"/>
      <c r="FM1153" s="1186"/>
      <c r="FN1153" s="1186"/>
      <c r="FO1153" s="1186"/>
      <c r="FP1153" s="1186"/>
      <c r="FQ1153" s="1186"/>
      <c r="FR1153" s="1186"/>
      <c r="FS1153" s="1186"/>
      <c r="FT1153" s="1186"/>
      <c r="FU1153" s="1186"/>
      <c r="FV1153" s="1186"/>
      <c r="FW1153" s="1186"/>
      <c r="FX1153" s="1186"/>
      <c r="FY1153" s="1186"/>
      <c r="FZ1153" s="1186"/>
      <c r="GA1153" s="1186"/>
      <c r="GB1153" s="1186"/>
      <c r="GC1153" s="1186"/>
      <c r="GD1153" s="1186"/>
      <c r="GE1153" s="1186"/>
      <c r="GF1153" s="1186"/>
      <c r="GG1153" s="1186"/>
      <c r="GH1153" s="1186"/>
      <c r="GI1153" s="1186"/>
      <c r="GJ1153" s="1186"/>
      <c r="GK1153" s="1186"/>
      <c r="GL1153" s="1186"/>
      <c r="GM1153" s="1186"/>
      <c r="GN1153" s="1186"/>
      <c r="GO1153" s="1186"/>
      <c r="GP1153" s="1186"/>
      <c r="GQ1153" s="1186"/>
      <c r="GR1153" s="1186"/>
      <c r="GS1153" s="1186"/>
      <c r="GT1153" s="1186"/>
      <c r="GU1153" s="1186"/>
      <c r="GV1153" s="1186"/>
      <c r="GW1153" s="1186"/>
      <c r="GX1153" s="1186"/>
      <c r="GY1153" s="1186"/>
      <c r="GZ1153" s="1186"/>
      <c r="HA1153" s="1186"/>
      <c r="HB1153" s="1186"/>
      <c r="HC1153" s="1186"/>
      <c r="HD1153" s="1186"/>
      <c r="HE1153" s="1186"/>
      <c r="HF1153" s="1186"/>
      <c r="HG1153" s="1186"/>
      <c r="HH1153" s="1186"/>
      <c r="HI1153" s="1186"/>
      <c r="HJ1153" s="1186"/>
      <c r="HK1153" s="1186"/>
      <c r="HL1153" s="1186"/>
      <c r="HM1153" s="1186"/>
      <c r="HN1153" s="1186"/>
      <c r="HO1153" s="1186"/>
      <c r="HP1153" s="1186"/>
      <c r="HQ1153" s="1186"/>
      <c r="HR1153" s="1186"/>
      <c r="HS1153" s="1186"/>
      <c r="HT1153" s="1186"/>
      <c r="HU1153" s="1186"/>
      <c r="HV1153" s="1186"/>
      <c r="HW1153" s="1186"/>
      <c r="HX1153" s="1186"/>
      <c r="HY1153" s="1186"/>
      <c r="HZ1153" s="1186"/>
      <c r="IA1153" s="1186"/>
      <c r="IB1153" s="1186"/>
    </row>
    <row r="1154" spans="1:236" s="1185" customFormat="1">
      <c r="A1154" s="1540"/>
      <c r="B1154" s="1541"/>
      <c r="C1154" s="1542"/>
      <c r="D1154" s="1543"/>
      <c r="E1154" s="1186"/>
      <c r="F1154" s="1544"/>
      <c r="G1154" s="1604"/>
      <c r="H1154" s="1604"/>
      <c r="I1154" s="1186"/>
      <c r="J1154" s="1186"/>
      <c r="K1154" s="1186"/>
      <c r="L1154" s="1186"/>
      <c r="M1154" s="1186"/>
      <c r="N1154" s="1186"/>
      <c r="O1154" s="1186"/>
      <c r="P1154" s="1186"/>
      <c r="Q1154" s="1186"/>
      <c r="R1154" s="1186"/>
      <c r="S1154" s="1186"/>
      <c r="T1154" s="1186"/>
      <c r="U1154" s="1186"/>
      <c r="V1154" s="1186"/>
      <c r="W1154" s="1186"/>
      <c r="X1154" s="1186"/>
      <c r="Y1154" s="1186"/>
      <c r="Z1154" s="1186"/>
      <c r="AA1154" s="1186"/>
      <c r="AB1154" s="1186"/>
      <c r="AC1154" s="1186"/>
      <c r="AD1154" s="1186"/>
      <c r="AE1154" s="1186"/>
      <c r="AF1154" s="1186"/>
      <c r="AG1154" s="1186"/>
      <c r="AH1154" s="1186"/>
      <c r="AI1154" s="1186"/>
      <c r="AJ1154" s="1186"/>
      <c r="AK1154" s="1186"/>
      <c r="AL1154" s="1186"/>
      <c r="AM1154" s="1186"/>
      <c r="AN1154" s="1186"/>
      <c r="AO1154" s="1186"/>
      <c r="AP1154" s="1186"/>
      <c r="AQ1154" s="1186"/>
      <c r="AR1154" s="1186"/>
      <c r="AS1154" s="1186"/>
      <c r="AT1154" s="1186"/>
      <c r="AU1154" s="1186"/>
      <c r="AV1154" s="1186"/>
      <c r="AW1154" s="1186"/>
      <c r="AX1154" s="1186"/>
      <c r="AY1154" s="1186"/>
      <c r="AZ1154" s="1186"/>
      <c r="BA1154" s="1186"/>
      <c r="BB1154" s="1186"/>
      <c r="BC1154" s="1186"/>
      <c r="BD1154" s="1186"/>
      <c r="BE1154" s="1186"/>
      <c r="BF1154" s="1186"/>
      <c r="BG1154" s="1186"/>
      <c r="BH1154" s="1186"/>
      <c r="BI1154" s="1186"/>
      <c r="BJ1154" s="1186"/>
      <c r="BK1154" s="1186"/>
      <c r="BL1154" s="1186"/>
      <c r="BM1154" s="1186"/>
      <c r="BN1154" s="1186"/>
      <c r="BO1154" s="1186"/>
      <c r="BP1154" s="1186"/>
      <c r="BQ1154" s="1186"/>
      <c r="BR1154" s="1186"/>
      <c r="BS1154" s="1186"/>
      <c r="BT1154" s="1186"/>
      <c r="BU1154" s="1186"/>
      <c r="BV1154" s="1186"/>
      <c r="BW1154" s="1186"/>
      <c r="BX1154" s="1186"/>
      <c r="BY1154" s="1186"/>
      <c r="BZ1154" s="1186"/>
      <c r="CA1154" s="1186"/>
      <c r="CB1154" s="1186"/>
      <c r="CC1154" s="1186"/>
      <c r="CD1154" s="1186"/>
      <c r="CE1154" s="1186"/>
      <c r="CF1154" s="1186"/>
      <c r="CG1154" s="1186"/>
      <c r="CH1154" s="1186"/>
      <c r="CI1154" s="1186"/>
      <c r="CJ1154" s="1186"/>
      <c r="CK1154" s="1186"/>
      <c r="CL1154" s="1186"/>
      <c r="CM1154" s="1186"/>
      <c r="CN1154" s="1186"/>
      <c r="CO1154" s="1186"/>
      <c r="CP1154" s="1186"/>
      <c r="CQ1154" s="1186"/>
      <c r="CR1154" s="1186"/>
      <c r="CS1154" s="1186"/>
      <c r="CT1154" s="1186"/>
      <c r="CU1154" s="1186"/>
      <c r="CV1154" s="1186"/>
      <c r="CW1154" s="1186"/>
      <c r="CX1154" s="1186"/>
      <c r="CY1154" s="1186"/>
      <c r="CZ1154" s="1186"/>
      <c r="DA1154" s="1186"/>
      <c r="DB1154" s="1186"/>
      <c r="DC1154" s="1186"/>
      <c r="DD1154" s="1186"/>
      <c r="DE1154" s="1186"/>
      <c r="DF1154" s="1186"/>
      <c r="DG1154" s="1186"/>
      <c r="DH1154" s="1186"/>
      <c r="DI1154" s="1186"/>
      <c r="DJ1154" s="1186"/>
      <c r="DK1154" s="1186"/>
      <c r="DL1154" s="1186"/>
      <c r="DM1154" s="1186"/>
      <c r="DN1154" s="1186"/>
      <c r="DO1154" s="1186"/>
      <c r="DP1154" s="1186"/>
      <c r="DQ1154" s="1186"/>
      <c r="DR1154" s="1186"/>
      <c r="DS1154" s="1186"/>
      <c r="DT1154" s="1186"/>
      <c r="DU1154" s="1186"/>
      <c r="DV1154" s="1186"/>
      <c r="DW1154" s="1186"/>
      <c r="DX1154" s="1186"/>
      <c r="DY1154" s="1186"/>
      <c r="DZ1154" s="1186"/>
      <c r="EA1154" s="1186"/>
      <c r="EB1154" s="1186"/>
      <c r="EC1154" s="1186"/>
      <c r="ED1154" s="1186"/>
      <c r="EE1154" s="1186"/>
      <c r="EF1154" s="1186"/>
      <c r="EG1154" s="1186"/>
      <c r="EH1154" s="1186"/>
      <c r="EI1154" s="1186"/>
      <c r="EJ1154" s="1186"/>
      <c r="EK1154" s="1186"/>
      <c r="EL1154" s="1186"/>
      <c r="EM1154" s="1186"/>
      <c r="EN1154" s="1186"/>
      <c r="EO1154" s="1186"/>
      <c r="EP1154" s="1186"/>
      <c r="EQ1154" s="1186"/>
      <c r="ER1154" s="1186"/>
      <c r="ES1154" s="1186"/>
      <c r="ET1154" s="1186"/>
      <c r="EU1154" s="1186"/>
      <c r="EV1154" s="1186"/>
      <c r="EW1154" s="1186"/>
      <c r="EX1154" s="1186"/>
      <c r="EY1154" s="1186"/>
      <c r="EZ1154" s="1186"/>
      <c r="FA1154" s="1186"/>
      <c r="FB1154" s="1186"/>
      <c r="FC1154" s="1186"/>
      <c r="FD1154" s="1186"/>
      <c r="FE1154" s="1186"/>
      <c r="FF1154" s="1186"/>
      <c r="FG1154" s="1186"/>
      <c r="FH1154" s="1186"/>
      <c r="FI1154" s="1186"/>
      <c r="FJ1154" s="1186"/>
      <c r="FK1154" s="1186"/>
      <c r="FL1154" s="1186"/>
      <c r="FM1154" s="1186"/>
      <c r="FN1154" s="1186"/>
      <c r="FO1154" s="1186"/>
      <c r="FP1154" s="1186"/>
      <c r="FQ1154" s="1186"/>
      <c r="FR1154" s="1186"/>
      <c r="FS1154" s="1186"/>
      <c r="FT1154" s="1186"/>
      <c r="FU1154" s="1186"/>
      <c r="FV1154" s="1186"/>
      <c r="FW1154" s="1186"/>
      <c r="FX1154" s="1186"/>
      <c r="FY1154" s="1186"/>
      <c r="FZ1154" s="1186"/>
      <c r="GA1154" s="1186"/>
      <c r="GB1154" s="1186"/>
      <c r="GC1154" s="1186"/>
      <c r="GD1154" s="1186"/>
      <c r="GE1154" s="1186"/>
      <c r="GF1154" s="1186"/>
      <c r="GG1154" s="1186"/>
      <c r="GH1154" s="1186"/>
      <c r="GI1154" s="1186"/>
      <c r="GJ1154" s="1186"/>
      <c r="GK1154" s="1186"/>
      <c r="GL1154" s="1186"/>
      <c r="GM1154" s="1186"/>
      <c r="GN1154" s="1186"/>
      <c r="GO1154" s="1186"/>
      <c r="GP1154" s="1186"/>
      <c r="GQ1154" s="1186"/>
      <c r="GR1154" s="1186"/>
      <c r="GS1154" s="1186"/>
      <c r="GT1154" s="1186"/>
      <c r="GU1154" s="1186"/>
      <c r="GV1154" s="1186"/>
      <c r="GW1154" s="1186"/>
      <c r="GX1154" s="1186"/>
      <c r="GY1154" s="1186"/>
      <c r="GZ1154" s="1186"/>
      <c r="HA1154" s="1186"/>
      <c r="HB1154" s="1186"/>
      <c r="HC1154" s="1186"/>
      <c r="HD1154" s="1186"/>
      <c r="HE1154" s="1186"/>
      <c r="HF1154" s="1186"/>
      <c r="HG1154" s="1186"/>
      <c r="HH1154" s="1186"/>
      <c r="HI1154" s="1186"/>
      <c r="HJ1154" s="1186"/>
      <c r="HK1154" s="1186"/>
      <c r="HL1154" s="1186"/>
      <c r="HM1154" s="1186"/>
      <c r="HN1154" s="1186"/>
      <c r="HO1154" s="1186"/>
      <c r="HP1154" s="1186"/>
      <c r="HQ1154" s="1186"/>
      <c r="HR1154" s="1186"/>
      <c r="HS1154" s="1186"/>
      <c r="HT1154" s="1186"/>
      <c r="HU1154" s="1186"/>
      <c r="HV1154" s="1186"/>
      <c r="HW1154" s="1186"/>
      <c r="HX1154" s="1186"/>
      <c r="HY1154" s="1186"/>
      <c r="HZ1154" s="1186"/>
      <c r="IA1154" s="1186"/>
      <c r="IB1154" s="1186"/>
    </row>
    <row r="1155" spans="1:236" s="1185" customFormat="1">
      <c r="A1155" s="1540"/>
      <c r="B1155" s="1541"/>
      <c r="C1155" s="1542"/>
      <c r="D1155" s="1543"/>
      <c r="E1155" s="1186"/>
      <c r="F1155" s="1544"/>
      <c r="G1155" s="1604"/>
      <c r="H1155" s="1604"/>
      <c r="I1155" s="1186"/>
      <c r="J1155" s="1186"/>
      <c r="K1155" s="1186"/>
      <c r="L1155" s="1186"/>
      <c r="M1155" s="1186"/>
      <c r="N1155" s="1186"/>
      <c r="O1155" s="1186"/>
      <c r="P1155" s="1186"/>
      <c r="Q1155" s="1186"/>
      <c r="R1155" s="1186"/>
      <c r="S1155" s="1186"/>
      <c r="T1155" s="1186"/>
      <c r="U1155" s="1186"/>
      <c r="V1155" s="1186"/>
      <c r="W1155" s="1186"/>
      <c r="X1155" s="1186"/>
      <c r="Y1155" s="1186"/>
      <c r="Z1155" s="1186"/>
      <c r="AA1155" s="1186"/>
      <c r="AB1155" s="1186"/>
      <c r="AC1155" s="1186"/>
      <c r="AD1155" s="1186"/>
      <c r="AE1155" s="1186"/>
      <c r="AF1155" s="1186"/>
      <c r="AG1155" s="1186"/>
      <c r="AH1155" s="1186"/>
      <c r="AI1155" s="1186"/>
      <c r="AJ1155" s="1186"/>
      <c r="AK1155" s="1186"/>
      <c r="AL1155" s="1186"/>
      <c r="AM1155" s="1186"/>
      <c r="AN1155" s="1186"/>
      <c r="AO1155" s="1186"/>
      <c r="AP1155" s="1186"/>
      <c r="AQ1155" s="1186"/>
      <c r="AR1155" s="1186"/>
      <c r="AS1155" s="1186"/>
      <c r="AT1155" s="1186"/>
      <c r="AU1155" s="1186"/>
      <c r="AV1155" s="1186"/>
      <c r="AW1155" s="1186"/>
      <c r="AX1155" s="1186"/>
      <c r="AY1155" s="1186"/>
      <c r="AZ1155" s="1186"/>
      <c r="BA1155" s="1186"/>
      <c r="BB1155" s="1186"/>
      <c r="BC1155" s="1186"/>
      <c r="BD1155" s="1186"/>
      <c r="BE1155" s="1186"/>
      <c r="BF1155" s="1186"/>
      <c r="BG1155" s="1186"/>
      <c r="BH1155" s="1186"/>
      <c r="BI1155" s="1186"/>
      <c r="BJ1155" s="1186"/>
      <c r="BK1155" s="1186"/>
      <c r="BL1155" s="1186"/>
      <c r="BM1155" s="1186"/>
      <c r="BN1155" s="1186"/>
      <c r="BO1155" s="1186"/>
      <c r="BP1155" s="1186"/>
      <c r="BQ1155" s="1186"/>
      <c r="BR1155" s="1186"/>
      <c r="BS1155" s="1186"/>
      <c r="BT1155" s="1186"/>
      <c r="BU1155" s="1186"/>
      <c r="BV1155" s="1186"/>
      <c r="BW1155" s="1186"/>
      <c r="BX1155" s="1186"/>
      <c r="BY1155" s="1186"/>
      <c r="BZ1155" s="1186"/>
      <c r="CA1155" s="1186"/>
      <c r="CB1155" s="1186"/>
      <c r="CC1155" s="1186"/>
      <c r="CD1155" s="1186"/>
      <c r="CE1155" s="1186"/>
      <c r="CF1155" s="1186"/>
      <c r="CG1155" s="1186"/>
      <c r="CH1155" s="1186"/>
      <c r="CI1155" s="1186"/>
      <c r="CJ1155" s="1186"/>
      <c r="CK1155" s="1186"/>
      <c r="CL1155" s="1186"/>
      <c r="CM1155" s="1186"/>
      <c r="CN1155" s="1186"/>
      <c r="CO1155" s="1186"/>
      <c r="CP1155" s="1186"/>
      <c r="CQ1155" s="1186"/>
      <c r="CR1155" s="1186"/>
      <c r="CS1155" s="1186"/>
      <c r="CT1155" s="1186"/>
      <c r="CU1155" s="1186"/>
      <c r="CV1155" s="1186"/>
      <c r="CW1155" s="1186"/>
      <c r="CX1155" s="1186"/>
      <c r="CY1155" s="1186"/>
      <c r="CZ1155" s="1186"/>
      <c r="DA1155" s="1186"/>
      <c r="DB1155" s="1186"/>
      <c r="DC1155" s="1186"/>
      <c r="DD1155" s="1186"/>
      <c r="DE1155" s="1186"/>
      <c r="DF1155" s="1186"/>
      <c r="DG1155" s="1186"/>
      <c r="DH1155" s="1186"/>
      <c r="DI1155" s="1186"/>
      <c r="DJ1155" s="1186"/>
      <c r="DK1155" s="1186"/>
      <c r="DL1155" s="1186"/>
      <c r="DM1155" s="1186"/>
      <c r="DN1155" s="1186"/>
      <c r="DO1155" s="1186"/>
      <c r="DP1155" s="1186"/>
      <c r="DQ1155" s="1186"/>
      <c r="DR1155" s="1186"/>
      <c r="DS1155" s="1186"/>
      <c r="DT1155" s="1186"/>
      <c r="DU1155" s="1186"/>
      <c r="DV1155" s="1186"/>
      <c r="DW1155" s="1186"/>
      <c r="DX1155" s="1186"/>
      <c r="DY1155" s="1186"/>
      <c r="DZ1155" s="1186"/>
      <c r="EA1155" s="1186"/>
      <c r="EB1155" s="1186"/>
      <c r="EC1155" s="1186"/>
      <c r="ED1155" s="1186"/>
      <c r="EE1155" s="1186"/>
      <c r="EF1155" s="1186"/>
      <c r="EG1155" s="1186"/>
      <c r="EH1155" s="1186"/>
      <c r="EI1155" s="1186"/>
      <c r="EJ1155" s="1186"/>
      <c r="EK1155" s="1186"/>
      <c r="EL1155" s="1186"/>
      <c r="EM1155" s="1186"/>
      <c r="EN1155" s="1186"/>
      <c r="EO1155" s="1186"/>
      <c r="EP1155" s="1186"/>
      <c r="EQ1155" s="1186"/>
      <c r="ER1155" s="1186"/>
      <c r="ES1155" s="1186"/>
      <c r="ET1155" s="1186"/>
      <c r="EU1155" s="1186"/>
      <c r="EV1155" s="1186"/>
      <c r="EW1155" s="1186"/>
      <c r="EX1155" s="1186"/>
      <c r="EY1155" s="1186"/>
      <c r="EZ1155" s="1186"/>
      <c r="FA1155" s="1186"/>
      <c r="FB1155" s="1186"/>
      <c r="FC1155" s="1186"/>
      <c r="FD1155" s="1186"/>
      <c r="FE1155" s="1186"/>
      <c r="FF1155" s="1186"/>
      <c r="FG1155" s="1186"/>
      <c r="FH1155" s="1186"/>
      <c r="FI1155" s="1186"/>
      <c r="FJ1155" s="1186"/>
      <c r="FK1155" s="1186"/>
      <c r="FL1155" s="1186"/>
      <c r="FM1155" s="1186"/>
      <c r="FN1155" s="1186"/>
      <c r="FO1155" s="1186"/>
      <c r="FP1155" s="1186"/>
      <c r="FQ1155" s="1186"/>
      <c r="FR1155" s="1186"/>
      <c r="FS1155" s="1186"/>
      <c r="FT1155" s="1186"/>
      <c r="FU1155" s="1186"/>
      <c r="FV1155" s="1186"/>
      <c r="FW1155" s="1186"/>
      <c r="FX1155" s="1186"/>
      <c r="FY1155" s="1186"/>
      <c r="FZ1155" s="1186"/>
      <c r="GA1155" s="1186"/>
      <c r="GB1155" s="1186"/>
      <c r="GC1155" s="1186"/>
      <c r="GD1155" s="1186"/>
      <c r="GE1155" s="1186"/>
      <c r="GF1155" s="1186"/>
      <c r="GG1155" s="1186"/>
      <c r="GH1155" s="1186"/>
      <c r="GI1155" s="1186"/>
      <c r="GJ1155" s="1186"/>
      <c r="GK1155" s="1186"/>
      <c r="GL1155" s="1186"/>
      <c r="GM1155" s="1186"/>
      <c r="GN1155" s="1186"/>
      <c r="GO1155" s="1186"/>
      <c r="GP1155" s="1186"/>
      <c r="GQ1155" s="1186"/>
      <c r="GR1155" s="1186"/>
      <c r="GS1155" s="1186"/>
      <c r="GT1155" s="1186"/>
      <c r="GU1155" s="1186"/>
      <c r="GV1155" s="1186"/>
      <c r="GW1155" s="1186"/>
      <c r="GX1155" s="1186"/>
      <c r="GY1155" s="1186"/>
      <c r="GZ1155" s="1186"/>
      <c r="HA1155" s="1186"/>
      <c r="HB1155" s="1186"/>
      <c r="HC1155" s="1186"/>
      <c r="HD1155" s="1186"/>
      <c r="HE1155" s="1186"/>
      <c r="HF1155" s="1186"/>
      <c r="HG1155" s="1186"/>
      <c r="HH1155" s="1186"/>
      <c r="HI1155" s="1186"/>
      <c r="HJ1155" s="1186"/>
      <c r="HK1155" s="1186"/>
      <c r="HL1155" s="1186"/>
      <c r="HM1155" s="1186"/>
      <c r="HN1155" s="1186"/>
      <c r="HO1155" s="1186"/>
      <c r="HP1155" s="1186"/>
      <c r="HQ1155" s="1186"/>
      <c r="HR1155" s="1186"/>
      <c r="HS1155" s="1186"/>
      <c r="HT1155" s="1186"/>
      <c r="HU1155" s="1186"/>
      <c r="HV1155" s="1186"/>
      <c r="HW1155" s="1186"/>
      <c r="HX1155" s="1186"/>
      <c r="HY1155" s="1186"/>
      <c r="HZ1155" s="1186"/>
      <c r="IA1155" s="1186"/>
      <c r="IB1155" s="1186"/>
    </row>
    <row r="1156" spans="1:236" s="1185" customFormat="1">
      <c r="A1156" s="1540"/>
      <c r="B1156" s="1541"/>
      <c r="C1156" s="1542"/>
      <c r="D1156" s="1543"/>
      <c r="E1156" s="1186"/>
      <c r="F1156" s="1544"/>
      <c r="G1156" s="1604"/>
      <c r="H1156" s="1604"/>
      <c r="I1156" s="1186"/>
      <c r="J1156" s="1186"/>
      <c r="K1156" s="1186"/>
      <c r="L1156" s="1186"/>
      <c r="M1156" s="1186"/>
      <c r="N1156" s="1186"/>
      <c r="O1156" s="1186"/>
      <c r="P1156" s="1186"/>
      <c r="Q1156" s="1186"/>
      <c r="R1156" s="1186"/>
      <c r="S1156" s="1186"/>
      <c r="T1156" s="1186"/>
      <c r="U1156" s="1186"/>
      <c r="V1156" s="1186"/>
      <c r="W1156" s="1186"/>
      <c r="X1156" s="1186"/>
      <c r="Y1156" s="1186"/>
      <c r="Z1156" s="1186"/>
      <c r="AA1156" s="1186"/>
      <c r="AB1156" s="1186"/>
      <c r="AC1156" s="1186"/>
      <c r="AD1156" s="1186"/>
      <c r="AE1156" s="1186"/>
      <c r="AF1156" s="1186"/>
      <c r="AG1156" s="1186"/>
      <c r="AH1156" s="1186"/>
      <c r="AI1156" s="1186"/>
      <c r="AJ1156" s="1186"/>
      <c r="AK1156" s="1186"/>
      <c r="AL1156" s="1186"/>
      <c r="AM1156" s="1186"/>
      <c r="AN1156" s="1186"/>
      <c r="AO1156" s="1186"/>
      <c r="AP1156" s="1186"/>
      <c r="AQ1156" s="1186"/>
      <c r="AR1156" s="1186"/>
      <c r="AS1156" s="1186"/>
      <c r="AT1156" s="1186"/>
      <c r="AU1156" s="1186"/>
      <c r="AV1156" s="1186"/>
      <c r="AW1156" s="1186"/>
      <c r="AX1156" s="1186"/>
      <c r="AY1156" s="1186"/>
      <c r="AZ1156" s="1186"/>
      <c r="BA1156" s="1186"/>
      <c r="BB1156" s="1186"/>
      <c r="BC1156" s="1186"/>
      <c r="BD1156" s="1186"/>
      <c r="BE1156" s="1186"/>
      <c r="BF1156" s="1186"/>
      <c r="BG1156" s="1186"/>
      <c r="BH1156" s="1186"/>
      <c r="BI1156" s="1186"/>
      <c r="BJ1156" s="1186"/>
      <c r="BK1156" s="1186"/>
      <c r="BL1156" s="1186"/>
      <c r="BM1156" s="1186"/>
      <c r="BN1156" s="1186"/>
      <c r="BO1156" s="1186"/>
      <c r="BP1156" s="1186"/>
      <c r="BQ1156" s="1186"/>
      <c r="BR1156" s="1186"/>
      <c r="BS1156" s="1186"/>
      <c r="BT1156" s="1186"/>
      <c r="BU1156" s="1186"/>
      <c r="BV1156" s="1186"/>
      <c r="BW1156" s="1186"/>
      <c r="BX1156" s="1186"/>
      <c r="BY1156" s="1186"/>
      <c r="BZ1156" s="1186"/>
      <c r="CA1156" s="1186"/>
      <c r="CB1156" s="1186"/>
      <c r="CC1156" s="1186"/>
      <c r="CD1156" s="1186"/>
      <c r="CE1156" s="1186"/>
      <c r="CF1156" s="1186"/>
      <c r="CG1156" s="1186"/>
      <c r="CH1156" s="1186"/>
      <c r="CI1156" s="1186"/>
      <c r="CJ1156" s="1186"/>
      <c r="CK1156" s="1186"/>
      <c r="CL1156" s="1186"/>
      <c r="CM1156" s="1186"/>
      <c r="CN1156" s="1186"/>
      <c r="CO1156" s="1186"/>
      <c r="CP1156" s="1186"/>
      <c r="CQ1156" s="1186"/>
      <c r="CR1156" s="1186"/>
      <c r="CS1156" s="1186"/>
      <c r="CT1156" s="1186"/>
      <c r="CU1156" s="1186"/>
      <c r="CV1156" s="1186"/>
      <c r="CW1156" s="1186"/>
      <c r="CX1156" s="1186"/>
      <c r="CY1156" s="1186"/>
      <c r="CZ1156" s="1186"/>
      <c r="DA1156" s="1186"/>
      <c r="DB1156" s="1186"/>
      <c r="DC1156" s="1186"/>
      <c r="DD1156" s="1186"/>
      <c r="DE1156" s="1186"/>
      <c r="DF1156" s="1186"/>
      <c r="DG1156" s="1186"/>
      <c r="DH1156" s="1186"/>
      <c r="DI1156" s="1186"/>
      <c r="DJ1156" s="1186"/>
      <c r="DK1156" s="1186"/>
      <c r="DL1156" s="1186"/>
      <c r="DM1156" s="1186"/>
      <c r="DN1156" s="1186"/>
      <c r="DO1156" s="1186"/>
      <c r="DP1156" s="1186"/>
      <c r="DQ1156" s="1186"/>
      <c r="DR1156" s="1186"/>
      <c r="DS1156" s="1186"/>
      <c r="DT1156" s="1186"/>
      <c r="DU1156" s="1186"/>
      <c r="DV1156" s="1186"/>
      <c r="DW1156" s="1186"/>
      <c r="DX1156" s="1186"/>
      <c r="DY1156" s="1186"/>
      <c r="DZ1156" s="1186"/>
      <c r="EA1156" s="1186"/>
      <c r="EB1156" s="1186"/>
      <c r="EC1156" s="1186"/>
      <c r="ED1156" s="1186"/>
      <c r="EE1156" s="1186"/>
      <c r="EF1156" s="1186"/>
      <c r="EG1156" s="1186"/>
      <c r="EH1156" s="1186"/>
      <c r="EI1156" s="1186"/>
      <c r="EJ1156" s="1186"/>
      <c r="EK1156" s="1186"/>
      <c r="EL1156" s="1186"/>
      <c r="EM1156" s="1186"/>
      <c r="EN1156" s="1186"/>
      <c r="EO1156" s="1186"/>
      <c r="EP1156" s="1186"/>
      <c r="EQ1156" s="1186"/>
      <c r="ER1156" s="1186"/>
      <c r="ES1156" s="1186"/>
      <c r="ET1156" s="1186"/>
      <c r="EU1156" s="1186"/>
      <c r="EV1156" s="1186"/>
      <c r="EW1156" s="1186"/>
      <c r="EX1156" s="1186"/>
      <c r="EY1156" s="1186"/>
      <c r="EZ1156" s="1186"/>
      <c r="FA1156" s="1186"/>
      <c r="FB1156" s="1186"/>
      <c r="FC1156" s="1186"/>
      <c r="FD1156" s="1186"/>
      <c r="FE1156" s="1186"/>
      <c r="FF1156" s="1186"/>
      <c r="FG1156" s="1186"/>
      <c r="FH1156" s="1186"/>
      <c r="FI1156" s="1186"/>
      <c r="FJ1156" s="1186"/>
      <c r="FK1156" s="1186"/>
      <c r="FL1156" s="1186"/>
      <c r="FM1156" s="1186"/>
      <c r="FN1156" s="1186"/>
      <c r="FO1156" s="1186"/>
      <c r="FP1156" s="1186"/>
      <c r="FQ1156" s="1186"/>
      <c r="FR1156" s="1186"/>
      <c r="FS1156" s="1186"/>
      <c r="FT1156" s="1186"/>
      <c r="FU1156" s="1186"/>
      <c r="FV1156" s="1186"/>
      <c r="FW1156" s="1186"/>
      <c r="FX1156" s="1186"/>
      <c r="FY1156" s="1186"/>
      <c r="FZ1156" s="1186"/>
      <c r="GA1156" s="1186"/>
      <c r="GB1156" s="1186"/>
      <c r="GC1156" s="1186"/>
      <c r="GD1156" s="1186"/>
      <c r="GE1156" s="1186"/>
      <c r="GF1156" s="1186"/>
      <c r="GG1156" s="1186"/>
      <c r="GH1156" s="1186"/>
      <c r="GI1156" s="1186"/>
      <c r="GJ1156" s="1186"/>
      <c r="GK1156" s="1186"/>
      <c r="GL1156" s="1186"/>
      <c r="GM1156" s="1186"/>
      <c r="GN1156" s="1186"/>
      <c r="GO1156" s="1186"/>
      <c r="GP1156" s="1186"/>
      <c r="GQ1156" s="1186"/>
      <c r="GR1156" s="1186"/>
      <c r="GS1156" s="1186"/>
      <c r="GT1156" s="1186"/>
      <c r="GU1156" s="1186"/>
      <c r="GV1156" s="1186"/>
      <c r="GW1156" s="1186"/>
      <c r="GX1156" s="1186"/>
      <c r="GY1156" s="1186"/>
      <c r="GZ1156" s="1186"/>
      <c r="HA1156" s="1186"/>
      <c r="HB1156" s="1186"/>
      <c r="HC1156" s="1186"/>
      <c r="HD1156" s="1186"/>
      <c r="HE1156" s="1186"/>
      <c r="HF1156" s="1186"/>
      <c r="HG1156" s="1186"/>
      <c r="HH1156" s="1186"/>
      <c r="HI1156" s="1186"/>
      <c r="HJ1156" s="1186"/>
      <c r="HK1156" s="1186"/>
      <c r="HL1156" s="1186"/>
      <c r="HM1156" s="1186"/>
      <c r="HN1156" s="1186"/>
      <c r="HO1156" s="1186"/>
      <c r="HP1156" s="1186"/>
      <c r="HQ1156" s="1186"/>
      <c r="HR1156" s="1186"/>
      <c r="HS1156" s="1186"/>
      <c r="HT1156" s="1186"/>
      <c r="HU1156" s="1186"/>
      <c r="HV1156" s="1186"/>
      <c r="HW1156" s="1186"/>
      <c r="HX1156" s="1186"/>
      <c r="HY1156" s="1186"/>
      <c r="HZ1156" s="1186"/>
      <c r="IA1156" s="1186"/>
      <c r="IB1156" s="1186"/>
    </row>
    <row r="1157" spans="1:236" s="1185" customFormat="1">
      <c r="A1157" s="1540"/>
      <c r="B1157" s="1541"/>
      <c r="C1157" s="1542"/>
      <c r="D1157" s="1543"/>
      <c r="E1157" s="1186"/>
      <c r="F1157" s="1544"/>
      <c r="G1157" s="1604"/>
      <c r="H1157" s="1604"/>
      <c r="I1157" s="1186"/>
      <c r="J1157" s="1186"/>
      <c r="K1157" s="1186"/>
      <c r="L1157" s="1186"/>
      <c r="M1157" s="1186"/>
      <c r="N1157" s="1186"/>
      <c r="O1157" s="1186"/>
      <c r="P1157" s="1186"/>
      <c r="Q1157" s="1186"/>
      <c r="R1157" s="1186"/>
      <c r="S1157" s="1186"/>
      <c r="T1157" s="1186"/>
      <c r="U1157" s="1186"/>
      <c r="V1157" s="1186"/>
      <c r="W1157" s="1186"/>
      <c r="X1157" s="1186"/>
      <c r="Y1157" s="1186"/>
      <c r="Z1157" s="1186"/>
      <c r="AA1157" s="1186"/>
      <c r="AB1157" s="1186"/>
      <c r="AC1157" s="1186"/>
      <c r="AD1157" s="1186"/>
      <c r="AE1157" s="1186"/>
      <c r="AF1157" s="1186"/>
      <c r="AG1157" s="1186"/>
      <c r="AH1157" s="1186"/>
      <c r="AI1157" s="1186"/>
      <c r="AJ1157" s="1186"/>
      <c r="AK1157" s="1186"/>
      <c r="AL1157" s="1186"/>
      <c r="AM1157" s="1186"/>
      <c r="AN1157" s="1186"/>
      <c r="AO1157" s="1186"/>
      <c r="AP1157" s="1186"/>
      <c r="AQ1157" s="1186"/>
      <c r="AR1157" s="1186"/>
      <c r="AS1157" s="1186"/>
      <c r="AT1157" s="1186"/>
      <c r="AU1157" s="1186"/>
      <c r="AV1157" s="1186"/>
      <c r="AW1157" s="1186"/>
      <c r="AX1157" s="1186"/>
      <c r="AY1157" s="1186"/>
      <c r="AZ1157" s="1186"/>
      <c r="BA1157" s="1186"/>
      <c r="BB1157" s="1186"/>
      <c r="BC1157" s="1186"/>
      <c r="BD1157" s="1186"/>
      <c r="BE1157" s="1186"/>
      <c r="BF1157" s="1186"/>
      <c r="BG1157" s="1186"/>
      <c r="BH1157" s="1186"/>
      <c r="BI1157" s="1186"/>
      <c r="BJ1157" s="1186"/>
      <c r="BK1157" s="1186"/>
      <c r="BL1157" s="1186"/>
      <c r="BM1157" s="1186"/>
      <c r="BN1157" s="1186"/>
      <c r="BO1157" s="1186"/>
      <c r="BP1157" s="1186"/>
      <c r="BQ1157" s="1186"/>
      <c r="BR1157" s="1186"/>
      <c r="BS1157" s="1186"/>
      <c r="BT1157" s="1186"/>
      <c r="BU1157" s="1186"/>
      <c r="BV1157" s="1186"/>
      <c r="BW1157" s="1186"/>
      <c r="BX1157" s="1186"/>
      <c r="BY1157" s="1186"/>
      <c r="BZ1157" s="1186"/>
      <c r="CA1157" s="1186"/>
      <c r="CB1157" s="1186"/>
      <c r="CC1157" s="1186"/>
      <c r="CD1157" s="1186"/>
      <c r="CE1157" s="1186"/>
      <c r="CF1157" s="1186"/>
      <c r="CG1157" s="1186"/>
      <c r="CH1157" s="1186"/>
      <c r="CI1157" s="1186"/>
      <c r="CJ1157" s="1186"/>
      <c r="CK1157" s="1186"/>
      <c r="CL1157" s="1186"/>
      <c r="CM1157" s="1186"/>
      <c r="CN1157" s="1186"/>
      <c r="CO1157" s="1186"/>
      <c r="CP1157" s="1186"/>
      <c r="CQ1157" s="1186"/>
      <c r="CR1157" s="1186"/>
      <c r="CS1157" s="1186"/>
      <c r="CT1157" s="1186"/>
      <c r="CU1157" s="1186"/>
      <c r="CV1157" s="1186"/>
      <c r="CW1157" s="1186"/>
      <c r="CX1157" s="1186"/>
      <c r="CY1157" s="1186"/>
      <c r="CZ1157" s="1186"/>
      <c r="DA1157" s="1186"/>
      <c r="DB1157" s="1186"/>
      <c r="DC1157" s="1186"/>
      <c r="DD1157" s="1186"/>
      <c r="DE1157" s="1186"/>
      <c r="DF1157" s="1186"/>
      <c r="DG1157" s="1186"/>
      <c r="DH1157" s="1186"/>
      <c r="DI1157" s="1186"/>
      <c r="DJ1157" s="1186"/>
      <c r="DK1157" s="1186"/>
      <c r="DL1157" s="1186"/>
      <c r="DM1157" s="1186"/>
      <c r="DN1157" s="1186"/>
      <c r="DO1157" s="1186"/>
      <c r="DP1157" s="1186"/>
      <c r="DQ1157" s="1186"/>
      <c r="DR1157" s="1186"/>
      <c r="DS1157" s="1186"/>
      <c r="DT1157" s="1186"/>
      <c r="DU1157" s="1186"/>
      <c r="DV1157" s="1186"/>
      <c r="DW1157" s="1186"/>
      <c r="DX1157" s="1186"/>
      <c r="DY1157" s="1186"/>
      <c r="DZ1157" s="1186"/>
      <c r="EA1157" s="1186"/>
      <c r="EB1157" s="1186"/>
      <c r="EC1157" s="1186"/>
      <c r="ED1157" s="1186"/>
      <c r="EE1157" s="1186"/>
      <c r="EF1157" s="1186"/>
      <c r="EG1157" s="1186"/>
      <c r="EH1157" s="1186"/>
      <c r="EI1157" s="1186"/>
      <c r="EJ1157" s="1186"/>
      <c r="EK1157" s="1186"/>
      <c r="EL1157" s="1186"/>
      <c r="EM1157" s="1186"/>
      <c r="EN1157" s="1186"/>
      <c r="EO1157" s="1186"/>
      <c r="EP1157" s="1186"/>
      <c r="EQ1157" s="1186"/>
      <c r="ER1157" s="1186"/>
      <c r="ES1157" s="1186"/>
      <c r="ET1157" s="1186"/>
      <c r="EU1157" s="1186"/>
      <c r="EV1157" s="1186"/>
      <c r="EW1157" s="1186"/>
      <c r="EX1157" s="1186"/>
      <c r="EY1157" s="1186"/>
      <c r="EZ1157" s="1186"/>
      <c r="FA1157" s="1186"/>
      <c r="FB1157" s="1186"/>
      <c r="FC1157" s="1186"/>
      <c r="FD1157" s="1186"/>
      <c r="FE1157" s="1186"/>
      <c r="FF1157" s="1186"/>
      <c r="FG1157" s="1186"/>
      <c r="FH1157" s="1186"/>
      <c r="FI1157" s="1186"/>
      <c r="FJ1157" s="1186"/>
      <c r="FK1157" s="1186"/>
      <c r="FL1157" s="1186"/>
      <c r="FM1157" s="1186"/>
      <c r="FN1157" s="1186"/>
      <c r="FO1157" s="1186"/>
      <c r="FP1157" s="1186"/>
      <c r="FQ1157" s="1186"/>
      <c r="FR1157" s="1186"/>
      <c r="FS1157" s="1186"/>
      <c r="FT1157" s="1186"/>
      <c r="FU1157" s="1186"/>
      <c r="FV1157" s="1186"/>
      <c r="FW1157" s="1186"/>
      <c r="FX1157" s="1186"/>
      <c r="FY1157" s="1186"/>
      <c r="FZ1157" s="1186"/>
      <c r="GA1157" s="1186"/>
      <c r="GB1157" s="1186"/>
      <c r="GC1157" s="1186"/>
      <c r="GD1157" s="1186"/>
      <c r="GE1157" s="1186"/>
      <c r="GF1157" s="1186"/>
      <c r="GG1157" s="1186"/>
      <c r="GH1157" s="1186"/>
      <c r="GI1157" s="1186"/>
      <c r="GJ1157" s="1186"/>
      <c r="GK1157" s="1186"/>
      <c r="GL1157" s="1186"/>
      <c r="GM1157" s="1186"/>
      <c r="GN1157" s="1186"/>
      <c r="GO1157" s="1186"/>
      <c r="GP1157" s="1186"/>
      <c r="GQ1157" s="1186"/>
      <c r="GR1157" s="1186"/>
      <c r="GS1157" s="1186"/>
      <c r="GT1157" s="1186"/>
      <c r="GU1157" s="1186"/>
      <c r="GV1157" s="1186"/>
      <c r="GW1157" s="1186"/>
      <c r="GX1157" s="1186"/>
      <c r="GY1157" s="1186"/>
      <c r="GZ1157" s="1186"/>
      <c r="HA1157" s="1186"/>
      <c r="HB1157" s="1186"/>
      <c r="HC1157" s="1186"/>
      <c r="HD1157" s="1186"/>
      <c r="HE1157" s="1186"/>
      <c r="HF1157" s="1186"/>
      <c r="HG1157" s="1186"/>
      <c r="HH1157" s="1186"/>
      <c r="HI1157" s="1186"/>
      <c r="HJ1157" s="1186"/>
      <c r="HK1157" s="1186"/>
      <c r="HL1157" s="1186"/>
      <c r="HM1157" s="1186"/>
      <c r="HN1157" s="1186"/>
      <c r="HO1157" s="1186"/>
      <c r="HP1157" s="1186"/>
      <c r="HQ1157" s="1186"/>
      <c r="HR1157" s="1186"/>
      <c r="HS1157" s="1186"/>
      <c r="HT1157" s="1186"/>
      <c r="HU1157" s="1186"/>
      <c r="HV1157" s="1186"/>
      <c r="HW1157" s="1186"/>
      <c r="HX1157" s="1186"/>
      <c r="HY1157" s="1186"/>
      <c r="HZ1157" s="1186"/>
      <c r="IA1157" s="1186"/>
      <c r="IB1157" s="1186"/>
    </row>
    <row r="1158" spans="1:236" s="1185" customFormat="1">
      <c r="A1158" s="1540"/>
      <c r="B1158" s="1541"/>
      <c r="C1158" s="1542"/>
      <c r="D1158" s="1543"/>
      <c r="E1158" s="1186"/>
      <c r="F1158" s="1544"/>
      <c r="G1158" s="1604"/>
      <c r="H1158" s="1604"/>
      <c r="I1158" s="1186"/>
      <c r="J1158" s="1186"/>
      <c r="K1158" s="1186"/>
      <c r="L1158" s="1186"/>
      <c r="M1158" s="1186"/>
      <c r="N1158" s="1186"/>
      <c r="O1158" s="1186"/>
      <c r="P1158" s="1186"/>
      <c r="Q1158" s="1186"/>
      <c r="R1158" s="1186"/>
      <c r="S1158" s="1186"/>
      <c r="T1158" s="1186"/>
      <c r="U1158" s="1186"/>
      <c r="V1158" s="1186"/>
      <c r="W1158" s="1186"/>
      <c r="X1158" s="1186"/>
      <c r="Y1158" s="1186"/>
      <c r="Z1158" s="1186"/>
      <c r="AA1158" s="1186"/>
      <c r="AB1158" s="1186"/>
      <c r="AC1158" s="1186"/>
      <c r="AD1158" s="1186"/>
      <c r="AE1158" s="1186"/>
      <c r="AF1158" s="1186"/>
      <c r="AG1158" s="1186"/>
      <c r="AH1158" s="1186"/>
      <c r="AI1158" s="1186"/>
      <c r="AJ1158" s="1186"/>
      <c r="AK1158" s="1186"/>
      <c r="AL1158" s="1186"/>
      <c r="AM1158" s="1186"/>
      <c r="AN1158" s="1186"/>
      <c r="AO1158" s="1186"/>
      <c r="AP1158" s="1186"/>
      <c r="AQ1158" s="1186"/>
      <c r="AR1158" s="1186"/>
      <c r="AS1158" s="1186"/>
      <c r="AT1158" s="1186"/>
      <c r="AU1158" s="1186"/>
      <c r="AV1158" s="1186"/>
      <c r="AW1158" s="1186"/>
      <c r="AX1158" s="1186"/>
      <c r="AY1158" s="1186"/>
      <c r="AZ1158" s="1186"/>
      <c r="BA1158" s="1186"/>
      <c r="BB1158" s="1186"/>
      <c r="BC1158" s="1186"/>
      <c r="BD1158" s="1186"/>
      <c r="BE1158" s="1186"/>
      <c r="BF1158" s="1186"/>
      <c r="BG1158" s="1186"/>
      <c r="BH1158" s="1186"/>
      <c r="BI1158" s="1186"/>
      <c r="BJ1158" s="1186"/>
      <c r="BK1158" s="1186"/>
      <c r="BL1158" s="1186"/>
      <c r="BM1158" s="1186"/>
      <c r="BN1158" s="1186"/>
      <c r="BO1158" s="1186"/>
      <c r="BP1158" s="1186"/>
      <c r="BQ1158" s="1186"/>
      <c r="BR1158" s="1186"/>
      <c r="BS1158" s="1186"/>
      <c r="BT1158" s="1186"/>
      <c r="BU1158" s="1186"/>
      <c r="BV1158" s="1186"/>
      <c r="BW1158" s="1186"/>
      <c r="BX1158" s="1186"/>
      <c r="BY1158" s="1186"/>
      <c r="BZ1158" s="1186"/>
      <c r="CA1158" s="1186"/>
      <c r="CB1158" s="1186"/>
      <c r="CC1158" s="1186"/>
      <c r="CD1158" s="1186"/>
      <c r="CE1158" s="1186"/>
      <c r="CF1158" s="1186"/>
      <c r="CG1158" s="1186"/>
      <c r="CH1158" s="1186"/>
      <c r="CI1158" s="1186"/>
      <c r="CJ1158" s="1186"/>
      <c r="CK1158" s="1186"/>
      <c r="CL1158" s="1186"/>
      <c r="CM1158" s="1186"/>
      <c r="CN1158" s="1186"/>
      <c r="CO1158" s="1186"/>
      <c r="CP1158" s="1186"/>
      <c r="CQ1158" s="1186"/>
      <c r="CR1158" s="1186"/>
      <c r="CS1158" s="1186"/>
      <c r="CT1158" s="1186"/>
      <c r="CU1158" s="1186"/>
      <c r="CV1158" s="1186"/>
      <c r="CW1158" s="1186"/>
      <c r="CX1158" s="1186"/>
      <c r="CY1158" s="1186"/>
      <c r="CZ1158" s="1186"/>
      <c r="DA1158" s="1186"/>
      <c r="DB1158" s="1186"/>
      <c r="DC1158" s="1186"/>
      <c r="DD1158" s="1186"/>
      <c r="DE1158" s="1186"/>
      <c r="DF1158" s="1186"/>
      <c r="DG1158" s="1186"/>
      <c r="DH1158" s="1186"/>
      <c r="DI1158" s="1186"/>
      <c r="DJ1158" s="1186"/>
      <c r="DK1158" s="1186"/>
      <c r="DL1158" s="1186"/>
      <c r="DM1158" s="1186"/>
      <c r="DN1158" s="1186"/>
      <c r="DO1158" s="1186"/>
      <c r="DP1158" s="1186"/>
      <c r="DQ1158" s="1186"/>
      <c r="DR1158" s="1186"/>
      <c r="DS1158" s="1186"/>
      <c r="DT1158" s="1186"/>
      <c r="DU1158" s="1186"/>
      <c r="DV1158" s="1186"/>
      <c r="DW1158" s="1186"/>
      <c r="DX1158" s="1186"/>
      <c r="DY1158" s="1186"/>
      <c r="DZ1158" s="1186"/>
      <c r="EA1158" s="1186"/>
      <c r="EB1158" s="1186"/>
      <c r="EC1158" s="1186"/>
      <c r="ED1158" s="1186"/>
      <c r="EE1158" s="1186"/>
      <c r="EF1158" s="1186"/>
      <c r="EG1158" s="1186"/>
      <c r="EH1158" s="1186"/>
      <c r="EI1158" s="1186"/>
      <c r="EJ1158" s="1186"/>
      <c r="EK1158" s="1186"/>
      <c r="EL1158" s="1186"/>
      <c r="EM1158" s="1186"/>
      <c r="EN1158" s="1186"/>
      <c r="EO1158" s="1186"/>
      <c r="EP1158" s="1186"/>
      <c r="EQ1158" s="1186"/>
      <c r="ER1158" s="1186"/>
      <c r="ES1158" s="1186"/>
      <c r="ET1158" s="1186"/>
      <c r="EU1158" s="1186"/>
      <c r="EV1158" s="1186"/>
      <c r="EW1158" s="1186"/>
      <c r="EX1158" s="1186"/>
      <c r="EY1158" s="1186"/>
      <c r="EZ1158" s="1186"/>
      <c r="FA1158" s="1186"/>
      <c r="FB1158" s="1186"/>
      <c r="FC1158" s="1186"/>
      <c r="FD1158" s="1186"/>
      <c r="FE1158" s="1186"/>
      <c r="FF1158" s="1186"/>
      <c r="FG1158" s="1186"/>
      <c r="FH1158" s="1186"/>
      <c r="FI1158" s="1186"/>
      <c r="FJ1158" s="1186"/>
      <c r="FK1158" s="1186"/>
      <c r="FL1158" s="1186"/>
      <c r="FM1158" s="1186"/>
      <c r="FN1158" s="1186"/>
      <c r="FO1158" s="1186"/>
      <c r="FP1158" s="1186"/>
      <c r="FQ1158" s="1186"/>
      <c r="FR1158" s="1186"/>
      <c r="FS1158" s="1186"/>
      <c r="FT1158" s="1186"/>
      <c r="FU1158" s="1186"/>
      <c r="FV1158" s="1186"/>
      <c r="FW1158" s="1186"/>
      <c r="FX1158" s="1186"/>
      <c r="FY1158" s="1186"/>
      <c r="FZ1158" s="1186"/>
      <c r="GA1158" s="1186"/>
      <c r="GB1158" s="1186"/>
      <c r="GC1158" s="1186"/>
      <c r="GD1158" s="1186"/>
      <c r="GE1158" s="1186"/>
      <c r="GF1158" s="1186"/>
      <c r="GG1158" s="1186"/>
      <c r="GH1158" s="1186"/>
      <c r="GI1158" s="1186"/>
      <c r="GJ1158" s="1186"/>
      <c r="GK1158" s="1186"/>
      <c r="GL1158" s="1186"/>
      <c r="GM1158" s="1186"/>
      <c r="GN1158" s="1186"/>
      <c r="GO1158" s="1186"/>
      <c r="GP1158" s="1186"/>
      <c r="GQ1158" s="1186"/>
      <c r="GR1158" s="1186"/>
      <c r="GS1158" s="1186"/>
      <c r="GT1158" s="1186"/>
      <c r="GU1158" s="1186"/>
      <c r="GV1158" s="1186"/>
      <c r="GW1158" s="1186"/>
      <c r="GX1158" s="1186"/>
      <c r="GY1158" s="1186"/>
      <c r="GZ1158" s="1186"/>
      <c r="HA1158" s="1186"/>
      <c r="HB1158" s="1186"/>
      <c r="HC1158" s="1186"/>
      <c r="HD1158" s="1186"/>
      <c r="HE1158" s="1186"/>
      <c r="HF1158" s="1186"/>
      <c r="HG1158" s="1186"/>
      <c r="HH1158" s="1186"/>
      <c r="HI1158" s="1186"/>
      <c r="HJ1158" s="1186"/>
      <c r="HK1158" s="1186"/>
      <c r="HL1158" s="1186"/>
      <c r="HM1158" s="1186"/>
      <c r="HN1158" s="1186"/>
      <c r="HO1158" s="1186"/>
      <c r="HP1158" s="1186"/>
      <c r="HQ1158" s="1186"/>
      <c r="HR1158" s="1186"/>
      <c r="HS1158" s="1186"/>
      <c r="HT1158" s="1186"/>
      <c r="HU1158" s="1186"/>
      <c r="HV1158" s="1186"/>
      <c r="HW1158" s="1186"/>
      <c r="HX1158" s="1186"/>
      <c r="HY1158" s="1186"/>
      <c r="HZ1158" s="1186"/>
      <c r="IA1158" s="1186"/>
      <c r="IB1158" s="1186"/>
    </row>
    <row r="1159" spans="1:236" s="1185" customFormat="1">
      <c r="A1159" s="1540"/>
      <c r="B1159" s="1541"/>
      <c r="C1159" s="1542"/>
      <c r="D1159" s="1543"/>
      <c r="E1159" s="1186"/>
      <c r="F1159" s="1544"/>
      <c r="G1159" s="1604"/>
      <c r="H1159" s="1604"/>
      <c r="I1159" s="1186"/>
      <c r="J1159" s="1186"/>
      <c r="K1159" s="1186"/>
      <c r="L1159" s="1186"/>
      <c r="M1159" s="1186"/>
      <c r="N1159" s="1186"/>
      <c r="O1159" s="1186"/>
      <c r="P1159" s="1186"/>
      <c r="Q1159" s="1186"/>
      <c r="R1159" s="1186"/>
      <c r="S1159" s="1186"/>
      <c r="T1159" s="1186"/>
      <c r="U1159" s="1186"/>
      <c r="V1159" s="1186"/>
      <c r="W1159" s="1186"/>
      <c r="X1159" s="1186"/>
      <c r="Y1159" s="1186"/>
      <c r="Z1159" s="1186"/>
      <c r="AA1159" s="1186"/>
      <c r="AB1159" s="1186"/>
      <c r="AC1159" s="1186"/>
      <c r="AD1159" s="1186"/>
      <c r="AE1159" s="1186"/>
      <c r="AF1159" s="1186"/>
      <c r="AG1159" s="1186"/>
      <c r="AH1159" s="1186"/>
      <c r="AI1159" s="1186"/>
      <c r="AJ1159" s="1186"/>
      <c r="AK1159" s="1186"/>
      <c r="AL1159" s="1186"/>
      <c r="AM1159" s="1186"/>
      <c r="AN1159" s="1186"/>
      <c r="AO1159" s="1186"/>
      <c r="AP1159" s="1186"/>
      <c r="AQ1159" s="1186"/>
      <c r="AR1159" s="1186"/>
      <c r="AS1159" s="1186"/>
      <c r="AT1159" s="1186"/>
      <c r="AU1159" s="1186"/>
      <c r="AV1159" s="1186"/>
      <c r="AW1159" s="1186"/>
      <c r="AX1159" s="1186"/>
      <c r="AY1159" s="1186"/>
      <c r="AZ1159" s="1186"/>
      <c r="BA1159" s="1186"/>
      <c r="BB1159" s="1186"/>
      <c r="BC1159" s="1186"/>
      <c r="BD1159" s="1186"/>
      <c r="BE1159" s="1186"/>
      <c r="BF1159" s="1186"/>
      <c r="BG1159" s="1186"/>
      <c r="BH1159" s="1186"/>
      <c r="BI1159" s="1186"/>
      <c r="BJ1159" s="1186"/>
      <c r="BK1159" s="1186"/>
      <c r="BL1159" s="1186"/>
      <c r="BM1159" s="1186"/>
      <c r="BN1159" s="1186"/>
      <c r="BO1159" s="1186"/>
      <c r="BP1159" s="1186"/>
      <c r="BQ1159" s="1186"/>
      <c r="BR1159" s="1186"/>
      <c r="BS1159" s="1186"/>
      <c r="BT1159" s="1186"/>
      <c r="BU1159" s="1186"/>
      <c r="BV1159" s="1186"/>
      <c r="BW1159" s="1186"/>
      <c r="BX1159" s="1186"/>
      <c r="BY1159" s="1186"/>
      <c r="BZ1159" s="1186"/>
      <c r="CA1159" s="1186"/>
      <c r="CB1159" s="1186"/>
      <c r="CC1159" s="1186"/>
      <c r="CD1159" s="1186"/>
      <c r="CE1159" s="1186"/>
      <c r="CF1159" s="1186"/>
      <c r="CG1159" s="1186"/>
      <c r="CH1159" s="1186"/>
      <c r="CI1159" s="1186"/>
      <c r="CJ1159" s="1186"/>
      <c r="CK1159" s="1186"/>
      <c r="CL1159" s="1186"/>
      <c r="CM1159" s="1186"/>
      <c r="CN1159" s="1186"/>
      <c r="CO1159" s="1186"/>
      <c r="CP1159" s="1186"/>
      <c r="CQ1159" s="1186"/>
      <c r="CR1159" s="1186"/>
      <c r="CS1159" s="1186"/>
      <c r="CT1159" s="1186"/>
      <c r="CU1159" s="1186"/>
      <c r="CV1159" s="1186"/>
      <c r="CW1159" s="1186"/>
      <c r="CX1159" s="1186"/>
      <c r="CY1159" s="1186"/>
      <c r="CZ1159" s="1186"/>
      <c r="DA1159" s="1186"/>
      <c r="DB1159" s="1186"/>
      <c r="DC1159" s="1186"/>
      <c r="DD1159" s="1186"/>
      <c r="DE1159" s="1186"/>
      <c r="DF1159" s="1186"/>
      <c r="DG1159" s="1186"/>
      <c r="DH1159" s="1186"/>
      <c r="DI1159" s="1186"/>
      <c r="DJ1159" s="1186"/>
      <c r="DK1159" s="1186"/>
      <c r="DL1159" s="1186"/>
      <c r="DM1159" s="1186"/>
      <c r="DN1159" s="1186"/>
      <c r="DO1159" s="1186"/>
      <c r="DP1159" s="1186"/>
      <c r="DQ1159" s="1186"/>
      <c r="DR1159" s="1186"/>
      <c r="DS1159" s="1186"/>
      <c r="DT1159" s="1186"/>
      <c r="DU1159" s="1186"/>
      <c r="DV1159" s="1186"/>
      <c r="DW1159" s="1186"/>
      <c r="DX1159" s="1186"/>
      <c r="DY1159" s="1186"/>
      <c r="DZ1159" s="1186"/>
      <c r="EA1159" s="1186"/>
      <c r="EB1159" s="1186"/>
      <c r="EC1159" s="1186"/>
      <c r="ED1159" s="1186"/>
      <c r="EE1159" s="1186"/>
      <c r="EF1159" s="1186"/>
      <c r="EG1159" s="1186"/>
      <c r="EH1159" s="1186"/>
      <c r="EI1159" s="1186"/>
      <c r="EJ1159" s="1186"/>
      <c r="EK1159" s="1186"/>
      <c r="EL1159" s="1186"/>
      <c r="EM1159" s="1186"/>
      <c r="EN1159" s="1186"/>
      <c r="EO1159" s="1186"/>
      <c r="EP1159" s="1186"/>
      <c r="EQ1159" s="1186"/>
      <c r="ER1159" s="1186"/>
      <c r="ES1159" s="1186"/>
      <c r="ET1159" s="1186"/>
      <c r="EU1159" s="1186"/>
      <c r="EV1159" s="1186"/>
      <c r="EW1159" s="1186"/>
      <c r="EX1159" s="1186"/>
      <c r="EY1159" s="1186"/>
      <c r="EZ1159" s="1186"/>
      <c r="FA1159" s="1186"/>
      <c r="FB1159" s="1186"/>
      <c r="FC1159" s="1186"/>
      <c r="FD1159" s="1186"/>
      <c r="FE1159" s="1186"/>
      <c r="FF1159" s="1186"/>
      <c r="FG1159" s="1186"/>
      <c r="FH1159" s="1186"/>
      <c r="FI1159" s="1186"/>
      <c r="FJ1159" s="1186"/>
      <c r="FK1159" s="1186"/>
      <c r="FL1159" s="1186"/>
      <c r="FM1159" s="1186"/>
      <c r="FN1159" s="1186"/>
      <c r="FO1159" s="1186"/>
      <c r="FP1159" s="1186"/>
      <c r="FQ1159" s="1186"/>
      <c r="FR1159" s="1186"/>
      <c r="FS1159" s="1186"/>
      <c r="FT1159" s="1186"/>
      <c r="FU1159" s="1186"/>
      <c r="FV1159" s="1186"/>
      <c r="FW1159" s="1186"/>
      <c r="FX1159" s="1186"/>
      <c r="FY1159" s="1186"/>
      <c r="FZ1159" s="1186"/>
      <c r="GA1159" s="1186"/>
      <c r="GB1159" s="1186"/>
      <c r="GC1159" s="1186"/>
      <c r="GD1159" s="1186"/>
      <c r="GE1159" s="1186"/>
      <c r="GF1159" s="1186"/>
      <c r="GG1159" s="1186"/>
      <c r="GH1159" s="1186"/>
      <c r="GI1159" s="1186"/>
      <c r="GJ1159" s="1186"/>
      <c r="GK1159" s="1186"/>
      <c r="GL1159" s="1186"/>
      <c r="GM1159" s="1186"/>
      <c r="GN1159" s="1186"/>
      <c r="GO1159" s="1186"/>
      <c r="GP1159" s="1186"/>
      <c r="GQ1159" s="1186"/>
      <c r="GR1159" s="1186"/>
      <c r="GS1159" s="1186"/>
      <c r="GT1159" s="1186"/>
      <c r="GU1159" s="1186"/>
      <c r="GV1159" s="1186"/>
      <c r="GW1159" s="1186"/>
      <c r="GX1159" s="1186"/>
      <c r="GY1159" s="1186"/>
      <c r="GZ1159" s="1186"/>
      <c r="HA1159" s="1186"/>
      <c r="HB1159" s="1186"/>
      <c r="HC1159" s="1186"/>
      <c r="HD1159" s="1186"/>
      <c r="HE1159" s="1186"/>
      <c r="HF1159" s="1186"/>
      <c r="HG1159" s="1186"/>
      <c r="HH1159" s="1186"/>
      <c r="HI1159" s="1186"/>
      <c r="HJ1159" s="1186"/>
      <c r="HK1159" s="1186"/>
      <c r="HL1159" s="1186"/>
      <c r="HM1159" s="1186"/>
      <c r="HN1159" s="1186"/>
      <c r="HO1159" s="1186"/>
      <c r="HP1159" s="1186"/>
      <c r="HQ1159" s="1186"/>
      <c r="HR1159" s="1186"/>
      <c r="HS1159" s="1186"/>
      <c r="HT1159" s="1186"/>
      <c r="HU1159" s="1186"/>
      <c r="HV1159" s="1186"/>
      <c r="HW1159" s="1186"/>
      <c r="HX1159" s="1186"/>
      <c r="HY1159" s="1186"/>
      <c r="HZ1159" s="1186"/>
      <c r="IA1159" s="1186"/>
      <c r="IB1159" s="1186"/>
    </row>
    <row r="1160" spans="1:236" s="1185" customFormat="1">
      <c r="A1160" s="1540"/>
      <c r="B1160" s="1541"/>
      <c r="C1160" s="1542"/>
      <c r="D1160" s="1543"/>
      <c r="E1160" s="1186"/>
      <c r="F1160" s="1544"/>
      <c r="G1160" s="1604"/>
      <c r="H1160" s="1604"/>
      <c r="I1160" s="1186"/>
      <c r="J1160" s="1186"/>
      <c r="K1160" s="1186"/>
      <c r="L1160" s="1186"/>
      <c r="M1160" s="1186"/>
      <c r="N1160" s="1186"/>
      <c r="O1160" s="1186"/>
      <c r="P1160" s="1186"/>
      <c r="Q1160" s="1186"/>
      <c r="R1160" s="1186"/>
      <c r="S1160" s="1186"/>
      <c r="T1160" s="1186"/>
      <c r="U1160" s="1186"/>
      <c r="V1160" s="1186"/>
      <c r="W1160" s="1186"/>
      <c r="X1160" s="1186"/>
      <c r="Y1160" s="1186"/>
      <c r="Z1160" s="1186"/>
      <c r="AA1160" s="1186"/>
      <c r="AB1160" s="1186"/>
      <c r="AC1160" s="1186"/>
      <c r="AD1160" s="1186"/>
      <c r="AE1160" s="1186"/>
      <c r="AF1160" s="1186"/>
      <c r="AG1160" s="1186"/>
      <c r="AH1160" s="1186"/>
      <c r="AI1160" s="1186"/>
      <c r="AJ1160" s="1186"/>
      <c r="AK1160" s="1186"/>
      <c r="AL1160" s="1186"/>
      <c r="AM1160" s="1186"/>
      <c r="AN1160" s="1186"/>
      <c r="AO1160" s="1186"/>
      <c r="AP1160" s="1186"/>
      <c r="AQ1160" s="1186"/>
      <c r="AR1160" s="1186"/>
      <c r="AS1160" s="1186"/>
      <c r="AT1160" s="1186"/>
      <c r="AU1160" s="1186"/>
      <c r="AV1160" s="1186"/>
      <c r="AW1160" s="1186"/>
      <c r="AX1160" s="1186"/>
      <c r="AY1160" s="1186"/>
      <c r="AZ1160" s="1186"/>
      <c r="BA1160" s="1186"/>
      <c r="BB1160" s="1186"/>
      <c r="BC1160" s="1186"/>
      <c r="BD1160" s="1186"/>
      <c r="BE1160" s="1186"/>
      <c r="BF1160" s="1186"/>
      <c r="BG1160" s="1186"/>
      <c r="BH1160" s="1186"/>
      <c r="BI1160" s="1186"/>
      <c r="BJ1160" s="1186"/>
      <c r="BK1160" s="1186"/>
      <c r="BL1160" s="1186"/>
      <c r="BM1160" s="1186"/>
      <c r="BN1160" s="1186"/>
      <c r="BO1160" s="1186"/>
      <c r="BP1160" s="1186"/>
      <c r="BQ1160" s="1186"/>
      <c r="BR1160" s="1186"/>
      <c r="BS1160" s="1186"/>
      <c r="BT1160" s="1186"/>
      <c r="BU1160" s="1186"/>
      <c r="BV1160" s="1186"/>
      <c r="BW1160" s="1186"/>
      <c r="BX1160" s="1186"/>
      <c r="BY1160" s="1186"/>
      <c r="BZ1160" s="1186"/>
      <c r="CA1160" s="1186"/>
      <c r="CB1160" s="1186"/>
      <c r="CC1160" s="1186"/>
      <c r="CD1160" s="1186"/>
      <c r="CE1160" s="1186"/>
      <c r="CF1160" s="1186"/>
      <c r="CG1160" s="1186"/>
      <c r="CH1160" s="1186"/>
      <c r="CI1160" s="1186"/>
      <c r="CJ1160" s="1186"/>
      <c r="CK1160" s="1186"/>
      <c r="CL1160" s="1186"/>
      <c r="CM1160" s="1186"/>
      <c r="CN1160" s="1186"/>
      <c r="CO1160" s="1186"/>
      <c r="CP1160" s="1186"/>
      <c r="CQ1160" s="1186"/>
      <c r="CR1160" s="1186"/>
      <c r="CS1160" s="1186"/>
      <c r="CT1160" s="1186"/>
      <c r="CU1160" s="1186"/>
      <c r="CV1160" s="1186"/>
      <c r="CW1160" s="1186"/>
      <c r="CX1160" s="1186"/>
      <c r="CY1160" s="1186"/>
      <c r="CZ1160" s="1186"/>
      <c r="DA1160" s="1186"/>
      <c r="DB1160" s="1186"/>
      <c r="DC1160" s="1186"/>
      <c r="DD1160" s="1186"/>
      <c r="DE1160" s="1186"/>
      <c r="DF1160" s="1186"/>
      <c r="DG1160" s="1186"/>
      <c r="DH1160" s="1186"/>
      <c r="DI1160" s="1186"/>
      <c r="DJ1160" s="1186"/>
      <c r="DK1160" s="1186"/>
      <c r="DL1160" s="1186"/>
      <c r="DM1160" s="1186"/>
      <c r="DN1160" s="1186"/>
      <c r="DO1160" s="1186"/>
      <c r="DP1160" s="1186"/>
      <c r="DQ1160" s="1186"/>
      <c r="DR1160" s="1186"/>
      <c r="DS1160" s="1186"/>
      <c r="DT1160" s="1186"/>
      <c r="DU1160" s="1186"/>
      <c r="DV1160" s="1186"/>
      <c r="DW1160" s="1186"/>
      <c r="DX1160" s="1186"/>
      <c r="DY1160" s="1186"/>
      <c r="DZ1160" s="1186"/>
      <c r="EA1160" s="1186"/>
      <c r="EB1160" s="1186"/>
      <c r="EC1160" s="1186"/>
      <c r="ED1160" s="1186"/>
      <c r="EE1160" s="1186"/>
      <c r="EF1160" s="1186"/>
      <c r="EG1160" s="1186"/>
      <c r="EH1160" s="1186"/>
      <c r="EI1160" s="1186"/>
      <c r="EJ1160" s="1186"/>
      <c r="EK1160" s="1186"/>
      <c r="EL1160" s="1186"/>
      <c r="EM1160" s="1186"/>
      <c r="EN1160" s="1186"/>
      <c r="EO1160" s="1186"/>
      <c r="EP1160" s="1186"/>
      <c r="EQ1160" s="1186"/>
      <c r="ER1160" s="1186"/>
      <c r="ES1160" s="1186"/>
      <c r="ET1160" s="1186"/>
      <c r="EU1160" s="1186"/>
      <c r="EV1160" s="1186"/>
      <c r="EW1160" s="1186"/>
      <c r="EX1160" s="1186"/>
      <c r="EY1160" s="1186"/>
      <c r="EZ1160" s="1186"/>
      <c r="FA1160" s="1186"/>
      <c r="FB1160" s="1186"/>
      <c r="FC1160" s="1186"/>
      <c r="FD1160" s="1186"/>
      <c r="FE1160" s="1186"/>
      <c r="FF1160" s="1186"/>
      <c r="FG1160" s="1186"/>
      <c r="FH1160" s="1186"/>
      <c r="FI1160" s="1186"/>
      <c r="FJ1160" s="1186"/>
      <c r="FK1160" s="1186"/>
      <c r="FL1160" s="1186"/>
      <c r="FM1160" s="1186"/>
      <c r="FN1160" s="1186"/>
      <c r="FO1160" s="1186"/>
      <c r="FP1160" s="1186"/>
      <c r="FQ1160" s="1186"/>
      <c r="FR1160" s="1186"/>
      <c r="FS1160" s="1186"/>
      <c r="FT1160" s="1186"/>
      <c r="FU1160" s="1186"/>
      <c r="FV1160" s="1186"/>
      <c r="FW1160" s="1186"/>
      <c r="FX1160" s="1186"/>
      <c r="FY1160" s="1186"/>
      <c r="FZ1160" s="1186"/>
      <c r="GA1160" s="1186"/>
      <c r="GB1160" s="1186"/>
      <c r="GC1160" s="1186"/>
      <c r="GD1160" s="1186"/>
      <c r="GE1160" s="1186"/>
      <c r="GF1160" s="1186"/>
      <c r="GG1160" s="1186"/>
      <c r="GH1160" s="1186"/>
      <c r="GI1160" s="1186"/>
      <c r="GJ1160" s="1186"/>
      <c r="GK1160" s="1186"/>
      <c r="GL1160" s="1186"/>
      <c r="GM1160" s="1186"/>
      <c r="GN1160" s="1186"/>
      <c r="GO1160" s="1186"/>
      <c r="GP1160" s="1186"/>
      <c r="GQ1160" s="1186"/>
      <c r="GR1160" s="1186"/>
      <c r="GS1160" s="1186"/>
      <c r="GT1160" s="1186"/>
      <c r="GU1160" s="1186"/>
      <c r="GV1160" s="1186"/>
      <c r="GW1160" s="1186"/>
      <c r="GX1160" s="1186"/>
      <c r="GY1160" s="1186"/>
      <c r="GZ1160" s="1186"/>
      <c r="HA1160" s="1186"/>
      <c r="HB1160" s="1186"/>
      <c r="HC1160" s="1186"/>
      <c r="HD1160" s="1186"/>
      <c r="HE1160" s="1186"/>
      <c r="HF1160" s="1186"/>
      <c r="HG1160" s="1186"/>
      <c r="HH1160" s="1186"/>
      <c r="HI1160" s="1186"/>
      <c r="HJ1160" s="1186"/>
      <c r="HK1160" s="1186"/>
      <c r="HL1160" s="1186"/>
      <c r="HM1160" s="1186"/>
      <c r="HN1160" s="1186"/>
      <c r="HO1160" s="1186"/>
      <c r="HP1160" s="1186"/>
      <c r="HQ1160" s="1186"/>
      <c r="HR1160" s="1186"/>
      <c r="HS1160" s="1186"/>
      <c r="HT1160" s="1186"/>
      <c r="HU1160" s="1186"/>
      <c r="HV1160" s="1186"/>
      <c r="HW1160" s="1186"/>
      <c r="HX1160" s="1186"/>
      <c r="HY1160" s="1186"/>
      <c r="HZ1160" s="1186"/>
      <c r="IA1160" s="1186"/>
      <c r="IB1160" s="1186"/>
    </row>
    <row r="1161" spans="1:236" s="1185" customFormat="1">
      <c r="A1161" s="1540"/>
      <c r="B1161" s="1541"/>
      <c r="C1161" s="1542"/>
      <c r="D1161" s="1543"/>
      <c r="E1161" s="1186"/>
      <c r="F1161" s="1544"/>
      <c r="G1161" s="1604"/>
      <c r="H1161" s="1604"/>
      <c r="I1161" s="1186"/>
      <c r="J1161" s="1186"/>
      <c r="K1161" s="1186"/>
      <c r="L1161" s="1186"/>
      <c r="M1161" s="1186"/>
      <c r="N1161" s="1186"/>
      <c r="O1161" s="1186"/>
      <c r="P1161" s="1186"/>
      <c r="Q1161" s="1186"/>
      <c r="R1161" s="1186"/>
      <c r="S1161" s="1186"/>
      <c r="T1161" s="1186"/>
      <c r="U1161" s="1186"/>
      <c r="V1161" s="1186"/>
      <c r="W1161" s="1186"/>
      <c r="X1161" s="1186"/>
      <c r="Y1161" s="1186"/>
      <c r="Z1161" s="1186"/>
      <c r="AA1161" s="1186"/>
      <c r="AB1161" s="1186"/>
      <c r="AC1161" s="1186"/>
      <c r="AD1161" s="1186"/>
      <c r="AE1161" s="1186"/>
      <c r="AF1161" s="1186"/>
      <c r="AG1161" s="1186"/>
      <c r="AH1161" s="1186"/>
      <c r="AI1161" s="1186"/>
      <c r="AJ1161" s="1186"/>
      <c r="AK1161" s="1186"/>
      <c r="AL1161" s="1186"/>
      <c r="AM1161" s="1186"/>
      <c r="AN1161" s="1186"/>
      <c r="AO1161" s="1186"/>
      <c r="AP1161" s="1186"/>
      <c r="AQ1161" s="1186"/>
      <c r="AR1161" s="1186"/>
      <c r="AS1161" s="1186"/>
      <c r="AT1161" s="1186"/>
      <c r="AU1161" s="1186"/>
      <c r="AV1161" s="1186"/>
      <c r="AW1161" s="1186"/>
      <c r="AX1161" s="1186"/>
      <c r="AY1161" s="1186"/>
      <c r="AZ1161" s="1186"/>
      <c r="BA1161" s="1186"/>
      <c r="BB1161" s="1186"/>
      <c r="BC1161" s="1186"/>
      <c r="BD1161" s="1186"/>
      <c r="BE1161" s="1186"/>
      <c r="BF1161" s="1186"/>
      <c r="BG1161" s="1186"/>
      <c r="BH1161" s="1186"/>
      <c r="BI1161" s="1186"/>
      <c r="BJ1161" s="1186"/>
      <c r="BK1161" s="1186"/>
      <c r="BL1161" s="1186"/>
      <c r="BM1161" s="1186"/>
      <c r="BN1161" s="1186"/>
      <c r="BO1161" s="1186"/>
      <c r="BP1161" s="1186"/>
      <c r="BQ1161" s="1186"/>
      <c r="BR1161" s="1186"/>
      <c r="BS1161" s="1186"/>
      <c r="BT1161" s="1186"/>
      <c r="BU1161" s="1186"/>
      <c r="BV1161" s="1186"/>
      <c r="BW1161" s="1186"/>
      <c r="BX1161" s="1186"/>
      <c r="BY1161" s="1186"/>
      <c r="BZ1161" s="1186"/>
      <c r="CA1161" s="1186"/>
      <c r="CB1161" s="1186"/>
      <c r="CC1161" s="1186"/>
      <c r="CD1161" s="1186"/>
      <c r="CE1161" s="1186"/>
      <c r="CF1161" s="1186"/>
      <c r="CG1161" s="1186"/>
      <c r="CH1161" s="1186"/>
      <c r="CI1161" s="1186"/>
      <c r="CJ1161" s="1186"/>
      <c r="CK1161" s="1186"/>
      <c r="CL1161" s="1186"/>
      <c r="CM1161" s="1186"/>
      <c r="CN1161" s="1186"/>
      <c r="CO1161" s="1186"/>
      <c r="CP1161" s="1186"/>
      <c r="CQ1161" s="1186"/>
      <c r="CR1161" s="1186"/>
      <c r="CS1161" s="1186"/>
      <c r="CT1161" s="1186"/>
      <c r="CU1161" s="1186"/>
      <c r="CV1161" s="1186"/>
      <c r="CW1161" s="1186"/>
      <c r="CX1161" s="1186"/>
      <c r="CY1161" s="1186"/>
      <c r="CZ1161" s="1186"/>
      <c r="DA1161" s="1186"/>
      <c r="DB1161" s="1186"/>
      <c r="DC1161" s="1186"/>
      <c r="DD1161" s="1186"/>
      <c r="DE1161" s="1186"/>
      <c r="DF1161" s="1186"/>
      <c r="DG1161" s="1186"/>
      <c r="DH1161" s="1186"/>
      <c r="DI1161" s="1186"/>
      <c r="DJ1161" s="1186"/>
      <c r="DK1161" s="1186"/>
      <c r="DL1161" s="1186"/>
      <c r="DM1161" s="1186"/>
      <c r="DN1161" s="1186"/>
      <c r="DO1161" s="1186"/>
      <c r="DP1161" s="1186"/>
      <c r="DQ1161" s="1186"/>
      <c r="DR1161" s="1186"/>
      <c r="DS1161" s="1186"/>
      <c r="DT1161" s="1186"/>
      <c r="DU1161" s="1186"/>
      <c r="DV1161" s="1186"/>
      <c r="DW1161" s="1186"/>
      <c r="DX1161" s="1186"/>
      <c r="DY1161" s="1186"/>
      <c r="DZ1161" s="1186"/>
      <c r="EA1161" s="1186"/>
      <c r="EB1161" s="1186"/>
      <c r="EC1161" s="1186"/>
      <c r="ED1161" s="1186"/>
      <c r="EE1161" s="1186"/>
      <c r="EF1161" s="1186"/>
      <c r="EG1161" s="1186"/>
      <c r="EH1161" s="1186"/>
      <c r="EI1161" s="1186"/>
      <c r="EJ1161" s="1186"/>
      <c r="EK1161" s="1186"/>
      <c r="EL1161" s="1186"/>
      <c r="EM1161" s="1186"/>
      <c r="EN1161" s="1186"/>
      <c r="EO1161" s="1186"/>
      <c r="EP1161" s="1186"/>
      <c r="EQ1161" s="1186"/>
      <c r="ER1161" s="1186"/>
      <c r="ES1161" s="1186"/>
      <c r="ET1161" s="1186"/>
      <c r="EU1161" s="1186"/>
      <c r="EV1161" s="1186"/>
      <c r="EW1161" s="1186"/>
      <c r="EX1161" s="1186"/>
      <c r="EY1161" s="1186"/>
      <c r="EZ1161" s="1186"/>
      <c r="FA1161" s="1186"/>
      <c r="FB1161" s="1186"/>
      <c r="FC1161" s="1186"/>
      <c r="FD1161" s="1186"/>
      <c r="FE1161" s="1186"/>
      <c r="FF1161" s="1186"/>
      <c r="FG1161" s="1186"/>
      <c r="FH1161" s="1186"/>
      <c r="FI1161" s="1186"/>
      <c r="FJ1161" s="1186"/>
      <c r="FK1161" s="1186"/>
      <c r="FL1161" s="1186"/>
      <c r="FM1161" s="1186"/>
      <c r="FN1161" s="1186"/>
      <c r="FO1161" s="1186"/>
      <c r="FP1161" s="1186"/>
      <c r="FQ1161" s="1186"/>
      <c r="FR1161" s="1186"/>
      <c r="FS1161" s="1186"/>
      <c r="FT1161" s="1186"/>
      <c r="FU1161" s="1186"/>
      <c r="FV1161" s="1186"/>
      <c r="FW1161" s="1186"/>
      <c r="FX1161" s="1186"/>
      <c r="FY1161" s="1186"/>
      <c r="FZ1161" s="1186"/>
      <c r="GA1161" s="1186"/>
      <c r="GB1161" s="1186"/>
      <c r="GC1161" s="1186"/>
      <c r="GD1161" s="1186"/>
      <c r="GE1161" s="1186"/>
      <c r="GF1161" s="1186"/>
      <c r="GG1161" s="1186"/>
      <c r="GH1161" s="1186"/>
      <c r="GI1161" s="1186"/>
      <c r="GJ1161" s="1186"/>
      <c r="GK1161" s="1186"/>
      <c r="GL1161" s="1186"/>
      <c r="GM1161" s="1186"/>
      <c r="GN1161" s="1186"/>
      <c r="GO1161" s="1186"/>
      <c r="GP1161" s="1186"/>
      <c r="GQ1161" s="1186"/>
      <c r="GR1161" s="1186"/>
      <c r="GS1161" s="1186"/>
      <c r="GT1161" s="1186"/>
      <c r="GU1161" s="1186"/>
      <c r="GV1161" s="1186"/>
      <c r="GW1161" s="1186"/>
      <c r="GX1161" s="1186"/>
      <c r="GY1161" s="1186"/>
      <c r="GZ1161" s="1186"/>
      <c r="HA1161" s="1186"/>
      <c r="HB1161" s="1186"/>
      <c r="HC1161" s="1186"/>
      <c r="HD1161" s="1186"/>
      <c r="HE1161" s="1186"/>
      <c r="HF1161" s="1186"/>
      <c r="HG1161" s="1186"/>
      <c r="HH1161" s="1186"/>
      <c r="HI1161" s="1186"/>
      <c r="HJ1161" s="1186"/>
      <c r="HK1161" s="1186"/>
      <c r="HL1161" s="1186"/>
      <c r="HM1161" s="1186"/>
      <c r="HN1161" s="1186"/>
      <c r="HO1161" s="1186"/>
      <c r="HP1161" s="1186"/>
      <c r="HQ1161" s="1186"/>
      <c r="HR1161" s="1186"/>
      <c r="HS1161" s="1186"/>
      <c r="HT1161" s="1186"/>
      <c r="HU1161" s="1186"/>
      <c r="HV1161" s="1186"/>
      <c r="HW1161" s="1186"/>
      <c r="HX1161" s="1186"/>
      <c r="HY1161" s="1186"/>
      <c r="HZ1161" s="1186"/>
      <c r="IA1161" s="1186"/>
      <c r="IB1161" s="1186"/>
    </row>
    <row r="1162" spans="1:236" s="1185" customFormat="1">
      <c r="A1162" s="1540"/>
      <c r="B1162" s="1541"/>
      <c r="C1162" s="1542"/>
      <c r="D1162" s="1543"/>
      <c r="E1162" s="1186"/>
      <c r="F1162" s="1544"/>
      <c r="G1162" s="1604"/>
      <c r="H1162" s="1604"/>
      <c r="I1162" s="1186"/>
      <c r="J1162" s="1186"/>
      <c r="K1162" s="1186"/>
      <c r="L1162" s="1186"/>
      <c r="M1162" s="1186"/>
      <c r="N1162" s="1186"/>
      <c r="O1162" s="1186"/>
      <c r="P1162" s="1186"/>
      <c r="Q1162" s="1186"/>
      <c r="R1162" s="1186"/>
      <c r="S1162" s="1186"/>
      <c r="T1162" s="1186"/>
      <c r="U1162" s="1186"/>
      <c r="V1162" s="1186"/>
      <c r="W1162" s="1186"/>
      <c r="X1162" s="1186"/>
      <c r="Y1162" s="1186"/>
      <c r="Z1162" s="1186"/>
      <c r="AA1162" s="1186"/>
      <c r="AB1162" s="1186"/>
      <c r="AC1162" s="1186"/>
      <c r="AD1162" s="1186"/>
      <c r="AE1162" s="1186"/>
      <c r="AF1162" s="1186"/>
      <c r="AG1162" s="1186"/>
      <c r="AH1162" s="1186"/>
      <c r="AI1162" s="1186"/>
      <c r="AJ1162" s="1186"/>
      <c r="AK1162" s="1186"/>
      <c r="AL1162" s="1186"/>
      <c r="AM1162" s="1186"/>
      <c r="AN1162" s="1186"/>
      <c r="AO1162" s="1186"/>
      <c r="AP1162" s="1186"/>
      <c r="AQ1162" s="1186"/>
      <c r="AR1162" s="1186"/>
      <c r="AS1162" s="1186"/>
      <c r="AT1162" s="1186"/>
      <c r="AU1162" s="1186"/>
      <c r="AV1162" s="1186"/>
      <c r="AW1162" s="1186"/>
      <c r="AX1162" s="1186"/>
      <c r="AY1162" s="1186"/>
      <c r="AZ1162" s="1186"/>
      <c r="BA1162" s="1186"/>
      <c r="BB1162" s="1186"/>
      <c r="BC1162" s="1186"/>
      <c r="BD1162" s="1186"/>
      <c r="BE1162" s="1186"/>
      <c r="BF1162" s="1186"/>
      <c r="BG1162" s="1186"/>
      <c r="BH1162" s="1186"/>
      <c r="BI1162" s="1186"/>
      <c r="BJ1162" s="1186"/>
      <c r="BK1162" s="1186"/>
      <c r="BL1162" s="1186"/>
      <c r="BM1162" s="1186"/>
      <c r="BN1162" s="1186"/>
      <c r="BO1162" s="1186"/>
      <c r="BP1162" s="1186"/>
      <c r="BQ1162" s="1186"/>
      <c r="BR1162" s="1186"/>
      <c r="BS1162" s="1186"/>
      <c r="BT1162" s="1186"/>
      <c r="BU1162" s="1186"/>
      <c r="BV1162" s="1186"/>
      <c r="BW1162" s="1186"/>
      <c r="BX1162" s="1186"/>
      <c r="BY1162" s="1186"/>
      <c r="BZ1162" s="1186"/>
      <c r="CA1162" s="1186"/>
      <c r="CB1162" s="1186"/>
      <c r="CC1162" s="1186"/>
      <c r="CD1162" s="1186"/>
      <c r="CE1162" s="1186"/>
      <c r="CF1162" s="1186"/>
      <c r="CG1162" s="1186"/>
      <c r="CH1162" s="1186"/>
      <c r="CI1162" s="1186"/>
      <c r="CJ1162" s="1186"/>
      <c r="CK1162" s="1186"/>
      <c r="CL1162" s="1186"/>
      <c r="CM1162" s="1186"/>
      <c r="CN1162" s="1186"/>
      <c r="CO1162" s="1186"/>
      <c r="CP1162" s="1186"/>
      <c r="CQ1162" s="1186"/>
      <c r="CR1162" s="1186"/>
      <c r="CS1162" s="1186"/>
      <c r="CT1162" s="1186"/>
      <c r="CU1162" s="1186"/>
      <c r="CV1162" s="1186"/>
      <c r="CW1162" s="1186"/>
      <c r="CX1162" s="1186"/>
      <c r="CY1162" s="1186"/>
      <c r="CZ1162" s="1186"/>
      <c r="DA1162" s="1186"/>
      <c r="DB1162" s="1186"/>
      <c r="DC1162" s="1186"/>
      <c r="DD1162" s="1186"/>
      <c r="DE1162" s="1186"/>
      <c r="DF1162" s="1186"/>
      <c r="DG1162" s="1186"/>
      <c r="DH1162" s="1186"/>
      <c r="DI1162" s="1186"/>
      <c r="DJ1162" s="1186"/>
      <c r="DK1162" s="1186"/>
      <c r="DL1162" s="1186"/>
      <c r="DM1162" s="1186"/>
      <c r="DN1162" s="1186"/>
      <c r="DO1162" s="1186"/>
      <c r="DP1162" s="1186"/>
      <c r="DQ1162" s="1186"/>
      <c r="DR1162" s="1186"/>
      <c r="DS1162" s="1186"/>
      <c r="DT1162" s="1186"/>
      <c r="DU1162" s="1186"/>
      <c r="DV1162" s="1186"/>
      <c r="DW1162" s="1186"/>
      <c r="DX1162" s="1186"/>
      <c r="DY1162" s="1186"/>
      <c r="DZ1162" s="1186"/>
      <c r="EA1162" s="1186"/>
      <c r="EB1162" s="1186"/>
      <c r="EC1162" s="1186"/>
      <c r="ED1162" s="1186"/>
      <c r="EE1162" s="1186"/>
      <c r="EF1162" s="1186"/>
      <c r="EG1162" s="1186"/>
      <c r="EH1162" s="1186"/>
      <c r="EI1162" s="1186"/>
      <c r="EJ1162" s="1186"/>
      <c r="EK1162" s="1186"/>
      <c r="EL1162" s="1186"/>
      <c r="EM1162" s="1186"/>
      <c r="EN1162" s="1186"/>
      <c r="EO1162" s="1186"/>
      <c r="EP1162" s="1186"/>
      <c r="EQ1162" s="1186"/>
      <c r="ER1162" s="1186"/>
      <c r="ES1162" s="1186"/>
      <c r="ET1162" s="1186"/>
      <c r="EU1162" s="1186"/>
      <c r="EV1162" s="1186"/>
      <c r="EW1162" s="1186"/>
      <c r="EX1162" s="1186"/>
      <c r="EY1162" s="1186"/>
      <c r="EZ1162" s="1186"/>
      <c r="FA1162" s="1186"/>
      <c r="FB1162" s="1186"/>
      <c r="FC1162" s="1186"/>
      <c r="FD1162" s="1186"/>
      <c r="FE1162" s="1186"/>
      <c r="FF1162" s="1186"/>
      <c r="FG1162" s="1186"/>
      <c r="FH1162" s="1186"/>
      <c r="FI1162" s="1186"/>
      <c r="FJ1162" s="1186"/>
      <c r="FK1162" s="1186"/>
      <c r="FL1162" s="1186"/>
      <c r="FM1162" s="1186"/>
      <c r="FN1162" s="1186"/>
      <c r="FO1162" s="1186"/>
      <c r="FP1162" s="1186"/>
      <c r="FQ1162" s="1186"/>
      <c r="FR1162" s="1186"/>
      <c r="FS1162" s="1186"/>
      <c r="FT1162" s="1186"/>
      <c r="FU1162" s="1186"/>
      <c r="FV1162" s="1186"/>
      <c r="FW1162" s="1186"/>
      <c r="FX1162" s="1186"/>
      <c r="FY1162" s="1186"/>
      <c r="FZ1162" s="1186"/>
      <c r="GA1162" s="1186"/>
      <c r="GB1162" s="1186"/>
      <c r="GC1162" s="1186"/>
      <c r="GD1162" s="1186"/>
      <c r="GE1162" s="1186"/>
      <c r="GF1162" s="1186"/>
      <c r="GG1162" s="1186"/>
      <c r="GH1162" s="1186"/>
      <c r="GI1162" s="1186"/>
      <c r="GJ1162" s="1186"/>
      <c r="GK1162" s="1186"/>
      <c r="GL1162" s="1186"/>
      <c r="GM1162" s="1186"/>
      <c r="GN1162" s="1186"/>
      <c r="GO1162" s="1186"/>
      <c r="GP1162" s="1186"/>
      <c r="GQ1162" s="1186"/>
      <c r="GR1162" s="1186"/>
      <c r="GS1162" s="1186"/>
      <c r="GT1162" s="1186"/>
      <c r="GU1162" s="1186"/>
      <c r="GV1162" s="1186"/>
      <c r="GW1162" s="1186"/>
      <c r="GX1162" s="1186"/>
      <c r="GY1162" s="1186"/>
      <c r="GZ1162" s="1186"/>
      <c r="HA1162" s="1186"/>
      <c r="HB1162" s="1186"/>
      <c r="HC1162" s="1186"/>
      <c r="HD1162" s="1186"/>
      <c r="HE1162" s="1186"/>
      <c r="HF1162" s="1186"/>
      <c r="HG1162" s="1186"/>
      <c r="HH1162" s="1186"/>
      <c r="HI1162" s="1186"/>
      <c r="HJ1162" s="1186"/>
      <c r="HK1162" s="1186"/>
      <c r="HL1162" s="1186"/>
      <c r="HM1162" s="1186"/>
      <c r="HN1162" s="1186"/>
      <c r="HO1162" s="1186"/>
      <c r="HP1162" s="1186"/>
      <c r="HQ1162" s="1186"/>
      <c r="HR1162" s="1186"/>
      <c r="HS1162" s="1186"/>
      <c r="HT1162" s="1186"/>
      <c r="HU1162" s="1186"/>
      <c r="HV1162" s="1186"/>
      <c r="HW1162" s="1186"/>
      <c r="HX1162" s="1186"/>
      <c r="HY1162" s="1186"/>
      <c r="HZ1162" s="1186"/>
      <c r="IA1162" s="1186"/>
      <c r="IB1162" s="1186"/>
    </row>
    <row r="1163" spans="1:236" s="1185" customFormat="1">
      <c r="A1163" s="1540"/>
      <c r="B1163" s="1541"/>
      <c r="C1163" s="1542"/>
      <c r="D1163" s="1543"/>
      <c r="E1163" s="1186"/>
      <c r="F1163" s="1544"/>
      <c r="G1163" s="1604"/>
      <c r="H1163" s="1604"/>
      <c r="I1163" s="1186"/>
      <c r="J1163" s="1186"/>
      <c r="K1163" s="1186"/>
      <c r="L1163" s="1186"/>
      <c r="M1163" s="1186"/>
      <c r="N1163" s="1186"/>
      <c r="O1163" s="1186"/>
      <c r="P1163" s="1186"/>
      <c r="Q1163" s="1186"/>
      <c r="R1163" s="1186"/>
      <c r="S1163" s="1186"/>
      <c r="T1163" s="1186"/>
      <c r="U1163" s="1186"/>
      <c r="V1163" s="1186"/>
      <c r="W1163" s="1186"/>
      <c r="X1163" s="1186"/>
      <c r="Y1163" s="1186"/>
      <c r="Z1163" s="1186"/>
      <c r="AA1163" s="1186"/>
      <c r="AB1163" s="1186"/>
      <c r="AC1163" s="1186"/>
      <c r="AD1163" s="1186"/>
      <c r="AE1163" s="1186"/>
      <c r="AF1163" s="1186"/>
      <c r="AG1163" s="1186"/>
      <c r="AH1163" s="1186"/>
      <c r="AI1163" s="1186"/>
      <c r="AJ1163" s="1186"/>
      <c r="AK1163" s="1186"/>
      <c r="AL1163" s="1186"/>
      <c r="AM1163" s="1186"/>
      <c r="AN1163" s="1186"/>
      <c r="AO1163" s="1186"/>
      <c r="AP1163" s="1186"/>
      <c r="AQ1163" s="1186"/>
      <c r="AR1163" s="1186"/>
      <c r="AS1163" s="1186"/>
      <c r="AT1163" s="1186"/>
      <c r="AU1163" s="1186"/>
      <c r="AV1163" s="1186"/>
      <c r="AW1163" s="1186"/>
      <c r="AX1163" s="1186"/>
      <c r="AY1163" s="1186"/>
      <c r="AZ1163" s="1186"/>
      <c r="BA1163" s="1186"/>
      <c r="BB1163" s="1186"/>
      <c r="BC1163" s="1186"/>
      <c r="BD1163" s="1186"/>
      <c r="BE1163" s="1186"/>
      <c r="BF1163" s="1186"/>
      <c r="BG1163" s="1186"/>
      <c r="BH1163" s="1186"/>
      <c r="BI1163" s="1186"/>
      <c r="BJ1163" s="1186"/>
      <c r="BK1163" s="1186"/>
      <c r="BL1163" s="1186"/>
      <c r="BM1163" s="1186"/>
      <c r="BN1163" s="1186"/>
      <c r="BO1163" s="1186"/>
      <c r="BP1163" s="1186"/>
      <c r="BQ1163" s="1186"/>
      <c r="BR1163" s="1186"/>
      <c r="BS1163" s="1186"/>
      <c r="BT1163" s="1186"/>
      <c r="BU1163" s="1186"/>
      <c r="BV1163" s="1186"/>
      <c r="BW1163" s="1186"/>
      <c r="BX1163" s="1186"/>
      <c r="BY1163" s="1186"/>
      <c r="BZ1163" s="1186"/>
      <c r="CA1163" s="1186"/>
      <c r="CB1163" s="1186"/>
      <c r="CC1163" s="1186"/>
      <c r="CD1163" s="1186"/>
      <c r="CE1163" s="1186"/>
      <c r="CF1163" s="1186"/>
      <c r="CG1163" s="1186"/>
      <c r="CH1163" s="1186"/>
      <c r="CI1163" s="1186"/>
      <c r="CJ1163" s="1186"/>
      <c r="CK1163" s="1186"/>
      <c r="CL1163" s="1186"/>
      <c r="CM1163" s="1186"/>
      <c r="CN1163" s="1186"/>
      <c r="CO1163" s="1186"/>
      <c r="CP1163" s="1186"/>
      <c r="CQ1163" s="1186"/>
      <c r="CR1163" s="1186"/>
      <c r="CS1163" s="1186"/>
      <c r="CT1163" s="1186"/>
      <c r="CU1163" s="1186"/>
      <c r="CV1163" s="1186"/>
      <c r="CW1163" s="1186"/>
      <c r="CX1163" s="1186"/>
      <c r="CY1163" s="1186"/>
      <c r="CZ1163" s="1186"/>
      <c r="DA1163" s="1186"/>
      <c r="DB1163" s="1186"/>
      <c r="DC1163" s="1186"/>
      <c r="DD1163" s="1186"/>
      <c r="DE1163" s="1186"/>
      <c r="DF1163" s="1186"/>
      <c r="DG1163" s="1186"/>
      <c r="DH1163" s="1186"/>
      <c r="DI1163" s="1186"/>
      <c r="DJ1163" s="1186"/>
      <c r="DK1163" s="1186"/>
      <c r="DL1163" s="1186"/>
      <c r="DM1163" s="1186"/>
      <c r="DN1163" s="1186"/>
      <c r="DO1163" s="1186"/>
      <c r="DP1163" s="1186"/>
      <c r="DQ1163" s="1186"/>
      <c r="DR1163" s="1186"/>
      <c r="DS1163" s="1186"/>
      <c r="DT1163" s="1186"/>
      <c r="DU1163" s="1186"/>
      <c r="DV1163" s="1186"/>
      <c r="DW1163" s="1186"/>
      <c r="DX1163" s="1186"/>
      <c r="DY1163" s="1186"/>
      <c r="DZ1163" s="1186"/>
      <c r="EA1163" s="1186"/>
      <c r="EB1163" s="1186"/>
      <c r="EC1163" s="1186"/>
      <c r="ED1163" s="1186"/>
      <c r="EE1163" s="1186"/>
      <c r="EF1163" s="1186"/>
      <c r="EG1163" s="1186"/>
      <c r="EH1163" s="1186"/>
      <c r="EI1163" s="1186"/>
      <c r="EJ1163" s="1186"/>
      <c r="EK1163" s="1186"/>
      <c r="EL1163" s="1186"/>
      <c r="EM1163" s="1186"/>
      <c r="EN1163" s="1186"/>
      <c r="EO1163" s="1186"/>
      <c r="EP1163" s="1186"/>
      <c r="EQ1163" s="1186"/>
      <c r="ER1163" s="1186"/>
      <c r="ES1163" s="1186"/>
      <c r="ET1163" s="1186"/>
      <c r="EU1163" s="1186"/>
      <c r="EV1163" s="1186"/>
      <c r="EW1163" s="1186"/>
      <c r="EX1163" s="1186"/>
      <c r="EY1163" s="1186"/>
      <c r="EZ1163" s="1186"/>
      <c r="FA1163" s="1186"/>
      <c r="FB1163" s="1186"/>
      <c r="FC1163" s="1186"/>
      <c r="FD1163" s="1186"/>
      <c r="FE1163" s="1186"/>
      <c r="FF1163" s="1186"/>
      <c r="FG1163" s="1186"/>
      <c r="FH1163" s="1186"/>
      <c r="FI1163" s="1186"/>
      <c r="FJ1163" s="1186"/>
      <c r="FK1163" s="1186"/>
      <c r="FL1163" s="1186"/>
      <c r="FM1163" s="1186"/>
      <c r="FN1163" s="1186"/>
      <c r="FO1163" s="1186"/>
      <c r="FP1163" s="1186"/>
      <c r="FQ1163" s="1186"/>
      <c r="FR1163" s="1186"/>
      <c r="FS1163" s="1186"/>
      <c r="FT1163" s="1186"/>
      <c r="FU1163" s="1186"/>
      <c r="FV1163" s="1186"/>
      <c r="FW1163" s="1186"/>
      <c r="FX1163" s="1186"/>
      <c r="FY1163" s="1186"/>
      <c r="FZ1163" s="1186"/>
      <c r="GA1163" s="1186"/>
      <c r="GB1163" s="1186"/>
      <c r="GC1163" s="1186"/>
      <c r="GD1163" s="1186"/>
      <c r="GE1163" s="1186"/>
      <c r="GF1163" s="1186"/>
      <c r="GG1163" s="1186"/>
      <c r="GH1163" s="1186"/>
      <c r="GI1163" s="1186"/>
      <c r="GJ1163" s="1186"/>
      <c r="GK1163" s="1186"/>
      <c r="GL1163" s="1186"/>
      <c r="GM1163" s="1186"/>
      <c r="GN1163" s="1186"/>
      <c r="GO1163" s="1186"/>
      <c r="GP1163" s="1186"/>
      <c r="GQ1163" s="1186"/>
      <c r="GR1163" s="1186"/>
      <c r="GS1163" s="1186"/>
      <c r="GT1163" s="1186"/>
      <c r="GU1163" s="1186"/>
      <c r="GV1163" s="1186"/>
      <c r="GW1163" s="1186"/>
      <c r="GX1163" s="1186"/>
      <c r="GY1163" s="1186"/>
      <c r="GZ1163" s="1186"/>
      <c r="HA1163" s="1186"/>
      <c r="HB1163" s="1186"/>
      <c r="HC1163" s="1186"/>
      <c r="HD1163" s="1186"/>
      <c r="HE1163" s="1186"/>
      <c r="HF1163" s="1186"/>
      <c r="HG1163" s="1186"/>
      <c r="HH1163" s="1186"/>
      <c r="HI1163" s="1186"/>
      <c r="HJ1163" s="1186"/>
      <c r="HK1163" s="1186"/>
      <c r="HL1163" s="1186"/>
      <c r="HM1163" s="1186"/>
      <c r="HN1163" s="1186"/>
      <c r="HO1163" s="1186"/>
      <c r="HP1163" s="1186"/>
      <c r="HQ1163" s="1186"/>
      <c r="HR1163" s="1186"/>
      <c r="HS1163" s="1186"/>
      <c r="HT1163" s="1186"/>
      <c r="HU1163" s="1186"/>
      <c r="HV1163" s="1186"/>
      <c r="HW1163" s="1186"/>
      <c r="HX1163" s="1186"/>
      <c r="HY1163" s="1186"/>
      <c r="HZ1163" s="1186"/>
      <c r="IA1163" s="1186"/>
      <c r="IB1163" s="1186"/>
    </row>
    <row r="1164" spans="1:236" s="1185" customFormat="1">
      <c r="A1164" s="1540"/>
      <c r="B1164" s="1541"/>
      <c r="C1164" s="1542"/>
      <c r="D1164" s="1543"/>
      <c r="E1164" s="1186"/>
      <c r="F1164" s="1544"/>
      <c r="G1164" s="1604"/>
      <c r="H1164" s="1604"/>
      <c r="I1164" s="1186"/>
      <c r="J1164" s="1186"/>
      <c r="K1164" s="1186"/>
      <c r="L1164" s="1186"/>
      <c r="M1164" s="1186"/>
      <c r="N1164" s="1186"/>
      <c r="O1164" s="1186"/>
      <c r="P1164" s="1186"/>
      <c r="Q1164" s="1186"/>
      <c r="R1164" s="1186"/>
      <c r="S1164" s="1186"/>
      <c r="T1164" s="1186"/>
      <c r="U1164" s="1186"/>
      <c r="V1164" s="1186"/>
      <c r="W1164" s="1186"/>
      <c r="X1164" s="1186"/>
      <c r="Y1164" s="1186"/>
      <c r="Z1164" s="1186"/>
      <c r="AA1164" s="1186"/>
      <c r="AB1164" s="1186"/>
      <c r="AC1164" s="1186"/>
      <c r="AD1164" s="1186"/>
      <c r="AE1164" s="1186"/>
      <c r="AF1164" s="1186"/>
      <c r="AG1164" s="1186"/>
      <c r="AH1164" s="1186"/>
      <c r="AI1164" s="1186"/>
      <c r="AJ1164" s="1186"/>
      <c r="AK1164" s="1186"/>
      <c r="AL1164" s="1186"/>
      <c r="AM1164" s="1186"/>
      <c r="AN1164" s="1186"/>
      <c r="AO1164" s="1186"/>
      <c r="AP1164" s="1186"/>
      <c r="AQ1164" s="1186"/>
      <c r="AR1164" s="1186"/>
      <c r="AS1164" s="1186"/>
      <c r="AT1164" s="1186"/>
      <c r="AU1164" s="1186"/>
      <c r="AV1164" s="1186"/>
      <c r="AW1164" s="1186"/>
      <c r="AX1164" s="1186"/>
      <c r="AY1164" s="1186"/>
      <c r="AZ1164" s="1186"/>
      <c r="BA1164" s="1186"/>
      <c r="BB1164" s="1186"/>
      <c r="BC1164" s="1186"/>
      <c r="BD1164" s="1186"/>
      <c r="BE1164" s="1186"/>
      <c r="BF1164" s="1186"/>
      <c r="BG1164" s="1186"/>
      <c r="BH1164" s="1186"/>
      <c r="BI1164" s="1186"/>
      <c r="BJ1164" s="1186"/>
      <c r="BK1164" s="1186"/>
      <c r="BL1164" s="1186"/>
      <c r="BM1164" s="1186"/>
      <c r="BN1164" s="1186"/>
      <c r="BO1164" s="1186"/>
      <c r="BP1164" s="1186"/>
      <c r="BQ1164" s="1186"/>
      <c r="BR1164" s="1186"/>
      <c r="BS1164" s="1186"/>
      <c r="BT1164" s="1186"/>
      <c r="BU1164" s="1186"/>
      <c r="BV1164" s="1186"/>
      <c r="BW1164" s="1186"/>
      <c r="BX1164" s="1186"/>
      <c r="BY1164" s="1186"/>
      <c r="BZ1164" s="1186"/>
      <c r="CA1164" s="1186"/>
      <c r="CB1164" s="1186"/>
      <c r="CC1164" s="1186"/>
      <c r="CD1164" s="1186"/>
      <c r="CE1164" s="1186"/>
      <c r="CF1164" s="1186"/>
      <c r="CG1164" s="1186"/>
      <c r="CH1164" s="1186"/>
      <c r="CI1164" s="1186"/>
      <c r="CJ1164" s="1186"/>
      <c r="CK1164" s="1186"/>
      <c r="CL1164" s="1186"/>
      <c r="CM1164" s="1186"/>
      <c r="CN1164" s="1186"/>
      <c r="CO1164" s="1186"/>
      <c r="CP1164" s="1186"/>
      <c r="CQ1164" s="1186"/>
      <c r="CR1164" s="1186"/>
      <c r="CS1164" s="1186"/>
      <c r="CT1164" s="1186"/>
      <c r="CU1164" s="1186"/>
      <c r="CV1164" s="1186"/>
      <c r="CW1164" s="1186"/>
      <c r="CX1164" s="1186"/>
      <c r="CY1164" s="1186"/>
      <c r="CZ1164" s="1186"/>
      <c r="DA1164" s="1186"/>
      <c r="DB1164" s="1186"/>
      <c r="DC1164" s="1186"/>
      <c r="DD1164" s="1186"/>
      <c r="DE1164" s="1186"/>
      <c r="DF1164" s="1186"/>
      <c r="DG1164" s="1186"/>
      <c r="DH1164" s="1186"/>
      <c r="DI1164" s="1186"/>
      <c r="DJ1164" s="1186"/>
      <c r="DK1164" s="1186"/>
      <c r="DL1164" s="1186"/>
      <c r="DM1164" s="1186"/>
      <c r="DN1164" s="1186"/>
      <c r="DO1164" s="1186"/>
      <c r="DP1164" s="1186"/>
      <c r="DQ1164" s="1186"/>
      <c r="DR1164" s="1186"/>
      <c r="DS1164" s="1186"/>
      <c r="DT1164" s="1186"/>
      <c r="DU1164" s="1186"/>
      <c r="DV1164" s="1186"/>
      <c r="DW1164" s="1186"/>
      <c r="DX1164" s="1186"/>
      <c r="DY1164" s="1186"/>
      <c r="DZ1164" s="1186"/>
      <c r="EA1164" s="1186"/>
      <c r="EB1164" s="1186"/>
      <c r="EC1164" s="1186"/>
      <c r="ED1164" s="1186"/>
      <c r="EE1164" s="1186"/>
      <c r="EF1164" s="1186"/>
      <c r="EG1164" s="1186"/>
      <c r="EH1164" s="1186"/>
      <c r="EI1164" s="1186"/>
      <c r="EJ1164" s="1186"/>
      <c r="EK1164" s="1186"/>
      <c r="EL1164" s="1186"/>
      <c r="EM1164" s="1186"/>
      <c r="EN1164" s="1186"/>
      <c r="EO1164" s="1186"/>
      <c r="EP1164" s="1186"/>
      <c r="EQ1164" s="1186"/>
      <c r="ER1164" s="1186"/>
      <c r="ES1164" s="1186"/>
      <c r="ET1164" s="1186"/>
      <c r="EU1164" s="1186"/>
      <c r="EV1164" s="1186"/>
      <c r="EW1164" s="1186"/>
      <c r="EX1164" s="1186"/>
      <c r="EY1164" s="1186"/>
      <c r="EZ1164" s="1186"/>
      <c r="FA1164" s="1186"/>
      <c r="FB1164" s="1186"/>
      <c r="FC1164" s="1186"/>
      <c r="FD1164" s="1186"/>
      <c r="FE1164" s="1186"/>
      <c r="FF1164" s="1186"/>
      <c r="FG1164" s="1186"/>
      <c r="FH1164" s="1186"/>
      <c r="FI1164" s="1186"/>
      <c r="FJ1164" s="1186"/>
      <c r="FK1164" s="1186"/>
      <c r="FL1164" s="1186"/>
      <c r="FM1164" s="1186"/>
      <c r="FN1164" s="1186"/>
      <c r="FO1164" s="1186"/>
      <c r="FP1164" s="1186"/>
      <c r="FQ1164" s="1186"/>
      <c r="FR1164" s="1186"/>
      <c r="FS1164" s="1186"/>
      <c r="FT1164" s="1186"/>
      <c r="FU1164" s="1186"/>
      <c r="FV1164" s="1186"/>
      <c r="FW1164" s="1186"/>
      <c r="FX1164" s="1186"/>
      <c r="FY1164" s="1186"/>
      <c r="FZ1164" s="1186"/>
      <c r="GA1164" s="1186"/>
      <c r="GB1164" s="1186"/>
      <c r="GC1164" s="1186"/>
      <c r="GD1164" s="1186"/>
      <c r="GE1164" s="1186"/>
      <c r="GF1164" s="1186"/>
      <c r="GG1164" s="1186"/>
      <c r="GH1164" s="1186"/>
      <c r="GI1164" s="1186"/>
      <c r="GJ1164" s="1186"/>
      <c r="GK1164" s="1186"/>
      <c r="GL1164" s="1186"/>
      <c r="GM1164" s="1186"/>
      <c r="GN1164" s="1186"/>
      <c r="GO1164" s="1186"/>
      <c r="GP1164" s="1186"/>
      <c r="GQ1164" s="1186"/>
      <c r="GR1164" s="1186"/>
      <c r="GS1164" s="1186"/>
      <c r="GT1164" s="1186"/>
      <c r="GU1164" s="1186"/>
      <c r="GV1164" s="1186"/>
      <c r="GW1164" s="1186"/>
      <c r="GX1164" s="1186"/>
      <c r="GY1164" s="1186"/>
      <c r="GZ1164" s="1186"/>
      <c r="HA1164" s="1186"/>
      <c r="HB1164" s="1186"/>
      <c r="HC1164" s="1186"/>
      <c r="HD1164" s="1186"/>
      <c r="HE1164" s="1186"/>
      <c r="HF1164" s="1186"/>
      <c r="HG1164" s="1186"/>
      <c r="HH1164" s="1186"/>
      <c r="HI1164" s="1186"/>
      <c r="HJ1164" s="1186"/>
      <c r="HK1164" s="1186"/>
      <c r="HL1164" s="1186"/>
      <c r="HM1164" s="1186"/>
      <c r="HN1164" s="1186"/>
      <c r="HO1164" s="1186"/>
      <c r="HP1164" s="1186"/>
      <c r="HQ1164" s="1186"/>
      <c r="HR1164" s="1186"/>
      <c r="HS1164" s="1186"/>
      <c r="HT1164" s="1186"/>
      <c r="HU1164" s="1186"/>
      <c r="HV1164" s="1186"/>
      <c r="HW1164" s="1186"/>
      <c r="HX1164" s="1186"/>
      <c r="HY1164" s="1186"/>
      <c r="HZ1164" s="1186"/>
      <c r="IA1164" s="1186"/>
      <c r="IB1164" s="1186"/>
    </row>
    <row r="1165" spans="1:236" s="1185" customFormat="1">
      <c r="A1165" s="1540"/>
      <c r="B1165" s="1541"/>
      <c r="C1165" s="1542"/>
      <c r="D1165" s="1543"/>
      <c r="E1165" s="1186"/>
      <c r="F1165" s="1544"/>
      <c r="G1165" s="1604"/>
      <c r="H1165" s="1604"/>
      <c r="I1165" s="1186"/>
      <c r="J1165" s="1186"/>
      <c r="K1165" s="1186"/>
      <c r="L1165" s="1186"/>
      <c r="M1165" s="1186"/>
      <c r="N1165" s="1186"/>
      <c r="O1165" s="1186"/>
      <c r="P1165" s="1186"/>
      <c r="Q1165" s="1186"/>
      <c r="R1165" s="1186"/>
      <c r="S1165" s="1186"/>
      <c r="T1165" s="1186"/>
      <c r="U1165" s="1186"/>
      <c r="V1165" s="1186"/>
      <c r="W1165" s="1186"/>
      <c r="X1165" s="1186"/>
      <c r="Y1165" s="1186"/>
      <c r="Z1165" s="1186"/>
      <c r="AA1165" s="1186"/>
      <c r="AB1165" s="1186"/>
      <c r="AC1165" s="1186"/>
      <c r="AD1165" s="1186"/>
      <c r="AE1165" s="1186"/>
      <c r="AF1165" s="1186"/>
      <c r="AG1165" s="1186"/>
      <c r="AH1165" s="1186"/>
      <c r="AI1165" s="1186"/>
      <c r="AJ1165" s="1186"/>
      <c r="AK1165" s="1186"/>
      <c r="AL1165" s="1186"/>
      <c r="AM1165" s="1186"/>
      <c r="AN1165" s="1186"/>
      <c r="AO1165" s="1186"/>
      <c r="AP1165" s="1186"/>
      <c r="AQ1165" s="1186"/>
      <c r="AR1165" s="1186"/>
      <c r="AS1165" s="1186"/>
      <c r="AT1165" s="1186"/>
      <c r="AU1165" s="1186"/>
      <c r="AV1165" s="1186"/>
      <c r="AW1165" s="1186"/>
      <c r="AX1165" s="1186"/>
      <c r="AY1165" s="1186"/>
      <c r="AZ1165" s="1186"/>
      <c r="BA1165" s="1186"/>
      <c r="BB1165" s="1186"/>
      <c r="BC1165" s="1186"/>
      <c r="BD1165" s="1186"/>
      <c r="BE1165" s="1186"/>
      <c r="BF1165" s="1186"/>
      <c r="BG1165" s="1186"/>
      <c r="BH1165" s="1186"/>
      <c r="BI1165" s="1186"/>
      <c r="BJ1165" s="1186"/>
      <c r="BK1165" s="1186"/>
      <c r="BL1165" s="1186"/>
      <c r="BM1165" s="1186"/>
      <c r="BN1165" s="1186"/>
      <c r="BO1165" s="1186"/>
      <c r="BP1165" s="1186"/>
      <c r="BQ1165" s="1186"/>
      <c r="BR1165" s="1186"/>
      <c r="BS1165" s="1186"/>
      <c r="BT1165" s="1186"/>
      <c r="BU1165" s="1186"/>
      <c r="BV1165" s="1186"/>
      <c r="BW1165" s="1186"/>
      <c r="BX1165" s="1186"/>
      <c r="BY1165" s="1186"/>
      <c r="BZ1165" s="1186"/>
      <c r="CA1165" s="1186"/>
      <c r="CB1165" s="1186"/>
      <c r="CC1165" s="1186"/>
      <c r="CD1165" s="1186"/>
      <c r="CE1165" s="1186"/>
      <c r="CF1165" s="1186"/>
      <c r="CG1165" s="1186"/>
      <c r="CH1165" s="1186"/>
      <c r="CI1165" s="1186"/>
      <c r="CJ1165" s="1186"/>
      <c r="CK1165" s="1186"/>
      <c r="CL1165" s="1186"/>
      <c r="CM1165" s="1186"/>
      <c r="CN1165" s="1186"/>
      <c r="CO1165" s="1186"/>
      <c r="CP1165" s="1186"/>
      <c r="CQ1165" s="1186"/>
      <c r="CR1165" s="1186"/>
      <c r="CS1165" s="1186"/>
      <c r="CT1165" s="1186"/>
      <c r="CU1165" s="1186"/>
      <c r="CV1165" s="1186"/>
      <c r="CW1165" s="1186"/>
      <c r="CX1165" s="1186"/>
      <c r="CY1165" s="1186"/>
      <c r="CZ1165" s="1186"/>
      <c r="DA1165" s="1186"/>
      <c r="DB1165" s="1186"/>
      <c r="DC1165" s="1186"/>
      <c r="DD1165" s="1186"/>
      <c r="DE1165" s="1186"/>
      <c r="DF1165" s="1186"/>
      <c r="DG1165" s="1186"/>
      <c r="DH1165" s="1186"/>
      <c r="DI1165" s="1186"/>
      <c r="DJ1165" s="1186"/>
      <c r="DK1165" s="1186"/>
      <c r="DL1165" s="1186"/>
      <c r="DM1165" s="1186"/>
      <c r="DN1165" s="1186"/>
      <c r="DO1165" s="1186"/>
      <c r="DP1165" s="1186"/>
      <c r="DQ1165" s="1186"/>
      <c r="DR1165" s="1186"/>
      <c r="DS1165" s="1186"/>
      <c r="DT1165" s="1186"/>
      <c r="DU1165" s="1186"/>
      <c r="DV1165" s="1186"/>
      <c r="DW1165" s="1186"/>
      <c r="DX1165" s="1186"/>
      <c r="DY1165" s="1186"/>
      <c r="DZ1165" s="1186"/>
      <c r="EA1165" s="1186"/>
      <c r="EB1165" s="1186"/>
      <c r="EC1165" s="1186"/>
      <c r="ED1165" s="1186"/>
      <c r="EE1165" s="1186"/>
      <c r="EF1165" s="1186"/>
      <c r="EG1165" s="1186"/>
      <c r="EH1165" s="1186"/>
      <c r="EI1165" s="1186"/>
      <c r="EJ1165" s="1186"/>
      <c r="EK1165" s="1186"/>
      <c r="EL1165" s="1186"/>
      <c r="EM1165" s="1186"/>
      <c r="EN1165" s="1186"/>
      <c r="EO1165" s="1186"/>
      <c r="EP1165" s="1186"/>
      <c r="EQ1165" s="1186"/>
      <c r="ER1165" s="1186"/>
      <c r="ES1165" s="1186"/>
      <c r="ET1165" s="1186"/>
      <c r="EU1165" s="1186"/>
      <c r="EV1165" s="1186"/>
      <c r="EW1165" s="1186"/>
      <c r="EX1165" s="1186"/>
      <c r="EY1165" s="1186"/>
      <c r="EZ1165" s="1186"/>
      <c r="FA1165" s="1186"/>
      <c r="FB1165" s="1186"/>
      <c r="FC1165" s="1186"/>
      <c r="FD1165" s="1186"/>
      <c r="FE1165" s="1186"/>
      <c r="FF1165" s="1186"/>
      <c r="FG1165" s="1186"/>
      <c r="FH1165" s="1186"/>
      <c r="FI1165" s="1186"/>
      <c r="FJ1165" s="1186"/>
      <c r="FK1165" s="1186"/>
      <c r="FL1165" s="1186"/>
      <c r="FM1165" s="1186"/>
      <c r="FN1165" s="1186"/>
      <c r="FO1165" s="1186"/>
      <c r="FP1165" s="1186"/>
      <c r="FQ1165" s="1186"/>
      <c r="FR1165" s="1186"/>
      <c r="FS1165" s="1186"/>
      <c r="FT1165" s="1186"/>
      <c r="FU1165" s="1186"/>
      <c r="FV1165" s="1186"/>
      <c r="FW1165" s="1186"/>
      <c r="FX1165" s="1186"/>
      <c r="FY1165" s="1186"/>
      <c r="FZ1165" s="1186"/>
      <c r="GA1165" s="1186"/>
      <c r="GB1165" s="1186"/>
      <c r="GC1165" s="1186"/>
      <c r="GD1165" s="1186"/>
      <c r="GE1165" s="1186"/>
      <c r="GF1165" s="1186"/>
      <c r="GG1165" s="1186"/>
      <c r="GH1165" s="1186"/>
      <c r="GI1165" s="1186"/>
      <c r="GJ1165" s="1186"/>
      <c r="GK1165" s="1186"/>
      <c r="GL1165" s="1186"/>
      <c r="GM1165" s="1186"/>
      <c r="GN1165" s="1186"/>
      <c r="GO1165" s="1186"/>
      <c r="GP1165" s="1186"/>
      <c r="GQ1165" s="1186"/>
      <c r="GR1165" s="1186"/>
      <c r="GS1165" s="1186"/>
      <c r="GT1165" s="1186"/>
      <c r="GU1165" s="1186"/>
      <c r="GV1165" s="1186"/>
      <c r="GW1165" s="1186"/>
      <c r="GX1165" s="1186"/>
      <c r="GY1165" s="1186"/>
      <c r="GZ1165" s="1186"/>
      <c r="HA1165" s="1186"/>
      <c r="HB1165" s="1186"/>
      <c r="HC1165" s="1186"/>
      <c r="HD1165" s="1186"/>
      <c r="HE1165" s="1186"/>
      <c r="HF1165" s="1186"/>
      <c r="HG1165" s="1186"/>
      <c r="HH1165" s="1186"/>
      <c r="HI1165" s="1186"/>
      <c r="HJ1165" s="1186"/>
      <c r="HK1165" s="1186"/>
      <c r="HL1165" s="1186"/>
      <c r="HM1165" s="1186"/>
      <c r="HN1165" s="1186"/>
      <c r="HO1165" s="1186"/>
      <c r="HP1165" s="1186"/>
      <c r="HQ1165" s="1186"/>
      <c r="HR1165" s="1186"/>
      <c r="HS1165" s="1186"/>
      <c r="HT1165" s="1186"/>
      <c r="HU1165" s="1186"/>
      <c r="HV1165" s="1186"/>
      <c r="HW1165" s="1186"/>
      <c r="HX1165" s="1186"/>
      <c r="HY1165" s="1186"/>
      <c r="HZ1165" s="1186"/>
      <c r="IA1165" s="1186"/>
      <c r="IB1165" s="1186"/>
    </row>
    <row r="1166" spans="1:236" s="1185" customFormat="1">
      <c r="A1166" s="1540"/>
      <c r="B1166" s="1541"/>
      <c r="C1166" s="1542"/>
      <c r="D1166" s="1543"/>
      <c r="E1166" s="1186"/>
      <c r="F1166" s="1544"/>
      <c r="G1166" s="1604"/>
      <c r="H1166" s="1604"/>
      <c r="I1166" s="1186"/>
      <c r="J1166" s="1186"/>
      <c r="K1166" s="1186"/>
      <c r="L1166" s="1186"/>
      <c r="M1166" s="1186"/>
      <c r="N1166" s="1186"/>
      <c r="O1166" s="1186"/>
      <c r="P1166" s="1186"/>
      <c r="Q1166" s="1186"/>
      <c r="R1166" s="1186"/>
      <c r="S1166" s="1186"/>
      <c r="T1166" s="1186"/>
      <c r="U1166" s="1186"/>
      <c r="V1166" s="1186"/>
      <c r="W1166" s="1186"/>
      <c r="X1166" s="1186"/>
      <c r="Y1166" s="1186"/>
      <c r="Z1166" s="1186"/>
      <c r="AA1166" s="1186"/>
      <c r="AB1166" s="1186"/>
      <c r="AC1166" s="1186"/>
      <c r="AD1166" s="1186"/>
      <c r="AE1166" s="1186"/>
      <c r="AF1166" s="1186"/>
      <c r="AG1166" s="1186"/>
      <c r="AH1166" s="1186"/>
      <c r="AI1166" s="1186"/>
      <c r="AJ1166" s="1186"/>
      <c r="AK1166" s="1186"/>
      <c r="AL1166" s="1186"/>
      <c r="AM1166" s="1186"/>
      <c r="AN1166" s="1186"/>
      <c r="AO1166" s="1186"/>
      <c r="AP1166" s="1186"/>
      <c r="AQ1166" s="1186"/>
      <c r="AR1166" s="1186"/>
      <c r="AS1166" s="1186"/>
      <c r="AT1166" s="1186"/>
      <c r="AU1166" s="1186"/>
      <c r="AV1166" s="1186"/>
      <c r="AW1166" s="1186"/>
      <c r="AX1166" s="1186"/>
      <c r="AY1166" s="1186"/>
      <c r="AZ1166" s="1186"/>
      <c r="BA1166" s="1186"/>
      <c r="BB1166" s="1186"/>
      <c r="BC1166" s="1186"/>
      <c r="BD1166" s="1186"/>
      <c r="BE1166" s="1186"/>
      <c r="BF1166" s="1186"/>
      <c r="BG1166" s="1186"/>
      <c r="BH1166" s="1186"/>
      <c r="BI1166" s="1186"/>
      <c r="BJ1166" s="1186"/>
      <c r="BK1166" s="1186"/>
      <c r="BL1166" s="1186"/>
      <c r="BM1166" s="1186"/>
      <c r="BN1166" s="1186"/>
      <c r="BO1166" s="1186"/>
      <c r="BP1166" s="1186"/>
      <c r="BQ1166" s="1186"/>
      <c r="BR1166" s="1186"/>
      <c r="BS1166" s="1186"/>
      <c r="BT1166" s="1186"/>
      <c r="BU1166" s="1186"/>
      <c r="BV1166" s="1186"/>
      <c r="BW1166" s="1186"/>
      <c r="BX1166" s="1186"/>
      <c r="BY1166" s="1186"/>
      <c r="BZ1166" s="1186"/>
      <c r="CA1166" s="1186"/>
      <c r="CB1166" s="1186"/>
      <c r="CC1166" s="1186"/>
      <c r="CD1166" s="1186"/>
      <c r="CE1166" s="1186"/>
      <c r="CF1166" s="1186"/>
      <c r="CG1166" s="1186"/>
      <c r="CH1166" s="1186"/>
      <c r="CI1166" s="1186"/>
      <c r="CJ1166" s="1186"/>
      <c r="CK1166" s="1186"/>
      <c r="CL1166" s="1186"/>
      <c r="CM1166" s="1186"/>
      <c r="CN1166" s="1186"/>
      <c r="CO1166" s="1186"/>
      <c r="CP1166" s="1186"/>
      <c r="CQ1166" s="1186"/>
      <c r="CR1166" s="1186"/>
      <c r="CS1166" s="1186"/>
      <c r="CT1166" s="1186"/>
      <c r="CU1166" s="1186"/>
      <c r="CV1166" s="1186"/>
      <c r="CW1166" s="1186"/>
      <c r="CX1166" s="1186"/>
      <c r="CY1166" s="1186"/>
      <c r="CZ1166" s="1186"/>
      <c r="DA1166" s="1186"/>
      <c r="DB1166" s="1186"/>
      <c r="DC1166" s="1186"/>
      <c r="DD1166" s="1186"/>
      <c r="DE1166" s="1186"/>
      <c r="DF1166" s="1186"/>
      <c r="DG1166" s="1186"/>
      <c r="DH1166" s="1186"/>
      <c r="DI1166" s="1186"/>
      <c r="DJ1166" s="1186"/>
      <c r="DK1166" s="1186"/>
      <c r="DL1166" s="1186"/>
      <c r="DM1166" s="1186"/>
      <c r="DN1166" s="1186"/>
      <c r="DO1166" s="1186"/>
      <c r="DP1166" s="1186"/>
      <c r="DQ1166" s="1186"/>
      <c r="DR1166" s="1186"/>
      <c r="DS1166" s="1186"/>
      <c r="DT1166" s="1186"/>
      <c r="DU1166" s="1186"/>
      <c r="DV1166" s="1186"/>
      <c r="DW1166" s="1186"/>
      <c r="DX1166" s="1186"/>
      <c r="DY1166" s="1186"/>
      <c r="DZ1166" s="1186"/>
      <c r="EA1166" s="1186"/>
      <c r="EB1166" s="1186"/>
      <c r="EC1166" s="1186"/>
      <c r="ED1166" s="1186"/>
      <c r="EE1166" s="1186"/>
      <c r="EF1166" s="1186"/>
      <c r="EG1166" s="1186"/>
      <c r="EH1166" s="1186"/>
      <c r="EI1166" s="1186"/>
      <c r="EJ1166" s="1186"/>
      <c r="EK1166" s="1186"/>
      <c r="EL1166" s="1186"/>
      <c r="EM1166" s="1186"/>
      <c r="EN1166" s="1186"/>
      <c r="EO1166" s="1186"/>
      <c r="EP1166" s="1186"/>
      <c r="EQ1166" s="1186"/>
      <c r="ER1166" s="1186"/>
      <c r="ES1166" s="1186"/>
      <c r="ET1166" s="1186"/>
      <c r="EU1166" s="1186"/>
      <c r="EV1166" s="1186"/>
      <c r="EW1166" s="1186"/>
      <c r="EX1166" s="1186"/>
      <c r="EY1166" s="1186"/>
      <c r="EZ1166" s="1186"/>
      <c r="FA1166" s="1186"/>
      <c r="FB1166" s="1186"/>
      <c r="FC1166" s="1186"/>
      <c r="FD1166" s="1186"/>
      <c r="FE1166" s="1186"/>
      <c r="FF1166" s="1186"/>
      <c r="FG1166" s="1186"/>
      <c r="FH1166" s="1186"/>
      <c r="FI1166" s="1186"/>
      <c r="FJ1166" s="1186"/>
      <c r="FK1166" s="1186"/>
      <c r="FL1166" s="1186"/>
      <c r="FM1166" s="1186"/>
      <c r="FN1166" s="1186"/>
      <c r="FO1166" s="1186"/>
      <c r="FP1166" s="1186"/>
      <c r="FQ1166" s="1186"/>
      <c r="FR1166" s="1186"/>
      <c r="FS1166" s="1186"/>
      <c r="FT1166" s="1186"/>
      <c r="FU1166" s="1186"/>
      <c r="FV1166" s="1186"/>
      <c r="FW1166" s="1186"/>
      <c r="FX1166" s="1186"/>
      <c r="FY1166" s="1186"/>
      <c r="FZ1166" s="1186"/>
      <c r="GA1166" s="1186"/>
      <c r="GB1166" s="1186"/>
      <c r="GC1166" s="1186"/>
      <c r="GD1166" s="1186"/>
      <c r="GE1166" s="1186"/>
      <c r="GF1166" s="1186"/>
      <c r="GG1166" s="1186"/>
      <c r="GH1166" s="1186"/>
      <c r="GI1166" s="1186"/>
      <c r="GJ1166" s="1186"/>
      <c r="GK1166" s="1186"/>
      <c r="GL1166" s="1186"/>
      <c r="GM1166" s="1186"/>
      <c r="GN1166" s="1186"/>
      <c r="GO1166" s="1186"/>
      <c r="GP1166" s="1186"/>
      <c r="GQ1166" s="1186"/>
      <c r="GR1166" s="1186"/>
      <c r="GS1166" s="1186"/>
      <c r="GT1166" s="1186"/>
      <c r="GU1166" s="1186"/>
      <c r="GV1166" s="1186"/>
      <c r="GW1166" s="1186"/>
      <c r="GX1166" s="1186"/>
      <c r="GY1166" s="1186"/>
      <c r="GZ1166" s="1186"/>
      <c r="HA1166" s="1186"/>
      <c r="HB1166" s="1186"/>
      <c r="HC1166" s="1186"/>
      <c r="HD1166" s="1186"/>
      <c r="HE1166" s="1186"/>
      <c r="HF1166" s="1186"/>
      <c r="HG1166" s="1186"/>
      <c r="HH1166" s="1186"/>
      <c r="HI1166" s="1186"/>
      <c r="HJ1166" s="1186"/>
      <c r="HK1166" s="1186"/>
      <c r="HL1166" s="1186"/>
      <c r="HM1166" s="1186"/>
      <c r="HN1166" s="1186"/>
      <c r="HO1166" s="1186"/>
      <c r="HP1166" s="1186"/>
      <c r="HQ1166" s="1186"/>
      <c r="HR1166" s="1186"/>
      <c r="HS1166" s="1186"/>
      <c r="HT1166" s="1186"/>
      <c r="HU1166" s="1186"/>
      <c r="HV1166" s="1186"/>
      <c r="HW1166" s="1186"/>
      <c r="HX1166" s="1186"/>
      <c r="HY1166" s="1186"/>
      <c r="HZ1166" s="1186"/>
      <c r="IA1166" s="1186"/>
      <c r="IB1166" s="1186"/>
    </row>
    <row r="1167" spans="1:236" s="1185" customFormat="1">
      <c r="A1167" s="1540"/>
      <c r="B1167" s="1541"/>
      <c r="C1167" s="1542"/>
      <c r="D1167" s="1543"/>
      <c r="E1167" s="1186"/>
      <c r="F1167" s="1544"/>
      <c r="G1167" s="1604"/>
      <c r="H1167" s="1604"/>
      <c r="I1167" s="1186"/>
      <c r="J1167" s="1186"/>
      <c r="K1167" s="1186"/>
      <c r="L1167" s="1186"/>
      <c r="M1167" s="1186"/>
      <c r="N1167" s="1186"/>
      <c r="O1167" s="1186"/>
      <c r="P1167" s="1186"/>
      <c r="Q1167" s="1186"/>
      <c r="R1167" s="1186"/>
      <c r="S1167" s="1186"/>
      <c r="T1167" s="1186"/>
      <c r="U1167" s="1186"/>
      <c r="V1167" s="1186"/>
      <c r="W1167" s="1186"/>
      <c r="X1167" s="1186"/>
      <c r="Y1167" s="1186"/>
      <c r="Z1167" s="1186"/>
      <c r="AA1167" s="1186"/>
      <c r="AB1167" s="1186"/>
      <c r="AC1167" s="1186"/>
      <c r="AD1167" s="1186"/>
      <c r="AE1167" s="1186"/>
      <c r="AF1167" s="1186"/>
      <c r="AG1167" s="1186"/>
      <c r="AH1167" s="1186"/>
      <c r="AI1167" s="1186"/>
      <c r="AJ1167" s="1186"/>
      <c r="AK1167" s="1186"/>
      <c r="AL1167" s="1186"/>
      <c r="AM1167" s="1186"/>
      <c r="AN1167" s="1186"/>
      <c r="AO1167" s="1186"/>
      <c r="AP1167" s="1186"/>
      <c r="AQ1167" s="1186"/>
      <c r="AR1167" s="1186"/>
      <c r="AS1167" s="1186"/>
      <c r="AT1167" s="1186"/>
      <c r="AU1167" s="1186"/>
      <c r="AV1167" s="1186"/>
      <c r="AW1167" s="1186"/>
      <c r="AX1167" s="1186"/>
      <c r="AY1167" s="1186"/>
      <c r="AZ1167" s="1186"/>
      <c r="BA1167" s="1186"/>
      <c r="BB1167" s="1186"/>
      <c r="BC1167" s="1186"/>
      <c r="BD1167" s="1186"/>
      <c r="BE1167" s="1186"/>
      <c r="BF1167" s="1186"/>
      <c r="BG1167" s="1186"/>
      <c r="BH1167" s="1186"/>
      <c r="BI1167" s="1186"/>
      <c r="BJ1167" s="1186"/>
      <c r="BK1167" s="1186"/>
      <c r="BL1167" s="1186"/>
      <c r="BM1167" s="1186"/>
      <c r="BN1167" s="1186"/>
      <c r="BO1167" s="1186"/>
      <c r="BP1167" s="1186"/>
      <c r="BQ1167" s="1186"/>
      <c r="BR1167" s="1186"/>
      <c r="BS1167" s="1186"/>
      <c r="BT1167" s="1186"/>
      <c r="BU1167" s="1186"/>
      <c r="BV1167" s="1186"/>
      <c r="BW1167" s="1186"/>
      <c r="BX1167" s="1186"/>
      <c r="BY1167" s="1186"/>
      <c r="BZ1167" s="1186"/>
      <c r="CA1167" s="1186"/>
      <c r="CB1167" s="1186"/>
      <c r="CC1167" s="1186"/>
      <c r="CD1167" s="1186"/>
      <c r="CE1167" s="1186"/>
      <c r="CF1167" s="1186"/>
      <c r="CG1167" s="1186"/>
      <c r="CH1167" s="1186"/>
      <c r="CI1167" s="1186"/>
      <c r="CJ1167" s="1186"/>
      <c r="CK1167" s="1186"/>
      <c r="CL1167" s="1186"/>
      <c r="CM1167" s="1186"/>
      <c r="CN1167" s="1186"/>
      <c r="CO1167" s="1186"/>
      <c r="CP1167" s="1186"/>
      <c r="CQ1167" s="1186"/>
      <c r="CR1167" s="1186"/>
      <c r="CS1167" s="1186"/>
      <c r="CT1167" s="1186"/>
      <c r="CU1167" s="1186"/>
      <c r="CV1167" s="1186"/>
      <c r="CW1167" s="1186"/>
      <c r="CX1167" s="1186"/>
      <c r="CY1167" s="1186"/>
      <c r="CZ1167" s="1186"/>
      <c r="DA1167" s="1186"/>
      <c r="DB1167" s="1186"/>
      <c r="DC1167" s="1186"/>
      <c r="DD1167" s="1186"/>
      <c r="DE1167" s="1186"/>
      <c r="DF1167" s="1186"/>
      <c r="DG1167" s="1186"/>
      <c r="DH1167" s="1186"/>
      <c r="DI1167" s="1186"/>
      <c r="DJ1167" s="1186"/>
      <c r="DK1167" s="1186"/>
      <c r="DL1167" s="1186"/>
      <c r="DM1167" s="1186"/>
      <c r="DN1167" s="1186"/>
      <c r="DO1167" s="1186"/>
      <c r="DP1167" s="1186"/>
      <c r="DQ1167" s="1186"/>
      <c r="DR1167" s="1186"/>
      <c r="DS1167" s="1186"/>
      <c r="DT1167" s="1186"/>
      <c r="DU1167" s="1186"/>
      <c r="DV1167" s="1186"/>
      <c r="DW1167" s="1186"/>
      <c r="DX1167" s="1186"/>
      <c r="DY1167" s="1186"/>
      <c r="DZ1167" s="1186"/>
      <c r="EA1167" s="1186"/>
      <c r="EB1167" s="1186"/>
      <c r="EC1167" s="1186"/>
      <c r="ED1167" s="1186"/>
      <c r="EE1167" s="1186"/>
      <c r="EF1167" s="1186"/>
      <c r="EG1167" s="1186"/>
      <c r="EH1167" s="1186"/>
      <c r="EI1167" s="1186"/>
      <c r="EJ1167" s="1186"/>
      <c r="EK1167" s="1186"/>
      <c r="EL1167" s="1186"/>
      <c r="EM1167" s="1186"/>
      <c r="EN1167" s="1186"/>
      <c r="EO1167" s="1186"/>
      <c r="EP1167" s="1186"/>
      <c r="EQ1167" s="1186"/>
      <c r="ER1167" s="1186"/>
      <c r="ES1167" s="1186"/>
      <c r="ET1167" s="1186"/>
      <c r="EU1167" s="1186"/>
      <c r="EV1167" s="1186"/>
      <c r="EW1167" s="1186"/>
      <c r="EX1167" s="1186"/>
      <c r="EY1167" s="1186"/>
      <c r="EZ1167" s="1186"/>
      <c r="FA1167" s="1186"/>
      <c r="FB1167" s="1186"/>
      <c r="FC1167" s="1186"/>
      <c r="FD1167" s="1186"/>
      <c r="FE1167" s="1186"/>
      <c r="FF1167" s="1186"/>
      <c r="FG1167" s="1186"/>
      <c r="FH1167" s="1186"/>
      <c r="FI1167" s="1186"/>
      <c r="FJ1167" s="1186"/>
      <c r="FK1167" s="1186"/>
      <c r="FL1167" s="1186"/>
      <c r="FM1167" s="1186"/>
      <c r="FN1167" s="1186"/>
      <c r="FO1167" s="1186"/>
      <c r="FP1167" s="1186"/>
      <c r="FQ1167" s="1186"/>
      <c r="FR1167" s="1186"/>
      <c r="FS1167" s="1186"/>
      <c r="FT1167" s="1186"/>
      <c r="FU1167" s="1186"/>
      <c r="FV1167" s="1186"/>
      <c r="FW1167" s="1186"/>
      <c r="FX1167" s="1186"/>
      <c r="FY1167" s="1186"/>
      <c r="FZ1167" s="1186"/>
      <c r="GA1167" s="1186"/>
      <c r="GB1167" s="1186"/>
      <c r="GC1167" s="1186"/>
      <c r="GD1167" s="1186"/>
      <c r="GE1167" s="1186"/>
      <c r="GF1167" s="1186"/>
      <c r="GG1167" s="1186"/>
      <c r="GH1167" s="1186"/>
      <c r="GI1167" s="1186"/>
      <c r="GJ1167" s="1186"/>
      <c r="GK1167" s="1186"/>
      <c r="GL1167" s="1186"/>
      <c r="GM1167" s="1186"/>
      <c r="GN1167" s="1186"/>
      <c r="GO1167" s="1186"/>
      <c r="GP1167" s="1186"/>
      <c r="GQ1167" s="1186"/>
      <c r="GR1167" s="1186"/>
      <c r="GS1167" s="1186"/>
      <c r="GT1167" s="1186"/>
      <c r="GU1167" s="1186"/>
      <c r="GV1167" s="1186"/>
      <c r="GW1167" s="1186"/>
      <c r="GX1167" s="1186"/>
      <c r="GY1167" s="1186"/>
      <c r="GZ1167" s="1186"/>
      <c r="HA1167" s="1186"/>
      <c r="HB1167" s="1186"/>
      <c r="HC1167" s="1186"/>
      <c r="HD1167" s="1186"/>
      <c r="HE1167" s="1186"/>
      <c r="HF1167" s="1186"/>
      <c r="HG1167" s="1186"/>
      <c r="HH1167" s="1186"/>
      <c r="HI1167" s="1186"/>
      <c r="HJ1167" s="1186"/>
      <c r="HK1167" s="1186"/>
      <c r="HL1167" s="1186"/>
      <c r="HM1167" s="1186"/>
      <c r="HN1167" s="1186"/>
      <c r="HO1167" s="1186"/>
      <c r="HP1167" s="1186"/>
      <c r="HQ1167" s="1186"/>
      <c r="HR1167" s="1186"/>
      <c r="HS1167" s="1186"/>
      <c r="HT1167" s="1186"/>
      <c r="HU1167" s="1186"/>
      <c r="HV1167" s="1186"/>
      <c r="HW1167" s="1186"/>
      <c r="HX1167" s="1186"/>
      <c r="HY1167" s="1186"/>
      <c r="HZ1167" s="1186"/>
      <c r="IA1167" s="1186"/>
      <c r="IB1167" s="1186"/>
    </row>
    <row r="1168" spans="1:236" s="1185" customFormat="1">
      <c r="A1168" s="1540"/>
      <c r="B1168" s="1541"/>
      <c r="C1168" s="1542"/>
      <c r="D1168" s="1543"/>
      <c r="E1168" s="1186"/>
      <c r="F1168" s="1544"/>
      <c r="G1168" s="1604"/>
      <c r="H1168" s="1604"/>
      <c r="I1168" s="1186"/>
      <c r="J1168" s="1186"/>
      <c r="K1168" s="1186"/>
      <c r="L1168" s="1186"/>
      <c r="M1168" s="1186"/>
      <c r="N1168" s="1186"/>
      <c r="O1168" s="1186"/>
      <c r="P1168" s="1186"/>
      <c r="Q1168" s="1186"/>
      <c r="R1168" s="1186"/>
      <c r="S1168" s="1186"/>
      <c r="T1168" s="1186"/>
      <c r="U1168" s="1186"/>
      <c r="V1168" s="1186"/>
      <c r="W1168" s="1186"/>
      <c r="X1168" s="1186"/>
      <c r="Y1168" s="1186"/>
      <c r="Z1168" s="1186"/>
      <c r="AA1168" s="1186"/>
      <c r="AB1168" s="1186"/>
      <c r="AC1168" s="1186"/>
      <c r="AD1168" s="1186"/>
      <c r="AE1168" s="1186"/>
      <c r="AF1168" s="1186"/>
      <c r="AG1168" s="1186"/>
      <c r="AH1168" s="1186"/>
      <c r="AI1168" s="1186"/>
      <c r="AJ1168" s="1186"/>
      <c r="AK1168" s="1186"/>
      <c r="AL1168" s="1186"/>
      <c r="AM1168" s="1186"/>
      <c r="AN1168" s="1186"/>
      <c r="AO1168" s="1186"/>
      <c r="AP1168" s="1186"/>
      <c r="AQ1168" s="1186"/>
      <c r="AR1168" s="1186"/>
      <c r="AS1168" s="1186"/>
      <c r="AT1168" s="1186"/>
      <c r="AU1168" s="1186"/>
      <c r="AV1168" s="1186"/>
      <c r="AW1168" s="1186"/>
      <c r="AX1168" s="1186"/>
      <c r="AY1168" s="1186"/>
      <c r="AZ1168" s="1186"/>
      <c r="BA1168" s="1186"/>
      <c r="BB1168" s="1186"/>
      <c r="BC1168" s="1186"/>
      <c r="BD1168" s="1186"/>
      <c r="BE1168" s="1186"/>
      <c r="BF1168" s="1186"/>
      <c r="BG1168" s="1186"/>
      <c r="BH1168" s="1186"/>
      <c r="BI1168" s="1186"/>
      <c r="BJ1168" s="1186"/>
      <c r="BK1168" s="1186"/>
      <c r="BL1168" s="1186"/>
      <c r="BM1168" s="1186"/>
      <c r="BN1168" s="1186"/>
      <c r="BO1168" s="1186"/>
      <c r="BP1168" s="1186"/>
      <c r="BQ1168" s="1186"/>
      <c r="BR1168" s="1186"/>
      <c r="BS1168" s="1186"/>
      <c r="BT1168" s="1186"/>
      <c r="BU1168" s="1186"/>
      <c r="BV1168" s="1186"/>
      <c r="BW1168" s="1186"/>
      <c r="BX1168" s="1186"/>
      <c r="BY1168" s="1186"/>
      <c r="BZ1168" s="1186"/>
      <c r="CA1168" s="1186"/>
      <c r="CB1168" s="1186"/>
      <c r="CC1168" s="1186"/>
      <c r="CD1168" s="1186"/>
      <c r="CE1168" s="1186"/>
      <c r="CF1168" s="1186"/>
      <c r="CG1168" s="1186"/>
      <c r="CH1168" s="1186"/>
      <c r="CI1168" s="1186"/>
      <c r="CJ1168" s="1186"/>
      <c r="CK1168" s="1186"/>
      <c r="CL1168" s="1186"/>
      <c r="CM1168" s="1186"/>
      <c r="CN1168" s="1186"/>
      <c r="CO1168" s="1186"/>
      <c r="CP1168" s="1186"/>
      <c r="CQ1168" s="1186"/>
      <c r="CR1168" s="1186"/>
      <c r="CS1168" s="1186"/>
      <c r="CT1168" s="1186"/>
      <c r="CU1168" s="1186"/>
      <c r="CV1168" s="1186"/>
      <c r="CW1168" s="1186"/>
      <c r="CX1168" s="1186"/>
      <c r="CY1168" s="1186"/>
      <c r="CZ1168" s="1186"/>
      <c r="DA1168" s="1186"/>
      <c r="DB1168" s="1186"/>
      <c r="DC1168" s="1186"/>
      <c r="DD1168" s="1186"/>
      <c r="DE1168" s="1186"/>
      <c r="DF1168" s="1186"/>
      <c r="DG1168" s="1186"/>
      <c r="DH1168" s="1186"/>
      <c r="DI1168" s="1186"/>
      <c r="DJ1168" s="1186"/>
      <c r="DK1168" s="1186"/>
      <c r="DL1168" s="1186"/>
      <c r="DM1168" s="1186"/>
      <c r="DN1168" s="1186"/>
      <c r="DO1168" s="1186"/>
      <c r="DP1168" s="1186"/>
      <c r="DQ1168" s="1186"/>
      <c r="DR1168" s="1186"/>
      <c r="DS1168" s="1186"/>
      <c r="DT1168" s="1186"/>
      <c r="DU1168" s="1186"/>
      <c r="DV1168" s="1186"/>
      <c r="DW1168" s="1186"/>
      <c r="DX1168" s="1186"/>
      <c r="DY1168" s="1186"/>
      <c r="DZ1168" s="1186"/>
      <c r="EA1168" s="1186"/>
      <c r="EB1168" s="1186"/>
      <c r="EC1168" s="1186"/>
      <c r="ED1168" s="1186"/>
      <c r="EE1168" s="1186"/>
      <c r="EF1168" s="1186"/>
      <c r="EG1168" s="1186"/>
      <c r="EH1168" s="1186"/>
      <c r="EI1168" s="1186"/>
      <c r="EJ1168" s="1186"/>
      <c r="EK1168" s="1186"/>
      <c r="EL1168" s="1186"/>
      <c r="EM1168" s="1186"/>
      <c r="EN1168" s="1186"/>
      <c r="EO1168" s="1186"/>
      <c r="EP1168" s="1186"/>
      <c r="EQ1168" s="1186"/>
      <c r="ER1168" s="1186"/>
      <c r="ES1168" s="1186"/>
      <c r="ET1168" s="1186"/>
      <c r="EU1168" s="1186"/>
      <c r="EV1168" s="1186"/>
      <c r="EW1168" s="1186"/>
      <c r="EX1168" s="1186"/>
      <c r="EY1168" s="1186"/>
      <c r="EZ1168" s="1186"/>
      <c r="FA1168" s="1186"/>
      <c r="FB1168" s="1186"/>
      <c r="FC1168" s="1186"/>
      <c r="FD1168" s="1186"/>
      <c r="FE1168" s="1186"/>
      <c r="FF1168" s="1186"/>
      <c r="FG1168" s="1186"/>
      <c r="FH1168" s="1186"/>
      <c r="FI1168" s="1186"/>
      <c r="FJ1168" s="1186"/>
      <c r="FK1168" s="1186"/>
      <c r="FL1168" s="1186"/>
      <c r="FM1168" s="1186"/>
      <c r="FN1168" s="1186"/>
      <c r="FO1168" s="1186"/>
      <c r="FP1168" s="1186"/>
      <c r="FQ1168" s="1186"/>
      <c r="FR1168" s="1186"/>
      <c r="FS1168" s="1186"/>
      <c r="FT1168" s="1186"/>
      <c r="FU1168" s="1186"/>
      <c r="FV1168" s="1186"/>
      <c r="FW1168" s="1186"/>
      <c r="FX1168" s="1186"/>
      <c r="FY1168" s="1186"/>
      <c r="FZ1168" s="1186"/>
      <c r="GA1168" s="1186"/>
      <c r="GB1168" s="1186"/>
      <c r="GC1168" s="1186"/>
      <c r="GD1168" s="1186"/>
      <c r="GE1168" s="1186"/>
      <c r="GF1168" s="1186"/>
      <c r="GG1168" s="1186"/>
      <c r="GH1168" s="1186"/>
      <c r="GI1168" s="1186"/>
      <c r="GJ1168" s="1186"/>
      <c r="GK1168" s="1186"/>
      <c r="GL1168" s="1186"/>
      <c r="GM1168" s="1186"/>
      <c r="GN1168" s="1186"/>
      <c r="GO1168" s="1186"/>
      <c r="GP1168" s="1186"/>
      <c r="GQ1168" s="1186"/>
      <c r="GR1168" s="1186"/>
      <c r="GS1168" s="1186"/>
      <c r="GT1168" s="1186"/>
      <c r="GU1168" s="1186"/>
      <c r="GV1168" s="1186"/>
      <c r="GW1168" s="1186"/>
      <c r="GX1168" s="1186"/>
      <c r="GY1168" s="1186"/>
      <c r="GZ1168" s="1186"/>
      <c r="HA1168" s="1186"/>
      <c r="HB1168" s="1186"/>
      <c r="HC1168" s="1186"/>
      <c r="HD1168" s="1186"/>
      <c r="HE1168" s="1186"/>
      <c r="HF1168" s="1186"/>
      <c r="HG1168" s="1186"/>
      <c r="HH1168" s="1186"/>
      <c r="HI1168" s="1186"/>
      <c r="HJ1168" s="1186"/>
      <c r="HK1168" s="1186"/>
      <c r="HL1168" s="1186"/>
      <c r="HM1168" s="1186"/>
      <c r="HN1168" s="1186"/>
      <c r="HO1168" s="1186"/>
      <c r="HP1168" s="1186"/>
      <c r="HQ1168" s="1186"/>
      <c r="HR1168" s="1186"/>
      <c r="HS1168" s="1186"/>
      <c r="HT1168" s="1186"/>
      <c r="HU1168" s="1186"/>
      <c r="HV1168" s="1186"/>
      <c r="HW1168" s="1186"/>
      <c r="HX1168" s="1186"/>
      <c r="HY1168" s="1186"/>
      <c r="HZ1168" s="1186"/>
      <c r="IA1168" s="1186"/>
      <c r="IB1168" s="1186"/>
    </row>
    <row r="1169" spans="1:236" s="1185" customFormat="1">
      <c r="A1169" s="1540"/>
      <c r="B1169" s="1541"/>
      <c r="C1169" s="1542"/>
      <c r="D1169" s="1543"/>
      <c r="E1169" s="1186"/>
      <c r="F1169" s="1544"/>
      <c r="G1169" s="1604"/>
      <c r="H1169" s="1604"/>
      <c r="I1169" s="1186"/>
      <c r="J1169" s="1186"/>
      <c r="K1169" s="1186"/>
      <c r="L1169" s="1186"/>
      <c r="M1169" s="1186"/>
      <c r="N1169" s="1186"/>
      <c r="O1169" s="1186"/>
      <c r="P1169" s="1186"/>
      <c r="Q1169" s="1186"/>
      <c r="R1169" s="1186"/>
      <c r="S1169" s="1186"/>
      <c r="T1169" s="1186"/>
      <c r="U1169" s="1186"/>
      <c r="V1169" s="1186"/>
      <c r="W1169" s="1186"/>
      <c r="X1169" s="1186"/>
      <c r="Y1169" s="1186"/>
      <c r="Z1169" s="1186"/>
      <c r="AA1169" s="1186"/>
      <c r="AB1169" s="1186"/>
      <c r="AC1169" s="1186"/>
      <c r="AD1169" s="1186"/>
      <c r="AE1169" s="1186"/>
      <c r="AF1169" s="1186"/>
      <c r="AG1169" s="1186"/>
      <c r="AH1169" s="1186"/>
      <c r="AI1169" s="1186"/>
      <c r="AJ1169" s="1186"/>
      <c r="AK1169" s="1186"/>
      <c r="AL1169" s="1186"/>
      <c r="AM1169" s="1186"/>
      <c r="AN1169" s="1186"/>
      <c r="AO1169" s="1186"/>
      <c r="AP1169" s="1186"/>
      <c r="AQ1169" s="1186"/>
      <c r="AR1169" s="1186"/>
      <c r="AS1169" s="1186"/>
      <c r="AT1169" s="1186"/>
      <c r="AU1169" s="1186"/>
      <c r="AV1169" s="1186"/>
      <c r="AW1169" s="1186"/>
      <c r="AX1169" s="1186"/>
      <c r="AY1169" s="1186"/>
      <c r="AZ1169" s="1186"/>
      <c r="BA1169" s="1186"/>
      <c r="BB1169" s="1186"/>
      <c r="BC1169" s="1186"/>
      <c r="BD1169" s="1186"/>
      <c r="BE1169" s="1186"/>
      <c r="BF1169" s="1186"/>
      <c r="BG1169" s="1186"/>
      <c r="BH1169" s="1186"/>
      <c r="BI1169" s="1186"/>
      <c r="BJ1169" s="1186"/>
      <c r="BK1169" s="1186"/>
      <c r="BL1169" s="1186"/>
      <c r="BM1169" s="1186"/>
      <c r="BN1169" s="1186"/>
      <c r="BO1169" s="1186"/>
      <c r="BP1169" s="1186"/>
      <c r="BQ1169" s="1186"/>
      <c r="BR1169" s="1186"/>
      <c r="BS1169" s="1186"/>
      <c r="BT1169" s="1186"/>
      <c r="BU1169" s="1186"/>
      <c r="BV1169" s="1186"/>
      <c r="BW1169" s="1186"/>
      <c r="BX1169" s="1186"/>
      <c r="BY1169" s="1186"/>
      <c r="BZ1169" s="1186"/>
      <c r="CA1169" s="1186"/>
      <c r="CB1169" s="1186"/>
      <c r="CC1169" s="1186"/>
      <c r="CD1169" s="1186"/>
      <c r="CE1169" s="1186"/>
      <c r="CF1169" s="1186"/>
      <c r="CG1169" s="1186"/>
      <c r="CH1169" s="1186"/>
      <c r="CI1169" s="1186"/>
      <c r="CJ1169" s="1186"/>
      <c r="CK1169" s="1186"/>
      <c r="CL1169" s="1186"/>
      <c r="CM1169" s="1186"/>
      <c r="CN1169" s="1186"/>
      <c r="CO1169" s="1186"/>
      <c r="CP1169" s="1186"/>
      <c r="CQ1169" s="1186"/>
      <c r="CR1169" s="1186"/>
      <c r="CS1169" s="1186"/>
      <c r="CT1169" s="1186"/>
      <c r="CU1169" s="1186"/>
      <c r="CV1169" s="1186"/>
      <c r="CW1169" s="1186"/>
      <c r="CX1169" s="1186"/>
      <c r="CY1169" s="1186"/>
      <c r="CZ1169" s="1186"/>
      <c r="DA1169" s="1186"/>
      <c r="DB1169" s="1186"/>
      <c r="DC1169" s="1186"/>
      <c r="DD1169" s="1186"/>
      <c r="DE1169" s="1186"/>
      <c r="DF1169" s="1186"/>
      <c r="DG1169" s="1186"/>
      <c r="DH1169" s="1186"/>
      <c r="DI1169" s="1186"/>
      <c r="DJ1169" s="1186"/>
      <c r="DK1169" s="1186"/>
      <c r="DL1169" s="1186"/>
      <c r="DM1169" s="1186"/>
      <c r="DN1169" s="1186"/>
      <c r="DO1169" s="1186"/>
      <c r="DP1169" s="1186"/>
      <c r="DQ1169" s="1186"/>
      <c r="DR1169" s="1186"/>
      <c r="DS1169" s="1186"/>
      <c r="DT1169" s="1186"/>
      <c r="DU1169" s="1186"/>
      <c r="DV1169" s="1186"/>
      <c r="DW1169" s="1186"/>
      <c r="DX1169" s="1186"/>
      <c r="DY1169" s="1186"/>
      <c r="DZ1169" s="1186"/>
      <c r="EA1169" s="1186"/>
      <c r="EB1169" s="1186"/>
      <c r="EC1169" s="1186"/>
      <c r="ED1169" s="1186"/>
      <c r="EE1169" s="1186"/>
      <c r="EF1169" s="1186"/>
      <c r="EG1169" s="1186"/>
      <c r="EH1169" s="1186"/>
      <c r="EI1169" s="1186"/>
      <c r="EJ1169" s="1186"/>
      <c r="EK1169" s="1186"/>
      <c r="EL1169" s="1186"/>
      <c r="EM1169" s="1186"/>
      <c r="EN1169" s="1186"/>
      <c r="EO1169" s="1186"/>
      <c r="EP1169" s="1186"/>
      <c r="EQ1169" s="1186"/>
      <c r="ER1169" s="1186"/>
      <c r="ES1169" s="1186"/>
      <c r="ET1169" s="1186"/>
      <c r="EU1169" s="1186"/>
      <c r="EV1169" s="1186"/>
      <c r="EW1169" s="1186"/>
      <c r="EX1169" s="1186"/>
      <c r="EY1169" s="1186"/>
      <c r="EZ1169" s="1186"/>
      <c r="FA1169" s="1186"/>
      <c r="FB1169" s="1186"/>
      <c r="FC1169" s="1186"/>
      <c r="FD1169" s="1186"/>
      <c r="FE1169" s="1186"/>
      <c r="FF1169" s="1186"/>
      <c r="FG1169" s="1186"/>
      <c r="FH1169" s="1186"/>
      <c r="FI1169" s="1186"/>
      <c r="FJ1169" s="1186"/>
      <c r="FK1169" s="1186"/>
      <c r="FL1169" s="1186"/>
      <c r="FM1169" s="1186"/>
      <c r="FN1169" s="1186"/>
      <c r="FO1169" s="1186"/>
      <c r="FP1169" s="1186"/>
      <c r="FQ1169" s="1186"/>
      <c r="FR1169" s="1186"/>
      <c r="FS1169" s="1186"/>
      <c r="FT1169" s="1186"/>
      <c r="FU1169" s="1186"/>
      <c r="FV1169" s="1186"/>
      <c r="FW1169" s="1186"/>
      <c r="FX1169" s="1186"/>
      <c r="FY1169" s="1186"/>
      <c r="FZ1169" s="1186"/>
      <c r="GA1169" s="1186"/>
      <c r="GB1169" s="1186"/>
      <c r="GC1169" s="1186"/>
      <c r="GD1169" s="1186"/>
      <c r="GE1169" s="1186"/>
      <c r="GF1169" s="1186"/>
      <c r="GG1169" s="1186"/>
      <c r="GH1169" s="1186"/>
      <c r="GI1169" s="1186"/>
      <c r="GJ1169" s="1186"/>
      <c r="GK1169" s="1186"/>
      <c r="GL1169" s="1186"/>
      <c r="GM1169" s="1186"/>
      <c r="GN1169" s="1186"/>
      <c r="GO1169" s="1186"/>
      <c r="GP1169" s="1186"/>
      <c r="GQ1169" s="1186"/>
      <c r="GR1169" s="1186"/>
      <c r="GS1169" s="1186"/>
      <c r="GT1169" s="1186"/>
      <c r="GU1169" s="1186"/>
      <c r="GV1169" s="1186"/>
      <c r="GW1169" s="1186"/>
      <c r="GX1169" s="1186"/>
      <c r="GY1169" s="1186"/>
      <c r="GZ1169" s="1186"/>
      <c r="HA1169" s="1186"/>
      <c r="HB1169" s="1186"/>
      <c r="HC1169" s="1186"/>
      <c r="HD1169" s="1186"/>
      <c r="HE1169" s="1186"/>
      <c r="HF1169" s="1186"/>
      <c r="HG1169" s="1186"/>
      <c r="HH1169" s="1186"/>
      <c r="HI1169" s="1186"/>
      <c r="HJ1169" s="1186"/>
      <c r="HK1169" s="1186"/>
      <c r="HL1169" s="1186"/>
      <c r="HM1169" s="1186"/>
      <c r="HN1169" s="1186"/>
      <c r="HO1169" s="1186"/>
      <c r="HP1169" s="1186"/>
      <c r="HQ1169" s="1186"/>
      <c r="HR1169" s="1186"/>
      <c r="HS1169" s="1186"/>
      <c r="HT1169" s="1186"/>
      <c r="HU1169" s="1186"/>
      <c r="HV1169" s="1186"/>
      <c r="HW1169" s="1186"/>
      <c r="HX1169" s="1186"/>
      <c r="HY1169" s="1186"/>
      <c r="HZ1169" s="1186"/>
      <c r="IA1169" s="1186"/>
      <c r="IB1169" s="1186"/>
    </row>
    <row r="1170" spans="1:236" s="1185" customFormat="1">
      <c r="A1170" s="1540"/>
      <c r="B1170" s="1541"/>
      <c r="C1170" s="1542"/>
      <c r="D1170" s="1543"/>
      <c r="E1170" s="1186"/>
      <c r="F1170" s="1544"/>
      <c r="G1170" s="1604"/>
      <c r="H1170" s="1604"/>
      <c r="I1170" s="1186"/>
      <c r="J1170" s="1186"/>
      <c r="K1170" s="1186"/>
      <c r="L1170" s="1186"/>
      <c r="M1170" s="1186"/>
      <c r="N1170" s="1186"/>
      <c r="O1170" s="1186"/>
      <c r="P1170" s="1186"/>
      <c r="Q1170" s="1186"/>
      <c r="R1170" s="1186"/>
      <c r="S1170" s="1186"/>
      <c r="T1170" s="1186"/>
      <c r="U1170" s="1186"/>
      <c r="V1170" s="1186"/>
      <c r="W1170" s="1186"/>
      <c r="X1170" s="1186"/>
      <c r="Y1170" s="1186"/>
      <c r="Z1170" s="1186"/>
      <c r="AA1170" s="1186"/>
      <c r="AB1170" s="1186"/>
      <c r="AC1170" s="1186"/>
      <c r="AD1170" s="1186"/>
      <c r="AE1170" s="1186"/>
      <c r="AF1170" s="1186"/>
      <c r="AG1170" s="1186"/>
      <c r="AH1170" s="1186"/>
      <c r="AI1170" s="1186"/>
      <c r="AJ1170" s="1186"/>
      <c r="AK1170" s="1186"/>
      <c r="AL1170" s="1186"/>
      <c r="AM1170" s="1186"/>
      <c r="AN1170" s="1186"/>
      <c r="AO1170" s="1186"/>
      <c r="AP1170" s="1186"/>
      <c r="AQ1170" s="1186"/>
      <c r="AR1170" s="1186"/>
      <c r="AS1170" s="1186"/>
      <c r="AT1170" s="1186"/>
      <c r="AU1170" s="1186"/>
      <c r="AV1170" s="1186"/>
      <c r="AW1170" s="1186"/>
      <c r="AX1170" s="1186"/>
      <c r="AY1170" s="1186"/>
      <c r="AZ1170" s="1186"/>
      <c r="BA1170" s="1186"/>
      <c r="BB1170" s="1186"/>
      <c r="BC1170" s="1186"/>
      <c r="BD1170" s="1186"/>
      <c r="BE1170" s="1186"/>
      <c r="BF1170" s="1186"/>
      <c r="BG1170" s="1186"/>
      <c r="BH1170" s="1186"/>
      <c r="BI1170" s="1186"/>
      <c r="BJ1170" s="1186"/>
      <c r="BK1170" s="1186"/>
      <c r="BL1170" s="1186"/>
      <c r="BM1170" s="1186"/>
      <c r="BN1170" s="1186"/>
      <c r="BO1170" s="1186"/>
      <c r="BP1170" s="1186"/>
      <c r="BQ1170" s="1186"/>
      <c r="BR1170" s="1186"/>
      <c r="BS1170" s="1186"/>
      <c r="BT1170" s="1186"/>
      <c r="BU1170" s="1186"/>
      <c r="BV1170" s="1186"/>
      <c r="BW1170" s="1186"/>
      <c r="BX1170" s="1186"/>
      <c r="BY1170" s="1186"/>
      <c r="BZ1170" s="1186"/>
      <c r="CA1170" s="1186"/>
      <c r="CB1170" s="1186"/>
      <c r="CC1170" s="1186"/>
      <c r="CD1170" s="1186"/>
      <c r="CE1170" s="1186"/>
      <c r="CF1170" s="1186"/>
      <c r="CG1170" s="1186"/>
      <c r="CH1170" s="1186"/>
      <c r="CI1170" s="1186"/>
      <c r="CJ1170" s="1186"/>
      <c r="CK1170" s="1186"/>
      <c r="CL1170" s="1186"/>
      <c r="CM1170" s="1186"/>
      <c r="CN1170" s="1186"/>
      <c r="CO1170" s="1186"/>
      <c r="CP1170" s="1186"/>
      <c r="CQ1170" s="1186"/>
      <c r="CR1170" s="1186"/>
      <c r="CS1170" s="1186"/>
      <c r="CT1170" s="1186"/>
      <c r="CU1170" s="1186"/>
      <c r="CV1170" s="1186"/>
      <c r="CW1170" s="1186"/>
      <c r="CX1170" s="1186"/>
      <c r="CY1170" s="1186"/>
      <c r="CZ1170" s="1186"/>
      <c r="DA1170" s="1186"/>
      <c r="DB1170" s="1186"/>
      <c r="DC1170" s="1186"/>
      <c r="DD1170" s="1186"/>
      <c r="DE1170" s="1186"/>
      <c r="DF1170" s="1186"/>
      <c r="DG1170" s="1186"/>
      <c r="DH1170" s="1186"/>
      <c r="DI1170" s="1186"/>
      <c r="DJ1170" s="1186"/>
      <c r="DK1170" s="1186"/>
      <c r="DL1170" s="1186"/>
      <c r="DM1170" s="1186"/>
      <c r="DN1170" s="1186"/>
      <c r="DO1170" s="1186"/>
      <c r="DP1170" s="1186"/>
      <c r="DQ1170" s="1186"/>
      <c r="DR1170" s="1186"/>
      <c r="DS1170" s="1186"/>
      <c r="DT1170" s="1186"/>
      <c r="DU1170" s="1186"/>
      <c r="DV1170" s="1186"/>
      <c r="DW1170" s="1186"/>
      <c r="DX1170" s="1186"/>
      <c r="DY1170" s="1186"/>
      <c r="DZ1170" s="1186"/>
      <c r="EA1170" s="1186"/>
      <c r="EB1170" s="1186"/>
      <c r="EC1170" s="1186"/>
      <c r="ED1170" s="1186"/>
      <c r="EE1170" s="1186"/>
      <c r="EF1170" s="1186"/>
      <c r="EG1170" s="1186"/>
      <c r="EH1170" s="1186"/>
      <c r="EI1170" s="1186"/>
      <c r="EJ1170" s="1186"/>
      <c r="EK1170" s="1186"/>
      <c r="EL1170" s="1186"/>
      <c r="EM1170" s="1186"/>
      <c r="EN1170" s="1186"/>
      <c r="EO1170" s="1186"/>
      <c r="EP1170" s="1186"/>
      <c r="EQ1170" s="1186"/>
      <c r="ER1170" s="1186"/>
      <c r="ES1170" s="1186"/>
      <c r="ET1170" s="1186"/>
      <c r="EU1170" s="1186"/>
      <c r="EV1170" s="1186"/>
      <c r="EW1170" s="1186"/>
      <c r="EX1170" s="1186"/>
      <c r="EY1170" s="1186"/>
      <c r="EZ1170" s="1186"/>
      <c r="FA1170" s="1186"/>
      <c r="FB1170" s="1186"/>
      <c r="FC1170" s="1186"/>
      <c r="FD1170" s="1186"/>
      <c r="FE1170" s="1186"/>
      <c r="FF1170" s="1186"/>
      <c r="FG1170" s="1186"/>
      <c r="FH1170" s="1186"/>
      <c r="FI1170" s="1186"/>
      <c r="FJ1170" s="1186"/>
      <c r="FK1170" s="1186"/>
      <c r="FL1170" s="1186"/>
      <c r="FM1170" s="1186"/>
      <c r="FN1170" s="1186"/>
      <c r="FO1170" s="1186"/>
      <c r="FP1170" s="1186"/>
      <c r="FQ1170" s="1186"/>
      <c r="FR1170" s="1186"/>
      <c r="FS1170" s="1186"/>
      <c r="FT1170" s="1186"/>
      <c r="FU1170" s="1186"/>
      <c r="FV1170" s="1186"/>
      <c r="FW1170" s="1186"/>
      <c r="FX1170" s="1186"/>
      <c r="FY1170" s="1186"/>
      <c r="FZ1170" s="1186"/>
      <c r="GA1170" s="1186"/>
      <c r="GB1170" s="1186"/>
      <c r="GC1170" s="1186"/>
      <c r="GD1170" s="1186"/>
      <c r="GE1170" s="1186"/>
      <c r="GF1170" s="1186"/>
      <c r="GG1170" s="1186"/>
      <c r="GH1170" s="1186"/>
      <c r="GI1170" s="1186"/>
      <c r="GJ1170" s="1186"/>
      <c r="GK1170" s="1186"/>
      <c r="GL1170" s="1186"/>
      <c r="GM1170" s="1186"/>
      <c r="GN1170" s="1186"/>
      <c r="GO1170" s="1186"/>
      <c r="GP1170" s="1186"/>
      <c r="GQ1170" s="1186"/>
      <c r="GR1170" s="1186"/>
      <c r="GS1170" s="1186"/>
      <c r="GT1170" s="1186"/>
      <c r="GU1170" s="1186"/>
      <c r="GV1170" s="1186"/>
      <c r="GW1170" s="1186"/>
      <c r="GX1170" s="1186"/>
      <c r="GY1170" s="1186"/>
      <c r="GZ1170" s="1186"/>
      <c r="HA1170" s="1186"/>
      <c r="HB1170" s="1186"/>
      <c r="HC1170" s="1186"/>
      <c r="HD1170" s="1186"/>
      <c r="HE1170" s="1186"/>
      <c r="HF1170" s="1186"/>
      <c r="HG1170" s="1186"/>
      <c r="HH1170" s="1186"/>
      <c r="HI1170" s="1186"/>
      <c r="HJ1170" s="1186"/>
      <c r="HK1170" s="1186"/>
      <c r="HL1170" s="1186"/>
      <c r="HM1170" s="1186"/>
      <c r="HN1170" s="1186"/>
      <c r="HO1170" s="1186"/>
      <c r="HP1170" s="1186"/>
      <c r="HQ1170" s="1186"/>
      <c r="HR1170" s="1186"/>
      <c r="HS1170" s="1186"/>
      <c r="HT1170" s="1186"/>
      <c r="HU1170" s="1186"/>
      <c r="HV1170" s="1186"/>
      <c r="HW1170" s="1186"/>
      <c r="HX1170" s="1186"/>
      <c r="HY1170" s="1186"/>
      <c r="HZ1170" s="1186"/>
      <c r="IA1170" s="1186"/>
      <c r="IB1170" s="1186"/>
    </row>
    <row r="1171" spans="1:236" s="1185" customFormat="1">
      <c r="A1171" s="1540"/>
      <c r="B1171" s="1541"/>
      <c r="C1171" s="1542"/>
      <c r="D1171" s="1543"/>
      <c r="E1171" s="1186"/>
      <c r="F1171" s="1544"/>
      <c r="G1171" s="1604"/>
      <c r="H1171" s="1604"/>
      <c r="I1171" s="1186"/>
      <c r="J1171" s="1186"/>
      <c r="K1171" s="1186"/>
      <c r="L1171" s="1186"/>
      <c r="M1171" s="1186"/>
      <c r="N1171" s="1186"/>
      <c r="O1171" s="1186"/>
      <c r="P1171" s="1186"/>
      <c r="Q1171" s="1186"/>
      <c r="R1171" s="1186"/>
      <c r="S1171" s="1186"/>
      <c r="T1171" s="1186"/>
      <c r="U1171" s="1186"/>
      <c r="V1171" s="1186"/>
      <c r="W1171" s="1186"/>
      <c r="X1171" s="1186"/>
      <c r="Y1171" s="1186"/>
      <c r="Z1171" s="1186"/>
      <c r="AA1171" s="1186"/>
      <c r="AB1171" s="1186"/>
      <c r="AC1171" s="1186"/>
      <c r="AD1171" s="1186"/>
      <c r="AE1171" s="1186"/>
      <c r="AF1171" s="1186"/>
      <c r="AG1171" s="1186"/>
      <c r="AH1171" s="1186"/>
      <c r="AI1171" s="1186"/>
      <c r="AJ1171" s="1186"/>
      <c r="AK1171" s="1186"/>
      <c r="AL1171" s="1186"/>
      <c r="AM1171" s="1186"/>
      <c r="AN1171" s="1186"/>
      <c r="AO1171" s="1186"/>
      <c r="AP1171" s="1186"/>
      <c r="AQ1171" s="1186"/>
      <c r="AR1171" s="1186"/>
      <c r="AS1171" s="1186"/>
      <c r="AT1171" s="1186"/>
      <c r="AU1171" s="1186"/>
      <c r="AV1171" s="1186"/>
      <c r="AW1171" s="1186"/>
      <c r="AX1171" s="1186"/>
      <c r="AY1171" s="1186"/>
      <c r="AZ1171" s="1186"/>
      <c r="BA1171" s="1186"/>
      <c r="BB1171" s="1186"/>
      <c r="BC1171" s="1186"/>
      <c r="BD1171" s="1186"/>
      <c r="BE1171" s="1186"/>
      <c r="BF1171" s="1186"/>
      <c r="BG1171" s="1186"/>
      <c r="BH1171" s="1186"/>
      <c r="BI1171" s="1186"/>
      <c r="BJ1171" s="1186"/>
      <c r="BK1171" s="1186"/>
      <c r="BL1171" s="1186"/>
      <c r="BM1171" s="1186"/>
      <c r="BN1171" s="1186"/>
      <c r="BO1171" s="1186"/>
      <c r="BP1171" s="1186"/>
      <c r="BQ1171" s="1186"/>
      <c r="BR1171" s="1186"/>
      <c r="BS1171" s="1186"/>
      <c r="BT1171" s="1186"/>
      <c r="BU1171" s="1186"/>
      <c r="BV1171" s="1186"/>
      <c r="BW1171" s="1186"/>
      <c r="BX1171" s="1186"/>
      <c r="BY1171" s="1186"/>
      <c r="BZ1171" s="1186"/>
      <c r="CA1171" s="1186"/>
      <c r="CB1171" s="1186"/>
      <c r="CC1171" s="1186"/>
      <c r="CD1171" s="1186"/>
      <c r="CE1171" s="1186"/>
      <c r="CF1171" s="1186"/>
      <c r="CG1171" s="1186"/>
      <c r="CH1171" s="1186"/>
      <c r="CI1171" s="1186"/>
      <c r="CJ1171" s="1186"/>
      <c r="CK1171" s="1186"/>
      <c r="CL1171" s="1186"/>
      <c r="CM1171" s="1186"/>
      <c r="CN1171" s="1186"/>
      <c r="CO1171" s="1186"/>
      <c r="CP1171" s="1186"/>
      <c r="CQ1171" s="1186"/>
      <c r="CR1171" s="1186"/>
      <c r="CS1171" s="1186"/>
      <c r="CT1171" s="1186"/>
      <c r="CU1171" s="1186"/>
      <c r="CV1171" s="1186"/>
      <c r="CW1171" s="1186"/>
      <c r="CX1171" s="1186"/>
      <c r="CY1171" s="1186"/>
      <c r="CZ1171" s="1186"/>
      <c r="DA1171" s="1186"/>
      <c r="DB1171" s="1186"/>
      <c r="DC1171" s="1186"/>
      <c r="DD1171" s="1186"/>
      <c r="DE1171" s="1186"/>
      <c r="DF1171" s="1186"/>
      <c r="DG1171" s="1186"/>
      <c r="DH1171" s="1186"/>
      <c r="DI1171" s="1186"/>
      <c r="DJ1171" s="1186"/>
      <c r="DK1171" s="1186"/>
      <c r="DL1171" s="1186"/>
      <c r="DM1171" s="1186"/>
      <c r="DN1171" s="1186"/>
      <c r="DO1171" s="1186"/>
      <c r="DP1171" s="1186"/>
      <c r="DQ1171" s="1186"/>
      <c r="DR1171" s="1186"/>
      <c r="DS1171" s="1186"/>
      <c r="DT1171" s="1186"/>
      <c r="DU1171" s="1186"/>
      <c r="DV1171" s="1186"/>
      <c r="DW1171" s="1186"/>
      <c r="DX1171" s="1186"/>
      <c r="DY1171" s="1186"/>
      <c r="DZ1171" s="1186"/>
      <c r="EA1171" s="1186"/>
      <c r="EB1171" s="1186"/>
      <c r="EC1171" s="1186"/>
      <c r="ED1171" s="1186"/>
      <c r="EE1171" s="1186"/>
      <c r="EF1171" s="1186"/>
      <c r="EG1171" s="1186"/>
      <c r="EH1171" s="1186"/>
      <c r="EI1171" s="1186"/>
      <c r="EJ1171" s="1186"/>
      <c r="EK1171" s="1186"/>
      <c r="EL1171" s="1186"/>
      <c r="EM1171" s="1186"/>
      <c r="EN1171" s="1186"/>
      <c r="EO1171" s="1186"/>
      <c r="EP1171" s="1186"/>
      <c r="EQ1171" s="1186"/>
      <c r="ER1171" s="1186"/>
      <c r="ES1171" s="1186"/>
      <c r="ET1171" s="1186"/>
      <c r="EU1171" s="1186"/>
      <c r="EV1171" s="1186"/>
      <c r="EW1171" s="1186"/>
      <c r="EX1171" s="1186"/>
      <c r="EY1171" s="1186"/>
      <c r="EZ1171" s="1186"/>
      <c r="FA1171" s="1186"/>
      <c r="FB1171" s="1186"/>
      <c r="FC1171" s="1186"/>
      <c r="FD1171" s="1186"/>
      <c r="FE1171" s="1186"/>
      <c r="FF1171" s="1186"/>
      <c r="FG1171" s="1186"/>
      <c r="FH1171" s="1186"/>
      <c r="FI1171" s="1186"/>
      <c r="FJ1171" s="1186"/>
      <c r="FK1171" s="1186"/>
      <c r="FL1171" s="1186"/>
      <c r="FM1171" s="1186"/>
      <c r="FN1171" s="1186"/>
      <c r="FO1171" s="1186"/>
      <c r="FP1171" s="1186"/>
      <c r="FQ1171" s="1186"/>
      <c r="FR1171" s="1186"/>
      <c r="FS1171" s="1186"/>
      <c r="FT1171" s="1186"/>
      <c r="FU1171" s="1186"/>
      <c r="FV1171" s="1186"/>
      <c r="FW1171" s="1186"/>
      <c r="FX1171" s="1186"/>
      <c r="FY1171" s="1186"/>
      <c r="FZ1171" s="1186"/>
      <c r="GA1171" s="1186"/>
      <c r="GB1171" s="1186"/>
      <c r="GC1171" s="1186"/>
      <c r="GD1171" s="1186"/>
      <c r="GE1171" s="1186"/>
      <c r="GF1171" s="1186"/>
      <c r="GG1171" s="1186"/>
      <c r="GH1171" s="1186"/>
      <c r="GI1171" s="1186"/>
      <c r="GJ1171" s="1186"/>
      <c r="GK1171" s="1186"/>
      <c r="GL1171" s="1186"/>
      <c r="GM1171" s="1186"/>
      <c r="GN1171" s="1186"/>
      <c r="GO1171" s="1186"/>
      <c r="GP1171" s="1186"/>
      <c r="GQ1171" s="1186"/>
      <c r="GR1171" s="1186"/>
      <c r="GS1171" s="1186"/>
      <c r="GT1171" s="1186"/>
      <c r="GU1171" s="1186"/>
      <c r="GV1171" s="1186"/>
      <c r="GW1171" s="1186"/>
      <c r="GX1171" s="1186"/>
      <c r="GY1171" s="1186"/>
      <c r="GZ1171" s="1186"/>
      <c r="HA1171" s="1186"/>
      <c r="HB1171" s="1186"/>
      <c r="HC1171" s="1186"/>
      <c r="HD1171" s="1186"/>
      <c r="HE1171" s="1186"/>
      <c r="HF1171" s="1186"/>
      <c r="HG1171" s="1186"/>
      <c r="HH1171" s="1186"/>
      <c r="HI1171" s="1186"/>
      <c r="HJ1171" s="1186"/>
      <c r="HK1171" s="1186"/>
      <c r="HL1171" s="1186"/>
      <c r="HM1171" s="1186"/>
      <c r="HN1171" s="1186"/>
      <c r="HO1171" s="1186"/>
      <c r="HP1171" s="1186"/>
      <c r="HQ1171" s="1186"/>
      <c r="HR1171" s="1186"/>
      <c r="HS1171" s="1186"/>
      <c r="HT1171" s="1186"/>
      <c r="HU1171" s="1186"/>
      <c r="HV1171" s="1186"/>
      <c r="HW1171" s="1186"/>
      <c r="HX1171" s="1186"/>
      <c r="HY1171" s="1186"/>
      <c r="HZ1171" s="1186"/>
      <c r="IA1171" s="1186"/>
      <c r="IB1171" s="1186"/>
    </row>
    <row r="1172" spans="1:236" s="1185" customFormat="1">
      <c r="A1172" s="1540"/>
      <c r="B1172" s="1541"/>
      <c r="C1172" s="1542"/>
      <c r="D1172" s="1543"/>
      <c r="E1172" s="1186"/>
      <c r="F1172" s="1544"/>
      <c r="G1172" s="1604"/>
      <c r="H1172" s="1604"/>
      <c r="I1172" s="1186"/>
      <c r="J1172" s="1186"/>
      <c r="K1172" s="1186"/>
      <c r="L1172" s="1186"/>
      <c r="M1172" s="1186"/>
      <c r="N1172" s="1186"/>
      <c r="O1172" s="1186"/>
      <c r="P1172" s="1186"/>
      <c r="Q1172" s="1186"/>
      <c r="R1172" s="1186"/>
      <c r="S1172" s="1186"/>
      <c r="T1172" s="1186"/>
      <c r="U1172" s="1186"/>
      <c r="V1172" s="1186"/>
      <c r="W1172" s="1186"/>
      <c r="X1172" s="1186"/>
      <c r="Y1172" s="1186"/>
      <c r="Z1172" s="1186"/>
      <c r="AA1172" s="1186"/>
      <c r="AB1172" s="1186"/>
      <c r="AC1172" s="1186"/>
      <c r="AD1172" s="1186"/>
      <c r="AE1172" s="1186"/>
      <c r="AF1172" s="1186"/>
      <c r="AG1172" s="1186"/>
      <c r="AH1172" s="1186"/>
      <c r="AI1172" s="1186"/>
      <c r="AJ1172" s="1186"/>
      <c r="AK1172" s="1186"/>
      <c r="AL1172" s="1186"/>
      <c r="AM1172" s="1186"/>
      <c r="AN1172" s="1186"/>
      <c r="AO1172" s="1186"/>
      <c r="AP1172" s="1186"/>
      <c r="AQ1172" s="1186"/>
      <c r="AR1172" s="1186"/>
      <c r="AS1172" s="1186"/>
      <c r="AT1172" s="1186"/>
      <c r="AU1172" s="1186"/>
      <c r="AV1172" s="1186"/>
      <c r="AW1172" s="1186"/>
      <c r="AX1172" s="1186"/>
      <c r="AY1172" s="1186"/>
      <c r="AZ1172" s="1186"/>
      <c r="BA1172" s="1186"/>
      <c r="BB1172" s="1186"/>
      <c r="BC1172" s="1186"/>
      <c r="BD1172" s="1186"/>
      <c r="BE1172" s="1186"/>
      <c r="BF1172" s="1186"/>
      <c r="BG1172" s="1186"/>
      <c r="BH1172" s="1186"/>
      <c r="BI1172" s="1186"/>
      <c r="BJ1172" s="1186"/>
      <c r="BK1172" s="1186"/>
      <c r="BL1172" s="1186"/>
      <c r="BM1172" s="1186"/>
      <c r="BN1172" s="1186"/>
      <c r="BO1172" s="1186"/>
      <c r="BP1172" s="1186"/>
      <c r="BQ1172" s="1186"/>
      <c r="BR1172" s="1186"/>
      <c r="BS1172" s="1186"/>
      <c r="BT1172" s="1186"/>
      <c r="BU1172" s="1186"/>
      <c r="BV1172" s="1186"/>
      <c r="BW1172" s="1186"/>
      <c r="BX1172" s="1186"/>
      <c r="BY1172" s="1186"/>
      <c r="BZ1172" s="1186"/>
      <c r="CA1172" s="1186"/>
      <c r="CB1172" s="1186"/>
      <c r="CC1172" s="1186"/>
      <c r="CD1172" s="1186"/>
      <c r="CE1172" s="1186"/>
      <c r="CF1172" s="1186"/>
      <c r="CG1172" s="1186"/>
      <c r="CH1172" s="1186"/>
      <c r="CI1172" s="1186"/>
      <c r="CJ1172" s="1186"/>
      <c r="CK1172" s="1186"/>
      <c r="CL1172" s="1186"/>
      <c r="CM1172" s="1186"/>
      <c r="CN1172" s="1186"/>
      <c r="CO1172" s="1186"/>
      <c r="CP1172" s="1186"/>
      <c r="CQ1172" s="1186"/>
      <c r="CR1172" s="1186"/>
      <c r="CS1172" s="1186"/>
      <c r="CT1172" s="1186"/>
      <c r="CU1172" s="1186"/>
      <c r="CV1172" s="1186"/>
      <c r="CW1172" s="1186"/>
      <c r="CX1172" s="1186"/>
      <c r="CY1172" s="1186"/>
      <c r="CZ1172" s="1186"/>
      <c r="DA1172" s="1186"/>
      <c r="DB1172" s="1186"/>
      <c r="DC1172" s="1186"/>
      <c r="DD1172" s="1186"/>
      <c r="DE1172" s="1186"/>
      <c r="DF1172" s="1186"/>
      <c r="DG1172" s="1186"/>
      <c r="DH1172" s="1186"/>
      <c r="DI1172" s="1186"/>
      <c r="DJ1172" s="1186"/>
      <c r="DK1172" s="1186"/>
      <c r="DL1172" s="1186"/>
      <c r="DM1172" s="1186"/>
      <c r="DN1172" s="1186"/>
      <c r="DO1172" s="1186"/>
      <c r="DP1172" s="1186"/>
      <c r="DQ1172" s="1186"/>
      <c r="DR1172" s="1186"/>
      <c r="DS1172" s="1186"/>
      <c r="DT1172" s="1186"/>
      <c r="DU1172" s="1186"/>
      <c r="DV1172" s="1186"/>
      <c r="DW1172" s="1186"/>
      <c r="DX1172" s="1186"/>
      <c r="DY1172" s="1186"/>
      <c r="DZ1172" s="1186"/>
      <c r="EA1172" s="1186"/>
      <c r="EB1172" s="1186"/>
      <c r="EC1172" s="1186"/>
      <c r="ED1172" s="1186"/>
      <c r="EE1172" s="1186"/>
      <c r="EF1172" s="1186"/>
      <c r="EG1172" s="1186"/>
      <c r="EH1172" s="1186"/>
      <c r="EI1172" s="1186"/>
      <c r="EJ1172" s="1186"/>
      <c r="EK1172" s="1186"/>
      <c r="EL1172" s="1186"/>
      <c r="EM1172" s="1186"/>
      <c r="EN1172" s="1186"/>
      <c r="EO1172" s="1186"/>
      <c r="EP1172" s="1186"/>
      <c r="EQ1172" s="1186"/>
      <c r="ER1172" s="1186"/>
      <c r="ES1172" s="1186"/>
      <c r="ET1172" s="1186"/>
      <c r="EU1172" s="1186"/>
      <c r="EV1172" s="1186"/>
      <c r="EW1172" s="1186"/>
      <c r="EX1172" s="1186"/>
      <c r="EY1172" s="1186"/>
      <c r="EZ1172" s="1186"/>
      <c r="FA1172" s="1186"/>
      <c r="FB1172" s="1186"/>
      <c r="FC1172" s="1186"/>
      <c r="FD1172" s="1186"/>
      <c r="FE1172" s="1186"/>
      <c r="FF1172" s="1186"/>
      <c r="FG1172" s="1186"/>
      <c r="FH1172" s="1186"/>
      <c r="FI1172" s="1186"/>
      <c r="FJ1172" s="1186"/>
      <c r="FK1172" s="1186"/>
      <c r="FL1172" s="1186"/>
      <c r="FM1172" s="1186"/>
      <c r="FN1172" s="1186"/>
      <c r="FO1172" s="1186"/>
      <c r="FP1172" s="1186"/>
      <c r="FQ1172" s="1186"/>
      <c r="FR1172" s="1186"/>
      <c r="FS1172" s="1186"/>
      <c r="FT1172" s="1186"/>
      <c r="FU1172" s="1186"/>
      <c r="FV1172" s="1186"/>
      <c r="FW1172" s="1186"/>
      <c r="FX1172" s="1186"/>
      <c r="FY1172" s="1186"/>
      <c r="FZ1172" s="1186"/>
      <c r="GA1172" s="1186"/>
      <c r="GB1172" s="1186"/>
      <c r="GC1172" s="1186"/>
      <c r="GD1172" s="1186"/>
      <c r="GE1172" s="1186"/>
      <c r="GF1172" s="1186"/>
      <c r="GG1172" s="1186"/>
      <c r="GH1172" s="1186"/>
      <c r="GI1172" s="1186"/>
      <c r="GJ1172" s="1186"/>
      <c r="GK1172" s="1186"/>
      <c r="GL1172" s="1186"/>
      <c r="GM1172" s="1186"/>
      <c r="GN1172" s="1186"/>
      <c r="GO1172" s="1186"/>
      <c r="GP1172" s="1186"/>
      <c r="GQ1172" s="1186"/>
      <c r="GR1172" s="1186"/>
      <c r="GS1172" s="1186"/>
      <c r="GT1172" s="1186"/>
      <c r="GU1172" s="1186"/>
      <c r="GV1172" s="1186"/>
      <c r="GW1172" s="1186"/>
      <c r="GX1172" s="1186"/>
      <c r="GY1172" s="1186"/>
      <c r="GZ1172" s="1186"/>
      <c r="HA1172" s="1186"/>
      <c r="HB1172" s="1186"/>
      <c r="HC1172" s="1186"/>
      <c r="HD1172" s="1186"/>
      <c r="HE1172" s="1186"/>
      <c r="HF1172" s="1186"/>
      <c r="HG1172" s="1186"/>
      <c r="HH1172" s="1186"/>
      <c r="HI1172" s="1186"/>
      <c r="HJ1172" s="1186"/>
      <c r="HK1172" s="1186"/>
      <c r="HL1172" s="1186"/>
      <c r="HM1172" s="1186"/>
      <c r="HN1172" s="1186"/>
      <c r="HO1172" s="1186"/>
      <c r="HP1172" s="1186"/>
      <c r="HQ1172" s="1186"/>
      <c r="HR1172" s="1186"/>
      <c r="HS1172" s="1186"/>
      <c r="HT1172" s="1186"/>
      <c r="HU1172" s="1186"/>
      <c r="HV1172" s="1186"/>
      <c r="HW1172" s="1186"/>
      <c r="HX1172" s="1186"/>
      <c r="HY1172" s="1186"/>
      <c r="HZ1172" s="1186"/>
      <c r="IA1172" s="1186"/>
      <c r="IB1172" s="1186"/>
    </row>
    <row r="1173" spans="1:236" s="1185" customFormat="1">
      <c r="A1173" s="1540"/>
      <c r="B1173" s="1541"/>
      <c r="C1173" s="1542"/>
      <c r="D1173" s="1543"/>
      <c r="E1173" s="1186"/>
      <c r="F1173" s="1544"/>
      <c r="G1173" s="1604"/>
      <c r="H1173" s="1604"/>
      <c r="I1173" s="1186"/>
      <c r="J1173" s="1186"/>
      <c r="K1173" s="1186"/>
      <c r="L1173" s="1186"/>
      <c r="M1173" s="1186"/>
      <c r="N1173" s="1186"/>
      <c r="O1173" s="1186"/>
      <c r="P1173" s="1186"/>
      <c r="Q1173" s="1186"/>
      <c r="R1173" s="1186"/>
      <c r="S1173" s="1186"/>
      <c r="T1173" s="1186"/>
      <c r="U1173" s="1186"/>
      <c r="V1173" s="1186"/>
      <c r="W1173" s="1186"/>
      <c r="X1173" s="1186"/>
      <c r="Y1173" s="1186"/>
      <c r="Z1173" s="1186"/>
      <c r="AA1173" s="1186"/>
      <c r="AB1173" s="1186"/>
      <c r="AC1173" s="1186"/>
      <c r="AD1173" s="1186"/>
      <c r="AE1173" s="1186"/>
      <c r="AF1173" s="1186"/>
      <c r="AG1173" s="1186"/>
      <c r="AH1173" s="1186"/>
      <c r="AI1173" s="1186"/>
      <c r="AJ1173" s="1186"/>
      <c r="AK1173" s="1186"/>
      <c r="AL1173" s="1186"/>
      <c r="AM1173" s="1186"/>
      <c r="AN1173" s="1186"/>
      <c r="AO1173" s="1186"/>
      <c r="AP1173" s="1186"/>
      <c r="AQ1173" s="1186"/>
      <c r="AR1173" s="1186"/>
      <c r="AS1173" s="1186"/>
      <c r="AT1173" s="1186"/>
      <c r="AU1173" s="1186"/>
      <c r="AV1173" s="1186"/>
      <c r="AW1173" s="1186"/>
      <c r="AX1173" s="1186"/>
      <c r="AY1173" s="1186"/>
      <c r="AZ1173" s="1186"/>
      <c r="BA1173" s="1186"/>
      <c r="BB1173" s="1186"/>
      <c r="BC1173" s="1186"/>
      <c r="BD1173" s="1186"/>
      <c r="BE1173" s="1186"/>
      <c r="BF1173" s="1186"/>
      <c r="BG1173" s="1186"/>
      <c r="BH1173" s="1186"/>
      <c r="BI1173" s="1186"/>
      <c r="BJ1173" s="1186"/>
      <c r="BK1173" s="1186"/>
      <c r="BL1173" s="1186"/>
      <c r="BM1173" s="1186"/>
      <c r="BN1173" s="1186"/>
      <c r="BO1173" s="1186"/>
      <c r="BP1173" s="1186"/>
      <c r="BQ1173" s="1186"/>
      <c r="BR1173" s="1186"/>
      <c r="BS1173" s="1186"/>
      <c r="BT1173" s="1186"/>
      <c r="BU1173" s="1186"/>
      <c r="BV1173" s="1186"/>
      <c r="BW1173" s="1186"/>
      <c r="BX1173" s="1186"/>
      <c r="BY1173" s="1186"/>
      <c r="BZ1173" s="1186"/>
      <c r="CA1173" s="1186"/>
      <c r="CB1173" s="1186"/>
      <c r="CC1173" s="1186"/>
      <c r="CD1173" s="1186"/>
      <c r="CE1173" s="1186"/>
      <c r="CF1173" s="1186"/>
      <c r="CG1173" s="1186"/>
      <c r="CH1173" s="1186"/>
      <c r="CI1173" s="1186"/>
      <c r="CJ1173" s="1186"/>
      <c r="CK1173" s="1186"/>
      <c r="CL1173" s="1186"/>
      <c r="CM1173" s="1186"/>
      <c r="CN1173" s="1186"/>
      <c r="CO1173" s="1186"/>
      <c r="CP1173" s="1186"/>
      <c r="CQ1173" s="1186"/>
      <c r="CR1173" s="1186"/>
      <c r="CS1173" s="1186"/>
      <c r="CT1173" s="1186"/>
      <c r="CU1173" s="1186"/>
      <c r="CV1173" s="1186"/>
      <c r="CW1173" s="1186"/>
      <c r="CX1173" s="1186"/>
      <c r="CY1173" s="1186"/>
      <c r="CZ1173" s="1186"/>
      <c r="DA1173" s="1186"/>
      <c r="DB1173" s="1186"/>
      <c r="DC1173" s="1186"/>
      <c r="DD1173" s="1186"/>
      <c r="DE1173" s="1186"/>
      <c r="DF1173" s="1186"/>
      <c r="DG1173" s="1186"/>
      <c r="DH1173" s="1186"/>
      <c r="DI1173" s="1186"/>
      <c r="DJ1173" s="1186"/>
      <c r="DK1173" s="1186"/>
      <c r="DL1173" s="1186"/>
      <c r="DM1173" s="1186"/>
      <c r="DN1173" s="1186"/>
      <c r="DO1173" s="1186"/>
      <c r="DP1173" s="1186"/>
      <c r="DQ1173" s="1186"/>
      <c r="DR1173" s="1186"/>
      <c r="DS1173" s="1186"/>
      <c r="DT1173" s="1186"/>
      <c r="DU1173" s="1186"/>
      <c r="DV1173" s="1186"/>
      <c r="DW1173" s="1186"/>
      <c r="DX1173" s="1186"/>
      <c r="DY1173" s="1186"/>
      <c r="DZ1173" s="1186"/>
      <c r="EA1173" s="1186"/>
      <c r="EB1173" s="1186"/>
      <c r="EC1173" s="1186"/>
      <c r="ED1173" s="1186"/>
      <c r="EE1173" s="1186"/>
      <c r="EF1173" s="1186"/>
      <c r="EG1173" s="1186"/>
      <c r="EH1173" s="1186"/>
      <c r="EI1173" s="1186"/>
      <c r="EJ1173" s="1186"/>
      <c r="EK1173" s="1186"/>
      <c r="EL1173" s="1186"/>
      <c r="EM1173" s="1186"/>
      <c r="EN1173" s="1186"/>
      <c r="EO1173" s="1186"/>
      <c r="EP1173" s="1186"/>
      <c r="EQ1173" s="1186"/>
      <c r="ER1173" s="1186"/>
      <c r="ES1173" s="1186"/>
      <c r="ET1173" s="1186"/>
      <c r="EU1173" s="1186"/>
      <c r="EV1173" s="1186"/>
      <c r="EW1173" s="1186"/>
      <c r="EX1173" s="1186"/>
      <c r="EY1173" s="1186"/>
      <c r="EZ1173" s="1186"/>
      <c r="FA1173" s="1186"/>
      <c r="FB1173" s="1186"/>
      <c r="FC1173" s="1186"/>
      <c r="FD1173" s="1186"/>
      <c r="FE1173" s="1186"/>
      <c r="FF1173" s="1186"/>
      <c r="FG1173" s="1186"/>
      <c r="FH1173" s="1186"/>
      <c r="FI1173" s="1186"/>
      <c r="FJ1173" s="1186"/>
      <c r="FK1173" s="1186"/>
      <c r="FL1173" s="1186"/>
      <c r="FM1173" s="1186"/>
      <c r="FN1173" s="1186"/>
      <c r="FO1173" s="1186"/>
      <c r="FP1173" s="1186"/>
      <c r="FQ1173" s="1186"/>
      <c r="FR1173" s="1186"/>
      <c r="FS1173" s="1186"/>
      <c r="FT1173" s="1186"/>
      <c r="FU1173" s="1186"/>
      <c r="FV1173" s="1186"/>
      <c r="FW1173" s="1186"/>
      <c r="FX1173" s="1186"/>
      <c r="FY1173" s="1186"/>
      <c r="FZ1173" s="1186"/>
      <c r="GA1173" s="1186"/>
      <c r="GB1173" s="1186"/>
      <c r="GC1173" s="1186"/>
      <c r="GD1173" s="1186"/>
      <c r="GE1173" s="1186"/>
      <c r="GF1173" s="1186"/>
      <c r="GG1173" s="1186"/>
      <c r="GH1173" s="1186"/>
      <c r="GI1173" s="1186"/>
      <c r="GJ1173" s="1186"/>
      <c r="GK1173" s="1186"/>
      <c r="GL1173" s="1186"/>
      <c r="GM1173" s="1186"/>
      <c r="GN1173" s="1186"/>
      <c r="GO1173" s="1186"/>
      <c r="GP1173" s="1186"/>
      <c r="GQ1173" s="1186"/>
      <c r="GR1173" s="1186"/>
      <c r="GS1173" s="1186"/>
      <c r="GT1173" s="1186"/>
      <c r="GU1173" s="1186"/>
      <c r="GV1173" s="1186"/>
      <c r="GW1173" s="1186"/>
      <c r="GX1173" s="1186"/>
      <c r="GY1173" s="1186"/>
      <c r="GZ1173" s="1186"/>
      <c r="HA1173" s="1186"/>
      <c r="HB1173" s="1186"/>
      <c r="HC1173" s="1186"/>
      <c r="HD1173" s="1186"/>
      <c r="HE1173" s="1186"/>
      <c r="HF1173" s="1186"/>
      <c r="HG1173" s="1186"/>
      <c r="HH1173" s="1186"/>
      <c r="HI1173" s="1186"/>
      <c r="HJ1173" s="1186"/>
      <c r="HK1173" s="1186"/>
      <c r="HL1173" s="1186"/>
      <c r="HM1173" s="1186"/>
      <c r="HN1173" s="1186"/>
      <c r="HO1173" s="1186"/>
      <c r="HP1173" s="1186"/>
      <c r="HQ1173" s="1186"/>
      <c r="HR1173" s="1186"/>
      <c r="HS1173" s="1186"/>
      <c r="HT1173" s="1186"/>
      <c r="HU1173" s="1186"/>
      <c r="HV1173" s="1186"/>
      <c r="HW1173" s="1186"/>
      <c r="HX1173" s="1186"/>
      <c r="HY1173" s="1186"/>
      <c r="HZ1173" s="1186"/>
      <c r="IA1173" s="1186"/>
      <c r="IB1173" s="1186"/>
    </row>
    <row r="1174" spans="1:236" s="1185" customFormat="1">
      <c r="A1174" s="1540"/>
      <c r="B1174" s="1541"/>
      <c r="C1174" s="1542"/>
      <c r="D1174" s="1543"/>
      <c r="E1174" s="1186"/>
      <c r="F1174" s="1544"/>
      <c r="G1174" s="1604"/>
      <c r="H1174" s="1604"/>
      <c r="I1174" s="1186"/>
      <c r="J1174" s="1186"/>
      <c r="K1174" s="1186"/>
      <c r="L1174" s="1186"/>
      <c r="M1174" s="1186"/>
      <c r="N1174" s="1186"/>
      <c r="O1174" s="1186"/>
      <c r="P1174" s="1186"/>
      <c r="Q1174" s="1186"/>
      <c r="R1174" s="1186"/>
      <c r="S1174" s="1186"/>
      <c r="T1174" s="1186"/>
      <c r="U1174" s="1186"/>
      <c r="V1174" s="1186"/>
      <c r="W1174" s="1186"/>
      <c r="X1174" s="1186"/>
      <c r="Y1174" s="1186"/>
      <c r="Z1174" s="1186"/>
      <c r="AA1174" s="1186"/>
      <c r="AB1174" s="1186"/>
      <c r="AC1174" s="1186"/>
      <c r="AD1174" s="1186"/>
      <c r="AE1174" s="1186"/>
      <c r="AF1174" s="1186"/>
      <c r="AG1174" s="1186"/>
      <c r="AH1174" s="1186"/>
      <c r="AI1174" s="1186"/>
      <c r="AJ1174" s="1186"/>
      <c r="AK1174" s="1186"/>
      <c r="AL1174" s="1186"/>
      <c r="AM1174" s="1186"/>
      <c r="AN1174" s="1186"/>
      <c r="AO1174" s="1186"/>
      <c r="AP1174" s="1186"/>
      <c r="AQ1174" s="1186"/>
      <c r="AR1174" s="1186"/>
      <c r="AS1174" s="1186"/>
      <c r="AT1174" s="1186"/>
      <c r="AU1174" s="1186"/>
      <c r="AV1174" s="1186"/>
      <c r="AW1174" s="1186"/>
      <c r="AX1174" s="1186"/>
      <c r="AY1174" s="1186"/>
      <c r="AZ1174" s="1186"/>
      <c r="BA1174" s="1186"/>
      <c r="BB1174" s="1186"/>
      <c r="BC1174" s="1186"/>
      <c r="BD1174" s="1186"/>
      <c r="BE1174" s="1186"/>
      <c r="BF1174" s="1186"/>
      <c r="BG1174" s="1186"/>
      <c r="BH1174" s="1186"/>
      <c r="BI1174" s="1186"/>
      <c r="BJ1174" s="1186"/>
      <c r="BK1174" s="1186"/>
      <c r="BL1174" s="1186"/>
      <c r="BM1174" s="1186"/>
      <c r="BN1174" s="1186"/>
      <c r="BO1174" s="1186"/>
      <c r="BP1174" s="1186"/>
      <c r="BQ1174" s="1186"/>
      <c r="BR1174" s="1186"/>
      <c r="BS1174" s="1186"/>
      <c r="BT1174" s="1186"/>
      <c r="BU1174" s="1186"/>
      <c r="BV1174" s="1186"/>
      <c r="BW1174" s="1186"/>
      <c r="BX1174" s="1186"/>
      <c r="BY1174" s="1186"/>
      <c r="BZ1174" s="1186"/>
      <c r="CA1174" s="1186"/>
      <c r="CB1174" s="1186"/>
      <c r="CC1174" s="1186"/>
      <c r="CD1174" s="1186"/>
      <c r="CE1174" s="1186"/>
      <c r="CF1174" s="1186"/>
      <c r="CG1174" s="1186"/>
      <c r="CH1174" s="1186"/>
      <c r="CI1174" s="1186"/>
      <c r="CJ1174" s="1186"/>
      <c r="CK1174" s="1186"/>
      <c r="CL1174" s="1186"/>
      <c r="CM1174" s="1186"/>
      <c r="CN1174" s="1186"/>
      <c r="CO1174" s="1186"/>
      <c r="CP1174" s="1186"/>
      <c r="CQ1174" s="1186"/>
      <c r="CR1174" s="1186"/>
      <c r="CS1174" s="1186"/>
      <c r="CT1174" s="1186"/>
      <c r="CU1174" s="1186"/>
      <c r="CV1174" s="1186"/>
      <c r="CW1174" s="1186"/>
      <c r="CX1174" s="1186"/>
      <c r="CY1174" s="1186"/>
      <c r="CZ1174" s="1186"/>
      <c r="DA1174" s="1186"/>
      <c r="DB1174" s="1186"/>
      <c r="DC1174" s="1186"/>
      <c r="DD1174" s="1186"/>
      <c r="DE1174" s="1186"/>
      <c r="DF1174" s="1186"/>
      <c r="DG1174" s="1186"/>
      <c r="DH1174" s="1186"/>
      <c r="DI1174" s="1186"/>
      <c r="DJ1174" s="1186"/>
      <c r="DK1174" s="1186"/>
      <c r="DL1174" s="1186"/>
      <c r="DM1174" s="1186"/>
      <c r="DN1174" s="1186"/>
      <c r="DO1174" s="1186"/>
      <c r="DP1174" s="1186"/>
      <c r="DQ1174" s="1186"/>
      <c r="DR1174" s="1186"/>
      <c r="DS1174" s="1186"/>
      <c r="DT1174" s="1186"/>
      <c r="DU1174" s="1186"/>
      <c r="DV1174" s="1186"/>
      <c r="DW1174" s="1186"/>
      <c r="DX1174" s="1186"/>
      <c r="DY1174" s="1186"/>
      <c r="DZ1174" s="1186"/>
      <c r="EA1174" s="1186"/>
      <c r="EB1174" s="1186"/>
      <c r="EC1174" s="1186"/>
      <c r="ED1174" s="1186"/>
      <c r="EE1174" s="1186"/>
      <c r="EF1174" s="1186"/>
      <c r="EG1174" s="1186"/>
      <c r="EH1174" s="1186"/>
      <c r="EI1174" s="1186"/>
      <c r="EJ1174" s="1186"/>
      <c r="EK1174" s="1186"/>
      <c r="EL1174" s="1186"/>
      <c r="EM1174" s="1186"/>
      <c r="EN1174" s="1186"/>
      <c r="EO1174" s="1186"/>
      <c r="EP1174" s="1186"/>
      <c r="EQ1174" s="1186"/>
      <c r="ER1174" s="1186"/>
      <c r="ES1174" s="1186"/>
      <c r="ET1174" s="1186"/>
      <c r="EU1174" s="1186"/>
      <c r="EV1174" s="1186"/>
      <c r="EW1174" s="1186"/>
      <c r="EX1174" s="1186"/>
      <c r="EY1174" s="1186"/>
      <c r="EZ1174" s="1186"/>
      <c r="FA1174" s="1186"/>
      <c r="FB1174" s="1186"/>
      <c r="FC1174" s="1186"/>
      <c r="FD1174" s="1186"/>
      <c r="FE1174" s="1186"/>
      <c r="FF1174" s="1186"/>
      <c r="FG1174" s="1186"/>
      <c r="FH1174" s="1186"/>
      <c r="FI1174" s="1186"/>
      <c r="FJ1174" s="1186"/>
      <c r="FK1174" s="1186"/>
      <c r="FL1174" s="1186"/>
      <c r="FM1174" s="1186"/>
      <c r="FN1174" s="1186"/>
      <c r="FO1174" s="1186"/>
      <c r="FP1174" s="1186"/>
      <c r="FQ1174" s="1186"/>
      <c r="FR1174" s="1186"/>
      <c r="FS1174" s="1186"/>
      <c r="FT1174" s="1186"/>
      <c r="FU1174" s="1186"/>
      <c r="FV1174" s="1186"/>
      <c r="FW1174" s="1186"/>
      <c r="FX1174" s="1186"/>
      <c r="FY1174" s="1186"/>
      <c r="FZ1174" s="1186"/>
      <c r="GA1174" s="1186"/>
      <c r="GB1174" s="1186"/>
      <c r="GC1174" s="1186"/>
      <c r="GD1174" s="1186"/>
      <c r="GE1174" s="1186"/>
      <c r="GF1174" s="1186"/>
      <c r="GG1174" s="1186"/>
      <c r="GH1174" s="1186"/>
      <c r="GI1174" s="1186"/>
      <c r="GJ1174" s="1186"/>
      <c r="GK1174" s="1186"/>
      <c r="GL1174" s="1186"/>
      <c r="GM1174" s="1186"/>
      <c r="GN1174" s="1186"/>
      <c r="GO1174" s="1186"/>
      <c r="GP1174" s="1186"/>
      <c r="GQ1174" s="1186"/>
      <c r="GR1174" s="1186"/>
      <c r="GS1174" s="1186"/>
      <c r="GT1174" s="1186"/>
      <c r="GU1174" s="1186"/>
      <c r="GV1174" s="1186"/>
      <c r="GW1174" s="1186"/>
      <c r="GX1174" s="1186"/>
      <c r="GY1174" s="1186"/>
      <c r="GZ1174" s="1186"/>
      <c r="HA1174" s="1186"/>
      <c r="HB1174" s="1186"/>
      <c r="HC1174" s="1186"/>
      <c r="HD1174" s="1186"/>
      <c r="HE1174" s="1186"/>
      <c r="HF1174" s="1186"/>
      <c r="HG1174" s="1186"/>
      <c r="HH1174" s="1186"/>
      <c r="HI1174" s="1186"/>
      <c r="HJ1174" s="1186"/>
      <c r="HK1174" s="1186"/>
      <c r="HL1174" s="1186"/>
      <c r="HM1174" s="1186"/>
      <c r="HN1174" s="1186"/>
      <c r="HO1174" s="1186"/>
      <c r="HP1174" s="1186"/>
      <c r="HQ1174" s="1186"/>
      <c r="HR1174" s="1186"/>
      <c r="HS1174" s="1186"/>
      <c r="HT1174" s="1186"/>
      <c r="HU1174" s="1186"/>
      <c r="HV1174" s="1186"/>
      <c r="HW1174" s="1186"/>
      <c r="HX1174" s="1186"/>
      <c r="HY1174" s="1186"/>
      <c r="HZ1174" s="1186"/>
      <c r="IA1174" s="1186"/>
      <c r="IB1174" s="1186"/>
    </row>
    <row r="1175" spans="1:236" s="1185" customFormat="1">
      <c r="A1175" s="1540"/>
      <c r="B1175" s="1541"/>
      <c r="C1175" s="1542"/>
      <c r="D1175" s="1543"/>
      <c r="E1175" s="1186"/>
      <c r="F1175" s="1544"/>
      <c r="G1175" s="1604"/>
      <c r="H1175" s="1604"/>
      <c r="I1175" s="1186"/>
      <c r="J1175" s="1186"/>
      <c r="K1175" s="1186"/>
      <c r="L1175" s="1186"/>
      <c r="M1175" s="1186"/>
      <c r="N1175" s="1186"/>
      <c r="O1175" s="1186"/>
      <c r="P1175" s="1186"/>
      <c r="Q1175" s="1186"/>
      <c r="R1175" s="1186"/>
      <c r="S1175" s="1186"/>
      <c r="T1175" s="1186"/>
      <c r="U1175" s="1186"/>
      <c r="V1175" s="1186"/>
      <c r="W1175" s="1186"/>
      <c r="X1175" s="1186"/>
      <c r="Y1175" s="1186"/>
      <c r="Z1175" s="1186"/>
      <c r="AA1175" s="1186"/>
      <c r="AB1175" s="1186"/>
      <c r="AC1175" s="1186"/>
      <c r="AD1175" s="1186"/>
      <c r="AE1175" s="1186"/>
      <c r="AF1175" s="1186"/>
      <c r="AG1175" s="1186"/>
      <c r="AH1175" s="1186"/>
      <c r="AI1175" s="1186"/>
      <c r="AJ1175" s="1186"/>
      <c r="AK1175" s="1186"/>
      <c r="AL1175" s="1186"/>
      <c r="AM1175" s="1186"/>
      <c r="AN1175" s="1186"/>
      <c r="AO1175" s="1186"/>
      <c r="AP1175" s="1186"/>
      <c r="AQ1175" s="1186"/>
      <c r="AR1175" s="1186"/>
      <c r="AS1175" s="1186"/>
      <c r="AT1175" s="1186"/>
      <c r="AU1175" s="1186"/>
      <c r="AV1175" s="1186"/>
      <c r="AW1175" s="1186"/>
      <c r="AX1175" s="1186"/>
      <c r="AY1175" s="1186"/>
      <c r="AZ1175" s="1186"/>
      <c r="BA1175" s="1186"/>
      <c r="BB1175" s="1186"/>
      <c r="BC1175" s="1186"/>
      <c r="BD1175" s="1186"/>
      <c r="BE1175" s="1186"/>
      <c r="BF1175" s="1186"/>
      <c r="BG1175" s="1186"/>
      <c r="BH1175" s="1186"/>
      <c r="BI1175" s="1186"/>
      <c r="BJ1175" s="1186"/>
      <c r="BK1175" s="1186"/>
      <c r="BL1175" s="1186"/>
      <c r="BM1175" s="1186"/>
      <c r="BN1175" s="1186"/>
      <c r="BO1175" s="1186"/>
      <c r="BP1175" s="1186"/>
      <c r="BQ1175" s="1186"/>
      <c r="BR1175" s="1186"/>
      <c r="BS1175" s="1186"/>
      <c r="BT1175" s="1186"/>
      <c r="BU1175" s="1186"/>
      <c r="BV1175" s="1186"/>
      <c r="BW1175" s="1186"/>
      <c r="BX1175" s="1186"/>
      <c r="BY1175" s="1186"/>
      <c r="BZ1175" s="1186"/>
      <c r="CA1175" s="1186"/>
      <c r="CB1175" s="1186"/>
      <c r="CC1175" s="1186"/>
      <c r="CD1175" s="1186"/>
      <c r="CE1175" s="1186"/>
      <c r="CF1175" s="1186"/>
      <c r="CG1175" s="1186"/>
      <c r="CH1175" s="1186"/>
      <c r="CI1175" s="1186"/>
      <c r="CJ1175" s="1186"/>
      <c r="CK1175" s="1186"/>
      <c r="CL1175" s="1186"/>
      <c r="CM1175" s="1186"/>
      <c r="CN1175" s="1186"/>
      <c r="CO1175" s="1186"/>
      <c r="CP1175" s="1186"/>
      <c r="CQ1175" s="1186"/>
      <c r="CR1175" s="1186"/>
      <c r="CS1175" s="1186"/>
      <c r="CT1175" s="1186"/>
      <c r="CU1175" s="1186"/>
      <c r="CV1175" s="1186"/>
      <c r="CW1175" s="1186"/>
      <c r="CX1175" s="1186"/>
      <c r="CY1175" s="1186"/>
      <c r="CZ1175" s="1186"/>
      <c r="DA1175" s="1186"/>
      <c r="DB1175" s="1186"/>
      <c r="DC1175" s="1186"/>
      <c r="DD1175" s="1186"/>
      <c r="DE1175" s="1186"/>
      <c r="DF1175" s="1186"/>
      <c r="DG1175" s="1186"/>
      <c r="DH1175" s="1186"/>
      <c r="DI1175" s="1186"/>
      <c r="DJ1175" s="1186"/>
      <c r="DK1175" s="1186"/>
      <c r="DL1175" s="1186"/>
      <c r="DM1175" s="1186"/>
      <c r="DN1175" s="1186"/>
      <c r="DO1175" s="1186"/>
      <c r="DP1175" s="1186"/>
      <c r="DQ1175" s="1186"/>
      <c r="DR1175" s="1186"/>
      <c r="DS1175" s="1186"/>
      <c r="DT1175" s="1186"/>
      <c r="DU1175" s="1186"/>
      <c r="DV1175" s="1186"/>
      <c r="DW1175" s="1186"/>
      <c r="DX1175" s="1186"/>
      <c r="DY1175" s="1186"/>
      <c r="DZ1175" s="1186"/>
      <c r="EA1175" s="1186"/>
      <c r="EB1175" s="1186"/>
      <c r="EC1175" s="1186"/>
      <c r="ED1175" s="1186"/>
      <c r="EE1175" s="1186"/>
      <c r="EF1175" s="1186"/>
      <c r="EG1175" s="1186"/>
      <c r="EH1175" s="1186"/>
      <c r="EI1175" s="1186"/>
      <c r="EJ1175" s="1186"/>
      <c r="EK1175" s="1186"/>
      <c r="EL1175" s="1186"/>
      <c r="EM1175" s="1186"/>
      <c r="EN1175" s="1186"/>
      <c r="EO1175" s="1186"/>
      <c r="EP1175" s="1186"/>
      <c r="EQ1175" s="1186"/>
      <c r="ER1175" s="1186"/>
      <c r="ES1175" s="1186"/>
      <c r="ET1175" s="1186"/>
      <c r="EU1175" s="1186"/>
      <c r="EV1175" s="1186"/>
      <c r="EW1175" s="1186"/>
      <c r="EX1175" s="1186"/>
      <c r="EY1175" s="1186"/>
      <c r="EZ1175" s="1186"/>
      <c r="FA1175" s="1186"/>
      <c r="FB1175" s="1186"/>
      <c r="FC1175" s="1186"/>
      <c r="FD1175" s="1186"/>
      <c r="FE1175" s="1186"/>
      <c r="FF1175" s="1186"/>
      <c r="FG1175" s="1186"/>
      <c r="FH1175" s="1186"/>
      <c r="FI1175" s="1186"/>
      <c r="FJ1175" s="1186"/>
      <c r="FK1175" s="1186"/>
      <c r="FL1175" s="1186"/>
      <c r="FM1175" s="1186"/>
      <c r="FN1175" s="1186"/>
      <c r="FO1175" s="1186"/>
      <c r="FP1175" s="1186"/>
      <c r="FQ1175" s="1186"/>
      <c r="FR1175" s="1186"/>
      <c r="FS1175" s="1186"/>
      <c r="FT1175" s="1186"/>
      <c r="FU1175" s="1186"/>
      <c r="FV1175" s="1186"/>
      <c r="FW1175" s="1186"/>
      <c r="FX1175" s="1186"/>
      <c r="FY1175" s="1186"/>
      <c r="FZ1175" s="1186"/>
      <c r="GA1175" s="1186"/>
      <c r="GB1175" s="1186"/>
      <c r="GC1175" s="1186"/>
      <c r="GD1175" s="1186"/>
      <c r="GE1175" s="1186"/>
      <c r="GF1175" s="1186"/>
      <c r="GG1175" s="1186"/>
      <c r="GH1175" s="1186"/>
      <c r="GI1175" s="1186"/>
      <c r="GJ1175" s="1186"/>
      <c r="GK1175" s="1186"/>
      <c r="GL1175" s="1186"/>
      <c r="GM1175" s="1186"/>
      <c r="GN1175" s="1186"/>
      <c r="GO1175" s="1186"/>
      <c r="GP1175" s="1186"/>
      <c r="GQ1175" s="1186"/>
      <c r="GR1175" s="1186"/>
      <c r="GS1175" s="1186"/>
      <c r="GT1175" s="1186"/>
      <c r="GU1175" s="1186"/>
      <c r="GV1175" s="1186"/>
      <c r="GW1175" s="1186"/>
      <c r="GX1175" s="1186"/>
      <c r="GY1175" s="1186"/>
      <c r="GZ1175" s="1186"/>
      <c r="HA1175" s="1186"/>
      <c r="HB1175" s="1186"/>
      <c r="HC1175" s="1186"/>
      <c r="HD1175" s="1186"/>
      <c r="HE1175" s="1186"/>
      <c r="HF1175" s="1186"/>
      <c r="HG1175" s="1186"/>
      <c r="HH1175" s="1186"/>
      <c r="HI1175" s="1186"/>
      <c r="HJ1175" s="1186"/>
      <c r="HK1175" s="1186"/>
      <c r="HL1175" s="1186"/>
      <c r="HM1175" s="1186"/>
      <c r="HN1175" s="1186"/>
      <c r="HO1175" s="1186"/>
      <c r="HP1175" s="1186"/>
      <c r="HQ1175" s="1186"/>
      <c r="HR1175" s="1186"/>
      <c r="HS1175" s="1186"/>
      <c r="HT1175" s="1186"/>
      <c r="HU1175" s="1186"/>
      <c r="HV1175" s="1186"/>
      <c r="HW1175" s="1186"/>
      <c r="HX1175" s="1186"/>
      <c r="HY1175" s="1186"/>
      <c r="HZ1175" s="1186"/>
      <c r="IA1175" s="1186"/>
      <c r="IB1175" s="1186"/>
    </row>
    <row r="1176" spans="1:236" s="1185" customFormat="1">
      <c r="A1176" s="1540"/>
      <c r="B1176" s="1541"/>
      <c r="C1176" s="1542"/>
      <c r="D1176" s="1543"/>
      <c r="E1176" s="1186"/>
      <c r="F1176" s="1544"/>
      <c r="G1176" s="1604"/>
      <c r="H1176" s="1604"/>
      <c r="I1176" s="1186"/>
      <c r="J1176" s="1186"/>
      <c r="K1176" s="1186"/>
      <c r="L1176" s="1186"/>
      <c r="M1176" s="1186"/>
      <c r="N1176" s="1186"/>
      <c r="O1176" s="1186"/>
      <c r="P1176" s="1186"/>
      <c r="Q1176" s="1186"/>
      <c r="R1176" s="1186"/>
      <c r="S1176" s="1186"/>
      <c r="T1176" s="1186"/>
      <c r="U1176" s="1186"/>
      <c r="V1176" s="1186"/>
      <c r="W1176" s="1186"/>
      <c r="X1176" s="1186"/>
      <c r="Y1176" s="1186"/>
      <c r="Z1176" s="1186"/>
      <c r="AA1176" s="1186"/>
      <c r="AB1176" s="1186"/>
      <c r="AC1176" s="1186"/>
      <c r="AD1176" s="1186"/>
      <c r="AE1176" s="1186"/>
      <c r="AF1176" s="1186"/>
      <c r="AG1176" s="1186"/>
      <c r="AH1176" s="1186"/>
      <c r="AI1176" s="1186"/>
      <c r="AJ1176" s="1186"/>
      <c r="AK1176" s="1186"/>
      <c r="AL1176" s="1186"/>
      <c r="AM1176" s="1186"/>
      <c r="AN1176" s="1186"/>
      <c r="AO1176" s="1186"/>
      <c r="AP1176" s="1186"/>
      <c r="AQ1176" s="1186"/>
      <c r="AR1176" s="1186"/>
      <c r="AS1176" s="1186"/>
      <c r="AT1176" s="1186"/>
      <c r="AU1176" s="1186"/>
      <c r="AV1176" s="1186"/>
      <c r="AW1176" s="1186"/>
      <c r="AX1176" s="1186"/>
      <c r="AY1176" s="1186"/>
      <c r="AZ1176" s="1186"/>
      <c r="BA1176" s="1186"/>
      <c r="BB1176" s="1186"/>
      <c r="BC1176" s="1186"/>
      <c r="BD1176" s="1186"/>
      <c r="BE1176" s="1186"/>
      <c r="BF1176" s="1186"/>
      <c r="BG1176" s="1186"/>
      <c r="BH1176" s="1186"/>
      <c r="BI1176" s="1186"/>
      <c r="BJ1176" s="1186"/>
      <c r="BK1176" s="1186"/>
      <c r="BL1176" s="1186"/>
      <c r="BM1176" s="1186"/>
      <c r="BN1176" s="1186"/>
      <c r="BO1176" s="1186"/>
      <c r="BP1176" s="1186"/>
      <c r="BQ1176" s="1186"/>
      <c r="BR1176" s="1186"/>
      <c r="BS1176" s="1186"/>
      <c r="BT1176" s="1186"/>
      <c r="BU1176" s="1186"/>
      <c r="BV1176" s="1186"/>
      <c r="BW1176" s="1186"/>
      <c r="BX1176" s="1186"/>
      <c r="BY1176" s="1186"/>
      <c r="BZ1176" s="1186"/>
      <c r="CA1176" s="1186"/>
      <c r="CB1176" s="1186"/>
      <c r="CC1176" s="1186"/>
      <c r="CD1176" s="1186"/>
      <c r="CE1176" s="1186"/>
      <c r="CF1176" s="1186"/>
      <c r="CG1176" s="1186"/>
      <c r="CH1176" s="1186"/>
      <c r="CI1176" s="1186"/>
      <c r="CJ1176" s="1186"/>
      <c r="CK1176" s="1186"/>
      <c r="CL1176" s="1186"/>
      <c r="CM1176" s="1186"/>
      <c r="CN1176" s="1186"/>
      <c r="CO1176" s="1186"/>
      <c r="CP1176" s="1186"/>
      <c r="CQ1176" s="1186"/>
      <c r="CR1176" s="1186"/>
      <c r="CS1176" s="1186"/>
      <c r="CT1176" s="1186"/>
      <c r="CU1176" s="1186"/>
      <c r="CV1176" s="1186"/>
      <c r="CW1176" s="1186"/>
      <c r="CX1176" s="1186"/>
      <c r="CY1176" s="1186"/>
      <c r="CZ1176" s="1186"/>
      <c r="DA1176" s="1186"/>
      <c r="DB1176" s="1186"/>
      <c r="DC1176" s="1186"/>
      <c r="DD1176" s="1186"/>
      <c r="DE1176" s="1186"/>
      <c r="DF1176" s="1186"/>
      <c r="DG1176" s="1186"/>
      <c r="DH1176" s="1186"/>
      <c r="DI1176" s="1186"/>
      <c r="DJ1176" s="1186"/>
      <c r="DK1176" s="1186"/>
      <c r="DL1176" s="1186"/>
      <c r="DM1176" s="1186"/>
      <c r="DN1176" s="1186"/>
      <c r="DO1176" s="1186"/>
      <c r="DP1176" s="1186"/>
      <c r="DQ1176" s="1186"/>
      <c r="DR1176" s="1186"/>
      <c r="DS1176" s="1186"/>
      <c r="DT1176" s="1186"/>
      <c r="DU1176" s="1186"/>
      <c r="DV1176" s="1186"/>
      <c r="DW1176" s="1186"/>
      <c r="DX1176" s="1186"/>
      <c r="DY1176" s="1186"/>
      <c r="DZ1176" s="1186"/>
      <c r="EA1176" s="1186"/>
      <c r="EB1176" s="1186"/>
      <c r="EC1176" s="1186"/>
      <c r="ED1176" s="1186"/>
      <c r="EE1176" s="1186"/>
      <c r="EF1176" s="1186"/>
      <c r="EG1176" s="1186"/>
      <c r="EH1176" s="1186"/>
      <c r="EI1176" s="1186"/>
      <c r="EJ1176" s="1186"/>
      <c r="EK1176" s="1186"/>
      <c r="EL1176" s="1186"/>
      <c r="EM1176" s="1186"/>
      <c r="EN1176" s="1186"/>
      <c r="EO1176" s="1186"/>
      <c r="EP1176" s="1186"/>
      <c r="EQ1176" s="1186"/>
      <c r="ER1176" s="1186"/>
      <c r="ES1176" s="1186"/>
      <c r="ET1176" s="1186"/>
      <c r="EU1176" s="1186"/>
      <c r="EV1176" s="1186"/>
      <c r="EW1176" s="1186"/>
      <c r="EX1176" s="1186"/>
      <c r="EY1176" s="1186"/>
      <c r="EZ1176" s="1186"/>
      <c r="FA1176" s="1186"/>
      <c r="FB1176" s="1186"/>
      <c r="FC1176" s="1186"/>
      <c r="FD1176" s="1186"/>
      <c r="FE1176" s="1186"/>
      <c r="FF1176" s="1186"/>
      <c r="FG1176" s="1186"/>
      <c r="FH1176" s="1186"/>
      <c r="FI1176" s="1186"/>
      <c r="FJ1176" s="1186"/>
      <c r="FK1176" s="1186"/>
      <c r="FL1176" s="1186"/>
      <c r="FM1176" s="1186"/>
      <c r="FN1176" s="1186"/>
      <c r="FO1176" s="1186"/>
      <c r="FP1176" s="1186"/>
      <c r="FQ1176" s="1186"/>
      <c r="FR1176" s="1186"/>
      <c r="FS1176" s="1186"/>
      <c r="FT1176" s="1186"/>
      <c r="FU1176" s="1186"/>
      <c r="FV1176" s="1186"/>
      <c r="FW1176" s="1186"/>
      <c r="FX1176" s="1186"/>
      <c r="FY1176" s="1186"/>
      <c r="FZ1176" s="1186"/>
      <c r="GA1176" s="1186"/>
      <c r="GB1176" s="1186"/>
      <c r="GC1176" s="1186"/>
      <c r="GD1176" s="1186"/>
      <c r="GE1176" s="1186"/>
      <c r="GF1176" s="1186"/>
      <c r="GG1176" s="1186"/>
      <c r="GH1176" s="1186"/>
      <c r="GI1176" s="1186"/>
      <c r="GJ1176" s="1186"/>
      <c r="GK1176" s="1186"/>
      <c r="GL1176" s="1186"/>
      <c r="GM1176" s="1186"/>
      <c r="GN1176" s="1186"/>
      <c r="GO1176" s="1186"/>
      <c r="GP1176" s="1186"/>
      <c r="GQ1176" s="1186"/>
      <c r="GR1176" s="1186"/>
      <c r="GS1176" s="1186"/>
      <c r="GT1176" s="1186"/>
      <c r="GU1176" s="1186"/>
      <c r="GV1176" s="1186"/>
      <c r="GW1176" s="1186"/>
      <c r="GX1176" s="1186"/>
      <c r="GY1176" s="1186"/>
      <c r="GZ1176" s="1186"/>
      <c r="HA1176" s="1186"/>
      <c r="HB1176" s="1186"/>
      <c r="HC1176" s="1186"/>
      <c r="HD1176" s="1186"/>
      <c r="HE1176" s="1186"/>
      <c r="HF1176" s="1186"/>
      <c r="HG1176" s="1186"/>
      <c r="HH1176" s="1186"/>
      <c r="HI1176" s="1186"/>
      <c r="HJ1176" s="1186"/>
      <c r="HK1176" s="1186"/>
      <c r="HL1176" s="1186"/>
      <c r="HM1176" s="1186"/>
      <c r="HN1176" s="1186"/>
      <c r="HO1176" s="1186"/>
      <c r="HP1176" s="1186"/>
      <c r="HQ1176" s="1186"/>
      <c r="HR1176" s="1186"/>
      <c r="HS1176" s="1186"/>
      <c r="HT1176" s="1186"/>
      <c r="HU1176" s="1186"/>
      <c r="HV1176" s="1186"/>
      <c r="HW1176" s="1186"/>
      <c r="HX1176" s="1186"/>
      <c r="HY1176" s="1186"/>
      <c r="HZ1176" s="1186"/>
      <c r="IA1176" s="1186"/>
      <c r="IB1176" s="1186"/>
    </row>
    <row r="1177" spans="1:236" s="1185" customFormat="1">
      <c r="A1177" s="1540"/>
      <c r="B1177" s="1541"/>
      <c r="C1177" s="1542"/>
      <c r="D1177" s="1543"/>
      <c r="E1177" s="1186"/>
      <c r="F1177" s="1544"/>
      <c r="G1177" s="1604"/>
      <c r="H1177" s="1604"/>
      <c r="I1177" s="1186"/>
      <c r="J1177" s="1186"/>
      <c r="K1177" s="1186"/>
      <c r="L1177" s="1186"/>
      <c r="M1177" s="1186"/>
      <c r="N1177" s="1186"/>
      <c r="O1177" s="1186"/>
      <c r="P1177" s="1186"/>
      <c r="Q1177" s="1186"/>
      <c r="R1177" s="1186"/>
      <c r="S1177" s="1186"/>
      <c r="T1177" s="1186"/>
      <c r="U1177" s="1186"/>
      <c r="V1177" s="1186"/>
      <c r="W1177" s="1186"/>
      <c r="X1177" s="1186"/>
      <c r="Y1177" s="1186"/>
      <c r="Z1177" s="1186"/>
      <c r="AA1177" s="1186"/>
      <c r="AB1177" s="1186"/>
      <c r="AC1177" s="1186"/>
      <c r="AD1177" s="1186"/>
      <c r="AE1177" s="1186"/>
      <c r="AF1177" s="1186"/>
      <c r="AG1177" s="1186"/>
      <c r="AH1177" s="1186"/>
      <c r="AI1177" s="1186"/>
      <c r="AJ1177" s="1186"/>
      <c r="AK1177" s="1186"/>
      <c r="AL1177" s="1186"/>
      <c r="AM1177" s="1186"/>
      <c r="AN1177" s="1186"/>
      <c r="AO1177" s="1186"/>
      <c r="AP1177" s="1186"/>
      <c r="AQ1177" s="1186"/>
      <c r="AR1177" s="1186"/>
      <c r="AS1177" s="1186"/>
      <c r="AT1177" s="1186"/>
      <c r="AU1177" s="1186"/>
      <c r="AV1177" s="1186"/>
      <c r="AW1177" s="1186"/>
      <c r="AX1177" s="1186"/>
      <c r="AY1177" s="1186"/>
      <c r="AZ1177" s="1186"/>
      <c r="BA1177" s="1186"/>
      <c r="BB1177" s="1186"/>
      <c r="BC1177" s="1186"/>
      <c r="BD1177" s="1186"/>
      <c r="BE1177" s="1186"/>
      <c r="BF1177" s="1186"/>
      <c r="BG1177" s="1186"/>
      <c r="BH1177" s="1186"/>
      <c r="BI1177" s="1186"/>
      <c r="BJ1177" s="1186"/>
      <c r="BK1177" s="1186"/>
      <c r="BL1177" s="1186"/>
      <c r="BM1177" s="1186"/>
      <c r="BN1177" s="1186"/>
      <c r="BO1177" s="1186"/>
      <c r="BP1177" s="1186"/>
      <c r="BQ1177" s="1186"/>
      <c r="BR1177" s="1186"/>
      <c r="BS1177" s="1186"/>
      <c r="BT1177" s="1186"/>
      <c r="BU1177" s="1186"/>
      <c r="BV1177" s="1186"/>
      <c r="BW1177" s="1186"/>
      <c r="BX1177" s="1186"/>
      <c r="BY1177" s="1186"/>
      <c r="BZ1177" s="1186"/>
      <c r="CA1177" s="1186"/>
      <c r="CB1177" s="1186"/>
      <c r="CC1177" s="1186"/>
      <c r="CD1177" s="1186"/>
      <c r="CE1177" s="1186"/>
      <c r="CF1177" s="1186"/>
      <c r="CG1177" s="1186"/>
      <c r="CH1177" s="1186"/>
      <c r="CI1177" s="1186"/>
      <c r="CJ1177" s="1186"/>
      <c r="CK1177" s="1186"/>
      <c r="CL1177" s="1186"/>
      <c r="CM1177" s="1186"/>
      <c r="CN1177" s="1186"/>
      <c r="CO1177" s="1186"/>
      <c r="CP1177" s="1186"/>
      <c r="CQ1177" s="1186"/>
      <c r="CR1177" s="1186"/>
      <c r="CS1177" s="1186"/>
      <c r="CT1177" s="1186"/>
      <c r="CU1177" s="1186"/>
      <c r="CV1177" s="1186"/>
      <c r="CW1177" s="1186"/>
      <c r="CX1177" s="1186"/>
      <c r="CY1177" s="1186"/>
      <c r="CZ1177" s="1186"/>
      <c r="DA1177" s="1186"/>
      <c r="DB1177" s="1186"/>
      <c r="DC1177" s="1186"/>
      <c r="DD1177" s="1186"/>
      <c r="DE1177" s="1186"/>
      <c r="DF1177" s="1186"/>
      <c r="DG1177" s="1186"/>
      <c r="DH1177" s="1186"/>
      <c r="DI1177" s="1186"/>
      <c r="DJ1177" s="1186"/>
      <c r="DK1177" s="1186"/>
      <c r="DL1177" s="1186"/>
      <c r="DM1177" s="1186"/>
      <c r="DN1177" s="1186"/>
      <c r="DO1177" s="1186"/>
      <c r="DP1177" s="1186"/>
      <c r="DQ1177" s="1186"/>
      <c r="DR1177" s="1186"/>
      <c r="DS1177" s="1186"/>
      <c r="DT1177" s="1186"/>
      <c r="DU1177" s="1186"/>
      <c r="DV1177" s="1186"/>
      <c r="DW1177" s="1186"/>
      <c r="DX1177" s="1186"/>
      <c r="DY1177" s="1186"/>
      <c r="DZ1177" s="1186"/>
      <c r="EA1177" s="1186"/>
      <c r="EB1177" s="1186"/>
      <c r="EC1177" s="1186"/>
      <c r="ED1177" s="1186"/>
      <c r="EE1177" s="1186"/>
      <c r="EF1177" s="1186"/>
      <c r="EG1177" s="1186"/>
      <c r="EH1177" s="1186"/>
      <c r="EI1177" s="1186"/>
      <c r="EJ1177" s="1186"/>
      <c r="EK1177" s="1186"/>
      <c r="EL1177" s="1186"/>
      <c r="EM1177" s="1186"/>
      <c r="EN1177" s="1186"/>
      <c r="EO1177" s="1186"/>
      <c r="EP1177" s="1186"/>
      <c r="EQ1177" s="1186"/>
      <c r="ER1177" s="1186"/>
      <c r="ES1177" s="1186"/>
      <c r="ET1177" s="1186"/>
      <c r="EU1177" s="1186"/>
      <c r="EV1177" s="1186"/>
      <c r="EW1177" s="1186"/>
      <c r="EX1177" s="1186"/>
      <c r="EY1177" s="1186"/>
      <c r="EZ1177" s="1186"/>
      <c r="FA1177" s="1186"/>
      <c r="FB1177" s="1186"/>
      <c r="FC1177" s="1186"/>
      <c r="FD1177" s="1186"/>
      <c r="FE1177" s="1186"/>
      <c r="FF1177" s="1186"/>
      <c r="FG1177" s="1186"/>
      <c r="FH1177" s="1186"/>
      <c r="FI1177" s="1186"/>
      <c r="FJ1177" s="1186"/>
      <c r="FK1177" s="1186"/>
      <c r="FL1177" s="1186"/>
      <c r="FM1177" s="1186"/>
      <c r="FN1177" s="1186"/>
      <c r="FO1177" s="1186"/>
      <c r="FP1177" s="1186"/>
      <c r="FQ1177" s="1186"/>
      <c r="FR1177" s="1186"/>
      <c r="FS1177" s="1186"/>
      <c r="FT1177" s="1186"/>
      <c r="FU1177" s="1186"/>
      <c r="FV1177" s="1186"/>
      <c r="FW1177" s="1186"/>
      <c r="FX1177" s="1186"/>
      <c r="FY1177" s="1186"/>
      <c r="FZ1177" s="1186"/>
      <c r="GA1177" s="1186"/>
      <c r="GB1177" s="1186"/>
      <c r="GC1177" s="1186"/>
      <c r="GD1177" s="1186"/>
      <c r="GE1177" s="1186"/>
      <c r="GF1177" s="1186"/>
      <c r="GG1177" s="1186"/>
      <c r="GH1177" s="1186"/>
      <c r="GI1177" s="1186"/>
      <c r="GJ1177" s="1186"/>
      <c r="GK1177" s="1186"/>
      <c r="GL1177" s="1186"/>
      <c r="GM1177" s="1186"/>
      <c r="GN1177" s="1186"/>
      <c r="GO1177" s="1186"/>
      <c r="GP1177" s="1186"/>
      <c r="GQ1177" s="1186"/>
      <c r="GR1177" s="1186"/>
      <c r="GS1177" s="1186"/>
      <c r="GT1177" s="1186"/>
      <c r="GU1177" s="1186"/>
      <c r="GV1177" s="1186"/>
      <c r="GW1177" s="1186"/>
      <c r="GX1177" s="1186"/>
      <c r="GY1177" s="1186"/>
      <c r="GZ1177" s="1186"/>
      <c r="HA1177" s="1186"/>
      <c r="HB1177" s="1186"/>
      <c r="HC1177" s="1186"/>
      <c r="HD1177" s="1186"/>
      <c r="HE1177" s="1186"/>
      <c r="HF1177" s="1186"/>
      <c r="HG1177" s="1186"/>
      <c r="HH1177" s="1186"/>
      <c r="HI1177" s="1186"/>
      <c r="HJ1177" s="1186"/>
      <c r="HK1177" s="1186"/>
      <c r="HL1177" s="1186"/>
      <c r="HM1177" s="1186"/>
      <c r="HN1177" s="1186"/>
      <c r="HO1177" s="1186"/>
      <c r="HP1177" s="1186"/>
      <c r="HQ1177" s="1186"/>
      <c r="HR1177" s="1186"/>
      <c r="HS1177" s="1186"/>
      <c r="HT1177" s="1186"/>
      <c r="HU1177" s="1186"/>
      <c r="HV1177" s="1186"/>
      <c r="HW1177" s="1186"/>
      <c r="HX1177" s="1186"/>
      <c r="HY1177" s="1186"/>
      <c r="HZ1177" s="1186"/>
      <c r="IA1177" s="1186"/>
      <c r="IB1177" s="1186"/>
    </row>
    <row r="1178" spans="1:236" s="1185" customFormat="1">
      <c r="A1178" s="1540"/>
      <c r="B1178" s="1541"/>
      <c r="C1178" s="1542"/>
      <c r="D1178" s="1543"/>
      <c r="E1178" s="1186"/>
      <c r="F1178" s="1544"/>
      <c r="G1178" s="1604"/>
      <c r="H1178" s="1604"/>
      <c r="I1178" s="1186"/>
      <c r="J1178" s="1186"/>
      <c r="K1178" s="1186"/>
      <c r="L1178" s="1186"/>
      <c r="M1178" s="1186"/>
      <c r="N1178" s="1186"/>
      <c r="O1178" s="1186"/>
      <c r="P1178" s="1186"/>
      <c r="Q1178" s="1186"/>
      <c r="R1178" s="1186"/>
      <c r="S1178" s="1186"/>
      <c r="T1178" s="1186"/>
      <c r="U1178" s="1186"/>
      <c r="V1178" s="1186"/>
      <c r="W1178" s="1186"/>
      <c r="X1178" s="1186"/>
      <c r="Y1178" s="1186"/>
      <c r="Z1178" s="1186"/>
      <c r="AA1178" s="1186"/>
      <c r="AB1178" s="1186"/>
      <c r="AC1178" s="1186"/>
      <c r="AD1178" s="1186"/>
      <c r="AE1178" s="1186"/>
      <c r="AF1178" s="1186"/>
      <c r="AG1178" s="1186"/>
      <c r="AH1178" s="1186"/>
      <c r="AI1178" s="1186"/>
      <c r="AJ1178" s="1186"/>
      <c r="AK1178" s="1186"/>
      <c r="AL1178" s="1186"/>
      <c r="AM1178" s="1186"/>
      <c r="AN1178" s="1186"/>
      <c r="AO1178" s="1186"/>
      <c r="AP1178" s="1186"/>
      <c r="AQ1178" s="1186"/>
      <c r="AR1178" s="1186"/>
      <c r="AS1178" s="1186"/>
      <c r="AT1178" s="1186"/>
      <c r="AU1178" s="1186"/>
      <c r="AV1178" s="1186"/>
      <c r="AW1178" s="1186"/>
      <c r="AX1178" s="1186"/>
      <c r="AY1178" s="1186"/>
      <c r="AZ1178" s="1186"/>
      <c r="BA1178" s="1186"/>
      <c r="BB1178" s="1186"/>
      <c r="BC1178" s="1186"/>
      <c r="BD1178" s="1186"/>
      <c r="BE1178" s="1186"/>
      <c r="BF1178" s="1186"/>
      <c r="BG1178" s="1186"/>
      <c r="BH1178" s="1186"/>
      <c r="BI1178" s="1186"/>
      <c r="BJ1178" s="1186"/>
      <c r="BK1178" s="1186"/>
      <c r="BL1178" s="1186"/>
      <c r="BM1178" s="1186"/>
      <c r="BN1178" s="1186"/>
      <c r="BO1178" s="1186"/>
      <c r="BP1178" s="1186"/>
      <c r="BQ1178" s="1186"/>
      <c r="BR1178" s="1186"/>
      <c r="BS1178" s="1186"/>
      <c r="BT1178" s="1186"/>
      <c r="BU1178" s="1186"/>
      <c r="BV1178" s="1186"/>
      <c r="BW1178" s="1186"/>
      <c r="BX1178" s="1186"/>
      <c r="BY1178" s="1186"/>
      <c r="BZ1178" s="1186"/>
      <c r="CA1178" s="1186"/>
      <c r="CB1178" s="1186"/>
      <c r="CC1178" s="1186"/>
      <c r="CD1178" s="1186"/>
      <c r="CE1178" s="1186"/>
      <c r="CF1178" s="1186"/>
      <c r="CG1178" s="1186"/>
      <c r="CH1178" s="1186"/>
      <c r="CI1178" s="1186"/>
      <c r="CJ1178" s="1186"/>
      <c r="CK1178" s="1186"/>
      <c r="CL1178" s="1186"/>
      <c r="CM1178" s="1186"/>
      <c r="CN1178" s="1186"/>
      <c r="CO1178" s="1186"/>
      <c r="CP1178" s="1186"/>
      <c r="CQ1178" s="1186"/>
      <c r="CR1178" s="1186"/>
      <c r="CS1178" s="1186"/>
      <c r="CT1178" s="1186"/>
      <c r="CU1178" s="1186"/>
      <c r="CV1178" s="1186"/>
      <c r="CW1178" s="1186"/>
      <c r="CX1178" s="1186"/>
      <c r="CY1178" s="1186"/>
      <c r="CZ1178" s="1186"/>
      <c r="DA1178" s="1186"/>
      <c r="DB1178" s="1186"/>
      <c r="DC1178" s="1186"/>
      <c r="DD1178" s="1186"/>
      <c r="DE1178" s="1186"/>
      <c r="DF1178" s="1186"/>
      <c r="DG1178" s="1186"/>
      <c r="DH1178" s="1186"/>
      <c r="DI1178" s="1186"/>
      <c r="DJ1178" s="1186"/>
      <c r="DK1178" s="1186"/>
      <c r="DL1178" s="1186"/>
      <c r="DM1178" s="1186"/>
      <c r="DN1178" s="1186"/>
      <c r="DO1178" s="1186"/>
      <c r="DP1178" s="1186"/>
      <c r="DQ1178" s="1186"/>
      <c r="DR1178" s="1186"/>
      <c r="DS1178" s="1186"/>
      <c r="DT1178" s="1186"/>
      <c r="DU1178" s="1186"/>
      <c r="DV1178" s="1186"/>
      <c r="DW1178" s="1186"/>
      <c r="DX1178" s="1186"/>
      <c r="DY1178" s="1186"/>
      <c r="DZ1178" s="1186"/>
      <c r="EA1178" s="1186"/>
      <c r="EB1178" s="1186"/>
      <c r="EC1178" s="1186"/>
      <c r="ED1178" s="1186"/>
      <c r="EE1178" s="1186"/>
      <c r="EF1178" s="1186"/>
      <c r="EG1178" s="1186"/>
      <c r="EH1178" s="1186"/>
      <c r="EI1178" s="1186"/>
      <c r="EJ1178" s="1186"/>
      <c r="EK1178" s="1186"/>
      <c r="EL1178" s="1186"/>
      <c r="EM1178" s="1186"/>
      <c r="EN1178" s="1186"/>
      <c r="EO1178" s="1186"/>
      <c r="EP1178" s="1186"/>
      <c r="EQ1178" s="1186"/>
      <c r="ER1178" s="1186"/>
      <c r="ES1178" s="1186"/>
      <c r="ET1178" s="1186"/>
      <c r="EU1178" s="1186"/>
      <c r="EV1178" s="1186"/>
      <c r="EW1178" s="1186"/>
      <c r="EX1178" s="1186"/>
      <c r="EY1178" s="1186"/>
      <c r="EZ1178" s="1186"/>
      <c r="FA1178" s="1186"/>
      <c r="FB1178" s="1186"/>
      <c r="FC1178" s="1186"/>
      <c r="FD1178" s="1186"/>
      <c r="FE1178" s="1186"/>
      <c r="FF1178" s="1186"/>
      <c r="FG1178" s="1186"/>
      <c r="FH1178" s="1186"/>
      <c r="FI1178" s="1186"/>
      <c r="FJ1178" s="1186"/>
      <c r="FK1178" s="1186"/>
      <c r="FL1178" s="1186"/>
      <c r="FM1178" s="1186"/>
      <c r="FN1178" s="1186"/>
      <c r="FO1178" s="1186"/>
      <c r="FP1178" s="1186"/>
      <c r="FQ1178" s="1186"/>
      <c r="FR1178" s="1186"/>
      <c r="FS1178" s="1186"/>
      <c r="FT1178" s="1186"/>
      <c r="FU1178" s="1186"/>
      <c r="FV1178" s="1186"/>
      <c r="FW1178" s="1186"/>
      <c r="FX1178" s="1186"/>
      <c r="FY1178" s="1186"/>
      <c r="FZ1178" s="1186"/>
      <c r="GA1178" s="1186"/>
      <c r="GB1178" s="1186"/>
      <c r="GC1178" s="1186"/>
      <c r="GD1178" s="1186"/>
      <c r="GE1178" s="1186"/>
      <c r="GF1178" s="1186"/>
      <c r="GG1178" s="1186"/>
      <c r="GH1178" s="1186"/>
      <c r="GI1178" s="1186"/>
      <c r="GJ1178" s="1186"/>
      <c r="GK1178" s="1186"/>
      <c r="GL1178" s="1186"/>
      <c r="GM1178" s="1186"/>
      <c r="GN1178" s="1186"/>
      <c r="GO1178" s="1186"/>
      <c r="GP1178" s="1186"/>
      <c r="GQ1178" s="1186"/>
      <c r="GR1178" s="1186"/>
      <c r="GS1178" s="1186"/>
      <c r="GT1178" s="1186"/>
      <c r="GU1178" s="1186"/>
      <c r="GV1178" s="1186"/>
      <c r="GW1178" s="1186"/>
      <c r="GX1178" s="1186"/>
      <c r="GY1178" s="1186"/>
      <c r="GZ1178" s="1186"/>
      <c r="HA1178" s="1186"/>
      <c r="HB1178" s="1186"/>
      <c r="HC1178" s="1186"/>
      <c r="HD1178" s="1186"/>
      <c r="HE1178" s="1186"/>
      <c r="HF1178" s="1186"/>
      <c r="HG1178" s="1186"/>
      <c r="HH1178" s="1186"/>
      <c r="HI1178" s="1186"/>
      <c r="HJ1178" s="1186"/>
      <c r="HK1178" s="1186"/>
      <c r="HL1178" s="1186"/>
      <c r="HM1178" s="1186"/>
      <c r="HN1178" s="1186"/>
      <c r="HO1178" s="1186"/>
      <c r="HP1178" s="1186"/>
      <c r="HQ1178" s="1186"/>
      <c r="HR1178" s="1186"/>
      <c r="HS1178" s="1186"/>
      <c r="HT1178" s="1186"/>
      <c r="HU1178" s="1186"/>
      <c r="HV1178" s="1186"/>
      <c r="HW1178" s="1186"/>
      <c r="HX1178" s="1186"/>
      <c r="HY1178" s="1186"/>
      <c r="HZ1178" s="1186"/>
      <c r="IA1178" s="1186"/>
      <c r="IB1178" s="1186"/>
    </row>
    <row r="1179" spans="1:236" s="1185" customFormat="1">
      <c r="A1179" s="1540"/>
      <c r="B1179" s="1541"/>
      <c r="C1179" s="1542"/>
      <c r="D1179" s="1543"/>
      <c r="E1179" s="1186"/>
      <c r="F1179" s="1544"/>
      <c r="G1179" s="1604"/>
      <c r="H1179" s="1604"/>
      <c r="I1179" s="1186"/>
      <c r="J1179" s="1186"/>
      <c r="K1179" s="1186"/>
      <c r="L1179" s="1186"/>
      <c r="M1179" s="1186"/>
      <c r="N1179" s="1186"/>
      <c r="O1179" s="1186"/>
      <c r="P1179" s="1186"/>
      <c r="Q1179" s="1186"/>
      <c r="R1179" s="1186"/>
      <c r="S1179" s="1186"/>
      <c r="T1179" s="1186"/>
      <c r="U1179" s="1186"/>
      <c r="V1179" s="1186"/>
      <c r="W1179" s="1186"/>
      <c r="X1179" s="1186"/>
      <c r="Y1179" s="1186"/>
      <c r="Z1179" s="1186"/>
      <c r="AA1179" s="1186"/>
      <c r="AB1179" s="1186"/>
      <c r="AC1179" s="1186"/>
      <c r="AD1179" s="1186"/>
      <c r="AE1179" s="1186"/>
      <c r="AF1179" s="1186"/>
      <c r="AG1179" s="1186"/>
      <c r="AH1179" s="1186"/>
      <c r="AI1179" s="1186"/>
      <c r="AJ1179" s="1186"/>
      <c r="AK1179" s="1186"/>
      <c r="AL1179" s="1186"/>
      <c r="AM1179" s="1186"/>
      <c r="AN1179" s="1186"/>
      <c r="AO1179" s="1186"/>
      <c r="AP1179" s="1186"/>
      <c r="AQ1179" s="1186"/>
      <c r="AR1179" s="1186"/>
      <c r="AS1179" s="1186"/>
      <c r="AT1179" s="1186"/>
      <c r="AU1179" s="1186"/>
      <c r="AV1179" s="1186"/>
      <c r="AW1179" s="1186"/>
      <c r="AX1179" s="1186"/>
      <c r="AY1179" s="1186"/>
      <c r="AZ1179" s="1186"/>
      <c r="BA1179" s="1186"/>
      <c r="BB1179" s="1186"/>
      <c r="BC1179" s="1186"/>
      <c r="BD1179" s="1186"/>
      <c r="BE1179" s="1186"/>
      <c r="BF1179" s="1186"/>
      <c r="BG1179" s="1186"/>
      <c r="BH1179" s="1186"/>
      <c r="BI1179" s="1186"/>
      <c r="BJ1179" s="1186"/>
      <c r="BK1179" s="1186"/>
      <c r="BL1179" s="1186"/>
      <c r="BM1179" s="1186"/>
      <c r="BN1179" s="1186"/>
      <c r="BO1179" s="1186"/>
      <c r="BP1179" s="1186"/>
      <c r="BQ1179" s="1186"/>
      <c r="BR1179" s="1186"/>
      <c r="BS1179" s="1186"/>
      <c r="BT1179" s="1186"/>
      <c r="BU1179" s="1186"/>
      <c r="BV1179" s="1186"/>
      <c r="BW1179" s="1186"/>
      <c r="BX1179" s="1186"/>
      <c r="BY1179" s="1186"/>
      <c r="BZ1179" s="1186"/>
      <c r="CA1179" s="1186"/>
      <c r="CB1179" s="1186"/>
      <c r="CC1179" s="1186"/>
      <c r="CD1179" s="1186"/>
      <c r="CE1179" s="1186"/>
      <c r="CF1179" s="1186"/>
      <c r="CG1179" s="1186"/>
      <c r="CH1179" s="1186"/>
      <c r="CI1179" s="1186"/>
      <c r="CJ1179" s="1186"/>
      <c r="CK1179" s="1186"/>
      <c r="CL1179" s="1186"/>
      <c r="CM1179" s="1186"/>
      <c r="CN1179" s="1186"/>
      <c r="CO1179" s="1186"/>
      <c r="CP1179" s="1186"/>
      <c r="CQ1179" s="1186"/>
      <c r="CR1179" s="1186"/>
      <c r="CS1179" s="1186"/>
      <c r="CT1179" s="1186"/>
      <c r="CU1179" s="1186"/>
      <c r="CV1179" s="1186"/>
      <c r="CW1179" s="1186"/>
      <c r="CX1179" s="1186"/>
      <c r="CY1179" s="1186"/>
      <c r="CZ1179" s="1186"/>
      <c r="DA1179" s="1186"/>
      <c r="DB1179" s="1186"/>
      <c r="DC1179" s="1186"/>
      <c r="DD1179" s="1186"/>
      <c r="DE1179" s="1186"/>
      <c r="DF1179" s="1186"/>
      <c r="DG1179" s="1186"/>
      <c r="DH1179" s="1186"/>
      <c r="DI1179" s="1186"/>
      <c r="DJ1179" s="1186"/>
      <c r="DK1179" s="1186"/>
      <c r="DL1179" s="1186"/>
      <c r="DM1179" s="1186"/>
      <c r="DN1179" s="1186"/>
      <c r="DO1179" s="1186"/>
      <c r="DP1179" s="1186"/>
      <c r="DQ1179" s="1186"/>
      <c r="DR1179" s="1186"/>
      <c r="DS1179" s="1186"/>
      <c r="DT1179" s="1186"/>
      <c r="DU1179" s="1186"/>
      <c r="DV1179" s="1186"/>
      <c r="DW1179" s="1186"/>
      <c r="DX1179" s="1186"/>
      <c r="DY1179" s="1186"/>
      <c r="DZ1179" s="1186"/>
      <c r="EA1179" s="1186"/>
      <c r="EB1179" s="1186"/>
      <c r="EC1179" s="1186"/>
      <c r="ED1179" s="1186"/>
      <c r="EE1179" s="1186"/>
      <c r="EF1179" s="1186"/>
      <c r="EG1179" s="1186"/>
      <c r="EH1179" s="1186"/>
      <c r="EI1179" s="1186"/>
      <c r="EJ1179" s="1186"/>
      <c r="EK1179" s="1186"/>
      <c r="EL1179" s="1186"/>
      <c r="EM1179" s="1186"/>
      <c r="EN1179" s="1186"/>
      <c r="EO1179" s="1186"/>
      <c r="EP1179" s="1186"/>
      <c r="EQ1179" s="1186"/>
      <c r="ER1179" s="1186"/>
      <c r="ES1179" s="1186"/>
      <c r="ET1179" s="1186"/>
      <c r="EU1179" s="1186"/>
      <c r="EV1179" s="1186"/>
      <c r="EW1179" s="1186"/>
      <c r="EX1179" s="1186"/>
      <c r="EY1179" s="1186"/>
      <c r="EZ1179" s="1186"/>
      <c r="FA1179" s="1186"/>
      <c r="FB1179" s="1186"/>
      <c r="FC1179" s="1186"/>
      <c r="FD1179" s="1186"/>
      <c r="FE1179" s="1186"/>
      <c r="FF1179" s="1186"/>
      <c r="FG1179" s="1186"/>
      <c r="FH1179" s="1186"/>
      <c r="FI1179" s="1186"/>
      <c r="FJ1179" s="1186"/>
      <c r="FK1179" s="1186"/>
      <c r="FL1179" s="1186"/>
      <c r="FM1179" s="1186"/>
      <c r="FN1179" s="1186"/>
      <c r="FO1179" s="1186"/>
      <c r="FP1179" s="1186"/>
      <c r="FQ1179" s="1186"/>
      <c r="FR1179" s="1186"/>
      <c r="FS1179" s="1186"/>
      <c r="FT1179" s="1186"/>
      <c r="FU1179" s="1186"/>
      <c r="FV1179" s="1186"/>
      <c r="FW1179" s="1186"/>
      <c r="FX1179" s="1186"/>
      <c r="FY1179" s="1186"/>
      <c r="FZ1179" s="1186"/>
      <c r="GA1179" s="1186"/>
      <c r="GB1179" s="1186"/>
      <c r="GC1179" s="1186"/>
      <c r="GD1179" s="1186"/>
      <c r="GE1179" s="1186"/>
      <c r="GF1179" s="1186"/>
      <c r="GG1179" s="1186"/>
      <c r="GH1179" s="1186"/>
      <c r="GI1179" s="1186"/>
      <c r="GJ1179" s="1186"/>
      <c r="GK1179" s="1186"/>
      <c r="GL1179" s="1186"/>
      <c r="GM1179" s="1186"/>
      <c r="GN1179" s="1186"/>
      <c r="GO1179" s="1186"/>
      <c r="GP1179" s="1186"/>
      <c r="GQ1179" s="1186"/>
      <c r="GR1179" s="1186"/>
      <c r="GS1179" s="1186"/>
      <c r="GT1179" s="1186"/>
      <c r="GU1179" s="1186"/>
      <c r="GV1179" s="1186"/>
      <c r="GW1179" s="1186"/>
      <c r="GX1179" s="1186"/>
      <c r="GY1179" s="1186"/>
      <c r="GZ1179" s="1186"/>
      <c r="HA1179" s="1186"/>
      <c r="HB1179" s="1186"/>
      <c r="HC1179" s="1186"/>
      <c r="HD1179" s="1186"/>
      <c r="HE1179" s="1186"/>
      <c r="HF1179" s="1186"/>
      <c r="HG1179" s="1186"/>
      <c r="HH1179" s="1186"/>
      <c r="HI1179" s="1186"/>
      <c r="HJ1179" s="1186"/>
      <c r="HK1179" s="1186"/>
      <c r="HL1179" s="1186"/>
      <c r="HM1179" s="1186"/>
      <c r="HN1179" s="1186"/>
      <c r="HO1179" s="1186"/>
      <c r="HP1179" s="1186"/>
      <c r="HQ1179" s="1186"/>
      <c r="HR1179" s="1186"/>
      <c r="HS1179" s="1186"/>
      <c r="HT1179" s="1186"/>
      <c r="HU1179" s="1186"/>
      <c r="HV1179" s="1186"/>
      <c r="HW1179" s="1186"/>
      <c r="HX1179" s="1186"/>
      <c r="HY1179" s="1186"/>
      <c r="HZ1179" s="1186"/>
      <c r="IA1179" s="1186"/>
      <c r="IB1179" s="1186"/>
    </row>
    <row r="1180" spans="1:236" s="1185" customFormat="1">
      <c r="A1180" s="1540"/>
      <c r="B1180" s="1541"/>
      <c r="C1180" s="1542"/>
      <c r="D1180" s="1543"/>
      <c r="E1180" s="1186"/>
      <c r="F1180" s="1544"/>
      <c r="G1180" s="1604"/>
      <c r="H1180" s="1604"/>
      <c r="I1180" s="1186"/>
      <c r="J1180" s="1186"/>
      <c r="K1180" s="1186"/>
      <c r="L1180" s="1186"/>
      <c r="M1180" s="1186"/>
      <c r="N1180" s="1186"/>
      <c r="O1180" s="1186"/>
      <c r="P1180" s="1186"/>
      <c r="Q1180" s="1186"/>
      <c r="R1180" s="1186"/>
      <c r="S1180" s="1186"/>
      <c r="T1180" s="1186"/>
      <c r="U1180" s="1186"/>
      <c r="V1180" s="1186"/>
      <c r="W1180" s="1186"/>
      <c r="X1180" s="1186"/>
      <c r="Y1180" s="1186"/>
      <c r="Z1180" s="1186"/>
      <c r="AA1180" s="1186"/>
      <c r="AB1180" s="1186"/>
      <c r="AC1180" s="1186"/>
      <c r="AD1180" s="1186"/>
      <c r="AE1180" s="1186"/>
      <c r="AF1180" s="1186"/>
      <c r="AG1180" s="1186"/>
      <c r="AH1180" s="1186"/>
      <c r="AI1180" s="1186"/>
      <c r="AJ1180" s="1186"/>
      <c r="AK1180" s="1186"/>
      <c r="AL1180" s="1186"/>
      <c r="AM1180" s="1186"/>
      <c r="AN1180" s="1186"/>
      <c r="AO1180" s="1186"/>
      <c r="AP1180" s="1186"/>
      <c r="AQ1180" s="1186"/>
      <c r="AR1180" s="1186"/>
      <c r="AS1180" s="1186"/>
      <c r="AT1180" s="1186"/>
      <c r="AU1180" s="1186"/>
      <c r="AV1180" s="1186"/>
      <c r="AW1180" s="1186"/>
      <c r="AX1180" s="1186"/>
      <c r="AY1180" s="1186"/>
      <c r="AZ1180" s="1186"/>
      <c r="BA1180" s="1186"/>
      <c r="BB1180" s="1186"/>
      <c r="BC1180" s="1186"/>
      <c r="BD1180" s="1186"/>
      <c r="BE1180" s="1186"/>
      <c r="BF1180" s="1186"/>
      <c r="BG1180" s="1186"/>
      <c r="BH1180" s="1186"/>
      <c r="BI1180" s="1186"/>
      <c r="BJ1180" s="1186"/>
      <c r="BK1180" s="1186"/>
      <c r="BL1180" s="1186"/>
      <c r="BM1180" s="1186"/>
      <c r="BN1180" s="1186"/>
      <c r="BO1180" s="1186"/>
      <c r="BP1180" s="1186"/>
      <c r="BQ1180" s="1186"/>
      <c r="BR1180" s="1186"/>
      <c r="BS1180" s="1186"/>
      <c r="BT1180" s="1186"/>
      <c r="BU1180" s="1186"/>
      <c r="BV1180" s="1186"/>
      <c r="BW1180" s="1186"/>
      <c r="BX1180" s="1186"/>
      <c r="BY1180" s="1186"/>
      <c r="BZ1180" s="1186"/>
      <c r="CA1180" s="1186"/>
      <c r="CB1180" s="1186"/>
      <c r="CC1180" s="1186"/>
      <c r="CD1180" s="1186"/>
      <c r="CE1180" s="1186"/>
      <c r="CF1180" s="1186"/>
      <c r="CG1180" s="1186"/>
      <c r="CH1180" s="1186"/>
      <c r="CI1180" s="1186"/>
      <c r="CJ1180" s="1186"/>
      <c r="CK1180" s="1186"/>
      <c r="CL1180" s="1186"/>
      <c r="CM1180" s="1186"/>
      <c r="CN1180" s="1186"/>
      <c r="CO1180" s="1186"/>
      <c r="CP1180" s="1186"/>
      <c r="CQ1180" s="1186"/>
      <c r="CR1180" s="1186"/>
      <c r="CS1180" s="1186"/>
      <c r="CT1180" s="1186"/>
      <c r="CU1180" s="1186"/>
      <c r="CV1180" s="1186"/>
      <c r="CW1180" s="1186"/>
      <c r="CX1180" s="1186"/>
      <c r="CY1180" s="1186"/>
      <c r="CZ1180" s="1186"/>
      <c r="DA1180" s="1186"/>
      <c r="DB1180" s="1186"/>
      <c r="DC1180" s="1186"/>
      <c r="DD1180" s="1186"/>
      <c r="DE1180" s="1186"/>
      <c r="DF1180" s="1186"/>
      <c r="DG1180" s="1186"/>
      <c r="DH1180" s="1186"/>
      <c r="DI1180" s="1186"/>
      <c r="DJ1180" s="1186"/>
      <c r="DK1180" s="1186"/>
      <c r="DL1180" s="1186"/>
      <c r="DM1180" s="1186"/>
      <c r="DN1180" s="1186"/>
      <c r="DO1180" s="1186"/>
      <c r="DP1180" s="1186"/>
      <c r="DQ1180" s="1186"/>
      <c r="DR1180" s="1186"/>
      <c r="DS1180" s="1186"/>
      <c r="DT1180" s="1186"/>
      <c r="DU1180" s="1186"/>
      <c r="DV1180" s="1186"/>
      <c r="DW1180" s="1186"/>
      <c r="DX1180" s="1186"/>
      <c r="DY1180" s="1186"/>
      <c r="DZ1180" s="1186"/>
      <c r="EA1180" s="1186"/>
      <c r="EB1180" s="1186"/>
      <c r="EC1180" s="1186"/>
      <c r="ED1180" s="1186"/>
      <c r="EE1180" s="1186"/>
      <c r="EF1180" s="1186"/>
      <c r="EG1180" s="1186"/>
      <c r="EH1180" s="1186"/>
      <c r="EI1180" s="1186"/>
      <c r="EJ1180" s="1186"/>
      <c r="EK1180" s="1186"/>
      <c r="EL1180" s="1186"/>
      <c r="EM1180" s="1186"/>
      <c r="EN1180" s="1186"/>
      <c r="EO1180" s="1186"/>
      <c r="EP1180" s="1186"/>
      <c r="EQ1180" s="1186"/>
      <c r="ER1180" s="1186"/>
      <c r="ES1180" s="1186"/>
      <c r="ET1180" s="1186"/>
      <c r="EU1180" s="1186"/>
      <c r="EV1180" s="1186"/>
      <c r="EW1180" s="1186"/>
      <c r="EX1180" s="1186"/>
      <c r="EY1180" s="1186"/>
      <c r="EZ1180" s="1186"/>
      <c r="FA1180" s="1186"/>
      <c r="FB1180" s="1186"/>
      <c r="FC1180" s="1186"/>
      <c r="FD1180" s="1186"/>
      <c r="FE1180" s="1186"/>
      <c r="FF1180" s="1186"/>
      <c r="FG1180" s="1186"/>
      <c r="FH1180" s="1186"/>
      <c r="FI1180" s="1186"/>
      <c r="FJ1180" s="1186"/>
      <c r="FK1180" s="1186"/>
      <c r="FL1180" s="1186"/>
      <c r="FM1180" s="1186"/>
      <c r="FN1180" s="1186"/>
      <c r="FO1180" s="1186"/>
      <c r="FP1180" s="1186"/>
      <c r="FQ1180" s="1186"/>
      <c r="FR1180" s="1186"/>
      <c r="FS1180" s="1186"/>
      <c r="FT1180" s="1186"/>
      <c r="FU1180" s="1186"/>
      <c r="FV1180" s="1186"/>
      <c r="FW1180" s="1186"/>
      <c r="FX1180" s="1186"/>
      <c r="FY1180" s="1186"/>
      <c r="FZ1180" s="1186"/>
      <c r="GA1180" s="1186"/>
      <c r="GB1180" s="1186"/>
      <c r="GC1180" s="1186"/>
      <c r="GD1180" s="1186"/>
      <c r="GE1180" s="1186"/>
      <c r="GF1180" s="1186"/>
      <c r="GG1180" s="1186"/>
      <c r="GH1180" s="1186"/>
      <c r="GI1180" s="1186"/>
      <c r="GJ1180" s="1186"/>
      <c r="GK1180" s="1186"/>
      <c r="GL1180" s="1186"/>
      <c r="GM1180" s="1186"/>
      <c r="GN1180" s="1186"/>
      <c r="GO1180" s="1186"/>
      <c r="GP1180" s="1186"/>
      <c r="GQ1180" s="1186"/>
      <c r="GR1180" s="1186"/>
      <c r="GS1180" s="1186"/>
      <c r="GT1180" s="1186"/>
      <c r="GU1180" s="1186"/>
      <c r="GV1180" s="1186"/>
      <c r="GW1180" s="1186"/>
      <c r="GX1180" s="1186"/>
      <c r="GY1180" s="1186"/>
      <c r="GZ1180" s="1186"/>
      <c r="HA1180" s="1186"/>
      <c r="HB1180" s="1186"/>
      <c r="HC1180" s="1186"/>
      <c r="HD1180" s="1186"/>
      <c r="HE1180" s="1186"/>
      <c r="HF1180" s="1186"/>
      <c r="HG1180" s="1186"/>
      <c r="HH1180" s="1186"/>
      <c r="HI1180" s="1186"/>
      <c r="HJ1180" s="1186"/>
      <c r="HK1180" s="1186"/>
      <c r="HL1180" s="1186"/>
      <c r="HM1180" s="1186"/>
      <c r="HN1180" s="1186"/>
      <c r="HO1180" s="1186"/>
      <c r="HP1180" s="1186"/>
      <c r="HQ1180" s="1186"/>
      <c r="HR1180" s="1186"/>
      <c r="HS1180" s="1186"/>
      <c r="HT1180" s="1186"/>
      <c r="HU1180" s="1186"/>
      <c r="HV1180" s="1186"/>
      <c r="HW1180" s="1186"/>
      <c r="HX1180" s="1186"/>
      <c r="HY1180" s="1186"/>
      <c r="HZ1180" s="1186"/>
      <c r="IA1180" s="1186"/>
      <c r="IB1180" s="1186"/>
    </row>
    <row r="1181" spans="1:236" s="1185" customFormat="1">
      <c r="A1181" s="1540"/>
      <c r="B1181" s="1541"/>
      <c r="C1181" s="1542"/>
      <c r="D1181" s="1543"/>
      <c r="E1181" s="1186"/>
      <c r="F1181" s="1544"/>
      <c r="G1181" s="1604"/>
      <c r="H1181" s="1604"/>
      <c r="I1181" s="1186"/>
      <c r="J1181" s="1186"/>
      <c r="K1181" s="1186"/>
      <c r="L1181" s="1186"/>
      <c r="M1181" s="1186"/>
      <c r="N1181" s="1186"/>
      <c r="O1181" s="1186"/>
      <c r="P1181" s="1186"/>
      <c r="Q1181" s="1186"/>
      <c r="R1181" s="1186"/>
      <c r="S1181" s="1186"/>
      <c r="T1181" s="1186"/>
      <c r="U1181" s="1186"/>
      <c r="V1181" s="1186"/>
      <c r="W1181" s="1186"/>
      <c r="X1181" s="1186"/>
      <c r="Y1181" s="1186"/>
      <c r="Z1181" s="1186"/>
      <c r="AA1181" s="1186"/>
      <c r="AB1181" s="1186"/>
      <c r="AC1181" s="1186"/>
      <c r="AD1181" s="1186"/>
      <c r="AE1181" s="1186"/>
      <c r="AF1181" s="1186"/>
      <c r="AG1181" s="1186"/>
      <c r="AH1181" s="1186"/>
      <c r="AI1181" s="1186"/>
      <c r="AJ1181" s="1186"/>
      <c r="AK1181" s="1186"/>
      <c r="AL1181" s="1186"/>
      <c r="AM1181" s="1186"/>
      <c r="AN1181" s="1186"/>
      <c r="AO1181" s="1186"/>
      <c r="AP1181" s="1186"/>
      <c r="AQ1181" s="1186"/>
      <c r="AR1181" s="1186"/>
      <c r="AS1181" s="1186"/>
      <c r="AT1181" s="1186"/>
      <c r="AU1181" s="1186"/>
      <c r="AV1181" s="1186"/>
      <c r="AW1181" s="1186"/>
      <c r="AX1181" s="1186"/>
      <c r="AY1181" s="1186"/>
      <c r="AZ1181" s="1186"/>
      <c r="BA1181" s="1186"/>
      <c r="BB1181" s="1186"/>
      <c r="BC1181" s="1186"/>
      <c r="BD1181" s="1186"/>
      <c r="BE1181" s="1186"/>
      <c r="BF1181" s="1186"/>
      <c r="BG1181" s="1186"/>
      <c r="BH1181" s="1186"/>
      <c r="BI1181" s="1186"/>
      <c r="BJ1181" s="1186"/>
      <c r="BK1181" s="1186"/>
      <c r="BL1181" s="1186"/>
      <c r="BM1181" s="1186"/>
      <c r="BN1181" s="1186"/>
      <c r="BO1181" s="1186"/>
      <c r="BP1181" s="1186"/>
      <c r="BQ1181" s="1186"/>
      <c r="BR1181" s="1186"/>
      <c r="BS1181" s="1186"/>
      <c r="BT1181" s="1186"/>
      <c r="BU1181" s="1186"/>
      <c r="BV1181" s="1186"/>
      <c r="BW1181" s="1186"/>
      <c r="BX1181" s="1186"/>
      <c r="BY1181" s="1186"/>
      <c r="BZ1181" s="1186"/>
      <c r="CA1181" s="1186"/>
      <c r="CB1181" s="1186"/>
      <c r="CC1181" s="1186"/>
      <c r="CD1181" s="1186"/>
      <c r="CE1181" s="1186"/>
      <c r="CF1181" s="1186"/>
      <c r="CG1181" s="1186"/>
      <c r="CH1181" s="1186"/>
      <c r="CI1181" s="1186"/>
      <c r="CJ1181" s="1186"/>
      <c r="CK1181" s="1186"/>
      <c r="CL1181" s="1186"/>
      <c r="CM1181" s="1186"/>
      <c r="CN1181" s="1186"/>
      <c r="CO1181" s="1186"/>
      <c r="CP1181" s="1186"/>
      <c r="CQ1181" s="1186"/>
      <c r="CR1181" s="1186"/>
      <c r="CS1181" s="1186"/>
      <c r="CT1181" s="1186"/>
      <c r="CU1181" s="1186"/>
      <c r="CV1181" s="1186"/>
      <c r="CW1181" s="1186"/>
      <c r="CX1181" s="1186"/>
      <c r="CY1181" s="1186"/>
      <c r="CZ1181" s="1186"/>
      <c r="DA1181" s="1186"/>
      <c r="DB1181" s="1186"/>
      <c r="DC1181" s="1186"/>
      <c r="DD1181" s="1186"/>
      <c r="DE1181" s="1186"/>
      <c r="DF1181" s="1186"/>
      <c r="DG1181" s="1186"/>
      <c r="DH1181" s="1186"/>
      <c r="DI1181" s="1186"/>
      <c r="DJ1181" s="1186"/>
      <c r="DK1181" s="1186"/>
      <c r="DL1181" s="1186"/>
      <c r="DM1181" s="1186"/>
      <c r="DN1181" s="1186"/>
      <c r="DO1181" s="1186"/>
      <c r="DP1181" s="1186"/>
      <c r="DQ1181" s="1186"/>
      <c r="DR1181" s="1186"/>
      <c r="DS1181" s="1186"/>
      <c r="DT1181" s="1186"/>
      <c r="DU1181" s="1186"/>
      <c r="DV1181" s="1186"/>
      <c r="DW1181" s="1186"/>
      <c r="DX1181" s="1186"/>
      <c r="DY1181" s="1186"/>
      <c r="DZ1181" s="1186"/>
      <c r="EA1181" s="1186"/>
      <c r="EB1181" s="1186"/>
      <c r="EC1181" s="1186"/>
      <c r="ED1181" s="1186"/>
      <c r="EE1181" s="1186"/>
      <c r="EF1181" s="1186"/>
      <c r="EG1181" s="1186"/>
      <c r="EH1181" s="1186"/>
      <c r="EI1181" s="1186"/>
      <c r="EJ1181" s="1186"/>
      <c r="EK1181" s="1186"/>
      <c r="EL1181" s="1186"/>
      <c r="EM1181" s="1186"/>
      <c r="EN1181" s="1186"/>
      <c r="EO1181" s="1186"/>
      <c r="EP1181" s="1186"/>
      <c r="EQ1181" s="1186"/>
      <c r="ER1181" s="1186"/>
      <c r="ES1181" s="1186"/>
      <c r="ET1181" s="1186"/>
      <c r="EU1181" s="1186"/>
      <c r="EV1181" s="1186"/>
      <c r="EW1181" s="1186"/>
      <c r="EX1181" s="1186"/>
      <c r="EY1181" s="1186"/>
      <c r="EZ1181" s="1186"/>
      <c r="FA1181" s="1186"/>
      <c r="FB1181" s="1186"/>
      <c r="FC1181" s="1186"/>
      <c r="FD1181" s="1186"/>
      <c r="FE1181" s="1186"/>
      <c r="FF1181" s="1186"/>
      <c r="FG1181" s="1186"/>
      <c r="FH1181" s="1186"/>
      <c r="FI1181" s="1186"/>
      <c r="FJ1181" s="1186"/>
      <c r="FK1181" s="1186"/>
      <c r="FL1181" s="1186"/>
      <c r="FM1181" s="1186"/>
      <c r="FN1181" s="1186"/>
      <c r="FO1181" s="1186"/>
      <c r="FP1181" s="1186"/>
      <c r="FQ1181" s="1186"/>
      <c r="FR1181" s="1186"/>
      <c r="FS1181" s="1186"/>
      <c r="FT1181" s="1186"/>
      <c r="FU1181" s="1186"/>
      <c r="FV1181" s="1186"/>
      <c r="FW1181" s="1186"/>
      <c r="FX1181" s="1186"/>
      <c r="FY1181" s="1186"/>
      <c r="FZ1181" s="1186"/>
      <c r="GA1181" s="1186"/>
      <c r="GB1181" s="1186"/>
      <c r="GC1181" s="1186"/>
      <c r="GD1181" s="1186"/>
      <c r="GE1181" s="1186"/>
      <c r="GF1181" s="1186"/>
      <c r="GG1181" s="1186"/>
      <c r="GH1181" s="1186"/>
      <c r="GI1181" s="1186"/>
      <c r="GJ1181" s="1186"/>
      <c r="GK1181" s="1186"/>
      <c r="GL1181" s="1186"/>
      <c r="GM1181" s="1186"/>
      <c r="GN1181" s="1186"/>
      <c r="GO1181" s="1186"/>
      <c r="GP1181" s="1186"/>
      <c r="GQ1181" s="1186"/>
      <c r="GR1181" s="1186"/>
      <c r="GS1181" s="1186"/>
      <c r="GT1181" s="1186"/>
      <c r="GU1181" s="1186"/>
      <c r="GV1181" s="1186"/>
      <c r="GW1181" s="1186"/>
      <c r="GX1181" s="1186"/>
      <c r="GY1181" s="1186"/>
      <c r="GZ1181" s="1186"/>
      <c r="HA1181" s="1186"/>
      <c r="HB1181" s="1186"/>
      <c r="HC1181" s="1186"/>
      <c r="HD1181" s="1186"/>
      <c r="HE1181" s="1186"/>
      <c r="HF1181" s="1186"/>
      <c r="HG1181" s="1186"/>
      <c r="HH1181" s="1186"/>
      <c r="HI1181" s="1186"/>
      <c r="HJ1181" s="1186"/>
      <c r="HK1181" s="1186"/>
      <c r="HL1181" s="1186"/>
      <c r="HM1181" s="1186"/>
      <c r="HN1181" s="1186"/>
      <c r="HO1181" s="1186"/>
      <c r="HP1181" s="1186"/>
      <c r="HQ1181" s="1186"/>
      <c r="HR1181" s="1186"/>
      <c r="HS1181" s="1186"/>
      <c r="HT1181" s="1186"/>
      <c r="HU1181" s="1186"/>
      <c r="HV1181" s="1186"/>
      <c r="HW1181" s="1186"/>
      <c r="HX1181" s="1186"/>
      <c r="HY1181" s="1186"/>
      <c r="HZ1181" s="1186"/>
      <c r="IA1181" s="1186"/>
      <c r="IB1181" s="1186"/>
    </row>
    <row r="1182" spans="1:236" s="1185" customFormat="1">
      <c r="A1182" s="1540"/>
      <c r="B1182" s="1541"/>
      <c r="C1182" s="1542"/>
      <c r="D1182" s="1543"/>
      <c r="E1182" s="1186"/>
      <c r="F1182" s="1544"/>
      <c r="G1182" s="1604"/>
      <c r="H1182" s="1604"/>
      <c r="I1182" s="1186"/>
      <c r="J1182" s="1186"/>
      <c r="K1182" s="1186"/>
      <c r="L1182" s="1186"/>
      <c r="M1182" s="1186"/>
      <c r="N1182" s="1186"/>
      <c r="O1182" s="1186"/>
      <c r="P1182" s="1186"/>
      <c r="Q1182" s="1186"/>
      <c r="R1182" s="1186"/>
      <c r="S1182" s="1186"/>
      <c r="T1182" s="1186"/>
      <c r="U1182" s="1186"/>
      <c r="V1182" s="1186"/>
      <c r="W1182" s="1186"/>
      <c r="X1182" s="1186"/>
      <c r="Y1182" s="1186"/>
      <c r="Z1182" s="1186"/>
      <c r="AA1182" s="1186"/>
      <c r="AB1182" s="1186"/>
      <c r="AC1182" s="1186"/>
      <c r="AD1182" s="1186"/>
      <c r="AE1182" s="1186"/>
      <c r="AF1182" s="1186"/>
      <c r="AG1182" s="1186"/>
      <c r="AH1182" s="1186"/>
      <c r="AI1182" s="1186"/>
      <c r="AJ1182" s="1186"/>
      <c r="AK1182" s="1186"/>
      <c r="AL1182" s="1186"/>
      <c r="AM1182" s="1186"/>
      <c r="AN1182" s="1186"/>
      <c r="AO1182" s="1186"/>
      <c r="AP1182" s="1186"/>
      <c r="AQ1182" s="1186"/>
      <c r="AR1182" s="1186"/>
      <c r="AS1182" s="1186"/>
      <c r="AT1182" s="1186"/>
      <c r="AU1182" s="1186"/>
      <c r="AV1182" s="1186"/>
      <c r="AW1182" s="1186"/>
      <c r="AX1182" s="1186"/>
      <c r="AY1182" s="1186"/>
      <c r="AZ1182" s="1186"/>
      <c r="BA1182" s="1186"/>
      <c r="BB1182" s="1186"/>
      <c r="BC1182" s="1186"/>
      <c r="BD1182" s="1186"/>
      <c r="BE1182" s="1186"/>
      <c r="BF1182" s="1186"/>
      <c r="BG1182" s="1186"/>
      <c r="BH1182" s="1186"/>
      <c r="BI1182" s="1186"/>
      <c r="BJ1182" s="1186"/>
      <c r="BK1182" s="1186"/>
      <c r="BL1182" s="1186"/>
      <c r="BM1182" s="1186"/>
      <c r="BN1182" s="1186"/>
      <c r="BO1182" s="1186"/>
      <c r="BP1182" s="1186"/>
      <c r="BQ1182" s="1186"/>
      <c r="BR1182" s="1186"/>
      <c r="BS1182" s="1186"/>
      <c r="BT1182" s="1186"/>
      <c r="BU1182" s="1186"/>
      <c r="BV1182" s="1186"/>
      <c r="BW1182" s="1186"/>
      <c r="BX1182" s="1186"/>
      <c r="BY1182" s="1186"/>
      <c r="BZ1182" s="1186"/>
      <c r="CA1182" s="1186"/>
      <c r="CB1182" s="1186"/>
      <c r="CC1182" s="1186"/>
      <c r="CD1182" s="1186"/>
      <c r="CE1182" s="1186"/>
      <c r="CF1182" s="1186"/>
      <c r="CG1182" s="1186"/>
      <c r="CH1182" s="1186"/>
      <c r="CI1182" s="1186"/>
      <c r="CJ1182" s="1186"/>
      <c r="CK1182" s="1186"/>
      <c r="CL1182" s="1186"/>
      <c r="CM1182" s="1186"/>
      <c r="CN1182" s="1186"/>
      <c r="CO1182" s="1186"/>
      <c r="CP1182" s="1186"/>
      <c r="CQ1182" s="1186"/>
      <c r="CR1182" s="1186"/>
      <c r="CS1182" s="1186"/>
      <c r="CT1182" s="1186"/>
      <c r="CU1182" s="1186"/>
      <c r="CV1182" s="1186"/>
      <c r="CW1182" s="1186"/>
      <c r="CX1182" s="1186"/>
      <c r="CY1182" s="1186"/>
      <c r="CZ1182" s="1186"/>
      <c r="DA1182" s="1186"/>
      <c r="DB1182" s="1186"/>
      <c r="DC1182" s="1186"/>
      <c r="DD1182" s="1186"/>
      <c r="DE1182" s="1186"/>
      <c r="DF1182" s="1186"/>
      <c r="DG1182" s="1186"/>
      <c r="DH1182" s="1186"/>
      <c r="DI1182" s="1186"/>
      <c r="DJ1182" s="1186"/>
      <c r="DK1182" s="1186"/>
      <c r="DL1182" s="1186"/>
      <c r="DM1182" s="1186"/>
      <c r="DN1182" s="1186"/>
      <c r="DO1182" s="1186"/>
      <c r="DP1182" s="1186"/>
      <c r="DQ1182" s="1186"/>
      <c r="DR1182" s="1186"/>
      <c r="DS1182" s="1186"/>
      <c r="DT1182" s="1186"/>
      <c r="DU1182" s="1186"/>
      <c r="DV1182" s="1186"/>
      <c r="DW1182" s="1186"/>
      <c r="DX1182" s="1186"/>
      <c r="DY1182" s="1186"/>
      <c r="DZ1182" s="1186"/>
      <c r="EA1182" s="1186"/>
      <c r="EB1182" s="1186"/>
      <c r="EC1182" s="1186"/>
      <c r="ED1182" s="1186"/>
      <c r="EE1182" s="1186"/>
      <c r="EF1182" s="1186"/>
      <c r="EG1182" s="1186"/>
      <c r="EH1182" s="1186"/>
      <c r="EI1182" s="1186"/>
      <c r="EJ1182" s="1186"/>
      <c r="EK1182" s="1186"/>
      <c r="EL1182" s="1186"/>
      <c r="EM1182" s="1186"/>
      <c r="EN1182" s="1186"/>
      <c r="EO1182" s="1186"/>
      <c r="EP1182" s="1186"/>
      <c r="EQ1182" s="1186"/>
      <c r="ER1182" s="1186"/>
      <c r="ES1182" s="1186"/>
      <c r="ET1182" s="1186"/>
      <c r="EU1182" s="1186"/>
      <c r="EV1182" s="1186"/>
      <c r="EW1182" s="1186"/>
      <c r="EX1182" s="1186"/>
      <c r="EY1182" s="1186"/>
      <c r="EZ1182" s="1186"/>
      <c r="FA1182" s="1186"/>
      <c r="FB1182" s="1186"/>
      <c r="FC1182" s="1186"/>
      <c r="FD1182" s="1186"/>
      <c r="FE1182" s="1186"/>
      <c r="FF1182" s="1186"/>
      <c r="FG1182" s="1186"/>
      <c r="FH1182" s="1186"/>
      <c r="FI1182" s="1186"/>
      <c r="FJ1182" s="1186"/>
      <c r="FK1182" s="1186"/>
      <c r="FL1182" s="1186"/>
      <c r="FM1182" s="1186"/>
      <c r="FN1182" s="1186"/>
      <c r="FO1182" s="1186"/>
      <c r="FP1182" s="1186"/>
      <c r="FQ1182" s="1186"/>
      <c r="FR1182" s="1186"/>
      <c r="FS1182" s="1186"/>
      <c r="FT1182" s="1186"/>
      <c r="FU1182" s="1186"/>
      <c r="FV1182" s="1186"/>
      <c r="FW1182" s="1186"/>
      <c r="FX1182" s="1186"/>
      <c r="FY1182" s="1186"/>
      <c r="FZ1182" s="1186"/>
      <c r="GA1182" s="1186"/>
      <c r="GB1182" s="1186"/>
      <c r="GC1182" s="1186"/>
      <c r="GD1182" s="1186"/>
      <c r="GE1182" s="1186"/>
      <c r="GF1182" s="1186"/>
      <c r="GG1182" s="1186"/>
      <c r="GH1182" s="1186"/>
      <c r="GI1182" s="1186"/>
      <c r="GJ1182" s="1186"/>
      <c r="GK1182" s="1186"/>
      <c r="GL1182" s="1186"/>
      <c r="GM1182" s="1186"/>
      <c r="GN1182" s="1186"/>
      <c r="GO1182" s="1186"/>
      <c r="GP1182" s="1186"/>
      <c r="GQ1182" s="1186"/>
      <c r="GR1182" s="1186"/>
      <c r="GS1182" s="1186"/>
      <c r="GT1182" s="1186"/>
      <c r="GU1182" s="1186"/>
      <c r="GV1182" s="1186"/>
      <c r="GW1182" s="1186"/>
      <c r="GX1182" s="1186"/>
      <c r="GY1182" s="1186"/>
      <c r="GZ1182" s="1186"/>
      <c r="HA1182" s="1186"/>
      <c r="HB1182" s="1186"/>
      <c r="HC1182" s="1186"/>
      <c r="HD1182" s="1186"/>
      <c r="HE1182" s="1186"/>
      <c r="HF1182" s="1186"/>
      <c r="HG1182" s="1186"/>
      <c r="HH1182" s="1186"/>
      <c r="HI1182" s="1186"/>
      <c r="HJ1182" s="1186"/>
      <c r="HK1182" s="1186"/>
      <c r="HL1182" s="1186"/>
      <c r="HM1182" s="1186"/>
      <c r="HN1182" s="1186"/>
      <c r="HO1182" s="1186"/>
      <c r="HP1182" s="1186"/>
      <c r="HQ1182" s="1186"/>
      <c r="HR1182" s="1186"/>
      <c r="HS1182" s="1186"/>
      <c r="HT1182" s="1186"/>
      <c r="HU1182" s="1186"/>
      <c r="HV1182" s="1186"/>
      <c r="HW1182" s="1186"/>
      <c r="HX1182" s="1186"/>
      <c r="HY1182" s="1186"/>
      <c r="HZ1182" s="1186"/>
      <c r="IA1182" s="1186"/>
      <c r="IB1182" s="1186"/>
    </row>
    <row r="1183" spans="1:236" s="1185" customFormat="1">
      <c r="A1183" s="1540"/>
      <c r="B1183" s="1541"/>
      <c r="C1183" s="1542"/>
      <c r="D1183" s="1543"/>
      <c r="E1183" s="1186"/>
      <c r="F1183" s="1544"/>
      <c r="G1183" s="1604"/>
      <c r="H1183" s="1604"/>
      <c r="I1183" s="1186"/>
      <c r="J1183" s="1186"/>
      <c r="K1183" s="1186"/>
      <c r="L1183" s="1186"/>
      <c r="M1183" s="1186"/>
      <c r="N1183" s="1186"/>
      <c r="O1183" s="1186"/>
      <c r="P1183" s="1186"/>
      <c r="Q1183" s="1186"/>
      <c r="R1183" s="1186"/>
      <c r="S1183" s="1186"/>
      <c r="T1183" s="1186"/>
      <c r="U1183" s="1186"/>
      <c r="V1183" s="1186"/>
      <c r="W1183" s="1186"/>
      <c r="X1183" s="1186"/>
      <c r="Y1183" s="1186"/>
      <c r="Z1183" s="1186"/>
      <c r="AA1183" s="1186"/>
      <c r="AB1183" s="1186"/>
      <c r="AC1183" s="1186"/>
      <c r="AD1183" s="1186"/>
      <c r="AE1183" s="1186"/>
      <c r="AF1183" s="1186"/>
      <c r="AG1183" s="1186"/>
      <c r="AH1183" s="1186"/>
      <c r="AI1183" s="1186"/>
      <c r="AJ1183" s="1186"/>
      <c r="AK1183" s="1186"/>
      <c r="AL1183" s="1186"/>
      <c r="AM1183" s="1186"/>
      <c r="AN1183" s="1186"/>
      <c r="AO1183" s="1186"/>
      <c r="AP1183" s="1186"/>
      <c r="AQ1183" s="1186"/>
      <c r="AR1183" s="1186"/>
      <c r="AS1183" s="1186"/>
      <c r="AT1183" s="1186"/>
      <c r="AU1183" s="1186"/>
      <c r="AV1183" s="1186"/>
      <c r="AW1183" s="1186"/>
      <c r="AX1183" s="1186"/>
      <c r="AY1183" s="1186"/>
      <c r="AZ1183" s="1186"/>
      <c r="BA1183" s="1186"/>
      <c r="BB1183" s="1186"/>
      <c r="BC1183" s="1186"/>
      <c r="BD1183" s="1186"/>
      <c r="BE1183" s="1186"/>
      <c r="BF1183" s="1186"/>
      <c r="BG1183" s="1186"/>
      <c r="BH1183" s="1186"/>
      <c r="BI1183" s="1186"/>
      <c r="BJ1183" s="1186"/>
      <c r="BK1183" s="1186"/>
      <c r="BL1183" s="1186"/>
      <c r="BM1183" s="1186"/>
      <c r="BN1183" s="1186"/>
      <c r="BO1183" s="1186"/>
      <c r="BP1183" s="1186"/>
      <c r="BQ1183" s="1186"/>
      <c r="BR1183" s="1186"/>
      <c r="BS1183" s="1186"/>
      <c r="BT1183" s="1186"/>
      <c r="BU1183" s="1186"/>
      <c r="BV1183" s="1186"/>
      <c r="BW1183" s="1186"/>
      <c r="BX1183" s="1186"/>
      <c r="BY1183" s="1186"/>
      <c r="BZ1183" s="1186"/>
      <c r="CA1183" s="1186"/>
      <c r="CB1183" s="1186"/>
      <c r="CC1183" s="1186"/>
      <c r="CD1183" s="1186"/>
      <c r="CE1183" s="1186"/>
      <c r="CF1183" s="1186"/>
      <c r="CG1183" s="1186"/>
      <c r="CH1183" s="1186"/>
      <c r="CI1183" s="1186"/>
      <c r="CJ1183" s="1186"/>
      <c r="CK1183" s="1186"/>
      <c r="CL1183" s="1186"/>
      <c r="CM1183" s="1186"/>
      <c r="CN1183" s="1186"/>
      <c r="CO1183" s="1186"/>
      <c r="CP1183" s="1186"/>
      <c r="CQ1183" s="1186"/>
      <c r="CR1183" s="1186"/>
      <c r="CS1183" s="1186"/>
      <c r="CT1183" s="1186"/>
      <c r="CU1183" s="1186"/>
      <c r="CV1183" s="1186"/>
      <c r="CW1183" s="1186"/>
      <c r="CX1183" s="1186"/>
      <c r="CY1183" s="1186"/>
      <c r="CZ1183" s="1186"/>
      <c r="DA1183" s="1186"/>
      <c r="DB1183" s="1186"/>
      <c r="DC1183" s="1186"/>
      <c r="DD1183" s="1186"/>
      <c r="DE1183" s="1186"/>
      <c r="DF1183" s="1186"/>
      <c r="DG1183" s="1186"/>
      <c r="DH1183" s="1186"/>
      <c r="DI1183" s="1186"/>
      <c r="DJ1183" s="1186"/>
      <c r="DK1183" s="1186"/>
      <c r="DL1183" s="1186"/>
      <c r="DM1183" s="1186"/>
      <c r="DN1183" s="1186"/>
      <c r="DO1183" s="1186"/>
      <c r="DP1183" s="1186"/>
      <c r="DQ1183" s="1186"/>
      <c r="DR1183" s="1186"/>
      <c r="DS1183" s="1186"/>
      <c r="DT1183" s="1186"/>
      <c r="DU1183" s="1186"/>
      <c r="DV1183" s="1186"/>
      <c r="DW1183" s="1186"/>
      <c r="DX1183" s="1186"/>
      <c r="DY1183" s="1186"/>
      <c r="DZ1183" s="1186"/>
      <c r="EA1183" s="1186"/>
      <c r="EB1183" s="1186"/>
      <c r="EC1183" s="1186"/>
      <c r="ED1183" s="1186"/>
      <c r="EE1183" s="1186"/>
      <c r="EF1183" s="1186"/>
      <c r="EG1183" s="1186"/>
      <c r="EH1183" s="1186"/>
      <c r="EI1183" s="1186"/>
      <c r="EJ1183" s="1186"/>
      <c r="EK1183" s="1186"/>
      <c r="EL1183" s="1186"/>
      <c r="EM1183" s="1186"/>
      <c r="EN1183" s="1186"/>
      <c r="EO1183" s="1186"/>
      <c r="EP1183" s="1186"/>
      <c r="EQ1183" s="1186"/>
      <c r="ER1183" s="1186"/>
      <c r="ES1183" s="1186"/>
      <c r="ET1183" s="1186"/>
      <c r="EU1183" s="1186"/>
      <c r="EV1183" s="1186"/>
      <c r="EW1183" s="1186"/>
      <c r="EX1183" s="1186"/>
      <c r="EY1183" s="1186"/>
      <c r="EZ1183" s="1186"/>
      <c r="FA1183" s="1186"/>
      <c r="FB1183" s="1186"/>
      <c r="FC1183" s="1186"/>
      <c r="FD1183" s="1186"/>
      <c r="FE1183" s="1186"/>
      <c r="FF1183" s="1186"/>
      <c r="FG1183" s="1186"/>
      <c r="FH1183" s="1186"/>
      <c r="FI1183" s="1186"/>
      <c r="FJ1183" s="1186"/>
      <c r="FK1183" s="1186"/>
      <c r="FL1183" s="1186"/>
      <c r="FM1183" s="1186"/>
      <c r="FN1183" s="1186"/>
      <c r="FO1183" s="1186"/>
      <c r="FP1183" s="1186"/>
      <c r="FQ1183" s="1186"/>
      <c r="FR1183" s="1186"/>
      <c r="FS1183" s="1186"/>
      <c r="FT1183" s="1186"/>
      <c r="FU1183" s="1186"/>
      <c r="FV1183" s="1186"/>
      <c r="FW1183" s="1186"/>
      <c r="FX1183" s="1186"/>
      <c r="FY1183" s="1186"/>
      <c r="FZ1183" s="1186"/>
      <c r="GA1183" s="1186"/>
      <c r="GB1183" s="1186"/>
      <c r="GC1183" s="1186"/>
      <c r="GD1183" s="1186"/>
      <c r="GE1183" s="1186"/>
      <c r="GF1183" s="1186"/>
      <c r="GG1183" s="1186"/>
      <c r="GH1183" s="1186"/>
      <c r="GI1183" s="1186"/>
      <c r="GJ1183" s="1186"/>
      <c r="GK1183" s="1186"/>
      <c r="GL1183" s="1186"/>
      <c r="GM1183" s="1186"/>
      <c r="GN1183" s="1186"/>
      <c r="GO1183" s="1186"/>
      <c r="GP1183" s="1186"/>
      <c r="GQ1183" s="1186"/>
      <c r="GR1183" s="1186"/>
      <c r="GS1183" s="1186"/>
      <c r="GT1183" s="1186"/>
      <c r="GU1183" s="1186"/>
      <c r="GV1183" s="1186"/>
      <c r="GW1183" s="1186"/>
      <c r="GX1183" s="1186"/>
      <c r="GY1183" s="1186"/>
      <c r="GZ1183" s="1186"/>
      <c r="HA1183" s="1186"/>
      <c r="HB1183" s="1186"/>
      <c r="HC1183" s="1186"/>
      <c r="HD1183" s="1186"/>
      <c r="HE1183" s="1186"/>
      <c r="HF1183" s="1186"/>
      <c r="HG1183" s="1186"/>
      <c r="HH1183" s="1186"/>
      <c r="HI1183" s="1186"/>
      <c r="HJ1183" s="1186"/>
      <c r="HK1183" s="1186"/>
      <c r="HL1183" s="1186"/>
      <c r="HM1183" s="1186"/>
      <c r="HN1183" s="1186"/>
      <c r="HO1183" s="1186"/>
      <c r="HP1183" s="1186"/>
      <c r="HQ1183" s="1186"/>
      <c r="HR1183" s="1186"/>
      <c r="HS1183" s="1186"/>
      <c r="HT1183" s="1186"/>
      <c r="HU1183" s="1186"/>
      <c r="HV1183" s="1186"/>
      <c r="HW1183" s="1186"/>
      <c r="HX1183" s="1186"/>
      <c r="HY1183" s="1186"/>
      <c r="HZ1183" s="1186"/>
      <c r="IA1183" s="1186"/>
      <c r="IB1183" s="1186"/>
    </row>
    <row r="1184" spans="1:236" s="1185" customFormat="1">
      <c r="A1184" s="1540"/>
      <c r="B1184" s="1541"/>
      <c r="C1184" s="1542"/>
      <c r="D1184" s="1543"/>
      <c r="E1184" s="1186"/>
      <c r="F1184" s="1544"/>
      <c r="G1184" s="1604"/>
      <c r="H1184" s="1604"/>
      <c r="I1184" s="1186"/>
      <c r="J1184" s="1186"/>
      <c r="K1184" s="1186"/>
      <c r="L1184" s="1186"/>
      <c r="M1184" s="1186"/>
      <c r="N1184" s="1186"/>
      <c r="O1184" s="1186"/>
      <c r="P1184" s="1186"/>
      <c r="Q1184" s="1186"/>
      <c r="R1184" s="1186"/>
      <c r="S1184" s="1186"/>
      <c r="T1184" s="1186"/>
      <c r="U1184" s="1186"/>
      <c r="V1184" s="1186"/>
      <c r="W1184" s="1186"/>
      <c r="X1184" s="1186"/>
      <c r="Y1184" s="1186"/>
      <c r="Z1184" s="1186"/>
      <c r="AA1184" s="1186"/>
      <c r="AB1184" s="1186"/>
      <c r="AC1184" s="1186"/>
      <c r="AD1184" s="1186"/>
      <c r="AE1184" s="1186"/>
      <c r="AF1184" s="1186"/>
      <c r="AG1184" s="1186"/>
      <c r="AH1184" s="1186"/>
      <c r="AI1184" s="1186"/>
      <c r="AJ1184" s="1186"/>
      <c r="AK1184" s="1186"/>
      <c r="AL1184" s="1186"/>
      <c r="AM1184" s="1186"/>
      <c r="AN1184" s="1186"/>
      <c r="AO1184" s="1186"/>
      <c r="AP1184" s="1186"/>
      <c r="AQ1184" s="1186"/>
      <c r="AR1184" s="1186"/>
      <c r="AS1184" s="1186"/>
      <c r="AT1184" s="1186"/>
      <c r="AU1184" s="1186"/>
      <c r="AV1184" s="1186"/>
      <c r="AW1184" s="1186"/>
      <c r="AX1184" s="1186"/>
      <c r="AY1184" s="1186"/>
      <c r="AZ1184" s="1186"/>
      <c r="BA1184" s="1186"/>
      <c r="BB1184" s="1186"/>
      <c r="BC1184" s="1186"/>
      <c r="BD1184" s="1186"/>
      <c r="BE1184" s="1186"/>
      <c r="BF1184" s="1186"/>
      <c r="BG1184" s="1186"/>
      <c r="BH1184" s="1186"/>
      <c r="BI1184" s="1186"/>
      <c r="BJ1184" s="1186"/>
      <c r="BK1184" s="1186"/>
      <c r="BL1184" s="1186"/>
      <c r="BM1184" s="1186"/>
      <c r="BN1184" s="1186"/>
      <c r="BO1184" s="1186"/>
      <c r="BP1184" s="1186"/>
      <c r="BQ1184" s="1186"/>
      <c r="BR1184" s="1186"/>
      <c r="BS1184" s="1186"/>
      <c r="BT1184" s="1186"/>
      <c r="BU1184" s="1186"/>
      <c r="BV1184" s="1186"/>
      <c r="BW1184" s="1186"/>
      <c r="BX1184" s="1186"/>
      <c r="BY1184" s="1186"/>
      <c r="BZ1184" s="1186"/>
      <c r="CA1184" s="1186"/>
      <c r="CB1184" s="1186"/>
      <c r="CC1184" s="1186"/>
      <c r="CD1184" s="1186"/>
      <c r="CE1184" s="1186"/>
      <c r="CF1184" s="1186"/>
      <c r="CG1184" s="1186"/>
      <c r="CH1184" s="1186"/>
      <c r="CI1184" s="1186"/>
      <c r="CJ1184" s="1186"/>
      <c r="CK1184" s="1186"/>
      <c r="CL1184" s="1186"/>
      <c r="CM1184" s="1186"/>
      <c r="CN1184" s="1186"/>
      <c r="CO1184" s="1186"/>
      <c r="CP1184" s="1186"/>
      <c r="CQ1184" s="1186"/>
      <c r="CR1184" s="1186"/>
      <c r="CS1184" s="1186"/>
      <c r="CT1184" s="1186"/>
      <c r="CU1184" s="1186"/>
      <c r="CV1184" s="1186"/>
      <c r="CW1184" s="1186"/>
      <c r="CX1184" s="1186"/>
      <c r="CY1184" s="1186"/>
      <c r="CZ1184" s="1186"/>
      <c r="DA1184" s="1186"/>
      <c r="DB1184" s="1186"/>
      <c r="DC1184" s="1186"/>
      <c r="DD1184" s="1186"/>
      <c r="DE1184" s="1186"/>
      <c r="DF1184" s="1186"/>
      <c r="DG1184" s="1186"/>
      <c r="DH1184" s="1186"/>
      <c r="DI1184" s="1186"/>
      <c r="DJ1184" s="1186"/>
      <c r="DK1184" s="1186"/>
      <c r="DL1184" s="1186"/>
      <c r="DM1184" s="1186"/>
      <c r="DN1184" s="1186"/>
      <c r="DO1184" s="1186"/>
      <c r="DP1184" s="1186"/>
      <c r="DQ1184" s="1186"/>
      <c r="DR1184" s="1186"/>
      <c r="DS1184" s="1186"/>
      <c r="DT1184" s="1186"/>
      <c r="DU1184" s="1186"/>
      <c r="DV1184" s="1186"/>
      <c r="DW1184" s="1186"/>
      <c r="DX1184" s="1186"/>
      <c r="DY1184" s="1186"/>
      <c r="DZ1184" s="1186"/>
      <c r="EA1184" s="1186"/>
      <c r="EB1184" s="1186"/>
      <c r="EC1184" s="1186"/>
      <c r="ED1184" s="1186"/>
      <c r="EE1184" s="1186"/>
      <c r="EF1184" s="1186"/>
      <c r="EG1184" s="1186"/>
      <c r="EH1184" s="1186"/>
      <c r="EI1184" s="1186"/>
      <c r="EJ1184" s="1186"/>
      <c r="EK1184" s="1186"/>
      <c r="EL1184" s="1186"/>
      <c r="EM1184" s="1186"/>
      <c r="EN1184" s="1186"/>
      <c r="EO1184" s="1186"/>
      <c r="EP1184" s="1186"/>
      <c r="EQ1184" s="1186"/>
      <c r="ER1184" s="1186"/>
      <c r="ES1184" s="1186"/>
      <c r="ET1184" s="1186"/>
      <c r="EU1184" s="1186"/>
      <c r="EV1184" s="1186"/>
      <c r="EW1184" s="1186"/>
      <c r="EX1184" s="1186"/>
      <c r="EY1184" s="1186"/>
      <c r="EZ1184" s="1186"/>
      <c r="FA1184" s="1186"/>
      <c r="FB1184" s="1186"/>
      <c r="FC1184" s="1186"/>
      <c r="FD1184" s="1186"/>
      <c r="FE1184" s="1186"/>
      <c r="FF1184" s="1186"/>
      <c r="FG1184" s="1186"/>
      <c r="FH1184" s="1186"/>
      <c r="FI1184" s="1186"/>
      <c r="FJ1184" s="1186"/>
      <c r="FK1184" s="1186"/>
      <c r="FL1184" s="1186"/>
      <c r="FM1184" s="1186"/>
      <c r="FN1184" s="1186"/>
      <c r="FO1184" s="1186"/>
      <c r="FP1184" s="1186"/>
      <c r="FQ1184" s="1186"/>
      <c r="FR1184" s="1186"/>
      <c r="FS1184" s="1186"/>
      <c r="FT1184" s="1186"/>
      <c r="FU1184" s="1186"/>
      <c r="FV1184" s="1186"/>
      <c r="FW1184" s="1186"/>
      <c r="FX1184" s="1186"/>
      <c r="FY1184" s="1186"/>
      <c r="FZ1184" s="1186"/>
      <c r="GA1184" s="1186"/>
      <c r="GB1184" s="1186"/>
      <c r="GC1184" s="1186"/>
      <c r="GD1184" s="1186"/>
      <c r="GE1184" s="1186"/>
      <c r="GF1184" s="1186"/>
      <c r="GG1184" s="1186"/>
      <c r="GH1184" s="1186"/>
      <c r="GI1184" s="1186"/>
      <c r="GJ1184" s="1186"/>
      <c r="GK1184" s="1186"/>
      <c r="GL1184" s="1186"/>
      <c r="GM1184" s="1186"/>
      <c r="GN1184" s="1186"/>
      <c r="GO1184" s="1186"/>
      <c r="GP1184" s="1186"/>
      <c r="GQ1184" s="1186"/>
      <c r="GR1184" s="1186"/>
      <c r="GS1184" s="1186"/>
      <c r="GT1184" s="1186"/>
      <c r="GU1184" s="1186"/>
      <c r="GV1184" s="1186"/>
      <c r="GW1184" s="1186"/>
      <c r="GX1184" s="1186"/>
      <c r="GY1184" s="1186"/>
      <c r="GZ1184" s="1186"/>
      <c r="HA1184" s="1186"/>
      <c r="HB1184" s="1186"/>
      <c r="HC1184" s="1186"/>
      <c r="HD1184" s="1186"/>
      <c r="HE1184" s="1186"/>
      <c r="HF1184" s="1186"/>
      <c r="HG1184" s="1186"/>
      <c r="HH1184" s="1186"/>
      <c r="HI1184" s="1186"/>
      <c r="HJ1184" s="1186"/>
      <c r="HK1184" s="1186"/>
      <c r="HL1184" s="1186"/>
      <c r="HM1184" s="1186"/>
      <c r="HN1184" s="1186"/>
      <c r="HO1184" s="1186"/>
      <c r="HP1184" s="1186"/>
      <c r="HQ1184" s="1186"/>
      <c r="HR1184" s="1186"/>
      <c r="HS1184" s="1186"/>
      <c r="HT1184" s="1186"/>
      <c r="HU1184" s="1186"/>
      <c r="HV1184" s="1186"/>
      <c r="HW1184" s="1186"/>
      <c r="HX1184" s="1186"/>
      <c r="HY1184" s="1186"/>
      <c r="HZ1184" s="1186"/>
      <c r="IA1184" s="1186"/>
      <c r="IB1184" s="1186"/>
    </row>
    <row r="1185" spans="1:236" s="1185" customFormat="1">
      <c r="A1185" s="1540"/>
      <c r="B1185" s="1541"/>
      <c r="C1185" s="1542"/>
      <c r="D1185" s="1543"/>
      <c r="E1185" s="1186"/>
      <c r="F1185" s="1544"/>
      <c r="G1185" s="1604"/>
      <c r="H1185" s="1604"/>
      <c r="I1185" s="1186"/>
      <c r="J1185" s="1186"/>
      <c r="K1185" s="1186"/>
      <c r="L1185" s="1186"/>
      <c r="M1185" s="1186"/>
      <c r="N1185" s="1186"/>
      <c r="O1185" s="1186"/>
      <c r="P1185" s="1186"/>
      <c r="Q1185" s="1186"/>
      <c r="R1185" s="1186"/>
      <c r="S1185" s="1186"/>
      <c r="T1185" s="1186"/>
      <c r="U1185" s="1186"/>
      <c r="V1185" s="1186"/>
      <c r="W1185" s="1186"/>
      <c r="X1185" s="1186"/>
      <c r="Y1185" s="1186"/>
      <c r="Z1185" s="1186"/>
      <c r="AA1185" s="1186"/>
      <c r="AB1185" s="1186"/>
      <c r="AC1185" s="1186"/>
      <c r="AD1185" s="1186"/>
      <c r="AE1185" s="1186"/>
      <c r="AF1185" s="1186"/>
      <c r="AG1185" s="1186"/>
      <c r="AH1185" s="1186"/>
      <c r="AI1185" s="1186"/>
      <c r="AJ1185" s="1186"/>
      <c r="AK1185" s="1186"/>
      <c r="AL1185" s="1186"/>
      <c r="AM1185" s="1186"/>
      <c r="AN1185" s="1186"/>
      <c r="AO1185" s="1186"/>
      <c r="AP1185" s="1186"/>
      <c r="AQ1185" s="1186"/>
      <c r="AR1185" s="1186"/>
      <c r="AS1185" s="1186"/>
      <c r="AT1185" s="1186"/>
      <c r="AU1185" s="1186"/>
      <c r="AV1185" s="1186"/>
      <c r="AW1185" s="1186"/>
      <c r="AX1185" s="1186"/>
      <c r="AY1185" s="1186"/>
      <c r="AZ1185" s="1186"/>
      <c r="BA1185" s="1186"/>
      <c r="BB1185" s="1186"/>
      <c r="BC1185" s="1186"/>
      <c r="BD1185" s="1186"/>
      <c r="BE1185" s="1186"/>
      <c r="BF1185" s="1186"/>
      <c r="BG1185" s="1186"/>
      <c r="BH1185" s="1186"/>
      <c r="BI1185" s="1186"/>
      <c r="BJ1185" s="1186"/>
      <c r="BK1185" s="1186"/>
      <c r="BL1185" s="1186"/>
      <c r="BM1185" s="1186"/>
      <c r="BN1185" s="1186"/>
      <c r="BO1185" s="1186"/>
      <c r="BP1185" s="1186"/>
      <c r="BQ1185" s="1186"/>
      <c r="BR1185" s="1186"/>
      <c r="BS1185" s="1186"/>
      <c r="BT1185" s="1186"/>
      <c r="BU1185" s="1186"/>
      <c r="BV1185" s="1186"/>
      <c r="BW1185" s="1186"/>
      <c r="BX1185" s="1186"/>
      <c r="BY1185" s="1186"/>
      <c r="BZ1185" s="1186"/>
      <c r="CA1185" s="1186"/>
      <c r="CB1185" s="1186"/>
      <c r="CC1185" s="1186"/>
      <c r="CD1185" s="1186"/>
      <c r="CE1185" s="1186"/>
      <c r="CF1185" s="1186"/>
      <c r="CG1185" s="1186"/>
      <c r="CH1185" s="1186"/>
      <c r="CI1185" s="1186"/>
      <c r="CJ1185" s="1186"/>
      <c r="CK1185" s="1186"/>
      <c r="CL1185" s="1186"/>
      <c r="CM1185" s="1186"/>
      <c r="CN1185" s="1186"/>
      <c r="CO1185" s="1186"/>
      <c r="CP1185" s="1186"/>
      <c r="CQ1185" s="1186"/>
      <c r="CR1185" s="1186"/>
      <c r="CS1185" s="1186"/>
      <c r="CT1185" s="1186"/>
      <c r="CU1185" s="1186"/>
      <c r="CV1185" s="1186"/>
      <c r="CW1185" s="1186"/>
      <c r="CX1185" s="1186"/>
      <c r="CY1185" s="1186"/>
      <c r="CZ1185" s="1186"/>
      <c r="DA1185" s="1186"/>
      <c r="DB1185" s="1186"/>
      <c r="DC1185" s="1186"/>
      <c r="DD1185" s="1186"/>
      <c r="DE1185" s="1186"/>
      <c r="DF1185" s="1186"/>
      <c r="DG1185" s="1186"/>
      <c r="DH1185" s="1186"/>
      <c r="DI1185" s="1186"/>
      <c r="DJ1185" s="1186"/>
      <c r="DK1185" s="1186"/>
      <c r="DL1185" s="1186"/>
      <c r="DM1185" s="1186"/>
      <c r="DN1185" s="1186"/>
      <c r="DO1185" s="1186"/>
      <c r="DP1185" s="1186"/>
      <c r="DQ1185" s="1186"/>
      <c r="DR1185" s="1186"/>
      <c r="DS1185" s="1186"/>
      <c r="DT1185" s="1186"/>
      <c r="DU1185" s="1186"/>
      <c r="DV1185" s="1186"/>
      <c r="DW1185" s="1186"/>
      <c r="DX1185" s="1186"/>
      <c r="DY1185" s="1186"/>
      <c r="DZ1185" s="1186"/>
      <c r="EA1185" s="1186"/>
      <c r="EB1185" s="1186"/>
      <c r="EC1185" s="1186"/>
      <c r="ED1185" s="1186"/>
      <c r="EE1185" s="1186"/>
      <c r="EF1185" s="1186"/>
      <c r="EG1185" s="1186"/>
      <c r="EH1185" s="1186"/>
      <c r="EI1185" s="1186"/>
      <c r="EJ1185" s="1186"/>
      <c r="EK1185" s="1186"/>
      <c r="EL1185" s="1186"/>
      <c r="EM1185" s="1186"/>
      <c r="EN1185" s="1186"/>
      <c r="EO1185" s="1186"/>
      <c r="EP1185" s="1186"/>
      <c r="EQ1185" s="1186"/>
      <c r="ER1185" s="1186"/>
      <c r="ES1185" s="1186"/>
      <c r="ET1185" s="1186"/>
      <c r="EU1185" s="1186"/>
      <c r="EV1185" s="1186"/>
      <c r="EW1185" s="1186"/>
      <c r="EX1185" s="1186"/>
      <c r="EY1185" s="1186"/>
      <c r="EZ1185" s="1186"/>
      <c r="FA1185" s="1186"/>
      <c r="FB1185" s="1186"/>
      <c r="FC1185" s="1186"/>
      <c r="FD1185" s="1186"/>
      <c r="FE1185" s="1186"/>
      <c r="FF1185" s="1186"/>
      <c r="FG1185" s="1186"/>
      <c r="FH1185" s="1186"/>
      <c r="FI1185" s="1186"/>
      <c r="FJ1185" s="1186"/>
      <c r="FK1185" s="1186"/>
      <c r="FL1185" s="1186"/>
      <c r="FM1185" s="1186"/>
      <c r="FN1185" s="1186"/>
      <c r="FO1185" s="1186"/>
      <c r="FP1185" s="1186"/>
      <c r="FQ1185" s="1186"/>
      <c r="FR1185" s="1186"/>
      <c r="FS1185" s="1186"/>
      <c r="FT1185" s="1186"/>
      <c r="FU1185" s="1186"/>
      <c r="FV1185" s="1186"/>
      <c r="FW1185" s="1186"/>
      <c r="FX1185" s="1186"/>
      <c r="FY1185" s="1186"/>
      <c r="FZ1185" s="1186"/>
      <c r="GA1185" s="1186"/>
      <c r="GB1185" s="1186"/>
      <c r="GC1185" s="1186"/>
      <c r="GD1185" s="1186"/>
      <c r="GE1185" s="1186"/>
      <c r="GF1185" s="1186"/>
      <c r="GG1185" s="1186"/>
      <c r="GH1185" s="1186"/>
      <c r="GI1185" s="1186"/>
      <c r="GJ1185" s="1186"/>
      <c r="GK1185" s="1186"/>
      <c r="GL1185" s="1186"/>
      <c r="GM1185" s="1186"/>
      <c r="GN1185" s="1186"/>
      <c r="GO1185" s="1186"/>
      <c r="GP1185" s="1186"/>
      <c r="GQ1185" s="1186"/>
      <c r="GR1185" s="1186"/>
      <c r="GS1185" s="1186"/>
      <c r="GT1185" s="1186"/>
      <c r="GU1185" s="1186"/>
      <c r="GV1185" s="1186"/>
      <c r="GW1185" s="1186"/>
      <c r="GX1185" s="1186"/>
      <c r="GY1185" s="1186"/>
      <c r="GZ1185" s="1186"/>
      <c r="HA1185" s="1186"/>
      <c r="HB1185" s="1186"/>
      <c r="HC1185" s="1186"/>
      <c r="HD1185" s="1186"/>
      <c r="HE1185" s="1186"/>
      <c r="HF1185" s="1186"/>
      <c r="HG1185" s="1186"/>
      <c r="HH1185" s="1186"/>
      <c r="HI1185" s="1186"/>
      <c r="HJ1185" s="1186"/>
      <c r="HK1185" s="1186"/>
      <c r="HL1185" s="1186"/>
      <c r="HM1185" s="1186"/>
      <c r="HN1185" s="1186"/>
      <c r="HO1185" s="1186"/>
      <c r="HP1185" s="1186"/>
      <c r="HQ1185" s="1186"/>
      <c r="HR1185" s="1186"/>
      <c r="HS1185" s="1186"/>
      <c r="HT1185" s="1186"/>
      <c r="HU1185" s="1186"/>
      <c r="HV1185" s="1186"/>
      <c r="HW1185" s="1186"/>
      <c r="HX1185" s="1186"/>
      <c r="HY1185" s="1186"/>
      <c r="HZ1185" s="1186"/>
      <c r="IA1185" s="1186"/>
      <c r="IB1185" s="1186"/>
    </row>
    <row r="1186" spans="1:236" s="1185" customFormat="1">
      <c r="A1186" s="1540"/>
      <c r="B1186" s="1541"/>
      <c r="C1186" s="1542"/>
      <c r="D1186" s="1543"/>
      <c r="E1186" s="1186"/>
      <c r="F1186" s="1544"/>
      <c r="G1186" s="1604"/>
      <c r="H1186" s="1604"/>
      <c r="I1186" s="1186"/>
      <c r="J1186" s="1186"/>
      <c r="K1186" s="1186"/>
      <c r="L1186" s="1186"/>
      <c r="M1186" s="1186"/>
      <c r="N1186" s="1186"/>
      <c r="O1186" s="1186"/>
      <c r="P1186" s="1186"/>
      <c r="Q1186" s="1186"/>
      <c r="R1186" s="1186"/>
      <c r="S1186" s="1186"/>
      <c r="T1186" s="1186"/>
      <c r="U1186" s="1186"/>
      <c r="V1186" s="1186"/>
      <c r="W1186" s="1186"/>
      <c r="X1186" s="1186"/>
      <c r="Y1186" s="1186"/>
      <c r="Z1186" s="1186"/>
      <c r="AA1186" s="1186"/>
      <c r="AB1186" s="1186"/>
      <c r="AC1186" s="1186"/>
      <c r="AD1186" s="1186"/>
      <c r="AE1186" s="1186"/>
      <c r="AF1186" s="1186"/>
      <c r="AG1186" s="1186"/>
      <c r="AH1186" s="1186"/>
      <c r="AI1186" s="1186"/>
      <c r="AJ1186" s="1186"/>
      <c r="AK1186" s="1186"/>
      <c r="AL1186" s="1186"/>
      <c r="AM1186" s="1186"/>
      <c r="AN1186" s="1186"/>
      <c r="AO1186" s="1186"/>
      <c r="AP1186" s="1186"/>
      <c r="AQ1186" s="1186"/>
      <c r="AR1186" s="1186"/>
      <c r="AS1186" s="1186"/>
      <c r="AT1186" s="1186"/>
      <c r="AU1186" s="1186"/>
      <c r="AV1186" s="1186"/>
      <c r="AW1186" s="1186"/>
      <c r="AX1186" s="1186"/>
      <c r="AY1186" s="1186"/>
      <c r="AZ1186" s="1186"/>
      <c r="BA1186" s="1186"/>
      <c r="BB1186" s="1186"/>
      <c r="BC1186" s="1186"/>
      <c r="BD1186" s="1186"/>
      <c r="BE1186" s="1186"/>
      <c r="BF1186" s="1186"/>
      <c r="BG1186" s="1186"/>
      <c r="BH1186" s="1186"/>
      <c r="BI1186" s="1186"/>
      <c r="BJ1186" s="1186"/>
      <c r="BK1186" s="1186"/>
      <c r="BL1186" s="1186"/>
      <c r="BM1186" s="1186"/>
      <c r="BN1186" s="1186"/>
      <c r="BO1186" s="1186"/>
      <c r="BP1186" s="1186"/>
      <c r="BQ1186" s="1186"/>
      <c r="BR1186" s="1186"/>
      <c r="BS1186" s="1186"/>
      <c r="BT1186" s="1186"/>
      <c r="BU1186" s="1186"/>
      <c r="BV1186" s="1186"/>
      <c r="BW1186" s="1186"/>
      <c r="BX1186" s="1186"/>
      <c r="BY1186" s="1186"/>
      <c r="BZ1186" s="1186"/>
      <c r="CA1186" s="1186"/>
      <c r="CB1186" s="1186"/>
      <c r="CC1186" s="1186"/>
      <c r="CD1186" s="1186"/>
      <c r="CE1186" s="1186"/>
      <c r="CF1186" s="1186"/>
      <c r="CG1186" s="1186"/>
      <c r="CH1186" s="1186"/>
      <c r="CI1186" s="1186"/>
      <c r="CJ1186" s="1186"/>
      <c r="CK1186" s="1186"/>
      <c r="CL1186" s="1186"/>
      <c r="CM1186" s="1186"/>
      <c r="CN1186" s="1186"/>
      <c r="CO1186" s="1186"/>
      <c r="CP1186" s="1186"/>
      <c r="CQ1186" s="1186"/>
      <c r="CR1186" s="1186"/>
      <c r="CS1186" s="1186"/>
      <c r="CT1186" s="1186"/>
      <c r="CU1186" s="1186"/>
      <c r="CV1186" s="1186"/>
      <c r="CW1186" s="1186"/>
      <c r="CX1186" s="1186"/>
      <c r="CY1186" s="1186"/>
      <c r="CZ1186" s="1186"/>
      <c r="DA1186" s="1186"/>
      <c r="DB1186" s="1186"/>
      <c r="DC1186" s="1186"/>
      <c r="DD1186" s="1186"/>
      <c r="DE1186" s="1186"/>
      <c r="DF1186" s="1186"/>
      <c r="DG1186" s="1186"/>
      <c r="DH1186" s="1186"/>
      <c r="DI1186" s="1186"/>
      <c r="DJ1186" s="1186"/>
      <c r="DK1186" s="1186"/>
      <c r="DL1186" s="1186"/>
      <c r="DM1186" s="1186"/>
      <c r="DN1186" s="1186"/>
      <c r="DO1186" s="1186"/>
      <c r="DP1186" s="1186"/>
      <c r="DQ1186" s="1186"/>
      <c r="DR1186" s="1186"/>
      <c r="DS1186" s="1186"/>
      <c r="DT1186" s="1186"/>
      <c r="DU1186" s="1186"/>
      <c r="DV1186" s="1186"/>
      <c r="DW1186" s="1186"/>
      <c r="DX1186" s="1186"/>
      <c r="DY1186" s="1186"/>
      <c r="DZ1186" s="1186"/>
      <c r="EA1186" s="1186"/>
      <c r="EB1186" s="1186"/>
      <c r="EC1186" s="1186"/>
      <c r="ED1186" s="1186"/>
      <c r="EE1186" s="1186"/>
      <c r="EF1186" s="1186"/>
      <c r="EG1186" s="1186"/>
      <c r="EH1186" s="1186"/>
      <c r="EI1186" s="1186"/>
      <c r="EJ1186" s="1186"/>
      <c r="EK1186" s="1186"/>
      <c r="EL1186" s="1186"/>
      <c r="EM1186" s="1186"/>
      <c r="EN1186" s="1186"/>
      <c r="EO1186" s="1186"/>
      <c r="EP1186" s="1186"/>
      <c r="EQ1186" s="1186"/>
      <c r="ER1186" s="1186"/>
      <c r="ES1186" s="1186"/>
      <c r="ET1186" s="1186"/>
      <c r="EU1186" s="1186"/>
      <c r="EV1186" s="1186"/>
      <c r="EW1186" s="1186"/>
      <c r="EX1186" s="1186"/>
      <c r="EY1186" s="1186"/>
      <c r="EZ1186" s="1186"/>
      <c r="FA1186" s="1186"/>
      <c r="FB1186" s="1186"/>
      <c r="FC1186" s="1186"/>
      <c r="FD1186" s="1186"/>
      <c r="FE1186" s="1186"/>
      <c r="FF1186" s="1186"/>
      <c r="FG1186" s="1186"/>
      <c r="FH1186" s="1186"/>
      <c r="FI1186" s="1186"/>
      <c r="FJ1186" s="1186"/>
      <c r="FK1186" s="1186"/>
      <c r="FL1186" s="1186"/>
      <c r="FM1186" s="1186"/>
      <c r="FN1186" s="1186"/>
      <c r="FO1186" s="1186"/>
      <c r="FP1186" s="1186"/>
      <c r="FQ1186" s="1186"/>
      <c r="FR1186" s="1186"/>
      <c r="FS1186" s="1186"/>
      <c r="FT1186" s="1186"/>
      <c r="FU1186" s="1186"/>
      <c r="FV1186" s="1186"/>
      <c r="FW1186" s="1186"/>
      <c r="FX1186" s="1186"/>
      <c r="FY1186" s="1186"/>
      <c r="FZ1186" s="1186"/>
      <c r="GA1186" s="1186"/>
      <c r="GB1186" s="1186"/>
      <c r="GC1186" s="1186"/>
      <c r="GD1186" s="1186"/>
      <c r="GE1186" s="1186"/>
      <c r="GF1186" s="1186"/>
      <c r="GG1186" s="1186"/>
      <c r="GH1186" s="1186"/>
      <c r="GI1186" s="1186"/>
      <c r="GJ1186" s="1186"/>
      <c r="GK1186" s="1186"/>
      <c r="GL1186" s="1186"/>
      <c r="GM1186" s="1186"/>
      <c r="GN1186" s="1186"/>
      <c r="GO1186" s="1186"/>
      <c r="GP1186" s="1186"/>
      <c r="GQ1186" s="1186"/>
      <c r="GR1186" s="1186"/>
      <c r="GS1186" s="1186"/>
      <c r="GT1186" s="1186"/>
      <c r="GU1186" s="1186"/>
      <c r="GV1186" s="1186"/>
      <c r="GW1186" s="1186"/>
      <c r="GX1186" s="1186"/>
      <c r="GY1186" s="1186"/>
      <c r="GZ1186" s="1186"/>
      <c r="HA1186" s="1186"/>
      <c r="HB1186" s="1186"/>
      <c r="HC1186" s="1186"/>
      <c r="HD1186" s="1186"/>
      <c r="HE1186" s="1186"/>
      <c r="HF1186" s="1186"/>
      <c r="HG1186" s="1186"/>
      <c r="HH1186" s="1186"/>
      <c r="HI1186" s="1186"/>
      <c r="HJ1186" s="1186"/>
      <c r="HK1186" s="1186"/>
      <c r="HL1186" s="1186"/>
      <c r="HM1186" s="1186"/>
      <c r="HN1186" s="1186"/>
      <c r="HO1186" s="1186"/>
      <c r="HP1186" s="1186"/>
      <c r="HQ1186" s="1186"/>
      <c r="HR1186" s="1186"/>
      <c r="HS1186" s="1186"/>
      <c r="HT1186" s="1186"/>
      <c r="HU1186" s="1186"/>
      <c r="HV1186" s="1186"/>
      <c r="HW1186" s="1186"/>
      <c r="HX1186" s="1186"/>
      <c r="HY1186" s="1186"/>
      <c r="HZ1186" s="1186"/>
      <c r="IA1186" s="1186"/>
      <c r="IB1186" s="1186"/>
    </row>
    <row r="1187" spans="1:236" s="1185" customFormat="1">
      <c r="A1187" s="1540"/>
      <c r="B1187" s="1541"/>
      <c r="C1187" s="1542"/>
      <c r="D1187" s="1543"/>
      <c r="E1187" s="1186"/>
      <c r="F1187" s="1544"/>
      <c r="G1187" s="1604"/>
      <c r="H1187" s="1604"/>
      <c r="I1187" s="1186"/>
      <c r="J1187" s="1186"/>
      <c r="K1187" s="1186"/>
      <c r="L1187" s="1186"/>
      <c r="M1187" s="1186"/>
      <c r="N1187" s="1186"/>
      <c r="O1187" s="1186"/>
      <c r="P1187" s="1186"/>
      <c r="Q1187" s="1186"/>
      <c r="R1187" s="1186"/>
      <c r="S1187" s="1186"/>
      <c r="T1187" s="1186"/>
      <c r="U1187" s="1186"/>
      <c r="V1187" s="1186"/>
      <c r="W1187" s="1186"/>
      <c r="X1187" s="1186"/>
      <c r="Y1187" s="1186"/>
      <c r="Z1187" s="1186"/>
      <c r="AA1187" s="1186"/>
      <c r="AB1187" s="1186"/>
      <c r="AC1187" s="1186"/>
      <c r="AD1187" s="1186"/>
      <c r="AE1187" s="1186"/>
      <c r="AF1187" s="1186"/>
      <c r="AG1187" s="1186"/>
      <c r="AH1187" s="1186"/>
      <c r="AI1187" s="1186"/>
      <c r="AJ1187" s="1186"/>
      <c r="AK1187" s="1186"/>
      <c r="AL1187" s="1186"/>
      <c r="AM1187" s="1186"/>
      <c r="AN1187" s="1186"/>
      <c r="AO1187" s="1186"/>
      <c r="AP1187" s="1186"/>
      <c r="AQ1187" s="1186"/>
      <c r="AR1187" s="1186"/>
      <c r="AS1187" s="1186"/>
      <c r="AT1187" s="1186"/>
      <c r="AU1187" s="1186"/>
      <c r="AV1187" s="1186"/>
      <c r="AW1187" s="1186"/>
      <c r="AX1187" s="1186"/>
      <c r="AY1187" s="1186"/>
      <c r="AZ1187" s="1186"/>
      <c r="BA1187" s="1186"/>
      <c r="BB1187" s="1186"/>
      <c r="BC1187" s="1186"/>
      <c r="BD1187" s="1186"/>
      <c r="BE1187" s="1186"/>
      <c r="BF1187" s="1186"/>
      <c r="BG1187" s="1186"/>
      <c r="BH1187" s="1186"/>
      <c r="BI1187" s="1186"/>
      <c r="BJ1187" s="1186"/>
      <c r="BK1187" s="1186"/>
      <c r="BL1187" s="1186"/>
      <c r="BM1187" s="1186"/>
      <c r="BN1187" s="1186"/>
      <c r="BO1187" s="1186"/>
      <c r="BP1187" s="1186"/>
      <c r="BQ1187" s="1186"/>
      <c r="BR1187" s="1186"/>
      <c r="BS1187" s="1186"/>
      <c r="BT1187" s="1186"/>
      <c r="BU1187" s="1186"/>
      <c r="BV1187" s="1186"/>
      <c r="BW1187" s="1186"/>
      <c r="BX1187" s="1186"/>
      <c r="BY1187" s="1186"/>
      <c r="BZ1187" s="1186"/>
      <c r="CA1187" s="1186"/>
      <c r="CB1187" s="1186"/>
      <c r="CC1187" s="1186"/>
      <c r="CD1187" s="1186"/>
      <c r="CE1187" s="1186"/>
      <c r="CF1187" s="1186"/>
      <c r="CG1187" s="1186"/>
      <c r="CH1187" s="1186"/>
      <c r="CI1187" s="1186"/>
      <c r="CJ1187" s="1186"/>
      <c r="CK1187" s="1186"/>
      <c r="CL1187" s="1186"/>
      <c r="CM1187" s="1186"/>
      <c r="CN1187" s="1186"/>
      <c r="CO1187" s="1186"/>
      <c r="CP1187" s="1186"/>
      <c r="CQ1187" s="1186"/>
      <c r="CR1187" s="1186"/>
      <c r="CS1187" s="1186"/>
      <c r="CT1187" s="1186"/>
      <c r="CU1187" s="1186"/>
      <c r="CV1187" s="1186"/>
      <c r="CW1187" s="1186"/>
      <c r="CX1187" s="1186"/>
      <c r="CY1187" s="1186"/>
      <c r="CZ1187" s="1186"/>
      <c r="DA1187" s="1186"/>
      <c r="DB1187" s="1186"/>
      <c r="DC1187" s="1186"/>
      <c r="DD1187" s="1186"/>
      <c r="DE1187" s="1186"/>
      <c r="DF1187" s="1186"/>
      <c r="DG1187" s="1186"/>
      <c r="DH1187" s="1186"/>
      <c r="DI1187" s="1186"/>
      <c r="DJ1187" s="1186"/>
      <c r="DK1187" s="1186"/>
      <c r="DL1187" s="1186"/>
      <c r="DM1187" s="1186"/>
      <c r="DN1187" s="1186"/>
      <c r="DO1187" s="1186"/>
      <c r="DP1187" s="1186"/>
      <c r="DQ1187" s="1186"/>
      <c r="DR1187" s="1186"/>
      <c r="DS1187" s="1186"/>
      <c r="DT1187" s="1186"/>
      <c r="DU1187" s="1186"/>
      <c r="DV1187" s="1186"/>
      <c r="DW1187" s="1186"/>
      <c r="DX1187" s="1186"/>
      <c r="DY1187" s="1186"/>
      <c r="DZ1187" s="1186"/>
      <c r="EA1187" s="1186"/>
      <c r="EB1187" s="1186"/>
      <c r="EC1187" s="1186"/>
      <c r="ED1187" s="1186"/>
      <c r="EE1187" s="1186"/>
      <c r="EF1187" s="1186"/>
      <c r="EG1187" s="1186"/>
      <c r="EH1187" s="1186"/>
      <c r="EI1187" s="1186"/>
      <c r="EJ1187" s="1186"/>
      <c r="EK1187" s="1186"/>
      <c r="EL1187" s="1186"/>
      <c r="EM1187" s="1186"/>
      <c r="EN1187" s="1186"/>
      <c r="EO1187" s="1186"/>
      <c r="EP1187" s="1186"/>
      <c r="EQ1187" s="1186"/>
      <c r="ER1187" s="1186"/>
      <c r="ES1187" s="1186"/>
      <c r="ET1187" s="1186"/>
      <c r="EU1187" s="1186"/>
      <c r="EV1187" s="1186"/>
      <c r="EW1187" s="1186"/>
      <c r="EX1187" s="1186"/>
      <c r="EY1187" s="1186"/>
      <c r="EZ1187" s="1186"/>
      <c r="FA1187" s="1186"/>
      <c r="FB1187" s="1186"/>
      <c r="FC1187" s="1186"/>
      <c r="FD1187" s="1186"/>
      <c r="FE1187" s="1186"/>
      <c r="FF1187" s="1186"/>
      <c r="FG1187" s="1186"/>
      <c r="FH1187" s="1186"/>
      <c r="FI1187" s="1186"/>
      <c r="FJ1187" s="1186"/>
      <c r="FK1187" s="1186"/>
      <c r="FL1187" s="1186"/>
      <c r="FM1187" s="1186"/>
      <c r="FN1187" s="1186"/>
      <c r="FO1187" s="1186"/>
      <c r="FP1187" s="1186"/>
      <c r="FQ1187" s="1186"/>
      <c r="FR1187" s="1186"/>
      <c r="FS1187" s="1186"/>
      <c r="FT1187" s="1186"/>
      <c r="FU1187" s="1186"/>
      <c r="FV1187" s="1186"/>
      <c r="FW1187" s="1186"/>
      <c r="FX1187" s="1186"/>
      <c r="FY1187" s="1186"/>
      <c r="FZ1187" s="1186"/>
      <c r="GA1187" s="1186"/>
      <c r="GB1187" s="1186"/>
      <c r="GC1187" s="1186"/>
      <c r="GD1187" s="1186"/>
      <c r="GE1187" s="1186"/>
      <c r="GF1187" s="1186"/>
      <c r="GG1187" s="1186"/>
      <c r="GH1187" s="1186"/>
      <c r="GI1187" s="1186"/>
      <c r="GJ1187" s="1186"/>
      <c r="GK1187" s="1186"/>
      <c r="GL1187" s="1186"/>
      <c r="GM1187" s="1186"/>
      <c r="GN1187" s="1186"/>
      <c r="GO1187" s="1186"/>
      <c r="GP1187" s="1186"/>
      <c r="GQ1187" s="1186"/>
      <c r="GR1187" s="1186"/>
      <c r="GS1187" s="1186"/>
      <c r="GT1187" s="1186"/>
      <c r="GU1187" s="1186"/>
      <c r="GV1187" s="1186"/>
      <c r="GW1187" s="1186"/>
      <c r="GX1187" s="1186"/>
      <c r="GY1187" s="1186"/>
      <c r="GZ1187" s="1186"/>
      <c r="HA1187" s="1186"/>
      <c r="HB1187" s="1186"/>
      <c r="HC1187" s="1186"/>
      <c r="HD1187" s="1186"/>
      <c r="HE1187" s="1186"/>
      <c r="HF1187" s="1186"/>
      <c r="HG1187" s="1186"/>
      <c r="HH1187" s="1186"/>
      <c r="HI1187" s="1186"/>
      <c r="HJ1187" s="1186"/>
      <c r="HK1187" s="1186"/>
      <c r="HL1187" s="1186"/>
      <c r="HM1187" s="1186"/>
      <c r="HN1187" s="1186"/>
      <c r="HO1187" s="1186"/>
      <c r="HP1187" s="1186"/>
      <c r="HQ1187" s="1186"/>
      <c r="HR1187" s="1186"/>
      <c r="HS1187" s="1186"/>
      <c r="HT1187" s="1186"/>
      <c r="HU1187" s="1186"/>
      <c r="HV1187" s="1186"/>
      <c r="HW1187" s="1186"/>
      <c r="HX1187" s="1186"/>
      <c r="HY1187" s="1186"/>
      <c r="HZ1187" s="1186"/>
      <c r="IA1187" s="1186"/>
      <c r="IB1187" s="1186"/>
    </row>
    <row r="1188" spans="1:236" s="1185" customFormat="1">
      <c r="A1188" s="1540"/>
      <c r="B1188" s="1541"/>
      <c r="C1188" s="1542"/>
      <c r="D1188" s="1543"/>
      <c r="E1188" s="1186"/>
      <c r="F1188" s="1544"/>
      <c r="G1188" s="1604"/>
      <c r="H1188" s="1604"/>
      <c r="I1188" s="1186"/>
      <c r="J1188" s="1186"/>
      <c r="K1188" s="1186"/>
      <c r="L1188" s="1186"/>
      <c r="M1188" s="1186"/>
      <c r="N1188" s="1186"/>
      <c r="O1188" s="1186"/>
      <c r="P1188" s="1186"/>
      <c r="Q1188" s="1186"/>
      <c r="R1188" s="1186"/>
      <c r="S1188" s="1186"/>
      <c r="T1188" s="1186"/>
      <c r="U1188" s="1186"/>
      <c r="V1188" s="1186"/>
      <c r="W1188" s="1186"/>
      <c r="X1188" s="1186"/>
      <c r="Y1188" s="1186"/>
      <c r="Z1188" s="1186"/>
      <c r="AA1188" s="1186"/>
      <c r="AB1188" s="1186"/>
      <c r="AC1188" s="1186"/>
      <c r="AD1188" s="1186"/>
      <c r="AE1188" s="1186"/>
      <c r="AF1188" s="1186"/>
      <c r="AG1188" s="1186"/>
      <c r="AH1188" s="1186"/>
      <c r="AI1188" s="1186"/>
      <c r="AJ1188" s="1186"/>
      <c r="AK1188" s="1186"/>
      <c r="AL1188" s="1186"/>
      <c r="AM1188" s="1186"/>
      <c r="AN1188" s="1186"/>
      <c r="AO1188" s="1186"/>
      <c r="AP1188" s="1186"/>
      <c r="AQ1188" s="1186"/>
      <c r="AR1188" s="1186"/>
      <c r="AS1188" s="1186"/>
      <c r="AT1188" s="1186"/>
      <c r="AU1188" s="1186"/>
      <c r="AV1188" s="1186"/>
      <c r="AW1188" s="1186"/>
      <c r="AX1188" s="1186"/>
      <c r="AY1188" s="1186"/>
      <c r="AZ1188" s="1186"/>
      <c r="BA1188" s="1186"/>
      <c r="BB1188" s="1186"/>
      <c r="BC1188" s="1186"/>
      <c r="BD1188" s="1186"/>
      <c r="BE1188" s="1186"/>
      <c r="BF1188" s="1186"/>
      <c r="BG1188" s="1186"/>
      <c r="BH1188" s="1186"/>
      <c r="BI1188" s="1186"/>
      <c r="BJ1188" s="1186"/>
      <c r="BK1188" s="1186"/>
      <c r="BL1188" s="1186"/>
      <c r="BM1188" s="1186"/>
      <c r="BN1188" s="1186"/>
      <c r="BO1188" s="1186"/>
      <c r="BP1188" s="1186"/>
      <c r="BQ1188" s="1186"/>
      <c r="BR1188" s="1186"/>
      <c r="BS1188" s="1186"/>
      <c r="BT1188" s="1186"/>
      <c r="BU1188" s="1186"/>
      <c r="BV1188" s="1186"/>
      <c r="BW1188" s="1186"/>
      <c r="BX1188" s="1186"/>
      <c r="BY1188" s="1186"/>
      <c r="BZ1188" s="1186"/>
      <c r="CA1188" s="1186"/>
      <c r="CB1188" s="1186"/>
      <c r="CC1188" s="1186"/>
      <c r="CD1188" s="1186"/>
      <c r="CE1188" s="1186"/>
      <c r="CF1188" s="1186"/>
      <c r="CG1188" s="1186"/>
      <c r="CH1188" s="1186"/>
      <c r="CI1188" s="1186"/>
      <c r="CJ1188" s="1186"/>
      <c r="CK1188" s="1186"/>
      <c r="CL1188" s="1186"/>
      <c r="CM1188" s="1186"/>
      <c r="CN1188" s="1186"/>
      <c r="CO1188" s="1186"/>
      <c r="CP1188" s="1186"/>
      <c r="CQ1188" s="1186"/>
      <c r="CR1188" s="1186"/>
      <c r="CS1188" s="1186"/>
      <c r="CT1188" s="1186"/>
      <c r="CU1188" s="1186"/>
      <c r="CV1188" s="1186"/>
      <c r="CW1188" s="1186"/>
      <c r="CX1188" s="1186"/>
      <c r="CY1188" s="1186"/>
      <c r="CZ1188" s="1186"/>
      <c r="DA1188" s="1186"/>
      <c r="DB1188" s="1186"/>
      <c r="DC1188" s="1186"/>
      <c r="DD1188" s="1186"/>
      <c r="DE1188" s="1186"/>
      <c r="DF1188" s="1186"/>
      <c r="DG1188" s="1186"/>
      <c r="DH1188" s="1186"/>
      <c r="DI1188" s="1186"/>
      <c r="DJ1188" s="1186"/>
      <c r="DK1188" s="1186"/>
      <c r="DL1188" s="1186"/>
      <c r="DM1188" s="1186"/>
      <c r="DN1188" s="1186"/>
      <c r="DO1188" s="1186"/>
      <c r="DP1188" s="1186"/>
      <c r="DQ1188" s="1186"/>
      <c r="DR1188" s="1186"/>
      <c r="DS1188" s="1186"/>
      <c r="DT1188" s="1186"/>
      <c r="DU1188" s="1186"/>
      <c r="DV1188" s="1186"/>
      <c r="DW1188" s="1186"/>
      <c r="DX1188" s="1186"/>
      <c r="DY1188" s="1186"/>
      <c r="DZ1188" s="1186"/>
      <c r="EA1188" s="1186"/>
      <c r="EB1188" s="1186"/>
      <c r="EC1188" s="1186"/>
      <c r="ED1188" s="1186"/>
      <c r="EE1188" s="1186"/>
      <c r="EF1188" s="1186"/>
      <c r="EG1188" s="1186"/>
      <c r="EH1188" s="1186"/>
      <c r="EI1188" s="1186"/>
      <c r="EJ1188" s="1186"/>
      <c r="EK1188" s="1186"/>
      <c r="EL1188" s="1186"/>
      <c r="EM1188" s="1186"/>
      <c r="EN1188" s="1186"/>
      <c r="EO1188" s="1186"/>
      <c r="EP1188" s="1186"/>
      <c r="EQ1188" s="1186"/>
      <c r="ER1188" s="1186"/>
      <c r="ES1188" s="1186"/>
      <c r="ET1188" s="1186"/>
      <c r="EU1188" s="1186"/>
      <c r="EV1188" s="1186"/>
      <c r="EW1188" s="1186"/>
      <c r="EX1188" s="1186"/>
      <c r="EY1188" s="1186"/>
      <c r="EZ1188" s="1186"/>
      <c r="FA1188" s="1186"/>
      <c r="FB1188" s="1186"/>
      <c r="FC1188" s="1186"/>
      <c r="FD1188" s="1186"/>
      <c r="FE1188" s="1186"/>
      <c r="FF1188" s="1186"/>
      <c r="FG1188" s="1186"/>
      <c r="FH1188" s="1186"/>
      <c r="FI1188" s="1186"/>
      <c r="FJ1188" s="1186"/>
      <c r="FK1188" s="1186"/>
      <c r="FL1188" s="1186"/>
      <c r="FM1188" s="1186"/>
      <c r="FN1188" s="1186"/>
      <c r="FO1188" s="1186"/>
      <c r="FP1188" s="1186"/>
      <c r="FQ1188" s="1186"/>
      <c r="FR1188" s="1186"/>
      <c r="FS1188" s="1186"/>
      <c r="FT1188" s="1186"/>
      <c r="FU1188" s="1186"/>
      <c r="FV1188" s="1186"/>
      <c r="FW1188" s="1186"/>
      <c r="FX1188" s="1186"/>
      <c r="FY1188" s="1186"/>
      <c r="FZ1188" s="1186"/>
      <c r="GA1188" s="1186"/>
      <c r="GB1188" s="1186"/>
      <c r="GC1188" s="1186"/>
      <c r="GD1188" s="1186"/>
      <c r="GE1188" s="1186"/>
      <c r="GF1188" s="1186"/>
      <c r="GG1188" s="1186"/>
      <c r="GH1188" s="1186"/>
      <c r="GI1188" s="1186"/>
      <c r="GJ1188" s="1186"/>
      <c r="GK1188" s="1186"/>
      <c r="GL1188" s="1186"/>
      <c r="GM1188" s="1186"/>
      <c r="GN1188" s="1186"/>
      <c r="GO1188" s="1186"/>
      <c r="GP1188" s="1186"/>
      <c r="GQ1188" s="1186"/>
      <c r="GR1188" s="1186"/>
      <c r="GS1188" s="1186"/>
      <c r="GT1188" s="1186"/>
      <c r="GU1188" s="1186"/>
      <c r="GV1188" s="1186"/>
      <c r="GW1188" s="1186"/>
      <c r="GX1188" s="1186"/>
      <c r="GY1188" s="1186"/>
      <c r="GZ1188" s="1186"/>
      <c r="HA1188" s="1186"/>
      <c r="HB1188" s="1186"/>
      <c r="HC1188" s="1186"/>
      <c r="HD1188" s="1186"/>
      <c r="HE1188" s="1186"/>
      <c r="HF1188" s="1186"/>
      <c r="HG1188" s="1186"/>
      <c r="HH1188" s="1186"/>
      <c r="HI1188" s="1186"/>
      <c r="HJ1188" s="1186"/>
      <c r="HK1188" s="1186"/>
      <c r="HL1188" s="1186"/>
      <c r="HM1188" s="1186"/>
      <c r="HN1188" s="1186"/>
      <c r="HO1188" s="1186"/>
      <c r="HP1188" s="1186"/>
      <c r="HQ1188" s="1186"/>
      <c r="HR1188" s="1186"/>
      <c r="HS1188" s="1186"/>
      <c r="HT1188" s="1186"/>
      <c r="HU1188" s="1186"/>
      <c r="HV1188" s="1186"/>
      <c r="HW1188" s="1186"/>
      <c r="HX1188" s="1186"/>
      <c r="HY1188" s="1186"/>
      <c r="HZ1188" s="1186"/>
      <c r="IA1188" s="1186"/>
      <c r="IB1188" s="1186"/>
    </row>
    <row r="1189" spans="1:236" s="1185" customFormat="1">
      <c r="A1189" s="1540"/>
      <c r="B1189" s="1541"/>
      <c r="C1189" s="1542"/>
      <c r="D1189" s="1543"/>
      <c r="E1189" s="1186"/>
      <c r="F1189" s="1544"/>
      <c r="G1189" s="1604"/>
      <c r="H1189" s="1604"/>
      <c r="I1189" s="1186"/>
      <c r="J1189" s="1186"/>
      <c r="K1189" s="1186"/>
      <c r="L1189" s="1186"/>
      <c r="M1189" s="1186"/>
      <c r="N1189" s="1186"/>
      <c r="O1189" s="1186"/>
      <c r="P1189" s="1186"/>
      <c r="Q1189" s="1186"/>
      <c r="R1189" s="1186"/>
      <c r="S1189" s="1186"/>
      <c r="T1189" s="1186"/>
      <c r="U1189" s="1186"/>
      <c r="V1189" s="1186"/>
      <c r="W1189" s="1186"/>
      <c r="X1189" s="1186"/>
      <c r="Y1189" s="1186"/>
      <c r="Z1189" s="1186"/>
      <c r="AA1189" s="1186"/>
      <c r="AB1189" s="1186"/>
      <c r="AC1189" s="1186"/>
      <c r="AD1189" s="1186"/>
      <c r="AE1189" s="1186"/>
      <c r="AF1189" s="1186"/>
      <c r="AG1189" s="1186"/>
      <c r="AH1189" s="1186"/>
      <c r="AI1189" s="1186"/>
      <c r="AJ1189" s="1186"/>
      <c r="AK1189" s="1186"/>
      <c r="AL1189" s="1186"/>
      <c r="AM1189" s="1186"/>
      <c r="AN1189" s="1186"/>
      <c r="AO1189" s="1186"/>
      <c r="AP1189" s="1186"/>
      <c r="AQ1189" s="1186"/>
      <c r="AR1189" s="1186"/>
      <c r="AS1189" s="1186"/>
      <c r="AT1189" s="1186"/>
      <c r="AU1189" s="1186"/>
      <c r="AV1189" s="1186"/>
      <c r="AW1189" s="1186"/>
      <c r="AX1189" s="1186"/>
      <c r="AY1189" s="1186"/>
      <c r="AZ1189" s="1186"/>
      <c r="BA1189" s="1186"/>
      <c r="BB1189" s="1186"/>
      <c r="BC1189" s="1186"/>
      <c r="BD1189" s="1186"/>
      <c r="BE1189" s="1186"/>
      <c r="BF1189" s="1186"/>
      <c r="BG1189" s="1186"/>
      <c r="BH1189" s="1186"/>
      <c r="BI1189" s="1186"/>
      <c r="BJ1189" s="1186"/>
      <c r="BK1189" s="1186"/>
      <c r="BL1189" s="1186"/>
      <c r="BM1189" s="1186"/>
      <c r="BN1189" s="1186"/>
      <c r="BO1189" s="1186"/>
      <c r="BP1189" s="1186"/>
      <c r="BQ1189" s="1186"/>
      <c r="BR1189" s="1186"/>
      <c r="BS1189" s="1186"/>
      <c r="BT1189" s="1186"/>
      <c r="BU1189" s="1186"/>
      <c r="BV1189" s="1186"/>
      <c r="BW1189" s="1186"/>
      <c r="BX1189" s="1186"/>
      <c r="BY1189" s="1186"/>
      <c r="BZ1189" s="1186"/>
      <c r="CA1189" s="1186"/>
      <c r="CB1189" s="1186"/>
      <c r="CC1189" s="1186"/>
      <c r="CD1189" s="1186"/>
      <c r="CE1189" s="1186"/>
      <c r="CF1189" s="1186"/>
      <c r="CG1189" s="1186"/>
      <c r="CH1189" s="1186"/>
      <c r="CI1189" s="1186"/>
      <c r="CJ1189" s="1186"/>
      <c r="CK1189" s="1186"/>
      <c r="CL1189" s="1186"/>
      <c r="CM1189" s="1186"/>
      <c r="CN1189" s="1186"/>
      <c r="CO1189" s="1186"/>
      <c r="CP1189" s="1186"/>
      <c r="CQ1189" s="1186"/>
      <c r="CR1189" s="1186"/>
      <c r="CS1189" s="1186"/>
      <c r="CT1189" s="1186"/>
      <c r="CU1189" s="1186"/>
      <c r="CV1189" s="1186"/>
      <c r="CW1189" s="1186"/>
      <c r="CX1189" s="1186"/>
      <c r="CY1189" s="1186"/>
      <c r="CZ1189" s="1186"/>
      <c r="DA1189" s="1186"/>
      <c r="DB1189" s="1186"/>
      <c r="DC1189" s="1186"/>
      <c r="DD1189" s="1186"/>
      <c r="DE1189" s="1186"/>
      <c r="DF1189" s="1186"/>
      <c r="DG1189" s="1186"/>
      <c r="DH1189" s="1186"/>
      <c r="DI1189" s="1186"/>
      <c r="DJ1189" s="1186"/>
      <c r="DK1189" s="1186"/>
      <c r="DL1189" s="1186"/>
      <c r="DM1189" s="1186"/>
      <c r="DN1189" s="1186"/>
      <c r="DO1189" s="1186"/>
      <c r="DP1189" s="1186"/>
      <c r="DQ1189" s="1186"/>
      <c r="DR1189" s="1186"/>
      <c r="DS1189" s="1186"/>
      <c r="DT1189" s="1186"/>
      <c r="DU1189" s="1186"/>
      <c r="DV1189" s="1186"/>
      <c r="DW1189" s="1186"/>
      <c r="DX1189" s="1186"/>
      <c r="DY1189" s="1186"/>
      <c r="DZ1189" s="1186"/>
      <c r="EA1189" s="1186"/>
      <c r="EB1189" s="1186"/>
      <c r="EC1189" s="1186"/>
      <c r="ED1189" s="1186"/>
      <c r="EE1189" s="1186"/>
      <c r="EF1189" s="1186"/>
      <c r="EG1189" s="1186"/>
      <c r="EH1189" s="1186"/>
      <c r="EI1189" s="1186"/>
      <c r="EJ1189" s="1186"/>
      <c r="EK1189" s="1186"/>
      <c r="EL1189" s="1186"/>
      <c r="EM1189" s="1186"/>
      <c r="EN1189" s="1186"/>
      <c r="EO1189" s="1186"/>
      <c r="EP1189" s="1186"/>
      <c r="EQ1189" s="1186"/>
      <c r="ER1189" s="1186"/>
      <c r="ES1189" s="1186"/>
      <c r="ET1189" s="1186"/>
      <c r="EU1189" s="1186"/>
      <c r="EV1189" s="1186"/>
      <c r="EW1189" s="1186"/>
      <c r="EX1189" s="1186"/>
      <c r="EY1189" s="1186"/>
      <c r="EZ1189" s="1186"/>
      <c r="FA1189" s="1186"/>
      <c r="FB1189" s="1186"/>
      <c r="FC1189" s="1186"/>
      <c r="FD1189" s="1186"/>
      <c r="FE1189" s="1186"/>
      <c r="FF1189" s="1186"/>
      <c r="FG1189" s="1186"/>
      <c r="FH1189" s="1186"/>
      <c r="FI1189" s="1186"/>
      <c r="FJ1189" s="1186"/>
      <c r="FK1189" s="1186"/>
      <c r="FL1189" s="1186"/>
      <c r="FM1189" s="1186"/>
      <c r="FN1189" s="1186"/>
      <c r="FO1189" s="1186"/>
      <c r="FP1189" s="1186"/>
      <c r="FQ1189" s="1186"/>
      <c r="FR1189" s="1186"/>
      <c r="FS1189" s="1186"/>
      <c r="FT1189" s="1186"/>
      <c r="FU1189" s="1186"/>
      <c r="FV1189" s="1186"/>
      <c r="FW1189" s="1186"/>
      <c r="FX1189" s="1186"/>
      <c r="FY1189" s="1186"/>
      <c r="FZ1189" s="1186"/>
      <c r="GA1189" s="1186"/>
      <c r="GB1189" s="1186"/>
      <c r="GC1189" s="1186"/>
      <c r="GD1189" s="1186"/>
      <c r="GE1189" s="1186"/>
      <c r="GF1189" s="1186"/>
      <c r="GG1189" s="1186"/>
      <c r="GH1189" s="1186"/>
      <c r="GI1189" s="1186"/>
      <c r="GJ1189" s="1186"/>
      <c r="GK1189" s="1186"/>
      <c r="GL1189" s="1186"/>
      <c r="GM1189" s="1186"/>
      <c r="GN1189" s="1186"/>
      <c r="GO1189" s="1186"/>
      <c r="GP1189" s="1186"/>
      <c r="GQ1189" s="1186"/>
      <c r="GR1189" s="1186"/>
      <c r="GS1189" s="1186"/>
      <c r="GT1189" s="1186"/>
      <c r="GU1189" s="1186"/>
      <c r="GV1189" s="1186"/>
      <c r="GW1189" s="1186"/>
      <c r="GX1189" s="1186"/>
      <c r="GY1189" s="1186"/>
      <c r="GZ1189" s="1186"/>
      <c r="HA1189" s="1186"/>
      <c r="HB1189" s="1186"/>
      <c r="HC1189" s="1186"/>
      <c r="HD1189" s="1186"/>
      <c r="HE1189" s="1186"/>
      <c r="HF1189" s="1186"/>
      <c r="HG1189" s="1186"/>
      <c r="HH1189" s="1186"/>
      <c r="HI1189" s="1186"/>
      <c r="HJ1189" s="1186"/>
      <c r="HK1189" s="1186"/>
      <c r="HL1189" s="1186"/>
      <c r="HM1189" s="1186"/>
      <c r="HN1189" s="1186"/>
      <c r="HO1189" s="1186"/>
      <c r="HP1189" s="1186"/>
      <c r="HQ1189" s="1186"/>
      <c r="HR1189" s="1186"/>
      <c r="HS1189" s="1186"/>
      <c r="HT1189" s="1186"/>
      <c r="HU1189" s="1186"/>
      <c r="HV1189" s="1186"/>
      <c r="HW1189" s="1186"/>
      <c r="HX1189" s="1186"/>
      <c r="HY1189" s="1186"/>
      <c r="HZ1189" s="1186"/>
      <c r="IA1189" s="1186"/>
      <c r="IB1189" s="1186"/>
    </row>
    <row r="1190" spans="1:236" s="1185" customFormat="1">
      <c r="A1190" s="1540"/>
      <c r="B1190" s="1541"/>
      <c r="C1190" s="1542"/>
      <c r="D1190" s="1543"/>
      <c r="E1190" s="1186"/>
      <c r="F1190" s="1544"/>
      <c r="G1190" s="1604"/>
      <c r="H1190" s="1604"/>
      <c r="I1190" s="1186"/>
      <c r="J1190" s="1186"/>
      <c r="K1190" s="1186"/>
      <c r="L1190" s="1186"/>
      <c r="M1190" s="1186"/>
      <c r="N1190" s="1186"/>
      <c r="O1190" s="1186"/>
      <c r="P1190" s="1186"/>
      <c r="Q1190" s="1186"/>
      <c r="R1190" s="1186"/>
      <c r="S1190" s="1186"/>
      <c r="T1190" s="1186"/>
      <c r="U1190" s="1186"/>
      <c r="V1190" s="1186"/>
      <c r="W1190" s="1186"/>
      <c r="X1190" s="1186"/>
      <c r="Y1190" s="1186"/>
      <c r="Z1190" s="1186"/>
      <c r="AA1190" s="1186"/>
      <c r="AB1190" s="1186"/>
      <c r="AC1190" s="1186"/>
      <c r="AD1190" s="1186"/>
      <c r="AE1190" s="1186"/>
      <c r="AF1190" s="1186"/>
      <c r="AG1190" s="1186"/>
      <c r="AH1190" s="1186"/>
      <c r="AI1190" s="1186"/>
      <c r="AJ1190" s="1186"/>
      <c r="AK1190" s="1186"/>
      <c r="AL1190" s="1186"/>
      <c r="AM1190" s="1186"/>
      <c r="AN1190" s="1186"/>
      <c r="AO1190" s="1186"/>
      <c r="AP1190" s="1186"/>
      <c r="AQ1190" s="1186"/>
      <c r="AR1190" s="1186"/>
      <c r="AS1190" s="1186"/>
      <c r="AT1190" s="1186"/>
      <c r="AU1190" s="1186"/>
      <c r="AV1190" s="1186"/>
      <c r="AW1190" s="1186"/>
      <c r="AX1190" s="1186"/>
      <c r="AY1190" s="1186"/>
      <c r="AZ1190" s="1186"/>
      <c r="BA1190" s="1186"/>
      <c r="BB1190" s="1186"/>
      <c r="BC1190" s="1186"/>
      <c r="BD1190" s="1186"/>
      <c r="BE1190" s="1186"/>
      <c r="BF1190" s="1186"/>
      <c r="BG1190" s="1186"/>
      <c r="BH1190" s="1186"/>
      <c r="BI1190" s="1186"/>
      <c r="BJ1190" s="1186"/>
      <c r="BK1190" s="1186"/>
      <c r="BL1190" s="1186"/>
      <c r="BM1190" s="1186"/>
      <c r="BN1190" s="1186"/>
      <c r="BO1190" s="1186"/>
      <c r="BP1190" s="1186"/>
      <c r="BQ1190" s="1186"/>
      <c r="BR1190" s="1186"/>
      <c r="BS1190" s="1186"/>
      <c r="BT1190" s="1186"/>
      <c r="BU1190" s="1186"/>
      <c r="BV1190" s="1186"/>
      <c r="BW1190" s="1186"/>
      <c r="BX1190" s="1186"/>
      <c r="BY1190" s="1186"/>
      <c r="BZ1190" s="1186"/>
      <c r="CA1190" s="1186"/>
      <c r="CB1190" s="1186"/>
      <c r="CC1190" s="1186"/>
      <c r="CD1190" s="1186"/>
      <c r="CE1190" s="1186"/>
      <c r="CF1190" s="1186"/>
      <c r="CG1190" s="1186"/>
      <c r="CH1190" s="1186"/>
      <c r="CI1190" s="1186"/>
      <c r="CJ1190" s="1186"/>
      <c r="CK1190" s="1186"/>
      <c r="CL1190" s="1186"/>
      <c r="CM1190" s="1186"/>
      <c r="CN1190" s="1186"/>
      <c r="CO1190" s="1186"/>
      <c r="CP1190" s="1186"/>
      <c r="CQ1190" s="1186"/>
      <c r="CR1190" s="1186"/>
      <c r="CS1190" s="1186"/>
      <c r="CT1190" s="1186"/>
      <c r="CU1190" s="1186"/>
      <c r="CV1190" s="1186"/>
      <c r="CW1190" s="1186"/>
      <c r="CX1190" s="1186"/>
      <c r="CY1190" s="1186"/>
      <c r="CZ1190" s="1186"/>
      <c r="DA1190" s="1186"/>
      <c r="DB1190" s="1186"/>
      <c r="DC1190" s="1186"/>
      <c r="DD1190" s="1186"/>
      <c r="DE1190" s="1186"/>
      <c r="DF1190" s="1186"/>
      <c r="DG1190" s="1186"/>
      <c r="DH1190" s="1186"/>
      <c r="DI1190" s="1186"/>
      <c r="DJ1190" s="1186"/>
      <c r="DK1190" s="1186"/>
      <c r="DL1190" s="1186"/>
      <c r="DM1190" s="1186"/>
      <c r="DN1190" s="1186"/>
      <c r="DO1190" s="1186"/>
      <c r="DP1190" s="1186"/>
      <c r="DQ1190" s="1186"/>
      <c r="DR1190" s="1186"/>
      <c r="DS1190" s="1186"/>
      <c r="DT1190" s="1186"/>
      <c r="DU1190" s="1186"/>
      <c r="DV1190" s="1186"/>
      <c r="DW1190" s="1186"/>
      <c r="DX1190" s="1186"/>
      <c r="DY1190" s="1186"/>
      <c r="DZ1190" s="1186"/>
      <c r="EA1190" s="1186"/>
      <c r="EB1190" s="1186"/>
      <c r="EC1190" s="1186"/>
      <c r="ED1190" s="1186"/>
      <c r="EE1190" s="1186"/>
      <c r="EF1190" s="1186"/>
      <c r="EG1190" s="1186"/>
      <c r="EH1190" s="1186"/>
      <c r="EI1190" s="1186"/>
      <c r="EJ1190" s="1186"/>
      <c r="EK1190" s="1186"/>
      <c r="EL1190" s="1186"/>
      <c r="EM1190" s="1186"/>
      <c r="EN1190" s="1186"/>
      <c r="EO1190" s="1186"/>
      <c r="EP1190" s="1186"/>
      <c r="EQ1190" s="1186"/>
      <c r="ER1190" s="1186"/>
      <c r="ES1190" s="1186"/>
      <c r="ET1190" s="1186"/>
      <c r="EU1190" s="1186"/>
      <c r="EV1190" s="1186"/>
      <c r="EW1190" s="1186"/>
      <c r="EX1190" s="1186"/>
      <c r="EY1190" s="1186"/>
      <c r="EZ1190" s="1186"/>
      <c r="FA1190" s="1186"/>
      <c r="FB1190" s="1186"/>
      <c r="FC1190" s="1186"/>
      <c r="FD1190" s="1186"/>
      <c r="FE1190" s="1186"/>
      <c r="FF1190" s="1186"/>
      <c r="FG1190" s="1186"/>
      <c r="FH1190" s="1186"/>
      <c r="FI1190" s="1186"/>
      <c r="FJ1190" s="1186"/>
      <c r="FK1190" s="1186"/>
      <c r="FL1190" s="1186"/>
      <c r="FM1190" s="1186"/>
      <c r="FN1190" s="1186"/>
      <c r="FO1190" s="1186"/>
      <c r="FP1190" s="1186"/>
      <c r="FQ1190" s="1186"/>
      <c r="FR1190" s="1186"/>
      <c r="FS1190" s="1186"/>
      <c r="FT1190" s="1186"/>
      <c r="FU1190" s="1186"/>
      <c r="FV1190" s="1186"/>
      <c r="FW1190" s="1186"/>
      <c r="FX1190" s="1186"/>
      <c r="FY1190" s="1186"/>
      <c r="FZ1190" s="1186"/>
      <c r="GA1190" s="1186"/>
      <c r="GB1190" s="1186"/>
      <c r="GC1190" s="1186"/>
      <c r="GD1190" s="1186"/>
      <c r="GE1190" s="1186"/>
      <c r="GF1190" s="1186"/>
      <c r="GG1190" s="1186"/>
      <c r="GH1190" s="1186"/>
      <c r="GI1190" s="1186"/>
      <c r="GJ1190" s="1186"/>
      <c r="GK1190" s="1186"/>
      <c r="GL1190" s="1186"/>
      <c r="GM1190" s="1186"/>
      <c r="GN1190" s="1186"/>
      <c r="GO1190" s="1186"/>
      <c r="GP1190" s="1186"/>
      <c r="GQ1190" s="1186"/>
      <c r="GR1190" s="1186"/>
      <c r="GS1190" s="1186"/>
      <c r="GT1190" s="1186"/>
      <c r="GU1190" s="1186"/>
      <c r="GV1190" s="1186"/>
      <c r="GW1190" s="1186"/>
      <c r="GX1190" s="1186"/>
      <c r="GY1190" s="1186"/>
      <c r="GZ1190" s="1186"/>
      <c r="HA1190" s="1186"/>
      <c r="HB1190" s="1186"/>
      <c r="HC1190" s="1186"/>
      <c r="HD1190" s="1186"/>
      <c r="HE1190" s="1186"/>
      <c r="HF1190" s="1186"/>
      <c r="HG1190" s="1186"/>
      <c r="HH1190" s="1186"/>
      <c r="HI1190" s="1186"/>
      <c r="HJ1190" s="1186"/>
      <c r="HK1190" s="1186"/>
      <c r="HL1190" s="1186"/>
      <c r="HM1190" s="1186"/>
      <c r="HN1190" s="1186"/>
      <c r="HO1190" s="1186"/>
      <c r="HP1190" s="1186"/>
      <c r="HQ1190" s="1186"/>
      <c r="HR1190" s="1186"/>
      <c r="HS1190" s="1186"/>
      <c r="HT1190" s="1186"/>
      <c r="HU1190" s="1186"/>
      <c r="HV1190" s="1186"/>
      <c r="HW1190" s="1186"/>
      <c r="HX1190" s="1186"/>
      <c r="HY1190" s="1186"/>
      <c r="HZ1190" s="1186"/>
      <c r="IA1190" s="1186"/>
      <c r="IB1190" s="1186"/>
    </row>
    <row r="1191" spans="1:236" s="1185" customFormat="1">
      <c r="A1191" s="1540"/>
      <c r="B1191" s="1541"/>
      <c r="C1191" s="1542"/>
      <c r="D1191" s="1543"/>
      <c r="E1191" s="1186"/>
      <c r="F1191" s="1544"/>
      <c r="G1191" s="1604"/>
      <c r="H1191" s="1604"/>
      <c r="I1191" s="1186"/>
      <c r="J1191" s="1186"/>
      <c r="K1191" s="1186"/>
      <c r="L1191" s="1186"/>
      <c r="M1191" s="1186"/>
      <c r="N1191" s="1186"/>
      <c r="O1191" s="1186"/>
      <c r="P1191" s="1186"/>
      <c r="Q1191" s="1186"/>
      <c r="R1191" s="1186"/>
      <c r="S1191" s="1186"/>
      <c r="T1191" s="1186"/>
      <c r="U1191" s="1186"/>
      <c r="V1191" s="1186"/>
      <c r="W1191" s="1186"/>
      <c r="X1191" s="1186"/>
      <c r="Y1191" s="1186"/>
      <c r="Z1191" s="1186"/>
      <c r="AA1191" s="1186"/>
      <c r="AB1191" s="1186"/>
      <c r="AC1191" s="1186"/>
      <c r="AD1191" s="1186"/>
      <c r="AE1191" s="1186"/>
      <c r="AF1191" s="1186"/>
      <c r="AG1191" s="1186"/>
      <c r="AH1191" s="1186"/>
      <c r="AI1191" s="1186"/>
      <c r="AJ1191" s="1186"/>
      <c r="AK1191" s="1186"/>
      <c r="AL1191" s="1186"/>
      <c r="AM1191" s="1186"/>
      <c r="AN1191" s="1186"/>
      <c r="AO1191" s="1186"/>
      <c r="AP1191" s="1186"/>
      <c r="AQ1191" s="1186"/>
      <c r="AR1191" s="1186"/>
      <c r="AS1191" s="1186"/>
      <c r="AT1191" s="1186"/>
      <c r="AU1191" s="1186"/>
      <c r="AV1191" s="1186"/>
      <c r="AW1191" s="1186"/>
      <c r="AX1191" s="1186"/>
      <c r="AY1191" s="1186"/>
      <c r="AZ1191" s="1186"/>
      <c r="BA1191" s="1186"/>
      <c r="BB1191" s="1186"/>
      <c r="BC1191" s="1186"/>
      <c r="BD1191" s="1186"/>
      <c r="BE1191" s="1186"/>
      <c r="BF1191" s="1186"/>
      <c r="BG1191" s="1186"/>
      <c r="BH1191" s="1186"/>
      <c r="BI1191" s="1186"/>
      <c r="BJ1191" s="1186"/>
      <c r="BK1191" s="1186"/>
      <c r="BL1191" s="1186"/>
      <c r="BM1191" s="1186"/>
      <c r="BN1191" s="1186"/>
      <c r="BO1191" s="1186"/>
      <c r="BP1191" s="1186"/>
      <c r="BQ1191" s="1186"/>
      <c r="BR1191" s="1186"/>
      <c r="BS1191" s="1186"/>
      <c r="BT1191" s="1186"/>
      <c r="BU1191" s="1186"/>
      <c r="BV1191" s="1186"/>
      <c r="BW1191" s="1186"/>
      <c r="BX1191" s="1186"/>
      <c r="BY1191" s="1186"/>
      <c r="BZ1191" s="1186"/>
      <c r="CA1191" s="1186"/>
      <c r="CB1191" s="1186"/>
      <c r="CC1191" s="1186"/>
      <c r="CD1191" s="1186"/>
      <c r="CE1191" s="1186"/>
      <c r="CF1191" s="1186"/>
      <c r="CG1191" s="1186"/>
      <c r="CH1191" s="1186"/>
      <c r="CI1191" s="1186"/>
      <c r="CJ1191" s="1186"/>
      <c r="CK1191" s="1186"/>
      <c r="CL1191" s="1186"/>
      <c r="CM1191" s="1186"/>
      <c r="CN1191" s="1186"/>
      <c r="CO1191" s="1186"/>
      <c r="CP1191" s="1186"/>
      <c r="CQ1191" s="1186"/>
      <c r="CR1191" s="1186"/>
      <c r="CS1191" s="1186"/>
      <c r="CT1191" s="1186"/>
      <c r="CU1191" s="1186"/>
      <c r="CV1191" s="1186"/>
      <c r="CW1191" s="1186"/>
      <c r="CX1191" s="1186"/>
      <c r="CY1191" s="1186"/>
      <c r="CZ1191" s="1186"/>
      <c r="DA1191" s="1186"/>
      <c r="DB1191" s="1186"/>
      <c r="DC1191" s="1186"/>
      <c r="DD1191" s="1186"/>
      <c r="DE1191" s="1186"/>
      <c r="DF1191" s="1186"/>
      <c r="DG1191" s="1186"/>
      <c r="DH1191" s="1186"/>
      <c r="DI1191" s="1186"/>
      <c r="DJ1191" s="1186"/>
      <c r="DK1191" s="1186"/>
      <c r="DL1191" s="1186"/>
      <c r="DM1191" s="1186"/>
      <c r="DN1191" s="1186"/>
      <c r="DO1191" s="1186"/>
      <c r="DP1191" s="1186"/>
      <c r="DQ1191" s="1186"/>
      <c r="DR1191" s="1186"/>
      <c r="DS1191" s="1186"/>
      <c r="DT1191" s="1186"/>
      <c r="DU1191" s="1186"/>
      <c r="DV1191" s="1186"/>
      <c r="DW1191" s="1186"/>
      <c r="DX1191" s="1186"/>
      <c r="DY1191" s="1186"/>
      <c r="DZ1191" s="1186"/>
      <c r="EA1191" s="1186"/>
      <c r="EB1191" s="1186"/>
      <c r="EC1191" s="1186"/>
      <c r="ED1191" s="1186"/>
      <c r="EE1191" s="1186"/>
      <c r="EF1191" s="1186"/>
      <c r="EG1191" s="1186"/>
      <c r="EH1191" s="1186"/>
      <c r="EI1191" s="1186"/>
      <c r="EJ1191" s="1186"/>
      <c r="EK1191" s="1186"/>
      <c r="EL1191" s="1186"/>
      <c r="EM1191" s="1186"/>
      <c r="EN1191" s="1186"/>
      <c r="EO1191" s="1186"/>
      <c r="EP1191" s="1186"/>
      <c r="EQ1191" s="1186"/>
      <c r="ER1191" s="1186"/>
      <c r="ES1191" s="1186"/>
      <c r="ET1191" s="1186"/>
      <c r="EU1191" s="1186"/>
      <c r="EV1191" s="1186"/>
      <c r="EW1191" s="1186"/>
      <c r="EX1191" s="1186"/>
      <c r="EY1191" s="1186"/>
      <c r="EZ1191" s="1186"/>
      <c r="FA1191" s="1186"/>
      <c r="FB1191" s="1186"/>
      <c r="FC1191" s="1186"/>
      <c r="FD1191" s="1186"/>
      <c r="FE1191" s="1186"/>
      <c r="FF1191" s="1186"/>
      <c r="FG1191" s="1186"/>
      <c r="FH1191" s="1186"/>
      <c r="FI1191" s="1186"/>
      <c r="FJ1191" s="1186"/>
      <c r="FK1191" s="1186"/>
      <c r="FL1191" s="1186"/>
      <c r="FM1191" s="1186"/>
      <c r="FN1191" s="1186"/>
      <c r="FO1191" s="1186"/>
      <c r="FP1191" s="1186"/>
      <c r="FQ1191" s="1186"/>
      <c r="FR1191" s="1186"/>
      <c r="FS1191" s="1186"/>
      <c r="FT1191" s="1186"/>
      <c r="FU1191" s="1186"/>
      <c r="FV1191" s="1186"/>
      <c r="FW1191" s="1186"/>
      <c r="FX1191" s="1186"/>
      <c r="FY1191" s="1186"/>
      <c r="FZ1191" s="1186"/>
      <c r="GA1191" s="1186"/>
      <c r="GB1191" s="1186"/>
      <c r="GC1191" s="1186"/>
      <c r="GD1191" s="1186"/>
      <c r="GE1191" s="1186"/>
      <c r="GF1191" s="1186"/>
      <c r="GG1191" s="1186"/>
      <c r="GH1191" s="1186"/>
      <c r="GI1191" s="1186"/>
      <c r="GJ1191" s="1186"/>
      <c r="GK1191" s="1186"/>
      <c r="GL1191" s="1186"/>
      <c r="GM1191" s="1186"/>
      <c r="GN1191" s="1186"/>
      <c r="GO1191" s="1186"/>
      <c r="GP1191" s="1186"/>
      <c r="GQ1191" s="1186"/>
      <c r="GR1191" s="1186"/>
      <c r="GS1191" s="1186"/>
      <c r="GT1191" s="1186"/>
      <c r="GU1191" s="1186"/>
      <c r="GV1191" s="1186"/>
      <c r="GW1191" s="1186"/>
      <c r="GX1191" s="1186"/>
      <c r="GY1191" s="1186"/>
      <c r="GZ1191" s="1186"/>
      <c r="HA1191" s="1186"/>
      <c r="HB1191" s="1186"/>
      <c r="HC1191" s="1186"/>
      <c r="HD1191" s="1186"/>
      <c r="HE1191" s="1186"/>
      <c r="HF1191" s="1186"/>
      <c r="HG1191" s="1186"/>
      <c r="HH1191" s="1186"/>
      <c r="HI1191" s="1186"/>
      <c r="HJ1191" s="1186"/>
      <c r="HK1191" s="1186"/>
      <c r="HL1191" s="1186"/>
      <c r="HM1191" s="1186"/>
      <c r="HN1191" s="1186"/>
      <c r="HO1191" s="1186"/>
      <c r="HP1191" s="1186"/>
      <c r="HQ1191" s="1186"/>
      <c r="HR1191" s="1186"/>
      <c r="HS1191" s="1186"/>
      <c r="HT1191" s="1186"/>
      <c r="HU1191" s="1186"/>
      <c r="HV1191" s="1186"/>
      <c r="HW1191" s="1186"/>
      <c r="HX1191" s="1186"/>
      <c r="HY1191" s="1186"/>
      <c r="HZ1191" s="1186"/>
      <c r="IA1191" s="1186"/>
      <c r="IB1191" s="1186"/>
    </row>
    <row r="1192" spans="1:236" s="1185" customFormat="1">
      <c r="A1192" s="1540"/>
      <c r="B1192" s="1541"/>
      <c r="C1192" s="1542"/>
      <c r="D1192" s="1543"/>
      <c r="E1192" s="1186"/>
      <c r="F1192" s="1544"/>
      <c r="G1192" s="1604"/>
      <c r="H1192" s="1604"/>
      <c r="I1192" s="1186"/>
      <c r="J1192" s="1186"/>
      <c r="K1192" s="1186"/>
      <c r="L1192" s="1186"/>
      <c r="M1192" s="1186"/>
      <c r="N1192" s="1186"/>
      <c r="O1192" s="1186"/>
      <c r="P1192" s="1186"/>
      <c r="Q1192" s="1186"/>
      <c r="R1192" s="1186"/>
      <c r="S1192" s="1186"/>
      <c r="T1192" s="1186"/>
      <c r="U1192" s="1186"/>
      <c r="V1192" s="1186"/>
      <c r="W1192" s="1186"/>
      <c r="X1192" s="1186"/>
      <c r="Y1192" s="1186"/>
      <c r="Z1192" s="1186"/>
      <c r="AA1192" s="1186"/>
      <c r="AB1192" s="1186"/>
      <c r="AC1192" s="1186"/>
      <c r="AD1192" s="1186"/>
      <c r="AE1192" s="1186"/>
      <c r="AF1192" s="1186"/>
      <c r="AG1192" s="1186"/>
      <c r="AH1192" s="1186"/>
      <c r="AI1192" s="1186"/>
      <c r="AJ1192" s="1186"/>
      <c r="AK1192" s="1186"/>
      <c r="AL1192" s="1186"/>
      <c r="AM1192" s="1186"/>
      <c r="AN1192" s="1186"/>
      <c r="AO1192" s="1186"/>
      <c r="AP1192" s="1186"/>
      <c r="AQ1192" s="1186"/>
      <c r="AR1192" s="1186"/>
      <c r="AS1192" s="1186"/>
      <c r="AT1192" s="1186"/>
      <c r="AU1192" s="1186"/>
      <c r="AV1192" s="1186"/>
      <c r="AW1192" s="1186"/>
      <c r="AX1192" s="1186"/>
      <c r="AY1192" s="1186"/>
      <c r="AZ1192" s="1186"/>
      <c r="BA1192" s="1186"/>
      <c r="BB1192" s="1186"/>
      <c r="BC1192" s="1186"/>
      <c r="BD1192" s="1186"/>
      <c r="BE1192" s="1186"/>
      <c r="BF1192" s="1186"/>
      <c r="BG1192" s="1186"/>
      <c r="BH1192" s="1186"/>
      <c r="BI1192" s="1186"/>
      <c r="BJ1192" s="1186"/>
      <c r="BK1192" s="1186"/>
      <c r="BL1192" s="1186"/>
      <c r="BM1192" s="1186"/>
      <c r="BN1192" s="1186"/>
      <c r="BO1192" s="1186"/>
      <c r="BP1192" s="1186"/>
      <c r="BQ1192" s="1186"/>
      <c r="BR1192" s="1186"/>
      <c r="BS1192" s="1186"/>
      <c r="BT1192" s="1186"/>
      <c r="BU1192" s="1186"/>
      <c r="BV1192" s="1186"/>
      <c r="BW1192" s="1186"/>
      <c r="BX1192" s="1186"/>
      <c r="BY1192" s="1186"/>
      <c r="BZ1192" s="1186"/>
      <c r="CA1192" s="1186"/>
      <c r="CB1192" s="1186"/>
      <c r="CC1192" s="1186"/>
      <c r="CD1192" s="1186"/>
      <c r="CE1192" s="1186"/>
      <c r="CF1192" s="1186"/>
      <c r="CG1192" s="1186"/>
      <c r="CH1192" s="1186"/>
      <c r="CI1192" s="1186"/>
      <c r="CJ1192" s="1186"/>
      <c r="CK1192" s="1186"/>
      <c r="CL1192" s="1186"/>
      <c r="CM1192" s="1186"/>
      <c r="CN1192" s="1186"/>
      <c r="CO1192" s="1186"/>
      <c r="CP1192" s="1186"/>
      <c r="CQ1192" s="1186"/>
      <c r="CR1192" s="1186"/>
      <c r="CS1192" s="1186"/>
      <c r="CT1192" s="1186"/>
      <c r="CU1192" s="1186"/>
      <c r="CV1192" s="1186"/>
      <c r="CW1192" s="1186"/>
      <c r="CX1192" s="1186"/>
      <c r="CY1192" s="1186"/>
      <c r="CZ1192" s="1186"/>
      <c r="DA1192" s="1186"/>
      <c r="DB1192" s="1186"/>
      <c r="DC1192" s="1186"/>
      <c r="DD1192" s="1186"/>
      <c r="DE1192" s="1186"/>
      <c r="DF1192" s="1186"/>
      <c r="DG1192" s="1186"/>
      <c r="DH1192" s="1186"/>
      <c r="DI1192" s="1186"/>
      <c r="DJ1192" s="1186"/>
      <c r="DK1192" s="1186"/>
      <c r="DL1192" s="1186"/>
      <c r="DM1192" s="1186"/>
      <c r="DN1192" s="1186"/>
      <c r="DO1192" s="1186"/>
      <c r="DP1192" s="1186"/>
      <c r="DQ1192" s="1186"/>
      <c r="DR1192" s="1186"/>
      <c r="DS1192" s="1186"/>
      <c r="DT1192" s="1186"/>
      <c r="DU1192" s="1186"/>
      <c r="DV1192" s="1186"/>
      <c r="DW1192" s="1186"/>
      <c r="DX1192" s="1186"/>
      <c r="DY1192" s="1186"/>
      <c r="DZ1192" s="1186"/>
      <c r="EA1192" s="1186"/>
      <c r="EB1192" s="1186"/>
      <c r="EC1192" s="1186"/>
      <c r="ED1192" s="1186"/>
      <c r="EE1192" s="1186"/>
      <c r="EF1192" s="1186"/>
      <c r="EG1192" s="1186"/>
      <c r="EH1192" s="1186"/>
      <c r="EI1192" s="1186"/>
      <c r="EJ1192" s="1186"/>
      <c r="EK1192" s="1186"/>
      <c r="EL1192" s="1186"/>
      <c r="EM1192" s="1186"/>
      <c r="EN1192" s="1186"/>
      <c r="EO1192" s="1186"/>
      <c r="EP1192" s="1186"/>
      <c r="EQ1192" s="1186"/>
      <c r="ER1192" s="1186"/>
      <c r="ES1192" s="1186"/>
      <c r="ET1192" s="1186"/>
      <c r="EU1192" s="1186"/>
      <c r="EV1192" s="1186"/>
      <c r="EW1192" s="1186"/>
      <c r="EX1192" s="1186"/>
      <c r="EY1192" s="1186"/>
      <c r="EZ1192" s="1186"/>
      <c r="FA1192" s="1186"/>
      <c r="FB1192" s="1186"/>
      <c r="FC1192" s="1186"/>
      <c r="FD1192" s="1186"/>
      <c r="FE1192" s="1186"/>
      <c r="FF1192" s="1186"/>
      <c r="FG1192" s="1186"/>
      <c r="FH1192" s="1186"/>
      <c r="FI1192" s="1186"/>
      <c r="FJ1192" s="1186"/>
      <c r="FK1192" s="1186"/>
      <c r="FL1192" s="1186"/>
      <c r="FM1192" s="1186"/>
      <c r="FN1192" s="1186"/>
      <c r="FO1192" s="1186"/>
      <c r="FP1192" s="1186"/>
      <c r="FQ1192" s="1186"/>
      <c r="FR1192" s="1186"/>
      <c r="FS1192" s="1186"/>
      <c r="FT1192" s="1186"/>
      <c r="FU1192" s="1186"/>
      <c r="FV1192" s="1186"/>
      <c r="FW1192" s="1186"/>
      <c r="FX1192" s="1186"/>
      <c r="FY1192" s="1186"/>
      <c r="FZ1192" s="1186"/>
      <c r="GA1192" s="1186"/>
      <c r="GB1192" s="1186"/>
      <c r="GC1192" s="1186"/>
      <c r="GD1192" s="1186"/>
      <c r="GE1192" s="1186"/>
      <c r="GF1192" s="1186"/>
      <c r="GG1192" s="1186"/>
      <c r="GH1192" s="1186"/>
      <c r="GI1192" s="1186"/>
      <c r="GJ1192" s="1186"/>
      <c r="GK1192" s="1186"/>
      <c r="GL1192" s="1186"/>
      <c r="GM1192" s="1186"/>
      <c r="GN1192" s="1186"/>
      <c r="GO1192" s="1186"/>
      <c r="GP1192" s="1186"/>
      <c r="GQ1192" s="1186"/>
      <c r="GR1192" s="1186"/>
      <c r="GS1192" s="1186"/>
      <c r="GT1192" s="1186"/>
      <c r="GU1192" s="1186"/>
      <c r="GV1192" s="1186"/>
      <c r="GW1192" s="1186"/>
      <c r="GX1192" s="1186"/>
      <c r="GY1192" s="1186"/>
      <c r="GZ1192" s="1186"/>
      <c r="HA1192" s="1186"/>
      <c r="HB1192" s="1186"/>
      <c r="HC1192" s="1186"/>
      <c r="HD1192" s="1186"/>
      <c r="HE1192" s="1186"/>
      <c r="HF1192" s="1186"/>
      <c r="HG1192" s="1186"/>
      <c r="HH1192" s="1186"/>
      <c r="HI1192" s="1186"/>
      <c r="HJ1192" s="1186"/>
      <c r="HK1192" s="1186"/>
      <c r="HL1192" s="1186"/>
      <c r="HM1192" s="1186"/>
      <c r="HN1192" s="1186"/>
      <c r="HO1192" s="1186"/>
      <c r="HP1192" s="1186"/>
      <c r="HQ1192" s="1186"/>
      <c r="HR1192" s="1186"/>
      <c r="HS1192" s="1186"/>
      <c r="HT1192" s="1186"/>
      <c r="HU1192" s="1186"/>
      <c r="HV1192" s="1186"/>
      <c r="HW1192" s="1186"/>
      <c r="HX1192" s="1186"/>
      <c r="HY1192" s="1186"/>
      <c r="HZ1192" s="1186"/>
      <c r="IA1192" s="1186"/>
      <c r="IB1192" s="1186"/>
    </row>
    <row r="1193" spans="1:236" s="1185" customFormat="1">
      <c r="A1193" s="1540"/>
      <c r="B1193" s="1541"/>
      <c r="C1193" s="1542"/>
      <c r="D1193" s="1543"/>
      <c r="E1193" s="1186"/>
      <c r="F1193" s="1544"/>
      <c r="G1193" s="1604"/>
      <c r="H1193" s="1604"/>
      <c r="I1193" s="1186"/>
      <c r="J1193" s="1186"/>
      <c r="K1193" s="1186"/>
      <c r="L1193" s="1186"/>
      <c r="M1193" s="1186"/>
      <c r="N1193" s="1186"/>
      <c r="O1193" s="1186"/>
      <c r="P1193" s="1186"/>
      <c r="Q1193" s="1186"/>
      <c r="R1193" s="1186"/>
      <c r="S1193" s="1186"/>
      <c r="T1193" s="1186"/>
      <c r="U1193" s="1186"/>
      <c r="V1193" s="1186"/>
      <c r="W1193" s="1186"/>
      <c r="X1193" s="1186"/>
      <c r="Y1193" s="1186"/>
      <c r="Z1193" s="1186"/>
      <c r="AA1193" s="1186"/>
      <c r="AB1193" s="1186"/>
      <c r="AC1193" s="1186"/>
      <c r="AD1193" s="1186"/>
      <c r="AE1193" s="1186"/>
      <c r="AF1193" s="1186"/>
      <c r="AG1193" s="1186"/>
      <c r="AH1193" s="1186"/>
      <c r="AI1193" s="1186"/>
      <c r="AJ1193" s="1186"/>
      <c r="AK1193" s="1186"/>
      <c r="AL1193" s="1186"/>
      <c r="AM1193" s="1186"/>
      <c r="AN1193" s="1186"/>
      <c r="AO1193" s="1186"/>
      <c r="AP1193" s="1186"/>
      <c r="AQ1193" s="1186"/>
      <c r="AR1193" s="1186"/>
      <c r="AS1193" s="1186"/>
      <c r="AT1193" s="1186"/>
      <c r="AU1193" s="1186"/>
      <c r="AV1193" s="1186"/>
      <c r="AW1193" s="1186"/>
      <c r="AX1193" s="1186"/>
      <c r="AY1193" s="1186"/>
      <c r="AZ1193" s="1186"/>
      <c r="BA1193" s="1186"/>
      <c r="BB1193" s="1186"/>
      <c r="BC1193" s="1186"/>
      <c r="BD1193" s="1186"/>
      <c r="BE1193" s="1186"/>
      <c r="BF1193" s="1186"/>
      <c r="BG1193" s="1186"/>
      <c r="BH1193" s="1186"/>
      <c r="BI1193" s="1186"/>
      <c r="BJ1193" s="1186"/>
      <c r="BK1193" s="1186"/>
      <c r="BL1193" s="1186"/>
      <c r="BM1193" s="1186"/>
      <c r="BN1193" s="1186"/>
      <c r="BO1193" s="1186"/>
      <c r="BP1193" s="1186"/>
      <c r="BQ1193" s="1186"/>
      <c r="BR1193" s="1186"/>
      <c r="BS1193" s="1186"/>
      <c r="BT1193" s="1186"/>
      <c r="BU1193" s="1186"/>
      <c r="BV1193" s="1186"/>
      <c r="BW1193" s="1186"/>
      <c r="BX1193" s="1186"/>
      <c r="BY1193" s="1186"/>
      <c r="BZ1193" s="1186"/>
      <c r="CA1193" s="1186"/>
      <c r="CB1193" s="1186"/>
      <c r="CC1193" s="1186"/>
      <c r="CD1193" s="1186"/>
      <c r="CE1193" s="1186"/>
      <c r="CF1193" s="1186"/>
      <c r="CG1193" s="1186"/>
      <c r="CH1193" s="1186"/>
      <c r="CI1193" s="1186"/>
      <c r="CJ1193" s="1186"/>
      <c r="CK1193" s="1186"/>
      <c r="CL1193" s="1186"/>
      <c r="CM1193" s="1186"/>
      <c r="CN1193" s="1186"/>
      <c r="CO1193" s="1186"/>
      <c r="CP1193" s="1186"/>
      <c r="CQ1193" s="1186"/>
      <c r="CR1193" s="1186"/>
      <c r="CS1193" s="1186"/>
      <c r="CT1193" s="1186"/>
      <c r="CU1193" s="1186"/>
      <c r="CV1193" s="1186"/>
      <c r="CW1193" s="1186"/>
      <c r="CX1193" s="1186"/>
      <c r="CY1193" s="1186"/>
      <c r="CZ1193" s="1186"/>
      <c r="DA1193" s="1186"/>
      <c r="DB1193" s="1186"/>
      <c r="DC1193" s="1186"/>
      <c r="DD1193" s="1186"/>
      <c r="DE1193" s="1186"/>
      <c r="DF1193" s="1186"/>
      <c r="DG1193" s="1186"/>
      <c r="DH1193" s="1186"/>
      <c r="DI1193" s="1186"/>
      <c r="DJ1193" s="1186"/>
      <c r="DK1193" s="1186"/>
      <c r="DL1193" s="1186"/>
      <c r="DM1193" s="1186"/>
      <c r="DN1193" s="1186"/>
      <c r="DO1193" s="1186"/>
      <c r="DP1193" s="1186"/>
      <c r="DQ1193" s="1186"/>
      <c r="DR1193" s="1186"/>
      <c r="DS1193" s="1186"/>
      <c r="DT1193" s="1186"/>
      <c r="DU1193" s="1186"/>
      <c r="DV1193" s="1186"/>
      <c r="DW1193" s="1186"/>
      <c r="DX1193" s="1186"/>
      <c r="DY1193" s="1186"/>
      <c r="DZ1193" s="1186"/>
      <c r="EA1193" s="1186"/>
      <c r="EB1193" s="1186"/>
      <c r="EC1193" s="1186"/>
      <c r="ED1193" s="1186"/>
      <c r="EE1193" s="1186"/>
      <c r="EF1193" s="1186"/>
      <c r="EG1193" s="1186"/>
      <c r="EH1193" s="1186"/>
      <c r="EI1193" s="1186"/>
      <c r="EJ1193" s="1186"/>
      <c r="EK1193" s="1186"/>
      <c r="EL1193" s="1186"/>
      <c r="EM1193" s="1186"/>
      <c r="EN1193" s="1186"/>
      <c r="EO1193" s="1186"/>
      <c r="EP1193" s="1186"/>
      <c r="EQ1193" s="1186"/>
      <c r="ER1193" s="1186"/>
      <c r="ES1193" s="1186"/>
      <c r="ET1193" s="1186"/>
      <c r="EU1193" s="1186"/>
      <c r="EV1193" s="1186"/>
      <c r="EW1193" s="1186"/>
      <c r="EX1193" s="1186"/>
      <c r="EY1193" s="1186"/>
      <c r="EZ1193" s="1186"/>
      <c r="FA1193" s="1186"/>
      <c r="FB1193" s="1186"/>
      <c r="FC1193" s="1186"/>
      <c r="FD1193" s="1186"/>
      <c r="FE1193" s="1186"/>
      <c r="FF1193" s="1186"/>
      <c r="FG1193" s="1186"/>
      <c r="FH1193" s="1186"/>
      <c r="FI1193" s="1186"/>
      <c r="FJ1193" s="1186"/>
      <c r="FK1193" s="1186"/>
      <c r="FL1193" s="1186"/>
      <c r="FM1193" s="1186"/>
      <c r="FN1193" s="1186"/>
      <c r="FO1193" s="1186"/>
      <c r="FP1193" s="1186"/>
      <c r="FQ1193" s="1186"/>
      <c r="FR1193" s="1186"/>
      <c r="FS1193" s="1186"/>
      <c r="FT1193" s="1186"/>
      <c r="FU1193" s="1186"/>
      <c r="FV1193" s="1186"/>
      <c r="FW1193" s="1186"/>
      <c r="FX1193" s="1186"/>
      <c r="FY1193" s="1186"/>
      <c r="FZ1193" s="1186"/>
      <c r="GA1193" s="1186"/>
      <c r="GB1193" s="1186"/>
      <c r="GC1193" s="1186"/>
      <c r="GD1193" s="1186"/>
      <c r="GE1193" s="1186"/>
      <c r="GF1193" s="1186"/>
      <c r="GG1193" s="1186"/>
      <c r="GH1193" s="1186"/>
      <c r="GI1193" s="1186"/>
      <c r="GJ1193" s="1186"/>
      <c r="GK1193" s="1186"/>
      <c r="GL1193" s="1186"/>
      <c r="GM1193" s="1186"/>
      <c r="GN1193" s="1186"/>
      <c r="GO1193" s="1186"/>
      <c r="GP1193" s="1186"/>
      <c r="GQ1193" s="1186"/>
      <c r="GR1193" s="1186"/>
      <c r="GS1193" s="1186"/>
      <c r="GT1193" s="1186"/>
      <c r="GU1193" s="1186"/>
      <c r="GV1193" s="1186"/>
      <c r="GW1193" s="1186"/>
      <c r="GX1193" s="1186"/>
      <c r="GY1193" s="1186"/>
      <c r="GZ1193" s="1186"/>
      <c r="HA1193" s="1186"/>
      <c r="HB1193" s="1186"/>
      <c r="HC1193" s="1186"/>
      <c r="HD1193" s="1186"/>
      <c r="HE1193" s="1186"/>
      <c r="HF1193" s="1186"/>
      <c r="HG1193" s="1186"/>
      <c r="HH1193" s="1186"/>
      <c r="HI1193" s="1186"/>
      <c r="HJ1193" s="1186"/>
      <c r="HK1193" s="1186"/>
      <c r="HL1193" s="1186"/>
      <c r="HM1193" s="1186"/>
      <c r="HN1193" s="1186"/>
      <c r="HO1193" s="1186"/>
      <c r="HP1193" s="1186"/>
      <c r="HQ1193" s="1186"/>
      <c r="HR1193" s="1186"/>
      <c r="HS1193" s="1186"/>
      <c r="HT1193" s="1186"/>
      <c r="HU1193" s="1186"/>
      <c r="HV1193" s="1186"/>
      <c r="HW1193" s="1186"/>
      <c r="HX1193" s="1186"/>
      <c r="HY1193" s="1186"/>
      <c r="HZ1193" s="1186"/>
      <c r="IA1193" s="1186"/>
      <c r="IB1193" s="1186"/>
    </row>
    <row r="1194" spans="1:236" s="1185" customFormat="1">
      <c r="A1194" s="1540"/>
      <c r="B1194" s="1541"/>
      <c r="C1194" s="1542"/>
      <c r="D1194" s="1543"/>
      <c r="E1194" s="1186"/>
      <c r="F1194" s="1544"/>
      <c r="G1194" s="1604"/>
      <c r="H1194" s="1604"/>
      <c r="I1194" s="1186"/>
      <c r="J1194" s="1186"/>
      <c r="K1194" s="1186"/>
      <c r="L1194" s="1186"/>
      <c r="M1194" s="1186"/>
      <c r="N1194" s="1186"/>
      <c r="O1194" s="1186"/>
      <c r="P1194" s="1186"/>
      <c r="Q1194" s="1186"/>
      <c r="R1194" s="1186"/>
      <c r="S1194" s="1186"/>
      <c r="T1194" s="1186"/>
      <c r="U1194" s="1186"/>
      <c r="V1194" s="1186"/>
      <c r="W1194" s="1186"/>
      <c r="X1194" s="1186"/>
      <c r="Y1194" s="1186"/>
      <c r="Z1194" s="1186"/>
      <c r="AA1194" s="1186"/>
      <c r="AB1194" s="1186"/>
      <c r="AC1194" s="1186"/>
      <c r="AD1194" s="1186"/>
      <c r="AE1194" s="1186"/>
      <c r="AF1194" s="1186"/>
      <c r="AG1194" s="1186"/>
      <c r="AH1194" s="1186"/>
      <c r="AI1194" s="1186"/>
      <c r="AJ1194" s="1186"/>
      <c r="AK1194" s="1186"/>
      <c r="AL1194" s="1186"/>
      <c r="AM1194" s="1186"/>
      <c r="AN1194" s="1186"/>
      <c r="AO1194" s="1186"/>
      <c r="AP1194" s="1186"/>
      <c r="AQ1194" s="1186"/>
      <c r="AR1194" s="1186"/>
      <c r="AS1194" s="1186"/>
      <c r="AT1194" s="1186"/>
      <c r="AU1194" s="1186"/>
      <c r="AV1194" s="1186"/>
      <c r="AW1194" s="1186"/>
      <c r="AX1194" s="1186"/>
      <c r="AY1194" s="1186"/>
      <c r="AZ1194" s="1186"/>
      <c r="BA1194" s="1186"/>
      <c r="BB1194" s="1186"/>
      <c r="BC1194" s="1186"/>
      <c r="BD1194" s="1186"/>
      <c r="BE1194" s="1186"/>
      <c r="BF1194" s="1186"/>
      <c r="BG1194" s="1186"/>
      <c r="BH1194" s="1186"/>
      <c r="BI1194" s="1186"/>
      <c r="BJ1194" s="1186"/>
      <c r="BK1194" s="1186"/>
      <c r="BL1194" s="1186"/>
      <c r="BM1194" s="1186"/>
      <c r="BN1194" s="1186"/>
      <c r="BO1194" s="1186"/>
      <c r="BP1194" s="1186"/>
      <c r="BQ1194" s="1186"/>
      <c r="BR1194" s="1186"/>
      <c r="BS1194" s="1186"/>
      <c r="BT1194" s="1186"/>
      <c r="BU1194" s="1186"/>
      <c r="BV1194" s="1186"/>
      <c r="BW1194" s="1186"/>
      <c r="BX1194" s="1186"/>
      <c r="BY1194" s="1186"/>
      <c r="BZ1194" s="1186"/>
      <c r="CA1194" s="1186"/>
      <c r="CB1194" s="1186"/>
      <c r="CC1194" s="1186"/>
      <c r="CD1194" s="1186"/>
      <c r="CE1194" s="1186"/>
      <c r="CF1194" s="1186"/>
      <c r="CG1194" s="1186"/>
      <c r="CH1194" s="1186"/>
      <c r="CI1194" s="1186"/>
      <c r="CJ1194" s="1186"/>
      <c r="CK1194" s="1186"/>
      <c r="CL1194" s="1186"/>
      <c r="CM1194" s="1186"/>
      <c r="CN1194" s="1186"/>
      <c r="CO1194" s="1186"/>
      <c r="CP1194" s="1186"/>
      <c r="CQ1194" s="1186"/>
      <c r="CR1194" s="1186"/>
      <c r="CS1194" s="1186"/>
      <c r="CT1194" s="1186"/>
      <c r="CU1194" s="1186"/>
      <c r="CV1194" s="1186"/>
      <c r="CW1194" s="1186"/>
      <c r="CX1194" s="1186"/>
      <c r="CY1194" s="1186"/>
      <c r="CZ1194" s="1186"/>
      <c r="DA1194" s="1186"/>
      <c r="DB1194" s="1186"/>
      <c r="DC1194" s="1186"/>
      <c r="DD1194" s="1186"/>
      <c r="DE1194" s="1186"/>
      <c r="DF1194" s="1186"/>
      <c r="DG1194" s="1186"/>
      <c r="DH1194" s="1186"/>
      <c r="DI1194" s="1186"/>
      <c r="DJ1194" s="1186"/>
      <c r="DK1194" s="1186"/>
      <c r="DL1194" s="1186"/>
      <c r="DM1194" s="1186"/>
      <c r="DN1194" s="1186"/>
      <c r="DO1194" s="1186"/>
      <c r="DP1194" s="1186"/>
      <c r="DQ1194" s="1186"/>
      <c r="DR1194" s="1186"/>
      <c r="DS1194" s="1186"/>
      <c r="DT1194" s="1186"/>
      <c r="DU1194" s="1186"/>
      <c r="DV1194" s="1186"/>
      <c r="DW1194" s="1186"/>
      <c r="DX1194" s="1186"/>
      <c r="DY1194" s="1186"/>
      <c r="DZ1194" s="1186"/>
      <c r="EA1194" s="1186"/>
      <c r="EB1194" s="1186"/>
      <c r="EC1194" s="1186"/>
      <c r="ED1194" s="1186"/>
      <c r="EE1194" s="1186"/>
      <c r="EF1194" s="1186"/>
      <c r="EG1194" s="1186"/>
      <c r="EH1194" s="1186"/>
      <c r="EI1194" s="1186"/>
      <c r="EJ1194" s="1186"/>
      <c r="EK1194" s="1186"/>
      <c r="EL1194" s="1186"/>
      <c r="EM1194" s="1186"/>
      <c r="EN1194" s="1186"/>
      <c r="EO1194" s="1186"/>
      <c r="EP1194" s="1186"/>
      <c r="EQ1194" s="1186"/>
      <c r="ER1194" s="1186"/>
      <c r="ES1194" s="1186"/>
      <c r="ET1194" s="1186"/>
      <c r="EU1194" s="1186"/>
      <c r="EV1194" s="1186"/>
      <c r="EW1194" s="1186"/>
      <c r="EX1194" s="1186"/>
      <c r="EY1194" s="1186"/>
      <c r="EZ1194" s="1186"/>
      <c r="FA1194" s="1186"/>
      <c r="FB1194" s="1186"/>
      <c r="FC1194" s="1186"/>
      <c r="FD1194" s="1186"/>
      <c r="FE1194" s="1186"/>
      <c r="FF1194" s="1186"/>
      <c r="FG1194" s="1186"/>
      <c r="FH1194" s="1186"/>
      <c r="FI1194" s="1186"/>
      <c r="FJ1194" s="1186"/>
      <c r="FK1194" s="1186"/>
      <c r="FL1194" s="1186"/>
      <c r="FM1194" s="1186"/>
      <c r="FN1194" s="1186"/>
      <c r="FO1194" s="1186"/>
      <c r="FP1194" s="1186"/>
      <c r="FQ1194" s="1186"/>
      <c r="FR1194" s="1186"/>
      <c r="FS1194" s="1186"/>
      <c r="FT1194" s="1186"/>
      <c r="FU1194" s="1186"/>
      <c r="FV1194" s="1186"/>
      <c r="FW1194" s="1186"/>
      <c r="FX1194" s="1186"/>
      <c r="FY1194" s="1186"/>
      <c r="FZ1194" s="1186"/>
      <c r="GA1194" s="1186"/>
      <c r="GB1194" s="1186"/>
      <c r="GC1194" s="1186"/>
      <c r="GD1194" s="1186"/>
      <c r="GE1194" s="1186"/>
      <c r="GF1194" s="1186"/>
      <c r="GG1194" s="1186"/>
      <c r="GH1194" s="1186"/>
      <c r="GI1194" s="1186"/>
      <c r="GJ1194" s="1186"/>
      <c r="GK1194" s="1186"/>
      <c r="GL1194" s="1186"/>
      <c r="GM1194" s="1186"/>
      <c r="GN1194" s="1186"/>
      <c r="GO1194" s="1186"/>
      <c r="GP1194" s="1186"/>
      <c r="GQ1194" s="1186"/>
      <c r="GR1194" s="1186"/>
      <c r="GS1194" s="1186"/>
      <c r="GT1194" s="1186"/>
      <c r="GU1194" s="1186"/>
      <c r="GV1194" s="1186"/>
      <c r="GW1194" s="1186"/>
      <c r="GX1194" s="1186"/>
      <c r="GY1194" s="1186"/>
      <c r="GZ1194" s="1186"/>
      <c r="HA1194" s="1186"/>
      <c r="HB1194" s="1186"/>
      <c r="HC1194" s="1186"/>
      <c r="HD1194" s="1186"/>
      <c r="HE1194" s="1186"/>
      <c r="HF1194" s="1186"/>
      <c r="HG1194" s="1186"/>
      <c r="HH1194" s="1186"/>
      <c r="HI1194" s="1186"/>
      <c r="HJ1194" s="1186"/>
      <c r="HK1194" s="1186"/>
      <c r="HL1194" s="1186"/>
      <c r="HM1194" s="1186"/>
      <c r="HN1194" s="1186"/>
      <c r="HO1194" s="1186"/>
      <c r="HP1194" s="1186"/>
      <c r="HQ1194" s="1186"/>
      <c r="HR1194" s="1186"/>
      <c r="HS1194" s="1186"/>
      <c r="HT1194" s="1186"/>
      <c r="HU1194" s="1186"/>
      <c r="HV1194" s="1186"/>
      <c r="HW1194" s="1186"/>
      <c r="HX1194" s="1186"/>
      <c r="HY1194" s="1186"/>
      <c r="HZ1194" s="1186"/>
      <c r="IA1194" s="1186"/>
      <c r="IB1194" s="1186"/>
    </row>
    <row r="1195" spans="1:236" s="1185" customFormat="1">
      <c r="A1195" s="1540"/>
      <c r="B1195" s="1541"/>
      <c r="C1195" s="1542"/>
      <c r="D1195" s="1543"/>
      <c r="E1195" s="1186"/>
      <c r="F1195" s="1544"/>
      <c r="G1195" s="1604"/>
      <c r="H1195" s="1604"/>
      <c r="I1195" s="1186"/>
      <c r="J1195" s="1186"/>
      <c r="K1195" s="1186"/>
      <c r="L1195" s="1186"/>
      <c r="M1195" s="1186"/>
      <c r="N1195" s="1186"/>
      <c r="O1195" s="1186"/>
      <c r="P1195" s="1186"/>
      <c r="Q1195" s="1186"/>
      <c r="R1195" s="1186"/>
      <c r="S1195" s="1186"/>
      <c r="T1195" s="1186"/>
      <c r="U1195" s="1186"/>
      <c r="V1195" s="1186"/>
      <c r="W1195" s="1186"/>
      <c r="X1195" s="1186"/>
      <c r="Y1195" s="1186"/>
      <c r="Z1195" s="1186"/>
      <c r="AA1195" s="1186"/>
      <c r="AB1195" s="1186"/>
      <c r="AC1195" s="1186"/>
      <c r="AD1195" s="1186"/>
      <c r="AE1195" s="1186"/>
      <c r="AF1195" s="1186"/>
      <c r="AG1195" s="1186"/>
      <c r="AH1195" s="1186"/>
      <c r="AI1195" s="1186"/>
      <c r="AJ1195" s="1186"/>
      <c r="AK1195" s="1186"/>
      <c r="AL1195" s="1186"/>
      <c r="AM1195" s="1186"/>
      <c r="AN1195" s="1186"/>
      <c r="AO1195" s="1186"/>
      <c r="AP1195" s="1186"/>
      <c r="AQ1195" s="1186"/>
      <c r="AR1195" s="1186"/>
      <c r="AS1195" s="1186"/>
      <c r="AT1195" s="1186"/>
      <c r="AU1195" s="1186"/>
      <c r="AV1195" s="1186"/>
      <c r="AW1195" s="1186"/>
      <c r="AX1195" s="1186"/>
      <c r="AY1195" s="1186"/>
      <c r="AZ1195" s="1186"/>
      <c r="BA1195" s="1186"/>
      <c r="BB1195" s="1186"/>
      <c r="BC1195" s="1186"/>
      <c r="BD1195" s="1186"/>
      <c r="BE1195" s="1186"/>
      <c r="BF1195" s="1186"/>
      <c r="BG1195" s="1186"/>
      <c r="BH1195" s="1186"/>
      <c r="BI1195" s="1186"/>
      <c r="BJ1195" s="1186"/>
      <c r="BK1195" s="1186"/>
      <c r="BL1195" s="1186"/>
      <c r="BM1195" s="1186"/>
      <c r="BN1195" s="1186"/>
      <c r="BO1195" s="1186"/>
      <c r="BP1195" s="1186"/>
      <c r="BQ1195" s="1186"/>
      <c r="BR1195" s="1186"/>
      <c r="BS1195" s="1186"/>
      <c r="BT1195" s="1186"/>
      <c r="BU1195" s="1186"/>
      <c r="BV1195" s="1186"/>
      <c r="BW1195" s="1186"/>
      <c r="BX1195" s="1186"/>
      <c r="BY1195" s="1186"/>
      <c r="BZ1195" s="1186"/>
      <c r="CA1195" s="1186"/>
      <c r="CB1195" s="1186"/>
      <c r="CC1195" s="1186"/>
      <c r="CD1195" s="1186"/>
      <c r="CE1195" s="1186"/>
      <c r="CF1195" s="1186"/>
      <c r="CG1195" s="1186"/>
      <c r="CH1195" s="1186"/>
      <c r="CI1195" s="1186"/>
      <c r="CJ1195" s="1186"/>
      <c r="CK1195" s="1186"/>
      <c r="CL1195" s="1186"/>
      <c r="CM1195" s="1186"/>
      <c r="CN1195" s="1186"/>
      <c r="CO1195" s="1186"/>
      <c r="CP1195" s="1186"/>
      <c r="CQ1195" s="1186"/>
      <c r="CR1195" s="1186"/>
      <c r="CS1195" s="1186"/>
      <c r="CT1195" s="1186"/>
      <c r="CU1195" s="1186"/>
      <c r="CV1195" s="1186"/>
      <c r="CW1195" s="1186"/>
      <c r="CX1195" s="1186"/>
      <c r="CY1195" s="1186"/>
      <c r="CZ1195" s="1186"/>
      <c r="DA1195" s="1186"/>
      <c r="DB1195" s="1186"/>
      <c r="DC1195" s="1186"/>
      <c r="DD1195" s="1186"/>
      <c r="DE1195" s="1186"/>
      <c r="DF1195" s="1186"/>
      <c r="DG1195" s="1186"/>
      <c r="DH1195" s="1186"/>
      <c r="DI1195" s="1186"/>
      <c r="DJ1195" s="1186"/>
      <c r="DK1195" s="1186"/>
      <c r="DL1195" s="1186"/>
      <c r="DM1195" s="1186"/>
      <c r="DN1195" s="1186"/>
      <c r="DO1195" s="1186"/>
      <c r="DP1195" s="1186"/>
      <c r="DQ1195" s="1186"/>
      <c r="DR1195" s="1186"/>
      <c r="DS1195" s="1186"/>
      <c r="DT1195" s="1186"/>
      <c r="DU1195" s="1186"/>
      <c r="DV1195" s="1186"/>
      <c r="DW1195" s="1186"/>
      <c r="DX1195" s="1186"/>
      <c r="DY1195" s="1186"/>
      <c r="DZ1195" s="1186"/>
      <c r="EA1195" s="1186"/>
      <c r="EB1195" s="1186"/>
      <c r="EC1195" s="1186"/>
      <c r="ED1195" s="1186"/>
      <c r="EE1195" s="1186"/>
      <c r="EF1195" s="1186"/>
      <c r="EG1195" s="1186"/>
      <c r="EH1195" s="1186"/>
      <c r="EI1195" s="1186"/>
      <c r="EJ1195" s="1186"/>
      <c r="EK1195" s="1186"/>
      <c r="EL1195" s="1186"/>
      <c r="EM1195" s="1186"/>
      <c r="EN1195" s="1186"/>
      <c r="EO1195" s="1186"/>
      <c r="EP1195" s="1186"/>
      <c r="EQ1195" s="1186"/>
      <c r="ER1195" s="1186"/>
      <c r="ES1195" s="1186"/>
      <c r="ET1195" s="1186"/>
      <c r="EU1195" s="1186"/>
      <c r="EV1195" s="1186"/>
      <c r="EW1195" s="1186"/>
      <c r="EX1195" s="1186"/>
      <c r="EY1195" s="1186"/>
      <c r="EZ1195" s="1186"/>
      <c r="FA1195" s="1186"/>
      <c r="FB1195" s="1186"/>
      <c r="FC1195" s="1186"/>
      <c r="FD1195" s="1186"/>
      <c r="FE1195" s="1186"/>
      <c r="FF1195" s="1186"/>
      <c r="FG1195" s="1186"/>
      <c r="FH1195" s="1186"/>
      <c r="FI1195" s="1186"/>
      <c r="FJ1195" s="1186"/>
      <c r="FK1195" s="1186"/>
      <c r="FL1195" s="1186"/>
      <c r="FM1195" s="1186"/>
      <c r="FN1195" s="1186"/>
      <c r="FO1195" s="1186"/>
      <c r="FP1195" s="1186"/>
      <c r="FQ1195" s="1186"/>
      <c r="FR1195" s="1186"/>
      <c r="FS1195" s="1186"/>
      <c r="FT1195" s="1186"/>
      <c r="FU1195" s="1186"/>
      <c r="FV1195" s="1186"/>
      <c r="FW1195" s="1186"/>
      <c r="FX1195" s="1186"/>
      <c r="FY1195" s="1186"/>
      <c r="FZ1195" s="1186"/>
      <c r="GA1195" s="1186"/>
      <c r="GB1195" s="1186"/>
      <c r="GC1195" s="1186"/>
      <c r="GD1195" s="1186"/>
      <c r="GE1195" s="1186"/>
      <c r="GF1195" s="1186"/>
      <c r="GG1195" s="1186"/>
      <c r="GH1195" s="1186"/>
      <c r="GI1195" s="1186"/>
      <c r="GJ1195" s="1186"/>
      <c r="GK1195" s="1186"/>
      <c r="GL1195" s="1186"/>
      <c r="GM1195" s="1186"/>
      <c r="GN1195" s="1186"/>
      <c r="GO1195" s="1186"/>
      <c r="GP1195" s="1186"/>
      <c r="GQ1195" s="1186"/>
      <c r="GR1195" s="1186"/>
      <c r="GS1195" s="1186"/>
      <c r="GT1195" s="1186"/>
      <c r="GU1195" s="1186"/>
      <c r="GV1195" s="1186"/>
      <c r="GW1195" s="1186"/>
      <c r="GX1195" s="1186"/>
      <c r="GY1195" s="1186"/>
      <c r="GZ1195" s="1186"/>
      <c r="HA1195" s="1186"/>
      <c r="HB1195" s="1186"/>
      <c r="HC1195" s="1186"/>
      <c r="HD1195" s="1186"/>
      <c r="HE1195" s="1186"/>
      <c r="HF1195" s="1186"/>
      <c r="HG1195" s="1186"/>
      <c r="HH1195" s="1186"/>
      <c r="HI1195" s="1186"/>
      <c r="HJ1195" s="1186"/>
      <c r="HK1195" s="1186"/>
      <c r="HL1195" s="1186"/>
      <c r="HM1195" s="1186"/>
      <c r="HN1195" s="1186"/>
      <c r="HO1195" s="1186"/>
      <c r="HP1195" s="1186"/>
      <c r="HQ1195" s="1186"/>
      <c r="HR1195" s="1186"/>
      <c r="HS1195" s="1186"/>
      <c r="HT1195" s="1186"/>
      <c r="HU1195" s="1186"/>
      <c r="HV1195" s="1186"/>
      <c r="HW1195" s="1186"/>
      <c r="HX1195" s="1186"/>
      <c r="HY1195" s="1186"/>
      <c r="HZ1195" s="1186"/>
      <c r="IA1195" s="1186"/>
      <c r="IB1195" s="1186"/>
    </row>
    <row r="1196" spans="1:236" s="1185" customFormat="1">
      <c r="A1196" s="1540"/>
      <c r="B1196" s="1541"/>
      <c r="C1196" s="1542"/>
      <c r="D1196" s="1543"/>
      <c r="E1196" s="1186"/>
      <c r="F1196" s="1544"/>
      <c r="G1196" s="1604"/>
      <c r="H1196" s="1604"/>
      <c r="I1196" s="1186"/>
      <c r="J1196" s="1186"/>
      <c r="K1196" s="1186"/>
      <c r="L1196" s="1186"/>
      <c r="M1196" s="1186"/>
      <c r="N1196" s="1186"/>
      <c r="O1196" s="1186"/>
      <c r="P1196" s="1186"/>
      <c r="Q1196" s="1186"/>
      <c r="R1196" s="1186"/>
      <c r="S1196" s="1186"/>
      <c r="T1196" s="1186"/>
      <c r="U1196" s="1186"/>
      <c r="V1196" s="1186"/>
      <c r="W1196" s="1186"/>
      <c r="X1196" s="1186"/>
      <c r="Y1196" s="1186"/>
      <c r="Z1196" s="1186"/>
      <c r="AA1196" s="1186"/>
      <c r="AB1196" s="1186"/>
      <c r="AC1196" s="1186"/>
      <c r="AD1196" s="1186"/>
      <c r="AE1196" s="1186"/>
      <c r="AF1196" s="1186"/>
      <c r="AG1196" s="1186"/>
      <c r="AH1196" s="1186"/>
      <c r="AI1196" s="1186"/>
      <c r="AJ1196" s="1186"/>
      <c r="AK1196" s="1186"/>
      <c r="AL1196" s="1186"/>
      <c r="AM1196" s="1186"/>
      <c r="AN1196" s="1186"/>
      <c r="AO1196" s="1186"/>
      <c r="AP1196" s="1186"/>
      <c r="AQ1196" s="1186"/>
      <c r="AR1196" s="1186"/>
      <c r="AS1196" s="1186"/>
      <c r="AT1196" s="1186"/>
      <c r="AU1196" s="1186"/>
      <c r="AV1196" s="1186"/>
      <c r="AW1196" s="1186"/>
      <c r="AX1196" s="1186"/>
      <c r="AY1196" s="1186"/>
      <c r="AZ1196" s="1186"/>
      <c r="BA1196" s="1186"/>
      <c r="BB1196" s="1186"/>
      <c r="BC1196" s="1186"/>
      <c r="BD1196" s="1186"/>
      <c r="BE1196" s="1186"/>
      <c r="BF1196" s="1186"/>
      <c r="BG1196" s="1186"/>
      <c r="BH1196" s="1186"/>
      <c r="BI1196" s="1186"/>
      <c r="BJ1196" s="1186"/>
      <c r="BK1196" s="1186"/>
      <c r="BL1196" s="1186"/>
      <c r="BM1196" s="1186"/>
      <c r="BN1196" s="1186"/>
      <c r="BO1196" s="1186"/>
      <c r="BP1196" s="1186"/>
      <c r="BQ1196" s="1186"/>
      <c r="BR1196" s="1186"/>
      <c r="BS1196" s="1186"/>
      <c r="BT1196" s="1186"/>
      <c r="BU1196" s="1186"/>
      <c r="BV1196" s="1186"/>
      <c r="BW1196" s="1186"/>
      <c r="BX1196" s="1186"/>
      <c r="BY1196" s="1186"/>
      <c r="BZ1196" s="1186"/>
      <c r="CA1196" s="1186"/>
      <c r="CB1196" s="1186"/>
      <c r="CC1196" s="1186"/>
      <c r="CD1196" s="1186"/>
      <c r="CE1196" s="1186"/>
      <c r="CF1196" s="1186"/>
      <c r="CG1196" s="1186"/>
      <c r="CH1196" s="1186"/>
      <c r="CI1196" s="1186"/>
      <c r="CJ1196" s="1186"/>
      <c r="CK1196" s="1186"/>
      <c r="CL1196" s="1186"/>
      <c r="CM1196" s="1186"/>
      <c r="CN1196" s="1186"/>
      <c r="CO1196" s="1186"/>
      <c r="CP1196" s="1186"/>
      <c r="CQ1196" s="1186"/>
      <c r="CR1196" s="1186"/>
      <c r="CS1196" s="1186"/>
      <c r="CT1196" s="1186"/>
      <c r="CU1196" s="1186"/>
      <c r="CV1196" s="1186"/>
      <c r="CW1196" s="1186"/>
      <c r="CX1196" s="1186"/>
      <c r="CY1196" s="1186"/>
      <c r="CZ1196" s="1186"/>
      <c r="DA1196" s="1186"/>
      <c r="DB1196" s="1186"/>
      <c r="DC1196" s="1186"/>
      <c r="DD1196" s="1186"/>
      <c r="DE1196" s="1186"/>
      <c r="DF1196" s="1186"/>
      <c r="DG1196" s="1186"/>
      <c r="DH1196" s="1186"/>
      <c r="DI1196" s="1186"/>
      <c r="DJ1196" s="1186"/>
      <c r="DK1196" s="1186"/>
      <c r="DL1196" s="1186"/>
      <c r="DM1196" s="1186"/>
      <c r="DN1196" s="1186"/>
      <c r="DO1196" s="1186"/>
      <c r="DP1196" s="1186"/>
      <c r="DQ1196" s="1186"/>
      <c r="DR1196" s="1186"/>
      <c r="DS1196" s="1186"/>
      <c r="DT1196" s="1186"/>
      <c r="DU1196" s="1186"/>
      <c r="DV1196" s="1186"/>
      <c r="DW1196" s="1186"/>
      <c r="DX1196" s="1186"/>
      <c r="DY1196" s="1186"/>
      <c r="DZ1196" s="1186"/>
      <c r="EA1196" s="1186"/>
      <c r="EB1196" s="1186"/>
      <c r="EC1196" s="1186"/>
      <c r="ED1196" s="1186"/>
      <c r="EE1196" s="1186"/>
      <c r="EF1196" s="1186"/>
      <c r="EG1196" s="1186"/>
      <c r="EH1196" s="1186"/>
      <c r="EI1196" s="1186"/>
      <c r="EJ1196" s="1186"/>
      <c r="EK1196" s="1186"/>
      <c r="EL1196" s="1186"/>
      <c r="EM1196" s="1186"/>
      <c r="EN1196" s="1186"/>
      <c r="EO1196" s="1186"/>
      <c r="EP1196" s="1186"/>
      <c r="EQ1196" s="1186"/>
      <c r="ER1196" s="1186"/>
      <c r="ES1196" s="1186"/>
      <c r="ET1196" s="1186"/>
      <c r="EU1196" s="1186"/>
      <c r="EV1196" s="1186"/>
      <c r="EW1196" s="1186"/>
      <c r="EX1196" s="1186"/>
      <c r="EY1196" s="1186"/>
      <c r="EZ1196" s="1186"/>
      <c r="FA1196" s="1186"/>
      <c r="FB1196" s="1186"/>
      <c r="FC1196" s="1186"/>
      <c r="FD1196" s="1186"/>
      <c r="FE1196" s="1186"/>
      <c r="FF1196" s="1186"/>
      <c r="FG1196" s="1186"/>
      <c r="FH1196" s="1186"/>
      <c r="FI1196" s="1186"/>
      <c r="FJ1196" s="1186"/>
      <c r="FK1196" s="1186"/>
      <c r="FL1196" s="1186"/>
      <c r="FM1196" s="1186"/>
      <c r="FN1196" s="1186"/>
      <c r="FO1196" s="1186"/>
      <c r="FP1196" s="1186"/>
      <c r="FQ1196" s="1186"/>
      <c r="FR1196" s="1186"/>
      <c r="FS1196" s="1186"/>
      <c r="FT1196" s="1186"/>
      <c r="FU1196" s="1186"/>
      <c r="FV1196" s="1186"/>
      <c r="FW1196" s="1186"/>
      <c r="FX1196" s="1186"/>
      <c r="FY1196" s="1186"/>
      <c r="FZ1196" s="1186"/>
      <c r="GA1196" s="1186"/>
      <c r="GB1196" s="1186"/>
      <c r="GC1196" s="1186"/>
      <c r="GD1196" s="1186"/>
      <c r="GE1196" s="1186"/>
      <c r="GF1196" s="1186"/>
      <c r="GG1196" s="1186"/>
      <c r="GH1196" s="1186"/>
      <c r="GI1196" s="1186"/>
      <c r="GJ1196" s="1186"/>
      <c r="GK1196" s="1186"/>
      <c r="GL1196" s="1186"/>
      <c r="GM1196" s="1186"/>
      <c r="GN1196" s="1186"/>
      <c r="GO1196" s="1186"/>
      <c r="GP1196" s="1186"/>
      <c r="GQ1196" s="1186"/>
      <c r="GR1196" s="1186"/>
      <c r="GS1196" s="1186"/>
      <c r="GT1196" s="1186"/>
      <c r="GU1196" s="1186"/>
      <c r="GV1196" s="1186"/>
      <c r="GW1196" s="1186"/>
      <c r="GX1196" s="1186"/>
      <c r="GY1196" s="1186"/>
      <c r="GZ1196" s="1186"/>
      <c r="HA1196" s="1186"/>
      <c r="HB1196" s="1186"/>
      <c r="HC1196" s="1186"/>
      <c r="HD1196" s="1186"/>
      <c r="HE1196" s="1186"/>
      <c r="HF1196" s="1186"/>
      <c r="HG1196" s="1186"/>
      <c r="HH1196" s="1186"/>
      <c r="HI1196" s="1186"/>
      <c r="HJ1196" s="1186"/>
      <c r="HK1196" s="1186"/>
      <c r="HL1196" s="1186"/>
      <c r="HM1196" s="1186"/>
      <c r="HN1196" s="1186"/>
      <c r="HO1196" s="1186"/>
      <c r="HP1196" s="1186"/>
      <c r="HQ1196" s="1186"/>
      <c r="HR1196" s="1186"/>
      <c r="HS1196" s="1186"/>
      <c r="HT1196" s="1186"/>
      <c r="HU1196" s="1186"/>
      <c r="HV1196" s="1186"/>
      <c r="HW1196" s="1186"/>
      <c r="HX1196" s="1186"/>
      <c r="HY1196" s="1186"/>
      <c r="HZ1196" s="1186"/>
      <c r="IA1196" s="1186"/>
      <c r="IB1196" s="1186"/>
    </row>
    <row r="1197" spans="1:236" s="1185" customFormat="1">
      <c r="A1197" s="1540"/>
      <c r="B1197" s="1541"/>
      <c r="C1197" s="1542"/>
      <c r="D1197" s="1543"/>
      <c r="E1197" s="1186"/>
      <c r="F1197" s="1544"/>
      <c r="G1197" s="1604"/>
      <c r="H1197" s="1604"/>
      <c r="I1197" s="1186"/>
      <c r="J1197" s="1186"/>
      <c r="K1197" s="1186"/>
      <c r="L1197" s="1186"/>
      <c r="M1197" s="1186"/>
      <c r="N1197" s="1186"/>
      <c r="O1197" s="1186"/>
      <c r="P1197" s="1186"/>
      <c r="Q1197" s="1186"/>
      <c r="R1197" s="1186"/>
      <c r="S1197" s="1186"/>
      <c r="T1197" s="1186"/>
      <c r="U1197" s="1186"/>
      <c r="V1197" s="1186"/>
      <c r="W1197" s="1186"/>
      <c r="X1197" s="1186"/>
      <c r="Y1197" s="1186"/>
      <c r="Z1197" s="1186"/>
      <c r="AA1197" s="1186"/>
      <c r="AB1197" s="1186"/>
      <c r="AC1197" s="1186"/>
      <c r="AD1197" s="1186"/>
      <c r="AE1197" s="1186"/>
      <c r="AF1197" s="1186"/>
      <c r="AG1197" s="1186"/>
      <c r="AH1197" s="1186"/>
      <c r="AI1197" s="1186"/>
      <c r="AJ1197" s="1186"/>
      <c r="AK1197" s="1186"/>
      <c r="AL1197" s="1186"/>
      <c r="AM1197" s="1186"/>
      <c r="AN1197" s="1186"/>
      <c r="AO1197" s="1186"/>
      <c r="AP1197" s="1186"/>
      <c r="AQ1197" s="1186"/>
      <c r="AR1197" s="1186"/>
      <c r="AS1197" s="1186"/>
      <c r="AT1197" s="1186"/>
      <c r="AU1197" s="1186"/>
      <c r="AV1197" s="1186"/>
      <c r="AW1197" s="1186"/>
      <c r="AX1197" s="1186"/>
      <c r="AY1197" s="1186"/>
      <c r="AZ1197" s="1186"/>
      <c r="BA1197" s="1186"/>
      <c r="BB1197" s="1186"/>
      <c r="BC1197" s="1186"/>
      <c r="BD1197" s="1186"/>
      <c r="BE1197" s="1186"/>
      <c r="BF1197" s="1186"/>
      <c r="BG1197" s="1186"/>
      <c r="BH1197" s="1186"/>
      <c r="BI1197" s="1186"/>
      <c r="BJ1197" s="1186"/>
      <c r="BK1197" s="1186"/>
      <c r="BL1197" s="1186"/>
      <c r="BM1197" s="1186"/>
      <c r="BN1197" s="1186"/>
      <c r="BO1197" s="1186"/>
      <c r="BP1197" s="1186"/>
      <c r="BQ1197" s="1186"/>
      <c r="BR1197" s="1186"/>
      <c r="BS1197" s="1186"/>
      <c r="BT1197" s="1186"/>
      <c r="BU1197" s="1186"/>
      <c r="BV1197" s="1186"/>
      <c r="BW1197" s="1186"/>
      <c r="BX1197" s="1186"/>
      <c r="BY1197" s="1186"/>
      <c r="BZ1197" s="1186"/>
      <c r="CA1197" s="1186"/>
      <c r="CB1197" s="1186"/>
      <c r="CC1197" s="1186"/>
      <c r="CD1197" s="1186"/>
      <c r="CE1197" s="1186"/>
      <c r="CF1197" s="1186"/>
      <c r="CG1197" s="1186"/>
      <c r="CH1197" s="1186"/>
      <c r="CI1197" s="1186"/>
      <c r="CJ1197" s="1186"/>
      <c r="CK1197" s="1186"/>
      <c r="CL1197" s="1186"/>
      <c r="CM1197" s="1186"/>
      <c r="CN1197" s="1186"/>
      <c r="CO1197" s="1186"/>
      <c r="CP1197" s="1186"/>
      <c r="CQ1197" s="1186"/>
      <c r="CR1197" s="1186"/>
      <c r="CS1197" s="1186"/>
      <c r="CT1197" s="1186"/>
      <c r="CU1197" s="1186"/>
      <c r="CV1197" s="1186"/>
      <c r="CW1197" s="1186"/>
      <c r="CX1197" s="1186"/>
      <c r="CY1197" s="1186"/>
      <c r="CZ1197" s="1186"/>
      <c r="DA1197" s="1186"/>
      <c r="DB1197" s="1186"/>
      <c r="DC1197" s="1186"/>
      <c r="DD1197" s="1186"/>
      <c r="DE1197" s="1186"/>
      <c r="DF1197" s="1186"/>
      <c r="DG1197" s="1186"/>
      <c r="DH1197" s="1186"/>
      <c r="DI1197" s="1186"/>
      <c r="DJ1197" s="1186"/>
      <c r="DK1197" s="1186"/>
      <c r="DL1197" s="1186"/>
      <c r="DM1197" s="1186"/>
      <c r="DN1197" s="1186"/>
      <c r="DO1197" s="1186"/>
      <c r="DP1197" s="1186"/>
      <c r="DQ1197" s="1186"/>
      <c r="DR1197" s="1186"/>
      <c r="DS1197" s="1186"/>
      <c r="DT1197" s="1186"/>
      <c r="DU1197" s="1186"/>
      <c r="DV1197" s="1186"/>
      <c r="DW1197" s="1186"/>
      <c r="DX1197" s="1186"/>
      <c r="DY1197" s="1186"/>
      <c r="DZ1197" s="1186"/>
      <c r="EA1197" s="1186"/>
      <c r="EB1197" s="1186"/>
      <c r="EC1197" s="1186"/>
      <c r="ED1197" s="1186"/>
      <c r="EE1197" s="1186"/>
      <c r="EF1197" s="1186"/>
      <c r="EG1197" s="1186"/>
      <c r="EH1197" s="1186"/>
      <c r="EI1197" s="1186"/>
      <c r="EJ1197" s="1186"/>
      <c r="EK1197" s="1186"/>
      <c r="EL1197" s="1186"/>
      <c r="EM1197" s="1186"/>
      <c r="EN1197" s="1186"/>
      <c r="EO1197" s="1186"/>
      <c r="EP1197" s="1186"/>
      <c r="EQ1197" s="1186"/>
      <c r="ER1197" s="1186"/>
      <c r="ES1197" s="1186"/>
      <c r="ET1197" s="1186"/>
      <c r="EU1197" s="1186"/>
      <c r="EV1197" s="1186"/>
      <c r="EW1197" s="1186"/>
      <c r="EX1197" s="1186"/>
      <c r="EY1197" s="1186"/>
      <c r="EZ1197" s="1186"/>
      <c r="FA1197" s="1186"/>
      <c r="FB1197" s="1186"/>
      <c r="FC1197" s="1186"/>
      <c r="FD1197" s="1186"/>
      <c r="FE1197" s="1186"/>
      <c r="FF1197" s="1186"/>
      <c r="FG1197" s="1186"/>
      <c r="FH1197" s="1186"/>
      <c r="FI1197" s="1186"/>
      <c r="FJ1197" s="1186"/>
      <c r="FK1197" s="1186"/>
      <c r="FL1197" s="1186"/>
      <c r="FM1197" s="1186"/>
      <c r="FN1197" s="1186"/>
      <c r="FO1197" s="1186"/>
      <c r="FP1197" s="1186"/>
      <c r="FQ1197" s="1186"/>
      <c r="FR1197" s="1186"/>
      <c r="FS1197" s="1186"/>
      <c r="FT1197" s="1186"/>
      <c r="FU1197" s="1186"/>
      <c r="FV1197" s="1186"/>
      <c r="FW1197" s="1186"/>
      <c r="FX1197" s="1186"/>
      <c r="FY1197" s="1186"/>
      <c r="FZ1197" s="1186"/>
      <c r="GA1197" s="1186"/>
      <c r="GB1197" s="1186"/>
      <c r="GC1197" s="1186"/>
      <c r="GD1197" s="1186"/>
      <c r="GE1197" s="1186"/>
      <c r="GF1197" s="1186"/>
      <c r="GG1197" s="1186"/>
      <c r="GH1197" s="1186"/>
      <c r="GI1197" s="1186"/>
      <c r="GJ1197" s="1186"/>
      <c r="GK1197" s="1186"/>
      <c r="GL1197" s="1186"/>
      <c r="GM1197" s="1186"/>
      <c r="GN1197" s="1186"/>
      <c r="GO1197" s="1186"/>
      <c r="GP1197" s="1186"/>
      <c r="GQ1197" s="1186"/>
      <c r="GR1197" s="1186"/>
      <c r="GS1197" s="1186"/>
      <c r="GT1197" s="1186"/>
      <c r="GU1197" s="1186"/>
      <c r="GV1197" s="1186"/>
      <c r="GW1197" s="1186"/>
      <c r="GX1197" s="1186"/>
      <c r="GY1197" s="1186"/>
      <c r="GZ1197" s="1186"/>
      <c r="HA1197" s="1186"/>
      <c r="HB1197" s="1186"/>
      <c r="HC1197" s="1186"/>
      <c r="HD1197" s="1186"/>
      <c r="HE1197" s="1186"/>
      <c r="HF1197" s="1186"/>
      <c r="HG1197" s="1186"/>
      <c r="HH1197" s="1186"/>
      <c r="HI1197" s="1186"/>
      <c r="HJ1197" s="1186"/>
      <c r="HK1197" s="1186"/>
      <c r="HL1197" s="1186"/>
      <c r="HM1197" s="1186"/>
      <c r="HN1197" s="1186"/>
      <c r="HO1197" s="1186"/>
      <c r="HP1197" s="1186"/>
      <c r="HQ1197" s="1186"/>
      <c r="HR1197" s="1186"/>
      <c r="HS1197" s="1186"/>
      <c r="HT1197" s="1186"/>
      <c r="HU1197" s="1186"/>
      <c r="HV1197" s="1186"/>
      <c r="HW1197" s="1186"/>
      <c r="HX1197" s="1186"/>
      <c r="HY1197" s="1186"/>
      <c r="HZ1197" s="1186"/>
      <c r="IA1197" s="1186"/>
      <c r="IB1197" s="1186"/>
    </row>
    <row r="1198" spans="1:236" s="1185" customFormat="1">
      <c r="A1198" s="1540"/>
      <c r="B1198" s="1541"/>
      <c r="C1198" s="1542"/>
      <c r="D1198" s="1543"/>
      <c r="E1198" s="1186"/>
      <c r="F1198" s="1544"/>
      <c r="G1198" s="1604"/>
      <c r="H1198" s="1604"/>
      <c r="I1198" s="1186"/>
      <c r="J1198" s="1186"/>
      <c r="K1198" s="1186"/>
      <c r="L1198" s="1186"/>
      <c r="M1198" s="1186"/>
      <c r="N1198" s="1186"/>
      <c r="O1198" s="1186"/>
      <c r="P1198" s="1186"/>
      <c r="Q1198" s="1186"/>
      <c r="R1198" s="1186"/>
      <c r="S1198" s="1186"/>
      <c r="T1198" s="1186"/>
      <c r="U1198" s="1186"/>
      <c r="V1198" s="1186"/>
      <c r="W1198" s="1186"/>
      <c r="X1198" s="1186"/>
      <c r="Y1198" s="1186"/>
      <c r="Z1198" s="1186"/>
      <c r="AA1198" s="1186"/>
      <c r="AB1198" s="1186"/>
      <c r="AC1198" s="1186"/>
      <c r="AD1198" s="1186"/>
      <c r="AE1198" s="1186"/>
      <c r="AF1198" s="1186"/>
      <c r="AG1198" s="1186"/>
      <c r="AH1198" s="1186"/>
      <c r="AI1198" s="1186"/>
      <c r="AJ1198" s="1186"/>
      <c r="AK1198" s="1186"/>
      <c r="AL1198" s="1186"/>
      <c r="AM1198" s="1186"/>
      <c r="AN1198" s="1186"/>
      <c r="AO1198" s="1186"/>
      <c r="AP1198" s="1186"/>
      <c r="AQ1198" s="1186"/>
      <c r="AR1198" s="1186"/>
      <c r="AS1198" s="1186"/>
      <c r="AT1198" s="1186"/>
      <c r="AU1198" s="1186"/>
      <c r="AV1198" s="1186"/>
      <c r="AW1198" s="1186"/>
      <c r="AX1198" s="1186"/>
      <c r="AY1198" s="1186"/>
      <c r="AZ1198" s="1186"/>
      <c r="BA1198" s="1186"/>
      <c r="BB1198" s="1186"/>
      <c r="BC1198" s="1186"/>
      <c r="BD1198" s="1186"/>
      <c r="BE1198" s="1186"/>
      <c r="BF1198" s="1186"/>
      <c r="BG1198" s="1186"/>
      <c r="BH1198" s="1186"/>
      <c r="BI1198" s="1186"/>
      <c r="BJ1198" s="1186"/>
      <c r="BK1198" s="1186"/>
      <c r="BL1198" s="1186"/>
      <c r="BM1198" s="1186"/>
      <c r="BN1198" s="1186"/>
      <c r="BO1198" s="1186"/>
      <c r="BP1198" s="1186"/>
      <c r="BQ1198" s="1186"/>
      <c r="BR1198" s="1186"/>
      <c r="BS1198" s="1186"/>
      <c r="BT1198" s="1186"/>
      <c r="BU1198" s="1186"/>
      <c r="BV1198" s="1186"/>
      <c r="BW1198" s="1186"/>
      <c r="BX1198" s="1186"/>
      <c r="BY1198" s="1186"/>
      <c r="BZ1198" s="1186"/>
      <c r="CA1198" s="1186"/>
      <c r="CB1198" s="1186"/>
      <c r="CC1198" s="1186"/>
      <c r="CD1198" s="1186"/>
      <c r="CE1198" s="1186"/>
      <c r="CF1198" s="1186"/>
      <c r="CG1198" s="1186"/>
      <c r="CH1198" s="1186"/>
      <c r="CI1198" s="1186"/>
      <c r="CJ1198" s="1186"/>
      <c r="CK1198" s="1186"/>
      <c r="CL1198" s="1186"/>
      <c r="CM1198" s="1186"/>
      <c r="CN1198" s="1186"/>
      <c r="CO1198" s="1186"/>
      <c r="CP1198" s="1186"/>
      <c r="CQ1198" s="1186"/>
      <c r="CR1198" s="1186"/>
      <c r="CS1198" s="1186"/>
      <c r="CT1198" s="1186"/>
      <c r="CU1198" s="1186"/>
      <c r="CV1198" s="1186"/>
      <c r="CW1198" s="1186"/>
      <c r="CX1198" s="1186"/>
      <c r="CY1198" s="1186"/>
      <c r="CZ1198" s="1186"/>
      <c r="DA1198" s="1186"/>
      <c r="DB1198" s="1186"/>
      <c r="DC1198" s="1186"/>
      <c r="DD1198" s="1186"/>
      <c r="DE1198" s="1186"/>
      <c r="DF1198" s="1186"/>
      <c r="DG1198" s="1186"/>
      <c r="DH1198" s="1186"/>
      <c r="DI1198" s="1186"/>
      <c r="DJ1198" s="1186"/>
      <c r="DK1198" s="1186"/>
      <c r="DL1198" s="1186"/>
      <c r="DM1198" s="1186"/>
      <c r="DN1198" s="1186"/>
      <c r="DO1198" s="1186"/>
      <c r="DP1198" s="1186"/>
      <c r="DQ1198" s="1186"/>
      <c r="DR1198" s="1186"/>
      <c r="DS1198" s="1186"/>
      <c r="DT1198" s="1186"/>
      <c r="DU1198" s="1186"/>
      <c r="DV1198" s="1186"/>
      <c r="DW1198" s="1186"/>
      <c r="DX1198" s="1186"/>
      <c r="DY1198" s="1186"/>
      <c r="DZ1198" s="1186"/>
      <c r="EA1198" s="1186"/>
      <c r="EB1198" s="1186"/>
      <c r="EC1198" s="1186"/>
      <c r="ED1198" s="1186"/>
      <c r="EE1198" s="1186"/>
      <c r="EF1198" s="1186"/>
      <c r="EG1198" s="1186"/>
      <c r="EH1198" s="1186"/>
      <c r="EI1198" s="1186"/>
      <c r="EJ1198" s="1186"/>
      <c r="EK1198" s="1186"/>
      <c r="EL1198" s="1186"/>
      <c r="EM1198" s="1186"/>
      <c r="EN1198" s="1186"/>
      <c r="EO1198" s="1186"/>
      <c r="EP1198" s="1186"/>
      <c r="EQ1198" s="1186"/>
      <c r="ER1198" s="1186"/>
      <c r="ES1198" s="1186"/>
      <c r="ET1198" s="1186"/>
      <c r="EU1198" s="1186"/>
      <c r="EV1198" s="1186"/>
      <c r="EW1198" s="1186"/>
      <c r="EX1198" s="1186"/>
      <c r="EY1198" s="1186"/>
      <c r="EZ1198" s="1186"/>
      <c r="FA1198" s="1186"/>
      <c r="FB1198" s="1186"/>
      <c r="FC1198" s="1186"/>
      <c r="FD1198" s="1186"/>
      <c r="FE1198" s="1186"/>
      <c r="FF1198" s="1186"/>
      <c r="FG1198" s="1186"/>
      <c r="FH1198" s="1186"/>
      <c r="FI1198" s="1186"/>
      <c r="FJ1198" s="1186"/>
      <c r="FK1198" s="1186"/>
      <c r="FL1198" s="1186"/>
      <c r="FM1198" s="1186"/>
      <c r="FN1198" s="1186"/>
      <c r="FO1198" s="1186"/>
      <c r="FP1198" s="1186"/>
      <c r="FQ1198" s="1186"/>
      <c r="FR1198" s="1186"/>
      <c r="FS1198" s="1186"/>
      <c r="FT1198" s="1186"/>
      <c r="FU1198" s="1186"/>
      <c r="FV1198" s="1186"/>
      <c r="FW1198" s="1186"/>
      <c r="FX1198" s="1186"/>
      <c r="FY1198" s="1186"/>
      <c r="FZ1198" s="1186"/>
      <c r="GA1198" s="1186"/>
      <c r="GB1198" s="1186"/>
      <c r="GC1198" s="1186"/>
      <c r="GD1198" s="1186"/>
      <c r="GE1198" s="1186"/>
      <c r="GF1198" s="1186"/>
      <c r="GG1198" s="1186"/>
      <c r="GH1198" s="1186"/>
      <c r="GI1198" s="1186"/>
      <c r="GJ1198" s="1186"/>
      <c r="GK1198" s="1186"/>
      <c r="GL1198" s="1186"/>
      <c r="GM1198" s="1186"/>
      <c r="GN1198" s="1186"/>
      <c r="GO1198" s="1186"/>
      <c r="GP1198" s="1186"/>
      <c r="GQ1198" s="1186"/>
      <c r="GR1198" s="1186"/>
      <c r="GS1198" s="1186"/>
      <c r="GT1198" s="1186"/>
      <c r="GU1198" s="1186"/>
      <c r="GV1198" s="1186"/>
      <c r="GW1198" s="1186"/>
      <c r="GX1198" s="1186"/>
      <c r="GY1198" s="1186"/>
      <c r="GZ1198" s="1186"/>
      <c r="HA1198" s="1186"/>
      <c r="HB1198" s="1186"/>
      <c r="HC1198" s="1186"/>
      <c r="HD1198" s="1186"/>
      <c r="HE1198" s="1186"/>
      <c r="HF1198" s="1186"/>
      <c r="HG1198" s="1186"/>
      <c r="HH1198" s="1186"/>
      <c r="HI1198" s="1186"/>
      <c r="HJ1198" s="1186"/>
      <c r="HK1198" s="1186"/>
      <c r="HL1198" s="1186"/>
      <c r="HM1198" s="1186"/>
      <c r="HN1198" s="1186"/>
      <c r="HO1198" s="1186"/>
      <c r="HP1198" s="1186"/>
      <c r="HQ1198" s="1186"/>
      <c r="HR1198" s="1186"/>
      <c r="HS1198" s="1186"/>
      <c r="HT1198" s="1186"/>
      <c r="HU1198" s="1186"/>
      <c r="HV1198" s="1186"/>
      <c r="HW1198" s="1186"/>
      <c r="HX1198" s="1186"/>
      <c r="HY1198" s="1186"/>
      <c r="HZ1198" s="1186"/>
      <c r="IA1198" s="1186"/>
      <c r="IB1198" s="1186"/>
    </row>
    <row r="1199" spans="1:236" s="1185" customFormat="1">
      <c r="A1199" s="1540"/>
      <c r="B1199" s="1541"/>
      <c r="C1199" s="1542"/>
      <c r="D1199" s="1543"/>
      <c r="E1199" s="1186"/>
      <c r="F1199" s="1544"/>
      <c r="G1199" s="1604"/>
      <c r="H1199" s="1604"/>
      <c r="I1199" s="1186"/>
      <c r="J1199" s="1186"/>
      <c r="K1199" s="1186"/>
      <c r="L1199" s="1186"/>
      <c r="M1199" s="1186"/>
      <c r="N1199" s="1186"/>
      <c r="O1199" s="1186"/>
      <c r="P1199" s="1186"/>
      <c r="Q1199" s="1186"/>
      <c r="R1199" s="1186"/>
      <c r="S1199" s="1186"/>
      <c r="T1199" s="1186"/>
      <c r="U1199" s="1186"/>
      <c r="V1199" s="1186"/>
      <c r="W1199" s="1186"/>
      <c r="X1199" s="1186"/>
      <c r="Y1199" s="1186"/>
      <c r="Z1199" s="1186"/>
      <c r="AA1199" s="1186"/>
      <c r="AB1199" s="1186"/>
      <c r="AC1199" s="1186"/>
      <c r="AD1199" s="1186"/>
      <c r="AE1199" s="1186"/>
      <c r="AF1199" s="1186"/>
      <c r="AG1199" s="1186"/>
      <c r="AH1199" s="1186"/>
      <c r="AI1199" s="1186"/>
      <c r="AJ1199" s="1186"/>
      <c r="AK1199" s="1186"/>
      <c r="AL1199" s="1186"/>
      <c r="AM1199" s="1186"/>
      <c r="AN1199" s="1186"/>
      <c r="AO1199" s="1186"/>
      <c r="AP1199" s="1186"/>
      <c r="AQ1199" s="1186"/>
      <c r="AR1199" s="1186"/>
      <c r="AS1199" s="1186"/>
      <c r="AT1199" s="1186"/>
      <c r="AU1199" s="1186"/>
      <c r="AV1199" s="1186"/>
      <c r="AW1199" s="1186"/>
      <c r="AX1199" s="1186"/>
      <c r="AY1199" s="1186"/>
      <c r="AZ1199" s="1186"/>
      <c r="BA1199" s="1186"/>
      <c r="BB1199" s="1186"/>
      <c r="BC1199" s="1186"/>
      <c r="BD1199" s="1186"/>
      <c r="BE1199" s="1186"/>
      <c r="BF1199" s="1186"/>
      <c r="BG1199" s="1186"/>
      <c r="BH1199" s="1186"/>
      <c r="BI1199" s="1186"/>
      <c r="BJ1199" s="1186"/>
      <c r="BK1199" s="1186"/>
      <c r="BL1199" s="1186"/>
      <c r="BM1199" s="1186"/>
      <c r="BN1199" s="1186"/>
      <c r="BO1199" s="1186"/>
      <c r="BP1199" s="1186"/>
      <c r="BQ1199" s="1186"/>
      <c r="BR1199" s="1186"/>
      <c r="BS1199" s="1186"/>
      <c r="BT1199" s="1186"/>
      <c r="BU1199" s="1186"/>
      <c r="BV1199" s="1186"/>
      <c r="BW1199" s="1186"/>
      <c r="BX1199" s="1186"/>
      <c r="BY1199" s="1186"/>
      <c r="BZ1199" s="1186"/>
      <c r="CA1199" s="1186"/>
      <c r="CB1199" s="1186"/>
      <c r="CC1199" s="1186"/>
      <c r="CD1199" s="1186"/>
      <c r="CE1199" s="1186"/>
      <c r="CF1199" s="1186"/>
      <c r="CG1199" s="1186"/>
      <c r="CH1199" s="1186"/>
      <c r="CI1199" s="1186"/>
      <c r="CJ1199" s="1186"/>
      <c r="CK1199" s="1186"/>
      <c r="CL1199" s="1186"/>
      <c r="CM1199" s="1186"/>
      <c r="CN1199" s="1186"/>
      <c r="CO1199" s="1186"/>
      <c r="CP1199" s="1186"/>
      <c r="CQ1199" s="1186"/>
      <c r="CR1199" s="1186"/>
      <c r="CS1199" s="1186"/>
      <c r="CT1199" s="1186"/>
      <c r="CU1199" s="1186"/>
      <c r="CV1199" s="1186"/>
      <c r="CW1199" s="1186"/>
      <c r="CX1199" s="1186"/>
      <c r="CY1199" s="1186"/>
      <c r="CZ1199" s="1186"/>
      <c r="DA1199" s="1186"/>
      <c r="DB1199" s="1186"/>
      <c r="DC1199" s="1186"/>
      <c r="DD1199" s="1186"/>
      <c r="DE1199" s="1186"/>
      <c r="DF1199" s="1186"/>
      <c r="DG1199" s="1186"/>
      <c r="DH1199" s="1186"/>
      <c r="DI1199" s="1186"/>
      <c r="DJ1199" s="1186"/>
      <c r="DK1199" s="1186"/>
      <c r="DL1199" s="1186"/>
      <c r="DM1199" s="1186"/>
      <c r="DN1199" s="1186"/>
      <c r="DO1199" s="1186"/>
      <c r="DP1199" s="1186"/>
      <c r="DQ1199" s="1186"/>
      <c r="DR1199" s="1186"/>
      <c r="DS1199" s="1186"/>
      <c r="DT1199" s="1186"/>
      <c r="DU1199" s="1186"/>
      <c r="DV1199" s="1186"/>
      <c r="DW1199" s="1186"/>
      <c r="DX1199" s="1186"/>
      <c r="DY1199" s="1186"/>
      <c r="DZ1199" s="1186"/>
      <c r="EA1199" s="1186"/>
      <c r="EB1199" s="1186"/>
      <c r="EC1199" s="1186"/>
      <c r="ED1199" s="1186"/>
      <c r="EE1199" s="1186"/>
      <c r="EF1199" s="1186"/>
      <c r="EG1199" s="1186"/>
      <c r="EH1199" s="1186"/>
      <c r="EI1199" s="1186"/>
      <c r="EJ1199" s="1186"/>
      <c r="EK1199" s="1186"/>
      <c r="EL1199" s="1186"/>
      <c r="EM1199" s="1186"/>
      <c r="EN1199" s="1186"/>
      <c r="EO1199" s="1186"/>
      <c r="EP1199" s="1186"/>
      <c r="EQ1199" s="1186"/>
      <c r="ER1199" s="1186"/>
      <c r="ES1199" s="1186"/>
      <c r="ET1199" s="1186"/>
      <c r="EU1199" s="1186"/>
      <c r="EV1199" s="1186"/>
      <c r="EW1199" s="1186"/>
      <c r="EX1199" s="1186"/>
      <c r="EY1199" s="1186"/>
      <c r="EZ1199" s="1186"/>
      <c r="FA1199" s="1186"/>
      <c r="FB1199" s="1186"/>
      <c r="FC1199" s="1186"/>
      <c r="FD1199" s="1186"/>
      <c r="FE1199" s="1186"/>
      <c r="FF1199" s="1186"/>
      <c r="FG1199" s="1186"/>
      <c r="FH1199" s="1186"/>
      <c r="FI1199" s="1186"/>
      <c r="FJ1199" s="1186"/>
      <c r="FK1199" s="1186"/>
      <c r="FL1199" s="1186"/>
      <c r="FM1199" s="1186"/>
      <c r="FN1199" s="1186"/>
      <c r="FO1199" s="1186"/>
      <c r="FP1199" s="1186"/>
      <c r="FQ1199" s="1186"/>
      <c r="FR1199" s="1186"/>
      <c r="FS1199" s="1186"/>
      <c r="FT1199" s="1186"/>
      <c r="FU1199" s="1186"/>
      <c r="FV1199" s="1186"/>
      <c r="FW1199" s="1186"/>
      <c r="FX1199" s="1186"/>
      <c r="FY1199" s="1186"/>
      <c r="FZ1199" s="1186"/>
      <c r="GA1199" s="1186"/>
      <c r="GB1199" s="1186"/>
      <c r="GC1199" s="1186"/>
      <c r="GD1199" s="1186"/>
      <c r="GE1199" s="1186"/>
      <c r="GF1199" s="1186"/>
      <c r="GG1199" s="1186"/>
      <c r="GH1199" s="1186"/>
      <c r="GI1199" s="1186"/>
      <c r="GJ1199" s="1186"/>
      <c r="GK1199" s="1186"/>
      <c r="GL1199" s="1186"/>
      <c r="GM1199" s="1186"/>
      <c r="GN1199" s="1186"/>
      <c r="GO1199" s="1186"/>
      <c r="GP1199" s="1186"/>
      <c r="GQ1199" s="1186"/>
      <c r="GR1199" s="1186"/>
      <c r="GS1199" s="1186"/>
      <c r="GT1199" s="1186"/>
      <c r="GU1199" s="1186"/>
      <c r="GV1199" s="1186"/>
      <c r="GW1199" s="1186"/>
      <c r="GX1199" s="1186"/>
      <c r="GY1199" s="1186"/>
      <c r="GZ1199" s="1186"/>
      <c r="HA1199" s="1186"/>
      <c r="HB1199" s="1186"/>
      <c r="HC1199" s="1186"/>
      <c r="HD1199" s="1186"/>
      <c r="HE1199" s="1186"/>
      <c r="HF1199" s="1186"/>
      <c r="HG1199" s="1186"/>
      <c r="HH1199" s="1186"/>
      <c r="HI1199" s="1186"/>
      <c r="HJ1199" s="1186"/>
      <c r="HK1199" s="1186"/>
      <c r="HL1199" s="1186"/>
      <c r="HM1199" s="1186"/>
      <c r="HN1199" s="1186"/>
      <c r="HO1199" s="1186"/>
      <c r="HP1199" s="1186"/>
      <c r="HQ1199" s="1186"/>
      <c r="HR1199" s="1186"/>
      <c r="HS1199" s="1186"/>
      <c r="HT1199" s="1186"/>
      <c r="HU1199" s="1186"/>
      <c r="HV1199" s="1186"/>
      <c r="HW1199" s="1186"/>
      <c r="HX1199" s="1186"/>
      <c r="HY1199" s="1186"/>
      <c r="HZ1199" s="1186"/>
      <c r="IA1199" s="1186"/>
      <c r="IB1199" s="1186"/>
    </row>
    <row r="1200" spans="1:236" s="1185" customFormat="1">
      <c r="A1200" s="1540"/>
      <c r="B1200" s="1541"/>
      <c r="C1200" s="1542"/>
      <c r="D1200" s="1543"/>
      <c r="E1200" s="1186"/>
      <c r="F1200" s="1544"/>
      <c r="G1200" s="1604"/>
      <c r="H1200" s="1604"/>
      <c r="I1200" s="1186"/>
      <c r="J1200" s="1186"/>
      <c r="K1200" s="1186"/>
      <c r="L1200" s="1186"/>
      <c r="M1200" s="1186"/>
      <c r="N1200" s="1186"/>
      <c r="O1200" s="1186"/>
      <c r="P1200" s="1186"/>
      <c r="Q1200" s="1186"/>
      <c r="R1200" s="1186"/>
      <c r="S1200" s="1186"/>
      <c r="T1200" s="1186"/>
      <c r="U1200" s="1186"/>
      <c r="V1200" s="1186"/>
      <c r="W1200" s="1186"/>
      <c r="X1200" s="1186"/>
      <c r="Y1200" s="1186"/>
      <c r="Z1200" s="1186"/>
      <c r="AA1200" s="1186"/>
      <c r="AB1200" s="1186"/>
      <c r="AC1200" s="1186"/>
      <c r="AD1200" s="1186"/>
      <c r="AE1200" s="1186"/>
      <c r="AF1200" s="1186"/>
      <c r="AG1200" s="1186"/>
      <c r="AH1200" s="1186"/>
      <c r="AI1200" s="1186"/>
      <c r="AJ1200" s="1186"/>
      <c r="AK1200" s="1186"/>
      <c r="AL1200" s="1186"/>
      <c r="AM1200" s="1186"/>
      <c r="AN1200" s="1186"/>
      <c r="AO1200" s="1186"/>
      <c r="AP1200" s="1186"/>
      <c r="AQ1200" s="1186"/>
      <c r="AR1200" s="1186"/>
      <c r="AS1200" s="1186"/>
      <c r="AT1200" s="1186"/>
      <c r="AU1200" s="1186"/>
      <c r="AV1200" s="1186"/>
      <c r="AW1200" s="1186"/>
      <c r="AX1200" s="1186"/>
      <c r="AY1200" s="1186"/>
      <c r="AZ1200" s="1186"/>
      <c r="BA1200" s="1186"/>
      <c r="BB1200" s="1186"/>
      <c r="BC1200" s="1186"/>
      <c r="BD1200" s="1186"/>
      <c r="BE1200" s="1186"/>
      <c r="BF1200" s="1186"/>
      <c r="BG1200" s="1186"/>
      <c r="BH1200" s="1186"/>
      <c r="BI1200" s="1186"/>
      <c r="BJ1200" s="1186"/>
      <c r="BK1200" s="1186"/>
      <c r="BL1200" s="1186"/>
      <c r="BM1200" s="1186"/>
      <c r="BN1200" s="1186"/>
      <c r="BO1200" s="1186"/>
      <c r="BP1200" s="1186"/>
      <c r="BQ1200" s="1186"/>
      <c r="BR1200" s="1186"/>
      <c r="BS1200" s="1186"/>
      <c r="BT1200" s="1186"/>
      <c r="BU1200" s="1186"/>
      <c r="BV1200" s="1186"/>
      <c r="BW1200" s="1186"/>
      <c r="BX1200" s="1186"/>
      <c r="BY1200" s="1186"/>
      <c r="BZ1200" s="1186"/>
      <c r="CA1200" s="1186"/>
      <c r="CB1200" s="1186"/>
      <c r="CC1200" s="1186"/>
      <c r="CD1200" s="1186"/>
      <c r="CE1200" s="1186"/>
      <c r="CF1200" s="1186"/>
      <c r="CG1200" s="1186"/>
      <c r="CH1200" s="1186"/>
      <c r="CI1200" s="1186"/>
      <c r="CJ1200" s="1186"/>
      <c r="CK1200" s="1186"/>
      <c r="CL1200" s="1186"/>
      <c r="CM1200" s="1186"/>
      <c r="CN1200" s="1186"/>
      <c r="CO1200" s="1186"/>
      <c r="CP1200" s="1186"/>
      <c r="CQ1200" s="1186"/>
      <c r="CR1200" s="1186"/>
      <c r="CS1200" s="1186"/>
      <c r="CT1200" s="1186"/>
      <c r="CU1200" s="1186"/>
      <c r="CV1200" s="1186"/>
      <c r="CW1200" s="1186"/>
      <c r="CX1200" s="1186"/>
      <c r="CY1200" s="1186"/>
      <c r="CZ1200" s="1186"/>
      <c r="DA1200" s="1186"/>
      <c r="DB1200" s="1186"/>
      <c r="DC1200" s="1186"/>
      <c r="DD1200" s="1186"/>
      <c r="DE1200" s="1186"/>
      <c r="DF1200" s="1186"/>
      <c r="DG1200" s="1186"/>
      <c r="DH1200" s="1186"/>
      <c r="DI1200" s="1186"/>
      <c r="DJ1200" s="1186"/>
      <c r="DK1200" s="1186"/>
      <c r="DL1200" s="1186"/>
      <c r="DM1200" s="1186"/>
      <c r="DN1200" s="1186"/>
      <c r="DO1200" s="1186"/>
      <c r="DP1200" s="1186"/>
      <c r="DQ1200" s="1186"/>
      <c r="DR1200" s="1186"/>
      <c r="DS1200" s="1186"/>
      <c r="DT1200" s="1186"/>
      <c r="DU1200" s="1186"/>
      <c r="DV1200" s="1186"/>
      <c r="DW1200" s="1186"/>
      <c r="DX1200" s="1186"/>
      <c r="DY1200" s="1186"/>
      <c r="DZ1200" s="1186"/>
      <c r="EA1200" s="1186"/>
      <c r="EB1200" s="1186"/>
      <c r="EC1200" s="1186"/>
      <c r="ED1200" s="1186"/>
      <c r="EE1200" s="1186"/>
      <c r="EF1200" s="1186"/>
      <c r="EG1200" s="1186"/>
      <c r="EH1200" s="1186"/>
      <c r="EI1200" s="1186"/>
      <c r="EJ1200" s="1186"/>
      <c r="EK1200" s="1186"/>
      <c r="EL1200" s="1186"/>
      <c r="EM1200" s="1186"/>
      <c r="EN1200" s="1186"/>
      <c r="EO1200" s="1186"/>
      <c r="EP1200" s="1186"/>
      <c r="EQ1200" s="1186"/>
      <c r="ER1200" s="1186"/>
      <c r="ES1200" s="1186"/>
      <c r="ET1200" s="1186"/>
      <c r="EU1200" s="1186"/>
      <c r="EV1200" s="1186"/>
      <c r="EW1200" s="1186"/>
      <c r="EX1200" s="1186"/>
      <c r="EY1200" s="1186"/>
      <c r="EZ1200" s="1186"/>
      <c r="FA1200" s="1186"/>
      <c r="FB1200" s="1186"/>
      <c r="FC1200" s="1186"/>
      <c r="FD1200" s="1186"/>
      <c r="FE1200" s="1186"/>
      <c r="FF1200" s="1186"/>
      <c r="FG1200" s="1186"/>
      <c r="FH1200" s="1186"/>
      <c r="FI1200" s="1186"/>
      <c r="FJ1200" s="1186"/>
      <c r="FK1200" s="1186"/>
      <c r="FL1200" s="1186"/>
      <c r="FM1200" s="1186"/>
      <c r="FN1200" s="1186"/>
      <c r="FO1200" s="1186"/>
      <c r="FP1200" s="1186"/>
      <c r="FQ1200" s="1186"/>
      <c r="FR1200" s="1186"/>
      <c r="FS1200" s="1186"/>
      <c r="FT1200" s="1186"/>
      <c r="FU1200" s="1186"/>
      <c r="FV1200" s="1186"/>
      <c r="FW1200" s="1186"/>
      <c r="FX1200" s="1186"/>
      <c r="FY1200" s="1186"/>
      <c r="FZ1200" s="1186"/>
      <c r="GA1200" s="1186"/>
      <c r="GB1200" s="1186"/>
      <c r="GC1200" s="1186"/>
      <c r="GD1200" s="1186"/>
      <c r="GE1200" s="1186"/>
      <c r="GF1200" s="1186"/>
      <c r="GG1200" s="1186"/>
      <c r="GH1200" s="1186"/>
      <c r="GI1200" s="1186"/>
      <c r="GJ1200" s="1186"/>
      <c r="GK1200" s="1186"/>
      <c r="GL1200" s="1186"/>
      <c r="GM1200" s="1186"/>
      <c r="GN1200" s="1186"/>
      <c r="GO1200" s="1186"/>
      <c r="GP1200" s="1186"/>
      <c r="GQ1200" s="1186"/>
      <c r="GR1200" s="1186"/>
      <c r="GS1200" s="1186"/>
      <c r="GT1200" s="1186"/>
      <c r="GU1200" s="1186"/>
      <c r="GV1200" s="1186"/>
      <c r="GW1200" s="1186"/>
      <c r="GX1200" s="1186"/>
      <c r="GY1200" s="1186"/>
      <c r="GZ1200" s="1186"/>
      <c r="HA1200" s="1186"/>
      <c r="HB1200" s="1186"/>
      <c r="HC1200" s="1186"/>
      <c r="HD1200" s="1186"/>
      <c r="HE1200" s="1186"/>
      <c r="HF1200" s="1186"/>
      <c r="HG1200" s="1186"/>
      <c r="HH1200" s="1186"/>
      <c r="HI1200" s="1186"/>
      <c r="HJ1200" s="1186"/>
      <c r="HK1200" s="1186"/>
      <c r="HL1200" s="1186"/>
      <c r="HM1200" s="1186"/>
      <c r="HN1200" s="1186"/>
      <c r="HO1200" s="1186"/>
      <c r="HP1200" s="1186"/>
      <c r="HQ1200" s="1186"/>
      <c r="HR1200" s="1186"/>
      <c r="HS1200" s="1186"/>
      <c r="HT1200" s="1186"/>
      <c r="HU1200" s="1186"/>
      <c r="HV1200" s="1186"/>
      <c r="HW1200" s="1186"/>
      <c r="HX1200" s="1186"/>
      <c r="HY1200" s="1186"/>
      <c r="HZ1200" s="1186"/>
      <c r="IA1200" s="1186"/>
      <c r="IB1200" s="1186"/>
    </row>
    <row r="1201" spans="1:236" s="1185" customFormat="1">
      <c r="A1201" s="1540"/>
      <c r="B1201" s="1541"/>
      <c r="C1201" s="1542"/>
      <c r="D1201" s="1543"/>
      <c r="E1201" s="1186"/>
      <c r="F1201" s="1544"/>
      <c r="G1201" s="1604"/>
      <c r="H1201" s="1604"/>
      <c r="I1201" s="1186"/>
      <c r="J1201" s="1186"/>
      <c r="K1201" s="1186"/>
      <c r="L1201" s="1186"/>
      <c r="M1201" s="1186"/>
      <c r="N1201" s="1186"/>
      <c r="O1201" s="1186"/>
      <c r="P1201" s="1186"/>
      <c r="Q1201" s="1186"/>
      <c r="R1201" s="1186"/>
      <c r="S1201" s="1186"/>
      <c r="T1201" s="1186"/>
      <c r="U1201" s="1186"/>
      <c r="V1201" s="1186"/>
      <c r="W1201" s="1186"/>
      <c r="X1201" s="1186"/>
      <c r="Y1201" s="1186"/>
      <c r="Z1201" s="1186"/>
      <c r="AA1201" s="1186"/>
      <c r="AB1201" s="1186"/>
      <c r="AC1201" s="1186"/>
      <c r="AD1201" s="1186"/>
      <c r="AE1201" s="1186"/>
      <c r="AF1201" s="1186"/>
      <c r="AG1201" s="1186"/>
      <c r="AH1201" s="1186"/>
      <c r="AI1201" s="1186"/>
      <c r="AJ1201" s="1186"/>
      <c r="AK1201" s="1186"/>
      <c r="AL1201" s="1186"/>
      <c r="AM1201" s="1186"/>
      <c r="AN1201" s="1186"/>
      <c r="AO1201" s="1186"/>
      <c r="AP1201" s="1186"/>
      <c r="AQ1201" s="1186"/>
      <c r="AR1201" s="1186"/>
      <c r="AS1201" s="1186"/>
      <c r="AT1201" s="1186"/>
      <c r="AU1201" s="1186"/>
      <c r="AV1201" s="1186"/>
      <c r="AW1201" s="1186"/>
      <c r="AX1201" s="1186"/>
      <c r="AY1201" s="1186"/>
      <c r="AZ1201" s="1186"/>
      <c r="BA1201" s="1186"/>
      <c r="BB1201" s="1186"/>
      <c r="BC1201" s="1186"/>
      <c r="BD1201" s="1186"/>
      <c r="BE1201" s="1186"/>
      <c r="BF1201" s="1186"/>
      <c r="BG1201" s="1186"/>
      <c r="BH1201" s="1186"/>
      <c r="BI1201" s="1186"/>
      <c r="BJ1201" s="1186"/>
      <c r="BK1201" s="1186"/>
      <c r="BL1201" s="1186"/>
      <c r="BM1201" s="1186"/>
      <c r="BN1201" s="1186"/>
      <c r="BO1201" s="1186"/>
      <c r="BP1201" s="1186"/>
      <c r="BQ1201" s="1186"/>
      <c r="BR1201" s="1186"/>
      <c r="BS1201" s="1186"/>
      <c r="BT1201" s="1186"/>
      <c r="BU1201" s="1186"/>
      <c r="BV1201" s="1186"/>
      <c r="BW1201" s="1186"/>
      <c r="BX1201" s="1186"/>
      <c r="BY1201" s="1186"/>
      <c r="BZ1201" s="1186"/>
      <c r="CA1201" s="1186"/>
      <c r="CB1201" s="1186"/>
      <c r="CC1201" s="1186"/>
      <c r="CD1201" s="1186"/>
      <c r="CE1201" s="1186"/>
      <c r="CF1201" s="1186"/>
      <c r="CG1201" s="1186"/>
      <c r="CH1201" s="1186"/>
      <c r="CI1201" s="1186"/>
      <c r="CJ1201" s="1186"/>
      <c r="CK1201" s="1186"/>
      <c r="CL1201" s="1186"/>
      <c r="CM1201" s="1186"/>
      <c r="CN1201" s="1186"/>
      <c r="CO1201" s="1186"/>
      <c r="CP1201" s="1186"/>
      <c r="CQ1201" s="1186"/>
      <c r="CR1201" s="1186"/>
      <c r="CS1201" s="1186"/>
      <c r="CT1201" s="1186"/>
      <c r="CU1201" s="1186"/>
      <c r="CV1201" s="1186"/>
      <c r="CW1201" s="1186"/>
      <c r="CX1201" s="1186"/>
      <c r="CY1201" s="1186"/>
      <c r="CZ1201" s="1186"/>
      <c r="DA1201" s="1186"/>
      <c r="DB1201" s="1186"/>
      <c r="DC1201" s="1186"/>
      <c r="DD1201" s="1186"/>
      <c r="DE1201" s="1186"/>
      <c r="DF1201" s="1186"/>
      <c r="DG1201" s="1186"/>
      <c r="DH1201" s="1186"/>
      <c r="DI1201" s="1186"/>
      <c r="DJ1201" s="1186"/>
      <c r="DK1201" s="1186"/>
      <c r="DL1201" s="1186"/>
      <c r="DM1201" s="1186"/>
      <c r="DN1201" s="1186"/>
      <c r="DO1201" s="1186"/>
      <c r="DP1201" s="1186"/>
      <c r="DQ1201" s="1186"/>
      <c r="DR1201" s="1186"/>
      <c r="DS1201" s="1186"/>
      <c r="DT1201" s="1186"/>
      <c r="DU1201" s="1186"/>
      <c r="DV1201" s="1186"/>
      <c r="DW1201" s="1186"/>
      <c r="DX1201" s="1186"/>
      <c r="DY1201" s="1186"/>
      <c r="DZ1201" s="1186"/>
      <c r="EA1201" s="1186"/>
      <c r="EB1201" s="1186"/>
      <c r="EC1201" s="1186"/>
      <c r="ED1201" s="1186"/>
      <c r="EE1201" s="1186"/>
      <c r="EF1201" s="1186"/>
      <c r="EG1201" s="1186"/>
      <c r="EH1201" s="1186"/>
      <c r="EI1201" s="1186"/>
      <c r="EJ1201" s="1186"/>
      <c r="EK1201" s="1186"/>
      <c r="EL1201" s="1186"/>
      <c r="EM1201" s="1186"/>
      <c r="EN1201" s="1186"/>
      <c r="EO1201" s="1186"/>
      <c r="EP1201" s="1186"/>
      <c r="EQ1201" s="1186"/>
      <c r="ER1201" s="1186"/>
      <c r="ES1201" s="1186"/>
      <c r="ET1201" s="1186"/>
      <c r="EU1201" s="1186"/>
      <c r="EV1201" s="1186"/>
      <c r="EW1201" s="1186"/>
      <c r="EX1201" s="1186"/>
      <c r="EY1201" s="1186"/>
      <c r="EZ1201" s="1186"/>
      <c r="FA1201" s="1186"/>
      <c r="FB1201" s="1186"/>
      <c r="FC1201" s="1186"/>
      <c r="FD1201" s="1186"/>
      <c r="FE1201" s="1186"/>
      <c r="FF1201" s="1186"/>
      <c r="FG1201" s="1186"/>
      <c r="FH1201" s="1186"/>
      <c r="FI1201" s="1186"/>
      <c r="FJ1201" s="1186"/>
      <c r="FK1201" s="1186"/>
      <c r="FL1201" s="1186"/>
      <c r="FM1201" s="1186"/>
      <c r="FN1201" s="1186"/>
      <c r="FO1201" s="1186"/>
      <c r="FP1201" s="1186"/>
      <c r="FQ1201" s="1186"/>
      <c r="FR1201" s="1186"/>
      <c r="FS1201" s="1186"/>
      <c r="FT1201" s="1186"/>
      <c r="FU1201" s="1186"/>
      <c r="FV1201" s="1186"/>
      <c r="FW1201" s="1186"/>
      <c r="FX1201" s="1186"/>
      <c r="FY1201" s="1186"/>
      <c r="FZ1201" s="1186"/>
      <c r="GA1201" s="1186"/>
      <c r="GB1201" s="1186"/>
      <c r="GC1201" s="1186"/>
      <c r="GD1201" s="1186"/>
      <c r="GE1201" s="1186"/>
      <c r="GF1201" s="1186"/>
      <c r="GG1201" s="1186"/>
      <c r="GH1201" s="1186"/>
      <c r="GI1201" s="1186"/>
      <c r="GJ1201" s="1186"/>
      <c r="GK1201" s="1186"/>
      <c r="GL1201" s="1186"/>
      <c r="GM1201" s="1186"/>
      <c r="GN1201" s="1186"/>
      <c r="GO1201" s="1186"/>
      <c r="GP1201" s="1186"/>
      <c r="GQ1201" s="1186"/>
      <c r="GR1201" s="1186"/>
      <c r="GS1201" s="1186"/>
      <c r="GT1201" s="1186"/>
      <c r="GU1201" s="1186"/>
      <c r="GV1201" s="1186"/>
      <c r="GW1201" s="1186"/>
      <c r="GX1201" s="1186"/>
      <c r="GY1201" s="1186"/>
      <c r="GZ1201" s="1186"/>
      <c r="HA1201" s="1186"/>
      <c r="HB1201" s="1186"/>
      <c r="HC1201" s="1186"/>
      <c r="HD1201" s="1186"/>
      <c r="HE1201" s="1186"/>
      <c r="HF1201" s="1186"/>
      <c r="HG1201" s="1186"/>
      <c r="HH1201" s="1186"/>
      <c r="HI1201" s="1186"/>
      <c r="HJ1201" s="1186"/>
      <c r="HK1201" s="1186"/>
      <c r="HL1201" s="1186"/>
      <c r="HM1201" s="1186"/>
      <c r="HN1201" s="1186"/>
      <c r="HO1201" s="1186"/>
      <c r="HP1201" s="1186"/>
      <c r="HQ1201" s="1186"/>
      <c r="HR1201" s="1186"/>
      <c r="HS1201" s="1186"/>
      <c r="HT1201" s="1186"/>
      <c r="HU1201" s="1186"/>
      <c r="HV1201" s="1186"/>
      <c r="HW1201" s="1186"/>
      <c r="HX1201" s="1186"/>
      <c r="HY1201" s="1186"/>
      <c r="HZ1201" s="1186"/>
      <c r="IA1201" s="1186"/>
      <c r="IB1201" s="1186"/>
    </row>
    <row r="1202" spans="1:236" s="1185" customFormat="1">
      <c r="A1202" s="1540"/>
      <c r="B1202" s="1541"/>
      <c r="C1202" s="1542"/>
      <c r="D1202" s="1543"/>
      <c r="E1202" s="1186"/>
      <c r="F1202" s="1544"/>
      <c r="G1202" s="1604"/>
      <c r="H1202" s="1604"/>
      <c r="I1202" s="1186"/>
      <c r="J1202" s="1186"/>
      <c r="K1202" s="1186"/>
      <c r="L1202" s="1186"/>
      <c r="M1202" s="1186"/>
      <c r="N1202" s="1186"/>
      <c r="O1202" s="1186"/>
      <c r="P1202" s="1186"/>
      <c r="Q1202" s="1186"/>
      <c r="R1202" s="1186"/>
      <c r="S1202" s="1186"/>
      <c r="T1202" s="1186"/>
      <c r="U1202" s="1186"/>
      <c r="V1202" s="1186"/>
      <c r="W1202" s="1186"/>
      <c r="X1202" s="1186"/>
      <c r="Y1202" s="1186"/>
      <c r="Z1202" s="1186"/>
      <c r="AA1202" s="1186"/>
      <c r="AB1202" s="1186"/>
      <c r="AC1202" s="1186"/>
      <c r="AD1202" s="1186"/>
      <c r="AE1202" s="1186"/>
      <c r="AF1202" s="1186"/>
      <c r="AG1202" s="1186"/>
      <c r="AH1202" s="1186"/>
      <c r="AI1202" s="1186"/>
      <c r="AJ1202" s="1186"/>
      <c r="AK1202" s="1186"/>
      <c r="AL1202" s="1186"/>
      <c r="AM1202" s="1186"/>
      <c r="AN1202" s="1186"/>
      <c r="AO1202" s="1186"/>
      <c r="AP1202" s="1186"/>
      <c r="AQ1202" s="1186"/>
      <c r="AR1202" s="1186"/>
      <c r="AS1202" s="1186"/>
      <c r="AT1202" s="1186"/>
      <c r="AU1202" s="1186"/>
      <c r="AV1202" s="1186"/>
      <c r="AW1202" s="1186"/>
      <c r="AX1202" s="1186"/>
      <c r="AY1202" s="1186"/>
      <c r="AZ1202" s="1186"/>
      <c r="BA1202" s="1186"/>
      <c r="BB1202" s="1186"/>
      <c r="BC1202" s="1186"/>
      <c r="BD1202" s="1186"/>
      <c r="BE1202" s="1186"/>
      <c r="BF1202" s="1186"/>
      <c r="BG1202" s="1186"/>
      <c r="BH1202" s="1186"/>
      <c r="BI1202" s="1186"/>
      <c r="BJ1202" s="1186"/>
      <c r="BK1202" s="1186"/>
      <c r="BL1202" s="1186"/>
      <c r="BM1202" s="1186"/>
      <c r="BN1202" s="1186"/>
      <c r="BO1202" s="1186"/>
      <c r="BP1202" s="1186"/>
      <c r="BQ1202" s="1186"/>
      <c r="BR1202" s="1186"/>
      <c r="BS1202" s="1186"/>
      <c r="BT1202" s="1186"/>
      <c r="BU1202" s="1186"/>
      <c r="BV1202" s="1186"/>
      <c r="BW1202" s="1186"/>
      <c r="BX1202" s="1186"/>
      <c r="BY1202" s="1186"/>
      <c r="BZ1202" s="1186"/>
      <c r="CA1202" s="1186"/>
      <c r="CB1202" s="1186"/>
      <c r="CC1202" s="1186"/>
      <c r="CD1202" s="1186"/>
      <c r="CE1202" s="1186"/>
      <c r="CF1202" s="1186"/>
      <c r="CG1202" s="1186"/>
      <c r="CH1202" s="1186"/>
      <c r="CI1202" s="1186"/>
      <c r="CJ1202" s="1186"/>
      <c r="CK1202" s="1186"/>
      <c r="CL1202" s="1186"/>
      <c r="CM1202" s="1186"/>
      <c r="CN1202" s="1186"/>
      <c r="CO1202" s="1186"/>
      <c r="CP1202" s="1186"/>
      <c r="CQ1202" s="1186"/>
      <c r="CR1202" s="1186"/>
      <c r="CS1202" s="1186"/>
      <c r="CT1202" s="1186"/>
      <c r="CU1202" s="1186"/>
      <c r="CV1202" s="1186"/>
      <c r="CW1202" s="1186"/>
      <c r="CX1202" s="1186"/>
      <c r="CY1202" s="1186"/>
      <c r="CZ1202" s="1186"/>
      <c r="DA1202" s="1186"/>
      <c r="DB1202" s="1186"/>
      <c r="DC1202" s="1186"/>
      <c r="DD1202" s="1186"/>
      <c r="DE1202" s="1186"/>
      <c r="DF1202" s="1186"/>
      <c r="DG1202" s="1186"/>
      <c r="DH1202" s="1186"/>
      <c r="DI1202" s="1186"/>
      <c r="DJ1202" s="1186"/>
      <c r="DK1202" s="1186"/>
      <c r="DL1202" s="1186"/>
      <c r="DM1202" s="1186"/>
      <c r="DN1202" s="1186"/>
      <c r="DO1202" s="1186"/>
      <c r="DP1202" s="1186"/>
      <c r="DQ1202" s="1186"/>
      <c r="DR1202" s="1186"/>
      <c r="DS1202" s="1186"/>
      <c r="DT1202" s="1186"/>
      <c r="DU1202" s="1186"/>
      <c r="DV1202" s="1186"/>
      <c r="DW1202" s="1186"/>
      <c r="DX1202" s="1186"/>
      <c r="DY1202" s="1186"/>
      <c r="DZ1202" s="1186"/>
      <c r="EA1202" s="1186"/>
      <c r="EB1202" s="1186"/>
      <c r="EC1202" s="1186"/>
      <c r="ED1202" s="1186"/>
      <c r="EE1202" s="1186"/>
      <c r="EF1202" s="1186"/>
      <c r="EG1202" s="1186"/>
      <c r="EH1202" s="1186"/>
      <c r="EI1202" s="1186"/>
      <c r="EJ1202" s="1186"/>
      <c r="EK1202" s="1186"/>
      <c r="EL1202" s="1186"/>
      <c r="EM1202" s="1186"/>
      <c r="EN1202" s="1186"/>
      <c r="EO1202" s="1186"/>
      <c r="EP1202" s="1186"/>
      <c r="EQ1202" s="1186"/>
      <c r="ER1202" s="1186"/>
      <c r="ES1202" s="1186"/>
      <c r="ET1202" s="1186"/>
      <c r="EU1202" s="1186"/>
      <c r="EV1202" s="1186"/>
      <c r="EW1202" s="1186"/>
      <c r="EX1202" s="1186"/>
      <c r="EY1202" s="1186"/>
      <c r="EZ1202" s="1186"/>
      <c r="FA1202" s="1186"/>
      <c r="FB1202" s="1186"/>
      <c r="FC1202" s="1186"/>
      <c r="FD1202" s="1186"/>
      <c r="FE1202" s="1186"/>
      <c r="FF1202" s="1186"/>
      <c r="FG1202" s="1186"/>
      <c r="FH1202" s="1186"/>
      <c r="FI1202" s="1186"/>
      <c r="FJ1202" s="1186"/>
      <c r="FK1202" s="1186"/>
      <c r="FL1202" s="1186"/>
      <c r="FM1202" s="1186"/>
      <c r="FN1202" s="1186"/>
      <c r="FO1202" s="1186"/>
      <c r="FP1202" s="1186"/>
      <c r="FQ1202" s="1186"/>
      <c r="FR1202" s="1186"/>
      <c r="FS1202" s="1186"/>
      <c r="FT1202" s="1186"/>
      <c r="FU1202" s="1186"/>
      <c r="FV1202" s="1186"/>
      <c r="FW1202" s="1186"/>
      <c r="FX1202" s="1186"/>
      <c r="FY1202" s="1186"/>
      <c r="FZ1202" s="1186"/>
      <c r="GA1202" s="1186"/>
      <c r="GB1202" s="1186"/>
      <c r="GC1202" s="1186"/>
      <c r="GD1202" s="1186"/>
      <c r="GE1202" s="1186"/>
      <c r="GF1202" s="1186"/>
      <c r="GG1202" s="1186"/>
      <c r="GH1202" s="1186"/>
      <c r="GI1202" s="1186"/>
      <c r="GJ1202" s="1186"/>
      <c r="GK1202" s="1186"/>
      <c r="GL1202" s="1186"/>
      <c r="GM1202" s="1186"/>
      <c r="GN1202" s="1186"/>
      <c r="GO1202" s="1186"/>
      <c r="GP1202" s="1186"/>
      <c r="GQ1202" s="1186"/>
      <c r="GR1202" s="1186"/>
      <c r="GS1202" s="1186"/>
      <c r="GT1202" s="1186"/>
      <c r="GU1202" s="1186"/>
      <c r="GV1202" s="1186"/>
      <c r="GW1202" s="1186"/>
      <c r="GX1202" s="1186"/>
      <c r="GY1202" s="1186"/>
      <c r="GZ1202" s="1186"/>
      <c r="HA1202" s="1186"/>
      <c r="HB1202" s="1186"/>
      <c r="HC1202" s="1186"/>
      <c r="HD1202" s="1186"/>
      <c r="HE1202" s="1186"/>
      <c r="HF1202" s="1186"/>
      <c r="HG1202" s="1186"/>
      <c r="HH1202" s="1186"/>
      <c r="HI1202" s="1186"/>
      <c r="HJ1202" s="1186"/>
      <c r="HK1202" s="1186"/>
      <c r="HL1202" s="1186"/>
      <c r="HM1202" s="1186"/>
      <c r="HN1202" s="1186"/>
      <c r="HO1202" s="1186"/>
      <c r="HP1202" s="1186"/>
      <c r="HQ1202" s="1186"/>
      <c r="HR1202" s="1186"/>
      <c r="HS1202" s="1186"/>
      <c r="HT1202" s="1186"/>
      <c r="HU1202" s="1186"/>
      <c r="HV1202" s="1186"/>
      <c r="HW1202" s="1186"/>
      <c r="HX1202" s="1186"/>
      <c r="HY1202" s="1186"/>
      <c r="HZ1202" s="1186"/>
      <c r="IA1202" s="1186"/>
      <c r="IB1202" s="1186"/>
    </row>
    <row r="1203" spans="1:236" s="1185" customFormat="1">
      <c r="A1203" s="1540"/>
      <c r="B1203" s="1541"/>
      <c r="C1203" s="1542"/>
      <c r="D1203" s="1543"/>
      <c r="E1203" s="1186"/>
      <c r="F1203" s="1544"/>
      <c r="G1203" s="1604"/>
      <c r="H1203" s="1604"/>
      <c r="I1203" s="1186"/>
      <c r="J1203" s="1186"/>
      <c r="K1203" s="1186"/>
      <c r="L1203" s="1186"/>
      <c r="M1203" s="1186"/>
      <c r="N1203" s="1186"/>
      <c r="O1203" s="1186"/>
      <c r="P1203" s="1186"/>
      <c r="Q1203" s="1186"/>
      <c r="R1203" s="1186"/>
      <c r="S1203" s="1186"/>
      <c r="T1203" s="1186"/>
      <c r="U1203" s="1186"/>
      <c r="V1203" s="1186"/>
      <c r="W1203" s="1186"/>
      <c r="X1203" s="1186"/>
      <c r="Y1203" s="1186"/>
      <c r="Z1203" s="1186"/>
      <c r="AA1203" s="1186"/>
      <c r="AB1203" s="1186"/>
      <c r="AC1203" s="1186"/>
      <c r="AD1203" s="1186"/>
      <c r="AE1203" s="1186"/>
      <c r="AF1203" s="1186"/>
      <c r="AG1203" s="1186"/>
      <c r="AH1203" s="1186"/>
      <c r="AI1203" s="1186"/>
      <c r="AJ1203" s="1186"/>
      <c r="AK1203" s="1186"/>
      <c r="AL1203" s="1186"/>
      <c r="AM1203" s="1186"/>
      <c r="AN1203" s="1186"/>
      <c r="AO1203" s="1186"/>
      <c r="AP1203" s="1186"/>
      <c r="AQ1203" s="1186"/>
      <c r="AR1203" s="1186"/>
      <c r="AS1203" s="1186"/>
      <c r="AT1203" s="1186"/>
      <c r="AU1203" s="1186"/>
      <c r="AV1203" s="1186"/>
      <c r="AW1203" s="1186"/>
      <c r="AX1203" s="1186"/>
      <c r="AY1203" s="1186"/>
      <c r="AZ1203" s="1186"/>
      <c r="BA1203" s="1186"/>
      <c r="BB1203" s="1186"/>
      <c r="BC1203" s="1186"/>
      <c r="BD1203" s="1186"/>
      <c r="BE1203" s="1186"/>
      <c r="BF1203" s="1186"/>
      <c r="BG1203" s="1186"/>
      <c r="BH1203" s="1186"/>
      <c r="BI1203" s="1186"/>
      <c r="BJ1203" s="1186"/>
      <c r="BK1203" s="1186"/>
      <c r="BL1203" s="1186"/>
      <c r="BM1203" s="1186"/>
      <c r="BN1203" s="1186"/>
      <c r="BO1203" s="1186"/>
      <c r="BP1203" s="1186"/>
      <c r="BQ1203" s="1186"/>
      <c r="BR1203" s="1186"/>
      <c r="BS1203" s="1186"/>
      <c r="BT1203" s="1186"/>
      <c r="BU1203" s="1186"/>
      <c r="BV1203" s="1186"/>
      <c r="BW1203" s="1186"/>
      <c r="BX1203" s="1186"/>
      <c r="BY1203" s="1186"/>
      <c r="BZ1203" s="1186"/>
      <c r="CA1203" s="1186"/>
      <c r="CB1203" s="1186"/>
      <c r="CC1203" s="1186"/>
      <c r="CD1203" s="1186"/>
      <c r="CE1203" s="1186"/>
      <c r="CF1203" s="1186"/>
      <c r="CG1203" s="1186"/>
      <c r="CH1203" s="1186"/>
      <c r="CI1203" s="1186"/>
      <c r="CJ1203" s="1186"/>
      <c r="CK1203" s="1186"/>
      <c r="CL1203" s="1186"/>
      <c r="CM1203" s="1186"/>
      <c r="CN1203" s="1186"/>
      <c r="CO1203" s="1186"/>
      <c r="CP1203" s="1186"/>
      <c r="CQ1203" s="1186"/>
      <c r="CR1203" s="1186"/>
      <c r="CS1203" s="1186"/>
      <c r="CT1203" s="1186"/>
      <c r="CU1203" s="1186"/>
      <c r="CV1203" s="1186"/>
      <c r="CW1203" s="1186"/>
      <c r="CX1203" s="1186"/>
      <c r="CY1203" s="1186"/>
      <c r="CZ1203" s="1186"/>
      <c r="DA1203" s="1186"/>
      <c r="DB1203" s="1186"/>
      <c r="DC1203" s="1186"/>
      <c r="DD1203" s="1186"/>
      <c r="DE1203" s="1186"/>
      <c r="DF1203" s="1186"/>
      <c r="DG1203" s="1186"/>
      <c r="DH1203" s="1186"/>
      <c r="DI1203" s="1186"/>
      <c r="DJ1203" s="1186"/>
      <c r="DK1203" s="1186"/>
      <c r="DL1203" s="1186"/>
      <c r="DM1203" s="1186"/>
      <c r="DN1203" s="1186"/>
      <c r="DO1203" s="1186"/>
      <c r="DP1203" s="1186"/>
      <c r="DQ1203" s="1186"/>
      <c r="DR1203" s="1186"/>
      <c r="DS1203" s="1186"/>
      <c r="DT1203" s="1186"/>
      <c r="DU1203" s="1186"/>
      <c r="DV1203" s="1186"/>
      <c r="DW1203" s="1186"/>
      <c r="DX1203" s="1186"/>
      <c r="DY1203" s="1186"/>
      <c r="DZ1203" s="1186"/>
      <c r="EA1203" s="1186"/>
      <c r="EB1203" s="1186"/>
      <c r="EC1203" s="1186"/>
      <c r="ED1203" s="1186"/>
      <c r="EE1203" s="1186"/>
      <c r="EF1203" s="1186"/>
      <c r="EG1203" s="1186"/>
      <c r="EH1203" s="1186"/>
      <c r="EI1203" s="1186"/>
      <c r="EJ1203" s="1186"/>
      <c r="EK1203" s="1186"/>
      <c r="EL1203" s="1186"/>
      <c r="EM1203" s="1186"/>
      <c r="EN1203" s="1186"/>
      <c r="EO1203" s="1186"/>
      <c r="EP1203" s="1186"/>
      <c r="EQ1203" s="1186"/>
      <c r="ER1203" s="1186"/>
      <c r="ES1203" s="1186"/>
      <c r="ET1203" s="1186"/>
      <c r="EU1203" s="1186"/>
      <c r="EV1203" s="1186"/>
      <c r="EW1203" s="1186"/>
      <c r="EX1203" s="1186"/>
      <c r="EY1203" s="1186"/>
      <c r="EZ1203" s="1186"/>
      <c r="FA1203" s="1186"/>
      <c r="FB1203" s="1186"/>
      <c r="FC1203" s="1186"/>
      <c r="FD1203" s="1186"/>
      <c r="FE1203" s="1186"/>
      <c r="FF1203" s="1186"/>
      <c r="FG1203" s="1186"/>
      <c r="FH1203" s="1186"/>
      <c r="FI1203" s="1186"/>
      <c r="FJ1203" s="1186"/>
      <c r="FK1203" s="1186"/>
      <c r="FL1203" s="1186"/>
      <c r="FM1203" s="1186"/>
      <c r="FN1203" s="1186"/>
      <c r="FO1203" s="1186"/>
      <c r="FP1203" s="1186"/>
      <c r="FQ1203" s="1186"/>
      <c r="FR1203" s="1186"/>
      <c r="FS1203" s="1186"/>
      <c r="FT1203" s="1186"/>
      <c r="FU1203" s="1186"/>
      <c r="FV1203" s="1186"/>
      <c r="FW1203" s="1186"/>
      <c r="FX1203" s="1186"/>
      <c r="FY1203" s="1186"/>
      <c r="FZ1203" s="1186"/>
      <c r="GA1203" s="1186"/>
      <c r="GB1203" s="1186"/>
      <c r="GC1203" s="1186"/>
      <c r="GD1203" s="1186"/>
      <c r="GE1203" s="1186"/>
      <c r="GF1203" s="1186"/>
      <c r="GG1203" s="1186"/>
      <c r="GH1203" s="1186"/>
      <c r="GI1203" s="1186"/>
      <c r="GJ1203" s="1186"/>
      <c r="GK1203" s="1186"/>
      <c r="GL1203" s="1186"/>
      <c r="GM1203" s="1186"/>
      <c r="GN1203" s="1186"/>
      <c r="GO1203" s="1186"/>
      <c r="GP1203" s="1186"/>
      <c r="GQ1203" s="1186"/>
      <c r="GR1203" s="1186"/>
      <c r="GS1203" s="1186"/>
      <c r="GT1203" s="1186"/>
      <c r="GU1203" s="1186"/>
      <c r="GV1203" s="1186"/>
      <c r="GW1203" s="1186"/>
      <c r="GX1203" s="1186"/>
      <c r="GY1203" s="1186"/>
      <c r="GZ1203" s="1186"/>
      <c r="HA1203" s="1186"/>
      <c r="HB1203" s="1186"/>
      <c r="HC1203" s="1186"/>
      <c r="HD1203" s="1186"/>
      <c r="HE1203" s="1186"/>
      <c r="HF1203" s="1186"/>
      <c r="HG1203" s="1186"/>
      <c r="HH1203" s="1186"/>
      <c r="HI1203" s="1186"/>
      <c r="HJ1203" s="1186"/>
      <c r="HK1203" s="1186"/>
      <c r="HL1203" s="1186"/>
      <c r="HM1203" s="1186"/>
      <c r="HN1203" s="1186"/>
      <c r="HO1203" s="1186"/>
      <c r="HP1203" s="1186"/>
      <c r="HQ1203" s="1186"/>
      <c r="HR1203" s="1186"/>
      <c r="HS1203" s="1186"/>
      <c r="HT1203" s="1186"/>
      <c r="HU1203" s="1186"/>
      <c r="HV1203" s="1186"/>
      <c r="HW1203" s="1186"/>
      <c r="HX1203" s="1186"/>
      <c r="HY1203" s="1186"/>
      <c r="HZ1203" s="1186"/>
      <c r="IA1203" s="1186"/>
      <c r="IB1203" s="1186"/>
    </row>
    <row r="1204" spans="1:236" s="1185" customFormat="1">
      <c r="A1204" s="1540"/>
      <c r="B1204" s="1541"/>
      <c r="C1204" s="1542"/>
      <c r="D1204" s="1543"/>
      <c r="E1204" s="1186"/>
      <c r="F1204" s="1544"/>
      <c r="G1204" s="1604"/>
      <c r="H1204" s="1604"/>
      <c r="I1204" s="1186"/>
      <c r="J1204" s="1186"/>
      <c r="K1204" s="1186"/>
      <c r="L1204" s="1186"/>
      <c r="M1204" s="1186"/>
      <c r="N1204" s="1186"/>
      <c r="O1204" s="1186"/>
      <c r="P1204" s="1186"/>
      <c r="Q1204" s="1186"/>
      <c r="R1204" s="1186"/>
      <c r="S1204" s="1186"/>
      <c r="T1204" s="1186"/>
      <c r="U1204" s="1186"/>
      <c r="V1204" s="1186"/>
      <c r="W1204" s="1186"/>
      <c r="X1204" s="1186"/>
      <c r="Y1204" s="1186"/>
      <c r="Z1204" s="1186"/>
      <c r="AA1204" s="1186"/>
      <c r="AB1204" s="1186"/>
      <c r="AC1204" s="1186"/>
      <c r="AD1204" s="1186"/>
      <c r="AE1204" s="1186"/>
      <c r="AF1204" s="1186"/>
      <c r="AG1204" s="1186"/>
      <c r="AH1204" s="1186"/>
      <c r="AI1204" s="1186"/>
      <c r="AJ1204" s="1186"/>
      <c r="AK1204" s="1186"/>
      <c r="AL1204" s="1186"/>
      <c r="AM1204" s="1186"/>
      <c r="AN1204" s="1186"/>
      <c r="AO1204" s="1186"/>
      <c r="AP1204" s="1186"/>
      <c r="AQ1204" s="1186"/>
      <c r="AR1204" s="1186"/>
      <c r="AS1204" s="1186"/>
      <c r="AT1204" s="1186"/>
      <c r="AU1204" s="1186"/>
      <c r="AV1204" s="1186"/>
      <c r="AW1204" s="1186"/>
      <c r="AX1204" s="1186"/>
      <c r="AY1204" s="1186"/>
      <c r="AZ1204" s="1186"/>
      <c r="BA1204" s="1186"/>
      <c r="BB1204" s="1186"/>
      <c r="BC1204" s="1186"/>
      <c r="BD1204" s="1186"/>
      <c r="BE1204" s="1186"/>
      <c r="BF1204" s="1186"/>
      <c r="BG1204" s="1186"/>
      <c r="BH1204" s="1186"/>
      <c r="BI1204" s="1186"/>
      <c r="BJ1204" s="1186"/>
      <c r="BK1204" s="1186"/>
      <c r="BL1204" s="1186"/>
      <c r="BM1204" s="1186"/>
      <c r="BN1204" s="1186"/>
      <c r="BO1204" s="1186"/>
      <c r="BP1204" s="1186"/>
      <c r="BQ1204" s="1186"/>
      <c r="BR1204" s="1186"/>
      <c r="BS1204" s="1186"/>
      <c r="BT1204" s="1186"/>
      <c r="BU1204" s="1186"/>
      <c r="BV1204" s="1186"/>
      <c r="BW1204" s="1186"/>
      <c r="BX1204" s="1186"/>
      <c r="BY1204" s="1186"/>
      <c r="BZ1204" s="1186"/>
      <c r="CA1204" s="1186"/>
      <c r="CB1204" s="1186"/>
      <c r="CC1204" s="1186"/>
      <c r="CD1204" s="1186"/>
      <c r="CE1204" s="1186"/>
      <c r="CF1204" s="1186"/>
      <c r="CG1204" s="1186"/>
      <c r="CH1204" s="1186"/>
      <c r="CI1204" s="1186"/>
      <c r="CJ1204" s="1186"/>
      <c r="CK1204" s="1186"/>
      <c r="CL1204" s="1186"/>
      <c r="CM1204" s="1186"/>
      <c r="CN1204" s="1186"/>
      <c r="CO1204" s="1186"/>
      <c r="CP1204" s="1186"/>
      <c r="CQ1204" s="1186"/>
      <c r="CR1204" s="1186"/>
      <c r="CS1204" s="1186"/>
      <c r="CT1204" s="1186"/>
      <c r="CU1204" s="1186"/>
      <c r="CV1204" s="1186"/>
      <c r="CW1204" s="1186"/>
      <c r="CX1204" s="1186"/>
      <c r="CY1204" s="1186"/>
      <c r="CZ1204" s="1186"/>
      <c r="DA1204" s="1186"/>
      <c r="DB1204" s="1186"/>
      <c r="DC1204" s="1186"/>
      <c r="DD1204" s="1186"/>
      <c r="DE1204" s="1186"/>
      <c r="DF1204" s="1186"/>
      <c r="DG1204" s="1186"/>
      <c r="DH1204" s="1186"/>
      <c r="DI1204" s="1186"/>
      <c r="DJ1204" s="1186"/>
      <c r="DK1204" s="1186"/>
      <c r="DL1204" s="1186"/>
      <c r="DM1204" s="1186"/>
      <c r="DN1204" s="1186"/>
      <c r="DO1204" s="1186"/>
      <c r="DP1204" s="1186"/>
      <c r="DQ1204" s="1186"/>
      <c r="DR1204" s="1186"/>
      <c r="DS1204" s="1186"/>
      <c r="DT1204" s="1186"/>
      <c r="DU1204" s="1186"/>
      <c r="DV1204" s="1186"/>
      <c r="DW1204" s="1186"/>
      <c r="DX1204" s="1186"/>
      <c r="DY1204" s="1186"/>
      <c r="DZ1204" s="1186"/>
      <c r="EA1204" s="1186"/>
      <c r="EB1204" s="1186"/>
      <c r="EC1204" s="1186"/>
      <c r="ED1204" s="1186"/>
      <c r="EE1204" s="1186"/>
      <c r="EF1204" s="1186"/>
      <c r="EG1204" s="1186"/>
      <c r="EH1204" s="1186"/>
      <c r="EI1204" s="1186"/>
      <c r="EJ1204" s="1186"/>
      <c r="EK1204" s="1186"/>
      <c r="EL1204" s="1186"/>
      <c r="EM1204" s="1186"/>
      <c r="EN1204" s="1186"/>
      <c r="EO1204" s="1186"/>
      <c r="EP1204" s="1186"/>
      <c r="EQ1204" s="1186"/>
      <c r="ER1204" s="1186"/>
      <c r="ES1204" s="1186"/>
      <c r="ET1204" s="1186"/>
      <c r="EU1204" s="1186"/>
      <c r="EV1204" s="1186"/>
      <c r="EW1204" s="1186"/>
      <c r="EX1204" s="1186"/>
      <c r="EY1204" s="1186"/>
      <c r="EZ1204" s="1186"/>
      <c r="FA1204" s="1186"/>
      <c r="FB1204" s="1186"/>
      <c r="FC1204" s="1186"/>
      <c r="FD1204" s="1186"/>
      <c r="FE1204" s="1186"/>
      <c r="FF1204" s="1186"/>
      <c r="FG1204" s="1186"/>
      <c r="FH1204" s="1186"/>
      <c r="FI1204" s="1186"/>
      <c r="FJ1204" s="1186"/>
      <c r="FK1204" s="1186"/>
      <c r="FL1204" s="1186"/>
      <c r="FM1204" s="1186"/>
      <c r="FN1204" s="1186"/>
      <c r="FO1204" s="1186"/>
      <c r="FP1204" s="1186"/>
      <c r="FQ1204" s="1186"/>
      <c r="FR1204" s="1186"/>
      <c r="FS1204" s="1186"/>
      <c r="FT1204" s="1186"/>
      <c r="FU1204" s="1186"/>
      <c r="FV1204" s="1186"/>
      <c r="FW1204" s="1186"/>
      <c r="FX1204" s="1186"/>
      <c r="FY1204" s="1186"/>
      <c r="FZ1204" s="1186"/>
      <c r="GA1204" s="1186"/>
      <c r="GB1204" s="1186"/>
      <c r="GC1204" s="1186"/>
      <c r="GD1204" s="1186"/>
      <c r="GE1204" s="1186"/>
      <c r="GF1204" s="1186"/>
      <c r="GG1204" s="1186"/>
      <c r="GH1204" s="1186"/>
      <c r="GI1204" s="1186"/>
      <c r="GJ1204" s="1186"/>
      <c r="GK1204" s="1186"/>
      <c r="GL1204" s="1186"/>
      <c r="GM1204" s="1186"/>
      <c r="GN1204" s="1186"/>
      <c r="GO1204" s="1186"/>
      <c r="GP1204" s="1186"/>
      <c r="GQ1204" s="1186"/>
      <c r="GR1204" s="1186"/>
      <c r="GS1204" s="1186"/>
      <c r="GT1204" s="1186"/>
      <c r="GU1204" s="1186"/>
      <c r="GV1204" s="1186"/>
      <c r="GW1204" s="1186"/>
      <c r="GX1204" s="1186"/>
      <c r="GY1204" s="1186"/>
      <c r="GZ1204" s="1186"/>
      <c r="HA1204" s="1186"/>
      <c r="HB1204" s="1186"/>
      <c r="HC1204" s="1186"/>
      <c r="HD1204" s="1186"/>
      <c r="HE1204" s="1186"/>
      <c r="HF1204" s="1186"/>
      <c r="HG1204" s="1186"/>
      <c r="HH1204" s="1186"/>
      <c r="HI1204" s="1186"/>
      <c r="HJ1204" s="1186"/>
      <c r="HK1204" s="1186"/>
      <c r="HL1204" s="1186"/>
      <c r="HM1204" s="1186"/>
      <c r="HN1204" s="1186"/>
      <c r="HO1204" s="1186"/>
      <c r="HP1204" s="1186"/>
      <c r="HQ1204" s="1186"/>
      <c r="HR1204" s="1186"/>
      <c r="HS1204" s="1186"/>
      <c r="HT1204" s="1186"/>
      <c r="HU1204" s="1186"/>
      <c r="HV1204" s="1186"/>
      <c r="HW1204" s="1186"/>
      <c r="HX1204" s="1186"/>
      <c r="HY1204" s="1186"/>
      <c r="HZ1204" s="1186"/>
      <c r="IA1204" s="1186"/>
      <c r="IB1204" s="1186"/>
    </row>
    <row r="1205" spans="1:236" s="1185" customFormat="1">
      <c r="A1205" s="1540"/>
      <c r="B1205" s="1541"/>
      <c r="C1205" s="1542"/>
      <c r="D1205" s="1543"/>
      <c r="E1205" s="1186"/>
      <c r="F1205" s="1544"/>
      <c r="G1205" s="1604"/>
      <c r="H1205" s="1604"/>
      <c r="I1205" s="1186"/>
      <c r="J1205" s="1186"/>
      <c r="K1205" s="1186"/>
      <c r="L1205" s="1186"/>
      <c r="M1205" s="1186"/>
      <c r="N1205" s="1186"/>
      <c r="O1205" s="1186"/>
      <c r="P1205" s="1186"/>
      <c r="Q1205" s="1186"/>
      <c r="R1205" s="1186"/>
      <c r="S1205" s="1186"/>
      <c r="T1205" s="1186"/>
      <c r="U1205" s="1186"/>
      <c r="V1205" s="1186"/>
      <c r="W1205" s="1186"/>
      <c r="X1205" s="1186"/>
      <c r="Y1205" s="1186"/>
      <c r="Z1205" s="1186"/>
      <c r="AA1205" s="1186"/>
      <c r="AB1205" s="1186"/>
      <c r="AC1205" s="1186"/>
      <c r="AD1205" s="1186"/>
      <c r="AE1205" s="1186"/>
      <c r="AF1205" s="1186"/>
      <c r="AG1205" s="1186"/>
      <c r="AH1205" s="1186"/>
      <c r="AI1205" s="1186"/>
      <c r="AJ1205" s="1186"/>
      <c r="AK1205" s="1186"/>
      <c r="AL1205" s="1186"/>
      <c r="AM1205" s="1186"/>
      <c r="AN1205" s="1186"/>
      <c r="AO1205" s="1186"/>
      <c r="AP1205" s="1186"/>
      <c r="AQ1205" s="1186"/>
      <c r="AR1205" s="1186"/>
      <c r="AS1205" s="1186"/>
      <c r="AT1205" s="1186"/>
      <c r="AU1205" s="1186"/>
      <c r="AV1205" s="1186"/>
      <c r="AW1205" s="1186"/>
      <c r="AX1205" s="1186"/>
      <c r="AY1205" s="1186"/>
      <c r="AZ1205" s="1186"/>
      <c r="BA1205" s="1186"/>
      <c r="BB1205" s="1186"/>
      <c r="BC1205" s="1186"/>
      <c r="BD1205" s="1186"/>
      <c r="BE1205" s="1186"/>
      <c r="BF1205" s="1186"/>
      <c r="BG1205" s="1186"/>
      <c r="BH1205" s="1186"/>
      <c r="BI1205" s="1186"/>
      <c r="BJ1205" s="1186"/>
      <c r="BK1205" s="1186"/>
      <c r="BL1205" s="1186"/>
      <c r="BM1205" s="1186"/>
      <c r="BN1205" s="1186"/>
      <c r="BO1205" s="1186"/>
      <c r="BP1205" s="1186"/>
      <c r="BQ1205" s="1186"/>
      <c r="BR1205" s="1186"/>
      <c r="BS1205" s="1186"/>
      <c r="BT1205" s="1186"/>
      <c r="BU1205" s="1186"/>
      <c r="BV1205" s="1186"/>
      <c r="BW1205" s="1186"/>
      <c r="BX1205" s="1186"/>
      <c r="BY1205" s="1186"/>
      <c r="BZ1205" s="1186"/>
      <c r="CA1205" s="1186"/>
      <c r="CB1205" s="1186"/>
      <c r="CC1205" s="1186"/>
      <c r="CD1205" s="1186"/>
      <c r="CE1205" s="1186"/>
      <c r="CF1205" s="1186"/>
      <c r="CG1205" s="1186"/>
      <c r="CH1205" s="1186"/>
      <c r="CI1205" s="1186"/>
      <c r="CJ1205" s="1186"/>
      <c r="CK1205" s="1186"/>
      <c r="CL1205" s="1186"/>
      <c r="CM1205" s="1186"/>
      <c r="CN1205" s="1186"/>
      <c r="CO1205" s="1186"/>
      <c r="CP1205" s="1186"/>
      <c r="CQ1205" s="1186"/>
      <c r="CR1205" s="1186"/>
      <c r="CS1205" s="1186"/>
      <c r="CT1205" s="1186"/>
      <c r="CU1205" s="1186"/>
      <c r="CV1205" s="1186"/>
      <c r="CW1205" s="1186"/>
      <c r="CX1205" s="1186"/>
      <c r="CY1205" s="1186"/>
      <c r="CZ1205" s="1186"/>
      <c r="DA1205" s="1186"/>
      <c r="DB1205" s="1186"/>
      <c r="DC1205" s="1186"/>
      <c r="DD1205" s="1186"/>
      <c r="DE1205" s="1186"/>
      <c r="DF1205" s="1186"/>
      <c r="DG1205" s="1186"/>
      <c r="DH1205" s="1186"/>
      <c r="DI1205" s="1186"/>
      <c r="DJ1205" s="1186"/>
      <c r="DK1205" s="1186"/>
      <c r="DL1205" s="1186"/>
      <c r="DM1205" s="1186"/>
      <c r="DN1205" s="1186"/>
      <c r="DO1205" s="1186"/>
      <c r="DP1205" s="1186"/>
      <c r="DQ1205" s="1186"/>
      <c r="DR1205" s="1186"/>
      <c r="DS1205" s="1186"/>
      <c r="DT1205" s="1186"/>
      <c r="DU1205" s="1186"/>
      <c r="DV1205" s="1186"/>
      <c r="DW1205" s="1186"/>
      <c r="DX1205" s="1186"/>
      <c r="DY1205" s="1186"/>
      <c r="DZ1205" s="1186"/>
      <c r="EA1205" s="1186"/>
      <c r="EB1205" s="1186"/>
      <c r="EC1205" s="1186"/>
      <c r="ED1205" s="1186"/>
      <c r="EE1205" s="1186"/>
      <c r="EF1205" s="1186"/>
      <c r="EG1205" s="1186"/>
      <c r="EH1205" s="1186"/>
      <c r="EI1205" s="1186"/>
      <c r="EJ1205" s="1186"/>
      <c r="EK1205" s="1186"/>
      <c r="EL1205" s="1186"/>
      <c r="EM1205" s="1186"/>
      <c r="EN1205" s="1186"/>
      <c r="EO1205" s="1186"/>
      <c r="EP1205" s="1186"/>
      <c r="EQ1205" s="1186"/>
      <c r="ER1205" s="1186"/>
      <c r="ES1205" s="1186"/>
      <c r="ET1205" s="1186"/>
      <c r="EU1205" s="1186"/>
      <c r="EV1205" s="1186"/>
      <c r="EW1205" s="1186"/>
      <c r="EX1205" s="1186"/>
      <c r="EY1205" s="1186"/>
      <c r="EZ1205" s="1186"/>
      <c r="FA1205" s="1186"/>
      <c r="FB1205" s="1186"/>
      <c r="FC1205" s="1186"/>
      <c r="FD1205" s="1186"/>
      <c r="FE1205" s="1186"/>
      <c r="FF1205" s="1186"/>
      <c r="FG1205" s="1186"/>
      <c r="FH1205" s="1186"/>
      <c r="FI1205" s="1186"/>
      <c r="FJ1205" s="1186"/>
      <c r="FK1205" s="1186"/>
      <c r="FL1205" s="1186"/>
      <c r="FM1205" s="1186"/>
      <c r="FN1205" s="1186"/>
      <c r="FO1205" s="1186"/>
      <c r="FP1205" s="1186"/>
      <c r="FQ1205" s="1186"/>
      <c r="FR1205" s="1186"/>
      <c r="FS1205" s="1186"/>
      <c r="FT1205" s="1186"/>
      <c r="FU1205" s="1186"/>
      <c r="FV1205" s="1186"/>
      <c r="FW1205" s="1186"/>
      <c r="FX1205" s="1186"/>
      <c r="FY1205" s="1186"/>
      <c r="FZ1205" s="1186"/>
      <c r="GA1205" s="1186"/>
      <c r="GB1205" s="1186"/>
      <c r="GC1205" s="1186"/>
      <c r="GD1205" s="1186"/>
      <c r="GE1205" s="1186"/>
      <c r="GF1205" s="1186"/>
      <c r="GG1205" s="1186"/>
      <c r="GH1205" s="1186"/>
      <c r="GI1205" s="1186"/>
      <c r="GJ1205" s="1186"/>
      <c r="GK1205" s="1186"/>
      <c r="GL1205" s="1186"/>
      <c r="GM1205" s="1186"/>
      <c r="GN1205" s="1186"/>
      <c r="GO1205" s="1186"/>
      <c r="GP1205" s="1186"/>
      <c r="GQ1205" s="1186"/>
      <c r="GR1205" s="1186"/>
      <c r="GS1205" s="1186"/>
      <c r="GT1205" s="1186"/>
      <c r="GU1205" s="1186"/>
      <c r="GV1205" s="1186"/>
      <c r="GW1205" s="1186"/>
      <c r="GX1205" s="1186"/>
      <c r="GY1205" s="1186"/>
      <c r="GZ1205" s="1186"/>
      <c r="HA1205" s="1186"/>
      <c r="HB1205" s="1186"/>
      <c r="HC1205" s="1186"/>
      <c r="HD1205" s="1186"/>
      <c r="HE1205" s="1186"/>
      <c r="HF1205" s="1186"/>
      <c r="HG1205" s="1186"/>
      <c r="HH1205" s="1186"/>
      <c r="HI1205" s="1186"/>
      <c r="HJ1205" s="1186"/>
      <c r="HK1205" s="1186"/>
      <c r="HL1205" s="1186"/>
      <c r="HM1205" s="1186"/>
      <c r="HN1205" s="1186"/>
      <c r="HO1205" s="1186"/>
      <c r="HP1205" s="1186"/>
      <c r="HQ1205" s="1186"/>
      <c r="HR1205" s="1186"/>
      <c r="HS1205" s="1186"/>
      <c r="HT1205" s="1186"/>
      <c r="HU1205" s="1186"/>
      <c r="HV1205" s="1186"/>
      <c r="HW1205" s="1186"/>
      <c r="HX1205" s="1186"/>
      <c r="HY1205" s="1186"/>
      <c r="HZ1205" s="1186"/>
      <c r="IA1205" s="1186"/>
      <c r="IB1205" s="1186"/>
    </row>
    <row r="1206" spans="1:236" s="1185" customFormat="1">
      <c r="A1206" s="1540"/>
      <c r="B1206" s="1541"/>
      <c r="C1206" s="1542"/>
      <c r="D1206" s="1543"/>
      <c r="E1206" s="1186"/>
      <c r="F1206" s="1544"/>
      <c r="G1206" s="1604"/>
      <c r="H1206" s="1604"/>
      <c r="I1206" s="1186"/>
      <c r="J1206" s="1186"/>
      <c r="K1206" s="1186"/>
      <c r="L1206" s="1186"/>
      <c r="M1206" s="1186"/>
      <c r="N1206" s="1186"/>
      <c r="O1206" s="1186"/>
      <c r="P1206" s="1186"/>
      <c r="Q1206" s="1186"/>
      <c r="R1206" s="1186"/>
      <c r="S1206" s="1186"/>
      <c r="T1206" s="1186"/>
      <c r="U1206" s="1186"/>
      <c r="V1206" s="1186"/>
      <c r="W1206" s="1186"/>
      <c r="X1206" s="1186"/>
      <c r="Y1206" s="1186"/>
      <c r="Z1206" s="1186"/>
      <c r="AA1206" s="1186"/>
      <c r="AB1206" s="1186"/>
      <c r="AC1206" s="1186"/>
      <c r="AD1206" s="1186"/>
      <c r="AE1206" s="1186"/>
      <c r="AF1206" s="1186"/>
      <c r="AG1206" s="1186"/>
      <c r="AH1206" s="1186"/>
      <c r="AI1206" s="1186"/>
      <c r="AJ1206" s="1186"/>
      <c r="AK1206" s="1186"/>
      <c r="AL1206" s="1186"/>
      <c r="AM1206" s="1186"/>
      <c r="AN1206" s="1186"/>
      <c r="AO1206" s="1186"/>
      <c r="AP1206" s="1186"/>
      <c r="AQ1206" s="1186"/>
      <c r="AR1206" s="1186"/>
      <c r="AS1206" s="1186"/>
      <c r="AT1206" s="1186"/>
      <c r="AU1206" s="1186"/>
      <c r="AV1206" s="1186"/>
      <c r="AW1206" s="1186"/>
      <c r="AX1206" s="1186"/>
      <c r="AY1206" s="1186"/>
      <c r="AZ1206" s="1186"/>
      <c r="BA1206" s="1186"/>
      <c r="BB1206" s="1186"/>
      <c r="BC1206" s="1186"/>
      <c r="BD1206" s="1186"/>
      <c r="BE1206" s="1186"/>
      <c r="BF1206" s="1186"/>
      <c r="BG1206" s="1186"/>
      <c r="BH1206" s="1186"/>
      <c r="BI1206" s="1186"/>
      <c r="BJ1206" s="1186"/>
      <c r="BK1206" s="1186"/>
      <c r="BL1206" s="1186"/>
      <c r="BM1206" s="1186"/>
      <c r="BN1206" s="1186"/>
      <c r="BO1206" s="1186"/>
      <c r="BP1206" s="1186"/>
      <c r="BQ1206" s="1186"/>
      <c r="BR1206" s="1186"/>
      <c r="BS1206" s="1186"/>
      <c r="BT1206" s="1186"/>
      <c r="BU1206" s="1186"/>
      <c r="BV1206" s="1186"/>
      <c r="BW1206" s="1186"/>
      <c r="BX1206" s="1186"/>
      <c r="BY1206" s="1186"/>
      <c r="BZ1206" s="1186"/>
      <c r="CA1206" s="1186"/>
      <c r="CB1206" s="1186"/>
      <c r="CC1206" s="1186"/>
      <c r="CD1206" s="1186"/>
      <c r="CE1206" s="1186"/>
      <c r="CF1206" s="1186"/>
      <c r="CG1206" s="1186"/>
      <c r="CH1206" s="1186"/>
      <c r="CI1206" s="1186"/>
      <c r="CJ1206" s="1186"/>
      <c r="CK1206" s="1186"/>
      <c r="CL1206" s="1186"/>
      <c r="CM1206" s="1186"/>
      <c r="CN1206" s="1186"/>
      <c r="CO1206" s="1186"/>
      <c r="CP1206" s="1186"/>
      <c r="CQ1206" s="1186"/>
      <c r="CR1206" s="1186"/>
      <c r="CS1206" s="1186"/>
      <c r="CT1206" s="1186"/>
      <c r="CU1206" s="1186"/>
      <c r="CV1206" s="1186"/>
      <c r="CW1206" s="1186"/>
      <c r="CX1206" s="1186"/>
      <c r="CY1206" s="1186"/>
      <c r="CZ1206" s="1186"/>
      <c r="DA1206" s="1186"/>
      <c r="DB1206" s="1186"/>
      <c r="DC1206" s="1186"/>
      <c r="DD1206" s="1186"/>
      <c r="DE1206" s="1186"/>
      <c r="DF1206" s="1186"/>
      <c r="DG1206" s="1186"/>
      <c r="DH1206" s="1186"/>
      <c r="DI1206" s="1186"/>
      <c r="DJ1206" s="1186"/>
      <c r="DK1206" s="1186"/>
      <c r="DL1206" s="1186"/>
      <c r="DM1206" s="1186"/>
      <c r="DN1206" s="1186"/>
      <c r="DO1206" s="1186"/>
      <c r="DP1206" s="1186"/>
      <c r="DQ1206" s="1186"/>
      <c r="DR1206" s="1186"/>
      <c r="DS1206" s="1186"/>
      <c r="DT1206" s="1186"/>
      <c r="DU1206" s="1186"/>
      <c r="DV1206" s="1186"/>
      <c r="DW1206" s="1186"/>
      <c r="DX1206" s="1186"/>
      <c r="DY1206" s="1186"/>
      <c r="DZ1206" s="1186"/>
      <c r="EA1206" s="1186"/>
      <c r="EB1206" s="1186"/>
      <c r="EC1206" s="1186"/>
      <c r="ED1206" s="1186"/>
      <c r="EE1206" s="1186"/>
      <c r="EF1206" s="1186"/>
      <c r="EG1206" s="1186"/>
      <c r="EH1206" s="1186"/>
      <c r="EI1206" s="1186"/>
      <c r="EJ1206" s="1186"/>
      <c r="EK1206" s="1186"/>
      <c r="EL1206" s="1186"/>
      <c r="EM1206" s="1186"/>
      <c r="EN1206" s="1186"/>
      <c r="EO1206" s="1186"/>
      <c r="EP1206" s="1186"/>
      <c r="EQ1206" s="1186"/>
      <c r="ER1206" s="1186"/>
      <c r="ES1206" s="1186"/>
      <c r="ET1206" s="1186"/>
      <c r="EU1206" s="1186"/>
      <c r="EV1206" s="1186"/>
      <c r="EW1206" s="1186"/>
      <c r="EX1206" s="1186"/>
      <c r="EY1206" s="1186"/>
      <c r="EZ1206" s="1186"/>
      <c r="FA1206" s="1186"/>
      <c r="FB1206" s="1186"/>
      <c r="FC1206" s="1186"/>
      <c r="FD1206" s="1186"/>
      <c r="FE1206" s="1186"/>
      <c r="FF1206" s="1186"/>
      <c r="FG1206" s="1186"/>
      <c r="FH1206" s="1186"/>
      <c r="FI1206" s="1186"/>
      <c r="FJ1206" s="1186"/>
      <c r="FK1206" s="1186"/>
      <c r="FL1206" s="1186"/>
      <c r="FM1206" s="1186"/>
      <c r="FN1206" s="1186"/>
      <c r="FO1206" s="1186"/>
      <c r="FP1206" s="1186"/>
      <c r="FQ1206" s="1186"/>
      <c r="FR1206" s="1186"/>
      <c r="FS1206" s="1186"/>
      <c r="FT1206" s="1186"/>
      <c r="FU1206" s="1186"/>
      <c r="FV1206" s="1186"/>
      <c r="FW1206" s="1186"/>
      <c r="FX1206" s="1186"/>
      <c r="FY1206" s="1186"/>
      <c r="FZ1206" s="1186"/>
      <c r="GA1206" s="1186"/>
      <c r="GB1206" s="1186"/>
      <c r="GC1206" s="1186"/>
      <c r="GD1206" s="1186"/>
      <c r="GE1206" s="1186"/>
      <c r="GF1206" s="1186"/>
      <c r="GG1206" s="1186"/>
      <c r="GH1206" s="1186"/>
      <c r="GI1206" s="1186"/>
      <c r="GJ1206" s="1186"/>
      <c r="GK1206" s="1186"/>
      <c r="GL1206" s="1186"/>
      <c r="GM1206" s="1186"/>
      <c r="GN1206" s="1186"/>
      <c r="GO1206" s="1186"/>
      <c r="GP1206" s="1186"/>
      <c r="GQ1206" s="1186"/>
      <c r="GR1206" s="1186"/>
      <c r="GS1206" s="1186"/>
      <c r="GT1206" s="1186"/>
      <c r="GU1206" s="1186"/>
      <c r="GV1206" s="1186"/>
      <c r="GW1206" s="1186"/>
      <c r="GX1206" s="1186"/>
      <c r="GY1206" s="1186"/>
      <c r="GZ1206" s="1186"/>
      <c r="HA1206" s="1186"/>
      <c r="HB1206" s="1186"/>
      <c r="HC1206" s="1186"/>
      <c r="HD1206" s="1186"/>
      <c r="HE1206" s="1186"/>
      <c r="HF1206" s="1186"/>
      <c r="HG1206" s="1186"/>
      <c r="HH1206" s="1186"/>
      <c r="HI1206" s="1186"/>
      <c r="HJ1206" s="1186"/>
      <c r="HK1206" s="1186"/>
      <c r="HL1206" s="1186"/>
      <c r="HM1206" s="1186"/>
      <c r="HN1206" s="1186"/>
      <c r="HO1206" s="1186"/>
      <c r="HP1206" s="1186"/>
      <c r="HQ1206" s="1186"/>
      <c r="HR1206" s="1186"/>
      <c r="HS1206" s="1186"/>
      <c r="HT1206" s="1186"/>
      <c r="HU1206" s="1186"/>
      <c r="HV1206" s="1186"/>
      <c r="HW1206" s="1186"/>
      <c r="HX1206" s="1186"/>
      <c r="HY1206" s="1186"/>
      <c r="HZ1206" s="1186"/>
      <c r="IA1206" s="1186"/>
      <c r="IB1206" s="1186"/>
    </row>
    <row r="1207" spans="1:236" s="1185" customFormat="1">
      <c r="A1207" s="1540"/>
      <c r="B1207" s="1541"/>
      <c r="C1207" s="1542"/>
      <c r="D1207" s="1543"/>
      <c r="E1207" s="1186"/>
      <c r="F1207" s="1544"/>
      <c r="G1207" s="1604"/>
      <c r="H1207" s="1604"/>
      <c r="I1207" s="1186"/>
      <c r="J1207" s="1186"/>
      <c r="K1207" s="1186"/>
      <c r="L1207" s="1186"/>
      <c r="M1207" s="1186"/>
      <c r="N1207" s="1186"/>
      <c r="O1207" s="1186"/>
      <c r="P1207" s="1186"/>
      <c r="Q1207" s="1186"/>
      <c r="R1207" s="1186"/>
      <c r="S1207" s="1186"/>
      <c r="T1207" s="1186"/>
      <c r="U1207" s="1186"/>
      <c r="V1207" s="1186"/>
      <c r="W1207" s="1186"/>
      <c r="X1207" s="1186"/>
      <c r="Y1207" s="1186"/>
      <c r="Z1207" s="1186"/>
      <c r="AA1207" s="1186"/>
      <c r="AB1207" s="1186"/>
      <c r="AC1207" s="1186"/>
      <c r="AD1207" s="1186"/>
      <c r="AE1207" s="1186"/>
      <c r="AF1207" s="1186"/>
      <c r="AG1207" s="1186"/>
      <c r="AH1207" s="1186"/>
      <c r="AI1207" s="1186"/>
      <c r="AJ1207" s="1186"/>
      <c r="AK1207" s="1186"/>
      <c r="AL1207" s="1186"/>
      <c r="AM1207" s="1186"/>
      <c r="AN1207" s="1186"/>
      <c r="AO1207" s="1186"/>
      <c r="AP1207" s="1186"/>
      <c r="AQ1207" s="1186"/>
      <c r="AR1207" s="1186"/>
      <c r="AS1207" s="1186"/>
      <c r="AT1207" s="1186"/>
      <c r="AU1207" s="1186"/>
      <c r="AV1207" s="1186"/>
      <c r="AW1207" s="1186"/>
      <c r="AX1207" s="1186"/>
      <c r="AY1207" s="1186"/>
      <c r="AZ1207" s="1186"/>
      <c r="BA1207" s="1186"/>
      <c r="BB1207" s="1186"/>
      <c r="BC1207" s="1186"/>
      <c r="BD1207" s="1186"/>
      <c r="BE1207" s="1186"/>
      <c r="BF1207" s="1186"/>
      <c r="BG1207" s="1186"/>
      <c r="BH1207" s="1186"/>
      <c r="BI1207" s="1186"/>
      <c r="BJ1207" s="1186"/>
      <c r="BK1207" s="1186"/>
      <c r="BL1207" s="1186"/>
      <c r="BM1207" s="1186"/>
      <c r="BN1207" s="1186"/>
      <c r="BO1207" s="1186"/>
      <c r="BP1207" s="1186"/>
      <c r="BQ1207" s="1186"/>
      <c r="BR1207" s="1186"/>
      <c r="BS1207" s="1186"/>
      <c r="BT1207" s="1186"/>
      <c r="BU1207" s="1186"/>
      <c r="BV1207" s="1186"/>
      <c r="BW1207" s="1186"/>
      <c r="BX1207" s="1186"/>
      <c r="BY1207" s="1186"/>
      <c r="BZ1207" s="1186"/>
      <c r="CA1207" s="1186"/>
      <c r="CB1207" s="1186"/>
      <c r="CC1207" s="1186"/>
      <c r="CD1207" s="1186"/>
      <c r="CE1207" s="1186"/>
      <c r="CF1207" s="1186"/>
      <c r="CG1207" s="1186"/>
      <c r="CH1207" s="1186"/>
      <c r="CI1207" s="1186"/>
      <c r="CJ1207" s="1186"/>
      <c r="CK1207" s="1186"/>
      <c r="CL1207" s="1186"/>
      <c r="CM1207" s="1186"/>
      <c r="CN1207" s="1186"/>
      <c r="CO1207" s="1186"/>
      <c r="CP1207" s="1186"/>
      <c r="CQ1207" s="1186"/>
      <c r="CR1207" s="1186"/>
      <c r="CS1207" s="1186"/>
      <c r="CT1207" s="1186"/>
      <c r="CU1207" s="1186"/>
      <c r="CV1207" s="1186"/>
      <c r="CW1207" s="1186"/>
      <c r="CX1207" s="1186"/>
      <c r="CY1207" s="1186"/>
      <c r="CZ1207" s="1186"/>
      <c r="DA1207" s="1186"/>
      <c r="DB1207" s="1186"/>
      <c r="DC1207" s="1186"/>
      <c r="DD1207" s="1186"/>
      <c r="DE1207" s="1186"/>
      <c r="DF1207" s="1186"/>
      <c r="DG1207" s="1186"/>
      <c r="DH1207" s="1186"/>
      <c r="DI1207" s="1186"/>
      <c r="DJ1207" s="1186"/>
      <c r="DK1207" s="1186"/>
      <c r="DL1207" s="1186"/>
      <c r="DM1207" s="1186"/>
      <c r="DN1207" s="1186"/>
      <c r="DO1207" s="1186"/>
      <c r="DP1207" s="1186"/>
      <c r="DQ1207" s="1186"/>
      <c r="DR1207" s="1186"/>
      <c r="DS1207" s="1186"/>
      <c r="DT1207" s="1186"/>
      <c r="DU1207" s="1186"/>
      <c r="DV1207" s="1186"/>
      <c r="DW1207" s="1186"/>
      <c r="DX1207" s="1186"/>
      <c r="DY1207" s="1186"/>
      <c r="DZ1207" s="1186"/>
      <c r="EA1207" s="1186"/>
      <c r="EB1207" s="1186"/>
      <c r="EC1207" s="1186"/>
      <c r="ED1207" s="1186"/>
      <c r="EE1207" s="1186"/>
      <c r="EF1207" s="1186"/>
      <c r="EG1207" s="1186"/>
      <c r="EH1207" s="1186"/>
      <c r="EI1207" s="1186"/>
      <c r="EJ1207" s="1186"/>
      <c r="EK1207" s="1186"/>
      <c r="EL1207" s="1186"/>
      <c r="EM1207" s="1186"/>
      <c r="EN1207" s="1186"/>
      <c r="EO1207" s="1186"/>
      <c r="EP1207" s="1186"/>
      <c r="EQ1207" s="1186"/>
      <c r="ER1207" s="1186"/>
      <c r="ES1207" s="1186"/>
      <c r="ET1207" s="1186"/>
      <c r="EU1207" s="1186"/>
      <c r="EV1207" s="1186"/>
      <c r="EW1207" s="1186"/>
      <c r="EX1207" s="1186"/>
      <c r="EY1207" s="1186"/>
      <c r="EZ1207" s="1186"/>
      <c r="FA1207" s="1186"/>
      <c r="FB1207" s="1186"/>
      <c r="FC1207" s="1186"/>
      <c r="FD1207" s="1186"/>
      <c r="FE1207" s="1186"/>
      <c r="FF1207" s="1186"/>
      <c r="FG1207" s="1186"/>
      <c r="FH1207" s="1186"/>
      <c r="FI1207" s="1186"/>
      <c r="FJ1207" s="1186"/>
      <c r="FK1207" s="1186"/>
      <c r="FL1207" s="1186"/>
      <c r="FM1207" s="1186"/>
      <c r="FN1207" s="1186"/>
      <c r="FO1207" s="1186"/>
      <c r="FP1207" s="1186"/>
      <c r="FQ1207" s="1186"/>
      <c r="FR1207" s="1186"/>
      <c r="FS1207" s="1186"/>
      <c r="FT1207" s="1186"/>
      <c r="FU1207" s="1186"/>
      <c r="FV1207" s="1186"/>
      <c r="FW1207" s="1186"/>
      <c r="FX1207" s="1186"/>
      <c r="FY1207" s="1186"/>
      <c r="FZ1207" s="1186"/>
      <c r="GA1207" s="1186"/>
      <c r="GB1207" s="1186"/>
      <c r="GC1207" s="1186"/>
      <c r="GD1207" s="1186"/>
      <c r="GE1207" s="1186"/>
      <c r="GF1207" s="1186"/>
      <c r="GG1207" s="1186"/>
      <c r="GH1207" s="1186"/>
      <c r="GI1207" s="1186"/>
      <c r="GJ1207" s="1186"/>
      <c r="GK1207" s="1186"/>
      <c r="GL1207" s="1186"/>
      <c r="GM1207" s="1186"/>
      <c r="GN1207" s="1186"/>
      <c r="GO1207" s="1186"/>
      <c r="GP1207" s="1186"/>
      <c r="GQ1207" s="1186"/>
      <c r="GR1207" s="1186"/>
      <c r="GS1207" s="1186"/>
      <c r="GT1207" s="1186"/>
      <c r="GU1207" s="1186"/>
      <c r="GV1207" s="1186"/>
      <c r="GW1207" s="1186"/>
      <c r="GX1207" s="1186"/>
      <c r="GY1207" s="1186"/>
      <c r="GZ1207" s="1186"/>
      <c r="HA1207" s="1186"/>
      <c r="HB1207" s="1186"/>
      <c r="HC1207" s="1186"/>
      <c r="HD1207" s="1186"/>
      <c r="HE1207" s="1186"/>
      <c r="HF1207" s="1186"/>
      <c r="HG1207" s="1186"/>
      <c r="HH1207" s="1186"/>
      <c r="HI1207" s="1186"/>
      <c r="HJ1207" s="1186"/>
      <c r="HK1207" s="1186"/>
      <c r="HL1207" s="1186"/>
      <c r="HM1207" s="1186"/>
      <c r="HN1207" s="1186"/>
      <c r="HO1207" s="1186"/>
      <c r="HP1207" s="1186"/>
      <c r="HQ1207" s="1186"/>
      <c r="HR1207" s="1186"/>
      <c r="HS1207" s="1186"/>
      <c r="HT1207" s="1186"/>
      <c r="HU1207" s="1186"/>
      <c r="HV1207" s="1186"/>
      <c r="HW1207" s="1186"/>
      <c r="HX1207" s="1186"/>
      <c r="HY1207" s="1186"/>
      <c r="HZ1207" s="1186"/>
      <c r="IA1207" s="1186"/>
      <c r="IB1207" s="1186"/>
    </row>
    <row r="1208" spans="1:236" s="1185" customFormat="1">
      <c r="A1208" s="1540"/>
      <c r="B1208" s="1541"/>
      <c r="C1208" s="1542"/>
      <c r="D1208" s="1543"/>
      <c r="E1208" s="1186"/>
      <c r="F1208" s="1544"/>
      <c r="G1208" s="1604"/>
      <c r="H1208" s="1604"/>
      <c r="I1208" s="1186"/>
      <c r="J1208" s="1186"/>
      <c r="K1208" s="1186"/>
      <c r="L1208" s="1186"/>
      <c r="M1208" s="1186"/>
      <c r="N1208" s="1186"/>
      <c r="O1208" s="1186"/>
      <c r="P1208" s="1186"/>
      <c r="Q1208" s="1186"/>
      <c r="R1208" s="1186"/>
      <c r="S1208" s="1186"/>
      <c r="T1208" s="1186"/>
      <c r="U1208" s="1186"/>
      <c r="V1208" s="1186"/>
      <c r="W1208" s="1186"/>
      <c r="X1208" s="1186"/>
      <c r="Y1208" s="1186"/>
      <c r="Z1208" s="1186"/>
      <c r="AA1208" s="1186"/>
      <c r="AB1208" s="1186"/>
      <c r="AC1208" s="1186"/>
      <c r="AD1208" s="1186"/>
      <c r="AE1208" s="1186"/>
      <c r="AF1208" s="1186"/>
      <c r="AG1208" s="1186"/>
      <c r="AH1208" s="1186"/>
      <c r="AI1208" s="1186"/>
      <c r="AJ1208" s="1186"/>
      <c r="AK1208" s="1186"/>
      <c r="AL1208" s="1186"/>
      <c r="AM1208" s="1186"/>
      <c r="AN1208" s="1186"/>
      <c r="AO1208" s="1186"/>
      <c r="AP1208" s="1186"/>
      <c r="AQ1208" s="1186"/>
      <c r="AR1208" s="1186"/>
      <c r="AS1208" s="1186"/>
      <c r="AT1208" s="1186"/>
      <c r="AU1208" s="1186"/>
      <c r="AV1208" s="1186"/>
      <c r="AW1208" s="1186"/>
      <c r="AX1208" s="1186"/>
      <c r="AY1208" s="1186"/>
      <c r="AZ1208" s="1186"/>
      <c r="BA1208" s="1186"/>
      <c r="BB1208" s="1186"/>
      <c r="BC1208" s="1186"/>
      <c r="BD1208" s="1186"/>
      <c r="BE1208" s="1186"/>
      <c r="BF1208" s="1186"/>
      <c r="BG1208" s="1186"/>
      <c r="BH1208" s="1186"/>
      <c r="BI1208" s="1186"/>
      <c r="BJ1208" s="1186"/>
      <c r="BK1208" s="1186"/>
      <c r="BL1208" s="1186"/>
      <c r="BM1208" s="1186"/>
      <c r="BN1208" s="1186"/>
      <c r="BO1208" s="1186"/>
      <c r="BP1208" s="1186"/>
      <c r="BQ1208" s="1186"/>
      <c r="BR1208" s="1186"/>
      <c r="BS1208" s="1186"/>
      <c r="BT1208" s="1186"/>
      <c r="BU1208" s="1186"/>
      <c r="BV1208" s="1186"/>
      <c r="BW1208" s="1186"/>
      <c r="BX1208" s="1186"/>
      <c r="BY1208" s="1186"/>
      <c r="BZ1208" s="1186"/>
      <c r="CA1208" s="1186"/>
      <c r="CB1208" s="1186"/>
      <c r="CC1208" s="1186"/>
      <c r="CD1208" s="1186"/>
      <c r="CE1208" s="1186"/>
      <c r="CF1208" s="1186"/>
      <c r="CG1208" s="1186"/>
      <c r="CH1208" s="1186"/>
      <c r="CI1208" s="1186"/>
      <c r="CJ1208" s="1186"/>
      <c r="CK1208" s="1186"/>
      <c r="CL1208" s="1186"/>
      <c r="CM1208" s="1186"/>
      <c r="CN1208" s="1186"/>
      <c r="CO1208" s="1186"/>
      <c r="CP1208" s="1186"/>
      <c r="CQ1208" s="1186"/>
      <c r="CR1208" s="1186"/>
      <c r="CS1208" s="1186"/>
      <c r="CT1208" s="1186"/>
      <c r="CU1208" s="1186"/>
      <c r="CV1208" s="1186"/>
      <c r="CW1208" s="1186"/>
      <c r="CX1208" s="1186"/>
      <c r="CY1208" s="1186"/>
      <c r="CZ1208" s="1186"/>
      <c r="DA1208" s="1186"/>
      <c r="DB1208" s="1186"/>
      <c r="DC1208" s="1186"/>
      <c r="DD1208" s="1186"/>
      <c r="DE1208" s="1186"/>
      <c r="DF1208" s="1186"/>
      <c r="DG1208" s="1186"/>
      <c r="DH1208" s="1186"/>
      <c r="DI1208" s="1186"/>
      <c r="DJ1208" s="1186"/>
      <c r="DK1208" s="1186"/>
      <c r="DL1208" s="1186"/>
      <c r="DM1208" s="1186"/>
      <c r="DN1208" s="1186"/>
      <c r="DO1208" s="1186"/>
      <c r="DP1208" s="1186"/>
      <c r="DQ1208" s="1186"/>
      <c r="DR1208" s="1186"/>
      <c r="DS1208" s="1186"/>
      <c r="DT1208" s="1186"/>
      <c r="DU1208" s="1186"/>
      <c r="DV1208" s="1186"/>
      <c r="DW1208" s="1186"/>
      <c r="DX1208" s="1186"/>
      <c r="DY1208" s="1186"/>
      <c r="DZ1208" s="1186"/>
      <c r="EA1208" s="1186"/>
      <c r="EB1208" s="1186"/>
      <c r="EC1208" s="1186"/>
      <c r="ED1208" s="1186"/>
      <c r="EE1208" s="1186"/>
      <c r="EF1208" s="1186"/>
      <c r="EG1208" s="1186"/>
      <c r="EH1208" s="1186"/>
      <c r="EI1208" s="1186"/>
      <c r="EJ1208" s="1186"/>
      <c r="EK1208" s="1186"/>
      <c r="EL1208" s="1186"/>
      <c r="EM1208" s="1186"/>
      <c r="EN1208" s="1186"/>
      <c r="EO1208" s="1186"/>
      <c r="EP1208" s="1186"/>
      <c r="EQ1208" s="1186"/>
      <c r="ER1208" s="1186"/>
      <c r="ES1208" s="1186"/>
      <c r="ET1208" s="1186"/>
      <c r="EU1208" s="1186"/>
      <c r="EV1208" s="1186"/>
      <c r="EW1208" s="1186"/>
      <c r="EX1208" s="1186"/>
      <c r="EY1208" s="1186"/>
      <c r="EZ1208" s="1186"/>
      <c r="FA1208" s="1186"/>
      <c r="FB1208" s="1186"/>
      <c r="FC1208" s="1186"/>
      <c r="FD1208" s="1186"/>
      <c r="FE1208" s="1186"/>
      <c r="FF1208" s="1186"/>
      <c r="FG1208" s="1186"/>
      <c r="FH1208" s="1186"/>
      <c r="FI1208" s="1186"/>
      <c r="FJ1208" s="1186"/>
      <c r="FK1208" s="1186"/>
      <c r="FL1208" s="1186"/>
      <c r="FM1208" s="1186"/>
      <c r="FN1208" s="1186"/>
      <c r="FO1208" s="1186"/>
      <c r="FP1208" s="1186"/>
      <c r="FQ1208" s="1186"/>
      <c r="FR1208" s="1186"/>
      <c r="FS1208" s="1186"/>
      <c r="FT1208" s="1186"/>
      <c r="FU1208" s="1186"/>
      <c r="FV1208" s="1186"/>
      <c r="FW1208" s="1186"/>
      <c r="FX1208" s="1186"/>
      <c r="FY1208" s="1186"/>
      <c r="FZ1208" s="1186"/>
      <c r="GA1208" s="1186"/>
      <c r="GB1208" s="1186"/>
      <c r="GC1208" s="1186"/>
      <c r="GD1208" s="1186"/>
      <c r="GE1208" s="1186"/>
      <c r="GF1208" s="1186"/>
      <c r="GG1208" s="1186"/>
      <c r="GH1208" s="1186"/>
      <c r="GI1208" s="1186"/>
      <c r="GJ1208" s="1186"/>
      <c r="GK1208" s="1186"/>
      <c r="GL1208" s="1186"/>
      <c r="GM1208" s="1186"/>
      <c r="GN1208" s="1186"/>
      <c r="GO1208" s="1186"/>
      <c r="GP1208" s="1186"/>
      <c r="GQ1208" s="1186"/>
      <c r="GR1208" s="1186"/>
      <c r="GS1208" s="1186"/>
      <c r="GT1208" s="1186"/>
      <c r="GU1208" s="1186"/>
      <c r="GV1208" s="1186"/>
      <c r="GW1208" s="1186"/>
      <c r="GX1208" s="1186"/>
      <c r="GY1208" s="1186"/>
      <c r="GZ1208" s="1186"/>
      <c r="HA1208" s="1186"/>
      <c r="HB1208" s="1186"/>
      <c r="HC1208" s="1186"/>
      <c r="HD1208" s="1186"/>
      <c r="HE1208" s="1186"/>
      <c r="HF1208" s="1186"/>
      <c r="HG1208" s="1186"/>
      <c r="HH1208" s="1186"/>
      <c r="HI1208" s="1186"/>
      <c r="HJ1208" s="1186"/>
      <c r="HK1208" s="1186"/>
      <c r="HL1208" s="1186"/>
      <c r="HM1208" s="1186"/>
      <c r="HN1208" s="1186"/>
      <c r="HO1208" s="1186"/>
      <c r="HP1208" s="1186"/>
      <c r="HQ1208" s="1186"/>
      <c r="HR1208" s="1186"/>
      <c r="HS1208" s="1186"/>
      <c r="HT1208" s="1186"/>
      <c r="HU1208" s="1186"/>
      <c r="HV1208" s="1186"/>
      <c r="HW1208" s="1186"/>
      <c r="HX1208" s="1186"/>
      <c r="HY1208" s="1186"/>
      <c r="HZ1208" s="1186"/>
      <c r="IA1208" s="1186"/>
      <c r="IB1208" s="1186"/>
    </row>
    <row r="1209" spans="1:236" s="1185" customFormat="1">
      <c r="A1209" s="1540"/>
      <c r="B1209" s="1541"/>
      <c r="C1209" s="1542"/>
      <c r="D1209" s="1543"/>
      <c r="E1209" s="1186"/>
      <c r="F1209" s="1544"/>
      <c r="G1209" s="1604"/>
      <c r="H1209" s="1604"/>
      <c r="I1209" s="1186"/>
      <c r="J1209" s="1186"/>
      <c r="K1209" s="1186"/>
      <c r="L1209" s="1186"/>
      <c r="M1209" s="1186"/>
      <c r="N1209" s="1186"/>
      <c r="O1209" s="1186"/>
      <c r="P1209" s="1186"/>
      <c r="Q1209" s="1186"/>
      <c r="R1209" s="1186"/>
      <c r="S1209" s="1186"/>
      <c r="T1209" s="1186"/>
      <c r="U1209" s="1186"/>
      <c r="V1209" s="1186"/>
      <c r="W1209" s="1186"/>
      <c r="X1209" s="1186"/>
      <c r="Y1209" s="1186"/>
      <c r="Z1209" s="1186"/>
      <c r="AA1209" s="1186"/>
      <c r="AB1209" s="1186"/>
      <c r="AC1209" s="1186"/>
      <c r="AD1209" s="1186"/>
      <c r="AE1209" s="1186"/>
      <c r="AF1209" s="1186"/>
      <c r="AG1209" s="1186"/>
      <c r="AH1209" s="1186"/>
      <c r="AI1209" s="1186"/>
      <c r="AJ1209" s="1186"/>
      <c r="AK1209" s="1186"/>
      <c r="AL1209" s="1186"/>
      <c r="AM1209" s="1186"/>
      <c r="AN1209" s="1186"/>
      <c r="AO1209" s="1186"/>
      <c r="AP1209" s="1186"/>
      <c r="AQ1209" s="1186"/>
      <c r="AR1209" s="1186"/>
      <c r="AS1209" s="1186"/>
      <c r="AT1209" s="1186"/>
      <c r="AU1209" s="1186"/>
      <c r="AV1209" s="1186"/>
      <c r="AW1209" s="1186"/>
      <c r="AX1209" s="1186"/>
      <c r="AY1209" s="1186"/>
      <c r="AZ1209" s="1186"/>
      <c r="BA1209" s="1186"/>
      <c r="BB1209" s="1186"/>
      <c r="BC1209" s="1186"/>
      <c r="BD1209" s="1186"/>
      <c r="BE1209" s="1186"/>
      <c r="BF1209" s="1186"/>
      <c r="BG1209" s="1186"/>
      <c r="BH1209" s="1186"/>
      <c r="BI1209" s="1186"/>
      <c r="BJ1209" s="1186"/>
      <c r="BK1209" s="1186"/>
      <c r="BL1209" s="1186"/>
      <c r="BM1209" s="1186"/>
      <c r="BN1209" s="1186"/>
      <c r="BO1209" s="1186"/>
      <c r="BP1209" s="1186"/>
      <c r="BQ1209" s="1186"/>
      <c r="BR1209" s="1186"/>
      <c r="BS1209" s="1186"/>
      <c r="BT1209" s="1186"/>
      <c r="BU1209" s="1186"/>
      <c r="BV1209" s="1186"/>
      <c r="BW1209" s="1186"/>
      <c r="BX1209" s="1186"/>
      <c r="BY1209" s="1186"/>
      <c r="BZ1209" s="1186"/>
      <c r="CA1209" s="1186"/>
      <c r="CB1209" s="1186"/>
      <c r="CC1209" s="1186"/>
      <c r="CD1209" s="1186"/>
      <c r="CE1209" s="1186"/>
      <c r="CF1209" s="1186"/>
      <c r="CG1209" s="1186"/>
      <c r="CH1209" s="1186"/>
      <c r="CI1209" s="1186"/>
      <c r="CJ1209" s="1186"/>
      <c r="CK1209" s="1186"/>
      <c r="CL1209" s="1186"/>
      <c r="CM1209" s="1186"/>
      <c r="CN1209" s="1186"/>
      <c r="CO1209" s="1186"/>
      <c r="CP1209" s="1186"/>
      <c r="CQ1209" s="1186"/>
      <c r="CR1209" s="1186"/>
      <c r="CS1209" s="1186"/>
      <c r="CT1209" s="1186"/>
      <c r="CU1209" s="1186"/>
      <c r="CV1209" s="1186"/>
      <c r="CW1209" s="1186"/>
      <c r="CX1209" s="1186"/>
      <c r="CY1209" s="1186"/>
      <c r="CZ1209" s="1186"/>
      <c r="DA1209" s="1186"/>
      <c r="DB1209" s="1186"/>
      <c r="DC1209" s="1186"/>
      <c r="DD1209" s="1186"/>
      <c r="DE1209" s="1186"/>
      <c r="DF1209" s="1186"/>
      <c r="DG1209" s="1186"/>
      <c r="DH1209" s="1186"/>
      <c r="DI1209" s="1186"/>
      <c r="DJ1209" s="1186"/>
      <c r="DK1209" s="1186"/>
      <c r="DL1209" s="1186"/>
      <c r="DM1209" s="1186"/>
      <c r="DN1209" s="1186"/>
      <c r="DO1209" s="1186"/>
      <c r="DP1209" s="1186"/>
      <c r="DQ1209" s="1186"/>
      <c r="DR1209" s="1186"/>
      <c r="DS1209" s="1186"/>
      <c r="DT1209" s="1186"/>
      <c r="DU1209" s="1186"/>
      <c r="DV1209" s="1186"/>
      <c r="DW1209" s="1186"/>
      <c r="DX1209" s="1186"/>
      <c r="DY1209" s="1186"/>
      <c r="DZ1209" s="1186"/>
      <c r="EA1209" s="1186"/>
      <c r="EB1209" s="1186"/>
      <c r="EC1209" s="1186"/>
      <c r="ED1209" s="1186"/>
      <c r="EE1209" s="1186"/>
      <c r="EF1209" s="1186"/>
      <c r="EG1209" s="1186"/>
      <c r="EH1209" s="1186"/>
      <c r="EI1209" s="1186"/>
      <c r="EJ1209" s="1186"/>
      <c r="EK1209" s="1186"/>
      <c r="EL1209" s="1186"/>
      <c r="EM1209" s="1186"/>
      <c r="EN1209" s="1186"/>
      <c r="EO1209" s="1186"/>
      <c r="EP1209" s="1186"/>
      <c r="EQ1209" s="1186"/>
      <c r="ER1209" s="1186"/>
      <c r="ES1209" s="1186"/>
      <c r="ET1209" s="1186"/>
      <c r="EU1209" s="1186"/>
      <c r="EV1209" s="1186"/>
      <c r="EW1209" s="1186"/>
      <c r="EX1209" s="1186"/>
      <c r="EY1209" s="1186"/>
      <c r="EZ1209" s="1186"/>
      <c r="FA1209" s="1186"/>
      <c r="FB1209" s="1186"/>
      <c r="FC1209" s="1186"/>
      <c r="FD1209" s="1186"/>
      <c r="FE1209" s="1186"/>
      <c r="FF1209" s="1186"/>
      <c r="FG1209" s="1186"/>
      <c r="FH1209" s="1186"/>
      <c r="FI1209" s="1186"/>
      <c r="FJ1209" s="1186"/>
      <c r="FK1209" s="1186"/>
      <c r="FL1209" s="1186"/>
      <c r="FM1209" s="1186"/>
      <c r="FN1209" s="1186"/>
      <c r="FO1209" s="1186"/>
      <c r="FP1209" s="1186"/>
      <c r="FQ1209" s="1186"/>
      <c r="FR1209" s="1186"/>
      <c r="FS1209" s="1186"/>
      <c r="FT1209" s="1186"/>
      <c r="FU1209" s="1186"/>
      <c r="FV1209" s="1186"/>
      <c r="FW1209" s="1186"/>
      <c r="FX1209" s="1186"/>
      <c r="FY1209" s="1186"/>
      <c r="FZ1209" s="1186"/>
      <c r="GA1209" s="1186"/>
      <c r="GB1209" s="1186"/>
      <c r="GC1209" s="1186"/>
      <c r="GD1209" s="1186"/>
      <c r="GE1209" s="1186"/>
      <c r="GF1209" s="1186"/>
      <c r="GG1209" s="1186"/>
      <c r="GH1209" s="1186"/>
      <c r="GI1209" s="1186"/>
      <c r="GJ1209" s="1186"/>
      <c r="GK1209" s="1186"/>
      <c r="GL1209" s="1186"/>
      <c r="GM1209" s="1186"/>
      <c r="GN1209" s="1186"/>
      <c r="GO1209" s="1186"/>
      <c r="GP1209" s="1186"/>
      <c r="GQ1209" s="1186"/>
      <c r="GR1209" s="1186"/>
      <c r="GS1209" s="1186"/>
      <c r="GT1209" s="1186"/>
      <c r="GU1209" s="1186"/>
      <c r="GV1209" s="1186"/>
      <c r="GW1209" s="1186"/>
      <c r="GX1209" s="1186"/>
      <c r="GY1209" s="1186"/>
      <c r="GZ1209" s="1186"/>
      <c r="HA1209" s="1186"/>
      <c r="HB1209" s="1186"/>
      <c r="HC1209" s="1186"/>
      <c r="HD1209" s="1186"/>
      <c r="HE1209" s="1186"/>
      <c r="HF1209" s="1186"/>
      <c r="HG1209" s="1186"/>
      <c r="HH1209" s="1186"/>
      <c r="HI1209" s="1186"/>
      <c r="HJ1209" s="1186"/>
      <c r="HK1209" s="1186"/>
      <c r="HL1209" s="1186"/>
      <c r="HM1209" s="1186"/>
      <c r="HN1209" s="1186"/>
      <c r="HO1209" s="1186"/>
      <c r="HP1209" s="1186"/>
      <c r="HQ1209" s="1186"/>
      <c r="HR1209" s="1186"/>
      <c r="HS1209" s="1186"/>
      <c r="HT1209" s="1186"/>
      <c r="HU1209" s="1186"/>
      <c r="HV1209" s="1186"/>
      <c r="HW1209" s="1186"/>
      <c r="HX1209" s="1186"/>
      <c r="HY1209" s="1186"/>
      <c r="HZ1209" s="1186"/>
      <c r="IA1209" s="1186"/>
      <c r="IB1209" s="1186"/>
    </row>
    <row r="1210" spans="1:236" s="1185" customFormat="1">
      <c r="A1210" s="1540"/>
      <c r="B1210" s="1541"/>
      <c r="C1210" s="1542"/>
      <c r="D1210" s="1543"/>
      <c r="E1210" s="1186"/>
      <c r="F1210" s="1544"/>
      <c r="G1210" s="1604"/>
      <c r="H1210" s="1604"/>
      <c r="I1210" s="1186"/>
      <c r="J1210" s="1186"/>
      <c r="K1210" s="1186"/>
      <c r="L1210" s="1186"/>
      <c r="M1210" s="1186"/>
      <c r="N1210" s="1186"/>
      <c r="O1210" s="1186"/>
      <c r="P1210" s="1186"/>
      <c r="Q1210" s="1186"/>
      <c r="R1210" s="1186"/>
      <c r="S1210" s="1186"/>
      <c r="T1210" s="1186"/>
      <c r="U1210" s="1186"/>
      <c r="V1210" s="1186"/>
      <c r="W1210" s="1186"/>
      <c r="X1210" s="1186"/>
      <c r="Y1210" s="1186"/>
      <c r="Z1210" s="1186"/>
      <c r="AA1210" s="1186"/>
      <c r="AB1210" s="1186"/>
      <c r="AC1210" s="1186"/>
      <c r="AD1210" s="1186"/>
      <c r="AE1210" s="1186"/>
      <c r="AF1210" s="1186"/>
      <c r="AG1210" s="1186"/>
      <c r="AH1210" s="1186"/>
      <c r="AI1210" s="1186"/>
      <c r="AJ1210" s="1186"/>
      <c r="AK1210" s="1186"/>
      <c r="AL1210" s="1186"/>
      <c r="AM1210" s="1186"/>
      <c r="AN1210" s="1186"/>
      <c r="AO1210" s="1186"/>
      <c r="AP1210" s="1186"/>
      <c r="AQ1210" s="1186"/>
      <c r="AR1210" s="1186"/>
      <c r="AS1210" s="1186"/>
      <c r="AT1210" s="1186"/>
      <c r="AU1210" s="1186"/>
      <c r="AV1210" s="1186"/>
      <c r="AW1210" s="1186"/>
      <c r="AX1210" s="1186"/>
      <c r="AY1210" s="1186"/>
      <c r="AZ1210" s="1186"/>
      <c r="BA1210" s="1186"/>
      <c r="BB1210" s="1186"/>
      <c r="BC1210" s="1186"/>
      <c r="BD1210" s="1186"/>
      <c r="BE1210" s="1186"/>
      <c r="BF1210" s="1186"/>
      <c r="BG1210" s="1186"/>
      <c r="BH1210" s="1186"/>
      <c r="BI1210" s="1186"/>
      <c r="BJ1210" s="1186"/>
      <c r="BK1210" s="1186"/>
      <c r="BL1210" s="1186"/>
      <c r="BM1210" s="1186"/>
      <c r="BN1210" s="1186"/>
      <c r="BO1210" s="1186"/>
      <c r="BP1210" s="1186"/>
      <c r="BQ1210" s="1186"/>
      <c r="BR1210" s="1186"/>
      <c r="BS1210" s="1186"/>
      <c r="BT1210" s="1186"/>
      <c r="BU1210" s="1186"/>
      <c r="BV1210" s="1186"/>
      <c r="BW1210" s="1186"/>
      <c r="BX1210" s="1186"/>
      <c r="BY1210" s="1186"/>
      <c r="BZ1210" s="1186"/>
      <c r="CA1210" s="1186"/>
      <c r="CB1210" s="1186"/>
      <c r="CC1210" s="1186"/>
      <c r="CD1210" s="1186"/>
      <c r="CE1210" s="1186"/>
      <c r="CF1210" s="1186"/>
      <c r="CG1210" s="1186"/>
      <c r="CH1210" s="1186"/>
      <c r="CI1210" s="1186"/>
      <c r="CJ1210" s="1186"/>
      <c r="CK1210" s="1186"/>
      <c r="CL1210" s="1186"/>
      <c r="CM1210" s="1186"/>
      <c r="CN1210" s="1186"/>
      <c r="CO1210" s="1186"/>
      <c r="CP1210" s="1186"/>
      <c r="CQ1210" s="1186"/>
      <c r="CR1210" s="1186"/>
      <c r="CS1210" s="1186"/>
      <c r="CT1210" s="1186"/>
      <c r="CU1210" s="1186"/>
      <c r="CV1210" s="1186"/>
      <c r="CW1210" s="1186"/>
      <c r="CX1210" s="1186"/>
      <c r="CY1210" s="1186"/>
      <c r="CZ1210" s="1186"/>
      <c r="DA1210" s="1186"/>
      <c r="DB1210" s="1186"/>
      <c r="DC1210" s="1186"/>
      <c r="DD1210" s="1186"/>
      <c r="DE1210" s="1186"/>
      <c r="DF1210" s="1186"/>
      <c r="DG1210" s="1186"/>
      <c r="DH1210" s="1186"/>
      <c r="DI1210" s="1186"/>
      <c r="DJ1210" s="1186"/>
      <c r="DK1210" s="1186"/>
      <c r="DL1210" s="1186"/>
      <c r="DM1210" s="1186"/>
      <c r="DN1210" s="1186"/>
      <c r="DO1210" s="1186"/>
      <c r="DP1210" s="1186"/>
      <c r="DQ1210" s="1186"/>
      <c r="DR1210" s="1186"/>
      <c r="DS1210" s="1186"/>
      <c r="DT1210" s="1186"/>
      <c r="DU1210" s="1186"/>
      <c r="DV1210" s="1186"/>
      <c r="DW1210" s="1186"/>
      <c r="DX1210" s="1186"/>
      <c r="DY1210" s="1186"/>
      <c r="DZ1210" s="1186"/>
      <c r="EA1210" s="1186"/>
      <c r="EB1210" s="1186"/>
      <c r="EC1210" s="1186"/>
      <c r="ED1210" s="1186"/>
      <c r="EE1210" s="1186"/>
      <c r="EF1210" s="1186"/>
      <c r="EG1210" s="1186"/>
      <c r="EH1210" s="1186"/>
      <c r="EI1210" s="1186"/>
      <c r="EJ1210" s="1186"/>
      <c r="EK1210" s="1186"/>
      <c r="EL1210" s="1186"/>
      <c r="EM1210" s="1186"/>
      <c r="EN1210" s="1186"/>
      <c r="EO1210" s="1186"/>
      <c r="EP1210" s="1186"/>
      <c r="EQ1210" s="1186"/>
      <c r="ER1210" s="1186"/>
      <c r="ES1210" s="1186"/>
      <c r="ET1210" s="1186"/>
      <c r="EU1210" s="1186"/>
      <c r="EV1210" s="1186"/>
      <c r="EW1210" s="1186"/>
      <c r="EX1210" s="1186"/>
      <c r="EY1210" s="1186"/>
      <c r="EZ1210" s="1186"/>
      <c r="FA1210" s="1186"/>
      <c r="FB1210" s="1186"/>
      <c r="FC1210" s="1186"/>
      <c r="FD1210" s="1186"/>
      <c r="FE1210" s="1186"/>
      <c r="FF1210" s="1186"/>
      <c r="FG1210" s="1186"/>
      <c r="FH1210" s="1186"/>
      <c r="FI1210" s="1186"/>
      <c r="FJ1210" s="1186"/>
      <c r="FK1210" s="1186"/>
      <c r="FL1210" s="1186"/>
      <c r="FM1210" s="1186"/>
      <c r="FN1210" s="1186"/>
      <c r="FO1210" s="1186"/>
      <c r="FP1210" s="1186"/>
      <c r="FQ1210" s="1186"/>
      <c r="FR1210" s="1186"/>
      <c r="FS1210" s="1186"/>
      <c r="FT1210" s="1186"/>
      <c r="FU1210" s="1186"/>
      <c r="FV1210" s="1186"/>
      <c r="FW1210" s="1186"/>
      <c r="FX1210" s="1186"/>
      <c r="FY1210" s="1186"/>
      <c r="FZ1210" s="1186"/>
      <c r="GA1210" s="1186"/>
      <c r="GB1210" s="1186"/>
      <c r="GC1210" s="1186"/>
      <c r="GD1210" s="1186"/>
      <c r="GE1210" s="1186"/>
      <c r="GF1210" s="1186"/>
      <c r="GG1210" s="1186"/>
      <c r="GH1210" s="1186"/>
      <c r="GI1210" s="1186"/>
      <c r="GJ1210" s="1186"/>
      <c r="GK1210" s="1186"/>
      <c r="GL1210" s="1186"/>
      <c r="GM1210" s="1186"/>
      <c r="GN1210" s="1186"/>
      <c r="GO1210" s="1186"/>
      <c r="GP1210" s="1186"/>
      <c r="GQ1210" s="1186"/>
      <c r="GR1210" s="1186"/>
      <c r="GS1210" s="1186"/>
      <c r="GT1210" s="1186"/>
      <c r="GU1210" s="1186"/>
      <c r="GV1210" s="1186"/>
      <c r="GW1210" s="1186"/>
      <c r="GX1210" s="1186"/>
      <c r="GY1210" s="1186"/>
      <c r="GZ1210" s="1186"/>
      <c r="HA1210" s="1186"/>
      <c r="HB1210" s="1186"/>
      <c r="HC1210" s="1186"/>
      <c r="HD1210" s="1186"/>
      <c r="HE1210" s="1186"/>
      <c r="HF1210" s="1186"/>
      <c r="HG1210" s="1186"/>
      <c r="HH1210" s="1186"/>
      <c r="HI1210" s="1186"/>
      <c r="HJ1210" s="1186"/>
      <c r="HK1210" s="1186"/>
      <c r="HL1210" s="1186"/>
      <c r="HM1210" s="1186"/>
      <c r="HN1210" s="1186"/>
      <c r="HO1210" s="1186"/>
      <c r="HP1210" s="1186"/>
      <c r="HQ1210" s="1186"/>
      <c r="HR1210" s="1186"/>
      <c r="HS1210" s="1186"/>
      <c r="HT1210" s="1186"/>
      <c r="HU1210" s="1186"/>
      <c r="HV1210" s="1186"/>
      <c r="HW1210" s="1186"/>
      <c r="HX1210" s="1186"/>
      <c r="HY1210" s="1186"/>
      <c r="HZ1210" s="1186"/>
      <c r="IA1210" s="1186"/>
      <c r="IB1210" s="1186"/>
    </row>
    <row r="1211" spans="1:236" s="1185" customFormat="1">
      <c r="A1211" s="1540"/>
      <c r="B1211" s="1541"/>
      <c r="C1211" s="1542"/>
      <c r="D1211" s="1543"/>
      <c r="E1211" s="1186"/>
      <c r="F1211" s="1544"/>
      <c r="G1211" s="1604"/>
      <c r="H1211" s="1604"/>
      <c r="I1211" s="1186"/>
      <c r="J1211" s="1186"/>
      <c r="K1211" s="1186"/>
      <c r="L1211" s="1186"/>
      <c r="M1211" s="1186"/>
      <c r="N1211" s="1186"/>
      <c r="O1211" s="1186"/>
      <c r="P1211" s="1186"/>
      <c r="Q1211" s="1186"/>
      <c r="R1211" s="1186"/>
      <c r="S1211" s="1186"/>
      <c r="T1211" s="1186"/>
      <c r="U1211" s="1186"/>
      <c r="V1211" s="1186"/>
      <c r="W1211" s="1186"/>
      <c r="X1211" s="1186"/>
      <c r="Y1211" s="1186"/>
      <c r="Z1211" s="1186"/>
      <c r="AA1211" s="1186"/>
      <c r="AB1211" s="1186"/>
      <c r="AC1211" s="1186"/>
      <c r="AD1211" s="1186"/>
      <c r="AE1211" s="1186"/>
      <c r="AF1211" s="1186"/>
      <c r="AG1211" s="1186"/>
      <c r="AH1211" s="1186"/>
      <c r="AI1211" s="1186"/>
      <c r="AJ1211" s="1186"/>
      <c r="AK1211" s="1186"/>
      <c r="AL1211" s="1186"/>
      <c r="AM1211" s="1186"/>
      <c r="AN1211" s="1186"/>
      <c r="AO1211" s="1186"/>
      <c r="AP1211" s="1186"/>
      <c r="AQ1211" s="1186"/>
      <c r="AR1211" s="1186"/>
      <c r="AS1211" s="1186"/>
      <c r="AT1211" s="1186"/>
      <c r="AU1211" s="1186"/>
      <c r="AV1211" s="1186"/>
      <c r="AW1211" s="1186"/>
      <c r="AX1211" s="1186"/>
      <c r="AY1211" s="1186"/>
      <c r="AZ1211" s="1186"/>
      <c r="BA1211" s="1186"/>
      <c r="BB1211" s="1186"/>
      <c r="BC1211" s="1186"/>
      <c r="BD1211" s="1186"/>
      <c r="BE1211" s="1186"/>
      <c r="BF1211" s="1186"/>
      <c r="BG1211" s="1186"/>
      <c r="BH1211" s="1186"/>
      <c r="BI1211" s="1186"/>
      <c r="BJ1211" s="1186"/>
      <c r="BK1211" s="1186"/>
      <c r="BL1211" s="1186"/>
      <c r="BM1211" s="1186"/>
      <c r="BN1211" s="1186"/>
      <c r="BO1211" s="1186"/>
      <c r="BP1211" s="1186"/>
      <c r="BQ1211" s="1186"/>
      <c r="BR1211" s="1186"/>
      <c r="BS1211" s="1186"/>
      <c r="BT1211" s="1186"/>
      <c r="BU1211" s="1186"/>
      <c r="BV1211" s="1186"/>
      <c r="BW1211" s="1186"/>
      <c r="BX1211" s="1186"/>
      <c r="BY1211" s="1186"/>
      <c r="BZ1211" s="1186"/>
      <c r="CA1211" s="1186"/>
      <c r="CB1211" s="1186"/>
      <c r="CC1211" s="1186"/>
      <c r="CD1211" s="1186"/>
      <c r="CE1211" s="1186"/>
      <c r="CF1211" s="1186"/>
      <c r="CG1211" s="1186"/>
      <c r="CH1211" s="1186"/>
      <c r="CI1211" s="1186"/>
      <c r="CJ1211" s="1186"/>
      <c r="CK1211" s="1186"/>
      <c r="CL1211" s="1186"/>
      <c r="CM1211" s="1186"/>
      <c r="CN1211" s="1186"/>
      <c r="CO1211" s="1186"/>
      <c r="CP1211" s="1186"/>
      <c r="CQ1211" s="1186"/>
      <c r="CR1211" s="1186"/>
      <c r="CS1211" s="1186"/>
      <c r="CT1211" s="1186"/>
      <c r="CU1211" s="1186"/>
      <c r="CV1211" s="1186"/>
      <c r="CW1211" s="1186"/>
      <c r="CX1211" s="1186"/>
      <c r="CY1211" s="1186"/>
      <c r="CZ1211" s="1186"/>
      <c r="DA1211" s="1186"/>
      <c r="DB1211" s="1186"/>
      <c r="DC1211" s="1186"/>
      <c r="DD1211" s="1186"/>
      <c r="DE1211" s="1186"/>
      <c r="DF1211" s="1186"/>
      <c r="DG1211" s="1186"/>
      <c r="DH1211" s="1186"/>
      <c r="DI1211" s="1186"/>
      <c r="DJ1211" s="1186"/>
      <c r="DK1211" s="1186"/>
      <c r="DL1211" s="1186"/>
      <c r="DM1211" s="1186"/>
      <c r="DN1211" s="1186"/>
      <c r="DO1211" s="1186"/>
      <c r="DP1211" s="1186"/>
      <c r="DQ1211" s="1186"/>
      <c r="DR1211" s="1186"/>
      <c r="DS1211" s="1186"/>
      <c r="DT1211" s="1186"/>
      <c r="DU1211" s="1186"/>
      <c r="DV1211" s="1186"/>
      <c r="DW1211" s="1186"/>
      <c r="DX1211" s="1186"/>
      <c r="DY1211" s="1186"/>
      <c r="DZ1211" s="1186"/>
      <c r="EA1211" s="1186"/>
      <c r="EB1211" s="1186"/>
      <c r="EC1211" s="1186"/>
      <c r="ED1211" s="1186"/>
      <c r="EE1211" s="1186"/>
      <c r="EF1211" s="1186"/>
      <c r="EG1211" s="1186"/>
      <c r="EH1211" s="1186"/>
      <c r="EI1211" s="1186"/>
      <c r="EJ1211" s="1186"/>
      <c r="EK1211" s="1186"/>
      <c r="EL1211" s="1186"/>
      <c r="EM1211" s="1186"/>
      <c r="EN1211" s="1186"/>
      <c r="EO1211" s="1186"/>
      <c r="EP1211" s="1186"/>
      <c r="EQ1211" s="1186"/>
      <c r="ER1211" s="1186"/>
      <c r="ES1211" s="1186"/>
      <c r="ET1211" s="1186"/>
      <c r="EU1211" s="1186"/>
      <c r="EV1211" s="1186"/>
      <c r="EW1211" s="1186"/>
      <c r="EX1211" s="1186"/>
      <c r="EY1211" s="1186"/>
      <c r="EZ1211" s="1186"/>
      <c r="FA1211" s="1186"/>
      <c r="FB1211" s="1186"/>
      <c r="FC1211" s="1186"/>
      <c r="FD1211" s="1186"/>
      <c r="FE1211" s="1186"/>
      <c r="FF1211" s="1186"/>
      <c r="FG1211" s="1186"/>
      <c r="FH1211" s="1186"/>
      <c r="FI1211" s="1186"/>
      <c r="FJ1211" s="1186"/>
      <c r="FK1211" s="1186"/>
      <c r="FL1211" s="1186"/>
      <c r="FM1211" s="1186"/>
      <c r="FN1211" s="1186"/>
      <c r="FO1211" s="1186"/>
      <c r="FP1211" s="1186"/>
      <c r="FQ1211" s="1186"/>
      <c r="FR1211" s="1186"/>
      <c r="FS1211" s="1186"/>
      <c r="FT1211" s="1186"/>
      <c r="FU1211" s="1186"/>
      <c r="FV1211" s="1186"/>
      <c r="FW1211" s="1186"/>
      <c r="FX1211" s="1186"/>
      <c r="FY1211" s="1186"/>
      <c r="FZ1211" s="1186"/>
      <c r="GA1211" s="1186"/>
      <c r="GB1211" s="1186"/>
      <c r="GC1211" s="1186"/>
      <c r="GD1211" s="1186"/>
      <c r="GE1211" s="1186"/>
      <c r="GF1211" s="1186"/>
      <c r="GG1211" s="1186"/>
      <c r="GH1211" s="1186"/>
      <c r="GI1211" s="1186"/>
      <c r="GJ1211" s="1186"/>
      <c r="GK1211" s="1186"/>
      <c r="GL1211" s="1186"/>
      <c r="GM1211" s="1186"/>
      <c r="GN1211" s="1186"/>
      <c r="GO1211" s="1186"/>
      <c r="GP1211" s="1186"/>
      <c r="GQ1211" s="1186"/>
      <c r="GR1211" s="1186"/>
      <c r="GS1211" s="1186"/>
      <c r="GT1211" s="1186"/>
      <c r="GU1211" s="1186"/>
      <c r="GV1211" s="1186"/>
      <c r="GW1211" s="1186"/>
      <c r="GX1211" s="1186"/>
      <c r="GY1211" s="1186"/>
      <c r="GZ1211" s="1186"/>
      <c r="HA1211" s="1186"/>
      <c r="HB1211" s="1186"/>
      <c r="HC1211" s="1186"/>
      <c r="HD1211" s="1186"/>
      <c r="HE1211" s="1186"/>
      <c r="HF1211" s="1186"/>
      <c r="HG1211" s="1186"/>
      <c r="HH1211" s="1186"/>
      <c r="HI1211" s="1186"/>
      <c r="HJ1211" s="1186"/>
      <c r="HK1211" s="1186"/>
      <c r="HL1211" s="1186"/>
      <c r="HM1211" s="1186"/>
      <c r="HN1211" s="1186"/>
      <c r="HO1211" s="1186"/>
      <c r="HP1211" s="1186"/>
      <c r="HQ1211" s="1186"/>
      <c r="HR1211" s="1186"/>
      <c r="HS1211" s="1186"/>
      <c r="HT1211" s="1186"/>
      <c r="HU1211" s="1186"/>
      <c r="HV1211" s="1186"/>
      <c r="HW1211" s="1186"/>
      <c r="HX1211" s="1186"/>
      <c r="HY1211" s="1186"/>
      <c r="HZ1211" s="1186"/>
      <c r="IA1211" s="1186"/>
      <c r="IB1211" s="1186"/>
    </row>
    <row r="1212" spans="1:236" s="1185" customFormat="1">
      <c r="A1212" s="1540"/>
      <c r="B1212" s="1541"/>
      <c r="C1212" s="1542"/>
      <c r="D1212" s="1543"/>
      <c r="E1212" s="1186"/>
      <c r="F1212" s="1544"/>
      <c r="G1212" s="1604"/>
      <c r="H1212" s="1604"/>
      <c r="I1212" s="1186"/>
      <c r="J1212" s="1186"/>
      <c r="K1212" s="1186"/>
      <c r="L1212" s="1186"/>
      <c r="M1212" s="1186"/>
      <c r="N1212" s="1186"/>
      <c r="O1212" s="1186"/>
      <c r="P1212" s="1186"/>
      <c r="Q1212" s="1186"/>
      <c r="R1212" s="1186"/>
      <c r="S1212" s="1186"/>
      <c r="T1212" s="1186"/>
      <c r="U1212" s="1186"/>
      <c r="V1212" s="1186"/>
      <c r="W1212" s="1186"/>
      <c r="X1212" s="1186"/>
      <c r="Y1212" s="1186"/>
      <c r="Z1212" s="1186"/>
      <c r="AA1212" s="1186"/>
      <c r="AB1212" s="1186"/>
      <c r="AC1212" s="1186"/>
      <c r="AD1212" s="1186"/>
      <c r="AE1212" s="1186"/>
      <c r="AF1212" s="1186"/>
      <c r="AG1212" s="1186"/>
      <c r="AH1212" s="1186"/>
      <c r="AI1212" s="1186"/>
      <c r="AJ1212" s="1186"/>
      <c r="AK1212" s="1186"/>
      <c r="AL1212" s="1186"/>
      <c r="AM1212" s="1186"/>
      <c r="AN1212" s="1186"/>
      <c r="AO1212" s="1186"/>
      <c r="AP1212" s="1186"/>
      <c r="AQ1212" s="1186"/>
      <c r="AR1212" s="1186"/>
      <c r="AS1212" s="1186"/>
      <c r="AT1212" s="1186"/>
      <c r="AU1212" s="1186"/>
      <c r="AV1212" s="1186"/>
      <c r="AW1212" s="1186"/>
      <c r="AX1212" s="1186"/>
      <c r="AY1212" s="1186"/>
      <c r="AZ1212" s="1186"/>
      <c r="BA1212" s="1186"/>
      <c r="BB1212" s="1186"/>
      <c r="BC1212" s="1186"/>
      <c r="BD1212" s="1186"/>
      <c r="BE1212" s="1186"/>
      <c r="BF1212" s="1186"/>
      <c r="BG1212" s="1186"/>
      <c r="BH1212" s="1186"/>
      <c r="BI1212" s="1186"/>
      <c r="BJ1212" s="1186"/>
      <c r="BK1212" s="1186"/>
      <c r="BL1212" s="1186"/>
      <c r="BM1212" s="1186"/>
      <c r="BN1212" s="1186"/>
      <c r="BO1212" s="1186"/>
      <c r="BP1212" s="1186"/>
      <c r="BQ1212" s="1186"/>
      <c r="BR1212" s="1186"/>
      <c r="BS1212" s="1186"/>
      <c r="BT1212" s="1186"/>
      <c r="BU1212" s="1186"/>
      <c r="BV1212" s="1186"/>
      <c r="BW1212" s="1186"/>
      <c r="BX1212" s="1186"/>
      <c r="BY1212" s="1186"/>
      <c r="BZ1212" s="1186"/>
      <c r="CA1212" s="1186"/>
      <c r="CB1212" s="1186"/>
      <c r="CC1212" s="1186"/>
      <c r="CD1212" s="1186"/>
      <c r="CE1212" s="1186"/>
      <c r="CF1212" s="1186"/>
      <c r="CG1212" s="1186"/>
      <c r="CH1212" s="1186"/>
      <c r="CI1212" s="1186"/>
      <c r="CJ1212" s="1186"/>
      <c r="CK1212" s="1186"/>
      <c r="CL1212" s="1186"/>
      <c r="CM1212" s="1186"/>
      <c r="CN1212" s="1186"/>
      <c r="CO1212" s="1186"/>
      <c r="CP1212" s="1186"/>
      <c r="CQ1212" s="1186"/>
      <c r="CR1212" s="1186"/>
      <c r="CS1212" s="1186"/>
      <c r="CT1212" s="1186"/>
      <c r="CU1212" s="1186"/>
      <c r="CV1212" s="1186"/>
      <c r="CW1212" s="1186"/>
      <c r="CX1212" s="1186"/>
      <c r="CY1212" s="1186"/>
      <c r="CZ1212" s="1186"/>
      <c r="DA1212" s="1186"/>
      <c r="DB1212" s="1186"/>
      <c r="DC1212" s="1186"/>
      <c r="DD1212" s="1186"/>
      <c r="DE1212" s="1186"/>
      <c r="DF1212" s="1186"/>
      <c r="DG1212" s="1186"/>
      <c r="DH1212" s="1186"/>
      <c r="DI1212" s="1186"/>
      <c r="DJ1212" s="1186"/>
      <c r="DK1212" s="1186"/>
      <c r="DL1212" s="1186"/>
      <c r="DM1212" s="1186"/>
      <c r="DN1212" s="1186"/>
      <c r="DO1212" s="1186"/>
      <c r="DP1212" s="1186"/>
      <c r="DQ1212" s="1186"/>
      <c r="DR1212" s="1186"/>
      <c r="DS1212" s="1186"/>
      <c r="DT1212" s="1186"/>
      <c r="DU1212" s="1186"/>
      <c r="DV1212" s="1186"/>
      <c r="DW1212" s="1186"/>
      <c r="DX1212" s="1186"/>
      <c r="DY1212" s="1186"/>
      <c r="DZ1212" s="1186"/>
      <c r="EA1212" s="1186"/>
      <c r="EB1212" s="1186"/>
      <c r="EC1212" s="1186"/>
      <c r="ED1212" s="1186"/>
      <c r="EE1212" s="1186"/>
      <c r="EF1212" s="1186"/>
      <c r="EG1212" s="1186"/>
      <c r="EH1212" s="1186"/>
      <c r="EI1212" s="1186"/>
      <c r="EJ1212" s="1186"/>
      <c r="EK1212" s="1186"/>
      <c r="EL1212" s="1186"/>
      <c r="EM1212" s="1186"/>
      <c r="EN1212" s="1186"/>
      <c r="EO1212" s="1186"/>
      <c r="EP1212" s="1186"/>
      <c r="EQ1212" s="1186"/>
      <c r="ER1212" s="1186"/>
      <c r="ES1212" s="1186"/>
      <c r="ET1212" s="1186"/>
      <c r="EU1212" s="1186"/>
      <c r="EV1212" s="1186"/>
      <c r="EW1212" s="1186"/>
      <c r="EX1212" s="1186"/>
      <c r="EY1212" s="1186"/>
      <c r="EZ1212" s="1186"/>
      <c r="FA1212" s="1186"/>
      <c r="FB1212" s="1186"/>
      <c r="FC1212" s="1186"/>
      <c r="FD1212" s="1186"/>
      <c r="FE1212" s="1186"/>
      <c r="FF1212" s="1186"/>
      <c r="FG1212" s="1186"/>
      <c r="FH1212" s="1186"/>
      <c r="FI1212" s="1186"/>
      <c r="FJ1212" s="1186"/>
      <c r="FK1212" s="1186"/>
      <c r="FL1212" s="1186"/>
      <c r="FM1212" s="1186"/>
      <c r="FN1212" s="1186"/>
      <c r="FO1212" s="1186"/>
      <c r="FP1212" s="1186"/>
      <c r="FQ1212" s="1186"/>
      <c r="FR1212" s="1186"/>
      <c r="FS1212" s="1186"/>
      <c r="FT1212" s="1186"/>
      <c r="FU1212" s="1186"/>
      <c r="FV1212" s="1186"/>
      <c r="FW1212" s="1186"/>
      <c r="FX1212" s="1186"/>
      <c r="FY1212" s="1186"/>
      <c r="FZ1212" s="1186"/>
      <c r="GA1212" s="1186"/>
      <c r="GB1212" s="1186"/>
      <c r="GC1212" s="1186"/>
      <c r="GD1212" s="1186"/>
      <c r="GE1212" s="1186"/>
      <c r="GF1212" s="1186"/>
      <c r="GG1212" s="1186"/>
      <c r="GH1212" s="1186"/>
      <c r="GI1212" s="1186"/>
      <c r="GJ1212" s="1186"/>
      <c r="GK1212" s="1186"/>
      <c r="GL1212" s="1186"/>
      <c r="GM1212" s="1186"/>
      <c r="GN1212" s="1186"/>
      <c r="GO1212" s="1186"/>
      <c r="GP1212" s="1186"/>
      <c r="GQ1212" s="1186"/>
      <c r="GR1212" s="1186"/>
      <c r="GS1212" s="1186"/>
      <c r="GT1212" s="1186"/>
      <c r="GU1212" s="1186"/>
      <c r="GV1212" s="1186"/>
      <c r="GW1212" s="1186"/>
      <c r="GX1212" s="1186"/>
      <c r="GY1212" s="1186"/>
      <c r="GZ1212" s="1186"/>
      <c r="HA1212" s="1186"/>
      <c r="HB1212" s="1186"/>
      <c r="HC1212" s="1186"/>
      <c r="HD1212" s="1186"/>
      <c r="HE1212" s="1186"/>
      <c r="HF1212" s="1186"/>
      <c r="HG1212" s="1186"/>
      <c r="HH1212" s="1186"/>
      <c r="HI1212" s="1186"/>
      <c r="HJ1212" s="1186"/>
      <c r="HK1212" s="1186"/>
      <c r="HL1212" s="1186"/>
      <c r="HM1212" s="1186"/>
      <c r="HN1212" s="1186"/>
      <c r="HO1212" s="1186"/>
      <c r="HP1212" s="1186"/>
      <c r="HQ1212" s="1186"/>
      <c r="HR1212" s="1186"/>
      <c r="HS1212" s="1186"/>
      <c r="HT1212" s="1186"/>
      <c r="HU1212" s="1186"/>
      <c r="HV1212" s="1186"/>
      <c r="HW1212" s="1186"/>
      <c r="HX1212" s="1186"/>
      <c r="HY1212" s="1186"/>
      <c r="HZ1212" s="1186"/>
      <c r="IA1212" s="1186"/>
      <c r="IB1212" s="1186"/>
    </row>
    <row r="1213" spans="1:236" s="1185" customFormat="1">
      <c r="A1213" s="1540"/>
      <c r="B1213" s="1541"/>
      <c r="C1213" s="1542"/>
      <c r="D1213" s="1543"/>
      <c r="E1213" s="1186"/>
      <c r="F1213" s="1544"/>
      <c r="G1213" s="1604"/>
      <c r="H1213" s="1604"/>
      <c r="I1213" s="1186"/>
      <c r="J1213" s="1186"/>
      <c r="K1213" s="1186"/>
      <c r="L1213" s="1186"/>
      <c r="M1213" s="1186"/>
      <c r="N1213" s="1186"/>
      <c r="O1213" s="1186"/>
      <c r="P1213" s="1186"/>
      <c r="Q1213" s="1186"/>
      <c r="R1213" s="1186"/>
      <c r="S1213" s="1186"/>
      <c r="T1213" s="1186"/>
      <c r="U1213" s="1186"/>
      <c r="V1213" s="1186"/>
      <c r="W1213" s="1186"/>
      <c r="X1213" s="1186"/>
      <c r="Y1213" s="1186"/>
      <c r="Z1213" s="1186"/>
      <c r="AA1213" s="1186"/>
      <c r="AB1213" s="1186"/>
      <c r="AC1213" s="1186"/>
      <c r="AD1213" s="1186"/>
      <c r="AE1213" s="1186"/>
      <c r="AF1213" s="1186"/>
      <c r="AG1213" s="1186"/>
      <c r="AH1213" s="1186"/>
      <c r="AI1213" s="1186"/>
      <c r="AJ1213" s="1186"/>
      <c r="AK1213" s="1186"/>
      <c r="AL1213" s="1186"/>
      <c r="AM1213" s="1186"/>
      <c r="AN1213" s="1186"/>
      <c r="AO1213" s="1186"/>
      <c r="AP1213" s="1186"/>
      <c r="AQ1213" s="1186"/>
      <c r="AR1213" s="1186"/>
      <c r="AS1213" s="1186"/>
      <c r="AT1213" s="1186"/>
      <c r="AU1213" s="1186"/>
      <c r="AV1213" s="1186"/>
      <c r="AW1213" s="1186"/>
      <c r="AX1213" s="1186"/>
      <c r="AY1213" s="1186"/>
      <c r="AZ1213" s="1186"/>
      <c r="BA1213" s="1186"/>
      <c r="BB1213" s="1186"/>
      <c r="BC1213" s="1186"/>
      <c r="BD1213" s="1186"/>
      <c r="BE1213" s="1186"/>
      <c r="BF1213" s="1186"/>
      <c r="BG1213" s="1186"/>
      <c r="BH1213" s="1186"/>
      <c r="BI1213" s="1186"/>
      <c r="BJ1213" s="1186"/>
      <c r="BK1213" s="1186"/>
      <c r="BL1213" s="1186"/>
      <c r="BM1213" s="1186"/>
      <c r="BN1213" s="1186"/>
      <c r="BO1213" s="1186"/>
      <c r="BP1213" s="1186"/>
      <c r="BQ1213" s="1186"/>
      <c r="BR1213" s="1186"/>
      <c r="BS1213" s="1186"/>
      <c r="BT1213" s="1186"/>
      <c r="BU1213" s="1186"/>
      <c r="BV1213" s="1186"/>
      <c r="BW1213" s="1186"/>
      <c r="BX1213" s="1186"/>
      <c r="BY1213" s="1186"/>
      <c r="BZ1213" s="1186"/>
      <c r="CA1213" s="1186"/>
      <c r="CB1213" s="1186"/>
      <c r="CC1213" s="1186"/>
      <c r="CD1213" s="1186"/>
      <c r="CE1213" s="1186"/>
      <c r="CF1213" s="1186"/>
      <c r="CG1213" s="1186"/>
      <c r="CH1213" s="1186"/>
      <c r="CI1213" s="1186"/>
      <c r="CJ1213" s="1186"/>
      <c r="CK1213" s="1186"/>
      <c r="CL1213" s="1186"/>
      <c r="CM1213" s="1186"/>
      <c r="CN1213" s="1186"/>
      <c r="CO1213" s="1186"/>
      <c r="CP1213" s="1186"/>
      <c r="CQ1213" s="1186"/>
      <c r="CR1213" s="1186"/>
      <c r="CS1213" s="1186"/>
      <c r="CT1213" s="1186"/>
      <c r="CU1213" s="1186"/>
      <c r="CV1213" s="1186"/>
      <c r="CW1213" s="1186"/>
      <c r="CX1213" s="1186"/>
      <c r="CY1213" s="1186"/>
      <c r="CZ1213" s="1186"/>
      <c r="DA1213" s="1186"/>
      <c r="DB1213" s="1186"/>
      <c r="DC1213" s="1186"/>
      <c r="DD1213" s="1186"/>
      <c r="DE1213" s="1186"/>
      <c r="DF1213" s="1186"/>
      <c r="DG1213" s="1186"/>
      <c r="DH1213" s="1186"/>
      <c r="DI1213" s="1186"/>
      <c r="DJ1213" s="1186"/>
      <c r="DK1213" s="1186"/>
      <c r="DL1213" s="1186"/>
      <c r="DM1213" s="1186"/>
      <c r="DN1213" s="1186"/>
      <c r="DO1213" s="1186"/>
      <c r="DP1213" s="1186"/>
      <c r="DQ1213" s="1186"/>
      <c r="DR1213" s="1186"/>
      <c r="DS1213" s="1186"/>
      <c r="DT1213" s="1186"/>
      <c r="DU1213" s="1186"/>
      <c r="DV1213" s="1186"/>
      <c r="DW1213" s="1186"/>
      <c r="DX1213" s="1186"/>
      <c r="DY1213" s="1186"/>
      <c r="DZ1213" s="1186"/>
      <c r="EA1213" s="1186"/>
      <c r="EB1213" s="1186"/>
      <c r="EC1213" s="1186"/>
      <c r="ED1213" s="1186"/>
      <c r="EE1213" s="1186"/>
      <c r="EF1213" s="1186"/>
      <c r="EG1213" s="1186"/>
      <c r="EH1213" s="1186"/>
      <c r="EI1213" s="1186"/>
      <c r="EJ1213" s="1186"/>
      <c r="EK1213" s="1186"/>
      <c r="EL1213" s="1186"/>
      <c r="EM1213" s="1186"/>
      <c r="EN1213" s="1186"/>
      <c r="EO1213" s="1186"/>
      <c r="EP1213" s="1186"/>
      <c r="EQ1213" s="1186"/>
      <c r="ER1213" s="1186"/>
      <c r="ES1213" s="1186"/>
      <c r="ET1213" s="1186"/>
      <c r="EU1213" s="1186"/>
      <c r="EV1213" s="1186"/>
      <c r="EW1213" s="1186"/>
      <c r="EX1213" s="1186"/>
      <c r="EY1213" s="1186"/>
      <c r="EZ1213" s="1186"/>
      <c r="FA1213" s="1186"/>
      <c r="FB1213" s="1186"/>
      <c r="FC1213" s="1186"/>
      <c r="FD1213" s="1186"/>
      <c r="FE1213" s="1186"/>
      <c r="FF1213" s="1186"/>
      <c r="FG1213" s="1186"/>
      <c r="FH1213" s="1186"/>
      <c r="FI1213" s="1186"/>
      <c r="FJ1213" s="1186"/>
      <c r="FK1213" s="1186"/>
      <c r="FL1213" s="1186"/>
      <c r="FM1213" s="1186"/>
      <c r="FN1213" s="1186"/>
      <c r="FO1213" s="1186"/>
      <c r="FP1213" s="1186"/>
      <c r="FQ1213" s="1186"/>
      <c r="FR1213" s="1186"/>
      <c r="FS1213" s="1186"/>
      <c r="FT1213" s="1186"/>
      <c r="FU1213" s="1186"/>
      <c r="FV1213" s="1186"/>
      <c r="FW1213" s="1186"/>
      <c r="FX1213" s="1186"/>
      <c r="FY1213" s="1186"/>
      <c r="FZ1213" s="1186"/>
      <c r="GA1213" s="1186"/>
      <c r="GB1213" s="1186"/>
      <c r="GC1213" s="1186"/>
      <c r="GD1213" s="1186"/>
      <c r="GE1213" s="1186"/>
      <c r="GF1213" s="1186"/>
      <c r="GG1213" s="1186"/>
      <c r="GH1213" s="1186"/>
      <c r="GI1213" s="1186"/>
      <c r="GJ1213" s="1186"/>
      <c r="GK1213" s="1186"/>
      <c r="GL1213" s="1186"/>
      <c r="GM1213" s="1186"/>
      <c r="GN1213" s="1186"/>
      <c r="GO1213" s="1186"/>
      <c r="GP1213" s="1186"/>
      <c r="GQ1213" s="1186"/>
      <c r="GR1213" s="1186"/>
      <c r="GS1213" s="1186"/>
      <c r="GT1213" s="1186"/>
      <c r="GU1213" s="1186"/>
      <c r="GV1213" s="1186"/>
      <c r="GW1213" s="1186"/>
      <c r="GX1213" s="1186"/>
      <c r="GY1213" s="1186"/>
      <c r="GZ1213" s="1186"/>
      <c r="HA1213" s="1186"/>
      <c r="HB1213" s="1186"/>
      <c r="HC1213" s="1186"/>
      <c r="HD1213" s="1186"/>
      <c r="HE1213" s="1186"/>
      <c r="HF1213" s="1186"/>
      <c r="HG1213" s="1186"/>
      <c r="HH1213" s="1186"/>
      <c r="HI1213" s="1186"/>
      <c r="HJ1213" s="1186"/>
      <c r="HK1213" s="1186"/>
      <c r="HL1213" s="1186"/>
      <c r="HM1213" s="1186"/>
      <c r="HN1213" s="1186"/>
      <c r="HO1213" s="1186"/>
      <c r="HP1213" s="1186"/>
      <c r="HQ1213" s="1186"/>
      <c r="HR1213" s="1186"/>
      <c r="HS1213" s="1186"/>
      <c r="HT1213" s="1186"/>
      <c r="HU1213" s="1186"/>
      <c r="HV1213" s="1186"/>
      <c r="HW1213" s="1186"/>
      <c r="HX1213" s="1186"/>
      <c r="HY1213" s="1186"/>
      <c r="HZ1213" s="1186"/>
      <c r="IA1213" s="1186"/>
      <c r="IB1213" s="1186"/>
    </row>
    <row r="1214" spans="1:236" s="1185" customFormat="1">
      <c r="A1214" s="1540"/>
      <c r="B1214" s="1541"/>
      <c r="C1214" s="1542"/>
      <c r="D1214" s="1543"/>
      <c r="E1214" s="1186"/>
      <c r="F1214" s="1544"/>
      <c r="G1214" s="1604"/>
      <c r="H1214" s="1604"/>
      <c r="I1214" s="1186"/>
      <c r="J1214" s="1186"/>
      <c r="K1214" s="1186"/>
      <c r="L1214" s="1186"/>
      <c r="M1214" s="1186"/>
      <c r="N1214" s="1186"/>
      <c r="O1214" s="1186"/>
      <c r="P1214" s="1186"/>
      <c r="Q1214" s="1186"/>
      <c r="R1214" s="1186"/>
      <c r="S1214" s="1186"/>
      <c r="T1214" s="1186"/>
      <c r="U1214" s="1186"/>
      <c r="V1214" s="1186"/>
      <c r="W1214" s="1186"/>
      <c r="X1214" s="1186"/>
      <c r="Y1214" s="1186"/>
      <c r="Z1214" s="1186"/>
      <c r="AA1214" s="1186"/>
      <c r="AB1214" s="1186"/>
      <c r="AC1214" s="1186"/>
      <c r="AD1214" s="1186"/>
      <c r="AE1214" s="1186"/>
      <c r="AF1214" s="1186"/>
      <c r="AG1214" s="1186"/>
      <c r="AH1214" s="1186"/>
      <c r="AI1214" s="1186"/>
      <c r="AJ1214" s="1186"/>
      <c r="AK1214" s="1186"/>
      <c r="AL1214" s="1186"/>
      <c r="AM1214" s="1186"/>
      <c r="AN1214" s="1186"/>
      <c r="AO1214" s="1186"/>
      <c r="AP1214" s="1186"/>
      <c r="AQ1214" s="1186"/>
      <c r="AR1214" s="1186"/>
      <c r="AS1214" s="1186"/>
      <c r="AT1214" s="1186"/>
      <c r="AU1214" s="1186"/>
      <c r="AV1214" s="1186"/>
      <c r="AW1214" s="1186"/>
      <c r="AX1214" s="1186"/>
      <c r="AY1214" s="1186"/>
      <c r="AZ1214" s="1186"/>
      <c r="BA1214" s="1186"/>
      <c r="BB1214" s="1186"/>
      <c r="BC1214" s="1186"/>
      <c r="BD1214" s="1186"/>
      <c r="BE1214" s="1186"/>
      <c r="BF1214" s="1186"/>
      <c r="BG1214" s="1186"/>
      <c r="BH1214" s="1186"/>
      <c r="BI1214" s="1186"/>
      <c r="BJ1214" s="1186"/>
      <c r="BK1214" s="1186"/>
      <c r="BL1214" s="1186"/>
      <c r="BM1214" s="1186"/>
      <c r="BN1214" s="1186"/>
      <c r="BO1214" s="1186"/>
      <c r="BP1214" s="1186"/>
      <c r="BQ1214" s="1186"/>
      <c r="BR1214" s="1186"/>
      <c r="BS1214" s="1186"/>
      <c r="BT1214" s="1186"/>
      <c r="BU1214" s="1186"/>
      <c r="BV1214" s="1186"/>
      <c r="BW1214" s="1186"/>
      <c r="BX1214" s="1186"/>
      <c r="BY1214" s="1186"/>
      <c r="BZ1214" s="1186"/>
      <c r="CA1214" s="1186"/>
      <c r="CB1214" s="1186"/>
      <c r="CC1214" s="1186"/>
      <c r="CD1214" s="1186"/>
      <c r="CE1214" s="1186"/>
      <c r="CF1214" s="1186"/>
      <c r="CG1214" s="1186"/>
      <c r="CH1214" s="1186"/>
      <c r="CI1214" s="1186"/>
      <c r="CJ1214" s="1186"/>
      <c r="CK1214" s="1186"/>
      <c r="CL1214" s="1186"/>
      <c r="CM1214" s="1186"/>
      <c r="CN1214" s="1186"/>
      <c r="CO1214" s="1186"/>
      <c r="CP1214" s="1186"/>
      <c r="CQ1214" s="1186"/>
      <c r="CR1214" s="1186"/>
      <c r="CS1214" s="1186"/>
      <c r="CT1214" s="1186"/>
      <c r="CU1214" s="1186"/>
      <c r="CV1214" s="1186"/>
      <c r="CW1214" s="1186"/>
      <c r="CX1214" s="1186"/>
      <c r="CY1214" s="1186"/>
      <c r="CZ1214" s="1186"/>
      <c r="DA1214" s="1186"/>
      <c r="DB1214" s="1186"/>
      <c r="DC1214" s="1186"/>
      <c r="DD1214" s="1186"/>
      <c r="DE1214" s="1186"/>
      <c r="DF1214" s="1186"/>
      <c r="DG1214" s="1186"/>
      <c r="DH1214" s="1186"/>
      <c r="DI1214" s="1186"/>
      <c r="DJ1214" s="1186"/>
      <c r="DK1214" s="1186"/>
      <c r="DL1214" s="1186"/>
      <c r="DM1214" s="1186"/>
      <c r="DN1214" s="1186"/>
      <c r="DO1214" s="1186"/>
      <c r="DP1214" s="1186"/>
      <c r="DQ1214" s="1186"/>
      <c r="DR1214" s="1186"/>
      <c r="DS1214" s="1186"/>
      <c r="DT1214" s="1186"/>
      <c r="DU1214" s="1186"/>
      <c r="DV1214" s="1186"/>
      <c r="DW1214" s="1186"/>
      <c r="DX1214" s="1186"/>
      <c r="DY1214" s="1186"/>
      <c r="DZ1214" s="1186"/>
      <c r="EA1214" s="1186"/>
      <c r="EB1214" s="1186"/>
      <c r="EC1214" s="1186"/>
      <c r="ED1214" s="1186"/>
      <c r="EE1214" s="1186"/>
      <c r="EF1214" s="1186"/>
      <c r="EG1214" s="1186"/>
      <c r="EH1214" s="1186"/>
      <c r="EI1214" s="1186"/>
      <c r="EJ1214" s="1186"/>
      <c r="EK1214" s="1186"/>
      <c r="EL1214" s="1186"/>
      <c r="EM1214" s="1186"/>
      <c r="EN1214" s="1186"/>
      <c r="EO1214" s="1186"/>
      <c r="EP1214" s="1186"/>
      <c r="EQ1214" s="1186"/>
      <c r="ER1214" s="1186"/>
      <c r="ES1214" s="1186"/>
      <c r="ET1214" s="1186"/>
      <c r="EU1214" s="1186"/>
      <c r="EV1214" s="1186"/>
      <c r="EW1214" s="1186"/>
      <c r="EX1214" s="1186"/>
      <c r="EY1214" s="1186"/>
      <c r="EZ1214" s="1186"/>
      <c r="FA1214" s="1186"/>
      <c r="FB1214" s="1186"/>
      <c r="FC1214" s="1186"/>
      <c r="FD1214" s="1186"/>
      <c r="FE1214" s="1186"/>
      <c r="FF1214" s="1186"/>
      <c r="FG1214" s="1186"/>
      <c r="FH1214" s="1186"/>
      <c r="FI1214" s="1186"/>
      <c r="FJ1214" s="1186"/>
      <c r="FK1214" s="1186"/>
      <c r="FL1214" s="1186"/>
      <c r="FM1214" s="1186"/>
      <c r="FN1214" s="1186"/>
      <c r="FO1214" s="1186"/>
      <c r="FP1214" s="1186"/>
      <c r="FQ1214" s="1186"/>
      <c r="FR1214" s="1186"/>
      <c r="FS1214" s="1186"/>
      <c r="FT1214" s="1186"/>
      <c r="FU1214" s="1186"/>
      <c r="FV1214" s="1186"/>
      <c r="FW1214" s="1186"/>
      <c r="FX1214" s="1186"/>
      <c r="FY1214" s="1186"/>
      <c r="FZ1214" s="1186"/>
      <c r="GA1214" s="1186"/>
      <c r="GB1214" s="1186"/>
      <c r="GC1214" s="1186"/>
      <c r="GD1214" s="1186"/>
      <c r="GE1214" s="1186"/>
      <c r="GF1214" s="1186"/>
      <c r="GG1214" s="1186"/>
      <c r="GH1214" s="1186"/>
      <c r="GI1214" s="1186"/>
      <c r="GJ1214" s="1186"/>
      <c r="GK1214" s="1186"/>
      <c r="GL1214" s="1186"/>
      <c r="GM1214" s="1186"/>
      <c r="GN1214" s="1186"/>
      <c r="GO1214" s="1186"/>
      <c r="GP1214" s="1186"/>
      <c r="GQ1214" s="1186"/>
      <c r="GR1214" s="1186"/>
      <c r="GS1214" s="1186"/>
      <c r="GT1214" s="1186"/>
      <c r="GU1214" s="1186"/>
      <c r="GV1214" s="1186"/>
      <c r="GW1214" s="1186"/>
      <c r="GX1214" s="1186"/>
      <c r="GY1214" s="1186"/>
      <c r="GZ1214" s="1186"/>
      <c r="HA1214" s="1186"/>
      <c r="HB1214" s="1186"/>
      <c r="HC1214" s="1186"/>
      <c r="HD1214" s="1186"/>
      <c r="HE1214" s="1186"/>
      <c r="HF1214" s="1186"/>
      <c r="HG1214" s="1186"/>
      <c r="HH1214" s="1186"/>
      <c r="HI1214" s="1186"/>
      <c r="HJ1214" s="1186"/>
      <c r="HK1214" s="1186"/>
      <c r="HL1214" s="1186"/>
      <c r="HM1214" s="1186"/>
      <c r="HN1214" s="1186"/>
      <c r="HO1214" s="1186"/>
      <c r="HP1214" s="1186"/>
      <c r="HQ1214" s="1186"/>
      <c r="HR1214" s="1186"/>
      <c r="HS1214" s="1186"/>
      <c r="HT1214" s="1186"/>
      <c r="HU1214" s="1186"/>
      <c r="HV1214" s="1186"/>
      <c r="HW1214" s="1186"/>
      <c r="HX1214" s="1186"/>
      <c r="HY1214" s="1186"/>
      <c r="HZ1214" s="1186"/>
      <c r="IA1214" s="1186"/>
      <c r="IB1214" s="1186"/>
    </row>
    <row r="1215" spans="1:236" s="1185" customFormat="1">
      <c r="A1215" s="1540"/>
      <c r="B1215" s="1541"/>
      <c r="C1215" s="1542"/>
      <c r="D1215" s="1543"/>
      <c r="E1215" s="1186"/>
      <c r="F1215" s="1544"/>
      <c r="G1215" s="1604"/>
      <c r="H1215" s="1604"/>
      <c r="I1215" s="1186"/>
      <c r="J1215" s="1186"/>
      <c r="K1215" s="1186"/>
      <c r="L1215" s="1186"/>
      <c r="M1215" s="1186"/>
      <c r="N1215" s="1186"/>
      <c r="O1215" s="1186"/>
      <c r="P1215" s="1186"/>
      <c r="Q1215" s="1186"/>
      <c r="R1215" s="1186"/>
      <c r="S1215" s="1186"/>
      <c r="T1215" s="1186"/>
      <c r="U1215" s="1186"/>
      <c r="V1215" s="1186"/>
      <c r="W1215" s="1186"/>
      <c r="X1215" s="1186"/>
      <c r="Y1215" s="1186"/>
      <c r="Z1215" s="1186"/>
      <c r="AA1215" s="1186"/>
      <c r="AB1215" s="1186"/>
      <c r="AC1215" s="1186"/>
      <c r="AD1215" s="1186"/>
      <c r="AE1215" s="1186"/>
      <c r="AF1215" s="1186"/>
      <c r="AG1215" s="1186"/>
      <c r="AH1215" s="1186"/>
      <c r="AI1215" s="1186"/>
      <c r="AJ1215" s="1186"/>
      <c r="AK1215" s="1186"/>
      <c r="AL1215" s="1186"/>
      <c r="AM1215" s="1186"/>
      <c r="AN1215" s="1186"/>
      <c r="AO1215" s="1186"/>
      <c r="AP1215" s="1186"/>
      <c r="AQ1215" s="1186"/>
      <c r="AR1215" s="1186"/>
      <c r="AS1215" s="1186"/>
      <c r="AT1215" s="1186"/>
      <c r="AU1215" s="1186"/>
      <c r="AV1215" s="1186"/>
      <c r="AW1215" s="1186"/>
      <c r="AX1215" s="1186"/>
      <c r="AY1215" s="1186"/>
      <c r="AZ1215" s="1186"/>
      <c r="BA1215" s="1186"/>
      <c r="BB1215" s="1186"/>
      <c r="BC1215" s="1186"/>
      <c r="BD1215" s="1186"/>
      <c r="BE1215" s="1186"/>
      <c r="BF1215" s="1186"/>
      <c r="BG1215" s="1186"/>
      <c r="BH1215" s="1186"/>
      <c r="BI1215" s="1186"/>
      <c r="BJ1215" s="1186"/>
      <c r="BK1215" s="1186"/>
      <c r="BL1215" s="1186"/>
      <c r="BM1215" s="1186"/>
      <c r="BN1215" s="1186"/>
      <c r="BO1215" s="1186"/>
      <c r="BP1215" s="1186"/>
      <c r="BQ1215" s="1186"/>
      <c r="BR1215" s="1186"/>
      <c r="BS1215" s="1186"/>
      <c r="BT1215" s="1186"/>
      <c r="BU1215" s="1186"/>
      <c r="BV1215" s="1186"/>
      <c r="BW1215" s="1186"/>
      <c r="BX1215" s="1186"/>
      <c r="BY1215" s="1186"/>
      <c r="BZ1215" s="1186"/>
      <c r="CA1215" s="1186"/>
      <c r="CB1215" s="1186"/>
      <c r="CC1215" s="1186"/>
      <c r="CD1215" s="1186"/>
      <c r="CE1215" s="1186"/>
      <c r="CF1215" s="1186"/>
      <c r="CG1215" s="1186"/>
      <c r="CH1215" s="1186"/>
      <c r="CI1215" s="1186"/>
      <c r="CJ1215" s="1186"/>
      <c r="CK1215" s="1186"/>
      <c r="CL1215" s="1186"/>
      <c r="CM1215" s="1186"/>
      <c r="CN1215" s="1186"/>
      <c r="CO1215" s="1186"/>
      <c r="CP1215" s="1186"/>
      <c r="CQ1215" s="1186"/>
      <c r="CR1215" s="1186"/>
      <c r="CS1215" s="1186"/>
      <c r="CT1215" s="1186"/>
      <c r="CU1215" s="1186"/>
      <c r="CV1215" s="1186"/>
      <c r="CW1215" s="1186"/>
      <c r="CX1215" s="1186"/>
      <c r="CY1215" s="1186"/>
      <c r="CZ1215" s="1186"/>
      <c r="DA1215" s="1186"/>
      <c r="DB1215" s="1186"/>
      <c r="DC1215" s="1186"/>
      <c r="DD1215" s="1186"/>
      <c r="DE1215" s="1186"/>
      <c r="DF1215" s="1186"/>
      <c r="DG1215" s="1186"/>
      <c r="DH1215" s="1186"/>
      <c r="DI1215" s="1186"/>
      <c r="DJ1215" s="1186"/>
      <c r="DK1215" s="1186"/>
      <c r="DL1215" s="1186"/>
      <c r="DM1215" s="1186"/>
      <c r="DN1215" s="1186"/>
      <c r="DO1215" s="1186"/>
      <c r="DP1215" s="1186"/>
      <c r="DQ1215" s="1186"/>
      <c r="DR1215" s="1186"/>
      <c r="DS1215" s="1186"/>
      <c r="DT1215" s="1186"/>
      <c r="DU1215" s="1186"/>
      <c r="DV1215" s="1186"/>
      <c r="DW1215" s="1186"/>
      <c r="DX1215" s="1186"/>
      <c r="DY1215" s="1186"/>
      <c r="DZ1215" s="1186"/>
      <c r="EA1215" s="1186"/>
      <c r="EB1215" s="1186"/>
      <c r="EC1215" s="1186"/>
      <c r="ED1215" s="1186"/>
      <c r="EE1215" s="1186"/>
      <c r="EF1215" s="1186"/>
      <c r="EG1215" s="1186"/>
      <c r="EH1215" s="1186"/>
      <c r="EI1215" s="1186"/>
      <c r="EJ1215" s="1186"/>
      <c r="EK1215" s="1186"/>
      <c r="EL1215" s="1186"/>
      <c r="EM1215" s="1186"/>
      <c r="EN1215" s="1186"/>
      <c r="EO1215" s="1186"/>
      <c r="EP1215" s="1186"/>
      <c r="EQ1215" s="1186"/>
      <c r="ER1215" s="1186"/>
      <c r="ES1215" s="1186"/>
      <c r="ET1215" s="1186"/>
      <c r="EU1215" s="1186"/>
      <c r="EV1215" s="1186"/>
      <c r="EW1215" s="1186"/>
      <c r="EX1215" s="1186"/>
      <c r="EY1215" s="1186"/>
      <c r="EZ1215" s="1186"/>
      <c r="FA1215" s="1186"/>
      <c r="FB1215" s="1186"/>
      <c r="FC1215" s="1186"/>
      <c r="FD1215" s="1186"/>
      <c r="FE1215" s="1186"/>
      <c r="FF1215" s="1186"/>
      <c r="FG1215" s="1186"/>
      <c r="FH1215" s="1186"/>
      <c r="FI1215" s="1186"/>
      <c r="FJ1215" s="1186"/>
      <c r="FK1215" s="1186"/>
      <c r="FL1215" s="1186"/>
      <c r="FM1215" s="1186"/>
      <c r="FN1215" s="1186"/>
      <c r="FO1215" s="1186"/>
      <c r="FP1215" s="1186"/>
      <c r="FQ1215" s="1186"/>
      <c r="FR1215" s="1186"/>
      <c r="FS1215" s="1186"/>
      <c r="FT1215" s="1186"/>
      <c r="FU1215" s="1186"/>
      <c r="FV1215" s="1186"/>
      <c r="FW1215" s="1186"/>
      <c r="FX1215" s="1186"/>
      <c r="FY1215" s="1186"/>
      <c r="FZ1215" s="1186"/>
      <c r="GA1215" s="1186"/>
      <c r="GB1215" s="1186"/>
      <c r="GC1215" s="1186"/>
      <c r="GD1215" s="1186"/>
      <c r="GE1215" s="1186"/>
      <c r="GF1215" s="1186"/>
      <c r="GG1215" s="1186"/>
      <c r="GH1215" s="1186"/>
      <c r="GI1215" s="1186"/>
      <c r="GJ1215" s="1186"/>
      <c r="GK1215" s="1186"/>
      <c r="GL1215" s="1186"/>
      <c r="GM1215" s="1186"/>
      <c r="GN1215" s="1186"/>
      <c r="GO1215" s="1186"/>
      <c r="GP1215" s="1186"/>
      <c r="GQ1215" s="1186"/>
      <c r="GR1215" s="1186"/>
      <c r="GS1215" s="1186"/>
      <c r="GT1215" s="1186"/>
      <c r="GU1215" s="1186"/>
      <c r="GV1215" s="1186"/>
      <c r="GW1215" s="1186"/>
      <c r="GX1215" s="1186"/>
      <c r="GY1215" s="1186"/>
      <c r="GZ1215" s="1186"/>
      <c r="HA1215" s="1186"/>
      <c r="HB1215" s="1186"/>
      <c r="HC1215" s="1186"/>
      <c r="HD1215" s="1186"/>
      <c r="HE1215" s="1186"/>
      <c r="HF1215" s="1186"/>
      <c r="HG1215" s="1186"/>
      <c r="HH1215" s="1186"/>
      <c r="HI1215" s="1186"/>
      <c r="HJ1215" s="1186"/>
      <c r="HK1215" s="1186"/>
      <c r="HL1215" s="1186"/>
      <c r="HM1215" s="1186"/>
      <c r="HN1215" s="1186"/>
      <c r="HO1215" s="1186"/>
      <c r="HP1215" s="1186"/>
      <c r="HQ1215" s="1186"/>
      <c r="HR1215" s="1186"/>
      <c r="HS1215" s="1186"/>
      <c r="HT1215" s="1186"/>
      <c r="HU1215" s="1186"/>
      <c r="HV1215" s="1186"/>
      <c r="HW1215" s="1186"/>
      <c r="HX1215" s="1186"/>
      <c r="HY1215" s="1186"/>
      <c r="HZ1215" s="1186"/>
      <c r="IA1215" s="1186"/>
      <c r="IB1215" s="1186"/>
    </row>
    <row r="1216" spans="1:236" s="1185" customFormat="1">
      <c r="A1216" s="1540"/>
      <c r="B1216" s="1541"/>
      <c r="C1216" s="1542"/>
      <c r="D1216" s="1543"/>
      <c r="E1216" s="1186"/>
      <c r="F1216" s="1544"/>
      <c r="G1216" s="1604"/>
      <c r="H1216" s="1604"/>
      <c r="I1216" s="1186"/>
      <c r="J1216" s="1186"/>
      <c r="K1216" s="1186"/>
      <c r="L1216" s="1186"/>
      <c r="M1216" s="1186"/>
      <c r="N1216" s="1186"/>
      <c r="O1216" s="1186"/>
      <c r="P1216" s="1186"/>
      <c r="Q1216" s="1186"/>
      <c r="R1216" s="1186"/>
      <c r="S1216" s="1186"/>
      <c r="T1216" s="1186"/>
      <c r="U1216" s="1186"/>
      <c r="V1216" s="1186"/>
      <c r="W1216" s="1186"/>
      <c r="X1216" s="1186"/>
      <c r="Y1216" s="1186"/>
      <c r="Z1216" s="1186"/>
      <c r="AA1216" s="1186"/>
      <c r="AB1216" s="1186"/>
      <c r="AC1216" s="1186"/>
      <c r="AD1216" s="1186"/>
      <c r="AE1216" s="1186"/>
      <c r="AF1216" s="1186"/>
      <c r="AG1216" s="1186"/>
      <c r="AH1216" s="1186"/>
      <c r="AI1216" s="1186"/>
      <c r="AJ1216" s="1186"/>
      <c r="AK1216" s="1186"/>
      <c r="AL1216" s="1186"/>
      <c r="AM1216" s="1186"/>
      <c r="AN1216" s="1186"/>
      <c r="AO1216" s="1186"/>
      <c r="AP1216" s="1186"/>
      <c r="AQ1216" s="1186"/>
      <c r="AR1216" s="1186"/>
      <c r="AS1216" s="1186"/>
      <c r="AT1216" s="1186"/>
      <c r="AU1216" s="1186"/>
      <c r="AV1216" s="1186"/>
      <c r="AW1216" s="1186"/>
      <c r="AX1216" s="1186"/>
      <c r="AY1216" s="1186"/>
      <c r="AZ1216" s="1186"/>
      <c r="BA1216" s="1186"/>
      <c r="BB1216" s="1186"/>
      <c r="BC1216" s="1186"/>
      <c r="BD1216" s="1186"/>
      <c r="BE1216" s="1186"/>
      <c r="BF1216" s="1186"/>
      <c r="BG1216" s="1186"/>
      <c r="BH1216" s="1186"/>
      <c r="BI1216" s="1186"/>
      <c r="BJ1216" s="1186"/>
      <c r="BK1216" s="1186"/>
      <c r="BL1216" s="1186"/>
      <c r="BM1216" s="1186"/>
      <c r="BN1216" s="1186"/>
      <c r="BO1216" s="1186"/>
      <c r="BP1216" s="1186"/>
      <c r="BQ1216" s="1186"/>
      <c r="BR1216" s="1186"/>
      <c r="BS1216" s="1186"/>
      <c r="BT1216" s="1186"/>
      <c r="BU1216" s="1186"/>
      <c r="BV1216" s="1186"/>
      <c r="BW1216" s="1186"/>
      <c r="BX1216" s="1186"/>
      <c r="BY1216" s="1186"/>
      <c r="BZ1216" s="1186"/>
      <c r="CA1216" s="1186"/>
      <c r="CB1216" s="1186"/>
      <c r="CC1216" s="1186"/>
      <c r="CD1216" s="1186"/>
      <c r="CE1216" s="1186"/>
      <c r="CF1216" s="1186"/>
      <c r="CG1216" s="1186"/>
      <c r="CH1216" s="1186"/>
      <c r="CI1216" s="1186"/>
      <c r="CJ1216" s="1186"/>
      <c r="CK1216" s="1186"/>
      <c r="CL1216" s="1186"/>
      <c r="CM1216" s="1186"/>
      <c r="CN1216" s="1186"/>
      <c r="CO1216" s="1186"/>
      <c r="CP1216" s="1186"/>
      <c r="CQ1216" s="1186"/>
      <c r="CR1216" s="1186"/>
      <c r="CS1216" s="1186"/>
      <c r="CT1216" s="1186"/>
      <c r="CU1216" s="1186"/>
      <c r="CV1216" s="1186"/>
      <c r="CW1216" s="1186"/>
      <c r="CX1216" s="1186"/>
      <c r="CY1216" s="1186"/>
      <c r="CZ1216" s="1186"/>
      <c r="DA1216" s="1186"/>
      <c r="DB1216" s="1186"/>
      <c r="DC1216" s="1186"/>
      <c r="DD1216" s="1186"/>
      <c r="DE1216" s="1186"/>
      <c r="DF1216" s="1186"/>
      <c r="DG1216" s="1186"/>
      <c r="DH1216" s="1186"/>
      <c r="DI1216" s="1186"/>
      <c r="DJ1216" s="1186"/>
      <c r="DK1216" s="1186"/>
      <c r="DL1216" s="1186"/>
      <c r="DM1216" s="1186"/>
      <c r="DN1216" s="1186"/>
      <c r="DO1216" s="1186"/>
      <c r="DP1216" s="1186"/>
      <c r="DQ1216" s="1186"/>
      <c r="DR1216" s="1186"/>
      <c r="DS1216" s="1186"/>
      <c r="DT1216" s="1186"/>
      <c r="DU1216" s="1186"/>
      <c r="DV1216" s="1186"/>
      <c r="DW1216" s="1186"/>
      <c r="DX1216" s="1186"/>
      <c r="DY1216" s="1186"/>
      <c r="DZ1216" s="1186"/>
      <c r="EA1216" s="1186"/>
      <c r="EB1216" s="1186"/>
      <c r="EC1216" s="1186"/>
      <c r="ED1216" s="1186"/>
      <c r="EE1216" s="1186"/>
      <c r="EF1216" s="1186"/>
      <c r="EG1216" s="1186"/>
      <c r="EH1216" s="1186"/>
      <c r="EI1216" s="1186"/>
      <c r="EJ1216" s="1186"/>
      <c r="EK1216" s="1186"/>
      <c r="EL1216" s="1186"/>
      <c r="EM1216" s="1186"/>
      <c r="EN1216" s="1186"/>
      <c r="EO1216" s="1186"/>
      <c r="EP1216" s="1186"/>
      <c r="EQ1216" s="1186"/>
      <c r="ER1216" s="1186"/>
      <c r="ES1216" s="1186"/>
      <c r="ET1216" s="1186"/>
      <c r="EU1216" s="1186"/>
      <c r="EV1216" s="1186"/>
      <c r="EW1216" s="1186"/>
      <c r="EX1216" s="1186"/>
      <c r="EY1216" s="1186"/>
      <c r="EZ1216" s="1186"/>
      <c r="FA1216" s="1186"/>
      <c r="FB1216" s="1186"/>
      <c r="FC1216" s="1186"/>
      <c r="FD1216" s="1186"/>
      <c r="FE1216" s="1186"/>
      <c r="FF1216" s="1186"/>
      <c r="FG1216" s="1186"/>
      <c r="FH1216" s="1186"/>
      <c r="FI1216" s="1186"/>
      <c r="FJ1216" s="1186"/>
      <c r="FK1216" s="1186"/>
      <c r="FL1216" s="1186"/>
      <c r="FM1216" s="1186"/>
      <c r="FN1216" s="1186"/>
      <c r="FO1216" s="1186"/>
      <c r="FP1216" s="1186"/>
      <c r="FQ1216" s="1186"/>
      <c r="FR1216" s="1186"/>
      <c r="FS1216" s="1186"/>
      <c r="FT1216" s="1186"/>
      <c r="FU1216" s="1186"/>
      <c r="FV1216" s="1186"/>
      <c r="FW1216" s="1186"/>
      <c r="FX1216" s="1186"/>
      <c r="FY1216" s="1186"/>
      <c r="FZ1216" s="1186"/>
      <c r="GA1216" s="1186"/>
      <c r="GB1216" s="1186"/>
      <c r="GC1216" s="1186"/>
      <c r="GD1216" s="1186"/>
      <c r="GE1216" s="1186"/>
      <c r="GF1216" s="1186"/>
      <c r="GG1216" s="1186"/>
      <c r="GH1216" s="1186"/>
      <c r="GI1216" s="1186"/>
      <c r="GJ1216" s="1186"/>
      <c r="GK1216" s="1186"/>
      <c r="GL1216" s="1186"/>
      <c r="GM1216" s="1186"/>
      <c r="GN1216" s="1186"/>
      <c r="GO1216" s="1186"/>
      <c r="GP1216" s="1186"/>
      <c r="GQ1216" s="1186"/>
      <c r="GR1216" s="1186"/>
      <c r="GS1216" s="1186"/>
      <c r="GT1216" s="1186"/>
      <c r="GU1216" s="1186"/>
      <c r="GV1216" s="1186"/>
      <c r="GW1216" s="1186"/>
      <c r="GX1216" s="1186"/>
      <c r="GY1216" s="1186"/>
      <c r="GZ1216" s="1186"/>
      <c r="HA1216" s="1186"/>
      <c r="HB1216" s="1186"/>
      <c r="HC1216" s="1186"/>
      <c r="HD1216" s="1186"/>
      <c r="HE1216" s="1186"/>
      <c r="HF1216" s="1186"/>
      <c r="HG1216" s="1186"/>
      <c r="HH1216" s="1186"/>
      <c r="HI1216" s="1186"/>
      <c r="HJ1216" s="1186"/>
      <c r="HK1216" s="1186"/>
      <c r="HL1216" s="1186"/>
      <c r="HM1216" s="1186"/>
      <c r="HN1216" s="1186"/>
      <c r="HO1216" s="1186"/>
      <c r="HP1216" s="1186"/>
      <c r="HQ1216" s="1186"/>
      <c r="HR1216" s="1186"/>
      <c r="HS1216" s="1186"/>
      <c r="HT1216" s="1186"/>
      <c r="HU1216" s="1186"/>
      <c r="HV1216" s="1186"/>
      <c r="HW1216" s="1186"/>
      <c r="HX1216" s="1186"/>
      <c r="HY1216" s="1186"/>
      <c r="HZ1216" s="1186"/>
      <c r="IA1216" s="1186"/>
      <c r="IB1216" s="1186"/>
    </row>
    <row r="1217" spans="1:236" s="1185" customFormat="1">
      <c r="A1217" s="1540"/>
      <c r="B1217" s="1541"/>
      <c r="C1217" s="1542"/>
      <c r="D1217" s="1543"/>
      <c r="E1217" s="1186"/>
      <c r="F1217" s="1544"/>
      <c r="G1217" s="1604"/>
      <c r="H1217" s="1604"/>
      <c r="I1217" s="1186"/>
      <c r="J1217" s="1186"/>
      <c r="K1217" s="1186"/>
      <c r="L1217" s="1186"/>
      <c r="M1217" s="1186"/>
      <c r="N1217" s="1186"/>
      <c r="O1217" s="1186"/>
      <c r="P1217" s="1186"/>
      <c r="Q1217" s="1186"/>
      <c r="R1217" s="1186"/>
      <c r="S1217" s="1186"/>
      <c r="T1217" s="1186"/>
      <c r="U1217" s="1186"/>
      <c r="V1217" s="1186"/>
      <c r="W1217" s="1186"/>
      <c r="X1217" s="1186"/>
      <c r="Y1217" s="1186"/>
      <c r="Z1217" s="1186"/>
      <c r="AA1217" s="1186"/>
      <c r="AB1217" s="1186"/>
      <c r="AC1217" s="1186"/>
      <c r="AD1217" s="1186"/>
      <c r="AE1217" s="1186"/>
      <c r="AF1217" s="1186"/>
      <c r="AG1217" s="1186"/>
      <c r="AH1217" s="1186"/>
      <c r="AI1217" s="1186"/>
      <c r="AJ1217" s="1186"/>
      <c r="AK1217" s="1186"/>
      <c r="AL1217" s="1186"/>
      <c r="AM1217" s="1186"/>
      <c r="AN1217" s="1186"/>
      <c r="AO1217" s="1186"/>
      <c r="AP1217" s="1186"/>
      <c r="AQ1217" s="1186"/>
      <c r="AR1217" s="1186"/>
      <c r="AS1217" s="1186"/>
      <c r="AT1217" s="1186"/>
      <c r="AU1217" s="1186"/>
      <c r="AV1217" s="1186"/>
      <c r="AW1217" s="1186"/>
      <c r="AX1217" s="1186"/>
      <c r="AY1217" s="1186"/>
      <c r="AZ1217" s="1186"/>
      <c r="BA1217" s="1186"/>
      <c r="BB1217" s="1186"/>
      <c r="BC1217" s="1186"/>
      <c r="BD1217" s="1186"/>
      <c r="BE1217" s="1186"/>
      <c r="BF1217" s="1186"/>
      <c r="BG1217" s="1186"/>
      <c r="BH1217" s="1186"/>
      <c r="BI1217" s="1186"/>
      <c r="BJ1217" s="1186"/>
      <c r="BK1217" s="1186"/>
      <c r="BL1217" s="1186"/>
      <c r="BM1217" s="1186"/>
      <c r="BN1217" s="1186"/>
      <c r="BO1217" s="1186"/>
      <c r="BP1217" s="1186"/>
      <c r="BQ1217" s="1186"/>
      <c r="BR1217" s="1186"/>
      <c r="BS1217" s="1186"/>
      <c r="BT1217" s="1186"/>
      <c r="BU1217" s="1186"/>
      <c r="BV1217" s="1186"/>
      <c r="BW1217" s="1186"/>
      <c r="BX1217" s="1186"/>
      <c r="BY1217" s="1186"/>
      <c r="BZ1217" s="1186"/>
      <c r="CA1217" s="1186"/>
      <c r="CB1217" s="1186"/>
      <c r="CC1217" s="1186"/>
      <c r="CD1217" s="1186"/>
      <c r="CE1217" s="1186"/>
      <c r="CF1217" s="1186"/>
      <c r="CG1217" s="1186"/>
      <c r="CH1217" s="1186"/>
      <c r="CI1217" s="1186"/>
      <c r="CJ1217" s="1186"/>
      <c r="CK1217" s="1186"/>
      <c r="CL1217" s="1186"/>
      <c r="CM1217" s="1186"/>
      <c r="CN1217" s="1186"/>
      <c r="CO1217" s="1186"/>
      <c r="CP1217" s="1186"/>
      <c r="CQ1217" s="1186"/>
      <c r="CR1217" s="1186"/>
      <c r="CS1217" s="1186"/>
      <c r="CT1217" s="1186"/>
      <c r="CU1217" s="1186"/>
      <c r="CV1217" s="1186"/>
      <c r="CW1217" s="1186"/>
      <c r="CX1217" s="1186"/>
      <c r="CY1217" s="1186"/>
      <c r="CZ1217" s="1186"/>
      <c r="DA1217" s="1186"/>
      <c r="DB1217" s="1186"/>
      <c r="DC1217" s="1186"/>
      <c r="DD1217" s="1186"/>
      <c r="DE1217" s="1186"/>
      <c r="DF1217" s="1186"/>
      <c r="DG1217" s="1186"/>
      <c r="DH1217" s="1186"/>
      <c r="DI1217" s="1186"/>
      <c r="DJ1217" s="1186"/>
      <c r="DK1217" s="1186"/>
      <c r="DL1217" s="1186"/>
      <c r="DM1217" s="1186"/>
      <c r="DN1217" s="1186"/>
      <c r="DO1217" s="1186"/>
      <c r="DP1217" s="1186"/>
      <c r="DQ1217" s="1186"/>
      <c r="DR1217" s="1186"/>
      <c r="DS1217" s="1186"/>
      <c r="DT1217" s="1186"/>
      <c r="DU1217" s="1186"/>
      <c r="DV1217" s="1186"/>
      <c r="DW1217" s="1186"/>
      <c r="DX1217" s="1186"/>
      <c r="DY1217" s="1186"/>
      <c r="DZ1217" s="1186"/>
      <c r="EA1217" s="1186"/>
      <c r="EB1217" s="1186"/>
      <c r="EC1217" s="1186"/>
      <c r="ED1217" s="1186"/>
      <c r="EE1217" s="1186"/>
      <c r="EF1217" s="1186"/>
      <c r="EG1217" s="1186"/>
      <c r="EH1217" s="1186"/>
      <c r="EI1217" s="1186"/>
      <c r="EJ1217" s="1186"/>
      <c r="EK1217" s="1186"/>
      <c r="EL1217" s="1186"/>
      <c r="EM1217" s="1186"/>
      <c r="EN1217" s="1186"/>
      <c r="EO1217" s="1186"/>
      <c r="EP1217" s="1186"/>
      <c r="EQ1217" s="1186"/>
      <c r="ER1217" s="1186"/>
      <c r="ES1217" s="1186"/>
      <c r="ET1217" s="1186"/>
      <c r="EU1217" s="1186"/>
      <c r="EV1217" s="1186"/>
      <c r="EW1217" s="1186"/>
      <c r="EX1217" s="1186"/>
      <c r="EY1217" s="1186"/>
      <c r="EZ1217" s="1186"/>
      <c r="FA1217" s="1186"/>
      <c r="FB1217" s="1186"/>
      <c r="FC1217" s="1186"/>
      <c r="FD1217" s="1186"/>
      <c r="FE1217" s="1186"/>
      <c r="FF1217" s="1186"/>
      <c r="FG1217" s="1186"/>
      <c r="FH1217" s="1186"/>
      <c r="FI1217" s="1186"/>
      <c r="FJ1217" s="1186"/>
      <c r="FK1217" s="1186"/>
      <c r="FL1217" s="1186"/>
      <c r="FM1217" s="1186"/>
      <c r="FN1217" s="1186"/>
      <c r="FO1217" s="1186"/>
      <c r="FP1217" s="1186"/>
      <c r="FQ1217" s="1186"/>
      <c r="FR1217" s="1186"/>
      <c r="FS1217" s="1186"/>
      <c r="FT1217" s="1186"/>
      <c r="FU1217" s="1186"/>
      <c r="FV1217" s="1186"/>
      <c r="FW1217" s="1186"/>
      <c r="FX1217" s="1186"/>
      <c r="FY1217" s="1186"/>
      <c r="FZ1217" s="1186"/>
      <c r="GA1217" s="1186"/>
      <c r="GB1217" s="1186"/>
      <c r="GC1217" s="1186"/>
      <c r="GD1217" s="1186"/>
      <c r="GE1217" s="1186"/>
      <c r="GF1217" s="1186"/>
      <c r="GG1217" s="1186"/>
      <c r="GH1217" s="1186"/>
      <c r="GI1217" s="1186"/>
      <c r="GJ1217" s="1186"/>
      <c r="GK1217" s="1186"/>
      <c r="GL1217" s="1186"/>
      <c r="GM1217" s="1186"/>
      <c r="GN1217" s="1186"/>
      <c r="GO1217" s="1186"/>
      <c r="GP1217" s="1186"/>
      <c r="GQ1217" s="1186"/>
      <c r="GR1217" s="1186"/>
      <c r="GS1217" s="1186"/>
      <c r="GT1217" s="1186"/>
      <c r="GU1217" s="1186"/>
      <c r="GV1217" s="1186"/>
      <c r="GW1217" s="1186"/>
      <c r="GX1217" s="1186"/>
      <c r="GY1217" s="1186"/>
      <c r="GZ1217" s="1186"/>
      <c r="HA1217" s="1186"/>
      <c r="HB1217" s="1186"/>
      <c r="HC1217" s="1186"/>
      <c r="HD1217" s="1186"/>
      <c r="HE1217" s="1186"/>
      <c r="HF1217" s="1186"/>
      <c r="HG1217" s="1186"/>
      <c r="HH1217" s="1186"/>
      <c r="HI1217" s="1186"/>
      <c r="HJ1217" s="1186"/>
      <c r="HK1217" s="1186"/>
      <c r="HL1217" s="1186"/>
      <c r="HM1217" s="1186"/>
      <c r="HN1217" s="1186"/>
      <c r="HO1217" s="1186"/>
      <c r="HP1217" s="1186"/>
      <c r="HQ1217" s="1186"/>
      <c r="HR1217" s="1186"/>
      <c r="HS1217" s="1186"/>
      <c r="HT1217" s="1186"/>
      <c r="HU1217" s="1186"/>
      <c r="HV1217" s="1186"/>
      <c r="HW1217" s="1186"/>
      <c r="HX1217" s="1186"/>
      <c r="HY1217" s="1186"/>
      <c r="HZ1217" s="1186"/>
      <c r="IA1217" s="1186"/>
      <c r="IB1217" s="1186"/>
    </row>
    <row r="1218" spans="1:236" s="1185" customFormat="1">
      <c r="A1218" s="1540"/>
      <c r="B1218" s="1541"/>
      <c r="C1218" s="1542"/>
      <c r="D1218" s="1543"/>
      <c r="E1218" s="1186"/>
      <c r="F1218" s="1544"/>
      <c r="G1218" s="1604"/>
      <c r="H1218" s="1604"/>
      <c r="I1218" s="1186"/>
      <c r="J1218" s="1186"/>
      <c r="K1218" s="1186"/>
      <c r="L1218" s="1186"/>
      <c r="M1218" s="1186"/>
      <c r="N1218" s="1186"/>
      <c r="O1218" s="1186"/>
      <c r="P1218" s="1186"/>
      <c r="Q1218" s="1186"/>
      <c r="R1218" s="1186"/>
      <c r="S1218" s="1186"/>
      <c r="T1218" s="1186"/>
      <c r="U1218" s="1186"/>
      <c r="V1218" s="1186"/>
      <c r="W1218" s="1186"/>
      <c r="X1218" s="1186"/>
      <c r="Y1218" s="1186"/>
      <c r="Z1218" s="1186"/>
      <c r="AA1218" s="1186"/>
      <c r="AB1218" s="1186"/>
      <c r="AC1218" s="1186"/>
      <c r="AD1218" s="1186"/>
      <c r="AE1218" s="1186"/>
      <c r="AF1218" s="1186"/>
      <c r="AG1218" s="1186"/>
      <c r="AH1218" s="1186"/>
      <c r="AI1218" s="1186"/>
      <c r="AJ1218" s="1186"/>
      <c r="AK1218" s="1186"/>
      <c r="AL1218" s="1186"/>
      <c r="AM1218" s="1186"/>
      <c r="AN1218" s="1186"/>
      <c r="AO1218" s="1186"/>
      <c r="AP1218" s="1186"/>
      <c r="AQ1218" s="1186"/>
      <c r="AR1218" s="1186"/>
      <c r="AS1218" s="1186"/>
      <c r="AT1218" s="1186"/>
      <c r="AU1218" s="1186"/>
      <c r="AV1218" s="1186"/>
      <c r="AW1218" s="1186"/>
      <c r="AX1218" s="1186"/>
      <c r="AY1218" s="1186"/>
      <c r="AZ1218" s="1186"/>
      <c r="BA1218" s="1186"/>
      <c r="BB1218" s="1186"/>
      <c r="BC1218" s="1186"/>
      <c r="BD1218" s="1186"/>
      <c r="BE1218" s="1186"/>
      <c r="BF1218" s="1186"/>
      <c r="BG1218" s="1186"/>
      <c r="BH1218" s="1186"/>
      <c r="BI1218" s="1186"/>
      <c r="BJ1218" s="1186"/>
      <c r="BK1218" s="1186"/>
      <c r="BL1218" s="1186"/>
      <c r="BM1218" s="1186"/>
      <c r="BN1218" s="1186"/>
      <c r="BO1218" s="1186"/>
      <c r="BP1218" s="1186"/>
      <c r="BQ1218" s="1186"/>
      <c r="BR1218" s="1186"/>
      <c r="BS1218" s="1186"/>
      <c r="BT1218" s="1186"/>
      <c r="BU1218" s="1186"/>
      <c r="BV1218" s="1186"/>
      <c r="BW1218" s="1186"/>
      <c r="BX1218" s="1186"/>
      <c r="BY1218" s="1186"/>
      <c r="BZ1218" s="1186"/>
      <c r="CA1218" s="1186"/>
      <c r="CB1218" s="1186"/>
      <c r="CC1218" s="1186"/>
      <c r="CD1218" s="1186"/>
      <c r="CE1218" s="1186"/>
      <c r="CF1218" s="1186"/>
      <c r="CG1218" s="1186"/>
      <c r="CH1218" s="1186"/>
      <c r="CI1218" s="1186"/>
      <c r="CJ1218" s="1186"/>
      <c r="CK1218" s="1186"/>
      <c r="CL1218" s="1186"/>
      <c r="CM1218" s="1186"/>
      <c r="CN1218" s="1186"/>
      <c r="CO1218" s="1186"/>
      <c r="CP1218" s="1186"/>
      <c r="CQ1218" s="1186"/>
      <c r="CR1218" s="1186"/>
      <c r="CS1218" s="1186"/>
      <c r="CT1218" s="1186"/>
      <c r="CU1218" s="1186"/>
      <c r="CV1218" s="1186"/>
      <c r="CW1218" s="1186"/>
      <c r="CX1218" s="1186"/>
      <c r="CY1218" s="1186"/>
      <c r="CZ1218" s="1186"/>
      <c r="DA1218" s="1186"/>
      <c r="DB1218" s="1186"/>
      <c r="DC1218" s="1186"/>
      <c r="DD1218" s="1186"/>
      <c r="DE1218" s="1186"/>
      <c r="DF1218" s="1186"/>
      <c r="DG1218" s="1186"/>
      <c r="DH1218" s="1186"/>
      <c r="DI1218" s="1186"/>
      <c r="DJ1218" s="1186"/>
      <c r="DK1218" s="1186"/>
      <c r="DL1218" s="1186"/>
      <c r="DM1218" s="1186"/>
      <c r="DN1218" s="1186"/>
      <c r="DO1218" s="1186"/>
      <c r="DP1218" s="1186"/>
      <c r="DQ1218" s="1186"/>
      <c r="DR1218" s="1186"/>
      <c r="DS1218" s="1186"/>
      <c r="DT1218" s="1186"/>
      <c r="DU1218" s="1186"/>
      <c r="DV1218" s="1186"/>
      <c r="DW1218" s="1186"/>
      <c r="DX1218" s="1186"/>
      <c r="DY1218" s="1186"/>
      <c r="DZ1218" s="1186"/>
      <c r="EA1218" s="1186"/>
      <c r="EB1218" s="1186"/>
      <c r="EC1218" s="1186"/>
      <c r="ED1218" s="1186"/>
      <c r="EE1218" s="1186"/>
      <c r="EF1218" s="1186"/>
      <c r="EG1218" s="1186"/>
      <c r="EH1218" s="1186"/>
      <c r="EI1218" s="1186"/>
      <c r="EJ1218" s="1186"/>
      <c r="EK1218" s="1186"/>
      <c r="EL1218" s="1186"/>
      <c r="EM1218" s="1186"/>
      <c r="EN1218" s="1186"/>
      <c r="EO1218" s="1186"/>
      <c r="EP1218" s="1186"/>
      <c r="EQ1218" s="1186"/>
      <c r="ER1218" s="1186"/>
      <c r="ES1218" s="1186"/>
      <c r="ET1218" s="1186"/>
      <c r="EU1218" s="1186"/>
      <c r="EV1218" s="1186"/>
      <c r="EW1218" s="1186"/>
      <c r="EX1218" s="1186"/>
      <c r="EY1218" s="1186"/>
      <c r="EZ1218" s="1186"/>
      <c r="FA1218" s="1186"/>
      <c r="FB1218" s="1186"/>
      <c r="FC1218" s="1186"/>
      <c r="FD1218" s="1186"/>
      <c r="FE1218" s="1186"/>
      <c r="FF1218" s="1186"/>
      <c r="FG1218" s="1186"/>
      <c r="FH1218" s="1186"/>
      <c r="FI1218" s="1186"/>
      <c r="FJ1218" s="1186"/>
      <c r="FK1218" s="1186"/>
      <c r="FL1218" s="1186"/>
      <c r="FM1218" s="1186"/>
      <c r="FN1218" s="1186"/>
      <c r="FO1218" s="1186"/>
      <c r="FP1218" s="1186"/>
      <c r="FQ1218" s="1186"/>
      <c r="FR1218" s="1186"/>
      <c r="FS1218" s="1186"/>
      <c r="FT1218" s="1186"/>
      <c r="FU1218" s="1186"/>
      <c r="FV1218" s="1186"/>
      <c r="FW1218" s="1186"/>
      <c r="FX1218" s="1186"/>
      <c r="FY1218" s="1186"/>
      <c r="FZ1218" s="1186"/>
      <c r="GA1218" s="1186"/>
      <c r="GB1218" s="1186"/>
      <c r="GC1218" s="1186"/>
      <c r="GD1218" s="1186"/>
      <c r="GE1218" s="1186"/>
      <c r="GF1218" s="1186"/>
      <c r="GG1218" s="1186"/>
      <c r="GH1218" s="1186"/>
      <c r="GI1218" s="1186"/>
      <c r="GJ1218" s="1186"/>
      <c r="GK1218" s="1186"/>
      <c r="GL1218" s="1186"/>
      <c r="GM1218" s="1186"/>
      <c r="GN1218" s="1186"/>
      <c r="GO1218" s="1186"/>
      <c r="GP1218" s="1186"/>
      <c r="GQ1218" s="1186"/>
      <c r="GR1218" s="1186"/>
      <c r="GS1218" s="1186"/>
      <c r="GT1218" s="1186"/>
      <c r="GU1218" s="1186"/>
      <c r="GV1218" s="1186"/>
      <c r="GW1218" s="1186"/>
      <c r="GX1218" s="1186"/>
      <c r="GY1218" s="1186"/>
      <c r="GZ1218" s="1186"/>
      <c r="HA1218" s="1186"/>
      <c r="HB1218" s="1186"/>
      <c r="HC1218" s="1186"/>
      <c r="HD1218" s="1186"/>
      <c r="HE1218" s="1186"/>
      <c r="HF1218" s="1186"/>
      <c r="HG1218" s="1186"/>
      <c r="HH1218" s="1186"/>
      <c r="HI1218" s="1186"/>
      <c r="HJ1218" s="1186"/>
      <c r="HK1218" s="1186"/>
      <c r="HL1218" s="1186"/>
      <c r="HM1218" s="1186"/>
      <c r="HN1218" s="1186"/>
      <c r="HO1218" s="1186"/>
      <c r="HP1218" s="1186"/>
      <c r="HQ1218" s="1186"/>
      <c r="HR1218" s="1186"/>
      <c r="HS1218" s="1186"/>
      <c r="HT1218" s="1186"/>
      <c r="HU1218" s="1186"/>
      <c r="HV1218" s="1186"/>
      <c r="HW1218" s="1186"/>
      <c r="HX1218" s="1186"/>
      <c r="HY1218" s="1186"/>
      <c r="HZ1218" s="1186"/>
      <c r="IA1218" s="1186"/>
      <c r="IB1218" s="1186"/>
    </row>
    <row r="1219" spans="1:236" s="1185" customFormat="1">
      <c r="A1219" s="1540"/>
      <c r="B1219" s="1541"/>
      <c r="C1219" s="1542"/>
      <c r="D1219" s="1543"/>
      <c r="E1219" s="1186"/>
      <c r="F1219" s="1544"/>
      <c r="G1219" s="1604"/>
      <c r="H1219" s="1604"/>
      <c r="I1219" s="1186"/>
      <c r="J1219" s="1186"/>
      <c r="K1219" s="1186"/>
      <c r="L1219" s="1186"/>
      <c r="M1219" s="1186"/>
      <c r="N1219" s="1186"/>
      <c r="O1219" s="1186"/>
      <c r="P1219" s="1186"/>
      <c r="Q1219" s="1186"/>
      <c r="R1219" s="1186"/>
      <c r="S1219" s="1186"/>
      <c r="T1219" s="1186"/>
      <c r="U1219" s="1186"/>
      <c r="V1219" s="1186"/>
      <c r="W1219" s="1186"/>
      <c r="X1219" s="1186"/>
      <c r="Y1219" s="1186"/>
      <c r="Z1219" s="1186"/>
      <c r="AA1219" s="1186"/>
      <c r="AB1219" s="1186"/>
      <c r="AC1219" s="1186"/>
      <c r="AD1219" s="1186"/>
      <c r="AE1219" s="1186"/>
      <c r="AF1219" s="1186"/>
      <c r="AG1219" s="1186"/>
      <c r="AH1219" s="1186"/>
      <c r="AI1219" s="1186"/>
      <c r="AJ1219" s="1186"/>
      <c r="AK1219" s="1186"/>
      <c r="AL1219" s="1186"/>
      <c r="AM1219" s="1186"/>
      <c r="AN1219" s="1186"/>
      <c r="AO1219" s="1186"/>
      <c r="AP1219" s="1186"/>
      <c r="AQ1219" s="1186"/>
      <c r="AR1219" s="1186"/>
      <c r="AS1219" s="1186"/>
      <c r="AT1219" s="1186"/>
      <c r="AU1219" s="1186"/>
      <c r="AV1219" s="1186"/>
      <c r="AW1219" s="1186"/>
      <c r="AX1219" s="1186"/>
      <c r="AY1219" s="1186"/>
      <c r="AZ1219" s="1186"/>
      <c r="BA1219" s="1186"/>
      <c r="BB1219" s="1186"/>
      <c r="BC1219" s="1186"/>
      <c r="BD1219" s="1186"/>
      <c r="BE1219" s="1186"/>
      <c r="BF1219" s="1186"/>
      <c r="BG1219" s="1186"/>
      <c r="BH1219" s="1186"/>
      <c r="BI1219" s="1186"/>
      <c r="BJ1219" s="1186"/>
      <c r="BK1219" s="1186"/>
      <c r="BL1219" s="1186"/>
      <c r="BM1219" s="1186"/>
      <c r="BN1219" s="1186"/>
      <c r="BO1219" s="1186"/>
      <c r="BP1219" s="1186"/>
      <c r="BQ1219" s="1186"/>
      <c r="BR1219" s="1186"/>
      <c r="BS1219" s="1186"/>
      <c r="BT1219" s="1186"/>
      <c r="BU1219" s="1186"/>
      <c r="BV1219" s="1186"/>
      <c r="BW1219" s="1186"/>
      <c r="BX1219" s="1186"/>
      <c r="BY1219" s="1186"/>
      <c r="BZ1219" s="1186"/>
      <c r="CA1219" s="1186"/>
      <c r="CB1219" s="1186"/>
      <c r="CC1219" s="1186"/>
      <c r="CD1219" s="1186"/>
      <c r="CE1219" s="1186"/>
      <c r="CF1219" s="1186"/>
      <c r="CG1219" s="1186"/>
      <c r="CH1219" s="1186"/>
      <c r="CI1219" s="1186"/>
      <c r="CJ1219" s="1186"/>
      <c r="CK1219" s="1186"/>
      <c r="CL1219" s="1186"/>
      <c r="CM1219" s="1186"/>
      <c r="CN1219" s="1186"/>
      <c r="CO1219" s="1186"/>
      <c r="CP1219" s="1186"/>
      <c r="CQ1219" s="1186"/>
      <c r="CR1219" s="1186"/>
      <c r="CS1219" s="1186"/>
      <c r="CT1219" s="1186"/>
      <c r="CU1219" s="1186"/>
      <c r="CV1219" s="1186"/>
      <c r="CW1219" s="1186"/>
      <c r="CX1219" s="1186"/>
      <c r="CY1219" s="1186"/>
      <c r="CZ1219" s="1186"/>
      <c r="DA1219" s="1186"/>
      <c r="DB1219" s="1186"/>
      <c r="DC1219" s="1186"/>
      <c r="DD1219" s="1186"/>
      <c r="DE1219" s="1186"/>
      <c r="DF1219" s="1186"/>
      <c r="DG1219" s="1186"/>
      <c r="DH1219" s="1186"/>
      <c r="DI1219" s="1186"/>
      <c r="DJ1219" s="1186"/>
      <c r="DK1219" s="1186"/>
      <c r="DL1219" s="1186"/>
      <c r="DM1219" s="1186"/>
      <c r="DN1219" s="1186"/>
      <c r="DO1219" s="1186"/>
      <c r="DP1219" s="1186"/>
      <c r="DQ1219" s="1186"/>
      <c r="DR1219" s="1186"/>
      <c r="DS1219" s="1186"/>
      <c r="DT1219" s="1186"/>
      <c r="DU1219" s="1186"/>
      <c r="DV1219" s="1186"/>
      <c r="DW1219" s="1186"/>
      <c r="DX1219" s="1186"/>
      <c r="DY1219" s="1186"/>
      <c r="DZ1219" s="1186"/>
      <c r="EA1219" s="1186"/>
      <c r="EB1219" s="1186"/>
      <c r="EC1219" s="1186"/>
      <c r="ED1219" s="1186"/>
      <c r="EE1219" s="1186"/>
      <c r="EF1219" s="1186"/>
      <c r="EG1219" s="1186"/>
      <c r="EH1219" s="1186"/>
      <c r="EI1219" s="1186"/>
      <c r="EJ1219" s="1186"/>
      <c r="EK1219" s="1186"/>
      <c r="EL1219" s="1186"/>
      <c r="EM1219" s="1186"/>
      <c r="EN1219" s="1186"/>
      <c r="EO1219" s="1186"/>
      <c r="EP1219" s="1186"/>
      <c r="EQ1219" s="1186"/>
      <c r="ER1219" s="1186"/>
      <c r="ES1219" s="1186"/>
      <c r="ET1219" s="1186"/>
      <c r="EU1219" s="1186"/>
      <c r="EV1219" s="1186"/>
      <c r="EW1219" s="1186"/>
      <c r="EX1219" s="1186"/>
      <c r="EY1219" s="1186"/>
      <c r="EZ1219" s="1186"/>
      <c r="FA1219" s="1186"/>
      <c r="FB1219" s="1186"/>
      <c r="FC1219" s="1186"/>
      <c r="FD1219" s="1186"/>
      <c r="FE1219" s="1186"/>
      <c r="FF1219" s="1186"/>
      <c r="FG1219" s="1186"/>
      <c r="FH1219" s="1186"/>
      <c r="FI1219" s="1186"/>
      <c r="FJ1219" s="1186"/>
      <c r="FK1219" s="1186"/>
      <c r="FL1219" s="1186"/>
      <c r="FM1219" s="1186"/>
      <c r="FN1219" s="1186"/>
      <c r="FO1219" s="1186"/>
      <c r="FP1219" s="1186"/>
      <c r="FQ1219" s="1186"/>
      <c r="FR1219" s="1186"/>
      <c r="FS1219" s="1186"/>
      <c r="FT1219" s="1186"/>
      <c r="FU1219" s="1186"/>
      <c r="FV1219" s="1186"/>
      <c r="FW1219" s="1186"/>
      <c r="FX1219" s="1186"/>
      <c r="FY1219" s="1186"/>
      <c r="FZ1219" s="1186"/>
      <c r="GA1219" s="1186"/>
      <c r="GB1219" s="1186"/>
      <c r="GC1219" s="1186"/>
      <c r="GD1219" s="1186"/>
      <c r="GE1219" s="1186"/>
      <c r="GF1219" s="1186"/>
      <c r="GG1219" s="1186"/>
      <c r="GH1219" s="1186"/>
      <c r="GI1219" s="1186"/>
      <c r="GJ1219" s="1186"/>
      <c r="GK1219" s="1186"/>
      <c r="GL1219" s="1186"/>
      <c r="GM1219" s="1186"/>
      <c r="GN1219" s="1186"/>
      <c r="GO1219" s="1186"/>
      <c r="GP1219" s="1186"/>
      <c r="GQ1219" s="1186"/>
      <c r="GR1219" s="1186"/>
      <c r="GS1219" s="1186"/>
      <c r="GT1219" s="1186"/>
      <c r="GU1219" s="1186"/>
      <c r="GV1219" s="1186"/>
      <c r="GW1219" s="1186"/>
      <c r="GX1219" s="1186"/>
      <c r="GY1219" s="1186"/>
      <c r="GZ1219" s="1186"/>
      <c r="HA1219" s="1186"/>
      <c r="HB1219" s="1186"/>
      <c r="HC1219" s="1186"/>
      <c r="HD1219" s="1186"/>
      <c r="HE1219" s="1186"/>
      <c r="HF1219" s="1186"/>
      <c r="HG1219" s="1186"/>
      <c r="HH1219" s="1186"/>
      <c r="HI1219" s="1186"/>
      <c r="HJ1219" s="1186"/>
      <c r="HK1219" s="1186"/>
      <c r="HL1219" s="1186"/>
      <c r="HM1219" s="1186"/>
      <c r="HN1219" s="1186"/>
      <c r="HO1219" s="1186"/>
      <c r="HP1219" s="1186"/>
      <c r="HQ1219" s="1186"/>
      <c r="HR1219" s="1186"/>
      <c r="HS1219" s="1186"/>
      <c r="HT1219" s="1186"/>
      <c r="HU1219" s="1186"/>
      <c r="HV1219" s="1186"/>
      <c r="HW1219" s="1186"/>
      <c r="HX1219" s="1186"/>
      <c r="HY1219" s="1186"/>
      <c r="HZ1219" s="1186"/>
      <c r="IA1219" s="1186"/>
      <c r="IB1219" s="1186"/>
    </row>
    <row r="1220" spans="1:236" s="1185" customFormat="1">
      <c r="A1220" s="1540"/>
      <c r="B1220" s="1541"/>
      <c r="C1220" s="1542"/>
      <c r="D1220" s="1543"/>
      <c r="E1220" s="1186"/>
      <c r="F1220" s="1544"/>
      <c r="G1220" s="1604"/>
      <c r="H1220" s="1604"/>
      <c r="I1220" s="1186"/>
      <c r="J1220" s="1186"/>
      <c r="K1220" s="1186"/>
      <c r="L1220" s="1186"/>
      <c r="M1220" s="1186"/>
      <c r="N1220" s="1186"/>
      <c r="O1220" s="1186"/>
      <c r="P1220" s="1186"/>
      <c r="Q1220" s="1186"/>
      <c r="R1220" s="1186"/>
      <c r="S1220" s="1186"/>
      <c r="T1220" s="1186"/>
      <c r="U1220" s="1186"/>
      <c r="V1220" s="1186"/>
      <c r="W1220" s="1186"/>
      <c r="X1220" s="1186"/>
      <c r="Y1220" s="1186"/>
      <c r="Z1220" s="1186"/>
      <c r="AA1220" s="1186"/>
      <c r="AB1220" s="1186"/>
      <c r="AC1220" s="1186"/>
      <c r="AD1220" s="1186"/>
      <c r="AE1220" s="1186"/>
      <c r="AF1220" s="1186"/>
      <c r="AG1220" s="1186"/>
      <c r="AH1220" s="1186"/>
      <c r="AI1220" s="1186"/>
      <c r="AJ1220" s="1186"/>
      <c r="AK1220" s="1186"/>
      <c r="AL1220" s="1186"/>
      <c r="AM1220" s="1186"/>
      <c r="AN1220" s="1186"/>
      <c r="AO1220" s="1186"/>
      <c r="AP1220" s="1186"/>
      <c r="AQ1220" s="1186"/>
      <c r="AR1220" s="1186"/>
      <c r="AS1220" s="1186"/>
      <c r="AT1220" s="1186"/>
      <c r="AU1220" s="1186"/>
      <c r="AV1220" s="1186"/>
      <c r="AW1220" s="1186"/>
      <c r="AX1220" s="1186"/>
      <c r="AY1220" s="1186"/>
      <c r="AZ1220" s="1186"/>
      <c r="BA1220" s="1186"/>
      <c r="BB1220" s="1186"/>
      <c r="BC1220" s="1186"/>
      <c r="BD1220" s="1186"/>
      <c r="BE1220" s="1186"/>
      <c r="BF1220" s="1186"/>
      <c r="BG1220" s="1186"/>
      <c r="BH1220" s="1186"/>
      <c r="BI1220" s="1186"/>
      <c r="BJ1220" s="1186"/>
      <c r="BK1220" s="1186"/>
      <c r="BL1220" s="1186"/>
      <c r="BM1220" s="1186"/>
      <c r="BN1220" s="1186"/>
      <c r="BO1220" s="1186"/>
      <c r="BP1220" s="1186"/>
      <c r="BQ1220" s="1186"/>
      <c r="BR1220" s="1186"/>
      <c r="BS1220" s="1186"/>
      <c r="BT1220" s="1186"/>
      <c r="BU1220" s="1186"/>
      <c r="BV1220" s="1186"/>
      <c r="BW1220" s="1186"/>
      <c r="BX1220" s="1186"/>
      <c r="BY1220" s="1186"/>
      <c r="BZ1220" s="1186"/>
      <c r="CA1220" s="1186"/>
      <c r="CB1220" s="1186"/>
      <c r="CC1220" s="1186"/>
      <c r="CD1220" s="1186"/>
      <c r="CE1220" s="1186"/>
      <c r="CF1220" s="1186"/>
      <c r="CG1220" s="1186"/>
      <c r="CH1220" s="1186"/>
      <c r="CI1220" s="1186"/>
      <c r="CJ1220" s="1186"/>
      <c r="CK1220" s="1186"/>
      <c r="CL1220" s="1186"/>
      <c r="CM1220" s="1186"/>
      <c r="CN1220" s="1186"/>
      <c r="CO1220" s="1186"/>
      <c r="CP1220" s="1186"/>
      <c r="CQ1220" s="1186"/>
      <c r="CR1220" s="1186"/>
      <c r="CS1220" s="1186"/>
      <c r="CT1220" s="1186"/>
      <c r="CU1220" s="1186"/>
      <c r="CV1220" s="1186"/>
      <c r="CW1220" s="1186"/>
      <c r="CX1220" s="1186"/>
      <c r="CY1220" s="1186"/>
      <c r="CZ1220" s="1186"/>
      <c r="DA1220" s="1186"/>
      <c r="DB1220" s="1186"/>
      <c r="DC1220" s="1186"/>
      <c r="DD1220" s="1186"/>
      <c r="DE1220" s="1186"/>
      <c r="DF1220" s="1186"/>
      <c r="DG1220" s="1186"/>
      <c r="DH1220" s="1186"/>
      <c r="DI1220" s="1186"/>
      <c r="DJ1220" s="1186"/>
      <c r="DK1220" s="1186"/>
      <c r="DL1220" s="1186"/>
      <c r="DM1220" s="1186"/>
      <c r="DN1220" s="1186"/>
      <c r="DO1220" s="1186"/>
      <c r="DP1220" s="1186"/>
      <c r="DQ1220" s="1186"/>
      <c r="DR1220" s="1186"/>
      <c r="DS1220" s="1186"/>
      <c r="DT1220" s="1186"/>
      <c r="DU1220" s="1186"/>
      <c r="DV1220" s="1186"/>
      <c r="DW1220" s="1186"/>
      <c r="DX1220" s="1186"/>
      <c r="DY1220" s="1186"/>
      <c r="DZ1220" s="1186"/>
      <c r="EA1220" s="1186"/>
      <c r="EB1220" s="1186"/>
      <c r="EC1220" s="1186"/>
      <c r="ED1220" s="1186"/>
      <c r="EE1220" s="1186"/>
      <c r="EF1220" s="1186"/>
      <c r="EG1220" s="1186"/>
      <c r="EH1220" s="1186"/>
      <c r="EI1220" s="1186"/>
      <c r="EJ1220" s="1186"/>
      <c r="EK1220" s="1186"/>
      <c r="EL1220" s="1186"/>
      <c r="EM1220" s="1186"/>
      <c r="EN1220" s="1186"/>
      <c r="EO1220" s="1186"/>
      <c r="EP1220" s="1186"/>
      <c r="EQ1220" s="1186"/>
      <c r="ER1220" s="1186"/>
      <c r="ES1220" s="1186"/>
      <c r="ET1220" s="1186"/>
      <c r="EU1220" s="1186"/>
      <c r="EV1220" s="1186"/>
      <c r="EW1220" s="1186"/>
      <c r="EX1220" s="1186"/>
      <c r="EY1220" s="1186"/>
      <c r="EZ1220" s="1186"/>
      <c r="FA1220" s="1186"/>
      <c r="FB1220" s="1186"/>
      <c r="FC1220" s="1186"/>
      <c r="FD1220" s="1186"/>
      <c r="FE1220" s="1186"/>
      <c r="FF1220" s="1186"/>
      <c r="FG1220" s="1186"/>
      <c r="FH1220" s="1186"/>
      <c r="FI1220" s="1186"/>
      <c r="FJ1220" s="1186"/>
      <c r="FK1220" s="1186"/>
      <c r="FL1220" s="1186"/>
      <c r="FM1220" s="1186"/>
      <c r="FN1220" s="1186"/>
      <c r="FO1220" s="1186"/>
      <c r="FP1220" s="1186"/>
      <c r="FQ1220" s="1186"/>
      <c r="FR1220" s="1186"/>
      <c r="FS1220" s="1186"/>
      <c r="FT1220" s="1186"/>
      <c r="FU1220" s="1186"/>
      <c r="FV1220" s="1186"/>
      <c r="FW1220" s="1186"/>
      <c r="FX1220" s="1186"/>
      <c r="FY1220" s="1186"/>
      <c r="FZ1220" s="1186"/>
      <c r="GA1220" s="1186"/>
      <c r="GB1220" s="1186"/>
      <c r="GC1220" s="1186"/>
      <c r="GD1220" s="1186"/>
      <c r="GE1220" s="1186"/>
      <c r="GF1220" s="1186"/>
      <c r="GG1220" s="1186"/>
      <c r="GH1220" s="1186"/>
      <c r="GI1220" s="1186"/>
      <c r="GJ1220" s="1186"/>
      <c r="GK1220" s="1186"/>
      <c r="GL1220" s="1186"/>
      <c r="GM1220" s="1186"/>
      <c r="GN1220" s="1186"/>
      <c r="GO1220" s="1186"/>
      <c r="GP1220" s="1186"/>
      <c r="GQ1220" s="1186"/>
      <c r="GR1220" s="1186"/>
      <c r="GS1220" s="1186"/>
      <c r="GT1220" s="1186"/>
      <c r="GU1220" s="1186"/>
      <c r="GV1220" s="1186"/>
      <c r="GW1220" s="1186"/>
      <c r="GX1220" s="1186"/>
      <c r="GY1220" s="1186"/>
      <c r="GZ1220" s="1186"/>
      <c r="HA1220" s="1186"/>
      <c r="HB1220" s="1186"/>
      <c r="HC1220" s="1186"/>
      <c r="HD1220" s="1186"/>
      <c r="HE1220" s="1186"/>
      <c r="HF1220" s="1186"/>
      <c r="HG1220" s="1186"/>
      <c r="HH1220" s="1186"/>
      <c r="HI1220" s="1186"/>
      <c r="HJ1220" s="1186"/>
      <c r="HK1220" s="1186"/>
      <c r="HL1220" s="1186"/>
      <c r="HM1220" s="1186"/>
      <c r="HN1220" s="1186"/>
      <c r="HO1220" s="1186"/>
      <c r="HP1220" s="1186"/>
      <c r="HQ1220" s="1186"/>
      <c r="HR1220" s="1186"/>
      <c r="HS1220" s="1186"/>
      <c r="HT1220" s="1186"/>
      <c r="HU1220" s="1186"/>
      <c r="HV1220" s="1186"/>
      <c r="HW1220" s="1186"/>
      <c r="HX1220" s="1186"/>
      <c r="HY1220" s="1186"/>
      <c r="HZ1220" s="1186"/>
      <c r="IA1220" s="1186"/>
      <c r="IB1220" s="1186"/>
    </row>
    <row r="1221" spans="1:236" s="1185" customFormat="1">
      <c r="A1221" s="1540"/>
      <c r="B1221" s="1541"/>
      <c r="C1221" s="1542"/>
      <c r="D1221" s="1543"/>
      <c r="E1221" s="1186"/>
      <c r="F1221" s="1544"/>
      <c r="G1221" s="1604"/>
      <c r="H1221" s="1604"/>
      <c r="I1221" s="1186"/>
      <c r="J1221" s="1186"/>
      <c r="K1221" s="1186"/>
      <c r="L1221" s="1186"/>
      <c r="M1221" s="1186"/>
      <c r="N1221" s="1186"/>
      <c r="O1221" s="1186"/>
      <c r="P1221" s="1186"/>
      <c r="Q1221" s="1186"/>
      <c r="R1221" s="1186"/>
      <c r="S1221" s="1186"/>
      <c r="T1221" s="1186"/>
      <c r="U1221" s="1186"/>
      <c r="V1221" s="1186"/>
      <c r="W1221" s="1186"/>
      <c r="X1221" s="1186"/>
      <c r="Y1221" s="1186"/>
      <c r="Z1221" s="1186"/>
      <c r="AA1221" s="1186"/>
      <c r="AB1221" s="1186"/>
      <c r="AC1221" s="1186"/>
      <c r="AD1221" s="1186"/>
      <c r="AE1221" s="1186"/>
      <c r="AF1221" s="1186"/>
      <c r="AG1221" s="1186"/>
      <c r="AH1221" s="1186"/>
      <c r="AI1221" s="1186"/>
      <c r="AJ1221" s="1186"/>
      <c r="AK1221" s="1186"/>
      <c r="AL1221" s="1186"/>
      <c r="AM1221" s="1186"/>
      <c r="AN1221" s="1186"/>
      <c r="AO1221" s="1186"/>
      <c r="AP1221" s="1186"/>
      <c r="AQ1221" s="1186"/>
      <c r="AR1221" s="1186"/>
      <c r="AS1221" s="1186"/>
      <c r="AT1221" s="1186"/>
      <c r="AU1221" s="1186"/>
      <c r="AV1221" s="1186"/>
      <c r="AW1221" s="1186"/>
      <c r="AX1221" s="1186"/>
      <c r="AY1221" s="1186"/>
      <c r="AZ1221" s="1186"/>
      <c r="BA1221" s="1186"/>
      <c r="BB1221" s="1186"/>
      <c r="BC1221" s="1186"/>
      <c r="BD1221" s="1186"/>
      <c r="BE1221" s="1186"/>
      <c r="BF1221" s="1186"/>
      <c r="BG1221" s="1186"/>
      <c r="BH1221" s="1186"/>
      <c r="BI1221" s="1186"/>
      <c r="BJ1221" s="1186"/>
      <c r="BK1221" s="1186"/>
      <c r="BL1221" s="1186"/>
      <c r="BM1221" s="1186"/>
      <c r="BN1221" s="1186"/>
      <c r="BO1221" s="1186"/>
      <c r="BP1221" s="1186"/>
      <c r="BQ1221" s="1186"/>
      <c r="BR1221" s="1186"/>
      <c r="BS1221" s="1186"/>
      <c r="BT1221" s="1186"/>
      <c r="BU1221" s="1186"/>
      <c r="BV1221" s="1186"/>
      <c r="BW1221" s="1186"/>
      <c r="BX1221" s="1186"/>
      <c r="BY1221" s="1186"/>
      <c r="BZ1221" s="1186"/>
      <c r="CA1221" s="1186"/>
      <c r="CB1221" s="1186"/>
      <c r="CC1221" s="1186"/>
      <c r="CD1221" s="1186"/>
      <c r="CE1221" s="1186"/>
      <c r="CF1221" s="1186"/>
      <c r="CG1221" s="1186"/>
      <c r="CH1221" s="1186"/>
      <c r="CI1221" s="1186"/>
      <c r="CJ1221" s="1186"/>
      <c r="CK1221" s="1186"/>
      <c r="CL1221" s="1186"/>
      <c r="CM1221" s="1186"/>
      <c r="CN1221" s="1186"/>
      <c r="CO1221" s="1186"/>
      <c r="CP1221" s="1186"/>
      <c r="CQ1221" s="1186"/>
      <c r="CR1221" s="1186"/>
      <c r="CS1221" s="1186"/>
      <c r="CT1221" s="1186"/>
      <c r="CU1221" s="1186"/>
      <c r="CV1221" s="1186"/>
      <c r="CW1221" s="1186"/>
      <c r="CX1221" s="1186"/>
      <c r="CY1221" s="1186"/>
      <c r="CZ1221" s="1186"/>
      <c r="DA1221" s="1186"/>
      <c r="DB1221" s="1186"/>
      <c r="DC1221" s="1186"/>
      <c r="DD1221" s="1186"/>
      <c r="DE1221" s="1186"/>
      <c r="DF1221" s="1186"/>
      <c r="DG1221" s="1186"/>
      <c r="DH1221" s="1186"/>
      <c r="DI1221" s="1186"/>
      <c r="DJ1221" s="1186"/>
      <c r="DK1221" s="1186"/>
      <c r="DL1221" s="1186"/>
      <c r="DM1221" s="1186"/>
      <c r="DN1221" s="1186"/>
      <c r="DO1221" s="1186"/>
      <c r="DP1221" s="1186"/>
      <c r="DQ1221" s="1186"/>
      <c r="DR1221" s="1186"/>
      <c r="DS1221" s="1186"/>
      <c r="DT1221" s="1186"/>
      <c r="DU1221" s="1186"/>
      <c r="DV1221" s="1186"/>
      <c r="DW1221" s="1186"/>
      <c r="DX1221" s="1186"/>
      <c r="DY1221" s="1186"/>
      <c r="DZ1221" s="1186"/>
      <c r="EA1221" s="1186"/>
      <c r="EB1221" s="1186"/>
      <c r="EC1221" s="1186"/>
      <c r="ED1221" s="1186"/>
      <c r="EE1221" s="1186"/>
      <c r="EF1221" s="1186"/>
      <c r="EG1221" s="1186"/>
      <c r="EH1221" s="1186"/>
      <c r="EI1221" s="1186"/>
      <c r="EJ1221" s="1186"/>
      <c r="EK1221" s="1186"/>
      <c r="EL1221" s="1186"/>
      <c r="EM1221" s="1186"/>
      <c r="EN1221" s="1186"/>
      <c r="EO1221" s="1186"/>
      <c r="EP1221" s="1186"/>
      <c r="EQ1221" s="1186"/>
      <c r="ER1221" s="1186"/>
      <c r="ES1221" s="1186"/>
      <c r="ET1221" s="1186"/>
      <c r="EU1221" s="1186"/>
      <c r="EV1221" s="1186"/>
      <c r="EW1221" s="1186"/>
      <c r="EX1221" s="1186"/>
      <c r="EY1221" s="1186"/>
      <c r="EZ1221" s="1186"/>
      <c r="FA1221" s="1186"/>
      <c r="FB1221" s="1186"/>
      <c r="FC1221" s="1186"/>
      <c r="FD1221" s="1186"/>
      <c r="FE1221" s="1186"/>
      <c r="FF1221" s="1186"/>
      <c r="FG1221" s="1186"/>
      <c r="FH1221" s="1186"/>
      <c r="FI1221" s="1186"/>
      <c r="FJ1221" s="1186"/>
      <c r="FK1221" s="1186"/>
      <c r="FL1221" s="1186"/>
      <c r="FM1221" s="1186"/>
      <c r="FN1221" s="1186"/>
      <c r="FO1221" s="1186"/>
      <c r="FP1221" s="1186"/>
      <c r="FQ1221" s="1186"/>
      <c r="FR1221" s="1186"/>
      <c r="FS1221" s="1186"/>
      <c r="FT1221" s="1186"/>
      <c r="FU1221" s="1186"/>
      <c r="FV1221" s="1186"/>
      <c r="FW1221" s="1186"/>
      <c r="FX1221" s="1186"/>
      <c r="FY1221" s="1186"/>
      <c r="FZ1221" s="1186"/>
      <c r="GA1221" s="1186"/>
      <c r="GB1221" s="1186"/>
      <c r="GC1221" s="1186"/>
      <c r="GD1221" s="1186"/>
      <c r="GE1221" s="1186"/>
      <c r="GF1221" s="1186"/>
      <c r="GG1221" s="1186"/>
      <c r="GH1221" s="1186"/>
      <c r="GI1221" s="1186"/>
      <c r="GJ1221" s="1186"/>
      <c r="GK1221" s="1186"/>
      <c r="GL1221" s="1186"/>
      <c r="GM1221" s="1186"/>
      <c r="GN1221" s="1186"/>
      <c r="GO1221" s="1186"/>
      <c r="GP1221" s="1186"/>
      <c r="GQ1221" s="1186"/>
      <c r="GR1221" s="1186"/>
      <c r="GS1221" s="1186"/>
      <c r="GT1221" s="1186"/>
      <c r="GU1221" s="1186"/>
      <c r="GV1221" s="1186"/>
      <c r="GW1221" s="1186"/>
      <c r="GX1221" s="1186"/>
      <c r="GY1221" s="1186"/>
      <c r="GZ1221" s="1186"/>
      <c r="HA1221" s="1186"/>
      <c r="HB1221" s="1186"/>
      <c r="HC1221" s="1186"/>
      <c r="HD1221" s="1186"/>
      <c r="HE1221" s="1186"/>
      <c r="HF1221" s="1186"/>
      <c r="HG1221" s="1186"/>
      <c r="HH1221" s="1186"/>
      <c r="HI1221" s="1186"/>
      <c r="HJ1221" s="1186"/>
      <c r="HK1221" s="1186"/>
      <c r="HL1221" s="1186"/>
      <c r="HM1221" s="1186"/>
      <c r="HN1221" s="1186"/>
      <c r="HO1221" s="1186"/>
      <c r="HP1221" s="1186"/>
      <c r="HQ1221" s="1186"/>
      <c r="HR1221" s="1186"/>
      <c r="HS1221" s="1186"/>
      <c r="HT1221" s="1186"/>
      <c r="HU1221" s="1186"/>
      <c r="HV1221" s="1186"/>
      <c r="HW1221" s="1186"/>
      <c r="HX1221" s="1186"/>
      <c r="HY1221" s="1186"/>
      <c r="HZ1221" s="1186"/>
      <c r="IA1221" s="1186"/>
      <c r="IB1221" s="1186"/>
    </row>
    <row r="1222" spans="1:236" s="1185" customFormat="1">
      <c r="A1222" s="1540"/>
      <c r="B1222" s="1541"/>
      <c r="C1222" s="1542"/>
      <c r="D1222" s="1543"/>
      <c r="E1222" s="1186"/>
      <c r="F1222" s="1544"/>
      <c r="G1222" s="1604"/>
      <c r="H1222" s="1604"/>
      <c r="I1222" s="1186"/>
      <c r="J1222" s="1186"/>
      <c r="K1222" s="1186"/>
      <c r="L1222" s="1186"/>
      <c r="M1222" s="1186"/>
      <c r="N1222" s="1186"/>
      <c r="O1222" s="1186"/>
      <c r="P1222" s="1186"/>
      <c r="Q1222" s="1186"/>
      <c r="R1222" s="1186"/>
      <c r="S1222" s="1186"/>
      <c r="T1222" s="1186"/>
      <c r="U1222" s="1186"/>
      <c r="V1222" s="1186"/>
      <c r="W1222" s="1186"/>
      <c r="X1222" s="1186"/>
      <c r="Y1222" s="1186"/>
      <c r="Z1222" s="1186"/>
      <c r="AA1222" s="1186"/>
      <c r="AB1222" s="1186"/>
      <c r="AC1222" s="1186"/>
      <c r="AD1222" s="1186"/>
      <c r="AE1222" s="1186"/>
      <c r="AF1222" s="1186"/>
      <c r="AG1222" s="1186"/>
      <c r="AH1222" s="1186"/>
      <c r="AI1222" s="1186"/>
      <c r="AJ1222" s="1186"/>
      <c r="AK1222" s="1186"/>
      <c r="AL1222" s="1186"/>
      <c r="AM1222" s="1186"/>
      <c r="AN1222" s="1186"/>
      <c r="AO1222" s="1186"/>
      <c r="AP1222" s="1186"/>
      <c r="AQ1222" s="1186"/>
      <c r="AR1222" s="1186"/>
      <c r="AS1222" s="1186"/>
      <c r="AT1222" s="1186"/>
      <c r="AU1222" s="1186"/>
      <c r="AV1222" s="1186"/>
      <c r="AW1222" s="1186"/>
      <c r="AX1222" s="1186"/>
      <c r="AY1222" s="1186"/>
      <c r="AZ1222" s="1186"/>
      <c r="BA1222" s="1186"/>
      <c r="BB1222" s="1186"/>
      <c r="BC1222" s="1186"/>
      <c r="BD1222" s="1186"/>
      <c r="BE1222" s="1186"/>
      <c r="BF1222" s="1186"/>
      <c r="BG1222" s="1186"/>
      <c r="BH1222" s="1186"/>
      <c r="BI1222" s="1186"/>
      <c r="BJ1222" s="1186"/>
      <c r="BK1222" s="1186"/>
      <c r="BL1222" s="1186"/>
      <c r="BM1222" s="1186"/>
      <c r="BN1222" s="1186"/>
      <c r="BO1222" s="1186"/>
      <c r="BP1222" s="1186"/>
      <c r="BQ1222" s="1186"/>
      <c r="BR1222" s="1186"/>
      <c r="BS1222" s="1186"/>
      <c r="BT1222" s="1186"/>
      <c r="BU1222" s="1186"/>
      <c r="BV1222" s="1186"/>
      <c r="BW1222" s="1186"/>
      <c r="BX1222" s="1186"/>
      <c r="BY1222" s="1186"/>
      <c r="BZ1222" s="1186"/>
      <c r="CA1222" s="1186"/>
      <c r="CB1222" s="1186"/>
      <c r="CC1222" s="1186"/>
      <c r="CD1222" s="1186"/>
      <c r="CE1222" s="1186"/>
      <c r="CF1222" s="1186"/>
      <c r="CG1222" s="1186"/>
      <c r="CH1222" s="1186"/>
      <c r="CI1222" s="1186"/>
      <c r="CJ1222" s="1186"/>
      <c r="CK1222" s="1186"/>
      <c r="CL1222" s="1186"/>
      <c r="CM1222" s="1186"/>
      <c r="CN1222" s="1186"/>
      <c r="CO1222" s="1186"/>
      <c r="CP1222" s="1186"/>
      <c r="CQ1222" s="1186"/>
      <c r="CR1222" s="1186"/>
      <c r="CS1222" s="1186"/>
      <c r="CT1222" s="1186"/>
      <c r="CU1222" s="1186"/>
      <c r="CV1222" s="1186"/>
      <c r="CW1222" s="1186"/>
      <c r="CX1222" s="1186"/>
      <c r="CY1222" s="1186"/>
      <c r="CZ1222" s="1186"/>
      <c r="DA1222" s="1186"/>
      <c r="DB1222" s="1186"/>
      <c r="DC1222" s="1186"/>
      <c r="DD1222" s="1186"/>
      <c r="DE1222" s="1186"/>
      <c r="DF1222" s="1186"/>
      <c r="DG1222" s="1186"/>
      <c r="DH1222" s="1186"/>
      <c r="DI1222" s="1186"/>
      <c r="DJ1222" s="1186"/>
      <c r="DK1222" s="1186"/>
      <c r="DL1222" s="1186"/>
      <c r="DM1222" s="1186"/>
      <c r="DN1222" s="1186"/>
      <c r="DO1222" s="1186"/>
      <c r="DP1222" s="1186"/>
      <c r="DQ1222" s="1186"/>
      <c r="DR1222" s="1186"/>
      <c r="DS1222" s="1186"/>
      <c r="DT1222" s="1186"/>
      <c r="DU1222" s="1186"/>
      <c r="DV1222" s="1186"/>
      <c r="DW1222" s="1186"/>
      <c r="DX1222" s="1186"/>
      <c r="DY1222" s="1186"/>
      <c r="DZ1222" s="1186"/>
      <c r="EA1222" s="1186"/>
      <c r="EB1222" s="1186"/>
      <c r="EC1222" s="1186"/>
      <c r="ED1222" s="1186"/>
      <c r="EE1222" s="1186"/>
      <c r="EF1222" s="1186"/>
      <c r="EG1222" s="1186"/>
      <c r="EH1222" s="1186"/>
      <c r="EI1222" s="1186"/>
      <c r="EJ1222" s="1186"/>
      <c r="EK1222" s="1186"/>
      <c r="EL1222" s="1186"/>
      <c r="EM1222" s="1186"/>
      <c r="EN1222" s="1186"/>
      <c r="EO1222" s="1186"/>
      <c r="EP1222" s="1186"/>
      <c r="EQ1222" s="1186"/>
      <c r="ER1222" s="1186"/>
      <c r="ES1222" s="1186"/>
      <c r="ET1222" s="1186"/>
      <c r="EU1222" s="1186"/>
      <c r="EV1222" s="1186"/>
      <c r="EW1222" s="1186"/>
      <c r="EX1222" s="1186"/>
      <c r="EY1222" s="1186"/>
      <c r="EZ1222" s="1186"/>
      <c r="FA1222" s="1186"/>
      <c r="FB1222" s="1186"/>
      <c r="FC1222" s="1186"/>
      <c r="FD1222" s="1186"/>
      <c r="FE1222" s="1186"/>
      <c r="FF1222" s="1186"/>
      <c r="FG1222" s="1186"/>
      <c r="FH1222" s="1186"/>
      <c r="FI1222" s="1186"/>
      <c r="FJ1222" s="1186"/>
      <c r="FK1222" s="1186"/>
      <c r="FL1222" s="1186"/>
      <c r="FM1222" s="1186"/>
      <c r="FN1222" s="1186"/>
      <c r="FO1222" s="1186"/>
      <c r="FP1222" s="1186"/>
      <c r="FQ1222" s="1186"/>
      <c r="FR1222" s="1186"/>
      <c r="FS1222" s="1186"/>
      <c r="FT1222" s="1186"/>
      <c r="FU1222" s="1186"/>
      <c r="FV1222" s="1186"/>
      <c r="FW1222" s="1186"/>
      <c r="FX1222" s="1186"/>
      <c r="FY1222" s="1186"/>
      <c r="FZ1222" s="1186"/>
      <c r="GA1222" s="1186"/>
      <c r="GB1222" s="1186"/>
      <c r="GC1222" s="1186"/>
      <c r="GD1222" s="1186"/>
      <c r="GE1222" s="1186"/>
      <c r="GF1222" s="1186"/>
      <c r="GG1222" s="1186"/>
      <c r="GH1222" s="1186"/>
      <c r="GI1222" s="1186"/>
      <c r="GJ1222" s="1186"/>
      <c r="GK1222" s="1186"/>
      <c r="GL1222" s="1186"/>
      <c r="GM1222" s="1186"/>
      <c r="GN1222" s="1186"/>
      <c r="GO1222" s="1186"/>
      <c r="GP1222" s="1186"/>
      <c r="GQ1222" s="1186"/>
      <c r="GR1222" s="1186"/>
      <c r="GS1222" s="1186"/>
      <c r="GT1222" s="1186"/>
      <c r="GU1222" s="1186"/>
      <c r="GV1222" s="1186"/>
      <c r="GW1222" s="1186"/>
      <c r="GX1222" s="1186"/>
      <c r="GY1222" s="1186"/>
      <c r="GZ1222" s="1186"/>
      <c r="HA1222" s="1186"/>
      <c r="HB1222" s="1186"/>
      <c r="HC1222" s="1186"/>
      <c r="HD1222" s="1186"/>
      <c r="HE1222" s="1186"/>
      <c r="HF1222" s="1186"/>
      <c r="HG1222" s="1186"/>
      <c r="HH1222" s="1186"/>
      <c r="HI1222" s="1186"/>
      <c r="HJ1222" s="1186"/>
      <c r="HK1222" s="1186"/>
      <c r="HL1222" s="1186"/>
      <c r="HM1222" s="1186"/>
      <c r="HN1222" s="1186"/>
      <c r="HO1222" s="1186"/>
      <c r="HP1222" s="1186"/>
      <c r="HQ1222" s="1186"/>
      <c r="HR1222" s="1186"/>
      <c r="HS1222" s="1186"/>
      <c r="HT1222" s="1186"/>
      <c r="HU1222" s="1186"/>
      <c r="HV1222" s="1186"/>
      <c r="HW1222" s="1186"/>
      <c r="HX1222" s="1186"/>
      <c r="HY1222" s="1186"/>
      <c r="HZ1222" s="1186"/>
      <c r="IA1222" s="1186"/>
      <c r="IB1222" s="1186"/>
    </row>
    <row r="1223" spans="1:236" s="1185" customFormat="1">
      <c r="A1223" s="1540"/>
      <c r="B1223" s="1541"/>
      <c r="C1223" s="1542"/>
      <c r="D1223" s="1543"/>
      <c r="E1223" s="1186"/>
      <c r="F1223" s="1544"/>
      <c r="G1223" s="1604"/>
      <c r="H1223" s="1604"/>
      <c r="I1223" s="1186"/>
      <c r="J1223" s="1186"/>
      <c r="K1223" s="1186"/>
      <c r="L1223" s="1186"/>
      <c r="M1223" s="1186"/>
      <c r="N1223" s="1186"/>
      <c r="O1223" s="1186"/>
      <c r="P1223" s="1186"/>
      <c r="Q1223" s="1186"/>
      <c r="R1223" s="1186"/>
      <c r="S1223" s="1186"/>
      <c r="T1223" s="1186"/>
      <c r="U1223" s="1186"/>
      <c r="V1223" s="1186"/>
      <c r="W1223" s="1186"/>
      <c r="X1223" s="1186"/>
      <c r="Y1223" s="1186"/>
      <c r="Z1223" s="1186"/>
      <c r="AA1223" s="1186"/>
      <c r="AB1223" s="1186"/>
      <c r="AC1223" s="1186"/>
      <c r="AD1223" s="1186"/>
      <c r="AE1223" s="1186"/>
      <c r="AF1223" s="1186"/>
      <c r="AG1223" s="1186"/>
      <c r="AH1223" s="1186"/>
      <c r="AI1223" s="1186"/>
      <c r="AJ1223" s="1186"/>
      <c r="AK1223" s="1186"/>
      <c r="AL1223" s="1186"/>
      <c r="AM1223" s="1186"/>
      <c r="AN1223" s="1186"/>
      <c r="AO1223" s="1186"/>
      <c r="AP1223" s="1186"/>
      <c r="AQ1223" s="1186"/>
      <c r="AR1223" s="1186"/>
      <c r="AS1223" s="1186"/>
      <c r="AT1223" s="1186"/>
      <c r="AU1223" s="1186"/>
      <c r="AV1223" s="1186"/>
      <c r="AW1223" s="1186"/>
      <c r="AX1223" s="1186"/>
      <c r="AY1223" s="1186"/>
      <c r="AZ1223" s="1186"/>
      <c r="BA1223" s="1186"/>
      <c r="BB1223" s="1186"/>
      <c r="BC1223" s="1186"/>
      <c r="BD1223" s="1186"/>
      <c r="BE1223" s="1186"/>
      <c r="BF1223" s="1186"/>
      <c r="BG1223" s="1186"/>
      <c r="BH1223" s="1186"/>
      <c r="BI1223" s="1186"/>
      <c r="BJ1223" s="1186"/>
      <c r="BK1223" s="1186"/>
      <c r="BL1223" s="1186"/>
      <c r="BM1223" s="1186"/>
      <c r="BN1223" s="1186"/>
      <c r="BO1223" s="1186"/>
      <c r="BP1223" s="1186"/>
      <c r="BQ1223" s="1186"/>
      <c r="BR1223" s="1186"/>
      <c r="BS1223" s="1186"/>
      <c r="BT1223" s="1186"/>
      <c r="BU1223" s="1186"/>
      <c r="BV1223" s="1186"/>
      <c r="BW1223" s="1186"/>
      <c r="BX1223" s="1186"/>
      <c r="BY1223" s="1186"/>
      <c r="BZ1223" s="1186"/>
      <c r="CA1223" s="1186"/>
      <c r="CB1223" s="1186"/>
      <c r="CC1223" s="1186"/>
      <c r="CD1223" s="1186"/>
      <c r="CE1223" s="1186"/>
      <c r="CF1223" s="1186"/>
      <c r="CG1223" s="1186"/>
      <c r="CH1223" s="1186"/>
      <c r="CI1223" s="1186"/>
      <c r="CJ1223" s="1186"/>
      <c r="CK1223" s="1186"/>
      <c r="CL1223" s="1186"/>
      <c r="CM1223" s="1186"/>
      <c r="CN1223" s="1186"/>
      <c r="CO1223" s="1186"/>
      <c r="CP1223" s="1186"/>
      <c r="CQ1223" s="1186"/>
      <c r="CR1223" s="1186"/>
      <c r="CS1223" s="1186"/>
      <c r="CT1223" s="1186"/>
      <c r="CU1223" s="1186"/>
      <c r="CV1223" s="1186"/>
      <c r="CW1223" s="1186"/>
      <c r="CX1223" s="1186"/>
      <c r="CY1223" s="1186"/>
      <c r="CZ1223" s="1186"/>
      <c r="DA1223" s="1186"/>
      <c r="DB1223" s="1186"/>
      <c r="DC1223" s="1186"/>
      <c r="DD1223" s="1186"/>
      <c r="DE1223" s="1186"/>
      <c r="DF1223" s="1186"/>
      <c r="DG1223" s="1186"/>
      <c r="DH1223" s="1186"/>
      <c r="DI1223" s="1186"/>
      <c r="DJ1223" s="1186"/>
      <c r="DK1223" s="1186"/>
      <c r="DL1223" s="1186"/>
      <c r="DM1223" s="1186"/>
      <c r="DN1223" s="1186"/>
      <c r="DO1223" s="1186"/>
      <c r="DP1223" s="1186"/>
      <c r="DQ1223" s="1186"/>
      <c r="DR1223" s="1186"/>
      <c r="DS1223" s="1186"/>
      <c r="DT1223" s="1186"/>
      <c r="DU1223" s="1186"/>
      <c r="DV1223" s="1186"/>
      <c r="DW1223" s="1186"/>
      <c r="DX1223" s="1186"/>
      <c r="DY1223" s="1186"/>
      <c r="DZ1223" s="1186"/>
      <c r="EA1223" s="1186"/>
      <c r="EB1223" s="1186"/>
      <c r="EC1223" s="1186"/>
      <c r="ED1223" s="1186"/>
      <c r="EE1223" s="1186"/>
      <c r="EF1223" s="1186"/>
      <c r="EG1223" s="1186"/>
      <c r="EH1223" s="1186"/>
      <c r="EI1223" s="1186"/>
      <c r="EJ1223" s="1186"/>
      <c r="EK1223" s="1186"/>
      <c r="EL1223" s="1186"/>
      <c r="EM1223" s="1186"/>
      <c r="EN1223" s="1186"/>
      <c r="EO1223" s="1186"/>
      <c r="EP1223" s="1186"/>
      <c r="EQ1223" s="1186"/>
      <c r="ER1223" s="1186"/>
      <c r="ES1223" s="1186"/>
      <c r="ET1223" s="1186"/>
      <c r="EU1223" s="1186"/>
      <c r="EV1223" s="1186"/>
      <c r="EW1223" s="1186"/>
      <c r="EX1223" s="1186"/>
      <c r="EY1223" s="1186"/>
      <c r="EZ1223" s="1186"/>
      <c r="FA1223" s="1186"/>
      <c r="FB1223" s="1186"/>
      <c r="FC1223" s="1186"/>
      <c r="FD1223" s="1186"/>
      <c r="FE1223" s="1186"/>
      <c r="FF1223" s="1186"/>
      <c r="FG1223" s="1186"/>
      <c r="FH1223" s="1186"/>
      <c r="FI1223" s="1186"/>
      <c r="FJ1223" s="1186"/>
      <c r="FK1223" s="1186"/>
      <c r="FL1223" s="1186"/>
      <c r="FM1223" s="1186"/>
      <c r="FN1223" s="1186"/>
      <c r="FO1223" s="1186"/>
      <c r="FP1223" s="1186"/>
      <c r="FQ1223" s="1186"/>
      <c r="FR1223" s="1186"/>
      <c r="FS1223" s="1186"/>
      <c r="FT1223" s="1186"/>
      <c r="FU1223" s="1186"/>
      <c r="FV1223" s="1186"/>
      <c r="FW1223" s="1186"/>
      <c r="FX1223" s="1186"/>
      <c r="FY1223" s="1186"/>
      <c r="FZ1223" s="1186"/>
      <c r="GA1223" s="1186"/>
      <c r="GB1223" s="1186"/>
      <c r="GC1223" s="1186"/>
      <c r="GD1223" s="1186"/>
      <c r="GE1223" s="1186"/>
      <c r="GF1223" s="1186"/>
      <c r="GG1223" s="1186"/>
      <c r="GH1223" s="1186"/>
      <c r="GI1223" s="1186"/>
      <c r="GJ1223" s="1186"/>
      <c r="GK1223" s="1186"/>
      <c r="GL1223" s="1186"/>
      <c r="GM1223" s="1186"/>
      <c r="GN1223" s="1186"/>
      <c r="GO1223" s="1186"/>
      <c r="GP1223" s="1186"/>
      <c r="GQ1223" s="1186"/>
      <c r="GR1223" s="1186"/>
      <c r="GS1223" s="1186"/>
      <c r="GT1223" s="1186"/>
      <c r="GU1223" s="1186"/>
      <c r="GV1223" s="1186"/>
      <c r="GW1223" s="1186"/>
      <c r="GX1223" s="1186"/>
      <c r="GY1223" s="1186"/>
      <c r="GZ1223" s="1186"/>
      <c r="HA1223" s="1186"/>
      <c r="HB1223" s="1186"/>
      <c r="HC1223" s="1186"/>
      <c r="HD1223" s="1186"/>
      <c r="HE1223" s="1186"/>
      <c r="HF1223" s="1186"/>
      <c r="HG1223" s="1186"/>
      <c r="HH1223" s="1186"/>
      <c r="HI1223" s="1186"/>
      <c r="HJ1223" s="1186"/>
      <c r="HK1223" s="1186"/>
      <c r="HL1223" s="1186"/>
      <c r="HM1223" s="1186"/>
      <c r="HN1223" s="1186"/>
      <c r="HO1223" s="1186"/>
      <c r="HP1223" s="1186"/>
      <c r="HQ1223" s="1186"/>
      <c r="HR1223" s="1186"/>
      <c r="HS1223" s="1186"/>
      <c r="HT1223" s="1186"/>
      <c r="HU1223" s="1186"/>
      <c r="HV1223" s="1186"/>
      <c r="HW1223" s="1186"/>
      <c r="HX1223" s="1186"/>
      <c r="HY1223" s="1186"/>
      <c r="HZ1223" s="1186"/>
      <c r="IA1223" s="1186"/>
      <c r="IB1223" s="1186"/>
    </row>
    <row r="1224" spans="1:236" s="1185" customFormat="1">
      <c r="A1224" s="1540"/>
      <c r="B1224" s="1541"/>
      <c r="C1224" s="1542"/>
      <c r="D1224" s="1543"/>
      <c r="E1224" s="1186"/>
      <c r="F1224" s="1544"/>
      <c r="G1224" s="1604"/>
      <c r="H1224" s="1604"/>
      <c r="I1224" s="1186"/>
      <c r="J1224" s="1186"/>
      <c r="K1224" s="1186"/>
      <c r="L1224" s="1186"/>
      <c r="M1224" s="1186"/>
      <c r="N1224" s="1186"/>
      <c r="O1224" s="1186"/>
      <c r="P1224" s="1186"/>
      <c r="Q1224" s="1186"/>
      <c r="R1224" s="1186"/>
      <c r="S1224" s="1186"/>
      <c r="T1224" s="1186"/>
      <c r="U1224" s="1186"/>
      <c r="V1224" s="1186"/>
      <c r="W1224" s="1186"/>
      <c r="X1224" s="1186"/>
      <c r="Y1224" s="1186"/>
      <c r="Z1224" s="1186"/>
      <c r="AA1224" s="1186"/>
      <c r="AB1224" s="1186"/>
      <c r="AC1224" s="1186"/>
      <c r="AD1224" s="1186"/>
      <c r="AE1224" s="1186"/>
      <c r="AF1224" s="1186"/>
      <c r="AG1224" s="1186"/>
      <c r="AH1224" s="1186"/>
      <c r="AI1224" s="1186"/>
      <c r="AJ1224" s="1186"/>
      <c r="AK1224" s="1186"/>
      <c r="AL1224" s="1186"/>
      <c r="AM1224" s="1186"/>
      <c r="AN1224" s="1186"/>
      <c r="AO1224" s="1186"/>
      <c r="AP1224" s="1186"/>
      <c r="AQ1224" s="1186"/>
      <c r="AR1224" s="1186"/>
      <c r="AS1224" s="1186"/>
      <c r="AT1224" s="1186"/>
      <c r="AU1224" s="1186"/>
      <c r="AV1224" s="1186"/>
      <c r="AW1224" s="1186"/>
      <c r="AX1224" s="1186"/>
      <c r="AY1224" s="1186"/>
      <c r="AZ1224" s="1186"/>
      <c r="BA1224" s="1186"/>
      <c r="BB1224" s="1186"/>
      <c r="BC1224" s="1186"/>
      <c r="BD1224" s="1186"/>
      <c r="BE1224" s="1186"/>
      <c r="BF1224" s="1186"/>
      <c r="BG1224" s="1186"/>
      <c r="BH1224" s="1186"/>
      <c r="BI1224" s="1186"/>
      <c r="BJ1224" s="1186"/>
      <c r="BK1224" s="1186"/>
      <c r="BL1224" s="1186"/>
      <c r="BM1224" s="1186"/>
      <c r="BN1224" s="1186"/>
      <c r="BO1224" s="1186"/>
      <c r="BP1224" s="1186"/>
      <c r="BQ1224" s="1186"/>
      <c r="BR1224" s="1186"/>
      <c r="BS1224" s="1186"/>
      <c r="BT1224" s="1186"/>
      <c r="BU1224" s="1186"/>
      <c r="BV1224" s="1186"/>
      <c r="BW1224" s="1186"/>
      <c r="BX1224" s="1186"/>
      <c r="BY1224" s="1186"/>
      <c r="BZ1224" s="1186"/>
      <c r="CA1224" s="1186"/>
      <c r="CB1224" s="1186"/>
      <c r="CC1224" s="1186"/>
      <c r="CD1224" s="1186"/>
      <c r="CE1224" s="1186"/>
      <c r="CF1224" s="1186"/>
      <c r="CG1224" s="1186"/>
      <c r="CH1224" s="1186"/>
      <c r="CI1224" s="1186"/>
      <c r="CJ1224" s="1186"/>
      <c r="CK1224" s="1186"/>
      <c r="CL1224" s="1186"/>
      <c r="CM1224" s="1186"/>
      <c r="CN1224" s="1186"/>
      <c r="CO1224" s="1186"/>
      <c r="CP1224" s="1186"/>
      <c r="CQ1224" s="1186"/>
      <c r="CR1224" s="1186"/>
      <c r="CS1224" s="1186"/>
      <c r="CT1224" s="1186"/>
      <c r="CU1224" s="1186"/>
      <c r="CV1224" s="1186"/>
      <c r="CW1224" s="1186"/>
      <c r="CX1224" s="1186"/>
      <c r="CY1224" s="1186"/>
      <c r="CZ1224" s="1186"/>
      <c r="DA1224" s="1186"/>
      <c r="DB1224" s="1186"/>
      <c r="DC1224" s="1186"/>
      <c r="DD1224" s="1186"/>
      <c r="DE1224" s="1186"/>
      <c r="DF1224" s="1186"/>
      <c r="DG1224" s="1186"/>
      <c r="DH1224" s="1186"/>
      <c r="DI1224" s="1186"/>
      <c r="DJ1224" s="1186"/>
      <c r="DK1224" s="1186"/>
      <c r="DL1224" s="1186"/>
      <c r="DM1224" s="1186"/>
      <c r="DN1224" s="1186"/>
      <c r="DO1224" s="1186"/>
      <c r="DP1224" s="1186"/>
      <c r="DQ1224" s="1186"/>
      <c r="DR1224" s="1186"/>
      <c r="DS1224" s="1186"/>
      <c r="DT1224" s="1186"/>
      <c r="DU1224" s="1186"/>
      <c r="DV1224" s="1186"/>
      <c r="DW1224" s="1186"/>
      <c r="DX1224" s="1186"/>
      <c r="DY1224" s="1186"/>
      <c r="DZ1224" s="1186"/>
      <c r="EA1224" s="1186"/>
      <c r="EB1224" s="1186"/>
      <c r="EC1224" s="1186"/>
      <c r="ED1224" s="1186"/>
      <c r="EE1224" s="1186"/>
      <c r="EF1224" s="1186"/>
      <c r="EG1224" s="1186"/>
      <c r="EH1224" s="1186"/>
      <c r="EI1224" s="1186"/>
      <c r="EJ1224" s="1186"/>
      <c r="EK1224" s="1186"/>
      <c r="EL1224" s="1186"/>
      <c r="EM1224" s="1186"/>
      <c r="EN1224" s="1186"/>
      <c r="EO1224" s="1186"/>
      <c r="EP1224" s="1186"/>
      <c r="EQ1224" s="1186"/>
      <c r="ER1224" s="1186"/>
      <c r="ES1224" s="1186"/>
      <c r="ET1224" s="1186"/>
      <c r="EU1224" s="1186"/>
      <c r="EV1224" s="1186"/>
      <c r="EW1224" s="1186"/>
      <c r="EX1224" s="1186"/>
      <c r="EY1224" s="1186"/>
      <c r="EZ1224" s="1186"/>
      <c r="FA1224" s="1186"/>
      <c r="FB1224" s="1186"/>
      <c r="FC1224" s="1186"/>
      <c r="FD1224" s="1186"/>
      <c r="FE1224" s="1186"/>
      <c r="FF1224" s="1186"/>
      <c r="FG1224" s="1186"/>
      <c r="FH1224" s="1186"/>
      <c r="FI1224" s="1186"/>
      <c r="FJ1224" s="1186"/>
      <c r="FK1224" s="1186"/>
      <c r="FL1224" s="1186"/>
      <c r="FM1224" s="1186"/>
      <c r="FN1224" s="1186"/>
      <c r="FO1224" s="1186"/>
      <c r="FP1224" s="1186"/>
      <c r="FQ1224" s="1186"/>
      <c r="FR1224" s="1186"/>
      <c r="FS1224" s="1186"/>
      <c r="FT1224" s="1186"/>
      <c r="FU1224" s="1186"/>
      <c r="FV1224" s="1186"/>
      <c r="FW1224" s="1186"/>
      <c r="FX1224" s="1186"/>
      <c r="FY1224" s="1186"/>
      <c r="FZ1224" s="1186"/>
      <c r="GA1224" s="1186"/>
      <c r="GB1224" s="1186"/>
      <c r="GC1224" s="1186"/>
      <c r="GD1224" s="1186"/>
      <c r="GE1224" s="1186"/>
      <c r="GF1224" s="1186"/>
      <c r="GG1224" s="1186"/>
      <c r="GH1224" s="1186"/>
      <c r="GI1224" s="1186"/>
      <c r="GJ1224" s="1186"/>
      <c r="GK1224" s="1186"/>
      <c r="GL1224" s="1186"/>
      <c r="GM1224" s="1186"/>
      <c r="GN1224" s="1186"/>
      <c r="GO1224" s="1186"/>
      <c r="GP1224" s="1186"/>
      <c r="GQ1224" s="1186"/>
      <c r="GR1224" s="1186"/>
      <c r="GS1224" s="1186"/>
      <c r="GT1224" s="1186"/>
      <c r="GU1224" s="1186"/>
      <c r="GV1224" s="1186"/>
      <c r="GW1224" s="1186"/>
      <c r="GX1224" s="1186"/>
      <c r="GY1224" s="1186"/>
      <c r="GZ1224" s="1186"/>
      <c r="HA1224" s="1186"/>
      <c r="HB1224" s="1186"/>
      <c r="HC1224" s="1186"/>
      <c r="HD1224" s="1186"/>
      <c r="HE1224" s="1186"/>
      <c r="HF1224" s="1186"/>
      <c r="HG1224" s="1186"/>
      <c r="HH1224" s="1186"/>
      <c r="HI1224" s="1186"/>
      <c r="HJ1224" s="1186"/>
      <c r="HK1224" s="1186"/>
      <c r="HL1224" s="1186"/>
      <c r="HM1224" s="1186"/>
      <c r="HN1224" s="1186"/>
      <c r="HO1224" s="1186"/>
      <c r="HP1224" s="1186"/>
      <c r="HQ1224" s="1186"/>
      <c r="HR1224" s="1186"/>
      <c r="HS1224" s="1186"/>
      <c r="HT1224" s="1186"/>
      <c r="HU1224" s="1186"/>
      <c r="HV1224" s="1186"/>
      <c r="HW1224" s="1186"/>
      <c r="HX1224" s="1186"/>
      <c r="HY1224" s="1186"/>
      <c r="HZ1224" s="1186"/>
      <c r="IA1224" s="1186"/>
      <c r="IB1224" s="1186"/>
    </row>
    <row r="1225" spans="1:236" s="1185" customFormat="1">
      <c r="A1225" s="1540"/>
      <c r="B1225" s="1541"/>
      <c r="C1225" s="1542"/>
      <c r="D1225" s="1543"/>
      <c r="E1225" s="1186"/>
      <c r="F1225" s="1544"/>
      <c r="G1225" s="1604"/>
      <c r="H1225" s="1604"/>
      <c r="I1225" s="1186"/>
      <c r="J1225" s="1186"/>
      <c r="K1225" s="1186"/>
      <c r="L1225" s="1186"/>
      <c r="M1225" s="1186"/>
      <c r="N1225" s="1186"/>
      <c r="O1225" s="1186"/>
      <c r="P1225" s="1186"/>
      <c r="Q1225" s="1186"/>
      <c r="R1225" s="1186"/>
      <c r="S1225" s="1186"/>
      <c r="T1225" s="1186"/>
      <c r="U1225" s="1186"/>
      <c r="V1225" s="1186"/>
      <c r="W1225" s="1186"/>
      <c r="X1225" s="1186"/>
      <c r="Y1225" s="1186"/>
      <c r="Z1225" s="1186"/>
      <c r="AA1225" s="1186"/>
      <c r="AB1225" s="1186"/>
      <c r="AC1225" s="1186"/>
      <c r="AD1225" s="1186"/>
      <c r="AE1225" s="1186"/>
      <c r="AF1225" s="1186"/>
      <c r="AG1225" s="1186"/>
      <c r="AH1225" s="1186"/>
      <c r="AI1225" s="1186"/>
      <c r="AJ1225" s="1186"/>
      <c r="AK1225" s="1186"/>
      <c r="AL1225" s="1186"/>
      <c r="AM1225" s="1186"/>
      <c r="AN1225" s="1186"/>
      <c r="AO1225" s="1186"/>
      <c r="AP1225" s="1186"/>
      <c r="AQ1225" s="1186"/>
      <c r="AR1225" s="1186"/>
      <c r="AS1225" s="1186"/>
      <c r="AT1225" s="1186"/>
      <c r="AU1225" s="1186"/>
      <c r="AV1225" s="1186"/>
      <c r="AW1225" s="1186"/>
      <c r="AX1225" s="1186"/>
      <c r="AY1225" s="1186"/>
      <c r="AZ1225" s="1186"/>
      <c r="BA1225" s="1186"/>
      <c r="BB1225" s="1186"/>
      <c r="BC1225" s="1186"/>
      <c r="BD1225" s="1186"/>
      <c r="BE1225" s="1186"/>
      <c r="BF1225" s="1186"/>
      <c r="BG1225" s="1186"/>
      <c r="BH1225" s="1186"/>
      <c r="BI1225" s="1186"/>
      <c r="BJ1225" s="1186"/>
      <c r="BK1225" s="1186"/>
      <c r="BL1225" s="1186"/>
      <c r="BM1225" s="1186"/>
      <c r="BN1225" s="1186"/>
      <c r="BO1225" s="1186"/>
      <c r="BP1225" s="1186"/>
      <c r="BQ1225" s="1186"/>
      <c r="BR1225" s="1186"/>
      <c r="BS1225" s="1186"/>
      <c r="BT1225" s="1186"/>
      <c r="BU1225" s="1186"/>
      <c r="BV1225" s="1186"/>
      <c r="BW1225" s="1186"/>
      <c r="BX1225" s="1186"/>
      <c r="BY1225" s="1186"/>
      <c r="BZ1225" s="1186"/>
      <c r="CA1225" s="1186"/>
      <c r="CB1225" s="1186"/>
      <c r="CC1225" s="1186"/>
      <c r="CD1225" s="1186"/>
      <c r="CE1225" s="1186"/>
      <c r="CF1225" s="1186"/>
      <c r="CG1225" s="1186"/>
      <c r="CH1225" s="1186"/>
      <c r="CI1225" s="1186"/>
      <c r="CJ1225" s="1186"/>
      <c r="CK1225" s="1186"/>
      <c r="CL1225" s="1186"/>
      <c r="CM1225" s="1186"/>
      <c r="CN1225" s="1186"/>
      <c r="CO1225" s="1186"/>
      <c r="CP1225" s="1186"/>
      <c r="CQ1225" s="1186"/>
      <c r="CR1225" s="1186"/>
      <c r="CS1225" s="1186"/>
      <c r="CT1225" s="1186"/>
      <c r="CU1225" s="1186"/>
      <c r="CV1225" s="1186"/>
      <c r="CW1225" s="1186"/>
      <c r="CX1225" s="1186"/>
      <c r="CY1225" s="1186"/>
      <c r="CZ1225" s="1186"/>
      <c r="DA1225" s="1186"/>
      <c r="DB1225" s="1186"/>
      <c r="DC1225" s="1186"/>
      <c r="DD1225" s="1186"/>
      <c r="DE1225" s="1186"/>
      <c r="DF1225" s="1186"/>
      <c r="DG1225" s="1186"/>
      <c r="DH1225" s="1186"/>
      <c r="DI1225" s="1186"/>
      <c r="DJ1225" s="1186"/>
      <c r="DK1225" s="1186"/>
      <c r="DL1225" s="1186"/>
      <c r="DM1225" s="1186"/>
      <c r="DN1225" s="1186"/>
      <c r="DO1225" s="1186"/>
      <c r="DP1225" s="1186"/>
      <c r="DQ1225" s="1186"/>
      <c r="DR1225" s="1186"/>
      <c r="DS1225" s="1186"/>
      <c r="DT1225" s="1186"/>
      <c r="DU1225" s="1186"/>
      <c r="DV1225" s="1186"/>
      <c r="DW1225" s="1186"/>
      <c r="DX1225" s="1186"/>
      <c r="DY1225" s="1186"/>
      <c r="DZ1225" s="1186"/>
      <c r="EA1225" s="1186"/>
      <c r="EB1225" s="1186"/>
      <c r="EC1225" s="1186"/>
      <c r="ED1225" s="1186"/>
      <c r="EE1225" s="1186"/>
      <c r="EF1225" s="1186"/>
      <c r="EG1225" s="1186"/>
      <c r="EH1225" s="1186"/>
      <c r="EI1225" s="1186"/>
      <c r="EJ1225" s="1186"/>
      <c r="EK1225" s="1186"/>
      <c r="EL1225" s="1186"/>
      <c r="EM1225" s="1186"/>
      <c r="EN1225" s="1186"/>
      <c r="EO1225" s="1186"/>
      <c r="EP1225" s="1186"/>
      <c r="EQ1225" s="1186"/>
      <c r="ER1225" s="1186"/>
      <c r="ES1225" s="1186"/>
      <c r="ET1225" s="1186"/>
      <c r="EU1225" s="1186"/>
      <c r="EV1225" s="1186"/>
      <c r="EW1225" s="1186"/>
      <c r="EX1225" s="1186"/>
      <c r="EY1225" s="1186"/>
      <c r="EZ1225" s="1186"/>
      <c r="FA1225" s="1186"/>
      <c r="FB1225" s="1186"/>
      <c r="FC1225" s="1186"/>
      <c r="FD1225" s="1186"/>
      <c r="FE1225" s="1186"/>
      <c r="FF1225" s="1186"/>
      <c r="FG1225" s="1186"/>
      <c r="FH1225" s="1186"/>
      <c r="FI1225" s="1186"/>
      <c r="FJ1225" s="1186"/>
      <c r="FK1225" s="1186"/>
      <c r="FL1225" s="1186"/>
      <c r="FM1225" s="1186"/>
      <c r="FN1225" s="1186"/>
      <c r="FO1225" s="1186"/>
      <c r="FP1225" s="1186"/>
      <c r="FQ1225" s="1186"/>
      <c r="FR1225" s="1186"/>
      <c r="FS1225" s="1186"/>
      <c r="FT1225" s="1186"/>
      <c r="FU1225" s="1186"/>
      <c r="FV1225" s="1186"/>
      <c r="FW1225" s="1186"/>
      <c r="FX1225" s="1186"/>
      <c r="FY1225" s="1186"/>
      <c r="FZ1225" s="1186"/>
      <c r="GA1225" s="1186"/>
      <c r="GB1225" s="1186"/>
      <c r="GC1225" s="1186"/>
      <c r="GD1225" s="1186"/>
      <c r="GE1225" s="1186"/>
      <c r="GF1225" s="1186"/>
      <c r="GG1225" s="1186"/>
      <c r="GH1225" s="1186"/>
      <c r="GI1225" s="1186"/>
      <c r="GJ1225" s="1186"/>
      <c r="GK1225" s="1186"/>
      <c r="GL1225" s="1186"/>
      <c r="GM1225" s="1186"/>
      <c r="GN1225" s="1186"/>
      <c r="GO1225" s="1186"/>
      <c r="GP1225" s="1186"/>
      <c r="GQ1225" s="1186"/>
      <c r="GR1225" s="1186"/>
      <c r="GS1225" s="1186"/>
      <c r="GT1225" s="1186"/>
      <c r="GU1225" s="1186"/>
      <c r="GV1225" s="1186"/>
      <c r="GW1225" s="1186"/>
      <c r="GX1225" s="1186"/>
      <c r="GY1225" s="1186"/>
      <c r="GZ1225" s="1186"/>
      <c r="HA1225" s="1186"/>
      <c r="HB1225" s="1186"/>
      <c r="HC1225" s="1186"/>
      <c r="HD1225" s="1186"/>
      <c r="HE1225" s="1186"/>
      <c r="HF1225" s="1186"/>
      <c r="HG1225" s="1186"/>
      <c r="HH1225" s="1186"/>
      <c r="HI1225" s="1186"/>
      <c r="HJ1225" s="1186"/>
      <c r="HK1225" s="1186"/>
      <c r="HL1225" s="1186"/>
      <c r="HM1225" s="1186"/>
      <c r="HN1225" s="1186"/>
      <c r="HO1225" s="1186"/>
      <c r="HP1225" s="1186"/>
      <c r="HQ1225" s="1186"/>
      <c r="HR1225" s="1186"/>
      <c r="HS1225" s="1186"/>
      <c r="HT1225" s="1186"/>
      <c r="HU1225" s="1186"/>
      <c r="HV1225" s="1186"/>
      <c r="HW1225" s="1186"/>
      <c r="HX1225" s="1186"/>
      <c r="HY1225" s="1186"/>
      <c r="HZ1225" s="1186"/>
      <c r="IA1225" s="1186"/>
      <c r="IB1225" s="1186"/>
    </row>
    <row r="1226" spans="1:236" s="1185" customFormat="1">
      <c r="A1226" s="1540"/>
      <c r="B1226" s="1541"/>
      <c r="C1226" s="1542"/>
      <c r="D1226" s="1543"/>
      <c r="E1226" s="1186"/>
      <c r="F1226" s="1544"/>
      <c r="G1226" s="1604"/>
      <c r="H1226" s="1604"/>
      <c r="I1226" s="1186"/>
      <c r="J1226" s="1186"/>
      <c r="K1226" s="1186"/>
      <c r="L1226" s="1186"/>
      <c r="M1226" s="1186"/>
      <c r="N1226" s="1186"/>
      <c r="O1226" s="1186"/>
      <c r="P1226" s="1186"/>
      <c r="Q1226" s="1186"/>
      <c r="R1226" s="1186"/>
      <c r="S1226" s="1186"/>
      <c r="T1226" s="1186"/>
      <c r="U1226" s="1186"/>
      <c r="V1226" s="1186"/>
      <c r="W1226" s="1186"/>
      <c r="X1226" s="1186"/>
      <c r="Y1226" s="1186"/>
      <c r="Z1226" s="1186"/>
      <c r="AA1226" s="1186"/>
      <c r="AB1226" s="1186"/>
      <c r="AC1226" s="1186"/>
      <c r="AD1226" s="1186"/>
      <c r="AE1226" s="1186"/>
      <c r="AF1226" s="1186"/>
      <c r="AG1226" s="1186"/>
      <c r="AH1226" s="1186"/>
      <c r="AI1226" s="1186"/>
      <c r="AJ1226" s="1186"/>
      <c r="AK1226" s="1186"/>
      <c r="AL1226" s="1186"/>
      <c r="AM1226" s="1186"/>
      <c r="AN1226" s="1186"/>
      <c r="AO1226" s="1186"/>
      <c r="AP1226" s="1186"/>
      <c r="AQ1226" s="1186"/>
      <c r="AR1226" s="1186"/>
      <c r="AS1226" s="1186"/>
      <c r="AT1226" s="1186"/>
      <c r="AU1226" s="1186"/>
      <c r="AV1226" s="1186"/>
      <c r="AW1226" s="1186"/>
      <c r="AX1226" s="1186"/>
      <c r="AY1226" s="1186"/>
      <c r="AZ1226" s="1186"/>
      <c r="BA1226" s="1186"/>
      <c r="BB1226" s="1186"/>
      <c r="BC1226" s="1186"/>
      <c r="BD1226" s="1186"/>
      <c r="BE1226" s="1186"/>
      <c r="BF1226" s="1186"/>
      <c r="BG1226" s="1186"/>
      <c r="BH1226" s="1186"/>
      <c r="BI1226" s="1186"/>
      <c r="BJ1226" s="1186"/>
      <c r="BK1226" s="1186"/>
      <c r="BL1226" s="1186"/>
      <c r="BM1226" s="1186"/>
      <c r="BN1226" s="1186"/>
      <c r="BO1226" s="1186"/>
      <c r="BP1226" s="1186"/>
      <c r="BQ1226" s="1186"/>
      <c r="BR1226" s="1186"/>
      <c r="BS1226" s="1186"/>
      <c r="BT1226" s="1186"/>
      <c r="BU1226" s="1186"/>
      <c r="BV1226" s="1186"/>
      <c r="BW1226" s="1186"/>
      <c r="BX1226" s="1186"/>
      <c r="BY1226" s="1186"/>
      <c r="BZ1226" s="1186"/>
      <c r="CA1226" s="1186"/>
      <c r="CB1226" s="1186"/>
      <c r="CC1226" s="1186"/>
      <c r="CD1226" s="1186"/>
      <c r="CE1226" s="1186"/>
      <c r="CF1226" s="1186"/>
      <c r="CG1226" s="1186"/>
      <c r="CH1226" s="1186"/>
      <c r="CI1226" s="1186"/>
      <c r="CJ1226" s="1186"/>
      <c r="CK1226" s="1186"/>
      <c r="CL1226" s="1186"/>
      <c r="CM1226" s="1186"/>
      <c r="CN1226" s="1186"/>
      <c r="CO1226" s="1186"/>
      <c r="CP1226" s="1186"/>
      <c r="CQ1226" s="1186"/>
      <c r="CR1226" s="1186"/>
      <c r="CS1226" s="1186"/>
      <c r="CT1226" s="1186"/>
      <c r="CU1226" s="1186"/>
      <c r="CV1226" s="1186"/>
      <c r="CW1226" s="1186"/>
      <c r="CX1226" s="1186"/>
      <c r="CY1226" s="1186"/>
      <c r="CZ1226" s="1186"/>
      <c r="DA1226" s="1186"/>
      <c r="DB1226" s="1186"/>
      <c r="DC1226" s="1186"/>
      <c r="DD1226" s="1186"/>
      <c r="DE1226" s="1186"/>
      <c r="DF1226" s="1186"/>
      <c r="DG1226" s="1186"/>
      <c r="DH1226" s="1186"/>
      <c r="DI1226" s="1186"/>
      <c r="DJ1226" s="1186"/>
      <c r="DK1226" s="1186"/>
      <c r="DL1226" s="1186"/>
      <c r="DM1226" s="1186"/>
      <c r="DN1226" s="1186"/>
      <c r="DO1226" s="1186"/>
      <c r="DP1226" s="1186"/>
      <c r="DQ1226" s="1186"/>
      <c r="DR1226" s="1186"/>
      <c r="DS1226" s="1186"/>
      <c r="DT1226" s="1186"/>
      <c r="DU1226" s="1186"/>
      <c r="DV1226" s="1186"/>
      <c r="DW1226" s="1186"/>
      <c r="DX1226" s="1186"/>
      <c r="DY1226" s="1186"/>
      <c r="DZ1226" s="1186"/>
      <c r="EA1226" s="1186"/>
      <c r="EB1226" s="1186"/>
      <c r="EC1226" s="1186"/>
      <c r="ED1226" s="1186"/>
      <c r="EE1226" s="1186"/>
      <c r="EF1226" s="1186"/>
      <c r="EG1226" s="1186"/>
      <c r="EH1226" s="1186"/>
      <c r="EI1226" s="1186"/>
      <c r="EJ1226" s="1186"/>
      <c r="EK1226" s="1186"/>
      <c r="EL1226" s="1186"/>
      <c r="EM1226" s="1186"/>
      <c r="EN1226" s="1186"/>
      <c r="EO1226" s="1186"/>
      <c r="EP1226" s="1186"/>
      <c r="EQ1226" s="1186"/>
      <c r="ER1226" s="1186"/>
      <c r="ES1226" s="1186"/>
      <c r="ET1226" s="1186"/>
      <c r="EU1226" s="1186"/>
      <c r="EV1226" s="1186"/>
      <c r="EW1226" s="1186"/>
      <c r="EX1226" s="1186"/>
      <c r="EY1226" s="1186"/>
      <c r="EZ1226" s="1186"/>
      <c r="FA1226" s="1186"/>
      <c r="FB1226" s="1186"/>
      <c r="FC1226" s="1186"/>
      <c r="FD1226" s="1186"/>
      <c r="FE1226" s="1186"/>
      <c r="FF1226" s="1186"/>
      <c r="FG1226" s="1186"/>
      <c r="FH1226" s="1186"/>
      <c r="FI1226" s="1186"/>
      <c r="FJ1226" s="1186"/>
      <c r="FK1226" s="1186"/>
      <c r="FL1226" s="1186"/>
      <c r="FM1226" s="1186"/>
      <c r="FN1226" s="1186"/>
      <c r="FO1226" s="1186"/>
      <c r="FP1226" s="1186"/>
      <c r="FQ1226" s="1186"/>
      <c r="FR1226" s="1186"/>
      <c r="FS1226" s="1186"/>
      <c r="FT1226" s="1186"/>
      <c r="FU1226" s="1186"/>
      <c r="FV1226" s="1186"/>
      <c r="FW1226" s="1186"/>
      <c r="FX1226" s="1186"/>
      <c r="FY1226" s="1186"/>
      <c r="FZ1226" s="1186"/>
      <c r="GA1226" s="1186"/>
      <c r="GB1226" s="1186"/>
      <c r="GC1226" s="1186"/>
      <c r="GD1226" s="1186"/>
      <c r="GE1226" s="1186"/>
      <c r="GF1226" s="1186"/>
      <c r="GG1226" s="1186"/>
      <c r="GH1226" s="1186"/>
      <c r="GI1226" s="1186"/>
      <c r="GJ1226" s="1186"/>
      <c r="GK1226" s="1186"/>
      <c r="GL1226" s="1186"/>
      <c r="GM1226" s="1186"/>
      <c r="GN1226" s="1186"/>
      <c r="GO1226" s="1186"/>
      <c r="GP1226" s="1186"/>
      <c r="GQ1226" s="1186"/>
      <c r="GR1226" s="1186"/>
      <c r="GS1226" s="1186"/>
      <c r="GT1226" s="1186"/>
      <c r="GU1226" s="1186"/>
      <c r="GV1226" s="1186"/>
      <c r="GW1226" s="1186"/>
      <c r="GX1226" s="1186"/>
      <c r="GY1226" s="1186"/>
      <c r="GZ1226" s="1186"/>
      <c r="HA1226" s="1186"/>
      <c r="HB1226" s="1186"/>
      <c r="HC1226" s="1186"/>
      <c r="HD1226" s="1186"/>
      <c r="HE1226" s="1186"/>
      <c r="HF1226" s="1186"/>
      <c r="HG1226" s="1186"/>
      <c r="HH1226" s="1186"/>
      <c r="HI1226" s="1186"/>
      <c r="HJ1226" s="1186"/>
      <c r="HK1226" s="1186"/>
      <c r="HL1226" s="1186"/>
      <c r="HM1226" s="1186"/>
      <c r="HN1226" s="1186"/>
      <c r="HO1226" s="1186"/>
      <c r="HP1226" s="1186"/>
      <c r="HQ1226" s="1186"/>
      <c r="HR1226" s="1186"/>
      <c r="HS1226" s="1186"/>
      <c r="HT1226" s="1186"/>
      <c r="HU1226" s="1186"/>
      <c r="HV1226" s="1186"/>
      <c r="HW1226" s="1186"/>
      <c r="HX1226" s="1186"/>
      <c r="HY1226" s="1186"/>
      <c r="HZ1226" s="1186"/>
      <c r="IA1226" s="1186"/>
      <c r="IB1226" s="1186"/>
    </row>
    <row r="1227" spans="1:236" s="1185" customFormat="1">
      <c r="A1227" s="1540"/>
      <c r="B1227" s="1541"/>
      <c r="C1227" s="1542"/>
      <c r="D1227" s="1543"/>
      <c r="E1227" s="1186"/>
      <c r="F1227" s="1544"/>
      <c r="G1227" s="1604"/>
      <c r="H1227" s="1604"/>
      <c r="I1227" s="1186"/>
      <c r="J1227" s="1186"/>
      <c r="K1227" s="1186"/>
      <c r="L1227" s="1186"/>
      <c r="M1227" s="1186"/>
      <c r="N1227" s="1186"/>
      <c r="O1227" s="1186"/>
      <c r="P1227" s="1186"/>
      <c r="Q1227" s="1186"/>
      <c r="R1227" s="1186"/>
      <c r="S1227" s="1186"/>
      <c r="T1227" s="1186"/>
      <c r="U1227" s="1186"/>
      <c r="V1227" s="1186"/>
      <c r="W1227" s="1186"/>
      <c r="X1227" s="1186"/>
      <c r="Y1227" s="1186"/>
      <c r="Z1227" s="1186"/>
      <c r="AA1227" s="1186"/>
      <c r="AB1227" s="1186"/>
      <c r="AC1227" s="1186"/>
      <c r="AD1227" s="1186"/>
      <c r="AE1227" s="1186"/>
      <c r="AF1227" s="1186"/>
      <c r="AG1227" s="1186"/>
      <c r="AH1227" s="1186"/>
      <c r="AI1227" s="1186"/>
      <c r="AJ1227" s="1186"/>
      <c r="AK1227" s="1186"/>
      <c r="AL1227" s="1186"/>
      <c r="AM1227" s="1186"/>
      <c r="AN1227" s="1186"/>
      <c r="AO1227" s="1186"/>
      <c r="AP1227" s="1186"/>
      <c r="AQ1227" s="1186"/>
      <c r="AR1227" s="1186"/>
      <c r="AS1227" s="1186"/>
      <c r="AT1227" s="1186"/>
      <c r="AU1227" s="1186"/>
      <c r="AV1227" s="1186"/>
      <c r="AW1227" s="1186"/>
      <c r="AX1227" s="1186"/>
      <c r="AY1227" s="1186"/>
      <c r="AZ1227" s="1186"/>
      <c r="BA1227" s="1186"/>
      <c r="BB1227" s="1186"/>
      <c r="BC1227" s="1186"/>
      <c r="BD1227" s="1186"/>
      <c r="BE1227" s="1186"/>
      <c r="BF1227" s="1186"/>
      <c r="BG1227" s="1186"/>
      <c r="BH1227" s="1186"/>
      <c r="BI1227" s="1186"/>
      <c r="BJ1227" s="1186"/>
      <c r="BK1227" s="1186"/>
      <c r="BL1227" s="1186"/>
      <c r="BM1227" s="1186"/>
      <c r="BN1227" s="1186"/>
      <c r="BO1227" s="1186"/>
      <c r="BP1227" s="1186"/>
      <c r="BQ1227" s="1186"/>
      <c r="BR1227" s="1186"/>
      <c r="BS1227" s="1186"/>
      <c r="BT1227" s="1186"/>
      <c r="BU1227" s="1186"/>
      <c r="BV1227" s="1186"/>
      <c r="BW1227" s="1186"/>
      <c r="BX1227" s="1186"/>
      <c r="BY1227" s="1186"/>
      <c r="BZ1227" s="1186"/>
      <c r="CA1227" s="1186"/>
      <c r="CB1227" s="1186"/>
      <c r="CC1227" s="1186"/>
      <c r="CD1227" s="1186"/>
      <c r="CE1227" s="1186"/>
      <c r="CF1227" s="1186"/>
      <c r="CG1227" s="1186"/>
      <c r="CH1227" s="1186"/>
      <c r="CI1227" s="1186"/>
      <c r="CJ1227" s="1186"/>
      <c r="CK1227" s="1186"/>
      <c r="CL1227" s="1186"/>
      <c r="CM1227" s="1186"/>
      <c r="CN1227" s="1186"/>
      <c r="CO1227" s="1186"/>
      <c r="CP1227" s="1186"/>
      <c r="CQ1227" s="1186"/>
      <c r="CR1227" s="1186"/>
      <c r="CS1227" s="1186"/>
      <c r="CT1227" s="1186"/>
      <c r="CU1227" s="1186"/>
      <c r="CV1227" s="1186"/>
      <c r="CW1227" s="1186"/>
      <c r="CX1227" s="1186"/>
      <c r="CY1227" s="1186"/>
      <c r="CZ1227" s="1186"/>
      <c r="DA1227" s="1186"/>
      <c r="DB1227" s="1186"/>
      <c r="DC1227" s="1186"/>
      <c r="DD1227" s="1186"/>
      <c r="DE1227" s="1186"/>
      <c r="DF1227" s="1186"/>
      <c r="DG1227" s="1186"/>
      <c r="DH1227" s="1186"/>
      <c r="DI1227" s="1186"/>
      <c r="DJ1227" s="1186"/>
      <c r="DK1227" s="1186"/>
      <c r="DL1227" s="1186"/>
      <c r="DM1227" s="1186"/>
      <c r="DN1227" s="1186"/>
      <c r="DO1227" s="1186"/>
      <c r="DP1227" s="1186"/>
      <c r="DQ1227" s="1186"/>
      <c r="DR1227" s="1186"/>
      <c r="DS1227" s="1186"/>
      <c r="DT1227" s="1186"/>
      <c r="DU1227" s="1186"/>
      <c r="DV1227" s="1186"/>
      <c r="DW1227" s="1186"/>
      <c r="DX1227" s="1186"/>
      <c r="DY1227" s="1186"/>
      <c r="DZ1227" s="1186"/>
      <c r="EA1227" s="1186"/>
      <c r="EB1227" s="1186"/>
      <c r="EC1227" s="1186"/>
      <c r="ED1227" s="1186"/>
      <c r="EE1227" s="1186"/>
      <c r="EF1227" s="1186"/>
      <c r="EG1227" s="1186"/>
      <c r="EH1227" s="1186"/>
      <c r="EI1227" s="1186"/>
      <c r="EJ1227" s="1186"/>
      <c r="EK1227" s="1186"/>
      <c r="EL1227" s="1186"/>
      <c r="EM1227" s="1186"/>
      <c r="EN1227" s="1186"/>
      <c r="EO1227" s="1186"/>
      <c r="EP1227" s="1186"/>
      <c r="EQ1227" s="1186"/>
      <c r="ER1227" s="1186"/>
      <c r="ES1227" s="1186"/>
      <c r="ET1227" s="1186"/>
      <c r="EU1227" s="1186"/>
      <c r="EV1227" s="1186"/>
      <c r="EW1227" s="1186"/>
      <c r="EX1227" s="1186"/>
      <c r="EY1227" s="1186"/>
      <c r="EZ1227" s="1186"/>
      <c r="FA1227" s="1186"/>
      <c r="FB1227" s="1186"/>
      <c r="FC1227" s="1186"/>
      <c r="FD1227" s="1186"/>
      <c r="FE1227" s="1186"/>
      <c r="FF1227" s="1186"/>
      <c r="FG1227" s="1186"/>
      <c r="FH1227" s="1186"/>
      <c r="FI1227" s="1186"/>
      <c r="FJ1227" s="1186"/>
      <c r="FK1227" s="1186"/>
      <c r="FL1227" s="1186"/>
      <c r="FM1227" s="1186"/>
      <c r="FN1227" s="1186"/>
      <c r="FO1227" s="1186"/>
      <c r="FP1227" s="1186"/>
      <c r="FQ1227" s="1186"/>
      <c r="FR1227" s="1186"/>
      <c r="FS1227" s="1186"/>
      <c r="FT1227" s="1186"/>
      <c r="FU1227" s="1186"/>
      <c r="FV1227" s="1186"/>
      <c r="FW1227" s="1186"/>
      <c r="FX1227" s="1186"/>
      <c r="FY1227" s="1186"/>
      <c r="FZ1227" s="1186"/>
      <c r="GA1227" s="1186"/>
      <c r="GB1227" s="1186"/>
      <c r="GC1227" s="1186"/>
      <c r="GD1227" s="1186"/>
      <c r="GE1227" s="1186"/>
      <c r="GF1227" s="1186"/>
      <c r="GG1227" s="1186"/>
      <c r="GH1227" s="1186"/>
      <c r="GI1227" s="1186"/>
      <c r="GJ1227" s="1186"/>
      <c r="GK1227" s="1186"/>
      <c r="GL1227" s="1186"/>
      <c r="GM1227" s="1186"/>
      <c r="GN1227" s="1186"/>
      <c r="GO1227" s="1186"/>
      <c r="GP1227" s="1186"/>
      <c r="GQ1227" s="1186"/>
      <c r="GR1227" s="1186"/>
      <c r="GS1227" s="1186"/>
      <c r="GT1227" s="1186"/>
      <c r="GU1227" s="1186"/>
      <c r="GV1227" s="1186"/>
      <c r="GW1227" s="1186"/>
      <c r="GX1227" s="1186"/>
      <c r="GY1227" s="1186"/>
      <c r="GZ1227" s="1186"/>
      <c r="HA1227" s="1186"/>
      <c r="HB1227" s="1186"/>
      <c r="HC1227" s="1186"/>
      <c r="HD1227" s="1186"/>
      <c r="HE1227" s="1186"/>
      <c r="HF1227" s="1186"/>
      <c r="HG1227" s="1186"/>
      <c r="HH1227" s="1186"/>
      <c r="HI1227" s="1186"/>
      <c r="HJ1227" s="1186"/>
      <c r="HK1227" s="1186"/>
      <c r="HL1227" s="1186"/>
      <c r="HM1227" s="1186"/>
      <c r="HN1227" s="1186"/>
      <c r="HO1227" s="1186"/>
      <c r="HP1227" s="1186"/>
      <c r="HQ1227" s="1186"/>
      <c r="HR1227" s="1186"/>
      <c r="HS1227" s="1186"/>
      <c r="HT1227" s="1186"/>
      <c r="HU1227" s="1186"/>
      <c r="HV1227" s="1186"/>
      <c r="HW1227" s="1186"/>
      <c r="HX1227" s="1186"/>
      <c r="HY1227" s="1186"/>
      <c r="HZ1227" s="1186"/>
      <c r="IA1227" s="1186"/>
      <c r="IB1227" s="1186"/>
    </row>
    <row r="1228" spans="1:236" s="1185" customFormat="1">
      <c r="A1228" s="1540"/>
      <c r="B1228" s="1541"/>
      <c r="C1228" s="1542"/>
      <c r="D1228" s="1543"/>
      <c r="E1228" s="1186"/>
      <c r="F1228" s="1544"/>
      <c r="G1228" s="1604"/>
      <c r="H1228" s="1604"/>
      <c r="I1228" s="1186"/>
      <c r="J1228" s="1186"/>
      <c r="K1228" s="1186"/>
      <c r="L1228" s="1186"/>
      <c r="M1228" s="1186"/>
      <c r="N1228" s="1186"/>
      <c r="O1228" s="1186"/>
      <c r="P1228" s="1186"/>
      <c r="Q1228" s="1186"/>
      <c r="R1228" s="1186"/>
      <c r="S1228" s="1186"/>
      <c r="T1228" s="1186"/>
      <c r="U1228" s="1186"/>
      <c r="V1228" s="1186"/>
      <c r="W1228" s="1186"/>
      <c r="X1228" s="1186"/>
      <c r="Y1228" s="1186"/>
      <c r="Z1228" s="1186"/>
      <c r="AA1228" s="1186"/>
      <c r="AB1228" s="1186"/>
      <c r="AC1228" s="1186"/>
      <c r="AD1228" s="1186"/>
      <c r="AE1228" s="1186"/>
      <c r="AF1228" s="1186"/>
      <c r="AG1228" s="1186"/>
      <c r="AH1228" s="1186"/>
      <c r="AI1228" s="1186"/>
      <c r="AJ1228" s="1186"/>
      <c r="AK1228" s="1186"/>
      <c r="AL1228" s="1186"/>
      <c r="AM1228" s="1186"/>
      <c r="AN1228" s="1186"/>
      <c r="AO1228" s="1186"/>
      <c r="AP1228" s="1186"/>
      <c r="AQ1228" s="1186"/>
      <c r="AR1228" s="1186"/>
      <c r="AS1228" s="1186"/>
      <c r="AT1228" s="1186"/>
      <c r="AU1228" s="1186"/>
      <c r="AV1228" s="1186"/>
      <c r="AW1228" s="1186"/>
      <c r="AX1228" s="1186"/>
      <c r="AY1228" s="1186"/>
      <c r="AZ1228" s="1186"/>
      <c r="BA1228" s="1186"/>
      <c r="BB1228" s="1186"/>
      <c r="BC1228" s="1186"/>
      <c r="BD1228" s="1186"/>
      <c r="BE1228" s="1186"/>
      <c r="BF1228" s="1186"/>
      <c r="BG1228" s="1186"/>
      <c r="BH1228" s="1186"/>
      <c r="BI1228" s="1186"/>
      <c r="BJ1228" s="1186"/>
      <c r="BK1228" s="1186"/>
      <c r="BL1228" s="1186"/>
      <c r="BM1228" s="1186"/>
      <c r="BN1228" s="1186"/>
      <c r="BO1228" s="1186"/>
      <c r="BP1228" s="1186"/>
      <c r="BQ1228" s="1186"/>
      <c r="BR1228" s="1186"/>
      <c r="BS1228" s="1186"/>
      <c r="BT1228" s="1186"/>
      <c r="BU1228" s="1186"/>
      <c r="BV1228" s="1186"/>
      <c r="BW1228" s="1186"/>
      <c r="BX1228" s="1186"/>
      <c r="BY1228" s="1186"/>
      <c r="BZ1228" s="1186"/>
      <c r="CA1228" s="1186"/>
      <c r="CB1228" s="1186"/>
      <c r="CC1228" s="1186"/>
      <c r="CD1228" s="1186"/>
      <c r="CE1228" s="1186"/>
      <c r="CF1228" s="1186"/>
      <c r="CG1228" s="1186"/>
      <c r="CH1228" s="1186"/>
      <c r="CI1228" s="1186"/>
      <c r="CJ1228" s="1186"/>
      <c r="CK1228" s="1186"/>
      <c r="CL1228" s="1186"/>
      <c r="CM1228" s="1186"/>
      <c r="CN1228" s="1186"/>
      <c r="CO1228" s="1186"/>
      <c r="CP1228" s="1186"/>
      <c r="CQ1228" s="1186"/>
      <c r="CR1228" s="1186"/>
      <c r="CS1228" s="1186"/>
      <c r="CT1228" s="1186"/>
      <c r="CU1228" s="1186"/>
      <c r="CV1228" s="1186"/>
      <c r="CW1228" s="1186"/>
      <c r="CX1228" s="1186"/>
      <c r="CY1228" s="1186"/>
      <c r="CZ1228" s="1186"/>
      <c r="DA1228" s="1186"/>
      <c r="DB1228" s="1186"/>
      <c r="DC1228" s="1186"/>
      <c r="DD1228" s="1186"/>
      <c r="DE1228" s="1186"/>
      <c r="DF1228" s="1186"/>
      <c r="DG1228" s="1186"/>
      <c r="DH1228" s="1186"/>
      <c r="DI1228" s="1186"/>
      <c r="DJ1228" s="1186"/>
      <c r="DK1228" s="1186"/>
      <c r="DL1228" s="1186"/>
      <c r="DM1228" s="1186"/>
      <c r="DN1228" s="1186"/>
      <c r="DO1228" s="1186"/>
      <c r="DP1228" s="1186"/>
      <c r="DQ1228" s="1186"/>
      <c r="DR1228" s="1186"/>
      <c r="DS1228" s="1186"/>
      <c r="DT1228" s="1186"/>
      <c r="DU1228" s="1186"/>
      <c r="DV1228" s="1186"/>
      <c r="DW1228" s="1186"/>
      <c r="DX1228" s="1186"/>
      <c r="DY1228" s="1186"/>
      <c r="DZ1228" s="1186"/>
      <c r="EA1228" s="1186"/>
      <c r="EB1228" s="1186"/>
      <c r="EC1228" s="1186"/>
      <c r="ED1228" s="1186"/>
      <c r="EE1228" s="1186"/>
      <c r="EF1228" s="1186"/>
      <c r="EG1228" s="1186"/>
      <c r="EH1228" s="1186"/>
      <c r="EI1228" s="1186"/>
      <c r="EJ1228" s="1186"/>
      <c r="EK1228" s="1186"/>
      <c r="EL1228" s="1186"/>
      <c r="EM1228" s="1186"/>
      <c r="EN1228" s="1186"/>
      <c r="EO1228" s="1186"/>
      <c r="EP1228" s="1186"/>
      <c r="EQ1228" s="1186"/>
      <c r="ER1228" s="1186"/>
      <c r="ES1228" s="1186"/>
      <c r="ET1228" s="1186"/>
      <c r="EU1228" s="1186"/>
      <c r="EV1228" s="1186"/>
      <c r="EW1228" s="1186"/>
      <c r="EX1228" s="1186"/>
      <c r="EY1228" s="1186"/>
      <c r="EZ1228" s="1186"/>
      <c r="FA1228" s="1186"/>
      <c r="FB1228" s="1186"/>
      <c r="FC1228" s="1186"/>
      <c r="FD1228" s="1186"/>
      <c r="FE1228" s="1186"/>
      <c r="FF1228" s="1186"/>
      <c r="FG1228" s="1186"/>
      <c r="FH1228" s="1186"/>
      <c r="FI1228" s="1186"/>
      <c r="FJ1228" s="1186"/>
      <c r="FK1228" s="1186"/>
      <c r="FL1228" s="1186"/>
      <c r="FM1228" s="1186"/>
      <c r="FN1228" s="1186"/>
      <c r="FO1228" s="1186"/>
      <c r="FP1228" s="1186"/>
      <c r="FQ1228" s="1186"/>
      <c r="FR1228" s="1186"/>
      <c r="FS1228" s="1186"/>
      <c r="FT1228" s="1186"/>
      <c r="FU1228" s="1186"/>
      <c r="FV1228" s="1186"/>
      <c r="FW1228" s="1186"/>
      <c r="FX1228" s="1186"/>
      <c r="FY1228" s="1186"/>
      <c r="FZ1228" s="1186"/>
      <c r="GA1228" s="1186"/>
      <c r="GB1228" s="1186"/>
      <c r="GC1228" s="1186"/>
      <c r="GD1228" s="1186"/>
      <c r="GE1228" s="1186"/>
      <c r="GF1228" s="1186"/>
      <c r="GG1228" s="1186"/>
      <c r="GH1228" s="1186"/>
      <c r="GI1228" s="1186"/>
      <c r="GJ1228" s="1186"/>
      <c r="GK1228" s="1186"/>
      <c r="GL1228" s="1186"/>
      <c r="GM1228" s="1186"/>
      <c r="GN1228" s="1186"/>
      <c r="GO1228" s="1186"/>
      <c r="GP1228" s="1186"/>
      <c r="GQ1228" s="1186"/>
      <c r="GR1228" s="1186"/>
      <c r="GS1228" s="1186"/>
      <c r="GT1228" s="1186"/>
      <c r="GU1228" s="1186"/>
      <c r="GV1228" s="1186"/>
      <c r="GW1228" s="1186"/>
      <c r="GX1228" s="1186"/>
      <c r="GY1228" s="1186"/>
      <c r="GZ1228" s="1186"/>
      <c r="HA1228" s="1186"/>
      <c r="HB1228" s="1186"/>
      <c r="HC1228" s="1186"/>
      <c r="HD1228" s="1186"/>
      <c r="HE1228" s="1186"/>
      <c r="HF1228" s="1186"/>
      <c r="HG1228" s="1186"/>
      <c r="HH1228" s="1186"/>
      <c r="HI1228" s="1186"/>
      <c r="HJ1228" s="1186"/>
      <c r="HK1228" s="1186"/>
      <c r="HL1228" s="1186"/>
      <c r="HM1228" s="1186"/>
      <c r="HN1228" s="1186"/>
      <c r="HO1228" s="1186"/>
      <c r="HP1228" s="1186"/>
      <c r="HQ1228" s="1186"/>
      <c r="HR1228" s="1186"/>
      <c r="HS1228" s="1186"/>
      <c r="HT1228" s="1186"/>
      <c r="HU1228" s="1186"/>
      <c r="HV1228" s="1186"/>
      <c r="HW1228" s="1186"/>
      <c r="HX1228" s="1186"/>
      <c r="HY1228" s="1186"/>
      <c r="HZ1228" s="1186"/>
      <c r="IA1228" s="1186"/>
      <c r="IB1228" s="1186"/>
    </row>
    <row r="1229" spans="1:236" s="1185" customFormat="1">
      <c r="A1229" s="1540"/>
      <c r="B1229" s="1541"/>
      <c r="C1229" s="1542"/>
      <c r="D1229" s="1543"/>
      <c r="E1229" s="1186"/>
      <c r="F1229" s="1544"/>
      <c r="G1229" s="1604"/>
      <c r="H1229" s="1604"/>
      <c r="I1229" s="1186"/>
      <c r="J1229" s="1186"/>
      <c r="K1229" s="1186"/>
      <c r="L1229" s="1186"/>
      <c r="M1229" s="1186"/>
      <c r="N1229" s="1186"/>
      <c r="O1229" s="1186"/>
      <c r="P1229" s="1186"/>
      <c r="Q1229" s="1186"/>
      <c r="R1229" s="1186"/>
      <c r="S1229" s="1186"/>
      <c r="T1229" s="1186"/>
      <c r="U1229" s="1186"/>
      <c r="V1229" s="1186"/>
      <c r="W1229" s="1186"/>
      <c r="X1229" s="1186"/>
      <c r="Y1229" s="1186"/>
      <c r="Z1229" s="1186"/>
      <c r="AA1229" s="1186"/>
      <c r="AB1229" s="1186"/>
      <c r="AC1229" s="1186"/>
      <c r="AD1229" s="1186"/>
      <c r="AE1229" s="1186"/>
      <c r="AF1229" s="1186"/>
      <c r="AG1229" s="1186"/>
      <c r="AH1229" s="1186"/>
      <c r="AI1229" s="1186"/>
      <c r="AJ1229" s="1186"/>
      <c r="AK1229" s="1186"/>
      <c r="AL1229" s="1186"/>
      <c r="AM1229" s="1186"/>
      <c r="AN1229" s="1186"/>
      <c r="AO1229" s="1186"/>
      <c r="AP1229" s="1186"/>
      <c r="AQ1229" s="1186"/>
      <c r="AR1229" s="1186"/>
      <c r="AS1229" s="1186"/>
      <c r="AT1229" s="1186"/>
      <c r="AU1229" s="1186"/>
      <c r="AV1229" s="1186"/>
      <c r="AW1229" s="1186"/>
      <c r="AX1229" s="1186"/>
      <c r="AY1229" s="1186"/>
      <c r="AZ1229" s="1186"/>
      <c r="BA1229" s="1186"/>
      <c r="BB1229" s="1186"/>
      <c r="BC1229" s="1186"/>
      <c r="BD1229" s="1186"/>
      <c r="BE1229" s="1186"/>
      <c r="BF1229" s="1186"/>
      <c r="BG1229" s="1186"/>
      <c r="BH1229" s="1186"/>
      <c r="BI1229" s="1186"/>
      <c r="BJ1229" s="1186"/>
      <c r="BK1229" s="1186"/>
      <c r="BL1229" s="1186"/>
      <c r="BM1229" s="1186"/>
      <c r="BN1229" s="1186"/>
      <c r="BO1229" s="1186"/>
      <c r="BP1229" s="1186"/>
      <c r="BQ1229" s="1186"/>
      <c r="BR1229" s="1186"/>
      <c r="BS1229" s="1186"/>
      <c r="BT1229" s="1186"/>
      <c r="BU1229" s="1186"/>
      <c r="BV1229" s="1186"/>
      <c r="BW1229" s="1186"/>
      <c r="BX1229" s="1186"/>
      <c r="BY1229" s="1186"/>
      <c r="BZ1229" s="1186"/>
      <c r="CA1229" s="1186"/>
      <c r="CB1229" s="1186"/>
      <c r="CC1229" s="1186"/>
      <c r="CD1229" s="1186"/>
      <c r="CE1229" s="1186"/>
      <c r="CF1229" s="1186"/>
      <c r="CG1229" s="1186"/>
      <c r="CH1229" s="1186"/>
      <c r="CI1229" s="1186"/>
      <c r="CJ1229" s="1186"/>
      <c r="CK1229" s="1186"/>
      <c r="CL1229" s="1186"/>
      <c r="CM1229" s="1186"/>
      <c r="CN1229" s="1186"/>
      <c r="CO1229" s="1186"/>
      <c r="CP1229" s="1186"/>
      <c r="CQ1229" s="1186"/>
      <c r="CR1229" s="1186"/>
      <c r="CS1229" s="1186"/>
      <c r="CT1229" s="1186"/>
      <c r="CU1229" s="1186"/>
      <c r="CV1229" s="1186"/>
      <c r="CW1229" s="1186"/>
      <c r="CX1229" s="1186"/>
      <c r="CY1229" s="1186"/>
      <c r="CZ1229" s="1186"/>
      <c r="DA1229" s="1186"/>
      <c r="DB1229" s="1186"/>
      <c r="DC1229" s="1186"/>
      <c r="DD1229" s="1186"/>
      <c r="DE1229" s="1186"/>
      <c r="DF1229" s="1186"/>
      <c r="DG1229" s="1186"/>
      <c r="DH1229" s="1186"/>
      <c r="DI1229" s="1186"/>
      <c r="DJ1229" s="1186"/>
      <c r="DK1229" s="1186"/>
      <c r="DL1229" s="1186"/>
      <c r="DM1229" s="1186"/>
      <c r="DN1229" s="1186"/>
      <c r="DO1229" s="1186"/>
      <c r="DP1229" s="1186"/>
      <c r="DQ1229" s="1186"/>
      <c r="DR1229" s="1186"/>
      <c r="DS1229" s="1186"/>
      <c r="DT1229" s="1186"/>
      <c r="DU1229" s="1186"/>
      <c r="DV1229" s="1186"/>
      <c r="DW1229" s="1186"/>
      <c r="DX1229" s="1186"/>
      <c r="DY1229" s="1186"/>
      <c r="DZ1229" s="1186"/>
      <c r="EA1229" s="1186"/>
      <c r="EB1229" s="1186"/>
      <c r="EC1229" s="1186"/>
      <c r="ED1229" s="1186"/>
      <c r="EE1229" s="1186"/>
      <c r="EF1229" s="1186"/>
      <c r="EG1229" s="1186"/>
      <c r="EH1229" s="1186"/>
      <c r="EI1229" s="1186"/>
      <c r="EJ1229" s="1186"/>
      <c r="EK1229" s="1186"/>
      <c r="EL1229" s="1186"/>
      <c r="EM1229" s="1186"/>
      <c r="EN1229" s="1186"/>
      <c r="EO1229" s="1186"/>
      <c r="EP1229" s="1186"/>
      <c r="EQ1229" s="1186"/>
      <c r="ER1229" s="1186"/>
      <c r="ES1229" s="1186"/>
      <c r="ET1229" s="1186"/>
      <c r="EU1229" s="1186"/>
      <c r="EV1229" s="1186"/>
      <c r="EW1229" s="1186"/>
      <c r="EX1229" s="1186"/>
      <c r="EY1229" s="1186"/>
      <c r="EZ1229" s="1186"/>
      <c r="FA1229" s="1186"/>
      <c r="FB1229" s="1186"/>
      <c r="FC1229" s="1186"/>
      <c r="FD1229" s="1186"/>
      <c r="FE1229" s="1186"/>
      <c r="FF1229" s="1186"/>
      <c r="FG1229" s="1186"/>
      <c r="FH1229" s="1186"/>
      <c r="FI1229" s="1186"/>
      <c r="FJ1229" s="1186"/>
      <c r="FK1229" s="1186"/>
      <c r="FL1229" s="1186"/>
      <c r="FM1229" s="1186"/>
      <c r="FN1229" s="1186"/>
      <c r="FO1229" s="1186"/>
      <c r="FP1229" s="1186"/>
      <c r="FQ1229" s="1186"/>
      <c r="FR1229" s="1186"/>
      <c r="FS1229" s="1186"/>
      <c r="FT1229" s="1186"/>
      <c r="FU1229" s="1186"/>
      <c r="FV1229" s="1186"/>
      <c r="FW1229" s="1186"/>
      <c r="FX1229" s="1186"/>
      <c r="FY1229" s="1186"/>
      <c r="FZ1229" s="1186"/>
      <c r="GA1229" s="1186"/>
      <c r="GB1229" s="1186"/>
      <c r="GC1229" s="1186"/>
      <c r="GD1229" s="1186"/>
      <c r="GE1229" s="1186"/>
      <c r="GF1229" s="1186"/>
      <c r="GG1229" s="1186"/>
      <c r="GH1229" s="1186"/>
      <c r="GI1229" s="1186"/>
      <c r="GJ1229" s="1186"/>
      <c r="GK1229" s="1186"/>
      <c r="GL1229" s="1186"/>
      <c r="GM1229" s="1186"/>
      <c r="GN1229" s="1186"/>
      <c r="GO1229" s="1186"/>
      <c r="GP1229" s="1186"/>
      <c r="GQ1229" s="1186"/>
      <c r="GR1229" s="1186"/>
      <c r="GS1229" s="1186"/>
      <c r="GT1229" s="1186"/>
      <c r="GU1229" s="1186"/>
      <c r="GV1229" s="1186"/>
      <c r="GW1229" s="1186"/>
      <c r="GX1229" s="1186"/>
      <c r="GY1229" s="1186"/>
      <c r="GZ1229" s="1186"/>
      <c r="HA1229" s="1186"/>
      <c r="HB1229" s="1186"/>
      <c r="HC1229" s="1186"/>
      <c r="HD1229" s="1186"/>
      <c r="HE1229" s="1186"/>
      <c r="HF1229" s="1186"/>
      <c r="HG1229" s="1186"/>
      <c r="HH1229" s="1186"/>
      <c r="HI1229" s="1186"/>
      <c r="HJ1229" s="1186"/>
      <c r="HK1229" s="1186"/>
      <c r="HL1229" s="1186"/>
      <c r="HM1229" s="1186"/>
      <c r="HN1229" s="1186"/>
      <c r="HO1229" s="1186"/>
      <c r="HP1229" s="1186"/>
      <c r="HQ1229" s="1186"/>
      <c r="HR1229" s="1186"/>
      <c r="HS1229" s="1186"/>
      <c r="HT1229" s="1186"/>
      <c r="HU1229" s="1186"/>
      <c r="HV1229" s="1186"/>
      <c r="HW1229" s="1186"/>
      <c r="HX1229" s="1186"/>
      <c r="HY1229" s="1186"/>
      <c r="HZ1229" s="1186"/>
      <c r="IA1229" s="1186"/>
      <c r="IB1229" s="1186"/>
    </row>
    <row r="1230" spans="1:236" s="1185" customFormat="1">
      <c r="A1230" s="1540"/>
      <c r="B1230" s="1541"/>
      <c r="C1230" s="1542"/>
      <c r="D1230" s="1543"/>
      <c r="E1230" s="1186"/>
      <c r="F1230" s="1544"/>
      <c r="G1230" s="1604"/>
      <c r="H1230" s="1604"/>
      <c r="I1230" s="1186"/>
      <c r="J1230" s="1186"/>
      <c r="K1230" s="1186"/>
      <c r="L1230" s="1186"/>
      <c r="M1230" s="1186"/>
      <c r="N1230" s="1186"/>
      <c r="O1230" s="1186"/>
      <c r="P1230" s="1186"/>
      <c r="Q1230" s="1186"/>
      <c r="R1230" s="1186"/>
      <c r="S1230" s="1186"/>
      <c r="T1230" s="1186"/>
      <c r="U1230" s="1186"/>
      <c r="V1230" s="1186"/>
      <c r="W1230" s="1186"/>
      <c r="X1230" s="1186"/>
      <c r="Y1230" s="1186"/>
      <c r="Z1230" s="1186"/>
      <c r="AA1230" s="1186"/>
      <c r="AB1230" s="1186"/>
      <c r="AC1230" s="1186"/>
      <c r="AD1230" s="1186"/>
      <c r="AE1230" s="1186"/>
      <c r="AF1230" s="1186"/>
      <c r="AG1230" s="1186"/>
      <c r="AH1230" s="1186"/>
      <c r="AI1230" s="1186"/>
      <c r="AJ1230" s="1186"/>
      <c r="AK1230" s="1186"/>
      <c r="AL1230" s="1186"/>
      <c r="AM1230" s="1186"/>
      <c r="AN1230" s="1186"/>
      <c r="AO1230" s="1186"/>
      <c r="AP1230" s="1186"/>
      <c r="AQ1230" s="1186"/>
      <c r="AR1230" s="1186"/>
      <c r="AS1230" s="1186"/>
      <c r="AT1230" s="1186"/>
      <c r="AU1230" s="1186"/>
      <c r="AV1230" s="1186"/>
      <c r="AW1230" s="1186"/>
      <c r="AX1230" s="1186"/>
      <c r="AY1230" s="1186"/>
      <c r="AZ1230" s="1186"/>
      <c r="BA1230" s="1186"/>
      <c r="BB1230" s="1186"/>
      <c r="BC1230" s="1186"/>
      <c r="BD1230" s="1186"/>
      <c r="BE1230" s="1186"/>
      <c r="BF1230" s="1186"/>
      <c r="BG1230" s="1186"/>
      <c r="BH1230" s="1186"/>
      <c r="BI1230" s="1186"/>
      <c r="BJ1230" s="1186"/>
      <c r="BK1230" s="1186"/>
      <c r="BL1230" s="1186"/>
      <c r="BM1230" s="1186"/>
      <c r="BN1230" s="1186"/>
      <c r="BO1230" s="1186"/>
      <c r="BP1230" s="1186"/>
      <c r="BQ1230" s="1186"/>
      <c r="BR1230" s="1186"/>
      <c r="BS1230" s="1186"/>
      <c r="BT1230" s="1186"/>
      <c r="BU1230" s="1186"/>
      <c r="BV1230" s="1186"/>
      <c r="BW1230" s="1186"/>
      <c r="BX1230" s="1186"/>
      <c r="BY1230" s="1186"/>
      <c r="BZ1230" s="1186"/>
      <c r="CA1230" s="1186"/>
      <c r="CB1230" s="1186"/>
      <c r="CC1230" s="1186"/>
      <c r="CD1230" s="1186"/>
      <c r="CE1230" s="1186"/>
      <c r="CF1230" s="1186"/>
      <c r="CG1230" s="1186"/>
      <c r="CH1230" s="1186"/>
      <c r="CI1230" s="1186"/>
      <c r="CJ1230" s="1186"/>
      <c r="CK1230" s="1186"/>
      <c r="CL1230" s="1186"/>
      <c r="CM1230" s="1186"/>
      <c r="CN1230" s="1186"/>
      <c r="CO1230" s="1186"/>
      <c r="CP1230" s="1186"/>
      <c r="CQ1230" s="1186"/>
      <c r="CR1230" s="1186"/>
      <c r="CS1230" s="1186"/>
      <c r="CT1230" s="1186"/>
      <c r="CU1230" s="1186"/>
      <c r="CV1230" s="1186"/>
      <c r="CW1230" s="1186"/>
      <c r="CX1230" s="1186"/>
      <c r="CY1230" s="1186"/>
      <c r="CZ1230" s="1186"/>
      <c r="DA1230" s="1186"/>
      <c r="DB1230" s="1186"/>
      <c r="DC1230" s="1186"/>
      <c r="DD1230" s="1186"/>
      <c r="DE1230" s="1186"/>
      <c r="DF1230" s="1186"/>
      <c r="DG1230" s="1186"/>
      <c r="DH1230" s="1186"/>
      <c r="DI1230" s="1186"/>
      <c r="DJ1230" s="1186"/>
      <c r="DK1230" s="1186"/>
      <c r="DL1230" s="1186"/>
      <c r="DM1230" s="1186"/>
      <c r="DN1230" s="1186"/>
      <c r="DO1230" s="1186"/>
      <c r="DP1230" s="1186"/>
      <c r="DQ1230" s="1186"/>
      <c r="DR1230" s="1186"/>
      <c r="DS1230" s="1186"/>
      <c r="DT1230" s="1186"/>
      <c r="DU1230" s="1186"/>
      <c r="DV1230" s="1186"/>
      <c r="DW1230" s="1186"/>
      <c r="DX1230" s="1186"/>
      <c r="DY1230" s="1186"/>
      <c r="DZ1230" s="1186"/>
      <c r="EA1230" s="1186"/>
      <c r="EB1230" s="1186"/>
      <c r="EC1230" s="1186"/>
      <c r="ED1230" s="1186"/>
      <c r="EE1230" s="1186"/>
      <c r="EF1230" s="1186"/>
      <c r="EG1230" s="1186"/>
      <c r="EH1230" s="1186"/>
      <c r="EI1230" s="1186"/>
      <c r="EJ1230" s="1186"/>
      <c r="EK1230" s="1186"/>
      <c r="EL1230" s="1186"/>
      <c r="EM1230" s="1186"/>
      <c r="EN1230" s="1186"/>
      <c r="EO1230" s="1186"/>
      <c r="EP1230" s="1186"/>
      <c r="EQ1230" s="1186"/>
      <c r="ER1230" s="1186"/>
      <c r="ES1230" s="1186"/>
      <c r="ET1230" s="1186"/>
      <c r="EU1230" s="1186"/>
      <c r="EV1230" s="1186"/>
      <c r="EW1230" s="1186"/>
      <c r="EX1230" s="1186"/>
      <c r="EY1230" s="1186"/>
      <c r="EZ1230" s="1186"/>
      <c r="FA1230" s="1186"/>
      <c r="FB1230" s="1186"/>
      <c r="FC1230" s="1186"/>
      <c r="FD1230" s="1186"/>
      <c r="FE1230" s="1186"/>
      <c r="FF1230" s="1186"/>
      <c r="FG1230" s="1186"/>
      <c r="FH1230" s="1186"/>
      <c r="FI1230" s="1186"/>
      <c r="FJ1230" s="1186"/>
      <c r="FK1230" s="1186"/>
      <c r="FL1230" s="1186"/>
      <c r="FM1230" s="1186"/>
      <c r="FN1230" s="1186"/>
      <c r="FO1230" s="1186"/>
      <c r="FP1230" s="1186"/>
      <c r="FQ1230" s="1186"/>
      <c r="FR1230" s="1186"/>
      <c r="FS1230" s="1186"/>
      <c r="FT1230" s="1186"/>
      <c r="FU1230" s="1186"/>
      <c r="FV1230" s="1186"/>
      <c r="FW1230" s="1186"/>
      <c r="FX1230" s="1186"/>
      <c r="FY1230" s="1186"/>
      <c r="FZ1230" s="1186"/>
      <c r="GA1230" s="1186"/>
      <c r="GB1230" s="1186"/>
      <c r="GC1230" s="1186"/>
      <c r="GD1230" s="1186"/>
      <c r="GE1230" s="1186"/>
      <c r="GF1230" s="1186"/>
      <c r="GG1230" s="1186"/>
      <c r="GH1230" s="1186"/>
      <c r="GI1230" s="1186"/>
      <c r="GJ1230" s="1186"/>
      <c r="GK1230" s="1186"/>
      <c r="GL1230" s="1186"/>
      <c r="GM1230" s="1186"/>
      <c r="GN1230" s="1186"/>
      <c r="GO1230" s="1186"/>
      <c r="GP1230" s="1186"/>
      <c r="GQ1230" s="1186"/>
      <c r="GR1230" s="1186"/>
      <c r="GS1230" s="1186"/>
      <c r="GT1230" s="1186"/>
      <c r="GU1230" s="1186"/>
      <c r="GV1230" s="1186"/>
      <c r="GW1230" s="1186"/>
      <c r="GX1230" s="1186"/>
      <c r="GY1230" s="1186"/>
      <c r="GZ1230" s="1186"/>
      <c r="HA1230" s="1186"/>
      <c r="HB1230" s="1186"/>
      <c r="HC1230" s="1186"/>
      <c r="HD1230" s="1186"/>
      <c r="HE1230" s="1186"/>
      <c r="HF1230" s="1186"/>
      <c r="HG1230" s="1186"/>
      <c r="HH1230" s="1186"/>
      <c r="HI1230" s="1186"/>
      <c r="HJ1230" s="1186"/>
      <c r="HK1230" s="1186"/>
      <c r="HL1230" s="1186"/>
      <c r="HM1230" s="1186"/>
      <c r="HN1230" s="1186"/>
      <c r="HO1230" s="1186"/>
      <c r="HP1230" s="1186"/>
      <c r="HQ1230" s="1186"/>
      <c r="HR1230" s="1186"/>
      <c r="HS1230" s="1186"/>
      <c r="HT1230" s="1186"/>
      <c r="HU1230" s="1186"/>
      <c r="HV1230" s="1186"/>
      <c r="HW1230" s="1186"/>
      <c r="HX1230" s="1186"/>
      <c r="HY1230" s="1186"/>
      <c r="HZ1230" s="1186"/>
      <c r="IA1230" s="1186"/>
      <c r="IB1230" s="1186"/>
    </row>
    <row r="1231" spans="1:236" s="1185" customFormat="1">
      <c r="A1231" s="1540"/>
      <c r="B1231" s="1541"/>
      <c r="C1231" s="1542"/>
      <c r="D1231" s="1543"/>
      <c r="E1231" s="1186"/>
      <c r="F1231" s="1544"/>
      <c r="G1231" s="1604"/>
      <c r="H1231" s="1604"/>
      <c r="I1231" s="1186"/>
      <c r="J1231" s="1186"/>
      <c r="K1231" s="1186"/>
      <c r="L1231" s="1186"/>
      <c r="M1231" s="1186"/>
      <c r="N1231" s="1186"/>
      <c r="O1231" s="1186"/>
      <c r="P1231" s="1186"/>
      <c r="Q1231" s="1186"/>
      <c r="R1231" s="1186"/>
      <c r="S1231" s="1186"/>
      <c r="T1231" s="1186"/>
      <c r="U1231" s="1186"/>
      <c r="V1231" s="1186"/>
      <c r="W1231" s="1186"/>
      <c r="X1231" s="1186"/>
      <c r="Y1231" s="1186"/>
      <c r="Z1231" s="1186"/>
      <c r="AA1231" s="1186"/>
      <c r="AB1231" s="1186"/>
      <c r="AC1231" s="1186"/>
      <c r="AD1231" s="1186"/>
      <c r="AE1231" s="1186"/>
      <c r="AF1231" s="1186"/>
      <c r="AG1231" s="1186"/>
      <c r="AH1231" s="1186"/>
      <c r="AI1231" s="1186"/>
      <c r="AJ1231" s="1186"/>
      <c r="AK1231" s="1186"/>
      <c r="AL1231" s="1186"/>
      <c r="AM1231" s="1186"/>
      <c r="AN1231" s="1186"/>
      <c r="AO1231" s="1186"/>
      <c r="AP1231" s="1186"/>
      <c r="AQ1231" s="1186"/>
      <c r="AR1231" s="1186"/>
      <c r="AS1231" s="1186"/>
      <c r="AT1231" s="1186"/>
      <c r="AU1231" s="1186"/>
      <c r="AV1231" s="1186"/>
      <c r="AW1231" s="1186"/>
      <c r="AX1231" s="1186"/>
      <c r="AY1231" s="1186"/>
      <c r="AZ1231" s="1186"/>
      <c r="BA1231" s="1186"/>
      <c r="BB1231" s="1186"/>
      <c r="BC1231" s="1186"/>
      <c r="BD1231" s="1186"/>
      <c r="BE1231" s="1186"/>
      <c r="BF1231" s="1186"/>
      <c r="BG1231" s="1186"/>
      <c r="BH1231" s="1186"/>
      <c r="BI1231" s="1186"/>
      <c r="BJ1231" s="1186"/>
      <c r="BK1231" s="1186"/>
      <c r="BL1231" s="1186"/>
      <c r="BM1231" s="1186"/>
      <c r="BN1231" s="1186"/>
      <c r="BO1231" s="1186"/>
      <c r="BP1231" s="1186"/>
      <c r="BQ1231" s="1186"/>
      <c r="BR1231" s="1186"/>
      <c r="BS1231" s="1186"/>
      <c r="BT1231" s="1186"/>
      <c r="BU1231" s="1186"/>
      <c r="BV1231" s="1186"/>
      <c r="BW1231" s="1186"/>
      <c r="BX1231" s="1186"/>
      <c r="BY1231" s="1186"/>
      <c r="BZ1231" s="1186"/>
      <c r="CA1231" s="1186"/>
      <c r="CB1231" s="1186"/>
      <c r="CC1231" s="1186"/>
      <c r="CD1231" s="1186"/>
      <c r="CE1231" s="1186"/>
      <c r="CF1231" s="1186"/>
      <c r="CG1231" s="1186"/>
      <c r="CH1231" s="1186"/>
      <c r="CI1231" s="1186"/>
      <c r="CJ1231" s="1186"/>
      <c r="CK1231" s="1186"/>
      <c r="CL1231" s="1186"/>
      <c r="CM1231" s="1186"/>
      <c r="CN1231" s="1186"/>
      <c r="CO1231" s="1186"/>
      <c r="CP1231" s="1186"/>
      <c r="CQ1231" s="1186"/>
      <c r="CR1231" s="1186"/>
      <c r="CS1231" s="1186"/>
      <c r="CT1231" s="1186"/>
      <c r="CU1231" s="1186"/>
      <c r="CV1231" s="1186"/>
      <c r="CW1231" s="1186"/>
      <c r="CX1231" s="1186"/>
      <c r="CY1231" s="1186"/>
      <c r="CZ1231" s="1186"/>
      <c r="DA1231" s="1186"/>
      <c r="DB1231" s="1186"/>
      <c r="DC1231" s="1186"/>
      <c r="DD1231" s="1186"/>
      <c r="DE1231" s="1186"/>
      <c r="DF1231" s="1186"/>
      <c r="DG1231" s="1186"/>
      <c r="DH1231" s="1186"/>
      <c r="DI1231" s="1186"/>
      <c r="DJ1231" s="1186"/>
      <c r="DK1231" s="1186"/>
      <c r="DL1231" s="1186"/>
      <c r="DM1231" s="1186"/>
      <c r="DN1231" s="1186"/>
      <c r="DO1231" s="1186"/>
      <c r="DP1231" s="1186"/>
      <c r="DQ1231" s="1186"/>
      <c r="DR1231" s="1186"/>
      <c r="DS1231" s="1186"/>
      <c r="DT1231" s="1186"/>
      <c r="DU1231" s="1186"/>
      <c r="DV1231" s="1186"/>
      <c r="DW1231" s="1186"/>
      <c r="DX1231" s="1186"/>
      <c r="DY1231" s="1186"/>
      <c r="DZ1231" s="1186"/>
      <c r="EA1231" s="1186"/>
      <c r="EB1231" s="1186"/>
      <c r="EC1231" s="1186"/>
      <c r="ED1231" s="1186"/>
      <c r="EE1231" s="1186"/>
      <c r="EF1231" s="1186"/>
      <c r="EG1231" s="1186"/>
      <c r="EH1231" s="1186"/>
      <c r="EI1231" s="1186"/>
      <c r="EJ1231" s="1186"/>
      <c r="EK1231" s="1186"/>
      <c r="EL1231" s="1186"/>
      <c r="EM1231" s="1186"/>
      <c r="EN1231" s="1186"/>
      <c r="EO1231" s="1186"/>
      <c r="EP1231" s="1186"/>
      <c r="EQ1231" s="1186"/>
      <c r="ER1231" s="1186"/>
      <c r="ES1231" s="1186"/>
      <c r="ET1231" s="1186"/>
      <c r="EU1231" s="1186"/>
      <c r="EV1231" s="1186"/>
      <c r="EW1231" s="1186"/>
      <c r="EX1231" s="1186"/>
      <c r="EY1231" s="1186"/>
      <c r="EZ1231" s="1186"/>
      <c r="FA1231" s="1186"/>
      <c r="FB1231" s="1186"/>
      <c r="FC1231" s="1186"/>
      <c r="FD1231" s="1186"/>
      <c r="FE1231" s="1186"/>
      <c r="FF1231" s="1186"/>
      <c r="FG1231" s="1186"/>
      <c r="FH1231" s="1186"/>
      <c r="FI1231" s="1186"/>
      <c r="FJ1231" s="1186"/>
      <c r="FK1231" s="1186"/>
      <c r="FL1231" s="1186"/>
      <c r="FM1231" s="1186"/>
      <c r="FN1231" s="1186"/>
      <c r="FO1231" s="1186"/>
      <c r="FP1231" s="1186"/>
      <c r="FQ1231" s="1186"/>
      <c r="FR1231" s="1186"/>
      <c r="FS1231" s="1186"/>
      <c r="FT1231" s="1186"/>
      <c r="FU1231" s="1186"/>
      <c r="FV1231" s="1186"/>
      <c r="FW1231" s="1186"/>
      <c r="FX1231" s="1186"/>
      <c r="FY1231" s="1186"/>
      <c r="FZ1231" s="1186"/>
      <c r="GA1231" s="1186"/>
      <c r="GB1231" s="1186"/>
      <c r="GC1231" s="1186"/>
      <c r="GD1231" s="1186"/>
      <c r="GE1231" s="1186"/>
      <c r="GF1231" s="1186"/>
      <c r="GG1231" s="1186"/>
      <c r="GH1231" s="1186"/>
      <c r="GI1231" s="1186"/>
      <c r="GJ1231" s="1186"/>
      <c r="GK1231" s="1186"/>
      <c r="GL1231" s="1186"/>
      <c r="GM1231" s="1186"/>
      <c r="GN1231" s="1186"/>
      <c r="GO1231" s="1186"/>
      <c r="GP1231" s="1186"/>
      <c r="GQ1231" s="1186"/>
      <c r="GR1231" s="1186"/>
      <c r="GS1231" s="1186"/>
      <c r="GT1231" s="1186"/>
      <c r="GU1231" s="1186"/>
      <c r="GV1231" s="1186"/>
      <c r="GW1231" s="1186"/>
      <c r="GX1231" s="1186"/>
      <c r="GY1231" s="1186"/>
      <c r="GZ1231" s="1186"/>
      <c r="HA1231" s="1186"/>
      <c r="HB1231" s="1186"/>
      <c r="HC1231" s="1186"/>
      <c r="HD1231" s="1186"/>
      <c r="HE1231" s="1186"/>
      <c r="HF1231" s="1186"/>
      <c r="HG1231" s="1186"/>
      <c r="HH1231" s="1186"/>
      <c r="HI1231" s="1186"/>
      <c r="HJ1231" s="1186"/>
      <c r="HK1231" s="1186"/>
      <c r="HL1231" s="1186"/>
      <c r="HM1231" s="1186"/>
      <c r="HN1231" s="1186"/>
      <c r="HO1231" s="1186"/>
      <c r="HP1231" s="1186"/>
      <c r="HQ1231" s="1186"/>
      <c r="HR1231" s="1186"/>
      <c r="HS1231" s="1186"/>
      <c r="HT1231" s="1186"/>
      <c r="HU1231" s="1186"/>
      <c r="HV1231" s="1186"/>
      <c r="HW1231" s="1186"/>
      <c r="HX1231" s="1186"/>
      <c r="HY1231" s="1186"/>
      <c r="HZ1231" s="1186"/>
      <c r="IA1231" s="1186"/>
      <c r="IB1231" s="1186"/>
    </row>
    <row r="1232" spans="1:236" s="1185" customFormat="1">
      <c r="A1232" s="1540"/>
      <c r="B1232" s="1541"/>
      <c r="C1232" s="1542"/>
      <c r="D1232" s="1543"/>
      <c r="E1232" s="1186"/>
      <c r="F1232" s="1544"/>
      <c r="G1232" s="1604"/>
      <c r="H1232" s="1604"/>
      <c r="I1232" s="1186"/>
      <c r="J1232" s="1186"/>
      <c r="K1232" s="1186"/>
      <c r="L1232" s="1186"/>
      <c r="M1232" s="1186"/>
      <c r="N1232" s="1186"/>
      <c r="O1232" s="1186"/>
      <c r="P1232" s="1186"/>
      <c r="Q1232" s="1186"/>
      <c r="R1232" s="1186"/>
      <c r="S1232" s="1186"/>
      <c r="T1232" s="1186"/>
      <c r="U1232" s="1186"/>
      <c r="V1232" s="1186"/>
      <c r="W1232" s="1186"/>
      <c r="X1232" s="1186"/>
      <c r="Y1232" s="1186"/>
      <c r="Z1232" s="1186"/>
      <c r="AA1232" s="1186"/>
      <c r="AB1232" s="1186"/>
      <c r="AC1232" s="1186"/>
      <c r="AD1232" s="1186"/>
      <c r="AE1232" s="1186"/>
      <c r="AF1232" s="1186"/>
      <c r="AG1232" s="1186"/>
      <c r="AH1232" s="1186"/>
      <c r="AI1232" s="1186"/>
      <c r="AJ1232" s="1186"/>
      <c r="AK1232" s="1186"/>
      <c r="AL1232" s="1186"/>
      <c r="AM1232" s="1186"/>
      <c r="AN1232" s="1186"/>
      <c r="AO1232" s="1186"/>
      <c r="AP1232" s="1186"/>
      <c r="AQ1232" s="1186"/>
      <c r="AR1232" s="1186"/>
      <c r="AS1232" s="1186"/>
      <c r="AT1232" s="1186"/>
      <c r="AU1232" s="1186"/>
      <c r="AV1232" s="1186"/>
      <c r="AW1232" s="1186"/>
      <c r="AX1232" s="1186"/>
      <c r="AY1232" s="1186"/>
      <c r="AZ1232" s="1186"/>
      <c r="BA1232" s="1186"/>
      <c r="BB1232" s="1186"/>
      <c r="BC1232" s="1186"/>
      <c r="BD1232" s="1186"/>
      <c r="BE1232" s="1186"/>
      <c r="BF1232" s="1186"/>
      <c r="BG1232" s="1186"/>
      <c r="BH1232" s="1186"/>
      <c r="BI1232" s="1186"/>
      <c r="BJ1232" s="1186"/>
      <c r="BK1232" s="1186"/>
      <c r="BL1232" s="1186"/>
      <c r="BM1232" s="1186"/>
      <c r="BN1232" s="1186"/>
      <c r="BO1232" s="1186"/>
      <c r="BP1232" s="1186"/>
      <c r="BQ1232" s="1186"/>
      <c r="BR1232" s="1186"/>
      <c r="BS1232" s="1186"/>
      <c r="BT1232" s="1186"/>
      <c r="BU1232" s="1186"/>
      <c r="BV1232" s="1186"/>
      <c r="BW1232" s="1186"/>
      <c r="BX1232" s="1186"/>
      <c r="BY1232" s="1186"/>
      <c r="BZ1232" s="1186"/>
      <c r="CA1232" s="1186"/>
      <c r="CB1232" s="1186"/>
      <c r="CC1232" s="1186"/>
      <c r="CD1232" s="1186"/>
      <c r="CE1232" s="1186"/>
      <c r="CF1232" s="1186"/>
      <c r="CG1232" s="1186"/>
      <c r="CH1232" s="1186"/>
      <c r="CI1232" s="1186"/>
      <c r="CJ1232" s="1186"/>
      <c r="CK1232" s="1186"/>
      <c r="CL1232" s="1186"/>
      <c r="CM1232" s="1186"/>
      <c r="CN1232" s="1186"/>
      <c r="CO1232" s="1186"/>
      <c r="CP1232" s="1186"/>
      <c r="CQ1232" s="1186"/>
      <c r="CR1232" s="1186"/>
      <c r="CS1232" s="1186"/>
      <c r="CT1232" s="1186"/>
      <c r="CU1232" s="1186"/>
      <c r="CV1232" s="1186"/>
      <c r="CW1232" s="1186"/>
      <c r="CX1232" s="1186"/>
      <c r="CY1232" s="1186"/>
      <c r="CZ1232" s="1186"/>
      <c r="DA1232" s="1186"/>
      <c r="DB1232" s="1186"/>
      <c r="DC1232" s="1186"/>
      <c r="DD1232" s="1186"/>
      <c r="DE1232" s="1186"/>
      <c r="DF1232" s="1186"/>
      <c r="DG1232" s="1186"/>
      <c r="DH1232" s="1186"/>
      <c r="DI1232" s="1186"/>
      <c r="DJ1232" s="1186"/>
      <c r="DK1232" s="1186"/>
      <c r="DL1232" s="1186"/>
      <c r="DM1232" s="1186"/>
      <c r="DN1232" s="1186"/>
      <c r="DO1232" s="1186"/>
      <c r="DP1232" s="1186"/>
      <c r="DQ1232" s="1186"/>
      <c r="DR1232" s="1186"/>
      <c r="DS1232" s="1186"/>
      <c r="DT1232" s="1186"/>
      <c r="DU1232" s="1186"/>
      <c r="DV1232" s="1186"/>
      <c r="DW1232" s="1186"/>
      <c r="DX1232" s="1186"/>
      <c r="DY1232" s="1186"/>
      <c r="DZ1232" s="1186"/>
      <c r="EA1232" s="1186"/>
      <c r="EB1232" s="1186"/>
      <c r="EC1232" s="1186"/>
      <c r="ED1232" s="1186"/>
      <c r="EE1232" s="1186"/>
      <c r="EF1232" s="1186"/>
      <c r="EG1232" s="1186"/>
      <c r="EH1232" s="1186"/>
      <c r="EI1232" s="1186"/>
      <c r="EJ1232" s="1186"/>
      <c r="EK1232" s="1186"/>
      <c r="EL1232" s="1186"/>
      <c r="EM1232" s="1186"/>
      <c r="EN1232" s="1186"/>
      <c r="EO1232" s="1186"/>
      <c r="EP1232" s="1186"/>
      <c r="EQ1232" s="1186"/>
      <c r="ER1232" s="1186"/>
      <c r="ES1232" s="1186"/>
      <c r="ET1232" s="1186"/>
      <c r="EU1232" s="1186"/>
      <c r="EV1232" s="1186"/>
      <c r="EW1232" s="1186"/>
      <c r="EX1232" s="1186"/>
      <c r="EY1232" s="1186"/>
      <c r="EZ1232" s="1186"/>
      <c r="FA1232" s="1186"/>
      <c r="FB1232" s="1186"/>
      <c r="FC1232" s="1186"/>
      <c r="FD1232" s="1186"/>
      <c r="FE1232" s="1186"/>
      <c r="FF1232" s="1186"/>
      <c r="FG1232" s="1186"/>
      <c r="FH1232" s="1186"/>
      <c r="FI1232" s="1186"/>
      <c r="FJ1232" s="1186"/>
      <c r="FK1232" s="1186"/>
      <c r="FL1232" s="1186"/>
      <c r="FM1232" s="1186"/>
      <c r="FN1232" s="1186"/>
      <c r="FO1232" s="1186"/>
      <c r="FP1232" s="1186"/>
      <c r="FQ1232" s="1186"/>
      <c r="FR1232" s="1186"/>
      <c r="FS1232" s="1186"/>
      <c r="FT1232" s="1186"/>
      <c r="FU1232" s="1186"/>
      <c r="FV1232" s="1186"/>
      <c r="FW1232" s="1186"/>
      <c r="FX1232" s="1186"/>
      <c r="FY1232" s="1186"/>
      <c r="FZ1232" s="1186"/>
      <c r="GA1232" s="1186"/>
      <c r="GB1232" s="1186"/>
      <c r="GC1232" s="1186"/>
      <c r="GD1232" s="1186"/>
      <c r="GE1232" s="1186"/>
      <c r="GF1232" s="1186"/>
      <c r="GG1232" s="1186"/>
      <c r="GH1232" s="1186"/>
      <c r="GI1232" s="1186"/>
      <c r="GJ1232" s="1186"/>
      <c r="GK1232" s="1186"/>
      <c r="GL1232" s="1186"/>
      <c r="GM1232" s="1186"/>
      <c r="GN1232" s="1186"/>
      <c r="GO1232" s="1186"/>
      <c r="GP1232" s="1186"/>
      <c r="GQ1232" s="1186"/>
      <c r="GR1232" s="1186"/>
      <c r="GS1232" s="1186"/>
      <c r="GT1232" s="1186"/>
      <c r="GU1232" s="1186"/>
      <c r="GV1232" s="1186"/>
      <c r="GW1232" s="1186"/>
      <c r="GX1232" s="1186"/>
      <c r="GY1232" s="1186"/>
      <c r="GZ1232" s="1186"/>
      <c r="HA1232" s="1186"/>
      <c r="HB1232" s="1186"/>
      <c r="HC1232" s="1186"/>
      <c r="HD1232" s="1186"/>
      <c r="HE1232" s="1186"/>
      <c r="HF1232" s="1186"/>
      <c r="HG1232" s="1186"/>
      <c r="HH1232" s="1186"/>
      <c r="HI1232" s="1186"/>
      <c r="HJ1232" s="1186"/>
      <c r="HK1232" s="1186"/>
      <c r="HL1232" s="1186"/>
      <c r="HM1232" s="1186"/>
      <c r="HN1232" s="1186"/>
      <c r="HO1232" s="1186"/>
      <c r="HP1232" s="1186"/>
      <c r="HQ1232" s="1186"/>
      <c r="HR1232" s="1186"/>
      <c r="HS1232" s="1186"/>
      <c r="HT1232" s="1186"/>
      <c r="HU1232" s="1186"/>
      <c r="HV1232" s="1186"/>
      <c r="HW1232" s="1186"/>
      <c r="HX1232" s="1186"/>
      <c r="HY1232" s="1186"/>
      <c r="HZ1232" s="1186"/>
      <c r="IA1232" s="1186"/>
      <c r="IB1232" s="1186"/>
    </row>
    <row r="1233" spans="1:236" s="1185" customFormat="1">
      <c r="A1233" s="1540"/>
      <c r="B1233" s="1541"/>
      <c r="C1233" s="1542"/>
      <c r="D1233" s="1543"/>
      <c r="E1233" s="1186"/>
      <c r="F1233" s="1544"/>
      <c r="G1233" s="1604"/>
      <c r="H1233" s="1604"/>
      <c r="I1233" s="1186"/>
      <c r="J1233" s="1186"/>
      <c r="K1233" s="1186"/>
      <c r="L1233" s="1186"/>
      <c r="M1233" s="1186"/>
      <c r="N1233" s="1186"/>
      <c r="O1233" s="1186"/>
      <c r="P1233" s="1186"/>
      <c r="Q1233" s="1186"/>
      <c r="R1233" s="1186"/>
      <c r="S1233" s="1186"/>
      <c r="T1233" s="1186"/>
      <c r="U1233" s="1186"/>
      <c r="V1233" s="1186"/>
      <c r="W1233" s="1186"/>
      <c r="X1233" s="1186"/>
      <c r="Y1233" s="1186"/>
      <c r="Z1233" s="1186"/>
      <c r="AA1233" s="1186"/>
      <c r="AB1233" s="1186"/>
      <c r="AC1233" s="1186"/>
      <c r="AD1233" s="1186"/>
      <c r="AE1233" s="1186"/>
      <c r="AF1233" s="1186"/>
      <c r="AG1233" s="1186"/>
      <c r="AH1233" s="1186"/>
      <c r="AI1233" s="1186"/>
      <c r="AJ1233" s="1186"/>
      <c r="AK1233" s="1186"/>
      <c r="AL1233" s="1186"/>
      <c r="AM1233" s="1186"/>
      <c r="AN1233" s="1186"/>
      <c r="AO1233" s="1186"/>
      <c r="AP1233" s="1186"/>
      <c r="AQ1233" s="1186"/>
      <c r="AR1233" s="1186"/>
      <c r="AS1233" s="1186"/>
      <c r="AT1233" s="1186"/>
      <c r="AU1233" s="1186"/>
      <c r="AV1233" s="1186"/>
      <c r="AW1233" s="1186"/>
      <c r="AX1233" s="1186"/>
      <c r="AY1233" s="1186"/>
      <c r="AZ1233" s="1186"/>
      <c r="BA1233" s="1186"/>
      <c r="BB1233" s="1186"/>
      <c r="BC1233" s="1186"/>
      <c r="BD1233" s="1186"/>
      <c r="BE1233" s="1186"/>
      <c r="BF1233" s="1186"/>
      <c r="BG1233" s="1186"/>
      <c r="BH1233" s="1186"/>
      <c r="BI1233" s="1186"/>
      <c r="BJ1233" s="1186"/>
      <c r="BK1233" s="1186"/>
      <c r="BL1233" s="1186"/>
      <c r="BM1233" s="1186"/>
      <c r="BN1233" s="1186"/>
      <c r="BO1233" s="1186"/>
      <c r="BP1233" s="1186"/>
      <c r="BQ1233" s="1186"/>
      <c r="BR1233" s="1186"/>
      <c r="BS1233" s="1186"/>
      <c r="BT1233" s="1186"/>
      <c r="BU1233" s="1186"/>
      <c r="BV1233" s="1186"/>
      <c r="BW1233" s="1186"/>
      <c r="BX1233" s="1186"/>
      <c r="BY1233" s="1186"/>
      <c r="BZ1233" s="1186"/>
      <c r="CA1233" s="1186"/>
      <c r="CB1233" s="1186"/>
      <c r="CC1233" s="1186"/>
      <c r="CD1233" s="1186"/>
      <c r="CE1233" s="1186"/>
      <c r="CF1233" s="1186"/>
      <c r="CG1233" s="1186"/>
      <c r="CH1233" s="1186"/>
      <c r="CI1233" s="1186"/>
      <c r="CJ1233" s="1186"/>
      <c r="CK1233" s="1186"/>
      <c r="CL1233" s="1186"/>
      <c r="CM1233" s="1186"/>
      <c r="CN1233" s="1186"/>
      <c r="CO1233" s="1186"/>
      <c r="CP1233" s="1186"/>
      <c r="CQ1233" s="1186"/>
      <c r="CR1233" s="1186"/>
      <c r="CS1233" s="1186"/>
      <c r="CT1233" s="1186"/>
      <c r="CU1233" s="1186"/>
      <c r="CV1233" s="1186"/>
      <c r="CW1233" s="1186"/>
      <c r="CX1233" s="1186"/>
      <c r="CY1233" s="1186"/>
      <c r="CZ1233" s="1186"/>
      <c r="DA1233" s="1186"/>
      <c r="DB1233" s="1186"/>
      <c r="DC1233" s="1186"/>
      <c r="DD1233" s="1186"/>
      <c r="DE1233" s="1186"/>
      <c r="DF1233" s="1186"/>
      <c r="DG1233" s="1186"/>
      <c r="DH1233" s="1186"/>
      <c r="DI1233" s="1186"/>
      <c r="DJ1233" s="1186"/>
      <c r="DK1233" s="1186"/>
      <c r="DL1233" s="1186"/>
      <c r="DM1233" s="1186"/>
      <c r="DN1233" s="1186"/>
      <c r="DO1233" s="1186"/>
      <c r="DP1233" s="1186"/>
      <c r="DQ1233" s="1186"/>
      <c r="DR1233" s="1186"/>
      <c r="DS1233" s="1186"/>
      <c r="DT1233" s="1186"/>
      <c r="DU1233" s="1186"/>
      <c r="DV1233" s="1186"/>
      <c r="DW1233" s="1186"/>
      <c r="DX1233" s="1186"/>
      <c r="DY1233" s="1186"/>
      <c r="DZ1233" s="1186"/>
      <c r="EA1233" s="1186"/>
      <c r="EB1233" s="1186"/>
      <c r="EC1233" s="1186"/>
      <c r="ED1233" s="1186"/>
      <c r="EE1233" s="1186"/>
      <c r="EF1233" s="1186"/>
      <c r="EG1233" s="1186"/>
      <c r="EH1233" s="1186"/>
      <c r="EI1233" s="1186"/>
      <c r="EJ1233" s="1186"/>
      <c r="EK1233" s="1186"/>
      <c r="EL1233" s="1186"/>
      <c r="EM1233" s="1186"/>
      <c r="EN1233" s="1186"/>
      <c r="EO1233" s="1186"/>
      <c r="EP1233" s="1186"/>
      <c r="EQ1233" s="1186"/>
      <c r="ER1233" s="1186"/>
      <c r="ES1233" s="1186"/>
      <c r="ET1233" s="1186"/>
      <c r="EU1233" s="1186"/>
      <c r="EV1233" s="1186"/>
      <c r="EW1233" s="1186"/>
      <c r="EX1233" s="1186"/>
      <c r="EY1233" s="1186"/>
      <c r="EZ1233" s="1186"/>
      <c r="FA1233" s="1186"/>
      <c r="FB1233" s="1186"/>
      <c r="FC1233" s="1186"/>
      <c r="FD1233" s="1186"/>
      <c r="FE1233" s="1186"/>
      <c r="FF1233" s="1186"/>
      <c r="FG1233" s="1186"/>
      <c r="FH1233" s="1186"/>
      <c r="FI1233" s="1186"/>
      <c r="FJ1233" s="1186"/>
      <c r="FK1233" s="1186"/>
      <c r="FL1233" s="1186"/>
      <c r="FM1233" s="1186"/>
      <c r="FN1233" s="1186"/>
      <c r="FO1233" s="1186"/>
      <c r="FP1233" s="1186"/>
      <c r="FQ1233" s="1186"/>
      <c r="FR1233" s="1186"/>
      <c r="FS1233" s="1186"/>
      <c r="FT1233" s="1186"/>
      <c r="FU1233" s="1186"/>
      <c r="FV1233" s="1186"/>
      <c r="FW1233" s="1186"/>
      <c r="FX1233" s="1186"/>
      <c r="FY1233" s="1186"/>
      <c r="FZ1233" s="1186"/>
      <c r="GA1233" s="1186"/>
      <c r="GB1233" s="1186"/>
      <c r="GC1233" s="1186"/>
      <c r="GD1233" s="1186"/>
      <c r="GE1233" s="1186"/>
      <c r="GF1233" s="1186"/>
      <c r="GG1233" s="1186"/>
      <c r="GH1233" s="1186"/>
      <c r="GI1233" s="1186"/>
      <c r="GJ1233" s="1186"/>
      <c r="GK1233" s="1186"/>
      <c r="GL1233" s="1186"/>
      <c r="GM1233" s="1186"/>
      <c r="GN1233" s="1186"/>
      <c r="GO1233" s="1186"/>
      <c r="GP1233" s="1186"/>
      <c r="GQ1233" s="1186"/>
      <c r="GR1233" s="1186"/>
      <c r="GS1233" s="1186"/>
      <c r="GT1233" s="1186"/>
      <c r="GU1233" s="1186"/>
      <c r="GV1233" s="1186"/>
      <c r="GW1233" s="1186"/>
      <c r="GX1233" s="1186"/>
      <c r="GY1233" s="1186"/>
      <c r="GZ1233" s="1186"/>
      <c r="HA1233" s="1186"/>
      <c r="HB1233" s="1186"/>
      <c r="HC1233" s="1186"/>
      <c r="HD1233" s="1186"/>
      <c r="HE1233" s="1186"/>
      <c r="HF1233" s="1186"/>
      <c r="HG1233" s="1186"/>
      <c r="HH1233" s="1186"/>
      <c r="HI1233" s="1186"/>
      <c r="HJ1233" s="1186"/>
      <c r="HK1233" s="1186"/>
      <c r="HL1233" s="1186"/>
      <c r="HM1233" s="1186"/>
      <c r="HN1233" s="1186"/>
      <c r="HO1233" s="1186"/>
      <c r="HP1233" s="1186"/>
      <c r="HQ1233" s="1186"/>
      <c r="HR1233" s="1186"/>
      <c r="HS1233" s="1186"/>
      <c r="HT1233" s="1186"/>
      <c r="HU1233" s="1186"/>
      <c r="HV1233" s="1186"/>
      <c r="HW1233" s="1186"/>
      <c r="HX1233" s="1186"/>
      <c r="HY1233" s="1186"/>
      <c r="HZ1233" s="1186"/>
      <c r="IA1233" s="1186"/>
      <c r="IB1233" s="1186"/>
    </row>
    <row r="1234" spans="1:236" s="1185" customFormat="1">
      <c r="A1234" s="1540"/>
      <c r="B1234" s="1541"/>
      <c r="C1234" s="1542"/>
      <c r="D1234" s="1543"/>
      <c r="E1234" s="1186"/>
      <c r="F1234" s="1544"/>
      <c r="G1234" s="1604"/>
      <c r="H1234" s="1604"/>
      <c r="I1234" s="1186"/>
      <c r="J1234" s="1186"/>
      <c r="K1234" s="1186"/>
      <c r="L1234" s="1186"/>
      <c r="M1234" s="1186"/>
      <c r="N1234" s="1186"/>
      <c r="O1234" s="1186"/>
      <c r="P1234" s="1186"/>
      <c r="Q1234" s="1186"/>
      <c r="R1234" s="1186"/>
      <c r="S1234" s="1186"/>
      <c r="T1234" s="1186"/>
      <c r="U1234" s="1186"/>
      <c r="V1234" s="1186"/>
      <c r="W1234" s="1186"/>
      <c r="X1234" s="1186"/>
      <c r="Y1234" s="1186"/>
      <c r="Z1234" s="1186"/>
      <c r="AA1234" s="1186"/>
      <c r="AB1234" s="1186"/>
      <c r="AC1234" s="1186"/>
      <c r="AD1234" s="1186"/>
      <c r="AE1234" s="1186"/>
      <c r="AF1234" s="1186"/>
      <c r="AG1234" s="1186"/>
      <c r="AH1234" s="1186"/>
      <c r="AI1234" s="1186"/>
      <c r="AJ1234" s="1186"/>
      <c r="AK1234" s="1186"/>
      <c r="AL1234" s="1186"/>
      <c r="AM1234" s="1186"/>
      <c r="AN1234" s="1186"/>
      <c r="AO1234" s="1186"/>
      <c r="AP1234" s="1186"/>
      <c r="AQ1234" s="1186"/>
      <c r="AR1234" s="1186"/>
      <c r="AS1234" s="1186"/>
      <c r="AT1234" s="1186"/>
      <c r="AU1234" s="1186"/>
      <c r="AV1234" s="1186"/>
      <c r="AW1234" s="1186"/>
      <c r="AX1234" s="1186"/>
      <c r="AY1234" s="1186"/>
      <c r="AZ1234" s="1186"/>
      <c r="BA1234" s="1186"/>
      <c r="BB1234" s="1186"/>
      <c r="BC1234" s="1186"/>
      <c r="BD1234" s="1186"/>
      <c r="BE1234" s="1186"/>
      <c r="BF1234" s="1186"/>
      <c r="BG1234" s="1186"/>
      <c r="BH1234" s="1186"/>
      <c r="BI1234" s="1186"/>
      <c r="BJ1234" s="1186"/>
      <c r="BK1234" s="1186"/>
      <c r="BL1234" s="1186"/>
      <c r="BM1234" s="1186"/>
      <c r="BN1234" s="1186"/>
      <c r="BO1234" s="1186"/>
      <c r="BP1234" s="1186"/>
      <c r="BQ1234" s="1186"/>
      <c r="BR1234" s="1186"/>
      <c r="BS1234" s="1186"/>
      <c r="BT1234" s="1186"/>
      <c r="BU1234" s="1186"/>
      <c r="BV1234" s="1186"/>
      <c r="BW1234" s="1186"/>
      <c r="BX1234" s="1186"/>
      <c r="BY1234" s="1186"/>
      <c r="BZ1234" s="1186"/>
      <c r="CA1234" s="1186"/>
      <c r="CB1234" s="1186"/>
      <c r="CC1234" s="1186"/>
      <c r="CD1234" s="1186"/>
      <c r="CE1234" s="1186"/>
      <c r="CF1234" s="1186"/>
      <c r="CG1234" s="1186"/>
      <c r="CH1234" s="1186"/>
      <c r="CI1234" s="1186"/>
      <c r="CJ1234" s="1186"/>
      <c r="CK1234" s="1186"/>
      <c r="CL1234" s="1186"/>
      <c r="CM1234" s="1186"/>
      <c r="CN1234" s="1186"/>
      <c r="CO1234" s="1186"/>
      <c r="CP1234" s="1186"/>
      <c r="CQ1234" s="1186"/>
      <c r="CR1234" s="1186"/>
      <c r="CS1234" s="1186"/>
      <c r="CT1234" s="1186"/>
      <c r="CU1234" s="1186"/>
      <c r="CV1234" s="1186"/>
      <c r="CW1234" s="1186"/>
      <c r="CX1234" s="1186"/>
      <c r="CY1234" s="1186"/>
      <c r="CZ1234" s="1186"/>
      <c r="DA1234" s="1186"/>
      <c r="DB1234" s="1186"/>
      <c r="DC1234" s="1186"/>
      <c r="DD1234" s="1186"/>
      <c r="DE1234" s="1186"/>
      <c r="DF1234" s="1186"/>
      <c r="DG1234" s="1186"/>
      <c r="DH1234" s="1186"/>
      <c r="DI1234" s="1186"/>
      <c r="DJ1234" s="1186"/>
      <c r="DK1234" s="1186"/>
      <c r="DL1234" s="1186"/>
      <c r="DM1234" s="1186"/>
      <c r="DN1234" s="1186"/>
      <c r="DO1234" s="1186"/>
      <c r="DP1234" s="1186"/>
      <c r="DQ1234" s="1186"/>
      <c r="DR1234" s="1186"/>
      <c r="DS1234" s="1186"/>
      <c r="DT1234" s="1186"/>
      <c r="DU1234" s="1186"/>
      <c r="DV1234" s="1186"/>
      <c r="DW1234" s="1186"/>
      <c r="DX1234" s="1186"/>
      <c r="DY1234" s="1186"/>
      <c r="DZ1234" s="1186"/>
      <c r="EA1234" s="1186"/>
      <c r="EB1234" s="1186"/>
      <c r="EC1234" s="1186"/>
      <c r="ED1234" s="1186"/>
      <c r="EE1234" s="1186"/>
      <c r="EF1234" s="1186"/>
      <c r="EG1234" s="1186"/>
      <c r="EH1234" s="1186"/>
      <c r="EI1234" s="1186"/>
      <c r="EJ1234" s="1186"/>
      <c r="EK1234" s="1186"/>
      <c r="EL1234" s="1186"/>
      <c r="EM1234" s="1186"/>
      <c r="EN1234" s="1186"/>
      <c r="EO1234" s="1186"/>
      <c r="EP1234" s="1186"/>
      <c r="EQ1234" s="1186"/>
      <c r="ER1234" s="1186"/>
      <c r="ES1234" s="1186"/>
      <c r="ET1234" s="1186"/>
      <c r="EU1234" s="1186"/>
      <c r="EV1234" s="1186"/>
      <c r="EW1234" s="1186"/>
      <c r="EX1234" s="1186"/>
      <c r="EY1234" s="1186"/>
      <c r="EZ1234" s="1186"/>
      <c r="FA1234" s="1186"/>
      <c r="FB1234" s="1186"/>
      <c r="FC1234" s="1186"/>
      <c r="FD1234" s="1186"/>
      <c r="FE1234" s="1186"/>
      <c r="FF1234" s="1186"/>
      <c r="FG1234" s="1186"/>
      <c r="FH1234" s="1186"/>
      <c r="FI1234" s="1186"/>
      <c r="FJ1234" s="1186"/>
      <c r="FK1234" s="1186"/>
      <c r="FL1234" s="1186"/>
      <c r="FM1234" s="1186"/>
      <c r="FN1234" s="1186"/>
      <c r="FO1234" s="1186"/>
      <c r="FP1234" s="1186"/>
      <c r="FQ1234" s="1186"/>
      <c r="FR1234" s="1186"/>
      <c r="FS1234" s="1186"/>
      <c r="FT1234" s="1186"/>
      <c r="FU1234" s="1186"/>
      <c r="FV1234" s="1186"/>
      <c r="FW1234" s="1186"/>
      <c r="FX1234" s="1186"/>
      <c r="FY1234" s="1186"/>
      <c r="FZ1234" s="1186"/>
      <c r="GA1234" s="1186"/>
      <c r="GB1234" s="1186"/>
      <c r="GC1234" s="1186"/>
      <c r="GD1234" s="1186"/>
      <c r="GE1234" s="1186"/>
      <c r="GF1234" s="1186"/>
      <c r="GG1234" s="1186"/>
      <c r="GH1234" s="1186"/>
      <c r="GI1234" s="1186"/>
      <c r="GJ1234" s="1186"/>
      <c r="GK1234" s="1186"/>
      <c r="GL1234" s="1186"/>
      <c r="GM1234" s="1186"/>
      <c r="GN1234" s="1186"/>
      <c r="GO1234" s="1186"/>
      <c r="GP1234" s="1186"/>
      <c r="GQ1234" s="1186"/>
      <c r="GR1234" s="1186"/>
      <c r="GS1234" s="1186"/>
      <c r="GT1234" s="1186"/>
      <c r="GU1234" s="1186"/>
      <c r="GV1234" s="1186"/>
      <c r="GW1234" s="1186"/>
      <c r="GX1234" s="1186"/>
      <c r="GY1234" s="1186"/>
      <c r="GZ1234" s="1186"/>
      <c r="HA1234" s="1186"/>
      <c r="HB1234" s="1186"/>
      <c r="HC1234" s="1186"/>
      <c r="HD1234" s="1186"/>
      <c r="HE1234" s="1186"/>
      <c r="HF1234" s="1186"/>
      <c r="HG1234" s="1186"/>
      <c r="HH1234" s="1186"/>
      <c r="HI1234" s="1186"/>
      <c r="HJ1234" s="1186"/>
      <c r="HK1234" s="1186"/>
      <c r="HL1234" s="1186"/>
      <c r="HM1234" s="1186"/>
      <c r="HN1234" s="1186"/>
      <c r="HO1234" s="1186"/>
      <c r="HP1234" s="1186"/>
      <c r="HQ1234" s="1186"/>
      <c r="HR1234" s="1186"/>
      <c r="HS1234" s="1186"/>
      <c r="HT1234" s="1186"/>
      <c r="HU1234" s="1186"/>
      <c r="HV1234" s="1186"/>
      <c r="HW1234" s="1186"/>
      <c r="HX1234" s="1186"/>
      <c r="HY1234" s="1186"/>
      <c r="HZ1234" s="1186"/>
      <c r="IA1234" s="1186"/>
      <c r="IB1234" s="1186"/>
    </row>
    <row r="1235" spans="1:236" s="1185" customFormat="1">
      <c r="A1235" s="1540"/>
      <c r="B1235" s="1541"/>
      <c r="C1235" s="1542"/>
      <c r="D1235" s="1543"/>
      <c r="E1235" s="1186"/>
      <c r="F1235" s="1544"/>
      <c r="G1235" s="1604"/>
      <c r="H1235" s="1604"/>
      <c r="I1235" s="1186"/>
      <c r="J1235" s="1186"/>
      <c r="K1235" s="1186"/>
      <c r="L1235" s="1186"/>
      <c r="M1235" s="1186"/>
      <c r="N1235" s="1186"/>
      <c r="O1235" s="1186"/>
      <c r="P1235" s="1186"/>
      <c r="Q1235" s="1186"/>
      <c r="R1235" s="1186"/>
      <c r="S1235" s="1186"/>
      <c r="T1235" s="1186"/>
      <c r="U1235" s="1186"/>
      <c r="V1235" s="1186"/>
      <c r="W1235" s="1186"/>
      <c r="X1235" s="1186"/>
      <c r="Y1235" s="1186"/>
      <c r="Z1235" s="1186"/>
      <c r="AA1235" s="1186"/>
      <c r="AB1235" s="1186"/>
      <c r="AC1235" s="1186"/>
      <c r="AD1235" s="1186"/>
      <c r="AE1235" s="1186"/>
      <c r="AF1235" s="1186"/>
      <c r="AG1235" s="1186"/>
      <c r="AH1235" s="1186"/>
      <c r="AI1235" s="1186"/>
      <c r="AJ1235" s="1186"/>
      <c r="AK1235" s="1186"/>
      <c r="AL1235" s="1186"/>
      <c r="AM1235" s="1186"/>
      <c r="AN1235" s="1186"/>
      <c r="AO1235" s="1186"/>
      <c r="AP1235" s="1186"/>
      <c r="AQ1235" s="1186"/>
      <c r="AR1235" s="1186"/>
      <c r="AS1235" s="1186"/>
      <c r="AT1235" s="1186"/>
      <c r="AU1235" s="1186"/>
      <c r="AV1235" s="1186"/>
      <c r="AW1235" s="1186"/>
      <c r="AX1235" s="1186"/>
      <c r="AY1235" s="1186"/>
      <c r="AZ1235" s="1186"/>
      <c r="BA1235" s="1186"/>
      <c r="BB1235" s="1186"/>
      <c r="BC1235" s="1186"/>
      <c r="BD1235" s="1186"/>
      <c r="BE1235" s="1186"/>
      <c r="BF1235" s="1186"/>
      <c r="BG1235" s="1186"/>
      <c r="BH1235" s="1186"/>
      <c r="BI1235" s="1186"/>
      <c r="BJ1235" s="1186"/>
      <c r="BK1235" s="1186"/>
      <c r="BL1235" s="1186"/>
      <c r="BM1235" s="1186"/>
      <c r="BN1235" s="1186"/>
      <c r="BO1235" s="1186"/>
      <c r="BP1235" s="1186"/>
      <c r="BQ1235" s="1186"/>
      <c r="BR1235" s="1186"/>
      <c r="BS1235" s="1186"/>
      <c r="BT1235" s="1186"/>
      <c r="BU1235" s="1186"/>
      <c r="BV1235" s="1186"/>
      <c r="BW1235" s="1186"/>
      <c r="BX1235" s="1186"/>
      <c r="BY1235" s="1186"/>
      <c r="BZ1235" s="1186"/>
      <c r="CA1235" s="1186"/>
      <c r="CB1235" s="1186"/>
      <c r="CC1235" s="1186"/>
      <c r="CD1235" s="1186"/>
      <c r="CE1235" s="1186"/>
      <c r="CF1235" s="1186"/>
      <c r="CG1235" s="1186"/>
      <c r="CH1235" s="1186"/>
      <c r="CI1235" s="1186"/>
      <c r="CJ1235" s="1186"/>
      <c r="CK1235" s="1186"/>
      <c r="CL1235" s="1186"/>
      <c r="CM1235" s="1186"/>
      <c r="CN1235" s="1186"/>
      <c r="CO1235" s="1186"/>
      <c r="CP1235" s="1186"/>
      <c r="CQ1235" s="1186"/>
      <c r="CR1235" s="1186"/>
      <c r="CS1235" s="1186"/>
      <c r="CT1235" s="1186"/>
      <c r="CU1235" s="1186"/>
      <c r="CV1235" s="1186"/>
      <c r="CW1235" s="1186"/>
      <c r="CX1235" s="1186"/>
      <c r="CY1235" s="1186"/>
      <c r="CZ1235" s="1186"/>
      <c r="DA1235" s="1186"/>
      <c r="DB1235" s="1186"/>
      <c r="DC1235" s="1186"/>
      <c r="DD1235" s="1186"/>
      <c r="DE1235" s="1186"/>
      <c r="DF1235" s="1186"/>
      <c r="DG1235" s="1186"/>
      <c r="DH1235" s="1186"/>
      <c r="DI1235" s="1186"/>
      <c r="DJ1235" s="1186"/>
      <c r="DK1235" s="1186"/>
      <c r="DL1235" s="1186"/>
      <c r="DM1235" s="1186"/>
      <c r="DN1235" s="1186"/>
      <c r="DO1235" s="1186"/>
      <c r="DP1235" s="1186"/>
      <c r="DQ1235" s="1186"/>
      <c r="DR1235" s="1186"/>
      <c r="DS1235" s="1186"/>
      <c r="DT1235" s="1186"/>
      <c r="DU1235" s="1186"/>
      <c r="DV1235" s="1186"/>
      <c r="DW1235" s="1186"/>
      <c r="DX1235" s="1186"/>
      <c r="DY1235" s="1186"/>
      <c r="DZ1235" s="1186"/>
      <c r="EA1235" s="1186"/>
      <c r="EB1235" s="1186"/>
      <c r="EC1235" s="1186"/>
      <c r="ED1235" s="1186"/>
      <c r="EE1235" s="1186"/>
      <c r="EF1235" s="1186"/>
      <c r="EG1235" s="1186"/>
      <c r="EH1235" s="1186"/>
      <c r="EI1235" s="1186"/>
      <c r="EJ1235" s="1186"/>
      <c r="EK1235" s="1186"/>
      <c r="EL1235" s="1186"/>
      <c r="EM1235" s="1186"/>
      <c r="EN1235" s="1186"/>
      <c r="EO1235" s="1186"/>
      <c r="EP1235" s="1186"/>
      <c r="EQ1235" s="1186"/>
      <c r="ER1235" s="1186"/>
      <c r="ES1235" s="1186"/>
      <c r="ET1235" s="1186"/>
      <c r="EU1235" s="1186"/>
      <c r="EV1235" s="1186"/>
      <c r="EW1235" s="1186"/>
      <c r="EX1235" s="1186"/>
      <c r="EY1235" s="1186"/>
      <c r="EZ1235" s="1186"/>
      <c r="FA1235" s="1186"/>
      <c r="FB1235" s="1186"/>
      <c r="FC1235" s="1186"/>
      <c r="FD1235" s="1186"/>
      <c r="FE1235" s="1186"/>
      <c r="FF1235" s="1186"/>
      <c r="FG1235" s="1186"/>
      <c r="FH1235" s="1186"/>
      <c r="FI1235" s="1186"/>
      <c r="FJ1235" s="1186"/>
      <c r="FK1235" s="1186"/>
      <c r="FL1235" s="1186"/>
      <c r="FM1235" s="1186"/>
      <c r="FN1235" s="1186"/>
      <c r="FO1235" s="1186"/>
      <c r="FP1235" s="1186"/>
      <c r="FQ1235" s="1186"/>
      <c r="FR1235" s="1186"/>
      <c r="FS1235" s="1186"/>
      <c r="FT1235" s="1186"/>
      <c r="FU1235" s="1186"/>
      <c r="FV1235" s="1186"/>
      <c r="FW1235" s="1186"/>
      <c r="FX1235" s="1186"/>
      <c r="FY1235" s="1186"/>
      <c r="FZ1235" s="1186"/>
      <c r="GA1235" s="1186"/>
      <c r="GB1235" s="1186"/>
      <c r="GC1235" s="1186"/>
      <c r="GD1235" s="1186"/>
      <c r="GE1235" s="1186"/>
      <c r="GF1235" s="1186"/>
      <c r="GG1235" s="1186"/>
      <c r="GH1235" s="1186"/>
      <c r="GI1235" s="1186"/>
      <c r="GJ1235" s="1186"/>
      <c r="GK1235" s="1186"/>
      <c r="GL1235" s="1186"/>
      <c r="GM1235" s="1186"/>
      <c r="GN1235" s="1186"/>
      <c r="GO1235" s="1186"/>
      <c r="GP1235" s="1186"/>
      <c r="GQ1235" s="1186"/>
      <c r="GR1235" s="1186"/>
      <c r="GS1235" s="1186"/>
      <c r="GT1235" s="1186"/>
      <c r="GU1235" s="1186"/>
      <c r="GV1235" s="1186"/>
      <c r="GW1235" s="1186"/>
      <c r="GX1235" s="1186"/>
      <c r="GY1235" s="1186"/>
      <c r="GZ1235" s="1186"/>
      <c r="HA1235" s="1186"/>
      <c r="HB1235" s="1186"/>
      <c r="HC1235" s="1186"/>
      <c r="HD1235" s="1186"/>
      <c r="HE1235" s="1186"/>
      <c r="HF1235" s="1186"/>
      <c r="HG1235" s="1186"/>
      <c r="HH1235" s="1186"/>
      <c r="HI1235" s="1186"/>
      <c r="HJ1235" s="1186"/>
      <c r="HK1235" s="1186"/>
      <c r="HL1235" s="1186"/>
      <c r="HM1235" s="1186"/>
      <c r="HN1235" s="1186"/>
      <c r="HO1235" s="1186"/>
      <c r="HP1235" s="1186"/>
      <c r="HQ1235" s="1186"/>
      <c r="HR1235" s="1186"/>
      <c r="HS1235" s="1186"/>
      <c r="HT1235" s="1186"/>
      <c r="HU1235" s="1186"/>
      <c r="HV1235" s="1186"/>
      <c r="HW1235" s="1186"/>
      <c r="HX1235" s="1186"/>
      <c r="HY1235" s="1186"/>
      <c r="HZ1235" s="1186"/>
      <c r="IA1235" s="1186"/>
      <c r="IB1235" s="1186"/>
    </row>
    <row r="1236" spans="1:236" s="1185" customFormat="1">
      <c r="A1236" s="1540"/>
      <c r="B1236" s="1541"/>
      <c r="C1236" s="1542"/>
      <c r="D1236" s="1543"/>
      <c r="E1236" s="1186"/>
      <c r="F1236" s="1544"/>
      <c r="G1236" s="1604"/>
      <c r="H1236" s="1604"/>
      <c r="I1236" s="1186"/>
      <c r="J1236" s="1186"/>
      <c r="K1236" s="1186"/>
      <c r="L1236" s="1186"/>
      <c r="M1236" s="1186"/>
      <c r="N1236" s="1186"/>
      <c r="O1236" s="1186"/>
      <c r="P1236" s="1186"/>
      <c r="Q1236" s="1186"/>
      <c r="R1236" s="1186"/>
      <c r="S1236" s="1186"/>
      <c r="T1236" s="1186"/>
      <c r="U1236" s="1186"/>
      <c r="V1236" s="1186"/>
      <c r="W1236" s="1186"/>
      <c r="X1236" s="1186"/>
      <c r="Y1236" s="1186"/>
      <c r="Z1236" s="1186"/>
      <c r="AA1236" s="1186"/>
      <c r="AB1236" s="1186"/>
      <c r="AC1236" s="1186"/>
      <c r="AD1236" s="1186"/>
      <c r="AE1236" s="1186"/>
      <c r="AF1236" s="1186"/>
      <c r="AG1236" s="1186"/>
      <c r="AH1236" s="1186"/>
      <c r="AI1236" s="1186"/>
      <c r="AJ1236" s="1186"/>
      <c r="AK1236" s="1186"/>
      <c r="AL1236" s="1186"/>
      <c r="AM1236" s="1186"/>
      <c r="AN1236" s="1186"/>
      <c r="AO1236" s="1186"/>
      <c r="AP1236" s="1186"/>
      <c r="AQ1236" s="1186"/>
      <c r="AR1236" s="1186"/>
      <c r="AS1236" s="1186"/>
      <c r="AT1236" s="1186"/>
      <c r="AU1236" s="1186"/>
      <c r="AV1236" s="1186"/>
      <c r="AW1236" s="1186"/>
      <c r="AX1236" s="1186"/>
      <c r="AY1236" s="1186"/>
      <c r="AZ1236" s="1186"/>
      <c r="BA1236" s="1186"/>
      <c r="BB1236" s="1186"/>
      <c r="BC1236" s="1186"/>
      <c r="BD1236" s="1186"/>
      <c r="BE1236" s="1186"/>
      <c r="BF1236" s="1186"/>
      <c r="BG1236" s="1186"/>
      <c r="BH1236" s="1186"/>
      <c r="BI1236" s="1186"/>
      <c r="BJ1236" s="1186"/>
      <c r="BK1236" s="1186"/>
      <c r="BL1236" s="1186"/>
      <c r="BM1236" s="1186"/>
      <c r="BN1236" s="1186"/>
      <c r="BO1236" s="1186"/>
      <c r="BP1236" s="1186"/>
      <c r="BQ1236" s="1186"/>
      <c r="BR1236" s="1186"/>
      <c r="BS1236" s="1186"/>
      <c r="BT1236" s="1186"/>
      <c r="BU1236" s="1186"/>
      <c r="BV1236" s="1186"/>
      <c r="BW1236" s="1186"/>
      <c r="BX1236" s="1186"/>
      <c r="BY1236" s="1186"/>
      <c r="BZ1236" s="1186"/>
      <c r="CA1236" s="1186"/>
      <c r="CB1236" s="1186"/>
      <c r="CC1236" s="1186"/>
      <c r="CD1236" s="1186"/>
      <c r="CE1236" s="1186"/>
      <c r="CF1236" s="1186"/>
      <c r="CG1236" s="1186"/>
      <c r="CH1236" s="1186"/>
      <c r="CI1236" s="1186"/>
      <c r="CJ1236" s="1186"/>
      <c r="CK1236" s="1186"/>
      <c r="CL1236" s="1186"/>
      <c r="CM1236" s="1186"/>
      <c r="CN1236" s="1186"/>
      <c r="CO1236" s="1186"/>
      <c r="CP1236" s="1186"/>
      <c r="CQ1236" s="1186"/>
      <c r="CR1236" s="1186"/>
      <c r="CS1236" s="1186"/>
      <c r="CT1236" s="1186"/>
      <c r="CU1236" s="1186"/>
      <c r="CV1236" s="1186"/>
      <c r="CW1236" s="1186"/>
      <c r="CX1236" s="1186"/>
      <c r="CY1236" s="1186"/>
      <c r="CZ1236" s="1186"/>
      <c r="DA1236" s="1186"/>
      <c r="DB1236" s="1186"/>
      <c r="DC1236" s="1186"/>
      <c r="DD1236" s="1186"/>
      <c r="DE1236" s="1186"/>
      <c r="DF1236" s="1186"/>
      <c r="DG1236" s="1186"/>
      <c r="DH1236" s="1186"/>
      <c r="DI1236" s="1186"/>
      <c r="DJ1236" s="1186"/>
      <c r="DK1236" s="1186"/>
      <c r="DL1236" s="1186"/>
      <c r="DM1236" s="1186"/>
      <c r="DN1236" s="1186"/>
      <c r="DO1236" s="1186"/>
      <c r="DP1236" s="1186"/>
      <c r="DQ1236" s="1186"/>
      <c r="DR1236" s="1186"/>
      <c r="DS1236" s="1186"/>
      <c r="DT1236" s="1186"/>
      <c r="DU1236" s="1186"/>
      <c r="DV1236" s="1186"/>
      <c r="DW1236" s="1186"/>
      <c r="DX1236" s="1186"/>
      <c r="DY1236" s="1186"/>
      <c r="DZ1236" s="1186"/>
      <c r="EA1236" s="1186"/>
      <c r="EB1236" s="1186"/>
      <c r="EC1236" s="1186"/>
      <c r="ED1236" s="1186"/>
      <c r="EE1236" s="1186"/>
      <c r="EF1236" s="1186"/>
      <c r="EG1236" s="1186"/>
      <c r="EH1236" s="1186"/>
      <c r="EI1236" s="1186"/>
      <c r="EJ1236" s="1186"/>
      <c r="EK1236" s="1186"/>
      <c r="EL1236" s="1186"/>
      <c r="EM1236" s="1186"/>
      <c r="EN1236" s="1186"/>
      <c r="EO1236" s="1186"/>
      <c r="EP1236" s="1186"/>
      <c r="EQ1236" s="1186"/>
      <c r="ER1236" s="1186"/>
      <c r="ES1236" s="1186"/>
      <c r="ET1236" s="1186"/>
      <c r="EU1236" s="1186"/>
      <c r="EV1236" s="1186"/>
      <c r="EW1236" s="1186"/>
      <c r="EX1236" s="1186"/>
      <c r="EY1236" s="1186"/>
      <c r="EZ1236" s="1186"/>
      <c r="FA1236" s="1186"/>
      <c r="FB1236" s="1186"/>
      <c r="FC1236" s="1186"/>
      <c r="FD1236" s="1186"/>
      <c r="FE1236" s="1186"/>
      <c r="FF1236" s="1186"/>
      <c r="FG1236" s="1186"/>
      <c r="FH1236" s="1186"/>
      <c r="FI1236" s="1186"/>
      <c r="FJ1236" s="1186"/>
      <c r="FK1236" s="1186"/>
      <c r="FL1236" s="1186"/>
      <c r="FM1236" s="1186"/>
      <c r="FN1236" s="1186"/>
      <c r="FO1236" s="1186"/>
      <c r="FP1236" s="1186"/>
      <c r="FQ1236" s="1186"/>
      <c r="FR1236" s="1186"/>
      <c r="FS1236" s="1186"/>
      <c r="FT1236" s="1186"/>
      <c r="FU1236" s="1186"/>
      <c r="FV1236" s="1186"/>
      <c r="FW1236" s="1186"/>
      <c r="FX1236" s="1186"/>
      <c r="FY1236" s="1186"/>
      <c r="FZ1236" s="1186"/>
      <c r="GA1236" s="1186"/>
      <c r="GB1236" s="1186"/>
      <c r="GC1236" s="1186"/>
      <c r="GD1236" s="1186"/>
      <c r="GE1236" s="1186"/>
      <c r="GF1236" s="1186"/>
      <c r="GG1236" s="1186"/>
      <c r="GH1236" s="1186"/>
      <c r="GI1236" s="1186"/>
      <c r="GJ1236" s="1186"/>
      <c r="GK1236" s="1186"/>
      <c r="GL1236" s="1186"/>
      <c r="GM1236" s="1186"/>
      <c r="GN1236" s="1186"/>
      <c r="GO1236" s="1186"/>
      <c r="GP1236" s="1186"/>
      <c r="GQ1236" s="1186"/>
      <c r="GR1236" s="1186"/>
      <c r="GS1236" s="1186"/>
      <c r="GT1236" s="1186"/>
      <c r="GU1236" s="1186"/>
      <c r="GV1236" s="1186"/>
      <c r="GW1236" s="1186"/>
      <c r="GX1236" s="1186"/>
      <c r="GY1236" s="1186"/>
      <c r="GZ1236" s="1186"/>
      <c r="HA1236" s="1186"/>
      <c r="HB1236" s="1186"/>
      <c r="HC1236" s="1186"/>
      <c r="HD1236" s="1186"/>
      <c r="HE1236" s="1186"/>
      <c r="HF1236" s="1186"/>
      <c r="HG1236" s="1186"/>
      <c r="HH1236" s="1186"/>
      <c r="HI1236" s="1186"/>
      <c r="HJ1236" s="1186"/>
      <c r="HK1236" s="1186"/>
      <c r="HL1236" s="1186"/>
      <c r="HM1236" s="1186"/>
      <c r="HN1236" s="1186"/>
      <c r="HO1236" s="1186"/>
      <c r="HP1236" s="1186"/>
      <c r="HQ1236" s="1186"/>
      <c r="HR1236" s="1186"/>
      <c r="HS1236" s="1186"/>
      <c r="HT1236" s="1186"/>
      <c r="HU1236" s="1186"/>
      <c r="HV1236" s="1186"/>
      <c r="HW1236" s="1186"/>
      <c r="HX1236" s="1186"/>
      <c r="HY1236" s="1186"/>
      <c r="HZ1236" s="1186"/>
      <c r="IA1236" s="1186"/>
      <c r="IB1236" s="1186"/>
    </row>
    <row r="1237" spans="1:236" s="1185" customFormat="1">
      <c r="A1237" s="1540"/>
      <c r="B1237" s="1541"/>
      <c r="C1237" s="1542"/>
      <c r="D1237" s="1543"/>
      <c r="E1237" s="1186"/>
      <c r="F1237" s="1544"/>
      <c r="G1237" s="1604"/>
      <c r="H1237" s="1604"/>
      <c r="I1237" s="1186"/>
      <c r="J1237" s="1186"/>
      <c r="K1237" s="1186"/>
      <c r="L1237" s="1186"/>
      <c r="M1237" s="1186"/>
      <c r="N1237" s="1186"/>
      <c r="O1237" s="1186"/>
      <c r="P1237" s="1186"/>
      <c r="Q1237" s="1186"/>
      <c r="R1237" s="1186"/>
      <c r="S1237" s="1186"/>
      <c r="T1237" s="1186"/>
      <c r="U1237" s="1186"/>
      <c r="V1237" s="1186"/>
      <c r="W1237" s="1186"/>
      <c r="X1237" s="1186"/>
      <c r="Y1237" s="1186"/>
      <c r="Z1237" s="1186"/>
      <c r="AA1237" s="1186"/>
      <c r="AB1237" s="1186"/>
      <c r="AC1237" s="1186"/>
      <c r="AD1237" s="1186"/>
      <c r="AE1237" s="1186"/>
      <c r="AF1237" s="1186"/>
      <c r="AG1237" s="1186"/>
      <c r="AH1237" s="1186"/>
      <c r="AI1237" s="1186"/>
      <c r="AJ1237" s="1186"/>
      <c r="AK1237" s="1186"/>
      <c r="AL1237" s="1186"/>
      <c r="AM1237" s="1186"/>
      <c r="AN1237" s="1186"/>
      <c r="AO1237" s="1186"/>
      <c r="AP1237" s="1186"/>
      <c r="AQ1237" s="1186"/>
      <c r="AR1237" s="1186"/>
      <c r="AS1237" s="1186"/>
      <c r="AT1237" s="1186"/>
      <c r="AU1237" s="1186"/>
      <c r="AV1237" s="1186"/>
      <c r="AW1237" s="1186"/>
      <c r="AX1237" s="1186"/>
      <c r="AY1237" s="1186"/>
      <c r="AZ1237" s="1186"/>
      <c r="BA1237" s="1186"/>
      <c r="BB1237" s="1186"/>
      <c r="BC1237" s="1186"/>
      <c r="BD1237" s="1186"/>
      <c r="BE1237" s="1186"/>
      <c r="BF1237" s="1186"/>
      <c r="BG1237" s="1186"/>
      <c r="BH1237" s="1186"/>
      <c r="BI1237" s="1186"/>
      <c r="BJ1237" s="1186"/>
      <c r="BK1237" s="1186"/>
      <c r="BL1237" s="1186"/>
      <c r="BM1237" s="1186"/>
      <c r="BN1237" s="1186"/>
      <c r="BO1237" s="1186"/>
      <c r="BP1237" s="1186"/>
      <c r="BQ1237" s="1186"/>
      <c r="BR1237" s="1186"/>
      <c r="BS1237" s="1186"/>
      <c r="BT1237" s="1186"/>
      <c r="BU1237" s="1186"/>
      <c r="BV1237" s="1186"/>
      <c r="BW1237" s="1186"/>
      <c r="BX1237" s="1186"/>
      <c r="BY1237" s="1186"/>
      <c r="BZ1237" s="1186"/>
      <c r="CA1237" s="1186"/>
      <c r="CB1237" s="1186"/>
      <c r="CC1237" s="1186"/>
      <c r="CD1237" s="1186"/>
      <c r="CE1237" s="1186"/>
      <c r="CF1237" s="1186"/>
      <c r="CG1237" s="1186"/>
      <c r="CH1237" s="1186"/>
      <c r="CI1237" s="1186"/>
      <c r="CJ1237" s="1186"/>
      <c r="CK1237" s="1186"/>
      <c r="CL1237" s="1186"/>
      <c r="CM1237" s="1186"/>
      <c r="CN1237" s="1186"/>
      <c r="CO1237" s="1186"/>
      <c r="CP1237" s="1186"/>
      <c r="CQ1237" s="1186"/>
      <c r="CR1237" s="1186"/>
      <c r="CS1237" s="1186"/>
      <c r="CT1237" s="1186"/>
      <c r="CU1237" s="1186"/>
      <c r="CV1237" s="1186"/>
      <c r="CW1237" s="1186"/>
      <c r="CX1237" s="1186"/>
      <c r="CY1237" s="1186"/>
      <c r="CZ1237" s="1186"/>
      <c r="DA1237" s="1186"/>
      <c r="DB1237" s="1186"/>
      <c r="DC1237" s="1186"/>
      <c r="DD1237" s="1186"/>
      <c r="DE1237" s="1186"/>
      <c r="DF1237" s="1186"/>
      <c r="DG1237" s="1186"/>
      <c r="DH1237" s="1186"/>
      <c r="DI1237" s="1186"/>
      <c r="DJ1237" s="1186"/>
      <c r="DK1237" s="1186"/>
      <c r="DL1237" s="1186"/>
      <c r="DM1237" s="1186"/>
      <c r="DN1237" s="1186"/>
      <c r="DO1237" s="1186"/>
      <c r="DP1237" s="1186"/>
      <c r="DQ1237" s="1186"/>
      <c r="DR1237" s="1186"/>
      <c r="DS1237" s="1186"/>
      <c r="DT1237" s="1186"/>
      <c r="DU1237" s="1186"/>
      <c r="DV1237" s="1186"/>
      <c r="DW1237" s="1186"/>
      <c r="DX1237" s="1186"/>
      <c r="DY1237" s="1186"/>
      <c r="DZ1237" s="1186"/>
      <c r="EA1237" s="1186"/>
      <c r="EB1237" s="1186"/>
      <c r="EC1237" s="1186"/>
      <c r="ED1237" s="1186"/>
      <c r="EE1237" s="1186"/>
      <c r="EF1237" s="1186"/>
      <c r="EG1237" s="1186"/>
      <c r="EH1237" s="1186"/>
      <c r="EI1237" s="1186"/>
      <c r="EJ1237" s="1186"/>
      <c r="EK1237" s="1186"/>
      <c r="EL1237" s="1186"/>
      <c r="EM1237" s="1186"/>
      <c r="EN1237" s="1186"/>
      <c r="EO1237" s="1186"/>
      <c r="EP1237" s="1186"/>
      <c r="EQ1237" s="1186"/>
      <c r="ER1237" s="1186"/>
      <c r="ES1237" s="1186"/>
      <c r="ET1237" s="1186"/>
      <c r="EU1237" s="1186"/>
      <c r="EV1237" s="1186"/>
      <c r="EW1237" s="1186"/>
      <c r="EX1237" s="1186"/>
      <c r="EY1237" s="1186"/>
      <c r="EZ1237" s="1186"/>
      <c r="FA1237" s="1186"/>
      <c r="FB1237" s="1186"/>
      <c r="FC1237" s="1186"/>
      <c r="FD1237" s="1186"/>
      <c r="FE1237" s="1186"/>
      <c r="FF1237" s="1186"/>
      <c r="FG1237" s="1186"/>
      <c r="FH1237" s="1186"/>
      <c r="FI1237" s="1186"/>
      <c r="FJ1237" s="1186"/>
      <c r="FK1237" s="1186"/>
      <c r="FL1237" s="1186"/>
      <c r="FM1237" s="1186"/>
      <c r="FN1237" s="1186"/>
      <c r="FO1237" s="1186"/>
      <c r="FP1237" s="1186"/>
      <c r="FQ1237" s="1186"/>
      <c r="FR1237" s="1186"/>
      <c r="FS1237" s="1186"/>
      <c r="FT1237" s="1186"/>
      <c r="FU1237" s="1186"/>
      <c r="FV1237" s="1186"/>
      <c r="FW1237" s="1186"/>
      <c r="FX1237" s="1186"/>
      <c r="FY1237" s="1186"/>
      <c r="FZ1237" s="1186"/>
      <c r="GA1237" s="1186"/>
      <c r="GB1237" s="1186"/>
      <c r="GC1237" s="1186"/>
      <c r="GD1237" s="1186"/>
      <c r="GE1237" s="1186"/>
      <c r="GF1237" s="1186"/>
      <c r="GG1237" s="1186"/>
      <c r="GH1237" s="1186"/>
      <c r="GI1237" s="1186"/>
      <c r="GJ1237" s="1186"/>
      <c r="GK1237" s="1186"/>
      <c r="GL1237" s="1186"/>
      <c r="GM1237" s="1186"/>
      <c r="GN1237" s="1186"/>
      <c r="GO1237" s="1186"/>
      <c r="GP1237" s="1186"/>
      <c r="GQ1237" s="1186"/>
      <c r="GR1237" s="1186"/>
      <c r="GS1237" s="1186"/>
      <c r="GT1237" s="1186"/>
      <c r="GU1237" s="1186"/>
      <c r="GV1237" s="1186"/>
      <c r="GW1237" s="1186"/>
      <c r="GX1237" s="1186"/>
      <c r="GY1237" s="1186"/>
      <c r="GZ1237" s="1186"/>
      <c r="HA1237" s="1186"/>
      <c r="HB1237" s="1186"/>
      <c r="HC1237" s="1186"/>
      <c r="HD1237" s="1186"/>
      <c r="HE1237" s="1186"/>
      <c r="HF1237" s="1186"/>
      <c r="HG1237" s="1186"/>
      <c r="HH1237" s="1186"/>
      <c r="HI1237" s="1186"/>
      <c r="HJ1237" s="1186"/>
      <c r="HK1237" s="1186"/>
      <c r="HL1237" s="1186"/>
      <c r="HM1237" s="1186"/>
      <c r="HN1237" s="1186"/>
      <c r="HO1237" s="1186"/>
      <c r="HP1237" s="1186"/>
      <c r="HQ1237" s="1186"/>
      <c r="HR1237" s="1186"/>
      <c r="HS1237" s="1186"/>
      <c r="HT1237" s="1186"/>
      <c r="HU1237" s="1186"/>
      <c r="HV1237" s="1186"/>
      <c r="HW1237" s="1186"/>
      <c r="HX1237" s="1186"/>
      <c r="HY1237" s="1186"/>
      <c r="HZ1237" s="1186"/>
      <c r="IA1237" s="1186"/>
      <c r="IB1237" s="1186"/>
    </row>
    <row r="1238" spans="1:236" s="1185" customFormat="1">
      <c r="A1238" s="1540"/>
      <c r="B1238" s="1541"/>
      <c r="C1238" s="1542"/>
      <c r="D1238" s="1543"/>
      <c r="E1238" s="1186"/>
      <c r="F1238" s="1544"/>
      <c r="G1238" s="1604"/>
      <c r="H1238" s="1604"/>
      <c r="I1238" s="1186"/>
      <c r="J1238" s="1186"/>
      <c r="K1238" s="1186"/>
      <c r="L1238" s="1186"/>
      <c r="M1238" s="1186"/>
      <c r="N1238" s="1186"/>
      <c r="O1238" s="1186"/>
      <c r="P1238" s="1186"/>
      <c r="Q1238" s="1186"/>
      <c r="R1238" s="1186"/>
      <c r="S1238" s="1186"/>
      <c r="T1238" s="1186"/>
      <c r="U1238" s="1186"/>
      <c r="V1238" s="1186"/>
      <c r="W1238" s="1186"/>
      <c r="X1238" s="1186"/>
      <c r="Y1238" s="1186"/>
      <c r="Z1238" s="1186"/>
      <c r="AA1238" s="1186"/>
      <c r="AB1238" s="1186"/>
      <c r="AC1238" s="1186"/>
      <c r="AD1238" s="1186"/>
      <c r="AE1238" s="1186"/>
      <c r="AF1238" s="1186"/>
      <c r="AG1238" s="1186"/>
      <c r="AH1238" s="1186"/>
      <c r="AI1238" s="1186"/>
      <c r="AJ1238" s="1186"/>
      <c r="AK1238" s="1186"/>
      <c r="AL1238" s="1186"/>
      <c r="AM1238" s="1186"/>
      <c r="AN1238" s="1186"/>
      <c r="AO1238" s="1186"/>
      <c r="AP1238" s="1186"/>
      <c r="AQ1238" s="1186"/>
      <c r="AR1238" s="1186"/>
      <c r="AS1238" s="1186"/>
      <c r="AT1238" s="1186"/>
      <c r="AU1238" s="1186"/>
      <c r="AV1238" s="1186"/>
      <c r="AW1238" s="1186"/>
      <c r="AX1238" s="1186"/>
      <c r="AY1238" s="1186"/>
      <c r="AZ1238" s="1186"/>
      <c r="BA1238" s="1186"/>
      <c r="BB1238" s="1186"/>
      <c r="BC1238" s="1186"/>
      <c r="BD1238" s="1186"/>
      <c r="BE1238" s="1186"/>
      <c r="BF1238" s="1186"/>
      <c r="BG1238" s="1186"/>
      <c r="BH1238" s="1186"/>
      <c r="BI1238" s="1186"/>
      <c r="BJ1238" s="1186"/>
      <c r="BK1238" s="1186"/>
      <c r="BL1238" s="1186"/>
      <c r="BM1238" s="1186"/>
      <c r="BN1238" s="1186"/>
      <c r="BO1238" s="1186"/>
      <c r="BP1238" s="1186"/>
      <c r="BQ1238" s="1186"/>
      <c r="BR1238" s="1186"/>
      <c r="BS1238" s="1186"/>
      <c r="BT1238" s="1186"/>
      <c r="BU1238" s="1186"/>
      <c r="BV1238" s="1186"/>
      <c r="BW1238" s="1186"/>
      <c r="BX1238" s="1186"/>
      <c r="BY1238" s="1186"/>
      <c r="BZ1238" s="1186"/>
      <c r="CA1238" s="1186"/>
      <c r="CB1238" s="1186"/>
      <c r="CC1238" s="1186"/>
      <c r="CD1238" s="1186"/>
      <c r="CE1238" s="1186"/>
      <c r="CF1238" s="1186"/>
      <c r="CG1238" s="1186"/>
      <c r="CH1238" s="1186"/>
      <c r="CI1238" s="1186"/>
      <c r="CJ1238" s="1186"/>
      <c r="CK1238" s="1186"/>
      <c r="CL1238" s="1186"/>
      <c r="CM1238" s="1186"/>
      <c r="CN1238" s="1186"/>
      <c r="CO1238" s="1186"/>
      <c r="CP1238" s="1186"/>
      <c r="CQ1238" s="1186"/>
      <c r="CR1238" s="1186"/>
      <c r="CS1238" s="1186"/>
      <c r="CT1238" s="1186"/>
      <c r="CU1238" s="1186"/>
      <c r="CV1238" s="1186"/>
      <c r="CW1238" s="1186"/>
      <c r="CX1238" s="1186"/>
      <c r="CY1238" s="1186"/>
      <c r="CZ1238" s="1186"/>
      <c r="DA1238" s="1186"/>
      <c r="DB1238" s="1186"/>
      <c r="DC1238" s="1186"/>
      <c r="DD1238" s="1186"/>
      <c r="DE1238" s="1186"/>
      <c r="DF1238" s="1186"/>
      <c r="DG1238" s="1186"/>
      <c r="DH1238" s="1186"/>
      <c r="DI1238" s="1186"/>
      <c r="DJ1238" s="1186"/>
      <c r="DK1238" s="1186"/>
      <c r="DL1238" s="1186"/>
      <c r="DM1238" s="1186"/>
      <c r="DN1238" s="1186"/>
      <c r="DO1238" s="1186"/>
      <c r="DP1238" s="1186"/>
      <c r="DQ1238" s="1186"/>
      <c r="DR1238" s="1186"/>
      <c r="DS1238" s="1186"/>
      <c r="DT1238" s="1186"/>
      <c r="DU1238" s="1186"/>
      <c r="DV1238" s="1186"/>
      <c r="DW1238" s="1186"/>
      <c r="DX1238" s="1186"/>
      <c r="DY1238" s="1186"/>
      <c r="DZ1238" s="1186"/>
      <c r="EA1238" s="1186"/>
      <c r="EB1238" s="1186"/>
      <c r="EC1238" s="1186"/>
      <c r="ED1238" s="1186"/>
      <c r="EE1238" s="1186"/>
      <c r="EF1238" s="1186"/>
      <c r="EG1238" s="1186"/>
      <c r="EH1238" s="1186"/>
      <c r="EI1238" s="1186"/>
      <c r="EJ1238" s="1186"/>
      <c r="EK1238" s="1186"/>
      <c r="EL1238" s="1186"/>
      <c r="EM1238" s="1186"/>
      <c r="EN1238" s="1186"/>
      <c r="EO1238" s="1186"/>
      <c r="EP1238" s="1186"/>
      <c r="EQ1238" s="1186"/>
      <c r="ER1238" s="1186"/>
      <c r="ES1238" s="1186"/>
      <c r="ET1238" s="1186"/>
      <c r="EU1238" s="1186"/>
      <c r="EV1238" s="1186"/>
      <c r="EW1238" s="1186"/>
      <c r="EX1238" s="1186"/>
      <c r="EY1238" s="1186"/>
      <c r="EZ1238" s="1186"/>
      <c r="FA1238" s="1186"/>
      <c r="FB1238" s="1186"/>
      <c r="FC1238" s="1186"/>
      <c r="FD1238" s="1186"/>
      <c r="FE1238" s="1186"/>
      <c r="FF1238" s="1186"/>
      <c r="FG1238" s="1186"/>
      <c r="FH1238" s="1186"/>
      <c r="FI1238" s="1186"/>
      <c r="FJ1238" s="1186"/>
      <c r="FK1238" s="1186"/>
      <c r="FL1238" s="1186"/>
      <c r="FM1238" s="1186"/>
      <c r="FN1238" s="1186"/>
      <c r="FO1238" s="1186"/>
      <c r="FP1238" s="1186"/>
      <c r="FQ1238" s="1186"/>
      <c r="FR1238" s="1186"/>
      <c r="FS1238" s="1186"/>
      <c r="FT1238" s="1186"/>
      <c r="FU1238" s="1186"/>
      <c r="FV1238" s="1186"/>
      <c r="FW1238" s="1186"/>
      <c r="FX1238" s="1186"/>
      <c r="FY1238" s="1186"/>
      <c r="FZ1238" s="1186"/>
      <c r="GA1238" s="1186"/>
      <c r="GB1238" s="1186"/>
      <c r="GC1238" s="1186"/>
      <c r="GD1238" s="1186"/>
      <c r="GE1238" s="1186"/>
      <c r="GF1238" s="1186"/>
      <c r="GG1238" s="1186"/>
      <c r="GH1238" s="1186"/>
      <c r="GI1238" s="1186"/>
      <c r="GJ1238" s="1186"/>
      <c r="GK1238" s="1186"/>
      <c r="GL1238" s="1186"/>
      <c r="GM1238" s="1186"/>
      <c r="GN1238" s="1186"/>
      <c r="GO1238" s="1186"/>
      <c r="GP1238" s="1186"/>
      <c r="GQ1238" s="1186"/>
      <c r="GR1238" s="1186"/>
      <c r="GS1238" s="1186"/>
      <c r="GT1238" s="1186"/>
      <c r="GU1238" s="1186"/>
      <c r="GV1238" s="1186"/>
      <c r="GW1238" s="1186"/>
      <c r="GX1238" s="1186"/>
      <c r="GY1238" s="1186"/>
      <c r="GZ1238" s="1186"/>
      <c r="HA1238" s="1186"/>
      <c r="HB1238" s="1186"/>
      <c r="HC1238" s="1186"/>
      <c r="HD1238" s="1186"/>
      <c r="HE1238" s="1186"/>
      <c r="HF1238" s="1186"/>
      <c r="HG1238" s="1186"/>
      <c r="HH1238" s="1186"/>
      <c r="HI1238" s="1186"/>
      <c r="HJ1238" s="1186"/>
      <c r="HK1238" s="1186"/>
      <c r="HL1238" s="1186"/>
      <c r="HM1238" s="1186"/>
      <c r="HN1238" s="1186"/>
      <c r="HO1238" s="1186"/>
      <c r="HP1238" s="1186"/>
      <c r="HQ1238" s="1186"/>
      <c r="HR1238" s="1186"/>
      <c r="HS1238" s="1186"/>
      <c r="HT1238" s="1186"/>
      <c r="HU1238" s="1186"/>
      <c r="HV1238" s="1186"/>
      <c r="HW1238" s="1186"/>
      <c r="HX1238" s="1186"/>
      <c r="HY1238" s="1186"/>
      <c r="HZ1238" s="1186"/>
      <c r="IA1238" s="1186"/>
      <c r="IB1238" s="1186"/>
    </row>
    <row r="1239" spans="1:236" s="1185" customFormat="1">
      <c r="A1239" s="1540"/>
      <c r="B1239" s="1541"/>
      <c r="C1239" s="1542"/>
      <c r="D1239" s="1543"/>
      <c r="E1239" s="1186"/>
      <c r="F1239" s="1544"/>
      <c r="G1239" s="1604"/>
      <c r="H1239" s="1604"/>
      <c r="I1239" s="1186"/>
      <c r="J1239" s="1186"/>
      <c r="K1239" s="1186"/>
      <c r="L1239" s="1186"/>
      <c r="M1239" s="1186"/>
      <c r="N1239" s="1186"/>
      <c r="O1239" s="1186"/>
      <c r="P1239" s="1186"/>
      <c r="Q1239" s="1186"/>
      <c r="R1239" s="1186"/>
      <c r="S1239" s="1186"/>
      <c r="T1239" s="1186"/>
      <c r="U1239" s="1186"/>
      <c r="V1239" s="1186"/>
      <c r="W1239" s="1186"/>
      <c r="X1239" s="1186"/>
      <c r="Y1239" s="1186"/>
      <c r="Z1239" s="1186"/>
      <c r="AA1239" s="1186"/>
      <c r="AB1239" s="1186"/>
      <c r="AC1239" s="1186"/>
      <c r="AD1239" s="1186"/>
      <c r="AE1239" s="1186"/>
      <c r="AF1239" s="1186"/>
      <c r="AG1239" s="1186"/>
      <c r="AH1239" s="1186"/>
      <c r="AI1239" s="1186"/>
      <c r="AJ1239" s="1186"/>
      <c r="AK1239" s="1186"/>
      <c r="AL1239" s="1186"/>
      <c r="AM1239" s="1186"/>
      <c r="AN1239" s="1186"/>
      <c r="AO1239" s="1186"/>
      <c r="AP1239" s="1186"/>
      <c r="AQ1239" s="1186"/>
      <c r="AR1239" s="1186"/>
      <c r="AS1239" s="1186"/>
      <c r="AT1239" s="1186"/>
      <c r="AU1239" s="1186"/>
      <c r="AV1239" s="1186"/>
      <c r="AW1239" s="1186"/>
      <c r="AX1239" s="1186"/>
      <c r="AY1239" s="1186"/>
      <c r="AZ1239" s="1186"/>
      <c r="BA1239" s="1186"/>
      <c r="BB1239" s="1186"/>
      <c r="BC1239" s="1186"/>
      <c r="BD1239" s="1186"/>
      <c r="BE1239" s="1186"/>
      <c r="BF1239" s="1186"/>
      <c r="BG1239" s="1186"/>
      <c r="BH1239" s="1186"/>
      <c r="BI1239" s="1186"/>
      <c r="BJ1239" s="1186"/>
      <c r="BK1239" s="1186"/>
      <c r="BL1239" s="1186"/>
      <c r="BM1239" s="1186"/>
      <c r="BN1239" s="1186"/>
      <c r="BO1239" s="1186"/>
      <c r="BP1239" s="1186"/>
      <c r="BQ1239" s="1186"/>
      <c r="BR1239" s="1186"/>
      <c r="BS1239" s="1186"/>
      <c r="BT1239" s="1186"/>
      <c r="BU1239" s="1186"/>
      <c r="BV1239" s="1186"/>
      <c r="BW1239" s="1186"/>
      <c r="BX1239" s="1186"/>
      <c r="BY1239" s="1186"/>
      <c r="BZ1239" s="1186"/>
      <c r="CA1239" s="1186"/>
      <c r="CB1239" s="1186"/>
      <c r="CC1239" s="1186"/>
      <c r="CD1239" s="1186"/>
      <c r="CE1239" s="1186"/>
      <c r="CF1239" s="1186"/>
      <c r="CG1239" s="1186"/>
      <c r="CH1239" s="1186"/>
      <c r="CI1239" s="1186"/>
      <c r="CJ1239" s="1186"/>
      <c r="CK1239" s="1186"/>
      <c r="CL1239" s="1186"/>
      <c r="CM1239" s="1186"/>
      <c r="CN1239" s="1186"/>
      <c r="CO1239" s="1186"/>
      <c r="CP1239" s="1186"/>
      <c r="CQ1239" s="1186"/>
      <c r="CR1239" s="1186"/>
      <c r="CS1239" s="1186"/>
      <c r="CT1239" s="1186"/>
      <c r="CU1239" s="1186"/>
      <c r="CV1239" s="1186"/>
      <c r="CW1239" s="1186"/>
      <c r="CX1239" s="1186"/>
      <c r="CY1239" s="1186"/>
      <c r="CZ1239" s="1186"/>
      <c r="DA1239" s="1186"/>
      <c r="DB1239" s="1186"/>
      <c r="DC1239" s="1186"/>
      <c r="DD1239" s="1186"/>
      <c r="DE1239" s="1186"/>
      <c r="DF1239" s="1186"/>
      <c r="DG1239" s="1186"/>
      <c r="DH1239" s="1186"/>
      <c r="DI1239" s="1186"/>
      <c r="DJ1239" s="1186"/>
      <c r="DK1239" s="1186"/>
      <c r="DL1239" s="1186"/>
      <c r="DM1239" s="1186"/>
      <c r="DN1239" s="1186"/>
      <c r="DO1239" s="1186"/>
      <c r="DP1239" s="1186"/>
      <c r="DQ1239" s="1186"/>
      <c r="DR1239" s="1186"/>
      <c r="DS1239" s="1186"/>
      <c r="DT1239" s="1186"/>
      <c r="DU1239" s="1186"/>
      <c r="DV1239" s="1186"/>
      <c r="DW1239" s="1186"/>
      <c r="DX1239" s="1186"/>
      <c r="DY1239" s="1186"/>
      <c r="DZ1239" s="1186"/>
      <c r="EA1239" s="1186"/>
      <c r="EB1239" s="1186"/>
      <c r="EC1239" s="1186"/>
      <c r="ED1239" s="1186"/>
      <c r="EE1239" s="1186"/>
      <c r="EF1239" s="1186"/>
      <c r="EG1239" s="1186"/>
      <c r="EH1239" s="1186"/>
      <c r="EI1239" s="1186"/>
      <c r="EJ1239" s="1186"/>
      <c r="EK1239" s="1186"/>
      <c r="EL1239" s="1186"/>
      <c r="EM1239" s="1186"/>
      <c r="EN1239" s="1186"/>
      <c r="EO1239" s="1186"/>
      <c r="EP1239" s="1186"/>
      <c r="EQ1239" s="1186"/>
      <c r="ER1239" s="1186"/>
      <c r="ES1239" s="1186"/>
      <c r="ET1239" s="1186"/>
      <c r="EU1239" s="1186"/>
      <c r="EV1239" s="1186"/>
      <c r="EW1239" s="1186"/>
      <c r="EX1239" s="1186"/>
      <c r="EY1239" s="1186"/>
      <c r="EZ1239" s="1186"/>
      <c r="FA1239" s="1186"/>
      <c r="FB1239" s="1186"/>
      <c r="FC1239" s="1186"/>
      <c r="FD1239" s="1186"/>
      <c r="FE1239" s="1186"/>
      <c r="FF1239" s="1186"/>
      <c r="FG1239" s="1186"/>
      <c r="FH1239" s="1186"/>
      <c r="FI1239" s="1186"/>
      <c r="FJ1239" s="1186"/>
      <c r="FK1239" s="1186"/>
      <c r="FL1239" s="1186"/>
      <c r="FM1239" s="1186"/>
      <c r="FN1239" s="1186"/>
      <c r="FO1239" s="1186"/>
      <c r="FP1239" s="1186"/>
      <c r="FQ1239" s="1186"/>
      <c r="FR1239" s="1186"/>
      <c r="FS1239" s="1186"/>
      <c r="FT1239" s="1186"/>
      <c r="FU1239" s="1186"/>
      <c r="FV1239" s="1186"/>
      <c r="FW1239" s="1186"/>
      <c r="FX1239" s="1186"/>
      <c r="FY1239" s="1186"/>
      <c r="FZ1239" s="1186"/>
      <c r="GA1239" s="1186"/>
      <c r="GB1239" s="1186"/>
      <c r="GC1239" s="1186"/>
      <c r="GD1239" s="1186"/>
      <c r="GE1239" s="1186"/>
      <c r="GF1239" s="1186"/>
      <c r="GG1239" s="1186"/>
      <c r="GH1239" s="1186"/>
      <c r="GI1239" s="1186"/>
      <c r="GJ1239" s="1186"/>
      <c r="GK1239" s="1186"/>
      <c r="GL1239" s="1186"/>
      <c r="GM1239" s="1186"/>
      <c r="GN1239" s="1186"/>
      <c r="GO1239" s="1186"/>
      <c r="GP1239" s="1186"/>
      <c r="GQ1239" s="1186"/>
      <c r="GR1239" s="1186"/>
      <c r="GS1239" s="1186"/>
      <c r="GT1239" s="1186"/>
      <c r="GU1239" s="1186"/>
      <c r="GV1239" s="1186"/>
      <c r="GW1239" s="1186"/>
      <c r="GX1239" s="1186"/>
      <c r="GY1239" s="1186"/>
      <c r="GZ1239" s="1186"/>
      <c r="HA1239" s="1186"/>
      <c r="HB1239" s="1186"/>
      <c r="HC1239" s="1186"/>
      <c r="HD1239" s="1186"/>
      <c r="HE1239" s="1186"/>
      <c r="HF1239" s="1186"/>
      <c r="HG1239" s="1186"/>
      <c r="HH1239" s="1186"/>
      <c r="HI1239" s="1186"/>
      <c r="HJ1239" s="1186"/>
      <c r="HK1239" s="1186"/>
      <c r="HL1239" s="1186"/>
      <c r="HM1239" s="1186"/>
      <c r="HN1239" s="1186"/>
      <c r="HO1239" s="1186"/>
      <c r="HP1239" s="1186"/>
      <c r="HQ1239" s="1186"/>
      <c r="HR1239" s="1186"/>
      <c r="HS1239" s="1186"/>
      <c r="HT1239" s="1186"/>
      <c r="HU1239" s="1186"/>
      <c r="HV1239" s="1186"/>
      <c r="HW1239" s="1186"/>
      <c r="HX1239" s="1186"/>
      <c r="HY1239" s="1186"/>
      <c r="HZ1239" s="1186"/>
      <c r="IA1239" s="1186"/>
      <c r="IB1239" s="1186"/>
    </row>
    <row r="1240" spans="1:236" s="1185" customFormat="1">
      <c r="A1240" s="1540"/>
      <c r="B1240" s="1541"/>
      <c r="C1240" s="1542"/>
      <c r="D1240" s="1543"/>
      <c r="E1240" s="1186"/>
      <c r="F1240" s="1544"/>
      <c r="G1240" s="1604"/>
      <c r="H1240" s="1604"/>
      <c r="I1240" s="1186"/>
      <c r="J1240" s="1186"/>
      <c r="K1240" s="1186"/>
      <c r="L1240" s="1186"/>
      <c r="M1240" s="1186"/>
      <c r="N1240" s="1186"/>
      <c r="O1240" s="1186"/>
      <c r="P1240" s="1186"/>
      <c r="Q1240" s="1186"/>
      <c r="R1240" s="1186"/>
      <c r="S1240" s="1186"/>
      <c r="T1240" s="1186"/>
      <c r="U1240" s="1186"/>
      <c r="V1240" s="1186"/>
      <c r="W1240" s="1186"/>
      <c r="X1240" s="1186"/>
      <c r="Y1240" s="1186"/>
      <c r="Z1240" s="1186"/>
      <c r="AA1240" s="1186"/>
      <c r="AB1240" s="1186"/>
      <c r="AC1240" s="1186"/>
      <c r="AD1240" s="1186"/>
      <c r="AE1240" s="1186"/>
      <c r="AF1240" s="1186"/>
      <c r="AG1240" s="1186"/>
      <c r="AH1240" s="1186"/>
      <c r="AI1240" s="1186"/>
      <c r="AJ1240" s="1186"/>
      <c r="AK1240" s="1186"/>
      <c r="AL1240" s="1186"/>
      <c r="AM1240" s="1186"/>
      <c r="AN1240" s="1186"/>
      <c r="AO1240" s="1186"/>
      <c r="AP1240" s="1186"/>
      <c r="AQ1240" s="1186"/>
      <c r="AR1240" s="1186"/>
      <c r="AS1240" s="1186"/>
      <c r="AT1240" s="1186"/>
      <c r="AU1240" s="1186"/>
      <c r="AV1240" s="1186"/>
      <c r="AW1240" s="1186"/>
      <c r="AX1240" s="1186"/>
      <c r="AY1240" s="1186"/>
      <c r="AZ1240" s="1186"/>
      <c r="BA1240" s="1186"/>
      <c r="BB1240" s="1186"/>
      <c r="BC1240" s="1186"/>
      <c r="BD1240" s="1186"/>
      <c r="BE1240" s="1186"/>
      <c r="BF1240" s="1186"/>
      <c r="BG1240" s="1186"/>
      <c r="BH1240" s="1186"/>
      <c r="BI1240" s="1186"/>
      <c r="BJ1240" s="1186"/>
      <c r="BK1240" s="1186"/>
      <c r="BL1240" s="1186"/>
      <c r="BM1240" s="1186"/>
      <c r="BN1240" s="1186"/>
      <c r="BO1240" s="1186"/>
      <c r="BP1240" s="1186"/>
      <c r="BQ1240" s="1186"/>
      <c r="BR1240" s="1186"/>
      <c r="BS1240" s="1186"/>
      <c r="BT1240" s="1186"/>
      <c r="BU1240" s="1186"/>
      <c r="BV1240" s="1186"/>
      <c r="BW1240" s="1186"/>
      <c r="BX1240" s="1186"/>
      <c r="BY1240" s="1186"/>
      <c r="BZ1240" s="1186"/>
      <c r="CA1240" s="1186"/>
      <c r="CB1240" s="1186"/>
      <c r="CC1240" s="1186"/>
      <c r="CD1240" s="1186"/>
      <c r="CE1240" s="1186"/>
      <c r="CF1240" s="1186"/>
      <c r="CG1240" s="1186"/>
      <c r="CH1240" s="1186"/>
      <c r="CI1240" s="1186"/>
      <c r="CJ1240" s="1186"/>
      <c r="CK1240" s="1186"/>
      <c r="CL1240" s="1186"/>
      <c r="CM1240" s="1186"/>
      <c r="CN1240" s="1186"/>
      <c r="CO1240" s="1186"/>
      <c r="CP1240" s="1186"/>
      <c r="CQ1240" s="1186"/>
      <c r="CR1240" s="1186"/>
      <c r="CS1240" s="1186"/>
      <c r="CT1240" s="1186"/>
      <c r="CU1240" s="1186"/>
      <c r="CV1240" s="1186"/>
      <c r="CW1240" s="1186"/>
      <c r="CX1240" s="1186"/>
      <c r="CY1240" s="1186"/>
      <c r="CZ1240" s="1186"/>
      <c r="DA1240" s="1186"/>
      <c r="DB1240" s="1186"/>
      <c r="DC1240" s="1186"/>
      <c r="DD1240" s="1186"/>
      <c r="DE1240" s="1186"/>
      <c r="DF1240" s="1186"/>
      <c r="DG1240" s="1186"/>
      <c r="DH1240" s="1186"/>
      <c r="DI1240" s="1186"/>
      <c r="DJ1240" s="1186"/>
      <c r="DK1240" s="1186"/>
      <c r="DL1240" s="1186"/>
      <c r="DM1240" s="1186"/>
      <c r="DN1240" s="1186"/>
      <c r="DO1240" s="1186"/>
      <c r="DP1240" s="1186"/>
      <c r="DQ1240" s="1186"/>
      <c r="DR1240" s="1186"/>
      <c r="DS1240" s="1186"/>
      <c r="DT1240" s="1186"/>
      <c r="DU1240" s="1186"/>
      <c r="DV1240" s="1186"/>
      <c r="DW1240" s="1186"/>
      <c r="DX1240" s="1186"/>
      <c r="DY1240" s="1186"/>
      <c r="DZ1240" s="1186"/>
      <c r="EA1240" s="1186"/>
      <c r="EB1240" s="1186"/>
      <c r="EC1240" s="1186"/>
      <c r="ED1240" s="1186"/>
      <c r="EE1240" s="1186"/>
      <c r="EF1240" s="1186"/>
      <c r="EG1240" s="1186"/>
      <c r="EH1240" s="1186"/>
      <c r="EI1240" s="1186"/>
      <c r="EJ1240" s="1186"/>
      <c r="EK1240" s="1186"/>
      <c r="EL1240" s="1186"/>
      <c r="EM1240" s="1186"/>
      <c r="EN1240" s="1186"/>
      <c r="EO1240" s="1186"/>
      <c r="EP1240" s="1186"/>
      <c r="EQ1240" s="1186"/>
      <c r="ER1240" s="1186"/>
      <c r="ES1240" s="1186"/>
      <c r="ET1240" s="1186"/>
      <c r="EU1240" s="1186"/>
      <c r="EV1240" s="1186"/>
      <c r="EW1240" s="1186"/>
      <c r="EX1240" s="1186"/>
      <c r="EY1240" s="1186"/>
      <c r="EZ1240" s="1186"/>
      <c r="FA1240" s="1186"/>
      <c r="FB1240" s="1186"/>
      <c r="FC1240" s="1186"/>
      <c r="FD1240" s="1186"/>
      <c r="FE1240" s="1186"/>
      <c r="FF1240" s="1186"/>
      <c r="FG1240" s="1186"/>
      <c r="FH1240" s="1186"/>
      <c r="FI1240" s="1186"/>
      <c r="FJ1240" s="1186"/>
      <c r="FK1240" s="1186"/>
      <c r="FL1240" s="1186"/>
      <c r="FM1240" s="1186"/>
      <c r="FN1240" s="1186"/>
      <c r="FO1240" s="1186"/>
      <c r="FP1240" s="1186"/>
      <c r="FQ1240" s="1186"/>
      <c r="FR1240" s="1186"/>
      <c r="FS1240" s="1186"/>
      <c r="FT1240" s="1186"/>
      <c r="FU1240" s="1186"/>
      <c r="FV1240" s="1186"/>
      <c r="FW1240" s="1186"/>
      <c r="FX1240" s="1186"/>
      <c r="FY1240" s="1186"/>
      <c r="FZ1240" s="1186"/>
      <c r="GA1240" s="1186"/>
      <c r="GB1240" s="1186"/>
      <c r="GC1240" s="1186"/>
      <c r="GD1240" s="1186"/>
      <c r="GE1240" s="1186"/>
      <c r="GF1240" s="1186"/>
      <c r="GG1240" s="1186"/>
      <c r="GH1240" s="1186"/>
      <c r="GI1240" s="1186"/>
      <c r="GJ1240" s="1186"/>
      <c r="GK1240" s="1186"/>
      <c r="GL1240" s="1186"/>
      <c r="GM1240" s="1186"/>
      <c r="GN1240" s="1186"/>
      <c r="GO1240" s="1186"/>
      <c r="GP1240" s="1186"/>
      <c r="GQ1240" s="1186"/>
      <c r="GR1240" s="1186"/>
      <c r="GS1240" s="1186"/>
      <c r="GT1240" s="1186"/>
      <c r="GU1240" s="1186"/>
      <c r="GV1240" s="1186"/>
      <c r="GW1240" s="1186"/>
      <c r="GX1240" s="1186"/>
      <c r="GY1240" s="1186"/>
      <c r="GZ1240" s="1186"/>
      <c r="HA1240" s="1186"/>
      <c r="HB1240" s="1186"/>
      <c r="HC1240" s="1186"/>
      <c r="HD1240" s="1186"/>
      <c r="HE1240" s="1186"/>
      <c r="HF1240" s="1186"/>
      <c r="HG1240" s="1186"/>
      <c r="HH1240" s="1186"/>
      <c r="HI1240" s="1186"/>
      <c r="HJ1240" s="1186"/>
      <c r="HK1240" s="1186"/>
      <c r="HL1240" s="1186"/>
      <c r="HM1240" s="1186"/>
      <c r="HN1240" s="1186"/>
      <c r="HO1240" s="1186"/>
      <c r="HP1240" s="1186"/>
      <c r="HQ1240" s="1186"/>
      <c r="HR1240" s="1186"/>
      <c r="HS1240" s="1186"/>
      <c r="HT1240" s="1186"/>
      <c r="HU1240" s="1186"/>
      <c r="HV1240" s="1186"/>
      <c r="HW1240" s="1186"/>
      <c r="HX1240" s="1186"/>
      <c r="HY1240" s="1186"/>
      <c r="HZ1240" s="1186"/>
      <c r="IA1240" s="1186"/>
      <c r="IB1240" s="1186"/>
    </row>
    <row r="1241" spans="1:236" s="1185" customFormat="1">
      <c r="A1241" s="1540"/>
      <c r="B1241" s="1541"/>
      <c r="C1241" s="1542"/>
      <c r="D1241" s="1543"/>
      <c r="E1241" s="1186"/>
      <c r="F1241" s="1544"/>
      <c r="G1241" s="1604"/>
      <c r="H1241" s="1604"/>
      <c r="I1241" s="1186"/>
      <c r="J1241" s="1186"/>
      <c r="K1241" s="1186"/>
      <c r="L1241" s="1186"/>
      <c r="M1241" s="1186"/>
      <c r="N1241" s="1186"/>
      <c r="O1241" s="1186"/>
      <c r="P1241" s="1186"/>
      <c r="Q1241" s="1186"/>
      <c r="R1241" s="1186"/>
      <c r="S1241" s="1186"/>
      <c r="T1241" s="1186"/>
      <c r="U1241" s="1186"/>
      <c r="V1241" s="1186"/>
      <c r="W1241" s="1186"/>
      <c r="X1241" s="1186"/>
      <c r="Y1241" s="1186"/>
      <c r="Z1241" s="1186"/>
      <c r="AA1241" s="1186"/>
      <c r="AB1241" s="1186"/>
      <c r="AC1241" s="1186"/>
      <c r="AD1241" s="1186"/>
      <c r="AE1241" s="1186"/>
      <c r="AF1241" s="1186"/>
      <c r="AG1241" s="1186"/>
      <c r="AH1241" s="1186"/>
      <c r="AI1241" s="1186"/>
      <c r="AJ1241" s="1186"/>
      <c r="AK1241" s="1186"/>
      <c r="AL1241" s="1186"/>
      <c r="AM1241" s="1186"/>
      <c r="AN1241" s="1186"/>
      <c r="AO1241" s="1186"/>
      <c r="AP1241" s="1186"/>
      <c r="AQ1241" s="1186"/>
      <c r="AR1241" s="1186"/>
      <c r="AS1241" s="1186"/>
      <c r="AT1241" s="1186"/>
      <c r="AU1241" s="1186"/>
      <c r="AV1241" s="1186"/>
      <c r="AW1241" s="1186"/>
      <c r="AX1241" s="1186"/>
      <c r="AY1241" s="1186"/>
      <c r="AZ1241" s="1186"/>
      <c r="BA1241" s="1186"/>
      <c r="BB1241" s="1186"/>
      <c r="BC1241" s="1186"/>
      <c r="BD1241" s="1186"/>
      <c r="BE1241" s="1186"/>
      <c r="BF1241" s="1186"/>
      <c r="BG1241" s="1186"/>
      <c r="BH1241" s="1186"/>
      <c r="BI1241" s="1186"/>
      <c r="BJ1241" s="1186"/>
      <c r="BK1241" s="1186"/>
      <c r="BL1241" s="1186"/>
      <c r="BM1241" s="1186"/>
      <c r="BN1241" s="1186"/>
      <c r="BO1241" s="1186"/>
      <c r="BP1241" s="1186"/>
      <c r="BQ1241" s="1186"/>
      <c r="BR1241" s="1186"/>
      <c r="BS1241" s="1186"/>
      <c r="BT1241" s="1186"/>
      <c r="BU1241" s="1186"/>
      <c r="BV1241" s="1186"/>
      <c r="BW1241" s="1186"/>
      <c r="BX1241" s="1186"/>
      <c r="BY1241" s="1186"/>
      <c r="BZ1241" s="1186"/>
      <c r="CA1241" s="1186"/>
      <c r="CB1241" s="1186"/>
      <c r="CC1241" s="1186"/>
      <c r="CD1241" s="1186"/>
      <c r="CE1241" s="1186"/>
      <c r="CF1241" s="1186"/>
      <c r="CG1241" s="1186"/>
      <c r="CH1241" s="1186"/>
      <c r="CI1241" s="1186"/>
      <c r="CJ1241" s="1186"/>
      <c r="CK1241" s="1186"/>
      <c r="CL1241" s="1186"/>
      <c r="CM1241" s="1186"/>
      <c r="CN1241" s="1186"/>
      <c r="CO1241" s="1186"/>
      <c r="CP1241" s="1186"/>
      <c r="CQ1241" s="1186"/>
      <c r="CR1241" s="1186"/>
      <c r="CS1241" s="1186"/>
      <c r="CT1241" s="1186"/>
      <c r="CU1241" s="1186"/>
      <c r="CV1241" s="1186"/>
      <c r="CW1241" s="1186"/>
      <c r="CX1241" s="1186"/>
      <c r="CY1241" s="1186"/>
      <c r="CZ1241" s="1186"/>
      <c r="DA1241" s="1186"/>
      <c r="DB1241" s="1186"/>
      <c r="DC1241" s="1186"/>
      <c r="DD1241" s="1186"/>
      <c r="DE1241" s="1186"/>
      <c r="DF1241" s="1186"/>
      <c r="DG1241" s="1186"/>
      <c r="DH1241" s="1186"/>
      <c r="DI1241" s="1186"/>
      <c r="DJ1241" s="1186"/>
      <c r="DK1241" s="1186"/>
      <c r="DL1241" s="1186"/>
      <c r="DM1241" s="1186"/>
      <c r="DN1241" s="1186"/>
      <c r="DO1241" s="1186"/>
      <c r="DP1241" s="1186"/>
      <c r="DQ1241" s="1186"/>
      <c r="DR1241" s="1186"/>
      <c r="DS1241" s="1186"/>
      <c r="DT1241" s="1186"/>
      <c r="DU1241" s="1186"/>
      <c r="DV1241" s="1186"/>
      <c r="DW1241" s="1186"/>
      <c r="DX1241" s="1186"/>
      <c r="DY1241" s="1186"/>
      <c r="DZ1241" s="1186"/>
      <c r="EA1241" s="1186"/>
      <c r="EB1241" s="1186"/>
      <c r="EC1241" s="1186"/>
      <c r="ED1241" s="1186"/>
      <c r="EE1241" s="1186"/>
      <c r="EF1241" s="1186"/>
      <c r="EG1241" s="1186"/>
      <c r="EH1241" s="1186"/>
      <c r="EI1241" s="1186"/>
      <c r="EJ1241" s="1186"/>
      <c r="EK1241" s="1186"/>
      <c r="EL1241" s="1186"/>
      <c r="EM1241" s="1186"/>
      <c r="EN1241" s="1186"/>
      <c r="EO1241" s="1186"/>
      <c r="EP1241" s="1186"/>
      <c r="EQ1241" s="1186"/>
      <c r="ER1241" s="1186"/>
      <c r="ES1241" s="1186"/>
      <c r="ET1241" s="1186"/>
      <c r="EU1241" s="1186"/>
      <c r="EV1241" s="1186"/>
      <c r="EW1241" s="1186"/>
      <c r="EX1241" s="1186"/>
      <c r="EY1241" s="1186"/>
      <c r="EZ1241" s="1186"/>
      <c r="FA1241" s="1186"/>
      <c r="FB1241" s="1186"/>
      <c r="FC1241" s="1186"/>
      <c r="FD1241" s="1186"/>
      <c r="FE1241" s="1186"/>
      <c r="FF1241" s="1186"/>
      <c r="FG1241" s="1186"/>
      <c r="FH1241" s="1186"/>
      <c r="FI1241" s="1186"/>
      <c r="FJ1241" s="1186"/>
      <c r="FK1241" s="1186"/>
      <c r="FL1241" s="1186"/>
      <c r="FM1241" s="1186"/>
      <c r="FN1241" s="1186"/>
      <c r="FO1241" s="1186"/>
      <c r="FP1241" s="1186"/>
      <c r="FQ1241" s="1186"/>
      <c r="FR1241" s="1186"/>
      <c r="FS1241" s="1186"/>
      <c r="FT1241" s="1186"/>
      <c r="FU1241" s="1186"/>
      <c r="FV1241" s="1186"/>
      <c r="FW1241" s="1186"/>
      <c r="FX1241" s="1186"/>
      <c r="FY1241" s="1186"/>
      <c r="FZ1241" s="1186"/>
      <c r="GA1241" s="1186"/>
      <c r="GB1241" s="1186"/>
      <c r="GC1241" s="1186"/>
      <c r="GD1241" s="1186"/>
      <c r="GE1241" s="1186"/>
      <c r="GF1241" s="1186"/>
      <c r="GG1241" s="1186"/>
      <c r="GH1241" s="1186"/>
      <c r="GI1241" s="1186"/>
      <c r="GJ1241" s="1186"/>
      <c r="GK1241" s="1186"/>
      <c r="GL1241" s="1186"/>
      <c r="GM1241" s="1186"/>
      <c r="GN1241" s="1186"/>
      <c r="GO1241" s="1186"/>
      <c r="GP1241" s="1186"/>
      <c r="GQ1241" s="1186"/>
      <c r="GR1241" s="1186"/>
      <c r="GS1241" s="1186"/>
      <c r="GT1241" s="1186"/>
      <c r="GU1241" s="1186"/>
      <c r="GV1241" s="1186"/>
      <c r="GW1241" s="1186"/>
      <c r="GX1241" s="1186"/>
      <c r="GY1241" s="1186"/>
      <c r="GZ1241" s="1186"/>
      <c r="HA1241" s="1186"/>
      <c r="HB1241" s="1186"/>
      <c r="HC1241" s="1186"/>
      <c r="HD1241" s="1186"/>
      <c r="HE1241" s="1186"/>
      <c r="HF1241" s="1186"/>
      <c r="HG1241" s="1186"/>
      <c r="HH1241" s="1186"/>
      <c r="HI1241" s="1186"/>
      <c r="HJ1241" s="1186"/>
      <c r="HK1241" s="1186"/>
      <c r="HL1241" s="1186"/>
      <c r="HM1241" s="1186"/>
      <c r="HN1241" s="1186"/>
      <c r="HO1241" s="1186"/>
      <c r="HP1241" s="1186"/>
      <c r="HQ1241" s="1186"/>
      <c r="HR1241" s="1186"/>
      <c r="HS1241" s="1186"/>
      <c r="HT1241" s="1186"/>
      <c r="HU1241" s="1186"/>
      <c r="HV1241" s="1186"/>
      <c r="HW1241" s="1186"/>
      <c r="HX1241" s="1186"/>
      <c r="HY1241" s="1186"/>
      <c r="HZ1241" s="1186"/>
      <c r="IA1241" s="1186"/>
      <c r="IB1241" s="1186"/>
    </row>
    <row r="1242" spans="1:236" s="1185" customFormat="1">
      <c r="A1242" s="1540"/>
      <c r="B1242" s="1541"/>
      <c r="C1242" s="1542"/>
      <c r="D1242" s="1543"/>
      <c r="E1242" s="1186"/>
      <c r="F1242" s="1544"/>
      <c r="G1242" s="1604"/>
      <c r="H1242" s="1604"/>
      <c r="I1242" s="1186"/>
      <c r="J1242" s="1186"/>
      <c r="K1242" s="1186"/>
      <c r="L1242" s="1186"/>
      <c r="M1242" s="1186"/>
      <c r="N1242" s="1186"/>
      <c r="O1242" s="1186"/>
      <c r="P1242" s="1186"/>
      <c r="Q1242" s="1186"/>
      <c r="R1242" s="1186"/>
      <c r="S1242" s="1186"/>
      <c r="T1242" s="1186"/>
      <c r="U1242" s="1186"/>
      <c r="V1242" s="1186"/>
      <c r="W1242" s="1186"/>
      <c r="X1242" s="1186"/>
      <c r="Y1242" s="1186"/>
      <c r="Z1242" s="1186"/>
      <c r="AA1242" s="1186"/>
      <c r="AB1242" s="1186"/>
      <c r="AC1242" s="1186"/>
      <c r="AD1242" s="1186"/>
      <c r="AE1242" s="1186"/>
      <c r="AF1242" s="1186"/>
      <c r="AG1242" s="1186"/>
      <c r="AH1242" s="1186"/>
      <c r="AI1242" s="1186"/>
      <c r="AJ1242" s="1186"/>
      <c r="AK1242" s="1186"/>
      <c r="AL1242" s="1186"/>
      <c r="AM1242" s="1186"/>
      <c r="AN1242" s="1186"/>
      <c r="AO1242" s="1186"/>
      <c r="AP1242" s="1186"/>
      <c r="AQ1242" s="1186"/>
      <c r="AR1242" s="1186"/>
      <c r="AS1242" s="1186"/>
      <c r="AT1242" s="1186"/>
      <c r="AU1242" s="1186"/>
      <c r="AV1242" s="1186"/>
      <c r="AW1242" s="1186"/>
      <c r="AX1242" s="1186"/>
      <c r="AY1242" s="1186"/>
      <c r="AZ1242" s="1186"/>
      <c r="BA1242" s="1186"/>
      <c r="BB1242" s="1186"/>
      <c r="BC1242" s="1186"/>
      <c r="BD1242" s="1186"/>
      <c r="BE1242" s="1186"/>
      <c r="BF1242" s="1186"/>
      <c r="BG1242" s="1186"/>
      <c r="BH1242" s="1186"/>
      <c r="BI1242" s="1186"/>
      <c r="BJ1242" s="1186"/>
      <c r="BK1242" s="1186"/>
      <c r="BL1242" s="1186"/>
      <c r="BM1242" s="1186"/>
      <c r="BN1242" s="1186"/>
      <c r="BO1242" s="1186"/>
      <c r="BP1242" s="1186"/>
      <c r="BQ1242" s="1186"/>
      <c r="BR1242" s="1186"/>
      <c r="BS1242" s="1186"/>
      <c r="BT1242" s="1186"/>
      <c r="BU1242" s="1186"/>
      <c r="BV1242" s="1186"/>
      <c r="BW1242" s="1186"/>
      <c r="BX1242" s="1186"/>
      <c r="BY1242" s="1186"/>
      <c r="BZ1242" s="1186"/>
      <c r="CA1242" s="1186"/>
      <c r="CB1242" s="1186"/>
      <c r="CC1242" s="1186"/>
      <c r="CD1242" s="1186"/>
      <c r="CE1242" s="1186"/>
      <c r="CF1242" s="1186"/>
      <c r="CG1242" s="1186"/>
      <c r="CH1242" s="1186"/>
      <c r="CI1242" s="1186"/>
      <c r="CJ1242" s="1186"/>
      <c r="CK1242" s="1186"/>
      <c r="CL1242" s="1186"/>
      <c r="CM1242" s="1186"/>
      <c r="CN1242" s="1186"/>
      <c r="CO1242" s="1186"/>
      <c r="CP1242" s="1186"/>
      <c r="CQ1242" s="1186"/>
      <c r="CR1242" s="1186"/>
      <c r="CS1242" s="1186"/>
      <c r="CT1242" s="1186"/>
      <c r="CU1242" s="1186"/>
      <c r="CV1242" s="1186"/>
      <c r="CW1242" s="1186"/>
      <c r="CX1242" s="1186"/>
      <c r="CY1242" s="1186"/>
      <c r="CZ1242" s="1186"/>
      <c r="DA1242" s="1186"/>
      <c r="DB1242" s="1186"/>
      <c r="DC1242" s="1186"/>
      <c r="DD1242" s="1186"/>
      <c r="DE1242" s="1186"/>
      <c r="DF1242" s="1186"/>
      <c r="DG1242" s="1186"/>
      <c r="DH1242" s="1186"/>
      <c r="DI1242" s="1186"/>
      <c r="DJ1242" s="1186"/>
      <c r="DK1242" s="1186"/>
      <c r="DL1242" s="1186"/>
      <c r="DM1242" s="1186"/>
      <c r="DN1242" s="1186"/>
      <c r="DO1242" s="1186"/>
      <c r="DP1242" s="1186"/>
      <c r="DQ1242" s="1186"/>
      <c r="DR1242" s="1186"/>
      <c r="DS1242" s="1186"/>
      <c r="DT1242" s="1186"/>
      <c r="DU1242" s="1186"/>
      <c r="DV1242" s="1186"/>
      <c r="DW1242" s="1186"/>
      <c r="DX1242" s="1186"/>
      <c r="DY1242" s="1186"/>
      <c r="DZ1242" s="1186"/>
      <c r="EA1242" s="1186"/>
      <c r="EB1242" s="1186"/>
      <c r="EC1242" s="1186"/>
      <c r="ED1242" s="1186"/>
      <c r="EE1242" s="1186"/>
      <c r="EF1242" s="1186"/>
      <c r="EG1242" s="1186"/>
      <c r="EH1242" s="1186"/>
      <c r="EI1242" s="1186"/>
      <c r="EJ1242" s="1186"/>
      <c r="EK1242" s="1186"/>
      <c r="EL1242" s="1186"/>
      <c r="EM1242" s="1186"/>
      <c r="EN1242" s="1186"/>
      <c r="EO1242" s="1186"/>
      <c r="EP1242" s="1186"/>
      <c r="EQ1242" s="1186"/>
      <c r="ER1242" s="1186"/>
      <c r="ES1242" s="1186"/>
      <c r="ET1242" s="1186"/>
      <c r="EU1242" s="1186"/>
      <c r="EV1242" s="1186"/>
      <c r="EW1242" s="1186"/>
      <c r="EX1242" s="1186"/>
      <c r="EY1242" s="1186"/>
      <c r="EZ1242" s="1186"/>
      <c r="FA1242" s="1186"/>
      <c r="FB1242" s="1186"/>
      <c r="FC1242" s="1186"/>
      <c r="FD1242" s="1186"/>
      <c r="FE1242" s="1186"/>
      <c r="FF1242" s="1186"/>
      <c r="FG1242" s="1186"/>
      <c r="FH1242" s="1186"/>
      <c r="FI1242" s="1186"/>
      <c r="FJ1242" s="1186"/>
      <c r="FK1242" s="1186"/>
      <c r="FL1242" s="1186"/>
      <c r="FM1242" s="1186"/>
      <c r="FN1242" s="1186"/>
      <c r="FO1242" s="1186"/>
      <c r="FP1242" s="1186"/>
      <c r="FQ1242" s="1186"/>
      <c r="FR1242" s="1186"/>
      <c r="FS1242" s="1186"/>
      <c r="FT1242" s="1186"/>
      <c r="FU1242" s="1186"/>
      <c r="FV1242" s="1186"/>
      <c r="FW1242" s="1186"/>
      <c r="FX1242" s="1186"/>
      <c r="FY1242" s="1186"/>
      <c r="FZ1242" s="1186"/>
      <c r="GA1242" s="1186"/>
      <c r="GB1242" s="1186"/>
      <c r="GC1242" s="1186"/>
      <c r="GD1242" s="1186"/>
      <c r="GE1242" s="1186"/>
      <c r="GF1242" s="1186"/>
      <c r="GG1242" s="1186"/>
      <c r="GH1242" s="1186"/>
      <c r="GI1242" s="1186"/>
      <c r="GJ1242" s="1186"/>
      <c r="GK1242" s="1186"/>
      <c r="GL1242" s="1186"/>
      <c r="GM1242" s="1186"/>
      <c r="GN1242" s="1186"/>
      <c r="GO1242" s="1186"/>
      <c r="GP1242" s="1186"/>
      <c r="GQ1242" s="1186"/>
      <c r="GR1242" s="1186"/>
      <c r="GS1242" s="1186"/>
      <c r="GT1242" s="1186"/>
      <c r="GU1242" s="1186"/>
      <c r="GV1242" s="1186"/>
      <c r="GW1242" s="1186"/>
      <c r="GX1242" s="1186"/>
      <c r="GY1242" s="1186"/>
      <c r="GZ1242" s="1186"/>
      <c r="HA1242" s="1186"/>
      <c r="HB1242" s="1186"/>
      <c r="HC1242" s="1186"/>
      <c r="HD1242" s="1186"/>
      <c r="HE1242" s="1186"/>
      <c r="HF1242" s="1186"/>
      <c r="HG1242" s="1186"/>
      <c r="HH1242" s="1186"/>
      <c r="HI1242" s="1186"/>
      <c r="HJ1242" s="1186"/>
      <c r="HK1242" s="1186"/>
      <c r="HL1242" s="1186"/>
      <c r="HM1242" s="1186"/>
      <c r="HN1242" s="1186"/>
      <c r="HO1242" s="1186"/>
      <c r="HP1242" s="1186"/>
      <c r="HQ1242" s="1186"/>
      <c r="HR1242" s="1186"/>
      <c r="HS1242" s="1186"/>
      <c r="HT1242" s="1186"/>
      <c r="HU1242" s="1186"/>
      <c r="HV1242" s="1186"/>
      <c r="HW1242" s="1186"/>
      <c r="HX1242" s="1186"/>
      <c r="HY1242" s="1186"/>
      <c r="HZ1242" s="1186"/>
      <c r="IA1242" s="1186"/>
      <c r="IB1242" s="1186"/>
    </row>
    <row r="1243" spans="1:236" s="1185" customFormat="1">
      <c r="A1243" s="1540"/>
      <c r="B1243" s="1541"/>
      <c r="C1243" s="1542"/>
      <c r="D1243" s="1543"/>
      <c r="E1243" s="1186"/>
      <c r="F1243" s="1544"/>
      <c r="G1243" s="1604"/>
      <c r="H1243" s="1604"/>
      <c r="I1243" s="1186"/>
      <c r="J1243" s="1186"/>
      <c r="K1243" s="1186"/>
      <c r="L1243" s="1186"/>
      <c r="M1243" s="1186"/>
      <c r="N1243" s="1186"/>
      <c r="O1243" s="1186"/>
      <c r="P1243" s="1186"/>
      <c r="Q1243" s="1186"/>
      <c r="R1243" s="1186"/>
      <c r="S1243" s="1186"/>
      <c r="T1243" s="1186"/>
      <c r="U1243" s="1186"/>
      <c r="V1243" s="1186"/>
      <c r="W1243" s="1186"/>
      <c r="X1243" s="1186"/>
      <c r="Y1243" s="1186"/>
      <c r="Z1243" s="1186"/>
      <c r="AA1243" s="1186"/>
      <c r="AB1243" s="1186"/>
      <c r="AC1243" s="1186"/>
      <c r="AD1243" s="1186"/>
      <c r="AE1243" s="1186"/>
      <c r="AF1243" s="1186"/>
      <c r="AG1243" s="1186"/>
      <c r="AH1243" s="1186"/>
      <c r="AI1243" s="1186"/>
      <c r="AJ1243" s="1186"/>
      <c r="AK1243" s="1186"/>
      <c r="AL1243" s="1186"/>
      <c r="AM1243" s="1186"/>
      <c r="AN1243" s="1186"/>
      <c r="AO1243" s="1186"/>
      <c r="AP1243" s="1186"/>
      <c r="AQ1243" s="1186"/>
      <c r="AR1243" s="1186"/>
      <c r="AS1243" s="1186"/>
      <c r="AT1243" s="1186"/>
      <c r="AU1243" s="1186"/>
      <c r="AV1243" s="1186"/>
      <c r="AW1243" s="1186"/>
      <c r="AX1243" s="1186"/>
      <c r="AY1243" s="1186"/>
      <c r="AZ1243" s="1186"/>
      <c r="BA1243" s="1186"/>
      <c r="BB1243" s="1186"/>
      <c r="BC1243" s="1186"/>
      <c r="BD1243" s="1186"/>
      <c r="BE1243" s="1186"/>
      <c r="BF1243" s="1186"/>
      <c r="BG1243" s="1186"/>
      <c r="BH1243" s="1186"/>
      <c r="BI1243" s="1186"/>
      <c r="BJ1243" s="1186"/>
      <c r="BK1243" s="1186"/>
      <c r="BL1243" s="1186"/>
      <c r="BM1243" s="1186"/>
      <c r="BN1243" s="1186"/>
      <c r="BO1243" s="1186"/>
      <c r="BP1243" s="1186"/>
      <c r="BQ1243" s="1186"/>
      <c r="BR1243" s="1186"/>
      <c r="BS1243" s="1186"/>
      <c r="BT1243" s="1186"/>
      <c r="BU1243" s="1186"/>
      <c r="BV1243" s="1186"/>
      <c r="BW1243" s="1186"/>
      <c r="BX1243" s="1186"/>
      <c r="BY1243" s="1186"/>
      <c r="BZ1243" s="1186"/>
      <c r="CA1243" s="1186"/>
      <c r="CB1243" s="1186"/>
      <c r="CC1243" s="1186"/>
      <c r="CD1243" s="1186"/>
      <c r="CE1243" s="1186"/>
      <c r="CF1243" s="1186"/>
      <c r="CG1243" s="1186"/>
      <c r="CH1243" s="1186"/>
      <c r="CI1243" s="1186"/>
      <c r="CJ1243" s="1186"/>
      <c r="CK1243" s="1186"/>
      <c r="CL1243" s="1186"/>
      <c r="CM1243" s="1186"/>
      <c r="CN1243" s="1186"/>
      <c r="CO1243" s="1186"/>
      <c r="CP1243" s="1186"/>
      <c r="CQ1243" s="1186"/>
      <c r="CR1243" s="1186"/>
      <c r="CS1243" s="1186"/>
      <c r="CT1243" s="1186"/>
      <c r="CU1243" s="1186"/>
      <c r="CV1243" s="1186"/>
      <c r="CW1243" s="1186"/>
      <c r="CX1243" s="1186"/>
      <c r="CY1243" s="1186"/>
      <c r="CZ1243" s="1186"/>
      <c r="DA1243" s="1186"/>
      <c r="DB1243" s="1186"/>
      <c r="DC1243" s="1186"/>
      <c r="DD1243" s="1186"/>
      <c r="DE1243" s="1186"/>
      <c r="DF1243" s="1186"/>
      <c r="DG1243" s="1186"/>
      <c r="DH1243" s="1186"/>
      <c r="DI1243" s="1186"/>
      <c r="DJ1243" s="1186"/>
      <c r="DK1243" s="1186"/>
      <c r="DL1243" s="1186"/>
      <c r="DM1243" s="1186"/>
      <c r="DN1243" s="1186"/>
      <c r="DO1243" s="1186"/>
      <c r="DP1243" s="1186"/>
      <c r="DQ1243" s="1186"/>
      <c r="DR1243" s="1186"/>
      <c r="DS1243" s="1186"/>
      <c r="DT1243" s="1186"/>
      <c r="DU1243" s="1186"/>
      <c r="DV1243" s="1186"/>
      <c r="DW1243" s="1186"/>
      <c r="DX1243" s="1186"/>
      <c r="DY1243" s="1186"/>
      <c r="DZ1243" s="1186"/>
      <c r="EA1243" s="1186"/>
      <c r="EB1243" s="1186"/>
      <c r="EC1243" s="1186"/>
      <c r="ED1243" s="1186"/>
      <c r="EE1243" s="1186"/>
      <c r="EF1243" s="1186"/>
      <c r="EG1243" s="1186"/>
      <c r="EH1243" s="1186"/>
      <c r="EI1243" s="1186"/>
      <c r="EJ1243" s="1186"/>
      <c r="EK1243" s="1186"/>
      <c r="EL1243" s="1186"/>
      <c r="EM1243" s="1186"/>
      <c r="EN1243" s="1186"/>
      <c r="EO1243" s="1186"/>
      <c r="EP1243" s="1186"/>
      <c r="EQ1243" s="1186"/>
      <c r="ER1243" s="1186"/>
      <c r="ES1243" s="1186"/>
      <c r="ET1243" s="1186"/>
      <c r="EU1243" s="1186"/>
      <c r="EV1243" s="1186"/>
      <c r="EW1243" s="1186"/>
      <c r="EX1243" s="1186"/>
      <c r="EY1243" s="1186"/>
      <c r="EZ1243" s="1186"/>
      <c r="FA1243" s="1186"/>
      <c r="FB1243" s="1186"/>
      <c r="FC1243" s="1186"/>
      <c r="FD1243" s="1186"/>
      <c r="FE1243" s="1186"/>
      <c r="FF1243" s="1186"/>
      <c r="FG1243" s="1186"/>
      <c r="FH1243" s="1186"/>
      <c r="FI1243" s="1186"/>
      <c r="FJ1243" s="1186"/>
      <c r="FK1243" s="1186"/>
      <c r="FL1243" s="1186"/>
      <c r="FM1243" s="1186"/>
      <c r="FN1243" s="1186"/>
      <c r="FO1243" s="1186"/>
      <c r="FP1243" s="1186"/>
      <c r="FQ1243" s="1186"/>
      <c r="FR1243" s="1186"/>
      <c r="FS1243" s="1186"/>
      <c r="FT1243" s="1186"/>
      <c r="FU1243" s="1186"/>
      <c r="FV1243" s="1186"/>
      <c r="FW1243" s="1186"/>
      <c r="FX1243" s="1186"/>
      <c r="FY1243" s="1186"/>
      <c r="FZ1243" s="1186"/>
      <c r="GA1243" s="1186"/>
      <c r="GB1243" s="1186"/>
      <c r="GC1243" s="1186"/>
      <c r="GD1243" s="1186"/>
      <c r="GE1243" s="1186"/>
      <c r="GF1243" s="1186"/>
      <c r="GG1243" s="1186"/>
      <c r="GH1243" s="1186"/>
      <c r="GI1243" s="1186"/>
      <c r="GJ1243" s="1186"/>
      <c r="GK1243" s="1186"/>
      <c r="GL1243" s="1186"/>
      <c r="GM1243" s="1186"/>
      <c r="GN1243" s="1186"/>
      <c r="GO1243" s="1186"/>
      <c r="GP1243" s="1186"/>
      <c r="GQ1243" s="1186"/>
      <c r="GR1243" s="1186"/>
      <c r="GS1243" s="1186"/>
      <c r="GT1243" s="1186"/>
      <c r="GU1243" s="1186"/>
      <c r="GV1243" s="1186"/>
      <c r="GW1243" s="1186"/>
      <c r="GX1243" s="1186"/>
      <c r="GY1243" s="1186"/>
      <c r="GZ1243" s="1186"/>
      <c r="HA1243" s="1186"/>
      <c r="HB1243" s="1186"/>
      <c r="HC1243" s="1186"/>
      <c r="HD1243" s="1186"/>
      <c r="HE1243" s="1186"/>
      <c r="HF1243" s="1186"/>
      <c r="HG1243" s="1186"/>
      <c r="HH1243" s="1186"/>
      <c r="HI1243" s="1186"/>
      <c r="HJ1243" s="1186"/>
      <c r="HK1243" s="1186"/>
      <c r="HL1243" s="1186"/>
      <c r="HM1243" s="1186"/>
      <c r="HN1243" s="1186"/>
      <c r="HO1243" s="1186"/>
      <c r="HP1243" s="1186"/>
      <c r="HQ1243" s="1186"/>
      <c r="HR1243" s="1186"/>
      <c r="HS1243" s="1186"/>
      <c r="HT1243" s="1186"/>
      <c r="HU1243" s="1186"/>
      <c r="HV1243" s="1186"/>
      <c r="HW1243" s="1186"/>
      <c r="HX1243" s="1186"/>
      <c r="HY1243" s="1186"/>
      <c r="HZ1243" s="1186"/>
      <c r="IA1243" s="1186"/>
      <c r="IB1243" s="1186"/>
    </row>
    <row r="1244" spans="1:236" s="1185" customFormat="1">
      <c r="A1244" s="1540"/>
      <c r="B1244" s="1541"/>
      <c r="C1244" s="1542"/>
      <c r="D1244" s="1543"/>
      <c r="E1244" s="1186"/>
      <c r="F1244" s="1544"/>
      <c r="G1244" s="1604"/>
      <c r="H1244" s="1604"/>
      <c r="I1244" s="1186"/>
      <c r="J1244" s="1186"/>
      <c r="K1244" s="1186"/>
      <c r="L1244" s="1186"/>
      <c r="M1244" s="1186"/>
      <c r="N1244" s="1186"/>
      <c r="O1244" s="1186"/>
      <c r="P1244" s="1186"/>
      <c r="Q1244" s="1186"/>
      <c r="R1244" s="1186"/>
      <c r="S1244" s="1186"/>
      <c r="T1244" s="1186"/>
      <c r="U1244" s="1186"/>
      <c r="V1244" s="1186"/>
      <c r="W1244" s="1186"/>
      <c r="X1244" s="1186"/>
      <c r="Y1244" s="1186"/>
      <c r="Z1244" s="1186"/>
      <c r="AA1244" s="1186"/>
      <c r="AB1244" s="1186"/>
      <c r="AC1244" s="1186"/>
      <c r="AD1244" s="1186"/>
      <c r="AE1244" s="1186"/>
      <c r="AF1244" s="1186"/>
      <c r="AG1244" s="1186"/>
      <c r="AH1244" s="1186"/>
      <c r="AI1244" s="1186"/>
      <c r="AJ1244" s="1186"/>
      <c r="AK1244" s="1186"/>
      <c r="AL1244" s="1186"/>
      <c r="AM1244" s="1186"/>
      <c r="AN1244" s="1186"/>
      <c r="AO1244" s="1186"/>
      <c r="AP1244" s="1186"/>
      <c r="AQ1244" s="1186"/>
      <c r="AR1244" s="1186"/>
      <c r="AS1244" s="1186"/>
      <c r="AT1244" s="1186"/>
      <c r="AU1244" s="1186"/>
      <c r="AV1244" s="1186"/>
      <c r="AW1244" s="1186"/>
      <c r="AX1244" s="1186"/>
      <c r="AY1244" s="1186"/>
      <c r="AZ1244" s="1186"/>
      <c r="BA1244" s="1186"/>
      <c r="BB1244" s="1186"/>
      <c r="BC1244" s="1186"/>
      <c r="BD1244" s="1186"/>
      <c r="BE1244" s="1186"/>
      <c r="BF1244" s="1186"/>
      <c r="BG1244" s="1186"/>
      <c r="BH1244" s="1186"/>
      <c r="BI1244" s="1186"/>
      <c r="BJ1244" s="1186"/>
      <c r="BK1244" s="1186"/>
      <c r="BL1244" s="1186"/>
      <c r="BM1244" s="1186"/>
      <c r="BN1244" s="1186"/>
      <c r="BO1244" s="1186"/>
      <c r="BP1244" s="1186"/>
      <c r="BQ1244" s="1186"/>
      <c r="BR1244" s="1186"/>
      <c r="BS1244" s="1186"/>
      <c r="BT1244" s="1186"/>
      <c r="BU1244" s="1186"/>
      <c r="BV1244" s="1186"/>
      <c r="BW1244" s="1186"/>
      <c r="BX1244" s="1186"/>
      <c r="BY1244" s="1186"/>
      <c r="BZ1244" s="1186"/>
      <c r="CA1244" s="1186"/>
      <c r="CB1244" s="1186"/>
      <c r="CC1244" s="1186"/>
      <c r="CD1244" s="1186"/>
      <c r="CE1244" s="1186"/>
      <c r="CF1244" s="1186"/>
      <c r="CG1244" s="1186"/>
      <c r="CH1244" s="1186"/>
      <c r="CI1244" s="1186"/>
      <c r="CJ1244" s="1186"/>
      <c r="CK1244" s="1186"/>
      <c r="CL1244" s="1186"/>
      <c r="CM1244" s="1186"/>
      <c r="CN1244" s="1186"/>
      <c r="CO1244" s="1186"/>
      <c r="CP1244" s="1186"/>
      <c r="CQ1244" s="1186"/>
      <c r="CR1244" s="1186"/>
      <c r="CS1244" s="1186"/>
      <c r="CT1244" s="1186"/>
      <c r="CU1244" s="1186"/>
      <c r="CV1244" s="1186"/>
      <c r="CW1244" s="1186"/>
      <c r="CX1244" s="1186"/>
      <c r="CY1244" s="1186"/>
      <c r="CZ1244" s="1186"/>
      <c r="DA1244" s="1186"/>
      <c r="DB1244" s="1186"/>
      <c r="DC1244" s="1186"/>
      <c r="DD1244" s="1186"/>
      <c r="DE1244" s="1186"/>
      <c r="DF1244" s="1186"/>
      <c r="DG1244" s="1186"/>
      <c r="DH1244" s="1186"/>
      <c r="DI1244" s="1186"/>
      <c r="DJ1244" s="1186"/>
      <c r="DK1244" s="1186"/>
      <c r="DL1244" s="1186"/>
      <c r="DM1244" s="1186"/>
      <c r="DN1244" s="1186"/>
      <c r="DO1244" s="1186"/>
      <c r="DP1244" s="1186"/>
      <c r="DQ1244" s="1186"/>
      <c r="DR1244" s="1186"/>
      <c r="DS1244" s="1186"/>
      <c r="DT1244" s="1186"/>
      <c r="DU1244" s="1186"/>
      <c r="DV1244" s="1186"/>
      <c r="DW1244" s="1186"/>
      <c r="DX1244" s="1186"/>
      <c r="DY1244" s="1186"/>
      <c r="DZ1244" s="1186"/>
      <c r="EA1244" s="1186"/>
      <c r="EB1244" s="1186"/>
      <c r="EC1244" s="1186"/>
      <c r="ED1244" s="1186"/>
      <c r="EE1244" s="1186"/>
      <c r="EF1244" s="1186"/>
      <c r="EG1244" s="1186"/>
      <c r="EH1244" s="1186"/>
      <c r="EI1244" s="1186"/>
      <c r="EJ1244" s="1186"/>
      <c r="EK1244" s="1186"/>
      <c r="EL1244" s="1186"/>
      <c r="EM1244" s="1186"/>
      <c r="EN1244" s="1186"/>
      <c r="EO1244" s="1186"/>
      <c r="EP1244" s="1186"/>
      <c r="EQ1244" s="1186"/>
      <c r="ER1244" s="1186"/>
      <c r="ES1244" s="1186"/>
      <c r="ET1244" s="1186"/>
      <c r="EU1244" s="1186"/>
      <c r="EV1244" s="1186"/>
      <c r="EW1244" s="1186"/>
      <c r="EX1244" s="1186"/>
      <c r="EY1244" s="1186"/>
      <c r="EZ1244" s="1186"/>
      <c r="FA1244" s="1186"/>
      <c r="FB1244" s="1186"/>
      <c r="FC1244" s="1186"/>
      <c r="FD1244" s="1186"/>
      <c r="FE1244" s="1186"/>
      <c r="FF1244" s="1186"/>
      <c r="FG1244" s="1186"/>
      <c r="FH1244" s="1186"/>
      <c r="FI1244" s="1186"/>
      <c r="FJ1244" s="1186"/>
      <c r="FK1244" s="1186"/>
      <c r="FL1244" s="1186"/>
      <c r="FM1244" s="1186"/>
      <c r="FN1244" s="1186"/>
      <c r="FO1244" s="1186"/>
      <c r="FP1244" s="1186"/>
      <c r="FQ1244" s="1186"/>
      <c r="FR1244" s="1186"/>
      <c r="FS1244" s="1186"/>
      <c r="FT1244" s="1186"/>
      <c r="FU1244" s="1186"/>
      <c r="FV1244" s="1186"/>
      <c r="FW1244" s="1186"/>
      <c r="FX1244" s="1186"/>
      <c r="FY1244" s="1186"/>
      <c r="FZ1244" s="1186"/>
      <c r="GA1244" s="1186"/>
      <c r="GB1244" s="1186"/>
      <c r="GC1244" s="1186"/>
      <c r="GD1244" s="1186"/>
      <c r="GE1244" s="1186"/>
      <c r="GF1244" s="1186"/>
      <c r="GG1244" s="1186"/>
      <c r="GH1244" s="1186"/>
      <c r="GI1244" s="1186"/>
      <c r="GJ1244" s="1186"/>
      <c r="GK1244" s="1186"/>
      <c r="GL1244" s="1186"/>
      <c r="GM1244" s="1186"/>
      <c r="GN1244" s="1186"/>
      <c r="GO1244" s="1186"/>
      <c r="GP1244" s="1186"/>
      <c r="GQ1244" s="1186"/>
      <c r="GR1244" s="1186"/>
      <c r="GS1244" s="1186"/>
      <c r="GT1244" s="1186"/>
      <c r="GU1244" s="1186"/>
      <c r="GV1244" s="1186"/>
      <c r="GW1244" s="1186"/>
      <c r="GX1244" s="1186"/>
      <c r="GY1244" s="1186"/>
      <c r="GZ1244" s="1186"/>
      <c r="HA1244" s="1186"/>
      <c r="HB1244" s="1186"/>
      <c r="HC1244" s="1186"/>
      <c r="HD1244" s="1186"/>
      <c r="HE1244" s="1186"/>
      <c r="HF1244" s="1186"/>
      <c r="HG1244" s="1186"/>
      <c r="HH1244" s="1186"/>
      <c r="HI1244" s="1186"/>
      <c r="HJ1244" s="1186"/>
      <c r="HK1244" s="1186"/>
      <c r="HL1244" s="1186"/>
      <c r="HM1244" s="1186"/>
      <c r="HN1244" s="1186"/>
      <c r="HO1244" s="1186"/>
      <c r="HP1244" s="1186"/>
      <c r="HQ1244" s="1186"/>
      <c r="HR1244" s="1186"/>
      <c r="HS1244" s="1186"/>
      <c r="HT1244" s="1186"/>
      <c r="HU1244" s="1186"/>
      <c r="HV1244" s="1186"/>
      <c r="HW1244" s="1186"/>
      <c r="HX1244" s="1186"/>
      <c r="HY1244" s="1186"/>
      <c r="HZ1244" s="1186"/>
      <c r="IA1244" s="1186"/>
      <c r="IB1244" s="1186"/>
    </row>
    <row r="1245" spans="1:236" s="1185" customFormat="1">
      <c r="A1245" s="1540"/>
      <c r="B1245" s="1541"/>
      <c r="C1245" s="1542"/>
      <c r="D1245" s="1543"/>
      <c r="E1245" s="1186"/>
      <c r="F1245" s="1544"/>
      <c r="G1245" s="1604"/>
      <c r="H1245" s="1604"/>
      <c r="I1245" s="1186"/>
      <c r="J1245" s="1186"/>
      <c r="K1245" s="1186"/>
      <c r="L1245" s="1186"/>
      <c r="M1245" s="1186"/>
      <c r="N1245" s="1186"/>
      <c r="O1245" s="1186"/>
      <c r="P1245" s="1186"/>
      <c r="Q1245" s="1186"/>
      <c r="R1245" s="1186"/>
      <c r="S1245" s="1186"/>
      <c r="T1245" s="1186"/>
      <c r="U1245" s="1186"/>
      <c r="V1245" s="1186"/>
      <c r="W1245" s="1186"/>
      <c r="X1245" s="1186"/>
      <c r="Y1245" s="1186"/>
      <c r="Z1245" s="1186"/>
      <c r="AA1245" s="1186"/>
      <c r="AB1245" s="1186"/>
      <c r="AC1245" s="1186"/>
      <c r="AD1245" s="1186"/>
      <c r="AE1245" s="1186"/>
      <c r="AF1245" s="1186"/>
      <c r="AG1245" s="1186"/>
      <c r="AH1245" s="1186"/>
      <c r="AI1245" s="1186"/>
      <c r="AJ1245" s="1186"/>
      <c r="AK1245" s="1186"/>
      <c r="AL1245" s="1186"/>
      <c r="AM1245" s="1186"/>
      <c r="AN1245" s="1186"/>
      <c r="AO1245" s="1186"/>
      <c r="AP1245" s="1186"/>
      <c r="AQ1245" s="1186"/>
      <c r="AR1245" s="1186"/>
      <c r="AS1245" s="1186"/>
      <c r="AT1245" s="1186"/>
      <c r="AU1245" s="1186"/>
      <c r="AV1245" s="1186"/>
      <c r="AW1245" s="1186"/>
      <c r="AX1245" s="1186"/>
      <c r="AY1245" s="1186"/>
      <c r="AZ1245" s="1186"/>
      <c r="BA1245" s="1186"/>
      <c r="BB1245" s="1186"/>
      <c r="BC1245" s="1186"/>
      <c r="BD1245" s="1186"/>
      <c r="BE1245" s="1186"/>
      <c r="BF1245" s="1186"/>
      <c r="BG1245" s="1186"/>
      <c r="BH1245" s="1186"/>
      <c r="BI1245" s="1186"/>
      <c r="BJ1245" s="1186"/>
      <c r="BK1245" s="1186"/>
      <c r="BL1245" s="1186"/>
      <c r="BM1245" s="1186"/>
      <c r="BN1245" s="1186"/>
      <c r="BO1245" s="1186"/>
      <c r="BP1245" s="1186"/>
      <c r="BQ1245" s="1186"/>
      <c r="BR1245" s="1186"/>
      <c r="BS1245" s="1186"/>
      <c r="BT1245" s="1186"/>
      <c r="BU1245" s="1186"/>
      <c r="BV1245" s="1186"/>
      <c r="BW1245" s="1186"/>
      <c r="BX1245" s="1186"/>
      <c r="BY1245" s="1186"/>
      <c r="BZ1245" s="1186"/>
      <c r="CA1245" s="1186"/>
      <c r="CB1245" s="1186"/>
      <c r="CC1245" s="1186"/>
      <c r="CD1245" s="1186"/>
      <c r="CE1245" s="1186"/>
      <c r="CF1245" s="1186"/>
      <c r="CG1245" s="1186"/>
      <c r="CH1245" s="1186"/>
      <c r="CI1245" s="1186"/>
      <c r="CJ1245" s="1186"/>
      <c r="CK1245" s="1186"/>
      <c r="CL1245" s="1186"/>
      <c r="CM1245" s="1186"/>
      <c r="CN1245" s="1186"/>
      <c r="CO1245" s="1186"/>
      <c r="CP1245" s="1186"/>
      <c r="CQ1245" s="1186"/>
      <c r="CR1245" s="1186"/>
      <c r="CS1245" s="1186"/>
      <c r="CT1245" s="1186"/>
      <c r="CU1245" s="1186"/>
      <c r="CV1245" s="1186"/>
      <c r="CW1245" s="1186"/>
      <c r="CX1245" s="1186"/>
      <c r="CY1245" s="1186"/>
      <c r="CZ1245" s="1186"/>
      <c r="DA1245" s="1186"/>
      <c r="DB1245" s="1186"/>
      <c r="DC1245" s="1186"/>
      <c r="DD1245" s="1186"/>
      <c r="DE1245" s="1186"/>
      <c r="DF1245" s="1186"/>
      <c r="DG1245" s="1186"/>
      <c r="DH1245" s="1186"/>
      <c r="DI1245" s="1186"/>
      <c r="DJ1245" s="1186"/>
      <c r="DK1245" s="1186"/>
      <c r="DL1245" s="1186"/>
      <c r="DM1245" s="1186"/>
      <c r="DN1245" s="1186"/>
      <c r="DO1245" s="1186"/>
      <c r="DP1245" s="1186"/>
      <c r="DQ1245" s="1186"/>
      <c r="DR1245" s="1186"/>
      <c r="DS1245" s="1186"/>
      <c r="DT1245" s="1186"/>
      <c r="DU1245" s="1186"/>
      <c r="DV1245" s="1186"/>
      <c r="DW1245" s="1186"/>
      <c r="DX1245" s="1186"/>
      <c r="DY1245" s="1186"/>
      <c r="DZ1245" s="1186"/>
      <c r="EA1245" s="1186"/>
      <c r="EB1245" s="1186"/>
      <c r="EC1245" s="1186"/>
      <c r="ED1245" s="1186"/>
      <c r="EE1245" s="1186"/>
      <c r="EF1245" s="1186"/>
      <c r="EG1245" s="1186"/>
      <c r="EH1245" s="1186"/>
      <c r="EI1245" s="1186"/>
      <c r="EJ1245" s="1186"/>
      <c r="EK1245" s="1186"/>
      <c r="EL1245" s="1186"/>
      <c r="EM1245" s="1186"/>
      <c r="EN1245" s="1186"/>
      <c r="EO1245" s="1186"/>
      <c r="EP1245" s="1186"/>
      <c r="EQ1245" s="1186"/>
      <c r="ER1245" s="1186"/>
      <c r="ES1245" s="1186"/>
      <c r="ET1245" s="1186"/>
      <c r="EU1245" s="1186"/>
      <c r="EV1245" s="1186"/>
      <c r="EW1245" s="1186"/>
      <c r="EX1245" s="1186"/>
      <c r="EY1245" s="1186"/>
      <c r="EZ1245" s="1186"/>
      <c r="FA1245" s="1186"/>
      <c r="FB1245" s="1186"/>
      <c r="FC1245" s="1186"/>
      <c r="FD1245" s="1186"/>
      <c r="FE1245" s="1186"/>
      <c r="FF1245" s="1186"/>
      <c r="FG1245" s="1186"/>
      <c r="FH1245" s="1186"/>
      <c r="FI1245" s="1186"/>
      <c r="FJ1245" s="1186"/>
      <c r="FK1245" s="1186"/>
      <c r="FL1245" s="1186"/>
      <c r="FM1245" s="1186"/>
      <c r="FN1245" s="1186"/>
      <c r="FO1245" s="1186"/>
      <c r="FP1245" s="1186"/>
      <c r="FQ1245" s="1186"/>
      <c r="FR1245" s="1186"/>
      <c r="FS1245" s="1186"/>
      <c r="FT1245" s="1186"/>
      <c r="FU1245" s="1186"/>
      <c r="FV1245" s="1186"/>
      <c r="FW1245" s="1186"/>
      <c r="FX1245" s="1186"/>
      <c r="FY1245" s="1186"/>
      <c r="FZ1245" s="1186"/>
      <c r="GA1245" s="1186"/>
      <c r="GB1245" s="1186"/>
      <c r="GC1245" s="1186"/>
      <c r="GD1245" s="1186"/>
      <c r="GE1245" s="1186"/>
      <c r="GF1245" s="1186"/>
      <c r="GG1245" s="1186"/>
      <c r="GH1245" s="1186"/>
      <c r="GI1245" s="1186"/>
      <c r="GJ1245" s="1186"/>
      <c r="GK1245" s="1186"/>
      <c r="GL1245" s="1186"/>
      <c r="GM1245" s="1186"/>
      <c r="GN1245" s="1186"/>
      <c r="GO1245" s="1186"/>
      <c r="GP1245" s="1186"/>
      <c r="GQ1245" s="1186"/>
      <c r="GR1245" s="1186"/>
      <c r="GS1245" s="1186"/>
      <c r="GT1245" s="1186"/>
      <c r="GU1245" s="1186"/>
      <c r="GV1245" s="1186"/>
      <c r="GW1245" s="1186"/>
      <c r="GX1245" s="1186"/>
      <c r="GY1245" s="1186"/>
      <c r="GZ1245" s="1186"/>
      <c r="HA1245" s="1186"/>
      <c r="HB1245" s="1186"/>
      <c r="HC1245" s="1186"/>
      <c r="HD1245" s="1186"/>
      <c r="HE1245" s="1186"/>
      <c r="HF1245" s="1186"/>
      <c r="HG1245" s="1186"/>
      <c r="HH1245" s="1186"/>
      <c r="HI1245" s="1186"/>
      <c r="HJ1245" s="1186"/>
      <c r="HK1245" s="1186"/>
      <c r="HL1245" s="1186"/>
      <c r="HM1245" s="1186"/>
      <c r="HN1245" s="1186"/>
      <c r="HO1245" s="1186"/>
      <c r="HP1245" s="1186"/>
      <c r="HQ1245" s="1186"/>
      <c r="HR1245" s="1186"/>
      <c r="HS1245" s="1186"/>
      <c r="HT1245" s="1186"/>
      <c r="HU1245" s="1186"/>
      <c r="HV1245" s="1186"/>
      <c r="HW1245" s="1186"/>
      <c r="HX1245" s="1186"/>
      <c r="HY1245" s="1186"/>
      <c r="HZ1245" s="1186"/>
      <c r="IA1245" s="1186"/>
      <c r="IB1245" s="1186"/>
    </row>
    <row r="1246" spans="1:236" s="1185" customFormat="1">
      <c r="A1246" s="1540"/>
      <c r="B1246" s="1541"/>
      <c r="C1246" s="1542"/>
      <c r="D1246" s="1543"/>
      <c r="E1246" s="1186"/>
      <c r="F1246" s="1544"/>
      <c r="G1246" s="1604"/>
      <c r="H1246" s="1604"/>
      <c r="I1246" s="1186"/>
      <c r="J1246" s="1186"/>
      <c r="K1246" s="1186"/>
      <c r="L1246" s="1186"/>
      <c r="M1246" s="1186"/>
      <c r="N1246" s="1186"/>
      <c r="O1246" s="1186"/>
      <c r="P1246" s="1186"/>
      <c r="Q1246" s="1186"/>
      <c r="R1246" s="1186"/>
      <c r="S1246" s="1186"/>
      <c r="T1246" s="1186"/>
      <c r="U1246" s="1186"/>
      <c r="V1246" s="1186"/>
      <c r="W1246" s="1186"/>
      <c r="X1246" s="1186"/>
      <c r="Y1246" s="1186"/>
      <c r="Z1246" s="1186"/>
      <c r="AA1246" s="1186"/>
      <c r="AB1246" s="1186"/>
      <c r="AC1246" s="1186"/>
      <c r="AD1246" s="1186"/>
      <c r="AE1246" s="1186"/>
      <c r="AF1246" s="1186"/>
      <c r="AG1246" s="1186"/>
      <c r="AH1246" s="1186"/>
      <c r="AI1246" s="1186"/>
      <c r="AJ1246" s="1186"/>
      <c r="AK1246" s="1186"/>
      <c r="AL1246" s="1186"/>
      <c r="AM1246" s="1186"/>
      <c r="AN1246" s="1186"/>
      <c r="AO1246" s="1186"/>
      <c r="AP1246" s="1186"/>
      <c r="AQ1246" s="1186"/>
      <c r="AR1246" s="1186"/>
      <c r="AS1246" s="1186"/>
      <c r="AT1246" s="1186"/>
      <c r="AU1246" s="1186"/>
      <c r="AV1246" s="1186"/>
      <c r="AW1246" s="1186"/>
      <c r="AX1246" s="1186"/>
      <c r="AY1246" s="1186"/>
      <c r="AZ1246" s="1186"/>
      <c r="BA1246" s="1186"/>
      <c r="BB1246" s="1186"/>
      <c r="BC1246" s="1186"/>
      <c r="BD1246" s="1186"/>
      <c r="BE1246" s="1186"/>
      <c r="BF1246" s="1186"/>
      <c r="BG1246" s="1186"/>
      <c r="BH1246" s="1186"/>
      <c r="BI1246" s="1186"/>
      <c r="BJ1246" s="1186"/>
      <c r="BK1246" s="1186"/>
      <c r="BL1246" s="1186"/>
      <c r="BM1246" s="1186"/>
      <c r="BN1246" s="1186"/>
      <c r="BO1246" s="1186"/>
      <c r="BP1246" s="1186"/>
      <c r="BQ1246" s="1186"/>
      <c r="BR1246" s="1186"/>
      <c r="BS1246" s="1186"/>
      <c r="BT1246" s="1186"/>
      <c r="BU1246" s="1186"/>
      <c r="BV1246" s="1186"/>
      <c r="BW1246" s="1186"/>
      <c r="BX1246" s="1186"/>
      <c r="BY1246" s="1186"/>
      <c r="BZ1246" s="1186"/>
      <c r="CA1246" s="1186"/>
      <c r="CB1246" s="1186"/>
      <c r="CC1246" s="1186"/>
      <c r="CD1246" s="1186"/>
      <c r="CE1246" s="1186"/>
      <c r="CF1246" s="1186"/>
      <c r="CG1246" s="1186"/>
      <c r="CH1246" s="1186"/>
      <c r="CI1246" s="1186"/>
      <c r="CJ1246" s="1186"/>
      <c r="CK1246" s="1186"/>
      <c r="CL1246" s="1186"/>
      <c r="CM1246" s="1186"/>
      <c r="CN1246" s="1186"/>
      <c r="CO1246" s="1186"/>
      <c r="CP1246" s="1186"/>
      <c r="CQ1246" s="1186"/>
      <c r="CR1246" s="1186"/>
      <c r="CS1246" s="1186"/>
      <c r="CT1246" s="1186"/>
      <c r="CU1246" s="1186"/>
      <c r="CV1246" s="1186"/>
      <c r="CW1246" s="1186"/>
      <c r="CX1246" s="1186"/>
      <c r="CY1246" s="1186"/>
      <c r="CZ1246" s="1186"/>
      <c r="DA1246" s="1186"/>
      <c r="DB1246" s="1186"/>
      <c r="DC1246" s="1186"/>
      <c r="DD1246" s="1186"/>
      <c r="DE1246" s="1186"/>
      <c r="DF1246" s="1186"/>
      <c r="DG1246" s="1186"/>
      <c r="DH1246" s="1186"/>
      <c r="DI1246" s="1186"/>
      <c r="DJ1246" s="1186"/>
      <c r="DK1246" s="1186"/>
      <c r="DL1246" s="1186"/>
      <c r="DM1246" s="1186"/>
      <c r="DN1246" s="1186"/>
      <c r="DO1246" s="1186"/>
      <c r="DP1246" s="1186"/>
      <c r="DQ1246" s="1186"/>
      <c r="DR1246" s="1186"/>
      <c r="DS1246" s="1186"/>
      <c r="DT1246" s="1186"/>
      <c r="DU1246" s="1186"/>
      <c r="DV1246" s="1186"/>
      <c r="DW1246" s="1186"/>
      <c r="DX1246" s="1186"/>
      <c r="DY1246" s="1186"/>
      <c r="DZ1246" s="1186"/>
      <c r="EA1246" s="1186"/>
      <c r="EB1246" s="1186"/>
      <c r="EC1246" s="1186"/>
      <c r="ED1246" s="1186"/>
      <c r="EE1246" s="1186"/>
      <c r="EF1246" s="1186"/>
      <c r="EG1246" s="1186"/>
      <c r="EH1246" s="1186"/>
      <c r="EI1246" s="1186"/>
      <c r="EJ1246" s="1186"/>
      <c r="EK1246" s="1186"/>
      <c r="EL1246" s="1186"/>
      <c r="EM1246" s="1186"/>
      <c r="EN1246" s="1186"/>
      <c r="EO1246" s="1186"/>
      <c r="EP1246" s="1186"/>
      <c r="EQ1246" s="1186"/>
      <c r="ER1246" s="1186"/>
      <c r="ES1246" s="1186"/>
      <c r="ET1246" s="1186"/>
      <c r="EU1246" s="1186"/>
      <c r="EV1246" s="1186"/>
      <c r="EW1246" s="1186"/>
      <c r="EX1246" s="1186"/>
      <c r="EY1246" s="1186"/>
      <c r="EZ1246" s="1186"/>
      <c r="FA1246" s="1186"/>
      <c r="FB1246" s="1186"/>
      <c r="FC1246" s="1186"/>
      <c r="FD1246" s="1186"/>
      <c r="FE1246" s="1186"/>
      <c r="FF1246" s="1186"/>
      <c r="FG1246" s="1186"/>
      <c r="FH1246" s="1186"/>
      <c r="FI1246" s="1186"/>
      <c r="FJ1246" s="1186"/>
      <c r="FK1246" s="1186"/>
      <c r="FL1246" s="1186"/>
      <c r="FM1246" s="1186"/>
      <c r="FN1246" s="1186"/>
      <c r="FO1246" s="1186"/>
      <c r="FP1246" s="1186"/>
      <c r="FQ1246" s="1186"/>
      <c r="FR1246" s="1186"/>
      <c r="FS1246" s="1186"/>
      <c r="FT1246" s="1186"/>
      <c r="FU1246" s="1186"/>
      <c r="FV1246" s="1186"/>
      <c r="FW1246" s="1186"/>
      <c r="FX1246" s="1186"/>
      <c r="FY1246" s="1186"/>
      <c r="FZ1246" s="1186"/>
      <c r="GA1246" s="1186"/>
      <c r="GB1246" s="1186"/>
      <c r="GC1246" s="1186"/>
      <c r="GD1246" s="1186"/>
      <c r="GE1246" s="1186"/>
      <c r="GF1246" s="1186"/>
      <c r="GG1246" s="1186"/>
      <c r="GH1246" s="1186"/>
      <c r="GI1246" s="1186"/>
      <c r="GJ1246" s="1186"/>
      <c r="GK1246" s="1186"/>
      <c r="GL1246" s="1186"/>
      <c r="GM1246" s="1186"/>
      <c r="GN1246" s="1186"/>
      <c r="GO1246" s="1186"/>
      <c r="GP1246" s="1186"/>
      <c r="GQ1246" s="1186"/>
      <c r="GR1246" s="1186"/>
      <c r="GS1246" s="1186"/>
      <c r="GT1246" s="1186"/>
      <c r="GU1246" s="1186"/>
      <c r="GV1246" s="1186"/>
      <c r="GW1246" s="1186"/>
      <c r="GX1246" s="1186"/>
      <c r="GY1246" s="1186"/>
      <c r="GZ1246" s="1186"/>
      <c r="HA1246" s="1186"/>
      <c r="HB1246" s="1186"/>
      <c r="HC1246" s="1186"/>
      <c r="HD1246" s="1186"/>
      <c r="HE1246" s="1186"/>
      <c r="HF1246" s="1186"/>
      <c r="HG1246" s="1186"/>
      <c r="HH1246" s="1186"/>
      <c r="HI1246" s="1186"/>
      <c r="HJ1246" s="1186"/>
      <c r="HK1246" s="1186"/>
      <c r="HL1246" s="1186"/>
      <c r="HM1246" s="1186"/>
      <c r="HN1246" s="1186"/>
      <c r="HO1246" s="1186"/>
      <c r="HP1246" s="1186"/>
      <c r="HQ1246" s="1186"/>
      <c r="HR1246" s="1186"/>
      <c r="HS1246" s="1186"/>
      <c r="HT1246" s="1186"/>
      <c r="HU1246" s="1186"/>
      <c r="HV1246" s="1186"/>
      <c r="HW1246" s="1186"/>
      <c r="HX1246" s="1186"/>
      <c r="HY1246" s="1186"/>
      <c r="HZ1246" s="1186"/>
      <c r="IA1246" s="1186"/>
      <c r="IB1246" s="1186"/>
    </row>
    <row r="1247" spans="1:236" s="1185" customFormat="1">
      <c r="A1247" s="1540"/>
      <c r="B1247" s="1541"/>
      <c r="C1247" s="1542"/>
      <c r="D1247" s="1543"/>
      <c r="E1247" s="1186"/>
      <c r="F1247" s="1544"/>
      <c r="G1247" s="1604"/>
      <c r="H1247" s="1604"/>
      <c r="I1247" s="1186"/>
      <c r="J1247" s="1186"/>
      <c r="K1247" s="1186"/>
      <c r="L1247" s="1186"/>
      <c r="M1247" s="1186"/>
      <c r="N1247" s="1186"/>
      <c r="O1247" s="1186"/>
      <c r="P1247" s="1186"/>
      <c r="Q1247" s="1186"/>
      <c r="R1247" s="1186"/>
      <c r="S1247" s="1186"/>
      <c r="T1247" s="1186"/>
      <c r="U1247" s="1186"/>
      <c r="V1247" s="1186"/>
      <c r="W1247" s="1186"/>
      <c r="X1247" s="1186"/>
      <c r="Y1247" s="1186"/>
      <c r="Z1247" s="1186"/>
      <c r="AA1247" s="1186"/>
      <c r="AB1247" s="1186"/>
      <c r="AC1247" s="1186"/>
      <c r="AD1247" s="1186"/>
      <c r="AE1247" s="1186"/>
      <c r="AF1247" s="1186"/>
      <c r="AG1247" s="1186"/>
      <c r="AH1247" s="1186"/>
      <c r="AI1247" s="1186"/>
      <c r="AJ1247" s="1186"/>
      <c r="AK1247" s="1186"/>
      <c r="AL1247" s="1186"/>
      <c r="AM1247" s="1186"/>
      <c r="AN1247" s="1186"/>
      <c r="AO1247" s="1186"/>
      <c r="AP1247" s="1186"/>
      <c r="AQ1247" s="1186"/>
      <c r="AR1247" s="1186"/>
      <c r="AS1247" s="1186"/>
      <c r="AT1247" s="1186"/>
      <c r="AU1247" s="1186"/>
      <c r="AV1247" s="1186"/>
      <c r="AW1247" s="1186"/>
      <c r="AX1247" s="1186"/>
      <c r="AY1247" s="1186"/>
      <c r="AZ1247" s="1186"/>
      <c r="BA1247" s="1186"/>
      <c r="BB1247" s="1186"/>
      <c r="BC1247" s="1186"/>
      <c r="BD1247" s="1186"/>
      <c r="BE1247" s="1186"/>
      <c r="BF1247" s="1186"/>
      <c r="BG1247" s="1186"/>
      <c r="BH1247" s="1186"/>
      <c r="BI1247" s="1186"/>
      <c r="BJ1247" s="1186"/>
      <c r="BK1247" s="1186"/>
      <c r="BL1247" s="1186"/>
      <c r="BM1247" s="1186"/>
      <c r="BN1247" s="1186"/>
      <c r="BO1247" s="1186"/>
      <c r="BP1247" s="1186"/>
      <c r="BQ1247" s="1186"/>
      <c r="BR1247" s="1186"/>
      <c r="BS1247" s="1186"/>
      <c r="BT1247" s="1186"/>
      <c r="BU1247" s="1186"/>
      <c r="BV1247" s="1186"/>
      <c r="BW1247" s="1186"/>
      <c r="BX1247" s="1186"/>
      <c r="BY1247" s="1186"/>
      <c r="BZ1247" s="1186"/>
      <c r="CA1247" s="1186"/>
      <c r="CB1247" s="1186"/>
      <c r="CC1247" s="1186"/>
      <c r="CD1247" s="1186"/>
      <c r="CE1247" s="1186"/>
      <c r="CF1247" s="1186"/>
      <c r="CG1247" s="1186"/>
      <c r="CH1247" s="1186"/>
      <c r="CI1247" s="1186"/>
      <c r="CJ1247" s="1186"/>
      <c r="CK1247" s="1186"/>
      <c r="CL1247" s="1186"/>
      <c r="CM1247" s="1186"/>
      <c r="CN1247" s="1186"/>
      <c r="CO1247" s="1186"/>
      <c r="CP1247" s="1186"/>
      <c r="CQ1247" s="1186"/>
      <c r="CR1247" s="1186"/>
      <c r="CS1247" s="1186"/>
      <c r="CT1247" s="1186"/>
      <c r="CU1247" s="1186"/>
      <c r="CV1247" s="1186"/>
      <c r="CW1247" s="1186"/>
      <c r="CX1247" s="1186"/>
      <c r="CY1247" s="1186"/>
      <c r="CZ1247" s="1186"/>
      <c r="DA1247" s="1186"/>
      <c r="DB1247" s="1186"/>
      <c r="DC1247" s="1186"/>
      <c r="DD1247" s="1186"/>
      <c r="DE1247" s="1186"/>
      <c r="DF1247" s="1186"/>
      <c r="DG1247" s="1186"/>
      <c r="DH1247" s="1186"/>
      <c r="DI1247" s="1186"/>
      <c r="DJ1247" s="1186"/>
      <c r="DK1247" s="1186"/>
      <c r="DL1247" s="1186"/>
      <c r="DM1247" s="1186"/>
      <c r="DN1247" s="1186"/>
      <c r="DO1247" s="1186"/>
      <c r="DP1247" s="1186"/>
      <c r="DQ1247" s="1186"/>
      <c r="DR1247" s="1186"/>
      <c r="DS1247" s="1186"/>
      <c r="DT1247" s="1186"/>
      <c r="DU1247" s="1186"/>
      <c r="DV1247" s="1186"/>
      <c r="DW1247" s="1186"/>
      <c r="DX1247" s="1186"/>
      <c r="DY1247" s="1186"/>
      <c r="DZ1247" s="1186"/>
      <c r="EA1247" s="1186"/>
      <c r="EB1247" s="1186"/>
      <c r="EC1247" s="1186"/>
      <c r="ED1247" s="1186"/>
      <c r="EE1247" s="1186"/>
      <c r="EF1247" s="1186"/>
      <c r="EG1247" s="1186"/>
      <c r="EH1247" s="1186"/>
      <c r="EI1247" s="1186"/>
      <c r="EJ1247" s="1186"/>
      <c r="EK1247" s="1186"/>
      <c r="EL1247" s="1186"/>
      <c r="EM1247" s="1186"/>
      <c r="EN1247" s="1186"/>
      <c r="EO1247" s="1186"/>
      <c r="EP1247" s="1186"/>
      <c r="EQ1247" s="1186"/>
      <c r="ER1247" s="1186"/>
      <c r="ES1247" s="1186"/>
      <c r="ET1247" s="1186"/>
      <c r="EU1247" s="1186"/>
      <c r="EV1247" s="1186"/>
      <c r="EW1247" s="1186"/>
      <c r="EX1247" s="1186"/>
      <c r="EY1247" s="1186"/>
      <c r="EZ1247" s="1186"/>
      <c r="FA1247" s="1186"/>
      <c r="FB1247" s="1186"/>
      <c r="FC1247" s="1186"/>
      <c r="FD1247" s="1186"/>
      <c r="FE1247" s="1186"/>
      <c r="FF1247" s="1186"/>
      <c r="FG1247" s="1186"/>
      <c r="FH1247" s="1186"/>
      <c r="FI1247" s="1186"/>
      <c r="FJ1247" s="1186"/>
      <c r="FK1247" s="1186"/>
      <c r="FL1247" s="1186"/>
      <c r="FM1247" s="1186"/>
      <c r="FN1247" s="1186"/>
      <c r="FO1247" s="1186"/>
      <c r="FP1247" s="1186"/>
      <c r="FQ1247" s="1186"/>
      <c r="FR1247" s="1186"/>
      <c r="FS1247" s="1186"/>
      <c r="FT1247" s="1186"/>
      <c r="FU1247" s="1186"/>
      <c r="FV1247" s="1186"/>
      <c r="FW1247" s="1186"/>
      <c r="FX1247" s="1186"/>
      <c r="FY1247" s="1186"/>
      <c r="FZ1247" s="1186"/>
      <c r="GA1247" s="1186"/>
      <c r="GB1247" s="1186"/>
      <c r="GC1247" s="1186"/>
      <c r="GD1247" s="1186"/>
      <c r="GE1247" s="1186"/>
      <c r="GF1247" s="1186"/>
      <c r="GG1247" s="1186"/>
      <c r="GH1247" s="1186"/>
      <c r="GI1247" s="1186"/>
      <c r="GJ1247" s="1186"/>
      <c r="GK1247" s="1186"/>
      <c r="GL1247" s="1186"/>
      <c r="GM1247" s="1186"/>
      <c r="GN1247" s="1186"/>
      <c r="GO1247" s="1186"/>
      <c r="GP1247" s="1186"/>
      <c r="GQ1247" s="1186"/>
      <c r="GR1247" s="1186"/>
      <c r="GS1247" s="1186"/>
      <c r="GT1247" s="1186"/>
      <c r="GU1247" s="1186"/>
      <c r="GV1247" s="1186"/>
      <c r="GW1247" s="1186"/>
      <c r="GX1247" s="1186"/>
      <c r="GY1247" s="1186"/>
      <c r="GZ1247" s="1186"/>
      <c r="HA1247" s="1186"/>
      <c r="HB1247" s="1186"/>
      <c r="HC1247" s="1186"/>
      <c r="HD1247" s="1186"/>
      <c r="HE1247" s="1186"/>
      <c r="HF1247" s="1186"/>
      <c r="HG1247" s="1186"/>
      <c r="HH1247" s="1186"/>
      <c r="HI1247" s="1186"/>
      <c r="HJ1247" s="1186"/>
      <c r="HK1247" s="1186"/>
      <c r="HL1247" s="1186"/>
      <c r="HM1247" s="1186"/>
      <c r="HN1247" s="1186"/>
      <c r="HO1247" s="1186"/>
      <c r="HP1247" s="1186"/>
      <c r="HQ1247" s="1186"/>
      <c r="HR1247" s="1186"/>
      <c r="HS1247" s="1186"/>
      <c r="HT1247" s="1186"/>
      <c r="HU1247" s="1186"/>
      <c r="HV1247" s="1186"/>
      <c r="HW1247" s="1186"/>
      <c r="HX1247" s="1186"/>
      <c r="HY1247" s="1186"/>
      <c r="HZ1247" s="1186"/>
      <c r="IA1247" s="1186"/>
      <c r="IB1247" s="1186"/>
    </row>
    <row r="1248" spans="1:236" s="1185" customFormat="1">
      <c r="A1248" s="1540"/>
      <c r="B1248" s="1541"/>
      <c r="C1248" s="1542"/>
      <c r="D1248" s="1543"/>
      <c r="E1248" s="1186"/>
      <c r="F1248" s="1544"/>
      <c r="G1248" s="1604"/>
      <c r="H1248" s="1604"/>
      <c r="I1248" s="1186"/>
      <c r="J1248" s="1186"/>
      <c r="K1248" s="1186"/>
      <c r="L1248" s="1186"/>
      <c r="M1248" s="1186"/>
      <c r="N1248" s="1186"/>
      <c r="O1248" s="1186"/>
      <c r="P1248" s="1186"/>
      <c r="Q1248" s="1186"/>
      <c r="R1248" s="1186"/>
      <c r="S1248" s="1186"/>
      <c r="T1248" s="1186"/>
      <c r="U1248" s="1186"/>
      <c r="V1248" s="1186"/>
      <c r="W1248" s="1186"/>
      <c r="X1248" s="1186"/>
      <c r="Y1248" s="1186"/>
      <c r="Z1248" s="1186"/>
      <c r="AA1248" s="1186"/>
      <c r="AB1248" s="1186"/>
      <c r="AC1248" s="1186"/>
      <c r="AD1248" s="1186"/>
      <c r="AE1248" s="1186"/>
      <c r="AF1248" s="1186"/>
      <c r="AG1248" s="1186"/>
      <c r="AH1248" s="1186"/>
      <c r="AI1248" s="1186"/>
      <c r="AJ1248" s="1186"/>
      <c r="AK1248" s="1186"/>
      <c r="AL1248" s="1186"/>
      <c r="AM1248" s="1186"/>
      <c r="AN1248" s="1186"/>
      <c r="AO1248" s="1186"/>
      <c r="AP1248" s="1186"/>
      <c r="AQ1248" s="1186"/>
      <c r="AR1248" s="1186"/>
      <c r="AS1248" s="1186"/>
      <c r="AT1248" s="1186"/>
      <c r="AU1248" s="1186"/>
      <c r="AV1248" s="1186"/>
      <c r="AW1248" s="1186"/>
      <c r="AX1248" s="1186"/>
      <c r="AY1248" s="1186"/>
      <c r="AZ1248" s="1186"/>
      <c r="BA1248" s="1186"/>
      <c r="BB1248" s="1186"/>
      <c r="BC1248" s="1186"/>
      <c r="BD1248" s="1186"/>
      <c r="BE1248" s="1186"/>
      <c r="BF1248" s="1186"/>
      <c r="BG1248" s="1186"/>
      <c r="BH1248" s="1186"/>
      <c r="BI1248" s="1186"/>
      <c r="BJ1248" s="1186"/>
      <c r="BK1248" s="1186"/>
      <c r="BL1248" s="1186"/>
      <c r="BM1248" s="1186"/>
      <c r="BN1248" s="1186"/>
      <c r="BO1248" s="1186"/>
      <c r="BP1248" s="1186"/>
      <c r="BQ1248" s="1186"/>
      <c r="BR1248" s="1186"/>
      <c r="BS1248" s="1186"/>
      <c r="BT1248" s="1186"/>
      <c r="BU1248" s="1186"/>
      <c r="BV1248" s="1186"/>
      <c r="BW1248" s="1186"/>
      <c r="BX1248" s="1186"/>
      <c r="BY1248" s="1186"/>
      <c r="BZ1248" s="1186"/>
      <c r="CA1248" s="1186"/>
      <c r="CB1248" s="1186"/>
      <c r="CC1248" s="1186"/>
      <c r="CD1248" s="1186"/>
      <c r="CE1248" s="1186"/>
      <c r="CF1248" s="1186"/>
      <c r="CG1248" s="1186"/>
      <c r="CH1248" s="1186"/>
      <c r="CI1248" s="1186"/>
      <c r="CJ1248" s="1186"/>
      <c r="CK1248" s="1186"/>
      <c r="CL1248" s="1186"/>
      <c r="CM1248" s="1186"/>
      <c r="CN1248" s="1186"/>
      <c r="CO1248" s="1186"/>
      <c r="CP1248" s="1186"/>
      <c r="CQ1248" s="1186"/>
      <c r="CR1248" s="1186"/>
      <c r="CS1248" s="1186"/>
      <c r="CT1248" s="1186"/>
      <c r="CU1248" s="1186"/>
      <c r="CV1248" s="1186"/>
      <c r="CW1248" s="1186"/>
      <c r="CX1248" s="1186"/>
      <c r="CY1248" s="1186"/>
      <c r="CZ1248" s="1186"/>
      <c r="DA1248" s="1186"/>
      <c r="DB1248" s="1186"/>
      <c r="DC1248" s="1186"/>
      <c r="DD1248" s="1186"/>
      <c r="DE1248" s="1186"/>
      <c r="DF1248" s="1186"/>
      <c r="DG1248" s="1186"/>
      <c r="DH1248" s="1186"/>
      <c r="DI1248" s="1186"/>
      <c r="DJ1248" s="1186"/>
      <c r="DK1248" s="1186"/>
      <c r="DL1248" s="1186"/>
      <c r="DM1248" s="1186"/>
      <c r="DN1248" s="1186"/>
      <c r="DO1248" s="1186"/>
      <c r="DP1248" s="1186"/>
      <c r="DQ1248" s="1186"/>
      <c r="DR1248" s="1186"/>
      <c r="DS1248" s="1186"/>
      <c r="DT1248" s="1186"/>
      <c r="DU1248" s="1186"/>
      <c r="DV1248" s="1186"/>
      <c r="DW1248" s="1186"/>
      <c r="DX1248" s="1186"/>
      <c r="DY1248" s="1186"/>
      <c r="DZ1248" s="1186"/>
      <c r="EA1248" s="1186"/>
      <c r="EB1248" s="1186"/>
      <c r="EC1248" s="1186"/>
      <c r="ED1248" s="1186"/>
      <c r="EE1248" s="1186"/>
      <c r="EF1248" s="1186"/>
      <c r="EG1248" s="1186"/>
      <c r="EH1248" s="1186"/>
      <c r="EI1248" s="1186"/>
      <c r="EJ1248" s="1186"/>
      <c r="EK1248" s="1186"/>
      <c r="EL1248" s="1186"/>
      <c r="EM1248" s="1186"/>
      <c r="EN1248" s="1186"/>
      <c r="EO1248" s="1186"/>
      <c r="EP1248" s="1186"/>
      <c r="EQ1248" s="1186"/>
      <c r="ER1248" s="1186"/>
      <c r="ES1248" s="1186"/>
      <c r="ET1248" s="1186"/>
      <c r="EU1248" s="1186"/>
      <c r="EV1248" s="1186"/>
      <c r="EW1248" s="1186"/>
      <c r="EX1248" s="1186"/>
      <c r="EY1248" s="1186"/>
      <c r="EZ1248" s="1186"/>
      <c r="FA1248" s="1186"/>
      <c r="FB1248" s="1186"/>
      <c r="FC1248" s="1186"/>
      <c r="FD1248" s="1186"/>
      <c r="FE1248" s="1186"/>
      <c r="FF1248" s="1186"/>
      <c r="FG1248" s="1186"/>
      <c r="FH1248" s="1186"/>
      <c r="FI1248" s="1186"/>
      <c r="FJ1248" s="1186"/>
      <c r="FK1248" s="1186"/>
      <c r="FL1248" s="1186"/>
      <c r="FM1248" s="1186"/>
      <c r="FN1248" s="1186"/>
      <c r="FO1248" s="1186"/>
      <c r="FP1248" s="1186"/>
      <c r="FQ1248" s="1186"/>
      <c r="FR1248" s="1186"/>
      <c r="FS1248" s="1186"/>
      <c r="FT1248" s="1186"/>
      <c r="FU1248" s="1186"/>
      <c r="FV1248" s="1186"/>
      <c r="FW1248" s="1186"/>
      <c r="FX1248" s="1186"/>
      <c r="FY1248" s="1186"/>
      <c r="FZ1248" s="1186"/>
      <c r="GA1248" s="1186"/>
      <c r="GB1248" s="1186"/>
      <c r="GC1248" s="1186"/>
      <c r="GD1248" s="1186"/>
      <c r="GE1248" s="1186"/>
      <c r="GF1248" s="1186"/>
      <c r="GG1248" s="1186"/>
      <c r="GH1248" s="1186"/>
      <c r="GI1248" s="1186"/>
      <c r="GJ1248" s="1186"/>
      <c r="GK1248" s="1186"/>
      <c r="GL1248" s="1186"/>
      <c r="GM1248" s="1186"/>
      <c r="GN1248" s="1186"/>
      <c r="GO1248" s="1186"/>
      <c r="GP1248" s="1186"/>
      <c r="GQ1248" s="1186"/>
      <c r="GR1248" s="1186"/>
      <c r="GS1248" s="1186"/>
      <c r="GT1248" s="1186"/>
      <c r="GU1248" s="1186"/>
      <c r="GV1248" s="1186"/>
      <c r="GW1248" s="1186"/>
      <c r="GX1248" s="1186"/>
      <c r="GY1248" s="1186"/>
      <c r="GZ1248" s="1186"/>
      <c r="HA1248" s="1186"/>
      <c r="HB1248" s="1186"/>
      <c r="HC1248" s="1186"/>
      <c r="HD1248" s="1186"/>
      <c r="HE1248" s="1186"/>
      <c r="HF1248" s="1186"/>
      <c r="HG1248" s="1186"/>
      <c r="HH1248" s="1186"/>
      <c r="HI1248" s="1186"/>
      <c r="HJ1248" s="1186"/>
      <c r="HK1248" s="1186"/>
      <c r="HL1248" s="1186"/>
      <c r="HM1248" s="1186"/>
      <c r="HN1248" s="1186"/>
      <c r="HO1248" s="1186"/>
      <c r="HP1248" s="1186"/>
      <c r="HQ1248" s="1186"/>
      <c r="HR1248" s="1186"/>
      <c r="HS1248" s="1186"/>
      <c r="HT1248" s="1186"/>
      <c r="HU1248" s="1186"/>
      <c r="HV1248" s="1186"/>
      <c r="HW1248" s="1186"/>
      <c r="HX1248" s="1186"/>
      <c r="HY1248" s="1186"/>
      <c r="HZ1248" s="1186"/>
      <c r="IA1248" s="1186"/>
      <c r="IB1248" s="1186"/>
    </row>
    <row r="1249" spans="1:236" s="1185" customFormat="1">
      <c r="A1249" s="1540"/>
      <c r="B1249" s="1541"/>
      <c r="C1249" s="1542"/>
      <c r="D1249" s="1543"/>
      <c r="E1249" s="1186"/>
      <c r="F1249" s="1544"/>
      <c r="G1249" s="1604"/>
      <c r="H1249" s="1604"/>
      <c r="I1249" s="1186"/>
      <c r="J1249" s="1186"/>
      <c r="K1249" s="1186"/>
      <c r="L1249" s="1186"/>
      <c r="M1249" s="1186"/>
      <c r="N1249" s="1186"/>
      <c r="O1249" s="1186"/>
      <c r="P1249" s="1186"/>
      <c r="Q1249" s="1186"/>
      <c r="R1249" s="1186"/>
      <c r="S1249" s="1186"/>
      <c r="T1249" s="1186"/>
      <c r="U1249" s="1186"/>
      <c r="V1249" s="1186"/>
      <c r="W1249" s="1186"/>
      <c r="X1249" s="1186"/>
      <c r="Y1249" s="1186"/>
      <c r="Z1249" s="1186"/>
      <c r="AA1249" s="1186"/>
      <c r="AB1249" s="1186"/>
      <c r="AC1249" s="1186"/>
      <c r="AD1249" s="1186"/>
      <c r="AE1249" s="1186"/>
      <c r="AF1249" s="1186"/>
      <c r="AG1249" s="1186"/>
      <c r="AH1249" s="1186"/>
      <c r="AI1249" s="1186"/>
      <c r="AJ1249" s="1186"/>
      <c r="AK1249" s="1186"/>
      <c r="AL1249" s="1186"/>
      <c r="AM1249" s="1186"/>
      <c r="AN1249" s="1186"/>
      <c r="AO1249" s="1186"/>
      <c r="AP1249" s="1186"/>
      <c r="AQ1249" s="1186"/>
      <c r="AR1249" s="1186"/>
      <c r="AS1249" s="1186"/>
      <c r="AT1249" s="1186"/>
      <c r="AU1249" s="1186"/>
      <c r="AV1249" s="1186"/>
      <c r="AW1249" s="1186"/>
      <c r="AX1249" s="1186"/>
      <c r="AY1249" s="1186"/>
      <c r="AZ1249" s="1186"/>
      <c r="BA1249" s="1186"/>
      <c r="BB1249" s="1186"/>
      <c r="BC1249" s="1186"/>
      <c r="BD1249" s="1186"/>
      <c r="BE1249" s="1186"/>
      <c r="BF1249" s="1186"/>
      <c r="BG1249" s="1186"/>
      <c r="BH1249" s="1186"/>
      <c r="BI1249" s="1186"/>
      <c r="BJ1249" s="1186"/>
      <c r="BK1249" s="1186"/>
      <c r="BL1249" s="1186"/>
      <c r="BM1249" s="1186"/>
      <c r="BN1249" s="1186"/>
      <c r="BO1249" s="1186"/>
      <c r="BP1249" s="1186"/>
      <c r="BQ1249" s="1186"/>
      <c r="BR1249" s="1186"/>
      <c r="BS1249" s="1186"/>
      <c r="BT1249" s="1186"/>
      <c r="BU1249" s="1186"/>
      <c r="BV1249" s="1186"/>
      <c r="BW1249" s="1186"/>
      <c r="BX1249" s="1186"/>
      <c r="BY1249" s="1186"/>
      <c r="BZ1249" s="1186"/>
      <c r="CA1249" s="1186"/>
      <c r="CB1249" s="1186"/>
      <c r="CC1249" s="1186"/>
      <c r="CD1249" s="1186"/>
      <c r="CE1249" s="1186"/>
      <c r="CF1249" s="1186"/>
      <c r="CG1249" s="1186"/>
      <c r="CH1249" s="1186"/>
      <c r="CI1249" s="1186"/>
      <c r="CJ1249" s="1186"/>
      <c r="CK1249" s="1186"/>
      <c r="CL1249" s="1186"/>
      <c r="CM1249" s="1186"/>
      <c r="CN1249" s="1186"/>
      <c r="CO1249" s="1186"/>
      <c r="CP1249" s="1186"/>
      <c r="CQ1249" s="1186"/>
      <c r="CR1249" s="1186"/>
      <c r="CS1249" s="1186"/>
      <c r="CT1249" s="1186"/>
      <c r="CU1249" s="1186"/>
      <c r="CV1249" s="1186"/>
      <c r="CW1249" s="1186"/>
      <c r="CX1249" s="1186"/>
      <c r="CY1249" s="1186"/>
      <c r="CZ1249" s="1186"/>
      <c r="DA1249" s="1186"/>
      <c r="DB1249" s="1186"/>
      <c r="DC1249" s="1186"/>
      <c r="DD1249" s="1186"/>
      <c r="DE1249" s="1186"/>
      <c r="DF1249" s="1186"/>
      <c r="DG1249" s="1186"/>
      <c r="DH1249" s="1186"/>
      <c r="DI1249" s="1186"/>
      <c r="DJ1249" s="1186"/>
      <c r="DK1249" s="1186"/>
      <c r="DL1249" s="1186"/>
      <c r="DM1249" s="1186"/>
      <c r="DN1249" s="1186"/>
      <c r="DO1249" s="1186"/>
      <c r="DP1249" s="1186"/>
      <c r="DQ1249" s="1186"/>
      <c r="DR1249" s="1186"/>
      <c r="DS1249" s="1186"/>
      <c r="DT1249" s="1186"/>
      <c r="DU1249" s="1186"/>
      <c r="DV1249" s="1186"/>
      <c r="DW1249" s="1186"/>
      <c r="DX1249" s="1186"/>
      <c r="DY1249" s="1186"/>
      <c r="DZ1249" s="1186"/>
      <c r="EA1249" s="1186"/>
      <c r="EB1249" s="1186"/>
      <c r="EC1249" s="1186"/>
      <c r="ED1249" s="1186"/>
      <c r="EE1249" s="1186"/>
      <c r="EF1249" s="1186"/>
      <c r="EG1249" s="1186"/>
      <c r="EH1249" s="1186"/>
      <c r="EI1249" s="1186"/>
      <c r="EJ1249" s="1186"/>
      <c r="EK1249" s="1186"/>
      <c r="EL1249" s="1186"/>
      <c r="EM1249" s="1186"/>
      <c r="EN1249" s="1186"/>
      <c r="EO1249" s="1186"/>
      <c r="EP1249" s="1186"/>
      <c r="EQ1249" s="1186"/>
      <c r="ER1249" s="1186"/>
      <c r="ES1249" s="1186"/>
      <c r="ET1249" s="1186"/>
      <c r="EU1249" s="1186"/>
      <c r="EV1249" s="1186"/>
      <c r="EW1249" s="1186"/>
      <c r="EX1249" s="1186"/>
      <c r="EY1249" s="1186"/>
      <c r="EZ1249" s="1186"/>
      <c r="FA1249" s="1186"/>
      <c r="FB1249" s="1186"/>
      <c r="FC1249" s="1186"/>
      <c r="FD1249" s="1186"/>
      <c r="FE1249" s="1186"/>
      <c r="FF1249" s="1186"/>
      <c r="FG1249" s="1186"/>
      <c r="FH1249" s="1186"/>
      <c r="FI1249" s="1186"/>
      <c r="FJ1249" s="1186"/>
      <c r="FK1249" s="1186"/>
      <c r="FL1249" s="1186"/>
      <c r="FM1249" s="1186"/>
      <c r="FN1249" s="1186"/>
      <c r="FO1249" s="1186"/>
      <c r="FP1249" s="1186"/>
      <c r="FQ1249" s="1186"/>
      <c r="FR1249" s="1186"/>
      <c r="FS1249" s="1186"/>
      <c r="FT1249" s="1186"/>
      <c r="FU1249" s="1186"/>
      <c r="FV1249" s="1186"/>
      <c r="FW1249" s="1186"/>
      <c r="FX1249" s="1186"/>
      <c r="FY1249" s="1186"/>
      <c r="FZ1249" s="1186"/>
      <c r="GA1249" s="1186"/>
      <c r="GB1249" s="1186"/>
      <c r="GC1249" s="1186"/>
      <c r="GD1249" s="1186"/>
      <c r="GE1249" s="1186"/>
      <c r="GF1249" s="1186"/>
      <c r="GG1249" s="1186"/>
      <c r="GH1249" s="1186"/>
      <c r="GI1249" s="1186"/>
      <c r="GJ1249" s="1186"/>
      <c r="GK1249" s="1186"/>
      <c r="GL1249" s="1186"/>
      <c r="GM1249" s="1186"/>
      <c r="GN1249" s="1186"/>
      <c r="GO1249" s="1186"/>
      <c r="GP1249" s="1186"/>
      <c r="GQ1249" s="1186"/>
      <c r="GR1249" s="1186"/>
      <c r="GS1249" s="1186"/>
      <c r="GT1249" s="1186"/>
      <c r="GU1249" s="1186"/>
      <c r="GV1249" s="1186"/>
      <c r="GW1249" s="1186"/>
      <c r="GX1249" s="1186"/>
      <c r="GY1249" s="1186"/>
      <c r="GZ1249" s="1186"/>
      <c r="HA1249" s="1186"/>
      <c r="HB1249" s="1186"/>
      <c r="HC1249" s="1186"/>
      <c r="HD1249" s="1186"/>
      <c r="HE1249" s="1186"/>
      <c r="HF1249" s="1186"/>
      <c r="HG1249" s="1186"/>
      <c r="HH1249" s="1186"/>
      <c r="HI1249" s="1186"/>
      <c r="HJ1249" s="1186"/>
      <c r="HK1249" s="1186"/>
      <c r="HL1249" s="1186"/>
      <c r="HM1249" s="1186"/>
      <c r="HN1249" s="1186"/>
      <c r="HO1249" s="1186"/>
      <c r="HP1249" s="1186"/>
      <c r="HQ1249" s="1186"/>
      <c r="HR1249" s="1186"/>
      <c r="HS1249" s="1186"/>
      <c r="HT1249" s="1186"/>
      <c r="HU1249" s="1186"/>
      <c r="HV1249" s="1186"/>
      <c r="HW1249" s="1186"/>
      <c r="HX1249" s="1186"/>
      <c r="HY1249" s="1186"/>
      <c r="HZ1249" s="1186"/>
      <c r="IA1249" s="1186"/>
      <c r="IB1249" s="1186"/>
    </row>
    <row r="1250" spans="1:236" s="1185" customFormat="1">
      <c r="A1250" s="1540"/>
      <c r="B1250" s="1541"/>
      <c r="C1250" s="1542"/>
      <c r="D1250" s="1543"/>
      <c r="E1250" s="1186"/>
      <c r="F1250" s="1544"/>
      <c r="G1250" s="1604"/>
      <c r="H1250" s="1604"/>
      <c r="I1250" s="1186"/>
      <c r="J1250" s="1186"/>
      <c r="K1250" s="1186"/>
      <c r="L1250" s="1186"/>
      <c r="M1250" s="1186"/>
      <c r="N1250" s="1186"/>
      <c r="O1250" s="1186"/>
      <c r="P1250" s="1186"/>
      <c r="Q1250" s="1186"/>
      <c r="R1250" s="1186"/>
      <c r="S1250" s="1186"/>
      <c r="T1250" s="1186"/>
      <c r="U1250" s="1186"/>
      <c r="V1250" s="1186"/>
      <c r="W1250" s="1186"/>
      <c r="X1250" s="1186"/>
      <c r="Y1250" s="1186"/>
      <c r="Z1250" s="1186"/>
      <c r="AA1250" s="1186"/>
      <c r="AB1250" s="1186"/>
      <c r="AC1250" s="1186"/>
      <c r="AD1250" s="1186"/>
      <c r="AE1250" s="1186"/>
      <c r="AF1250" s="1186"/>
      <c r="AG1250" s="1186"/>
      <c r="AH1250" s="1186"/>
      <c r="AI1250" s="1186"/>
      <c r="AJ1250" s="1186"/>
      <c r="AK1250" s="1186"/>
      <c r="AL1250" s="1186"/>
      <c r="AM1250" s="1186"/>
      <c r="AN1250" s="1186"/>
      <c r="AO1250" s="1186"/>
      <c r="AP1250" s="1186"/>
      <c r="AQ1250" s="1186"/>
      <c r="AR1250" s="1186"/>
      <c r="AS1250" s="1186"/>
      <c r="AT1250" s="1186"/>
      <c r="AU1250" s="1186"/>
      <c r="AV1250" s="1186"/>
      <c r="AW1250" s="1186"/>
      <c r="AX1250" s="1186"/>
      <c r="AY1250" s="1186"/>
      <c r="AZ1250" s="1186"/>
      <c r="BA1250" s="1186"/>
      <c r="BB1250" s="1186"/>
      <c r="BC1250" s="1186"/>
      <c r="BD1250" s="1186"/>
      <c r="BE1250" s="1186"/>
      <c r="BF1250" s="1186"/>
      <c r="BG1250" s="1186"/>
      <c r="BH1250" s="1186"/>
      <c r="BI1250" s="1186"/>
      <c r="BJ1250" s="1186"/>
      <c r="BK1250" s="1186"/>
      <c r="BL1250" s="1186"/>
      <c r="BM1250" s="1186"/>
      <c r="BN1250" s="1186"/>
      <c r="BO1250" s="1186"/>
      <c r="BP1250" s="1186"/>
      <c r="BQ1250" s="1186"/>
      <c r="BR1250" s="1186"/>
      <c r="BS1250" s="1186"/>
      <c r="BT1250" s="1186"/>
      <c r="BU1250" s="1186"/>
      <c r="BV1250" s="1186"/>
      <c r="BW1250" s="1186"/>
      <c r="BX1250" s="1186"/>
      <c r="BY1250" s="1186"/>
      <c r="BZ1250" s="1186"/>
      <c r="CA1250" s="1186"/>
      <c r="CB1250" s="1186"/>
      <c r="CC1250" s="1186"/>
      <c r="CD1250" s="1186"/>
      <c r="CE1250" s="1186"/>
      <c r="CF1250" s="1186"/>
      <c r="CG1250" s="1186"/>
      <c r="CH1250" s="1186"/>
      <c r="CI1250" s="1186"/>
      <c r="CJ1250" s="1186"/>
      <c r="CK1250" s="1186"/>
      <c r="CL1250" s="1186"/>
      <c r="CM1250" s="1186"/>
      <c r="CN1250" s="1186"/>
      <c r="CO1250" s="1186"/>
      <c r="CP1250" s="1186"/>
      <c r="CQ1250" s="1186"/>
      <c r="CR1250" s="1186"/>
      <c r="CS1250" s="1186"/>
      <c r="CT1250" s="1186"/>
      <c r="CU1250" s="1186"/>
      <c r="CV1250" s="1186"/>
      <c r="CW1250" s="1186"/>
      <c r="CX1250" s="1186"/>
      <c r="CY1250" s="1186"/>
      <c r="CZ1250" s="1186"/>
      <c r="DA1250" s="1186"/>
      <c r="DB1250" s="1186"/>
      <c r="DC1250" s="1186"/>
      <c r="DD1250" s="1186"/>
      <c r="DE1250" s="1186"/>
      <c r="DF1250" s="1186"/>
      <c r="DG1250" s="1186"/>
      <c r="DH1250" s="1186"/>
      <c r="DI1250" s="1186"/>
      <c r="DJ1250" s="1186"/>
      <c r="DK1250" s="1186"/>
      <c r="DL1250" s="1186"/>
      <c r="DM1250" s="1186"/>
      <c r="DN1250" s="1186"/>
      <c r="DO1250" s="1186"/>
      <c r="DP1250" s="1186"/>
      <c r="DQ1250" s="1186"/>
      <c r="DR1250" s="1186"/>
      <c r="DS1250" s="1186"/>
      <c r="DT1250" s="1186"/>
      <c r="DU1250" s="1186"/>
      <c r="DV1250" s="1186"/>
      <c r="DW1250" s="1186"/>
      <c r="DX1250" s="1186"/>
      <c r="DY1250" s="1186"/>
      <c r="DZ1250" s="1186"/>
      <c r="EA1250" s="1186"/>
      <c r="EB1250" s="1186"/>
      <c r="EC1250" s="1186"/>
      <c r="ED1250" s="1186"/>
      <c r="EE1250" s="1186"/>
      <c r="EF1250" s="1186"/>
      <c r="EG1250" s="1186"/>
      <c r="EH1250" s="1186"/>
      <c r="EI1250" s="1186"/>
      <c r="EJ1250" s="1186"/>
      <c r="EK1250" s="1186"/>
      <c r="EL1250" s="1186"/>
      <c r="EM1250" s="1186"/>
      <c r="EN1250" s="1186"/>
      <c r="EO1250" s="1186"/>
      <c r="EP1250" s="1186"/>
      <c r="EQ1250" s="1186"/>
      <c r="ER1250" s="1186"/>
      <c r="ES1250" s="1186"/>
      <c r="ET1250" s="1186"/>
      <c r="EU1250" s="1186"/>
      <c r="EV1250" s="1186"/>
      <c r="EW1250" s="1186"/>
      <c r="EX1250" s="1186"/>
      <c r="EY1250" s="1186"/>
      <c r="EZ1250" s="1186"/>
      <c r="FA1250" s="1186"/>
      <c r="FB1250" s="1186"/>
      <c r="FC1250" s="1186"/>
      <c r="FD1250" s="1186"/>
      <c r="FE1250" s="1186"/>
      <c r="FF1250" s="1186"/>
      <c r="FG1250" s="1186"/>
      <c r="FH1250" s="1186"/>
      <c r="FI1250" s="1186"/>
      <c r="FJ1250" s="1186"/>
      <c r="FK1250" s="1186"/>
      <c r="FL1250" s="1186"/>
      <c r="FM1250" s="1186"/>
      <c r="FN1250" s="1186"/>
      <c r="FO1250" s="1186"/>
      <c r="FP1250" s="1186"/>
      <c r="FQ1250" s="1186"/>
      <c r="FR1250" s="1186"/>
      <c r="FS1250" s="1186"/>
      <c r="FT1250" s="1186"/>
      <c r="FU1250" s="1186"/>
      <c r="FV1250" s="1186"/>
      <c r="FW1250" s="1186"/>
      <c r="FX1250" s="1186"/>
      <c r="FY1250" s="1186"/>
      <c r="FZ1250" s="1186"/>
      <c r="GA1250" s="1186"/>
      <c r="GB1250" s="1186"/>
      <c r="GC1250" s="1186"/>
      <c r="GD1250" s="1186"/>
      <c r="GE1250" s="1186"/>
      <c r="GF1250" s="1186"/>
      <c r="GG1250" s="1186"/>
      <c r="GH1250" s="1186"/>
      <c r="GI1250" s="1186"/>
      <c r="GJ1250" s="1186"/>
      <c r="GK1250" s="1186"/>
      <c r="GL1250" s="1186"/>
      <c r="GM1250" s="1186"/>
      <c r="GN1250" s="1186"/>
      <c r="GO1250" s="1186"/>
      <c r="GP1250" s="1186"/>
      <c r="GQ1250" s="1186"/>
      <c r="GR1250" s="1186"/>
      <c r="GS1250" s="1186"/>
      <c r="GT1250" s="1186"/>
      <c r="GU1250" s="1186"/>
      <c r="GV1250" s="1186"/>
      <c r="GW1250" s="1186"/>
      <c r="GX1250" s="1186"/>
      <c r="GY1250" s="1186"/>
      <c r="GZ1250" s="1186"/>
      <c r="HA1250" s="1186"/>
      <c r="HB1250" s="1186"/>
      <c r="HC1250" s="1186"/>
      <c r="HD1250" s="1186"/>
      <c r="HE1250" s="1186"/>
      <c r="HF1250" s="1186"/>
      <c r="HG1250" s="1186"/>
      <c r="HH1250" s="1186"/>
      <c r="HI1250" s="1186"/>
      <c r="HJ1250" s="1186"/>
      <c r="HK1250" s="1186"/>
      <c r="HL1250" s="1186"/>
      <c r="HM1250" s="1186"/>
      <c r="HN1250" s="1186"/>
      <c r="HO1250" s="1186"/>
      <c r="HP1250" s="1186"/>
      <c r="HQ1250" s="1186"/>
      <c r="HR1250" s="1186"/>
      <c r="HS1250" s="1186"/>
      <c r="HT1250" s="1186"/>
      <c r="HU1250" s="1186"/>
      <c r="HV1250" s="1186"/>
      <c r="HW1250" s="1186"/>
      <c r="HX1250" s="1186"/>
      <c r="HY1250" s="1186"/>
      <c r="HZ1250" s="1186"/>
      <c r="IA1250" s="1186"/>
      <c r="IB1250" s="1186"/>
    </row>
    <row r="1251" spans="1:236" s="1185" customFormat="1">
      <c r="A1251" s="1540"/>
      <c r="B1251" s="1541"/>
      <c r="C1251" s="1542"/>
      <c r="D1251" s="1543"/>
      <c r="E1251" s="1186"/>
      <c r="F1251" s="1544"/>
      <c r="G1251" s="1604"/>
      <c r="H1251" s="1604"/>
      <c r="I1251" s="1186"/>
      <c r="J1251" s="1186"/>
      <c r="K1251" s="1186"/>
      <c r="L1251" s="1186"/>
      <c r="M1251" s="1186"/>
      <c r="N1251" s="1186"/>
      <c r="O1251" s="1186"/>
      <c r="P1251" s="1186"/>
      <c r="Q1251" s="1186"/>
      <c r="R1251" s="1186"/>
      <c r="S1251" s="1186"/>
      <c r="T1251" s="1186"/>
      <c r="U1251" s="1186"/>
      <c r="V1251" s="1186"/>
      <c r="W1251" s="1186"/>
      <c r="X1251" s="1186"/>
      <c r="Y1251" s="1186"/>
      <c r="Z1251" s="1186"/>
      <c r="AA1251" s="1186"/>
      <c r="AB1251" s="1186"/>
      <c r="AC1251" s="1186"/>
      <c r="AD1251" s="1186"/>
      <c r="AE1251" s="1186"/>
      <c r="AF1251" s="1186"/>
      <c r="AG1251" s="1186"/>
      <c r="AH1251" s="1186"/>
      <c r="AI1251" s="1186"/>
      <c r="AJ1251" s="1186"/>
      <c r="AK1251" s="1186"/>
      <c r="AL1251" s="1186"/>
      <c r="AM1251" s="1186"/>
      <c r="AN1251" s="1186"/>
      <c r="AO1251" s="1186"/>
      <c r="AP1251" s="1186"/>
      <c r="AQ1251" s="1186"/>
      <c r="AR1251" s="1186"/>
      <c r="AS1251" s="1186"/>
      <c r="AT1251" s="1186"/>
      <c r="AU1251" s="1186"/>
      <c r="AV1251" s="1186"/>
      <c r="AW1251" s="1186"/>
      <c r="AX1251" s="1186"/>
      <c r="AY1251" s="1186"/>
      <c r="AZ1251" s="1186"/>
      <c r="BA1251" s="1186"/>
      <c r="BB1251" s="1186"/>
      <c r="BC1251" s="1186"/>
      <c r="BD1251" s="1186"/>
      <c r="BE1251" s="1186"/>
      <c r="BF1251" s="1186"/>
      <c r="BG1251" s="1186"/>
      <c r="BH1251" s="1186"/>
      <c r="BI1251" s="1186"/>
      <c r="BJ1251" s="1186"/>
      <c r="BK1251" s="1186"/>
      <c r="BL1251" s="1186"/>
      <c r="BM1251" s="1186"/>
      <c r="BN1251" s="1186"/>
      <c r="BO1251" s="1186"/>
      <c r="BP1251" s="1186"/>
      <c r="BQ1251" s="1186"/>
      <c r="BR1251" s="1186"/>
      <c r="BS1251" s="1186"/>
      <c r="BT1251" s="1186"/>
      <c r="BU1251" s="1186"/>
      <c r="BV1251" s="1186"/>
      <c r="BW1251" s="1186"/>
      <c r="BX1251" s="1186"/>
      <c r="BY1251" s="1186"/>
      <c r="BZ1251" s="1186"/>
      <c r="CA1251" s="1186"/>
      <c r="CB1251" s="1186"/>
      <c r="CC1251" s="1186"/>
      <c r="CD1251" s="1186"/>
      <c r="CE1251" s="1186"/>
      <c r="CF1251" s="1186"/>
      <c r="CG1251" s="1186"/>
      <c r="CH1251" s="1186"/>
      <c r="CI1251" s="1186"/>
      <c r="CJ1251" s="1186"/>
      <c r="CK1251" s="1186"/>
      <c r="CL1251" s="1186"/>
      <c r="CM1251" s="1186"/>
      <c r="CN1251" s="1186"/>
      <c r="CO1251" s="1186"/>
      <c r="CP1251" s="1186"/>
      <c r="CQ1251" s="1186"/>
      <c r="CR1251" s="1186"/>
      <c r="CS1251" s="1186"/>
      <c r="CT1251" s="1186"/>
      <c r="CU1251" s="1186"/>
      <c r="CV1251" s="1186"/>
      <c r="CW1251" s="1186"/>
      <c r="CX1251" s="1186"/>
      <c r="CY1251" s="1186"/>
      <c r="CZ1251" s="1186"/>
      <c r="DA1251" s="1186"/>
      <c r="DB1251" s="1186"/>
      <c r="DC1251" s="1186"/>
      <c r="DD1251" s="1186"/>
      <c r="DE1251" s="1186"/>
      <c r="DF1251" s="1186"/>
      <c r="DG1251" s="1186"/>
      <c r="DH1251" s="1186"/>
      <c r="DI1251" s="1186"/>
      <c r="DJ1251" s="1186"/>
      <c r="DK1251" s="1186"/>
      <c r="DL1251" s="1186"/>
      <c r="DM1251" s="1186"/>
      <c r="DN1251" s="1186"/>
      <c r="DO1251" s="1186"/>
      <c r="DP1251" s="1186"/>
      <c r="DQ1251" s="1186"/>
      <c r="DR1251" s="1186"/>
      <c r="DS1251" s="1186"/>
      <c r="DT1251" s="1186"/>
      <c r="DU1251" s="1186"/>
      <c r="DV1251" s="1186"/>
      <c r="DW1251" s="1186"/>
      <c r="DX1251" s="1186"/>
      <c r="DY1251" s="1186"/>
      <c r="DZ1251" s="1186"/>
      <c r="EA1251" s="1186"/>
      <c r="EB1251" s="1186"/>
      <c r="EC1251" s="1186"/>
      <c r="ED1251" s="1186"/>
      <c r="EE1251" s="1186"/>
      <c r="EF1251" s="1186"/>
      <c r="EG1251" s="1186"/>
      <c r="EH1251" s="1186"/>
      <c r="EI1251" s="1186"/>
      <c r="EJ1251" s="1186"/>
      <c r="EK1251" s="1186"/>
      <c r="EL1251" s="1186"/>
      <c r="EM1251" s="1186"/>
      <c r="EN1251" s="1186"/>
      <c r="EO1251" s="1186"/>
      <c r="EP1251" s="1186"/>
      <c r="EQ1251" s="1186"/>
      <c r="ER1251" s="1186"/>
      <c r="ES1251" s="1186"/>
      <c r="ET1251" s="1186"/>
      <c r="EU1251" s="1186"/>
      <c r="EV1251" s="1186"/>
      <c r="EW1251" s="1186"/>
      <c r="EX1251" s="1186"/>
      <c r="EY1251" s="1186"/>
      <c r="EZ1251" s="1186"/>
      <c r="FA1251" s="1186"/>
      <c r="FB1251" s="1186"/>
      <c r="FC1251" s="1186"/>
      <c r="FD1251" s="1186"/>
      <c r="FE1251" s="1186"/>
      <c r="FF1251" s="1186"/>
      <c r="FG1251" s="1186"/>
      <c r="FH1251" s="1186"/>
      <c r="FI1251" s="1186"/>
      <c r="FJ1251" s="1186"/>
      <c r="FK1251" s="1186"/>
      <c r="FL1251" s="1186"/>
      <c r="FM1251" s="1186"/>
      <c r="FN1251" s="1186"/>
      <c r="FO1251" s="1186"/>
      <c r="FP1251" s="1186"/>
      <c r="FQ1251" s="1186"/>
      <c r="FR1251" s="1186"/>
      <c r="FS1251" s="1186"/>
      <c r="FT1251" s="1186"/>
      <c r="FU1251" s="1186"/>
      <c r="FV1251" s="1186"/>
      <c r="FW1251" s="1186"/>
      <c r="FX1251" s="1186"/>
      <c r="FY1251" s="1186"/>
      <c r="FZ1251" s="1186"/>
      <c r="GA1251" s="1186"/>
      <c r="GB1251" s="1186"/>
      <c r="GC1251" s="1186"/>
      <c r="GD1251" s="1186"/>
      <c r="GE1251" s="1186"/>
      <c r="GF1251" s="1186"/>
      <c r="GG1251" s="1186"/>
      <c r="GH1251" s="1186"/>
      <c r="GI1251" s="1186"/>
      <c r="GJ1251" s="1186"/>
      <c r="GK1251" s="1186"/>
      <c r="GL1251" s="1186"/>
      <c r="GM1251" s="1186"/>
      <c r="GN1251" s="1186"/>
      <c r="GO1251" s="1186"/>
      <c r="GP1251" s="1186"/>
      <c r="GQ1251" s="1186"/>
      <c r="GR1251" s="1186"/>
      <c r="GS1251" s="1186"/>
      <c r="GT1251" s="1186"/>
      <c r="GU1251" s="1186"/>
      <c r="GV1251" s="1186"/>
      <c r="GW1251" s="1186"/>
      <c r="GX1251" s="1186"/>
      <c r="GY1251" s="1186"/>
      <c r="GZ1251" s="1186"/>
      <c r="HA1251" s="1186"/>
      <c r="HB1251" s="1186"/>
      <c r="HC1251" s="1186"/>
      <c r="HD1251" s="1186"/>
      <c r="HE1251" s="1186"/>
      <c r="HF1251" s="1186"/>
      <c r="HG1251" s="1186"/>
      <c r="HH1251" s="1186"/>
      <c r="HI1251" s="1186"/>
      <c r="HJ1251" s="1186"/>
      <c r="HK1251" s="1186"/>
      <c r="HL1251" s="1186"/>
      <c r="HM1251" s="1186"/>
      <c r="HN1251" s="1186"/>
      <c r="HO1251" s="1186"/>
      <c r="HP1251" s="1186"/>
      <c r="HQ1251" s="1186"/>
      <c r="HR1251" s="1186"/>
      <c r="HS1251" s="1186"/>
      <c r="HT1251" s="1186"/>
      <c r="HU1251" s="1186"/>
      <c r="HV1251" s="1186"/>
      <c r="HW1251" s="1186"/>
      <c r="HX1251" s="1186"/>
      <c r="HY1251" s="1186"/>
      <c r="HZ1251" s="1186"/>
      <c r="IA1251" s="1186"/>
      <c r="IB1251" s="1186"/>
    </row>
    <row r="1252" spans="1:236" s="1185" customFormat="1">
      <c r="A1252" s="1540"/>
      <c r="B1252" s="1541"/>
      <c r="C1252" s="1542"/>
      <c r="D1252" s="1543"/>
      <c r="E1252" s="1186"/>
      <c r="F1252" s="1544"/>
      <c r="G1252" s="1604"/>
      <c r="H1252" s="1604"/>
      <c r="I1252" s="1186"/>
      <c r="J1252" s="1186"/>
      <c r="K1252" s="1186"/>
      <c r="L1252" s="1186"/>
      <c r="M1252" s="1186"/>
      <c r="N1252" s="1186"/>
      <c r="O1252" s="1186"/>
      <c r="P1252" s="1186"/>
      <c r="Q1252" s="1186"/>
      <c r="R1252" s="1186"/>
      <c r="S1252" s="1186"/>
      <c r="T1252" s="1186"/>
      <c r="U1252" s="1186"/>
      <c r="V1252" s="1186"/>
      <c r="W1252" s="1186"/>
      <c r="X1252" s="1186"/>
      <c r="Y1252" s="1186"/>
      <c r="Z1252" s="1186"/>
      <c r="AA1252" s="1186"/>
      <c r="AB1252" s="1186"/>
      <c r="AC1252" s="1186"/>
      <c r="AD1252" s="1186"/>
      <c r="AE1252" s="1186"/>
      <c r="AF1252" s="1186"/>
      <c r="AG1252" s="1186"/>
      <c r="AH1252" s="1186"/>
      <c r="AI1252" s="1186"/>
      <c r="AJ1252" s="1186"/>
      <c r="AK1252" s="1186"/>
      <c r="AL1252" s="1186"/>
      <c r="AM1252" s="1186"/>
      <c r="AN1252" s="1186"/>
      <c r="AO1252" s="1186"/>
      <c r="AP1252" s="1186"/>
      <c r="AQ1252" s="1186"/>
      <c r="AR1252" s="1186"/>
      <c r="AS1252" s="1186"/>
      <c r="AT1252" s="1186"/>
      <c r="AU1252" s="1186"/>
      <c r="AV1252" s="1186"/>
      <c r="AW1252" s="1186"/>
      <c r="AX1252" s="1186"/>
      <c r="AY1252" s="1186"/>
      <c r="AZ1252" s="1186"/>
      <c r="BA1252" s="1186"/>
      <c r="BB1252" s="1186"/>
      <c r="BC1252" s="1186"/>
      <c r="BD1252" s="1186"/>
      <c r="BE1252" s="1186"/>
      <c r="BF1252" s="1186"/>
      <c r="BG1252" s="1186"/>
      <c r="BH1252" s="1186"/>
      <c r="BI1252" s="1186"/>
      <c r="BJ1252" s="1186"/>
      <c r="BK1252" s="1186"/>
      <c r="BL1252" s="1186"/>
      <c r="BM1252" s="1186"/>
      <c r="BN1252" s="1186"/>
      <c r="BO1252" s="1186"/>
      <c r="BP1252" s="1186"/>
      <c r="BQ1252" s="1186"/>
      <c r="BR1252" s="1186"/>
      <c r="BS1252" s="1186"/>
      <c r="BT1252" s="1186"/>
      <c r="BU1252" s="1186"/>
      <c r="BV1252" s="1186"/>
      <c r="BW1252" s="1186"/>
      <c r="BX1252" s="1186"/>
      <c r="BY1252" s="1186"/>
      <c r="BZ1252" s="1186"/>
      <c r="CA1252" s="1186"/>
      <c r="CB1252" s="1186"/>
      <c r="CC1252" s="1186"/>
      <c r="CD1252" s="1186"/>
      <c r="CE1252" s="1186"/>
      <c r="CF1252" s="1186"/>
      <c r="CG1252" s="1186"/>
      <c r="CH1252" s="1186"/>
      <c r="CI1252" s="1186"/>
      <c r="CJ1252" s="1186"/>
      <c r="CK1252" s="1186"/>
      <c r="CL1252" s="1186"/>
      <c r="CM1252" s="1186"/>
      <c r="CN1252" s="1186"/>
      <c r="CO1252" s="1186"/>
      <c r="CP1252" s="1186"/>
      <c r="CQ1252" s="1186"/>
      <c r="CR1252" s="1186"/>
      <c r="CS1252" s="1186"/>
      <c r="CT1252" s="1186"/>
      <c r="CU1252" s="1186"/>
      <c r="CV1252" s="1186"/>
      <c r="CW1252" s="1186"/>
      <c r="CX1252" s="1186"/>
      <c r="CY1252" s="1186"/>
      <c r="CZ1252" s="1186"/>
      <c r="DA1252" s="1186"/>
      <c r="DB1252" s="1186"/>
      <c r="DC1252" s="1186"/>
      <c r="DD1252" s="1186"/>
      <c r="DE1252" s="1186"/>
      <c r="DF1252" s="1186"/>
      <c r="DG1252" s="1186"/>
      <c r="DH1252" s="1186"/>
      <c r="DI1252" s="1186"/>
      <c r="DJ1252" s="1186"/>
      <c r="DK1252" s="1186"/>
      <c r="DL1252" s="1186"/>
      <c r="DM1252" s="1186"/>
      <c r="DN1252" s="1186"/>
      <c r="DO1252" s="1186"/>
      <c r="DP1252" s="1186"/>
      <c r="DQ1252" s="1186"/>
      <c r="DR1252" s="1186"/>
      <c r="DS1252" s="1186"/>
      <c r="DT1252" s="1186"/>
      <c r="DU1252" s="1186"/>
      <c r="DV1252" s="1186"/>
      <c r="DW1252" s="1186"/>
      <c r="DX1252" s="1186"/>
      <c r="DY1252" s="1186"/>
      <c r="DZ1252" s="1186"/>
      <c r="EA1252" s="1186"/>
      <c r="EB1252" s="1186"/>
      <c r="EC1252" s="1186"/>
      <c r="ED1252" s="1186"/>
      <c r="EE1252" s="1186"/>
      <c r="EF1252" s="1186"/>
      <c r="EG1252" s="1186"/>
      <c r="EH1252" s="1186"/>
      <c r="EI1252" s="1186"/>
      <c r="EJ1252" s="1186"/>
      <c r="EK1252" s="1186"/>
      <c r="EL1252" s="1186"/>
      <c r="EM1252" s="1186"/>
      <c r="EN1252" s="1186"/>
      <c r="EO1252" s="1186"/>
      <c r="EP1252" s="1186"/>
      <c r="EQ1252" s="1186"/>
      <c r="ER1252" s="1186"/>
      <c r="ES1252" s="1186"/>
      <c r="ET1252" s="1186"/>
      <c r="EU1252" s="1186"/>
      <c r="EV1252" s="1186"/>
      <c r="EW1252" s="1186"/>
      <c r="EX1252" s="1186"/>
      <c r="EY1252" s="1186"/>
      <c r="EZ1252" s="1186"/>
      <c r="FA1252" s="1186"/>
      <c r="FB1252" s="1186"/>
      <c r="FC1252" s="1186"/>
      <c r="FD1252" s="1186"/>
      <c r="FE1252" s="1186"/>
      <c r="FF1252" s="1186"/>
      <c r="FG1252" s="1186"/>
      <c r="FH1252" s="1186"/>
      <c r="FI1252" s="1186"/>
      <c r="FJ1252" s="1186"/>
      <c r="FK1252" s="1186"/>
      <c r="FL1252" s="1186"/>
      <c r="FM1252" s="1186"/>
      <c r="FN1252" s="1186"/>
      <c r="FO1252" s="1186"/>
      <c r="FP1252" s="1186"/>
      <c r="FQ1252" s="1186"/>
      <c r="FR1252" s="1186"/>
      <c r="FS1252" s="1186"/>
      <c r="FT1252" s="1186"/>
      <c r="FU1252" s="1186"/>
      <c r="FV1252" s="1186"/>
      <c r="FW1252" s="1186"/>
      <c r="FX1252" s="1186"/>
      <c r="FY1252" s="1186"/>
      <c r="FZ1252" s="1186"/>
      <c r="GA1252" s="1186"/>
      <c r="GB1252" s="1186"/>
      <c r="GC1252" s="1186"/>
      <c r="GD1252" s="1186"/>
      <c r="GE1252" s="1186"/>
      <c r="GF1252" s="1186"/>
      <c r="GG1252" s="1186"/>
      <c r="GH1252" s="1186"/>
      <c r="GI1252" s="1186"/>
      <c r="GJ1252" s="1186"/>
      <c r="GK1252" s="1186"/>
      <c r="GL1252" s="1186"/>
      <c r="GM1252" s="1186"/>
      <c r="GN1252" s="1186"/>
      <c r="GO1252" s="1186"/>
      <c r="GP1252" s="1186"/>
      <c r="GQ1252" s="1186"/>
      <c r="GR1252" s="1186"/>
      <c r="GS1252" s="1186"/>
      <c r="GT1252" s="1186"/>
      <c r="GU1252" s="1186"/>
      <c r="GV1252" s="1186"/>
      <c r="GW1252" s="1186"/>
      <c r="GX1252" s="1186"/>
      <c r="GY1252" s="1186"/>
      <c r="GZ1252" s="1186"/>
      <c r="HA1252" s="1186"/>
      <c r="HB1252" s="1186"/>
      <c r="HC1252" s="1186"/>
      <c r="HD1252" s="1186"/>
      <c r="HE1252" s="1186"/>
      <c r="HF1252" s="1186"/>
      <c r="HG1252" s="1186"/>
      <c r="HH1252" s="1186"/>
      <c r="HI1252" s="1186"/>
      <c r="HJ1252" s="1186"/>
      <c r="HK1252" s="1186"/>
      <c r="HL1252" s="1186"/>
      <c r="HM1252" s="1186"/>
      <c r="HN1252" s="1186"/>
      <c r="HO1252" s="1186"/>
      <c r="HP1252" s="1186"/>
      <c r="HQ1252" s="1186"/>
      <c r="HR1252" s="1186"/>
      <c r="HS1252" s="1186"/>
      <c r="HT1252" s="1186"/>
      <c r="HU1252" s="1186"/>
      <c r="HV1252" s="1186"/>
      <c r="HW1252" s="1186"/>
      <c r="HX1252" s="1186"/>
      <c r="HY1252" s="1186"/>
      <c r="HZ1252" s="1186"/>
      <c r="IA1252" s="1186"/>
      <c r="IB1252" s="1186"/>
    </row>
    <row r="1253" spans="1:236" s="1185" customFormat="1">
      <c r="A1253" s="1540"/>
      <c r="B1253" s="1541"/>
      <c r="C1253" s="1542"/>
      <c r="D1253" s="1543"/>
      <c r="E1253" s="1186"/>
      <c r="F1253" s="1544"/>
      <c r="G1253" s="1604"/>
      <c r="H1253" s="1604"/>
      <c r="I1253" s="1186"/>
      <c r="J1253" s="1186"/>
      <c r="K1253" s="1186"/>
      <c r="L1253" s="1186"/>
      <c r="M1253" s="1186"/>
      <c r="N1253" s="1186"/>
      <c r="O1253" s="1186"/>
      <c r="P1253" s="1186"/>
      <c r="Q1253" s="1186"/>
      <c r="R1253" s="1186"/>
      <c r="S1253" s="1186"/>
      <c r="T1253" s="1186"/>
      <c r="U1253" s="1186"/>
      <c r="V1253" s="1186"/>
      <c r="W1253" s="1186"/>
      <c r="X1253" s="1186"/>
      <c r="Y1253" s="1186"/>
      <c r="Z1253" s="1186"/>
      <c r="AA1253" s="1186"/>
      <c r="AB1253" s="1186"/>
      <c r="AC1253" s="1186"/>
      <c r="AD1253" s="1186"/>
      <c r="AE1253" s="1186"/>
      <c r="AF1253" s="1186"/>
      <c r="AG1253" s="1186"/>
      <c r="AH1253" s="1186"/>
      <c r="AI1253" s="1186"/>
      <c r="AJ1253" s="1186"/>
      <c r="AK1253" s="1186"/>
      <c r="AL1253" s="1186"/>
      <c r="AM1253" s="1186"/>
      <c r="AN1253" s="1186"/>
      <c r="AO1253" s="1186"/>
      <c r="AP1253" s="1186"/>
      <c r="AQ1253" s="1186"/>
      <c r="AR1253" s="1186"/>
      <c r="AS1253" s="1186"/>
      <c r="AT1253" s="1186"/>
      <c r="AU1253" s="1186"/>
      <c r="AV1253" s="1186"/>
      <c r="AW1253" s="1186"/>
      <c r="AX1253" s="1186"/>
      <c r="AY1253" s="1186"/>
      <c r="AZ1253" s="1186"/>
      <c r="BA1253" s="1186"/>
      <c r="BB1253" s="1186"/>
      <c r="BC1253" s="1186"/>
      <c r="BD1253" s="1186"/>
      <c r="BE1253" s="1186"/>
      <c r="BF1253" s="1186"/>
      <c r="BG1253" s="1186"/>
      <c r="BH1253" s="1186"/>
      <c r="BI1253" s="1186"/>
      <c r="BJ1253" s="1186"/>
      <c r="BK1253" s="1186"/>
      <c r="BL1253" s="1186"/>
      <c r="BM1253" s="1186"/>
      <c r="BN1253" s="1186"/>
      <c r="BO1253" s="1186"/>
      <c r="BP1253" s="1186"/>
      <c r="BQ1253" s="1186"/>
      <c r="BR1253" s="1186"/>
      <c r="BS1253" s="1186"/>
      <c r="BT1253" s="1186"/>
      <c r="BU1253" s="1186"/>
      <c r="BV1253" s="1186"/>
      <c r="BW1253" s="1186"/>
      <c r="BX1253" s="1186"/>
      <c r="BY1253" s="1186"/>
      <c r="BZ1253" s="1186"/>
      <c r="CA1253" s="1186"/>
      <c r="CB1253" s="1186"/>
      <c r="CC1253" s="1186"/>
      <c r="CD1253" s="1186"/>
      <c r="CE1253" s="1186"/>
      <c r="CF1253" s="1186"/>
      <c r="CG1253" s="1186"/>
      <c r="CH1253" s="1186"/>
      <c r="CI1253" s="1186"/>
      <c r="CJ1253" s="1186"/>
      <c r="CK1253" s="1186"/>
      <c r="CL1253" s="1186"/>
      <c r="CM1253" s="1186"/>
      <c r="CN1253" s="1186"/>
      <c r="CO1253" s="1186"/>
      <c r="CP1253" s="1186"/>
      <c r="CQ1253" s="1186"/>
      <c r="CR1253" s="1186"/>
      <c r="CS1253" s="1186"/>
      <c r="CT1253" s="1186"/>
      <c r="CU1253" s="1186"/>
      <c r="CV1253" s="1186"/>
      <c r="CW1253" s="1186"/>
      <c r="CX1253" s="1186"/>
      <c r="CY1253" s="1186"/>
      <c r="CZ1253" s="1186"/>
      <c r="DA1253" s="1186"/>
      <c r="DB1253" s="1186"/>
      <c r="DC1253" s="1186"/>
      <c r="DD1253" s="1186"/>
      <c r="DE1253" s="1186"/>
      <c r="DF1253" s="1186"/>
      <c r="DG1253" s="1186"/>
      <c r="DH1253" s="1186"/>
      <c r="DI1253" s="1186"/>
      <c r="DJ1253" s="1186"/>
      <c r="DK1253" s="1186"/>
      <c r="DL1253" s="1186"/>
      <c r="DM1253" s="1186"/>
      <c r="DN1253" s="1186"/>
      <c r="DO1253" s="1186"/>
      <c r="DP1253" s="1186"/>
      <c r="DQ1253" s="1186"/>
      <c r="DR1253" s="1186"/>
      <c r="DS1253" s="1186"/>
      <c r="DT1253" s="1186"/>
      <c r="DU1253" s="1186"/>
      <c r="DV1253" s="1186"/>
      <c r="DW1253" s="1186"/>
      <c r="DX1253" s="1186"/>
      <c r="DY1253" s="1186"/>
      <c r="DZ1253" s="1186"/>
      <c r="EA1253" s="1186"/>
      <c r="EB1253" s="1186"/>
      <c r="EC1253" s="1186"/>
      <c r="ED1253" s="1186"/>
      <c r="EE1253" s="1186"/>
      <c r="EF1253" s="1186"/>
      <c r="EG1253" s="1186"/>
      <c r="EH1253" s="1186"/>
      <c r="EI1253" s="1186"/>
      <c r="EJ1253" s="1186"/>
      <c r="EK1253" s="1186"/>
      <c r="EL1253" s="1186"/>
      <c r="EM1253" s="1186"/>
      <c r="EN1253" s="1186"/>
      <c r="EO1253" s="1186"/>
      <c r="EP1253" s="1186"/>
      <c r="EQ1253" s="1186"/>
      <c r="ER1253" s="1186"/>
      <c r="ES1253" s="1186"/>
      <c r="ET1253" s="1186"/>
      <c r="EU1253" s="1186"/>
      <c r="EV1253" s="1186"/>
      <c r="EW1253" s="1186"/>
      <c r="EX1253" s="1186"/>
      <c r="EY1253" s="1186"/>
      <c r="EZ1253" s="1186"/>
      <c r="FA1253" s="1186"/>
      <c r="FB1253" s="1186"/>
      <c r="FC1253" s="1186"/>
      <c r="FD1253" s="1186"/>
      <c r="FE1253" s="1186"/>
      <c r="FF1253" s="1186"/>
      <c r="FG1253" s="1186"/>
      <c r="FH1253" s="1186"/>
      <c r="FI1253" s="1186"/>
      <c r="FJ1253" s="1186"/>
      <c r="FK1253" s="1186"/>
      <c r="FL1253" s="1186"/>
      <c r="FM1253" s="1186"/>
      <c r="FN1253" s="1186"/>
      <c r="FO1253" s="1186"/>
      <c r="FP1253" s="1186"/>
      <c r="FQ1253" s="1186"/>
      <c r="FR1253" s="1186"/>
      <c r="FS1253" s="1186"/>
      <c r="FT1253" s="1186"/>
      <c r="FU1253" s="1186"/>
      <c r="FV1253" s="1186"/>
      <c r="FW1253" s="1186"/>
      <c r="FX1253" s="1186"/>
      <c r="FY1253" s="1186"/>
      <c r="FZ1253" s="1186"/>
      <c r="GA1253" s="1186"/>
      <c r="GB1253" s="1186"/>
      <c r="GC1253" s="1186"/>
      <c r="GD1253" s="1186"/>
      <c r="GE1253" s="1186"/>
      <c r="GF1253" s="1186"/>
      <c r="GG1253" s="1186"/>
      <c r="GH1253" s="1186"/>
      <c r="GI1253" s="1186"/>
      <c r="GJ1253" s="1186"/>
      <c r="GK1253" s="1186"/>
      <c r="GL1253" s="1186"/>
      <c r="GM1253" s="1186"/>
      <c r="GN1253" s="1186"/>
      <c r="GO1253" s="1186"/>
      <c r="GP1253" s="1186"/>
      <c r="GQ1253" s="1186"/>
      <c r="GR1253" s="1186"/>
      <c r="GS1253" s="1186"/>
      <c r="GT1253" s="1186"/>
      <c r="GU1253" s="1186"/>
      <c r="GV1253" s="1186"/>
      <c r="GW1253" s="1186"/>
      <c r="GX1253" s="1186"/>
      <c r="GY1253" s="1186"/>
      <c r="GZ1253" s="1186"/>
      <c r="HA1253" s="1186"/>
      <c r="HB1253" s="1186"/>
      <c r="HC1253" s="1186"/>
      <c r="HD1253" s="1186"/>
      <c r="HE1253" s="1186"/>
      <c r="HF1253" s="1186"/>
      <c r="HG1253" s="1186"/>
      <c r="HH1253" s="1186"/>
      <c r="HI1253" s="1186"/>
      <c r="HJ1253" s="1186"/>
      <c r="HK1253" s="1186"/>
      <c r="HL1253" s="1186"/>
      <c r="HM1253" s="1186"/>
      <c r="HN1253" s="1186"/>
      <c r="HO1253" s="1186"/>
      <c r="HP1253" s="1186"/>
      <c r="HQ1253" s="1186"/>
      <c r="HR1253" s="1186"/>
      <c r="HS1253" s="1186"/>
      <c r="HT1253" s="1186"/>
      <c r="HU1253" s="1186"/>
      <c r="HV1253" s="1186"/>
      <c r="HW1253" s="1186"/>
      <c r="HX1253" s="1186"/>
      <c r="HY1253" s="1186"/>
      <c r="HZ1253" s="1186"/>
      <c r="IA1253" s="1186"/>
      <c r="IB1253" s="1186"/>
    </row>
    <row r="1254" spans="1:236" s="1185" customFormat="1">
      <c r="A1254" s="1540"/>
      <c r="B1254" s="1541"/>
      <c r="C1254" s="1542"/>
      <c r="D1254" s="1543"/>
      <c r="E1254" s="1186"/>
      <c r="F1254" s="1544"/>
      <c r="G1254" s="1604"/>
      <c r="H1254" s="1604"/>
      <c r="I1254" s="1186"/>
      <c r="J1254" s="1186"/>
      <c r="K1254" s="1186"/>
      <c r="L1254" s="1186"/>
      <c r="M1254" s="1186"/>
      <c r="N1254" s="1186"/>
      <c r="O1254" s="1186"/>
      <c r="P1254" s="1186"/>
      <c r="Q1254" s="1186"/>
      <c r="R1254" s="1186"/>
      <c r="S1254" s="1186"/>
      <c r="T1254" s="1186"/>
      <c r="U1254" s="1186"/>
      <c r="V1254" s="1186"/>
      <c r="W1254" s="1186"/>
      <c r="X1254" s="1186"/>
      <c r="Y1254" s="1186"/>
      <c r="Z1254" s="1186"/>
      <c r="AA1254" s="1186"/>
      <c r="AB1254" s="1186"/>
      <c r="AC1254" s="1186"/>
      <c r="AD1254" s="1186"/>
      <c r="AE1254" s="1186"/>
      <c r="AF1254" s="1186"/>
      <c r="AG1254" s="1186"/>
      <c r="AH1254" s="1186"/>
      <c r="AI1254" s="1186"/>
      <c r="AJ1254" s="1186"/>
      <c r="AK1254" s="1186"/>
      <c r="AL1254" s="1186"/>
      <c r="AM1254" s="1186"/>
      <c r="AN1254" s="1186"/>
      <c r="AO1254" s="1186"/>
      <c r="AP1254" s="1186"/>
      <c r="AQ1254" s="1186"/>
      <c r="AR1254" s="1186"/>
      <c r="AS1254" s="1186"/>
      <c r="AT1254" s="1186"/>
      <c r="AU1254" s="1186"/>
      <c r="AV1254" s="1186"/>
      <c r="AW1254" s="1186"/>
      <c r="AX1254" s="1186"/>
      <c r="AY1254" s="1186"/>
      <c r="AZ1254" s="1186"/>
      <c r="BA1254" s="1186"/>
      <c r="BB1254" s="1186"/>
      <c r="BC1254" s="1186"/>
      <c r="BD1254" s="1186"/>
      <c r="BE1254" s="1186"/>
      <c r="BF1254" s="1186"/>
      <c r="BG1254" s="1186"/>
      <c r="BH1254" s="1186"/>
      <c r="BI1254" s="1186"/>
      <c r="BJ1254" s="1186"/>
      <c r="BK1254" s="1186"/>
      <c r="BL1254" s="1186"/>
      <c r="BM1254" s="1186"/>
      <c r="BN1254" s="1186"/>
      <c r="BO1254" s="1186"/>
      <c r="BP1254" s="1186"/>
      <c r="BQ1254" s="1186"/>
      <c r="BR1254" s="1186"/>
      <c r="BS1254" s="1186"/>
      <c r="BT1254" s="1186"/>
      <c r="BU1254" s="1186"/>
      <c r="BV1254" s="1186"/>
      <c r="BW1254" s="1186"/>
      <c r="BX1254" s="1186"/>
      <c r="BY1254" s="1186"/>
      <c r="BZ1254" s="1186"/>
      <c r="CA1254" s="1186"/>
      <c r="CB1254" s="1186"/>
      <c r="CC1254" s="1186"/>
      <c r="CD1254" s="1186"/>
      <c r="CE1254" s="1186"/>
      <c r="CF1254" s="1186"/>
      <c r="CG1254" s="1186"/>
      <c r="CH1254" s="1186"/>
      <c r="CI1254" s="1186"/>
      <c r="CJ1254" s="1186"/>
      <c r="CK1254" s="1186"/>
      <c r="CL1254" s="1186"/>
      <c r="CM1254" s="1186"/>
      <c r="CN1254" s="1186"/>
      <c r="CO1254" s="1186"/>
      <c r="CP1254" s="1186"/>
      <c r="CQ1254" s="1186"/>
      <c r="CR1254" s="1186"/>
      <c r="CS1254" s="1186"/>
      <c r="CT1254" s="1186"/>
      <c r="CU1254" s="1186"/>
      <c r="CV1254" s="1186"/>
      <c r="CW1254" s="1186"/>
      <c r="CX1254" s="1186"/>
      <c r="CY1254" s="1186"/>
      <c r="CZ1254" s="1186"/>
      <c r="DA1254" s="1186"/>
      <c r="DB1254" s="1186"/>
      <c r="DC1254" s="1186"/>
      <c r="DD1254" s="1186"/>
      <c r="DE1254" s="1186"/>
      <c r="DF1254" s="1186"/>
      <c r="DG1254" s="1186"/>
      <c r="DH1254" s="1186"/>
      <c r="DI1254" s="1186"/>
      <c r="DJ1254" s="1186"/>
      <c r="DK1254" s="1186"/>
      <c r="DL1254" s="1186"/>
      <c r="DM1254" s="1186"/>
      <c r="DN1254" s="1186"/>
      <c r="DO1254" s="1186"/>
      <c r="DP1254" s="1186"/>
      <c r="DQ1254" s="1186"/>
      <c r="DR1254" s="1186"/>
      <c r="DS1254" s="1186"/>
      <c r="DT1254" s="1186"/>
      <c r="DU1254" s="1186"/>
      <c r="DV1254" s="1186"/>
      <c r="DW1254" s="1186"/>
      <c r="DX1254" s="1186"/>
      <c r="DY1254" s="1186"/>
      <c r="DZ1254" s="1186"/>
      <c r="EA1254" s="1186"/>
      <c r="EB1254" s="1186"/>
      <c r="EC1254" s="1186"/>
      <c r="ED1254" s="1186"/>
      <c r="EE1254" s="1186"/>
      <c r="EF1254" s="1186"/>
      <c r="EG1254" s="1186"/>
      <c r="EH1254" s="1186"/>
      <c r="EI1254" s="1186"/>
      <c r="EJ1254" s="1186"/>
      <c r="EK1254" s="1186"/>
      <c r="EL1254" s="1186"/>
      <c r="EM1254" s="1186"/>
      <c r="EN1254" s="1186"/>
      <c r="EO1254" s="1186"/>
      <c r="EP1254" s="1186"/>
      <c r="EQ1254" s="1186"/>
      <c r="ER1254" s="1186"/>
      <c r="ES1254" s="1186"/>
      <c r="ET1254" s="1186"/>
      <c r="EU1254" s="1186"/>
      <c r="EV1254" s="1186"/>
      <c r="EW1254" s="1186"/>
      <c r="EX1254" s="1186"/>
      <c r="EY1254" s="1186"/>
      <c r="EZ1254" s="1186"/>
      <c r="FA1254" s="1186"/>
      <c r="FB1254" s="1186"/>
      <c r="FC1254" s="1186"/>
      <c r="FD1254" s="1186"/>
      <c r="FE1254" s="1186"/>
      <c r="FF1254" s="1186"/>
      <c r="FG1254" s="1186"/>
      <c r="FH1254" s="1186"/>
      <c r="FI1254" s="1186"/>
      <c r="FJ1254" s="1186"/>
      <c r="FK1254" s="1186"/>
      <c r="FL1254" s="1186"/>
      <c r="FM1254" s="1186"/>
      <c r="FN1254" s="1186"/>
      <c r="FO1254" s="1186"/>
      <c r="FP1254" s="1186"/>
      <c r="FQ1254" s="1186"/>
      <c r="FR1254" s="1186"/>
      <c r="FS1254" s="1186"/>
      <c r="FT1254" s="1186"/>
      <c r="FU1254" s="1186"/>
      <c r="FV1254" s="1186"/>
      <c r="FW1254" s="1186"/>
      <c r="FX1254" s="1186"/>
      <c r="FY1254" s="1186"/>
      <c r="FZ1254" s="1186"/>
      <c r="GA1254" s="1186"/>
      <c r="GB1254" s="1186"/>
      <c r="GC1254" s="1186"/>
      <c r="GD1254" s="1186"/>
      <c r="GE1254" s="1186"/>
      <c r="GF1254" s="1186"/>
      <c r="GG1254" s="1186"/>
      <c r="GH1254" s="1186"/>
      <c r="GI1254" s="1186"/>
      <c r="GJ1254" s="1186"/>
      <c r="GK1254" s="1186"/>
      <c r="GL1254" s="1186"/>
      <c r="GM1254" s="1186"/>
      <c r="GN1254" s="1186"/>
      <c r="GO1254" s="1186"/>
      <c r="GP1254" s="1186"/>
      <c r="GQ1254" s="1186"/>
      <c r="GR1254" s="1186"/>
      <c r="GS1254" s="1186"/>
      <c r="GT1254" s="1186"/>
      <c r="GU1254" s="1186"/>
      <c r="GV1254" s="1186"/>
      <c r="GW1254" s="1186"/>
      <c r="GX1254" s="1186"/>
      <c r="GY1254" s="1186"/>
      <c r="GZ1254" s="1186"/>
      <c r="HA1254" s="1186"/>
      <c r="HB1254" s="1186"/>
      <c r="HC1254" s="1186"/>
      <c r="HD1254" s="1186"/>
      <c r="HE1254" s="1186"/>
      <c r="HF1254" s="1186"/>
      <c r="HG1254" s="1186"/>
      <c r="HH1254" s="1186"/>
      <c r="HI1254" s="1186"/>
      <c r="HJ1254" s="1186"/>
      <c r="HK1254" s="1186"/>
      <c r="HL1254" s="1186"/>
      <c r="HM1254" s="1186"/>
      <c r="HN1254" s="1186"/>
      <c r="HO1254" s="1186"/>
      <c r="HP1254" s="1186"/>
      <c r="HQ1254" s="1186"/>
      <c r="HR1254" s="1186"/>
      <c r="HS1254" s="1186"/>
      <c r="HT1254" s="1186"/>
      <c r="HU1254" s="1186"/>
      <c r="HV1254" s="1186"/>
      <c r="HW1254" s="1186"/>
      <c r="HX1254" s="1186"/>
      <c r="HY1254" s="1186"/>
      <c r="HZ1254" s="1186"/>
      <c r="IA1254" s="1186"/>
      <c r="IB1254" s="1186"/>
    </row>
    <row r="1255" spans="1:236" s="1185" customFormat="1">
      <c r="A1255" s="1540"/>
      <c r="B1255" s="1541"/>
      <c r="C1255" s="1542"/>
      <c r="D1255" s="1543"/>
      <c r="E1255" s="1186"/>
      <c r="F1255" s="1544"/>
      <c r="G1255" s="1604"/>
      <c r="H1255" s="1604"/>
      <c r="I1255" s="1186"/>
      <c r="J1255" s="1186"/>
      <c r="K1255" s="1186"/>
      <c r="L1255" s="1186"/>
      <c r="M1255" s="1186"/>
      <c r="N1255" s="1186"/>
      <c r="O1255" s="1186"/>
      <c r="P1255" s="1186"/>
      <c r="Q1255" s="1186"/>
      <c r="R1255" s="1186"/>
      <c r="S1255" s="1186"/>
      <c r="T1255" s="1186"/>
      <c r="U1255" s="1186"/>
      <c r="V1255" s="1186"/>
      <c r="W1255" s="1186"/>
      <c r="X1255" s="1186"/>
      <c r="Y1255" s="1186"/>
      <c r="Z1255" s="1186"/>
      <c r="AA1255" s="1186"/>
      <c r="AB1255" s="1186"/>
      <c r="AC1255" s="1186"/>
      <c r="AD1255" s="1186"/>
      <c r="AE1255" s="1186"/>
      <c r="AF1255" s="1186"/>
      <c r="AG1255" s="1186"/>
      <c r="AH1255" s="1186"/>
      <c r="AI1255" s="1186"/>
      <c r="AJ1255" s="1186"/>
      <c r="AK1255" s="1186"/>
      <c r="AL1255" s="1186"/>
      <c r="AM1255" s="1186"/>
      <c r="AN1255" s="1186"/>
      <c r="AO1255" s="1186"/>
      <c r="AP1255" s="1186"/>
      <c r="AQ1255" s="1186"/>
      <c r="AR1255" s="1186"/>
      <c r="AS1255" s="1186"/>
      <c r="AT1255" s="1186"/>
      <c r="AU1255" s="1186"/>
      <c r="AV1255" s="1186"/>
      <c r="AW1255" s="1186"/>
      <c r="AX1255" s="1186"/>
      <c r="AY1255" s="1186"/>
      <c r="AZ1255" s="1186"/>
      <c r="BA1255" s="1186"/>
      <c r="BB1255" s="1186"/>
      <c r="BC1255" s="1186"/>
      <c r="BD1255" s="1186"/>
      <c r="BE1255" s="1186"/>
      <c r="BF1255" s="1186"/>
      <c r="BG1255" s="1186"/>
      <c r="BH1255" s="1186"/>
      <c r="BI1255" s="1186"/>
      <c r="BJ1255" s="1186"/>
      <c r="BK1255" s="1186"/>
      <c r="BL1255" s="1186"/>
      <c r="BM1255" s="1186"/>
      <c r="BN1255" s="1186"/>
      <c r="BO1255" s="1186"/>
      <c r="BP1255" s="1186"/>
      <c r="BQ1255" s="1186"/>
      <c r="BR1255" s="1186"/>
      <c r="BS1255" s="1186"/>
      <c r="BT1255" s="1186"/>
      <c r="BU1255" s="1186"/>
      <c r="BV1255" s="1186"/>
      <c r="BW1255" s="1186"/>
      <c r="BX1255" s="1186"/>
      <c r="BY1255" s="1186"/>
      <c r="BZ1255" s="1186"/>
      <c r="CA1255" s="1186"/>
      <c r="CB1255" s="1186"/>
      <c r="CC1255" s="1186"/>
      <c r="CD1255" s="1186"/>
      <c r="CE1255" s="1186"/>
      <c r="CF1255" s="1186"/>
      <c r="CG1255" s="1186"/>
      <c r="CH1255" s="1186"/>
      <c r="CI1255" s="1186"/>
      <c r="CJ1255" s="1186"/>
      <c r="CK1255" s="1186"/>
      <c r="CL1255" s="1186"/>
      <c r="CM1255" s="1186"/>
      <c r="CN1255" s="1186"/>
      <c r="CO1255" s="1186"/>
      <c r="CP1255" s="1186"/>
      <c r="CQ1255" s="1186"/>
      <c r="CR1255" s="1186"/>
      <c r="CS1255" s="1186"/>
      <c r="CT1255" s="1186"/>
      <c r="CU1255" s="1186"/>
      <c r="CV1255" s="1186"/>
      <c r="CW1255" s="1186"/>
      <c r="CX1255" s="1186"/>
      <c r="CY1255" s="1186"/>
      <c r="CZ1255" s="1186"/>
      <c r="DA1255" s="1186"/>
      <c r="DB1255" s="1186"/>
      <c r="DC1255" s="1186"/>
      <c r="DD1255" s="1186"/>
      <c r="DE1255" s="1186"/>
      <c r="DF1255" s="1186"/>
      <c r="DG1255" s="1186"/>
      <c r="DH1255" s="1186"/>
      <c r="DI1255" s="1186"/>
      <c r="DJ1255" s="1186"/>
      <c r="DK1255" s="1186"/>
      <c r="DL1255" s="1186"/>
      <c r="DM1255" s="1186"/>
      <c r="DN1255" s="1186"/>
      <c r="DO1255" s="1186"/>
      <c r="DP1255" s="1186"/>
      <c r="DQ1255" s="1186"/>
      <c r="DR1255" s="1186"/>
      <c r="DS1255" s="1186"/>
      <c r="DT1255" s="1186"/>
      <c r="DU1255" s="1186"/>
      <c r="DV1255" s="1186"/>
      <c r="DW1255" s="1186"/>
      <c r="DX1255" s="1186"/>
      <c r="DY1255" s="1186"/>
      <c r="DZ1255" s="1186"/>
      <c r="EA1255" s="1186"/>
      <c r="EB1255" s="1186"/>
      <c r="EC1255" s="1186"/>
      <c r="ED1255" s="1186"/>
      <c r="EE1255" s="1186"/>
      <c r="EF1255" s="1186"/>
      <c r="EG1255" s="1186"/>
      <c r="EH1255" s="1186"/>
      <c r="EI1255" s="1186"/>
      <c r="EJ1255" s="1186"/>
      <c r="EK1255" s="1186"/>
      <c r="EL1255" s="1186"/>
      <c r="EM1255" s="1186"/>
      <c r="EN1255" s="1186"/>
      <c r="EO1255" s="1186"/>
      <c r="EP1255" s="1186"/>
      <c r="EQ1255" s="1186"/>
      <c r="ER1255" s="1186"/>
      <c r="ES1255" s="1186"/>
      <c r="ET1255" s="1186"/>
      <c r="EU1255" s="1186"/>
      <c r="EV1255" s="1186"/>
      <c r="EW1255" s="1186"/>
      <c r="EX1255" s="1186"/>
      <c r="EY1255" s="1186"/>
      <c r="EZ1255" s="1186"/>
      <c r="FA1255" s="1186"/>
      <c r="FB1255" s="1186"/>
      <c r="FC1255" s="1186"/>
      <c r="FD1255" s="1186"/>
      <c r="FE1255" s="1186"/>
      <c r="FF1255" s="1186"/>
      <c r="FG1255" s="1186"/>
      <c r="FH1255" s="1186"/>
      <c r="FI1255" s="1186"/>
      <c r="FJ1255" s="1186"/>
      <c r="FK1255" s="1186"/>
      <c r="FL1255" s="1186"/>
      <c r="FM1255" s="1186"/>
      <c r="FN1255" s="1186"/>
      <c r="FO1255" s="1186"/>
      <c r="FP1255" s="1186"/>
      <c r="FQ1255" s="1186"/>
      <c r="FR1255" s="1186"/>
      <c r="FS1255" s="1186"/>
      <c r="FT1255" s="1186"/>
      <c r="FU1255" s="1186"/>
      <c r="FV1255" s="1186"/>
      <c r="FW1255" s="1186"/>
      <c r="FX1255" s="1186"/>
      <c r="FY1255" s="1186"/>
      <c r="FZ1255" s="1186"/>
      <c r="GA1255" s="1186"/>
      <c r="GB1255" s="1186"/>
      <c r="GC1255" s="1186"/>
      <c r="GD1255" s="1186"/>
      <c r="GE1255" s="1186"/>
      <c r="GF1255" s="1186"/>
      <c r="GG1255" s="1186"/>
      <c r="GH1255" s="1186"/>
      <c r="GI1255" s="1186"/>
      <c r="GJ1255" s="1186"/>
      <c r="GK1255" s="1186"/>
      <c r="GL1255" s="1186"/>
      <c r="GM1255" s="1186"/>
      <c r="GN1255" s="1186"/>
      <c r="GO1255" s="1186"/>
      <c r="GP1255" s="1186"/>
      <c r="GQ1255" s="1186"/>
      <c r="GR1255" s="1186"/>
      <c r="GS1255" s="1186"/>
      <c r="GT1255" s="1186"/>
      <c r="GU1255" s="1186"/>
      <c r="GV1255" s="1186"/>
      <c r="GW1255" s="1186"/>
      <c r="GX1255" s="1186"/>
      <c r="GY1255" s="1186"/>
      <c r="GZ1255" s="1186"/>
      <c r="HA1255" s="1186"/>
      <c r="HB1255" s="1186"/>
      <c r="HC1255" s="1186"/>
      <c r="HD1255" s="1186"/>
      <c r="HE1255" s="1186"/>
      <c r="HF1255" s="1186"/>
      <c r="HG1255" s="1186"/>
      <c r="HH1255" s="1186"/>
      <c r="HI1255" s="1186"/>
      <c r="HJ1255" s="1186"/>
      <c r="HK1255" s="1186"/>
      <c r="HL1255" s="1186"/>
      <c r="HM1255" s="1186"/>
      <c r="HN1255" s="1186"/>
      <c r="HO1255" s="1186"/>
      <c r="HP1255" s="1186"/>
      <c r="HQ1255" s="1186"/>
      <c r="HR1255" s="1186"/>
      <c r="HS1255" s="1186"/>
      <c r="HT1255" s="1186"/>
      <c r="HU1255" s="1186"/>
      <c r="HV1255" s="1186"/>
      <c r="HW1255" s="1186"/>
      <c r="HX1255" s="1186"/>
      <c r="HY1255" s="1186"/>
      <c r="HZ1255" s="1186"/>
      <c r="IA1255" s="1186"/>
      <c r="IB1255" s="1186"/>
    </row>
    <row r="1256" spans="1:236" s="1185" customFormat="1">
      <c r="A1256" s="1540"/>
      <c r="B1256" s="1541"/>
      <c r="C1256" s="1542"/>
      <c r="D1256" s="1543"/>
      <c r="E1256" s="1186"/>
      <c r="F1256" s="1544"/>
      <c r="G1256" s="1604"/>
      <c r="H1256" s="1604"/>
      <c r="I1256" s="1186"/>
      <c r="J1256" s="1186"/>
      <c r="K1256" s="1186"/>
      <c r="L1256" s="1186"/>
      <c r="M1256" s="1186"/>
      <c r="N1256" s="1186"/>
      <c r="O1256" s="1186"/>
      <c r="P1256" s="1186"/>
      <c r="Q1256" s="1186"/>
      <c r="R1256" s="1186"/>
      <c r="S1256" s="1186"/>
      <c r="T1256" s="1186"/>
      <c r="U1256" s="1186"/>
      <c r="V1256" s="1186"/>
      <c r="W1256" s="1186"/>
      <c r="X1256" s="1186"/>
      <c r="Y1256" s="1186"/>
      <c r="Z1256" s="1186"/>
      <c r="AA1256" s="1186"/>
      <c r="AB1256" s="1186"/>
      <c r="AC1256" s="1186"/>
      <c r="AD1256" s="1186"/>
      <c r="AE1256" s="1186"/>
      <c r="AF1256" s="1186"/>
      <c r="AG1256" s="1186"/>
      <c r="AH1256" s="1186"/>
      <c r="AI1256" s="1186"/>
      <c r="AJ1256" s="1186"/>
      <c r="AK1256" s="1186"/>
      <c r="AL1256" s="1186"/>
      <c r="AM1256" s="1186"/>
      <c r="AN1256" s="1186"/>
      <c r="AO1256" s="1186"/>
      <c r="AP1256" s="1186"/>
      <c r="AQ1256" s="1186"/>
      <c r="AR1256" s="1186"/>
      <c r="AS1256" s="1186"/>
      <c r="AT1256" s="1186"/>
      <c r="AU1256" s="1186"/>
      <c r="AV1256" s="1186"/>
      <c r="AW1256" s="1186"/>
      <c r="AX1256" s="1186"/>
      <c r="AY1256" s="1186"/>
      <c r="AZ1256" s="1186"/>
      <c r="BA1256" s="1186"/>
      <c r="BB1256" s="1186"/>
      <c r="BC1256" s="1186"/>
      <c r="BD1256" s="1186"/>
      <c r="BE1256" s="1186"/>
      <c r="BF1256" s="1186"/>
      <c r="BG1256" s="1186"/>
      <c r="BH1256" s="1186"/>
      <c r="BI1256" s="1186"/>
      <c r="BJ1256" s="1186"/>
      <c r="BK1256" s="1186"/>
      <c r="BL1256" s="1186"/>
      <c r="BM1256" s="1186"/>
      <c r="BN1256" s="1186"/>
      <c r="BO1256" s="1186"/>
      <c r="BP1256" s="1186"/>
      <c r="BQ1256" s="1186"/>
      <c r="BR1256" s="1186"/>
      <c r="BS1256" s="1186"/>
      <c r="BT1256" s="1186"/>
      <c r="BU1256" s="1186"/>
      <c r="BV1256" s="1186"/>
      <c r="BW1256" s="1186"/>
      <c r="BX1256" s="1186"/>
      <c r="BY1256" s="1186"/>
      <c r="BZ1256" s="1186"/>
      <c r="CA1256" s="1186"/>
      <c r="CB1256" s="1186"/>
      <c r="CC1256" s="1186"/>
      <c r="CD1256" s="1186"/>
      <c r="CE1256" s="1186"/>
      <c r="CF1256" s="1186"/>
      <c r="CG1256" s="1186"/>
      <c r="CH1256" s="1186"/>
      <c r="CI1256" s="1186"/>
      <c r="CJ1256" s="1186"/>
      <c r="CK1256" s="1186"/>
      <c r="CL1256" s="1186"/>
      <c r="CM1256" s="1186"/>
      <c r="CN1256" s="1186"/>
      <c r="CO1256" s="1186"/>
      <c r="CP1256" s="1186"/>
      <c r="CQ1256" s="1186"/>
      <c r="CR1256" s="1186"/>
      <c r="CS1256" s="1186"/>
      <c r="CT1256" s="1186"/>
      <c r="CU1256" s="1186"/>
      <c r="CV1256" s="1186"/>
      <c r="CW1256" s="1186"/>
      <c r="CX1256" s="1186"/>
      <c r="CY1256" s="1186"/>
      <c r="CZ1256" s="1186"/>
      <c r="DA1256" s="1186"/>
      <c r="DB1256" s="1186"/>
      <c r="DC1256" s="1186"/>
      <c r="DD1256" s="1186"/>
      <c r="DE1256" s="1186"/>
      <c r="DF1256" s="1186"/>
      <c r="DG1256" s="1186"/>
      <c r="DH1256" s="1186"/>
      <c r="DI1256" s="1186"/>
      <c r="DJ1256" s="1186"/>
      <c r="DK1256" s="1186"/>
      <c r="DL1256" s="1186"/>
      <c r="DM1256" s="1186"/>
      <c r="DN1256" s="1186"/>
      <c r="DO1256" s="1186"/>
      <c r="DP1256" s="1186"/>
      <c r="DQ1256" s="1186"/>
      <c r="DR1256" s="1186"/>
      <c r="DS1256" s="1186"/>
      <c r="DT1256" s="1186"/>
      <c r="DU1256" s="1186"/>
      <c r="DV1256" s="1186"/>
      <c r="DW1256" s="1186"/>
      <c r="DX1256" s="1186"/>
      <c r="DY1256" s="1186"/>
      <c r="DZ1256" s="1186"/>
      <c r="EA1256" s="1186"/>
      <c r="EB1256" s="1186"/>
      <c r="EC1256" s="1186"/>
      <c r="ED1256" s="1186"/>
      <c r="EE1256" s="1186"/>
      <c r="EF1256" s="1186"/>
      <c r="EG1256" s="1186"/>
      <c r="EH1256" s="1186"/>
      <c r="EI1256" s="1186"/>
      <c r="EJ1256" s="1186"/>
      <c r="EK1256" s="1186"/>
      <c r="EL1256" s="1186"/>
      <c r="EM1256" s="1186"/>
      <c r="EN1256" s="1186"/>
      <c r="EO1256" s="1186"/>
      <c r="EP1256" s="1186"/>
      <c r="EQ1256" s="1186"/>
      <c r="ER1256" s="1186"/>
      <c r="ES1256" s="1186"/>
      <c r="ET1256" s="1186"/>
      <c r="EU1256" s="1186"/>
      <c r="EV1256" s="1186"/>
      <c r="EW1256" s="1186"/>
      <c r="EX1256" s="1186"/>
      <c r="EY1256" s="1186"/>
      <c r="EZ1256" s="1186"/>
      <c r="FA1256" s="1186"/>
      <c r="FB1256" s="1186"/>
      <c r="FC1256" s="1186"/>
      <c r="FD1256" s="1186"/>
      <c r="FE1256" s="1186"/>
      <c r="FF1256" s="1186"/>
      <c r="FG1256" s="1186"/>
      <c r="FH1256" s="1186"/>
      <c r="FI1256" s="1186"/>
      <c r="FJ1256" s="1186"/>
      <c r="FK1256" s="1186"/>
      <c r="FL1256" s="1186"/>
      <c r="FM1256" s="1186"/>
      <c r="FN1256" s="1186"/>
      <c r="FO1256" s="1186"/>
      <c r="FP1256" s="1186"/>
      <c r="FQ1256" s="1186"/>
      <c r="FR1256" s="1186"/>
      <c r="FS1256" s="1186"/>
      <c r="FT1256" s="1186"/>
      <c r="FU1256" s="1186"/>
      <c r="FV1256" s="1186"/>
      <c r="FW1256" s="1186"/>
      <c r="FX1256" s="1186"/>
      <c r="FY1256" s="1186"/>
      <c r="FZ1256" s="1186"/>
      <c r="GA1256" s="1186"/>
      <c r="GB1256" s="1186"/>
      <c r="GC1256" s="1186"/>
      <c r="GD1256" s="1186"/>
      <c r="GE1256" s="1186"/>
      <c r="GF1256" s="1186"/>
      <c r="GG1256" s="1186"/>
      <c r="GH1256" s="1186"/>
      <c r="GI1256" s="1186"/>
      <c r="GJ1256" s="1186"/>
      <c r="GK1256" s="1186"/>
      <c r="GL1256" s="1186"/>
      <c r="GM1256" s="1186"/>
      <c r="GN1256" s="1186"/>
      <c r="GO1256" s="1186"/>
      <c r="GP1256" s="1186"/>
      <c r="GQ1256" s="1186"/>
      <c r="GR1256" s="1186"/>
      <c r="GS1256" s="1186"/>
      <c r="GT1256" s="1186"/>
      <c r="GU1256" s="1186"/>
      <c r="GV1256" s="1186"/>
      <c r="GW1256" s="1186"/>
      <c r="GX1256" s="1186"/>
      <c r="GY1256" s="1186"/>
      <c r="GZ1256" s="1186"/>
      <c r="HA1256" s="1186"/>
      <c r="HB1256" s="1186"/>
      <c r="HC1256" s="1186"/>
      <c r="HD1256" s="1186"/>
      <c r="HE1256" s="1186"/>
      <c r="HF1256" s="1186"/>
      <c r="HG1256" s="1186"/>
      <c r="HH1256" s="1186"/>
      <c r="HI1256" s="1186"/>
      <c r="HJ1256" s="1186"/>
      <c r="HK1256" s="1186"/>
      <c r="HL1256" s="1186"/>
      <c r="HM1256" s="1186"/>
      <c r="HN1256" s="1186"/>
      <c r="HO1256" s="1186"/>
      <c r="HP1256" s="1186"/>
      <c r="HQ1256" s="1186"/>
      <c r="HR1256" s="1186"/>
      <c r="HS1256" s="1186"/>
      <c r="HT1256" s="1186"/>
      <c r="HU1256" s="1186"/>
      <c r="HV1256" s="1186"/>
      <c r="HW1256" s="1186"/>
      <c r="HX1256" s="1186"/>
      <c r="HY1256" s="1186"/>
      <c r="HZ1256" s="1186"/>
      <c r="IA1256" s="1186"/>
      <c r="IB1256" s="1186"/>
    </row>
    <row r="1257" spans="1:236" s="1185" customFormat="1">
      <c r="A1257" s="1540"/>
      <c r="B1257" s="1541"/>
      <c r="C1257" s="1542"/>
      <c r="D1257" s="1543"/>
      <c r="E1257" s="1186"/>
      <c r="F1257" s="1544"/>
      <c r="G1257" s="1604"/>
      <c r="H1257" s="1604"/>
      <c r="I1257" s="1186"/>
      <c r="J1257" s="1186"/>
      <c r="K1257" s="1186"/>
      <c r="L1257" s="1186"/>
      <c r="M1257" s="1186"/>
      <c r="N1257" s="1186"/>
      <c r="O1257" s="1186"/>
      <c r="P1257" s="1186"/>
      <c r="Q1257" s="1186"/>
      <c r="R1257" s="1186"/>
      <c r="S1257" s="1186"/>
      <c r="T1257" s="1186"/>
      <c r="U1257" s="1186"/>
      <c r="V1257" s="1186"/>
      <c r="W1257" s="1186"/>
      <c r="X1257" s="1186"/>
      <c r="Y1257" s="1186"/>
      <c r="Z1257" s="1186"/>
      <c r="AA1257" s="1186"/>
      <c r="AB1257" s="1186"/>
      <c r="AC1257" s="1186"/>
      <c r="AD1257" s="1186"/>
      <c r="AE1257" s="1186"/>
      <c r="AF1257" s="1186"/>
      <c r="AG1257" s="1186"/>
      <c r="AH1257" s="1186"/>
      <c r="AI1257" s="1186"/>
      <c r="AJ1257" s="1186"/>
      <c r="AK1257" s="1186"/>
      <c r="AL1257" s="1186"/>
      <c r="AM1257" s="1186"/>
      <c r="AN1257" s="1186"/>
      <c r="AO1257" s="1186"/>
      <c r="AP1257" s="1186"/>
      <c r="AQ1257" s="1186"/>
      <c r="AR1257" s="1186"/>
      <c r="AS1257" s="1186"/>
      <c r="AT1257" s="1186"/>
      <c r="AU1257" s="1186"/>
      <c r="AV1257" s="1186"/>
      <c r="AW1257" s="1186"/>
      <c r="AX1257" s="1186"/>
      <c r="AY1257" s="1186"/>
      <c r="AZ1257" s="1186"/>
      <c r="BA1257" s="1186"/>
      <c r="BB1257" s="1186"/>
      <c r="BC1257" s="1186"/>
      <c r="BD1257" s="1186"/>
      <c r="BE1257" s="1186"/>
      <c r="BF1257" s="1186"/>
      <c r="BG1257" s="1186"/>
      <c r="BH1257" s="1186"/>
      <c r="BI1257" s="1186"/>
      <c r="BJ1257" s="1186"/>
      <c r="BK1257" s="1186"/>
      <c r="BL1257" s="1186"/>
      <c r="BM1257" s="1186"/>
      <c r="BN1257" s="1186"/>
      <c r="BO1257" s="1186"/>
      <c r="BP1257" s="1186"/>
      <c r="BQ1257" s="1186"/>
      <c r="BR1257" s="1186"/>
      <c r="BS1257" s="1186"/>
      <c r="BT1257" s="1186"/>
      <c r="BU1257" s="1186"/>
      <c r="BV1257" s="1186"/>
      <c r="BW1257" s="1186"/>
      <c r="BX1257" s="1186"/>
      <c r="BY1257" s="1186"/>
      <c r="BZ1257" s="1186"/>
      <c r="CA1257" s="1186"/>
      <c r="CB1257" s="1186"/>
      <c r="CC1257" s="1186"/>
      <c r="CD1257" s="1186"/>
      <c r="CE1257" s="1186"/>
      <c r="CF1257" s="1186"/>
      <c r="CG1257" s="1186"/>
      <c r="CH1257" s="1186"/>
      <c r="CI1257" s="1186"/>
      <c r="CJ1257" s="1186"/>
      <c r="CK1257" s="1186"/>
      <c r="CL1257" s="1186"/>
      <c r="CM1257" s="1186"/>
      <c r="CN1257" s="1186"/>
      <c r="CO1257" s="1186"/>
      <c r="CP1257" s="1186"/>
      <c r="CQ1257" s="1186"/>
      <c r="CR1257" s="1186"/>
      <c r="CS1257" s="1186"/>
      <c r="CT1257" s="1186"/>
      <c r="CU1257" s="1186"/>
      <c r="CV1257" s="1186"/>
      <c r="CW1257" s="1186"/>
      <c r="CX1257" s="1186"/>
      <c r="CY1257" s="1186"/>
      <c r="CZ1257" s="1186"/>
      <c r="DA1257" s="1186"/>
      <c r="DB1257" s="1186"/>
      <c r="DC1257" s="1186"/>
      <c r="DD1257" s="1186"/>
      <c r="DE1257" s="1186"/>
      <c r="DF1257" s="1186"/>
      <c r="DG1257" s="1186"/>
      <c r="DH1257" s="1186"/>
      <c r="DI1257" s="1186"/>
      <c r="DJ1257" s="1186"/>
      <c r="DK1257" s="1186"/>
      <c r="DL1257" s="1186"/>
      <c r="DM1257" s="1186"/>
      <c r="DN1257" s="1186"/>
      <c r="DO1257" s="1186"/>
      <c r="DP1257" s="1186"/>
      <c r="DQ1257" s="1186"/>
      <c r="DR1257" s="1186"/>
      <c r="DS1257" s="1186"/>
      <c r="DT1257" s="1186"/>
      <c r="DU1257" s="1186"/>
      <c r="DV1257" s="1186"/>
      <c r="DW1257" s="1186"/>
      <c r="DX1257" s="1186"/>
      <c r="DY1257" s="1186"/>
      <c r="DZ1257" s="1186"/>
      <c r="EA1257" s="1186"/>
      <c r="EB1257" s="1186"/>
      <c r="EC1257" s="1186"/>
      <c r="ED1257" s="1186"/>
      <c r="EE1257" s="1186"/>
      <c r="EF1257" s="1186"/>
      <c r="EG1257" s="1186"/>
      <c r="EH1257" s="1186"/>
      <c r="EI1257" s="1186"/>
      <c r="EJ1257" s="1186"/>
      <c r="EK1257" s="1186"/>
      <c r="EL1257" s="1186"/>
      <c r="EM1257" s="1186"/>
      <c r="EN1257" s="1186"/>
      <c r="EO1257" s="1186"/>
      <c r="EP1257" s="1186"/>
      <c r="EQ1257" s="1186"/>
      <c r="ER1257" s="1186"/>
      <c r="ES1257" s="1186"/>
      <c r="ET1257" s="1186"/>
      <c r="EU1257" s="1186"/>
      <c r="EV1257" s="1186"/>
      <c r="EW1257" s="1186"/>
      <c r="EX1257" s="1186"/>
      <c r="EY1257" s="1186"/>
      <c r="EZ1257" s="1186"/>
      <c r="FA1257" s="1186"/>
      <c r="FB1257" s="1186"/>
      <c r="FC1257" s="1186"/>
      <c r="FD1257" s="1186"/>
      <c r="FE1257" s="1186"/>
      <c r="FF1257" s="1186"/>
      <c r="FG1257" s="1186"/>
      <c r="FH1257" s="1186"/>
      <c r="FI1257" s="1186"/>
      <c r="FJ1257" s="1186"/>
      <c r="FK1257" s="1186"/>
      <c r="FL1257" s="1186"/>
      <c r="FM1257" s="1186"/>
      <c r="FN1257" s="1186"/>
      <c r="FO1257" s="1186"/>
      <c r="FP1257" s="1186"/>
      <c r="FQ1257" s="1186"/>
      <c r="FR1257" s="1186"/>
      <c r="FS1257" s="1186"/>
      <c r="FT1257" s="1186"/>
      <c r="FU1257" s="1186"/>
      <c r="FV1257" s="1186"/>
      <c r="FW1257" s="1186"/>
      <c r="FX1257" s="1186"/>
      <c r="FY1257" s="1186"/>
      <c r="FZ1257" s="1186"/>
      <c r="GA1257" s="1186"/>
      <c r="GB1257" s="1186"/>
      <c r="GC1257" s="1186"/>
      <c r="GD1257" s="1186"/>
      <c r="GE1257" s="1186"/>
      <c r="GF1257" s="1186"/>
      <c r="GG1257" s="1186"/>
      <c r="GH1257" s="1186"/>
      <c r="GI1257" s="1186"/>
      <c r="GJ1257" s="1186"/>
      <c r="GK1257" s="1186"/>
      <c r="GL1257" s="1186"/>
      <c r="GM1257" s="1186"/>
      <c r="GN1257" s="1186"/>
      <c r="GO1257" s="1186"/>
      <c r="GP1257" s="1186"/>
      <c r="GQ1257" s="1186"/>
      <c r="GR1257" s="1186"/>
      <c r="GS1257" s="1186"/>
      <c r="GT1257" s="1186"/>
      <c r="GU1257" s="1186"/>
      <c r="GV1257" s="1186"/>
      <c r="GW1257" s="1186"/>
      <c r="GX1257" s="1186"/>
      <c r="GY1257" s="1186"/>
      <c r="GZ1257" s="1186"/>
      <c r="HA1257" s="1186"/>
      <c r="HB1257" s="1186"/>
      <c r="HC1257" s="1186"/>
      <c r="HD1257" s="1186"/>
      <c r="HE1257" s="1186"/>
      <c r="HF1257" s="1186"/>
      <c r="HG1257" s="1186"/>
      <c r="HH1257" s="1186"/>
      <c r="HI1257" s="1186"/>
      <c r="HJ1257" s="1186"/>
      <c r="HK1257" s="1186"/>
      <c r="HL1257" s="1186"/>
      <c r="HM1257" s="1186"/>
      <c r="HN1257" s="1186"/>
      <c r="HO1257" s="1186"/>
      <c r="HP1257" s="1186"/>
      <c r="HQ1257" s="1186"/>
      <c r="HR1257" s="1186"/>
      <c r="HS1257" s="1186"/>
      <c r="HT1257" s="1186"/>
      <c r="HU1257" s="1186"/>
      <c r="HV1257" s="1186"/>
      <c r="HW1257" s="1186"/>
      <c r="HX1257" s="1186"/>
      <c r="HY1257" s="1186"/>
      <c r="HZ1257" s="1186"/>
      <c r="IA1257" s="1186"/>
      <c r="IB1257" s="1186"/>
    </row>
    <row r="1258" spans="1:236" s="1185" customFormat="1">
      <c r="A1258" s="1540"/>
      <c r="B1258" s="1541"/>
      <c r="C1258" s="1542"/>
      <c r="D1258" s="1543"/>
      <c r="E1258" s="1186"/>
      <c r="F1258" s="1544"/>
      <c r="G1258" s="1604"/>
      <c r="H1258" s="1604"/>
      <c r="I1258" s="1186"/>
      <c r="J1258" s="1186"/>
      <c r="K1258" s="1186"/>
      <c r="L1258" s="1186"/>
      <c r="M1258" s="1186"/>
      <c r="N1258" s="1186"/>
      <c r="O1258" s="1186"/>
      <c r="P1258" s="1186"/>
      <c r="Q1258" s="1186"/>
      <c r="R1258" s="1186"/>
      <c r="S1258" s="1186"/>
      <c r="T1258" s="1186"/>
      <c r="U1258" s="1186"/>
      <c r="V1258" s="1186"/>
      <c r="W1258" s="1186"/>
      <c r="X1258" s="1186"/>
      <c r="Y1258" s="1186"/>
      <c r="Z1258" s="1186"/>
      <c r="AA1258" s="1186"/>
      <c r="AB1258" s="1186"/>
      <c r="AC1258" s="1186"/>
      <c r="AD1258" s="1186"/>
      <c r="AE1258" s="1186"/>
      <c r="AF1258" s="1186"/>
      <c r="AG1258" s="1186"/>
      <c r="AH1258" s="1186"/>
      <c r="AI1258" s="1186"/>
      <c r="AJ1258" s="1186"/>
      <c r="AK1258" s="1186"/>
      <c r="AL1258" s="1186"/>
      <c r="AM1258" s="1186"/>
      <c r="AN1258" s="1186"/>
      <c r="AO1258" s="1186"/>
      <c r="AP1258" s="1186"/>
      <c r="AQ1258" s="1186"/>
      <c r="AR1258" s="1186"/>
      <c r="AS1258" s="1186"/>
      <c r="AT1258" s="1186"/>
      <c r="AU1258" s="1186"/>
      <c r="AV1258" s="1186"/>
      <c r="AW1258" s="1186"/>
      <c r="AX1258" s="1186"/>
      <c r="AY1258" s="1186"/>
      <c r="AZ1258" s="1186"/>
      <c r="BA1258" s="1186"/>
      <c r="BB1258" s="1186"/>
      <c r="BC1258" s="1186"/>
      <c r="BD1258" s="1186"/>
      <c r="BE1258" s="1186"/>
      <c r="BF1258" s="1186"/>
      <c r="BG1258" s="1186"/>
      <c r="BH1258" s="1186"/>
      <c r="BI1258" s="1186"/>
      <c r="BJ1258" s="1186"/>
      <c r="BK1258" s="1186"/>
      <c r="BL1258" s="1186"/>
      <c r="BM1258" s="1186"/>
      <c r="BN1258" s="1186"/>
      <c r="BO1258" s="1186"/>
      <c r="BP1258" s="1186"/>
      <c r="BQ1258" s="1186"/>
      <c r="BR1258" s="1186"/>
      <c r="BS1258" s="1186"/>
      <c r="BT1258" s="1186"/>
      <c r="BU1258" s="1186"/>
      <c r="BV1258" s="1186"/>
      <c r="BW1258" s="1186"/>
      <c r="BX1258" s="1186"/>
      <c r="BY1258" s="1186"/>
      <c r="BZ1258" s="1186"/>
      <c r="CA1258" s="1186"/>
      <c r="CB1258" s="1186"/>
      <c r="CC1258" s="1186"/>
      <c r="CD1258" s="1186"/>
      <c r="CE1258" s="1186"/>
      <c r="CF1258" s="1186"/>
      <c r="CG1258" s="1186"/>
      <c r="CH1258" s="1186"/>
      <c r="CI1258" s="1186"/>
      <c r="CJ1258" s="1186"/>
      <c r="CK1258" s="1186"/>
      <c r="CL1258" s="1186"/>
      <c r="CM1258" s="1186"/>
      <c r="CN1258" s="1186"/>
      <c r="CO1258" s="1186"/>
      <c r="CP1258" s="1186"/>
      <c r="CQ1258" s="1186"/>
      <c r="CR1258" s="1186"/>
      <c r="CS1258" s="1186"/>
      <c r="CT1258" s="1186"/>
      <c r="CU1258" s="1186"/>
      <c r="CV1258" s="1186"/>
      <c r="CW1258" s="1186"/>
      <c r="CX1258" s="1186"/>
      <c r="CY1258" s="1186"/>
      <c r="CZ1258" s="1186"/>
      <c r="DA1258" s="1186"/>
      <c r="DB1258" s="1186"/>
      <c r="DC1258" s="1186"/>
      <c r="DD1258" s="1186"/>
      <c r="DE1258" s="1186"/>
      <c r="DF1258" s="1186"/>
      <c r="DG1258" s="1186"/>
      <c r="DH1258" s="1186"/>
      <c r="DI1258" s="1186"/>
      <c r="DJ1258" s="1186"/>
      <c r="DK1258" s="1186"/>
      <c r="DL1258" s="1186"/>
      <c r="DM1258" s="1186"/>
      <c r="DN1258" s="1186"/>
      <c r="DO1258" s="1186"/>
      <c r="DP1258" s="1186"/>
      <c r="DQ1258" s="1186"/>
      <c r="DR1258" s="1186"/>
      <c r="DS1258" s="1186"/>
      <c r="DT1258" s="1186"/>
      <c r="DU1258" s="1186"/>
      <c r="DV1258" s="1186"/>
      <c r="DW1258" s="1186"/>
      <c r="DX1258" s="1186"/>
      <c r="DY1258" s="1186"/>
      <c r="DZ1258" s="1186"/>
      <c r="EA1258" s="1186"/>
      <c r="EB1258" s="1186"/>
      <c r="EC1258" s="1186"/>
      <c r="ED1258" s="1186"/>
      <c r="EE1258" s="1186"/>
      <c r="EF1258" s="1186"/>
      <c r="EG1258" s="1186"/>
      <c r="EH1258" s="1186"/>
      <c r="EI1258" s="1186"/>
      <c r="EJ1258" s="1186"/>
      <c r="EK1258" s="1186"/>
      <c r="EL1258" s="1186"/>
      <c r="EM1258" s="1186"/>
      <c r="EN1258" s="1186"/>
      <c r="EO1258" s="1186"/>
      <c r="EP1258" s="1186"/>
      <c r="EQ1258" s="1186"/>
      <c r="ER1258" s="1186"/>
      <c r="ES1258" s="1186"/>
      <c r="ET1258" s="1186"/>
      <c r="EU1258" s="1186"/>
      <c r="EV1258" s="1186"/>
      <c r="EW1258" s="1186"/>
      <c r="EX1258" s="1186"/>
      <c r="EY1258" s="1186"/>
      <c r="EZ1258" s="1186"/>
      <c r="FA1258" s="1186"/>
      <c r="FB1258" s="1186"/>
      <c r="FC1258" s="1186"/>
      <c r="FD1258" s="1186"/>
      <c r="FE1258" s="1186"/>
      <c r="FF1258" s="1186"/>
      <c r="FG1258" s="1186"/>
      <c r="FH1258" s="1186"/>
      <c r="FI1258" s="1186"/>
      <c r="FJ1258" s="1186"/>
      <c r="FK1258" s="1186"/>
      <c r="FL1258" s="1186"/>
      <c r="FM1258" s="1186"/>
      <c r="FN1258" s="1186"/>
      <c r="FO1258" s="1186"/>
      <c r="FP1258" s="1186"/>
      <c r="FQ1258" s="1186"/>
      <c r="FR1258" s="1186"/>
      <c r="FS1258" s="1186"/>
      <c r="FT1258" s="1186"/>
      <c r="FU1258" s="1186"/>
      <c r="FV1258" s="1186"/>
      <c r="FW1258" s="1186"/>
      <c r="FX1258" s="1186"/>
      <c r="FY1258" s="1186"/>
      <c r="FZ1258" s="1186"/>
      <c r="GA1258" s="1186"/>
      <c r="GB1258" s="1186"/>
      <c r="GC1258" s="1186"/>
      <c r="GD1258" s="1186"/>
      <c r="GE1258" s="1186"/>
      <c r="GF1258" s="1186"/>
      <c r="GG1258" s="1186"/>
      <c r="GH1258" s="1186"/>
      <c r="GI1258" s="1186"/>
      <c r="GJ1258" s="1186"/>
      <c r="GK1258" s="1186"/>
      <c r="GL1258" s="1186"/>
      <c r="GM1258" s="1186"/>
      <c r="GN1258" s="1186"/>
      <c r="GO1258" s="1186"/>
      <c r="GP1258" s="1186"/>
      <c r="GQ1258" s="1186"/>
      <c r="GR1258" s="1186"/>
      <c r="GS1258" s="1186"/>
      <c r="GT1258" s="1186"/>
      <c r="GU1258" s="1186"/>
      <c r="GV1258" s="1186"/>
      <c r="GW1258" s="1186"/>
      <c r="GX1258" s="1186"/>
      <c r="GY1258" s="1186"/>
      <c r="GZ1258" s="1186"/>
      <c r="HA1258" s="1186"/>
      <c r="HB1258" s="1186"/>
      <c r="HC1258" s="1186"/>
      <c r="HD1258" s="1186"/>
      <c r="HE1258" s="1186"/>
      <c r="HF1258" s="1186"/>
      <c r="HG1258" s="1186"/>
      <c r="HH1258" s="1186"/>
      <c r="HI1258" s="1186"/>
      <c r="HJ1258" s="1186"/>
      <c r="HK1258" s="1186"/>
      <c r="HL1258" s="1186"/>
      <c r="HM1258" s="1186"/>
      <c r="HN1258" s="1186"/>
      <c r="HO1258" s="1186"/>
      <c r="HP1258" s="1186"/>
      <c r="HQ1258" s="1186"/>
      <c r="HR1258" s="1186"/>
      <c r="HS1258" s="1186"/>
      <c r="HT1258" s="1186"/>
      <c r="HU1258" s="1186"/>
      <c r="HV1258" s="1186"/>
      <c r="HW1258" s="1186"/>
      <c r="HX1258" s="1186"/>
      <c r="HY1258" s="1186"/>
      <c r="HZ1258" s="1186"/>
      <c r="IA1258" s="1186"/>
      <c r="IB1258" s="1186"/>
    </row>
    <row r="1259" spans="1:236" s="1185" customFormat="1">
      <c r="A1259" s="1540"/>
      <c r="B1259" s="1541"/>
      <c r="C1259" s="1542"/>
      <c r="D1259" s="1543"/>
      <c r="E1259" s="1186"/>
      <c r="F1259" s="1544"/>
      <c r="G1259" s="1604"/>
      <c r="H1259" s="1604"/>
      <c r="I1259" s="1186"/>
      <c r="J1259" s="1186"/>
      <c r="K1259" s="1186"/>
      <c r="L1259" s="1186"/>
      <c r="M1259" s="1186"/>
      <c r="N1259" s="1186"/>
      <c r="O1259" s="1186"/>
      <c r="P1259" s="1186"/>
      <c r="Q1259" s="1186"/>
      <c r="R1259" s="1186"/>
      <c r="S1259" s="1186"/>
      <c r="T1259" s="1186"/>
      <c r="U1259" s="1186"/>
      <c r="V1259" s="1186"/>
      <c r="W1259" s="1186"/>
      <c r="X1259" s="1186"/>
      <c r="Y1259" s="1186"/>
      <c r="Z1259" s="1186"/>
      <c r="AA1259" s="1186"/>
      <c r="AB1259" s="1186"/>
      <c r="AC1259" s="1186"/>
      <c r="AD1259" s="1186"/>
      <c r="AE1259" s="1186"/>
      <c r="AF1259" s="1186"/>
      <c r="AG1259" s="1186"/>
      <c r="AH1259" s="1186"/>
      <c r="AI1259" s="1186"/>
      <c r="AJ1259" s="1186"/>
      <c r="AK1259" s="1186"/>
      <c r="AL1259" s="1186"/>
      <c r="AM1259" s="1186"/>
      <c r="AN1259" s="1186"/>
      <c r="AO1259" s="1186"/>
      <c r="AP1259" s="1186"/>
      <c r="AQ1259" s="1186"/>
      <c r="AR1259" s="1186"/>
      <c r="AS1259" s="1186"/>
      <c r="AT1259" s="1186"/>
      <c r="AU1259" s="1186"/>
      <c r="AV1259" s="1186"/>
      <c r="AW1259" s="1186"/>
      <c r="AX1259" s="1186"/>
      <c r="AY1259" s="1186"/>
      <c r="AZ1259" s="1186"/>
      <c r="BA1259" s="1186"/>
      <c r="BB1259" s="1186"/>
      <c r="BC1259" s="1186"/>
      <c r="BD1259" s="1186"/>
      <c r="BE1259" s="1186"/>
      <c r="BF1259" s="1186"/>
      <c r="BG1259" s="1186"/>
      <c r="BH1259" s="1186"/>
      <c r="BI1259" s="1186"/>
      <c r="BJ1259" s="1186"/>
      <c r="BK1259" s="1186"/>
      <c r="BL1259" s="1186"/>
      <c r="BM1259" s="1186"/>
      <c r="BN1259" s="1186"/>
      <c r="BO1259" s="1186"/>
      <c r="BP1259" s="1186"/>
      <c r="BQ1259" s="1186"/>
      <c r="BR1259" s="1186"/>
      <c r="BS1259" s="1186"/>
      <c r="BT1259" s="1186"/>
      <c r="BU1259" s="1186"/>
      <c r="BV1259" s="1186"/>
      <c r="BW1259" s="1186"/>
      <c r="BX1259" s="1186"/>
      <c r="BY1259" s="1186"/>
      <c r="BZ1259" s="1186"/>
      <c r="CA1259" s="1186"/>
      <c r="CB1259" s="1186"/>
      <c r="CC1259" s="1186"/>
      <c r="CD1259" s="1186"/>
      <c r="CE1259" s="1186"/>
      <c r="CF1259" s="1186"/>
      <c r="CG1259" s="1186"/>
      <c r="CH1259" s="1186"/>
      <c r="CI1259" s="1186"/>
      <c r="CJ1259" s="1186"/>
      <c r="CK1259" s="1186"/>
      <c r="CL1259" s="1186"/>
      <c r="CM1259" s="1186"/>
      <c r="CN1259" s="1186"/>
      <c r="CO1259" s="1186"/>
      <c r="CP1259" s="1186"/>
      <c r="CQ1259" s="1186"/>
      <c r="CR1259" s="1186"/>
      <c r="CS1259" s="1186"/>
      <c r="CT1259" s="1186"/>
      <c r="CU1259" s="1186"/>
      <c r="CV1259" s="1186"/>
      <c r="CW1259" s="1186"/>
      <c r="CX1259" s="1186"/>
      <c r="CY1259" s="1186"/>
      <c r="CZ1259" s="1186"/>
      <c r="DA1259" s="1186"/>
      <c r="DB1259" s="1186"/>
      <c r="DC1259" s="1186"/>
      <c r="DD1259" s="1186"/>
      <c r="DE1259" s="1186"/>
      <c r="DF1259" s="1186"/>
      <c r="DG1259" s="1186"/>
      <c r="DH1259" s="1186"/>
      <c r="DI1259" s="1186"/>
      <c r="DJ1259" s="1186"/>
      <c r="DK1259" s="1186"/>
      <c r="DL1259" s="1186"/>
      <c r="DM1259" s="1186"/>
      <c r="DN1259" s="1186"/>
      <c r="DO1259" s="1186"/>
      <c r="DP1259" s="1186"/>
      <c r="DQ1259" s="1186"/>
      <c r="DR1259" s="1186"/>
      <c r="DS1259" s="1186"/>
      <c r="DT1259" s="1186"/>
      <c r="DU1259" s="1186"/>
      <c r="DV1259" s="1186"/>
      <c r="DW1259" s="1186"/>
      <c r="DX1259" s="1186"/>
      <c r="DY1259" s="1186"/>
      <c r="DZ1259" s="1186"/>
      <c r="EA1259" s="1186"/>
      <c r="EB1259" s="1186"/>
      <c r="EC1259" s="1186"/>
      <c r="ED1259" s="1186"/>
      <c r="EE1259" s="1186"/>
      <c r="EF1259" s="1186"/>
      <c r="EG1259" s="1186"/>
      <c r="EH1259" s="1186"/>
      <c r="EI1259" s="1186"/>
      <c r="EJ1259" s="1186"/>
      <c r="EK1259" s="1186"/>
      <c r="EL1259" s="1186"/>
      <c r="EM1259" s="1186"/>
      <c r="EN1259" s="1186"/>
      <c r="EO1259" s="1186"/>
      <c r="EP1259" s="1186"/>
      <c r="EQ1259" s="1186"/>
      <c r="ER1259" s="1186"/>
      <c r="ES1259" s="1186"/>
      <c r="ET1259" s="1186"/>
      <c r="EU1259" s="1186"/>
      <c r="EV1259" s="1186"/>
      <c r="EW1259" s="1186"/>
      <c r="EX1259" s="1186"/>
      <c r="EY1259" s="1186"/>
      <c r="EZ1259" s="1186"/>
      <c r="FA1259" s="1186"/>
      <c r="FB1259" s="1186"/>
      <c r="FC1259" s="1186"/>
      <c r="FD1259" s="1186"/>
      <c r="FE1259" s="1186"/>
      <c r="FF1259" s="1186"/>
      <c r="FG1259" s="1186"/>
      <c r="FH1259" s="1186"/>
      <c r="FI1259" s="1186"/>
      <c r="FJ1259" s="1186"/>
      <c r="FK1259" s="1186"/>
      <c r="FL1259" s="1186"/>
      <c r="FM1259" s="1186"/>
      <c r="FN1259" s="1186"/>
      <c r="FO1259" s="1186"/>
      <c r="FP1259" s="1186"/>
      <c r="FQ1259" s="1186"/>
      <c r="FR1259" s="1186"/>
      <c r="FS1259" s="1186"/>
      <c r="FT1259" s="1186"/>
      <c r="FU1259" s="1186"/>
      <c r="FV1259" s="1186"/>
      <c r="FW1259" s="1186"/>
      <c r="FX1259" s="1186"/>
      <c r="FY1259" s="1186"/>
      <c r="FZ1259" s="1186"/>
      <c r="GA1259" s="1186"/>
      <c r="GB1259" s="1186"/>
      <c r="GC1259" s="1186"/>
      <c r="GD1259" s="1186"/>
      <c r="GE1259" s="1186"/>
      <c r="GF1259" s="1186"/>
      <c r="GG1259" s="1186"/>
      <c r="GH1259" s="1186"/>
      <c r="GI1259" s="1186"/>
      <c r="GJ1259" s="1186"/>
      <c r="GK1259" s="1186"/>
      <c r="GL1259" s="1186"/>
      <c r="GM1259" s="1186"/>
      <c r="GN1259" s="1186"/>
      <c r="GO1259" s="1186"/>
      <c r="GP1259" s="1186"/>
      <c r="GQ1259" s="1186"/>
      <c r="GR1259" s="1186"/>
      <c r="GS1259" s="1186"/>
      <c r="GT1259" s="1186"/>
      <c r="GU1259" s="1186"/>
      <c r="GV1259" s="1186"/>
      <c r="GW1259" s="1186"/>
      <c r="GX1259" s="1186"/>
      <c r="GY1259" s="1186"/>
      <c r="GZ1259" s="1186"/>
      <c r="HA1259" s="1186"/>
      <c r="HB1259" s="1186"/>
      <c r="HC1259" s="1186"/>
      <c r="HD1259" s="1186"/>
      <c r="HE1259" s="1186"/>
      <c r="HF1259" s="1186"/>
      <c r="HG1259" s="1186"/>
      <c r="HH1259" s="1186"/>
      <c r="HI1259" s="1186"/>
      <c r="HJ1259" s="1186"/>
      <c r="HK1259" s="1186"/>
      <c r="HL1259" s="1186"/>
      <c r="HM1259" s="1186"/>
      <c r="HN1259" s="1186"/>
      <c r="HO1259" s="1186"/>
      <c r="HP1259" s="1186"/>
      <c r="HQ1259" s="1186"/>
      <c r="HR1259" s="1186"/>
      <c r="HS1259" s="1186"/>
      <c r="HT1259" s="1186"/>
      <c r="HU1259" s="1186"/>
      <c r="HV1259" s="1186"/>
      <c r="HW1259" s="1186"/>
      <c r="HX1259" s="1186"/>
      <c r="HY1259" s="1186"/>
      <c r="HZ1259" s="1186"/>
      <c r="IA1259" s="1186"/>
      <c r="IB1259" s="1186"/>
    </row>
    <row r="1260" spans="1:236" s="1185" customFormat="1">
      <c r="A1260" s="1540"/>
      <c r="B1260" s="1541"/>
      <c r="C1260" s="1542"/>
      <c r="D1260" s="1543"/>
      <c r="E1260" s="1186"/>
      <c r="F1260" s="1544"/>
      <c r="G1260" s="1604"/>
      <c r="H1260" s="1604"/>
      <c r="I1260" s="1186"/>
      <c r="J1260" s="1186"/>
      <c r="K1260" s="1186"/>
      <c r="L1260" s="1186"/>
      <c r="M1260" s="1186"/>
      <c r="N1260" s="1186"/>
      <c r="O1260" s="1186"/>
      <c r="P1260" s="1186"/>
      <c r="Q1260" s="1186"/>
      <c r="R1260" s="1186"/>
      <c r="S1260" s="1186"/>
      <c r="T1260" s="1186"/>
      <c r="U1260" s="1186"/>
      <c r="V1260" s="1186"/>
      <c r="W1260" s="1186"/>
      <c r="X1260" s="1186"/>
      <c r="Y1260" s="1186"/>
      <c r="Z1260" s="1186"/>
      <c r="AA1260" s="1186"/>
      <c r="AB1260" s="1186"/>
      <c r="AC1260" s="1186"/>
      <c r="AD1260" s="1186"/>
      <c r="AE1260" s="1186"/>
      <c r="AF1260" s="1186"/>
      <c r="AG1260" s="1186"/>
      <c r="AH1260" s="1186"/>
      <c r="AI1260" s="1186"/>
      <c r="AJ1260" s="1186"/>
      <c r="AK1260" s="1186"/>
      <c r="AL1260" s="1186"/>
      <c r="AM1260" s="1186"/>
      <c r="AN1260" s="1186"/>
      <c r="AO1260" s="1186"/>
      <c r="AP1260" s="1186"/>
      <c r="AQ1260" s="1186"/>
      <c r="AR1260" s="1186"/>
      <c r="AS1260" s="1186"/>
      <c r="AT1260" s="1186"/>
      <c r="AU1260" s="1186"/>
      <c r="AV1260" s="1186"/>
      <c r="AW1260" s="1186"/>
      <c r="AX1260" s="1186"/>
      <c r="AY1260" s="1186"/>
      <c r="AZ1260" s="1186"/>
      <c r="BA1260" s="1186"/>
      <c r="BB1260" s="1186"/>
      <c r="BC1260" s="1186"/>
      <c r="BD1260" s="1186"/>
      <c r="BE1260" s="1186"/>
      <c r="BF1260" s="1186"/>
      <c r="BG1260" s="1186"/>
      <c r="BH1260" s="1186"/>
      <c r="BI1260" s="1186"/>
      <c r="BJ1260" s="1186"/>
      <c r="BK1260" s="1186"/>
      <c r="BL1260" s="1186"/>
      <c r="BM1260" s="1186"/>
      <c r="BN1260" s="1186"/>
      <c r="BO1260" s="1186"/>
      <c r="BP1260" s="1186"/>
      <c r="BQ1260" s="1186"/>
      <c r="BR1260" s="1186"/>
      <c r="BS1260" s="1186"/>
      <c r="BT1260" s="1186"/>
      <c r="BU1260" s="1186"/>
      <c r="BV1260" s="1186"/>
      <c r="BW1260" s="1186"/>
      <c r="BX1260" s="1186"/>
      <c r="BY1260" s="1186"/>
      <c r="BZ1260" s="1186"/>
      <c r="CA1260" s="1186"/>
      <c r="CB1260" s="1186"/>
      <c r="CC1260" s="1186"/>
      <c r="CD1260" s="1186"/>
      <c r="CE1260" s="1186"/>
      <c r="CF1260" s="1186"/>
      <c r="CG1260" s="1186"/>
      <c r="CH1260" s="1186"/>
      <c r="CI1260" s="1186"/>
      <c r="CJ1260" s="1186"/>
      <c r="CK1260" s="1186"/>
      <c r="CL1260" s="1186"/>
      <c r="CM1260" s="1186"/>
      <c r="CN1260" s="1186"/>
      <c r="CO1260" s="1186"/>
      <c r="CP1260" s="1186"/>
      <c r="CQ1260" s="1186"/>
      <c r="CR1260" s="1186"/>
      <c r="CS1260" s="1186"/>
      <c r="CT1260" s="1186"/>
      <c r="CU1260" s="1186"/>
      <c r="CV1260" s="1186"/>
      <c r="CW1260" s="1186"/>
      <c r="CX1260" s="1186"/>
      <c r="CY1260" s="1186"/>
      <c r="CZ1260" s="1186"/>
      <c r="DA1260" s="1186"/>
      <c r="DB1260" s="1186"/>
      <c r="DC1260" s="1186"/>
      <c r="DD1260" s="1186"/>
      <c r="DE1260" s="1186"/>
      <c r="DF1260" s="1186"/>
      <c r="DG1260" s="1186"/>
      <c r="DH1260" s="1186"/>
      <c r="DI1260" s="1186"/>
      <c r="DJ1260" s="1186"/>
      <c r="DK1260" s="1186"/>
      <c r="DL1260" s="1186"/>
      <c r="DM1260" s="1186"/>
      <c r="DN1260" s="1186"/>
      <c r="DO1260" s="1186"/>
      <c r="DP1260" s="1186"/>
      <c r="DQ1260" s="1186"/>
      <c r="DR1260" s="1186"/>
      <c r="DS1260" s="1186"/>
      <c r="DT1260" s="1186"/>
      <c r="DU1260" s="1186"/>
      <c r="DV1260" s="1186"/>
      <c r="DW1260" s="1186"/>
      <c r="DX1260" s="1186"/>
      <c r="DY1260" s="1186"/>
      <c r="DZ1260" s="1186"/>
      <c r="EA1260" s="1186"/>
      <c r="EB1260" s="1186"/>
      <c r="EC1260" s="1186"/>
      <c r="ED1260" s="1186"/>
      <c r="EE1260" s="1186"/>
      <c r="EF1260" s="1186"/>
      <c r="EG1260" s="1186"/>
      <c r="EH1260" s="1186"/>
      <c r="EI1260" s="1186"/>
      <c r="EJ1260" s="1186"/>
      <c r="EK1260" s="1186"/>
      <c r="EL1260" s="1186"/>
      <c r="EM1260" s="1186"/>
      <c r="EN1260" s="1186"/>
      <c r="EO1260" s="1186"/>
      <c r="EP1260" s="1186"/>
      <c r="EQ1260" s="1186"/>
      <c r="ER1260" s="1186"/>
      <c r="ES1260" s="1186"/>
      <c r="ET1260" s="1186"/>
      <c r="EU1260" s="1186"/>
      <c r="EV1260" s="1186"/>
      <c r="EW1260" s="1186"/>
      <c r="EX1260" s="1186"/>
      <c r="EY1260" s="1186"/>
      <c r="EZ1260" s="1186"/>
      <c r="FA1260" s="1186"/>
      <c r="FB1260" s="1186"/>
      <c r="FC1260" s="1186"/>
      <c r="FD1260" s="1186"/>
      <c r="FE1260" s="1186"/>
      <c r="FF1260" s="1186"/>
      <c r="FG1260" s="1186"/>
      <c r="FH1260" s="1186"/>
      <c r="FI1260" s="1186"/>
      <c r="FJ1260" s="1186"/>
      <c r="FK1260" s="1186"/>
      <c r="FL1260" s="1186"/>
      <c r="FM1260" s="1186"/>
      <c r="FN1260" s="1186"/>
      <c r="FO1260" s="1186"/>
      <c r="FP1260" s="1186"/>
      <c r="FQ1260" s="1186"/>
      <c r="FR1260" s="1186"/>
      <c r="FS1260" s="1186"/>
      <c r="FT1260" s="1186"/>
      <c r="FU1260" s="1186"/>
      <c r="FV1260" s="1186"/>
      <c r="FW1260" s="1186"/>
      <c r="FX1260" s="1186"/>
      <c r="FY1260" s="1186"/>
      <c r="FZ1260" s="1186"/>
      <c r="GA1260" s="1186"/>
      <c r="GB1260" s="1186"/>
      <c r="GC1260" s="1186"/>
      <c r="GD1260" s="1186"/>
      <c r="GE1260" s="1186"/>
      <c r="GF1260" s="1186"/>
      <c r="GG1260" s="1186"/>
      <c r="GH1260" s="1186"/>
      <c r="GI1260" s="1186"/>
      <c r="GJ1260" s="1186"/>
      <c r="GK1260" s="1186"/>
      <c r="GL1260" s="1186"/>
      <c r="GM1260" s="1186"/>
      <c r="GN1260" s="1186"/>
      <c r="GO1260" s="1186"/>
      <c r="GP1260" s="1186"/>
      <c r="GQ1260" s="1186"/>
      <c r="GR1260" s="1186"/>
      <c r="GS1260" s="1186"/>
      <c r="GT1260" s="1186"/>
      <c r="GU1260" s="1186"/>
      <c r="GV1260" s="1186"/>
      <c r="GW1260" s="1186"/>
      <c r="GX1260" s="1186"/>
      <c r="GY1260" s="1186"/>
      <c r="GZ1260" s="1186"/>
      <c r="HA1260" s="1186"/>
      <c r="HB1260" s="1186"/>
      <c r="HC1260" s="1186"/>
      <c r="HD1260" s="1186"/>
      <c r="HE1260" s="1186"/>
      <c r="HF1260" s="1186"/>
      <c r="HG1260" s="1186"/>
      <c r="HH1260" s="1186"/>
      <c r="HI1260" s="1186"/>
      <c r="HJ1260" s="1186"/>
      <c r="HK1260" s="1186"/>
      <c r="HL1260" s="1186"/>
      <c r="HM1260" s="1186"/>
      <c r="HN1260" s="1186"/>
      <c r="HO1260" s="1186"/>
      <c r="HP1260" s="1186"/>
      <c r="HQ1260" s="1186"/>
      <c r="HR1260" s="1186"/>
      <c r="HS1260" s="1186"/>
      <c r="HT1260" s="1186"/>
      <c r="HU1260" s="1186"/>
      <c r="HV1260" s="1186"/>
      <c r="HW1260" s="1186"/>
      <c r="HX1260" s="1186"/>
      <c r="HY1260" s="1186"/>
      <c r="HZ1260" s="1186"/>
      <c r="IA1260" s="1186"/>
      <c r="IB1260" s="1186"/>
    </row>
    <row r="1261" spans="1:236" s="1185" customFormat="1">
      <c r="A1261" s="1540"/>
      <c r="B1261" s="1541"/>
      <c r="C1261" s="1542"/>
      <c r="D1261" s="1543"/>
      <c r="E1261" s="1186"/>
      <c r="F1261" s="1544"/>
      <c r="G1261" s="1604"/>
      <c r="H1261" s="1604"/>
      <c r="I1261" s="1186"/>
      <c r="J1261" s="1186"/>
      <c r="K1261" s="1186"/>
      <c r="L1261" s="1186"/>
      <c r="M1261" s="1186"/>
      <c r="N1261" s="1186"/>
      <c r="O1261" s="1186"/>
      <c r="P1261" s="1186"/>
      <c r="Q1261" s="1186"/>
      <c r="R1261" s="1186"/>
      <c r="S1261" s="1186"/>
      <c r="T1261" s="1186"/>
      <c r="U1261" s="1186"/>
      <c r="V1261" s="1186"/>
      <c r="W1261" s="1186"/>
      <c r="X1261" s="1186"/>
      <c r="Y1261" s="1186"/>
      <c r="Z1261" s="1186"/>
      <c r="AA1261" s="1186"/>
      <c r="AB1261" s="1186"/>
      <c r="AC1261" s="1186"/>
      <c r="AD1261" s="1186"/>
      <c r="AE1261" s="1186"/>
      <c r="AF1261" s="1186"/>
      <c r="AG1261" s="1186"/>
      <c r="AH1261" s="1186"/>
      <c r="AI1261" s="1186"/>
      <c r="AJ1261" s="1186"/>
      <c r="AK1261" s="1186"/>
      <c r="AL1261" s="1186"/>
      <c r="AM1261" s="1186"/>
      <c r="AN1261" s="1186"/>
      <c r="AO1261" s="1186"/>
      <c r="AP1261" s="1186"/>
      <c r="AQ1261" s="1186"/>
      <c r="AR1261" s="1186"/>
      <c r="AS1261" s="1186"/>
      <c r="AT1261" s="1186"/>
      <c r="AU1261" s="1186"/>
      <c r="AV1261" s="1186"/>
      <c r="AW1261" s="1186"/>
      <c r="AX1261" s="1186"/>
      <c r="AY1261" s="1186"/>
      <c r="AZ1261" s="1186"/>
      <c r="BA1261" s="1186"/>
      <c r="BB1261" s="1186"/>
      <c r="BC1261" s="1186"/>
      <c r="BD1261" s="1186"/>
      <c r="BE1261" s="1186"/>
      <c r="BF1261" s="1186"/>
      <c r="BG1261" s="1186"/>
      <c r="BH1261" s="1186"/>
      <c r="BI1261" s="1186"/>
      <c r="BJ1261" s="1186"/>
      <c r="BK1261" s="1186"/>
      <c r="BL1261" s="1186"/>
      <c r="BM1261" s="1186"/>
      <c r="BN1261" s="1186"/>
      <c r="BO1261" s="1186"/>
      <c r="BP1261" s="1186"/>
      <c r="BQ1261" s="1186"/>
      <c r="BR1261" s="1186"/>
      <c r="BS1261" s="1186"/>
      <c r="BT1261" s="1186"/>
      <c r="BU1261" s="1186"/>
      <c r="BV1261" s="1186"/>
      <c r="BW1261" s="1186"/>
      <c r="BX1261" s="1186"/>
      <c r="BY1261" s="1186"/>
      <c r="BZ1261" s="1186"/>
      <c r="CA1261" s="1186"/>
      <c r="CB1261" s="1186"/>
      <c r="CC1261" s="1186"/>
      <c r="CD1261" s="1186"/>
      <c r="CE1261" s="1186"/>
      <c r="CF1261" s="1186"/>
      <c r="CG1261" s="1186"/>
      <c r="CH1261" s="1186"/>
      <c r="CI1261" s="1186"/>
      <c r="CJ1261" s="1186"/>
      <c r="CK1261" s="1186"/>
      <c r="CL1261" s="1186"/>
      <c r="CM1261" s="1186"/>
      <c r="CN1261" s="1186"/>
      <c r="CO1261" s="1186"/>
      <c r="CP1261" s="1186"/>
      <c r="CQ1261" s="1186"/>
      <c r="CR1261" s="1186"/>
      <c r="CS1261" s="1186"/>
      <c r="CT1261" s="1186"/>
      <c r="CU1261" s="1186"/>
      <c r="CV1261" s="1186"/>
      <c r="CW1261" s="1186"/>
      <c r="CX1261" s="1186"/>
      <c r="CY1261" s="1186"/>
      <c r="CZ1261" s="1186"/>
      <c r="DA1261" s="1186"/>
      <c r="DB1261" s="1186"/>
      <c r="DC1261" s="1186"/>
      <c r="DD1261" s="1186"/>
      <c r="DE1261" s="1186"/>
      <c r="DF1261" s="1186"/>
      <c r="DG1261" s="1186"/>
      <c r="DH1261" s="1186"/>
      <c r="DI1261" s="1186"/>
      <c r="DJ1261" s="1186"/>
      <c r="DK1261" s="1186"/>
      <c r="DL1261" s="1186"/>
      <c r="DM1261" s="1186"/>
      <c r="DN1261" s="1186"/>
      <c r="DO1261" s="1186"/>
      <c r="DP1261" s="1186"/>
      <c r="DQ1261" s="1186"/>
      <c r="DR1261" s="1186"/>
      <c r="DS1261" s="1186"/>
      <c r="DT1261" s="1186"/>
      <c r="DU1261" s="1186"/>
      <c r="DV1261" s="1186"/>
      <c r="DW1261" s="1186"/>
      <c r="DX1261" s="1186"/>
      <c r="DY1261" s="1186"/>
      <c r="DZ1261" s="1186"/>
      <c r="EA1261" s="1186"/>
      <c r="EB1261" s="1186"/>
      <c r="EC1261" s="1186"/>
      <c r="ED1261" s="1186"/>
      <c r="EE1261" s="1186"/>
      <c r="EF1261" s="1186"/>
      <c r="EG1261" s="1186"/>
      <c r="EH1261" s="1186"/>
      <c r="EI1261" s="1186"/>
      <c r="EJ1261" s="1186"/>
      <c r="EK1261" s="1186"/>
      <c r="EL1261" s="1186"/>
      <c r="EM1261" s="1186"/>
      <c r="EN1261" s="1186"/>
      <c r="EO1261" s="1186"/>
      <c r="EP1261" s="1186"/>
      <c r="EQ1261" s="1186"/>
      <c r="ER1261" s="1186"/>
      <c r="ES1261" s="1186"/>
      <c r="ET1261" s="1186"/>
      <c r="EU1261" s="1186"/>
      <c r="EV1261" s="1186"/>
      <c r="EW1261" s="1186"/>
      <c r="EX1261" s="1186"/>
      <c r="EY1261" s="1186"/>
      <c r="EZ1261" s="1186"/>
      <c r="FA1261" s="1186"/>
      <c r="FB1261" s="1186"/>
      <c r="FC1261" s="1186"/>
      <c r="FD1261" s="1186"/>
      <c r="FE1261" s="1186"/>
      <c r="FF1261" s="1186"/>
      <c r="FG1261" s="1186"/>
      <c r="FH1261" s="1186"/>
      <c r="FI1261" s="1186"/>
      <c r="FJ1261" s="1186"/>
      <c r="FK1261" s="1186"/>
      <c r="FL1261" s="1186"/>
      <c r="FM1261" s="1186"/>
      <c r="FN1261" s="1186"/>
      <c r="FO1261" s="1186"/>
      <c r="FP1261" s="1186"/>
      <c r="FQ1261" s="1186"/>
      <c r="FR1261" s="1186"/>
      <c r="FS1261" s="1186"/>
      <c r="FT1261" s="1186"/>
      <c r="FU1261" s="1186"/>
      <c r="FV1261" s="1186"/>
      <c r="FW1261" s="1186"/>
      <c r="FX1261" s="1186"/>
      <c r="FY1261" s="1186"/>
      <c r="FZ1261" s="1186"/>
      <c r="GA1261" s="1186"/>
      <c r="GB1261" s="1186"/>
      <c r="GC1261" s="1186"/>
      <c r="GD1261" s="1186"/>
      <c r="GE1261" s="1186"/>
      <c r="GF1261" s="1186"/>
      <c r="GG1261" s="1186"/>
      <c r="GH1261" s="1186"/>
      <c r="GI1261" s="1186"/>
      <c r="GJ1261" s="1186"/>
      <c r="GK1261" s="1186"/>
      <c r="GL1261" s="1186"/>
      <c r="GM1261" s="1186"/>
      <c r="GN1261" s="1186"/>
      <c r="GO1261" s="1186"/>
      <c r="GP1261" s="1186"/>
      <c r="GQ1261" s="1186"/>
      <c r="GR1261" s="1186"/>
      <c r="GS1261" s="1186"/>
      <c r="GT1261" s="1186"/>
      <c r="GU1261" s="1186"/>
      <c r="GV1261" s="1186"/>
      <c r="GW1261" s="1186"/>
      <c r="GX1261" s="1186"/>
      <c r="GY1261" s="1186"/>
      <c r="GZ1261" s="1186"/>
      <c r="HA1261" s="1186"/>
      <c r="HB1261" s="1186"/>
      <c r="HC1261" s="1186"/>
      <c r="HD1261" s="1186"/>
      <c r="HE1261" s="1186"/>
      <c r="HF1261" s="1186"/>
      <c r="HG1261" s="1186"/>
      <c r="HH1261" s="1186"/>
      <c r="HI1261" s="1186"/>
      <c r="HJ1261" s="1186"/>
      <c r="HK1261" s="1186"/>
      <c r="HL1261" s="1186"/>
      <c r="HM1261" s="1186"/>
      <c r="HN1261" s="1186"/>
      <c r="HO1261" s="1186"/>
      <c r="HP1261" s="1186"/>
      <c r="HQ1261" s="1186"/>
      <c r="HR1261" s="1186"/>
      <c r="HS1261" s="1186"/>
      <c r="HT1261" s="1186"/>
      <c r="HU1261" s="1186"/>
      <c r="HV1261" s="1186"/>
      <c r="HW1261" s="1186"/>
      <c r="HX1261" s="1186"/>
      <c r="HY1261" s="1186"/>
      <c r="HZ1261" s="1186"/>
      <c r="IA1261" s="1186"/>
      <c r="IB1261" s="1186"/>
    </row>
    <row r="1262" spans="1:236" s="1185" customFormat="1">
      <c r="A1262" s="1540"/>
      <c r="B1262" s="1541"/>
      <c r="C1262" s="1542"/>
      <c r="D1262" s="1543"/>
      <c r="E1262" s="1186"/>
      <c r="F1262" s="1544"/>
      <c r="G1262" s="1604"/>
      <c r="H1262" s="1604"/>
      <c r="I1262" s="1186"/>
      <c r="J1262" s="1186"/>
      <c r="K1262" s="1186"/>
      <c r="L1262" s="1186"/>
      <c r="M1262" s="1186"/>
      <c r="N1262" s="1186"/>
      <c r="O1262" s="1186"/>
      <c r="P1262" s="1186"/>
      <c r="Q1262" s="1186"/>
      <c r="R1262" s="1186"/>
      <c r="S1262" s="1186"/>
      <c r="T1262" s="1186"/>
      <c r="U1262" s="1186"/>
      <c r="V1262" s="1186"/>
      <c r="W1262" s="1186"/>
      <c r="X1262" s="1186"/>
      <c r="Y1262" s="1186"/>
      <c r="Z1262" s="1186"/>
      <c r="AA1262" s="1186"/>
      <c r="AB1262" s="1186"/>
      <c r="AC1262" s="1186"/>
      <c r="AD1262" s="1186"/>
      <c r="AE1262" s="1186"/>
      <c r="AF1262" s="1186"/>
      <c r="AG1262" s="1186"/>
      <c r="AH1262" s="1186"/>
      <c r="AI1262" s="1186"/>
      <c r="AJ1262" s="1186"/>
      <c r="AK1262" s="1186"/>
      <c r="AL1262" s="1186"/>
      <c r="AM1262" s="1186"/>
      <c r="AN1262" s="1186"/>
      <c r="AO1262" s="1186"/>
      <c r="AP1262" s="1186"/>
      <c r="AQ1262" s="1186"/>
      <c r="AR1262" s="1186"/>
      <c r="AS1262" s="1186"/>
      <c r="AT1262" s="1186"/>
      <c r="AU1262" s="1186"/>
      <c r="AV1262" s="1186"/>
      <c r="AW1262" s="1186"/>
      <c r="AX1262" s="1186"/>
      <c r="AY1262" s="1186"/>
      <c r="AZ1262" s="1186"/>
      <c r="BA1262" s="1186"/>
      <c r="BB1262" s="1186"/>
      <c r="BC1262" s="1186"/>
      <c r="BD1262" s="1186"/>
      <c r="BE1262" s="1186"/>
      <c r="BF1262" s="1186"/>
      <c r="BG1262" s="1186"/>
      <c r="BH1262" s="1186"/>
      <c r="BI1262" s="1186"/>
      <c r="BJ1262" s="1186"/>
      <c r="BK1262" s="1186"/>
      <c r="BL1262" s="1186"/>
      <c r="BM1262" s="1186"/>
      <c r="BN1262" s="1186"/>
      <c r="BO1262" s="1186"/>
      <c r="BP1262" s="1186"/>
      <c r="BQ1262" s="1186"/>
      <c r="BR1262" s="1186"/>
      <c r="BS1262" s="1186"/>
      <c r="BT1262" s="1186"/>
      <c r="BU1262" s="1186"/>
      <c r="BV1262" s="1186"/>
      <c r="BW1262" s="1186"/>
      <c r="BX1262" s="1186"/>
      <c r="BY1262" s="1186"/>
      <c r="BZ1262" s="1186"/>
      <c r="CA1262" s="1186"/>
      <c r="CB1262" s="1186"/>
      <c r="CC1262" s="1186"/>
      <c r="CD1262" s="1186"/>
      <c r="CE1262" s="1186"/>
      <c r="CF1262" s="1186"/>
      <c r="CG1262" s="1186"/>
      <c r="CH1262" s="1186"/>
      <c r="CI1262" s="1186"/>
      <c r="CJ1262" s="1186"/>
      <c r="CK1262" s="1186"/>
      <c r="CL1262" s="1186"/>
      <c r="CM1262" s="1186"/>
      <c r="CN1262" s="1186"/>
      <c r="CO1262" s="1186"/>
      <c r="CP1262" s="1186"/>
      <c r="CQ1262" s="1186"/>
      <c r="CR1262" s="1186"/>
      <c r="CS1262" s="1186"/>
      <c r="CT1262" s="1186"/>
      <c r="CU1262" s="1186"/>
      <c r="CV1262" s="1186"/>
      <c r="CW1262" s="1186"/>
      <c r="CX1262" s="1186"/>
      <c r="CY1262" s="1186"/>
      <c r="CZ1262" s="1186"/>
      <c r="DA1262" s="1186"/>
      <c r="DB1262" s="1186"/>
      <c r="DC1262" s="1186"/>
      <c r="DD1262" s="1186"/>
      <c r="DE1262" s="1186"/>
      <c r="DF1262" s="1186"/>
      <c r="DG1262" s="1186"/>
      <c r="DH1262" s="1186"/>
      <c r="DI1262" s="1186"/>
      <c r="DJ1262" s="1186"/>
      <c r="DK1262" s="1186"/>
      <c r="DL1262" s="1186"/>
      <c r="DM1262" s="1186"/>
      <c r="DN1262" s="1186"/>
      <c r="DO1262" s="1186"/>
      <c r="DP1262" s="1186"/>
      <c r="DQ1262" s="1186"/>
      <c r="DR1262" s="1186"/>
      <c r="DS1262" s="1186"/>
      <c r="DT1262" s="1186"/>
      <c r="DU1262" s="1186"/>
      <c r="DV1262" s="1186"/>
      <c r="DW1262" s="1186"/>
      <c r="DX1262" s="1186"/>
      <c r="DY1262" s="1186"/>
      <c r="DZ1262" s="1186"/>
      <c r="EA1262" s="1186"/>
      <c r="EB1262" s="1186"/>
      <c r="EC1262" s="1186"/>
      <c r="ED1262" s="1186"/>
      <c r="EE1262" s="1186"/>
      <c r="EF1262" s="1186"/>
      <c r="EG1262" s="1186"/>
      <c r="EH1262" s="1186"/>
      <c r="EI1262" s="1186"/>
      <c r="EJ1262" s="1186"/>
      <c r="EK1262" s="1186"/>
      <c r="EL1262" s="1186"/>
      <c r="EM1262" s="1186"/>
      <c r="EN1262" s="1186"/>
      <c r="EO1262" s="1186"/>
      <c r="EP1262" s="1186"/>
      <c r="EQ1262" s="1186"/>
      <c r="ER1262" s="1186"/>
      <c r="ES1262" s="1186"/>
      <c r="ET1262" s="1186"/>
      <c r="EU1262" s="1186"/>
      <c r="EV1262" s="1186"/>
      <c r="EW1262" s="1186"/>
      <c r="EX1262" s="1186"/>
      <c r="EY1262" s="1186"/>
      <c r="EZ1262" s="1186"/>
      <c r="FA1262" s="1186"/>
      <c r="FB1262" s="1186"/>
      <c r="FC1262" s="1186"/>
      <c r="FD1262" s="1186"/>
      <c r="FE1262" s="1186"/>
      <c r="FF1262" s="1186"/>
      <c r="FG1262" s="1186"/>
      <c r="FH1262" s="1186"/>
      <c r="FI1262" s="1186"/>
      <c r="FJ1262" s="1186"/>
      <c r="FK1262" s="1186"/>
      <c r="FL1262" s="1186"/>
      <c r="FM1262" s="1186"/>
      <c r="FN1262" s="1186"/>
      <c r="FO1262" s="1186"/>
      <c r="FP1262" s="1186"/>
      <c r="FQ1262" s="1186"/>
      <c r="FR1262" s="1186"/>
      <c r="FS1262" s="1186"/>
      <c r="FT1262" s="1186"/>
      <c r="FU1262" s="1186"/>
      <c r="FV1262" s="1186"/>
      <c r="FW1262" s="1186"/>
      <c r="FX1262" s="1186"/>
      <c r="FY1262" s="1186"/>
      <c r="FZ1262" s="1186"/>
      <c r="GA1262" s="1186"/>
      <c r="GB1262" s="1186"/>
      <c r="GC1262" s="1186"/>
      <c r="GD1262" s="1186"/>
      <c r="GE1262" s="1186"/>
      <c r="GF1262" s="1186"/>
      <c r="GG1262" s="1186"/>
      <c r="GH1262" s="1186"/>
      <c r="GI1262" s="1186"/>
      <c r="GJ1262" s="1186"/>
      <c r="GK1262" s="1186"/>
      <c r="GL1262" s="1186"/>
      <c r="GM1262" s="1186"/>
      <c r="GN1262" s="1186"/>
      <c r="GO1262" s="1186"/>
      <c r="GP1262" s="1186"/>
      <c r="GQ1262" s="1186"/>
      <c r="GR1262" s="1186"/>
      <c r="GS1262" s="1186"/>
      <c r="GT1262" s="1186"/>
      <c r="GU1262" s="1186"/>
      <c r="GV1262" s="1186"/>
      <c r="GW1262" s="1186"/>
      <c r="GX1262" s="1186"/>
      <c r="GY1262" s="1186"/>
      <c r="GZ1262" s="1186"/>
      <c r="HA1262" s="1186"/>
      <c r="HB1262" s="1186"/>
      <c r="HC1262" s="1186"/>
      <c r="HD1262" s="1186"/>
      <c r="HE1262" s="1186"/>
      <c r="HF1262" s="1186"/>
      <c r="HG1262" s="1186"/>
      <c r="HH1262" s="1186"/>
      <c r="HI1262" s="1186"/>
      <c r="HJ1262" s="1186"/>
      <c r="HK1262" s="1186"/>
      <c r="HL1262" s="1186"/>
      <c r="HM1262" s="1186"/>
      <c r="HN1262" s="1186"/>
      <c r="HO1262" s="1186"/>
      <c r="HP1262" s="1186"/>
      <c r="HQ1262" s="1186"/>
      <c r="HR1262" s="1186"/>
      <c r="HS1262" s="1186"/>
      <c r="HT1262" s="1186"/>
      <c r="HU1262" s="1186"/>
      <c r="HV1262" s="1186"/>
      <c r="HW1262" s="1186"/>
      <c r="HX1262" s="1186"/>
      <c r="HY1262" s="1186"/>
      <c r="HZ1262" s="1186"/>
      <c r="IA1262" s="1186"/>
      <c r="IB1262" s="1186"/>
    </row>
    <row r="1263" spans="1:236" s="1185" customFormat="1">
      <c r="A1263" s="1540"/>
      <c r="B1263" s="1541"/>
      <c r="C1263" s="1542"/>
      <c r="D1263" s="1543"/>
      <c r="E1263" s="1186"/>
      <c r="F1263" s="1544"/>
      <c r="G1263" s="1604"/>
      <c r="H1263" s="1604"/>
      <c r="I1263" s="1186"/>
      <c r="J1263" s="1186"/>
      <c r="K1263" s="1186"/>
      <c r="L1263" s="1186"/>
      <c r="M1263" s="1186"/>
      <c r="N1263" s="1186"/>
      <c r="O1263" s="1186"/>
      <c r="P1263" s="1186"/>
      <c r="Q1263" s="1186"/>
      <c r="R1263" s="1186"/>
      <c r="S1263" s="1186"/>
      <c r="T1263" s="1186"/>
      <c r="U1263" s="1186"/>
      <c r="V1263" s="1186"/>
      <c r="W1263" s="1186"/>
      <c r="X1263" s="1186"/>
      <c r="Y1263" s="1186"/>
      <c r="Z1263" s="1186"/>
      <c r="AA1263" s="1186"/>
      <c r="AB1263" s="1186"/>
      <c r="AC1263" s="1186"/>
      <c r="AD1263" s="1186"/>
      <c r="AE1263" s="1186"/>
      <c r="AF1263" s="1186"/>
      <c r="AG1263" s="1186"/>
      <c r="AH1263" s="1186"/>
      <c r="AI1263" s="1186"/>
      <c r="AJ1263" s="1186"/>
      <c r="AK1263" s="1186"/>
      <c r="AL1263" s="1186"/>
      <c r="AM1263" s="1186"/>
      <c r="AN1263" s="1186"/>
      <c r="AO1263" s="1186"/>
      <c r="AP1263" s="1186"/>
      <c r="AQ1263" s="1186"/>
      <c r="AR1263" s="1186"/>
      <c r="AS1263" s="1186"/>
      <c r="AT1263" s="1186"/>
      <c r="AU1263" s="1186"/>
      <c r="AV1263" s="1186"/>
      <c r="AW1263" s="1186"/>
      <c r="AX1263" s="1186"/>
      <c r="AY1263" s="1186"/>
      <c r="AZ1263" s="1186"/>
      <c r="BA1263" s="1186"/>
      <c r="BB1263" s="1186"/>
      <c r="BC1263" s="1186"/>
      <c r="BD1263" s="1186"/>
      <c r="BE1263" s="1186"/>
      <c r="BF1263" s="1186"/>
      <c r="BG1263" s="1186"/>
      <c r="BH1263" s="1186"/>
      <c r="BI1263" s="1186"/>
      <c r="BJ1263" s="1186"/>
      <c r="BK1263" s="1186"/>
      <c r="BL1263" s="1186"/>
      <c r="BM1263" s="1186"/>
      <c r="BN1263" s="1186"/>
      <c r="BO1263" s="1186"/>
      <c r="BP1263" s="1186"/>
      <c r="BQ1263" s="1186"/>
      <c r="BR1263" s="1186"/>
      <c r="BS1263" s="1186"/>
      <c r="BT1263" s="1186"/>
      <c r="BU1263" s="1186"/>
      <c r="BV1263" s="1186"/>
      <c r="BW1263" s="1186"/>
      <c r="BX1263" s="1186"/>
      <c r="BY1263" s="1186"/>
      <c r="BZ1263" s="1186"/>
      <c r="CA1263" s="1186"/>
      <c r="CB1263" s="1186"/>
      <c r="CC1263" s="1186"/>
      <c r="CD1263" s="1186"/>
      <c r="CE1263" s="1186"/>
      <c r="CF1263" s="1186"/>
      <c r="CG1263" s="1186"/>
      <c r="CH1263" s="1186"/>
      <c r="CI1263" s="1186"/>
      <c r="CJ1263" s="1186"/>
      <c r="CK1263" s="1186"/>
      <c r="CL1263" s="1186"/>
      <c r="CM1263" s="1186"/>
      <c r="CN1263" s="1186"/>
      <c r="CO1263" s="1186"/>
      <c r="CP1263" s="1186"/>
      <c r="CQ1263" s="1186"/>
      <c r="CR1263" s="1186"/>
      <c r="CS1263" s="1186"/>
      <c r="CT1263" s="1186"/>
      <c r="CU1263" s="1186"/>
      <c r="CV1263" s="1186"/>
      <c r="CW1263" s="1186"/>
      <c r="CX1263" s="1186"/>
      <c r="CY1263" s="1186"/>
      <c r="CZ1263" s="1186"/>
      <c r="DA1263" s="1186"/>
      <c r="DB1263" s="1186"/>
      <c r="DC1263" s="1186"/>
      <c r="DD1263" s="1186"/>
      <c r="DE1263" s="1186"/>
      <c r="DF1263" s="1186"/>
      <c r="DG1263" s="1186"/>
      <c r="DH1263" s="1186"/>
      <c r="DI1263" s="1186"/>
      <c r="DJ1263" s="1186"/>
      <c r="DK1263" s="1186"/>
      <c r="DL1263" s="1186"/>
      <c r="DM1263" s="1186"/>
      <c r="DN1263" s="1186"/>
      <c r="DO1263" s="1186"/>
      <c r="DP1263" s="1186"/>
      <c r="DQ1263" s="1186"/>
      <c r="DR1263" s="1186"/>
      <c r="DS1263" s="1186"/>
      <c r="DT1263" s="1186"/>
      <c r="DU1263" s="1186"/>
      <c r="DV1263" s="1186"/>
      <c r="DW1263" s="1186"/>
      <c r="DX1263" s="1186"/>
      <c r="DY1263" s="1186"/>
      <c r="DZ1263" s="1186"/>
      <c r="EA1263" s="1186"/>
      <c r="EB1263" s="1186"/>
      <c r="EC1263" s="1186"/>
      <c r="ED1263" s="1186"/>
      <c r="EE1263" s="1186"/>
      <c r="EF1263" s="1186"/>
      <c r="EG1263" s="1186"/>
      <c r="EH1263" s="1186"/>
      <c r="EI1263" s="1186"/>
      <c r="EJ1263" s="1186"/>
      <c r="EK1263" s="1186"/>
      <c r="EL1263" s="1186"/>
      <c r="EM1263" s="1186"/>
      <c r="EN1263" s="1186"/>
      <c r="EO1263" s="1186"/>
      <c r="EP1263" s="1186"/>
      <c r="EQ1263" s="1186"/>
      <c r="ER1263" s="1186"/>
      <c r="ES1263" s="1186"/>
      <c r="ET1263" s="1186"/>
      <c r="EU1263" s="1186"/>
      <c r="EV1263" s="1186"/>
      <c r="EW1263" s="1186"/>
      <c r="EX1263" s="1186"/>
      <c r="EY1263" s="1186"/>
      <c r="EZ1263" s="1186"/>
      <c r="FA1263" s="1186"/>
      <c r="FB1263" s="1186"/>
      <c r="FC1263" s="1186"/>
      <c r="FD1263" s="1186"/>
      <c r="FE1263" s="1186"/>
      <c r="FF1263" s="1186"/>
      <c r="FG1263" s="1186"/>
      <c r="FH1263" s="1186"/>
      <c r="FI1263" s="1186"/>
      <c r="FJ1263" s="1186"/>
      <c r="FK1263" s="1186"/>
      <c r="FL1263" s="1186"/>
      <c r="FM1263" s="1186"/>
      <c r="FN1263" s="1186"/>
      <c r="FO1263" s="1186"/>
      <c r="FP1263" s="1186"/>
      <c r="FQ1263" s="1186"/>
      <c r="FR1263" s="1186"/>
      <c r="FS1263" s="1186"/>
      <c r="FT1263" s="1186"/>
      <c r="FU1263" s="1186"/>
      <c r="FV1263" s="1186"/>
      <c r="FW1263" s="1186"/>
      <c r="FX1263" s="1186"/>
      <c r="FY1263" s="1186"/>
      <c r="FZ1263" s="1186"/>
      <c r="GA1263" s="1186"/>
      <c r="GB1263" s="1186"/>
      <c r="GC1263" s="1186"/>
      <c r="GD1263" s="1186"/>
      <c r="GE1263" s="1186"/>
      <c r="GF1263" s="1186"/>
      <c r="GG1263" s="1186"/>
      <c r="GH1263" s="1186"/>
      <c r="GI1263" s="1186"/>
      <c r="GJ1263" s="1186"/>
      <c r="GK1263" s="1186"/>
      <c r="GL1263" s="1186"/>
      <c r="GM1263" s="1186"/>
      <c r="GN1263" s="1186"/>
      <c r="GO1263" s="1186"/>
      <c r="GP1263" s="1186"/>
      <c r="GQ1263" s="1186"/>
      <c r="GR1263" s="1186"/>
      <c r="GS1263" s="1186"/>
      <c r="GT1263" s="1186"/>
      <c r="GU1263" s="1186"/>
      <c r="GV1263" s="1186"/>
      <c r="GW1263" s="1186"/>
      <c r="GX1263" s="1186"/>
      <c r="GY1263" s="1186"/>
      <c r="GZ1263" s="1186"/>
      <c r="HA1263" s="1186"/>
      <c r="HB1263" s="1186"/>
      <c r="HC1263" s="1186"/>
      <c r="HD1263" s="1186"/>
      <c r="HE1263" s="1186"/>
      <c r="HF1263" s="1186"/>
      <c r="HG1263" s="1186"/>
      <c r="HH1263" s="1186"/>
      <c r="HI1263" s="1186"/>
      <c r="HJ1263" s="1186"/>
      <c r="HK1263" s="1186"/>
      <c r="HL1263" s="1186"/>
      <c r="HM1263" s="1186"/>
      <c r="HN1263" s="1186"/>
      <c r="HO1263" s="1186"/>
      <c r="HP1263" s="1186"/>
      <c r="HQ1263" s="1186"/>
      <c r="HR1263" s="1186"/>
      <c r="HS1263" s="1186"/>
      <c r="HT1263" s="1186"/>
      <c r="HU1263" s="1186"/>
      <c r="HV1263" s="1186"/>
      <c r="HW1263" s="1186"/>
      <c r="HX1263" s="1186"/>
      <c r="HY1263" s="1186"/>
      <c r="HZ1263" s="1186"/>
      <c r="IA1263" s="1186"/>
      <c r="IB1263" s="1186"/>
    </row>
    <row r="1264" spans="1:236" s="1185" customFormat="1">
      <c r="A1264" s="1540"/>
      <c r="B1264" s="1541"/>
      <c r="C1264" s="1542"/>
      <c r="D1264" s="1543"/>
      <c r="E1264" s="1186"/>
      <c r="F1264" s="1544"/>
      <c r="G1264" s="1604"/>
      <c r="H1264" s="1604"/>
      <c r="I1264" s="1186"/>
      <c r="J1264" s="1186"/>
      <c r="K1264" s="1186"/>
      <c r="L1264" s="1186"/>
      <c r="M1264" s="1186"/>
      <c r="N1264" s="1186"/>
      <c r="O1264" s="1186"/>
      <c r="P1264" s="1186"/>
      <c r="Q1264" s="1186"/>
      <c r="R1264" s="1186"/>
      <c r="S1264" s="1186"/>
      <c r="T1264" s="1186"/>
      <c r="U1264" s="1186"/>
      <c r="V1264" s="1186"/>
      <c r="W1264" s="1186"/>
      <c r="X1264" s="1186"/>
      <c r="Y1264" s="1186"/>
      <c r="Z1264" s="1186"/>
      <c r="AA1264" s="1186"/>
      <c r="AB1264" s="1186"/>
      <c r="AC1264" s="1186"/>
      <c r="AD1264" s="1186"/>
      <c r="AE1264" s="1186"/>
      <c r="AF1264" s="1186"/>
      <c r="AG1264" s="1186"/>
      <c r="AH1264" s="1186"/>
      <c r="AI1264" s="1186"/>
      <c r="AJ1264" s="1186"/>
      <c r="AK1264" s="1186"/>
      <c r="AL1264" s="1186"/>
      <c r="AM1264" s="1186"/>
      <c r="AN1264" s="1186"/>
      <c r="AO1264" s="1186"/>
      <c r="AP1264" s="1186"/>
      <c r="AQ1264" s="1186"/>
      <c r="AR1264" s="1186"/>
      <c r="AS1264" s="1186"/>
      <c r="AT1264" s="1186"/>
      <c r="AU1264" s="1186"/>
      <c r="AV1264" s="1186"/>
      <c r="AW1264" s="1186"/>
      <c r="AX1264" s="1186"/>
      <c r="AY1264" s="1186"/>
      <c r="AZ1264" s="1186"/>
      <c r="BA1264" s="1186"/>
      <c r="BB1264" s="1186"/>
      <c r="BC1264" s="1186"/>
      <c r="BD1264" s="1186"/>
      <c r="BE1264" s="1186"/>
      <c r="BF1264" s="1186"/>
      <c r="BG1264" s="1186"/>
      <c r="BH1264" s="1186"/>
      <c r="BI1264" s="1186"/>
      <c r="BJ1264" s="1186"/>
      <c r="BK1264" s="1186"/>
      <c r="BL1264" s="1186"/>
      <c r="BM1264" s="1186"/>
      <c r="BN1264" s="1186"/>
      <c r="BO1264" s="1186"/>
      <c r="BP1264" s="1186"/>
      <c r="BQ1264" s="1186"/>
      <c r="BR1264" s="1186"/>
      <c r="BS1264" s="1186"/>
      <c r="BT1264" s="1186"/>
      <c r="BU1264" s="1186"/>
      <c r="BV1264" s="1186"/>
      <c r="BW1264" s="1186"/>
      <c r="BX1264" s="1186"/>
      <c r="BY1264" s="1186"/>
      <c r="BZ1264" s="1186"/>
      <c r="CA1264" s="1186"/>
      <c r="CB1264" s="1186"/>
      <c r="CC1264" s="1186"/>
      <c r="CD1264" s="1186"/>
      <c r="CE1264" s="1186"/>
      <c r="CF1264" s="1186"/>
      <c r="CG1264" s="1186"/>
      <c r="CH1264" s="1186"/>
      <c r="CI1264" s="1186"/>
      <c r="CJ1264" s="1186"/>
      <c r="CK1264" s="1186"/>
      <c r="CL1264" s="1186"/>
      <c r="CM1264" s="1186"/>
      <c r="CN1264" s="1186"/>
      <c r="CO1264" s="1186"/>
      <c r="CP1264" s="1186"/>
      <c r="CQ1264" s="1186"/>
      <c r="CR1264" s="1186"/>
      <c r="CS1264" s="1186"/>
      <c r="CT1264" s="1186"/>
      <c r="CU1264" s="1186"/>
      <c r="CV1264" s="1186"/>
      <c r="CW1264" s="1186"/>
      <c r="CX1264" s="1186"/>
      <c r="CY1264" s="1186"/>
      <c r="CZ1264" s="1186"/>
      <c r="DA1264" s="1186"/>
      <c r="DB1264" s="1186"/>
      <c r="DC1264" s="1186"/>
      <c r="DD1264" s="1186"/>
      <c r="DE1264" s="1186"/>
      <c r="DF1264" s="1186"/>
      <c r="DG1264" s="1186"/>
      <c r="DH1264" s="1186"/>
      <c r="DI1264" s="1186"/>
      <c r="DJ1264" s="1186"/>
      <c r="DK1264" s="1186"/>
      <c r="DL1264" s="1186"/>
      <c r="DM1264" s="1186"/>
      <c r="DN1264" s="1186"/>
      <c r="DO1264" s="1186"/>
      <c r="DP1264" s="1186"/>
      <c r="DQ1264" s="1186"/>
      <c r="DR1264" s="1186"/>
      <c r="DS1264" s="1186"/>
      <c r="DT1264" s="1186"/>
      <c r="DU1264" s="1186"/>
      <c r="DV1264" s="1186"/>
      <c r="DW1264" s="1186"/>
      <c r="DX1264" s="1186"/>
      <c r="DY1264" s="1186"/>
      <c r="DZ1264" s="1186"/>
      <c r="EA1264" s="1186"/>
      <c r="EB1264" s="1186"/>
      <c r="EC1264" s="1186"/>
      <c r="ED1264" s="1186"/>
      <c r="EE1264" s="1186"/>
      <c r="EF1264" s="1186"/>
      <c r="EG1264" s="1186"/>
      <c r="EH1264" s="1186"/>
      <c r="EI1264" s="1186"/>
      <c r="EJ1264" s="1186"/>
      <c r="EK1264" s="1186"/>
      <c r="EL1264" s="1186"/>
      <c r="EM1264" s="1186"/>
      <c r="EN1264" s="1186"/>
      <c r="EO1264" s="1186"/>
      <c r="EP1264" s="1186"/>
      <c r="EQ1264" s="1186"/>
      <c r="ER1264" s="1186"/>
      <c r="ES1264" s="1186"/>
      <c r="ET1264" s="1186"/>
      <c r="EU1264" s="1186"/>
      <c r="EV1264" s="1186"/>
      <c r="EW1264" s="1186"/>
      <c r="EX1264" s="1186"/>
      <c r="EY1264" s="1186"/>
      <c r="EZ1264" s="1186"/>
      <c r="FA1264" s="1186"/>
      <c r="FB1264" s="1186"/>
      <c r="FC1264" s="1186"/>
      <c r="FD1264" s="1186"/>
      <c r="FE1264" s="1186"/>
      <c r="FF1264" s="1186"/>
      <c r="FG1264" s="1186"/>
      <c r="FH1264" s="1186"/>
      <c r="FI1264" s="1186"/>
      <c r="FJ1264" s="1186"/>
      <c r="FK1264" s="1186"/>
      <c r="FL1264" s="1186"/>
      <c r="FM1264" s="1186"/>
      <c r="FN1264" s="1186"/>
      <c r="FO1264" s="1186"/>
      <c r="FP1264" s="1186"/>
      <c r="FQ1264" s="1186"/>
      <c r="FR1264" s="1186"/>
      <c r="FS1264" s="1186"/>
      <c r="FT1264" s="1186"/>
      <c r="FU1264" s="1186"/>
      <c r="FV1264" s="1186"/>
      <c r="FW1264" s="1186"/>
      <c r="FX1264" s="1186"/>
      <c r="FY1264" s="1186"/>
      <c r="FZ1264" s="1186"/>
      <c r="GA1264" s="1186"/>
      <c r="GB1264" s="1186"/>
      <c r="GC1264" s="1186"/>
      <c r="GD1264" s="1186"/>
      <c r="GE1264" s="1186"/>
      <c r="GF1264" s="1186"/>
      <c r="GG1264" s="1186"/>
      <c r="GH1264" s="1186"/>
      <c r="GI1264" s="1186"/>
      <c r="GJ1264" s="1186"/>
      <c r="GK1264" s="1186"/>
      <c r="GL1264" s="1186"/>
      <c r="GM1264" s="1186"/>
      <c r="GN1264" s="1186"/>
      <c r="GO1264" s="1186"/>
      <c r="GP1264" s="1186"/>
      <c r="GQ1264" s="1186"/>
      <c r="GR1264" s="1186"/>
      <c r="GS1264" s="1186"/>
      <c r="GT1264" s="1186"/>
      <c r="GU1264" s="1186"/>
      <c r="GV1264" s="1186"/>
      <c r="GW1264" s="1186"/>
      <c r="GX1264" s="1186"/>
      <c r="GY1264" s="1186"/>
      <c r="GZ1264" s="1186"/>
      <c r="HA1264" s="1186"/>
      <c r="HB1264" s="1186"/>
      <c r="HC1264" s="1186"/>
      <c r="HD1264" s="1186"/>
      <c r="HE1264" s="1186"/>
      <c r="HF1264" s="1186"/>
      <c r="HG1264" s="1186"/>
      <c r="HH1264" s="1186"/>
      <c r="HI1264" s="1186"/>
      <c r="HJ1264" s="1186"/>
      <c r="HK1264" s="1186"/>
      <c r="HL1264" s="1186"/>
      <c r="HM1264" s="1186"/>
      <c r="HN1264" s="1186"/>
      <c r="HO1264" s="1186"/>
      <c r="HP1264" s="1186"/>
      <c r="HQ1264" s="1186"/>
      <c r="HR1264" s="1186"/>
      <c r="HS1264" s="1186"/>
      <c r="HT1264" s="1186"/>
      <c r="HU1264" s="1186"/>
      <c r="HV1264" s="1186"/>
      <c r="HW1264" s="1186"/>
      <c r="HX1264" s="1186"/>
      <c r="HY1264" s="1186"/>
      <c r="HZ1264" s="1186"/>
      <c r="IA1264" s="1186"/>
      <c r="IB1264" s="1186"/>
    </row>
    <row r="1265" spans="1:236" s="1185" customFormat="1">
      <c r="A1265" s="1540"/>
      <c r="B1265" s="1541"/>
      <c r="C1265" s="1542"/>
      <c r="D1265" s="1543"/>
      <c r="E1265" s="1186"/>
      <c r="F1265" s="1544"/>
      <c r="G1265" s="1604"/>
      <c r="H1265" s="1604"/>
      <c r="I1265" s="1186"/>
      <c r="J1265" s="1186"/>
      <c r="K1265" s="1186"/>
      <c r="L1265" s="1186"/>
      <c r="M1265" s="1186"/>
      <c r="N1265" s="1186"/>
      <c r="O1265" s="1186"/>
      <c r="P1265" s="1186"/>
      <c r="Q1265" s="1186"/>
      <c r="R1265" s="1186"/>
      <c r="S1265" s="1186"/>
      <c r="T1265" s="1186"/>
      <c r="U1265" s="1186"/>
      <c r="V1265" s="1186"/>
      <c r="W1265" s="1186"/>
      <c r="X1265" s="1186"/>
      <c r="Y1265" s="1186"/>
      <c r="Z1265" s="1186"/>
      <c r="AA1265" s="1186"/>
      <c r="AB1265" s="1186"/>
      <c r="AC1265" s="1186"/>
      <c r="AD1265" s="1186"/>
      <c r="AE1265" s="1186"/>
      <c r="AF1265" s="1186"/>
      <c r="AG1265" s="1186"/>
      <c r="AH1265" s="1186"/>
      <c r="AI1265" s="1186"/>
      <c r="AJ1265" s="1186"/>
      <c r="AK1265" s="1186"/>
      <c r="AL1265" s="1186"/>
      <c r="AM1265" s="1186"/>
      <c r="AN1265" s="1186"/>
      <c r="AO1265" s="1186"/>
      <c r="AP1265" s="1186"/>
      <c r="AQ1265" s="1186"/>
      <c r="AR1265" s="1186"/>
      <c r="AS1265" s="1186"/>
      <c r="AT1265" s="1186"/>
      <c r="AU1265" s="1186"/>
      <c r="AV1265" s="1186"/>
      <c r="AW1265" s="1186"/>
      <c r="AX1265" s="1186"/>
      <c r="AY1265" s="1186"/>
      <c r="AZ1265" s="1186"/>
      <c r="BA1265" s="1186"/>
      <c r="BB1265" s="1186"/>
      <c r="BC1265" s="1186"/>
      <c r="BD1265" s="1186"/>
      <c r="BE1265" s="1186"/>
      <c r="BF1265" s="1186"/>
      <c r="BG1265" s="1186"/>
      <c r="BH1265" s="1186"/>
      <c r="BI1265" s="1186"/>
      <c r="BJ1265" s="1186"/>
      <c r="BK1265" s="1186"/>
      <c r="BL1265" s="1186"/>
      <c r="BM1265" s="1186"/>
      <c r="BN1265" s="1186"/>
      <c r="BO1265" s="1186"/>
      <c r="BP1265" s="1186"/>
      <c r="BQ1265" s="1186"/>
      <c r="BR1265" s="1186"/>
      <c r="BS1265" s="1186"/>
      <c r="BT1265" s="1186"/>
      <c r="BU1265" s="1186"/>
      <c r="BV1265" s="1186"/>
      <c r="BW1265" s="1186"/>
      <c r="BX1265" s="1186"/>
      <c r="BY1265" s="1186"/>
      <c r="BZ1265" s="1186"/>
      <c r="CA1265" s="1186"/>
      <c r="CB1265" s="1186"/>
      <c r="CC1265" s="1186"/>
      <c r="CD1265" s="1186"/>
      <c r="CE1265" s="1186"/>
      <c r="CF1265" s="1186"/>
      <c r="CG1265" s="1186"/>
      <c r="CH1265" s="1186"/>
      <c r="CI1265" s="1186"/>
      <c r="CJ1265" s="1186"/>
      <c r="CK1265" s="1186"/>
      <c r="CL1265" s="1186"/>
      <c r="CM1265" s="1186"/>
      <c r="CN1265" s="1186"/>
      <c r="CO1265" s="1186"/>
      <c r="CP1265" s="1186"/>
      <c r="CQ1265" s="1186"/>
      <c r="CR1265" s="1186"/>
      <c r="CS1265" s="1186"/>
      <c r="CT1265" s="1186"/>
      <c r="CU1265" s="1186"/>
      <c r="CV1265" s="1186"/>
      <c r="CW1265" s="1186"/>
      <c r="CX1265" s="1186"/>
      <c r="CY1265" s="1186"/>
      <c r="CZ1265" s="1186"/>
      <c r="DA1265" s="1186"/>
      <c r="DB1265" s="1186"/>
      <c r="DC1265" s="1186"/>
      <c r="DD1265" s="1186"/>
      <c r="DE1265" s="1186"/>
      <c r="DF1265" s="1186"/>
      <c r="DG1265" s="1186"/>
      <c r="DH1265" s="1186"/>
      <c r="DI1265" s="1186"/>
      <c r="DJ1265" s="1186"/>
      <c r="DK1265" s="1186"/>
      <c r="DL1265" s="1186"/>
      <c r="DM1265" s="1186"/>
      <c r="DN1265" s="1186"/>
      <c r="DO1265" s="1186"/>
      <c r="DP1265" s="1186"/>
      <c r="DQ1265" s="1186"/>
      <c r="DR1265" s="1186"/>
      <c r="DS1265" s="1186"/>
      <c r="DT1265" s="1186"/>
      <c r="DU1265" s="1186"/>
      <c r="DV1265" s="1186"/>
      <c r="DW1265" s="1186"/>
      <c r="DX1265" s="1186"/>
      <c r="DY1265" s="1186"/>
      <c r="DZ1265" s="1186"/>
      <c r="EA1265" s="1186"/>
      <c r="EB1265" s="1186"/>
      <c r="EC1265" s="1186"/>
      <c r="ED1265" s="1186"/>
      <c r="EE1265" s="1186"/>
      <c r="EF1265" s="1186"/>
      <c r="EG1265" s="1186"/>
      <c r="EH1265" s="1186"/>
      <c r="EI1265" s="1186"/>
      <c r="EJ1265" s="1186"/>
      <c r="EK1265" s="1186"/>
      <c r="EL1265" s="1186"/>
      <c r="EM1265" s="1186"/>
      <c r="EN1265" s="1186"/>
      <c r="EO1265" s="1186"/>
      <c r="EP1265" s="1186"/>
      <c r="EQ1265" s="1186"/>
      <c r="ER1265" s="1186"/>
      <c r="ES1265" s="1186"/>
      <c r="ET1265" s="1186"/>
      <c r="EU1265" s="1186"/>
      <c r="EV1265" s="1186"/>
      <c r="EW1265" s="1186"/>
      <c r="EX1265" s="1186"/>
      <c r="EY1265" s="1186"/>
      <c r="EZ1265" s="1186"/>
      <c r="FA1265" s="1186"/>
      <c r="FB1265" s="1186"/>
      <c r="FC1265" s="1186"/>
      <c r="FD1265" s="1186"/>
      <c r="FE1265" s="1186"/>
      <c r="FF1265" s="1186"/>
      <c r="FG1265" s="1186"/>
      <c r="FH1265" s="1186"/>
      <c r="FI1265" s="1186"/>
      <c r="FJ1265" s="1186"/>
      <c r="FK1265" s="1186"/>
      <c r="FL1265" s="1186"/>
      <c r="FM1265" s="1186"/>
      <c r="FN1265" s="1186"/>
      <c r="FO1265" s="1186"/>
      <c r="FP1265" s="1186"/>
      <c r="FQ1265" s="1186"/>
      <c r="FR1265" s="1186"/>
      <c r="FS1265" s="1186"/>
      <c r="FT1265" s="1186"/>
      <c r="FU1265" s="1186"/>
      <c r="FV1265" s="1186"/>
      <c r="FW1265" s="1186"/>
      <c r="FX1265" s="1186"/>
      <c r="FY1265" s="1186"/>
      <c r="FZ1265" s="1186"/>
      <c r="GA1265" s="1186"/>
      <c r="GB1265" s="1186"/>
      <c r="GC1265" s="1186"/>
      <c r="GD1265" s="1186"/>
      <c r="GE1265" s="1186"/>
      <c r="GF1265" s="1186"/>
      <c r="GG1265" s="1186"/>
      <c r="GH1265" s="1186"/>
      <c r="GI1265" s="1186"/>
      <c r="GJ1265" s="1186"/>
      <c r="GK1265" s="1186"/>
      <c r="GL1265" s="1186"/>
      <c r="GM1265" s="1186"/>
      <c r="GN1265" s="1186"/>
      <c r="GO1265" s="1186"/>
      <c r="GP1265" s="1186"/>
      <c r="GQ1265" s="1186"/>
      <c r="GR1265" s="1186"/>
      <c r="GS1265" s="1186"/>
      <c r="GT1265" s="1186"/>
      <c r="GU1265" s="1186"/>
      <c r="GV1265" s="1186"/>
      <c r="GW1265" s="1186"/>
      <c r="GX1265" s="1186"/>
      <c r="GY1265" s="1186"/>
      <c r="GZ1265" s="1186"/>
      <c r="HA1265" s="1186"/>
      <c r="HB1265" s="1186"/>
      <c r="HC1265" s="1186"/>
      <c r="HD1265" s="1186"/>
      <c r="HE1265" s="1186"/>
      <c r="HF1265" s="1186"/>
      <c r="HG1265" s="1186"/>
      <c r="HH1265" s="1186"/>
      <c r="HI1265" s="1186"/>
      <c r="HJ1265" s="1186"/>
      <c r="HK1265" s="1186"/>
      <c r="HL1265" s="1186"/>
      <c r="HM1265" s="1186"/>
      <c r="HN1265" s="1186"/>
      <c r="HO1265" s="1186"/>
      <c r="HP1265" s="1186"/>
      <c r="HQ1265" s="1186"/>
      <c r="HR1265" s="1186"/>
      <c r="HS1265" s="1186"/>
      <c r="HT1265" s="1186"/>
      <c r="HU1265" s="1186"/>
      <c r="HV1265" s="1186"/>
      <c r="HW1265" s="1186"/>
      <c r="HX1265" s="1186"/>
      <c r="HY1265" s="1186"/>
      <c r="HZ1265" s="1186"/>
      <c r="IA1265" s="1186"/>
      <c r="IB1265" s="1186"/>
    </row>
    <row r="1266" spans="1:236" s="1185" customFormat="1">
      <c r="A1266" s="1540"/>
      <c r="B1266" s="1541"/>
      <c r="C1266" s="1542"/>
      <c r="D1266" s="1543"/>
      <c r="E1266" s="1186"/>
      <c r="F1266" s="1544"/>
      <c r="G1266" s="1604"/>
      <c r="H1266" s="1604"/>
      <c r="I1266" s="1186"/>
      <c r="J1266" s="1186"/>
      <c r="K1266" s="1186"/>
      <c r="L1266" s="1186"/>
      <c r="M1266" s="1186"/>
      <c r="N1266" s="1186"/>
      <c r="O1266" s="1186"/>
      <c r="P1266" s="1186"/>
      <c r="Q1266" s="1186"/>
      <c r="R1266" s="1186"/>
      <c r="S1266" s="1186"/>
      <c r="T1266" s="1186"/>
      <c r="U1266" s="1186"/>
      <c r="V1266" s="1186"/>
      <c r="W1266" s="1186"/>
      <c r="X1266" s="1186"/>
      <c r="Y1266" s="1186"/>
      <c r="Z1266" s="1186"/>
      <c r="AA1266" s="1186"/>
      <c r="AB1266" s="1186"/>
      <c r="AC1266" s="1186"/>
      <c r="AD1266" s="1186"/>
      <c r="AE1266" s="1186"/>
      <c r="AF1266" s="1186"/>
      <c r="AG1266" s="1186"/>
      <c r="AH1266" s="1186"/>
      <c r="AI1266" s="1186"/>
      <c r="AJ1266" s="1186"/>
      <c r="AK1266" s="1186"/>
      <c r="AL1266" s="1186"/>
      <c r="AM1266" s="1186"/>
      <c r="AN1266" s="1186"/>
      <c r="AO1266" s="1186"/>
      <c r="AP1266" s="1186"/>
      <c r="AQ1266" s="1186"/>
      <c r="AR1266" s="1186"/>
      <c r="AS1266" s="1186"/>
      <c r="AT1266" s="1186"/>
      <c r="AU1266" s="1186"/>
      <c r="AV1266" s="1186"/>
      <c r="AW1266" s="1186"/>
      <c r="AX1266" s="1186"/>
      <c r="AY1266" s="1186"/>
      <c r="AZ1266" s="1186"/>
      <c r="BA1266" s="1186"/>
      <c r="BB1266" s="1186"/>
      <c r="BC1266" s="1186"/>
      <c r="BD1266" s="1186"/>
      <c r="BE1266" s="1186"/>
      <c r="BF1266" s="1186"/>
      <c r="BG1266" s="1186"/>
      <c r="BH1266" s="1186"/>
      <c r="BI1266" s="1186"/>
      <c r="BJ1266" s="1186"/>
      <c r="BK1266" s="1186"/>
      <c r="BL1266" s="1186"/>
      <c r="BM1266" s="1186"/>
      <c r="BN1266" s="1186"/>
      <c r="BO1266" s="1186"/>
      <c r="BP1266" s="1186"/>
      <c r="BQ1266" s="1186"/>
      <c r="BR1266" s="1186"/>
      <c r="BS1266" s="1186"/>
      <c r="BT1266" s="1186"/>
      <c r="BU1266" s="1186"/>
      <c r="BV1266" s="1186"/>
      <c r="BW1266" s="1186"/>
      <c r="BX1266" s="1186"/>
      <c r="BY1266" s="1186"/>
      <c r="BZ1266" s="1186"/>
      <c r="CA1266" s="1186"/>
      <c r="CB1266" s="1186"/>
      <c r="CC1266" s="1186"/>
      <c r="CD1266" s="1186"/>
      <c r="CE1266" s="1186"/>
      <c r="CF1266" s="1186"/>
      <c r="CG1266" s="1186"/>
      <c r="CH1266" s="1186"/>
      <c r="CI1266" s="1186"/>
      <c r="CJ1266" s="1186"/>
      <c r="CK1266" s="1186"/>
      <c r="CL1266" s="1186"/>
      <c r="CM1266" s="1186"/>
      <c r="CN1266" s="1186"/>
      <c r="CO1266" s="1186"/>
      <c r="CP1266" s="1186"/>
      <c r="CQ1266" s="1186"/>
      <c r="CR1266" s="1186"/>
      <c r="CS1266" s="1186"/>
      <c r="CT1266" s="1186"/>
      <c r="CU1266" s="1186"/>
      <c r="CV1266" s="1186"/>
      <c r="CW1266" s="1186"/>
      <c r="CX1266" s="1186"/>
      <c r="CY1266" s="1186"/>
      <c r="CZ1266" s="1186"/>
      <c r="DA1266" s="1186"/>
      <c r="DB1266" s="1186"/>
      <c r="DC1266" s="1186"/>
      <c r="DD1266" s="1186"/>
      <c r="DE1266" s="1186"/>
      <c r="DF1266" s="1186"/>
      <c r="DG1266" s="1186"/>
      <c r="DH1266" s="1186"/>
      <c r="DI1266" s="1186"/>
      <c r="DJ1266" s="1186"/>
      <c r="DK1266" s="1186"/>
      <c r="DL1266" s="1186"/>
      <c r="DM1266" s="1186"/>
      <c r="DN1266" s="1186"/>
      <c r="DO1266" s="1186"/>
      <c r="DP1266" s="1186"/>
      <c r="DQ1266" s="1186"/>
      <c r="DR1266" s="1186"/>
      <c r="DS1266" s="1186"/>
      <c r="DT1266" s="1186"/>
      <c r="DU1266" s="1186"/>
      <c r="DV1266" s="1186"/>
      <c r="DW1266" s="1186"/>
      <c r="DX1266" s="1186"/>
      <c r="DY1266" s="1186"/>
      <c r="DZ1266" s="1186"/>
      <c r="EA1266" s="1186"/>
      <c r="EB1266" s="1186"/>
      <c r="EC1266" s="1186"/>
      <c r="ED1266" s="1186"/>
      <c r="EE1266" s="1186"/>
      <c r="EF1266" s="1186"/>
      <c r="EG1266" s="1186"/>
      <c r="EH1266" s="1186"/>
      <c r="EI1266" s="1186"/>
      <c r="EJ1266" s="1186"/>
      <c r="EK1266" s="1186"/>
      <c r="EL1266" s="1186"/>
      <c r="EM1266" s="1186"/>
      <c r="EN1266" s="1186"/>
      <c r="EO1266" s="1186"/>
      <c r="EP1266" s="1186"/>
      <c r="EQ1266" s="1186"/>
      <c r="ER1266" s="1186"/>
      <c r="ES1266" s="1186"/>
      <c r="ET1266" s="1186"/>
      <c r="EU1266" s="1186"/>
      <c r="EV1266" s="1186"/>
      <c r="EW1266" s="1186"/>
      <c r="EX1266" s="1186"/>
      <c r="EY1266" s="1186"/>
      <c r="EZ1266" s="1186"/>
      <c r="FA1266" s="1186"/>
      <c r="FB1266" s="1186"/>
      <c r="FC1266" s="1186"/>
      <c r="FD1266" s="1186"/>
      <c r="FE1266" s="1186"/>
      <c r="FF1266" s="1186"/>
      <c r="FG1266" s="1186"/>
      <c r="FH1266" s="1186"/>
      <c r="FI1266" s="1186"/>
      <c r="FJ1266" s="1186"/>
      <c r="FK1266" s="1186"/>
      <c r="FL1266" s="1186"/>
      <c r="FM1266" s="1186"/>
      <c r="FN1266" s="1186"/>
      <c r="FO1266" s="1186"/>
      <c r="FP1266" s="1186"/>
      <c r="FQ1266" s="1186"/>
      <c r="FR1266" s="1186"/>
      <c r="FS1266" s="1186"/>
      <c r="FT1266" s="1186"/>
      <c r="FU1266" s="1186"/>
      <c r="FV1266" s="1186"/>
      <c r="FW1266" s="1186"/>
      <c r="FX1266" s="1186"/>
      <c r="FY1266" s="1186"/>
      <c r="FZ1266" s="1186"/>
      <c r="GA1266" s="1186"/>
      <c r="GB1266" s="1186"/>
      <c r="GC1266" s="1186"/>
      <c r="GD1266" s="1186"/>
      <c r="GE1266" s="1186"/>
      <c r="GF1266" s="1186"/>
      <c r="GG1266" s="1186"/>
      <c r="GH1266" s="1186"/>
      <c r="GI1266" s="1186"/>
      <c r="GJ1266" s="1186"/>
      <c r="GK1266" s="1186"/>
      <c r="GL1266" s="1186"/>
      <c r="GM1266" s="1186"/>
      <c r="GN1266" s="1186"/>
      <c r="GO1266" s="1186"/>
      <c r="GP1266" s="1186"/>
      <c r="GQ1266" s="1186"/>
      <c r="GR1266" s="1186"/>
      <c r="GS1266" s="1186"/>
      <c r="GT1266" s="1186"/>
      <c r="GU1266" s="1186"/>
      <c r="GV1266" s="1186"/>
      <c r="GW1266" s="1186"/>
      <c r="GX1266" s="1186"/>
      <c r="GY1266" s="1186"/>
      <c r="GZ1266" s="1186"/>
      <c r="HA1266" s="1186"/>
      <c r="HB1266" s="1186"/>
      <c r="HC1266" s="1186"/>
      <c r="HD1266" s="1186"/>
      <c r="HE1266" s="1186"/>
      <c r="HF1266" s="1186"/>
      <c r="HG1266" s="1186"/>
      <c r="HH1266" s="1186"/>
      <c r="HI1266" s="1186"/>
      <c r="HJ1266" s="1186"/>
      <c r="HK1266" s="1186"/>
      <c r="HL1266" s="1186"/>
      <c r="HM1266" s="1186"/>
      <c r="HN1266" s="1186"/>
      <c r="HO1266" s="1186"/>
      <c r="HP1266" s="1186"/>
      <c r="HQ1266" s="1186"/>
      <c r="HR1266" s="1186"/>
      <c r="HS1266" s="1186"/>
      <c r="HT1266" s="1186"/>
      <c r="HU1266" s="1186"/>
      <c r="HV1266" s="1186"/>
      <c r="HW1266" s="1186"/>
      <c r="HX1266" s="1186"/>
      <c r="HY1266" s="1186"/>
      <c r="HZ1266" s="1186"/>
      <c r="IA1266" s="1186"/>
      <c r="IB1266" s="1186"/>
    </row>
    <row r="1267" spans="1:236" s="1185" customFormat="1">
      <c r="A1267" s="1540"/>
      <c r="B1267" s="1541"/>
      <c r="C1267" s="1542"/>
      <c r="D1267" s="1543"/>
      <c r="E1267" s="1186"/>
      <c r="F1267" s="1544"/>
      <c r="G1267" s="1604"/>
      <c r="H1267" s="1604"/>
      <c r="I1267" s="1186"/>
      <c r="J1267" s="1186"/>
      <c r="K1267" s="1186"/>
      <c r="L1267" s="1186"/>
      <c r="M1267" s="1186"/>
      <c r="N1267" s="1186"/>
      <c r="O1267" s="1186"/>
      <c r="P1267" s="1186"/>
      <c r="Q1267" s="1186"/>
      <c r="R1267" s="1186"/>
      <c r="S1267" s="1186"/>
      <c r="T1267" s="1186"/>
      <c r="U1267" s="1186"/>
      <c r="V1267" s="1186"/>
      <c r="W1267" s="1186"/>
      <c r="X1267" s="1186"/>
      <c r="Y1267" s="1186"/>
      <c r="Z1267" s="1186"/>
      <c r="AA1267" s="1186"/>
      <c r="AB1267" s="1186"/>
      <c r="AC1267" s="1186"/>
      <c r="AD1267" s="1186"/>
      <c r="AE1267" s="1186"/>
      <c r="AF1267" s="1186"/>
      <c r="AG1267" s="1186"/>
      <c r="AH1267" s="1186"/>
      <c r="AI1267" s="1186"/>
      <c r="AJ1267" s="1186"/>
      <c r="AK1267" s="1186"/>
      <c r="AL1267" s="1186"/>
      <c r="AM1267" s="1186"/>
      <c r="AN1267" s="1186"/>
      <c r="AO1267" s="1186"/>
      <c r="AP1267" s="1186"/>
      <c r="AQ1267" s="1186"/>
      <c r="AR1267" s="1186"/>
      <c r="AS1267" s="1186"/>
      <c r="AT1267" s="1186"/>
      <c r="AU1267" s="1186"/>
      <c r="AV1267" s="1186"/>
      <c r="AW1267" s="1186"/>
      <c r="AX1267" s="1186"/>
      <c r="AY1267" s="1186"/>
      <c r="AZ1267" s="1186"/>
      <c r="BA1267" s="1186"/>
      <c r="BB1267" s="1186"/>
      <c r="BC1267" s="1186"/>
      <c r="BD1267" s="1186"/>
      <c r="BE1267" s="1186"/>
      <c r="BF1267" s="1186"/>
      <c r="BG1267" s="1186"/>
      <c r="BH1267" s="1186"/>
      <c r="BI1267" s="1186"/>
      <c r="BJ1267" s="1186"/>
      <c r="BK1267" s="1186"/>
      <c r="BL1267" s="1186"/>
      <c r="BM1267" s="1186"/>
      <c r="BN1267" s="1186"/>
      <c r="BO1267" s="1186"/>
      <c r="BP1267" s="1186"/>
      <c r="BQ1267" s="1186"/>
      <c r="BR1267" s="1186"/>
      <c r="BS1267" s="1186"/>
      <c r="BT1267" s="1186"/>
      <c r="BU1267" s="1186"/>
      <c r="BV1267" s="1186"/>
      <c r="BW1267" s="1186"/>
      <c r="BX1267" s="1186"/>
      <c r="BY1267" s="1186"/>
      <c r="BZ1267" s="1186"/>
      <c r="CA1267" s="1186"/>
      <c r="CB1267" s="1186"/>
      <c r="CC1267" s="1186"/>
      <c r="CD1267" s="1186"/>
      <c r="CE1267" s="1186"/>
      <c r="CF1267" s="1186"/>
      <c r="CG1267" s="1186"/>
      <c r="CH1267" s="1186"/>
      <c r="CI1267" s="1186"/>
      <c r="CJ1267" s="1186"/>
      <c r="CK1267" s="1186"/>
      <c r="CL1267" s="1186"/>
      <c r="CM1267" s="1186"/>
      <c r="CN1267" s="1186"/>
      <c r="CO1267" s="1186"/>
      <c r="CP1267" s="1186"/>
      <c r="CQ1267" s="1186"/>
      <c r="CR1267" s="1186"/>
      <c r="CS1267" s="1186"/>
      <c r="CT1267" s="1186"/>
      <c r="CU1267" s="1186"/>
      <c r="CV1267" s="1186"/>
      <c r="CW1267" s="1186"/>
      <c r="CX1267" s="1186"/>
      <c r="CY1267" s="1186"/>
      <c r="CZ1267" s="1186"/>
      <c r="DA1267" s="1186"/>
      <c r="DB1267" s="1186"/>
      <c r="DC1267" s="1186"/>
      <c r="DD1267" s="1186"/>
      <c r="DE1267" s="1186"/>
      <c r="DF1267" s="1186"/>
      <c r="DG1267" s="1186"/>
      <c r="DH1267" s="1186"/>
      <c r="DI1267" s="1186"/>
      <c r="DJ1267" s="1186"/>
      <c r="DK1267" s="1186"/>
      <c r="DL1267" s="1186"/>
      <c r="DM1267" s="1186"/>
      <c r="DN1267" s="1186"/>
      <c r="DO1267" s="1186"/>
      <c r="DP1267" s="1186"/>
      <c r="DQ1267" s="1186"/>
      <c r="DR1267" s="1186"/>
      <c r="DS1267" s="1186"/>
      <c r="DT1267" s="1186"/>
      <c r="DU1267" s="1186"/>
      <c r="DV1267" s="1186"/>
      <c r="DW1267" s="1186"/>
      <c r="DX1267" s="1186"/>
      <c r="DY1267" s="1186"/>
      <c r="DZ1267" s="1186"/>
      <c r="EA1267" s="1186"/>
      <c r="EB1267" s="1186"/>
      <c r="EC1267" s="1186"/>
      <c r="ED1267" s="1186"/>
      <c r="EE1267" s="1186"/>
      <c r="EF1267" s="1186"/>
      <c r="EG1267" s="1186"/>
      <c r="EH1267" s="1186"/>
      <c r="EI1267" s="1186"/>
      <c r="EJ1267" s="1186"/>
      <c r="EK1267" s="1186"/>
      <c r="EL1267" s="1186"/>
      <c r="EM1267" s="1186"/>
      <c r="EN1267" s="1186"/>
      <c r="EO1267" s="1186"/>
      <c r="EP1267" s="1186"/>
      <c r="EQ1267" s="1186"/>
      <c r="ER1267" s="1186"/>
      <c r="ES1267" s="1186"/>
      <c r="ET1267" s="1186"/>
      <c r="EU1267" s="1186"/>
      <c r="EV1267" s="1186"/>
      <c r="EW1267" s="1186"/>
      <c r="EX1267" s="1186"/>
      <c r="EY1267" s="1186"/>
      <c r="EZ1267" s="1186"/>
      <c r="FA1267" s="1186"/>
      <c r="FB1267" s="1186"/>
      <c r="FC1267" s="1186"/>
      <c r="FD1267" s="1186"/>
      <c r="FE1267" s="1186"/>
      <c r="FF1267" s="1186"/>
      <c r="FG1267" s="1186"/>
      <c r="FH1267" s="1186"/>
      <c r="FI1267" s="1186"/>
      <c r="FJ1267" s="1186"/>
      <c r="FK1267" s="1186"/>
      <c r="FL1267" s="1186"/>
      <c r="FM1267" s="1186"/>
      <c r="FN1267" s="1186"/>
      <c r="FO1267" s="1186"/>
      <c r="FP1267" s="1186"/>
      <c r="FQ1267" s="1186"/>
      <c r="FR1267" s="1186"/>
      <c r="FS1267" s="1186"/>
      <c r="FT1267" s="1186"/>
      <c r="FU1267" s="1186"/>
      <c r="FV1267" s="1186"/>
      <c r="FW1267" s="1186"/>
      <c r="FX1267" s="1186"/>
      <c r="FY1267" s="1186"/>
      <c r="FZ1267" s="1186"/>
      <c r="GA1267" s="1186"/>
      <c r="GB1267" s="1186"/>
      <c r="GC1267" s="1186"/>
      <c r="GD1267" s="1186"/>
      <c r="GE1267" s="1186"/>
      <c r="GF1267" s="1186"/>
      <c r="GG1267" s="1186"/>
      <c r="GH1267" s="1186"/>
      <c r="GI1267" s="1186"/>
      <c r="GJ1267" s="1186"/>
      <c r="GK1267" s="1186"/>
      <c r="GL1267" s="1186"/>
      <c r="GM1267" s="1186"/>
      <c r="GN1267" s="1186"/>
      <c r="GO1267" s="1186"/>
      <c r="GP1267" s="1186"/>
      <c r="GQ1267" s="1186"/>
      <c r="GR1267" s="1186"/>
      <c r="GS1267" s="1186"/>
      <c r="GT1267" s="1186"/>
      <c r="GU1267" s="1186"/>
      <c r="GV1267" s="1186"/>
      <c r="GW1267" s="1186"/>
      <c r="GX1267" s="1186"/>
      <c r="GY1267" s="1186"/>
      <c r="GZ1267" s="1186"/>
      <c r="HA1267" s="1186"/>
      <c r="HB1267" s="1186"/>
      <c r="HC1267" s="1186"/>
      <c r="HD1267" s="1186"/>
      <c r="HE1267" s="1186"/>
      <c r="HF1267" s="1186"/>
      <c r="HG1267" s="1186"/>
      <c r="HH1267" s="1186"/>
      <c r="HI1267" s="1186"/>
      <c r="HJ1267" s="1186"/>
      <c r="HK1267" s="1186"/>
      <c r="HL1267" s="1186"/>
      <c r="HM1267" s="1186"/>
      <c r="HN1267" s="1186"/>
      <c r="HO1267" s="1186"/>
      <c r="HP1267" s="1186"/>
      <c r="HQ1267" s="1186"/>
      <c r="HR1267" s="1186"/>
      <c r="HS1267" s="1186"/>
      <c r="HT1267" s="1186"/>
      <c r="HU1267" s="1186"/>
      <c r="HV1267" s="1186"/>
      <c r="HW1267" s="1186"/>
      <c r="HX1267" s="1186"/>
      <c r="HY1267" s="1186"/>
      <c r="HZ1267" s="1186"/>
      <c r="IA1267" s="1186"/>
      <c r="IB1267" s="1186"/>
    </row>
    <row r="1268" spans="1:236" s="1185" customFormat="1">
      <c r="A1268" s="1540"/>
      <c r="B1268" s="1541"/>
      <c r="C1268" s="1542"/>
      <c r="D1268" s="1543"/>
      <c r="E1268" s="1186"/>
      <c r="F1268" s="1544"/>
      <c r="G1268" s="1604"/>
      <c r="H1268" s="1604"/>
      <c r="I1268" s="1186"/>
      <c r="J1268" s="1186"/>
      <c r="K1268" s="1186"/>
      <c r="L1268" s="1186"/>
      <c r="M1268" s="1186"/>
      <c r="N1268" s="1186"/>
      <c r="O1268" s="1186"/>
      <c r="P1268" s="1186"/>
      <c r="Q1268" s="1186"/>
      <c r="R1268" s="1186"/>
      <c r="S1268" s="1186"/>
      <c r="T1268" s="1186"/>
      <c r="U1268" s="1186"/>
      <c r="V1268" s="1186"/>
      <c r="W1268" s="1186"/>
      <c r="X1268" s="1186"/>
      <c r="Y1268" s="1186"/>
      <c r="Z1268" s="1186"/>
      <c r="AA1268" s="1186"/>
      <c r="AB1268" s="1186"/>
      <c r="AC1268" s="1186"/>
      <c r="AD1268" s="1186"/>
      <c r="AE1268" s="1186"/>
      <c r="AF1268" s="1186"/>
      <c r="AG1268" s="1186"/>
      <c r="AH1268" s="1186"/>
      <c r="AI1268" s="1186"/>
      <c r="AJ1268" s="1186"/>
      <c r="AK1268" s="1186"/>
      <c r="AL1268" s="1186"/>
      <c r="AM1268" s="1186"/>
      <c r="AN1268" s="1186"/>
      <c r="AO1268" s="1186"/>
      <c r="AP1268" s="1186"/>
      <c r="AQ1268" s="1186"/>
      <c r="AR1268" s="1186"/>
      <c r="AS1268" s="1186"/>
      <c r="AT1268" s="1186"/>
      <c r="AU1268" s="1186"/>
      <c r="AV1268" s="1186"/>
      <c r="AW1268" s="1186"/>
      <c r="AX1268" s="1186"/>
      <c r="AY1268" s="1186"/>
      <c r="AZ1268" s="1186"/>
      <c r="BA1268" s="1186"/>
      <c r="BB1268" s="1186"/>
      <c r="BC1268" s="1186"/>
      <c r="BD1268" s="1186"/>
      <c r="BE1268" s="1186"/>
      <c r="BF1268" s="1186"/>
      <c r="BG1268" s="1186"/>
      <c r="BH1268" s="1186"/>
      <c r="BI1268" s="1186"/>
      <c r="BJ1268" s="1186"/>
      <c r="BK1268" s="1186"/>
      <c r="BL1268" s="1186"/>
      <c r="BM1268" s="1186"/>
      <c r="BN1268" s="1186"/>
      <c r="BO1268" s="1186"/>
      <c r="BP1268" s="1186"/>
      <c r="BQ1268" s="1186"/>
      <c r="BR1268" s="1186"/>
      <c r="BS1268" s="1186"/>
      <c r="BT1268" s="1186"/>
      <c r="BU1268" s="1186"/>
      <c r="BV1268" s="1186"/>
      <c r="BW1268" s="1186"/>
      <c r="BX1268" s="1186"/>
      <c r="BY1268" s="1186"/>
      <c r="BZ1268" s="1186"/>
      <c r="CA1268" s="1186"/>
      <c r="CB1268" s="1186"/>
      <c r="CC1268" s="1186"/>
      <c r="CD1268" s="1186"/>
      <c r="CE1268" s="1186"/>
      <c r="CF1268" s="1186"/>
      <c r="CG1268" s="1186"/>
      <c r="CH1268" s="1186"/>
      <c r="CI1268" s="1186"/>
      <c r="CJ1268" s="1186"/>
      <c r="CK1268" s="1186"/>
      <c r="CL1268" s="1186"/>
      <c r="CM1268" s="1186"/>
      <c r="CN1268" s="1186"/>
      <c r="CO1268" s="1186"/>
      <c r="CP1268" s="1186"/>
      <c r="CQ1268" s="1186"/>
      <c r="CR1268" s="1186"/>
      <c r="CS1268" s="1186"/>
      <c r="CT1268" s="1186"/>
      <c r="CU1268" s="1186"/>
      <c r="CV1268" s="1186"/>
      <c r="CW1268" s="1186"/>
      <c r="CX1268" s="1186"/>
      <c r="CY1268" s="1186"/>
      <c r="CZ1268" s="1186"/>
      <c r="DA1268" s="1186"/>
      <c r="DB1268" s="1186"/>
      <c r="DC1268" s="1186"/>
      <c r="DD1268" s="1186"/>
      <c r="DE1268" s="1186"/>
      <c r="DF1268" s="1186"/>
      <c r="DG1268" s="1186"/>
      <c r="DH1268" s="1186"/>
      <c r="DI1268" s="1186"/>
      <c r="DJ1268" s="1186"/>
      <c r="DK1268" s="1186"/>
      <c r="DL1268" s="1186"/>
      <c r="DM1268" s="1186"/>
      <c r="DN1268" s="1186"/>
      <c r="DO1268" s="1186"/>
      <c r="DP1268" s="1186"/>
      <c r="DQ1268" s="1186"/>
      <c r="DR1268" s="1186"/>
      <c r="DS1268" s="1186"/>
      <c r="DT1268" s="1186"/>
      <c r="DU1268" s="1186"/>
      <c r="DV1268" s="1186"/>
      <c r="DW1268" s="1186"/>
      <c r="DX1268" s="1186"/>
      <c r="DY1268" s="1186"/>
      <c r="DZ1268" s="1186"/>
      <c r="EA1268" s="1186"/>
      <c r="EB1268" s="1186"/>
      <c r="EC1268" s="1186"/>
      <c r="ED1268" s="1186"/>
      <c r="EE1268" s="1186"/>
      <c r="EF1268" s="1186"/>
      <c r="EG1268" s="1186"/>
      <c r="EH1268" s="1186"/>
      <c r="EI1268" s="1186"/>
      <c r="EJ1268" s="1186"/>
      <c r="EK1268" s="1186"/>
      <c r="EL1268" s="1186"/>
      <c r="EM1268" s="1186"/>
      <c r="EN1268" s="1186"/>
      <c r="EO1268" s="1186"/>
      <c r="EP1268" s="1186"/>
      <c r="EQ1268" s="1186"/>
      <c r="ER1268" s="1186"/>
      <c r="ES1268" s="1186"/>
      <c r="ET1268" s="1186"/>
      <c r="EU1268" s="1186"/>
      <c r="EV1268" s="1186"/>
      <c r="EW1268" s="1186"/>
      <c r="EX1268" s="1186"/>
      <c r="EY1268" s="1186"/>
      <c r="EZ1268" s="1186"/>
      <c r="FA1268" s="1186"/>
      <c r="FB1268" s="1186"/>
      <c r="FC1268" s="1186"/>
      <c r="FD1268" s="1186"/>
      <c r="FE1268" s="1186"/>
      <c r="FF1268" s="1186"/>
      <c r="FG1268" s="1186"/>
      <c r="FH1268" s="1186"/>
      <c r="FI1268" s="1186"/>
      <c r="FJ1268" s="1186"/>
      <c r="FK1268" s="1186"/>
      <c r="FL1268" s="1186"/>
      <c r="FM1268" s="1186"/>
      <c r="FN1268" s="1186"/>
      <c r="FO1268" s="1186"/>
      <c r="FP1268" s="1186"/>
      <c r="FQ1268" s="1186"/>
      <c r="FR1268" s="1186"/>
      <c r="FS1268" s="1186"/>
      <c r="FT1268" s="1186"/>
      <c r="FU1268" s="1186"/>
      <c r="FV1268" s="1186"/>
      <c r="FW1268" s="1186"/>
      <c r="FX1268" s="1186"/>
      <c r="FY1268" s="1186"/>
      <c r="FZ1268" s="1186"/>
      <c r="GA1268" s="1186"/>
      <c r="GB1268" s="1186"/>
      <c r="GC1268" s="1186"/>
      <c r="GD1268" s="1186"/>
      <c r="GE1268" s="1186"/>
      <c r="GF1268" s="1186"/>
      <c r="GG1268" s="1186"/>
      <c r="GH1268" s="1186"/>
      <c r="GI1268" s="1186"/>
      <c r="GJ1268" s="1186"/>
      <c r="GK1268" s="1186"/>
      <c r="GL1268" s="1186"/>
      <c r="GM1268" s="1186"/>
      <c r="GN1268" s="1186"/>
      <c r="GO1268" s="1186"/>
      <c r="GP1268" s="1186"/>
      <c r="GQ1268" s="1186"/>
      <c r="GR1268" s="1186"/>
      <c r="GS1268" s="1186"/>
      <c r="GT1268" s="1186"/>
      <c r="GU1268" s="1186"/>
      <c r="GV1268" s="1186"/>
      <c r="GW1268" s="1186"/>
      <c r="GX1268" s="1186"/>
      <c r="GY1268" s="1186"/>
      <c r="GZ1268" s="1186"/>
      <c r="HA1268" s="1186"/>
      <c r="HB1268" s="1186"/>
      <c r="HC1268" s="1186"/>
      <c r="HD1268" s="1186"/>
      <c r="HE1268" s="1186"/>
      <c r="HF1268" s="1186"/>
      <c r="HG1268" s="1186"/>
      <c r="HH1268" s="1186"/>
      <c r="HI1268" s="1186"/>
      <c r="HJ1268" s="1186"/>
      <c r="HK1268" s="1186"/>
      <c r="HL1268" s="1186"/>
      <c r="HM1268" s="1186"/>
      <c r="HN1268" s="1186"/>
      <c r="HO1268" s="1186"/>
      <c r="HP1268" s="1186"/>
      <c r="HQ1268" s="1186"/>
      <c r="HR1268" s="1186"/>
      <c r="HS1268" s="1186"/>
      <c r="HT1268" s="1186"/>
      <c r="HU1268" s="1186"/>
      <c r="HV1268" s="1186"/>
      <c r="HW1268" s="1186"/>
      <c r="HX1268" s="1186"/>
      <c r="HY1268" s="1186"/>
      <c r="HZ1268" s="1186"/>
      <c r="IA1268" s="1186"/>
      <c r="IB1268" s="1186"/>
    </row>
    <row r="1269" spans="1:236" s="1185" customFormat="1">
      <c r="A1269" s="1540"/>
      <c r="B1269" s="1541"/>
      <c r="C1269" s="1542"/>
      <c r="D1269" s="1543"/>
      <c r="E1269" s="1186"/>
      <c r="F1269" s="1544"/>
      <c r="G1269" s="1604"/>
      <c r="H1269" s="1604"/>
      <c r="I1269" s="1186"/>
      <c r="J1269" s="1186"/>
      <c r="K1269" s="1186"/>
      <c r="L1269" s="1186"/>
      <c r="M1269" s="1186"/>
      <c r="N1269" s="1186"/>
      <c r="O1269" s="1186"/>
      <c r="P1269" s="1186"/>
      <c r="Q1269" s="1186"/>
      <c r="R1269" s="1186"/>
      <c r="S1269" s="1186"/>
      <c r="T1269" s="1186"/>
      <c r="U1269" s="1186"/>
      <c r="V1269" s="1186"/>
      <c r="W1269" s="1186"/>
      <c r="X1269" s="1186"/>
      <c r="Y1269" s="1186"/>
      <c r="Z1269" s="1186"/>
      <c r="AA1269" s="1186"/>
      <c r="AB1269" s="1186"/>
      <c r="AC1269" s="1186"/>
      <c r="AD1269" s="1186"/>
      <c r="AE1269" s="1186"/>
      <c r="AF1269" s="1186"/>
      <c r="AG1269" s="1186"/>
      <c r="AH1269" s="1186"/>
      <c r="AI1269" s="1186"/>
      <c r="AJ1269" s="1186"/>
      <c r="AK1269" s="1186"/>
      <c r="AL1269" s="1186"/>
      <c r="AM1269" s="1186"/>
      <c r="AN1269" s="1186"/>
      <c r="AO1269" s="1186"/>
      <c r="AP1269" s="1186"/>
      <c r="AQ1269" s="1186"/>
      <c r="AR1269" s="1186"/>
      <c r="AS1269" s="1186"/>
      <c r="AT1269" s="1186"/>
      <c r="AU1269" s="1186"/>
      <c r="AV1269" s="1186"/>
      <c r="AW1269" s="1186"/>
      <c r="AX1269" s="1186"/>
      <c r="AY1269" s="1186"/>
      <c r="AZ1269" s="1186"/>
      <c r="BA1269" s="1186"/>
      <c r="BB1269" s="1186"/>
      <c r="BC1269" s="1186"/>
      <c r="BD1269" s="1186"/>
      <c r="BE1269" s="1186"/>
      <c r="BF1269" s="1186"/>
      <c r="BG1269" s="1186"/>
      <c r="BH1269" s="1186"/>
      <c r="BI1269" s="1186"/>
      <c r="BJ1269" s="1186"/>
      <c r="BK1269" s="1186"/>
      <c r="BL1269" s="1186"/>
      <c r="BM1269" s="1186"/>
      <c r="BN1269" s="1186"/>
      <c r="BO1269" s="1186"/>
      <c r="BP1269" s="1186"/>
      <c r="BQ1269" s="1186"/>
      <c r="BR1269" s="1186"/>
      <c r="BS1269" s="1186"/>
      <c r="BT1269" s="1186"/>
      <c r="BU1269" s="1186"/>
      <c r="BV1269" s="1186"/>
      <c r="BW1269" s="1186"/>
      <c r="BX1269" s="1186"/>
      <c r="BY1269" s="1186"/>
      <c r="BZ1269" s="1186"/>
      <c r="CA1269" s="1186"/>
      <c r="CB1269" s="1186"/>
      <c r="CC1269" s="1186"/>
      <c r="CD1269" s="1186"/>
      <c r="CE1269" s="1186"/>
      <c r="CF1269" s="1186"/>
      <c r="CG1269" s="1186"/>
      <c r="CH1269" s="1186"/>
      <c r="CI1269" s="1186"/>
      <c r="CJ1269" s="1186"/>
      <c r="CK1269" s="1186"/>
      <c r="CL1269" s="1186"/>
      <c r="CM1269" s="1186"/>
      <c r="CN1269" s="1186"/>
      <c r="CO1269" s="1186"/>
      <c r="CP1269" s="1186"/>
      <c r="CQ1269" s="1186"/>
      <c r="CR1269" s="1186"/>
      <c r="CS1269" s="1186"/>
      <c r="CT1269" s="1186"/>
      <c r="CU1269" s="1186"/>
      <c r="CV1269" s="1186"/>
      <c r="CW1269" s="1186"/>
      <c r="CX1269" s="1186"/>
      <c r="CY1269" s="1186"/>
      <c r="CZ1269" s="1186"/>
      <c r="DA1269" s="1186"/>
      <c r="DB1269" s="1186"/>
      <c r="DC1269" s="1186"/>
      <c r="DD1269" s="1186"/>
      <c r="DE1269" s="1186"/>
      <c r="DF1269" s="1186"/>
      <c r="DG1269" s="1186"/>
      <c r="DH1269" s="1186"/>
      <c r="DI1269" s="1186"/>
      <c r="DJ1269" s="1186"/>
      <c r="DK1269" s="1186"/>
      <c r="DL1269" s="1186"/>
      <c r="DM1269" s="1186"/>
      <c r="DN1269" s="1186"/>
      <c r="DO1269" s="1186"/>
      <c r="DP1269" s="1186"/>
      <c r="DQ1269" s="1186"/>
      <c r="DR1269" s="1186"/>
      <c r="DS1269" s="1186"/>
      <c r="DT1269" s="1186"/>
      <c r="DU1269" s="1186"/>
      <c r="DV1269" s="1186"/>
      <c r="DW1269" s="1186"/>
      <c r="DX1269" s="1186"/>
      <c r="DY1269" s="1186"/>
      <c r="DZ1269" s="1186"/>
      <c r="EA1269" s="1186"/>
      <c r="EB1269" s="1186"/>
      <c r="EC1269" s="1186"/>
      <c r="ED1269" s="1186"/>
      <c r="EE1269" s="1186"/>
      <c r="EF1269" s="1186"/>
      <c r="EG1269" s="1186"/>
      <c r="EH1269" s="1186"/>
      <c r="EI1269" s="1186"/>
      <c r="EJ1269" s="1186"/>
      <c r="EK1269" s="1186"/>
      <c r="EL1269" s="1186"/>
      <c r="EM1269" s="1186"/>
      <c r="EN1269" s="1186"/>
      <c r="EO1269" s="1186"/>
      <c r="EP1269" s="1186"/>
      <c r="EQ1269" s="1186"/>
      <c r="ER1269" s="1186"/>
      <c r="ES1269" s="1186"/>
      <c r="ET1269" s="1186"/>
      <c r="EU1269" s="1186"/>
      <c r="EV1269" s="1186"/>
      <c r="EW1269" s="1186"/>
      <c r="EX1269" s="1186"/>
      <c r="EY1269" s="1186"/>
      <c r="EZ1269" s="1186"/>
      <c r="FA1269" s="1186"/>
      <c r="FB1269" s="1186"/>
      <c r="FC1269" s="1186"/>
      <c r="FD1269" s="1186"/>
      <c r="FE1269" s="1186"/>
      <c r="FF1269" s="1186"/>
      <c r="FG1269" s="1186"/>
      <c r="FH1269" s="1186"/>
      <c r="FI1269" s="1186"/>
      <c r="FJ1269" s="1186"/>
      <c r="FK1269" s="1186"/>
      <c r="FL1269" s="1186"/>
      <c r="FM1269" s="1186"/>
      <c r="FN1269" s="1186"/>
      <c r="FO1269" s="1186"/>
      <c r="FP1269" s="1186"/>
      <c r="FQ1269" s="1186"/>
      <c r="FR1269" s="1186"/>
      <c r="FS1269" s="1186"/>
      <c r="FT1269" s="1186"/>
      <c r="FU1269" s="1186"/>
      <c r="FV1269" s="1186"/>
      <c r="FW1269" s="1186"/>
      <c r="FX1269" s="1186"/>
      <c r="FY1269" s="1186"/>
      <c r="FZ1269" s="1186"/>
      <c r="GA1269" s="1186"/>
      <c r="GB1269" s="1186"/>
      <c r="GC1269" s="1186"/>
      <c r="GD1269" s="1186"/>
      <c r="GE1269" s="1186"/>
      <c r="GF1269" s="1186"/>
      <c r="GG1269" s="1186"/>
      <c r="GH1269" s="1186"/>
      <c r="GI1269" s="1186"/>
      <c r="GJ1269" s="1186"/>
      <c r="GK1269" s="1186"/>
      <c r="GL1269" s="1186"/>
      <c r="GM1269" s="1186"/>
      <c r="GN1269" s="1186"/>
      <c r="GO1269" s="1186"/>
      <c r="GP1269" s="1186"/>
      <c r="GQ1269" s="1186"/>
      <c r="GR1269" s="1186"/>
      <c r="GS1269" s="1186"/>
      <c r="GT1269" s="1186"/>
      <c r="GU1269" s="1186"/>
      <c r="GV1269" s="1186"/>
      <c r="GW1269" s="1186"/>
      <c r="GX1269" s="1186"/>
      <c r="GY1269" s="1186"/>
      <c r="GZ1269" s="1186"/>
      <c r="HA1269" s="1186"/>
      <c r="HB1269" s="1186"/>
      <c r="HC1269" s="1186"/>
      <c r="HD1269" s="1186"/>
      <c r="HE1269" s="1186"/>
      <c r="HF1269" s="1186"/>
      <c r="HG1269" s="1186"/>
      <c r="HH1269" s="1186"/>
      <c r="HI1269" s="1186"/>
      <c r="HJ1269" s="1186"/>
      <c r="HK1269" s="1186"/>
      <c r="HL1269" s="1186"/>
      <c r="HM1269" s="1186"/>
      <c r="HN1269" s="1186"/>
      <c r="HO1269" s="1186"/>
      <c r="HP1269" s="1186"/>
      <c r="HQ1269" s="1186"/>
      <c r="HR1269" s="1186"/>
      <c r="HS1269" s="1186"/>
      <c r="HT1269" s="1186"/>
      <c r="HU1269" s="1186"/>
      <c r="HV1269" s="1186"/>
      <c r="HW1269" s="1186"/>
      <c r="HX1269" s="1186"/>
      <c r="HY1269" s="1186"/>
      <c r="HZ1269" s="1186"/>
      <c r="IA1269" s="1186"/>
      <c r="IB1269" s="1186"/>
    </row>
    <row r="1270" spans="1:236" s="1185" customFormat="1">
      <c r="A1270" s="1540"/>
      <c r="B1270" s="1541"/>
      <c r="C1270" s="1542"/>
      <c r="D1270" s="1543"/>
      <c r="E1270" s="1186"/>
      <c r="F1270" s="1544"/>
      <c r="G1270" s="1604"/>
      <c r="H1270" s="1604"/>
      <c r="I1270" s="1186"/>
      <c r="J1270" s="1186"/>
      <c r="K1270" s="1186"/>
      <c r="L1270" s="1186"/>
      <c r="M1270" s="1186"/>
      <c r="N1270" s="1186"/>
      <c r="O1270" s="1186"/>
      <c r="P1270" s="1186"/>
      <c r="Q1270" s="1186"/>
      <c r="R1270" s="1186"/>
      <c r="S1270" s="1186"/>
      <c r="T1270" s="1186"/>
      <c r="U1270" s="1186"/>
      <c r="V1270" s="1186"/>
      <c r="W1270" s="1186"/>
      <c r="X1270" s="1186"/>
      <c r="Y1270" s="1186"/>
      <c r="Z1270" s="1186"/>
      <c r="AA1270" s="1186"/>
      <c r="AB1270" s="1186"/>
      <c r="AC1270" s="1186"/>
      <c r="AD1270" s="1186"/>
      <c r="AE1270" s="1186"/>
      <c r="AF1270" s="1186"/>
      <c r="AG1270" s="1186"/>
      <c r="AH1270" s="1186"/>
      <c r="AI1270" s="1186"/>
      <c r="AJ1270" s="1186"/>
      <c r="AK1270" s="1186"/>
      <c r="AL1270" s="1186"/>
      <c r="AM1270" s="1186"/>
      <c r="AN1270" s="1186"/>
      <c r="AO1270" s="1186"/>
      <c r="AP1270" s="1186"/>
      <c r="AQ1270" s="1186"/>
      <c r="AR1270" s="1186"/>
      <c r="AS1270" s="1186"/>
      <c r="AT1270" s="1186"/>
      <c r="AU1270" s="1186"/>
      <c r="AV1270" s="1186"/>
      <c r="AW1270" s="1186"/>
      <c r="AX1270" s="1186"/>
      <c r="AY1270" s="1186"/>
      <c r="AZ1270" s="1186"/>
      <c r="BA1270" s="1186"/>
      <c r="BB1270" s="1186"/>
      <c r="BC1270" s="1186"/>
      <c r="BD1270" s="1186"/>
      <c r="BE1270" s="1186"/>
      <c r="BF1270" s="1186"/>
      <c r="BG1270" s="1186"/>
      <c r="BH1270" s="1186"/>
      <c r="BI1270" s="1186"/>
      <c r="BJ1270" s="1186"/>
      <c r="BK1270" s="1186"/>
      <c r="BL1270" s="1186"/>
      <c r="BM1270" s="1186"/>
      <c r="BN1270" s="1186"/>
      <c r="BO1270" s="1186"/>
      <c r="BP1270" s="1186"/>
      <c r="BQ1270" s="1186"/>
      <c r="BR1270" s="1186"/>
      <c r="BS1270" s="1186"/>
      <c r="BT1270" s="1186"/>
      <c r="BU1270" s="1186"/>
      <c r="BV1270" s="1186"/>
      <c r="BW1270" s="1186"/>
      <c r="BX1270" s="1186"/>
      <c r="BY1270" s="1186"/>
      <c r="BZ1270" s="1186"/>
      <c r="CA1270" s="1186"/>
      <c r="CB1270" s="1186"/>
      <c r="CC1270" s="1186"/>
      <c r="CD1270" s="1186"/>
      <c r="CE1270" s="1186"/>
      <c r="CF1270" s="1186"/>
      <c r="CG1270" s="1186"/>
      <c r="CH1270" s="1186"/>
      <c r="CI1270" s="1186"/>
      <c r="CJ1270" s="1186"/>
      <c r="CK1270" s="1186"/>
      <c r="CL1270" s="1186"/>
      <c r="CM1270" s="1186"/>
      <c r="CN1270" s="1186"/>
      <c r="CO1270" s="1186"/>
      <c r="CP1270" s="1186"/>
      <c r="CQ1270" s="1186"/>
      <c r="CR1270" s="1186"/>
      <c r="CS1270" s="1186"/>
      <c r="CT1270" s="1186"/>
      <c r="CU1270" s="1186"/>
      <c r="CV1270" s="1186"/>
      <c r="CW1270" s="1186"/>
      <c r="CX1270" s="1186"/>
      <c r="CY1270" s="1186"/>
      <c r="CZ1270" s="1186"/>
      <c r="DA1270" s="1186"/>
      <c r="DB1270" s="1186"/>
      <c r="DC1270" s="1186"/>
      <c r="DD1270" s="1186"/>
      <c r="DE1270" s="1186"/>
      <c r="DF1270" s="1186"/>
      <c r="DG1270" s="1186"/>
      <c r="DH1270" s="1186"/>
      <c r="DI1270" s="1186"/>
      <c r="DJ1270" s="1186"/>
      <c r="DK1270" s="1186"/>
      <c r="DL1270" s="1186"/>
      <c r="DM1270" s="1186"/>
      <c r="DN1270" s="1186"/>
      <c r="DO1270" s="1186"/>
      <c r="DP1270" s="1186"/>
      <c r="DQ1270" s="1186"/>
      <c r="DR1270" s="1186"/>
      <c r="DS1270" s="1186"/>
      <c r="DT1270" s="1186"/>
      <c r="DU1270" s="1186"/>
      <c r="DV1270" s="1186"/>
      <c r="DW1270" s="1186"/>
      <c r="DX1270" s="1186"/>
      <c r="DY1270" s="1186"/>
      <c r="DZ1270" s="1186"/>
      <c r="EA1270" s="1186"/>
      <c r="EB1270" s="1186"/>
      <c r="EC1270" s="1186"/>
      <c r="ED1270" s="1186"/>
      <c r="EE1270" s="1186"/>
      <c r="EF1270" s="1186"/>
      <c r="EG1270" s="1186"/>
      <c r="EH1270" s="1186"/>
      <c r="EI1270" s="1186"/>
      <c r="EJ1270" s="1186"/>
      <c r="EK1270" s="1186"/>
      <c r="EL1270" s="1186"/>
      <c r="EM1270" s="1186"/>
      <c r="EN1270" s="1186"/>
      <c r="EO1270" s="1186"/>
      <c r="EP1270" s="1186"/>
      <c r="EQ1270" s="1186"/>
      <c r="ER1270" s="1186"/>
      <c r="ES1270" s="1186"/>
      <c r="ET1270" s="1186"/>
      <c r="EU1270" s="1186"/>
      <c r="EV1270" s="1186"/>
      <c r="EW1270" s="1186"/>
      <c r="EX1270" s="1186"/>
      <c r="EY1270" s="1186"/>
      <c r="EZ1270" s="1186"/>
      <c r="FA1270" s="1186"/>
      <c r="FB1270" s="1186"/>
      <c r="FC1270" s="1186"/>
      <c r="FD1270" s="1186"/>
      <c r="FE1270" s="1186"/>
      <c r="FF1270" s="1186"/>
      <c r="FG1270" s="1186"/>
      <c r="FH1270" s="1186"/>
      <c r="FI1270" s="1186"/>
      <c r="FJ1270" s="1186"/>
      <c r="FK1270" s="1186"/>
      <c r="FL1270" s="1186"/>
      <c r="FM1270" s="1186"/>
      <c r="FN1270" s="1186"/>
      <c r="FO1270" s="1186"/>
      <c r="FP1270" s="1186"/>
      <c r="FQ1270" s="1186"/>
      <c r="FR1270" s="1186"/>
      <c r="FS1270" s="1186"/>
      <c r="FT1270" s="1186"/>
      <c r="FU1270" s="1186"/>
      <c r="FV1270" s="1186"/>
      <c r="FW1270" s="1186"/>
      <c r="FX1270" s="1186"/>
      <c r="FY1270" s="1186"/>
      <c r="FZ1270" s="1186"/>
      <c r="GA1270" s="1186"/>
      <c r="GB1270" s="1186"/>
      <c r="GC1270" s="1186"/>
      <c r="GD1270" s="1186"/>
      <c r="GE1270" s="1186"/>
      <c r="GF1270" s="1186"/>
      <c r="GG1270" s="1186"/>
      <c r="GH1270" s="1186"/>
      <c r="GI1270" s="1186"/>
      <c r="GJ1270" s="1186"/>
      <c r="GK1270" s="1186"/>
      <c r="GL1270" s="1186"/>
      <c r="GM1270" s="1186"/>
      <c r="GN1270" s="1186"/>
      <c r="GO1270" s="1186"/>
      <c r="GP1270" s="1186"/>
      <c r="GQ1270" s="1186"/>
      <c r="GR1270" s="1186"/>
      <c r="GS1270" s="1186"/>
      <c r="GT1270" s="1186"/>
      <c r="GU1270" s="1186"/>
      <c r="GV1270" s="1186"/>
      <c r="GW1270" s="1186"/>
      <c r="GX1270" s="1186"/>
      <c r="GY1270" s="1186"/>
      <c r="GZ1270" s="1186"/>
      <c r="HA1270" s="1186"/>
      <c r="HB1270" s="1186"/>
      <c r="HC1270" s="1186"/>
      <c r="HD1270" s="1186"/>
      <c r="HE1270" s="1186"/>
      <c r="HF1270" s="1186"/>
      <c r="HG1270" s="1186"/>
      <c r="HH1270" s="1186"/>
      <c r="HI1270" s="1186"/>
      <c r="HJ1270" s="1186"/>
      <c r="HK1270" s="1186"/>
      <c r="HL1270" s="1186"/>
      <c r="HM1270" s="1186"/>
      <c r="HN1270" s="1186"/>
      <c r="HO1270" s="1186"/>
      <c r="HP1270" s="1186"/>
      <c r="HQ1270" s="1186"/>
      <c r="HR1270" s="1186"/>
      <c r="HS1270" s="1186"/>
      <c r="HT1270" s="1186"/>
      <c r="HU1270" s="1186"/>
      <c r="HV1270" s="1186"/>
      <c r="HW1270" s="1186"/>
      <c r="HX1270" s="1186"/>
      <c r="HY1270" s="1186"/>
      <c r="HZ1270" s="1186"/>
      <c r="IA1270" s="1186"/>
      <c r="IB1270" s="1186"/>
    </row>
    <row r="1271" spans="1:236" s="1185" customFormat="1">
      <c r="A1271" s="1540"/>
      <c r="B1271" s="1541"/>
      <c r="C1271" s="1542"/>
      <c r="D1271" s="1543"/>
      <c r="E1271" s="1186"/>
      <c r="F1271" s="1544"/>
      <c r="G1271" s="1604"/>
      <c r="H1271" s="1604"/>
      <c r="I1271" s="1186"/>
      <c r="J1271" s="1186"/>
      <c r="K1271" s="1186"/>
      <c r="L1271" s="1186"/>
      <c r="M1271" s="1186"/>
      <c r="N1271" s="1186"/>
      <c r="O1271" s="1186"/>
      <c r="P1271" s="1186"/>
      <c r="Q1271" s="1186"/>
      <c r="R1271" s="1186"/>
      <c r="S1271" s="1186"/>
      <c r="T1271" s="1186"/>
      <c r="U1271" s="1186"/>
      <c r="V1271" s="1186"/>
      <c r="W1271" s="1186"/>
      <c r="X1271" s="1186"/>
      <c r="Y1271" s="1186"/>
      <c r="Z1271" s="1186"/>
      <c r="AA1271" s="1186"/>
      <c r="AB1271" s="1186"/>
      <c r="AC1271" s="1186"/>
      <c r="AD1271" s="1186"/>
      <c r="AE1271" s="1186"/>
      <c r="AF1271" s="1186"/>
      <c r="AG1271" s="1186"/>
      <c r="AH1271" s="1186"/>
      <c r="AI1271" s="1186"/>
      <c r="AJ1271" s="1186"/>
      <c r="AK1271" s="1186"/>
      <c r="AL1271" s="1186"/>
      <c r="AM1271" s="1186"/>
      <c r="AN1271" s="1186"/>
      <c r="AO1271" s="1186"/>
      <c r="AP1271" s="1186"/>
      <c r="AQ1271" s="1186"/>
      <c r="AR1271" s="1186"/>
      <c r="AS1271" s="1186"/>
      <c r="AT1271" s="1186"/>
      <c r="AU1271" s="1186"/>
      <c r="AV1271" s="1186"/>
      <c r="AW1271" s="1186"/>
      <c r="AX1271" s="1186"/>
      <c r="AY1271" s="1186"/>
      <c r="AZ1271" s="1186"/>
      <c r="BA1271" s="1186"/>
      <c r="BB1271" s="1186"/>
      <c r="BC1271" s="1186"/>
      <c r="BD1271" s="1186"/>
      <c r="BE1271" s="1186"/>
      <c r="BF1271" s="1186"/>
      <c r="BG1271" s="1186"/>
      <c r="BH1271" s="1186"/>
      <c r="BI1271" s="1186"/>
      <c r="BJ1271" s="1186"/>
      <c r="BK1271" s="1186"/>
      <c r="BL1271" s="1186"/>
      <c r="BM1271" s="1186"/>
      <c r="BN1271" s="1186"/>
      <c r="BO1271" s="1186"/>
      <c r="BP1271" s="1186"/>
      <c r="BQ1271" s="1186"/>
      <c r="BR1271" s="1186"/>
      <c r="BS1271" s="1186"/>
      <c r="BT1271" s="1186"/>
      <c r="BU1271" s="1186"/>
      <c r="BV1271" s="1186"/>
      <c r="BW1271" s="1186"/>
      <c r="BX1271" s="1186"/>
      <c r="BY1271" s="1186"/>
      <c r="BZ1271" s="1186"/>
      <c r="CA1271" s="1186"/>
      <c r="CB1271" s="1186"/>
      <c r="CC1271" s="1186"/>
      <c r="CD1271" s="1186"/>
      <c r="CE1271" s="1186"/>
      <c r="CF1271" s="1186"/>
      <c r="CG1271" s="1186"/>
      <c r="CH1271" s="1186"/>
      <c r="CI1271" s="1186"/>
      <c r="CJ1271" s="1186"/>
      <c r="CK1271" s="1186"/>
      <c r="CL1271" s="1186"/>
      <c r="CM1271" s="1186"/>
      <c r="CN1271" s="1186"/>
      <c r="CO1271" s="1186"/>
      <c r="CP1271" s="1186"/>
      <c r="CQ1271" s="1186"/>
      <c r="CR1271" s="1186"/>
      <c r="CS1271" s="1186"/>
      <c r="CT1271" s="1186"/>
      <c r="CU1271" s="1186"/>
      <c r="CV1271" s="1186"/>
      <c r="CW1271" s="1186"/>
      <c r="CX1271" s="1186"/>
      <c r="CY1271" s="1186"/>
      <c r="CZ1271" s="1186"/>
      <c r="DA1271" s="1186"/>
      <c r="DB1271" s="1186"/>
      <c r="DC1271" s="1186"/>
      <c r="DD1271" s="1186"/>
      <c r="DE1271" s="1186"/>
      <c r="DF1271" s="1186"/>
      <c r="DG1271" s="1186"/>
      <c r="DH1271" s="1186"/>
      <c r="DI1271" s="1186"/>
      <c r="DJ1271" s="1186"/>
      <c r="DK1271" s="1186"/>
      <c r="DL1271" s="1186"/>
      <c r="DM1271" s="1186"/>
      <c r="DN1271" s="1186"/>
      <c r="DO1271" s="1186"/>
      <c r="DP1271" s="1186"/>
      <c r="DQ1271" s="1186"/>
      <c r="DR1271" s="1186"/>
      <c r="DS1271" s="1186"/>
      <c r="DT1271" s="1186"/>
      <c r="DU1271" s="1186"/>
      <c r="DV1271" s="1186"/>
      <c r="DW1271" s="1186"/>
      <c r="DX1271" s="1186"/>
      <c r="DY1271" s="1186"/>
      <c r="DZ1271" s="1186"/>
      <c r="EA1271" s="1186"/>
      <c r="EB1271" s="1186"/>
      <c r="EC1271" s="1186"/>
      <c r="ED1271" s="1186"/>
      <c r="EE1271" s="1186"/>
      <c r="EF1271" s="1186"/>
      <c r="EG1271" s="1186"/>
      <c r="EH1271" s="1186"/>
      <c r="EI1271" s="1186"/>
      <c r="EJ1271" s="1186"/>
      <c r="EK1271" s="1186"/>
      <c r="EL1271" s="1186"/>
      <c r="EM1271" s="1186"/>
      <c r="EN1271" s="1186"/>
      <c r="EO1271" s="1186"/>
      <c r="EP1271" s="1186"/>
      <c r="EQ1271" s="1186"/>
      <c r="ER1271" s="1186"/>
      <c r="ES1271" s="1186"/>
      <c r="ET1271" s="1186"/>
      <c r="EU1271" s="1186"/>
      <c r="EV1271" s="1186"/>
      <c r="EW1271" s="1186"/>
      <c r="EX1271" s="1186"/>
      <c r="EY1271" s="1186"/>
      <c r="EZ1271" s="1186"/>
      <c r="FA1271" s="1186"/>
      <c r="FB1271" s="1186"/>
      <c r="FC1271" s="1186"/>
      <c r="FD1271" s="1186"/>
      <c r="FE1271" s="1186"/>
      <c r="FF1271" s="1186"/>
      <c r="FG1271" s="1186"/>
      <c r="FH1271" s="1186"/>
      <c r="FI1271" s="1186"/>
      <c r="FJ1271" s="1186"/>
      <c r="FK1271" s="1186"/>
      <c r="FL1271" s="1186"/>
      <c r="FM1271" s="1186"/>
      <c r="FN1271" s="1186"/>
      <c r="FO1271" s="1186"/>
      <c r="FP1271" s="1186"/>
      <c r="FQ1271" s="1186"/>
      <c r="FR1271" s="1186"/>
      <c r="FS1271" s="1186"/>
      <c r="FT1271" s="1186"/>
      <c r="FU1271" s="1186"/>
      <c r="FV1271" s="1186"/>
      <c r="FW1271" s="1186"/>
      <c r="FX1271" s="1186"/>
      <c r="FY1271" s="1186"/>
      <c r="FZ1271" s="1186"/>
      <c r="GA1271" s="1186"/>
      <c r="GB1271" s="1186"/>
      <c r="GC1271" s="1186"/>
      <c r="GD1271" s="1186"/>
      <c r="GE1271" s="1186"/>
      <c r="GF1271" s="1186"/>
      <c r="GG1271" s="1186"/>
      <c r="GH1271" s="1186"/>
      <c r="GI1271" s="1186"/>
      <c r="GJ1271" s="1186"/>
      <c r="GK1271" s="1186"/>
      <c r="GL1271" s="1186"/>
      <c r="GM1271" s="1186"/>
      <c r="GN1271" s="1186"/>
      <c r="GO1271" s="1186"/>
      <c r="GP1271" s="1186"/>
      <c r="GQ1271" s="1186"/>
      <c r="GR1271" s="1186"/>
      <c r="GS1271" s="1186"/>
      <c r="GT1271" s="1186"/>
      <c r="GU1271" s="1186"/>
      <c r="GV1271" s="1186"/>
      <c r="GW1271" s="1186"/>
      <c r="GX1271" s="1186"/>
      <c r="GY1271" s="1186"/>
      <c r="GZ1271" s="1186"/>
      <c r="HA1271" s="1186"/>
      <c r="HB1271" s="1186"/>
      <c r="HC1271" s="1186"/>
      <c r="HD1271" s="1186"/>
      <c r="HE1271" s="1186"/>
      <c r="HF1271" s="1186"/>
      <c r="HG1271" s="1186"/>
      <c r="HH1271" s="1186"/>
      <c r="HI1271" s="1186"/>
      <c r="HJ1271" s="1186"/>
      <c r="HK1271" s="1186"/>
      <c r="HL1271" s="1186"/>
      <c r="HM1271" s="1186"/>
      <c r="HN1271" s="1186"/>
      <c r="HO1271" s="1186"/>
      <c r="HP1271" s="1186"/>
      <c r="HQ1271" s="1186"/>
      <c r="HR1271" s="1186"/>
      <c r="HS1271" s="1186"/>
      <c r="HT1271" s="1186"/>
      <c r="HU1271" s="1186"/>
      <c r="HV1271" s="1186"/>
      <c r="HW1271" s="1186"/>
      <c r="HX1271" s="1186"/>
      <c r="HY1271" s="1186"/>
      <c r="HZ1271" s="1186"/>
      <c r="IA1271" s="1186"/>
      <c r="IB1271" s="1186"/>
    </row>
    <row r="1272" spans="1:236" s="1185" customFormat="1">
      <c r="A1272" s="1540"/>
      <c r="B1272" s="1541"/>
      <c r="C1272" s="1542"/>
      <c r="D1272" s="1543"/>
      <c r="E1272" s="1186"/>
      <c r="F1272" s="1544"/>
      <c r="G1272" s="1604"/>
      <c r="H1272" s="1604"/>
      <c r="I1272" s="1186"/>
      <c r="J1272" s="1186"/>
      <c r="K1272" s="1186"/>
      <c r="L1272" s="1186"/>
      <c r="M1272" s="1186"/>
      <c r="N1272" s="1186"/>
      <c r="O1272" s="1186"/>
      <c r="P1272" s="1186"/>
      <c r="Q1272" s="1186"/>
      <c r="R1272" s="1186"/>
      <c r="S1272" s="1186"/>
      <c r="T1272" s="1186"/>
      <c r="U1272" s="1186"/>
      <c r="V1272" s="1186"/>
      <c r="W1272" s="1186"/>
      <c r="X1272" s="1186"/>
      <c r="Y1272" s="1186"/>
      <c r="Z1272" s="1186"/>
      <c r="AA1272" s="1186"/>
      <c r="AB1272" s="1186"/>
      <c r="AC1272" s="1186"/>
      <c r="AD1272" s="1186"/>
      <c r="AE1272" s="1186"/>
      <c r="AF1272" s="1186"/>
      <c r="AG1272" s="1186"/>
      <c r="AH1272" s="1186"/>
      <c r="AI1272" s="1186"/>
      <c r="AJ1272" s="1186"/>
      <c r="AK1272" s="1186"/>
      <c r="AL1272" s="1186"/>
      <c r="AM1272" s="1186"/>
      <c r="AN1272" s="1186"/>
      <c r="AO1272" s="1186"/>
      <c r="AP1272" s="1186"/>
      <c r="AQ1272" s="1186"/>
      <c r="AR1272" s="1186"/>
      <c r="AS1272" s="1186"/>
      <c r="AT1272" s="1186"/>
      <c r="AU1272" s="1186"/>
      <c r="AV1272" s="1186"/>
      <c r="AW1272" s="1186"/>
      <c r="AX1272" s="1186"/>
      <c r="AY1272" s="1186"/>
      <c r="AZ1272" s="1186"/>
      <c r="BA1272" s="1186"/>
      <c r="BB1272" s="1186"/>
      <c r="BC1272" s="1186"/>
      <c r="BD1272" s="1186"/>
      <c r="BE1272" s="1186"/>
      <c r="BF1272" s="1186"/>
      <c r="BG1272" s="1186"/>
      <c r="BH1272" s="1186"/>
      <c r="BI1272" s="1186"/>
      <c r="BJ1272" s="1186"/>
      <c r="BK1272" s="1186"/>
      <c r="BL1272" s="1186"/>
      <c r="BM1272" s="1186"/>
      <c r="BN1272" s="1186"/>
      <c r="BO1272" s="1186"/>
      <c r="BP1272" s="1186"/>
      <c r="BQ1272" s="1186"/>
      <c r="BR1272" s="1186"/>
      <c r="BS1272" s="1186"/>
      <c r="BT1272" s="1186"/>
      <c r="BU1272" s="1186"/>
      <c r="BV1272" s="1186"/>
      <c r="BW1272" s="1186"/>
      <c r="BX1272" s="1186"/>
      <c r="BY1272" s="1186"/>
      <c r="BZ1272" s="1186"/>
      <c r="CA1272" s="1186"/>
      <c r="CB1272" s="1186"/>
      <c r="CC1272" s="1186"/>
      <c r="CD1272" s="1186"/>
      <c r="CE1272" s="1186"/>
      <c r="CF1272" s="1186"/>
      <c r="CG1272" s="1186"/>
      <c r="CH1272" s="1186"/>
      <c r="CI1272" s="1186"/>
      <c r="CJ1272" s="1186"/>
      <c r="CK1272" s="1186"/>
      <c r="CL1272" s="1186"/>
      <c r="CM1272" s="1186"/>
      <c r="CN1272" s="1186"/>
      <c r="CO1272" s="1186"/>
      <c r="CP1272" s="1186"/>
      <c r="CQ1272" s="1186"/>
      <c r="CR1272" s="1186"/>
      <c r="CS1272" s="1186"/>
      <c r="CT1272" s="1186"/>
      <c r="CU1272" s="1186"/>
      <c r="CV1272" s="1186"/>
      <c r="CW1272" s="1186"/>
      <c r="CX1272" s="1186"/>
      <c r="CY1272" s="1186"/>
      <c r="CZ1272" s="1186"/>
      <c r="DA1272" s="1186"/>
      <c r="DB1272" s="1186"/>
      <c r="DC1272" s="1186"/>
      <c r="DD1272" s="1186"/>
      <c r="DE1272" s="1186"/>
      <c r="DF1272" s="1186"/>
      <c r="DG1272" s="1186"/>
      <c r="DH1272" s="1186"/>
      <c r="DI1272" s="1186"/>
      <c r="DJ1272" s="1186"/>
      <c r="DK1272" s="1186"/>
      <c r="DL1272" s="1186"/>
      <c r="DM1272" s="1186"/>
      <c r="DN1272" s="1186"/>
      <c r="DO1272" s="1186"/>
      <c r="DP1272" s="1186"/>
      <c r="DQ1272" s="1186"/>
      <c r="DR1272" s="1186"/>
      <c r="DS1272" s="1186"/>
      <c r="DT1272" s="1186"/>
      <c r="DU1272" s="1186"/>
      <c r="DV1272" s="1186"/>
      <c r="DW1272" s="1186"/>
      <c r="DX1272" s="1186"/>
      <c r="DY1272" s="1186"/>
      <c r="DZ1272" s="1186"/>
      <c r="EA1272" s="1186"/>
      <c r="EB1272" s="1186"/>
      <c r="EC1272" s="1186"/>
      <c r="ED1272" s="1186"/>
      <c r="EE1272" s="1186"/>
      <c r="EF1272" s="1186"/>
      <c r="EG1272" s="1186"/>
      <c r="EH1272" s="1186"/>
      <c r="EI1272" s="1186"/>
      <c r="EJ1272" s="1186"/>
      <c r="EK1272" s="1186"/>
      <c r="EL1272" s="1186"/>
      <c r="EM1272" s="1186"/>
      <c r="EN1272" s="1186"/>
      <c r="EO1272" s="1186"/>
      <c r="EP1272" s="1186"/>
      <c r="EQ1272" s="1186"/>
      <c r="ER1272" s="1186"/>
      <c r="ES1272" s="1186"/>
      <c r="ET1272" s="1186"/>
      <c r="EU1272" s="1186"/>
      <c r="EV1272" s="1186"/>
      <c r="EW1272" s="1186"/>
      <c r="EX1272" s="1186"/>
      <c r="EY1272" s="1186"/>
      <c r="EZ1272" s="1186"/>
      <c r="FA1272" s="1186"/>
      <c r="FB1272" s="1186"/>
      <c r="FC1272" s="1186"/>
      <c r="FD1272" s="1186"/>
      <c r="FE1272" s="1186"/>
      <c r="FF1272" s="1186"/>
      <c r="FG1272" s="1186"/>
      <c r="FH1272" s="1186"/>
      <c r="FI1272" s="1186"/>
      <c r="FJ1272" s="1186"/>
      <c r="FK1272" s="1186"/>
      <c r="FL1272" s="1186"/>
      <c r="FM1272" s="1186"/>
      <c r="FN1272" s="1186"/>
      <c r="FO1272" s="1186"/>
      <c r="FP1272" s="1186"/>
      <c r="FQ1272" s="1186"/>
      <c r="FR1272" s="1186"/>
      <c r="FS1272" s="1186"/>
      <c r="FT1272" s="1186"/>
      <c r="FU1272" s="1186"/>
      <c r="FV1272" s="1186"/>
      <c r="FW1272" s="1186"/>
      <c r="FX1272" s="1186"/>
      <c r="FY1272" s="1186"/>
      <c r="FZ1272" s="1186"/>
      <c r="GA1272" s="1186"/>
      <c r="GB1272" s="1186"/>
      <c r="GC1272" s="1186"/>
      <c r="GD1272" s="1186"/>
      <c r="GE1272" s="1186"/>
      <c r="GF1272" s="1186"/>
      <c r="GG1272" s="1186"/>
      <c r="GH1272" s="1186"/>
      <c r="GI1272" s="1186"/>
      <c r="GJ1272" s="1186"/>
      <c r="GK1272" s="1186"/>
      <c r="GL1272" s="1186"/>
      <c r="GM1272" s="1186"/>
      <c r="GN1272" s="1186"/>
      <c r="GO1272" s="1186"/>
      <c r="GP1272" s="1186"/>
      <c r="GQ1272" s="1186"/>
      <c r="GR1272" s="1186"/>
      <c r="GS1272" s="1186"/>
      <c r="GT1272" s="1186"/>
      <c r="GU1272" s="1186"/>
      <c r="GV1272" s="1186"/>
      <c r="GW1272" s="1186"/>
      <c r="GX1272" s="1186"/>
      <c r="GY1272" s="1186"/>
      <c r="GZ1272" s="1186"/>
      <c r="HA1272" s="1186"/>
      <c r="HB1272" s="1186"/>
      <c r="HC1272" s="1186"/>
      <c r="HD1272" s="1186"/>
      <c r="HE1272" s="1186"/>
      <c r="HF1272" s="1186"/>
      <c r="HG1272" s="1186"/>
      <c r="HH1272" s="1186"/>
      <c r="HI1272" s="1186"/>
      <c r="HJ1272" s="1186"/>
      <c r="HK1272" s="1186"/>
      <c r="HL1272" s="1186"/>
      <c r="HM1272" s="1186"/>
      <c r="HN1272" s="1186"/>
      <c r="HO1272" s="1186"/>
      <c r="HP1272" s="1186"/>
      <c r="HQ1272" s="1186"/>
      <c r="HR1272" s="1186"/>
      <c r="HS1272" s="1186"/>
      <c r="HT1272" s="1186"/>
      <c r="HU1272" s="1186"/>
      <c r="HV1272" s="1186"/>
      <c r="HW1272" s="1186"/>
      <c r="HX1272" s="1186"/>
      <c r="HY1272" s="1186"/>
      <c r="HZ1272" s="1186"/>
      <c r="IA1272" s="1186"/>
      <c r="IB1272" s="1186"/>
    </row>
    <row r="1273" spans="1:236" s="1185" customFormat="1">
      <c r="A1273" s="1540"/>
      <c r="B1273" s="1541"/>
      <c r="C1273" s="1542"/>
      <c r="D1273" s="1543"/>
      <c r="E1273" s="1186"/>
      <c r="F1273" s="1544"/>
      <c r="G1273" s="1604"/>
      <c r="H1273" s="1604"/>
      <c r="I1273" s="1186"/>
      <c r="J1273" s="1186"/>
      <c r="K1273" s="1186"/>
      <c r="L1273" s="1186"/>
      <c r="M1273" s="1186"/>
      <c r="N1273" s="1186"/>
      <c r="O1273" s="1186"/>
      <c r="P1273" s="1186"/>
      <c r="Q1273" s="1186"/>
      <c r="R1273" s="1186"/>
      <c r="S1273" s="1186"/>
      <c r="T1273" s="1186"/>
      <c r="U1273" s="1186"/>
      <c r="V1273" s="1186"/>
      <c r="W1273" s="1186"/>
      <c r="X1273" s="1186"/>
      <c r="Y1273" s="1186"/>
      <c r="Z1273" s="1186"/>
      <c r="AA1273" s="1186"/>
      <c r="AB1273" s="1186"/>
      <c r="AC1273" s="1186"/>
      <c r="AD1273" s="1186"/>
      <c r="AE1273" s="1186"/>
      <c r="AF1273" s="1186"/>
      <c r="AG1273" s="1186"/>
      <c r="AH1273" s="1186"/>
      <c r="AI1273" s="1186"/>
      <c r="AJ1273" s="1186"/>
      <c r="AK1273" s="1186"/>
      <c r="AL1273" s="1186"/>
      <c r="AM1273" s="1186"/>
      <c r="AN1273" s="1186"/>
      <c r="AO1273" s="1186"/>
      <c r="AP1273" s="1186"/>
      <c r="AQ1273" s="1186"/>
      <c r="AR1273" s="1186"/>
      <c r="AS1273" s="1186"/>
      <c r="AT1273" s="1186"/>
      <c r="AU1273" s="1186"/>
      <c r="AV1273" s="1186"/>
      <c r="AW1273" s="1186"/>
      <c r="AX1273" s="1186"/>
      <c r="AY1273" s="1186"/>
      <c r="AZ1273" s="1186"/>
      <c r="BA1273" s="1186"/>
      <c r="BB1273" s="1186"/>
      <c r="BC1273" s="1186"/>
      <c r="BD1273" s="1186"/>
      <c r="BE1273" s="1186"/>
      <c r="BF1273" s="1186"/>
      <c r="BG1273" s="1186"/>
      <c r="BH1273" s="1186"/>
      <c r="BI1273" s="1186"/>
      <c r="BJ1273" s="1186"/>
      <c r="BK1273" s="1186"/>
      <c r="BL1273" s="1186"/>
      <c r="BM1273" s="1186"/>
      <c r="BN1273" s="1186"/>
      <c r="BO1273" s="1186"/>
      <c r="BP1273" s="1186"/>
      <c r="BQ1273" s="1186"/>
      <c r="BR1273" s="1186"/>
      <c r="BS1273" s="1186"/>
      <c r="BT1273" s="1186"/>
      <c r="BU1273" s="1186"/>
      <c r="BV1273" s="1186"/>
      <c r="BW1273" s="1186"/>
      <c r="BX1273" s="1186"/>
      <c r="BY1273" s="1186"/>
      <c r="BZ1273" s="1186"/>
      <c r="CA1273" s="1186"/>
      <c r="CB1273" s="1186"/>
      <c r="CC1273" s="1186"/>
      <c r="CD1273" s="1186"/>
      <c r="CE1273" s="1186"/>
      <c r="CF1273" s="1186"/>
      <c r="CG1273" s="1186"/>
      <c r="CH1273" s="1186"/>
      <c r="CI1273" s="1186"/>
      <c r="CJ1273" s="1186"/>
      <c r="CK1273" s="1186"/>
      <c r="CL1273" s="1186"/>
      <c r="CM1273" s="1186"/>
      <c r="CN1273" s="1186"/>
      <c r="CO1273" s="1186"/>
      <c r="CP1273" s="1186"/>
      <c r="CQ1273" s="1186"/>
      <c r="CR1273" s="1186"/>
      <c r="CS1273" s="1186"/>
      <c r="CT1273" s="1186"/>
      <c r="CU1273" s="1186"/>
      <c r="CV1273" s="1186"/>
      <c r="CW1273" s="1186"/>
      <c r="CX1273" s="1186"/>
      <c r="CY1273" s="1186"/>
      <c r="CZ1273" s="1186"/>
      <c r="DA1273" s="1186"/>
      <c r="DB1273" s="1186"/>
      <c r="DC1273" s="1186"/>
      <c r="DD1273" s="1186"/>
      <c r="DE1273" s="1186"/>
      <c r="DF1273" s="1186"/>
      <c r="DG1273" s="1186"/>
      <c r="DH1273" s="1186"/>
      <c r="DI1273" s="1186"/>
      <c r="DJ1273" s="1186"/>
      <c r="DK1273" s="1186"/>
      <c r="DL1273" s="1186"/>
      <c r="DM1273" s="1186"/>
      <c r="DN1273" s="1186"/>
      <c r="DO1273" s="1186"/>
      <c r="DP1273" s="1186"/>
      <c r="DQ1273" s="1186"/>
      <c r="DR1273" s="1186"/>
      <c r="DS1273" s="1186"/>
      <c r="DT1273" s="1186"/>
      <c r="DU1273" s="1186"/>
      <c r="DV1273" s="1186"/>
      <c r="DW1273" s="1186"/>
      <c r="DX1273" s="1186"/>
      <c r="DY1273" s="1186"/>
      <c r="DZ1273" s="1186"/>
      <c r="EA1273" s="1186"/>
      <c r="EB1273" s="1186"/>
      <c r="EC1273" s="1186"/>
      <c r="ED1273" s="1186"/>
      <c r="EE1273" s="1186"/>
      <c r="EF1273" s="1186"/>
      <c r="EG1273" s="1186"/>
      <c r="EH1273" s="1186"/>
      <c r="EI1273" s="1186"/>
      <c r="EJ1273" s="1186"/>
      <c r="EK1273" s="1186"/>
      <c r="EL1273" s="1186"/>
      <c r="EM1273" s="1186"/>
      <c r="EN1273" s="1186"/>
      <c r="EO1273" s="1186"/>
      <c r="EP1273" s="1186"/>
      <c r="EQ1273" s="1186"/>
      <c r="ER1273" s="1186"/>
      <c r="ES1273" s="1186"/>
      <c r="ET1273" s="1186"/>
      <c r="EU1273" s="1186"/>
      <c r="EV1273" s="1186"/>
      <c r="EW1273" s="1186"/>
      <c r="EX1273" s="1186"/>
      <c r="EY1273" s="1186"/>
      <c r="EZ1273" s="1186"/>
      <c r="FA1273" s="1186"/>
      <c r="FB1273" s="1186"/>
      <c r="FC1273" s="1186"/>
      <c r="FD1273" s="1186"/>
      <c r="FE1273" s="1186"/>
      <c r="FF1273" s="1186"/>
      <c r="FG1273" s="1186"/>
      <c r="FH1273" s="1186"/>
      <c r="FI1273" s="1186"/>
      <c r="FJ1273" s="1186"/>
      <c r="FK1273" s="1186"/>
      <c r="FL1273" s="1186"/>
      <c r="FM1273" s="1186"/>
      <c r="FN1273" s="1186"/>
      <c r="FO1273" s="1186"/>
      <c r="FP1273" s="1186"/>
      <c r="FQ1273" s="1186"/>
      <c r="FR1273" s="1186"/>
      <c r="FS1273" s="1186"/>
      <c r="FT1273" s="1186"/>
      <c r="FU1273" s="1186"/>
      <c r="FV1273" s="1186"/>
      <c r="FW1273" s="1186"/>
      <c r="FX1273" s="1186"/>
      <c r="FY1273" s="1186"/>
      <c r="FZ1273" s="1186"/>
      <c r="GA1273" s="1186"/>
      <c r="GB1273" s="1186"/>
      <c r="GC1273" s="1186"/>
      <c r="GD1273" s="1186"/>
      <c r="GE1273" s="1186"/>
      <c r="GF1273" s="1186"/>
      <c r="GG1273" s="1186"/>
      <c r="GH1273" s="1186"/>
      <c r="GI1273" s="1186"/>
      <c r="GJ1273" s="1186"/>
      <c r="GK1273" s="1186"/>
      <c r="GL1273" s="1186"/>
      <c r="GM1273" s="1186"/>
      <c r="GN1273" s="1186"/>
      <c r="GO1273" s="1186"/>
      <c r="GP1273" s="1186"/>
      <c r="GQ1273" s="1186"/>
      <c r="GR1273" s="1186"/>
      <c r="GS1273" s="1186"/>
      <c r="GT1273" s="1186"/>
      <c r="GU1273" s="1186"/>
      <c r="GV1273" s="1186"/>
      <c r="GW1273" s="1186"/>
      <c r="GX1273" s="1186"/>
      <c r="GY1273" s="1186"/>
      <c r="GZ1273" s="1186"/>
      <c r="HA1273" s="1186"/>
      <c r="HB1273" s="1186"/>
      <c r="HC1273" s="1186"/>
      <c r="HD1273" s="1186"/>
      <c r="HE1273" s="1186"/>
      <c r="HF1273" s="1186"/>
      <c r="HG1273" s="1186"/>
      <c r="HH1273" s="1186"/>
      <c r="HI1273" s="1186"/>
      <c r="HJ1273" s="1186"/>
      <c r="HK1273" s="1186"/>
      <c r="HL1273" s="1186"/>
      <c r="HM1273" s="1186"/>
      <c r="HN1273" s="1186"/>
      <c r="HO1273" s="1186"/>
      <c r="HP1273" s="1186"/>
      <c r="HQ1273" s="1186"/>
      <c r="HR1273" s="1186"/>
      <c r="HS1273" s="1186"/>
      <c r="HT1273" s="1186"/>
      <c r="HU1273" s="1186"/>
      <c r="HV1273" s="1186"/>
      <c r="HW1273" s="1186"/>
      <c r="HX1273" s="1186"/>
      <c r="HY1273" s="1186"/>
      <c r="HZ1273" s="1186"/>
      <c r="IA1273" s="1186"/>
      <c r="IB1273" s="1186"/>
    </row>
    <row r="1274" spans="1:236" s="1185" customFormat="1">
      <c r="A1274" s="1540"/>
      <c r="B1274" s="1541"/>
      <c r="C1274" s="1542"/>
      <c r="D1274" s="1543"/>
      <c r="E1274" s="1186"/>
      <c r="F1274" s="1544"/>
      <c r="G1274" s="1604"/>
      <c r="H1274" s="1604"/>
      <c r="I1274" s="1186"/>
      <c r="J1274" s="1186"/>
      <c r="K1274" s="1186"/>
      <c r="L1274" s="1186"/>
      <c r="M1274" s="1186"/>
      <c r="N1274" s="1186"/>
      <c r="O1274" s="1186"/>
      <c r="P1274" s="1186"/>
      <c r="Q1274" s="1186"/>
      <c r="R1274" s="1186"/>
      <c r="S1274" s="1186"/>
      <c r="T1274" s="1186"/>
      <c r="U1274" s="1186"/>
      <c r="V1274" s="1186"/>
      <c r="W1274" s="1186"/>
      <c r="X1274" s="1186"/>
      <c r="Y1274" s="1186"/>
      <c r="Z1274" s="1186"/>
      <c r="AA1274" s="1186"/>
      <c r="AB1274" s="1186"/>
      <c r="AC1274" s="1186"/>
      <c r="AD1274" s="1186"/>
      <c r="AE1274" s="1186"/>
      <c r="AF1274" s="1186"/>
      <c r="AG1274" s="1186"/>
      <c r="AH1274" s="1186"/>
      <c r="AI1274" s="1186"/>
      <c r="AJ1274" s="1186"/>
      <c r="AK1274" s="1186"/>
      <c r="AL1274" s="1186"/>
      <c r="AM1274" s="1186"/>
      <c r="AN1274" s="1186"/>
      <c r="AO1274" s="1186"/>
      <c r="AP1274" s="1186"/>
      <c r="AQ1274" s="1186"/>
      <c r="AR1274" s="1186"/>
      <c r="AS1274" s="1186"/>
      <c r="AT1274" s="1186"/>
      <c r="AU1274" s="1186"/>
      <c r="AV1274" s="1186"/>
      <c r="AW1274" s="1186"/>
      <c r="AX1274" s="1186"/>
      <c r="AY1274" s="1186"/>
      <c r="AZ1274" s="1186"/>
      <c r="BA1274" s="1186"/>
      <c r="BB1274" s="1186"/>
      <c r="BC1274" s="1186"/>
      <c r="BD1274" s="1186"/>
      <c r="BE1274" s="1186"/>
      <c r="BF1274" s="1186"/>
      <c r="BG1274" s="1186"/>
      <c r="BH1274" s="1186"/>
      <c r="BI1274" s="1186"/>
      <c r="BJ1274" s="1186"/>
      <c r="BK1274" s="1186"/>
      <c r="BL1274" s="1186"/>
      <c r="BM1274" s="1186"/>
      <c r="BN1274" s="1186"/>
      <c r="BO1274" s="1186"/>
      <c r="BP1274" s="1186"/>
      <c r="BQ1274" s="1186"/>
      <c r="BR1274" s="1186"/>
      <c r="BS1274" s="1186"/>
      <c r="BT1274" s="1186"/>
      <c r="BU1274" s="1186"/>
      <c r="BV1274" s="1186"/>
      <c r="BW1274" s="1186"/>
      <c r="BX1274" s="1186"/>
      <c r="BY1274" s="1186"/>
      <c r="BZ1274" s="1186"/>
      <c r="CA1274" s="1186"/>
      <c r="CB1274" s="1186"/>
      <c r="CC1274" s="1186"/>
      <c r="CD1274" s="1186"/>
      <c r="CE1274" s="1186"/>
      <c r="CF1274" s="1186"/>
      <c r="CG1274" s="1186"/>
      <c r="CH1274" s="1186"/>
      <c r="CI1274" s="1186"/>
      <c r="CJ1274" s="1186"/>
      <c r="CK1274" s="1186"/>
      <c r="CL1274" s="1186"/>
      <c r="CM1274" s="1186"/>
      <c r="CN1274" s="1186"/>
      <c r="CO1274" s="1186"/>
      <c r="CP1274" s="1186"/>
      <c r="CQ1274" s="1186"/>
      <c r="CR1274" s="1186"/>
      <c r="CS1274" s="1186"/>
      <c r="CT1274" s="1186"/>
      <c r="CU1274" s="1186"/>
      <c r="CV1274" s="1186"/>
      <c r="CW1274" s="1186"/>
      <c r="CX1274" s="1186"/>
      <c r="CY1274" s="1186"/>
      <c r="CZ1274" s="1186"/>
      <c r="DA1274" s="1186"/>
      <c r="DB1274" s="1186"/>
      <c r="DC1274" s="1186"/>
      <c r="DD1274" s="1186"/>
      <c r="DE1274" s="1186"/>
      <c r="DF1274" s="1186"/>
      <c r="DG1274" s="1186"/>
      <c r="DH1274" s="1186"/>
      <c r="DI1274" s="1186"/>
      <c r="DJ1274" s="1186"/>
      <c r="DK1274" s="1186"/>
      <c r="DL1274" s="1186"/>
      <c r="DM1274" s="1186"/>
      <c r="DN1274" s="1186"/>
      <c r="DO1274" s="1186"/>
      <c r="DP1274" s="1186"/>
      <c r="DQ1274" s="1186"/>
      <c r="DR1274" s="1186"/>
      <c r="DS1274" s="1186"/>
      <c r="DT1274" s="1186"/>
      <c r="DU1274" s="1186"/>
      <c r="DV1274" s="1186"/>
      <c r="DW1274" s="1186"/>
      <c r="DX1274" s="1186"/>
      <c r="DY1274" s="1186"/>
      <c r="DZ1274" s="1186"/>
      <c r="EA1274" s="1186"/>
      <c r="EB1274" s="1186"/>
      <c r="EC1274" s="1186"/>
      <c r="ED1274" s="1186"/>
      <c r="EE1274" s="1186"/>
      <c r="EF1274" s="1186"/>
      <c r="EG1274" s="1186"/>
      <c r="EH1274" s="1186"/>
      <c r="EI1274" s="1186"/>
      <c r="EJ1274" s="1186"/>
      <c r="EK1274" s="1186"/>
      <c r="EL1274" s="1186"/>
      <c r="EM1274" s="1186"/>
      <c r="EN1274" s="1186"/>
      <c r="EO1274" s="1186"/>
      <c r="EP1274" s="1186"/>
      <c r="EQ1274" s="1186"/>
      <c r="ER1274" s="1186"/>
      <c r="ES1274" s="1186"/>
      <c r="ET1274" s="1186"/>
      <c r="EU1274" s="1186"/>
      <c r="EV1274" s="1186"/>
      <c r="EW1274" s="1186"/>
      <c r="EX1274" s="1186"/>
      <c r="EY1274" s="1186"/>
      <c r="EZ1274" s="1186"/>
      <c r="FA1274" s="1186"/>
      <c r="FB1274" s="1186"/>
      <c r="FC1274" s="1186"/>
      <c r="FD1274" s="1186"/>
      <c r="FE1274" s="1186"/>
      <c r="FF1274" s="1186"/>
      <c r="FG1274" s="1186"/>
      <c r="FH1274" s="1186"/>
      <c r="FI1274" s="1186"/>
      <c r="FJ1274" s="1186"/>
      <c r="FK1274" s="1186"/>
      <c r="FL1274" s="1186"/>
      <c r="FM1274" s="1186"/>
      <c r="FN1274" s="1186"/>
      <c r="FO1274" s="1186"/>
      <c r="FP1274" s="1186"/>
      <c r="FQ1274" s="1186"/>
      <c r="FR1274" s="1186"/>
      <c r="FS1274" s="1186"/>
      <c r="FT1274" s="1186"/>
      <c r="FU1274" s="1186"/>
      <c r="FV1274" s="1186"/>
      <c r="FW1274" s="1186"/>
      <c r="FX1274" s="1186"/>
      <c r="FY1274" s="1186"/>
      <c r="FZ1274" s="1186"/>
      <c r="GA1274" s="1186"/>
      <c r="GB1274" s="1186"/>
      <c r="GC1274" s="1186"/>
      <c r="GD1274" s="1186"/>
      <c r="GE1274" s="1186"/>
      <c r="GF1274" s="1186"/>
      <c r="GG1274" s="1186"/>
      <c r="GH1274" s="1186"/>
      <c r="GI1274" s="1186"/>
      <c r="GJ1274" s="1186"/>
      <c r="GK1274" s="1186"/>
      <c r="GL1274" s="1186"/>
      <c r="GM1274" s="1186"/>
      <c r="GN1274" s="1186"/>
      <c r="GO1274" s="1186"/>
      <c r="GP1274" s="1186"/>
      <c r="GQ1274" s="1186"/>
      <c r="GR1274" s="1186"/>
      <c r="GS1274" s="1186"/>
      <c r="GT1274" s="1186"/>
      <c r="GU1274" s="1186"/>
      <c r="GV1274" s="1186"/>
      <c r="GW1274" s="1186"/>
      <c r="GX1274" s="1186"/>
      <c r="GY1274" s="1186"/>
      <c r="GZ1274" s="1186"/>
      <c r="HA1274" s="1186"/>
      <c r="HB1274" s="1186"/>
      <c r="HC1274" s="1186"/>
      <c r="HD1274" s="1186"/>
      <c r="HE1274" s="1186"/>
      <c r="HF1274" s="1186"/>
      <c r="HG1274" s="1186"/>
      <c r="HH1274" s="1186"/>
      <c r="HI1274" s="1186"/>
      <c r="HJ1274" s="1186"/>
      <c r="HK1274" s="1186"/>
      <c r="HL1274" s="1186"/>
      <c r="HM1274" s="1186"/>
      <c r="HN1274" s="1186"/>
      <c r="HO1274" s="1186"/>
      <c r="HP1274" s="1186"/>
      <c r="HQ1274" s="1186"/>
      <c r="HR1274" s="1186"/>
      <c r="HS1274" s="1186"/>
      <c r="HT1274" s="1186"/>
      <c r="HU1274" s="1186"/>
      <c r="HV1274" s="1186"/>
      <c r="HW1274" s="1186"/>
      <c r="HX1274" s="1186"/>
      <c r="HY1274" s="1186"/>
      <c r="HZ1274" s="1186"/>
      <c r="IA1274" s="1186"/>
      <c r="IB1274" s="1186"/>
    </row>
    <row r="1275" spans="1:236" s="1185" customFormat="1">
      <c r="A1275" s="1540"/>
      <c r="B1275" s="1541"/>
      <c r="C1275" s="1542"/>
      <c r="D1275" s="1543"/>
      <c r="E1275" s="1186"/>
      <c r="F1275" s="1544"/>
      <c r="G1275" s="1604"/>
      <c r="H1275" s="1604"/>
      <c r="I1275" s="1186"/>
      <c r="J1275" s="1186"/>
      <c r="K1275" s="1186"/>
      <c r="L1275" s="1186"/>
      <c r="M1275" s="1186"/>
      <c r="N1275" s="1186"/>
      <c r="O1275" s="1186"/>
      <c r="P1275" s="1186"/>
      <c r="Q1275" s="1186"/>
      <c r="R1275" s="1186"/>
      <c r="S1275" s="1186"/>
      <c r="T1275" s="1186"/>
      <c r="U1275" s="1186"/>
      <c r="V1275" s="1186"/>
      <c r="W1275" s="1186"/>
      <c r="X1275" s="1186"/>
      <c r="Y1275" s="1186"/>
      <c r="Z1275" s="1186"/>
      <c r="AA1275" s="1186"/>
      <c r="AB1275" s="1186"/>
      <c r="AC1275" s="1186"/>
      <c r="AD1275" s="1186"/>
      <c r="AE1275" s="1186"/>
      <c r="AF1275" s="1186"/>
      <c r="AG1275" s="1186"/>
      <c r="AH1275" s="1186"/>
      <c r="AI1275" s="1186"/>
      <c r="AJ1275" s="1186"/>
      <c r="AK1275" s="1186"/>
      <c r="AL1275" s="1186"/>
      <c r="AM1275" s="1186"/>
      <c r="AN1275" s="1186"/>
      <c r="AO1275" s="1186"/>
      <c r="AP1275" s="1186"/>
      <c r="AQ1275" s="1186"/>
      <c r="AR1275" s="1186"/>
      <c r="AS1275" s="1186"/>
      <c r="AT1275" s="1186"/>
      <c r="AU1275" s="1186"/>
      <c r="AV1275" s="1186"/>
      <c r="AW1275" s="1186"/>
      <c r="AX1275" s="1186"/>
      <c r="AY1275" s="1186"/>
      <c r="AZ1275" s="1186"/>
      <c r="BA1275" s="1186"/>
      <c r="BB1275" s="1186"/>
      <c r="BC1275" s="1186"/>
      <c r="BD1275" s="1186"/>
      <c r="BE1275" s="1186"/>
      <c r="BF1275" s="1186"/>
      <c r="BG1275" s="1186"/>
      <c r="BH1275" s="1186"/>
      <c r="BI1275" s="1186"/>
      <c r="BJ1275" s="1186"/>
      <c r="BK1275" s="1186"/>
      <c r="BL1275" s="1186"/>
      <c r="BM1275" s="1186"/>
      <c r="BN1275" s="1186"/>
      <c r="BO1275" s="1186"/>
      <c r="BP1275" s="1186"/>
      <c r="BQ1275" s="1186"/>
      <c r="BR1275" s="1186"/>
      <c r="BS1275" s="1186"/>
      <c r="BT1275" s="1186"/>
      <c r="BU1275" s="1186"/>
      <c r="BV1275" s="1186"/>
      <c r="BW1275" s="1186"/>
      <c r="BX1275" s="1186"/>
      <c r="BY1275" s="1186"/>
      <c r="BZ1275" s="1186"/>
      <c r="CA1275" s="1186"/>
      <c r="CB1275" s="1186"/>
      <c r="CC1275" s="1186"/>
      <c r="CD1275" s="1186"/>
      <c r="CE1275" s="1186"/>
      <c r="CF1275" s="1186"/>
      <c r="CG1275" s="1186"/>
      <c r="CH1275" s="1186"/>
      <c r="CI1275" s="1186"/>
      <c r="CJ1275" s="1186"/>
      <c r="CK1275" s="1186"/>
      <c r="CL1275" s="1186"/>
      <c r="CM1275" s="1186"/>
      <c r="CN1275" s="1186"/>
      <c r="CO1275" s="1186"/>
      <c r="CP1275" s="1186"/>
      <c r="CQ1275" s="1186"/>
      <c r="CR1275" s="1186"/>
      <c r="CS1275" s="1186"/>
      <c r="CT1275" s="1186"/>
      <c r="CU1275" s="1186"/>
      <c r="CV1275" s="1186"/>
      <c r="CW1275" s="1186"/>
      <c r="CX1275" s="1186"/>
      <c r="CY1275" s="1186"/>
      <c r="CZ1275" s="1186"/>
      <c r="DA1275" s="1186"/>
      <c r="DB1275" s="1186"/>
      <c r="DC1275" s="1186"/>
      <c r="DD1275" s="1186"/>
      <c r="DE1275" s="1186"/>
      <c r="DF1275" s="1186"/>
      <c r="DG1275" s="1186"/>
      <c r="DH1275" s="1186"/>
      <c r="DI1275" s="1186"/>
      <c r="DJ1275" s="1186"/>
      <c r="DK1275" s="1186"/>
      <c r="DL1275" s="1186"/>
      <c r="DM1275" s="1186"/>
      <c r="DN1275" s="1186"/>
      <c r="DO1275" s="1186"/>
      <c r="DP1275" s="1186"/>
      <c r="DQ1275" s="1186"/>
      <c r="DR1275" s="1186"/>
      <c r="DS1275" s="1186"/>
      <c r="DT1275" s="1186"/>
      <c r="DU1275" s="1186"/>
      <c r="DV1275" s="1186"/>
      <c r="DW1275" s="1186"/>
      <c r="DX1275" s="1186"/>
      <c r="DY1275" s="1186"/>
      <c r="DZ1275" s="1186"/>
      <c r="EA1275" s="1186"/>
      <c r="EB1275" s="1186"/>
      <c r="EC1275" s="1186"/>
      <c r="ED1275" s="1186"/>
      <c r="EE1275" s="1186"/>
      <c r="EF1275" s="1186"/>
      <c r="EG1275" s="1186"/>
      <c r="EH1275" s="1186"/>
      <c r="EI1275" s="1186"/>
      <c r="EJ1275" s="1186"/>
      <c r="EK1275" s="1186"/>
      <c r="EL1275" s="1186"/>
      <c r="EM1275" s="1186"/>
      <c r="EN1275" s="1186"/>
      <c r="EO1275" s="1186"/>
      <c r="EP1275" s="1186"/>
      <c r="EQ1275" s="1186"/>
      <c r="ER1275" s="1186"/>
      <c r="ES1275" s="1186"/>
      <c r="ET1275" s="1186"/>
      <c r="EU1275" s="1186"/>
      <c r="EV1275" s="1186"/>
      <c r="EW1275" s="1186"/>
      <c r="EX1275" s="1186"/>
      <c r="EY1275" s="1186"/>
      <c r="EZ1275" s="1186"/>
      <c r="FA1275" s="1186"/>
      <c r="FB1275" s="1186"/>
      <c r="FC1275" s="1186"/>
      <c r="FD1275" s="1186"/>
      <c r="FE1275" s="1186"/>
      <c r="FF1275" s="1186"/>
      <c r="FG1275" s="1186"/>
      <c r="FH1275" s="1186"/>
      <c r="FI1275" s="1186"/>
      <c r="FJ1275" s="1186"/>
      <c r="FK1275" s="1186"/>
      <c r="FL1275" s="1186"/>
      <c r="FM1275" s="1186"/>
      <c r="FN1275" s="1186"/>
      <c r="FO1275" s="1186"/>
      <c r="FP1275" s="1186"/>
      <c r="FQ1275" s="1186"/>
      <c r="FR1275" s="1186"/>
      <c r="FS1275" s="1186"/>
      <c r="FT1275" s="1186"/>
      <c r="FU1275" s="1186"/>
      <c r="FV1275" s="1186"/>
      <c r="FW1275" s="1186"/>
      <c r="FX1275" s="1186"/>
      <c r="FY1275" s="1186"/>
      <c r="FZ1275" s="1186"/>
      <c r="GA1275" s="1186"/>
      <c r="GB1275" s="1186"/>
      <c r="GC1275" s="1186"/>
      <c r="GD1275" s="1186"/>
      <c r="GE1275" s="1186"/>
      <c r="GF1275" s="1186"/>
      <c r="GG1275" s="1186"/>
      <c r="GH1275" s="1186"/>
      <c r="GI1275" s="1186"/>
      <c r="GJ1275" s="1186"/>
      <c r="GK1275" s="1186"/>
      <c r="GL1275" s="1186"/>
      <c r="GM1275" s="1186"/>
      <c r="GN1275" s="1186"/>
      <c r="GO1275" s="1186"/>
      <c r="GP1275" s="1186"/>
      <c r="GQ1275" s="1186"/>
      <c r="GR1275" s="1186"/>
      <c r="GS1275" s="1186"/>
      <c r="GT1275" s="1186"/>
      <c r="GU1275" s="1186"/>
      <c r="GV1275" s="1186"/>
      <c r="GW1275" s="1186"/>
      <c r="GX1275" s="1186"/>
      <c r="GY1275" s="1186"/>
      <c r="GZ1275" s="1186"/>
      <c r="HA1275" s="1186"/>
      <c r="HB1275" s="1186"/>
      <c r="HC1275" s="1186"/>
      <c r="HD1275" s="1186"/>
      <c r="HE1275" s="1186"/>
      <c r="HF1275" s="1186"/>
      <c r="HG1275" s="1186"/>
      <c r="HH1275" s="1186"/>
      <c r="HI1275" s="1186"/>
      <c r="HJ1275" s="1186"/>
      <c r="HK1275" s="1186"/>
      <c r="HL1275" s="1186"/>
      <c r="HM1275" s="1186"/>
      <c r="HN1275" s="1186"/>
      <c r="HO1275" s="1186"/>
      <c r="HP1275" s="1186"/>
      <c r="HQ1275" s="1186"/>
      <c r="HR1275" s="1186"/>
      <c r="HS1275" s="1186"/>
      <c r="HT1275" s="1186"/>
      <c r="HU1275" s="1186"/>
      <c r="HV1275" s="1186"/>
      <c r="HW1275" s="1186"/>
      <c r="HX1275" s="1186"/>
      <c r="HY1275" s="1186"/>
      <c r="HZ1275" s="1186"/>
      <c r="IA1275" s="1186"/>
      <c r="IB1275" s="1186"/>
    </row>
    <row r="1276" spans="1:236" s="1185" customFormat="1">
      <c r="A1276" s="1540"/>
      <c r="B1276" s="1541"/>
      <c r="C1276" s="1542"/>
      <c r="D1276" s="1543"/>
      <c r="E1276" s="1186"/>
      <c r="F1276" s="1544"/>
      <c r="G1276" s="1604"/>
      <c r="H1276" s="1604"/>
      <c r="I1276" s="1186"/>
      <c r="J1276" s="1186"/>
      <c r="K1276" s="1186"/>
      <c r="L1276" s="1186"/>
      <c r="M1276" s="1186"/>
      <c r="N1276" s="1186"/>
      <c r="O1276" s="1186"/>
      <c r="P1276" s="1186"/>
      <c r="Q1276" s="1186"/>
      <c r="R1276" s="1186"/>
      <c r="S1276" s="1186"/>
      <c r="T1276" s="1186"/>
      <c r="U1276" s="1186"/>
      <c r="V1276" s="1186"/>
      <c r="W1276" s="1186"/>
      <c r="X1276" s="1186"/>
      <c r="Y1276" s="1186"/>
      <c r="Z1276" s="1186"/>
      <c r="AA1276" s="1186"/>
      <c r="AB1276" s="1186"/>
      <c r="AC1276" s="1186"/>
      <c r="AD1276" s="1186"/>
      <c r="AE1276" s="1186"/>
      <c r="AF1276" s="1186"/>
      <c r="AG1276" s="1186"/>
      <c r="AH1276" s="1186"/>
      <c r="AI1276" s="1186"/>
      <c r="AJ1276" s="1186"/>
      <c r="AK1276" s="1186"/>
      <c r="AL1276" s="1186"/>
      <c r="AM1276" s="1186"/>
      <c r="AN1276" s="1186"/>
      <c r="AO1276" s="1186"/>
      <c r="AP1276" s="1186"/>
      <c r="AQ1276" s="1186"/>
      <c r="AR1276" s="1186"/>
      <c r="AS1276" s="1186"/>
      <c r="AT1276" s="1186"/>
      <c r="AU1276" s="1186"/>
      <c r="AV1276" s="1186"/>
      <c r="AW1276" s="1186"/>
      <c r="AX1276" s="1186"/>
      <c r="AY1276" s="1186"/>
      <c r="AZ1276" s="1186"/>
      <c r="BA1276" s="1186"/>
      <c r="BB1276" s="1186"/>
      <c r="BC1276" s="1186"/>
      <c r="BD1276" s="1186"/>
      <c r="BE1276" s="1186"/>
      <c r="BF1276" s="1186"/>
      <c r="BG1276" s="1186"/>
      <c r="BH1276" s="1186"/>
      <c r="BI1276" s="1186"/>
      <c r="BJ1276" s="1186"/>
      <c r="BK1276" s="1186"/>
      <c r="BL1276" s="1186"/>
      <c r="BM1276" s="1186"/>
      <c r="BN1276" s="1186"/>
      <c r="BO1276" s="1186"/>
      <c r="BP1276" s="1186"/>
      <c r="BQ1276" s="1186"/>
      <c r="BR1276" s="1186"/>
      <c r="BS1276" s="1186"/>
      <c r="BT1276" s="1186"/>
      <c r="BU1276" s="1186"/>
      <c r="BV1276" s="1186"/>
      <c r="BW1276" s="1186"/>
      <c r="BX1276" s="1186"/>
      <c r="BY1276" s="1186"/>
      <c r="BZ1276" s="1186"/>
      <c r="CA1276" s="1186"/>
      <c r="CB1276" s="1186"/>
      <c r="CC1276" s="1186"/>
      <c r="CD1276" s="1186"/>
      <c r="CE1276" s="1186"/>
      <c r="CF1276" s="1186"/>
      <c r="CG1276" s="1186"/>
      <c r="CH1276" s="1186"/>
      <c r="CI1276" s="1186"/>
      <c r="CJ1276" s="1186"/>
      <c r="CK1276" s="1186"/>
      <c r="CL1276" s="1186"/>
      <c r="CM1276" s="1186"/>
      <c r="CN1276" s="1186"/>
      <c r="CO1276" s="1186"/>
      <c r="CP1276" s="1186"/>
      <c r="CQ1276" s="1186"/>
      <c r="CR1276" s="1186"/>
      <c r="CS1276" s="1186"/>
      <c r="CT1276" s="1186"/>
      <c r="CU1276" s="1186"/>
      <c r="CV1276" s="1186"/>
      <c r="CW1276" s="1186"/>
      <c r="CX1276" s="1186"/>
      <c r="CY1276" s="1186"/>
      <c r="CZ1276" s="1186"/>
      <c r="DA1276" s="1186"/>
      <c r="DB1276" s="1186"/>
      <c r="DC1276" s="1186"/>
      <c r="DD1276" s="1186"/>
      <c r="DE1276" s="1186"/>
      <c r="DF1276" s="1186"/>
      <c r="DG1276" s="1186"/>
      <c r="DH1276" s="1186"/>
      <c r="DI1276" s="1186"/>
      <c r="DJ1276" s="1186"/>
      <c r="DK1276" s="1186"/>
      <c r="DL1276" s="1186"/>
      <c r="DM1276" s="1186"/>
      <c r="DN1276" s="1186"/>
      <c r="DO1276" s="1186"/>
      <c r="DP1276" s="1186"/>
      <c r="DQ1276" s="1186"/>
      <c r="DR1276" s="1186"/>
      <c r="DS1276" s="1186"/>
      <c r="DT1276" s="1186"/>
      <c r="DU1276" s="1186"/>
      <c r="DV1276" s="1186"/>
      <c r="DW1276" s="1186"/>
      <c r="DX1276" s="1186"/>
      <c r="DY1276" s="1186"/>
      <c r="DZ1276" s="1186"/>
      <c r="EA1276" s="1186"/>
      <c r="EB1276" s="1186"/>
      <c r="EC1276" s="1186"/>
      <c r="ED1276" s="1186"/>
      <c r="EE1276" s="1186"/>
      <c r="EF1276" s="1186"/>
      <c r="EG1276" s="1186"/>
      <c r="EH1276" s="1186"/>
      <c r="EI1276" s="1186"/>
      <c r="EJ1276" s="1186"/>
      <c r="EK1276" s="1186"/>
      <c r="EL1276" s="1186"/>
      <c r="EM1276" s="1186"/>
      <c r="EN1276" s="1186"/>
      <c r="EO1276" s="1186"/>
      <c r="EP1276" s="1186"/>
      <c r="EQ1276" s="1186"/>
      <c r="ER1276" s="1186"/>
      <c r="ES1276" s="1186"/>
      <c r="ET1276" s="1186"/>
      <c r="EU1276" s="1186"/>
      <c r="EV1276" s="1186"/>
      <c r="EW1276" s="1186"/>
      <c r="EX1276" s="1186"/>
      <c r="EY1276" s="1186"/>
      <c r="EZ1276" s="1186"/>
      <c r="FA1276" s="1186"/>
      <c r="FB1276" s="1186"/>
      <c r="FC1276" s="1186"/>
      <c r="FD1276" s="1186"/>
      <c r="FE1276" s="1186"/>
      <c r="FF1276" s="1186"/>
      <c r="FG1276" s="1186"/>
      <c r="FH1276" s="1186"/>
      <c r="FI1276" s="1186"/>
      <c r="FJ1276" s="1186"/>
      <c r="FK1276" s="1186"/>
      <c r="FL1276" s="1186"/>
      <c r="FM1276" s="1186"/>
      <c r="FN1276" s="1186"/>
      <c r="FO1276" s="1186"/>
      <c r="FP1276" s="1186"/>
      <c r="FQ1276" s="1186"/>
      <c r="FR1276" s="1186"/>
      <c r="FS1276" s="1186"/>
      <c r="FT1276" s="1186"/>
      <c r="FU1276" s="1186"/>
      <c r="FV1276" s="1186"/>
      <c r="FW1276" s="1186"/>
      <c r="FX1276" s="1186"/>
      <c r="FY1276" s="1186"/>
      <c r="FZ1276" s="1186"/>
      <c r="GA1276" s="1186"/>
      <c r="GB1276" s="1186"/>
      <c r="GC1276" s="1186"/>
      <c r="GD1276" s="1186"/>
      <c r="GE1276" s="1186"/>
      <c r="GF1276" s="1186"/>
      <c r="GG1276" s="1186"/>
      <c r="GH1276" s="1186"/>
      <c r="GI1276" s="1186"/>
      <c r="GJ1276" s="1186"/>
      <c r="GK1276" s="1186"/>
      <c r="GL1276" s="1186"/>
      <c r="GM1276" s="1186"/>
      <c r="GN1276" s="1186"/>
      <c r="GO1276" s="1186"/>
      <c r="GP1276" s="1186"/>
      <c r="GQ1276" s="1186"/>
      <c r="GR1276" s="1186"/>
      <c r="GS1276" s="1186"/>
      <c r="GT1276" s="1186"/>
      <c r="GU1276" s="1186"/>
      <c r="GV1276" s="1186"/>
      <c r="GW1276" s="1186"/>
      <c r="GX1276" s="1186"/>
      <c r="GY1276" s="1186"/>
      <c r="GZ1276" s="1186"/>
      <c r="HA1276" s="1186"/>
      <c r="HB1276" s="1186"/>
      <c r="HC1276" s="1186"/>
      <c r="HD1276" s="1186"/>
      <c r="HE1276" s="1186"/>
      <c r="HF1276" s="1186"/>
      <c r="HG1276" s="1186"/>
      <c r="HH1276" s="1186"/>
      <c r="HI1276" s="1186"/>
      <c r="HJ1276" s="1186"/>
      <c r="HK1276" s="1186"/>
      <c r="HL1276" s="1186"/>
      <c r="HM1276" s="1186"/>
      <c r="HN1276" s="1186"/>
      <c r="HO1276" s="1186"/>
      <c r="HP1276" s="1186"/>
      <c r="HQ1276" s="1186"/>
      <c r="HR1276" s="1186"/>
      <c r="HS1276" s="1186"/>
      <c r="HT1276" s="1186"/>
      <c r="HU1276" s="1186"/>
      <c r="HV1276" s="1186"/>
      <c r="HW1276" s="1186"/>
      <c r="HX1276" s="1186"/>
      <c r="HY1276" s="1186"/>
      <c r="HZ1276" s="1186"/>
      <c r="IA1276" s="1186"/>
      <c r="IB1276" s="1186"/>
    </row>
    <row r="1277" spans="1:236" s="1185" customFormat="1">
      <c r="A1277" s="1540"/>
      <c r="B1277" s="1541"/>
      <c r="C1277" s="1542"/>
      <c r="D1277" s="1543"/>
      <c r="E1277" s="1186"/>
      <c r="F1277" s="1544"/>
      <c r="G1277" s="1604"/>
      <c r="H1277" s="1604"/>
      <c r="I1277" s="1186"/>
      <c r="J1277" s="1186"/>
      <c r="K1277" s="1186"/>
      <c r="L1277" s="1186"/>
      <c r="M1277" s="1186"/>
      <c r="N1277" s="1186"/>
      <c r="O1277" s="1186"/>
      <c r="P1277" s="1186"/>
      <c r="Q1277" s="1186"/>
      <c r="R1277" s="1186"/>
      <c r="S1277" s="1186"/>
      <c r="T1277" s="1186"/>
      <c r="U1277" s="1186"/>
      <c r="V1277" s="1186"/>
      <c r="W1277" s="1186"/>
      <c r="X1277" s="1186"/>
      <c r="Y1277" s="1186"/>
      <c r="Z1277" s="1186"/>
      <c r="AA1277" s="1186"/>
      <c r="AB1277" s="1186"/>
      <c r="AC1277" s="1186"/>
      <c r="AD1277" s="1186"/>
      <c r="AE1277" s="1186"/>
      <c r="AF1277" s="1186"/>
      <c r="AG1277" s="1186"/>
      <c r="AH1277" s="1186"/>
      <c r="AI1277" s="1186"/>
      <c r="AJ1277" s="1186"/>
      <c r="AK1277" s="1186"/>
      <c r="AL1277" s="1186"/>
      <c r="AM1277" s="1186"/>
      <c r="AN1277" s="1186"/>
      <c r="AO1277" s="1186"/>
      <c r="AP1277" s="1186"/>
      <c r="AQ1277" s="1186"/>
      <c r="AR1277" s="1186"/>
      <c r="AS1277" s="1186"/>
      <c r="AT1277" s="1186"/>
      <c r="AU1277" s="1186"/>
      <c r="AV1277" s="1186"/>
      <c r="AW1277" s="1186"/>
      <c r="AX1277" s="1186"/>
      <c r="AY1277" s="1186"/>
      <c r="AZ1277" s="1186"/>
      <c r="BA1277" s="1186"/>
      <c r="BB1277" s="1186"/>
      <c r="BC1277" s="1186"/>
      <c r="BD1277" s="1186"/>
      <c r="BE1277" s="1186"/>
      <c r="BF1277" s="1186"/>
      <c r="BG1277" s="1186"/>
      <c r="BH1277" s="1186"/>
      <c r="BI1277" s="1186"/>
      <c r="BJ1277" s="1186"/>
      <c r="BK1277" s="1186"/>
      <c r="BL1277" s="1186"/>
      <c r="BM1277" s="1186"/>
      <c r="BN1277" s="1186"/>
      <c r="BO1277" s="1186"/>
      <c r="BP1277" s="1186"/>
      <c r="BQ1277" s="1186"/>
      <c r="BR1277" s="1186"/>
      <c r="BS1277" s="1186"/>
      <c r="BT1277" s="1186"/>
      <c r="BU1277" s="1186"/>
      <c r="BV1277" s="1186"/>
      <c r="BW1277" s="1186"/>
      <c r="BX1277" s="1186"/>
      <c r="BY1277" s="1186"/>
      <c r="BZ1277" s="1186"/>
      <c r="CA1277" s="1186"/>
      <c r="CB1277" s="1186"/>
      <c r="CC1277" s="1186"/>
      <c r="CD1277" s="1186"/>
      <c r="CE1277" s="1186"/>
      <c r="CF1277" s="1186"/>
      <c r="CG1277" s="1186"/>
      <c r="CH1277" s="1186"/>
      <c r="CI1277" s="1186"/>
      <c r="CJ1277" s="1186"/>
      <c r="CK1277" s="1186"/>
      <c r="CL1277" s="1186"/>
      <c r="CM1277" s="1186"/>
      <c r="CN1277" s="1186"/>
      <c r="CO1277" s="1186"/>
      <c r="CP1277" s="1186"/>
      <c r="CQ1277" s="1186"/>
      <c r="CR1277" s="1186"/>
      <c r="CS1277" s="1186"/>
      <c r="CT1277" s="1186"/>
      <c r="CU1277" s="1186"/>
      <c r="CV1277" s="1186"/>
      <c r="CW1277" s="1186"/>
      <c r="CX1277" s="1186"/>
      <c r="CY1277" s="1186"/>
      <c r="CZ1277" s="1186"/>
      <c r="DA1277" s="1186"/>
      <c r="DB1277" s="1186"/>
      <c r="DC1277" s="1186"/>
      <c r="DD1277" s="1186"/>
      <c r="DE1277" s="1186"/>
      <c r="DF1277" s="1186"/>
      <c r="DG1277" s="1186"/>
      <c r="DH1277" s="1186"/>
      <c r="DI1277" s="1186"/>
      <c r="DJ1277" s="1186"/>
      <c r="DK1277" s="1186"/>
      <c r="DL1277" s="1186"/>
      <c r="DM1277" s="1186"/>
      <c r="DN1277" s="1186"/>
      <c r="DO1277" s="1186"/>
      <c r="DP1277" s="1186"/>
      <c r="DQ1277" s="1186"/>
      <c r="DR1277" s="1186"/>
      <c r="DS1277" s="1186"/>
      <c r="DT1277" s="1186"/>
      <c r="DU1277" s="1186"/>
      <c r="DV1277" s="1186"/>
      <c r="DW1277" s="1186"/>
      <c r="DX1277" s="1186"/>
      <c r="DY1277" s="1186"/>
      <c r="DZ1277" s="1186"/>
      <c r="EA1277" s="1186"/>
      <c r="EB1277" s="1186"/>
      <c r="EC1277" s="1186"/>
      <c r="ED1277" s="1186"/>
      <c r="EE1277" s="1186"/>
      <c r="EF1277" s="1186"/>
      <c r="EG1277" s="1186"/>
      <c r="EH1277" s="1186"/>
      <c r="EI1277" s="1186"/>
      <c r="EJ1277" s="1186"/>
      <c r="EK1277" s="1186"/>
      <c r="EL1277" s="1186"/>
      <c r="EM1277" s="1186"/>
      <c r="EN1277" s="1186"/>
      <c r="EO1277" s="1186"/>
      <c r="EP1277" s="1186"/>
      <c r="EQ1277" s="1186"/>
      <c r="ER1277" s="1186"/>
      <c r="ES1277" s="1186"/>
      <c r="ET1277" s="1186"/>
      <c r="EU1277" s="1186"/>
      <c r="EV1277" s="1186"/>
      <c r="EW1277" s="1186"/>
      <c r="EX1277" s="1186"/>
      <c r="EY1277" s="1186"/>
      <c r="EZ1277" s="1186"/>
      <c r="FA1277" s="1186"/>
      <c r="FB1277" s="1186"/>
      <c r="FC1277" s="1186"/>
      <c r="FD1277" s="1186"/>
      <c r="FE1277" s="1186"/>
      <c r="FF1277" s="1186"/>
      <c r="FG1277" s="1186"/>
      <c r="FH1277" s="1186"/>
      <c r="FI1277" s="1186"/>
      <c r="FJ1277" s="1186"/>
      <c r="FK1277" s="1186"/>
      <c r="FL1277" s="1186"/>
      <c r="FM1277" s="1186"/>
      <c r="FN1277" s="1186"/>
      <c r="FO1277" s="1186"/>
      <c r="FP1277" s="1186"/>
      <c r="FQ1277" s="1186"/>
      <c r="FR1277" s="1186"/>
      <c r="FS1277" s="1186"/>
      <c r="FT1277" s="1186"/>
      <c r="FU1277" s="1186"/>
      <c r="FV1277" s="1186"/>
      <c r="FW1277" s="1186"/>
      <c r="FX1277" s="1186"/>
      <c r="FY1277" s="1186"/>
      <c r="FZ1277" s="1186"/>
      <c r="GA1277" s="1186"/>
      <c r="GB1277" s="1186"/>
      <c r="GC1277" s="1186"/>
      <c r="GD1277" s="1186"/>
      <c r="GE1277" s="1186"/>
      <c r="GF1277" s="1186"/>
      <c r="GG1277" s="1186"/>
      <c r="GH1277" s="1186"/>
      <c r="GI1277" s="1186"/>
      <c r="GJ1277" s="1186"/>
      <c r="GK1277" s="1186"/>
      <c r="GL1277" s="1186"/>
      <c r="GM1277" s="1186"/>
      <c r="GN1277" s="1186"/>
      <c r="GO1277" s="1186"/>
      <c r="GP1277" s="1186"/>
      <c r="GQ1277" s="1186"/>
      <c r="GR1277" s="1186"/>
      <c r="GS1277" s="1186"/>
      <c r="GT1277" s="1186"/>
      <c r="GU1277" s="1186"/>
      <c r="GV1277" s="1186"/>
      <c r="GW1277" s="1186"/>
      <c r="GX1277" s="1186"/>
      <c r="GY1277" s="1186"/>
      <c r="GZ1277" s="1186"/>
      <c r="HA1277" s="1186"/>
      <c r="HB1277" s="1186"/>
      <c r="HC1277" s="1186"/>
      <c r="HD1277" s="1186"/>
      <c r="HE1277" s="1186"/>
      <c r="HF1277" s="1186"/>
      <c r="HG1277" s="1186"/>
      <c r="HH1277" s="1186"/>
      <c r="HI1277" s="1186"/>
      <c r="HJ1277" s="1186"/>
      <c r="HK1277" s="1186"/>
      <c r="HL1277" s="1186"/>
      <c r="HM1277" s="1186"/>
      <c r="HN1277" s="1186"/>
      <c r="HO1277" s="1186"/>
      <c r="HP1277" s="1186"/>
      <c r="HQ1277" s="1186"/>
      <c r="HR1277" s="1186"/>
      <c r="HS1277" s="1186"/>
      <c r="HT1277" s="1186"/>
      <c r="HU1277" s="1186"/>
      <c r="HV1277" s="1186"/>
      <c r="HW1277" s="1186"/>
      <c r="HX1277" s="1186"/>
      <c r="HY1277" s="1186"/>
      <c r="HZ1277" s="1186"/>
      <c r="IA1277" s="1186"/>
      <c r="IB1277" s="1186"/>
    </row>
    <row r="1278" spans="1:236" s="1185" customFormat="1">
      <c r="A1278" s="1540"/>
      <c r="B1278" s="1541"/>
      <c r="C1278" s="1542"/>
      <c r="D1278" s="1543"/>
      <c r="E1278" s="1186"/>
      <c r="F1278" s="1544"/>
      <c r="G1278" s="1604"/>
      <c r="H1278" s="1604"/>
      <c r="I1278" s="1186"/>
      <c r="J1278" s="1186"/>
      <c r="K1278" s="1186"/>
      <c r="L1278" s="1186"/>
      <c r="M1278" s="1186"/>
      <c r="N1278" s="1186"/>
      <c r="O1278" s="1186"/>
      <c r="P1278" s="1186"/>
      <c r="Q1278" s="1186"/>
      <c r="R1278" s="1186"/>
      <c r="S1278" s="1186"/>
      <c r="T1278" s="1186"/>
      <c r="U1278" s="1186"/>
      <c r="V1278" s="1186"/>
      <c r="W1278" s="1186"/>
      <c r="X1278" s="1186"/>
      <c r="Y1278" s="1186"/>
      <c r="Z1278" s="1186"/>
      <c r="AA1278" s="1186"/>
      <c r="AB1278" s="1186"/>
      <c r="AC1278" s="1186"/>
      <c r="AD1278" s="1186"/>
      <c r="AE1278" s="1186"/>
      <c r="AF1278" s="1186"/>
      <c r="AG1278" s="1186"/>
      <c r="AH1278" s="1186"/>
      <c r="AI1278" s="1186"/>
      <c r="AJ1278" s="1186"/>
      <c r="AK1278" s="1186"/>
      <c r="AL1278" s="1186"/>
      <c r="AM1278" s="1186"/>
      <c r="AN1278" s="1186"/>
      <c r="AO1278" s="1186"/>
      <c r="AP1278" s="1186"/>
      <c r="AQ1278" s="1186"/>
      <c r="AR1278" s="1186"/>
      <c r="AS1278" s="1186"/>
      <c r="AT1278" s="1186"/>
      <c r="AU1278" s="1186"/>
      <c r="AV1278" s="1186"/>
      <c r="AW1278" s="1186"/>
      <c r="AX1278" s="1186"/>
      <c r="AY1278" s="1186"/>
      <c r="AZ1278" s="1186"/>
      <c r="BA1278" s="1186"/>
      <c r="BB1278" s="1186"/>
      <c r="BC1278" s="1186"/>
      <c r="BD1278" s="1186"/>
      <c r="BE1278" s="1186"/>
      <c r="BF1278" s="1186"/>
      <c r="BG1278" s="1186"/>
      <c r="BH1278" s="1186"/>
      <c r="BI1278" s="1186"/>
      <c r="BJ1278" s="1186"/>
      <c r="BK1278" s="1186"/>
      <c r="BL1278" s="1186"/>
      <c r="BM1278" s="1186"/>
      <c r="BN1278" s="1186"/>
      <c r="BO1278" s="1186"/>
      <c r="BP1278" s="1186"/>
      <c r="BQ1278" s="1186"/>
      <c r="BR1278" s="1186"/>
      <c r="BS1278" s="1186"/>
      <c r="BT1278" s="1186"/>
      <c r="BU1278" s="1186"/>
      <c r="BV1278" s="1186"/>
      <c r="BW1278" s="1186"/>
      <c r="BX1278" s="1186"/>
      <c r="BY1278" s="1186"/>
      <c r="BZ1278" s="1186"/>
      <c r="CA1278" s="1186"/>
      <c r="CB1278" s="1186"/>
      <c r="CC1278" s="1186"/>
      <c r="CD1278" s="1186"/>
      <c r="CE1278" s="1186"/>
      <c r="CF1278" s="1186"/>
      <c r="CG1278" s="1186"/>
      <c r="CH1278" s="1186"/>
      <c r="CI1278" s="1186"/>
      <c r="CJ1278" s="1186"/>
      <c r="CK1278" s="1186"/>
      <c r="CL1278" s="1186"/>
      <c r="CM1278" s="1186"/>
      <c r="CN1278" s="1186"/>
      <c r="CO1278" s="1186"/>
      <c r="CP1278" s="1186"/>
      <c r="CQ1278" s="1186"/>
      <c r="CR1278" s="1186"/>
      <c r="CS1278" s="1186"/>
      <c r="CT1278" s="1186"/>
      <c r="CU1278" s="1186"/>
      <c r="CV1278" s="1186"/>
      <c r="CW1278" s="1186"/>
      <c r="CX1278" s="1186"/>
      <c r="CY1278" s="1186"/>
      <c r="CZ1278" s="1186"/>
      <c r="DA1278" s="1186"/>
      <c r="DB1278" s="1186"/>
      <c r="DC1278" s="1186"/>
      <c r="DD1278" s="1186"/>
      <c r="DE1278" s="1186"/>
      <c r="DF1278" s="1186"/>
      <c r="DG1278" s="1186"/>
      <c r="DH1278" s="1186"/>
      <c r="DI1278" s="1186"/>
      <c r="DJ1278" s="1186"/>
      <c r="DK1278" s="1186"/>
      <c r="DL1278" s="1186"/>
      <c r="DM1278" s="1186"/>
      <c r="DN1278" s="1186"/>
      <c r="DO1278" s="1186"/>
      <c r="DP1278" s="1186"/>
      <c r="DQ1278" s="1186"/>
      <c r="DR1278" s="1186"/>
      <c r="DS1278" s="1186"/>
      <c r="DT1278" s="1186"/>
      <c r="DU1278" s="1186"/>
      <c r="DV1278" s="1186"/>
      <c r="DW1278" s="1186"/>
      <c r="DX1278" s="1186"/>
      <c r="DY1278" s="1186"/>
      <c r="DZ1278" s="1186"/>
      <c r="EA1278" s="1186"/>
      <c r="EB1278" s="1186"/>
      <c r="EC1278" s="1186"/>
      <c r="ED1278" s="1186"/>
      <c r="EE1278" s="1186"/>
      <c r="EF1278" s="1186"/>
      <c r="EG1278" s="1186"/>
      <c r="EH1278" s="1186"/>
      <c r="EI1278" s="1186"/>
      <c r="EJ1278" s="1186"/>
      <c r="EK1278" s="1186"/>
      <c r="EL1278" s="1186"/>
      <c r="EM1278" s="1186"/>
      <c r="EN1278" s="1186"/>
      <c r="EO1278" s="1186"/>
      <c r="EP1278" s="1186"/>
      <c r="EQ1278" s="1186"/>
      <c r="ER1278" s="1186"/>
      <c r="ES1278" s="1186"/>
      <c r="ET1278" s="1186"/>
      <c r="EU1278" s="1186"/>
      <c r="EV1278" s="1186"/>
      <c r="EW1278" s="1186"/>
      <c r="EX1278" s="1186"/>
      <c r="EY1278" s="1186"/>
      <c r="EZ1278" s="1186"/>
      <c r="FA1278" s="1186"/>
      <c r="FB1278" s="1186"/>
      <c r="FC1278" s="1186"/>
      <c r="FD1278" s="1186"/>
      <c r="FE1278" s="1186"/>
      <c r="FF1278" s="1186"/>
      <c r="FG1278" s="1186"/>
      <c r="FH1278" s="1186"/>
      <c r="FI1278" s="1186"/>
      <c r="FJ1278" s="1186"/>
      <c r="FK1278" s="1186"/>
      <c r="FL1278" s="1186"/>
      <c r="FM1278" s="1186"/>
      <c r="FN1278" s="1186"/>
      <c r="FO1278" s="1186"/>
      <c r="FP1278" s="1186"/>
      <c r="FQ1278" s="1186"/>
      <c r="FR1278" s="1186"/>
      <c r="FS1278" s="1186"/>
      <c r="FT1278" s="1186"/>
      <c r="FU1278" s="1186"/>
      <c r="FV1278" s="1186"/>
      <c r="FW1278" s="1186"/>
      <c r="FX1278" s="1186"/>
      <c r="FY1278" s="1186"/>
      <c r="FZ1278" s="1186"/>
      <c r="GA1278" s="1186"/>
      <c r="GB1278" s="1186"/>
      <c r="GC1278" s="1186"/>
      <c r="GD1278" s="1186"/>
      <c r="GE1278" s="1186"/>
      <c r="GF1278" s="1186"/>
      <c r="GG1278" s="1186"/>
      <c r="GH1278" s="1186"/>
      <c r="GI1278" s="1186"/>
      <c r="GJ1278" s="1186"/>
      <c r="GK1278" s="1186"/>
      <c r="GL1278" s="1186"/>
      <c r="GM1278" s="1186"/>
      <c r="GN1278" s="1186"/>
      <c r="GO1278" s="1186"/>
      <c r="GP1278" s="1186"/>
      <c r="GQ1278" s="1186"/>
      <c r="GR1278" s="1186"/>
      <c r="GS1278" s="1186"/>
      <c r="GT1278" s="1186"/>
      <c r="GU1278" s="1186"/>
      <c r="GV1278" s="1186"/>
      <c r="GW1278" s="1186"/>
      <c r="GX1278" s="1186"/>
      <c r="GY1278" s="1186"/>
      <c r="GZ1278" s="1186"/>
      <c r="HA1278" s="1186"/>
      <c r="HB1278" s="1186"/>
      <c r="HC1278" s="1186"/>
      <c r="HD1278" s="1186"/>
      <c r="HE1278" s="1186"/>
      <c r="HF1278" s="1186"/>
      <c r="HG1278" s="1186"/>
      <c r="HH1278" s="1186"/>
      <c r="HI1278" s="1186"/>
      <c r="HJ1278" s="1186"/>
      <c r="HK1278" s="1186"/>
      <c r="HL1278" s="1186"/>
      <c r="HM1278" s="1186"/>
      <c r="HN1278" s="1186"/>
      <c r="HO1278" s="1186"/>
      <c r="HP1278" s="1186"/>
      <c r="HQ1278" s="1186"/>
      <c r="HR1278" s="1186"/>
      <c r="HS1278" s="1186"/>
      <c r="HT1278" s="1186"/>
      <c r="HU1278" s="1186"/>
      <c r="HV1278" s="1186"/>
      <c r="HW1278" s="1186"/>
      <c r="HX1278" s="1186"/>
      <c r="HY1278" s="1186"/>
      <c r="HZ1278" s="1186"/>
      <c r="IA1278" s="1186"/>
      <c r="IB1278" s="1186"/>
    </row>
    <row r="1279" spans="1:236" s="1185" customFormat="1">
      <c r="A1279" s="1540"/>
      <c r="B1279" s="1541"/>
      <c r="C1279" s="1542"/>
      <c r="D1279" s="1543"/>
      <c r="E1279" s="1186"/>
      <c r="F1279" s="1544"/>
      <c r="G1279" s="1604"/>
      <c r="H1279" s="1604"/>
      <c r="I1279" s="1186"/>
      <c r="J1279" s="1186"/>
      <c r="K1279" s="1186"/>
      <c r="L1279" s="1186"/>
      <c r="M1279" s="1186"/>
      <c r="N1279" s="1186"/>
      <c r="O1279" s="1186"/>
      <c r="P1279" s="1186"/>
      <c r="Q1279" s="1186"/>
      <c r="R1279" s="1186"/>
      <c r="S1279" s="1186"/>
      <c r="T1279" s="1186"/>
      <c r="U1279" s="1186"/>
      <c r="V1279" s="1186"/>
      <c r="W1279" s="1186"/>
      <c r="X1279" s="1186"/>
      <c r="Y1279" s="1186"/>
      <c r="Z1279" s="1186"/>
      <c r="AA1279" s="1186"/>
      <c r="AB1279" s="1186"/>
      <c r="AC1279" s="1186"/>
      <c r="AD1279" s="1186"/>
      <c r="AE1279" s="1186"/>
      <c r="AF1279" s="1186"/>
      <c r="AG1279" s="1186"/>
      <c r="AH1279" s="1186"/>
      <c r="AI1279" s="1186"/>
      <c r="AJ1279" s="1186"/>
      <c r="AK1279" s="1186"/>
      <c r="AL1279" s="1186"/>
      <c r="AM1279" s="1186"/>
      <c r="AN1279" s="1186"/>
      <c r="AO1279" s="1186"/>
      <c r="AP1279" s="1186"/>
      <c r="AQ1279" s="1186"/>
      <c r="AR1279" s="1186"/>
      <c r="AS1279" s="1186"/>
      <c r="AT1279" s="1186"/>
      <c r="AU1279" s="1186"/>
      <c r="AV1279" s="1186"/>
      <c r="AW1279" s="1186"/>
      <c r="AX1279" s="1186"/>
      <c r="AY1279" s="1186"/>
      <c r="AZ1279" s="1186"/>
      <c r="BA1279" s="1186"/>
      <c r="BB1279" s="1186"/>
      <c r="BC1279" s="1186"/>
      <c r="BD1279" s="1186"/>
      <c r="BE1279" s="1186"/>
      <c r="BF1279" s="1186"/>
      <c r="BG1279" s="1186"/>
      <c r="BH1279" s="1186"/>
      <c r="BI1279" s="1186"/>
      <c r="BJ1279" s="1186"/>
      <c r="BK1279" s="1186"/>
      <c r="BL1279" s="1186"/>
      <c r="BM1279" s="1186"/>
      <c r="BN1279" s="1186"/>
      <c r="BO1279" s="1186"/>
      <c r="BP1279" s="1186"/>
      <c r="BQ1279" s="1186"/>
      <c r="BR1279" s="1186"/>
      <c r="BS1279" s="1186"/>
      <c r="BT1279" s="1186"/>
      <c r="BU1279" s="1186"/>
      <c r="BV1279" s="1186"/>
      <c r="BW1279" s="1186"/>
      <c r="BX1279" s="1186"/>
      <c r="BY1279" s="1186"/>
      <c r="BZ1279" s="1186"/>
      <c r="CA1279" s="1186"/>
      <c r="CB1279" s="1186"/>
      <c r="CC1279" s="1186"/>
      <c r="CD1279" s="1186"/>
      <c r="CE1279" s="1186"/>
      <c r="CF1279" s="1186"/>
      <c r="CG1279" s="1186"/>
      <c r="CH1279" s="1186"/>
      <c r="CI1279" s="1186"/>
      <c r="CJ1279" s="1186"/>
      <c r="CK1279" s="1186"/>
      <c r="CL1279" s="1186"/>
      <c r="CM1279" s="1186"/>
      <c r="CN1279" s="1186"/>
      <c r="CO1279" s="1186"/>
      <c r="CP1279" s="1186"/>
      <c r="CQ1279" s="1186"/>
      <c r="CR1279" s="1186"/>
      <c r="CS1279" s="1186"/>
      <c r="CT1279" s="1186"/>
      <c r="CU1279" s="1186"/>
      <c r="CV1279" s="1186"/>
      <c r="CW1279" s="1186"/>
      <c r="CX1279" s="1186"/>
      <c r="CY1279" s="1186"/>
      <c r="CZ1279" s="1186"/>
      <c r="DA1279" s="1186"/>
      <c r="DB1279" s="1186"/>
      <c r="DC1279" s="1186"/>
      <c r="DD1279" s="1186"/>
      <c r="DE1279" s="1186"/>
      <c r="DF1279" s="1186"/>
      <c r="DG1279" s="1186"/>
      <c r="DH1279" s="1186"/>
      <c r="DI1279" s="1186"/>
      <c r="DJ1279" s="1186"/>
      <c r="DK1279" s="1186"/>
      <c r="DL1279" s="1186"/>
      <c r="DM1279" s="1186"/>
      <c r="DN1279" s="1186"/>
      <c r="DO1279" s="1186"/>
      <c r="DP1279" s="1186"/>
      <c r="DQ1279" s="1186"/>
      <c r="DR1279" s="1186"/>
      <c r="DS1279" s="1186"/>
      <c r="DT1279" s="1186"/>
      <c r="DU1279" s="1186"/>
      <c r="DV1279" s="1186"/>
      <c r="DW1279" s="1186"/>
      <c r="DX1279" s="1186"/>
      <c r="DY1279" s="1186"/>
      <c r="DZ1279" s="1186"/>
      <c r="EA1279" s="1186"/>
      <c r="EB1279" s="1186"/>
      <c r="EC1279" s="1186"/>
      <c r="ED1279" s="1186"/>
      <c r="EE1279" s="1186"/>
      <c r="EF1279" s="1186"/>
      <c r="EG1279" s="1186"/>
      <c r="EH1279" s="1186"/>
      <c r="EI1279" s="1186"/>
      <c r="EJ1279" s="1186"/>
      <c r="EK1279" s="1186"/>
      <c r="EL1279" s="1186"/>
      <c r="EM1279" s="1186"/>
      <c r="EN1279" s="1186"/>
      <c r="EO1279" s="1186"/>
      <c r="EP1279" s="1186"/>
      <c r="EQ1279" s="1186"/>
      <c r="ER1279" s="1186"/>
      <c r="ES1279" s="1186"/>
      <c r="ET1279" s="1186"/>
      <c r="EU1279" s="1186"/>
      <c r="EV1279" s="1186"/>
      <c r="EW1279" s="1186"/>
      <c r="EX1279" s="1186"/>
      <c r="EY1279" s="1186"/>
      <c r="EZ1279" s="1186"/>
      <c r="FA1279" s="1186"/>
      <c r="FB1279" s="1186"/>
      <c r="FC1279" s="1186"/>
      <c r="FD1279" s="1186"/>
      <c r="FE1279" s="1186"/>
      <c r="FF1279" s="1186"/>
      <c r="FG1279" s="1186"/>
      <c r="FH1279" s="1186"/>
      <c r="FI1279" s="1186"/>
      <c r="FJ1279" s="1186"/>
      <c r="FK1279" s="1186"/>
      <c r="FL1279" s="1186"/>
      <c r="FM1279" s="1186"/>
      <c r="FN1279" s="1186"/>
      <c r="FO1279" s="1186"/>
      <c r="FP1279" s="1186"/>
      <c r="FQ1279" s="1186"/>
      <c r="FR1279" s="1186"/>
      <c r="FS1279" s="1186"/>
      <c r="FT1279" s="1186"/>
      <c r="FU1279" s="1186"/>
      <c r="FV1279" s="1186"/>
      <c r="FW1279" s="1186"/>
      <c r="FX1279" s="1186"/>
      <c r="FY1279" s="1186"/>
      <c r="FZ1279" s="1186"/>
      <c r="GA1279" s="1186"/>
      <c r="GB1279" s="1186"/>
      <c r="GC1279" s="1186"/>
      <c r="GD1279" s="1186"/>
      <c r="GE1279" s="1186"/>
      <c r="GF1279" s="1186"/>
      <c r="GG1279" s="1186"/>
      <c r="GH1279" s="1186"/>
      <c r="GI1279" s="1186"/>
      <c r="GJ1279" s="1186"/>
      <c r="GK1279" s="1186"/>
      <c r="GL1279" s="1186"/>
      <c r="GM1279" s="1186"/>
      <c r="GN1279" s="1186"/>
      <c r="GO1279" s="1186"/>
      <c r="GP1279" s="1186"/>
      <c r="GQ1279" s="1186"/>
      <c r="GR1279" s="1186"/>
      <c r="GS1279" s="1186"/>
      <c r="GT1279" s="1186"/>
      <c r="GU1279" s="1186"/>
      <c r="GV1279" s="1186"/>
      <c r="GW1279" s="1186"/>
      <c r="GX1279" s="1186"/>
      <c r="GY1279" s="1186"/>
      <c r="GZ1279" s="1186"/>
      <c r="HA1279" s="1186"/>
      <c r="HB1279" s="1186"/>
      <c r="HC1279" s="1186"/>
      <c r="HD1279" s="1186"/>
      <c r="HE1279" s="1186"/>
      <c r="HF1279" s="1186"/>
      <c r="HG1279" s="1186"/>
      <c r="HH1279" s="1186"/>
      <c r="HI1279" s="1186"/>
      <c r="HJ1279" s="1186"/>
      <c r="HK1279" s="1186"/>
      <c r="HL1279" s="1186"/>
      <c r="HM1279" s="1186"/>
      <c r="HN1279" s="1186"/>
      <c r="HO1279" s="1186"/>
      <c r="HP1279" s="1186"/>
      <c r="HQ1279" s="1186"/>
      <c r="HR1279" s="1186"/>
      <c r="HS1279" s="1186"/>
      <c r="HT1279" s="1186"/>
      <c r="HU1279" s="1186"/>
      <c r="HV1279" s="1186"/>
      <c r="HW1279" s="1186"/>
      <c r="HX1279" s="1186"/>
      <c r="HY1279" s="1186"/>
      <c r="HZ1279" s="1186"/>
      <c r="IA1279" s="1186"/>
      <c r="IB1279" s="1186"/>
    </row>
    <row r="1280" spans="1:236" s="1185" customFormat="1">
      <c r="A1280" s="1540"/>
      <c r="B1280" s="1541"/>
      <c r="C1280" s="1542"/>
      <c r="D1280" s="1543"/>
      <c r="E1280" s="1186"/>
      <c r="F1280" s="1544"/>
      <c r="G1280" s="1604"/>
      <c r="H1280" s="1604"/>
      <c r="I1280" s="1186"/>
      <c r="J1280" s="1186"/>
      <c r="K1280" s="1186"/>
      <c r="L1280" s="1186"/>
      <c r="M1280" s="1186"/>
      <c r="N1280" s="1186"/>
      <c r="O1280" s="1186"/>
      <c r="P1280" s="1186"/>
      <c r="Q1280" s="1186"/>
      <c r="R1280" s="1186"/>
      <c r="S1280" s="1186"/>
      <c r="T1280" s="1186"/>
      <c r="U1280" s="1186"/>
      <c r="V1280" s="1186"/>
      <c r="W1280" s="1186"/>
      <c r="X1280" s="1186"/>
      <c r="Y1280" s="1186"/>
      <c r="Z1280" s="1186"/>
      <c r="AA1280" s="1186"/>
      <c r="AB1280" s="1186"/>
      <c r="AC1280" s="1186"/>
      <c r="AD1280" s="1186"/>
      <c r="AE1280" s="1186"/>
      <c r="AF1280" s="1186"/>
      <c r="AG1280" s="1186"/>
      <c r="AH1280" s="1186"/>
      <c r="AI1280" s="1186"/>
      <c r="AJ1280" s="1186"/>
      <c r="AK1280" s="1186"/>
      <c r="AL1280" s="1186"/>
      <c r="AM1280" s="1186"/>
      <c r="AN1280" s="1186"/>
      <c r="AO1280" s="1186"/>
      <c r="AP1280" s="1186"/>
      <c r="AQ1280" s="1186"/>
      <c r="AR1280" s="1186"/>
      <c r="AS1280" s="1186"/>
      <c r="AT1280" s="1186"/>
      <c r="AU1280" s="1186"/>
      <c r="AV1280" s="1186"/>
      <c r="AW1280" s="1186"/>
      <c r="AX1280" s="1186"/>
      <c r="AY1280" s="1186"/>
      <c r="AZ1280" s="1186"/>
      <c r="BA1280" s="1186"/>
      <c r="BB1280" s="1186"/>
      <c r="BC1280" s="1186"/>
      <c r="BD1280" s="1186"/>
      <c r="BE1280" s="1186"/>
      <c r="BF1280" s="1186"/>
      <c r="BG1280" s="1186"/>
      <c r="BH1280" s="1186"/>
      <c r="BI1280" s="1186"/>
      <c r="BJ1280" s="1186"/>
      <c r="BK1280" s="1186"/>
      <c r="BL1280" s="1186"/>
      <c r="BM1280" s="1186"/>
      <c r="BN1280" s="1186"/>
      <c r="BO1280" s="1186"/>
      <c r="BP1280" s="1186"/>
      <c r="BQ1280" s="1186"/>
      <c r="BR1280" s="1186"/>
      <c r="BS1280" s="1186"/>
      <c r="BT1280" s="1186"/>
      <c r="BU1280" s="1186"/>
      <c r="BV1280" s="1186"/>
      <c r="BW1280" s="1186"/>
      <c r="BX1280" s="1186"/>
      <c r="BY1280" s="1186"/>
      <c r="BZ1280" s="1186"/>
      <c r="CA1280" s="1186"/>
      <c r="CB1280" s="1186"/>
      <c r="CC1280" s="1186"/>
      <c r="CD1280" s="1186"/>
      <c r="CE1280" s="1186"/>
      <c r="CF1280" s="1186"/>
      <c r="CG1280" s="1186"/>
      <c r="CH1280" s="1186"/>
      <c r="CI1280" s="1186"/>
      <c r="CJ1280" s="1186"/>
      <c r="CK1280" s="1186"/>
      <c r="CL1280" s="1186"/>
      <c r="CM1280" s="1186"/>
      <c r="CN1280" s="1186"/>
      <c r="CO1280" s="1186"/>
      <c r="CP1280" s="1186"/>
      <c r="CQ1280" s="1186"/>
      <c r="CR1280" s="1186"/>
      <c r="CS1280" s="1186"/>
      <c r="CT1280" s="1186"/>
      <c r="CU1280" s="1186"/>
      <c r="CV1280" s="1186"/>
      <c r="CW1280" s="1186"/>
      <c r="CX1280" s="1186"/>
      <c r="CY1280" s="1186"/>
      <c r="CZ1280" s="1186"/>
      <c r="DA1280" s="1186"/>
      <c r="DB1280" s="1186"/>
      <c r="DC1280" s="1186"/>
      <c r="DD1280" s="1186"/>
      <c r="DE1280" s="1186"/>
      <c r="DF1280" s="1186"/>
      <c r="DG1280" s="1186"/>
      <c r="DH1280" s="1186"/>
      <c r="DI1280" s="1186"/>
      <c r="DJ1280" s="1186"/>
      <c r="DK1280" s="1186"/>
      <c r="DL1280" s="1186"/>
      <c r="DM1280" s="1186"/>
      <c r="DN1280" s="1186"/>
      <c r="DO1280" s="1186"/>
      <c r="DP1280" s="1186"/>
      <c r="DQ1280" s="1186"/>
      <c r="DR1280" s="1186"/>
      <c r="DS1280" s="1186"/>
      <c r="DT1280" s="1186"/>
      <c r="DU1280" s="1186"/>
      <c r="DV1280" s="1186"/>
      <c r="DW1280" s="1186"/>
      <c r="DX1280" s="1186"/>
      <c r="DY1280" s="1186"/>
      <c r="DZ1280" s="1186"/>
      <c r="EA1280" s="1186"/>
      <c r="EB1280" s="1186"/>
      <c r="EC1280" s="1186"/>
      <c r="ED1280" s="1186"/>
      <c r="EE1280" s="1186"/>
      <c r="EF1280" s="1186"/>
      <c r="EG1280" s="1186"/>
      <c r="EH1280" s="1186"/>
      <c r="EI1280" s="1186"/>
      <c r="EJ1280" s="1186"/>
      <c r="EK1280" s="1186"/>
      <c r="EL1280" s="1186"/>
      <c r="EM1280" s="1186"/>
      <c r="EN1280" s="1186"/>
      <c r="EO1280" s="1186"/>
      <c r="EP1280" s="1186"/>
      <c r="EQ1280" s="1186"/>
      <c r="ER1280" s="1186"/>
      <c r="ES1280" s="1186"/>
      <c r="ET1280" s="1186"/>
      <c r="EU1280" s="1186"/>
      <c r="EV1280" s="1186"/>
      <c r="EW1280" s="1186"/>
      <c r="EX1280" s="1186"/>
      <c r="EY1280" s="1186"/>
      <c r="EZ1280" s="1186"/>
      <c r="FA1280" s="1186"/>
      <c r="FB1280" s="1186"/>
      <c r="FC1280" s="1186"/>
      <c r="FD1280" s="1186"/>
      <c r="FE1280" s="1186"/>
      <c r="FF1280" s="1186"/>
      <c r="FG1280" s="1186"/>
      <c r="FH1280" s="1186"/>
      <c r="FI1280" s="1186"/>
      <c r="FJ1280" s="1186"/>
      <c r="FK1280" s="1186"/>
      <c r="FL1280" s="1186"/>
      <c r="FM1280" s="1186"/>
      <c r="FN1280" s="1186"/>
      <c r="FO1280" s="1186"/>
      <c r="FP1280" s="1186"/>
      <c r="FQ1280" s="1186"/>
      <c r="FR1280" s="1186"/>
      <c r="FS1280" s="1186"/>
      <c r="FT1280" s="1186"/>
      <c r="FU1280" s="1186"/>
      <c r="FV1280" s="1186"/>
      <c r="FW1280" s="1186"/>
      <c r="FX1280" s="1186"/>
      <c r="FY1280" s="1186"/>
      <c r="FZ1280" s="1186"/>
      <c r="GA1280" s="1186"/>
      <c r="GB1280" s="1186"/>
      <c r="GC1280" s="1186"/>
      <c r="GD1280" s="1186"/>
      <c r="GE1280" s="1186"/>
      <c r="GF1280" s="1186"/>
      <c r="GG1280" s="1186"/>
      <c r="GH1280" s="1186"/>
      <c r="GI1280" s="1186"/>
      <c r="GJ1280" s="1186"/>
      <c r="GK1280" s="1186"/>
      <c r="GL1280" s="1186"/>
      <c r="GM1280" s="1186"/>
      <c r="GN1280" s="1186"/>
      <c r="GO1280" s="1186"/>
      <c r="GP1280" s="1186"/>
      <c r="GQ1280" s="1186"/>
      <c r="GR1280" s="1186"/>
      <c r="GS1280" s="1186"/>
      <c r="GT1280" s="1186"/>
      <c r="GU1280" s="1186"/>
      <c r="GV1280" s="1186"/>
      <c r="GW1280" s="1186"/>
      <c r="GX1280" s="1186"/>
      <c r="GY1280" s="1186"/>
      <c r="GZ1280" s="1186"/>
      <c r="HA1280" s="1186"/>
      <c r="HB1280" s="1186"/>
      <c r="HC1280" s="1186"/>
      <c r="HD1280" s="1186"/>
      <c r="HE1280" s="1186"/>
      <c r="HF1280" s="1186"/>
      <c r="HG1280" s="1186"/>
      <c r="HH1280" s="1186"/>
      <c r="HI1280" s="1186"/>
      <c r="HJ1280" s="1186"/>
      <c r="HK1280" s="1186"/>
      <c r="HL1280" s="1186"/>
      <c r="HM1280" s="1186"/>
      <c r="HN1280" s="1186"/>
      <c r="HO1280" s="1186"/>
      <c r="HP1280" s="1186"/>
      <c r="HQ1280" s="1186"/>
      <c r="HR1280" s="1186"/>
      <c r="HS1280" s="1186"/>
      <c r="HT1280" s="1186"/>
      <c r="HU1280" s="1186"/>
      <c r="HV1280" s="1186"/>
      <c r="HW1280" s="1186"/>
      <c r="HX1280" s="1186"/>
      <c r="HY1280" s="1186"/>
      <c r="HZ1280" s="1186"/>
      <c r="IA1280" s="1186"/>
      <c r="IB1280" s="1186"/>
    </row>
    <row r="1281" spans="1:236" s="1185" customFormat="1">
      <c r="A1281" s="1540"/>
      <c r="B1281" s="1541"/>
      <c r="C1281" s="1542"/>
      <c r="D1281" s="1543"/>
      <c r="E1281" s="1186"/>
      <c r="F1281" s="1544"/>
      <c r="G1281" s="1604"/>
      <c r="H1281" s="1604"/>
      <c r="I1281" s="1186"/>
      <c r="J1281" s="1186"/>
      <c r="K1281" s="1186"/>
      <c r="L1281" s="1186"/>
      <c r="M1281" s="1186"/>
      <c r="N1281" s="1186"/>
      <c r="O1281" s="1186"/>
      <c r="P1281" s="1186"/>
      <c r="Q1281" s="1186"/>
      <c r="R1281" s="1186"/>
      <c r="S1281" s="1186"/>
      <c r="T1281" s="1186"/>
      <c r="U1281" s="1186"/>
      <c r="V1281" s="1186"/>
      <c r="W1281" s="1186"/>
      <c r="X1281" s="1186"/>
      <c r="Y1281" s="1186"/>
      <c r="Z1281" s="1186"/>
      <c r="AA1281" s="1186"/>
      <c r="AB1281" s="1186"/>
      <c r="AC1281" s="1186"/>
      <c r="AD1281" s="1186"/>
      <c r="AE1281" s="1186"/>
      <c r="AF1281" s="1186"/>
      <c r="AG1281" s="1186"/>
      <c r="AH1281" s="1186"/>
      <c r="AI1281" s="1186"/>
      <c r="AJ1281" s="1186"/>
      <c r="AK1281" s="1186"/>
      <c r="AL1281" s="1186"/>
      <c r="AM1281" s="1186"/>
      <c r="AN1281" s="1186"/>
      <c r="AO1281" s="1186"/>
      <c r="AP1281" s="1186"/>
      <c r="AQ1281" s="1186"/>
      <c r="AR1281" s="1186"/>
      <c r="AS1281" s="1186"/>
      <c r="AT1281" s="1186"/>
      <c r="AU1281" s="1186"/>
      <c r="AV1281" s="1186"/>
      <c r="AW1281" s="1186"/>
      <c r="AX1281" s="1186"/>
      <c r="AY1281" s="1186"/>
      <c r="AZ1281" s="1186"/>
      <c r="BA1281" s="1186"/>
      <c r="BB1281" s="1186"/>
      <c r="BC1281" s="1186"/>
      <c r="BD1281" s="1186"/>
      <c r="BE1281" s="1186"/>
      <c r="BF1281" s="1186"/>
      <c r="BG1281" s="1186"/>
      <c r="BH1281" s="1186"/>
      <c r="BI1281" s="1186"/>
      <c r="BJ1281" s="1186"/>
      <c r="BK1281" s="1186"/>
      <c r="BL1281" s="1186"/>
      <c r="BM1281" s="1186"/>
      <c r="BN1281" s="1186"/>
      <c r="BO1281" s="1186"/>
      <c r="BP1281" s="1186"/>
      <c r="BQ1281" s="1186"/>
      <c r="BR1281" s="1186"/>
      <c r="BS1281" s="1186"/>
      <c r="BT1281" s="1186"/>
      <c r="BU1281" s="1186"/>
      <c r="BV1281" s="1186"/>
      <c r="BW1281" s="1186"/>
      <c r="BX1281" s="1186"/>
      <c r="BY1281" s="1186"/>
      <c r="BZ1281" s="1186"/>
      <c r="CA1281" s="1186"/>
      <c r="CB1281" s="1186"/>
      <c r="CC1281" s="1186"/>
      <c r="CD1281" s="1186"/>
      <c r="CE1281" s="1186"/>
      <c r="CF1281" s="1186"/>
      <c r="CG1281" s="1186"/>
      <c r="CH1281" s="1186"/>
      <c r="CI1281" s="1186"/>
      <c r="CJ1281" s="1186"/>
      <c r="CK1281" s="1186"/>
      <c r="CL1281" s="1186"/>
      <c r="CM1281" s="1186"/>
      <c r="CN1281" s="1186"/>
      <c r="CO1281" s="1186"/>
      <c r="CP1281" s="1186"/>
      <c r="CQ1281" s="1186"/>
      <c r="CR1281" s="1186"/>
      <c r="CS1281" s="1186"/>
      <c r="CT1281" s="1186"/>
      <c r="CU1281" s="1186"/>
      <c r="CV1281" s="1186"/>
      <c r="CW1281" s="1186"/>
      <c r="CX1281" s="1186"/>
      <c r="CY1281" s="1186"/>
      <c r="CZ1281" s="1186"/>
      <c r="DA1281" s="1186"/>
      <c r="DB1281" s="1186"/>
      <c r="DC1281" s="1186"/>
      <c r="DD1281" s="1186"/>
      <c r="DE1281" s="1186"/>
      <c r="DF1281" s="1186"/>
      <c r="DG1281" s="1186"/>
      <c r="DH1281" s="1186"/>
      <c r="DI1281" s="1186"/>
      <c r="DJ1281" s="1186"/>
      <c r="DK1281" s="1186"/>
      <c r="DL1281" s="1186"/>
      <c r="DM1281" s="1186"/>
      <c r="DN1281" s="1186"/>
      <c r="DO1281" s="1186"/>
      <c r="DP1281" s="1186"/>
      <c r="DQ1281" s="1186"/>
      <c r="DR1281" s="1186"/>
      <c r="DS1281" s="1186"/>
      <c r="DT1281" s="1186"/>
      <c r="DU1281" s="1186"/>
      <c r="DV1281" s="1186"/>
      <c r="DW1281" s="1186"/>
      <c r="DX1281" s="1186"/>
      <c r="DY1281" s="1186"/>
      <c r="DZ1281" s="1186"/>
      <c r="EA1281" s="1186"/>
      <c r="EB1281" s="1186"/>
      <c r="EC1281" s="1186"/>
      <c r="ED1281" s="1186"/>
      <c r="EE1281" s="1186"/>
      <c r="EF1281" s="1186"/>
      <c r="EG1281" s="1186"/>
      <c r="EH1281" s="1186"/>
      <c r="EI1281" s="1186"/>
      <c r="EJ1281" s="1186"/>
      <c r="EK1281" s="1186"/>
      <c r="EL1281" s="1186"/>
      <c r="EM1281" s="1186"/>
      <c r="EN1281" s="1186"/>
      <c r="EO1281" s="1186"/>
      <c r="EP1281" s="1186"/>
      <c r="EQ1281" s="1186"/>
      <c r="ER1281" s="1186"/>
      <c r="ES1281" s="1186"/>
      <c r="ET1281" s="1186"/>
      <c r="EU1281" s="1186"/>
      <c r="EV1281" s="1186"/>
      <c r="EW1281" s="1186"/>
      <c r="EX1281" s="1186"/>
      <c r="EY1281" s="1186"/>
      <c r="EZ1281" s="1186"/>
      <c r="FA1281" s="1186"/>
      <c r="FB1281" s="1186"/>
      <c r="FC1281" s="1186"/>
      <c r="FD1281" s="1186"/>
      <c r="FE1281" s="1186"/>
      <c r="FF1281" s="1186"/>
      <c r="FG1281" s="1186"/>
      <c r="FH1281" s="1186"/>
      <c r="FI1281" s="1186"/>
      <c r="FJ1281" s="1186"/>
      <c r="FK1281" s="1186"/>
      <c r="FL1281" s="1186"/>
      <c r="FM1281" s="1186"/>
      <c r="FN1281" s="1186"/>
      <c r="FO1281" s="1186"/>
      <c r="FP1281" s="1186"/>
      <c r="FQ1281" s="1186"/>
      <c r="FR1281" s="1186"/>
      <c r="FS1281" s="1186"/>
      <c r="FT1281" s="1186"/>
      <c r="FU1281" s="1186"/>
      <c r="FV1281" s="1186"/>
      <c r="FW1281" s="1186"/>
      <c r="FX1281" s="1186"/>
      <c r="FY1281" s="1186"/>
      <c r="FZ1281" s="1186"/>
      <c r="GA1281" s="1186"/>
      <c r="GB1281" s="1186"/>
      <c r="GC1281" s="1186"/>
      <c r="GD1281" s="1186"/>
      <c r="GE1281" s="1186"/>
      <c r="GF1281" s="1186"/>
      <c r="GG1281" s="1186"/>
      <c r="GH1281" s="1186"/>
      <c r="GI1281" s="1186"/>
      <c r="GJ1281" s="1186"/>
      <c r="GK1281" s="1186"/>
      <c r="GL1281" s="1186"/>
      <c r="GM1281" s="1186"/>
      <c r="GN1281" s="1186"/>
      <c r="GO1281" s="1186"/>
      <c r="GP1281" s="1186"/>
      <c r="GQ1281" s="1186"/>
      <c r="GR1281" s="1186"/>
      <c r="GS1281" s="1186"/>
      <c r="GT1281" s="1186"/>
      <c r="GU1281" s="1186"/>
      <c r="GV1281" s="1186"/>
      <c r="GW1281" s="1186"/>
      <c r="GX1281" s="1186"/>
      <c r="GY1281" s="1186"/>
      <c r="GZ1281" s="1186"/>
      <c r="HA1281" s="1186"/>
      <c r="HB1281" s="1186"/>
      <c r="HC1281" s="1186"/>
      <c r="HD1281" s="1186"/>
      <c r="HE1281" s="1186"/>
      <c r="HF1281" s="1186"/>
      <c r="HG1281" s="1186"/>
      <c r="HH1281" s="1186"/>
      <c r="HI1281" s="1186"/>
      <c r="HJ1281" s="1186"/>
      <c r="HK1281" s="1186"/>
      <c r="HL1281" s="1186"/>
      <c r="HM1281" s="1186"/>
      <c r="HN1281" s="1186"/>
      <c r="HO1281" s="1186"/>
      <c r="HP1281" s="1186"/>
      <c r="HQ1281" s="1186"/>
      <c r="HR1281" s="1186"/>
      <c r="HS1281" s="1186"/>
      <c r="HT1281" s="1186"/>
      <c r="HU1281" s="1186"/>
      <c r="HV1281" s="1186"/>
      <c r="HW1281" s="1186"/>
      <c r="HX1281" s="1186"/>
      <c r="HY1281" s="1186"/>
      <c r="HZ1281" s="1186"/>
      <c r="IA1281" s="1186"/>
      <c r="IB1281" s="1186"/>
    </row>
    <row r="1282" spans="1:236" s="1185" customFormat="1">
      <c r="A1282" s="1540"/>
      <c r="B1282" s="1541"/>
      <c r="C1282" s="1542"/>
      <c r="D1282" s="1543"/>
      <c r="E1282" s="1186"/>
      <c r="F1282" s="1544"/>
      <c r="G1282" s="1604"/>
      <c r="H1282" s="1604"/>
      <c r="I1282" s="1186"/>
      <c r="J1282" s="1186"/>
      <c r="K1282" s="1186"/>
      <c r="L1282" s="1186"/>
      <c r="M1282" s="1186"/>
      <c r="N1282" s="1186"/>
      <c r="O1282" s="1186"/>
      <c r="P1282" s="1186"/>
      <c r="Q1282" s="1186"/>
      <c r="R1282" s="1186"/>
      <c r="S1282" s="1186"/>
      <c r="T1282" s="1186"/>
      <c r="U1282" s="1186"/>
      <c r="V1282" s="1186"/>
      <c r="W1282" s="1186"/>
      <c r="X1282" s="1186"/>
      <c r="Y1282" s="1186"/>
      <c r="Z1282" s="1186"/>
      <c r="AA1282" s="1186"/>
      <c r="AB1282" s="1186"/>
      <c r="AC1282" s="1186"/>
      <c r="AD1282" s="1186"/>
      <c r="AE1282" s="1186"/>
      <c r="AF1282" s="1186"/>
      <c r="AG1282" s="1186"/>
      <c r="AH1282" s="1186"/>
      <c r="AI1282" s="1186"/>
      <c r="AJ1282" s="1186"/>
      <c r="AK1282" s="1186"/>
      <c r="AL1282" s="1186"/>
      <c r="AM1282" s="1186"/>
      <c r="AN1282" s="1186"/>
      <c r="AO1282" s="1186"/>
      <c r="AP1282" s="1186"/>
      <c r="AQ1282" s="1186"/>
      <c r="AR1282" s="1186"/>
      <c r="AS1282" s="1186"/>
      <c r="AT1282" s="1186"/>
      <c r="AU1282" s="1186"/>
      <c r="AV1282" s="1186"/>
      <c r="AW1282" s="1186"/>
      <c r="AX1282" s="1186"/>
      <c r="AY1282" s="1186"/>
      <c r="AZ1282" s="1186"/>
      <c r="BA1282" s="1186"/>
      <c r="BB1282" s="1186"/>
      <c r="BC1282" s="1186"/>
      <c r="BD1282" s="1186"/>
      <c r="BE1282" s="1186"/>
      <c r="BF1282" s="1186"/>
      <c r="BG1282" s="1186"/>
      <c r="BH1282" s="1186"/>
      <c r="BI1282" s="1186"/>
      <c r="BJ1282" s="1186"/>
      <c r="BK1282" s="1186"/>
      <c r="BL1282" s="1186"/>
      <c r="BM1282" s="1186"/>
      <c r="BN1282" s="1186"/>
      <c r="BO1282" s="1186"/>
      <c r="BP1282" s="1186"/>
      <c r="BQ1282" s="1186"/>
      <c r="BR1282" s="1186"/>
      <c r="BS1282" s="1186"/>
      <c r="BT1282" s="1186"/>
      <c r="BU1282" s="1186"/>
      <c r="BV1282" s="1186"/>
      <c r="BW1282" s="1186"/>
      <c r="BX1282" s="1186"/>
      <c r="BY1282" s="1186"/>
      <c r="BZ1282" s="1186"/>
      <c r="CA1282" s="1186"/>
      <c r="CB1282" s="1186"/>
      <c r="CC1282" s="1186"/>
      <c r="CD1282" s="1186"/>
      <c r="CE1282" s="1186"/>
      <c r="CF1282" s="1186"/>
      <c r="CG1282" s="1186"/>
      <c r="CH1282" s="1186"/>
      <c r="CI1282" s="1186"/>
      <c r="CJ1282" s="1186"/>
      <c r="CK1282" s="1186"/>
      <c r="CL1282" s="1186"/>
      <c r="CM1282" s="1186"/>
      <c r="CN1282" s="1186"/>
      <c r="CO1282" s="1186"/>
      <c r="CP1282" s="1186"/>
      <c r="CQ1282" s="1186"/>
      <c r="CR1282" s="1186"/>
      <c r="CS1282" s="1186"/>
      <c r="CT1282" s="1186"/>
      <c r="CU1282" s="1186"/>
      <c r="CV1282" s="1186"/>
      <c r="CW1282" s="1186"/>
      <c r="CX1282" s="1186"/>
      <c r="CY1282" s="1186"/>
      <c r="CZ1282" s="1186"/>
      <c r="DA1282" s="1186"/>
      <c r="DB1282" s="1186"/>
      <c r="DC1282" s="1186"/>
      <c r="DD1282" s="1186"/>
      <c r="DE1282" s="1186"/>
      <c r="DF1282" s="1186"/>
      <c r="DG1282" s="1186"/>
      <c r="DH1282" s="1186"/>
      <c r="DI1282" s="1186"/>
      <c r="DJ1282" s="1186"/>
      <c r="DK1282" s="1186"/>
      <c r="DL1282" s="1186"/>
      <c r="DM1282" s="1186"/>
      <c r="DN1282" s="1186"/>
      <c r="DO1282" s="1186"/>
      <c r="DP1282" s="1186"/>
      <c r="DQ1282" s="1186"/>
      <c r="DR1282" s="1186"/>
      <c r="DS1282" s="1186"/>
      <c r="DT1282" s="1186"/>
      <c r="DU1282" s="1186"/>
      <c r="DV1282" s="1186"/>
      <c r="DW1282" s="1186"/>
      <c r="DX1282" s="1186"/>
      <c r="DY1282" s="1186"/>
      <c r="DZ1282" s="1186"/>
      <c r="EA1282" s="1186"/>
      <c r="EB1282" s="1186"/>
      <c r="EC1282" s="1186"/>
      <c r="ED1282" s="1186"/>
      <c r="EE1282" s="1186"/>
      <c r="EF1282" s="1186"/>
      <c r="EG1282" s="1186"/>
      <c r="EH1282" s="1186"/>
      <c r="EI1282" s="1186"/>
      <c r="EJ1282" s="1186"/>
      <c r="EK1282" s="1186"/>
      <c r="EL1282" s="1186"/>
      <c r="EM1282" s="1186"/>
      <c r="EN1282" s="1186"/>
      <c r="EO1282" s="1186"/>
      <c r="EP1282" s="1186"/>
      <c r="EQ1282" s="1186"/>
      <c r="ER1282" s="1186"/>
      <c r="ES1282" s="1186"/>
      <c r="ET1282" s="1186"/>
      <c r="EU1282" s="1186"/>
      <c r="EV1282" s="1186"/>
      <c r="EW1282" s="1186"/>
      <c r="EX1282" s="1186"/>
      <c r="EY1282" s="1186"/>
      <c r="EZ1282" s="1186"/>
      <c r="FA1282" s="1186"/>
      <c r="FB1282" s="1186"/>
      <c r="FC1282" s="1186"/>
      <c r="FD1282" s="1186"/>
      <c r="FE1282" s="1186"/>
      <c r="FF1282" s="1186"/>
      <c r="FG1282" s="1186"/>
      <c r="FH1282" s="1186"/>
      <c r="FI1282" s="1186"/>
      <c r="FJ1282" s="1186"/>
      <c r="FK1282" s="1186"/>
      <c r="FL1282" s="1186"/>
      <c r="FM1282" s="1186"/>
      <c r="FN1282" s="1186"/>
      <c r="FO1282" s="1186"/>
      <c r="FP1282" s="1186"/>
      <c r="FQ1282" s="1186"/>
      <c r="FR1282" s="1186"/>
      <c r="FS1282" s="1186"/>
      <c r="FT1282" s="1186"/>
      <c r="FU1282" s="1186"/>
      <c r="FV1282" s="1186"/>
      <c r="FW1282" s="1186"/>
      <c r="FX1282" s="1186"/>
      <c r="FY1282" s="1186"/>
      <c r="FZ1282" s="1186"/>
      <c r="GA1282" s="1186"/>
      <c r="GB1282" s="1186"/>
      <c r="GC1282" s="1186"/>
      <c r="GD1282" s="1186"/>
      <c r="GE1282" s="1186"/>
      <c r="GF1282" s="1186"/>
      <c r="GG1282" s="1186"/>
      <c r="GH1282" s="1186"/>
      <c r="GI1282" s="1186"/>
      <c r="GJ1282" s="1186"/>
      <c r="GK1282" s="1186"/>
      <c r="GL1282" s="1186"/>
      <c r="GM1282" s="1186"/>
      <c r="GN1282" s="1186"/>
      <c r="GO1282" s="1186"/>
      <c r="GP1282" s="1186"/>
      <c r="GQ1282" s="1186"/>
      <c r="GR1282" s="1186"/>
      <c r="GS1282" s="1186"/>
      <c r="GT1282" s="1186"/>
      <c r="GU1282" s="1186"/>
      <c r="GV1282" s="1186"/>
      <c r="GW1282" s="1186"/>
      <c r="GX1282" s="1186"/>
      <c r="GY1282" s="1186"/>
      <c r="GZ1282" s="1186"/>
      <c r="HA1282" s="1186"/>
      <c r="HB1282" s="1186"/>
      <c r="HC1282" s="1186"/>
      <c r="HD1282" s="1186"/>
      <c r="HE1282" s="1186"/>
      <c r="HF1282" s="1186"/>
      <c r="HG1282" s="1186"/>
      <c r="HH1282" s="1186"/>
      <c r="HI1282" s="1186"/>
      <c r="HJ1282" s="1186"/>
      <c r="HK1282" s="1186"/>
      <c r="HL1282" s="1186"/>
      <c r="HM1282" s="1186"/>
      <c r="HN1282" s="1186"/>
      <c r="HO1282" s="1186"/>
      <c r="HP1282" s="1186"/>
      <c r="HQ1282" s="1186"/>
      <c r="HR1282" s="1186"/>
      <c r="HS1282" s="1186"/>
      <c r="HT1282" s="1186"/>
      <c r="HU1282" s="1186"/>
      <c r="HV1282" s="1186"/>
      <c r="HW1282" s="1186"/>
      <c r="HX1282" s="1186"/>
      <c r="HY1282" s="1186"/>
      <c r="HZ1282" s="1186"/>
      <c r="IA1282" s="1186"/>
      <c r="IB1282" s="1186"/>
    </row>
    <row r="1283" spans="1:236" s="1185" customFormat="1">
      <c r="A1283" s="1540"/>
      <c r="B1283" s="1541"/>
      <c r="C1283" s="1542"/>
      <c r="D1283" s="1543"/>
      <c r="E1283" s="1186"/>
      <c r="F1283" s="1544"/>
      <c r="G1283" s="1604"/>
      <c r="H1283" s="1604"/>
      <c r="I1283" s="1186"/>
      <c r="J1283" s="1186"/>
      <c r="K1283" s="1186"/>
      <c r="L1283" s="1186"/>
      <c r="M1283" s="1186"/>
      <c r="N1283" s="1186"/>
      <c r="O1283" s="1186"/>
      <c r="P1283" s="1186"/>
      <c r="Q1283" s="1186"/>
      <c r="R1283" s="1186"/>
      <c r="S1283" s="1186"/>
      <c r="T1283" s="1186"/>
      <c r="U1283" s="1186"/>
      <c r="V1283" s="1186"/>
      <c r="W1283" s="1186"/>
      <c r="X1283" s="1186"/>
      <c r="Y1283" s="1186"/>
      <c r="Z1283" s="1186"/>
      <c r="AA1283" s="1186"/>
      <c r="AB1283" s="1186"/>
      <c r="AC1283" s="1186"/>
      <c r="AD1283" s="1186"/>
      <c r="AE1283" s="1186"/>
      <c r="AF1283" s="1186"/>
      <c r="AG1283" s="1186"/>
      <c r="AH1283" s="1186"/>
      <c r="AI1283" s="1186"/>
      <c r="AJ1283" s="1186"/>
      <c r="AK1283" s="1186"/>
      <c r="AL1283" s="1186"/>
      <c r="AM1283" s="1186"/>
      <c r="AN1283" s="1186"/>
      <c r="AO1283" s="1186"/>
      <c r="AP1283" s="1186"/>
      <c r="AQ1283" s="1186"/>
      <c r="AR1283" s="1186"/>
      <c r="AS1283" s="1186"/>
      <c r="AT1283" s="1186"/>
      <c r="AU1283" s="1186"/>
      <c r="AV1283" s="1186"/>
      <c r="AW1283" s="1186"/>
      <c r="AX1283" s="1186"/>
      <c r="AY1283" s="1186"/>
      <c r="AZ1283" s="1186"/>
      <c r="BA1283" s="1186"/>
      <c r="BB1283" s="1186"/>
      <c r="BC1283" s="1186"/>
      <c r="BD1283" s="1186"/>
      <c r="BE1283" s="1186"/>
      <c r="BF1283" s="1186"/>
      <c r="BG1283" s="1186"/>
      <c r="BH1283" s="1186"/>
      <c r="BI1283" s="1186"/>
      <c r="BJ1283" s="1186"/>
      <c r="BK1283" s="1186"/>
      <c r="BL1283" s="1186"/>
      <c r="BM1283" s="1186"/>
      <c r="BN1283" s="1186"/>
      <c r="BO1283" s="1186"/>
      <c r="BP1283" s="1186"/>
      <c r="BQ1283" s="1186"/>
      <c r="BR1283" s="1186"/>
      <c r="BS1283" s="1186"/>
      <c r="BT1283" s="1186"/>
      <c r="BU1283" s="1186"/>
      <c r="BV1283" s="1186"/>
      <c r="BW1283" s="1186"/>
      <c r="BX1283" s="1186"/>
      <c r="BY1283" s="1186"/>
      <c r="BZ1283" s="1186"/>
      <c r="CA1283" s="1186"/>
      <c r="CB1283" s="1186"/>
      <c r="CC1283" s="1186"/>
      <c r="CD1283" s="1186"/>
      <c r="CE1283" s="1186"/>
      <c r="CF1283" s="1186"/>
      <c r="CG1283" s="1186"/>
      <c r="CH1283" s="1186"/>
      <c r="CI1283" s="1186"/>
      <c r="CJ1283" s="1186"/>
      <c r="CK1283" s="1186"/>
      <c r="CL1283" s="1186"/>
      <c r="CM1283" s="1186"/>
      <c r="CN1283" s="1186"/>
      <c r="CO1283" s="1186"/>
      <c r="CP1283" s="1186"/>
      <c r="CQ1283" s="1186"/>
      <c r="CR1283" s="1186"/>
      <c r="CS1283" s="1186"/>
      <c r="CT1283" s="1186"/>
      <c r="CU1283" s="1186"/>
      <c r="CV1283" s="1186"/>
      <c r="CW1283" s="1186"/>
      <c r="CX1283" s="1186"/>
      <c r="CY1283" s="1186"/>
      <c r="CZ1283" s="1186"/>
      <c r="DA1283" s="1186"/>
      <c r="DB1283" s="1186"/>
      <c r="DC1283" s="1186"/>
      <c r="DD1283" s="1186"/>
      <c r="DE1283" s="1186"/>
      <c r="DF1283" s="1186"/>
      <c r="DG1283" s="1186"/>
      <c r="DH1283" s="1186"/>
      <c r="DI1283" s="1186"/>
      <c r="DJ1283" s="1186"/>
      <c r="DK1283" s="1186"/>
      <c r="DL1283" s="1186"/>
      <c r="DM1283" s="1186"/>
      <c r="DN1283" s="1186"/>
      <c r="DO1283" s="1186"/>
      <c r="DP1283" s="1186"/>
      <c r="DQ1283" s="1186"/>
      <c r="DR1283" s="1186"/>
      <c r="DS1283" s="1186"/>
      <c r="DT1283" s="1186"/>
      <c r="DU1283" s="1186"/>
      <c r="DV1283" s="1186"/>
      <c r="DW1283" s="1186"/>
      <c r="DX1283" s="1186"/>
      <c r="DY1283" s="1186"/>
      <c r="DZ1283" s="1186"/>
      <c r="EA1283" s="1186"/>
      <c r="EB1283" s="1186"/>
      <c r="EC1283" s="1186"/>
      <c r="ED1283" s="1186"/>
      <c r="EE1283" s="1186"/>
      <c r="EF1283" s="1186"/>
      <c r="EG1283" s="1186"/>
      <c r="EH1283" s="1186"/>
      <c r="EI1283" s="1186"/>
      <c r="EJ1283" s="1186"/>
      <c r="EK1283" s="1186"/>
      <c r="EL1283" s="1186"/>
      <c r="EM1283" s="1186"/>
      <c r="EN1283" s="1186"/>
      <c r="EO1283" s="1186"/>
      <c r="EP1283" s="1186"/>
      <c r="EQ1283" s="1186"/>
      <c r="ER1283" s="1186"/>
      <c r="ES1283" s="1186"/>
      <c r="ET1283" s="1186"/>
      <c r="EU1283" s="1186"/>
      <c r="EV1283" s="1186"/>
      <c r="EW1283" s="1186"/>
      <c r="EX1283" s="1186"/>
      <c r="EY1283" s="1186"/>
      <c r="EZ1283" s="1186"/>
      <c r="FA1283" s="1186"/>
      <c r="FB1283" s="1186"/>
      <c r="FC1283" s="1186"/>
      <c r="FD1283" s="1186"/>
      <c r="FE1283" s="1186"/>
      <c r="FF1283" s="1186"/>
      <c r="FG1283" s="1186"/>
      <c r="FH1283" s="1186"/>
      <c r="FI1283" s="1186"/>
      <c r="FJ1283" s="1186"/>
      <c r="FK1283" s="1186"/>
      <c r="FL1283" s="1186"/>
      <c r="FM1283" s="1186"/>
      <c r="FN1283" s="1186"/>
      <c r="FO1283" s="1186"/>
      <c r="FP1283" s="1186"/>
      <c r="FQ1283" s="1186"/>
      <c r="FR1283" s="1186"/>
      <c r="FS1283" s="1186"/>
      <c r="FT1283" s="1186"/>
      <c r="FU1283" s="1186"/>
      <c r="FV1283" s="1186"/>
      <c r="FW1283" s="1186"/>
      <c r="FX1283" s="1186"/>
      <c r="FY1283" s="1186"/>
      <c r="FZ1283" s="1186"/>
      <c r="GA1283" s="1186"/>
      <c r="GB1283" s="1186"/>
      <c r="GC1283" s="1186"/>
      <c r="GD1283" s="1186"/>
      <c r="GE1283" s="1186"/>
      <c r="GF1283" s="1186"/>
      <c r="GG1283" s="1186"/>
      <c r="GH1283" s="1186"/>
      <c r="GI1283" s="1186"/>
      <c r="GJ1283" s="1186"/>
      <c r="GK1283" s="1186"/>
      <c r="GL1283" s="1186"/>
      <c r="GM1283" s="1186"/>
      <c r="GN1283" s="1186"/>
      <c r="GO1283" s="1186"/>
      <c r="GP1283" s="1186"/>
      <c r="GQ1283" s="1186"/>
      <c r="GR1283" s="1186"/>
      <c r="GS1283" s="1186"/>
      <c r="GT1283" s="1186"/>
      <c r="GU1283" s="1186"/>
      <c r="GV1283" s="1186"/>
      <c r="GW1283" s="1186"/>
      <c r="GX1283" s="1186"/>
      <c r="GY1283" s="1186"/>
      <c r="GZ1283" s="1186"/>
      <c r="HA1283" s="1186"/>
      <c r="HB1283" s="1186"/>
      <c r="HC1283" s="1186"/>
      <c r="HD1283" s="1186"/>
      <c r="HE1283" s="1186"/>
      <c r="HF1283" s="1186"/>
      <c r="HG1283" s="1186"/>
      <c r="HH1283" s="1186"/>
      <c r="HI1283" s="1186"/>
      <c r="HJ1283" s="1186"/>
      <c r="HK1283" s="1186"/>
      <c r="HL1283" s="1186"/>
      <c r="HM1283" s="1186"/>
      <c r="HN1283" s="1186"/>
      <c r="HO1283" s="1186"/>
      <c r="HP1283" s="1186"/>
      <c r="HQ1283" s="1186"/>
      <c r="HR1283" s="1186"/>
      <c r="HS1283" s="1186"/>
      <c r="HT1283" s="1186"/>
      <c r="HU1283" s="1186"/>
      <c r="HV1283" s="1186"/>
      <c r="HW1283" s="1186"/>
      <c r="HX1283" s="1186"/>
      <c r="HY1283" s="1186"/>
      <c r="HZ1283" s="1186"/>
      <c r="IA1283" s="1186"/>
      <c r="IB1283" s="1186"/>
    </row>
    <row r="1284" spans="1:236" s="1185" customFormat="1">
      <c r="A1284" s="1540"/>
      <c r="B1284" s="1541"/>
      <c r="C1284" s="1542"/>
      <c r="D1284" s="1543"/>
      <c r="E1284" s="1186"/>
      <c r="F1284" s="1544"/>
      <c r="G1284" s="1604"/>
      <c r="H1284" s="1604"/>
      <c r="I1284" s="1186"/>
      <c r="J1284" s="1186"/>
      <c r="K1284" s="1186"/>
      <c r="L1284" s="1186"/>
      <c r="M1284" s="1186"/>
      <c r="N1284" s="1186"/>
      <c r="O1284" s="1186"/>
      <c r="P1284" s="1186"/>
      <c r="Q1284" s="1186"/>
      <c r="R1284" s="1186"/>
      <c r="S1284" s="1186"/>
      <c r="T1284" s="1186"/>
      <c r="U1284" s="1186"/>
      <c r="V1284" s="1186"/>
      <c r="W1284" s="1186"/>
      <c r="X1284" s="1186"/>
      <c r="Y1284" s="1186"/>
      <c r="Z1284" s="1186"/>
      <c r="AA1284" s="1186"/>
      <c r="AB1284" s="1186"/>
      <c r="AC1284" s="1186"/>
      <c r="AD1284" s="1186"/>
      <c r="AE1284" s="1186"/>
      <c r="AF1284" s="1186"/>
      <c r="AG1284" s="1186"/>
      <c r="AH1284" s="1186"/>
      <c r="AI1284" s="1186"/>
      <c r="AJ1284" s="1186"/>
      <c r="AK1284" s="1186"/>
      <c r="AL1284" s="1186"/>
      <c r="AM1284" s="1186"/>
      <c r="AN1284" s="1186"/>
      <c r="AO1284" s="1186"/>
      <c r="AP1284" s="1186"/>
      <c r="AQ1284" s="1186"/>
      <c r="AR1284" s="1186"/>
      <c r="AS1284" s="1186"/>
      <c r="AT1284" s="1186"/>
      <c r="AU1284" s="1186"/>
      <c r="AV1284" s="1186"/>
      <c r="AW1284" s="1186"/>
      <c r="AX1284" s="1186"/>
      <c r="AY1284" s="1186"/>
      <c r="AZ1284" s="1186"/>
      <c r="BA1284" s="1186"/>
      <c r="BB1284" s="1186"/>
      <c r="BC1284" s="1186"/>
      <c r="BD1284" s="1186"/>
      <c r="BE1284" s="1186"/>
      <c r="BF1284" s="1186"/>
      <c r="BG1284" s="1186"/>
      <c r="BH1284" s="1186"/>
      <c r="BI1284" s="1186"/>
      <c r="BJ1284" s="1186"/>
      <c r="BK1284" s="1186"/>
      <c r="BL1284" s="1186"/>
      <c r="BM1284" s="1186"/>
      <c r="BN1284" s="1186"/>
      <c r="BO1284" s="1186"/>
      <c r="BP1284" s="1186"/>
      <c r="BQ1284" s="1186"/>
      <c r="BR1284" s="1186"/>
      <c r="BS1284" s="1186"/>
      <c r="BT1284" s="1186"/>
      <c r="BU1284" s="1186"/>
      <c r="BV1284" s="1186"/>
      <c r="BW1284" s="1186"/>
      <c r="BX1284" s="1186"/>
      <c r="BY1284" s="1186"/>
      <c r="BZ1284" s="1186"/>
      <c r="CA1284" s="1186"/>
      <c r="CB1284" s="1186"/>
      <c r="CC1284" s="1186"/>
      <c r="CD1284" s="1186"/>
      <c r="CE1284" s="1186"/>
      <c r="CF1284" s="1186"/>
      <c r="CG1284" s="1186"/>
      <c r="CH1284" s="1186"/>
      <c r="CI1284" s="1186"/>
      <c r="CJ1284" s="1186"/>
      <c r="CK1284" s="1186"/>
      <c r="CL1284" s="1186"/>
      <c r="CM1284" s="1186"/>
      <c r="CN1284" s="1186"/>
      <c r="CO1284" s="1186"/>
      <c r="CP1284" s="1186"/>
      <c r="CQ1284" s="1186"/>
      <c r="CR1284" s="1186"/>
      <c r="CS1284" s="1186"/>
      <c r="CT1284" s="1186"/>
      <c r="CU1284" s="1186"/>
      <c r="CV1284" s="1186"/>
      <c r="CW1284" s="1186"/>
      <c r="CX1284" s="1186"/>
      <c r="CY1284" s="1186"/>
      <c r="CZ1284" s="1186"/>
      <c r="DA1284" s="1186"/>
      <c r="DB1284" s="1186"/>
      <c r="DC1284" s="1186"/>
      <c r="DD1284" s="1186"/>
      <c r="DE1284" s="1186"/>
      <c r="DF1284" s="1186"/>
      <c r="DG1284" s="1186"/>
      <c r="DH1284" s="1186"/>
      <c r="DI1284" s="1186"/>
      <c r="DJ1284" s="1186"/>
      <c r="DK1284" s="1186"/>
      <c r="DL1284" s="1186"/>
      <c r="DM1284" s="1186"/>
      <c r="DN1284" s="1186"/>
      <c r="DO1284" s="1186"/>
      <c r="DP1284" s="1186"/>
      <c r="DQ1284" s="1186"/>
      <c r="DR1284" s="1186"/>
      <c r="DS1284" s="1186"/>
      <c r="DT1284" s="1186"/>
      <c r="DU1284" s="1186"/>
      <c r="DV1284" s="1186"/>
      <c r="DW1284" s="1186"/>
      <c r="DX1284" s="1186"/>
      <c r="DY1284" s="1186"/>
      <c r="DZ1284" s="1186"/>
      <c r="EA1284" s="1186"/>
      <c r="EB1284" s="1186"/>
      <c r="EC1284" s="1186"/>
      <c r="ED1284" s="1186"/>
      <c r="EE1284" s="1186"/>
      <c r="EF1284" s="1186"/>
      <c r="EG1284" s="1186"/>
      <c r="EH1284" s="1186"/>
      <c r="EI1284" s="1186"/>
      <c r="EJ1284" s="1186"/>
      <c r="EK1284" s="1186"/>
      <c r="EL1284" s="1186"/>
      <c r="EM1284" s="1186"/>
      <c r="EN1284" s="1186"/>
      <c r="EO1284" s="1186"/>
      <c r="EP1284" s="1186"/>
      <c r="EQ1284" s="1186"/>
      <c r="ER1284" s="1186"/>
      <c r="ES1284" s="1186"/>
      <c r="ET1284" s="1186"/>
      <c r="EU1284" s="1186"/>
      <c r="EV1284" s="1186"/>
      <c r="EW1284" s="1186"/>
      <c r="EX1284" s="1186"/>
      <c r="EY1284" s="1186"/>
      <c r="EZ1284" s="1186"/>
      <c r="FA1284" s="1186"/>
      <c r="FB1284" s="1186"/>
      <c r="FC1284" s="1186"/>
      <c r="FD1284" s="1186"/>
      <c r="FE1284" s="1186"/>
      <c r="FF1284" s="1186"/>
      <c r="FG1284" s="1186"/>
      <c r="FH1284" s="1186"/>
      <c r="FI1284" s="1186"/>
      <c r="FJ1284" s="1186"/>
      <c r="FK1284" s="1186"/>
      <c r="FL1284" s="1186"/>
      <c r="FM1284" s="1186"/>
      <c r="FN1284" s="1186"/>
      <c r="FO1284" s="1186"/>
      <c r="FP1284" s="1186"/>
      <c r="FQ1284" s="1186"/>
      <c r="FR1284" s="1186"/>
      <c r="FS1284" s="1186"/>
      <c r="FT1284" s="1186"/>
      <c r="FU1284" s="1186"/>
      <c r="FV1284" s="1186"/>
      <c r="FW1284" s="1186"/>
      <c r="FX1284" s="1186"/>
      <c r="FY1284" s="1186"/>
      <c r="FZ1284" s="1186"/>
      <c r="GA1284" s="1186"/>
      <c r="GB1284" s="1186"/>
      <c r="GC1284" s="1186"/>
      <c r="GD1284" s="1186"/>
      <c r="GE1284" s="1186"/>
      <c r="GF1284" s="1186"/>
      <c r="GG1284" s="1186"/>
      <c r="GH1284" s="1186"/>
      <c r="GI1284" s="1186"/>
      <c r="GJ1284" s="1186"/>
      <c r="GK1284" s="1186"/>
      <c r="GL1284" s="1186"/>
      <c r="GM1284" s="1186"/>
      <c r="GN1284" s="1186"/>
      <c r="GO1284" s="1186"/>
      <c r="GP1284" s="1186"/>
      <c r="GQ1284" s="1186"/>
      <c r="GR1284" s="1186"/>
      <c r="GS1284" s="1186"/>
      <c r="GT1284" s="1186"/>
      <c r="GU1284" s="1186"/>
      <c r="GV1284" s="1186"/>
      <c r="GW1284" s="1186"/>
      <c r="GX1284" s="1186"/>
      <c r="GY1284" s="1186"/>
      <c r="GZ1284" s="1186"/>
      <c r="HA1284" s="1186"/>
      <c r="HB1284" s="1186"/>
      <c r="HC1284" s="1186"/>
      <c r="HD1284" s="1186"/>
      <c r="HE1284" s="1186"/>
      <c r="HF1284" s="1186"/>
      <c r="HG1284" s="1186"/>
      <c r="HH1284" s="1186"/>
      <c r="HI1284" s="1186"/>
      <c r="HJ1284" s="1186"/>
      <c r="HK1284" s="1186"/>
      <c r="HL1284" s="1186"/>
      <c r="HM1284" s="1186"/>
      <c r="HN1284" s="1186"/>
      <c r="HO1284" s="1186"/>
      <c r="HP1284" s="1186"/>
      <c r="HQ1284" s="1186"/>
      <c r="HR1284" s="1186"/>
      <c r="HS1284" s="1186"/>
      <c r="HT1284" s="1186"/>
      <c r="HU1284" s="1186"/>
      <c r="HV1284" s="1186"/>
      <c r="HW1284" s="1186"/>
      <c r="HX1284" s="1186"/>
      <c r="HY1284" s="1186"/>
      <c r="HZ1284" s="1186"/>
      <c r="IA1284" s="1186"/>
      <c r="IB1284" s="1186"/>
    </row>
    <row r="1285" spans="1:236" s="1185" customFormat="1">
      <c r="A1285" s="1540"/>
      <c r="B1285" s="1541"/>
      <c r="C1285" s="1542"/>
      <c r="D1285" s="1543"/>
      <c r="E1285" s="1186"/>
      <c r="F1285" s="1544"/>
      <c r="G1285" s="1604"/>
      <c r="H1285" s="1604"/>
      <c r="I1285" s="1186"/>
      <c r="J1285" s="1186"/>
      <c r="K1285" s="1186"/>
      <c r="L1285" s="1186"/>
      <c r="M1285" s="1186"/>
      <c r="N1285" s="1186"/>
      <c r="O1285" s="1186"/>
      <c r="P1285" s="1186"/>
      <c r="Q1285" s="1186"/>
      <c r="R1285" s="1186"/>
      <c r="S1285" s="1186"/>
      <c r="T1285" s="1186"/>
      <c r="U1285" s="1186"/>
      <c r="V1285" s="1186"/>
      <c r="W1285" s="1186"/>
      <c r="X1285" s="1186"/>
      <c r="Y1285" s="1186"/>
      <c r="Z1285" s="1186"/>
      <c r="AA1285" s="1186"/>
      <c r="AB1285" s="1186"/>
      <c r="AC1285" s="1186"/>
      <c r="AD1285" s="1186"/>
      <c r="AE1285" s="1186"/>
      <c r="AF1285" s="1186"/>
      <c r="AG1285" s="1186"/>
      <c r="AH1285" s="1186"/>
      <c r="AI1285" s="1186"/>
      <c r="AJ1285" s="1186"/>
      <c r="AK1285" s="1186"/>
      <c r="AL1285" s="1186"/>
      <c r="AM1285" s="1186"/>
      <c r="AN1285" s="1186"/>
      <c r="AO1285" s="1186"/>
      <c r="AP1285" s="1186"/>
      <c r="AQ1285" s="1186"/>
      <c r="AR1285" s="1186"/>
      <c r="AS1285" s="1186"/>
      <c r="AT1285" s="1186"/>
      <c r="AU1285" s="1186"/>
      <c r="AV1285" s="1186"/>
      <c r="AW1285" s="1186"/>
      <c r="AX1285" s="1186"/>
      <c r="AY1285" s="1186"/>
      <c r="AZ1285" s="1186"/>
      <c r="BA1285" s="1186"/>
      <c r="BB1285" s="1186"/>
      <c r="BC1285" s="1186"/>
      <c r="BD1285" s="1186"/>
      <c r="BE1285" s="1186"/>
      <c r="BF1285" s="1186"/>
      <c r="BG1285" s="1186"/>
      <c r="BH1285" s="1186"/>
      <c r="BI1285" s="1186"/>
      <c r="BJ1285" s="1186"/>
      <c r="BK1285" s="1186"/>
      <c r="BL1285" s="1186"/>
      <c r="BM1285" s="1186"/>
      <c r="BN1285" s="1186"/>
      <c r="BO1285" s="1186"/>
      <c r="BP1285" s="1186"/>
      <c r="BQ1285" s="1186"/>
      <c r="BR1285" s="1186"/>
      <c r="BS1285" s="1186"/>
      <c r="BT1285" s="1186"/>
      <c r="BU1285" s="1186"/>
      <c r="BV1285" s="1186"/>
      <c r="BW1285" s="1186"/>
      <c r="BX1285" s="1186"/>
      <c r="BY1285" s="1186"/>
      <c r="BZ1285" s="1186"/>
      <c r="CA1285" s="1186"/>
      <c r="CB1285" s="1186"/>
      <c r="CC1285" s="1186"/>
      <c r="CD1285" s="1186"/>
      <c r="CE1285" s="1186"/>
      <c r="CF1285" s="1186"/>
      <c r="CG1285" s="1186"/>
      <c r="CH1285" s="1186"/>
      <c r="CI1285" s="1186"/>
      <c r="CJ1285" s="1186"/>
      <c r="CK1285" s="1186"/>
      <c r="CL1285" s="1186"/>
      <c r="CM1285" s="1186"/>
      <c r="CN1285" s="1186"/>
      <c r="CO1285" s="1186"/>
      <c r="CP1285" s="1186"/>
      <c r="CQ1285" s="1186"/>
      <c r="CR1285" s="1186"/>
      <c r="CS1285" s="1186"/>
      <c r="CT1285" s="1186"/>
      <c r="CU1285" s="1186"/>
      <c r="CV1285" s="1186"/>
      <c r="CW1285" s="1186"/>
      <c r="CX1285" s="1186"/>
      <c r="CY1285" s="1186"/>
      <c r="CZ1285" s="1186"/>
      <c r="DA1285" s="1186"/>
      <c r="DB1285" s="1186"/>
      <c r="DC1285" s="1186"/>
      <c r="DD1285" s="1186"/>
      <c r="DE1285" s="1186"/>
      <c r="DF1285" s="1186"/>
      <c r="DG1285" s="1186"/>
      <c r="DH1285" s="1186"/>
      <c r="DI1285" s="1186"/>
      <c r="DJ1285" s="1186"/>
      <c r="DK1285" s="1186"/>
      <c r="DL1285" s="1186"/>
      <c r="DM1285" s="1186"/>
      <c r="DN1285" s="1186"/>
      <c r="DO1285" s="1186"/>
      <c r="DP1285" s="1186"/>
      <c r="DQ1285" s="1186"/>
      <c r="DR1285" s="1186"/>
      <c r="DS1285" s="1186"/>
      <c r="DT1285" s="1186"/>
      <c r="DU1285" s="1186"/>
      <c r="DV1285" s="1186"/>
      <c r="DW1285" s="1186"/>
      <c r="DX1285" s="1186"/>
      <c r="DY1285" s="1186"/>
      <c r="DZ1285" s="1186"/>
      <c r="EA1285" s="1186"/>
      <c r="EB1285" s="1186"/>
      <c r="EC1285" s="1186"/>
      <c r="ED1285" s="1186"/>
      <c r="EE1285" s="1186"/>
      <c r="EF1285" s="1186"/>
      <c r="EG1285" s="1186"/>
      <c r="EH1285" s="1186"/>
      <c r="EI1285" s="1186"/>
      <c r="EJ1285" s="1186"/>
      <c r="EK1285" s="1186"/>
      <c r="EL1285" s="1186"/>
      <c r="EM1285" s="1186"/>
      <c r="EN1285" s="1186"/>
      <c r="EO1285" s="1186"/>
      <c r="EP1285" s="1186"/>
      <c r="EQ1285" s="1186"/>
      <c r="ER1285" s="1186"/>
      <c r="ES1285" s="1186"/>
      <c r="ET1285" s="1186"/>
      <c r="EU1285" s="1186"/>
      <c r="EV1285" s="1186"/>
      <c r="EW1285" s="1186"/>
      <c r="EX1285" s="1186"/>
      <c r="EY1285" s="1186"/>
      <c r="EZ1285" s="1186"/>
      <c r="FA1285" s="1186"/>
      <c r="FB1285" s="1186"/>
      <c r="FC1285" s="1186"/>
      <c r="FD1285" s="1186"/>
      <c r="FE1285" s="1186"/>
      <c r="FF1285" s="1186"/>
      <c r="FG1285" s="1186"/>
      <c r="FH1285" s="1186"/>
      <c r="FI1285" s="1186"/>
      <c r="FJ1285" s="1186"/>
      <c r="FK1285" s="1186"/>
      <c r="FL1285" s="1186"/>
      <c r="FM1285" s="1186"/>
      <c r="FN1285" s="1186"/>
      <c r="FO1285" s="1186"/>
      <c r="FP1285" s="1186"/>
      <c r="FQ1285" s="1186"/>
      <c r="FR1285" s="1186"/>
      <c r="FS1285" s="1186"/>
      <c r="FT1285" s="1186"/>
      <c r="FU1285" s="1186"/>
      <c r="FV1285" s="1186"/>
      <c r="FW1285" s="1186"/>
      <c r="FX1285" s="1186"/>
      <c r="FY1285" s="1186"/>
      <c r="FZ1285" s="1186"/>
      <c r="GA1285" s="1186"/>
      <c r="GB1285" s="1186"/>
      <c r="GC1285" s="1186"/>
      <c r="GD1285" s="1186"/>
      <c r="GE1285" s="1186"/>
      <c r="GF1285" s="1186"/>
      <c r="GG1285" s="1186"/>
      <c r="GH1285" s="1186"/>
      <c r="GI1285" s="1186"/>
      <c r="GJ1285" s="1186"/>
      <c r="GK1285" s="1186"/>
      <c r="GL1285" s="1186"/>
      <c r="GM1285" s="1186"/>
      <c r="GN1285" s="1186"/>
      <c r="GO1285" s="1186"/>
      <c r="GP1285" s="1186"/>
      <c r="GQ1285" s="1186"/>
      <c r="GR1285" s="1186"/>
      <c r="GS1285" s="1186"/>
      <c r="GT1285" s="1186"/>
      <c r="GU1285" s="1186"/>
      <c r="GV1285" s="1186"/>
      <c r="GW1285" s="1186"/>
      <c r="GX1285" s="1186"/>
      <c r="GY1285" s="1186"/>
      <c r="GZ1285" s="1186"/>
      <c r="HA1285" s="1186"/>
      <c r="HB1285" s="1186"/>
      <c r="HC1285" s="1186"/>
      <c r="HD1285" s="1186"/>
      <c r="HE1285" s="1186"/>
      <c r="HF1285" s="1186"/>
      <c r="HG1285" s="1186"/>
      <c r="HH1285" s="1186"/>
      <c r="HI1285" s="1186"/>
      <c r="HJ1285" s="1186"/>
      <c r="HK1285" s="1186"/>
      <c r="HL1285" s="1186"/>
      <c r="HM1285" s="1186"/>
      <c r="HN1285" s="1186"/>
      <c r="HO1285" s="1186"/>
      <c r="HP1285" s="1186"/>
      <c r="HQ1285" s="1186"/>
      <c r="HR1285" s="1186"/>
      <c r="HS1285" s="1186"/>
      <c r="HT1285" s="1186"/>
      <c r="HU1285" s="1186"/>
      <c r="HV1285" s="1186"/>
      <c r="HW1285" s="1186"/>
      <c r="HX1285" s="1186"/>
      <c r="HY1285" s="1186"/>
      <c r="HZ1285" s="1186"/>
      <c r="IA1285" s="1186"/>
      <c r="IB1285" s="1186"/>
    </row>
    <row r="1286" spans="1:236" s="1185" customFormat="1">
      <c r="A1286" s="1540"/>
      <c r="B1286" s="1541"/>
      <c r="C1286" s="1542"/>
      <c r="D1286" s="1543"/>
      <c r="E1286" s="1186"/>
      <c r="F1286" s="1544"/>
      <c r="G1286" s="1604"/>
      <c r="H1286" s="1604"/>
      <c r="I1286" s="1186"/>
      <c r="J1286" s="1186"/>
      <c r="K1286" s="1186"/>
      <c r="L1286" s="1186"/>
      <c r="M1286" s="1186"/>
      <c r="N1286" s="1186"/>
      <c r="O1286" s="1186"/>
      <c r="P1286" s="1186"/>
      <c r="Q1286" s="1186"/>
      <c r="R1286" s="1186"/>
      <c r="S1286" s="1186"/>
      <c r="T1286" s="1186"/>
      <c r="U1286" s="1186"/>
      <c r="V1286" s="1186"/>
      <c r="W1286" s="1186"/>
      <c r="X1286" s="1186"/>
      <c r="Y1286" s="1186"/>
      <c r="Z1286" s="1186"/>
      <c r="AA1286" s="1186"/>
      <c r="AB1286" s="1186"/>
      <c r="AC1286" s="1186"/>
      <c r="AD1286" s="1186"/>
      <c r="AE1286" s="1186"/>
      <c r="AF1286" s="1186"/>
      <c r="AG1286" s="1186"/>
      <c r="AH1286" s="1186"/>
      <c r="AI1286" s="1186"/>
      <c r="AJ1286" s="1186"/>
      <c r="AK1286" s="1186"/>
      <c r="AL1286" s="1186"/>
      <c r="AM1286" s="1186"/>
      <c r="AN1286" s="1186"/>
      <c r="AO1286" s="1186"/>
      <c r="AP1286" s="1186"/>
      <c r="AQ1286" s="1186"/>
      <c r="AR1286" s="1186"/>
      <c r="AS1286" s="1186"/>
      <c r="AT1286" s="1186"/>
      <c r="AU1286" s="1186"/>
      <c r="AV1286" s="1186"/>
      <c r="AW1286" s="1186"/>
      <c r="AX1286" s="1186"/>
      <c r="AY1286" s="1186"/>
      <c r="AZ1286" s="1186"/>
      <c r="BA1286" s="1186"/>
      <c r="BB1286" s="1186"/>
      <c r="BC1286" s="1186"/>
      <c r="BD1286" s="1186"/>
      <c r="BE1286" s="1186"/>
      <c r="BF1286" s="1186"/>
      <c r="BG1286" s="1186"/>
      <c r="BH1286" s="1186"/>
      <c r="BI1286" s="1186"/>
      <c r="BJ1286" s="1186"/>
      <c r="BK1286" s="1186"/>
      <c r="BL1286" s="1186"/>
      <c r="BM1286" s="1186"/>
      <c r="BN1286" s="1186"/>
      <c r="BO1286" s="1186"/>
      <c r="BP1286" s="1186"/>
      <c r="BQ1286" s="1186"/>
      <c r="BR1286" s="1186"/>
      <c r="BS1286" s="1186"/>
      <c r="BT1286" s="1186"/>
      <c r="BU1286" s="1186"/>
      <c r="BV1286" s="1186"/>
      <c r="BW1286" s="1186"/>
      <c r="BX1286" s="1186"/>
      <c r="BY1286" s="1186"/>
      <c r="BZ1286" s="1186"/>
      <c r="CA1286" s="1186"/>
      <c r="CB1286" s="1186"/>
      <c r="CC1286" s="1186"/>
      <c r="CD1286" s="1186"/>
      <c r="CE1286" s="1186"/>
      <c r="CF1286" s="1186"/>
      <c r="CG1286" s="1186"/>
      <c r="CH1286" s="1186"/>
      <c r="CI1286" s="1186"/>
      <c r="CJ1286" s="1186"/>
      <c r="CK1286" s="1186"/>
      <c r="CL1286" s="1186"/>
      <c r="CM1286" s="1186"/>
      <c r="CN1286" s="1186"/>
      <c r="CO1286" s="1186"/>
      <c r="CP1286" s="1186"/>
      <c r="CQ1286" s="1186"/>
      <c r="CR1286" s="1186"/>
      <c r="CS1286" s="1186"/>
      <c r="CT1286" s="1186"/>
      <c r="CU1286" s="1186"/>
      <c r="CV1286" s="1186"/>
      <c r="CW1286" s="1186"/>
      <c r="CX1286" s="1186"/>
      <c r="CY1286" s="1186"/>
      <c r="CZ1286" s="1186"/>
      <c r="DA1286" s="1186"/>
      <c r="DB1286" s="1186"/>
      <c r="DC1286" s="1186"/>
      <c r="DD1286" s="1186"/>
      <c r="DE1286" s="1186"/>
      <c r="DF1286" s="1186"/>
      <c r="DG1286" s="1186"/>
      <c r="DH1286" s="1186"/>
      <c r="DI1286" s="1186"/>
      <c r="DJ1286" s="1186"/>
      <c r="DK1286" s="1186"/>
      <c r="DL1286" s="1186"/>
      <c r="DM1286" s="1186"/>
      <c r="DN1286" s="1186"/>
      <c r="DO1286" s="1186"/>
      <c r="DP1286" s="1186"/>
      <c r="DQ1286" s="1186"/>
      <c r="DR1286" s="1186"/>
      <c r="DS1286" s="1186"/>
      <c r="DT1286" s="1186"/>
      <c r="DU1286" s="1186"/>
      <c r="DV1286" s="1186"/>
      <c r="DW1286" s="1186"/>
      <c r="DX1286" s="1186"/>
      <c r="DY1286" s="1186"/>
      <c r="DZ1286" s="1186"/>
      <c r="EA1286" s="1186"/>
      <c r="EB1286" s="1186"/>
      <c r="EC1286" s="1186"/>
      <c r="ED1286" s="1186"/>
      <c r="EE1286" s="1186"/>
      <c r="EF1286" s="1186"/>
      <c r="EG1286" s="1186"/>
      <c r="EH1286" s="1186"/>
      <c r="EI1286" s="1186"/>
      <c r="EJ1286" s="1186"/>
      <c r="EK1286" s="1186"/>
      <c r="EL1286" s="1186"/>
      <c r="EM1286" s="1186"/>
      <c r="EN1286" s="1186"/>
      <c r="EO1286" s="1186"/>
      <c r="EP1286" s="1186"/>
      <c r="EQ1286" s="1186"/>
      <c r="ER1286" s="1186"/>
      <c r="ES1286" s="1186"/>
      <c r="ET1286" s="1186"/>
      <c r="EU1286" s="1186"/>
      <c r="EV1286" s="1186"/>
      <c r="EW1286" s="1186"/>
      <c r="EX1286" s="1186"/>
      <c r="EY1286" s="1186"/>
      <c r="EZ1286" s="1186"/>
      <c r="FA1286" s="1186"/>
      <c r="FB1286" s="1186"/>
      <c r="FC1286" s="1186"/>
      <c r="FD1286" s="1186"/>
      <c r="FE1286" s="1186"/>
      <c r="FF1286" s="1186"/>
      <c r="FG1286" s="1186"/>
      <c r="FH1286" s="1186"/>
      <c r="FI1286" s="1186"/>
      <c r="FJ1286" s="1186"/>
      <c r="FK1286" s="1186"/>
      <c r="FL1286" s="1186"/>
      <c r="FM1286" s="1186"/>
      <c r="FN1286" s="1186"/>
      <c r="FO1286" s="1186"/>
      <c r="FP1286" s="1186"/>
      <c r="FQ1286" s="1186"/>
      <c r="FR1286" s="1186"/>
      <c r="FS1286" s="1186"/>
      <c r="FT1286" s="1186"/>
      <c r="FU1286" s="1186"/>
      <c r="FV1286" s="1186"/>
      <c r="FW1286" s="1186"/>
      <c r="FX1286" s="1186"/>
      <c r="FY1286" s="1186"/>
      <c r="FZ1286" s="1186"/>
      <c r="GA1286" s="1186"/>
      <c r="GB1286" s="1186"/>
      <c r="GC1286" s="1186"/>
      <c r="GD1286" s="1186"/>
      <c r="GE1286" s="1186"/>
      <c r="GF1286" s="1186"/>
      <c r="GG1286" s="1186"/>
      <c r="GH1286" s="1186"/>
      <c r="GI1286" s="1186"/>
      <c r="GJ1286" s="1186"/>
      <c r="GK1286" s="1186"/>
      <c r="GL1286" s="1186"/>
      <c r="GM1286" s="1186"/>
      <c r="GN1286" s="1186"/>
      <c r="GO1286" s="1186"/>
      <c r="GP1286" s="1186"/>
      <c r="GQ1286" s="1186"/>
      <c r="GR1286" s="1186"/>
      <c r="GS1286" s="1186"/>
      <c r="GT1286" s="1186"/>
      <c r="GU1286" s="1186"/>
      <c r="GV1286" s="1186"/>
      <c r="GW1286" s="1186"/>
      <c r="GX1286" s="1186"/>
      <c r="GY1286" s="1186"/>
      <c r="GZ1286" s="1186"/>
      <c r="HA1286" s="1186"/>
      <c r="HB1286" s="1186"/>
      <c r="HC1286" s="1186"/>
      <c r="HD1286" s="1186"/>
      <c r="HE1286" s="1186"/>
      <c r="HF1286" s="1186"/>
      <c r="HG1286" s="1186"/>
      <c r="HH1286" s="1186"/>
      <c r="HI1286" s="1186"/>
      <c r="HJ1286" s="1186"/>
      <c r="HK1286" s="1186"/>
      <c r="HL1286" s="1186"/>
      <c r="HM1286" s="1186"/>
      <c r="HN1286" s="1186"/>
      <c r="HO1286" s="1186"/>
      <c r="HP1286" s="1186"/>
      <c r="HQ1286" s="1186"/>
      <c r="HR1286" s="1186"/>
      <c r="HS1286" s="1186"/>
      <c r="HT1286" s="1186"/>
      <c r="HU1286" s="1186"/>
      <c r="HV1286" s="1186"/>
      <c r="HW1286" s="1186"/>
      <c r="HX1286" s="1186"/>
      <c r="HY1286" s="1186"/>
      <c r="HZ1286" s="1186"/>
      <c r="IA1286" s="1186"/>
      <c r="IB1286" s="1186"/>
    </row>
    <row r="1287" spans="1:236" s="1185" customFormat="1">
      <c r="A1287" s="1540"/>
      <c r="B1287" s="1541"/>
      <c r="C1287" s="1542"/>
      <c r="D1287" s="1543"/>
      <c r="E1287" s="1186"/>
      <c r="F1287" s="1544"/>
      <c r="G1287" s="1604"/>
      <c r="H1287" s="1604"/>
      <c r="I1287" s="1186"/>
      <c r="J1287" s="1186"/>
      <c r="K1287" s="1186"/>
      <c r="L1287" s="1186"/>
      <c r="M1287" s="1186"/>
      <c r="N1287" s="1186"/>
      <c r="O1287" s="1186"/>
      <c r="P1287" s="1186"/>
      <c r="Q1287" s="1186"/>
      <c r="R1287" s="1186"/>
      <c r="S1287" s="1186"/>
      <c r="T1287" s="1186"/>
      <c r="U1287" s="1186"/>
      <c r="V1287" s="1186"/>
      <c r="W1287" s="1186"/>
      <c r="X1287" s="1186"/>
      <c r="Y1287" s="1186"/>
      <c r="Z1287" s="1186"/>
      <c r="AA1287" s="1186"/>
      <c r="AB1287" s="1186"/>
      <c r="AC1287" s="1186"/>
      <c r="AD1287" s="1186"/>
      <c r="AE1287" s="1186"/>
      <c r="AF1287" s="1186"/>
      <c r="AG1287" s="1186"/>
      <c r="AH1287" s="1186"/>
      <c r="AI1287" s="1186"/>
      <c r="AJ1287" s="1186"/>
      <c r="AK1287" s="1186"/>
      <c r="AL1287" s="1186"/>
      <c r="AM1287" s="1186"/>
      <c r="AN1287" s="1186"/>
      <c r="AO1287" s="1186"/>
      <c r="AP1287" s="1186"/>
      <c r="AQ1287" s="1186"/>
      <c r="AR1287" s="1186"/>
      <c r="AS1287" s="1186"/>
      <c r="AT1287" s="1186"/>
      <c r="AU1287" s="1186"/>
      <c r="AV1287" s="1186"/>
      <c r="AW1287" s="1186"/>
      <c r="AX1287" s="1186"/>
      <c r="AY1287" s="1186"/>
      <c r="AZ1287" s="1186"/>
      <c r="BA1287" s="1186"/>
      <c r="BB1287" s="1186"/>
      <c r="BC1287" s="1186"/>
      <c r="BD1287" s="1186"/>
      <c r="BE1287" s="1186"/>
      <c r="BF1287" s="1186"/>
      <c r="BG1287" s="1186"/>
      <c r="BH1287" s="1186"/>
      <c r="BI1287" s="1186"/>
      <c r="BJ1287" s="1186"/>
      <c r="BK1287" s="1186"/>
      <c r="BL1287" s="1186"/>
      <c r="BM1287" s="1186"/>
      <c r="BN1287" s="1186"/>
      <c r="BO1287" s="1186"/>
      <c r="BP1287" s="1186"/>
      <c r="BQ1287" s="1186"/>
      <c r="BR1287" s="1186"/>
      <c r="BS1287" s="1186"/>
      <c r="BT1287" s="1186"/>
      <c r="BU1287" s="1186"/>
      <c r="BV1287" s="1186"/>
      <c r="BW1287" s="1186"/>
      <c r="BX1287" s="1186"/>
      <c r="BY1287" s="1186"/>
      <c r="BZ1287" s="1186"/>
      <c r="CA1287" s="1186"/>
      <c r="CB1287" s="1186"/>
      <c r="CC1287" s="1186"/>
      <c r="CD1287" s="1186"/>
      <c r="CE1287" s="1186"/>
      <c r="CF1287" s="1186"/>
      <c r="CG1287" s="1186"/>
      <c r="CH1287" s="1186"/>
      <c r="CI1287" s="1186"/>
      <c r="CJ1287" s="1186"/>
      <c r="CK1287" s="1186"/>
      <c r="CL1287" s="1186"/>
      <c r="CM1287" s="1186"/>
      <c r="CN1287" s="1186"/>
      <c r="CO1287" s="1186"/>
      <c r="CP1287" s="1186"/>
      <c r="CQ1287" s="1186"/>
      <c r="CR1287" s="1186"/>
      <c r="CS1287" s="1186"/>
      <c r="CT1287" s="1186"/>
      <c r="CU1287" s="1186"/>
      <c r="CV1287" s="1186"/>
      <c r="CW1287" s="1186"/>
      <c r="CX1287" s="1186"/>
      <c r="CY1287" s="1186"/>
      <c r="CZ1287" s="1186"/>
      <c r="DA1287" s="1186"/>
      <c r="DB1287" s="1186"/>
      <c r="DC1287" s="1186"/>
      <c r="DD1287" s="1186"/>
      <c r="DE1287" s="1186"/>
      <c r="DF1287" s="1186"/>
      <c r="DG1287" s="1186"/>
      <c r="DH1287" s="1186"/>
      <c r="DI1287" s="1186"/>
      <c r="DJ1287" s="1186"/>
      <c r="DK1287" s="1186"/>
      <c r="DL1287" s="1186"/>
      <c r="DM1287" s="1186"/>
      <c r="DN1287" s="1186"/>
      <c r="DO1287" s="1186"/>
      <c r="DP1287" s="1186"/>
      <c r="DQ1287" s="1186"/>
      <c r="DR1287" s="1186"/>
      <c r="DS1287" s="1186"/>
      <c r="DT1287" s="1186"/>
      <c r="DU1287" s="1186"/>
      <c r="DV1287" s="1186"/>
      <c r="DW1287" s="1186"/>
      <c r="DX1287" s="1186"/>
      <c r="DY1287" s="1186"/>
      <c r="DZ1287" s="1186"/>
      <c r="EA1287" s="1186"/>
      <c r="EB1287" s="1186"/>
      <c r="EC1287" s="1186"/>
      <c r="ED1287" s="1186"/>
      <c r="EE1287" s="1186"/>
      <c r="EF1287" s="1186"/>
      <c r="EG1287" s="1186"/>
      <c r="EH1287" s="1186"/>
      <c r="EI1287" s="1186"/>
      <c r="EJ1287" s="1186"/>
      <c r="EK1287" s="1186"/>
      <c r="EL1287" s="1186"/>
      <c r="EM1287" s="1186"/>
      <c r="EN1287" s="1186"/>
      <c r="EO1287" s="1186"/>
      <c r="EP1287" s="1186"/>
      <c r="EQ1287" s="1186"/>
      <c r="ER1287" s="1186"/>
      <c r="ES1287" s="1186"/>
      <c r="ET1287" s="1186"/>
      <c r="EU1287" s="1186"/>
      <c r="EV1287" s="1186"/>
      <c r="EW1287" s="1186"/>
      <c r="EX1287" s="1186"/>
      <c r="EY1287" s="1186"/>
      <c r="EZ1287" s="1186"/>
      <c r="FA1287" s="1186"/>
      <c r="FB1287" s="1186"/>
      <c r="FC1287" s="1186"/>
      <c r="FD1287" s="1186"/>
      <c r="FE1287" s="1186"/>
      <c r="FF1287" s="1186"/>
      <c r="FG1287" s="1186"/>
      <c r="FH1287" s="1186"/>
      <c r="FI1287" s="1186"/>
      <c r="FJ1287" s="1186"/>
      <c r="FK1287" s="1186"/>
      <c r="FL1287" s="1186"/>
      <c r="FM1287" s="1186"/>
      <c r="FN1287" s="1186"/>
      <c r="FO1287" s="1186"/>
      <c r="FP1287" s="1186"/>
      <c r="FQ1287" s="1186"/>
      <c r="FR1287" s="1186"/>
      <c r="FS1287" s="1186"/>
      <c r="FT1287" s="1186"/>
      <c r="FU1287" s="1186"/>
      <c r="FV1287" s="1186"/>
      <c r="FW1287" s="1186"/>
      <c r="FX1287" s="1186"/>
      <c r="FY1287" s="1186"/>
      <c r="FZ1287" s="1186"/>
      <c r="GA1287" s="1186"/>
      <c r="GB1287" s="1186"/>
      <c r="GC1287" s="1186"/>
      <c r="GD1287" s="1186"/>
      <c r="GE1287" s="1186"/>
      <c r="GF1287" s="1186"/>
      <c r="GG1287" s="1186"/>
      <c r="GH1287" s="1186"/>
      <c r="GI1287" s="1186"/>
      <c r="GJ1287" s="1186"/>
      <c r="GK1287" s="1186"/>
      <c r="GL1287" s="1186"/>
      <c r="GM1287" s="1186"/>
      <c r="GN1287" s="1186"/>
      <c r="GO1287" s="1186"/>
      <c r="GP1287" s="1186"/>
      <c r="GQ1287" s="1186"/>
      <c r="GR1287" s="1186"/>
      <c r="GS1287" s="1186"/>
      <c r="GT1287" s="1186"/>
      <c r="GU1287" s="1186"/>
      <c r="GV1287" s="1186"/>
      <c r="GW1287" s="1186"/>
      <c r="GX1287" s="1186"/>
      <c r="GY1287" s="1186"/>
      <c r="GZ1287" s="1186"/>
      <c r="HA1287" s="1186"/>
      <c r="HB1287" s="1186"/>
      <c r="HC1287" s="1186"/>
      <c r="HD1287" s="1186"/>
      <c r="HE1287" s="1186"/>
      <c r="HF1287" s="1186"/>
      <c r="HG1287" s="1186"/>
      <c r="HH1287" s="1186"/>
      <c r="HI1287" s="1186"/>
      <c r="HJ1287" s="1186"/>
      <c r="HK1287" s="1186"/>
      <c r="HL1287" s="1186"/>
      <c r="HM1287" s="1186"/>
      <c r="HN1287" s="1186"/>
      <c r="HO1287" s="1186"/>
      <c r="HP1287" s="1186"/>
      <c r="HQ1287" s="1186"/>
      <c r="HR1287" s="1186"/>
      <c r="HS1287" s="1186"/>
      <c r="HT1287" s="1186"/>
      <c r="HU1287" s="1186"/>
      <c r="HV1287" s="1186"/>
      <c r="HW1287" s="1186"/>
      <c r="HX1287" s="1186"/>
      <c r="HY1287" s="1186"/>
      <c r="HZ1287" s="1186"/>
      <c r="IA1287" s="1186"/>
      <c r="IB1287" s="1186"/>
    </row>
    <row r="1288" spans="1:236" s="1185" customFormat="1">
      <c r="A1288" s="1540"/>
      <c r="B1288" s="1541"/>
      <c r="C1288" s="1542"/>
      <c r="D1288" s="1543"/>
      <c r="E1288" s="1186"/>
      <c r="F1288" s="1544"/>
      <c r="G1288" s="1604"/>
      <c r="H1288" s="1604"/>
      <c r="I1288" s="1186"/>
      <c r="J1288" s="1186"/>
      <c r="K1288" s="1186"/>
      <c r="L1288" s="1186"/>
      <c r="M1288" s="1186"/>
      <c r="N1288" s="1186"/>
      <c r="O1288" s="1186"/>
      <c r="P1288" s="1186"/>
      <c r="Q1288" s="1186"/>
      <c r="R1288" s="1186"/>
      <c r="S1288" s="1186"/>
      <c r="T1288" s="1186"/>
      <c r="U1288" s="1186"/>
      <c r="V1288" s="1186"/>
      <c r="W1288" s="1186"/>
      <c r="X1288" s="1186"/>
      <c r="Y1288" s="1186"/>
      <c r="Z1288" s="1186"/>
      <c r="AA1288" s="1186"/>
      <c r="AB1288" s="1186"/>
      <c r="AC1288" s="1186"/>
      <c r="AD1288" s="1186"/>
      <c r="AE1288" s="1186"/>
      <c r="AF1288" s="1186"/>
      <c r="AG1288" s="1186"/>
      <c r="AH1288" s="1186"/>
      <c r="AI1288" s="1186"/>
      <c r="AJ1288" s="1186"/>
      <c r="AK1288" s="1186"/>
      <c r="AL1288" s="1186"/>
      <c r="AM1288" s="1186"/>
      <c r="AN1288" s="1186"/>
      <c r="AO1288" s="1186"/>
      <c r="AP1288" s="1186"/>
      <c r="AQ1288" s="1186"/>
      <c r="AR1288" s="1186"/>
      <c r="AS1288" s="1186"/>
      <c r="AT1288" s="1186"/>
      <c r="AU1288" s="1186"/>
      <c r="AV1288" s="1186"/>
      <c r="AW1288" s="1186"/>
      <c r="AX1288" s="1186"/>
      <c r="AY1288" s="1186"/>
      <c r="AZ1288" s="1186"/>
      <c r="BA1288" s="1186"/>
      <c r="BB1288" s="1186"/>
      <c r="BC1288" s="1186"/>
      <c r="BD1288" s="1186"/>
      <c r="BE1288" s="1186"/>
      <c r="BF1288" s="1186"/>
      <c r="BG1288" s="1186"/>
      <c r="BH1288" s="1186"/>
      <c r="BI1288" s="1186"/>
      <c r="BJ1288" s="1186"/>
      <c r="BK1288" s="1186"/>
      <c r="BL1288" s="1186"/>
      <c r="BM1288" s="1186"/>
      <c r="BN1288" s="1186"/>
      <c r="BO1288" s="1186"/>
      <c r="BP1288" s="1186"/>
      <c r="BQ1288" s="1186"/>
      <c r="BR1288" s="1186"/>
      <c r="BS1288" s="1186"/>
      <c r="BT1288" s="1186"/>
      <c r="BU1288" s="1186"/>
      <c r="BV1288" s="1186"/>
      <c r="BW1288" s="1186"/>
      <c r="BX1288" s="1186"/>
      <c r="BY1288" s="1186"/>
      <c r="BZ1288" s="1186"/>
      <c r="CA1288" s="1186"/>
      <c r="CB1288" s="1186"/>
      <c r="CC1288" s="1186"/>
      <c r="CD1288" s="1186"/>
      <c r="CE1288" s="1186"/>
      <c r="CF1288" s="1186"/>
      <c r="CG1288" s="1186"/>
      <c r="CH1288" s="1186"/>
      <c r="CI1288" s="1186"/>
      <c r="CJ1288" s="1186"/>
      <c r="CK1288" s="1186"/>
      <c r="CL1288" s="1186"/>
      <c r="CM1288" s="1186"/>
      <c r="CN1288" s="1186"/>
      <c r="CO1288" s="1186"/>
      <c r="CP1288" s="1186"/>
      <c r="CQ1288" s="1186"/>
      <c r="CR1288" s="1186"/>
      <c r="CS1288" s="1186"/>
      <c r="CT1288" s="1186"/>
      <c r="CU1288" s="1186"/>
      <c r="CV1288" s="1186"/>
      <c r="CW1288" s="1186"/>
      <c r="CX1288" s="1186"/>
      <c r="CY1288" s="1186"/>
      <c r="CZ1288" s="1186"/>
      <c r="DA1288" s="1186"/>
      <c r="DB1288" s="1186"/>
      <c r="DC1288" s="1186"/>
      <c r="DD1288" s="1186"/>
      <c r="DE1288" s="1186"/>
      <c r="DF1288" s="1186"/>
      <c r="DG1288" s="1186"/>
      <c r="DH1288" s="1186"/>
      <c r="DI1288" s="1186"/>
      <c r="DJ1288" s="1186"/>
      <c r="DK1288" s="1186"/>
      <c r="DL1288" s="1186"/>
      <c r="DM1288" s="1186"/>
      <c r="DN1288" s="1186"/>
      <c r="DO1288" s="1186"/>
      <c r="DP1288" s="1186"/>
      <c r="DQ1288" s="1186"/>
      <c r="DR1288" s="1186"/>
      <c r="DS1288" s="1186"/>
      <c r="DT1288" s="1186"/>
      <c r="DU1288" s="1186"/>
      <c r="DV1288" s="1186"/>
      <c r="DW1288" s="1186"/>
      <c r="DX1288" s="1186"/>
      <c r="DY1288" s="1186"/>
      <c r="DZ1288" s="1186"/>
      <c r="EA1288" s="1186"/>
      <c r="EB1288" s="1186"/>
      <c r="EC1288" s="1186"/>
      <c r="ED1288" s="1186"/>
      <c r="EE1288" s="1186"/>
      <c r="EF1288" s="1186"/>
      <c r="EG1288" s="1186"/>
      <c r="EH1288" s="1186"/>
      <c r="EI1288" s="1186"/>
      <c r="EJ1288" s="1186"/>
      <c r="EK1288" s="1186"/>
      <c r="EL1288" s="1186"/>
      <c r="EM1288" s="1186"/>
      <c r="EN1288" s="1186"/>
      <c r="EO1288" s="1186"/>
      <c r="EP1288" s="1186"/>
      <c r="EQ1288" s="1186"/>
      <c r="ER1288" s="1186"/>
      <c r="ES1288" s="1186"/>
      <c r="ET1288" s="1186"/>
      <c r="EU1288" s="1186"/>
      <c r="EV1288" s="1186"/>
      <c r="EW1288" s="1186"/>
      <c r="EX1288" s="1186"/>
      <c r="EY1288" s="1186"/>
      <c r="EZ1288" s="1186"/>
      <c r="FA1288" s="1186"/>
      <c r="FB1288" s="1186"/>
      <c r="FC1288" s="1186"/>
      <c r="FD1288" s="1186"/>
      <c r="FE1288" s="1186"/>
      <c r="FF1288" s="1186"/>
      <c r="FG1288" s="1186"/>
      <c r="FH1288" s="1186"/>
      <c r="FI1288" s="1186"/>
      <c r="FJ1288" s="1186"/>
      <c r="FK1288" s="1186"/>
      <c r="FL1288" s="1186"/>
      <c r="FM1288" s="1186"/>
      <c r="FN1288" s="1186"/>
      <c r="FO1288" s="1186"/>
      <c r="FP1288" s="1186"/>
      <c r="FQ1288" s="1186"/>
      <c r="FR1288" s="1186"/>
      <c r="FS1288" s="1186"/>
      <c r="FT1288" s="1186"/>
      <c r="FU1288" s="1186"/>
      <c r="FV1288" s="1186"/>
      <c r="FW1288" s="1186"/>
      <c r="FX1288" s="1186"/>
      <c r="FY1288" s="1186"/>
      <c r="FZ1288" s="1186"/>
      <c r="GA1288" s="1186"/>
      <c r="GB1288" s="1186"/>
      <c r="GC1288" s="1186"/>
      <c r="GD1288" s="1186"/>
      <c r="GE1288" s="1186"/>
      <c r="GF1288" s="1186"/>
      <c r="GG1288" s="1186"/>
      <c r="GH1288" s="1186"/>
      <c r="GI1288" s="1186"/>
      <c r="GJ1288" s="1186"/>
      <c r="GK1288" s="1186"/>
      <c r="GL1288" s="1186"/>
      <c r="GM1288" s="1186"/>
      <c r="GN1288" s="1186"/>
      <c r="GO1288" s="1186"/>
      <c r="GP1288" s="1186"/>
      <c r="GQ1288" s="1186"/>
      <c r="GR1288" s="1186"/>
      <c r="GS1288" s="1186"/>
      <c r="GT1288" s="1186"/>
      <c r="GU1288" s="1186"/>
      <c r="GV1288" s="1186"/>
      <c r="GW1288" s="1186"/>
      <c r="GX1288" s="1186"/>
      <c r="GY1288" s="1186"/>
      <c r="GZ1288" s="1186"/>
      <c r="HA1288" s="1186"/>
      <c r="HB1288" s="1186"/>
      <c r="HC1288" s="1186"/>
      <c r="HD1288" s="1186"/>
      <c r="HE1288" s="1186"/>
      <c r="HF1288" s="1186"/>
      <c r="HG1288" s="1186"/>
      <c r="HH1288" s="1186"/>
      <c r="HI1288" s="1186"/>
      <c r="HJ1288" s="1186"/>
      <c r="HK1288" s="1186"/>
      <c r="HL1288" s="1186"/>
      <c r="HM1288" s="1186"/>
      <c r="HN1288" s="1186"/>
      <c r="HO1288" s="1186"/>
      <c r="HP1288" s="1186"/>
      <c r="HQ1288" s="1186"/>
      <c r="HR1288" s="1186"/>
      <c r="HS1288" s="1186"/>
      <c r="HT1288" s="1186"/>
      <c r="HU1288" s="1186"/>
      <c r="HV1288" s="1186"/>
      <c r="HW1288" s="1186"/>
      <c r="HX1288" s="1186"/>
      <c r="HY1288" s="1186"/>
      <c r="HZ1288" s="1186"/>
      <c r="IA1288" s="1186"/>
      <c r="IB1288" s="1186"/>
    </row>
    <row r="1289" spans="1:236" s="1185" customFormat="1">
      <c r="A1289" s="1540"/>
      <c r="B1289" s="1541"/>
      <c r="C1289" s="1542"/>
      <c r="D1289" s="1543"/>
      <c r="E1289" s="1186"/>
      <c r="F1289" s="1544"/>
      <c r="G1289" s="1604"/>
      <c r="H1289" s="1604"/>
      <c r="I1289" s="1186"/>
      <c r="J1289" s="1186"/>
      <c r="K1289" s="1186"/>
      <c r="L1289" s="1186"/>
      <c r="M1289" s="1186"/>
      <c r="N1289" s="1186"/>
      <c r="O1289" s="1186"/>
      <c r="P1289" s="1186"/>
      <c r="Q1289" s="1186"/>
      <c r="R1289" s="1186"/>
      <c r="S1289" s="1186"/>
      <c r="T1289" s="1186"/>
      <c r="U1289" s="1186"/>
      <c r="V1289" s="1186"/>
      <c r="W1289" s="1186"/>
      <c r="X1289" s="1186"/>
      <c r="Y1289" s="1186"/>
      <c r="Z1289" s="1186"/>
      <c r="AA1289" s="1186"/>
      <c r="AB1289" s="1186"/>
      <c r="AC1289" s="1186"/>
      <c r="AD1289" s="1186"/>
      <c r="AE1289" s="1186"/>
      <c r="AF1289" s="1186"/>
      <c r="AG1289" s="1186"/>
      <c r="AH1289" s="1186"/>
      <c r="AI1289" s="1186"/>
      <c r="AJ1289" s="1186"/>
      <c r="AK1289" s="1186"/>
      <c r="AL1289" s="1186"/>
      <c r="AM1289" s="1186"/>
      <c r="AN1289" s="1186"/>
      <c r="AO1289" s="1186"/>
      <c r="AP1289" s="1186"/>
      <c r="AQ1289" s="1186"/>
      <c r="AR1289" s="1186"/>
      <c r="AS1289" s="1186"/>
      <c r="AT1289" s="1186"/>
      <c r="AU1289" s="1186"/>
      <c r="AV1289" s="1186"/>
      <c r="AW1289" s="1186"/>
      <c r="AX1289" s="1186"/>
      <c r="AY1289" s="1186"/>
      <c r="AZ1289" s="1186"/>
      <c r="BA1289" s="1186"/>
      <c r="BB1289" s="1186"/>
      <c r="BC1289" s="1186"/>
      <c r="BD1289" s="1186"/>
      <c r="BE1289" s="1186"/>
      <c r="BF1289" s="1186"/>
      <c r="BG1289" s="1186"/>
      <c r="BH1289" s="1186"/>
      <c r="BI1289" s="1186"/>
      <c r="BJ1289" s="1186"/>
      <c r="BK1289" s="1186"/>
      <c r="BL1289" s="1186"/>
      <c r="BM1289" s="1186"/>
      <c r="BN1289" s="1186"/>
      <c r="BO1289" s="1186"/>
      <c r="BP1289" s="1186"/>
      <c r="BQ1289" s="1186"/>
      <c r="BR1289" s="1186"/>
      <c r="BS1289" s="1186"/>
      <c r="BT1289" s="1186"/>
      <c r="BU1289" s="1186"/>
      <c r="BV1289" s="1186"/>
      <c r="BW1289" s="1186"/>
      <c r="BX1289" s="1186"/>
      <c r="BY1289" s="1186"/>
      <c r="BZ1289" s="1186"/>
      <c r="CA1289" s="1186"/>
      <c r="CB1289" s="1186"/>
      <c r="CC1289" s="1186"/>
      <c r="CD1289" s="1186"/>
      <c r="CE1289" s="1186"/>
      <c r="CF1289" s="1186"/>
      <c r="CG1289" s="1186"/>
      <c r="CH1289" s="1186"/>
      <c r="CI1289" s="1186"/>
      <c r="CJ1289" s="1186"/>
      <c r="CK1289" s="1186"/>
      <c r="CL1289" s="1186"/>
      <c r="CM1289" s="1186"/>
      <c r="CN1289" s="1186"/>
      <c r="CO1289" s="1186"/>
      <c r="CP1289" s="1186"/>
      <c r="CQ1289" s="1186"/>
      <c r="CR1289" s="1186"/>
      <c r="CS1289" s="1186"/>
      <c r="CT1289" s="1186"/>
      <c r="CU1289" s="1186"/>
      <c r="CV1289" s="1186"/>
      <c r="CW1289" s="1186"/>
      <c r="CX1289" s="1186"/>
      <c r="CY1289" s="1186"/>
      <c r="CZ1289" s="1186"/>
      <c r="DA1289" s="1186"/>
      <c r="DB1289" s="1186"/>
      <c r="DC1289" s="1186"/>
      <c r="DD1289" s="1186"/>
      <c r="DE1289" s="1186"/>
      <c r="DF1289" s="1186"/>
      <c r="DG1289" s="1186"/>
      <c r="DH1289" s="1186"/>
      <c r="DI1289" s="1186"/>
      <c r="DJ1289" s="1186"/>
      <c r="DK1289" s="1186"/>
      <c r="DL1289" s="1186"/>
      <c r="DM1289" s="1186"/>
      <c r="DN1289" s="1186"/>
      <c r="DO1289" s="1186"/>
      <c r="DP1289" s="1186"/>
      <c r="DQ1289" s="1186"/>
      <c r="DR1289" s="1186"/>
      <c r="DS1289" s="1186"/>
      <c r="DT1289" s="1186"/>
      <c r="DU1289" s="1186"/>
      <c r="DV1289" s="1186"/>
      <c r="DW1289" s="1186"/>
      <c r="DX1289" s="1186"/>
      <c r="DY1289" s="1186"/>
      <c r="DZ1289" s="1186"/>
      <c r="EA1289" s="1186"/>
      <c r="EB1289" s="1186"/>
      <c r="EC1289" s="1186"/>
      <c r="ED1289" s="1186"/>
      <c r="EE1289" s="1186"/>
      <c r="EF1289" s="1186"/>
      <c r="EG1289" s="1186"/>
      <c r="EH1289" s="1186"/>
      <c r="EI1289" s="1186"/>
      <c r="EJ1289" s="1186"/>
      <c r="EK1289" s="1186"/>
      <c r="EL1289" s="1186"/>
      <c r="EM1289" s="1186"/>
      <c r="EN1289" s="1186"/>
      <c r="EO1289" s="1186"/>
      <c r="EP1289" s="1186"/>
      <c r="EQ1289" s="1186"/>
      <c r="ER1289" s="1186"/>
      <c r="ES1289" s="1186"/>
      <c r="ET1289" s="1186"/>
      <c r="EU1289" s="1186"/>
      <c r="EV1289" s="1186"/>
      <c r="EW1289" s="1186"/>
      <c r="EX1289" s="1186"/>
      <c r="EY1289" s="1186"/>
      <c r="EZ1289" s="1186"/>
      <c r="FA1289" s="1186"/>
      <c r="FB1289" s="1186"/>
      <c r="FC1289" s="1186"/>
      <c r="FD1289" s="1186"/>
      <c r="FE1289" s="1186"/>
      <c r="FF1289" s="1186"/>
      <c r="FG1289" s="1186"/>
      <c r="FH1289" s="1186"/>
      <c r="FI1289" s="1186"/>
      <c r="FJ1289" s="1186"/>
      <c r="FK1289" s="1186"/>
      <c r="FL1289" s="1186"/>
      <c r="FM1289" s="1186"/>
      <c r="FN1289" s="1186"/>
      <c r="FO1289" s="1186"/>
      <c r="FP1289" s="1186"/>
      <c r="FQ1289" s="1186"/>
      <c r="FR1289" s="1186"/>
      <c r="FS1289" s="1186"/>
      <c r="FT1289" s="1186"/>
      <c r="FU1289" s="1186"/>
      <c r="FV1289" s="1186"/>
      <c r="FW1289" s="1186"/>
      <c r="FX1289" s="1186"/>
      <c r="FY1289" s="1186"/>
      <c r="FZ1289" s="1186"/>
      <c r="GA1289" s="1186"/>
      <c r="GB1289" s="1186"/>
      <c r="GC1289" s="1186"/>
      <c r="GD1289" s="1186"/>
      <c r="GE1289" s="1186"/>
      <c r="GF1289" s="1186"/>
      <c r="GG1289" s="1186"/>
      <c r="GH1289" s="1186"/>
      <c r="GI1289" s="1186"/>
      <c r="GJ1289" s="1186"/>
      <c r="GK1289" s="1186"/>
      <c r="GL1289" s="1186"/>
      <c r="GM1289" s="1186"/>
      <c r="GN1289" s="1186"/>
      <c r="GO1289" s="1186"/>
      <c r="GP1289" s="1186"/>
      <c r="GQ1289" s="1186"/>
      <c r="GR1289" s="1186"/>
      <c r="GS1289" s="1186"/>
      <c r="GT1289" s="1186"/>
      <c r="GU1289" s="1186"/>
      <c r="GV1289" s="1186"/>
      <c r="GW1289" s="1186"/>
      <c r="GX1289" s="1186"/>
      <c r="GY1289" s="1186"/>
      <c r="GZ1289" s="1186"/>
      <c r="HA1289" s="1186"/>
      <c r="HB1289" s="1186"/>
      <c r="HC1289" s="1186"/>
      <c r="HD1289" s="1186"/>
      <c r="HE1289" s="1186"/>
      <c r="HF1289" s="1186"/>
      <c r="HG1289" s="1186"/>
      <c r="HH1289" s="1186"/>
      <c r="HI1289" s="1186"/>
      <c r="HJ1289" s="1186"/>
      <c r="HK1289" s="1186"/>
      <c r="HL1289" s="1186"/>
      <c r="HM1289" s="1186"/>
      <c r="HN1289" s="1186"/>
      <c r="HO1289" s="1186"/>
      <c r="HP1289" s="1186"/>
      <c r="HQ1289" s="1186"/>
      <c r="HR1289" s="1186"/>
      <c r="HS1289" s="1186"/>
      <c r="HT1289" s="1186"/>
      <c r="HU1289" s="1186"/>
      <c r="HV1289" s="1186"/>
      <c r="HW1289" s="1186"/>
      <c r="HX1289" s="1186"/>
      <c r="HY1289" s="1186"/>
      <c r="HZ1289" s="1186"/>
      <c r="IA1289" s="1186"/>
      <c r="IB1289" s="1186"/>
    </row>
    <row r="1290" spans="1:236" s="1185" customFormat="1">
      <c r="A1290" s="1540"/>
      <c r="B1290" s="1541"/>
      <c r="C1290" s="1542"/>
      <c r="D1290" s="1543"/>
      <c r="E1290" s="1186"/>
      <c r="F1290" s="1544"/>
      <c r="G1290" s="1604"/>
      <c r="H1290" s="1604"/>
      <c r="I1290" s="1186"/>
      <c r="J1290" s="1186"/>
      <c r="K1290" s="1186"/>
      <c r="L1290" s="1186"/>
      <c r="M1290" s="1186"/>
      <c r="N1290" s="1186"/>
      <c r="O1290" s="1186"/>
      <c r="P1290" s="1186"/>
      <c r="Q1290" s="1186"/>
      <c r="R1290" s="1186"/>
      <c r="S1290" s="1186"/>
      <c r="T1290" s="1186"/>
      <c r="U1290" s="1186"/>
      <c r="V1290" s="1186"/>
      <c r="W1290" s="1186"/>
      <c r="X1290" s="1186"/>
      <c r="Y1290" s="1186"/>
      <c r="Z1290" s="1186"/>
      <c r="AA1290" s="1186"/>
      <c r="AB1290" s="1186"/>
      <c r="AC1290" s="1186"/>
      <c r="AD1290" s="1186"/>
      <c r="AE1290" s="1186"/>
      <c r="AF1290" s="1186"/>
      <c r="AG1290" s="1186"/>
      <c r="AH1290" s="1186"/>
      <c r="AI1290" s="1186"/>
      <c r="AJ1290" s="1186"/>
      <c r="AK1290" s="1186"/>
      <c r="AL1290" s="1186"/>
      <c r="AM1290" s="1186"/>
      <c r="AN1290" s="1186"/>
      <c r="AO1290" s="1186"/>
      <c r="AP1290" s="1186"/>
      <c r="AQ1290" s="1186"/>
      <c r="AR1290" s="1186"/>
      <c r="AS1290" s="1186"/>
      <c r="AT1290" s="1186"/>
      <c r="AU1290" s="1186"/>
      <c r="AV1290" s="1186"/>
      <c r="AW1290" s="1186"/>
      <c r="AX1290" s="1186"/>
      <c r="AY1290" s="1186"/>
      <c r="AZ1290" s="1186"/>
      <c r="BA1290" s="1186"/>
      <c r="BB1290" s="1186"/>
      <c r="BC1290" s="1186"/>
      <c r="BD1290" s="1186"/>
      <c r="BE1290" s="1186"/>
      <c r="BF1290" s="1186"/>
      <c r="BG1290" s="1186"/>
      <c r="BH1290" s="1186"/>
      <c r="BI1290" s="1186"/>
      <c r="BJ1290" s="1186"/>
      <c r="BK1290" s="1186"/>
      <c r="BL1290" s="1186"/>
      <c r="BM1290" s="1186"/>
      <c r="BN1290" s="1186"/>
      <c r="BO1290" s="1186"/>
      <c r="BP1290" s="1186"/>
      <c r="BQ1290" s="1186"/>
      <c r="BR1290" s="1186"/>
      <c r="BS1290" s="1186"/>
      <c r="BT1290" s="1186"/>
      <c r="BU1290" s="1186"/>
      <c r="BV1290" s="1186"/>
      <c r="BW1290" s="1186"/>
      <c r="BX1290" s="1186"/>
      <c r="BY1290" s="1186"/>
      <c r="BZ1290" s="1186"/>
      <c r="CA1290" s="1186"/>
      <c r="CB1290" s="1186"/>
      <c r="CC1290" s="1186"/>
      <c r="CD1290" s="1186"/>
      <c r="CE1290" s="1186"/>
      <c r="CF1290" s="1186"/>
      <c r="CG1290" s="1186"/>
      <c r="CH1290" s="1186"/>
      <c r="CI1290" s="1186"/>
      <c r="CJ1290" s="1186"/>
      <c r="CK1290" s="1186"/>
      <c r="CL1290" s="1186"/>
      <c r="CM1290" s="1186"/>
      <c r="CN1290" s="1186"/>
      <c r="CO1290" s="1186"/>
      <c r="CP1290" s="1186"/>
      <c r="CQ1290" s="1186"/>
      <c r="CR1290" s="1186"/>
      <c r="CS1290" s="1186"/>
      <c r="CT1290" s="1186"/>
      <c r="CU1290" s="1186"/>
      <c r="CV1290" s="1186"/>
      <c r="CW1290" s="1186"/>
      <c r="CX1290" s="1186"/>
      <c r="CY1290" s="1186"/>
      <c r="CZ1290" s="1186"/>
      <c r="DA1290" s="1186"/>
      <c r="DB1290" s="1186"/>
      <c r="DC1290" s="1186"/>
      <c r="DD1290" s="1186"/>
      <c r="DE1290" s="1186"/>
      <c r="DF1290" s="1186"/>
      <c r="DG1290" s="1186"/>
      <c r="DH1290" s="1186"/>
      <c r="DI1290" s="1186"/>
      <c r="DJ1290" s="1186"/>
      <c r="DK1290" s="1186"/>
      <c r="DL1290" s="1186"/>
      <c r="DM1290" s="1186"/>
      <c r="DN1290" s="1186"/>
      <c r="DO1290" s="1186"/>
      <c r="DP1290" s="1186"/>
      <c r="DQ1290" s="1186"/>
      <c r="DR1290" s="1186"/>
      <c r="DS1290" s="1186"/>
      <c r="DT1290" s="1186"/>
      <c r="DU1290" s="1186"/>
      <c r="DV1290" s="1186"/>
      <c r="DW1290" s="1186"/>
      <c r="DX1290" s="1186"/>
      <c r="DY1290" s="1186"/>
      <c r="DZ1290" s="1186"/>
      <c r="EA1290" s="1186"/>
      <c r="EB1290" s="1186"/>
      <c r="EC1290" s="1186"/>
      <c r="ED1290" s="1186"/>
      <c r="EE1290" s="1186"/>
      <c r="EF1290" s="1186"/>
      <c r="EG1290" s="1186"/>
      <c r="EH1290" s="1186"/>
      <c r="EI1290" s="1186"/>
      <c r="EJ1290" s="1186"/>
      <c r="EK1290" s="1186"/>
      <c r="EL1290" s="1186"/>
      <c r="EM1290" s="1186"/>
      <c r="EN1290" s="1186"/>
      <c r="EO1290" s="1186"/>
      <c r="EP1290" s="1186"/>
      <c r="EQ1290" s="1186"/>
      <c r="ER1290" s="1186"/>
      <c r="ES1290" s="1186"/>
      <c r="ET1290" s="1186"/>
      <c r="EU1290" s="1186"/>
      <c r="EV1290" s="1186"/>
      <c r="EW1290" s="1186"/>
      <c r="EX1290" s="1186"/>
      <c r="EY1290" s="1186"/>
      <c r="EZ1290" s="1186"/>
      <c r="FA1290" s="1186"/>
      <c r="FB1290" s="1186"/>
      <c r="FC1290" s="1186"/>
      <c r="FD1290" s="1186"/>
      <c r="FE1290" s="1186"/>
      <c r="FF1290" s="1186"/>
      <c r="FG1290" s="1186"/>
      <c r="FH1290" s="1186"/>
      <c r="FI1290" s="1186"/>
      <c r="FJ1290" s="1186"/>
      <c r="FK1290" s="1186"/>
      <c r="FL1290" s="1186"/>
      <c r="FM1290" s="1186"/>
      <c r="FN1290" s="1186"/>
      <c r="FO1290" s="1186"/>
      <c r="FP1290" s="1186"/>
      <c r="FQ1290" s="1186"/>
      <c r="FR1290" s="1186"/>
      <c r="FS1290" s="1186"/>
      <c r="FT1290" s="1186"/>
      <c r="FU1290" s="1186"/>
      <c r="FV1290" s="1186"/>
      <c r="FW1290" s="1186"/>
      <c r="FX1290" s="1186"/>
      <c r="FY1290" s="1186"/>
      <c r="FZ1290" s="1186"/>
      <c r="GA1290" s="1186"/>
      <c r="GB1290" s="1186"/>
      <c r="GC1290" s="1186"/>
      <c r="GD1290" s="1186"/>
      <c r="GE1290" s="1186"/>
      <c r="GF1290" s="1186"/>
      <c r="GG1290" s="1186"/>
      <c r="GH1290" s="1186"/>
      <c r="GI1290" s="1186"/>
      <c r="GJ1290" s="1186"/>
      <c r="GK1290" s="1186"/>
      <c r="GL1290" s="1186"/>
      <c r="GM1290" s="1186"/>
      <c r="GN1290" s="1186"/>
      <c r="GO1290" s="1186"/>
      <c r="GP1290" s="1186"/>
      <c r="GQ1290" s="1186"/>
      <c r="GR1290" s="1186"/>
      <c r="GS1290" s="1186"/>
      <c r="GT1290" s="1186"/>
      <c r="GU1290" s="1186"/>
      <c r="GV1290" s="1186"/>
      <c r="GW1290" s="1186"/>
      <c r="GX1290" s="1186"/>
      <c r="GY1290" s="1186"/>
      <c r="GZ1290" s="1186"/>
      <c r="HA1290" s="1186"/>
      <c r="HB1290" s="1186"/>
      <c r="HC1290" s="1186"/>
      <c r="HD1290" s="1186"/>
      <c r="HE1290" s="1186"/>
      <c r="HF1290" s="1186"/>
      <c r="HG1290" s="1186"/>
      <c r="HH1290" s="1186"/>
      <c r="HI1290" s="1186"/>
      <c r="HJ1290" s="1186"/>
      <c r="HK1290" s="1186"/>
      <c r="HL1290" s="1186"/>
      <c r="HM1290" s="1186"/>
      <c r="HN1290" s="1186"/>
      <c r="HO1290" s="1186"/>
      <c r="HP1290" s="1186"/>
      <c r="HQ1290" s="1186"/>
      <c r="HR1290" s="1186"/>
      <c r="HS1290" s="1186"/>
      <c r="HT1290" s="1186"/>
      <c r="HU1290" s="1186"/>
      <c r="HV1290" s="1186"/>
      <c r="HW1290" s="1186"/>
      <c r="HX1290" s="1186"/>
      <c r="HY1290" s="1186"/>
      <c r="HZ1290" s="1186"/>
      <c r="IA1290" s="1186"/>
      <c r="IB1290" s="1186"/>
    </row>
    <row r="1291" spans="1:236" s="1185" customFormat="1">
      <c r="A1291" s="1540"/>
      <c r="B1291" s="1541"/>
      <c r="C1291" s="1542"/>
      <c r="D1291" s="1543"/>
      <c r="E1291" s="1186"/>
      <c r="F1291" s="1544"/>
      <c r="G1291" s="1604"/>
      <c r="H1291" s="1604"/>
      <c r="I1291" s="1186"/>
      <c r="J1291" s="1186"/>
      <c r="K1291" s="1186"/>
      <c r="L1291" s="1186"/>
      <c r="M1291" s="1186"/>
      <c r="N1291" s="1186"/>
      <c r="O1291" s="1186"/>
      <c r="P1291" s="1186"/>
      <c r="Q1291" s="1186"/>
      <c r="R1291" s="1186"/>
      <c r="S1291" s="1186"/>
      <c r="T1291" s="1186"/>
      <c r="U1291" s="1186"/>
      <c r="V1291" s="1186"/>
      <c r="W1291" s="1186"/>
      <c r="X1291" s="1186"/>
      <c r="Y1291" s="1186"/>
      <c r="Z1291" s="1186"/>
      <c r="AA1291" s="1186"/>
      <c r="AB1291" s="1186"/>
      <c r="AC1291" s="1186"/>
      <c r="AD1291" s="1186"/>
      <c r="AE1291" s="1186"/>
      <c r="AF1291" s="1186"/>
      <c r="AG1291" s="1186"/>
      <c r="AH1291" s="1186"/>
      <c r="AI1291" s="1186"/>
      <c r="AJ1291" s="1186"/>
      <c r="AK1291" s="1186"/>
      <c r="AL1291" s="1186"/>
      <c r="AM1291" s="1186"/>
      <c r="AN1291" s="1186"/>
      <c r="AO1291" s="1186"/>
      <c r="AP1291" s="1186"/>
      <c r="AQ1291" s="1186"/>
      <c r="AR1291" s="1186"/>
      <c r="AS1291" s="1186"/>
      <c r="AT1291" s="1186"/>
      <c r="AU1291" s="1186"/>
      <c r="AV1291" s="1186"/>
      <c r="AW1291" s="1186"/>
      <c r="AX1291" s="1186"/>
      <c r="AY1291" s="1186"/>
      <c r="AZ1291" s="1186"/>
      <c r="BA1291" s="1186"/>
      <c r="BB1291" s="1186"/>
      <c r="BC1291" s="1186"/>
      <c r="BD1291" s="1186"/>
      <c r="BE1291" s="1186"/>
      <c r="BF1291" s="1186"/>
      <c r="BG1291" s="1186"/>
      <c r="BH1291" s="1186"/>
      <c r="BI1291" s="1186"/>
      <c r="BJ1291" s="1186"/>
      <c r="BK1291" s="1186"/>
      <c r="BL1291" s="1186"/>
      <c r="BM1291" s="1186"/>
      <c r="BN1291" s="1186"/>
      <c r="BO1291" s="1186"/>
      <c r="BP1291" s="1186"/>
      <c r="BQ1291" s="1186"/>
      <c r="BR1291" s="1186"/>
      <c r="BS1291" s="1186"/>
      <c r="BT1291" s="1186"/>
      <c r="BU1291" s="1186"/>
      <c r="BV1291" s="1186"/>
      <c r="BW1291" s="1186"/>
      <c r="BX1291" s="1186"/>
      <c r="BY1291" s="1186"/>
      <c r="BZ1291" s="1186"/>
      <c r="CA1291" s="1186"/>
      <c r="CB1291" s="1186"/>
      <c r="CC1291" s="1186"/>
      <c r="CD1291" s="1186"/>
      <c r="CE1291" s="1186"/>
      <c r="CF1291" s="1186"/>
      <c r="CG1291" s="1186"/>
      <c r="CH1291" s="1186"/>
      <c r="CI1291" s="1186"/>
      <c r="CJ1291" s="1186"/>
      <c r="CK1291" s="1186"/>
      <c r="CL1291" s="1186"/>
      <c r="CM1291" s="1186"/>
      <c r="CN1291" s="1186"/>
      <c r="CO1291" s="1186"/>
      <c r="CP1291" s="1186"/>
      <c r="CQ1291" s="1186"/>
      <c r="CR1291" s="1186"/>
      <c r="CS1291" s="1186"/>
      <c r="CT1291" s="1186"/>
      <c r="CU1291" s="1186"/>
      <c r="CV1291" s="1186"/>
      <c r="CW1291" s="1186"/>
      <c r="CX1291" s="1186"/>
      <c r="CY1291" s="1186"/>
      <c r="CZ1291" s="1186"/>
      <c r="DA1291" s="1186"/>
      <c r="DB1291" s="1186"/>
      <c r="DC1291" s="1186"/>
      <c r="DD1291" s="1186"/>
      <c r="DE1291" s="1186"/>
      <c r="DF1291" s="1186"/>
      <c r="DG1291" s="1186"/>
      <c r="DH1291" s="1186"/>
      <c r="DI1291" s="1186"/>
      <c r="DJ1291" s="1186"/>
      <c r="DK1291" s="1186"/>
      <c r="DL1291" s="1186"/>
      <c r="DM1291" s="1186"/>
      <c r="DN1291" s="1186"/>
      <c r="DO1291" s="1186"/>
      <c r="DP1291" s="1186"/>
      <c r="DQ1291" s="1186"/>
      <c r="DR1291" s="1186"/>
      <c r="DS1291" s="1186"/>
      <c r="DT1291" s="1186"/>
      <c r="DU1291" s="1186"/>
      <c r="DV1291" s="1186"/>
      <c r="DW1291" s="1186"/>
      <c r="DX1291" s="1186"/>
      <c r="DY1291" s="1186"/>
      <c r="DZ1291" s="1186"/>
      <c r="EA1291" s="1186"/>
      <c r="EB1291" s="1186"/>
      <c r="EC1291" s="1186"/>
      <c r="ED1291" s="1186"/>
      <c r="EE1291" s="1186"/>
      <c r="EF1291" s="1186"/>
      <c r="EG1291" s="1186"/>
      <c r="EH1291" s="1186"/>
      <c r="EI1291" s="1186"/>
      <c r="EJ1291" s="1186"/>
      <c r="EK1291" s="1186"/>
      <c r="EL1291" s="1186"/>
      <c r="EM1291" s="1186"/>
      <c r="EN1291" s="1186"/>
      <c r="EO1291" s="1186"/>
      <c r="EP1291" s="1186"/>
      <c r="EQ1291" s="1186"/>
      <c r="ER1291" s="1186"/>
      <c r="ES1291" s="1186"/>
      <c r="ET1291" s="1186"/>
      <c r="EU1291" s="1186"/>
      <c r="EV1291" s="1186"/>
      <c r="EW1291" s="1186"/>
      <c r="EX1291" s="1186"/>
      <c r="EY1291" s="1186"/>
      <c r="EZ1291" s="1186"/>
      <c r="FA1291" s="1186"/>
      <c r="FB1291" s="1186"/>
      <c r="FC1291" s="1186"/>
      <c r="FD1291" s="1186"/>
      <c r="FE1291" s="1186"/>
      <c r="FF1291" s="1186"/>
      <c r="FG1291" s="1186"/>
      <c r="FH1291" s="1186"/>
      <c r="FI1291" s="1186"/>
      <c r="FJ1291" s="1186"/>
      <c r="FK1291" s="1186"/>
      <c r="FL1291" s="1186"/>
      <c r="FM1291" s="1186"/>
      <c r="FN1291" s="1186"/>
      <c r="FO1291" s="1186"/>
      <c r="FP1291" s="1186"/>
      <c r="FQ1291" s="1186"/>
      <c r="FR1291" s="1186"/>
      <c r="FS1291" s="1186"/>
      <c r="FT1291" s="1186"/>
      <c r="FU1291" s="1186"/>
      <c r="FV1291" s="1186"/>
      <c r="FW1291" s="1186"/>
      <c r="FX1291" s="1186"/>
      <c r="FY1291" s="1186"/>
      <c r="FZ1291" s="1186"/>
      <c r="GA1291" s="1186"/>
      <c r="GB1291" s="1186"/>
      <c r="GC1291" s="1186"/>
      <c r="GD1291" s="1186"/>
      <c r="GE1291" s="1186"/>
      <c r="GF1291" s="1186"/>
      <c r="GG1291" s="1186"/>
      <c r="GH1291" s="1186"/>
      <c r="GI1291" s="1186"/>
      <c r="GJ1291" s="1186"/>
      <c r="GK1291" s="1186"/>
      <c r="GL1291" s="1186"/>
      <c r="GM1291" s="1186"/>
      <c r="GN1291" s="1186"/>
      <c r="GO1291" s="1186"/>
      <c r="GP1291" s="1186"/>
      <c r="GQ1291" s="1186"/>
      <c r="GR1291" s="1186"/>
      <c r="GS1291" s="1186"/>
      <c r="GT1291" s="1186"/>
      <c r="GU1291" s="1186"/>
      <c r="GV1291" s="1186"/>
      <c r="GW1291" s="1186"/>
      <c r="GX1291" s="1186"/>
      <c r="GY1291" s="1186"/>
      <c r="GZ1291" s="1186"/>
      <c r="HA1291" s="1186"/>
      <c r="HB1291" s="1186"/>
      <c r="HC1291" s="1186"/>
      <c r="HD1291" s="1186"/>
      <c r="HE1291" s="1186"/>
      <c r="HF1291" s="1186"/>
      <c r="HG1291" s="1186"/>
      <c r="HH1291" s="1186"/>
      <c r="HI1291" s="1186"/>
      <c r="HJ1291" s="1186"/>
      <c r="HK1291" s="1186"/>
      <c r="HL1291" s="1186"/>
      <c r="HM1291" s="1186"/>
      <c r="HN1291" s="1186"/>
      <c r="HO1291" s="1186"/>
      <c r="HP1291" s="1186"/>
      <c r="HQ1291" s="1186"/>
      <c r="HR1291" s="1186"/>
      <c r="HS1291" s="1186"/>
      <c r="HT1291" s="1186"/>
      <c r="HU1291" s="1186"/>
      <c r="HV1291" s="1186"/>
      <c r="HW1291" s="1186"/>
      <c r="HX1291" s="1186"/>
      <c r="HY1291" s="1186"/>
      <c r="HZ1291" s="1186"/>
      <c r="IA1291" s="1186"/>
      <c r="IB1291" s="1186"/>
    </row>
    <row r="1292" spans="1:236" s="1185" customFormat="1">
      <c r="A1292" s="1540"/>
      <c r="B1292" s="1541"/>
      <c r="C1292" s="1542"/>
      <c r="D1292" s="1543"/>
      <c r="E1292" s="1186"/>
      <c r="F1292" s="1544"/>
      <c r="G1292" s="1604"/>
      <c r="H1292" s="1604"/>
      <c r="I1292" s="1186"/>
      <c r="J1292" s="1186"/>
      <c r="K1292" s="1186"/>
      <c r="L1292" s="1186"/>
      <c r="M1292" s="1186"/>
      <c r="N1292" s="1186"/>
      <c r="O1292" s="1186"/>
      <c r="P1292" s="1186"/>
      <c r="Q1292" s="1186"/>
      <c r="R1292" s="1186"/>
      <c r="S1292" s="1186"/>
      <c r="T1292" s="1186"/>
      <c r="U1292" s="1186"/>
      <c r="V1292" s="1186"/>
      <c r="W1292" s="1186"/>
      <c r="X1292" s="1186"/>
      <c r="Y1292" s="1186"/>
      <c r="Z1292" s="1186"/>
      <c r="AA1292" s="1186"/>
      <c r="AB1292" s="1186"/>
      <c r="AC1292" s="1186"/>
      <c r="AD1292" s="1186"/>
      <c r="AE1292" s="1186"/>
      <c r="AF1292" s="1186"/>
      <c r="AG1292" s="1186"/>
      <c r="AH1292" s="1186"/>
      <c r="AI1292" s="1186"/>
      <c r="AJ1292" s="1186"/>
      <c r="AK1292" s="1186"/>
      <c r="AL1292" s="1186"/>
      <c r="AM1292" s="1186"/>
      <c r="AN1292" s="1186"/>
      <c r="AO1292" s="1186"/>
      <c r="AP1292" s="1186"/>
      <c r="AQ1292" s="1186"/>
      <c r="AR1292" s="1186"/>
      <c r="AS1292" s="1186"/>
      <c r="AT1292" s="1186"/>
      <c r="AU1292" s="1186"/>
      <c r="AV1292" s="1186"/>
      <c r="AW1292" s="1186"/>
      <c r="AX1292" s="1186"/>
      <c r="AY1292" s="1186"/>
      <c r="AZ1292" s="1186"/>
      <c r="BA1292" s="1186"/>
      <c r="BB1292" s="1186"/>
      <c r="BC1292" s="1186"/>
      <c r="BD1292" s="1186"/>
      <c r="BE1292" s="1186"/>
      <c r="BF1292" s="1186"/>
      <c r="BG1292" s="1186"/>
      <c r="BH1292" s="1186"/>
      <c r="BI1292" s="1186"/>
      <c r="BJ1292" s="1186"/>
      <c r="BK1292" s="1186"/>
      <c r="BL1292" s="1186"/>
      <c r="BM1292" s="1186"/>
      <c r="BN1292" s="1186"/>
      <c r="BO1292" s="1186"/>
      <c r="BP1292" s="1186"/>
      <c r="BQ1292" s="1186"/>
      <c r="BR1292" s="1186"/>
      <c r="BS1292" s="1186"/>
      <c r="BT1292" s="1186"/>
      <c r="BU1292" s="1186"/>
      <c r="BV1292" s="1186"/>
      <c r="BW1292" s="1186"/>
      <c r="BX1292" s="1186"/>
      <c r="BY1292" s="1186"/>
      <c r="BZ1292" s="1186"/>
      <c r="CA1292" s="1186"/>
      <c r="CB1292" s="1186"/>
      <c r="CC1292" s="1186"/>
      <c r="CD1292" s="1186"/>
      <c r="CE1292" s="1186"/>
      <c r="CF1292" s="1186"/>
      <c r="CG1292" s="1186"/>
      <c r="CH1292" s="1186"/>
      <c r="CI1292" s="1186"/>
      <c r="CJ1292" s="1186"/>
      <c r="CK1292" s="1186"/>
      <c r="CL1292" s="1186"/>
      <c r="CM1292" s="1186"/>
      <c r="CN1292" s="1186"/>
      <c r="CO1292" s="1186"/>
      <c r="CP1292" s="1186"/>
      <c r="CQ1292" s="1186"/>
      <c r="CR1292" s="1186"/>
      <c r="CS1292" s="1186"/>
      <c r="CT1292" s="1186"/>
      <c r="CU1292" s="1186"/>
      <c r="CV1292" s="1186"/>
      <c r="CW1292" s="1186"/>
      <c r="CX1292" s="1186"/>
      <c r="CY1292" s="1186"/>
      <c r="CZ1292" s="1186"/>
      <c r="DA1292" s="1186"/>
      <c r="DB1292" s="1186"/>
      <c r="DC1292" s="1186"/>
      <c r="DD1292" s="1186"/>
      <c r="DE1292" s="1186"/>
      <c r="DF1292" s="1186"/>
      <c r="DG1292" s="1186"/>
      <c r="DH1292" s="1186"/>
      <c r="DI1292" s="1186"/>
      <c r="DJ1292" s="1186"/>
      <c r="DK1292" s="1186"/>
      <c r="DL1292" s="1186"/>
      <c r="DM1292" s="1186"/>
      <c r="DN1292" s="1186"/>
      <c r="DO1292" s="1186"/>
      <c r="DP1292" s="1186"/>
      <c r="DQ1292" s="1186"/>
      <c r="DR1292" s="1186"/>
      <c r="DS1292" s="1186"/>
      <c r="DT1292" s="1186"/>
      <c r="DU1292" s="1186"/>
      <c r="DV1292" s="1186"/>
      <c r="DW1292" s="1186"/>
      <c r="DX1292" s="1186"/>
      <c r="DY1292" s="1186"/>
      <c r="DZ1292" s="1186"/>
      <c r="EA1292" s="1186"/>
      <c r="EB1292" s="1186"/>
      <c r="EC1292" s="1186"/>
      <c r="ED1292" s="1186"/>
      <c r="EE1292" s="1186"/>
      <c r="EF1292" s="1186"/>
      <c r="EG1292" s="1186"/>
      <c r="EH1292" s="1186"/>
      <c r="EI1292" s="1186"/>
      <c r="EJ1292" s="1186"/>
      <c r="EK1292" s="1186"/>
      <c r="EL1292" s="1186"/>
      <c r="EM1292" s="1186"/>
      <c r="EN1292" s="1186"/>
      <c r="EO1292" s="1186"/>
      <c r="EP1292" s="1186"/>
      <c r="EQ1292" s="1186"/>
      <c r="ER1292" s="1186"/>
      <c r="ES1292" s="1186"/>
      <c r="ET1292" s="1186"/>
      <c r="EU1292" s="1186"/>
      <c r="EV1292" s="1186"/>
      <c r="EW1292" s="1186"/>
      <c r="EX1292" s="1186"/>
      <c r="EY1292" s="1186"/>
      <c r="EZ1292" s="1186"/>
      <c r="FA1292" s="1186"/>
      <c r="FB1292" s="1186"/>
      <c r="FC1292" s="1186"/>
      <c r="FD1292" s="1186"/>
      <c r="FE1292" s="1186"/>
      <c r="FF1292" s="1186"/>
      <c r="FG1292" s="1186"/>
      <c r="FH1292" s="1186"/>
      <c r="FI1292" s="1186"/>
      <c r="FJ1292" s="1186"/>
      <c r="FK1292" s="1186"/>
      <c r="FL1292" s="1186"/>
      <c r="FM1292" s="1186"/>
      <c r="FN1292" s="1186"/>
      <c r="FO1292" s="1186"/>
      <c r="FP1292" s="1186"/>
      <c r="FQ1292" s="1186"/>
      <c r="FR1292" s="1186"/>
      <c r="FS1292" s="1186"/>
      <c r="FT1292" s="1186"/>
      <c r="FU1292" s="1186"/>
      <c r="FV1292" s="1186"/>
      <c r="FW1292" s="1186"/>
      <c r="FX1292" s="1186"/>
      <c r="FY1292" s="1186"/>
      <c r="FZ1292" s="1186"/>
      <c r="GA1292" s="1186"/>
      <c r="GB1292" s="1186"/>
      <c r="GC1292" s="1186"/>
      <c r="GD1292" s="1186"/>
      <c r="GE1292" s="1186"/>
      <c r="GF1292" s="1186"/>
      <c r="GG1292" s="1186"/>
      <c r="GH1292" s="1186"/>
      <c r="GI1292" s="1186"/>
      <c r="GJ1292" s="1186"/>
      <c r="GK1292" s="1186"/>
      <c r="GL1292" s="1186"/>
      <c r="GM1292" s="1186"/>
      <c r="GN1292" s="1186"/>
      <c r="GO1292" s="1186"/>
      <c r="GP1292" s="1186"/>
      <c r="GQ1292" s="1186"/>
      <c r="GR1292" s="1186"/>
      <c r="GS1292" s="1186"/>
      <c r="GT1292" s="1186"/>
      <c r="GU1292" s="1186"/>
      <c r="GV1292" s="1186"/>
      <c r="GW1292" s="1186"/>
      <c r="GX1292" s="1186"/>
      <c r="GY1292" s="1186"/>
      <c r="GZ1292" s="1186"/>
      <c r="HA1292" s="1186"/>
      <c r="HB1292" s="1186"/>
      <c r="HC1292" s="1186"/>
      <c r="HD1292" s="1186"/>
      <c r="HE1292" s="1186"/>
      <c r="HF1292" s="1186"/>
      <c r="HG1292" s="1186"/>
      <c r="HH1292" s="1186"/>
      <c r="HI1292" s="1186"/>
      <c r="HJ1292" s="1186"/>
      <c r="HK1292" s="1186"/>
      <c r="HL1292" s="1186"/>
      <c r="HM1292" s="1186"/>
      <c r="HN1292" s="1186"/>
      <c r="HO1292" s="1186"/>
      <c r="HP1292" s="1186"/>
      <c r="HQ1292" s="1186"/>
      <c r="HR1292" s="1186"/>
      <c r="HS1292" s="1186"/>
      <c r="HT1292" s="1186"/>
      <c r="HU1292" s="1186"/>
      <c r="HV1292" s="1186"/>
      <c r="HW1292" s="1186"/>
      <c r="HX1292" s="1186"/>
      <c r="HY1292" s="1186"/>
      <c r="HZ1292" s="1186"/>
      <c r="IA1292" s="1186"/>
      <c r="IB1292" s="1186"/>
    </row>
    <row r="1293" spans="1:236" s="1185" customFormat="1">
      <c r="A1293" s="1540"/>
      <c r="B1293" s="1541"/>
      <c r="C1293" s="1542"/>
      <c r="D1293" s="1543"/>
      <c r="E1293" s="1186"/>
      <c r="F1293" s="1544"/>
      <c r="G1293" s="1604"/>
      <c r="H1293" s="1604"/>
      <c r="I1293" s="1186"/>
      <c r="J1293" s="1186"/>
      <c r="K1293" s="1186"/>
      <c r="L1293" s="1186"/>
      <c r="M1293" s="1186"/>
      <c r="N1293" s="1186"/>
      <c r="O1293" s="1186"/>
      <c r="P1293" s="1186"/>
      <c r="Q1293" s="1186"/>
      <c r="R1293" s="1186"/>
      <c r="S1293" s="1186"/>
      <c r="T1293" s="1186"/>
      <c r="U1293" s="1186"/>
      <c r="V1293" s="1186"/>
      <c r="W1293" s="1186"/>
      <c r="X1293" s="1186"/>
      <c r="Y1293" s="1186"/>
      <c r="Z1293" s="1186"/>
      <c r="AA1293" s="1186"/>
      <c r="AB1293" s="1186"/>
      <c r="AC1293" s="1186"/>
      <c r="AD1293" s="1186"/>
      <c r="AE1293" s="1186"/>
      <c r="AF1293" s="1186"/>
      <c r="AG1293" s="1186"/>
      <c r="AH1293" s="1186"/>
      <c r="AI1293" s="1186"/>
      <c r="AJ1293" s="1186"/>
      <c r="AK1293" s="1186"/>
      <c r="AL1293" s="1186"/>
      <c r="AM1293" s="1186"/>
      <c r="AN1293" s="1186"/>
      <c r="AO1293" s="1186"/>
      <c r="AP1293" s="1186"/>
      <c r="AQ1293" s="1186"/>
      <c r="AR1293" s="1186"/>
      <c r="AS1293" s="1186"/>
      <c r="AT1293" s="1186"/>
      <c r="AU1293" s="1186"/>
      <c r="AV1293" s="1186"/>
      <c r="AW1293" s="1186"/>
      <c r="AX1293" s="1186"/>
      <c r="AY1293" s="1186"/>
      <c r="AZ1293" s="1186"/>
      <c r="BA1293" s="1186"/>
      <c r="BB1293" s="1186"/>
      <c r="BC1293" s="1186"/>
      <c r="BD1293" s="1186"/>
      <c r="BE1293" s="1186"/>
      <c r="BF1293" s="1186"/>
      <c r="BG1293" s="1186"/>
      <c r="BH1293" s="1186"/>
      <c r="BI1293" s="1186"/>
      <c r="BJ1293" s="1186"/>
      <c r="BK1293" s="1186"/>
      <c r="BL1293" s="1186"/>
      <c r="BM1293" s="1186"/>
      <c r="BN1293" s="1186"/>
      <c r="BO1293" s="1186"/>
      <c r="BP1293" s="1186"/>
      <c r="BQ1293" s="1186"/>
      <c r="BR1293" s="1186"/>
      <c r="BS1293" s="1186"/>
      <c r="BT1293" s="1186"/>
      <c r="BU1293" s="1186"/>
      <c r="BV1293" s="1186"/>
      <c r="BW1293" s="1186"/>
      <c r="BX1293" s="1186"/>
      <c r="BY1293" s="1186"/>
      <c r="BZ1293" s="1186"/>
      <c r="CA1293" s="1186"/>
      <c r="CB1293" s="1186"/>
      <c r="CC1293" s="1186"/>
      <c r="CD1293" s="1186"/>
      <c r="CE1293" s="1186"/>
      <c r="CF1293" s="1186"/>
      <c r="CG1293" s="1186"/>
      <c r="CH1293" s="1186"/>
      <c r="CI1293" s="1186"/>
      <c r="CJ1293" s="1186"/>
      <c r="CK1293" s="1186"/>
      <c r="CL1293" s="1186"/>
      <c r="CM1293" s="1186"/>
      <c r="CN1293" s="1186"/>
      <c r="CO1293" s="1186"/>
      <c r="CP1293" s="1186"/>
      <c r="CQ1293" s="1186"/>
      <c r="CR1293" s="1186"/>
      <c r="CS1293" s="1186"/>
      <c r="CT1293" s="1186"/>
      <c r="CU1293" s="1186"/>
      <c r="CV1293" s="1186"/>
      <c r="CW1293" s="1186"/>
      <c r="CX1293" s="1186"/>
      <c r="CY1293" s="1186"/>
      <c r="CZ1293" s="1186"/>
      <c r="DA1293" s="1186"/>
      <c r="DB1293" s="1186"/>
      <c r="DC1293" s="1186"/>
      <c r="DD1293" s="1186"/>
      <c r="DE1293" s="1186"/>
      <c r="DF1293" s="1186"/>
      <c r="DG1293" s="1186"/>
      <c r="DH1293" s="1186"/>
      <c r="DI1293" s="1186"/>
      <c r="DJ1293" s="1186"/>
      <c r="DK1293" s="1186"/>
      <c r="DL1293" s="1186"/>
      <c r="DM1293" s="1186"/>
      <c r="DN1293" s="1186"/>
      <c r="DO1293" s="1186"/>
      <c r="DP1293" s="1186"/>
      <c r="DQ1293" s="1186"/>
      <c r="DR1293" s="1186"/>
      <c r="DS1293" s="1186"/>
      <c r="DT1293" s="1186"/>
      <c r="DU1293" s="1186"/>
      <c r="DV1293" s="1186"/>
      <c r="DW1293" s="1186"/>
      <c r="DX1293" s="1186"/>
      <c r="DY1293" s="1186"/>
      <c r="DZ1293" s="1186"/>
      <c r="EA1293" s="1186"/>
      <c r="EB1293" s="1186"/>
      <c r="EC1293" s="1186"/>
      <c r="ED1293" s="1186"/>
      <c r="EE1293" s="1186"/>
      <c r="EF1293" s="1186"/>
      <c r="EG1293" s="1186"/>
      <c r="EH1293" s="1186"/>
      <c r="EI1293" s="1186"/>
      <c r="EJ1293" s="1186"/>
      <c r="EK1293" s="1186"/>
      <c r="EL1293" s="1186"/>
      <c r="EM1293" s="1186"/>
      <c r="EN1293" s="1186"/>
      <c r="EO1293" s="1186"/>
      <c r="EP1293" s="1186"/>
      <c r="EQ1293" s="1186"/>
      <c r="ER1293" s="1186"/>
      <c r="ES1293" s="1186"/>
      <c r="ET1293" s="1186"/>
      <c r="EU1293" s="1186"/>
      <c r="EV1293" s="1186"/>
      <c r="EW1293" s="1186"/>
      <c r="EX1293" s="1186"/>
      <c r="EY1293" s="1186"/>
      <c r="EZ1293" s="1186"/>
      <c r="FA1293" s="1186"/>
      <c r="FB1293" s="1186"/>
      <c r="FC1293" s="1186"/>
      <c r="FD1293" s="1186"/>
      <c r="FE1293" s="1186"/>
      <c r="FF1293" s="1186"/>
      <c r="FG1293" s="1186"/>
      <c r="FH1293" s="1186"/>
      <c r="FI1293" s="1186"/>
      <c r="FJ1293" s="1186"/>
      <c r="FK1293" s="1186"/>
      <c r="FL1293" s="1186"/>
      <c r="FM1293" s="1186"/>
      <c r="FN1293" s="1186"/>
      <c r="FO1293" s="1186"/>
      <c r="FP1293" s="1186"/>
      <c r="FQ1293" s="1186"/>
      <c r="FR1293" s="1186"/>
      <c r="FS1293" s="1186"/>
      <c r="FT1293" s="1186"/>
      <c r="FU1293" s="1186"/>
      <c r="FV1293" s="1186"/>
      <c r="FW1293" s="1186"/>
      <c r="FX1293" s="1186"/>
      <c r="FY1293" s="1186"/>
      <c r="FZ1293" s="1186"/>
      <c r="GA1293" s="1186"/>
      <c r="GB1293" s="1186"/>
      <c r="GC1293" s="1186"/>
      <c r="GD1293" s="1186"/>
      <c r="GE1293" s="1186"/>
      <c r="GF1293" s="1186"/>
      <c r="GG1293" s="1186"/>
      <c r="GH1293" s="1186"/>
      <c r="GI1293" s="1186"/>
      <c r="GJ1293" s="1186"/>
      <c r="GK1293" s="1186"/>
      <c r="GL1293" s="1186"/>
      <c r="GM1293" s="1186"/>
      <c r="GN1293" s="1186"/>
      <c r="GO1293" s="1186"/>
      <c r="GP1293" s="1186"/>
      <c r="GQ1293" s="1186"/>
      <c r="GR1293" s="1186"/>
      <c r="GS1293" s="1186"/>
      <c r="GT1293" s="1186"/>
      <c r="GU1293" s="1186"/>
      <c r="GV1293" s="1186"/>
      <c r="GW1293" s="1186"/>
      <c r="GX1293" s="1186"/>
      <c r="GY1293" s="1186"/>
      <c r="GZ1293" s="1186"/>
      <c r="HA1293" s="1186"/>
      <c r="HB1293" s="1186"/>
      <c r="HC1293" s="1186"/>
      <c r="HD1293" s="1186"/>
      <c r="HE1293" s="1186"/>
      <c r="HF1293" s="1186"/>
      <c r="HG1293" s="1186"/>
      <c r="HH1293" s="1186"/>
      <c r="HI1293" s="1186"/>
      <c r="HJ1293" s="1186"/>
      <c r="HK1293" s="1186"/>
      <c r="HL1293" s="1186"/>
      <c r="HM1293" s="1186"/>
      <c r="HN1293" s="1186"/>
      <c r="HO1293" s="1186"/>
      <c r="HP1293" s="1186"/>
      <c r="HQ1293" s="1186"/>
      <c r="HR1293" s="1186"/>
      <c r="HS1293" s="1186"/>
      <c r="HT1293" s="1186"/>
      <c r="HU1293" s="1186"/>
      <c r="HV1293" s="1186"/>
      <c r="HW1293" s="1186"/>
      <c r="HX1293" s="1186"/>
      <c r="HY1293" s="1186"/>
      <c r="HZ1293" s="1186"/>
      <c r="IA1293" s="1186"/>
      <c r="IB1293" s="1186"/>
    </row>
    <row r="1294" spans="1:236" s="1185" customFormat="1">
      <c r="A1294" s="1540"/>
      <c r="B1294" s="1541"/>
      <c r="C1294" s="1542"/>
      <c r="D1294" s="1543"/>
      <c r="E1294" s="1186"/>
      <c r="F1294" s="1544"/>
      <c r="G1294" s="1604"/>
      <c r="H1294" s="1604"/>
      <c r="I1294" s="1186"/>
      <c r="J1294" s="1186"/>
      <c r="K1294" s="1186"/>
      <c r="L1294" s="1186"/>
      <c r="M1294" s="1186"/>
      <c r="N1294" s="1186"/>
      <c r="O1294" s="1186"/>
      <c r="P1294" s="1186"/>
      <c r="Q1294" s="1186"/>
      <c r="R1294" s="1186"/>
      <c r="S1294" s="1186"/>
      <c r="T1294" s="1186"/>
      <c r="U1294" s="1186"/>
      <c r="V1294" s="1186"/>
      <c r="W1294" s="1186"/>
      <c r="X1294" s="1186"/>
      <c r="Y1294" s="1186"/>
      <c r="Z1294" s="1186"/>
      <c r="AA1294" s="1186"/>
      <c r="AB1294" s="1186"/>
      <c r="AC1294" s="1186"/>
      <c r="AD1294" s="1186"/>
      <c r="AE1294" s="1186"/>
      <c r="AF1294" s="1186"/>
      <c r="AG1294" s="1186"/>
      <c r="AH1294" s="1186"/>
      <c r="AI1294" s="1186"/>
      <c r="AJ1294" s="1186"/>
      <c r="AK1294" s="1186"/>
      <c r="AL1294" s="1186"/>
      <c r="AM1294" s="1186"/>
      <c r="AN1294" s="1186"/>
      <c r="AO1294" s="1186"/>
      <c r="AP1294" s="1186"/>
      <c r="AQ1294" s="1186"/>
      <c r="AR1294" s="1186"/>
      <c r="AS1294" s="1186"/>
      <c r="AT1294" s="1186"/>
      <c r="AU1294" s="1186"/>
      <c r="AV1294" s="1186"/>
      <c r="AW1294" s="1186"/>
      <c r="AX1294" s="1186"/>
      <c r="AY1294" s="1186"/>
      <c r="AZ1294" s="1186"/>
      <c r="BA1294" s="1186"/>
      <c r="BB1294" s="1186"/>
      <c r="BC1294" s="1186"/>
      <c r="BD1294" s="1186"/>
      <c r="BE1294" s="1186"/>
      <c r="BF1294" s="1186"/>
      <c r="BG1294" s="1186"/>
      <c r="BH1294" s="1186"/>
      <c r="BI1294" s="1186"/>
      <c r="BJ1294" s="1186"/>
      <c r="BK1294" s="1186"/>
      <c r="BL1294" s="1186"/>
      <c r="BM1294" s="1186"/>
      <c r="BN1294" s="1186"/>
      <c r="BO1294" s="1186"/>
      <c r="BP1294" s="1186"/>
      <c r="BQ1294" s="1186"/>
      <c r="BR1294" s="1186"/>
      <c r="BS1294" s="1186"/>
      <c r="BT1294" s="1186"/>
      <c r="BU1294" s="1186"/>
      <c r="BV1294" s="1186"/>
      <c r="BW1294" s="1186"/>
      <c r="BX1294" s="1186"/>
      <c r="BY1294" s="1186"/>
      <c r="BZ1294" s="1186"/>
      <c r="CA1294" s="1186"/>
      <c r="CB1294" s="1186"/>
      <c r="CC1294" s="1186"/>
      <c r="CD1294" s="1186"/>
      <c r="CE1294" s="1186"/>
      <c r="CF1294" s="1186"/>
      <c r="CG1294" s="1186"/>
      <c r="CH1294" s="1186"/>
      <c r="CI1294" s="1186"/>
      <c r="CJ1294" s="1186"/>
      <c r="CK1294" s="1186"/>
      <c r="CL1294" s="1186"/>
      <c r="CM1294" s="1186"/>
      <c r="CN1294" s="1186"/>
      <c r="CO1294" s="1186"/>
      <c r="CP1294" s="1186"/>
      <c r="CQ1294" s="1186"/>
      <c r="CR1294" s="1186"/>
      <c r="CS1294" s="1186"/>
      <c r="CT1294" s="1186"/>
      <c r="CU1294" s="1186"/>
      <c r="CV1294" s="1186"/>
      <c r="CW1294" s="1186"/>
      <c r="CX1294" s="1186"/>
      <c r="CY1294" s="1186"/>
      <c r="CZ1294" s="1186"/>
      <c r="DA1294" s="1186"/>
      <c r="DB1294" s="1186"/>
      <c r="DC1294" s="1186"/>
      <c r="DD1294" s="1186"/>
      <c r="DE1294" s="1186"/>
      <c r="DF1294" s="1186"/>
      <c r="DG1294" s="1186"/>
      <c r="DH1294" s="1186"/>
      <c r="DI1294" s="1186"/>
      <c r="DJ1294" s="1186"/>
      <c r="DK1294" s="1186"/>
      <c r="DL1294" s="1186"/>
      <c r="DM1294" s="1186"/>
      <c r="DN1294" s="1186"/>
      <c r="DO1294" s="1186"/>
      <c r="DP1294" s="1186"/>
      <c r="DQ1294" s="1186"/>
      <c r="DR1294" s="1186"/>
      <c r="DS1294" s="1186"/>
      <c r="DT1294" s="1186"/>
      <c r="DU1294" s="1186"/>
      <c r="DV1294" s="1186"/>
      <c r="DW1294" s="1186"/>
      <c r="DX1294" s="1186"/>
      <c r="DY1294" s="1186"/>
      <c r="DZ1294" s="1186"/>
      <c r="EA1294" s="1186"/>
      <c r="EB1294" s="1186"/>
      <c r="EC1294" s="1186"/>
      <c r="ED1294" s="1186"/>
      <c r="EE1294" s="1186"/>
      <c r="EF1294" s="1186"/>
      <c r="EG1294" s="1186"/>
      <c r="EH1294" s="1186"/>
      <c r="EI1294" s="1186"/>
      <c r="EJ1294" s="1186"/>
      <c r="EK1294" s="1186"/>
      <c r="EL1294" s="1186"/>
      <c r="EM1294" s="1186"/>
      <c r="EN1294" s="1186"/>
      <c r="EO1294" s="1186"/>
      <c r="EP1294" s="1186"/>
      <c r="EQ1294" s="1186"/>
      <c r="ER1294" s="1186"/>
      <c r="ES1294" s="1186"/>
      <c r="ET1294" s="1186"/>
      <c r="EU1294" s="1186"/>
      <c r="EV1294" s="1186"/>
      <c r="EW1294" s="1186"/>
      <c r="EX1294" s="1186"/>
      <c r="EY1294" s="1186"/>
      <c r="EZ1294" s="1186"/>
      <c r="FA1294" s="1186"/>
      <c r="FB1294" s="1186"/>
      <c r="FC1294" s="1186"/>
      <c r="FD1294" s="1186"/>
      <c r="FE1294" s="1186"/>
      <c r="FF1294" s="1186"/>
      <c r="FG1294" s="1186"/>
      <c r="FH1294" s="1186"/>
      <c r="FI1294" s="1186"/>
      <c r="FJ1294" s="1186"/>
      <c r="FK1294" s="1186"/>
      <c r="FL1294" s="1186"/>
      <c r="FM1294" s="1186"/>
      <c r="FN1294" s="1186"/>
      <c r="FO1294" s="1186"/>
      <c r="FP1294" s="1186"/>
      <c r="FQ1294" s="1186"/>
      <c r="FR1294" s="1186"/>
      <c r="FS1294" s="1186"/>
      <c r="FT1294" s="1186"/>
      <c r="FU1294" s="1186"/>
      <c r="FV1294" s="1186"/>
      <c r="FW1294" s="1186"/>
      <c r="FX1294" s="1186"/>
      <c r="FY1294" s="1186"/>
      <c r="FZ1294" s="1186"/>
      <c r="GA1294" s="1186"/>
      <c r="GB1294" s="1186"/>
      <c r="GC1294" s="1186"/>
      <c r="GD1294" s="1186"/>
      <c r="GE1294" s="1186"/>
      <c r="GF1294" s="1186"/>
      <c r="GG1294" s="1186"/>
      <c r="GH1294" s="1186"/>
      <c r="GI1294" s="1186"/>
      <c r="GJ1294" s="1186"/>
      <c r="GK1294" s="1186"/>
      <c r="GL1294" s="1186"/>
      <c r="GM1294" s="1186"/>
      <c r="GN1294" s="1186"/>
      <c r="GO1294" s="1186"/>
      <c r="GP1294" s="1186"/>
      <c r="GQ1294" s="1186"/>
      <c r="GR1294" s="1186"/>
      <c r="GS1294" s="1186"/>
      <c r="GT1294" s="1186"/>
      <c r="GU1294" s="1186"/>
      <c r="GV1294" s="1186"/>
      <c r="GW1294" s="1186"/>
      <c r="GX1294" s="1186"/>
      <c r="GY1294" s="1186"/>
      <c r="GZ1294" s="1186"/>
      <c r="HA1294" s="1186"/>
      <c r="HB1294" s="1186"/>
      <c r="HC1294" s="1186"/>
      <c r="HD1294" s="1186"/>
      <c r="HE1294" s="1186"/>
      <c r="HF1294" s="1186"/>
      <c r="HG1294" s="1186"/>
      <c r="HH1294" s="1186"/>
      <c r="HI1294" s="1186"/>
      <c r="HJ1294" s="1186"/>
      <c r="HK1294" s="1186"/>
      <c r="HL1294" s="1186"/>
      <c r="HM1294" s="1186"/>
      <c r="HN1294" s="1186"/>
      <c r="HO1294" s="1186"/>
      <c r="HP1294" s="1186"/>
      <c r="HQ1294" s="1186"/>
      <c r="HR1294" s="1186"/>
      <c r="HS1294" s="1186"/>
      <c r="HT1294" s="1186"/>
      <c r="HU1294" s="1186"/>
      <c r="HV1294" s="1186"/>
      <c r="HW1294" s="1186"/>
      <c r="HX1294" s="1186"/>
      <c r="HY1294" s="1186"/>
      <c r="HZ1294" s="1186"/>
      <c r="IA1294" s="1186"/>
      <c r="IB1294" s="1186"/>
    </row>
    <row r="1295" spans="1:236" s="1185" customFormat="1">
      <c r="A1295" s="1540"/>
      <c r="B1295" s="1541"/>
      <c r="C1295" s="1542"/>
      <c r="D1295" s="1543"/>
      <c r="E1295" s="1186"/>
      <c r="F1295" s="1544"/>
      <c r="G1295" s="1604"/>
      <c r="H1295" s="1604"/>
      <c r="I1295" s="1186"/>
      <c r="J1295" s="1186"/>
      <c r="K1295" s="1186"/>
      <c r="L1295" s="1186"/>
      <c r="M1295" s="1186"/>
      <c r="N1295" s="1186"/>
      <c r="O1295" s="1186"/>
      <c r="P1295" s="1186"/>
      <c r="Q1295" s="1186"/>
      <c r="R1295" s="1186"/>
      <c r="S1295" s="1186"/>
      <c r="T1295" s="1186"/>
      <c r="U1295" s="1186"/>
      <c r="V1295" s="1186"/>
      <c r="W1295" s="1186"/>
      <c r="X1295" s="1186"/>
      <c r="Y1295" s="1186"/>
      <c r="Z1295" s="1186"/>
      <c r="AA1295" s="1186"/>
      <c r="AB1295" s="1186"/>
      <c r="AC1295" s="1186"/>
      <c r="AD1295" s="1186"/>
      <c r="AE1295" s="1186"/>
      <c r="AF1295" s="1186"/>
      <c r="AG1295" s="1186"/>
      <c r="AH1295" s="1186"/>
      <c r="AI1295" s="1186"/>
      <c r="AJ1295" s="1186"/>
      <c r="AK1295" s="1186"/>
      <c r="AL1295" s="1186"/>
      <c r="AM1295" s="1186"/>
      <c r="AN1295" s="1186"/>
      <c r="AO1295" s="1186"/>
      <c r="AP1295" s="1186"/>
      <c r="AQ1295" s="1186"/>
      <c r="AR1295" s="1186"/>
      <c r="AS1295" s="1186"/>
      <c r="AT1295" s="1186"/>
      <c r="AU1295" s="1186"/>
      <c r="AV1295" s="1186"/>
      <c r="AW1295" s="1186"/>
      <c r="AX1295" s="1186"/>
      <c r="AY1295" s="1186"/>
      <c r="AZ1295" s="1186"/>
      <c r="BA1295" s="1186"/>
      <c r="BB1295" s="1186"/>
      <c r="BC1295" s="1186"/>
      <c r="BD1295" s="1186"/>
      <c r="BE1295" s="1186"/>
      <c r="BF1295" s="1186"/>
      <c r="BG1295" s="1186"/>
      <c r="BH1295" s="1186"/>
      <c r="BI1295" s="1186"/>
      <c r="BJ1295" s="1186"/>
      <c r="BK1295" s="1186"/>
      <c r="BL1295" s="1186"/>
      <c r="BM1295" s="1186"/>
      <c r="BN1295" s="1186"/>
      <c r="BO1295" s="1186"/>
      <c r="BP1295" s="1186"/>
      <c r="BQ1295" s="1186"/>
      <c r="BR1295" s="1186"/>
      <c r="BS1295" s="1186"/>
      <c r="BT1295" s="1186"/>
      <c r="BU1295" s="1186"/>
      <c r="BV1295" s="1186"/>
      <c r="BW1295" s="1186"/>
      <c r="BX1295" s="1186"/>
      <c r="BY1295" s="1186"/>
      <c r="BZ1295" s="1186"/>
      <c r="CA1295" s="1186"/>
      <c r="CB1295" s="1186"/>
      <c r="CC1295" s="1186"/>
      <c r="CD1295" s="1186"/>
      <c r="CE1295" s="1186"/>
      <c r="CF1295" s="1186"/>
      <c r="CG1295" s="1186"/>
      <c r="CH1295" s="1186"/>
      <c r="CI1295" s="1186"/>
      <c r="CJ1295" s="1186"/>
      <c r="CK1295" s="1186"/>
      <c r="CL1295" s="1186"/>
      <c r="CM1295" s="1186"/>
      <c r="CN1295" s="1186"/>
      <c r="CO1295" s="1186"/>
      <c r="CP1295" s="1186"/>
      <c r="CQ1295" s="1186"/>
      <c r="CR1295" s="1186"/>
      <c r="CS1295" s="1186"/>
      <c r="CT1295" s="1186"/>
      <c r="CU1295" s="1186"/>
      <c r="CV1295" s="1186"/>
      <c r="CW1295" s="1186"/>
      <c r="CX1295" s="1186"/>
      <c r="CY1295" s="1186"/>
      <c r="CZ1295" s="1186"/>
      <c r="DA1295" s="1186"/>
      <c r="DB1295" s="1186"/>
      <c r="DC1295" s="1186"/>
      <c r="DD1295" s="1186"/>
      <c r="DE1295" s="1186"/>
      <c r="DF1295" s="1186"/>
      <c r="DG1295" s="1186"/>
      <c r="DH1295" s="1186"/>
      <c r="DI1295" s="1186"/>
      <c r="DJ1295" s="1186"/>
      <c r="DK1295" s="1186"/>
      <c r="DL1295" s="1186"/>
      <c r="DM1295" s="1186"/>
      <c r="DN1295" s="1186"/>
      <c r="DO1295" s="1186"/>
      <c r="DP1295" s="1186"/>
      <c r="DQ1295" s="1186"/>
      <c r="DR1295" s="1186"/>
      <c r="DS1295" s="1186"/>
      <c r="DT1295" s="1186"/>
      <c r="DU1295" s="1186"/>
      <c r="DV1295" s="1186"/>
      <c r="DW1295" s="1186"/>
      <c r="DX1295" s="1186"/>
      <c r="DY1295" s="1186"/>
      <c r="DZ1295" s="1186"/>
      <c r="EA1295" s="1186"/>
      <c r="EB1295" s="1186"/>
      <c r="EC1295" s="1186"/>
      <c r="ED1295" s="1186"/>
      <c r="EE1295" s="1186"/>
      <c r="EF1295" s="1186"/>
      <c r="EG1295" s="1186"/>
      <c r="EH1295" s="1186"/>
      <c r="EI1295" s="1186"/>
      <c r="EJ1295" s="1186"/>
      <c r="EK1295" s="1186"/>
      <c r="EL1295" s="1186"/>
      <c r="EM1295" s="1186"/>
      <c r="EN1295" s="1186"/>
      <c r="EO1295" s="1186"/>
      <c r="EP1295" s="1186"/>
      <c r="EQ1295" s="1186"/>
      <c r="ER1295" s="1186"/>
      <c r="ES1295" s="1186"/>
      <c r="ET1295" s="1186"/>
      <c r="EU1295" s="1186"/>
      <c r="EV1295" s="1186"/>
      <c r="EW1295" s="1186"/>
      <c r="EX1295" s="1186"/>
      <c r="EY1295" s="1186"/>
      <c r="EZ1295" s="1186"/>
      <c r="FA1295" s="1186"/>
      <c r="FB1295" s="1186"/>
      <c r="FC1295" s="1186"/>
      <c r="FD1295" s="1186"/>
      <c r="FE1295" s="1186"/>
      <c r="FF1295" s="1186"/>
      <c r="FG1295" s="1186"/>
      <c r="FH1295" s="1186"/>
      <c r="FI1295" s="1186"/>
      <c r="FJ1295" s="1186"/>
      <c r="FK1295" s="1186"/>
      <c r="FL1295" s="1186"/>
      <c r="FM1295" s="1186"/>
      <c r="FN1295" s="1186"/>
      <c r="FO1295" s="1186"/>
      <c r="FP1295" s="1186"/>
      <c r="FQ1295" s="1186"/>
      <c r="FR1295" s="1186"/>
      <c r="FS1295" s="1186"/>
      <c r="FT1295" s="1186"/>
      <c r="FU1295" s="1186"/>
      <c r="FV1295" s="1186"/>
      <c r="FW1295" s="1186"/>
      <c r="FX1295" s="1186"/>
      <c r="FY1295" s="1186"/>
      <c r="FZ1295" s="1186"/>
      <c r="GA1295" s="1186"/>
      <c r="GB1295" s="1186"/>
      <c r="GC1295" s="1186"/>
      <c r="GD1295" s="1186"/>
      <c r="GE1295" s="1186"/>
      <c r="GF1295" s="1186"/>
      <c r="GG1295" s="1186"/>
      <c r="GH1295" s="1186"/>
      <c r="GI1295" s="1186"/>
      <c r="GJ1295" s="1186"/>
      <c r="GK1295" s="1186"/>
      <c r="GL1295" s="1186"/>
      <c r="GM1295" s="1186"/>
      <c r="GN1295" s="1186"/>
      <c r="GO1295" s="1186"/>
      <c r="GP1295" s="1186"/>
      <c r="GQ1295" s="1186"/>
      <c r="GR1295" s="1186"/>
      <c r="GS1295" s="1186"/>
      <c r="GT1295" s="1186"/>
      <c r="GU1295" s="1186"/>
      <c r="GV1295" s="1186"/>
      <c r="GW1295" s="1186"/>
      <c r="GX1295" s="1186"/>
      <c r="GY1295" s="1186"/>
      <c r="GZ1295" s="1186"/>
      <c r="HA1295" s="1186"/>
      <c r="HB1295" s="1186"/>
      <c r="HC1295" s="1186"/>
      <c r="HD1295" s="1186"/>
      <c r="HE1295" s="1186"/>
      <c r="HF1295" s="1186"/>
      <c r="HG1295" s="1186"/>
      <c r="HH1295" s="1186"/>
      <c r="HI1295" s="1186"/>
      <c r="HJ1295" s="1186"/>
      <c r="HK1295" s="1186"/>
      <c r="HL1295" s="1186"/>
      <c r="HM1295" s="1186"/>
      <c r="HN1295" s="1186"/>
      <c r="HO1295" s="1186"/>
      <c r="HP1295" s="1186"/>
      <c r="HQ1295" s="1186"/>
      <c r="HR1295" s="1186"/>
      <c r="HS1295" s="1186"/>
      <c r="HT1295" s="1186"/>
      <c r="HU1295" s="1186"/>
      <c r="HV1295" s="1186"/>
      <c r="HW1295" s="1186"/>
      <c r="HX1295" s="1186"/>
      <c r="HY1295" s="1186"/>
      <c r="HZ1295" s="1186"/>
      <c r="IA1295" s="1186"/>
      <c r="IB1295" s="1186"/>
    </row>
    <row r="1296" spans="1:236" s="1185" customFormat="1">
      <c r="A1296" s="1540"/>
      <c r="B1296" s="1541"/>
      <c r="C1296" s="1542"/>
      <c r="D1296" s="1543"/>
      <c r="E1296" s="1186"/>
      <c r="F1296" s="1544"/>
      <c r="G1296" s="1604"/>
      <c r="H1296" s="1604"/>
      <c r="I1296" s="1186"/>
      <c r="J1296" s="1186"/>
      <c r="K1296" s="1186"/>
      <c r="L1296" s="1186"/>
      <c r="M1296" s="1186"/>
      <c r="N1296" s="1186"/>
      <c r="O1296" s="1186"/>
      <c r="P1296" s="1186"/>
      <c r="Q1296" s="1186"/>
      <c r="R1296" s="1186"/>
      <c r="S1296" s="1186"/>
      <c r="T1296" s="1186"/>
      <c r="U1296" s="1186"/>
      <c r="V1296" s="1186"/>
      <c r="W1296" s="1186"/>
      <c r="X1296" s="1186"/>
      <c r="Y1296" s="1186"/>
      <c r="Z1296" s="1186"/>
      <c r="AA1296" s="1186"/>
      <c r="AB1296" s="1186"/>
      <c r="AC1296" s="1186"/>
      <c r="AD1296" s="1186"/>
      <c r="AE1296" s="1186"/>
      <c r="AF1296" s="1186"/>
      <c r="AG1296" s="1186"/>
      <c r="AH1296" s="1186"/>
      <c r="AI1296" s="1186"/>
      <c r="AJ1296" s="1186"/>
      <c r="AK1296" s="1186"/>
      <c r="AL1296" s="1186"/>
      <c r="AM1296" s="1186"/>
      <c r="AN1296" s="1186"/>
      <c r="AO1296" s="1186"/>
      <c r="AP1296" s="1186"/>
      <c r="AQ1296" s="1186"/>
      <c r="AR1296" s="1186"/>
      <c r="AS1296" s="1186"/>
      <c r="AT1296" s="1186"/>
      <c r="AU1296" s="1186"/>
      <c r="AV1296" s="1186"/>
      <c r="AW1296" s="1186"/>
      <c r="AX1296" s="1186"/>
      <c r="AY1296" s="1186"/>
      <c r="AZ1296" s="1186"/>
      <c r="BA1296" s="1186"/>
      <c r="BB1296" s="1186"/>
      <c r="BC1296" s="1186"/>
      <c r="BD1296" s="1186"/>
      <c r="BE1296" s="1186"/>
      <c r="BF1296" s="1186"/>
      <c r="BG1296" s="1186"/>
      <c r="BH1296" s="1186"/>
      <c r="BI1296" s="1186"/>
      <c r="BJ1296" s="1186"/>
      <c r="BK1296" s="1186"/>
      <c r="BL1296" s="1186"/>
      <c r="BM1296" s="1186"/>
      <c r="BN1296" s="1186"/>
      <c r="BO1296" s="1186"/>
      <c r="BP1296" s="1186"/>
      <c r="BQ1296" s="1186"/>
      <c r="BR1296" s="1186"/>
      <c r="BS1296" s="1186"/>
      <c r="BT1296" s="1186"/>
      <c r="BU1296" s="1186"/>
      <c r="BV1296" s="1186"/>
      <c r="BW1296" s="1186"/>
      <c r="BX1296" s="1186"/>
      <c r="BY1296" s="1186"/>
      <c r="BZ1296" s="1186"/>
      <c r="CA1296" s="1186"/>
      <c r="CB1296" s="1186"/>
      <c r="CC1296" s="1186"/>
      <c r="CD1296" s="1186"/>
      <c r="CE1296" s="1186"/>
      <c r="CF1296" s="1186"/>
      <c r="CG1296" s="1186"/>
      <c r="CH1296" s="1186"/>
      <c r="CI1296" s="1186"/>
      <c r="CJ1296" s="1186"/>
      <c r="CK1296" s="1186"/>
      <c r="CL1296" s="1186"/>
      <c r="CM1296" s="1186"/>
      <c r="CN1296" s="1186"/>
      <c r="CO1296" s="1186"/>
      <c r="CP1296" s="1186"/>
      <c r="CQ1296" s="1186"/>
      <c r="CR1296" s="1186"/>
      <c r="CS1296" s="1186"/>
      <c r="CT1296" s="1186"/>
      <c r="CU1296" s="1186"/>
      <c r="CV1296" s="1186"/>
      <c r="CW1296" s="1186"/>
      <c r="CX1296" s="1186"/>
      <c r="CY1296" s="1186"/>
      <c r="CZ1296" s="1186"/>
      <c r="DA1296" s="1186"/>
      <c r="DB1296" s="1186"/>
      <c r="DC1296" s="1186"/>
      <c r="DD1296" s="1186"/>
      <c r="DE1296" s="1186"/>
      <c r="DF1296" s="1186"/>
      <c r="DG1296" s="1186"/>
      <c r="DH1296" s="1186"/>
      <c r="DI1296" s="1186"/>
      <c r="DJ1296" s="1186"/>
      <c r="DK1296" s="1186"/>
      <c r="DL1296" s="1186"/>
      <c r="DM1296" s="1186"/>
      <c r="DN1296" s="1186"/>
      <c r="DO1296" s="1186"/>
      <c r="DP1296" s="1186"/>
      <c r="DQ1296" s="1186"/>
      <c r="DR1296" s="1186"/>
      <c r="DS1296" s="1186"/>
      <c r="DT1296" s="1186"/>
      <c r="DU1296" s="1186"/>
      <c r="DV1296" s="1186"/>
      <c r="DW1296" s="1186"/>
      <c r="DX1296" s="1186"/>
      <c r="DY1296" s="1186"/>
      <c r="DZ1296" s="1186"/>
      <c r="EA1296" s="1186"/>
      <c r="EB1296" s="1186"/>
      <c r="EC1296" s="1186"/>
      <c r="ED1296" s="1186"/>
      <c r="EE1296" s="1186"/>
      <c r="EF1296" s="1186"/>
      <c r="EG1296" s="1186"/>
      <c r="EH1296" s="1186"/>
      <c r="EI1296" s="1186"/>
      <c r="EJ1296" s="1186"/>
      <c r="EK1296" s="1186"/>
      <c r="EL1296" s="1186"/>
      <c r="EM1296" s="1186"/>
      <c r="EN1296" s="1186"/>
      <c r="EO1296" s="1186"/>
      <c r="EP1296" s="1186"/>
      <c r="EQ1296" s="1186"/>
      <c r="ER1296" s="1186"/>
      <c r="ES1296" s="1186"/>
      <c r="ET1296" s="1186"/>
      <c r="EU1296" s="1186"/>
      <c r="EV1296" s="1186"/>
      <c r="EW1296" s="1186"/>
      <c r="EX1296" s="1186"/>
      <c r="EY1296" s="1186"/>
      <c r="EZ1296" s="1186"/>
      <c r="FA1296" s="1186"/>
      <c r="FB1296" s="1186"/>
      <c r="FC1296" s="1186"/>
      <c r="FD1296" s="1186"/>
      <c r="FE1296" s="1186"/>
      <c r="FF1296" s="1186"/>
      <c r="FG1296" s="1186"/>
      <c r="FH1296" s="1186"/>
      <c r="FI1296" s="1186"/>
      <c r="FJ1296" s="1186"/>
      <c r="FK1296" s="1186"/>
      <c r="FL1296" s="1186"/>
      <c r="FM1296" s="1186"/>
      <c r="FN1296" s="1186"/>
      <c r="FO1296" s="1186"/>
      <c r="FP1296" s="1186"/>
      <c r="FQ1296" s="1186"/>
      <c r="FR1296" s="1186"/>
      <c r="FS1296" s="1186"/>
      <c r="FT1296" s="1186"/>
      <c r="FU1296" s="1186"/>
      <c r="FV1296" s="1186"/>
      <c r="FW1296" s="1186"/>
      <c r="FX1296" s="1186"/>
      <c r="FY1296" s="1186"/>
      <c r="FZ1296" s="1186"/>
      <c r="GA1296" s="1186"/>
      <c r="GB1296" s="1186"/>
      <c r="GC1296" s="1186"/>
      <c r="GD1296" s="1186"/>
      <c r="GE1296" s="1186"/>
      <c r="GF1296" s="1186"/>
      <c r="GG1296" s="1186"/>
      <c r="GH1296" s="1186"/>
      <c r="GI1296" s="1186"/>
      <c r="GJ1296" s="1186"/>
      <c r="GK1296" s="1186"/>
      <c r="GL1296" s="1186"/>
      <c r="GM1296" s="1186"/>
      <c r="GN1296" s="1186"/>
      <c r="GO1296" s="1186"/>
      <c r="GP1296" s="1186"/>
      <c r="GQ1296" s="1186"/>
      <c r="GR1296" s="1186"/>
      <c r="GS1296" s="1186"/>
      <c r="GT1296" s="1186"/>
      <c r="GU1296" s="1186"/>
      <c r="GV1296" s="1186"/>
      <c r="GW1296" s="1186"/>
      <c r="GX1296" s="1186"/>
      <c r="GY1296" s="1186"/>
      <c r="GZ1296" s="1186"/>
      <c r="HA1296" s="1186"/>
      <c r="HB1296" s="1186"/>
      <c r="HC1296" s="1186"/>
      <c r="HD1296" s="1186"/>
      <c r="HE1296" s="1186"/>
      <c r="HF1296" s="1186"/>
      <c r="HG1296" s="1186"/>
      <c r="HH1296" s="1186"/>
      <c r="HI1296" s="1186"/>
      <c r="HJ1296" s="1186"/>
      <c r="HK1296" s="1186"/>
      <c r="HL1296" s="1186"/>
      <c r="HM1296" s="1186"/>
      <c r="HN1296" s="1186"/>
      <c r="HO1296" s="1186"/>
      <c r="HP1296" s="1186"/>
      <c r="HQ1296" s="1186"/>
      <c r="HR1296" s="1186"/>
      <c r="HS1296" s="1186"/>
      <c r="HT1296" s="1186"/>
      <c r="HU1296" s="1186"/>
      <c r="HV1296" s="1186"/>
      <c r="HW1296" s="1186"/>
      <c r="HX1296" s="1186"/>
      <c r="HY1296" s="1186"/>
      <c r="HZ1296" s="1186"/>
      <c r="IA1296" s="1186"/>
      <c r="IB1296" s="1186"/>
    </row>
    <row r="1297" spans="1:236" s="1185" customFormat="1">
      <c r="A1297" s="1540"/>
      <c r="B1297" s="1541"/>
      <c r="C1297" s="1542"/>
      <c r="D1297" s="1543"/>
      <c r="E1297" s="1186"/>
      <c r="F1297" s="1544"/>
      <c r="G1297" s="1604"/>
      <c r="H1297" s="1604"/>
      <c r="I1297" s="1186"/>
      <c r="J1297" s="1186"/>
      <c r="K1297" s="1186"/>
      <c r="L1297" s="1186"/>
      <c r="M1297" s="1186"/>
      <c r="N1297" s="1186"/>
      <c r="O1297" s="1186"/>
      <c r="P1297" s="1186"/>
      <c r="Q1297" s="1186"/>
      <c r="R1297" s="1186"/>
      <c r="S1297" s="1186"/>
      <c r="T1297" s="1186"/>
      <c r="U1297" s="1186"/>
      <c r="V1297" s="1186"/>
      <c r="W1297" s="1186"/>
      <c r="X1297" s="1186"/>
      <c r="Y1297" s="1186"/>
      <c r="Z1297" s="1186"/>
      <c r="AA1297" s="1186"/>
      <c r="AB1297" s="1186"/>
      <c r="AC1297" s="1186"/>
      <c r="AD1297" s="1186"/>
      <c r="AE1297" s="1186"/>
      <c r="AF1297" s="1186"/>
      <c r="AG1297" s="1186"/>
      <c r="AH1297" s="1186"/>
      <c r="AI1297" s="1186"/>
      <c r="AJ1297" s="1186"/>
      <c r="AK1297" s="1186"/>
      <c r="AL1297" s="1186"/>
      <c r="AM1297" s="1186"/>
      <c r="AN1297" s="1186"/>
      <c r="AO1297" s="1186"/>
      <c r="AP1297" s="1186"/>
      <c r="AQ1297" s="1186"/>
      <c r="AR1297" s="1186"/>
      <c r="AS1297" s="1186"/>
      <c r="AT1297" s="1186"/>
      <c r="AU1297" s="1186"/>
      <c r="AV1297" s="1186"/>
      <c r="AW1297" s="1186"/>
      <c r="AX1297" s="1186"/>
      <c r="AY1297" s="1186"/>
      <c r="AZ1297" s="1186"/>
      <c r="BA1297" s="1186"/>
      <c r="BB1297" s="1186"/>
      <c r="BC1297" s="1186"/>
      <c r="BD1297" s="1186"/>
      <c r="BE1297" s="1186"/>
      <c r="BF1297" s="1186"/>
      <c r="BG1297" s="1186"/>
      <c r="BH1297" s="1186"/>
      <c r="BI1297" s="1186"/>
      <c r="BJ1297" s="1186"/>
      <c r="BK1297" s="1186"/>
      <c r="BL1297" s="1186"/>
      <c r="BM1297" s="1186"/>
      <c r="BN1297" s="1186"/>
      <c r="BO1297" s="1186"/>
      <c r="BP1297" s="1186"/>
      <c r="BQ1297" s="1186"/>
      <c r="BR1297" s="1186"/>
      <c r="BS1297" s="1186"/>
      <c r="BT1297" s="1186"/>
      <c r="BU1297" s="1186"/>
      <c r="BV1297" s="1186"/>
      <c r="BW1297" s="1186"/>
      <c r="BX1297" s="1186"/>
      <c r="BY1297" s="1186"/>
      <c r="BZ1297" s="1186"/>
      <c r="CA1297" s="1186"/>
      <c r="CB1297" s="1186"/>
      <c r="CC1297" s="1186"/>
      <c r="CD1297" s="1186"/>
      <c r="CE1297" s="1186"/>
      <c r="CF1297" s="1186"/>
      <c r="CG1297" s="1186"/>
      <c r="CH1297" s="1186"/>
      <c r="CI1297" s="1186"/>
      <c r="CJ1297" s="1186"/>
      <c r="CK1297" s="1186"/>
      <c r="CL1297" s="1186"/>
      <c r="CM1297" s="1186"/>
      <c r="CN1297" s="1186"/>
      <c r="CO1297" s="1186"/>
      <c r="CP1297" s="1186"/>
      <c r="CQ1297" s="1186"/>
      <c r="CR1297" s="1186"/>
      <c r="CS1297" s="1186"/>
      <c r="CT1297" s="1186"/>
      <c r="CU1297" s="1186"/>
      <c r="CV1297" s="1186"/>
      <c r="CW1297" s="1186"/>
      <c r="CX1297" s="1186"/>
      <c r="CY1297" s="1186"/>
      <c r="CZ1297" s="1186"/>
      <c r="DA1297" s="1186"/>
      <c r="DB1297" s="1186"/>
      <c r="DC1297" s="1186"/>
      <c r="DD1297" s="1186"/>
      <c r="DE1297" s="1186"/>
      <c r="DF1297" s="1186"/>
      <c r="DG1297" s="1186"/>
      <c r="DH1297" s="1186"/>
      <c r="DI1297" s="1186"/>
      <c r="DJ1297" s="1186"/>
      <c r="DK1297" s="1186"/>
      <c r="DL1297" s="1186"/>
      <c r="DM1297" s="1186"/>
      <c r="DN1297" s="1186"/>
      <c r="DO1297" s="1186"/>
      <c r="DP1297" s="1186"/>
      <c r="DQ1297" s="1186"/>
      <c r="DR1297" s="1186"/>
      <c r="DS1297" s="1186"/>
      <c r="DT1297" s="1186"/>
      <c r="DU1297" s="1186"/>
      <c r="DV1297" s="1186"/>
      <c r="DW1297" s="1186"/>
      <c r="DX1297" s="1186"/>
      <c r="DY1297" s="1186"/>
      <c r="DZ1297" s="1186"/>
      <c r="EA1297" s="1186"/>
      <c r="EB1297" s="1186"/>
      <c r="EC1297" s="1186"/>
      <c r="ED1297" s="1186"/>
      <c r="EE1297" s="1186"/>
      <c r="EF1297" s="1186"/>
      <c r="EG1297" s="1186"/>
      <c r="EH1297" s="1186"/>
      <c r="EI1297" s="1186"/>
      <c r="EJ1297" s="1186"/>
      <c r="EK1297" s="1186"/>
      <c r="EL1297" s="1186"/>
      <c r="EM1297" s="1186"/>
      <c r="EN1297" s="1186"/>
      <c r="EO1297" s="1186"/>
      <c r="EP1297" s="1186"/>
      <c r="EQ1297" s="1186"/>
      <c r="ER1297" s="1186"/>
      <c r="ES1297" s="1186"/>
      <c r="ET1297" s="1186"/>
      <c r="EU1297" s="1186"/>
      <c r="EV1297" s="1186"/>
      <c r="EW1297" s="1186"/>
      <c r="EX1297" s="1186"/>
      <c r="EY1297" s="1186"/>
      <c r="EZ1297" s="1186"/>
      <c r="FA1297" s="1186"/>
      <c r="FB1297" s="1186"/>
      <c r="FC1297" s="1186"/>
      <c r="FD1297" s="1186"/>
      <c r="FE1297" s="1186"/>
      <c r="FF1297" s="1186"/>
      <c r="FG1297" s="1186"/>
      <c r="FH1297" s="1186"/>
      <c r="FI1297" s="1186"/>
      <c r="FJ1297" s="1186"/>
      <c r="FK1297" s="1186"/>
      <c r="FL1297" s="1186"/>
      <c r="FM1297" s="1186"/>
      <c r="FN1297" s="1186"/>
      <c r="FO1297" s="1186"/>
      <c r="FP1297" s="1186"/>
      <c r="FQ1297" s="1186"/>
      <c r="FR1297" s="1186"/>
      <c r="FS1297" s="1186"/>
      <c r="FT1297" s="1186"/>
      <c r="FU1297" s="1186"/>
      <c r="FV1297" s="1186"/>
      <c r="FW1297" s="1186"/>
      <c r="FX1297" s="1186"/>
      <c r="FY1297" s="1186"/>
      <c r="FZ1297" s="1186"/>
      <c r="GA1297" s="1186"/>
      <c r="GB1297" s="1186"/>
      <c r="GC1297" s="1186"/>
      <c r="GD1297" s="1186"/>
      <c r="GE1297" s="1186"/>
      <c r="GF1297" s="1186"/>
      <c r="GG1297" s="1186"/>
      <c r="GH1297" s="1186"/>
      <c r="GI1297" s="1186"/>
      <c r="GJ1297" s="1186"/>
      <c r="GK1297" s="1186"/>
      <c r="GL1297" s="1186"/>
      <c r="GM1297" s="1186"/>
      <c r="GN1297" s="1186"/>
      <c r="GO1297" s="1186"/>
      <c r="GP1297" s="1186"/>
      <c r="GQ1297" s="1186"/>
      <c r="GR1297" s="1186"/>
      <c r="GS1297" s="1186"/>
      <c r="GT1297" s="1186"/>
      <c r="GU1297" s="1186"/>
      <c r="GV1297" s="1186"/>
      <c r="GW1297" s="1186"/>
      <c r="GX1297" s="1186"/>
      <c r="GY1297" s="1186"/>
      <c r="GZ1297" s="1186"/>
      <c r="HA1297" s="1186"/>
      <c r="HB1297" s="1186"/>
      <c r="HC1297" s="1186"/>
      <c r="HD1297" s="1186"/>
      <c r="HE1297" s="1186"/>
      <c r="HF1297" s="1186"/>
      <c r="HG1297" s="1186"/>
      <c r="HH1297" s="1186"/>
      <c r="HI1297" s="1186"/>
      <c r="HJ1297" s="1186"/>
      <c r="HK1297" s="1186"/>
      <c r="HL1297" s="1186"/>
      <c r="HM1297" s="1186"/>
      <c r="HN1297" s="1186"/>
      <c r="HO1297" s="1186"/>
      <c r="HP1297" s="1186"/>
      <c r="HQ1297" s="1186"/>
      <c r="HR1297" s="1186"/>
      <c r="HS1297" s="1186"/>
      <c r="HT1297" s="1186"/>
      <c r="HU1297" s="1186"/>
      <c r="HV1297" s="1186"/>
      <c r="HW1297" s="1186"/>
      <c r="HX1297" s="1186"/>
      <c r="HY1297" s="1186"/>
      <c r="HZ1297" s="1186"/>
      <c r="IA1297" s="1186"/>
      <c r="IB1297" s="1186"/>
    </row>
    <row r="1298" spans="1:236" s="1185" customFormat="1">
      <c r="A1298" s="1540"/>
      <c r="B1298" s="1541"/>
      <c r="C1298" s="1542"/>
      <c r="D1298" s="1543"/>
      <c r="E1298" s="1186"/>
      <c r="F1298" s="1544"/>
      <c r="G1298" s="1604"/>
      <c r="H1298" s="1604"/>
      <c r="I1298" s="1186"/>
      <c r="J1298" s="1186"/>
      <c r="K1298" s="1186"/>
      <c r="L1298" s="1186"/>
      <c r="M1298" s="1186"/>
      <c r="N1298" s="1186"/>
      <c r="O1298" s="1186"/>
      <c r="P1298" s="1186"/>
      <c r="Q1298" s="1186"/>
      <c r="R1298" s="1186"/>
      <c r="S1298" s="1186"/>
      <c r="T1298" s="1186"/>
      <c r="U1298" s="1186"/>
      <c r="V1298" s="1186"/>
      <c r="W1298" s="1186"/>
      <c r="X1298" s="1186"/>
      <c r="Y1298" s="1186"/>
      <c r="Z1298" s="1186"/>
      <c r="AA1298" s="1186"/>
      <c r="AB1298" s="1186"/>
      <c r="AC1298" s="1186"/>
      <c r="AD1298" s="1186"/>
      <c r="AE1298" s="1186"/>
      <c r="AF1298" s="1186"/>
      <c r="AG1298" s="1186"/>
      <c r="AH1298" s="1186"/>
      <c r="AI1298" s="1186"/>
      <c r="AJ1298" s="1186"/>
      <c r="AK1298" s="1186"/>
      <c r="AL1298" s="1186"/>
      <c r="AM1298" s="1186"/>
      <c r="AN1298" s="1186"/>
      <c r="AO1298" s="1186"/>
      <c r="AP1298" s="1186"/>
      <c r="AQ1298" s="1186"/>
      <c r="AR1298" s="1186"/>
      <c r="AS1298" s="1186"/>
      <c r="AT1298" s="1186"/>
      <c r="AU1298" s="1186"/>
      <c r="AV1298" s="1186"/>
      <c r="AW1298" s="1186"/>
      <c r="AX1298" s="1186"/>
      <c r="AY1298" s="1186"/>
      <c r="AZ1298" s="1186"/>
      <c r="BA1298" s="1186"/>
      <c r="BB1298" s="1186"/>
      <c r="BC1298" s="1186"/>
      <c r="BD1298" s="1186"/>
      <c r="BE1298" s="1186"/>
      <c r="BF1298" s="1186"/>
      <c r="BG1298" s="1186"/>
      <c r="BH1298" s="1186"/>
      <c r="BI1298" s="1186"/>
      <c r="BJ1298" s="1186"/>
      <c r="BK1298" s="1186"/>
      <c r="BL1298" s="1186"/>
      <c r="BM1298" s="1186"/>
      <c r="BN1298" s="1186"/>
      <c r="BO1298" s="1186"/>
      <c r="BP1298" s="1186"/>
      <c r="BQ1298" s="1186"/>
      <c r="BR1298" s="1186"/>
      <c r="BS1298" s="1186"/>
      <c r="BT1298" s="1186"/>
      <c r="BU1298" s="1186"/>
      <c r="BV1298" s="1186"/>
      <c r="BW1298" s="1186"/>
      <c r="BX1298" s="1186"/>
      <c r="BY1298" s="1186"/>
      <c r="BZ1298" s="1186"/>
      <c r="CA1298" s="1186"/>
      <c r="CB1298" s="1186"/>
      <c r="CC1298" s="1186"/>
      <c r="CD1298" s="1186"/>
      <c r="CE1298" s="1186"/>
      <c r="CF1298" s="1186"/>
      <c r="CG1298" s="1186"/>
      <c r="CH1298" s="1186"/>
      <c r="CI1298" s="1186"/>
      <c r="CJ1298" s="1186"/>
      <c r="CK1298" s="1186"/>
      <c r="CL1298" s="1186"/>
      <c r="CM1298" s="1186"/>
      <c r="CN1298" s="1186"/>
      <c r="CO1298" s="1186"/>
      <c r="CP1298" s="1186"/>
      <c r="CQ1298" s="1186"/>
      <c r="CR1298" s="1186"/>
      <c r="CS1298" s="1186"/>
      <c r="CT1298" s="1186"/>
      <c r="CU1298" s="1186"/>
      <c r="CV1298" s="1186"/>
      <c r="CW1298" s="1186"/>
      <c r="CX1298" s="1186"/>
      <c r="CY1298" s="1186"/>
      <c r="CZ1298" s="1186"/>
      <c r="DA1298" s="1186"/>
      <c r="DB1298" s="1186"/>
      <c r="DC1298" s="1186"/>
      <c r="DD1298" s="1186"/>
      <c r="DE1298" s="1186"/>
      <c r="DF1298" s="1186"/>
      <c r="DG1298" s="1186"/>
      <c r="DH1298" s="1186"/>
      <c r="DI1298" s="1186"/>
      <c r="DJ1298" s="1186"/>
      <c r="DK1298" s="1186"/>
      <c r="DL1298" s="1186"/>
      <c r="DM1298" s="1186"/>
      <c r="DN1298" s="1186"/>
      <c r="DO1298" s="1186"/>
      <c r="DP1298" s="1186"/>
      <c r="DQ1298" s="1186"/>
      <c r="DR1298" s="1186"/>
      <c r="DS1298" s="1186"/>
      <c r="DT1298" s="1186"/>
      <c r="DU1298" s="1186"/>
      <c r="DV1298" s="1186"/>
      <c r="DW1298" s="1186"/>
      <c r="DX1298" s="1186"/>
      <c r="DY1298" s="1186"/>
      <c r="DZ1298" s="1186"/>
      <c r="EA1298" s="1186"/>
      <c r="EB1298" s="1186"/>
      <c r="EC1298" s="1186"/>
      <c r="ED1298" s="1186"/>
      <c r="EE1298" s="1186"/>
      <c r="EF1298" s="1186"/>
      <c r="EG1298" s="1186"/>
      <c r="EH1298" s="1186"/>
      <c r="EI1298" s="1186"/>
      <c r="EJ1298" s="1186"/>
      <c r="EK1298" s="1186"/>
      <c r="EL1298" s="1186"/>
      <c r="EM1298" s="1186"/>
      <c r="EN1298" s="1186"/>
      <c r="EO1298" s="1186"/>
      <c r="EP1298" s="1186"/>
      <c r="EQ1298" s="1186"/>
      <c r="ER1298" s="1186"/>
      <c r="ES1298" s="1186"/>
      <c r="ET1298" s="1186"/>
      <c r="EU1298" s="1186"/>
      <c r="EV1298" s="1186"/>
      <c r="EW1298" s="1186"/>
      <c r="EX1298" s="1186"/>
      <c r="EY1298" s="1186"/>
      <c r="EZ1298" s="1186"/>
      <c r="FA1298" s="1186"/>
      <c r="FB1298" s="1186"/>
      <c r="FC1298" s="1186"/>
      <c r="FD1298" s="1186"/>
      <c r="FE1298" s="1186"/>
      <c r="FF1298" s="1186"/>
      <c r="FG1298" s="1186"/>
      <c r="FH1298" s="1186"/>
      <c r="FI1298" s="1186"/>
      <c r="FJ1298" s="1186"/>
      <c r="FK1298" s="1186"/>
      <c r="FL1298" s="1186"/>
      <c r="FM1298" s="1186"/>
      <c r="FN1298" s="1186"/>
      <c r="FO1298" s="1186"/>
      <c r="FP1298" s="1186"/>
      <c r="FQ1298" s="1186"/>
      <c r="FR1298" s="1186"/>
      <c r="FS1298" s="1186"/>
      <c r="FT1298" s="1186"/>
      <c r="FU1298" s="1186"/>
      <c r="FV1298" s="1186"/>
      <c r="FW1298" s="1186"/>
      <c r="FX1298" s="1186"/>
      <c r="FY1298" s="1186"/>
      <c r="FZ1298" s="1186"/>
      <c r="GA1298" s="1186"/>
      <c r="GB1298" s="1186"/>
      <c r="GC1298" s="1186"/>
      <c r="GD1298" s="1186"/>
      <c r="GE1298" s="1186"/>
      <c r="GF1298" s="1186"/>
      <c r="GG1298" s="1186"/>
      <c r="GH1298" s="1186"/>
      <c r="GI1298" s="1186"/>
      <c r="GJ1298" s="1186"/>
      <c r="GK1298" s="1186"/>
      <c r="GL1298" s="1186"/>
      <c r="GM1298" s="1186"/>
      <c r="GN1298" s="1186"/>
      <c r="GO1298" s="1186"/>
      <c r="GP1298" s="1186"/>
      <c r="GQ1298" s="1186"/>
      <c r="GR1298" s="1186"/>
      <c r="GS1298" s="1186"/>
      <c r="GT1298" s="1186"/>
      <c r="GU1298" s="1186"/>
      <c r="GV1298" s="1186"/>
      <c r="GW1298" s="1186"/>
      <c r="GX1298" s="1186"/>
      <c r="GY1298" s="1186"/>
      <c r="GZ1298" s="1186"/>
      <c r="HA1298" s="1186"/>
      <c r="HB1298" s="1186"/>
      <c r="HC1298" s="1186"/>
      <c r="HD1298" s="1186"/>
      <c r="HE1298" s="1186"/>
      <c r="HF1298" s="1186"/>
      <c r="HG1298" s="1186"/>
      <c r="HH1298" s="1186"/>
      <c r="HI1298" s="1186"/>
      <c r="HJ1298" s="1186"/>
      <c r="HK1298" s="1186"/>
      <c r="HL1298" s="1186"/>
      <c r="HM1298" s="1186"/>
      <c r="HN1298" s="1186"/>
      <c r="HO1298" s="1186"/>
      <c r="HP1298" s="1186"/>
      <c r="HQ1298" s="1186"/>
      <c r="HR1298" s="1186"/>
      <c r="HS1298" s="1186"/>
      <c r="HT1298" s="1186"/>
      <c r="HU1298" s="1186"/>
      <c r="HV1298" s="1186"/>
      <c r="HW1298" s="1186"/>
      <c r="HX1298" s="1186"/>
      <c r="HY1298" s="1186"/>
      <c r="HZ1298" s="1186"/>
      <c r="IA1298" s="1186"/>
      <c r="IB1298" s="1186"/>
    </row>
    <row r="1299" spans="1:236" s="1185" customFormat="1">
      <c r="A1299" s="1540"/>
      <c r="B1299" s="1541"/>
      <c r="C1299" s="1542"/>
      <c r="D1299" s="1543"/>
      <c r="E1299" s="1186"/>
      <c r="F1299" s="1544"/>
      <c r="G1299" s="1604"/>
      <c r="H1299" s="1604"/>
      <c r="I1299" s="1186"/>
      <c r="J1299" s="1186"/>
      <c r="K1299" s="1186"/>
      <c r="L1299" s="1186"/>
      <c r="M1299" s="1186"/>
      <c r="N1299" s="1186"/>
      <c r="O1299" s="1186"/>
      <c r="P1299" s="1186"/>
      <c r="Q1299" s="1186"/>
      <c r="R1299" s="1186"/>
      <c r="S1299" s="1186"/>
      <c r="T1299" s="1186"/>
      <c r="U1299" s="1186"/>
      <c r="V1299" s="1186"/>
      <c r="W1299" s="1186"/>
      <c r="X1299" s="1186"/>
      <c r="Y1299" s="1186"/>
      <c r="Z1299" s="1186"/>
      <c r="AA1299" s="1186"/>
      <c r="AB1299" s="1186"/>
      <c r="AC1299" s="1186"/>
      <c r="AD1299" s="1186"/>
      <c r="AE1299" s="1186"/>
      <c r="AF1299" s="1186"/>
      <c r="AG1299" s="1186"/>
      <c r="AH1299" s="1186"/>
      <c r="AI1299" s="1186"/>
      <c r="AJ1299" s="1186"/>
      <c r="AK1299" s="1186"/>
      <c r="AL1299" s="1186"/>
      <c r="AM1299" s="1186"/>
      <c r="AN1299" s="1186"/>
      <c r="AO1299" s="1186"/>
      <c r="AP1299" s="1186"/>
      <c r="AQ1299" s="1186"/>
      <c r="AR1299" s="1186"/>
      <c r="AS1299" s="1186"/>
      <c r="AT1299" s="1186"/>
      <c r="AU1299" s="1186"/>
      <c r="AV1299" s="1186"/>
      <c r="AW1299" s="1186"/>
      <c r="AX1299" s="1186"/>
      <c r="AY1299" s="1186"/>
      <c r="AZ1299" s="1186"/>
      <c r="BA1299" s="1186"/>
      <c r="BB1299" s="1186"/>
      <c r="BC1299" s="1186"/>
      <c r="BD1299" s="1186"/>
      <c r="BE1299" s="1186"/>
      <c r="BF1299" s="1186"/>
      <c r="BG1299" s="1186"/>
      <c r="BH1299" s="1186"/>
      <c r="BI1299" s="1186"/>
      <c r="BJ1299" s="1186"/>
      <c r="BK1299" s="1186"/>
      <c r="BL1299" s="1186"/>
      <c r="BM1299" s="1186"/>
      <c r="BN1299" s="1186"/>
      <c r="BO1299" s="1186"/>
      <c r="BP1299" s="1186"/>
      <c r="BQ1299" s="1186"/>
      <c r="BR1299" s="1186"/>
      <c r="BS1299" s="1186"/>
      <c r="BT1299" s="1186"/>
      <c r="BU1299" s="1186"/>
      <c r="BV1299" s="1186"/>
      <c r="BW1299" s="1186"/>
      <c r="BX1299" s="1186"/>
      <c r="BY1299" s="1186"/>
      <c r="BZ1299" s="1186"/>
      <c r="CA1299" s="1186"/>
      <c r="CB1299" s="1186"/>
      <c r="CC1299" s="1186"/>
      <c r="CD1299" s="1186"/>
      <c r="CE1299" s="1186"/>
      <c r="CF1299" s="1186"/>
      <c r="CG1299" s="1186"/>
      <c r="CH1299" s="1186"/>
      <c r="CI1299" s="1186"/>
      <c r="CJ1299" s="1186"/>
      <c r="CK1299" s="1186"/>
      <c r="CL1299" s="1186"/>
      <c r="CM1299" s="1186"/>
      <c r="CN1299" s="1186"/>
      <c r="CO1299" s="1186"/>
      <c r="CP1299" s="1186"/>
      <c r="CQ1299" s="1186"/>
      <c r="CR1299" s="1186"/>
      <c r="CS1299" s="1186"/>
      <c r="CT1299" s="1186"/>
      <c r="CU1299" s="1186"/>
      <c r="CV1299" s="1186"/>
      <c r="CW1299" s="1186"/>
      <c r="CX1299" s="1186"/>
      <c r="CY1299" s="1186"/>
      <c r="CZ1299" s="1186"/>
      <c r="DA1299" s="1186"/>
      <c r="DB1299" s="1186"/>
      <c r="DC1299" s="1186"/>
      <c r="DD1299" s="1186"/>
      <c r="DE1299" s="1186"/>
      <c r="DF1299" s="1186"/>
      <c r="DG1299" s="1186"/>
      <c r="DH1299" s="1186"/>
      <c r="DI1299" s="1186"/>
      <c r="DJ1299" s="1186"/>
      <c r="DK1299" s="1186"/>
      <c r="DL1299" s="1186"/>
      <c r="DM1299" s="1186"/>
      <c r="DN1299" s="1186"/>
      <c r="DO1299" s="1186"/>
      <c r="DP1299" s="1186"/>
      <c r="DQ1299" s="1186"/>
      <c r="DR1299" s="1186"/>
      <c r="DS1299" s="1186"/>
      <c r="DT1299" s="1186"/>
      <c r="DU1299" s="1186"/>
      <c r="DV1299" s="1186"/>
      <c r="DW1299" s="1186"/>
      <c r="DX1299" s="1186"/>
      <c r="DY1299" s="1186"/>
      <c r="DZ1299" s="1186"/>
      <c r="EA1299" s="1186"/>
      <c r="EB1299" s="1186"/>
      <c r="EC1299" s="1186"/>
      <c r="ED1299" s="1186"/>
      <c r="EE1299" s="1186"/>
      <c r="EF1299" s="1186"/>
      <c r="EG1299" s="1186"/>
      <c r="EH1299" s="1186"/>
      <c r="EI1299" s="1186"/>
      <c r="EJ1299" s="1186"/>
      <c r="EK1299" s="1186"/>
      <c r="EL1299" s="1186"/>
      <c r="EM1299" s="1186"/>
      <c r="EN1299" s="1186"/>
      <c r="EO1299" s="1186"/>
      <c r="EP1299" s="1186"/>
      <c r="EQ1299" s="1186"/>
      <c r="ER1299" s="1186"/>
      <c r="ES1299" s="1186"/>
      <c r="ET1299" s="1186"/>
      <c r="EU1299" s="1186"/>
      <c r="EV1299" s="1186"/>
      <c r="EW1299" s="1186"/>
      <c r="EX1299" s="1186"/>
      <c r="EY1299" s="1186"/>
      <c r="EZ1299" s="1186"/>
      <c r="FA1299" s="1186"/>
      <c r="FB1299" s="1186"/>
      <c r="FC1299" s="1186"/>
      <c r="FD1299" s="1186"/>
      <c r="FE1299" s="1186"/>
      <c r="FF1299" s="1186"/>
      <c r="FG1299" s="1186"/>
      <c r="FH1299" s="1186"/>
      <c r="FI1299" s="1186"/>
      <c r="FJ1299" s="1186"/>
      <c r="FK1299" s="1186"/>
      <c r="FL1299" s="1186"/>
      <c r="FM1299" s="1186"/>
      <c r="FN1299" s="1186"/>
      <c r="FO1299" s="1186"/>
      <c r="FP1299" s="1186"/>
      <c r="FQ1299" s="1186"/>
      <c r="FR1299" s="1186"/>
      <c r="FS1299" s="1186"/>
      <c r="FT1299" s="1186"/>
      <c r="FU1299" s="1186"/>
      <c r="FV1299" s="1186"/>
      <c r="FW1299" s="1186"/>
      <c r="FX1299" s="1186"/>
      <c r="FY1299" s="1186"/>
      <c r="FZ1299" s="1186"/>
      <c r="GA1299" s="1186"/>
      <c r="GB1299" s="1186"/>
      <c r="GC1299" s="1186"/>
      <c r="GD1299" s="1186"/>
      <c r="GE1299" s="1186"/>
      <c r="GF1299" s="1186"/>
      <c r="GG1299" s="1186"/>
      <c r="GH1299" s="1186"/>
      <c r="GI1299" s="1186"/>
      <c r="GJ1299" s="1186"/>
      <c r="GK1299" s="1186"/>
      <c r="GL1299" s="1186"/>
      <c r="GM1299" s="1186"/>
      <c r="GN1299" s="1186"/>
      <c r="GO1299" s="1186"/>
      <c r="GP1299" s="1186"/>
      <c r="GQ1299" s="1186"/>
      <c r="GR1299" s="1186"/>
      <c r="GS1299" s="1186"/>
      <c r="GT1299" s="1186"/>
      <c r="GU1299" s="1186"/>
      <c r="GV1299" s="1186"/>
      <c r="GW1299" s="1186"/>
      <c r="GX1299" s="1186"/>
      <c r="GY1299" s="1186"/>
      <c r="GZ1299" s="1186"/>
      <c r="HA1299" s="1186"/>
      <c r="HB1299" s="1186"/>
      <c r="HC1299" s="1186"/>
      <c r="HD1299" s="1186"/>
      <c r="HE1299" s="1186"/>
      <c r="HF1299" s="1186"/>
      <c r="HG1299" s="1186"/>
      <c r="HH1299" s="1186"/>
      <c r="HI1299" s="1186"/>
      <c r="HJ1299" s="1186"/>
      <c r="HK1299" s="1186"/>
      <c r="HL1299" s="1186"/>
      <c r="HM1299" s="1186"/>
      <c r="HN1299" s="1186"/>
      <c r="HO1299" s="1186"/>
      <c r="HP1299" s="1186"/>
      <c r="HQ1299" s="1186"/>
      <c r="HR1299" s="1186"/>
      <c r="HS1299" s="1186"/>
      <c r="HT1299" s="1186"/>
      <c r="HU1299" s="1186"/>
      <c r="HV1299" s="1186"/>
      <c r="HW1299" s="1186"/>
      <c r="HX1299" s="1186"/>
      <c r="HY1299" s="1186"/>
      <c r="HZ1299" s="1186"/>
      <c r="IA1299" s="1186"/>
      <c r="IB1299" s="1186"/>
    </row>
    <row r="1300" spans="1:236" s="1185" customFormat="1">
      <c r="A1300" s="1540"/>
      <c r="B1300" s="1541"/>
      <c r="C1300" s="1542"/>
      <c r="D1300" s="1543"/>
      <c r="E1300" s="1186"/>
      <c r="F1300" s="1544"/>
      <c r="G1300" s="1604"/>
      <c r="H1300" s="1604"/>
      <c r="I1300" s="1186"/>
      <c r="J1300" s="1186"/>
      <c r="K1300" s="1186"/>
      <c r="L1300" s="1186"/>
      <c r="M1300" s="1186"/>
      <c r="N1300" s="1186"/>
      <c r="O1300" s="1186"/>
      <c r="P1300" s="1186"/>
      <c r="Q1300" s="1186"/>
      <c r="R1300" s="1186"/>
      <c r="S1300" s="1186"/>
      <c r="T1300" s="1186"/>
      <c r="U1300" s="1186"/>
      <c r="V1300" s="1186"/>
      <c r="W1300" s="1186"/>
      <c r="X1300" s="1186"/>
      <c r="Y1300" s="1186"/>
      <c r="Z1300" s="1186"/>
      <c r="AA1300" s="1186"/>
      <c r="AB1300" s="1186"/>
      <c r="AC1300" s="1186"/>
      <c r="AD1300" s="1186"/>
      <c r="AE1300" s="1186"/>
      <c r="AF1300" s="1186"/>
      <c r="AG1300" s="1186"/>
      <c r="AH1300" s="1186"/>
      <c r="AI1300" s="1186"/>
      <c r="AJ1300" s="1186"/>
      <c r="AK1300" s="1186"/>
      <c r="AL1300" s="1186"/>
      <c r="AM1300" s="1186"/>
      <c r="AN1300" s="1186"/>
      <c r="AO1300" s="1186"/>
      <c r="AP1300" s="1186"/>
      <c r="AQ1300" s="1186"/>
      <c r="AR1300" s="1186"/>
      <c r="AS1300" s="1186"/>
      <c r="AT1300" s="1186"/>
      <c r="AU1300" s="1186"/>
      <c r="AV1300" s="1186"/>
      <c r="AW1300" s="1186"/>
      <c r="AX1300" s="1186"/>
      <c r="AY1300" s="1186"/>
      <c r="AZ1300" s="1186"/>
      <c r="BA1300" s="1186"/>
      <c r="BB1300" s="1186"/>
      <c r="BC1300" s="1186"/>
      <c r="BD1300" s="1186"/>
      <c r="BE1300" s="1186"/>
      <c r="BF1300" s="1186"/>
      <c r="BG1300" s="1186"/>
      <c r="BH1300" s="1186"/>
      <c r="BI1300" s="1186"/>
      <c r="BJ1300" s="1186"/>
      <c r="BK1300" s="1186"/>
      <c r="BL1300" s="1186"/>
      <c r="BM1300" s="1186"/>
      <c r="BN1300" s="1186"/>
      <c r="BO1300" s="1186"/>
      <c r="BP1300" s="1186"/>
      <c r="BQ1300" s="1186"/>
      <c r="BR1300" s="1186"/>
      <c r="BS1300" s="1186"/>
      <c r="BT1300" s="1186"/>
      <c r="BU1300" s="1186"/>
      <c r="BV1300" s="1186"/>
      <c r="BW1300" s="1186"/>
      <c r="BX1300" s="1186"/>
      <c r="BY1300" s="1186"/>
      <c r="BZ1300" s="1186"/>
      <c r="CA1300" s="1186"/>
      <c r="CB1300" s="1186"/>
      <c r="CC1300" s="1186"/>
      <c r="CD1300" s="1186"/>
      <c r="CE1300" s="1186"/>
      <c r="CF1300" s="1186"/>
      <c r="CG1300" s="1186"/>
      <c r="CH1300" s="1186"/>
      <c r="CI1300" s="1186"/>
      <c r="CJ1300" s="1186"/>
      <c r="CK1300" s="1186"/>
      <c r="CL1300" s="1186"/>
      <c r="CM1300" s="1186"/>
      <c r="CN1300" s="1186"/>
      <c r="CO1300" s="1186"/>
      <c r="CP1300" s="1186"/>
      <c r="CQ1300" s="1186"/>
      <c r="CR1300" s="1186"/>
      <c r="CS1300" s="1186"/>
      <c r="CT1300" s="1186"/>
      <c r="CU1300" s="1186"/>
      <c r="CV1300" s="1186"/>
      <c r="CW1300" s="1186"/>
      <c r="CX1300" s="1186"/>
      <c r="CY1300" s="1186"/>
      <c r="CZ1300" s="1186"/>
      <c r="DA1300" s="1186"/>
      <c r="DB1300" s="1186"/>
      <c r="DC1300" s="1186"/>
      <c r="DD1300" s="1186"/>
      <c r="DE1300" s="1186"/>
      <c r="DF1300" s="1186"/>
      <c r="DG1300" s="1186"/>
      <c r="DH1300" s="1186"/>
      <c r="DI1300" s="1186"/>
      <c r="DJ1300" s="1186"/>
      <c r="DK1300" s="1186"/>
      <c r="DL1300" s="1186"/>
      <c r="DM1300" s="1186"/>
      <c r="DN1300" s="1186"/>
      <c r="DO1300" s="1186"/>
      <c r="DP1300" s="1186"/>
      <c r="DQ1300" s="1186"/>
      <c r="DR1300" s="1186"/>
      <c r="DS1300" s="1186"/>
      <c r="DT1300" s="1186"/>
      <c r="DU1300" s="1186"/>
      <c r="DV1300" s="1186"/>
      <c r="DW1300" s="1186"/>
      <c r="DX1300" s="1186"/>
      <c r="DY1300" s="1186"/>
      <c r="DZ1300" s="1186"/>
      <c r="EA1300" s="1186"/>
      <c r="EB1300" s="1186"/>
      <c r="EC1300" s="1186"/>
      <c r="ED1300" s="1186"/>
      <c r="EE1300" s="1186"/>
      <c r="EF1300" s="1186"/>
      <c r="EG1300" s="1186"/>
      <c r="EH1300" s="1186"/>
      <c r="EI1300" s="1186"/>
      <c r="EJ1300" s="1186"/>
      <c r="EK1300" s="1186"/>
      <c r="EL1300" s="1186"/>
      <c r="EM1300" s="1186"/>
      <c r="EN1300" s="1186"/>
      <c r="EO1300" s="1186"/>
      <c r="EP1300" s="1186"/>
      <c r="EQ1300" s="1186"/>
      <c r="ER1300" s="1186"/>
      <c r="ES1300" s="1186"/>
      <c r="ET1300" s="1186"/>
      <c r="EU1300" s="1186"/>
      <c r="EV1300" s="1186"/>
      <c r="EW1300" s="1186"/>
      <c r="EX1300" s="1186"/>
      <c r="EY1300" s="1186"/>
      <c r="EZ1300" s="1186"/>
      <c r="FA1300" s="1186"/>
      <c r="FB1300" s="1186"/>
      <c r="FC1300" s="1186"/>
      <c r="FD1300" s="1186"/>
      <c r="FE1300" s="1186"/>
      <c r="FF1300" s="1186"/>
      <c r="FG1300" s="1186"/>
      <c r="FH1300" s="1186"/>
      <c r="FI1300" s="1186"/>
      <c r="FJ1300" s="1186"/>
      <c r="FK1300" s="1186"/>
      <c r="FL1300" s="1186"/>
      <c r="FM1300" s="1186"/>
      <c r="FN1300" s="1186"/>
      <c r="FO1300" s="1186"/>
      <c r="FP1300" s="1186"/>
      <c r="FQ1300" s="1186"/>
      <c r="FR1300" s="1186"/>
      <c r="FS1300" s="1186"/>
      <c r="FT1300" s="1186"/>
      <c r="FU1300" s="1186"/>
      <c r="FV1300" s="1186"/>
      <c r="FW1300" s="1186"/>
      <c r="FX1300" s="1186"/>
      <c r="FY1300" s="1186"/>
      <c r="FZ1300" s="1186"/>
      <c r="GA1300" s="1186"/>
      <c r="GB1300" s="1186"/>
      <c r="GC1300" s="1186"/>
      <c r="GD1300" s="1186"/>
      <c r="GE1300" s="1186"/>
      <c r="GF1300" s="1186"/>
      <c r="GG1300" s="1186"/>
      <c r="GH1300" s="1186"/>
      <c r="GI1300" s="1186"/>
      <c r="GJ1300" s="1186"/>
      <c r="GK1300" s="1186"/>
      <c r="GL1300" s="1186"/>
      <c r="GM1300" s="1186"/>
      <c r="GN1300" s="1186"/>
      <c r="GO1300" s="1186"/>
      <c r="GP1300" s="1186"/>
      <c r="GQ1300" s="1186"/>
      <c r="GR1300" s="1186"/>
      <c r="GS1300" s="1186"/>
      <c r="GT1300" s="1186"/>
      <c r="GU1300" s="1186"/>
      <c r="GV1300" s="1186"/>
      <c r="GW1300" s="1186"/>
      <c r="GX1300" s="1186"/>
      <c r="GY1300" s="1186"/>
      <c r="GZ1300" s="1186"/>
      <c r="HA1300" s="1186"/>
      <c r="HB1300" s="1186"/>
      <c r="HC1300" s="1186"/>
      <c r="HD1300" s="1186"/>
      <c r="HE1300" s="1186"/>
      <c r="HF1300" s="1186"/>
      <c r="HG1300" s="1186"/>
      <c r="HH1300" s="1186"/>
      <c r="HI1300" s="1186"/>
      <c r="HJ1300" s="1186"/>
      <c r="HK1300" s="1186"/>
      <c r="HL1300" s="1186"/>
      <c r="HM1300" s="1186"/>
      <c r="HN1300" s="1186"/>
      <c r="HO1300" s="1186"/>
      <c r="HP1300" s="1186"/>
      <c r="HQ1300" s="1186"/>
      <c r="HR1300" s="1186"/>
      <c r="HS1300" s="1186"/>
      <c r="HT1300" s="1186"/>
      <c r="HU1300" s="1186"/>
      <c r="HV1300" s="1186"/>
      <c r="HW1300" s="1186"/>
      <c r="HX1300" s="1186"/>
      <c r="HY1300" s="1186"/>
      <c r="HZ1300" s="1186"/>
      <c r="IA1300" s="1186"/>
      <c r="IB1300" s="1186"/>
    </row>
    <row r="1301" spans="1:236" s="1185" customFormat="1">
      <c r="A1301" s="1540"/>
      <c r="B1301" s="1541"/>
      <c r="C1301" s="1542"/>
      <c r="D1301" s="1543"/>
      <c r="E1301" s="1186"/>
      <c r="F1301" s="1544"/>
      <c r="G1301" s="1604"/>
      <c r="H1301" s="1604"/>
      <c r="I1301" s="1186"/>
      <c r="J1301" s="1186"/>
      <c r="K1301" s="1186"/>
      <c r="L1301" s="1186"/>
      <c r="M1301" s="1186"/>
      <c r="N1301" s="1186"/>
      <c r="O1301" s="1186"/>
      <c r="P1301" s="1186"/>
      <c r="Q1301" s="1186"/>
      <c r="R1301" s="1186"/>
      <c r="S1301" s="1186"/>
      <c r="T1301" s="1186"/>
      <c r="U1301" s="1186"/>
      <c r="V1301" s="1186"/>
      <c r="W1301" s="1186"/>
      <c r="X1301" s="1186"/>
      <c r="Y1301" s="1186"/>
      <c r="Z1301" s="1186"/>
      <c r="AA1301" s="1186"/>
      <c r="AB1301" s="1186"/>
      <c r="AC1301" s="1186"/>
      <c r="AD1301" s="1186"/>
      <c r="AE1301" s="1186"/>
      <c r="AF1301" s="1186"/>
      <c r="AG1301" s="1186"/>
      <c r="AH1301" s="1186"/>
      <c r="AI1301" s="1186"/>
      <c r="AJ1301" s="1186"/>
      <c r="AK1301" s="1186"/>
      <c r="AL1301" s="1186"/>
      <c r="AM1301" s="1186"/>
      <c r="AN1301" s="1186"/>
      <c r="AO1301" s="1186"/>
      <c r="AP1301" s="1186"/>
      <c r="AQ1301" s="1186"/>
      <c r="AR1301" s="1186"/>
      <c r="AS1301" s="1186"/>
      <c r="AT1301" s="1186"/>
      <c r="AU1301" s="1186"/>
      <c r="AV1301" s="1186"/>
      <c r="AW1301" s="1186"/>
      <c r="AX1301" s="1186"/>
      <c r="AY1301" s="1186"/>
      <c r="AZ1301" s="1186"/>
      <c r="BA1301" s="1186"/>
      <c r="BB1301" s="1186"/>
      <c r="BC1301" s="1186"/>
      <c r="BD1301" s="1186"/>
      <c r="BE1301" s="1186"/>
      <c r="BF1301" s="1186"/>
      <c r="BG1301" s="1186"/>
      <c r="BH1301" s="1186"/>
      <c r="BI1301" s="1186"/>
      <c r="BJ1301" s="1186"/>
      <c r="BK1301" s="1186"/>
      <c r="BL1301" s="1186"/>
      <c r="BM1301" s="1186"/>
      <c r="BN1301" s="1186"/>
      <c r="BO1301" s="1186"/>
      <c r="BP1301" s="1186"/>
      <c r="BQ1301" s="1186"/>
      <c r="BR1301" s="1186"/>
      <c r="BS1301" s="1186"/>
      <c r="BT1301" s="1186"/>
      <c r="BU1301" s="1186"/>
      <c r="BV1301" s="1186"/>
      <c r="BW1301" s="1186"/>
      <c r="BX1301" s="1186"/>
      <c r="BY1301" s="1186"/>
      <c r="BZ1301" s="1186"/>
      <c r="CA1301" s="1186"/>
      <c r="CB1301" s="1186"/>
      <c r="CC1301" s="1186"/>
      <c r="CD1301" s="1186"/>
      <c r="CE1301" s="1186"/>
      <c r="CF1301" s="1186"/>
      <c r="CG1301" s="1186"/>
      <c r="CH1301" s="1186"/>
      <c r="CI1301" s="1186"/>
      <c r="CJ1301" s="1186"/>
      <c r="CK1301" s="1186"/>
      <c r="CL1301" s="1186"/>
      <c r="CM1301" s="1186"/>
      <c r="CN1301" s="1186"/>
      <c r="CO1301" s="1186"/>
      <c r="CP1301" s="1186"/>
      <c r="CQ1301" s="1186"/>
      <c r="CR1301" s="1186"/>
      <c r="CS1301" s="1186"/>
      <c r="CT1301" s="1186"/>
      <c r="CU1301" s="1186"/>
      <c r="CV1301" s="1186"/>
      <c r="CW1301" s="1186"/>
      <c r="CX1301" s="1186"/>
      <c r="CY1301" s="1186"/>
      <c r="CZ1301" s="1186"/>
      <c r="DA1301" s="1186"/>
      <c r="DB1301" s="1186"/>
      <c r="DC1301" s="1186"/>
      <c r="DD1301" s="1186"/>
      <c r="DE1301" s="1186"/>
      <c r="DF1301" s="1186"/>
      <c r="DG1301" s="1186"/>
      <c r="DH1301" s="1186"/>
      <c r="DI1301" s="1186"/>
      <c r="DJ1301" s="1186"/>
      <c r="DK1301" s="1186"/>
      <c r="DL1301" s="1186"/>
      <c r="DM1301" s="1186"/>
      <c r="DN1301" s="1186"/>
      <c r="DO1301" s="1186"/>
      <c r="DP1301" s="1186"/>
      <c r="DQ1301" s="1186"/>
      <c r="DR1301" s="1186"/>
      <c r="DS1301" s="1186"/>
      <c r="DT1301" s="1186"/>
      <c r="DU1301" s="1186"/>
      <c r="DV1301" s="1186"/>
      <c r="DW1301" s="1186"/>
      <c r="DX1301" s="1186"/>
      <c r="DY1301" s="1186"/>
      <c r="DZ1301" s="1186"/>
      <c r="EA1301" s="1186"/>
      <c r="EB1301" s="1186"/>
      <c r="EC1301" s="1186"/>
      <c r="ED1301" s="1186"/>
      <c r="EE1301" s="1186"/>
      <c r="EF1301" s="1186"/>
      <c r="EG1301" s="1186"/>
      <c r="EH1301" s="1186"/>
      <c r="EI1301" s="1186"/>
      <c r="EJ1301" s="1186"/>
      <c r="EK1301" s="1186"/>
      <c r="EL1301" s="1186"/>
      <c r="EM1301" s="1186"/>
      <c r="EN1301" s="1186"/>
      <c r="EO1301" s="1186"/>
      <c r="EP1301" s="1186"/>
      <c r="EQ1301" s="1186"/>
      <c r="ER1301" s="1186"/>
      <c r="ES1301" s="1186"/>
      <c r="ET1301" s="1186"/>
      <c r="EU1301" s="1186"/>
      <c r="EV1301" s="1186"/>
      <c r="EW1301" s="1186"/>
      <c r="EX1301" s="1186"/>
      <c r="EY1301" s="1186"/>
      <c r="EZ1301" s="1186"/>
      <c r="FA1301" s="1186"/>
      <c r="FB1301" s="1186"/>
      <c r="FC1301" s="1186"/>
      <c r="FD1301" s="1186"/>
      <c r="FE1301" s="1186"/>
      <c r="FF1301" s="1186"/>
      <c r="FG1301" s="1186"/>
      <c r="FH1301" s="1186"/>
      <c r="FI1301" s="1186"/>
      <c r="FJ1301" s="1186"/>
      <c r="FK1301" s="1186"/>
      <c r="FL1301" s="1186"/>
      <c r="FM1301" s="1186"/>
      <c r="FN1301" s="1186"/>
      <c r="FO1301" s="1186"/>
      <c r="FP1301" s="1186"/>
      <c r="FQ1301" s="1186"/>
      <c r="FR1301" s="1186"/>
      <c r="FS1301" s="1186"/>
      <c r="FT1301" s="1186"/>
      <c r="FU1301" s="1186"/>
      <c r="FV1301" s="1186"/>
      <c r="FW1301" s="1186"/>
      <c r="FX1301" s="1186"/>
      <c r="FY1301" s="1186"/>
      <c r="FZ1301" s="1186"/>
      <c r="GA1301" s="1186"/>
      <c r="GB1301" s="1186"/>
      <c r="GC1301" s="1186"/>
      <c r="GD1301" s="1186"/>
      <c r="GE1301" s="1186"/>
      <c r="GF1301" s="1186"/>
      <c r="GG1301" s="1186"/>
      <c r="GH1301" s="1186"/>
      <c r="GI1301" s="1186"/>
      <c r="GJ1301" s="1186"/>
      <c r="GK1301" s="1186"/>
      <c r="GL1301" s="1186"/>
      <c r="GM1301" s="1186"/>
      <c r="GN1301" s="1186"/>
      <c r="GO1301" s="1186"/>
      <c r="GP1301" s="1186"/>
      <c r="GQ1301" s="1186"/>
      <c r="GR1301" s="1186"/>
      <c r="GS1301" s="1186"/>
      <c r="GT1301" s="1186"/>
      <c r="GU1301" s="1186"/>
      <c r="GV1301" s="1186"/>
      <c r="GW1301" s="1186"/>
      <c r="GX1301" s="1186"/>
      <c r="GY1301" s="1186"/>
      <c r="GZ1301" s="1186"/>
      <c r="HA1301" s="1186"/>
      <c r="HB1301" s="1186"/>
      <c r="HC1301" s="1186"/>
      <c r="HD1301" s="1186"/>
      <c r="HE1301" s="1186"/>
      <c r="HF1301" s="1186"/>
      <c r="HG1301" s="1186"/>
      <c r="HH1301" s="1186"/>
      <c r="HI1301" s="1186"/>
      <c r="HJ1301" s="1186"/>
      <c r="HK1301" s="1186"/>
      <c r="HL1301" s="1186"/>
      <c r="HM1301" s="1186"/>
      <c r="HN1301" s="1186"/>
      <c r="HO1301" s="1186"/>
      <c r="HP1301" s="1186"/>
      <c r="HQ1301" s="1186"/>
      <c r="HR1301" s="1186"/>
      <c r="HS1301" s="1186"/>
      <c r="HT1301" s="1186"/>
      <c r="HU1301" s="1186"/>
      <c r="HV1301" s="1186"/>
      <c r="HW1301" s="1186"/>
      <c r="HX1301" s="1186"/>
      <c r="HY1301" s="1186"/>
      <c r="HZ1301" s="1186"/>
      <c r="IA1301" s="1186"/>
      <c r="IB1301" s="1186"/>
    </row>
    <row r="1302" spans="1:236" s="1185" customFormat="1">
      <c r="A1302" s="1540"/>
      <c r="B1302" s="1541"/>
      <c r="C1302" s="1542"/>
      <c r="D1302" s="1543"/>
      <c r="E1302" s="1186"/>
      <c r="F1302" s="1544"/>
      <c r="G1302" s="1604"/>
      <c r="H1302" s="1604"/>
      <c r="I1302" s="1186"/>
      <c r="J1302" s="1186"/>
      <c r="K1302" s="1186"/>
      <c r="L1302" s="1186"/>
      <c r="M1302" s="1186"/>
      <c r="N1302" s="1186"/>
      <c r="O1302" s="1186"/>
      <c r="P1302" s="1186"/>
      <c r="Q1302" s="1186"/>
      <c r="R1302" s="1186"/>
      <c r="S1302" s="1186"/>
      <c r="T1302" s="1186"/>
      <c r="U1302" s="1186"/>
      <c r="V1302" s="1186"/>
      <c r="W1302" s="1186"/>
      <c r="X1302" s="1186"/>
      <c r="Y1302" s="1186"/>
      <c r="Z1302" s="1186"/>
      <c r="AA1302" s="1186"/>
      <c r="AB1302" s="1186"/>
      <c r="AC1302" s="1186"/>
      <c r="AD1302" s="1186"/>
      <c r="AE1302" s="1186"/>
      <c r="AF1302" s="1186"/>
      <c r="AG1302" s="1186"/>
      <c r="AH1302" s="1186"/>
      <c r="AI1302" s="1186"/>
      <c r="AJ1302" s="1186"/>
      <c r="AK1302" s="1186"/>
      <c r="AL1302" s="1186"/>
      <c r="AM1302" s="1186"/>
      <c r="AN1302" s="1186"/>
      <c r="AO1302" s="1186"/>
      <c r="AP1302" s="1186"/>
      <c r="AQ1302" s="1186"/>
      <c r="AR1302" s="1186"/>
      <c r="AS1302" s="1186"/>
      <c r="AT1302" s="1186"/>
      <c r="AU1302" s="1186"/>
      <c r="AV1302" s="1186"/>
      <c r="AW1302" s="1186"/>
      <c r="AX1302" s="1186"/>
      <c r="AY1302" s="1186"/>
      <c r="AZ1302" s="1186"/>
      <c r="BA1302" s="1186"/>
      <c r="BB1302" s="1186"/>
      <c r="BC1302" s="1186"/>
      <c r="BD1302" s="1186"/>
      <c r="BE1302" s="1186"/>
      <c r="BF1302" s="1186"/>
      <c r="BG1302" s="1186"/>
      <c r="BH1302" s="1186"/>
      <c r="BI1302" s="1186"/>
      <c r="BJ1302" s="1186"/>
      <c r="BK1302" s="1186"/>
      <c r="BL1302" s="1186"/>
      <c r="BM1302" s="1186"/>
      <c r="BN1302" s="1186"/>
      <c r="BO1302" s="1186"/>
      <c r="BP1302" s="1186"/>
      <c r="BQ1302" s="1186"/>
      <c r="BR1302" s="1186"/>
      <c r="BS1302" s="1186"/>
      <c r="BT1302" s="1186"/>
      <c r="BU1302" s="1186"/>
      <c r="BV1302" s="1186"/>
      <c r="BW1302" s="1186"/>
      <c r="BX1302" s="1186"/>
      <c r="BY1302" s="1186"/>
      <c r="BZ1302" s="1186"/>
      <c r="CA1302" s="1186"/>
      <c r="CB1302" s="1186"/>
      <c r="CC1302" s="1186"/>
      <c r="CD1302" s="1186"/>
      <c r="CE1302" s="1186"/>
      <c r="CF1302" s="1186"/>
      <c r="CG1302" s="1186"/>
      <c r="CH1302" s="1186"/>
      <c r="CI1302" s="1186"/>
      <c r="CJ1302" s="1186"/>
      <c r="CK1302" s="1186"/>
      <c r="CL1302" s="1186"/>
      <c r="CM1302" s="1186"/>
      <c r="CN1302" s="1186"/>
      <c r="CO1302" s="1186"/>
      <c r="CP1302" s="1186"/>
      <c r="CQ1302" s="1186"/>
      <c r="CR1302" s="1186"/>
      <c r="CS1302" s="1186"/>
      <c r="CT1302" s="1186"/>
      <c r="CU1302" s="1186"/>
      <c r="CV1302" s="1186"/>
      <c r="CW1302" s="1186"/>
      <c r="CX1302" s="1186"/>
      <c r="CY1302" s="1186"/>
      <c r="CZ1302" s="1186"/>
      <c r="DA1302" s="1186"/>
      <c r="DB1302" s="1186"/>
      <c r="DC1302" s="1186"/>
      <c r="DD1302" s="1186"/>
      <c r="DE1302" s="1186"/>
      <c r="DF1302" s="1186"/>
      <c r="DG1302" s="1186"/>
      <c r="DH1302" s="1186"/>
      <c r="DI1302" s="1186"/>
      <c r="DJ1302" s="1186"/>
      <c r="DK1302" s="1186"/>
      <c r="DL1302" s="1186"/>
      <c r="DM1302" s="1186"/>
      <c r="DN1302" s="1186"/>
      <c r="DO1302" s="1186"/>
      <c r="DP1302" s="1186"/>
      <c r="DQ1302" s="1186"/>
      <c r="DR1302" s="1186"/>
      <c r="DS1302" s="1186"/>
      <c r="DT1302" s="1186"/>
      <c r="DU1302" s="1186"/>
      <c r="DV1302" s="1186"/>
      <c r="DW1302" s="1186"/>
      <c r="DX1302" s="1186"/>
      <c r="DY1302" s="1186"/>
      <c r="DZ1302" s="1186"/>
      <c r="EA1302" s="1186"/>
      <c r="EB1302" s="1186"/>
      <c r="EC1302" s="1186"/>
      <c r="ED1302" s="1186"/>
      <c r="EE1302" s="1186"/>
      <c r="EF1302" s="1186"/>
      <c r="EG1302" s="1186"/>
      <c r="EH1302" s="1186"/>
      <c r="EI1302" s="1186"/>
      <c r="EJ1302" s="1186"/>
      <c r="EK1302" s="1186"/>
      <c r="EL1302" s="1186"/>
      <c r="EM1302" s="1186"/>
      <c r="EN1302" s="1186"/>
      <c r="EO1302" s="1186"/>
      <c r="EP1302" s="1186"/>
      <c r="EQ1302" s="1186"/>
      <c r="ER1302" s="1186"/>
      <c r="ES1302" s="1186"/>
      <c r="ET1302" s="1186"/>
      <c r="EU1302" s="1186"/>
      <c r="EV1302" s="1186"/>
      <c r="EW1302" s="1186"/>
      <c r="EX1302" s="1186"/>
      <c r="EY1302" s="1186"/>
      <c r="EZ1302" s="1186"/>
      <c r="FA1302" s="1186"/>
      <c r="FB1302" s="1186"/>
      <c r="FC1302" s="1186"/>
      <c r="FD1302" s="1186"/>
      <c r="FE1302" s="1186"/>
      <c r="FF1302" s="1186"/>
      <c r="FG1302" s="1186"/>
      <c r="FH1302" s="1186"/>
      <c r="FI1302" s="1186"/>
      <c r="FJ1302" s="1186"/>
      <c r="FK1302" s="1186"/>
      <c r="FL1302" s="1186"/>
      <c r="FM1302" s="1186"/>
      <c r="FN1302" s="1186"/>
      <c r="FO1302" s="1186"/>
      <c r="FP1302" s="1186"/>
      <c r="FQ1302" s="1186"/>
      <c r="FR1302" s="1186"/>
      <c r="FS1302" s="1186"/>
      <c r="FT1302" s="1186"/>
      <c r="FU1302" s="1186"/>
      <c r="FV1302" s="1186"/>
      <c r="FW1302" s="1186"/>
      <c r="FX1302" s="1186"/>
      <c r="FY1302" s="1186"/>
      <c r="FZ1302" s="1186"/>
      <c r="GA1302" s="1186"/>
      <c r="GB1302" s="1186"/>
      <c r="GC1302" s="1186"/>
      <c r="GD1302" s="1186"/>
      <c r="GE1302" s="1186"/>
      <c r="GF1302" s="1186"/>
      <c r="GG1302" s="1186"/>
      <c r="GH1302" s="1186"/>
      <c r="GI1302" s="1186"/>
      <c r="GJ1302" s="1186"/>
      <c r="GK1302" s="1186"/>
      <c r="GL1302" s="1186"/>
      <c r="GM1302" s="1186"/>
      <c r="GN1302" s="1186"/>
      <c r="GO1302" s="1186"/>
      <c r="GP1302" s="1186"/>
      <c r="GQ1302" s="1186"/>
      <c r="GR1302" s="1186"/>
      <c r="GS1302" s="1186"/>
      <c r="GT1302" s="1186"/>
      <c r="GU1302" s="1186"/>
      <c r="GV1302" s="1186"/>
      <c r="GW1302" s="1186"/>
      <c r="GX1302" s="1186"/>
      <c r="GY1302" s="1186"/>
      <c r="GZ1302" s="1186"/>
      <c r="HA1302" s="1186"/>
      <c r="HB1302" s="1186"/>
      <c r="HC1302" s="1186"/>
      <c r="HD1302" s="1186"/>
      <c r="HE1302" s="1186"/>
      <c r="HF1302" s="1186"/>
      <c r="HG1302" s="1186"/>
      <c r="HH1302" s="1186"/>
      <c r="HI1302" s="1186"/>
      <c r="HJ1302" s="1186"/>
      <c r="HK1302" s="1186"/>
      <c r="HL1302" s="1186"/>
      <c r="HM1302" s="1186"/>
      <c r="HN1302" s="1186"/>
      <c r="HO1302" s="1186"/>
      <c r="HP1302" s="1186"/>
      <c r="HQ1302" s="1186"/>
      <c r="HR1302" s="1186"/>
      <c r="HS1302" s="1186"/>
      <c r="HT1302" s="1186"/>
      <c r="HU1302" s="1186"/>
      <c r="HV1302" s="1186"/>
      <c r="HW1302" s="1186"/>
      <c r="HX1302" s="1186"/>
      <c r="HY1302" s="1186"/>
      <c r="HZ1302" s="1186"/>
      <c r="IA1302" s="1186"/>
      <c r="IB1302" s="1186"/>
    </row>
    <row r="1303" spans="1:236" s="1185" customFormat="1">
      <c r="A1303" s="1540"/>
      <c r="B1303" s="1541"/>
      <c r="C1303" s="1542"/>
      <c r="D1303" s="1543"/>
      <c r="E1303" s="1186"/>
      <c r="F1303" s="1544"/>
      <c r="G1303" s="1604"/>
      <c r="H1303" s="1604"/>
      <c r="I1303" s="1186"/>
      <c r="J1303" s="1186"/>
      <c r="K1303" s="1186"/>
      <c r="L1303" s="1186"/>
      <c r="M1303" s="1186"/>
      <c r="N1303" s="1186"/>
      <c r="O1303" s="1186"/>
      <c r="P1303" s="1186"/>
      <c r="Q1303" s="1186"/>
      <c r="R1303" s="1186"/>
      <c r="S1303" s="1186"/>
      <c r="T1303" s="1186"/>
      <c r="U1303" s="1186"/>
      <c r="V1303" s="1186"/>
      <c r="W1303" s="1186"/>
      <c r="X1303" s="1186"/>
      <c r="Y1303" s="1186"/>
      <c r="Z1303" s="1186"/>
      <c r="AA1303" s="1186"/>
      <c r="AB1303" s="1186"/>
      <c r="AC1303" s="1186"/>
      <c r="AD1303" s="1186"/>
      <c r="AE1303" s="1186"/>
      <c r="AF1303" s="1186"/>
      <c r="AG1303" s="1186"/>
      <c r="AH1303" s="1186"/>
      <c r="AI1303" s="1186"/>
      <c r="AJ1303" s="1186"/>
      <c r="AK1303" s="1186"/>
      <c r="AL1303" s="1186"/>
      <c r="AM1303" s="1186"/>
      <c r="AN1303" s="1186"/>
      <c r="AO1303" s="1186"/>
      <c r="AP1303" s="1186"/>
      <c r="AQ1303" s="1186"/>
      <c r="AR1303" s="1186"/>
      <c r="AS1303" s="1186"/>
      <c r="AT1303" s="1186"/>
      <c r="AU1303" s="1186"/>
      <c r="AV1303" s="1186"/>
      <c r="AW1303" s="1186"/>
      <c r="AX1303" s="1186"/>
      <c r="AY1303" s="1186"/>
      <c r="AZ1303" s="1186"/>
      <c r="BA1303" s="1186"/>
      <c r="BB1303" s="1186"/>
      <c r="BC1303" s="1186"/>
      <c r="BD1303" s="1186"/>
      <c r="BE1303" s="1186"/>
      <c r="BF1303" s="1186"/>
      <c r="BG1303" s="1186"/>
      <c r="BH1303" s="1186"/>
      <c r="BI1303" s="1186"/>
      <c r="BJ1303" s="1186"/>
      <c r="BK1303" s="1186"/>
      <c r="BL1303" s="1186"/>
      <c r="BM1303" s="1186"/>
      <c r="BN1303" s="1186"/>
      <c r="BO1303" s="1186"/>
      <c r="BP1303" s="1186"/>
      <c r="BQ1303" s="1186"/>
      <c r="BR1303" s="1186"/>
      <c r="BS1303" s="1186"/>
      <c r="BT1303" s="1186"/>
      <c r="BU1303" s="1186"/>
      <c r="BV1303" s="1186"/>
      <c r="BW1303" s="1186"/>
      <c r="BX1303" s="1186"/>
      <c r="BY1303" s="1186"/>
      <c r="BZ1303" s="1186"/>
      <c r="CA1303" s="1186"/>
      <c r="CB1303" s="1186"/>
      <c r="CC1303" s="1186"/>
      <c r="CD1303" s="1186"/>
      <c r="CE1303" s="1186"/>
      <c r="CF1303" s="1186"/>
      <c r="CG1303" s="1186"/>
      <c r="CH1303" s="1186"/>
      <c r="CI1303" s="1186"/>
      <c r="CJ1303" s="1186"/>
      <c r="CK1303" s="1186"/>
      <c r="CL1303" s="1186"/>
      <c r="CM1303" s="1186"/>
      <c r="CN1303" s="1186"/>
      <c r="CO1303" s="1186"/>
      <c r="CP1303" s="1186"/>
      <c r="CQ1303" s="1186"/>
      <c r="CR1303" s="1186"/>
      <c r="CS1303" s="1186"/>
      <c r="CT1303" s="1186"/>
      <c r="CU1303" s="1186"/>
      <c r="CV1303" s="1186"/>
      <c r="CW1303" s="1186"/>
      <c r="CX1303" s="1186"/>
      <c r="CY1303" s="1186"/>
      <c r="CZ1303" s="1186"/>
      <c r="DA1303" s="1186"/>
      <c r="DB1303" s="1186"/>
      <c r="DC1303" s="1186"/>
      <c r="DD1303" s="1186"/>
      <c r="DE1303" s="1186"/>
      <c r="DF1303" s="1186"/>
      <c r="DG1303" s="1186"/>
      <c r="DH1303" s="1186"/>
      <c r="DI1303" s="1186"/>
      <c r="DJ1303" s="1186"/>
      <c r="DK1303" s="1186"/>
      <c r="DL1303" s="1186"/>
      <c r="DM1303" s="1186"/>
      <c r="DN1303" s="1186"/>
      <c r="DO1303" s="1186"/>
      <c r="DP1303" s="1186"/>
      <c r="DQ1303" s="1186"/>
      <c r="DR1303" s="1186"/>
      <c r="DS1303" s="1186"/>
      <c r="DT1303" s="1186"/>
      <c r="DU1303" s="1186"/>
      <c r="DV1303" s="1186"/>
      <c r="DW1303" s="1186"/>
      <c r="DX1303" s="1186"/>
      <c r="DY1303" s="1186"/>
      <c r="DZ1303" s="1186"/>
      <c r="EA1303" s="1186"/>
      <c r="EB1303" s="1186"/>
      <c r="EC1303" s="1186"/>
      <c r="ED1303" s="1186"/>
      <c r="EE1303" s="1186"/>
      <c r="EF1303" s="1186"/>
      <c r="EG1303" s="1186"/>
      <c r="EH1303" s="1186"/>
      <c r="EI1303" s="1186"/>
      <c r="EJ1303" s="1186"/>
      <c r="EK1303" s="1186"/>
      <c r="EL1303" s="1186"/>
      <c r="EM1303" s="1186"/>
      <c r="EN1303" s="1186"/>
      <c r="EO1303" s="1186"/>
      <c r="EP1303" s="1186"/>
      <c r="EQ1303" s="1186"/>
      <c r="ER1303" s="1186"/>
      <c r="ES1303" s="1186"/>
      <c r="ET1303" s="1186"/>
      <c r="EU1303" s="1186"/>
      <c r="EV1303" s="1186"/>
      <c r="EW1303" s="1186"/>
      <c r="EX1303" s="1186"/>
      <c r="EY1303" s="1186"/>
      <c r="EZ1303" s="1186"/>
      <c r="FA1303" s="1186"/>
      <c r="FB1303" s="1186"/>
      <c r="FC1303" s="1186"/>
      <c r="FD1303" s="1186"/>
      <c r="FE1303" s="1186"/>
      <c r="FF1303" s="1186"/>
      <c r="FG1303" s="1186"/>
      <c r="FH1303" s="1186"/>
      <c r="FI1303" s="1186"/>
      <c r="FJ1303" s="1186"/>
      <c r="FK1303" s="1186"/>
      <c r="FL1303" s="1186"/>
      <c r="FM1303" s="1186"/>
      <c r="FN1303" s="1186"/>
      <c r="FO1303" s="1186"/>
      <c r="FP1303" s="1186"/>
      <c r="FQ1303" s="1186"/>
      <c r="FR1303" s="1186"/>
      <c r="FS1303" s="1186"/>
      <c r="FT1303" s="1186"/>
      <c r="FU1303" s="1186"/>
      <c r="FV1303" s="1186"/>
      <c r="FW1303" s="1186"/>
      <c r="FX1303" s="1186"/>
      <c r="FY1303" s="1186"/>
      <c r="FZ1303" s="1186"/>
      <c r="GA1303" s="1186"/>
      <c r="GB1303" s="1186"/>
      <c r="GC1303" s="1186"/>
      <c r="GD1303" s="1186"/>
      <c r="GE1303" s="1186"/>
      <c r="GF1303" s="1186"/>
      <c r="GG1303" s="1186"/>
      <c r="GH1303" s="1186"/>
      <c r="GI1303" s="1186"/>
      <c r="GJ1303" s="1186"/>
      <c r="GK1303" s="1186"/>
      <c r="GL1303" s="1186"/>
      <c r="GM1303" s="1186"/>
      <c r="GN1303" s="1186"/>
      <c r="GO1303" s="1186"/>
      <c r="GP1303" s="1186"/>
      <c r="GQ1303" s="1186"/>
      <c r="GR1303" s="1186"/>
      <c r="GS1303" s="1186"/>
      <c r="GT1303" s="1186"/>
      <c r="GU1303" s="1186"/>
      <c r="GV1303" s="1186"/>
      <c r="GW1303" s="1186"/>
      <c r="GX1303" s="1186"/>
      <c r="GY1303" s="1186"/>
      <c r="GZ1303" s="1186"/>
      <c r="HA1303" s="1186"/>
      <c r="HB1303" s="1186"/>
      <c r="HC1303" s="1186"/>
      <c r="HD1303" s="1186"/>
      <c r="HE1303" s="1186"/>
      <c r="HF1303" s="1186"/>
      <c r="HG1303" s="1186"/>
      <c r="HH1303" s="1186"/>
      <c r="HI1303" s="1186"/>
      <c r="HJ1303" s="1186"/>
      <c r="HK1303" s="1186"/>
      <c r="HL1303" s="1186"/>
      <c r="HM1303" s="1186"/>
      <c r="HN1303" s="1186"/>
      <c r="HO1303" s="1186"/>
      <c r="HP1303" s="1186"/>
      <c r="HQ1303" s="1186"/>
      <c r="HR1303" s="1186"/>
      <c r="HS1303" s="1186"/>
      <c r="HT1303" s="1186"/>
      <c r="HU1303" s="1186"/>
      <c r="HV1303" s="1186"/>
      <c r="HW1303" s="1186"/>
      <c r="HX1303" s="1186"/>
      <c r="HY1303" s="1186"/>
      <c r="HZ1303" s="1186"/>
      <c r="IA1303" s="1186"/>
      <c r="IB1303" s="1186"/>
    </row>
    <row r="1304" spans="1:236" s="1185" customFormat="1">
      <c r="A1304" s="1540"/>
      <c r="B1304" s="1541"/>
      <c r="C1304" s="1542"/>
      <c r="D1304" s="1543"/>
      <c r="E1304" s="1186"/>
      <c r="F1304" s="1544"/>
      <c r="G1304" s="1604"/>
      <c r="H1304" s="1604"/>
      <c r="I1304" s="1186"/>
      <c r="J1304" s="1186"/>
      <c r="K1304" s="1186"/>
      <c r="L1304" s="1186"/>
      <c r="M1304" s="1186"/>
      <c r="N1304" s="1186"/>
      <c r="O1304" s="1186"/>
      <c r="P1304" s="1186"/>
      <c r="Q1304" s="1186"/>
      <c r="R1304" s="1186"/>
      <c r="S1304" s="1186"/>
      <c r="T1304" s="1186"/>
      <c r="U1304" s="1186"/>
      <c r="V1304" s="1186"/>
      <c r="W1304" s="1186"/>
      <c r="X1304" s="1186"/>
      <c r="Y1304" s="1186"/>
      <c r="Z1304" s="1186"/>
      <c r="AA1304" s="1186"/>
      <c r="AB1304" s="1186"/>
      <c r="AC1304" s="1186"/>
      <c r="AD1304" s="1186"/>
      <c r="AE1304" s="1186"/>
      <c r="AF1304" s="1186"/>
      <c r="AG1304" s="1186"/>
      <c r="AH1304" s="1186"/>
      <c r="AI1304" s="1186"/>
      <c r="AJ1304" s="1186"/>
      <c r="AK1304" s="1186"/>
      <c r="AL1304" s="1186"/>
      <c r="AM1304" s="1186"/>
      <c r="AN1304" s="1186"/>
      <c r="AO1304" s="1186"/>
      <c r="AP1304" s="1186"/>
      <c r="AQ1304" s="1186"/>
      <c r="AR1304" s="1186"/>
      <c r="AS1304" s="1186"/>
      <c r="AT1304" s="1186"/>
      <c r="AU1304" s="1186"/>
      <c r="AV1304" s="1186"/>
      <c r="AW1304" s="1186"/>
      <c r="AX1304" s="1186"/>
      <c r="AY1304" s="1186"/>
      <c r="AZ1304" s="1186"/>
      <c r="BA1304" s="1186"/>
      <c r="BB1304" s="1186"/>
      <c r="BC1304" s="1186"/>
      <c r="BD1304" s="1186"/>
      <c r="BE1304" s="1186"/>
      <c r="BF1304" s="1186"/>
      <c r="BG1304" s="1186"/>
      <c r="BH1304" s="1186"/>
      <c r="BI1304" s="1186"/>
      <c r="BJ1304" s="1186"/>
      <c r="BK1304" s="1186"/>
      <c r="BL1304" s="1186"/>
      <c r="BM1304" s="1186"/>
      <c r="BN1304" s="1186"/>
      <c r="BO1304" s="1186"/>
      <c r="BP1304" s="1186"/>
      <c r="BQ1304" s="1186"/>
      <c r="BR1304" s="1186"/>
      <c r="BS1304" s="1186"/>
      <c r="BT1304" s="1186"/>
      <c r="BU1304" s="1186"/>
      <c r="BV1304" s="1186"/>
      <c r="BW1304" s="1186"/>
      <c r="BX1304" s="1186"/>
      <c r="BY1304" s="1186"/>
      <c r="BZ1304" s="1186"/>
      <c r="CA1304" s="1186"/>
      <c r="CB1304" s="1186"/>
      <c r="CC1304" s="1186"/>
      <c r="CD1304" s="1186"/>
      <c r="CE1304" s="1186"/>
      <c r="CF1304" s="1186"/>
      <c r="CG1304" s="1186"/>
      <c r="CH1304" s="1186"/>
      <c r="CI1304" s="1186"/>
      <c r="CJ1304" s="1186"/>
      <c r="CK1304" s="1186"/>
      <c r="CL1304" s="1186"/>
      <c r="CM1304" s="1186"/>
      <c r="CN1304" s="1186"/>
      <c r="CO1304" s="1186"/>
      <c r="CP1304" s="1186"/>
      <c r="CQ1304" s="1186"/>
      <c r="CR1304" s="1186"/>
      <c r="CS1304" s="1186"/>
      <c r="CT1304" s="1186"/>
      <c r="CU1304" s="1186"/>
      <c r="CV1304" s="1186"/>
      <c r="CW1304" s="1186"/>
      <c r="CX1304" s="1186"/>
      <c r="CY1304" s="1186"/>
      <c r="CZ1304" s="1186"/>
      <c r="DA1304" s="1186"/>
      <c r="DB1304" s="1186"/>
      <c r="DC1304" s="1186"/>
      <c r="DD1304" s="1186"/>
      <c r="DE1304" s="1186"/>
      <c r="DF1304" s="1186"/>
      <c r="DG1304" s="1186"/>
      <c r="DH1304" s="1186"/>
      <c r="DI1304" s="1186"/>
      <c r="DJ1304" s="1186"/>
      <c r="DK1304" s="1186"/>
      <c r="DL1304" s="1186"/>
      <c r="DM1304" s="1186"/>
      <c r="DN1304" s="1186"/>
      <c r="DO1304" s="1186"/>
      <c r="DP1304" s="1186"/>
      <c r="DQ1304" s="1186"/>
      <c r="DR1304" s="1186"/>
      <c r="DS1304" s="1186"/>
      <c r="DT1304" s="1186"/>
      <c r="DU1304" s="1186"/>
      <c r="DV1304" s="1186"/>
      <c r="DW1304" s="1186"/>
      <c r="DX1304" s="1186"/>
      <c r="DY1304" s="1186"/>
      <c r="DZ1304" s="1186"/>
      <c r="EA1304" s="1186"/>
      <c r="EB1304" s="1186"/>
      <c r="EC1304" s="1186"/>
      <c r="ED1304" s="1186"/>
      <c r="EE1304" s="1186"/>
      <c r="EF1304" s="1186"/>
      <c r="EG1304" s="1186"/>
      <c r="EH1304" s="1186"/>
      <c r="EI1304" s="1186"/>
      <c r="EJ1304" s="1186"/>
      <c r="EK1304" s="1186"/>
      <c r="EL1304" s="1186"/>
      <c r="EM1304" s="1186"/>
      <c r="EN1304" s="1186"/>
      <c r="EO1304" s="1186"/>
      <c r="EP1304" s="1186"/>
      <c r="EQ1304" s="1186"/>
      <c r="ER1304" s="1186"/>
      <c r="ES1304" s="1186"/>
      <c r="ET1304" s="1186"/>
      <c r="EU1304" s="1186"/>
      <c r="EV1304" s="1186"/>
      <c r="EW1304" s="1186"/>
      <c r="EX1304" s="1186"/>
      <c r="EY1304" s="1186"/>
      <c r="EZ1304" s="1186"/>
      <c r="FA1304" s="1186"/>
      <c r="FB1304" s="1186"/>
      <c r="FC1304" s="1186"/>
      <c r="FD1304" s="1186"/>
      <c r="FE1304" s="1186"/>
      <c r="FF1304" s="1186"/>
      <c r="FG1304" s="1186"/>
      <c r="FH1304" s="1186"/>
      <c r="FI1304" s="1186"/>
      <c r="FJ1304" s="1186"/>
      <c r="FK1304" s="1186"/>
      <c r="FL1304" s="1186"/>
      <c r="FM1304" s="1186"/>
      <c r="FN1304" s="1186"/>
      <c r="FO1304" s="1186"/>
      <c r="FP1304" s="1186"/>
      <c r="FQ1304" s="1186"/>
      <c r="FR1304" s="1186"/>
      <c r="FS1304" s="1186"/>
      <c r="FT1304" s="1186"/>
      <c r="FU1304" s="1186"/>
      <c r="FV1304" s="1186"/>
      <c r="FW1304" s="1186"/>
      <c r="FX1304" s="1186"/>
      <c r="FY1304" s="1186"/>
      <c r="FZ1304" s="1186"/>
      <c r="GA1304" s="1186"/>
      <c r="GB1304" s="1186"/>
      <c r="GC1304" s="1186"/>
      <c r="GD1304" s="1186"/>
      <c r="GE1304" s="1186"/>
      <c r="GF1304" s="1186"/>
      <c r="GG1304" s="1186"/>
      <c r="GH1304" s="1186"/>
      <c r="GI1304" s="1186"/>
      <c r="GJ1304" s="1186"/>
      <c r="GK1304" s="1186"/>
      <c r="GL1304" s="1186"/>
      <c r="GM1304" s="1186"/>
      <c r="GN1304" s="1186"/>
      <c r="GO1304" s="1186"/>
      <c r="GP1304" s="1186"/>
      <c r="GQ1304" s="1186"/>
      <c r="GR1304" s="1186"/>
      <c r="GS1304" s="1186"/>
      <c r="GT1304" s="1186"/>
      <c r="GU1304" s="1186"/>
      <c r="GV1304" s="1186"/>
      <c r="GW1304" s="1186"/>
      <c r="GX1304" s="1186"/>
      <c r="GY1304" s="1186"/>
      <c r="GZ1304" s="1186"/>
      <c r="HA1304" s="1186"/>
      <c r="HB1304" s="1186"/>
      <c r="HC1304" s="1186"/>
      <c r="HD1304" s="1186"/>
      <c r="HE1304" s="1186"/>
      <c r="HF1304" s="1186"/>
      <c r="HG1304" s="1186"/>
      <c r="HH1304" s="1186"/>
      <c r="HI1304" s="1186"/>
      <c r="HJ1304" s="1186"/>
      <c r="HK1304" s="1186"/>
      <c r="HL1304" s="1186"/>
      <c r="HM1304" s="1186"/>
      <c r="HN1304" s="1186"/>
      <c r="HO1304" s="1186"/>
      <c r="HP1304" s="1186"/>
      <c r="HQ1304" s="1186"/>
      <c r="HR1304" s="1186"/>
      <c r="HS1304" s="1186"/>
      <c r="HT1304" s="1186"/>
      <c r="HU1304" s="1186"/>
      <c r="HV1304" s="1186"/>
      <c r="HW1304" s="1186"/>
      <c r="HX1304" s="1186"/>
      <c r="HY1304" s="1186"/>
      <c r="HZ1304" s="1186"/>
      <c r="IA1304" s="1186"/>
      <c r="IB1304" s="1186"/>
    </row>
    <row r="1305" spans="1:236" s="1185" customFormat="1">
      <c r="A1305" s="1540"/>
      <c r="B1305" s="1541"/>
      <c r="C1305" s="1542"/>
      <c r="D1305" s="1543"/>
      <c r="E1305" s="1186"/>
      <c r="F1305" s="1544"/>
      <c r="G1305" s="1604"/>
      <c r="H1305" s="1604"/>
      <c r="I1305" s="1186"/>
      <c r="J1305" s="1186"/>
      <c r="K1305" s="1186"/>
      <c r="L1305" s="1186"/>
      <c r="M1305" s="1186"/>
      <c r="N1305" s="1186"/>
      <c r="O1305" s="1186"/>
      <c r="P1305" s="1186"/>
      <c r="Q1305" s="1186"/>
      <c r="R1305" s="1186"/>
      <c r="S1305" s="1186"/>
      <c r="T1305" s="1186"/>
      <c r="U1305" s="1186"/>
      <c r="V1305" s="1186"/>
      <c r="W1305" s="1186"/>
      <c r="X1305" s="1186"/>
      <c r="Y1305" s="1186"/>
      <c r="Z1305" s="1186"/>
      <c r="AA1305" s="1186"/>
      <c r="AB1305" s="1186"/>
      <c r="AC1305" s="1186"/>
      <c r="AD1305" s="1186"/>
      <c r="AE1305" s="1186"/>
      <c r="AF1305" s="1186"/>
      <c r="AG1305" s="1186"/>
      <c r="AH1305" s="1186"/>
      <c r="AI1305" s="1186"/>
      <c r="AJ1305" s="1186"/>
      <c r="AK1305" s="1186"/>
      <c r="AL1305" s="1186"/>
      <c r="AM1305" s="1186"/>
      <c r="AN1305" s="1186"/>
      <c r="AO1305" s="1186"/>
      <c r="AP1305" s="1186"/>
      <c r="AQ1305" s="1186"/>
      <c r="AR1305" s="1186"/>
      <c r="AS1305" s="1186"/>
      <c r="AT1305" s="1186"/>
      <c r="AU1305" s="1186"/>
      <c r="AV1305" s="1186"/>
      <c r="AW1305" s="1186"/>
      <c r="AX1305" s="1186"/>
      <c r="AY1305" s="1186"/>
      <c r="AZ1305" s="1186"/>
      <c r="BA1305" s="1186"/>
      <c r="BB1305" s="1186"/>
      <c r="BC1305" s="1186"/>
      <c r="BD1305" s="1186"/>
      <c r="BE1305" s="1186"/>
      <c r="BF1305" s="1186"/>
      <c r="BG1305" s="1186"/>
      <c r="BH1305" s="1186"/>
      <c r="BI1305" s="1186"/>
      <c r="BJ1305" s="1186"/>
      <c r="BK1305" s="1186"/>
      <c r="BL1305" s="1186"/>
      <c r="BM1305" s="1186"/>
      <c r="BN1305" s="1186"/>
      <c r="BO1305" s="1186"/>
      <c r="BP1305" s="1186"/>
      <c r="BQ1305" s="1186"/>
      <c r="BR1305" s="1186"/>
      <c r="BS1305" s="1186"/>
      <c r="BT1305" s="1186"/>
      <c r="BU1305" s="1186"/>
      <c r="BV1305" s="1186"/>
      <c r="BW1305" s="1186"/>
      <c r="BX1305" s="1186"/>
      <c r="BY1305" s="1186"/>
      <c r="BZ1305" s="1186"/>
      <c r="CA1305" s="1186"/>
      <c r="CB1305" s="1186"/>
      <c r="CC1305" s="1186"/>
      <c r="CD1305" s="1186"/>
      <c r="CE1305" s="1186"/>
      <c r="CF1305" s="1186"/>
      <c r="CG1305" s="1186"/>
      <c r="CH1305" s="1186"/>
      <c r="CI1305" s="1186"/>
      <c r="CJ1305" s="1186"/>
      <c r="CK1305" s="1186"/>
      <c r="CL1305" s="1186"/>
      <c r="CM1305" s="1186"/>
      <c r="CN1305" s="1186"/>
      <c r="CO1305" s="1186"/>
      <c r="CP1305" s="1186"/>
      <c r="CQ1305" s="1186"/>
      <c r="CR1305" s="1186"/>
      <c r="CS1305" s="1186"/>
      <c r="CT1305" s="1186"/>
      <c r="CU1305" s="1186"/>
      <c r="CV1305" s="1186"/>
      <c r="CW1305" s="1186"/>
      <c r="CX1305" s="1186"/>
      <c r="CY1305" s="1186"/>
      <c r="CZ1305" s="1186"/>
      <c r="DA1305" s="1186"/>
      <c r="DB1305" s="1186"/>
      <c r="DC1305" s="1186"/>
      <c r="DD1305" s="1186"/>
      <c r="DE1305" s="1186"/>
      <c r="DF1305" s="1186"/>
      <c r="DG1305" s="1186"/>
      <c r="DH1305" s="1186"/>
      <c r="DI1305" s="1186"/>
      <c r="DJ1305" s="1186"/>
      <c r="DK1305" s="1186"/>
      <c r="DL1305" s="1186"/>
      <c r="DM1305" s="1186"/>
      <c r="DN1305" s="1186"/>
      <c r="DO1305" s="1186"/>
      <c r="DP1305" s="1186"/>
      <c r="DQ1305" s="1186"/>
      <c r="DR1305" s="1186"/>
      <c r="DS1305" s="1186"/>
      <c r="DT1305" s="1186"/>
      <c r="DU1305" s="1186"/>
      <c r="DV1305" s="1186"/>
      <c r="DW1305" s="1186"/>
      <c r="DX1305" s="1186"/>
      <c r="DY1305" s="1186"/>
      <c r="DZ1305" s="1186"/>
      <c r="EA1305" s="1186"/>
      <c r="EB1305" s="1186"/>
      <c r="EC1305" s="1186"/>
      <c r="ED1305" s="1186"/>
      <c r="EE1305" s="1186"/>
      <c r="EF1305" s="1186"/>
      <c r="EG1305" s="1186"/>
      <c r="EH1305" s="1186"/>
      <c r="EI1305" s="1186"/>
      <c r="EJ1305" s="1186"/>
      <c r="EK1305" s="1186"/>
      <c r="EL1305" s="1186"/>
      <c r="EM1305" s="1186"/>
      <c r="EN1305" s="1186"/>
      <c r="EO1305" s="1186"/>
      <c r="EP1305" s="1186"/>
      <c r="EQ1305" s="1186"/>
      <c r="ER1305" s="1186"/>
      <c r="ES1305" s="1186"/>
      <c r="ET1305" s="1186"/>
      <c r="EU1305" s="1186"/>
      <c r="EV1305" s="1186"/>
      <c r="EW1305" s="1186"/>
      <c r="EX1305" s="1186"/>
      <c r="EY1305" s="1186"/>
      <c r="EZ1305" s="1186"/>
      <c r="FA1305" s="1186"/>
      <c r="FB1305" s="1186"/>
      <c r="FC1305" s="1186"/>
      <c r="FD1305" s="1186"/>
      <c r="FE1305" s="1186"/>
      <c r="FF1305" s="1186"/>
      <c r="FG1305" s="1186"/>
      <c r="FH1305" s="1186"/>
      <c r="FI1305" s="1186"/>
      <c r="FJ1305" s="1186"/>
      <c r="FK1305" s="1186"/>
      <c r="FL1305" s="1186"/>
      <c r="FM1305" s="1186"/>
      <c r="FN1305" s="1186"/>
      <c r="FO1305" s="1186"/>
      <c r="FP1305" s="1186"/>
      <c r="FQ1305" s="1186"/>
      <c r="FR1305" s="1186"/>
      <c r="FS1305" s="1186"/>
      <c r="FT1305" s="1186"/>
      <c r="FU1305" s="1186"/>
      <c r="FV1305" s="1186"/>
      <c r="FW1305" s="1186"/>
      <c r="FX1305" s="1186"/>
      <c r="FY1305" s="1186"/>
      <c r="FZ1305" s="1186"/>
      <c r="GA1305" s="1186"/>
      <c r="GB1305" s="1186"/>
      <c r="GC1305" s="1186"/>
      <c r="GD1305" s="1186"/>
      <c r="GE1305" s="1186"/>
      <c r="GF1305" s="1186"/>
      <c r="GG1305" s="1186"/>
      <c r="GH1305" s="1186"/>
      <c r="GI1305" s="1186"/>
      <c r="GJ1305" s="1186"/>
      <c r="GK1305" s="1186"/>
      <c r="GL1305" s="1186"/>
      <c r="GM1305" s="1186"/>
      <c r="GN1305" s="1186"/>
      <c r="GO1305" s="1186"/>
      <c r="GP1305" s="1186"/>
      <c r="GQ1305" s="1186"/>
      <c r="GR1305" s="1186"/>
      <c r="GS1305" s="1186"/>
      <c r="GT1305" s="1186"/>
      <c r="GU1305" s="1186"/>
      <c r="GV1305" s="1186"/>
      <c r="GW1305" s="1186"/>
      <c r="GX1305" s="1186"/>
      <c r="GY1305" s="1186"/>
      <c r="GZ1305" s="1186"/>
      <c r="HA1305" s="1186"/>
      <c r="HB1305" s="1186"/>
      <c r="HC1305" s="1186"/>
      <c r="HD1305" s="1186"/>
      <c r="HE1305" s="1186"/>
      <c r="HF1305" s="1186"/>
      <c r="HG1305" s="1186"/>
      <c r="HH1305" s="1186"/>
      <c r="HI1305" s="1186"/>
      <c r="HJ1305" s="1186"/>
      <c r="HK1305" s="1186"/>
      <c r="HL1305" s="1186"/>
      <c r="HM1305" s="1186"/>
      <c r="HN1305" s="1186"/>
      <c r="HO1305" s="1186"/>
      <c r="HP1305" s="1186"/>
      <c r="HQ1305" s="1186"/>
      <c r="HR1305" s="1186"/>
      <c r="HS1305" s="1186"/>
      <c r="HT1305" s="1186"/>
      <c r="HU1305" s="1186"/>
      <c r="HV1305" s="1186"/>
      <c r="HW1305" s="1186"/>
      <c r="HX1305" s="1186"/>
      <c r="HY1305" s="1186"/>
      <c r="HZ1305" s="1186"/>
      <c r="IA1305" s="1186"/>
      <c r="IB1305" s="1186"/>
    </row>
    <row r="1306" spans="1:236" s="1185" customFormat="1">
      <c r="A1306" s="1540"/>
      <c r="B1306" s="1541"/>
      <c r="C1306" s="1542"/>
      <c r="D1306" s="1543"/>
      <c r="E1306" s="1186"/>
      <c r="F1306" s="1544"/>
      <c r="G1306" s="1604"/>
      <c r="H1306" s="1604"/>
      <c r="I1306" s="1186"/>
      <c r="J1306" s="1186"/>
      <c r="K1306" s="1186"/>
      <c r="L1306" s="1186"/>
      <c r="M1306" s="1186"/>
      <c r="N1306" s="1186"/>
      <c r="O1306" s="1186"/>
      <c r="P1306" s="1186"/>
      <c r="Q1306" s="1186"/>
      <c r="R1306" s="1186"/>
      <c r="S1306" s="1186"/>
      <c r="T1306" s="1186"/>
      <c r="U1306" s="1186"/>
      <c r="V1306" s="1186"/>
      <c r="W1306" s="1186"/>
      <c r="X1306" s="1186"/>
      <c r="Y1306" s="1186"/>
      <c r="Z1306" s="1186"/>
      <c r="AA1306" s="1186"/>
      <c r="AB1306" s="1186"/>
      <c r="AC1306" s="1186"/>
      <c r="AD1306" s="1186"/>
      <c r="AE1306" s="1186"/>
      <c r="AF1306" s="1186"/>
      <c r="AG1306" s="1186"/>
      <c r="AH1306" s="1186"/>
      <c r="AI1306" s="1186"/>
      <c r="AJ1306" s="1186"/>
      <c r="AK1306" s="1186"/>
      <c r="AL1306" s="1186"/>
      <c r="AM1306" s="1186"/>
      <c r="AN1306" s="1186"/>
      <c r="AO1306" s="1186"/>
      <c r="AP1306" s="1186"/>
      <c r="AQ1306" s="1186"/>
      <c r="AR1306" s="1186"/>
      <c r="AS1306" s="1186"/>
      <c r="AT1306" s="1186"/>
      <c r="AU1306" s="1186"/>
      <c r="AV1306" s="1186"/>
      <c r="AW1306" s="1186"/>
      <c r="AX1306" s="1186"/>
      <c r="AY1306" s="1186"/>
      <c r="AZ1306" s="1186"/>
      <c r="BA1306" s="1186"/>
      <c r="BB1306" s="1186"/>
      <c r="BC1306" s="1186"/>
      <c r="BD1306" s="1186"/>
      <c r="BE1306" s="1186"/>
      <c r="BF1306" s="1186"/>
      <c r="BG1306" s="1186"/>
      <c r="BH1306" s="1186"/>
      <c r="BI1306" s="1186"/>
      <c r="BJ1306" s="1186"/>
      <c r="BK1306" s="1186"/>
      <c r="BL1306" s="1186"/>
      <c r="BM1306" s="1186"/>
      <c r="BN1306" s="1186"/>
      <c r="BO1306" s="1186"/>
      <c r="BP1306" s="1186"/>
      <c r="BQ1306" s="1186"/>
      <c r="BR1306" s="1186"/>
      <c r="BS1306" s="1186"/>
      <c r="BT1306" s="1186"/>
      <c r="BU1306" s="1186"/>
      <c r="BV1306" s="1186"/>
      <c r="BW1306" s="1186"/>
      <c r="BX1306" s="1186"/>
      <c r="BY1306" s="1186"/>
      <c r="BZ1306" s="1186"/>
      <c r="CA1306" s="1186"/>
      <c r="CB1306" s="1186"/>
      <c r="CC1306" s="1186"/>
      <c r="CD1306" s="1186"/>
      <c r="CE1306" s="1186"/>
      <c r="CF1306" s="1186"/>
      <c r="CG1306" s="1186"/>
      <c r="CH1306" s="1186"/>
      <c r="CI1306" s="1186"/>
      <c r="CJ1306" s="1186"/>
      <c r="CK1306" s="1186"/>
      <c r="CL1306" s="1186"/>
      <c r="CM1306" s="1186"/>
      <c r="CN1306" s="1186"/>
      <c r="CO1306" s="1186"/>
      <c r="CP1306" s="1186"/>
      <c r="CQ1306" s="1186"/>
      <c r="CR1306" s="1186"/>
      <c r="CS1306" s="1186"/>
      <c r="CT1306" s="1186"/>
      <c r="CU1306" s="1186"/>
      <c r="CV1306" s="1186"/>
      <c r="CW1306" s="1186"/>
      <c r="CX1306" s="1186"/>
      <c r="CY1306" s="1186"/>
      <c r="CZ1306" s="1186"/>
      <c r="DA1306" s="1186"/>
      <c r="DB1306" s="1186"/>
      <c r="DC1306" s="1186"/>
      <c r="DD1306" s="1186"/>
      <c r="DE1306" s="1186"/>
      <c r="DF1306" s="1186"/>
      <c r="DG1306" s="1186"/>
      <c r="DH1306" s="1186"/>
      <c r="DI1306" s="1186"/>
      <c r="DJ1306" s="1186"/>
      <c r="DK1306" s="1186"/>
      <c r="DL1306" s="1186"/>
      <c r="DM1306" s="1186"/>
      <c r="DN1306" s="1186"/>
      <c r="DO1306" s="1186"/>
      <c r="DP1306" s="1186"/>
      <c r="DQ1306" s="1186"/>
      <c r="DR1306" s="1186"/>
      <c r="DS1306" s="1186"/>
      <c r="DT1306" s="1186"/>
      <c r="DU1306" s="1186"/>
      <c r="DV1306" s="1186"/>
      <c r="DW1306" s="1186"/>
      <c r="DX1306" s="1186"/>
      <c r="DY1306" s="1186"/>
      <c r="DZ1306" s="1186"/>
      <c r="EA1306" s="1186"/>
      <c r="EB1306" s="1186"/>
      <c r="EC1306" s="1186"/>
      <c r="ED1306" s="1186"/>
      <c r="EE1306" s="1186"/>
      <c r="EF1306" s="1186"/>
      <c r="EG1306" s="1186"/>
      <c r="EH1306" s="1186"/>
      <c r="EI1306" s="1186"/>
      <c r="EJ1306" s="1186"/>
      <c r="EK1306" s="1186"/>
      <c r="EL1306" s="1186"/>
      <c r="EM1306" s="1186"/>
      <c r="EN1306" s="1186"/>
      <c r="EO1306" s="1186"/>
      <c r="EP1306" s="1186"/>
      <c r="EQ1306" s="1186"/>
      <c r="ER1306" s="1186"/>
      <c r="ES1306" s="1186"/>
      <c r="ET1306" s="1186"/>
      <c r="EU1306" s="1186"/>
      <c r="EV1306" s="1186"/>
      <c r="EW1306" s="1186"/>
      <c r="EX1306" s="1186"/>
      <c r="EY1306" s="1186"/>
      <c r="EZ1306" s="1186"/>
      <c r="FA1306" s="1186"/>
      <c r="FB1306" s="1186"/>
      <c r="FC1306" s="1186"/>
      <c r="FD1306" s="1186"/>
      <c r="FE1306" s="1186"/>
      <c r="FF1306" s="1186"/>
      <c r="FG1306" s="1186"/>
      <c r="FH1306" s="1186"/>
      <c r="FI1306" s="1186"/>
      <c r="FJ1306" s="1186"/>
      <c r="FK1306" s="1186"/>
      <c r="FL1306" s="1186"/>
      <c r="FM1306" s="1186"/>
      <c r="FN1306" s="1186"/>
      <c r="FO1306" s="1186"/>
      <c r="FP1306" s="1186"/>
      <c r="FQ1306" s="1186"/>
      <c r="FR1306" s="1186"/>
      <c r="FS1306" s="1186"/>
      <c r="FT1306" s="1186"/>
      <c r="FU1306" s="1186"/>
      <c r="FV1306" s="1186"/>
      <c r="FW1306" s="1186"/>
      <c r="FX1306" s="1186"/>
      <c r="FY1306" s="1186"/>
      <c r="FZ1306" s="1186"/>
      <c r="GA1306" s="1186"/>
      <c r="GB1306" s="1186"/>
      <c r="GC1306" s="1186"/>
      <c r="GD1306" s="1186"/>
      <c r="GE1306" s="1186"/>
      <c r="GF1306" s="1186"/>
      <c r="GG1306" s="1186"/>
      <c r="GH1306" s="1186"/>
      <c r="GI1306" s="1186"/>
      <c r="GJ1306" s="1186"/>
      <c r="GK1306" s="1186"/>
      <c r="GL1306" s="1186"/>
      <c r="GM1306" s="1186"/>
      <c r="GN1306" s="1186"/>
      <c r="GO1306" s="1186"/>
      <c r="GP1306" s="1186"/>
      <c r="GQ1306" s="1186"/>
      <c r="GR1306" s="1186"/>
      <c r="GS1306" s="1186"/>
      <c r="GT1306" s="1186"/>
      <c r="GU1306" s="1186"/>
      <c r="GV1306" s="1186"/>
      <c r="GW1306" s="1186"/>
      <c r="GX1306" s="1186"/>
      <c r="GY1306" s="1186"/>
      <c r="GZ1306" s="1186"/>
      <c r="HA1306" s="1186"/>
      <c r="HB1306" s="1186"/>
      <c r="HC1306" s="1186"/>
      <c r="HD1306" s="1186"/>
      <c r="HE1306" s="1186"/>
      <c r="HF1306" s="1186"/>
      <c r="HG1306" s="1186"/>
      <c r="HH1306" s="1186"/>
      <c r="HI1306" s="1186"/>
      <c r="HJ1306" s="1186"/>
      <c r="HK1306" s="1186"/>
      <c r="HL1306" s="1186"/>
      <c r="HM1306" s="1186"/>
      <c r="HN1306" s="1186"/>
      <c r="HO1306" s="1186"/>
      <c r="HP1306" s="1186"/>
      <c r="HQ1306" s="1186"/>
      <c r="HR1306" s="1186"/>
      <c r="HS1306" s="1186"/>
      <c r="HT1306" s="1186"/>
      <c r="HU1306" s="1186"/>
      <c r="HV1306" s="1186"/>
      <c r="HW1306" s="1186"/>
      <c r="HX1306" s="1186"/>
      <c r="HY1306" s="1186"/>
      <c r="HZ1306" s="1186"/>
      <c r="IA1306" s="1186"/>
      <c r="IB1306" s="1186"/>
    </row>
    <row r="1307" spans="1:236" s="1185" customFormat="1">
      <c r="A1307" s="1540"/>
      <c r="B1307" s="1541"/>
      <c r="C1307" s="1542"/>
      <c r="D1307" s="1543"/>
      <c r="E1307" s="1186"/>
      <c r="F1307" s="1544"/>
      <c r="G1307" s="1604"/>
      <c r="H1307" s="1604"/>
      <c r="I1307" s="1186"/>
      <c r="J1307" s="1186"/>
      <c r="K1307" s="1186"/>
      <c r="L1307" s="1186"/>
      <c r="M1307" s="1186"/>
      <c r="N1307" s="1186"/>
      <c r="O1307" s="1186"/>
      <c r="P1307" s="1186"/>
      <c r="Q1307" s="1186"/>
      <c r="R1307" s="1186"/>
      <c r="S1307" s="1186"/>
      <c r="T1307" s="1186"/>
      <c r="U1307" s="1186"/>
      <c r="V1307" s="1186"/>
      <c r="W1307" s="1186"/>
      <c r="X1307" s="1186"/>
      <c r="Y1307" s="1186"/>
      <c r="Z1307" s="1186"/>
      <c r="AA1307" s="1186"/>
      <c r="AB1307" s="1186"/>
      <c r="AC1307" s="1186"/>
      <c r="AD1307" s="1186"/>
      <c r="AE1307" s="1186"/>
      <c r="AF1307" s="1186"/>
      <c r="AG1307" s="1186"/>
      <c r="AH1307" s="1186"/>
      <c r="AI1307" s="1186"/>
      <c r="AJ1307" s="1186"/>
      <c r="AK1307" s="1186"/>
      <c r="AL1307" s="1186"/>
      <c r="AM1307" s="1186"/>
      <c r="AN1307" s="1186"/>
      <c r="AO1307" s="1186"/>
      <c r="AP1307" s="1186"/>
      <c r="AQ1307" s="1186"/>
      <c r="AR1307" s="1186"/>
      <c r="AS1307" s="1186"/>
      <c r="AT1307" s="1186"/>
      <c r="AU1307" s="1186"/>
      <c r="AV1307" s="1186"/>
      <c r="AW1307" s="1186"/>
      <c r="AX1307" s="1186"/>
      <c r="AY1307" s="1186"/>
      <c r="AZ1307" s="1186"/>
      <c r="BA1307" s="1186"/>
      <c r="BB1307" s="1186"/>
      <c r="BC1307" s="1186"/>
      <c r="BD1307" s="1186"/>
      <c r="BE1307" s="1186"/>
      <c r="BF1307" s="1186"/>
      <c r="BG1307" s="1186"/>
      <c r="BH1307" s="1186"/>
      <c r="BI1307" s="1186"/>
      <c r="BJ1307" s="1186"/>
      <c r="BK1307" s="1186"/>
      <c r="BL1307" s="1186"/>
      <c r="BM1307" s="1186"/>
      <c r="BN1307" s="1186"/>
      <c r="BO1307" s="1186"/>
      <c r="BP1307" s="1186"/>
      <c r="BQ1307" s="1186"/>
      <c r="BR1307" s="1186"/>
      <c r="BS1307" s="1186"/>
      <c r="BT1307" s="1186"/>
      <c r="BU1307" s="1186"/>
      <c r="BV1307" s="1186"/>
      <c r="BW1307" s="1186"/>
      <c r="BX1307" s="1186"/>
      <c r="BY1307" s="1186"/>
      <c r="BZ1307" s="1186"/>
      <c r="CA1307" s="1186"/>
      <c r="CB1307" s="1186"/>
      <c r="CC1307" s="1186"/>
      <c r="CD1307" s="1186"/>
      <c r="CE1307" s="1186"/>
      <c r="CF1307" s="1186"/>
      <c r="CG1307" s="1186"/>
      <c r="CH1307" s="1186"/>
      <c r="CI1307" s="1186"/>
      <c r="CJ1307" s="1186"/>
      <c r="CK1307" s="1186"/>
      <c r="CL1307" s="1186"/>
      <c r="CM1307" s="1186"/>
      <c r="CN1307" s="1186"/>
      <c r="CO1307" s="1186"/>
      <c r="CP1307" s="1186"/>
      <c r="CQ1307" s="1186"/>
      <c r="CR1307" s="1186"/>
      <c r="CS1307" s="1186"/>
      <c r="CT1307" s="1186"/>
      <c r="CU1307" s="1186"/>
      <c r="CV1307" s="1186"/>
      <c r="CW1307" s="1186"/>
      <c r="CX1307" s="1186"/>
      <c r="CY1307" s="1186"/>
      <c r="CZ1307" s="1186"/>
      <c r="DA1307" s="1186"/>
      <c r="DB1307" s="1186"/>
      <c r="DC1307" s="1186"/>
      <c r="DD1307" s="1186"/>
      <c r="DE1307" s="1186"/>
      <c r="DF1307" s="1186"/>
      <c r="DG1307" s="1186"/>
      <c r="DH1307" s="1186"/>
      <c r="DI1307" s="1186"/>
      <c r="DJ1307" s="1186"/>
      <c r="DK1307" s="1186"/>
      <c r="DL1307" s="1186"/>
      <c r="DM1307" s="1186"/>
      <c r="DN1307" s="1186"/>
      <c r="DO1307" s="1186"/>
      <c r="DP1307" s="1186"/>
      <c r="DQ1307" s="1186"/>
      <c r="DR1307" s="1186"/>
      <c r="DS1307" s="1186"/>
      <c r="DT1307" s="1186"/>
      <c r="DU1307" s="1186"/>
      <c r="DV1307" s="1186"/>
      <c r="DW1307" s="1186"/>
      <c r="DX1307" s="1186"/>
      <c r="DY1307" s="1186"/>
      <c r="DZ1307" s="1186"/>
      <c r="EA1307" s="1186"/>
      <c r="EB1307" s="1186"/>
      <c r="EC1307" s="1186"/>
      <c r="ED1307" s="1186"/>
      <c r="EE1307" s="1186"/>
      <c r="EF1307" s="1186"/>
      <c r="EG1307" s="1186"/>
      <c r="EH1307" s="1186"/>
      <c r="EI1307" s="1186"/>
      <c r="EJ1307" s="1186"/>
      <c r="EK1307" s="1186"/>
      <c r="EL1307" s="1186"/>
      <c r="EM1307" s="1186"/>
      <c r="EN1307" s="1186"/>
      <c r="EO1307" s="1186"/>
      <c r="EP1307" s="1186"/>
      <c r="EQ1307" s="1186"/>
      <c r="ER1307" s="1186"/>
      <c r="ES1307" s="1186"/>
      <c r="ET1307" s="1186"/>
      <c r="EU1307" s="1186"/>
      <c r="EV1307" s="1186"/>
      <c r="EW1307" s="1186"/>
      <c r="EX1307" s="1186"/>
      <c r="EY1307" s="1186"/>
      <c r="EZ1307" s="1186"/>
      <c r="FA1307" s="1186"/>
      <c r="FB1307" s="1186"/>
      <c r="FC1307" s="1186"/>
      <c r="FD1307" s="1186"/>
      <c r="FE1307" s="1186"/>
      <c r="FF1307" s="1186"/>
      <c r="FG1307" s="1186"/>
      <c r="FH1307" s="1186"/>
      <c r="FI1307" s="1186"/>
      <c r="FJ1307" s="1186"/>
      <c r="FK1307" s="1186"/>
      <c r="FL1307" s="1186"/>
      <c r="FM1307" s="1186"/>
      <c r="FN1307" s="1186"/>
      <c r="FO1307" s="1186"/>
      <c r="FP1307" s="1186"/>
      <c r="FQ1307" s="1186"/>
      <c r="FR1307" s="1186"/>
      <c r="FS1307" s="1186"/>
      <c r="FT1307" s="1186"/>
      <c r="FU1307" s="1186"/>
      <c r="FV1307" s="1186"/>
      <c r="FW1307" s="1186"/>
      <c r="FX1307" s="1186"/>
      <c r="FY1307" s="1186"/>
      <c r="FZ1307" s="1186"/>
      <c r="GA1307" s="1186"/>
      <c r="GB1307" s="1186"/>
      <c r="GC1307" s="1186"/>
      <c r="GD1307" s="1186"/>
      <c r="GE1307" s="1186"/>
      <c r="GF1307" s="1186"/>
      <c r="GG1307" s="1186"/>
      <c r="GH1307" s="1186"/>
      <c r="GI1307" s="1186"/>
      <c r="GJ1307" s="1186"/>
      <c r="GK1307" s="1186"/>
      <c r="GL1307" s="1186"/>
      <c r="GM1307" s="1186"/>
      <c r="GN1307" s="1186"/>
      <c r="GO1307" s="1186"/>
      <c r="GP1307" s="1186"/>
      <c r="GQ1307" s="1186"/>
      <c r="GR1307" s="1186"/>
      <c r="GS1307" s="1186"/>
      <c r="GT1307" s="1186"/>
      <c r="GU1307" s="1186"/>
      <c r="GV1307" s="1186"/>
      <c r="GW1307" s="1186"/>
      <c r="GX1307" s="1186"/>
      <c r="GY1307" s="1186"/>
      <c r="GZ1307" s="1186"/>
      <c r="HA1307" s="1186"/>
      <c r="HB1307" s="1186"/>
      <c r="HC1307" s="1186"/>
      <c r="HD1307" s="1186"/>
      <c r="HE1307" s="1186"/>
      <c r="HF1307" s="1186"/>
      <c r="HG1307" s="1186"/>
      <c r="HH1307" s="1186"/>
      <c r="HI1307" s="1186"/>
      <c r="HJ1307" s="1186"/>
      <c r="HK1307" s="1186"/>
      <c r="HL1307" s="1186"/>
      <c r="HM1307" s="1186"/>
      <c r="HN1307" s="1186"/>
      <c r="HO1307" s="1186"/>
      <c r="HP1307" s="1186"/>
      <c r="HQ1307" s="1186"/>
      <c r="HR1307" s="1186"/>
      <c r="HS1307" s="1186"/>
      <c r="HT1307" s="1186"/>
      <c r="HU1307" s="1186"/>
      <c r="HV1307" s="1186"/>
      <c r="HW1307" s="1186"/>
      <c r="HX1307" s="1186"/>
      <c r="HY1307" s="1186"/>
      <c r="HZ1307" s="1186"/>
      <c r="IA1307" s="1186"/>
      <c r="IB1307" s="1186"/>
    </row>
    <row r="1308" spans="1:236" s="1185" customFormat="1">
      <c r="A1308" s="1540"/>
      <c r="B1308" s="1541"/>
      <c r="C1308" s="1542"/>
      <c r="D1308" s="1543"/>
      <c r="E1308" s="1186"/>
      <c r="F1308" s="1544"/>
      <c r="G1308" s="1604"/>
      <c r="H1308" s="1604"/>
      <c r="I1308" s="1186"/>
      <c r="J1308" s="1186"/>
      <c r="K1308" s="1186"/>
      <c r="L1308" s="1186"/>
      <c r="M1308" s="1186"/>
      <c r="N1308" s="1186"/>
      <c r="O1308" s="1186"/>
      <c r="P1308" s="1186"/>
      <c r="Q1308" s="1186"/>
      <c r="R1308" s="1186"/>
      <c r="S1308" s="1186"/>
      <c r="T1308" s="1186"/>
      <c r="U1308" s="1186"/>
      <c r="V1308" s="1186"/>
      <c r="W1308" s="1186"/>
      <c r="X1308" s="1186"/>
      <c r="Y1308" s="1186"/>
      <c r="Z1308" s="1186"/>
      <c r="AA1308" s="1186"/>
      <c r="AB1308" s="1186"/>
      <c r="AC1308" s="1186"/>
      <c r="AD1308" s="1186"/>
      <c r="AE1308" s="1186"/>
      <c r="AF1308" s="1186"/>
      <c r="AG1308" s="1186"/>
      <c r="AH1308" s="1186"/>
      <c r="AI1308" s="1186"/>
      <c r="AJ1308" s="1186"/>
      <c r="AK1308" s="1186"/>
      <c r="AL1308" s="1186"/>
      <c r="AM1308" s="1186"/>
      <c r="AN1308" s="1186"/>
      <c r="AO1308" s="1186"/>
      <c r="AP1308" s="1186"/>
      <c r="AQ1308" s="1186"/>
      <c r="AR1308" s="1186"/>
      <c r="AS1308" s="1186"/>
      <c r="AT1308" s="1186"/>
      <c r="AU1308" s="1186"/>
      <c r="AV1308" s="1186"/>
      <c r="AW1308" s="1186"/>
      <c r="AX1308" s="1186"/>
      <c r="AY1308" s="1186"/>
      <c r="AZ1308" s="1186"/>
      <c r="BA1308" s="1186"/>
      <c r="BB1308" s="1186"/>
      <c r="BC1308" s="1186"/>
      <c r="BD1308" s="1186"/>
      <c r="BE1308" s="1186"/>
      <c r="BF1308" s="1186"/>
      <c r="BG1308" s="1186"/>
      <c r="BH1308" s="1186"/>
      <c r="BI1308" s="1186"/>
      <c r="BJ1308" s="1186"/>
      <c r="BK1308" s="1186"/>
      <c r="BL1308" s="1186"/>
      <c r="BM1308" s="1186"/>
      <c r="BN1308" s="1186"/>
      <c r="BO1308" s="1186"/>
      <c r="BP1308" s="1186"/>
      <c r="BQ1308" s="1186"/>
      <c r="BR1308" s="1186"/>
      <c r="BS1308" s="1186"/>
      <c r="BT1308" s="1186"/>
      <c r="BU1308" s="1186"/>
      <c r="BV1308" s="1186"/>
      <c r="BW1308" s="1186"/>
      <c r="BX1308" s="1186"/>
      <c r="BY1308" s="1186"/>
      <c r="BZ1308" s="1186"/>
      <c r="CA1308" s="1186"/>
      <c r="CB1308" s="1186"/>
      <c r="CC1308" s="1186"/>
      <c r="CD1308" s="1186"/>
      <c r="CE1308" s="1186"/>
      <c r="CF1308" s="1186"/>
      <c r="CG1308" s="1186"/>
      <c r="CH1308" s="1186"/>
      <c r="CI1308" s="1186"/>
      <c r="CJ1308" s="1186"/>
      <c r="CK1308" s="1186"/>
      <c r="CL1308" s="1186"/>
      <c r="CM1308" s="1186"/>
      <c r="CN1308" s="1186"/>
      <c r="CO1308" s="1186"/>
      <c r="CP1308" s="1186"/>
      <c r="CQ1308" s="1186"/>
      <c r="CR1308" s="1186"/>
      <c r="CS1308" s="1186"/>
      <c r="CT1308" s="1186"/>
      <c r="CU1308" s="1186"/>
      <c r="CV1308" s="1186"/>
      <c r="CW1308" s="1186"/>
      <c r="CX1308" s="1186"/>
      <c r="CY1308" s="1186"/>
      <c r="CZ1308" s="1186"/>
      <c r="DA1308" s="1186"/>
      <c r="DB1308" s="1186"/>
      <c r="DC1308" s="1186"/>
      <c r="DD1308" s="1186"/>
      <c r="DE1308" s="1186"/>
      <c r="DF1308" s="1186"/>
      <c r="DG1308" s="1186"/>
      <c r="DH1308" s="1186"/>
      <c r="DI1308" s="1186"/>
      <c r="DJ1308" s="1186"/>
      <c r="DK1308" s="1186"/>
      <c r="DL1308" s="1186"/>
      <c r="DM1308" s="1186"/>
      <c r="DN1308" s="1186"/>
      <c r="DO1308" s="1186"/>
      <c r="DP1308" s="1186"/>
      <c r="DQ1308" s="1186"/>
      <c r="DR1308" s="1186"/>
      <c r="DS1308" s="1186"/>
      <c r="DT1308" s="1186"/>
      <c r="DU1308" s="1186"/>
      <c r="DV1308" s="1186"/>
      <c r="DW1308" s="1186"/>
      <c r="DX1308" s="1186"/>
      <c r="DY1308" s="1186"/>
      <c r="DZ1308" s="1186"/>
      <c r="EA1308" s="1186"/>
      <c r="EB1308" s="1186"/>
      <c r="EC1308" s="1186"/>
      <c r="ED1308" s="1186"/>
      <c r="EE1308" s="1186"/>
      <c r="EF1308" s="1186"/>
      <c r="EG1308" s="1186"/>
      <c r="EH1308" s="1186"/>
      <c r="EI1308" s="1186"/>
      <c r="EJ1308" s="1186"/>
      <c r="EK1308" s="1186"/>
      <c r="EL1308" s="1186"/>
      <c r="EM1308" s="1186"/>
      <c r="EN1308" s="1186"/>
      <c r="EO1308" s="1186"/>
      <c r="EP1308" s="1186"/>
      <c r="EQ1308" s="1186"/>
      <c r="ER1308" s="1186"/>
      <c r="ES1308" s="1186"/>
      <c r="ET1308" s="1186"/>
      <c r="EU1308" s="1186"/>
      <c r="EV1308" s="1186"/>
      <c r="EW1308" s="1186"/>
      <c r="EX1308" s="1186"/>
      <c r="EY1308" s="1186"/>
      <c r="EZ1308" s="1186"/>
      <c r="FA1308" s="1186"/>
      <c r="FB1308" s="1186"/>
      <c r="FC1308" s="1186"/>
      <c r="FD1308" s="1186"/>
      <c r="FE1308" s="1186"/>
      <c r="FF1308" s="1186"/>
      <c r="FG1308" s="1186"/>
      <c r="FH1308" s="1186"/>
      <c r="FI1308" s="1186"/>
      <c r="FJ1308" s="1186"/>
      <c r="FK1308" s="1186"/>
      <c r="FL1308" s="1186"/>
      <c r="FM1308" s="1186"/>
      <c r="FN1308" s="1186"/>
      <c r="FO1308" s="1186"/>
      <c r="FP1308" s="1186"/>
      <c r="FQ1308" s="1186"/>
      <c r="FR1308" s="1186"/>
      <c r="FS1308" s="1186"/>
      <c r="FT1308" s="1186"/>
      <c r="FU1308" s="1186"/>
      <c r="FV1308" s="1186"/>
      <c r="FW1308" s="1186"/>
      <c r="FX1308" s="1186"/>
      <c r="FY1308" s="1186"/>
      <c r="FZ1308" s="1186"/>
      <c r="GA1308" s="1186"/>
      <c r="GB1308" s="1186"/>
      <c r="GC1308" s="1186"/>
      <c r="GD1308" s="1186"/>
      <c r="GE1308" s="1186"/>
      <c r="GF1308" s="1186"/>
      <c r="GG1308" s="1186"/>
      <c r="GH1308" s="1186"/>
      <c r="GI1308" s="1186"/>
      <c r="GJ1308" s="1186"/>
      <c r="GK1308" s="1186"/>
      <c r="GL1308" s="1186"/>
      <c r="GM1308" s="1186"/>
      <c r="GN1308" s="1186"/>
      <c r="GO1308" s="1186"/>
      <c r="GP1308" s="1186"/>
      <c r="GQ1308" s="1186"/>
      <c r="GR1308" s="1186"/>
      <c r="GS1308" s="1186"/>
      <c r="GT1308" s="1186"/>
      <c r="GU1308" s="1186"/>
      <c r="GV1308" s="1186"/>
      <c r="GW1308" s="1186"/>
      <c r="GX1308" s="1186"/>
      <c r="GY1308" s="1186"/>
      <c r="GZ1308" s="1186"/>
      <c r="HA1308" s="1186"/>
      <c r="HB1308" s="1186"/>
      <c r="HC1308" s="1186"/>
      <c r="HD1308" s="1186"/>
      <c r="HE1308" s="1186"/>
      <c r="HF1308" s="1186"/>
      <c r="HG1308" s="1186"/>
      <c r="HH1308" s="1186"/>
      <c r="HI1308" s="1186"/>
      <c r="HJ1308" s="1186"/>
      <c r="HK1308" s="1186"/>
      <c r="HL1308" s="1186"/>
      <c r="HM1308" s="1186"/>
      <c r="HN1308" s="1186"/>
      <c r="HO1308" s="1186"/>
      <c r="HP1308" s="1186"/>
      <c r="HQ1308" s="1186"/>
      <c r="HR1308" s="1186"/>
      <c r="HS1308" s="1186"/>
      <c r="HT1308" s="1186"/>
      <c r="HU1308" s="1186"/>
      <c r="HV1308" s="1186"/>
      <c r="HW1308" s="1186"/>
      <c r="HX1308" s="1186"/>
      <c r="HY1308" s="1186"/>
      <c r="HZ1308" s="1186"/>
      <c r="IA1308" s="1186"/>
      <c r="IB1308" s="1186"/>
    </row>
    <row r="1309" spans="1:236" s="1185" customFormat="1">
      <c r="A1309" s="1540"/>
      <c r="B1309" s="1541"/>
      <c r="C1309" s="1542"/>
      <c r="D1309" s="1543"/>
      <c r="E1309" s="1186"/>
      <c r="F1309" s="1544"/>
      <c r="G1309" s="1604"/>
      <c r="H1309" s="1604"/>
      <c r="I1309" s="1186"/>
      <c r="J1309" s="1186"/>
      <c r="K1309" s="1186"/>
      <c r="L1309" s="1186"/>
      <c r="M1309" s="1186"/>
      <c r="N1309" s="1186"/>
      <c r="O1309" s="1186"/>
      <c r="P1309" s="1186"/>
      <c r="Q1309" s="1186"/>
      <c r="R1309" s="1186"/>
      <c r="S1309" s="1186"/>
      <c r="T1309" s="1186"/>
      <c r="U1309" s="1186"/>
      <c r="V1309" s="1186"/>
      <c r="W1309" s="1186"/>
      <c r="X1309" s="1186"/>
      <c r="Y1309" s="1186"/>
      <c r="Z1309" s="1186"/>
      <c r="AA1309" s="1186"/>
      <c r="AB1309" s="1186"/>
      <c r="AC1309" s="1186"/>
      <c r="AD1309" s="1186"/>
      <c r="AE1309" s="1186"/>
      <c r="AF1309" s="1186"/>
      <c r="AG1309" s="1186"/>
      <c r="AH1309" s="1186"/>
      <c r="AI1309" s="1186"/>
      <c r="AJ1309" s="1186"/>
      <c r="AK1309" s="1186"/>
      <c r="AL1309" s="1186"/>
      <c r="AM1309" s="1186"/>
      <c r="AN1309" s="1186"/>
      <c r="AO1309" s="1186"/>
      <c r="AP1309" s="1186"/>
      <c r="AQ1309" s="1186"/>
      <c r="AR1309" s="1186"/>
      <c r="AS1309" s="1186"/>
      <c r="AT1309" s="1186"/>
      <c r="AU1309" s="1186"/>
      <c r="AV1309" s="1186"/>
      <c r="AW1309" s="1186"/>
      <c r="AX1309" s="1186"/>
      <c r="AY1309" s="1186"/>
      <c r="AZ1309" s="1186"/>
      <c r="BA1309" s="1186"/>
      <c r="BB1309" s="1186"/>
      <c r="BC1309" s="1186"/>
      <c r="BD1309" s="1186"/>
      <c r="BE1309" s="1186"/>
      <c r="BF1309" s="1186"/>
      <c r="BG1309" s="1186"/>
      <c r="BH1309" s="1186"/>
      <c r="BI1309" s="1186"/>
      <c r="BJ1309" s="1186"/>
      <c r="BK1309" s="1186"/>
      <c r="BL1309" s="1186"/>
      <c r="BM1309" s="1186"/>
      <c r="BN1309" s="1186"/>
      <c r="BO1309" s="1186"/>
      <c r="BP1309" s="1186"/>
      <c r="BQ1309" s="1186"/>
      <c r="BR1309" s="1186"/>
      <c r="BS1309" s="1186"/>
      <c r="BT1309" s="1186"/>
      <c r="BU1309" s="1186"/>
      <c r="BV1309" s="1186"/>
      <c r="BW1309" s="1186"/>
      <c r="BX1309" s="1186"/>
      <c r="BY1309" s="1186"/>
      <c r="BZ1309" s="1186"/>
      <c r="CA1309" s="1186"/>
      <c r="CB1309" s="1186"/>
      <c r="CC1309" s="1186"/>
      <c r="CD1309" s="1186"/>
      <c r="CE1309" s="1186"/>
      <c r="CF1309" s="1186"/>
      <c r="CG1309" s="1186"/>
      <c r="CH1309" s="1186"/>
      <c r="CI1309" s="1186"/>
      <c r="CJ1309" s="1186"/>
      <c r="CK1309" s="1186"/>
      <c r="CL1309" s="1186"/>
      <c r="CM1309" s="1186"/>
      <c r="CN1309" s="1186"/>
      <c r="CO1309" s="1186"/>
      <c r="CP1309" s="1186"/>
      <c r="CQ1309" s="1186"/>
      <c r="CR1309" s="1186"/>
      <c r="CS1309" s="1186"/>
      <c r="CT1309" s="1186"/>
      <c r="CU1309" s="1186"/>
      <c r="CV1309" s="1186"/>
      <c r="CW1309" s="1186"/>
      <c r="CX1309" s="1186"/>
      <c r="CY1309" s="1186"/>
      <c r="CZ1309" s="1186"/>
      <c r="DA1309" s="1186"/>
      <c r="DB1309" s="1186"/>
      <c r="DC1309" s="1186"/>
      <c r="DD1309" s="1186"/>
      <c r="DE1309" s="1186"/>
      <c r="DF1309" s="1186"/>
      <c r="DG1309" s="1186"/>
      <c r="DH1309" s="1186"/>
      <c r="DI1309" s="1186"/>
      <c r="DJ1309" s="1186"/>
      <c r="DK1309" s="1186"/>
      <c r="DL1309" s="1186"/>
      <c r="DM1309" s="1186"/>
      <c r="DN1309" s="1186"/>
      <c r="DO1309" s="1186"/>
      <c r="DP1309" s="1186"/>
      <c r="DQ1309" s="1186"/>
      <c r="DR1309" s="1186"/>
      <c r="DS1309" s="1186"/>
      <c r="DT1309" s="1186"/>
      <c r="DU1309" s="1186"/>
      <c r="DV1309" s="1186"/>
      <c r="DW1309" s="1186"/>
      <c r="DX1309" s="1186"/>
      <c r="DY1309" s="1186"/>
      <c r="DZ1309" s="1186"/>
      <c r="EA1309" s="1186"/>
      <c r="EB1309" s="1186"/>
      <c r="EC1309" s="1186"/>
      <c r="ED1309" s="1186"/>
      <c r="EE1309" s="1186"/>
      <c r="EF1309" s="1186"/>
      <c r="EG1309" s="1186"/>
      <c r="EH1309" s="1186"/>
      <c r="EI1309" s="1186"/>
      <c r="EJ1309" s="1186"/>
      <c r="EK1309" s="1186"/>
      <c r="EL1309" s="1186"/>
      <c r="EM1309" s="1186"/>
      <c r="EN1309" s="1186"/>
      <c r="EO1309" s="1186"/>
      <c r="EP1309" s="1186"/>
      <c r="EQ1309" s="1186"/>
      <c r="ER1309" s="1186"/>
      <c r="ES1309" s="1186"/>
      <c r="ET1309" s="1186"/>
      <c r="EU1309" s="1186"/>
      <c r="EV1309" s="1186"/>
      <c r="EW1309" s="1186"/>
      <c r="EX1309" s="1186"/>
      <c r="EY1309" s="1186"/>
      <c r="EZ1309" s="1186"/>
      <c r="FA1309" s="1186"/>
      <c r="FB1309" s="1186"/>
      <c r="FC1309" s="1186"/>
      <c r="FD1309" s="1186"/>
      <c r="FE1309" s="1186"/>
      <c r="FF1309" s="1186"/>
      <c r="FG1309" s="1186"/>
      <c r="FH1309" s="1186"/>
      <c r="FI1309" s="1186"/>
      <c r="FJ1309" s="1186"/>
      <c r="FK1309" s="1186"/>
      <c r="FL1309" s="1186"/>
      <c r="FM1309" s="1186"/>
      <c r="FN1309" s="1186"/>
      <c r="FO1309" s="1186"/>
      <c r="FP1309" s="1186"/>
      <c r="FQ1309" s="1186"/>
      <c r="FR1309" s="1186"/>
      <c r="FS1309" s="1186"/>
      <c r="FT1309" s="1186"/>
      <c r="FU1309" s="1186"/>
      <c r="FV1309" s="1186"/>
      <c r="FW1309" s="1186"/>
      <c r="FX1309" s="1186"/>
      <c r="FY1309" s="1186"/>
      <c r="FZ1309" s="1186"/>
      <c r="GA1309" s="1186"/>
      <c r="GB1309" s="1186"/>
      <c r="GC1309" s="1186"/>
      <c r="GD1309" s="1186"/>
      <c r="GE1309" s="1186"/>
      <c r="GF1309" s="1186"/>
      <c r="GG1309" s="1186"/>
      <c r="GH1309" s="1186"/>
      <c r="GI1309" s="1186"/>
      <c r="GJ1309" s="1186"/>
      <c r="GK1309" s="1186"/>
      <c r="GL1309" s="1186"/>
      <c r="GM1309" s="1186"/>
      <c r="GN1309" s="1186"/>
      <c r="GO1309" s="1186"/>
      <c r="GP1309" s="1186"/>
      <c r="GQ1309" s="1186"/>
      <c r="GR1309" s="1186"/>
      <c r="GS1309" s="1186"/>
      <c r="GT1309" s="1186"/>
      <c r="GU1309" s="1186"/>
      <c r="GV1309" s="1186"/>
      <c r="GW1309" s="1186"/>
      <c r="GX1309" s="1186"/>
      <c r="GY1309" s="1186"/>
      <c r="GZ1309" s="1186"/>
      <c r="HA1309" s="1186"/>
      <c r="HB1309" s="1186"/>
      <c r="HC1309" s="1186"/>
      <c r="HD1309" s="1186"/>
      <c r="HE1309" s="1186"/>
      <c r="HF1309" s="1186"/>
      <c r="HG1309" s="1186"/>
      <c r="HH1309" s="1186"/>
      <c r="HI1309" s="1186"/>
      <c r="HJ1309" s="1186"/>
      <c r="HK1309" s="1186"/>
      <c r="HL1309" s="1186"/>
      <c r="HM1309" s="1186"/>
      <c r="HN1309" s="1186"/>
      <c r="HO1309" s="1186"/>
      <c r="HP1309" s="1186"/>
      <c r="HQ1309" s="1186"/>
      <c r="HR1309" s="1186"/>
      <c r="HS1309" s="1186"/>
      <c r="HT1309" s="1186"/>
      <c r="HU1309" s="1186"/>
      <c r="HV1309" s="1186"/>
      <c r="HW1309" s="1186"/>
      <c r="HX1309" s="1186"/>
      <c r="HY1309" s="1186"/>
      <c r="HZ1309" s="1186"/>
      <c r="IA1309" s="1186"/>
      <c r="IB1309" s="1186"/>
    </row>
    <row r="1310" spans="1:236" s="1185" customFormat="1">
      <c r="A1310" s="1540"/>
      <c r="B1310" s="1541"/>
      <c r="C1310" s="1542"/>
      <c r="D1310" s="1543"/>
      <c r="E1310" s="1186"/>
      <c r="F1310" s="1544"/>
      <c r="G1310" s="1604"/>
      <c r="H1310" s="1604"/>
      <c r="I1310" s="1186"/>
      <c r="J1310" s="1186"/>
      <c r="K1310" s="1186"/>
      <c r="L1310" s="1186"/>
      <c r="M1310" s="1186"/>
      <c r="N1310" s="1186"/>
      <c r="O1310" s="1186"/>
      <c r="P1310" s="1186"/>
      <c r="Q1310" s="1186"/>
      <c r="R1310" s="1186"/>
      <c r="S1310" s="1186"/>
      <c r="T1310" s="1186"/>
      <c r="U1310" s="1186"/>
      <c r="V1310" s="1186"/>
      <c r="W1310" s="1186"/>
      <c r="X1310" s="1186"/>
      <c r="Y1310" s="1186"/>
      <c r="Z1310" s="1186"/>
      <c r="AA1310" s="1186"/>
      <c r="AB1310" s="1186"/>
      <c r="AC1310" s="1186"/>
      <c r="AD1310" s="1186"/>
      <c r="AE1310" s="1186"/>
      <c r="AF1310" s="1186"/>
      <c r="AG1310" s="1186"/>
      <c r="AH1310" s="1186"/>
      <c r="AI1310" s="1186"/>
      <c r="AJ1310" s="1186"/>
      <c r="AK1310" s="1186"/>
      <c r="AL1310" s="1186"/>
      <c r="AM1310" s="1186"/>
      <c r="AN1310" s="1186"/>
      <c r="AO1310" s="1186"/>
      <c r="AP1310" s="1186"/>
      <c r="AQ1310" s="1186"/>
      <c r="AR1310" s="1186"/>
      <c r="AS1310" s="1186"/>
      <c r="AT1310" s="1186"/>
      <c r="AU1310" s="1186"/>
      <c r="AV1310" s="1186"/>
      <c r="AW1310" s="1186"/>
      <c r="AX1310" s="1186"/>
      <c r="AY1310" s="1186"/>
      <c r="AZ1310" s="1186"/>
      <c r="BA1310" s="1186"/>
      <c r="BB1310" s="1186"/>
      <c r="BC1310" s="1186"/>
      <c r="BD1310" s="1186"/>
      <c r="BE1310" s="1186"/>
      <c r="BF1310" s="1186"/>
      <c r="BG1310" s="1186"/>
      <c r="BH1310" s="1186"/>
      <c r="BI1310" s="1186"/>
      <c r="BJ1310" s="1186"/>
      <c r="BK1310" s="1186"/>
      <c r="BL1310" s="1186"/>
      <c r="BM1310" s="1186"/>
      <c r="BN1310" s="1186"/>
      <c r="BO1310" s="1186"/>
      <c r="BP1310" s="1186"/>
      <c r="BQ1310" s="1186"/>
      <c r="BR1310" s="1186"/>
      <c r="BS1310" s="1186"/>
      <c r="BT1310" s="1186"/>
      <c r="BU1310" s="1186"/>
      <c r="BV1310" s="1186"/>
      <c r="BW1310" s="1186"/>
      <c r="BX1310" s="1186"/>
      <c r="BY1310" s="1186"/>
      <c r="BZ1310" s="1186"/>
      <c r="CA1310" s="1186"/>
      <c r="CB1310" s="1186"/>
      <c r="CC1310" s="1186"/>
      <c r="CD1310" s="1186"/>
      <c r="CE1310" s="1186"/>
      <c r="CF1310" s="1186"/>
      <c r="CG1310" s="1186"/>
      <c r="CH1310" s="1186"/>
      <c r="CI1310" s="1186"/>
      <c r="CJ1310" s="1186"/>
      <c r="CK1310" s="1186"/>
      <c r="CL1310" s="1186"/>
      <c r="CM1310" s="1186"/>
      <c r="CN1310" s="1186"/>
      <c r="CO1310" s="1186"/>
      <c r="CP1310" s="1186"/>
      <c r="CQ1310" s="1186"/>
      <c r="CR1310" s="1186"/>
      <c r="CS1310" s="1186"/>
      <c r="CT1310" s="1186"/>
      <c r="CU1310" s="1186"/>
      <c r="CV1310" s="1186"/>
      <c r="CW1310" s="1186"/>
      <c r="CX1310" s="1186"/>
      <c r="CY1310" s="1186"/>
      <c r="CZ1310" s="1186"/>
      <c r="DA1310" s="1186"/>
      <c r="DB1310" s="1186"/>
      <c r="DC1310" s="1186"/>
      <c r="DD1310" s="1186"/>
      <c r="DE1310" s="1186"/>
      <c r="DF1310" s="1186"/>
      <c r="DG1310" s="1186"/>
      <c r="DH1310" s="1186"/>
      <c r="DI1310" s="1186"/>
      <c r="DJ1310" s="1186"/>
      <c r="DK1310" s="1186"/>
      <c r="DL1310" s="1186"/>
      <c r="DM1310" s="1186"/>
      <c r="DN1310" s="1186"/>
      <c r="DO1310" s="1186"/>
      <c r="DP1310" s="1186"/>
      <c r="DQ1310" s="1186"/>
      <c r="DR1310" s="1186"/>
      <c r="DS1310" s="1186"/>
      <c r="DT1310" s="1186"/>
      <c r="DU1310" s="1186"/>
      <c r="DV1310" s="1186"/>
      <c r="DW1310" s="1186"/>
      <c r="DX1310" s="1186"/>
      <c r="DY1310" s="1186"/>
      <c r="DZ1310" s="1186"/>
      <c r="EA1310" s="1186"/>
      <c r="EB1310" s="1186"/>
      <c r="EC1310" s="1186"/>
      <c r="ED1310" s="1186"/>
      <c r="EE1310" s="1186"/>
      <c r="EF1310" s="1186"/>
      <c r="EG1310" s="1186"/>
      <c r="EH1310" s="1186"/>
      <c r="EI1310" s="1186"/>
      <c r="EJ1310" s="1186"/>
      <c r="EK1310" s="1186"/>
      <c r="EL1310" s="1186"/>
      <c r="EM1310" s="1186"/>
      <c r="EN1310" s="1186"/>
      <c r="EO1310" s="1186"/>
      <c r="EP1310" s="1186"/>
      <c r="EQ1310" s="1186"/>
      <c r="ER1310" s="1186"/>
      <c r="ES1310" s="1186"/>
      <c r="ET1310" s="1186"/>
      <c r="EU1310" s="1186"/>
      <c r="EV1310" s="1186"/>
      <c r="EW1310" s="1186"/>
      <c r="EX1310" s="1186"/>
      <c r="EY1310" s="1186"/>
      <c r="EZ1310" s="1186"/>
      <c r="FA1310" s="1186"/>
      <c r="FB1310" s="1186"/>
      <c r="FC1310" s="1186"/>
      <c r="FD1310" s="1186"/>
      <c r="FE1310" s="1186"/>
      <c r="FF1310" s="1186"/>
      <c r="FG1310" s="1186"/>
      <c r="FH1310" s="1186"/>
      <c r="FI1310" s="1186"/>
      <c r="FJ1310" s="1186"/>
      <c r="FK1310" s="1186"/>
      <c r="FL1310" s="1186"/>
      <c r="FM1310" s="1186"/>
      <c r="FN1310" s="1186"/>
      <c r="FO1310" s="1186"/>
      <c r="FP1310" s="1186"/>
      <c r="FQ1310" s="1186"/>
      <c r="FR1310" s="1186"/>
      <c r="FS1310" s="1186"/>
      <c r="FT1310" s="1186"/>
      <c r="FU1310" s="1186"/>
      <c r="FV1310" s="1186"/>
      <c r="FW1310" s="1186"/>
      <c r="FX1310" s="1186"/>
      <c r="FY1310" s="1186"/>
      <c r="FZ1310" s="1186"/>
      <c r="GA1310" s="1186"/>
      <c r="GB1310" s="1186"/>
      <c r="GC1310" s="1186"/>
      <c r="GD1310" s="1186"/>
      <c r="GE1310" s="1186"/>
      <c r="GF1310" s="1186"/>
      <c r="GG1310" s="1186"/>
      <c r="GH1310" s="1186"/>
      <c r="GI1310" s="1186"/>
      <c r="GJ1310" s="1186"/>
      <c r="GK1310" s="1186"/>
      <c r="GL1310" s="1186"/>
      <c r="GM1310" s="1186"/>
      <c r="GN1310" s="1186"/>
      <c r="GO1310" s="1186"/>
      <c r="GP1310" s="1186"/>
      <c r="GQ1310" s="1186"/>
      <c r="GR1310" s="1186"/>
      <c r="GS1310" s="1186"/>
      <c r="GT1310" s="1186"/>
      <c r="GU1310" s="1186"/>
      <c r="GV1310" s="1186"/>
      <c r="GW1310" s="1186"/>
      <c r="GX1310" s="1186"/>
      <c r="GY1310" s="1186"/>
      <c r="GZ1310" s="1186"/>
      <c r="HA1310" s="1186"/>
      <c r="HB1310" s="1186"/>
      <c r="HC1310" s="1186"/>
      <c r="HD1310" s="1186"/>
      <c r="HE1310" s="1186"/>
      <c r="HF1310" s="1186"/>
      <c r="HG1310" s="1186"/>
      <c r="HH1310" s="1186"/>
      <c r="HI1310" s="1186"/>
      <c r="HJ1310" s="1186"/>
      <c r="HK1310" s="1186"/>
      <c r="HL1310" s="1186"/>
      <c r="HM1310" s="1186"/>
      <c r="HN1310" s="1186"/>
      <c r="HO1310" s="1186"/>
      <c r="HP1310" s="1186"/>
      <c r="HQ1310" s="1186"/>
      <c r="HR1310" s="1186"/>
      <c r="HS1310" s="1186"/>
      <c r="HT1310" s="1186"/>
      <c r="HU1310" s="1186"/>
      <c r="HV1310" s="1186"/>
      <c r="HW1310" s="1186"/>
      <c r="HX1310" s="1186"/>
      <c r="HY1310" s="1186"/>
      <c r="HZ1310" s="1186"/>
      <c r="IA1310" s="1186"/>
      <c r="IB1310" s="1186"/>
    </row>
    <row r="1311" spans="1:236" s="1185" customFormat="1">
      <c r="A1311" s="1540"/>
      <c r="B1311" s="1541"/>
      <c r="C1311" s="1542"/>
      <c r="D1311" s="1543"/>
      <c r="E1311" s="1186"/>
      <c r="F1311" s="1544"/>
      <c r="G1311" s="1604"/>
      <c r="H1311" s="1604"/>
      <c r="I1311" s="1186"/>
      <c r="J1311" s="1186"/>
      <c r="K1311" s="1186"/>
      <c r="L1311" s="1186"/>
      <c r="M1311" s="1186"/>
      <c r="N1311" s="1186"/>
      <c r="O1311" s="1186"/>
      <c r="P1311" s="1186"/>
      <c r="Q1311" s="1186"/>
      <c r="R1311" s="1186"/>
      <c r="S1311" s="1186"/>
      <c r="T1311" s="1186"/>
      <c r="U1311" s="1186"/>
      <c r="V1311" s="1186"/>
      <c r="W1311" s="1186"/>
      <c r="X1311" s="1186"/>
      <c r="Y1311" s="1186"/>
      <c r="Z1311" s="1186"/>
      <c r="AA1311" s="1186"/>
      <c r="AB1311" s="1186"/>
      <c r="AC1311" s="1186"/>
      <c r="AD1311" s="1186"/>
      <c r="AE1311" s="1186"/>
      <c r="AF1311" s="1186"/>
      <c r="AG1311" s="1186"/>
      <c r="AH1311" s="1186"/>
      <c r="AI1311" s="1186"/>
      <c r="AJ1311" s="1186"/>
      <c r="AK1311" s="1186"/>
      <c r="AL1311" s="1186"/>
      <c r="AM1311" s="1186"/>
      <c r="AN1311" s="1186"/>
      <c r="AO1311" s="1186"/>
      <c r="AP1311" s="1186"/>
      <c r="AQ1311" s="1186"/>
      <c r="AR1311" s="1186"/>
      <c r="AS1311" s="1186"/>
      <c r="AT1311" s="1186"/>
      <c r="AU1311" s="1186"/>
      <c r="AV1311" s="1186"/>
      <c r="AW1311" s="1186"/>
      <c r="AX1311" s="1186"/>
      <c r="AY1311" s="1186"/>
      <c r="AZ1311" s="1186"/>
      <c r="BA1311" s="1186"/>
      <c r="BB1311" s="1186"/>
      <c r="BC1311" s="1186"/>
      <c r="BD1311" s="1186"/>
      <c r="BE1311" s="1186"/>
      <c r="BF1311" s="1186"/>
      <c r="BG1311" s="1186"/>
      <c r="BH1311" s="1186"/>
      <c r="BI1311" s="1186"/>
      <c r="BJ1311" s="1186"/>
      <c r="BK1311" s="1186"/>
      <c r="BL1311" s="1186"/>
      <c r="BM1311" s="1186"/>
      <c r="BN1311" s="1186"/>
      <c r="BO1311" s="1186"/>
      <c r="BP1311" s="1186"/>
      <c r="BQ1311" s="1186"/>
      <c r="BR1311" s="1186"/>
      <c r="BS1311" s="1186"/>
      <c r="BT1311" s="1186"/>
      <c r="BU1311" s="1186"/>
      <c r="BV1311" s="1186"/>
      <c r="BW1311" s="1186"/>
      <c r="BX1311" s="1186"/>
      <c r="BY1311" s="1186"/>
      <c r="BZ1311" s="1186"/>
      <c r="CA1311" s="1186"/>
      <c r="CB1311" s="1186"/>
      <c r="CC1311" s="1186"/>
      <c r="CD1311" s="1186"/>
      <c r="CE1311" s="1186"/>
      <c r="CF1311" s="1186"/>
      <c r="CG1311" s="1186"/>
      <c r="CH1311" s="1186"/>
      <c r="CI1311" s="1186"/>
      <c r="CJ1311" s="1186"/>
      <c r="CK1311" s="1186"/>
      <c r="CL1311" s="1186"/>
      <c r="CM1311" s="1186"/>
      <c r="CN1311" s="1186"/>
      <c r="CO1311" s="1186"/>
      <c r="CP1311" s="1186"/>
      <c r="CQ1311" s="1186"/>
      <c r="CR1311" s="1186"/>
      <c r="CS1311" s="1186"/>
      <c r="CT1311" s="1186"/>
      <c r="CU1311" s="1186"/>
      <c r="CV1311" s="1186"/>
      <c r="CW1311" s="1186"/>
      <c r="CX1311" s="1186"/>
      <c r="CY1311" s="1186"/>
      <c r="CZ1311" s="1186"/>
      <c r="DA1311" s="1186"/>
      <c r="DB1311" s="1186"/>
      <c r="DC1311" s="1186"/>
      <c r="DD1311" s="1186"/>
      <c r="DE1311" s="1186"/>
      <c r="DF1311" s="1186"/>
      <c r="DG1311" s="1186"/>
      <c r="DH1311" s="1186"/>
      <c r="DI1311" s="1186"/>
      <c r="DJ1311" s="1186"/>
      <c r="DK1311" s="1186"/>
      <c r="DL1311" s="1186"/>
      <c r="DM1311" s="1186"/>
      <c r="DN1311" s="1186"/>
      <c r="DO1311" s="1186"/>
      <c r="DP1311" s="1186"/>
      <c r="DQ1311" s="1186"/>
      <c r="DR1311" s="1186"/>
      <c r="DS1311" s="1186"/>
      <c r="DT1311" s="1186"/>
      <c r="DU1311" s="1186"/>
      <c r="DV1311" s="1186"/>
      <c r="DW1311" s="1186"/>
      <c r="DX1311" s="1186"/>
      <c r="DY1311" s="1186"/>
      <c r="DZ1311" s="1186"/>
      <c r="EA1311" s="1186"/>
      <c r="EB1311" s="1186"/>
      <c r="EC1311" s="1186"/>
      <c r="ED1311" s="1186"/>
      <c r="EE1311" s="1186"/>
      <c r="EF1311" s="1186"/>
      <c r="EG1311" s="1186"/>
      <c r="EH1311" s="1186"/>
      <c r="EI1311" s="1186"/>
      <c r="EJ1311" s="1186"/>
      <c r="EK1311" s="1186"/>
      <c r="EL1311" s="1186"/>
      <c r="EM1311" s="1186"/>
      <c r="EN1311" s="1186"/>
      <c r="EO1311" s="1186"/>
      <c r="EP1311" s="1186"/>
      <c r="EQ1311" s="1186"/>
      <c r="ER1311" s="1186"/>
      <c r="ES1311" s="1186"/>
      <c r="ET1311" s="1186"/>
      <c r="EU1311" s="1186"/>
      <c r="EV1311" s="1186"/>
      <c r="EW1311" s="1186"/>
      <c r="EX1311" s="1186"/>
      <c r="EY1311" s="1186"/>
      <c r="EZ1311" s="1186"/>
      <c r="FA1311" s="1186"/>
      <c r="FB1311" s="1186"/>
      <c r="FC1311" s="1186"/>
      <c r="FD1311" s="1186"/>
      <c r="FE1311" s="1186"/>
      <c r="FF1311" s="1186"/>
      <c r="FG1311" s="1186"/>
      <c r="FH1311" s="1186"/>
      <c r="FI1311" s="1186"/>
      <c r="FJ1311" s="1186"/>
      <c r="FK1311" s="1186"/>
      <c r="FL1311" s="1186"/>
      <c r="FM1311" s="1186"/>
      <c r="FN1311" s="1186"/>
      <c r="FO1311" s="1186"/>
      <c r="FP1311" s="1186"/>
      <c r="FQ1311" s="1186"/>
      <c r="FR1311" s="1186"/>
      <c r="FS1311" s="1186"/>
      <c r="FT1311" s="1186"/>
      <c r="FU1311" s="1186"/>
      <c r="FV1311" s="1186"/>
      <c r="FW1311" s="1186"/>
      <c r="FX1311" s="1186"/>
      <c r="FY1311" s="1186"/>
      <c r="FZ1311" s="1186"/>
      <c r="GA1311" s="1186"/>
      <c r="GB1311" s="1186"/>
      <c r="GC1311" s="1186"/>
      <c r="GD1311" s="1186"/>
      <c r="GE1311" s="1186"/>
      <c r="GF1311" s="1186"/>
      <c r="GG1311" s="1186"/>
      <c r="GH1311" s="1186"/>
      <c r="GI1311" s="1186"/>
      <c r="GJ1311" s="1186"/>
      <c r="GK1311" s="1186"/>
      <c r="GL1311" s="1186"/>
      <c r="GM1311" s="1186"/>
      <c r="GN1311" s="1186"/>
      <c r="GO1311" s="1186"/>
      <c r="GP1311" s="1186"/>
      <c r="GQ1311" s="1186"/>
      <c r="GR1311" s="1186"/>
      <c r="GS1311" s="1186"/>
      <c r="GT1311" s="1186"/>
      <c r="GU1311" s="1186"/>
      <c r="GV1311" s="1186"/>
      <c r="GW1311" s="1186"/>
      <c r="GX1311" s="1186"/>
      <c r="GY1311" s="1186"/>
      <c r="GZ1311" s="1186"/>
      <c r="HA1311" s="1186"/>
      <c r="HB1311" s="1186"/>
      <c r="HC1311" s="1186"/>
      <c r="HD1311" s="1186"/>
      <c r="HE1311" s="1186"/>
      <c r="HF1311" s="1186"/>
      <c r="HG1311" s="1186"/>
      <c r="HH1311" s="1186"/>
      <c r="HI1311" s="1186"/>
      <c r="HJ1311" s="1186"/>
      <c r="HK1311" s="1186"/>
      <c r="HL1311" s="1186"/>
      <c r="HM1311" s="1186"/>
      <c r="HN1311" s="1186"/>
      <c r="HO1311" s="1186"/>
      <c r="HP1311" s="1186"/>
      <c r="HQ1311" s="1186"/>
      <c r="HR1311" s="1186"/>
      <c r="HS1311" s="1186"/>
      <c r="HT1311" s="1186"/>
      <c r="HU1311" s="1186"/>
      <c r="HV1311" s="1186"/>
      <c r="HW1311" s="1186"/>
      <c r="HX1311" s="1186"/>
      <c r="HY1311" s="1186"/>
      <c r="HZ1311" s="1186"/>
      <c r="IA1311" s="1186"/>
      <c r="IB1311" s="1186"/>
    </row>
    <row r="1312" spans="1:236" s="1185" customFormat="1">
      <c r="A1312" s="1540"/>
      <c r="B1312" s="1541"/>
      <c r="C1312" s="1542"/>
      <c r="D1312" s="1543"/>
      <c r="E1312" s="1186"/>
      <c r="F1312" s="1544"/>
      <c r="G1312" s="1604"/>
      <c r="H1312" s="1604"/>
      <c r="I1312" s="1186"/>
      <c r="J1312" s="1186"/>
      <c r="K1312" s="1186"/>
      <c r="L1312" s="1186"/>
      <c r="M1312" s="1186"/>
      <c r="N1312" s="1186"/>
      <c r="O1312" s="1186"/>
      <c r="P1312" s="1186"/>
      <c r="Q1312" s="1186"/>
      <c r="R1312" s="1186"/>
      <c r="S1312" s="1186"/>
      <c r="T1312" s="1186"/>
      <c r="U1312" s="1186"/>
      <c r="V1312" s="1186"/>
      <c r="W1312" s="1186"/>
      <c r="X1312" s="1186"/>
      <c r="Y1312" s="1186"/>
      <c r="Z1312" s="1186"/>
      <c r="AA1312" s="1186"/>
      <c r="AB1312" s="1186"/>
      <c r="AC1312" s="1186"/>
      <c r="AD1312" s="1186"/>
      <c r="AE1312" s="1186"/>
      <c r="AF1312" s="1186"/>
      <c r="AG1312" s="1186"/>
      <c r="AH1312" s="1186"/>
      <c r="AI1312" s="1186"/>
      <c r="AJ1312" s="1186"/>
      <c r="AK1312" s="1186"/>
      <c r="AL1312" s="1186"/>
      <c r="AM1312" s="1186"/>
      <c r="AN1312" s="1186"/>
      <c r="AO1312" s="1186"/>
      <c r="AP1312" s="1186"/>
      <c r="AQ1312" s="1186"/>
      <c r="AR1312" s="1186"/>
      <c r="AS1312" s="1186"/>
      <c r="AT1312" s="1186"/>
      <c r="AU1312" s="1186"/>
      <c r="AV1312" s="1186"/>
      <c r="AW1312" s="1186"/>
      <c r="AX1312" s="1186"/>
      <c r="AY1312" s="1186"/>
      <c r="AZ1312" s="1186"/>
      <c r="BA1312" s="1186"/>
      <c r="BB1312" s="1186"/>
      <c r="BC1312" s="1186"/>
      <c r="BD1312" s="1186"/>
      <c r="BE1312" s="1186"/>
      <c r="BF1312" s="1186"/>
      <c r="BG1312" s="1186"/>
      <c r="BH1312" s="1186"/>
      <c r="BI1312" s="1186"/>
      <c r="BJ1312" s="1186"/>
      <c r="BK1312" s="1186"/>
      <c r="BL1312" s="1186"/>
      <c r="BM1312" s="1186"/>
      <c r="BN1312" s="1186"/>
      <c r="BO1312" s="1186"/>
      <c r="BP1312" s="1186"/>
      <c r="BQ1312" s="1186"/>
      <c r="BR1312" s="1186"/>
      <c r="BS1312" s="1186"/>
      <c r="BT1312" s="1186"/>
      <c r="BU1312" s="1186"/>
      <c r="BV1312" s="1186"/>
      <c r="BW1312" s="1186"/>
      <c r="BX1312" s="1186"/>
      <c r="BY1312" s="1186"/>
      <c r="BZ1312" s="1186"/>
      <c r="CA1312" s="1186"/>
      <c r="CB1312" s="1186"/>
      <c r="CC1312" s="1186"/>
      <c r="CD1312" s="1186"/>
      <c r="CE1312" s="1186"/>
      <c r="CF1312" s="1186"/>
      <c r="CG1312" s="1186"/>
      <c r="CH1312" s="1186"/>
      <c r="CI1312" s="1186"/>
      <c r="CJ1312" s="1186"/>
      <c r="CK1312" s="1186"/>
      <c r="CL1312" s="1186"/>
      <c r="CM1312" s="1186"/>
      <c r="CN1312" s="1186"/>
      <c r="CO1312" s="1186"/>
      <c r="CP1312" s="1186"/>
      <c r="CQ1312" s="1186"/>
      <c r="CR1312" s="1186"/>
      <c r="CS1312" s="1186"/>
      <c r="CT1312" s="1186"/>
      <c r="CU1312" s="1186"/>
      <c r="CV1312" s="1186"/>
      <c r="CW1312" s="1186"/>
      <c r="CX1312" s="1186"/>
      <c r="CY1312" s="1186"/>
      <c r="CZ1312" s="1186"/>
      <c r="DA1312" s="1186"/>
      <c r="DB1312" s="1186"/>
      <c r="DC1312" s="1186"/>
      <c r="DD1312" s="1186"/>
      <c r="DE1312" s="1186"/>
      <c r="DF1312" s="1186"/>
      <c r="DG1312" s="1186"/>
      <c r="DH1312" s="1186"/>
      <c r="DI1312" s="1186"/>
      <c r="DJ1312" s="1186"/>
      <c r="DK1312" s="1186"/>
      <c r="DL1312" s="1186"/>
      <c r="DM1312" s="1186"/>
      <c r="DN1312" s="1186"/>
      <c r="DO1312" s="1186"/>
      <c r="DP1312" s="1186"/>
      <c r="DQ1312" s="1186"/>
      <c r="DR1312" s="1186"/>
      <c r="DS1312" s="1186"/>
      <c r="DT1312" s="1186"/>
      <c r="DU1312" s="1186"/>
      <c r="DV1312" s="1186"/>
      <c r="DW1312" s="1186"/>
      <c r="DX1312" s="1186"/>
      <c r="DY1312" s="1186"/>
      <c r="DZ1312" s="1186"/>
      <c r="EA1312" s="1186"/>
      <c r="EB1312" s="1186"/>
      <c r="EC1312" s="1186"/>
      <c r="ED1312" s="1186"/>
      <c r="EE1312" s="1186"/>
      <c r="EF1312" s="1186"/>
      <c r="EG1312" s="1186"/>
      <c r="EH1312" s="1186"/>
      <c r="EI1312" s="1186"/>
      <c r="EJ1312" s="1186"/>
      <c r="EK1312" s="1186"/>
      <c r="EL1312" s="1186"/>
      <c r="EM1312" s="1186"/>
      <c r="EN1312" s="1186"/>
      <c r="EO1312" s="1186"/>
      <c r="EP1312" s="1186"/>
      <c r="EQ1312" s="1186"/>
      <c r="ER1312" s="1186"/>
      <c r="ES1312" s="1186"/>
      <c r="ET1312" s="1186"/>
      <c r="EU1312" s="1186"/>
      <c r="EV1312" s="1186"/>
      <c r="EW1312" s="1186"/>
      <c r="EX1312" s="1186"/>
      <c r="EY1312" s="1186"/>
      <c r="EZ1312" s="1186"/>
      <c r="FA1312" s="1186"/>
      <c r="FB1312" s="1186"/>
      <c r="FC1312" s="1186"/>
      <c r="FD1312" s="1186"/>
      <c r="FE1312" s="1186"/>
      <c r="FF1312" s="1186"/>
      <c r="FG1312" s="1186"/>
      <c r="FH1312" s="1186"/>
      <c r="FI1312" s="1186"/>
      <c r="FJ1312" s="1186"/>
      <c r="FK1312" s="1186"/>
      <c r="FL1312" s="1186"/>
      <c r="FM1312" s="1186"/>
      <c r="FN1312" s="1186"/>
      <c r="FO1312" s="1186"/>
      <c r="FP1312" s="1186"/>
      <c r="FQ1312" s="1186"/>
      <c r="FR1312" s="1186"/>
      <c r="FS1312" s="1186"/>
      <c r="FT1312" s="1186"/>
      <c r="FU1312" s="1186"/>
      <c r="FV1312" s="1186"/>
      <c r="FW1312" s="1186"/>
      <c r="FX1312" s="1186"/>
      <c r="FY1312" s="1186"/>
      <c r="FZ1312" s="1186"/>
      <c r="GA1312" s="1186"/>
      <c r="GB1312" s="1186"/>
      <c r="GC1312" s="1186"/>
      <c r="GD1312" s="1186"/>
      <c r="GE1312" s="1186"/>
      <c r="GF1312" s="1186"/>
      <c r="GG1312" s="1186"/>
      <c r="GH1312" s="1186"/>
      <c r="GI1312" s="1186"/>
      <c r="GJ1312" s="1186"/>
      <c r="GK1312" s="1186"/>
      <c r="GL1312" s="1186"/>
      <c r="GM1312" s="1186"/>
      <c r="GN1312" s="1186"/>
      <c r="GO1312" s="1186"/>
      <c r="GP1312" s="1186"/>
      <c r="GQ1312" s="1186"/>
      <c r="GR1312" s="1186"/>
      <c r="GS1312" s="1186"/>
      <c r="GT1312" s="1186"/>
      <c r="GU1312" s="1186"/>
      <c r="GV1312" s="1186"/>
      <c r="GW1312" s="1186"/>
      <c r="GX1312" s="1186"/>
      <c r="GY1312" s="1186"/>
      <c r="GZ1312" s="1186"/>
      <c r="HA1312" s="1186"/>
      <c r="HB1312" s="1186"/>
      <c r="HC1312" s="1186"/>
      <c r="HD1312" s="1186"/>
      <c r="HE1312" s="1186"/>
      <c r="HF1312" s="1186"/>
      <c r="HG1312" s="1186"/>
      <c r="HH1312" s="1186"/>
      <c r="HI1312" s="1186"/>
      <c r="HJ1312" s="1186"/>
      <c r="HK1312" s="1186"/>
      <c r="HL1312" s="1186"/>
      <c r="HM1312" s="1186"/>
      <c r="HN1312" s="1186"/>
      <c r="HO1312" s="1186"/>
      <c r="HP1312" s="1186"/>
      <c r="HQ1312" s="1186"/>
      <c r="HR1312" s="1186"/>
      <c r="HS1312" s="1186"/>
      <c r="HT1312" s="1186"/>
      <c r="HU1312" s="1186"/>
      <c r="HV1312" s="1186"/>
      <c r="HW1312" s="1186"/>
      <c r="HX1312" s="1186"/>
      <c r="HY1312" s="1186"/>
      <c r="HZ1312" s="1186"/>
      <c r="IA1312" s="1186"/>
      <c r="IB1312" s="1186"/>
    </row>
    <row r="1313" spans="1:236" s="1185" customFormat="1">
      <c r="A1313" s="1540"/>
      <c r="B1313" s="1541"/>
      <c r="C1313" s="1542"/>
      <c r="D1313" s="1543"/>
      <c r="E1313" s="1186"/>
      <c r="F1313" s="1544"/>
      <c r="G1313" s="1604"/>
      <c r="H1313" s="1604"/>
      <c r="I1313" s="1186"/>
      <c r="J1313" s="1186"/>
      <c r="K1313" s="1186"/>
      <c r="L1313" s="1186"/>
      <c r="M1313" s="1186"/>
      <c r="N1313" s="1186"/>
      <c r="O1313" s="1186"/>
      <c r="P1313" s="1186"/>
      <c r="Q1313" s="1186"/>
      <c r="R1313" s="1186"/>
      <c r="S1313" s="1186"/>
      <c r="T1313" s="1186"/>
      <c r="U1313" s="1186"/>
      <c r="V1313" s="1186"/>
      <c r="W1313" s="1186"/>
      <c r="X1313" s="1186"/>
      <c r="Y1313" s="1186"/>
      <c r="Z1313" s="1186"/>
      <c r="AA1313" s="1186"/>
      <c r="AB1313" s="1186"/>
      <c r="AC1313" s="1186"/>
      <c r="AD1313" s="1186"/>
      <c r="AE1313" s="1186"/>
      <c r="AF1313" s="1186"/>
      <c r="AG1313" s="1186"/>
      <c r="AH1313" s="1186"/>
      <c r="AI1313" s="1186"/>
      <c r="AJ1313" s="1186"/>
      <c r="AK1313" s="1186"/>
      <c r="AL1313" s="1186"/>
      <c r="AM1313" s="1186"/>
      <c r="AN1313" s="1186"/>
      <c r="AO1313" s="1186"/>
      <c r="AP1313" s="1186"/>
      <c r="AQ1313" s="1186"/>
      <c r="AR1313" s="1186"/>
      <c r="AS1313" s="1186"/>
      <c r="AT1313" s="1186"/>
      <c r="AU1313" s="1186"/>
      <c r="AV1313" s="1186"/>
      <c r="AW1313" s="1186"/>
      <c r="AX1313" s="1186"/>
      <c r="AY1313" s="1186"/>
      <c r="AZ1313" s="1186"/>
      <c r="BA1313" s="1186"/>
      <c r="BB1313" s="1186"/>
      <c r="BC1313" s="1186"/>
      <c r="BD1313" s="1186"/>
      <c r="BE1313" s="1186"/>
      <c r="BF1313" s="1186"/>
      <c r="BG1313" s="1186"/>
      <c r="BH1313" s="1186"/>
      <c r="BI1313" s="1186"/>
      <c r="BJ1313" s="1186"/>
      <c r="BK1313" s="1186"/>
      <c r="BL1313" s="1186"/>
      <c r="BM1313" s="1186"/>
      <c r="BN1313" s="1186"/>
      <c r="BO1313" s="1186"/>
      <c r="BP1313" s="1186"/>
      <c r="BQ1313" s="1186"/>
      <c r="BR1313" s="1186"/>
      <c r="BS1313" s="1186"/>
      <c r="BT1313" s="1186"/>
      <c r="BU1313" s="1186"/>
      <c r="BV1313" s="1186"/>
      <c r="BW1313" s="1186"/>
      <c r="BX1313" s="1186"/>
      <c r="BY1313" s="1186"/>
      <c r="BZ1313" s="1186"/>
      <c r="CA1313" s="1186"/>
      <c r="CB1313" s="1186"/>
      <c r="CC1313" s="1186"/>
      <c r="CD1313" s="1186"/>
      <c r="CE1313" s="1186"/>
      <c r="CF1313" s="1186"/>
      <c r="CG1313" s="1186"/>
      <c r="CH1313" s="1186"/>
      <c r="CI1313" s="1186"/>
      <c r="CJ1313" s="1186"/>
      <c r="CK1313" s="1186"/>
      <c r="CL1313" s="1186"/>
      <c r="CM1313" s="1186"/>
      <c r="CN1313" s="1186"/>
      <c r="CO1313" s="1186"/>
      <c r="CP1313" s="1186"/>
      <c r="CQ1313" s="1186"/>
      <c r="CR1313" s="1186"/>
      <c r="CS1313" s="1186"/>
      <c r="CT1313" s="1186"/>
      <c r="CU1313" s="1186"/>
      <c r="CV1313" s="1186"/>
      <c r="CW1313" s="1186"/>
      <c r="CX1313" s="1186"/>
      <c r="CY1313" s="1186"/>
      <c r="CZ1313" s="1186"/>
      <c r="DA1313" s="1186"/>
      <c r="DB1313" s="1186"/>
      <c r="DC1313" s="1186"/>
      <c r="DD1313" s="1186"/>
      <c r="DE1313" s="1186"/>
      <c r="DF1313" s="1186"/>
      <c r="DG1313" s="1186"/>
      <c r="DH1313" s="1186"/>
      <c r="DI1313" s="1186"/>
      <c r="DJ1313" s="1186"/>
      <c r="DK1313" s="1186"/>
      <c r="DL1313" s="1186"/>
      <c r="DM1313" s="1186"/>
      <c r="DN1313" s="1186"/>
      <c r="DO1313" s="1186"/>
      <c r="DP1313" s="1186"/>
      <c r="DQ1313" s="1186"/>
      <c r="DR1313" s="1186"/>
      <c r="DS1313" s="1186"/>
      <c r="DT1313" s="1186"/>
      <c r="DU1313" s="1186"/>
      <c r="DV1313" s="1186"/>
      <c r="DW1313" s="1186"/>
      <c r="DX1313" s="1186"/>
      <c r="DY1313" s="1186"/>
      <c r="DZ1313" s="1186"/>
      <c r="EA1313" s="1186"/>
      <c r="EB1313" s="1186"/>
      <c r="EC1313" s="1186"/>
      <c r="ED1313" s="1186"/>
      <c r="EE1313" s="1186"/>
      <c r="EF1313" s="1186"/>
      <c r="EG1313" s="1186"/>
      <c r="EH1313" s="1186"/>
      <c r="EI1313" s="1186"/>
      <c r="EJ1313" s="1186"/>
      <c r="EK1313" s="1186"/>
      <c r="EL1313" s="1186"/>
      <c r="EM1313" s="1186"/>
      <c r="EN1313" s="1186"/>
      <c r="EO1313" s="1186"/>
      <c r="EP1313" s="1186"/>
      <c r="EQ1313" s="1186"/>
      <c r="ER1313" s="1186"/>
      <c r="ES1313" s="1186"/>
      <c r="ET1313" s="1186"/>
      <c r="EU1313" s="1186"/>
      <c r="EV1313" s="1186"/>
      <c r="EW1313" s="1186"/>
      <c r="EX1313" s="1186"/>
      <c r="EY1313" s="1186"/>
      <c r="EZ1313" s="1186"/>
      <c r="FA1313" s="1186"/>
      <c r="FB1313" s="1186"/>
      <c r="FC1313" s="1186"/>
      <c r="FD1313" s="1186"/>
      <c r="FE1313" s="1186"/>
      <c r="FF1313" s="1186"/>
      <c r="FG1313" s="1186"/>
      <c r="FH1313" s="1186"/>
      <c r="FI1313" s="1186"/>
      <c r="FJ1313" s="1186"/>
      <c r="FK1313" s="1186"/>
      <c r="FL1313" s="1186"/>
      <c r="FM1313" s="1186"/>
      <c r="FN1313" s="1186"/>
      <c r="FO1313" s="1186"/>
      <c r="FP1313" s="1186"/>
      <c r="FQ1313" s="1186"/>
      <c r="FR1313" s="1186"/>
      <c r="FS1313" s="1186"/>
      <c r="FT1313" s="1186"/>
      <c r="FU1313" s="1186"/>
      <c r="FV1313" s="1186"/>
      <c r="FW1313" s="1186"/>
      <c r="FX1313" s="1186"/>
      <c r="FY1313" s="1186"/>
      <c r="FZ1313" s="1186"/>
      <c r="GA1313" s="1186"/>
      <c r="GB1313" s="1186"/>
      <c r="GC1313" s="1186"/>
      <c r="GD1313" s="1186"/>
      <c r="GE1313" s="1186"/>
      <c r="GF1313" s="1186"/>
      <c r="GG1313" s="1186"/>
      <c r="GH1313" s="1186"/>
      <c r="GI1313" s="1186"/>
      <c r="GJ1313" s="1186"/>
      <c r="GK1313" s="1186"/>
      <c r="GL1313" s="1186"/>
      <c r="GM1313" s="1186"/>
      <c r="GN1313" s="1186"/>
      <c r="GO1313" s="1186"/>
      <c r="GP1313" s="1186"/>
      <c r="GQ1313" s="1186"/>
      <c r="GR1313" s="1186"/>
      <c r="GS1313" s="1186"/>
      <c r="GT1313" s="1186"/>
      <c r="GU1313" s="1186"/>
      <c r="GV1313" s="1186"/>
      <c r="GW1313" s="1186"/>
      <c r="GX1313" s="1186"/>
      <c r="GY1313" s="1186"/>
      <c r="GZ1313" s="1186"/>
      <c r="HA1313" s="1186"/>
      <c r="HB1313" s="1186"/>
      <c r="HC1313" s="1186"/>
      <c r="HD1313" s="1186"/>
      <c r="HE1313" s="1186"/>
      <c r="HF1313" s="1186"/>
      <c r="HG1313" s="1186"/>
      <c r="HH1313" s="1186"/>
      <c r="HI1313" s="1186"/>
      <c r="HJ1313" s="1186"/>
      <c r="HK1313" s="1186"/>
      <c r="HL1313" s="1186"/>
      <c r="HM1313" s="1186"/>
      <c r="HN1313" s="1186"/>
      <c r="HO1313" s="1186"/>
      <c r="HP1313" s="1186"/>
      <c r="HQ1313" s="1186"/>
      <c r="HR1313" s="1186"/>
      <c r="HS1313" s="1186"/>
      <c r="HT1313" s="1186"/>
      <c r="HU1313" s="1186"/>
      <c r="HV1313" s="1186"/>
      <c r="HW1313" s="1186"/>
      <c r="HX1313" s="1186"/>
      <c r="HY1313" s="1186"/>
      <c r="HZ1313" s="1186"/>
      <c r="IA1313" s="1186"/>
      <c r="IB1313" s="1186"/>
    </row>
    <row r="1314" spans="1:236" s="1185" customFormat="1">
      <c r="A1314" s="1540"/>
      <c r="B1314" s="1541"/>
      <c r="C1314" s="1542"/>
      <c r="D1314" s="1543"/>
      <c r="E1314" s="1186"/>
      <c r="F1314" s="1544"/>
      <c r="G1314" s="1604"/>
      <c r="H1314" s="1604"/>
      <c r="I1314" s="1186"/>
      <c r="J1314" s="1186"/>
      <c r="K1314" s="1186"/>
      <c r="L1314" s="1186"/>
      <c r="M1314" s="1186"/>
      <c r="N1314" s="1186"/>
      <c r="O1314" s="1186"/>
      <c r="P1314" s="1186"/>
      <c r="Q1314" s="1186"/>
      <c r="R1314" s="1186"/>
      <c r="S1314" s="1186"/>
      <c r="T1314" s="1186"/>
      <c r="U1314" s="1186"/>
      <c r="V1314" s="1186"/>
      <c r="W1314" s="1186"/>
      <c r="X1314" s="1186"/>
      <c r="Y1314" s="1186"/>
      <c r="Z1314" s="1186"/>
      <c r="AA1314" s="1186"/>
      <c r="AB1314" s="1186"/>
      <c r="AC1314" s="1186"/>
      <c r="AD1314" s="1186"/>
      <c r="AE1314" s="1186"/>
      <c r="AF1314" s="1186"/>
      <c r="AG1314" s="1186"/>
      <c r="AH1314" s="1186"/>
      <c r="AI1314" s="1186"/>
      <c r="AJ1314" s="1186"/>
      <c r="AK1314" s="1186"/>
      <c r="AL1314" s="1186"/>
      <c r="AM1314" s="1186"/>
      <c r="AN1314" s="1186"/>
      <c r="AO1314" s="1186"/>
      <c r="AP1314" s="1186"/>
      <c r="AQ1314" s="1186"/>
      <c r="AR1314" s="1186"/>
      <c r="AS1314" s="1186"/>
      <c r="AT1314" s="1186"/>
      <c r="AU1314" s="1186"/>
      <c r="AV1314" s="1186"/>
      <c r="AW1314" s="1186"/>
      <c r="AX1314" s="1186"/>
      <c r="AY1314" s="1186"/>
      <c r="AZ1314" s="1186"/>
      <c r="BA1314" s="1186"/>
      <c r="BB1314" s="1186"/>
      <c r="BC1314" s="1186"/>
      <c r="BD1314" s="1186"/>
      <c r="BE1314" s="1186"/>
      <c r="BF1314" s="1186"/>
      <c r="BG1314" s="1186"/>
      <c r="BH1314" s="1186"/>
      <c r="BI1314" s="1186"/>
      <c r="BJ1314" s="1186"/>
      <c r="BK1314" s="1186"/>
      <c r="BL1314" s="1186"/>
      <c r="BM1314" s="1186"/>
      <c r="BN1314" s="1186"/>
      <c r="BO1314" s="1186"/>
      <c r="BP1314" s="1186"/>
      <c r="BQ1314" s="1186"/>
      <c r="BR1314" s="1186"/>
      <c r="BS1314" s="1186"/>
      <c r="BT1314" s="1186"/>
      <c r="BU1314" s="1186"/>
      <c r="BV1314" s="1186"/>
      <c r="BW1314" s="1186"/>
      <c r="BX1314" s="1186"/>
      <c r="BY1314" s="1186"/>
      <c r="BZ1314" s="1186"/>
      <c r="CA1314" s="1186"/>
      <c r="CB1314" s="1186"/>
      <c r="CC1314" s="1186"/>
      <c r="CD1314" s="1186"/>
      <c r="CE1314" s="1186"/>
      <c r="CF1314" s="1186"/>
      <c r="CG1314" s="1186"/>
      <c r="CH1314" s="1186"/>
      <c r="CI1314" s="1186"/>
      <c r="CJ1314" s="1186"/>
      <c r="CK1314" s="1186"/>
      <c r="CL1314" s="1186"/>
      <c r="CM1314" s="1186"/>
      <c r="CN1314" s="1186"/>
      <c r="CO1314" s="1186"/>
      <c r="CP1314" s="1186"/>
      <c r="CQ1314" s="1186"/>
      <c r="CR1314" s="1186"/>
      <c r="CS1314" s="1186"/>
      <c r="CT1314" s="1186"/>
      <c r="CU1314" s="1186"/>
      <c r="CV1314" s="1186"/>
      <c r="CW1314" s="1186"/>
      <c r="CX1314" s="1186"/>
      <c r="CY1314" s="1186"/>
      <c r="CZ1314" s="1186"/>
      <c r="DA1314" s="1186"/>
      <c r="DB1314" s="1186"/>
      <c r="DC1314" s="1186"/>
      <c r="DD1314" s="1186"/>
      <c r="DE1314" s="1186"/>
      <c r="DF1314" s="1186"/>
      <c r="DG1314" s="1186"/>
      <c r="DH1314" s="1186"/>
      <c r="DI1314" s="1186"/>
      <c r="DJ1314" s="1186"/>
      <c r="DK1314" s="1186"/>
      <c r="DL1314" s="1186"/>
      <c r="DM1314" s="1186"/>
      <c r="DN1314" s="1186"/>
      <c r="DO1314" s="1186"/>
      <c r="DP1314" s="1186"/>
      <c r="DQ1314" s="1186"/>
      <c r="DR1314" s="1186"/>
      <c r="DS1314" s="1186"/>
      <c r="DT1314" s="1186"/>
      <c r="DU1314" s="1186"/>
      <c r="DV1314" s="1186"/>
      <c r="DW1314" s="1186"/>
      <c r="DX1314" s="1186"/>
      <c r="DY1314" s="1186"/>
      <c r="DZ1314" s="1186"/>
      <c r="EA1314" s="1186"/>
      <c r="EB1314" s="1186"/>
      <c r="EC1314" s="1186"/>
      <c r="ED1314" s="1186"/>
      <c r="EE1314" s="1186"/>
      <c r="EF1314" s="1186"/>
      <c r="EG1314" s="1186"/>
      <c r="EH1314" s="1186"/>
      <c r="EI1314" s="1186"/>
      <c r="EJ1314" s="1186"/>
      <c r="EK1314" s="1186"/>
      <c r="EL1314" s="1186"/>
      <c r="EM1314" s="1186"/>
      <c r="EN1314" s="1186"/>
      <c r="EO1314" s="1186"/>
      <c r="EP1314" s="1186"/>
      <c r="EQ1314" s="1186"/>
      <c r="ER1314" s="1186"/>
      <c r="ES1314" s="1186"/>
      <c r="ET1314" s="1186"/>
      <c r="EU1314" s="1186"/>
      <c r="EV1314" s="1186"/>
      <c r="EW1314" s="1186"/>
      <c r="EX1314" s="1186"/>
      <c r="EY1314" s="1186"/>
      <c r="EZ1314" s="1186"/>
      <c r="FA1314" s="1186"/>
      <c r="FB1314" s="1186"/>
      <c r="FC1314" s="1186"/>
      <c r="FD1314" s="1186"/>
      <c r="FE1314" s="1186"/>
      <c r="FF1314" s="1186"/>
      <c r="FG1314" s="1186"/>
      <c r="FH1314" s="1186"/>
      <c r="FI1314" s="1186"/>
      <c r="FJ1314" s="1186"/>
      <c r="FK1314" s="1186"/>
      <c r="FL1314" s="1186"/>
      <c r="FM1314" s="1186"/>
      <c r="FN1314" s="1186"/>
      <c r="FO1314" s="1186"/>
      <c r="FP1314" s="1186"/>
      <c r="FQ1314" s="1186"/>
      <c r="FR1314" s="1186"/>
      <c r="FS1314" s="1186"/>
      <c r="FT1314" s="1186"/>
      <c r="FU1314" s="1186"/>
      <c r="FV1314" s="1186"/>
      <c r="FW1314" s="1186"/>
      <c r="FX1314" s="1186"/>
      <c r="FY1314" s="1186"/>
      <c r="FZ1314" s="1186"/>
      <c r="GA1314" s="1186"/>
      <c r="GB1314" s="1186"/>
      <c r="GC1314" s="1186"/>
      <c r="GD1314" s="1186"/>
      <c r="GE1314" s="1186"/>
      <c r="GF1314" s="1186"/>
      <c r="GG1314" s="1186"/>
      <c r="GH1314" s="1186"/>
      <c r="GI1314" s="1186"/>
      <c r="GJ1314" s="1186"/>
      <c r="GK1314" s="1186"/>
      <c r="GL1314" s="1186"/>
      <c r="GM1314" s="1186"/>
      <c r="GN1314" s="1186"/>
      <c r="GO1314" s="1186"/>
      <c r="GP1314" s="1186"/>
      <c r="GQ1314" s="1186"/>
      <c r="GR1314" s="1186"/>
      <c r="GS1314" s="1186"/>
      <c r="GT1314" s="1186"/>
      <c r="GU1314" s="1186"/>
      <c r="GV1314" s="1186"/>
      <c r="GW1314" s="1186"/>
      <c r="GX1314" s="1186"/>
      <c r="GY1314" s="1186"/>
      <c r="GZ1314" s="1186"/>
      <c r="HA1314" s="1186"/>
      <c r="HB1314" s="1186"/>
      <c r="HC1314" s="1186"/>
      <c r="HD1314" s="1186"/>
      <c r="HE1314" s="1186"/>
      <c r="HF1314" s="1186"/>
      <c r="HG1314" s="1186"/>
      <c r="HH1314" s="1186"/>
      <c r="HI1314" s="1186"/>
      <c r="HJ1314" s="1186"/>
      <c r="HK1314" s="1186"/>
      <c r="HL1314" s="1186"/>
      <c r="HM1314" s="1186"/>
      <c r="HN1314" s="1186"/>
      <c r="HO1314" s="1186"/>
      <c r="HP1314" s="1186"/>
      <c r="HQ1314" s="1186"/>
      <c r="HR1314" s="1186"/>
      <c r="HS1314" s="1186"/>
      <c r="HT1314" s="1186"/>
      <c r="HU1314" s="1186"/>
      <c r="HV1314" s="1186"/>
      <c r="HW1314" s="1186"/>
      <c r="HX1314" s="1186"/>
      <c r="HY1314" s="1186"/>
      <c r="HZ1314" s="1186"/>
      <c r="IA1314" s="1186"/>
      <c r="IB1314" s="1186"/>
    </row>
    <row r="1315" spans="1:236" s="1185" customFormat="1">
      <c r="A1315" s="1540"/>
      <c r="B1315" s="1541"/>
      <c r="C1315" s="1542"/>
      <c r="D1315" s="1543"/>
      <c r="E1315" s="1186"/>
      <c r="F1315" s="1544"/>
      <c r="G1315" s="1604"/>
      <c r="H1315" s="1604"/>
      <c r="I1315" s="1186"/>
      <c r="J1315" s="1186"/>
      <c r="K1315" s="1186"/>
      <c r="L1315" s="1186"/>
      <c r="M1315" s="1186"/>
      <c r="N1315" s="1186"/>
      <c r="O1315" s="1186"/>
      <c r="P1315" s="1186"/>
      <c r="Q1315" s="1186"/>
      <c r="R1315" s="1186"/>
      <c r="S1315" s="1186"/>
      <c r="T1315" s="1186"/>
      <c r="U1315" s="1186"/>
      <c r="V1315" s="1186"/>
      <c r="W1315" s="1186"/>
      <c r="X1315" s="1186"/>
      <c r="Y1315" s="1186"/>
      <c r="Z1315" s="1186"/>
      <c r="AA1315" s="1186"/>
      <c r="AB1315" s="1186"/>
      <c r="AC1315" s="1186"/>
      <c r="AD1315" s="1186"/>
      <c r="AE1315" s="1186"/>
      <c r="AF1315" s="1186"/>
      <c r="AG1315" s="1186"/>
      <c r="AH1315" s="1186"/>
      <c r="AI1315" s="1186"/>
      <c r="AJ1315" s="1186"/>
      <c r="AK1315" s="1186"/>
      <c r="AL1315" s="1186"/>
      <c r="AM1315" s="1186"/>
      <c r="AN1315" s="1186"/>
      <c r="AO1315" s="1186"/>
      <c r="AP1315" s="1186"/>
      <c r="AQ1315" s="1186"/>
      <c r="AR1315" s="1186"/>
      <c r="AS1315" s="1186"/>
      <c r="AT1315" s="1186"/>
      <c r="AU1315" s="1186"/>
      <c r="AV1315" s="1186"/>
      <c r="AW1315" s="1186"/>
      <c r="AX1315" s="1186"/>
      <c r="AY1315" s="1186"/>
      <c r="AZ1315" s="1186"/>
      <c r="BA1315" s="1186"/>
      <c r="BB1315" s="1186"/>
      <c r="BC1315" s="1186"/>
      <c r="BD1315" s="1186"/>
      <c r="BE1315" s="1186"/>
      <c r="BF1315" s="1186"/>
      <c r="BG1315" s="1186"/>
      <c r="BH1315" s="1186"/>
      <c r="BI1315" s="1186"/>
      <c r="BJ1315" s="1186"/>
      <c r="BK1315" s="1186"/>
      <c r="BL1315" s="1186"/>
      <c r="BM1315" s="1186"/>
      <c r="BN1315" s="1186"/>
      <c r="BO1315" s="1186"/>
      <c r="BP1315" s="1186"/>
      <c r="BQ1315" s="1186"/>
      <c r="BR1315" s="1186"/>
      <c r="BS1315" s="1186"/>
      <c r="BT1315" s="1186"/>
      <c r="BU1315" s="1186"/>
      <c r="BV1315" s="1186"/>
      <c r="BW1315" s="1186"/>
      <c r="BX1315" s="1186"/>
      <c r="BY1315" s="1186"/>
      <c r="BZ1315" s="1186"/>
      <c r="CA1315" s="1186"/>
      <c r="CB1315" s="1186"/>
      <c r="CC1315" s="1186"/>
      <c r="CD1315" s="1186"/>
      <c r="CE1315" s="1186"/>
      <c r="CF1315" s="1186"/>
      <c r="CG1315" s="1186"/>
      <c r="CH1315" s="1186"/>
      <c r="CI1315" s="1186"/>
      <c r="CJ1315" s="1186"/>
      <c r="CK1315" s="1186"/>
      <c r="CL1315" s="1186"/>
      <c r="CM1315" s="1186"/>
      <c r="CN1315" s="1186"/>
      <c r="CO1315" s="1186"/>
      <c r="CP1315" s="1186"/>
      <c r="CQ1315" s="1186"/>
      <c r="CR1315" s="1186"/>
      <c r="CS1315" s="1186"/>
      <c r="CT1315" s="1186"/>
      <c r="CU1315" s="1186"/>
      <c r="CV1315" s="1186"/>
      <c r="CW1315" s="1186"/>
      <c r="CX1315" s="1186"/>
      <c r="CY1315" s="1186"/>
      <c r="CZ1315" s="1186"/>
      <c r="DA1315" s="1186"/>
      <c r="DB1315" s="1186"/>
      <c r="DC1315" s="1186"/>
      <c r="DD1315" s="1186"/>
      <c r="DE1315" s="1186"/>
      <c r="DF1315" s="1186"/>
      <c r="DG1315" s="1186"/>
      <c r="DH1315" s="1186"/>
      <c r="DI1315" s="1186"/>
      <c r="DJ1315" s="1186"/>
      <c r="DK1315" s="1186"/>
      <c r="DL1315" s="1186"/>
      <c r="DM1315" s="1186"/>
      <c r="DN1315" s="1186"/>
      <c r="DO1315" s="1186"/>
      <c r="DP1315" s="1186"/>
      <c r="DQ1315" s="1186"/>
      <c r="DR1315" s="1186"/>
      <c r="DS1315" s="1186"/>
      <c r="DT1315" s="1186"/>
      <c r="DU1315" s="1186"/>
      <c r="DV1315" s="1186"/>
      <c r="DW1315" s="1186"/>
      <c r="DX1315" s="1186"/>
      <c r="DY1315" s="1186"/>
      <c r="DZ1315" s="1186"/>
      <c r="EA1315" s="1186"/>
      <c r="EB1315" s="1186"/>
      <c r="EC1315" s="1186"/>
      <c r="ED1315" s="1186"/>
      <c r="EE1315" s="1186"/>
      <c r="EF1315" s="1186"/>
      <c r="EG1315" s="1186"/>
      <c r="EH1315" s="1186"/>
      <c r="EI1315" s="1186"/>
      <c r="EJ1315" s="1186"/>
      <c r="EK1315" s="1186"/>
      <c r="EL1315" s="1186"/>
      <c r="EM1315" s="1186"/>
      <c r="EN1315" s="1186"/>
      <c r="EO1315" s="1186"/>
      <c r="EP1315" s="1186"/>
      <c r="EQ1315" s="1186"/>
      <c r="ER1315" s="1186"/>
      <c r="ES1315" s="1186"/>
      <c r="ET1315" s="1186"/>
      <c r="EU1315" s="1186"/>
      <c r="EV1315" s="1186"/>
      <c r="EW1315" s="1186"/>
      <c r="EX1315" s="1186"/>
      <c r="EY1315" s="1186"/>
      <c r="EZ1315" s="1186"/>
      <c r="FA1315" s="1186"/>
      <c r="FB1315" s="1186"/>
      <c r="FC1315" s="1186"/>
      <c r="FD1315" s="1186"/>
      <c r="FE1315" s="1186"/>
      <c r="FF1315" s="1186"/>
      <c r="FG1315" s="1186"/>
      <c r="FH1315" s="1186"/>
      <c r="FI1315" s="1186"/>
      <c r="FJ1315" s="1186"/>
      <c r="FK1315" s="1186"/>
      <c r="FL1315" s="1186"/>
      <c r="FM1315" s="1186"/>
      <c r="FN1315" s="1186"/>
      <c r="FO1315" s="1186"/>
      <c r="FP1315" s="1186"/>
      <c r="FQ1315" s="1186"/>
      <c r="FR1315" s="1186"/>
      <c r="FS1315" s="1186"/>
      <c r="FT1315" s="1186"/>
      <c r="FU1315" s="1186"/>
      <c r="FV1315" s="1186"/>
      <c r="FW1315" s="1186"/>
      <c r="FX1315" s="1186"/>
      <c r="FY1315" s="1186"/>
      <c r="FZ1315" s="1186"/>
      <c r="GA1315" s="1186"/>
      <c r="GB1315" s="1186"/>
      <c r="GC1315" s="1186"/>
      <c r="GD1315" s="1186"/>
      <c r="GE1315" s="1186"/>
      <c r="GF1315" s="1186"/>
      <c r="GG1315" s="1186"/>
      <c r="GH1315" s="1186"/>
      <c r="GI1315" s="1186"/>
      <c r="GJ1315" s="1186"/>
      <c r="GK1315" s="1186"/>
      <c r="GL1315" s="1186"/>
      <c r="GM1315" s="1186"/>
      <c r="GN1315" s="1186"/>
      <c r="GO1315" s="1186"/>
      <c r="GP1315" s="1186"/>
      <c r="GQ1315" s="1186"/>
      <c r="GR1315" s="1186"/>
      <c r="GS1315" s="1186"/>
      <c r="GT1315" s="1186"/>
      <c r="GU1315" s="1186"/>
      <c r="GV1315" s="1186"/>
      <c r="GW1315" s="1186"/>
      <c r="GX1315" s="1186"/>
      <c r="GY1315" s="1186"/>
      <c r="GZ1315" s="1186"/>
      <c r="HA1315" s="1186"/>
      <c r="HB1315" s="1186"/>
      <c r="HC1315" s="1186"/>
      <c r="HD1315" s="1186"/>
      <c r="HE1315" s="1186"/>
      <c r="HF1315" s="1186"/>
      <c r="HG1315" s="1186"/>
      <c r="HH1315" s="1186"/>
      <c r="HI1315" s="1186"/>
      <c r="HJ1315" s="1186"/>
      <c r="HK1315" s="1186"/>
      <c r="HL1315" s="1186"/>
      <c r="HM1315" s="1186"/>
      <c r="HN1315" s="1186"/>
      <c r="HO1315" s="1186"/>
      <c r="HP1315" s="1186"/>
      <c r="HQ1315" s="1186"/>
      <c r="HR1315" s="1186"/>
      <c r="HS1315" s="1186"/>
      <c r="HT1315" s="1186"/>
      <c r="HU1315" s="1186"/>
      <c r="HV1315" s="1186"/>
      <c r="HW1315" s="1186"/>
      <c r="HX1315" s="1186"/>
      <c r="HY1315" s="1186"/>
      <c r="HZ1315" s="1186"/>
      <c r="IA1315" s="1186"/>
      <c r="IB1315" s="1186"/>
    </row>
    <row r="1316" spans="1:236" s="1185" customFormat="1">
      <c r="A1316" s="1540"/>
      <c r="B1316" s="1541"/>
      <c r="C1316" s="1542"/>
      <c r="D1316" s="1543"/>
      <c r="E1316" s="1186"/>
      <c r="F1316" s="1544"/>
      <c r="G1316" s="1604"/>
      <c r="H1316" s="1604"/>
      <c r="I1316" s="1186"/>
      <c r="J1316" s="1186"/>
      <c r="K1316" s="1186"/>
      <c r="L1316" s="1186"/>
      <c r="M1316" s="1186"/>
      <c r="N1316" s="1186"/>
      <c r="O1316" s="1186"/>
      <c r="P1316" s="1186"/>
      <c r="Q1316" s="1186"/>
      <c r="R1316" s="1186"/>
      <c r="S1316" s="1186"/>
      <c r="T1316" s="1186"/>
      <c r="U1316" s="1186"/>
      <c r="V1316" s="1186"/>
      <c r="W1316" s="1186"/>
      <c r="X1316" s="1186"/>
      <c r="Y1316" s="1186"/>
      <c r="Z1316" s="1186"/>
      <c r="AA1316" s="1186"/>
      <c r="AB1316" s="1186"/>
      <c r="AC1316" s="1186"/>
      <c r="AD1316" s="1186"/>
      <c r="AE1316" s="1186"/>
      <c r="AF1316" s="1186"/>
      <c r="AG1316" s="1186"/>
      <c r="AH1316" s="1186"/>
      <c r="AI1316" s="1186"/>
      <c r="AJ1316" s="1186"/>
      <c r="AK1316" s="1186"/>
      <c r="AL1316" s="1186"/>
      <c r="AM1316" s="1186"/>
      <c r="AN1316" s="1186"/>
      <c r="AO1316" s="1186"/>
      <c r="AP1316" s="1186"/>
      <c r="AQ1316" s="1186"/>
      <c r="AR1316" s="1186"/>
      <c r="AS1316" s="1186"/>
      <c r="AT1316" s="1186"/>
      <c r="AU1316" s="1186"/>
      <c r="AV1316" s="1186"/>
      <c r="AW1316" s="1186"/>
      <c r="AX1316" s="1186"/>
      <c r="AY1316" s="1186"/>
      <c r="AZ1316" s="1186"/>
      <c r="BA1316" s="1186"/>
      <c r="BB1316" s="1186"/>
      <c r="BC1316" s="1186"/>
      <c r="BD1316" s="1186"/>
      <c r="BE1316" s="1186"/>
      <c r="BF1316" s="1186"/>
      <c r="BG1316" s="1186"/>
      <c r="BH1316" s="1186"/>
      <c r="BI1316" s="1186"/>
      <c r="BJ1316" s="1186"/>
      <c r="BK1316" s="1186"/>
      <c r="BL1316" s="1186"/>
      <c r="BM1316" s="1186"/>
      <c r="BN1316" s="1186"/>
      <c r="BO1316" s="1186"/>
      <c r="BP1316" s="1186"/>
      <c r="BQ1316" s="1186"/>
      <c r="BR1316" s="1186"/>
      <c r="BS1316" s="1186"/>
      <c r="BT1316" s="1186"/>
      <c r="BU1316" s="1186"/>
      <c r="BV1316" s="1186"/>
      <c r="BW1316" s="1186"/>
      <c r="BX1316" s="1186"/>
      <c r="BY1316" s="1186"/>
      <c r="BZ1316" s="1186"/>
      <c r="CA1316" s="1186"/>
      <c r="CB1316" s="1186"/>
      <c r="CC1316" s="1186"/>
      <c r="CD1316" s="1186"/>
      <c r="CE1316" s="1186"/>
      <c r="CF1316" s="1186"/>
      <c r="CG1316" s="1186"/>
      <c r="CH1316" s="1186"/>
      <c r="CI1316" s="1186"/>
      <c r="CJ1316" s="1186"/>
      <c r="CK1316" s="1186"/>
      <c r="CL1316" s="1186"/>
      <c r="CM1316" s="1186"/>
      <c r="CN1316" s="1186"/>
      <c r="CO1316" s="1186"/>
      <c r="CP1316" s="1186"/>
      <c r="CQ1316" s="1186"/>
      <c r="CR1316" s="1186"/>
      <c r="CS1316" s="1186"/>
      <c r="CT1316" s="1186"/>
      <c r="CU1316" s="1186"/>
      <c r="CV1316" s="1186"/>
      <c r="CW1316" s="1186"/>
      <c r="CX1316" s="1186"/>
      <c r="CY1316" s="1186"/>
      <c r="CZ1316" s="1186"/>
      <c r="DA1316" s="1186"/>
      <c r="DB1316" s="1186"/>
      <c r="DC1316" s="1186"/>
      <c r="DD1316" s="1186"/>
      <c r="DE1316" s="1186"/>
      <c r="DF1316" s="1186"/>
      <c r="DG1316" s="1186"/>
      <c r="DH1316" s="1186"/>
      <c r="DI1316" s="1186"/>
      <c r="DJ1316" s="1186"/>
      <c r="DK1316" s="1186"/>
      <c r="DL1316" s="1186"/>
      <c r="DM1316" s="1186"/>
      <c r="DN1316" s="1186"/>
      <c r="DO1316" s="1186"/>
      <c r="DP1316" s="1186"/>
      <c r="DQ1316" s="1186"/>
      <c r="DR1316" s="1186"/>
      <c r="DS1316" s="1186"/>
      <c r="DT1316" s="1186"/>
      <c r="DU1316" s="1186"/>
      <c r="DV1316" s="1186"/>
      <c r="DW1316" s="1186"/>
      <c r="DX1316" s="1186"/>
      <c r="DY1316" s="1186"/>
      <c r="DZ1316" s="1186"/>
      <c r="EA1316" s="1186"/>
      <c r="EB1316" s="1186"/>
      <c r="EC1316" s="1186"/>
      <c r="ED1316" s="1186"/>
      <c r="EE1316" s="1186"/>
      <c r="EF1316" s="1186"/>
      <c r="EG1316" s="1186"/>
      <c r="EH1316" s="1186"/>
      <c r="EI1316" s="1186"/>
      <c r="EJ1316" s="1186"/>
      <c r="EK1316" s="1186"/>
      <c r="EL1316" s="1186"/>
      <c r="EM1316" s="1186"/>
      <c r="EN1316" s="1186"/>
      <c r="EO1316" s="1186"/>
      <c r="EP1316" s="1186"/>
      <c r="EQ1316" s="1186"/>
      <c r="ER1316" s="1186"/>
      <c r="ES1316" s="1186"/>
      <c r="ET1316" s="1186"/>
      <c r="EU1316" s="1186"/>
      <c r="EV1316" s="1186"/>
      <c r="EW1316" s="1186"/>
      <c r="EX1316" s="1186"/>
      <c r="EY1316" s="1186"/>
      <c r="EZ1316" s="1186"/>
      <c r="FA1316" s="1186"/>
      <c r="FB1316" s="1186"/>
      <c r="FC1316" s="1186"/>
      <c r="FD1316" s="1186"/>
      <c r="FE1316" s="1186"/>
      <c r="FF1316" s="1186"/>
      <c r="FG1316" s="1186"/>
      <c r="FH1316" s="1186"/>
      <c r="FI1316" s="1186"/>
      <c r="FJ1316" s="1186"/>
      <c r="FK1316" s="1186"/>
      <c r="FL1316" s="1186"/>
      <c r="FM1316" s="1186"/>
      <c r="FN1316" s="1186"/>
      <c r="FO1316" s="1186"/>
      <c r="FP1316" s="1186"/>
      <c r="FQ1316" s="1186"/>
      <c r="FR1316" s="1186"/>
      <c r="FS1316" s="1186"/>
      <c r="FT1316" s="1186"/>
      <c r="FU1316" s="1186"/>
      <c r="FV1316" s="1186"/>
      <c r="FW1316" s="1186"/>
      <c r="FX1316" s="1186"/>
      <c r="FY1316" s="1186"/>
      <c r="FZ1316" s="1186"/>
      <c r="GA1316" s="1186"/>
      <c r="GB1316" s="1186"/>
      <c r="GC1316" s="1186"/>
      <c r="GD1316" s="1186"/>
      <c r="GE1316" s="1186"/>
      <c r="GF1316" s="1186"/>
      <c r="GG1316" s="1186"/>
      <c r="GH1316" s="1186"/>
      <c r="GI1316" s="1186"/>
      <c r="GJ1316" s="1186"/>
      <c r="GK1316" s="1186"/>
      <c r="GL1316" s="1186"/>
      <c r="GM1316" s="1186"/>
      <c r="GN1316" s="1186"/>
      <c r="GO1316" s="1186"/>
      <c r="GP1316" s="1186"/>
      <c r="GQ1316" s="1186"/>
      <c r="GR1316" s="1186"/>
      <c r="GS1316" s="1186"/>
      <c r="GT1316" s="1186"/>
      <c r="GU1316" s="1186"/>
      <c r="GV1316" s="1186"/>
      <c r="GW1316" s="1186"/>
      <c r="GX1316" s="1186"/>
      <c r="GY1316" s="1186"/>
      <c r="GZ1316" s="1186"/>
      <c r="HA1316" s="1186"/>
      <c r="HB1316" s="1186"/>
      <c r="HC1316" s="1186"/>
      <c r="HD1316" s="1186"/>
      <c r="HE1316" s="1186"/>
      <c r="HF1316" s="1186"/>
      <c r="HG1316" s="1186"/>
      <c r="HH1316" s="1186"/>
      <c r="HI1316" s="1186"/>
      <c r="HJ1316" s="1186"/>
      <c r="HK1316" s="1186"/>
      <c r="HL1316" s="1186"/>
      <c r="HM1316" s="1186"/>
      <c r="HN1316" s="1186"/>
      <c r="HO1316" s="1186"/>
      <c r="HP1316" s="1186"/>
      <c r="HQ1316" s="1186"/>
      <c r="HR1316" s="1186"/>
      <c r="HS1316" s="1186"/>
      <c r="HT1316" s="1186"/>
      <c r="HU1316" s="1186"/>
      <c r="HV1316" s="1186"/>
      <c r="HW1316" s="1186"/>
      <c r="HX1316" s="1186"/>
      <c r="HY1316" s="1186"/>
      <c r="HZ1316" s="1186"/>
      <c r="IA1316" s="1186"/>
      <c r="IB1316" s="1186"/>
    </row>
    <row r="1317" spans="1:236" s="1185" customFormat="1">
      <c r="A1317" s="1540"/>
      <c r="B1317" s="1541"/>
      <c r="C1317" s="1542"/>
      <c r="D1317" s="1543"/>
      <c r="E1317" s="1186"/>
      <c r="F1317" s="1544"/>
      <c r="G1317" s="1604"/>
      <c r="H1317" s="1604"/>
      <c r="I1317" s="1186"/>
      <c r="J1317" s="1186"/>
      <c r="K1317" s="1186"/>
      <c r="L1317" s="1186"/>
      <c r="M1317" s="1186"/>
      <c r="N1317" s="1186"/>
      <c r="O1317" s="1186"/>
      <c r="P1317" s="1186"/>
      <c r="Q1317" s="1186"/>
      <c r="R1317" s="1186"/>
      <c r="S1317" s="1186"/>
      <c r="T1317" s="1186"/>
      <c r="U1317" s="1186"/>
      <c r="V1317" s="1186"/>
      <c r="W1317" s="1186"/>
      <c r="X1317" s="1186"/>
      <c r="Y1317" s="1186"/>
      <c r="Z1317" s="1186"/>
      <c r="AA1317" s="1186"/>
      <c r="AB1317" s="1186"/>
      <c r="AC1317" s="1186"/>
      <c r="AD1317" s="1186"/>
      <c r="AE1317" s="1186"/>
      <c r="AF1317" s="1186"/>
      <c r="AG1317" s="1186"/>
      <c r="AH1317" s="1186"/>
      <c r="AI1317" s="1186"/>
      <c r="AJ1317" s="1186"/>
      <c r="AK1317" s="1186"/>
      <c r="AL1317" s="1186"/>
      <c r="AM1317" s="1186"/>
      <c r="AN1317" s="1186"/>
      <c r="AO1317" s="1186"/>
      <c r="AP1317" s="1186"/>
      <c r="AQ1317" s="1186"/>
      <c r="AR1317" s="1186"/>
      <c r="AS1317" s="1186"/>
      <c r="AT1317" s="1186"/>
      <c r="AU1317" s="1186"/>
      <c r="AV1317" s="1186"/>
      <c r="AW1317" s="1186"/>
      <c r="AX1317" s="1186"/>
      <c r="AY1317" s="1186"/>
      <c r="AZ1317" s="1186"/>
      <c r="BA1317" s="1186"/>
      <c r="BB1317" s="1186"/>
      <c r="BC1317" s="1186"/>
      <c r="BD1317" s="1186"/>
      <c r="BE1317" s="1186"/>
      <c r="BF1317" s="1186"/>
      <c r="BG1317" s="1186"/>
      <c r="BH1317" s="1186"/>
      <c r="BI1317" s="1186"/>
      <c r="BJ1317" s="1186"/>
      <c r="BK1317" s="1186"/>
      <c r="BL1317" s="1186"/>
      <c r="BM1317" s="1186"/>
      <c r="BN1317" s="1186"/>
      <c r="BO1317" s="1186"/>
      <c r="BP1317" s="1186"/>
      <c r="BQ1317" s="1186"/>
      <c r="BR1317" s="1186"/>
      <c r="BS1317" s="1186"/>
      <c r="BT1317" s="1186"/>
      <c r="BU1317" s="1186"/>
      <c r="BV1317" s="1186"/>
      <c r="BW1317" s="1186"/>
      <c r="BX1317" s="1186"/>
      <c r="BY1317" s="1186"/>
      <c r="BZ1317" s="1186"/>
      <c r="CA1317" s="1186"/>
      <c r="CB1317" s="1186"/>
      <c r="CC1317" s="1186"/>
      <c r="CD1317" s="1186"/>
      <c r="CE1317" s="1186"/>
      <c r="CF1317" s="1186"/>
      <c r="CG1317" s="1186"/>
      <c r="CH1317" s="1186"/>
      <c r="CI1317" s="1186"/>
      <c r="CJ1317" s="1186"/>
      <c r="CK1317" s="1186"/>
      <c r="CL1317" s="1186"/>
      <c r="CM1317" s="1186"/>
      <c r="CN1317" s="1186"/>
      <c r="CO1317" s="1186"/>
      <c r="CP1317" s="1186"/>
      <c r="CQ1317" s="1186"/>
      <c r="CR1317" s="1186"/>
      <c r="CS1317" s="1186"/>
      <c r="CT1317" s="1186"/>
      <c r="CU1317" s="1186"/>
      <c r="CV1317" s="1186"/>
      <c r="CW1317" s="1186"/>
      <c r="CX1317" s="1186"/>
      <c r="CY1317" s="1186"/>
      <c r="CZ1317" s="1186"/>
      <c r="DA1317" s="1186"/>
      <c r="DB1317" s="1186"/>
      <c r="DC1317" s="1186"/>
      <c r="DD1317" s="1186"/>
      <c r="DE1317" s="1186"/>
      <c r="DF1317" s="1186"/>
      <c r="DG1317" s="1186"/>
      <c r="DH1317" s="1186"/>
      <c r="DI1317" s="1186"/>
      <c r="DJ1317" s="1186"/>
      <c r="DK1317" s="1186"/>
      <c r="DL1317" s="1186"/>
      <c r="DM1317" s="1186"/>
      <c r="DN1317" s="1186"/>
      <c r="DO1317" s="1186"/>
      <c r="DP1317" s="1186"/>
      <c r="DQ1317" s="1186"/>
      <c r="DR1317" s="1186"/>
      <c r="DS1317" s="1186"/>
      <c r="DT1317" s="1186"/>
      <c r="DU1317" s="1186"/>
      <c r="DV1317" s="1186"/>
      <c r="DW1317" s="1186"/>
      <c r="DX1317" s="1186"/>
      <c r="DY1317" s="1186"/>
      <c r="DZ1317" s="1186"/>
      <c r="EA1317" s="1186"/>
      <c r="EB1317" s="1186"/>
      <c r="EC1317" s="1186"/>
      <c r="ED1317" s="1186"/>
      <c r="EE1317" s="1186"/>
      <c r="EF1317" s="1186"/>
      <c r="EG1317" s="1186"/>
      <c r="EH1317" s="1186"/>
      <c r="EI1317" s="1186"/>
      <c r="EJ1317" s="1186"/>
      <c r="EK1317" s="1186"/>
      <c r="EL1317" s="1186"/>
      <c r="EM1317" s="1186"/>
      <c r="EN1317" s="1186"/>
      <c r="EO1317" s="1186"/>
      <c r="EP1317" s="1186"/>
      <c r="EQ1317" s="1186"/>
      <c r="ER1317" s="1186"/>
      <c r="ES1317" s="1186"/>
      <c r="ET1317" s="1186"/>
      <c r="EU1317" s="1186"/>
      <c r="EV1317" s="1186"/>
      <c r="EW1317" s="1186"/>
      <c r="EX1317" s="1186"/>
      <c r="EY1317" s="1186"/>
      <c r="EZ1317" s="1186"/>
      <c r="FA1317" s="1186"/>
      <c r="FB1317" s="1186"/>
      <c r="FC1317" s="1186"/>
      <c r="FD1317" s="1186"/>
      <c r="FE1317" s="1186"/>
      <c r="FF1317" s="1186"/>
      <c r="FG1317" s="1186"/>
      <c r="FH1317" s="1186"/>
      <c r="FI1317" s="1186"/>
      <c r="FJ1317" s="1186"/>
      <c r="FK1317" s="1186"/>
      <c r="FL1317" s="1186"/>
      <c r="FM1317" s="1186"/>
      <c r="FN1317" s="1186"/>
      <c r="FO1317" s="1186"/>
      <c r="FP1317" s="1186"/>
      <c r="FQ1317" s="1186"/>
      <c r="FR1317" s="1186"/>
      <c r="FS1317" s="1186"/>
      <c r="FT1317" s="1186"/>
      <c r="FU1317" s="1186"/>
      <c r="FV1317" s="1186"/>
      <c r="FW1317" s="1186"/>
      <c r="FX1317" s="1186"/>
      <c r="FY1317" s="1186"/>
      <c r="FZ1317" s="1186"/>
      <c r="GA1317" s="1186"/>
      <c r="GB1317" s="1186"/>
      <c r="GC1317" s="1186"/>
      <c r="GD1317" s="1186"/>
      <c r="GE1317" s="1186"/>
      <c r="GF1317" s="1186"/>
      <c r="GG1317" s="1186"/>
      <c r="GH1317" s="1186"/>
      <c r="GI1317" s="1186"/>
      <c r="GJ1317" s="1186"/>
      <c r="GK1317" s="1186"/>
      <c r="GL1317" s="1186"/>
      <c r="GM1317" s="1186"/>
      <c r="GN1317" s="1186"/>
      <c r="GO1317" s="1186"/>
      <c r="GP1317" s="1186"/>
      <c r="GQ1317" s="1186"/>
      <c r="GR1317" s="1186"/>
      <c r="GS1317" s="1186"/>
      <c r="GT1317" s="1186"/>
      <c r="GU1317" s="1186"/>
      <c r="GV1317" s="1186"/>
      <c r="GW1317" s="1186"/>
      <c r="GX1317" s="1186"/>
      <c r="GY1317" s="1186"/>
      <c r="GZ1317" s="1186"/>
      <c r="HA1317" s="1186"/>
      <c r="HB1317" s="1186"/>
      <c r="HC1317" s="1186"/>
      <c r="HD1317" s="1186"/>
      <c r="HE1317" s="1186"/>
      <c r="HF1317" s="1186"/>
      <c r="HG1317" s="1186"/>
      <c r="HH1317" s="1186"/>
      <c r="HI1317" s="1186"/>
      <c r="HJ1317" s="1186"/>
      <c r="HK1317" s="1186"/>
      <c r="HL1317" s="1186"/>
      <c r="HM1317" s="1186"/>
      <c r="HN1317" s="1186"/>
      <c r="HO1317" s="1186"/>
      <c r="HP1317" s="1186"/>
      <c r="HQ1317" s="1186"/>
      <c r="HR1317" s="1186"/>
      <c r="HS1317" s="1186"/>
      <c r="HT1317" s="1186"/>
      <c r="HU1317" s="1186"/>
      <c r="HV1317" s="1186"/>
      <c r="HW1317" s="1186"/>
      <c r="HX1317" s="1186"/>
      <c r="HY1317" s="1186"/>
      <c r="HZ1317" s="1186"/>
      <c r="IA1317" s="1186"/>
      <c r="IB1317" s="1186"/>
    </row>
    <row r="1318" spans="1:236" s="1185" customFormat="1">
      <c r="A1318" s="1540"/>
      <c r="B1318" s="1541"/>
      <c r="C1318" s="1542"/>
      <c r="D1318" s="1543"/>
      <c r="E1318" s="1186"/>
      <c r="F1318" s="1544"/>
      <c r="G1318" s="1604"/>
      <c r="H1318" s="1604"/>
      <c r="I1318" s="1186"/>
      <c r="J1318" s="1186"/>
      <c r="K1318" s="1186"/>
      <c r="L1318" s="1186"/>
      <c r="M1318" s="1186"/>
      <c r="N1318" s="1186"/>
      <c r="O1318" s="1186"/>
      <c r="P1318" s="1186"/>
      <c r="Q1318" s="1186"/>
      <c r="R1318" s="1186"/>
      <c r="S1318" s="1186"/>
      <c r="T1318" s="1186"/>
      <c r="U1318" s="1186"/>
      <c r="V1318" s="1186"/>
      <c r="W1318" s="1186"/>
      <c r="X1318" s="1186"/>
      <c r="Y1318" s="1186"/>
      <c r="Z1318" s="1186"/>
      <c r="AA1318" s="1186"/>
      <c r="AB1318" s="1186"/>
      <c r="AC1318" s="1186"/>
      <c r="AD1318" s="1186"/>
      <c r="AE1318" s="1186"/>
      <c r="AF1318" s="1186"/>
      <c r="AG1318" s="1186"/>
      <c r="AH1318" s="1186"/>
      <c r="AI1318" s="1186"/>
      <c r="AJ1318" s="1186"/>
      <c r="AK1318" s="1186"/>
      <c r="AL1318" s="1186"/>
      <c r="AM1318" s="1186"/>
      <c r="AN1318" s="1186"/>
      <c r="AO1318" s="1186"/>
      <c r="AP1318" s="1186"/>
      <c r="AQ1318" s="1186"/>
      <c r="AR1318" s="1186"/>
      <c r="AS1318" s="1186"/>
      <c r="AT1318" s="1186"/>
      <c r="AU1318" s="1186"/>
      <c r="AV1318" s="1186"/>
      <c r="AW1318" s="1186"/>
      <c r="AX1318" s="1186"/>
      <c r="AY1318" s="1186"/>
      <c r="AZ1318" s="1186"/>
      <c r="BA1318" s="1186"/>
      <c r="BB1318" s="1186"/>
      <c r="BC1318" s="1186"/>
      <c r="BD1318" s="1186"/>
      <c r="BE1318" s="1186"/>
      <c r="BF1318" s="1186"/>
      <c r="BG1318" s="1186"/>
      <c r="BH1318" s="1186"/>
      <c r="BI1318" s="1186"/>
      <c r="BJ1318" s="1186"/>
      <c r="BK1318" s="1186"/>
      <c r="BL1318" s="1186"/>
      <c r="BM1318" s="1186"/>
      <c r="BN1318" s="1186"/>
      <c r="BO1318" s="1186"/>
      <c r="BP1318" s="1186"/>
      <c r="BQ1318" s="1186"/>
      <c r="BR1318" s="1186"/>
      <c r="BS1318" s="1186"/>
      <c r="BT1318" s="1186"/>
      <c r="BU1318" s="1186"/>
      <c r="BV1318" s="1186"/>
      <c r="BW1318" s="1186"/>
      <c r="BX1318" s="1186"/>
      <c r="BY1318" s="1186"/>
      <c r="BZ1318" s="1186"/>
      <c r="CA1318" s="1186"/>
      <c r="CB1318" s="1186"/>
      <c r="CC1318" s="1186"/>
      <c r="CD1318" s="1186"/>
      <c r="CE1318" s="1186"/>
      <c r="CF1318" s="1186"/>
      <c r="CG1318" s="1186"/>
      <c r="CH1318" s="1186"/>
      <c r="CI1318" s="1186"/>
      <c r="CJ1318" s="1186"/>
      <c r="CK1318" s="1186"/>
      <c r="CL1318" s="1186"/>
      <c r="CM1318" s="1186"/>
      <c r="CN1318" s="1186"/>
      <c r="CO1318" s="1186"/>
      <c r="CP1318" s="1186"/>
      <c r="CQ1318" s="1186"/>
      <c r="CR1318" s="1186"/>
      <c r="CS1318" s="1186"/>
      <c r="CT1318" s="1186"/>
      <c r="CU1318" s="1186"/>
      <c r="CV1318" s="1186"/>
      <c r="CW1318" s="1186"/>
      <c r="CX1318" s="1186"/>
      <c r="CY1318" s="1186"/>
      <c r="CZ1318" s="1186"/>
      <c r="DA1318" s="1186"/>
      <c r="DB1318" s="1186"/>
      <c r="DC1318" s="1186"/>
      <c r="DD1318" s="1186"/>
      <c r="DE1318" s="1186"/>
      <c r="DF1318" s="1186"/>
      <c r="DG1318" s="1186"/>
      <c r="DH1318" s="1186"/>
      <c r="DI1318" s="1186"/>
      <c r="DJ1318" s="1186"/>
      <c r="DK1318" s="1186"/>
      <c r="DL1318" s="1186"/>
      <c r="DM1318" s="1186"/>
      <c r="DN1318" s="1186"/>
      <c r="DO1318" s="1186"/>
      <c r="DP1318" s="1186"/>
      <c r="DQ1318" s="1186"/>
      <c r="DR1318" s="1186"/>
      <c r="DS1318" s="1186"/>
      <c r="DT1318" s="1186"/>
      <c r="DU1318" s="1186"/>
      <c r="DV1318" s="1186"/>
      <c r="DW1318" s="1186"/>
      <c r="DX1318" s="1186"/>
      <c r="DY1318" s="1186"/>
      <c r="DZ1318" s="1186"/>
      <c r="EA1318" s="1186"/>
      <c r="EB1318" s="1186"/>
      <c r="EC1318" s="1186"/>
      <c r="ED1318" s="1186"/>
      <c r="EE1318" s="1186"/>
      <c r="EF1318" s="1186"/>
      <c r="EG1318" s="1186"/>
      <c r="EH1318" s="1186"/>
      <c r="EI1318" s="1186"/>
      <c r="EJ1318" s="1186"/>
      <c r="EK1318" s="1186"/>
      <c r="EL1318" s="1186"/>
      <c r="EM1318" s="1186"/>
      <c r="EN1318" s="1186"/>
      <c r="EO1318" s="1186"/>
      <c r="EP1318" s="1186"/>
      <c r="EQ1318" s="1186"/>
      <c r="ER1318" s="1186"/>
      <c r="ES1318" s="1186"/>
      <c r="ET1318" s="1186"/>
      <c r="EU1318" s="1186"/>
      <c r="EV1318" s="1186"/>
      <c r="EW1318" s="1186"/>
      <c r="EX1318" s="1186"/>
      <c r="EY1318" s="1186"/>
      <c r="EZ1318" s="1186"/>
      <c r="FA1318" s="1186"/>
      <c r="FB1318" s="1186"/>
      <c r="FC1318" s="1186"/>
      <c r="FD1318" s="1186"/>
      <c r="FE1318" s="1186"/>
      <c r="FF1318" s="1186"/>
      <c r="FG1318" s="1186"/>
      <c r="FH1318" s="1186"/>
      <c r="FI1318" s="1186"/>
      <c r="FJ1318" s="1186"/>
      <c r="FK1318" s="1186"/>
      <c r="FL1318" s="1186"/>
      <c r="FM1318" s="1186"/>
      <c r="FN1318" s="1186"/>
      <c r="FO1318" s="1186"/>
      <c r="FP1318" s="1186"/>
      <c r="FQ1318" s="1186"/>
      <c r="FR1318" s="1186"/>
      <c r="FS1318" s="1186"/>
      <c r="FT1318" s="1186"/>
      <c r="FU1318" s="1186"/>
      <c r="FV1318" s="1186"/>
      <c r="FW1318" s="1186"/>
      <c r="FX1318" s="1186"/>
      <c r="FY1318" s="1186"/>
      <c r="FZ1318" s="1186"/>
      <c r="GA1318" s="1186"/>
      <c r="GB1318" s="1186"/>
      <c r="GC1318" s="1186"/>
      <c r="GD1318" s="1186"/>
      <c r="GE1318" s="1186"/>
      <c r="GF1318" s="1186"/>
      <c r="GG1318" s="1186"/>
      <c r="GH1318" s="1186"/>
      <c r="GI1318" s="1186"/>
      <c r="GJ1318" s="1186"/>
      <c r="GK1318" s="1186"/>
      <c r="GL1318" s="1186"/>
      <c r="GM1318" s="1186"/>
      <c r="GN1318" s="1186"/>
      <c r="GO1318" s="1186"/>
      <c r="GP1318" s="1186"/>
      <c r="GQ1318" s="1186"/>
      <c r="GR1318" s="1186"/>
      <c r="GS1318" s="1186"/>
      <c r="GT1318" s="1186"/>
      <c r="GU1318" s="1186"/>
      <c r="GV1318" s="1186"/>
      <c r="GW1318" s="1186"/>
      <c r="GX1318" s="1186"/>
      <c r="GY1318" s="1186"/>
      <c r="GZ1318" s="1186"/>
      <c r="HA1318" s="1186"/>
      <c r="HB1318" s="1186"/>
      <c r="HC1318" s="1186"/>
      <c r="HD1318" s="1186"/>
      <c r="HE1318" s="1186"/>
      <c r="HF1318" s="1186"/>
      <c r="HG1318" s="1186"/>
      <c r="HH1318" s="1186"/>
      <c r="HI1318" s="1186"/>
      <c r="HJ1318" s="1186"/>
      <c r="HK1318" s="1186"/>
      <c r="HL1318" s="1186"/>
      <c r="HM1318" s="1186"/>
      <c r="HN1318" s="1186"/>
      <c r="HO1318" s="1186"/>
      <c r="HP1318" s="1186"/>
      <c r="HQ1318" s="1186"/>
      <c r="HR1318" s="1186"/>
      <c r="HS1318" s="1186"/>
      <c r="HT1318" s="1186"/>
      <c r="HU1318" s="1186"/>
      <c r="HV1318" s="1186"/>
      <c r="HW1318" s="1186"/>
      <c r="HX1318" s="1186"/>
      <c r="HY1318" s="1186"/>
      <c r="HZ1318" s="1186"/>
      <c r="IA1318" s="1186"/>
      <c r="IB1318" s="1186"/>
    </row>
    <row r="1319" spans="1:236" s="1185" customFormat="1">
      <c r="A1319" s="1540"/>
      <c r="B1319" s="1541"/>
      <c r="C1319" s="1542"/>
      <c r="D1319" s="1543"/>
      <c r="E1319" s="1186"/>
      <c r="F1319" s="1544"/>
      <c r="G1319" s="1604"/>
      <c r="H1319" s="1604"/>
      <c r="I1319" s="1186"/>
      <c r="J1319" s="1186"/>
      <c r="K1319" s="1186"/>
      <c r="L1319" s="1186"/>
      <c r="M1319" s="1186"/>
      <c r="N1319" s="1186"/>
      <c r="O1319" s="1186"/>
      <c r="P1319" s="1186"/>
      <c r="Q1319" s="1186"/>
      <c r="R1319" s="1186"/>
      <c r="S1319" s="1186"/>
      <c r="T1319" s="1186"/>
      <c r="U1319" s="1186"/>
      <c r="V1319" s="1186"/>
      <c r="W1319" s="1186"/>
      <c r="X1319" s="1186"/>
      <c r="Y1319" s="1186"/>
      <c r="Z1319" s="1186"/>
      <c r="AA1319" s="1186"/>
      <c r="AB1319" s="1186"/>
      <c r="AC1319" s="1186"/>
      <c r="AD1319" s="1186"/>
      <c r="AE1319" s="1186"/>
      <c r="AF1319" s="1186"/>
      <c r="AG1319" s="1186"/>
      <c r="AH1319" s="1186"/>
      <c r="AI1319" s="1186"/>
      <c r="AJ1319" s="1186"/>
      <c r="AK1319" s="1186"/>
      <c r="AL1319" s="1186"/>
      <c r="AM1319" s="1186"/>
      <c r="AN1319" s="1186"/>
      <c r="AO1319" s="1186"/>
      <c r="AP1319" s="1186"/>
      <c r="AQ1319" s="1186"/>
      <c r="AR1319" s="1186"/>
      <c r="AS1319" s="1186"/>
      <c r="AT1319" s="1186"/>
      <c r="AU1319" s="1186"/>
      <c r="AV1319" s="1186"/>
      <c r="AW1319" s="1186"/>
      <c r="AX1319" s="1186"/>
      <c r="AY1319" s="1186"/>
      <c r="AZ1319" s="1186"/>
      <c r="BA1319" s="1186"/>
      <c r="BB1319" s="1186"/>
      <c r="BC1319" s="1186"/>
      <c r="BD1319" s="1186"/>
      <c r="BE1319" s="1186"/>
      <c r="BF1319" s="1186"/>
      <c r="BG1319" s="1186"/>
      <c r="BH1319" s="1186"/>
      <c r="BI1319" s="1186"/>
      <c r="BJ1319" s="1186"/>
      <c r="BK1319" s="1186"/>
      <c r="BL1319" s="1186"/>
      <c r="BM1319" s="1186"/>
      <c r="BN1319" s="1186"/>
      <c r="BO1319" s="1186"/>
      <c r="BP1319" s="1186"/>
      <c r="BQ1319" s="1186"/>
      <c r="BR1319" s="1186"/>
      <c r="BS1319" s="1186"/>
      <c r="BT1319" s="1186"/>
      <c r="BU1319" s="1186"/>
      <c r="BV1319" s="1186"/>
      <c r="BW1319" s="1186"/>
      <c r="BX1319" s="1186"/>
      <c r="BY1319" s="1186"/>
      <c r="BZ1319" s="1186"/>
      <c r="CA1319" s="1186"/>
      <c r="CB1319" s="1186"/>
      <c r="CC1319" s="1186"/>
      <c r="CD1319" s="1186"/>
      <c r="CE1319" s="1186"/>
      <c r="CF1319" s="1186"/>
      <c r="CG1319" s="1186"/>
      <c r="CH1319" s="1186"/>
      <c r="CI1319" s="1186"/>
      <c r="CJ1319" s="1186"/>
      <c r="CK1319" s="1186"/>
      <c r="CL1319" s="1186"/>
      <c r="CM1319" s="1186"/>
      <c r="CN1319" s="1186"/>
      <c r="CO1319" s="1186"/>
      <c r="CP1319" s="1186"/>
      <c r="CQ1319" s="1186"/>
      <c r="CR1319" s="1186"/>
      <c r="CS1319" s="1186"/>
      <c r="CT1319" s="1186"/>
      <c r="CU1319" s="1186"/>
      <c r="CV1319" s="1186"/>
      <c r="CW1319" s="1186"/>
      <c r="CX1319" s="1186"/>
      <c r="CY1319" s="1186"/>
      <c r="CZ1319" s="1186"/>
      <c r="DA1319" s="1186"/>
      <c r="DB1319" s="1186"/>
      <c r="DC1319" s="1186"/>
      <c r="DD1319" s="1186"/>
      <c r="DE1319" s="1186"/>
      <c r="DF1319" s="1186"/>
      <c r="DG1319" s="1186"/>
      <c r="DH1319" s="1186"/>
      <c r="DI1319" s="1186"/>
      <c r="DJ1319" s="1186"/>
      <c r="DK1319" s="1186"/>
      <c r="DL1319" s="1186"/>
      <c r="DM1319" s="1186"/>
      <c r="DN1319" s="1186"/>
      <c r="DO1319" s="1186"/>
      <c r="DP1319" s="1186"/>
      <c r="DQ1319" s="1186"/>
      <c r="DR1319" s="1186"/>
      <c r="DS1319" s="1186"/>
      <c r="DT1319" s="1186"/>
      <c r="DU1319" s="1186"/>
      <c r="DV1319" s="1186"/>
      <c r="DW1319" s="1186"/>
      <c r="DX1319" s="1186"/>
      <c r="DY1319" s="1186"/>
      <c r="DZ1319" s="1186"/>
      <c r="EA1319" s="1186"/>
      <c r="EB1319" s="1186"/>
      <c r="EC1319" s="1186"/>
      <c r="ED1319" s="1186"/>
      <c r="EE1319" s="1186"/>
      <c r="EF1319" s="1186"/>
      <c r="EG1319" s="1186"/>
      <c r="EH1319" s="1186"/>
      <c r="EI1319" s="1186"/>
      <c r="EJ1319" s="1186"/>
      <c r="EK1319" s="1186"/>
      <c r="EL1319" s="1186"/>
      <c r="EM1319" s="1186"/>
      <c r="EN1319" s="1186"/>
      <c r="EO1319" s="1186"/>
      <c r="EP1319" s="1186"/>
      <c r="EQ1319" s="1186"/>
      <c r="ER1319" s="1186"/>
      <c r="ES1319" s="1186"/>
      <c r="ET1319" s="1186"/>
      <c r="EU1319" s="1186"/>
      <c r="EV1319" s="1186"/>
      <c r="EW1319" s="1186"/>
      <c r="EX1319" s="1186"/>
      <c r="EY1319" s="1186"/>
      <c r="EZ1319" s="1186"/>
      <c r="FA1319" s="1186"/>
      <c r="FB1319" s="1186"/>
      <c r="FC1319" s="1186"/>
      <c r="FD1319" s="1186"/>
      <c r="FE1319" s="1186"/>
      <c r="FF1319" s="1186"/>
      <c r="FG1319" s="1186"/>
      <c r="FH1319" s="1186"/>
      <c r="FI1319" s="1186"/>
      <c r="FJ1319" s="1186"/>
      <c r="FK1319" s="1186"/>
      <c r="FL1319" s="1186"/>
      <c r="FM1319" s="1186"/>
      <c r="FN1319" s="1186"/>
      <c r="FO1319" s="1186"/>
      <c r="FP1319" s="1186"/>
      <c r="FQ1319" s="1186"/>
      <c r="FR1319" s="1186"/>
      <c r="FS1319" s="1186"/>
      <c r="FT1319" s="1186"/>
      <c r="FU1319" s="1186"/>
      <c r="FV1319" s="1186"/>
      <c r="FW1319" s="1186"/>
      <c r="FX1319" s="1186"/>
      <c r="FY1319" s="1186"/>
      <c r="FZ1319" s="1186"/>
      <c r="GA1319" s="1186"/>
      <c r="GB1319" s="1186"/>
      <c r="GC1319" s="1186"/>
      <c r="GD1319" s="1186"/>
      <c r="GE1319" s="1186"/>
      <c r="GF1319" s="1186"/>
      <c r="GG1319" s="1186"/>
      <c r="GH1319" s="1186"/>
      <c r="GI1319" s="1186"/>
      <c r="GJ1319" s="1186"/>
      <c r="GK1319" s="1186"/>
      <c r="GL1319" s="1186"/>
      <c r="GM1319" s="1186"/>
      <c r="GN1319" s="1186"/>
      <c r="GO1319" s="1186"/>
      <c r="GP1319" s="1186"/>
      <c r="GQ1319" s="1186"/>
      <c r="GR1319" s="1186"/>
      <c r="GS1319" s="1186"/>
      <c r="GT1319" s="1186"/>
      <c r="GU1319" s="1186"/>
      <c r="GV1319" s="1186"/>
      <c r="GW1319" s="1186"/>
      <c r="GX1319" s="1186"/>
      <c r="GY1319" s="1186"/>
      <c r="GZ1319" s="1186"/>
      <c r="HA1319" s="1186"/>
      <c r="HB1319" s="1186"/>
      <c r="HC1319" s="1186"/>
      <c r="HD1319" s="1186"/>
      <c r="HE1319" s="1186"/>
      <c r="HF1319" s="1186"/>
      <c r="HG1319" s="1186"/>
      <c r="HH1319" s="1186"/>
      <c r="HI1319" s="1186"/>
      <c r="HJ1319" s="1186"/>
      <c r="HK1319" s="1186"/>
      <c r="HL1319" s="1186"/>
      <c r="HM1319" s="1186"/>
      <c r="HN1319" s="1186"/>
      <c r="HO1319" s="1186"/>
      <c r="HP1319" s="1186"/>
      <c r="HQ1319" s="1186"/>
      <c r="HR1319" s="1186"/>
      <c r="HS1319" s="1186"/>
      <c r="HT1319" s="1186"/>
      <c r="HU1319" s="1186"/>
      <c r="HV1319" s="1186"/>
      <c r="HW1319" s="1186"/>
      <c r="HX1319" s="1186"/>
      <c r="HY1319" s="1186"/>
      <c r="HZ1319" s="1186"/>
      <c r="IA1319" s="1186"/>
      <c r="IB1319" s="1186"/>
    </row>
    <row r="1320" spans="1:236" s="1185" customFormat="1">
      <c r="A1320" s="1540"/>
      <c r="B1320" s="1541"/>
      <c r="C1320" s="1542"/>
      <c r="D1320" s="1543"/>
      <c r="E1320" s="1186"/>
      <c r="F1320" s="1544"/>
      <c r="G1320" s="1604"/>
      <c r="H1320" s="1604"/>
      <c r="I1320" s="1186"/>
      <c r="J1320" s="1186"/>
      <c r="K1320" s="1186"/>
      <c r="L1320" s="1186"/>
      <c r="M1320" s="1186"/>
      <c r="N1320" s="1186"/>
      <c r="O1320" s="1186"/>
      <c r="P1320" s="1186"/>
      <c r="Q1320" s="1186"/>
      <c r="R1320" s="1186"/>
      <c r="S1320" s="1186"/>
      <c r="T1320" s="1186"/>
      <c r="U1320" s="1186"/>
      <c r="V1320" s="1186"/>
      <c r="W1320" s="1186"/>
      <c r="X1320" s="1186"/>
      <c r="Y1320" s="1186"/>
      <c r="Z1320" s="1186"/>
      <c r="AA1320" s="1186"/>
      <c r="AB1320" s="1186"/>
      <c r="AC1320" s="1186"/>
      <c r="AD1320" s="1186"/>
      <c r="AE1320" s="1186"/>
      <c r="AF1320" s="1186"/>
      <c r="AG1320" s="1186"/>
      <c r="AH1320" s="1186"/>
      <c r="AI1320" s="1186"/>
      <c r="AJ1320" s="1186"/>
      <c r="AK1320" s="1186"/>
      <c r="AL1320" s="1186"/>
      <c r="AM1320" s="1186"/>
      <c r="AN1320" s="1186"/>
      <c r="AO1320" s="1186"/>
      <c r="AP1320" s="1186"/>
      <c r="AQ1320" s="1186"/>
      <c r="AR1320" s="1186"/>
      <c r="AS1320" s="1186"/>
      <c r="AT1320" s="1186"/>
      <c r="AU1320" s="1186"/>
      <c r="AV1320" s="1186"/>
      <c r="AW1320" s="1186"/>
      <c r="AX1320" s="1186"/>
      <c r="AY1320" s="1186"/>
      <c r="AZ1320" s="1186"/>
      <c r="BA1320" s="1186"/>
      <c r="BB1320" s="1186"/>
      <c r="BC1320" s="1186"/>
      <c r="BD1320" s="1186"/>
      <c r="BE1320" s="1186"/>
      <c r="BF1320" s="1186"/>
      <c r="BG1320" s="1186"/>
      <c r="BH1320" s="1186"/>
      <c r="BI1320" s="1186"/>
      <c r="BJ1320" s="1186"/>
      <c r="BK1320" s="1186"/>
      <c r="BL1320" s="1186"/>
      <c r="BM1320" s="1186"/>
      <c r="BN1320" s="1186"/>
      <c r="BO1320" s="1186"/>
      <c r="BP1320" s="1186"/>
      <c r="BQ1320" s="1186"/>
      <c r="BR1320" s="1186"/>
      <c r="BS1320" s="1186"/>
      <c r="BT1320" s="1186"/>
      <c r="BU1320" s="1186"/>
      <c r="BV1320" s="1186"/>
      <c r="BW1320" s="1186"/>
      <c r="BX1320" s="1186"/>
      <c r="BY1320" s="1186"/>
      <c r="BZ1320" s="1186"/>
      <c r="CA1320" s="1186"/>
      <c r="CB1320" s="1186"/>
      <c r="CC1320" s="1186"/>
      <c r="CD1320" s="1186"/>
      <c r="CE1320" s="1186"/>
      <c r="CF1320" s="1186"/>
      <c r="CG1320" s="1186"/>
      <c r="CH1320" s="1186"/>
      <c r="CI1320" s="1186"/>
      <c r="CJ1320" s="1186"/>
      <c r="CK1320" s="1186"/>
      <c r="CL1320" s="1186"/>
      <c r="CM1320" s="1186"/>
      <c r="CN1320" s="1186"/>
      <c r="CO1320" s="1186"/>
      <c r="CP1320" s="1186"/>
      <c r="CQ1320" s="1186"/>
      <c r="CR1320" s="1186"/>
      <c r="CS1320" s="1186"/>
      <c r="CT1320" s="1186"/>
      <c r="CU1320" s="1186"/>
      <c r="CV1320" s="1186"/>
      <c r="CW1320" s="1186"/>
      <c r="CX1320" s="1186"/>
      <c r="CY1320" s="1186"/>
      <c r="CZ1320" s="1186"/>
      <c r="DA1320" s="1186"/>
      <c r="DB1320" s="1186"/>
      <c r="DC1320" s="1186"/>
      <c r="DD1320" s="1186"/>
      <c r="DE1320" s="1186"/>
      <c r="DF1320" s="1186"/>
      <c r="DG1320" s="1186"/>
      <c r="DH1320" s="1186"/>
      <c r="DI1320" s="1186"/>
      <c r="DJ1320" s="1186"/>
      <c r="DK1320" s="1186"/>
      <c r="DL1320" s="1186"/>
      <c r="DM1320" s="1186"/>
      <c r="DN1320" s="1186"/>
      <c r="DO1320" s="1186"/>
      <c r="DP1320" s="1186"/>
      <c r="DQ1320" s="1186"/>
      <c r="DR1320" s="1186"/>
      <c r="DS1320" s="1186"/>
      <c r="DT1320" s="1186"/>
      <c r="DU1320" s="1186"/>
      <c r="DV1320" s="1186"/>
      <c r="DW1320" s="1186"/>
      <c r="DX1320" s="1186"/>
      <c r="DY1320" s="1186"/>
      <c r="DZ1320" s="1186"/>
      <c r="EA1320" s="1186"/>
      <c r="EB1320" s="1186"/>
      <c r="EC1320" s="1186"/>
      <c r="ED1320" s="1186"/>
      <c r="EE1320" s="1186"/>
      <c r="EF1320" s="1186"/>
      <c r="EG1320" s="1186"/>
      <c r="EH1320" s="1186"/>
      <c r="EI1320" s="1186"/>
      <c r="EJ1320" s="1186"/>
      <c r="EK1320" s="1186"/>
      <c r="EL1320" s="1186"/>
      <c r="EM1320" s="1186"/>
      <c r="EN1320" s="1186"/>
      <c r="EO1320" s="1186"/>
      <c r="EP1320" s="1186"/>
      <c r="EQ1320" s="1186"/>
      <c r="ER1320" s="1186"/>
      <c r="ES1320" s="1186"/>
      <c r="ET1320" s="1186"/>
      <c r="EU1320" s="1186"/>
      <c r="EV1320" s="1186"/>
      <c r="EW1320" s="1186"/>
      <c r="EX1320" s="1186"/>
      <c r="EY1320" s="1186"/>
      <c r="EZ1320" s="1186"/>
      <c r="FA1320" s="1186"/>
      <c r="FB1320" s="1186"/>
      <c r="FC1320" s="1186"/>
      <c r="FD1320" s="1186"/>
      <c r="FE1320" s="1186"/>
      <c r="FF1320" s="1186"/>
      <c r="FG1320" s="1186"/>
      <c r="FH1320" s="1186"/>
      <c r="FI1320" s="1186"/>
      <c r="FJ1320" s="1186"/>
      <c r="FK1320" s="1186"/>
      <c r="FL1320" s="1186"/>
      <c r="FM1320" s="1186"/>
      <c r="FN1320" s="1186"/>
      <c r="FO1320" s="1186"/>
      <c r="FP1320" s="1186"/>
      <c r="FQ1320" s="1186"/>
      <c r="FR1320" s="1186"/>
      <c r="FS1320" s="1186"/>
      <c r="FT1320" s="1186"/>
      <c r="FU1320" s="1186"/>
      <c r="FV1320" s="1186"/>
      <c r="FW1320" s="1186"/>
      <c r="FX1320" s="1186"/>
      <c r="FY1320" s="1186"/>
      <c r="FZ1320" s="1186"/>
      <c r="GA1320" s="1186"/>
      <c r="GB1320" s="1186"/>
      <c r="GC1320" s="1186"/>
      <c r="GD1320" s="1186"/>
      <c r="GE1320" s="1186"/>
      <c r="GF1320" s="1186"/>
      <c r="GG1320" s="1186"/>
      <c r="GH1320" s="1186"/>
      <c r="GI1320" s="1186"/>
      <c r="GJ1320" s="1186"/>
      <c r="GK1320" s="1186"/>
      <c r="GL1320" s="1186"/>
      <c r="GM1320" s="1186"/>
      <c r="GN1320" s="1186"/>
      <c r="GO1320" s="1186"/>
      <c r="GP1320" s="1186"/>
      <c r="GQ1320" s="1186"/>
      <c r="GR1320" s="1186"/>
      <c r="GS1320" s="1186"/>
      <c r="GT1320" s="1186"/>
      <c r="GU1320" s="1186"/>
      <c r="GV1320" s="1186"/>
      <c r="GW1320" s="1186"/>
      <c r="GX1320" s="1186"/>
      <c r="GY1320" s="1186"/>
      <c r="GZ1320" s="1186"/>
      <c r="HA1320" s="1186"/>
      <c r="HB1320" s="1186"/>
      <c r="HC1320" s="1186"/>
      <c r="HD1320" s="1186"/>
      <c r="HE1320" s="1186"/>
      <c r="HF1320" s="1186"/>
      <c r="HG1320" s="1186"/>
      <c r="HH1320" s="1186"/>
      <c r="HI1320" s="1186"/>
      <c r="HJ1320" s="1186"/>
      <c r="HK1320" s="1186"/>
      <c r="HL1320" s="1186"/>
      <c r="HM1320" s="1186"/>
      <c r="HN1320" s="1186"/>
      <c r="HO1320" s="1186"/>
      <c r="HP1320" s="1186"/>
      <c r="HQ1320" s="1186"/>
      <c r="HR1320" s="1186"/>
      <c r="HS1320" s="1186"/>
      <c r="HT1320" s="1186"/>
      <c r="HU1320" s="1186"/>
      <c r="HV1320" s="1186"/>
      <c r="HW1320" s="1186"/>
      <c r="HX1320" s="1186"/>
      <c r="HY1320" s="1186"/>
      <c r="HZ1320" s="1186"/>
      <c r="IA1320" s="1186"/>
      <c r="IB1320" s="1186"/>
    </row>
    <row r="1321" spans="1:236" s="1185" customFormat="1">
      <c r="A1321" s="1540"/>
      <c r="B1321" s="1541"/>
      <c r="C1321" s="1542"/>
      <c r="D1321" s="1543"/>
      <c r="E1321" s="1186"/>
      <c r="F1321" s="1544"/>
      <c r="G1321" s="1604"/>
      <c r="H1321" s="1604"/>
      <c r="I1321" s="1186"/>
      <c r="J1321" s="1186"/>
      <c r="K1321" s="1186"/>
      <c r="L1321" s="1186"/>
      <c r="M1321" s="1186"/>
      <c r="N1321" s="1186"/>
      <c r="O1321" s="1186"/>
      <c r="P1321" s="1186"/>
      <c r="Q1321" s="1186"/>
      <c r="R1321" s="1186"/>
      <c r="S1321" s="1186"/>
      <c r="T1321" s="1186"/>
      <c r="U1321" s="1186"/>
      <c r="V1321" s="1186"/>
      <c r="W1321" s="1186"/>
      <c r="X1321" s="1186"/>
      <c r="Y1321" s="1186"/>
      <c r="Z1321" s="1186"/>
      <c r="AA1321" s="1186"/>
      <c r="AB1321" s="1186"/>
      <c r="AC1321" s="1186"/>
      <c r="AD1321" s="1186"/>
      <c r="AE1321" s="1186"/>
      <c r="AF1321" s="1186"/>
      <c r="AG1321" s="1186"/>
      <c r="AH1321" s="1186"/>
      <c r="AI1321" s="1186"/>
      <c r="AJ1321" s="1186"/>
      <c r="AK1321" s="1186"/>
      <c r="AL1321" s="1186"/>
      <c r="AM1321" s="1186"/>
      <c r="AN1321" s="1186"/>
      <c r="AO1321" s="1186"/>
      <c r="AP1321" s="1186"/>
      <c r="AQ1321" s="1186"/>
      <c r="AR1321" s="1186"/>
      <c r="AS1321" s="1186"/>
      <c r="AT1321" s="1186"/>
      <c r="AU1321" s="1186"/>
      <c r="AV1321" s="1186"/>
      <c r="AW1321" s="1186"/>
      <c r="AX1321" s="1186"/>
      <c r="AY1321" s="1186"/>
      <c r="AZ1321" s="1186"/>
      <c r="BA1321" s="1186"/>
      <c r="BB1321" s="1186"/>
      <c r="BC1321" s="1186"/>
      <c r="BD1321" s="1186"/>
      <c r="BE1321" s="1186"/>
      <c r="BF1321" s="1186"/>
      <c r="BG1321" s="1186"/>
      <c r="BH1321" s="1186"/>
      <c r="BI1321" s="1186"/>
      <c r="BJ1321" s="1186"/>
      <c r="BK1321" s="1186"/>
      <c r="BL1321" s="1186"/>
      <c r="BM1321" s="1186"/>
      <c r="BN1321" s="1186"/>
      <c r="BO1321" s="1186"/>
      <c r="BP1321" s="1186"/>
      <c r="BQ1321" s="1186"/>
      <c r="BR1321" s="1186"/>
      <c r="BS1321" s="1186"/>
      <c r="BT1321" s="1186"/>
      <c r="BU1321" s="1186"/>
      <c r="BV1321" s="1186"/>
      <c r="BW1321" s="1186"/>
      <c r="BX1321" s="1186"/>
      <c r="BY1321" s="1186"/>
      <c r="BZ1321" s="1186"/>
      <c r="CA1321" s="1186"/>
      <c r="CB1321" s="1186"/>
      <c r="CC1321" s="1186"/>
      <c r="CD1321" s="1186"/>
      <c r="CE1321" s="1186"/>
      <c r="CF1321" s="1186"/>
      <c r="CG1321" s="1186"/>
      <c r="CH1321" s="1186"/>
      <c r="CI1321" s="1186"/>
      <c r="CJ1321" s="1186"/>
      <c r="CK1321" s="1186"/>
      <c r="CL1321" s="1186"/>
      <c r="CM1321" s="1186"/>
      <c r="CN1321" s="1186"/>
      <c r="CO1321" s="1186"/>
      <c r="CP1321" s="1186"/>
      <c r="CQ1321" s="1186"/>
      <c r="CR1321" s="1186"/>
      <c r="CS1321" s="1186"/>
      <c r="CT1321" s="1186"/>
      <c r="CU1321" s="1186"/>
      <c r="CV1321" s="1186"/>
      <c r="CW1321" s="1186"/>
      <c r="CX1321" s="1186"/>
      <c r="CY1321" s="1186"/>
      <c r="CZ1321" s="1186"/>
      <c r="DA1321" s="1186"/>
      <c r="DB1321" s="1186"/>
      <c r="DC1321" s="1186"/>
      <c r="DD1321" s="1186"/>
      <c r="DE1321" s="1186"/>
      <c r="DF1321" s="1186"/>
      <c r="DG1321" s="1186"/>
      <c r="DH1321" s="1186"/>
      <c r="DI1321" s="1186"/>
      <c r="DJ1321" s="1186"/>
      <c r="DK1321" s="1186"/>
      <c r="DL1321" s="1186"/>
      <c r="DM1321" s="1186"/>
      <c r="DN1321" s="1186"/>
      <c r="DO1321" s="1186"/>
      <c r="DP1321" s="1186"/>
      <c r="DQ1321" s="1186"/>
      <c r="DR1321" s="1186"/>
      <c r="DS1321" s="1186"/>
      <c r="DT1321" s="1186"/>
      <c r="DU1321" s="1186"/>
      <c r="DV1321" s="1186"/>
      <c r="DW1321" s="1186"/>
      <c r="DX1321" s="1186"/>
      <c r="DY1321" s="1186"/>
      <c r="DZ1321" s="1186"/>
      <c r="EA1321" s="1186"/>
      <c r="EB1321" s="1186"/>
      <c r="EC1321" s="1186"/>
      <c r="ED1321" s="1186"/>
      <c r="EE1321" s="1186"/>
      <c r="EF1321" s="1186"/>
      <c r="EG1321" s="1186"/>
      <c r="EH1321" s="1186"/>
      <c r="EI1321" s="1186"/>
      <c r="EJ1321" s="1186"/>
      <c r="EK1321" s="1186"/>
      <c r="EL1321" s="1186"/>
      <c r="EM1321" s="1186"/>
      <c r="EN1321" s="1186"/>
      <c r="EO1321" s="1186"/>
      <c r="EP1321" s="1186"/>
      <c r="EQ1321" s="1186"/>
      <c r="ER1321" s="1186"/>
      <c r="ES1321" s="1186"/>
      <c r="ET1321" s="1186"/>
      <c r="EU1321" s="1186"/>
      <c r="EV1321" s="1186"/>
      <c r="EW1321" s="1186"/>
      <c r="EX1321" s="1186"/>
      <c r="EY1321" s="1186"/>
      <c r="EZ1321" s="1186"/>
      <c r="FA1321" s="1186"/>
      <c r="FB1321" s="1186"/>
      <c r="FC1321" s="1186"/>
      <c r="FD1321" s="1186"/>
      <c r="FE1321" s="1186"/>
      <c r="FF1321" s="1186"/>
      <c r="FG1321" s="1186"/>
      <c r="FH1321" s="1186"/>
      <c r="FI1321" s="1186"/>
      <c r="FJ1321" s="1186"/>
      <c r="FK1321" s="1186"/>
      <c r="FL1321" s="1186"/>
      <c r="FM1321" s="1186"/>
      <c r="FN1321" s="1186"/>
      <c r="FO1321" s="1186"/>
      <c r="FP1321" s="1186"/>
      <c r="FQ1321" s="1186"/>
      <c r="FR1321" s="1186"/>
      <c r="FS1321" s="1186"/>
      <c r="FT1321" s="1186"/>
      <c r="FU1321" s="1186"/>
      <c r="FV1321" s="1186"/>
      <c r="FW1321" s="1186"/>
      <c r="FX1321" s="1186"/>
      <c r="FY1321" s="1186"/>
      <c r="FZ1321" s="1186"/>
      <c r="GA1321" s="1186"/>
      <c r="GB1321" s="1186"/>
      <c r="GC1321" s="1186"/>
      <c r="GD1321" s="1186"/>
      <c r="GE1321" s="1186"/>
      <c r="GF1321" s="1186"/>
      <c r="GG1321" s="1186"/>
      <c r="GH1321" s="1186"/>
      <c r="GI1321" s="1186"/>
      <c r="GJ1321" s="1186"/>
      <c r="GK1321" s="1186"/>
      <c r="GL1321" s="1186"/>
      <c r="GM1321" s="1186"/>
      <c r="GN1321" s="1186"/>
      <c r="GO1321" s="1186"/>
      <c r="GP1321" s="1186"/>
      <c r="GQ1321" s="1186"/>
      <c r="GR1321" s="1186"/>
      <c r="GS1321" s="1186"/>
      <c r="GT1321" s="1186"/>
      <c r="GU1321" s="1186"/>
      <c r="GV1321" s="1186"/>
      <c r="GW1321" s="1186"/>
      <c r="GX1321" s="1186"/>
      <c r="GY1321" s="1186"/>
      <c r="GZ1321" s="1186"/>
      <c r="HA1321" s="1186"/>
      <c r="HB1321" s="1186"/>
      <c r="HC1321" s="1186"/>
      <c r="HD1321" s="1186"/>
      <c r="HE1321" s="1186"/>
      <c r="HF1321" s="1186"/>
      <c r="HG1321" s="1186"/>
      <c r="HH1321" s="1186"/>
      <c r="HI1321" s="1186"/>
      <c r="HJ1321" s="1186"/>
      <c r="HK1321" s="1186"/>
      <c r="HL1321" s="1186"/>
      <c r="HM1321" s="1186"/>
      <c r="HN1321" s="1186"/>
      <c r="HO1321" s="1186"/>
      <c r="HP1321" s="1186"/>
      <c r="HQ1321" s="1186"/>
      <c r="HR1321" s="1186"/>
      <c r="HS1321" s="1186"/>
      <c r="HT1321" s="1186"/>
      <c r="HU1321" s="1186"/>
      <c r="HV1321" s="1186"/>
      <c r="HW1321" s="1186"/>
      <c r="HX1321" s="1186"/>
      <c r="HY1321" s="1186"/>
      <c r="HZ1321" s="1186"/>
      <c r="IA1321" s="1186"/>
      <c r="IB1321" s="1186"/>
    </row>
    <row r="1322" spans="1:236" s="1185" customFormat="1">
      <c r="A1322" s="1540"/>
      <c r="B1322" s="1541"/>
      <c r="C1322" s="1542"/>
      <c r="D1322" s="1543"/>
      <c r="E1322" s="1186"/>
      <c r="F1322" s="1544"/>
      <c r="G1322" s="1604"/>
      <c r="H1322" s="1604"/>
      <c r="I1322" s="1186"/>
      <c r="J1322" s="1186"/>
      <c r="K1322" s="1186"/>
      <c r="L1322" s="1186"/>
      <c r="M1322" s="1186"/>
      <c r="N1322" s="1186"/>
      <c r="O1322" s="1186"/>
      <c r="P1322" s="1186"/>
      <c r="Q1322" s="1186"/>
      <c r="R1322" s="1186"/>
      <c r="S1322" s="1186"/>
      <c r="T1322" s="1186"/>
      <c r="U1322" s="1186"/>
      <c r="V1322" s="1186"/>
      <c r="W1322" s="1186"/>
      <c r="X1322" s="1186"/>
      <c r="Y1322" s="1186"/>
      <c r="Z1322" s="1186"/>
      <c r="AA1322" s="1186"/>
      <c r="AB1322" s="1186"/>
      <c r="AC1322" s="1186"/>
      <c r="AD1322" s="1186"/>
      <c r="AE1322" s="1186"/>
      <c r="AF1322" s="1186"/>
      <c r="AG1322" s="1186"/>
      <c r="AH1322" s="1186"/>
      <c r="AI1322" s="1186"/>
      <c r="AJ1322" s="1186"/>
      <c r="AK1322" s="1186"/>
      <c r="AL1322" s="1186"/>
      <c r="AM1322" s="1186"/>
      <c r="AN1322" s="1186"/>
      <c r="AO1322" s="1186"/>
      <c r="AP1322" s="1186"/>
      <c r="AQ1322" s="1186"/>
      <c r="AR1322" s="1186"/>
      <c r="AS1322" s="1186"/>
      <c r="AT1322" s="1186"/>
      <c r="AU1322" s="1186"/>
      <c r="AV1322" s="1186"/>
      <c r="AW1322" s="1186"/>
      <c r="AX1322" s="1186"/>
      <c r="AY1322" s="1186"/>
      <c r="AZ1322" s="1186"/>
      <c r="BA1322" s="1186"/>
      <c r="BB1322" s="1186"/>
      <c r="BC1322" s="1186"/>
      <c r="BD1322" s="1186"/>
      <c r="BE1322" s="1186"/>
      <c r="BF1322" s="1186"/>
      <c r="BG1322" s="1186"/>
      <c r="BH1322" s="1186"/>
      <c r="BI1322" s="1186"/>
      <c r="BJ1322" s="1186"/>
      <c r="BK1322" s="1186"/>
      <c r="BL1322" s="1186"/>
      <c r="BM1322" s="1186"/>
      <c r="BN1322" s="1186"/>
      <c r="BO1322" s="1186"/>
      <c r="BP1322" s="1186"/>
      <c r="BQ1322" s="1186"/>
      <c r="BR1322" s="1186"/>
      <c r="BS1322" s="1186"/>
      <c r="BT1322" s="1186"/>
      <c r="BU1322" s="1186"/>
      <c r="BV1322" s="1186"/>
      <c r="BW1322" s="1186"/>
      <c r="BX1322" s="1186"/>
      <c r="BY1322" s="1186"/>
      <c r="BZ1322" s="1186"/>
      <c r="CA1322" s="1186"/>
      <c r="CB1322" s="1186"/>
      <c r="CC1322" s="1186"/>
      <c r="CD1322" s="1186"/>
      <c r="CE1322" s="1186"/>
      <c r="CF1322" s="1186"/>
      <c r="CG1322" s="1186"/>
      <c r="CH1322" s="1186"/>
      <c r="CI1322" s="1186"/>
      <c r="CJ1322" s="1186"/>
      <c r="CK1322" s="1186"/>
      <c r="CL1322" s="1186"/>
      <c r="CM1322" s="1186"/>
      <c r="CN1322" s="1186"/>
      <c r="CO1322" s="1186"/>
      <c r="CP1322" s="1186"/>
      <c r="CQ1322" s="1186"/>
      <c r="CR1322" s="1186"/>
      <c r="CS1322" s="1186"/>
      <c r="CT1322" s="1186"/>
      <c r="CU1322" s="1186"/>
      <c r="CV1322" s="1186"/>
      <c r="CW1322" s="1186"/>
      <c r="CX1322" s="1186"/>
      <c r="CY1322" s="1186"/>
      <c r="CZ1322" s="1186"/>
      <c r="DA1322" s="1186"/>
      <c r="DB1322" s="1186"/>
      <c r="DC1322" s="1186"/>
      <c r="DD1322" s="1186"/>
      <c r="DE1322" s="1186"/>
      <c r="DF1322" s="1186"/>
      <c r="DG1322" s="1186"/>
      <c r="DH1322" s="1186"/>
      <c r="DI1322" s="1186"/>
      <c r="DJ1322" s="1186"/>
      <c r="DK1322" s="1186"/>
      <c r="DL1322" s="1186"/>
      <c r="DM1322" s="1186"/>
      <c r="DN1322" s="1186"/>
      <c r="DO1322" s="1186"/>
      <c r="DP1322" s="1186"/>
      <c r="DQ1322" s="1186"/>
      <c r="DR1322" s="1186"/>
      <c r="DS1322" s="1186"/>
      <c r="DT1322" s="1186"/>
      <c r="DU1322" s="1186"/>
      <c r="DV1322" s="1186"/>
      <c r="DW1322" s="1186"/>
      <c r="DX1322" s="1186"/>
      <c r="DY1322" s="1186"/>
      <c r="DZ1322" s="1186"/>
      <c r="EA1322" s="1186"/>
      <c r="EB1322" s="1186"/>
      <c r="EC1322" s="1186"/>
      <c r="ED1322" s="1186"/>
      <c r="EE1322" s="1186"/>
      <c r="EF1322" s="1186"/>
      <c r="EG1322" s="1186"/>
      <c r="EH1322" s="1186"/>
      <c r="EI1322" s="1186"/>
      <c r="EJ1322" s="1186"/>
      <c r="EK1322" s="1186"/>
      <c r="EL1322" s="1186"/>
      <c r="EM1322" s="1186"/>
      <c r="EN1322" s="1186"/>
      <c r="EO1322" s="1186"/>
      <c r="EP1322" s="1186"/>
      <c r="EQ1322" s="1186"/>
      <c r="ER1322" s="1186"/>
      <c r="ES1322" s="1186"/>
      <c r="ET1322" s="1186"/>
      <c r="EU1322" s="1186"/>
      <c r="EV1322" s="1186"/>
      <c r="EW1322" s="1186"/>
      <c r="EX1322" s="1186"/>
      <c r="EY1322" s="1186"/>
      <c r="EZ1322" s="1186"/>
      <c r="FA1322" s="1186"/>
      <c r="FB1322" s="1186"/>
      <c r="FC1322" s="1186"/>
      <c r="FD1322" s="1186"/>
      <c r="FE1322" s="1186"/>
      <c r="FF1322" s="1186"/>
      <c r="FG1322" s="1186"/>
      <c r="FH1322" s="1186"/>
      <c r="FI1322" s="1186"/>
      <c r="FJ1322" s="1186"/>
      <c r="FK1322" s="1186"/>
      <c r="FL1322" s="1186"/>
      <c r="FM1322" s="1186"/>
      <c r="FN1322" s="1186"/>
      <c r="FO1322" s="1186"/>
      <c r="FP1322" s="1186"/>
      <c r="FQ1322" s="1186"/>
      <c r="FR1322" s="1186"/>
      <c r="FS1322" s="1186"/>
      <c r="FT1322" s="1186"/>
      <c r="FU1322" s="1186"/>
      <c r="FV1322" s="1186"/>
      <c r="FW1322" s="1186"/>
      <c r="FX1322" s="1186"/>
      <c r="FY1322" s="1186"/>
      <c r="FZ1322" s="1186"/>
      <c r="GA1322" s="1186"/>
      <c r="GB1322" s="1186"/>
      <c r="GC1322" s="1186"/>
      <c r="GD1322" s="1186"/>
      <c r="GE1322" s="1186"/>
      <c r="GF1322" s="1186"/>
      <c r="GG1322" s="1186"/>
      <c r="GH1322" s="1186"/>
      <c r="GI1322" s="1186"/>
      <c r="GJ1322" s="1186"/>
      <c r="GK1322" s="1186"/>
      <c r="GL1322" s="1186"/>
      <c r="GM1322" s="1186"/>
      <c r="GN1322" s="1186"/>
      <c r="GO1322" s="1186"/>
      <c r="GP1322" s="1186"/>
      <c r="GQ1322" s="1186"/>
      <c r="GR1322" s="1186"/>
      <c r="GS1322" s="1186"/>
      <c r="GT1322" s="1186"/>
      <c r="GU1322" s="1186"/>
      <c r="GV1322" s="1186"/>
      <c r="GW1322" s="1186"/>
      <c r="GX1322" s="1186"/>
      <c r="GY1322" s="1186"/>
      <c r="GZ1322" s="1186"/>
      <c r="HA1322" s="1186"/>
      <c r="HB1322" s="1186"/>
      <c r="HC1322" s="1186"/>
      <c r="HD1322" s="1186"/>
      <c r="HE1322" s="1186"/>
      <c r="HF1322" s="1186"/>
      <c r="HG1322" s="1186"/>
      <c r="HH1322" s="1186"/>
      <c r="HI1322" s="1186"/>
      <c r="HJ1322" s="1186"/>
      <c r="HK1322" s="1186"/>
      <c r="HL1322" s="1186"/>
      <c r="HM1322" s="1186"/>
      <c r="HN1322" s="1186"/>
      <c r="HO1322" s="1186"/>
      <c r="HP1322" s="1186"/>
      <c r="HQ1322" s="1186"/>
      <c r="HR1322" s="1186"/>
      <c r="HS1322" s="1186"/>
      <c r="HT1322" s="1186"/>
      <c r="HU1322" s="1186"/>
      <c r="HV1322" s="1186"/>
      <c r="HW1322" s="1186"/>
      <c r="HX1322" s="1186"/>
      <c r="HY1322" s="1186"/>
      <c r="HZ1322" s="1186"/>
      <c r="IA1322" s="1186"/>
      <c r="IB1322" s="1186"/>
    </row>
    <row r="1323" spans="1:236" s="1185" customFormat="1">
      <c r="A1323" s="1540"/>
      <c r="B1323" s="1541"/>
      <c r="C1323" s="1542"/>
      <c r="D1323" s="1543"/>
      <c r="E1323" s="1186"/>
      <c r="F1323" s="1544"/>
      <c r="G1323" s="1604"/>
      <c r="H1323" s="1604"/>
      <c r="I1323" s="1186"/>
      <c r="J1323" s="1186"/>
      <c r="K1323" s="1186"/>
      <c r="L1323" s="1186"/>
      <c r="M1323" s="1186"/>
      <c r="N1323" s="1186"/>
      <c r="O1323" s="1186"/>
      <c r="P1323" s="1186"/>
      <c r="Q1323" s="1186"/>
      <c r="R1323" s="1186"/>
      <c r="S1323" s="1186"/>
      <c r="T1323" s="1186"/>
      <c r="U1323" s="1186"/>
      <c r="V1323" s="1186"/>
      <c r="W1323" s="1186"/>
      <c r="X1323" s="1186"/>
      <c r="Y1323" s="1186"/>
      <c r="Z1323" s="1186"/>
      <c r="AA1323" s="1186"/>
      <c r="AB1323" s="1186"/>
      <c r="AC1323" s="1186"/>
      <c r="AD1323" s="1186"/>
      <c r="AE1323" s="1186"/>
      <c r="AF1323" s="1186"/>
      <c r="AG1323" s="1186"/>
      <c r="AH1323" s="1186"/>
      <c r="AI1323" s="1186"/>
      <c r="AJ1323" s="1186"/>
      <c r="AK1323" s="1186"/>
      <c r="AL1323" s="1186"/>
      <c r="AM1323" s="1186"/>
      <c r="AN1323" s="1186"/>
      <c r="AO1323" s="1186"/>
      <c r="AP1323" s="1186"/>
      <c r="AQ1323" s="1186"/>
      <c r="AR1323" s="1186"/>
      <c r="AS1323" s="1186"/>
      <c r="AT1323" s="1186"/>
      <c r="AU1323" s="1186"/>
      <c r="AV1323" s="1186"/>
      <c r="AW1323" s="1186"/>
      <c r="AX1323" s="1186"/>
      <c r="AY1323" s="1186"/>
      <c r="AZ1323" s="1186"/>
      <c r="BA1323" s="1186"/>
      <c r="BB1323" s="1186"/>
      <c r="BC1323" s="1186"/>
      <c r="BD1323" s="1186"/>
      <c r="BE1323" s="1186"/>
      <c r="BF1323" s="1186"/>
      <c r="BG1323" s="1186"/>
      <c r="BH1323" s="1186"/>
      <c r="BI1323" s="1186"/>
      <c r="BJ1323" s="1186"/>
      <c r="BK1323" s="1186"/>
      <c r="BL1323" s="1186"/>
      <c r="BM1323" s="1186"/>
      <c r="BN1323" s="1186"/>
      <c r="BO1323" s="1186"/>
      <c r="BP1323" s="1186"/>
      <c r="BQ1323" s="1186"/>
      <c r="BR1323" s="1186"/>
      <c r="BS1323" s="1186"/>
      <c r="BT1323" s="1186"/>
      <c r="BU1323" s="1186"/>
      <c r="BV1323" s="1186"/>
      <c r="BW1323" s="1186"/>
      <c r="BX1323" s="1186"/>
      <c r="BY1323" s="1186"/>
      <c r="BZ1323" s="1186"/>
      <c r="CA1323" s="1186"/>
      <c r="CB1323" s="1186"/>
      <c r="CC1323" s="1186"/>
      <c r="CD1323" s="1186"/>
      <c r="CE1323" s="1186"/>
      <c r="CF1323" s="1186"/>
      <c r="CG1323" s="1186"/>
      <c r="CH1323" s="1186"/>
      <c r="CI1323" s="1186"/>
      <c r="CJ1323" s="1186"/>
      <c r="CK1323" s="1186"/>
      <c r="CL1323" s="1186"/>
      <c r="CM1323" s="1186"/>
      <c r="CN1323" s="1186"/>
      <c r="CO1323" s="1186"/>
      <c r="CP1323" s="1186"/>
      <c r="CQ1323" s="1186"/>
      <c r="CR1323" s="1186"/>
      <c r="CS1323" s="1186"/>
      <c r="CT1323" s="1186"/>
      <c r="CU1323" s="1186"/>
      <c r="CV1323" s="1186"/>
      <c r="CW1323" s="1186"/>
      <c r="CX1323" s="1186"/>
      <c r="CY1323" s="1186"/>
      <c r="CZ1323" s="1186"/>
      <c r="DA1323" s="1186"/>
      <c r="DB1323" s="1186"/>
      <c r="DC1323" s="1186"/>
      <c r="DD1323" s="1186"/>
      <c r="DE1323" s="1186"/>
      <c r="DF1323" s="1186"/>
      <c r="DG1323" s="1186"/>
      <c r="DH1323" s="1186"/>
      <c r="DI1323" s="1186"/>
      <c r="DJ1323" s="1186"/>
      <c r="DK1323" s="1186"/>
      <c r="DL1323" s="1186"/>
      <c r="DM1323" s="1186"/>
      <c r="DN1323" s="1186"/>
      <c r="DO1323" s="1186"/>
      <c r="DP1323" s="1186"/>
      <c r="DQ1323" s="1186"/>
      <c r="DR1323" s="1186"/>
      <c r="DS1323" s="1186"/>
      <c r="DT1323" s="1186"/>
      <c r="DU1323" s="1186"/>
      <c r="DV1323" s="1186"/>
      <c r="DW1323" s="1186"/>
      <c r="DX1323" s="1186"/>
      <c r="DY1323" s="1186"/>
      <c r="DZ1323" s="1186"/>
      <c r="EA1323" s="1186"/>
      <c r="EB1323" s="1186"/>
      <c r="EC1323" s="1186"/>
      <c r="ED1323" s="1186"/>
      <c r="EE1323" s="1186"/>
      <c r="EF1323" s="1186"/>
      <c r="EG1323" s="1186"/>
      <c r="EH1323" s="1186"/>
      <c r="EI1323" s="1186"/>
      <c r="EJ1323" s="1186"/>
      <c r="EK1323" s="1186"/>
      <c r="EL1323" s="1186"/>
      <c r="EM1323" s="1186"/>
      <c r="EN1323" s="1186"/>
      <c r="EO1323" s="1186"/>
      <c r="EP1323" s="1186"/>
      <c r="EQ1323" s="1186"/>
      <c r="ER1323" s="1186"/>
      <c r="ES1323" s="1186"/>
      <c r="ET1323" s="1186"/>
      <c r="EU1323" s="1186"/>
      <c r="EV1323" s="1186"/>
      <c r="EW1323" s="1186"/>
      <c r="EX1323" s="1186"/>
      <c r="EY1323" s="1186"/>
      <c r="EZ1323" s="1186"/>
      <c r="FA1323" s="1186"/>
      <c r="FB1323" s="1186"/>
      <c r="FC1323" s="1186"/>
      <c r="FD1323" s="1186"/>
      <c r="FE1323" s="1186"/>
      <c r="FF1323" s="1186"/>
      <c r="FG1323" s="1186"/>
      <c r="FH1323" s="1186"/>
      <c r="FI1323" s="1186"/>
      <c r="FJ1323" s="1186"/>
      <c r="FK1323" s="1186"/>
      <c r="FL1323" s="1186"/>
      <c r="FM1323" s="1186"/>
      <c r="FN1323" s="1186"/>
      <c r="FO1323" s="1186"/>
      <c r="FP1323" s="1186"/>
      <c r="FQ1323" s="1186"/>
      <c r="FR1323" s="1186"/>
      <c r="FS1323" s="1186"/>
      <c r="FT1323" s="1186"/>
      <c r="FU1323" s="1186"/>
      <c r="FV1323" s="1186"/>
      <c r="FW1323" s="1186"/>
      <c r="FX1323" s="1186"/>
      <c r="FY1323" s="1186"/>
      <c r="FZ1323" s="1186"/>
      <c r="GA1323" s="1186"/>
      <c r="GB1323" s="1186"/>
      <c r="GC1323" s="1186"/>
      <c r="GD1323" s="1186"/>
      <c r="GE1323" s="1186"/>
      <c r="GF1323" s="1186"/>
      <c r="GG1323" s="1186"/>
      <c r="GH1323" s="1186"/>
      <c r="GI1323" s="1186"/>
      <c r="GJ1323" s="1186"/>
      <c r="GK1323" s="1186"/>
      <c r="GL1323" s="1186"/>
      <c r="GM1323" s="1186"/>
      <c r="GN1323" s="1186"/>
      <c r="GO1323" s="1186"/>
      <c r="GP1323" s="1186"/>
      <c r="GQ1323" s="1186"/>
      <c r="GR1323" s="1186"/>
      <c r="GS1323" s="1186"/>
      <c r="GT1323" s="1186"/>
      <c r="GU1323" s="1186"/>
      <c r="GV1323" s="1186"/>
      <c r="GW1323" s="1186"/>
      <c r="GX1323" s="1186"/>
      <c r="GY1323" s="1186"/>
      <c r="GZ1323" s="1186"/>
      <c r="HA1323" s="1186"/>
      <c r="HB1323" s="1186"/>
      <c r="HC1323" s="1186"/>
      <c r="HD1323" s="1186"/>
      <c r="HE1323" s="1186"/>
      <c r="HF1323" s="1186"/>
      <c r="HG1323" s="1186"/>
      <c r="HH1323" s="1186"/>
      <c r="HI1323" s="1186"/>
      <c r="HJ1323" s="1186"/>
      <c r="HK1323" s="1186"/>
      <c r="HL1323" s="1186"/>
      <c r="HM1323" s="1186"/>
      <c r="HN1323" s="1186"/>
      <c r="HO1323" s="1186"/>
      <c r="HP1323" s="1186"/>
      <c r="HQ1323" s="1186"/>
      <c r="HR1323" s="1186"/>
      <c r="HS1323" s="1186"/>
      <c r="HT1323" s="1186"/>
      <c r="HU1323" s="1186"/>
      <c r="HV1323" s="1186"/>
      <c r="HW1323" s="1186"/>
      <c r="HX1323" s="1186"/>
      <c r="HY1323" s="1186"/>
      <c r="HZ1323" s="1186"/>
      <c r="IA1323" s="1186"/>
      <c r="IB1323" s="1186"/>
    </row>
    <row r="1324" spans="1:236" s="1185" customFormat="1">
      <c r="A1324" s="1540"/>
      <c r="B1324" s="1541"/>
      <c r="C1324" s="1542"/>
      <c r="D1324" s="1543"/>
      <c r="E1324" s="1186"/>
      <c r="F1324" s="1544"/>
      <c r="G1324" s="1604"/>
      <c r="H1324" s="1604"/>
      <c r="I1324" s="1186"/>
      <c r="J1324" s="1186"/>
      <c r="K1324" s="1186"/>
      <c r="L1324" s="1186"/>
      <c r="M1324" s="1186"/>
      <c r="N1324" s="1186"/>
      <c r="O1324" s="1186"/>
      <c r="P1324" s="1186"/>
      <c r="Q1324" s="1186"/>
      <c r="R1324" s="1186"/>
      <c r="S1324" s="1186"/>
      <c r="T1324" s="1186"/>
      <c r="U1324" s="1186"/>
      <c r="V1324" s="1186"/>
      <c r="W1324" s="1186"/>
      <c r="X1324" s="1186"/>
      <c r="Y1324" s="1186"/>
      <c r="Z1324" s="1186"/>
      <c r="AA1324" s="1186"/>
      <c r="AB1324" s="1186"/>
      <c r="AC1324" s="1186"/>
      <c r="AD1324" s="1186"/>
      <c r="AE1324" s="1186"/>
      <c r="AF1324" s="1186"/>
      <c r="AG1324" s="1186"/>
      <c r="AH1324" s="1186"/>
      <c r="AI1324" s="1186"/>
      <c r="AJ1324" s="1186"/>
      <c r="AK1324" s="1186"/>
      <c r="AL1324" s="1186"/>
      <c r="AM1324" s="1186"/>
      <c r="AN1324" s="1186"/>
      <c r="AO1324" s="1186"/>
      <c r="AP1324" s="1186"/>
      <c r="AQ1324" s="1186"/>
      <c r="AR1324" s="1186"/>
      <c r="AS1324" s="1186"/>
      <c r="AT1324" s="1186"/>
      <c r="AU1324" s="1186"/>
      <c r="AV1324" s="1186"/>
      <c r="AW1324" s="1186"/>
      <c r="AX1324" s="1186"/>
      <c r="AY1324" s="1186"/>
      <c r="AZ1324" s="1186"/>
      <c r="BA1324" s="1186"/>
      <c r="BB1324" s="1186"/>
      <c r="BC1324" s="1186"/>
      <c r="BD1324" s="1186"/>
      <c r="BE1324" s="1186"/>
      <c r="BF1324" s="1186"/>
      <c r="BG1324" s="1186"/>
      <c r="BH1324" s="1186"/>
      <c r="BI1324" s="1186"/>
      <c r="BJ1324" s="1186"/>
      <c r="BK1324" s="1186"/>
      <c r="BL1324" s="1186"/>
      <c r="BM1324" s="1186"/>
      <c r="BN1324" s="1186"/>
      <c r="BO1324" s="1186"/>
      <c r="BP1324" s="1186"/>
      <c r="BQ1324" s="1186"/>
      <c r="BR1324" s="1186"/>
      <c r="BS1324" s="1186"/>
      <c r="BT1324" s="1186"/>
      <c r="BU1324" s="1186"/>
      <c r="BV1324" s="1186"/>
      <c r="BW1324" s="1186"/>
      <c r="BX1324" s="1186"/>
      <c r="BY1324" s="1186"/>
      <c r="BZ1324" s="1186"/>
      <c r="CA1324" s="1186"/>
      <c r="CB1324" s="1186"/>
      <c r="CC1324" s="1186"/>
      <c r="CD1324" s="1186"/>
      <c r="CE1324" s="1186"/>
      <c r="CF1324" s="1186"/>
      <c r="CG1324" s="1186"/>
      <c r="CH1324" s="1186"/>
      <c r="CI1324" s="1186"/>
      <c r="CJ1324" s="1186"/>
      <c r="CK1324" s="1186"/>
      <c r="CL1324" s="1186"/>
      <c r="CM1324" s="1186"/>
      <c r="CN1324" s="1186"/>
      <c r="CO1324" s="1186"/>
      <c r="CP1324" s="1186"/>
      <c r="CQ1324" s="1186"/>
      <c r="CR1324" s="1186"/>
      <c r="CS1324" s="1186"/>
      <c r="CT1324" s="1186"/>
      <c r="CU1324" s="1186"/>
      <c r="CV1324" s="1186"/>
      <c r="CW1324" s="1186"/>
      <c r="CX1324" s="1186"/>
      <c r="CY1324" s="1186"/>
      <c r="CZ1324" s="1186"/>
      <c r="DA1324" s="1186"/>
      <c r="DB1324" s="1186"/>
      <c r="DC1324" s="1186"/>
      <c r="DD1324" s="1186"/>
      <c r="DE1324" s="1186"/>
      <c r="DF1324" s="1186"/>
      <c r="DG1324" s="1186"/>
      <c r="DH1324" s="1186"/>
      <c r="DI1324" s="1186"/>
      <c r="DJ1324" s="1186"/>
      <c r="DK1324" s="1186"/>
      <c r="DL1324" s="1186"/>
      <c r="DM1324" s="1186"/>
      <c r="DN1324" s="1186"/>
      <c r="DO1324" s="1186"/>
      <c r="DP1324" s="1186"/>
      <c r="DQ1324" s="1186"/>
      <c r="DR1324" s="1186"/>
      <c r="DS1324" s="1186"/>
      <c r="DT1324" s="1186"/>
      <c r="DU1324" s="1186"/>
      <c r="DV1324" s="1186"/>
      <c r="DW1324" s="1186"/>
      <c r="DX1324" s="1186"/>
      <c r="DY1324" s="1186"/>
      <c r="DZ1324" s="1186"/>
      <c r="EA1324" s="1186"/>
      <c r="EB1324" s="1186"/>
      <c r="EC1324" s="1186"/>
      <c r="ED1324" s="1186"/>
      <c r="EE1324" s="1186"/>
      <c r="EF1324" s="1186"/>
      <c r="EG1324" s="1186"/>
      <c r="EH1324" s="1186"/>
      <c r="EI1324" s="1186"/>
      <c r="EJ1324" s="1186"/>
      <c r="EK1324" s="1186"/>
      <c r="EL1324" s="1186"/>
      <c r="EM1324" s="1186"/>
      <c r="EN1324" s="1186"/>
      <c r="EO1324" s="1186"/>
      <c r="EP1324" s="1186"/>
      <c r="EQ1324" s="1186"/>
      <c r="ER1324" s="1186"/>
      <c r="ES1324" s="1186"/>
      <c r="ET1324" s="1186"/>
      <c r="EU1324" s="1186"/>
      <c r="EV1324" s="1186"/>
      <c r="EW1324" s="1186"/>
      <c r="EX1324" s="1186"/>
      <c r="EY1324" s="1186"/>
      <c r="EZ1324" s="1186"/>
      <c r="FA1324" s="1186"/>
      <c r="FB1324" s="1186"/>
      <c r="FC1324" s="1186"/>
      <c r="FD1324" s="1186"/>
      <c r="FE1324" s="1186"/>
      <c r="FF1324" s="1186"/>
      <c r="FG1324" s="1186"/>
      <c r="FH1324" s="1186"/>
      <c r="FI1324" s="1186"/>
      <c r="FJ1324" s="1186"/>
      <c r="FK1324" s="1186"/>
      <c r="FL1324" s="1186"/>
      <c r="FM1324" s="1186"/>
      <c r="FN1324" s="1186"/>
      <c r="FO1324" s="1186"/>
      <c r="FP1324" s="1186"/>
      <c r="FQ1324" s="1186"/>
      <c r="FR1324" s="1186"/>
      <c r="FS1324" s="1186"/>
      <c r="FT1324" s="1186"/>
      <c r="FU1324" s="1186"/>
      <c r="FV1324" s="1186"/>
      <c r="FW1324" s="1186"/>
      <c r="FX1324" s="1186"/>
      <c r="FY1324" s="1186"/>
      <c r="FZ1324" s="1186"/>
      <c r="GA1324" s="1186"/>
      <c r="GB1324" s="1186"/>
      <c r="GC1324" s="1186"/>
      <c r="GD1324" s="1186"/>
      <c r="GE1324" s="1186"/>
      <c r="GF1324" s="1186"/>
      <c r="GG1324" s="1186"/>
      <c r="GH1324" s="1186"/>
      <c r="GI1324" s="1186"/>
      <c r="GJ1324" s="1186"/>
      <c r="GK1324" s="1186"/>
      <c r="GL1324" s="1186"/>
      <c r="GM1324" s="1186"/>
      <c r="GN1324" s="1186"/>
      <c r="GO1324" s="1186"/>
      <c r="GP1324" s="1186"/>
      <c r="GQ1324" s="1186"/>
      <c r="GR1324" s="1186"/>
      <c r="GS1324" s="1186"/>
      <c r="GT1324" s="1186"/>
      <c r="GU1324" s="1186"/>
      <c r="GV1324" s="1186"/>
      <c r="GW1324" s="1186"/>
      <c r="GX1324" s="1186"/>
      <c r="GY1324" s="1186"/>
      <c r="GZ1324" s="1186"/>
      <c r="HA1324" s="1186"/>
      <c r="HB1324" s="1186"/>
      <c r="HC1324" s="1186"/>
      <c r="HD1324" s="1186"/>
      <c r="HE1324" s="1186"/>
      <c r="HF1324" s="1186"/>
      <c r="HG1324" s="1186"/>
      <c r="HH1324" s="1186"/>
      <c r="HI1324" s="1186"/>
      <c r="HJ1324" s="1186"/>
      <c r="HK1324" s="1186"/>
      <c r="HL1324" s="1186"/>
      <c r="HM1324" s="1186"/>
      <c r="HN1324" s="1186"/>
      <c r="HO1324" s="1186"/>
      <c r="HP1324" s="1186"/>
      <c r="HQ1324" s="1186"/>
      <c r="HR1324" s="1186"/>
      <c r="HS1324" s="1186"/>
      <c r="HT1324" s="1186"/>
      <c r="HU1324" s="1186"/>
      <c r="HV1324" s="1186"/>
      <c r="HW1324" s="1186"/>
      <c r="HX1324" s="1186"/>
      <c r="HY1324" s="1186"/>
      <c r="HZ1324" s="1186"/>
      <c r="IA1324" s="1186"/>
      <c r="IB1324" s="1186"/>
    </row>
    <row r="1325" spans="1:236" s="1185" customFormat="1">
      <c r="A1325" s="1540"/>
      <c r="B1325" s="1541"/>
      <c r="C1325" s="1542"/>
      <c r="D1325" s="1543"/>
      <c r="E1325" s="1186"/>
      <c r="F1325" s="1544"/>
      <c r="G1325" s="1604"/>
      <c r="H1325" s="1604"/>
      <c r="I1325" s="1186"/>
      <c r="J1325" s="1186"/>
      <c r="K1325" s="1186"/>
      <c r="L1325" s="1186"/>
      <c r="M1325" s="1186"/>
      <c r="N1325" s="1186"/>
      <c r="O1325" s="1186"/>
      <c r="P1325" s="1186"/>
      <c r="Q1325" s="1186"/>
      <c r="R1325" s="1186"/>
      <c r="S1325" s="1186"/>
      <c r="T1325" s="1186"/>
      <c r="U1325" s="1186"/>
      <c r="V1325" s="1186"/>
      <c r="W1325" s="1186"/>
      <c r="X1325" s="1186"/>
      <c r="Y1325" s="1186"/>
      <c r="Z1325" s="1186"/>
      <c r="AA1325" s="1186"/>
      <c r="AB1325" s="1186"/>
      <c r="AC1325" s="1186"/>
      <c r="AD1325" s="1186"/>
      <c r="AE1325" s="1186"/>
      <c r="AF1325" s="1186"/>
      <c r="AG1325" s="1186"/>
      <c r="AH1325" s="1186"/>
      <c r="AI1325" s="1186"/>
      <c r="AJ1325" s="1186"/>
      <c r="AK1325" s="1186"/>
      <c r="AL1325" s="1186"/>
      <c r="AM1325" s="1186"/>
      <c r="AN1325" s="1186"/>
      <c r="AO1325" s="1186"/>
      <c r="AP1325" s="1186"/>
      <c r="AQ1325" s="1186"/>
      <c r="AR1325" s="1186"/>
      <c r="AS1325" s="1186"/>
      <c r="AT1325" s="1186"/>
      <c r="AU1325" s="1186"/>
      <c r="AV1325" s="1186"/>
      <c r="AW1325" s="1186"/>
      <c r="AX1325" s="1186"/>
      <c r="AY1325" s="1186"/>
      <c r="AZ1325" s="1186"/>
      <c r="BA1325" s="1186"/>
      <c r="BB1325" s="1186"/>
      <c r="BC1325" s="1186"/>
      <c r="BD1325" s="1186"/>
      <c r="BE1325" s="1186"/>
      <c r="BF1325" s="1186"/>
      <c r="BG1325" s="1186"/>
      <c r="BH1325" s="1186"/>
      <c r="BI1325" s="1186"/>
      <c r="BJ1325" s="1186"/>
      <c r="BK1325" s="1186"/>
      <c r="BL1325" s="1186"/>
      <c r="BM1325" s="1186"/>
      <c r="BN1325" s="1186"/>
      <c r="BO1325" s="1186"/>
      <c r="BP1325" s="1186"/>
      <c r="BQ1325" s="1186"/>
      <c r="BR1325" s="1186"/>
      <c r="BS1325" s="1186"/>
      <c r="BT1325" s="1186"/>
      <c r="BU1325" s="1186"/>
      <c r="BV1325" s="1186"/>
      <c r="BW1325" s="1186"/>
      <c r="BX1325" s="1186"/>
      <c r="BY1325" s="1186"/>
      <c r="BZ1325" s="1186"/>
      <c r="CA1325" s="1186"/>
      <c r="CB1325" s="1186"/>
      <c r="CC1325" s="1186"/>
      <c r="CD1325" s="1186"/>
      <c r="CE1325" s="1186"/>
      <c r="CF1325" s="1186"/>
      <c r="CG1325" s="1186"/>
      <c r="CH1325" s="1186"/>
      <c r="CI1325" s="1186"/>
      <c r="CJ1325" s="1186"/>
      <c r="CK1325" s="1186"/>
      <c r="CL1325" s="1186"/>
      <c r="CM1325" s="1186"/>
      <c r="CN1325" s="1186"/>
      <c r="CO1325" s="1186"/>
      <c r="CP1325" s="1186"/>
      <c r="CQ1325" s="1186"/>
      <c r="CR1325" s="1186"/>
      <c r="CS1325" s="1186"/>
      <c r="CT1325" s="1186"/>
      <c r="CU1325" s="1186"/>
      <c r="CV1325" s="1186"/>
      <c r="CW1325" s="1186"/>
      <c r="CX1325" s="1186"/>
      <c r="CY1325" s="1186"/>
      <c r="CZ1325" s="1186"/>
      <c r="DA1325" s="1186"/>
      <c r="DB1325" s="1186"/>
      <c r="DC1325" s="1186"/>
      <c r="DD1325" s="1186"/>
      <c r="DE1325" s="1186"/>
      <c r="DF1325" s="1186"/>
      <c r="DG1325" s="1186"/>
      <c r="DH1325" s="1186"/>
      <c r="DI1325" s="1186"/>
      <c r="DJ1325" s="1186"/>
      <c r="DK1325" s="1186"/>
      <c r="DL1325" s="1186"/>
      <c r="DM1325" s="1186"/>
      <c r="DN1325" s="1186"/>
      <c r="DO1325" s="1186"/>
      <c r="DP1325" s="1186"/>
      <c r="DQ1325" s="1186"/>
      <c r="DR1325" s="1186"/>
      <c r="DS1325" s="1186"/>
      <c r="DT1325" s="1186"/>
      <c r="DU1325" s="1186"/>
      <c r="DV1325" s="1186"/>
      <c r="DW1325" s="1186"/>
      <c r="DX1325" s="1186"/>
      <c r="DY1325" s="1186"/>
      <c r="DZ1325" s="1186"/>
      <c r="EA1325" s="1186"/>
      <c r="EB1325" s="1186"/>
      <c r="EC1325" s="1186"/>
      <c r="ED1325" s="1186"/>
      <c r="EE1325" s="1186"/>
      <c r="EF1325" s="1186"/>
      <c r="EG1325" s="1186"/>
      <c r="EH1325" s="1186"/>
      <c r="EI1325" s="1186"/>
      <c r="EJ1325" s="1186"/>
      <c r="EK1325" s="1186"/>
      <c r="EL1325" s="1186"/>
      <c r="EM1325" s="1186"/>
      <c r="EN1325" s="1186"/>
      <c r="EO1325" s="1186"/>
      <c r="EP1325" s="1186"/>
      <c r="EQ1325" s="1186"/>
      <c r="ER1325" s="1186"/>
      <c r="ES1325" s="1186"/>
      <c r="ET1325" s="1186"/>
      <c r="EU1325" s="1186"/>
      <c r="EV1325" s="1186"/>
      <c r="EW1325" s="1186"/>
      <c r="EX1325" s="1186"/>
      <c r="EY1325" s="1186"/>
      <c r="EZ1325" s="1186"/>
      <c r="FA1325" s="1186"/>
      <c r="FB1325" s="1186"/>
      <c r="FC1325" s="1186"/>
      <c r="FD1325" s="1186"/>
      <c r="FE1325" s="1186"/>
      <c r="FF1325" s="1186"/>
      <c r="FG1325" s="1186"/>
      <c r="FH1325" s="1186"/>
      <c r="FI1325" s="1186"/>
      <c r="FJ1325" s="1186"/>
      <c r="FK1325" s="1186"/>
      <c r="FL1325" s="1186"/>
      <c r="FM1325" s="1186"/>
      <c r="FN1325" s="1186"/>
      <c r="FO1325" s="1186"/>
      <c r="FP1325" s="1186"/>
      <c r="FQ1325" s="1186"/>
      <c r="FR1325" s="1186"/>
      <c r="FS1325" s="1186"/>
      <c r="FT1325" s="1186"/>
      <c r="FU1325" s="1186"/>
      <c r="FV1325" s="1186"/>
      <c r="FW1325" s="1186"/>
      <c r="FX1325" s="1186"/>
      <c r="FY1325" s="1186"/>
      <c r="FZ1325" s="1186"/>
      <c r="GA1325" s="1186"/>
      <c r="GB1325" s="1186"/>
      <c r="GC1325" s="1186"/>
      <c r="GD1325" s="1186"/>
      <c r="GE1325" s="1186"/>
      <c r="GF1325" s="1186"/>
      <c r="GG1325" s="1186"/>
      <c r="GH1325" s="1186"/>
      <c r="GI1325" s="1186"/>
      <c r="GJ1325" s="1186"/>
      <c r="GK1325" s="1186"/>
      <c r="GL1325" s="1186"/>
      <c r="GM1325" s="1186"/>
      <c r="GN1325" s="1186"/>
      <c r="GO1325" s="1186"/>
      <c r="GP1325" s="1186"/>
      <c r="GQ1325" s="1186"/>
      <c r="GR1325" s="1186"/>
      <c r="GS1325" s="1186"/>
      <c r="GT1325" s="1186"/>
      <c r="GU1325" s="1186"/>
      <c r="GV1325" s="1186"/>
      <c r="GW1325" s="1186"/>
      <c r="GX1325" s="1186"/>
      <c r="GY1325" s="1186"/>
      <c r="GZ1325" s="1186"/>
      <c r="HA1325" s="1186"/>
      <c r="HB1325" s="1186"/>
      <c r="HC1325" s="1186"/>
      <c r="HD1325" s="1186"/>
      <c r="HE1325" s="1186"/>
      <c r="HF1325" s="1186"/>
      <c r="HG1325" s="1186"/>
      <c r="HH1325" s="1186"/>
      <c r="HI1325" s="1186"/>
      <c r="HJ1325" s="1186"/>
      <c r="HK1325" s="1186"/>
      <c r="HL1325" s="1186"/>
      <c r="HM1325" s="1186"/>
      <c r="HN1325" s="1186"/>
      <c r="HO1325" s="1186"/>
      <c r="HP1325" s="1186"/>
      <c r="HQ1325" s="1186"/>
      <c r="HR1325" s="1186"/>
      <c r="HS1325" s="1186"/>
      <c r="HT1325" s="1186"/>
      <c r="HU1325" s="1186"/>
      <c r="HV1325" s="1186"/>
      <c r="HW1325" s="1186"/>
      <c r="HX1325" s="1186"/>
      <c r="HY1325" s="1186"/>
      <c r="HZ1325" s="1186"/>
      <c r="IA1325" s="1186"/>
      <c r="IB1325" s="1186"/>
    </row>
    <row r="1326" spans="1:236" s="1185" customFormat="1">
      <c r="A1326" s="1540"/>
      <c r="B1326" s="1541"/>
      <c r="C1326" s="1542"/>
      <c r="D1326" s="1543"/>
      <c r="E1326" s="1186"/>
      <c r="F1326" s="1544"/>
      <c r="G1326" s="1604"/>
      <c r="H1326" s="1604"/>
      <c r="I1326" s="1186"/>
      <c r="J1326" s="1186"/>
      <c r="K1326" s="1186"/>
      <c r="L1326" s="1186"/>
      <c r="M1326" s="1186"/>
      <c r="N1326" s="1186"/>
      <c r="O1326" s="1186"/>
      <c r="P1326" s="1186"/>
      <c r="Q1326" s="1186"/>
      <c r="R1326" s="1186"/>
      <c r="S1326" s="1186"/>
      <c r="T1326" s="1186"/>
      <c r="U1326" s="1186"/>
      <c r="V1326" s="1186"/>
      <c r="W1326" s="1186"/>
      <c r="X1326" s="1186"/>
      <c r="Y1326" s="1186"/>
      <c r="Z1326" s="1186"/>
      <c r="AA1326" s="1186"/>
      <c r="AB1326" s="1186"/>
      <c r="AC1326" s="1186"/>
      <c r="AD1326" s="1186"/>
      <c r="AE1326" s="1186"/>
      <c r="AF1326" s="1186"/>
      <c r="AG1326" s="1186"/>
      <c r="AH1326" s="1186"/>
      <c r="AI1326" s="1186"/>
      <c r="AJ1326" s="1186"/>
      <c r="AK1326" s="1186"/>
      <c r="AL1326" s="1186"/>
      <c r="AM1326" s="1186"/>
      <c r="AN1326" s="1186"/>
      <c r="AO1326" s="1186"/>
      <c r="AP1326" s="1186"/>
      <c r="AQ1326" s="1186"/>
      <c r="AR1326" s="1186"/>
      <c r="AS1326" s="1186"/>
      <c r="AT1326" s="1186"/>
      <c r="AU1326" s="1186"/>
      <c r="AV1326" s="1186"/>
      <c r="AW1326" s="1186"/>
      <c r="AX1326" s="1186"/>
      <c r="AY1326" s="1186"/>
      <c r="AZ1326" s="1186"/>
      <c r="BA1326" s="1186"/>
      <c r="BB1326" s="1186"/>
      <c r="BC1326" s="1186"/>
      <c r="BD1326" s="1186"/>
      <c r="BE1326" s="1186"/>
      <c r="BF1326" s="1186"/>
      <c r="BG1326" s="1186"/>
      <c r="BH1326" s="1186"/>
      <c r="BI1326" s="1186"/>
      <c r="BJ1326" s="1186"/>
      <c r="BK1326" s="1186"/>
      <c r="BL1326" s="1186"/>
      <c r="BM1326" s="1186"/>
      <c r="BN1326" s="1186"/>
      <c r="BO1326" s="1186"/>
      <c r="BP1326" s="1186"/>
      <c r="BQ1326" s="1186"/>
      <c r="BR1326" s="1186"/>
      <c r="BS1326" s="1186"/>
      <c r="BT1326" s="1186"/>
      <c r="BU1326" s="1186"/>
      <c r="BV1326" s="1186"/>
      <c r="BW1326" s="1186"/>
      <c r="BX1326" s="1186"/>
      <c r="BY1326" s="1186"/>
      <c r="BZ1326" s="1186"/>
      <c r="CA1326" s="1186"/>
      <c r="CB1326" s="1186"/>
      <c r="CC1326" s="1186"/>
      <c r="CD1326" s="1186"/>
      <c r="CE1326" s="1186"/>
      <c r="CF1326" s="1186"/>
      <c r="CG1326" s="1186"/>
      <c r="CH1326" s="1186"/>
      <c r="CI1326" s="1186"/>
      <c r="CJ1326" s="1186"/>
      <c r="CK1326" s="1186"/>
      <c r="CL1326" s="1186"/>
      <c r="CM1326" s="1186"/>
      <c r="CN1326" s="1186"/>
      <c r="CO1326" s="1186"/>
      <c r="CP1326" s="1186"/>
      <c r="CQ1326" s="1186"/>
      <c r="CR1326" s="1186"/>
      <c r="CS1326" s="1186"/>
      <c r="CT1326" s="1186"/>
      <c r="CU1326" s="1186"/>
      <c r="CV1326" s="1186"/>
      <c r="CW1326" s="1186"/>
      <c r="CX1326" s="1186"/>
      <c r="CY1326" s="1186"/>
      <c r="CZ1326" s="1186"/>
      <c r="DA1326" s="1186"/>
      <c r="DB1326" s="1186"/>
      <c r="DC1326" s="1186"/>
      <c r="DD1326" s="1186"/>
      <c r="DE1326" s="1186"/>
      <c r="DF1326" s="1186"/>
      <c r="DG1326" s="1186"/>
      <c r="DH1326" s="1186"/>
      <c r="DI1326" s="1186"/>
      <c r="DJ1326" s="1186"/>
      <c r="DK1326" s="1186"/>
      <c r="DL1326" s="1186"/>
      <c r="DM1326" s="1186"/>
      <c r="DN1326" s="1186"/>
      <c r="DO1326" s="1186"/>
      <c r="DP1326" s="1186"/>
      <c r="DQ1326" s="1186"/>
      <c r="DR1326" s="1186"/>
      <c r="DS1326" s="1186"/>
      <c r="DT1326" s="1186"/>
      <c r="DU1326" s="1186"/>
      <c r="DV1326" s="1186"/>
      <c r="DW1326" s="1186"/>
      <c r="DX1326" s="1186"/>
      <c r="DY1326" s="1186"/>
      <c r="DZ1326" s="1186"/>
      <c r="EA1326" s="1186"/>
      <c r="EB1326" s="1186"/>
      <c r="EC1326" s="1186"/>
      <c r="ED1326" s="1186"/>
      <c r="EE1326" s="1186"/>
      <c r="EF1326" s="1186"/>
      <c r="EG1326" s="1186"/>
      <c r="EH1326" s="1186"/>
      <c r="EI1326" s="1186"/>
      <c r="EJ1326" s="1186"/>
      <c r="EK1326" s="1186"/>
      <c r="EL1326" s="1186"/>
      <c r="EM1326" s="1186"/>
      <c r="EN1326" s="1186"/>
      <c r="EO1326" s="1186"/>
      <c r="EP1326" s="1186"/>
      <c r="EQ1326" s="1186"/>
      <c r="ER1326" s="1186"/>
      <c r="ES1326" s="1186"/>
      <c r="ET1326" s="1186"/>
      <c r="EU1326" s="1186"/>
      <c r="EV1326" s="1186"/>
      <c r="EW1326" s="1186"/>
      <c r="EX1326" s="1186"/>
      <c r="EY1326" s="1186"/>
      <c r="EZ1326" s="1186"/>
      <c r="FA1326" s="1186"/>
      <c r="FB1326" s="1186"/>
      <c r="FC1326" s="1186"/>
      <c r="FD1326" s="1186"/>
      <c r="FE1326" s="1186"/>
      <c r="FF1326" s="1186"/>
      <c r="FG1326" s="1186"/>
      <c r="FH1326" s="1186"/>
      <c r="FI1326" s="1186"/>
      <c r="FJ1326" s="1186"/>
      <c r="FK1326" s="1186"/>
      <c r="FL1326" s="1186"/>
      <c r="FM1326" s="1186"/>
      <c r="FN1326" s="1186"/>
      <c r="FO1326" s="1186"/>
      <c r="FP1326" s="1186"/>
      <c r="FQ1326" s="1186"/>
      <c r="FR1326" s="1186"/>
      <c r="FS1326" s="1186"/>
      <c r="FT1326" s="1186"/>
      <c r="FU1326" s="1186"/>
      <c r="FV1326" s="1186"/>
      <c r="FW1326" s="1186"/>
      <c r="FX1326" s="1186"/>
      <c r="FY1326" s="1186"/>
      <c r="FZ1326" s="1186"/>
      <c r="GA1326" s="1186"/>
      <c r="GB1326" s="1186"/>
      <c r="GC1326" s="1186"/>
      <c r="GD1326" s="1186"/>
      <c r="GE1326" s="1186"/>
      <c r="GF1326" s="1186"/>
      <c r="GG1326" s="1186"/>
      <c r="GH1326" s="1186"/>
      <c r="GI1326" s="1186"/>
      <c r="GJ1326" s="1186"/>
      <c r="GK1326" s="1186"/>
      <c r="GL1326" s="1186"/>
      <c r="GM1326" s="1186"/>
      <c r="GN1326" s="1186"/>
      <c r="GO1326" s="1186"/>
      <c r="GP1326" s="1186"/>
      <c r="GQ1326" s="1186"/>
      <c r="GR1326" s="1186"/>
      <c r="GS1326" s="1186"/>
      <c r="GT1326" s="1186"/>
      <c r="GU1326" s="1186"/>
      <c r="GV1326" s="1186"/>
      <c r="GW1326" s="1186"/>
      <c r="GX1326" s="1186"/>
      <c r="GY1326" s="1186"/>
      <c r="GZ1326" s="1186"/>
      <c r="HA1326" s="1186"/>
      <c r="HB1326" s="1186"/>
      <c r="HC1326" s="1186"/>
      <c r="HD1326" s="1186"/>
      <c r="HE1326" s="1186"/>
      <c r="HF1326" s="1186"/>
      <c r="HG1326" s="1186"/>
      <c r="HH1326" s="1186"/>
      <c r="HI1326" s="1186"/>
      <c r="HJ1326" s="1186"/>
      <c r="HK1326" s="1186"/>
      <c r="HL1326" s="1186"/>
      <c r="HM1326" s="1186"/>
      <c r="HN1326" s="1186"/>
      <c r="HO1326" s="1186"/>
      <c r="HP1326" s="1186"/>
      <c r="HQ1326" s="1186"/>
      <c r="HR1326" s="1186"/>
      <c r="HS1326" s="1186"/>
      <c r="HT1326" s="1186"/>
      <c r="HU1326" s="1186"/>
      <c r="HV1326" s="1186"/>
      <c r="HW1326" s="1186"/>
      <c r="HX1326" s="1186"/>
      <c r="HY1326" s="1186"/>
      <c r="HZ1326" s="1186"/>
      <c r="IA1326" s="1186"/>
      <c r="IB1326" s="1186"/>
    </row>
    <row r="1327" spans="1:236" s="1185" customFormat="1">
      <c r="A1327" s="1540"/>
      <c r="B1327" s="1541"/>
      <c r="C1327" s="1542"/>
      <c r="D1327" s="1543"/>
      <c r="E1327" s="1186"/>
      <c r="F1327" s="1544"/>
      <c r="G1327" s="1604"/>
      <c r="H1327" s="1604"/>
      <c r="I1327" s="1186"/>
      <c r="J1327" s="1186"/>
      <c r="K1327" s="1186"/>
      <c r="L1327" s="1186"/>
      <c r="M1327" s="1186"/>
      <c r="N1327" s="1186"/>
      <c r="O1327" s="1186"/>
      <c r="P1327" s="1186"/>
      <c r="Q1327" s="1186"/>
      <c r="R1327" s="1186"/>
      <c r="S1327" s="1186"/>
      <c r="T1327" s="1186"/>
      <c r="U1327" s="1186"/>
      <c r="V1327" s="1186"/>
      <c r="W1327" s="1186"/>
      <c r="X1327" s="1186"/>
      <c r="Y1327" s="1186"/>
      <c r="Z1327" s="1186"/>
      <c r="AA1327" s="1186"/>
      <c r="AB1327" s="1186"/>
      <c r="AC1327" s="1186"/>
      <c r="AD1327" s="1186"/>
      <c r="AE1327" s="1186"/>
      <c r="AF1327" s="1186"/>
      <c r="AG1327" s="1186"/>
      <c r="AH1327" s="1186"/>
      <c r="AI1327" s="1186"/>
      <c r="AJ1327" s="1186"/>
      <c r="AK1327" s="1186"/>
      <c r="AL1327" s="1186"/>
      <c r="AM1327" s="1186"/>
      <c r="AN1327" s="1186"/>
      <c r="AO1327" s="1186"/>
      <c r="AP1327" s="1186"/>
      <c r="AQ1327" s="1186"/>
      <c r="AR1327" s="1186"/>
      <c r="AS1327" s="1186"/>
      <c r="AT1327" s="1186"/>
      <c r="AU1327" s="1186"/>
      <c r="AV1327" s="1186"/>
      <c r="AW1327" s="1186"/>
      <c r="AX1327" s="1186"/>
      <c r="AY1327" s="1186"/>
      <c r="AZ1327" s="1186"/>
      <c r="BA1327" s="1186"/>
      <c r="BB1327" s="1186"/>
      <c r="BC1327" s="1186"/>
      <c r="BD1327" s="1186"/>
      <c r="BE1327" s="1186"/>
      <c r="BF1327" s="1186"/>
      <c r="BG1327" s="1186"/>
      <c r="BH1327" s="1186"/>
      <c r="BI1327" s="1186"/>
      <c r="BJ1327" s="1186"/>
      <c r="BK1327" s="1186"/>
      <c r="BL1327" s="1186"/>
      <c r="BM1327" s="1186"/>
      <c r="BN1327" s="1186"/>
      <c r="BO1327" s="1186"/>
      <c r="BP1327" s="1186"/>
      <c r="BQ1327" s="1186"/>
      <c r="BR1327" s="1186"/>
      <c r="BS1327" s="1186"/>
      <c r="BT1327" s="1186"/>
      <c r="BU1327" s="1186"/>
      <c r="BV1327" s="1186"/>
      <c r="BW1327" s="1186"/>
      <c r="BX1327" s="1186"/>
      <c r="BY1327" s="1186"/>
      <c r="BZ1327" s="1186"/>
      <c r="CA1327" s="1186"/>
      <c r="CB1327" s="1186"/>
      <c r="CC1327" s="1186"/>
      <c r="CD1327" s="1186"/>
      <c r="CE1327" s="1186"/>
      <c r="CF1327" s="1186"/>
      <c r="CG1327" s="1186"/>
      <c r="CH1327" s="1186"/>
      <c r="CI1327" s="1186"/>
      <c r="CJ1327" s="1186"/>
      <c r="CK1327" s="1186"/>
      <c r="CL1327" s="1186"/>
      <c r="CM1327" s="1186"/>
      <c r="CN1327" s="1186"/>
      <c r="CO1327" s="1186"/>
      <c r="CP1327" s="1186"/>
      <c r="CQ1327" s="1186"/>
      <c r="CR1327" s="1186"/>
      <c r="CS1327" s="1186"/>
      <c r="CT1327" s="1186"/>
      <c r="CU1327" s="1186"/>
      <c r="CV1327" s="1186"/>
      <c r="CW1327" s="1186"/>
      <c r="CX1327" s="1186"/>
      <c r="CY1327" s="1186"/>
      <c r="CZ1327" s="1186"/>
      <c r="DA1327" s="1186"/>
      <c r="DB1327" s="1186"/>
      <c r="DC1327" s="1186"/>
      <c r="DD1327" s="1186"/>
      <c r="DE1327" s="1186"/>
      <c r="DF1327" s="1186"/>
      <c r="DG1327" s="1186"/>
      <c r="DH1327" s="1186"/>
      <c r="DI1327" s="1186"/>
      <c r="DJ1327" s="1186"/>
      <c r="DK1327" s="1186"/>
      <c r="DL1327" s="1186"/>
      <c r="DM1327" s="1186"/>
      <c r="DN1327" s="1186"/>
      <c r="DO1327" s="1186"/>
      <c r="DP1327" s="1186"/>
      <c r="DQ1327" s="1186"/>
      <c r="DR1327" s="1186"/>
      <c r="DS1327" s="1186"/>
      <c r="DT1327" s="1186"/>
      <c r="DU1327" s="1186"/>
      <c r="DV1327" s="1186"/>
      <c r="DW1327" s="1186"/>
      <c r="DX1327" s="1186"/>
      <c r="DY1327" s="1186"/>
      <c r="DZ1327" s="1186"/>
      <c r="EA1327" s="1186"/>
      <c r="EB1327" s="1186"/>
      <c r="EC1327" s="1186"/>
      <c r="ED1327" s="1186"/>
      <c r="EE1327" s="1186"/>
      <c r="EF1327" s="1186"/>
      <c r="EG1327" s="1186"/>
      <c r="EH1327" s="1186"/>
      <c r="EI1327" s="1186"/>
      <c r="EJ1327" s="1186"/>
      <c r="EK1327" s="1186"/>
      <c r="EL1327" s="1186"/>
      <c r="EM1327" s="1186"/>
      <c r="EN1327" s="1186"/>
      <c r="EO1327" s="1186"/>
      <c r="EP1327" s="1186"/>
      <c r="EQ1327" s="1186"/>
      <c r="ER1327" s="1186"/>
      <c r="ES1327" s="1186"/>
      <c r="ET1327" s="1186"/>
      <c r="EU1327" s="1186"/>
      <c r="EV1327" s="1186"/>
      <c r="EW1327" s="1186"/>
      <c r="EX1327" s="1186"/>
      <c r="EY1327" s="1186"/>
      <c r="EZ1327" s="1186"/>
      <c r="FA1327" s="1186"/>
      <c r="FB1327" s="1186"/>
      <c r="FC1327" s="1186"/>
      <c r="FD1327" s="1186"/>
      <c r="FE1327" s="1186"/>
      <c r="FF1327" s="1186"/>
      <c r="FG1327" s="1186"/>
      <c r="FH1327" s="1186"/>
      <c r="FI1327" s="1186"/>
      <c r="FJ1327" s="1186"/>
      <c r="FK1327" s="1186"/>
      <c r="FL1327" s="1186"/>
      <c r="FM1327" s="1186"/>
      <c r="FN1327" s="1186"/>
      <c r="FO1327" s="1186"/>
      <c r="FP1327" s="1186"/>
      <c r="FQ1327" s="1186"/>
      <c r="FR1327" s="1186"/>
      <c r="FS1327" s="1186"/>
      <c r="FT1327" s="1186"/>
      <c r="FU1327" s="1186"/>
      <c r="FV1327" s="1186"/>
      <c r="FW1327" s="1186"/>
      <c r="FX1327" s="1186"/>
      <c r="FY1327" s="1186"/>
      <c r="FZ1327" s="1186"/>
      <c r="GA1327" s="1186"/>
      <c r="GB1327" s="1186"/>
      <c r="GC1327" s="1186"/>
      <c r="GD1327" s="1186"/>
      <c r="GE1327" s="1186"/>
      <c r="GF1327" s="1186"/>
      <c r="GG1327" s="1186"/>
      <c r="GH1327" s="1186"/>
      <c r="GI1327" s="1186"/>
      <c r="GJ1327" s="1186"/>
      <c r="GK1327" s="1186"/>
      <c r="GL1327" s="1186"/>
      <c r="GM1327" s="1186"/>
      <c r="GN1327" s="1186"/>
      <c r="GO1327" s="1186"/>
      <c r="GP1327" s="1186"/>
      <c r="GQ1327" s="1186"/>
      <c r="GR1327" s="1186"/>
      <c r="GS1327" s="1186"/>
      <c r="GT1327" s="1186"/>
      <c r="GU1327" s="1186"/>
      <c r="GV1327" s="1186"/>
      <c r="GW1327" s="1186"/>
      <c r="GX1327" s="1186"/>
      <c r="GY1327" s="1186"/>
      <c r="GZ1327" s="1186"/>
      <c r="HA1327" s="1186"/>
      <c r="HB1327" s="1186"/>
      <c r="HC1327" s="1186"/>
      <c r="HD1327" s="1186"/>
      <c r="HE1327" s="1186"/>
      <c r="HF1327" s="1186"/>
      <c r="HG1327" s="1186"/>
      <c r="HH1327" s="1186"/>
      <c r="HI1327" s="1186"/>
      <c r="HJ1327" s="1186"/>
      <c r="HK1327" s="1186"/>
      <c r="HL1327" s="1186"/>
      <c r="HM1327" s="1186"/>
      <c r="HN1327" s="1186"/>
      <c r="HO1327" s="1186"/>
      <c r="HP1327" s="1186"/>
      <c r="HQ1327" s="1186"/>
      <c r="HR1327" s="1186"/>
      <c r="HS1327" s="1186"/>
      <c r="HT1327" s="1186"/>
      <c r="HU1327" s="1186"/>
      <c r="HV1327" s="1186"/>
      <c r="HW1327" s="1186"/>
      <c r="HX1327" s="1186"/>
      <c r="HY1327" s="1186"/>
      <c r="HZ1327" s="1186"/>
      <c r="IA1327" s="1186"/>
      <c r="IB1327" s="1186"/>
    </row>
    <row r="1328" spans="1:236" s="1185" customFormat="1">
      <c r="A1328" s="1540"/>
      <c r="B1328" s="1541"/>
      <c r="C1328" s="1542"/>
      <c r="D1328" s="1543"/>
      <c r="E1328" s="1186"/>
      <c r="F1328" s="1544"/>
      <c r="G1328" s="1604"/>
      <c r="H1328" s="1604"/>
      <c r="I1328" s="1186"/>
      <c r="J1328" s="1186"/>
      <c r="K1328" s="1186"/>
      <c r="L1328" s="1186"/>
      <c r="M1328" s="1186"/>
      <c r="N1328" s="1186"/>
      <c r="O1328" s="1186"/>
      <c r="P1328" s="1186"/>
      <c r="Q1328" s="1186"/>
      <c r="R1328" s="1186"/>
      <c r="S1328" s="1186"/>
      <c r="T1328" s="1186"/>
      <c r="U1328" s="1186"/>
      <c r="V1328" s="1186"/>
      <c r="W1328" s="1186"/>
      <c r="X1328" s="1186"/>
      <c r="Y1328" s="1186"/>
      <c r="Z1328" s="1186"/>
      <c r="AA1328" s="1186"/>
      <c r="AB1328" s="1186"/>
      <c r="AC1328" s="1186"/>
      <c r="AD1328" s="1186"/>
      <c r="AE1328" s="1186"/>
      <c r="AF1328" s="1186"/>
      <c r="AG1328" s="1186"/>
      <c r="AH1328" s="1186"/>
      <c r="AI1328" s="1186"/>
      <c r="AJ1328" s="1186"/>
      <c r="AK1328" s="1186"/>
      <c r="AL1328" s="1186"/>
      <c r="AM1328" s="1186"/>
      <c r="AN1328" s="1186"/>
      <c r="AO1328" s="1186"/>
      <c r="AP1328" s="1186"/>
      <c r="AQ1328" s="1186"/>
      <c r="AR1328" s="1186"/>
      <c r="AS1328" s="1186"/>
      <c r="AT1328" s="1186"/>
      <c r="AU1328" s="1186"/>
      <c r="AV1328" s="1186"/>
      <c r="AW1328" s="1186"/>
      <c r="AX1328" s="1186"/>
      <c r="AY1328" s="1186"/>
      <c r="AZ1328" s="1186"/>
      <c r="BA1328" s="1186"/>
      <c r="BB1328" s="1186"/>
      <c r="BC1328" s="1186"/>
      <c r="BD1328" s="1186"/>
      <c r="BE1328" s="1186"/>
      <c r="BF1328" s="1186"/>
      <c r="BG1328" s="1186"/>
      <c r="BH1328" s="1186"/>
      <c r="BI1328" s="1186"/>
      <c r="BJ1328" s="1186"/>
      <c r="BK1328" s="1186"/>
      <c r="BL1328" s="1186"/>
      <c r="BM1328" s="1186"/>
      <c r="BN1328" s="1186"/>
      <c r="BO1328" s="1186"/>
      <c r="BP1328" s="1186"/>
      <c r="BQ1328" s="1186"/>
      <c r="BR1328" s="1186"/>
      <c r="BS1328" s="1186"/>
      <c r="BT1328" s="1186"/>
      <c r="BU1328" s="1186"/>
      <c r="BV1328" s="1186"/>
      <c r="BW1328" s="1186"/>
      <c r="BX1328" s="1186"/>
      <c r="BY1328" s="1186"/>
      <c r="BZ1328" s="1186"/>
      <c r="CA1328" s="1186"/>
      <c r="CB1328" s="1186"/>
      <c r="CC1328" s="1186"/>
      <c r="CD1328" s="1186"/>
      <c r="CE1328" s="1186"/>
      <c r="CF1328" s="1186"/>
      <c r="CG1328" s="1186"/>
      <c r="CH1328" s="1186"/>
      <c r="CI1328" s="1186"/>
      <c r="CJ1328" s="1186"/>
      <c r="CK1328" s="1186"/>
      <c r="CL1328" s="1186"/>
      <c r="CM1328" s="1186"/>
      <c r="CN1328" s="1186"/>
      <c r="CO1328" s="1186"/>
      <c r="CP1328" s="1186"/>
      <c r="CQ1328" s="1186"/>
      <c r="CR1328" s="1186"/>
      <c r="CS1328" s="1186"/>
      <c r="CT1328" s="1186"/>
      <c r="CU1328" s="1186"/>
      <c r="CV1328" s="1186"/>
      <c r="CW1328" s="1186"/>
      <c r="CX1328" s="1186"/>
      <c r="CY1328" s="1186"/>
      <c r="CZ1328" s="1186"/>
      <c r="DA1328" s="1186"/>
      <c r="DB1328" s="1186"/>
      <c r="DC1328" s="1186"/>
      <c r="DD1328" s="1186"/>
      <c r="DE1328" s="1186"/>
      <c r="DF1328" s="1186"/>
      <c r="DG1328" s="1186"/>
      <c r="DH1328" s="1186"/>
      <c r="DI1328" s="1186"/>
      <c r="DJ1328" s="1186"/>
      <c r="DK1328" s="1186"/>
      <c r="DL1328" s="1186"/>
      <c r="DM1328" s="1186"/>
      <c r="DN1328" s="1186"/>
      <c r="DO1328" s="1186"/>
      <c r="DP1328" s="1186"/>
      <c r="DQ1328" s="1186"/>
      <c r="DR1328" s="1186"/>
      <c r="DS1328" s="1186"/>
      <c r="DT1328" s="1186"/>
      <c r="DU1328" s="1186"/>
      <c r="DV1328" s="1186"/>
      <c r="DW1328" s="1186"/>
      <c r="DX1328" s="1186"/>
      <c r="DY1328" s="1186"/>
      <c r="DZ1328" s="1186"/>
      <c r="EA1328" s="1186"/>
      <c r="EB1328" s="1186"/>
      <c r="EC1328" s="1186"/>
      <c r="ED1328" s="1186"/>
      <c r="EE1328" s="1186"/>
      <c r="EF1328" s="1186"/>
      <c r="EG1328" s="1186"/>
      <c r="EH1328" s="1186"/>
      <c r="EI1328" s="1186"/>
      <c r="EJ1328" s="1186"/>
      <c r="EK1328" s="1186"/>
      <c r="EL1328" s="1186"/>
      <c r="EM1328" s="1186"/>
      <c r="EN1328" s="1186"/>
      <c r="EO1328" s="1186"/>
      <c r="EP1328" s="1186"/>
      <c r="EQ1328" s="1186"/>
      <c r="ER1328" s="1186"/>
      <c r="ES1328" s="1186"/>
      <c r="ET1328" s="1186"/>
      <c r="EU1328" s="1186"/>
      <c r="EV1328" s="1186"/>
      <c r="EW1328" s="1186"/>
      <c r="EX1328" s="1186"/>
      <c r="EY1328" s="1186"/>
      <c r="EZ1328" s="1186"/>
      <c r="FA1328" s="1186"/>
      <c r="FB1328" s="1186"/>
      <c r="FC1328" s="1186"/>
      <c r="FD1328" s="1186"/>
      <c r="FE1328" s="1186"/>
      <c r="FF1328" s="1186"/>
      <c r="FG1328" s="1186"/>
      <c r="FH1328" s="1186"/>
      <c r="FI1328" s="1186"/>
      <c r="FJ1328" s="1186"/>
      <c r="FK1328" s="1186"/>
      <c r="FL1328" s="1186"/>
      <c r="FM1328" s="1186"/>
      <c r="FN1328" s="1186"/>
      <c r="FO1328" s="1186"/>
      <c r="FP1328" s="1186"/>
      <c r="FQ1328" s="1186"/>
      <c r="FR1328" s="1186"/>
      <c r="FS1328" s="1186"/>
      <c r="FT1328" s="1186"/>
      <c r="FU1328" s="1186"/>
      <c r="FV1328" s="1186"/>
      <c r="FW1328" s="1186"/>
      <c r="FX1328" s="1186"/>
      <c r="FY1328" s="1186"/>
      <c r="FZ1328" s="1186"/>
      <c r="GA1328" s="1186"/>
      <c r="GB1328" s="1186"/>
      <c r="GC1328" s="1186"/>
      <c r="GD1328" s="1186"/>
      <c r="GE1328" s="1186"/>
      <c r="GF1328" s="1186"/>
      <c r="GG1328" s="1186"/>
      <c r="GH1328" s="1186"/>
      <c r="GI1328" s="1186"/>
      <c r="GJ1328" s="1186"/>
      <c r="GK1328" s="1186"/>
      <c r="GL1328" s="1186"/>
      <c r="GM1328" s="1186"/>
      <c r="GN1328" s="1186"/>
      <c r="GO1328" s="1186"/>
      <c r="GP1328" s="1186"/>
      <c r="GQ1328" s="1186"/>
      <c r="GR1328" s="1186"/>
      <c r="GS1328" s="1186"/>
      <c r="GT1328" s="1186"/>
      <c r="GU1328" s="1186"/>
      <c r="GV1328" s="1186"/>
      <c r="GW1328" s="1186"/>
      <c r="GX1328" s="1186"/>
      <c r="GY1328" s="1186"/>
      <c r="GZ1328" s="1186"/>
      <c r="HA1328" s="1186"/>
      <c r="HB1328" s="1186"/>
      <c r="HC1328" s="1186"/>
      <c r="HD1328" s="1186"/>
      <c r="HE1328" s="1186"/>
      <c r="HF1328" s="1186"/>
      <c r="HG1328" s="1186"/>
      <c r="HH1328" s="1186"/>
      <c r="HI1328" s="1186"/>
      <c r="HJ1328" s="1186"/>
      <c r="HK1328" s="1186"/>
      <c r="HL1328" s="1186"/>
      <c r="HM1328" s="1186"/>
      <c r="HN1328" s="1186"/>
      <c r="HO1328" s="1186"/>
      <c r="HP1328" s="1186"/>
      <c r="HQ1328" s="1186"/>
      <c r="HR1328" s="1186"/>
      <c r="HS1328" s="1186"/>
      <c r="HT1328" s="1186"/>
      <c r="HU1328" s="1186"/>
      <c r="HV1328" s="1186"/>
      <c r="HW1328" s="1186"/>
      <c r="HX1328" s="1186"/>
      <c r="HY1328" s="1186"/>
      <c r="HZ1328" s="1186"/>
      <c r="IA1328" s="1186"/>
      <c r="IB1328" s="1186"/>
    </row>
    <row r="1329" spans="1:236" s="1185" customFormat="1">
      <c r="A1329" s="1540"/>
      <c r="B1329" s="1541"/>
      <c r="C1329" s="1542"/>
      <c r="D1329" s="1543"/>
      <c r="E1329" s="1186"/>
      <c r="F1329" s="1544"/>
      <c r="G1329" s="1604"/>
      <c r="H1329" s="1604"/>
      <c r="I1329" s="1186"/>
      <c r="J1329" s="1186"/>
      <c r="K1329" s="1186"/>
      <c r="L1329" s="1186"/>
      <c r="M1329" s="1186"/>
      <c r="N1329" s="1186"/>
      <c r="O1329" s="1186"/>
      <c r="P1329" s="1186"/>
      <c r="Q1329" s="1186"/>
      <c r="R1329" s="1186"/>
      <c r="S1329" s="1186"/>
      <c r="T1329" s="1186"/>
      <c r="U1329" s="1186"/>
      <c r="V1329" s="1186"/>
      <c r="W1329" s="1186"/>
      <c r="X1329" s="1186"/>
      <c r="Y1329" s="1186"/>
      <c r="Z1329" s="1186"/>
      <c r="AA1329" s="1186"/>
      <c r="AB1329" s="1186"/>
      <c r="AC1329" s="1186"/>
      <c r="AD1329" s="1186"/>
      <c r="AE1329" s="1186"/>
      <c r="AF1329" s="1186"/>
      <c r="AG1329" s="1186"/>
      <c r="AH1329" s="1186"/>
      <c r="AI1329" s="1186"/>
      <c r="AJ1329" s="1186"/>
      <c r="AK1329" s="1186"/>
      <c r="AL1329" s="1186"/>
      <c r="AM1329" s="1186"/>
      <c r="AN1329" s="1186"/>
      <c r="AO1329" s="1186"/>
      <c r="AP1329" s="1186"/>
      <c r="AQ1329" s="1186"/>
      <c r="AR1329" s="1186"/>
      <c r="AS1329" s="1186"/>
      <c r="AT1329" s="1186"/>
      <c r="AU1329" s="1186"/>
      <c r="AV1329" s="1186"/>
      <c r="AW1329" s="1186"/>
      <c r="AX1329" s="1186"/>
      <c r="AY1329" s="1186"/>
      <c r="AZ1329" s="1186"/>
      <c r="BA1329" s="1186"/>
      <c r="BB1329" s="1186"/>
      <c r="BC1329" s="1186"/>
      <c r="BD1329" s="1186"/>
      <c r="BE1329" s="1186"/>
      <c r="BF1329" s="1186"/>
      <c r="BG1329" s="1186"/>
      <c r="BH1329" s="1186"/>
      <c r="BI1329" s="1186"/>
      <c r="BJ1329" s="1186"/>
      <c r="BK1329" s="1186"/>
      <c r="BL1329" s="1186"/>
      <c r="BM1329" s="1186"/>
      <c r="BN1329" s="1186"/>
      <c r="BO1329" s="1186"/>
      <c r="BP1329" s="1186"/>
      <c r="BQ1329" s="1186"/>
      <c r="BR1329" s="1186"/>
      <c r="BS1329" s="1186"/>
      <c r="BT1329" s="1186"/>
      <c r="BU1329" s="1186"/>
      <c r="BV1329" s="1186"/>
      <c r="BW1329" s="1186"/>
      <c r="BX1329" s="1186"/>
      <c r="BY1329" s="1186"/>
      <c r="BZ1329" s="1186"/>
      <c r="CA1329" s="1186"/>
      <c r="CB1329" s="1186"/>
      <c r="CC1329" s="1186"/>
      <c r="CD1329" s="1186"/>
      <c r="CE1329" s="1186"/>
      <c r="CF1329" s="1186"/>
      <c r="CG1329" s="1186"/>
      <c r="CH1329" s="1186"/>
      <c r="CI1329" s="1186"/>
      <c r="CJ1329" s="1186"/>
      <c r="CK1329" s="1186"/>
      <c r="CL1329" s="1186"/>
      <c r="CM1329" s="1186"/>
      <c r="CN1329" s="1186"/>
      <c r="CO1329" s="1186"/>
      <c r="CP1329" s="1186"/>
      <c r="CQ1329" s="1186"/>
      <c r="CR1329" s="1186"/>
      <c r="CS1329" s="1186"/>
      <c r="CT1329" s="1186"/>
      <c r="CU1329" s="1186"/>
      <c r="CV1329" s="1186"/>
      <c r="CW1329" s="1186"/>
      <c r="CX1329" s="1186"/>
      <c r="CY1329" s="1186"/>
      <c r="CZ1329" s="1186"/>
      <c r="DA1329" s="1186"/>
      <c r="DB1329" s="1186"/>
      <c r="DC1329" s="1186"/>
      <c r="DD1329" s="1186"/>
      <c r="DE1329" s="1186"/>
      <c r="DF1329" s="1186"/>
      <c r="DG1329" s="1186"/>
      <c r="DH1329" s="1186"/>
      <c r="DI1329" s="1186"/>
      <c r="DJ1329" s="1186"/>
      <c r="DK1329" s="1186"/>
      <c r="DL1329" s="1186"/>
      <c r="DM1329" s="1186"/>
      <c r="DN1329" s="1186"/>
      <c r="DO1329" s="1186"/>
      <c r="DP1329" s="1186"/>
      <c r="DQ1329" s="1186"/>
      <c r="DR1329" s="1186"/>
      <c r="DS1329" s="1186"/>
      <c r="DT1329" s="1186"/>
      <c r="DU1329" s="1186"/>
      <c r="DV1329" s="1186"/>
      <c r="DW1329" s="1186"/>
      <c r="DX1329" s="1186"/>
      <c r="DY1329" s="1186"/>
      <c r="DZ1329" s="1186"/>
      <c r="EA1329" s="1186"/>
      <c r="EB1329" s="1186"/>
      <c r="EC1329" s="1186"/>
      <c r="ED1329" s="1186"/>
      <c r="EE1329" s="1186"/>
      <c r="EF1329" s="1186"/>
      <c r="EG1329" s="1186"/>
      <c r="EH1329" s="1186"/>
      <c r="EI1329" s="1186"/>
      <c r="EJ1329" s="1186"/>
      <c r="EK1329" s="1186"/>
      <c r="EL1329" s="1186"/>
      <c r="EM1329" s="1186"/>
      <c r="EN1329" s="1186"/>
      <c r="EO1329" s="1186"/>
      <c r="EP1329" s="1186"/>
      <c r="EQ1329" s="1186"/>
      <c r="ER1329" s="1186"/>
      <c r="ES1329" s="1186"/>
      <c r="ET1329" s="1186"/>
      <c r="EU1329" s="1186"/>
      <c r="EV1329" s="1186"/>
      <c r="EW1329" s="1186"/>
      <c r="EX1329" s="1186"/>
      <c r="EY1329" s="1186"/>
      <c r="EZ1329" s="1186"/>
      <c r="FA1329" s="1186"/>
      <c r="FB1329" s="1186"/>
      <c r="FC1329" s="1186"/>
      <c r="FD1329" s="1186"/>
      <c r="FE1329" s="1186"/>
      <c r="FF1329" s="1186"/>
      <c r="FG1329" s="1186"/>
      <c r="FH1329" s="1186"/>
      <c r="FI1329" s="1186"/>
      <c r="FJ1329" s="1186"/>
      <c r="FK1329" s="1186"/>
      <c r="FL1329" s="1186"/>
      <c r="FM1329" s="1186"/>
      <c r="FN1329" s="1186"/>
      <c r="FO1329" s="1186"/>
      <c r="FP1329" s="1186"/>
      <c r="FQ1329" s="1186"/>
      <c r="FR1329" s="1186"/>
      <c r="FS1329" s="1186"/>
      <c r="FT1329" s="1186"/>
      <c r="FU1329" s="1186"/>
      <c r="FV1329" s="1186"/>
      <c r="FW1329" s="1186"/>
      <c r="FX1329" s="1186"/>
      <c r="FY1329" s="1186"/>
      <c r="FZ1329" s="1186"/>
      <c r="GA1329" s="1186"/>
      <c r="GB1329" s="1186"/>
      <c r="GC1329" s="1186"/>
      <c r="GD1329" s="1186"/>
      <c r="GE1329" s="1186"/>
      <c r="GF1329" s="1186"/>
      <c r="GG1329" s="1186"/>
      <c r="GH1329" s="1186"/>
      <c r="GI1329" s="1186"/>
      <c r="GJ1329" s="1186"/>
      <c r="GK1329" s="1186"/>
      <c r="GL1329" s="1186"/>
      <c r="GM1329" s="1186"/>
      <c r="GN1329" s="1186"/>
      <c r="GO1329" s="1186"/>
      <c r="GP1329" s="1186"/>
      <c r="GQ1329" s="1186"/>
      <c r="GR1329" s="1186"/>
      <c r="GS1329" s="1186"/>
      <c r="GT1329" s="1186"/>
      <c r="GU1329" s="1186"/>
      <c r="GV1329" s="1186"/>
      <c r="GW1329" s="1186"/>
      <c r="GX1329" s="1186"/>
      <c r="GY1329" s="1186"/>
      <c r="GZ1329" s="1186"/>
      <c r="HA1329" s="1186"/>
      <c r="HB1329" s="1186"/>
      <c r="HC1329" s="1186"/>
      <c r="HD1329" s="1186"/>
      <c r="HE1329" s="1186"/>
      <c r="HF1329" s="1186"/>
      <c r="HG1329" s="1186"/>
      <c r="HH1329" s="1186"/>
      <c r="HI1329" s="1186"/>
      <c r="HJ1329" s="1186"/>
      <c r="HK1329" s="1186"/>
      <c r="HL1329" s="1186"/>
      <c r="HM1329" s="1186"/>
      <c r="HN1329" s="1186"/>
      <c r="HO1329" s="1186"/>
      <c r="HP1329" s="1186"/>
      <c r="HQ1329" s="1186"/>
      <c r="HR1329" s="1186"/>
      <c r="HS1329" s="1186"/>
      <c r="HT1329" s="1186"/>
      <c r="HU1329" s="1186"/>
      <c r="HV1329" s="1186"/>
      <c r="HW1329" s="1186"/>
      <c r="HX1329" s="1186"/>
      <c r="HY1329" s="1186"/>
      <c r="HZ1329" s="1186"/>
      <c r="IA1329" s="1186"/>
      <c r="IB1329" s="1186"/>
    </row>
    <row r="1330" spans="1:236" s="1185" customFormat="1">
      <c r="A1330" s="1540"/>
      <c r="B1330" s="1541"/>
      <c r="C1330" s="1542"/>
      <c r="D1330" s="1543"/>
      <c r="E1330" s="1186"/>
      <c r="F1330" s="1544"/>
      <c r="G1330" s="1604"/>
      <c r="H1330" s="1604"/>
      <c r="I1330" s="1186"/>
      <c r="J1330" s="1186"/>
      <c r="K1330" s="1186"/>
      <c r="L1330" s="1186"/>
      <c r="M1330" s="1186"/>
      <c r="N1330" s="1186"/>
      <c r="O1330" s="1186"/>
      <c r="P1330" s="1186"/>
      <c r="Q1330" s="1186"/>
      <c r="R1330" s="1186"/>
      <c r="S1330" s="1186"/>
      <c r="T1330" s="1186"/>
      <c r="U1330" s="1186"/>
      <c r="V1330" s="1186"/>
      <c r="W1330" s="1186"/>
      <c r="X1330" s="1186"/>
      <c r="Y1330" s="1186"/>
      <c r="Z1330" s="1186"/>
      <c r="AA1330" s="1186"/>
      <c r="AB1330" s="1186"/>
      <c r="AC1330" s="1186"/>
      <c r="AD1330" s="1186"/>
      <c r="AE1330" s="1186"/>
      <c r="AF1330" s="1186"/>
      <c r="AG1330" s="1186"/>
      <c r="AH1330" s="1186"/>
      <c r="AI1330" s="1186"/>
      <c r="AJ1330" s="1186"/>
      <c r="AK1330" s="1186"/>
      <c r="AL1330" s="1186"/>
      <c r="AM1330" s="1186"/>
      <c r="AN1330" s="1186"/>
      <c r="AO1330" s="1186"/>
      <c r="AP1330" s="1186"/>
      <c r="AQ1330" s="1186"/>
      <c r="AR1330" s="1186"/>
      <c r="AS1330" s="1186"/>
      <c r="AT1330" s="1186"/>
      <c r="AU1330" s="1186"/>
      <c r="AV1330" s="1186"/>
      <c r="AW1330" s="1186"/>
      <c r="AX1330" s="1186"/>
      <c r="AY1330" s="1186"/>
      <c r="AZ1330" s="1186"/>
      <c r="BA1330" s="1186"/>
      <c r="BB1330" s="1186"/>
      <c r="BC1330" s="1186"/>
      <c r="BD1330" s="1186"/>
      <c r="BE1330" s="1186"/>
      <c r="BF1330" s="1186"/>
      <c r="BG1330" s="1186"/>
      <c r="BH1330" s="1186"/>
      <c r="BI1330" s="1186"/>
      <c r="BJ1330" s="1186"/>
      <c r="BK1330" s="1186"/>
      <c r="BL1330" s="1186"/>
      <c r="BM1330" s="1186"/>
      <c r="BN1330" s="1186"/>
      <c r="BO1330" s="1186"/>
      <c r="BP1330" s="1186"/>
      <c r="BQ1330" s="1186"/>
      <c r="BR1330" s="1186"/>
      <c r="BS1330" s="1186"/>
      <c r="BT1330" s="1186"/>
      <c r="BU1330" s="1186"/>
      <c r="BV1330" s="1186"/>
      <c r="BW1330" s="1186"/>
      <c r="BX1330" s="1186"/>
      <c r="BY1330" s="1186"/>
      <c r="BZ1330" s="1186"/>
      <c r="CA1330" s="1186"/>
      <c r="CB1330" s="1186"/>
      <c r="CC1330" s="1186"/>
      <c r="CD1330" s="1186"/>
      <c r="CE1330" s="1186"/>
      <c r="CF1330" s="1186"/>
      <c r="CG1330" s="1186"/>
      <c r="CH1330" s="1186"/>
      <c r="CI1330" s="1186"/>
      <c r="CJ1330" s="1186"/>
      <c r="CK1330" s="1186"/>
      <c r="CL1330" s="1186"/>
      <c r="CM1330" s="1186"/>
      <c r="CN1330" s="1186"/>
      <c r="CO1330" s="1186"/>
      <c r="CP1330" s="1186"/>
      <c r="CQ1330" s="1186"/>
      <c r="CR1330" s="1186"/>
      <c r="CS1330" s="1186"/>
      <c r="CT1330" s="1186"/>
      <c r="CU1330" s="1186"/>
      <c r="CV1330" s="1186"/>
      <c r="CW1330" s="1186"/>
      <c r="CX1330" s="1186"/>
      <c r="CY1330" s="1186"/>
      <c r="CZ1330" s="1186"/>
      <c r="DA1330" s="1186"/>
      <c r="DB1330" s="1186"/>
      <c r="DC1330" s="1186"/>
      <c r="DD1330" s="1186"/>
      <c r="DE1330" s="1186"/>
      <c r="DF1330" s="1186"/>
      <c r="DG1330" s="1186"/>
      <c r="DH1330" s="1186"/>
      <c r="DI1330" s="1186"/>
      <c r="DJ1330" s="1186"/>
      <c r="DK1330" s="1186"/>
      <c r="DL1330" s="1186"/>
      <c r="DM1330" s="1186"/>
      <c r="DN1330" s="1186"/>
      <c r="DO1330" s="1186"/>
      <c r="DP1330" s="1186"/>
      <c r="DQ1330" s="1186"/>
      <c r="DR1330" s="1186"/>
      <c r="DS1330" s="1186"/>
      <c r="DT1330" s="1186"/>
      <c r="DU1330" s="1186"/>
      <c r="DV1330" s="1186"/>
      <c r="DW1330" s="1186"/>
      <c r="DX1330" s="1186"/>
      <c r="DY1330" s="1186"/>
      <c r="DZ1330" s="1186"/>
      <c r="EA1330" s="1186"/>
      <c r="EB1330" s="1186"/>
      <c r="EC1330" s="1186"/>
      <c r="ED1330" s="1186"/>
      <c r="EE1330" s="1186"/>
      <c r="EF1330" s="1186"/>
      <c r="EG1330" s="1186"/>
      <c r="EH1330" s="1186"/>
      <c r="EI1330" s="1186"/>
      <c r="EJ1330" s="1186"/>
      <c r="EK1330" s="1186"/>
      <c r="EL1330" s="1186"/>
      <c r="EM1330" s="1186"/>
      <c r="EN1330" s="1186"/>
      <c r="EO1330" s="1186"/>
      <c r="EP1330" s="1186"/>
      <c r="EQ1330" s="1186"/>
      <c r="ER1330" s="1186"/>
      <c r="ES1330" s="1186"/>
      <c r="ET1330" s="1186"/>
      <c r="EU1330" s="1186"/>
      <c r="EV1330" s="1186"/>
      <c r="EW1330" s="1186"/>
      <c r="EX1330" s="1186"/>
      <c r="EY1330" s="1186"/>
      <c r="EZ1330" s="1186"/>
      <c r="FA1330" s="1186"/>
      <c r="FB1330" s="1186"/>
      <c r="FC1330" s="1186"/>
      <c r="FD1330" s="1186"/>
      <c r="FE1330" s="1186"/>
      <c r="FF1330" s="1186"/>
      <c r="FG1330" s="1186"/>
      <c r="FH1330" s="1186"/>
      <c r="FI1330" s="1186"/>
      <c r="FJ1330" s="1186"/>
      <c r="FK1330" s="1186"/>
      <c r="FL1330" s="1186"/>
      <c r="FM1330" s="1186"/>
      <c r="FN1330" s="1186"/>
      <c r="FO1330" s="1186"/>
      <c r="FP1330" s="1186"/>
      <c r="FQ1330" s="1186"/>
      <c r="FR1330" s="1186"/>
      <c r="FS1330" s="1186"/>
      <c r="FT1330" s="1186"/>
      <c r="FU1330" s="1186"/>
      <c r="FV1330" s="1186"/>
      <c r="FW1330" s="1186"/>
      <c r="FX1330" s="1186"/>
      <c r="FY1330" s="1186"/>
      <c r="FZ1330" s="1186"/>
      <c r="GA1330" s="1186"/>
      <c r="GB1330" s="1186"/>
      <c r="GC1330" s="1186"/>
      <c r="GD1330" s="1186"/>
      <c r="GE1330" s="1186"/>
      <c r="GF1330" s="1186"/>
      <c r="GG1330" s="1186"/>
      <c r="GH1330" s="1186"/>
      <c r="GI1330" s="1186"/>
      <c r="GJ1330" s="1186"/>
      <c r="GK1330" s="1186"/>
      <c r="GL1330" s="1186"/>
      <c r="GM1330" s="1186"/>
      <c r="GN1330" s="1186"/>
      <c r="GO1330" s="1186"/>
      <c r="GP1330" s="1186"/>
      <c r="GQ1330" s="1186"/>
      <c r="GR1330" s="1186"/>
      <c r="GS1330" s="1186"/>
      <c r="GT1330" s="1186"/>
      <c r="GU1330" s="1186"/>
      <c r="GV1330" s="1186"/>
      <c r="GW1330" s="1186"/>
      <c r="GX1330" s="1186"/>
      <c r="GY1330" s="1186"/>
      <c r="GZ1330" s="1186"/>
      <c r="HA1330" s="1186"/>
      <c r="HB1330" s="1186"/>
      <c r="HC1330" s="1186"/>
      <c r="HD1330" s="1186"/>
      <c r="HE1330" s="1186"/>
      <c r="HF1330" s="1186"/>
      <c r="HG1330" s="1186"/>
      <c r="HH1330" s="1186"/>
      <c r="HI1330" s="1186"/>
      <c r="HJ1330" s="1186"/>
      <c r="HK1330" s="1186"/>
      <c r="HL1330" s="1186"/>
      <c r="HM1330" s="1186"/>
      <c r="HN1330" s="1186"/>
      <c r="HO1330" s="1186"/>
      <c r="HP1330" s="1186"/>
      <c r="HQ1330" s="1186"/>
      <c r="HR1330" s="1186"/>
      <c r="HS1330" s="1186"/>
      <c r="HT1330" s="1186"/>
      <c r="HU1330" s="1186"/>
      <c r="HV1330" s="1186"/>
      <c r="HW1330" s="1186"/>
      <c r="HX1330" s="1186"/>
      <c r="HY1330" s="1186"/>
      <c r="HZ1330" s="1186"/>
      <c r="IA1330" s="1186"/>
      <c r="IB1330" s="1186"/>
    </row>
    <row r="1331" spans="1:236" s="1185" customFormat="1">
      <c r="A1331" s="1540"/>
      <c r="B1331" s="1541"/>
      <c r="C1331" s="1542"/>
      <c r="D1331" s="1543"/>
      <c r="E1331" s="1186"/>
      <c r="F1331" s="1544"/>
      <c r="G1331" s="1604"/>
      <c r="H1331" s="1604"/>
      <c r="I1331" s="1186"/>
      <c r="J1331" s="1186"/>
      <c r="K1331" s="1186"/>
      <c r="L1331" s="1186"/>
      <c r="M1331" s="1186"/>
      <c r="N1331" s="1186"/>
      <c r="O1331" s="1186"/>
      <c r="P1331" s="1186"/>
      <c r="Q1331" s="1186"/>
      <c r="R1331" s="1186"/>
      <c r="S1331" s="1186"/>
      <c r="T1331" s="1186"/>
      <c r="U1331" s="1186"/>
      <c r="V1331" s="1186"/>
      <c r="W1331" s="1186"/>
      <c r="X1331" s="1186"/>
      <c r="Y1331" s="1186"/>
      <c r="Z1331" s="1186"/>
      <c r="AA1331" s="1186"/>
      <c r="AB1331" s="1186"/>
      <c r="AC1331" s="1186"/>
      <c r="AD1331" s="1186"/>
      <c r="AE1331" s="1186"/>
      <c r="AF1331" s="1186"/>
      <c r="AG1331" s="1186"/>
      <c r="AH1331" s="1186"/>
      <c r="AI1331" s="1186"/>
      <c r="AJ1331" s="1186"/>
      <c r="AK1331" s="1186"/>
      <c r="AL1331" s="1186"/>
      <c r="AM1331" s="1186"/>
      <c r="AN1331" s="1186"/>
      <c r="AO1331" s="1186"/>
      <c r="AP1331" s="1186"/>
      <c r="AQ1331" s="1186"/>
      <c r="AR1331" s="1186"/>
      <c r="AS1331" s="1186"/>
      <c r="AT1331" s="1186"/>
      <c r="AU1331" s="1186"/>
      <c r="AV1331" s="1186"/>
      <c r="AW1331" s="1186"/>
      <c r="AX1331" s="1186"/>
      <c r="AY1331" s="1186"/>
      <c r="AZ1331" s="1186"/>
      <c r="BA1331" s="1186"/>
      <c r="BB1331" s="1186"/>
      <c r="BC1331" s="1186"/>
      <c r="BD1331" s="1186"/>
      <c r="BE1331" s="1186"/>
      <c r="BF1331" s="1186"/>
      <c r="BG1331" s="1186"/>
      <c r="BH1331" s="1186"/>
      <c r="BI1331" s="1186"/>
      <c r="BJ1331" s="1186"/>
      <c r="BK1331" s="1186"/>
      <c r="BL1331" s="1186"/>
      <c r="BM1331" s="1186"/>
      <c r="BN1331" s="1186"/>
      <c r="BO1331" s="1186"/>
      <c r="BP1331" s="1186"/>
      <c r="BQ1331" s="1186"/>
      <c r="BR1331" s="1186"/>
      <c r="BS1331" s="1186"/>
      <c r="BT1331" s="1186"/>
      <c r="BU1331" s="1186"/>
      <c r="BV1331" s="1186"/>
      <c r="BW1331" s="1186"/>
      <c r="BX1331" s="1186"/>
      <c r="BY1331" s="1186"/>
      <c r="BZ1331" s="1186"/>
      <c r="CA1331" s="1186"/>
      <c r="CB1331" s="1186"/>
      <c r="CC1331" s="1186"/>
      <c r="CD1331" s="1186"/>
      <c r="CE1331" s="1186"/>
      <c r="CF1331" s="1186"/>
      <c r="CG1331" s="1186"/>
      <c r="CH1331" s="1186"/>
      <c r="CI1331" s="1186"/>
      <c r="CJ1331" s="1186"/>
      <c r="CK1331" s="1186"/>
      <c r="CL1331" s="1186"/>
      <c r="CM1331" s="1186"/>
      <c r="CN1331" s="1186"/>
      <c r="CO1331" s="1186"/>
      <c r="CP1331" s="1186"/>
      <c r="CQ1331" s="1186"/>
      <c r="CR1331" s="1186"/>
      <c r="CS1331" s="1186"/>
      <c r="CT1331" s="1186"/>
      <c r="CU1331" s="1186"/>
      <c r="CV1331" s="1186"/>
      <c r="CW1331" s="1186"/>
      <c r="CX1331" s="1186"/>
      <c r="CY1331" s="1186"/>
      <c r="CZ1331" s="1186"/>
      <c r="DA1331" s="1186"/>
      <c r="DB1331" s="1186"/>
      <c r="DC1331" s="1186"/>
      <c r="DD1331" s="1186"/>
      <c r="DE1331" s="1186"/>
      <c r="DF1331" s="1186"/>
      <c r="DG1331" s="1186"/>
      <c r="DH1331" s="1186"/>
      <c r="DI1331" s="1186"/>
      <c r="DJ1331" s="1186"/>
      <c r="DK1331" s="1186"/>
      <c r="DL1331" s="1186"/>
      <c r="DM1331" s="1186"/>
      <c r="DN1331" s="1186"/>
      <c r="DO1331" s="1186"/>
      <c r="DP1331" s="1186"/>
      <c r="DQ1331" s="1186"/>
      <c r="DR1331" s="1186"/>
      <c r="DS1331" s="1186"/>
      <c r="DT1331" s="1186"/>
      <c r="DU1331" s="1186"/>
      <c r="DV1331" s="1186"/>
      <c r="DW1331" s="1186"/>
      <c r="DX1331" s="1186"/>
      <c r="DY1331" s="1186"/>
      <c r="DZ1331" s="1186"/>
      <c r="EA1331" s="1186"/>
      <c r="EB1331" s="1186"/>
      <c r="EC1331" s="1186"/>
      <c r="ED1331" s="1186"/>
      <c r="EE1331" s="1186"/>
      <c r="EF1331" s="1186"/>
      <c r="EG1331" s="1186"/>
      <c r="EH1331" s="1186"/>
      <c r="EI1331" s="1186"/>
      <c r="EJ1331" s="1186"/>
      <c r="EK1331" s="1186"/>
      <c r="EL1331" s="1186"/>
      <c r="EM1331" s="1186"/>
      <c r="EN1331" s="1186"/>
      <c r="EO1331" s="1186"/>
      <c r="EP1331" s="1186"/>
      <c r="EQ1331" s="1186"/>
      <c r="ER1331" s="1186"/>
      <c r="ES1331" s="1186"/>
      <c r="ET1331" s="1186"/>
      <c r="EU1331" s="1186"/>
      <c r="EV1331" s="1186"/>
      <c r="EW1331" s="1186"/>
      <c r="EX1331" s="1186"/>
      <c r="EY1331" s="1186"/>
      <c r="EZ1331" s="1186"/>
      <c r="FA1331" s="1186"/>
      <c r="FB1331" s="1186"/>
      <c r="FC1331" s="1186"/>
      <c r="FD1331" s="1186"/>
      <c r="FE1331" s="1186"/>
      <c r="FF1331" s="1186"/>
      <c r="FG1331" s="1186"/>
      <c r="FH1331" s="1186"/>
      <c r="FI1331" s="1186"/>
      <c r="FJ1331" s="1186"/>
      <c r="FK1331" s="1186"/>
      <c r="FL1331" s="1186"/>
      <c r="FM1331" s="1186"/>
      <c r="FN1331" s="1186"/>
      <c r="FO1331" s="1186"/>
      <c r="FP1331" s="1186"/>
      <c r="FQ1331" s="1186"/>
      <c r="FR1331" s="1186"/>
      <c r="FS1331" s="1186"/>
      <c r="FT1331" s="1186"/>
      <c r="FU1331" s="1186"/>
      <c r="FV1331" s="1186"/>
      <c r="FW1331" s="1186"/>
      <c r="FX1331" s="1186"/>
      <c r="FY1331" s="1186"/>
      <c r="FZ1331" s="1186"/>
      <c r="GA1331" s="1186"/>
      <c r="GB1331" s="1186"/>
      <c r="GC1331" s="1186"/>
      <c r="GD1331" s="1186"/>
      <c r="GE1331" s="1186"/>
      <c r="GF1331" s="1186"/>
      <c r="GG1331" s="1186"/>
      <c r="GH1331" s="1186"/>
      <c r="GI1331" s="1186"/>
      <c r="GJ1331" s="1186"/>
      <c r="GK1331" s="1186"/>
      <c r="GL1331" s="1186"/>
      <c r="GM1331" s="1186"/>
      <c r="GN1331" s="1186"/>
      <c r="GO1331" s="1186"/>
      <c r="GP1331" s="1186"/>
      <c r="GQ1331" s="1186"/>
      <c r="GR1331" s="1186"/>
      <c r="GS1331" s="1186"/>
      <c r="GT1331" s="1186"/>
      <c r="GU1331" s="1186"/>
      <c r="GV1331" s="1186"/>
      <c r="GW1331" s="1186"/>
      <c r="GX1331" s="1186"/>
      <c r="GY1331" s="1186"/>
      <c r="GZ1331" s="1186"/>
      <c r="HA1331" s="1186"/>
      <c r="HB1331" s="1186"/>
      <c r="HC1331" s="1186"/>
      <c r="HD1331" s="1186"/>
      <c r="HE1331" s="1186"/>
      <c r="HF1331" s="1186"/>
      <c r="HG1331" s="1186"/>
      <c r="HH1331" s="1186"/>
      <c r="HI1331" s="1186"/>
      <c r="HJ1331" s="1186"/>
      <c r="HK1331" s="1186"/>
      <c r="HL1331" s="1186"/>
      <c r="HM1331" s="1186"/>
      <c r="HN1331" s="1186"/>
      <c r="HO1331" s="1186"/>
      <c r="HP1331" s="1186"/>
      <c r="HQ1331" s="1186"/>
      <c r="HR1331" s="1186"/>
      <c r="HS1331" s="1186"/>
      <c r="HT1331" s="1186"/>
      <c r="HU1331" s="1186"/>
      <c r="HV1331" s="1186"/>
      <c r="HW1331" s="1186"/>
      <c r="HX1331" s="1186"/>
      <c r="HY1331" s="1186"/>
      <c r="HZ1331" s="1186"/>
      <c r="IA1331" s="1186"/>
      <c r="IB1331" s="1186"/>
    </row>
    <row r="1332" spans="1:236" s="1185" customFormat="1">
      <c r="A1332" s="1540"/>
      <c r="B1332" s="1541"/>
      <c r="C1332" s="1542"/>
      <c r="D1332" s="1543"/>
      <c r="E1332" s="1186"/>
      <c r="F1332" s="1544"/>
      <c r="G1332" s="1604"/>
      <c r="H1332" s="1604"/>
      <c r="I1332" s="1186"/>
      <c r="J1332" s="1186"/>
      <c r="K1332" s="1186"/>
      <c r="L1332" s="1186"/>
      <c r="M1332" s="1186"/>
      <c r="N1332" s="1186"/>
      <c r="O1332" s="1186"/>
      <c r="P1332" s="1186"/>
      <c r="Q1332" s="1186"/>
      <c r="R1332" s="1186"/>
      <c r="S1332" s="1186"/>
      <c r="T1332" s="1186"/>
      <c r="U1332" s="1186"/>
      <c r="V1332" s="1186"/>
      <c r="W1332" s="1186"/>
      <c r="X1332" s="1186"/>
      <c r="Y1332" s="1186"/>
      <c r="Z1332" s="1186"/>
      <c r="AA1332" s="1186"/>
      <c r="AB1332" s="1186"/>
      <c r="AC1332" s="1186"/>
      <c r="AD1332" s="1186"/>
      <c r="AE1332" s="1186"/>
      <c r="AF1332" s="1186"/>
      <c r="AG1332" s="1186"/>
      <c r="AH1332" s="1186"/>
      <c r="AI1332" s="1186"/>
      <c r="AJ1332" s="1186"/>
      <c r="AK1332" s="1186"/>
      <c r="AL1332" s="1186"/>
      <c r="AM1332" s="1186"/>
      <c r="AN1332" s="1186"/>
      <c r="AO1332" s="1186"/>
      <c r="AP1332" s="1186"/>
      <c r="AQ1332" s="1186"/>
      <c r="AR1332" s="1186"/>
      <c r="AS1332" s="1186"/>
      <c r="AT1332" s="1186"/>
      <c r="AU1332" s="1186"/>
      <c r="AV1332" s="1186"/>
      <c r="AW1332" s="1186"/>
      <c r="AX1332" s="1186"/>
      <c r="AY1332" s="1186"/>
      <c r="AZ1332" s="1186"/>
      <c r="BA1332" s="1186"/>
      <c r="BB1332" s="1186"/>
      <c r="BC1332" s="1186"/>
      <c r="BD1332" s="1186"/>
      <c r="BE1332" s="1186"/>
      <c r="BF1332" s="1186"/>
      <c r="BG1332" s="1186"/>
      <c r="BH1332" s="1186"/>
      <c r="BI1332" s="1186"/>
      <c r="BJ1332" s="1186"/>
      <c r="BK1332" s="1186"/>
      <c r="BL1332" s="1186"/>
      <c r="BM1332" s="1186"/>
      <c r="BN1332" s="1186"/>
      <c r="BO1332" s="1186"/>
      <c r="BP1332" s="1186"/>
      <c r="BQ1332" s="1186"/>
      <c r="BR1332" s="1186"/>
      <c r="BS1332" s="1186"/>
      <c r="BT1332" s="1186"/>
      <c r="BU1332" s="1186"/>
      <c r="BV1332" s="1186"/>
      <c r="BW1332" s="1186"/>
      <c r="BX1332" s="1186"/>
      <c r="BY1332" s="1186"/>
      <c r="BZ1332" s="1186"/>
      <c r="CA1332" s="1186"/>
      <c r="CB1332" s="1186"/>
      <c r="CC1332" s="1186"/>
      <c r="CD1332" s="1186"/>
      <c r="CE1332" s="1186"/>
      <c r="CF1332" s="1186"/>
      <c r="CG1332" s="1186"/>
      <c r="CH1332" s="1186"/>
      <c r="CI1332" s="1186"/>
      <c r="CJ1332" s="1186"/>
      <c r="CK1332" s="1186"/>
      <c r="CL1332" s="1186"/>
      <c r="CM1332" s="1186"/>
      <c r="CN1332" s="1186"/>
      <c r="CO1332" s="1186"/>
      <c r="CP1332" s="1186"/>
      <c r="CQ1332" s="1186"/>
      <c r="CR1332" s="1186"/>
      <c r="CS1332" s="1186"/>
      <c r="CT1332" s="1186"/>
      <c r="CU1332" s="1186"/>
      <c r="CV1332" s="1186"/>
      <c r="CW1332" s="1186"/>
      <c r="CX1332" s="1186"/>
      <c r="CY1332" s="1186"/>
      <c r="CZ1332" s="1186"/>
      <c r="DA1332" s="1186"/>
      <c r="DB1332" s="1186"/>
      <c r="DC1332" s="1186"/>
      <c r="DD1332" s="1186"/>
      <c r="DE1332" s="1186"/>
      <c r="DF1332" s="1186"/>
      <c r="DG1332" s="1186"/>
      <c r="DH1332" s="1186"/>
      <c r="DI1332" s="1186"/>
      <c r="DJ1332" s="1186"/>
      <c r="DK1332" s="1186"/>
      <c r="DL1332" s="1186"/>
      <c r="DM1332" s="1186"/>
      <c r="DN1332" s="1186"/>
      <c r="DO1332" s="1186"/>
      <c r="DP1332" s="1186"/>
      <c r="DQ1332" s="1186"/>
      <c r="DR1332" s="1186"/>
      <c r="DS1332" s="1186"/>
      <c r="DT1332" s="1186"/>
      <c r="DU1332" s="1186"/>
      <c r="DV1332" s="1186"/>
      <c r="DW1332" s="1186"/>
      <c r="DX1332" s="1186"/>
      <c r="DY1332" s="1186"/>
      <c r="DZ1332" s="1186"/>
      <c r="EA1332" s="1186"/>
      <c r="EB1332" s="1186"/>
      <c r="EC1332" s="1186"/>
      <c r="ED1332" s="1186"/>
      <c r="EE1332" s="1186"/>
      <c r="EF1332" s="1186"/>
      <c r="EG1332" s="1186"/>
      <c r="EH1332" s="1186"/>
      <c r="EI1332" s="1186"/>
      <c r="EJ1332" s="1186"/>
      <c r="EK1332" s="1186"/>
      <c r="EL1332" s="1186"/>
      <c r="EM1332" s="1186"/>
      <c r="EN1332" s="1186"/>
      <c r="EO1332" s="1186"/>
      <c r="EP1332" s="1186"/>
      <c r="EQ1332" s="1186"/>
      <c r="ER1332" s="1186"/>
      <c r="ES1332" s="1186"/>
      <c r="ET1332" s="1186"/>
      <c r="EU1332" s="1186"/>
      <c r="EV1332" s="1186"/>
      <c r="EW1332" s="1186"/>
      <c r="EX1332" s="1186"/>
      <c r="EY1332" s="1186"/>
      <c r="EZ1332" s="1186"/>
      <c r="FA1332" s="1186"/>
      <c r="FB1332" s="1186"/>
      <c r="FC1332" s="1186"/>
      <c r="FD1332" s="1186"/>
      <c r="FE1332" s="1186"/>
      <c r="FF1332" s="1186"/>
      <c r="FG1332" s="1186"/>
      <c r="FH1332" s="1186"/>
      <c r="FI1332" s="1186"/>
      <c r="FJ1332" s="1186"/>
      <c r="FK1332" s="1186"/>
      <c r="FL1332" s="1186"/>
      <c r="FM1332" s="1186"/>
      <c r="FN1332" s="1186"/>
      <c r="FO1332" s="1186"/>
      <c r="FP1332" s="1186"/>
      <c r="FQ1332" s="1186"/>
      <c r="FR1332" s="1186"/>
      <c r="FS1332" s="1186"/>
      <c r="FT1332" s="1186"/>
      <c r="FU1332" s="1186"/>
      <c r="FV1332" s="1186"/>
      <c r="FW1332" s="1186"/>
      <c r="FX1332" s="1186"/>
      <c r="FY1332" s="1186"/>
      <c r="FZ1332" s="1186"/>
      <c r="GA1332" s="1186"/>
      <c r="GB1332" s="1186"/>
      <c r="GC1332" s="1186"/>
      <c r="GD1332" s="1186"/>
      <c r="GE1332" s="1186"/>
      <c r="GF1332" s="1186"/>
      <c r="GG1332" s="1186"/>
      <c r="GH1332" s="1186"/>
      <c r="GI1332" s="1186"/>
      <c r="GJ1332" s="1186"/>
      <c r="GK1332" s="1186"/>
      <c r="GL1332" s="1186"/>
      <c r="GM1332" s="1186"/>
      <c r="GN1332" s="1186"/>
      <c r="GO1332" s="1186"/>
      <c r="GP1332" s="1186"/>
      <c r="GQ1332" s="1186"/>
      <c r="GR1332" s="1186"/>
      <c r="GS1332" s="1186"/>
      <c r="GT1332" s="1186"/>
      <c r="GU1332" s="1186"/>
      <c r="GV1332" s="1186"/>
      <c r="GW1332" s="1186"/>
      <c r="GX1332" s="1186"/>
      <c r="GY1332" s="1186"/>
      <c r="GZ1332" s="1186"/>
      <c r="HA1332" s="1186"/>
      <c r="HB1332" s="1186"/>
      <c r="HC1332" s="1186"/>
      <c r="HD1332" s="1186"/>
      <c r="HE1332" s="1186"/>
      <c r="HF1332" s="1186"/>
      <c r="HG1332" s="1186"/>
      <c r="HH1332" s="1186"/>
      <c r="HI1332" s="1186"/>
      <c r="HJ1332" s="1186"/>
      <c r="HK1332" s="1186"/>
      <c r="HL1332" s="1186"/>
      <c r="HM1332" s="1186"/>
      <c r="HN1332" s="1186"/>
      <c r="HO1332" s="1186"/>
      <c r="HP1332" s="1186"/>
      <c r="HQ1332" s="1186"/>
      <c r="HR1332" s="1186"/>
      <c r="HS1332" s="1186"/>
      <c r="HT1332" s="1186"/>
      <c r="HU1332" s="1186"/>
      <c r="HV1332" s="1186"/>
      <c r="HW1332" s="1186"/>
      <c r="HX1332" s="1186"/>
      <c r="HY1332" s="1186"/>
      <c r="HZ1332" s="1186"/>
      <c r="IA1332" s="1186"/>
      <c r="IB1332" s="1186"/>
    </row>
    <row r="1333" spans="1:236" s="1185" customFormat="1">
      <c r="A1333" s="1540"/>
      <c r="B1333" s="1541"/>
      <c r="C1333" s="1542"/>
      <c r="D1333" s="1543"/>
      <c r="E1333" s="1186"/>
      <c r="F1333" s="1544"/>
      <c r="G1333" s="1604"/>
      <c r="H1333" s="1604"/>
      <c r="I1333" s="1186"/>
      <c r="J1333" s="1186"/>
      <c r="K1333" s="1186"/>
      <c r="L1333" s="1186"/>
      <c r="M1333" s="1186"/>
      <c r="N1333" s="1186"/>
      <c r="O1333" s="1186"/>
      <c r="P1333" s="1186"/>
      <c r="Q1333" s="1186"/>
      <c r="R1333" s="1186"/>
      <c r="S1333" s="1186"/>
      <c r="T1333" s="1186"/>
      <c r="U1333" s="1186"/>
      <c r="V1333" s="1186"/>
      <c r="W1333" s="1186"/>
      <c r="X1333" s="1186"/>
      <c r="Y1333" s="1186"/>
      <c r="Z1333" s="1186"/>
      <c r="AA1333" s="1186"/>
      <c r="AB1333" s="1186"/>
      <c r="AC1333" s="1186"/>
      <c r="AD1333" s="1186"/>
      <c r="AE1333" s="1186"/>
      <c r="AF1333" s="1186"/>
      <c r="AG1333" s="1186"/>
      <c r="AH1333" s="1186"/>
      <c r="AI1333" s="1186"/>
      <c r="AJ1333" s="1186"/>
      <c r="AK1333" s="1186"/>
      <c r="AL1333" s="1186"/>
      <c r="AM1333" s="1186"/>
      <c r="AN1333" s="1186"/>
      <c r="AO1333" s="1186"/>
      <c r="AP1333" s="1186"/>
      <c r="AQ1333" s="1186"/>
      <c r="AR1333" s="1186"/>
      <c r="AS1333" s="1186"/>
      <c r="AT1333" s="1186"/>
      <c r="AU1333" s="1186"/>
      <c r="AV1333" s="1186"/>
      <c r="AW1333" s="1186"/>
      <c r="AX1333" s="1186"/>
      <c r="AY1333" s="1186"/>
      <c r="AZ1333" s="1186"/>
      <c r="BA1333" s="1186"/>
      <c r="BB1333" s="1186"/>
      <c r="BC1333" s="1186"/>
      <c r="BD1333" s="1186"/>
      <c r="BE1333" s="1186"/>
      <c r="BF1333" s="1186"/>
      <c r="BG1333" s="1186"/>
      <c r="BH1333" s="1186"/>
      <c r="BI1333" s="1186"/>
      <c r="BJ1333" s="1186"/>
      <c r="BK1333" s="1186"/>
      <c r="BL1333" s="1186"/>
      <c r="BM1333" s="1186"/>
      <c r="BN1333" s="1186"/>
      <c r="BO1333" s="1186"/>
      <c r="BP1333" s="1186"/>
      <c r="BQ1333" s="1186"/>
      <c r="BR1333" s="1186"/>
      <c r="BS1333" s="1186"/>
      <c r="BT1333" s="1186"/>
      <c r="BU1333" s="1186"/>
      <c r="BV1333" s="1186"/>
      <c r="BW1333" s="1186"/>
      <c r="BX1333" s="1186"/>
      <c r="BY1333" s="1186"/>
      <c r="BZ1333" s="1186"/>
      <c r="CA1333" s="1186"/>
      <c r="CB1333" s="1186"/>
      <c r="CC1333" s="1186"/>
      <c r="CD1333" s="1186"/>
      <c r="CE1333" s="1186"/>
      <c r="CF1333" s="1186"/>
      <c r="CG1333" s="1186"/>
      <c r="CH1333" s="1186"/>
      <c r="CI1333" s="1186"/>
      <c r="CJ1333" s="1186"/>
      <c r="CK1333" s="1186"/>
      <c r="CL1333" s="1186"/>
      <c r="CM1333" s="1186"/>
      <c r="CN1333" s="1186"/>
      <c r="CO1333" s="1186"/>
      <c r="CP1333" s="1186"/>
      <c r="CQ1333" s="1186"/>
      <c r="CR1333" s="1186"/>
      <c r="CS1333" s="1186"/>
      <c r="CT1333" s="1186"/>
      <c r="CU1333" s="1186"/>
      <c r="CV1333" s="1186"/>
      <c r="CW1333" s="1186"/>
      <c r="CX1333" s="1186"/>
      <c r="CY1333" s="1186"/>
      <c r="CZ1333" s="1186"/>
      <c r="DA1333" s="1186"/>
      <c r="DB1333" s="1186"/>
      <c r="DC1333" s="1186"/>
      <c r="DD1333" s="1186"/>
      <c r="DE1333" s="1186"/>
      <c r="DF1333" s="1186"/>
      <c r="DG1333" s="1186"/>
      <c r="DH1333" s="1186"/>
      <c r="DI1333" s="1186"/>
      <c r="DJ1333" s="1186"/>
      <c r="DK1333" s="1186"/>
      <c r="DL1333" s="1186"/>
      <c r="DM1333" s="1186"/>
      <c r="DN1333" s="1186"/>
      <c r="DO1333" s="1186"/>
      <c r="DP1333" s="1186"/>
      <c r="DQ1333" s="1186"/>
      <c r="DR1333" s="1186"/>
      <c r="DS1333" s="1186"/>
      <c r="DT1333" s="1186"/>
      <c r="DU1333" s="1186"/>
      <c r="DV1333" s="1186"/>
      <c r="DW1333" s="1186"/>
      <c r="DX1333" s="1186"/>
      <c r="DY1333" s="1186"/>
      <c r="DZ1333" s="1186"/>
      <c r="EA1333" s="1186"/>
      <c r="EB1333" s="1186"/>
      <c r="EC1333" s="1186"/>
      <c r="ED1333" s="1186"/>
      <c r="EE1333" s="1186"/>
      <c r="EF1333" s="1186"/>
      <c r="EG1333" s="1186"/>
      <c r="EH1333" s="1186"/>
      <c r="EI1333" s="1186"/>
      <c r="EJ1333" s="1186"/>
      <c r="EK1333" s="1186"/>
      <c r="EL1333" s="1186"/>
      <c r="EM1333" s="1186"/>
      <c r="EN1333" s="1186"/>
      <c r="EO1333" s="1186"/>
      <c r="EP1333" s="1186"/>
      <c r="EQ1333" s="1186"/>
      <c r="ER1333" s="1186"/>
      <c r="ES1333" s="1186"/>
      <c r="ET1333" s="1186"/>
      <c r="EU1333" s="1186"/>
      <c r="EV1333" s="1186"/>
      <c r="EW1333" s="1186"/>
      <c r="EX1333" s="1186"/>
      <c r="EY1333" s="1186"/>
      <c r="EZ1333" s="1186"/>
      <c r="FA1333" s="1186"/>
      <c r="FB1333" s="1186"/>
      <c r="FC1333" s="1186"/>
      <c r="FD1333" s="1186"/>
      <c r="FE1333" s="1186"/>
      <c r="FF1333" s="1186"/>
      <c r="FG1333" s="1186"/>
      <c r="FH1333" s="1186"/>
      <c r="FI1333" s="1186"/>
      <c r="FJ1333" s="1186"/>
      <c r="FK1333" s="1186"/>
      <c r="FL1333" s="1186"/>
      <c r="FM1333" s="1186"/>
      <c r="FN1333" s="1186"/>
      <c r="FO1333" s="1186"/>
      <c r="FP1333" s="1186"/>
      <c r="FQ1333" s="1186"/>
      <c r="FR1333" s="1186"/>
      <c r="FS1333" s="1186"/>
      <c r="FT1333" s="1186"/>
      <c r="FU1333" s="1186"/>
      <c r="FV1333" s="1186"/>
      <c r="FW1333" s="1186"/>
      <c r="FX1333" s="1186"/>
      <c r="FY1333" s="1186"/>
      <c r="FZ1333" s="1186"/>
      <c r="GA1333" s="1186"/>
      <c r="GB1333" s="1186"/>
      <c r="GC1333" s="1186"/>
      <c r="GD1333" s="1186"/>
      <c r="GE1333" s="1186"/>
      <c r="GF1333" s="1186"/>
      <c r="GG1333" s="1186"/>
      <c r="GH1333" s="1186"/>
      <c r="GI1333" s="1186"/>
      <c r="GJ1333" s="1186"/>
      <c r="GK1333" s="1186"/>
      <c r="GL1333" s="1186"/>
      <c r="GM1333" s="1186"/>
      <c r="GN1333" s="1186"/>
      <c r="GO1333" s="1186"/>
      <c r="GP1333" s="1186"/>
      <c r="GQ1333" s="1186"/>
      <c r="GR1333" s="1186"/>
      <c r="GS1333" s="1186"/>
      <c r="GT1333" s="1186"/>
      <c r="GU1333" s="1186"/>
      <c r="GV1333" s="1186"/>
      <c r="GW1333" s="1186"/>
      <c r="GX1333" s="1186"/>
      <c r="GY1333" s="1186"/>
      <c r="GZ1333" s="1186"/>
      <c r="HA1333" s="1186"/>
      <c r="HB1333" s="1186"/>
      <c r="HC1333" s="1186"/>
      <c r="HD1333" s="1186"/>
      <c r="HE1333" s="1186"/>
      <c r="HF1333" s="1186"/>
      <c r="HG1333" s="1186"/>
      <c r="HH1333" s="1186"/>
      <c r="HI1333" s="1186"/>
      <c r="HJ1333" s="1186"/>
      <c r="HK1333" s="1186"/>
      <c r="HL1333" s="1186"/>
      <c r="HM1333" s="1186"/>
      <c r="HN1333" s="1186"/>
      <c r="HO1333" s="1186"/>
      <c r="HP1333" s="1186"/>
      <c r="HQ1333" s="1186"/>
      <c r="HR1333" s="1186"/>
      <c r="HS1333" s="1186"/>
      <c r="HT1333" s="1186"/>
      <c r="HU1333" s="1186"/>
      <c r="HV1333" s="1186"/>
      <c r="HW1333" s="1186"/>
      <c r="HX1333" s="1186"/>
      <c r="HY1333" s="1186"/>
      <c r="HZ1333" s="1186"/>
      <c r="IA1333" s="1186"/>
      <c r="IB1333" s="1186"/>
    </row>
    <row r="1334" spans="1:236" s="1185" customFormat="1">
      <c r="A1334" s="1540"/>
      <c r="B1334" s="1541"/>
      <c r="C1334" s="1542"/>
      <c r="D1334" s="1543"/>
      <c r="E1334" s="1186"/>
      <c r="F1334" s="1544"/>
      <c r="G1334" s="1604"/>
      <c r="H1334" s="1604"/>
      <c r="I1334" s="1186"/>
      <c r="J1334" s="1186"/>
      <c r="K1334" s="1186"/>
      <c r="L1334" s="1186"/>
      <c r="M1334" s="1186"/>
      <c r="N1334" s="1186"/>
      <c r="O1334" s="1186"/>
      <c r="P1334" s="1186"/>
      <c r="Q1334" s="1186"/>
      <c r="R1334" s="1186"/>
      <c r="S1334" s="1186"/>
      <c r="T1334" s="1186"/>
      <c r="U1334" s="1186"/>
      <c r="V1334" s="1186"/>
      <c r="W1334" s="1186"/>
      <c r="X1334" s="1186"/>
      <c r="Y1334" s="1186"/>
      <c r="Z1334" s="1186"/>
      <c r="AA1334" s="1186"/>
      <c r="AB1334" s="1186"/>
      <c r="AC1334" s="1186"/>
      <c r="AD1334" s="1186"/>
      <c r="AE1334" s="1186"/>
      <c r="AF1334" s="1186"/>
      <c r="AG1334" s="1186"/>
      <c r="AH1334" s="1186"/>
      <c r="AI1334" s="1186"/>
      <c r="AJ1334" s="1186"/>
      <c r="AK1334" s="1186"/>
      <c r="AL1334" s="1186"/>
      <c r="AM1334" s="1186"/>
      <c r="AN1334" s="1186"/>
      <c r="AO1334" s="1186"/>
      <c r="AP1334" s="1186"/>
      <c r="AQ1334" s="1186"/>
      <c r="AR1334" s="1186"/>
      <c r="AS1334" s="1186"/>
      <c r="AT1334" s="1186"/>
      <c r="AU1334" s="1186"/>
      <c r="AV1334" s="1186"/>
      <c r="AW1334" s="1186"/>
      <c r="AX1334" s="1186"/>
      <c r="AY1334" s="1186"/>
      <c r="AZ1334" s="1186"/>
      <c r="BA1334" s="1186"/>
      <c r="BB1334" s="1186"/>
      <c r="BC1334" s="1186"/>
      <c r="BD1334" s="1186"/>
      <c r="BE1334" s="1186"/>
      <c r="BF1334" s="1186"/>
      <c r="BG1334" s="1186"/>
      <c r="BH1334" s="1186"/>
      <c r="BI1334" s="1186"/>
      <c r="BJ1334" s="1186"/>
      <c r="BK1334" s="1186"/>
      <c r="BL1334" s="1186"/>
      <c r="BM1334" s="1186"/>
      <c r="BN1334" s="1186"/>
      <c r="BO1334" s="1186"/>
      <c r="BP1334" s="1186"/>
      <c r="BQ1334" s="1186"/>
      <c r="BR1334" s="1186"/>
      <c r="BS1334" s="1186"/>
      <c r="BT1334" s="1186"/>
      <c r="BU1334" s="1186"/>
      <c r="BV1334" s="1186"/>
      <c r="BW1334" s="1186"/>
      <c r="BX1334" s="1186"/>
      <c r="BY1334" s="1186"/>
      <c r="BZ1334" s="1186"/>
      <c r="CA1334" s="1186"/>
      <c r="CB1334" s="1186"/>
      <c r="CC1334" s="1186"/>
      <c r="CD1334" s="1186"/>
      <c r="CE1334" s="1186"/>
      <c r="CF1334" s="1186"/>
      <c r="CG1334" s="1186"/>
      <c r="CH1334" s="1186"/>
      <c r="CI1334" s="1186"/>
      <c r="CJ1334" s="1186"/>
      <c r="CK1334" s="1186"/>
      <c r="CL1334" s="1186"/>
      <c r="CM1334" s="1186"/>
      <c r="CN1334" s="1186"/>
      <c r="CO1334" s="1186"/>
      <c r="CP1334" s="1186"/>
      <c r="CQ1334" s="1186"/>
      <c r="CR1334" s="1186"/>
      <c r="CS1334" s="1186"/>
      <c r="CT1334" s="1186"/>
      <c r="CU1334" s="1186"/>
      <c r="CV1334" s="1186"/>
      <c r="CW1334" s="1186"/>
      <c r="CX1334" s="1186"/>
      <c r="CY1334" s="1186"/>
      <c r="CZ1334" s="1186"/>
      <c r="DA1334" s="1186"/>
      <c r="DB1334" s="1186"/>
      <c r="DC1334" s="1186"/>
      <c r="DD1334" s="1186"/>
      <c r="DE1334" s="1186"/>
      <c r="DF1334" s="1186"/>
      <c r="DG1334" s="1186"/>
      <c r="DH1334" s="1186"/>
      <c r="DI1334" s="1186"/>
      <c r="DJ1334" s="1186"/>
      <c r="DK1334" s="1186"/>
      <c r="DL1334" s="1186"/>
      <c r="DM1334" s="1186"/>
      <c r="DN1334" s="1186"/>
      <c r="DO1334" s="1186"/>
      <c r="DP1334" s="1186"/>
      <c r="DQ1334" s="1186"/>
      <c r="DR1334" s="1186"/>
      <c r="DS1334" s="1186"/>
      <c r="DT1334" s="1186"/>
      <c r="DU1334" s="1186"/>
      <c r="DV1334" s="1186"/>
      <c r="DW1334" s="1186"/>
      <c r="DX1334" s="1186"/>
      <c r="DY1334" s="1186"/>
      <c r="DZ1334" s="1186"/>
      <c r="EA1334" s="1186"/>
      <c r="EB1334" s="1186"/>
      <c r="EC1334" s="1186"/>
      <c r="ED1334" s="1186"/>
      <c r="EE1334" s="1186"/>
      <c r="EF1334" s="1186"/>
      <c r="EG1334" s="1186"/>
      <c r="EH1334" s="1186"/>
      <c r="EI1334" s="1186"/>
      <c r="EJ1334" s="1186"/>
      <c r="EK1334" s="1186"/>
      <c r="EL1334" s="1186"/>
      <c r="EM1334" s="1186"/>
      <c r="EN1334" s="1186"/>
      <c r="EO1334" s="1186"/>
      <c r="EP1334" s="1186"/>
      <c r="EQ1334" s="1186"/>
      <c r="ER1334" s="1186"/>
      <c r="ES1334" s="1186"/>
      <c r="ET1334" s="1186"/>
      <c r="EU1334" s="1186"/>
      <c r="EV1334" s="1186"/>
      <c r="EW1334" s="1186"/>
      <c r="EX1334" s="1186"/>
      <c r="EY1334" s="1186"/>
      <c r="EZ1334" s="1186"/>
      <c r="FA1334" s="1186"/>
      <c r="FB1334" s="1186"/>
      <c r="FC1334" s="1186"/>
      <c r="FD1334" s="1186"/>
      <c r="FE1334" s="1186"/>
      <c r="FF1334" s="1186"/>
      <c r="FG1334" s="1186"/>
      <c r="FH1334" s="1186"/>
      <c r="FI1334" s="1186"/>
      <c r="FJ1334" s="1186"/>
      <c r="FK1334" s="1186"/>
      <c r="FL1334" s="1186"/>
      <c r="FM1334" s="1186"/>
      <c r="FN1334" s="1186"/>
      <c r="FO1334" s="1186"/>
      <c r="FP1334" s="1186"/>
      <c r="FQ1334" s="1186"/>
      <c r="FR1334" s="1186"/>
      <c r="FS1334" s="1186"/>
      <c r="FT1334" s="1186"/>
      <c r="FU1334" s="1186"/>
      <c r="FV1334" s="1186"/>
      <c r="FW1334" s="1186"/>
      <c r="FX1334" s="1186"/>
      <c r="FY1334" s="1186"/>
      <c r="FZ1334" s="1186"/>
      <c r="GA1334" s="1186"/>
      <c r="GB1334" s="1186"/>
      <c r="GC1334" s="1186"/>
      <c r="GD1334" s="1186"/>
      <c r="GE1334" s="1186"/>
      <c r="GF1334" s="1186"/>
      <c r="GG1334" s="1186"/>
      <c r="GH1334" s="1186"/>
      <c r="GI1334" s="1186"/>
      <c r="GJ1334" s="1186"/>
      <c r="GK1334" s="1186"/>
      <c r="GL1334" s="1186"/>
      <c r="GM1334" s="1186"/>
      <c r="GN1334" s="1186"/>
      <c r="GO1334" s="1186"/>
      <c r="GP1334" s="1186"/>
      <c r="GQ1334" s="1186"/>
      <c r="GR1334" s="1186"/>
      <c r="GS1334" s="1186"/>
      <c r="GT1334" s="1186"/>
      <c r="GU1334" s="1186"/>
      <c r="GV1334" s="1186"/>
      <c r="GW1334" s="1186"/>
      <c r="GX1334" s="1186"/>
      <c r="GY1334" s="1186"/>
      <c r="GZ1334" s="1186"/>
      <c r="HA1334" s="1186"/>
      <c r="HB1334" s="1186"/>
      <c r="HC1334" s="1186"/>
      <c r="HD1334" s="1186"/>
      <c r="HE1334" s="1186"/>
      <c r="HF1334" s="1186"/>
      <c r="HG1334" s="1186"/>
      <c r="HH1334" s="1186"/>
      <c r="HI1334" s="1186"/>
      <c r="HJ1334" s="1186"/>
      <c r="HK1334" s="1186"/>
      <c r="HL1334" s="1186"/>
      <c r="HM1334" s="1186"/>
      <c r="HN1334" s="1186"/>
      <c r="HO1334" s="1186"/>
      <c r="HP1334" s="1186"/>
      <c r="HQ1334" s="1186"/>
      <c r="HR1334" s="1186"/>
      <c r="HS1334" s="1186"/>
      <c r="HT1334" s="1186"/>
      <c r="HU1334" s="1186"/>
      <c r="HV1334" s="1186"/>
      <c r="HW1334" s="1186"/>
      <c r="HX1334" s="1186"/>
      <c r="HY1334" s="1186"/>
      <c r="HZ1334" s="1186"/>
      <c r="IA1334" s="1186"/>
      <c r="IB1334" s="1186"/>
    </row>
    <row r="1335" spans="1:236" s="1185" customFormat="1">
      <c r="A1335" s="1540"/>
      <c r="B1335" s="1541"/>
      <c r="C1335" s="1542"/>
      <c r="D1335" s="1543"/>
      <c r="E1335" s="1186"/>
      <c r="F1335" s="1544"/>
      <c r="G1335" s="1604"/>
      <c r="H1335" s="1604"/>
      <c r="I1335" s="1186"/>
      <c r="J1335" s="1186"/>
      <c r="K1335" s="1186"/>
      <c r="L1335" s="1186"/>
      <c r="M1335" s="1186"/>
      <c r="N1335" s="1186"/>
      <c r="O1335" s="1186"/>
      <c r="P1335" s="1186"/>
      <c r="Q1335" s="1186"/>
      <c r="R1335" s="1186"/>
      <c r="S1335" s="1186"/>
      <c r="T1335" s="1186"/>
      <c r="U1335" s="1186"/>
      <c r="V1335" s="1186"/>
      <c r="W1335" s="1186"/>
      <c r="X1335" s="1186"/>
      <c r="Y1335" s="1186"/>
      <c r="Z1335" s="1186"/>
      <c r="AA1335" s="1186"/>
      <c r="AB1335" s="1186"/>
      <c r="AC1335" s="1186"/>
      <c r="AD1335" s="1186"/>
      <c r="AE1335" s="1186"/>
      <c r="AF1335" s="1186"/>
      <c r="AG1335" s="1186"/>
      <c r="AH1335" s="1186"/>
      <c r="AI1335" s="1186"/>
      <c r="AJ1335" s="1186"/>
      <c r="AK1335" s="1186"/>
      <c r="AL1335" s="1186"/>
      <c r="AM1335" s="1186"/>
      <c r="AN1335" s="1186"/>
      <c r="AO1335" s="1186"/>
      <c r="AP1335" s="1186"/>
      <c r="AQ1335" s="1186"/>
      <c r="AR1335" s="1186"/>
      <c r="AS1335" s="1186"/>
      <c r="AT1335" s="1186"/>
      <c r="AU1335" s="1186"/>
      <c r="AV1335" s="1186"/>
      <c r="AW1335" s="1186"/>
      <c r="AX1335" s="1186"/>
      <c r="AY1335" s="1186"/>
      <c r="AZ1335" s="1186"/>
      <c r="BA1335" s="1186"/>
      <c r="BB1335" s="1186"/>
      <c r="BC1335" s="1186"/>
      <c r="BD1335" s="1186"/>
      <c r="BE1335" s="1186"/>
      <c r="BF1335" s="1186"/>
      <c r="BG1335" s="1186"/>
      <c r="BH1335" s="1186"/>
      <c r="BI1335" s="1186"/>
      <c r="BJ1335" s="1186"/>
      <c r="BK1335" s="1186"/>
      <c r="BL1335" s="1186"/>
      <c r="BM1335" s="1186"/>
      <c r="BN1335" s="1186"/>
      <c r="BO1335" s="1186"/>
      <c r="BP1335" s="1186"/>
      <c r="BQ1335" s="1186"/>
      <c r="BR1335" s="1186"/>
      <c r="BS1335" s="1186"/>
      <c r="BT1335" s="1186"/>
      <c r="BU1335" s="1186"/>
      <c r="BV1335" s="1186"/>
      <c r="BW1335" s="1186"/>
      <c r="BX1335" s="1186"/>
      <c r="BY1335" s="1186"/>
      <c r="BZ1335" s="1186"/>
      <c r="CA1335" s="1186"/>
      <c r="CB1335" s="1186"/>
      <c r="CC1335" s="1186"/>
      <c r="CD1335" s="1186"/>
      <c r="CE1335" s="1186"/>
      <c r="CF1335" s="1186"/>
      <c r="CG1335" s="1186"/>
      <c r="CH1335" s="1186"/>
      <c r="CI1335" s="1186"/>
      <c r="CJ1335" s="1186"/>
      <c r="CK1335" s="1186"/>
      <c r="CL1335" s="1186"/>
      <c r="CM1335" s="1186"/>
      <c r="CN1335" s="1186"/>
      <c r="CO1335" s="1186"/>
      <c r="CP1335" s="1186"/>
      <c r="CQ1335" s="1186"/>
      <c r="CR1335" s="1186"/>
      <c r="CS1335" s="1186"/>
      <c r="CT1335" s="1186"/>
      <c r="CU1335" s="1186"/>
      <c r="CV1335" s="1186"/>
      <c r="CW1335" s="1186"/>
      <c r="CX1335" s="1186"/>
      <c r="CY1335" s="1186"/>
      <c r="CZ1335" s="1186"/>
      <c r="DA1335" s="1186"/>
      <c r="DB1335" s="1186"/>
      <c r="DC1335" s="1186"/>
      <c r="DD1335" s="1186"/>
      <c r="DE1335" s="1186"/>
      <c r="DF1335" s="1186"/>
      <c r="DG1335" s="1186"/>
      <c r="DH1335" s="1186"/>
      <c r="DI1335" s="1186"/>
      <c r="DJ1335" s="1186"/>
      <c r="DK1335" s="1186"/>
      <c r="DL1335" s="1186"/>
      <c r="DM1335" s="1186"/>
      <c r="DN1335" s="1186"/>
      <c r="DO1335" s="1186"/>
      <c r="DP1335" s="1186"/>
      <c r="DQ1335" s="1186"/>
      <c r="DR1335" s="1186"/>
      <c r="DS1335" s="1186"/>
      <c r="DT1335" s="1186"/>
      <c r="DU1335" s="1186"/>
      <c r="DV1335" s="1186"/>
      <c r="DW1335" s="1186"/>
      <c r="DX1335" s="1186"/>
      <c r="DY1335" s="1186"/>
      <c r="DZ1335" s="1186"/>
      <c r="EA1335" s="1186"/>
      <c r="EB1335" s="1186"/>
      <c r="EC1335" s="1186"/>
      <c r="ED1335" s="1186"/>
      <c r="EE1335" s="1186"/>
      <c r="EF1335" s="1186"/>
      <c r="EG1335" s="1186"/>
      <c r="EH1335" s="1186"/>
      <c r="EI1335" s="1186"/>
      <c r="EJ1335" s="1186"/>
      <c r="EK1335" s="1186"/>
      <c r="EL1335" s="1186"/>
      <c r="EM1335" s="1186"/>
      <c r="EN1335" s="1186"/>
      <c r="EO1335" s="1186"/>
      <c r="EP1335" s="1186"/>
      <c r="EQ1335" s="1186"/>
      <c r="ER1335" s="1186"/>
      <c r="ES1335" s="1186"/>
      <c r="ET1335" s="1186"/>
      <c r="EU1335" s="1186"/>
      <c r="EV1335" s="1186"/>
      <c r="EW1335" s="1186"/>
      <c r="EX1335" s="1186"/>
      <c r="EY1335" s="1186"/>
      <c r="EZ1335" s="1186"/>
      <c r="FA1335" s="1186"/>
      <c r="FB1335" s="1186"/>
      <c r="FC1335" s="1186"/>
      <c r="FD1335" s="1186"/>
      <c r="FE1335" s="1186"/>
      <c r="FF1335" s="1186"/>
      <c r="FG1335" s="1186"/>
      <c r="FH1335" s="1186"/>
      <c r="FI1335" s="1186"/>
      <c r="FJ1335" s="1186"/>
      <c r="FK1335" s="1186"/>
      <c r="FL1335" s="1186"/>
      <c r="FM1335" s="1186"/>
      <c r="FN1335" s="1186"/>
      <c r="FO1335" s="1186"/>
      <c r="FP1335" s="1186"/>
      <c r="FQ1335" s="1186"/>
      <c r="FR1335" s="1186"/>
      <c r="FS1335" s="1186"/>
      <c r="FT1335" s="1186"/>
      <c r="FU1335" s="1186"/>
      <c r="FV1335" s="1186"/>
      <c r="FW1335" s="1186"/>
      <c r="FX1335" s="1186"/>
      <c r="FY1335" s="1186"/>
      <c r="FZ1335" s="1186"/>
      <c r="GA1335" s="1186"/>
      <c r="GB1335" s="1186"/>
      <c r="GC1335" s="1186"/>
      <c r="GD1335" s="1186"/>
      <c r="GE1335" s="1186"/>
      <c r="GF1335" s="1186"/>
      <c r="GG1335" s="1186"/>
      <c r="GH1335" s="1186"/>
      <c r="GI1335" s="1186"/>
      <c r="GJ1335" s="1186"/>
      <c r="GK1335" s="1186"/>
      <c r="GL1335" s="1186"/>
      <c r="GM1335" s="1186"/>
      <c r="GN1335" s="1186"/>
      <c r="GO1335" s="1186"/>
      <c r="GP1335" s="1186"/>
      <c r="GQ1335" s="1186"/>
      <c r="GR1335" s="1186"/>
      <c r="GS1335" s="1186"/>
      <c r="GT1335" s="1186"/>
      <c r="GU1335" s="1186"/>
      <c r="GV1335" s="1186"/>
      <c r="GW1335" s="1186"/>
      <c r="GX1335" s="1186"/>
      <c r="GY1335" s="1186"/>
      <c r="GZ1335" s="1186"/>
      <c r="HA1335" s="1186"/>
      <c r="HB1335" s="1186"/>
      <c r="HC1335" s="1186"/>
      <c r="HD1335" s="1186"/>
      <c r="HE1335" s="1186"/>
      <c r="HF1335" s="1186"/>
      <c r="HG1335" s="1186"/>
      <c r="HH1335" s="1186"/>
      <c r="HI1335" s="1186"/>
      <c r="HJ1335" s="1186"/>
      <c r="HK1335" s="1186"/>
      <c r="HL1335" s="1186"/>
      <c r="HM1335" s="1186"/>
      <c r="HN1335" s="1186"/>
      <c r="HO1335" s="1186"/>
      <c r="HP1335" s="1186"/>
      <c r="HQ1335" s="1186"/>
      <c r="HR1335" s="1186"/>
      <c r="HS1335" s="1186"/>
      <c r="HT1335" s="1186"/>
      <c r="HU1335" s="1186"/>
      <c r="HV1335" s="1186"/>
      <c r="HW1335" s="1186"/>
      <c r="HX1335" s="1186"/>
      <c r="HY1335" s="1186"/>
      <c r="HZ1335" s="1186"/>
      <c r="IA1335" s="1186"/>
      <c r="IB1335" s="1186"/>
    </row>
    <row r="1336" spans="1:236" s="1185" customFormat="1">
      <c r="A1336" s="1540"/>
      <c r="B1336" s="1541"/>
      <c r="C1336" s="1542"/>
      <c r="D1336" s="1543"/>
      <c r="E1336" s="1186"/>
      <c r="F1336" s="1544"/>
      <c r="G1336" s="1604"/>
      <c r="H1336" s="1604"/>
      <c r="I1336" s="1186"/>
      <c r="J1336" s="1186"/>
      <c r="K1336" s="1186"/>
      <c r="L1336" s="1186"/>
      <c r="M1336" s="1186"/>
      <c r="N1336" s="1186"/>
      <c r="O1336" s="1186"/>
      <c r="P1336" s="1186"/>
      <c r="Q1336" s="1186"/>
      <c r="R1336" s="1186"/>
      <c r="S1336" s="1186"/>
      <c r="T1336" s="1186"/>
      <c r="U1336" s="1186"/>
      <c r="V1336" s="1186"/>
      <c r="W1336" s="1186"/>
      <c r="X1336" s="1186"/>
      <c r="Y1336" s="1186"/>
      <c r="Z1336" s="1186"/>
      <c r="AA1336" s="1186"/>
      <c r="AB1336" s="1186"/>
      <c r="AC1336" s="1186"/>
      <c r="AD1336" s="1186"/>
      <c r="AE1336" s="1186"/>
      <c r="AF1336" s="1186"/>
      <c r="AG1336" s="1186"/>
      <c r="AH1336" s="1186"/>
      <c r="AI1336" s="1186"/>
      <c r="AJ1336" s="1186"/>
      <c r="AK1336" s="1186"/>
      <c r="AL1336" s="1186"/>
      <c r="AM1336" s="1186"/>
      <c r="AN1336" s="1186"/>
      <c r="AO1336" s="1186"/>
      <c r="AP1336" s="1186"/>
      <c r="AQ1336" s="1186"/>
      <c r="AR1336" s="1186"/>
      <c r="AS1336" s="1186"/>
      <c r="AT1336" s="1186"/>
      <c r="AU1336" s="1186"/>
      <c r="AV1336" s="1186"/>
      <c r="AW1336" s="1186"/>
      <c r="AX1336" s="1186"/>
      <c r="AY1336" s="1186"/>
      <c r="AZ1336" s="1186"/>
      <c r="BA1336" s="1186"/>
      <c r="BB1336" s="1186"/>
      <c r="BC1336" s="1186"/>
      <c r="BD1336" s="1186"/>
      <c r="BE1336" s="1186"/>
      <c r="BF1336" s="1186"/>
      <c r="BG1336" s="1186"/>
      <c r="BH1336" s="1186"/>
      <c r="BI1336" s="1186"/>
      <c r="BJ1336" s="1186"/>
      <c r="BK1336" s="1186"/>
      <c r="BL1336" s="1186"/>
      <c r="BM1336" s="1186"/>
      <c r="BN1336" s="1186"/>
      <c r="BO1336" s="1186"/>
      <c r="BP1336" s="1186"/>
      <c r="BQ1336" s="1186"/>
      <c r="BR1336" s="1186"/>
      <c r="BS1336" s="1186"/>
      <c r="BT1336" s="1186"/>
      <c r="BU1336" s="1186"/>
      <c r="BV1336" s="1186"/>
      <c r="BW1336" s="1186"/>
      <c r="BX1336" s="1186"/>
      <c r="BY1336" s="1186"/>
      <c r="BZ1336" s="1186"/>
      <c r="CA1336" s="1186"/>
      <c r="CB1336" s="1186"/>
      <c r="CC1336" s="1186"/>
      <c r="CD1336" s="1186"/>
      <c r="CE1336" s="1186"/>
      <c r="CF1336" s="1186"/>
      <c r="CG1336" s="1186"/>
      <c r="CH1336" s="1186"/>
      <c r="CI1336" s="1186"/>
      <c r="CJ1336" s="1186"/>
      <c r="CK1336" s="1186"/>
      <c r="CL1336" s="1186"/>
      <c r="CM1336" s="1186"/>
      <c r="CN1336" s="1186"/>
      <c r="CO1336" s="1186"/>
      <c r="CP1336" s="1186"/>
      <c r="CQ1336" s="1186"/>
      <c r="CR1336" s="1186"/>
      <c r="CS1336" s="1186"/>
      <c r="CT1336" s="1186"/>
      <c r="CU1336" s="1186"/>
      <c r="CV1336" s="1186"/>
      <c r="CW1336" s="1186"/>
      <c r="CX1336" s="1186"/>
      <c r="CY1336" s="1186"/>
      <c r="CZ1336" s="1186"/>
      <c r="DA1336" s="1186"/>
      <c r="DB1336" s="1186"/>
      <c r="DC1336" s="1186"/>
      <c r="DD1336" s="1186"/>
      <c r="DE1336" s="1186"/>
      <c r="DF1336" s="1186"/>
      <c r="DG1336" s="1186"/>
      <c r="DH1336" s="1186"/>
      <c r="DI1336" s="1186"/>
      <c r="DJ1336" s="1186"/>
      <c r="DK1336" s="1186"/>
      <c r="DL1336" s="1186"/>
      <c r="DM1336" s="1186"/>
      <c r="DN1336" s="1186"/>
      <c r="DO1336" s="1186"/>
      <c r="DP1336" s="1186"/>
      <c r="DQ1336" s="1186"/>
      <c r="DR1336" s="1186"/>
      <c r="DS1336" s="1186"/>
      <c r="DT1336" s="1186"/>
      <c r="DU1336" s="1186"/>
      <c r="DV1336" s="1186"/>
      <c r="DW1336" s="1186"/>
      <c r="DX1336" s="1186"/>
      <c r="DY1336" s="1186"/>
      <c r="DZ1336" s="1186"/>
      <c r="EA1336" s="1186"/>
      <c r="EB1336" s="1186"/>
      <c r="EC1336" s="1186"/>
      <c r="ED1336" s="1186"/>
      <c r="EE1336" s="1186"/>
      <c r="EF1336" s="1186"/>
      <c r="EG1336" s="1186"/>
      <c r="EH1336" s="1186"/>
      <c r="EI1336" s="1186"/>
      <c r="EJ1336" s="1186"/>
      <c r="EK1336" s="1186"/>
      <c r="EL1336" s="1186"/>
      <c r="EM1336" s="1186"/>
      <c r="EN1336" s="1186"/>
      <c r="EO1336" s="1186"/>
      <c r="EP1336" s="1186"/>
      <c r="EQ1336" s="1186"/>
      <c r="ER1336" s="1186"/>
      <c r="ES1336" s="1186"/>
      <c r="ET1336" s="1186"/>
      <c r="EU1336" s="1186"/>
      <c r="EV1336" s="1186"/>
      <c r="EW1336" s="1186"/>
      <c r="EX1336" s="1186"/>
      <c r="EY1336" s="1186"/>
      <c r="EZ1336" s="1186"/>
      <c r="FA1336" s="1186"/>
      <c r="FB1336" s="1186"/>
      <c r="FC1336" s="1186"/>
      <c r="FD1336" s="1186"/>
      <c r="FE1336" s="1186"/>
      <c r="FF1336" s="1186"/>
      <c r="FG1336" s="1186"/>
      <c r="FH1336" s="1186"/>
      <c r="FI1336" s="1186"/>
      <c r="FJ1336" s="1186"/>
      <c r="FK1336" s="1186"/>
      <c r="FL1336" s="1186"/>
      <c r="FM1336" s="1186"/>
      <c r="FN1336" s="1186"/>
      <c r="FO1336" s="1186"/>
      <c r="FP1336" s="1186"/>
      <c r="FQ1336" s="1186"/>
      <c r="FR1336" s="1186"/>
      <c r="FS1336" s="1186"/>
      <c r="FT1336" s="1186"/>
      <c r="FU1336" s="1186"/>
      <c r="FV1336" s="1186"/>
      <c r="FW1336" s="1186"/>
      <c r="FX1336" s="1186"/>
      <c r="FY1336" s="1186"/>
      <c r="FZ1336" s="1186"/>
      <c r="GA1336" s="1186"/>
      <c r="GB1336" s="1186"/>
      <c r="GC1336" s="1186"/>
      <c r="GD1336" s="1186"/>
      <c r="GE1336" s="1186"/>
      <c r="GF1336" s="1186"/>
      <c r="GG1336" s="1186"/>
      <c r="GH1336" s="1186"/>
      <c r="GI1336" s="1186"/>
      <c r="GJ1336" s="1186"/>
      <c r="GK1336" s="1186"/>
      <c r="GL1336" s="1186"/>
      <c r="GM1336" s="1186"/>
      <c r="GN1336" s="1186"/>
      <c r="GO1336" s="1186"/>
      <c r="GP1336" s="1186"/>
      <c r="GQ1336" s="1186"/>
      <c r="GR1336" s="1186"/>
      <c r="GS1336" s="1186"/>
      <c r="GT1336" s="1186"/>
      <c r="GU1336" s="1186"/>
      <c r="GV1336" s="1186"/>
      <c r="GW1336" s="1186"/>
      <c r="GX1336" s="1186"/>
      <c r="GY1336" s="1186"/>
      <c r="GZ1336" s="1186"/>
      <c r="HA1336" s="1186"/>
      <c r="HB1336" s="1186"/>
      <c r="HC1336" s="1186"/>
      <c r="HD1336" s="1186"/>
      <c r="HE1336" s="1186"/>
      <c r="HF1336" s="1186"/>
      <c r="HG1336" s="1186"/>
      <c r="HH1336" s="1186"/>
      <c r="HI1336" s="1186"/>
      <c r="HJ1336" s="1186"/>
      <c r="HK1336" s="1186"/>
      <c r="HL1336" s="1186"/>
      <c r="HM1336" s="1186"/>
      <c r="HN1336" s="1186"/>
      <c r="HO1336" s="1186"/>
      <c r="HP1336" s="1186"/>
      <c r="HQ1336" s="1186"/>
      <c r="HR1336" s="1186"/>
      <c r="HS1336" s="1186"/>
      <c r="HT1336" s="1186"/>
      <c r="HU1336" s="1186"/>
      <c r="HV1336" s="1186"/>
      <c r="HW1336" s="1186"/>
      <c r="HX1336" s="1186"/>
      <c r="HY1336" s="1186"/>
      <c r="HZ1336" s="1186"/>
      <c r="IA1336" s="1186"/>
      <c r="IB1336" s="1186"/>
    </row>
    <row r="1337" spans="1:236" s="1185" customFormat="1">
      <c r="A1337" s="1540"/>
      <c r="B1337" s="1541"/>
      <c r="C1337" s="1542"/>
      <c r="D1337" s="1543"/>
      <c r="E1337" s="1186"/>
      <c r="F1337" s="1544"/>
      <c r="G1337" s="1604"/>
      <c r="H1337" s="1604"/>
      <c r="I1337" s="1186"/>
      <c r="J1337" s="1186"/>
      <c r="K1337" s="1186"/>
      <c r="L1337" s="1186"/>
      <c r="M1337" s="1186"/>
      <c r="N1337" s="1186"/>
      <c r="O1337" s="1186"/>
      <c r="P1337" s="1186"/>
      <c r="Q1337" s="1186"/>
      <c r="R1337" s="1186"/>
      <c r="S1337" s="1186"/>
      <c r="T1337" s="1186"/>
      <c r="U1337" s="1186"/>
      <c r="V1337" s="1186"/>
      <c r="W1337" s="1186"/>
      <c r="X1337" s="1186"/>
      <c r="Y1337" s="1186"/>
      <c r="Z1337" s="1186"/>
      <c r="AA1337" s="1186"/>
      <c r="AB1337" s="1186"/>
      <c r="AC1337" s="1186"/>
      <c r="AD1337" s="1186"/>
      <c r="AE1337" s="1186"/>
      <c r="AF1337" s="1186"/>
      <c r="AG1337" s="1186"/>
      <c r="AH1337" s="1186"/>
      <c r="AI1337" s="1186"/>
      <c r="AJ1337" s="1186"/>
      <c r="AK1337" s="1186"/>
      <c r="AL1337" s="1186"/>
      <c r="AM1337" s="1186"/>
      <c r="AN1337" s="1186"/>
      <c r="AO1337" s="1186"/>
      <c r="AP1337" s="1186"/>
      <c r="AQ1337" s="1186"/>
      <c r="AR1337" s="1186"/>
      <c r="AS1337" s="1186"/>
      <c r="AT1337" s="1186"/>
      <c r="AU1337" s="1186"/>
      <c r="AV1337" s="1186"/>
      <c r="AW1337" s="1186"/>
      <c r="AX1337" s="1186"/>
      <c r="AY1337" s="1186"/>
      <c r="AZ1337" s="1186"/>
      <c r="BA1337" s="1186"/>
      <c r="BB1337" s="1186"/>
      <c r="BC1337" s="1186"/>
      <c r="BD1337" s="1186"/>
      <c r="BE1337" s="1186"/>
      <c r="BF1337" s="1186"/>
      <c r="BG1337" s="1186"/>
      <c r="BH1337" s="1186"/>
      <c r="BI1337" s="1186"/>
      <c r="BJ1337" s="1186"/>
      <c r="BK1337" s="1186"/>
      <c r="BL1337" s="1186"/>
      <c r="BM1337" s="1186"/>
      <c r="BN1337" s="1186"/>
      <c r="BO1337" s="1186"/>
      <c r="BP1337" s="1186"/>
      <c r="BQ1337" s="1186"/>
      <c r="BR1337" s="1186"/>
      <c r="BS1337" s="1186"/>
      <c r="BT1337" s="1186"/>
      <c r="BU1337" s="1186"/>
      <c r="BV1337" s="1186"/>
      <c r="BW1337" s="1186"/>
      <c r="BX1337" s="1186"/>
      <c r="BY1337" s="1186"/>
      <c r="BZ1337" s="1186"/>
      <c r="CA1337" s="1186"/>
      <c r="CB1337" s="1186"/>
      <c r="CC1337" s="1186"/>
      <c r="CD1337" s="1186"/>
      <c r="CE1337" s="1186"/>
      <c r="CF1337" s="1186"/>
      <c r="CG1337" s="1186"/>
      <c r="CH1337" s="1186"/>
      <c r="CI1337" s="1186"/>
      <c r="CJ1337" s="1186"/>
      <c r="CK1337" s="1186"/>
      <c r="CL1337" s="1186"/>
      <c r="CM1337" s="1186"/>
      <c r="CN1337" s="1186"/>
      <c r="CO1337" s="1186"/>
      <c r="CP1337" s="1186"/>
      <c r="CQ1337" s="1186"/>
      <c r="CR1337" s="1186"/>
      <c r="CS1337" s="1186"/>
      <c r="CT1337" s="1186"/>
      <c r="CU1337" s="1186"/>
      <c r="CV1337" s="1186"/>
      <c r="CW1337" s="1186"/>
      <c r="CX1337" s="1186"/>
      <c r="CY1337" s="1186"/>
      <c r="CZ1337" s="1186"/>
      <c r="DA1337" s="1186"/>
      <c r="DB1337" s="1186"/>
      <c r="DC1337" s="1186"/>
      <c r="DD1337" s="1186"/>
      <c r="DE1337" s="1186"/>
      <c r="DF1337" s="1186"/>
      <c r="DG1337" s="1186"/>
      <c r="DH1337" s="1186"/>
      <c r="DI1337" s="1186"/>
      <c r="DJ1337" s="1186"/>
      <c r="DK1337" s="1186"/>
      <c r="DL1337" s="1186"/>
      <c r="DM1337" s="1186"/>
      <c r="DN1337" s="1186"/>
      <c r="DO1337" s="1186"/>
      <c r="DP1337" s="1186"/>
      <c r="DQ1337" s="1186"/>
      <c r="DR1337" s="1186"/>
      <c r="DS1337" s="1186"/>
      <c r="DT1337" s="1186"/>
      <c r="DU1337" s="1186"/>
      <c r="DV1337" s="1186"/>
      <c r="DW1337" s="1186"/>
      <c r="DX1337" s="1186"/>
      <c r="DY1337" s="1186"/>
      <c r="DZ1337" s="1186"/>
      <c r="EA1337" s="1186"/>
      <c r="EB1337" s="1186"/>
      <c r="EC1337" s="1186"/>
      <c r="ED1337" s="1186"/>
      <c r="EE1337" s="1186"/>
      <c r="EF1337" s="1186"/>
      <c r="EG1337" s="1186"/>
      <c r="EH1337" s="1186"/>
      <c r="EI1337" s="1186"/>
      <c r="EJ1337" s="1186"/>
      <c r="EK1337" s="1186"/>
      <c r="EL1337" s="1186"/>
      <c r="EM1337" s="1186"/>
      <c r="EN1337" s="1186"/>
      <c r="EO1337" s="1186"/>
      <c r="EP1337" s="1186"/>
      <c r="EQ1337" s="1186"/>
      <c r="ER1337" s="1186"/>
      <c r="ES1337" s="1186"/>
      <c r="ET1337" s="1186"/>
      <c r="EU1337" s="1186"/>
      <c r="EV1337" s="1186"/>
      <c r="EW1337" s="1186"/>
      <c r="EX1337" s="1186"/>
      <c r="EY1337" s="1186"/>
      <c r="EZ1337" s="1186"/>
      <c r="FA1337" s="1186"/>
      <c r="FB1337" s="1186"/>
      <c r="FC1337" s="1186"/>
      <c r="FD1337" s="1186"/>
      <c r="FE1337" s="1186"/>
      <c r="FF1337" s="1186"/>
      <c r="FG1337" s="1186"/>
      <c r="FH1337" s="1186"/>
      <c r="FI1337" s="1186"/>
      <c r="FJ1337" s="1186"/>
      <c r="FK1337" s="1186"/>
      <c r="FL1337" s="1186"/>
      <c r="FM1337" s="1186"/>
      <c r="FN1337" s="1186"/>
      <c r="FO1337" s="1186"/>
      <c r="FP1337" s="1186"/>
      <c r="FQ1337" s="1186"/>
      <c r="FR1337" s="1186"/>
      <c r="FS1337" s="1186"/>
      <c r="FT1337" s="1186"/>
      <c r="FU1337" s="1186"/>
      <c r="FV1337" s="1186"/>
      <c r="FW1337" s="1186"/>
      <c r="FX1337" s="1186"/>
      <c r="FY1337" s="1186"/>
      <c r="FZ1337" s="1186"/>
      <c r="GA1337" s="1186"/>
      <c r="GB1337" s="1186"/>
      <c r="GC1337" s="1186"/>
      <c r="GD1337" s="1186"/>
      <c r="GE1337" s="1186"/>
      <c r="GF1337" s="1186"/>
      <c r="GG1337" s="1186"/>
      <c r="GH1337" s="1186"/>
      <c r="GI1337" s="1186"/>
      <c r="GJ1337" s="1186"/>
      <c r="GK1337" s="1186"/>
      <c r="GL1337" s="1186"/>
      <c r="GM1337" s="1186"/>
      <c r="GN1337" s="1186"/>
      <c r="GO1337" s="1186"/>
      <c r="GP1337" s="1186"/>
      <c r="GQ1337" s="1186"/>
      <c r="GR1337" s="1186"/>
      <c r="GS1337" s="1186"/>
      <c r="GT1337" s="1186"/>
      <c r="GU1337" s="1186"/>
      <c r="GV1337" s="1186"/>
      <c r="GW1337" s="1186"/>
      <c r="GX1337" s="1186"/>
      <c r="GY1337" s="1186"/>
      <c r="GZ1337" s="1186"/>
      <c r="HA1337" s="1186"/>
      <c r="HB1337" s="1186"/>
      <c r="HC1337" s="1186"/>
      <c r="HD1337" s="1186"/>
      <c r="HE1337" s="1186"/>
      <c r="HF1337" s="1186"/>
      <c r="HG1337" s="1186"/>
      <c r="HH1337" s="1186"/>
      <c r="HI1337" s="1186"/>
      <c r="HJ1337" s="1186"/>
      <c r="HK1337" s="1186"/>
      <c r="HL1337" s="1186"/>
      <c r="HM1337" s="1186"/>
      <c r="HN1337" s="1186"/>
      <c r="HO1337" s="1186"/>
      <c r="HP1337" s="1186"/>
      <c r="HQ1337" s="1186"/>
      <c r="HR1337" s="1186"/>
      <c r="HS1337" s="1186"/>
      <c r="HT1337" s="1186"/>
      <c r="HU1337" s="1186"/>
      <c r="HV1337" s="1186"/>
      <c r="HW1337" s="1186"/>
      <c r="HX1337" s="1186"/>
      <c r="HY1337" s="1186"/>
      <c r="HZ1337" s="1186"/>
      <c r="IA1337" s="1186"/>
      <c r="IB1337" s="1186"/>
    </row>
    <row r="1338" spans="1:236" s="1185" customFormat="1">
      <c r="A1338" s="1540"/>
      <c r="B1338" s="1541"/>
      <c r="C1338" s="1542"/>
      <c r="D1338" s="1543"/>
      <c r="E1338" s="1186"/>
      <c r="F1338" s="1544"/>
      <c r="G1338" s="1604"/>
      <c r="H1338" s="1604"/>
      <c r="I1338" s="1186"/>
      <c r="J1338" s="1186"/>
      <c r="K1338" s="1186"/>
      <c r="L1338" s="1186"/>
      <c r="M1338" s="1186"/>
      <c r="N1338" s="1186"/>
      <c r="O1338" s="1186"/>
      <c r="P1338" s="1186"/>
      <c r="Q1338" s="1186"/>
      <c r="R1338" s="1186"/>
      <c r="S1338" s="1186"/>
      <c r="T1338" s="1186"/>
      <c r="U1338" s="1186"/>
      <c r="V1338" s="1186"/>
      <c r="W1338" s="1186"/>
      <c r="X1338" s="1186"/>
      <c r="Y1338" s="1186"/>
      <c r="Z1338" s="1186"/>
      <c r="AA1338" s="1186"/>
      <c r="AB1338" s="1186"/>
      <c r="AC1338" s="1186"/>
      <c r="AD1338" s="1186"/>
      <c r="AE1338" s="1186"/>
      <c r="AF1338" s="1186"/>
      <c r="AG1338" s="1186"/>
      <c r="AH1338" s="1186"/>
      <c r="AI1338" s="1186"/>
      <c r="AJ1338" s="1186"/>
      <c r="AK1338" s="1186"/>
      <c r="AL1338" s="1186"/>
      <c r="AM1338" s="1186"/>
      <c r="AN1338" s="1186"/>
      <c r="AO1338" s="1186"/>
      <c r="AP1338" s="1186"/>
      <c r="AQ1338" s="1186"/>
      <c r="AR1338" s="1186"/>
      <c r="AS1338" s="1186"/>
      <c r="AT1338" s="1186"/>
      <c r="AU1338" s="1186"/>
      <c r="AV1338" s="1186"/>
      <c r="AW1338" s="1186"/>
      <c r="AX1338" s="1186"/>
      <c r="AY1338" s="1186"/>
      <c r="AZ1338" s="1186"/>
      <c r="BA1338" s="1186"/>
      <c r="BB1338" s="1186"/>
      <c r="BC1338" s="1186"/>
      <c r="BD1338" s="1186"/>
      <c r="BE1338" s="1186"/>
      <c r="BF1338" s="1186"/>
      <c r="BG1338" s="1186"/>
      <c r="BH1338" s="1186"/>
      <c r="BI1338" s="1186"/>
      <c r="BJ1338" s="1186"/>
      <c r="BK1338" s="1186"/>
      <c r="BL1338" s="1186"/>
      <c r="BM1338" s="1186"/>
      <c r="BN1338" s="1186"/>
      <c r="BO1338" s="1186"/>
      <c r="BP1338" s="1186"/>
      <c r="BQ1338" s="1186"/>
      <c r="BR1338" s="1186"/>
      <c r="BS1338" s="1186"/>
      <c r="BT1338" s="1186"/>
      <c r="BU1338" s="1186"/>
      <c r="BV1338" s="1186"/>
      <c r="BW1338" s="1186"/>
      <c r="BX1338" s="1186"/>
      <c r="BY1338" s="1186"/>
      <c r="BZ1338" s="1186"/>
      <c r="CA1338" s="1186"/>
      <c r="CB1338" s="1186"/>
      <c r="CC1338" s="1186"/>
      <c r="CD1338" s="1186"/>
      <c r="CE1338" s="1186"/>
      <c r="CF1338" s="1186"/>
      <c r="CG1338" s="1186"/>
      <c r="CH1338" s="1186"/>
      <c r="CI1338" s="1186"/>
      <c r="CJ1338" s="1186"/>
      <c r="CK1338" s="1186"/>
      <c r="CL1338" s="1186"/>
      <c r="CM1338" s="1186"/>
      <c r="CN1338" s="1186"/>
      <c r="CO1338" s="1186"/>
      <c r="CP1338" s="1186"/>
      <c r="CQ1338" s="1186"/>
      <c r="CR1338" s="1186"/>
      <c r="CS1338" s="1186"/>
      <c r="CT1338" s="1186"/>
      <c r="CU1338" s="1186"/>
      <c r="CV1338" s="1186"/>
      <c r="CW1338" s="1186"/>
      <c r="CX1338" s="1186"/>
      <c r="CY1338" s="1186"/>
      <c r="CZ1338" s="1186"/>
      <c r="DA1338" s="1186"/>
      <c r="DB1338" s="1186"/>
      <c r="DC1338" s="1186"/>
      <c r="DD1338" s="1186"/>
      <c r="DE1338" s="1186"/>
      <c r="DF1338" s="1186"/>
      <c r="DG1338" s="1186"/>
      <c r="DH1338" s="1186"/>
      <c r="DI1338" s="1186"/>
      <c r="DJ1338" s="1186"/>
      <c r="DK1338" s="1186"/>
      <c r="DL1338" s="1186"/>
      <c r="DM1338" s="1186"/>
      <c r="DN1338" s="1186"/>
      <c r="DO1338" s="1186"/>
      <c r="DP1338" s="1186"/>
      <c r="DQ1338" s="1186"/>
      <c r="DR1338" s="1186"/>
      <c r="DS1338" s="1186"/>
      <c r="DT1338" s="1186"/>
      <c r="DU1338" s="1186"/>
      <c r="DV1338" s="1186"/>
      <c r="DW1338" s="1186"/>
      <c r="DX1338" s="1186"/>
      <c r="DY1338" s="1186"/>
      <c r="DZ1338" s="1186"/>
      <c r="EA1338" s="1186"/>
      <c r="EB1338" s="1186"/>
      <c r="EC1338" s="1186"/>
      <c r="ED1338" s="1186"/>
      <c r="EE1338" s="1186"/>
      <c r="EF1338" s="1186"/>
      <c r="EG1338" s="1186"/>
      <c r="EH1338" s="1186"/>
      <c r="EI1338" s="1186"/>
      <c r="EJ1338" s="1186"/>
      <c r="EK1338" s="1186"/>
      <c r="EL1338" s="1186"/>
      <c r="EM1338" s="1186"/>
      <c r="EN1338" s="1186"/>
      <c r="EO1338" s="1186"/>
      <c r="EP1338" s="1186"/>
      <c r="EQ1338" s="1186"/>
      <c r="ER1338" s="1186"/>
      <c r="ES1338" s="1186"/>
      <c r="ET1338" s="1186"/>
      <c r="EU1338" s="1186"/>
      <c r="EV1338" s="1186"/>
      <c r="EW1338" s="1186"/>
      <c r="EX1338" s="1186"/>
      <c r="EY1338" s="1186"/>
      <c r="EZ1338" s="1186"/>
      <c r="FA1338" s="1186"/>
      <c r="FB1338" s="1186"/>
      <c r="FC1338" s="1186"/>
      <c r="FD1338" s="1186"/>
      <c r="FE1338" s="1186"/>
      <c r="FF1338" s="1186"/>
      <c r="FG1338" s="1186"/>
      <c r="FH1338" s="1186"/>
      <c r="FI1338" s="1186"/>
      <c r="FJ1338" s="1186"/>
      <c r="FK1338" s="1186"/>
      <c r="FL1338" s="1186"/>
      <c r="FM1338" s="1186"/>
      <c r="FN1338" s="1186"/>
      <c r="FO1338" s="1186"/>
      <c r="FP1338" s="1186"/>
      <c r="FQ1338" s="1186"/>
      <c r="FR1338" s="1186"/>
      <c r="FS1338" s="1186"/>
      <c r="FT1338" s="1186"/>
      <c r="FU1338" s="1186"/>
      <c r="FV1338" s="1186"/>
      <c r="FW1338" s="1186"/>
      <c r="FX1338" s="1186"/>
      <c r="FY1338" s="1186"/>
      <c r="FZ1338" s="1186"/>
      <c r="GA1338" s="1186"/>
      <c r="GB1338" s="1186"/>
      <c r="GC1338" s="1186"/>
      <c r="GD1338" s="1186"/>
      <c r="GE1338" s="1186"/>
      <c r="GF1338" s="1186"/>
      <c r="GG1338" s="1186"/>
      <c r="GH1338" s="1186"/>
      <c r="GI1338" s="1186"/>
      <c r="GJ1338" s="1186"/>
      <c r="GK1338" s="1186"/>
      <c r="GL1338" s="1186"/>
      <c r="GM1338" s="1186"/>
      <c r="GN1338" s="1186"/>
      <c r="GO1338" s="1186"/>
      <c r="GP1338" s="1186"/>
      <c r="GQ1338" s="1186"/>
      <c r="GR1338" s="1186"/>
      <c r="GS1338" s="1186"/>
      <c r="GT1338" s="1186"/>
      <c r="GU1338" s="1186"/>
      <c r="GV1338" s="1186"/>
      <c r="GW1338" s="1186"/>
      <c r="GX1338" s="1186"/>
      <c r="GY1338" s="1186"/>
      <c r="GZ1338" s="1186"/>
      <c r="HA1338" s="1186"/>
      <c r="HB1338" s="1186"/>
      <c r="HC1338" s="1186"/>
      <c r="HD1338" s="1186"/>
      <c r="HE1338" s="1186"/>
      <c r="HF1338" s="1186"/>
      <c r="HG1338" s="1186"/>
      <c r="HH1338" s="1186"/>
      <c r="HI1338" s="1186"/>
      <c r="HJ1338" s="1186"/>
      <c r="HK1338" s="1186"/>
      <c r="HL1338" s="1186"/>
      <c r="HM1338" s="1186"/>
      <c r="HN1338" s="1186"/>
      <c r="HO1338" s="1186"/>
      <c r="HP1338" s="1186"/>
      <c r="HQ1338" s="1186"/>
      <c r="HR1338" s="1186"/>
      <c r="HS1338" s="1186"/>
      <c r="HT1338" s="1186"/>
      <c r="HU1338" s="1186"/>
      <c r="HV1338" s="1186"/>
      <c r="HW1338" s="1186"/>
      <c r="HX1338" s="1186"/>
      <c r="HY1338" s="1186"/>
      <c r="HZ1338" s="1186"/>
      <c r="IA1338" s="1186"/>
      <c r="IB1338" s="1186"/>
    </row>
    <row r="1339" spans="1:236" s="1185" customFormat="1">
      <c r="A1339" s="1540"/>
      <c r="B1339" s="1541"/>
      <c r="C1339" s="1542"/>
      <c r="D1339" s="1543"/>
      <c r="E1339" s="1186"/>
      <c r="F1339" s="1544"/>
      <c r="G1339" s="1604"/>
      <c r="H1339" s="1604"/>
      <c r="I1339" s="1186"/>
      <c r="J1339" s="1186"/>
      <c r="K1339" s="1186"/>
      <c r="L1339" s="1186"/>
      <c r="M1339" s="1186"/>
      <c r="N1339" s="1186"/>
      <c r="O1339" s="1186"/>
      <c r="P1339" s="1186"/>
      <c r="Q1339" s="1186"/>
      <c r="R1339" s="1186"/>
      <c r="S1339" s="1186"/>
      <c r="T1339" s="1186"/>
      <c r="U1339" s="1186"/>
      <c r="V1339" s="1186"/>
      <c r="W1339" s="1186"/>
      <c r="X1339" s="1186"/>
      <c r="Y1339" s="1186"/>
      <c r="Z1339" s="1186"/>
      <c r="AA1339" s="1186"/>
      <c r="AB1339" s="1186"/>
      <c r="AC1339" s="1186"/>
      <c r="AD1339" s="1186"/>
      <c r="AE1339" s="1186"/>
      <c r="AF1339" s="1186"/>
      <c r="AG1339" s="1186"/>
      <c r="AH1339" s="1186"/>
      <c r="AI1339" s="1186"/>
      <c r="AJ1339" s="1186"/>
      <c r="AK1339" s="1186"/>
      <c r="AL1339" s="1186"/>
      <c r="AM1339" s="1186"/>
      <c r="AN1339" s="1186"/>
      <c r="AO1339" s="1186"/>
      <c r="AP1339" s="1186"/>
      <c r="AQ1339" s="1186"/>
      <c r="AR1339" s="1186"/>
      <c r="AS1339" s="1186"/>
      <c r="AT1339" s="1186"/>
      <c r="AU1339" s="1186"/>
      <c r="AV1339" s="1186"/>
      <c r="AW1339" s="1186"/>
      <c r="AX1339" s="1186"/>
      <c r="AY1339" s="1186"/>
      <c r="AZ1339" s="1186"/>
      <c r="BA1339" s="1186"/>
      <c r="BB1339" s="1186"/>
      <c r="BC1339" s="1186"/>
      <c r="BD1339" s="1186"/>
      <c r="BE1339" s="1186"/>
      <c r="BF1339" s="1186"/>
      <c r="BG1339" s="1186"/>
      <c r="BH1339" s="1186"/>
      <c r="BI1339" s="1186"/>
      <c r="BJ1339" s="1186"/>
      <c r="BK1339" s="1186"/>
      <c r="BL1339" s="1186"/>
      <c r="BM1339" s="1186"/>
      <c r="BN1339" s="1186"/>
      <c r="BO1339" s="1186"/>
      <c r="BP1339" s="1186"/>
      <c r="BQ1339" s="1186"/>
      <c r="BR1339" s="1186"/>
      <c r="BS1339" s="1186"/>
      <c r="BT1339" s="1186"/>
      <c r="BU1339" s="1186"/>
      <c r="BV1339" s="1186"/>
      <c r="BW1339" s="1186"/>
      <c r="BX1339" s="1186"/>
      <c r="BY1339" s="1186"/>
      <c r="BZ1339" s="1186"/>
      <c r="CA1339" s="1186"/>
      <c r="CB1339" s="1186"/>
      <c r="CC1339" s="1186"/>
      <c r="CD1339" s="1186"/>
      <c r="CE1339" s="1186"/>
      <c r="CF1339" s="1186"/>
      <c r="CG1339" s="1186"/>
      <c r="CH1339" s="1186"/>
      <c r="CI1339" s="1186"/>
      <c r="CJ1339" s="1186"/>
      <c r="CK1339" s="1186"/>
      <c r="CL1339" s="1186"/>
      <c r="CM1339" s="1186"/>
      <c r="CN1339" s="1186"/>
      <c r="CO1339" s="1186"/>
      <c r="CP1339" s="1186"/>
      <c r="CQ1339" s="1186"/>
      <c r="CR1339" s="1186"/>
      <c r="CS1339" s="1186"/>
      <c r="CT1339" s="1186"/>
      <c r="CU1339" s="1186"/>
      <c r="CV1339" s="1186"/>
      <c r="CW1339" s="1186"/>
      <c r="CX1339" s="1186"/>
      <c r="CY1339" s="1186"/>
      <c r="CZ1339" s="1186"/>
      <c r="DA1339" s="1186"/>
      <c r="DB1339" s="1186"/>
      <c r="DC1339" s="1186"/>
      <c r="DD1339" s="1186"/>
      <c r="DE1339" s="1186"/>
      <c r="DF1339" s="1186"/>
      <c r="DG1339" s="1186"/>
      <c r="DH1339" s="1186"/>
      <c r="DI1339" s="1186"/>
      <c r="DJ1339" s="1186"/>
      <c r="DK1339" s="1186"/>
      <c r="DL1339" s="1186"/>
      <c r="DM1339" s="1186"/>
      <c r="DN1339" s="1186"/>
      <c r="DO1339" s="1186"/>
      <c r="DP1339" s="1186"/>
      <c r="DQ1339" s="1186"/>
      <c r="DR1339" s="1186"/>
      <c r="DS1339" s="1186"/>
      <c r="DT1339" s="1186"/>
      <c r="DU1339" s="1186"/>
      <c r="DV1339" s="1186"/>
      <c r="DW1339" s="1186"/>
      <c r="DX1339" s="1186"/>
      <c r="DY1339" s="1186"/>
      <c r="DZ1339" s="1186"/>
      <c r="EA1339" s="1186"/>
      <c r="EB1339" s="1186"/>
      <c r="EC1339" s="1186"/>
      <c r="ED1339" s="1186"/>
      <c r="EE1339" s="1186"/>
      <c r="EF1339" s="1186"/>
      <c r="EG1339" s="1186"/>
      <c r="EH1339" s="1186"/>
      <c r="EI1339" s="1186"/>
      <c r="EJ1339" s="1186"/>
      <c r="EK1339" s="1186"/>
      <c r="EL1339" s="1186"/>
      <c r="EM1339" s="1186"/>
      <c r="EN1339" s="1186"/>
      <c r="EO1339" s="1186"/>
      <c r="EP1339" s="1186"/>
      <c r="EQ1339" s="1186"/>
      <c r="ER1339" s="1186"/>
      <c r="ES1339" s="1186"/>
      <c r="ET1339" s="1186"/>
      <c r="EU1339" s="1186"/>
      <c r="EV1339" s="1186"/>
      <c r="EW1339" s="1186"/>
      <c r="EX1339" s="1186"/>
      <c r="EY1339" s="1186"/>
      <c r="EZ1339" s="1186"/>
      <c r="FA1339" s="1186"/>
      <c r="FB1339" s="1186"/>
      <c r="FC1339" s="1186"/>
      <c r="FD1339" s="1186"/>
      <c r="FE1339" s="1186"/>
      <c r="FF1339" s="1186"/>
      <c r="FG1339" s="1186"/>
      <c r="FH1339" s="1186"/>
      <c r="FI1339" s="1186"/>
      <c r="FJ1339" s="1186"/>
      <c r="FK1339" s="1186"/>
      <c r="FL1339" s="1186"/>
      <c r="FM1339" s="1186"/>
      <c r="FN1339" s="1186"/>
      <c r="FO1339" s="1186"/>
      <c r="FP1339" s="1186"/>
      <c r="FQ1339" s="1186"/>
      <c r="FR1339" s="1186"/>
      <c r="FS1339" s="1186"/>
      <c r="FT1339" s="1186"/>
      <c r="FU1339" s="1186"/>
      <c r="FV1339" s="1186"/>
      <c r="FW1339" s="1186"/>
      <c r="FX1339" s="1186"/>
      <c r="FY1339" s="1186"/>
      <c r="FZ1339" s="1186"/>
      <c r="GA1339" s="1186"/>
      <c r="GB1339" s="1186"/>
      <c r="GC1339" s="1186"/>
      <c r="GD1339" s="1186"/>
      <c r="GE1339" s="1186"/>
      <c r="GF1339" s="1186"/>
      <c r="GG1339" s="1186"/>
      <c r="GH1339" s="1186"/>
      <c r="GI1339" s="1186"/>
      <c r="GJ1339" s="1186"/>
      <c r="GK1339" s="1186"/>
      <c r="GL1339" s="1186"/>
      <c r="GM1339" s="1186"/>
      <c r="GN1339" s="1186"/>
      <c r="GO1339" s="1186"/>
      <c r="GP1339" s="1186"/>
      <c r="GQ1339" s="1186"/>
      <c r="GR1339" s="1186"/>
      <c r="GS1339" s="1186"/>
      <c r="GT1339" s="1186"/>
      <c r="GU1339" s="1186"/>
      <c r="GV1339" s="1186"/>
      <c r="GW1339" s="1186"/>
      <c r="GX1339" s="1186"/>
      <c r="GY1339" s="1186"/>
      <c r="GZ1339" s="1186"/>
      <c r="HA1339" s="1186"/>
      <c r="HB1339" s="1186"/>
      <c r="HC1339" s="1186"/>
      <c r="HD1339" s="1186"/>
      <c r="HE1339" s="1186"/>
      <c r="HF1339" s="1186"/>
      <c r="HG1339" s="1186"/>
      <c r="HH1339" s="1186"/>
      <c r="HI1339" s="1186"/>
      <c r="HJ1339" s="1186"/>
      <c r="HK1339" s="1186"/>
      <c r="HL1339" s="1186"/>
      <c r="HM1339" s="1186"/>
      <c r="HN1339" s="1186"/>
      <c r="HO1339" s="1186"/>
      <c r="HP1339" s="1186"/>
      <c r="HQ1339" s="1186"/>
      <c r="HR1339" s="1186"/>
      <c r="HS1339" s="1186"/>
      <c r="HT1339" s="1186"/>
      <c r="HU1339" s="1186"/>
      <c r="HV1339" s="1186"/>
      <c r="HW1339" s="1186"/>
      <c r="HX1339" s="1186"/>
      <c r="HY1339" s="1186"/>
      <c r="HZ1339" s="1186"/>
      <c r="IA1339" s="1186"/>
      <c r="IB1339" s="1186"/>
    </row>
    <row r="1340" spans="1:236" s="1185" customFormat="1">
      <c r="A1340" s="1540"/>
      <c r="B1340" s="1541"/>
      <c r="C1340" s="1542"/>
      <c r="D1340" s="1543"/>
      <c r="E1340" s="1186"/>
      <c r="F1340" s="1544"/>
      <c r="G1340" s="1604"/>
      <c r="H1340" s="1604"/>
      <c r="I1340" s="1186"/>
      <c r="J1340" s="1186"/>
      <c r="K1340" s="1186"/>
      <c r="L1340" s="1186"/>
      <c r="M1340" s="1186"/>
      <c r="N1340" s="1186"/>
      <c r="O1340" s="1186"/>
      <c r="P1340" s="1186"/>
      <c r="Q1340" s="1186"/>
      <c r="R1340" s="1186"/>
      <c r="S1340" s="1186"/>
      <c r="T1340" s="1186"/>
      <c r="U1340" s="1186"/>
      <c r="V1340" s="1186"/>
      <c r="W1340" s="1186"/>
      <c r="X1340" s="1186"/>
      <c r="Y1340" s="1186"/>
      <c r="Z1340" s="1186"/>
      <c r="AA1340" s="1186"/>
      <c r="AB1340" s="1186"/>
      <c r="AC1340" s="1186"/>
      <c r="AD1340" s="1186"/>
      <c r="AE1340" s="1186"/>
      <c r="AF1340" s="1186"/>
      <c r="AG1340" s="1186"/>
      <c r="AH1340" s="1186"/>
      <c r="AI1340" s="1186"/>
      <c r="AJ1340" s="1186"/>
      <c r="AK1340" s="1186"/>
      <c r="AL1340" s="1186"/>
      <c r="AM1340" s="1186"/>
      <c r="AN1340" s="1186"/>
      <c r="AO1340" s="1186"/>
      <c r="AP1340" s="1186"/>
      <c r="AQ1340" s="1186"/>
      <c r="AR1340" s="1186"/>
      <c r="AS1340" s="1186"/>
      <c r="AT1340" s="1186"/>
      <c r="AU1340" s="1186"/>
      <c r="AV1340" s="1186"/>
      <c r="AW1340" s="1186"/>
      <c r="AX1340" s="1186"/>
      <c r="AY1340" s="1186"/>
      <c r="AZ1340" s="1186"/>
      <c r="BA1340" s="1186"/>
      <c r="BB1340" s="1186"/>
      <c r="BC1340" s="1186"/>
      <c r="BD1340" s="1186"/>
      <c r="BE1340" s="1186"/>
      <c r="BF1340" s="1186"/>
      <c r="BG1340" s="1186"/>
      <c r="BH1340" s="1186"/>
      <c r="BI1340" s="1186"/>
      <c r="BJ1340" s="1186"/>
      <c r="BK1340" s="1186"/>
      <c r="BL1340" s="1186"/>
      <c r="BM1340" s="1186"/>
      <c r="BN1340" s="1186"/>
      <c r="BO1340" s="1186"/>
      <c r="BP1340" s="1186"/>
      <c r="BQ1340" s="1186"/>
      <c r="BR1340" s="1186"/>
      <c r="BS1340" s="1186"/>
      <c r="BT1340" s="1186"/>
      <c r="BU1340" s="1186"/>
      <c r="BV1340" s="1186"/>
      <c r="BW1340" s="1186"/>
      <c r="BX1340" s="1186"/>
      <c r="BY1340" s="1186"/>
      <c r="BZ1340" s="1186"/>
      <c r="CA1340" s="1186"/>
      <c r="CB1340" s="1186"/>
      <c r="CC1340" s="1186"/>
      <c r="CD1340" s="1186"/>
      <c r="CE1340" s="1186"/>
      <c r="CF1340" s="1186"/>
      <c r="CG1340" s="1186"/>
      <c r="CH1340" s="1186"/>
      <c r="CI1340" s="1186"/>
      <c r="CJ1340" s="1186"/>
      <c r="CK1340" s="1186"/>
      <c r="CL1340" s="1186"/>
      <c r="CM1340" s="1186"/>
      <c r="CN1340" s="1186"/>
      <c r="CO1340" s="1186"/>
      <c r="CP1340" s="1186"/>
      <c r="CQ1340" s="1186"/>
      <c r="CR1340" s="1186"/>
      <c r="CS1340" s="1186"/>
      <c r="CT1340" s="1186"/>
      <c r="CU1340" s="1186"/>
      <c r="CV1340" s="1186"/>
      <c r="CW1340" s="1186"/>
      <c r="CX1340" s="1186"/>
      <c r="CY1340" s="1186"/>
      <c r="CZ1340" s="1186"/>
      <c r="DA1340" s="1186"/>
      <c r="DB1340" s="1186"/>
      <c r="DC1340" s="1186"/>
      <c r="DD1340" s="1186"/>
      <c r="DE1340" s="1186"/>
      <c r="DF1340" s="1186"/>
      <c r="DG1340" s="1186"/>
      <c r="DH1340" s="1186"/>
      <c r="DI1340" s="1186"/>
      <c r="DJ1340" s="1186"/>
      <c r="DK1340" s="1186"/>
      <c r="DL1340" s="1186"/>
      <c r="DM1340" s="1186"/>
      <c r="DN1340" s="1186"/>
      <c r="DO1340" s="1186"/>
      <c r="DP1340" s="1186"/>
      <c r="DQ1340" s="1186"/>
      <c r="DR1340" s="1186"/>
      <c r="DS1340" s="1186"/>
      <c r="DT1340" s="1186"/>
      <c r="DU1340" s="1186"/>
      <c r="DV1340" s="1186"/>
      <c r="DW1340" s="1186"/>
      <c r="DX1340" s="1186"/>
      <c r="DY1340" s="1186"/>
      <c r="DZ1340" s="1186"/>
      <c r="EA1340" s="1186"/>
      <c r="EB1340" s="1186"/>
      <c r="EC1340" s="1186"/>
      <c r="ED1340" s="1186"/>
      <c r="EE1340" s="1186"/>
      <c r="EF1340" s="1186"/>
      <c r="EG1340" s="1186"/>
      <c r="EH1340" s="1186"/>
      <c r="EI1340" s="1186"/>
      <c r="EJ1340" s="1186"/>
      <c r="EK1340" s="1186"/>
      <c r="EL1340" s="1186"/>
      <c r="EM1340" s="1186"/>
      <c r="EN1340" s="1186"/>
      <c r="EO1340" s="1186"/>
      <c r="EP1340" s="1186"/>
      <c r="EQ1340" s="1186"/>
      <c r="ER1340" s="1186"/>
      <c r="ES1340" s="1186"/>
      <c r="ET1340" s="1186"/>
      <c r="EU1340" s="1186"/>
      <c r="EV1340" s="1186"/>
      <c r="EW1340" s="1186"/>
      <c r="EX1340" s="1186"/>
      <c r="EY1340" s="1186"/>
      <c r="EZ1340" s="1186"/>
      <c r="FA1340" s="1186"/>
      <c r="FB1340" s="1186"/>
      <c r="FC1340" s="1186"/>
      <c r="FD1340" s="1186"/>
      <c r="FE1340" s="1186"/>
      <c r="FF1340" s="1186"/>
      <c r="FG1340" s="1186"/>
      <c r="FH1340" s="1186"/>
      <c r="FI1340" s="1186"/>
      <c r="FJ1340" s="1186"/>
      <c r="FK1340" s="1186"/>
      <c r="FL1340" s="1186"/>
      <c r="FM1340" s="1186"/>
      <c r="FN1340" s="1186"/>
      <c r="FO1340" s="1186"/>
      <c r="FP1340" s="1186"/>
      <c r="FQ1340" s="1186"/>
      <c r="FR1340" s="1186"/>
      <c r="FS1340" s="1186"/>
      <c r="FT1340" s="1186"/>
      <c r="FU1340" s="1186"/>
      <c r="FV1340" s="1186"/>
      <c r="FW1340" s="1186"/>
      <c r="FX1340" s="1186"/>
      <c r="FY1340" s="1186"/>
      <c r="FZ1340" s="1186"/>
      <c r="GA1340" s="1186"/>
      <c r="GB1340" s="1186"/>
      <c r="GC1340" s="1186"/>
      <c r="GD1340" s="1186"/>
      <c r="GE1340" s="1186"/>
      <c r="GF1340" s="1186"/>
      <c r="GG1340" s="1186"/>
      <c r="GH1340" s="1186"/>
      <c r="GI1340" s="1186"/>
      <c r="GJ1340" s="1186"/>
      <c r="GK1340" s="1186"/>
      <c r="GL1340" s="1186"/>
      <c r="GM1340" s="1186"/>
      <c r="GN1340" s="1186"/>
      <c r="GO1340" s="1186"/>
      <c r="GP1340" s="1186"/>
      <c r="GQ1340" s="1186"/>
      <c r="GR1340" s="1186"/>
      <c r="GS1340" s="1186"/>
      <c r="GT1340" s="1186"/>
      <c r="GU1340" s="1186"/>
      <c r="GV1340" s="1186"/>
      <c r="GW1340" s="1186"/>
      <c r="GX1340" s="1186"/>
      <c r="GY1340" s="1186"/>
      <c r="GZ1340" s="1186"/>
      <c r="HA1340" s="1186"/>
      <c r="HB1340" s="1186"/>
      <c r="HC1340" s="1186"/>
      <c r="HD1340" s="1186"/>
      <c r="HE1340" s="1186"/>
      <c r="HF1340" s="1186"/>
      <c r="HG1340" s="1186"/>
      <c r="HH1340" s="1186"/>
      <c r="HI1340" s="1186"/>
      <c r="HJ1340" s="1186"/>
      <c r="HK1340" s="1186"/>
      <c r="HL1340" s="1186"/>
      <c r="HM1340" s="1186"/>
      <c r="HN1340" s="1186"/>
      <c r="HO1340" s="1186"/>
      <c r="HP1340" s="1186"/>
      <c r="HQ1340" s="1186"/>
      <c r="HR1340" s="1186"/>
      <c r="HS1340" s="1186"/>
      <c r="HT1340" s="1186"/>
      <c r="HU1340" s="1186"/>
      <c r="HV1340" s="1186"/>
      <c r="HW1340" s="1186"/>
      <c r="HX1340" s="1186"/>
      <c r="HY1340" s="1186"/>
      <c r="HZ1340" s="1186"/>
      <c r="IA1340" s="1186"/>
      <c r="IB1340" s="1186"/>
    </row>
    <row r="1341" spans="1:236" s="1185" customFormat="1">
      <c r="A1341" s="1540"/>
      <c r="B1341" s="1541"/>
      <c r="C1341" s="1542"/>
      <c r="D1341" s="1543"/>
      <c r="E1341" s="1186"/>
      <c r="F1341" s="1544"/>
      <c r="G1341" s="1604"/>
      <c r="H1341" s="1604"/>
      <c r="I1341" s="1186"/>
      <c r="J1341" s="1186"/>
      <c r="K1341" s="1186"/>
      <c r="L1341" s="1186"/>
      <c r="M1341" s="1186"/>
      <c r="N1341" s="1186"/>
      <c r="O1341" s="1186"/>
      <c r="P1341" s="1186"/>
      <c r="Q1341" s="1186"/>
      <c r="R1341" s="1186"/>
      <c r="S1341" s="1186"/>
      <c r="T1341" s="1186"/>
      <c r="U1341" s="1186"/>
      <c r="V1341" s="1186"/>
      <c r="W1341" s="1186"/>
      <c r="X1341" s="1186"/>
      <c r="Y1341" s="1186"/>
      <c r="Z1341" s="1186"/>
      <c r="AA1341" s="1186"/>
      <c r="AB1341" s="1186"/>
      <c r="AC1341" s="1186"/>
      <c r="AD1341" s="1186"/>
      <c r="AE1341" s="1186"/>
      <c r="AF1341" s="1186"/>
      <c r="AG1341" s="1186"/>
      <c r="AH1341" s="1186"/>
      <c r="AI1341" s="1186"/>
      <c r="AJ1341" s="1186"/>
      <c r="AK1341" s="1186"/>
      <c r="AL1341" s="1186"/>
      <c r="AM1341" s="1186"/>
      <c r="AN1341" s="1186"/>
      <c r="AO1341" s="1186"/>
      <c r="AP1341" s="1186"/>
      <c r="AQ1341" s="1186"/>
      <c r="AR1341" s="1186"/>
      <c r="AS1341" s="1186"/>
      <c r="AT1341" s="1186"/>
      <c r="AU1341" s="1186"/>
      <c r="AV1341" s="1186"/>
      <c r="AW1341" s="1186"/>
      <c r="AX1341" s="1186"/>
      <c r="AY1341" s="1186"/>
      <c r="AZ1341" s="1186"/>
      <c r="BA1341" s="1186"/>
      <c r="BB1341" s="1186"/>
      <c r="BC1341" s="1186"/>
      <c r="BD1341" s="1186"/>
      <c r="BE1341" s="1186"/>
      <c r="BF1341" s="1186"/>
      <c r="BG1341" s="1186"/>
      <c r="BH1341" s="1186"/>
      <c r="BI1341" s="1186"/>
      <c r="BJ1341" s="1186"/>
      <c r="BK1341" s="1186"/>
      <c r="BL1341" s="1186"/>
      <c r="BM1341" s="1186"/>
      <c r="BN1341" s="1186"/>
      <c r="BO1341" s="1186"/>
      <c r="BP1341" s="1186"/>
      <c r="BQ1341" s="1186"/>
      <c r="BR1341" s="1186"/>
      <c r="BS1341" s="1186"/>
      <c r="BT1341" s="1186"/>
      <c r="BU1341" s="1186"/>
      <c r="BV1341" s="1186"/>
      <c r="BW1341" s="1186"/>
      <c r="BX1341" s="1186"/>
      <c r="BY1341" s="1186"/>
      <c r="BZ1341" s="1186"/>
      <c r="CA1341" s="1186"/>
      <c r="CB1341" s="1186"/>
      <c r="CC1341" s="1186"/>
      <c r="CD1341" s="1186"/>
      <c r="CE1341" s="1186"/>
      <c r="CF1341" s="1186"/>
      <c r="CG1341" s="1186"/>
      <c r="CH1341" s="1186"/>
      <c r="CI1341" s="1186"/>
      <c r="CJ1341" s="1186"/>
      <c r="CK1341" s="1186"/>
      <c r="CL1341" s="1186"/>
      <c r="CM1341" s="1186"/>
      <c r="CN1341" s="1186"/>
      <c r="CO1341" s="1186"/>
      <c r="CP1341" s="1186"/>
      <c r="CQ1341" s="1186"/>
      <c r="CR1341" s="1186"/>
      <c r="CS1341" s="1186"/>
      <c r="CT1341" s="1186"/>
      <c r="CU1341" s="1186"/>
      <c r="CV1341" s="1186"/>
      <c r="CW1341" s="1186"/>
      <c r="CX1341" s="1186"/>
      <c r="CY1341" s="1186"/>
      <c r="CZ1341" s="1186"/>
      <c r="DA1341" s="1186"/>
      <c r="DB1341" s="1186"/>
      <c r="DC1341" s="1186"/>
      <c r="DD1341" s="1186"/>
      <c r="DE1341" s="1186"/>
      <c r="DF1341" s="1186"/>
      <c r="DG1341" s="1186"/>
      <c r="DH1341" s="1186"/>
      <c r="DI1341" s="1186"/>
      <c r="DJ1341" s="1186"/>
      <c r="DK1341" s="1186"/>
      <c r="DL1341" s="1186"/>
      <c r="DM1341" s="1186"/>
      <c r="DN1341" s="1186"/>
      <c r="DO1341" s="1186"/>
      <c r="DP1341" s="1186"/>
      <c r="DQ1341" s="1186"/>
      <c r="DR1341" s="1186"/>
      <c r="DS1341" s="1186"/>
      <c r="DT1341" s="1186"/>
      <c r="DU1341" s="1186"/>
      <c r="DV1341" s="1186"/>
      <c r="DW1341" s="1186"/>
      <c r="DX1341" s="1186"/>
      <c r="DY1341" s="1186"/>
      <c r="DZ1341" s="1186"/>
      <c r="EA1341" s="1186"/>
      <c r="EB1341" s="1186"/>
      <c r="EC1341" s="1186"/>
      <c r="ED1341" s="1186"/>
      <c r="EE1341" s="1186"/>
      <c r="EF1341" s="1186"/>
      <c r="EG1341" s="1186"/>
      <c r="EH1341" s="1186"/>
      <c r="EI1341" s="1186"/>
      <c r="EJ1341" s="1186"/>
      <c r="EK1341" s="1186"/>
      <c r="EL1341" s="1186"/>
      <c r="EM1341" s="1186"/>
      <c r="EN1341" s="1186"/>
      <c r="EO1341" s="1186"/>
      <c r="EP1341" s="1186"/>
      <c r="EQ1341" s="1186"/>
      <c r="ER1341" s="1186"/>
      <c r="ES1341" s="1186"/>
      <c r="ET1341" s="1186"/>
      <c r="EU1341" s="1186"/>
      <c r="EV1341" s="1186"/>
      <c r="EW1341" s="1186"/>
      <c r="EX1341" s="1186"/>
      <c r="EY1341" s="1186"/>
      <c r="EZ1341" s="1186"/>
      <c r="FA1341" s="1186"/>
      <c r="FB1341" s="1186"/>
      <c r="FC1341" s="1186"/>
      <c r="FD1341" s="1186"/>
      <c r="FE1341" s="1186"/>
      <c r="FF1341" s="1186"/>
      <c r="FG1341" s="1186"/>
      <c r="FH1341" s="1186"/>
      <c r="FI1341" s="1186"/>
      <c r="FJ1341" s="1186"/>
      <c r="FK1341" s="1186"/>
      <c r="FL1341" s="1186"/>
      <c r="FM1341" s="1186"/>
      <c r="FN1341" s="1186"/>
      <c r="FO1341" s="1186"/>
      <c r="FP1341" s="1186"/>
      <c r="FQ1341" s="1186"/>
      <c r="FR1341" s="1186"/>
      <c r="FS1341" s="1186"/>
      <c r="FT1341" s="1186"/>
      <c r="FU1341" s="1186"/>
      <c r="FV1341" s="1186"/>
      <c r="FW1341" s="1186"/>
      <c r="FX1341" s="1186"/>
      <c r="FY1341" s="1186"/>
      <c r="FZ1341" s="1186"/>
      <c r="GA1341" s="1186"/>
      <c r="GB1341" s="1186"/>
      <c r="GC1341" s="1186"/>
      <c r="GD1341" s="1186"/>
      <c r="GE1341" s="1186"/>
      <c r="GF1341" s="1186"/>
      <c r="GG1341" s="1186"/>
      <c r="GH1341" s="1186"/>
      <c r="GI1341" s="1186"/>
      <c r="GJ1341" s="1186"/>
      <c r="GK1341" s="1186"/>
      <c r="GL1341" s="1186"/>
      <c r="GM1341" s="1186"/>
      <c r="GN1341" s="1186"/>
      <c r="GO1341" s="1186"/>
      <c r="GP1341" s="1186"/>
      <c r="GQ1341" s="1186"/>
      <c r="GR1341" s="1186"/>
      <c r="GS1341" s="1186"/>
      <c r="GT1341" s="1186"/>
      <c r="GU1341" s="1186"/>
      <c r="GV1341" s="1186"/>
      <c r="GW1341" s="1186"/>
      <c r="GX1341" s="1186"/>
      <c r="GY1341" s="1186"/>
      <c r="GZ1341" s="1186"/>
      <c r="HA1341" s="1186"/>
      <c r="HB1341" s="1186"/>
      <c r="HC1341" s="1186"/>
      <c r="HD1341" s="1186"/>
      <c r="HE1341" s="1186"/>
      <c r="HF1341" s="1186"/>
      <c r="HG1341" s="1186"/>
      <c r="HH1341" s="1186"/>
      <c r="HI1341" s="1186"/>
      <c r="HJ1341" s="1186"/>
      <c r="HK1341" s="1186"/>
      <c r="HL1341" s="1186"/>
      <c r="HM1341" s="1186"/>
      <c r="HN1341" s="1186"/>
      <c r="HO1341" s="1186"/>
      <c r="HP1341" s="1186"/>
      <c r="HQ1341" s="1186"/>
      <c r="HR1341" s="1186"/>
      <c r="HS1341" s="1186"/>
      <c r="HT1341" s="1186"/>
      <c r="HU1341" s="1186"/>
      <c r="HV1341" s="1186"/>
      <c r="HW1341" s="1186"/>
      <c r="HX1341" s="1186"/>
      <c r="HY1341" s="1186"/>
      <c r="HZ1341" s="1186"/>
      <c r="IA1341" s="1186"/>
      <c r="IB1341" s="1186"/>
    </row>
    <row r="1342" spans="1:236" s="1185" customFormat="1">
      <c r="A1342" s="1540"/>
      <c r="B1342" s="1541"/>
      <c r="C1342" s="1542"/>
      <c r="D1342" s="1543"/>
      <c r="E1342" s="1186"/>
      <c r="F1342" s="1544"/>
      <c r="G1342" s="1604"/>
      <c r="H1342" s="1604"/>
      <c r="I1342" s="1186"/>
      <c r="J1342" s="1186"/>
      <c r="K1342" s="1186"/>
      <c r="L1342" s="1186"/>
      <c r="M1342" s="1186"/>
      <c r="N1342" s="1186"/>
      <c r="O1342" s="1186"/>
      <c r="P1342" s="1186"/>
      <c r="Q1342" s="1186"/>
      <c r="R1342" s="1186"/>
      <c r="S1342" s="1186"/>
      <c r="T1342" s="1186"/>
      <c r="U1342" s="1186"/>
      <c r="V1342" s="1186"/>
      <c r="W1342" s="1186"/>
      <c r="X1342" s="1186"/>
      <c r="Y1342" s="1186"/>
      <c r="Z1342" s="1186"/>
      <c r="AA1342" s="1186"/>
      <c r="AB1342" s="1186"/>
      <c r="AC1342" s="1186"/>
      <c r="AD1342" s="1186"/>
      <c r="AE1342" s="1186"/>
      <c r="AF1342" s="1186"/>
      <c r="AG1342" s="1186"/>
      <c r="AH1342" s="1186"/>
      <c r="AI1342" s="1186"/>
      <c r="AJ1342" s="1186"/>
      <c r="AK1342" s="1186"/>
      <c r="AL1342" s="1186"/>
      <c r="AM1342" s="1186"/>
      <c r="AN1342" s="1186"/>
      <c r="AO1342" s="1186"/>
      <c r="AP1342" s="1186"/>
      <c r="AQ1342" s="1186"/>
      <c r="AR1342" s="1186"/>
      <c r="AS1342" s="1186"/>
      <c r="AT1342" s="1186"/>
      <c r="AU1342" s="1186"/>
      <c r="AV1342" s="1186"/>
      <c r="AW1342" s="1186"/>
      <c r="AX1342" s="1186"/>
      <c r="AY1342" s="1186"/>
      <c r="AZ1342" s="1186"/>
      <c r="BA1342" s="1186"/>
      <c r="BB1342" s="1186"/>
      <c r="BC1342" s="1186"/>
      <c r="BD1342" s="1186"/>
      <c r="BE1342" s="1186"/>
      <c r="BF1342" s="1186"/>
      <c r="BG1342" s="1186"/>
      <c r="BH1342" s="1186"/>
      <c r="BI1342" s="1186"/>
      <c r="BJ1342" s="1186"/>
      <c r="BK1342" s="1186"/>
      <c r="BL1342" s="1186"/>
      <c r="BM1342" s="1186"/>
      <c r="BN1342" s="1186"/>
      <c r="BO1342" s="1186"/>
      <c r="BP1342" s="1186"/>
      <c r="BQ1342" s="1186"/>
      <c r="BR1342" s="1186"/>
      <c r="BS1342" s="1186"/>
      <c r="BT1342" s="1186"/>
      <c r="BU1342" s="1186"/>
      <c r="BV1342" s="1186"/>
      <c r="BW1342" s="1186"/>
      <c r="BX1342" s="1186"/>
      <c r="BY1342" s="1186"/>
      <c r="BZ1342" s="1186"/>
      <c r="CA1342" s="1186"/>
      <c r="CB1342" s="1186"/>
      <c r="CC1342" s="1186"/>
      <c r="CD1342" s="1186"/>
      <c r="CE1342" s="1186"/>
      <c r="CF1342" s="1186"/>
      <c r="CG1342" s="1186"/>
      <c r="CH1342" s="1186"/>
      <c r="CI1342" s="1186"/>
      <c r="CJ1342" s="1186"/>
      <c r="CK1342" s="1186"/>
      <c r="CL1342" s="1186"/>
      <c r="CM1342" s="1186"/>
      <c r="CN1342" s="1186"/>
      <c r="CO1342" s="1186"/>
      <c r="CP1342" s="1186"/>
      <c r="CQ1342" s="1186"/>
      <c r="CR1342" s="1186"/>
      <c r="CS1342" s="1186"/>
      <c r="CT1342" s="1186"/>
      <c r="CU1342" s="1186"/>
      <c r="CV1342" s="1186"/>
      <c r="CW1342" s="1186"/>
      <c r="CX1342" s="1186"/>
      <c r="CY1342" s="1186"/>
      <c r="CZ1342" s="1186"/>
      <c r="DA1342" s="1186"/>
      <c r="DB1342" s="1186"/>
      <c r="DC1342" s="1186"/>
      <c r="DD1342" s="1186"/>
      <c r="DE1342" s="1186"/>
      <c r="DF1342" s="1186"/>
      <c r="DG1342" s="1186"/>
      <c r="DH1342" s="1186"/>
      <c r="DI1342" s="1186"/>
      <c r="DJ1342" s="1186"/>
      <c r="DK1342" s="1186"/>
      <c r="DL1342" s="1186"/>
      <c r="DM1342" s="1186"/>
      <c r="DN1342" s="1186"/>
      <c r="DO1342" s="1186"/>
      <c r="DP1342" s="1186"/>
      <c r="DQ1342" s="1186"/>
      <c r="DR1342" s="1186"/>
      <c r="DS1342" s="1186"/>
      <c r="DT1342" s="1186"/>
      <c r="DU1342" s="1186"/>
      <c r="DV1342" s="1186"/>
      <c r="DW1342" s="1186"/>
      <c r="DX1342" s="1186"/>
      <c r="DY1342" s="1186"/>
      <c r="DZ1342" s="1186"/>
      <c r="EA1342" s="1186"/>
      <c r="EB1342" s="1186"/>
      <c r="EC1342" s="1186"/>
      <c r="ED1342" s="1186"/>
      <c r="EE1342" s="1186"/>
      <c r="EF1342" s="1186"/>
      <c r="EG1342" s="1186"/>
      <c r="EH1342" s="1186"/>
      <c r="EI1342" s="1186"/>
      <c r="EJ1342" s="1186"/>
      <c r="EK1342" s="1186"/>
      <c r="EL1342" s="1186"/>
      <c r="EM1342" s="1186"/>
      <c r="EN1342" s="1186"/>
      <c r="EO1342" s="1186"/>
      <c r="EP1342" s="1186"/>
      <c r="EQ1342" s="1186"/>
      <c r="ER1342" s="1186"/>
      <c r="ES1342" s="1186"/>
      <c r="ET1342" s="1186"/>
      <c r="EU1342" s="1186"/>
      <c r="EV1342" s="1186"/>
      <c r="EW1342" s="1186"/>
      <c r="EX1342" s="1186"/>
      <c r="EY1342" s="1186"/>
      <c r="EZ1342" s="1186"/>
      <c r="FA1342" s="1186"/>
      <c r="FB1342" s="1186"/>
      <c r="FC1342" s="1186"/>
      <c r="FD1342" s="1186"/>
      <c r="FE1342" s="1186"/>
      <c r="FF1342" s="1186"/>
      <c r="FG1342" s="1186"/>
      <c r="FH1342" s="1186"/>
      <c r="FI1342" s="1186"/>
      <c r="FJ1342" s="1186"/>
      <c r="FK1342" s="1186"/>
      <c r="FL1342" s="1186"/>
      <c r="FM1342" s="1186"/>
      <c r="FN1342" s="1186"/>
      <c r="FO1342" s="1186"/>
      <c r="FP1342" s="1186"/>
      <c r="FQ1342" s="1186"/>
      <c r="FR1342" s="1186"/>
      <c r="FS1342" s="1186"/>
      <c r="FT1342" s="1186"/>
      <c r="FU1342" s="1186"/>
      <c r="FV1342" s="1186"/>
      <c r="FW1342" s="1186"/>
      <c r="FX1342" s="1186"/>
      <c r="FY1342" s="1186"/>
      <c r="FZ1342" s="1186"/>
      <c r="GA1342" s="1186"/>
      <c r="GB1342" s="1186"/>
      <c r="GC1342" s="1186"/>
      <c r="GD1342" s="1186"/>
      <c r="GE1342" s="1186"/>
      <c r="GF1342" s="1186"/>
      <c r="GG1342" s="1186"/>
      <c r="GH1342" s="1186"/>
      <c r="GI1342" s="1186"/>
      <c r="GJ1342" s="1186"/>
      <c r="GK1342" s="1186"/>
      <c r="GL1342" s="1186"/>
      <c r="GM1342" s="1186"/>
      <c r="GN1342" s="1186"/>
      <c r="GO1342" s="1186"/>
      <c r="GP1342" s="1186"/>
      <c r="GQ1342" s="1186"/>
      <c r="GR1342" s="1186"/>
      <c r="GS1342" s="1186"/>
      <c r="GT1342" s="1186"/>
      <c r="GU1342" s="1186"/>
      <c r="GV1342" s="1186"/>
      <c r="GW1342" s="1186"/>
      <c r="GX1342" s="1186"/>
      <c r="GY1342" s="1186"/>
      <c r="GZ1342" s="1186"/>
      <c r="HA1342" s="1186"/>
      <c r="HB1342" s="1186"/>
      <c r="HC1342" s="1186"/>
      <c r="HD1342" s="1186"/>
      <c r="HE1342" s="1186"/>
      <c r="HF1342" s="1186"/>
      <c r="HG1342" s="1186"/>
      <c r="HH1342" s="1186"/>
      <c r="HI1342" s="1186"/>
      <c r="HJ1342" s="1186"/>
      <c r="HK1342" s="1186"/>
      <c r="HL1342" s="1186"/>
      <c r="HM1342" s="1186"/>
      <c r="HN1342" s="1186"/>
      <c r="HO1342" s="1186"/>
      <c r="HP1342" s="1186"/>
      <c r="HQ1342" s="1186"/>
      <c r="HR1342" s="1186"/>
      <c r="HS1342" s="1186"/>
      <c r="HT1342" s="1186"/>
      <c r="HU1342" s="1186"/>
      <c r="HV1342" s="1186"/>
      <c r="HW1342" s="1186"/>
      <c r="HX1342" s="1186"/>
      <c r="HY1342" s="1186"/>
      <c r="HZ1342" s="1186"/>
      <c r="IA1342" s="1186"/>
      <c r="IB1342" s="1186"/>
    </row>
    <row r="1343" spans="1:236" s="1185" customFormat="1">
      <c r="A1343" s="1540"/>
      <c r="B1343" s="1541"/>
      <c r="C1343" s="1542"/>
      <c r="D1343" s="1543"/>
      <c r="E1343" s="1186"/>
      <c r="F1343" s="1544"/>
      <c r="G1343" s="1604"/>
      <c r="H1343" s="1604"/>
      <c r="I1343" s="1186"/>
      <c r="J1343" s="1186"/>
      <c r="K1343" s="1186"/>
      <c r="L1343" s="1186"/>
      <c r="M1343" s="1186"/>
      <c r="N1343" s="1186"/>
      <c r="O1343" s="1186"/>
      <c r="P1343" s="1186"/>
      <c r="Q1343" s="1186"/>
      <c r="R1343" s="1186"/>
      <c r="S1343" s="1186"/>
      <c r="T1343" s="1186"/>
      <c r="U1343" s="1186"/>
      <c r="V1343" s="1186"/>
      <c r="W1343" s="1186"/>
      <c r="X1343" s="1186"/>
      <c r="Y1343" s="1186"/>
      <c r="Z1343" s="1186"/>
      <c r="AA1343" s="1186"/>
      <c r="AB1343" s="1186"/>
      <c r="AC1343" s="1186"/>
      <c r="AD1343" s="1186"/>
      <c r="AE1343" s="1186"/>
      <c r="AF1343" s="1186"/>
      <c r="AG1343" s="1186"/>
      <c r="AH1343" s="1186"/>
      <c r="AI1343" s="1186"/>
      <c r="AJ1343" s="1186"/>
      <c r="AK1343" s="1186"/>
      <c r="AL1343" s="1186"/>
      <c r="AM1343" s="1186"/>
      <c r="AN1343" s="1186"/>
      <c r="AO1343" s="1186"/>
      <c r="AP1343" s="1186"/>
      <c r="AQ1343" s="1186"/>
      <c r="AR1343" s="1186"/>
      <c r="AS1343" s="1186"/>
      <c r="AT1343" s="1186"/>
      <c r="AU1343" s="1186"/>
      <c r="AV1343" s="1186"/>
      <c r="AW1343" s="1186"/>
      <c r="AX1343" s="1186"/>
      <c r="AY1343" s="1186"/>
      <c r="AZ1343" s="1186"/>
      <c r="BA1343" s="1186"/>
      <c r="BB1343" s="1186"/>
      <c r="BC1343" s="1186"/>
      <c r="BD1343" s="1186"/>
      <c r="BE1343" s="1186"/>
      <c r="BF1343" s="1186"/>
      <c r="BG1343" s="1186"/>
      <c r="BH1343" s="1186"/>
      <c r="BI1343" s="1186"/>
      <c r="BJ1343" s="1186"/>
      <c r="BK1343" s="1186"/>
      <c r="BL1343" s="1186"/>
      <c r="BM1343" s="1186"/>
      <c r="BN1343" s="1186"/>
      <c r="BO1343" s="1186"/>
      <c r="BP1343" s="1186"/>
      <c r="BQ1343" s="1186"/>
      <c r="BR1343" s="1186"/>
      <c r="BS1343" s="1186"/>
      <c r="BT1343" s="1186"/>
      <c r="BU1343" s="1186"/>
      <c r="BV1343" s="1186"/>
      <c r="BW1343" s="1186"/>
      <c r="BX1343" s="1186"/>
      <c r="BY1343" s="1186"/>
      <c r="BZ1343" s="1186"/>
      <c r="CA1343" s="1186"/>
      <c r="CB1343" s="1186"/>
      <c r="CC1343" s="1186"/>
      <c r="CD1343" s="1186"/>
      <c r="CE1343" s="1186"/>
      <c r="CF1343" s="1186"/>
      <c r="CG1343" s="1186"/>
      <c r="CH1343" s="1186"/>
      <c r="CI1343" s="1186"/>
      <c r="CJ1343" s="1186"/>
      <c r="CK1343" s="1186"/>
      <c r="CL1343" s="1186"/>
      <c r="CM1343" s="1186"/>
      <c r="CN1343" s="1186"/>
      <c r="CO1343" s="1186"/>
      <c r="CP1343" s="1186"/>
      <c r="CQ1343" s="1186"/>
      <c r="CR1343" s="1186"/>
      <c r="CS1343" s="1186"/>
      <c r="CT1343" s="1186"/>
      <c r="CU1343" s="1186"/>
      <c r="CV1343" s="1186"/>
      <c r="CW1343" s="1186"/>
      <c r="CX1343" s="1186"/>
      <c r="CY1343" s="1186"/>
      <c r="CZ1343" s="1186"/>
      <c r="DA1343" s="1186"/>
      <c r="DB1343" s="1186"/>
      <c r="DC1343" s="1186"/>
      <c r="DD1343" s="1186"/>
      <c r="DE1343" s="1186"/>
      <c r="DF1343" s="1186"/>
      <c r="DG1343" s="1186"/>
      <c r="DH1343" s="1186"/>
      <c r="DI1343" s="1186"/>
      <c r="DJ1343" s="1186"/>
      <c r="DK1343" s="1186"/>
      <c r="DL1343" s="1186"/>
      <c r="DM1343" s="1186"/>
      <c r="DN1343" s="1186"/>
      <c r="DO1343" s="1186"/>
      <c r="DP1343" s="1186"/>
      <c r="DQ1343" s="1186"/>
      <c r="DR1343" s="1186"/>
      <c r="DS1343" s="1186"/>
      <c r="DT1343" s="1186"/>
      <c r="DU1343" s="1186"/>
      <c r="DV1343" s="1186"/>
      <c r="DW1343" s="1186"/>
      <c r="DX1343" s="1186"/>
      <c r="DY1343" s="1186"/>
      <c r="DZ1343" s="1186"/>
      <c r="EA1343" s="1186"/>
      <c r="EB1343" s="1186"/>
      <c r="EC1343" s="1186"/>
      <c r="ED1343" s="1186"/>
      <c r="EE1343" s="1186"/>
      <c r="EF1343" s="1186"/>
      <c r="EG1343" s="1186"/>
      <c r="EH1343" s="1186"/>
      <c r="EI1343" s="1186"/>
      <c r="EJ1343" s="1186"/>
      <c r="EK1343" s="1186"/>
      <c r="EL1343" s="1186"/>
      <c r="EM1343" s="1186"/>
      <c r="EN1343" s="1186"/>
      <c r="EO1343" s="1186"/>
      <c r="EP1343" s="1186"/>
      <c r="EQ1343" s="1186"/>
      <c r="ER1343" s="1186"/>
      <c r="ES1343" s="1186"/>
      <c r="ET1343" s="1186"/>
      <c r="EU1343" s="1186"/>
      <c r="EV1343" s="1186"/>
      <c r="EW1343" s="1186"/>
      <c r="EX1343" s="1186"/>
      <c r="EY1343" s="1186"/>
      <c r="EZ1343" s="1186"/>
      <c r="FA1343" s="1186"/>
      <c r="FB1343" s="1186"/>
      <c r="FC1343" s="1186"/>
      <c r="FD1343" s="1186"/>
      <c r="FE1343" s="1186"/>
      <c r="FF1343" s="1186"/>
      <c r="FG1343" s="1186"/>
      <c r="FH1343" s="1186"/>
      <c r="FI1343" s="1186"/>
      <c r="FJ1343" s="1186"/>
      <c r="FK1343" s="1186"/>
      <c r="FL1343" s="1186"/>
      <c r="FM1343" s="1186"/>
      <c r="FN1343" s="1186"/>
      <c r="FO1343" s="1186"/>
      <c r="FP1343" s="1186"/>
      <c r="FQ1343" s="1186"/>
      <c r="FR1343" s="1186"/>
      <c r="FS1343" s="1186"/>
      <c r="FT1343" s="1186"/>
      <c r="FU1343" s="1186"/>
      <c r="FV1343" s="1186"/>
      <c r="FW1343" s="1186"/>
      <c r="FX1343" s="1186"/>
      <c r="FY1343" s="1186"/>
      <c r="FZ1343" s="1186"/>
      <c r="GA1343" s="1186"/>
      <c r="GB1343" s="1186"/>
      <c r="GC1343" s="1186"/>
      <c r="GD1343" s="1186"/>
      <c r="GE1343" s="1186"/>
      <c r="GF1343" s="1186"/>
      <c r="GG1343" s="1186"/>
      <c r="GH1343" s="1186"/>
      <c r="GI1343" s="1186"/>
      <c r="GJ1343" s="1186"/>
      <c r="GK1343" s="1186"/>
      <c r="GL1343" s="1186"/>
      <c r="GM1343" s="1186"/>
      <c r="GN1343" s="1186"/>
      <c r="GO1343" s="1186"/>
      <c r="GP1343" s="1186"/>
      <c r="GQ1343" s="1186"/>
      <c r="GR1343" s="1186"/>
      <c r="GS1343" s="1186"/>
      <c r="GT1343" s="1186"/>
      <c r="GU1343" s="1186"/>
      <c r="GV1343" s="1186"/>
      <c r="GW1343" s="1186"/>
      <c r="GX1343" s="1186"/>
      <c r="GY1343" s="1186"/>
      <c r="GZ1343" s="1186"/>
      <c r="HA1343" s="1186"/>
      <c r="HB1343" s="1186"/>
      <c r="HC1343" s="1186"/>
      <c r="HD1343" s="1186"/>
      <c r="HE1343" s="1186"/>
      <c r="HF1343" s="1186"/>
      <c r="HG1343" s="1186"/>
      <c r="HH1343" s="1186"/>
      <c r="HI1343" s="1186"/>
      <c r="HJ1343" s="1186"/>
      <c r="HK1343" s="1186"/>
      <c r="HL1343" s="1186"/>
      <c r="HM1343" s="1186"/>
      <c r="HN1343" s="1186"/>
      <c r="HO1343" s="1186"/>
      <c r="HP1343" s="1186"/>
      <c r="HQ1343" s="1186"/>
      <c r="HR1343" s="1186"/>
      <c r="HS1343" s="1186"/>
      <c r="HT1343" s="1186"/>
      <c r="HU1343" s="1186"/>
      <c r="HV1343" s="1186"/>
      <c r="HW1343" s="1186"/>
      <c r="HX1343" s="1186"/>
      <c r="HY1343" s="1186"/>
      <c r="HZ1343" s="1186"/>
      <c r="IA1343" s="1186"/>
      <c r="IB1343" s="1186"/>
    </row>
    <row r="1344" spans="1:236" s="1185" customFormat="1">
      <c r="A1344" s="1540"/>
      <c r="B1344" s="1541"/>
      <c r="C1344" s="1542"/>
      <c r="D1344" s="1543"/>
      <c r="E1344" s="1186"/>
      <c r="F1344" s="1544"/>
      <c r="G1344" s="1604"/>
      <c r="H1344" s="1604"/>
      <c r="I1344" s="1186"/>
      <c r="J1344" s="1186"/>
      <c r="K1344" s="1186"/>
      <c r="L1344" s="1186"/>
      <c r="M1344" s="1186"/>
      <c r="N1344" s="1186"/>
      <c r="O1344" s="1186"/>
      <c r="P1344" s="1186"/>
      <c r="Q1344" s="1186"/>
      <c r="R1344" s="1186"/>
      <c r="S1344" s="1186"/>
      <c r="T1344" s="1186"/>
      <c r="U1344" s="1186"/>
      <c r="V1344" s="1186"/>
      <c r="W1344" s="1186"/>
      <c r="X1344" s="1186"/>
      <c r="Y1344" s="1186"/>
      <c r="Z1344" s="1186"/>
      <c r="AA1344" s="1186"/>
      <c r="AB1344" s="1186"/>
      <c r="AC1344" s="1186"/>
      <c r="AD1344" s="1186"/>
      <c r="AE1344" s="1186"/>
      <c r="AF1344" s="1186"/>
      <c r="AG1344" s="1186"/>
      <c r="AH1344" s="1186"/>
      <c r="AI1344" s="1186"/>
      <c r="AJ1344" s="1186"/>
      <c r="AK1344" s="1186"/>
      <c r="AL1344" s="1186"/>
      <c r="AM1344" s="1186"/>
      <c r="AN1344" s="1186"/>
      <c r="AO1344" s="1186"/>
      <c r="AP1344" s="1186"/>
      <c r="AQ1344" s="1186"/>
      <c r="AR1344" s="1186"/>
      <c r="AS1344" s="1186"/>
      <c r="AT1344" s="1186"/>
      <c r="AU1344" s="1186"/>
      <c r="AV1344" s="1186"/>
      <c r="AW1344" s="1186"/>
      <c r="AX1344" s="1186"/>
      <c r="AY1344" s="1186"/>
      <c r="AZ1344" s="1186"/>
      <c r="BA1344" s="1186"/>
      <c r="BB1344" s="1186"/>
      <c r="BC1344" s="1186"/>
      <c r="BD1344" s="1186"/>
      <c r="BE1344" s="1186"/>
      <c r="BF1344" s="1186"/>
      <c r="BG1344" s="1186"/>
      <c r="BH1344" s="1186"/>
      <c r="BI1344" s="1186"/>
      <c r="BJ1344" s="1186"/>
      <c r="BK1344" s="1186"/>
      <c r="BL1344" s="1186"/>
      <c r="BM1344" s="1186"/>
      <c r="BN1344" s="1186"/>
      <c r="BO1344" s="1186"/>
      <c r="BP1344" s="1186"/>
      <c r="BQ1344" s="1186"/>
      <c r="BR1344" s="1186"/>
      <c r="BS1344" s="1186"/>
      <c r="BT1344" s="1186"/>
      <c r="BU1344" s="1186"/>
      <c r="BV1344" s="1186"/>
      <c r="BW1344" s="1186"/>
      <c r="BX1344" s="1186"/>
      <c r="BY1344" s="1186"/>
      <c r="BZ1344" s="1186"/>
      <c r="CA1344" s="1186"/>
      <c r="CB1344" s="1186"/>
      <c r="CC1344" s="1186"/>
      <c r="CD1344" s="1186"/>
      <c r="CE1344" s="1186"/>
      <c r="CF1344" s="1186"/>
      <c r="CG1344" s="1186"/>
      <c r="CH1344" s="1186"/>
      <c r="CI1344" s="1186"/>
      <c r="CJ1344" s="1186"/>
      <c r="CK1344" s="1186"/>
      <c r="CL1344" s="1186"/>
      <c r="CM1344" s="1186"/>
      <c r="CN1344" s="1186"/>
      <c r="CO1344" s="1186"/>
      <c r="CP1344" s="1186"/>
      <c r="CQ1344" s="1186"/>
      <c r="CR1344" s="1186"/>
      <c r="CS1344" s="1186"/>
      <c r="CT1344" s="1186"/>
      <c r="CU1344" s="1186"/>
      <c r="CV1344" s="1186"/>
      <c r="CW1344" s="1186"/>
      <c r="CX1344" s="1186"/>
      <c r="CY1344" s="1186"/>
      <c r="CZ1344" s="1186"/>
      <c r="DA1344" s="1186"/>
      <c r="DB1344" s="1186"/>
      <c r="DC1344" s="1186"/>
      <c r="DD1344" s="1186"/>
      <c r="DE1344" s="1186"/>
      <c r="DF1344" s="1186"/>
      <c r="DG1344" s="1186"/>
      <c r="DH1344" s="1186"/>
      <c r="DI1344" s="1186"/>
      <c r="DJ1344" s="1186"/>
      <c r="DK1344" s="1186"/>
      <c r="DL1344" s="1186"/>
      <c r="DM1344" s="1186"/>
      <c r="DN1344" s="1186"/>
      <c r="DO1344" s="1186"/>
      <c r="DP1344" s="1186"/>
      <c r="DQ1344" s="1186"/>
      <c r="DR1344" s="1186"/>
      <c r="DS1344" s="1186"/>
      <c r="DT1344" s="1186"/>
      <c r="DU1344" s="1186"/>
      <c r="DV1344" s="1186"/>
      <c r="DW1344" s="1186"/>
      <c r="DX1344" s="1186"/>
      <c r="DY1344" s="1186"/>
      <c r="DZ1344" s="1186"/>
      <c r="EA1344" s="1186"/>
      <c r="EB1344" s="1186"/>
      <c r="EC1344" s="1186"/>
      <c r="ED1344" s="1186"/>
      <c r="EE1344" s="1186"/>
      <c r="EF1344" s="1186"/>
      <c r="EG1344" s="1186"/>
      <c r="EH1344" s="1186"/>
      <c r="EI1344" s="1186"/>
      <c r="EJ1344" s="1186"/>
      <c r="EK1344" s="1186"/>
      <c r="EL1344" s="1186"/>
      <c r="EM1344" s="1186"/>
      <c r="EN1344" s="1186"/>
      <c r="EO1344" s="1186"/>
      <c r="EP1344" s="1186"/>
      <c r="EQ1344" s="1186"/>
      <c r="ER1344" s="1186"/>
      <c r="ES1344" s="1186"/>
      <c r="ET1344" s="1186"/>
      <c r="EU1344" s="1186"/>
      <c r="EV1344" s="1186"/>
      <c r="EW1344" s="1186"/>
      <c r="EX1344" s="1186"/>
      <c r="EY1344" s="1186"/>
      <c r="EZ1344" s="1186"/>
      <c r="FA1344" s="1186"/>
      <c r="FB1344" s="1186"/>
      <c r="FC1344" s="1186"/>
      <c r="FD1344" s="1186"/>
      <c r="FE1344" s="1186"/>
      <c r="FF1344" s="1186"/>
      <c r="FG1344" s="1186"/>
      <c r="FH1344" s="1186"/>
      <c r="FI1344" s="1186"/>
      <c r="FJ1344" s="1186"/>
      <c r="FK1344" s="1186"/>
      <c r="FL1344" s="1186"/>
      <c r="FM1344" s="1186"/>
      <c r="FN1344" s="1186"/>
      <c r="FO1344" s="1186"/>
      <c r="FP1344" s="1186"/>
      <c r="FQ1344" s="1186"/>
      <c r="FR1344" s="1186"/>
      <c r="FS1344" s="1186"/>
      <c r="FT1344" s="1186"/>
      <c r="FU1344" s="1186"/>
      <c r="FV1344" s="1186"/>
      <c r="FW1344" s="1186"/>
      <c r="FX1344" s="1186"/>
      <c r="FY1344" s="1186"/>
      <c r="FZ1344" s="1186"/>
      <c r="GA1344" s="1186"/>
      <c r="GB1344" s="1186"/>
      <c r="GC1344" s="1186"/>
      <c r="GD1344" s="1186"/>
      <c r="GE1344" s="1186"/>
      <c r="GF1344" s="1186"/>
      <c r="GG1344" s="1186"/>
      <c r="GH1344" s="1186"/>
      <c r="GI1344" s="1186"/>
      <c r="GJ1344" s="1186"/>
      <c r="GK1344" s="1186"/>
      <c r="GL1344" s="1186"/>
      <c r="GM1344" s="1186"/>
      <c r="GN1344" s="1186"/>
      <c r="GO1344" s="1186"/>
      <c r="GP1344" s="1186"/>
      <c r="GQ1344" s="1186"/>
      <c r="GR1344" s="1186"/>
      <c r="GS1344" s="1186"/>
      <c r="GT1344" s="1186"/>
      <c r="GU1344" s="1186"/>
      <c r="GV1344" s="1186"/>
      <c r="GW1344" s="1186"/>
      <c r="GX1344" s="1186"/>
      <c r="GY1344" s="1186"/>
      <c r="GZ1344" s="1186"/>
      <c r="HA1344" s="1186"/>
      <c r="HB1344" s="1186"/>
      <c r="HC1344" s="1186"/>
      <c r="HD1344" s="1186"/>
      <c r="HE1344" s="1186"/>
      <c r="HF1344" s="1186"/>
      <c r="HG1344" s="1186"/>
      <c r="HH1344" s="1186"/>
      <c r="HI1344" s="1186"/>
      <c r="HJ1344" s="1186"/>
      <c r="HK1344" s="1186"/>
      <c r="HL1344" s="1186"/>
      <c r="HM1344" s="1186"/>
      <c r="HN1344" s="1186"/>
      <c r="HO1344" s="1186"/>
      <c r="HP1344" s="1186"/>
      <c r="HQ1344" s="1186"/>
      <c r="HR1344" s="1186"/>
      <c r="HS1344" s="1186"/>
      <c r="HT1344" s="1186"/>
      <c r="HU1344" s="1186"/>
      <c r="HV1344" s="1186"/>
      <c r="HW1344" s="1186"/>
      <c r="HX1344" s="1186"/>
      <c r="HY1344" s="1186"/>
      <c r="HZ1344" s="1186"/>
      <c r="IA1344" s="1186"/>
      <c r="IB1344" s="1186"/>
    </row>
    <row r="1345" spans="1:236" s="1185" customFormat="1">
      <c r="A1345" s="1540"/>
      <c r="B1345" s="1541"/>
      <c r="C1345" s="1542"/>
      <c r="D1345" s="1543"/>
      <c r="E1345" s="1186"/>
      <c r="F1345" s="1544"/>
      <c r="G1345" s="1604"/>
      <c r="H1345" s="1604"/>
      <c r="I1345" s="1186"/>
      <c r="J1345" s="1186"/>
      <c r="K1345" s="1186"/>
      <c r="L1345" s="1186"/>
      <c r="M1345" s="1186"/>
      <c r="N1345" s="1186"/>
      <c r="O1345" s="1186"/>
      <c r="P1345" s="1186"/>
      <c r="Q1345" s="1186"/>
      <c r="R1345" s="1186"/>
      <c r="S1345" s="1186"/>
      <c r="T1345" s="1186"/>
      <c r="U1345" s="1186"/>
      <c r="V1345" s="1186"/>
      <c r="W1345" s="1186"/>
      <c r="X1345" s="1186"/>
      <c r="Y1345" s="1186"/>
      <c r="Z1345" s="1186"/>
      <c r="AA1345" s="1186"/>
      <c r="AB1345" s="1186"/>
      <c r="AC1345" s="1186"/>
      <c r="AD1345" s="1186"/>
      <c r="AE1345" s="1186"/>
      <c r="AF1345" s="1186"/>
      <c r="AG1345" s="1186"/>
      <c r="AH1345" s="1186"/>
      <c r="AI1345" s="1186"/>
      <c r="AJ1345" s="1186"/>
      <c r="AK1345" s="1186"/>
      <c r="AL1345" s="1186"/>
      <c r="AM1345" s="1186"/>
      <c r="AN1345" s="1186"/>
      <c r="AO1345" s="1186"/>
      <c r="AP1345" s="1186"/>
      <c r="AQ1345" s="1186"/>
      <c r="AR1345" s="1186"/>
      <c r="AS1345" s="1186"/>
      <c r="AT1345" s="1186"/>
      <c r="AU1345" s="1186"/>
      <c r="AV1345" s="1186"/>
      <c r="AW1345" s="1186"/>
      <c r="AX1345" s="1186"/>
      <c r="AY1345" s="1186"/>
      <c r="AZ1345" s="1186"/>
      <c r="BA1345" s="1186"/>
      <c r="BB1345" s="1186"/>
      <c r="BC1345" s="1186"/>
      <c r="BD1345" s="1186"/>
      <c r="BE1345" s="1186"/>
      <c r="BF1345" s="1186"/>
      <c r="BG1345" s="1186"/>
      <c r="BH1345" s="1186"/>
      <c r="BI1345" s="1186"/>
      <c r="BJ1345" s="1186"/>
      <c r="BK1345" s="1186"/>
      <c r="BL1345" s="1186"/>
      <c r="BM1345" s="1186"/>
      <c r="BN1345" s="1186"/>
      <c r="BO1345" s="1186"/>
      <c r="BP1345" s="1186"/>
      <c r="BQ1345" s="1186"/>
      <c r="BR1345" s="1186"/>
      <c r="BS1345" s="1186"/>
      <c r="BT1345" s="1186"/>
      <c r="BU1345" s="1186"/>
      <c r="BV1345" s="1186"/>
      <c r="BW1345" s="1186"/>
      <c r="BX1345" s="1186"/>
      <c r="BY1345" s="1186"/>
      <c r="BZ1345" s="1186"/>
      <c r="CA1345" s="1186"/>
      <c r="CB1345" s="1186"/>
      <c r="CC1345" s="1186"/>
      <c r="CD1345" s="1186"/>
      <c r="CE1345" s="1186"/>
      <c r="CF1345" s="1186"/>
      <c r="CG1345" s="1186"/>
      <c r="CH1345" s="1186"/>
      <c r="CI1345" s="1186"/>
      <c r="CJ1345" s="1186"/>
      <c r="CK1345" s="1186"/>
      <c r="CL1345" s="1186"/>
      <c r="CM1345" s="1186"/>
      <c r="CN1345" s="1186"/>
      <c r="CO1345" s="1186"/>
      <c r="CP1345" s="1186"/>
      <c r="CQ1345" s="1186"/>
      <c r="CR1345" s="1186"/>
      <c r="CS1345" s="1186"/>
      <c r="CT1345" s="1186"/>
      <c r="CU1345" s="1186"/>
      <c r="CV1345" s="1186"/>
      <c r="CW1345" s="1186"/>
      <c r="CX1345" s="1186"/>
      <c r="CY1345" s="1186"/>
      <c r="CZ1345" s="1186"/>
      <c r="DA1345" s="1186"/>
      <c r="DB1345" s="1186"/>
      <c r="DC1345" s="1186"/>
      <c r="DD1345" s="1186"/>
      <c r="DE1345" s="1186"/>
      <c r="DF1345" s="1186"/>
      <c r="DG1345" s="1186"/>
      <c r="DH1345" s="1186"/>
      <c r="DI1345" s="1186"/>
      <c r="DJ1345" s="1186"/>
      <c r="DK1345" s="1186"/>
      <c r="DL1345" s="1186"/>
      <c r="DM1345" s="1186"/>
      <c r="DN1345" s="1186"/>
      <c r="DO1345" s="1186"/>
      <c r="DP1345" s="1186"/>
      <c r="DQ1345" s="1186"/>
      <c r="DR1345" s="1186"/>
      <c r="DS1345" s="1186"/>
      <c r="DT1345" s="1186"/>
      <c r="DU1345" s="1186"/>
      <c r="DV1345" s="1186"/>
      <c r="DW1345" s="1186"/>
      <c r="DX1345" s="1186"/>
      <c r="DY1345" s="1186"/>
      <c r="DZ1345" s="1186"/>
      <c r="EA1345" s="1186"/>
      <c r="EB1345" s="1186"/>
      <c r="EC1345" s="1186"/>
      <c r="ED1345" s="1186"/>
      <c r="EE1345" s="1186"/>
      <c r="EF1345" s="1186"/>
      <c r="EG1345" s="1186"/>
      <c r="EH1345" s="1186"/>
      <c r="EI1345" s="1186"/>
      <c r="EJ1345" s="1186"/>
      <c r="EK1345" s="1186"/>
      <c r="EL1345" s="1186"/>
      <c r="EM1345" s="1186"/>
      <c r="EN1345" s="1186"/>
      <c r="EO1345" s="1186"/>
      <c r="EP1345" s="1186"/>
      <c r="EQ1345" s="1186"/>
      <c r="ER1345" s="1186"/>
      <c r="ES1345" s="1186"/>
      <c r="ET1345" s="1186"/>
      <c r="EU1345" s="1186"/>
      <c r="EV1345" s="1186"/>
      <c r="EW1345" s="1186"/>
      <c r="EX1345" s="1186"/>
      <c r="EY1345" s="1186"/>
      <c r="EZ1345" s="1186"/>
      <c r="FA1345" s="1186"/>
      <c r="FB1345" s="1186"/>
      <c r="FC1345" s="1186"/>
      <c r="FD1345" s="1186"/>
      <c r="FE1345" s="1186"/>
      <c r="FF1345" s="1186"/>
      <c r="FG1345" s="1186"/>
      <c r="FH1345" s="1186"/>
      <c r="FI1345" s="1186"/>
      <c r="FJ1345" s="1186"/>
      <c r="FK1345" s="1186"/>
      <c r="FL1345" s="1186"/>
      <c r="FM1345" s="1186"/>
      <c r="FN1345" s="1186"/>
      <c r="FO1345" s="1186"/>
      <c r="FP1345" s="1186"/>
      <c r="FQ1345" s="1186"/>
      <c r="FR1345" s="1186"/>
      <c r="FS1345" s="1186"/>
      <c r="FT1345" s="1186"/>
      <c r="FU1345" s="1186"/>
      <c r="FV1345" s="1186"/>
      <c r="FW1345" s="1186"/>
      <c r="FX1345" s="1186"/>
      <c r="FY1345" s="1186"/>
      <c r="FZ1345" s="1186"/>
      <c r="GA1345" s="1186"/>
      <c r="GB1345" s="1186"/>
      <c r="GC1345" s="1186"/>
      <c r="GD1345" s="1186"/>
      <c r="GE1345" s="1186"/>
      <c r="GF1345" s="1186"/>
      <c r="GG1345" s="1186"/>
      <c r="GH1345" s="1186"/>
      <c r="GI1345" s="1186"/>
      <c r="GJ1345" s="1186"/>
      <c r="GK1345" s="1186"/>
      <c r="GL1345" s="1186"/>
      <c r="GM1345" s="1186"/>
      <c r="GN1345" s="1186"/>
      <c r="GO1345" s="1186"/>
      <c r="GP1345" s="1186"/>
      <c r="GQ1345" s="1186"/>
      <c r="GR1345" s="1186"/>
      <c r="GS1345" s="1186"/>
      <c r="GT1345" s="1186"/>
      <c r="GU1345" s="1186"/>
      <c r="GV1345" s="1186"/>
      <c r="GW1345" s="1186"/>
      <c r="GX1345" s="1186"/>
      <c r="GY1345" s="1186"/>
      <c r="GZ1345" s="1186"/>
      <c r="HA1345" s="1186"/>
      <c r="HB1345" s="1186"/>
      <c r="HC1345" s="1186"/>
      <c r="HD1345" s="1186"/>
      <c r="HE1345" s="1186"/>
      <c r="HF1345" s="1186"/>
      <c r="HG1345" s="1186"/>
      <c r="HH1345" s="1186"/>
      <c r="HI1345" s="1186"/>
      <c r="HJ1345" s="1186"/>
      <c r="HK1345" s="1186"/>
      <c r="HL1345" s="1186"/>
      <c r="HM1345" s="1186"/>
      <c r="HN1345" s="1186"/>
      <c r="HO1345" s="1186"/>
      <c r="HP1345" s="1186"/>
      <c r="HQ1345" s="1186"/>
      <c r="HR1345" s="1186"/>
      <c r="HS1345" s="1186"/>
      <c r="HT1345" s="1186"/>
      <c r="HU1345" s="1186"/>
      <c r="HV1345" s="1186"/>
      <c r="HW1345" s="1186"/>
      <c r="HX1345" s="1186"/>
      <c r="HY1345" s="1186"/>
      <c r="HZ1345" s="1186"/>
      <c r="IA1345" s="1186"/>
      <c r="IB1345" s="1186"/>
    </row>
    <row r="1346" spans="1:236" s="1185" customFormat="1">
      <c r="A1346" s="1540"/>
      <c r="B1346" s="1541"/>
      <c r="C1346" s="1542"/>
      <c r="D1346" s="1543"/>
      <c r="E1346" s="1186"/>
      <c r="F1346" s="1544"/>
      <c r="G1346" s="1604"/>
      <c r="H1346" s="1604"/>
      <c r="I1346" s="1186"/>
      <c r="J1346" s="1186"/>
      <c r="K1346" s="1186"/>
      <c r="L1346" s="1186"/>
      <c r="M1346" s="1186"/>
      <c r="N1346" s="1186"/>
      <c r="O1346" s="1186"/>
      <c r="P1346" s="1186"/>
      <c r="Q1346" s="1186"/>
      <c r="R1346" s="1186"/>
      <c r="S1346" s="1186"/>
      <c r="T1346" s="1186"/>
      <c r="U1346" s="1186"/>
      <c r="V1346" s="1186"/>
      <c r="W1346" s="1186"/>
      <c r="X1346" s="1186"/>
      <c r="Y1346" s="1186"/>
      <c r="Z1346" s="1186"/>
      <c r="AA1346" s="1186"/>
      <c r="AB1346" s="1186"/>
      <c r="AC1346" s="1186"/>
      <c r="AD1346" s="1186"/>
      <c r="AE1346" s="1186"/>
      <c r="AF1346" s="1186"/>
      <c r="AG1346" s="1186"/>
      <c r="AH1346" s="1186"/>
      <c r="AI1346" s="1186"/>
      <c r="AJ1346" s="1186"/>
      <c r="AK1346" s="1186"/>
      <c r="AL1346" s="1186"/>
      <c r="AM1346" s="1186"/>
      <c r="AN1346" s="1186"/>
      <c r="AO1346" s="1186"/>
      <c r="AP1346" s="1186"/>
      <c r="AQ1346" s="1186"/>
      <c r="AR1346" s="1186"/>
      <c r="AS1346" s="1186"/>
      <c r="AT1346" s="1186"/>
      <c r="AU1346" s="1186"/>
      <c r="AV1346" s="1186"/>
      <c r="AW1346" s="1186"/>
      <c r="AX1346" s="1186"/>
      <c r="AY1346" s="1186"/>
      <c r="AZ1346" s="1186"/>
      <c r="BA1346" s="1186"/>
      <c r="BB1346" s="1186"/>
      <c r="BC1346" s="1186"/>
      <c r="BD1346" s="1186"/>
      <c r="BE1346" s="1186"/>
      <c r="BF1346" s="1186"/>
      <c r="BG1346" s="1186"/>
      <c r="BH1346" s="1186"/>
      <c r="BI1346" s="1186"/>
      <c r="BJ1346" s="1186"/>
      <c r="BK1346" s="1186"/>
      <c r="BL1346" s="1186"/>
      <c r="BM1346" s="1186"/>
      <c r="BN1346" s="1186"/>
      <c r="BO1346" s="1186"/>
      <c r="BP1346" s="1186"/>
      <c r="BQ1346" s="1186"/>
      <c r="BR1346" s="1186"/>
      <c r="BS1346" s="1186"/>
      <c r="BT1346" s="1186"/>
      <c r="BU1346" s="1186"/>
      <c r="BV1346" s="1186"/>
      <c r="BW1346" s="1186"/>
      <c r="BX1346" s="1186"/>
      <c r="BY1346" s="1186"/>
      <c r="BZ1346" s="1186"/>
      <c r="CA1346" s="1186"/>
      <c r="CB1346" s="1186"/>
      <c r="CC1346" s="1186"/>
      <c r="CD1346" s="1186"/>
      <c r="CE1346" s="1186"/>
      <c r="CF1346" s="1186"/>
      <c r="CG1346" s="1186"/>
      <c r="CH1346" s="1186"/>
      <c r="CI1346" s="1186"/>
      <c r="CJ1346" s="1186"/>
      <c r="CK1346" s="1186"/>
      <c r="CL1346" s="1186"/>
      <c r="CM1346" s="1186"/>
      <c r="CN1346" s="1186"/>
      <c r="CO1346" s="1186"/>
      <c r="CP1346" s="1186"/>
      <c r="CQ1346" s="1186"/>
      <c r="CR1346" s="1186"/>
      <c r="CS1346" s="1186"/>
      <c r="CT1346" s="1186"/>
      <c r="CU1346" s="1186"/>
      <c r="CV1346" s="1186"/>
      <c r="CW1346" s="1186"/>
      <c r="CX1346" s="1186"/>
      <c r="CY1346" s="1186"/>
      <c r="CZ1346" s="1186"/>
      <c r="DA1346" s="1186"/>
      <c r="DB1346" s="1186"/>
      <c r="DC1346" s="1186"/>
      <c r="DD1346" s="1186"/>
      <c r="DE1346" s="1186"/>
      <c r="DF1346" s="1186"/>
      <c r="DG1346" s="1186"/>
      <c r="DH1346" s="1186"/>
      <c r="DI1346" s="1186"/>
      <c r="DJ1346" s="1186"/>
      <c r="DK1346" s="1186"/>
      <c r="DL1346" s="1186"/>
      <c r="DM1346" s="1186"/>
      <c r="DN1346" s="1186"/>
      <c r="DO1346" s="1186"/>
      <c r="DP1346" s="1186"/>
      <c r="DQ1346" s="1186"/>
      <c r="DR1346" s="1186"/>
      <c r="DS1346" s="1186"/>
      <c r="DT1346" s="1186"/>
      <c r="DU1346" s="1186"/>
      <c r="DV1346" s="1186"/>
      <c r="DW1346" s="1186"/>
      <c r="DX1346" s="1186"/>
      <c r="DY1346" s="1186"/>
      <c r="DZ1346" s="1186"/>
      <c r="EA1346" s="1186"/>
      <c r="EB1346" s="1186"/>
      <c r="EC1346" s="1186"/>
      <c r="ED1346" s="1186"/>
      <c r="EE1346" s="1186"/>
      <c r="EF1346" s="1186"/>
      <c r="EG1346" s="1186"/>
      <c r="EH1346" s="1186"/>
      <c r="EI1346" s="1186"/>
      <c r="EJ1346" s="1186"/>
      <c r="EK1346" s="1186"/>
      <c r="EL1346" s="1186"/>
      <c r="EM1346" s="1186"/>
      <c r="EN1346" s="1186"/>
      <c r="EO1346" s="1186"/>
      <c r="EP1346" s="1186"/>
      <c r="EQ1346" s="1186"/>
      <c r="ER1346" s="1186"/>
      <c r="ES1346" s="1186"/>
      <c r="ET1346" s="1186"/>
      <c r="EU1346" s="1186"/>
      <c r="EV1346" s="1186"/>
      <c r="EW1346" s="1186"/>
      <c r="EX1346" s="1186"/>
      <c r="EY1346" s="1186"/>
      <c r="EZ1346" s="1186"/>
      <c r="FA1346" s="1186"/>
      <c r="FB1346" s="1186"/>
      <c r="FC1346" s="1186"/>
      <c r="FD1346" s="1186"/>
      <c r="FE1346" s="1186"/>
      <c r="FF1346" s="1186"/>
      <c r="FG1346" s="1186"/>
      <c r="FH1346" s="1186"/>
      <c r="FI1346" s="1186"/>
      <c r="FJ1346" s="1186"/>
      <c r="FK1346" s="1186"/>
      <c r="FL1346" s="1186"/>
      <c r="FM1346" s="1186"/>
      <c r="FN1346" s="1186"/>
      <c r="FO1346" s="1186"/>
      <c r="FP1346" s="1186"/>
      <c r="FQ1346" s="1186"/>
      <c r="FR1346" s="1186"/>
      <c r="FS1346" s="1186"/>
      <c r="FT1346" s="1186"/>
      <c r="FU1346" s="1186"/>
      <c r="FV1346" s="1186"/>
      <c r="FW1346" s="1186"/>
      <c r="FX1346" s="1186"/>
      <c r="FY1346" s="1186"/>
      <c r="FZ1346" s="1186"/>
      <c r="GA1346" s="1186"/>
      <c r="GB1346" s="1186"/>
      <c r="GC1346" s="1186"/>
      <c r="GD1346" s="1186"/>
      <c r="GE1346" s="1186"/>
      <c r="GF1346" s="1186"/>
      <c r="GG1346" s="1186"/>
      <c r="GH1346" s="1186"/>
      <c r="GI1346" s="1186"/>
      <c r="GJ1346" s="1186"/>
      <c r="GK1346" s="1186"/>
      <c r="GL1346" s="1186"/>
      <c r="GM1346" s="1186"/>
      <c r="GN1346" s="1186"/>
      <c r="GO1346" s="1186"/>
      <c r="GP1346" s="1186"/>
      <c r="GQ1346" s="1186"/>
      <c r="GR1346" s="1186"/>
      <c r="GS1346" s="1186"/>
      <c r="GT1346" s="1186"/>
      <c r="GU1346" s="1186"/>
      <c r="GV1346" s="1186"/>
      <c r="GW1346" s="1186"/>
      <c r="GX1346" s="1186"/>
      <c r="GY1346" s="1186"/>
      <c r="GZ1346" s="1186"/>
      <c r="HA1346" s="1186"/>
      <c r="HB1346" s="1186"/>
      <c r="HC1346" s="1186"/>
      <c r="HD1346" s="1186"/>
      <c r="HE1346" s="1186"/>
      <c r="HF1346" s="1186"/>
      <c r="HG1346" s="1186"/>
      <c r="HH1346" s="1186"/>
      <c r="HI1346" s="1186"/>
      <c r="HJ1346" s="1186"/>
      <c r="HK1346" s="1186"/>
      <c r="HL1346" s="1186"/>
      <c r="HM1346" s="1186"/>
      <c r="HN1346" s="1186"/>
      <c r="HO1346" s="1186"/>
      <c r="HP1346" s="1186"/>
      <c r="HQ1346" s="1186"/>
      <c r="HR1346" s="1186"/>
      <c r="HS1346" s="1186"/>
      <c r="HT1346" s="1186"/>
      <c r="HU1346" s="1186"/>
      <c r="HV1346" s="1186"/>
      <c r="HW1346" s="1186"/>
      <c r="HX1346" s="1186"/>
      <c r="HY1346" s="1186"/>
      <c r="HZ1346" s="1186"/>
      <c r="IA1346" s="1186"/>
      <c r="IB1346" s="1186"/>
    </row>
    <row r="1347" spans="1:236" s="1185" customFormat="1">
      <c r="A1347" s="1540"/>
      <c r="B1347" s="1541"/>
      <c r="C1347" s="1542"/>
      <c r="D1347" s="1543"/>
      <c r="E1347" s="1186"/>
      <c r="F1347" s="1544"/>
      <c r="G1347" s="1604"/>
      <c r="H1347" s="1604"/>
      <c r="I1347" s="1186"/>
      <c r="J1347" s="1186"/>
      <c r="K1347" s="1186"/>
      <c r="L1347" s="1186"/>
      <c r="M1347" s="1186"/>
      <c r="N1347" s="1186"/>
      <c r="O1347" s="1186"/>
      <c r="P1347" s="1186"/>
      <c r="Q1347" s="1186"/>
      <c r="R1347" s="1186"/>
      <c r="S1347" s="1186"/>
      <c r="T1347" s="1186"/>
      <c r="U1347" s="1186"/>
      <c r="V1347" s="1186"/>
      <c r="W1347" s="1186"/>
      <c r="X1347" s="1186"/>
      <c r="Y1347" s="1186"/>
      <c r="Z1347" s="1186"/>
      <c r="AA1347" s="1186"/>
      <c r="AB1347" s="1186"/>
      <c r="AC1347" s="1186"/>
      <c r="AD1347" s="1186"/>
      <c r="AE1347" s="1186"/>
      <c r="AF1347" s="1186"/>
      <c r="AG1347" s="1186"/>
      <c r="AH1347" s="1186"/>
      <c r="AI1347" s="1186"/>
      <c r="AJ1347" s="1186"/>
      <c r="AK1347" s="1186"/>
      <c r="AL1347" s="1186"/>
      <c r="AM1347" s="1186"/>
      <c r="AN1347" s="1186"/>
      <c r="AO1347" s="1186"/>
      <c r="AP1347" s="1186"/>
      <c r="AQ1347" s="1186"/>
      <c r="AR1347" s="1186"/>
      <c r="AS1347" s="1186"/>
      <c r="AT1347" s="1186"/>
      <c r="AU1347" s="1186"/>
      <c r="AV1347" s="1186"/>
      <c r="AW1347" s="1186"/>
      <c r="AX1347" s="1186"/>
      <c r="AY1347" s="1186"/>
      <c r="AZ1347" s="1186"/>
      <c r="BA1347" s="1186"/>
      <c r="BB1347" s="1186"/>
      <c r="BC1347" s="1186"/>
      <c r="BD1347" s="1186"/>
      <c r="BE1347" s="1186"/>
      <c r="BF1347" s="1186"/>
      <c r="BG1347" s="1186"/>
      <c r="BH1347" s="1186"/>
      <c r="BI1347" s="1186"/>
      <c r="BJ1347" s="1186"/>
      <c r="BK1347" s="1186"/>
      <c r="BL1347" s="1186"/>
      <c r="BM1347" s="1186"/>
      <c r="BN1347" s="1186"/>
      <c r="BO1347" s="1186"/>
      <c r="BP1347" s="1186"/>
      <c r="BQ1347" s="1186"/>
      <c r="BR1347" s="1186"/>
      <c r="BS1347" s="1186"/>
      <c r="BT1347" s="1186"/>
      <c r="BU1347" s="1186"/>
      <c r="BV1347" s="1186"/>
      <c r="BW1347" s="1186"/>
      <c r="BX1347" s="1186"/>
      <c r="BY1347" s="1186"/>
      <c r="BZ1347" s="1186"/>
      <c r="CA1347" s="1186"/>
      <c r="CB1347" s="1186"/>
      <c r="CC1347" s="1186"/>
      <c r="CD1347" s="1186"/>
      <c r="CE1347" s="1186"/>
      <c r="CF1347" s="1186"/>
      <c r="CG1347" s="1186"/>
      <c r="CH1347" s="1186"/>
      <c r="CI1347" s="1186"/>
      <c r="CJ1347" s="1186"/>
      <c r="CK1347" s="1186"/>
      <c r="CL1347" s="1186"/>
      <c r="CM1347" s="1186"/>
      <c r="CN1347" s="1186"/>
      <c r="CO1347" s="1186"/>
      <c r="CP1347" s="1186"/>
      <c r="CQ1347" s="1186"/>
      <c r="CR1347" s="1186"/>
      <c r="CS1347" s="1186"/>
      <c r="CT1347" s="1186"/>
      <c r="CU1347" s="1186"/>
      <c r="CV1347" s="1186"/>
      <c r="CW1347" s="1186"/>
      <c r="CX1347" s="1186"/>
      <c r="CY1347" s="1186"/>
      <c r="CZ1347" s="1186"/>
      <c r="DA1347" s="1186"/>
      <c r="DB1347" s="1186"/>
      <c r="DC1347" s="1186"/>
      <c r="DD1347" s="1186"/>
      <c r="DE1347" s="1186"/>
      <c r="DF1347" s="1186"/>
      <c r="DG1347" s="1186"/>
      <c r="DH1347" s="1186"/>
      <c r="DI1347" s="1186"/>
      <c r="DJ1347" s="1186"/>
      <c r="DK1347" s="1186"/>
      <c r="DL1347" s="1186"/>
      <c r="DM1347" s="1186"/>
      <c r="DN1347" s="1186"/>
      <c r="DO1347" s="1186"/>
      <c r="DP1347" s="1186"/>
      <c r="DQ1347" s="1186"/>
      <c r="DR1347" s="1186"/>
      <c r="DS1347" s="1186"/>
      <c r="DT1347" s="1186"/>
      <c r="DU1347" s="1186"/>
      <c r="DV1347" s="1186"/>
      <c r="DW1347" s="1186"/>
      <c r="DX1347" s="1186"/>
      <c r="DY1347" s="1186"/>
      <c r="DZ1347" s="1186"/>
      <c r="EA1347" s="1186"/>
      <c r="EB1347" s="1186"/>
      <c r="EC1347" s="1186"/>
      <c r="ED1347" s="1186"/>
      <c r="EE1347" s="1186"/>
      <c r="EF1347" s="1186"/>
      <c r="EG1347" s="1186"/>
      <c r="EH1347" s="1186"/>
      <c r="EI1347" s="1186"/>
      <c r="EJ1347" s="1186"/>
      <c r="EK1347" s="1186"/>
      <c r="EL1347" s="1186"/>
      <c r="EM1347" s="1186"/>
      <c r="EN1347" s="1186"/>
      <c r="EO1347" s="1186"/>
      <c r="EP1347" s="1186"/>
      <c r="EQ1347" s="1186"/>
      <c r="ER1347" s="1186"/>
      <c r="ES1347" s="1186"/>
      <c r="ET1347" s="1186"/>
      <c r="EU1347" s="1186"/>
      <c r="EV1347" s="1186"/>
      <c r="EW1347" s="1186"/>
      <c r="EX1347" s="1186"/>
      <c r="EY1347" s="1186"/>
      <c r="EZ1347" s="1186"/>
      <c r="FA1347" s="1186"/>
      <c r="FB1347" s="1186"/>
      <c r="FC1347" s="1186"/>
      <c r="FD1347" s="1186"/>
      <c r="FE1347" s="1186"/>
      <c r="FF1347" s="1186"/>
      <c r="FG1347" s="1186"/>
      <c r="FH1347" s="1186"/>
      <c r="FI1347" s="1186"/>
      <c r="FJ1347" s="1186"/>
      <c r="FK1347" s="1186"/>
      <c r="FL1347" s="1186"/>
      <c r="FM1347" s="1186"/>
      <c r="FN1347" s="1186"/>
      <c r="FO1347" s="1186"/>
      <c r="FP1347" s="1186"/>
      <c r="FQ1347" s="1186"/>
      <c r="FR1347" s="1186"/>
      <c r="FS1347" s="1186"/>
      <c r="FT1347" s="1186"/>
      <c r="FU1347" s="1186"/>
      <c r="FV1347" s="1186"/>
      <c r="FW1347" s="1186"/>
      <c r="FX1347" s="1186"/>
      <c r="FY1347" s="1186"/>
      <c r="FZ1347" s="1186"/>
      <c r="GA1347" s="1186"/>
      <c r="GB1347" s="1186"/>
      <c r="GC1347" s="1186"/>
      <c r="GD1347" s="1186"/>
      <c r="GE1347" s="1186"/>
      <c r="GF1347" s="1186"/>
      <c r="GG1347" s="1186"/>
      <c r="GH1347" s="1186"/>
      <c r="GI1347" s="1186"/>
      <c r="GJ1347" s="1186"/>
      <c r="GK1347" s="1186"/>
      <c r="GL1347" s="1186"/>
      <c r="GM1347" s="1186"/>
      <c r="GN1347" s="1186"/>
      <c r="GO1347" s="1186"/>
      <c r="GP1347" s="1186"/>
      <c r="GQ1347" s="1186"/>
      <c r="GR1347" s="1186"/>
      <c r="GS1347" s="1186"/>
      <c r="GT1347" s="1186"/>
      <c r="GU1347" s="1186"/>
      <c r="GV1347" s="1186"/>
      <c r="GW1347" s="1186"/>
      <c r="GX1347" s="1186"/>
      <c r="GY1347" s="1186"/>
      <c r="GZ1347" s="1186"/>
      <c r="HA1347" s="1186"/>
      <c r="HB1347" s="1186"/>
      <c r="HC1347" s="1186"/>
      <c r="HD1347" s="1186"/>
      <c r="HE1347" s="1186"/>
      <c r="HF1347" s="1186"/>
      <c r="HG1347" s="1186"/>
      <c r="HH1347" s="1186"/>
      <c r="HI1347" s="1186"/>
      <c r="HJ1347" s="1186"/>
      <c r="HK1347" s="1186"/>
      <c r="HL1347" s="1186"/>
      <c r="HM1347" s="1186"/>
      <c r="HN1347" s="1186"/>
      <c r="HO1347" s="1186"/>
      <c r="HP1347" s="1186"/>
      <c r="HQ1347" s="1186"/>
      <c r="HR1347" s="1186"/>
      <c r="HS1347" s="1186"/>
      <c r="HT1347" s="1186"/>
      <c r="HU1347" s="1186"/>
      <c r="HV1347" s="1186"/>
      <c r="HW1347" s="1186"/>
      <c r="HX1347" s="1186"/>
      <c r="HY1347" s="1186"/>
      <c r="HZ1347" s="1186"/>
      <c r="IA1347" s="1186"/>
      <c r="IB1347" s="1186"/>
    </row>
    <row r="1348" spans="1:236" s="1185" customFormat="1">
      <c r="A1348" s="1540"/>
      <c r="B1348" s="1541"/>
      <c r="C1348" s="1542"/>
      <c r="D1348" s="1543"/>
      <c r="E1348" s="1186"/>
      <c r="F1348" s="1544"/>
      <c r="G1348" s="1604"/>
      <c r="H1348" s="1604"/>
      <c r="I1348" s="1186"/>
      <c r="J1348" s="1186"/>
      <c r="K1348" s="1186"/>
      <c r="L1348" s="1186"/>
      <c r="M1348" s="1186"/>
      <c r="N1348" s="1186"/>
      <c r="O1348" s="1186"/>
      <c r="P1348" s="1186"/>
      <c r="Q1348" s="1186"/>
      <c r="R1348" s="1186"/>
      <c r="S1348" s="1186"/>
      <c r="T1348" s="1186"/>
      <c r="U1348" s="1186"/>
      <c r="V1348" s="1186"/>
      <c r="W1348" s="1186"/>
      <c r="X1348" s="1186"/>
      <c r="Y1348" s="1186"/>
      <c r="Z1348" s="1186"/>
      <c r="AA1348" s="1186"/>
      <c r="AB1348" s="1186"/>
      <c r="AC1348" s="1186"/>
      <c r="AD1348" s="1186"/>
      <c r="AE1348" s="1186"/>
      <c r="AF1348" s="1186"/>
      <c r="AG1348" s="1186"/>
      <c r="AH1348" s="1186"/>
      <c r="AI1348" s="1186"/>
      <c r="AJ1348" s="1186"/>
      <c r="AK1348" s="1186"/>
      <c r="AL1348" s="1186"/>
      <c r="AM1348" s="1186"/>
      <c r="AN1348" s="1186"/>
      <c r="AO1348" s="1186"/>
      <c r="AP1348" s="1186"/>
      <c r="AQ1348" s="1186"/>
      <c r="AR1348" s="1186"/>
      <c r="AS1348" s="1186"/>
      <c r="AT1348" s="1186"/>
      <c r="AU1348" s="1186"/>
      <c r="AV1348" s="1186"/>
      <c r="AW1348" s="1186"/>
      <c r="AX1348" s="1186"/>
      <c r="AY1348" s="1186"/>
      <c r="AZ1348" s="1186"/>
      <c r="BA1348" s="1186"/>
      <c r="BB1348" s="1186"/>
      <c r="BC1348" s="1186"/>
      <c r="BD1348" s="1186"/>
      <c r="BE1348" s="1186"/>
      <c r="BF1348" s="1186"/>
      <c r="BG1348" s="1186"/>
      <c r="BH1348" s="1186"/>
      <c r="BI1348" s="1186"/>
      <c r="BJ1348" s="1186"/>
      <c r="BK1348" s="1186"/>
      <c r="BL1348" s="1186"/>
      <c r="BM1348" s="1186"/>
      <c r="BN1348" s="1186"/>
      <c r="BO1348" s="1186"/>
      <c r="BP1348" s="1186"/>
      <c r="BQ1348" s="1186"/>
      <c r="BR1348" s="1186"/>
      <c r="BS1348" s="1186"/>
      <c r="BT1348" s="1186"/>
      <c r="BU1348" s="1186"/>
      <c r="BV1348" s="1186"/>
      <c r="BW1348" s="1186"/>
      <c r="BX1348" s="1186"/>
      <c r="BY1348" s="1186"/>
      <c r="BZ1348" s="1186"/>
      <c r="CA1348" s="1186"/>
      <c r="CB1348" s="1186"/>
      <c r="CC1348" s="1186"/>
      <c r="CD1348" s="1186"/>
      <c r="CE1348" s="1186"/>
      <c r="CF1348" s="1186"/>
      <c r="CG1348" s="1186"/>
      <c r="CH1348" s="1186"/>
      <c r="CI1348" s="1186"/>
      <c r="CJ1348" s="1186"/>
      <c r="CK1348" s="1186"/>
      <c r="CL1348" s="1186"/>
      <c r="CM1348" s="1186"/>
      <c r="CN1348" s="1186"/>
      <c r="CO1348" s="1186"/>
      <c r="CP1348" s="1186"/>
      <c r="CQ1348" s="1186"/>
      <c r="CR1348" s="1186"/>
      <c r="CS1348" s="1186"/>
      <c r="CT1348" s="1186"/>
      <c r="CU1348" s="1186"/>
      <c r="CV1348" s="1186"/>
      <c r="CW1348" s="1186"/>
      <c r="CX1348" s="1186"/>
      <c r="CY1348" s="1186"/>
      <c r="CZ1348" s="1186"/>
      <c r="DA1348" s="1186"/>
      <c r="DB1348" s="1186"/>
      <c r="DC1348" s="1186"/>
      <c r="DD1348" s="1186"/>
      <c r="DE1348" s="1186"/>
      <c r="DF1348" s="1186"/>
      <c r="DG1348" s="1186"/>
      <c r="DH1348" s="1186"/>
      <c r="DI1348" s="1186"/>
      <c r="DJ1348" s="1186"/>
      <c r="DK1348" s="1186"/>
      <c r="DL1348" s="1186"/>
      <c r="DM1348" s="1186"/>
      <c r="DN1348" s="1186"/>
      <c r="DO1348" s="1186"/>
      <c r="DP1348" s="1186"/>
      <c r="DQ1348" s="1186"/>
      <c r="DR1348" s="1186"/>
      <c r="DS1348" s="1186"/>
      <c r="DT1348" s="1186"/>
      <c r="DU1348" s="1186"/>
      <c r="DV1348" s="1186"/>
      <c r="DW1348" s="1186"/>
      <c r="DX1348" s="1186"/>
      <c r="DY1348" s="1186"/>
      <c r="DZ1348" s="1186"/>
      <c r="EA1348" s="1186"/>
      <c r="EB1348" s="1186"/>
      <c r="EC1348" s="1186"/>
      <c r="ED1348" s="1186"/>
      <c r="EE1348" s="1186"/>
      <c r="EF1348" s="1186"/>
      <c r="EG1348" s="1186"/>
      <c r="EH1348" s="1186"/>
      <c r="EI1348" s="1186"/>
      <c r="EJ1348" s="1186"/>
      <c r="EK1348" s="1186"/>
      <c r="EL1348" s="1186"/>
      <c r="EM1348" s="1186"/>
      <c r="EN1348" s="1186"/>
      <c r="EO1348" s="1186"/>
      <c r="EP1348" s="1186"/>
      <c r="EQ1348" s="1186"/>
      <c r="ER1348" s="1186"/>
      <c r="ES1348" s="1186"/>
      <c r="ET1348" s="1186"/>
      <c r="EU1348" s="1186"/>
      <c r="EV1348" s="1186"/>
      <c r="EW1348" s="1186"/>
      <c r="EX1348" s="1186"/>
      <c r="EY1348" s="1186"/>
      <c r="EZ1348" s="1186"/>
      <c r="FA1348" s="1186"/>
      <c r="FB1348" s="1186"/>
      <c r="FC1348" s="1186"/>
      <c r="FD1348" s="1186"/>
      <c r="FE1348" s="1186"/>
      <c r="FF1348" s="1186"/>
      <c r="FG1348" s="1186"/>
      <c r="FH1348" s="1186"/>
      <c r="FI1348" s="1186"/>
      <c r="FJ1348" s="1186"/>
      <c r="FK1348" s="1186"/>
      <c r="FL1348" s="1186"/>
      <c r="FM1348" s="1186"/>
      <c r="FN1348" s="1186"/>
      <c r="FO1348" s="1186"/>
      <c r="FP1348" s="1186"/>
      <c r="FQ1348" s="1186"/>
      <c r="FR1348" s="1186"/>
      <c r="FS1348" s="1186"/>
      <c r="FT1348" s="1186"/>
      <c r="FU1348" s="1186"/>
      <c r="FV1348" s="1186"/>
      <c r="FW1348" s="1186"/>
      <c r="FX1348" s="1186"/>
      <c r="FY1348" s="1186"/>
      <c r="FZ1348" s="1186"/>
      <c r="GA1348" s="1186"/>
      <c r="GB1348" s="1186"/>
      <c r="GC1348" s="1186"/>
      <c r="GD1348" s="1186"/>
      <c r="GE1348" s="1186"/>
      <c r="GF1348" s="1186"/>
      <c r="GG1348" s="1186"/>
      <c r="GH1348" s="1186"/>
      <c r="GI1348" s="1186"/>
      <c r="GJ1348" s="1186"/>
      <c r="GK1348" s="1186"/>
      <c r="GL1348" s="1186"/>
      <c r="GM1348" s="1186"/>
      <c r="GN1348" s="1186"/>
      <c r="GO1348" s="1186"/>
      <c r="GP1348" s="1186"/>
      <c r="GQ1348" s="1186"/>
      <c r="GR1348" s="1186"/>
      <c r="GS1348" s="1186"/>
      <c r="GT1348" s="1186"/>
      <c r="GU1348" s="1186"/>
      <c r="GV1348" s="1186"/>
      <c r="GW1348" s="1186"/>
      <c r="GX1348" s="1186"/>
      <c r="GY1348" s="1186"/>
      <c r="GZ1348" s="1186"/>
      <c r="HA1348" s="1186"/>
      <c r="HB1348" s="1186"/>
      <c r="HC1348" s="1186"/>
      <c r="HD1348" s="1186"/>
      <c r="HE1348" s="1186"/>
      <c r="HF1348" s="1186"/>
      <c r="HG1348" s="1186"/>
      <c r="HH1348" s="1186"/>
      <c r="HI1348" s="1186"/>
      <c r="HJ1348" s="1186"/>
      <c r="HK1348" s="1186"/>
      <c r="HL1348" s="1186"/>
      <c r="HM1348" s="1186"/>
      <c r="HN1348" s="1186"/>
      <c r="HO1348" s="1186"/>
      <c r="HP1348" s="1186"/>
      <c r="HQ1348" s="1186"/>
      <c r="HR1348" s="1186"/>
      <c r="HS1348" s="1186"/>
      <c r="HT1348" s="1186"/>
      <c r="HU1348" s="1186"/>
      <c r="HV1348" s="1186"/>
      <c r="HW1348" s="1186"/>
      <c r="HX1348" s="1186"/>
      <c r="HY1348" s="1186"/>
      <c r="HZ1348" s="1186"/>
      <c r="IA1348" s="1186"/>
      <c r="IB1348" s="1186"/>
    </row>
    <row r="1349" spans="1:236" s="1185" customFormat="1">
      <c r="A1349" s="1540"/>
      <c r="B1349" s="1541"/>
      <c r="C1349" s="1542"/>
      <c r="D1349" s="1543"/>
      <c r="E1349" s="1186"/>
      <c r="F1349" s="1544"/>
      <c r="G1349" s="1604"/>
      <c r="H1349" s="1604"/>
      <c r="I1349" s="1186"/>
      <c r="J1349" s="1186"/>
      <c r="K1349" s="1186"/>
      <c r="L1349" s="1186"/>
      <c r="M1349" s="1186"/>
      <c r="N1349" s="1186"/>
      <c r="O1349" s="1186"/>
      <c r="P1349" s="1186"/>
      <c r="Q1349" s="1186"/>
      <c r="R1349" s="1186"/>
      <c r="S1349" s="1186"/>
      <c r="T1349" s="1186"/>
      <c r="U1349" s="1186"/>
      <c r="V1349" s="1186"/>
      <c r="W1349" s="1186"/>
      <c r="X1349" s="1186"/>
      <c r="Y1349" s="1186"/>
      <c r="Z1349" s="1186"/>
      <c r="AA1349" s="1186"/>
      <c r="AB1349" s="1186"/>
      <c r="AC1349" s="1186"/>
      <c r="AD1349" s="1186"/>
      <c r="AE1349" s="1186"/>
      <c r="AF1349" s="1186"/>
      <c r="AG1349" s="1186"/>
      <c r="AH1349" s="1186"/>
      <c r="AI1349" s="1186"/>
      <c r="AJ1349" s="1186"/>
      <c r="AK1349" s="1186"/>
      <c r="AL1349" s="1186"/>
      <c r="AM1349" s="1186"/>
      <c r="AN1349" s="1186"/>
      <c r="AO1349" s="1186"/>
      <c r="AP1349" s="1186"/>
      <c r="AQ1349" s="1186"/>
      <c r="AR1349" s="1186"/>
      <c r="AS1349" s="1186"/>
      <c r="AT1349" s="1186"/>
      <c r="AU1349" s="1186"/>
      <c r="AV1349" s="1186"/>
      <c r="AW1349" s="1186"/>
      <c r="AX1349" s="1186"/>
      <c r="AY1349" s="1186"/>
      <c r="AZ1349" s="1186"/>
      <c r="BA1349" s="1186"/>
      <c r="BB1349" s="1186"/>
      <c r="BC1349" s="1186"/>
      <c r="BD1349" s="1186"/>
      <c r="BE1349" s="1186"/>
      <c r="BF1349" s="1186"/>
      <c r="BG1349" s="1186"/>
      <c r="BH1349" s="1186"/>
      <c r="BI1349" s="1186"/>
      <c r="BJ1349" s="1186"/>
      <c r="BK1349" s="1186"/>
      <c r="BL1349" s="1186"/>
      <c r="BM1349" s="1186"/>
      <c r="BN1349" s="1186"/>
      <c r="BO1349" s="1186"/>
      <c r="BP1349" s="1186"/>
      <c r="BQ1349" s="1186"/>
      <c r="BR1349" s="1186"/>
      <c r="BS1349" s="1186"/>
      <c r="BT1349" s="1186"/>
      <c r="BU1349" s="1186"/>
      <c r="BV1349" s="1186"/>
      <c r="BW1349" s="1186"/>
      <c r="BX1349" s="1186"/>
      <c r="BY1349" s="1186"/>
      <c r="BZ1349" s="1186"/>
      <c r="CA1349" s="1186"/>
      <c r="CB1349" s="1186"/>
      <c r="CC1349" s="1186"/>
      <c r="CD1349" s="1186"/>
      <c r="CE1349" s="1186"/>
      <c r="CF1349" s="1186"/>
      <c r="CG1349" s="1186"/>
      <c r="CH1349" s="1186"/>
      <c r="CI1349" s="1186"/>
      <c r="CJ1349" s="1186"/>
      <c r="CK1349" s="1186"/>
      <c r="CL1349" s="1186"/>
      <c r="CM1349" s="1186"/>
      <c r="CN1349" s="1186"/>
      <c r="CO1349" s="1186"/>
      <c r="CP1349" s="1186"/>
      <c r="CQ1349" s="1186"/>
      <c r="CR1349" s="1186"/>
      <c r="CS1349" s="1186"/>
      <c r="CT1349" s="1186"/>
      <c r="CU1349" s="1186"/>
      <c r="CV1349" s="1186"/>
      <c r="CW1349" s="1186"/>
      <c r="CX1349" s="1186"/>
      <c r="CY1349" s="1186"/>
      <c r="CZ1349" s="1186"/>
      <c r="DA1349" s="1186"/>
      <c r="DB1349" s="1186"/>
      <c r="DC1349" s="1186"/>
      <c r="DD1349" s="1186"/>
      <c r="DE1349" s="1186"/>
      <c r="DF1349" s="1186"/>
      <c r="DG1349" s="1186"/>
      <c r="DH1349" s="1186"/>
      <c r="DI1349" s="1186"/>
      <c r="DJ1349" s="1186"/>
      <c r="DK1349" s="1186"/>
      <c r="DL1349" s="1186"/>
      <c r="DM1349" s="1186"/>
      <c r="DN1349" s="1186"/>
      <c r="DO1349" s="1186"/>
      <c r="DP1349" s="1186"/>
      <c r="DQ1349" s="1186"/>
      <c r="DR1349" s="1186"/>
      <c r="DS1349" s="1186"/>
      <c r="DT1349" s="1186"/>
      <c r="DU1349" s="1186"/>
      <c r="DV1349" s="1186"/>
      <c r="DW1349" s="1186"/>
      <c r="DX1349" s="1186"/>
      <c r="DY1349" s="1186"/>
      <c r="DZ1349" s="1186"/>
      <c r="EA1349" s="1186"/>
      <c r="EB1349" s="1186"/>
      <c r="EC1349" s="1186"/>
      <c r="ED1349" s="1186"/>
      <c r="EE1349" s="1186"/>
      <c r="EF1349" s="1186"/>
      <c r="EG1349" s="1186"/>
      <c r="EH1349" s="1186"/>
      <c r="EI1349" s="1186"/>
      <c r="EJ1349" s="1186"/>
      <c r="EK1349" s="1186"/>
      <c r="EL1349" s="1186"/>
      <c r="EM1349" s="1186"/>
      <c r="EN1349" s="1186"/>
      <c r="EO1349" s="1186"/>
      <c r="EP1349" s="1186"/>
      <c r="EQ1349" s="1186"/>
      <c r="ER1349" s="1186"/>
      <c r="ES1349" s="1186"/>
      <c r="ET1349" s="1186"/>
      <c r="EU1349" s="1186"/>
      <c r="EV1349" s="1186"/>
      <c r="EW1349" s="1186"/>
      <c r="EX1349" s="1186"/>
      <c r="EY1349" s="1186"/>
      <c r="EZ1349" s="1186"/>
      <c r="FA1349" s="1186"/>
      <c r="FB1349" s="1186"/>
      <c r="FC1349" s="1186"/>
      <c r="FD1349" s="1186"/>
      <c r="FE1349" s="1186"/>
      <c r="FF1349" s="1186"/>
      <c r="FG1349" s="1186"/>
      <c r="FH1349" s="1186"/>
      <c r="FI1349" s="1186"/>
      <c r="FJ1349" s="1186"/>
      <c r="FK1349" s="1186"/>
      <c r="FL1349" s="1186"/>
      <c r="FM1349" s="1186"/>
      <c r="FN1349" s="1186"/>
      <c r="FO1349" s="1186"/>
      <c r="FP1349" s="1186"/>
      <c r="FQ1349" s="1186"/>
      <c r="FR1349" s="1186"/>
      <c r="FS1349" s="1186"/>
      <c r="FT1349" s="1186"/>
      <c r="FU1349" s="1186"/>
      <c r="FV1349" s="1186"/>
      <c r="FW1349" s="1186"/>
      <c r="FX1349" s="1186"/>
      <c r="FY1349" s="1186"/>
      <c r="FZ1349" s="1186"/>
      <c r="GA1349" s="1186"/>
      <c r="GB1349" s="1186"/>
      <c r="GC1349" s="1186"/>
      <c r="GD1349" s="1186"/>
      <c r="GE1349" s="1186"/>
      <c r="GF1349" s="1186"/>
      <c r="GG1349" s="1186"/>
      <c r="GH1349" s="1186"/>
      <c r="GI1349" s="1186"/>
      <c r="GJ1349" s="1186"/>
      <c r="GK1349" s="1186"/>
      <c r="GL1349" s="1186"/>
      <c r="GM1349" s="1186"/>
      <c r="GN1349" s="1186"/>
      <c r="GO1349" s="1186"/>
      <c r="GP1349" s="1186"/>
      <c r="GQ1349" s="1186"/>
      <c r="GR1349" s="1186"/>
      <c r="GS1349" s="1186"/>
      <c r="GT1349" s="1186"/>
      <c r="GU1349" s="1186"/>
      <c r="GV1349" s="1186"/>
      <c r="GW1349" s="1186"/>
      <c r="GX1349" s="1186"/>
      <c r="GY1349" s="1186"/>
      <c r="GZ1349" s="1186"/>
      <c r="HA1349" s="1186"/>
      <c r="HB1349" s="1186"/>
      <c r="HC1349" s="1186"/>
      <c r="HD1349" s="1186"/>
      <c r="HE1349" s="1186"/>
      <c r="HF1349" s="1186"/>
      <c r="HG1349" s="1186"/>
      <c r="HH1349" s="1186"/>
      <c r="HI1349" s="1186"/>
      <c r="HJ1349" s="1186"/>
      <c r="HK1349" s="1186"/>
      <c r="HL1349" s="1186"/>
      <c r="HM1349" s="1186"/>
      <c r="HN1349" s="1186"/>
      <c r="HO1349" s="1186"/>
      <c r="HP1349" s="1186"/>
      <c r="HQ1349" s="1186"/>
      <c r="HR1349" s="1186"/>
      <c r="HS1349" s="1186"/>
      <c r="HT1349" s="1186"/>
      <c r="HU1349" s="1186"/>
      <c r="HV1349" s="1186"/>
      <c r="HW1349" s="1186"/>
      <c r="HX1349" s="1186"/>
      <c r="HY1349" s="1186"/>
      <c r="HZ1349" s="1186"/>
      <c r="IA1349" s="1186"/>
      <c r="IB1349" s="1186"/>
    </row>
    <row r="1350" spans="1:236" s="1185" customFormat="1">
      <c r="A1350" s="1540"/>
      <c r="B1350" s="1541"/>
      <c r="C1350" s="1542"/>
      <c r="D1350" s="1543"/>
      <c r="E1350" s="1186"/>
      <c r="F1350" s="1544"/>
      <c r="G1350" s="1604"/>
      <c r="H1350" s="1604"/>
      <c r="I1350" s="1186"/>
      <c r="J1350" s="1186"/>
      <c r="K1350" s="1186"/>
      <c r="L1350" s="1186"/>
      <c r="M1350" s="1186"/>
      <c r="N1350" s="1186"/>
      <c r="O1350" s="1186"/>
      <c r="P1350" s="1186"/>
      <c r="Q1350" s="1186"/>
      <c r="R1350" s="1186"/>
      <c r="S1350" s="1186"/>
      <c r="T1350" s="1186"/>
      <c r="U1350" s="1186"/>
      <c r="V1350" s="1186"/>
      <c r="W1350" s="1186"/>
      <c r="X1350" s="1186"/>
      <c r="Y1350" s="1186"/>
      <c r="Z1350" s="1186"/>
      <c r="AA1350" s="1186"/>
      <c r="AB1350" s="1186"/>
      <c r="AC1350" s="1186"/>
      <c r="AD1350" s="1186"/>
      <c r="AE1350" s="1186"/>
      <c r="AF1350" s="1186"/>
      <c r="AG1350" s="1186"/>
      <c r="AH1350" s="1186"/>
      <c r="AI1350" s="1186"/>
      <c r="AJ1350" s="1186"/>
      <c r="AK1350" s="1186"/>
      <c r="AL1350" s="1186"/>
      <c r="AM1350" s="1186"/>
      <c r="AN1350" s="1186"/>
      <c r="AO1350" s="1186"/>
      <c r="AP1350" s="1186"/>
      <c r="AQ1350" s="1186"/>
      <c r="AR1350" s="1186"/>
      <c r="AS1350" s="1186"/>
      <c r="AT1350" s="1186"/>
      <c r="AU1350" s="1186"/>
      <c r="AV1350" s="1186"/>
      <c r="AW1350" s="1186"/>
      <c r="AX1350" s="1186"/>
      <c r="AY1350" s="1186"/>
      <c r="AZ1350" s="1186"/>
      <c r="BA1350" s="1186"/>
      <c r="BB1350" s="1186"/>
      <c r="BC1350" s="1186"/>
      <c r="BD1350" s="1186"/>
      <c r="BE1350" s="1186"/>
      <c r="BF1350" s="1186"/>
      <c r="BG1350" s="1186"/>
      <c r="BH1350" s="1186"/>
      <c r="BI1350" s="1186"/>
      <c r="BJ1350" s="1186"/>
      <c r="BK1350" s="1186"/>
      <c r="BL1350" s="1186"/>
      <c r="BM1350" s="1186"/>
      <c r="BN1350" s="1186"/>
      <c r="BO1350" s="1186"/>
      <c r="BP1350" s="1186"/>
      <c r="BQ1350" s="1186"/>
      <c r="BR1350" s="1186"/>
      <c r="BS1350" s="1186"/>
      <c r="BT1350" s="1186"/>
      <c r="BU1350" s="1186"/>
      <c r="BV1350" s="1186"/>
      <c r="BW1350" s="1186"/>
      <c r="BX1350" s="1186"/>
      <c r="BY1350" s="1186"/>
      <c r="BZ1350" s="1186"/>
      <c r="CA1350" s="1186"/>
      <c r="CB1350" s="1186"/>
      <c r="CC1350" s="1186"/>
      <c r="CD1350" s="1186"/>
      <c r="CE1350" s="1186"/>
      <c r="CF1350" s="1186"/>
      <c r="CG1350" s="1186"/>
      <c r="CH1350" s="1186"/>
      <c r="CI1350" s="1186"/>
      <c r="CJ1350" s="1186"/>
      <c r="CK1350" s="1186"/>
      <c r="CL1350" s="1186"/>
      <c r="CM1350" s="1186"/>
      <c r="CN1350" s="1186"/>
      <c r="CO1350" s="1186"/>
      <c r="CP1350" s="1186"/>
      <c r="CQ1350" s="1186"/>
      <c r="CR1350" s="1186"/>
      <c r="CS1350" s="1186"/>
      <c r="CT1350" s="1186"/>
      <c r="CU1350" s="1186"/>
      <c r="CV1350" s="1186"/>
      <c r="CW1350" s="1186"/>
      <c r="CX1350" s="1186"/>
      <c r="CY1350" s="1186"/>
      <c r="CZ1350" s="1186"/>
      <c r="DA1350" s="1186"/>
      <c r="DB1350" s="1186"/>
      <c r="DC1350" s="1186"/>
      <c r="DD1350" s="1186"/>
      <c r="DE1350" s="1186"/>
      <c r="DF1350" s="1186"/>
      <c r="DG1350" s="1186"/>
      <c r="DH1350" s="1186"/>
      <c r="DI1350" s="1186"/>
      <c r="DJ1350" s="1186"/>
      <c r="DK1350" s="1186"/>
      <c r="DL1350" s="1186"/>
      <c r="DM1350" s="1186"/>
      <c r="DN1350" s="1186"/>
      <c r="DO1350" s="1186"/>
      <c r="DP1350" s="1186"/>
      <c r="DQ1350" s="1186"/>
      <c r="DR1350" s="1186"/>
      <c r="DS1350" s="1186"/>
      <c r="DT1350" s="1186"/>
      <c r="DU1350" s="1186"/>
      <c r="DV1350" s="1186"/>
      <c r="DW1350" s="1186"/>
      <c r="DX1350" s="1186"/>
      <c r="DY1350" s="1186"/>
      <c r="DZ1350" s="1186"/>
      <c r="EA1350" s="1186"/>
      <c r="EB1350" s="1186"/>
      <c r="EC1350" s="1186"/>
      <c r="ED1350" s="1186"/>
      <c r="EE1350" s="1186"/>
      <c r="EF1350" s="1186"/>
      <c r="EG1350" s="1186"/>
      <c r="EH1350" s="1186"/>
      <c r="EI1350" s="1186"/>
      <c r="EJ1350" s="1186"/>
      <c r="EK1350" s="1186"/>
      <c r="EL1350" s="1186"/>
      <c r="EM1350" s="1186"/>
      <c r="EN1350" s="1186"/>
      <c r="EO1350" s="1186"/>
      <c r="EP1350" s="1186"/>
      <c r="EQ1350" s="1186"/>
      <c r="ER1350" s="1186"/>
      <c r="ES1350" s="1186"/>
      <c r="ET1350" s="1186"/>
      <c r="EU1350" s="1186"/>
      <c r="EV1350" s="1186"/>
      <c r="EW1350" s="1186"/>
      <c r="EX1350" s="1186"/>
      <c r="EY1350" s="1186"/>
      <c r="EZ1350" s="1186"/>
      <c r="FA1350" s="1186"/>
      <c r="FB1350" s="1186"/>
      <c r="FC1350" s="1186"/>
      <c r="FD1350" s="1186"/>
      <c r="FE1350" s="1186"/>
      <c r="FF1350" s="1186"/>
      <c r="FG1350" s="1186"/>
      <c r="FH1350" s="1186"/>
      <c r="FI1350" s="1186"/>
      <c r="FJ1350" s="1186"/>
      <c r="FK1350" s="1186"/>
      <c r="FL1350" s="1186"/>
      <c r="FM1350" s="1186"/>
      <c r="FN1350" s="1186"/>
      <c r="FO1350" s="1186"/>
      <c r="FP1350" s="1186"/>
      <c r="FQ1350" s="1186"/>
      <c r="FR1350" s="1186"/>
      <c r="FS1350" s="1186"/>
      <c r="FT1350" s="1186"/>
      <c r="FU1350" s="1186"/>
      <c r="FV1350" s="1186"/>
      <c r="FW1350" s="1186"/>
      <c r="FX1350" s="1186"/>
      <c r="FY1350" s="1186"/>
      <c r="FZ1350" s="1186"/>
      <c r="GA1350" s="1186"/>
      <c r="GB1350" s="1186"/>
      <c r="GC1350" s="1186"/>
      <c r="GD1350" s="1186"/>
      <c r="GE1350" s="1186"/>
      <c r="GF1350" s="1186"/>
      <c r="GG1350" s="1186"/>
      <c r="GH1350" s="1186"/>
      <c r="GI1350" s="1186"/>
      <c r="GJ1350" s="1186"/>
      <c r="GK1350" s="1186"/>
      <c r="GL1350" s="1186"/>
      <c r="GM1350" s="1186"/>
      <c r="GN1350" s="1186"/>
      <c r="GO1350" s="1186"/>
      <c r="GP1350" s="1186"/>
      <c r="GQ1350" s="1186"/>
      <c r="GR1350" s="1186"/>
      <c r="GS1350" s="1186"/>
      <c r="GT1350" s="1186"/>
      <c r="GU1350" s="1186"/>
      <c r="GV1350" s="1186"/>
      <c r="GW1350" s="1186"/>
      <c r="GX1350" s="1186"/>
      <c r="GY1350" s="1186"/>
      <c r="GZ1350" s="1186"/>
      <c r="HA1350" s="1186"/>
      <c r="HB1350" s="1186"/>
      <c r="HC1350" s="1186"/>
      <c r="HD1350" s="1186"/>
      <c r="HE1350" s="1186"/>
      <c r="HF1350" s="1186"/>
      <c r="HG1350" s="1186"/>
      <c r="HH1350" s="1186"/>
      <c r="HI1350" s="1186"/>
      <c r="HJ1350" s="1186"/>
      <c r="HK1350" s="1186"/>
      <c r="HL1350" s="1186"/>
      <c r="HM1350" s="1186"/>
      <c r="HN1350" s="1186"/>
      <c r="HO1350" s="1186"/>
      <c r="HP1350" s="1186"/>
      <c r="HQ1350" s="1186"/>
      <c r="HR1350" s="1186"/>
      <c r="HS1350" s="1186"/>
      <c r="HT1350" s="1186"/>
      <c r="HU1350" s="1186"/>
      <c r="HV1350" s="1186"/>
      <c r="HW1350" s="1186"/>
      <c r="HX1350" s="1186"/>
      <c r="HY1350" s="1186"/>
      <c r="HZ1350" s="1186"/>
      <c r="IA1350" s="1186"/>
      <c r="IB1350" s="1186"/>
    </row>
    <row r="1351" spans="1:236" s="1185" customFormat="1">
      <c r="A1351" s="1540"/>
      <c r="B1351" s="1541"/>
      <c r="C1351" s="1542"/>
      <c r="D1351" s="1543"/>
      <c r="E1351" s="1186"/>
      <c r="F1351" s="1544"/>
      <c r="G1351" s="1604"/>
      <c r="H1351" s="1604"/>
      <c r="I1351" s="1186"/>
      <c r="J1351" s="1186"/>
      <c r="K1351" s="1186"/>
      <c r="L1351" s="1186"/>
      <c r="M1351" s="1186"/>
      <c r="N1351" s="1186"/>
      <c r="O1351" s="1186"/>
      <c r="P1351" s="1186"/>
      <c r="Q1351" s="1186"/>
      <c r="R1351" s="1186"/>
      <c r="S1351" s="1186"/>
      <c r="T1351" s="1186"/>
      <c r="U1351" s="1186"/>
      <c r="V1351" s="1186"/>
      <c r="W1351" s="1186"/>
      <c r="X1351" s="1186"/>
      <c r="Y1351" s="1186"/>
      <c r="Z1351" s="1186"/>
      <c r="AA1351" s="1186"/>
      <c r="AB1351" s="1186"/>
      <c r="AC1351" s="1186"/>
      <c r="AD1351" s="1186"/>
      <c r="AE1351" s="1186"/>
      <c r="AF1351" s="1186"/>
      <c r="AG1351" s="1186"/>
      <c r="AH1351" s="1186"/>
      <c r="AI1351" s="1186"/>
      <c r="AJ1351" s="1186"/>
      <c r="AK1351" s="1186"/>
      <c r="AL1351" s="1186"/>
      <c r="AM1351" s="1186"/>
      <c r="AN1351" s="1186"/>
      <c r="AO1351" s="1186"/>
      <c r="AP1351" s="1186"/>
      <c r="AQ1351" s="1186"/>
      <c r="AR1351" s="1186"/>
      <c r="AS1351" s="1186"/>
      <c r="AT1351" s="1186"/>
      <c r="AU1351" s="1186"/>
      <c r="AV1351" s="1186"/>
      <c r="AW1351" s="1186"/>
      <c r="AX1351" s="1186"/>
      <c r="AY1351" s="1186"/>
      <c r="AZ1351" s="1186"/>
      <c r="BA1351" s="1186"/>
      <c r="BB1351" s="1186"/>
      <c r="BC1351" s="1186"/>
      <c r="BD1351" s="1186"/>
      <c r="BE1351" s="1186"/>
      <c r="BF1351" s="1186"/>
      <c r="BG1351" s="1186"/>
      <c r="BH1351" s="1186"/>
      <c r="BI1351" s="1186"/>
      <c r="BJ1351" s="1186"/>
      <c r="BK1351" s="1186"/>
      <c r="BL1351" s="1186"/>
      <c r="BM1351" s="1186"/>
      <c r="BN1351" s="1186"/>
      <c r="BO1351" s="1186"/>
      <c r="BP1351" s="1186"/>
      <c r="BQ1351" s="1186"/>
      <c r="BR1351" s="1186"/>
      <c r="BS1351" s="1186"/>
      <c r="BT1351" s="1186"/>
      <c r="BU1351" s="1186"/>
      <c r="BV1351" s="1186"/>
      <c r="BW1351" s="1186"/>
      <c r="BX1351" s="1186"/>
      <c r="BY1351" s="1186"/>
      <c r="BZ1351" s="1186"/>
      <c r="CA1351" s="1186"/>
      <c r="CB1351" s="1186"/>
      <c r="CC1351" s="1186"/>
      <c r="CD1351" s="1186"/>
      <c r="CE1351" s="1186"/>
      <c r="CF1351" s="1186"/>
      <c r="CG1351" s="1186"/>
      <c r="CH1351" s="1186"/>
      <c r="CI1351" s="1186"/>
      <c r="CJ1351" s="1186"/>
      <c r="CK1351" s="1186"/>
      <c r="CL1351" s="1186"/>
      <c r="CM1351" s="1186"/>
      <c r="CN1351" s="1186"/>
      <c r="CO1351" s="1186"/>
      <c r="CP1351" s="1186"/>
      <c r="CQ1351" s="1186"/>
      <c r="CR1351" s="1186"/>
      <c r="CS1351" s="1186"/>
      <c r="CT1351" s="1186"/>
      <c r="CU1351" s="1186"/>
      <c r="CV1351" s="1186"/>
      <c r="CW1351" s="1186"/>
      <c r="CX1351" s="1186"/>
      <c r="CY1351" s="1186"/>
      <c r="CZ1351" s="1186"/>
      <c r="DA1351" s="1186"/>
      <c r="DB1351" s="1186"/>
      <c r="DC1351" s="1186"/>
      <c r="DD1351" s="1186"/>
      <c r="DE1351" s="1186"/>
      <c r="DF1351" s="1186"/>
      <c r="DG1351" s="1186"/>
      <c r="DH1351" s="1186"/>
      <c r="DI1351" s="1186"/>
      <c r="DJ1351" s="1186"/>
      <c r="DK1351" s="1186"/>
      <c r="DL1351" s="1186"/>
      <c r="DM1351" s="1186"/>
      <c r="DN1351" s="1186"/>
      <c r="DO1351" s="1186"/>
      <c r="DP1351" s="1186"/>
      <c r="DQ1351" s="1186"/>
      <c r="DR1351" s="1186"/>
      <c r="DS1351" s="1186"/>
      <c r="DT1351" s="1186"/>
      <c r="DU1351" s="1186"/>
      <c r="DV1351" s="1186"/>
      <c r="DW1351" s="1186"/>
      <c r="DX1351" s="1186"/>
      <c r="DY1351" s="1186"/>
      <c r="DZ1351" s="1186"/>
      <c r="EA1351" s="1186"/>
      <c r="EB1351" s="1186"/>
      <c r="EC1351" s="1186"/>
      <c r="ED1351" s="1186"/>
      <c r="EE1351" s="1186"/>
      <c r="EF1351" s="1186"/>
      <c r="EG1351" s="1186"/>
      <c r="EH1351" s="1186"/>
      <c r="EI1351" s="1186"/>
      <c r="EJ1351" s="1186"/>
      <c r="EK1351" s="1186"/>
      <c r="EL1351" s="1186"/>
      <c r="EM1351" s="1186"/>
      <c r="EN1351" s="1186"/>
      <c r="EO1351" s="1186"/>
      <c r="EP1351" s="1186"/>
      <c r="EQ1351" s="1186"/>
      <c r="ER1351" s="1186"/>
      <c r="ES1351" s="1186"/>
      <c r="ET1351" s="1186"/>
      <c r="EU1351" s="1186"/>
      <c r="EV1351" s="1186"/>
      <c r="EW1351" s="1186"/>
      <c r="EX1351" s="1186"/>
      <c r="EY1351" s="1186"/>
      <c r="EZ1351" s="1186"/>
      <c r="FA1351" s="1186"/>
      <c r="FB1351" s="1186"/>
      <c r="FC1351" s="1186"/>
      <c r="FD1351" s="1186"/>
      <c r="FE1351" s="1186"/>
      <c r="FF1351" s="1186"/>
      <c r="FG1351" s="1186"/>
      <c r="FH1351" s="1186"/>
      <c r="FI1351" s="1186"/>
      <c r="FJ1351" s="1186"/>
      <c r="FK1351" s="1186"/>
      <c r="FL1351" s="1186"/>
      <c r="FM1351" s="1186"/>
      <c r="FN1351" s="1186"/>
      <c r="FO1351" s="1186"/>
      <c r="FP1351" s="1186"/>
      <c r="FQ1351" s="1186"/>
      <c r="FR1351" s="1186"/>
      <c r="FS1351" s="1186"/>
      <c r="FT1351" s="1186"/>
      <c r="FU1351" s="1186"/>
      <c r="FV1351" s="1186"/>
      <c r="FW1351" s="1186"/>
      <c r="FX1351" s="1186"/>
      <c r="FY1351" s="1186"/>
      <c r="FZ1351" s="1186"/>
      <c r="GA1351" s="1186"/>
      <c r="GB1351" s="1186"/>
      <c r="GC1351" s="1186"/>
      <c r="GD1351" s="1186"/>
      <c r="GE1351" s="1186"/>
      <c r="GF1351" s="1186"/>
      <c r="GG1351" s="1186"/>
      <c r="GH1351" s="1186"/>
      <c r="GI1351" s="1186"/>
      <c r="GJ1351" s="1186"/>
      <c r="GK1351" s="1186"/>
      <c r="GL1351" s="1186"/>
      <c r="GM1351" s="1186"/>
      <c r="GN1351" s="1186"/>
      <c r="GO1351" s="1186"/>
      <c r="GP1351" s="1186"/>
      <c r="GQ1351" s="1186"/>
      <c r="GR1351" s="1186"/>
      <c r="GS1351" s="1186"/>
      <c r="GT1351" s="1186"/>
      <c r="GU1351" s="1186"/>
      <c r="GV1351" s="1186"/>
      <c r="GW1351" s="1186"/>
      <c r="GX1351" s="1186"/>
      <c r="GY1351" s="1186"/>
      <c r="GZ1351" s="1186"/>
      <c r="HA1351" s="1186"/>
      <c r="HB1351" s="1186"/>
      <c r="HC1351" s="1186"/>
      <c r="HD1351" s="1186"/>
      <c r="HE1351" s="1186"/>
      <c r="HF1351" s="1186"/>
      <c r="HG1351" s="1186"/>
      <c r="HH1351" s="1186"/>
      <c r="HI1351" s="1186"/>
      <c r="HJ1351" s="1186"/>
      <c r="HK1351" s="1186"/>
      <c r="HL1351" s="1186"/>
      <c r="HM1351" s="1186"/>
      <c r="HN1351" s="1186"/>
      <c r="HO1351" s="1186"/>
      <c r="HP1351" s="1186"/>
      <c r="HQ1351" s="1186"/>
      <c r="HR1351" s="1186"/>
      <c r="HS1351" s="1186"/>
      <c r="HT1351" s="1186"/>
      <c r="HU1351" s="1186"/>
      <c r="HV1351" s="1186"/>
      <c r="HW1351" s="1186"/>
      <c r="HX1351" s="1186"/>
      <c r="HY1351" s="1186"/>
      <c r="HZ1351" s="1186"/>
      <c r="IA1351" s="1186"/>
      <c r="IB1351" s="1186"/>
    </row>
    <row r="1352" spans="1:236" s="1185" customFormat="1">
      <c r="A1352" s="1540"/>
      <c r="B1352" s="1541"/>
      <c r="C1352" s="1542"/>
      <c r="D1352" s="1543"/>
      <c r="E1352" s="1186"/>
      <c r="F1352" s="1544"/>
      <c r="G1352" s="1604"/>
      <c r="H1352" s="1604"/>
      <c r="I1352" s="1186"/>
      <c r="J1352" s="1186"/>
      <c r="K1352" s="1186"/>
      <c r="L1352" s="1186"/>
      <c r="M1352" s="1186"/>
      <c r="N1352" s="1186"/>
      <c r="O1352" s="1186"/>
      <c r="P1352" s="1186"/>
      <c r="Q1352" s="1186"/>
      <c r="R1352" s="1186"/>
      <c r="S1352" s="1186"/>
      <c r="T1352" s="1186"/>
      <c r="U1352" s="1186"/>
      <c r="V1352" s="1186"/>
      <c r="W1352" s="1186"/>
      <c r="X1352" s="1186"/>
      <c r="Y1352" s="1186"/>
      <c r="Z1352" s="1186"/>
      <c r="AA1352" s="1186"/>
      <c r="AB1352" s="1186"/>
      <c r="AC1352" s="1186"/>
      <c r="AD1352" s="1186"/>
      <c r="AE1352" s="1186"/>
      <c r="AF1352" s="1186"/>
      <c r="AG1352" s="1186"/>
      <c r="AH1352" s="1186"/>
      <c r="AI1352" s="1186"/>
      <c r="AJ1352" s="1186"/>
      <c r="AK1352" s="1186"/>
      <c r="AL1352" s="1186"/>
      <c r="AM1352" s="1186"/>
      <c r="AN1352" s="1186"/>
      <c r="AO1352" s="1186"/>
      <c r="AP1352" s="1186"/>
      <c r="AQ1352" s="1186"/>
      <c r="AR1352" s="1186"/>
      <c r="AS1352" s="1186"/>
      <c r="AT1352" s="1186"/>
      <c r="AU1352" s="1186"/>
      <c r="AV1352" s="1186"/>
      <c r="AW1352" s="1186"/>
      <c r="AX1352" s="1186"/>
      <c r="AY1352" s="1186"/>
      <c r="AZ1352" s="1186"/>
      <c r="BA1352" s="1186"/>
      <c r="BB1352" s="1186"/>
      <c r="BC1352" s="1186"/>
      <c r="BD1352" s="1186"/>
      <c r="BE1352" s="1186"/>
      <c r="BF1352" s="1186"/>
      <c r="BG1352" s="1186"/>
      <c r="BH1352" s="1186"/>
      <c r="BI1352" s="1186"/>
      <c r="BJ1352" s="1186"/>
      <c r="BK1352" s="1186"/>
      <c r="BL1352" s="1186"/>
      <c r="BM1352" s="1186"/>
      <c r="BN1352" s="1186"/>
      <c r="BO1352" s="1186"/>
      <c r="BP1352" s="1186"/>
      <c r="BQ1352" s="1186"/>
      <c r="BR1352" s="1186"/>
      <c r="BS1352" s="1186"/>
      <c r="BT1352" s="1186"/>
      <c r="BU1352" s="1186"/>
      <c r="BV1352" s="1186"/>
      <c r="BW1352" s="1186"/>
      <c r="BX1352" s="1186"/>
      <c r="BY1352" s="1186"/>
      <c r="BZ1352" s="1186"/>
      <c r="CA1352" s="1186"/>
      <c r="CB1352" s="1186"/>
      <c r="CC1352" s="1186"/>
      <c r="CD1352" s="1186"/>
      <c r="CE1352" s="1186"/>
      <c r="CF1352" s="1186"/>
      <c r="CG1352" s="1186"/>
      <c r="CH1352" s="1186"/>
      <c r="CI1352" s="1186"/>
      <c r="CJ1352" s="1186"/>
      <c r="CK1352" s="1186"/>
      <c r="CL1352" s="1186"/>
      <c r="CM1352" s="1186"/>
      <c r="CN1352" s="1186"/>
      <c r="CO1352" s="1186"/>
      <c r="CP1352" s="1186"/>
      <c r="CQ1352" s="1186"/>
      <c r="CR1352" s="1186"/>
      <c r="CS1352" s="1186"/>
      <c r="CT1352" s="1186"/>
      <c r="CU1352" s="1186"/>
      <c r="CV1352" s="1186"/>
      <c r="CW1352" s="1186"/>
      <c r="CX1352" s="1186"/>
      <c r="CY1352" s="1186"/>
      <c r="CZ1352" s="1186"/>
      <c r="DA1352" s="1186"/>
      <c r="DB1352" s="1186"/>
      <c r="DC1352" s="1186"/>
      <c r="DD1352" s="1186"/>
      <c r="DE1352" s="1186"/>
      <c r="DF1352" s="1186"/>
      <c r="DG1352" s="1186"/>
      <c r="DH1352" s="1186"/>
      <c r="DI1352" s="1186"/>
      <c r="DJ1352" s="1186"/>
      <c r="DK1352" s="1186"/>
      <c r="DL1352" s="1186"/>
      <c r="DM1352" s="1186"/>
      <c r="DN1352" s="1186"/>
      <c r="DO1352" s="1186"/>
      <c r="DP1352" s="1186"/>
      <c r="DQ1352" s="1186"/>
      <c r="DR1352" s="1186"/>
      <c r="DS1352" s="1186"/>
      <c r="DT1352" s="1186"/>
      <c r="DU1352" s="1186"/>
      <c r="DV1352" s="1186"/>
      <c r="DW1352" s="1186"/>
      <c r="DX1352" s="1186"/>
      <c r="DY1352" s="1186"/>
      <c r="DZ1352" s="1186"/>
      <c r="EA1352" s="1186"/>
      <c r="EB1352" s="1186"/>
      <c r="EC1352" s="1186"/>
      <c r="ED1352" s="1186"/>
      <c r="EE1352" s="1186"/>
      <c r="EF1352" s="1186"/>
      <c r="EG1352" s="1186"/>
      <c r="EH1352" s="1186"/>
      <c r="EI1352" s="1186"/>
      <c r="EJ1352" s="1186"/>
      <c r="EK1352" s="1186"/>
      <c r="EL1352" s="1186"/>
      <c r="EM1352" s="1186"/>
      <c r="EN1352" s="1186"/>
      <c r="EO1352" s="1186"/>
      <c r="EP1352" s="1186"/>
      <c r="EQ1352" s="1186"/>
      <c r="ER1352" s="1186"/>
      <c r="ES1352" s="1186"/>
      <c r="ET1352" s="1186"/>
      <c r="EU1352" s="1186"/>
      <c r="EV1352" s="1186"/>
      <c r="EW1352" s="1186"/>
      <c r="EX1352" s="1186"/>
      <c r="EY1352" s="1186"/>
      <c r="EZ1352" s="1186"/>
      <c r="FA1352" s="1186"/>
      <c r="FB1352" s="1186"/>
      <c r="FC1352" s="1186"/>
      <c r="FD1352" s="1186"/>
      <c r="FE1352" s="1186"/>
      <c r="FF1352" s="1186"/>
      <c r="FG1352" s="1186"/>
      <c r="FH1352" s="1186"/>
      <c r="FI1352" s="1186"/>
      <c r="FJ1352" s="1186"/>
      <c r="FK1352" s="1186"/>
      <c r="FL1352" s="1186"/>
      <c r="FM1352" s="1186"/>
      <c r="FN1352" s="1186"/>
      <c r="FO1352" s="1186"/>
      <c r="FP1352" s="1186"/>
      <c r="FQ1352" s="1186"/>
      <c r="FR1352" s="1186"/>
      <c r="FS1352" s="1186"/>
      <c r="FT1352" s="1186"/>
      <c r="FU1352" s="1186"/>
      <c r="FV1352" s="1186"/>
      <c r="FW1352" s="1186"/>
      <c r="FX1352" s="1186"/>
      <c r="FY1352" s="1186"/>
      <c r="FZ1352" s="1186"/>
      <c r="GA1352" s="1186"/>
      <c r="GB1352" s="1186"/>
      <c r="GC1352" s="1186"/>
      <c r="GD1352" s="1186"/>
      <c r="GE1352" s="1186"/>
      <c r="GF1352" s="1186"/>
      <c r="GG1352" s="1186"/>
      <c r="GH1352" s="1186"/>
      <c r="GI1352" s="1186"/>
      <c r="GJ1352" s="1186"/>
      <c r="GK1352" s="1186"/>
      <c r="GL1352" s="1186"/>
      <c r="GM1352" s="1186"/>
      <c r="GN1352" s="1186"/>
      <c r="GO1352" s="1186"/>
      <c r="GP1352" s="1186"/>
      <c r="GQ1352" s="1186"/>
      <c r="GR1352" s="1186"/>
      <c r="GS1352" s="1186"/>
      <c r="GT1352" s="1186"/>
      <c r="GU1352" s="1186"/>
      <c r="GV1352" s="1186"/>
      <c r="GW1352" s="1186"/>
      <c r="GX1352" s="1186"/>
      <c r="GY1352" s="1186"/>
      <c r="GZ1352" s="1186"/>
      <c r="HA1352" s="1186"/>
      <c r="HB1352" s="1186"/>
      <c r="HC1352" s="1186"/>
      <c r="HD1352" s="1186"/>
      <c r="HE1352" s="1186"/>
      <c r="HF1352" s="1186"/>
      <c r="HG1352" s="1186"/>
      <c r="HH1352" s="1186"/>
      <c r="HI1352" s="1186"/>
      <c r="HJ1352" s="1186"/>
      <c r="HK1352" s="1186"/>
      <c r="HL1352" s="1186"/>
      <c r="HM1352" s="1186"/>
      <c r="HN1352" s="1186"/>
      <c r="HO1352" s="1186"/>
      <c r="HP1352" s="1186"/>
      <c r="HQ1352" s="1186"/>
      <c r="HR1352" s="1186"/>
      <c r="HS1352" s="1186"/>
      <c r="HT1352" s="1186"/>
      <c r="HU1352" s="1186"/>
      <c r="HV1352" s="1186"/>
      <c r="HW1352" s="1186"/>
      <c r="HX1352" s="1186"/>
      <c r="HY1352" s="1186"/>
      <c r="HZ1352" s="1186"/>
      <c r="IA1352" s="1186"/>
      <c r="IB1352" s="1186"/>
    </row>
    <row r="1353" spans="1:236" s="1185" customFormat="1">
      <c r="A1353" s="1540"/>
      <c r="B1353" s="1541"/>
      <c r="C1353" s="1542"/>
      <c r="D1353" s="1543"/>
      <c r="E1353" s="1186"/>
      <c r="F1353" s="1544"/>
      <c r="G1353" s="1604"/>
      <c r="H1353" s="1604"/>
      <c r="I1353" s="1186"/>
      <c r="J1353" s="1186"/>
      <c r="K1353" s="1186"/>
      <c r="L1353" s="1186"/>
      <c r="M1353" s="1186"/>
      <c r="N1353" s="1186"/>
      <c r="O1353" s="1186"/>
      <c r="P1353" s="1186"/>
      <c r="Q1353" s="1186"/>
      <c r="R1353" s="1186"/>
      <c r="S1353" s="1186"/>
      <c r="T1353" s="1186"/>
      <c r="U1353" s="1186"/>
      <c r="V1353" s="1186"/>
      <c r="W1353" s="1186"/>
      <c r="X1353" s="1186"/>
      <c r="Y1353" s="1186"/>
      <c r="Z1353" s="1186"/>
      <c r="AA1353" s="1186"/>
      <c r="AB1353" s="1186"/>
      <c r="AC1353" s="1186"/>
      <c r="AD1353" s="1186"/>
      <c r="AE1353" s="1186"/>
      <c r="AF1353" s="1186"/>
      <c r="AG1353" s="1186"/>
      <c r="AH1353" s="1186"/>
      <c r="AI1353" s="1186"/>
      <c r="AJ1353" s="1186"/>
      <c r="AK1353" s="1186"/>
      <c r="AL1353" s="1186"/>
      <c r="AM1353" s="1186"/>
      <c r="AN1353" s="1186"/>
      <c r="AO1353" s="1186"/>
      <c r="AP1353" s="1186"/>
      <c r="AQ1353" s="1186"/>
      <c r="AR1353" s="1186"/>
      <c r="AS1353" s="1186"/>
      <c r="AT1353" s="1186"/>
      <c r="AU1353" s="1186"/>
      <c r="AV1353" s="1186"/>
      <c r="AW1353" s="1186"/>
      <c r="AX1353" s="1186"/>
      <c r="AY1353" s="1186"/>
      <c r="AZ1353" s="1186"/>
      <c r="BA1353" s="1186"/>
      <c r="BB1353" s="1186"/>
      <c r="BC1353" s="1186"/>
      <c r="BD1353" s="1186"/>
      <c r="BE1353" s="1186"/>
      <c r="BF1353" s="1186"/>
      <c r="BG1353" s="1186"/>
      <c r="BH1353" s="1186"/>
      <c r="BI1353" s="1186"/>
      <c r="BJ1353" s="1186"/>
      <c r="BK1353" s="1186"/>
      <c r="BL1353" s="1186"/>
      <c r="BM1353" s="1186"/>
      <c r="BN1353" s="1186"/>
      <c r="BO1353" s="1186"/>
      <c r="BP1353" s="1186"/>
      <c r="BQ1353" s="1186"/>
      <c r="BR1353" s="1186"/>
      <c r="BS1353" s="1186"/>
      <c r="BT1353" s="1186"/>
      <c r="BU1353" s="1186"/>
      <c r="BV1353" s="1186"/>
      <c r="BW1353" s="1186"/>
      <c r="BX1353" s="1186"/>
      <c r="BY1353" s="1186"/>
      <c r="BZ1353" s="1186"/>
      <c r="CA1353" s="1186"/>
      <c r="CB1353" s="1186"/>
      <c r="CC1353" s="1186"/>
      <c r="CD1353" s="1186"/>
      <c r="CE1353" s="1186"/>
      <c r="CF1353" s="1186"/>
      <c r="CG1353" s="1186"/>
      <c r="CH1353" s="1186"/>
      <c r="CI1353" s="1186"/>
      <c r="CJ1353" s="1186"/>
      <c r="CK1353" s="1186"/>
      <c r="CL1353" s="1186"/>
      <c r="CM1353" s="1186"/>
      <c r="CN1353" s="1186"/>
      <c r="CO1353" s="1186"/>
      <c r="CP1353" s="1186"/>
      <c r="CQ1353" s="1186"/>
      <c r="CR1353" s="1186"/>
      <c r="CS1353" s="1186"/>
      <c r="CT1353" s="1186"/>
      <c r="CU1353" s="1186"/>
      <c r="CV1353" s="1186"/>
      <c r="CW1353" s="1186"/>
      <c r="CX1353" s="1186"/>
      <c r="CY1353" s="1186"/>
      <c r="CZ1353" s="1186"/>
      <c r="DA1353" s="1186"/>
      <c r="DB1353" s="1186"/>
      <c r="DC1353" s="1186"/>
      <c r="DD1353" s="1186"/>
      <c r="DE1353" s="1186"/>
      <c r="DF1353" s="1186"/>
      <c r="DG1353" s="1186"/>
      <c r="DH1353" s="1186"/>
      <c r="DI1353" s="1186"/>
      <c r="DJ1353" s="1186"/>
      <c r="DK1353" s="1186"/>
      <c r="DL1353" s="1186"/>
      <c r="DM1353" s="1186"/>
      <c r="DN1353" s="1186"/>
      <c r="DO1353" s="1186"/>
      <c r="DP1353" s="1186"/>
      <c r="DQ1353" s="1186"/>
      <c r="DR1353" s="1186"/>
      <c r="DS1353" s="1186"/>
      <c r="DT1353" s="1186"/>
      <c r="DU1353" s="1186"/>
      <c r="DV1353" s="1186"/>
      <c r="DW1353" s="1186"/>
      <c r="DX1353" s="1186"/>
      <c r="DY1353" s="1186"/>
      <c r="DZ1353" s="1186"/>
      <c r="EA1353" s="1186"/>
      <c r="EB1353" s="1186"/>
      <c r="EC1353" s="1186"/>
      <c r="ED1353" s="1186"/>
      <c r="EE1353" s="1186"/>
      <c r="EF1353" s="1186"/>
      <c r="EG1353" s="1186"/>
      <c r="EH1353" s="1186"/>
      <c r="EI1353" s="1186"/>
      <c r="EJ1353" s="1186"/>
      <c r="EK1353" s="1186"/>
      <c r="EL1353" s="1186"/>
      <c r="EM1353" s="1186"/>
      <c r="EN1353" s="1186"/>
      <c r="EO1353" s="1186"/>
      <c r="EP1353" s="1186"/>
      <c r="EQ1353" s="1186"/>
      <c r="ER1353" s="1186"/>
      <c r="ES1353" s="1186"/>
      <c r="ET1353" s="1186"/>
      <c r="EU1353" s="1186"/>
      <c r="EV1353" s="1186"/>
      <c r="EW1353" s="1186"/>
      <c r="EX1353" s="1186"/>
      <c r="EY1353" s="1186"/>
      <c r="EZ1353" s="1186"/>
      <c r="FA1353" s="1186"/>
      <c r="FB1353" s="1186"/>
      <c r="FC1353" s="1186"/>
      <c r="FD1353" s="1186"/>
      <c r="FE1353" s="1186"/>
      <c r="FF1353" s="1186"/>
      <c r="FG1353" s="1186"/>
      <c r="FH1353" s="1186"/>
      <c r="FI1353" s="1186"/>
      <c r="FJ1353" s="1186"/>
      <c r="FK1353" s="1186"/>
      <c r="FL1353" s="1186"/>
      <c r="FM1353" s="1186"/>
      <c r="FN1353" s="1186"/>
      <c r="FO1353" s="1186"/>
      <c r="FP1353" s="1186"/>
      <c r="FQ1353" s="1186"/>
      <c r="FR1353" s="1186"/>
      <c r="FS1353" s="1186"/>
      <c r="FT1353" s="1186"/>
      <c r="FU1353" s="1186"/>
      <c r="FV1353" s="1186"/>
      <c r="FW1353" s="1186"/>
      <c r="FX1353" s="1186"/>
      <c r="FY1353" s="1186"/>
      <c r="FZ1353" s="1186"/>
      <c r="GA1353" s="1186"/>
      <c r="GB1353" s="1186"/>
      <c r="GC1353" s="1186"/>
      <c r="GD1353" s="1186"/>
      <c r="GE1353" s="1186"/>
      <c r="GF1353" s="1186"/>
      <c r="GG1353" s="1186"/>
      <c r="GH1353" s="1186"/>
      <c r="GI1353" s="1186"/>
      <c r="GJ1353" s="1186"/>
      <c r="GK1353" s="1186"/>
      <c r="GL1353" s="1186"/>
      <c r="GM1353" s="1186"/>
      <c r="GN1353" s="1186"/>
      <c r="GO1353" s="1186"/>
      <c r="GP1353" s="1186"/>
      <c r="GQ1353" s="1186"/>
      <c r="GR1353" s="1186"/>
      <c r="GS1353" s="1186"/>
      <c r="GT1353" s="1186"/>
      <c r="GU1353" s="1186"/>
      <c r="GV1353" s="1186"/>
      <c r="GW1353" s="1186"/>
      <c r="GX1353" s="1186"/>
      <c r="GY1353" s="1186"/>
      <c r="GZ1353" s="1186"/>
      <c r="HA1353" s="1186"/>
      <c r="HB1353" s="1186"/>
      <c r="HC1353" s="1186"/>
      <c r="HD1353" s="1186"/>
      <c r="HE1353" s="1186"/>
      <c r="HF1353" s="1186"/>
      <c r="HG1353" s="1186"/>
      <c r="HH1353" s="1186"/>
      <c r="HI1353" s="1186"/>
      <c r="HJ1353" s="1186"/>
      <c r="HK1353" s="1186"/>
      <c r="HL1353" s="1186"/>
      <c r="HM1353" s="1186"/>
      <c r="HN1353" s="1186"/>
      <c r="HO1353" s="1186"/>
      <c r="HP1353" s="1186"/>
      <c r="HQ1353" s="1186"/>
      <c r="HR1353" s="1186"/>
      <c r="HS1353" s="1186"/>
      <c r="HT1353" s="1186"/>
      <c r="HU1353" s="1186"/>
      <c r="HV1353" s="1186"/>
      <c r="HW1353" s="1186"/>
      <c r="HX1353" s="1186"/>
      <c r="HY1353" s="1186"/>
      <c r="HZ1353" s="1186"/>
      <c r="IA1353" s="1186"/>
      <c r="IB1353" s="1186"/>
    </row>
    <row r="1354" spans="1:236" s="1185" customFormat="1">
      <c r="A1354" s="1540"/>
      <c r="B1354" s="1541"/>
      <c r="C1354" s="1542"/>
      <c r="D1354" s="1543"/>
      <c r="E1354" s="1186"/>
      <c r="F1354" s="1544"/>
      <c r="G1354" s="1604"/>
      <c r="H1354" s="1604"/>
      <c r="I1354" s="1186"/>
      <c r="J1354" s="1186"/>
      <c r="K1354" s="1186"/>
      <c r="L1354" s="1186"/>
      <c r="M1354" s="1186"/>
      <c r="N1354" s="1186"/>
      <c r="O1354" s="1186"/>
      <c r="P1354" s="1186"/>
      <c r="Q1354" s="1186"/>
      <c r="R1354" s="1186"/>
      <c r="S1354" s="1186"/>
      <c r="T1354" s="1186"/>
      <c r="U1354" s="1186"/>
      <c r="V1354" s="1186"/>
      <c r="W1354" s="1186"/>
      <c r="X1354" s="1186"/>
      <c r="Y1354" s="1186"/>
      <c r="Z1354" s="1186"/>
      <c r="AA1354" s="1186"/>
      <c r="AB1354" s="1186"/>
      <c r="AC1354" s="1186"/>
      <c r="AD1354" s="1186"/>
      <c r="AE1354" s="1186"/>
      <c r="AF1354" s="1186"/>
      <c r="AG1354" s="1186"/>
      <c r="AH1354" s="1186"/>
      <c r="AI1354" s="1186"/>
      <c r="AJ1354" s="1186"/>
      <c r="AK1354" s="1186"/>
      <c r="AL1354" s="1186"/>
      <c r="AM1354" s="1186"/>
      <c r="AN1354" s="1186"/>
      <c r="AO1354" s="1186"/>
      <c r="AP1354" s="1186"/>
      <c r="AQ1354" s="1186"/>
      <c r="AR1354" s="1186"/>
      <c r="AS1354" s="1186"/>
      <c r="AT1354" s="1186"/>
      <c r="AU1354" s="1186"/>
      <c r="AV1354" s="1186"/>
      <c r="AW1354" s="1186"/>
      <c r="AX1354" s="1186"/>
      <c r="AY1354" s="1186"/>
      <c r="AZ1354" s="1186"/>
      <c r="BA1354" s="1186"/>
      <c r="BB1354" s="1186"/>
      <c r="BC1354" s="1186"/>
      <c r="BD1354" s="1186"/>
      <c r="BE1354" s="1186"/>
      <c r="BF1354" s="1186"/>
      <c r="BG1354" s="1186"/>
      <c r="BH1354" s="1186"/>
      <c r="BI1354" s="1186"/>
      <c r="BJ1354" s="1186"/>
      <c r="BK1354" s="1186"/>
      <c r="BL1354" s="1186"/>
      <c r="BM1354" s="1186"/>
      <c r="BN1354" s="1186"/>
      <c r="BO1354" s="1186"/>
      <c r="BP1354" s="1186"/>
      <c r="BQ1354" s="1186"/>
      <c r="BR1354" s="1186"/>
      <c r="BS1354" s="1186"/>
      <c r="BT1354" s="1186"/>
      <c r="BU1354" s="1186"/>
      <c r="BV1354" s="1186"/>
      <c r="BW1354" s="1186"/>
      <c r="BX1354" s="1186"/>
      <c r="BY1354" s="1186"/>
      <c r="BZ1354" s="1186"/>
      <c r="CA1354" s="1186"/>
      <c r="CB1354" s="1186"/>
      <c r="CC1354" s="1186"/>
      <c r="CD1354" s="1186"/>
      <c r="CE1354" s="1186"/>
      <c r="CF1354" s="1186"/>
      <c r="CG1354" s="1186"/>
      <c r="CH1354" s="1186"/>
      <c r="CI1354" s="1186"/>
      <c r="CJ1354" s="1186"/>
      <c r="CK1354" s="1186"/>
      <c r="CL1354" s="1186"/>
      <c r="CM1354" s="1186"/>
      <c r="CN1354" s="1186"/>
      <c r="CO1354" s="1186"/>
      <c r="CP1354" s="1186"/>
      <c r="CQ1354" s="1186"/>
      <c r="CR1354" s="1186"/>
      <c r="CS1354" s="1186"/>
      <c r="CT1354" s="1186"/>
      <c r="CU1354" s="1186"/>
      <c r="CV1354" s="1186"/>
      <c r="CW1354" s="1186"/>
      <c r="CX1354" s="1186"/>
      <c r="CY1354" s="1186"/>
      <c r="CZ1354" s="1186"/>
      <c r="DA1354" s="1186"/>
      <c r="DB1354" s="1186"/>
      <c r="DC1354" s="1186"/>
      <c r="DD1354" s="1186"/>
      <c r="DE1354" s="1186"/>
      <c r="DF1354" s="1186"/>
      <c r="DG1354" s="1186"/>
      <c r="DH1354" s="1186"/>
      <c r="DI1354" s="1186"/>
      <c r="DJ1354" s="1186"/>
      <c r="DK1354" s="1186"/>
      <c r="DL1354" s="1186"/>
      <c r="DM1354" s="1186"/>
      <c r="DN1354" s="1186"/>
      <c r="DO1354" s="1186"/>
      <c r="DP1354" s="1186"/>
      <c r="DQ1354" s="1186"/>
      <c r="DR1354" s="1186"/>
      <c r="DS1354" s="1186"/>
      <c r="DT1354" s="1186"/>
      <c r="DU1354" s="1186"/>
      <c r="DV1354" s="1186"/>
      <c r="DW1354" s="1186"/>
      <c r="DX1354" s="1186"/>
      <c r="DY1354" s="1186"/>
      <c r="DZ1354" s="1186"/>
      <c r="EA1354" s="1186"/>
      <c r="EB1354" s="1186"/>
      <c r="EC1354" s="1186"/>
      <c r="ED1354" s="1186"/>
      <c r="EE1354" s="1186"/>
      <c r="EF1354" s="1186"/>
      <c r="EG1354" s="1186"/>
      <c r="EH1354" s="1186"/>
      <c r="EI1354" s="1186"/>
      <c r="EJ1354" s="1186"/>
      <c r="EK1354" s="1186"/>
      <c r="EL1354" s="1186"/>
      <c r="EM1354" s="1186"/>
      <c r="EN1354" s="1186"/>
      <c r="EO1354" s="1186"/>
      <c r="EP1354" s="1186"/>
      <c r="EQ1354" s="1186"/>
      <c r="ER1354" s="1186"/>
      <c r="ES1354" s="1186"/>
      <c r="ET1354" s="1186"/>
      <c r="EU1354" s="1186"/>
      <c r="EV1354" s="1186"/>
      <c r="EW1354" s="1186"/>
      <c r="EX1354" s="1186"/>
      <c r="EY1354" s="1186"/>
      <c r="EZ1354" s="1186"/>
      <c r="FA1354" s="1186"/>
      <c r="FB1354" s="1186"/>
      <c r="FC1354" s="1186"/>
      <c r="FD1354" s="1186"/>
      <c r="FE1354" s="1186"/>
      <c r="FF1354" s="1186"/>
      <c r="FG1354" s="1186"/>
      <c r="FH1354" s="1186"/>
      <c r="FI1354" s="1186"/>
      <c r="FJ1354" s="1186"/>
      <c r="FK1354" s="1186"/>
      <c r="FL1354" s="1186"/>
      <c r="FM1354" s="1186"/>
      <c r="FN1354" s="1186"/>
      <c r="FO1354" s="1186"/>
      <c r="FP1354" s="1186"/>
      <c r="FQ1354" s="1186"/>
      <c r="FR1354" s="1186"/>
      <c r="FS1354" s="1186"/>
      <c r="FT1354" s="1186"/>
      <c r="FU1354" s="1186"/>
      <c r="FV1354" s="1186"/>
      <c r="FW1354" s="1186"/>
      <c r="FX1354" s="1186"/>
      <c r="FY1354" s="1186"/>
      <c r="FZ1354" s="1186"/>
      <c r="GA1354" s="1186"/>
      <c r="GB1354" s="1186"/>
      <c r="GC1354" s="1186"/>
      <c r="GD1354" s="1186"/>
      <c r="GE1354" s="1186"/>
      <c r="GF1354" s="1186"/>
      <c r="GG1354" s="1186"/>
      <c r="GH1354" s="1186"/>
      <c r="GI1354" s="1186"/>
      <c r="GJ1354" s="1186"/>
      <c r="GK1354" s="1186"/>
      <c r="GL1354" s="1186"/>
      <c r="GM1354" s="1186"/>
      <c r="GN1354" s="1186"/>
      <c r="GO1354" s="1186"/>
      <c r="GP1354" s="1186"/>
      <c r="GQ1354" s="1186"/>
      <c r="GR1354" s="1186"/>
      <c r="GS1354" s="1186"/>
      <c r="GT1354" s="1186"/>
      <c r="GU1354" s="1186"/>
      <c r="GV1354" s="1186"/>
      <c r="GW1354" s="1186"/>
      <c r="GX1354" s="1186"/>
      <c r="GY1354" s="1186"/>
      <c r="GZ1354" s="1186"/>
      <c r="HA1354" s="1186"/>
      <c r="HB1354" s="1186"/>
      <c r="HC1354" s="1186"/>
      <c r="HD1354" s="1186"/>
      <c r="HE1354" s="1186"/>
      <c r="HF1354" s="1186"/>
      <c r="HG1354" s="1186"/>
      <c r="HH1354" s="1186"/>
      <c r="HI1354" s="1186"/>
      <c r="HJ1354" s="1186"/>
      <c r="HK1354" s="1186"/>
      <c r="HL1354" s="1186"/>
      <c r="HM1354" s="1186"/>
      <c r="HN1354" s="1186"/>
      <c r="HO1354" s="1186"/>
      <c r="HP1354" s="1186"/>
      <c r="HQ1354" s="1186"/>
      <c r="HR1354" s="1186"/>
      <c r="HS1354" s="1186"/>
      <c r="HT1354" s="1186"/>
      <c r="HU1354" s="1186"/>
      <c r="HV1354" s="1186"/>
      <c r="HW1354" s="1186"/>
      <c r="HX1354" s="1186"/>
      <c r="HY1354" s="1186"/>
      <c r="HZ1354" s="1186"/>
      <c r="IA1354" s="1186"/>
      <c r="IB1354" s="1186"/>
    </row>
    <row r="1355" spans="1:236" s="1185" customFormat="1">
      <c r="A1355" s="1540"/>
      <c r="B1355" s="1541"/>
      <c r="C1355" s="1542"/>
      <c r="D1355" s="1543"/>
      <c r="E1355" s="1186"/>
      <c r="F1355" s="1544"/>
      <c r="G1355" s="1604"/>
      <c r="H1355" s="1604"/>
      <c r="I1355" s="1186"/>
      <c r="J1355" s="1186"/>
      <c r="K1355" s="1186"/>
      <c r="L1355" s="1186"/>
      <c r="M1355" s="1186"/>
      <c r="N1355" s="1186"/>
      <c r="O1355" s="1186"/>
      <c r="P1355" s="1186"/>
      <c r="Q1355" s="1186"/>
      <c r="R1355" s="1186"/>
      <c r="S1355" s="1186"/>
      <c r="T1355" s="1186"/>
      <c r="U1355" s="1186"/>
      <c r="V1355" s="1186"/>
      <c r="W1355" s="1186"/>
      <c r="X1355" s="1186"/>
      <c r="Y1355" s="1186"/>
      <c r="Z1355" s="1186"/>
      <c r="AA1355" s="1186"/>
      <c r="AB1355" s="1186"/>
      <c r="AC1355" s="1186"/>
      <c r="AD1355" s="1186"/>
      <c r="AE1355" s="1186"/>
      <c r="AF1355" s="1186"/>
      <c r="AG1355" s="1186"/>
      <c r="AH1355" s="1186"/>
      <c r="AI1355" s="1186"/>
      <c r="AJ1355" s="1186"/>
      <c r="AK1355" s="1186"/>
      <c r="AL1355" s="1186"/>
      <c r="AM1355" s="1186"/>
      <c r="AN1355" s="1186"/>
      <c r="AO1355" s="1186"/>
      <c r="AP1355" s="1186"/>
      <c r="AQ1355" s="1186"/>
      <c r="AR1355" s="1186"/>
      <c r="AS1355" s="1186"/>
      <c r="AT1355" s="1186"/>
      <c r="AU1355" s="1186"/>
      <c r="AV1355" s="1186"/>
      <c r="AW1355" s="1186"/>
      <c r="AX1355" s="1186"/>
      <c r="AY1355" s="1186"/>
      <c r="AZ1355" s="1186"/>
      <c r="BA1355" s="1186"/>
      <c r="BB1355" s="1186"/>
      <c r="BC1355" s="1186"/>
      <c r="BD1355" s="1186"/>
      <c r="BE1355" s="1186"/>
      <c r="BF1355" s="1186"/>
      <c r="BG1355" s="1186"/>
      <c r="BH1355" s="1186"/>
      <c r="BI1355" s="1186"/>
      <c r="BJ1355" s="1186"/>
      <c r="BK1355" s="1186"/>
      <c r="BL1355" s="1186"/>
      <c r="BM1355" s="1186"/>
      <c r="BN1355" s="1186"/>
      <c r="BO1355" s="1186"/>
      <c r="BP1355" s="1186"/>
      <c r="BQ1355" s="1186"/>
      <c r="BR1355" s="1186"/>
      <c r="BS1355" s="1186"/>
      <c r="BT1355" s="1186"/>
      <c r="BU1355" s="1186"/>
      <c r="BV1355" s="1186"/>
      <c r="BW1355" s="1186"/>
      <c r="BX1355" s="1186"/>
      <c r="BY1355" s="1186"/>
      <c r="BZ1355" s="1186"/>
      <c r="CA1355" s="1186"/>
      <c r="CB1355" s="1186"/>
      <c r="CC1355" s="1186"/>
      <c r="CD1355" s="1186"/>
      <c r="CE1355" s="1186"/>
      <c r="CF1355" s="1186"/>
      <c r="CG1355" s="1186"/>
      <c r="CH1355" s="1186"/>
      <c r="CI1355" s="1186"/>
      <c r="CJ1355" s="1186"/>
      <c r="CK1355" s="1186"/>
      <c r="CL1355" s="1186"/>
      <c r="CM1355" s="1186"/>
      <c r="CN1355" s="1186"/>
      <c r="CO1355" s="1186"/>
      <c r="CP1355" s="1186"/>
      <c r="CQ1355" s="1186"/>
      <c r="CR1355" s="1186"/>
      <c r="CS1355" s="1186"/>
      <c r="CT1355" s="1186"/>
      <c r="CU1355" s="1186"/>
      <c r="CV1355" s="1186"/>
      <c r="CW1355" s="1186"/>
      <c r="CX1355" s="1186"/>
      <c r="CY1355" s="1186"/>
      <c r="CZ1355" s="1186"/>
      <c r="DA1355" s="1186"/>
      <c r="DB1355" s="1186"/>
      <c r="DC1355" s="1186"/>
      <c r="DD1355" s="1186"/>
      <c r="DE1355" s="1186"/>
      <c r="DF1355" s="1186"/>
      <c r="DG1355" s="1186"/>
      <c r="DH1355" s="1186"/>
      <c r="DI1355" s="1186"/>
      <c r="DJ1355" s="1186"/>
      <c r="DK1355" s="1186"/>
      <c r="DL1355" s="1186"/>
      <c r="DM1355" s="1186"/>
      <c r="DN1355" s="1186"/>
      <c r="DO1355" s="1186"/>
      <c r="DP1355" s="1186"/>
      <c r="DQ1355" s="1186"/>
      <c r="DR1355" s="1186"/>
      <c r="DS1355" s="1186"/>
      <c r="DT1355" s="1186"/>
      <c r="DU1355" s="1186"/>
      <c r="DV1355" s="1186"/>
      <c r="DW1355" s="1186"/>
      <c r="DX1355" s="1186"/>
      <c r="DY1355" s="1186"/>
      <c r="DZ1355" s="1186"/>
      <c r="EA1355" s="1186"/>
      <c r="EB1355" s="1186"/>
      <c r="EC1355" s="1186"/>
      <c r="ED1355" s="1186"/>
      <c r="EE1355" s="1186"/>
      <c r="EF1355" s="1186"/>
      <c r="EG1355" s="1186"/>
      <c r="EH1355" s="1186"/>
      <c r="EI1355" s="1186"/>
      <c r="EJ1355" s="1186"/>
      <c r="EK1355" s="1186"/>
      <c r="EL1355" s="1186"/>
      <c r="EM1355" s="1186"/>
      <c r="EN1355" s="1186"/>
      <c r="EO1355" s="1186"/>
      <c r="EP1355" s="1186"/>
      <c r="EQ1355" s="1186"/>
      <c r="ER1355" s="1186"/>
      <c r="ES1355" s="1186"/>
      <c r="ET1355" s="1186"/>
      <c r="EU1355" s="1186"/>
      <c r="EV1355" s="1186"/>
      <c r="EW1355" s="1186"/>
      <c r="EX1355" s="1186"/>
      <c r="EY1355" s="1186"/>
      <c r="EZ1355" s="1186"/>
      <c r="FA1355" s="1186"/>
      <c r="FB1355" s="1186"/>
      <c r="FC1355" s="1186"/>
      <c r="FD1355" s="1186"/>
      <c r="FE1355" s="1186"/>
      <c r="FF1355" s="1186"/>
      <c r="FG1355" s="1186"/>
      <c r="FH1355" s="1186"/>
      <c r="FI1355" s="1186"/>
      <c r="FJ1355" s="1186"/>
      <c r="FK1355" s="1186"/>
      <c r="FL1355" s="1186"/>
      <c r="FM1355" s="1186"/>
      <c r="FN1355" s="1186"/>
      <c r="FO1355" s="1186"/>
      <c r="FP1355" s="1186"/>
      <c r="FQ1355" s="1186"/>
      <c r="FR1355" s="1186"/>
      <c r="FS1355" s="1186"/>
      <c r="FT1355" s="1186"/>
      <c r="FU1355" s="1186"/>
      <c r="FV1355" s="1186"/>
      <c r="FW1355" s="1186"/>
      <c r="FX1355" s="1186"/>
      <c r="FY1355" s="1186"/>
      <c r="FZ1355" s="1186"/>
      <c r="GA1355" s="1186"/>
      <c r="GB1355" s="1186"/>
      <c r="GC1355" s="1186"/>
      <c r="GD1355" s="1186"/>
      <c r="GE1355" s="1186"/>
      <c r="GF1355" s="1186"/>
      <c r="GG1355" s="1186"/>
      <c r="GH1355" s="1186"/>
      <c r="GI1355" s="1186"/>
      <c r="GJ1355" s="1186"/>
      <c r="GK1355" s="1186"/>
      <c r="GL1355" s="1186"/>
      <c r="GM1355" s="1186"/>
      <c r="GN1355" s="1186"/>
      <c r="GO1355" s="1186"/>
      <c r="GP1355" s="1186"/>
      <c r="GQ1355" s="1186"/>
      <c r="GR1355" s="1186"/>
      <c r="GS1355" s="1186"/>
      <c r="GT1355" s="1186"/>
      <c r="GU1355" s="1186"/>
      <c r="GV1355" s="1186"/>
      <c r="GW1355" s="1186"/>
      <c r="GX1355" s="1186"/>
      <c r="GY1355" s="1186"/>
      <c r="GZ1355" s="1186"/>
      <c r="HA1355" s="1186"/>
      <c r="HB1355" s="1186"/>
      <c r="HC1355" s="1186"/>
      <c r="HD1355" s="1186"/>
      <c r="HE1355" s="1186"/>
      <c r="HF1355" s="1186"/>
      <c r="HG1355" s="1186"/>
      <c r="HH1355" s="1186"/>
      <c r="HI1355" s="1186"/>
      <c r="HJ1355" s="1186"/>
      <c r="HK1355" s="1186"/>
      <c r="HL1355" s="1186"/>
      <c r="HM1355" s="1186"/>
      <c r="HN1355" s="1186"/>
      <c r="HO1355" s="1186"/>
      <c r="HP1355" s="1186"/>
      <c r="HQ1355" s="1186"/>
      <c r="HR1355" s="1186"/>
      <c r="HS1355" s="1186"/>
      <c r="HT1355" s="1186"/>
      <c r="HU1355" s="1186"/>
      <c r="HV1355" s="1186"/>
      <c r="HW1355" s="1186"/>
      <c r="HX1355" s="1186"/>
      <c r="HY1355" s="1186"/>
      <c r="HZ1355" s="1186"/>
      <c r="IA1355" s="1186"/>
      <c r="IB1355" s="1186"/>
    </row>
    <row r="1356" spans="1:236" s="1185" customFormat="1">
      <c r="A1356" s="1540"/>
      <c r="B1356" s="1541"/>
      <c r="C1356" s="1542"/>
      <c r="D1356" s="1543"/>
      <c r="E1356" s="1186"/>
      <c r="F1356" s="1544"/>
      <c r="G1356" s="1604"/>
      <c r="H1356" s="1604"/>
      <c r="I1356" s="1186"/>
      <c r="J1356" s="1186"/>
      <c r="K1356" s="1186"/>
      <c r="L1356" s="1186"/>
      <c r="M1356" s="1186"/>
      <c r="N1356" s="1186"/>
      <c r="O1356" s="1186"/>
      <c r="P1356" s="1186"/>
      <c r="Q1356" s="1186"/>
      <c r="R1356" s="1186"/>
      <c r="S1356" s="1186"/>
      <c r="T1356" s="1186"/>
      <c r="U1356" s="1186"/>
      <c r="V1356" s="1186"/>
      <c r="W1356" s="1186"/>
      <c r="X1356" s="1186"/>
      <c r="Y1356" s="1186"/>
      <c r="Z1356" s="1186"/>
      <c r="AA1356" s="1186"/>
      <c r="AB1356" s="1186"/>
      <c r="AC1356" s="1186"/>
      <c r="AD1356" s="1186"/>
      <c r="AE1356" s="1186"/>
      <c r="AF1356" s="1186"/>
      <c r="AG1356" s="1186"/>
      <c r="AH1356" s="1186"/>
      <c r="AI1356" s="1186"/>
      <c r="AJ1356" s="1186"/>
      <c r="AK1356" s="1186"/>
      <c r="AL1356" s="1186"/>
      <c r="AM1356" s="1186"/>
      <c r="AN1356" s="1186"/>
      <c r="AO1356" s="1186"/>
      <c r="AP1356" s="1186"/>
      <c r="AQ1356" s="1186"/>
      <c r="AR1356" s="1186"/>
      <c r="AS1356" s="1186"/>
      <c r="AT1356" s="1186"/>
      <c r="AU1356" s="1186"/>
      <c r="AV1356" s="1186"/>
      <c r="AW1356" s="1186"/>
      <c r="AX1356" s="1186"/>
      <c r="AY1356" s="1186"/>
      <c r="AZ1356" s="1186"/>
      <c r="BA1356" s="1186"/>
      <c r="BB1356" s="1186"/>
      <c r="BC1356" s="1186"/>
      <c r="BD1356" s="1186"/>
      <c r="BE1356" s="1186"/>
      <c r="BF1356" s="1186"/>
      <c r="BG1356" s="1186"/>
      <c r="BH1356" s="1186"/>
      <c r="BI1356" s="1186"/>
      <c r="BJ1356" s="1186"/>
      <c r="BK1356" s="1186"/>
      <c r="BL1356" s="1186"/>
      <c r="BM1356" s="1186"/>
      <c r="BN1356" s="1186"/>
      <c r="BO1356" s="1186"/>
      <c r="BP1356" s="1186"/>
      <c r="BQ1356" s="1186"/>
      <c r="BR1356" s="1186"/>
      <c r="BS1356" s="1186"/>
      <c r="BT1356" s="1186"/>
      <c r="BU1356" s="1186"/>
      <c r="BV1356" s="1186"/>
      <c r="BW1356" s="1186"/>
      <c r="BX1356" s="1186"/>
      <c r="BY1356" s="1186"/>
      <c r="BZ1356" s="1186"/>
      <c r="CA1356" s="1186"/>
      <c r="CB1356" s="1186"/>
      <c r="CC1356" s="1186"/>
      <c r="CD1356" s="1186"/>
      <c r="CE1356" s="1186"/>
      <c r="CF1356" s="1186"/>
      <c r="CG1356" s="1186"/>
      <c r="CH1356" s="1186"/>
      <c r="CI1356" s="1186"/>
      <c r="CJ1356" s="1186"/>
      <c r="CK1356" s="1186"/>
      <c r="CL1356" s="1186"/>
      <c r="CM1356" s="1186"/>
      <c r="CN1356" s="1186"/>
      <c r="CO1356" s="1186"/>
      <c r="CP1356" s="1186"/>
      <c r="CQ1356" s="1186"/>
      <c r="CR1356" s="1186"/>
      <c r="CS1356" s="1186"/>
      <c r="CT1356" s="1186"/>
      <c r="CU1356" s="1186"/>
      <c r="CV1356" s="1186"/>
      <c r="CW1356" s="1186"/>
      <c r="CX1356" s="1186"/>
      <c r="CY1356" s="1186"/>
      <c r="CZ1356" s="1186"/>
      <c r="DA1356" s="1186"/>
      <c r="DB1356" s="1186"/>
      <c r="DC1356" s="1186"/>
      <c r="DD1356" s="1186"/>
      <c r="DE1356" s="1186"/>
      <c r="DF1356" s="1186"/>
      <c r="DG1356" s="1186"/>
      <c r="DH1356" s="1186"/>
      <c r="DI1356" s="1186"/>
      <c r="DJ1356" s="1186"/>
      <c r="DK1356" s="1186"/>
      <c r="DL1356" s="1186"/>
      <c r="DM1356" s="1186"/>
      <c r="DN1356" s="1186"/>
      <c r="DO1356" s="1186"/>
      <c r="DP1356" s="1186"/>
      <c r="DQ1356" s="1186"/>
      <c r="DR1356" s="1186"/>
      <c r="DS1356" s="1186"/>
      <c r="DT1356" s="1186"/>
      <c r="DU1356" s="1186"/>
      <c r="DV1356" s="1186"/>
      <c r="DW1356" s="1186"/>
      <c r="DX1356" s="1186"/>
      <c r="DY1356" s="1186"/>
      <c r="DZ1356" s="1186"/>
      <c r="EA1356" s="1186"/>
      <c r="EB1356" s="1186"/>
      <c r="EC1356" s="1186"/>
      <c r="ED1356" s="1186"/>
      <c r="EE1356" s="1186"/>
      <c r="EF1356" s="1186"/>
      <c r="EG1356" s="1186"/>
      <c r="EH1356" s="1186"/>
      <c r="EI1356" s="1186"/>
      <c r="EJ1356" s="1186"/>
      <c r="EK1356" s="1186"/>
      <c r="EL1356" s="1186"/>
      <c r="EM1356" s="1186"/>
      <c r="EN1356" s="1186"/>
      <c r="EO1356" s="1186"/>
      <c r="EP1356" s="1186"/>
      <c r="EQ1356" s="1186"/>
      <c r="ER1356" s="1186"/>
      <c r="ES1356" s="1186"/>
      <c r="ET1356" s="1186"/>
      <c r="EU1356" s="1186"/>
      <c r="EV1356" s="1186"/>
      <c r="EW1356" s="1186"/>
      <c r="EX1356" s="1186"/>
      <c r="EY1356" s="1186"/>
      <c r="EZ1356" s="1186"/>
      <c r="FA1356" s="1186"/>
      <c r="FB1356" s="1186"/>
      <c r="FC1356" s="1186"/>
      <c r="FD1356" s="1186"/>
      <c r="FE1356" s="1186"/>
      <c r="FF1356" s="1186"/>
      <c r="FG1356" s="1186"/>
      <c r="FH1356" s="1186"/>
      <c r="FI1356" s="1186"/>
      <c r="FJ1356" s="1186"/>
      <c r="FK1356" s="1186"/>
      <c r="FL1356" s="1186"/>
      <c r="FM1356" s="1186"/>
      <c r="FN1356" s="1186"/>
      <c r="FO1356" s="1186"/>
      <c r="FP1356" s="1186"/>
      <c r="FQ1356" s="1186"/>
      <c r="FR1356" s="1186"/>
      <c r="FS1356" s="1186"/>
      <c r="FT1356" s="1186"/>
      <c r="FU1356" s="1186"/>
      <c r="FV1356" s="1186"/>
      <c r="FW1356" s="1186"/>
      <c r="FX1356" s="1186"/>
      <c r="FY1356" s="1186"/>
      <c r="FZ1356" s="1186"/>
      <c r="GA1356" s="1186"/>
      <c r="GB1356" s="1186"/>
      <c r="GC1356" s="1186"/>
      <c r="GD1356" s="1186"/>
      <c r="GE1356" s="1186"/>
      <c r="GF1356" s="1186"/>
      <c r="GG1356" s="1186"/>
      <c r="GH1356" s="1186"/>
      <c r="GI1356" s="1186"/>
      <c r="GJ1356" s="1186"/>
      <c r="GK1356" s="1186"/>
      <c r="GL1356" s="1186"/>
      <c r="GM1356" s="1186"/>
      <c r="GN1356" s="1186"/>
      <c r="GO1356" s="1186"/>
      <c r="GP1356" s="1186"/>
      <c r="GQ1356" s="1186"/>
      <c r="GR1356" s="1186"/>
      <c r="GS1356" s="1186"/>
      <c r="GT1356" s="1186"/>
      <c r="GU1356" s="1186"/>
      <c r="GV1356" s="1186"/>
      <c r="GW1356" s="1186"/>
      <c r="GX1356" s="1186"/>
      <c r="GY1356" s="1186"/>
      <c r="GZ1356" s="1186"/>
      <c r="HA1356" s="1186"/>
      <c r="HB1356" s="1186"/>
      <c r="HC1356" s="1186"/>
      <c r="HD1356" s="1186"/>
      <c r="HE1356" s="1186"/>
      <c r="HF1356" s="1186"/>
      <c r="HG1356" s="1186"/>
      <c r="HH1356" s="1186"/>
      <c r="HI1356" s="1186"/>
      <c r="HJ1356" s="1186"/>
      <c r="HK1356" s="1186"/>
      <c r="HL1356" s="1186"/>
      <c r="HM1356" s="1186"/>
      <c r="HN1356" s="1186"/>
      <c r="HO1356" s="1186"/>
      <c r="HP1356" s="1186"/>
      <c r="HQ1356" s="1186"/>
      <c r="HR1356" s="1186"/>
      <c r="HS1356" s="1186"/>
      <c r="HT1356" s="1186"/>
      <c r="HU1356" s="1186"/>
      <c r="HV1356" s="1186"/>
      <c r="HW1356" s="1186"/>
      <c r="HX1356" s="1186"/>
      <c r="HY1356" s="1186"/>
      <c r="HZ1356" s="1186"/>
      <c r="IA1356" s="1186"/>
      <c r="IB1356" s="1186"/>
    </row>
    <row r="1357" spans="1:236" s="1185" customFormat="1">
      <c r="A1357" s="1540"/>
      <c r="B1357" s="1541"/>
      <c r="C1357" s="1542"/>
      <c r="D1357" s="1543"/>
      <c r="E1357" s="1186"/>
      <c r="F1357" s="1544"/>
      <c r="G1357" s="1604"/>
      <c r="H1357" s="1604"/>
      <c r="I1357" s="1186"/>
      <c r="J1357" s="1186"/>
      <c r="K1357" s="1186"/>
      <c r="L1357" s="1186"/>
      <c r="M1357" s="1186"/>
      <c r="N1357" s="1186"/>
      <c r="O1357" s="1186"/>
      <c r="P1357" s="1186"/>
      <c r="Q1357" s="1186"/>
      <c r="R1357" s="1186"/>
      <c r="S1357" s="1186"/>
      <c r="T1357" s="1186"/>
      <c r="U1357" s="1186"/>
      <c r="V1357" s="1186"/>
      <c r="W1357" s="1186"/>
      <c r="X1357" s="1186"/>
      <c r="Y1357" s="1186"/>
      <c r="Z1357" s="1186"/>
      <c r="AA1357" s="1186"/>
      <c r="AB1357" s="1186"/>
      <c r="AC1357" s="1186"/>
      <c r="AD1357" s="1186"/>
      <c r="AE1357" s="1186"/>
      <c r="AF1357" s="1186"/>
      <c r="AG1357" s="1186"/>
      <c r="AH1357" s="1186"/>
      <c r="AI1357" s="1186"/>
      <c r="AJ1357" s="1186"/>
      <c r="AK1357" s="1186"/>
      <c r="AL1357" s="1186"/>
      <c r="AM1357" s="1186"/>
      <c r="AN1357" s="1186"/>
      <c r="AO1357" s="1186"/>
      <c r="AP1357" s="1186"/>
      <c r="AQ1357" s="1186"/>
      <c r="AR1357" s="1186"/>
      <c r="AS1357" s="1186"/>
      <c r="AT1357" s="1186"/>
      <c r="AU1357" s="1186"/>
      <c r="AV1357" s="1186"/>
      <c r="AW1357" s="1186"/>
      <c r="AX1357" s="1186"/>
      <c r="AY1357" s="1186"/>
      <c r="AZ1357" s="1186"/>
      <c r="BA1357" s="1186"/>
      <c r="BB1357" s="1186"/>
      <c r="BC1357" s="1186"/>
      <c r="BD1357" s="1186"/>
      <c r="BE1357" s="1186"/>
      <c r="BF1357" s="1186"/>
      <c r="BG1357" s="1186"/>
      <c r="BH1357" s="1186"/>
      <c r="BI1357" s="1186"/>
      <c r="BJ1357" s="1186"/>
      <c r="BK1357" s="1186"/>
      <c r="BL1357" s="1186"/>
      <c r="BM1357" s="1186"/>
      <c r="BN1357" s="1186"/>
      <c r="BO1357" s="1186"/>
      <c r="BP1357" s="1186"/>
      <c r="BQ1357" s="1186"/>
      <c r="BR1357" s="1186"/>
      <c r="BS1357" s="1186"/>
      <c r="BT1357" s="1186"/>
      <c r="BU1357" s="1186"/>
      <c r="BV1357" s="1186"/>
      <c r="BW1357" s="1186"/>
      <c r="BX1357" s="1186"/>
      <c r="BY1357" s="1186"/>
      <c r="BZ1357" s="1186"/>
      <c r="CA1357" s="1186"/>
      <c r="CB1357" s="1186"/>
      <c r="CC1357" s="1186"/>
      <c r="CD1357" s="1186"/>
      <c r="CE1357" s="1186"/>
      <c r="CF1357" s="1186"/>
      <c r="CG1357" s="1186"/>
      <c r="CH1357" s="1186"/>
      <c r="CI1357" s="1186"/>
      <c r="CJ1357" s="1186"/>
      <c r="CK1357" s="1186"/>
      <c r="CL1357" s="1186"/>
      <c r="CM1357" s="1186"/>
      <c r="CN1357" s="1186"/>
      <c r="CO1357" s="1186"/>
      <c r="CP1357" s="1186"/>
      <c r="CQ1357" s="1186"/>
      <c r="CR1357" s="1186"/>
      <c r="CS1357" s="1186"/>
      <c r="CT1357" s="1186"/>
      <c r="CU1357" s="1186"/>
      <c r="CV1357" s="1186"/>
      <c r="CW1357" s="1186"/>
      <c r="CX1357" s="1186"/>
      <c r="CY1357" s="1186"/>
      <c r="CZ1357" s="1186"/>
      <c r="DA1357" s="1186"/>
      <c r="DB1357" s="1186"/>
      <c r="DC1357" s="1186"/>
      <c r="DD1357" s="1186"/>
      <c r="DE1357" s="1186"/>
      <c r="DF1357" s="1186"/>
      <c r="DG1357" s="1186"/>
      <c r="DH1357" s="1186"/>
      <c r="DI1357" s="1186"/>
      <c r="DJ1357" s="1186"/>
      <c r="DK1357" s="1186"/>
      <c r="DL1357" s="1186"/>
      <c r="DM1357" s="1186"/>
      <c r="DN1357" s="1186"/>
      <c r="DO1357" s="1186"/>
      <c r="DP1357" s="1186"/>
      <c r="DQ1357" s="1186"/>
      <c r="DR1357" s="1186"/>
      <c r="DS1357" s="1186"/>
      <c r="DT1357" s="1186"/>
      <c r="DU1357" s="1186"/>
      <c r="DV1357" s="1186"/>
      <c r="DW1357" s="1186"/>
      <c r="DX1357" s="1186"/>
      <c r="DY1357" s="1186"/>
      <c r="DZ1357" s="1186"/>
      <c r="EA1357" s="1186"/>
      <c r="EB1357" s="1186"/>
      <c r="EC1357" s="1186"/>
      <c r="ED1357" s="1186"/>
      <c r="EE1357" s="1186"/>
      <c r="EF1357" s="1186"/>
      <c r="EG1357" s="1186"/>
      <c r="EH1357" s="1186"/>
      <c r="EI1357" s="1186"/>
      <c r="EJ1357" s="1186"/>
      <c r="EK1357" s="1186"/>
      <c r="EL1357" s="1186"/>
      <c r="EM1357" s="1186"/>
      <c r="EN1357" s="1186"/>
      <c r="EO1357" s="1186"/>
      <c r="EP1357" s="1186"/>
      <c r="EQ1357" s="1186"/>
      <c r="ER1357" s="1186"/>
      <c r="ES1357" s="1186"/>
      <c r="ET1357" s="1186"/>
      <c r="EU1357" s="1186"/>
      <c r="EV1357" s="1186"/>
      <c r="EW1357" s="1186"/>
      <c r="EX1357" s="1186"/>
      <c r="EY1357" s="1186"/>
      <c r="EZ1357" s="1186"/>
      <c r="FA1357" s="1186"/>
      <c r="FB1357" s="1186"/>
      <c r="FC1357" s="1186"/>
      <c r="FD1357" s="1186"/>
      <c r="FE1357" s="1186"/>
      <c r="FF1357" s="1186"/>
      <c r="FG1357" s="1186"/>
      <c r="FH1357" s="1186"/>
      <c r="FI1357" s="1186"/>
      <c r="FJ1357" s="1186"/>
      <c r="FK1357" s="1186"/>
      <c r="FL1357" s="1186"/>
      <c r="FM1357" s="1186"/>
      <c r="FN1357" s="1186"/>
      <c r="FO1357" s="1186"/>
      <c r="FP1357" s="1186"/>
      <c r="FQ1357" s="1186"/>
      <c r="FR1357" s="1186"/>
      <c r="FS1357" s="1186"/>
      <c r="FT1357" s="1186"/>
      <c r="FU1357" s="1186"/>
      <c r="FV1357" s="1186"/>
      <c r="FW1357" s="1186"/>
      <c r="FX1357" s="1186"/>
      <c r="FY1357" s="1186"/>
      <c r="FZ1357" s="1186"/>
      <c r="GA1357" s="1186"/>
      <c r="GB1357" s="1186"/>
      <c r="GC1357" s="1186"/>
      <c r="GD1357" s="1186"/>
      <c r="GE1357" s="1186"/>
      <c r="GF1357" s="1186"/>
      <c r="GG1357" s="1186"/>
      <c r="GH1357" s="1186"/>
      <c r="GI1357" s="1186"/>
      <c r="GJ1357" s="1186"/>
      <c r="GK1357" s="1186"/>
      <c r="GL1357" s="1186"/>
      <c r="GM1357" s="1186"/>
      <c r="GN1357" s="1186"/>
      <c r="GO1357" s="1186"/>
      <c r="GP1357" s="1186"/>
      <c r="GQ1357" s="1186"/>
      <c r="GR1357" s="1186"/>
      <c r="GS1357" s="1186"/>
      <c r="GT1357" s="1186"/>
      <c r="GU1357" s="1186"/>
      <c r="GV1357" s="1186"/>
      <c r="GW1357" s="1186"/>
      <c r="GX1357" s="1186"/>
      <c r="GY1357" s="1186"/>
      <c r="GZ1357" s="1186"/>
      <c r="HA1357" s="1186"/>
      <c r="HB1357" s="1186"/>
      <c r="HC1357" s="1186"/>
      <c r="HD1357" s="1186"/>
      <c r="HE1357" s="1186"/>
      <c r="HF1357" s="1186"/>
      <c r="HG1357" s="1186"/>
      <c r="HH1357" s="1186"/>
      <c r="HI1357" s="1186"/>
      <c r="HJ1357" s="1186"/>
      <c r="HK1357" s="1186"/>
      <c r="HL1357" s="1186"/>
      <c r="HM1357" s="1186"/>
      <c r="HN1357" s="1186"/>
      <c r="HO1357" s="1186"/>
      <c r="HP1357" s="1186"/>
      <c r="HQ1357" s="1186"/>
      <c r="HR1357" s="1186"/>
      <c r="HS1357" s="1186"/>
      <c r="HT1357" s="1186"/>
      <c r="HU1357" s="1186"/>
      <c r="HV1357" s="1186"/>
      <c r="HW1357" s="1186"/>
      <c r="HX1357" s="1186"/>
      <c r="HY1357" s="1186"/>
      <c r="HZ1357" s="1186"/>
      <c r="IA1357" s="1186"/>
      <c r="IB1357" s="1186"/>
    </row>
    <row r="1358" spans="1:236" s="1185" customFormat="1">
      <c r="A1358" s="1540"/>
      <c r="B1358" s="1541"/>
      <c r="C1358" s="1542"/>
      <c r="D1358" s="1543"/>
      <c r="E1358" s="1186"/>
      <c r="F1358" s="1544"/>
      <c r="G1358" s="1604"/>
      <c r="H1358" s="1604"/>
      <c r="I1358" s="1186"/>
      <c r="J1358" s="1186"/>
      <c r="K1358" s="1186"/>
      <c r="L1358" s="1186"/>
      <c r="M1358" s="1186"/>
      <c r="N1358" s="1186"/>
      <c r="O1358" s="1186"/>
      <c r="P1358" s="1186"/>
      <c r="Q1358" s="1186"/>
      <c r="R1358" s="1186"/>
      <c r="S1358" s="1186"/>
      <c r="T1358" s="1186"/>
      <c r="U1358" s="1186"/>
      <c r="V1358" s="1186"/>
      <c r="W1358" s="1186"/>
      <c r="X1358" s="1186"/>
      <c r="Y1358" s="1186"/>
      <c r="Z1358" s="1186"/>
      <c r="AA1358" s="1186"/>
      <c r="AB1358" s="1186"/>
      <c r="AC1358" s="1186"/>
      <c r="AD1358" s="1186"/>
      <c r="AE1358" s="1186"/>
      <c r="AF1358" s="1186"/>
      <c r="AG1358" s="1186"/>
      <c r="AH1358" s="1186"/>
      <c r="AI1358" s="1186"/>
      <c r="AJ1358" s="1186"/>
      <c r="AK1358" s="1186"/>
      <c r="AL1358" s="1186"/>
      <c r="AM1358" s="1186"/>
      <c r="AN1358" s="1186"/>
      <c r="AO1358" s="1186"/>
      <c r="AP1358" s="1186"/>
      <c r="AQ1358" s="1186"/>
      <c r="AR1358" s="1186"/>
      <c r="AS1358" s="1186"/>
      <c r="AT1358" s="1186"/>
      <c r="AU1358" s="1186"/>
      <c r="AV1358" s="1186"/>
      <c r="AW1358" s="1186"/>
      <c r="AX1358" s="1186"/>
      <c r="AY1358" s="1186"/>
      <c r="AZ1358" s="1186"/>
      <c r="BA1358" s="1186"/>
      <c r="BB1358" s="1186"/>
      <c r="BC1358" s="1186"/>
      <c r="BD1358" s="1186"/>
      <c r="BE1358" s="1186"/>
      <c r="BF1358" s="1186"/>
      <c r="BG1358" s="1186"/>
      <c r="BH1358" s="1186"/>
      <c r="BI1358" s="1186"/>
      <c r="BJ1358" s="1186"/>
      <c r="BK1358" s="1186"/>
      <c r="BL1358" s="1186"/>
      <c r="BM1358" s="1186"/>
      <c r="BN1358" s="1186"/>
      <c r="BO1358" s="1186"/>
      <c r="BP1358" s="1186"/>
      <c r="BQ1358" s="1186"/>
      <c r="BR1358" s="1186"/>
      <c r="BS1358" s="1186"/>
      <c r="BT1358" s="1186"/>
      <c r="BU1358" s="1186"/>
      <c r="BV1358" s="1186"/>
      <c r="BW1358" s="1186"/>
      <c r="BX1358" s="1186"/>
      <c r="BY1358" s="1186"/>
      <c r="BZ1358" s="1186"/>
      <c r="CA1358" s="1186"/>
      <c r="CB1358" s="1186"/>
      <c r="CC1358" s="1186"/>
      <c r="CD1358" s="1186"/>
      <c r="CE1358" s="1186"/>
      <c r="CF1358" s="1186"/>
      <c r="CG1358" s="1186"/>
      <c r="CH1358" s="1186"/>
      <c r="CI1358" s="1186"/>
      <c r="CJ1358" s="1186"/>
      <c r="CK1358" s="1186"/>
      <c r="CL1358" s="1186"/>
      <c r="CM1358" s="1186"/>
      <c r="CN1358" s="1186"/>
      <c r="CO1358" s="1186"/>
      <c r="CP1358" s="1186"/>
      <c r="CQ1358" s="1186"/>
      <c r="CR1358" s="1186"/>
      <c r="CS1358" s="1186"/>
      <c r="CT1358" s="1186"/>
      <c r="CU1358" s="1186"/>
      <c r="CV1358" s="1186"/>
      <c r="CW1358" s="1186"/>
      <c r="CX1358" s="1186"/>
      <c r="CY1358" s="1186"/>
      <c r="CZ1358" s="1186"/>
      <c r="DA1358" s="1186"/>
      <c r="DB1358" s="1186"/>
      <c r="DC1358" s="1186"/>
      <c r="DD1358" s="1186"/>
      <c r="DE1358" s="1186"/>
      <c r="DF1358" s="1186"/>
      <c r="DG1358" s="1186"/>
      <c r="DH1358" s="1186"/>
      <c r="DI1358" s="1186"/>
      <c r="DJ1358" s="1186"/>
      <c r="DK1358" s="1186"/>
      <c r="DL1358" s="1186"/>
      <c r="DM1358" s="1186"/>
      <c r="DN1358" s="1186"/>
      <c r="DO1358" s="1186"/>
      <c r="DP1358" s="1186"/>
      <c r="DQ1358" s="1186"/>
      <c r="DR1358" s="1186"/>
      <c r="DS1358" s="1186"/>
      <c r="DT1358" s="1186"/>
      <c r="DU1358" s="1186"/>
      <c r="DV1358" s="1186"/>
      <c r="DW1358" s="1186"/>
      <c r="DX1358" s="1186"/>
      <c r="DY1358" s="1186"/>
      <c r="DZ1358" s="1186"/>
      <c r="EA1358" s="1186"/>
      <c r="EB1358" s="1186"/>
      <c r="EC1358" s="1186"/>
      <c r="ED1358" s="1186"/>
      <c r="EE1358" s="1186"/>
      <c r="EF1358" s="1186"/>
      <c r="EG1358" s="1186"/>
      <c r="EH1358" s="1186"/>
      <c r="EI1358" s="1186"/>
      <c r="EJ1358" s="1186"/>
      <c r="EK1358" s="1186"/>
      <c r="EL1358" s="1186"/>
      <c r="EM1358" s="1186"/>
      <c r="EN1358" s="1186"/>
      <c r="EO1358" s="1186"/>
      <c r="EP1358" s="1186"/>
      <c r="EQ1358" s="1186"/>
      <c r="ER1358" s="1186"/>
      <c r="ES1358" s="1186"/>
      <c r="ET1358" s="1186"/>
      <c r="EU1358" s="1186"/>
      <c r="EV1358" s="1186"/>
      <c r="EW1358" s="1186"/>
      <c r="EX1358" s="1186"/>
      <c r="EY1358" s="1186"/>
      <c r="EZ1358" s="1186"/>
      <c r="FA1358" s="1186"/>
      <c r="FB1358" s="1186"/>
      <c r="FC1358" s="1186"/>
      <c r="FD1358" s="1186"/>
      <c r="FE1358" s="1186"/>
      <c r="FF1358" s="1186"/>
      <c r="FG1358" s="1186"/>
      <c r="FH1358" s="1186"/>
      <c r="FI1358" s="1186"/>
      <c r="FJ1358" s="1186"/>
      <c r="FK1358" s="1186"/>
      <c r="FL1358" s="1186"/>
      <c r="FM1358" s="1186"/>
      <c r="FN1358" s="1186"/>
      <c r="FO1358" s="1186"/>
      <c r="FP1358" s="1186"/>
      <c r="FQ1358" s="1186"/>
      <c r="FR1358" s="1186"/>
      <c r="FS1358" s="1186"/>
      <c r="FT1358" s="1186"/>
      <c r="FU1358" s="1186"/>
      <c r="FV1358" s="1186"/>
      <c r="FW1358" s="1186"/>
      <c r="FX1358" s="1186"/>
      <c r="FY1358" s="1186"/>
      <c r="FZ1358" s="1186"/>
      <c r="GA1358" s="1186"/>
      <c r="GB1358" s="1186"/>
      <c r="GC1358" s="1186"/>
      <c r="GD1358" s="1186"/>
      <c r="GE1358" s="1186"/>
      <c r="GF1358" s="1186"/>
      <c r="GG1358" s="1186"/>
      <c r="GH1358" s="1186"/>
      <c r="GI1358" s="1186"/>
      <c r="GJ1358" s="1186"/>
      <c r="GK1358" s="1186"/>
      <c r="GL1358" s="1186"/>
      <c r="GM1358" s="1186"/>
      <c r="GN1358" s="1186"/>
      <c r="GO1358" s="1186"/>
      <c r="GP1358" s="1186"/>
      <c r="GQ1358" s="1186"/>
      <c r="GR1358" s="1186"/>
      <c r="GS1358" s="1186"/>
      <c r="GT1358" s="1186"/>
      <c r="GU1358" s="1186"/>
      <c r="GV1358" s="1186"/>
      <c r="GW1358" s="1186"/>
      <c r="GX1358" s="1186"/>
      <c r="GY1358" s="1186"/>
      <c r="GZ1358" s="1186"/>
      <c r="HA1358" s="1186"/>
      <c r="HB1358" s="1186"/>
      <c r="HC1358" s="1186"/>
      <c r="HD1358" s="1186"/>
      <c r="HE1358" s="1186"/>
      <c r="HF1358" s="1186"/>
      <c r="HG1358" s="1186"/>
      <c r="HH1358" s="1186"/>
      <c r="HI1358" s="1186"/>
      <c r="HJ1358" s="1186"/>
      <c r="HK1358" s="1186"/>
      <c r="HL1358" s="1186"/>
      <c r="HM1358" s="1186"/>
      <c r="HN1358" s="1186"/>
      <c r="HO1358" s="1186"/>
      <c r="HP1358" s="1186"/>
      <c r="HQ1358" s="1186"/>
      <c r="HR1358" s="1186"/>
      <c r="HS1358" s="1186"/>
      <c r="HT1358" s="1186"/>
      <c r="HU1358" s="1186"/>
      <c r="HV1358" s="1186"/>
      <c r="HW1358" s="1186"/>
      <c r="HX1358" s="1186"/>
      <c r="HY1358" s="1186"/>
      <c r="HZ1358" s="1186"/>
      <c r="IA1358" s="1186"/>
      <c r="IB1358" s="1186"/>
    </row>
    <row r="1359" spans="1:236" s="1185" customFormat="1">
      <c r="A1359" s="1540"/>
      <c r="B1359" s="1541"/>
      <c r="C1359" s="1542"/>
      <c r="D1359" s="1543"/>
      <c r="E1359" s="1186"/>
      <c r="F1359" s="1544"/>
      <c r="G1359" s="1604"/>
      <c r="H1359" s="1604"/>
      <c r="I1359" s="1186"/>
      <c r="J1359" s="1186"/>
      <c r="K1359" s="1186"/>
      <c r="L1359" s="1186"/>
      <c r="M1359" s="1186"/>
      <c r="N1359" s="1186"/>
      <c r="O1359" s="1186"/>
      <c r="P1359" s="1186"/>
      <c r="Q1359" s="1186"/>
      <c r="R1359" s="1186"/>
      <c r="S1359" s="1186"/>
      <c r="T1359" s="1186"/>
      <c r="U1359" s="1186"/>
      <c r="V1359" s="1186"/>
      <c r="W1359" s="1186"/>
      <c r="X1359" s="1186"/>
      <c r="Y1359" s="1186"/>
      <c r="Z1359" s="1186"/>
      <c r="AA1359" s="1186"/>
      <c r="AB1359" s="1186"/>
      <c r="AC1359" s="1186"/>
      <c r="AD1359" s="1186"/>
      <c r="AE1359" s="1186"/>
      <c r="AF1359" s="1186"/>
      <c r="AG1359" s="1186"/>
      <c r="AH1359" s="1186"/>
      <c r="AI1359" s="1186"/>
      <c r="AJ1359" s="1186"/>
      <c r="AK1359" s="1186"/>
      <c r="AL1359" s="1186"/>
      <c r="AM1359" s="1186"/>
      <c r="AN1359" s="1186"/>
      <c r="AO1359" s="1186"/>
      <c r="AP1359" s="1186"/>
      <c r="AQ1359" s="1186"/>
      <c r="AR1359" s="1186"/>
      <c r="AS1359" s="1186"/>
      <c r="AT1359" s="1186"/>
      <c r="AU1359" s="1186"/>
      <c r="AV1359" s="1186"/>
      <c r="AW1359" s="1186"/>
      <c r="AX1359" s="1186"/>
      <c r="AY1359" s="1186"/>
      <c r="AZ1359" s="1186"/>
      <c r="BA1359" s="1186"/>
      <c r="BB1359" s="1186"/>
      <c r="BC1359" s="1186"/>
      <c r="BD1359" s="1186"/>
      <c r="BE1359" s="1186"/>
      <c r="BF1359" s="1186"/>
      <c r="BG1359" s="1186"/>
      <c r="BH1359" s="1186"/>
      <c r="BI1359" s="1186"/>
      <c r="BJ1359" s="1186"/>
      <c r="BK1359" s="1186"/>
      <c r="BL1359" s="1186"/>
      <c r="BM1359" s="1186"/>
      <c r="BN1359" s="1186"/>
      <c r="BO1359" s="1186"/>
      <c r="BP1359" s="1186"/>
      <c r="BQ1359" s="1186"/>
      <c r="BR1359" s="1186"/>
      <c r="BS1359" s="1186"/>
      <c r="BT1359" s="1186"/>
      <c r="BU1359" s="1186"/>
      <c r="BV1359" s="1186"/>
      <c r="BW1359" s="1186"/>
      <c r="BX1359" s="1186"/>
      <c r="BY1359" s="1186"/>
      <c r="BZ1359" s="1186"/>
      <c r="CA1359" s="1186"/>
      <c r="CB1359" s="1186"/>
      <c r="CC1359" s="1186"/>
      <c r="CD1359" s="1186"/>
      <c r="CE1359" s="1186"/>
      <c r="CF1359" s="1186"/>
      <c r="CG1359" s="1186"/>
      <c r="CH1359" s="1186"/>
      <c r="CI1359" s="1186"/>
      <c r="CJ1359" s="1186"/>
      <c r="CK1359" s="1186"/>
      <c r="CL1359" s="1186"/>
      <c r="CM1359" s="1186"/>
      <c r="CN1359" s="1186"/>
      <c r="CO1359" s="1186"/>
      <c r="CP1359" s="1186"/>
      <c r="CQ1359" s="1186"/>
      <c r="CR1359" s="1186"/>
      <c r="CS1359" s="1186"/>
      <c r="CT1359" s="1186"/>
      <c r="CU1359" s="1186"/>
      <c r="CV1359" s="1186"/>
      <c r="CW1359" s="1186"/>
      <c r="CX1359" s="1186"/>
      <c r="CY1359" s="1186"/>
      <c r="CZ1359" s="1186"/>
      <c r="DA1359" s="1186"/>
      <c r="DB1359" s="1186"/>
      <c r="DC1359" s="1186"/>
      <c r="DD1359" s="1186"/>
      <c r="DE1359" s="1186"/>
      <c r="DF1359" s="1186"/>
      <c r="DG1359" s="1186"/>
      <c r="DH1359" s="1186"/>
      <c r="DI1359" s="1186"/>
      <c r="DJ1359" s="1186"/>
      <c r="DK1359" s="1186"/>
      <c r="DL1359" s="1186"/>
      <c r="DM1359" s="1186"/>
      <c r="DN1359" s="1186"/>
      <c r="DO1359" s="1186"/>
      <c r="DP1359" s="1186"/>
      <c r="DQ1359" s="1186"/>
      <c r="DR1359" s="1186"/>
      <c r="DS1359" s="1186"/>
      <c r="DT1359" s="1186"/>
      <c r="DU1359" s="1186"/>
      <c r="DV1359" s="1186"/>
      <c r="DW1359" s="1186"/>
      <c r="DX1359" s="1186"/>
      <c r="DY1359" s="1186"/>
      <c r="DZ1359" s="1186"/>
      <c r="EA1359" s="1186"/>
      <c r="EB1359" s="1186"/>
      <c r="EC1359" s="1186"/>
      <c r="ED1359" s="1186"/>
      <c r="EE1359" s="1186"/>
      <c r="EF1359" s="1186"/>
      <c r="EG1359" s="1186"/>
      <c r="EH1359" s="1186"/>
      <c r="EI1359" s="1186"/>
      <c r="EJ1359" s="1186"/>
      <c r="EK1359" s="1186"/>
      <c r="EL1359" s="1186"/>
      <c r="EM1359" s="1186"/>
      <c r="EN1359" s="1186"/>
      <c r="EO1359" s="1186"/>
      <c r="EP1359" s="1186"/>
      <c r="EQ1359" s="1186"/>
      <c r="ER1359" s="1186"/>
      <c r="ES1359" s="1186"/>
      <c r="ET1359" s="1186"/>
      <c r="EU1359" s="1186"/>
      <c r="EV1359" s="1186"/>
      <c r="EW1359" s="1186"/>
      <c r="EX1359" s="1186"/>
      <c r="EY1359" s="1186"/>
      <c r="EZ1359" s="1186"/>
      <c r="FA1359" s="1186"/>
      <c r="FB1359" s="1186"/>
      <c r="FC1359" s="1186"/>
      <c r="FD1359" s="1186"/>
      <c r="FE1359" s="1186"/>
      <c r="FF1359" s="1186"/>
      <c r="FG1359" s="1186"/>
      <c r="FH1359" s="1186"/>
      <c r="FI1359" s="1186"/>
      <c r="FJ1359" s="1186"/>
      <c r="FK1359" s="1186"/>
      <c r="FL1359" s="1186"/>
      <c r="FM1359" s="1186"/>
      <c r="FN1359" s="1186"/>
      <c r="FO1359" s="1186"/>
      <c r="FP1359" s="1186"/>
      <c r="FQ1359" s="1186"/>
      <c r="FR1359" s="1186"/>
      <c r="FS1359" s="1186"/>
      <c r="FT1359" s="1186"/>
      <c r="FU1359" s="1186"/>
      <c r="FV1359" s="1186"/>
      <c r="FW1359" s="1186"/>
      <c r="FX1359" s="1186"/>
      <c r="FY1359" s="1186"/>
      <c r="FZ1359" s="1186"/>
      <c r="GA1359" s="1186"/>
      <c r="GB1359" s="1186"/>
      <c r="GC1359" s="1186"/>
      <c r="GD1359" s="1186"/>
      <c r="GE1359" s="1186"/>
      <c r="GF1359" s="1186"/>
      <c r="GG1359" s="1186"/>
      <c r="GH1359" s="1186"/>
      <c r="GI1359" s="1186"/>
      <c r="GJ1359" s="1186"/>
      <c r="GK1359" s="1186"/>
      <c r="GL1359" s="1186"/>
      <c r="GM1359" s="1186"/>
      <c r="GN1359" s="1186"/>
      <c r="GO1359" s="1186"/>
      <c r="GP1359" s="1186"/>
      <c r="GQ1359" s="1186"/>
      <c r="GR1359" s="1186"/>
      <c r="GS1359" s="1186"/>
      <c r="GT1359" s="1186"/>
      <c r="GU1359" s="1186"/>
      <c r="GV1359" s="1186"/>
      <c r="GW1359" s="1186"/>
      <c r="GX1359" s="1186"/>
      <c r="GY1359" s="1186"/>
      <c r="GZ1359" s="1186"/>
      <c r="HA1359" s="1186"/>
      <c r="HB1359" s="1186"/>
      <c r="HC1359" s="1186"/>
      <c r="HD1359" s="1186"/>
      <c r="HE1359" s="1186"/>
      <c r="HF1359" s="1186"/>
      <c r="HG1359" s="1186"/>
      <c r="HH1359" s="1186"/>
      <c r="HI1359" s="1186"/>
      <c r="HJ1359" s="1186"/>
      <c r="HK1359" s="1186"/>
      <c r="HL1359" s="1186"/>
      <c r="HM1359" s="1186"/>
      <c r="HN1359" s="1186"/>
      <c r="HO1359" s="1186"/>
      <c r="HP1359" s="1186"/>
      <c r="HQ1359" s="1186"/>
      <c r="HR1359" s="1186"/>
      <c r="HS1359" s="1186"/>
      <c r="HT1359" s="1186"/>
      <c r="HU1359" s="1186"/>
      <c r="HV1359" s="1186"/>
      <c r="HW1359" s="1186"/>
      <c r="HX1359" s="1186"/>
      <c r="HY1359" s="1186"/>
      <c r="HZ1359" s="1186"/>
      <c r="IA1359" s="1186"/>
      <c r="IB1359" s="1186"/>
    </row>
    <row r="1360" spans="1:236" s="1185" customFormat="1">
      <c r="A1360" s="1540"/>
      <c r="B1360" s="1541"/>
      <c r="C1360" s="1542"/>
      <c r="D1360" s="1543"/>
      <c r="E1360" s="1186"/>
      <c r="F1360" s="1544"/>
      <c r="G1360" s="1604"/>
      <c r="H1360" s="1604"/>
      <c r="I1360" s="1186"/>
      <c r="J1360" s="1186"/>
      <c r="K1360" s="1186"/>
      <c r="L1360" s="1186"/>
      <c r="M1360" s="1186"/>
      <c r="N1360" s="1186"/>
      <c r="O1360" s="1186"/>
      <c r="P1360" s="1186"/>
      <c r="Q1360" s="1186"/>
      <c r="R1360" s="1186"/>
      <c r="S1360" s="1186"/>
      <c r="T1360" s="1186"/>
      <c r="U1360" s="1186"/>
      <c r="V1360" s="1186"/>
      <c r="W1360" s="1186"/>
      <c r="X1360" s="1186"/>
      <c r="Y1360" s="1186"/>
      <c r="Z1360" s="1186"/>
      <c r="AA1360" s="1186"/>
      <c r="AB1360" s="1186"/>
      <c r="AC1360" s="1186"/>
      <c r="AD1360" s="1186"/>
      <c r="AE1360" s="1186"/>
      <c r="AF1360" s="1186"/>
      <c r="AG1360" s="1186"/>
      <c r="AH1360" s="1186"/>
      <c r="AI1360" s="1186"/>
      <c r="AJ1360" s="1186"/>
      <c r="AK1360" s="1186"/>
      <c r="AL1360" s="1186"/>
      <c r="AM1360" s="1186"/>
      <c r="AN1360" s="1186"/>
      <c r="AO1360" s="1186"/>
      <c r="AP1360" s="1186"/>
      <c r="AQ1360" s="1186"/>
      <c r="AR1360" s="1186"/>
      <c r="AS1360" s="1186"/>
      <c r="AT1360" s="1186"/>
      <c r="AU1360" s="1186"/>
      <c r="AV1360" s="1186"/>
      <c r="AW1360" s="1186"/>
      <c r="AX1360" s="1186"/>
      <c r="AY1360" s="1186"/>
      <c r="AZ1360" s="1186"/>
      <c r="BA1360" s="1186"/>
      <c r="BB1360" s="1186"/>
      <c r="BC1360" s="1186"/>
      <c r="BD1360" s="1186"/>
      <c r="BE1360" s="1186"/>
      <c r="BF1360" s="1186"/>
      <c r="BG1360" s="1186"/>
      <c r="BH1360" s="1186"/>
      <c r="BI1360" s="1186"/>
      <c r="BJ1360" s="1186"/>
      <c r="BK1360" s="1186"/>
      <c r="BL1360" s="1186"/>
      <c r="BM1360" s="1186"/>
      <c r="BN1360" s="1186"/>
      <c r="BO1360" s="1186"/>
      <c r="BP1360" s="1186"/>
      <c r="BQ1360" s="1186"/>
      <c r="BR1360" s="1186"/>
      <c r="BS1360" s="1186"/>
      <c r="BT1360" s="1186"/>
      <c r="BU1360" s="1186"/>
      <c r="BV1360" s="1186"/>
      <c r="BW1360" s="1186"/>
      <c r="BX1360" s="1186"/>
      <c r="BY1360" s="1186"/>
      <c r="BZ1360" s="1186"/>
      <c r="CA1360" s="1186"/>
      <c r="CB1360" s="1186"/>
      <c r="CC1360" s="1186"/>
      <c r="CD1360" s="1186"/>
      <c r="CE1360" s="1186"/>
      <c r="CF1360" s="1186"/>
      <c r="CG1360" s="1186"/>
      <c r="CH1360" s="1186"/>
      <c r="CI1360" s="1186"/>
      <c r="CJ1360" s="1186"/>
      <c r="CK1360" s="1186"/>
      <c r="CL1360" s="1186"/>
      <c r="CM1360" s="1186"/>
      <c r="CN1360" s="1186"/>
      <c r="CO1360" s="1186"/>
      <c r="CP1360" s="1186"/>
      <c r="CQ1360" s="1186"/>
      <c r="CR1360" s="1186"/>
      <c r="CS1360" s="1186"/>
      <c r="CT1360" s="1186"/>
      <c r="CU1360" s="1186"/>
      <c r="CV1360" s="1186"/>
      <c r="CW1360" s="1186"/>
      <c r="CX1360" s="1186"/>
      <c r="CY1360" s="1186"/>
      <c r="CZ1360" s="1186"/>
      <c r="DA1360" s="1186"/>
      <c r="DB1360" s="1186"/>
      <c r="DC1360" s="1186"/>
      <c r="DD1360" s="1186"/>
      <c r="DE1360" s="1186"/>
      <c r="DF1360" s="1186"/>
      <c r="DG1360" s="1186"/>
      <c r="DH1360" s="1186"/>
      <c r="DI1360" s="1186"/>
      <c r="DJ1360" s="1186"/>
      <c r="DK1360" s="1186"/>
      <c r="DL1360" s="1186"/>
      <c r="DM1360" s="1186"/>
      <c r="DN1360" s="1186"/>
      <c r="DO1360" s="1186"/>
      <c r="DP1360" s="1186"/>
      <c r="DQ1360" s="1186"/>
      <c r="DR1360" s="1186"/>
      <c r="DS1360" s="1186"/>
      <c r="DT1360" s="1186"/>
      <c r="DU1360" s="1186"/>
      <c r="DV1360" s="1186"/>
      <c r="DW1360" s="1186"/>
      <c r="DX1360" s="1186"/>
      <c r="DY1360" s="1186"/>
      <c r="DZ1360" s="1186"/>
      <c r="EA1360" s="1186"/>
      <c r="EB1360" s="1186"/>
      <c r="EC1360" s="1186"/>
      <c r="ED1360" s="1186"/>
      <c r="EE1360" s="1186"/>
      <c r="EF1360" s="1186"/>
      <c r="EG1360" s="1186"/>
      <c r="EH1360" s="1186"/>
      <c r="EI1360" s="1186"/>
      <c r="EJ1360" s="1186"/>
      <c r="EK1360" s="1186"/>
      <c r="EL1360" s="1186"/>
      <c r="EM1360" s="1186"/>
      <c r="EN1360" s="1186"/>
      <c r="EO1360" s="1186"/>
      <c r="EP1360" s="1186"/>
      <c r="EQ1360" s="1186"/>
      <c r="ER1360" s="1186"/>
      <c r="ES1360" s="1186"/>
      <c r="ET1360" s="1186"/>
      <c r="EU1360" s="1186"/>
      <c r="EV1360" s="1186"/>
      <c r="EW1360" s="1186"/>
      <c r="EX1360" s="1186"/>
      <c r="EY1360" s="1186"/>
      <c r="EZ1360" s="1186"/>
      <c r="FA1360" s="1186"/>
      <c r="FB1360" s="1186"/>
      <c r="FC1360" s="1186"/>
      <c r="FD1360" s="1186"/>
      <c r="FE1360" s="1186"/>
      <c r="FF1360" s="1186"/>
      <c r="FG1360" s="1186"/>
      <c r="FH1360" s="1186"/>
      <c r="FI1360" s="1186"/>
      <c r="FJ1360" s="1186"/>
      <c r="FK1360" s="1186"/>
      <c r="FL1360" s="1186"/>
      <c r="FM1360" s="1186"/>
      <c r="FN1360" s="1186"/>
      <c r="FO1360" s="1186"/>
      <c r="FP1360" s="1186"/>
      <c r="FQ1360" s="1186"/>
      <c r="FR1360" s="1186"/>
      <c r="FS1360" s="1186"/>
      <c r="FT1360" s="1186"/>
      <c r="FU1360" s="1186"/>
      <c r="FV1360" s="1186"/>
      <c r="FW1360" s="1186"/>
      <c r="FX1360" s="1186"/>
      <c r="FY1360" s="1186"/>
      <c r="FZ1360" s="1186"/>
      <c r="GA1360" s="1186"/>
      <c r="GB1360" s="1186"/>
      <c r="GC1360" s="1186"/>
      <c r="GD1360" s="1186"/>
      <c r="GE1360" s="1186"/>
      <c r="GF1360" s="1186"/>
      <c r="GG1360" s="1186"/>
      <c r="GH1360" s="1186"/>
      <c r="GI1360" s="1186"/>
      <c r="GJ1360" s="1186"/>
      <c r="GK1360" s="1186"/>
      <c r="GL1360" s="1186"/>
      <c r="GM1360" s="1186"/>
      <c r="GN1360" s="1186"/>
      <c r="GO1360" s="1186"/>
      <c r="GP1360" s="1186"/>
      <c r="GQ1360" s="1186"/>
      <c r="GR1360" s="1186"/>
      <c r="GS1360" s="1186"/>
      <c r="GT1360" s="1186"/>
      <c r="GU1360" s="1186"/>
      <c r="GV1360" s="1186"/>
      <c r="GW1360" s="1186"/>
      <c r="GX1360" s="1186"/>
      <c r="GY1360" s="1186"/>
      <c r="GZ1360" s="1186"/>
      <c r="HA1360" s="1186"/>
      <c r="HB1360" s="1186"/>
      <c r="HC1360" s="1186"/>
      <c r="HD1360" s="1186"/>
      <c r="HE1360" s="1186"/>
      <c r="HF1360" s="1186"/>
      <c r="HG1360" s="1186"/>
      <c r="HH1360" s="1186"/>
      <c r="HI1360" s="1186"/>
      <c r="HJ1360" s="1186"/>
      <c r="HK1360" s="1186"/>
      <c r="HL1360" s="1186"/>
      <c r="HM1360" s="1186"/>
      <c r="HN1360" s="1186"/>
      <c r="HO1360" s="1186"/>
      <c r="HP1360" s="1186"/>
      <c r="HQ1360" s="1186"/>
      <c r="HR1360" s="1186"/>
      <c r="HS1360" s="1186"/>
      <c r="HT1360" s="1186"/>
      <c r="HU1360" s="1186"/>
      <c r="HV1360" s="1186"/>
      <c r="HW1360" s="1186"/>
      <c r="HX1360" s="1186"/>
      <c r="HY1360" s="1186"/>
      <c r="HZ1360" s="1186"/>
      <c r="IA1360" s="1186"/>
      <c r="IB1360" s="1186"/>
    </row>
    <row r="1361" spans="1:236" s="1185" customFormat="1">
      <c r="A1361" s="1540"/>
      <c r="B1361" s="1541"/>
      <c r="C1361" s="1542"/>
      <c r="D1361" s="1543"/>
      <c r="E1361" s="1186"/>
      <c r="F1361" s="1544"/>
      <c r="G1361" s="1604"/>
      <c r="H1361" s="1604"/>
      <c r="I1361" s="1186"/>
      <c r="J1361" s="1186"/>
      <c r="K1361" s="1186"/>
      <c r="L1361" s="1186"/>
      <c r="M1361" s="1186"/>
      <c r="N1361" s="1186"/>
      <c r="O1361" s="1186"/>
      <c r="P1361" s="1186"/>
      <c r="Q1361" s="1186"/>
      <c r="R1361" s="1186"/>
      <c r="S1361" s="1186"/>
      <c r="T1361" s="1186"/>
      <c r="U1361" s="1186"/>
      <c r="V1361" s="1186"/>
      <c r="W1361" s="1186"/>
      <c r="X1361" s="1186"/>
      <c r="Y1361" s="1186"/>
      <c r="Z1361" s="1186"/>
      <c r="AA1361" s="1186"/>
      <c r="AB1361" s="1186"/>
      <c r="AC1361" s="1186"/>
      <c r="AD1361" s="1186"/>
      <c r="AE1361" s="1186"/>
      <c r="AF1361" s="1186"/>
      <c r="AG1361" s="1186"/>
      <c r="AH1361" s="1186"/>
      <c r="AI1361" s="1186"/>
      <c r="AJ1361" s="1186"/>
      <c r="AK1361" s="1186"/>
      <c r="AL1361" s="1186"/>
      <c r="AM1361" s="1186"/>
      <c r="AN1361" s="1186"/>
      <c r="AO1361" s="1186"/>
      <c r="AP1361" s="1186"/>
      <c r="AQ1361" s="1186"/>
      <c r="AR1361" s="1186"/>
      <c r="AS1361" s="1186"/>
      <c r="AT1361" s="1186"/>
      <c r="AU1361" s="1186"/>
      <c r="AV1361" s="1186"/>
      <c r="AW1361" s="1186"/>
      <c r="AX1361" s="1186"/>
      <c r="AY1361" s="1186"/>
      <c r="AZ1361" s="1186"/>
      <c r="BA1361" s="1186"/>
      <c r="BB1361" s="1186"/>
      <c r="BC1361" s="1186"/>
      <c r="BD1361" s="1186"/>
      <c r="BE1361" s="1186"/>
      <c r="BF1361" s="1186"/>
      <c r="BG1361" s="1186"/>
      <c r="BH1361" s="1186"/>
      <c r="BI1361" s="1186"/>
      <c r="BJ1361" s="1186"/>
      <c r="BK1361" s="1186"/>
      <c r="BL1361" s="1186"/>
      <c r="BM1361" s="1186"/>
      <c r="BN1361" s="1186"/>
      <c r="BO1361" s="1186"/>
      <c r="BP1361" s="1186"/>
      <c r="BQ1361" s="1186"/>
      <c r="BR1361" s="1186"/>
      <c r="BS1361" s="1186"/>
      <c r="BT1361" s="1186"/>
      <c r="BU1361" s="1186"/>
      <c r="BV1361" s="1186"/>
      <c r="BW1361" s="1186"/>
      <c r="BX1361" s="1186"/>
      <c r="BY1361" s="1186"/>
      <c r="BZ1361" s="1186"/>
      <c r="CA1361" s="1186"/>
      <c r="CB1361" s="1186"/>
      <c r="CC1361" s="1186"/>
      <c r="CD1361" s="1186"/>
      <c r="CE1361" s="1186"/>
      <c r="CF1361" s="1186"/>
      <c r="CG1361" s="1186"/>
      <c r="CH1361" s="1186"/>
      <c r="CI1361" s="1186"/>
      <c r="CJ1361" s="1186"/>
      <c r="CK1361" s="1186"/>
      <c r="CL1361" s="1186"/>
      <c r="CM1361" s="1186"/>
      <c r="CN1361" s="1186"/>
      <c r="CO1361" s="1186"/>
      <c r="CP1361" s="1186"/>
      <c r="CQ1361" s="1186"/>
      <c r="CR1361" s="1186"/>
      <c r="CS1361" s="1186"/>
      <c r="CT1361" s="1186"/>
      <c r="CU1361" s="1186"/>
      <c r="CV1361" s="1186"/>
      <c r="CW1361" s="1186"/>
      <c r="CX1361" s="1186"/>
      <c r="CY1361" s="1186"/>
      <c r="CZ1361" s="1186"/>
      <c r="DA1361" s="1186"/>
      <c r="DB1361" s="1186"/>
      <c r="DC1361" s="1186"/>
      <c r="DD1361" s="1186"/>
      <c r="DE1361" s="1186"/>
      <c r="DF1361" s="1186"/>
      <c r="DG1361" s="1186"/>
      <c r="DH1361" s="1186"/>
      <c r="DI1361" s="1186"/>
      <c r="DJ1361" s="1186"/>
      <c r="DK1361" s="1186"/>
      <c r="DL1361" s="1186"/>
      <c r="DM1361" s="1186"/>
      <c r="DN1361" s="1186"/>
      <c r="DO1361" s="1186"/>
      <c r="DP1361" s="1186"/>
      <c r="DQ1361" s="1186"/>
      <c r="DR1361" s="1186"/>
      <c r="DS1361" s="1186"/>
      <c r="DT1361" s="1186"/>
      <c r="DU1361" s="1186"/>
      <c r="DV1361" s="1186"/>
      <c r="DW1361" s="1186"/>
      <c r="DX1361" s="1186"/>
      <c r="DY1361" s="1186"/>
      <c r="DZ1361" s="1186"/>
      <c r="EA1361" s="1186"/>
      <c r="EB1361" s="1186"/>
      <c r="EC1361" s="1186"/>
      <c r="ED1361" s="1186"/>
      <c r="EE1361" s="1186"/>
      <c r="EF1361" s="1186"/>
      <c r="EG1361" s="1186"/>
      <c r="EH1361" s="1186"/>
      <c r="EI1361" s="1186"/>
      <c r="EJ1361" s="1186"/>
      <c r="EK1361" s="1186"/>
      <c r="EL1361" s="1186"/>
      <c r="EM1361" s="1186"/>
      <c r="EN1361" s="1186"/>
      <c r="EO1361" s="1186"/>
      <c r="EP1361" s="1186"/>
      <c r="EQ1361" s="1186"/>
      <c r="ER1361" s="1186"/>
      <c r="ES1361" s="1186"/>
      <c r="ET1361" s="1186"/>
      <c r="EU1361" s="1186"/>
      <c r="EV1361" s="1186"/>
      <c r="EW1361" s="1186"/>
      <c r="EX1361" s="1186"/>
      <c r="EY1361" s="1186"/>
      <c r="EZ1361" s="1186"/>
      <c r="FA1361" s="1186"/>
      <c r="FB1361" s="1186"/>
      <c r="FC1361" s="1186"/>
      <c r="FD1361" s="1186"/>
      <c r="FE1361" s="1186"/>
      <c r="FF1361" s="1186"/>
      <c r="FG1361" s="1186"/>
      <c r="FH1361" s="1186"/>
      <c r="FI1361" s="1186"/>
      <c r="FJ1361" s="1186"/>
      <c r="FK1361" s="1186"/>
      <c r="FL1361" s="1186"/>
      <c r="FM1361" s="1186"/>
      <c r="FN1361" s="1186"/>
      <c r="FO1361" s="1186"/>
      <c r="FP1361" s="1186"/>
      <c r="FQ1361" s="1186"/>
      <c r="FR1361" s="1186"/>
      <c r="FS1361" s="1186"/>
      <c r="FT1361" s="1186"/>
      <c r="FU1361" s="1186"/>
      <c r="FV1361" s="1186"/>
      <c r="FW1361" s="1186"/>
      <c r="FX1361" s="1186"/>
      <c r="FY1361" s="1186"/>
      <c r="FZ1361" s="1186"/>
      <c r="GA1361" s="1186"/>
      <c r="GB1361" s="1186"/>
      <c r="GC1361" s="1186"/>
      <c r="GD1361" s="1186"/>
      <c r="GE1361" s="1186"/>
      <c r="GF1361" s="1186"/>
      <c r="GG1361" s="1186"/>
      <c r="GH1361" s="1186"/>
      <c r="GI1361" s="1186"/>
      <c r="GJ1361" s="1186"/>
      <c r="GK1361" s="1186"/>
      <c r="GL1361" s="1186"/>
      <c r="GM1361" s="1186"/>
      <c r="GN1361" s="1186"/>
      <c r="GO1361" s="1186"/>
      <c r="GP1361" s="1186"/>
      <c r="GQ1361" s="1186"/>
      <c r="GR1361" s="1186"/>
      <c r="GS1361" s="1186"/>
      <c r="GT1361" s="1186"/>
      <c r="GU1361" s="1186"/>
      <c r="GV1361" s="1186"/>
      <c r="GW1361" s="1186"/>
      <c r="GX1361" s="1186"/>
      <c r="GY1361" s="1186"/>
      <c r="GZ1361" s="1186"/>
      <c r="HA1361" s="1186"/>
      <c r="HB1361" s="1186"/>
      <c r="HC1361" s="1186"/>
      <c r="HD1361" s="1186"/>
      <c r="HE1361" s="1186"/>
      <c r="HF1361" s="1186"/>
      <c r="HG1361" s="1186"/>
      <c r="HH1361" s="1186"/>
      <c r="HI1361" s="1186"/>
      <c r="HJ1361" s="1186"/>
      <c r="HK1361" s="1186"/>
      <c r="HL1361" s="1186"/>
      <c r="HM1361" s="1186"/>
      <c r="HN1361" s="1186"/>
      <c r="HO1361" s="1186"/>
      <c r="HP1361" s="1186"/>
      <c r="HQ1361" s="1186"/>
      <c r="HR1361" s="1186"/>
      <c r="HS1361" s="1186"/>
      <c r="HT1361" s="1186"/>
      <c r="HU1361" s="1186"/>
      <c r="HV1361" s="1186"/>
      <c r="HW1361" s="1186"/>
      <c r="HX1361" s="1186"/>
      <c r="HY1361" s="1186"/>
      <c r="HZ1361" s="1186"/>
      <c r="IA1361" s="1186"/>
      <c r="IB1361" s="1186"/>
    </row>
    <row r="1362" spans="1:236" s="1185" customFormat="1">
      <c r="A1362" s="1540"/>
      <c r="B1362" s="1541"/>
      <c r="C1362" s="1542"/>
      <c r="D1362" s="1543"/>
      <c r="E1362" s="1186"/>
      <c r="F1362" s="1544"/>
      <c r="G1362" s="1604"/>
      <c r="H1362" s="1604"/>
      <c r="I1362" s="1186"/>
      <c r="J1362" s="1186"/>
      <c r="K1362" s="1186"/>
      <c r="L1362" s="1186"/>
      <c r="M1362" s="1186"/>
      <c r="N1362" s="1186"/>
      <c r="O1362" s="1186"/>
      <c r="P1362" s="1186"/>
      <c r="Q1362" s="1186"/>
      <c r="R1362" s="1186"/>
      <c r="S1362" s="1186"/>
      <c r="T1362" s="1186"/>
      <c r="U1362" s="1186"/>
      <c r="V1362" s="1186"/>
      <c r="W1362" s="1186"/>
      <c r="X1362" s="1186"/>
      <c r="Y1362" s="1186"/>
      <c r="Z1362" s="1186"/>
      <c r="AA1362" s="1186"/>
      <c r="AB1362" s="1186"/>
      <c r="AC1362" s="1186"/>
      <c r="AD1362" s="1186"/>
      <c r="AE1362" s="1186"/>
      <c r="AF1362" s="1186"/>
      <c r="AG1362" s="1186"/>
      <c r="AH1362" s="1186"/>
      <c r="AI1362" s="1186"/>
      <c r="AJ1362" s="1186"/>
      <c r="AK1362" s="1186"/>
      <c r="AL1362" s="1186"/>
      <c r="AM1362" s="1186"/>
      <c r="AN1362" s="1186"/>
      <c r="AO1362" s="1186"/>
      <c r="AP1362" s="1186"/>
      <c r="AQ1362" s="1186"/>
      <c r="AR1362" s="1186"/>
      <c r="AS1362" s="1186"/>
      <c r="AT1362" s="1186"/>
      <c r="AU1362" s="1186"/>
      <c r="AV1362" s="1186"/>
      <c r="AW1362" s="1186"/>
      <c r="AX1362" s="1186"/>
      <c r="AY1362" s="1186"/>
      <c r="AZ1362" s="1186"/>
      <c r="BA1362" s="1186"/>
      <c r="BB1362" s="1186"/>
      <c r="BC1362" s="1186"/>
      <c r="BD1362" s="1186"/>
      <c r="BE1362" s="1186"/>
      <c r="BF1362" s="1186"/>
      <c r="BG1362" s="1186"/>
      <c r="BH1362" s="1186"/>
      <c r="BI1362" s="1186"/>
      <c r="BJ1362" s="1186"/>
      <c r="BK1362" s="1186"/>
      <c r="BL1362" s="1186"/>
      <c r="BM1362" s="1186"/>
      <c r="BN1362" s="1186"/>
      <c r="BO1362" s="1186"/>
      <c r="BP1362" s="1186"/>
      <c r="BQ1362" s="1186"/>
      <c r="BR1362" s="1186"/>
      <c r="BS1362" s="1186"/>
      <c r="BT1362" s="1186"/>
      <c r="BU1362" s="1186"/>
      <c r="BV1362" s="1186"/>
      <c r="BW1362" s="1186"/>
      <c r="BX1362" s="1186"/>
      <c r="BY1362" s="1186"/>
      <c r="BZ1362" s="1186"/>
      <c r="CA1362" s="1186"/>
      <c r="CB1362" s="1186"/>
      <c r="CC1362" s="1186"/>
      <c r="CD1362" s="1186"/>
      <c r="CE1362" s="1186"/>
      <c r="CF1362" s="1186"/>
      <c r="CG1362" s="1186"/>
      <c r="CH1362" s="1186"/>
      <c r="CI1362" s="1186"/>
      <c r="CJ1362" s="1186"/>
      <c r="CK1362" s="1186"/>
      <c r="CL1362" s="1186"/>
      <c r="CM1362" s="1186"/>
      <c r="CN1362" s="1186"/>
      <c r="CO1362" s="1186"/>
      <c r="CP1362" s="1186"/>
      <c r="CQ1362" s="1186"/>
      <c r="CR1362" s="1186"/>
      <c r="CS1362" s="1186"/>
      <c r="CT1362" s="1186"/>
      <c r="CU1362" s="1186"/>
      <c r="CV1362" s="1186"/>
      <c r="CW1362" s="1186"/>
      <c r="CX1362" s="1186"/>
      <c r="CY1362" s="1186"/>
      <c r="CZ1362" s="1186"/>
      <c r="DA1362" s="1186"/>
      <c r="DB1362" s="1186"/>
      <c r="DC1362" s="1186"/>
      <c r="DD1362" s="1186"/>
      <c r="DE1362" s="1186"/>
      <c r="DF1362" s="1186"/>
      <c r="DG1362" s="1186"/>
      <c r="DH1362" s="1186"/>
      <c r="DI1362" s="1186"/>
      <c r="DJ1362" s="1186"/>
      <c r="DK1362" s="1186"/>
      <c r="DL1362" s="1186"/>
      <c r="DM1362" s="1186"/>
      <c r="DN1362" s="1186"/>
      <c r="DO1362" s="1186"/>
      <c r="DP1362" s="1186"/>
      <c r="DQ1362" s="1186"/>
      <c r="DR1362" s="1186"/>
      <c r="DS1362" s="1186"/>
      <c r="DT1362" s="1186"/>
      <c r="DU1362" s="1186"/>
      <c r="DV1362" s="1186"/>
      <c r="DW1362" s="1186"/>
      <c r="DX1362" s="1186"/>
      <c r="DY1362" s="1186"/>
      <c r="DZ1362" s="1186"/>
      <c r="EA1362" s="1186"/>
      <c r="EB1362" s="1186"/>
      <c r="EC1362" s="1186"/>
      <c r="ED1362" s="1186"/>
      <c r="EE1362" s="1186"/>
      <c r="EF1362" s="1186"/>
      <c r="EG1362" s="1186"/>
      <c r="EH1362" s="1186"/>
      <c r="EI1362" s="1186"/>
      <c r="EJ1362" s="1186"/>
      <c r="EK1362" s="1186"/>
      <c r="EL1362" s="1186"/>
      <c r="EM1362" s="1186"/>
      <c r="EN1362" s="1186"/>
      <c r="EO1362" s="1186"/>
      <c r="EP1362" s="1186"/>
      <c r="EQ1362" s="1186"/>
      <c r="ER1362" s="1186"/>
      <c r="ES1362" s="1186"/>
      <c r="ET1362" s="1186"/>
      <c r="EU1362" s="1186"/>
      <c r="EV1362" s="1186"/>
      <c r="EW1362" s="1186"/>
      <c r="EX1362" s="1186"/>
      <c r="EY1362" s="1186"/>
      <c r="EZ1362" s="1186"/>
      <c r="FA1362" s="1186"/>
      <c r="FB1362" s="1186"/>
      <c r="FC1362" s="1186"/>
      <c r="FD1362" s="1186"/>
      <c r="FE1362" s="1186"/>
      <c r="FF1362" s="1186"/>
      <c r="FG1362" s="1186"/>
      <c r="FH1362" s="1186"/>
      <c r="FI1362" s="1186"/>
      <c r="FJ1362" s="1186"/>
      <c r="FK1362" s="1186"/>
      <c r="FL1362" s="1186"/>
      <c r="FM1362" s="1186"/>
      <c r="FN1362" s="1186"/>
      <c r="FO1362" s="1186"/>
      <c r="FP1362" s="1186"/>
      <c r="FQ1362" s="1186"/>
      <c r="FR1362" s="1186"/>
      <c r="FS1362" s="1186"/>
      <c r="FT1362" s="1186"/>
      <c r="FU1362" s="1186"/>
      <c r="FV1362" s="1186"/>
      <c r="FW1362" s="1186"/>
      <c r="FX1362" s="1186"/>
      <c r="FY1362" s="1186"/>
      <c r="FZ1362" s="1186"/>
      <c r="GA1362" s="1186"/>
      <c r="GB1362" s="1186"/>
      <c r="GC1362" s="1186"/>
      <c r="GD1362" s="1186"/>
      <c r="GE1362" s="1186"/>
      <c r="GF1362" s="1186"/>
      <c r="GG1362" s="1186"/>
      <c r="GH1362" s="1186"/>
      <c r="GI1362" s="1186"/>
      <c r="GJ1362" s="1186"/>
      <c r="GK1362" s="1186"/>
      <c r="GL1362" s="1186"/>
      <c r="GM1362" s="1186"/>
      <c r="GN1362" s="1186"/>
      <c r="GO1362" s="1186"/>
      <c r="GP1362" s="1186"/>
      <c r="GQ1362" s="1186"/>
      <c r="GR1362" s="1186"/>
      <c r="GS1362" s="1186"/>
      <c r="GT1362" s="1186"/>
      <c r="GU1362" s="1186"/>
      <c r="GV1362" s="1186"/>
      <c r="GW1362" s="1186"/>
      <c r="GX1362" s="1186"/>
      <c r="GY1362" s="1186"/>
      <c r="GZ1362" s="1186"/>
      <c r="HA1362" s="1186"/>
      <c r="HB1362" s="1186"/>
      <c r="HC1362" s="1186"/>
      <c r="HD1362" s="1186"/>
      <c r="HE1362" s="1186"/>
      <c r="HF1362" s="1186"/>
      <c r="HG1362" s="1186"/>
      <c r="HH1362" s="1186"/>
      <c r="HI1362" s="1186"/>
      <c r="HJ1362" s="1186"/>
      <c r="HK1362" s="1186"/>
      <c r="HL1362" s="1186"/>
      <c r="HM1362" s="1186"/>
      <c r="HN1362" s="1186"/>
      <c r="HO1362" s="1186"/>
      <c r="HP1362" s="1186"/>
      <c r="HQ1362" s="1186"/>
      <c r="HR1362" s="1186"/>
      <c r="HS1362" s="1186"/>
      <c r="HT1362" s="1186"/>
      <c r="HU1362" s="1186"/>
      <c r="HV1362" s="1186"/>
      <c r="HW1362" s="1186"/>
      <c r="HX1362" s="1186"/>
      <c r="HY1362" s="1186"/>
      <c r="HZ1362" s="1186"/>
      <c r="IA1362" s="1186"/>
      <c r="IB1362" s="1186"/>
    </row>
    <row r="1363" spans="1:236" s="1185" customFormat="1">
      <c r="A1363" s="1540"/>
      <c r="B1363" s="1541"/>
      <c r="C1363" s="1542"/>
      <c r="D1363" s="1543"/>
      <c r="E1363" s="1186"/>
      <c r="F1363" s="1544"/>
      <c r="G1363" s="1604"/>
      <c r="H1363" s="1604"/>
      <c r="I1363" s="1186"/>
      <c r="J1363" s="1186"/>
      <c r="K1363" s="1186"/>
      <c r="L1363" s="1186"/>
      <c r="M1363" s="1186"/>
      <c r="N1363" s="1186"/>
      <c r="O1363" s="1186"/>
      <c r="P1363" s="1186"/>
      <c r="Q1363" s="1186"/>
      <c r="R1363" s="1186"/>
      <c r="S1363" s="1186"/>
      <c r="T1363" s="1186"/>
      <c r="U1363" s="1186"/>
      <c r="V1363" s="1186"/>
      <c r="W1363" s="1186"/>
      <c r="X1363" s="1186"/>
      <c r="Y1363" s="1186"/>
      <c r="Z1363" s="1186"/>
      <c r="AA1363" s="1186"/>
      <c r="AB1363" s="1186"/>
      <c r="AC1363" s="1186"/>
      <c r="AD1363" s="1186"/>
      <c r="AE1363" s="1186"/>
      <c r="AF1363" s="1186"/>
      <c r="AG1363" s="1186"/>
      <c r="AH1363" s="1186"/>
      <c r="AI1363" s="1186"/>
      <c r="AJ1363" s="1186"/>
      <c r="AK1363" s="1186"/>
      <c r="AL1363" s="1186"/>
      <c r="AM1363" s="1186"/>
      <c r="AN1363" s="1186"/>
      <c r="AO1363" s="1186"/>
      <c r="AP1363" s="1186"/>
      <c r="AQ1363" s="1186"/>
      <c r="AR1363" s="1186"/>
      <c r="AS1363" s="1186"/>
      <c r="AT1363" s="1186"/>
      <c r="AU1363" s="1186"/>
      <c r="AV1363" s="1186"/>
      <c r="AW1363" s="1186"/>
      <c r="AX1363" s="1186"/>
      <c r="AY1363" s="1186"/>
      <c r="AZ1363" s="1186"/>
      <c r="BA1363" s="1186"/>
      <c r="BB1363" s="1186"/>
      <c r="BC1363" s="1186"/>
      <c r="BD1363" s="1186"/>
      <c r="BE1363" s="1186"/>
      <c r="BF1363" s="1186"/>
      <c r="BG1363" s="1186"/>
      <c r="BH1363" s="1186"/>
      <c r="BI1363" s="1186"/>
      <c r="BJ1363" s="1186"/>
      <c r="BK1363" s="1186"/>
      <c r="BL1363" s="1186"/>
      <c r="BM1363" s="1186"/>
      <c r="BN1363" s="1186"/>
      <c r="BO1363" s="1186"/>
      <c r="BP1363" s="1186"/>
      <c r="BQ1363" s="1186"/>
      <c r="BR1363" s="1186"/>
      <c r="BS1363" s="1186"/>
      <c r="BT1363" s="1186"/>
      <c r="BU1363" s="1186"/>
      <c r="BV1363" s="1186"/>
      <c r="BW1363" s="1186"/>
      <c r="BX1363" s="1186"/>
      <c r="BY1363" s="1186"/>
      <c r="BZ1363" s="1186"/>
      <c r="CA1363" s="1186"/>
      <c r="CB1363" s="1186"/>
      <c r="CC1363" s="1186"/>
      <c r="CD1363" s="1186"/>
      <c r="CE1363" s="1186"/>
      <c r="CF1363" s="1186"/>
      <c r="CG1363" s="1186"/>
      <c r="CH1363" s="1186"/>
      <c r="CI1363" s="1186"/>
      <c r="CJ1363" s="1186"/>
      <c r="CK1363" s="1186"/>
      <c r="CL1363" s="1186"/>
      <c r="CM1363" s="1186"/>
      <c r="CN1363" s="1186"/>
      <c r="CO1363" s="1186"/>
      <c r="CP1363" s="1186"/>
      <c r="CQ1363" s="1186"/>
      <c r="CR1363" s="1186"/>
      <c r="CS1363" s="1186"/>
      <c r="CT1363" s="1186"/>
      <c r="CU1363" s="1186"/>
      <c r="CV1363" s="1186"/>
      <c r="CW1363" s="1186"/>
      <c r="CX1363" s="1186"/>
      <c r="CY1363" s="1186"/>
      <c r="CZ1363" s="1186"/>
      <c r="DA1363" s="1186"/>
      <c r="DB1363" s="1186"/>
      <c r="DC1363" s="1186"/>
      <c r="DD1363" s="1186"/>
      <c r="DE1363" s="1186"/>
      <c r="DF1363" s="1186"/>
      <c r="DG1363" s="1186"/>
      <c r="DH1363" s="1186"/>
      <c r="DI1363" s="1186"/>
      <c r="DJ1363" s="1186"/>
      <c r="DK1363" s="1186"/>
      <c r="DL1363" s="1186"/>
      <c r="DM1363" s="1186"/>
      <c r="DN1363" s="1186"/>
      <c r="DO1363" s="1186"/>
      <c r="DP1363" s="1186"/>
      <c r="DQ1363" s="1186"/>
      <c r="DR1363" s="1186"/>
      <c r="DS1363" s="1186"/>
      <c r="DT1363" s="1186"/>
      <c r="DU1363" s="1186"/>
      <c r="DV1363" s="1186"/>
      <c r="DW1363" s="1186"/>
      <c r="DX1363" s="1186"/>
      <c r="DY1363" s="1186"/>
      <c r="DZ1363" s="1186"/>
      <c r="EA1363" s="1186"/>
      <c r="EB1363" s="1186"/>
      <c r="EC1363" s="1186"/>
      <c r="ED1363" s="1186"/>
      <c r="EE1363" s="1186"/>
      <c r="EF1363" s="1186"/>
      <c r="EG1363" s="1186"/>
      <c r="EH1363" s="1186"/>
      <c r="EI1363" s="1186"/>
      <c r="EJ1363" s="1186"/>
      <c r="EK1363" s="1186"/>
      <c r="EL1363" s="1186"/>
      <c r="EM1363" s="1186"/>
      <c r="EN1363" s="1186"/>
      <c r="EO1363" s="1186"/>
      <c r="EP1363" s="1186"/>
      <c r="EQ1363" s="1186"/>
      <c r="ER1363" s="1186"/>
      <c r="ES1363" s="1186"/>
      <c r="ET1363" s="1186"/>
      <c r="EU1363" s="1186"/>
      <c r="EV1363" s="1186"/>
      <c r="EW1363" s="1186"/>
      <c r="EX1363" s="1186"/>
      <c r="EY1363" s="1186"/>
      <c r="EZ1363" s="1186"/>
      <c r="FA1363" s="1186"/>
      <c r="FB1363" s="1186"/>
      <c r="FC1363" s="1186"/>
      <c r="FD1363" s="1186"/>
      <c r="FE1363" s="1186"/>
      <c r="FF1363" s="1186"/>
      <c r="FG1363" s="1186"/>
      <c r="FH1363" s="1186"/>
      <c r="FI1363" s="1186"/>
      <c r="FJ1363" s="1186"/>
      <c r="FK1363" s="1186"/>
      <c r="FL1363" s="1186"/>
      <c r="FM1363" s="1186"/>
      <c r="FN1363" s="1186"/>
      <c r="FO1363" s="1186"/>
      <c r="FP1363" s="1186"/>
      <c r="FQ1363" s="1186"/>
      <c r="FR1363" s="1186"/>
      <c r="FS1363" s="1186"/>
      <c r="FT1363" s="1186"/>
      <c r="FU1363" s="1186"/>
      <c r="FV1363" s="1186"/>
      <c r="FW1363" s="1186"/>
      <c r="FX1363" s="1186"/>
      <c r="FY1363" s="1186"/>
      <c r="FZ1363" s="1186"/>
      <c r="GA1363" s="1186"/>
      <c r="GB1363" s="1186"/>
      <c r="GC1363" s="1186"/>
      <c r="GD1363" s="1186"/>
      <c r="GE1363" s="1186"/>
      <c r="GF1363" s="1186"/>
      <c r="GG1363" s="1186"/>
      <c r="GH1363" s="1186"/>
      <c r="GI1363" s="1186"/>
      <c r="GJ1363" s="1186"/>
      <c r="GK1363" s="1186"/>
      <c r="GL1363" s="1186"/>
      <c r="GM1363" s="1186"/>
      <c r="GN1363" s="1186"/>
      <c r="GO1363" s="1186"/>
      <c r="GP1363" s="1186"/>
      <c r="GQ1363" s="1186"/>
      <c r="GR1363" s="1186"/>
      <c r="GS1363" s="1186"/>
      <c r="GT1363" s="1186"/>
      <c r="GU1363" s="1186"/>
      <c r="GV1363" s="1186"/>
      <c r="GW1363" s="1186"/>
      <c r="GX1363" s="1186"/>
      <c r="GY1363" s="1186"/>
      <c r="GZ1363" s="1186"/>
      <c r="HA1363" s="1186"/>
      <c r="HB1363" s="1186"/>
      <c r="HC1363" s="1186"/>
      <c r="HD1363" s="1186"/>
      <c r="HE1363" s="1186"/>
      <c r="HF1363" s="1186"/>
      <c r="HG1363" s="1186"/>
      <c r="HH1363" s="1186"/>
      <c r="HI1363" s="1186"/>
      <c r="HJ1363" s="1186"/>
      <c r="HK1363" s="1186"/>
      <c r="HL1363" s="1186"/>
      <c r="HM1363" s="1186"/>
      <c r="HN1363" s="1186"/>
      <c r="HO1363" s="1186"/>
      <c r="HP1363" s="1186"/>
      <c r="HQ1363" s="1186"/>
      <c r="HR1363" s="1186"/>
      <c r="HS1363" s="1186"/>
      <c r="HT1363" s="1186"/>
      <c r="HU1363" s="1186"/>
      <c r="HV1363" s="1186"/>
      <c r="HW1363" s="1186"/>
      <c r="HX1363" s="1186"/>
      <c r="HY1363" s="1186"/>
      <c r="HZ1363" s="1186"/>
      <c r="IA1363" s="1186"/>
      <c r="IB1363" s="1186"/>
    </row>
    <row r="1364" spans="1:236" s="1185" customFormat="1">
      <c r="A1364" s="1540"/>
      <c r="B1364" s="1541"/>
      <c r="C1364" s="1542"/>
      <c r="D1364" s="1543"/>
      <c r="E1364" s="1186"/>
      <c r="F1364" s="1544"/>
      <c r="G1364" s="1604"/>
      <c r="H1364" s="1604"/>
      <c r="I1364" s="1186"/>
      <c r="J1364" s="1186"/>
      <c r="K1364" s="1186"/>
      <c r="L1364" s="1186"/>
      <c r="M1364" s="1186"/>
      <c r="N1364" s="1186"/>
      <c r="O1364" s="1186"/>
      <c r="P1364" s="1186"/>
      <c r="Q1364" s="1186"/>
      <c r="R1364" s="1186"/>
      <c r="S1364" s="1186"/>
      <c r="T1364" s="1186"/>
      <c r="U1364" s="1186"/>
      <c r="V1364" s="1186"/>
      <c r="W1364" s="1186"/>
      <c r="X1364" s="1186"/>
      <c r="Y1364" s="1186"/>
      <c r="Z1364" s="1186"/>
      <c r="AA1364" s="1186"/>
      <c r="AB1364" s="1186"/>
      <c r="AC1364" s="1186"/>
      <c r="AD1364" s="1186"/>
      <c r="AE1364" s="1186"/>
      <c r="AF1364" s="1186"/>
      <c r="AG1364" s="1186"/>
      <c r="AH1364" s="1186"/>
      <c r="AI1364" s="1186"/>
      <c r="AJ1364" s="1186"/>
      <c r="AK1364" s="1186"/>
      <c r="AL1364" s="1186"/>
      <c r="AM1364" s="1186"/>
      <c r="AN1364" s="1186"/>
      <c r="AO1364" s="1186"/>
      <c r="AP1364" s="1186"/>
      <c r="AQ1364" s="1186"/>
      <c r="AR1364" s="1186"/>
      <c r="AS1364" s="1186"/>
      <c r="AT1364" s="1186"/>
      <c r="AU1364" s="1186"/>
      <c r="AV1364" s="1186"/>
      <c r="AW1364" s="1186"/>
      <c r="AX1364" s="1186"/>
      <c r="AY1364" s="1186"/>
      <c r="AZ1364" s="1186"/>
      <c r="BA1364" s="1186"/>
      <c r="BB1364" s="1186"/>
      <c r="BC1364" s="1186"/>
      <c r="BD1364" s="1186"/>
      <c r="BE1364" s="1186"/>
      <c r="BF1364" s="1186"/>
      <c r="BG1364" s="1186"/>
      <c r="BH1364" s="1186"/>
      <c r="BI1364" s="1186"/>
      <c r="BJ1364" s="1186"/>
      <c r="BK1364" s="1186"/>
      <c r="BL1364" s="1186"/>
      <c r="BM1364" s="1186"/>
      <c r="BN1364" s="1186"/>
      <c r="BO1364" s="1186"/>
      <c r="BP1364" s="1186"/>
      <c r="BQ1364" s="1186"/>
      <c r="BR1364" s="1186"/>
      <c r="BS1364" s="1186"/>
      <c r="BT1364" s="1186"/>
      <c r="BU1364" s="1186"/>
      <c r="BV1364" s="1186"/>
      <c r="BW1364" s="1186"/>
      <c r="BX1364" s="1186"/>
      <c r="BY1364" s="1186"/>
      <c r="BZ1364" s="1186"/>
      <c r="CA1364" s="1186"/>
      <c r="CB1364" s="1186"/>
      <c r="CC1364" s="1186"/>
      <c r="CD1364" s="1186"/>
      <c r="CE1364" s="1186"/>
      <c r="CF1364" s="1186"/>
      <c r="CG1364" s="1186"/>
      <c r="CH1364" s="1186"/>
      <c r="CI1364" s="1186"/>
      <c r="CJ1364" s="1186"/>
      <c r="CK1364" s="1186"/>
      <c r="CL1364" s="1186"/>
      <c r="CM1364" s="1186"/>
      <c r="CN1364" s="1186"/>
      <c r="CO1364" s="1186"/>
      <c r="CP1364" s="1186"/>
      <c r="CQ1364" s="1186"/>
      <c r="CR1364" s="1186"/>
      <c r="CS1364" s="1186"/>
      <c r="CT1364" s="1186"/>
      <c r="CU1364" s="1186"/>
      <c r="CV1364" s="1186"/>
      <c r="CW1364" s="1186"/>
      <c r="CX1364" s="1186"/>
      <c r="CY1364" s="1186"/>
      <c r="CZ1364" s="1186"/>
      <c r="DA1364" s="1186"/>
      <c r="DB1364" s="1186"/>
      <c r="DC1364" s="1186"/>
      <c r="DD1364" s="1186"/>
      <c r="DE1364" s="1186"/>
      <c r="DF1364" s="1186"/>
      <c r="DG1364" s="1186"/>
      <c r="DH1364" s="1186"/>
      <c r="DI1364" s="1186"/>
      <c r="DJ1364" s="1186"/>
      <c r="DK1364" s="1186"/>
      <c r="DL1364" s="1186"/>
      <c r="DM1364" s="1186"/>
      <c r="DN1364" s="1186"/>
      <c r="DO1364" s="1186"/>
      <c r="DP1364" s="1186"/>
      <c r="DQ1364" s="1186"/>
      <c r="DR1364" s="1186"/>
      <c r="DS1364" s="1186"/>
      <c r="DT1364" s="1186"/>
      <c r="DU1364" s="1186"/>
      <c r="DV1364" s="1186"/>
      <c r="DW1364" s="1186"/>
      <c r="DX1364" s="1186"/>
      <c r="DY1364" s="1186"/>
      <c r="DZ1364" s="1186"/>
      <c r="EA1364" s="1186"/>
      <c r="EB1364" s="1186"/>
      <c r="EC1364" s="1186"/>
      <c r="ED1364" s="1186"/>
      <c r="EE1364" s="1186"/>
      <c r="EF1364" s="1186"/>
      <c r="EG1364" s="1186"/>
      <c r="EH1364" s="1186"/>
      <c r="EI1364" s="1186"/>
      <c r="EJ1364" s="1186"/>
      <c r="EK1364" s="1186"/>
      <c r="EL1364" s="1186"/>
      <c r="EM1364" s="1186"/>
      <c r="EN1364" s="1186"/>
      <c r="EO1364" s="1186"/>
      <c r="EP1364" s="1186"/>
      <c r="EQ1364" s="1186"/>
      <c r="ER1364" s="1186"/>
      <c r="ES1364" s="1186"/>
      <c r="ET1364" s="1186"/>
      <c r="EU1364" s="1186"/>
      <c r="EV1364" s="1186"/>
      <c r="EW1364" s="1186"/>
      <c r="EX1364" s="1186"/>
      <c r="EY1364" s="1186"/>
      <c r="EZ1364" s="1186"/>
      <c r="FA1364" s="1186"/>
      <c r="FB1364" s="1186"/>
      <c r="FC1364" s="1186"/>
      <c r="FD1364" s="1186"/>
      <c r="FE1364" s="1186"/>
      <c r="FF1364" s="1186"/>
      <c r="FG1364" s="1186"/>
      <c r="FH1364" s="1186"/>
      <c r="FI1364" s="1186"/>
      <c r="FJ1364" s="1186"/>
      <c r="FK1364" s="1186"/>
      <c r="FL1364" s="1186"/>
      <c r="FM1364" s="1186"/>
      <c r="FN1364" s="1186"/>
      <c r="FO1364" s="1186"/>
      <c r="FP1364" s="1186"/>
      <c r="FQ1364" s="1186"/>
      <c r="FR1364" s="1186"/>
      <c r="FS1364" s="1186"/>
      <c r="FT1364" s="1186"/>
      <c r="FU1364" s="1186"/>
      <c r="FV1364" s="1186"/>
      <c r="FW1364" s="1186"/>
      <c r="FX1364" s="1186"/>
      <c r="FY1364" s="1186"/>
      <c r="FZ1364" s="1186"/>
      <c r="GA1364" s="1186"/>
      <c r="GB1364" s="1186"/>
      <c r="GC1364" s="1186"/>
      <c r="GD1364" s="1186"/>
      <c r="GE1364" s="1186"/>
      <c r="GF1364" s="1186"/>
      <c r="GG1364" s="1186"/>
      <c r="GH1364" s="1186"/>
      <c r="GI1364" s="1186"/>
      <c r="GJ1364" s="1186"/>
      <c r="GK1364" s="1186"/>
      <c r="GL1364" s="1186"/>
      <c r="GM1364" s="1186"/>
      <c r="GN1364" s="1186"/>
      <c r="GO1364" s="1186"/>
      <c r="GP1364" s="1186"/>
      <c r="GQ1364" s="1186"/>
      <c r="GR1364" s="1186"/>
      <c r="GS1364" s="1186"/>
      <c r="GT1364" s="1186"/>
      <c r="GU1364" s="1186"/>
      <c r="GV1364" s="1186"/>
      <c r="GW1364" s="1186"/>
      <c r="GX1364" s="1186"/>
      <c r="GY1364" s="1186"/>
      <c r="GZ1364" s="1186"/>
      <c r="HA1364" s="1186"/>
      <c r="HB1364" s="1186"/>
      <c r="HC1364" s="1186"/>
      <c r="HD1364" s="1186"/>
      <c r="HE1364" s="1186"/>
      <c r="HF1364" s="1186"/>
      <c r="HG1364" s="1186"/>
      <c r="HH1364" s="1186"/>
      <c r="HI1364" s="1186"/>
      <c r="HJ1364" s="1186"/>
      <c r="HK1364" s="1186"/>
      <c r="HL1364" s="1186"/>
      <c r="HM1364" s="1186"/>
      <c r="HN1364" s="1186"/>
      <c r="HO1364" s="1186"/>
      <c r="HP1364" s="1186"/>
      <c r="HQ1364" s="1186"/>
      <c r="HR1364" s="1186"/>
      <c r="HS1364" s="1186"/>
      <c r="HT1364" s="1186"/>
      <c r="HU1364" s="1186"/>
      <c r="HV1364" s="1186"/>
      <c r="HW1364" s="1186"/>
      <c r="HX1364" s="1186"/>
      <c r="HY1364" s="1186"/>
      <c r="HZ1364" s="1186"/>
      <c r="IA1364" s="1186"/>
      <c r="IB1364" s="1186"/>
    </row>
    <row r="1365" spans="1:236" s="1185" customFormat="1">
      <c r="A1365" s="1540"/>
      <c r="B1365" s="1541"/>
      <c r="C1365" s="1542"/>
      <c r="D1365" s="1543"/>
      <c r="E1365" s="1186"/>
      <c r="F1365" s="1544"/>
      <c r="G1365" s="1604"/>
      <c r="H1365" s="1604"/>
      <c r="I1365" s="1186"/>
      <c r="J1365" s="1186"/>
      <c r="K1365" s="1186"/>
      <c r="L1365" s="1186"/>
      <c r="M1365" s="1186"/>
      <c r="N1365" s="1186"/>
      <c r="O1365" s="1186"/>
      <c r="P1365" s="1186"/>
      <c r="Q1365" s="1186"/>
      <c r="R1365" s="1186"/>
      <c r="S1365" s="1186"/>
      <c r="T1365" s="1186"/>
      <c r="U1365" s="1186"/>
      <c r="V1365" s="1186"/>
      <c r="W1365" s="1186"/>
      <c r="X1365" s="1186"/>
      <c r="Y1365" s="1186"/>
      <c r="Z1365" s="1186"/>
      <c r="AA1365" s="1186"/>
      <c r="AB1365" s="1186"/>
      <c r="AC1365" s="1186"/>
      <c r="AD1365" s="1186"/>
      <c r="AE1365" s="1186"/>
      <c r="AF1365" s="1186"/>
      <c r="AG1365" s="1186"/>
      <c r="AH1365" s="1186"/>
      <c r="AI1365" s="1186"/>
      <c r="AJ1365" s="1186"/>
      <c r="AK1365" s="1186"/>
      <c r="AL1365" s="1186"/>
      <c r="AM1365" s="1186"/>
      <c r="AN1365" s="1186"/>
      <c r="AO1365" s="1186"/>
      <c r="AP1365" s="1186"/>
      <c r="AQ1365" s="1186"/>
      <c r="AR1365" s="1186"/>
      <c r="AS1365" s="1186"/>
      <c r="AT1365" s="1186"/>
      <c r="AU1365" s="1186"/>
      <c r="AV1365" s="1186"/>
      <c r="AW1365" s="1186"/>
      <c r="AX1365" s="1186"/>
      <c r="AY1365" s="1186"/>
      <c r="AZ1365" s="1186"/>
      <c r="BA1365" s="1186"/>
      <c r="BB1365" s="1186"/>
      <c r="BC1365" s="1186"/>
      <c r="BD1365" s="1186"/>
      <c r="BE1365" s="1186"/>
      <c r="BF1365" s="1186"/>
      <c r="BG1365" s="1186"/>
      <c r="BH1365" s="1186"/>
      <c r="BI1365" s="1186"/>
      <c r="BJ1365" s="1186"/>
      <c r="BK1365" s="1186"/>
      <c r="BL1365" s="1186"/>
      <c r="BM1365" s="1186"/>
      <c r="BN1365" s="1186"/>
      <c r="BO1365" s="1186"/>
      <c r="BP1365" s="1186"/>
      <c r="BQ1365" s="1186"/>
      <c r="BR1365" s="1186"/>
      <c r="BS1365" s="1186"/>
      <c r="BT1365" s="1186"/>
      <c r="BU1365" s="1186"/>
      <c r="BV1365" s="1186"/>
      <c r="BW1365" s="1186"/>
      <c r="BX1365" s="1186"/>
      <c r="BY1365" s="1186"/>
      <c r="BZ1365" s="1186"/>
      <c r="CA1365" s="1186"/>
      <c r="CB1365" s="1186"/>
      <c r="CC1365" s="1186"/>
      <c r="CD1365" s="1186"/>
      <c r="CE1365" s="1186"/>
      <c r="CF1365" s="1186"/>
      <c r="CG1365" s="1186"/>
      <c r="CH1365" s="1186"/>
      <c r="CI1365" s="1186"/>
      <c r="CJ1365" s="1186"/>
      <c r="CK1365" s="1186"/>
      <c r="CL1365" s="1186"/>
      <c r="CM1365" s="1186"/>
      <c r="CN1365" s="1186"/>
      <c r="CO1365" s="1186"/>
      <c r="CP1365" s="1186"/>
      <c r="CQ1365" s="1186"/>
      <c r="CR1365" s="1186"/>
      <c r="CS1365" s="1186"/>
      <c r="CT1365" s="1186"/>
      <c r="CU1365" s="1186"/>
      <c r="CV1365" s="1186"/>
      <c r="CW1365" s="1186"/>
      <c r="CX1365" s="1186"/>
      <c r="CY1365" s="1186"/>
      <c r="CZ1365" s="1186"/>
      <c r="DA1365" s="1186"/>
      <c r="DB1365" s="1186"/>
      <c r="DC1365" s="1186"/>
      <c r="DD1365" s="1186"/>
      <c r="DE1365" s="1186"/>
      <c r="DF1365" s="1186"/>
      <c r="DG1365" s="1186"/>
      <c r="DH1365" s="1186"/>
      <c r="DI1365" s="1186"/>
      <c r="DJ1365" s="1186"/>
      <c r="DK1365" s="1186"/>
      <c r="DL1365" s="1186"/>
      <c r="DM1365" s="1186"/>
      <c r="DN1365" s="1186"/>
      <c r="DO1365" s="1186"/>
      <c r="DP1365" s="1186"/>
      <c r="DQ1365" s="1186"/>
      <c r="DR1365" s="1186"/>
      <c r="DS1365" s="1186"/>
      <c r="DT1365" s="1186"/>
      <c r="DU1365" s="1186"/>
      <c r="DV1365" s="1186"/>
      <c r="DW1365" s="1186"/>
      <c r="DX1365" s="1186"/>
      <c r="DY1365" s="1186"/>
      <c r="DZ1365" s="1186"/>
      <c r="EA1365" s="1186"/>
      <c r="EB1365" s="1186"/>
      <c r="EC1365" s="1186"/>
      <c r="ED1365" s="1186"/>
      <c r="EE1365" s="1186"/>
      <c r="EF1365" s="1186"/>
      <c r="EG1365" s="1186"/>
      <c r="EH1365" s="1186"/>
      <c r="EI1365" s="1186"/>
      <c r="EJ1365" s="1186"/>
      <c r="EK1365" s="1186"/>
      <c r="EL1365" s="1186"/>
      <c r="EM1365" s="1186"/>
      <c r="EN1365" s="1186"/>
      <c r="EO1365" s="1186"/>
      <c r="EP1365" s="1186"/>
      <c r="EQ1365" s="1186"/>
      <c r="ER1365" s="1186"/>
      <c r="ES1365" s="1186"/>
      <c r="ET1365" s="1186"/>
      <c r="EU1365" s="1186"/>
      <c r="EV1365" s="1186"/>
      <c r="EW1365" s="1186"/>
      <c r="EX1365" s="1186"/>
      <c r="EY1365" s="1186"/>
      <c r="EZ1365" s="1186"/>
      <c r="FA1365" s="1186"/>
      <c r="FB1365" s="1186"/>
      <c r="FC1365" s="1186"/>
      <c r="FD1365" s="1186"/>
      <c r="FE1365" s="1186"/>
      <c r="FF1365" s="1186"/>
      <c r="FG1365" s="1186"/>
      <c r="FH1365" s="1186"/>
      <c r="FI1365" s="1186"/>
      <c r="FJ1365" s="1186"/>
      <c r="FK1365" s="1186"/>
      <c r="FL1365" s="1186"/>
      <c r="FM1365" s="1186"/>
      <c r="FN1365" s="1186"/>
      <c r="FO1365" s="1186"/>
      <c r="FP1365" s="1186"/>
      <c r="FQ1365" s="1186"/>
      <c r="FR1365" s="1186"/>
      <c r="FS1365" s="1186"/>
      <c r="FT1365" s="1186"/>
      <c r="FU1365" s="1186"/>
      <c r="FV1365" s="1186"/>
      <c r="FW1365" s="1186"/>
      <c r="FX1365" s="1186"/>
      <c r="FY1365" s="1186"/>
      <c r="FZ1365" s="1186"/>
      <c r="GA1365" s="1186"/>
      <c r="GB1365" s="1186"/>
      <c r="GC1365" s="1186"/>
      <c r="GD1365" s="1186"/>
      <c r="GE1365" s="1186"/>
      <c r="GF1365" s="1186"/>
      <c r="GG1365" s="1186"/>
      <c r="GH1365" s="1186"/>
      <c r="GI1365" s="1186"/>
      <c r="GJ1365" s="1186"/>
      <c r="GK1365" s="1186"/>
      <c r="GL1365" s="1186"/>
      <c r="GM1365" s="1186"/>
      <c r="GN1365" s="1186"/>
      <c r="GO1365" s="1186"/>
      <c r="GP1365" s="1186"/>
      <c r="GQ1365" s="1186"/>
      <c r="GR1365" s="1186"/>
      <c r="GS1365" s="1186"/>
      <c r="GT1365" s="1186"/>
      <c r="GU1365" s="1186"/>
      <c r="GV1365" s="1186"/>
      <c r="GW1365" s="1186"/>
      <c r="GX1365" s="1186"/>
      <c r="GY1365" s="1186"/>
      <c r="GZ1365" s="1186"/>
      <c r="HA1365" s="1186"/>
      <c r="HB1365" s="1186"/>
      <c r="HC1365" s="1186"/>
      <c r="HD1365" s="1186"/>
      <c r="HE1365" s="1186"/>
      <c r="HF1365" s="1186"/>
      <c r="HG1365" s="1186"/>
      <c r="HH1365" s="1186"/>
      <c r="HI1365" s="1186"/>
      <c r="HJ1365" s="1186"/>
      <c r="HK1365" s="1186"/>
      <c r="HL1365" s="1186"/>
      <c r="HM1365" s="1186"/>
      <c r="HN1365" s="1186"/>
      <c r="HO1365" s="1186"/>
      <c r="HP1365" s="1186"/>
      <c r="HQ1365" s="1186"/>
      <c r="HR1365" s="1186"/>
      <c r="HS1365" s="1186"/>
      <c r="HT1365" s="1186"/>
      <c r="HU1365" s="1186"/>
      <c r="HV1365" s="1186"/>
      <c r="HW1365" s="1186"/>
      <c r="HX1365" s="1186"/>
      <c r="HY1365" s="1186"/>
      <c r="HZ1365" s="1186"/>
      <c r="IA1365" s="1186"/>
      <c r="IB1365" s="1186"/>
    </row>
    <row r="1366" spans="1:236" s="1185" customFormat="1">
      <c r="A1366" s="1540"/>
      <c r="B1366" s="1541"/>
      <c r="C1366" s="1542"/>
      <c r="D1366" s="1543"/>
      <c r="E1366" s="1186"/>
      <c r="F1366" s="1544"/>
      <c r="G1366" s="1604"/>
      <c r="H1366" s="1604"/>
      <c r="I1366" s="1186"/>
      <c r="J1366" s="1186"/>
      <c r="K1366" s="1186"/>
      <c r="L1366" s="1186"/>
      <c r="M1366" s="1186"/>
      <c r="N1366" s="1186"/>
      <c r="O1366" s="1186"/>
      <c r="P1366" s="1186"/>
      <c r="Q1366" s="1186"/>
      <c r="R1366" s="1186"/>
      <c r="S1366" s="1186"/>
      <c r="T1366" s="1186"/>
      <c r="U1366" s="1186"/>
      <c r="V1366" s="1186"/>
      <c r="W1366" s="1186"/>
      <c r="X1366" s="1186"/>
      <c r="Y1366" s="1186"/>
      <c r="Z1366" s="1186"/>
      <c r="AA1366" s="1186"/>
      <c r="AB1366" s="1186"/>
      <c r="AC1366" s="1186"/>
      <c r="AD1366" s="1186"/>
      <c r="AE1366" s="1186"/>
      <c r="AF1366" s="1186"/>
      <c r="AG1366" s="1186"/>
      <c r="AH1366" s="1186"/>
      <c r="AI1366" s="1186"/>
      <c r="AJ1366" s="1186"/>
      <c r="AK1366" s="1186"/>
      <c r="AL1366" s="1186"/>
      <c r="AM1366" s="1186"/>
      <c r="AN1366" s="1186"/>
      <c r="AO1366" s="1186"/>
      <c r="AP1366" s="1186"/>
      <c r="AQ1366" s="1186"/>
      <c r="AR1366" s="1186"/>
      <c r="AS1366" s="1186"/>
      <c r="AT1366" s="1186"/>
      <c r="AU1366" s="1186"/>
      <c r="AV1366" s="1186"/>
      <c r="AW1366" s="1186"/>
      <c r="AX1366" s="1186"/>
      <c r="AY1366" s="1186"/>
      <c r="AZ1366" s="1186"/>
      <c r="BA1366" s="1186"/>
      <c r="BB1366" s="1186"/>
      <c r="BC1366" s="1186"/>
      <c r="BD1366" s="1186"/>
      <c r="BE1366" s="1186"/>
      <c r="BF1366" s="1186"/>
      <c r="BG1366" s="1186"/>
      <c r="BH1366" s="1186"/>
      <c r="BI1366" s="1186"/>
      <c r="BJ1366" s="1186"/>
      <c r="BK1366" s="1186"/>
      <c r="BL1366" s="1186"/>
      <c r="BM1366" s="1186"/>
      <c r="BN1366" s="1186"/>
      <c r="BO1366" s="1186"/>
      <c r="BP1366" s="1186"/>
      <c r="BQ1366" s="1186"/>
      <c r="BR1366" s="1186"/>
      <c r="BS1366" s="1186"/>
      <c r="BT1366" s="1186"/>
      <c r="BU1366" s="1186"/>
      <c r="BV1366" s="1186"/>
      <c r="BW1366" s="1186"/>
      <c r="BX1366" s="1186"/>
      <c r="BY1366" s="1186"/>
      <c r="BZ1366" s="1186"/>
      <c r="CA1366" s="1186"/>
      <c r="CB1366" s="1186"/>
      <c r="CC1366" s="1186"/>
      <c r="CD1366" s="1186"/>
      <c r="CE1366" s="1186"/>
      <c r="CF1366" s="1186"/>
      <c r="CG1366" s="1186"/>
      <c r="CH1366" s="1186"/>
      <c r="CI1366" s="1186"/>
      <c r="CJ1366" s="1186"/>
      <c r="CK1366" s="1186"/>
      <c r="CL1366" s="1186"/>
      <c r="CM1366" s="1186"/>
      <c r="CN1366" s="1186"/>
      <c r="CO1366" s="1186"/>
      <c r="CP1366" s="1186"/>
      <c r="CQ1366" s="1186"/>
      <c r="CR1366" s="1186"/>
      <c r="CS1366" s="1186"/>
      <c r="CT1366" s="1186"/>
      <c r="CU1366" s="1186"/>
      <c r="CV1366" s="1186"/>
      <c r="CW1366" s="1186"/>
      <c r="CX1366" s="1186"/>
      <c r="CY1366" s="1186"/>
      <c r="CZ1366" s="1186"/>
      <c r="DA1366" s="1186"/>
      <c r="DB1366" s="1186"/>
      <c r="DC1366" s="1186"/>
      <c r="DD1366" s="1186"/>
      <c r="DE1366" s="1186"/>
      <c r="DF1366" s="1186"/>
      <c r="DG1366" s="1186"/>
      <c r="DH1366" s="1186"/>
      <c r="DI1366" s="1186"/>
      <c r="DJ1366" s="1186"/>
      <c r="DK1366" s="1186"/>
      <c r="DL1366" s="1186"/>
      <c r="DM1366" s="1186"/>
      <c r="DN1366" s="1186"/>
      <c r="DO1366" s="1186"/>
      <c r="DP1366" s="1186"/>
      <c r="DQ1366" s="1186"/>
      <c r="DR1366" s="1186"/>
      <c r="DS1366" s="1186"/>
      <c r="DT1366" s="1186"/>
      <c r="DU1366" s="1186"/>
      <c r="DV1366" s="1186"/>
      <c r="DW1366" s="1186"/>
      <c r="DX1366" s="1186"/>
      <c r="DY1366" s="1186"/>
      <c r="DZ1366" s="1186"/>
      <c r="EA1366" s="1186"/>
      <c r="EB1366" s="1186"/>
      <c r="EC1366" s="1186"/>
      <c r="ED1366" s="1186"/>
      <c r="EE1366" s="1186"/>
      <c r="EF1366" s="1186"/>
      <c r="EG1366" s="1186"/>
      <c r="EH1366" s="1186"/>
      <c r="EI1366" s="1186"/>
      <c r="EJ1366" s="1186"/>
      <c r="EK1366" s="1186"/>
      <c r="EL1366" s="1186"/>
      <c r="EM1366" s="1186"/>
      <c r="EN1366" s="1186"/>
      <c r="EO1366" s="1186"/>
      <c r="EP1366" s="1186"/>
      <c r="EQ1366" s="1186"/>
      <c r="ER1366" s="1186"/>
      <c r="ES1366" s="1186"/>
      <c r="ET1366" s="1186"/>
      <c r="EU1366" s="1186"/>
      <c r="EV1366" s="1186"/>
      <c r="EW1366" s="1186"/>
      <c r="EX1366" s="1186"/>
      <c r="EY1366" s="1186"/>
      <c r="EZ1366" s="1186"/>
      <c r="FA1366" s="1186"/>
      <c r="FB1366" s="1186"/>
      <c r="FC1366" s="1186"/>
      <c r="FD1366" s="1186"/>
      <c r="FE1366" s="1186"/>
      <c r="FF1366" s="1186"/>
      <c r="FG1366" s="1186"/>
      <c r="FH1366" s="1186"/>
      <c r="FI1366" s="1186"/>
      <c r="FJ1366" s="1186"/>
      <c r="FK1366" s="1186"/>
      <c r="FL1366" s="1186"/>
      <c r="FM1366" s="1186"/>
      <c r="FN1366" s="1186"/>
      <c r="FO1366" s="1186"/>
      <c r="FP1366" s="1186"/>
      <c r="FQ1366" s="1186"/>
      <c r="FR1366" s="1186"/>
      <c r="FS1366" s="1186"/>
      <c r="FT1366" s="1186"/>
      <c r="FU1366" s="1186"/>
      <c r="FV1366" s="1186"/>
      <c r="FW1366" s="1186"/>
      <c r="FX1366" s="1186"/>
      <c r="FY1366" s="1186"/>
      <c r="FZ1366" s="1186"/>
      <c r="GA1366" s="1186"/>
      <c r="GB1366" s="1186"/>
      <c r="GC1366" s="1186"/>
      <c r="GD1366" s="1186"/>
      <c r="GE1366" s="1186"/>
      <c r="GF1366" s="1186"/>
      <c r="GG1366" s="1186"/>
      <c r="GH1366" s="1186"/>
      <c r="GI1366" s="1186"/>
      <c r="GJ1366" s="1186"/>
      <c r="GK1366" s="1186"/>
      <c r="GL1366" s="1186"/>
      <c r="GM1366" s="1186"/>
      <c r="GN1366" s="1186"/>
      <c r="GO1366" s="1186"/>
      <c r="GP1366" s="1186"/>
      <c r="GQ1366" s="1186"/>
      <c r="GR1366" s="1186"/>
      <c r="GS1366" s="1186"/>
      <c r="GT1366" s="1186"/>
      <c r="GU1366" s="1186"/>
      <c r="GV1366" s="1186"/>
      <c r="GW1366" s="1186"/>
      <c r="GX1366" s="1186"/>
      <c r="GY1366" s="1186"/>
      <c r="GZ1366" s="1186"/>
      <c r="HA1366" s="1186"/>
      <c r="HB1366" s="1186"/>
      <c r="HC1366" s="1186"/>
      <c r="HD1366" s="1186"/>
      <c r="HE1366" s="1186"/>
      <c r="HF1366" s="1186"/>
      <c r="HG1366" s="1186"/>
      <c r="HH1366" s="1186"/>
      <c r="HI1366" s="1186"/>
      <c r="HJ1366" s="1186"/>
      <c r="HK1366" s="1186"/>
      <c r="HL1366" s="1186"/>
      <c r="HM1366" s="1186"/>
      <c r="HN1366" s="1186"/>
      <c r="HO1366" s="1186"/>
      <c r="HP1366" s="1186"/>
      <c r="HQ1366" s="1186"/>
      <c r="HR1366" s="1186"/>
      <c r="HS1366" s="1186"/>
      <c r="HT1366" s="1186"/>
      <c r="HU1366" s="1186"/>
      <c r="HV1366" s="1186"/>
      <c r="HW1366" s="1186"/>
      <c r="HX1366" s="1186"/>
      <c r="HY1366" s="1186"/>
      <c r="HZ1366" s="1186"/>
      <c r="IA1366" s="1186"/>
      <c r="IB1366" s="1186"/>
    </row>
    <row r="1367" spans="1:236" s="1185" customFormat="1">
      <c r="A1367" s="1540"/>
      <c r="B1367" s="1541"/>
      <c r="C1367" s="1542"/>
      <c r="D1367" s="1543"/>
      <c r="E1367" s="1186"/>
      <c r="F1367" s="1544"/>
      <c r="G1367" s="1604"/>
      <c r="H1367" s="1604"/>
      <c r="I1367" s="1186"/>
      <c r="J1367" s="1186"/>
      <c r="K1367" s="1186"/>
      <c r="L1367" s="1186"/>
      <c r="M1367" s="1186"/>
      <c r="N1367" s="1186"/>
      <c r="O1367" s="1186"/>
      <c r="P1367" s="1186"/>
      <c r="Q1367" s="1186"/>
      <c r="R1367" s="1186"/>
      <c r="S1367" s="1186"/>
      <c r="T1367" s="1186"/>
      <c r="U1367" s="1186"/>
      <c r="V1367" s="1186"/>
      <c r="W1367" s="1186"/>
      <c r="X1367" s="1186"/>
      <c r="Y1367" s="1186"/>
      <c r="Z1367" s="1186"/>
      <c r="AA1367" s="1186"/>
      <c r="AB1367" s="1186"/>
      <c r="AC1367" s="1186"/>
      <c r="AD1367" s="1186"/>
      <c r="AE1367" s="1186"/>
      <c r="AF1367" s="1186"/>
      <c r="AG1367" s="1186"/>
      <c r="AH1367" s="1186"/>
      <c r="AI1367" s="1186"/>
      <c r="AJ1367" s="1186"/>
      <c r="AK1367" s="1186"/>
      <c r="AL1367" s="1186"/>
      <c r="AM1367" s="1186"/>
      <c r="AN1367" s="1186"/>
      <c r="AO1367" s="1186"/>
      <c r="AP1367" s="1186"/>
      <c r="AQ1367" s="1186"/>
      <c r="AR1367" s="1186"/>
      <c r="AS1367" s="1186"/>
      <c r="AT1367" s="1186"/>
      <c r="AU1367" s="1186"/>
      <c r="AV1367" s="1186"/>
      <c r="AW1367" s="1186"/>
      <c r="AX1367" s="1186"/>
      <c r="AY1367" s="1186"/>
      <c r="AZ1367" s="1186"/>
      <c r="BA1367" s="1186"/>
      <c r="BB1367" s="1186"/>
      <c r="BC1367" s="1186"/>
      <c r="BD1367" s="1186"/>
      <c r="BE1367" s="1186"/>
      <c r="BF1367" s="1186"/>
      <c r="BG1367" s="1186"/>
      <c r="BH1367" s="1186"/>
      <c r="BI1367" s="1186"/>
      <c r="BJ1367" s="1186"/>
      <c r="BK1367" s="1186"/>
      <c r="BL1367" s="1186"/>
      <c r="BM1367" s="1186"/>
      <c r="BN1367" s="1186"/>
      <c r="BO1367" s="1186"/>
      <c r="BP1367" s="1186"/>
      <c r="BQ1367" s="1186"/>
      <c r="BR1367" s="1186"/>
      <c r="BS1367" s="1186"/>
      <c r="BT1367" s="1186"/>
      <c r="BU1367" s="1186"/>
      <c r="BV1367" s="1186"/>
      <c r="BW1367" s="1186"/>
      <c r="BX1367" s="1186"/>
      <c r="BY1367" s="1186"/>
      <c r="BZ1367" s="1186"/>
      <c r="CA1367" s="1186"/>
      <c r="CB1367" s="1186"/>
      <c r="CC1367" s="1186"/>
      <c r="CD1367" s="1186"/>
      <c r="CE1367" s="1186"/>
      <c r="CF1367" s="1186"/>
      <c r="CG1367" s="1186"/>
      <c r="CH1367" s="1186"/>
      <c r="CI1367" s="1186"/>
      <c r="CJ1367" s="1186"/>
      <c r="CK1367" s="1186"/>
      <c r="CL1367" s="1186"/>
      <c r="CM1367" s="1186"/>
      <c r="CN1367" s="1186"/>
      <c r="CO1367" s="1186"/>
      <c r="CP1367" s="1186"/>
      <c r="CQ1367" s="1186"/>
      <c r="CR1367" s="1186"/>
      <c r="CS1367" s="1186"/>
      <c r="CT1367" s="1186"/>
      <c r="CU1367" s="1186"/>
      <c r="CV1367" s="1186"/>
      <c r="CW1367" s="1186"/>
      <c r="CX1367" s="1186"/>
      <c r="CY1367" s="1186"/>
      <c r="CZ1367" s="1186"/>
      <c r="DA1367" s="1186"/>
      <c r="DB1367" s="1186"/>
      <c r="DC1367" s="1186"/>
      <c r="DD1367" s="1186"/>
      <c r="DE1367" s="1186"/>
      <c r="DF1367" s="1186"/>
      <c r="DG1367" s="1186"/>
      <c r="DH1367" s="1186"/>
      <c r="DI1367" s="1186"/>
      <c r="DJ1367" s="1186"/>
      <c r="DK1367" s="1186"/>
      <c r="DL1367" s="1186"/>
      <c r="DM1367" s="1186"/>
      <c r="DN1367" s="1186"/>
      <c r="DO1367" s="1186"/>
      <c r="DP1367" s="1186"/>
      <c r="DQ1367" s="1186"/>
      <c r="DR1367" s="1186"/>
      <c r="DS1367" s="1186"/>
      <c r="DT1367" s="1186"/>
      <c r="DU1367" s="1186"/>
      <c r="DV1367" s="1186"/>
      <c r="DW1367" s="1186"/>
      <c r="DX1367" s="1186"/>
      <c r="DY1367" s="1186"/>
      <c r="DZ1367" s="1186"/>
      <c r="EA1367" s="1186"/>
      <c r="EB1367" s="1186"/>
      <c r="EC1367" s="1186"/>
      <c r="ED1367" s="1186"/>
      <c r="EE1367" s="1186"/>
      <c r="EF1367" s="1186"/>
      <c r="EG1367" s="1186"/>
      <c r="EH1367" s="1186"/>
      <c r="EI1367" s="1186"/>
      <c r="EJ1367" s="1186"/>
      <c r="EK1367" s="1186"/>
      <c r="EL1367" s="1186"/>
      <c r="EM1367" s="1186"/>
      <c r="EN1367" s="1186"/>
      <c r="EO1367" s="1186"/>
      <c r="EP1367" s="1186"/>
      <c r="EQ1367" s="1186"/>
      <c r="ER1367" s="1186"/>
      <c r="ES1367" s="1186"/>
      <c r="ET1367" s="1186"/>
      <c r="EU1367" s="1186"/>
      <c r="EV1367" s="1186"/>
      <c r="EW1367" s="1186"/>
      <c r="EX1367" s="1186"/>
      <c r="EY1367" s="1186"/>
      <c r="EZ1367" s="1186"/>
      <c r="FA1367" s="1186"/>
      <c r="FB1367" s="1186"/>
      <c r="FC1367" s="1186"/>
      <c r="FD1367" s="1186"/>
      <c r="FE1367" s="1186"/>
      <c r="FF1367" s="1186"/>
      <c r="FG1367" s="1186"/>
      <c r="FH1367" s="1186"/>
      <c r="FI1367" s="1186"/>
      <c r="FJ1367" s="1186"/>
      <c r="FK1367" s="1186"/>
      <c r="FL1367" s="1186"/>
      <c r="FM1367" s="1186"/>
      <c r="FN1367" s="1186"/>
      <c r="FO1367" s="1186"/>
      <c r="FP1367" s="1186"/>
      <c r="FQ1367" s="1186"/>
      <c r="FR1367" s="1186"/>
      <c r="FS1367" s="1186"/>
      <c r="FT1367" s="1186"/>
      <c r="FU1367" s="1186"/>
      <c r="FV1367" s="1186"/>
      <c r="FW1367" s="1186"/>
      <c r="FX1367" s="1186"/>
      <c r="FY1367" s="1186"/>
      <c r="FZ1367" s="1186"/>
      <c r="GA1367" s="1186"/>
      <c r="GB1367" s="1186"/>
      <c r="GC1367" s="1186"/>
      <c r="GD1367" s="1186"/>
      <c r="GE1367" s="1186"/>
      <c r="GF1367" s="1186"/>
      <c r="GG1367" s="1186"/>
      <c r="GH1367" s="1186"/>
      <c r="GI1367" s="1186"/>
      <c r="GJ1367" s="1186"/>
      <c r="GK1367" s="1186"/>
      <c r="GL1367" s="1186"/>
      <c r="GM1367" s="1186"/>
      <c r="GN1367" s="1186"/>
      <c r="GO1367" s="1186"/>
      <c r="GP1367" s="1186"/>
      <c r="GQ1367" s="1186"/>
      <c r="GR1367" s="1186"/>
      <c r="GS1367" s="1186"/>
      <c r="GT1367" s="1186"/>
      <c r="GU1367" s="1186"/>
      <c r="GV1367" s="1186"/>
      <c r="GW1367" s="1186"/>
      <c r="GX1367" s="1186"/>
      <c r="GY1367" s="1186"/>
      <c r="GZ1367" s="1186"/>
      <c r="HA1367" s="1186"/>
      <c r="HB1367" s="1186"/>
      <c r="HC1367" s="1186"/>
      <c r="HD1367" s="1186"/>
      <c r="HE1367" s="1186"/>
      <c r="HF1367" s="1186"/>
      <c r="HG1367" s="1186"/>
      <c r="HH1367" s="1186"/>
      <c r="HI1367" s="1186"/>
      <c r="HJ1367" s="1186"/>
      <c r="HK1367" s="1186"/>
      <c r="HL1367" s="1186"/>
      <c r="HM1367" s="1186"/>
      <c r="HN1367" s="1186"/>
      <c r="HO1367" s="1186"/>
      <c r="HP1367" s="1186"/>
      <c r="HQ1367" s="1186"/>
      <c r="HR1367" s="1186"/>
      <c r="HS1367" s="1186"/>
      <c r="HT1367" s="1186"/>
      <c r="HU1367" s="1186"/>
      <c r="HV1367" s="1186"/>
      <c r="HW1367" s="1186"/>
      <c r="HX1367" s="1186"/>
      <c r="HY1367" s="1186"/>
      <c r="HZ1367" s="1186"/>
      <c r="IA1367" s="1186"/>
      <c r="IB1367" s="1186"/>
    </row>
    <row r="1368" spans="1:236" s="1185" customFormat="1">
      <c r="A1368" s="1540"/>
      <c r="B1368" s="1541"/>
      <c r="C1368" s="1542"/>
      <c r="D1368" s="1543"/>
      <c r="E1368" s="1186"/>
      <c r="F1368" s="1544"/>
      <c r="G1368" s="1604"/>
      <c r="H1368" s="1604"/>
      <c r="I1368" s="1186"/>
      <c r="J1368" s="1186"/>
      <c r="K1368" s="1186"/>
      <c r="L1368" s="1186"/>
      <c r="M1368" s="1186"/>
      <c r="N1368" s="1186"/>
      <c r="O1368" s="1186"/>
      <c r="P1368" s="1186"/>
      <c r="Q1368" s="1186"/>
      <c r="R1368" s="1186"/>
      <c r="S1368" s="1186"/>
      <c r="T1368" s="1186"/>
      <c r="U1368" s="1186"/>
      <c r="V1368" s="1186"/>
      <c r="W1368" s="1186"/>
      <c r="X1368" s="1186"/>
      <c r="Y1368" s="1186"/>
      <c r="Z1368" s="1186"/>
      <c r="AA1368" s="1186"/>
      <c r="AB1368" s="1186"/>
      <c r="AC1368" s="1186"/>
      <c r="AD1368" s="1186"/>
      <c r="AE1368" s="1186"/>
      <c r="AF1368" s="1186"/>
      <c r="AG1368" s="1186"/>
      <c r="AH1368" s="1186"/>
      <c r="AI1368" s="1186"/>
      <c r="AJ1368" s="1186"/>
      <c r="AK1368" s="1186"/>
      <c r="AL1368" s="1186"/>
      <c r="AM1368" s="1186"/>
      <c r="AN1368" s="1186"/>
      <c r="AO1368" s="1186"/>
      <c r="AP1368" s="1186"/>
      <c r="AQ1368" s="1186"/>
      <c r="AR1368" s="1186"/>
      <c r="AS1368" s="1186"/>
      <c r="AT1368" s="1186"/>
      <c r="AU1368" s="1186"/>
      <c r="AV1368" s="1186"/>
      <c r="AW1368" s="1186"/>
      <c r="AX1368" s="1186"/>
      <c r="AY1368" s="1186"/>
      <c r="AZ1368" s="1186"/>
      <c r="BA1368" s="1186"/>
      <c r="BB1368" s="1186"/>
      <c r="BC1368" s="1186"/>
      <c r="BD1368" s="1186"/>
      <c r="BE1368" s="1186"/>
      <c r="BF1368" s="1186"/>
      <c r="BG1368" s="1186"/>
      <c r="BH1368" s="1186"/>
      <c r="BI1368" s="1186"/>
      <c r="BJ1368" s="1186"/>
      <c r="BK1368" s="1186"/>
      <c r="BL1368" s="1186"/>
      <c r="BM1368" s="1186"/>
      <c r="BN1368" s="1186"/>
      <c r="BO1368" s="1186"/>
      <c r="BP1368" s="1186"/>
      <c r="BQ1368" s="1186"/>
      <c r="BR1368" s="1186"/>
      <c r="BS1368" s="1186"/>
      <c r="BT1368" s="1186"/>
      <c r="BU1368" s="1186"/>
      <c r="BV1368" s="1186"/>
      <c r="BW1368" s="1186"/>
      <c r="BX1368" s="1186"/>
      <c r="BY1368" s="1186"/>
      <c r="BZ1368" s="1186"/>
      <c r="CA1368" s="1186"/>
      <c r="CB1368" s="1186"/>
      <c r="CC1368" s="1186"/>
      <c r="CD1368" s="1186"/>
      <c r="CE1368" s="1186"/>
      <c r="CF1368" s="1186"/>
      <c r="CG1368" s="1186"/>
      <c r="CH1368" s="1186"/>
      <c r="CI1368" s="1186"/>
      <c r="CJ1368" s="1186"/>
      <c r="CK1368" s="1186"/>
      <c r="CL1368" s="1186"/>
      <c r="CM1368" s="1186"/>
      <c r="CN1368" s="1186"/>
      <c r="CO1368" s="1186"/>
      <c r="CP1368" s="1186"/>
      <c r="CQ1368" s="1186"/>
      <c r="CR1368" s="1186"/>
      <c r="CS1368" s="1186"/>
      <c r="CT1368" s="1186"/>
      <c r="CU1368" s="1186"/>
      <c r="CV1368" s="1186"/>
      <c r="CW1368" s="1186"/>
      <c r="CX1368" s="1186"/>
      <c r="CY1368" s="1186"/>
      <c r="CZ1368" s="1186"/>
      <c r="DA1368" s="1186"/>
      <c r="DB1368" s="1186"/>
      <c r="DC1368" s="1186"/>
      <c r="DD1368" s="1186"/>
      <c r="DE1368" s="1186"/>
      <c r="DF1368" s="1186"/>
      <c r="DG1368" s="1186"/>
      <c r="DH1368" s="1186"/>
      <c r="DI1368" s="1186"/>
      <c r="DJ1368" s="1186"/>
      <c r="DK1368" s="1186"/>
      <c r="DL1368" s="1186"/>
      <c r="DM1368" s="1186"/>
      <c r="DN1368" s="1186"/>
      <c r="DO1368" s="1186"/>
      <c r="DP1368" s="1186"/>
      <c r="DQ1368" s="1186"/>
      <c r="DR1368" s="1186"/>
      <c r="DS1368" s="1186"/>
      <c r="DT1368" s="1186"/>
      <c r="DU1368" s="1186"/>
      <c r="DV1368" s="1186"/>
      <c r="DW1368" s="1186"/>
      <c r="DX1368" s="1186"/>
      <c r="DY1368" s="1186"/>
      <c r="DZ1368" s="1186"/>
      <c r="EA1368" s="1186"/>
      <c r="EB1368" s="1186"/>
      <c r="EC1368" s="1186"/>
      <c r="ED1368" s="1186"/>
      <c r="EE1368" s="1186"/>
      <c r="EF1368" s="1186"/>
      <c r="EG1368" s="1186"/>
      <c r="EH1368" s="1186"/>
      <c r="EI1368" s="1186"/>
      <c r="EJ1368" s="1186"/>
      <c r="EK1368" s="1186"/>
      <c r="EL1368" s="1186"/>
      <c r="EM1368" s="1186"/>
      <c r="EN1368" s="1186"/>
      <c r="EO1368" s="1186"/>
      <c r="EP1368" s="1186"/>
      <c r="EQ1368" s="1186"/>
      <c r="ER1368" s="1186"/>
      <c r="ES1368" s="1186"/>
      <c r="ET1368" s="1186"/>
      <c r="EU1368" s="1186"/>
      <c r="EV1368" s="1186"/>
      <c r="EW1368" s="1186"/>
      <c r="EX1368" s="1186"/>
      <c r="EY1368" s="1186"/>
      <c r="EZ1368" s="1186"/>
      <c r="FA1368" s="1186"/>
      <c r="FB1368" s="1186"/>
      <c r="FC1368" s="1186"/>
      <c r="FD1368" s="1186"/>
      <c r="FE1368" s="1186"/>
      <c r="FF1368" s="1186"/>
      <c r="FG1368" s="1186"/>
      <c r="FH1368" s="1186"/>
      <c r="FI1368" s="1186"/>
      <c r="FJ1368" s="1186"/>
      <c r="FK1368" s="1186"/>
      <c r="FL1368" s="1186"/>
      <c r="FM1368" s="1186"/>
      <c r="FN1368" s="1186"/>
      <c r="FO1368" s="1186"/>
      <c r="FP1368" s="1186"/>
      <c r="FQ1368" s="1186"/>
      <c r="FR1368" s="1186"/>
      <c r="FS1368" s="1186"/>
      <c r="FT1368" s="1186"/>
      <c r="FU1368" s="1186"/>
      <c r="FV1368" s="1186"/>
      <c r="FW1368" s="1186"/>
      <c r="FX1368" s="1186"/>
      <c r="FY1368" s="1186"/>
      <c r="FZ1368" s="1186"/>
      <c r="GA1368" s="1186"/>
      <c r="GB1368" s="1186"/>
      <c r="GC1368" s="1186"/>
      <c r="GD1368" s="1186"/>
      <c r="GE1368" s="1186"/>
      <c r="GF1368" s="1186"/>
      <c r="GG1368" s="1186"/>
      <c r="GH1368" s="1186"/>
      <c r="GI1368" s="1186"/>
      <c r="GJ1368" s="1186"/>
      <c r="GK1368" s="1186"/>
      <c r="GL1368" s="1186"/>
      <c r="GM1368" s="1186"/>
      <c r="GN1368" s="1186"/>
      <c r="GO1368" s="1186"/>
      <c r="GP1368" s="1186"/>
      <c r="GQ1368" s="1186"/>
      <c r="GR1368" s="1186"/>
      <c r="GS1368" s="1186"/>
      <c r="GT1368" s="1186"/>
      <c r="GU1368" s="1186"/>
      <c r="GV1368" s="1186"/>
      <c r="GW1368" s="1186"/>
      <c r="GX1368" s="1186"/>
      <c r="GY1368" s="1186"/>
      <c r="GZ1368" s="1186"/>
      <c r="HA1368" s="1186"/>
      <c r="HB1368" s="1186"/>
      <c r="HC1368" s="1186"/>
      <c r="HD1368" s="1186"/>
      <c r="HE1368" s="1186"/>
      <c r="HF1368" s="1186"/>
      <c r="HG1368" s="1186"/>
      <c r="HH1368" s="1186"/>
      <c r="HI1368" s="1186"/>
      <c r="HJ1368" s="1186"/>
      <c r="HK1368" s="1186"/>
      <c r="HL1368" s="1186"/>
      <c r="HM1368" s="1186"/>
      <c r="HN1368" s="1186"/>
      <c r="HO1368" s="1186"/>
      <c r="HP1368" s="1186"/>
      <c r="HQ1368" s="1186"/>
      <c r="HR1368" s="1186"/>
      <c r="HS1368" s="1186"/>
      <c r="HT1368" s="1186"/>
      <c r="HU1368" s="1186"/>
      <c r="HV1368" s="1186"/>
      <c r="HW1368" s="1186"/>
      <c r="HX1368" s="1186"/>
      <c r="HY1368" s="1186"/>
      <c r="HZ1368" s="1186"/>
      <c r="IA1368" s="1186"/>
      <c r="IB1368" s="1186"/>
    </row>
    <row r="1369" spans="1:236" s="1185" customFormat="1">
      <c r="A1369" s="1540"/>
      <c r="B1369" s="1541"/>
      <c r="C1369" s="1542"/>
      <c r="D1369" s="1543"/>
      <c r="E1369" s="1186"/>
      <c r="F1369" s="1544"/>
      <c r="G1369" s="1604"/>
      <c r="H1369" s="1604"/>
      <c r="I1369" s="1186"/>
      <c r="J1369" s="1186"/>
      <c r="K1369" s="1186"/>
      <c r="L1369" s="1186"/>
      <c r="M1369" s="1186"/>
      <c r="N1369" s="1186"/>
      <c r="O1369" s="1186"/>
      <c r="P1369" s="1186"/>
      <c r="Q1369" s="1186"/>
      <c r="R1369" s="1186"/>
      <c r="S1369" s="1186"/>
      <c r="T1369" s="1186"/>
      <c r="U1369" s="1186"/>
      <c r="V1369" s="1186"/>
      <c r="W1369" s="1186"/>
      <c r="X1369" s="1186"/>
      <c r="Y1369" s="1186"/>
      <c r="Z1369" s="1186"/>
      <c r="AA1369" s="1186"/>
      <c r="AB1369" s="1186"/>
      <c r="AC1369" s="1186"/>
      <c r="AD1369" s="1186"/>
      <c r="AE1369" s="1186"/>
      <c r="AF1369" s="1186"/>
      <c r="AG1369" s="1186"/>
      <c r="AH1369" s="1186"/>
      <c r="AI1369" s="1186"/>
      <c r="AJ1369" s="1186"/>
      <c r="AK1369" s="1186"/>
      <c r="AL1369" s="1186"/>
      <c r="AM1369" s="1186"/>
      <c r="AN1369" s="1186"/>
      <c r="AO1369" s="1186"/>
      <c r="AP1369" s="1186"/>
      <c r="AQ1369" s="1186"/>
      <c r="AR1369" s="1186"/>
      <c r="AS1369" s="1186"/>
      <c r="AT1369" s="1186"/>
      <c r="AU1369" s="1186"/>
      <c r="AV1369" s="1186"/>
      <c r="AW1369" s="1186"/>
      <c r="AX1369" s="1186"/>
      <c r="AY1369" s="1186"/>
      <c r="AZ1369" s="1186"/>
      <c r="BA1369" s="1186"/>
      <c r="BB1369" s="1186"/>
      <c r="BC1369" s="1186"/>
      <c r="BD1369" s="1186"/>
      <c r="BE1369" s="1186"/>
      <c r="BF1369" s="1186"/>
      <c r="BG1369" s="1186"/>
      <c r="BH1369" s="1186"/>
      <c r="BI1369" s="1186"/>
      <c r="BJ1369" s="1186"/>
      <c r="BK1369" s="1186"/>
      <c r="BL1369" s="1186"/>
      <c r="BM1369" s="1186"/>
      <c r="BN1369" s="1186"/>
      <c r="BO1369" s="1186"/>
      <c r="BP1369" s="1186"/>
      <c r="BQ1369" s="1186"/>
      <c r="BR1369" s="1186"/>
      <c r="BS1369" s="1186"/>
      <c r="BT1369" s="1186"/>
      <c r="BU1369" s="1186"/>
      <c r="BV1369" s="1186"/>
      <c r="BW1369" s="1186"/>
      <c r="BX1369" s="1186"/>
      <c r="BY1369" s="1186"/>
      <c r="BZ1369" s="1186"/>
      <c r="CA1369" s="1186"/>
      <c r="CB1369" s="1186"/>
      <c r="CC1369" s="1186"/>
      <c r="CD1369" s="1186"/>
      <c r="CE1369" s="1186"/>
      <c r="CF1369" s="1186"/>
      <c r="CG1369" s="1186"/>
      <c r="CH1369" s="1186"/>
      <c r="CI1369" s="1186"/>
      <c r="CJ1369" s="1186"/>
      <c r="CK1369" s="1186"/>
      <c r="CL1369" s="1186"/>
      <c r="CM1369" s="1186"/>
      <c r="CN1369" s="1186"/>
      <c r="CO1369" s="1186"/>
      <c r="CP1369" s="1186"/>
      <c r="CQ1369" s="1186"/>
      <c r="CR1369" s="1186"/>
      <c r="CS1369" s="1186"/>
      <c r="CT1369" s="1186"/>
      <c r="CU1369" s="1186"/>
      <c r="CV1369" s="1186"/>
      <c r="CW1369" s="1186"/>
      <c r="CX1369" s="1186"/>
      <c r="CY1369" s="1186"/>
      <c r="CZ1369" s="1186"/>
      <c r="DA1369" s="1186"/>
      <c r="DB1369" s="1186"/>
      <c r="DC1369" s="1186"/>
      <c r="DD1369" s="1186"/>
      <c r="DE1369" s="1186"/>
      <c r="DF1369" s="1186"/>
      <c r="DG1369" s="1186"/>
      <c r="DH1369" s="1186"/>
      <c r="DI1369" s="1186"/>
      <c r="DJ1369" s="1186"/>
      <c r="DK1369" s="1186"/>
      <c r="DL1369" s="1186"/>
      <c r="DM1369" s="1186"/>
      <c r="DN1369" s="1186"/>
      <c r="DO1369" s="1186"/>
      <c r="DP1369" s="1186"/>
      <c r="DQ1369" s="1186"/>
      <c r="DR1369" s="1186"/>
      <c r="DS1369" s="1186"/>
      <c r="DT1369" s="1186"/>
      <c r="DU1369" s="1186"/>
      <c r="DV1369" s="1186"/>
      <c r="DW1369" s="1186"/>
      <c r="DX1369" s="1186"/>
      <c r="DY1369" s="1186"/>
      <c r="DZ1369" s="1186"/>
      <c r="EA1369" s="1186"/>
      <c r="EB1369" s="1186"/>
      <c r="EC1369" s="1186"/>
      <c r="ED1369" s="1186"/>
      <c r="EE1369" s="1186"/>
      <c r="EF1369" s="1186"/>
      <c r="EG1369" s="1186"/>
      <c r="EH1369" s="1186"/>
      <c r="EI1369" s="1186"/>
      <c r="EJ1369" s="1186"/>
      <c r="EK1369" s="1186"/>
      <c r="EL1369" s="1186"/>
      <c r="EM1369" s="1186"/>
      <c r="EN1369" s="1186"/>
      <c r="EO1369" s="1186"/>
      <c r="EP1369" s="1186"/>
      <c r="EQ1369" s="1186"/>
      <c r="ER1369" s="1186"/>
      <c r="ES1369" s="1186"/>
      <c r="ET1369" s="1186"/>
      <c r="EU1369" s="1186"/>
      <c r="EV1369" s="1186"/>
      <c r="EW1369" s="1186"/>
      <c r="EX1369" s="1186"/>
      <c r="EY1369" s="1186"/>
      <c r="EZ1369" s="1186"/>
      <c r="FA1369" s="1186"/>
      <c r="FB1369" s="1186"/>
      <c r="FC1369" s="1186"/>
      <c r="FD1369" s="1186"/>
      <c r="FE1369" s="1186"/>
      <c r="FF1369" s="1186"/>
      <c r="FG1369" s="1186"/>
      <c r="FH1369" s="1186"/>
      <c r="FI1369" s="1186"/>
      <c r="FJ1369" s="1186"/>
      <c r="FK1369" s="1186"/>
      <c r="FL1369" s="1186"/>
      <c r="FM1369" s="1186"/>
      <c r="FN1369" s="1186"/>
      <c r="FO1369" s="1186"/>
      <c r="FP1369" s="1186"/>
      <c r="FQ1369" s="1186"/>
      <c r="FR1369" s="1186"/>
      <c r="FS1369" s="1186"/>
      <c r="FT1369" s="1186"/>
      <c r="FU1369" s="1186"/>
      <c r="FV1369" s="1186"/>
      <c r="FW1369" s="1186"/>
      <c r="FX1369" s="1186"/>
      <c r="FY1369" s="1186"/>
      <c r="FZ1369" s="1186"/>
      <c r="GA1369" s="1186"/>
      <c r="GB1369" s="1186"/>
      <c r="GC1369" s="1186"/>
      <c r="GD1369" s="1186"/>
      <c r="GE1369" s="1186"/>
      <c r="GF1369" s="1186"/>
      <c r="GG1369" s="1186"/>
      <c r="GH1369" s="1186"/>
      <c r="GI1369" s="1186"/>
      <c r="GJ1369" s="1186"/>
      <c r="GK1369" s="1186"/>
      <c r="GL1369" s="1186"/>
      <c r="GM1369" s="1186"/>
      <c r="GN1369" s="1186"/>
      <c r="GO1369" s="1186"/>
      <c r="GP1369" s="1186"/>
      <c r="GQ1369" s="1186"/>
      <c r="GR1369" s="1186"/>
      <c r="GS1369" s="1186"/>
      <c r="GT1369" s="1186"/>
      <c r="GU1369" s="1186"/>
      <c r="GV1369" s="1186"/>
      <c r="GW1369" s="1186"/>
      <c r="GX1369" s="1186"/>
      <c r="GY1369" s="1186"/>
      <c r="GZ1369" s="1186"/>
      <c r="HA1369" s="1186"/>
      <c r="HB1369" s="1186"/>
      <c r="HC1369" s="1186"/>
      <c r="HD1369" s="1186"/>
      <c r="HE1369" s="1186"/>
      <c r="HF1369" s="1186"/>
      <c r="HG1369" s="1186"/>
      <c r="HH1369" s="1186"/>
      <c r="HI1369" s="1186"/>
      <c r="HJ1369" s="1186"/>
      <c r="HK1369" s="1186"/>
      <c r="HL1369" s="1186"/>
      <c r="HM1369" s="1186"/>
      <c r="HN1369" s="1186"/>
      <c r="HO1369" s="1186"/>
      <c r="HP1369" s="1186"/>
      <c r="HQ1369" s="1186"/>
      <c r="HR1369" s="1186"/>
      <c r="HS1369" s="1186"/>
      <c r="HT1369" s="1186"/>
      <c r="HU1369" s="1186"/>
      <c r="HV1369" s="1186"/>
      <c r="HW1369" s="1186"/>
      <c r="HX1369" s="1186"/>
      <c r="HY1369" s="1186"/>
      <c r="HZ1369" s="1186"/>
      <c r="IA1369" s="1186"/>
      <c r="IB1369" s="1186"/>
    </row>
    <row r="1370" spans="1:236" s="1185" customFormat="1">
      <c r="A1370" s="1540"/>
      <c r="B1370" s="1541"/>
      <c r="C1370" s="1542"/>
      <c r="D1370" s="1543"/>
      <c r="E1370" s="1186"/>
      <c r="F1370" s="1544"/>
      <c r="G1370" s="1604"/>
      <c r="H1370" s="1604"/>
      <c r="I1370" s="1186"/>
      <c r="J1370" s="1186"/>
      <c r="K1370" s="1186"/>
      <c r="L1370" s="1186"/>
      <c r="M1370" s="1186"/>
      <c r="N1370" s="1186"/>
      <c r="O1370" s="1186"/>
      <c r="P1370" s="1186"/>
      <c r="Q1370" s="1186"/>
      <c r="R1370" s="1186"/>
      <c r="S1370" s="1186"/>
      <c r="T1370" s="1186"/>
      <c r="U1370" s="1186"/>
      <c r="V1370" s="1186"/>
      <c r="W1370" s="1186"/>
      <c r="X1370" s="1186"/>
      <c r="Y1370" s="1186"/>
      <c r="Z1370" s="1186"/>
      <c r="AA1370" s="1186"/>
      <c r="AB1370" s="1186"/>
      <c r="AC1370" s="1186"/>
      <c r="AD1370" s="1186"/>
      <c r="AE1370" s="1186"/>
      <c r="AF1370" s="1186"/>
      <c r="AG1370" s="1186"/>
      <c r="AH1370" s="1186"/>
      <c r="AI1370" s="1186"/>
      <c r="AJ1370" s="1186"/>
      <c r="AK1370" s="1186"/>
      <c r="AL1370" s="1186"/>
      <c r="AM1370" s="1186"/>
      <c r="AN1370" s="1186"/>
      <c r="AO1370" s="1186"/>
      <c r="AP1370" s="1186"/>
      <c r="AQ1370" s="1186"/>
      <c r="AR1370" s="1186"/>
      <c r="AS1370" s="1186"/>
      <c r="AT1370" s="1186"/>
      <c r="AU1370" s="1186"/>
      <c r="AV1370" s="1186"/>
      <c r="AW1370" s="1186"/>
      <c r="AX1370" s="1186"/>
      <c r="AY1370" s="1186"/>
      <c r="AZ1370" s="1186"/>
      <c r="BA1370" s="1186"/>
      <c r="BB1370" s="1186"/>
      <c r="BC1370" s="1186"/>
      <c r="BD1370" s="1186"/>
      <c r="BE1370" s="1186"/>
      <c r="BF1370" s="1186"/>
      <c r="BG1370" s="1186"/>
      <c r="BH1370" s="1186"/>
      <c r="BI1370" s="1186"/>
      <c r="BJ1370" s="1186"/>
      <c r="BK1370" s="1186"/>
      <c r="BL1370" s="1186"/>
      <c r="BM1370" s="1186"/>
      <c r="BN1370" s="1186"/>
      <c r="BO1370" s="1186"/>
      <c r="BP1370" s="1186"/>
      <c r="BQ1370" s="1186"/>
      <c r="BR1370" s="1186"/>
      <c r="BS1370" s="1186"/>
      <c r="BT1370" s="1186"/>
      <c r="BU1370" s="1186"/>
      <c r="BV1370" s="1186"/>
      <c r="BW1370" s="1186"/>
      <c r="BX1370" s="1186"/>
      <c r="BY1370" s="1186"/>
      <c r="BZ1370" s="1186"/>
      <c r="CA1370" s="1186"/>
      <c r="CB1370" s="1186"/>
      <c r="CC1370" s="1186"/>
      <c r="CD1370" s="1186"/>
      <c r="CE1370" s="1186"/>
      <c r="CF1370" s="1186"/>
      <c r="CG1370" s="1186"/>
      <c r="CH1370" s="1186"/>
      <c r="CI1370" s="1186"/>
      <c r="CJ1370" s="1186"/>
      <c r="CK1370" s="1186"/>
      <c r="CL1370" s="1186"/>
      <c r="CM1370" s="1186"/>
      <c r="CN1370" s="1186"/>
      <c r="CO1370" s="1186"/>
      <c r="CP1370" s="1186"/>
      <c r="CQ1370" s="1186"/>
      <c r="CR1370" s="1186"/>
      <c r="CS1370" s="1186"/>
      <c r="CT1370" s="1186"/>
      <c r="CU1370" s="1186"/>
      <c r="CV1370" s="1186"/>
      <c r="CW1370" s="1186"/>
      <c r="CX1370" s="1186"/>
      <c r="CY1370" s="1186"/>
      <c r="CZ1370" s="1186"/>
      <c r="DA1370" s="1186"/>
      <c r="DB1370" s="1186"/>
      <c r="DC1370" s="1186"/>
      <c r="DD1370" s="1186"/>
      <c r="DE1370" s="1186"/>
      <c r="DF1370" s="1186"/>
      <c r="DG1370" s="1186"/>
      <c r="DH1370" s="1186"/>
      <c r="DI1370" s="1186"/>
      <c r="DJ1370" s="1186"/>
      <c r="DK1370" s="1186"/>
      <c r="DL1370" s="1186"/>
      <c r="DM1370" s="1186"/>
      <c r="DN1370" s="1186"/>
      <c r="DO1370" s="1186"/>
      <c r="DP1370" s="1186"/>
      <c r="DQ1370" s="1186"/>
      <c r="DR1370" s="1186"/>
      <c r="DS1370" s="1186"/>
      <c r="DT1370" s="1186"/>
      <c r="DU1370" s="1186"/>
      <c r="DV1370" s="1186"/>
      <c r="DW1370" s="1186"/>
      <c r="DX1370" s="1186"/>
      <c r="DY1370" s="1186"/>
      <c r="DZ1370" s="1186"/>
      <c r="EA1370" s="1186"/>
      <c r="EB1370" s="1186"/>
      <c r="EC1370" s="1186"/>
      <c r="ED1370" s="1186"/>
      <c r="EE1370" s="1186"/>
      <c r="EF1370" s="1186"/>
      <c r="EG1370" s="1186"/>
      <c r="EH1370" s="1186"/>
      <c r="EI1370" s="1186"/>
      <c r="EJ1370" s="1186"/>
      <c r="EK1370" s="1186"/>
      <c r="EL1370" s="1186"/>
      <c r="EM1370" s="1186"/>
      <c r="EN1370" s="1186"/>
      <c r="EO1370" s="1186"/>
      <c r="EP1370" s="1186"/>
      <c r="EQ1370" s="1186"/>
      <c r="ER1370" s="1186"/>
      <c r="ES1370" s="1186"/>
      <c r="ET1370" s="1186"/>
      <c r="EU1370" s="1186"/>
      <c r="EV1370" s="1186"/>
      <c r="EW1370" s="1186"/>
      <c r="EX1370" s="1186"/>
      <c r="EY1370" s="1186"/>
      <c r="EZ1370" s="1186"/>
      <c r="FA1370" s="1186"/>
      <c r="FB1370" s="1186"/>
      <c r="FC1370" s="1186"/>
      <c r="FD1370" s="1186"/>
      <c r="FE1370" s="1186"/>
      <c r="FF1370" s="1186"/>
      <c r="FG1370" s="1186"/>
      <c r="FH1370" s="1186"/>
      <c r="FI1370" s="1186"/>
      <c r="FJ1370" s="1186"/>
      <c r="FK1370" s="1186"/>
      <c r="FL1370" s="1186"/>
      <c r="FM1370" s="1186"/>
      <c r="FN1370" s="1186"/>
      <c r="FO1370" s="1186"/>
      <c r="FP1370" s="1186"/>
      <c r="FQ1370" s="1186"/>
      <c r="FR1370" s="1186"/>
      <c r="FS1370" s="1186"/>
      <c r="FT1370" s="1186"/>
      <c r="FU1370" s="1186"/>
      <c r="FV1370" s="1186"/>
      <c r="FW1370" s="1186"/>
      <c r="FX1370" s="1186"/>
      <c r="FY1370" s="1186"/>
      <c r="FZ1370" s="1186"/>
      <c r="GA1370" s="1186"/>
      <c r="GB1370" s="1186"/>
      <c r="GC1370" s="1186"/>
      <c r="GD1370" s="1186"/>
      <c r="GE1370" s="1186"/>
      <c r="GF1370" s="1186"/>
      <c r="GG1370" s="1186"/>
      <c r="GH1370" s="1186"/>
      <c r="GI1370" s="1186"/>
      <c r="GJ1370" s="1186"/>
      <c r="GK1370" s="1186"/>
      <c r="GL1370" s="1186"/>
      <c r="GM1370" s="1186"/>
      <c r="GN1370" s="1186"/>
      <c r="GO1370" s="1186"/>
      <c r="GP1370" s="1186"/>
      <c r="GQ1370" s="1186"/>
      <c r="GR1370" s="1186"/>
      <c r="GS1370" s="1186"/>
      <c r="GT1370" s="1186"/>
      <c r="GU1370" s="1186"/>
      <c r="GV1370" s="1186"/>
      <c r="GW1370" s="1186"/>
      <c r="GX1370" s="1186"/>
      <c r="GY1370" s="1186"/>
      <c r="GZ1370" s="1186"/>
      <c r="HA1370" s="1186"/>
      <c r="HB1370" s="1186"/>
      <c r="HC1370" s="1186"/>
      <c r="HD1370" s="1186"/>
      <c r="HE1370" s="1186"/>
      <c r="HF1370" s="1186"/>
      <c r="HG1370" s="1186"/>
      <c r="HH1370" s="1186"/>
      <c r="HI1370" s="1186"/>
      <c r="HJ1370" s="1186"/>
      <c r="HK1370" s="1186"/>
      <c r="HL1370" s="1186"/>
      <c r="HM1370" s="1186"/>
      <c r="HN1370" s="1186"/>
      <c r="HO1370" s="1186"/>
      <c r="HP1370" s="1186"/>
      <c r="HQ1370" s="1186"/>
      <c r="HR1370" s="1186"/>
      <c r="HS1370" s="1186"/>
      <c r="HT1370" s="1186"/>
      <c r="HU1370" s="1186"/>
      <c r="HV1370" s="1186"/>
      <c r="HW1370" s="1186"/>
      <c r="HX1370" s="1186"/>
      <c r="HY1370" s="1186"/>
      <c r="HZ1370" s="1186"/>
      <c r="IA1370" s="1186"/>
      <c r="IB1370" s="1186"/>
    </row>
    <row r="1371" spans="1:236" s="1185" customFormat="1">
      <c r="A1371" s="1540"/>
      <c r="B1371" s="1541"/>
      <c r="C1371" s="1542"/>
      <c r="D1371" s="1543"/>
      <c r="E1371" s="1186"/>
      <c r="F1371" s="1544"/>
      <c r="G1371" s="1604"/>
      <c r="H1371" s="1604"/>
      <c r="I1371" s="1186"/>
      <c r="J1371" s="1186"/>
      <c r="K1371" s="1186"/>
      <c r="L1371" s="1186"/>
      <c r="M1371" s="1186"/>
      <c r="N1371" s="1186"/>
      <c r="O1371" s="1186"/>
      <c r="P1371" s="1186"/>
      <c r="Q1371" s="1186"/>
      <c r="R1371" s="1186"/>
      <c r="S1371" s="1186"/>
      <c r="T1371" s="1186"/>
      <c r="U1371" s="1186"/>
      <c r="V1371" s="1186"/>
      <c r="W1371" s="1186"/>
      <c r="X1371" s="1186"/>
      <c r="Y1371" s="1186"/>
      <c r="Z1371" s="1186"/>
      <c r="AA1371" s="1186"/>
      <c r="AB1371" s="1186"/>
      <c r="AC1371" s="1186"/>
      <c r="AD1371" s="1186"/>
      <c r="AE1371" s="1186"/>
      <c r="AF1371" s="1186"/>
      <c r="AG1371" s="1186"/>
      <c r="AH1371" s="1186"/>
      <c r="AI1371" s="1186"/>
      <c r="AJ1371" s="1186"/>
      <c r="AK1371" s="1186"/>
      <c r="AL1371" s="1186"/>
      <c r="AM1371" s="1186"/>
      <c r="AN1371" s="1186"/>
      <c r="AO1371" s="1186"/>
      <c r="AP1371" s="1186"/>
      <c r="AQ1371" s="1186"/>
      <c r="AR1371" s="1186"/>
      <c r="AS1371" s="1186"/>
      <c r="AT1371" s="1186"/>
      <c r="AU1371" s="1186"/>
      <c r="AV1371" s="1186"/>
      <c r="AW1371" s="1186"/>
      <c r="AX1371" s="1186"/>
      <c r="AY1371" s="1186"/>
      <c r="AZ1371" s="1186"/>
      <c r="BA1371" s="1186"/>
      <c r="BB1371" s="1186"/>
      <c r="BC1371" s="1186"/>
      <c r="BD1371" s="1186"/>
      <c r="BE1371" s="1186"/>
      <c r="BF1371" s="1186"/>
      <c r="BG1371" s="1186"/>
      <c r="BH1371" s="1186"/>
      <c r="BI1371" s="1186"/>
      <c r="BJ1371" s="1186"/>
      <c r="BK1371" s="1186"/>
      <c r="BL1371" s="1186"/>
      <c r="BM1371" s="1186"/>
      <c r="BN1371" s="1186"/>
      <c r="BO1371" s="1186"/>
      <c r="BP1371" s="1186"/>
      <c r="BQ1371" s="1186"/>
      <c r="BR1371" s="1186"/>
      <c r="BS1371" s="1186"/>
      <c r="BT1371" s="1186"/>
      <c r="BU1371" s="1186"/>
      <c r="BV1371" s="1186"/>
      <c r="BW1371" s="1186"/>
      <c r="BX1371" s="1186"/>
      <c r="BY1371" s="1186"/>
      <c r="BZ1371" s="1186"/>
      <c r="CA1371" s="1186"/>
      <c r="CB1371" s="1186"/>
      <c r="CC1371" s="1186"/>
      <c r="CD1371" s="1186"/>
      <c r="CE1371" s="1186"/>
      <c r="CF1371" s="1186"/>
      <c r="CG1371" s="1186"/>
      <c r="CH1371" s="1186"/>
      <c r="CI1371" s="1186"/>
      <c r="CJ1371" s="1186"/>
      <c r="CK1371" s="1186"/>
      <c r="CL1371" s="1186"/>
      <c r="CM1371" s="1186"/>
      <c r="CN1371" s="1186"/>
      <c r="CO1371" s="1186"/>
      <c r="CP1371" s="1186"/>
      <c r="CQ1371" s="1186"/>
      <c r="CR1371" s="1186"/>
      <c r="CS1371" s="1186"/>
      <c r="CT1371" s="1186"/>
      <c r="CU1371" s="1186"/>
      <c r="CV1371" s="1186"/>
      <c r="CW1371" s="1186"/>
      <c r="CX1371" s="1186"/>
      <c r="CY1371" s="1186"/>
      <c r="CZ1371" s="1186"/>
      <c r="DA1371" s="1186"/>
      <c r="DB1371" s="1186"/>
      <c r="DC1371" s="1186"/>
      <c r="DD1371" s="1186"/>
      <c r="DE1371" s="1186"/>
      <c r="DF1371" s="1186"/>
      <c r="DG1371" s="1186"/>
      <c r="DH1371" s="1186"/>
      <c r="DI1371" s="1186"/>
      <c r="DJ1371" s="1186"/>
      <c r="DK1371" s="1186"/>
      <c r="DL1371" s="1186"/>
      <c r="DM1371" s="1186"/>
      <c r="DN1371" s="1186"/>
      <c r="DO1371" s="1186"/>
      <c r="DP1371" s="1186"/>
      <c r="DQ1371" s="1186"/>
      <c r="DR1371" s="1186"/>
      <c r="DS1371" s="1186"/>
      <c r="DT1371" s="1186"/>
      <c r="DU1371" s="1186"/>
      <c r="DV1371" s="1186"/>
      <c r="DW1371" s="1186"/>
      <c r="DX1371" s="1186"/>
      <c r="DY1371" s="1186"/>
      <c r="DZ1371" s="1186"/>
      <c r="EA1371" s="1186"/>
      <c r="EB1371" s="1186"/>
      <c r="EC1371" s="1186"/>
      <c r="ED1371" s="1186"/>
      <c r="EE1371" s="1186"/>
      <c r="EF1371" s="1186"/>
      <c r="EG1371" s="1186"/>
      <c r="EH1371" s="1186"/>
      <c r="EI1371" s="1186"/>
      <c r="EJ1371" s="1186"/>
      <c r="EK1371" s="1186"/>
      <c r="EL1371" s="1186"/>
      <c r="EM1371" s="1186"/>
      <c r="EN1371" s="1186"/>
      <c r="EO1371" s="1186"/>
      <c r="EP1371" s="1186"/>
      <c r="EQ1371" s="1186"/>
      <c r="ER1371" s="1186"/>
      <c r="ES1371" s="1186"/>
      <c r="ET1371" s="1186"/>
      <c r="EU1371" s="1186"/>
      <c r="EV1371" s="1186"/>
      <c r="EW1371" s="1186"/>
      <c r="EX1371" s="1186"/>
      <c r="EY1371" s="1186"/>
      <c r="EZ1371" s="1186"/>
      <c r="FA1371" s="1186"/>
      <c r="FB1371" s="1186"/>
      <c r="FC1371" s="1186"/>
      <c r="FD1371" s="1186"/>
      <c r="FE1371" s="1186"/>
      <c r="FF1371" s="1186"/>
      <c r="FG1371" s="1186"/>
      <c r="FH1371" s="1186"/>
      <c r="FI1371" s="1186"/>
      <c r="FJ1371" s="1186"/>
      <c r="FK1371" s="1186"/>
      <c r="FL1371" s="1186"/>
      <c r="FM1371" s="1186"/>
      <c r="FN1371" s="1186"/>
      <c r="FO1371" s="1186"/>
      <c r="FP1371" s="1186"/>
      <c r="FQ1371" s="1186"/>
      <c r="FR1371" s="1186"/>
      <c r="FS1371" s="1186"/>
      <c r="FT1371" s="1186"/>
      <c r="FU1371" s="1186"/>
      <c r="FV1371" s="1186"/>
      <c r="FW1371" s="1186"/>
      <c r="FX1371" s="1186"/>
      <c r="FY1371" s="1186"/>
      <c r="FZ1371" s="1186"/>
      <c r="GA1371" s="1186"/>
      <c r="GB1371" s="1186"/>
      <c r="GC1371" s="1186"/>
      <c r="GD1371" s="1186"/>
      <c r="GE1371" s="1186"/>
      <c r="GF1371" s="1186"/>
      <c r="GG1371" s="1186"/>
      <c r="GH1371" s="1186"/>
      <c r="GI1371" s="1186"/>
      <c r="GJ1371" s="1186"/>
      <c r="GK1371" s="1186"/>
      <c r="GL1371" s="1186"/>
      <c r="GM1371" s="1186"/>
      <c r="GN1371" s="1186"/>
      <c r="GO1371" s="1186"/>
      <c r="GP1371" s="1186"/>
      <c r="GQ1371" s="1186"/>
      <c r="GR1371" s="1186"/>
      <c r="GS1371" s="1186"/>
      <c r="GT1371" s="1186"/>
      <c r="GU1371" s="1186"/>
      <c r="GV1371" s="1186"/>
      <c r="GW1371" s="1186"/>
      <c r="GX1371" s="1186"/>
      <c r="GY1371" s="1186"/>
      <c r="GZ1371" s="1186"/>
      <c r="HA1371" s="1186"/>
      <c r="HB1371" s="1186"/>
      <c r="HC1371" s="1186"/>
      <c r="HD1371" s="1186"/>
      <c r="HE1371" s="1186"/>
      <c r="HF1371" s="1186"/>
      <c r="HG1371" s="1186"/>
      <c r="HH1371" s="1186"/>
      <c r="HI1371" s="1186"/>
      <c r="HJ1371" s="1186"/>
      <c r="HK1371" s="1186"/>
      <c r="HL1371" s="1186"/>
      <c r="HM1371" s="1186"/>
      <c r="HN1371" s="1186"/>
      <c r="HO1371" s="1186"/>
      <c r="HP1371" s="1186"/>
      <c r="HQ1371" s="1186"/>
      <c r="HR1371" s="1186"/>
      <c r="HS1371" s="1186"/>
      <c r="HT1371" s="1186"/>
      <c r="HU1371" s="1186"/>
      <c r="HV1371" s="1186"/>
      <c r="HW1371" s="1186"/>
      <c r="HX1371" s="1186"/>
      <c r="HY1371" s="1186"/>
      <c r="HZ1371" s="1186"/>
      <c r="IA1371" s="1186"/>
      <c r="IB1371" s="1186"/>
    </row>
    <row r="1372" spans="1:236" s="1185" customFormat="1">
      <c r="A1372" s="1540"/>
      <c r="B1372" s="1541"/>
      <c r="C1372" s="1542"/>
      <c r="D1372" s="1543"/>
      <c r="E1372" s="1186"/>
      <c r="F1372" s="1544"/>
      <c r="G1372" s="1604"/>
      <c r="H1372" s="1604"/>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c r="AB1372" s="1186"/>
      <c r="AC1372" s="1186"/>
      <c r="AD1372" s="1186"/>
      <c r="AE1372" s="1186"/>
      <c r="AF1372" s="1186"/>
      <c r="AG1372" s="1186"/>
      <c r="AH1372" s="1186"/>
      <c r="AI1372" s="1186"/>
      <c r="AJ1372" s="1186"/>
      <c r="AK1372" s="1186"/>
      <c r="AL1372" s="1186"/>
      <c r="AM1372" s="1186"/>
      <c r="AN1372" s="1186"/>
      <c r="AO1372" s="1186"/>
      <c r="AP1372" s="1186"/>
      <c r="AQ1372" s="1186"/>
      <c r="AR1372" s="1186"/>
      <c r="AS1372" s="1186"/>
      <c r="AT1372" s="1186"/>
      <c r="AU1372" s="1186"/>
      <c r="AV1372" s="1186"/>
      <c r="AW1372" s="1186"/>
      <c r="AX1372" s="1186"/>
      <c r="AY1372" s="1186"/>
      <c r="AZ1372" s="1186"/>
      <c r="BA1372" s="1186"/>
      <c r="BB1372" s="1186"/>
      <c r="BC1372" s="1186"/>
      <c r="BD1372" s="1186"/>
      <c r="BE1372" s="1186"/>
      <c r="BF1372" s="1186"/>
      <c r="BG1372" s="1186"/>
      <c r="BH1372" s="1186"/>
      <c r="BI1372" s="1186"/>
      <c r="BJ1372" s="1186"/>
      <c r="BK1372" s="1186"/>
      <c r="BL1372" s="1186"/>
      <c r="BM1372" s="1186"/>
      <c r="BN1372" s="1186"/>
      <c r="BO1372" s="1186"/>
      <c r="BP1372" s="1186"/>
      <c r="BQ1372" s="1186"/>
      <c r="BR1372" s="1186"/>
      <c r="BS1372" s="1186"/>
      <c r="BT1372" s="1186"/>
      <c r="BU1372" s="1186"/>
      <c r="BV1372" s="1186"/>
      <c r="BW1372" s="1186"/>
      <c r="BX1372" s="1186"/>
      <c r="BY1372" s="1186"/>
      <c r="BZ1372" s="1186"/>
      <c r="CA1372" s="1186"/>
      <c r="CB1372" s="1186"/>
      <c r="CC1372" s="1186"/>
      <c r="CD1372" s="1186"/>
      <c r="CE1372" s="1186"/>
      <c r="CF1372" s="1186"/>
      <c r="CG1372" s="1186"/>
      <c r="CH1372" s="1186"/>
      <c r="CI1372" s="1186"/>
      <c r="CJ1372" s="1186"/>
      <c r="CK1372" s="1186"/>
      <c r="CL1372" s="1186"/>
      <c r="CM1372" s="1186"/>
      <c r="CN1372" s="1186"/>
      <c r="CO1372" s="1186"/>
      <c r="CP1372" s="1186"/>
      <c r="CQ1372" s="1186"/>
      <c r="CR1372" s="1186"/>
      <c r="CS1372" s="1186"/>
      <c r="CT1372" s="1186"/>
      <c r="CU1372" s="1186"/>
      <c r="CV1372" s="1186"/>
      <c r="CW1372" s="1186"/>
      <c r="CX1372" s="1186"/>
      <c r="CY1372" s="1186"/>
      <c r="CZ1372" s="1186"/>
      <c r="DA1372" s="1186"/>
      <c r="DB1372" s="1186"/>
      <c r="DC1372" s="1186"/>
      <c r="DD1372" s="1186"/>
      <c r="DE1372" s="1186"/>
      <c r="DF1372" s="1186"/>
      <c r="DG1372" s="1186"/>
      <c r="DH1372" s="1186"/>
      <c r="DI1372" s="1186"/>
      <c r="DJ1372" s="1186"/>
      <c r="DK1372" s="1186"/>
      <c r="DL1372" s="1186"/>
      <c r="DM1372" s="1186"/>
      <c r="DN1372" s="1186"/>
      <c r="DO1372" s="1186"/>
      <c r="DP1372" s="1186"/>
      <c r="DQ1372" s="1186"/>
      <c r="DR1372" s="1186"/>
      <c r="DS1372" s="1186"/>
      <c r="DT1372" s="1186"/>
      <c r="DU1372" s="1186"/>
      <c r="DV1372" s="1186"/>
      <c r="DW1372" s="1186"/>
      <c r="DX1372" s="1186"/>
      <c r="DY1372" s="1186"/>
      <c r="DZ1372" s="1186"/>
      <c r="EA1372" s="1186"/>
      <c r="EB1372" s="1186"/>
      <c r="EC1372" s="1186"/>
      <c r="ED1372" s="1186"/>
      <c r="EE1372" s="1186"/>
      <c r="EF1372" s="1186"/>
      <c r="EG1372" s="1186"/>
      <c r="EH1372" s="1186"/>
      <c r="EI1372" s="1186"/>
      <c r="EJ1372" s="1186"/>
      <c r="EK1372" s="1186"/>
      <c r="EL1372" s="1186"/>
      <c r="EM1372" s="1186"/>
      <c r="EN1372" s="1186"/>
      <c r="EO1372" s="1186"/>
      <c r="EP1372" s="1186"/>
      <c r="EQ1372" s="1186"/>
      <c r="ER1372" s="1186"/>
      <c r="ES1372" s="1186"/>
      <c r="ET1372" s="1186"/>
      <c r="EU1372" s="1186"/>
      <c r="EV1372" s="1186"/>
      <c r="EW1372" s="1186"/>
      <c r="EX1372" s="1186"/>
      <c r="EY1372" s="1186"/>
      <c r="EZ1372" s="1186"/>
      <c r="FA1372" s="1186"/>
      <c r="FB1372" s="1186"/>
      <c r="FC1372" s="1186"/>
      <c r="FD1372" s="1186"/>
      <c r="FE1372" s="1186"/>
      <c r="FF1372" s="1186"/>
      <c r="FG1372" s="1186"/>
      <c r="FH1372" s="1186"/>
      <c r="FI1372" s="1186"/>
      <c r="FJ1372" s="1186"/>
      <c r="FK1372" s="1186"/>
      <c r="FL1372" s="1186"/>
      <c r="FM1372" s="1186"/>
      <c r="FN1372" s="1186"/>
      <c r="FO1372" s="1186"/>
      <c r="FP1372" s="1186"/>
      <c r="FQ1372" s="1186"/>
      <c r="FR1372" s="1186"/>
      <c r="FS1372" s="1186"/>
      <c r="FT1372" s="1186"/>
      <c r="FU1372" s="1186"/>
      <c r="FV1372" s="1186"/>
      <c r="FW1372" s="1186"/>
      <c r="FX1372" s="1186"/>
      <c r="FY1372" s="1186"/>
      <c r="FZ1372" s="1186"/>
      <c r="GA1372" s="1186"/>
      <c r="GB1372" s="1186"/>
      <c r="GC1372" s="1186"/>
      <c r="GD1372" s="1186"/>
      <c r="GE1372" s="1186"/>
      <c r="GF1372" s="1186"/>
      <c r="GG1372" s="1186"/>
      <c r="GH1372" s="1186"/>
      <c r="GI1372" s="1186"/>
      <c r="GJ1372" s="1186"/>
      <c r="GK1372" s="1186"/>
      <c r="GL1372" s="1186"/>
      <c r="GM1372" s="1186"/>
      <c r="GN1372" s="1186"/>
      <c r="GO1372" s="1186"/>
      <c r="GP1372" s="1186"/>
      <c r="GQ1372" s="1186"/>
      <c r="GR1372" s="1186"/>
      <c r="GS1372" s="1186"/>
      <c r="GT1372" s="1186"/>
      <c r="GU1372" s="1186"/>
      <c r="GV1372" s="1186"/>
      <c r="GW1372" s="1186"/>
      <c r="GX1372" s="1186"/>
      <c r="GY1372" s="1186"/>
      <c r="GZ1372" s="1186"/>
      <c r="HA1372" s="1186"/>
      <c r="HB1372" s="1186"/>
      <c r="HC1372" s="1186"/>
      <c r="HD1372" s="1186"/>
      <c r="HE1372" s="1186"/>
      <c r="HF1372" s="1186"/>
      <c r="HG1372" s="1186"/>
      <c r="HH1372" s="1186"/>
      <c r="HI1372" s="1186"/>
      <c r="HJ1372" s="1186"/>
      <c r="HK1372" s="1186"/>
      <c r="HL1372" s="1186"/>
      <c r="HM1372" s="1186"/>
      <c r="HN1372" s="1186"/>
      <c r="HO1372" s="1186"/>
      <c r="HP1372" s="1186"/>
      <c r="HQ1372" s="1186"/>
      <c r="HR1372" s="1186"/>
      <c r="HS1372" s="1186"/>
      <c r="HT1372" s="1186"/>
      <c r="HU1372" s="1186"/>
      <c r="HV1372" s="1186"/>
      <c r="HW1372" s="1186"/>
      <c r="HX1372" s="1186"/>
      <c r="HY1372" s="1186"/>
      <c r="HZ1372" s="1186"/>
      <c r="IA1372" s="1186"/>
      <c r="IB1372" s="1186"/>
    </row>
    <row r="1373" spans="1:236" s="1185" customFormat="1">
      <c r="A1373" s="1540"/>
      <c r="B1373" s="1541"/>
      <c r="C1373" s="1542"/>
      <c r="D1373" s="1543"/>
      <c r="E1373" s="1186"/>
      <c r="F1373" s="1544"/>
      <c r="G1373" s="1604"/>
      <c r="H1373" s="1604"/>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c r="AB1373" s="1186"/>
      <c r="AC1373" s="1186"/>
      <c r="AD1373" s="1186"/>
      <c r="AE1373" s="1186"/>
      <c r="AF1373" s="1186"/>
      <c r="AG1373" s="1186"/>
      <c r="AH1373" s="1186"/>
      <c r="AI1373" s="1186"/>
      <c r="AJ1373" s="1186"/>
      <c r="AK1373" s="1186"/>
      <c r="AL1373" s="1186"/>
      <c r="AM1373" s="1186"/>
      <c r="AN1373" s="1186"/>
      <c r="AO1373" s="1186"/>
      <c r="AP1373" s="1186"/>
      <c r="AQ1373" s="1186"/>
      <c r="AR1373" s="1186"/>
      <c r="AS1373" s="1186"/>
      <c r="AT1373" s="1186"/>
      <c r="AU1373" s="1186"/>
      <c r="AV1373" s="1186"/>
      <c r="AW1373" s="1186"/>
      <c r="AX1373" s="1186"/>
      <c r="AY1373" s="1186"/>
      <c r="AZ1373" s="1186"/>
      <c r="BA1373" s="1186"/>
      <c r="BB1373" s="1186"/>
      <c r="BC1373" s="1186"/>
      <c r="BD1373" s="1186"/>
      <c r="BE1373" s="1186"/>
      <c r="BF1373" s="1186"/>
      <c r="BG1373" s="1186"/>
      <c r="BH1373" s="1186"/>
      <c r="BI1373" s="1186"/>
      <c r="BJ1373" s="1186"/>
      <c r="BK1373" s="1186"/>
      <c r="BL1373" s="1186"/>
      <c r="BM1373" s="1186"/>
      <c r="BN1373" s="1186"/>
      <c r="BO1373" s="1186"/>
      <c r="BP1373" s="1186"/>
      <c r="BQ1373" s="1186"/>
      <c r="BR1373" s="1186"/>
      <c r="BS1373" s="1186"/>
      <c r="BT1373" s="1186"/>
      <c r="BU1373" s="1186"/>
      <c r="BV1373" s="1186"/>
      <c r="BW1373" s="1186"/>
      <c r="BX1373" s="1186"/>
      <c r="BY1373" s="1186"/>
      <c r="BZ1373" s="1186"/>
      <c r="CA1373" s="1186"/>
      <c r="CB1373" s="1186"/>
      <c r="CC1373" s="1186"/>
      <c r="CD1373" s="1186"/>
      <c r="CE1373" s="1186"/>
      <c r="CF1373" s="1186"/>
      <c r="CG1373" s="1186"/>
      <c r="CH1373" s="1186"/>
      <c r="CI1373" s="1186"/>
      <c r="CJ1373" s="1186"/>
      <c r="CK1373" s="1186"/>
      <c r="CL1373" s="1186"/>
      <c r="CM1373" s="1186"/>
      <c r="CN1373" s="1186"/>
      <c r="CO1373" s="1186"/>
      <c r="CP1373" s="1186"/>
      <c r="CQ1373" s="1186"/>
      <c r="CR1373" s="1186"/>
      <c r="CS1373" s="1186"/>
      <c r="CT1373" s="1186"/>
      <c r="CU1373" s="1186"/>
      <c r="CV1373" s="1186"/>
      <c r="CW1373" s="1186"/>
      <c r="CX1373" s="1186"/>
      <c r="CY1373" s="1186"/>
      <c r="CZ1373" s="1186"/>
      <c r="DA1373" s="1186"/>
      <c r="DB1373" s="1186"/>
      <c r="DC1373" s="1186"/>
      <c r="DD1373" s="1186"/>
      <c r="DE1373" s="1186"/>
      <c r="DF1373" s="1186"/>
      <c r="DG1373" s="1186"/>
      <c r="DH1373" s="1186"/>
      <c r="DI1373" s="1186"/>
      <c r="DJ1373" s="1186"/>
      <c r="DK1373" s="1186"/>
      <c r="DL1373" s="1186"/>
      <c r="DM1373" s="1186"/>
      <c r="DN1373" s="1186"/>
      <c r="DO1373" s="1186"/>
      <c r="DP1373" s="1186"/>
      <c r="DQ1373" s="1186"/>
      <c r="DR1373" s="1186"/>
      <c r="DS1373" s="1186"/>
      <c r="DT1373" s="1186"/>
      <c r="DU1373" s="1186"/>
      <c r="DV1373" s="1186"/>
      <c r="DW1373" s="1186"/>
      <c r="DX1373" s="1186"/>
      <c r="DY1373" s="1186"/>
      <c r="DZ1373" s="1186"/>
      <c r="EA1373" s="1186"/>
      <c r="EB1373" s="1186"/>
      <c r="EC1373" s="1186"/>
      <c r="ED1373" s="1186"/>
      <c r="EE1373" s="1186"/>
      <c r="EF1373" s="1186"/>
      <c r="EG1373" s="1186"/>
      <c r="EH1373" s="1186"/>
      <c r="EI1373" s="1186"/>
      <c r="EJ1373" s="1186"/>
      <c r="EK1373" s="1186"/>
      <c r="EL1373" s="1186"/>
      <c r="EM1373" s="1186"/>
      <c r="EN1373" s="1186"/>
      <c r="EO1373" s="1186"/>
      <c r="EP1373" s="1186"/>
      <c r="EQ1373" s="1186"/>
      <c r="ER1373" s="1186"/>
      <c r="ES1373" s="1186"/>
      <c r="ET1373" s="1186"/>
      <c r="EU1373" s="1186"/>
      <c r="EV1373" s="1186"/>
      <c r="EW1373" s="1186"/>
      <c r="EX1373" s="1186"/>
      <c r="EY1373" s="1186"/>
      <c r="EZ1373" s="1186"/>
      <c r="FA1373" s="1186"/>
      <c r="FB1373" s="1186"/>
      <c r="FC1373" s="1186"/>
      <c r="FD1373" s="1186"/>
      <c r="FE1373" s="1186"/>
      <c r="FF1373" s="1186"/>
      <c r="FG1373" s="1186"/>
      <c r="FH1373" s="1186"/>
      <c r="FI1373" s="1186"/>
      <c r="FJ1373" s="1186"/>
      <c r="FK1373" s="1186"/>
      <c r="FL1373" s="1186"/>
      <c r="FM1373" s="1186"/>
      <c r="FN1373" s="1186"/>
      <c r="FO1373" s="1186"/>
      <c r="FP1373" s="1186"/>
      <c r="FQ1373" s="1186"/>
      <c r="FR1373" s="1186"/>
      <c r="FS1373" s="1186"/>
      <c r="FT1373" s="1186"/>
      <c r="FU1373" s="1186"/>
      <c r="FV1373" s="1186"/>
      <c r="FW1373" s="1186"/>
      <c r="FX1373" s="1186"/>
      <c r="FY1373" s="1186"/>
      <c r="FZ1373" s="1186"/>
      <c r="GA1373" s="1186"/>
      <c r="GB1373" s="1186"/>
      <c r="GC1373" s="1186"/>
      <c r="GD1373" s="1186"/>
      <c r="GE1373" s="1186"/>
      <c r="GF1373" s="1186"/>
      <c r="GG1373" s="1186"/>
      <c r="GH1373" s="1186"/>
      <c r="GI1373" s="1186"/>
      <c r="GJ1373" s="1186"/>
      <c r="GK1373" s="1186"/>
      <c r="GL1373" s="1186"/>
      <c r="GM1373" s="1186"/>
      <c r="GN1373" s="1186"/>
      <c r="GO1373" s="1186"/>
      <c r="GP1373" s="1186"/>
      <c r="GQ1373" s="1186"/>
      <c r="GR1373" s="1186"/>
      <c r="GS1373" s="1186"/>
      <c r="GT1373" s="1186"/>
      <c r="GU1373" s="1186"/>
      <c r="GV1373" s="1186"/>
      <c r="GW1373" s="1186"/>
      <c r="GX1373" s="1186"/>
      <c r="GY1373" s="1186"/>
      <c r="GZ1373" s="1186"/>
      <c r="HA1373" s="1186"/>
      <c r="HB1373" s="1186"/>
      <c r="HC1373" s="1186"/>
      <c r="HD1373" s="1186"/>
      <c r="HE1373" s="1186"/>
      <c r="HF1373" s="1186"/>
      <c r="HG1373" s="1186"/>
      <c r="HH1373" s="1186"/>
      <c r="HI1373" s="1186"/>
      <c r="HJ1373" s="1186"/>
      <c r="HK1373" s="1186"/>
      <c r="HL1373" s="1186"/>
      <c r="HM1373" s="1186"/>
      <c r="HN1373" s="1186"/>
      <c r="HO1373" s="1186"/>
      <c r="HP1373" s="1186"/>
      <c r="HQ1373" s="1186"/>
      <c r="HR1373" s="1186"/>
      <c r="HS1373" s="1186"/>
      <c r="HT1373" s="1186"/>
      <c r="HU1373" s="1186"/>
      <c r="HV1373" s="1186"/>
      <c r="HW1373" s="1186"/>
      <c r="HX1373" s="1186"/>
      <c r="HY1373" s="1186"/>
      <c r="HZ1373" s="1186"/>
      <c r="IA1373" s="1186"/>
      <c r="IB1373" s="1186"/>
    </row>
    <row r="1374" spans="1:236" s="1185" customFormat="1">
      <c r="A1374" s="1540"/>
      <c r="B1374" s="1541"/>
      <c r="C1374" s="1542"/>
      <c r="D1374" s="1543"/>
      <c r="E1374" s="1186"/>
      <c r="F1374" s="1544"/>
      <c r="G1374" s="1604"/>
      <c r="H1374" s="1604"/>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c r="AB1374" s="1186"/>
      <c r="AC1374" s="1186"/>
      <c r="AD1374" s="1186"/>
      <c r="AE1374" s="1186"/>
      <c r="AF1374" s="1186"/>
      <c r="AG1374" s="1186"/>
      <c r="AH1374" s="1186"/>
      <c r="AI1374" s="1186"/>
      <c r="AJ1374" s="1186"/>
      <c r="AK1374" s="1186"/>
      <c r="AL1374" s="1186"/>
      <c r="AM1374" s="1186"/>
      <c r="AN1374" s="1186"/>
      <c r="AO1374" s="1186"/>
      <c r="AP1374" s="1186"/>
      <c r="AQ1374" s="1186"/>
      <c r="AR1374" s="1186"/>
      <c r="AS1374" s="1186"/>
      <c r="AT1374" s="1186"/>
      <c r="AU1374" s="1186"/>
      <c r="AV1374" s="1186"/>
      <c r="AW1374" s="1186"/>
      <c r="AX1374" s="1186"/>
      <c r="AY1374" s="1186"/>
      <c r="AZ1374" s="1186"/>
      <c r="BA1374" s="1186"/>
      <c r="BB1374" s="1186"/>
      <c r="BC1374" s="1186"/>
      <c r="BD1374" s="1186"/>
      <c r="BE1374" s="1186"/>
      <c r="BF1374" s="1186"/>
      <c r="BG1374" s="1186"/>
      <c r="BH1374" s="1186"/>
      <c r="BI1374" s="1186"/>
      <c r="BJ1374" s="1186"/>
      <c r="BK1374" s="1186"/>
      <c r="BL1374" s="1186"/>
      <c r="BM1374" s="1186"/>
      <c r="BN1374" s="1186"/>
      <c r="BO1374" s="1186"/>
      <c r="BP1374" s="1186"/>
      <c r="BQ1374" s="1186"/>
      <c r="BR1374" s="1186"/>
      <c r="BS1374" s="1186"/>
      <c r="BT1374" s="1186"/>
      <c r="BU1374" s="1186"/>
      <c r="BV1374" s="1186"/>
      <c r="BW1374" s="1186"/>
      <c r="BX1374" s="1186"/>
      <c r="BY1374" s="1186"/>
      <c r="BZ1374" s="1186"/>
      <c r="CA1374" s="1186"/>
      <c r="CB1374" s="1186"/>
      <c r="CC1374" s="1186"/>
      <c r="CD1374" s="1186"/>
      <c r="CE1374" s="1186"/>
      <c r="CF1374" s="1186"/>
      <c r="CG1374" s="1186"/>
      <c r="CH1374" s="1186"/>
      <c r="CI1374" s="1186"/>
      <c r="CJ1374" s="1186"/>
      <c r="CK1374" s="1186"/>
      <c r="CL1374" s="1186"/>
      <c r="CM1374" s="1186"/>
      <c r="CN1374" s="1186"/>
      <c r="CO1374" s="1186"/>
      <c r="CP1374" s="1186"/>
      <c r="CQ1374" s="1186"/>
      <c r="CR1374" s="1186"/>
      <c r="CS1374" s="1186"/>
      <c r="CT1374" s="1186"/>
      <c r="CU1374" s="1186"/>
      <c r="CV1374" s="1186"/>
      <c r="CW1374" s="1186"/>
      <c r="CX1374" s="1186"/>
      <c r="CY1374" s="1186"/>
      <c r="CZ1374" s="1186"/>
      <c r="DA1374" s="1186"/>
      <c r="DB1374" s="1186"/>
      <c r="DC1374" s="1186"/>
      <c r="DD1374" s="1186"/>
      <c r="DE1374" s="1186"/>
      <c r="DF1374" s="1186"/>
      <c r="DG1374" s="1186"/>
      <c r="DH1374" s="1186"/>
      <c r="DI1374" s="1186"/>
      <c r="DJ1374" s="1186"/>
      <c r="DK1374" s="1186"/>
      <c r="DL1374" s="1186"/>
      <c r="DM1374" s="1186"/>
      <c r="DN1374" s="1186"/>
      <c r="DO1374" s="1186"/>
      <c r="DP1374" s="1186"/>
      <c r="DQ1374" s="1186"/>
      <c r="DR1374" s="1186"/>
      <c r="DS1374" s="1186"/>
      <c r="DT1374" s="1186"/>
      <c r="DU1374" s="1186"/>
      <c r="DV1374" s="1186"/>
      <c r="DW1374" s="1186"/>
      <c r="DX1374" s="1186"/>
      <c r="DY1374" s="1186"/>
      <c r="DZ1374" s="1186"/>
      <c r="EA1374" s="1186"/>
      <c r="EB1374" s="1186"/>
      <c r="EC1374" s="1186"/>
      <c r="ED1374" s="1186"/>
      <c r="EE1374" s="1186"/>
      <c r="EF1374" s="1186"/>
      <c r="EG1374" s="1186"/>
      <c r="EH1374" s="1186"/>
      <c r="EI1374" s="1186"/>
      <c r="EJ1374" s="1186"/>
      <c r="EK1374" s="1186"/>
      <c r="EL1374" s="1186"/>
      <c r="EM1374" s="1186"/>
      <c r="EN1374" s="1186"/>
      <c r="EO1374" s="1186"/>
      <c r="EP1374" s="1186"/>
      <c r="EQ1374" s="1186"/>
      <c r="ER1374" s="1186"/>
      <c r="ES1374" s="1186"/>
      <c r="ET1374" s="1186"/>
      <c r="EU1374" s="1186"/>
      <c r="EV1374" s="1186"/>
      <c r="EW1374" s="1186"/>
      <c r="EX1374" s="1186"/>
      <c r="EY1374" s="1186"/>
      <c r="EZ1374" s="1186"/>
      <c r="FA1374" s="1186"/>
      <c r="FB1374" s="1186"/>
      <c r="FC1374" s="1186"/>
      <c r="FD1374" s="1186"/>
      <c r="FE1374" s="1186"/>
      <c r="FF1374" s="1186"/>
      <c r="FG1374" s="1186"/>
      <c r="FH1374" s="1186"/>
      <c r="FI1374" s="1186"/>
      <c r="FJ1374" s="1186"/>
      <c r="FK1374" s="1186"/>
      <c r="FL1374" s="1186"/>
      <c r="FM1374" s="1186"/>
      <c r="FN1374" s="1186"/>
      <c r="FO1374" s="1186"/>
      <c r="FP1374" s="1186"/>
      <c r="FQ1374" s="1186"/>
      <c r="FR1374" s="1186"/>
      <c r="FS1374" s="1186"/>
      <c r="FT1374" s="1186"/>
      <c r="FU1374" s="1186"/>
      <c r="FV1374" s="1186"/>
      <c r="FW1374" s="1186"/>
      <c r="FX1374" s="1186"/>
      <c r="FY1374" s="1186"/>
      <c r="FZ1374" s="1186"/>
      <c r="GA1374" s="1186"/>
      <c r="GB1374" s="1186"/>
      <c r="GC1374" s="1186"/>
      <c r="GD1374" s="1186"/>
      <c r="GE1374" s="1186"/>
      <c r="GF1374" s="1186"/>
      <c r="GG1374" s="1186"/>
      <c r="GH1374" s="1186"/>
      <c r="GI1374" s="1186"/>
      <c r="GJ1374" s="1186"/>
      <c r="GK1374" s="1186"/>
      <c r="GL1374" s="1186"/>
      <c r="GM1374" s="1186"/>
      <c r="GN1374" s="1186"/>
      <c r="GO1374" s="1186"/>
      <c r="GP1374" s="1186"/>
      <c r="GQ1374" s="1186"/>
      <c r="GR1374" s="1186"/>
      <c r="GS1374" s="1186"/>
      <c r="GT1374" s="1186"/>
      <c r="GU1374" s="1186"/>
      <c r="GV1374" s="1186"/>
      <c r="GW1374" s="1186"/>
      <c r="GX1374" s="1186"/>
      <c r="GY1374" s="1186"/>
      <c r="GZ1374" s="1186"/>
      <c r="HA1374" s="1186"/>
      <c r="HB1374" s="1186"/>
      <c r="HC1374" s="1186"/>
      <c r="HD1374" s="1186"/>
      <c r="HE1374" s="1186"/>
      <c r="HF1374" s="1186"/>
      <c r="HG1374" s="1186"/>
      <c r="HH1374" s="1186"/>
      <c r="HI1374" s="1186"/>
      <c r="HJ1374" s="1186"/>
      <c r="HK1374" s="1186"/>
      <c r="HL1374" s="1186"/>
      <c r="HM1374" s="1186"/>
      <c r="HN1374" s="1186"/>
      <c r="HO1374" s="1186"/>
      <c r="HP1374" s="1186"/>
      <c r="HQ1374" s="1186"/>
      <c r="HR1374" s="1186"/>
      <c r="HS1374" s="1186"/>
      <c r="HT1374" s="1186"/>
      <c r="HU1374" s="1186"/>
      <c r="HV1374" s="1186"/>
      <c r="HW1374" s="1186"/>
      <c r="HX1374" s="1186"/>
      <c r="HY1374" s="1186"/>
      <c r="HZ1374" s="1186"/>
      <c r="IA1374" s="1186"/>
      <c r="IB1374" s="1186"/>
    </row>
    <row r="1375" spans="1:236" s="1185" customFormat="1">
      <c r="A1375" s="1540"/>
      <c r="B1375" s="1541"/>
      <c r="C1375" s="1542"/>
      <c r="D1375" s="1543"/>
      <c r="E1375" s="1186"/>
      <c r="F1375" s="1544"/>
      <c r="G1375" s="1604"/>
      <c r="H1375" s="1604"/>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c r="AB1375" s="1186"/>
      <c r="AC1375" s="1186"/>
      <c r="AD1375" s="1186"/>
      <c r="AE1375" s="1186"/>
      <c r="AF1375" s="1186"/>
      <c r="AG1375" s="1186"/>
      <c r="AH1375" s="1186"/>
      <c r="AI1375" s="1186"/>
      <c r="AJ1375" s="1186"/>
      <c r="AK1375" s="1186"/>
      <c r="AL1375" s="1186"/>
      <c r="AM1375" s="1186"/>
      <c r="AN1375" s="1186"/>
      <c r="AO1375" s="1186"/>
      <c r="AP1375" s="1186"/>
      <c r="AQ1375" s="1186"/>
      <c r="AR1375" s="1186"/>
      <c r="AS1375" s="1186"/>
      <c r="AT1375" s="1186"/>
      <c r="AU1375" s="1186"/>
      <c r="AV1375" s="1186"/>
      <c r="AW1375" s="1186"/>
      <c r="AX1375" s="1186"/>
      <c r="AY1375" s="1186"/>
      <c r="AZ1375" s="1186"/>
      <c r="BA1375" s="1186"/>
      <c r="BB1375" s="1186"/>
      <c r="BC1375" s="1186"/>
      <c r="BD1375" s="1186"/>
      <c r="BE1375" s="1186"/>
      <c r="BF1375" s="1186"/>
      <c r="BG1375" s="1186"/>
      <c r="BH1375" s="1186"/>
      <c r="BI1375" s="1186"/>
      <c r="BJ1375" s="1186"/>
      <c r="BK1375" s="1186"/>
      <c r="BL1375" s="1186"/>
      <c r="BM1375" s="1186"/>
      <c r="BN1375" s="1186"/>
      <c r="BO1375" s="1186"/>
      <c r="BP1375" s="1186"/>
      <c r="BQ1375" s="1186"/>
      <c r="BR1375" s="1186"/>
      <c r="BS1375" s="1186"/>
      <c r="BT1375" s="1186"/>
      <c r="BU1375" s="1186"/>
      <c r="BV1375" s="1186"/>
      <c r="BW1375" s="1186"/>
      <c r="BX1375" s="1186"/>
      <c r="BY1375" s="1186"/>
      <c r="BZ1375" s="1186"/>
      <c r="CA1375" s="1186"/>
      <c r="CB1375" s="1186"/>
      <c r="CC1375" s="1186"/>
      <c r="CD1375" s="1186"/>
      <c r="CE1375" s="1186"/>
      <c r="CF1375" s="1186"/>
      <c r="CG1375" s="1186"/>
      <c r="CH1375" s="1186"/>
      <c r="CI1375" s="1186"/>
      <c r="CJ1375" s="1186"/>
      <c r="CK1375" s="1186"/>
      <c r="CL1375" s="1186"/>
      <c r="CM1375" s="1186"/>
      <c r="CN1375" s="1186"/>
      <c r="CO1375" s="1186"/>
      <c r="CP1375" s="1186"/>
      <c r="CQ1375" s="1186"/>
      <c r="CR1375" s="1186"/>
      <c r="CS1375" s="1186"/>
      <c r="CT1375" s="1186"/>
      <c r="CU1375" s="1186"/>
      <c r="CV1375" s="1186"/>
      <c r="CW1375" s="1186"/>
      <c r="CX1375" s="1186"/>
      <c r="CY1375" s="1186"/>
      <c r="CZ1375" s="1186"/>
      <c r="DA1375" s="1186"/>
      <c r="DB1375" s="1186"/>
      <c r="DC1375" s="1186"/>
      <c r="DD1375" s="1186"/>
      <c r="DE1375" s="1186"/>
      <c r="DF1375" s="1186"/>
      <c r="DG1375" s="1186"/>
      <c r="DH1375" s="1186"/>
      <c r="DI1375" s="1186"/>
      <c r="DJ1375" s="1186"/>
      <c r="DK1375" s="1186"/>
      <c r="DL1375" s="1186"/>
      <c r="DM1375" s="1186"/>
      <c r="DN1375" s="1186"/>
      <c r="DO1375" s="1186"/>
      <c r="DP1375" s="1186"/>
      <c r="DQ1375" s="1186"/>
      <c r="DR1375" s="1186"/>
      <c r="DS1375" s="1186"/>
      <c r="DT1375" s="1186"/>
      <c r="DU1375" s="1186"/>
      <c r="DV1375" s="1186"/>
      <c r="DW1375" s="1186"/>
      <c r="DX1375" s="1186"/>
      <c r="DY1375" s="1186"/>
      <c r="DZ1375" s="1186"/>
      <c r="EA1375" s="1186"/>
      <c r="EB1375" s="1186"/>
      <c r="EC1375" s="1186"/>
      <c r="ED1375" s="1186"/>
      <c r="EE1375" s="1186"/>
      <c r="EF1375" s="1186"/>
      <c r="EG1375" s="1186"/>
      <c r="EH1375" s="1186"/>
      <c r="EI1375" s="1186"/>
      <c r="EJ1375" s="1186"/>
      <c r="EK1375" s="1186"/>
      <c r="EL1375" s="1186"/>
      <c r="EM1375" s="1186"/>
      <c r="EN1375" s="1186"/>
      <c r="EO1375" s="1186"/>
      <c r="EP1375" s="1186"/>
      <c r="EQ1375" s="1186"/>
      <c r="ER1375" s="1186"/>
      <c r="ES1375" s="1186"/>
      <c r="ET1375" s="1186"/>
      <c r="EU1375" s="1186"/>
      <c r="EV1375" s="1186"/>
      <c r="EW1375" s="1186"/>
      <c r="EX1375" s="1186"/>
      <c r="EY1375" s="1186"/>
      <c r="EZ1375" s="1186"/>
      <c r="FA1375" s="1186"/>
      <c r="FB1375" s="1186"/>
      <c r="FC1375" s="1186"/>
      <c r="FD1375" s="1186"/>
      <c r="FE1375" s="1186"/>
      <c r="FF1375" s="1186"/>
      <c r="FG1375" s="1186"/>
      <c r="FH1375" s="1186"/>
      <c r="FI1375" s="1186"/>
      <c r="FJ1375" s="1186"/>
      <c r="FK1375" s="1186"/>
      <c r="FL1375" s="1186"/>
      <c r="FM1375" s="1186"/>
      <c r="FN1375" s="1186"/>
      <c r="FO1375" s="1186"/>
      <c r="FP1375" s="1186"/>
      <c r="FQ1375" s="1186"/>
      <c r="FR1375" s="1186"/>
      <c r="FS1375" s="1186"/>
      <c r="FT1375" s="1186"/>
      <c r="FU1375" s="1186"/>
      <c r="FV1375" s="1186"/>
      <c r="FW1375" s="1186"/>
      <c r="FX1375" s="1186"/>
      <c r="FY1375" s="1186"/>
      <c r="FZ1375" s="1186"/>
      <c r="GA1375" s="1186"/>
      <c r="GB1375" s="1186"/>
      <c r="GC1375" s="1186"/>
      <c r="GD1375" s="1186"/>
      <c r="GE1375" s="1186"/>
      <c r="GF1375" s="1186"/>
      <c r="GG1375" s="1186"/>
      <c r="GH1375" s="1186"/>
      <c r="GI1375" s="1186"/>
      <c r="GJ1375" s="1186"/>
      <c r="GK1375" s="1186"/>
      <c r="GL1375" s="1186"/>
      <c r="GM1375" s="1186"/>
      <c r="GN1375" s="1186"/>
      <c r="GO1375" s="1186"/>
      <c r="GP1375" s="1186"/>
      <c r="GQ1375" s="1186"/>
      <c r="GR1375" s="1186"/>
      <c r="GS1375" s="1186"/>
      <c r="GT1375" s="1186"/>
      <c r="GU1375" s="1186"/>
      <c r="GV1375" s="1186"/>
      <c r="GW1375" s="1186"/>
      <c r="GX1375" s="1186"/>
      <c r="GY1375" s="1186"/>
      <c r="GZ1375" s="1186"/>
      <c r="HA1375" s="1186"/>
      <c r="HB1375" s="1186"/>
      <c r="HC1375" s="1186"/>
      <c r="HD1375" s="1186"/>
      <c r="HE1375" s="1186"/>
      <c r="HF1375" s="1186"/>
      <c r="HG1375" s="1186"/>
      <c r="HH1375" s="1186"/>
      <c r="HI1375" s="1186"/>
      <c r="HJ1375" s="1186"/>
      <c r="HK1375" s="1186"/>
      <c r="HL1375" s="1186"/>
      <c r="HM1375" s="1186"/>
      <c r="HN1375" s="1186"/>
      <c r="HO1375" s="1186"/>
      <c r="HP1375" s="1186"/>
      <c r="HQ1375" s="1186"/>
      <c r="HR1375" s="1186"/>
      <c r="HS1375" s="1186"/>
      <c r="HT1375" s="1186"/>
      <c r="HU1375" s="1186"/>
      <c r="HV1375" s="1186"/>
      <c r="HW1375" s="1186"/>
      <c r="HX1375" s="1186"/>
      <c r="HY1375" s="1186"/>
      <c r="HZ1375" s="1186"/>
      <c r="IA1375" s="1186"/>
      <c r="IB1375" s="1186"/>
    </row>
    <row r="1376" spans="1:236" s="1185" customFormat="1">
      <c r="A1376" s="1540"/>
      <c r="B1376" s="1541"/>
      <c r="C1376" s="1542"/>
      <c r="D1376" s="1543"/>
      <c r="E1376" s="1186"/>
      <c r="F1376" s="1544"/>
      <c r="G1376" s="1604"/>
      <c r="H1376" s="1604"/>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c r="AB1376" s="1186"/>
      <c r="AC1376" s="1186"/>
      <c r="AD1376" s="1186"/>
      <c r="AE1376" s="1186"/>
      <c r="AF1376" s="1186"/>
      <c r="AG1376" s="1186"/>
      <c r="AH1376" s="1186"/>
      <c r="AI1376" s="1186"/>
      <c r="AJ1376" s="1186"/>
      <c r="AK1376" s="1186"/>
      <c r="AL1376" s="1186"/>
      <c r="AM1376" s="1186"/>
      <c r="AN1376" s="1186"/>
      <c r="AO1376" s="1186"/>
      <c r="AP1376" s="1186"/>
      <c r="AQ1376" s="1186"/>
      <c r="AR1376" s="1186"/>
      <c r="AS1376" s="1186"/>
      <c r="AT1376" s="1186"/>
      <c r="AU1376" s="1186"/>
      <c r="AV1376" s="1186"/>
      <c r="AW1376" s="1186"/>
      <c r="AX1376" s="1186"/>
      <c r="AY1376" s="1186"/>
      <c r="AZ1376" s="1186"/>
      <c r="BA1376" s="1186"/>
      <c r="BB1376" s="1186"/>
      <c r="BC1376" s="1186"/>
      <c r="BD1376" s="1186"/>
      <c r="BE1376" s="1186"/>
      <c r="BF1376" s="1186"/>
      <c r="BG1376" s="1186"/>
      <c r="BH1376" s="1186"/>
      <c r="BI1376" s="1186"/>
      <c r="BJ1376" s="1186"/>
      <c r="BK1376" s="1186"/>
      <c r="BL1376" s="1186"/>
      <c r="BM1376" s="1186"/>
      <c r="BN1376" s="1186"/>
      <c r="BO1376" s="1186"/>
      <c r="BP1376" s="1186"/>
      <c r="BQ1376" s="1186"/>
      <c r="BR1376" s="1186"/>
      <c r="BS1376" s="1186"/>
      <c r="BT1376" s="1186"/>
      <c r="BU1376" s="1186"/>
      <c r="BV1376" s="1186"/>
      <c r="BW1376" s="1186"/>
      <c r="BX1376" s="1186"/>
      <c r="BY1376" s="1186"/>
      <c r="BZ1376" s="1186"/>
      <c r="CA1376" s="1186"/>
      <c r="CB1376" s="1186"/>
      <c r="CC1376" s="1186"/>
      <c r="CD1376" s="1186"/>
      <c r="CE1376" s="1186"/>
      <c r="CF1376" s="1186"/>
      <c r="CG1376" s="1186"/>
      <c r="CH1376" s="1186"/>
      <c r="CI1376" s="1186"/>
      <c r="CJ1376" s="1186"/>
      <c r="CK1376" s="1186"/>
      <c r="CL1376" s="1186"/>
      <c r="CM1376" s="1186"/>
      <c r="CN1376" s="1186"/>
      <c r="CO1376" s="1186"/>
      <c r="CP1376" s="1186"/>
      <c r="CQ1376" s="1186"/>
      <c r="CR1376" s="1186"/>
      <c r="CS1376" s="1186"/>
      <c r="CT1376" s="1186"/>
      <c r="CU1376" s="1186"/>
      <c r="CV1376" s="1186"/>
      <c r="CW1376" s="1186"/>
      <c r="CX1376" s="1186"/>
      <c r="CY1376" s="1186"/>
      <c r="CZ1376" s="1186"/>
      <c r="DA1376" s="1186"/>
      <c r="DB1376" s="1186"/>
      <c r="DC1376" s="1186"/>
      <c r="DD1376" s="1186"/>
      <c r="DE1376" s="1186"/>
      <c r="DF1376" s="1186"/>
      <c r="DG1376" s="1186"/>
      <c r="DH1376" s="1186"/>
      <c r="DI1376" s="1186"/>
      <c r="DJ1376" s="1186"/>
      <c r="DK1376" s="1186"/>
      <c r="DL1376" s="1186"/>
      <c r="DM1376" s="1186"/>
      <c r="DN1376" s="1186"/>
      <c r="DO1376" s="1186"/>
      <c r="DP1376" s="1186"/>
      <c r="DQ1376" s="1186"/>
      <c r="DR1376" s="1186"/>
      <c r="DS1376" s="1186"/>
      <c r="DT1376" s="1186"/>
      <c r="DU1376" s="1186"/>
      <c r="DV1376" s="1186"/>
      <c r="DW1376" s="1186"/>
      <c r="DX1376" s="1186"/>
      <c r="DY1376" s="1186"/>
      <c r="DZ1376" s="1186"/>
      <c r="EA1376" s="1186"/>
      <c r="EB1376" s="1186"/>
      <c r="EC1376" s="1186"/>
      <c r="ED1376" s="1186"/>
      <c r="EE1376" s="1186"/>
      <c r="EF1376" s="1186"/>
      <c r="EG1376" s="1186"/>
      <c r="EH1376" s="1186"/>
      <c r="EI1376" s="1186"/>
      <c r="EJ1376" s="1186"/>
      <c r="EK1376" s="1186"/>
      <c r="EL1376" s="1186"/>
      <c r="EM1376" s="1186"/>
      <c r="EN1376" s="1186"/>
      <c r="EO1376" s="1186"/>
      <c r="EP1376" s="1186"/>
      <c r="EQ1376" s="1186"/>
      <c r="ER1376" s="1186"/>
      <c r="ES1376" s="1186"/>
      <c r="ET1376" s="1186"/>
      <c r="EU1376" s="1186"/>
      <c r="EV1376" s="1186"/>
      <c r="EW1376" s="1186"/>
      <c r="EX1376" s="1186"/>
      <c r="EY1376" s="1186"/>
      <c r="EZ1376" s="1186"/>
      <c r="FA1376" s="1186"/>
      <c r="FB1376" s="1186"/>
      <c r="FC1376" s="1186"/>
      <c r="FD1376" s="1186"/>
      <c r="FE1376" s="1186"/>
      <c r="FF1376" s="1186"/>
      <c r="FG1376" s="1186"/>
      <c r="FH1376" s="1186"/>
      <c r="FI1376" s="1186"/>
      <c r="FJ1376" s="1186"/>
      <c r="FK1376" s="1186"/>
      <c r="FL1376" s="1186"/>
      <c r="FM1376" s="1186"/>
      <c r="FN1376" s="1186"/>
      <c r="FO1376" s="1186"/>
      <c r="FP1376" s="1186"/>
      <c r="FQ1376" s="1186"/>
      <c r="FR1376" s="1186"/>
      <c r="FS1376" s="1186"/>
      <c r="FT1376" s="1186"/>
      <c r="FU1376" s="1186"/>
      <c r="FV1376" s="1186"/>
      <c r="FW1376" s="1186"/>
      <c r="FX1376" s="1186"/>
      <c r="FY1376" s="1186"/>
      <c r="FZ1376" s="1186"/>
      <c r="GA1376" s="1186"/>
      <c r="GB1376" s="1186"/>
      <c r="GC1376" s="1186"/>
      <c r="GD1376" s="1186"/>
      <c r="GE1376" s="1186"/>
      <c r="GF1376" s="1186"/>
      <c r="GG1376" s="1186"/>
      <c r="GH1376" s="1186"/>
      <c r="GI1376" s="1186"/>
      <c r="GJ1376" s="1186"/>
      <c r="GK1376" s="1186"/>
      <c r="GL1376" s="1186"/>
      <c r="GM1376" s="1186"/>
      <c r="GN1376" s="1186"/>
      <c r="GO1376" s="1186"/>
      <c r="GP1376" s="1186"/>
      <c r="GQ1376" s="1186"/>
      <c r="GR1376" s="1186"/>
      <c r="GS1376" s="1186"/>
      <c r="GT1376" s="1186"/>
      <c r="GU1376" s="1186"/>
      <c r="GV1376" s="1186"/>
      <c r="GW1376" s="1186"/>
      <c r="GX1376" s="1186"/>
      <c r="GY1376" s="1186"/>
      <c r="GZ1376" s="1186"/>
      <c r="HA1376" s="1186"/>
      <c r="HB1376" s="1186"/>
      <c r="HC1376" s="1186"/>
      <c r="HD1376" s="1186"/>
      <c r="HE1376" s="1186"/>
      <c r="HF1376" s="1186"/>
      <c r="HG1376" s="1186"/>
      <c r="HH1376" s="1186"/>
      <c r="HI1376" s="1186"/>
      <c r="HJ1376" s="1186"/>
      <c r="HK1376" s="1186"/>
      <c r="HL1376" s="1186"/>
      <c r="HM1376" s="1186"/>
      <c r="HN1376" s="1186"/>
      <c r="HO1376" s="1186"/>
      <c r="HP1376" s="1186"/>
      <c r="HQ1376" s="1186"/>
      <c r="HR1376" s="1186"/>
      <c r="HS1376" s="1186"/>
      <c r="HT1376" s="1186"/>
      <c r="HU1376" s="1186"/>
      <c r="HV1376" s="1186"/>
      <c r="HW1376" s="1186"/>
      <c r="HX1376" s="1186"/>
      <c r="HY1376" s="1186"/>
      <c r="HZ1376" s="1186"/>
      <c r="IA1376" s="1186"/>
      <c r="IB1376" s="1186"/>
    </row>
    <row r="1377" spans="1:236" s="1185" customFormat="1">
      <c r="A1377" s="1540"/>
      <c r="B1377" s="1541"/>
      <c r="C1377" s="1542"/>
      <c r="D1377" s="1543"/>
      <c r="E1377" s="1186"/>
      <c r="F1377" s="1544"/>
      <c r="G1377" s="1604"/>
      <c r="H1377" s="1604"/>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c r="AB1377" s="1186"/>
      <c r="AC1377" s="1186"/>
      <c r="AD1377" s="1186"/>
      <c r="AE1377" s="1186"/>
      <c r="AF1377" s="1186"/>
      <c r="AG1377" s="1186"/>
      <c r="AH1377" s="1186"/>
      <c r="AI1377" s="1186"/>
      <c r="AJ1377" s="1186"/>
      <c r="AK1377" s="1186"/>
      <c r="AL1377" s="1186"/>
      <c r="AM1377" s="1186"/>
      <c r="AN1377" s="1186"/>
      <c r="AO1377" s="1186"/>
      <c r="AP1377" s="1186"/>
      <c r="AQ1377" s="1186"/>
      <c r="AR1377" s="1186"/>
      <c r="AS1377" s="1186"/>
      <c r="AT1377" s="1186"/>
      <c r="AU1377" s="1186"/>
      <c r="AV1377" s="1186"/>
      <c r="AW1377" s="1186"/>
      <c r="AX1377" s="1186"/>
      <c r="AY1377" s="1186"/>
      <c r="AZ1377" s="1186"/>
      <c r="BA1377" s="1186"/>
      <c r="BB1377" s="1186"/>
      <c r="BC1377" s="1186"/>
      <c r="BD1377" s="1186"/>
      <c r="BE1377" s="1186"/>
      <c r="BF1377" s="1186"/>
      <c r="BG1377" s="1186"/>
      <c r="BH1377" s="1186"/>
      <c r="BI1377" s="1186"/>
      <c r="BJ1377" s="1186"/>
      <c r="BK1377" s="1186"/>
      <c r="BL1377" s="1186"/>
      <c r="BM1377" s="1186"/>
      <c r="BN1377" s="1186"/>
      <c r="BO1377" s="1186"/>
      <c r="BP1377" s="1186"/>
      <c r="BQ1377" s="1186"/>
      <c r="BR1377" s="1186"/>
      <c r="BS1377" s="1186"/>
      <c r="BT1377" s="1186"/>
      <c r="BU1377" s="1186"/>
      <c r="BV1377" s="1186"/>
      <c r="BW1377" s="1186"/>
      <c r="BX1377" s="1186"/>
      <c r="BY1377" s="1186"/>
      <c r="BZ1377" s="1186"/>
      <c r="CA1377" s="1186"/>
      <c r="CB1377" s="1186"/>
      <c r="CC1377" s="1186"/>
      <c r="CD1377" s="1186"/>
      <c r="CE1377" s="1186"/>
      <c r="CF1377" s="1186"/>
      <c r="CG1377" s="1186"/>
      <c r="CH1377" s="1186"/>
      <c r="CI1377" s="1186"/>
      <c r="CJ1377" s="1186"/>
      <c r="CK1377" s="1186"/>
      <c r="CL1377" s="1186"/>
      <c r="CM1377" s="1186"/>
      <c r="CN1377" s="1186"/>
      <c r="CO1377" s="1186"/>
      <c r="CP1377" s="1186"/>
      <c r="CQ1377" s="1186"/>
      <c r="CR1377" s="1186"/>
      <c r="CS1377" s="1186"/>
      <c r="CT1377" s="1186"/>
      <c r="CU1377" s="1186"/>
      <c r="CV1377" s="1186"/>
      <c r="CW1377" s="1186"/>
      <c r="CX1377" s="1186"/>
      <c r="CY1377" s="1186"/>
      <c r="CZ1377" s="1186"/>
      <c r="DA1377" s="1186"/>
      <c r="DB1377" s="1186"/>
      <c r="DC1377" s="1186"/>
      <c r="DD1377" s="1186"/>
      <c r="DE1377" s="1186"/>
      <c r="DF1377" s="1186"/>
      <c r="DG1377" s="1186"/>
      <c r="DH1377" s="1186"/>
      <c r="DI1377" s="1186"/>
      <c r="DJ1377" s="1186"/>
      <c r="DK1377" s="1186"/>
      <c r="DL1377" s="1186"/>
      <c r="DM1377" s="1186"/>
      <c r="DN1377" s="1186"/>
      <c r="DO1377" s="1186"/>
      <c r="DP1377" s="1186"/>
      <c r="DQ1377" s="1186"/>
      <c r="DR1377" s="1186"/>
      <c r="DS1377" s="1186"/>
      <c r="DT1377" s="1186"/>
      <c r="DU1377" s="1186"/>
      <c r="DV1377" s="1186"/>
      <c r="DW1377" s="1186"/>
      <c r="DX1377" s="1186"/>
      <c r="DY1377" s="1186"/>
      <c r="DZ1377" s="1186"/>
      <c r="EA1377" s="1186"/>
      <c r="EB1377" s="1186"/>
      <c r="EC1377" s="1186"/>
      <c r="ED1377" s="1186"/>
      <c r="EE1377" s="1186"/>
      <c r="EF1377" s="1186"/>
      <c r="EG1377" s="1186"/>
      <c r="EH1377" s="1186"/>
      <c r="EI1377" s="1186"/>
      <c r="EJ1377" s="1186"/>
      <c r="EK1377" s="1186"/>
      <c r="EL1377" s="1186"/>
      <c r="EM1377" s="1186"/>
      <c r="EN1377" s="1186"/>
      <c r="EO1377" s="1186"/>
      <c r="EP1377" s="1186"/>
      <c r="EQ1377" s="1186"/>
      <c r="ER1377" s="1186"/>
      <c r="ES1377" s="1186"/>
      <c r="ET1377" s="1186"/>
      <c r="EU1377" s="1186"/>
      <c r="EV1377" s="1186"/>
      <c r="EW1377" s="1186"/>
      <c r="EX1377" s="1186"/>
      <c r="EY1377" s="1186"/>
      <c r="EZ1377" s="1186"/>
      <c r="FA1377" s="1186"/>
      <c r="FB1377" s="1186"/>
      <c r="FC1377" s="1186"/>
      <c r="FD1377" s="1186"/>
      <c r="FE1377" s="1186"/>
      <c r="FF1377" s="1186"/>
      <c r="FG1377" s="1186"/>
      <c r="FH1377" s="1186"/>
      <c r="FI1377" s="1186"/>
      <c r="FJ1377" s="1186"/>
      <c r="FK1377" s="1186"/>
      <c r="FL1377" s="1186"/>
      <c r="FM1377" s="1186"/>
      <c r="FN1377" s="1186"/>
      <c r="FO1377" s="1186"/>
      <c r="FP1377" s="1186"/>
      <c r="FQ1377" s="1186"/>
      <c r="FR1377" s="1186"/>
      <c r="FS1377" s="1186"/>
      <c r="FT1377" s="1186"/>
      <c r="FU1377" s="1186"/>
      <c r="FV1377" s="1186"/>
      <c r="FW1377" s="1186"/>
      <c r="FX1377" s="1186"/>
      <c r="FY1377" s="1186"/>
      <c r="FZ1377" s="1186"/>
      <c r="GA1377" s="1186"/>
      <c r="GB1377" s="1186"/>
      <c r="GC1377" s="1186"/>
      <c r="GD1377" s="1186"/>
      <c r="GE1377" s="1186"/>
      <c r="GF1377" s="1186"/>
      <c r="GG1377" s="1186"/>
      <c r="GH1377" s="1186"/>
      <c r="GI1377" s="1186"/>
      <c r="GJ1377" s="1186"/>
      <c r="GK1377" s="1186"/>
      <c r="GL1377" s="1186"/>
      <c r="GM1377" s="1186"/>
      <c r="GN1377" s="1186"/>
      <c r="GO1377" s="1186"/>
      <c r="GP1377" s="1186"/>
      <c r="GQ1377" s="1186"/>
      <c r="GR1377" s="1186"/>
      <c r="GS1377" s="1186"/>
      <c r="GT1377" s="1186"/>
      <c r="GU1377" s="1186"/>
      <c r="GV1377" s="1186"/>
      <c r="GW1377" s="1186"/>
      <c r="GX1377" s="1186"/>
      <c r="GY1377" s="1186"/>
      <c r="GZ1377" s="1186"/>
      <c r="HA1377" s="1186"/>
      <c r="HB1377" s="1186"/>
      <c r="HC1377" s="1186"/>
      <c r="HD1377" s="1186"/>
      <c r="HE1377" s="1186"/>
      <c r="HF1377" s="1186"/>
      <c r="HG1377" s="1186"/>
      <c r="HH1377" s="1186"/>
      <c r="HI1377" s="1186"/>
      <c r="HJ1377" s="1186"/>
      <c r="HK1377" s="1186"/>
      <c r="HL1377" s="1186"/>
      <c r="HM1377" s="1186"/>
      <c r="HN1377" s="1186"/>
      <c r="HO1377" s="1186"/>
      <c r="HP1377" s="1186"/>
      <c r="HQ1377" s="1186"/>
      <c r="HR1377" s="1186"/>
      <c r="HS1377" s="1186"/>
      <c r="HT1377" s="1186"/>
      <c r="HU1377" s="1186"/>
      <c r="HV1377" s="1186"/>
      <c r="HW1377" s="1186"/>
      <c r="HX1377" s="1186"/>
      <c r="HY1377" s="1186"/>
      <c r="HZ1377" s="1186"/>
      <c r="IA1377" s="1186"/>
      <c r="IB1377" s="1186"/>
    </row>
    <row r="1378" spans="1:236" s="1185" customFormat="1">
      <c r="A1378" s="1540"/>
      <c r="B1378" s="1541"/>
      <c r="C1378" s="1542"/>
      <c r="D1378" s="1543"/>
      <c r="E1378" s="1186"/>
      <c r="F1378" s="1544"/>
      <c r="G1378" s="1604"/>
      <c r="H1378" s="1604"/>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c r="AB1378" s="1186"/>
      <c r="AC1378" s="1186"/>
      <c r="AD1378" s="1186"/>
      <c r="AE1378" s="1186"/>
      <c r="AF1378" s="1186"/>
      <c r="AG1378" s="1186"/>
      <c r="AH1378" s="1186"/>
      <c r="AI1378" s="1186"/>
      <c r="AJ1378" s="1186"/>
      <c r="AK1378" s="1186"/>
      <c r="AL1378" s="1186"/>
      <c r="AM1378" s="1186"/>
      <c r="AN1378" s="1186"/>
      <c r="AO1378" s="1186"/>
      <c r="AP1378" s="1186"/>
      <c r="AQ1378" s="1186"/>
      <c r="AR1378" s="1186"/>
      <c r="AS1378" s="1186"/>
      <c r="AT1378" s="1186"/>
      <c r="AU1378" s="1186"/>
      <c r="AV1378" s="1186"/>
      <c r="AW1378" s="1186"/>
      <c r="AX1378" s="1186"/>
      <c r="AY1378" s="1186"/>
      <c r="AZ1378" s="1186"/>
      <c r="BA1378" s="1186"/>
      <c r="BB1378" s="1186"/>
      <c r="BC1378" s="1186"/>
      <c r="BD1378" s="1186"/>
      <c r="BE1378" s="1186"/>
      <c r="BF1378" s="1186"/>
      <c r="BG1378" s="1186"/>
      <c r="BH1378" s="1186"/>
      <c r="BI1378" s="1186"/>
      <c r="BJ1378" s="1186"/>
      <c r="BK1378" s="1186"/>
      <c r="BL1378" s="1186"/>
      <c r="BM1378" s="1186"/>
      <c r="BN1378" s="1186"/>
      <c r="BO1378" s="1186"/>
      <c r="BP1378" s="1186"/>
      <c r="BQ1378" s="1186"/>
      <c r="BR1378" s="1186"/>
      <c r="BS1378" s="1186"/>
      <c r="BT1378" s="1186"/>
      <c r="BU1378" s="1186"/>
      <c r="BV1378" s="1186"/>
      <c r="BW1378" s="1186"/>
      <c r="BX1378" s="1186"/>
      <c r="BY1378" s="1186"/>
      <c r="BZ1378" s="1186"/>
      <c r="CA1378" s="1186"/>
      <c r="CB1378" s="1186"/>
      <c r="CC1378" s="1186"/>
      <c r="CD1378" s="1186"/>
      <c r="CE1378" s="1186"/>
      <c r="CF1378" s="1186"/>
      <c r="CG1378" s="1186"/>
      <c r="CH1378" s="1186"/>
      <c r="CI1378" s="1186"/>
      <c r="CJ1378" s="1186"/>
      <c r="CK1378" s="1186"/>
      <c r="CL1378" s="1186"/>
      <c r="CM1378" s="1186"/>
      <c r="CN1378" s="1186"/>
      <c r="CO1378" s="1186"/>
      <c r="CP1378" s="1186"/>
      <c r="CQ1378" s="1186"/>
      <c r="CR1378" s="1186"/>
      <c r="CS1378" s="1186"/>
      <c r="CT1378" s="1186"/>
      <c r="CU1378" s="1186"/>
      <c r="CV1378" s="1186"/>
      <c r="CW1378" s="1186"/>
      <c r="CX1378" s="1186"/>
      <c r="CY1378" s="1186"/>
      <c r="CZ1378" s="1186"/>
      <c r="DA1378" s="1186"/>
      <c r="DB1378" s="1186"/>
      <c r="DC1378" s="1186"/>
      <c r="DD1378" s="1186"/>
      <c r="DE1378" s="1186"/>
      <c r="DF1378" s="1186"/>
      <c r="DG1378" s="1186"/>
      <c r="DH1378" s="1186"/>
      <c r="DI1378" s="1186"/>
      <c r="DJ1378" s="1186"/>
      <c r="DK1378" s="1186"/>
      <c r="DL1378" s="1186"/>
      <c r="DM1378" s="1186"/>
      <c r="DN1378" s="1186"/>
      <c r="DO1378" s="1186"/>
      <c r="DP1378" s="1186"/>
      <c r="DQ1378" s="1186"/>
      <c r="DR1378" s="1186"/>
      <c r="DS1378" s="1186"/>
      <c r="DT1378" s="1186"/>
      <c r="DU1378" s="1186"/>
      <c r="DV1378" s="1186"/>
      <c r="DW1378" s="1186"/>
      <c r="DX1378" s="1186"/>
      <c r="DY1378" s="1186"/>
      <c r="DZ1378" s="1186"/>
      <c r="EA1378" s="1186"/>
      <c r="EB1378" s="1186"/>
      <c r="EC1378" s="1186"/>
      <c r="ED1378" s="1186"/>
      <c r="EE1378" s="1186"/>
      <c r="EF1378" s="1186"/>
      <c r="EG1378" s="1186"/>
      <c r="EH1378" s="1186"/>
      <c r="EI1378" s="1186"/>
      <c r="EJ1378" s="1186"/>
      <c r="EK1378" s="1186"/>
      <c r="EL1378" s="1186"/>
      <c r="EM1378" s="1186"/>
      <c r="EN1378" s="1186"/>
      <c r="EO1378" s="1186"/>
      <c r="EP1378" s="1186"/>
      <c r="EQ1378" s="1186"/>
      <c r="ER1378" s="1186"/>
      <c r="ES1378" s="1186"/>
      <c r="ET1378" s="1186"/>
      <c r="EU1378" s="1186"/>
      <c r="EV1378" s="1186"/>
      <c r="EW1378" s="1186"/>
      <c r="EX1378" s="1186"/>
      <c r="EY1378" s="1186"/>
      <c r="EZ1378" s="1186"/>
      <c r="FA1378" s="1186"/>
      <c r="FB1378" s="1186"/>
      <c r="FC1378" s="1186"/>
      <c r="FD1378" s="1186"/>
      <c r="FE1378" s="1186"/>
      <c r="FF1378" s="1186"/>
      <c r="FG1378" s="1186"/>
      <c r="FH1378" s="1186"/>
      <c r="FI1378" s="1186"/>
      <c r="FJ1378" s="1186"/>
      <c r="FK1378" s="1186"/>
      <c r="FL1378" s="1186"/>
      <c r="FM1378" s="1186"/>
      <c r="FN1378" s="1186"/>
      <c r="FO1378" s="1186"/>
      <c r="FP1378" s="1186"/>
      <c r="FQ1378" s="1186"/>
      <c r="FR1378" s="1186"/>
      <c r="FS1378" s="1186"/>
      <c r="FT1378" s="1186"/>
      <c r="FU1378" s="1186"/>
      <c r="FV1378" s="1186"/>
      <c r="FW1378" s="1186"/>
      <c r="FX1378" s="1186"/>
      <c r="FY1378" s="1186"/>
      <c r="FZ1378" s="1186"/>
      <c r="GA1378" s="1186"/>
      <c r="GB1378" s="1186"/>
      <c r="GC1378" s="1186"/>
      <c r="GD1378" s="1186"/>
      <c r="GE1378" s="1186"/>
      <c r="GF1378" s="1186"/>
      <c r="GG1378" s="1186"/>
      <c r="GH1378" s="1186"/>
      <c r="GI1378" s="1186"/>
      <c r="GJ1378" s="1186"/>
      <c r="GK1378" s="1186"/>
      <c r="GL1378" s="1186"/>
      <c r="GM1378" s="1186"/>
      <c r="GN1378" s="1186"/>
      <c r="GO1378" s="1186"/>
      <c r="GP1378" s="1186"/>
      <c r="GQ1378" s="1186"/>
      <c r="GR1378" s="1186"/>
      <c r="GS1378" s="1186"/>
      <c r="GT1378" s="1186"/>
      <c r="GU1378" s="1186"/>
      <c r="GV1378" s="1186"/>
      <c r="GW1378" s="1186"/>
      <c r="GX1378" s="1186"/>
      <c r="GY1378" s="1186"/>
      <c r="GZ1378" s="1186"/>
      <c r="HA1378" s="1186"/>
      <c r="HB1378" s="1186"/>
      <c r="HC1378" s="1186"/>
      <c r="HD1378" s="1186"/>
      <c r="HE1378" s="1186"/>
      <c r="HF1378" s="1186"/>
      <c r="HG1378" s="1186"/>
      <c r="HH1378" s="1186"/>
      <c r="HI1378" s="1186"/>
      <c r="HJ1378" s="1186"/>
      <c r="HK1378" s="1186"/>
      <c r="HL1378" s="1186"/>
      <c r="HM1378" s="1186"/>
      <c r="HN1378" s="1186"/>
      <c r="HO1378" s="1186"/>
      <c r="HP1378" s="1186"/>
      <c r="HQ1378" s="1186"/>
      <c r="HR1378" s="1186"/>
      <c r="HS1378" s="1186"/>
      <c r="HT1378" s="1186"/>
      <c r="HU1378" s="1186"/>
      <c r="HV1378" s="1186"/>
      <c r="HW1378" s="1186"/>
      <c r="HX1378" s="1186"/>
      <c r="HY1378" s="1186"/>
      <c r="HZ1378" s="1186"/>
      <c r="IA1378" s="1186"/>
      <c r="IB1378" s="1186"/>
    </row>
    <row r="1379" spans="1:236" s="1185" customFormat="1">
      <c r="A1379" s="1540"/>
      <c r="B1379" s="1541"/>
      <c r="C1379" s="1542"/>
      <c r="D1379" s="1543"/>
      <c r="E1379" s="1186"/>
      <c r="F1379" s="1544"/>
      <c r="G1379" s="1604"/>
      <c r="H1379" s="1604"/>
      <c r="I1379" s="1186"/>
      <c r="J1379" s="1186"/>
      <c r="K1379" s="1186"/>
      <c r="L1379" s="1186"/>
      <c r="M1379" s="1186"/>
      <c r="N1379" s="1186"/>
      <c r="O1379" s="1186"/>
      <c r="P1379" s="1186"/>
      <c r="Q1379" s="1186"/>
      <c r="R1379" s="1186"/>
      <c r="S1379" s="1186"/>
      <c r="T1379" s="1186"/>
      <c r="U1379" s="1186"/>
      <c r="V1379" s="1186"/>
      <c r="W1379" s="1186"/>
      <c r="X1379" s="1186"/>
      <c r="Y1379" s="1186"/>
      <c r="Z1379" s="1186"/>
      <c r="AA1379" s="1186"/>
      <c r="AB1379" s="1186"/>
      <c r="AC1379" s="1186"/>
      <c r="AD1379" s="1186"/>
      <c r="AE1379" s="1186"/>
      <c r="AF1379" s="1186"/>
      <c r="AG1379" s="1186"/>
      <c r="AH1379" s="1186"/>
      <c r="AI1379" s="1186"/>
      <c r="AJ1379" s="1186"/>
      <c r="AK1379" s="1186"/>
      <c r="AL1379" s="1186"/>
      <c r="AM1379" s="1186"/>
      <c r="AN1379" s="1186"/>
      <c r="AO1379" s="1186"/>
      <c r="AP1379" s="1186"/>
      <c r="AQ1379" s="1186"/>
      <c r="AR1379" s="1186"/>
      <c r="AS1379" s="1186"/>
      <c r="AT1379" s="1186"/>
      <c r="AU1379" s="1186"/>
      <c r="AV1379" s="1186"/>
      <c r="AW1379" s="1186"/>
      <c r="AX1379" s="1186"/>
      <c r="AY1379" s="1186"/>
      <c r="AZ1379" s="1186"/>
      <c r="BA1379" s="1186"/>
      <c r="BB1379" s="1186"/>
      <c r="BC1379" s="1186"/>
      <c r="BD1379" s="1186"/>
      <c r="BE1379" s="1186"/>
      <c r="BF1379" s="1186"/>
      <c r="BG1379" s="1186"/>
      <c r="BH1379" s="1186"/>
      <c r="BI1379" s="1186"/>
      <c r="BJ1379" s="1186"/>
      <c r="BK1379" s="1186"/>
      <c r="BL1379" s="1186"/>
      <c r="BM1379" s="1186"/>
      <c r="BN1379" s="1186"/>
      <c r="BO1379" s="1186"/>
      <c r="BP1379" s="1186"/>
      <c r="BQ1379" s="1186"/>
      <c r="BR1379" s="1186"/>
      <c r="BS1379" s="1186"/>
      <c r="BT1379" s="1186"/>
      <c r="BU1379" s="1186"/>
      <c r="BV1379" s="1186"/>
      <c r="BW1379" s="1186"/>
      <c r="BX1379" s="1186"/>
      <c r="BY1379" s="1186"/>
      <c r="BZ1379" s="1186"/>
      <c r="CA1379" s="1186"/>
      <c r="CB1379" s="1186"/>
      <c r="CC1379" s="1186"/>
      <c r="CD1379" s="1186"/>
      <c r="CE1379" s="1186"/>
      <c r="CF1379" s="1186"/>
      <c r="CG1379" s="1186"/>
      <c r="CH1379" s="1186"/>
      <c r="CI1379" s="1186"/>
      <c r="CJ1379" s="1186"/>
      <c r="CK1379" s="1186"/>
      <c r="CL1379" s="1186"/>
      <c r="CM1379" s="1186"/>
      <c r="CN1379" s="1186"/>
      <c r="CO1379" s="1186"/>
      <c r="CP1379" s="1186"/>
      <c r="CQ1379" s="1186"/>
      <c r="CR1379" s="1186"/>
      <c r="CS1379" s="1186"/>
      <c r="CT1379" s="1186"/>
      <c r="CU1379" s="1186"/>
      <c r="CV1379" s="1186"/>
      <c r="CW1379" s="1186"/>
      <c r="CX1379" s="1186"/>
      <c r="CY1379" s="1186"/>
      <c r="CZ1379" s="1186"/>
      <c r="DA1379" s="1186"/>
      <c r="DB1379" s="1186"/>
      <c r="DC1379" s="1186"/>
      <c r="DD1379" s="1186"/>
      <c r="DE1379" s="1186"/>
      <c r="DF1379" s="1186"/>
      <c r="DG1379" s="1186"/>
      <c r="DH1379" s="1186"/>
      <c r="DI1379" s="1186"/>
      <c r="DJ1379" s="1186"/>
      <c r="DK1379" s="1186"/>
      <c r="DL1379" s="1186"/>
      <c r="DM1379" s="1186"/>
      <c r="DN1379" s="1186"/>
      <c r="DO1379" s="1186"/>
      <c r="DP1379" s="1186"/>
      <c r="DQ1379" s="1186"/>
      <c r="DR1379" s="1186"/>
      <c r="DS1379" s="1186"/>
      <c r="DT1379" s="1186"/>
      <c r="DU1379" s="1186"/>
      <c r="DV1379" s="1186"/>
      <c r="DW1379" s="1186"/>
      <c r="DX1379" s="1186"/>
      <c r="DY1379" s="1186"/>
      <c r="DZ1379" s="1186"/>
      <c r="EA1379" s="1186"/>
      <c r="EB1379" s="1186"/>
      <c r="EC1379" s="1186"/>
      <c r="ED1379" s="1186"/>
      <c r="EE1379" s="1186"/>
      <c r="EF1379" s="1186"/>
      <c r="EG1379" s="1186"/>
      <c r="EH1379" s="1186"/>
      <c r="EI1379" s="1186"/>
      <c r="EJ1379" s="1186"/>
      <c r="EK1379" s="1186"/>
      <c r="EL1379" s="1186"/>
      <c r="EM1379" s="1186"/>
      <c r="EN1379" s="1186"/>
      <c r="EO1379" s="1186"/>
      <c r="EP1379" s="1186"/>
      <c r="EQ1379" s="1186"/>
      <c r="ER1379" s="1186"/>
      <c r="ES1379" s="1186"/>
      <c r="ET1379" s="1186"/>
      <c r="EU1379" s="1186"/>
      <c r="EV1379" s="1186"/>
      <c r="EW1379" s="1186"/>
      <c r="EX1379" s="1186"/>
      <c r="EY1379" s="1186"/>
      <c r="EZ1379" s="1186"/>
      <c r="FA1379" s="1186"/>
      <c r="FB1379" s="1186"/>
      <c r="FC1379" s="1186"/>
      <c r="FD1379" s="1186"/>
      <c r="FE1379" s="1186"/>
      <c r="FF1379" s="1186"/>
      <c r="FG1379" s="1186"/>
      <c r="FH1379" s="1186"/>
      <c r="FI1379" s="1186"/>
      <c r="FJ1379" s="1186"/>
      <c r="FK1379" s="1186"/>
      <c r="FL1379" s="1186"/>
      <c r="FM1379" s="1186"/>
      <c r="FN1379" s="1186"/>
      <c r="FO1379" s="1186"/>
      <c r="FP1379" s="1186"/>
      <c r="FQ1379" s="1186"/>
      <c r="FR1379" s="1186"/>
      <c r="FS1379" s="1186"/>
      <c r="FT1379" s="1186"/>
      <c r="FU1379" s="1186"/>
      <c r="FV1379" s="1186"/>
      <c r="FW1379" s="1186"/>
      <c r="FX1379" s="1186"/>
      <c r="FY1379" s="1186"/>
      <c r="FZ1379" s="1186"/>
      <c r="GA1379" s="1186"/>
      <c r="GB1379" s="1186"/>
      <c r="GC1379" s="1186"/>
      <c r="GD1379" s="1186"/>
      <c r="GE1379" s="1186"/>
      <c r="GF1379" s="1186"/>
      <c r="GG1379" s="1186"/>
      <c r="GH1379" s="1186"/>
      <c r="GI1379" s="1186"/>
      <c r="GJ1379" s="1186"/>
      <c r="GK1379" s="1186"/>
      <c r="GL1379" s="1186"/>
      <c r="GM1379" s="1186"/>
      <c r="GN1379" s="1186"/>
      <c r="GO1379" s="1186"/>
      <c r="GP1379" s="1186"/>
      <c r="GQ1379" s="1186"/>
      <c r="GR1379" s="1186"/>
      <c r="GS1379" s="1186"/>
      <c r="GT1379" s="1186"/>
      <c r="GU1379" s="1186"/>
      <c r="GV1379" s="1186"/>
      <c r="GW1379" s="1186"/>
      <c r="GX1379" s="1186"/>
      <c r="GY1379" s="1186"/>
      <c r="GZ1379" s="1186"/>
      <c r="HA1379" s="1186"/>
      <c r="HB1379" s="1186"/>
      <c r="HC1379" s="1186"/>
      <c r="HD1379" s="1186"/>
      <c r="HE1379" s="1186"/>
      <c r="HF1379" s="1186"/>
      <c r="HG1379" s="1186"/>
      <c r="HH1379" s="1186"/>
      <c r="HI1379" s="1186"/>
      <c r="HJ1379" s="1186"/>
      <c r="HK1379" s="1186"/>
      <c r="HL1379" s="1186"/>
      <c r="HM1379" s="1186"/>
      <c r="HN1379" s="1186"/>
      <c r="HO1379" s="1186"/>
      <c r="HP1379" s="1186"/>
      <c r="HQ1379" s="1186"/>
      <c r="HR1379" s="1186"/>
      <c r="HS1379" s="1186"/>
      <c r="HT1379" s="1186"/>
      <c r="HU1379" s="1186"/>
      <c r="HV1379" s="1186"/>
      <c r="HW1379" s="1186"/>
      <c r="HX1379" s="1186"/>
      <c r="HY1379" s="1186"/>
      <c r="HZ1379" s="1186"/>
      <c r="IA1379" s="1186"/>
      <c r="IB1379" s="1186"/>
    </row>
    <row r="1380" spans="1:236" s="1185" customFormat="1">
      <c r="A1380" s="1540"/>
      <c r="B1380" s="1541"/>
      <c r="C1380" s="1542"/>
      <c r="D1380" s="1543"/>
      <c r="E1380" s="1186"/>
      <c r="F1380" s="1544"/>
      <c r="G1380" s="1604"/>
      <c r="H1380" s="1604"/>
      <c r="I1380" s="1186"/>
      <c r="J1380" s="1186"/>
      <c r="K1380" s="1186"/>
      <c r="L1380" s="1186"/>
      <c r="M1380" s="1186"/>
      <c r="N1380" s="1186"/>
      <c r="O1380" s="1186"/>
      <c r="P1380" s="1186"/>
      <c r="Q1380" s="1186"/>
      <c r="R1380" s="1186"/>
      <c r="S1380" s="1186"/>
      <c r="T1380" s="1186"/>
      <c r="U1380" s="1186"/>
      <c r="V1380" s="1186"/>
      <c r="W1380" s="1186"/>
      <c r="X1380" s="1186"/>
      <c r="Y1380" s="1186"/>
      <c r="Z1380" s="1186"/>
      <c r="AA1380" s="1186"/>
      <c r="AB1380" s="1186"/>
      <c r="AC1380" s="1186"/>
      <c r="AD1380" s="1186"/>
      <c r="AE1380" s="1186"/>
      <c r="AF1380" s="1186"/>
      <c r="AG1380" s="1186"/>
      <c r="AH1380" s="1186"/>
      <c r="AI1380" s="1186"/>
      <c r="AJ1380" s="1186"/>
      <c r="AK1380" s="1186"/>
      <c r="AL1380" s="1186"/>
      <c r="AM1380" s="1186"/>
      <c r="AN1380" s="1186"/>
      <c r="AO1380" s="1186"/>
      <c r="AP1380" s="1186"/>
      <c r="AQ1380" s="1186"/>
      <c r="AR1380" s="1186"/>
      <c r="AS1380" s="1186"/>
      <c r="AT1380" s="1186"/>
      <c r="AU1380" s="1186"/>
      <c r="AV1380" s="1186"/>
      <c r="AW1380" s="1186"/>
      <c r="AX1380" s="1186"/>
      <c r="AY1380" s="1186"/>
      <c r="AZ1380" s="1186"/>
      <c r="BA1380" s="1186"/>
      <c r="BB1380" s="1186"/>
      <c r="BC1380" s="1186"/>
      <c r="BD1380" s="1186"/>
      <c r="BE1380" s="1186"/>
      <c r="BF1380" s="1186"/>
      <c r="BG1380" s="1186"/>
      <c r="BH1380" s="1186"/>
      <c r="BI1380" s="1186"/>
      <c r="BJ1380" s="1186"/>
      <c r="BK1380" s="1186"/>
      <c r="BL1380" s="1186"/>
      <c r="BM1380" s="1186"/>
      <c r="BN1380" s="1186"/>
      <c r="BO1380" s="1186"/>
      <c r="BP1380" s="1186"/>
      <c r="BQ1380" s="1186"/>
      <c r="BR1380" s="1186"/>
      <c r="BS1380" s="1186"/>
      <c r="BT1380" s="1186"/>
      <c r="BU1380" s="1186"/>
      <c r="BV1380" s="1186"/>
      <c r="BW1380" s="1186"/>
      <c r="BX1380" s="1186"/>
      <c r="BY1380" s="1186"/>
      <c r="BZ1380" s="1186"/>
      <c r="CA1380" s="1186"/>
      <c r="CB1380" s="1186"/>
      <c r="CC1380" s="1186"/>
      <c r="CD1380" s="1186"/>
      <c r="CE1380" s="1186"/>
      <c r="CF1380" s="1186"/>
      <c r="CG1380" s="1186"/>
      <c r="CH1380" s="1186"/>
      <c r="CI1380" s="1186"/>
      <c r="CJ1380" s="1186"/>
      <c r="CK1380" s="1186"/>
      <c r="CL1380" s="1186"/>
      <c r="CM1380" s="1186"/>
      <c r="CN1380" s="1186"/>
      <c r="CO1380" s="1186"/>
      <c r="CP1380" s="1186"/>
      <c r="CQ1380" s="1186"/>
      <c r="CR1380" s="1186"/>
      <c r="CS1380" s="1186"/>
      <c r="CT1380" s="1186"/>
      <c r="CU1380" s="1186"/>
      <c r="CV1380" s="1186"/>
      <c r="CW1380" s="1186"/>
      <c r="CX1380" s="1186"/>
      <c r="CY1380" s="1186"/>
      <c r="CZ1380" s="1186"/>
      <c r="DA1380" s="1186"/>
      <c r="DB1380" s="1186"/>
      <c r="DC1380" s="1186"/>
      <c r="DD1380" s="1186"/>
      <c r="DE1380" s="1186"/>
      <c r="DF1380" s="1186"/>
      <c r="DG1380" s="1186"/>
      <c r="DH1380" s="1186"/>
      <c r="DI1380" s="1186"/>
      <c r="DJ1380" s="1186"/>
      <c r="DK1380" s="1186"/>
      <c r="DL1380" s="1186"/>
      <c r="DM1380" s="1186"/>
      <c r="DN1380" s="1186"/>
      <c r="DO1380" s="1186"/>
      <c r="DP1380" s="1186"/>
      <c r="DQ1380" s="1186"/>
      <c r="DR1380" s="1186"/>
      <c r="DS1380" s="1186"/>
      <c r="DT1380" s="1186"/>
      <c r="DU1380" s="1186"/>
      <c r="DV1380" s="1186"/>
      <c r="DW1380" s="1186"/>
      <c r="DX1380" s="1186"/>
      <c r="DY1380" s="1186"/>
      <c r="DZ1380" s="1186"/>
      <c r="EA1380" s="1186"/>
      <c r="EB1380" s="1186"/>
      <c r="EC1380" s="1186"/>
      <c r="ED1380" s="1186"/>
      <c r="EE1380" s="1186"/>
      <c r="EF1380" s="1186"/>
      <c r="EG1380" s="1186"/>
      <c r="EH1380" s="1186"/>
      <c r="EI1380" s="1186"/>
      <c r="EJ1380" s="1186"/>
      <c r="EK1380" s="1186"/>
      <c r="EL1380" s="1186"/>
      <c r="EM1380" s="1186"/>
      <c r="EN1380" s="1186"/>
      <c r="EO1380" s="1186"/>
      <c r="EP1380" s="1186"/>
      <c r="EQ1380" s="1186"/>
      <c r="ER1380" s="1186"/>
      <c r="ES1380" s="1186"/>
      <c r="ET1380" s="1186"/>
      <c r="EU1380" s="1186"/>
      <c r="EV1380" s="1186"/>
      <c r="EW1380" s="1186"/>
      <c r="EX1380" s="1186"/>
      <c r="EY1380" s="1186"/>
      <c r="EZ1380" s="1186"/>
      <c r="FA1380" s="1186"/>
      <c r="FB1380" s="1186"/>
      <c r="FC1380" s="1186"/>
      <c r="FD1380" s="1186"/>
      <c r="FE1380" s="1186"/>
      <c r="FF1380" s="1186"/>
      <c r="FG1380" s="1186"/>
      <c r="FH1380" s="1186"/>
      <c r="FI1380" s="1186"/>
      <c r="FJ1380" s="1186"/>
      <c r="FK1380" s="1186"/>
      <c r="FL1380" s="1186"/>
      <c r="FM1380" s="1186"/>
      <c r="FN1380" s="1186"/>
      <c r="FO1380" s="1186"/>
      <c r="FP1380" s="1186"/>
      <c r="FQ1380" s="1186"/>
      <c r="FR1380" s="1186"/>
      <c r="FS1380" s="1186"/>
      <c r="FT1380" s="1186"/>
      <c r="FU1380" s="1186"/>
      <c r="FV1380" s="1186"/>
      <c r="FW1380" s="1186"/>
      <c r="FX1380" s="1186"/>
      <c r="FY1380" s="1186"/>
      <c r="FZ1380" s="1186"/>
      <c r="GA1380" s="1186"/>
      <c r="GB1380" s="1186"/>
      <c r="GC1380" s="1186"/>
      <c r="GD1380" s="1186"/>
      <c r="GE1380" s="1186"/>
      <c r="GF1380" s="1186"/>
      <c r="GG1380" s="1186"/>
      <c r="GH1380" s="1186"/>
      <c r="GI1380" s="1186"/>
      <c r="GJ1380" s="1186"/>
      <c r="GK1380" s="1186"/>
      <c r="GL1380" s="1186"/>
      <c r="GM1380" s="1186"/>
      <c r="GN1380" s="1186"/>
      <c r="GO1380" s="1186"/>
      <c r="GP1380" s="1186"/>
      <c r="GQ1380" s="1186"/>
      <c r="GR1380" s="1186"/>
      <c r="GS1380" s="1186"/>
      <c r="GT1380" s="1186"/>
      <c r="GU1380" s="1186"/>
      <c r="GV1380" s="1186"/>
      <c r="GW1380" s="1186"/>
      <c r="GX1380" s="1186"/>
      <c r="GY1380" s="1186"/>
      <c r="GZ1380" s="1186"/>
      <c r="HA1380" s="1186"/>
      <c r="HB1380" s="1186"/>
      <c r="HC1380" s="1186"/>
      <c r="HD1380" s="1186"/>
      <c r="HE1380" s="1186"/>
      <c r="HF1380" s="1186"/>
      <c r="HG1380" s="1186"/>
      <c r="HH1380" s="1186"/>
      <c r="HI1380" s="1186"/>
      <c r="HJ1380" s="1186"/>
      <c r="HK1380" s="1186"/>
      <c r="HL1380" s="1186"/>
      <c r="HM1380" s="1186"/>
      <c r="HN1380" s="1186"/>
      <c r="HO1380" s="1186"/>
      <c r="HP1380" s="1186"/>
      <c r="HQ1380" s="1186"/>
      <c r="HR1380" s="1186"/>
      <c r="HS1380" s="1186"/>
      <c r="HT1380" s="1186"/>
      <c r="HU1380" s="1186"/>
      <c r="HV1380" s="1186"/>
      <c r="HW1380" s="1186"/>
      <c r="HX1380" s="1186"/>
      <c r="HY1380" s="1186"/>
      <c r="HZ1380" s="1186"/>
      <c r="IA1380" s="1186"/>
      <c r="IB1380" s="1186"/>
    </row>
    <row r="1381" spans="1:236" s="1185" customFormat="1">
      <c r="A1381" s="1540"/>
      <c r="B1381" s="1541"/>
      <c r="C1381" s="1542"/>
      <c r="D1381" s="1543"/>
      <c r="E1381" s="1186"/>
      <c r="F1381" s="1544"/>
      <c r="G1381" s="1604"/>
      <c r="H1381" s="1604"/>
      <c r="I1381" s="1186"/>
      <c r="J1381" s="1186"/>
      <c r="K1381" s="1186"/>
      <c r="L1381" s="1186"/>
      <c r="M1381" s="1186"/>
      <c r="N1381" s="1186"/>
      <c r="O1381" s="1186"/>
      <c r="P1381" s="1186"/>
      <c r="Q1381" s="1186"/>
      <c r="R1381" s="1186"/>
      <c r="S1381" s="1186"/>
      <c r="T1381" s="1186"/>
      <c r="U1381" s="1186"/>
      <c r="V1381" s="1186"/>
      <c r="W1381" s="1186"/>
      <c r="X1381" s="1186"/>
      <c r="Y1381" s="1186"/>
      <c r="Z1381" s="1186"/>
      <c r="AA1381" s="1186"/>
      <c r="AB1381" s="1186"/>
      <c r="AC1381" s="1186"/>
      <c r="AD1381" s="1186"/>
      <c r="AE1381" s="1186"/>
      <c r="AF1381" s="1186"/>
      <c r="AG1381" s="1186"/>
      <c r="AH1381" s="1186"/>
      <c r="AI1381" s="1186"/>
      <c r="AJ1381" s="1186"/>
      <c r="AK1381" s="1186"/>
      <c r="AL1381" s="1186"/>
      <c r="AM1381" s="1186"/>
      <c r="AN1381" s="1186"/>
      <c r="AO1381" s="1186"/>
      <c r="AP1381" s="1186"/>
      <c r="AQ1381" s="1186"/>
      <c r="AR1381" s="1186"/>
      <c r="AS1381" s="1186"/>
      <c r="AT1381" s="1186"/>
      <c r="AU1381" s="1186"/>
      <c r="AV1381" s="1186"/>
      <c r="AW1381" s="1186"/>
      <c r="AX1381" s="1186"/>
      <c r="AY1381" s="1186"/>
      <c r="AZ1381" s="1186"/>
      <c r="BA1381" s="1186"/>
      <c r="BB1381" s="1186"/>
      <c r="BC1381" s="1186"/>
      <c r="BD1381" s="1186"/>
      <c r="BE1381" s="1186"/>
      <c r="BF1381" s="1186"/>
      <c r="BG1381" s="1186"/>
      <c r="BH1381" s="1186"/>
      <c r="BI1381" s="1186"/>
      <c r="BJ1381" s="1186"/>
      <c r="BK1381" s="1186"/>
      <c r="BL1381" s="1186"/>
      <c r="BM1381" s="1186"/>
      <c r="BN1381" s="1186"/>
      <c r="BO1381" s="1186"/>
      <c r="BP1381" s="1186"/>
      <c r="BQ1381" s="1186"/>
      <c r="BR1381" s="1186"/>
      <c r="BS1381" s="1186"/>
      <c r="BT1381" s="1186"/>
      <c r="BU1381" s="1186"/>
      <c r="BV1381" s="1186"/>
      <c r="BW1381" s="1186"/>
      <c r="BX1381" s="1186"/>
      <c r="BY1381" s="1186"/>
      <c r="BZ1381" s="1186"/>
      <c r="CA1381" s="1186"/>
      <c r="CB1381" s="1186"/>
      <c r="CC1381" s="1186"/>
      <c r="CD1381" s="1186"/>
      <c r="CE1381" s="1186"/>
      <c r="CF1381" s="1186"/>
      <c r="CG1381" s="1186"/>
      <c r="CH1381" s="1186"/>
      <c r="CI1381" s="1186"/>
      <c r="CJ1381" s="1186"/>
      <c r="CK1381" s="1186"/>
      <c r="CL1381" s="1186"/>
      <c r="CM1381" s="1186"/>
      <c r="CN1381" s="1186"/>
      <c r="CO1381" s="1186"/>
      <c r="CP1381" s="1186"/>
      <c r="CQ1381" s="1186"/>
      <c r="CR1381" s="1186"/>
      <c r="CS1381" s="1186"/>
      <c r="CT1381" s="1186"/>
      <c r="CU1381" s="1186"/>
      <c r="CV1381" s="1186"/>
      <c r="CW1381" s="1186"/>
      <c r="CX1381" s="1186"/>
      <c r="CY1381" s="1186"/>
      <c r="CZ1381" s="1186"/>
      <c r="DA1381" s="1186"/>
      <c r="DB1381" s="1186"/>
      <c r="DC1381" s="1186"/>
      <c r="DD1381" s="1186"/>
      <c r="DE1381" s="1186"/>
      <c r="DF1381" s="1186"/>
      <c r="DG1381" s="1186"/>
      <c r="DH1381" s="1186"/>
      <c r="DI1381" s="1186"/>
      <c r="DJ1381" s="1186"/>
      <c r="DK1381" s="1186"/>
      <c r="DL1381" s="1186"/>
      <c r="DM1381" s="1186"/>
      <c r="DN1381" s="1186"/>
      <c r="DO1381" s="1186"/>
      <c r="DP1381" s="1186"/>
      <c r="DQ1381" s="1186"/>
      <c r="DR1381" s="1186"/>
      <c r="DS1381" s="1186"/>
      <c r="DT1381" s="1186"/>
      <c r="DU1381" s="1186"/>
      <c r="DV1381" s="1186"/>
      <c r="DW1381" s="1186"/>
      <c r="DX1381" s="1186"/>
      <c r="DY1381" s="1186"/>
      <c r="DZ1381" s="1186"/>
      <c r="EA1381" s="1186"/>
      <c r="EB1381" s="1186"/>
      <c r="EC1381" s="1186"/>
      <c r="ED1381" s="1186"/>
      <c r="EE1381" s="1186"/>
      <c r="EF1381" s="1186"/>
      <c r="EG1381" s="1186"/>
      <c r="EH1381" s="1186"/>
      <c r="EI1381" s="1186"/>
      <c r="EJ1381" s="1186"/>
      <c r="EK1381" s="1186"/>
      <c r="EL1381" s="1186"/>
      <c r="EM1381" s="1186"/>
      <c r="EN1381" s="1186"/>
      <c r="EO1381" s="1186"/>
      <c r="EP1381" s="1186"/>
      <c r="EQ1381" s="1186"/>
      <c r="ER1381" s="1186"/>
      <c r="ES1381" s="1186"/>
      <c r="ET1381" s="1186"/>
      <c r="EU1381" s="1186"/>
      <c r="EV1381" s="1186"/>
      <c r="EW1381" s="1186"/>
      <c r="EX1381" s="1186"/>
      <c r="EY1381" s="1186"/>
      <c r="EZ1381" s="1186"/>
      <c r="FA1381" s="1186"/>
      <c r="FB1381" s="1186"/>
      <c r="FC1381" s="1186"/>
      <c r="FD1381" s="1186"/>
      <c r="FE1381" s="1186"/>
      <c r="FF1381" s="1186"/>
      <c r="FG1381" s="1186"/>
      <c r="FH1381" s="1186"/>
      <c r="FI1381" s="1186"/>
      <c r="FJ1381" s="1186"/>
      <c r="FK1381" s="1186"/>
      <c r="FL1381" s="1186"/>
      <c r="FM1381" s="1186"/>
      <c r="FN1381" s="1186"/>
      <c r="FO1381" s="1186"/>
      <c r="FP1381" s="1186"/>
      <c r="FQ1381" s="1186"/>
      <c r="FR1381" s="1186"/>
      <c r="FS1381" s="1186"/>
      <c r="FT1381" s="1186"/>
      <c r="FU1381" s="1186"/>
      <c r="FV1381" s="1186"/>
      <c r="FW1381" s="1186"/>
      <c r="FX1381" s="1186"/>
      <c r="FY1381" s="1186"/>
      <c r="FZ1381" s="1186"/>
      <c r="GA1381" s="1186"/>
      <c r="GB1381" s="1186"/>
      <c r="GC1381" s="1186"/>
      <c r="GD1381" s="1186"/>
      <c r="GE1381" s="1186"/>
      <c r="GF1381" s="1186"/>
      <c r="GG1381" s="1186"/>
      <c r="GH1381" s="1186"/>
      <c r="GI1381" s="1186"/>
      <c r="GJ1381" s="1186"/>
      <c r="GK1381" s="1186"/>
      <c r="GL1381" s="1186"/>
      <c r="GM1381" s="1186"/>
      <c r="GN1381" s="1186"/>
      <c r="GO1381" s="1186"/>
      <c r="GP1381" s="1186"/>
      <c r="GQ1381" s="1186"/>
      <c r="GR1381" s="1186"/>
      <c r="GS1381" s="1186"/>
      <c r="GT1381" s="1186"/>
      <c r="GU1381" s="1186"/>
      <c r="GV1381" s="1186"/>
      <c r="GW1381" s="1186"/>
      <c r="GX1381" s="1186"/>
      <c r="GY1381" s="1186"/>
      <c r="GZ1381" s="1186"/>
      <c r="HA1381" s="1186"/>
      <c r="HB1381" s="1186"/>
      <c r="HC1381" s="1186"/>
      <c r="HD1381" s="1186"/>
      <c r="HE1381" s="1186"/>
      <c r="HF1381" s="1186"/>
      <c r="HG1381" s="1186"/>
      <c r="HH1381" s="1186"/>
      <c r="HI1381" s="1186"/>
      <c r="HJ1381" s="1186"/>
      <c r="HK1381" s="1186"/>
      <c r="HL1381" s="1186"/>
      <c r="HM1381" s="1186"/>
      <c r="HN1381" s="1186"/>
      <c r="HO1381" s="1186"/>
      <c r="HP1381" s="1186"/>
      <c r="HQ1381" s="1186"/>
      <c r="HR1381" s="1186"/>
      <c r="HS1381" s="1186"/>
      <c r="HT1381" s="1186"/>
      <c r="HU1381" s="1186"/>
      <c r="HV1381" s="1186"/>
      <c r="HW1381" s="1186"/>
      <c r="HX1381" s="1186"/>
      <c r="HY1381" s="1186"/>
      <c r="HZ1381" s="1186"/>
      <c r="IA1381" s="1186"/>
      <c r="IB1381" s="1186"/>
    </row>
    <row r="1382" spans="1:236" s="1185" customFormat="1">
      <c r="A1382" s="1540"/>
      <c r="B1382" s="1541"/>
      <c r="C1382" s="1542"/>
      <c r="D1382" s="1543"/>
      <c r="E1382" s="1186"/>
      <c r="F1382" s="1544"/>
      <c r="G1382" s="1604"/>
      <c r="H1382" s="1604"/>
      <c r="I1382" s="1186"/>
      <c r="J1382" s="1186"/>
      <c r="K1382" s="1186"/>
      <c r="L1382" s="1186"/>
      <c r="M1382" s="1186"/>
      <c r="N1382" s="1186"/>
      <c r="O1382" s="1186"/>
      <c r="P1382" s="1186"/>
      <c r="Q1382" s="1186"/>
      <c r="R1382" s="1186"/>
      <c r="S1382" s="1186"/>
      <c r="T1382" s="1186"/>
      <c r="U1382" s="1186"/>
      <c r="V1382" s="1186"/>
      <c r="W1382" s="1186"/>
      <c r="X1382" s="1186"/>
      <c r="Y1382" s="1186"/>
      <c r="Z1382" s="1186"/>
      <c r="AA1382" s="1186"/>
      <c r="AB1382" s="1186"/>
      <c r="AC1382" s="1186"/>
      <c r="AD1382" s="1186"/>
      <c r="AE1382" s="1186"/>
      <c r="AF1382" s="1186"/>
      <c r="AG1382" s="1186"/>
      <c r="AH1382" s="1186"/>
      <c r="AI1382" s="1186"/>
      <c r="AJ1382" s="1186"/>
      <c r="AK1382" s="1186"/>
      <c r="AL1382" s="1186"/>
      <c r="AM1382" s="1186"/>
      <c r="AN1382" s="1186"/>
      <c r="AO1382" s="1186"/>
      <c r="AP1382" s="1186"/>
      <c r="AQ1382" s="1186"/>
      <c r="AR1382" s="1186"/>
      <c r="AS1382" s="1186"/>
      <c r="AT1382" s="1186"/>
      <c r="AU1382" s="1186"/>
      <c r="AV1382" s="1186"/>
      <c r="AW1382" s="1186"/>
      <c r="AX1382" s="1186"/>
      <c r="AY1382" s="1186"/>
      <c r="AZ1382" s="1186"/>
      <c r="BA1382" s="1186"/>
      <c r="BB1382" s="1186"/>
      <c r="BC1382" s="1186"/>
      <c r="BD1382" s="1186"/>
      <c r="BE1382" s="1186"/>
      <c r="BF1382" s="1186"/>
      <c r="BG1382" s="1186"/>
      <c r="BH1382" s="1186"/>
      <c r="BI1382" s="1186"/>
      <c r="BJ1382" s="1186"/>
      <c r="BK1382" s="1186"/>
      <c r="BL1382" s="1186"/>
      <c r="BM1382" s="1186"/>
      <c r="BN1382" s="1186"/>
      <c r="BO1382" s="1186"/>
      <c r="BP1382" s="1186"/>
      <c r="BQ1382" s="1186"/>
      <c r="BR1382" s="1186"/>
      <c r="BS1382" s="1186"/>
      <c r="BT1382" s="1186"/>
      <c r="BU1382" s="1186"/>
      <c r="BV1382" s="1186"/>
      <c r="BW1382" s="1186"/>
      <c r="BX1382" s="1186"/>
      <c r="BY1382" s="1186"/>
      <c r="BZ1382" s="1186"/>
      <c r="CA1382" s="1186"/>
      <c r="CB1382" s="1186"/>
      <c r="CC1382" s="1186"/>
      <c r="CD1382" s="1186"/>
      <c r="CE1382" s="1186"/>
      <c r="CF1382" s="1186"/>
      <c r="CG1382" s="1186"/>
      <c r="CH1382" s="1186"/>
      <c r="CI1382" s="1186"/>
      <c r="CJ1382" s="1186"/>
      <c r="CK1382" s="1186"/>
      <c r="CL1382" s="1186"/>
      <c r="CM1382" s="1186"/>
      <c r="CN1382" s="1186"/>
      <c r="CO1382" s="1186"/>
      <c r="CP1382" s="1186"/>
      <c r="CQ1382" s="1186"/>
      <c r="CR1382" s="1186"/>
      <c r="CS1382" s="1186"/>
      <c r="CT1382" s="1186"/>
      <c r="CU1382" s="1186"/>
      <c r="CV1382" s="1186"/>
      <c r="CW1382" s="1186"/>
      <c r="CX1382" s="1186"/>
      <c r="CY1382" s="1186"/>
      <c r="CZ1382" s="1186"/>
      <c r="DA1382" s="1186"/>
      <c r="DB1382" s="1186"/>
      <c r="DC1382" s="1186"/>
      <c r="DD1382" s="1186"/>
      <c r="DE1382" s="1186"/>
      <c r="DF1382" s="1186"/>
      <c r="DG1382" s="1186"/>
      <c r="DH1382" s="1186"/>
      <c r="DI1382" s="1186"/>
      <c r="DJ1382" s="1186"/>
      <c r="DK1382" s="1186"/>
      <c r="DL1382" s="1186"/>
      <c r="DM1382" s="1186"/>
      <c r="DN1382" s="1186"/>
      <c r="DO1382" s="1186"/>
      <c r="DP1382" s="1186"/>
      <c r="DQ1382" s="1186"/>
      <c r="DR1382" s="1186"/>
      <c r="DS1382" s="1186"/>
      <c r="DT1382" s="1186"/>
      <c r="DU1382" s="1186"/>
      <c r="DV1382" s="1186"/>
      <c r="DW1382" s="1186"/>
      <c r="DX1382" s="1186"/>
      <c r="DY1382" s="1186"/>
      <c r="DZ1382" s="1186"/>
      <c r="EA1382" s="1186"/>
      <c r="EB1382" s="1186"/>
      <c r="EC1382" s="1186"/>
      <c r="ED1382" s="1186"/>
      <c r="EE1382" s="1186"/>
      <c r="EF1382" s="1186"/>
      <c r="EG1382" s="1186"/>
      <c r="EH1382" s="1186"/>
      <c r="EI1382" s="1186"/>
      <c r="EJ1382" s="1186"/>
      <c r="EK1382" s="1186"/>
      <c r="EL1382" s="1186"/>
      <c r="EM1382" s="1186"/>
      <c r="EN1382" s="1186"/>
      <c r="EO1382" s="1186"/>
      <c r="EP1382" s="1186"/>
      <c r="EQ1382" s="1186"/>
      <c r="ER1382" s="1186"/>
      <c r="ES1382" s="1186"/>
      <c r="ET1382" s="1186"/>
      <c r="EU1382" s="1186"/>
      <c r="EV1382" s="1186"/>
      <c r="EW1382" s="1186"/>
      <c r="EX1382" s="1186"/>
      <c r="EY1382" s="1186"/>
      <c r="EZ1382" s="1186"/>
      <c r="FA1382" s="1186"/>
      <c r="FB1382" s="1186"/>
      <c r="FC1382" s="1186"/>
      <c r="FD1382" s="1186"/>
      <c r="FE1382" s="1186"/>
      <c r="FF1382" s="1186"/>
      <c r="FG1382" s="1186"/>
      <c r="FH1382" s="1186"/>
      <c r="FI1382" s="1186"/>
      <c r="FJ1382" s="1186"/>
      <c r="FK1382" s="1186"/>
      <c r="FL1382" s="1186"/>
      <c r="FM1382" s="1186"/>
      <c r="FN1382" s="1186"/>
      <c r="FO1382" s="1186"/>
      <c r="FP1382" s="1186"/>
      <c r="FQ1382" s="1186"/>
      <c r="FR1382" s="1186"/>
      <c r="FS1382" s="1186"/>
      <c r="FT1382" s="1186"/>
      <c r="FU1382" s="1186"/>
      <c r="FV1382" s="1186"/>
      <c r="FW1382" s="1186"/>
      <c r="FX1382" s="1186"/>
      <c r="FY1382" s="1186"/>
      <c r="FZ1382" s="1186"/>
      <c r="GA1382" s="1186"/>
      <c r="GB1382" s="1186"/>
      <c r="GC1382" s="1186"/>
      <c r="GD1382" s="1186"/>
      <c r="GE1382" s="1186"/>
      <c r="GF1382" s="1186"/>
      <c r="GG1382" s="1186"/>
      <c r="GH1382" s="1186"/>
      <c r="GI1382" s="1186"/>
      <c r="GJ1382" s="1186"/>
      <c r="GK1382" s="1186"/>
      <c r="GL1382" s="1186"/>
      <c r="GM1382" s="1186"/>
      <c r="GN1382" s="1186"/>
      <c r="GO1382" s="1186"/>
      <c r="GP1382" s="1186"/>
      <c r="GQ1382" s="1186"/>
      <c r="GR1382" s="1186"/>
      <c r="GS1382" s="1186"/>
      <c r="GT1382" s="1186"/>
      <c r="GU1382" s="1186"/>
      <c r="GV1382" s="1186"/>
      <c r="GW1382" s="1186"/>
      <c r="GX1382" s="1186"/>
      <c r="GY1382" s="1186"/>
      <c r="GZ1382" s="1186"/>
      <c r="HA1382" s="1186"/>
      <c r="HB1382" s="1186"/>
      <c r="HC1382" s="1186"/>
      <c r="HD1382" s="1186"/>
      <c r="HE1382" s="1186"/>
      <c r="HF1382" s="1186"/>
      <c r="HG1382" s="1186"/>
      <c r="HH1382" s="1186"/>
      <c r="HI1382" s="1186"/>
      <c r="HJ1382" s="1186"/>
      <c r="HK1382" s="1186"/>
      <c r="HL1382" s="1186"/>
      <c r="HM1382" s="1186"/>
      <c r="HN1382" s="1186"/>
      <c r="HO1382" s="1186"/>
      <c r="HP1382" s="1186"/>
      <c r="HQ1382" s="1186"/>
      <c r="HR1382" s="1186"/>
      <c r="HS1382" s="1186"/>
      <c r="HT1382" s="1186"/>
      <c r="HU1382" s="1186"/>
      <c r="HV1382" s="1186"/>
      <c r="HW1382" s="1186"/>
      <c r="HX1382" s="1186"/>
      <c r="HY1382" s="1186"/>
      <c r="HZ1382" s="1186"/>
      <c r="IA1382" s="1186"/>
      <c r="IB1382" s="1186"/>
    </row>
    <row r="1383" spans="1:236" s="1185" customFormat="1">
      <c r="A1383" s="1540"/>
      <c r="B1383" s="1541"/>
      <c r="C1383" s="1542"/>
      <c r="D1383" s="1543"/>
      <c r="E1383" s="1186"/>
      <c r="F1383" s="1544"/>
      <c r="G1383" s="1604"/>
      <c r="H1383" s="1604"/>
      <c r="I1383" s="1186"/>
      <c r="J1383" s="1186"/>
      <c r="K1383" s="1186"/>
      <c r="L1383" s="1186"/>
      <c r="M1383" s="1186"/>
      <c r="N1383" s="1186"/>
      <c r="O1383" s="1186"/>
      <c r="P1383" s="1186"/>
      <c r="Q1383" s="1186"/>
      <c r="R1383" s="1186"/>
      <c r="S1383" s="1186"/>
      <c r="T1383" s="1186"/>
      <c r="U1383" s="1186"/>
      <c r="V1383" s="1186"/>
      <c r="W1383" s="1186"/>
      <c r="X1383" s="1186"/>
      <c r="Y1383" s="1186"/>
      <c r="Z1383" s="1186"/>
      <c r="AA1383" s="1186"/>
      <c r="AB1383" s="1186"/>
      <c r="AC1383" s="1186"/>
      <c r="AD1383" s="1186"/>
      <c r="AE1383" s="1186"/>
      <c r="AF1383" s="1186"/>
      <c r="AG1383" s="1186"/>
      <c r="AH1383" s="1186"/>
      <c r="AI1383" s="1186"/>
      <c r="AJ1383" s="1186"/>
      <c r="AK1383" s="1186"/>
      <c r="AL1383" s="1186"/>
      <c r="AM1383" s="1186"/>
      <c r="AN1383" s="1186"/>
      <c r="AO1383" s="1186"/>
      <c r="AP1383" s="1186"/>
      <c r="AQ1383" s="1186"/>
      <c r="AR1383" s="1186"/>
      <c r="AS1383" s="1186"/>
      <c r="AT1383" s="1186"/>
      <c r="AU1383" s="1186"/>
      <c r="AV1383" s="1186"/>
      <c r="AW1383" s="1186"/>
      <c r="AX1383" s="1186"/>
      <c r="AY1383" s="1186"/>
      <c r="AZ1383" s="1186"/>
      <c r="BA1383" s="1186"/>
      <c r="BB1383" s="1186"/>
      <c r="BC1383" s="1186"/>
      <c r="BD1383" s="1186"/>
      <c r="BE1383" s="1186"/>
      <c r="BF1383" s="1186"/>
      <c r="BG1383" s="1186"/>
      <c r="BH1383" s="1186"/>
      <c r="BI1383" s="1186"/>
      <c r="BJ1383" s="1186"/>
      <c r="BK1383" s="1186"/>
      <c r="BL1383" s="1186"/>
      <c r="BM1383" s="1186"/>
      <c r="BN1383" s="1186"/>
      <c r="BO1383" s="1186"/>
      <c r="BP1383" s="1186"/>
      <c r="BQ1383" s="1186"/>
      <c r="BR1383" s="1186"/>
      <c r="BS1383" s="1186"/>
      <c r="BT1383" s="1186"/>
      <c r="BU1383" s="1186"/>
      <c r="BV1383" s="1186"/>
      <c r="BW1383" s="1186"/>
      <c r="BX1383" s="1186"/>
      <c r="BY1383" s="1186"/>
      <c r="BZ1383" s="1186"/>
      <c r="CA1383" s="1186"/>
      <c r="CB1383" s="1186"/>
      <c r="CC1383" s="1186"/>
      <c r="CD1383" s="1186"/>
      <c r="CE1383" s="1186"/>
      <c r="CF1383" s="1186"/>
      <c r="CG1383" s="1186"/>
      <c r="CH1383" s="1186"/>
      <c r="CI1383" s="1186"/>
      <c r="CJ1383" s="1186"/>
      <c r="CK1383" s="1186"/>
      <c r="CL1383" s="1186"/>
      <c r="CM1383" s="1186"/>
      <c r="CN1383" s="1186"/>
      <c r="CO1383" s="1186"/>
      <c r="CP1383" s="1186"/>
      <c r="CQ1383" s="1186"/>
      <c r="CR1383" s="1186"/>
      <c r="CS1383" s="1186"/>
      <c r="CT1383" s="1186"/>
      <c r="CU1383" s="1186"/>
      <c r="CV1383" s="1186"/>
      <c r="CW1383" s="1186"/>
      <c r="CX1383" s="1186"/>
      <c r="CY1383" s="1186"/>
      <c r="CZ1383" s="1186"/>
      <c r="DA1383" s="1186"/>
      <c r="DB1383" s="1186"/>
      <c r="DC1383" s="1186"/>
      <c r="DD1383" s="1186"/>
      <c r="DE1383" s="1186"/>
      <c r="DF1383" s="1186"/>
      <c r="DG1383" s="1186"/>
      <c r="DH1383" s="1186"/>
      <c r="DI1383" s="1186"/>
      <c r="DJ1383" s="1186"/>
      <c r="DK1383" s="1186"/>
      <c r="DL1383" s="1186"/>
      <c r="DM1383" s="1186"/>
      <c r="DN1383" s="1186"/>
      <c r="DO1383" s="1186"/>
      <c r="DP1383" s="1186"/>
      <c r="DQ1383" s="1186"/>
      <c r="DR1383" s="1186"/>
      <c r="DS1383" s="1186"/>
      <c r="DT1383" s="1186"/>
      <c r="DU1383" s="1186"/>
      <c r="DV1383" s="1186"/>
      <c r="DW1383" s="1186"/>
      <c r="DX1383" s="1186"/>
      <c r="DY1383" s="1186"/>
      <c r="DZ1383" s="1186"/>
      <c r="EA1383" s="1186"/>
      <c r="EB1383" s="1186"/>
      <c r="EC1383" s="1186"/>
      <c r="ED1383" s="1186"/>
      <c r="EE1383" s="1186"/>
      <c r="EF1383" s="1186"/>
      <c r="EG1383" s="1186"/>
      <c r="EH1383" s="1186"/>
      <c r="EI1383" s="1186"/>
      <c r="EJ1383" s="1186"/>
      <c r="EK1383" s="1186"/>
      <c r="EL1383" s="1186"/>
      <c r="EM1383" s="1186"/>
      <c r="EN1383" s="1186"/>
      <c r="EO1383" s="1186"/>
      <c r="EP1383" s="1186"/>
      <c r="EQ1383" s="1186"/>
      <c r="ER1383" s="1186"/>
      <c r="ES1383" s="1186"/>
      <c r="ET1383" s="1186"/>
      <c r="EU1383" s="1186"/>
      <c r="EV1383" s="1186"/>
      <c r="EW1383" s="1186"/>
      <c r="EX1383" s="1186"/>
      <c r="EY1383" s="1186"/>
      <c r="EZ1383" s="1186"/>
      <c r="FA1383" s="1186"/>
      <c r="FB1383" s="1186"/>
      <c r="FC1383" s="1186"/>
      <c r="FD1383" s="1186"/>
      <c r="FE1383" s="1186"/>
      <c r="FF1383" s="1186"/>
      <c r="FG1383" s="1186"/>
      <c r="FH1383" s="1186"/>
      <c r="FI1383" s="1186"/>
      <c r="FJ1383" s="1186"/>
      <c r="FK1383" s="1186"/>
      <c r="FL1383" s="1186"/>
      <c r="FM1383" s="1186"/>
      <c r="FN1383" s="1186"/>
      <c r="FO1383" s="1186"/>
      <c r="FP1383" s="1186"/>
      <c r="FQ1383" s="1186"/>
      <c r="FR1383" s="1186"/>
      <c r="FS1383" s="1186"/>
      <c r="FT1383" s="1186"/>
      <c r="FU1383" s="1186"/>
      <c r="FV1383" s="1186"/>
      <c r="FW1383" s="1186"/>
      <c r="FX1383" s="1186"/>
      <c r="FY1383" s="1186"/>
      <c r="FZ1383" s="1186"/>
      <c r="GA1383" s="1186"/>
      <c r="GB1383" s="1186"/>
      <c r="GC1383" s="1186"/>
      <c r="GD1383" s="1186"/>
      <c r="GE1383" s="1186"/>
      <c r="GF1383" s="1186"/>
      <c r="GG1383" s="1186"/>
      <c r="GH1383" s="1186"/>
      <c r="GI1383" s="1186"/>
      <c r="GJ1383" s="1186"/>
      <c r="GK1383" s="1186"/>
      <c r="GL1383" s="1186"/>
      <c r="GM1383" s="1186"/>
      <c r="GN1383" s="1186"/>
      <c r="GO1383" s="1186"/>
      <c r="GP1383" s="1186"/>
      <c r="GQ1383" s="1186"/>
      <c r="GR1383" s="1186"/>
      <c r="GS1383" s="1186"/>
      <c r="GT1383" s="1186"/>
      <c r="GU1383" s="1186"/>
      <c r="GV1383" s="1186"/>
      <c r="GW1383" s="1186"/>
      <c r="GX1383" s="1186"/>
      <c r="GY1383" s="1186"/>
      <c r="GZ1383" s="1186"/>
      <c r="HA1383" s="1186"/>
      <c r="HB1383" s="1186"/>
      <c r="HC1383" s="1186"/>
      <c r="HD1383" s="1186"/>
      <c r="HE1383" s="1186"/>
      <c r="HF1383" s="1186"/>
      <c r="HG1383" s="1186"/>
      <c r="HH1383" s="1186"/>
      <c r="HI1383" s="1186"/>
      <c r="HJ1383" s="1186"/>
      <c r="HK1383" s="1186"/>
      <c r="HL1383" s="1186"/>
      <c r="HM1383" s="1186"/>
      <c r="HN1383" s="1186"/>
      <c r="HO1383" s="1186"/>
      <c r="HP1383" s="1186"/>
      <c r="HQ1383" s="1186"/>
      <c r="HR1383" s="1186"/>
      <c r="HS1383" s="1186"/>
      <c r="HT1383" s="1186"/>
      <c r="HU1383" s="1186"/>
      <c r="HV1383" s="1186"/>
      <c r="HW1383" s="1186"/>
      <c r="HX1383" s="1186"/>
      <c r="HY1383" s="1186"/>
      <c r="HZ1383" s="1186"/>
      <c r="IA1383" s="1186"/>
      <c r="IB1383" s="1186"/>
    </row>
    <row r="1384" spans="1:236" s="1185" customFormat="1">
      <c r="A1384" s="1540"/>
      <c r="B1384" s="1541"/>
      <c r="C1384" s="1542"/>
      <c r="D1384" s="1543"/>
      <c r="E1384" s="1186"/>
      <c r="F1384" s="1544"/>
      <c r="G1384" s="1604"/>
      <c r="H1384" s="1604"/>
      <c r="I1384" s="1186"/>
      <c r="J1384" s="1186"/>
      <c r="K1384" s="1186"/>
      <c r="L1384" s="1186"/>
      <c r="M1384" s="1186"/>
      <c r="N1384" s="1186"/>
      <c r="O1384" s="1186"/>
      <c r="P1384" s="1186"/>
      <c r="Q1384" s="1186"/>
      <c r="R1384" s="1186"/>
      <c r="S1384" s="1186"/>
      <c r="T1384" s="1186"/>
      <c r="U1384" s="1186"/>
      <c r="V1384" s="1186"/>
      <c r="W1384" s="1186"/>
      <c r="X1384" s="1186"/>
      <c r="Y1384" s="1186"/>
      <c r="Z1384" s="1186"/>
      <c r="AA1384" s="1186"/>
      <c r="AB1384" s="1186"/>
      <c r="AC1384" s="1186"/>
      <c r="AD1384" s="1186"/>
      <c r="AE1384" s="1186"/>
      <c r="AF1384" s="1186"/>
      <c r="AG1384" s="1186"/>
      <c r="AH1384" s="1186"/>
      <c r="AI1384" s="1186"/>
      <c r="AJ1384" s="1186"/>
      <c r="AK1384" s="1186"/>
      <c r="AL1384" s="1186"/>
      <c r="AM1384" s="1186"/>
      <c r="AN1384" s="1186"/>
      <c r="AO1384" s="1186"/>
      <c r="AP1384" s="1186"/>
      <c r="AQ1384" s="1186"/>
      <c r="AR1384" s="1186"/>
      <c r="AS1384" s="1186"/>
      <c r="AT1384" s="1186"/>
      <c r="AU1384" s="1186"/>
      <c r="AV1384" s="1186"/>
      <c r="AW1384" s="1186"/>
      <c r="AX1384" s="1186"/>
      <c r="AY1384" s="1186"/>
      <c r="AZ1384" s="1186"/>
      <c r="BA1384" s="1186"/>
      <c r="BB1384" s="1186"/>
      <c r="BC1384" s="1186"/>
      <c r="BD1384" s="1186"/>
      <c r="BE1384" s="1186"/>
      <c r="BF1384" s="1186"/>
      <c r="BG1384" s="1186"/>
      <c r="BH1384" s="1186"/>
      <c r="BI1384" s="1186"/>
      <c r="BJ1384" s="1186"/>
      <c r="BK1384" s="1186"/>
      <c r="BL1384" s="1186"/>
      <c r="BM1384" s="1186"/>
      <c r="BN1384" s="1186"/>
      <c r="BO1384" s="1186"/>
      <c r="BP1384" s="1186"/>
      <c r="BQ1384" s="1186"/>
      <c r="BR1384" s="1186"/>
      <c r="BS1384" s="1186"/>
      <c r="BT1384" s="1186"/>
      <c r="BU1384" s="1186"/>
      <c r="BV1384" s="1186"/>
      <c r="BW1384" s="1186"/>
      <c r="BX1384" s="1186"/>
      <c r="BY1384" s="1186"/>
      <c r="BZ1384" s="1186"/>
      <c r="CA1384" s="1186"/>
      <c r="CB1384" s="1186"/>
      <c r="CC1384" s="1186"/>
      <c r="CD1384" s="1186"/>
      <c r="CE1384" s="1186"/>
      <c r="CF1384" s="1186"/>
      <c r="CG1384" s="1186"/>
      <c r="CH1384" s="1186"/>
      <c r="CI1384" s="1186"/>
      <c r="CJ1384" s="1186"/>
      <c r="CK1384" s="1186"/>
      <c r="CL1384" s="1186"/>
      <c r="CM1384" s="1186"/>
      <c r="CN1384" s="1186"/>
      <c r="CO1384" s="1186"/>
      <c r="CP1384" s="1186"/>
      <c r="CQ1384" s="1186"/>
      <c r="CR1384" s="1186"/>
      <c r="CS1384" s="1186"/>
      <c r="CT1384" s="1186"/>
      <c r="CU1384" s="1186"/>
      <c r="CV1384" s="1186"/>
      <c r="CW1384" s="1186"/>
      <c r="CX1384" s="1186"/>
      <c r="CY1384" s="1186"/>
      <c r="CZ1384" s="1186"/>
      <c r="DA1384" s="1186"/>
      <c r="DB1384" s="1186"/>
      <c r="DC1384" s="1186"/>
      <c r="DD1384" s="1186"/>
      <c r="DE1384" s="1186"/>
      <c r="DF1384" s="1186"/>
      <c r="DG1384" s="1186"/>
      <c r="DH1384" s="1186"/>
      <c r="DI1384" s="1186"/>
      <c r="DJ1384" s="1186"/>
      <c r="DK1384" s="1186"/>
      <c r="DL1384" s="1186"/>
      <c r="DM1384" s="1186"/>
      <c r="DN1384" s="1186"/>
      <c r="DO1384" s="1186"/>
      <c r="DP1384" s="1186"/>
      <c r="DQ1384" s="1186"/>
      <c r="DR1384" s="1186"/>
      <c r="DS1384" s="1186"/>
      <c r="DT1384" s="1186"/>
      <c r="DU1384" s="1186"/>
      <c r="DV1384" s="1186"/>
      <c r="DW1384" s="1186"/>
      <c r="DX1384" s="1186"/>
      <c r="DY1384" s="1186"/>
      <c r="DZ1384" s="1186"/>
      <c r="EA1384" s="1186"/>
      <c r="EB1384" s="1186"/>
      <c r="EC1384" s="1186"/>
      <c r="ED1384" s="1186"/>
      <c r="EE1384" s="1186"/>
      <c r="EF1384" s="1186"/>
      <c r="EG1384" s="1186"/>
      <c r="EH1384" s="1186"/>
      <c r="EI1384" s="1186"/>
      <c r="EJ1384" s="1186"/>
      <c r="EK1384" s="1186"/>
      <c r="EL1384" s="1186"/>
      <c r="EM1384" s="1186"/>
      <c r="EN1384" s="1186"/>
      <c r="EO1384" s="1186"/>
      <c r="EP1384" s="1186"/>
      <c r="EQ1384" s="1186"/>
      <c r="ER1384" s="1186"/>
      <c r="ES1384" s="1186"/>
      <c r="ET1384" s="1186"/>
      <c r="EU1384" s="1186"/>
      <c r="EV1384" s="1186"/>
      <c r="EW1384" s="1186"/>
      <c r="EX1384" s="1186"/>
      <c r="EY1384" s="1186"/>
      <c r="EZ1384" s="1186"/>
      <c r="FA1384" s="1186"/>
      <c r="FB1384" s="1186"/>
      <c r="FC1384" s="1186"/>
      <c r="FD1384" s="1186"/>
      <c r="FE1384" s="1186"/>
      <c r="FF1384" s="1186"/>
      <c r="FG1384" s="1186"/>
      <c r="FH1384" s="1186"/>
      <c r="FI1384" s="1186"/>
      <c r="FJ1384" s="1186"/>
      <c r="FK1384" s="1186"/>
      <c r="FL1384" s="1186"/>
      <c r="FM1384" s="1186"/>
      <c r="FN1384" s="1186"/>
      <c r="FO1384" s="1186"/>
      <c r="FP1384" s="1186"/>
      <c r="FQ1384" s="1186"/>
      <c r="FR1384" s="1186"/>
      <c r="FS1384" s="1186"/>
      <c r="FT1384" s="1186"/>
      <c r="FU1384" s="1186"/>
      <c r="FV1384" s="1186"/>
      <c r="FW1384" s="1186"/>
      <c r="FX1384" s="1186"/>
      <c r="FY1384" s="1186"/>
      <c r="FZ1384" s="1186"/>
      <c r="GA1384" s="1186"/>
      <c r="GB1384" s="1186"/>
      <c r="GC1384" s="1186"/>
      <c r="GD1384" s="1186"/>
      <c r="GE1384" s="1186"/>
      <c r="GF1384" s="1186"/>
      <c r="GG1384" s="1186"/>
      <c r="GH1384" s="1186"/>
      <c r="GI1384" s="1186"/>
      <c r="GJ1384" s="1186"/>
      <c r="GK1384" s="1186"/>
      <c r="GL1384" s="1186"/>
      <c r="GM1384" s="1186"/>
      <c r="GN1384" s="1186"/>
      <c r="GO1384" s="1186"/>
      <c r="GP1384" s="1186"/>
      <c r="GQ1384" s="1186"/>
      <c r="GR1384" s="1186"/>
      <c r="GS1384" s="1186"/>
      <c r="GT1384" s="1186"/>
      <c r="GU1384" s="1186"/>
      <c r="GV1384" s="1186"/>
      <c r="GW1384" s="1186"/>
      <c r="GX1384" s="1186"/>
      <c r="GY1384" s="1186"/>
      <c r="GZ1384" s="1186"/>
      <c r="HA1384" s="1186"/>
      <c r="HB1384" s="1186"/>
      <c r="HC1384" s="1186"/>
      <c r="HD1384" s="1186"/>
      <c r="HE1384" s="1186"/>
      <c r="HF1384" s="1186"/>
      <c r="HG1384" s="1186"/>
      <c r="HH1384" s="1186"/>
      <c r="HI1384" s="1186"/>
      <c r="HJ1384" s="1186"/>
      <c r="HK1384" s="1186"/>
      <c r="HL1384" s="1186"/>
      <c r="HM1384" s="1186"/>
      <c r="HN1384" s="1186"/>
      <c r="HO1384" s="1186"/>
      <c r="HP1384" s="1186"/>
      <c r="HQ1384" s="1186"/>
      <c r="HR1384" s="1186"/>
      <c r="HS1384" s="1186"/>
      <c r="HT1384" s="1186"/>
      <c r="HU1384" s="1186"/>
      <c r="HV1384" s="1186"/>
      <c r="HW1384" s="1186"/>
      <c r="HX1384" s="1186"/>
      <c r="HY1384" s="1186"/>
      <c r="HZ1384" s="1186"/>
      <c r="IA1384" s="1186"/>
      <c r="IB1384" s="1186"/>
    </row>
    <row r="1385" spans="1:236" s="1185" customFormat="1">
      <c r="A1385" s="1540"/>
      <c r="B1385" s="1541"/>
      <c r="C1385" s="1542"/>
      <c r="D1385" s="1543"/>
      <c r="E1385" s="1186"/>
      <c r="F1385" s="1544"/>
      <c r="G1385" s="1604"/>
      <c r="H1385" s="1604"/>
      <c r="I1385" s="1186"/>
      <c r="J1385" s="1186"/>
      <c r="K1385" s="1186"/>
      <c r="L1385" s="1186"/>
      <c r="M1385" s="1186"/>
      <c r="N1385" s="1186"/>
      <c r="O1385" s="1186"/>
      <c r="P1385" s="1186"/>
      <c r="Q1385" s="1186"/>
      <c r="R1385" s="1186"/>
      <c r="S1385" s="1186"/>
      <c r="T1385" s="1186"/>
      <c r="U1385" s="1186"/>
      <c r="V1385" s="1186"/>
      <c r="W1385" s="1186"/>
      <c r="X1385" s="1186"/>
      <c r="Y1385" s="1186"/>
      <c r="Z1385" s="1186"/>
      <c r="AA1385" s="1186"/>
      <c r="AB1385" s="1186"/>
      <c r="AC1385" s="1186"/>
      <c r="AD1385" s="1186"/>
      <c r="AE1385" s="1186"/>
      <c r="AF1385" s="1186"/>
      <c r="AG1385" s="1186"/>
      <c r="AH1385" s="1186"/>
      <c r="AI1385" s="1186"/>
      <c r="AJ1385" s="1186"/>
      <c r="AK1385" s="1186"/>
      <c r="AL1385" s="1186"/>
      <c r="AM1385" s="1186"/>
      <c r="AN1385" s="1186"/>
      <c r="AO1385" s="1186"/>
      <c r="AP1385" s="1186"/>
      <c r="AQ1385" s="1186"/>
      <c r="AR1385" s="1186"/>
      <c r="AS1385" s="1186"/>
      <c r="AT1385" s="1186"/>
      <c r="AU1385" s="1186"/>
      <c r="AV1385" s="1186"/>
      <c r="AW1385" s="1186"/>
      <c r="AX1385" s="1186"/>
      <c r="AY1385" s="1186"/>
      <c r="AZ1385" s="1186"/>
      <c r="BA1385" s="1186"/>
      <c r="BB1385" s="1186"/>
      <c r="BC1385" s="1186"/>
      <c r="BD1385" s="1186"/>
      <c r="BE1385" s="1186"/>
      <c r="BF1385" s="1186"/>
      <c r="BG1385" s="1186"/>
      <c r="BH1385" s="1186"/>
      <c r="BI1385" s="1186"/>
      <c r="BJ1385" s="1186"/>
      <c r="BK1385" s="1186"/>
      <c r="BL1385" s="1186"/>
      <c r="BM1385" s="1186"/>
      <c r="BN1385" s="1186"/>
      <c r="BO1385" s="1186"/>
      <c r="BP1385" s="1186"/>
      <c r="BQ1385" s="1186"/>
      <c r="BR1385" s="1186"/>
      <c r="BS1385" s="1186"/>
      <c r="BT1385" s="1186"/>
      <c r="BU1385" s="1186"/>
      <c r="BV1385" s="1186"/>
      <c r="BW1385" s="1186"/>
      <c r="BX1385" s="1186"/>
      <c r="BY1385" s="1186"/>
      <c r="BZ1385" s="1186"/>
      <c r="CA1385" s="1186"/>
      <c r="CB1385" s="1186"/>
      <c r="CC1385" s="1186"/>
      <c r="CD1385" s="1186"/>
      <c r="CE1385" s="1186"/>
      <c r="CF1385" s="1186"/>
      <c r="CG1385" s="1186"/>
      <c r="CH1385" s="1186"/>
      <c r="CI1385" s="1186"/>
      <c r="CJ1385" s="1186"/>
      <c r="CK1385" s="1186"/>
      <c r="CL1385" s="1186"/>
      <c r="CM1385" s="1186"/>
      <c r="CN1385" s="1186"/>
      <c r="CO1385" s="1186"/>
      <c r="CP1385" s="1186"/>
      <c r="CQ1385" s="1186"/>
      <c r="CR1385" s="1186"/>
      <c r="CS1385" s="1186"/>
      <c r="CT1385" s="1186"/>
      <c r="CU1385" s="1186"/>
      <c r="CV1385" s="1186"/>
      <c r="CW1385" s="1186"/>
      <c r="CX1385" s="1186"/>
      <c r="CY1385" s="1186"/>
      <c r="CZ1385" s="1186"/>
      <c r="DA1385" s="1186"/>
      <c r="DB1385" s="1186"/>
      <c r="DC1385" s="1186"/>
      <c r="DD1385" s="1186"/>
      <c r="DE1385" s="1186"/>
      <c r="DF1385" s="1186"/>
      <c r="DG1385" s="1186"/>
      <c r="DH1385" s="1186"/>
      <c r="DI1385" s="1186"/>
      <c r="DJ1385" s="1186"/>
      <c r="DK1385" s="1186"/>
      <c r="DL1385" s="1186"/>
      <c r="DM1385" s="1186"/>
      <c r="DN1385" s="1186"/>
      <c r="DO1385" s="1186"/>
      <c r="DP1385" s="1186"/>
      <c r="DQ1385" s="1186"/>
      <c r="DR1385" s="1186"/>
      <c r="DS1385" s="1186"/>
      <c r="DT1385" s="1186"/>
      <c r="DU1385" s="1186"/>
      <c r="DV1385" s="1186"/>
      <c r="DW1385" s="1186"/>
      <c r="DX1385" s="1186"/>
      <c r="DY1385" s="1186"/>
      <c r="DZ1385" s="1186"/>
      <c r="EA1385" s="1186"/>
      <c r="EB1385" s="1186"/>
      <c r="EC1385" s="1186"/>
      <c r="ED1385" s="1186"/>
      <c r="EE1385" s="1186"/>
      <c r="EF1385" s="1186"/>
      <c r="EG1385" s="1186"/>
      <c r="EH1385" s="1186"/>
      <c r="EI1385" s="1186"/>
      <c r="EJ1385" s="1186"/>
      <c r="EK1385" s="1186"/>
      <c r="EL1385" s="1186"/>
      <c r="EM1385" s="1186"/>
      <c r="EN1385" s="1186"/>
      <c r="EO1385" s="1186"/>
      <c r="EP1385" s="1186"/>
      <c r="EQ1385" s="1186"/>
      <c r="ER1385" s="1186"/>
      <c r="ES1385" s="1186"/>
      <c r="ET1385" s="1186"/>
      <c r="EU1385" s="1186"/>
      <c r="EV1385" s="1186"/>
      <c r="EW1385" s="1186"/>
      <c r="EX1385" s="1186"/>
      <c r="EY1385" s="1186"/>
      <c r="EZ1385" s="1186"/>
      <c r="FA1385" s="1186"/>
      <c r="FB1385" s="1186"/>
      <c r="FC1385" s="1186"/>
      <c r="FD1385" s="1186"/>
      <c r="FE1385" s="1186"/>
      <c r="FF1385" s="1186"/>
      <c r="FG1385" s="1186"/>
      <c r="FH1385" s="1186"/>
      <c r="FI1385" s="1186"/>
      <c r="FJ1385" s="1186"/>
      <c r="FK1385" s="1186"/>
      <c r="FL1385" s="1186"/>
      <c r="FM1385" s="1186"/>
      <c r="FN1385" s="1186"/>
      <c r="FO1385" s="1186"/>
      <c r="FP1385" s="1186"/>
      <c r="FQ1385" s="1186"/>
      <c r="FR1385" s="1186"/>
      <c r="FS1385" s="1186"/>
      <c r="FT1385" s="1186"/>
      <c r="FU1385" s="1186"/>
      <c r="FV1385" s="1186"/>
      <c r="FW1385" s="1186"/>
      <c r="FX1385" s="1186"/>
      <c r="FY1385" s="1186"/>
      <c r="FZ1385" s="1186"/>
      <c r="GA1385" s="1186"/>
      <c r="GB1385" s="1186"/>
      <c r="GC1385" s="1186"/>
      <c r="GD1385" s="1186"/>
      <c r="GE1385" s="1186"/>
      <c r="GF1385" s="1186"/>
      <c r="GG1385" s="1186"/>
      <c r="GH1385" s="1186"/>
      <c r="GI1385" s="1186"/>
      <c r="GJ1385" s="1186"/>
      <c r="GK1385" s="1186"/>
      <c r="GL1385" s="1186"/>
      <c r="GM1385" s="1186"/>
      <c r="GN1385" s="1186"/>
      <c r="GO1385" s="1186"/>
      <c r="GP1385" s="1186"/>
      <c r="GQ1385" s="1186"/>
      <c r="GR1385" s="1186"/>
      <c r="GS1385" s="1186"/>
      <c r="GT1385" s="1186"/>
      <c r="GU1385" s="1186"/>
      <c r="GV1385" s="1186"/>
      <c r="GW1385" s="1186"/>
      <c r="GX1385" s="1186"/>
      <c r="GY1385" s="1186"/>
      <c r="GZ1385" s="1186"/>
      <c r="HA1385" s="1186"/>
      <c r="HB1385" s="1186"/>
      <c r="HC1385" s="1186"/>
      <c r="HD1385" s="1186"/>
      <c r="HE1385" s="1186"/>
      <c r="HF1385" s="1186"/>
      <c r="HG1385" s="1186"/>
      <c r="HH1385" s="1186"/>
      <c r="HI1385" s="1186"/>
      <c r="HJ1385" s="1186"/>
      <c r="HK1385" s="1186"/>
      <c r="HL1385" s="1186"/>
      <c r="HM1385" s="1186"/>
      <c r="HN1385" s="1186"/>
      <c r="HO1385" s="1186"/>
      <c r="HP1385" s="1186"/>
      <c r="HQ1385" s="1186"/>
      <c r="HR1385" s="1186"/>
      <c r="HS1385" s="1186"/>
      <c r="HT1385" s="1186"/>
      <c r="HU1385" s="1186"/>
      <c r="HV1385" s="1186"/>
      <c r="HW1385" s="1186"/>
      <c r="HX1385" s="1186"/>
      <c r="HY1385" s="1186"/>
      <c r="HZ1385" s="1186"/>
      <c r="IA1385" s="1186"/>
      <c r="IB1385" s="1186"/>
    </row>
    <row r="1386" spans="1:236" s="1185" customFormat="1">
      <c r="A1386" s="1540"/>
      <c r="B1386" s="1541"/>
      <c r="C1386" s="1542"/>
      <c r="D1386" s="1543"/>
      <c r="E1386" s="1186"/>
      <c r="F1386" s="1544"/>
      <c r="G1386" s="1604"/>
      <c r="H1386" s="1604"/>
      <c r="I1386" s="1186"/>
      <c r="J1386" s="1186"/>
      <c r="K1386" s="1186"/>
      <c r="L1386" s="1186"/>
      <c r="M1386" s="1186"/>
      <c r="N1386" s="1186"/>
      <c r="O1386" s="1186"/>
      <c r="P1386" s="1186"/>
      <c r="Q1386" s="1186"/>
      <c r="R1386" s="1186"/>
      <c r="S1386" s="1186"/>
      <c r="T1386" s="1186"/>
      <c r="U1386" s="1186"/>
      <c r="V1386" s="1186"/>
      <c r="W1386" s="1186"/>
      <c r="X1386" s="1186"/>
      <c r="Y1386" s="1186"/>
      <c r="Z1386" s="1186"/>
      <c r="AA1386" s="1186"/>
      <c r="AB1386" s="1186"/>
      <c r="AC1386" s="1186"/>
      <c r="AD1386" s="1186"/>
      <c r="AE1386" s="1186"/>
      <c r="AF1386" s="1186"/>
      <c r="AG1386" s="1186"/>
      <c r="AH1386" s="1186"/>
      <c r="AI1386" s="1186"/>
      <c r="AJ1386" s="1186"/>
      <c r="AK1386" s="1186"/>
      <c r="AL1386" s="1186"/>
      <c r="AM1386" s="1186"/>
      <c r="AN1386" s="1186"/>
      <c r="AO1386" s="1186"/>
      <c r="AP1386" s="1186"/>
      <c r="AQ1386" s="1186"/>
      <c r="AR1386" s="1186"/>
      <c r="AS1386" s="1186"/>
      <c r="AT1386" s="1186"/>
      <c r="AU1386" s="1186"/>
      <c r="AV1386" s="1186"/>
      <c r="AW1386" s="1186"/>
      <c r="AX1386" s="1186"/>
      <c r="AY1386" s="1186"/>
      <c r="AZ1386" s="1186"/>
      <c r="BA1386" s="1186"/>
      <c r="BB1386" s="1186"/>
      <c r="BC1386" s="1186"/>
      <c r="BD1386" s="1186"/>
      <c r="BE1386" s="1186"/>
      <c r="BF1386" s="1186"/>
      <c r="BG1386" s="1186"/>
      <c r="BH1386" s="1186"/>
      <c r="BI1386" s="1186"/>
      <c r="BJ1386" s="1186"/>
      <c r="BK1386" s="1186"/>
      <c r="BL1386" s="1186"/>
      <c r="BM1386" s="1186"/>
      <c r="BN1386" s="1186"/>
      <c r="BO1386" s="1186"/>
      <c r="BP1386" s="1186"/>
      <c r="BQ1386" s="1186"/>
      <c r="BR1386" s="1186"/>
      <c r="BS1386" s="1186"/>
      <c r="BT1386" s="1186"/>
      <c r="BU1386" s="1186"/>
      <c r="BV1386" s="1186"/>
      <c r="BW1386" s="1186"/>
      <c r="BX1386" s="1186"/>
      <c r="BY1386" s="1186"/>
      <c r="BZ1386" s="1186"/>
      <c r="CA1386" s="1186"/>
      <c r="CB1386" s="1186"/>
      <c r="CC1386" s="1186"/>
      <c r="CD1386" s="1186"/>
      <c r="CE1386" s="1186"/>
      <c r="CF1386" s="1186"/>
      <c r="CG1386" s="1186"/>
      <c r="CH1386" s="1186"/>
      <c r="CI1386" s="1186"/>
      <c r="CJ1386" s="1186"/>
      <c r="CK1386" s="1186"/>
      <c r="CL1386" s="1186"/>
      <c r="CM1386" s="1186"/>
      <c r="CN1386" s="1186"/>
      <c r="CO1386" s="1186"/>
      <c r="CP1386" s="1186"/>
      <c r="CQ1386" s="1186"/>
      <c r="CR1386" s="1186"/>
      <c r="CS1386" s="1186"/>
      <c r="CT1386" s="1186"/>
      <c r="CU1386" s="1186"/>
      <c r="CV1386" s="1186"/>
      <c r="CW1386" s="1186"/>
      <c r="CX1386" s="1186"/>
      <c r="CY1386" s="1186"/>
      <c r="CZ1386" s="1186"/>
      <c r="DA1386" s="1186"/>
      <c r="DB1386" s="1186"/>
      <c r="DC1386" s="1186"/>
      <c r="DD1386" s="1186"/>
      <c r="DE1386" s="1186"/>
      <c r="DF1386" s="1186"/>
      <c r="DG1386" s="1186"/>
      <c r="DH1386" s="1186"/>
      <c r="DI1386" s="1186"/>
      <c r="DJ1386" s="1186"/>
      <c r="DK1386" s="1186"/>
      <c r="DL1386" s="1186"/>
      <c r="DM1386" s="1186"/>
      <c r="DN1386" s="1186"/>
      <c r="DO1386" s="1186"/>
      <c r="DP1386" s="1186"/>
      <c r="DQ1386" s="1186"/>
      <c r="DR1386" s="1186"/>
      <c r="DS1386" s="1186"/>
      <c r="DT1386" s="1186"/>
      <c r="DU1386" s="1186"/>
      <c r="DV1386" s="1186"/>
      <c r="DW1386" s="1186"/>
      <c r="DX1386" s="1186"/>
      <c r="DY1386" s="1186"/>
      <c r="DZ1386" s="1186"/>
      <c r="EA1386" s="1186"/>
      <c r="EB1386" s="1186"/>
      <c r="EC1386" s="1186"/>
      <c r="ED1386" s="1186"/>
      <c r="EE1386" s="1186"/>
      <c r="EF1386" s="1186"/>
      <c r="EG1386" s="1186"/>
      <c r="EH1386" s="1186"/>
      <c r="EI1386" s="1186"/>
      <c r="EJ1386" s="1186"/>
      <c r="EK1386" s="1186"/>
      <c r="EL1386" s="1186"/>
      <c r="EM1386" s="1186"/>
      <c r="EN1386" s="1186"/>
      <c r="EO1386" s="1186"/>
      <c r="EP1386" s="1186"/>
      <c r="EQ1386" s="1186"/>
      <c r="ER1386" s="1186"/>
      <c r="ES1386" s="1186"/>
      <c r="ET1386" s="1186"/>
      <c r="EU1386" s="1186"/>
      <c r="EV1386" s="1186"/>
      <c r="EW1386" s="1186"/>
      <c r="EX1386" s="1186"/>
      <c r="EY1386" s="1186"/>
      <c r="EZ1386" s="1186"/>
      <c r="FA1386" s="1186"/>
      <c r="FB1386" s="1186"/>
      <c r="FC1386" s="1186"/>
      <c r="FD1386" s="1186"/>
      <c r="FE1386" s="1186"/>
      <c r="FF1386" s="1186"/>
      <c r="FG1386" s="1186"/>
      <c r="FH1386" s="1186"/>
      <c r="FI1386" s="1186"/>
      <c r="FJ1386" s="1186"/>
      <c r="FK1386" s="1186"/>
      <c r="FL1386" s="1186"/>
      <c r="FM1386" s="1186"/>
      <c r="FN1386" s="1186"/>
      <c r="FO1386" s="1186"/>
      <c r="FP1386" s="1186"/>
      <c r="FQ1386" s="1186"/>
      <c r="FR1386" s="1186"/>
      <c r="FS1386" s="1186"/>
      <c r="FT1386" s="1186"/>
      <c r="FU1386" s="1186"/>
      <c r="FV1386" s="1186"/>
      <c r="FW1386" s="1186"/>
      <c r="FX1386" s="1186"/>
      <c r="FY1386" s="1186"/>
      <c r="FZ1386" s="1186"/>
      <c r="GA1386" s="1186"/>
      <c r="GB1386" s="1186"/>
      <c r="GC1386" s="1186"/>
      <c r="GD1386" s="1186"/>
      <c r="GE1386" s="1186"/>
      <c r="GF1386" s="1186"/>
      <c r="GG1386" s="1186"/>
      <c r="GH1386" s="1186"/>
      <c r="GI1386" s="1186"/>
      <c r="GJ1386" s="1186"/>
      <c r="GK1386" s="1186"/>
      <c r="GL1386" s="1186"/>
      <c r="GM1386" s="1186"/>
      <c r="GN1386" s="1186"/>
      <c r="GO1386" s="1186"/>
      <c r="GP1386" s="1186"/>
      <c r="GQ1386" s="1186"/>
      <c r="GR1386" s="1186"/>
      <c r="GS1386" s="1186"/>
      <c r="GT1386" s="1186"/>
      <c r="GU1386" s="1186"/>
      <c r="GV1386" s="1186"/>
      <c r="GW1386" s="1186"/>
      <c r="GX1386" s="1186"/>
      <c r="GY1386" s="1186"/>
      <c r="GZ1386" s="1186"/>
      <c r="HA1386" s="1186"/>
      <c r="HB1386" s="1186"/>
      <c r="HC1386" s="1186"/>
      <c r="HD1386" s="1186"/>
      <c r="HE1386" s="1186"/>
      <c r="HF1386" s="1186"/>
      <c r="HG1386" s="1186"/>
      <c r="HH1386" s="1186"/>
      <c r="HI1386" s="1186"/>
      <c r="HJ1386" s="1186"/>
      <c r="HK1386" s="1186"/>
      <c r="HL1386" s="1186"/>
      <c r="HM1386" s="1186"/>
      <c r="HN1386" s="1186"/>
      <c r="HO1386" s="1186"/>
      <c r="HP1386" s="1186"/>
      <c r="HQ1386" s="1186"/>
      <c r="HR1386" s="1186"/>
      <c r="HS1386" s="1186"/>
      <c r="HT1386" s="1186"/>
      <c r="HU1386" s="1186"/>
      <c r="HV1386" s="1186"/>
      <c r="HW1386" s="1186"/>
      <c r="HX1386" s="1186"/>
      <c r="HY1386" s="1186"/>
      <c r="HZ1386" s="1186"/>
      <c r="IA1386" s="1186"/>
      <c r="IB1386" s="1186"/>
    </row>
    <row r="1387" spans="1:236" s="1185" customFormat="1">
      <c r="A1387" s="1540"/>
      <c r="B1387" s="1541"/>
      <c r="C1387" s="1542"/>
      <c r="D1387" s="1543"/>
      <c r="E1387" s="1186"/>
      <c r="F1387" s="1544"/>
      <c r="G1387" s="1604"/>
      <c r="H1387" s="1604"/>
      <c r="I1387" s="1186"/>
      <c r="J1387" s="1186"/>
      <c r="K1387" s="1186"/>
      <c r="L1387" s="1186"/>
      <c r="M1387" s="1186"/>
      <c r="N1387" s="1186"/>
      <c r="O1387" s="1186"/>
      <c r="P1387" s="1186"/>
      <c r="Q1387" s="1186"/>
      <c r="R1387" s="1186"/>
      <c r="S1387" s="1186"/>
      <c r="T1387" s="1186"/>
      <c r="U1387" s="1186"/>
      <c r="V1387" s="1186"/>
      <c r="W1387" s="1186"/>
      <c r="X1387" s="1186"/>
      <c r="Y1387" s="1186"/>
      <c r="Z1387" s="1186"/>
      <c r="AA1387" s="1186"/>
      <c r="AB1387" s="1186"/>
      <c r="AC1387" s="1186"/>
      <c r="AD1387" s="1186"/>
      <c r="AE1387" s="1186"/>
      <c r="AF1387" s="1186"/>
      <c r="AG1387" s="1186"/>
      <c r="AH1387" s="1186"/>
      <c r="AI1387" s="1186"/>
      <c r="AJ1387" s="1186"/>
      <c r="AK1387" s="1186"/>
      <c r="AL1387" s="1186"/>
      <c r="AM1387" s="1186"/>
      <c r="AN1387" s="1186"/>
      <c r="AO1387" s="1186"/>
      <c r="AP1387" s="1186"/>
      <c r="AQ1387" s="1186"/>
      <c r="AR1387" s="1186"/>
      <c r="AS1387" s="1186"/>
      <c r="AT1387" s="1186"/>
      <c r="AU1387" s="1186"/>
      <c r="AV1387" s="1186"/>
      <c r="AW1387" s="1186"/>
      <c r="AX1387" s="1186"/>
      <c r="AY1387" s="1186"/>
      <c r="AZ1387" s="1186"/>
      <c r="BA1387" s="1186"/>
      <c r="BB1387" s="1186"/>
      <c r="BC1387" s="1186"/>
      <c r="BD1387" s="1186"/>
      <c r="BE1387" s="1186"/>
      <c r="BF1387" s="1186"/>
      <c r="BG1387" s="1186"/>
      <c r="BH1387" s="1186"/>
      <c r="BI1387" s="1186"/>
      <c r="BJ1387" s="1186"/>
      <c r="BK1387" s="1186"/>
      <c r="BL1387" s="1186"/>
      <c r="BM1387" s="1186"/>
      <c r="BN1387" s="1186"/>
      <c r="BO1387" s="1186"/>
      <c r="BP1387" s="1186"/>
      <c r="BQ1387" s="1186"/>
      <c r="BR1387" s="1186"/>
      <c r="BS1387" s="1186"/>
      <c r="BT1387" s="1186"/>
      <c r="BU1387" s="1186"/>
      <c r="BV1387" s="1186"/>
      <c r="BW1387" s="1186"/>
      <c r="BX1387" s="1186"/>
      <c r="BY1387" s="1186"/>
      <c r="BZ1387" s="1186"/>
      <c r="CA1387" s="1186"/>
      <c r="CB1387" s="1186"/>
      <c r="CC1387" s="1186"/>
      <c r="CD1387" s="1186"/>
      <c r="CE1387" s="1186"/>
      <c r="CF1387" s="1186"/>
      <c r="CG1387" s="1186"/>
      <c r="CH1387" s="1186"/>
      <c r="CI1387" s="1186"/>
      <c r="CJ1387" s="1186"/>
      <c r="CK1387" s="1186"/>
      <c r="CL1387" s="1186"/>
      <c r="CM1387" s="1186"/>
      <c r="CN1387" s="1186"/>
      <c r="CO1387" s="1186"/>
      <c r="CP1387" s="1186"/>
      <c r="CQ1387" s="1186"/>
      <c r="CR1387" s="1186"/>
      <c r="CS1387" s="1186"/>
      <c r="CT1387" s="1186"/>
      <c r="CU1387" s="1186"/>
      <c r="CV1387" s="1186"/>
      <c r="CW1387" s="1186"/>
      <c r="CX1387" s="1186"/>
      <c r="CY1387" s="1186"/>
      <c r="CZ1387" s="1186"/>
      <c r="DA1387" s="1186"/>
      <c r="DB1387" s="1186"/>
      <c r="DC1387" s="1186"/>
      <c r="DD1387" s="1186"/>
      <c r="DE1387" s="1186"/>
      <c r="DF1387" s="1186"/>
      <c r="DG1387" s="1186"/>
      <c r="DH1387" s="1186"/>
      <c r="DI1387" s="1186"/>
      <c r="DJ1387" s="1186"/>
      <c r="DK1387" s="1186"/>
      <c r="DL1387" s="1186"/>
      <c r="DM1387" s="1186"/>
      <c r="DN1387" s="1186"/>
      <c r="DO1387" s="1186"/>
      <c r="DP1387" s="1186"/>
      <c r="DQ1387" s="1186"/>
      <c r="DR1387" s="1186"/>
      <c r="DS1387" s="1186"/>
      <c r="DT1387" s="1186"/>
      <c r="DU1387" s="1186"/>
      <c r="DV1387" s="1186"/>
      <c r="DW1387" s="1186"/>
      <c r="DX1387" s="1186"/>
      <c r="DY1387" s="1186"/>
      <c r="DZ1387" s="1186"/>
      <c r="EA1387" s="1186"/>
      <c r="EB1387" s="1186"/>
      <c r="EC1387" s="1186"/>
      <c r="ED1387" s="1186"/>
      <c r="EE1387" s="1186"/>
      <c r="EF1387" s="1186"/>
      <c r="EG1387" s="1186"/>
      <c r="EH1387" s="1186"/>
      <c r="EI1387" s="1186"/>
      <c r="EJ1387" s="1186"/>
      <c r="EK1387" s="1186"/>
      <c r="EL1387" s="1186"/>
      <c r="EM1387" s="1186"/>
      <c r="EN1387" s="1186"/>
      <c r="EO1387" s="1186"/>
      <c r="EP1387" s="1186"/>
      <c r="EQ1387" s="1186"/>
      <c r="ER1387" s="1186"/>
      <c r="ES1387" s="1186"/>
      <c r="ET1387" s="1186"/>
      <c r="EU1387" s="1186"/>
      <c r="EV1387" s="1186"/>
      <c r="EW1387" s="1186"/>
      <c r="EX1387" s="1186"/>
      <c r="EY1387" s="1186"/>
      <c r="EZ1387" s="1186"/>
      <c r="FA1387" s="1186"/>
      <c r="FB1387" s="1186"/>
      <c r="FC1387" s="1186"/>
      <c r="FD1387" s="1186"/>
      <c r="FE1387" s="1186"/>
      <c r="FF1387" s="1186"/>
      <c r="FG1387" s="1186"/>
      <c r="FH1387" s="1186"/>
      <c r="FI1387" s="1186"/>
      <c r="FJ1387" s="1186"/>
      <c r="FK1387" s="1186"/>
      <c r="FL1387" s="1186"/>
      <c r="FM1387" s="1186"/>
      <c r="FN1387" s="1186"/>
      <c r="FO1387" s="1186"/>
      <c r="FP1387" s="1186"/>
      <c r="FQ1387" s="1186"/>
      <c r="FR1387" s="1186"/>
      <c r="FS1387" s="1186"/>
      <c r="FT1387" s="1186"/>
      <c r="FU1387" s="1186"/>
      <c r="FV1387" s="1186"/>
      <c r="FW1387" s="1186"/>
      <c r="FX1387" s="1186"/>
      <c r="FY1387" s="1186"/>
      <c r="FZ1387" s="1186"/>
      <c r="GA1387" s="1186"/>
      <c r="GB1387" s="1186"/>
      <c r="GC1387" s="1186"/>
      <c r="GD1387" s="1186"/>
      <c r="GE1387" s="1186"/>
      <c r="GF1387" s="1186"/>
      <c r="GG1387" s="1186"/>
      <c r="GH1387" s="1186"/>
      <c r="GI1387" s="1186"/>
      <c r="GJ1387" s="1186"/>
      <c r="GK1387" s="1186"/>
      <c r="GL1387" s="1186"/>
      <c r="GM1387" s="1186"/>
      <c r="GN1387" s="1186"/>
      <c r="GO1387" s="1186"/>
      <c r="GP1387" s="1186"/>
      <c r="GQ1387" s="1186"/>
      <c r="GR1387" s="1186"/>
      <c r="GS1387" s="1186"/>
      <c r="GT1387" s="1186"/>
      <c r="GU1387" s="1186"/>
      <c r="GV1387" s="1186"/>
      <c r="GW1387" s="1186"/>
      <c r="GX1387" s="1186"/>
      <c r="GY1387" s="1186"/>
      <c r="GZ1387" s="1186"/>
      <c r="HA1387" s="1186"/>
      <c r="HB1387" s="1186"/>
      <c r="HC1387" s="1186"/>
      <c r="HD1387" s="1186"/>
      <c r="HE1387" s="1186"/>
      <c r="HF1387" s="1186"/>
      <c r="HG1387" s="1186"/>
      <c r="HH1387" s="1186"/>
      <c r="HI1387" s="1186"/>
      <c r="HJ1387" s="1186"/>
      <c r="HK1387" s="1186"/>
      <c r="HL1387" s="1186"/>
      <c r="HM1387" s="1186"/>
      <c r="HN1387" s="1186"/>
      <c r="HO1387" s="1186"/>
      <c r="HP1387" s="1186"/>
      <c r="HQ1387" s="1186"/>
      <c r="HR1387" s="1186"/>
      <c r="HS1387" s="1186"/>
      <c r="HT1387" s="1186"/>
      <c r="HU1387" s="1186"/>
      <c r="HV1387" s="1186"/>
      <c r="HW1387" s="1186"/>
      <c r="HX1387" s="1186"/>
      <c r="HY1387" s="1186"/>
      <c r="HZ1387" s="1186"/>
      <c r="IA1387" s="1186"/>
      <c r="IB1387" s="1186"/>
    </row>
    <row r="1388" spans="1:236" s="1185" customFormat="1">
      <c r="A1388" s="1540"/>
      <c r="B1388" s="1541"/>
      <c r="C1388" s="1542"/>
      <c r="D1388" s="1543"/>
      <c r="E1388" s="1186"/>
      <c r="F1388" s="1544"/>
      <c r="G1388" s="1604"/>
      <c r="H1388" s="1604"/>
      <c r="I1388" s="1186"/>
      <c r="J1388" s="1186"/>
      <c r="K1388" s="1186"/>
      <c r="L1388" s="1186"/>
      <c r="M1388" s="1186"/>
      <c r="N1388" s="1186"/>
      <c r="O1388" s="1186"/>
      <c r="P1388" s="1186"/>
      <c r="Q1388" s="1186"/>
      <c r="R1388" s="1186"/>
      <c r="S1388" s="1186"/>
      <c r="T1388" s="1186"/>
      <c r="U1388" s="1186"/>
      <c r="V1388" s="1186"/>
      <c r="W1388" s="1186"/>
      <c r="X1388" s="1186"/>
      <c r="Y1388" s="1186"/>
      <c r="Z1388" s="1186"/>
      <c r="AA1388" s="1186"/>
      <c r="AB1388" s="1186"/>
      <c r="AC1388" s="1186"/>
      <c r="AD1388" s="1186"/>
      <c r="AE1388" s="1186"/>
      <c r="AF1388" s="1186"/>
      <c r="AG1388" s="1186"/>
      <c r="AH1388" s="1186"/>
      <c r="AI1388" s="1186"/>
      <c r="AJ1388" s="1186"/>
      <c r="AK1388" s="1186"/>
      <c r="AL1388" s="1186"/>
      <c r="AM1388" s="1186"/>
      <c r="AN1388" s="1186"/>
      <c r="AO1388" s="1186"/>
      <c r="AP1388" s="1186"/>
      <c r="AQ1388" s="1186"/>
      <c r="AR1388" s="1186"/>
      <c r="AS1388" s="1186"/>
      <c r="AT1388" s="1186"/>
      <c r="AU1388" s="1186"/>
      <c r="AV1388" s="1186"/>
      <c r="AW1388" s="1186"/>
      <c r="AX1388" s="1186"/>
      <c r="AY1388" s="1186"/>
      <c r="AZ1388" s="1186"/>
      <c r="BA1388" s="1186"/>
      <c r="BB1388" s="1186"/>
      <c r="BC1388" s="1186"/>
      <c r="BD1388" s="1186"/>
      <c r="BE1388" s="1186"/>
      <c r="BF1388" s="1186"/>
      <c r="BG1388" s="1186"/>
      <c r="BH1388" s="1186"/>
      <c r="BI1388" s="1186"/>
      <c r="BJ1388" s="1186"/>
      <c r="BK1388" s="1186"/>
      <c r="BL1388" s="1186"/>
      <c r="BM1388" s="1186"/>
      <c r="BN1388" s="1186"/>
      <c r="BO1388" s="1186"/>
      <c r="BP1388" s="1186"/>
      <c r="BQ1388" s="1186"/>
      <c r="BR1388" s="1186"/>
      <c r="BS1388" s="1186"/>
      <c r="BT1388" s="1186"/>
      <c r="BU1388" s="1186"/>
      <c r="BV1388" s="1186"/>
      <c r="BW1388" s="1186"/>
      <c r="BX1388" s="1186"/>
      <c r="BY1388" s="1186"/>
      <c r="BZ1388" s="1186"/>
      <c r="CA1388" s="1186"/>
      <c r="CB1388" s="1186"/>
      <c r="CC1388" s="1186"/>
      <c r="CD1388" s="1186"/>
      <c r="CE1388" s="1186"/>
      <c r="CF1388" s="1186"/>
      <c r="CG1388" s="1186"/>
      <c r="CH1388" s="1186"/>
      <c r="CI1388" s="1186"/>
      <c r="CJ1388" s="1186"/>
      <c r="CK1388" s="1186"/>
      <c r="CL1388" s="1186"/>
      <c r="CM1388" s="1186"/>
      <c r="CN1388" s="1186"/>
      <c r="CO1388" s="1186"/>
      <c r="CP1388" s="1186"/>
      <c r="CQ1388" s="1186"/>
      <c r="CR1388" s="1186"/>
      <c r="CS1388" s="1186"/>
      <c r="CT1388" s="1186"/>
      <c r="CU1388" s="1186"/>
      <c r="CV1388" s="1186"/>
      <c r="CW1388" s="1186"/>
      <c r="CX1388" s="1186"/>
      <c r="CY1388" s="1186"/>
      <c r="CZ1388" s="1186"/>
      <c r="DA1388" s="1186"/>
      <c r="DB1388" s="1186"/>
      <c r="DC1388" s="1186"/>
      <c r="DD1388" s="1186"/>
      <c r="DE1388" s="1186"/>
      <c r="DF1388" s="1186"/>
      <c r="DG1388" s="1186"/>
      <c r="DH1388" s="1186"/>
      <c r="DI1388" s="1186"/>
      <c r="DJ1388" s="1186"/>
      <c r="DK1388" s="1186"/>
      <c r="DL1388" s="1186"/>
      <c r="DM1388" s="1186"/>
      <c r="DN1388" s="1186"/>
      <c r="DO1388" s="1186"/>
      <c r="DP1388" s="1186"/>
      <c r="DQ1388" s="1186"/>
      <c r="DR1388" s="1186"/>
      <c r="DS1388" s="1186"/>
      <c r="DT1388" s="1186"/>
      <c r="DU1388" s="1186"/>
      <c r="DV1388" s="1186"/>
      <c r="DW1388" s="1186"/>
      <c r="DX1388" s="1186"/>
      <c r="DY1388" s="1186"/>
      <c r="DZ1388" s="1186"/>
      <c r="EA1388" s="1186"/>
      <c r="EB1388" s="1186"/>
      <c r="EC1388" s="1186"/>
      <c r="ED1388" s="1186"/>
      <c r="EE1388" s="1186"/>
      <c r="EF1388" s="1186"/>
      <c r="EG1388" s="1186"/>
      <c r="EH1388" s="1186"/>
      <c r="EI1388" s="1186"/>
      <c r="EJ1388" s="1186"/>
      <c r="EK1388" s="1186"/>
      <c r="EL1388" s="1186"/>
      <c r="EM1388" s="1186"/>
      <c r="EN1388" s="1186"/>
      <c r="EO1388" s="1186"/>
      <c r="EP1388" s="1186"/>
      <c r="EQ1388" s="1186"/>
      <c r="ER1388" s="1186"/>
      <c r="ES1388" s="1186"/>
      <c r="ET1388" s="1186"/>
      <c r="EU1388" s="1186"/>
      <c r="EV1388" s="1186"/>
      <c r="EW1388" s="1186"/>
      <c r="EX1388" s="1186"/>
      <c r="EY1388" s="1186"/>
      <c r="EZ1388" s="1186"/>
      <c r="FA1388" s="1186"/>
      <c r="FB1388" s="1186"/>
      <c r="FC1388" s="1186"/>
      <c r="FD1388" s="1186"/>
      <c r="FE1388" s="1186"/>
      <c r="FF1388" s="1186"/>
      <c r="FG1388" s="1186"/>
      <c r="FH1388" s="1186"/>
      <c r="FI1388" s="1186"/>
      <c r="FJ1388" s="1186"/>
      <c r="FK1388" s="1186"/>
      <c r="FL1388" s="1186"/>
      <c r="FM1388" s="1186"/>
      <c r="FN1388" s="1186"/>
      <c r="FO1388" s="1186"/>
      <c r="FP1388" s="1186"/>
      <c r="FQ1388" s="1186"/>
      <c r="FR1388" s="1186"/>
      <c r="FS1388" s="1186"/>
      <c r="FT1388" s="1186"/>
      <c r="FU1388" s="1186"/>
      <c r="FV1388" s="1186"/>
      <c r="FW1388" s="1186"/>
      <c r="FX1388" s="1186"/>
      <c r="FY1388" s="1186"/>
      <c r="FZ1388" s="1186"/>
      <c r="GA1388" s="1186"/>
      <c r="GB1388" s="1186"/>
      <c r="GC1388" s="1186"/>
      <c r="GD1388" s="1186"/>
      <c r="GE1388" s="1186"/>
      <c r="GF1388" s="1186"/>
      <c r="GG1388" s="1186"/>
      <c r="GH1388" s="1186"/>
      <c r="GI1388" s="1186"/>
      <c r="GJ1388" s="1186"/>
      <c r="GK1388" s="1186"/>
      <c r="GL1388" s="1186"/>
      <c r="GM1388" s="1186"/>
      <c r="GN1388" s="1186"/>
      <c r="GO1388" s="1186"/>
      <c r="GP1388" s="1186"/>
      <c r="GQ1388" s="1186"/>
      <c r="GR1388" s="1186"/>
      <c r="GS1388" s="1186"/>
      <c r="GT1388" s="1186"/>
      <c r="GU1388" s="1186"/>
      <c r="GV1388" s="1186"/>
      <c r="GW1388" s="1186"/>
      <c r="GX1388" s="1186"/>
      <c r="GY1388" s="1186"/>
      <c r="GZ1388" s="1186"/>
      <c r="HA1388" s="1186"/>
      <c r="HB1388" s="1186"/>
      <c r="HC1388" s="1186"/>
      <c r="HD1388" s="1186"/>
      <c r="HE1388" s="1186"/>
      <c r="HF1388" s="1186"/>
      <c r="HG1388" s="1186"/>
      <c r="HH1388" s="1186"/>
      <c r="HI1388" s="1186"/>
      <c r="HJ1388" s="1186"/>
      <c r="HK1388" s="1186"/>
      <c r="HL1388" s="1186"/>
      <c r="HM1388" s="1186"/>
      <c r="HN1388" s="1186"/>
      <c r="HO1388" s="1186"/>
      <c r="HP1388" s="1186"/>
      <c r="HQ1388" s="1186"/>
      <c r="HR1388" s="1186"/>
      <c r="HS1388" s="1186"/>
      <c r="HT1388" s="1186"/>
      <c r="HU1388" s="1186"/>
      <c r="HV1388" s="1186"/>
      <c r="HW1388" s="1186"/>
      <c r="HX1388" s="1186"/>
      <c r="HY1388" s="1186"/>
      <c r="HZ1388" s="1186"/>
      <c r="IA1388" s="1186"/>
      <c r="IB1388" s="1186"/>
    </row>
    <row r="1389" spans="1:236" s="1185" customFormat="1">
      <c r="A1389" s="1540"/>
      <c r="B1389" s="1541"/>
      <c r="C1389" s="1542"/>
      <c r="D1389" s="1543"/>
      <c r="E1389" s="1186"/>
      <c r="F1389" s="1544"/>
      <c r="G1389" s="1604"/>
      <c r="H1389" s="1604"/>
      <c r="I1389" s="1186"/>
      <c r="J1389" s="1186"/>
      <c r="K1389" s="1186"/>
      <c r="L1389" s="1186"/>
      <c r="M1389" s="1186"/>
      <c r="N1389" s="1186"/>
      <c r="O1389" s="1186"/>
      <c r="P1389" s="1186"/>
      <c r="Q1389" s="1186"/>
      <c r="R1389" s="1186"/>
      <c r="S1389" s="1186"/>
      <c r="T1389" s="1186"/>
      <c r="U1389" s="1186"/>
      <c r="V1389" s="1186"/>
      <c r="W1389" s="1186"/>
      <c r="X1389" s="1186"/>
      <c r="Y1389" s="1186"/>
      <c r="Z1389" s="1186"/>
      <c r="AA1389" s="1186"/>
      <c r="AB1389" s="1186"/>
      <c r="AC1389" s="1186"/>
      <c r="AD1389" s="1186"/>
      <c r="AE1389" s="1186"/>
      <c r="AF1389" s="1186"/>
      <c r="AG1389" s="1186"/>
      <c r="AH1389" s="1186"/>
      <c r="AI1389" s="1186"/>
      <c r="AJ1389" s="1186"/>
      <c r="AK1389" s="1186"/>
      <c r="AL1389" s="1186"/>
      <c r="AM1389" s="1186"/>
      <c r="AN1389" s="1186"/>
      <c r="AO1389" s="1186"/>
      <c r="AP1389" s="1186"/>
      <c r="AQ1389" s="1186"/>
      <c r="AR1389" s="1186"/>
      <c r="AS1389" s="1186"/>
      <c r="AT1389" s="1186"/>
      <c r="AU1389" s="1186"/>
      <c r="AV1389" s="1186"/>
      <c r="AW1389" s="1186"/>
      <c r="AX1389" s="1186"/>
      <c r="AY1389" s="1186"/>
      <c r="AZ1389" s="1186"/>
      <c r="BA1389" s="1186"/>
      <c r="BB1389" s="1186"/>
      <c r="BC1389" s="1186"/>
      <c r="BD1389" s="1186"/>
      <c r="BE1389" s="1186"/>
      <c r="BF1389" s="1186"/>
      <c r="BG1389" s="1186"/>
      <c r="BH1389" s="1186"/>
      <c r="BI1389" s="1186"/>
      <c r="BJ1389" s="1186"/>
      <c r="BK1389" s="1186"/>
      <c r="BL1389" s="1186"/>
      <c r="BM1389" s="1186"/>
      <c r="BN1389" s="1186"/>
      <c r="BO1389" s="1186"/>
      <c r="BP1389" s="1186"/>
      <c r="BQ1389" s="1186"/>
      <c r="BR1389" s="1186"/>
      <c r="BS1389" s="1186"/>
      <c r="BT1389" s="1186"/>
      <c r="BU1389" s="1186"/>
      <c r="BV1389" s="1186"/>
      <c r="BW1389" s="1186"/>
      <c r="BX1389" s="1186"/>
      <c r="BY1389" s="1186"/>
      <c r="BZ1389" s="1186"/>
      <c r="CA1389" s="1186"/>
      <c r="CB1389" s="1186"/>
      <c r="CC1389" s="1186"/>
      <c r="CD1389" s="1186"/>
      <c r="CE1389" s="1186"/>
      <c r="CF1389" s="1186"/>
      <c r="CG1389" s="1186"/>
      <c r="CH1389" s="1186"/>
      <c r="CI1389" s="1186"/>
      <c r="CJ1389" s="1186"/>
      <c r="CK1389" s="1186"/>
      <c r="CL1389" s="1186"/>
      <c r="CM1389" s="1186"/>
      <c r="CN1389" s="1186"/>
      <c r="CO1389" s="1186"/>
      <c r="CP1389" s="1186"/>
      <c r="CQ1389" s="1186"/>
      <c r="CR1389" s="1186"/>
      <c r="CS1389" s="1186"/>
      <c r="CT1389" s="1186"/>
      <c r="CU1389" s="1186"/>
      <c r="CV1389" s="1186"/>
      <c r="CW1389" s="1186"/>
      <c r="CX1389" s="1186"/>
      <c r="CY1389" s="1186"/>
      <c r="CZ1389" s="1186"/>
      <c r="DA1389" s="1186"/>
      <c r="DB1389" s="1186"/>
      <c r="DC1389" s="1186"/>
      <c r="DD1389" s="1186"/>
      <c r="DE1389" s="1186"/>
      <c r="DF1389" s="1186"/>
      <c r="DG1389" s="1186"/>
      <c r="DH1389" s="1186"/>
      <c r="DI1389" s="1186"/>
      <c r="DJ1389" s="1186"/>
      <c r="DK1389" s="1186"/>
      <c r="DL1389" s="1186"/>
      <c r="DM1389" s="1186"/>
      <c r="DN1389" s="1186"/>
      <c r="DO1389" s="1186"/>
      <c r="DP1389" s="1186"/>
      <c r="DQ1389" s="1186"/>
      <c r="DR1389" s="1186"/>
      <c r="DS1389" s="1186"/>
      <c r="DT1389" s="1186"/>
      <c r="DU1389" s="1186"/>
      <c r="DV1389" s="1186"/>
      <c r="DW1389" s="1186"/>
      <c r="DX1389" s="1186"/>
      <c r="DY1389" s="1186"/>
      <c r="DZ1389" s="1186"/>
      <c r="EA1389" s="1186"/>
      <c r="EB1389" s="1186"/>
      <c r="EC1389" s="1186"/>
      <c r="ED1389" s="1186"/>
      <c r="EE1389" s="1186"/>
      <c r="EF1389" s="1186"/>
      <c r="EG1389" s="1186"/>
      <c r="EH1389" s="1186"/>
      <c r="EI1389" s="1186"/>
      <c r="EJ1389" s="1186"/>
      <c r="EK1389" s="1186"/>
      <c r="EL1389" s="1186"/>
      <c r="EM1389" s="1186"/>
      <c r="EN1389" s="1186"/>
      <c r="EO1389" s="1186"/>
      <c r="EP1389" s="1186"/>
      <c r="EQ1389" s="1186"/>
      <c r="ER1389" s="1186"/>
      <c r="ES1389" s="1186"/>
      <c r="ET1389" s="1186"/>
      <c r="EU1389" s="1186"/>
      <c r="EV1389" s="1186"/>
      <c r="EW1389" s="1186"/>
      <c r="EX1389" s="1186"/>
      <c r="EY1389" s="1186"/>
      <c r="EZ1389" s="1186"/>
      <c r="FA1389" s="1186"/>
      <c r="FB1389" s="1186"/>
      <c r="FC1389" s="1186"/>
      <c r="FD1389" s="1186"/>
      <c r="FE1389" s="1186"/>
      <c r="FF1389" s="1186"/>
      <c r="FG1389" s="1186"/>
      <c r="FH1389" s="1186"/>
      <c r="FI1389" s="1186"/>
      <c r="FJ1389" s="1186"/>
      <c r="FK1389" s="1186"/>
      <c r="FL1389" s="1186"/>
      <c r="FM1389" s="1186"/>
      <c r="FN1389" s="1186"/>
      <c r="FO1389" s="1186"/>
      <c r="FP1389" s="1186"/>
      <c r="FQ1389" s="1186"/>
      <c r="FR1389" s="1186"/>
      <c r="FS1389" s="1186"/>
      <c r="FT1389" s="1186"/>
      <c r="FU1389" s="1186"/>
      <c r="FV1389" s="1186"/>
      <c r="FW1389" s="1186"/>
      <c r="FX1389" s="1186"/>
      <c r="FY1389" s="1186"/>
      <c r="FZ1389" s="1186"/>
      <c r="GA1389" s="1186"/>
      <c r="GB1389" s="1186"/>
      <c r="GC1389" s="1186"/>
      <c r="GD1389" s="1186"/>
      <c r="GE1389" s="1186"/>
      <c r="GF1389" s="1186"/>
      <c r="GG1389" s="1186"/>
      <c r="GH1389" s="1186"/>
      <c r="GI1389" s="1186"/>
      <c r="GJ1389" s="1186"/>
      <c r="GK1389" s="1186"/>
      <c r="GL1389" s="1186"/>
      <c r="GM1389" s="1186"/>
      <c r="GN1389" s="1186"/>
      <c r="GO1389" s="1186"/>
      <c r="GP1389" s="1186"/>
      <c r="GQ1389" s="1186"/>
      <c r="GR1389" s="1186"/>
      <c r="GS1389" s="1186"/>
      <c r="GT1389" s="1186"/>
      <c r="GU1389" s="1186"/>
      <c r="GV1389" s="1186"/>
      <c r="GW1389" s="1186"/>
      <c r="GX1389" s="1186"/>
      <c r="GY1389" s="1186"/>
      <c r="GZ1389" s="1186"/>
      <c r="HA1389" s="1186"/>
      <c r="HB1389" s="1186"/>
      <c r="HC1389" s="1186"/>
      <c r="HD1389" s="1186"/>
      <c r="HE1389" s="1186"/>
      <c r="HF1389" s="1186"/>
      <c r="HG1389" s="1186"/>
      <c r="HH1389" s="1186"/>
      <c r="HI1389" s="1186"/>
      <c r="HJ1389" s="1186"/>
      <c r="HK1389" s="1186"/>
      <c r="HL1389" s="1186"/>
      <c r="HM1389" s="1186"/>
      <c r="HN1389" s="1186"/>
      <c r="HO1389" s="1186"/>
      <c r="HP1389" s="1186"/>
      <c r="HQ1389" s="1186"/>
      <c r="HR1389" s="1186"/>
      <c r="HS1389" s="1186"/>
      <c r="HT1389" s="1186"/>
      <c r="HU1389" s="1186"/>
      <c r="HV1389" s="1186"/>
      <c r="HW1389" s="1186"/>
      <c r="HX1389" s="1186"/>
      <c r="HY1389" s="1186"/>
      <c r="HZ1389" s="1186"/>
      <c r="IA1389" s="1186"/>
      <c r="IB1389" s="1186"/>
    </row>
    <row r="1390" spans="1:236" s="1185" customFormat="1">
      <c r="A1390" s="1540"/>
      <c r="B1390" s="1541"/>
      <c r="C1390" s="1542"/>
      <c r="D1390" s="1543"/>
      <c r="E1390" s="1186"/>
      <c r="F1390" s="1544"/>
      <c r="G1390" s="1604"/>
      <c r="H1390" s="1604"/>
      <c r="I1390" s="1186"/>
      <c r="J1390" s="1186"/>
      <c r="K1390" s="1186"/>
      <c r="L1390" s="1186"/>
      <c r="M1390" s="1186"/>
      <c r="N1390" s="1186"/>
      <c r="O1390" s="1186"/>
      <c r="P1390" s="1186"/>
      <c r="Q1390" s="1186"/>
      <c r="R1390" s="1186"/>
      <c r="S1390" s="1186"/>
      <c r="T1390" s="1186"/>
      <c r="U1390" s="1186"/>
      <c r="V1390" s="1186"/>
      <c r="W1390" s="1186"/>
      <c r="X1390" s="1186"/>
      <c r="Y1390" s="1186"/>
      <c r="Z1390" s="1186"/>
      <c r="AA1390" s="1186"/>
      <c r="AB1390" s="1186"/>
      <c r="AC1390" s="1186"/>
      <c r="AD1390" s="1186"/>
      <c r="AE1390" s="1186"/>
      <c r="AF1390" s="1186"/>
      <c r="AG1390" s="1186"/>
      <c r="AH1390" s="1186"/>
      <c r="AI1390" s="1186"/>
      <c r="AJ1390" s="1186"/>
      <c r="AK1390" s="1186"/>
      <c r="AL1390" s="1186"/>
      <c r="AM1390" s="1186"/>
      <c r="AN1390" s="1186"/>
      <c r="AO1390" s="1186"/>
      <c r="AP1390" s="1186"/>
      <c r="AQ1390" s="1186"/>
      <c r="AR1390" s="1186"/>
      <c r="AS1390" s="1186"/>
      <c r="AT1390" s="1186"/>
      <c r="AU1390" s="1186"/>
      <c r="AV1390" s="1186"/>
      <c r="AW1390" s="1186"/>
      <c r="AX1390" s="1186"/>
      <c r="AY1390" s="1186"/>
      <c r="AZ1390" s="1186"/>
      <c r="BA1390" s="1186"/>
      <c r="BB1390" s="1186"/>
      <c r="BC1390" s="1186"/>
      <c r="BD1390" s="1186"/>
      <c r="BE1390" s="1186"/>
      <c r="BF1390" s="1186"/>
      <c r="BG1390" s="1186"/>
      <c r="BH1390" s="1186"/>
      <c r="BI1390" s="1186"/>
      <c r="BJ1390" s="1186"/>
      <c r="BK1390" s="1186"/>
      <c r="BL1390" s="1186"/>
      <c r="BM1390" s="1186"/>
      <c r="BN1390" s="1186"/>
      <c r="BO1390" s="1186"/>
      <c r="BP1390" s="1186"/>
      <c r="BQ1390" s="1186"/>
      <c r="BR1390" s="1186"/>
      <c r="BS1390" s="1186"/>
      <c r="BT1390" s="1186"/>
      <c r="BU1390" s="1186"/>
      <c r="BV1390" s="1186"/>
      <c r="BW1390" s="1186"/>
      <c r="BX1390" s="1186"/>
      <c r="BY1390" s="1186"/>
      <c r="BZ1390" s="1186"/>
      <c r="CA1390" s="1186"/>
      <c r="CB1390" s="1186"/>
      <c r="CC1390" s="1186"/>
      <c r="CD1390" s="1186"/>
      <c r="CE1390" s="1186"/>
      <c r="CF1390" s="1186"/>
      <c r="CG1390" s="1186"/>
      <c r="CH1390" s="1186"/>
      <c r="CI1390" s="1186"/>
      <c r="CJ1390" s="1186"/>
      <c r="CK1390" s="1186"/>
      <c r="CL1390" s="1186"/>
      <c r="CM1390" s="1186"/>
      <c r="CN1390" s="1186"/>
      <c r="CO1390" s="1186"/>
      <c r="CP1390" s="1186"/>
      <c r="CQ1390" s="1186"/>
      <c r="CR1390" s="1186"/>
      <c r="CS1390" s="1186"/>
      <c r="CT1390" s="1186"/>
      <c r="CU1390" s="1186"/>
      <c r="CV1390" s="1186"/>
      <c r="CW1390" s="1186"/>
      <c r="CX1390" s="1186"/>
      <c r="CY1390" s="1186"/>
      <c r="CZ1390" s="1186"/>
      <c r="DA1390" s="1186"/>
      <c r="DB1390" s="1186"/>
      <c r="DC1390" s="1186"/>
      <c r="DD1390" s="1186"/>
      <c r="DE1390" s="1186"/>
      <c r="DF1390" s="1186"/>
      <c r="DG1390" s="1186"/>
      <c r="DH1390" s="1186"/>
      <c r="DI1390" s="1186"/>
      <c r="DJ1390" s="1186"/>
      <c r="DK1390" s="1186"/>
      <c r="DL1390" s="1186"/>
      <c r="DM1390" s="1186"/>
      <c r="DN1390" s="1186"/>
      <c r="DO1390" s="1186"/>
      <c r="DP1390" s="1186"/>
      <c r="DQ1390" s="1186"/>
      <c r="DR1390" s="1186"/>
      <c r="DS1390" s="1186"/>
      <c r="DT1390" s="1186"/>
      <c r="DU1390" s="1186"/>
      <c r="DV1390" s="1186"/>
      <c r="DW1390" s="1186"/>
      <c r="DX1390" s="1186"/>
      <c r="DY1390" s="1186"/>
      <c r="DZ1390" s="1186"/>
      <c r="EA1390" s="1186"/>
      <c r="EB1390" s="1186"/>
      <c r="EC1390" s="1186"/>
      <c r="ED1390" s="1186"/>
      <c r="EE1390" s="1186"/>
      <c r="EF1390" s="1186"/>
      <c r="EG1390" s="1186"/>
      <c r="EH1390" s="1186"/>
      <c r="EI1390" s="1186"/>
      <c r="EJ1390" s="1186"/>
      <c r="EK1390" s="1186"/>
      <c r="EL1390" s="1186"/>
      <c r="EM1390" s="1186"/>
      <c r="EN1390" s="1186"/>
      <c r="EO1390" s="1186"/>
      <c r="EP1390" s="1186"/>
      <c r="EQ1390" s="1186"/>
      <c r="ER1390" s="1186"/>
      <c r="ES1390" s="1186"/>
      <c r="ET1390" s="1186"/>
      <c r="EU1390" s="1186"/>
      <c r="EV1390" s="1186"/>
      <c r="EW1390" s="1186"/>
      <c r="EX1390" s="1186"/>
      <c r="EY1390" s="1186"/>
      <c r="EZ1390" s="1186"/>
      <c r="FA1390" s="1186"/>
      <c r="FB1390" s="1186"/>
      <c r="FC1390" s="1186"/>
      <c r="FD1390" s="1186"/>
      <c r="FE1390" s="1186"/>
      <c r="FF1390" s="1186"/>
      <c r="FG1390" s="1186"/>
      <c r="FH1390" s="1186"/>
      <c r="FI1390" s="1186"/>
      <c r="FJ1390" s="1186"/>
      <c r="FK1390" s="1186"/>
      <c r="FL1390" s="1186"/>
      <c r="FM1390" s="1186"/>
      <c r="FN1390" s="1186"/>
      <c r="FO1390" s="1186"/>
      <c r="FP1390" s="1186"/>
      <c r="FQ1390" s="1186"/>
      <c r="FR1390" s="1186"/>
      <c r="FS1390" s="1186"/>
      <c r="FT1390" s="1186"/>
      <c r="FU1390" s="1186"/>
      <c r="FV1390" s="1186"/>
      <c r="FW1390" s="1186"/>
      <c r="FX1390" s="1186"/>
      <c r="FY1390" s="1186"/>
      <c r="FZ1390" s="1186"/>
      <c r="GA1390" s="1186"/>
      <c r="GB1390" s="1186"/>
      <c r="GC1390" s="1186"/>
      <c r="GD1390" s="1186"/>
      <c r="GE1390" s="1186"/>
      <c r="GF1390" s="1186"/>
      <c r="GG1390" s="1186"/>
      <c r="GH1390" s="1186"/>
      <c r="GI1390" s="1186"/>
      <c r="GJ1390" s="1186"/>
      <c r="GK1390" s="1186"/>
      <c r="GL1390" s="1186"/>
      <c r="GM1390" s="1186"/>
      <c r="GN1390" s="1186"/>
      <c r="GO1390" s="1186"/>
      <c r="GP1390" s="1186"/>
      <c r="GQ1390" s="1186"/>
      <c r="GR1390" s="1186"/>
      <c r="GS1390" s="1186"/>
      <c r="GT1390" s="1186"/>
      <c r="GU1390" s="1186"/>
      <c r="GV1390" s="1186"/>
      <c r="GW1390" s="1186"/>
      <c r="GX1390" s="1186"/>
      <c r="GY1390" s="1186"/>
      <c r="GZ1390" s="1186"/>
      <c r="HA1390" s="1186"/>
      <c r="HB1390" s="1186"/>
      <c r="HC1390" s="1186"/>
      <c r="HD1390" s="1186"/>
      <c r="HE1390" s="1186"/>
      <c r="HF1390" s="1186"/>
      <c r="HG1390" s="1186"/>
      <c r="HH1390" s="1186"/>
      <c r="HI1390" s="1186"/>
      <c r="HJ1390" s="1186"/>
      <c r="HK1390" s="1186"/>
      <c r="HL1390" s="1186"/>
      <c r="HM1390" s="1186"/>
      <c r="HN1390" s="1186"/>
      <c r="HO1390" s="1186"/>
      <c r="HP1390" s="1186"/>
      <c r="HQ1390" s="1186"/>
      <c r="HR1390" s="1186"/>
      <c r="HS1390" s="1186"/>
      <c r="HT1390" s="1186"/>
      <c r="HU1390" s="1186"/>
      <c r="HV1390" s="1186"/>
      <c r="HW1390" s="1186"/>
      <c r="HX1390" s="1186"/>
      <c r="HY1390" s="1186"/>
      <c r="HZ1390" s="1186"/>
      <c r="IA1390" s="1186"/>
      <c r="IB1390" s="1186"/>
    </row>
    <row r="1391" spans="1:236" s="1185" customFormat="1">
      <c r="A1391" s="1540"/>
      <c r="B1391" s="1541"/>
      <c r="C1391" s="1542"/>
      <c r="D1391" s="1543"/>
      <c r="E1391" s="1186"/>
      <c r="F1391" s="1544"/>
      <c r="G1391" s="1604"/>
      <c r="H1391" s="1604"/>
      <c r="I1391" s="1186"/>
      <c r="J1391" s="1186"/>
      <c r="K1391" s="1186"/>
      <c r="L1391" s="1186"/>
      <c r="M1391" s="1186"/>
      <c r="N1391" s="1186"/>
      <c r="O1391" s="1186"/>
      <c r="P1391" s="1186"/>
      <c r="Q1391" s="1186"/>
      <c r="R1391" s="1186"/>
      <c r="S1391" s="1186"/>
      <c r="T1391" s="1186"/>
      <c r="U1391" s="1186"/>
      <c r="V1391" s="1186"/>
      <c r="W1391" s="1186"/>
      <c r="X1391" s="1186"/>
      <c r="Y1391" s="1186"/>
      <c r="Z1391" s="1186"/>
      <c r="AA1391" s="1186"/>
      <c r="AB1391" s="1186"/>
      <c r="AC1391" s="1186"/>
      <c r="AD1391" s="1186"/>
      <c r="AE1391" s="1186"/>
      <c r="AF1391" s="1186"/>
      <c r="AG1391" s="1186"/>
      <c r="AH1391" s="1186"/>
      <c r="AI1391" s="1186"/>
      <c r="AJ1391" s="1186"/>
      <c r="AK1391" s="1186"/>
      <c r="AL1391" s="1186"/>
      <c r="AM1391" s="1186"/>
      <c r="AN1391" s="1186"/>
      <c r="AO1391" s="1186"/>
      <c r="AP1391" s="1186"/>
      <c r="AQ1391" s="1186"/>
      <c r="AR1391" s="1186"/>
      <c r="AS1391" s="1186"/>
      <c r="AT1391" s="1186"/>
      <c r="AU1391" s="1186"/>
      <c r="AV1391" s="1186"/>
      <c r="AW1391" s="1186"/>
      <c r="AX1391" s="1186"/>
      <c r="AY1391" s="1186"/>
      <c r="AZ1391" s="1186"/>
      <c r="BA1391" s="1186"/>
      <c r="BB1391" s="1186"/>
      <c r="BC1391" s="1186"/>
      <c r="BD1391" s="1186"/>
      <c r="BE1391" s="1186"/>
      <c r="BF1391" s="1186"/>
      <c r="BG1391" s="1186"/>
      <c r="BH1391" s="1186"/>
      <c r="BI1391" s="1186"/>
      <c r="BJ1391" s="1186"/>
      <c r="BK1391" s="1186"/>
      <c r="BL1391" s="1186"/>
      <c r="BM1391" s="1186"/>
      <c r="BN1391" s="1186"/>
      <c r="BO1391" s="1186"/>
      <c r="BP1391" s="1186"/>
      <c r="BQ1391" s="1186"/>
      <c r="BR1391" s="1186"/>
      <c r="BS1391" s="1186"/>
      <c r="BT1391" s="1186"/>
      <c r="BU1391" s="1186"/>
      <c r="BV1391" s="1186"/>
      <c r="BW1391" s="1186"/>
      <c r="BX1391" s="1186"/>
      <c r="BY1391" s="1186"/>
      <c r="BZ1391" s="1186"/>
      <c r="CA1391" s="1186"/>
      <c r="CB1391" s="1186"/>
      <c r="CC1391" s="1186"/>
      <c r="CD1391" s="1186"/>
      <c r="CE1391" s="1186"/>
      <c r="CF1391" s="1186"/>
      <c r="CG1391" s="1186"/>
      <c r="CH1391" s="1186"/>
      <c r="CI1391" s="1186"/>
      <c r="CJ1391" s="1186"/>
      <c r="CK1391" s="1186"/>
      <c r="CL1391" s="1186"/>
      <c r="CM1391" s="1186"/>
      <c r="CN1391" s="1186"/>
      <c r="CO1391" s="1186"/>
      <c r="CP1391" s="1186"/>
      <c r="CQ1391" s="1186"/>
      <c r="CR1391" s="1186"/>
      <c r="CS1391" s="1186"/>
      <c r="CT1391" s="1186"/>
      <c r="CU1391" s="1186"/>
      <c r="CV1391" s="1186"/>
      <c r="CW1391" s="1186"/>
      <c r="CX1391" s="1186"/>
      <c r="CY1391" s="1186"/>
      <c r="CZ1391" s="1186"/>
      <c r="DA1391" s="1186"/>
      <c r="DB1391" s="1186"/>
      <c r="DC1391" s="1186"/>
      <c r="DD1391" s="1186"/>
      <c r="DE1391" s="1186"/>
      <c r="DF1391" s="1186"/>
      <c r="DG1391" s="1186"/>
      <c r="DH1391" s="1186"/>
      <c r="DI1391" s="1186"/>
      <c r="DJ1391" s="1186"/>
      <c r="DK1391" s="1186"/>
      <c r="DL1391" s="1186"/>
      <c r="DM1391" s="1186"/>
      <c r="DN1391" s="1186"/>
      <c r="DO1391" s="1186"/>
      <c r="DP1391" s="1186"/>
      <c r="DQ1391" s="1186"/>
      <c r="DR1391" s="1186"/>
      <c r="DS1391" s="1186"/>
      <c r="DT1391" s="1186"/>
      <c r="DU1391" s="1186"/>
      <c r="DV1391" s="1186"/>
      <c r="DW1391" s="1186"/>
      <c r="DX1391" s="1186"/>
      <c r="DY1391" s="1186"/>
      <c r="DZ1391" s="1186"/>
      <c r="EA1391" s="1186"/>
      <c r="EB1391" s="1186"/>
      <c r="EC1391" s="1186"/>
      <c r="ED1391" s="1186"/>
      <c r="EE1391" s="1186"/>
      <c r="EF1391" s="1186"/>
      <c r="EG1391" s="1186"/>
      <c r="EH1391" s="1186"/>
      <c r="EI1391" s="1186"/>
      <c r="EJ1391" s="1186"/>
      <c r="EK1391" s="1186"/>
      <c r="EL1391" s="1186"/>
      <c r="EM1391" s="1186"/>
      <c r="EN1391" s="1186"/>
      <c r="EO1391" s="1186"/>
      <c r="EP1391" s="1186"/>
      <c r="EQ1391" s="1186"/>
      <c r="ER1391" s="1186"/>
      <c r="ES1391" s="1186"/>
      <c r="ET1391" s="1186"/>
      <c r="EU1391" s="1186"/>
      <c r="EV1391" s="1186"/>
      <c r="EW1391" s="1186"/>
      <c r="EX1391" s="1186"/>
      <c r="EY1391" s="1186"/>
      <c r="EZ1391" s="1186"/>
      <c r="FA1391" s="1186"/>
      <c r="FB1391" s="1186"/>
      <c r="FC1391" s="1186"/>
      <c r="FD1391" s="1186"/>
      <c r="FE1391" s="1186"/>
      <c r="FF1391" s="1186"/>
      <c r="FG1391" s="1186"/>
      <c r="FH1391" s="1186"/>
      <c r="FI1391" s="1186"/>
      <c r="FJ1391" s="1186"/>
      <c r="FK1391" s="1186"/>
      <c r="FL1391" s="1186"/>
      <c r="FM1391" s="1186"/>
      <c r="FN1391" s="1186"/>
      <c r="FO1391" s="1186"/>
      <c r="FP1391" s="1186"/>
      <c r="FQ1391" s="1186"/>
      <c r="FR1391" s="1186"/>
      <c r="FS1391" s="1186"/>
      <c r="FT1391" s="1186"/>
      <c r="FU1391" s="1186"/>
      <c r="FV1391" s="1186"/>
      <c r="FW1391" s="1186"/>
      <c r="FX1391" s="1186"/>
      <c r="FY1391" s="1186"/>
      <c r="FZ1391" s="1186"/>
      <c r="GA1391" s="1186"/>
      <c r="GB1391" s="1186"/>
      <c r="GC1391" s="1186"/>
      <c r="GD1391" s="1186"/>
      <c r="GE1391" s="1186"/>
      <c r="GF1391" s="1186"/>
      <c r="GG1391" s="1186"/>
      <c r="GH1391" s="1186"/>
      <c r="GI1391" s="1186"/>
      <c r="GJ1391" s="1186"/>
      <c r="GK1391" s="1186"/>
      <c r="GL1391" s="1186"/>
      <c r="GM1391" s="1186"/>
      <c r="GN1391" s="1186"/>
      <c r="GO1391" s="1186"/>
      <c r="GP1391" s="1186"/>
      <c r="GQ1391" s="1186"/>
      <c r="GR1391" s="1186"/>
      <c r="GS1391" s="1186"/>
      <c r="GT1391" s="1186"/>
      <c r="GU1391" s="1186"/>
      <c r="GV1391" s="1186"/>
      <c r="GW1391" s="1186"/>
      <c r="GX1391" s="1186"/>
      <c r="GY1391" s="1186"/>
      <c r="GZ1391" s="1186"/>
      <c r="HA1391" s="1186"/>
      <c r="HB1391" s="1186"/>
      <c r="HC1391" s="1186"/>
      <c r="HD1391" s="1186"/>
      <c r="HE1391" s="1186"/>
      <c r="HF1391" s="1186"/>
      <c r="HG1391" s="1186"/>
      <c r="HH1391" s="1186"/>
      <c r="HI1391" s="1186"/>
      <c r="HJ1391" s="1186"/>
      <c r="HK1391" s="1186"/>
      <c r="HL1391" s="1186"/>
      <c r="HM1391" s="1186"/>
      <c r="HN1391" s="1186"/>
      <c r="HO1391" s="1186"/>
      <c r="HP1391" s="1186"/>
      <c r="HQ1391" s="1186"/>
      <c r="HR1391" s="1186"/>
      <c r="HS1391" s="1186"/>
      <c r="HT1391" s="1186"/>
      <c r="HU1391" s="1186"/>
      <c r="HV1391" s="1186"/>
      <c r="HW1391" s="1186"/>
      <c r="HX1391" s="1186"/>
      <c r="HY1391" s="1186"/>
      <c r="HZ1391" s="1186"/>
      <c r="IA1391" s="1186"/>
      <c r="IB1391" s="1186"/>
    </row>
    <row r="1392" spans="1:236" s="1185" customFormat="1">
      <c r="A1392" s="1540"/>
      <c r="B1392" s="1541"/>
      <c r="C1392" s="1542"/>
      <c r="D1392" s="1543"/>
      <c r="E1392" s="1186"/>
      <c r="F1392" s="1544"/>
      <c r="G1392" s="1604"/>
      <c r="H1392" s="1604"/>
      <c r="I1392" s="1186"/>
      <c r="J1392" s="1186"/>
      <c r="K1392" s="1186"/>
      <c r="L1392" s="1186"/>
      <c r="M1392" s="1186"/>
      <c r="N1392" s="1186"/>
      <c r="O1392" s="1186"/>
      <c r="P1392" s="1186"/>
      <c r="Q1392" s="1186"/>
      <c r="R1392" s="1186"/>
      <c r="S1392" s="1186"/>
      <c r="T1392" s="1186"/>
      <c r="U1392" s="1186"/>
      <c r="V1392" s="1186"/>
      <c r="W1392" s="1186"/>
      <c r="X1392" s="1186"/>
      <c r="Y1392" s="1186"/>
      <c r="Z1392" s="1186"/>
      <c r="AA1392" s="1186"/>
      <c r="AB1392" s="1186"/>
      <c r="AC1392" s="1186"/>
      <c r="AD1392" s="1186"/>
      <c r="AE1392" s="1186"/>
      <c r="AF1392" s="1186"/>
      <c r="AG1392" s="1186"/>
      <c r="AH1392" s="1186"/>
      <c r="AI1392" s="1186"/>
      <c r="AJ1392" s="1186"/>
      <c r="AK1392" s="1186"/>
      <c r="AL1392" s="1186"/>
      <c r="AM1392" s="1186"/>
      <c r="AN1392" s="1186"/>
      <c r="AO1392" s="1186"/>
      <c r="AP1392" s="1186"/>
      <c r="AQ1392" s="1186"/>
      <c r="AR1392" s="1186"/>
      <c r="AS1392" s="1186"/>
      <c r="AT1392" s="1186"/>
      <c r="AU1392" s="1186"/>
      <c r="AV1392" s="1186"/>
      <c r="AW1392" s="1186"/>
      <c r="AX1392" s="1186"/>
      <c r="AY1392" s="1186"/>
      <c r="AZ1392" s="1186"/>
      <c r="BA1392" s="1186"/>
      <c r="BB1392" s="1186"/>
      <c r="BC1392" s="1186"/>
      <c r="BD1392" s="1186"/>
      <c r="BE1392" s="1186"/>
      <c r="BF1392" s="1186"/>
      <c r="BG1392" s="1186"/>
      <c r="BH1392" s="1186"/>
      <c r="BI1392" s="1186"/>
      <c r="BJ1392" s="1186"/>
      <c r="BK1392" s="1186"/>
      <c r="BL1392" s="1186"/>
      <c r="BM1392" s="1186"/>
      <c r="BN1392" s="1186"/>
      <c r="BO1392" s="1186"/>
      <c r="BP1392" s="1186"/>
      <c r="BQ1392" s="1186"/>
      <c r="BR1392" s="1186"/>
      <c r="BS1392" s="1186"/>
      <c r="BT1392" s="1186"/>
      <c r="BU1392" s="1186"/>
      <c r="BV1392" s="1186"/>
      <c r="BW1392" s="1186"/>
      <c r="BX1392" s="1186"/>
      <c r="BY1392" s="1186"/>
      <c r="BZ1392" s="1186"/>
      <c r="CA1392" s="1186"/>
      <c r="CB1392" s="1186"/>
      <c r="CC1392" s="1186"/>
      <c r="CD1392" s="1186"/>
      <c r="CE1392" s="1186"/>
      <c r="CF1392" s="1186"/>
      <c r="CG1392" s="1186"/>
      <c r="CH1392" s="1186"/>
      <c r="CI1392" s="1186"/>
      <c r="CJ1392" s="1186"/>
      <c r="CK1392" s="1186"/>
      <c r="CL1392" s="1186"/>
      <c r="CM1392" s="1186"/>
      <c r="CN1392" s="1186"/>
      <c r="CO1392" s="1186"/>
      <c r="CP1392" s="1186"/>
      <c r="CQ1392" s="1186"/>
      <c r="CR1392" s="1186"/>
      <c r="CS1392" s="1186"/>
      <c r="CT1392" s="1186"/>
      <c r="CU1392" s="1186"/>
      <c r="CV1392" s="1186"/>
      <c r="CW1392" s="1186"/>
      <c r="CX1392" s="1186"/>
      <c r="CY1392" s="1186"/>
      <c r="CZ1392" s="1186"/>
      <c r="DA1392" s="1186"/>
      <c r="DB1392" s="1186"/>
      <c r="DC1392" s="1186"/>
      <c r="DD1392" s="1186"/>
      <c r="DE1392" s="1186"/>
      <c r="DF1392" s="1186"/>
      <c r="DG1392" s="1186"/>
      <c r="DH1392" s="1186"/>
      <c r="DI1392" s="1186"/>
      <c r="DJ1392" s="1186"/>
      <c r="DK1392" s="1186"/>
      <c r="DL1392" s="1186"/>
      <c r="DM1392" s="1186"/>
      <c r="DN1392" s="1186"/>
      <c r="DO1392" s="1186"/>
      <c r="DP1392" s="1186"/>
      <c r="DQ1392" s="1186"/>
      <c r="DR1392" s="1186"/>
      <c r="DS1392" s="1186"/>
      <c r="DT1392" s="1186"/>
      <c r="DU1392" s="1186"/>
      <c r="DV1392" s="1186"/>
      <c r="DW1392" s="1186"/>
      <c r="DX1392" s="1186"/>
      <c r="DY1392" s="1186"/>
      <c r="DZ1392" s="1186"/>
      <c r="EA1392" s="1186"/>
      <c r="EB1392" s="1186"/>
      <c r="EC1392" s="1186"/>
      <c r="ED1392" s="1186"/>
      <c r="EE1392" s="1186"/>
      <c r="EF1392" s="1186"/>
      <c r="EG1392" s="1186"/>
      <c r="EH1392" s="1186"/>
      <c r="EI1392" s="1186"/>
      <c r="EJ1392" s="1186"/>
      <c r="EK1392" s="1186"/>
      <c r="EL1392" s="1186"/>
      <c r="EM1392" s="1186"/>
      <c r="EN1392" s="1186"/>
      <c r="EO1392" s="1186"/>
      <c r="EP1392" s="1186"/>
      <c r="EQ1392" s="1186"/>
      <c r="ER1392" s="1186"/>
      <c r="ES1392" s="1186"/>
      <c r="ET1392" s="1186"/>
      <c r="EU1392" s="1186"/>
      <c r="EV1392" s="1186"/>
      <c r="EW1392" s="1186"/>
      <c r="EX1392" s="1186"/>
      <c r="EY1392" s="1186"/>
      <c r="EZ1392" s="1186"/>
      <c r="FA1392" s="1186"/>
      <c r="FB1392" s="1186"/>
      <c r="FC1392" s="1186"/>
      <c r="FD1392" s="1186"/>
      <c r="FE1392" s="1186"/>
      <c r="FF1392" s="1186"/>
      <c r="FG1392" s="1186"/>
      <c r="FH1392" s="1186"/>
      <c r="FI1392" s="1186"/>
      <c r="FJ1392" s="1186"/>
      <c r="FK1392" s="1186"/>
      <c r="FL1392" s="1186"/>
      <c r="FM1392" s="1186"/>
      <c r="FN1392" s="1186"/>
      <c r="FO1392" s="1186"/>
      <c r="FP1392" s="1186"/>
      <c r="FQ1392" s="1186"/>
      <c r="FR1392" s="1186"/>
      <c r="FS1392" s="1186"/>
      <c r="FT1392" s="1186"/>
      <c r="FU1392" s="1186"/>
      <c r="FV1392" s="1186"/>
      <c r="FW1392" s="1186"/>
      <c r="FX1392" s="1186"/>
      <c r="FY1392" s="1186"/>
      <c r="FZ1392" s="1186"/>
      <c r="GA1392" s="1186"/>
      <c r="GB1392" s="1186"/>
      <c r="GC1392" s="1186"/>
      <c r="GD1392" s="1186"/>
      <c r="GE1392" s="1186"/>
      <c r="GF1392" s="1186"/>
      <c r="GG1392" s="1186"/>
      <c r="GH1392" s="1186"/>
      <c r="GI1392" s="1186"/>
      <c r="GJ1392" s="1186"/>
      <c r="GK1392" s="1186"/>
      <c r="GL1392" s="1186"/>
      <c r="GM1392" s="1186"/>
      <c r="GN1392" s="1186"/>
      <c r="GO1392" s="1186"/>
      <c r="GP1392" s="1186"/>
      <c r="GQ1392" s="1186"/>
      <c r="GR1392" s="1186"/>
      <c r="GS1392" s="1186"/>
      <c r="GT1392" s="1186"/>
      <c r="GU1392" s="1186"/>
      <c r="GV1392" s="1186"/>
      <c r="GW1392" s="1186"/>
      <c r="GX1392" s="1186"/>
      <c r="GY1392" s="1186"/>
      <c r="GZ1392" s="1186"/>
      <c r="HA1392" s="1186"/>
      <c r="HB1392" s="1186"/>
      <c r="HC1392" s="1186"/>
      <c r="HD1392" s="1186"/>
      <c r="HE1392" s="1186"/>
      <c r="HF1392" s="1186"/>
      <c r="HG1392" s="1186"/>
      <c r="HH1392" s="1186"/>
      <c r="HI1392" s="1186"/>
      <c r="HJ1392" s="1186"/>
      <c r="HK1392" s="1186"/>
      <c r="HL1392" s="1186"/>
      <c r="HM1392" s="1186"/>
      <c r="HN1392" s="1186"/>
      <c r="HO1392" s="1186"/>
      <c r="HP1392" s="1186"/>
      <c r="HQ1392" s="1186"/>
      <c r="HR1392" s="1186"/>
      <c r="HS1392" s="1186"/>
      <c r="HT1392" s="1186"/>
      <c r="HU1392" s="1186"/>
      <c r="HV1392" s="1186"/>
      <c r="HW1392" s="1186"/>
      <c r="HX1392" s="1186"/>
      <c r="HY1392" s="1186"/>
      <c r="HZ1392" s="1186"/>
      <c r="IA1392" s="1186"/>
      <c r="IB1392" s="1186"/>
    </row>
    <row r="1393" spans="1:236" s="1185" customFormat="1">
      <c r="A1393" s="1540"/>
      <c r="B1393" s="1541"/>
      <c r="C1393" s="1542"/>
      <c r="D1393" s="1543"/>
      <c r="E1393" s="1186"/>
      <c r="F1393" s="1544"/>
      <c r="G1393" s="1604"/>
      <c r="H1393" s="1604"/>
      <c r="I1393" s="1186"/>
      <c r="J1393" s="1186"/>
      <c r="K1393" s="1186"/>
      <c r="L1393" s="1186"/>
      <c r="M1393" s="1186"/>
      <c r="N1393" s="1186"/>
      <c r="O1393" s="1186"/>
      <c r="P1393" s="1186"/>
      <c r="Q1393" s="1186"/>
      <c r="R1393" s="1186"/>
      <c r="S1393" s="1186"/>
      <c r="T1393" s="1186"/>
      <c r="U1393" s="1186"/>
      <c r="V1393" s="1186"/>
      <c r="W1393" s="1186"/>
      <c r="X1393" s="1186"/>
      <c r="Y1393" s="1186"/>
      <c r="Z1393" s="1186"/>
      <c r="AA1393" s="1186"/>
      <c r="AB1393" s="1186"/>
      <c r="AC1393" s="1186"/>
      <c r="AD1393" s="1186"/>
      <c r="AE1393" s="1186"/>
      <c r="AF1393" s="1186"/>
      <c r="AG1393" s="1186"/>
      <c r="AH1393" s="1186"/>
      <c r="AI1393" s="1186"/>
      <c r="AJ1393" s="1186"/>
      <c r="AK1393" s="1186"/>
      <c r="AL1393" s="1186"/>
      <c r="AM1393" s="1186"/>
      <c r="AN1393" s="1186"/>
      <c r="AO1393" s="1186"/>
      <c r="AP1393" s="1186"/>
      <c r="AQ1393" s="1186"/>
      <c r="AR1393" s="1186"/>
      <c r="AS1393" s="1186"/>
      <c r="AT1393" s="1186"/>
      <c r="AU1393" s="1186"/>
      <c r="AV1393" s="1186"/>
      <c r="AW1393" s="1186"/>
      <c r="AX1393" s="1186"/>
      <c r="AY1393" s="1186"/>
      <c r="AZ1393" s="1186"/>
      <c r="BA1393" s="1186"/>
      <c r="BB1393" s="1186"/>
      <c r="BC1393" s="1186"/>
      <c r="BD1393" s="1186"/>
      <c r="BE1393" s="1186"/>
      <c r="BF1393" s="1186"/>
      <c r="BG1393" s="1186"/>
      <c r="BH1393" s="1186"/>
      <c r="BI1393" s="1186"/>
      <c r="BJ1393" s="1186"/>
      <c r="BK1393" s="1186"/>
      <c r="BL1393" s="1186"/>
      <c r="BM1393" s="1186"/>
      <c r="BN1393" s="1186"/>
      <c r="BO1393" s="1186"/>
      <c r="BP1393" s="1186"/>
      <c r="BQ1393" s="1186"/>
      <c r="BR1393" s="1186"/>
      <c r="BS1393" s="1186"/>
      <c r="BT1393" s="1186"/>
      <c r="BU1393" s="1186"/>
      <c r="BV1393" s="1186"/>
      <c r="BW1393" s="1186"/>
      <c r="BX1393" s="1186"/>
      <c r="BY1393" s="1186"/>
      <c r="BZ1393" s="1186"/>
      <c r="CA1393" s="1186"/>
      <c r="CB1393" s="1186"/>
      <c r="CC1393" s="1186"/>
      <c r="CD1393" s="1186"/>
      <c r="CE1393" s="1186"/>
      <c r="CF1393" s="1186"/>
      <c r="CG1393" s="1186"/>
      <c r="CH1393" s="1186"/>
      <c r="CI1393" s="1186"/>
      <c r="CJ1393" s="1186"/>
      <c r="CK1393" s="1186"/>
      <c r="CL1393" s="1186"/>
      <c r="CM1393" s="1186"/>
      <c r="CN1393" s="1186"/>
      <c r="CO1393" s="1186"/>
      <c r="CP1393" s="1186"/>
      <c r="CQ1393" s="1186"/>
      <c r="CR1393" s="1186"/>
      <c r="CS1393" s="1186"/>
      <c r="CT1393" s="1186"/>
      <c r="CU1393" s="1186"/>
      <c r="CV1393" s="1186"/>
      <c r="CW1393" s="1186"/>
      <c r="CX1393" s="1186"/>
      <c r="CY1393" s="1186"/>
      <c r="CZ1393" s="1186"/>
      <c r="DA1393" s="1186"/>
      <c r="DB1393" s="1186"/>
      <c r="DC1393" s="1186"/>
      <c r="DD1393" s="1186"/>
      <c r="DE1393" s="1186"/>
      <c r="DF1393" s="1186"/>
      <c r="DG1393" s="1186"/>
      <c r="DH1393" s="1186"/>
      <c r="DI1393" s="1186"/>
      <c r="DJ1393" s="1186"/>
      <c r="DK1393" s="1186"/>
      <c r="DL1393" s="1186"/>
      <c r="DM1393" s="1186"/>
      <c r="DN1393" s="1186"/>
      <c r="DO1393" s="1186"/>
      <c r="DP1393" s="1186"/>
      <c r="DQ1393" s="1186"/>
      <c r="DR1393" s="1186"/>
      <c r="DS1393" s="1186"/>
      <c r="DT1393" s="1186"/>
      <c r="DU1393" s="1186"/>
      <c r="DV1393" s="1186"/>
      <c r="DW1393" s="1186"/>
      <c r="DX1393" s="1186"/>
      <c r="DY1393" s="1186"/>
      <c r="DZ1393" s="1186"/>
      <c r="EA1393" s="1186"/>
      <c r="EB1393" s="1186"/>
      <c r="EC1393" s="1186"/>
      <c r="ED1393" s="1186"/>
      <c r="EE1393" s="1186"/>
      <c r="EF1393" s="1186"/>
      <c r="EG1393" s="1186"/>
      <c r="EH1393" s="1186"/>
      <c r="EI1393" s="1186"/>
      <c r="EJ1393" s="1186"/>
      <c r="EK1393" s="1186"/>
      <c r="EL1393" s="1186"/>
      <c r="EM1393" s="1186"/>
      <c r="EN1393" s="1186"/>
      <c r="EO1393" s="1186"/>
      <c r="EP1393" s="1186"/>
      <c r="EQ1393" s="1186"/>
      <c r="ER1393" s="1186"/>
      <c r="ES1393" s="1186"/>
      <c r="ET1393" s="1186"/>
      <c r="EU1393" s="1186"/>
      <c r="EV1393" s="1186"/>
      <c r="EW1393" s="1186"/>
      <c r="EX1393" s="1186"/>
      <c r="EY1393" s="1186"/>
      <c r="EZ1393" s="1186"/>
      <c r="FA1393" s="1186"/>
      <c r="FB1393" s="1186"/>
      <c r="FC1393" s="1186"/>
      <c r="FD1393" s="1186"/>
      <c r="FE1393" s="1186"/>
      <c r="FF1393" s="1186"/>
      <c r="FG1393" s="1186"/>
      <c r="FH1393" s="1186"/>
      <c r="FI1393" s="1186"/>
      <c r="FJ1393" s="1186"/>
      <c r="FK1393" s="1186"/>
      <c r="FL1393" s="1186"/>
      <c r="FM1393" s="1186"/>
      <c r="FN1393" s="1186"/>
      <c r="FO1393" s="1186"/>
      <c r="FP1393" s="1186"/>
      <c r="FQ1393" s="1186"/>
      <c r="FR1393" s="1186"/>
      <c r="FS1393" s="1186"/>
      <c r="FT1393" s="1186"/>
      <c r="FU1393" s="1186"/>
      <c r="FV1393" s="1186"/>
      <c r="FW1393" s="1186"/>
      <c r="FX1393" s="1186"/>
      <c r="FY1393" s="1186"/>
      <c r="FZ1393" s="1186"/>
      <c r="GA1393" s="1186"/>
      <c r="GB1393" s="1186"/>
      <c r="GC1393" s="1186"/>
      <c r="GD1393" s="1186"/>
      <c r="GE1393" s="1186"/>
      <c r="GF1393" s="1186"/>
      <c r="GG1393" s="1186"/>
      <c r="GH1393" s="1186"/>
      <c r="GI1393" s="1186"/>
      <c r="GJ1393" s="1186"/>
      <c r="GK1393" s="1186"/>
      <c r="GL1393" s="1186"/>
      <c r="GM1393" s="1186"/>
      <c r="GN1393" s="1186"/>
      <c r="GO1393" s="1186"/>
      <c r="GP1393" s="1186"/>
      <c r="GQ1393" s="1186"/>
      <c r="GR1393" s="1186"/>
      <c r="GS1393" s="1186"/>
      <c r="GT1393" s="1186"/>
      <c r="GU1393" s="1186"/>
      <c r="GV1393" s="1186"/>
      <c r="GW1393" s="1186"/>
      <c r="GX1393" s="1186"/>
      <c r="GY1393" s="1186"/>
      <c r="GZ1393" s="1186"/>
      <c r="HA1393" s="1186"/>
      <c r="HB1393" s="1186"/>
      <c r="HC1393" s="1186"/>
      <c r="HD1393" s="1186"/>
      <c r="HE1393" s="1186"/>
      <c r="HF1393" s="1186"/>
      <c r="HG1393" s="1186"/>
      <c r="HH1393" s="1186"/>
      <c r="HI1393" s="1186"/>
      <c r="HJ1393" s="1186"/>
      <c r="HK1393" s="1186"/>
      <c r="HL1393" s="1186"/>
      <c r="HM1393" s="1186"/>
      <c r="HN1393" s="1186"/>
      <c r="HO1393" s="1186"/>
      <c r="HP1393" s="1186"/>
      <c r="HQ1393" s="1186"/>
      <c r="HR1393" s="1186"/>
      <c r="HS1393" s="1186"/>
      <c r="HT1393" s="1186"/>
      <c r="HU1393" s="1186"/>
      <c r="HV1393" s="1186"/>
      <c r="HW1393" s="1186"/>
      <c r="HX1393" s="1186"/>
      <c r="HY1393" s="1186"/>
      <c r="HZ1393" s="1186"/>
      <c r="IA1393" s="1186"/>
      <c r="IB1393" s="1186"/>
    </row>
    <row r="1394" spans="1:236" s="1185" customFormat="1">
      <c r="A1394" s="1540"/>
      <c r="B1394" s="1541"/>
      <c r="C1394" s="1542"/>
      <c r="D1394" s="1543"/>
      <c r="E1394" s="1186"/>
      <c r="F1394" s="1544"/>
      <c r="G1394" s="1604"/>
      <c r="H1394" s="1604"/>
      <c r="I1394" s="1186"/>
      <c r="J1394" s="1186"/>
      <c r="K1394" s="1186"/>
      <c r="L1394" s="1186"/>
      <c r="M1394" s="1186"/>
      <c r="N1394" s="1186"/>
      <c r="O1394" s="1186"/>
      <c r="P1394" s="1186"/>
      <c r="Q1394" s="1186"/>
      <c r="R1394" s="1186"/>
      <c r="S1394" s="1186"/>
      <c r="T1394" s="1186"/>
      <c r="U1394" s="1186"/>
      <c r="V1394" s="1186"/>
      <c r="W1394" s="1186"/>
      <c r="X1394" s="1186"/>
      <c r="Y1394" s="1186"/>
      <c r="Z1394" s="1186"/>
      <c r="AA1394" s="1186"/>
      <c r="AB1394" s="1186"/>
      <c r="AC1394" s="1186"/>
      <c r="AD1394" s="1186"/>
      <c r="AE1394" s="1186"/>
      <c r="AF1394" s="1186"/>
      <c r="AG1394" s="1186"/>
      <c r="AH1394" s="1186"/>
      <c r="AI1394" s="1186"/>
      <c r="AJ1394" s="1186"/>
      <c r="AK1394" s="1186"/>
      <c r="AL1394" s="1186"/>
      <c r="AM1394" s="1186"/>
      <c r="AN1394" s="1186"/>
      <c r="AO1394" s="1186"/>
      <c r="AP1394" s="1186"/>
      <c r="AQ1394" s="1186"/>
      <c r="AR1394" s="1186"/>
      <c r="AS1394" s="1186"/>
      <c r="AT1394" s="1186"/>
      <c r="AU1394" s="1186"/>
      <c r="AV1394" s="1186"/>
      <c r="AW1394" s="1186"/>
      <c r="AX1394" s="1186"/>
      <c r="AY1394" s="1186"/>
      <c r="AZ1394" s="1186"/>
      <c r="BA1394" s="1186"/>
      <c r="BB1394" s="1186"/>
      <c r="BC1394" s="1186"/>
      <c r="BD1394" s="1186"/>
      <c r="BE1394" s="1186"/>
      <c r="BF1394" s="1186"/>
      <c r="BG1394" s="1186"/>
      <c r="BH1394" s="1186"/>
      <c r="BI1394" s="1186"/>
      <c r="BJ1394" s="1186"/>
      <c r="BK1394" s="1186"/>
      <c r="BL1394" s="1186"/>
      <c r="BM1394" s="1186"/>
      <c r="BN1394" s="1186"/>
      <c r="BO1394" s="1186"/>
      <c r="BP1394" s="1186"/>
      <c r="BQ1394" s="1186"/>
      <c r="BR1394" s="1186"/>
      <c r="BS1394" s="1186"/>
      <c r="BT1394" s="1186"/>
      <c r="BU1394" s="1186"/>
      <c r="BV1394" s="1186"/>
      <c r="BW1394" s="1186"/>
      <c r="BX1394" s="1186"/>
      <c r="BY1394" s="1186"/>
      <c r="BZ1394" s="1186"/>
      <c r="CA1394" s="1186"/>
      <c r="CB1394" s="1186"/>
      <c r="CC1394" s="1186"/>
      <c r="CD1394" s="1186"/>
      <c r="CE1394" s="1186"/>
      <c r="CF1394" s="1186"/>
      <c r="CG1394" s="1186"/>
      <c r="CH1394" s="1186"/>
      <c r="CI1394" s="1186"/>
      <c r="CJ1394" s="1186"/>
      <c r="CK1394" s="1186"/>
      <c r="CL1394" s="1186"/>
      <c r="CM1394" s="1186"/>
      <c r="CN1394" s="1186"/>
      <c r="CO1394" s="1186"/>
      <c r="CP1394" s="1186"/>
      <c r="CQ1394" s="1186"/>
      <c r="CR1394" s="1186"/>
      <c r="CS1394" s="1186"/>
      <c r="CT1394" s="1186"/>
      <c r="CU1394" s="1186"/>
      <c r="CV1394" s="1186"/>
      <c r="CW1394" s="1186"/>
      <c r="CX1394" s="1186"/>
      <c r="CY1394" s="1186"/>
      <c r="CZ1394" s="1186"/>
      <c r="DA1394" s="1186"/>
      <c r="DB1394" s="1186"/>
      <c r="DC1394" s="1186"/>
      <c r="DD1394" s="1186"/>
      <c r="DE1394" s="1186"/>
      <c r="DF1394" s="1186"/>
      <c r="DG1394" s="1186"/>
      <c r="DH1394" s="1186"/>
      <c r="DI1394" s="1186"/>
      <c r="DJ1394" s="1186"/>
      <c r="DK1394" s="1186"/>
      <c r="DL1394" s="1186"/>
      <c r="DM1394" s="1186"/>
      <c r="DN1394" s="1186"/>
      <c r="DO1394" s="1186"/>
      <c r="DP1394" s="1186"/>
      <c r="DQ1394" s="1186"/>
      <c r="DR1394" s="1186"/>
      <c r="DS1394" s="1186"/>
      <c r="DT1394" s="1186"/>
      <c r="DU1394" s="1186"/>
      <c r="DV1394" s="1186"/>
      <c r="DW1394" s="1186"/>
      <c r="DX1394" s="1186"/>
      <c r="DY1394" s="1186"/>
      <c r="DZ1394" s="1186"/>
      <c r="EA1394" s="1186"/>
      <c r="EB1394" s="1186"/>
      <c r="EC1394" s="1186"/>
      <c r="ED1394" s="1186"/>
      <c r="EE1394" s="1186"/>
      <c r="EF1394" s="1186"/>
      <c r="EG1394" s="1186"/>
      <c r="EH1394" s="1186"/>
      <c r="EI1394" s="1186"/>
      <c r="EJ1394" s="1186"/>
      <c r="EK1394" s="1186"/>
      <c r="EL1394" s="1186"/>
      <c r="EM1394" s="1186"/>
      <c r="EN1394" s="1186"/>
      <c r="EO1394" s="1186"/>
      <c r="EP1394" s="1186"/>
      <c r="EQ1394" s="1186"/>
      <c r="ER1394" s="1186"/>
      <c r="ES1394" s="1186"/>
      <c r="ET1394" s="1186"/>
      <c r="EU1394" s="1186"/>
      <c r="EV1394" s="1186"/>
      <c r="EW1394" s="1186"/>
      <c r="EX1394" s="1186"/>
      <c r="EY1394" s="1186"/>
      <c r="EZ1394" s="1186"/>
      <c r="FA1394" s="1186"/>
      <c r="FB1394" s="1186"/>
      <c r="FC1394" s="1186"/>
      <c r="FD1394" s="1186"/>
      <c r="FE1394" s="1186"/>
      <c r="FF1394" s="1186"/>
      <c r="FG1394" s="1186"/>
      <c r="FH1394" s="1186"/>
      <c r="FI1394" s="1186"/>
      <c r="FJ1394" s="1186"/>
      <c r="FK1394" s="1186"/>
      <c r="FL1394" s="1186"/>
      <c r="FM1394" s="1186"/>
      <c r="FN1394" s="1186"/>
      <c r="FO1394" s="1186"/>
      <c r="FP1394" s="1186"/>
      <c r="FQ1394" s="1186"/>
      <c r="FR1394" s="1186"/>
      <c r="FS1394" s="1186"/>
      <c r="FT1394" s="1186"/>
      <c r="FU1394" s="1186"/>
      <c r="FV1394" s="1186"/>
      <c r="FW1394" s="1186"/>
      <c r="FX1394" s="1186"/>
      <c r="FY1394" s="1186"/>
      <c r="FZ1394" s="1186"/>
      <c r="GA1394" s="1186"/>
      <c r="GB1394" s="1186"/>
      <c r="GC1394" s="1186"/>
      <c r="GD1394" s="1186"/>
      <c r="GE1394" s="1186"/>
      <c r="GF1394" s="1186"/>
      <c r="GG1394" s="1186"/>
      <c r="GH1394" s="1186"/>
      <c r="GI1394" s="1186"/>
      <c r="GJ1394" s="1186"/>
      <c r="GK1394" s="1186"/>
      <c r="GL1394" s="1186"/>
      <c r="GM1394" s="1186"/>
      <c r="GN1394" s="1186"/>
      <c r="GO1394" s="1186"/>
      <c r="GP1394" s="1186"/>
      <c r="GQ1394" s="1186"/>
      <c r="GR1394" s="1186"/>
      <c r="GS1394" s="1186"/>
      <c r="GT1394" s="1186"/>
      <c r="GU1394" s="1186"/>
      <c r="GV1394" s="1186"/>
      <c r="GW1394" s="1186"/>
      <c r="GX1394" s="1186"/>
      <c r="GY1394" s="1186"/>
      <c r="GZ1394" s="1186"/>
      <c r="HA1394" s="1186"/>
      <c r="HB1394" s="1186"/>
      <c r="HC1394" s="1186"/>
      <c r="HD1394" s="1186"/>
      <c r="HE1394" s="1186"/>
      <c r="HF1394" s="1186"/>
      <c r="HG1394" s="1186"/>
      <c r="HH1394" s="1186"/>
      <c r="HI1394" s="1186"/>
      <c r="HJ1394" s="1186"/>
      <c r="HK1394" s="1186"/>
      <c r="HL1394" s="1186"/>
      <c r="HM1394" s="1186"/>
      <c r="HN1394" s="1186"/>
      <c r="HO1394" s="1186"/>
      <c r="HP1394" s="1186"/>
      <c r="HQ1394" s="1186"/>
      <c r="HR1394" s="1186"/>
      <c r="HS1394" s="1186"/>
      <c r="HT1394" s="1186"/>
      <c r="HU1394" s="1186"/>
      <c r="HV1394" s="1186"/>
      <c r="HW1394" s="1186"/>
      <c r="HX1394" s="1186"/>
      <c r="HY1394" s="1186"/>
      <c r="HZ1394" s="1186"/>
      <c r="IA1394" s="1186"/>
      <c r="IB1394" s="1186"/>
    </row>
    <row r="1395" spans="1:236" s="1185" customFormat="1">
      <c r="A1395" s="1540"/>
      <c r="B1395" s="1541"/>
      <c r="C1395" s="1542"/>
      <c r="D1395" s="1543"/>
      <c r="E1395" s="1186"/>
      <c r="F1395" s="1544"/>
      <c r="G1395" s="1604"/>
      <c r="H1395" s="1604"/>
      <c r="I1395" s="1186"/>
      <c r="J1395" s="1186"/>
      <c r="K1395" s="1186"/>
      <c r="L1395" s="1186"/>
      <c r="M1395" s="1186"/>
      <c r="N1395" s="1186"/>
      <c r="O1395" s="1186"/>
      <c r="P1395" s="1186"/>
      <c r="Q1395" s="1186"/>
      <c r="R1395" s="1186"/>
      <c r="S1395" s="1186"/>
      <c r="T1395" s="1186"/>
      <c r="U1395" s="1186"/>
      <c r="V1395" s="1186"/>
      <c r="W1395" s="1186"/>
      <c r="X1395" s="1186"/>
      <c r="Y1395" s="1186"/>
      <c r="Z1395" s="1186"/>
      <c r="AA1395" s="1186"/>
      <c r="AB1395" s="1186"/>
      <c r="AC1395" s="1186"/>
      <c r="AD1395" s="1186"/>
      <c r="AE1395" s="1186"/>
      <c r="AF1395" s="1186"/>
      <c r="AG1395" s="1186"/>
      <c r="AH1395" s="1186"/>
      <c r="AI1395" s="1186"/>
      <c r="AJ1395" s="1186"/>
      <c r="AK1395" s="1186"/>
      <c r="AL1395" s="1186"/>
      <c r="AM1395" s="1186"/>
      <c r="AN1395" s="1186"/>
      <c r="AO1395" s="1186"/>
      <c r="AP1395" s="1186"/>
      <c r="AQ1395" s="1186"/>
      <c r="AR1395" s="1186"/>
      <c r="AS1395" s="1186"/>
      <c r="AT1395" s="1186"/>
      <c r="AU1395" s="1186"/>
      <c r="AV1395" s="1186"/>
      <c r="AW1395" s="1186"/>
      <c r="AX1395" s="1186"/>
      <c r="AY1395" s="1186"/>
      <c r="AZ1395" s="1186"/>
      <c r="BA1395" s="1186"/>
      <c r="BB1395" s="1186"/>
      <c r="BC1395" s="1186"/>
      <c r="BD1395" s="1186"/>
      <c r="BE1395" s="1186"/>
      <c r="BF1395" s="1186"/>
      <c r="BG1395" s="1186"/>
      <c r="BH1395" s="1186"/>
      <c r="BI1395" s="1186"/>
      <c r="BJ1395" s="1186"/>
      <c r="BK1395" s="1186"/>
      <c r="BL1395" s="1186"/>
      <c r="BM1395" s="1186"/>
      <c r="BN1395" s="1186"/>
      <c r="BO1395" s="1186"/>
      <c r="BP1395" s="1186"/>
      <c r="BQ1395" s="1186"/>
      <c r="BR1395" s="1186"/>
      <c r="BS1395" s="1186"/>
      <c r="BT1395" s="1186"/>
      <c r="BU1395" s="1186"/>
      <c r="BV1395" s="1186"/>
      <c r="BW1395" s="1186"/>
      <c r="BX1395" s="1186"/>
      <c r="BY1395" s="1186"/>
      <c r="BZ1395" s="1186"/>
      <c r="CA1395" s="1186"/>
      <c r="CB1395" s="1186"/>
      <c r="CC1395" s="1186"/>
      <c r="CD1395" s="1186"/>
      <c r="CE1395" s="1186"/>
      <c r="CF1395" s="1186"/>
      <c r="CG1395" s="1186"/>
      <c r="CH1395" s="1186"/>
      <c r="CI1395" s="1186"/>
      <c r="CJ1395" s="1186"/>
      <c r="CK1395" s="1186"/>
      <c r="CL1395" s="1186"/>
      <c r="CM1395" s="1186"/>
      <c r="CN1395" s="1186"/>
      <c r="CO1395" s="1186"/>
      <c r="CP1395" s="1186"/>
      <c r="CQ1395" s="1186"/>
      <c r="CR1395" s="1186"/>
      <c r="CS1395" s="1186"/>
      <c r="CT1395" s="1186"/>
      <c r="CU1395" s="1186"/>
      <c r="CV1395" s="1186"/>
      <c r="CW1395" s="1186"/>
      <c r="CX1395" s="1186"/>
      <c r="CY1395" s="1186"/>
      <c r="CZ1395" s="1186"/>
      <c r="DA1395" s="1186"/>
      <c r="DB1395" s="1186"/>
      <c r="DC1395" s="1186"/>
      <c r="DD1395" s="1186"/>
      <c r="DE1395" s="1186"/>
      <c r="DF1395" s="1186"/>
      <c r="DG1395" s="1186"/>
      <c r="DH1395" s="1186"/>
      <c r="DI1395" s="1186"/>
      <c r="DJ1395" s="1186"/>
      <c r="DK1395" s="1186"/>
      <c r="DL1395" s="1186"/>
      <c r="DM1395" s="1186"/>
      <c r="DN1395" s="1186"/>
      <c r="DO1395" s="1186"/>
      <c r="DP1395" s="1186"/>
      <c r="DQ1395" s="1186"/>
      <c r="DR1395" s="1186"/>
      <c r="DS1395" s="1186"/>
      <c r="DT1395" s="1186"/>
      <c r="DU1395" s="1186"/>
      <c r="DV1395" s="1186"/>
      <c r="DW1395" s="1186"/>
      <c r="DX1395" s="1186"/>
      <c r="DY1395" s="1186"/>
      <c r="DZ1395" s="1186"/>
      <c r="EA1395" s="1186"/>
      <c r="EB1395" s="1186"/>
      <c r="EC1395" s="1186"/>
      <c r="ED1395" s="1186"/>
      <c r="EE1395" s="1186"/>
      <c r="EF1395" s="1186"/>
      <c r="EG1395" s="1186"/>
      <c r="EH1395" s="1186"/>
      <c r="EI1395" s="1186"/>
      <c r="EJ1395" s="1186"/>
      <c r="EK1395" s="1186"/>
      <c r="EL1395" s="1186"/>
      <c r="EM1395" s="1186"/>
      <c r="EN1395" s="1186"/>
      <c r="EO1395" s="1186"/>
      <c r="EP1395" s="1186"/>
      <c r="EQ1395" s="1186"/>
      <c r="ER1395" s="1186"/>
      <c r="ES1395" s="1186"/>
      <c r="ET1395" s="1186"/>
      <c r="EU1395" s="1186"/>
      <c r="EV1395" s="1186"/>
      <c r="EW1395" s="1186"/>
      <c r="EX1395" s="1186"/>
      <c r="EY1395" s="1186"/>
      <c r="EZ1395" s="1186"/>
      <c r="FA1395" s="1186"/>
      <c r="FB1395" s="1186"/>
      <c r="FC1395" s="1186"/>
      <c r="FD1395" s="1186"/>
      <c r="FE1395" s="1186"/>
      <c r="FF1395" s="1186"/>
      <c r="FG1395" s="1186"/>
      <c r="FH1395" s="1186"/>
      <c r="FI1395" s="1186"/>
      <c r="FJ1395" s="1186"/>
      <c r="FK1395" s="1186"/>
      <c r="FL1395" s="1186"/>
      <c r="FM1395" s="1186"/>
      <c r="FN1395" s="1186"/>
      <c r="FO1395" s="1186"/>
      <c r="FP1395" s="1186"/>
      <c r="FQ1395" s="1186"/>
      <c r="FR1395" s="1186"/>
      <c r="FS1395" s="1186"/>
      <c r="FT1395" s="1186"/>
      <c r="FU1395" s="1186"/>
      <c r="FV1395" s="1186"/>
      <c r="FW1395" s="1186"/>
      <c r="FX1395" s="1186"/>
      <c r="FY1395" s="1186"/>
      <c r="FZ1395" s="1186"/>
      <c r="GA1395" s="1186"/>
      <c r="GB1395" s="1186"/>
      <c r="GC1395" s="1186"/>
      <c r="GD1395" s="1186"/>
      <c r="GE1395" s="1186"/>
      <c r="GF1395" s="1186"/>
      <c r="GG1395" s="1186"/>
      <c r="GH1395" s="1186"/>
      <c r="GI1395" s="1186"/>
      <c r="GJ1395" s="1186"/>
      <c r="GK1395" s="1186"/>
      <c r="GL1395" s="1186"/>
      <c r="GM1395" s="1186"/>
      <c r="GN1395" s="1186"/>
      <c r="GO1395" s="1186"/>
      <c r="GP1395" s="1186"/>
      <c r="GQ1395" s="1186"/>
      <c r="GR1395" s="1186"/>
      <c r="GS1395" s="1186"/>
      <c r="GT1395" s="1186"/>
      <c r="GU1395" s="1186"/>
      <c r="GV1395" s="1186"/>
      <c r="GW1395" s="1186"/>
      <c r="GX1395" s="1186"/>
      <c r="GY1395" s="1186"/>
      <c r="GZ1395" s="1186"/>
      <c r="HA1395" s="1186"/>
      <c r="HB1395" s="1186"/>
      <c r="HC1395" s="1186"/>
      <c r="HD1395" s="1186"/>
      <c r="HE1395" s="1186"/>
      <c r="HF1395" s="1186"/>
      <c r="HG1395" s="1186"/>
      <c r="HH1395" s="1186"/>
      <c r="HI1395" s="1186"/>
      <c r="HJ1395" s="1186"/>
      <c r="HK1395" s="1186"/>
      <c r="HL1395" s="1186"/>
      <c r="HM1395" s="1186"/>
      <c r="HN1395" s="1186"/>
      <c r="HO1395" s="1186"/>
      <c r="HP1395" s="1186"/>
      <c r="HQ1395" s="1186"/>
      <c r="HR1395" s="1186"/>
      <c r="HS1395" s="1186"/>
      <c r="HT1395" s="1186"/>
      <c r="HU1395" s="1186"/>
      <c r="HV1395" s="1186"/>
      <c r="HW1395" s="1186"/>
      <c r="HX1395" s="1186"/>
      <c r="HY1395" s="1186"/>
      <c r="HZ1395" s="1186"/>
      <c r="IA1395" s="1186"/>
      <c r="IB1395" s="1186"/>
    </row>
    <row r="1396" spans="1:236" s="1185" customFormat="1">
      <c r="A1396" s="1540"/>
      <c r="B1396" s="1541"/>
      <c r="C1396" s="1542"/>
      <c r="D1396" s="1543"/>
      <c r="E1396" s="1186"/>
      <c r="F1396" s="1544"/>
      <c r="G1396" s="1604"/>
      <c r="H1396" s="1604"/>
      <c r="I1396" s="1186"/>
      <c r="J1396" s="1186"/>
      <c r="K1396" s="1186"/>
      <c r="L1396" s="1186"/>
      <c r="M1396" s="1186"/>
      <c r="N1396" s="1186"/>
      <c r="O1396" s="1186"/>
      <c r="P1396" s="1186"/>
      <c r="Q1396" s="1186"/>
      <c r="R1396" s="1186"/>
      <c r="S1396" s="1186"/>
      <c r="T1396" s="1186"/>
      <c r="U1396" s="1186"/>
      <c r="V1396" s="1186"/>
      <c r="W1396" s="1186"/>
      <c r="X1396" s="1186"/>
      <c r="Y1396" s="1186"/>
      <c r="Z1396" s="1186"/>
      <c r="AA1396" s="1186"/>
      <c r="AB1396" s="1186"/>
      <c r="AC1396" s="1186"/>
      <c r="AD1396" s="1186"/>
      <c r="AE1396" s="1186"/>
      <c r="AF1396" s="1186"/>
      <c r="AG1396" s="1186"/>
      <c r="AH1396" s="1186"/>
      <c r="AI1396" s="1186"/>
      <c r="AJ1396" s="1186"/>
      <c r="AK1396" s="1186"/>
      <c r="AL1396" s="1186"/>
      <c r="AM1396" s="1186"/>
      <c r="AN1396" s="1186"/>
      <c r="AO1396" s="1186"/>
      <c r="AP1396" s="1186"/>
      <c r="AQ1396" s="1186"/>
      <c r="AR1396" s="1186"/>
      <c r="AS1396" s="1186"/>
      <c r="AT1396" s="1186"/>
      <c r="AU1396" s="1186"/>
      <c r="AV1396" s="1186"/>
      <c r="AW1396" s="1186"/>
      <c r="AX1396" s="1186"/>
      <c r="AY1396" s="1186"/>
      <c r="AZ1396" s="1186"/>
      <c r="BA1396" s="1186"/>
      <c r="BB1396" s="1186"/>
      <c r="BC1396" s="1186"/>
      <c r="BD1396" s="1186"/>
      <c r="BE1396" s="1186"/>
      <c r="BF1396" s="1186"/>
      <c r="BG1396" s="1186"/>
      <c r="BH1396" s="1186"/>
      <c r="BI1396" s="1186"/>
      <c r="BJ1396" s="1186"/>
      <c r="BK1396" s="1186"/>
      <c r="BL1396" s="1186"/>
      <c r="BM1396" s="1186"/>
      <c r="BN1396" s="1186"/>
      <c r="BO1396" s="1186"/>
      <c r="BP1396" s="1186"/>
      <c r="BQ1396" s="1186"/>
      <c r="BR1396" s="1186"/>
      <c r="BS1396" s="1186"/>
      <c r="BT1396" s="1186"/>
      <c r="BU1396" s="1186"/>
      <c r="BV1396" s="1186"/>
      <c r="BW1396" s="1186"/>
      <c r="BX1396" s="1186"/>
      <c r="BY1396" s="1186"/>
      <c r="BZ1396" s="1186"/>
      <c r="CA1396" s="1186"/>
      <c r="CB1396" s="1186"/>
      <c r="CC1396" s="1186"/>
      <c r="CD1396" s="1186"/>
      <c r="CE1396" s="1186"/>
      <c r="CF1396" s="1186"/>
      <c r="CG1396" s="1186"/>
      <c r="CH1396" s="1186"/>
      <c r="CI1396" s="1186"/>
      <c r="CJ1396" s="1186"/>
      <c r="CK1396" s="1186"/>
      <c r="CL1396" s="1186"/>
      <c r="CM1396" s="1186"/>
      <c r="CN1396" s="1186"/>
      <c r="CO1396" s="1186"/>
      <c r="CP1396" s="1186"/>
      <c r="CQ1396" s="1186"/>
      <c r="CR1396" s="1186"/>
      <c r="CS1396" s="1186"/>
      <c r="CT1396" s="1186"/>
      <c r="CU1396" s="1186"/>
      <c r="CV1396" s="1186"/>
      <c r="CW1396" s="1186"/>
      <c r="CX1396" s="1186"/>
      <c r="CY1396" s="1186"/>
      <c r="CZ1396" s="1186"/>
      <c r="DA1396" s="1186"/>
      <c r="DB1396" s="1186"/>
      <c r="DC1396" s="1186"/>
      <c r="DD1396" s="1186"/>
      <c r="DE1396" s="1186"/>
      <c r="DF1396" s="1186"/>
      <c r="DG1396" s="1186"/>
      <c r="DH1396" s="1186"/>
      <c r="DI1396" s="1186"/>
      <c r="DJ1396" s="1186"/>
      <c r="DK1396" s="1186"/>
      <c r="DL1396" s="1186"/>
      <c r="DM1396" s="1186"/>
      <c r="DN1396" s="1186"/>
      <c r="DO1396" s="1186"/>
      <c r="DP1396" s="1186"/>
      <c r="DQ1396" s="1186"/>
      <c r="DR1396" s="1186"/>
      <c r="DS1396" s="1186"/>
      <c r="DT1396" s="1186"/>
      <c r="DU1396" s="1186"/>
      <c r="DV1396" s="1186"/>
      <c r="DW1396" s="1186"/>
      <c r="DX1396" s="1186"/>
      <c r="DY1396" s="1186"/>
      <c r="DZ1396" s="1186"/>
      <c r="EA1396" s="1186"/>
      <c r="EB1396" s="1186"/>
      <c r="EC1396" s="1186"/>
      <c r="ED1396" s="1186"/>
      <c r="EE1396" s="1186"/>
      <c r="EF1396" s="1186"/>
      <c r="EG1396" s="1186"/>
      <c r="EH1396" s="1186"/>
      <c r="EI1396" s="1186"/>
      <c r="EJ1396" s="1186"/>
      <c r="EK1396" s="1186"/>
      <c r="EL1396" s="1186"/>
      <c r="EM1396" s="1186"/>
      <c r="EN1396" s="1186"/>
      <c r="EO1396" s="1186"/>
      <c r="EP1396" s="1186"/>
      <c r="EQ1396" s="1186"/>
      <c r="ER1396" s="1186"/>
      <c r="ES1396" s="1186"/>
      <c r="ET1396" s="1186"/>
      <c r="EU1396" s="1186"/>
      <c r="EV1396" s="1186"/>
      <c r="EW1396" s="1186"/>
      <c r="EX1396" s="1186"/>
      <c r="EY1396" s="1186"/>
      <c r="EZ1396" s="1186"/>
      <c r="FA1396" s="1186"/>
      <c r="FB1396" s="1186"/>
      <c r="FC1396" s="1186"/>
      <c r="FD1396" s="1186"/>
      <c r="FE1396" s="1186"/>
      <c r="FF1396" s="1186"/>
      <c r="FG1396" s="1186"/>
      <c r="FH1396" s="1186"/>
      <c r="FI1396" s="1186"/>
      <c r="FJ1396" s="1186"/>
      <c r="FK1396" s="1186"/>
      <c r="FL1396" s="1186"/>
      <c r="FM1396" s="1186"/>
      <c r="FN1396" s="1186"/>
      <c r="FO1396" s="1186"/>
      <c r="FP1396" s="1186"/>
      <c r="FQ1396" s="1186"/>
      <c r="FR1396" s="1186"/>
      <c r="FS1396" s="1186"/>
      <c r="FT1396" s="1186"/>
      <c r="FU1396" s="1186"/>
      <c r="FV1396" s="1186"/>
      <c r="FW1396" s="1186"/>
      <c r="FX1396" s="1186"/>
      <c r="FY1396" s="1186"/>
      <c r="FZ1396" s="1186"/>
      <c r="GA1396" s="1186"/>
      <c r="GB1396" s="1186"/>
      <c r="GC1396" s="1186"/>
      <c r="GD1396" s="1186"/>
      <c r="GE1396" s="1186"/>
      <c r="GF1396" s="1186"/>
      <c r="GG1396" s="1186"/>
      <c r="GH1396" s="1186"/>
      <c r="GI1396" s="1186"/>
      <c r="GJ1396" s="1186"/>
      <c r="GK1396" s="1186"/>
      <c r="GL1396" s="1186"/>
      <c r="GM1396" s="1186"/>
      <c r="GN1396" s="1186"/>
      <c r="GO1396" s="1186"/>
      <c r="GP1396" s="1186"/>
      <c r="GQ1396" s="1186"/>
      <c r="GR1396" s="1186"/>
      <c r="GS1396" s="1186"/>
      <c r="GT1396" s="1186"/>
      <c r="GU1396" s="1186"/>
      <c r="GV1396" s="1186"/>
      <c r="GW1396" s="1186"/>
      <c r="GX1396" s="1186"/>
      <c r="GY1396" s="1186"/>
      <c r="GZ1396" s="1186"/>
      <c r="HA1396" s="1186"/>
      <c r="HB1396" s="1186"/>
      <c r="HC1396" s="1186"/>
      <c r="HD1396" s="1186"/>
      <c r="HE1396" s="1186"/>
      <c r="HF1396" s="1186"/>
      <c r="HG1396" s="1186"/>
      <c r="HH1396" s="1186"/>
      <c r="HI1396" s="1186"/>
      <c r="HJ1396" s="1186"/>
      <c r="HK1396" s="1186"/>
      <c r="HL1396" s="1186"/>
      <c r="HM1396" s="1186"/>
      <c r="HN1396" s="1186"/>
      <c r="HO1396" s="1186"/>
      <c r="HP1396" s="1186"/>
      <c r="HQ1396" s="1186"/>
      <c r="HR1396" s="1186"/>
      <c r="HS1396" s="1186"/>
      <c r="HT1396" s="1186"/>
      <c r="HU1396" s="1186"/>
      <c r="HV1396" s="1186"/>
      <c r="HW1396" s="1186"/>
      <c r="HX1396" s="1186"/>
      <c r="HY1396" s="1186"/>
      <c r="HZ1396" s="1186"/>
      <c r="IA1396" s="1186"/>
      <c r="IB1396" s="1186"/>
    </row>
    <row r="1397" spans="1:236" s="1185" customFormat="1">
      <c r="A1397" s="1540"/>
      <c r="B1397" s="1541"/>
      <c r="C1397" s="1542"/>
      <c r="D1397" s="1543"/>
      <c r="E1397" s="1186"/>
      <c r="F1397" s="1544"/>
      <c r="G1397" s="1604"/>
      <c r="H1397" s="1604"/>
      <c r="I1397" s="1186"/>
      <c r="J1397" s="1186"/>
      <c r="K1397" s="1186"/>
      <c r="L1397" s="1186"/>
      <c r="M1397" s="1186"/>
      <c r="N1397" s="1186"/>
      <c r="O1397" s="1186"/>
      <c r="P1397" s="1186"/>
      <c r="Q1397" s="1186"/>
      <c r="R1397" s="1186"/>
      <c r="S1397" s="1186"/>
      <c r="T1397" s="1186"/>
      <c r="U1397" s="1186"/>
      <c r="V1397" s="1186"/>
      <c r="W1397" s="1186"/>
      <c r="X1397" s="1186"/>
      <c r="Y1397" s="1186"/>
      <c r="Z1397" s="1186"/>
      <c r="AA1397" s="1186"/>
      <c r="AB1397" s="1186"/>
      <c r="AC1397" s="1186"/>
      <c r="AD1397" s="1186"/>
      <c r="AE1397" s="1186"/>
      <c r="AF1397" s="1186"/>
      <c r="AG1397" s="1186"/>
      <c r="AH1397" s="1186"/>
      <c r="AI1397" s="1186"/>
      <c r="AJ1397" s="1186"/>
      <c r="AK1397" s="1186"/>
      <c r="AL1397" s="1186"/>
      <c r="AM1397" s="1186"/>
      <c r="AN1397" s="1186"/>
      <c r="AO1397" s="1186"/>
      <c r="AP1397" s="1186"/>
      <c r="AQ1397" s="1186"/>
      <c r="AR1397" s="1186"/>
      <c r="AS1397" s="1186"/>
      <c r="AT1397" s="1186"/>
      <c r="AU1397" s="1186"/>
      <c r="AV1397" s="1186"/>
      <c r="AW1397" s="1186"/>
      <c r="AX1397" s="1186"/>
      <c r="AY1397" s="1186"/>
      <c r="AZ1397" s="1186"/>
      <c r="BA1397" s="1186"/>
      <c r="BB1397" s="1186"/>
      <c r="BC1397" s="1186"/>
      <c r="BD1397" s="1186"/>
      <c r="BE1397" s="1186"/>
      <c r="BF1397" s="1186"/>
      <c r="BG1397" s="1186"/>
      <c r="BH1397" s="1186"/>
      <c r="BI1397" s="1186"/>
      <c r="BJ1397" s="1186"/>
      <c r="BK1397" s="1186"/>
      <c r="BL1397" s="1186"/>
      <c r="BM1397" s="1186"/>
      <c r="BN1397" s="1186"/>
      <c r="BO1397" s="1186"/>
      <c r="BP1397" s="1186"/>
      <c r="BQ1397" s="1186"/>
      <c r="BR1397" s="1186"/>
      <c r="BS1397" s="1186"/>
      <c r="BT1397" s="1186"/>
      <c r="BU1397" s="1186"/>
      <c r="BV1397" s="1186"/>
      <c r="BW1397" s="1186"/>
      <c r="BX1397" s="1186"/>
      <c r="BY1397" s="1186"/>
      <c r="BZ1397" s="1186"/>
      <c r="CA1397" s="1186"/>
      <c r="CB1397" s="1186"/>
      <c r="CC1397" s="1186"/>
      <c r="CD1397" s="1186"/>
      <c r="CE1397" s="1186"/>
      <c r="CF1397" s="1186"/>
      <c r="CG1397" s="1186"/>
      <c r="CH1397" s="1186"/>
      <c r="CI1397" s="1186"/>
      <c r="CJ1397" s="1186"/>
      <c r="CK1397" s="1186"/>
      <c r="CL1397" s="1186"/>
      <c r="CM1397" s="1186"/>
      <c r="CN1397" s="1186"/>
      <c r="CO1397" s="1186"/>
      <c r="CP1397" s="1186"/>
      <c r="CQ1397" s="1186"/>
      <c r="CR1397" s="1186"/>
      <c r="CS1397" s="1186"/>
      <c r="CT1397" s="1186"/>
      <c r="CU1397" s="1186"/>
      <c r="CV1397" s="1186"/>
      <c r="CW1397" s="1186"/>
      <c r="CX1397" s="1186"/>
      <c r="CY1397" s="1186"/>
      <c r="CZ1397" s="1186"/>
      <c r="DA1397" s="1186"/>
      <c r="DB1397" s="1186"/>
      <c r="DC1397" s="1186"/>
      <c r="DD1397" s="1186"/>
      <c r="DE1397" s="1186"/>
      <c r="DF1397" s="1186"/>
      <c r="DG1397" s="1186"/>
      <c r="DH1397" s="1186"/>
      <c r="DI1397" s="1186"/>
      <c r="DJ1397" s="1186"/>
      <c r="DK1397" s="1186"/>
      <c r="DL1397" s="1186"/>
      <c r="DM1397" s="1186"/>
      <c r="DN1397" s="1186"/>
      <c r="DO1397" s="1186"/>
      <c r="DP1397" s="1186"/>
      <c r="DQ1397" s="1186"/>
      <c r="DR1397" s="1186"/>
      <c r="DS1397" s="1186"/>
      <c r="DT1397" s="1186"/>
      <c r="DU1397" s="1186"/>
      <c r="DV1397" s="1186"/>
      <c r="DW1397" s="1186"/>
      <c r="DX1397" s="1186"/>
      <c r="DY1397" s="1186"/>
      <c r="DZ1397" s="1186"/>
      <c r="EA1397" s="1186"/>
      <c r="EB1397" s="1186"/>
      <c r="EC1397" s="1186"/>
      <c r="ED1397" s="1186"/>
      <c r="EE1397" s="1186"/>
      <c r="EF1397" s="1186"/>
      <c r="EG1397" s="1186"/>
      <c r="EH1397" s="1186"/>
      <c r="EI1397" s="1186"/>
      <c r="EJ1397" s="1186"/>
      <c r="EK1397" s="1186"/>
      <c r="EL1397" s="1186"/>
      <c r="EM1397" s="1186"/>
      <c r="EN1397" s="1186"/>
      <c r="EO1397" s="1186"/>
      <c r="EP1397" s="1186"/>
      <c r="EQ1397" s="1186"/>
      <c r="ER1397" s="1186"/>
      <c r="ES1397" s="1186"/>
      <c r="ET1397" s="1186"/>
      <c r="EU1397" s="1186"/>
      <c r="EV1397" s="1186"/>
      <c r="EW1397" s="1186"/>
      <c r="EX1397" s="1186"/>
      <c r="EY1397" s="1186"/>
      <c r="EZ1397" s="1186"/>
      <c r="FA1397" s="1186"/>
      <c r="FB1397" s="1186"/>
      <c r="FC1397" s="1186"/>
      <c r="FD1397" s="1186"/>
      <c r="FE1397" s="1186"/>
      <c r="FF1397" s="1186"/>
      <c r="FG1397" s="1186"/>
      <c r="FH1397" s="1186"/>
      <c r="FI1397" s="1186"/>
      <c r="FJ1397" s="1186"/>
      <c r="FK1397" s="1186"/>
      <c r="FL1397" s="1186"/>
      <c r="FM1397" s="1186"/>
      <c r="FN1397" s="1186"/>
      <c r="FO1397" s="1186"/>
      <c r="FP1397" s="1186"/>
      <c r="FQ1397" s="1186"/>
      <c r="FR1397" s="1186"/>
      <c r="FS1397" s="1186"/>
      <c r="FT1397" s="1186"/>
      <c r="FU1397" s="1186"/>
      <c r="FV1397" s="1186"/>
      <c r="FW1397" s="1186"/>
      <c r="FX1397" s="1186"/>
      <c r="FY1397" s="1186"/>
      <c r="FZ1397" s="1186"/>
      <c r="GA1397" s="1186"/>
      <c r="GB1397" s="1186"/>
      <c r="GC1397" s="1186"/>
      <c r="GD1397" s="1186"/>
      <c r="GE1397" s="1186"/>
      <c r="GF1397" s="1186"/>
      <c r="GG1397" s="1186"/>
      <c r="GH1397" s="1186"/>
      <c r="GI1397" s="1186"/>
      <c r="GJ1397" s="1186"/>
      <c r="GK1397" s="1186"/>
      <c r="GL1397" s="1186"/>
      <c r="GM1397" s="1186"/>
      <c r="GN1397" s="1186"/>
      <c r="GO1397" s="1186"/>
      <c r="GP1397" s="1186"/>
      <c r="GQ1397" s="1186"/>
      <c r="GR1397" s="1186"/>
      <c r="GS1397" s="1186"/>
      <c r="GT1397" s="1186"/>
      <c r="GU1397" s="1186"/>
      <c r="GV1397" s="1186"/>
      <c r="GW1397" s="1186"/>
      <c r="GX1397" s="1186"/>
      <c r="GY1397" s="1186"/>
      <c r="GZ1397" s="1186"/>
      <c r="HA1397" s="1186"/>
      <c r="HB1397" s="1186"/>
      <c r="HC1397" s="1186"/>
      <c r="HD1397" s="1186"/>
      <c r="HE1397" s="1186"/>
      <c r="HF1397" s="1186"/>
      <c r="HG1397" s="1186"/>
      <c r="HH1397" s="1186"/>
      <c r="HI1397" s="1186"/>
      <c r="HJ1397" s="1186"/>
      <c r="HK1397" s="1186"/>
      <c r="HL1397" s="1186"/>
      <c r="HM1397" s="1186"/>
      <c r="HN1397" s="1186"/>
      <c r="HO1397" s="1186"/>
      <c r="HP1397" s="1186"/>
      <c r="HQ1397" s="1186"/>
      <c r="HR1397" s="1186"/>
      <c r="HS1397" s="1186"/>
      <c r="HT1397" s="1186"/>
      <c r="HU1397" s="1186"/>
      <c r="HV1397" s="1186"/>
      <c r="HW1397" s="1186"/>
      <c r="HX1397" s="1186"/>
      <c r="HY1397" s="1186"/>
      <c r="HZ1397" s="1186"/>
      <c r="IA1397" s="1186"/>
      <c r="IB1397" s="1186"/>
    </row>
    <row r="1398" spans="1:236" s="1185" customFormat="1">
      <c r="A1398" s="1540"/>
      <c r="B1398" s="1541"/>
      <c r="C1398" s="1542"/>
      <c r="D1398" s="1543"/>
      <c r="E1398" s="1186"/>
      <c r="F1398" s="1544"/>
      <c r="G1398" s="1604"/>
      <c r="H1398" s="1604"/>
      <c r="I1398" s="1186"/>
      <c r="J1398" s="1186"/>
      <c r="K1398" s="1186"/>
      <c r="L1398" s="1186"/>
      <c r="M1398" s="1186"/>
      <c r="N1398" s="1186"/>
      <c r="O1398" s="1186"/>
      <c r="P1398" s="1186"/>
      <c r="Q1398" s="1186"/>
      <c r="R1398" s="1186"/>
      <c r="S1398" s="1186"/>
      <c r="T1398" s="1186"/>
      <c r="U1398" s="1186"/>
      <c r="V1398" s="1186"/>
      <c r="W1398" s="1186"/>
      <c r="X1398" s="1186"/>
      <c r="Y1398" s="1186"/>
      <c r="Z1398" s="1186"/>
      <c r="AA1398" s="1186"/>
      <c r="AB1398" s="1186"/>
      <c r="AC1398" s="1186"/>
      <c r="AD1398" s="1186"/>
      <c r="AE1398" s="1186"/>
      <c r="AF1398" s="1186"/>
      <c r="AG1398" s="1186"/>
      <c r="AH1398" s="1186"/>
      <c r="AI1398" s="1186"/>
      <c r="AJ1398" s="1186"/>
      <c r="AK1398" s="1186"/>
      <c r="AL1398" s="1186"/>
      <c r="AM1398" s="1186"/>
      <c r="AN1398" s="1186"/>
      <c r="AO1398" s="1186"/>
      <c r="AP1398" s="1186"/>
      <c r="AQ1398" s="1186"/>
      <c r="AR1398" s="1186"/>
      <c r="AS1398" s="1186"/>
      <c r="AT1398" s="1186"/>
      <c r="AU1398" s="1186"/>
      <c r="AV1398" s="1186"/>
      <c r="AW1398" s="1186"/>
      <c r="AX1398" s="1186"/>
      <c r="AY1398" s="1186"/>
      <c r="AZ1398" s="1186"/>
      <c r="BA1398" s="1186"/>
      <c r="BB1398" s="1186"/>
      <c r="BC1398" s="1186"/>
      <c r="BD1398" s="1186"/>
      <c r="BE1398" s="1186"/>
      <c r="BF1398" s="1186"/>
      <c r="BG1398" s="1186"/>
      <c r="BH1398" s="1186"/>
      <c r="BI1398" s="1186"/>
      <c r="BJ1398" s="1186"/>
      <c r="BK1398" s="1186"/>
      <c r="BL1398" s="1186"/>
      <c r="BM1398" s="1186"/>
      <c r="BN1398" s="1186"/>
      <c r="BO1398" s="1186"/>
      <c r="BP1398" s="1186"/>
      <c r="BQ1398" s="1186"/>
      <c r="BR1398" s="1186"/>
      <c r="BS1398" s="1186"/>
      <c r="BT1398" s="1186"/>
      <c r="BU1398" s="1186"/>
      <c r="BV1398" s="1186"/>
      <c r="BW1398" s="1186"/>
      <c r="BX1398" s="1186"/>
      <c r="BY1398" s="1186"/>
      <c r="BZ1398" s="1186"/>
      <c r="CA1398" s="1186"/>
      <c r="CB1398" s="1186"/>
      <c r="CC1398" s="1186"/>
      <c r="CD1398" s="1186"/>
      <c r="CE1398" s="1186"/>
      <c r="CF1398" s="1186"/>
      <c r="CG1398" s="1186"/>
      <c r="CH1398" s="1186"/>
      <c r="CI1398" s="1186"/>
      <c r="CJ1398" s="1186"/>
      <c r="CK1398" s="1186"/>
      <c r="CL1398" s="1186"/>
      <c r="CM1398" s="1186"/>
      <c r="CN1398" s="1186"/>
      <c r="CO1398" s="1186"/>
      <c r="CP1398" s="1186"/>
      <c r="CQ1398" s="1186"/>
      <c r="CR1398" s="1186"/>
      <c r="CS1398" s="1186"/>
      <c r="CT1398" s="1186"/>
      <c r="CU1398" s="1186"/>
      <c r="CV1398" s="1186"/>
      <c r="CW1398" s="1186"/>
      <c r="CX1398" s="1186"/>
      <c r="CY1398" s="1186"/>
      <c r="CZ1398" s="1186"/>
      <c r="DA1398" s="1186"/>
      <c r="DB1398" s="1186"/>
      <c r="DC1398" s="1186"/>
      <c r="DD1398" s="1186"/>
      <c r="DE1398" s="1186"/>
      <c r="DF1398" s="1186"/>
      <c r="DG1398" s="1186"/>
      <c r="DH1398" s="1186"/>
      <c r="DI1398" s="1186"/>
      <c r="DJ1398" s="1186"/>
      <c r="DK1398" s="1186"/>
      <c r="DL1398" s="1186"/>
      <c r="DM1398" s="1186"/>
      <c r="DN1398" s="1186"/>
      <c r="DO1398" s="1186"/>
      <c r="DP1398" s="1186"/>
      <c r="DQ1398" s="1186"/>
      <c r="DR1398" s="1186"/>
      <c r="DS1398" s="1186"/>
      <c r="DT1398" s="1186"/>
      <c r="DU1398" s="1186"/>
      <c r="DV1398" s="1186"/>
      <c r="DW1398" s="1186"/>
      <c r="DX1398" s="1186"/>
      <c r="DY1398" s="1186"/>
      <c r="DZ1398" s="1186"/>
      <c r="EA1398" s="1186"/>
      <c r="EB1398" s="1186"/>
      <c r="EC1398" s="1186"/>
      <c r="ED1398" s="1186"/>
      <c r="EE1398" s="1186"/>
      <c r="EF1398" s="1186"/>
      <c r="EG1398" s="1186"/>
      <c r="EH1398" s="1186"/>
      <c r="EI1398" s="1186"/>
      <c r="EJ1398" s="1186"/>
      <c r="EK1398" s="1186"/>
      <c r="EL1398" s="1186"/>
      <c r="EM1398" s="1186"/>
      <c r="EN1398" s="1186"/>
      <c r="EO1398" s="1186"/>
      <c r="EP1398" s="1186"/>
      <c r="EQ1398" s="1186"/>
      <c r="ER1398" s="1186"/>
      <c r="ES1398" s="1186"/>
      <c r="ET1398" s="1186"/>
      <c r="EU1398" s="1186"/>
      <c r="EV1398" s="1186"/>
      <c r="EW1398" s="1186"/>
      <c r="EX1398" s="1186"/>
      <c r="EY1398" s="1186"/>
      <c r="EZ1398" s="1186"/>
      <c r="FA1398" s="1186"/>
      <c r="FB1398" s="1186"/>
      <c r="FC1398" s="1186"/>
      <c r="FD1398" s="1186"/>
      <c r="FE1398" s="1186"/>
      <c r="FF1398" s="1186"/>
      <c r="FG1398" s="1186"/>
      <c r="FH1398" s="1186"/>
      <c r="FI1398" s="1186"/>
      <c r="FJ1398" s="1186"/>
      <c r="FK1398" s="1186"/>
      <c r="FL1398" s="1186"/>
      <c r="FM1398" s="1186"/>
      <c r="FN1398" s="1186"/>
      <c r="FO1398" s="1186"/>
      <c r="FP1398" s="1186"/>
      <c r="FQ1398" s="1186"/>
      <c r="FR1398" s="1186"/>
      <c r="FS1398" s="1186"/>
      <c r="FT1398" s="1186"/>
      <c r="FU1398" s="1186"/>
      <c r="FV1398" s="1186"/>
      <c r="FW1398" s="1186"/>
      <c r="FX1398" s="1186"/>
      <c r="FY1398" s="1186"/>
      <c r="FZ1398" s="1186"/>
      <c r="GA1398" s="1186"/>
      <c r="GB1398" s="1186"/>
      <c r="GC1398" s="1186"/>
      <c r="GD1398" s="1186"/>
      <c r="GE1398" s="1186"/>
      <c r="GF1398" s="1186"/>
      <c r="GG1398" s="1186"/>
      <c r="GH1398" s="1186"/>
      <c r="GI1398" s="1186"/>
      <c r="GJ1398" s="1186"/>
      <c r="GK1398" s="1186"/>
      <c r="GL1398" s="1186"/>
      <c r="GM1398" s="1186"/>
      <c r="GN1398" s="1186"/>
      <c r="GO1398" s="1186"/>
      <c r="GP1398" s="1186"/>
      <c r="GQ1398" s="1186"/>
      <c r="GR1398" s="1186"/>
      <c r="GS1398" s="1186"/>
      <c r="GT1398" s="1186"/>
      <c r="GU1398" s="1186"/>
      <c r="GV1398" s="1186"/>
      <c r="GW1398" s="1186"/>
      <c r="GX1398" s="1186"/>
      <c r="GY1398" s="1186"/>
      <c r="GZ1398" s="1186"/>
      <c r="HA1398" s="1186"/>
      <c r="HB1398" s="1186"/>
      <c r="HC1398" s="1186"/>
      <c r="HD1398" s="1186"/>
      <c r="HE1398" s="1186"/>
      <c r="HF1398" s="1186"/>
      <c r="HG1398" s="1186"/>
      <c r="HH1398" s="1186"/>
      <c r="HI1398" s="1186"/>
      <c r="HJ1398" s="1186"/>
      <c r="HK1398" s="1186"/>
      <c r="HL1398" s="1186"/>
      <c r="HM1398" s="1186"/>
      <c r="HN1398" s="1186"/>
      <c r="HO1398" s="1186"/>
      <c r="HP1398" s="1186"/>
      <c r="HQ1398" s="1186"/>
      <c r="HR1398" s="1186"/>
      <c r="HS1398" s="1186"/>
      <c r="HT1398" s="1186"/>
      <c r="HU1398" s="1186"/>
      <c r="HV1398" s="1186"/>
      <c r="HW1398" s="1186"/>
      <c r="HX1398" s="1186"/>
      <c r="HY1398" s="1186"/>
      <c r="HZ1398" s="1186"/>
      <c r="IA1398" s="1186"/>
      <c r="IB1398" s="1186"/>
    </row>
    <row r="1399" spans="1:236" s="1185" customFormat="1">
      <c r="A1399" s="1540"/>
      <c r="B1399" s="1541"/>
      <c r="C1399" s="1542"/>
      <c r="D1399" s="1543"/>
      <c r="E1399" s="1186"/>
      <c r="F1399" s="1544"/>
      <c r="G1399" s="1604"/>
      <c r="H1399" s="1604"/>
      <c r="I1399" s="1186"/>
      <c r="J1399" s="1186"/>
      <c r="K1399" s="1186"/>
      <c r="L1399" s="1186"/>
      <c r="M1399" s="1186"/>
      <c r="N1399" s="1186"/>
      <c r="O1399" s="1186"/>
      <c r="P1399" s="1186"/>
      <c r="Q1399" s="1186"/>
      <c r="R1399" s="1186"/>
      <c r="S1399" s="1186"/>
      <c r="T1399" s="1186"/>
      <c r="U1399" s="1186"/>
      <c r="V1399" s="1186"/>
      <c r="W1399" s="1186"/>
      <c r="X1399" s="1186"/>
      <c r="Y1399" s="1186"/>
      <c r="Z1399" s="1186"/>
      <c r="AA1399" s="1186"/>
      <c r="AB1399" s="1186"/>
      <c r="AC1399" s="1186"/>
      <c r="AD1399" s="1186"/>
      <c r="AE1399" s="1186"/>
      <c r="AF1399" s="1186"/>
      <c r="AG1399" s="1186"/>
      <c r="AH1399" s="1186"/>
      <c r="AI1399" s="1186"/>
      <c r="AJ1399" s="1186"/>
      <c r="AK1399" s="1186"/>
      <c r="AL1399" s="1186"/>
      <c r="AM1399" s="1186"/>
      <c r="AN1399" s="1186"/>
      <c r="AO1399" s="1186"/>
      <c r="AP1399" s="1186"/>
      <c r="AQ1399" s="1186"/>
      <c r="AR1399" s="1186"/>
      <c r="AS1399" s="1186"/>
      <c r="AT1399" s="1186"/>
      <c r="AU1399" s="1186"/>
      <c r="AV1399" s="1186"/>
      <c r="AW1399" s="1186"/>
      <c r="AX1399" s="1186"/>
      <c r="AY1399" s="1186"/>
      <c r="AZ1399" s="1186"/>
      <c r="BA1399" s="1186"/>
      <c r="BB1399" s="1186"/>
      <c r="BC1399" s="1186"/>
      <c r="BD1399" s="1186"/>
      <c r="BE1399" s="1186"/>
      <c r="BF1399" s="1186"/>
      <c r="BG1399" s="1186"/>
      <c r="BH1399" s="1186"/>
      <c r="BI1399" s="1186"/>
      <c r="BJ1399" s="1186"/>
      <c r="BK1399" s="1186"/>
      <c r="BL1399" s="1186"/>
      <c r="BM1399" s="1186"/>
      <c r="BN1399" s="1186"/>
      <c r="BO1399" s="1186"/>
      <c r="BP1399" s="1186"/>
      <c r="BQ1399" s="1186"/>
      <c r="BR1399" s="1186"/>
      <c r="BS1399" s="1186"/>
      <c r="BT1399" s="1186"/>
      <c r="BU1399" s="1186"/>
      <c r="BV1399" s="1186"/>
      <c r="BW1399" s="1186"/>
      <c r="BX1399" s="1186"/>
      <c r="BY1399" s="1186"/>
      <c r="BZ1399" s="1186"/>
      <c r="CA1399" s="1186"/>
      <c r="CB1399" s="1186"/>
      <c r="CC1399" s="1186"/>
      <c r="CD1399" s="1186"/>
      <c r="CE1399" s="1186"/>
      <c r="CF1399" s="1186"/>
      <c r="CG1399" s="1186"/>
      <c r="CH1399" s="1186"/>
      <c r="CI1399" s="1186"/>
      <c r="CJ1399" s="1186"/>
      <c r="CK1399" s="1186"/>
      <c r="CL1399" s="1186"/>
      <c r="CM1399" s="1186"/>
      <c r="CN1399" s="1186"/>
      <c r="CO1399" s="1186"/>
      <c r="CP1399" s="1186"/>
      <c r="CQ1399" s="1186"/>
      <c r="CR1399" s="1186"/>
      <c r="CS1399" s="1186"/>
      <c r="CT1399" s="1186"/>
      <c r="CU1399" s="1186"/>
      <c r="CV1399" s="1186"/>
      <c r="CW1399" s="1186"/>
      <c r="CX1399" s="1186"/>
      <c r="CY1399" s="1186"/>
      <c r="CZ1399" s="1186"/>
      <c r="DA1399" s="1186"/>
      <c r="DB1399" s="1186"/>
      <c r="DC1399" s="1186"/>
      <c r="DD1399" s="1186"/>
      <c r="DE1399" s="1186"/>
      <c r="DF1399" s="1186"/>
      <c r="DG1399" s="1186"/>
      <c r="DH1399" s="1186"/>
      <c r="DI1399" s="1186"/>
      <c r="DJ1399" s="1186"/>
      <c r="DK1399" s="1186"/>
      <c r="DL1399" s="1186"/>
      <c r="DM1399" s="1186"/>
      <c r="DN1399" s="1186"/>
      <c r="DO1399" s="1186"/>
      <c r="DP1399" s="1186"/>
      <c r="DQ1399" s="1186"/>
      <c r="DR1399" s="1186"/>
      <c r="DS1399" s="1186"/>
      <c r="DT1399" s="1186"/>
      <c r="DU1399" s="1186"/>
      <c r="DV1399" s="1186"/>
      <c r="DW1399" s="1186"/>
      <c r="DX1399" s="1186"/>
      <c r="DY1399" s="1186"/>
      <c r="DZ1399" s="1186"/>
      <c r="EA1399" s="1186"/>
      <c r="EB1399" s="1186"/>
      <c r="EC1399" s="1186"/>
      <c r="ED1399" s="1186"/>
      <c r="EE1399" s="1186"/>
      <c r="EF1399" s="1186"/>
      <c r="EG1399" s="1186"/>
      <c r="EH1399" s="1186"/>
      <c r="EI1399" s="1186"/>
      <c r="EJ1399" s="1186"/>
      <c r="EK1399" s="1186"/>
      <c r="EL1399" s="1186"/>
      <c r="EM1399" s="1186"/>
      <c r="EN1399" s="1186"/>
      <c r="EO1399" s="1186"/>
      <c r="EP1399" s="1186"/>
      <c r="EQ1399" s="1186"/>
      <c r="ER1399" s="1186"/>
      <c r="ES1399" s="1186"/>
      <c r="ET1399" s="1186"/>
      <c r="EU1399" s="1186"/>
      <c r="EV1399" s="1186"/>
      <c r="EW1399" s="1186"/>
      <c r="EX1399" s="1186"/>
      <c r="EY1399" s="1186"/>
      <c r="EZ1399" s="1186"/>
      <c r="FA1399" s="1186"/>
      <c r="FB1399" s="1186"/>
      <c r="FC1399" s="1186"/>
      <c r="FD1399" s="1186"/>
      <c r="FE1399" s="1186"/>
      <c r="FF1399" s="1186"/>
      <c r="FG1399" s="1186"/>
      <c r="FH1399" s="1186"/>
      <c r="FI1399" s="1186"/>
      <c r="FJ1399" s="1186"/>
      <c r="FK1399" s="1186"/>
      <c r="FL1399" s="1186"/>
      <c r="FM1399" s="1186"/>
      <c r="FN1399" s="1186"/>
      <c r="FO1399" s="1186"/>
      <c r="FP1399" s="1186"/>
      <c r="FQ1399" s="1186"/>
      <c r="FR1399" s="1186"/>
      <c r="FS1399" s="1186"/>
      <c r="FT1399" s="1186"/>
      <c r="FU1399" s="1186"/>
      <c r="FV1399" s="1186"/>
      <c r="FW1399" s="1186"/>
      <c r="FX1399" s="1186"/>
      <c r="FY1399" s="1186"/>
      <c r="FZ1399" s="1186"/>
      <c r="GA1399" s="1186"/>
      <c r="GB1399" s="1186"/>
      <c r="GC1399" s="1186"/>
      <c r="GD1399" s="1186"/>
      <c r="GE1399" s="1186"/>
      <c r="GF1399" s="1186"/>
      <c r="GG1399" s="1186"/>
      <c r="GH1399" s="1186"/>
      <c r="GI1399" s="1186"/>
      <c r="GJ1399" s="1186"/>
      <c r="GK1399" s="1186"/>
      <c r="GL1399" s="1186"/>
      <c r="GM1399" s="1186"/>
      <c r="GN1399" s="1186"/>
      <c r="GO1399" s="1186"/>
      <c r="GP1399" s="1186"/>
      <c r="GQ1399" s="1186"/>
      <c r="GR1399" s="1186"/>
      <c r="GS1399" s="1186"/>
      <c r="GT1399" s="1186"/>
      <c r="GU1399" s="1186"/>
      <c r="GV1399" s="1186"/>
      <c r="GW1399" s="1186"/>
      <c r="GX1399" s="1186"/>
      <c r="GY1399" s="1186"/>
      <c r="GZ1399" s="1186"/>
      <c r="HA1399" s="1186"/>
      <c r="HB1399" s="1186"/>
      <c r="HC1399" s="1186"/>
      <c r="HD1399" s="1186"/>
      <c r="HE1399" s="1186"/>
      <c r="HF1399" s="1186"/>
      <c r="HG1399" s="1186"/>
      <c r="HH1399" s="1186"/>
      <c r="HI1399" s="1186"/>
      <c r="HJ1399" s="1186"/>
      <c r="HK1399" s="1186"/>
      <c r="HL1399" s="1186"/>
      <c r="HM1399" s="1186"/>
      <c r="HN1399" s="1186"/>
      <c r="HO1399" s="1186"/>
      <c r="HP1399" s="1186"/>
      <c r="HQ1399" s="1186"/>
      <c r="HR1399" s="1186"/>
      <c r="HS1399" s="1186"/>
      <c r="HT1399" s="1186"/>
      <c r="HU1399" s="1186"/>
      <c r="HV1399" s="1186"/>
      <c r="HW1399" s="1186"/>
      <c r="HX1399" s="1186"/>
      <c r="HY1399" s="1186"/>
      <c r="HZ1399" s="1186"/>
      <c r="IA1399" s="1186"/>
      <c r="IB1399" s="1186"/>
    </row>
    <row r="1400" spans="1:236" s="1185" customFormat="1">
      <c r="A1400" s="1540"/>
      <c r="B1400" s="1541"/>
      <c r="C1400" s="1542"/>
      <c r="D1400" s="1543"/>
      <c r="E1400" s="1186"/>
      <c r="F1400" s="1544"/>
      <c r="G1400" s="1604"/>
      <c r="H1400" s="1604"/>
      <c r="I1400" s="1186"/>
      <c r="J1400" s="1186"/>
      <c r="K1400" s="1186"/>
      <c r="L1400" s="1186"/>
      <c r="M1400" s="1186"/>
      <c r="N1400" s="1186"/>
      <c r="O1400" s="1186"/>
      <c r="P1400" s="1186"/>
      <c r="Q1400" s="1186"/>
      <c r="R1400" s="1186"/>
      <c r="S1400" s="1186"/>
      <c r="T1400" s="1186"/>
      <c r="U1400" s="1186"/>
      <c r="V1400" s="1186"/>
      <c r="W1400" s="1186"/>
      <c r="X1400" s="1186"/>
      <c r="Y1400" s="1186"/>
      <c r="Z1400" s="1186"/>
      <c r="AA1400" s="1186"/>
      <c r="AB1400" s="1186"/>
      <c r="AC1400" s="1186"/>
      <c r="AD1400" s="1186"/>
      <c r="AE1400" s="1186"/>
      <c r="AF1400" s="1186"/>
      <c r="AG1400" s="1186"/>
      <c r="AH1400" s="1186"/>
      <c r="AI1400" s="1186"/>
      <c r="AJ1400" s="1186"/>
      <c r="AK1400" s="1186"/>
      <c r="AL1400" s="1186"/>
      <c r="AM1400" s="1186"/>
      <c r="AN1400" s="1186"/>
      <c r="AO1400" s="1186"/>
      <c r="AP1400" s="1186"/>
      <c r="AQ1400" s="1186"/>
      <c r="AR1400" s="1186"/>
      <c r="AS1400" s="1186"/>
      <c r="AT1400" s="1186"/>
      <c r="AU1400" s="1186"/>
      <c r="AV1400" s="1186"/>
      <c r="AW1400" s="1186"/>
      <c r="AX1400" s="1186"/>
      <c r="AY1400" s="1186"/>
      <c r="AZ1400" s="1186"/>
      <c r="BA1400" s="1186"/>
      <c r="BB1400" s="1186"/>
      <c r="BC1400" s="1186"/>
      <c r="BD1400" s="1186"/>
      <c r="BE1400" s="1186"/>
      <c r="BF1400" s="1186"/>
      <c r="BG1400" s="1186"/>
      <c r="BH1400" s="1186"/>
      <c r="BI1400" s="1186"/>
      <c r="BJ1400" s="1186"/>
      <c r="BK1400" s="1186"/>
      <c r="BL1400" s="1186"/>
      <c r="BM1400" s="1186"/>
      <c r="BN1400" s="1186"/>
      <c r="BO1400" s="1186"/>
      <c r="BP1400" s="1186"/>
      <c r="BQ1400" s="1186"/>
      <c r="BR1400" s="1186"/>
      <c r="BS1400" s="1186"/>
      <c r="BT1400" s="1186"/>
      <c r="BU1400" s="1186"/>
      <c r="BV1400" s="1186"/>
      <c r="BW1400" s="1186"/>
      <c r="BX1400" s="1186"/>
      <c r="BY1400" s="1186"/>
      <c r="BZ1400" s="1186"/>
      <c r="CA1400" s="1186"/>
      <c r="CB1400" s="1186"/>
      <c r="CC1400" s="1186"/>
      <c r="CD1400" s="1186"/>
      <c r="CE1400" s="1186"/>
      <c r="CF1400" s="1186"/>
      <c r="CG1400" s="1186"/>
      <c r="CH1400" s="1186"/>
      <c r="CI1400" s="1186"/>
      <c r="CJ1400" s="1186"/>
      <c r="CK1400" s="1186"/>
      <c r="CL1400" s="1186"/>
      <c r="CM1400" s="1186"/>
      <c r="CN1400" s="1186"/>
      <c r="CO1400" s="1186"/>
      <c r="CP1400" s="1186"/>
      <c r="CQ1400" s="1186"/>
      <c r="CR1400" s="1186"/>
      <c r="CS1400" s="1186"/>
      <c r="CT1400" s="1186"/>
      <c r="CU1400" s="1186"/>
      <c r="CV1400" s="1186"/>
      <c r="CW1400" s="1186"/>
      <c r="CX1400" s="1186"/>
      <c r="CY1400" s="1186"/>
      <c r="CZ1400" s="1186"/>
      <c r="DA1400" s="1186"/>
      <c r="DB1400" s="1186"/>
      <c r="DC1400" s="1186"/>
      <c r="DD1400" s="1186"/>
      <c r="DE1400" s="1186"/>
      <c r="DF1400" s="1186"/>
      <c r="DG1400" s="1186"/>
      <c r="DH1400" s="1186"/>
      <c r="DI1400" s="1186"/>
      <c r="DJ1400" s="1186"/>
      <c r="DK1400" s="1186"/>
      <c r="DL1400" s="1186"/>
      <c r="DM1400" s="1186"/>
      <c r="DN1400" s="1186"/>
      <c r="DO1400" s="1186"/>
      <c r="DP1400" s="1186"/>
      <c r="DQ1400" s="1186"/>
      <c r="DR1400" s="1186"/>
      <c r="DS1400" s="1186"/>
      <c r="DT1400" s="1186"/>
      <c r="DU1400" s="1186"/>
      <c r="DV1400" s="1186"/>
      <c r="DW1400" s="1186"/>
      <c r="DX1400" s="1186"/>
      <c r="DY1400" s="1186"/>
      <c r="DZ1400" s="1186"/>
      <c r="EA1400" s="1186"/>
      <c r="EB1400" s="1186"/>
      <c r="EC1400" s="1186"/>
      <c r="ED1400" s="1186"/>
      <c r="EE1400" s="1186"/>
      <c r="EF1400" s="1186"/>
      <c r="EG1400" s="1186"/>
      <c r="EH1400" s="1186"/>
      <c r="EI1400" s="1186"/>
      <c r="EJ1400" s="1186"/>
      <c r="EK1400" s="1186"/>
      <c r="EL1400" s="1186"/>
      <c r="EM1400" s="1186"/>
      <c r="EN1400" s="1186"/>
      <c r="EO1400" s="1186"/>
      <c r="EP1400" s="1186"/>
      <c r="EQ1400" s="1186"/>
      <c r="ER1400" s="1186"/>
      <c r="ES1400" s="1186"/>
      <c r="ET1400" s="1186"/>
      <c r="EU1400" s="1186"/>
      <c r="EV1400" s="1186"/>
      <c r="EW1400" s="1186"/>
      <c r="EX1400" s="1186"/>
      <c r="EY1400" s="1186"/>
      <c r="EZ1400" s="1186"/>
      <c r="FA1400" s="1186"/>
      <c r="FB1400" s="1186"/>
      <c r="FC1400" s="1186"/>
      <c r="FD1400" s="1186"/>
      <c r="FE1400" s="1186"/>
      <c r="FF1400" s="1186"/>
      <c r="FG1400" s="1186"/>
      <c r="FH1400" s="1186"/>
      <c r="FI1400" s="1186"/>
      <c r="FJ1400" s="1186"/>
      <c r="FK1400" s="1186"/>
      <c r="FL1400" s="1186"/>
      <c r="FM1400" s="1186"/>
      <c r="FN1400" s="1186"/>
      <c r="FO1400" s="1186"/>
      <c r="FP1400" s="1186"/>
      <c r="FQ1400" s="1186"/>
      <c r="FR1400" s="1186"/>
      <c r="FS1400" s="1186"/>
      <c r="FT1400" s="1186"/>
      <c r="FU1400" s="1186"/>
      <c r="FV1400" s="1186"/>
      <c r="FW1400" s="1186"/>
      <c r="FX1400" s="1186"/>
      <c r="FY1400" s="1186"/>
      <c r="FZ1400" s="1186"/>
      <c r="GA1400" s="1186"/>
      <c r="GB1400" s="1186"/>
      <c r="GC1400" s="1186"/>
      <c r="GD1400" s="1186"/>
      <c r="GE1400" s="1186"/>
      <c r="GF1400" s="1186"/>
      <c r="GG1400" s="1186"/>
      <c r="GH1400" s="1186"/>
      <c r="GI1400" s="1186"/>
      <c r="GJ1400" s="1186"/>
      <c r="GK1400" s="1186"/>
      <c r="GL1400" s="1186"/>
      <c r="GM1400" s="1186"/>
      <c r="GN1400" s="1186"/>
      <c r="GO1400" s="1186"/>
      <c r="GP1400" s="1186"/>
      <c r="GQ1400" s="1186"/>
      <c r="GR1400" s="1186"/>
      <c r="GS1400" s="1186"/>
      <c r="GT1400" s="1186"/>
      <c r="GU1400" s="1186"/>
      <c r="GV1400" s="1186"/>
      <c r="GW1400" s="1186"/>
      <c r="GX1400" s="1186"/>
      <c r="GY1400" s="1186"/>
      <c r="GZ1400" s="1186"/>
      <c r="HA1400" s="1186"/>
      <c r="HB1400" s="1186"/>
      <c r="HC1400" s="1186"/>
      <c r="HD1400" s="1186"/>
      <c r="HE1400" s="1186"/>
      <c r="HF1400" s="1186"/>
      <c r="HG1400" s="1186"/>
      <c r="HH1400" s="1186"/>
      <c r="HI1400" s="1186"/>
      <c r="HJ1400" s="1186"/>
      <c r="HK1400" s="1186"/>
      <c r="HL1400" s="1186"/>
      <c r="HM1400" s="1186"/>
      <c r="HN1400" s="1186"/>
      <c r="HO1400" s="1186"/>
      <c r="HP1400" s="1186"/>
      <c r="HQ1400" s="1186"/>
      <c r="HR1400" s="1186"/>
      <c r="HS1400" s="1186"/>
      <c r="HT1400" s="1186"/>
      <c r="HU1400" s="1186"/>
      <c r="HV1400" s="1186"/>
      <c r="HW1400" s="1186"/>
      <c r="HX1400" s="1186"/>
      <c r="HY1400" s="1186"/>
      <c r="HZ1400" s="1186"/>
      <c r="IA1400" s="1186"/>
      <c r="IB1400" s="1186"/>
    </row>
    <row r="1401" spans="1:236" s="1185" customFormat="1">
      <c r="A1401" s="1540"/>
      <c r="B1401" s="1541"/>
      <c r="C1401" s="1542"/>
      <c r="D1401" s="1543"/>
      <c r="E1401" s="1186"/>
      <c r="F1401" s="1544"/>
      <c r="G1401" s="1604"/>
      <c r="H1401" s="1604"/>
      <c r="I1401" s="1186"/>
      <c r="J1401" s="1186"/>
      <c r="K1401" s="1186"/>
      <c r="L1401" s="1186"/>
      <c r="M1401" s="1186"/>
      <c r="N1401" s="1186"/>
      <c r="O1401" s="1186"/>
      <c r="P1401" s="1186"/>
      <c r="Q1401" s="1186"/>
      <c r="R1401" s="1186"/>
      <c r="S1401" s="1186"/>
      <c r="T1401" s="1186"/>
      <c r="U1401" s="1186"/>
      <c r="V1401" s="1186"/>
      <c r="W1401" s="1186"/>
      <c r="X1401" s="1186"/>
      <c r="Y1401" s="1186"/>
      <c r="Z1401" s="1186"/>
      <c r="AA1401" s="1186"/>
      <c r="AB1401" s="1186"/>
      <c r="AC1401" s="1186"/>
      <c r="AD1401" s="1186"/>
      <c r="AE1401" s="1186"/>
      <c r="AF1401" s="1186"/>
      <c r="AG1401" s="1186"/>
      <c r="AH1401" s="1186"/>
      <c r="AI1401" s="1186"/>
      <c r="AJ1401" s="1186"/>
      <c r="AK1401" s="1186"/>
      <c r="AL1401" s="1186"/>
      <c r="AM1401" s="1186"/>
      <c r="AN1401" s="1186"/>
      <c r="AO1401" s="1186"/>
      <c r="AP1401" s="1186"/>
      <c r="AQ1401" s="1186"/>
      <c r="AR1401" s="1186"/>
      <c r="AS1401" s="1186"/>
      <c r="AT1401" s="1186"/>
      <c r="AU1401" s="1186"/>
      <c r="AV1401" s="1186"/>
      <c r="AW1401" s="1186"/>
      <c r="AX1401" s="1186"/>
      <c r="AY1401" s="1186"/>
      <c r="AZ1401" s="1186"/>
      <c r="BA1401" s="1186"/>
      <c r="BB1401" s="1186"/>
      <c r="BC1401" s="1186"/>
      <c r="BD1401" s="1186"/>
      <c r="BE1401" s="1186"/>
      <c r="BF1401" s="1186"/>
      <c r="BG1401" s="1186"/>
      <c r="BH1401" s="1186"/>
      <c r="BI1401" s="1186"/>
      <c r="BJ1401" s="1186"/>
      <c r="BK1401" s="1186"/>
      <c r="BL1401" s="1186"/>
      <c r="BM1401" s="1186"/>
      <c r="BN1401" s="1186"/>
      <c r="BO1401" s="1186"/>
      <c r="BP1401" s="1186"/>
      <c r="BQ1401" s="1186"/>
      <c r="BR1401" s="1186"/>
      <c r="BS1401" s="1186"/>
      <c r="BT1401" s="1186"/>
      <c r="BU1401" s="1186"/>
      <c r="BV1401" s="1186"/>
      <c r="BW1401" s="1186"/>
      <c r="BX1401" s="1186"/>
      <c r="BY1401" s="1186"/>
      <c r="BZ1401" s="1186"/>
      <c r="CA1401" s="1186"/>
      <c r="CB1401" s="1186"/>
      <c r="CC1401" s="1186"/>
      <c r="CD1401" s="1186"/>
      <c r="CE1401" s="1186"/>
      <c r="CF1401" s="1186"/>
      <c r="CG1401" s="1186"/>
      <c r="CH1401" s="1186"/>
      <c r="CI1401" s="1186"/>
      <c r="CJ1401" s="1186"/>
      <c r="CK1401" s="1186"/>
      <c r="CL1401" s="1186"/>
      <c r="CM1401" s="1186"/>
      <c r="CN1401" s="1186"/>
      <c r="CO1401" s="1186"/>
      <c r="CP1401" s="1186"/>
      <c r="CQ1401" s="1186"/>
      <c r="CR1401" s="1186"/>
      <c r="CS1401" s="1186"/>
      <c r="CT1401" s="1186"/>
      <c r="CU1401" s="1186"/>
      <c r="CV1401" s="1186"/>
      <c r="CW1401" s="1186"/>
      <c r="CX1401" s="1186"/>
      <c r="CY1401" s="1186"/>
      <c r="CZ1401" s="1186"/>
      <c r="DA1401" s="1186"/>
      <c r="DB1401" s="1186"/>
      <c r="DC1401" s="1186"/>
      <c r="DD1401" s="1186"/>
      <c r="DE1401" s="1186"/>
      <c r="DF1401" s="1186"/>
      <c r="DG1401" s="1186"/>
      <c r="DH1401" s="1186"/>
      <c r="DI1401" s="1186"/>
      <c r="DJ1401" s="1186"/>
      <c r="DK1401" s="1186"/>
      <c r="DL1401" s="1186"/>
      <c r="DM1401" s="1186"/>
      <c r="DN1401" s="1186"/>
      <c r="DO1401" s="1186"/>
      <c r="DP1401" s="1186"/>
      <c r="DQ1401" s="1186"/>
      <c r="DR1401" s="1186"/>
      <c r="DS1401" s="1186"/>
      <c r="DT1401" s="1186"/>
      <c r="DU1401" s="1186"/>
      <c r="DV1401" s="1186"/>
      <c r="DW1401" s="1186"/>
      <c r="DX1401" s="1186"/>
      <c r="DY1401" s="1186"/>
      <c r="DZ1401" s="1186"/>
      <c r="EA1401" s="1186"/>
      <c r="EB1401" s="1186"/>
      <c r="EC1401" s="1186"/>
      <c r="ED1401" s="1186"/>
      <c r="EE1401" s="1186"/>
      <c r="EF1401" s="1186"/>
      <c r="EG1401" s="1186"/>
      <c r="EH1401" s="1186"/>
      <c r="EI1401" s="1186"/>
      <c r="EJ1401" s="1186"/>
      <c r="EK1401" s="1186"/>
      <c r="EL1401" s="1186"/>
      <c r="EM1401" s="1186"/>
      <c r="EN1401" s="1186"/>
      <c r="EO1401" s="1186"/>
      <c r="EP1401" s="1186"/>
      <c r="EQ1401" s="1186"/>
      <c r="ER1401" s="1186"/>
      <c r="ES1401" s="1186"/>
      <c r="ET1401" s="1186"/>
      <c r="EU1401" s="1186"/>
      <c r="EV1401" s="1186"/>
      <c r="EW1401" s="1186"/>
      <c r="EX1401" s="1186"/>
      <c r="EY1401" s="1186"/>
      <c r="EZ1401" s="1186"/>
      <c r="FA1401" s="1186"/>
      <c r="FB1401" s="1186"/>
      <c r="FC1401" s="1186"/>
      <c r="FD1401" s="1186"/>
      <c r="FE1401" s="1186"/>
      <c r="FF1401" s="1186"/>
      <c r="FG1401" s="1186"/>
      <c r="FH1401" s="1186"/>
      <c r="FI1401" s="1186"/>
      <c r="FJ1401" s="1186"/>
      <c r="FK1401" s="1186"/>
      <c r="FL1401" s="1186"/>
      <c r="FM1401" s="1186"/>
      <c r="FN1401" s="1186"/>
      <c r="FO1401" s="1186"/>
      <c r="FP1401" s="1186"/>
      <c r="FQ1401" s="1186"/>
      <c r="FR1401" s="1186"/>
      <c r="FS1401" s="1186"/>
      <c r="FT1401" s="1186"/>
      <c r="FU1401" s="1186"/>
      <c r="FV1401" s="1186"/>
      <c r="FW1401" s="1186"/>
      <c r="FX1401" s="1186"/>
      <c r="FY1401" s="1186"/>
      <c r="FZ1401" s="1186"/>
      <c r="GA1401" s="1186"/>
      <c r="GB1401" s="1186"/>
      <c r="GC1401" s="1186"/>
      <c r="GD1401" s="1186"/>
      <c r="GE1401" s="1186"/>
      <c r="GF1401" s="1186"/>
      <c r="GG1401" s="1186"/>
      <c r="GH1401" s="1186"/>
      <c r="GI1401" s="1186"/>
      <c r="GJ1401" s="1186"/>
      <c r="GK1401" s="1186"/>
      <c r="GL1401" s="1186"/>
      <c r="GM1401" s="1186"/>
      <c r="GN1401" s="1186"/>
      <c r="GO1401" s="1186"/>
      <c r="GP1401" s="1186"/>
      <c r="GQ1401" s="1186"/>
      <c r="GR1401" s="1186"/>
      <c r="GS1401" s="1186"/>
      <c r="GT1401" s="1186"/>
      <c r="GU1401" s="1186"/>
      <c r="GV1401" s="1186"/>
      <c r="GW1401" s="1186"/>
      <c r="GX1401" s="1186"/>
      <c r="GY1401" s="1186"/>
      <c r="GZ1401" s="1186"/>
      <c r="HA1401" s="1186"/>
      <c r="HB1401" s="1186"/>
      <c r="HC1401" s="1186"/>
      <c r="HD1401" s="1186"/>
      <c r="HE1401" s="1186"/>
      <c r="HF1401" s="1186"/>
      <c r="HG1401" s="1186"/>
      <c r="HH1401" s="1186"/>
      <c r="HI1401" s="1186"/>
      <c r="HJ1401" s="1186"/>
      <c r="HK1401" s="1186"/>
      <c r="HL1401" s="1186"/>
      <c r="HM1401" s="1186"/>
      <c r="HN1401" s="1186"/>
      <c r="HO1401" s="1186"/>
      <c r="HP1401" s="1186"/>
      <c r="HQ1401" s="1186"/>
      <c r="HR1401" s="1186"/>
      <c r="HS1401" s="1186"/>
      <c r="HT1401" s="1186"/>
      <c r="HU1401" s="1186"/>
      <c r="HV1401" s="1186"/>
      <c r="HW1401" s="1186"/>
      <c r="HX1401" s="1186"/>
      <c r="HY1401" s="1186"/>
      <c r="HZ1401" s="1186"/>
      <c r="IA1401" s="1186"/>
      <c r="IB1401" s="1186"/>
    </row>
    <row r="1402" spans="1:236" s="1185" customFormat="1">
      <c r="A1402" s="1540"/>
      <c r="B1402" s="1541"/>
      <c r="C1402" s="1542"/>
      <c r="D1402" s="1543"/>
      <c r="E1402" s="1186"/>
      <c r="F1402" s="1544"/>
      <c r="G1402" s="1604"/>
      <c r="H1402" s="1604"/>
      <c r="I1402" s="1186"/>
      <c r="J1402" s="1186"/>
      <c r="K1402" s="1186"/>
      <c r="L1402" s="1186"/>
      <c r="M1402" s="1186"/>
      <c r="N1402" s="1186"/>
      <c r="O1402" s="1186"/>
      <c r="P1402" s="1186"/>
      <c r="Q1402" s="1186"/>
      <c r="R1402" s="1186"/>
      <c r="S1402" s="1186"/>
      <c r="T1402" s="1186"/>
      <c r="U1402" s="1186"/>
      <c r="V1402" s="1186"/>
      <c r="W1402" s="1186"/>
      <c r="X1402" s="1186"/>
      <c r="Y1402" s="1186"/>
      <c r="Z1402" s="1186"/>
      <c r="AA1402" s="1186"/>
      <c r="AB1402" s="1186"/>
      <c r="AC1402" s="1186"/>
      <c r="AD1402" s="1186"/>
      <c r="AE1402" s="1186"/>
      <c r="AF1402" s="1186"/>
      <c r="AG1402" s="1186"/>
      <c r="AH1402" s="1186"/>
      <c r="AI1402" s="1186"/>
      <c r="AJ1402" s="1186"/>
      <c r="AK1402" s="1186"/>
      <c r="AL1402" s="1186"/>
      <c r="AM1402" s="1186"/>
      <c r="AN1402" s="1186"/>
      <c r="AO1402" s="1186"/>
      <c r="AP1402" s="1186"/>
      <c r="AQ1402" s="1186"/>
      <c r="AR1402" s="1186"/>
      <c r="AS1402" s="1186"/>
      <c r="AT1402" s="1186"/>
      <c r="AU1402" s="1186"/>
      <c r="AV1402" s="1186"/>
      <c r="AW1402" s="1186"/>
      <c r="AX1402" s="1186"/>
      <c r="AY1402" s="1186"/>
      <c r="AZ1402" s="1186"/>
      <c r="BA1402" s="1186"/>
      <c r="BB1402" s="1186"/>
      <c r="BC1402" s="1186"/>
      <c r="BD1402" s="1186"/>
      <c r="BE1402" s="1186"/>
      <c r="BF1402" s="1186"/>
      <c r="BG1402" s="1186"/>
      <c r="BH1402" s="1186"/>
      <c r="BI1402" s="1186"/>
      <c r="BJ1402" s="1186"/>
      <c r="BK1402" s="1186"/>
      <c r="BL1402" s="1186"/>
      <c r="BM1402" s="1186"/>
      <c r="BN1402" s="1186"/>
      <c r="BO1402" s="1186"/>
      <c r="BP1402" s="1186"/>
      <c r="BQ1402" s="1186"/>
      <c r="BR1402" s="1186"/>
      <c r="BS1402" s="1186"/>
      <c r="BT1402" s="1186"/>
      <c r="BU1402" s="1186"/>
      <c r="BV1402" s="1186"/>
      <c r="BW1402" s="1186"/>
      <c r="BX1402" s="1186"/>
      <c r="BY1402" s="1186"/>
      <c r="BZ1402" s="1186"/>
      <c r="CA1402" s="1186"/>
      <c r="CB1402" s="1186"/>
      <c r="CC1402" s="1186"/>
      <c r="CD1402" s="1186"/>
      <c r="CE1402" s="1186"/>
      <c r="CF1402" s="1186"/>
      <c r="CG1402" s="1186"/>
      <c r="CH1402" s="1186"/>
      <c r="CI1402" s="1186"/>
      <c r="CJ1402" s="1186"/>
      <c r="CK1402" s="1186"/>
      <c r="CL1402" s="1186"/>
      <c r="CM1402" s="1186"/>
      <c r="CN1402" s="1186"/>
      <c r="CO1402" s="1186"/>
      <c r="CP1402" s="1186"/>
      <c r="CQ1402" s="1186"/>
      <c r="CR1402" s="1186"/>
      <c r="CS1402" s="1186"/>
      <c r="CT1402" s="1186"/>
      <c r="CU1402" s="1186"/>
      <c r="CV1402" s="1186"/>
      <c r="CW1402" s="1186"/>
      <c r="CX1402" s="1186"/>
      <c r="CY1402" s="1186"/>
      <c r="CZ1402" s="1186"/>
      <c r="DA1402" s="1186"/>
      <c r="DB1402" s="1186"/>
      <c r="DC1402" s="1186"/>
      <c r="DD1402" s="1186"/>
      <c r="DE1402" s="1186"/>
      <c r="DF1402" s="1186"/>
      <c r="DG1402" s="1186"/>
      <c r="DH1402" s="1186"/>
      <c r="DI1402" s="1186"/>
      <c r="DJ1402" s="1186"/>
      <c r="DK1402" s="1186"/>
      <c r="DL1402" s="1186"/>
      <c r="DM1402" s="1186"/>
      <c r="DN1402" s="1186"/>
      <c r="DO1402" s="1186"/>
      <c r="DP1402" s="1186"/>
      <c r="DQ1402" s="1186"/>
      <c r="DR1402" s="1186"/>
      <c r="DS1402" s="1186"/>
      <c r="DT1402" s="1186"/>
      <c r="DU1402" s="1186"/>
      <c r="DV1402" s="1186"/>
      <c r="DW1402" s="1186"/>
      <c r="DX1402" s="1186"/>
      <c r="DY1402" s="1186"/>
      <c r="DZ1402" s="1186"/>
      <c r="EA1402" s="1186"/>
      <c r="EB1402" s="1186"/>
      <c r="EC1402" s="1186"/>
      <c r="ED1402" s="1186"/>
      <c r="EE1402" s="1186"/>
      <c r="EF1402" s="1186"/>
      <c r="EG1402" s="1186"/>
      <c r="EH1402" s="1186"/>
      <c r="EI1402" s="1186"/>
      <c r="EJ1402" s="1186"/>
      <c r="EK1402" s="1186"/>
      <c r="EL1402" s="1186"/>
      <c r="EM1402" s="1186"/>
      <c r="EN1402" s="1186"/>
      <c r="EO1402" s="1186"/>
      <c r="EP1402" s="1186"/>
      <c r="EQ1402" s="1186"/>
      <c r="ER1402" s="1186"/>
      <c r="ES1402" s="1186"/>
      <c r="ET1402" s="1186"/>
      <c r="EU1402" s="1186"/>
      <c r="EV1402" s="1186"/>
      <c r="EW1402" s="1186"/>
      <c r="EX1402" s="1186"/>
      <c r="EY1402" s="1186"/>
      <c r="EZ1402" s="1186"/>
      <c r="FA1402" s="1186"/>
      <c r="FB1402" s="1186"/>
      <c r="FC1402" s="1186"/>
      <c r="FD1402" s="1186"/>
      <c r="FE1402" s="1186"/>
      <c r="FF1402" s="1186"/>
      <c r="FG1402" s="1186"/>
      <c r="FH1402" s="1186"/>
      <c r="FI1402" s="1186"/>
      <c r="FJ1402" s="1186"/>
      <c r="FK1402" s="1186"/>
      <c r="FL1402" s="1186"/>
      <c r="FM1402" s="1186"/>
      <c r="FN1402" s="1186"/>
      <c r="FO1402" s="1186"/>
      <c r="FP1402" s="1186"/>
      <c r="FQ1402" s="1186"/>
      <c r="FR1402" s="1186"/>
      <c r="FS1402" s="1186"/>
      <c r="FT1402" s="1186"/>
      <c r="FU1402" s="1186"/>
      <c r="FV1402" s="1186"/>
      <c r="FW1402" s="1186"/>
      <c r="FX1402" s="1186"/>
      <c r="FY1402" s="1186"/>
      <c r="FZ1402" s="1186"/>
      <c r="GA1402" s="1186"/>
      <c r="GB1402" s="1186"/>
      <c r="GC1402" s="1186"/>
      <c r="GD1402" s="1186"/>
      <c r="GE1402" s="1186"/>
      <c r="GF1402" s="1186"/>
      <c r="GG1402" s="1186"/>
      <c r="GH1402" s="1186"/>
      <c r="GI1402" s="1186"/>
      <c r="GJ1402" s="1186"/>
      <c r="GK1402" s="1186"/>
      <c r="GL1402" s="1186"/>
      <c r="GM1402" s="1186"/>
      <c r="GN1402" s="1186"/>
      <c r="GO1402" s="1186"/>
      <c r="GP1402" s="1186"/>
      <c r="GQ1402" s="1186"/>
      <c r="GR1402" s="1186"/>
      <c r="GS1402" s="1186"/>
      <c r="GT1402" s="1186"/>
      <c r="GU1402" s="1186"/>
      <c r="GV1402" s="1186"/>
      <c r="GW1402" s="1186"/>
      <c r="GX1402" s="1186"/>
      <c r="GY1402" s="1186"/>
      <c r="GZ1402" s="1186"/>
      <c r="HA1402" s="1186"/>
      <c r="HB1402" s="1186"/>
      <c r="HC1402" s="1186"/>
      <c r="HD1402" s="1186"/>
      <c r="HE1402" s="1186"/>
      <c r="HF1402" s="1186"/>
      <c r="HG1402" s="1186"/>
      <c r="HH1402" s="1186"/>
      <c r="HI1402" s="1186"/>
      <c r="HJ1402" s="1186"/>
      <c r="HK1402" s="1186"/>
      <c r="HL1402" s="1186"/>
      <c r="HM1402" s="1186"/>
      <c r="HN1402" s="1186"/>
      <c r="HO1402" s="1186"/>
      <c r="HP1402" s="1186"/>
      <c r="HQ1402" s="1186"/>
      <c r="HR1402" s="1186"/>
      <c r="HS1402" s="1186"/>
      <c r="HT1402" s="1186"/>
      <c r="HU1402" s="1186"/>
      <c r="HV1402" s="1186"/>
      <c r="HW1402" s="1186"/>
      <c r="HX1402" s="1186"/>
      <c r="HY1402" s="1186"/>
      <c r="HZ1402" s="1186"/>
      <c r="IA1402" s="1186"/>
      <c r="IB1402" s="1186"/>
    </row>
    <row r="1403" spans="1:236" s="1185" customFormat="1">
      <c r="A1403" s="1540"/>
      <c r="B1403" s="1541"/>
      <c r="C1403" s="1542"/>
      <c r="D1403" s="1543"/>
      <c r="E1403" s="1186"/>
      <c r="F1403" s="1544"/>
      <c r="G1403" s="1604"/>
      <c r="H1403" s="1604"/>
      <c r="I1403" s="1186"/>
      <c r="J1403" s="1186"/>
      <c r="K1403" s="1186"/>
      <c r="L1403" s="1186"/>
      <c r="M1403" s="1186"/>
      <c r="N1403" s="1186"/>
      <c r="O1403" s="1186"/>
      <c r="P1403" s="1186"/>
      <c r="Q1403" s="1186"/>
      <c r="R1403" s="1186"/>
      <c r="S1403" s="1186"/>
      <c r="T1403" s="1186"/>
      <c r="U1403" s="1186"/>
      <c r="V1403" s="1186"/>
      <c r="W1403" s="1186"/>
      <c r="X1403" s="1186"/>
      <c r="Y1403" s="1186"/>
      <c r="Z1403" s="1186"/>
      <c r="AA1403" s="1186"/>
      <c r="AB1403" s="1186"/>
      <c r="AC1403" s="1186"/>
      <c r="AD1403" s="1186"/>
      <c r="AE1403" s="1186"/>
      <c r="AF1403" s="1186"/>
      <c r="AG1403" s="1186"/>
      <c r="AH1403" s="1186"/>
      <c r="AI1403" s="1186"/>
      <c r="AJ1403" s="1186"/>
      <c r="AK1403" s="1186"/>
      <c r="AL1403" s="1186"/>
      <c r="AM1403" s="1186"/>
      <c r="AN1403" s="1186"/>
      <c r="AO1403" s="1186"/>
      <c r="AP1403" s="1186"/>
      <c r="AQ1403" s="1186"/>
      <c r="AR1403" s="1186"/>
      <c r="AS1403" s="1186"/>
      <c r="AT1403" s="1186"/>
      <c r="AU1403" s="1186"/>
      <c r="AV1403" s="1186"/>
      <c r="AW1403" s="1186"/>
      <c r="AX1403" s="1186"/>
      <c r="AY1403" s="1186"/>
      <c r="AZ1403" s="1186"/>
      <c r="BA1403" s="1186"/>
      <c r="BB1403" s="1186"/>
      <c r="BC1403" s="1186"/>
      <c r="BD1403" s="1186"/>
      <c r="BE1403" s="1186"/>
      <c r="BF1403" s="1186"/>
      <c r="BG1403" s="1186"/>
      <c r="BH1403" s="1186"/>
      <c r="BI1403" s="1186"/>
      <c r="BJ1403" s="1186"/>
      <c r="BK1403" s="1186"/>
      <c r="BL1403" s="1186"/>
      <c r="BM1403" s="1186"/>
      <c r="BN1403" s="1186"/>
      <c r="BO1403" s="1186"/>
      <c r="BP1403" s="1186"/>
      <c r="BQ1403" s="1186"/>
      <c r="BR1403" s="1186"/>
      <c r="BS1403" s="1186"/>
      <c r="BT1403" s="1186"/>
      <c r="BU1403" s="1186"/>
      <c r="BV1403" s="1186"/>
      <c r="BW1403" s="1186"/>
      <c r="BX1403" s="1186"/>
      <c r="BY1403" s="1186"/>
      <c r="BZ1403" s="1186"/>
      <c r="CA1403" s="1186"/>
      <c r="CB1403" s="1186"/>
      <c r="CC1403" s="1186"/>
      <c r="CD1403" s="1186"/>
      <c r="CE1403" s="1186"/>
      <c r="CF1403" s="1186"/>
      <c r="CG1403" s="1186"/>
      <c r="CH1403" s="1186"/>
      <c r="CI1403" s="1186"/>
      <c r="CJ1403" s="1186"/>
      <c r="CK1403" s="1186"/>
      <c r="CL1403" s="1186"/>
      <c r="CM1403" s="1186"/>
      <c r="CN1403" s="1186"/>
      <c r="CO1403" s="1186"/>
      <c r="CP1403" s="1186"/>
      <c r="CQ1403" s="1186"/>
      <c r="CR1403" s="1186"/>
      <c r="CS1403" s="1186"/>
      <c r="CT1403" s="1186"/>
      <c r="CU1403" s="1186"/>
      <c r="CV1403" s="1186"/>
      <c r="CW1403" s="1186"/>
      <c r="CX1403" s="1186"/>
      <c r="CY1403" s="1186"/>
      <c r="CZ1403" s="1186"/>
      <c r="DA1403" s="1186"/>
      <c r="DB1403" s="1186"/>
      <c r="DC1403" s="1186"/>
      <c r="DD1403" s="1186"/>
      <c r="DE1403" s="1186"/>
      <c r="DF1403" s="1186"/>
      <c r="DG1403" s="1186"/>
      <c r="DH1403" s="1186"/>
      <c r="DI1403" s="1186"/>
      <c r="DJ1403" s="1186"/>
      <c r="DK1403" s="1186"/>
      <c r="DL1403" s="1186"/>
      <c r="DM1403" s="1186"/>
      <c r="DN1403" s="1186"/>
      <c r="DO1403" s="1186"/>
      <c r="DP1403" s="1186"/>
      <c r="DQ1403" s="1186"/>
      <c r="DR1403" s="1186"/>
      <c r="DS1403" s="1186"/>
      <c r="DT1403" s="1186"/>
      <c r="DU1403" s="1186"/>
      <c r="DV1403" s="1186"/>
      <c r="DW1403" s="1186"/>
      <c r="DX1403" s="1186"/>
      <c r="DY1403" s="1186"/>
      <c r="DZ1403" s="1186"/>
      <c r="EA1403" s="1186"/>
      <c r="EB1403" s="1186"/>
      <c r="EC1403" s="1186"/>
      <c r="ED1403" s="1186"/>
      <c r="EE1403" s="1186"/>
      <c r="EF1403" s="1186"/>
      <c r="EG1403" s="1186"/>
      <c r="EH1403" s="1186"/>
      <c r="EI1403" s="1186"/>
      <c r="EJ1403" s="1186"/>
      <c r="EK1403" s="1186"/>
      <c r="EL1403" s="1186"/>
      <c r="EM1403" s="1186"/>
      <c r="EN1403" s="1186"/>
      <c r="EO1403" s="1186"/>
      <c r="EP1403" s="1186"/>
      <c r="EQ1403" s="1186"/>
      <c r="ER1403" s="1186"/>
      <c r="ES1403" s="1186"/>
      <c r="ET1403" s="1186"/>
      <c r="EU1403" s="1186"/>
      <c r="EV1403" s="1186"/>
      <c r="EW1403" s="1186"/>
      <c r="EX1403" s="1186"/>
      <c r="EY1403" s="1186"/>
      <c r="EZ1403" s="1186"/>
      <c r="FA1403" s="1186"/>
      <c r="FB1403" s="1186"/>
      <c r="FC1403" s="1186"/>
      <c r="FD1403" s="1186"/>
      <c r="FE1403" s="1186"/>
      <c r="FF1403" s="1186"/>
      <c r="FG1403" s="1186"/>
      <c r="FH1403" s="1186"/>
      <c r="FI1403" s="1186"/>
      <c r="FJ1403" s="1186"/>
      <c r="FK1403" s="1186"/>
      <c r="FL1403" s="1186"/>
      <c r="FM1403" s="1186"/>
      <c r="FN1403" s="1186"/>
      <c r="FO1403" s="1186"/>
      <c r="FP1403" s="1186"/>
      <c r="FQ1403" s="1186"/>
      <c r="FR1403" s="1186"/>
      <c r="FS1403" s="1186"/>
      <c r="FT1403" s="1186"/>
      <c r="FU1403" s="1186"/>
      <c r="FV1403" s="1186"/>
      <c r="FW1403" s="1186"/>
      <c r="FX1403" s="1186"/>
      <c r="FY1403" s="1186"/>
      <c r="FZ1403" s="1186"/>
      <c r="GA1403" s="1186"/>
      <c r="GB1403" s="1186"/>
      <c r="GC1403" s="1186"/>
      <c r="GD1403" s="1186"/>
      <c r="GE1403" s="1186"/>
      <c r="GF1403" s="1186"/>
      <c r="GG1403" s="1186"/>
      <c r="GH1403" s="1186"/>
      <c r="GI1403" s="1186"/>
      <c r="GJ1403" s="1186"/>
      <c r="GK1403" s="1186"/>
      <c r="GL1403" s="1186"/>
      <c r="GM1403" s="1186"/>
      <c r="GN1403" s="1186"/>
      <c r="GO1403" s="1186"/>
      <c r="GP1403" s="1186"/>
      <c r="GQ1403" s="1186"/>
      <c r="GR1403" s="1186"/>
      <c r="GS1403" s="1186"/>
      <c r="GT1403" s="1186"/>
      <c r="GU1403" s="1186"/>
      <c r="GV1403" s="1186"/>
      <c r="GW1403" s="1186"/>
      <c r="GX1403" s="1186"/>
      <c r="GY1403" s="1186"/>
      <c r="GZ1403" s="1186"/>
      <c r="HA1403" s="1186"/>
      <c r="HB1403" s="1186"/>
      <c r="HC1403" s="1186"/>
      <c r="HD1403" s="1186"/>
      <c r="HE1403" s="1186"/>
      <c r="HF1403" s="1186"/>
      <c r="HG1403" s="1186"/>
      <c r="HH1403" s="1186"/>
      <c r="HI1403" s="1186"/>
      <c r="HJ1403" s="1186"/>
      <c r="HK1403" s="1186"/>
      <c r="HL1403" s="1186"/>
      <c r="HM1403" s="1186"/>
      <c r="HN1403" s="1186"/>
      <c r="HO1403" s="1186"/>
      <c r="HP1403" s="1186"/>
      <c r="HQ1403" s="1186"/>
      <c r="HR1403" s="1186"/>
      <c r="HS1403" s="1186"/>
      <c r="HT1403" s="1186"/>
      <c r="HU1403" s="1186"/>
      <c r="HV1403" s="1186"/>
      <c r="HW1403" s="1186"/>
      <c r="HX1403" s="1186"/>
      <c r="HY1403" s="1186"/>
      <c r="HZ1403" s="1186"/>
      <c r="IA1403" s="1186"/>
      <c r="IB1403" s="1186"/>
    </row>
    <row r="1404" spans="1:236" s="1185" customFormat="1">
      <c r="A1404" s="1540"/>
      <c r="B1404" s="1541"/>
      <c r="C1404" s="1542"/>
      <c r="D1404" s="1543"/>
      <c r="E1404" s="1186"/>
      <c r="F1404" s="1544"/>
      <c r="G1404" s="1604"/>
      <c r="H1404" s="1604"/>
      <c r="I1404" s="1186"/>
      <c r="J1404" s="1186"/>
      <c r="K1404" s="1186"/>
      <c r="L1404" s="1186"/>
      <c r="M1404" s="1186"/>
      <c r="N1404" s="1186"/>
      <c r="O1404" s="1186"/>
      <c r="P1404" s="1186"/>
      <c r="Q1404" s="1186"/>
      <c r="R1404" s="1186"/>
      <c r="S1404" s="1186"/>
      <c r="T1404" s="1186"/>
      <c r="U1404" s="1186"/>
      <c r="V1404" s="1186"/>
      <c r="W1404" s="1186"/>
      <c r="X1404" s="1186"/>
      <c r="Y1404" s="1186"/>
      <c r="Z1404" s="1186"/>
      <c r="AA1404" s="1186"/>
      <c r="AB1404" s="1186"/>
      <c r="AC1404" s="1186"/>
      <c r="AD1404" s="1186"/>
      <c r="AE1404" s="1186"/>
      <c r="AF1404" s="1186"/>
      <c r="AG1404" s="1186"/>
      <c r="AH1404" s="1186"/>
      <c r="AI1404" s="1186"/>
      <c r="AJ1404" s="1186"/>
      <c r="AK1404" s="1186"/>
      <c r="AL1404" s="1186"/>
      <c r="AM1404" s="1186"/>
      <c r="AN1404" s="1186"/>
      <c r="AO1404" s="1186"/>
      <c r="AP1404" s="1186"/>
      <c r="AQ1404" s="1186"/>
      <c r="AR1404" s="1186"/>
      <c r="AS1404" s="1186"/>
      <c r="AT1404" s="1186"/>
      <c r="AU1404" s="1186"/>
      <c r="AV1404" s="1186"/>
      <c r="AW1404" s="1186"/>
      <c r="AX1404" s="1186"/>
      <c r="AY1404" s="1186"/>
      <c r="AZ1404" s="1186"/>
      <c r="BA1404" s="1186"/>
      <c r="BB1404" s="1186"/>
      <c r="BC1404" s="1186"/>
      <c r="BD1404" s="1186"/>
      <c r="BE1404" s="1186"/>
      <c r="BF1404" s="1186"/>
      <c r="BG1404" s="1186"/>
      <c r="BH1404" s="1186"/>
      <c r="BI1404" s="1186"/>
      <c r="BJ1404" s="1186"/>
      <c r="BK1404" s="1186"/>
      <c r="BL1404" s="1186"/>
      <c r="BM1404" s="1186"/>
      <c r="BN1404" s="1186"/>
      <c r="BO1404" s="1186"/>
      <c r="BP1404" s="1186"/>
      <c r="BQ1404" s="1186"/>
      <c r="BR1404" s="1186"/>
      <c r="BS1404" s="1186"/>
      <c r="BT1404" s="1186"/>
      <c r="BU1404" s="1186"/>
      <c r="BV1404" s="1186"/>
      <c r="BW1404" s="1186"/>
      <c r="BX1404" s="1186"/>
      <c r="BY1404" s="1186"/>
      <c r="BZ1404" s="1186"/>
      <c r="CA1404" s="1186"/>
      <c r="CB1404" s="1186"/>
      <c r="CC1404" s="1186"/>
      <c r="CD1404" s="1186"/>
      <c r="CE1404" s="1186"/>
      <c r="CF1404" s="1186"/>
      <c r="CG1404" s="1186"/>
      <c r="CH1404" s="1186"/>
      <c r="CI1404" s="1186"/>
      <c r="CJ1404" s="1186"/>
      <c r="CK1404" s="1186"/>
      <c r="CL1404" s="1186"/>
      <c r="CM1404" s="1186"/>
      <c r="CN1404" s="1186"/>
      <c r="CO1404" s="1186"/>
      <c r="CP1404" s="1186"/>
      <c r="CQ1404" s="1186"/>
      <c r="CR1404" s="1186"/>
      <c r="CS1404" s="1186"/>
      <c r="CT1404" s="1186"/>
      <c r="CU1404" s="1186"/>
      <c r="CV1404" s="1186"/>
      <c r="CW1404" s="1186"/>
      <c r="CX1404" s="1186"/>
      <c r="CY1404" s="1186"/>
      <c r="CZ1404" s="1186"/>
      <c r="DA1404" s="1186"/>
      <c r="DB1404" s="1186"/>
      <c r="DC1404" s="1186"/>
      <c r="DD1404" s="1186"/>
      <c r="DE1404" s="1186"/>
      <c r="DF1404" s="1186"/>
      <c r="DG1404" s="1186"/>
      <c r="DH1404" s="1186"/>
      <c r="DI1404" s="1186"/>
      <c r="DJ1404" s="1186"/>
      <c r="DK1404" s="1186"/>
      <c r="DL1404" s="1186"/>
      <c r="DM1404" s="1186"/>
      <c r="DN1404" s="1186"/>
      <c r="DO1404" s="1186"/>
      <c r="DP1404" s="1186"/>
      <c r="DQ1404" s="1186"/>
      <c r="DR1404" s="1186"/>
      <c r="DS1404" s="1186"/>
      <c r="DT1404" s="1186"/>
      <c r="DU1404" s="1186"/>
      <c r="DV1404" s="1186"/>
      <c r="DW1404" s="1186"/>
      <c r="DX1404" s="1186"/>
      <c r="DY1404" s="1186"/>
      <c r="DZ1404" s="1186"/>
      <c r="EA1404" s="1186"/>
      <c r="EB1404" s="1186"/>
      <c r="EC1404" s="1186"/>
      <c r="ED1404" s="1186"/>
      <c r="EE1404" s="1186"/>
      <c r="EF1404" s="1186"/>
      <c r="EG1404" s="1186"/>
      <c r="EH1404" s="1186"/>
      <c r="EI1404" s="1186"/>
      <c r="EJ1404" s="1186"/>
      <c r="EK1404" s="1186"/>
      <c r="EL1404" s="1186"/>
      <c r="EM1404" s="1186"/>
      <c r="EN1404" s="1186"/>
      <c r="EO1404" s="1186"/>
      <c r="EP1404" s="1186"/>
      <c r="EQ1404" s="1186"/>
      <c r="ER1404" s="1186"/>
      <c r="ES1404" s="1186"/>
      <c r="ET1404" s="1186"/>
      <c r="EU1404" s="1186"/>
      <c r="EV1404" s="1186"/>
      <c r="EW1404" s="1186"/>
      <c r="EX1404" s="1186"/>
      <c r="EY1404" s="1186"/>
      <c r="EZ1404" s="1186"/>
      <c r="FA1404" s="1186"/>
      <c r="FB1404" s="1186"/>
      <c r="FC1404" s="1186"/>
      <c r="FD1404" s="1186"/>
      <c r="FE1404" s="1186"/>
      <c r="FF1404" s="1186"/>
      <c r="FG1404" s="1186"/>
      <c r="FH1404" s="1186"/>
      <c r="FI1404" s="1186"/>
      <c r="FJ1404" s="1186"/>
      <c r="FK1404" s="1186"/>
      <c r="FL1404" s="1186"/>
      <c r="FM1404" s="1186"/>
      <c r="FN1404" s="1186"/>
      <c r="FO1404" s="1186"/>
      <c r="FP1404" s="1186"/>
      <c r="FQ1404" s="1186"/>
      <c r="FR1404" s="1186"/>
      <c r="FS1404" s="1186"/>
      <c r="FT1404" s="1186"/>
      <c r="FU1404" s="1186"/>
      <c r="FV1404" s="1186"/>
      <c r="FW1404" s="1186"/>
      <c r="FX1404" s="1186"/>
      <c r="FY1404" s="1186"/>
      <c r="FZ1404" s="1186"/>
      <c r="GA1404" s="1186"/>
      <c r="GB1404" s="1186"/>
      <c r="GC1404" s="1186"/>
      <c r="GD1404" s="1186"/>
      <c r="GE1404" s="1186"/>
      <c r="GF1404" s="1186"/>
      <c r="GG1404" s="1186"/>
      <c r="GH1404" s="1186"/>
      <c r="GI1404" s="1186"/>
      <c r="GJ1404" s="1186"/>
      <c r="GK1404" s="1186"/>
      <c r="GL1404" s="1186"/>
      <c r="GM1404" s="1186"/>
      <c r="GN1404" s="1186"/>
      <c r="GO1404" s="1186"/>
      <c r="GP1404" s="1186"/>
      <c r="GQ1404" s="1186"/>
      <c r="GR1404" s="1186"/>
      <c r="GS1404" s="1186"/>
      <c r="GT1404" s="1186"/>
      <c r="GU1404" s="1186"/>
      <c r="GV1404" s="1186"/>
      <c r="GW1404" s="1186"/>
      <c r="GX1404" s="1186"/>
      <c r="GY1404" s="1186"/>
      <c r="GZ1404" s="1186"/>
      <c r="HA1404" s="1186"/>
      <c r="HB1404" s="1186"/>
      <c r="HC1404" s="1186"/>
      <c r="HD1404" s="1186"/>
      <c r="HE1404" s="1186"/>
      <c r="HF1404" s="1186"/>
      <c r="HG1404" s="1186"/>
      <c r="HH1404" s="1186"/>
      <c r="HI1404" s="1186"/>
      <c r="HJ1404" s="1186"/>
      <c r="HK1404" s="1186"/>
      <c r="HL1404" s="1186"/>
      <c r="HM1404" s="1186"/>
      <c r="HN1404" s="1186"/>
      <c r="HO1404" s="1186"/>
      <c r="HP1404" s="1186"/>
      <c r="HQ1404" s="1186"/>
      <c r="HR1404" s="1186"/>
      <c r="HS1404" s="1186"/>
      <c r="HT1404" s="1186"/>
      <c r="HU1404" s="1186"/>
      <c r="HV1404" s="1186"/>
      <c r="HW1404" s="1186"/>
      <c r="HX1404" s="1186"/>
      <c r="HY1404" s="1186"/>
      <c r="HZ1404" s="1186"/>
      <c r="IA1404" s="1186"/>
      <c r="IB1404" s="1186"/>
    </row>
    <row r="1405" spans="1:236" s="1185" customFormat="1">
      <c r="A1405" s="1540"/>
      <c r="B1405" s="1541"/>
      <c r="C1405" s="1542"/>
      <c r="D1405" s="1543"/>
      <c r="E1405" s="1186"/>
      <c r="F1405" s="1544"/>
      <c r="G1405" s="1604"/>
      <c r="H1405" s="1604"/>
      <c r="I1405" s="1186"/>
      <c r="J1405" s="1186"/>
      <c r="K1405" s="1186"/>
      <c r="L1405" s="1186"/>
      <c r="M1405" s="1186"/>
      <c r="N1405" s="1186"/>
      <c r="O1405" s="1186"/>
      <c r="P1405" s="1186"/>
      <c r="Q1405" s="1186"/>
      <c r="R1405" s="1186"/>
      <c r="S1405" s="1186"/>
      <c r="T1405" s="1186"/>
      <c r="U1405" s="1186"/>
      <c r="V1405" s="1186"/>
      <c r="W1405" s="1186"/>
      <c r="X1405" s="1186"/>
      <c r="Y1405" s="1186"/>
      <c r="Z1405" s="1186"/>
      <c r="AA1405" s="1186"/>
      <c r="AB1405" s="1186"/>
      <c r="AC1405" s="1186"/>
      <c r="AD1405" s="1186"/>
      <c r="AE1405" s="1186"/>
      <c r="AF1405" s="1186"/>
      <c r="AG1405" s="1186"/>
      <c r="AH1405" s="1186"/>
      <c r="AI1405" s="1186"/>
      <c r="AJ1405" s="1186"/>
      <c r="AK1405" s="1186"/>
      <c r="AL1405" s="1186"/>
      <c r="AM1405" s="1186"/>
      <c r="AN1405" s="1186"/>
      <c r="AO1405" s="1186"/>
      <c r="AP1405" s="1186"/>
      <c r="AQ1405" s="1186"/>
      <c r="AR1405" s="1186"/>
      <c r="AS1405" s="1186"/>
      <c r="AT1405" s="1186"/>
      <c r="AU1405" s="1186"/>
      <c r="AV1405" s="1186"/>
      <c r="AW1405" s="1186"/>
      <c r="AX1405" s="1186"/>
      <c r="AY1405" s="1186"/>
      <c r="AZ1405" s="1186"/>
      <c r="BA1405" s="1186"/>
      <c r="BB1405" s="1186"/>
      <c r="BC1405" s="1186"/>
      <c r="BD1405" s="1186"/>
      <c r="BE1405" s="1186"/>
      <c r="BF1405" s="1186"/>
      <c r="BG1405" s="1186"/>
      <c r="BH1405" s="1186"/>
      <c r="BI1405" s="1186"/>
      <c r="BJ1405" s="1186"/>
      <c r="BK1405" s="1186"/>
      <c r="BL1405" s="1186"/>
      <c r="BM1405" s="1186"/>
      <c r="BN1405" s="1186"/>
      <c r="BO1405" s="1186"/>
      <c r="BP1405" s="1186"/>
      <c r="BQ1405" s="1186"/>
      <c r="BR1405" s="1186"/>
      <c r="BS1405" s="1186"/>
      <c r="BT1405" s="1186"/>
      <c r="BU1405" s="1186"/>
      <c r="BV1405" s="1186"/>
      <c r="BW1405" s="1186"/>
      <c r="BX1405" s="1186"/>
      <c r="BY1405" s="1186"/>
      <c r="BZ1405" s="1186"/>
      <c r="CA1405" s="1186"/>
      <c r="CB1405" s="1186"/>
      <c r="CC1405" s="1186"/>
      <c r="CD1405" s="1186"/>
      <c r="CE1405" s="1186"/>
      <c r="CF1405" s="1186"/>
      <c r="CG1405" s="1186"/>
      <c r="CH1405" s="1186"/>
      <c r="CI1405" s="1186"/>
      <c r="CJ1405" s="1186"/>
      <c r="CK1405" s="1186"/>
      <c r="CL1405" s="1186"/>
      <c r="CM1405" s="1186"/>
      <c r="CN1405" s="1186"/>
      <c r="CO1405" s="1186"/>
      <c r="CP1405" s="1186"/>
      <c r="CQ1405" s="1186"/>
      <c r="CR1405" s="1186"/>
      <c r="CS1405" s="1186"/>
      <c r="CT1405" s="1186"/>
      <c r="CU1405" s="1186"/>
      <c r="CV1405" s="1186"/>
      <c r="CW1405" s="1186"/>
      <c r="CX1405" s="1186"/>
      <c r="CY1405" s="1186"/>
      <c r="CZ1405" s="1186"/>
      <c r="DA1405" s="1186"/>
      <c r="DB1405" s="1186"/>
      <c r="DC1405" s="1186"/>
      <c r="DD1405" s="1186"/>
      <c r="DE1405" s="1186"/>
      <c r="DF1405" s="1186"/>
      <c r="DG1405" s="1186"/>
      <c r="DH1405" s="1186"/>
      <c r="DI1405" s="1186"/>
      <c r="DJ1405" s="1186"/>
      <c r="DK1405" s="1186"/>
      <c r="DL1405" s="1186"/>
      <c r="DM1405" s="1186"/>
      <c r="DN1405" s="1186"/>
      <c r="DO1405" s="1186"/>
      <c r="DP1405" s="1186"/>
      <c r="DQ1405" s="1186"/>
      <c r="DR1405" s="1186"/>
      <c r="DS1405" s="1186"/>
      <c r="DT1405" s="1186"/>
      <c r="DU1405" s="1186"/>
      <c r="DV1405" s="1186"/>
      <c r="DW1405" s="1186"/>
      <c r="DX1405" s="1186"/>
      <c r="DY1405" s="1186"/>
      <c r="DZ1405" s="1186"/>
      <c r="EA1405" s="1186"/>
      <c r="EB1405" s="1186"/>
      <c r="EC1405" s="1186"/>
      <c r="ED1405" s="1186"/>
      <c r="EE1405" s="1186"/>
      <c r="EF1405" s="1186"/>
      <c r="EG1405" s="1186"/>
      <c r="EH1405" s="1186"/>
      <c r="EI1405" s="1186"/>
      <c r="EJ1405" s="1186"/>
      <c r="EK1405" s="1186"/>
      <c r="EL1405" s="1186"/>
      <c r="EM1405" s="1186"/>
      <c r="EN1405" s="1186"/>
      <c r="EO1405" s="1186"/>
      <c r="EP1405" s="1186"/>
      <c r="EQ1405" s="1186"/>
      <c r="ER1405" s="1186"/>
      <c r="ES1405" s="1186"/>
      <c r="ET1405" s="1186"/>
      <c r="EU1405" s="1186"/>
      <c r="EV1405" s="1186"/>
      <c r="EW1405" s="1186"/>
      <c r="EX1405" s="1186"/>
      <c r="EY1405" s="1186"/>
      <c r="EZ1405" s="1186"/>
      <c r="FA1405" s="1186"/>
      <c r="FB1405" s="1186"/>
      <c r="FC1405" s="1186"/>
      <c r="FD1405" s="1186"/>
      <c r="FE1405" s="1186"/>
      <c r="FF1405" s="1186"/>
      <c r="FG1405" s="1186"/>
      <c r="FH1405" s="1186"/>
      <c r="FI1405" s="1186"/>
      <c r="FJ1405" s="1186"/>
      <c r="FK1405" s="1186"/>
      <c r="FL1405" s="1186"/>
      <c r="FM1405" s="1186"/>
      <c r="FN1405" s="1186"/>
      <c r="FO1405" s="1186"/>
      <c r="FP1405" s="1186"/>
      <c r="FQ1405" s="1186"/>
      <c r="FR1405" s="1186"/>
      <c r="FS1405" s="1186"/>
      <c r="FT1405" s="1186"/>
      <c r="FU1405" s="1186"/>
      <c r="FV1405" s="1186"/>
      <c r="FW1405" s="1186"/>
      <c r="FX1405" s="1186"/>
      <c r="FY1405" s="1186"/>
      <c r="FZ1405" s="1186"/>
      <c r="GA1405" s="1186"/>
      <c r="GB1405" s="1186"/>
      <c r="GC1405" s="1186"/>
      <c r="GD1405" s="1186"/>
      <c r="GE1405" s="1186"/>
      <c r="GF1405" s="1186"/>
      <c r="GG1405" s="1186"/>
      <c r="GH1405" s="1186"/>
      <c r="GI1405" s="1186"/>
      <c r="GJ1405" s="1186"/>
      <c r="GK1405" s="1186"/>
      <c r="GL1405" s="1186"/>
      <c r="GM1405" s="1186"/>
      <c r="GN1405" s="1186"/>
      <c r="GO1405" s="1186"/>
      <c r="GP1405" s="1186"/>
      <c r="GQ1405" s="1186"/>
      <c r="GR1405" s="1186"/>
      <c r="GS1405" s="1186"/>
      <c r="GT1405" s="1186"/>
      <c r="GU1405" s="1186"/>
      <c r="GV1405" s="1186"/>
      <c r="GW1405" s="1186"/>
      <c r="GX1405" s="1186"/>
      <c r="GY1405" s="1186"/>
      <c r="GZ1405" s="1186"/>
      <c r="HA1405" s="1186"/>
      <c r="HB1405" s="1186"/>
      <c r="HC1405" s="1186"/>
      <c r="HD1405" s="1186"/>
      <c r="HE1405" s="1186"/>
      <c r="HF1405" s="1186"/>
      <c r="HG1405" s="1186"/>
      <c r="HH1405" s="1186"/>
      <c r="HI1405" s="1186"/>
      <c r="HJ1405" s="1186"/>
      <c r="HK1405" s="1186"/>
      <c r="HL1405" s="1186"/>
      <c r="HM1405" s="1186"/>
      <c r="HN1405" s="1186"/>
      <c r="HO1405" s="1186"/>
      <c r="HP1405" s="1186"/>
      <c r="HQ1405" s="1186"/>
      <c r="HR1405" s="1186"/>
      <c r="HS1405" s="1186"/>
      <c r="HT1405" s="1186"/>
      <c r="HU1405" s="1186"/>
      <c r="HV1405" s="1186"/>
      <c r="HW1405" s="1186"/>
      <c r="HX1405" s="1186"/>
      <c r="HY1405" s="1186"/>
      <c r="HZ1405" s="1186"/>
      <c r="IA1405" s="1186"/>
      <c r="IB1405" s="1186"/>
    </row>
    <row r="1406" spans="1:236" s="1185" customFormat="1">
      <c r="A1406" s="1540"/>
      <c r="B1406" s="1541"/>
      <c r="C1406" s="1542"/>
      <c r="D1406" s="1543"/>
      <c r="E1406" s="1186"/>
      <c r="F1406" s="1544"/>
      <c r="G1406" s="1604"/>
      <c r="H1406" s="1604"/>
      <c r="I1406" s="1186"/>
      <c r="J1406" s="1186"/>
      <c r="K1406" s="1186"/>
      <c r="L1406" s="1186"/>
      <c r="M1406" s="1186"/>
      <c r="N1406" s="1186"/>
      <c r="O1406" s="1186"/>
      <c r="P1406" s="1186"/>
      <c r="Q1406" s="1186"/>
      <c r="R1406" s="1186"/>
      <c r="S1406" s="1186"/>
      <c r="T1406" s="1186"/>
      <c r="U1406" s="1186"/>
      <c r="V1406" s="1186"/>
      <c r="W1406" s="1186"/>
      <c r="X1406" s="1186"/>
      <c r="Y1406" s="1186"/>
      <c r="Z1406" s="1186"/>
      <c r="AA1406" s="1186"/>
      <c r="AB1406" s="1186"/>
      <c r="AC1406" s="1186"/>
      <c r="AD1406" s="1186"/>
      <c r="AE1406" s="1186"/>
      <c r="AF1406" s="1186"/>
      <c r="AG1406" s="1186"/>
      <c r="AH1406" s="1186"/>
      <c r="AI1406" s="1186"/>
      <c r="AJ1406" s="1186"/>
      <c r="AK1406" s="1186"/>
      <c r="AL1406" s="1186"/>
      <c r="AM1406" s="1186"/>
      <c r="AN1406" s="1186"/>
      <c r="AO1406" s="1186"/>
      <c r="AP1406" s="1186"/>
      <c r="AQ1406" s="1186"/>
      <c r="AR1406" s="1186"/>
      <c r="AS1406" s="1186"/>
      <c r="AT1406" s="1186"/>
      <c r="AU1406" s="1186"/>
      <c r="AV1406" s="1186"/>
      <c r="AW1406" s="1186"/>
      <c r="AX1406" s="1186"/>
      <c r="AY1406" s="1186"/>
      <c r="AZ1406" s="1186"/>
      <c r="BA1406" s="1186"/>
      <c r="BB1406" s="1186"/>
      <c r="BC1406" s="1186"/>
      <c r="BD1406" s="1186"/>
      <c r="BE1406" s="1186"/>
      <c r="BF1406" s="1186"/>
      <c r="BG1406" s="1186"/>
      <c r="BH1406" s="1186"/>
      <c r="BI1406" s="1186"/>
      <c r="BJ1406" s="1186"/>
      <c r="BK1406" s="1186"/>
      <c r="BL1406" s="1186"/>
      <c r="BM1406" s="1186"/>
      <c r="BN1406" s="1186"/>
      <c r="BO1406" s="1186"/>
      <c r="BP1406" s="1186"/>
      <c r="BQ1406" s="1186"/>
      <c r="BR1406" s="1186"/>
      <c r="BS1406" s="1186"/>
      <c r="BT1406" s="1186"/>
      <c r="BU1406" s="1186"/>
      <c r="BV1406" s="1186"/>
      <c r="BW1406" s="1186"/>
      <c r="BX1406" s="1186"/>
      <c r="BY1406" s="1186"/>
      <c r="BZ1406" s="1186"/>
      <c r="CA1406" s="1186"/>
      <c r="CB1406" s="1186"/>
      <c r="CC1406" s="1186"/>
      <c r="CD1406" s="1186"/>
      <c r="CE1406" s="1186"/>
      <c r="CF1406" s="1186"/>
      <c r="CG1406" s="1186"/>
      <c r="CH1406" s="1186"/>
      <c r="CI1406" s="1186"/>
      <c r="CJ1406" s="1186"/>
      <c r="CK1406" s="1186"/>
      <c r="CL1406" s="1186"/>
      <c r="CM1406" s="1186"/>
      <c r="CN1406" s="1186"/>
      <c r="CO1406" s="1186"/>
      <c r="CP1406" s="1186"/>
      <c r="CQ1406" s="1186"/>
      <c r="CR1406" s="1186"/>
      <c r="CS1406" s="1186"/>
      <c r="CT1406" s="1186"/>
      <c r="CU1406" s="1186"/>
      <c r="CV1406" s="1186"/>
      <c r="CW1406" s="1186"/>
      <c r="CX1406" s="1186"/>
      <c r="CY1406" s="1186"/>
      <c r="CZ1406" s="1186"/>
      <c r="DA1406" s="1186"/>
      <c r="DB1406" s="1186"/>
      <c r="DC1406" s="1186"/>
      <c r="DD1406" s="1186"/>
      <c r="DE1406" s="1186"/>
      <c r="DF1406" s="1186"/>
      <c r="DG1406" s="1186"/>
      <c r="DH1406" s="1186"/>
      <c r="DI1406" s="1186"/>
      <c r="DJ1406" s="1186"/>
      <c r="DK1406" s="1186"/>
      <c r="DL1406" s="1186"/>
      <c r="DM1406" s="1186"/>
      <c r="DN1406" s="1186"/>
      <c r="DO1406" s="1186"/>
      <c r="DP1406" s="1186"/>
      <c r="DQ1406" s="1186"/>
      <c r="DR1406" s="1186"/>
      <c r="DS1406" s="1186"/>
      <c r="DT1406" s="1186"/>
      <c r="DU1406" s="1186"/>
      <c r="DV1406" s="1186"/>
      <c r="DW1406" s="1186"/>
      <c r="DX1406" s="1186"/>
      <c r="DY1406" s="1186"/>
      <c r="DZ1406" s="1186"/>
      <c r="EA1406" s="1186"/>
      <c r="EB1406" s="1186"/>
      <c r="EC1406" s="1186"/>
      <c r="ED1406" s="1186"/>
      <c r="EE1406" s="1186"/>
      <c r="EF1406" s="1186"/>
      <c r="EG1406" s="1186"/>
      <c r="EH1406" s="1186"/>
      <c r="EI1406" s="1186"/>
      <c r="EJ1406" s="1186"/>
      <c r="EK1406" s="1186"/>
      <c r="EL1406" s="1186"/>
      <c r="EM1406" s="1186"/>
      <c r="EN1406" s="1186"/>
      <c r="EO1406" s="1186"/>
      <c r="EP1406" s="1186"/>
      <c r="EQ1406" s="1186"/>
      <c r="ER1406" s="1186"/>
      <c r="ES1406" s="1186"/>
      <c r="ET1406" s="1186"/>
      <c r="EU1406" s="1186"/>
      <c r="EV1406" s="1186"/>
      <c r="EW1406" s="1186"/>
      <c r="EX1406" s="1186"/>
      <c r="EY1406" s="1186"/>
      <c r="EZ1406" s="1186"/>
      <c r="FA1406" s="1186"/>
      <c r="FB1406" s="1186"/>
      <c r="FC1406" s="1186"/>
      <c r="FD1406" s="1186"/>
      <c r="FE1406" s="1186"/>
      <c r="FF1406" s="1186"/>
      <c r="FG1406" s="1186"/>
      <c r="FH1406" s="1186"/>
      <c r="FI1406" s="1186"/>
      <c r="FJ1406" s="1186"/>
      <c r="FK1406" s="1186"/>
      <c r="FL1406" s="1186"/>
      <c r="FM1406" s="1186"/>
      <c r="FN1406" s="1186"/>
      <c r="FO1406" s="1186"/>
      <c r="FP1406" s="1186"/>
      <c r="FQ1406" s="1186"/>
      <c r="FR1406" s="1186"/>
      <c r="FS1406" s="1186"/>
      <c r="FT1406" s="1186"/>
      <c r="FU1406" s="1186"/>
      <c r="FV1406" s="1186"/>
      <c r="FW1406" s="1186"/>
      <c r="FX1406" s="1186"/>
      <c r="FY1406" s="1186"/>
      <c r="FZ1406" s="1186"/>
      <c r="GA1406" s="1186"/>
      <c r="GB1406" s="1186"/>
      <c r="GC1406" s="1186"/>
      <c r="GD1406" s="1186"/>
      <c r="GE1406" s="1186"/>
      <c r="GF1406" s="1186"/>
      <c r="GG1406" s="1186"/>
      <c r="GH1406" s="1186"/>
      <c r="GI1406" s="1186"/>
      <c r="GJ1406" s="1186"/>
      <c r="GK1406" s="1186"/>
      <c r="GL1406" s="1186"/>
      <c r="GM1406" s="1186"/>
      <c r="GN1406" s="1186"/>
      <c r="GO1406" s="1186"/>
      <c r="GP1406" s="1186"/>
      <c r="GQ1406" s="1186"/>
      <c r="GR1406" s="1186"/>
      <c r="GS1406" s="1186"/>
      <c r="GT1406" s="1186"/>
      <c r="GU1406" s="1186"/>
      <c r="GV1406" s="1186"/>
      <c r="GW1406" s="1186"/>
      <c r="GX1406" s="1186"/>
      <c r="GY1406" s="1186"/>
      <c r="GZ1406" s="1186"/>
      <c r="HA1406" s="1186"/>
      <c r="HB1406" s="1186"/>
      <c r="HC1406" s="1186"/>
      <c r="HD1406" s="1186"/>
      <c r="HE1406" s="1186"/>
      <c r="HF1406" s="1186"/>
      <c r="HG1406" s="1186"/>
      <c r="HH1406" s="1186"/>
      <c r="HI1406" s="1186"/>
      <c r="HJ1406" s="1186"/>
      <c r="HK1406" s="1186"/>
      <c r="HL1406" s="1186"/>
      <c r="HM1406" s="1186"/>
      <c r="HN1406" s="1186"/>
      <c r="HO1406" s="1186"/>
      <c r="HP1406" s="1186"/>
      <c r="HQ1406" s="1186"/>
      <c r="HR1406" s="1186"/>
      <c r="HS1406" s="1186"/>
      <c r="HT1406" s="1186"/>
      <c r="HU1406" s="1186"/>
      <c r="HV1406" s="1186"/>
      <c r="HW1406" s="1186"/>
      <c r="HX1406" s="1186"/>
      <c r="HY1406" s="1186"/>
      <c r="HZ1406" s="1186"/>
      <c r="IA1406" s="1186"/>
      <c r="IB1406" s="1186"/>
    </row>
    <row r="1407" spans="1:236" s="1185" customFormat="1">
      <c r="A1407" s="1540"/>
      <c r="B1407" s="1541"/>
      <c r="C1407" s="1542"/>
      <c r="D1407" s="1543"/>
      <c r="E1407" s="1186"/>
      <c r="F1407" s="1544"/>
      <c r="G1407" s="1604"/>
      <c r="H1407" s="1604"/>
      <c r="I1407" s="1186"/>
      <c r="J1407" s="1186"/>
      <c r="K1407" s="1186"/>
      <c r="L1407" s="1186"/>
      <c r="M1407" s="1186"/>
      <c r="N1407" s="1186"/>
      <c r="O1407" s="1186"/>
      <c r="P1407" s="1186"/>
      <c r="Q1407" s="1186"/>
      <c r="R1407" s="1186"/>
      <c r="S1407" s="1186"/>
      <c r="T1407" s="1186"/>
      <c r="U1407" s="1186"/>
      <c r="V1407" s="1186"/>
      <c r="W1407" s="1186"/>
      <c r="X1407" s="1186"/>
      <c r="Y1407" s="1186"/>
      <c r="Z1407" s="1186"/>
      <c r="AA1407" s="1186"/>
      <c r="AB1407" s="1186"/>
      <c r="AC1407" s="1186"/>
      <c r="AD1407" s="1186"/>
      <c r="AE1407" s="1186"/>
      <c r="AF1407" s="1186"/>
      <c r="AG1407" s="1186"/>
      <c r="AH1407" s="1186"/>
      <c r="AI1407" s="1186"/>
      <c r="AJ1407" s="1186"/>
      <c r="AK1407" s="1186"/>
      <c r="AL1407" s="1186"/>
      <c r="AM1407" s="1186"/>
      <c r="AN1407" s="1186"/>
      <c r="AO1407" s="1186"/>
      <c r="AP1407" s="1186"/>
      <c r="AQ1407" s="1186"/>
      <c r="AR1407" s="1186"/>
      <c r="AS1407" s="1186"/>
      <c r="AT1407" s="1186"/>
      <c r="AU1407" s="1186"/>
      <c r="AV1407" s="1186"/>
      <c r="AW1407" s="1186"/>
      <c r="AX1407" s="1186"/>
      <c r="AY1407" s="1186"/>
      <c r="AZ1407" s="1186"/>
      <c r="BA1407" s="1186"/>
      <c r="BB1407" s="1186"/>
      <c r="BC1407" s="1186"/>
      <c r="BD1407" s="1186"/>
      <c r="BE1407" s="1186"/>
      <c r="BF1407" s="1186"/>
      <c r="BG1407" s="1186"/>
      <c r="BH1407" s="1186"/>
      <c r="BI1407" s="1186"/>
      <c r="BJ1407" s="1186"/>
      <c r="BK1407" s="1186"/>
      <c r="BL1407" s="1186"/>
      <c r="BM1407" s="1186"/>
      <c r="BN1407" s="1186"/>
      <c r="BO1407" s="1186"/>
      <c r="BP1407" s="1186"/>
      <c r="BQ1407" s="1186"/>
      <c r="BR1407" s="1186"/>
      <c r="BS1407" s="1186"/>
      <c r="BT1407" s="1186"/>
      <c r="BU1407" s="1186"/>
      <c r="BV1407" s="1186"/>
      <c r="BW1407" s="1186"/>
      <c r="BX1407" s="1186"/>
      <c r="BY1407" s="1186"/>
      <c r="BZ1407" s="1186"/>
      <c r="CA1407" s="1186"/>
      <c r="CB1407" s="1186"/>
      <c r="CC1407" s="1186"/>
      <c r="CD1407" s="1186"/>
      <c r="CE1407" s="1186"/>
      <c r="CF1407" s="1186"/>
      <c r="CG1407" s="1186"/>
      <c r="CH1407" s="1186"/>
      <c r="CI1407" s="1186"/>
      <c r="CJ1407" s="1186"/>
      <c r="CK1407" s="1186"/>
      <c r="CL1407" s="1186"/>
      <c r="CM1407" s="1186"/>
      <c r="CN1407" s="1186"/>
      <c r="CO1407" s="1186"/>
      <c r="CP1407" s="1186"/>
      <c r="CQ1407" s="1186"/>
      <c r="CR1407" s="1186"/>
      <c r="CS1407" s="1186"/>
      <c r="CT1407" s="1186"/>
      <c r="CU1407" s="1186"/>
      <c r="CV1407" s="1186"/>
      <c r="CW1407" s="1186"/>
      <c r="CX1407" s="1186"/>
      <c r="CY1407" s="1186"/>
      <c r="CZ1407" s="1186"/>
      <c r="DA1407" s="1186"/>
      <c r="DB1407" s="1186"/>
      <c r="DC1407" s="1186"/>
      <c r="DD1407" s="1186"/>
      <c r="DE1407" s="1186"/>
      <c r="DF1407" s="1186"/>
      <c r="DG1407" s="1186"/>
      <c r="DH1407" s="1186"/>
      <c r="DI1407" s="1186"/>
      <c r="DJ1407" s="1186"/>
      <c r="DK1407" s="1186"/>
      <c r="DL1407" s="1186"/>
      <c r="DM1407" s="1186"/>
      <c r="DN1407" s="1186"/>
      <c r="DO1407" s="1186"/>
      <c r="DP1407" s="1186"/>
      <c r="DQ1407" s="1186"/>
      <c r="DR1407" s="1186"/>
      <c r="DS1407" s="1186"/>
      <c r="DT1407" s="1186"/>
      <c r="DU1407" s="1186"/>
      <c r="DV1407" s="1186"/>
      <c r="DW1407" s="1186"/>
      <c r="DX1407" s="1186"/>
      <c r="DY1407" s="1186"/>
      <c r="DZ1407" s="1186"/>
      <c r="EA1407" s="1186"/>
      <c r="EB1407" s="1186"/>
      <c r="EC1407" s="1186"/>
      <c r="ED1407" s="1186"/>
      <c r="EE1407" s="1186"/>
      <c r="EF1407" s="1186"/>
      <c r="EG1407" s="1186"/>
      <c r="EH1407" s="1186"/>
      <c r="EI1407" s="1186"/>
      <c r="EJ1407" s="1186"/>
      <c r="EK1407" s="1186"/>
      <c r="EL1407" s="1186"/>
      <c r="EM1407" s="1186"/>
      <c r="EN1407" s="1186"/>
      <c r="EO1407" s="1186"/>
      <c r="EP1407" s="1186"/>
      <c r="EQ1407" s="1186"/>
      <c r="ER1407" s="1186"/>
      <c r="ES1407" s="1186"/>
      <c r="ET1407" s="1186"/>
      <c r="EU1407" s="1186"/>
      <c r="EV1407" s="1186"/>
      <c r="EW1407" s="1186"/>
      <c r="EX1407" s="1186"/>
      <c r="EY1407" s="1186"/>
      <c r="EZ1407" s="1186"/>
      <c r="FA1407" s="1186"/>
      <c r="FB1407" s="1186"/>
      <c r="FC1407" s="1186"/>
      <c r="FD1407" s="1186"/>
      <c r="FE1407" s="1186"/>
      <c r="FF1407" s="1186"/>
      <c r="FG1407" s="1186"/>
      <c r="FH1407" s="1186"/>
      <c r="FI1407" s="1186"/>
      <c r="FJ1407" s="1186"/>
      <c r="FK1407" s="1186"/>
      <c r="FL1407" s="1186"/>
      <c r="FM1407" s="1186"/>
      <c r="FN1407" s="1186"/>
      <c r="FO1407" s="1186"/>
      <c r="FP1407" s="1186"/>
      <c r="FQ1407" s="1186"/>
      <c r="FR1407" s="1186"/>
      <c r="FS1407" s="1186"/>
      <c r="FT1407" s="1186"/>
      <c r="FU1407" s="1186"/>
      <c r="FV1407" s="1186"/>
      <c r="FW1407" s="1186"/>
      <c r="FX1407" s="1186"/>
      <c r="FY1407" s="1186"/>
      <c r="FZ1407" s="1186"/>
      <c r="GA1407" s="1186"/>
      <c r="GB1407" s="1186"/>
      <c r="GC1407" s="1186"/>
      <c r="GD1407" s="1186"/>
      <c r="GE1407" s="1186"/>
      <c r="GF1407" s="1186"/>
      <c r="GG1407" s="1186"/>
      <c r="GH1407" s="1186"/>
      <c r="GI1407" s="1186"/>
      <c r="GJ1407" s="1186"/>
      <c r="GK1407" s="1186"/>
      <c r="GL1407" s="1186"/>
      <c r="GM1407" s="1186"/>
      <c r="GN1407" s="1186"/>
      <c r="GO1407" s="1186"/>
      <c r="GP1407" s="1186"/>
      <c r="GQ1407" s="1186"/>
      <c r="GR1407" s="1186"/>
      <c r="GS1407" s="1186"/>
      <c r="GT1407" s="1186"/>
      <c r="GU1407" s="1186"/>
      <c r="GV1407" s="1186"/>
      <c r="GW1407" s="1186"/>
      <c r="GX1407" s="1186"/>
      <c r="GY1407" s="1186"/>
      <c r="GZ1407" s="1186"/>
      <c r="HA1407" s="1186"/>
      <c r="HB1407" s="1186"/>
      <c r="HC1407" s="1186"/>
      <c r="HD1407" s="1186"/>
      <c r="HE1407" s="1186"/>
      <c r="HF1407" s="1186"/>
      <c r="HG1407" s="1186"/>
      <c r="HH1407" s="1186"/>
      <c r="HI1407" s="1186"/>
      <c r="HJ1407" s="1186"/>
      <c r="HK1407" s="1186"/>
      <c r="HL1407" s="1186"/>
      <c r="HM1407" s="1186"/>
      <c r="HN1407" s="1186"/>
      <c r="HO1407" s="1186"/>
      <c r="HP1407" s="1186"/>
      <c r="HQ1407" s="1186"/>
      <c r="HR1407" s="1186"/>
      <c r="HS1407" s="1186"/>
      <c r="HT1407" s="1186"/>
      <c r="HU1407" s="1186"/>
      <c r="HV1407" s="1186"/>
      <c r="HW1407" s="1186"/>
      <c r="HX1407" s="1186"/>
      <c r="HY1407" s="1186"/>
      <c r="HZ1407" s="1186"/>
      <c r="IA1407" s="1186"/>
      <c r="IB1407" s="1186"/>
    </row>
    <row r="1408" spans="1:236" s="1185" customFormat="1">
      <c r="A1408" s="1540"/>
      <c r="B1408" s="1541"/>
      <c r="C1408" s="1542"/>
      <c r="D1408" s="1543"/>
      <c r="E1408" s="1186"/>
      <c r="F1408" s="1544"/>
      <c r="G1408" s="1604"/>
      <c r="H1408" s="1604"/>
      <c r="I1408" s="1186"/>
      <c r="J1408" s="1186"/>
      <c r="K1408" s="1186"/>
      <c r="L1408" s="1186"/>
      <c r="M1408" s="1186"/>
      <c r="N1408" s="1186"/>
      <c r="O1408" s="1186"/>
      <c r="P1408" s="1186"/>
      <c r="Q1408" s="1186"/>
      <c r="R1408" s="1186"/>
      <c r="S1408" s="1186"/>
      <c r="T1408" s="1186"/>
      <c r="U1408" s="1186"/>
      <c r="V1408" s="1186"/>
      <c r="W1408" s="1186"/>
      <c r="X1408" s="1186"/>
      <c r="Y1408" s="1186"/>
      <c r="Z1408" s="1186"/>
      <c r="AA1408" s="1186"/>
      <c r="AB1408" s="1186"/>
      <c r="AC1408" s="1186"/>
      <c r="AD1408" s="1186"/>
      <c r="AE1408" s="1186"/>
      <c r="AF1408" s="1186"/>
      <c r="AG1408" s="1186"/>
      <c r="AH1408" s="1186"/>
      <c r="AI1408" s="1186"/>
      <c r="AJ1408" s="1186"/>
      <c r="AK1408" s="1186"/>
      <c r="AL1408" s="1186"/>
      <c r="AM1408" s="1186"/>
      <c r="AN1408" s="1186"/>
      <c r="AO1408" s="1186"/>
      <c r="AP1408" s="1186"/>
      <c r="AQ1408" s="1186"/>
      <c r="AR1408" s="1186"/>
      <c r="AS1408" s="1186"/>
      <c r="AT1408" s="1186"/>
      <c r="AU1408" s="1186"/>
      <c r="AV1408" s="1186"/>
      <c r="AW1408" s="1186"/>
      <c r="AX1408" s="1186"/>
      <c r="AY1408" s="1186"/>
      <c r="AZ1408" s="1186"/>
      <c r="BA1408" s="1186"/>
      <c r="BB1408" s="1186"/>
      <c r="BC1408" s="1186"/>
      <c r="BD1408" s="1186"/>
      <c r="BE1408" s="1186"/>
      <c r="BF1408" s="1186"/>
      <c r="BG1408" s="1186"/>
      <c r="BH1408" s="1186"/>
      <c r="BI1408" s="1186"/>
      <c r="BJ1408" s="1186"/>
      <c r="BK1408" s="1186"/>
      <c r="BL1408" s="1186"/>
      <c r="BM1408" s="1186"/>
      <c r="BN1408" s="1186"/>
      <c r="BO1408" s="1186"/>
      <c r="BP1408" s="1186"/>
      <c r="BQ1408" s="1186"/>
      <c r="BR1408" s="1186"/>
      <c r="BS1408" s="1186"/>
      <c r="BT1408" s="1186"/>
      <c r="BU1408" s="1186"/>
      <c r="BV1408" s="1186"/>
      <c r="BW1408" s="1186"/>
      <c r="BX1408" s="1186"/>
      <c r="BY1408" s="1186"/>
      <c r="BZ1408" s="1186"/>
      <c r="CA1408" s="1186"/>
      <c r="CB1408" s="1186"/>
      <c r="CC1408" s="1186"/>
      <c r="CD1408" s="1186"/>
      <c r="CE1408" s="1186"/>
      <c r="CF1408" s="1186"/>
      <c r="CG1408" s="1186"/>
      <c r="CH1408" s="1186"/>
      <c r="CI1408" s="1186"/>
      <c r="CJ1408" s="1186"/>
      <c r="CK1408" s="1186"/>
      <c r="CL1408" s="1186"/>
      <c r="CM1408" s="1186"/>
      <c r="CN1408" s="1186"/>
      <c r="CO1408" s="1186"/>
      <c r="CP1408" s="1186"/>
      <c r="CQ1408" s="1186"/>
      <c r="CR1408" s="1186"/>
      <c r="CS1408" s="1186"/>
      <c r="CT1408" s="1186"/>
      <c r="CU1408" s="1186"/>
      <c r="CV1408" s="1186"/>
      <c r="CW1408" s="1186"/>
      <c r="CX1408" s="1186"/>
      <c r="CY1408" s="1186"/>
      <c r="CZ1408" s="1186"/>
      <c r="DA1408" s="1186"/>
      <c r="DB1408" s="1186"/>
      <c r="DC1408" s="1186"/>
      <c r="DD1408" s="1186"/>
      <c r="DE1408" s="1186"/>
      <c r="DF1408" s="1186"/>
      <c r="DG1408" s="1186"/>
      <c r="DH1408" s="1186"/>
      <c r="DI1408" s="1186"/>
      <c r="DJ1408" s="1186"/>
      <c r="DK1408" s="1186"/>
      <c r="DL1408" s="1186"/>
      <c r="DM1408" s="1186"/>
      <c r="DN1408" s="1186"/>
      <c r="DO1408" s="1186"/>
      <c r="DP1408" s="1186"/>
      <c r="DQ1408" s="1186"/>
      <c r="DR1408" s="1186"/>
      <c r="DS1408" s="1186"/>
      <c r="DT1408" s="1186"/>
      <c r="DU1408" s="1186"/>
      <c r="DV1408" s="1186"/>
      <c r="DW1408" s="1186"/>
      <c r="DX1408" s="1186"/>
      <c r="DY1408" s="1186"/>
      <c r="DZ1408" s="1186"/>
      <c r="EA1408" s="1186"/>
      <c r="EB1408" s="1186"/>
      <c r="EC1408" s="1186"/>
      <c r="ED1408" s="1186"/>
      <c r="EE1408" s="1186"/>
      <c r="EF1408" s="1186"/>
      <c r="EG1408" s="1186"/>
      <c r="EH1408" s="1186"/>
      <c r="EI1408" s="1186"/>
      <c r="EJ1408" s="1186"/>
      <c r="EK1408" s="1186"/>
      <c r="EL1408" s="1186"/>
      <c r="EM1408" s="1186"/>
      <c r="EN1408" s="1186"/>
      <c r="EO1408" s="1186"/>
      <c r="EP1408" s="1186"/>
      <c r="EQ1408" s="1186"/>
      <c r="ER1408" s="1186"/>
      <c r="ES1408" s="1186"/>
      <c r="ET1408" s="1186"/>
      <c r="EU1408" s="1186"/>
      <c r="EV1408" s="1186"/>
      <c r="EW1408" s="1186"/>
      <c r="EX1408" s="1186"/>
      <c r="EY1408" s="1186"/>
      <c r="EZ1408" s="1186"/>
      <c r="FA1408" s="1186"/>
      <c r="FB1408" s="1186"/>
      <c r="FC1408" s="1186"/>
      <c r="FD1408" s="1186"/>
      <c r="FE1408" s="1186"/>
      <c r="FF1408" s="1186"/>
      <c r="FG1408" s="1186"/>
      <c r="FH1408" s="1186"/>
      <c r="FI1408" s="1186"/>
      <c r="FJ1408" s="1186"/>
      <c r="FK1408" s="1186"/>
      <c r="FL1408" s="1186"/>
      <c r="FM1408" s="1186"/>
      <c r="FN1408" s="1186"/>
      <c r="FO1408" s="1186"/>
      <c r="FP1408" s="1186"/>
      <c r="FQ1408" s="1186"/>
      <c r="FR1408" s="1186"/>
      <c r="FS1408" s="1186"/>
      <c r="FT1408" s="1186"/>
      <c r="FU1408" s="1186"/>
      <c r="FV1408" s="1186"/>
      <c r="FW1408" s="1186"/>
      <c r="FX1408" s="1186"/>
      <c r="FY1408" s="1186"/>
      <c r="FZ1408" s="1186"/>
      <c r="GA1408" s="1186"/>
      <c r="GB1408" s="1186"/>
      <c r="GC1408" s="1186"/>
      <c r="GD1408" s="1186"/>
      <c r="GE1408" s="1186"/>
      <c r="GF1408" s="1186"/>
      <c r="GG1408" s="1186"/>
      <c r="GH1408" s="1186"/>
      <c r="GI1408" s="1186"/>
      <c r="GJ1408" s="1186"/>
      <c r="GK1408" s="1186"/>
      <c r="GL1408" s="1186"/>
      <c r="GM1408" s="1186"/>
      <c r="GN1408" s="1186"/>
      <c r="GO1408" s="1186"/>
      <c r="GP1408" s="1186"/>
      <c r="GQ1408" s="1186"/>
      <c r="GR1408" s="1186"/>
      <c r="GS1408" s="1186"/>
      <c r="GT1408" s="1186"/>
      <c r="GU1408" s="1186"/>
      <c r="GV1408" s="1186"/>
      <c r="GW1408" s="1186"/>
      <c r="GX1408" s="1186"/>
      <c r="GY1408" s="1186"/>
      <c r="GZ1408" s="1186"/>
      <c r="HA1408" s="1186"/>
      <c r="HB1408" s="1186"/>
      <c r="HC1408" s="1186"/>
      <c r="HD1408" s="1186"/>
      <c r="HE1408" s="1186"/>
      <c r="HF1408" s="1186"/>
      <c r="HG1408" s="1186"/>
      <c r="HH1408" s="1186"/>
      <c r="HI1408" s="1186"/>
      <c r="HJ1408" s="1186"/>
      <c r="HK1408" s="1186"/>
      <c r="HL1408" s="1186"/>
      <c r="HM1408" s="1186"/>
      <c r="HN1408" s="1186"/>
      <c r="HO1408" s="1186"/>
      <c r="HP1408" s="1186"/>
      <c r="HQ1408" s="1186"/>
      <c r="HR1408" s="1186"/>
      <c r="HS1408" s="1186"/>
      <c r="HT1408" s="1186"/>
      <c r="HU1408" s="1186"/>
      <c r="HV1408" s="1186"/>
      <c r="HW1408" s="1186"/>
      <c r="HX1408" s="1186"/>
      <c r="HY1408" s="1186"/>
      <c r="HZ1408" s="1186"/>
      <c r="IA1408" s="1186"/>
      <c r="IB1408" s="1186"/>
    </row>
    <row r="1409" spans="1:236" s="1185" customFormat="1">
      <c r="A1409" s="1540"/>
      <c r="B1409" s="1541"/>
      <c r="C1409" s="1542"/>
      <c r="D1409" s="1543"/>
      <c r="E1409" s="1186"/>
      <c r="F1409" s="1544"/>
      <c r="G1409" s="1604"/>
      <c r="H1409" s="1604"/>
      <c r="I1409" s="1186"/>
      <c r="J1409" s="1186"/>
      <c r="K1409" s="1186"/>
      <c r="L1409" s="1186"/>
      <c r="M1409" s="1186"/>
      <c r="N1409" s="1186"/>
      <c r="O1409" s="1186"/>
      <c r="P1409" s="1186"/>
      <c r="Q1409" s="1186"/>
      <c r="R1409" s="1186"/>
      <c r="S1409" s="1186"/>
      <c r="T1409" s="1186"/>
      <c r="U1409" s="1186"/>
      <c r="V1409" s="1186"/>
      <c r="W1409" s="1186"/>
      <c r="X1409" s="1186"/>
      <c r="Y1409" s="1186"/>
      <c r="Z1409" s="1186"/>
      <c r="AA1409" s="1186"/>
      <c r="AB1409" s="1186"/>
      <c r="AC1409" s="1186"/>
      <c r="AD1409" s="1186"/>
      <c r="AE1409" s="1186"/>
      <c r="AF1409" s="1186"/>
      <c r="AG1409" s="1186"/>
      <c r="AH1409" s="1186"/>
      <c r="AI1409" s="1186"/>
      <c r="AJ1409" s="1186"/>
      <c r="AK1409" s="1186"/>
      <c r="AL1409" s="1186"/>
      <c r="AM1409" s="1186"/>
      <c r="AN1409" s="1186"/>
      <c r="AO1409" s="1186"/>
      <c r="AP1409" s="1186"/>
      <c r="AQ1409" s="1186"/>
      <c r="AR1409" s="1186"/>
      <c r="AS1409" s="1186"/>
      <c r="AT1409" s="1186"/>
      <c r="AU1409" s="1186"/>
      <c r="AV1409" s="1186"/>
      <c r="AW1409" s="1186"/>
      <c r="AX1409" s="1186"/>
      <c r="AY1409" s="1186"/>
      <c r="AZ1409" s="1186"/>
      <c r="BA1409" s="1186"/>
      <c r="BB1409" s="1186"/>
      <c r="BC1409" s="1186"/>
      <c r="BD1409" s="1186"/>
      <c r="BE1409" s="1186"/>
      <c r="BF1409" s="1186"/>
      <c r="BG1409" s="1186"/>
      <c r="BH1409" s="1186"/>
      <c r="BI1409" s="1186"/>
      <c r="BJ1409" s="1186"/>
      <c r="BK1409" s="1186"/>
      <c r="BL1409" s="1186"/>
      <c r="BM1409" s="1186"/>
      <c r="BN1409" s="1186"/>
      <c r="BO1409" s="1186"/>
      <c r="BP1409" s="1186"/>
      <c r="BQ1409" s="1186"/>
      <c r="BR1409" s="1186"/>
      <c r="BS1409" s="1186"/>
      <c r="BT1409" s="1186"/>
      <c r="BU1409" s="1186"/>
      <c r="BV1409" s="1186"/>
      <c r="BW1409" s="1186"/>
      <c r="BX1409" s="1186"/>
      <c r="BY1409" s="1186"/>
      <c r="BZ1409" s="1186"/>
      <c r="CA1409" s="1186"/>
      <c r="CB1409" s="1186"/>
      <c r="CC1409" s="1186"/>
      <c r="CD1409" s="1186"/>
      <c r="CE1409" s="1186"/>
      <c r="CF1409" s="1186"/>
      <c r="CG1409" s="1186"/>
      <c r="CH1409" s="1186"/>
      <c r="CI1409" s="1186"/>
      <c r="CJ1409" s="1186"/>
      <c r="CK1409" s="1186"/>
      <c r="CL1409" s="1186"/>
      <c r="CM1409" s="1186"/>
      <c r="CN1409" s="1186"/>
      <c r="CO1409" s="1186"/>
      <c r="CP1409" s="1186"/>
      <c r="CQ1409" s="1186"/>
      <c r="CR1409" s="1186"/>
      <c r="CS1409" s="1186"/>
      <c r="CT1409" s="1186"/>
      <c r="CU1409" s="1186"/>
      <c r="CV1409" s="1186"/>
      <c r="CW1409" s="1186"/>
      <c r="CX1409" s="1186"/>
      <c r="CY1409" s="1186"/>
      <c r="CZ1409" s="1186"/>
      <c r="DA1409" s="1186"/>
      <c r="DB1409" s="1186"/>
      <c r="DC1409" s="1186"/>
      <c r="DD1409" s="1186"/>
      <c r="DE1409" s="1186"/>
      <c r="DF1409" s="1186"/>
      <c r="DG1409" s="1186"/>
      <c r="DH1409" s="1186"/>
      <c r="DI1409" s="1186"/>
      <c r="DJ1409" s="1186"/>
      <c r="DK1409" s="1186"/>
      <c r="DL1409" s="1186"/>
      <c r="DM1409" s="1186"/>
      <c r="DN1409" s="1186"/>
      <c r="DO1409" s="1186"/>
      <c r="DP1409" s="1186"/>
      <c r="DQ1409" s="1186"/>
      <c r="DR1409" s="1186"/>
      <c r="DS1409" s="1186"/>
      <c r="DT1409" s="1186"/>
      <c r="DU1409" s="1186"/>
      <c r="DV1409" s="1186"/>
      <c r="DW1409" s="1186"/>
      <c r="DX1409" s="1186"/>
      <c r="DY1409" s="1186"/>
      <c r="DZ1409" s="1186"/>
      <c r="EA1409" s="1186"/>
      <c r="EB1409" s="1186"/>
      <c r="EC1409" s="1186"/>
      <c r="ED1409" s="1186"/>
      <c r="EE1409" s="1186"/>
      <c r="EF1409" s="1186"/>
      <c r="EG1409" s="1186"/>
      <c r="EH1409" s="1186"/>
      <c r="EI1409" s="1186"/>
      <c r="EJ1409" s="1186"/>
      <c r="EK1409" s="1186"/>
      <c r="EL1409" s="1186"/>
      <c r="EM1409" s="1186"/>
      <c r="EN1409" s="1186"/>
      <c r="EO1409" s="1186"/>
      <c r="EP1409" s="1186"/>
      <c r="EQ1409" s="1186"/>
      <c r="ER1409" s="1186"/>
      <c r="ES1409" s="1186"/>
      <c r="ET1409" s="1186"/>
      <c r="EU1409" s="1186"/>
      <c r="EV1409" s="1186"/>
      <c r="EW1409" s="1186"/>
      <c r="EX1409" s="1186"/>
      <c r="EY1409" s="1186"/>
      <c r="EZ1409" s="1186"/>
      <c r="FA1409" s="1186"/>
      <c r="FB1409" s="1186"/>
      <c r="FC1409" s="1186"/>
      <c r="FD1409" s="1186"/>
      <c r="FE1409" s="1186"/>
      <c r="FF1409" s="1186"/>
      <c r="FG1409" s="1186"/>
      <c r="FH1409" s="1186"/>
      <c r="FI1409" s="1186"/>
      <c r="FJ1409" s="1186"/>
      <c r="FK1409" s="1186"/>
      <c r="FL1409" s="1186"/>
      <c r="FM1409" s="1186"/>
      <c r="FN1409" s="1186"/>
      <c r="FO1409" s="1186"/>
      <c r="FP1409" s="1186"/>
      <c r="FQ1409" s="1186"/>
      <c r="FR1409" s="1186"/>
      <c r="FS1409" s="1186"/>
      <c r="FT1409" s="1186"/>
      <c r="FU1409" s="1186"/>
      <c r="FV1409" s="1186"/>
      <c r="FW1409" s="1186"/>
      <c r="FX1409" s="1186"/>
      <c r="FY1409" s="1186"/>
      <c r="FZ1409" s="1186"/>
      <c r="GA1409" s="1186"/>
      <c r="GB1409" s="1186"/>
      <c r="GC1409" s="1186"/>
      <c r="GD1409" s="1186"/>
      <c r="GE1409" s="1186"/>
      <c r="GF1409" s="1186"/>
      <c r="GG1409" s="1186"/>
      <c r="GH1409" s="1186"/>
      <c r="GI1409" s="1186"/>
      <c r="GJ1409" s="1186"/>
      <c r="GK1409" s="1186"/>
      <c r="GL1409" s="1186"/>
      <c r="GM1409" s="1186"/>
      <c r="GN1409" s="1186"/>
      <c r="GO1409" s="1186"/>
      <c r="GP1409" s="1186"/>
      <c r="GQ1409" s="1186"/>
      <c r="GR1409" s="1186"/>
      <c r="GS1409" s="1186"/>
      <c r="GT1409" s="1186"/>
      <c r="GU1409" s="1186"/>
      <c r="GV1409" s="1186"/>
      <c r="GW1409" s="1186"/>
      <c r="GX1409" s="1186"/>
      <c r="GY1409" s="1186"/>
      <c r="GZ1409" s="1186"/>
      <c r="HA1409" s="1186"/>
      <c r="HB1409" s="1186"/>
      <c r="HC1409" s="1186"/>
      <c r="HD1409" s="1186"/>
      <c r="HE1409" s="1186"/>
      <c r="HF1409" s="1186"/>
      <c r="HG1409" s="1186"/>
      <c r="HH1409" s="1186"/>
      <c r="HI1409" s="1186"/>
      <c r="HJ1409" s="1186"/>
      <c r="HK1409" s="1186"/>
      <c r="HL1409" s="1186"/>
      <c r="HM1409" s="1186"/>
      <c r="HN1409" s="1186"/>
      <c r="HO1409" s="1186"/>
      <c r="HP1409" s="1186"/>
      <c r="HQ1409" s="1186"/>
      <c r="HR1409" s="1186"/>
      <c r="HS1409" s="1186"/>
      <c r="HT1409" s="1186"/>
      <c r="HU1409" s="1186"/>
      <c r="HV1409" s="1186"/>
      <c r="HW1409" s="1186"/>
      <c r="HX1409" s="1186"/>
      <c r="HY1409" s="1186"/>
      <c r="HZ1409" s="1186"/>
      <c r="IA1409" s="1186"/>
      <c r="IB1409" s="1186"/>
    </row>
    <row r="1410" spans="1:236" s="1185" customFormat="1">
      <c r="A1410" s="1540"/>
      <c r="B1410" s="1541"/>
      <c r="C1410" s="1542"/>
      <c r="D1410" s="1543"/>
      <c r="E1410" s="1186"/>
      <c r="F1410" s="1544"/>
      <c r="G1410" s="1604"/>
      <c r="H1410" s="1604"/>
      <c r="I1410" s="1186"/>
      <c r="J1410" s="1186"/>
      <c r="K1410" s="1186"/>
      <c r="L1410" s="1186"/>
      <c r="M1410" s="1186"/>
      <c r="N1410" s="1186"/>
      <c r="O1410" s="1186"/>
      <c r="P1410" s="1186"/>
      <c r="Q1410" s="1186"/>
      <c r="R1410" s="1186"/>
      <c r="S1410" s="1186"/>
      <c r="T1410" s="1186"/>
      <c r="U1410" s="1186"/>
      <c r="V1410" s="1186"/>
      <c r="W1410" s="1186"/>
      <c r="X1410" s="1186"/>
      <c r="Y1410" s="1186"/>
      <c r="Z1410" s="1186"/>
      <c r="AA1410" s="1186"/>
      <c r="AB1410" s="1186"/>
      <c r="AC1410" s="1186"/>
      <c r="AD1410" s="1186"/>
      <c r="AE1410" s="1186"/>
      <c r="AF1410" s="1186"/>
      <c r="AG1410" s="1186"/>
      <c r="AH1410" s="1186"/>
      <c r="AI1410" s="1186"/>
      <c r="AJ1410" s="1186"/>
      <c r="AK1410" s="1186"/>
      <c r="AL1410" s="1186"/>
      <c r="AM1410" s="1186"/>
      <c r="AN1410" s="1186"/>
      <c r="AO1410" s="1186"/>
      <c r="AP1410" s="1186"/>
      <c r="AQ1410" s="1186"/>
      <c r="AR1410" s="1186"/>
      <c r="AS1410" s="1186"/>
      <c r="AT1410" s="1186"/>
      <c r="AU1410" s="1186"/>
      <c r="AV1410" s="1186"/>
      <c r="AW1410" s="1186"/>
      <c r="AX1410" s="1186"/>
      <c r="AY1410" s="1186"/>
      <c r="AZ1410" s="1186"/>
      <c r="BA1410" s="1186"/>
      <c r="BB1410" s="1186"/>
      <c r="BC1410" s="1186"/>
      <c r="BD1410" s="1186"/>
      <c r="BE1410" s="1186"/>
      <c r="BF1410" s="1186"/>
      <c r="BG1410" s="1186"/>
      <c r="BH1410" s="1186"/>
      <c r="BI1410" s="1186"/>
      <c r="BJ1410" s="1186"/>
      <c r="BK1410" s="1186"/>
      <c r="BL1410" s="1186"/>
      <c r="BM1410" s="1186"/>
      <c r="BN1410" s="1186"/>
      <c r="BO1410" s="1186"/>
      <c r="BP1410" s="1186"/>
      <c r="BQ1410" s="1186"/>
      <c r="BR1410" s="1186"/>
      <c r="BS1410" s="1186"/>
      <c r="BT1410" s="1186"/>
      <c r="BU1410" s="1186"/>
      <c r="BV1410" s="1186"/>
      <c r="BW1410" s="1186"/>
      <c r="BX1410" s="1186"/>
      <c r="BY1410" s="1186"/>
      <c r="BZ1410" s="1186"/>
      <c r="CA1410" s="1186"/>
      <c r="CB1410" s="1186"/>
      <c r="CC1410" s="1186"/>
      <c r="CD1410" s="1186"/>
      <c r="CE1410" s="1186"/>
      <c r="CF1410" s="1186"/>
      <c r="CG1410" s="1186"/>
      <c r="CH1410" s="1186"/>
      <c r="CI1410" s="1186"/>
      <c r="CJ1410" s="1186"/>
      <c r="CK1410" s="1186"/>
      <c r="CL1410" s="1186"/>
      <c r="CM1410" s="1186"/>
      <c r="CN1410" s="1186"/>
      <c r="CO1410" s="1186"/>
      <c r="CP1410" s="1186"/>
      <c r="CQ1410" s="1186"/>
      <c r="CR1410" s="1186"/>
      <c r="CS1410" s="1186"/>
      <c r="CT1410" s="1186"/>
      <c r="CU1410" s="1186"/>
      <c r="CV1410" s="1186"/>
      <c r="CW1410" s="1186"/>
      <c r="CX1410" s="1186"/>
      <c r="CY1410" s="1186"/>
      <c r="CZ1410" s="1186"/>
      <c r="DA1410" s="1186"/>
      <c r="DB1410" s="1186"/>
      <c r="DC1410" s="1186"/>
      <c r="DD1410" s="1186"/>
      <c r="DE1410" s="1186"/>
      <c r="DF1410" s="1186"/>
      <c r="DG1410" s="1186"/>
      <c r="DH1410" s="1186"/>
      <c r="DI1410" s="1186"/>
      <c r="DJ1410" s="1186"/>
      <c r="DK1410" s="1186"/>
      <c r="DL1410" s="1186"/>
      <c r="DM1410" s="1186"/>
      <c r="DN1410" s="1186"/>
      <c r="DO1410" s="1186"/>
      <c r="DP1410" s="1186"/>
      <c r="DQ1410" s="1186"/>
      <c r="DR1410" s="1186"/>
      <c r="DS1410" s="1186"/>
      <c r="DT1410" s="1186"/>
      <c r="DU1410" s="1186"/>
      <c r="DV1410" s="1186"/>
      <c r="DW1410" s="1186"/>
      <c r="DX1410" s="1186"/>
      <c r="DY1410" s="1186"/>
      <c r="DZ1410" s="1186"/>
      <c r="EA1410" s="1186"/>
      <c r="EB1410" s="1186"/>
      <c r="EC1410" s="1186"/>
      <c r="ED1410" s="1186"/>
      <c r="EE1410" s="1186"/>
      <c r="EF1410" s="1186"/>
      <c r="EG1410" s="1186"/>
      <c r="EH1410" s="1186"/>
      <c r="EI1410" s="1186"/>
      <c r="EJ1410" s="1186"/>
      <c r="EK1410" s="1186"/>
      <c r="EL1410" s="1186"/>
      <c r="EM1410" s="1186"/>
      <c r="EN1410" s="1186"/>
      <c r="EO1410" s="1186"/>
      <c r="EP1410" s="1186"/>
      <c r="EQ1410" s="1186"/>
      <c r="ER1410" s="1186"/>
      <c r="ES1410" s="1186"/>
      <c r="ET1410" s="1186"/>
      <c r="EU1410" s="1186"/>
      <c r="EV1410" s="1186"/>
      <c r="EW1410" s="1186"/>
      <c r="EX1410" s="1186"/>
      <c r="EY1410" s="1186"/>
      <c r="EZ1410" s="1186"/>
      <c r="FA1410" s="1186"/>
      <c r="FB1410" s="1186"/>
      <c r="FC1410" s="1186"/>
      <c r="FD1410" s="1186"/>
      <c r="FE1410" s="1186"/>
      <c r="FF1410" s="1186"/>
      <c r="FG1410" s="1186"/>
      <c r="FH1410" s="1186"/>
      <c r="FI1410" s="1186"/>
      <c r="FJ1410" s="1186"/>
      <c r="FK1410" s="1186"/>
      <c r="FL1410" s="1186"/>
      <c r="FM1410" s="1186"/>
      <c r="FN1410" s="1186"/>
      <c r="FO1410" s="1186"/>
      <c r="FP1410" s="1186"/>
      <c r="FQ1410" s="1186"/>
      <c r="FR1410" s="1186"/>
      <c r="FS1410" s="1186"/>
      <c r="FT1410" s="1186"/>
      <c r="FU1410" s="1186"/>
      <c r="FV1410" s="1186"/>
      <c r="FW1410" s="1186"/>
      <c r="FX1410" s="1186"/>
      <c r="FY1410" s="1186"/>
      <c r="FZ1410" s="1186"/>
      <c r="GA1410" s="1186"/>
      <c r="GB1410" s="1186"/>
      <c r="GC1410" s="1186"/>
      <c r="GD1410" s="1186"/>
      <c r="GE1410" s="1186"/>
      <c r="GF1410" s="1186"/>
      <c r="GG1410" s="1186"/>
      <c r="GH1410" s="1186"/>
      <c r="GI1410" s="1186"/>
      <c r="GJ1410" s="1186"/>
      <c r="GK1410" s="1186"/>
      <c r="GL1410" s="1186"/>
      <c r="GM1410" s="1186"/>
      <c r="GN1410" s="1186"/>
      <c r="GO1410" s="1186"/>
      <c r="GP1410" s="1186"/>
      <c r="GQ1410" s="1186"/>
      <c r="GR1410" s="1186"/>
      <c r="GS1410" s="1186"/>
      <c r="GT1410" s="1186"/>
      <c r="GU1410" s="1186"/>
      <c r="GV1410" s="1186"/>
      <c r="GW1410" s="1186"/>
      <c r="GX1410" s="1186"/>
      <c r="GY1410" s="1186"/>
      <c r="GZ1410" s="1186"/>
      <c r="HA1410" s="1186"/>
      <c r="HB1410" s="1186"/>
      <c r="HC1410" s="1186"/>
      <c r="HD1410" s="1186"/>
      <c r="HE1410" s="1186"/>
      <c r="HF1410" s="1186"/>
      <c r="HG1410" s="1186"/>
      <c r="HH1410" s="1186"/>
      <c r="HI1410" s="1186"/>
      <c r="HJ1410" s="1186"/>
      <c r="HK1410" s="1186"/>
      <c r="HL1410" s="1186"/>
      <c r="HM1410" s="1186"/>
      <c r="HN1410" s="1186"/>
      <c r="HO1410" s="1186"/>
      <c r="HP1410" s="1186"/>
      <c r="HQ1410" s="1186"/>
      <c r="HR1410" s="1186"/>
      <c r="HS1410" s="1186"/>
      <c r="HT1410" s="1186"/>
      <c r="HU1410" s="1186"/>
      <c r="HV1410" s="1186"/>
      <c r="HW1410" s="1186"/>
      <c r="HX1410" s="1186"/>
      <c r="HY1410" s="1186"/>
      <c r="HZ1410" s="1186"/>
      <c r="IA1410" s="1186"/>
      <c r="IB1410" s="1186"/>
    </row>
    <row r="1411" spans="1:236" s="1185" customFormat="1">
      <c r="A1411" s="1540"/>
      <c r="B1411" s="1541"/>
      <c r="C1411" s="1542"/>
      <c r="D1411" s="1543"/>
      <c r="E1411" s="1186"/>
      <c r="F1411" s="1544"/>
      <c r="G1411" s="1604"/>
      <c r="H1411" s="1604"/>
      <c r="I1411" s="1186"/>
      <c r="J1411" s="1186"/>
      <c r="K1411" s="1186"/>
      <c r="L1411" s="1186"/>
      <c r="M1411" s="1186"/>
      <c r="N1411" s="1186"/>
      <c r="O1411" s="1186"/>
      <c r="P1411" s="1186"/>
      <c r="Q1411" s="1186"/>
      <c r="R1411" s="1186"/>
      <c r="S1411" s="1186"/>
      <c r="T1411" s="1186"/>
      <c r="U1411" s="1186"/>
      <c r="V1411" s="1186"/>
      <c r="W1411" s="1186"/>
      <c r="X1411" s="1186"/>
      <c r="Y1411" s="1186"/>
      <c r="Z1411" s="1186"/>
      <c r="AA1411" s="1186"/>
      <c r="AB1411" s="1186"/>
      <c r="AC1411" s="1186"/>
      <c r="AD1411" s="1186"/>
      <c r="AE1411" s="1186"/>
      <c r="AF1411" s="1186"/>
      <c r="AG1411" s="1186"/>
      <c r="AH1411" s="1186"/>
      <c r="AI1411" s="1186"/>
      <c r="AJ1411" s="1186"/>
      <c r="AK1411" s="1186"/>
      <c r="AL1411" s="1186"/>
      <c r="AM1411" s="1186"/>
      <c r="AN1411" s="1186"/>
      <c r="AO1411" s="1186"/>
      <c r="AP1411" s="1186"/>
      <c r="AQ1411" s="1186"/>
      <c r="AR1411" s="1186"/>
      <c r="AS1411" s="1186"/>
      <c r="AT1411" s="1186"/>
      <c r="AU1411" s="1186"/>
      <c r="AV1411" s="1186"/>
      <c r="AW1411" s="1186"/>
      <c r="AX1411" s="1186"/>
      <c r="AY1411" s="1186"/>
      <c r="AZ1411" s="1186"/>
      <c r="BA1411" s="1186"/>
      <c r="BB1411" s="1186"/>
      <c r="BC1411" s="1186"/>
      <c r="BD1411" s="1186"/>
      <c r="BE1411" s="1186"/>
      <c r="BF1411" s="1186"/>
      <c r="BG1411" s="1186"/>
      <c r="BH1411" s="1186"/>
      <c r="BI1411" s="1186"/>
      <c r="BJ1411" s="1186"/>
      <c r="BK1411" s="1186"/>
      <c r="BL1411" s="1186"/>
      <c r="BM1411" s="1186"/>
      <c r="BN1411" s="1186"/>
      <c r="BO1411" s="1186"/>
      <c r="BP1411" s="1186"/>
      <c r="BQ1411" s="1186"/>
      <c r="BR1411" s="1186"/>
      <c r="BS1411" s="1186"/>
      <c r="BT1411" s="1186"/>
      <c r="BU1411" s="1186"/>
      <c r="BV1411" s="1186"/>
      <c r="BW1411" s="1186"/>
      <c r="BX1411" s="1186"/>
      <c r="BY1411" s="1186"/>
      <c r="BZ1411" s="1186"/>
      <c r="CA1411" s="1186"/>
      <c r="CB1411" s="1186"/>
      <c r="CC1411" s="1186"/>
      <c r="CD1411" s="1186"/>
      <c r="CE1411" s="1186"/>
      <c r="CF1411" s="1186"/>
      <c r="CG1411" s="1186"/>
      <c r="CH1411" s="1186"/>
      <c r="CI1411" s="1186"/>
      <c r="CJ1411" s="1186"/>
      <c r="CK1411" s="1186"/>
      <c r="CL1411" s="1186"/>
      <c r="CM1411" s="1186"/>
      <c r="CN1411" s="1186"/>
      <c r="CO1411" s="1186"/>
      <c r="CP1411" s="1186"/>
      <c r="CQ1411" s="1186"/>
      <c r="CR1411" s="1186"/>
      <c r="CS1411" s="1186"/>
      <c r="CT1411" s="1186"/>
      <c r="CU1411" s="1186"/>
      <c r="CV1411" s="1186"/>
      <c r="CW1411" s="1186"/>
      <c r="CX1411" s="1186"/>
      <c r="CY1411" s="1186"/>
      <c r="CZ1411" s="1186"/>
      <c r="DA1411" s="1186"/>
      <c r="DB1411" s="1186"/>
      <c r="DC1411" s="1186"/>
      <c r="DD1411" s="1186"/>
      <c r="DE1411" s="1186"/>
      <c r="DF1411" s="1186"/>
      <c r="DG1411" s="1186"/>
      <c r="DH1411" s="1186"/>
      <c r="DI1411" s="1186"/>
      <c r="DJ1411" s="1186"/>
      <c r="DK1411" s="1186"/>
      <c r="DL1411" s="1186"/>
      <c r="DM1411" s="1186"/>
      <c r="DN1411" s="1186"/>
      <c r="DO1411" s="1186"/>
      <c r="DP1411" s="1186"/>
      <c r="DQ1411" s="1186"/>
      <c r="DR1411" s="1186"/>
      <c r="DS1411" s="1186"/>
      <c r="DT1411" s="1186"/>
      <c r="DU1411" s="1186"/>
      <c r="DV1411" s="1186"/>
      <c r="DW1411" s="1186"/>
      <c r="DX1411" s="1186"/>
      <c r="DY1411" s="1186"/>
      <c r="DZ1411" s="1186"/>
      <c r="EA1411" s="1186"/>
      <c r="EB1411" s="1186"/>
      <c r="EC1411" s="1186"/>
      <c r="ED1411" s="1186"/>
      <c r="EE1411" s="1186"/>
      <c r="EF1411" s="1186"/>
      <c r="EG1411" s="1186"/>
      <c r="EH1411" s="1186"/>
      <c r="EI1411" s="1186"/>
      <c r="EJ1411" s="1186"/>
      <c r="EK1411" s="1186"/>
      <c r="EL1411" s="1186"/>
      <c r="EM1411" s="1186"/>
      <c r="EN1411" s="1186"/>
      <c r="EO1411" s="1186"/>
      <c r="EP1411" s="1186"/>
      <c r="EQ1411" s="1186"/>
      <c r="ER1411" s="1186"/>
      <c r="ES1411" s="1186"/>
      <c r="ET1411" s="1186"/>
      <c r="EU1411" s="1186"/>
      <c r="EV1411" s="1186"/>
      <c r="EW1411" s="1186"/>
      <c r="EX1411" s="1186"/>
      <c r="EY1411" s="1186"/>
      <c r="EZ1411" s="1186"/>
      <c r="FA1411" s="1186"/>
      <c r="FB1411" s="1186"/>
      <c r="FC1411" s="1186"/>
      <c r="FD1411" s="1186"/>
      <c r="FE1411" s="1186"/>
      <c r="FF1411" s="1186"/>
      <c r="FG1411" s="1186"/>
      <c r="FH1411" s="1186"/>
      <c r="FI1411" s="1186"/>
      <c r="FJ1411" s="1186"/>
      <c r="FK1411" s="1186"/>
      <c r="FL1411" s="1186"/>
      <c r="FM1411" s="1186"/>
      <c r="FN1411" s="1186"/>
      <c r="FO1411" s="1186"/>
      <c r="FP1411" s="1186"/>
      <c r="FQ1411" s="1186"/>
      <c r="FR1411" s="1186"/>
      <c r="FS1411" s="1186"/>
      <c r="FT1411" s="1186"/>
      <c r="FU1411" s="1186"/>
      <c r="FV1411" s="1186"/>
      <c r="FW1411" s="1186"/>
      <c r="FX1411" s="1186"/>
      <c r="FY1411" s="1186"/>
      <c r="FZ1411" s="1186"/>
      <c r="GA1411" s="1186"/>
      <c r="GB1411" s="1186"/>
      <c r="GC1411" s="1186"/>
      <c r="GD1411" s="1186"/>
      <c r="GE1411" s="1186"/>
      <c r="GF1411" s="1186"/>
      <c r="GG1411" s="1186"/>
      <c r="GH1411" s="1186"/>
      <c r="GI1411" s="1186"/>
      <c r="GJ1411" s="1186"/>
      <c r="GK1411" s="1186"/>
      <c r="GL1411" s="1186"/>
      <c r="GM1411" s="1186"/>
      <c r="GN1411" s="1186"/>
      <c r="GO1411" s="1186"/>
      <c r="GP1411" s="1186"/>
      <c r="GQ1411" s="1186"/>
      <c r="GR1411" s="1186"/>
      <c r="GS1411" s="1186"/>
      <c r="GT1411" s="1186"/>
      <c r="GU1411" s="1186"/>
      <c r="GV1411" s="1186"/>
      <c r="GW1411" s="1186"/>
      <c r="GX1411" s="1186"/>
      <c r="GY1411" s="1186"/>
      <c r="GZ1411" s="1186"/>
      <c r="HA1411" s="1186"/>
      <c r="HB1411" s="1186"/>
      <c r="HC1411" s="1186"/>
      <c r="HD1411" s="1186"/>
      <c r="HE1411" s="1186"/>
      <c r="HF1411" s="1186"/>
      <c r="HG1411" s="1186"/>
      <c r="HH1411" s="1186"/>
      <c r="HI1411" s="1186"/>
      <c r="HJ1411" s="1186"/>
      <c r="HK1411" s="1186"/>
      <c r="HL1411" s="1186"/>
      <c r="HM1411" s="1186"/>
      <c r="HN1411" s="1186"/>
      <c r="HO1411" s="1186"/>
      <c r="HP1411" s="1186"/>
      <c r="HQ1411" s="1186"/>
      <c r="HR1411" s="1186"/>
      <c r="HS1411" s="1186"/>
      <c r="HT1411" s="1186"/>
      <c r="HU1411" s="1186"/>
      <c r="HV1411" s="1186"/>
      <c r="HW1411" s="1186"/>
      <c r="HX1411" s="1186"/>
      <c r="HY1411" s="1186"/>
      <c r="HZ1411" s="1186"/>
      <c r="IA1411" s="1186"/>
      <c r="IB1411" s="1186"/>
    </row>
    <row r="1412" spans="1:236" s="1185" customFormat="1">
      <c r="A1412" s="1540"/>
      <c r="B1412" s="1541"/>
      <c r="C1412" s="1542"/>
      <c r="D1412" s="1543"/>
      <c r="E1412" s="1186"/>
      <c r="F1412" s="1544"/>
      <c r="G1412" s="1604"/>
      <c r="H1412" s="1604"/>
      <c r="I1412" s="1186"/>
      <c r="J1412" s="1186"/>
      <c r="K1412" s="1186"/>
      <c r="L1412" s="1186"/>
      <c r="M1412" s="1186"/>
      <c r="N1412" s="1186"/>
      <c r="O1412" s="1186"/>
      <c r="P1412" s="1186"/>
      <c r="Q1412" s="1186"/>
      <c r="R1412" s="1186"/>
      <c r="S1412" s="1186"/>
      <c r="T1412" s="1186"/>
      <c r="U1412" s="1186"/>
      <c r="V1412" s="1186"/>
      <c r="W1412" s="1186"/>
      <c r="X1412" s="1186"/>
      <c r="Y1412" s="1186"/>
      <c r="Z1412" s="1186"/>
      <c r="AA1412" s="1186"/>
      <c r="AB1412" s="1186"/>
      <c r="AC1412" s="1186"/>
      <c r="AD1412" s="1186"/>
      <c r="AE1412" s="1186"/>
      <c r="AF1412" s="1186"/>
      <c r="AG1412" s="1186"/>
      <c r="AH1412" s="1186"/>
      <c r="AI1412" s="1186"/>
      <c r="AJ1412" s="1186"/>
      <c r="AK1412" s="1186"/>
      <c r="AL1412" s="1186"/>
      <c r="AM1412" s="1186"/>
      <c r="AN1412" s="1186"/>
      <c r="AO1412" s="1186"/>
      <c r="AP1412" s="1186"/>
      <c r="AQ1412" s="1186"/>
      <c r="AR1412" s="1186"/>
      <c r="AS1412" s="1186"/>
      <c r="AT1412" s="1186"/>
      <c r="AU1412" s="1186"/>
      <c r="AV1412" s="1186"/>
      <c r="AW1412" s="1186"/>
      <c r="AX1412" s="1186"/>
      <c r="AY1412" s="1186"/>
      <c r="AZ1412" s="1186"/>
      <c r="BA1412" s="1186"/>
      <c r="BB1412" s="1186"/>
      <c r="BC1412" s="1186"/>
      <c r="BD1412" s="1186"/>
      <c r="BE1412" s="1186"/>
      <c r="BF1412" s="1186"/>
      <c r="BG1412" s="1186"/>
      <c r="BH1412" s="1186"/>
      <c r="BI1412" s="1186"/>
      <c r="BJ1412" s="1186"/>
      <c r="BK1412" s="1186"/>
      <c r="BL1412" s="1186"/>
      <c r="BM1412" s="1186"/>
      <c r="BN1412" s="1186"/>
      <c r="BO1412" s="1186"/>
      <c r="BP1412" s="1186"/>
      <c r="BQ1412" s="1186"/>
      <c r="BR1412" s="1186"/>
      <c r="BS1412" s="1186"/>
      <c r="BT1412" s="1186"/>
      <c r="BU1412" s="1186"/>
      <c r="BV1412" s="1186"/>
      <c r="BW1412" s="1186"/>
      <c r="BX1412" s="1186"/>
      <c r="BY1412" s="1186"/>
      <c r="BZ1412" s="1186"/>
      <c r="CA1412" s="1186"/>
      <c r="CB1412" s="1186"/>
      <c r="CC1412" s="1186"/>
      <c r="CD1412" s="1186"/>
      <c r="CE1412" s="1186"/>
      <c r="CF1412" s="1186"/>
      <c r="CG1412" s="1186"/>
      <c r="CH1412" s="1186"/>
      <c r="CI1412" s="1186"/>
      <c r="CJ1412" s="1186"/>
      <c r="CK1412" s="1186"/>
      <c r="CL1412" s="1186"/>
      <c r="CM1412" s="1186"/>
      <c r="CN1412" s="1186"/>
      <c r="CO1412" s="1186"/>
      <c r="CP1412" s="1186"/>
      <c r="CQ1412" s="1186"/>
      <c r="CR1412" s="1186"/>
      <c r="CS1412" s="1186"/>
      <c r="CT1412" s="1186"/>
      <c r="CU1412" s="1186"/>
      <c r="CV1412" s="1186"/>
      <c r="CW1412" s="1186"/>
      <c r="CX1412" s="1186"/>
      <c r="CY1412" s="1186"/>
      <c r="CZ1412" s="1186"/>
      <c r="DA1412" s="1186"/>
      <c r="DB1412" s="1186"/>
      <c r="DC1412" s="1186"/>
      <c r="DD1412" s="1186"/>
      <c r="DE1412" s="1186"/>
      <c r="DF1412" s="1186"/>
      <c r="DG1412" s="1186"/>
      <c r="DH1412" s="1186"/>
      <c r="DI1412" s="1186"/>
      <c r="DJ1412" s="1186"/>
      <c r="DK1412" s="1186"/>
      <c r="DL1412" s="1186"/>
      <c r="DM1412" s="1186"/>
      <c r="DN1412" s="1186"/>
      <c r="DO1412" s="1186"/>
      <c r="DP1412" s="1186"/>
      <c r="DQ1412" s="1186"/>
      <c r="DR1412" s="1186"/>
      <c r="DS1412" s="1186"/>
      <c r="DT1412" s="1186"/>
      <c r="DU1412" s="1186"/>
      <c r="DV1412" s="1186"/>
      <c r="DW1412" s="1186"/>
      <c r="DX1412" s="1186"/>
      <c r="DY1412" s="1186"/>
      <c r="DZ1412" s="1186"/>
      <c r="EA1412" s="1186"/>
      <c r="EB1412" s="1186"/>
      <c r="EC1412" s="1186"/>
      <c r="ED1412" s="1186"/>
      <c r="EE1412" s="1186"/>
      <c r="EF1412" s="1186"/>
      <c r="EG1412" s="1186"/>
      <c r="EH1412" s="1186"/>
      <c r="EI1412" s="1186"/>
      <c r="EJ1412" s="1186"/>
      <c r="EK1412" s="1186"/>
      <c r="EL1412" s="1186"/>
      <c r="EM1412" s="1186"/>
      <c r="EN1412" s="1186"/>
      <c r="EO1412" s="1186"/>
      <c r="EP1412" s="1186"/>
      <c r="EQ1412" s="1186"/>
      <c r="ER1412" s="1186"/>
      <c r="ES1412" s="1186"/>
      <c r="ET1412" s="1186"/>
      <c r="EU1412" s="1186"/>
      <c r="EV1412" s="1186"/>
      <c r="EW1412" s="1186"/>
      <c r="EX1412" s="1186"/>
      <c r="EY1412" s="1186"/>
      <c r="EZ1412" s="1186"/>
      <c r="FA1412" s="1186"/>
      <c r="FB1412" s="1186"/>
      <c r="FC1412" s="1186"/>
      <c r="FD1412" s="1186"/>
      <c r="FE1412" s="1186"/>
      <c r="FF1412" s="1186"/>
      <c r="FG1412" s="1186"/>
      <c r="FH1412" s="1186"/>
      <c r="FI1412" s="1186"/>
      <c r="FJ1412" s="1186"/>
      <c r="FK1412" s="1186"/>
      <c r="FL1412" s="1186"/>
      <c r="FM1412" s="1186"/>
      <c r="FN1412" s="1186"/>
      <c r="FO1412" s="1186"/>
      <c r="FP1412" s="1186"/>
      <c r="FQ1412" s="1186"/>
      <c r="FR1412" s="1186"/>
      <c r="FS1412" s="1186"/>
      <c r="FT1412" s="1186"/>
      <c r="FU1412" s="1186"/>
      <c r="FV1412" s="1186"/>
      <c r="FW1412" s="1186"/>
      <c r="FX1412" s="1186"/>
      <c r="FY1412" s="1186"/>
      <c r="FZ1412" s="1186"/>
      <c r="GA1412" s="1186"/>
      <c r="GB1412" s="1186"/>
      <c r="GC1412" s="1186"/>
      <c r="GD1412" s="1186"/>
      <c r="GE1412" s="1186"/>
      <c r="GF1412" s="1186"/>
      <c r="GG1412" s="1186"/>
      <c r="GH1412" s="1186"/>
      <c r="GI1412" s="1186"/>
      <c r="GJ1412" s="1186"/>
      <c r="GK1412" s="1186"/>
      <c r="GL1412" s="1186"/>
      <c r="GM1412" s="1186"/>
      <c r="GN1412" s="1186"/>
      <c r="GO1412" s="1186"/>
      <c r="GP1412" s="1186"/>
      <c r="GQ1412" s="1186"/>
      <c r="GR1412" s="1186"/>
      <c r="GS1412" s="1186"/>
      <c r="GT1412" s="1186"/>
      <c r="GU1412" s="1186"/>
      <c r="GV1412" s="1186"/>
      <c r="GW1412" s="1186"/>
      <c r="GX1412" s="1186"/>
      <c r="GY1412" s="1186"/>
      <c r="GZ1412" s="1186"/>
      <c r="HA1412" s="1186"/>
      <c r="HB1412" s="1186"/>
      <c r="HC1412" s="1186"/>
      <c r="HD1412" s="1186"/>
      <c r="HE1412" s="1186"/>
      <c r="HF1412" s="1186"/>
      <c r="HG1412" s="1186"/>
      <c r="HH1412" s="1186"/>
      <c r="HI1412" s="1186"/>
      <c r="HJ1412" s="1186"/>
      <c r="HK1412" s="1186"/>
      <c r="HL1412" s="1186"/>
      <c r="HM1412" s="1186"/>
      <c r="HN1412" s="1186"/>
      <c r="HO1412" s="1186"/>
      <c r="HP1412" s="1186"/>
      <c r="HQ1412" s="1186"/>
      <c r="HR1412" s="1186"/>
      <c r="HS1412" s="1186"/>
      <c r="HT1412" s="1186"/>
      <c r="HU1412" s="1186"/>
      <c r="HV1412" s="1186"/>
      <c r="HW1412" s="1186"/>
      <c r="HX1412" s="1186"/>
      <c r="HY1412" s="1186"/>
      <c r="HZ1412" s="1186"/>
      <c r="IA1412" s="1186"/>
      <c r="IB1412" s="1186"/>
    </row>
    <row r="1413" spans="1:236" s="1185" customFormat="1">
      <c r="A1413" s="1540"/>
      <c r="B1413" s="1541"/>
      <c r="C1413" s="1542"/>
      <c r="D1413" s="1543"/>
      <c r="E1413" s="1186"/>
      <c r="F1413" s="1544"/>
      <c r="G1413" s="1604"/>
      <c r="H1413" s="1604"/>
      <c r="I1413" s="1186"/>
      <c r="J1413" s="1186"/>
      <c r="K1413" s="1186"/>
      <c r="L1413" s="1186"/>
      <c r="M1413" s="1186"/>
      <c r="N1413" s="1186"/>
      <c r="O1413" s="1186"/>
      <c r="P1413" s="1186"/>
      <c r="Q1413" s="1186"/>
      <c r="R1413" s="1186"/>
      <c r="S1413" s="1186"/>
      <c r="T1413" s="1186"/>
      <c r="U1413" s="1186"/>
      <c r="V1413" s="1186"/>
      <c r="W1413" s="1186"/>
      <c r="X1413" s="1186"/>
      <c r="Y1413" s="1186"/>
      <c r="Z1413" s="1186"/>
      <c r="AA1413" s="1186"/>
      <c r="AB1413" s="1186"/>
      <c r="AC1413" s="1186"/>
      <c r="AD1413" s="1186"/>
      <c r="AE1413" s="1186"/>
      <c r="AF1413" s="1186"/>
      <c r="AG1413" s="1186"/>
      <c r="AH1413" s="1186"/>
      <c r="AI1413" s="1186"/>
      <c r="AJ1413" s="1186"/>
      <c r="AK1413" s="1186"/>
      <c r="AL1413" s="1186"/>
      <c r="AM1413" s="1186"/>
      <c r="AN1413" s="1186"/>
      <c r="AO1413" s="1186"/>
      <c r="AP1413" s="1186"/>
      <c r="AQ1413" s="1186"/>
      <c r="AR1413" s="1186"/>
      <c r="AS1413" s="1186"/>
      <c r="AT1413" s="1186"/>
      <c r="AU1413" s="1186"/>
      <c r="AV1413" s="1186"/>
      <c r="AW1413" s="1186"/>
      <c r="AX1413" s="1186"/>
      <c r="AY1413" s="1186"/>
      <c r="AZ1413" s="1186"/>
      <c r="BA1413" s="1186"/>
      <c r="BB1413" s="1186"/>
      <c r="BC1413" s="1186"/>
      <c r="BD1413" s="1186"/>
      <c r="BE1413" s="1186"/>
      <c r="BF1413" s="1186"/>
      <c r="BG1413" s="1186"/>
      <c r="BH1413" s="1186"/>
      <c r="BI1413" s="1186"/>
      <c r="BJ1413" s="1186"/>
      <c r="BK1413" s="1186"/>
      <c r="BL1413" s="1186"/>
      <c r="BM1413" s="1186"/>
      <c r="BN1413" s="1186"/>
      <c r="BO1413" s="1186"/>
      <c r="BP1413" s="1186"/>
      <c r="BQ1413" s="1186"/>
      <c r="BR1413" s="1186"/>
      <c r="BS1413" s="1186"/>
      <c r="BT1413" s="1186"/>
      <c r="BU1413" s="1186"/>
      <c r="BV1413" s="1186"/>
      <c r="BW1413" s="1186"/>
      <c r="BX1413" s="1186"/>
      <c r="BY1413" s="1186"/>
      <c r="BZ1413" s="1186"/>
      <c r="CA1413" s="1186"/>
      <c r="CB1413" s="1186"/>
      <c r="CC1413" s="1186"/>
      <c r="CD1413" s="1186"/>
      <c r="CE1413" s="1186"/>
      <c r="CF1413" s="1186"/>
      <c r="CG1413" s="1186"/>
      <c r="CH1413" s="1186"/>
      <c r="CI1413" s="1186"/>
      <c r="CJ1413" s="1186"/>
      <c r="CK1413" s="1186"/>
      <c r="CL1413" s="1186"/>
      <c r="CM1413" s="1186"/>
      <c r="CN1413" s="1186"/>
      <c r="CO1413" s="1186"/>
      <c r="CP1413" s="1186"/>
      <c r="CQ1413" s="1186"/>
      <c r="CR1413" s="1186"/>
      <c r="CS1413" s="1186"/>
      <c r="CT1413" s="1186"/>
      <c r="CU1413" s="1186"/>
      <c r="CV1413" s="1186"/>
      <c r="CW1413" s="1186"/>
      <c r="CX1413" s="1186"/>
      <c r="CY1413" s="1186"/>
      <c r="CZ1413" s="1186"/>
      <c r="DA1413" s="1186"/>
      <c r="DB1413" s="1186"/>
      <c r="DC1413" s="1186"/>
      <c r="DD1413" s="1186"/>
      <c r="DE1413" s="1186"/>
      <c r="DF1413" s="1186"/>
      <c r="DG1413" s="1186"/>
      <c r="DH1413" s="1186"/>
      <c r="DI1413" s="1186"/>
      <c r="DJ1413" s="1186"/>
      <c r="DK1413" s="1186"/>
      <c r="DL1413" s="1186"/>
      <c r="DM1413" s="1186"/>
      <c r="DN1413" s="1186"/>
      <c r="DO1413" s="1186"/>
      <c r="DP1413" s="1186"/>
      <c r="DQ1413" s="1186"/>
      <c r="DR1413" s="1186"/>
      <c r="DS1413" s="1186"/>
      <c r="DT1413" s="1186"/>
      <c r="DU1413" s="1186"/>
      <c r="DV1413" s="1186"/>
      <c r="DW1413" s="1186"/>
      <c r="DX1413" s="1186"/>
      <c r="DY1413" s="1186"/>
      <c r="DZ1413" s="1186"/>
      <c r="EA1413" s="1186"/>
      <c r="EB1413" s="1186"/>
      <c r="EC1413" s="1186"/>
      <c r="ED1413" s="1186"/>
      <c r="EE1413" s="1186"/>
      <c r="EF1413" s="1186"/>
      <c r="EG1413" s="1186"/>
      <c r="EH1413" s="1186"/>
      <c r="EI1413" s="1186"/>
      <c r="EJ1413" s="1186"/>
      <c r="EK1413" s="1186"/>
      <c r="EL1413" s="1186"/>
      <c r="EM1413" s="1186"/>
      <c r="EN1413" s="1186"/>
      <c r="EO1413" s="1186"/>
      <c r="EP1413" s="1186"/>
      <c r="EQ1413" s="1186"/>
      <c r="ER1413" s="1186"/>
      <c r="ES1413" s="1186"/>
      <c r="ET1413" s="1186"/>
      <c r="EU1413" s="1186"/>
      <c r="EV1413" s="1186"/>
      <c r="EW1413" s="1186"/>
      <c r="EX1413" s="1186"/>
      <c r="EY1413" s="1186"/>
      <c r="EZ1413" s="1186"/>
      <c r="FA1413" s="1186"/>
      <c r="FB1413" s="1186"/>
      <c r="FC1413" s="1186"/>
      <c r="FD1413" s="1186"/>
      <c r="FE1413" s="1186"/>
      <c r="FF1413" s="1186"/>
      <c r="FG1413" s="1186"/>
      <c r="FH1413" s="1186"/>
      <c r="FI1413" s="1186"/>
      <c r="FJ1413" s="1186"/>
      <c r="FK1413" s="1186"/>
      <c r="FL1413" s="1186"/>
      <c r="FM1413" s="1186"/>
      <c r="FN1413" s="1186"/>
      <c r="FO1413" s="1186"/>
      <c r="FP1413" s="1186"/>
      <c r="FQ1413" s="1186"/>
      <c r="FR1413" s="1186"/>
      <c r="FS1413" s="1186"/>
      <c r="FT1413" s="1186"/>
      <c r="FU1413" s="1186"/>
      <c r="FV1413" s="1186"/>
      <c r="FW1413" s="1186"/>
      <c r="FX1413" s="1186"/>
      <c r="FY1413" s="1186"/>
      <c r="FZ1413" s="1186"/>
      <c r="GA1413" s="1186"/>
      <c r="GB1413" s="1186"/>
      <c r="GC1413" s="1186"/>
      <c r="GD1413" s="1186"/>
      <c r="GE1413" s="1186"/>
      <c r="GF1413" s="1186"/>
      <c r="GG1413" s="1186"/>
      <c r="GH1413" s="1186"/>
      <c r="GI1413" s="1186"/>
      <c r="GJ1413" s="1186"/>
      <c r="GK1413" s="1186"/>
      <c r="GL1413" s="1186"/>
      <c r="GM1413" s="1186"/>
      <c r="GN1413" s="1186"/>
      <c r="GO1413" s="1186"/>
      <c r="GP1413" s="1186"/>
      <c r="GQ1413" s="1186"/>
      <c r="GR1413" s="1186"/>
      <c r="GS1413" s="1186"/>
      <c r="GT1413" s="1186"/>
      <c r="GU1413" s="1186"/>
      <c r="GV1413" s="1186"/>
      <c r="GW1413" s="1186"/>
      <c r="GX1413" s="1186"/>
      <c r="GY1413" s="1186"/>
      <c r="GZ1413" s="1186"/>
      <c r="HA1413" s="1186"/>
      <c r="HB1413" s="1186"/>
      <c r="HC1413" s="1186"/>
      <c r="HD1413" s="1186"/>
      <c r="HE1413" s="1186"/>
      <c r="HF1413" s="1186"/>
      <c r="HG1413" s="1186"/>
      <c r="HH1413" s="1186"/>
      <c r="HI1413" s="1186"/>
      <c r="HJ1413" s="1186"/>
      <c r="HK1413" s="1186"/>
      <c r="HL1413" s="1186"/>
      <c r="HM1413" s="1186"/>
      <c r="HN1413" s="1186"/>
      <c r="HO1413" s="1186"/>
      <c r="HP1413" s="1186"/>
      <c r="HQ1413" s="1186"/>
      <c r="HR1413" s="1186"/>
      <c r="HS1413" s="1186"/>
      <c r="HT1413" s="1186"/>
      <c r="HU1413" s="1186"/>
      <c r="HV1413" s="1186"/>
      <c r="HW1413" s="1186"/>
      <c r="HX1413" s="1186"/>
      <c r="HY1413" s="1186"/>
      <c r="HZ1413" s="1186"/>
      <c r="IA1413" s="1186"/>
      <c r="IB1413" s="1186"/>
    </row>
    <row r="1414" spans="1:236" s="1185" customFormat="1">
      <c r="A1414" s="1540"/>
      <c r="B1414" s="1541"/>
      <c r="C1414" s="1542"/>
      <c r="D1414" s="1543"/>
      <c r="E1414" s="1186"/>
      <c r="F1414" s="1544"/>
      <c r="G1414" s="1604"/>
      <c r="H1414" s="1604"/>
      <c r="I1414" s="1186"/>
      <c r="J1414" s="1186"/>
      <c r="K1414" s="1186"/>
      <c r="L1414" s="1186"/>
      <c r="M1414" s="1186"/>
      <c r="N1414" s="1186"/>
      <c r="O1414" s="1186"/>
      <c r="P1414" s="1186"/>
      <c r="Q1414" s="1186"/>
      <c r="R1414" s="1186"/>
      <c r="S1414" s="1186"/>
      <c r="T1414" s="1186"/>
      <c r="U1414" s="1186"/>
      <c r="V1414" s="1186"/>
      <c r="W1414" s="1186"/>
      <c r="X1414" s="1186"/>
      <c r="Y1414" s="1186"/>
      <c r="Z1414" s="1186"/>
      <c r="AA1414" s="1186"/>
      <c r="AB1414" s="1186"/>
      <c r="AC1414" s="1186"/>
      <c r="AD1414" s="1186"/>
      <c r="AE1414" s="1186"/>
      <c r="AF1414" s="1186"/>
      <c r="AG1414" s="1186"/>
      <c r="AH1414" s="1186"/>
      <c r="AI1414" s="1186"/>
      <c r="AJ1414" s="1186"/>
      <c r="AK1414" s="1186"/>
      <c r="AL1414" s="1186"/>
      <c r="AM1414" s="1186"/>
      <c r="AN1414" s="1186"/>
      <c r="AO1414" s="1186"/>
      <c r="AP1414" s="1186"/>
      <c r="AQ1414" s="1186"/>
      <c r="AR1414" s="1186"/>
      <c r="AS1414" s="1186"/>
      <c r="AT1414" s="1186"/>
      <c r="AU1414" s="1186"/>
      <c r="AV1414" s="1186"/>
      <c r="AW1414" s="1186"/>
      <c r="AX1414" s="1186"/>
      <c r="AY1414" s="1186"/>
      <c r="AZ1414" s="1186"/>
      <c r="BA1414" s="1186"/>
      <c r="BB1414" s="1186"/>
      <c r="BC1414" s="1186"/>
      <c r="BD1414" s="1186"/>
      <c r="BE1414" s="1186"/>
      <c r="BF1414" s="1186"/>
      <c r="BG1414" s="1186"/>
      <c r="BH1414" s="1186"/>
      <c r="BI1414" s="1186"/>
      <c r="BJ1414" s="1186"/>
      <c r="BK1414" s="1186"/>
      <c r="BL1414" s="1186"/>
      <c r="BM1414" s="1186"/>
      <c r="BN1414" s="1186"/>
      <c r="BO1414" s="1186"/>
      <c r="BP1414" s="1186"/>
      <c r="BQ1414" s="1186"/>
      <c r="BR1414" s="1186"/>
      <c r="BS1414" s="1186"/>
      <c r="BT1414" s="1186"/>
      <c r="BU1414" s="1186"/>
      <c r="BV1414" s="1186"/>
      <c r="BW1414" s="1186"/>
      <c r="BX1414" s="1186"/>
      <c r="BY1414" s="1186"/>
      <c r="BZ1414" s="1186"/>
      <c r="CA1414" s="1186"/>
      <c r="CB1414" s="1186"/>
      <c r="CC1414" s="1186"/>
      <c r="CD1414" s="1186"/>
      <c r="CE1414" s="1186"/>
      <c r="CF1414" s="1186"/>
      <c r="CG1414" s="1186"/>
      <c r="CH1414" s="1186"/>
      <c r="CI1414" s="1186"/>
      <c r="CJ1414" s="1186"/>
      <c r="CK1414" s="1186"/>
      <c r="CL1414" s="1186"/>
      <c r="CM1414" s="1186"/>
      <c r="CN1414" s="1186"/>
      <c r="CO1414" s="1186"/>
      <c r="CP1414" s="1186"/>
      <c r="CQ1414" s="1186"/>
      <c r="CR1414" s="1186"/>
      <c r="CS1414" s="1186"/>
      <c r="CT1414" s="1186"/>
      <c r="CU1414" s="1186"/>
      <c r="CV1414" s="1186"/>
      <c r="CW1414" s="1186"/>
      <c r="CX1414" s="1186"/>
      <c r="CY1414" s="1186"/>
      <c r="CZ1414" s="1186"/>
      <c r="DA1414" s="1186"/>
      <c r="DB1414" s="1186"/>
      <c r="DC1414" s="1186"/>
      <c r="DD1414" s="1186"/>
      <c r="DE1414" s="1186"/>
      <c r="DF1414" s="1186"/>
      <c r="DG1414" s="1186"/>
      <c r="DH1414" s="1186"/>
      <c r="DI1414" s="1186"/>
      <c r="DJ1414" s="1186"/>
      <c r="DK1414" s="1186"/>
      <c r="DL1414" s="1186"/>
      <c r="DM1414" s="1186"/>
      <c r="DN1414" s="1186"/>
      <c r="DO1414" s="1186"/>
      <c r="DP1414" s="1186"/>
      <c r="DQ1414" s="1186"/>
      <c r="DR1414" s="1186"/>
      <c r="DS1414" s="1186"/>
      <c r="DT1414" s="1186"/>
      <c r="DU1414" s="1186"/>
      <c r="DV1414" s="1186"/>
      <c r="DW1414" s="1186"/>
      <c r="DX1414" s="1186"/>
      <c r="DY1414" s="1186"/>
      <c r="DZ1414" s="1186"/>
      <c r="EA1414" s="1186"/>
      <c r="EB1414" s="1186"/>
      <c r="EC1414" s="1186"/>
      <c r="ED1414" s="1186"/>
      <c r="EE1414" s="1186"/>
      <c r="EF1414" s="1186"/>
      <c r="EG1414" s="1186"/>
      <c r="EH1414" s="1186"/>
      <c r="EI1414" s="1186"/>
      <c r="EJ1414" s="1186"/>
      <c r="EK1414" s="1186"/>
      <c r="EL1414" s="1186"/>
      <c r="EM1414" s="1186"/>
      <c r="EN1414" s="1186"/>
      <c r="EO1414" s="1186"/>
      <c r="EP1414" s="1186"/>
      <c r="EQ1414" s="1186"/>
      <c r="ER1414" s="1186"/>
      <c r="ES1414" s="1186"/>
      <c r="ET1414" s="1186"/>
      <c r="EU1414" s="1186"/>
      <c r="EV1414" s="1186"/>
      <c r="EW1414" s="1186"/>
      <c r="EX1414" s="1186"/>
      <c r="EY1414" s="1186"/>
      <c r="EZ1414" s="1186"/>
      <c r="FA1414" s="1186"/>
      <c r="FB1414" s="1186"/>
      <c r="FC1414" s="1186"/>
      <c r="FD1414" s="1186"/>
      <c r="FE1414" s="1186"/>
      <c r="FF1414" s="1186"/>
      <c r="FG1414" s="1186"/>
      <c r="FH1414" s="1186"/>
      <c r="FI1414" s="1186"/>
      <c r="FJ1414" s="1186"/>
      <c r="FK1414" s="1186"/>
      <c r="FL1414" s="1186"/>
      <c r="FM1414" s="1186"/>
      <c r="FN1414" s="1186"/>
      <c r="FO1414" s="1186"/>
      <c r="FP1414" s="1186"/>
      <c r="FQ1414" s="1186"/>
      <c r="FR1414" s="1186"/>
      <c r="FS1414" s="1186"/>
      <c r="FT1414" s="1186"/>
      <c r="FU1414" s="1186"/>
      <c r="FV1414" s="1186"/>
      <c r="FW1414" s="1186"/>
      <c r="FX1414" s="1186"/>
      <c r="FY1414" s="1186"/>
      <c r="FZ1414" s="1186"/>
      <c r="GA1414" s="1186"/>
      <c r="GB1414" s="1186"/>
      <c r="GC1414" s="1186"/>
      <c r="GD1414" s="1186"/>
      <c r="GE1414" s="1186"/>
      <c r="GF1414" s="1186"/>
      <c r="GG1414" s="1186"/>
      <c r="GH1414" s="1186"/>
      <c r="GI1414" s="1186"/>
      <c r="GJ1414" s="1186"/>
      <c r="GK1414" s="1186"/>
      <c r="GL1414" s="1186"/>
      <c r="GM1414" s="1186"/>
      <c r="GN1414" s="1186"/>
      <c r="GO1414" s="1186"/>
      <c r="GP1414" s="1186"/>
      <c r="GQ1414" s="1186"/>
      <c r="GR1414" s="1186"/>
      <c r="GS1414" s="1186"/>
      <c r="GT1414" s="1186"/>
      <c r="GU1414" s="1186"/>
      <c r="GV1414" s="1186"/>
      <c r="GW1414" s="1186"/>
      <c r="GX1414" s="1186"/>
      <c r="GY1414" s="1186"/>
      <c r="GZ1414" s="1186"/>
      <c r="HA1414" s="1186"/>
      <c r="HB1414" s="1186"/>
      <c r="HC1414" s="1186"/>
      <c r="HD1414" s="1186"/>
      <c r="HE1414" s="1186"/>
      <c r="HF1414" s="1186"/>
      <c r="HG1414" s="1186"/>
      <c r="HH1414" s="1186"/>
      <c r="HI1414" s="1186"/>
      <c r="HJ1414" s="1186"/>
      <c r="HK1414" s="1186"/>
      <c r="HL1414" s="1186"/>
      <c r="HM1414" s="1186"/>
      <c r="HN1414" s="1186"/>
      <c r="HO1414" s="1186"/>
      <c r="HP1414" s="1186"/>
      <c r="HQ1414" s="1186"/>
      <c r="HR1414" s="1186"/>
      <c r="HS1414" s="1186"/>
      <c r="HT1414" s="1186"/>
      <c r="HU1414" s="1186"/>
      <c r="HV1414" s="1186"/>
      <c r="HW1414" s="1186"/>
      <c r="HX1414" s="1186"/>
      <c r="HY1414" s="1186"/>
      <c r="HZ1414" s="1186"/>
      <c r="IA1414" s="1186"/>
      <c r="IB1414" s="1186"/>
    </row>
    <row r="1415" spans="1:236" s="1185" customFormat="1">
      <c r="A1415" s="1540"/>
      <c r="B1415" s="1541"/>
      <c r="C1415" s="1542"/>
      <c r="D1415" s="1543"/>
      <c r="E1415" s="1186"/>
      <c r="F1415" s="1544"/>
      <c r="G1415" s="1604"/>
      <c r="H1415" s="1604"/>
      <c r="I1415" s="1186"/>
      <c r="J1415" s="1186"/>
      <c r="K1415" s="1186"/>
      <c r="L1415" s="1186"/>
      <c r="M1415" s="1186"/>
      <c r="N1415" s="1186"/>
      <c r="O1415" s="1186"/>
      <c r="P1415" s="1186"/>
      <c r="Q1415" s="1186"/>
      <c r="R1415" s="1186"/>
      <c r="S1415" s="1186"/>
      <c r="T1415" s="1186"/>
      <c r="U1415" s="1186"/>
      <c r="V1415" s="1186"/>
      <c r="W1415" s="1186"/>
      <c r="X1415" s="1186"/>
      <c r="Y1415" s="1186"/>
      <c r="Z1415" s="1186"/>
      <c r="AA1415" s="1186"/>
      <c r="AB1415" s="1186"/>
      <c r="AC1415" s="1186"/>
      <c r="AD1415" s="1186"/>
      <c r="AE1415" s="1186"/>
      <c r="AF1415" s="1186"/>
      <c r="AG1415" s="1186"/>
      <c r="AH1415" s="1186"/>
      <c r="AI1415" s="1186"/>
      <c r="AJ1415" s="1186"/>
      <c r="AK1415" s="1186"/>
      <c r="AL1415" s="1186"/>
      <c r="AM1415" s="1186"/>
      <c r="AN1415" s="1186"/>
      <c r="AO1415" s="1186"/>
      <c r="AP1415" s="1186"/>
      <c r="AQ1415" s="1186"/>
      <c r="AR1415" s="1186"/>
      <c r="AS1415" s="1186"/>
      <c r="AT1415" s="1186"/>
      <c r="AU1415" s="1186"/>
      <c r="AV1415" s="1186"/>
      <c r="AW1415" s="1186"/>
      <c r="AX1415" s="1186"/>
      <c r="AY1415" s="1186"/>
      <c r="AZ1415" s="1186"/>
      <c r="BA1415" s="1186"/>
      <c r="BB1415" s="1186"/>
      <c r="BC1415" s="1186"/>
      <c r="BD1415" s="1186"/>
      <c r="BE1415" s="1186"/>
      <c r="BF1415" s="1186"/>
      <c r="BG1415" s="1186"/>
      <c r="BH1415" s="1186"/>
      <c r="BI1415" s="1186"/>
      <c r="BJ1415" s="1186"/>
      <c r="BK1415" s="1186"/>
      <c r="BL1415" s="1186"/>
      <c r="BM1415" s="1186"/>
      <c r="BN1415" s="1186"/>
      <c r="BO1415" s="1186"/>
      <c r="BP1415" s="1186"/>
      <c r="BQ1415" s="1186"/>
      <c r="BR1415" s="1186"/>
      <c r="BS1415" s="1186"/>
      <c r="BT1415" s="1186"/>
      <c r="BU1415" s="1186"/>
      <c r="BV1415" s="1186"/>
      <c r="BW1415" s="1186"/>
      <c r="BX1415" s="1186"/>
      <c r="BY1415" s="1186"/>
      <c r="BZ1415" s="1186"/>
      <c r="CA1415" s="1186"/>
      <c r="CB1415" s="1186"/>
      <c r="CC1415" s="1186"/>
      <c r="CD1415" s="1186"/>
      <c r="CE1415" s="1186"/>
      <c r="CF1415" s="1186"/>
      <c r="CG1415" s="1186"/>
      <c r="CH1415" s="1186"/>
      <c r="CI1415" s="1186"/>
      <c r="CJ1415" s="1186"/>
      <c r="CK1415" s="1186"/>
      <c r="CL1415" s="1186"/>
      <c r="CM1415" s="1186"/>
      <c r="CN1415" s="1186"/>
      <c r="CO1415" s="1186"/>
      <c r="CP1415" s="1186"/>
      <c r="CQ1415" s="1186"/>
      <c r="CR1415" s="1186"/>
      <c r="CS1415" s="1186"/>
      <c r="CT1415" s="1186"/>
      <c r="CU1415" s="1186"/>
      <c r="CV1415" s="1186"/>
      <c r="CW1415" s="1186"/>
      <c r="CX1415" s="1186"/>
      <c r="CY1415" s="1186"/>
      <c r="CZ1415" s="1186"/>
      <c r="DA1415" s="1186"/>
      <c r="DB1415" s="1186"/>
      <c r="DC1415" s="1186"/>
      <c r="DD1415" s="1186"/>
      <c r="DE1415" s="1186"/>
      <c r="DF1415" s="1186"/>
      <c r="DG1415" s="1186"/>
      <c r="DH1415" s="1186"/>
      <c r="DI1415" s="1186"/>
      <c r="DJ1415" s="1186"/>
      <c r="DK1415" s="1186"/>
      <c r="DL1415" s="1186"/>
      <c r="DM1415" s="1186"/>
      <c r="DN1415" s="1186"/>
      <c r="DO1415" s="1186"/>
      <c r="DP1415" s="1186"/>
      <c r="DQ1415" s="1186"/>
      <c r="DR1415" s="1186"/>
      <c r="DS1415" s="1186"/>
      <c r="DT1415" s="1186"/>
      <c r="DU1415" s="1186"/>
      <c r="DV1415" s="1186"/>
      <c r="DW1415" s="1186"/>
      <c r="DX1415" s="1186"/>
      <c r="DY1415" s="1186"/>
      <c r="DZ1415" s="1186"/>
      <c r="EA1415" s="1186"/>
      <c r="EB1415" s="1186"/>
      <c r="EC1415" s="1186"/>
      <c r="ED1415" s="1186"/>
      <c r="EE1415" s="1186"/>
      <c r="EF1415" s="1186"/>
      <c r="EG1415" s="1186"/>
      <c r="EH1415" s="1186"/>
      <c r="EI1415" s="1186"/>
      <c r="EJ1415" s="1186"/>
      <c r="EK1415" s="1186"/>
      <c r="EL1415" s="1186"/>
      <c r="EM1415" s="1186"/>
      <c r="EN1415" s="1186"/>
      <c r="EO1415" s="1186"/>
      <c r="EP1415" s="1186"/>
      <c r="EQ1415" s="1186"/>
      <c r="ER1415" s="1186"/>
      <c r="ES1415" s="1186"/>
      <c r="ET1415" s="1186"/>
      <c r="EU1415" s="1186"/>
      <c r="EV1415" s="1186"/>
      <c r="EW1415" s="1186"/>
      <c r="EX1415" s="1186"/>
      <c r="EY1415" s="1186"/>
      <c r="EZ1415" s="1186"/>
      <c r="FA1415" s="1186"/>
      <c r="FB1415" s="1186"/>
      <c r="FC1415" s="1186"/>
      <c r="FD1415" s="1186"/>
      <c r="FE1415" s="1186"/>
      <c r="FF1415" s="1186"/>
      <c r="FG1415" s="1186"/>
      <c r="FH1415" s="1186"/>
      <c r="FI1415" s="1186"/>
      <c r="FJ1415" s="1186"/>
      <c r="FK1415" s="1186"/>
      <c r="FL1415" s="1186"/>
      <c r="FM1415" s="1186"/>
      <c r="FN1415" s="1186"/>
      <c r="FO1415" s="1186"/>
      <c r="FP1415" s="1186"/>
      <c r="FQ1415" s="1186"/>
      <c r="FR1415" s="1186"/>
      <c r="FS1415" s="1186"/>
      <c r="FT1415" s="1186"/>
      <c r="FU1415" s="1186"/>
      <c r="FV1415" s="1186"/>
      <c r="FW1415" s="1186"/>
      <c r="FX1415" s="1186"/>
      <c r="FY1415" s="1186"/>
      <c r="FZ1415" s="1186"/>
      <c r="GA1415" s="1186"/>
      <c r="GB1415" s="1186"/>
      <c r="GC1415" s="1186"/>
      <c r="GD1415" s="1186"/>
      <c r="GE1415" s="1186"/>
      <c r="GF1415" s="1186"/>
      <c r="GG1415" s="1186"/>
      <c r="GH1415" s="1186"/>
      <c r="GI1415" s="1186"/>
      <c r="GJ1415" s="1186"/>
      <c r="GK1415" s="1186"/>
      <c r="GL1415" s="1186"/>
      <c r="GM1415" s="1186"/>
      <c r="GN1415" s="1186"/>
      <c r="GO1415" s="1186"/>
      <c r="GP1415" s="1186"/>
      <c r="GQ1415" s="1186"/>
      <c r="GR1415" s="1186"/>
      <c r="GS1415" s="1186"/>
      <c r="GT1415" s="1186"/>
      <c r="GU1415" s="1186"/>
      <c r="GV1415" s="1186"/>
      <c r="GW1415" s="1186"/>
      <c r="GX1415" s="1186"/>
      <c r="GY1415" s="1186"/>
      <c r="GZ1415" s="1186"/>
      <c r="HA1415" s="1186"/>
      <c r="HB1415" s="1186"/>
      <c r="HC1415" s="1186"/>
      <c r="HD1415" s="1186"/>
      <c r="HE1415" s="1186"/>
      <c r="HF1415" s="1186"/>
      <c r="HG1415" s="1186"/>
      <c r="HH1415" s="1186"/>
      <c r="HI1415" s="1186"/>
      <c r="HJ1415" s="1186"/>
      <c r="HK1415" s="1186"/>
      <c r="HL1415" s="1186"/>
      <c r="HM1415" s="1186"/>
      <c r="HN1415" s="1186"/>
      <c r="HO1415" s="1186"/>
      <c r="HP1415" s="1186"/>
      <c r="HQ1415" s="1186"/>
      <c r="HR1415" s="1186"/>
      <c r="HS1415" s="1186"/>
      <c r="HT1415" s="1186"/>
      <c r="HU1415" s="1186"/>
      <c r="HV1415" s="1186"/>
      <c r="HW1415" s="1186"/>
      <c r="HX1415" s="1186"/>
      <c r="HY1415" s="1186"/>
      <c r="HZ1415" s="1186"/>
      <c r="IA1415" s="1186"/>
      <c r="IB1415" s="1186"/>
    </row>
    <row r="1416" spans="1:236" s="1185" customFormat="1">
      <c r="A1416" s="1540"/>
      <c r="B1416" s="1541"/>
      <c r="C1416" s="1542"/>
      <c r="D1416" s="1543"/>
      <c r="E1416" s="1186"/>
      <c r="F1416" s="1544"/>
      <c r="G1416" s="1604"/>
      <c r="H1416" s="1604"/>
      <c r="I1416" s="1186"/>
      <c r="J1416" s="1186"/>
      <c r="K1416" s="1186"/>
      <c r="L1416" s="1186"/>
      <c r="M1416" s="1186"/>
      <c r="N1416" s="1186"/>
      <c r="O1416" s="1186"/>
      <c r="P1416" s="1186"/>
      <c r="Q1416" s="1186"/>
      <c r="R1416" s="1186"/>
      <c r="S1416" s="1186"/>
      <c r="T1416" s="1186"/>
      <c r="U1416" s="1186"/>
      <c r="V1416" s="1186"/>
      <c r="W1416" s="1186"/>
      <c r="X1416" s="1186"/>
      <c r="Y1416" s="1186"/>
      <c r="Z1416" s="1186"/>
      <c r="AA1416" s="1186"/>
      <c r="AB1416" s="1186"/>
      <c r="AC1416" s="1186"/>
      <c r="AD1416" s="1186"/>
      <c r="AE1416" s="1186"/>
      <c r="AF1416" s="1186"/>
      <c r="AG1416" s="1186"/>
      <c r="AH1416" s="1186"/>
      <c r="AI1416" s="1186"/>
      <c r="AJ1416" s="1186"/>
      <c r="AK1416" s="1186"/>
      <c r="AL1416" s="1186"/>
      <c r="AM1416" s="1186"/>
      <c r="AN1416" s="1186"/>
      <c r="AO1416" s="1186"/>
      <c r="AP1416" s="1186"/>
      <c r="AQ1416" s="1186"/>
      <c r="AR1416" s="1186"/>
      <c r="AS1416" s="1186"/>
      <c r="AT1416" s="1186"/>
      <c r="AU1416" s="1186"/>
      <c r="AV1416" s="1186"/>
      <c r="AW1416" s="1186"/>
      <c r="AX1416" s="1186"/>
      <c r="AY1416" s="1186"/>
      <c r="AZ1416" s="1186"/>
      <c r="BA1416" s="1186"/>
      <c r="BB1416" s="1186"/>
      <c r="BC1416" s="1186"/>
      <c r="BD1416" s="1186"/>
      <c r="BE1416" s="1186"/>
      <c r="BF1416" s="1186"/>
      <c r="BG1416" s="1186"/>
      <c r="BH1416" s="1186"/>
      <c r="BI1416" s="1186"/>
      <c r="BJ1416" s="1186"/>
      <c r="BK1416" s="1186"/>
      <c r="BL1416" s="1186"/>
      <c r="BM1416" s="1186"/>
      <c r="BN1416" s="1186"/>
      <c r="BO1416" s="1186"/>
      <c r="BP1416" s="1186"/>
      <c r="BQ1416" s="1186"/>
      <c r="BR1416" s="1186"/>
      <c r="BS1416" s="1186"/>
      <c r="BT1416" s="1186"/>
      <c r="BU1416" s="1186"/>
      <c r="BV1416" s="1186"/>
      <c r="BW1416" s="1186"/>
      <c r="BX1416" s="1186"/>
      <c r="BY1416" s="1186"/>
      <c r="BZ1416" s="1186"/>
      <c r="CA1416" s="1186"/>
      <c r="CB1416" s="1186"/>
      <c r="CC1416" s="1186"/>
      <c r="CD1416" s="1186"/>
      <c r="CE1416" s="1186"/>
      <c r="CF1416" s="1186"/>
      <c r="CG1416" s="1186"/>
      <c r="CH1416" s="1186"/>
      <c r="CI1416" s="1186"/>
      <c r="CJ1416" s="1186"/>
      <c r="CK1416" s="1186"/>
      <c r="CL1416" s="1186"/>
      <c r="CM1416" s="1186"/>
      <c r="CN1416" s="1186"/>
      <c r="CO1416" s="1186"/>
      <c r="CP1416" s="1186"/>
      <c r="CQ1416" s="1186"/>
      <c r="CR1416" s="1186"/>
      <c r="CS1416" s="1186"/>
      <c r="CT1416" s="1186"/>
      <c r="CU1416" s="1186"/>
      <c r="CV1416" s="1186"/>
      <c r="CW1416" s="1186"/>
      <c r="CX1416" s="1186"/>
      <c r="CY1416" s="1186"/>
      <c r="CZ1416" s="1186"/>
      <c r="DA1416" s="1186"/>
      <c r="DB1416" s="1186"/>
      <c r="DC1416" s="1186"/>
      <c r="DD1416" s="1186"/>
      <c r="DE1416" s="1186"/>
      <c r="DF1416" s="1186"/>
      <c r="DG1416" s="1186"/>
      <c r="DH1416" s="1186"/>
      <c r="DI1416" s="1186"/>
      <c r="DJ1416" s="1186"/>
      <c r="DK1416" s="1186"/>
      <c r="DL1416" s="1186"/>
      <c r="DM1416" s="1186"/>
      <c r="DN1416" s="1186"/>
      <c r="DO1416" s="1186"/>
      <c r="DP1416" s="1186"/>
      <c r="DQ1416" s="1186"/>
      <c r="DR1416" s="1186"/>
      <c r="DS1416" s="1186"/>
      <c r="DT1416" s="1186"/>
      <c r="DU1416" s="1186"/>
      <c r="DV1416" s="1186"/>
      <c r="DW1416" s="1186"/>
      <c r="DX1416" s="1186"/>
      <c r="DY1416" s="1186"/>
      <c r="DZ1416" s="1186"/>
      <c r="EA1416" s="1186"/>
      <c r="EB1416" s="1186"/>
      <c r="EC1416" s="1186"/>
      <c r="ED1416" s="1186"/>
      <c r="EE1416" s="1186"/>
      <c r="EF1416" s="1186"/>
      <c r="EG1416" s="1186"/>
      <c r="EH1416" s="1186"/>
      <c r="EI1416" s="1186"/>
      <c r="EJ1416" s="1186"/>
      <c r="EK1416" s="1186"/>
      <c r="EL1416" s="1186"/>
      <c r="EM1416" s="1186"/>
      <c r="EN1416" s="1186"/>
      <c r="EO1416" s="1186"/>
      <c r="EP1416" s="1186"/>
      <c r="EQ1416" s="1186"/>
      <c r="ER1416" s="1186"/>
      <c r="ES1416" s="1186"/>
      <c r="ET1416" s="1186"/>
      <c r="EU1416" s="1186"/>
      <c r="EV1416" s="1186"/>
      <c r="EW1416" s="1186"/>
      <c r="EX1416" s="1186"/>
      <c r="EY1416" s="1186"/>
      <c r="EZ1416" s="1186"/>
      <c r="FA1416" s="1186"/>
      <c r="FB1416" s="1186"/>
      <c r="FC1416" s="1186"/>
      <c r="FD1416" s="1186"/>
      <c r="FE1416" s="1186"/>
      <c r="FF1416" s="1186"/>
      <c r="FG1416" s="1186"/>
      <c r="FH1416" s="1186"/>
      <c r="FI1416" s="1186"/>
      <c r="FJ1416" s="1186"/>
      <c r="FK1416" s="1186"/>
      <c r="FL1416" s="1186"/>
      <c r="FM1416" s="1186"/>
      <c r="FN1416" s="1186"/>
      <c r="FO1416" s="1186"/>
      <c r="FP1416" s="1186"/>
      <c r="FQ1416" s="1186"/>
      <c r="FR1416" s="1186"/>
      <c r="FS1416" s="1186"/>
      <c r="FT1416" s="1186"/>
      <c r="FU1416" s="1186"/>
      <c r="FV1416" s="1186"/>
      <c r="FW1416" s="1186"/>
      <c r="FX1416" s="1186"/>
      <c r="FY1416" s="1186"/>
      <c r="FZ1416" s="1186"/>
      <c r="GA1416" s="1186"/>
      <c r="GB1416" s="1186"/>
      <c r="GC1416" s="1186"/>
      <c r="GD1416" s="1186"/>
      <c r="GE1416" s="1186"/>
      <c r="GF1416" s="1186"/>
      <c r="GG1416" s="1186"/>
      <c r="GH1416" s="1186"/>
      <c r="GI1416" s="1186"/>
      <c r="GJ1416" s="1186"/>
      <c r="GK1416" s="1186"/>
      <c r="GL1416" s="1186"/>
      <c r="GM1416" s="1186"/>
      <c r="GN1416" s="1186"/>
      <c r="GO1416" s="1186"/>
      <c r="GP1416" s="1186"/>
      <c r="GQ1416" s="1186"/>
      <c r="GR1416" s="1186"/>
      <c r="GS1416" s="1186"/>
      <c r="GT1416" s="1186"/>
      <c r="GU1416" s="1186"/>
      <c r="GV1416" s="1186"/>
      <c r="GW1416" s="1186"/>
      <c r="GX1416" s="1186"/>
      <c r="GY1416" s="1186"/>
      <c r="GZ1416" s="1186"/>
      <c r="HA1416" s="1186"/>
      <c r="HB1416" s="1186"/>
      <c r="HC1416" s="1186"/>
      <c r="HD1416" s="1186"/>
      <c r="HE1416" s="1186"/>
      <c r="HF1416" s="1186"/>
      <c r="HG1416" s="1186"/>
      <c r="HH1416" s="1186"/>
      <c r="HI1416" s="1186"/>
      <c r="HJ1416" s="1186"/>
      <c r="HK1416" s="1186"/>
      <c r="HL1416" s="1186"/>
      <c r="HM1416" s="1186"/>
      <c r="HN1416" s="1186"/>
      <c r="HO1416" s="1186"/>
      <c r="HP1416" s="1186"/>
      <c r="HQ1416" s="1186"/>
      <c r="HR1416" s="1186"/>
      <c r="HS1416" s="1186"/>
      <c r="HT1416" s="1186"/>
      <c r="HU1416" s="1186"/>
      <c r="HV1416" s="1186"/>
      <c r="HW1416" s="1186"/>
      <c r="HX1416" s="1186"/>
      <c r="HY1416" s="1186"/>
      <c r="HZ1416" s="1186"/>
      <c r="IA1416" s="1186"/>
      <c r="IB1416" s="1186"/>
    </row>
    <row r="1417" spans="1:236" s="1185" customFormat="1">
      <c r="A1417" s="1540"/>
      <c r="B1417" s="1541"/>
      <c r="C1417" s="1542"/>
      <c r="D1417" s="1543"/>
      <c r="E1417" s="1186"/>
      <c r="F1417" s="1544"/>
      <c r="G1417" s="1604"/>
      <c r="H1417" s="1604"/>
      <c r="I1417" s="1186"/>
      <c r="J1417" s="1186"/>
      <c r="K1417" s="1186"/>
      <c r="L1417" s="1186"/>
      <c r="M1417" s="1186"/>
      <c r="N1417" s="1186"/>
      <c r="O1417" s="1186"/>
      <c r="P1417" s="1186"/>
      <c r="Q1417" s="1186"/>
      <c r="R1417" s="1186"/>
      <c r="S1417" s="1186"/>
      <c r="T1417" s="1186"/>
      <c r="U1417" s="1186"/>
      <c r="V1417" s="1186"/>
      <c r="W1417" s="1186"/>
      <c r="X1417" s="1186"/>
      <c r="Y1417" s="1186"/>
      <c r="Z1417" s="1186"/>
      <c r="AA1417" s="1186"/>
      <c r="AB1417" s="1186"/>
      <c r="AC1417" s="1186"/>
      <c r="AD1417" s="1186"/>
      <c r="AE1417" s="1186"/>
      <c r="AF1417" s="1186"/>
      <c r="AG1417" s="1186"/>
      <c r="AH1417" s="1186"/>
      <c r="AI1417" s="1186"/>
      <c r="AJ1417" s="1186"/>
      <c r="AK1417" s="1186"/>
      <c r="AL1417" s="1186"/>
      <c r="AM1417" s="1186"/>
      <c r="AN1417" s="1186"/>
      <c r="AO1417" s="1186"/>
      <c r="AP1417" s="1186"/>
      <c r="AQ1417" s="1186"/>
      <c r="AR1417" s="1186"/>
      <c r="AS1417" s="1186"/>
      <c r="AT1417" s="1186"/>
      <c r="AU1417" s="1186"/>
      <c r="AV1417" s="1186"/>
      <c r="AW1417" s="1186"/>
      <c r="AX1417" s="1186"/>
      <c r="AY1417" s="1186"/>
      <c r="AZ1417" s="1186"/>
      <c r="BA1417" s="1186"/>
      <c r="BB1417" s="1186"/>
      <c r="BC1417" s="1186"/>
      <c r="BD1417" s="1186"/>
      <c r="BE1417" s="1186"/>
      <c r="BF1417" s="1186"/>
      <c r="BG1417" s="1186"/>
      <c r="BH1417" s="1186"/>
      <c r="BI1417" s="1186"/>
      <c r="BJ1417" s="1186"/>
      <c r="BK1417" s="1186"/>
      <c r="BL1417" s="1186"/>
      <c r="BM1417" s="1186"/>
      <c r="BN1417" s="1186"/>
      <c r="BO1417" s="1186"/>
      <c r="BP1417" s="1186"/>
      <c r="BQ1417" s="1186"/>
      <c r="BR1417" s="1186"/>
      <c r="BS1417" s="1186"/>
      <c r="BT1417" s="1186"/>
      <c r="BU1417" s="1186"/>
      <c r="BV1417" s="1186"/>
      <c r="BW1417" s="1186"/>
      <c r="BX1417" s="1186"/>
      <c r="BY1417" s="1186"/>
      <c r="BZ1417" s="1186"/>
      <c r="CA1417" s="1186"/>
      <c r="CB1417" s="1186"/>
      <c r="CC1417" s="1186"/>
      <c r="CD1417" s="1186"/>
      <c r="CE1417" s="1186"/>
      <c r="CF1417" s="1186"/>
      <c r="CG1417" s="1186"/>
      <c r="CH1417" s="1186"/>
      <c r="CI1417" s="1186"/>
      <c r="CJ1417" s="1186"/>
      <c r="CK1417" s="1186"/>
      <c r="CL1417" s="1186"/>
      <c r="CM1417" s="1186"/>
      <c r="CN1417" s="1186"/>
      <c r="CO1417" s="1186"/>
      <c r="CP1417" s="1186"/>
      <c r="CQ1417" s="1186"/>
      <c r="CR1417" s="1186"/>
      <c r="CS1417" s="1186"/>
      <c r="CT1417" s="1186"/>
      <c r="CU1417" s="1186"/>
      <c r="CV1417" s="1186"/>
      <c r="CW1417" s="1186"/>
      <c r="CX1417" s="1186"/>
      <c r="CY1417" s="1186"/>
      <c r="CZ1417" s="1186"/>
      <c r="DA1417" s="1186"/>
      <c r="DB1417" s="1186"/>
      <c r="DC1417" s="1186"/>
      <c r="DD1417" s="1186"/>
      <c r="DE1417" s="1186"/>
      <c r="DF1417" s="1186"/>
      <c r="DG1417" s="1186"/>
      <c r="DH1417" s="1186"/>
      <c r="DI1417" s="1186"/>
      <c r="DJ1417" s="1186"/>
      <c r="DK1417" s="1186"/>
      <c r="DL1417" s="1186"/>
      <c r="DM1417" s="1186"/>
      <c r="DN1417" s="1186"/>
      <c r="DO1417" s="1186"/>
      <c r="DP1417" s="1186"/>
      <c r="DQ1417" s="1186"/>
      <c r="DR1417" s="1186"/>
      <c r="DS1417" s="1186"/>
      <c r="DT1417" s="1186"/>
      <c r="DU1417" s="1186"/>
      <c r="DV1417" s="1186"/>
      <c r="DW1417" s="1186"/>
      <c r="DX1417" s="1186"/>
      <c r="DY1417" s="1186"/>
      <c r="DZ1417" s="1186"/>
      <c r="EA1417" s="1186"/>
      <c r="EB1417" s="1186"/>
      <c r="EC1417" s="1186"/>
      <c r="ED1417" s="1186"/>
      <c r="EE1417" s="1186"/>
      <c r="EF1417" s="1186"/>
      <c r="EG1417" s="1186"/>
      <c r="EH1417" s="1186"/>
      <c r="EI1417" s="1186"/>
      <c r="EJ1417" s="1186"/>
      <c r="EK1417" s="1186"/>
      <c r="EL1417" s="1186"/>
      <c r="EM1417" s="1186"/>
      <c r="EN1417" s="1186"/>
      <c r="EO1417" s="1186"/>
      <c r="EP1417" s="1186"/>
      <c r="EQ1417" s="1186"/>
      <c r="ER1417" s="1186"/>
      <c r="ES1417" s="1186"/>
      <c r="ET1417" s="1186"/>
      <c r="EU1417" s="1186"/>
      <c r="EV1417" s="1186"/>
      <c r="EW1417" s="1186"/>
      <c r="EX1417" s="1186"/>
      <c r="EY1417" s="1186"/>
      <c r="EZ1417" s="1186"/>
      <c r="FA1417" s="1186"/>
      <c r="FB1417" s="1186"/>
      <c r="FC1417" s="1186"/>
      <c r="FD1417" s="1186"/>
      <c r="FE1417" s="1186"/>
      <c r="FF1417" s="1186"/>
      <c r="FG1417" s="1186"/>
      <c r="FH1417" s="1186"/>
      <c r="FI1417" s="1186"/>
      <c r="FJ1417" s="1186"/>
      <c r="FK1417" s="1186"/>
      <c r="FL1417" s="1186"/>
      <c r="FM1417" s="1186"/>
      <c r="FN1417" s="1186"/>
      <c r="FO1417" s="1186"/>
      <c r="FP1417" s="1186"/>
      <c r="FQ1417" s="1186"/>
      <c r="FR1417" s="1186"/>
      <c r="FS1417" s="1186"/>
      <c r="FT1417" s="1186"/>
      <c r="FU1417" s="1186"/>
      <c r="FV1417" s="1186"/>
      <c r="FW1417" s="1186"/>
      <c r="FX1417" s="1186"/>
      <c r="FY1417" s="1186"/>
      <c r="FZ1417" s="1186"/>
      <c r="GA1417" s="1186"/>
      <c r="GB1417" s="1186"/>
      <c r="GC1417" s="1186"/>
      <c r="GD1417" s="1186"/>
      <c r="GE1417" s="1186"/>
      <c r="GF1417" s="1186"/>
      <c r="GG1417" s="1186"/>
      <c r="GH1417" s="1186"/>
      <c r="GI1417" s="1186"/>
      <c r="GJ1417" s="1186"/>
      <c r="GK1417" s="1186"/>
      <c r="GL1417" s="1186"/>
      <c r="GM1417" s="1186"/>
      <c r="GN1417" s="1186"/>
      <c r="GO1417" s="1186"/>
      <c r="GP1417" s="1186"/>
      <c r="GQ1417" s="1186"/>
      <c r="GR1417" s="1186"/>
      <c r="GS1417" s="1186"/>
      <c r="GT1417" s="1186"/>
      <c r="GU1417" s="1186"/>
      <c r="GV1417" s="1186"/>
      <c r="GW1417" s="1186"/>
      <c r="GX1417" s="1186"/>
      <c r="GY1417" s="1186"/>
      <c r="GZ1417" s="1186"/>
      <c r="HA1417" s="1186"/>
      <c r="HB1417" s="1186"/>
      <c r="HC1417" s="1186"/>
      <c r="HD1417" s="1186"/>
      <c r="HE1417" s="1186"/>
      <c r="HF1417" s="1186"/>
      <c r="HG1417" s="1186"/>
      <c r="HH1417" s="1186"/>
      <c r="HI1417" s="1186"/>
      <c r="HJ1417" s="1186"/>
      <c r="HK1417" s="1186"/>
      <c r="HL1417" s="1186"/>
      <c r="HM1417" s="1186"/>
      <c r="HN1417" s="1186"/>
      <c r="HO1417" s="1186"/>
      <c r="HP1417" s="1186"/>
      <c r="HQ1417" s="1186"/>
      <c r="HR1417" s="1186"/>
      <c r="HS1417" s="1186"/>
      <c r="HT1417" s="1186"/>
      <c r="HU1417" s="1186"/>
      <c r="HV1417" s="1186"/>
      <c r="HW1417" s="1186"/>
      <c r="HX1417" s="1186"/>
      <c r="HY1417" s="1186"/>
      <c r="HZ1417" s="1186"/>
      <c r="IA1417" s="1186"/>
      <c r="IB1417" s="1186"/>
    </row>
    <row r="1418" spans="1:236" s="1185" customFormat="1">
      <c r="A1418" s="1540"/>
      <c r="B1418" s="1541"/>
      <c r="C1418" s="1542"/>
      <c r="D1418" s="1543"/>
      <c r="E1418" s="1186"/>
      <c r="F1418" s="1544"/>
      <c r="G1418" s="1604"/>
      <c r="H1418" s="1604"/>
      <c r="I1418" s="1186"/>
      <c r="J1418" s="1186"/>
      <c r="K1418" s="1186"/>
      <c r="L1418" s="1186"/>
      <c r="M1418" s="1186"/>
      <c r="N1418" s="1186"/>
      <c r="O1418" s="1186"/>
      <c r="P1418" s="1186"/>
      <c r="Q1418" s="1186"/>
      <c r="R1418" s="1186"/>
      <c r="S1418" s="1186"/>
      <c r="T1418" s="1186"/>
      <c r="U1418" s="1186"/>
      <c r="V1418" s="1186"/>
      <c r="W1418" s="1186"/>
      <c r="X1418" s="1186"/>
      <c r="Y1418" s="1186"/>
      <c r="Z1418" s="1186"/>
      <c r="AA1418" s="1186"/>
      <c r="AB1418" s="1186"/>
      <c r="AC1418" s="1186"/>
      <c r="AD1418" s="1186"/>
      <c r="AE1418" s="1186"/>
      <c r="AF1418" s="1186"/>
      <c r="AG1418" s="1186"/>
      <c r="AH1418" s="1186"/>
      <c r="AI1418" s="1186"/>
      <c r="AJ1418" s="1186"/>
      <c r="AK1418" s="1186"/>
      <c r="AL1418" s="1186"/>
      <c r="AM1418" s="1186"/>
      <c r="AN1418" s="1186"/>
      <c r="AO1418" s="1186"/>
      <c r="AP1418" s="1186"/>
      <c r="AQ1418" s="1186"/>
      <c r="AR1418" s="1186"/>
      <c r="AS1418" s="1186"/>
      <c r="AT1418" s="1186"/>
      <c r="AU1418" s="1186"/>
      <c r="AV1418" s="1186"/>
      <c r="AW1418" s="1186"/>
      <c r="AX1418" s="1186"/>
      <c r="AY1418" s="1186"/>
      <c r="AZ1418" s="1186"/>
      <c r="BA1418" s="1186"/>
      <c r="BB1418" s="1186"/>
      <c r="BC1418" s="1186"/>
      <c r="BD1418" s="1186"/>
      <c r="BE1418" s="1186"/>
      <c r="BF1418" s="1186"/>
      <c r="BG1418" s="1186"/>
      <c r="BH1418" s="1186"/>
      <c r="BI1418" s="1186"/>
      <c r="BJ1418" s="1186"/>
      <c r="BK1418" s="1186"/>
      <c r="BL1418" s="1186"/>
      <c r="BM1418" s="1186"/>
      <c r="BN1418" s="1186"/>
      <c r="BO1418" s="1186"/>
      <c r="BP1418" s="1186"/>
      <c r="BQ1418" s="1186"/>
      <c r="BR1418" s="1186"/>
      <c r="BS1418" s="1186"/>
      <c r="BT1418" s="1186"/>
      <c r="BU1418" s="1186"/>
      <c r="BV1418" s="1186"/>
      <c r="BW1418" s="1186"/>
      <c r="BX1418" s="1186"/>
      <c r="BY1418" s="1186"/>
      <c r="BZ1418" s="1186"/>
      <c r="CA1418" s="1186"/>
      <c r="CB1418" s="1186"/>
      <c r="CC1418" s="1186"/>
      <c r="CD1418" s="1186"/>
      <c r="CE1418" s="1186"/>
      <c r="CF1418" s="1186"/>
      <c r="CG1418" s="1186"/>
      <c r="CH1418" s="1186"/>
      <c r="CI1418" s="1186"/>
      <c r="CJ1418" s="1186"/>
      <c r="CK1418" s="1186"/>
      <c r="CL1418" s="1186"/>
      <c r="CM1418" s="1186"/>
      <c r="CN1418" s="1186"/>
      <c r="CO1418" s="1186"/>
      <c r="CP1418" s="1186"/>
      <c r="CQ1418" s="1186"/>
      <c r="CR1418" s="1186"/>
      <c r="CS1418" s="1186"/>
      <c r="CT1418" s="1186"/>
      <c r="CU1418" s="1186"/>
      <c r="CV1418" s="1186"/>
      <c r="CW1418" s="1186"/>
      <c r="CX1418" s="1186"/>
      <c r="CY1418" s="1186"/>
      <c r="CZ1418" s="1186"/>
      <c r="DA1418" s="1186"/>
      <c r="DB1418" s="1186"/>
      <c r="DC1418" s="1186"/>
      <c r="DD1418" s="1186"/>
      <c r="DE1418" s="1186"/>
      <c r="DF1418" s="1186"/>
      <c r="DG1418" s="1186"/>
      <c r="DH1418" s="1186"/>
      <c r="DI1418" s="1186"/>
      <c r="DJ1418" s="1186"/>
      <c r="DK1418" s="1186"/>
      <c r="DL1418" s="1186"/>
      <c r="DM1418" s="1186"/>
      <c r="DN1418" s="1186"/>
      <c r="DO1418" s="1186"/>
      <c r="DP1418" s="1186"/>
      <c r="DQ1418" s="1186"/>
      <c r="DR1418" s="1186"/>
      <c r="DS1418" s="1186"/>
      <c r="DT1418" s="1186"/>
      <c r="DU1418" s="1186"/>
      <c r="DV1418" s="1186"/>
      <c r="DW1418" s="1186"/>
      <c r="DX1418" s="1186"/>
      <c r="DY1418" s="1186"/>
      <c r="DZ1418" s="1186"/>
      <c r="EA1418" s="1186"/>
      <c r="EB1418" s="1186"/>
      <c r="EC1418" s="1186"/>
      <c r="ED1418" s="1186"/>
      <c r="EE1418" s="1186"/>
      <c r="EF1418" s="1186"/>
      <c r="EG1418" s="1186"/>
      <c r="EH1418" s="1186"/>
      <c r="EI1418" s="1186"/>
      <c r="EJ1418" s="1186"/>
      <c r="EK1418" s="1186"/>
      <c r="EL1418" s="1186"/>
      <c r="EM1418" s="1186"/>
      <c r="EN1418" s="1186"/>
      <c r="EO1418" s="1186"/>
      <c r="EP1418" s="1186"/>
      <c r="EQ1418" s="1186"/>
      <c r="ER1418" s="1186"/>
      <c r="ES1418" s="1186"/>
      <c r="ET1418" s="1186"/>
      <c r="EU1418" s="1186"/>
      <c r="EV1418" s="1186"/>
      <c r="EW1418" s="1186"/>
      <c r="EX1418" s="1186"/>
      <c r="EY1418" s="1186"/>
      <c r="EZ1418" s="1186"/>
      <c r="FA1418" s="1186"/>
      <c r="FB1418" s="1186"/>
      <c r="FC1418" s="1186"/>
      <c r="FD1418" s="1186"/>
      <c r="FE1418" s="1186"/>
      <c r="FF1418" s="1186"/>
      <c r="FG1418" s="1186"/>
      <c r="FH1418" s="1186"/>
      <c r="FI1418" s="1186"/>
      <c r="FJ1418" s="1186"/>
      <c r="FK1418" s="1186"/>
      <c r="FL1418" s="1186"/>
      <c r="FM1418" s="1186"/>
      <c r="FN1418" s="1186"/>
      <c r="FO1418" s="1186"/>
      <c r="FP1418" s="1186"/>
      <c r="FQ1418" s="1186"/>
      <c r="FR1418" s="1186"/>
      <c r="FS1418" s="1186"/>
      <c r="FT1418" s="1186"/>
      <c r="FU1418" s="1186"/>
      <c r="FV1418" s="1186"/>
      <c r="FW1418" s="1186"/>
      <c r="FX1418" s="1186"/>
      <c r="FY1418" s="1186"/>
      <c r="FZ1418" s="1186"/>
      <c r="GA1418" s="1186"/>
      <c r="GB1418" s="1186"/>
      <c r="GC1418" s="1186"/>
      <c r="GD1418" s="1186"/>
      <c r="GE1418" s="1186"/>
      <c r="GF1418" s="1186"/>
      <c r="GG1418" s="1186"/>
      <c r="GH1418" s="1186"/>
      <c r="GI1418" s="1186"/>
      <c r="GJ1418" s="1186"/>
      <c r="GK1418" s="1186"/>
      <c r="GL1418" s="1186"/>
      <c r="GM1418" s="1186"/>
      <c r="GN1418" s="1186"/>
      <c r="GO1418" s="1186"/>
      <c r="GP1418" s="1186"/>
      <c r="GQ1418" s="1186"/>
      <c r="GR1418" s="1186"/>
      <c r="GS1418" s="1186"/>
      <c r="GT1418" s="1186"/>
      <c r="GU1418" s="1186"/>
      <c r="GV1418" s="1186"/>
      <c r="GW1418" s="1186"/>
      <c r="GX1418" s="1186"/>
      <c r="GY1418" s="1186"/>
      <c r="GZ1418" s="1186"/>
      <c r="HA1418" s="1186"/>
      <c r="HB1418" s="1186"/>
      <c r="HC1418" s="1186"/>
      <c r="HD1418" s="1186"/>
      <c r="HE1418" s="1186"/>
      <c r="HF1418" s="1186"/>
      <c r="HG1418" s="1186"/>
      <c r="HH1418" s="1186"/>
      <c r="HI1418" s="1186"/>
      <c r="HJ1418" s="1186"/>
      <c r="HK1418" s="1186"/>
      <c r="HL1418" s="1186"/>
      <c r="HM1418" s="1186"/>
      <c r="HN1418" s="1186"/>
      <c r="HO1418" s="1186"/>
      <c r="HP1418" s="1186"/>
      <c r="HQ1418" s="1186"/>
      <c r="HR1418" s="1186"/>
      <c r="HS1418" s="1186"/>
      <c r="HT1418" s="1186"/>
      <c r="HU1418" s="1186"/>
      <c r="HV1418" s="1186"/>
      <c r="HW1418" s="1186"/>
      <c r="HX1418" s="1186"/>
      <c r="HY1418" s="1186"/>
      <c r="HZ1418" s="1186"/>
      <c r="IA1418" s="1186"/>
      <c r="IB1418" s="1186"/>
    </row>
    <row r="1419" spans="1:236" s="1185" customFormat="1">
      <c r="A1419" s="1540"/>
      <c r="B1419" s="1541"/>
      <c r="C1419" s="1542"/>
      <c r="D1419" s="1543"/>
      <c r="E1419" s="1186"/>
      <c r="F1419" s="1544"/>
      <c r="G1419" s="1604"/>
      <c r="H1419" s="1604"/>
      <c r="I1419" s="1186"/>
      <c r="J1419" s="1186"/>
      <c r="K1419" s="1186"/>
      <c r="L1419" s="1186"/>
      <c r="M1419" s="1186"/>
      <c r="N1419" s="1186"/>
      <c r="O1419" s="1186"/>
      <c r="P1419" s="1186"/>
      <c r="Q1419" s="1186"/>
      <c r="R1419" s="1186"/>
      <c r="S1419" s="1186"/>
      <c r="T1419" s="1186"/>
      <c r="U1419" s="1186"/>
      <c r="V1419" s="1186"/>
      <c r="W1419" s="1186"/>
      <c r="X1419" s="1186"/>
      <c r="Y1419" s="1186"/>
      <c r="Z1419" s="1186"/>
      <c r="AA1419" s="1186"/>
      <c r="AB1419" s="1186"/>
      <c r="AC1419" s="1186"/>
      <c r="AD1419" s="1186"/>
      <c r="AE1419" s="1186"/>
      <c r="AF1419" s="1186"/>
      <c r="AG1419" s="1186"/>
      <c r="AH1419" s="1186"/>
      <c r="AI1419" s="1186"/>
      <c r="AJ1419" s="1186"/>
      <c r="AK1419" s="1186"/>
      <c r="AL1419" s="1186"/>
      <c r="AM1419" s="1186"/>
      <c r="AN1419" s="1186"/>
      <c r="AO1419" s="1186"/>
      <c r="AP1419" s="1186"/>
      <c r="AQ1419" s="1186"/>
      <c r="AR1419" s="1186"/>
      <c r="AS1419" s="1186"/>
      <c r="AT1419" s="1186"/>
      <c r="AU1419" s="1186"/>
      <c r="AV1419" s="1186"/>
      <c r="AW1419" s="1186"/>
      <c r="AX1419" s="1186"/>
      <c r="AY1419" s="1186"/>
      <c r="AZ1419" s="1186"/>
      <c r="BA1419" s="1186"/>
      <c r="BB1419" s="1186"/>
      <c r="BC1419" s="1186"/>
      <c r="BD1419" s="1186"/>
      <c r="BE1419" s="1186"/>
      <c r="BF1419" s="1186"/>
      <c r="BG1419" s="1186"/>
      <c r="BH1419" s="1186"/>
      <c r="BI1419" s="1186"/>
      <c r="BJ1419" s="1186"/>
      <c r="BK1419" s="1186"/>
      <c r="BL1419" s="1186"/>
      <c r="BM1419" s="1186"/>
      <c r="BN1419" s="1186"/>
      <c r="BO1419" s="1186"/>
      <c r="BP1419" s="1186"/>
      <c r="BQ1419" s="1186"/>
      <c r="BR1419" s="1186"/>
      <c r="BS1419" s="1186"/>
      <c r="BT1419" s="1186"/>
      <c r="BU1419" s="1186"/>
      <c r="BV1419" s="1186"/>
      <c r="BW1419" s="1186"/>
      <c r="BX1419" s="1186"/>
      <c r="BY1419" s="1186"/>
      <c r="BZ1419" s="1186"/>
      <c r="CA1419" s="1186"/>
      <c r="CB1419" s="1186"/>
      <c r="CC1419" s="1186"/>
      <c r="CD1419" s="1186"/>
      <c r="CE1419" s="1186"/>
      <c r="CF1419" s="1186"/>
      <c r="CG1419" s="1186"/>
      <c r="CH1419" s="1186"/>
      <c r="CI1419" s="1186"/>
      <c r="CJ1419" s="1186"/>
      <c r="CK1419" s="1186"/>
      <c r="CL1419" s="1186"/>
      <c r="CM1419" s="1186"/>
      <c r="CN1419" s="1186"/>
      <c r="CO1419" s="1186"/>
      <c r="CP1419" s="1186"/>
      <c r="CQ1419" s="1186"/>
      <c r="CR1419" s="1186"/>
      <c r="CS1419" s="1186"/>
      <c r="CT1419" s="1186"/>
      <c r="CU1419" s="1186"/>
      <c r="CV1419" s="1186"/>
      <c r="CW1419" s="1186"/>
      <c r="CX1419" s="1186"/>
      <c r="CY1419" s="1186"/>
      <c r="CZ1419" s="1186"/>
      <c r="DA1419" s="1186"/>
      <c r="DB1419" s="1186"/>
      <c r="DC1419" s="1186"/>
      <c r="DD1419" s="1186"/>
      <c r="DE1419" s="1186"/>
      <c r="DF1419" s="1186"/>
      <c r="DG1419" s="1186"/>
      <c r="DH1419" s="1186"/>
      <c r="DI1419" s="1186"/>
      <c r="DJ1419" s="1186"/>
      <c r="DK1419" s="1186"/>
      <c r="DL1419" s="1186"/>
      <c r="DM1419" s="1186"/>
      <c r="DN1419" s="1186"/>
      <c r="DO1419" s="1186"/>
      <c r="DP1419" s="1186"/>
      <c r="DQ1419" s="1186"/>
      <c r="DR1419" s="1186"/>
      <c r="DS1419" s="1186"/>
      <c r="DT1419" s="1186"/>
      <c r="DU1419" s="1186"/>
      <c r="DV1419" s="1186"/>
      <c r="DW1419" s="1186"/>
      <c r="DX1419" s="1186"/>
      <c r="DY1419" s="1186"/>
      <c r="DZ1419" s="1186"/>
      <c r="EA1419" s="1186"/>
      <c r="EB1419" s="1186"/>
      <c r="EC1419" s="1186"/>
      <c r="ED1419" s="1186"/>
      <c r="EE1419" s="1186"/>
      <c r="EF1419" s="1186"/>
      <c r="EG1419" s="1186"/>
      <c r="EH1419" s="1186"/>
      <c r="EI1419" s="1186"/>
      <c r="EJ1419" s="1186"/>
      <c r="EK1419" s="1186"/>
      <c r="EL1419" s="1186"/>
      <c r="EM1419" s="1186"/>
      <c r="EN1419" s="1186"/>
      <c r="EO1419" s="1186"/>
      <c r="EP1419" s="1186"/>
      <c r="EQ1419" s="1186"/>
      <c r="ER1419" s="1186"/>
      <c r="ES1419" s="1186"/>
      <c r="ET1419" s="1186"/>
      <c r="EU1419" s="1186"/>
      <c r="EV1419" s="1186"/>
      <c r="EW1419" s="1186"/>
      <c r="EX1419" s="1186"/>
      <c r="EY1419" s="1186"/>
      <c r="EZ1419" s="1186"/>
      <c r="FA1419" s="1186"/>
      <c r="FB1419" s="1186"/>
      <c r="FC1419" s="1186"/>
      <c r="FD1419" s="1186"/>
      <c r="FE1419" s="1186"/>
      <c r="FF1419" s="1186"/>
      <c r="FG1419" s="1186"/>
      <c r="FH1419" s="1186"/>
      <c r="FI1419" s="1186"/>
      <c r="FJ1419" s="1186"/>
      <c r="FK1419" s="1186"/>
      <c r="FL1419" s="1186"/>
      <c r="FM1419" s="1186"/>
      <c r="FN1419" s="1186"/>
      <c r="FO1419" s="1186"/>
      <c r="FP1419" s="1186"/>
      <c r="FQ1419" s="1186"/>
      <c r="FR1419" s="1186"/>
      <c r="FS1419" s="1186"/>
      <c r="FT1419" s="1186"/>
      <c r="FU1419" s="1186"/>
      <c r="FV1419" s="1186"/>
      <c r="FW1419" s="1186"/>
      <c r="FX1419" s="1186"/>
      <c r="FY1419" s="1186"/>
      <c r="FZ1419" s="1186"/>
      <c r="GA1419" s="1186"/>
      <c r="GB1419" s="1186"/>
      <c r="GC1419" s="1186"/>
      <c r="GD1419" s="1186"/>
      <c r="GE1419" s="1186"/>
      <c r="GF1419" s="1186"/>
      <c r="GG1419" s="1186"/>
      <c r="GH1419" s="1186"/>
      <c r="GI1419" s="1186"/>
      <c r="GJ1419" s="1186"/>
      <c r="GK1419" s="1186"/>
      <c r="GL1419" s="1186"/>
      <c r="GM1419" s="1186"/>
      <c r="GN1419" s="1186"/>
      <c r="GO1419" s="1186"/>
      <c r="GP1419" s="1186"/>
      <c r="GQ1419" s="1186"/>
      <c r="GR1419" s="1186"/>
      <c r="GS1419" s="1186"/>
      <c r="GT1419" s="1186"/>
      <c r="GU1419" s="1186"/>
      <c r="GV1419" s="1186"/>
      <c r="GW1419" s="1186"/>
      <c r="GX1419" s="1186"/>
      <c r="GY1419" s="1186"/>
      <c r="GZ1419" s="1186"/>
      <c r="HA1419" s="1186"/>
      <c r="HB1419" s="1186"/>
      <c r="HC1419" s="1186"/>
      <c r="HD1419" s="1186"/>
      <c r="HE1419" s="1186"/>
      <c r="HF1419" s="1186"/>
      <c r="HG1419" s="1186"/>
      <c r="HH1419" s="1186"/>
      <c r="HI1419" s="1186"/>
      <c r="HJ1419" s="1186"/>
      <c r="HK1419" s="1186"/>
      <c r="HL1419" s="1186"/>
      <c r="HM1419" s="1186"/>
      <c r="HN1419" s="1186"/>
      <c r="HO1419" s="1186"/>
      <c r="HP1419" s="1186"/>
      <c r="HQ1419" s="1186"/>
      <c r="HR1419" s="1186"/>
      <c r="HS1419" s="1186"/>
      <c r="HT1419" s="1186"/>
      <c r="HU1419" s="1186"/>
      <c r="HV1419" s="1186"/>
      <c r="HW1419" s="1186"/>
      <c r="HX1419" s="1186"/>
      <c r="HY1419" s="1186"/>
      <c r="HZ1419" s="1186"/>
      <c r="IA1419" s="1186"/>
      <c r="IB1419" s="1186"/>
    </row>
    <row r="1420" spans="1:236" s="1185" customFormat="1">
      <c r="A1420" s="1540"/>
      <c r="B1420" s="1541"/>
      <c r="C1420" s="1542"/>
      <c r="D1420" s="1543"/>
      <c r="E1420" s="1186"/>
      <c r="F1420" s="1544"/>
      <c r="G1420" s="1604"/>
      <c r="H1420" s="1604"/>
      <c r="I1420" s="1186"/>
      <c r="J1420" s="1186"/>
      <c r="K1420" s="1186"/>
      <c r="L1420" s="1186"/>
      <c r="M1420" s="1186"/>
      <c r="N1420" s="1186"/>
      <c r="O1420" s="1186"/>
      <c r="P1420" s="1186"/>
      <c r="Q1420" s="1186"/>
      <c r="R1420" s="1186"/>
      <c r="S1420" s="1186"/>
      <c r="T1420" s="1186"/>
      <c r="U1420" s="1186"/>
      <c r="V1420" s="1186"/>
      <c r="W1420" s="1186"/>
      <c r="X1420" s="1186"/>
      <c r="Y1420" s="1186"/>
      <c r="Z1420" s="1186"/>
      <c r="AA1420" s="1186"/>
      <c r="AB1420" s="1186"/>
      <c r="AC1420" s="1186"/>
      <c r="AD1420" s="1186"/>
      <c r="AE1420" s="1186"/>
      <c r="AF1420" s="1186"/>
      <c r="AG1420" s="1186"/>
      <c r="AH1420" s="1186"/>
      <c r="AI1420" s="1186"/>
      <c r="AJ1420" s="1186"/>
      <c r="AK1420" s="1186"/>
      <c r="AL1420" s="1186"/>
      <c r="AM1420" s="1186"/>
      <c r="AN1420" s="1186"/>
      <c r="AO1420" s="1186"/>
      <c r="AP1420" s="1186"/>
      <c r="AQ1420" s="1186"/>
      <c r="AR1420" s="1186"/>
      <c r="AS1420" s="1186"/>
      <c r="AT1420" s="1186"/>
      <c r="AU1420" s="1186"/>
      <c r="AV1420" s="1186"/>
      <c r="AW1420" s="1186"/>
      <c r="AX1420" s="1186"/>
      <c r="AY1420" s="1186"/>
      <c r="AZ1420" s="1186"/>
      <c r="BA1420" s="1186"/>
      <c r="BB1420" s="1186"/>
      <c r="BC1420" s="1186"/>
      <c r="BD1420" s="1186"/>
      <c r="BE1420" s="1186"/>
      <c r="BF1420" s="1186"/>
      <c r="BG1420" s="1186"/>
      <c r="BH1420" s="1186"/>
      <c r="BI1420" s="1186"/>
      <c r="BJ1420" s="1186"/>
      <c r="BK1420" s="1186"/>
      <c r="BL1420" s="1186"/>
      <c r="BM1420" s="1186"/>
      <c r="BN1420" s="1186"/>
      <c r="BO1420" s="1186"/>
      <c r="BP1420" s="1186"/>
      <c r="BQ1420" s="1186"/>
      <c r="BR1420" s="1186"/>
      <c r="BS1420" s="1186"/>
      <c r="BT1420" s="1186"/>
      <c r="BU1420" s="1186"/>
      <c r="BV1420" s="1186"/>
      <c r="BW1420" s="1186"/>
      <c r="BX1420" s="1186"/>
      <c r="BY1420" s="1186"/>
      <c r="BZ1420" s="1186"/>
      <c r="CA1420" s="1186"/>
      <c r="CB1420" s="1186"/>
      <c r="CC1420" s="1186"/>
      <c r="CD1420" s="1186"/>
      <c r="CE1420" s="1186"/>
      <c r="CF1420" s="1186"/>
      <c r="CG1420" s="1186"/>
      <c r="CH1420" s="1186"/>
      <c r="CI1420" s="1186"/>
      <c r="CJ1420" s="1186"/>
      <c r="CK1420" s="1186"/>
      <c r="CL1420" s="1186"/>
      <c r="CM1420" s="1186"/>
      <c r="CN1420" s="1186"/>
      <c r="CO1420" s="1186"/>
      <c r="CP1420" s="1186"/>
      <c r="CQ1420" s="1186"/>
      <c r="CR1420" s="1186"/>
      <c r="CS1420" s="1186"/>
      <c r="CT1420" s="1186"/>
      <c r="CU1420" s="1186"/>
      <c r="CV1420" s="1186"/>
      <c r="CW1420" s="1186"/>
      <c r="CX1420" s="1186"/>
      <c r="CY1420" s="1186"/>
      <c r="CZ1420" s="1186"/>
      <c r="DA1420" s="1186"/>
      <c r="DB1420" s="1186"/>
      <c r="DC1420" s="1186"/>
      <c r="DD1420" s="1186"/>
      <c r="DE1420" s="1186"/>
      <c r="DF1420" s="1186"/>
      <c r="DG1420" s="1186"/>
      <c r="DH1420" s="1186"/>
      <c r="DI1420" s="1186"/>
      <c r="DJ1420" s="1186"/>
      <c r="DK1420" s="1186"/>
      <c r="DL1420" s="1186"/>
      <c r="DM1420" s="1186"/>
      <c r="DN1420" s="1186"/>
      <c r="DO1420" s="1186"/>
      <c r="DP1420" s="1186"/>
      <c r="DQ1420" s="1186"/>
      <c r="DR1420" s="1186"/>
      <c r="DS1420" s="1186"/>
      <c r="DT1420" s="1186"/>
      <c r="DU1420" s="1186"/>
      <c r="DV1420" s="1186"/>
      <c r="DW1420" s="1186"/>
      <c r="DX1420" s="1186"/>
      <c r="DY1420" s="1186"/>
      <c r="DZ1420" s="1186"/>
      <c r="EA1420" s="1186"/>
      <c r="EB1420" s="1186"/>
      <c r="EC1420" s="1186"/>
      <c r="ED1420" s="1186"/>
      <c r="EE1420" s="1186"/>
      <c r="EF1420" s="1186"/>
      <c r="EG1420" s="1186"/>
      <c r="EH1420" s="1186"/>
      <c r="EI1420" s="1186"/>
      <c r="EJ1420" s="1186"/>
      <c r="EK1420" s="1186"/>
      <c r="EL1420" s="1186"/>
      <c r="EM1420" s="1186"/>
      <c r="EN1420" s="1186"/>
      <c r="EO1420" s="1186"/>
      <c r="EP1420" s="1186"/>
      <c r="EQ1420" s="1186"/>
      <c r="ER1420" s="1186"/>
      <c r="ES1420" s="1186"/>
      <c r="ET1420" s="1186"/>
      <c r="EU1420" s="1186"/>
      <c r="EV1420" s="1186"/>
      <c r="EW1420" s="1186"/>
      <c r="EX1420" s="1186"/>
      <c r="EY1420" s="1186"/>
      <c r="EZ1420" s="1186"/>
      <c r="FA1420" s="1186"/>
      <c r="FB1420" s="1186"/>
      <c r="FC1420" s="1186"/>
      <c r="FD1420" s="1186"/>
      <c r="FE1420" s="1186"/>
      <c r="FF1420" s="1186"/>
      <c r="FG1420" s="1186"/>
      <c r="FH1420" s="1186"/>
      <c r="FI1420" s="1186"/>
      <c r="FJ1420" s="1186"/>
      <c r="FK1420" s="1186"/>
      <c r="FL1420" s="1186"/>
      <c r="FM1420" s="1186"/>
      <c r="FN1420" s="1186"/>
      <c r="FO1420" s="1186"/>
      <c r="FP1420" s="1186"/>
      <c r="FQ1420" s="1186"/>
      <c r="FR1420" s="1186"/>
      <c r="FS1420" s="1186"/>
      <c r="FT1420" s="1186"/>
      <c r="FU1420" s="1186"/>
      <c r="FV1420" s="1186"/>
      <c r="FW1420" s="1186"/>
      <c r="FX1420" s="1186"/>
      <c r="FY1420" s="1186"/>
      <c r="FZ1420" s="1186"/>
      <c r="GA1420" s="1186"/>
      <c r="GB1420" s="1186"/>
      <c r="GC1420" s="1186"/>
      <c r="GD1420" s="1186"/>
      <c r="GE1420" s="1186"/>
      <c r="GF1420" s="1186"/>
      <c r="GG1420" s="1186"/>
      <c r="GH1420" s="1186"/>
      <c r="GI1420" s="1186"/>
      <c r="GJ1420" s="1186"/>
      <c r="GK1420" s="1186"/>
      <c r="GL1420" s="1186"/>
      <c r="GM1420" s="1186"/>
      <c r="GN1420" s="1186"/>
      <c r="GO1420" s="1186"/>
      <c r="GP1420" s="1186"/>
      <c r="GQ1420" s="1186"/>
      <c r="GR1420" s="1186"/>
      <c r="GS1420" s="1186"/>
      <c r="GT1420" s="1186"/>
      <c r="GU1420" s="1186"/>
      <c r="GV1420" s="1186"/>
      <c r="GW1420" s="1186"/>
      <c r="GX1420" s="1186"/>
      <c r="GY1420" s="1186"/>
      <c r="GZ1420" s="1186"/>
      <c r="HA1420" s="1186"/>
      <c r="HB1420" s="1186"/>
      <c r="HC1420" s="1186"/>
      <c r="HD1420" s="1186"/>
      <c r="HE1420" s="1186"/>
      <c r="HF1420" s="1186"/>
      <c r="HG1420" s="1186"/>
      <c r="HH1420" s="1186"/>
      <c r="HI1420" s="1186"/>
      <c r="HJ1420" s="1186"/>
      <c r="HK1420" s="1186"/>
      <c r="HL1420" s="1186"/>
      <c r="HM1420" s="1186"/>
      <c r="HN1420" s="1186"/>
      <c r="HO1420" s="1186"/>
      <c r="HP1420" s="1186"/>
      <c r="HQ1420" s="1186"/>
      <c r="HR1420" s="1186"/>
      <c r="HS1420" s="1186"/>
      <c r="HT1420" s="1186"/>
      <c r="HU1420" s="1186"/>
      <c r="HV1420" s="1186"/>
      <c r="HW1420" s="1186"/>
      <c r="HX1420" s="1186"/>
      <c r="HY1420" s="1186"/>
      <c r="HZ1420" s="1186"/>
      <c r="IA1420" s="1186"/>
      <c r="IB1420" s="1186"/>
    </row>
    <row r="1421" spans="1:236" s="1185" customFormat="1">
      <c r="A1421" s="1540"/>
      <c r="B1421" s="1541"/>
      <c r="C1421" s="1542"/>
      <c r="D1421" s="1543"/>
      <c r="E1421" s="1186"/>
      <c r="F1421" s="1544"/>
      <c r="G1421" s="1604"/>
      <c r="H1421" s="1604"/>
      <c r="I1421" s="1186"/>
      <c r="J1421" s="1186"/>
      <c r="K1421" s="1186"/>
      <c r="L1421" s="1186"/>
      <c r="M1421" s="1186"/>
      <c r="N1421" s="1186"/>
      <c r="O1421" s="1186"/>
      <c r="P1421" s="1186"/>
      <c r="Q1421" s="1186"/>
      <c r="R1421" s="1186"/>
      <c r="S1421" s="1186"/>
      <c r="T1421" s="1186"/>
      <c r="U1421" s="1186"/>
      <c r="V1421" s="1186"/>
      <c r="W1421" s="1186"/>
      <c r="X1421" s="1186"/>
      <c r="Y1421" s="1186"/>
      <c r="Z1421" s="1186"/>
      <c r="AA1421" s="1186"/>
      <c r="AB1421" s="1186"/>
      <c r="AC1421" s="1186"/>
      <c r="AD1421" s="1186"/>
      <c r="AE1421" s="1186"/>
      <c r="AF1421" s="1186"/>
      <c r="AG1421" s="1186"/>
      <c r="AH1421" s="1186"/>
      <c r="AI1421" s="1186"/>
      <c r="AJ1421" s="1186"/>
      <c r="AK1421" s="1186"/>
      <c r="AL1421" s="1186"/>
      <c r="AM1421" s="1186"/>
      <c r="AN1421" s="1186"/>
      <c r="AO1421" s="1186"/>
      <c r="AP1421" s="1186"/>
      <c r="AQ1421" s="1186"/>
      <c r="AR1421" s="1186"/>
      <c r="AS1421" s="1186"/>
      <c r="AT1421" s="1186"/>
      <c r="AU1421" s="1186"/>
      <c r="AV1421" s="1186"/>
      <c r="AW1421" s="1186"/>
      <c r="AX1421" s="1186"/>
      <c r="AY1421" s="1186"/>
      <c r="AZ1421" s="1186"/>
      <c r="BA1421" s="1186"/>
      <c r="BB1421" s="1186"/>
      <c r="BC1421" s="1186"/>
      <c r="BD1421" s="1186"/>
      <c r="BE1421" s="1186"/>
      <c r="BF1421" s="1186"/>
      <c r="BG1421" s="1186"/>
      <c r="BH1421" s="1186"/>
      <c r="BI1421" s="1186"/>
      <c r="BJ1421" s="1186"/>
      <c r="BK1421" s="1186"/>
      <c r="BL1421" s="1186"/>
      <c r="BM1421" s="1186"/>
      <c r="BN1421" s="1186"/>
      <c r="BO1421" s="1186"/>
      <c r="BP1421" s="1186"/>
      <c r="BQ1421" s="1186"/>
      <c r="BR1421" s="1186"/>
      <c r="BS1421" s="1186"/>
      <c r="BT1421" s="1186"/>
      <c r="BU1421" s="1186"/>
      <c r="BV1421" s="1186"/>
      <c r="BW1421" s="1186"/>
      <c r="BX1421" s="1186"/>
      <c r="BY1421" s="1186"/>
      <c r="BZ1421" s="1186"/>
      <c r="CA1421" s="1186"/>
      <c r="CB1421" s="1186"/>
      <c r="CC1421" s="1186"/>
      <c r="CD1421" s="1186"/>
      <c r="CE1421" s="1186"/>
      <c r="CF1421" s="1186"/>
      <c r="CG1421" s="1186"/>
      <c r="CH1421" s="1186"/>
      <c r="CI1421" s="1186"/>
      <c r="CJ1421" s="1186"/>
      <c r="CK1421" s="1186"/>
      <c r="CL1421" s="1186"/>
      <c r="CM1421" s="1186"/>
      <c r="CN1421" s="1186"/>
      <c r="CO1421" s="1186"/>
      <c r="CP1421" s="1186"/>
      <c r="CQ1421" s="1186"/>
      <c r="CR1421" s="1186"/>
      <c r="CS1421" s="1186"/>
      <c r="CT1421" s="1186"/>
      <c r="CU1421" s="1186"/>
      <c r="CV1421" s="1186"/>
      <c r="CW1421" s="1186"/>
      <c r="CX1421" s="1186"/>
      <c r="CY1421" s="1186"/>
      <c r="CZ1421" s="1186"/>
      <c r="DA1421" s="1186"/>
      <c r="DB1421" s="1186"/>
      <c r="DC1421" s="1186"/>
      <c r="DD1421" s="1186"/>
      <c r="DE1421" s="1186"/>
      <c r="DF1421" s="1186"/>
      <c r="DG1421" s="1186"/>
      <c r="DH1421" s="1186"/>
      <c r="DI1421" s="1186"/>
      <c r="DJ1421" s="1186"/>
      <c r="DK1421" s="1186"/>
      <c r="DL1421" s="1186"/>
      <c r="DM1421" s="1186"/>
      <c r="DN1421" s="1186"/>
      <c r="DO1421" s="1186"/>
      <c r="DP1421" s="1186"/>
      <c r="DQ1421" s="1186"/>
      <c r="DR1421" s="1186"/>
      <c r="DS1421" s="1186"/>
      <c r="DT1421" s="1186"/>
      <c r="DU1421" s="1186"/>
      <c r="DV1421" s="1186"/>
      <c r="DW1421" s="1186"/>
      <c r="DX1421" s="1186"/>
      <c r="DY1421" s="1186"/>
      <c r="DZ1421" s="1186"/>
      <c r="EA1421" s="1186"/>
      <c r="EB1421" s="1186"/>
      <c r="EC1421" s="1186"/>
      <c r="ED1421" s="1186"/>
      <c r="EE1421" s="1186"/>
      <c r="EF1421" s="1186"/>
      <c r="EG1421" s="1186"/>
      <c r="EH1421" s="1186"/>
      <c r="EI1421" s="1186"/>
      <c r="EJ1421" s="1186"/>
      <c r="EK1421" s="1186"/>
      <c r="EL1421" s="1186"/>
      <c r="EM1421" s="1186"/>
      <c r="EN1421" s="1186"/>
      <c r="EO1421" s="1186"/>
      <c r="EP1421" s="1186"/>
      <c r="EQ1421" s="1186"/>
      <c r="ER1421" s="1186"/>
      <c r="ES1421" s="1186"/>
      <c r="ET1421" s="1186"/>
      <c r="EU1421" s="1186"/>
      <c r="EV1421" s="1186"/>
      <c r="EW1421" s="1186"/>
      <c r="EX1421" s="1186"/>
      <c r="EY1421" s="1186"/>
      <c r="EZ1421" s="1186"/>
      <c r="FA1421" s="1186"/>
      <c r="FB1421" s="1186"/>
      <c r="FC1421" s="1186"/>
      <c r="FD1421" s="1186"/>
      <c r="FE1421" s="1186"/>
      <c r="FF1421" s="1186"/>
      <c r="FG1421" s="1186"/>
      <c r="FH1421" s="1186"/>
      <c r="FI1421" s="1186"/>
      <c r="FJ1421" s="1186"/>
      <c r="FK1421" s="1186"/>
      <c r="FL1421" s="1186"/>
      <c r="FM1421" s="1186"/>
      <c r="FN1421" s="1186"/>
      <c r="FO1421" s="1186"/>
      <c r="FP1421" s="1186"/>
      <c r="FQ1421" s="1186"/>
      <c r="FR1421" s="1186"/>
      <c r="FS1421" s="1186"/>
      <c r="FT1421" s="1186"/>
      <c r="FU1421" s="1186"/>
      <c r="FV1421" s="1186"/>
      <c r="FW1421" s="1186"/>
      <c r="FX1421" s="1186"/>
      <c r="FY1421" s="1186"/>
      <c r="FZ1421" s="1186"/>
      <c r="GA1421" s="1186"/>
      <c r="GB1421" s="1186"/>
      <c r="GC1421" s="1186"/>
      <c r="GD1421" s="1186"/>
      <c r="GE1421" s="1186"/>
      <c r="GF1421" s="1186"/>
      <c r="GG1421" s="1186"/>
      <c r="GH1421" s="1186"/>
      <c r="GI1421" s="1186"/>
      <c r="GJ1421" s="1186"/>
      <c r="GK1421" s="1186"/>
      <c r="GL1421" s="1186"/>
      <c r="GM1421" s="1186"/>
      <c r="GN1421" s="1186"/>
      <c r="GO1421" s="1186"/>
      <c r="GP1421" s="1186"/>
      <c r="GQ1421" s="1186"/>
      <c r="GR1421" s="1186"/>
      <c r="GS1421" s="1186"/>
      <c r="GT1421" s="1186"/>
      <c r="GU1421" s="1186"/>
      <c r="GV1421" s="1186"/>
      <c r="GW1421" s="1186"/>
      <c r="GX1421" s="1186"/>
      <c r="GY1421" s="1186"/>
      <c r="GZ1421" s="1186"/>
      <c r="HA1421" s="1186"/>
      <c r="HB1421" s="1186"/>
      <c r="HC1421" s="1186"/>
      <c r="HD1421" s="1186"/>
      <c r="HE1421" s="1186"/>
      <c r="HF1421" s="1186"/>
      <c r="HG1421" s="1186"/>
      <c r="HH1421" s="1186"/>
      <c r="HI1421" s="1186"/>
      <c r="HJ1421" s="1186"/>
      <c r="HK1421" s="1186"/>
      <c r="HL1421" s="1186"/>
      <c r="HM1421" s="1186"/>
      <c r="HN1421" s="1186"/>
      <c r="HO1421" s="1186"/>
      <c r="HP1421" s="1186"/>
      <c r="HQ1421" s="1186"/>
      <c r="HR1421" s="1186"/>
      <c r="HS1421" s="1186"/>
      <c r="HT1421" s="1186"/>
      <c r="HU1421" s="1186"/>
      <c r="HV1421" s="1186"/>
      <c r="HW1421" s="1186"/>
      <c r="HX1421" s="1186"/>
      <c r="HY1421" s="1186"/>
      <c r="HZ1421" s="1186"/>
      <c r="IA1421" s="1186"/>
      <c r="IB1421" s="1186"/>
    </row>
    <row r="1422" spans="1:236" s="1185" customFormat="1">
      <c r="A1422" s="1540"/>
      <c r="B1422" s="1541"/>
      <c r="C1422" s="1542"/>
      <c r="D1422" s="1543"/>
      <c r="E1422" s="1186"/>
      <c r="F1422" s="1544"/>
      <c r="G1422" s="1604"/>
      <c r="H1422" s="1604"/>
      <c r="I1422" s="1186"/>
      <c r="J1422" s="1186"/>
      <c r="K1422" s="1186"/>
      <c r="L1422" s="1186"/>
      <c r="M1422" s="1186"/>
      <c r="N1422" s="1186"/>
      <c r="O1422" s="1186"/>
      <c r="P1422" s="1186"/>
      <c r="Q1422" s="1186"/>
      <c r="R1422" s="1186"/>
      <c r="S1422" s="1186"/>
      <c r="T1422" s="1186"/>
      <c r="U1422" s="1186"/>
      <c r="V1422" s="1186"/>
      <c r="W1422" s="1186"/>
      <c r="X1422" s="1186"/>
      <c r="Y1422" s="1186"/>
      <c r="Z1422" s="1186"/>
      <c r="AA1422" s="1186"/>
      <c r="AB1422" s="1186"/>
      <c r="AC1422" s="1186"/>
      <c r="AD1422" s="1186"/>
      <c r="AE1422" s="1186"/>
      <c r="AF1422" s="1186"/>
      <c r="AG1422" s="1186"/>
      <c r="AH1422" s="1186"/>
      <c r="AI1422" s="1186"/>
      <c r="AJ1422" s="1186"/>
      <c r="AK1422" s="1186"/>
      <c r="AL1422" s="1186"/>
      <c r="AM1422" s="1186"/>
      <c r="AN1422" s="1186"/>
      <c r="AO1422" s="1186"/>
      <c r="AP1422" s="1186"/>
      <c r="AQ1422" s="1186"/>
      <c r="AR1422" s="1186"/>
      <c r="AS1422" s="1186"/>
      <c r="AT1422" s="1186"/>
      <c r="AU1422" s="1186"/>
      <c r="AV1422" s="1186"/>
      <c r="AW1422" s="1186"/>
      <c r="AX1422" s="1186"/>
      <c r="AY1422" s="1186"/>
      <c r="AZ1422" s="1186"/>
      <c r="BA1422" s="1186"/>
      <c r="BB1422" s="1186"/>
      <c r="BC1422" s="1186"/>
      <c r="BD1422" s="1186"/>
      <c r="BE1422" s="1186"/>
      <c r="BF1422" s="1186"/>
      <c r="BG1422" s="1186"/>
      <c r="BH1422" s="1186"/>
      <c r="BI1422" s="1186"/>
      <c r="BJ1422" s="1186"/>
      <c r="BK1422" s="1186"/>
      <c r="BL1422" s="1186"/>
      <c r="BM1422" s="1186"/>
      <c r="BN1422" s="1186"/>
      <c r="BO1422" s="1186"/>
      <c r="BP1422" s="1186"/>
      <c r="BQ1422" s="1186"/>
      <c r="BR1422" s="1186"/>
      <c r="BS1422" s="1186"/>
      <c r="BT1422" s="1186"/>
      <c r="BU1422" s="1186"/>
      <c r="BV1422" s="1186"/>
      <c r="BW1422" s="1186"/>
      <c r="BX1422" s="1186"/>
      <c r="BY1422" s="1186"/>
      <c r="BZ1422" s="1186"/>
      <c r="CA1422" s="1186"/>
      <c r="CB1422" s="1186"/>
      <c r="CC1422" s="1186"/>
      <c r="CD1422" s="1186"/>
      <c r="CE1422" s="1186"/>
      <c r="CF1422" s="1186"/>
      <c r="CG1422" s="1186"/>
      <c r="CH1422" s="1186"/>
      <c r="CI1422" s="1186"/>
      <c r="CJ1422" s="1186"/>
      <c r="CK1422" s="1186"/>
      <c r="CL1422" s="1186"/>
      <c r="CM1422" s="1186"/>
      <c r="CN1422" s="1186"/>
      <c r="CO1422" s="1186"/>
      <c r="CP1422" s="1186"/>
      <c r="CQ1422" s="1186"/>
      <c r="CR1422" s="1186"/>
      <c r="CS1422" s="1186"/>
      <c r="CT1422" s="1186"/>
      <c r="CU1422" s="1186"/>
      <c r="CV1422" s="1186"/>
      <c r="CW1422" s="1186"/>
      <c r="CX1422" s="1186"/>
      <c r="CY1422" s="1186"/>
      <c r="CZ1422" s="1186"/>
      <c r="DA1422" s="1186"/>
      <c r="DB1422" s="1186"/>
      <c r="DC1422" s="1186"/>
      <c r="DD1422" s="1186"/>
      <c r="DE1422" s="1186"/>
      <c r="DF1422" s="1186"/>
      <c r="DG1422" s="1186"/>
      <c r="DH1422" s="1186"/>
      <c r="DI1422" s="1186"/>
      <c r="DJ1422" s="1186"/>
      <c r="DK1422" s="1186"/>
      <c r="DL1422" s="1186"/>
      <c r="DM1422" s="1186"/>
      <c r="DN1422" s="1186"/>
      <c r="DO1422" s="1186"/>
      <c r="DP1422" s="1186"/>
      <c r="DQ1422" s="1186"/>
      <c r="DR1422" s="1186"/>
      <c r="DS1422" s="1186"/>
      <c r="DT1422" s="1186"/>
      <c r="DU1422" s="1186"/>
      <c r="DV1422" s="1186"/>
      <c r="DW1422" s="1186"/>
      <c r="DX1422" s="1186"/>
      <c r="DY1422" s="1186"/>
      <c r="DZ1422" s="1186"/>
      <c r="EA1422" s="1186"/>
      <c r="EB1422" s="1186"/>
      <c r="EC1422" s="1186"/>
      <c r="ED1422" s="1186"/>
      <c r="EE1422" s="1186"/>
      <c r="EF1422" s="1186"/>
      <c r="EG1422" s="1186"/>
      <c r="EH1422" s="1186"/>
      <c r="EI1422" s="1186"/>
      <c r="EJ1422" s="1186"/>
      <c r="EK1422" s="1186"/>
      <c r="EL1422" s="1186"/>
      <c r="EM1422" s="1186"/>
      <c r="EN1422" s="1186"/>
      <c r="EO1422" s="1186"/>
      <c r="EP1422" s="1186"/>
      <c r="EQ1422" s="1186"/>
      <c r="ER1422" s="1186"/>
      <c r="ES1422" s="1186"/>
      <c r="ET1422" s="1186"/>
      <c r="EU1422" s="1186"/>
      <c r="EV1422" s="1186"/>
      <c r="EW1422" s="1186"/>
      <c r="EX1422" s="1186"/>
      <c r="EY1422" s="1186"/>
      <c r="EZ1422" s="1186"/>
      <c r="FA1422" s="1186"/>
      <c r="FB1422" s="1186"/>
      <c r="FC1422" s="1186"/>
      <c r="FD1422" s="1186"/>
      <c r="FE1422" s="1186"/>
      <c r="FF1422" s="1186"/>
      <c r="FG1422" s="1186"/>
      <c r="FH1422" s="1186"/>
      <c r="FI1422" s="1186"/>
      <c r="FJ1422" s="1186"/>
      <c r="FK1422" s="1186"/>
      <c r="FL1422" s="1186"/>
      <c r="FM1422" s="1186"/>
      <c r="FN1422" s="1186"/>
      <c r="FO1422" s="1186"/>
      <c r="FP1422" s="1186"/>
      <c r="FQ1422" s="1186"/>
      <c r="FR1422" s="1186"/>
      <c r="FS1422" s="1186"/>
      <c r="FT1422" s="1186"/>
      <c r="FU1422" s="1186"/>
      <c r="FV1422" s="1186"/>
      <c r="FW1422" s="1186"/>
      <c r="FX1422" s="1186"/>
      <c r="FY1422" s="1186"/>
      <c r="FZ1422" s="1186"/>
      <c r="GA1422" s="1186"/>
      <c r="GB1422" s="1186"/>
      <c r="GC1422" s="1186"/>
      <c r="GD1422" s="1186"/>
      <c r="GE1422" s="1186"/>
      <c r="GF1422" s="1186"/>
      <c r="GG1422" s="1186"/>
      <c r="GH1422" s="1186"/>
      <c r="GI1422" s="1186"/>
      <c r="GJ1422" s="1186"/>
      <c r="GK1422" s="1186"/>
      <c r="GL1422" s="1186"/>
      <c r="GM1422" s="1186"/>
      <c r="GN1422" s="1186"/>
      <c r="GO1422" s="1186"/>
      <c r="GP1422" s="1186"/>
      <c r="GQ1422" s="1186"/>
      <c r="GR1422" s="1186"/>
      <c r="GS1422" s="1186"/>
      <c r="GT1422" s="1186"/>
      <c r="GU1422" s="1186"/>
      <c r="GV1422" s="1186"/>
      <c r="GW1422" s="1186"/>
      <c r="GX1422" s="1186"/>
      <c r="GY1422" s="1186"/>
      <c r="GZ1422" s="1186"/>
      <c r="HA1422" s="1186"/>
      <c r="HB1422" s="1186"/>
      <c r="HC1422" s="1186"/>
      <c r="HD1422" s="1186"/>
      <c r="HE1422" s="1186"/>
      <c r="HF1422" s="1186"/>
      <c r="HG1422" s="1186"/>
      <c r="HH1422" s="1186"/>
      <c r="HI1422" s="1186"/>
      <c r="HJ1422" s="1186"/>
      <c r="HK1422" s="1186"/>
      <c r="HL1422" s="1186"/>
      <c r="HM1422" s="1186"/>
      <c r="HN1422" s="1186"/>
      <c r="HO1422" s="1186"/>
      <c r="HP1422" s="1186"/>
      <c r="HQ1422" s="1186"/>
      <c r="HR1422" s="1186"/>
      <c r="HS1422" s="1186"/>
      <c r="HT1422" s="1186"/>
      <c r="HU1422" s="1186"/>
      <c r="HV1422" s="1186"/>
      <c r="HW1422" s="1186"/>
      <c r="HX1422" s="1186"/>
      <c r="HY1422" s="1186"/>
      <c r="HZ1422" s="1186"/>
      <c r="IA1422" s="1186"/>
      <c r="IB1422" s="1186"/>
    </row>
    <row r="1423" spans="1:236" s="1185" customFormat="1">
      <c r="A1423" s="1540"/>
      <c r="B1423" s="1541"/>
      <c r="C1423" s="1542"/>
      <c r="D1423" s="1543"/>
      <c r="E1423" s="1186"/>
      <c r="F1423" s="1544"/>
      <c r="G1423" s="1604"/>
      <c r="H1423" s="1604"/>
      <c r="I1423" s="1186"/>
      <c r="J1423" s="1186"/>
      <c r="K1423" s="1186"/>
      <c r="L1423" s="1186"/>
      <c r="M1423" s="1186"/>
      <c r="N1423" s="1186"/>
      <c r="O1423" s="1186"/>
      <c r="P1423" s="1186"/>
      <c r="Q1423" s="1186"/>
      <c r="R1423" s="1186"/>
      <c r="S1423" s="1186"/>
      <c r="T1423" s="1186"/>
      <c r="U1423" s="1186"/>
      <c r="V1423" s="1186"/>
      <c r="W1423" s="1186"/>
      <c r="X1423" s="1186"/>
      <c r="Y1423" s="1186"/>
      <c r="Z1423" s="1186"/>
      <c r="AA1423" s="1186"/>
      <c r="AB1423" s="1186"/>
      <c r="AC1423" s="1186"/>
      <c r="AD1423" s="1186"/>
      <c r="AE1423" s="1186"/>
      <c r="AF1423" s="1186"/>
      <c r="AG1423" s="1186"/>
      <c r="AH1423" s="1186"/>
      <c r="AI1423" s="1186"/>
      <c r="AJ1423" s="1186"/>
      <c r="AK1423" s="1186"/>
      <c r="AL1423" s="1186"/>
      <c r="AM1423" s="1186"/>
      <c r="AN1423" s="1186"/>
      <c r="AO1423" s="1186"/>
      <c r="AP1423" s="1186"/>
      <c r="AQ1423" s="1186"/>
      <c r="AR1423" s="1186"/>
      <c r="AS1423" s="1186"/>
      <c r="AT1423" s="1186"/>
      <c r="AU1423" s="1186"/>
      <c r="AV1423" s="1186"/>
      <c r="AW1423" s="1186"/>
      <c r="AX1423" s="1186"/>
      <c r="AY1423" s="1186"/>
      <c r="AZ1423" s="1186"/>
      <c r="BA1423" s="1186"/>
      <c r="BB1423" s="1186"/>
      <c r="BC1423" s="1186"/>
      <c r="BD1423" s="1186"/>
      <c r="BE1423" s="1186"/>
      <c r="BF1423" s="1186"/>
      <c r="BG1423" s="1186"/>
      <c r="BH1423" s="1186"/>
      <c r="BI1423" s="1186"/>
      <c r="BJ1423" s="1186"/>
      <c r="BK1423" s="1186"/>
      <c r="BL1423" s="1186"/>
      <c r="BM1423" s="1186"/>
      <c r="BN1423" s="1186"/>
      <c r="BO1423" s="1186"/>
      <c r="BP1423" s="1186"/>
      <c r="BQ1423" s="1186"/>
      <c r="BR1423" s="1186"/>
      <c r="BS1423" s="1186"/>
      <c r="BT1423" s="1186"/>
      <c r="BU1423" s="1186"/>
      <c r="BV1423" s="1186"/>
      <c r="BW1423" s="1186"/>
      <c r="BX1423" s="1186"/>
      <c r="BY1423" s="1186"/>
      <c r="BZ1423" s="1186"/>
      <c r="CA1423" s="1186"/>
      <c r="CB1423" s="1186"/>
      <c r="CC1423" s="1186"/>
      <c r="CD1423" s="1186"/>
      <c r="CE1423" s="1186"/>
      <c r="CF1423" s="1186"/>
      <c r="CG1423" s="1186"/>
      <c r="CH1423" s="1186"/>
      <c r="CI1423" s="1186"/>
      <c r="CJ1423" s="1186"/>
      <c r="CK1423" s="1186"/>
      <c r="CL1423" s="1186"/>
      <c r="CM1423" s="1186"/>
      <c r="CN1423" s="1186"/>
      <c r="CO1423" s="1186"/>
      <c r="CP1423" s="1186"/>
      <c r="CQ1423" s="1186"/>
      <c r="CR1423" s="1186"/>
      <c r="CS1423" s="1186"/>
      <c r="CT1423" s="1186"/>
      <c r="CU1423" s="1186"/>
      <c r="CV1423" s="1186"/>
      <c r="CW1423" s="1186"/>
      <c r="CX1423" s="1186"/>
      <c r="CY1423" s="1186"/>
      <c r="CZ1423" s="1186"/>
      <c r="DA1423" s="1186"/>
      <c r="DB1423" s="1186"/>
      <c r="DC1423" s="1186"/>
      <c r="DD1423" s="1186"/>
      <c r="DE1423" s="1186"/>
      <c r="DF1423" s="1186"/>
      <c r="DG1423" s="1186"/>
      <c r="DH1423" s="1186"/>
      <c r="DI1423" s="1186"/>
      <c r="DJ1423" s="1186"/>
      <c r="DK1423" s="1186"/>
      <c r="DL1423" s="1186"/>
      <c r="DM1423" s="1186"/>
      <c r="DN1423" s="1186"/>
      <c r="DO1423" s="1186"/>
      <c r="DP1423" s="1186"/>
      <c r="DQ1423" s="1186"/>
      <c r="DR1423" s="1186"/>
      <c r="DS1423" s="1186"/>
      <c r="DT1423" s="1186"/>
      <c r="DU1423" s="1186"/>
      <c r="DV1423" s="1186"/>
      <c r="DW1423" s="1186"/>
      <c r="DX1423" s="1186"/>
      <c r="DY1423" s="1186"/>
      <c r="DZ1423" s="1186"/>
      <c r="EA1423" s="1186"/>
      <c r="EB1423" s="1186"/>
      <c r="EC1423" s="1186"/>
      <c r="ED1423" s="1186"/>
      <c r="EE1423" s="1186"/>
      <c r="EF1423" s="1186"/>
      <c r="EG1423" s="1186"/>
      <c r="EH1423" s="1186"/>
      <c r="EI1423" s="1186"/>
      <c r="EJ1423" s="1186"/>
      <c r="EK1423" s="1186"/>
      <c r="EL1423" s="1186"/>
      <c r="EM1423" s="1186"/>
      <c r="EN1423" s="1186"/>
      <c r="EO1423" s="1186"/>
      <c r="EP1423" s="1186"/>
      <c r="EQ1423" s="1186"/>
      <c r="ER1423" s="1186"/>
      <c r="ES1423" s="1186"/>
      <c r="ET1423" s="1186"/>
      <c r="EU1423" s="1186"/>
      <c r="EV1423" s="1186"/>
      <c r="EW1423" s="1186"/>
      <c r="EX1423" s="1186"/>
      <c r="EY1423" s="1186"/>
      <c r="EZ1423" s="1186"/>
      <c r="FA1423" s="1186"/>
      <c r="FB1423" s="1186"/>
      <c r="FC1423" s="1186"/>
      <c r="FD1423" s="1186"/>
      <c r="FE1423" s="1186"/>
      <c r="FF1423" s="1186"/>
      <c r="FG1423" s="1186"/>
      <c r="FH1423" s="1186"/>
      <c r="FI1423" s="1186"/>
      <c r="FJ1423" s="1186"/>
      <c r="FK1423" s="1186"/>
      <c r="FL1423" s="1186"/>
      <c r="FM1423" s="1186"/>
      <c r="FN1423" s="1186"/>
      <c r="FO1423" s="1186"/>
      <c r="FP1423" s="1186"/>
      <c r="FQ1423" s="1186"/>
      <c r="FR1423" s="1186"/>
      <c r="FS1423" s="1186"/>
      <c r="FT1423" s="1186"/>
      <c r="FU1423" s="1186"/>
      <c r="FV1423" s="1186"/>
      <c r="FW1423" s="1186"/>
      <c r="FX1423" s="1186"/>
      <c r="FY1423" s="1186"/>
      <c r="FZ1423" s="1186"/>
      <c r="GA1423" s="1186"/>
      <c r="GB1423" s="1186"/>
      <c r="GC1423" s="1186"/>
      <c r="GD1423" s="1186"/>
      <c r="GE1423" s="1186"/>
      <c r="GF1423" s="1186"/>
      <c r="GG1423" s="1186"/>
      <c r="GH1423" s="1186"/>
      <c r="GI1423" s="1186"/>
      <c r="GJ1423" s="1186"/>
      <c r="GK1423" s="1186"/>
      <c r="GL1423" s="1186"/>
      <c r="GM1423" s="1186"/>
      <c r="GN1423" s="1186"/>
      <c r="GO1423" s="1186"/>
      <c r="GP1423" s="1186"/>
      <c r="GQ1423" s="1186"/>
      <c r="GR1423" s="1186"/>
      <c r="GS1423" s="1186"/>
      <c r="GT1423" s="1186"/>
      <c r="GU1423" s="1186"/>
      <c r="GV1423" s="1186"/>
      <c r="GW1423" s="1186"/>
      <c r="GX1423" s="1186"/>
      <c r="GY1423" s="1186"/>
      <c r="GZ1423" s="1186"/>
      <c r="HA1423" s="1186"/>
      <c r="HB1423" s="1186"/>
      <c r="HC1423" s="1186"/>
      <c r="HD1423" s="1186"/>
      <c r="HE1423" s="1186"/>
      <c r="HF1423" s="1186"/>
      <c r="HG1423" s="1186"/>
      <c r="HH1423" s="1186"/>
      <c r="HI1423" s="1186"/>
      <c r="HJ1423" s="1186"/>
      <c r="HK1423" s="1186"/>
      <c r="HL1423" s="1186"/>
      <c r="HM1423" s="1186"/>
      <c r="HN1423" s="1186"/>
      <c r="HO1423" s="1186"/>
      <c r="HP1423" s="1186"/>
      <c r="HQ1423" s="1186"/>
      <c r="HR1423" s="1186"/>
      <c r="HS1423" s="1186"/>
      <c r="HT1423" s="1186"/>
      <c r="HU1423" s="1186"/>
      <c r="HV1423" s="1186"/>
      <c r="HW1423" s="1186"/>
      <c r="HX1423" s="1186"/>
      <c r="HY1423" s="1186"/>
      <c r="HZ1423" s="1186"/>
      <c r="IA1423" s="1186"/>
      <c r="IB1423" s="1186"/>
    </row>
    <row r="1424" spans="1:236" s="1185" customFormat="1">
      <c r="A1424" s="1540"/>
      <c r="B1424" s="1541"/>
      <c r="C1424" s="1542"/>
      <c r="D1424" s="1543"/>
      <c r="E1424" s="1186"/>
      <c r="F1424" s="1544"/>
      <c r="G1424" s="1604"/>
      <c r="H1424" s="1604"/>
      <c r="I1424" s="1186"/>
      <c r="J1424" s="1186"/>
      <c r="K1424" s="1186"/>
      <c r="L1424" s="1186"/>
      <c r="M1424" s="1186"/>
      <c r="N1424" s="1186"/>
      <c r="O1424" s="1186"/>
      <c r="P1424" s="1186"/>
      <c r="Q1424" s="1186"/>
      <c r="R1424" s="1186"/>
      <c r="S1424" s="1186"/>
      <c r="T1424" s="1186"/>
      <c r="U1424" s="1186"/>
      <c r="V1424" s="1186"/>
      <c r="W1424" s="1186"/>
      <c r="X1424" s="1186"/>
      <c r="Y1424" s="1186"/>
      <c r="Z1424" s="1186"/>
      <c r="AA1424" s="1186"/>
      <c r="AB1424" s="1186"/>
      <c r="AC1424" s="1186"/>
      <c r="AD1424" s="1186"/>
      <c r="AE1424" s="1186"/>
      <c r="AF1424" s="1186"/>
      <c r="AG1424" s="1186"/>
      <c r="AH1424" s="1186"/>
      <c r="AI1424" s="1186"/>
      <c r="AJ1424" s="1186"/>
      <c r="AK1424" s="1186"/>
      <c r="AL1424" s="1186"/>
      <c r="AM1424" s="1186"/>
      <c r="AN1424" s="1186"/>
      <c r="AO1424" s="1186"/>
      <c r="AP1424" s="1186"/>
      <c r="AQ1424" s="1186"/>
      <c r="AR1424" s="1186"/>
      <c r="AS1424" s="1186"/>
      <c r="AT1424" s="1186"/>
      <c r="AU1424" s="1186"/>
      <c r="AV1424" s="1186"/>
      <c r="AW1424" s="1186"/>
      <c r="AX1424" s="1186"/>
      <c r="AY1424" s="1186"/>
      <c r="AZ1424" s="1186"/>
      <c r="BA1424" s="1186"/>
      <c r="BB1424" s="1186"/>
      <c r="BC1424" s="1186"/>
      <c r="BD1424" s="1186"/>
      <c r="BE1424" s="1186"/>
      <c r="BF1424" s="1186"/>
      <c r="BG1424" s="1186"/>
      <c r="BH1424" s="1186"/>
      <c r="BI1424" s="1186"/>
      <c r="BJ1424" s="1186"/>
      <c r="BK1424" s="1186"/>
      <c r="BL1424" s="1186"/>
      <c r="BM1424" s="1186"/>
      <c r="BN1424" s="1186"/>
      <c r="BO1424" s="1186"/>
      <c r="BP1424" s="1186"/>
      <c r="BQ1424" s="1186"/>
      <c r="BR1424" s="1186"/>
      <c r="BS1424" s="1186"/>
      <c r="BT1424" s="1186"/>
      <c r="BU1424" s="1186"/>
      <c r="BV1424" s="1186"/>
      <c r="BW1424" s="1186"/>
      <c r="BX1424" s="1186"/>
      <c r="BY1424" s="1186"/>
      <c r="BZ1424" s="1186"/>
      <c r="CA1424" s="1186"/>
      <c r="CB1424" s="1186"/>
      <c r="CC1424" s="1186"/>
      <c r="CD1424" s="1186"/>
      <c r="CE1424" s="1186"/>
      <c r="CF1424" s="1186"/>
      <c r="CG1424" s="1186"/>
      <c r="CH1424" s="1186"/>
      <c r="CI1424" s="1186"/>
      <c r="CJ1424" s="1186"/>
      <c r="CK1424" s="1186"/>
      <c r="CL1424" s="1186"/>
      <c r="CM1424" s="1186"/>
      <c r="CN1424" s="1186"/>
      <c r="CO1424" s="1186"/>
      <c r="CP1424" s="1186"/>
      <c r="CQ1424" s="1186"/>
      <c r="CR1424" s="1186"/>
      <c r="CS1424" s="1186"/>
      <c r="CT1424" s="1186"/>
      <c r="CU1424" s="1186"/>
      <c r="CV1424" s="1186"/>
      <c r="CW1424" s="1186"/>
      <c r="CX1424" s="1186"/>
      <c r="CY1424" s="1186"/>
      <c r="CZ1424" s="1186"/>
      <c r="DA1424" s="1186"/>
      <c r="DB1424" s="1186"/>
      <c r="DC1424" s="1186"/>
      <c r="DD1424" s="1186"/>
      <c r="DE1424" s="1186"/>
      <c r="DF1424" s="1186"/>
      <c r="DG1424" s="1186"/>
      <c r="DH1424" s="1186"/>
      <c r="DI1424" s="1186"/>
      <c r="DJ1424" s="1186"/>
      <c r="DK1424" s="1186"/>
      <c r="DL1424" s="1186"/>
      <c r="DM1424" s="1186"/>
      <c r="DN1424" s="1186"/>
      <c r="DO1424" s="1186"/>
      <c r="DP1424" s="1186"/>
      <c r="DQ1424" s="1186"/>
      <c r="DR1424" s="1186"/>
      <c r="DS1424" s="1186"/>
      <c r="DT1424" s="1186"/>
      <c r="DU1424" s="1186"/>
      <c r="DV1424" s="1186"/>
      <c r="DW1424" s="1186"/>
      <c r="DX1424" s="1186"/>
      <c r="DY1424" s="1186"/>
      <c r="DZ1424" s="1186"/>
      <c r="EA1424" s="1186"/>
      <c r="EB1424" s="1186"/>
      <c r="EC1424" s="1186"/>
      <c r="ED1424" s="1186"/>
      <c r="EE1424" s="1186"/>
      <c r="EF1424" s="1186"/>
      <c r="EG1424" s="1186"/>
      <c r="EH1424" s="1186"/>
      <c r="EI1424" s="1186"/>
      <c r="EJ1424" s="1186"/>
      <c r="EK1424" s="1186"/>
      <c r="EL1424" s="1186"/>
      <c r="EM1424" s="1186"/>
      <c r="EN1424" s="1186"/>
      <c r="EO1424" s="1186"/>
      <c r="EP1424" s="1186"/>
      <c r="EQ1424" s="1186"/>
      <c r="ER1424" s="1186"/>
      <c r="ES1424" s="1186"/>
      <c r="ET1424" s="1186"/>
      <c r="EU1424" s="1186"/>
      <c r="EV1424" s="1186"/>
      <c r="EW1424" s="1186"/>
      <c r="EX1424" s="1186"/>
      <c r="EY1424" s="1186"/>
      <c r="EZ1424" s="1186"/>
      <c r="FA1424" s="1186"/>
      <c r="FB1424" s="1186"/>
      <c r="FC1424" s="1186"/>
      <c r="FD1424" s="1186"/>
      <c r="FE1424" s="1186"/>
      <c r="FF1424" s="1186"/>
      <c r="FG1424" s="1186"/>
      <c r="FH1424" s="1186"/>
      <c r="FI1424" s="1186"/>
      <c r="FJ1424" s="1186"/>
      <c r="FK1424" s="1186"/>
      <c r="FL1424" s="1186"/>
      <c r="FM1424" s="1186"/>
      <c r="FN1424" s="1186"/>
      <c r="FO1424" s="1186"/>
      <c r="FP1424" s="1186"/>
      <c r="FQ1424" s="1186"/>
      <c r="FR1424" s="1186"/>
      <c r="FS1424" s="1186"/>
      <c r="FT1424" s="1186"/>
      <c r="FU1424" s="1186"/>
      <c r="FV1424" s="1186"/>
      <c r="FW1424" s="1186"/>
      <c r="FX1424" s="1186"/>
      <c r="FY1424" s="1186"/>
      <c r="FZ1424" s="1186"/>
      <c r="GA1424" s="1186"/>
      <c r="GB1424" s="1186"/>
      <c r="GC1424" s="1186"/>
      <c r="GD1424" s="1186"/>
      <c r="GE1424" s="1186"/>
      <c r="GF1424" s="1186"/>
      <c r="GG1424" s="1186"/>
      <c r="GH1424" s="1186"/>
      <c r="GI1424" s="1186"/>
      <c r="GJ1424" s="1186"/>
      <c r="GK1424" s="1186"/>
      <c r="GL1424" s="1186"/>
      <c r="GM1424" s="1186"/>
      <c r="GN1424" s="1186"/>
      <c r="GO1424" s="1186"/>
      <c r="GP1424" s="1186"/>
      <c r="GQ1424" s="1186"/>
      <c r="GR1424" s="1186"/>
      <c r="GS1424" s="1186"/>
      <c r="GT1424" s="1186"/>
      <c r="GU1424" s="1186"/>
      <c r="GV1424" s="1186"/>
      <c r="GW1424" s="1186"/>
      <c r="GX1424" s="1186"/>
      <c r="GY1424" s="1186"/>
      <c r="GZ1424" s="1186"/>
      <c r="HA1424" s="1186"/>
      <c r="HB1424" s="1186"/>
      <c r="HC1424" s="1186"/>
      <c r="HD1424" s="1186"/>
      <c r="HE1424" s="1186"/>
      <c r="HF1424" s="1186"/>
      <c r="HG1424" s="1186"/>
      <c r="HH1424" s="1186"/>
      <c r="HI1424" s="1186"/>
      <c r="HJ1424" s="1186"/>
      <c r="HK1424" s="1186"/>
      <c r="HL1424" s="1186"/>
      <c r="HM1424" s="1186"/>
      <c r="HN1424" s="1186"/>
      <c r="HO1424" s="1186"/>
      <c r="HP1424" s="1186"/>
      <c r="HQ1424" s="1186"/>
      <c r="HR1424" s="1186"/>
      <c r="HS1424" s="1186"/>
      <c r="HT1424" s="1186"/>
      <c r="HU1424" s="1186"/>
      <c r="HV1424" s="1186"/>
      <c r="HW1424" s="1186"/>
      <c r="HX1424" s="1186"/>
      <c r="HY1424" s="1186"/>
      <c r="HZ1424" s="1186"/>
      <c r="IA1424" s="1186"/>
      <c r="IB1424" s="1186"/>
    </row>
    <row r="1425" spans="1:236" s="1185" customFormat="1">
      <c r="A1425" s="1540"/>
      <c r="B1425" s="1541"/>
      <c r="C1425" s="1542"/>
      <c r="D1425" s="1543"/>
      <c r="E1425" s="1186"/>
      <c r="F1425" s="1544"/>
      <c r="G1425" s="1604"/>
      <c r="H1425" s="1604"/>
      <c r="I1425" s="1186"/>
      <c r="J1425" s="1186"/>
      <c r="K1425" s="1186"/>
      <c r="L1425" s="1186"/>
      <c r="M1425" s="1186"/>
      <c r="N1425" s="1186"/>
      <c r="O1425" s="1186"/>
      <c r="P1425" s="1186"/>
      <c r="Q1425" s="1186"/>
      <c r="R1425" s="1186"/>
      <c r="S1425" s="1186"/>
      <c r="T1425" s="1186"/>
      <c r="U1425" s="1186"/>
      <c r="V1425" s="1186"/>
      <c r="W1425" s="1186"/>
      <c r="X1425" s="1186"/>
      <c r="Y1425" s="1186"/>
      <c r="Z1425" s="1186"/>
      <c r="AA1425" s="1186"/>
      <c r="AB1425" s="1186"/>
      <c r="AC1425" s="1186"/>
      <c r="AD1425" s="1186"/>
      <c r="AE1425" s="1186"/>
      <c r="AF1425" s="1186"/>
      <c r="AG1425" s="1186"/>
      <c r="AH1425" s="1186"/>
      <c r="AI1425" s="1186"/>
      <c r="AJ1425" s="1186"/>
      <c r="AK1425" s="1186"/>
      <c r="AL1425" s="1186"/>
      <c r="AM1425" s="1186"/>
      <c r="AN1425" s="1186"/>
      <c r="AO1425" s="1186"/>
      <c r="AP1425" s="1186"/>
      <c r="AQ1425" s="1186"/>
      <c r="AR1425" s="1186"/>
      <c r="AS1425" s="1186"/>
      <c r="AT1425" s="1186"/>
      <c r="AU1425" s="1186"/>
      <c r="AV1425" s="1186"/>
      <c r="AW1425" s="1186"/>
      <c r="AX1425" s="1186"/>
      <c r="AY1425" s="1186"/>
      <c r="AZ1425" s="1186"/>
      <c r="BA1425" s="1186"/>
      <c r="BB1425" s="1186"/>
      <c r="BC1425" s="1186"/>
      <c r="BD1425" s="1186"/>
      <c r="BE1425" s="1186"/>
      <c r="BF1425" s="1186"/>
      <c r="BG1425" s="1186"/>
      <c r="BH1425" s="1186"/>
      <c r="BI1425" s="1186"/>
      <c r="BJ1425" s="1186"/>
      <c r="BK1425" s="1186"/>
      <c r="BL1425" s="1186"/>
      <c r="BM1425" s="1186"/>
      <c r="BN1425" s="1186"/>
      <c r="BO1425" s="1186"/>
      <c r="BP1425" s="1186"/>
      <c r="BQ1425" s="1186"/>
      <c r="BR1425" s="1186"/>
      <c r="BS1425" s="1186"/>
      <c r="BT1425" s="1186"/>
      <c r="BU1425" s="1186"/>
      <c r="BV1425" s="1186"/>
      <c r="BW1425" s="1186"/>
      <c r="BX1425" s="1186"/>
      <c r="BY1425" s="1186"/>
      <c r="BZ1425" s="1186"/>
      <c r="CA1425" s="1186"/>
      <c r="CB1425" s="1186"/>
      <c r="CC1425" s="1186"/>
      <c r="CD1425" s="1186"/>
      <c r="CE1425" s="1186"/>
      <c r="CF1425" s="1186"/>
      <c r="CG1425" s="1186"/>
      <c r="CH1425" s="1186"/>
      <c r="CI1425" s="1186"/>
      <c r="CJ1425" s="1186"/>
      <c r="CK1425" s="1186"/>
      <c r="CL1425" s="1186"/>
      <c r="CM1425" s="1186"/>
      <c r="CN1425" s="1186"/>
      <c r="CO1425" s="1186"/>
      <c r="CP1425" s="1186"/>
      <c r="CQ1425" s="1186"/>
      <c r="CR1425" s="1186"/>
      <c r="CS1425" s="1186"/>
      <c r="CT1425" s="1186"/>
      <c r="CU1425" s="1186"/>
      <c r="CV1425" s="1186"/>
      <c r="CW1425" s="1186"/>
      <c r="CX1425" s="1186"/>
      <c r="CY1425" s="1186"/>
      <c r="CZ1425" s="1186"/>
      <c r="DA1425" s="1186"/>
      <c r="DB1425" s="1186"/>
      <c r="DC1425" s="1186"/>
      <c r="DD1425" s="1186"/>
      <c r="DE1425" s="1186"/>
      <c r="DF1425" s="1186"/>
      <c r="DG1425" s="1186"/>
      <c r="DH1425" s="1186"/>
      <c r="DI1425" s="1186"/>
      <c r="DJ1425" s="1186"/>
      <c r="DK1425" s="1186"/>
      <c r="DL1425" s="1186"/>
      <c r="DM1425" s="1186"/>
      <c r="DN1425" s="1186"/>
      <c r="DO1425" s="1186"/>
      <c r="DP1425" s="1186"/>
      <c r="DQ1425" s="1186"/>
      <c r="DR1425" s="1186"/>
      <c r="DS1425" s="1186"/>
      <c r="DT1425" s="1186"/>
      <c r="DU1425" s="1186"/>
      <c r="DV1425" s="1186"/>
      <c r="DW1425" s="1186"/>
      <c r="DX1425" s="1186"/>
      <c r="DY1425" s="1186"/>
      <c r="DZ1425" s="1186"/>
      <c r="EA1425" s="1186"/>
      <c r="EB1425" s="1186"/>
      <c r="EC1425" s="1186"/>
      <c r="ED1425" s="1186"/>
      <c r="EE1425" s="1186"/>
      <c r="EF1425" s="1186"/>
      <c r="EG1425" s="1186"/>
      <c r="EH1425" s="1186"/>
      <c r="EI1425" s="1186"/>
      <c r="EJ1425" s="1186"/>
      <c r="EK1425" s="1186"/>
      <c r="EL1425" s="1186"/>
      <c r="EM1425" s="1186"/>
      <c r="EN1425" s="1186"/>
      <c r="EO1425" s="1186"/>
      <c r="EP1425" s="1186"/>
      <c r="EQ1425" s="1186"/>
      <c r="ER1425" s="1186"/>
      <c r="ES1425" s="1186"/>
      <c r="ET1425" s="1186"/>
      <c r="EU1425" s="1186"/>
      <c r="EV1425" s="1186"/>
      <c r="EW1425" s="1186"/>
      <c r="EX1425" s="1186"/>
      <c r="EY1425" s="1186"/>
      <c r="EZ1425" s="1186"/>
      <c r="FA1425" s="1186"/>
      <c r="FB1425" s="1186"/>
      <c r="FC1425" s="1186"/>
      <c r="FD1425" s="1186"/>
      <c r="FE1425" s="1186"/>
      <c r="FF1425" s="1186"/>
      <c r="FG1425" s="1186"/>
      <c r="FH1425" s="1186"/>
      <c r="FI1425" s="1186"/>
      <c r="FJ1425" s="1186"/>
      <c r="FK1425" s="1186"/>
      <c r="FL1425" s="1186"/>
      <c r="FM1425" s="1186"/>
      <c r="FN1425" s="1186"/>
      <c r="FO1425" s="1186"/>
      <c r="FP1425" s="1186"/>
      <c r="FQ1425" s="1186"/>
      <c r="FR1425" s="1186"/>
      <c r="FS1425" s="1186"/>
      <c r="FT1425" s="1186"/>
      <c r="FU1425" s="1186"/>
      <c r="FV1425" s="1186"/>
      <c r="FW1425" s="1186"/>
      <c r="FX1425" s="1186"/>
      <c r="FY1425" s="1186"/>
      <c r="FZ1425" s="1186"/>
      <c r="GA1425" s="1186"/>
      <c r="GB1425" s="1186"/>
      <c r="GC1425" s="1186"/>
      <c r="GD1425" s="1186"/>
      <c r="GE1425" s="1186"/>
      <c r="GF1425" s="1186"/>
      <c r="GG1425" s="1186"/>
      <c r="GH1425" s="1186"/>
      <c r="GI1425" s="1186"/>
      <c r="GJ1425" s="1186"/>
      <c r="GK1425" s="1186"/>
      <c r="GL1425" s="1186"/>
      <c r="GM1425" s="1186"/>
      <c r="GN1425" s="1186"/>
      <c r="GO1425" s="1186"/>
      <c r="GP1425" s="1186"/>
      <c r="GQ1425" s="1186"/>
      <c r="GR1425" s="1186"/>
      <c r="GS1425" s="1186"/>
      <c r="GT1425" s="1186"/>
      <c r="GU1425" s="1186"/>
      <c r="GV1425" s="1186"/>
      <c r="GW1425" s="1186"/>
      <c r="GX1425" s="1186"/>
      <c r="GY1425" s="1186"/>
      <c r="GZ1425" s="1186"/>
      <c r="HA1425" s="1186"/>
      <c r="HB1425" s="1186"/>
      <c r="HC1425" s="1186"/>
      <c r="HD1425" s="1186"/>
      <c r="HE1425" s="1186"/>
      <c r="HF1425" s="1186"/>
      <c r="HG1425" s="1186"/>
      <c r="HH1425" s="1186"/>
      <c r="HI1425" s="1186"/>
      <c r="HJ1425" s="1186"/>
      <c r="HK1425" s="1186"/>
      <c r="HL1425" s="1186"/>
      <c r="HM1425" s="1186"/>
      <c r="HN1425" s="1186"/>
      <c r="HO1425" s="1186"/>
      <c r="HP1425" s="1186"/>
      <c r="HQ1425" s="1186"/>
      <c r="HR1425" s="1186"/>
      <c r="HS1425" s="1186"/>
      <c r="HT1425" s="1186"/>
      <c r="HU1425" s="1186"/>
      <c r="HV1425" s="1186"/>
      <c r="HW1425" s="1186"/>
      <c r="HX1425" s="1186"/>
      <c r="HY1425" s="1186"/>
      <c r="HZ1425" s="1186"/>
      <c r="IA1425" s="1186"/>
      <c r="IB1425" s="1186"/>
    </row>
    <row r="1426" spans="1:236" s="1185" customFormat="1">
      <c r="A1426" s="1540"/>
      <c r="B1426" s="1541"/>
      <c r="C1426" s="1542"/>
      <c r="D1426" s="1543"/>
      <c r="E1426" s="1186"/>
      <c r="F1426" s="1544"/>
      <c r="G1426" s="1604"/>
      <c r="H1426" s="1604"/>
      <c r="I1426" s="1186"/>
      <c r="J1426" s="1186"/>
      <c r="K1426" s="1186"/>
      <c r="L1426" s="1186"/>
      <c r="M1426" s="1186"/>
      <c r="N1426" s="1186"/>
      <c r="O1426" s="1186"/>
      <c r="P1426" s="1186"/>
      <c r="Q1426" s="1186"/>
      <c r="R1426" s="1186"/>
      <c r="S1426" s="1186"/>
      <c r="T1426" s="1186"/>
      <c r="U1426" s="1186"/>
      <c r="V1426" s="1186"/>
      <c r="W1426" s="1186"/>
      <c r="X1426" s="1186"/>
      <c r="Y1426" s="1186"/>
      <c r="Z1426" s="1186"/>
      <c r="AA1426" s="1186"/>
      <c r="AB1426" s="1186"/>
      <c r="AC1426" s="1186"/>
      <c r="AD1426" s="1186"/>
      <c r="AE1426" s="1186"/>
      <c r="AF1426" s="1186"/>
      <c r="AG1426" s="1186"/>
      <c r="AH1426" s="1186"/>
      <c r="AI1426" s="1186"/>
      <c r="AJ1426" s="1186"/>
      <c r="AK1426" s="1186"/>
      <c r="AL1426" s="1186"/>
      <c r="AM1426" s="1186"/>
      <c r="AN1426" s="1186"/>
      <c r="AO1426" s="1186"/>
      <c r="AP1426" s="1186"/>
      <c r="AQ1426" s="1186"/>
      <c r="AR1426" s="1186"/>
      <c r="AS1426" s="1186"/>
      <c r="AT1426" s="1186"/>
      <c r="AU1426" s="1186"/>
      <c r="AV1426" s="1186"/>
      <c r="AW1426" s="1186"/>
      <c r="AX1426" s="1186"/>
      <c r="AY1426" s="1186"/>
      <c r="AZ1426" s="1186"/>
      <c r="BA1426" s="1186"/>
      <c r="BB1426" s="1186"/>
      <c r="BC1426" s="1186"/>
      <c r="BD1426" s="1186"/>
      <c r="BE1426" s="1186"/>
      <c r="BF1426" s="1186"/>
      <c r="BG1426" s="1186"/>
      <c r="BH1426" s="1186"/>
      <c r="BI1426" s="1186"/>
      <c r="BJ1426" s="1186"/>
      <c r="BK1426" s="1186"/>
      <c r="BL1426" s="1186"/>
      <c r="BM1426" s="1186"/>
      <c r="BN1426" s="1186"/>
      <c r="BO1426" s="1186"/>
      <c r="BP1426" s="1186"/>
      <c r="BQ1426" s="1186"/>
      <c r="BR1426" s="1186"/>
      <c r="BS1426" s="1186"/>
      <c r="BT1426" s="1186"/>
      <c r="BU1426" s="1186"/>
      <c r="BV1426" s="1186"/>
      <c r="BW1426" s="1186"/>
      <c r="BX1426" s="1186"/>
      <c r="BY1426" s="1186"/>
      <c r="BZ1426" s="1186"/>
      <c r="CA1426" s="1186"/>
      <c r="CB1426" s="1186"/>
      <c r="CC1426" s="1186"/>
      <c r="CD1426" s="1186"/>
      <c r="CE1426" s="1186"/>
      <c r="CF1426" s="1186"/>
      <c r="CG1426" s="1186"/>
      <c r="CH1426" s="1186"/>
      <c r="CI1426" s="1186"/>
      <c r="CJ1426" s="1186"/>
      <c r="CK1426" s="1186"/>
      <c r="CL1426" s="1186"/>
      <c r="CM1426" s="1186"/>
      <c r="CN1426" s="1186"/>
      <c r="CO1426" s="1186"/>
      <c r="CP1426" s="1186"/>
      <c r="CQ1426" s="1186"/>
      <c r="CR1426" s="1186"/>
      <c r="CS1426" s="1186"/>
      <c r="CT1426" s="1186"/>
      <c r="CU1426" s="1186"/>
      <c r="CV1426" s="1186"/>
      <c r="CW1426" s="1186"/>
      <c r="CX1426" s="1186"/>
      <c r="CY1426" s="1186"/>
      <c r="CZ1426" s="1186"/>
      <c r="DA1426" s="1186"/>
      <c r="DB1426" s="1186"/>
      <c r="DC1426" s="1186"/>
      <c r="DD1426" s="1186"/>
      <c r="DE1426" s="1186"/>
      <c r="DF1426" s="1186"/>
      <c r="DG1426" s="1186"/>
      <c r="DH1426" s="1186"/>
      <c r="DI1426" s="1186"/>
      <c r="DJ1426" s="1186"/>
      <c r="DK1426" s="1186"/>
      <c r="DL1426" s="1186"/>
      <c r="DM1426" s="1186"/>
      <c r="DN1426" s="1186"/>
      <c r="DO1426" s="1186"/>
      <c r="DP1426" s="1186"/>
      <c r="DQ1426" s="1186"/>
      <c r="DR1426" s="1186"/>
      <c r="DS1426" s="1186"/>
      <c r="DT1426" s="1186"/>
      <c r="DU1426" s="1186"/>
      <c r="DV1426" s="1186"/>
      <c r="DW1426" s="1186"/>
      <c r="DX1426" s="1186"/>
      <c r="DY1426" s="1186"/>
      <c r="DZ1426" s="1186"/>
      <c r="EA1426" s="1186"/>
      <c r="EB1426" s="1186"/>
      <c r="EC1426" s="1186"/>
      <c r="ED1426" s="1186"/>
      <c r="EE1426" s="1186"/>
      <c r="EF1426" s="1186"/>
      <c r="EG1426" s="1186"/>
      <c r="EH1426" s="1186"/>
      <c r="EI1426" s="1186"/>
      <c r="EJ1426" s="1186"/>
      <c r="EK1426" s="1186"/>
      <c r="EL1426" s="1186"/>
      <c r="EM1426" s="1186"/>
      <c r="EN1426" s="1186"/>
      <c r="EO1426" s="1186"/>
      <c r="EP1426" s="1186"/>
      <c r="EQ1426" s="1186"/>
      <c r="ER1426" s="1186"/>
      <c r="ES1426" s="1186"/>
      <c r="ET1426" s="1186"/>
      <c r="EU1426" s="1186"/>
      <c r="EV1426" s="1186"/>
      <c r="EW1426" s="1186"/>
      <c r="EX1426" s="1186"/>
      <c r="EY1426" s="1186"/>
      <c r="EZ1426" s="1186"/>
      <c r="FA1426" s="1186"/>
      <c r="FB1426" s="1186"/>
      <c r="FC1426" s="1186"/>
      <c r="FD1426" s="1186"/>
      <c r="FE1426" s="1186"/>
      <c r="FF1426" s="1186"/>
      <c r="FG1426" s="1186"/>
      <c r="FH1426" s="1186"/>
      <c r="FI1426" s="1186"/>
      <c r="FJ1426" s="1186"/>
      <c r="FK1426" s="1186"/>
      <c r="FL1426" s="1186"/>
      <c r="FM1426" s="1186"/>
      <c r="FN1426" s="1186"/>
      <c r="FO1426" s="1186"/>
      <c r="FP1426" s="1186"/>
      <c r="FQ1426" s="1186"/>
      <c r="FR1426" s="1186"/>
      <c r="FS1426" s="1186"/>
      <c r="FT1426" s="1186"/>
      <c r="FU1426" s="1186"/>
      <c r="FV1426" s="1186"/>
      <c r="FW1426" s="1186"/>
      <c r="FX1426" s="1186"/>
      <c r="FY1426" s="1186"/>
      <c r="FZ1426" s="1186"/>
      <c r="GA1426" s="1186"/>
      <c r="GB1426" s="1186"/>
      <c r="GC1426" s="1186"/>
      <c r="GD1426" s="1186"/>
      <c r="GE1426" s="1186"/>
      <c r="GF1426" s="1186"/>
      <c r="GG1426" s="1186"/>
      <c r="GH1426" s="1186"/>
      <c r="GI1426" s="1186"/>
      <c r="GJ1426" s="1186"/>
      <c r="GK1426" s="1186"/>
      <c r="GL1426" s="1186"/>
      <c r="GM1426" s="1186"/>
      <c r="GN1426" s="1186"/>
      <c r="GO1426" s="1186"/>
      <c r="GP1426" s="1186"/>
      <c r="GQ1426" s="1186"/>
      <c r="GR1426" s="1186"/>
      <c r="GS1426" s="1186"/>
      <c r="GT1426" s="1186"/>
      <c r="GU1426" s="1186"/>
      <c r="GV1426" s="1186"/>
      <c r="GW1426" s="1186"/>
      <c r="GX1426" s="1186"/>
      <c r="GY1426" s="1186"/>
      <c r="GZ1426" s="1186"/>
      <c r="HA1426" s="1186"/>
      <c r="HB1426" s="1186"/>
      <c r="HC1426" s="1186"/>
      <c r="HD1426" s="1186"/>
      <c r="HE1426" s="1186"/>
      <c r="HF1426" s="1186"/>
      <c r="HG1426" s="1186"/>
      <c r="HH1426" s="1186"/>
      <c r="HI1426" s="1186"/>
      <c r="HJ1426" s="1186"/>
      <c r="HK1426" s="1186"/>
      <c r="HL1426" s="1186"/>
      <c r="HM1426" s="1186"/>
      <c r="HN1426" s="1186"/>
      <c r="HO1426" s="1186"/>
      <c r="HP1426" s="1186"/>
      <c r="HQ1426" s="1186"/>
      <c r="HR1426" s="1186"/>
      <c r="HS1426" s="1186"/>
      <c r="HT1426" s="1186"/>
      <c r="HU1426" s="1186"/>
      <c r="HV1426" s="1186"/>
      <c r="HW1426" s="1186"/>
      <c r="HX1426" s="1186"/>
      <c r="HY1426" s="1186"/>
      <c r="HZ1426" s="1186"/>
      <c r="IA1426" s="1186"/>
      <c r="IB1426" s="1186"/>
    </row>
    <row r="1427" spans="1:236" s="1185" customFormat="1">
      <c r="A1427" s="1540"/>
      <c r="B1427" s="1541"/>
      <c r="C1427" s="1542"/>
      <c r="D1427" s="1543"/>
      <c r="E1427" s="1186"/>
      <c r="F1427" s="1544"/>
      <c r="G1427" s="1604"/>
      <c r="H1427" s="1604"/>
      <c r="I1427" s="1186"/>
      <c r="J1427" s="1186"/>
      <c r="K1427" s="1186"/>
      <c r="L1427" s="1186"/>
      <c r="M1427" s="1186"/>
      <c r="N1427" s="1186"/>
      <c r="O1427" s="1186"/>
      <c r="P1427" s="1186"/>
      <c r="Q1427" s="1186"/>
      <c r="R1427" s="1186"/>
      <c r="S1427" s="1186"/>
      <c r="T1427" s="1186"/>
      <c r="U1427" s="1186"/>
      <c r="V1427" s="1186"/>
      <c r="W1427" s="1186"/>
      <c r="X1427" s="1186"/>
      <c r="Y1427" s="1186"/>
      <c r="Z1427" s="1186"/>
      <c r="AA1427" s="1186"/>
      <c r="AB1427" s="1186"/>
      <c r="AC1427" s="1186"/>
      <c r="AD1427" s="1186"/>
      <c r="AE1427" s="1186"/>
      <c r="AF1427" s="1186"/>
      <c r="AG1427" s="1186"/>
      <c r="AH1427" s="1186"/>
      <c r="AI1427" s="1186"/>
      <c r="AJ1427" s="1186"/>
      <c r="AK1427" s="1186"/>
      <c r="AL1427" s="1186"/>
      <c r="AM1427" s="1186"/>
      <c r="AN1427" s="1186"/>
      <c r="AO1427" s="1186"/>
      <c r="AP1427" s="1186"/>
      <c r="AQ1427" s="1186"/>
      <c r="AR1427" s="1186"/>
      <c r="AS1427" s="1186"/>
      <c r="AT1427" s="1186"/>
      <c r="AU1427" s="1186"/>
      <c r="AV1427" s="1186"/>
      <c r="AW1427" s="1186"/>
      <c r="AX1427" s="1186"/>
      <c r="AY1427" s="1186"/>
      <c r="AZ1427" s="1186"/>
      <c r="BA1427" s="1186"/>
      <c r="BB1427" s="1186"/>
      <c r="BC1427" s="1186"/>
      <c r="BD1427" s="1186"/>
      <c r="BE1427" s="1186"/>
      <c r="BF1427" s="1186"/>
      <c r="BG1427" s="1186"/>
      <c r="BH1427" s="1186"/>
      <c r="BI1427" s="1186"/>
      <c r="BJ1427" s="1186"/>
      <c r="BK1427" s="1186"/>
      <c r="BL1427" s="1186"/>
      <c r="BM1427" s="1186"/>
      <c r="BN1427" s="1186"/>
      <c r="BO1427" s="1186"/>
      <c r="BP1427" s="1186"/>
      <c r="BQ1427" s="1186"/>
      <c r="BR1427" s="1186"/>
      <c r="BS1427" s="1186"/>
      <c r="BT1427" s="1186"/>
      <c r="BU1427" s="1186"/>
      <c r="BV1427" s="1186"/>
      <c r="BW1427" s="1186"/>
      <c r="BX1427" s="1186"/>
      <c r="BY1427" s="1186"/>
      <c r="BZ1427" s="1186"/>
      <c r="CA1427" s="1186"/>
      <c r="CB1427" s="1186"/>
      <c r="CC1427" s="1186"/>
      <c r="CD1427" s="1186"/>
      <c r="CE1427" s="1186"/>
      <c r="CF1427" s="1186"/>
      <c r="CG1427" s="1186"/>
      <c r="CH1427" s="1186"/>
      <c r="CI1427" s="1186"/>
      <c r="CJ1427" s="1186"/>
      <c r="CK1427" s="1186"/>
      <c r="CL1427" s="1186"/>
      <c r="CM1427" s="1186"/>
      <c r="CN1427" s="1186"/>
      <c r="CO1427" s="1186"/>
      <c r="CP1427" s="1186"/>
      <c r="CQ1427" s="1186"/>
      <c r="CR1427" s="1186"/>
      <c r="CS1427" s="1186"/>
      <c r="CT1427" s="1186"/>
      <c r="CU1427" s="1186"/>
      <c r="CV1427" s="1186"/>
      <c r="CW1427" s="1186"/>
      <c r="CX1427" s="1186"/>
      <c r="CY1427" s="1186"/>
      <c r="CZ1427" s="1186"/>
      <c r="DA1427" s="1186"/>
      <c r="DB1427" s="1186"/>
      <c r="DC1427" s="1186"/>
      <c r="DD1427" s="1186"/>
      <c r="DE1427" s="1186"/>
      <c r="DF1427" s="1186"/>
      <c r="DG1427" s="1186"/>
      <c r="DH1427" s="1186"/>
      <c r="DI1427" s="1186"/>
      <c r="DJ1427" s="1186"/>
      <c r="DK1427" s="1186"/>
      <c r="DL1427" s="1186"/>
      <c r="DM1427" s="1186"/>
      <c r="DN1427" s="1186"/>
      <c r="DO1427" s="1186"/>
      <c r="DP1427" s="1186"/>
      <c r="DQ1427" s="1186"/>
      <c r="DR1427" s="1186"/>
      <c r="DS1427" s="1186"/>
      <c r="DT1427" s="1186"/>
      <c r="DU1427" s="1186"/>
      <c r="DV1427" s="1186"/>
      <c r="DW1427" s="1186"/>
      <c r="DX1427" s="1186"/>
      <c r="DY1427" s="1186"/>
      <c r="DZ1427" s="1186"/>
      <c r="EA1427" s="1186"/>
      <c r="EB1427" s="1186"/>
      <c r="EC1427" s="1186"/>
      <c r="ED1427" s="1186"/>
      <c r="EE1427" s="1186"/>
      <c r="EF1427" s="1186"/>
      <c r="EG1427" s="1186"/>
      <c r="EH1427" s="1186"/>
      <c r="EI1427" s="1186"/>
      <c r="EJ1427" s="1186"/>
      <c r="EK1427" s="1186"/>
      <c r="EL1427" s="1186"/>
      <c r="EM1427" s="1186"/>
      <c r="EN1427" s="1186"/>
      <c r="EO1427" s="1186"/>
      <c r="EP1427" s="1186"/>
      <c r="EQ1427" s="1186"/>
      <c r="ER1427" s="1186"/>
      <c r="ES1427" s="1186"/>
      <c r="ET1427" s="1186"/>
      <c r="EU1427" s="1186"/>
      <c r="EV1427" s="1186"/>
      <c r="EW1427" s="1186"/>
      <c r="EX1427" s="1186"/>
      <c r="EY1427" s="1186"/>
      <c r="EZ1427" s="1186"/>
      <c r="FA1427" s="1186"/>
      <c r="FB1427" s="1186"/>
      <c r="FC1427" s="1186"/>
      <c r="FD1427" s="1186"/>
      <c r="FE1427" s="1186"/>
      <c r="FF1427" s="1186"/>
      <c r="FG1427" s="1186"/>
      <c r="FH1427" s="1186"/>
      <c r="FI1427" s="1186"/>
      <c r="FJ1427" s="1186"/>
      <c r="FK1427" s="1186"/>
      <c r="FL1427" s="1186"/>
      <c r="FM1427" s="1186"/>
      <c r="FN1427" s="1186"/>
      <c r="FO1427" s="1186"/>
      <c r="FP1427" s="1186"/>
      <c r="FQ1427" s="1186"/>
      <c r="FR1427" s="1186"/>
      <c r="FS1427" s="1186"/>
      <c r="FT1427" s="1186"/>
      <c r="FU1427" s="1186"/>
      <c r="FV1427" s="1186"/>
      <c r="FW1427" s="1186"/>
      <c r="FX1427" s="1186"/>
      <c r="FY1427" s="1186"/>
      <c r="FZ1427" s="1186"/>
      <c r="GA1427" s="1186"/>
      <c r="GB1427" s="1186"/>
      <c r="GC1427" s="1186"/>
      <c r="GD1427" s="1186"/>
      <c r="GE1427" s="1186"/>
      <c r="GF1427" s="1186"/>
      <c r="GG1427" s="1186"/>
      <c r="GH1427" s="1186"/>
      <c r="GI1427" s="1186"/>
      <c r="GJ1427" s="1186"/>
      <c r="GK1427" s="1186"/>
      <c r="GL1427" s="1186"/>
      <c r="GM1427" s="1186"/>
      <c r="GN1427" s="1186"/>
      <c r="GO1427" s="1186"/>
      <c r="GP1427" s="1186"/>
      <c r="GQ1427" s="1186"/>
      <c r="GR1427" s="1186"/>
      <c r="GS1427" s="1186"/>
      <c r="GT1427" s="1186"/>
      <c r="GU1427" s="1186"/>
      <c r="GV1427" s="1186"/>
      <c r="GW1427" s="1186"/>
      <c r="GX1427" s="1186"/>
      <c r="GY1427" s="1186"/>
      <c r="GZ1427" s="1186"/>
      <c r="HA1427" s="1186"/>
      <c r="HB1427" s="1186"/>
      <c r="HC1427" s="1186"/>
      <c r="HD1427" s="1186"/>
      <c r="HE1427" s="1186"/>
      <c r="HF1427" s="1186"/>
      <c r="HG1427" s="1186"/>
      <c r="HH1427" s="1186"/>
      <c r="HI1427" s="1186"/>
      <c r="HJ1427" s="1186"/>
      <c r="HK1427" s="1186"/>
      <c r="HL1427" s="1186"/>
      <c r="HM1427" s="1186"/>
      <c r="HN1427" s="1186"/>
      <c r="HO1427" s="1186"/>
      <c r="HP1427" s="1186"/>
      <c r="HQ1427" s="1186"/>
      <c r="HR1427" s="1186"/>
      <c r="HS1427" s="1186"/>
      <c r="HT1427" s="1186"/>
      <c r="HU1427" s="1186"/>
      <c r="HV1427" s="1186"/>
      <c r="HW1427" s="1186"/>
      <c r="HX1427" s="1186"/>
      <c r="HY1427" s="1186"/>
      <c r="HZ1427" s="1186"/>
      <c r="IA1427" s="1186"/>
      <c r="IB1427" s="1186"/>
    </row>
    <row r="1428" spans="1:236" s="1185" customFormat="1">
      <c r="A1428" s="1540"/>
      <c r="B1428" s="1541"/>
      <c r="C1428" s="1542"/>
      <c r="D1428" s="1543"/>
      <c r="E1428" s="1186"/>
      <c r="F1428" s="1544"/>
      <c r="G1428" s="1604"/>
      <c r="H1428" s="1604"/>
      <c r="I1428" s="1186"/>
      <c r="J1428" s="1186"/>
      <c r="K1428" s="1186"/>
      <c r="L1428" s="1186"/>
      <c r="M1428" s="1186"/>
      <c r="N1428" s="1186"/>
      <c r="O1428" s="1186"/>
      <c r="P1428" s="1186"/>
      <c r="Q1428" s="1186"/>
      <c r="R1428" s="1186"/>
      <c r="S1428" s="1186"/>
      <c r="T1428" s="1186"/>
      <c r="U1428" s="1186"/>
      <c r="V1428" s="1186"/>
      <c r="W1428" s="1186"/>
      <c r="X1428" s="1186"/>
      <c r="Y1428" s="1186"/>
      <c r="Z1428" s="1186"/>
      <c r="AA1428" s="1186"/>
      <c r="AB1428" s="1186"/>
      <c r="AC1428" s="1186"/>
      <c r="AD1428" s="1186"/>
      <c r="AE1428" s="1186"/>
      <c r="AF1428" s="1186"/>
      <c r="AG1428" s="1186"/>
      <c r="AH1428" s="1186"/>
      <c r="AI1428" s="1186"/>
      <c r="AJ1428" s="1186"/>
      <c r="AK1428" s="1186"/>
      <c r="AL1428" s="1186"/>
      <c r="AM1428" s="1186"/>
      <c r="AN1428" s="1186"/>
      <c r="AO1428" s="1186"/>
      <c r="AP1428" s="1186"/>
      <c r="AQ1428" s="1186"/>
      <c r="AR1428" s="1186"/>
      <c r="AS1428" s="1186"/>
      <c r="AT1428" s="1186"/>
      <c r="AU1428" s="1186"/>
      <c r="AV1428" s="1186"/>
      <c r="AW1428" s="1186"/>
      <c r="AX1428" s="1186"/>
      <c r="AY1428" s="1186"/>
      <c r="AZ1428" s="1186"/>
      <c r="BA1428" s="1186"/>
      <c r="BB1428" s="1186"/>
      <c r="BC1428" s="1186"/>
      <c r="BD1428" s="1186"/>
      <c r="BE1428" s="1186"/>
      <c r="BF1428" s="1186"/>
      <c r="BG1428" s="1186"/>
      <c r="BH1428" s="1186"/>
      <c r="BI1428" s="1186"/>
      <c r="BJ1428" s="1186"/>
      <c r="BK1428" s="1186"/>
      <c r="BL1428" s="1186"/>
      <c r="BM1428" s="1186"/>
      <c r="BN1428" s="1186"/>
      <c r="BO1428" s="1186"/>
      <c r="BP1428" s="1186"/>
      <c r="BQ1428" s="1186"/>
      <c r="BR1428" s="1186"/>
      <c r="BS1428" s="1186"/>
      <c r="BT1428" s="1186"/>
      <c r="BU1428" s="1186"/>
      <c r="BV1428" s="1186"/>
      <c r="BW1428" s="1186"/>
      <c r="BX1428" s="1186"/>
      <c r="BY1428" s="1186"/>
      <c r="BZ1428" s="1186"/>
      <c r="CA1428" s="1186"/>
      <c r="CB1428" s="1186"/>
      <c r="CC1428" s="1186"/>
      <c r="CD1428" s="1186"/>
      <c r="CE1428" s="1186"/>
      <c r="CF1428" s="1186"/>
      <c r="CG1428" s="1186"/>
      <c r="CH1428" s="1186"/>
      <c r="CI1428" s="1186"/>
      <c r="CJ1428" s="1186"/>
      <c r="CK1428" s="1186"/>
      <c r="CL1428" s="1186"/>
      <c r="CM1428" s="1186"/>
      <c r="CN1428" s="1186"/>
      <c r="CO1428" s="1186"/>
      <c r="CP1428" s="1186"/>
      <c r="CQ1428" s="1186"/>
      <c r="CR1428" s="1186"/>
      <c r="CS1428" s="1186"/>
      <c r="CT1428" s="1186"/>
      <c r="CU1428" s="1186"/>
      <c r="CV1428" s="1186"/>
      <c r="CW1428" s="1186"/>
      <c r="CX1428" s="1186"/>
      <c r="CY1428" s="1186"/>
      <c r="CZ1428" s="1186"/>
      <c r="DA1428" s="1186"/>
      <c r="DB1428" s="1186"/>
      <c r="DC1428" s="1186"/>
      <c r="DD1428" s="1186"/>
      <c r="DE1428" s="1186"/>
      <c r="DF1428" s="1186"/>
      <c r="DG1428" s="1186"/>
      <c r="DH1428" s="1186"/>
      <c r="DI1428" s="1186"/>
      <c r="DJ1428" s="1186"/>
      <c r="DK1428" s="1186"/>
      <c r="DL1428" s="1186"/>
      <c r="DM1428" s="1186"/>
      <c r="DN1428" s="1186"/>
      <c r="DO1428" s="1186"/>
      <c r="DP1428" s="1186"/>
      <c r="DQ1428" s="1186"/>
      <c r="DR1428" s="1186"/>
      <c r="DS1428" s="1186"/>
      <c r="DT1428" s="1186"/>
      <c r="DU1428" s="1186"/>
      <c r="DV1428" s="1186"/>
      <c r="DW1428" s="1186"/>
      <c r="DX1428" s="1186"/>
      <c r="DY1428" s="1186"/>
      <c r="DZ1428" s="1186"/>
      <c r="EA1428" s="1186"/>
      <c r="EB1428" s="1186"/>
      <c r="EC1428" s="1186"/>
      <c r="ED1428" s="1186"/>
      <c r="EE1428" s="1186"/>
      <c r="EF1428" s="1186"/>
      <c r="EG1428" s="1186"/>
      <c r="EH1428" s="1186"/>
      <c r="EI1428" s="1186"/>
      <c r="EJ1428" s="1186"/>
      <c r="EK1428" s="1186"/>
      <c r="EL1428" s="1186"/>
      <c r="EM1428" s="1186"/>
      <c r="EN1428" s="1186"/>
      <c r="EO1428" s="1186"/>
      <c r="EP1428" s="1186"/>
      <c r="EQ1428" s="1186"/>
      <c r="ER1428" s="1186"/>
      <c r="ES1428" s="1186"/>
      <c r="ET1428" s="1186"/>
      <c r="EU1428" s="1186"/>
      <c r="EV1428" s="1186"/>
      <c r="EW1428" s="1186"/>
      <c r="EX1428" s="1186"/>
      <c r="EY1428" s="1186"/>
      <c r="EZ1428" s="1186"/>
      <c r="FA1428" s="1186"/>
      <c r="FB1428" s="1186"/>
      <c r="FC1428" s="1186"/>
      <c r="FD1428" s="1186"/>
      <c r="FE1428" s="1186"/>
      <c r="FF1428" s="1186"/>
      <c r="FG1428" s="1186"/>
      <c r="FH1428" s="1186"/>
      <c r="FI1428" s="1186"/>
      <c r="FJ1428" s="1186"/>
      <c r="FK1428" s="1186"/>
      <c r="FL1428" s="1186"/>
      <c r="FM1428" s="1186"/>
      <c r="FN1428" s="1186"/>
      <c r="FO1428" s="1186"/>
      <c r="FP1428" s="1186"/>
      <c r="FQ1428" s="1186"/>
      <c r="FR1428" s="1186"/>
      <c r="FS1428" s="1186"/>
      <c r="FT1428" s="1186"/>
      <c r="FU1428" s="1186"/>
      <c r="FV1428" s="1186"/>
      <c r="FW1428" s="1186"/>
      <c r="FX1428" s="1186"/>
      <c r="FY1428" s="1186"/>
      <c r="FZ1428" s="1186"/>
      <c r="GA1428" s="1186"/>
      <c r="GB1428" s="1186"/>
      <c r="GC1428" s="1186"/>
      <c r="GD1428" s="1186"/>
      <c r="GE1428" s="1186"/>
      <c r="GF1428" s="1186"/>
      <c r="GG1428" s="1186"/>
      <c r="GH1428" s="1186"/>
      <c r="GI1428" s="1186"/>
      <c r="GJ1428" s="1186"/>
      <c r="GK1428" s="1186"/>
      <c r="GL1428" s="1186"/>
      <c r="GM1428" s="1186"/>
      <c r="GN1428" s="1186"/>
      <c r="GO1428" s="1186"/>
      <c r="GP1428" s="1186"/>
      <c r="GQ1428" s="1186"/>
      <c r="GR1428" s="1186"/>
      <c r="GS1428" s="1186"/>
      <c r="GT1428" s="1186"/>
      <c r="GU1428" s="1186"/>
      <c r="GV1428" s="1186"/>
      <c r="GW1428" s="1186"/>
      <c r="GX1428" s="1186"/>
      <c r="GY1428" s="1186"/>
      <c r="GZ1428" s="1186"/>
      <c r="HA1428" s="1186"/>
      <c r="HB1428" s="1186"/>
      <c r="HC1428" s="1186"/>
      <c r="HD1428" s="1186"/>
      <c r="HE1428" s="1186"/>
      <c r="HF1428" s="1186"/>
      <c r="HG1428" s="1186"/>
      <c r="HH1428" s="1186"/>
      <c r="HI1428" s="1186"/>
      <c r="HJ1428" s="1186"/>
      <c r="HK1428" s="1186"/>
      <c r="HL1428" s="1186"/>
      <c r="HM1428" s="1186"/>
      <c r="HN1428" s="1186"/>
      <c r="HO1428" s="1186"/>
      <c r="HP1428" s="1186"/>
      <c r="HQ1428" s="1186"/>
      <c r="HR1428" s="1186"/>
      <c r="HS1428" s="1186"/>
      <c r="HT1428" s="1186"/>
      <c r="HU1428" s="1186"/>
      <c r="HV1428" s="1186"/>
      <c r="HW1428" s="1186"/>
      <c r="HX1428" s="1186"/>
      <c r="HY1428" s="1186"/>
      <c r="HZ1428" s="1186"/>
      <c r="IA1428" s="1186"/>
      <c r="IB1428" s="1186"/>
    </row>
    <row r="1429" spans="1:236" s="1185" customFormat="1">
      <c r="A1429" s="1540"/>
      <c r="B1429" s="1541"/>
      <c r="C1429" s="1542"/>
      <c r="D1429" s="1543"/>
      <c r="E1429" s="1186"/>
      <c r="F1429" s="1544"/>
      <c r="G1429" s="1604"/>
      <c r="H1429" s="1604"/>
      <c r="I1429" s="1186"/>
      <c r="J1429" s="1186"/>
      <c r="K1429" s="1186"/>
      <c r="L1429" s="1186"/>
      <c r="M1429" s="1186"/>
      <c r="N1429" s="1186"/>
      <c r="O1429" s="1186"/>
      <c r="P1429" s="1186"/>
      <c r="Q1429" s="1186"/>
      <c r="R1429" s="1186"/>
      <c r="S1429" s="1186"/>
      <c r="T1429" s="1186"/>
      <c r="U1429" s="1186"/>
      <c r="V1429" s="1186"/>
      <c r="W1429" s="1186"/>
      <c r="X1429" s="1186"/>
      <c r="Y1429" s="1186"/>
      <c r="Z1429" s="1186"/>
      <c r="AA1429" s="1186"/>
      <c r="AB1429" s="1186"/>
      <c r="AC1429" s="1186"/>
      <c r="AD1429" s="1186"/>
      <c r="AE1429" s="1186"/>
      <c r="AF1429" s="1186"/>
      <c r="AG1429" s="1186"/>
      <c r="AH1429" s="1186"/>
      <c r="AI1429" s="1186"/>
      <c r="AJ1429" s="1186"/>
      <c r="AK1429" s="1186"/>
      <c r="AL1429" s="1186"/>
      <c r="AM1429" s="1186"/>
      <c r="AN1429" s="1186"/>
      <c r="AO1429" s="1186"/>
      <c r="AP1429" s="1186"/>
      <c r="AQ1429" s="1186"/>
      <c r="AR1429" s="1186"/>
      <c r="AS1429" s="1186"/>
      <c r="AT1429" s="1186"/>
      <c r="AU1429" s="1186"/>
      <c r="AV1429" s="1186"/>
      <c r="AW1429" s="1186"/>
      <c r="AX1429" s="1186"/>
      <c r="AY1429" s="1186"/>
      <c r="AZ1429" s="1186"/>
      <c r="BA1429" s="1186"/>
      <c r="BB1429" s="1186"/>
      <c r="BC1429" s="1186"/>
      <c r="BD1429" s="1186"/>
      <c r="BE1429" s="1186"/>
      <c r="BF1429" s="1186"/>
      <c r="BG1429" s="1186"/>
      <c r="BH1429" s="1186"/>
      <c r="BI1429" s="1186"/>
      <c r="BJ1429" s="1186"/>
      <c r="BK1429" s="1186"/>
      <c r="BL1429" s="1186"/>
      <c r="BM1429" s="1186"/>
      <c r="BN1429" s="1186"/>
      <c r="BO1429" s="1186"/>
      <c r="BP1429" s="1186"/>
      <c r="BQ1429" s="1186"/>
      <c r="BR1429" s="1186"/>
      <c r="BS1429" s="1186"/>
      <c r="BT1429" s="1186"/>
      <c r="BU1429" s="1186"/>
      <c r="BV1429" s="1186"/>
      <c r="BW1429" s="1186"/>
      <c r="BX1429" s="1186"/>
      <c r="BY1429" s="1186"/>
      <c r="BZ1429" s="1186"/>
      <c r="CA1429" s="1186"/>
      <c r="CB1429" s="1186"/>
      <c r="CC1429" s="1186"/>
      <c r="CD1429" s="1186"/>
      <c r="CE1429" s="1186"/>
      <c r="CF1429" s="1186"/>
      <c r="CG1429" s="1186"/>
      <c r="CH1429" s="1186"/>
      <c r="CI1429" s="1186"/>
      <c r="CJ1429" s="1186"/>
      <c r="CK1429" s="1186"/>
      <c r="CL1429" s="1186"/>
      <c r="CM1429" s="1186"/>
      <c r="CN1429" s="1186"/>
      <c r="CO1429" s="1186"/>
      <c r="CP1429" s="1186"/>
      <c r="CQ1429" s="1186"/>
      <c r="CR1429" s="1186"/>
      <c r="CS1429" s="1186"/>
      <c r="CT1429" s="1186"/>
      <c r="CU1429" s="1186"/>
      <c r="CV1429" s="1186"/>
      <c r="CW1429" s="1186"/>
      <c r="CX1429" s="1186"/>
      <c r="CY1429" s="1186"/>
      <c r="CZ1429" s="1186"/>
      <c r="DA1429" s="1186"/>
      <c r="DB1429" s="1186"/>
      <c r="DC1429" s="1186"/>
      <c r="DD1429" s="1186"/>
      <c r="DE1429" s="1186"/>
      <c r="DF1429" s="1186"/>
      <c r="DG1429" s="1186"/>
      <c r="DH1429" s="1186"/>
      <c r="DI1429" s="1186"/>
      <c r="DJ1429" s="1186"/>
      <c r="DK1429" s="1186"/>
      <c r="DL1429" s="1186"/>
      <c r="DM1429" s="1186"/>
      <c r="DN1429" s="1186"/>
      <c r="DO1429" s="1186"/>
      <c r="DP1429" s="1186"/>
      <c r="DQ1429" s="1186"/>
      <c r="DR1429" s="1186"/>
      <c r="DS1429" s="1186"/>
      <c r="DT1429" s="1186"/>
      <c r="DU1429" s="1186"/>
      <c r="DV1429" s="1186"/>
      <c r="DW1429" s="1186"/>
      <c r="DX1429" s="1186"/>
      <c r="DY1429" s="1186"/>
      <c r="DZ1429" s="1186"/>
      <c r="EA1429" s="1186"/>
      <c r="EB1429" s="1186"/>
      <c r="EC1429" s="1186"/>
      <c r="ED1429" s="1186"/>
      <c r="EE1429" s="1186"/>
      <c r="EF1429" s="1186"/>
      <c r="EG1429" s="1186"/>
      <c r="EH1429" s="1186"/>
      <c r="EI1429" s="1186"/>
      <c r="EJ1429" s="1186"/>
      <c r="EK1429" s="1186"/>
      <c r="EL1429" s="1186"/>
      <c r="EM1429" s="1186"/>
      <c r="EN1429" s="1186"/>
      <c r="EO1429" s="1186"/>
      <c r="EP1429" s="1186"/>
      <c r="EQ1429" s="1186"/>
      <c r="ER1429" s="1186"/>
      <c r="ES1429" s="1186"/>
      <c r="ET1429" s="1186"/>
      <c r="EU1429" s="1186"/>
      <c r="EV1429" s="1186"/>
      <c r="EW1429" s="1186"/>
      <c r="EX1429" s="1186"/>
      <c r="EY1429" s="1186"/>
      <c r="EZ1429" s="1186"/>
      <c r="FA1429" s="1186"/>
      <c r="FB1429" s="1186"/>
      <c r="FC1429" s="1186"/>
      <c r="FD1429" s="1186"/>
      <c r="FE1429" s="1186"/>
      <c r="FF1429" s="1186"/>
      <c r="FG1429" s="1186"/>
      <c r="FH1429" s="1186"/>
      <c r="FI1429" s="1186"/>
      <c r="FJ1429" s="1186"/>
      <c r="FK1429" s="1186"/>
      <c r="FL1429" s="1186"/>
      <c r="FM1429" s="1186"/>
      <c r="FN1429" s="1186"/>
      <c r="FO1429" s="1186"/>
      <c r="FP1429" s="1186"/>
      <c r="FQ1429" s="1186"/>
      <c r="FR1429" s="1186"/>
      <c r="FS1429" s="1186"/>
      <c r="FT1429" s="1186"/>
      <c r="FU1429" s="1186"/>
      <c r="FV1429" s="1186"/>
      <c r="FW1429" s="1186"/>
      <c r="FX1429" s="1186"/>
      <c r="FY1429" s="1186"/>
      <c r="FZ1429" s="1186"/>
      <c r="GA1429" s="1186"/>
      <c r="GB1429" s="1186"/>
      <c r="GC1429" s="1186"/>
      <c r="GD1429" s="1186"/>
      <c r="GE1429" s="1186"/>
      <c r="GF1429" s="1186"/>
      <c r="GG1429" s="1186"/>
      <c r="GH1429" s="1186"/>
      <c r="GI1429" s="1186"/>
      <c r="GJ1429" s="1186"/>
      <c r="GK1429" s="1186"/>
      <c r="GL1429" s="1186"/>
      <c r="GM1429" s="1186"/>
      <c r="GN1429" s="1186"/>
      <c r="GO1429" s="1186"/>
      <c r="GP1429" s="1186"/>
      <c r="GQ1429" s="1186"/>
      <c r="GR1429" s="1186"/>
      <c r="GS1429" s="1186"/>
      <c r="GT1429" s="1186"/>
      <c r="GU1429" s="1186"/>
      <c r="GV1429" s="1186"/>
      <c r="GW1429" s="1186"/>
      <c r="GX1429" s="1186"/>
      <c r="GY1429" s="1186"/>
      <c r="GZ1429" s="1186"/>
      <c r="HA1429" s="1186"/>
      <c r="HB1429" s="1186"/>
      <c r="HC1429" s="1186"/>
      <c r="HD1429" s="1186"/>
      <c r="HE1429" s="1186"/>
      <c r="HF1429" s="1186"/>
      <c r="HG1429" s="1186"/>
      <c r="HH1429" s="1186"/>
      <c r="HI1429" s="1186"/>
      <c r="HJ1429" s="1186"/>
      <c r="HK1429" s="1186"/>
      <c r="HL1429" s="1186"/>
      <c r="HM1429" s="1186"/>
      <c r="HN1429" s="1186"/>
      <c r="HO1429" s="1186"/>
      <c r="HP1429" s="1186"/>
      <c r="HQ1429" s="1186"/>
      <c r="HR1429" s="1186"/>
      <c r="HS1429" s="1186"/>
      <c r="HT1429" s="1186"/>
      <c r="HU1429" s="1186"/>
      <c r="HV1429" s="1186"/>
      <c r="HW1429" s="1186"/>
      <c r="HX1429" s="1186"/>
      <c r="HY1429" s="1186"/>
      <c r="HZ1429" s="1186"/>
      <c r="IA1429" s="1186"/>
      <c r="IB1429" s="1186"/>
    </row>
    <row r="1430" spans="1:236" s="1185" customFormat="1">
      <c r="A1430" s="1540"/>
      <c r="B1430" s="1541"/>
      <c r="C1430" s="1542"/>
      <c r="D1430" s="1543"/>
      <c r="E1430" s="1186"/>
      <c r="F1430" s="1544"/>
      <c r="G1430" s="1604"/>
      <c r="H1430" s="1604"/>
      <c r="I1430" s="1186"/>
      <c r="J1430" s="1186"/>
      <c r="K1430" s="1186"/>
      <c r="L1430" s="1186"/>
      <c r="M1430" s="1186"/>
      <c r="N1430" s="1186"/>
      <c r="O1430" s="1186"/>
      <c r="P1430" s="1186"/>
      <c r="Q1430" s="1186"/>
      <c r="R1430" s="1186"/>
      <c r="S1430" s="1186"/>
      <c r="T1430" s="1186"/>
      <c r="U1430" s="1186"/>
      <c r="V1430" s="1186"/>
      <c r="W1430" s="1186"/>
      <c r="X1430" s="1186"/>
      <c r="Y1430" s="1186"/>
      <c r="Z1430" s="1186"/>
      <c r="AA1430" s="1186"/>
      <c r="AB1430" s="1186"/>
      <c r="AC1430" s="1186"/>
      <c r="AD1430" s="1186"/>
      <c r="AE1430" s="1186"/>
      <c r="AF1430" s="1186"/>
      <c r="AG1430" s="1186"/>
      <c r="AH1430" s="1186"/>
      <c r="AI1430" s="1186"/>
      <c r="AJ1430" s="1186"/>
      <c r="AK1430" s="1186"/>
      <c r="AL1430" s="1186"/>
      <c r="AM1430" s="1186"/>
      <c r="AN1430" s="1186"/>
      <c r="AO1430" s="1186"/>
      <c r="AP1430" s="1186"/>
      <c r="AQ1430" s="1186"/>
      <c r="AR1430" s="1186"/>
      <c r="AS1430" s="1186"/>
      <c r="AT1430" s="1186"/>
      <c r="AU1430" s="1186"/>
      <c r="AV1430" s="1186"/>
      <c r="AW1430" s="1186"/>
      <c r="AX1430" s="1186"/>
      <c r="AY1430" s="1186"/>
      <c r="AZ1430" s="1186"/>
      <c r="BA1430" s="1186"/>
      <c r="BB1430" s="1186"/>
      <c r="BC1430" s="1186"/>
      <c r="BD1430" s="1186"/>
      <c r="BE1430" s="1186"/>
      <c r="BF1430" s="1186"/>
      <c r="BG1430" s="1186"/>
      <c r="BH1430" s="1186"/>
      <c r="BI1430" s="1186"/>
      <c r="BJ1430" s="1186"/>
      <c r="BK1430" s="1186"/>
      <c r="BL1430" s="1186"/>
      <c r="BM1430" s="1186"/>
      <c r="BN1430" s="1186"/>
      <c r="BO1430" s="1186"/>
      <c r="BP1430" s="1186"/>
      <c r="BQ1430" s="1186"/>
      <c r="BR1430" s="1186"/>
      <c r="BS1430" s="1186"/>
      <c r="BT1430" s="1186"/>
      <c r="BU1430" s="1186"/>
      <c r="BV1430" s="1186"/>
      <c r="BW1430" s="1186"/>
      <c r="BX1430" s="1186"/>
      <c r="BY1430" s="1186"/>
      <c r="BZ1430" s="1186"/>
      <c r="CA1430" s="1186"/>
      <c r="CB1430" s="1186"/>
      <c r="CC1430" s="1186"/>
      <c r="CD1430" s="1186"/>
      <c r="CE1430" s="1186"/>
      <c r="CF1430" s="1186"/>
      <c r="CG1430" s="1186"/>
      <c r="CH1430" s="1186"/>
      <c r="CI1430" s="1186"/>
      <c r="CJ1430" s="1186"/>
      <c r="CK1430" s="1186"/>
      <c r="CL1430" s="1186"/>
      <c r="CM1430" s="1186"/>
      <c r="CN1430" s="1186"/>
      <c r="CO1430" s="1186"/>
      <c r="CP1430" s="1186"/>
      <c r="CQ1430" s="1186"/>
      <c r="CR1430" s="1186"/>
      <c r="CS1430" s="1186"/>
      <c r="CT1430" s="1186"/>
      <c r="CU1430" s="1186"/>
      <c r="CV1430" s="1186"/>
      <c r="CW1430" s="1186"/>
      <c r="CX1430" s="1186"/>
      <c r="CY1430" s="1186"/>
      <c r="CZ1430" s="1186"/>
      <c r="DA1430" s="1186"/>
      <c r="DB1430" s="1186"/>
      <c r="DC1430" s="1186"/>
      <c r="DD1430" s="1186"/>
      <c r="DE1430" s="1186"/>
      <c r="DF1430" s="1186"/>
      <c r="DG1430" s="1186"/>
      <c r="DH1430" s="1186"/>
      <c r="DI1430" s="1186"/>
      <c r="DJ1430" s="1186"/>
      <c r="DK1430" s="1186"/>
      <c r="DL1430" s="1186"/>
      <c r="DM1430" s="1186"/>
      <c r="DN1430" s="1186"/>
      <c r="DO1430" s="1186"/>
      <c r="DP1430" s="1186"/>
      <c r="DQ1430" s="1186"/>
      <c r="DR1430" s="1186"/>
      <c r="DS1430" s="1186"/>
      <c r="DT1430" s="1186"/>
      <c r="DU1430" s="1186"/>
      <c r="DV1430" s="1186"/>
      <c r="DW1430" s="1186"/>
      <c r="DX1430" s="1186"/>
      <c r="DY1430" s="1186"/>
      <c r="DZ1430" s="1186"/>
      <c r="EA1430" s="1186"/>
      <c r="EB1430" s="1186"/>
      <c r="EC1430" s="1186"/>
      <c r="ED1430" s="1186"/>
      <c r="EE1430" s="1186"/>
      <c r="EF1430" s="1186"/>
      <c r="EG1430" s="1186"/>
      <c r="EH1430" s="1186"/>
      <c r="EI1430" s="1186"/>
      <c r="EJ1430" s="1186"/>
      <c r="EK1430" s="1186"/>
      <c r="EL1430" s="1186"/>
      <c r="EM1430" s="1186"/>
      <c r="EN1430" s="1186"/>
      <c r="EO1430" s="1186"/>
      <c r="EP1430" s="1186"/>
      <c r="EQ1430" s="1186"/>
      <c r="ER1430" s="1186"/>
      <c r="ES1430" s="1186"/>
      <c r="ET1430" s="1186"/>
      <c r="EU1430" s="1186"/>
      <c r="EV1430" s="1186"/>
      <c r="EW1430" s="1186"/>
      <c r="EX1430" s="1186"/>
      <c r="EY1430" s="1186"/>
      <c r="EZ1430" s="1186"/>
      <c r="FA1430" s="1186"/>
      <c r="FB1430" s="1186"/>
      <c r="FC1430" s="1186"/>
      <c r="FD1430" s="1186"/>
      <c r="FE1430" s="1186"/>
      <c r="FF1430" s="1186"/>
      <c r="FG1430" s="1186"/>
      <c r="FH1430" s="1186"/>
      <c r="FI1430" s="1186"/>
      <c r="FJ1430" s="1186"/>
      <c r="FK1430" s="1186"/>
      <c r="FL1430" s="1186"/>
      <c r="FM1430" s="1186"/>
      <c r="FN1430" s="1186"/>
      <c r="FO1430" s="1186"/>
      <c r="FP1430" s="1186"/>
      <c r="FQ1430" s="1186"/>
      <c r="FR1430" s="1186"/>
      <c r="FS1430" s="1186"/>
      <c r="FT1430" s="1186"/>
      <c r="FU1430" s="1186"/>
      <c r="FV1430" s="1186"/>
      <c r="FW1430" s="1186"/>
      <c r="FX1430" s="1186"/>
      <c r="FY1430" s="1186"/>
      <c r="FZ1430" s="1186"/>
      <c r="GA1430" s="1186"/>
      <c r="GB1430" s="1186"/>
      <c r="GC1430" s="1186"/>
      <c r="GD1430" s="1186"/>
      <c r="GE1430" s="1186"/>
      <c r="GF1430" s="1186"/>
      <c r="GG1430" s="1186"/>
      <c r="GH1430" s="1186"/>
      <c r="GI1430" s="1186"/>
      <c r="GJ1430" s="1186"/>
      <c r="GK1430" s="1186"/>
      <c r="GL1430" s="1186"/>
      <c r="GM1430" s="1186"/>
      <c r="GN1430" s="1186"/>
      <c r="GO1430" s="1186"/>
      <c r="GP1430" s="1186"/>
      <c r="GQ1430" s="1186"/>
      <c r="GR1430" s="1186"/>
      <c r="GS1430" s="1186"/>
      <c r="GT1430" s="1186"/>
      <c r="GU1430" s="1186"/>
      <c r="GV1430" s="1186"/>
      <c r="GW1430" s="1186"/>
      <c r="GX1430" s="1186"/>
      <c r="GY1430" s="1186"/>
      <c r="GZ1430" s="1186"/>
      <c r="HA1430" s="1186"/>
      <c r="HB1430" s="1186"/>
      <c r="HC1430" s="1186"/>
      <c r="HD1430" s="1186"/>
      <c r="HE1430" s="1186"/>
      <c r="HF1430" s="1186"/>
      <c r="HG1430" s="1186"/>
      <c r="HH1430" s="1186"/>
      <c r="HI1430" s="1186"/>
      <c r="HJ1430" s="1186"/>
      <c r="HK1430" s="1186"/>
      <c r="HL1430" s="1186"/>
      <c r="HM1430" s="1186"/>
      <c r="HN1430" s="1186"/>
      <c r="HO1430" s="1186"/>
      <c r="HP1430" s="1186"/>
      <c r="HQ1430" s="1186"/>
      <c r="HR1430" s="1186"/>
      <c r="HS1430" s="1186"/>
      <c r="HT1430" s="1186"/>
      <c r="HU1430" s="1186"/>
      <c r="HV1430" s="1186"/>
      <c r="HW1430" s="1186"/>
      <c r="HX1430" s="1186"/>
      <c r="HY1430" s="1186"/>
      <c r="HZ1430" s="1186"/>
      <c r="IA1430" s="1186"/>
      <c r="IB1430" s="1186"/>
    </row>
    <row r="1431" spans="1:236" s="1185" customFormat="1">
      <c r="A1431" s="1540"/>
      <c r="B1431" s="1541"/>
      <c r="C1431" s="1542"/>
      <c r="D1431" s="1543"/>
      <c r="E1431" s="1186"/>
      <c r="F1431" s="1544"/>
      <c r="G1431" s="1604"/>
      <c r="H1431" s="1604"/>
      <c r="I1431" s="1186"/>
      <c r="J1431" s="1186"/>
      <c r="K1431" s="1186"/>
      <c r="L1431" s="1186"/>
      <c r="M1431" s="1186"/>
      <c r="N1431" s="1186"/>
      <c r="O1431" s="1186"/>
      <c r="P1431" s="1186"/>
      <c r="Q1431" s="1186"/>
      <c r="R1431" s="1186"/>
      <c r="S1431" s="1186"/>
      <c r="T1431" s="1186"/>
      <c r="U1431" s="1186"/>
      <c r="V1431" s="1186"/>
      <c r="W1431" s="1186"/>
      <c r="X1431" s="1186"/>
      <c r="Y1431" s="1186"/>
      <c r="Z1431" s="1186"/>
      <c r="AA1431" s="1186"/>
      <c r="AB1431" s="1186"/>
      <c r="AC1431" s="1186"/>
      <c r="AD1431" s="1186"/>
      <c r="AE1431" s="1186"/>
      <c r="AF1431" s="1186"/>
      <c r="AG1431" s="1186"/>
      <c r="AH1431" s="1186"/>
      <c r="AI1431" s="1186"/>
      <c r="AJ1431" s="1186"/>
      <c r="AK1431" s="1186"/>
      <c r="AL1431" s="1186"/>
      <c r="AM1431" s="1186"/>
      <c r="AN1431" s="1186"/>
      <c r="AO1431" s="1186"/>
      <c r="AP1431" s="1186"/>
      <c r="AQ1431" s="1186"/>
      <c r="AR1431" s="1186"/>
      <c r="AS1431" s="1186"/>
      <c r="AT1431" s="1186"/>
      <c r="AU1431" s="1186"/>
      <c r="AV1431" s="1186"/>
      <c r="AW1431" s="1186"/>
      <c r="AX1431" s="1186"/>
      <c r="AY1431" s="1186"/>
      <c r="AZ1431" s="1186"/>
      <c r="BA1431" s="1186"/>
      <c r="BB1431" s="1186"/>
      <c r="BC1431" s="1186"/>
      <c r="BD1431" s="1186"/>
      <c r="BE1431" s="1186"/>
      <c r="BF1431" s="1186"/>
      <c r="BG1431" s="1186"/>
      <c r="BH1431" s="1186"/>
      <c r="BI1431" s="1186"/>
      <c r="BJ1431" s="1186"/>
      <c r="BK1431" s="1186"/>
      <c r="BL1431" s="1186"/>
      <c r="BM1431" s="1186"/>
      <c r="BN1431" s="1186"/>
      <c r="BO1431" s="1186"/>
      <c r="BP1431" s="1186"/>
      <c r="BQ1431" s="1186"/>
      <c r="BR1431" s="1186"/>
      <c r="BS1431" s="1186"/>
      <c r="BT1431" s="1186"/>
      <c r="BU1431" s="1186"/>
      <c r="BV1431" s="1186"/>
      <c r="BW1431" s="1186"/>
      <c r="BX1431" s="1186"/>
      <c r="BY1431" s="1186"/>
      <c r="BZ1431" s="1186"/>
      <c r="CA1431" s="1186"/>
      <c r="CB1431" s="1186"/>
      <c r="CC1431" s="1186"/>
      <c r="CD1431" s="1186"/>
      <c r="CE1431" s="1186"/>
      <c r="CF1431" s="1186"/>
      <c r="CG1431" s="1186"/>
      <c r="CH1431" s="1186"/>
      <c r="CI1431" s="1186"/>
      <c r="CJ1431" s="1186"/>
      <c r="CK1431" s="1186"/>
      <c r="CL1431" s="1186"/>
      <c r="CM1431" s="1186"/>
      <c r="CN1431" s="1186"/>
      <c r="CO1431" s="1186"/>
      <c r="CP1431" s="1186"/>
      <c r="CQ1431" s="1186"/>
      <c r="CR1431" s="1186"/>
      <c r="CS1431" s="1186"/>
      <c r="CT1431" s="1186"/>
      <c r="CU1431" s="1186"/>
      <c r="CV1431" s="1186"/>
      <c r="CW1431" s="1186"/>
      <c r="CX1431" s="1186"/>
      <c r="CY1431" s="1186"/>
      <c r="CZ1431" s="1186"/>
      <c r="DA1431" s="1186"/>
      <c r="DB1431" s="1186"/>
      <c r="DC1431" s="1186"/>
      <c r="DD1431" s="1186"/>
      <c r="DE1431" s="1186"/>
      <c r="DF1431" s="1186"/>
      <c r="DG1431" s="1186"/>
      <c r="DH1431" s="1186"/>
      <c r="DI1431" s="1186"/>
      <c r="DJ1431" s="1186"/>
      <c r="DK1431" s="1186"/>
      <c r="DL1431" s="1186"/>
      <c r="DM1431" s="1186"/>
      <c r="DN1431" s="1186"/>
      <c r="DO1431" s="1186"/>
      <c r="DP1431" s="1186"/>
      <c r="DQ1431" s="1186"/>
      <c r="DR1431" s="1186"/>
      <c r="DS1431" s="1186"/>
      <c r="DT1431" s="1186"/>
      <c r="DU1431" s="1186"/>
      <c r="DV1431" s="1186"/>
      <c r="DW1431" s="1186"/>
      <c r="DX1431" s="1186"/>
      <c r="DY1431" s="1186"/>
      <c r="DZ1431" s="1186"/>
      <c r="EA1431" s="1186"/>
      <c r="EB1431" s="1186"/>
      <c r="EC1431" s="1186"/>
      <c r="ED1431" s="1186"/>
      <c r="EE1431" s="1186"/>
      <c r="EF1431" s="1186"/>
      <c r="EG1431" s="1186"/>
      <c r="EH1431" s="1186"/>
      <c r="EI1431" s="1186"/>
      <c r="EJ1431" s="1186"/>
      <c r="EK1431" s="1186"/>
      <c r="EL1431" s="1186"/>
      <c r="EM1431" s="1186"/>
      <c r="EN1431" s="1186"/>
      <c r="EO1431" s="1186"/>
      <c r="EP1431" s="1186"/>
      <c r="EQ1431" s="1186"/>
      <c r="ER1431" s="1186"/>
      <c r="ES1431" s="1186"/>
      <c r="ET1431" s="1186"/>
      <c r="EU1431" s="1186"/>
      <c r="EV1431" s="1186"/>
      <c r="EW1431" s="1186"/>
      <c r="EX1431" s="1186"/>
      <c r="EY1431" s="1186"/>
      <c r="EZ1431" s="1186"/>
      <c r="FA1431" s="1186"/>
      <c r="FB1431" s="1186"/>
      <c r="FC1431" s="1186"/>
      <c r="FD1431" s="1186"/>
      <c r="FE1431" s="1186"/>
      <c r="FF1431" s="1186"/>
      <c r="FG1431" s="1186"/>
      <c r="FH1431" s="1186"/>
      <c r="FI1431" s="1186"/>
      <c r="FJ1431" s="1186"/>
      <c r="FK1431" s="1186"/>
      <c r="FL1431" s="1186"/>
      <c r="FM1431" s="1186"/>
      <c r="FN1431" s="1186"/>
      <c r="FO1431" s="1186"/>
      <c r="FP1431" s="1186"/>
      <c r="FQ1431" s="1186"/>
      <c r="FR1431" s="1186"/>
      <c r="FS1431" s="1186"/>
      <c r="FT1431" s="1186"/>
      <c r="FU1431" s="1186"/>
      <c r="FV1431" s="1186"/>
      <c r="FW1431" s="1186"/>
      <c r="FX1431" s="1186"/>
      <c r="FY1431" s="1186"/>
      <c r="FZ1431" s="1186"/>
      <c r="GA1431" s="1186"/>
      <c r="GB1431" s="1186"/>
      <c r="GC1431" s="1186"/>
      <c r="GD1431" s="1186"/>
      <c r="GE1431" s="1186"/>
      <c r="GF1431" s="1186"/>
      <c r="GG1431" s="1186"/>
      <c r="GH1431" s="1186"/>
      <c r="GI1431" s="1186"/>
      <c r="GJ1431" s="1186"/>
      <c r="GK1431" s="1186"/>
      <c r="GL1431" s="1186"/>
      <c r="GM1431" s="1186"/>
      <c r="GN1431" s="1186"/>
      <c r="GO1431" s="1186"/>
      <c r="GP1431" s="1186"/>
      <c r="GQ1431" s="1186"/>
      <c r="GR1431" s="1186"/>
      <c r="GS1431" s="1186"/>
      <c r="GT1431" s="1186"/>
      <c r="GU1431" s="1186"/>
      <c r="GV1431" s="1186"/>
      <c r="GW1431" s="1186"/>
      <c r="GX1431" s="1186"/>
      <c r="GY1431" s="1186"/>
      <c r="GZ1431" s="1186"/>
      <c r="HA1431" s="1186"/>
      <c r="HB1431" s="1186"/>
      <c r="HC1431" s="1186"/>
      <c r="HD1431" s="1186"/>
      <c r="HE1431" s="1186"/>
      <c r="HF1431" s="1186"/>
      <c r="HG1431" s="1186"/>
      <c r="HH1431" s="1186"/>
      <c r="HI1431" s="1186"/>
      <c r="HJ1431" s="1186"/>
      <c r="HK1431" s="1186"/>
      <c r="HL1431" s="1186"/>
      <c r="HM1431" s="1186"/>
      <c r="HN1431" s="1186"/>
      <c r="HO1431" s="1186"/>
      <c r="HP1431" s="1186"/>
      <c r="HQ1431" s="1186"/>
      <c r="HR1431" s="1186"/>
      <c r="HS1431" s="1186"/>
      <c r="HT1431" s="1186"/>
      <c r="HU1431" s="1186"/>
      <c r="HV1431" s="1186"/>
      <c r="HW1431" s="1186"/>
      <c r="HX1431" s="1186"/>
      <c r="HY1431" s="1186"/>
      <c r="HZ1431" s="1186"/>
      <c r="IA1431" s="1186"/>
      <c r="IB1431" s="1186"/>
    </row>
    <row r="1432" spans="1:236" s="1185" customFormat="1">
      <c r="A1432" s="1540"/>
      <c r="B1432" s="1541"/>
      <c r="C1432" s="1542"/>
      <c r="D1432" s="1543"/>
      <c r="E1432" s="1186"/>
      <c r="F1432" s="1544"/>
      <c r="G1432" s="1604"/>
      <c r="H1432" s="1604"/>
      <c r="I1432" s="1186"/>
      <c r="J1432" s="1186"/>
      <c r="K1432" s="1186"/>
      <c r="L1432" s="1186"/>
      <c r="M1432" s="1186"/>
      <c r="N1432" s="1186"/>
      <c r="O1432" s="1186"/>
      <c r="P1432" s="1186"/>
      <c r="Q1432" s="1186"/>
      <c r="R1432" s="1186"/>
      <c r="S1432" s="1186"/>
      <c r="T1432" s="1186"/>
      <c r="U1432" s="1186"/>
      <c r="V1432" s="1186"/>
      <c r="W1432" s="1186"/>
      <c r="X1432" s="1186"/>
      <c r="Y1432" s="1186"/>
      <c r="Z1432" s="1186"/>
      <c r="AA1432" s="1186"/>
      <c r="AB1432" s="1186"/>
      <c r="AC1432" s="1186"/>
      <c r="AD1432" s="1186"/>
      <c r="AE1432" s="1186"/>
      <c r="AF1432" s="1186"/>
      <c r="AG1432" s="1186"/>
      <c r="AH1432" s="1186"/>
      <c r="AI1432" s="1186"/>
      <c r="AJ1432" s="1186"/>
      <c r="AK1432" s="1186"/>
      <c r="AL1432" s="1186"/>
      <c r="AM1432" s="1186"/>
      <c r="AN1432" s="1186"/>
      <c r="AO1432" s="1186"/>
      <c r="AP1432" s="1186"/>
      <c r="AQ1432" s="1186"/>
      <c r="AR1432" s="1186"/>
      <c r="AS1432" s="1186"/>
      <c r="AT1432" s="1186"/>
      <c r="AU1432" s="1186"/>
      <c r="AV1432" s="1186"/>
      <c r="AW1432" s="1186"/>
      <c r="AX1432" s="1186"/>
      <c r="AY1432" s="1186"/>
      <c r="AZ1432" s="1186"/>
      <c r="BA1432" s="1186"/>
      <c r="BB1432" s="1186"/>
      <c r="BC1432" s="1186"/>
      <c r="BD1432" s="1186"/>
      <c r="BE1432" s="1186"/>
      <c r="BF1432" s="1186"/>
      <c r="BG1432" s="1186"/>
      <c r="BH1432" s="1186"/>
      <c r="BI1432" s="1186"/>
      <c r="BJ1432" s="1186"/>
      <c r="BK1432" s="1186"/>
      <c r="BL1432" s="1186"/>
      <c r="BM1432" s="1186"/>
      <c r="BN1432" s="1186"/>
      <c r="BO1432" s="1186"/>
      <c r="BP1432" s="1186"/>
      <c r="BQ1432" s="1186"/>
      <c r="BR1432" s="1186"/>
      <c r="BS1432" s="1186"/>
      <c r="BT1432" s="1186"/>
      <c r="BU1432" s="1186"/>
      <c r="BV1432" s="1186"/>
      <c r="BW1432" s="1186"/>
      <c r="BX1432" s="1186"/>
      <c r="BY1432" s="1186"/>
      <c r="BZ1432" s="1186"/>
      <c r="CA1432" s="1186"/>
      <c r="CB1432" s="1186"/>
      <c r="CC1432" s="1186"/>
      <c r="CD1432" s="1186"/>
      <c r="CE1432" s="1186"/>
      <c r="CF1432" s="1186"/>
      <c r="CG1432" s="1186"/>
      <c r="CH1432" s="1186"/>
      <c r="CI1432" s="1186"/>
      <c r="CJ1432" s="1186"/>
      <c r="CK1432" s="1186"/>
      <c r="CL1432" s="1186"/>
      <c r="CM1432" s="1186"/>
      <c r="CN1432" s="1186"/>
      <c r="CO1432" s="1186"/>
      <c r="CP1432" s="1186"/>
      <c r="CQ1432" s="1186"/>
      <c r="CR1432" s="1186"/>
      <c r="CS1432" s="1186"/>
      <c r="CT1432" s="1186"/>
      <c r="CU1432" s="1186"/>
      <c r="CV1432" s="1186"/>
      <c r="CW1432" s="1186"/>
      <c r="CX1432" s="1186"/>
      <c r="CY1432" s="1186"/>
      <c r="CZ1432" s="1186"/>
      <c r="DA1432" s="1186"/>
      <c r="DB1432" s="1186"/>
      <c r="DC1432" s="1186"/>
      <c r="DD1432" s="1186"/>
      <c r="DE1432" s="1186"/>
      <c r="DF1432" s="1186"/>
      <c r="DG1432" s="1186"/>
      <c r="DH1432" s="1186"/>
      <c r="DI1432" s="1186"/>
      <c r="DJ1432" s="1186"/>
      <c r="DK1432" s="1186"/>
      <c r="DL1432" s="1186"/>
      <c r="DM1432" s="1186"/>
      <c r="DN1432" s="1186"/>
      <c r="DO1432" s="1186"/>
      <c r="DP1432" s="1186"/>
      <c r="DQ1432" s="1186"/>
      <c r="DR1432" s="1186"/>
      <c r="DS1432" s="1186"/>
      <c r="DT1432" s="1186"/>
      <c r="DU1432" s="1186"/>
      <c r="DV1432" s="1186"/>
      <c r="DW1432" s="1186"/>
      <c r="DX1432" s="1186"/>
      <c r="DY1432" s="1186"/>
      <c r="DZ1432" s="1186"/>
      <c r="EA1432" s="1186"/>
      <c r="EB1432" s="1186"/>
      <c r="EC1432" s="1186"/>
      <c r="ED1432" s="1186"/>
      <c r="EE1432" s="1186"/>
      <c r="EF1432" s="1186"/>
      <c r="EG1432" s="1186"/>
      <c r="EH1432" s="1186"/>
      <c r="EI1432" s="1186"/>
      <c r="EJ1432" s="1186"/>
      <c r="EK1432" s="1186"/>
      <c r="EL1432" s="1186"/>
      <c r="EM1432" s="1186"/>
      <c r="EN1432" s="1186"/>
      <c r="EO1432" s="1186"/>
      <c r="EP1432" s="1186"/>
      <c r="EQ1432" s="1186"/>
      <c r="ER1432" s="1186"/>
      <c r="ES1432" s="1186"/>
      <c r="ET1432" s="1186"/>
      <c r="EU1432" s="1186"/>
      <c r="EV1432" s="1186"/>
      <c r="EW1432" s="1186"/>
      <c r="EX1432" s="1186"/>
      <c r="EY1432" s="1186"/>
      <c r="EZ1432" s="1186"/>
      <c r="FA1432" s="1186"/>
      <c r="FB1432" s="1186"/>
      <c r="FC1432" s="1186"/>
      <c r="FD1432" s="1186"/>
      <c r="FE1432" s="1186"/>
      <c r="FF1432" s="1186"/>
      <c r="FG1432" s="1186"/>
      <c r="FH1432" s="1186"/>
      <c r="FI1432" s="1186"/>
      <c r="FJ1432" s="1186"/>
      <c r="FK1432" s="1186"/>
      <c r="FL1432" s="1186"/>
      <c r="FM1432" s="1186"/>
      <c r="FN1432" s="1186"/>
      <c r="FO1432" s="1186"/>
      <c r="FP1432" s="1186"/>
      <c r="FQ1432" s="1186"/>
      <c r="FR1432" s="1186"/>
      <c r="FS1432" s="1186"/>
      <c r="FT1432" s="1186"/>
      <c r="FU1432" s="1186"/>
      <c r="FV1432" s="1186"/>
      <c r="FW1432" s="1186"/>
      <c r="FX1432" s="1186"/>
      <c r="FY1432" s="1186"/>
      <c r="FZ1432" s="1186"/>
      <c r="GA1432" s="1186"/>
      <c r="GB1432" s="1186"/>
      <c r="GC1432" s="1186"/>
      <c r="GD1432" s="1186"/>
      <c r="GE1432" s="1186"/>
      <c r="GF1432" s="1186"/>
      <c r="GG1432" s="1186"/>
      <c r="GH1432" s="1186"/>
      <c r="GI1432" s="1186"/>
      <c r="GJ1432" s="1186"/>
      <c r="GK1432" s="1186"/>
      <c r="GL1432" s="1186"/>
      <c r="GM1432" s="1186"/>
      <c r="GN1432" s="1186"/>
      <c r="GO1432" s="1186"/>
      <c r="GP1432" s="1186"/>
      <c r="GQ1432" s="1186"/>
      <c r="GR1432" s="1186"/>
      <c r="GS1432" s="1186"/>
      <c r="GT1432" s="1186"/>
      <c r="GU1432" s="1186"/>
      <c r="GV1432" s="1186"/>
      <c r="GW1432" s="1186"/>
      <c r="GX1432" s="1186"/>
      <c r="GY1432" s="1186"/>
      <c r="GZ1432" s="1186"/>
      <c r="HA1432" s="1186"/>
      <c r="HB1432" s="1186"/>
      <c r="HC1432" s="1186"/>
      <c r="HD1432" s="1186"/>
      <c r="HE1432" s="1186"/>
      <c r="HF1432" s="1186"/>
      <c r="HG1432" s="1186"/>
      <c r="HH1432" s="1186"/>
      <c r="HI1432" s="1186"/>
      <c r="HJ1432" s="1186"/>
      <c r="HK1432" s="1186"/>
      <c r="HL1432" s="1186"/>
      <c r="HM1432" s="1186"/>
      <c r="HN1432" s="1186"/>
      <c r="HO1432" s="1186"/>
      <c r="HP1432" s="1186"/>
      <c r="HQ1432" s="1186"/>
      <c r="HR1432" s="1186"/>
      <c r="HS1432" s="1186"/>
      <c r="HT1432" s="1186"/>
      <c r="HU1432" s="1186"/>
      <c r="HV1432" s="1186"/>
      <c r="HW1432" s="1186"/>
      <c r="HX1432" s="1186"/>
      <c r="HY1432" s="1186"/>
      <c r="HZ1432" s="1186"/>
      <c r="IA1432" s="1186"/>
      <c r="IB1432" s="1186"/>
    </row>
    <row r="1433" spans="1:236" s="1185" customFormat="1">
      <c r="A1433" s="1540"/>
      <c r="B1433" s="1541"/>
      <c r="C1433" s="1542"/>
      <c r="D1433" s="1543"/>
      <c r="E1433" s="1186"/>
      <c r="F1433" s="1544"/>
      <c r="G1433" s="1604"/>
      <c r="H1433" s="1604"/>
      <c r="I1433" s="1186"/>
      <c r="J1433" s="1186"/>
      <c r="K1433" s="1186"/>
      <c r="L1433" s="1186"/>
      <c r="M1433" s="1186"/>
      <c r="N1433" s="1186"/>
      <c r="O1433" s="1186"/>
      <c r="P1433" s="1186"/>
      <c r="Q1433" s="1186"/>
      <c r="R1433" s="1186"/>
      <c r="S1433" s="1186"/>
      <c r="T1433" s="1186"/>
      <c r="U1433" s="1186"/>
      <c r="V1433" s="1186"/>
      <c r="W1433" s="1186"/>
      <c r="X1433" s="1186"/>
      <c r="Y1433" s="1186"/>
      <c r="Z1433" s="1186"/>
      <c r="AA1433" s="1186"/>
      <c r="AB1433" s="1186"/>
      <c r="AC1433" s="1186"/>
      <c r="AD1433" s="1186"/>
      <c r="AE1433" s="1186"/>
      <c r="AF1433" s="1186"/>
      <c r="AG1433" s="1186"/>
      <c r="AH1433" s="1186"/>
      <c r="AI1433" s="1186"/>
      <c r="AJ1433" s="1186"/>
      <c r="AK1433" s="1186"/>
      <c r="AL1433" s="1186"/>
      <c r="AM1433" s="1186"/>
      <c r="AN1433" s="1186"/>
      <c r="AO1433" s="1186"/>
      <c r="AP1433" s="1186"/>
      <c r="AQ1433" s="1186"/>
      <c r="AR1433" s="1186"/>
      <c r="AS1433" s="1186"/>
      <c r="AT1433" s="1186"/>
      <c r="AU1433" s="1186"/>
      <c r="AV1433" s="1186"/>
      <c r="AW1433" s="1186"/>
      <c r="AX1433" s="1186"/>
      <c r="AY1433" s="1186"/>
      <c r="AZ1433" s="1186"/>
      <c r="BA1433" s="1186"/>
      <c r="BB1433" s="1186"/>
      <c r="BC1433" s="1186"/>
      <c r="BD1433" s="1186"/>
      <c r="BE1433" s="1186"/>
      <c r="BF1433" s="1186"/>
      <c r="BG1433" s="1186"/>
      <c r="BH1433" s="1186"/>
      <c r="BI1433" s="1186"/>
      <c r="BJ1433" s="1186"/>
      <c r="BK1433" s="1186"/>
      <c r="BL1433" s="1186"/>
      <c r="BM1433" s="1186"/>
      <c r="BN1433" s="1186"/>
      <c r="BO1433" s="1186"/>
      <c r="BP1433" s="1186"/>
      <c r="BQ1433" s="1186"/>
      <c r="BR1433" s="1186"/>
      <c r="BS1433" s="1186"/>
      <c r="BT1433" s="1186"/>
      <c r="BU1433" s="1186"/>
      <c r="BV1433" s="1186"/>
      <c r="BW1433" s="1186"/>
      <c r="BX1433" s="1186"/>
      <c r="BY1433" s="1186"/>
      <c r="BZ1433" s="1186"/>
      <c r="CA1433" s="1186"/>
      <c r="CB1433" s="1186"/>
      <c r="CC1433" s="1186"/>
      <c r="CD1433" s="1186"/>
      <c r="CE1433" s="1186"/>
      <c r="CF1433" s="1186"/>
      <c r="CG1433" s="1186"/>
      <c r="CH1433" s="1186"/>
      <c r="CI1433" s="1186"/>
      <c r="CJ1433" s="1186"/>
      <c r="CK1433" s="1186"/>
      <c r="CL1433" s="1186"/>
      <c r="CM1433" s="1186"/>
      <c r="CN1433" s="1186"/>
      <c r="CO1433" s="1186"/>
      <c r="CP1433" s="1186"/>
      <c r="CQ1433" s="1186"/>
      <c r="CR1433" s="1186"/>
      <c r="CS1433" s="1186"/>
      <c r="CT1433" s="1186"/>
      <c r="CU1433" s="1186"/>
      <c r="CV1433" s="1186"/>
      <c r="CW1433" s="1186"/>
      <c r="CX1433" s="1186"/>
      <c r="CY1433" s="1186"/>
      <c r="CZ1433" s="1186"/>
      <c r="DA1433" s="1186"/>
      <c r="DB1433" s="1186"/>
      <c r="DC1433" s="1186"/>
      <c r="DD1433" s="1186"/>
      <c r="DE1433" s="1186"/>
      <c r="DF1433" s="1186"/>
      <c r="DG1433" s="1186"/>
      <c r="DH1433" s="1186"/>
      <c r="DI1433" s="1186"/>
      <c r="DJ1433" s="1186"/>
      <c r="DK1433" s="1186"/>
      <c r="DL1433" s="1186"/>
      <c r="DM1433" s="1186"/>
      <c r="DN1433" s="1186"/>
      <c r="DO1433" s="1186"/>
      <c r="DP1433" s="1186"/>
      <c r="DQ1433" s="1186"/>
      <c r="DR1433" s="1186"/>
      <c r="DS1433" s="1186"/>
      <c r="DT1433" s="1186"/>
      <c r="DU1433" s="1186"/>
      <c r="DV1433" s="1186"/>
      <c r="DW1433" s="1186"/>
      <c r="DX1433" s="1186"/>
      <c r="DY1433" s="1186"/>
      <c r="DZ1433" s="1186"/>
      <c r="EA1433" s="1186"/>
      <c r="EB1433" s="1186"/>
      <c r="EC1433" s="1186"/>
      <c r="ED1433" s="1186"/>
      <c r="EE1433" s="1186"/>
      <c r="EF1433" s="1186"/>
      <c r="EG1433" s="1186"/>
      <c r="EH1433" s="1186"/>
      <c r="EI1433" s="1186"/>
      <c r="EJ1433" s="1186"/>
      <c r="EK1433" s="1186"/>
      <c r="EL1433" s="1186"/>
      <c r="EM1433" s="1186"/>
      <c r="EN1433" s="1186"/>
      <c r="EO1433" s="1186"/>
      <c r="EP1433" s="1186"/>
      <c r="EQ1433" s="1186"/>
      <c r="ER1433" s="1186"/>
      <c r="ES1433" s="1186"/>
      <c r="ET1433" s="1186"/>
      <c r="EU1433" s="1186"/>
      <c r="EV1433" s="1186"/>
      <c r="EW1433" s="1186"/>
      <c r="EX1433" s="1186"/>
      <c r="EY1433" s="1186"/>
      <c r="EZ1433" s="1186"/>
      <c r="FA1433" s="1186"/>
      <c r="FB1433" s="1186"/>
      <c r="FC1433" s="1186"/>
      <c r="FD1433" s="1186"/>
      <c r="FE1433" s="1186"/>
      <c r="FF1433" s="1186"/>
      <c r="FG1433" s="1186"/>
      <c r="FH1433" s="1186"/>
      <c r="FI1433" s="1186"/>
      <c r="FJ1433" s="1186"/>
      <c r="FK1433" s="1186"/>
      <c r="FL1433" s="1186"/>
      <c r="FM1433" s="1186"/>
      <c r="FN1433" s="1186"/>
      <c r="FO1433" s="1186"/>
      <c r="FP1433" s="1186"/>
      <c r="FQ1433" s="1186"/>
      <c r="FR1433" s="1186"/>
      <c r="FS1433" s="1186"/>
      <c r="FT1433" s="1186"/>
      <c r="FU1433" s="1186"/>
      <c r="FV1433" s="1186"/>
      <c r="FW1433" s="1186"/>
      <c r="FX1433" s="1186"/>
      <c r="FY1433" s="1186"/>
      <c r="FZ1433" s="1186"/>
      <c r="GA1433" s="1186"/>
      <c r="GB1433" s="1186"/>
      <c r="GC1433" s="1186"/>
      <c r="GD1433" s="1186"/>
      <c r="GE1433" s="1186"/>
      <c r="GF1433" s="1186"/>
      <c r="GG1433" s="1186"/>
      <c r="GH1433" s="1186"/>
      <c r="GI1433" s="1186"/>
      <c r="GJ1433" s="1186"/>
      <c r="GK1433" s="1186"/>
      <c r="GL1433" s="1186"/>
      <c r="GM1433" s="1186"/>
      <c r="GN1433" s="1186"/>
      <c r="GO1433" s="1186"/>
      <c r="GP1433" s="1186"/>
      <c r="GQ1433" s="1186"/>
      <c r="GR1433" s="1186"/>
      <c r="GS1433" s="1186"/>
      <c r="GT1433" s="1186"/>
      <c r="GU1433" s="1186"/>
      <c r="GV1433" s="1186"/>
      <c r="GW1433" s="1186"/>
      <c r="GX1433" s="1186"/>
      <c r="GY1433" s="1186"/>
      <c r="GZ1433" s="1186"/>
      <c r="HA1433" s="1186"/>
      <c r="HB1433" s="1186"/>
      <c r="HC1433" s="1186"/>
      <c r="HD1433" s="1186"/>
      <c r="HE1433" s="1186"/>
      <c r="HF1433" s="1186"/>
      <c r="HG1433" s="1186"/>
      <c r="HH1433" s="1186"/>
      <c r="HI1433" s="1186"/>
      <c r="HJ1433" s="1186"/>
      <c r="HK1433" s="1186"/>
      <c r="HL1433" s="1186"/>
      <c r="HM1433" s="1186"/>
      <c r="HN1433" s="1186"/>
      <c r="HO1433" s="1186"/>
      <c r="HP1433" s="1186"/>
      <c r="HQ1433" s="1186"/>
      <c r="HR1433" s="1186"/>
      <c r="HS1433" s="1186"/>
      <c r="HT1433" s="1186"/>
      <c r="HU1433" s="1186"/>
      <c r="HV1433" s="1186"/>
      <c r="HW1433" s="1186"/>
      <c r="HX1433" s="1186"/>
      <c r="HY1433" s="1186"/>
      <c r="HZ1433" s="1186"/>
      <c r="IA1433" s="1186"/>
      <c r="IB1433" s="1186"/>
    </row>
    <row r="1434" spans="1:236" s="1185" customFormat="1">
      <c r="A1434" s="1540"/>
      <c r="B1434" s="1541"/>
      <c r="C1434" s="1542"/>
      <c r="D1434" s="1543"/>
      <c r="E1434" s="1186"/>
      <c r="F1434" s="1544"/>
      <c r="G1434" s="1604"/>
      <c r="H1434" s="1604"/>
      <c r="I1434" s="1186"/>
      <c r="J1434" s="1186"/>
      <c r="K1434" s="1186"/>
      <c r="L1434" s="1186"/>
      <c r="M1434" s="1186"/>
      <c r="N1434" s="1186"/>
      <c r="O1434" s="1186"/>
      <c r="P1434" s="1186"/>
      <c r="Q1434" s="1186"/>
      <c r="R1434" s="1186"/>
      <c r="S1434" s="1186"/>
      <c r="T1434" s="1186"/>
      <c r="U1434" s="1186"/>
      <c r="V1434" s="1186"/>
      <c r="W1434" s="1186"/>
      <c r="X1434" s="1186"/>
      <c r="Y1434" s="1186"/>
      <c r="Z1434" s="1186"/>
      <c r="AA1434" s="1186"/>
      <c r="AB1434" s="1186"/>
      <c r="AC1434" s="1186"/>
      <c r="AD1434" s="1186"/>
      <c r="AE1434" s="1186"/>
      <c r="AF1434" s="1186"/>
      <c r="AG1434" s="1186"/>
      <c r="AH1434" s="1186"/>
      <c r="AI1434" s="1186"/>
      <c r="AJ1434" s="1186"/>
      <c r="AK1434" s="1186"/>
      <c r="AL1434" s="1186"/>
      <c r="AM1434" s="1186"/>
      <c r="AN1434" s="1186"/>
      <c r="AO1434" s="1186"/>
      <c r="AP1434" s="1186"/>
      <c r="AQ1434" s="1186"/>
      <c r="AR1434" s="1186"/>
      <c r="AS1434" s="1186"/>
      <c r="AT1434" s="1186"/>
      <c r="AU1434" s="1186"/>
      <c r="AV1434" s="1186"/>
      <c r="AW1434" s="1186"/>
      <c r="AX1434" s="1186"/>
      <c r="AY1434" s="1186"/>
      <c r="AZ1434" s="1186"/>
      <c r="BA1434" s="1186"/>
      <c r="BB1434" s="1186"/>
      <c r="BC1434" s="1186"/>
      <c r="BD1434" s="1186"/>
      <c r="BE1434" s="1186"/>
      <c r="BF1434" s="1186"/>
      <c r="BG1434" s="1186"/>
      <c r="BH1434" s="1186"/>
      <c r="BI1434" s="1186"/>
      <c r="BJ1434" s="1186"/>
      <c r="BK1434" s="1186"/>
      <c r="BL1434" s="1186"/>
      <c r="BM1434" s="1186"/>
      <c r="BN1434" s="1186"/>
      <c r="BO1434" s="1186"/>
      <c r="BP1434" s="1186"/>
      <c r="BQ1434" s="1186"/>
      <c r="BR1434" s="1186"/>
      <c r="BS1434" s="1186"/>
      <c r="BT1434" s="1186"/>
      <c r="BU1434" s="1186"/>
      <c r="BV1434" s="1186"/>
      <c r="BW1434" s="1186"/>
      <c r="BX1434" s="1186"/>
      <c r="BY1434" s="1186"/>
      <c r="BZ1434" s="1186"/>
      <c r="CA1434" s="1186"/>
      <c r="CB1434" s="1186"/>
      <c r="CC1434" s="1186"/>
      <c r="CD1434" s="1186"/>
      <c r="CE1434" s="1186"/>
      <c r="CF1434" s="1186"/>
      <c r="CG1434" s="1186"/>
      <c r="CH1434" s="1186"/>
      <c r="CI1434" s="1186"/>
      <c r="CJ1434" s="1186"/>
      <c r="CK1434" s="1186"/>
      <c r="CL1434" s="1186"/>
      <c r="CM1434" s="1186"/>
      <c r="CN1434" s="1186"/>
      <c r="CO1434" s="1186"/>
      <c r="CP1434" s="1186"/>
      <c r="CQ1434" s="1186"/>
      <c r="CR1434" s="1186"/>
      <c r="CS1434" s="1186"/>
      <c r="CT1434" s="1186"/>
      <c r="CU1434" s="1186"/>
      <c r="CV1434" s="1186"/>
      <c r="CW1434" s="1186"/>
      <c r="CX1434" s="1186"/>
      <c r="CY1434" s="1186"/>
      <c r="CZ1434" s="1186"/>
      <c r="DA1434" s="1186"/>
      <c r="DB1434" s="1186"/>
      <c r="DC1434" s="1186"/>
      <c r="DD1434" s="1186"/>
      <c r="DE1434" s="1186"/>
      <c r="DF1434" s="1186"/>
      <c r="DG1434" s="1186"/>
      <c r="DH1434" s="1186"/>
      <c r="DI1434" s="1186"/>
      <c r="DJ1434" s="1186"/>
      <c r="DK1434" s="1186"/>
      <c r="DL1434" s="1186"/>
      <c r="DM1434" s="1186"/>
      <c r="DN1434" s="1186"/>
      <c r="DO1434" s="1186"/>
      <c r="DP1434" s="1186"/>
      <c r="DQ1434" s="1186"/>
      <c r="DR1434" s="1186"/>
      <c r="DS1434" s="1186"/>
      <c r="DT1434" s="1186"/>
      <c r="DU1434" s="1186"/>
      <c r="DV1434" s="1186"/>
      <c r="DW1434" s="1186"/>
      <c r="DX1434" s="1186"/>
      <c r="DY1434" s="1186"/>
      <c r="DZ1434" s="1186"/>
      <c r="EA1434" s="1186"/>
      <c r="EB1434" s="1186"/>
      <c r="EC1434" s="1186"/>
      <c r="ED1434" s="1186"/>
      <c r="EE1434" s="1186"/>
      <c r="EF1434" s="1186"/>
      <c r="EG1434" s="1186"/>
      <c r="EH1434" s="1186"/>
      <c r="EI1434" s="1186"/>
      <c r="EJ1434" s="1186"/>
      <c r="EK1434" s="1186"/>
      <c r="EL1434" s="1186"/>
      <c r="EM1434" s="1186"/>
      <c r="EN1434" s="1186"/>
      <c r="EO1434" s="1186"/>
      <c r="EP1434" s="1186"/>
      <c r="EQ1434" s="1186"/>
      <c r="ER1434" s="1186"/>
      <c r="ES1434" s="1186"/>
      <c r="ET1434" s="1186"/>
      <c r="EU1434" s="1186"/>
      <c r="EV1434" s="1186"/>
      <c r="EW1434" s="1186"/>
      <c r="EX1434" s="1186"/>
      <c r="EY1434" s="1186"/>
      <c r="EZ1434" s="1186"/>
      <c r="FA1434" s="1186"/>
      <c r="FB1434" s="1186"/>
      <c r="FC1434" s="1186"/>
      <c r="FD1434" s="1186"/>
      <c r="FE1434" s="1186"/>
      <c r="FF1434" s="1186"/>
      <c r="FG1434" s="1186"/>
      <c r="FH1434" s="1186"/>
      <c r="FI1434" s="1186"/>
      <c r="FJ1434" s="1186"/>
      <c r="FK1434" s="1186"/>
      <c r="FL1434" s="1186"/>
      <c r="FM1434" s="1186"/>
      <c r="FN1434" s="1186"/>
      <c r="FO1434" s="1186"/>
      <c r="FP1434" s="1186"/>
      <c r="FQ1434" s="1186"/>
      <c r="FR1434" s="1186"/>
      <c r="FS1434" s="1186"/>
      <c r="FT1434" s="1186"/>
      <c r="FU1434" s="1186"/>
      <c r="FV1434" s="1186"/>
      <c r="FW1434" s="1186"/>
      <c r="FX1434" s="1186"/>
      <c r="FY1434" s="1186"/>
      <c r="FZ1434" s="1186"/>
      <c r="GA1434" s="1186"/>
      <c r="GB1434" s="1186"/>
      <c r="GC1434" s="1186"/>
      <c r="GD1434" s="1186"/>
      <c r="GE1434" s="1186"/>
      <c r="GF1434" s="1186"/>
      <c r="GG1434" s="1186"/>
      <c r="GH1434" s="1186"/>
      <c r="GI1434" s="1186"/>
      <c r="GJ1434" s="1186"/>
      <c r="GK1434" s="1186"/>
      <c r="GL1434" s="1186"/>
      <c r="GM1434" s="1186"/>
      <c r="GN1434" s="1186"/>
      <c r="GO1434" s="1186"/>
      <c r="GP1434" s="1186"/>
      <c r="GQ1434" s="1186"/>
      <c r="GR1434" s="1186"/>
      <c r="GS1434" s="1186"/>
      <c r="GT1434" s="1186"/>
      <c r="GU1434" s="1186"/>
      <c r="GV1434" s="1186"/>
      <c r="GW1434" s="1186"/>
      <c r="GX1434" s="1186"/>
      <c r="GY1434" s="1186"/>
      <c r="GZ1434" s="1186"/>
      <c r="HA1434" s="1186"/>
      <c r="HB1434" s="1186"/>
      <c r="HC1434" s="1186"/>
      <c r="HD1434" s="1186"/>
      <c r="HE1434" s="1186"/>
      <c r="HF1434" s="1186"/>
      <c r="HG1434" s="1186"/>
      <c r="HH1434" s="1186"/>
      <c r="HI1434" s="1186"/>
      <c r="HJ1434" s="1186"/>
      <c r="HK1434" s="1186"/>
      <c r="HL1434" s="1186"/>
      <c r="HM1434" s="1186"/>
      <c r="HN1434" s="1186"/>
      <c r="HO1434" s="1186"/>
      <c r="HP1434" s="1186"/>
      <c r="HQ1434" s="1186"/>
      <c r="HR1434" s="1186"/>
      <c r="HS1434" s="1186"/>
      <c r="HT1434" s="1186"/>
      <c r="HU1434" s="1186"/>
      <c r="HV1434" s="1186"/>
      <c r="HW1434" s="1186"/>
      <c r="HX1434" s="1186"/>
      <c r="HY1434" s="1186"/>
      <c r="HZ1434" s="1186"/>
      <c r="IA1434" s="1186"/>
      <c r="IB1434" s="1186"/>
    </row>
    <row r="1435" spans="1:236" s="1185" customFormat="1">
      <c r="A1435" s="1540"/>
      <c r="B1435" s="1541"/>
      <c r="C1435" s="1542"/>
      <c r="D1435" s="1543"/>
      <c r="E1435" s="1186"/>
      <c r="F1435" s="1544"/>
      <c r="G1435" s="1604"/>
      <c r="H1435" s="1604"/>
      <c r="I1435" s="1186"/>
      <c r="J1435" s="1186"/>
      <c r="K1435" s="1186"/>
      <c r="L1435" s="1186"/>
      <c r="M1435" s="1186"/>
      <c r="N1435" s="1186"/>
      <c r="O1435" s="1186"/>
      <c r="P1435" s="1186"/>
      <c r="Q1435" s="1186"/>
      <c r="R1435" s="1186"/>
      <c r="S1435" s="1186"/>
      <c r="T1435" s="1186"/>
      <c r="U1435" s="1186"/>
      <c r="V1435" s="1186"/>
      <c r="W1435" s="1186"/>
      <c r="X1435" s="1186"/>
      <c r="Y1435" s="1186"/>
      <c r="Z1435" s="1186"/>
      <c r="AA1435" s="1186"/>
      <c r="AB1435" s="1186"/>
      <c r="AC1435" s="1186"/>
      <c r="AD1435" s="1186"/>
      <c r="AE1435" s="1186"/>
      <c r="AF1435" s="1186"/>
      <c r="AG1435" s="1186"/>
      <c r="AH1435" s="1186"/>
      <c r="AI1435" s="1186"/>
      <c r="AJ1435" s="1186"/>
      <c r="AK1435" s="1186"/>
      <c r="AL1435" s="1186"/>
      <c r="AM1435" s="1186"/>
      <c r="AN1435" s="1186"/>
      <c r="AO1435" s="1186"/>
      <c r="AP1435" s="1186"/>
      <c r="AQ1435" s="1186"/>
      <c r="AR1435" s="1186"/>
      <c r="AS1435" s="1186"/>
      <c r="AT1435" s="1186"/>
      <c r="AU1435" s="1186"/>
      <c r="AV1435" s="1186"/>
      <c r="AW1435" s="1186"/>
      <c r="AX1435" s="1186"/>
      <c r="AY1435" s="1186"/>
      <c r="AZ1435" s="1186"/>
      <c r="BA1435" s="1186"/>
      <c r="BB1435" s="1186"/>
      <c r="BC1435" s="1186"/>
      <c r="BD1435" s="1186"/>
      <c r="BE1435" s="1186"/>
      <c r="BF1435" s="1186"/>
      <c r="BG1435" s="1186"/>
      <c r="BH1435" s="1186"/>
      <c r="BI1435" s="1186"/>
      <c r="BJ1435" s="1186"/>
      <c r="BK1435" s="1186"/>
      <c r="BL1435" s="1186"/>
      <c r="BM1435" s="1186"/>
      <c r="BN1435" s="1186"/>
      <c r="BO1435" s="1186"/>
      <c r="BP1435" s="1186"/>
      <c r="BQ1435" s="1186"/>
      <c r="BR1435" s="1186"/>
      <c r="BS1435" s="1186"/>
      <c r="BT1435" s="1186"/>
      <c r="BU1435" s="1186"/>
      <c r="BV1435" s="1186"/>
      <c r="BW1435" s="1186"/>
      <c r="BX1435" s="1186"/>
      <c r="BY1435" s="1186"/>
      <c r="BZ1435" s="1186"/>
      <c r="CA1435" s="1186"/>
      <c r="CB1435" s="1186"/>
      <c r="CC1435" s="1186"/>
      <c r="CD1435" s="1186"/>
      <c r="CE1435" s="1186"/>
      <c r="CF1435" s="1186"/>
      <c r="CG1435" s="1186"/>
      <c r="CH1435" s="1186"/>
      <c r="CI1435" s="1186"/>
      <c r="CJ1435" s="1186"/>
      <c r="CK1435" s="1186"/>
      <c r="CL1435" s="1186"/>
      <c r="CM1435" s="1186"/>
      <c r="CN1435" s="1186"/>
      <c r="CO1435" s="1186"/>
      <c r="CP1435" s="1186"/>
      <c r="CQ1435" s="1186"/>
      <c r="CR1435" s="1186"/>
      <c r="CS1435" s="1186"/>
      <c r="CT1435" s="1186"/>
      <c r="CU1435" s="1186"/>
      <c r="CV1435" s="1186"/>
      <c r="CW1435" s="1186"/>
      <c r="CX1435" s="1186"/>
      <c r="CY1435" s="1186"/>
      <c r="CZ1435" s="1186"/>
      <c r="DA1435" s="1186"/>
      <c r="DB1435" s="1186"/>
      <c r="DC1435" s="1186"/>
      <c r="DD1435" s="1186"/>
      <c r="DE1435" s="1186"/>
      <c r="DF1435" s="1186"/>
      <c r="DG1435" s="1186"/>
      <c r="DH1435" s="1186"/>
      <c r="DI1435" s="1186"/>
      <c r="DJ1435" s="1186"/>
      <c r="DK1435" s="1186"/>
      <c r="DL1435" s="1186"/>
      <c r="DM1435" s="1186"/>
      <c r="DN1435" s="1186"/>
      <c r="DO1435" s="1186"/>
      <c r="DP1435" s="1186"/>
      <c r="DQ1435" s="1186"/>
      <c r="DR1435" s="1186"/>
      <c r="DS1435" s="1186"/>
      <c r="DT1435" s="1186"/>
      <c r="DU1435" s="1186"/>
      <c r="DV1435" s="1186"/>
      <c r="DW1435" s="1186"/>
      <c r="DX1435" s="1186"/>
      <c r="DY1435" s="1186"/>
      <c r="DZ1435" s="1186"/>
      <c r="EA1435" s="1186"/>
      <c r="EB1435" s="1186"/>
      <c r="EC1435" s="1186"/>
      <c r="ED1435" s="1186"/>
      <c r="EE1435" s="1186"/>
      <c r="EF1435" s="1186"/>
      <c r="EG1435" s="1186"/>
      <c r="EH1435" s="1186"/>
      <c r="EI1435" s="1186"/>
      <c r="EJ1435" s="1186"/>
      <c r="EK1435" s="1186"/>
      <c r="EL1435" s="1186"/>
      <c r="EM1435" s="1186"/>
      <c r="EN1435" s="1186"/>
      <c r="EO1435" s="1186"/>
      <c r="EP1435" s="1186"/>
      <c r="EQ1435" s="1186"/>
      <c r="ER1435" s="1186"/>
      <c r="ES1435" s="1186"/>
      <c r="ET1435" s="1186"/>
      <c r="EU1435" s="1186"/>
      <c r="EV1435" s="1186"/>
      <c r="EW1435" s="1186"/>
      <c r="EX1435" s="1186"/>
      <c r="EY1435" s="1186"/>
      <c r="EZ1435" s="1186"/>
      <c r="FA1435" s="1186"/>
      <c r="FB1435" s="1186"/>
      <c r="FC1435" s="1186"/>
      <c r="FD1435" s="1186"/>
      <c r="FE1435" s="1186"/>
      <c r="FF1435" s="1186"/>
      <c r="FG1435" s="1186"/>
      <c r="FH1435" s="1186"/>
      <c r="FI1435" s="1186"/>
      <c r="FJ1435" s="1186"/>
      <c r="FK1435" s="1186"/>
      <c r="FL1435" s="1186"/>
      <c r="FM1435" s="1186"/>
      <c r="FN1435" s="1186"/>
      <c r="FO1435" s="1186"/>
      <c r="FP1435" s="1186"/>
      <c r="FQ1435" s="1186"/>
      <c r="FR1435" s="1186"/>
      <c r="FS1435" s="1186"/>
      <c r="FT1435" s="1186"/>
      <c r="FU1435" s="1186"/>
      <c r="FV1435" s="1186"/>
      <c r="FW1435" s="1186"/>
      <c r="FX1435" s="1186"/>
      <c r="FY1435" s="1186"/>
      <c r="FZ1435" s="1186"/>
      <c r="GA1435" s="1186"/>
      <c r="GB1435" s="1186"/>
      <c r="GC1435" s="1186"/>
      <c r="GD1435" s="1186"/>
      <c r="GE1435" s="1186"/>
      <c r="GF1435" s="1186"/>
      <c r="GG1435" s="1186"/>
      <c r="GH1435" s="1186"/>
      <c r="GI1435" s="1186"/>
      <c r="GJ1435" s="1186"/>
      <c r="GK1435" s="1186"/>
      <c r="GL1435" s="1186"/>
      <c r="GM1435" s="1186"/>
      <c r="GN1435" s="1186"/>
      <c r="GO1435" s="1186"/>
      <c r="GP1435" s="1186"/>
      <c r="GQ1435" s="1186"/>
      <c r="GR1435" s="1186"/>
      <c r="GS1435" s="1186"/>
      <c r="GT1435" s="1186"/>
      <c r="GU1435" s="1186"/>
      <c r="GV1435" s="1186"/>
      <c r="GW1435" s="1186"/>
      <c r="GX1435" s="1186"/>
      <c r="GY1435" s="1186"/>
      <c r="GZ1435" s="1186"/>
      <c r="HA1435" s="1186"/>
      <c r="HB1435" s="1186"/>
      <c r="HC1435" s="1186"/>
      <c r="HD1435" s="1186"/>
      <c r="HE1435" s="1186"/>
      <c r="HF1435" s="1186"/>
      <c r="HG1435" s="1186"/>
      <c r="HH1435" s="1186"/>
      <c r="HI1435" s="1186"/>
      <c r="HJ1435" s="1186"/>
      <c r="HK1435" s="1186"/>
      <c r="HL1435" s="1186"/>
      <c r="HM1435" s="1186"/>
      <c r="HN1435" s="1186"/>
      <c r="HO1435" s="1186"/>
      <c r="HP1435" s="1186"/>
      <c r="HQ1435" s="1186"/>
      <c r="HR1435" s="1186"/>
      <c r="HS1435" s="1186"/>
      <c r="HT1435" s="1186"/>
      <c r="HU1435" s="1186"/>
      <c r="HV1435" s="1186"/>
      <c r="HW1435" s="1186"/>
      <c r="HX1435" s="1186"/>
      <c r="HY1435" s="1186"/>
      <c r="HZ1435" s="1186"/>
      <c r="IA1435" s="1186"/>
      <c r="IB1435" s="1186"/>
    </row>
    <row r="1436" spans="1:236" s="1185" customFormat="1">
      <c r="A1436" s="1540"/>
      <c r="B1436" s="1541"/>
      <c r="C1436" s="1542"/>
      <c r="D1436" s="1543"/>
      <c r="E1436" s="1186"/>
      <c r="F1436" s="1544"/>
      <c r="G1436" s="1604"/>
      <c r="H1436" s="1604"/>
      <c r="I1436" s="1186"/>
      <c r="J1436" s="1186"/>
      <c r="K1436" s="1186"/>
      <c r="L1436" s="1186"/>
      <c r="M1436" s="1186"/>
      <c r="N1436" s="1186"/>
      <c r="O1436" s="1186"/>
      <c r="P1436" s="1186"/>
      <c r="Q1436" s="1186"/>
      <c r="R1436" s="1186"/>
      <c r="S1436" s="1186"/>
      <c r="T1436" s="1186"/>
      <c r="U1436" s="1186"/>
      <c r="V1436" s="1186"/>
      <c r="W1436" s="1186"/>
      <c r="X1436" s="1186"/>
      <c r="Y1436" s="1186"/>
      <c r="Z1436" s="1186"/>
      <c r="AA1436" s="1186"/>
      <c r="AB1436" s="1186"/>
      <c r="AC1436" s="1186"/>
      <c r="AD1436" s="1186"/>
      <c r="AE1436" s="1186"/>
      <c r="AF1436" s="1186"/>
      <c r="AG1436" s="1186"/>
      <c r="AH1436" s="1186"/>
      <c r="AI1436" s="1186"/>
      <c r="AJ1436" s="1186"/>
      <c r="AK1436" s="1186"/>
      <c r="AL1436" s="1186"/>
      <c r="AM1436" s="1186"/>
      <c r="AN1436" s="1186"/>
      <c r="AO1436" s="1186"/>
      <c r="AP1436" s="1186"/>
      <c r="AQ1436" s="1186"/>
      <c r="AR1436" s="1186"/>
      <c r="AS1436" s="1186"/>
      <c r="AT1436" s="1186"/>
      <c r="AU1436" s="1186"/>
      <c r="AV1436" s="1186"/>
      <c r="AW1436" s="1186"/>
      <c r="AX1436" s="1186"/>
      <c r="AY1436" s="1186"/>
      <c r="AZ1436" s="1186"/>
      <c r="BA1436" s="1186"/>
      <c r="BB1436" s="1186"/>
      <c r="BC1436" s="1186"/>
      <c r="BD1436" s="1186"/>
      <c r="BE1436" s="1186"/>
      <c r="BF1436" s="1186"/>
      <c r="BG1436" s="1186"/>
      <c r="BH1436" s="1186"/>
      <c r="BI1436" s="1186"/>
      <c r="BJ1436" s="1186"/>
      <c r="BK1436" s="1186"/>
      <c r="BL1436" s="1186"/>
      <c r="BM1436" s="1186"/>
      <c r="BN1436" s="1186"/>
      <c r="BO1436" s="1186"/>
      <c r="BP1436" s="1186"/>
      <c r="BQ1436" s="1186"/>
      <c r="BR1436" s="1186"/>
      <c r="BS1436" s="1186"/>
      <c r="BT1436" s="1186"/>
      <c r="BU1436" s="1186"/>
      <c r="BV1436" s="1186"/>
      <c r="BW1436" s="1186"/>
      <c r="BX1436" s="1186"/>
      <c r="BY1436" s="1186"/>
      <c r="BZ1436" s="1186"/>
      <c r="CA1436" s="1186"/>
      <c r="CB1436" s="1186"/>
      <c r="CC1436" s="1186"/>
      <c r="CD1436" s="1186"/>
      <c r="CE1436" s="1186"/>
      <c r="CF1436" s="1186"/>
      <c r="CG1436" s="1186"/>
      <c r="CH1436" s="1186"/>
      <c r="CI1436" s="1186"/>
      <c r="CJ1436" s="1186"/>
      <c r="CK1436" s="1186"/>
      <c r="CL1436" s="1186"/>
      <c r="CM1436" s="1186"/>
      <c r="CN1436" s="1186"/>
      <c r="CO1436" s="1186"/>
      <c r="CP1436" s="1186"/>
      <c r="CQ1436" s="1186"/>
      <c r="CR1436" s="1186"/>
      <c r="CS1436" s="1186"/>
      <c r="CT1436" s="1186"/>
      <c r="CU1436" s="1186"/>
      <c r="CV1436" s="1186"/>
      <c r="CW1436" s="1186"/>
      <c r="CX1436" s="1186"/>
      <c r="CY1436" s="1186"/>
      <c r="CZ1436" s="1186"/>
      <c r="DA1436" s="1186"/>
      <c r="DB1436" s="1186"/>
      <c r="DC1436" s="1186"/>
      <c r="DD1436" s="1186"/>
      <c r="DE1436" s="1186"/>
      <c r="DF1436" s="1186"/>
      <c r="DG1436" s="1186"/>
      <c r="DH1436" s="1186"/>
      <c r="DI1436" s="1186"/>
      <c r="DJ1436" s="1186"/>
      <c r="DK1436" s="1186"/>
      <c r="DL1436" s="1186"/>
      <c r="DM1436" s="1186"/>
      <c r="DN1436" s="1186"/>
      <c r="DO1436" s="1186"/>
      <c r="DP1436" s="1186"/>
      <c r="DQ1436" s="1186"/>
      <c r="DR1436" s="1186"/>
      <c r="DS1436" s="1186"/>
      <c r="DT1436" s="1186"/>
      <c r="DU1436" s="1186"/>
      <c r="DV1436" s="1186"/>
      <c r="DW1436" s="1186"/>
      <c r="DX1436" s="1186"/>
      <c r="DY1436" s="1186"/>
      <c r="DZ1436" s="1186"/>
      <c r="EA1436" s="1186"/>
      <c r="EB1436" s="1186"/>
      <c r="EC1436" s="1186"/>
      <c r="ED1436" s="1186"/>
      <c r="EE1436" s="1186"/>
      <c r="EF1436" s="1186"/>
      <c r="EG1436" s="1186"/>
      <c r="EH1436" s="1186"/>
      <c r="EI1436" s="1186"/>
      <c r="EJ1436" s="1186"/>
      <c r="EK1436" s="1186"/>
      <c r="EL1436" s="1186"/>
      <c r="EM1436" s="1186"/>
      <c r="EN1436" s="1186"/>
      <c r="EO1436" s="1186"/>
      <c r="EP1436" s="1186"/>
      <c r="EQ1436" s="1186"/>
      <c r="ER1436" s="1186"/>
      <c r="ES1436" s="1186"/>
      <c r="ET1436" s="1186"/>
      <c r="EU1436" s="1186"/>
      <c r="EV1436" s="1186"/>
      <c r="EW1436" s="1186"/>
      <c r="EX1436" s="1186"/>
      <c r="EY1436" s="1186"/>
      <c r="EZ1436" s="1186"/>
      <c r="FA1436" s="1186"/>
      <c r="FB1436" s="1186"/>
      <c r="FC1436" s="1186"/>
      <c r="FD1436" s="1186"/>
      <c r="FE1436" s="1186"/>
      <c r="FF1436" s="1186"/>
      <c r="FG1436" s="1186"/>
      <c r="FH1436" s="1186"/>
      <c r="FI1436" s="1186"/>
      <c r="FJ1436" s="1186"/>
      <c r="FK1436" s="1186"/>
      <c r="FL1436" s="1186"/>
      <c r="FM1436" s="1186"/>
      <c r="FN1436" s="1186"/>
      <c r="FO1436" s="1186"/>
      <c r="FP1436" s="1186"/>
      <c r="FQ1436" s="1186"/>
      <c r="FR1436" s="1186"/>
      <c r="FS1436" s="1186"/>
      <c r="FT1436" s="1186"/>
      <c r="FU1436" s="1186"/>
      <c r="FV1436" s="1186"/>
      <c r="FW1436" s="1186"/>
      <c r="FX1436" s="1186"/>
      <c r="FY1436" s="1186"/>
      <c r="FZ1436" s="1186"/>
      <c r="GA1436" s="1186"/>
      <c r="GB1436" s="1186"/>
      <c r="GC1436" s="1186"/>
      <c r="GD1436" s="1186"/>
      <c r="GE1436" s="1186"/>
      <c r="GF1436" s="1186"/>
      <c r="GG1436" s="1186"/>
      <c r="GH1436" s="1186"/>
      <c r="GI1436" s="1186"/>
      <c r="GJ1436" s="1186"/>
      <c r="GK1436" s="1186"/>
      <c r="GL1436" s="1186"/>
      <c r="GM1436" s="1186"/>
      <c r="GN1436" s="1186"/>
      <c r="GO1436" s="1186"/>
      <c r="GP1436" s="1186"/>
      <c r="GQ1436" s="1186"/>
      <c r="GR1436" s="1186"/>
      <c r="GS1436" s="1186"/>
      <c r="GT1436" s="1186"/>
      <c r="GU1436" s="1186"/>
      <c r="GV1436" s="1186"/>
      <c r="GW1436" s="1186"/>
      <c r="GX1436" s="1186"/>
      <c r="GY1436" s="1186"/>
      <c r="GZ1436" s="1186"/>
      <c r="HA1436" s="1186"/>
      <c r="HB1436" s="1186"/>
      <c r="HC1436" s="1186"/>
      <c r="HD1436" s="1186"/>
      <c r="HE1436" s="1186"/>
      <c r="HF1436" s="1186"/>
      <c r="HG1436" s="1186"/>
      <c r="HH1436" s="1186"/>
      <c r="HI1436" s="1186"/>
      <c r="HJ1436" s="1186"/>
      <c r="HK1436" s="1186"/>
      <c r="HL1436" s="1186"/>
      <c r="HM1436" s="1186"/>
      <c r="HN1436" s="1186"/>
      <c r="HO1436" s="1186"/>
      <c r="HP1436" s="1186"/>
      <c r="HQ1436" s="1186"/>
      <c r="HR1436" s="1186"/>
      <c r="HS1436" s="1186"/>
      <c r="HT1436" s="1186"/>
      <c r="HU1436" s="1186"/>
      <c r="HV1436" s="1186"/>
      <c r="HW1436" s="1186"/>
      <c r="HX1436" s="1186"/>
      <c r="HY1436" s="1186"/>
      <c r="HZ1436" s="1186"/>
      <c r="IA1436" s="1186"/>
      <c r="IB1436" s="1186"/>
    </row>
    <row r="1437" spans="1:236" s="1185" customFormat="1">
      <c r="A1437" s="1540"/>
      <c r="B1437" s="1541"/>
      <c r="C1437" s="1542"/>
      <c r="D1437" s="1543"/>
      <c r="E1437" s="1186"/>
      <c r="F1437" s="1544"/>
      <c r="G1437" s="1604"/>
      <c r="H1437" s="1604"/>
      <c r="I1437" s="1186"/>
      <c r="J1437" s="1186"/>
      <c r="K1437" s="1186"/>
      <c r="L1437" s="1186"/>
      <c r="M1437" s="1186"/>
      <c r="N1437" s="1186"/>
      <c r="O1437" s="1186"/>
      <c r="P1437" s="1186"/>
      <c r="Q1437" s="1186"/>
      <c r="R1437" s="1186"/>
      <c r="S1437" s="1186"/>
      <c r="T1437" s="1186"/>
      <c r="U1437" s="1186"/>
      <c r="V1437" s="1186"/>
      <c r="W1437" s="1186"/>
      <c r="X1437" s="1186"/>
      <c r="Y1437" s="1186"/>
      <c r="Z1437" s="1186"/>
      <c r="AA1437" s="1186"/>
      <c r="AB1437" s="1186"/>
      <c r="AC1437" s="1186"/>
      <c r="AD1437" s="1186"/>
      <c r="AE1437" s="1186"/>
      <c r="AF1437" s="1186"/>
      <c r="AG1437" s="1186"/>
      <c r="AH1437" s="1186"/>
      <c r="AI1437" s="1186"/>
      <c r="AJ1437" s="1186"/>
      <c r="AK1437" s="1186"/>
      <c r="AL1437" s="1186"/>
      <c r="AM1437" s="1186"/>
      <c r="AN1437" s="1186"/>
      <c r="AO1437" s="1186"/>
      <c r="AP1437" s="1186"/>
      <c r="AQ1437" s="1186"/>
      <c r="AR1437" s="1186"/>
      <c r="AS1437" s="1186"/>
      <c r="AT1437" s="1186"/>
      <c r="AU1437" s="1186"/>
      <c r="AV1437" s="1186"/>
      <c r="AW1437" s="1186"/>
      <c r="AX1437" s="1186"/>
      <c r="AY1437" s="1186"/>
      <c r="AZ1437" s="1186"/>
      <c r="BA1437" s="1186"/>
      <c r="BB1437" s="1186"/>
      <c r="BC1437" s="1186"/>
      <c r="BD1437" s="1186"/>
      <c r="BE1437" s="1186"/>
      <c r="BF1437" s="1186"/>
      <c r="BG1437" s="1186"/>
      <c r="BH1437" s="1186"/>
      <c r="BI1437" s="1186"/>
      <c r="BJ1437" s="1186"/>
      <c r="BK1437" s="1186"/>
      <c r="BL1437" s="1186"/>
      <c r="BM1437" s="1186"/>
      <c r="BN1437" s="1186"/>
      <c r="BO1437" s="1186"/>
      <c r="BP1437" s="1186"/>
      <c r="BQ1437" s="1186"/>
      <c r="BR1437" s="1186"/>
      <c r="BS1437" s="1186"/>
      <c r="BT1437" s="1186"/>
      <c r="BU1437" s="1186"/>
      <c r="BV1437" s="1186"/>
      <c r="BW1437" s="1186"/>
      <c r="BX1437" s="1186"/>
      <c r="BY1437" s="1186"/>
      <c r="BZ1437" s="1186"/>
      <c r="CA1437" s="1186"/>
      <c r="CB1437" s="1186"/>
      <c r="CC1437" s="1186"/>
      <c r="CD1437" s="1186"/>
      <c r="CE1437" s="1186"/>
      <c r="CF1437" s="1186"/>
      <c r="CG1437" s="1186"/>
      <c r="CH1437" s="1186"/>
      <c r="CI1437" s="1186"/>
      <c r="CJ1437" s="1186"/>
      <c r="CK1437" s="1186"/>
      <c r="CL1437" s="1186"/>
      <c r="CM1437" s="1186"/>
      <c r="CN1437" s="1186"/>
      <c r="CO1437" s="1186"/>
      <c r="CP1437" s="1186"/>
      <c r="CQ1437" s="1186"/>
      <c r="CR1437" s="1186"/>
      <c r="CS1437" s="1186"/>
      <c r="CT1437" s="1186"/>
      <c r="CU1437" s="1186"/>
      <c r="CV1437" s="1186"/>
      <c r="CW1437" s="1186"/>
      <c r="CX1437" s="1186"/>
      <c r="CY1437" s="1186"/>
      <c r="CZ1437" s="1186"/>
      <c r="DA1437" s="1186"/>
      <c r="DB1437" s="1186"/>
      <c r="DC1437" s="1186"/>
      <c r="DD1437" s="1186"/>
      <c r="DE1437" s="1186"/>
      <c r="DF1437" s="1186"/>
      <c r="DG1437" s="1186"/>
      <c r="DH1437" s="1186"/>
      <c r="DI1437" s="1186"/>
      <c r="DJ1437" s="1186"/>
      <c r="DK1437" s="1186"/>
      <c r="DL1437" s="1186"/>
      <c r="DM1437" s="1186"/>
      <c r="DN1437" s="1186"/>
      <c r="DO1437" s="1186"/>
      <c r="DP1437" s="1186"/>
      <c r="DQ1437" s="1186"/>
      <c r="DR1437" s="1186"/>
      <c r="DS1437" s="1186"/>
      <c r="DT1437" s="1186"/>
      <c r="DU1437" s="1186"/>
      <c r="DV1437" s="1186"/>
      <c r="DW1437" s="1186"/>
      <c r="DX1437" s="1186"/>
      <c r="DY1437" s="1186"/>
      <c r="DZ1437" s="1186"/>
      <c r="EA1437" s="1186"/>
      <c r="EB1437" s="1186"/>
      <c r="EC1437" s="1186"/>
      <c r="ED1437" s="1186"/>
      <c r="EE1437" s="1186"/>
      <c r="EF1437" s="1186"/>
      <c r="EG1437" s="1186"/>
      <c r="EH1437" s="1186"/>
      <c r="EI1437" s="1186"/>
      <c r="EJ1437" s="1186"/>
      <c r="EK1437" s="1186"/>
      <c r="EL1437" s="1186"/>
      <c r="EM1437" s="1186"/>
      <c r="EN1437" s="1186"/>
      <c r="EO1437" s="1186"/>
      <c r="EP1437" s="1186"/>
      <c r="EQ1437" s="1186"/>
      <c r="ER1437" s="1186"/>
      <c r="ES1437" s="1186"/>
      <c r="ET1437" s="1186"/>
      <c r="EU1437" s="1186"/>
      <c r="EV1437" s="1186"/>
      <c r="EW1437" s="1186"/>
      <c r="EX1437" s="1186"/>
      <c r="EY1437" s="1186"/>
      <c r="EZ1437" s="1186"/>
      <c r="FA1437" s="1186"/>
      <c r="FB1437" s="1186"/>
      <c r="FC1437" s="1186"/>
      <c r="FD1437" s="1186"/>
      <c r="FE1437" s="1186"/>
      <c r="FF1437" s="1186"/>
      <c r="FG1437" s="1186"/>
      <c r="FH1437" s="1186"/>
      <c r="FI1437" s="1186"/>
      <c r="FJ1437" s="1186"/>
      <c r="FK1437" s="1186"/>
      <c r="FL1437" s="1186"/>
      <c r="FM1437" s="1186"/>
      <c r="FN1437" s="1186"/>
      <c r="FO1437" s="1186"/>
      <c r="FP1437" s="1186"/>
      <c r="FQ1437" s="1186"/>
      <c r="FR1437" s="1186"/>
      <c r="FS1437" s="1186"/>
      <c r="FT1437" s="1186"/>
      <c r="FU1437" s="1186"/>
      <c r="FV1437" s="1186"/>
      <c r="FW1437" s="1186"/>
      <c r="FX1437" s="1186"/>
      <c r="FY1437" s="1186"/>
      <c r="FZ1437" s="1186"/>
      <c r="GA1437" s="1186"/>
      <c r="GB1437" s="1186"/>
      <c r="GC1437" s="1186"/>
      <c r="GD1437" s="1186"/>
      <c r="GE1437" s="1186"/>
      <c r="GF1437" s="1186"/>
      <c r="GG1437" s="1186"/>
      <c r="GH1437" s="1186"/>
      <c r="GI1437" s="1186"/>
      <c r="GJ1437" s="1186"/>
      <c r="GK1437" s="1186"/>
      <c r="GL1437" s="1186"/>
      <c r="GM1437" s="1186"/>
      <c r="GN1437" s="1186"/>
      <c r="GO1437" s="1186"/>
      <c r="GP1437" s="1186"/>
      <c r="GQ1437" s="1186"/>
      <c r="GR1437" s="1186"/>
      <c r="GS1437" s="1186"/>
      <c r="GT1437" s="1186"/>
      <c r="GU1437" s="1186"/>
      <c r="GV1437" s="1186"/>
      <c r="GW1437" s="1186"/>
      <c r="GX1437" s="1186"/>
      <c r="GY1437" s="1186"/>
      <c r="GZ1437" s="1186"/>
      <c r="HA1437" s="1186"/>
      <c r="HB1437" s="1186"/>
      <c r="HC1437" s="1186"/>
      <c r="HD1437" s="1186"/>
      <c r="HE1437" s="1186"/>
      <c r="HF1437" s="1186"/>
      <c r="HG1437" s="1186"/>
      <c r="HH1437" s="1186"/>
      <c r="HI1437" s="1186"/>
      <c r="HJ1437" s="1186"/>
      <c r="HK1437" s="1186"/>
      <c r="HL1437" s="1186"/>
      <c r="HM1437" s="1186"/>
      <c r="HN1437" s="1186"/>
      <c r="HO1437" s="1186"/>
      <c r="HP1437" s="1186"/>
      <c r="HQ1437" s="1186"/>
      <c r="HR1437" s="1186"/>
      <c r="HS1437" s="1186"/>
      <c r="HT1437" s="1186"/>
      <c r="HU1437" s="1186"/>
      <c r="HV1437" s="1186"/>
      <c r="HW1437" s="1186"/>
      <c r="HX1437" s="1186"/>
      <c r="HY1437" s="1186"/>
      <c r="HZ1437" s="1186"/>
      <c r="IA1437" s="1186"/>
      <c r="IB1437" s="1186"/>
    </row>
    <row r="1438" spans="1:236" s="1185" customFormat="1">
      <c r="A1438" s="1540"/>
      <c r="B1438" s="1541"/>
      <c r="C1438" s="1542"/>
      <c r="D1438" s="1543"/>
      <c r="E1438" s="1186"/>
      <c r="F1438" s="1544"/>
      <c r="G1438" s="1604"/>
      <c r="H1438" s="1604"/>
      <c r="I1438" s="1186"/>
      <c r="J1438" s="1186"/>
      <c r="K1438" s="1186"/>
      <c r="L1438" s="1186"/>
      <c r="M1438" s="1186"/>
      <c r="N1438" s="1186"/>
      <c r="O1438" s="1186"/>
      <c r="P1438" s="1186"/>
      <c r="Q1438" s="1186"/>
      <c r="R1438" s="1186"/>
      <c r="S1438" s="1186"/>
      <c r="T1438" s="1186"/>
      <c r="U1438" s="1186"/>
      <c r="V1438" s="1186"/>
      <c r="W1438" s="1186"/>
      <c r="X1438" s="1186"/>
      <c r="Y1438" s="1186"/>
      <c r="Z1438" s="1186"/>
      <c r="AA1438" s="1186"/>
      <c r="AB1438" s="1186"/>
      <c r="AC1438" s="1186"/>
      <c r="AD1438" s="1186"/>
      <c r="AE1438" s="1186"/>
      <c r="AF1438" s="1186"/>
      <c r="AG1438" s="1186"/>
      <c r="AH1438" s="1186"/>
      <c r="AI1438" s="1186"/>
      <c r="AJ1438" s="1186"/>
      <c r="AK1438" s="1186"/>
      <c r="AL1438" s="1186"/>
      <c r="AM1438" s="1186"/>
      <c r="AN1438" s="1186"/>
      <c r="AO1438" s="1186"/>
      <c r="AP1438" s="1186"/>
      <c r="AQ1438" s="1186"/>
      <c r="AR1438" s="1186"/>
      <c r="AS1438" s="1186"/>
      <c r="AT1438" s="1186"/>
      <c r="AU1438" s="1186"/>
      <c r="AV1438" s="1186"/>
      <c r="AW1438" s="1186"/>
      <c r="AX1438" s="1186"/>
      <c r="AY1438" s="1186"/>
      <c r="AZ1438" s="1186"/>
      <c r="BA1438" s="1186"/>
      <c r="BB1438" s="1186"/>
      <c r="BC1438" s="1186"/>
      <c r="BD1438" s="1186"/>
      <c r="BE1438" s="1186"/>
      <c r="BF1438" s="1186"/>
      <c r="BG1438" s="1186"/>
      <c r="BH1438" s="1186"/>
      <c r="BI1438" s="1186"/>
      <c r="BJ1438" s="1186"/>
      <c r="BK1438" s="1186"/>
      <c r="BL1438" s="1186"/>
      <c r="BM1438" s="1186"/>
      <c r="BN1438" s="1186"/>
      <c r="BO1438" s="1186"/>
      <c r="BP1438" s="1186"/>
      <c r="BQ1438" s="1186"/>
      <c r="BR1438" s="1186"/>
      <c r="BS1438" s="1186"/>
      <c r="BT1438" s="1186"/>
      <c r="BU1438" s="1186"/>
      <c r="BV1438" s="1186"/>
      <c r="BW1438" s="1186"/>
      <c r="BX1438" s="1186"/>
      <c r="BY1438" s="1186"/>
      <c r="BZ1438" s="1186"/>
      <c r="CA1438" s="1186"/>
      <c r="CB1438" s="1186"/>
      <c r="CC1438" s="1186"/>
      <c r="CD1438" s="1186"/>
      <c r="CE1438" s="1186"/>
      <c r="CF1438" s="1186"/>
      <c r="CG1438" s="1186"/>
      <c r="CH1438" s="1186"/>
      <c r="CI1438" s="1186"/>
      <c r="CJ1438" s="1186"/>
      <c r="CK1438" s="1186"/>
      <c r="CL1438" s="1186"/>
      <c r="CM1438" s="1186"/>
      <c r="CN1438" s="1186"/>
      <c r="CO1438" s="1186"/>
      <c r="CP1438" s="1186"/>
      <c r="CQ1438" s="1186"/>
      <c r="CR1438" s="1186"/>
      <c r="CS1438" s="1186"/>
      <c r="CT1438" s="1186"/>
      <c r="CU1438" s="1186"/>
      <c r="CV1438" s="1186"/>
      <c r="CW1438" s="1186"/>
      <c r="CX1438" s="1186"/>
      <c r="CY1438" s="1186"/>
      <c r="CZ1438" s="1186"/>
      <c r="DA1438" s="1186"/>
      <c r="DB1438" s="1186"/>
      <c r="DC1438" s="1186"/>
      <c r="DD1438" s="1186"/>
      <c r="DE1438" s="1186"/>
      <c r="DF1438" s="1186"/>
      <c r="DG1438" s="1186"/>
      <c r="DH1438" s="1186"/>
      <c r="DI1438" s="1186"/>
      <c r="DJ1438" s="1186"/>
      <c r="DK1438" s="1186"/>
      <c r="DL1438" s="1186"/>
      <c r="DM1438" s="1186"/>
      <c r="DN1438" s="1186"/>
      <c r="DO1438" s="1186"/>
      <c r="DP1438" s="1186"/>
      <c r="DQ1438" s="1186"/>
      <c r="DR1438" s="1186"/>
      <c r="DS1438" s="1186"/>
      <c r="DT1438" s="1186"/>
      <c r="DU1438" s="1186"/>
      <c r="DV1438" s="1186"/>
      <c r="DW1438" s="1186"/>
      <c r="DX1438" s="1186"/>
      <c r="DY1438" s="1186"/>
      <c r="DZ1438" s="1186"/>
      <c r="EA1438" s="1186"/>
      <c r="EB1438" s="1186"/>
      <c r="EC1438" s="1186"/>
      <c r="ED1438" s="1186"/>
      <c r="EE1438" s="1186"/>
      <c r="EF1438" s="1186"/>
      <c r="EG1438" s="1186"/>
      <c r="EH1438" s="1186"/>
      <c r="EI1438" s="1186"/>
      <c r="EJ1438" s="1186"/>
      <c r="EK1438" s="1186"/>
      <c r="EL1438" s="1186"/>
      <c r="EM1438" s="1186"/>
      <c r="EN1438" s="1186"/>
      <c r="EO1438" s="1186"/>
      <c r="EP1438" s="1186"/>
      <c r="EQ1438" s="1186"/>
      <c r="ER1438" s="1186"/>
      <c r="ES1438" s="1186"/>
      <c r="ET1438" s="1186"/>
      <c r="EU1438" s="1186"/>
      <c r="EV1438" s="1186"/>
      <c r="EW1438" s="1186"/>
      <c r="EX1438" s="1186"/>
      <c r="EY1438" s="1186"/>
      <c r="EZ1438" s="1186"/>
      <c r="FA1438" s="1186"/>
      <c r="FB1438" s="1186"/>
      <c r="FC1438" s="1186"/>
      <c r="FD1438" s="1186"/>
      <c r="FE1438" s="1186"/>
      <c r="FF1438" s="1186"/>
      <c r="FG1438" s="1186"/>
      <c r="FH1438" s="1186"/>
      <c r="FI1438" s="1186"/>
      <c r="FJ1438" s="1186"/>
      <c r="FK1438" s="1186"/>
      <c r="FL1438" s="1186"/>
      <c r="FM1438" s="1186"/>
      <c r="FN1438" s="1186"/>
      <c r="FO1438" s="1186"/>
      <c r="FP1438" s="1186"/>
      <c r="FQ1438" s="1186"/>
      <c r="FR1438" s="1186"/>
      <c r="FS1438" s="1186"/>
      <c r="FT1438" s="1186"/>
      <c r="FU1438" s="1186"/>
      <c r="FV1438" s="1186"/>
      <c r="FW1438" s="1186"/>
      <c r="FX1438" s="1186"/>
      <c r="FY1438" s="1186"/>
      <c r="FZ1438" s="1186"/>
      <c r="GA1438" s="1186"/>
      <c r="GB1438" s="1186"/>
      <c r="GC1438" s="1186"/>
      <c r="GD1438" s="1186"/>
      <c r="GE1438" s="1186"/>
      <c r="GF1438" s="1186"/>
      <c r="GG1438" s="1186"/>
      <c r="GH1438" s="1186"/>
      <c r="GI1438" s="1186"/>
      <c r="GJ1438" s="1186"/>
      <c r="GK1438" s="1186"/>
      <c r="GL1438" s="1186"/>
      <c r="GM1438" s="1186"/>
      <c r="GN1438" s="1186"/>
      <c r="GO1438" s="1186"/>
      <c r="GP1438" s="1186"/>
      <c r="GQ1438" s="1186"/>
      <c r="GR1438" s="1186"/>
      <c r="GS1438" s="1186"/>
      <c r="GT1438" s="1186"/>
      <c r="GU1438" s="1186"/>
      <c r="GV1438" s="1186"/>
      <c r="GW1438" s="1186"/>
      <c r="GX1438" s="1186"/>
      <c r="GY1438" s="1186"/>
      <c r="GZ1438" s="1186"/>
      <c r="HA1438" s="1186"/>
      <c r="HB1438" s="1186"/>
      <c r="HC1438" s="1186"/>
      <c r="HD1438" s="1186"/>
      <c r="HE1438" s="1186"/>
      <c r="HF1438" s="1186"/>
      <c r="HG1438" s="1186"/>
      <c r="HH1438" s="1186"/>
      <c r="HI1438" s="1186"/>
      <c r="HJ1438" s="1186"/>
      <c r="HK1438" s="1186"/>
      <c r="HL1438" s="1186"/>
      <c r="HM1438" s="1186"/>
      <c r="HN1438" s="1186"/>
      <c r="HO1438" s="1186"/>
      <c r="HP1438" s="1186"/>
      <c r="HQ1438" s="1186"/>
      <c r="HR1438" s="1186"/>
      <c r="HS1438" s="1186"/>
      <c r="HT1438" s="1186"/>
      <c r="HU1438" s="1186"/>
      <c r="HV1438" s="1186"/>
      <c r="HW1438" s="1186"/>
      <c r="HX1438" s="1186"/>
      <c r="HY1438" s="1186"/>
      <c r="HZ1438" s="1186"/>
      <c r="IA1438" s="1186"/>
      <c r="IB1438" s="1186"/>
    </row>
    <row r="1439" spans="1:236" s="1185" customFormat="1">
      <c r="A1439" s="1540"/>
      <c r="B1439" s="1541"/>
      <c r="C1439" s="1542"/>
      <c r="D1439" s="1543"/>
      <c r="E1439" s="1186"/>
      <c r="F1439" s="1544"/>
      <c r="G1439" s="1604"/>
      <c r="H1439" s="1604"/>
      <c r="I1439" s="1186"/>
      <c r="J1439" s="1186"/>
      <c r="K1439" s="1186"/>
      <c r="L1439" s="1186"/>
      <c r="M1439" s="1186"/>
      <c r="N1439" s="1186"/>
      <c r="O1439" s="1186"/>
      <c r="P1439" s="1186"/>
      <c r="Q1439" s="1186"/>
      <c r="R1439" s="1186"/>
      <c r="S1439" s="1186"/>
      <c r="T1439" s="1186"/>
      <c r="U1439" s="1186"/>
      <c r="V1439" s="1186"/>
      <c r="W1439" s="1186"/>
      <c r="X1439" s="1186"/>
      <c r="Y1439" s="1186"/>
      <c r="Z1439" s="1186"/>
      <c r="AA1439" s="1186"/>
      <c r="AB1439" s="1186"/>
      <c r="AC1439" s="1186"/>
      <c r="AD1439" s="1186"/>
      <c r="AE1439" s="1186"/>
      <c r="AF1439" s="1186"/>
      <c r="AG1439" s="1186"/>
      <c r="AH1439" s="1186"/>
      <c r="AI1439" s="1186"/>
      <c r="AJ1439" s="1186"/>
      <c r="AK1439" s="1186"/>
      <c r="AL1439" s="1186"/>
      <c r="AM1439" s="1186"/>
      <c r="AN1439" s="1186"/>
      <c r="AO1439" s="1186"/>
      <c r="AP1439" s="1186"/>
      <c r="AQ1439" s="1186"/>
      <c r="AR1439" s="1186"/>
      <c r="AS1439" s="1186"/>
      <c r="AT1439" s="1186"/>
      <c r="AU1439" s="1186"/>
      <c r="AV1439" s="1186"/>
      <c r="AW1439" s="1186"/>
      <c r="AX1439" s="1186"/>
      <c r="AY1439" s="1186"/>
      <c r="AZ1439" s="1186"/>
      <c r="BA1439" s="1186"/>
      <c r="BB1439" s="1186"/>
      <c r="BC1439" s="1186"/>
      <c r="BD1439" s="1186"/>
      <c r="BE1439" s="1186"/>
      <c r="BF1439" s="1186"/>
      <c r="BG1439" s="1186"/>
      <c r="BH1439" s="1186"/>
      <c r="BI1439" s="1186"/>
      <c r="BJ1439" s="1186"/>
      <c r="BK1439" s="1186"/>
      <c r="BL1439" s="1186"/>
      <c r="BM1439" s="1186"/>
      <c r="BN1439" s="1186"/>
      <c r="BO1439" s="1186"/>
      <c r="BP1439" s="1186"/>
      <c r="BQ1439" s="1186"/>
      <c r="BR1439" s="1186"/>
      <c r="BS1439" s="1186"/>
      <c r="BT1439" s="1186"/>
      <c r="BU1439" s="1186"/>
      <c r="BV1439" s="1186"/>
      <c r="BW1439" s="1186"/>
      <c r="BX1439" s="1186"/>
      <c r="BY1439" s="1186"/>
      <c r="BZ1439" s="1186"/>
      <c r="CA1439" s="1186"/>
      <c r="CB1439" s="1186"/>
      <c r="CC1439" s="1186"/>
      <c r="CD1439" s="1186"/>
      <c r="CE1439" s="1186"/>
      <c r="CF1439" s="1186"/>
      <c r="CG1439" s="1186"/>
      <c r="CH1439" s="1186"/>
      <c r="CI1439" s="1186"/>
      <c r="CJ1439" s="1186"/>
      <c r="CK1439" s="1186"/>
      <c r="CL1439" s="1186"/>
      <c r="CM1439" s="1186"/>
      <c r="CN1439" s="1186"/>
      <c r="CO1439" s="1186"/>
      <c r="CP1439" s="1186"/>
      <c r="CQ1439" s="1186"/>
      <c r="CR1439" s="1186"/>
      <c r="CS1439" s="1186"/>
      <c r="CT1439" s="1186"/>
      <c r="CU1439" s="1186"/>
      <c r="CV1439" s="1186"/>
      <c r="CW1439" s="1186"/>
      <c r="CX1439" s="1186"/>
      <c r="CY1439" s="1186"/>
      <c r="CZ1439" s="1186"/>
      <c r="DA1439" s="1186"/>
      <c r="DB1439" s="1186"/>
      <c r="DC1439" s="1186"/>
      <c r="DD1439" s="1186"/>
      <c r="DE1439" s="1186"/>
      <c r="DF1439" s="1186"/>
      <c r="DG1439" s="1186"/>
      <c r="DH1439" s="1186"/>
      <c r="DI1439" s="1186"/>
      <c r="DJ1439" s="1186"/>
      <c r="DK1439" s="1186"/>
      <c r="DL1439" s="1186"/>
      <c r="DM1439" s="1186"/>
      <c r="DN1439" s="1186"/>
      <c r="DO1439" s="1186"/>
      <c r="DP1439" s="1186"/>
      <c r="DQ1439" s="1186"/>
      <c r="DR1439" s="1186"/>
      <c r="DS1439" s="1186"/>
      <c r="DT1439" s="1186"/>
      <c r="DU1439" s="1186"/>
      <c r="DV1439" s="1186"/>
      <c r="DW1439" s="1186"/>
      <c r="DX1439" s="1186"/>
      <c r="DY1439" s="1186"/>
      <c r="DZ1439" s="1186"/>
      <c r="EA1439" s="1186"/>
      <c r="EB1439" s="1186"/>
      <c r="EC1439" s="1186"/>
      <c r="ED1439" s="1186"/>
      <c r="EE1439" s="1186"/>
      <c r="EF1439" s="1186"/>
      <c r="EG1439" s="1186"/>
      <c r="EH1439" s="1186"/>
      <c r="EI1439" s="1186"/>
      <c r="EJ1439" s="1186"/>
      <c r="EK1439" s="1186"/>
      <c r="EL1439" s="1186"/>
      <c r="EM1439" s="1186"/>
      <c r="EN1439" s="1186"/>
      <c r="EO1439" s="1186"/>
      <c r="EP1439" s="1186"/>
      <c r="EQ1439" s="1186"/>
      <c r="ER1439" s="1186"/>
      <c r="ES1439" s="1186"/>
      <c r="ET1439" s="1186"/>
      <c r="EU1439" s="1186"/>
      <c r="EV1439" s="1186"/>
      <c r="EW1439" s="1186"/>
      <c r="EX1439" s="1186"/>
      <c r="EY1439" s="1186"/>
      <c r="EZ1439" s="1186"/>
      <c r="FA1439" s="1186"/>
      <c r="FB1439" s="1186"/>
      <c r="FC1439" s="1186"/>
      <c r="FD1439" s="1186"/>
      <c r="FE1439" s="1186"/>
      <c r="FF1439" s="1186"/>
      <c r="FG1439" s="1186"/>
      <c r="FH1439" s="1186"/>
      <c r="FI1439" s="1186"/>
      <c r="FJ1439" s="1186"/>
      <c r="FK1439" s="1186"/>
      <c r="FL1439" s="1186"/>
      <c r="FM1439" s="1186"/>
      <c r="FN1439" s="1186"/>
      <c r="FO1439" s="1186"/>
      <c r="FP1439" s="1186"/>
      <c r="FQ1439" s="1186"/>
      <c r="FR1439" s="1186"/>
      <c r="FS1439" s="1186"/>
      <c r="FT1439" s="1186"/>
      <c r="FU1439" s="1186"/>
      <c r="FV1439" s="1186"/>
      <c r="FW1439" s="1186"/>
      <c r="FX1439" s="1186"/>
      <c r="FY1439" s="1186"/>
      <c r="FZ1439" s="1186"/>
      <c r="GA1439" s="1186"/>
      <c r="GB1439" s="1186"/>
      <c r="GC1439" s="1186"/>
      <c r="GD1439" s="1186"/>
      <c r="GE1439" s="1186"/>
      <c r="GF1439" s="1186"/>
      <c r="GG1439" s="1186"/>
      <c r="GH1439" s="1186"/>
      <c r="GI1439" s="1186"/>
      <c r="GJ1439" s="1186"/>
      <c r="GK1439" s="1186"/>
      <c r="GL1439" s="1186"/>
      <c r="GM1439" s="1186"/>
      <c r="GN1439" s="1186"/>
      <c r="GO1439" s="1186"/>
      <c r="GP1439" s="1186"/>
      <c r="GQ1439" s="1186"/>
      <c r="GR1439" s="1186"/>
      <c r="GS1439" s="1186"/>
      <c r="GT1439" s="1186"/>
      <c r="GU1439" s="1186"/>
      <c r="GV1439" s="1186"/>
      <c r="GW1439" s="1186"/>
      <c r="GX1439" s="1186"/>
      <c r="GY1439" s="1186"/>
      <c r="GZ1439" s="1186"/>
      <c r="HA1439" s="1186"/>
      <c r="HB1439" s="1186"/>
      <c r="HC1439" s="1186"/>
      <c r="HD1439" s="1186"/>
      <c r="HE1439" s="1186"/>
      <c r="HF1439" s="1186"/>
      <c r="HG1439" s="1186"/>
      <c r="HH1439" s="1186"/>
      <c r="HI1439" s="1186"/>
      <c r="HJ1439" s="1186"/>
      <c r="HK1439" s="1186"/>
      <c r="HL1439" s="1186"/>
      <c r="HM1439" s="1186"/>
      <c r="HN1439" s="1186"/>
      <c r="HO1439" s="1186"/>
      <c r="HP1439" s="1186"/>
      <c r="HQ1439" s="1186"/>
      <c r="HR1439" s="1186"/>
      <c r="HS1439" s="1186"/>
      <c r="HT1439" s="1186"/>
      <c r="HU1439" s="1186"/>
      <c r="HV1439" s="1186"/>
      <c r="HW1439" s="1186"/>
      <c r="HX1439" s="1186"/>
      <c r="HY1439" s="1186"/>
      <c r="HZ1439" s="1186"/>
      <c r="IA1439" s="1186"/>
      <c r="IB1439" s="1186"/>
    </row>
    <row r="1440" spans="1:236" s="1185" customFormat="1">
      <c r="A1440" s="1540"/>
      <c r="B1440" s="1541"/>
      <c r="C1440" s="1542"/>
      <c r="D1440" s="1543"/>
      <c r="E1440" s="1186"/>
      <c r="F1440" s="1544"/>
      <c r="G1440" s="1604"/>
      <c r="H1440" s="1604"/>
      <c r="I1440" s="1186"/>
      <c r="J1440" s="1186"/>
      <c r="K1440" s="1186"/>
      <c r="L1440" s="1186"/>
      <c r="M1440" s="1186"/>
      <c r="N1440" s="1186"/>
      <c r="O1440" s="1186"/>
      <c r="P1440" s="1186"/>
      <c r="Q1440" s="1186"/>
      <c r="R1440" s="1186"/>
      <c r="S1440" s="1186"/>
      <c r="T1440" s="1186"/>
      <c r="U1440" s="1186"/>
      <c r="V1440" s="1186"/>
      <c r="W1440" s="1186"/>
      <c r="X1440" s="1186"/>
      <c r="Y1440" s="1186"/>
      <c r="Z1440" s="1186"/>
      <c r="AA1440" s="1186"/>
      <c r="AB1440" s="1186"/>
      <c r="AC1440" s="1186"/>
      <c r="AD1440" s="1186"/>
      <c r="AE1440" s="1186"/>
      <c r="AF1440" s="1186"/>
      <c r="AG1440" s="1186"/>
      <c r="AH1440" s="1186"/>
      <c r="AI1440" s="1186"/>
      <c r="AJ1440" s="1186"/>
      <c r="AK1440" s="1186"/>
      <c r="AL1440" s="1186"/>
      <c r="AM1440" s="1186"/>
      <c r="AN1440" s="1186"/>
      <c r="AO1440" s="1186"/>
      <c r="AP1440" s="1186"/>
      <c r="AQ1440" s="1186"/>
      <c r="AR1440" s="1186"/>
      <c r="AS1440" s="1186"/>
      <c r="AT1440" s="1186"/>
      <c r="AU1440" s="1186"/>
      <c r="AV1440" s="1186"/>
      <c r="AW1440" s="1186"/>
      <c r="AX1440" s="1186"/>
      <c r="AY1440" s="1186"/>
      <c r="AZ1440" s="1186"/>
      <c r="BA1440" s="1186"/>
      <c r="BB1440" s="1186"/>
      <c r="BC1440" s="1186"/>
      <c r="BD1440" s="1186"/>
      <c r="BE1440" s="1186"/>
      <c r="BF1440" s="1186"/>
      <c r="BG1440" s="1186"/>
      <c r="BH1440" s="1186"/>
      <c r="BI1440" s="1186"/>
      <c r="BJ1440" s="1186"/>
      <c r="BK1440" s="1186"/>
      <c r="BL1440" s="1186"/>
      <c r="BM1440" s="1186"/>
      <c r="BN1440" s="1186"/>
      <c r="BO1440" s="1186"/>
      <c r="BP1440" s="1186"/>
      <c r="BQ1440" s="1186"/>
      <c r="BR1440" s="1186"/>
      <c r="BS1440" s="1186"/>
      <c r="BT1440" s="1186"/>
      <c r="BU1440" s="1186"/>
      <c r="BV1440" s="1186"/>
      <c r="BW1440" s="1186"/>
      <c r="BX1440" s="1186"/>
      <c r="BY1440" s="1186"/>
      <c r="BZ1440" s="1186"/>
      <c r="CA1440" s="1186"/>
      <c r="CB1440" s="1186"/>
      <c r="CC1440" s="1186"/>
      <c r="CD1440" s="1186"/>
      <c r="CE1440" s="1186"/>
      <c r="CF1440" s="1186"/>
      <c r="CG1440" s="1186"/>
      <c r="CH1440" s="1186"/>
      <c r="CI1440" s="1186"/>
      <c r="CJ1440" s="1186"/>
      <c r="CK1440" s="1186"/>
      <c r="CL1440" s="1186"/>
      <c r="CM1440" s="1186"/>
      <c r="CN1440" s="1186"/>
      <c r="CO1440" s="1186"/>
      <c r="CP1440" s="1186"/>
      <c r="CQ1440" s="1186"/>
      <c r="CR1440" s="1186"/>
      <c r="CS1440" s="1186"/>
      <c r="CT1440" s="1186"/>
      <c r="CU1440" s="1186"/>
      <c r="CV1440" s="1186"/>
      <c r="CW1440" s="1186"/>
      <c r="CX1440" s="1186"/>
      <c r="CY1440" s="1186"/>
      <c r="CZ1440" s="1186"/>
      <c r="DA1440" s="1186"/>
      <c r="DB1440" s="1186"/>
      <c r="DC1440" s="1186"/>
      <c r="DD1440" s="1186"/>
      <c r="DE1440" s="1186"/>
      <c r="DF1440" s="1186"/>
      <c r="DG1440" s="1186"/>
      <c r="DH1440" s="1186"/>
      <c r="DI1440" s="1186"/>
      <c r="DJ1440" s="1186"/>
      <c r="DK1440" s="1186"/>
      <c r="DL1440" s="1186"/>
      <c r="DM1440" s="1186"/>
      <c r="DN1440" s="1186"/>
      <c r="DO1440" s="1186"/>
      <c r="DP1440" s="1186"/>
      <c r="DQ1440" s="1186"/>
      <c r="DR1440" s="1186"/>
      <c r="DS1440" s="1186"/>
      <c r="DT1440" s="1186"/>
      <c r="DU1440" s="1186"/>
      <c r="DV1440" s="1186"/>
      <c r="DW1440" s="1186"/>
      <c r="DX1440" s="1186"/>
      <c r="DY1440" s="1186"/>
      <c r="DZ1440" s="1186"/>
      <c r="EA1440" s="1186"/>
      <c r="EB1440" s="1186"/>
      <c r="EC1440" s="1186"/>
      <c r="ED1440" s="1186"/>
      <c r="EE1440" s="1186"/>
      <c r="EF1440" s="1186"/>
      <c r="EG1440" s="1186"/>
      <c r="EH1440" s="1186"/>
      <c r="EI1440" s="1186"/>
      <c r="EJ1440" s="1186"/>
      <c r="EK1440" s="1186"/>
      <c r="EL1440" s="1186"/>
      <c r="EM1440" s="1186"/>
      <c r="EN1440" s="1186"/>
      <c r="EO1440" s="1186"/>
      <c r="EP1440" s="1186"/>
      <c r="EQ1440" s="1186"/>
      <c r="ER1440" s="1186"/>
      <c r="ES1440" s="1186"/>
      <c r="ET1440" s="1186"/>
      <c r="EU1440" s="1186"/>
      <c r="EV1440" s="1186"/>
      <c r="EW1440" s="1186"/>
      <c r="EX1440" s="1186"/>
      <c r="EY1440" s="1186"/>
      <c r="EZ1440" s="1186"/>
      <c r="FA1440" s="1186"/>
      <c r="FB1440" s="1186"/>
      <c r="FC1440" s="1186"/>
      <c r="FD1440" s="1186"/>
      <c r="FE1440" s="1186"/>
      <c r="FF1440" s="1186"/>
      <c r="FG1440" s="1186"/>
      <c r="FH1440" s="1186"/>
      <c r="FI1440" s="1186"/>
      <c r="FJ1440" s="1186"/>
      <c r="FK1440" s="1186"/>
      <c r="FL1440" s="1186"/>
      <c r="FM1440" s="1186"/>
      <c r="FN1440" s="1186"/>
      <c r="FO1440" s="1186"/>
      <c r="FP1440" s="1186"/>
      <c r="FQ1440" s="1186"/>
      <c r="FR1440" s="1186"/>
      <c r="FS1440" s="1186"/>
      <c r="FT1440" s="1186"/>
      <c r="FU1440" s="1186"/>
      <c r="FV1440" s="1186"/>
      <c r="FW1440" s="1186"/>
      <c r="FX1440" s="1186"/>
      <c r="FY1440" s="1186"/>
      <c r="FZ1440" s="1186"/>
      <c r="GA1440" s="1186"/>
      <c r="GB1440" s="1186"/>
      <c r="GC1440" s="1186"/>
      <c r="GD1440" s="1186"/>
      <c r="GE1440" s="1186"/>
      <c r="GF1440" s="1186"/>
      <c r="GG1440" s="1186"/>
      <c r="GH1440" s="1186"/>
      <c r="GI1440" s="1186"/>
      <c r="GJ1440" s="1186"/>
      <c r="GK1440" s="1186"/>
      <c r="GL1440" s="1186"/>
      <c r="GM1440" s="1186"/>
      <c r="GN1440" s="1186"/>
      <c r="GO1440" s="1186"/>
      <c r="GP1440" s="1186"/>
      <c r="GQ1440" s="1186"/>
      <c r="GR1440" s="1186"/>
      <c r="GS1440" s="1186"/>
      <c r="GT1440" s="1186"/>
      <c r="GU1440" s="1186"/>
      <c r="GV1440" s="1186"/>
      <c r="GW1440" s="1186"/>
      <c r="GX1440" s="1186"/>
      <c r="GY1440" s="1186"/>
      <c r="GZ1440" s="1186"/>
      <c r="HA1440" s="1186"/>
      <c r="HB1440" s="1186"/>
      <c r="HC1440" s="1186"/>
      <c r="HD1440" s="1186"/>
      <c r="HE1440" s="1186"/>
      <c r="HF1440" s="1186"/>
      <c r="HG1440" s="1186"/>
      <c r="HH1440" s="1186"/>
      <c r="HI1440" s="1186"/>
      <c r="HJ1440" s="1186"/>
      <c r="HK1440" s="1186"/>
      <c r="HL1440" s="1186"/>
      <c r="HM1440" s="1186"/>
      <c r="HN1440" s="1186"/>
      <c r="HO1440" s="1186"/>
      <c r="HP1440" s="1186"/>
      <c r="HQ1440" s="1186"/>
      <c r="HR1440" s="1186"/>
      <c r="HS1440" s="1186"/>
      <c r="HT1440" s="1186"/>
      <c r="HU1440" s="1186"/>
      <c r="HV1440" s="1186"/>
      <c r="HW1440" s="1186"/>
      <c r="HX1440" s="1186"/>
      <c r="HY1440" s="1186"/>
      <c r="HZ1440" s="1186"/>
      <c r="IA1440" s="1186"/>
      <c r="IB1440" s="1186"/>
    </row>
    <row r="1441" spans="1:236" s="1185" customFormat="1">
      <c r="A1441" s="1540"/>
      <c r="B1441" s="1541"/>
      <c r="C1441" s="1542"/>
      <c r="D1441" s="1543"/>
      <c r="E1441" s="1186"/>
      <c r="F1441" s="1544"/>
      <c r="G1441" s="1604"/>
      <c r="H1441" s="1604"/>
      <c r="I1441" s="1186"/>
      <c r="J1441" s="1186"/>
      <c r="K1441" s="1186"/>
      <c r="L1441" s="1186"/>
      <c r="M1441" s="1186"/>
      <c r="N1441" s="1186"/>
      <c r="O1441" s="1186"/>
      <c r="P1441" s="1186"/>
      <c r="Q1441" s="1186"/>
      <c r="R1441" s="1186"/>
      <c r="S1441" s="1186"/>
      <c r="T1441" s="1186"/>
      <c r="U1441" s="1186"/>
      <c r="V1441" s="1186"/>
      <c r="W1441" s="1186"/>
      <c r="X1441" s="1186"/>
      <c r="Y1441" s="1186"/>
      <c r="Z1441" s="1186"/>
      <c r="AA1441" s="1186"/>
      <c r="AB1441" s="1186"/>
      <c r="AC1441" s="1186"/>
      <c r="AD1441" s="1186"/>
      <c r="AE1441" s="1186"/>
      <c r="AF1441" s="1186"/>
      <c r="AG1441" s="1186"/>
      <c r="AH1441" s="1186"/>
      <c r="AI1441" s="1186"/>
      <c r="AJ1441" s="1186"/>
      <c r="AK1441" s="1186"/>
      <c r="AL1441" s="1186"/>
      <c r="AM1441" s="1186"/>
      <c r="AN1441" s="1186"/>
      <c r="AO1441" s="1186"/>
      <c r="AP1441" s="1186"/>
      <c r="AQ1441" s="1186"/>
      <c r="AR1441" s="1186"/>
      <c r="AS1441" s="1186"/>
      <c r="AT1441" s="1186"/>
      <c r="AU1441" s="1186"/>
      <c r="AV1441" s="1186"/>
      <c r="AW1441" s="1186"/>
      <c r="AX1441" s="1186"/>
      <c r="AY1441" s="1186"/>
      <c r="AZ1441" s="1186"/>
      <c r="BA1441" s="1186"/>
      <c r="BB1441" s="1186"/>
      <c r="BC1441" s="1186"/>
      <c r="BD1441" s="1186"/>
      <c r="BE1441" s="1186"/>
      <c r="BF1441" s="1186"/>
      <c r="BG1441" s="1186"/>
      <c r="BH1441" s="1186"/>
      <c r="BI1441" s="1186"/>
      <c r="BJ1441" s="1186"/>
      <c r="BK1441" s="1186"/>
      <c r="BL1441" s="1186"/>
      <c r="BM1441" s="1186"/>
      <c r="BN1441" s="1186"/>
      <c r="BO1441" s="1186"/>
      <c r="BP1441" s="1186"/>
      <c r="BQ1441" s="1186"/>
      <c r="BR1441" s="1186"/>
      <c r="BS1441" s="1186"/>
      <c r="BT1441" s="1186"/>
      <c r="BU1441" s="1186"/>
      <c r="BV1441" s="1186"/>
      <c r="BW1441" s="1186"/>
      <c r="BX1441" s="1186"/>
      <c r="BY1441" s="1186"/>
      <c r="BZ1441" s="1186"/>
      <c r="CA1441" s="1186"/>
      <c r="CB1441" s="1186"/>
      <c r="CC1441" s="1186"/>
      <c r="CD1441" s="1186"/>
      <c r="CE1441" s="1186"/>
      <c r="CF1441" s="1186"/>
      <c r="CG1441" s="1186"/>
      <c r="CH1441" s="1186"/>
      <c r="CI1441" s="1186"/>
      <c r="CJ1441" s="1186"/>
      <c r="CK1441" s="1186"/>
      <c r="CL1441" s="1186"/>
      <c r="CM1441" s="1186"/>
      <c r="CN1441" s="1186"/>
      <c r="CO1441" s="1186"/>
      <c r="CP1441" s="1186"/>
      <c r="CQ1441" s="1186"/>
      <c r="CR1441" s="1186"/>
      <c r="CS1441" s="1186"/>
      <c r="CT1441" s="1186"/>
      <c r="CU1441" s="1186"/>
      <c r="CV1441" s="1186"/>
      <c r="CW1441" s="1186"/>
      <c r="CX1441" s="1186"/>
      <c r="CY1441" s="1186"/>
      <c r="CZ1441" s="1186"/>
      <c r="DA1441" s="1186"/>
      <c r="DB1441" s="1186"/>
      <c r="DC1441" s="1186"/>
      <c r="DD1441" s="1186"/>
      <c r="DE1441" s="1186"/>
      <c r="DF1441" s="1186"/>
      <c r="DG1441" s="1186"/>
      <c r="DH1441" s="1186"/>
      <c r="DI1441" s="1186"/>
      <c r="DJ1441" s="1186"/>
      <c r="DK1441" s="1186"/>
      <c r="DL1441" s="1186"/>
      <c r="DM1441" s="1186"/>
      <c r="DN1441" s="1186"/>
      <c r="DO1441" s="1186"/>
      <c r="DP1441" s="1186"/>
      <c r="DQ1441" s="1186"/>
      <c r="DR1441" s="1186"/>
      <c r="DS1441" s="1186"/>
      <c r="DT1441" s="1186"/>
      <c r="DU1441" s="1186"/>
      <c r="DV1441" s="1186"/>
      <c r="DW1441" s="1186"/>
      <c r="DX1441" s="1186"/>
      <c r="DY1441" s="1186"/>
      <c r="DZ1441" s="1186"/>
      <c r="EA1441" s="1186"/>
      <c r="EB1441" s="1186"/>
      <c r="EC1441" s="1186"/>
      <c r="ED1441" s="1186"/>
      <c r="EE1441" s="1186"/>
      <c r="EF1441" s="1186"/>
      <c r="EG1441" s="1186"/>
      <c r="EH1441" s="1186"/>
      <c r="EI1441" s="1186"/>
      <c r="EJ1441" s="1186"/>
      <c r="EK1441" s="1186"/>
      <c r="EL1441" s="1186"/>
      <c r="EM1441" s="1186"/>
      <c r="EN1441" s="1186"/>
      <c r="EO1441" s="1186"/>
      <c r="EP1441" s="1186"/>
      <c r="EQ1441" s="1186"/>
      <c r="ER1441" s="1186"/>
      <c r="ES1441" s="1186"/>
      <c r="ET1441" s="1186"/>
      <c r="EU1441" s="1186"/>
      <c r="EV1441" s="1186"/>
      <c r="EW1441" s="1186"/>
      <c r="EX1441" s="1186"/>
      <c r="EY1441" s="1186"/>
      <c r="EZ1441" s="1186"/>
      <c r="FA1441" s="1186"/>
      <c r="FB1441" s="1186"/>
      <c r="FC1441" s="1186"/>
      <c r="FD1441" s="1186"/>
      <c r="FE1441" s="1186"/>
      <c r="FF1441" s="1186"/>
      <c r="FG1441" s="1186"/>
      <c r="FH1441" s="1186"/>
      <c r="FI1441" s="1186"/>
      <c r="FJ1441" s="1186"/>
      <c r="FK1441" s="1186"/>
      <c r="FL1441" s="1186"/>
      <c r="FM1441" s="1186"/>
      <c r="FN1441" s="1186"/>
      <c r="FO1441" s="1186"/>
      <c r="FP1441" s="1186"/>
      <c r="FQ1441" s="1186"/>
      <c r="FR1441" s="1186"/>
      <c r="FS1441" s="1186"/>
      <c r="FT1441" s="1186"/>
      <c r="FU1441" s="1186"/>
      <c r="FV1441" s="1186"/>
      <c r="FW1441" s="1186"/>
      <c r="FX1441" s="1186"/>
      <c r="FY1441" s="1186"/>
      <c r="FZ1441" s="1186"/>
      <c r="GA1441" s="1186"/>
      <c r="GB1441" s="1186"/>
      <c r="GC1441" s="1186"/>
      <c r="GD1441" s="1186"/>
      <c r="GE1441" s="1186"/>
      <c r="GF1441" s="1186"/>
      <c r="GG1441" s="1186"/>
      <c r="GH1441" s="1186"/>
      <c r="GI1441" s="1186"/>
      <c r="GJ1441" s="1186"/>
      <c r="GK1441" s="1186"/>
      <c r="GL1441" s="1186"/>
      <c r="GM1441" s="1186"/>
      <c r="GN1441" s="1186"/>
      <c r="GO1441" s="1186"/>
      <c r="GP1441" s="1186"/>
      <c r="GQ1441" s="1186"/>
      <c r="GR1441" s="1186"/>
      <c r="GS1441" s="1186"/>
      <c r="GT1441" s="1186"/>
      <c r="GU1441" s="1186"/>
      <c r="GV1441" s="1186"/>
      <c r="GW1441" s="1186"/>
      <c r="GX1441" s="1186"/>
      <c r="GY1441" s="1186"/>
      <c r="GZ1441" s="1186"/>
      <c r="HA1441" s="1186"/>
      <c r="HB1441" s="1186"/>
      <c r="HC1441" s="1186"/>
      <c r="HD1441" s="1186"/>
      <c r="HE1441" s="1186"/>
      <c r="HF1441" s="1186"/>
      <c r="HG1441" s="1186"/>
      <c r="HH1441" s="1186"/>
      <c r="HI1441" s="1186"/>
      <c r="HJ1441" s="1186"/>
      <c r="HK1441" s="1186"/>
      <c r="HL1441" s="1186"/>
      <c r="HM1441" s="1186"/>
      <c r="HN1441" s="1186"/>
      <c r="HO1441" s="1186"/>
      <c r="HP1441" s="1186"/>
      <c r="HQ1441" s="1186"/>
      <c r="HR1441" s="1186"/>
      <c r="HS1441" s="1186"/>
      <c r="HT1441" s="1186"/>
      <c r="HU1441" s="1186"/>
      <c r="HV1441" s="1186"/>
      <c r="HW1441" s="1186"/>
      <c r="HX1441" s="1186"/>
      <c r="HY1441" s="1186"/>
      <c r="HZ1441" s="1186"/>
      <c r="IA1441" s="1186"/>
      <c r="IB1441" s="1186"/>
    </row>
    <row r="1442" spans="1:236" s="1185" customFormat="1">
      <c r="A1442" s="1540"/>
      <c r="B1442" s="1541"/>
      <c r="C1442" s="1542"/>
      <c r="D1442" s="1543"/>
      <c r="E1442" s="1186"/>
      <c r="F1442" s="1544"/>
      <c r="G1442" s="1604"/>
      <c r="H1442" s="1604"/>
      <c r="I1442" s="1186"/>
      <c r="J1442" s="1186"/>
      <c r="K1442" s="1186"/>
      <c r="L1442" s="1186"/>
      <c r="M1442" s="1186"/>
      <c r="N1442" s="1186"/>
      <c r="O1442" s="1186"/>
      <c r="P1442" s="1186"/>
      <c r="Q1442" s="1186"/>
      <c r="R1442" s="1186"/>
      <c r="S1442" s="1186"/>
      <c r="T1442" s="1186"/>
      <c r="U1442" s="1186"/>
      <c r="V1442" s="1186"/>
      <c r="W1442" s="1186"/>
      <c r="X1442" s="1186"/>
      <c r="Y1442" s="1186"/>
      <c r="Z1442" s="1186"/>
      <c r="AA1442" s="1186"/>
      <c r="AB1442" s="1186"/>
      <c r="AC1442" s="1186"/>
      <c r="AD1442" s="1186"/>
      <c r="AE1442" s="1186"/>
      <c r="AF1442" s="1186"/>
      <c r="AG1442" s="1186"/>
      <c r="AH1442" s="1186"/>
      <c r="AI1442" s="1186"/>
      <c r="AJ1442" s="1186"/>
      <c r="AK1442" s="1186"/>
      <c r="AL1442" s="1186"/>
      <c r="AM1442" s="1186"/>
      <c r="AN1442" s="1186"/>
      <c r="AO1442" s="1186"/>
      <c r="AP1442" s="1186"/>
      <c r="AQ1442" s="1186"/>
      <c r="AR1442" s="1186"/>
      <c r="AS1442" s="1186"/>
      <c r="AT1442" s="1186"/>
      <c r="AU1442" s="1186"/>
      <c r="AV1442" s="1186"/>
      <c r="AW1442" s="1186"/>
      <c r="AX1442" s="1186"/>
      <c r="AY1442" s="1186"/>
      <c r="AZ1442" s="1186"/>
      <c r="BA1442" s="1186"/>
      <c r="BB1442" s="1186"/>
      <c r="BC1442" s="1186"/>
      <c r="BD1442" s="1186"/>
      <c r="BE1442" s="1186"/>
      <c r="BF1442" s="1186"/>
      <c r="BG1442" s="1186"/>
      <c r="BH1442" s="1186"/>
      <c r="BI1442" s="1186"/>
      <c r="BJ1442" s="1186"/>
      <c r="BK1442" s="1186"/>
      <c r="BL1442" s="1186"/>
      <c r="BM1442" s="1186"/>
      <c r="BN1442" s="1186"/>
      <c r="BO1442" s="1186"/>
      <c r="BP1442" s="1186"/>
      <c r="BQ1442" s="1186"/>
      <c r="BR1442" s="1186"/>
      <c r="BS1442" s="1186"/>
      <c r="BT1442" s="1186"/>
      <c r="BU1442" s="1186"/>
      <c r="BV1442" s="1186"/>
      <c r="BW1442" s="1186"/>
      <c r="BX1442" s="1186"/>
      <c r="BY1442" s="1186"/>
      <c r="BZ1442" s="1186"/>
      <c r="CA1442" s="1186"/>
      <c r="CB1442" s="1186"/>
      <c r="CC1442" s="1186"/>
      <c r="CD1442" s="1186"/>
      <c r="CE1442" s="1186"/>
      <c r="CF1442" s="1186"/>
      <c r="CG1442" s="1186"/>
      <c r="CH1442" s="1186"/>
      <c r="CI1442" s="1186"/>
      <c r="CJ1442" s="1186"/>
      <c r="CK1442" s="1186"/>
      <c r="CL1442" s="1186"/>
      <c r="CM1442" s="1186"/>
      <c r="CN1442" s="1186"/>
      <c r="CO1442" s="1186"/>
      <c r="CP1442" s="1186"/>
      <c r="CQ1442" s="1186"/>
      <c r="CR1442" s="1186"/>
      <c r="CS1442" s="1186"/>
      <c r="CT1442" s="1186"/>
      <c r="CU1442" s="1186"/>
      <c r="CV1442" s="1186"/>
      <c r="CW1442" s="1186"/>
      <c r="CX1442" s="1186"/>
      <c r="CY1442" s="1186"/>
      <c r="CZ1442" s="1186"/>
      <c r="DA1442" s="1186"/>
      <c r="DB1442" s="1186"/>
      <c r="DC1442" s="1186"/>
      <c r="DD1442" s="1186"/>
      <c r="DE1442" s="1186"/>
      <c r="DF1442" s="1186"/>
      <c r="DG1442" s="1186"/>
      <c r="DH1442" s="1186"/>
      <c r="DI1442" s="1186"/>
      <c r="DJ1442" s="1186"/>
      <c r="DK1442" s="1186"/>
      <c r="DL1442" s="1186"/>
      <c r="DM1442" s="1186"/>
      <c r="DN1442" s="1186"/>
      <c r="DO1442" s="1186"/>
      <c r="DP1442" s="1186"/>
      <c r="DQ1442" s="1186"/>
      <c r="DR1442" s="1186"/>
      <c r="DS1442" s="1186"/>
      <c r="DT1442" s="1186"/>
      <c r="DU1442" s="1186"/>
      <c r="DV1442" s="1186"/>
      <c r="DW1442" s="1186"/>
      <c r="DX1442" s="1186"/>
      <c r="DY1442" s="1186"/>
      <c r="DZ1442" s="1186"/>
      <c r="EA1442" s="1186"/>
      <c r="EB1442" s="1186"/>
      <c r="EC1442" s="1186"/>
      <c r="ED1442" s="1186"/>
      <c r="EE1442" s="1186"/>
      <c r="EF1442" s="1186"/>
      <c r="EG1442" s="1186"/>
      <c r="EH1442" s="1186"/>
      <c r="EI1442" s="1186"/>
      <c r="EJ1442" s="1186"/>
      <c r="EK1442" s="1186"/>
      <c r="EL1442" s="1186"/>
      <c r="EM1442" s="1186"/>
      <c r="EN1442" s="1186"/>
      <c r="EO1442" s="1186"/>
      <c r="EP1442" s="1186"/>
      <c r="EQ1442" s="1186"/>
      <c r="ER1442" s="1186"/>
      <c r="ES1442" s="1186"/>
      <c r="ET1442" s="1186"/>
      <c r="EU1442" s="1186"/>
      <c r="EV1442" s="1186"/>
      <c r="EW1442" s="1186"/>
      <c r="EX1442" s="1186"/>
      <c r="EY1442" s="1186"/>
      <c r="EZ1442" s="1186"/>
      <c r="FA1442" s="1186"/>
      <c r="FB1442" s="1186"/>
      <c r="FC1442" s="1186"/>
      <c r="FD1442" s="1186"/>
      <c r="FE1442" s="1186"/>
      <c r="FF1442" s="1186"/>
      <c r="FG1442" s="1186"/>
      <c r="FH1442" s="1186"/>
      <c r="FI1442" s="1186"/>
      <c r="FJ1442" s="1186"/>
      <c r="FK1442" s="1186"/>
      <c r="FL1442" s="1186"/>
      <c r="FM1442" s="1186"/>
      <c r="FN1442" s="1186"/>
      <c r="FO1442" s="1186"/>
      <c r="FP1442" s="1186"/>
      <c r="FQ1442" s="1186"/>
      <c r="FR1442" s="1186"/>
      <c r="FS1442" s="1186"/>
      <c r="FT1442" s="1186"/>
      <c r="FU1442" s="1186"/>
      <c r="FV1442" s="1186"/>
      <c r="FW1442" s="1186"/>
      <c r="FX1442" s="1186"/>
      <c r="FY1442" s="1186"/>
      <c r="FZ1442" s="1186"/>
      <c r="GA1442" s="1186"/>
      <c r="GB1442" s="1186"/>
      <c r="GC1442" s="1186"/>
      <c r="GD1442" s="1186"/>
      <c r="GE1442" s="1186"/>
      <c r="GF1442" s="1186"/>
      <c r="GG1442" s="1186"/>
      <c r="GH1442" s="1186"/>
      <c r="GI1442" s="1186"/>
      <c r="GJ1442" s="1186"/>
      <c r="GK1442" s="1186"/>
      <c r="GL1442" s="1186"/>
      <c r="GM1442" s="1186"/>
      <c r="GN1442" s="1186"/>
      <c r="GO1442" s="1186"/>
      <c r="GP1442" s="1186"/>
      <c r="GQ1442" s="1186"/>
      <c r="GR1442" s="1186"/>
      <c r="GS1442" s="1186"/>
      <c r="GT1442" s="1186"/>
      <c r="GU1442" s="1186"/>
      <c r="GV1442" s="1186"/>
      <c r="GW1442" s="1186"/>
      <c r="GX1442" s="1186"/>
      <c r="GY1442" s="1186"/>
      <c r="GZ1442" s="1186"/>
      <c r="HA1442" s="1186"/>
      <c r="HB1442" s="1186"/>
      <c r="HC1442" s="1186"/>
      <c r="HD1442" s="1186"/>
      <c r="HE1442" s="1186"/>
      <c r="HF1442" s="1186"/>
      <c r="HG1442" s="1186"/>
      <c r="HH1442" s="1186"/>
      <c r="HI1442" s="1186"/>
      <c r="HJ1442" s="1186"/>
      <c r="HK1442" s="1186"/>
      <c r="HL1442" s="1186"/>
      <c r="HM1442" s="1186"/>
      <c r="HN1442" s="1186"/>
      <c r="HO1442" s="1186"/>
      <c r="HP1442" s="1186"/>
      <c r="HQ1442" s="1186"/>
      <c r="HR1442" s="1186"/>
      <c r="HS1442" s="1186"/>
      <c r="HT1442" s="1186"/>
      <c r="HU1442" s="1186"/>
      <c r="HV1442" s="1186"/>
      <c r="HW1442" s="1186"/>
      <c r="HX1442" s="1186"/>
      <c r="HY1442" s="1186"/>
      <c r="HZ1442" s="1186"/>
      <c r="IA1442" s="1186"/>
      <c r="IB1442" s="1186"/>
    </row>
    <row r="1443" spans="1:236" s="1185" customFormat="1">
      <c r="A1443" s="1540"/>
      <c r="B1443" s="1541"/>
      <c r="C1443" s="1542"/>
      <c r="D1443" s="1543"/>
      <c r="E1443" s="1186"/>
      <c r="F1443" s="1544"/>
      <c r="G1443" s="1604"/>
      <c r="H1443" s="1604"/>
      <c r="I1443" s="1186"/>
      <c r="J1443" s="1186"/>
      <c r="K1443" s="1186"/>
      <c r="L1443" s="1186"/>
      <c r="M1443" s="1186"/>
      <c r="N1443" s="1186"/>
      <c r="O1443" s="1186"/>
      <c r="P1443" s="1186"/>
      <c r="Q1443" s="1186"/>
      <c r="R1443" s="1186"/>
      <c r="S1443" s="1186"/>
      <c r="T1443" s="1186"/>
      <c r="U1443" s="1186"/>
      <c r="V1443" s="1186"/>
      <c r="W1443" s="1186"/>
      <c r="X1443" s="1186"/>
      <c r="Y1443" s="1186"/>
      <c r="Z1443" s="1186"/>
      <c r="AA1443" s="1186"/>
      <c r="AB1443" s="1186"/>
      <c r="AC1443" s="1186"/>
      <c r="AD1443" s="1186"/>
      <c r="AE1443" s="1186"/>
      <c r="AF1443" s="1186"/>
      <c r="AG1443" s="1186"/>
      <c r="AH1443" s="1186"/>
      <c r="AI1443" s="1186"/>
      <c r="AJ1443" s="1186"/>
      <c r="AK1443" s="1186"/>
      <c r="AL1443" s="1186"/>
      <c r="AM1443" s="1186"/>
      <c r="AN1443" s="1186"/>
      <c r="AO1443" s="1186"/>
      <c r="AP1443" s="1186"/>
      <c r="AQ1443" s="1186"/>
      <c r="AR1443" s="1186"/>
      <c r="AS1443" s="1186"/>
      <c r="AT1443" s="1186"/>
      <c r="AU1443" s="1186"/>
      <c r="AV1443" s="1186"/>
      <c r="AW1443" s="1186"/>
      <c r="AX1443" s="1186"/>
      <c r="AY1443" s="1186"/>
      <c r="AZ1443" s="1186"/>
      <c r="BA1443" s="1186"/>
      <c r="BB1443" s="1186"/>
      <c r="BC1443" s="1186"/>
      <c r="BD1443" s="1186"/>
      <c r="BE1443" s="1186"/>
      <c r="BF1443" s="1186"/>
      <c r="BG1443" s="1186"/>
      <c r="BH1443" s="1186"/>
      <c r="BI1443" s="1186"/>
      <c r="BJ1443" s="1186"/>
      <c r="BK1443" s="1186"/>
      <c r="BL1443" s="1186"/>
      <c r="BM1443" s="1186"/>
      <c r="BN1443" s="1186"/>
      <c r="BO1443" s="1186"/>
      <c r="BP1443" s="1186"/>
      <c r="BQ1443" s="1186"/>
      <c r="BR1443" s="1186"/>
      <c r="BS1443" s="1186"/>
      <c r="BT1443" s="1186"/>
      <c r="BU1443" s="1186"/>
      <c r="BV1443" s="1186"/>
      <c r="BW1443" s="1186"/>
      <c r="BX1443" s="1186"/>
      <c r="BY1443" s="1186"/>
      <c r="BZ1443" s="1186"/>
      <c r="CA1443" s="1186"/>
      <c r="CB1443" s="1186"/>
      <c r="CC1443" s="1186"/>
      <c r="CD1443" s="1186"/>
      <c r="CE1443" s="1186"/>
      <c r="CF1443" s="1186"/>
      <c r="CG1443" s="1186"/>
      <c r="CH1443" s="1186"/>
      <c r="CI1443" s="1186"/>
      <c r="CJ1443" s="1186"/>
      <c r="CK1443" s="1186"/>
      <c r="CL1443" s="1186"/>
      <c r="CM1443" s="1186"/>
      <c r="CN1443" s="1186"/>
      <c r="CO1443" s="1186"/>
      <c r="CP1443" s="1186"/>
      <c r="CQ1443" s="1186"/>
      <c r="CR1443" s="1186"/>
      <c r="CS1443" s="1186"/>
      <c r="CT1443" s="1186"/>
      <c r="CU1443" s="1186"/>
      <c r="CV1443" s="1186"/>
      <c r="CW1443" s="1186"/>
      <c r="CX1443" s="1186"/>
      <c r="CY1443" s="1186"/>
      <c r="CZ1443" s="1186"/>
      <c r="DA1443" s="1186"/>
      <c r="DB1443" s="1186"/>
      <c r="DC1443" s="1186"/>
      <c r="DD1443" s="1186"/>
      <c r="DE1443" s="1186"/>
      <c r="DF1443" s="1186"/>
      <c r="DG1443" s="1186"/>
      <c r="DH1443" s="1186"/>
      <c r="DI1443" s="1186"/>
      <c r="DJ1443" s="1186"/>
      <c r="DK1443" s="1186"/>
      <c r="DL1443" s="1186"/>
      <c r="DM1443" s="1186"/>
      <c r="DN1443" s="1186"/>
      <c r="DO1443" s="1186"/>
      <c r="DP1443" s="1186"/>
      <c r="DQ1443" s="1186"/>
      <c r="DR1443" s="1186"/>
      <c r="DS1443" s="1186"/>
      <c r="DT1443" s="1186"/>
      <c r="DU1443" s="1186"/>
      <c r="DV1443" s="1186"/>
      <c r="DW1443" s="1186"/>
      <c r="DX1443" s="1186"/>
      <c r="DY1443" s="1186"/>
      <c r="DZ1443" s="1186"/>
      <c r="EA1443" s="1186"/>
      <c r="EB1443" s="1186"/>
      <c r="EC1443" s="1186"/>
      <c r="ED1443" s="1186"/>
      <c r="EE1443" s="1186"/>
      <c r="EF1443" s="1186"/>
      <c r="EG1443" s="1186"/>
      <c r="EH1443" s="1186"/>
      <c r="EI1443" s="1186"/>
      <c r="EJ1443" s="1186"/>
      <c r="EK1443" s="1186"/>
      <c r="EL1443" s="1186"/>
      <c r="EM1443" s="1186"/>
      <c r="EN1443" s="1186"/>
      <c r="EO1443" s="1186"/>
      <c r="EP1443" s="1186"/>
      <c r="EQ1443" s="1186"/>
      <c r="ER1443" s="1186"/>
      <c r="ES1443" s="1186"/>
      <c r="ET1443" s="1186"/>
      <c r="EU1443" s="1186"/>
      <c r="EV1443" s="1186"/>
      <c r="EW1443" s="1186"/>
      <c r="EX1443" s="1186"/>
      <c r="EY1443" s="1186"/>
      <c r="EZ1443" s="1186"/>
      <c r="FA1443" s="1186"/>
      <c r="FB1443" s="1186"/>
      <c r="FC1443" s="1186"/>
      <c r="FD1443" s="1186"/>
      <c r="FE1443" s="1186"/>
      <c r="FF1443" s="1186"/>
      <c r="FG1443" s="1186"/>
      <c r="FH1443" s="1186"/>
      <c r="FI1443" s="1186"/>
      <c r="FJ1443" s="1186"/>
      <c r="FK1443" s="1186"/>
      <c r="FL1443" s="1186"/>
      <c r="FM1443" s="1186"/>
      <c r="FN1443" s="1186"/>
      <c r="FO1443" s="1186"/>
      <c r="FP1443" s="1186"/>
      <c r="FQ1443" s="1186"/>
      <c r="FR1443" s="1186"/>
      <c r="FS1443" s="1186"/>
      <c r="FT1443" s="1186"/>
      <c r="FU1443" s="1186"/>
      <c r="FV1443" s="1186"/>
      <c r="FW1443" s="1186"/>
      <c r="FX1443" s="1186"/>
      <c r="FY1443" s="1186"/>
      <c r="FZ1443" s="1186"/>
      <c r="GA1443" s="1186"/>
      <c r="GB1443" s="1186"/>
      <c r="GC1443" s="1186"/>
      <c r="GD1443" s="1186"/>
      <c r="GE1443" s="1186"/>
      <c r="GF1443" s="1186"/>
      <c r="GG1443" s="1186"/>
      <c r="GH1443" s="1186"/>
      <c r="GI1443" s="1186"/>
      <c r="GJ1443" s="1186"/>
      <c r="GK1443" s="1186"/>
      <c r="GL1443" s="1186"/>
      <c r="GM1443" s="1186"/>
      <c r="GN1443" s="1186"/>
      <c r="GO1443" s="1186"/>
      <c r="GP1443" s="1186"/>
      <c r="GQ1443" s="1186"/>
      <c r="GR1443" s="1186"/>
      <c r="GS1443" s="1186"/>
      <c r="GT1443" s="1186"/>
      <c r="GU1443" s="1186"/>
      <c r="GV1443" s="1186"/>
      <c r="GW1443" s="1186"/>
      <c r="GX1443" s="1186"/>
      <c r="GY1443" s="1186"/>
      <c r="GZ1443" s="1186"/>
      <c r="HA1443" s="1186"/>
      <c r="HB1443" s="1186"/>
      <c r="HC1443" s="1186"/>
      <c r="HD1443" s="1186"/>
      <c r="HE1443" s="1186"/>
      <c r="HF1443" s="1186"/>
      <c r="HG1443" s="1186"/>
      <c r="HH1443" s="1186"/>
      <c r="HI1443" s="1186"/>
      <c r="HJ1443" s="1186"/>
      <c r="HK1443" s="1186"/>
      <c r="HL1443" s="1186"/>
      <c r="HM1443" s="1186"/>
      <c r="HN1443" s="1186"/>
      <c r="HO1443" s="1186"/>
      <c r="HP1443" s="1186"/>
      <c r="HQ1443" s="1186"/>
      <c r="HR1443" s="1186"/>
      <c r="HS1443" s="1186"/>
      <c r="HT1443" s="1186"/>
      <c r="HU1443" s="1186"/>
      <c r="HV1443" s="1186"/>
      <c r="HW1443" s="1186"/>
      <c r="HX1443" s="1186"/>
      <c r="HY1443" s="1186"/>
      <c r="HZ1443" s="1186"/>
      <c r="IA1443" s="1186"/>
      <c r="IB1443" s="1186"/>
    </row>
    <row r="1444" spans="1:236" s="1185" customFormat="1">
      <c r="A1444" s="1540"/>
      <c r="B1444" s="1541"/>
      <c r="C1444" s="1542"/>
      <c r="D1444" s="1543"/>
      <c r="E1444" s="1186"/>
      <c r="F1444" s="1544"/>
      <c r="G1444" s="1604"/>
      <c r="H1444" s="1604"/>
      <c r="I1444" s="1186"/>
      <c r="J1444" s="1186"/>
      <c r="K1444" s="1186"/>
      <c r="L1444" s="1186"/>
      <c r="M1444" s="1186"/>
      <c r="N1444" s="1186"/>
      <c r="O1444" s="1186"/>
      <c r="P1444" s="1186"/>
      <c r="Q1444" s="1186"/>
      <c r="R1444" s="1186"/>
      <c r="S1444" s="1186"/>
      <c r="T1444" s="1186"/>
      <c r="U1444" s="1186"/>
      <c r="V1444" s="1186"/>
      <c r="W1444" s="1186"/>
      <c r="X1444" s="1186"/>
      <c r="Y1444" s="1186"/>
      <c r="Z1444" s="1186"/>
      <c r="AA1444" s="1186"/>
      <c r="AB1444" s="1186"/>
      <c r="AC1444" s="1186"/>
      <c r="AD1444" s="1186"/>
      <c r="AE1444" s="1186"/>
      <c r="AF1444" s="1186"/>
      <c r="AG1444" s="1186"/>
      <c r="AH1444" s="1186"/>
      <c r="AI1444" s="1186"/>
      <c r="AJ1444" s="1186"/>
      <c r="AK1444" s="1186"/>
      <c r="AL1444" s="1186"/>
      <c r="AM1444" s="1186"/>
      <c r="AN1444" s="1186"/>
      <c r="AO1444" s="1186"/>
      <c r="AP1444" s="1186"/>
      <c r="AQ1444" s="1186"/>
      <c r="AR1444" s="1186"/>
      <c r="AS1444" s="1186"/>
      <c r="AT1444" s="1186"/>
      <c r="AU1444" s="1186"/>
      <c r="AV1444" s="1186"/>
      <c r="AW1444" s="1186"/>
      <c r="AX1444" s="1186"/>
      <c r="AY1444" s="1186"/>
      <c r="AZ1444" s="1186"/>
      <c r="BA1444" s="1186"/>
      <c r="BB1444" s="1186"/>
      <c r="BC1444" s="1186"/>
      <c r="BD1444" s="1186"/>
      <c r="BE1444" s="1186"/>
      <c r="BF1444" s="1186"/>
      <c r="BG1444" s="1186"/>
      <c r="BH1444" s="1186"/>
      <c r="BI1444" s="1186"/>
      <c r="BJ1444" s="1186"/>
      <c r="BK1444" s="1186"/>
      <c r="BL1444" s="1186"/>
      <c r="BM1444" s="1186"/>
      <c r="BN1444" s="1186"/>
      <c r="BO1444" s="1186"/>
      <c r="BP1444" s="1186"/>
      <c r="BQ1444" s="1186"/>
      <c r="BR1444" s="1186"/>
      <c r="BS1444" s="1186"/>
      <c r="BT1444" s="1186"/>
      <c r="BU1444" s="1186"/>
      <c r="BV1444" s="1186"/>
      <c r="BW1444" s="1186"/>
      <c r="BX1444" s="1186"/>
      <c r="BY1444" s="1186"/>
      <c r="BZ1444" s="1186"/>
      <c r="CA1444" s="1186"/>
      <c r="CB1444" s="1186"/>
      <c r="CC1444" s="1186"/>
      <c r="CD1444" s="1186"/>
      <c r="CE1444" s="1186"/>
      <c r="CF1444" s="1186"/>
      <c r="CG1444" s="1186"/>
      <c r="CH1444" s="1186"/>
      <c r="CI1444" s="1186"/>
      <c r="CJ1444" s="1186"/>
      <c r="CK1444" s="1186"/>
      <c r="CL1444" s="1186"/>
      <c r="CM1444" s="1186"/>
      <c r="CN1444" s="1186"/>
      <c r="CO1444" s="1186"/>
      <c r="CP1444" s="1186"/>
      <c r="CQ1444" s="1186"/>
      <c r="CR1444" s="1186"/>
      <c r="CS1444" s="1186"/>
      <c r="CT1444" s="1186"/>
      <c r="CU1444" s="1186"/>
      <c r="CV1444" s="1186"/>
      <c r="CW1444" s="1186"/>
      <c r="CX1444" s="1186"/>
      <c r="CY1444" s="1186"/>
      <c r="CZ1444" s="1186"/>
      <c r="DA1444" s="1186"/>
      <c r="DB1444" s="1186"/>
      <c r="DC1444" s="1186"/>
      <c r="DD1444" s="1186"/>
      <c r="DE1444" s="1186"/>
      <c r="DF1444" s="1186"/>
      <c r="DG1444" s="1186"/>
      <c r="DH1444" s="1186"/>
      <c r="DI1444" s="1186"/>
      <c r="DJ1444" s="1186"/>
      <c r="DK1444" s="1186"/>
      <c r="DL1444" s="1186"/>
      <c r="DM1444" s="1186"/>
      <c r="DN1444" s="1186"/>
      <c r="DO1444" s="1186"/>
      <c r="DP1444" s="1186"/>
      <c r="DQ1444" s="1186"/>
      <c r="DR1444" s="1186"/>
      <c r="DS1444" s="1186"/>
      <c r="DT1444" s="1186"/>
      <c r="DU1444" s="1186"/>
      <c r="DV1444" s="1186"/>
      <c r="DW1444" s="1186"/>
      <c r="DX1444" s="1186"/>
      <c r="DY1444" s="1186"/>
      <c r="DZ1444" s="1186"/>
      <c r="EA1444" s="1186"/>
      <c r="EB1444" s="1186"/>
      <c r="EC1444" s="1186"/>
      <c r="ED1444" s="1186"/>
      <c r="EE1444" s="1186"/>
      <c r="EF1444" s="1186"/>
      <c r="EG1444" s="1186"/>
      <c r="EH1444" s="1186"/>
      <c r="EI1444" s="1186"/>
      <c r="EJ1444" s="1186"/>
      <c r="EK1444" s="1186"/>
      <c r="EL1444" s="1186"/>
      <c r="EM1444" s="1186"/>
      <c r="EN1444" s="1186"/>
      <c r="EO1444" s="1186"/>
      <c r="EP1444" s="1186"/>
      <c r="EQ1444" s="1186"/>
      <c r="ER1444" s="1186"/>
      <c r="ES1444" s="1186"/>
      <c r="ET1444" s="1186"/>
      <c r="EU1444" s="1186"/>
      <c r="EV1444" s="1186"/>
      <c r="EW1444" s="1186"/>
      <c r="EX1444" s="1186"/>
      <c r="EY1444" s="1186"/>
      <c r="EZ1444" s="1186"/>
      <c r="FA1444" s="1186"/>
      <c r="FB1444" s="1186"/>
      <c r="FC1444" s="1186"/>
      <c r="FD1444" s="1186"/>
      <c r="FE1444" s="1186"/>
      <c r="FF1444" s="1186"/>
      <c r="FG1444" s="1186"/>
      <c r="FH1444" s="1186"/>
      <c r="FI1444" s="1186"/>
      <c r="FJ1444" s="1186"/>
      <c r="FK1444" s="1186"/>
      <c r="FL1444" s="1186"/>
      <c r="FM1444" s="1186"/>
      <c r="FN1444" s="1186"/>
      <c r="FO1444" s="1186"/>
      <c r="FP1444" s="1186"/>
      <c r="FQ1444" s="1186"/>
      <c r="FR1444" s="1186"/>
      <c r="FS1444" s="1186"/>
      <c r="FT1444" s="1186"/>
      <c r="FU1444" s="1186"/>
      <c r="FV1444" s="1186"/>
      <c r="FW1444" s="1186"/>
      <c r="FX1444" s="1186"/>
      <c r="FY1444" s="1186"/>
      <c r="FZ1444" s="1186"/>
      <c r="GA1444" s="1186"/>
      <c r="GB1444" s="1186"/>
      <c r="GC1444" s="1186"/>
      <c r="GD1444" s="1186"/>
      <c r="GE1444" s="1186"/>
      <c r="GF1444" s="1186"/>
      <c r="GG1444" s="1186"/>
      <c r="GH1444" s="1186"/>
      <c r="GI1444" s="1186"/>
      <c r="GJ1444" s="1186"/>
      <c r="GK1444" s="1186"/>
      <c r="GL1444" s="1186"/>
      <c r="GM1444" s="1186"/>
      <c r="GN1444" s="1186"/>
      <c r="GO1444" s="1186"/>
      <c r="GP1444" s="1186"/>
      <c r="GQ1444" s="1186"/>
      <c r="GR1444" s="1186"/>
      <c r="GS1444" s="1186"/>
      <c r="GT1444" s="1186"/>
      <c r="GU1444" s="1186"/>
      <c r="GV1444" s="1186"/>
      <c r="GW1444" s="1186"/>
      <c r="GX1444" s="1186"/>
      <c r="GY1444" s="1186"/>
      <c r="GZ1444" s="1186"/>
      <c r="HA1444" s="1186"/>
      <c r="HB1444" s="1186"/>
      <c r="HC1444" s="1186"/>
      <c r="HD1444" s="1186"/>
      <c r="HE1444" s="1186"/>
      <c r="HF1444" s="1186"/>
      <c r="HG1444" s="1186"/>
      <c r="HH1444" s="1186"/>
      <c r="HI1444" s="1186"/>
      <c r="HJ1444" s="1186"/>
      <c r="HK1444" s="1186"/>
      <c r="HL1444" s="1186"/>
      <c r="HM1444" s="1186"/>
      <c r="HN1444" s="1186"/>
      <c r="HO1444" s="1186"/>
      <c r="HP1444" s="1186"/>
      <c r="HQ1444" s="1186"/>
      <c r="HR1444" s="1186"/>
      <c r="HS1444" s="1186"/>
      <c r="HT1444" s="1186"/>
      <c r="HU1444" s="1186"/>
      <c r="HV1444" s="1186"/>
      <c r="HW1444" s="1186"/>
      <c r="HX1444" s="1186"/>
      <c r="HY1444" s="1186"/>
      <c r="HZ1444" s="1186"/>
      <c r="IA1444" s="1186"/>
      <c r="IB1444" s="1186"/>
    </row>
    <row r="1445" spans="1:236" s="1185" customFormat="1">
      <c r="A1445" s="1540"/>
      <c r="B1445" s="1541"/>
      <c r="C1445" s="1542"/>
      <c r="D1445" s="1543"/>
      <c r="E1445" s="1186"/>
      <c r="F1445" s="1544"/>
      <c r="G1445" s="1604"/>
      <c r="H1445" s="1604"/>
      <c r="I1445" s="1186"/>
      <c r="J1445" s="1186"/>
      <c r="K1445" s="1186"/>
      <c r="L1445" s="1186"/>
      <c r="M1445" s="1186"/>
      <c r="N1445" s="1186"/>
      <c r="O1445" s="1186"/>
      <c r="P1445" s="1186"/>
      <c r="Q1445" s="1186"/>
      <c r="R1445" s="1186"/>
      <c r="S1445" s="1186"/>
      <c r="T1445" s="1186"/>
      <c r="U1445" s="1186"/>
      <c r="V1445" s="1186"/>
      <c r="W1445" s="1186"/>
      <c r="X1445" s="1186"/>
      <c r="Y1445" s="1186"/>
      <c r="Z1445" s="1186"/>
      <c r="AA1445" s="1186"/>
      <c r="AB1445" s="1186"/>
      <c r="AC1445" s="1186"/>
      <c r="AD1445" s="1186"/>
      <c r="AE1445" s="1186"/>
      <c r="AF1445" s="1186"/>
      <c r="AG1445" s="1186"/>
      <c r="AH1445" s="1186"/>
      <c r="AI1445" s="1186"/>
      <c r="AJ1445" s="1186"/>
      <c r="AK1445" s="1186"/>
      <c r="AL1445" s="1186"/>
      <c r="AM1445" s="1186"/>
      <c r="AN1445" s="1186"/>
      <c r="AO1445" s="1186"/>
      <c r="AP1445" s="1186"/>
      <c r="AQ1445" s="1186"/>
      <c r="AR1445" s="1186"/>
      <c r="AS1445" s="1186"/>
      <c r="AT1445" s="1186"/>
      <c r="AU1445" s="1186"/>
      <c r="AV1445" s="1186"/>
      <c r="AW1445" s="1186"/>
      <c r="AX1445" s="1186"/>
      <c r="AY1445" s="1186"/>
      <c r="AZ1445" s="1186"/>
      <c r="BA1445" s="1186"/>
      <c r="BB1445" s="1186"/>
      <c r="BC1445" s="1186"/>
      <c r="BD1445" s="1186"/>
      <c r="BE1445" s="1186"/>
      <c r="BF1445" s="1186"/>
      <c r="BG1445" s="1186"/>
      <c r="BH1445" s="1186"/>
      <c r="BI1445" s="1186"/>
      <c r="BJ1445" s="1186"/>
      <c r="BK1445" s="1186"/>
      <c r="BL1445" s="1186"/>
      <c r="BM1445" s="1186"/>
      <c r="BN1445" s="1186"/>
      <c r="BO1445" s="1186"/>
      <c r="BP1445" s="1186"/>
      <c r="BQ1445" s="1186"/>
      <c r="BR1445" s="1186"/>
      <c r="BS1445" s="1186"/>
      <c r="BT1445" s="1186"/>
      <c r="BU1445" s="1186"/>
      <c r="BV1445" s="1186"/>
      <c r="BW1445" s="1186"/>
      <c r="BX1445" s="1186"/>
      <c r="BY1445" s="1186"/>
      <c r="BZ1445" s="1186"/>
      <c r="CA1445" s="1186"/>
      <c r="CB1445" s="1186"/>
      <c r="CC1445" s="1186"/>
      <c r="CD1445" s="1186"/>
      <c r="CE1445" s="1186"/>
      <c r="CF1445" s="1186"/>
      <c r="CG1445" s="1186"/>
      <c r="CH1445" s="1186"/>
      <c r="CI1445" s="1186"/>
      <c r="CJ1445" s="1186"/>
      <c r="CK1445" s="1186"/>
      <c r="CL1445" s="1186"/>
      <c r="CM1445" s="1186"/>
      <c r="CN1445" s="1186"/>
      <c r="CO1445" s="1186"/>
      <c r="CP1445" s="1186"/>
      <c r="CQ1445" s="1186"/>
      <c r="CR1445" s="1186"/>
      <c r="CS1445" s="1186"/>
      <c r="CT1445" s="1186"/>
      <c r="CU1445" s="1186"/>
      <c r="CV1445" s="1186"/>
      <c r="CW1445" s="1186"/>
      <c r="CX1445" s="1186"/>
      <c r="CY1445" s="1186"/>
      <c r="CZ1445" s="1186"/>
      <c r="DA1445" s="1186"/>
      <c r="DB1445" s="1186"/>
      <c r="DC1445" s="1186"/>
      <c r="DD1445" s="1186"/>
      <c r="DE1445" s="1186"/>
      <c r="DF1445" s="1186"/>
      <c r="DG1445" s="1186"/>
      <c r="DH1445" s="1186"/>
      <c r="DI1445" s="1186"/>
      <c r="DJ1445" s="1186"/>
      <c r="DK1445" s="1186"/>
      <c r="DL1445" s="1186"/>
      <c r="DM1445" s="1186"/>
      <c r="DN1445" s="1186"/>
      <c r="DO1445" s="1186"/>
      <c r="DP1445" s="1186"/>
      <c r="DQ1445" s="1186"/>
      <c r="DR1445" s="1186"/>
      <c r="DS1445" s="1186"/>
      <c r="DT1445" s="1186"/>
      <c r="DU1445" s="1186"/>
      <c r="DV1445" s="1186"/>
      <c r="DW1445" s="1186"/>
      <c r="DX1445" s="1186"/>
      <c r="DY1445" s="1186"/>
      <c r="DZ1445" s="1186"/>
      <c r="EA1445" s="1186"/>
      <c r="EB1445" s="1186"/>
      <c r="EC1445" s="1186"/>
      <c r="ED1445" s="1186"/>
      <c r="EE1445" s="1186"/>
      <c r="EF1445" s="1186"/>
      <c r="EG1445" s="1186"/>
      <c r="EH1445" s="1186"/>
      <c r="EI1445" s="1186"/>
      <c r="EJ1445" s="1186"/>
      <c r="EK1445" s="1186"/>
      <c r="EL1445" s="1186"/>
      <c r="EM1445" s="1186"/>
      <c r="EN1445" s="1186"/>
      <c r="EO1445" s="1186"/>
      <c r="EP1445" s="1186"/>
      <c r="EQ1445" s="1186"/>
      <c r="ER1445" s="1186"/>
      <c r="ES1445" s="1186"/>
      <c r="ET1445" s="1186"/>
      <c r="EU1445" s="1186"/>
      <c r="EV1445" s="1186"/>
      <c r="EW1445" s="1186"/>
      <c r="EX1445" s="1186"/>
      <c r="EY1445" s="1186"/>
      <c r="EZ1445" s="1186"/>
      <c r="FA1445" s="1186"/>
      <c r="FB1445" s="1186"/>
      <c r="FC1445" s="1186"/>
      <c r="FD1445" s="1186"/>
      <c r="FE1445" s="1186"/>
      <c r="FF1445" s="1186"/>
      <c r="FG1445" s="1186"/>
      <c r="FH1445" s="1186"/>
      <c r="FI1445" s="1186"/>
      <c r="FJ1445" s="1186"/>
      <c r="FK1445" s="1186"/>
      <c r="FL1445" s="1186"/>
      <c r="FM1445" s="1186"/>
      <c r="FN1445" s="1186"/>
      <c r="FO1445" s="1186"/>
      <c r="FP1445" s="1186"/>
      <c r="FQ1445" s="1186"/>
      <c r="FR1445" s="1186"/>
      <c r="FS1445" s="1186"/>
      <c r="FT1445" s="1186"/>
      <c r="FU1445" s="1186"/>
      <c r="FV1445" s="1186"/>
      <c r="FW1445" s="1186"/>
      <c r="FX1445" s="1186"/>
      <c r="FY1445" s="1186"/>
      <c r="FZ1445" s="1186"/>
      <c r="GA1445" s="1186"/>
      <c r="GB1445" s="1186"/>
      <c r="GC1445" s="1186"/>
      <c r="GD1445" s="1186"/>
      <c r="GE1445" s="1186"/>
      <c r="GF1445" s="1186"/>
      <c r="GG1445" s="1186"/>
      <c r="GH1445" s="1186"/>
      <c r="GI1445" s="1186"/>
      <c r="GJ1445" s="1186"/>
      <c r="GK1445" s="1186"/>
      <c r="GL1445" s="1186"/>
      <c r="GM1445" s="1186"/>
      <c r="GN1445" s="1186"/>
      <c r="GO1445" s="1186"/>
      <c r="GP1445" s="1186"/>
      <c r="GQ1445" s="1186"/>
      <c r="GR1445" s="1186"/>
      <c r="GS1445" s="1186"/>
      <c r="GT1445" s="1186"/>
      <c r="GU1445" s="1186"/>
      <c r="GV1445" s="1186"/>
      <c r="GW1445" s="1186"/>
      <c r="GX1445" s="1186"/>
      <c r="GY1445" s="1186"/>
      <c r="GZ1445" s="1186"/>
      <c r="HA1445" s="1186"/>
      <c r="HB1445" s="1186"/>
      <c r="HC1445" s="1186"/>
      <c r="HD1445" s="1186"/>
      <c r="HE1445" s="1186"/>
      <c r="HF1445" s="1186"/>
      <c r="HG1445" s="1186"/>
      <c r="HH1445" s="1186"/>
      <c r="HI1445" s="1186"/>
      <c r="HJ1445" s="1186"/>
      <c r="HK1445" s="1186"/>
      <c r="HL1445" s="1186"/>
      <c r="HM1445" s="1186"/>
      <c r="HN1445" s="1186"/>
      <c r="HO1445" s="1186"/>
      <c r="HP1445" s="1186"/>
      <c r="HQ1445" s="1186"/>
      <c r="HR1445" s="1186"/>
      <c r="HS1445" s="1186"/>
      <c r="HT1445" s="1186"/>
      <c r="HU1445" s="1186"/>
      <c r="HV1445" s="1186"/>
      <c r="HW1445" s="1186"/>
      <c r="HX1445" s="1186"/>
      <c r="HY1445" s="1186"/>
      <c r="HZ1445" s="1186"/>
      <c r="IA1445" s="1186"/>
      <c r="IB1445" s="1186"/>
    </row>
    <row r="1446" spans="1:236" s="1185" customFormat="1">
      <c r="A1446" s="1540"/>
      <c r="B1446" s="1541"/>
      <c r="C1446" s="1542"/>
      <c r="D1446" s="1543"/>
      <c r="E1446" s="1186"/>
      <c r="F1446" s="1544"/>
      <c r="G1446" s="1604"/>
      <c r="H1446" s="1604"/>
      <c r="I1446" s="1186"/>
      <c r="J1446" s="1186"/>
      <c r="K1446" s="1186"/>
      <c r="L1446" s="1186"/>
      <c r="M1446" s="1186"/>
      <c r="N1446" s="1186"/>
      <c r="O1446" s="1186"/>
      <c r="P1446" s="1186"/>
      <c r="Q1446" s="1186"/>
      <c r="R1446" s="1186"/>
      <c r="S1446" s="1186"/>
      <c r="T1446" s="1186"/>
      <c r="U1446" s="1186"/>
      <c r="V1446" s="1186"/>
      <c r="W1446" s="1186"/>
      <c r="X1446" s="1186"/>
      <c r="Y1446" s="1186"/>
      <c r="Z1446" s="1186"/>
      <c r="AA1446" s="1186"/>
      <c r="AB1446" s="1186"/>
      <c r="AC1446" s="1186"/>
      <c r="AD1446" s="1186"/>
      <c r="AE1446" s="1186"/>
      <c r="AF1446" s="1186"/>
      <c r="AG1446" s="1186"/>
      <c r="AH1446" s="1186"/>
      <c r="AI1446" s="1186"/>
      <c r="AJ1446" s="1186"/>
      <c r="AK1446" s="1186"/>
      <c r="AL1446" s="1186"/>
      <c r="AM1446" s="1186"/>
      <c r="AN1446" s="1186"/>
      <c r="AO1446" s="1186"/>
      <c r="AP1446" s="1186"/>
      <c r="AQ1446" s="1186"/>
      <c r="AR1446" s="1186"/>
      <c r="AS1446" s="1186"/>
      <c r="AT1446" s="1186"/>
      <c r="AU1446" s="1186"/>
      <c r="AV1446" s="1186"/>
      <c r="AW1446" s="1186"/>
      <c r="AX1446" s="1186"/>
      <c r="AY1446" s="1186"/>
      <c r="AZ1446" s="1186"/>
      <c r="BA1446" s="1186"/>
      <c r="BB1446" s="1186"/>
      <c r="BC1446" s="1186"/>
      <c r="BD1446" s="1186"/>
      <c r="BE1446" s="1186"/>
      <c r="BF1446" s="1186"/>
      <c r="BG1446" s="1186"/>
      <c r="BH1446" s="1186"/>
      <c r="BI1446" s="1186"/>
      <c r="BJ1446" s="1186"/>
      <c r="BK1446" s="1186"/>
      <c r="BL1446" s="1186"/>
      <c r="BM1446" s="1186"/>
      <c r="BN1446" s="1186"/>
      <c r="BO1446" s="1186"/>
      <c r="BP1446" s="1186"/>
      <c r="BQ1446" s="1186"/>
      <c r="BR1446" s="1186"/>
      <c r="BS1446" s="1186"/>
      <c r="BT1446" s="1186"/>
      <c r="BU1446" s="1186"/>
      <c r="BV1446" s="1186"/>
      <c r="BW1446" s="1186"/>
      <c r="BX1446" s="1186"/>
      <c r="BY1446" s="1186"/>
      <c r="BZ1446" s="1186"/>
      <c r="CA1446" s="1186"/>
      <c r="CB1446" s="1186"/>
      <c r="CC1446" s="1186"/>
      <c r="CD1446" s="1186"/>
      <c r="CE1446" s="1186"/>
      <c r="CF1446" s="1186"/>
      <c r="CG1446" s="1186"/>
      <c r="CH1446" s="1186"/>
      <c r="CI1446" s="1186"/>
      <c r="CJ1446" s="1186"/>
      <c r="CK1446" s="1186"/>
      <c r="CL1446" s="1186"/>
      <c r="CM1446" s="1186"/>
      <c r="CN1446" s="1186"/>
      <c r="CO1446" s="1186"/>
      <c r="CP1446" s="1186"/>
      <c r="CQ1446" s="1186"/>
      <c r="CR1446" s="1186"/>
      <c r="CS1446" s="1186"/>
      <c r="CT1446" s="1186"/>
      <c r="CU1446" s="1186"/>
      <c r="CV1446" s="1186"/>
      <c r="CW1446" s="1186"/>
      <c r="CX1446" s="1186"/>
      <c r="CY1446" s="1186"/>
      <c r="CZ1446" s="1186"/>
      <c r="DA1446" s="1186"/>
      <c r="DB1446" s="1186"/>
      <c r="DC1446" s="1186"/>
      <c r="DD1446" s="1186"/>
      <c r="DE1446" s="1186"/>
      <c r="DF1446" s="1186"/>
      <c r="DG1446" s="1186"/>
      <c r="DH1446" s="1186"/>
      <c r="DI1446" s="1186"/>
      <c r="DJ1446" s="1186"/>
      <c r="DK1446" s="1186"/>
      <c r="DL1446" s="1186"/>
      <c r="DM1446" s="1186"/>
      <c r="DN1446" s="1186"/>
      <c r="DO1446" s="1186"/>
      <c r="DP1446" s="1186"/>
      <c r="DQ1446" s="1186"/>
      <c r="DR1446" s="1186"/>
      <c r="DS1446" s="1186"/>
      <c r="DT1446" s="1186"/>
      <c r="DU1446" s="1186"/>
      <c r="DV1446" s="1186"/>
      <c r="DW1446" s="1186"/>
      <c r="DX1446" s="1186"/>
      <c r="DY1446" s="1186"/>
      <c r="DZ1446" s="1186"/>
      <c r="EA1446" s="1186"/>
      <c r="EB1446" s="1186"/>
      <c r="EC1446" s="1186"/>
      <c r="ED1446" s="1186"/>
      <c r="EE1446" s="1186"/>
      <c r="EF1446" s="1186"/>
      <c r="EG1446" s="1186"/>
      <c r="EH1446" s="1186"/>
      <c r="EI1446" s="1186"/>
      <c r="EJ1446" s="1186"/>
      <c r="EK1446" s="1186"/>
      <c r="EL1446" s="1186"/>
      <c r="EM1446" s="1186"/>
      <c r="EN1446" s="1186"/>
      <c r="EO1446" s="1186"/>
      <c r="EP1446" s="1186"/>
      <c r="EQ1446" s="1186"/>
      <c r="ER1446" s="1186"/>
      <c r="ES1446" s="1186"/>
      <c r="ET1446" s="1186"/>
      <c r="EU1446" s="1186"/>
      <c r="EV1446" s="1186"/>
      <c r="EW1446" s="1186"/>
      <c r="EX1446" s="1186"/>
      <c r="EY1446" s="1186"/>
      <c r="EZ1446" s="1186"/>
      <c r="FA1446" s="1186"/>
      <c r="FB1446" s="1186"/>
      <c r="FC1446" s="1186"/>
      <c r="FD1446" s="1186"/>
      <c r="FE1446" s="1186"/>
      <c r="FF1446" s="1186"/>
      <c r="FG1446" s="1186"/>
      <c r="FH1446" s="1186"/>
      <c r="FI1446" s="1186"/>
      <c r="FJ1446" s="1186"/>
      <c r="FK1446" s="1186"/>
      <c r="FL1446" s="1186"/>
      <c r="FM1446" s="1186"/>
      <c r="FN1446" s="1186"/>
      <c r="FO1446" s="1186"/>
      <c r="FP1446" s="1186"/>
      <c r="FQ1446" s="1186"/>
      <c r="FR1446" s="1186"/>
      <c r="FS1446" s="1186"/>
      <c r="FT1446" s="1186"/>
      <c r="FU1446" s="1186"/>
      <c r="FV1446" s="1186"/>
      <c r="FW1446" s="1186"/>
      <c r="FX1446" s="1186"/>
      <c r="FY1446" s="1186"/>
      <c r="FZ1446" s="1186"/>
      <c r="GA1446" s="1186"/>
      <c r="GB1446" s="1186"/>
      <c r="GC1446" s="1186"/>
      <c r="GD1446" s="1186"/>
      <c r="GE1446" s="1186"/>
      <c r="GF1446" s="1186"/>
      <c r="GG1446" s="1186"/>
      <c r="GH1446" s="1186"/>
      <c r="GI1446" s="1186"/>
      <c r="GJ1446" s="1186"/>
      <c r="GK1446" s="1186"/>
      <c r="GL1446" s="1186"/>
      <c r="GM1446" s="1186"/>
      <c r="GN1446" s="1186"/>
      <c r="GO1446" s="1186"/>
      <c r="GP1446" s="1186"/>
      <c r="GQ1446" s="1186"/>
      <c r="GR1446" s="1186"/>
      <c r="GS1446" s="1186"/>
      <c r="GT1446" s="1186"/>
      <c r="GU1446" s="1186"/>
      <c r="GV1446" s="1186"/>
      <c r="GW1446" s="1186"/>
      <c r="GX1446" s="1186"/>
      <c r="GY1446" s="1186"/>
      <c r="GZ1446" s="1186"/>
      <c r="HA1446" s="1186"/>
      <c r="HB1446" s="1186"/>
      <c r="HC1446" s="1186"/>
      <c r="HD1446" s="1186"/>
      <c r="HE1446" s="1186"/>
      <c r="HF1446" s="1186"/>
      <c r="HG1446" s="1186"/>
      <c r="HH1446" s="1186"/>
      <c r="HI1446" s="1186"/>
      <c r="HJ1446" s="1186"/>
      <c r="HK1446" s="1186"/>
      <c r="HL1446" s="1186"/>
      <c r="HM1446" s="1186"/>
      <c r="HN1446" s="1186"/>
      <c r="HO1446" s="1186"/>
      <c r="HP1446" s="1186"/>
      <c r="HQ1446" s="1186"/>
      <c r="HR1446" s="1186"/>
      <c r="HS1446" s="1186"/>
      <c r="HT1446" s="1186"/>
      <c r="HU1446" s="1186"/>
      <c r="HV1446" s="1186"/>
      <c r="HW1446" s="1186"/>
      <c r="HX1446" s="1186"/>
      <c r="HY1446" s="1186"/>
      <c r="HZ1446" s="1186"/>
      <c r="IA1446" s="1186"/>
      <c r="IB1446" s="1186"/>
    </row>
    <row r="1447" spans="1:236" s="1185" customFormat="1">
      <c r="A1447" s="1540"/>
      <c r="B1447" s="1541"/>
      <c r="C1447" s="1542"/>
      <c r="D1447" s="1543"/>
      <c r="E1447" s="1186"/>
      <c r="F1447" s="1544"/>
      <c r="G1447" s="1604"/>
      <c r="H1447" s="1604"/>
      <c r="I1447" s="1186"/>
      <c r="J1447" s="1186"/>
      <c r="K1447" s="1186"/>
      <c r="L1447" s="1186"/>
      <c r="M1447" s="1186"/>
      <c r="N1447" s="1186"/>
      <c r="O1447" s="1186"/>
      <c r="P1447" s="1186"/>
      <c r="Q1447" s="1186"/>
      <c r="R1447" s="1186"/>
      <c r="S1447" s="1186"/>
      <c r="T1447" s="1186"/>
      <c r="U1447" s="1186"/>
      <c r="V1447" s="1186"/>
      <c r="W1447" s="1186"/>
      <c r="X1447" s="1186"/>
      <c r="Y1447" s="1186"/>
      <c r="Z1447" s="1186"/>
      <c r="AA1447" s="1186"/>
      <c r="AB1447" s="1186"/>
      <c r="AC1447" s="1186"/>
      <c r="AD1447" s="1186"/>
      <c r="AE1447" s="1186"/>
      <c r="AF1447" s="1186"/>
      <c r="AG1447" s="1186"/>
      <c r="AH1447" s="1186"/>
      <c r="AI1447" s="1186"/>
      <c r="AJ1447" s="1186"/>
      <c r="AK1447" s="1186"/>
      <c r="AL1447" s="1186"/>
      <c r="AM1447" s="1186"/>
      <c r="AN1447" s="1186"/>
      <c r="AO1447" s="1186"/>
      <c r="AP1447" s="1186"/>
      <c r="AQ1447" s="1186"/>
      <c r="AR1447" s="1186"/>
      <c r="AS1447" s="1186"/>
      <c r="AT1447" s="1186"/>
      <c r="AU1447" s="1186"/>
      <c r="AV1447" s="1186"/>
      <c r="AW1447" s="1186"/>
      <c r="AX1447" s="1186"/>
      <c r="AY1447" s="1186"/>
      <c r="AZ1447" s="1186"/>
      <c r="BA1447" s="1186"/>
      <c r="BB1447" s="1186"/>
      <c r="BC1447" s="1186"/>
      <c r="BD1447" s="1186"/>
      <c r="BE1447" s="1186"/>
      <c r="BF1447" s="1186"/>
      <c r="BG1447" s="1186"/>
      <c r="BH1447" s="1186"/>
      <c r="BI1447" s="1186"/>
      <c r="BJ1447" s="1186"/>
      <c r="BK1447" s="1186"/>
      <c r="BL1447" s="1186"/>
      <c r="BM1447" s="1186"/>
      <c r="BN1447" s="1186"/>
      <c r="BO1447" s="1186"/>
      <c r="BP1447" s="1186"/>
      <c r="BQ1447" s="1186"/>
      <c r="BR1447" s="1186"/>
      <c r="BS1447" s="1186"/>
      <c r="BT1447" s="1186"/>
      <c r="BU1447" s="1186"/>
      <c r="BV1447" s="1186"/>
      <c r="BW1447" s="1186"/>
      <c r="BX1447" s="1186"/>
      <c r="BY1447" s="1186"/>
      <c r="BZ1447" s="1186"/>
      <c r="CA1447" s="1186"/>
      <c r="CB1447" s="1186"/>
      <c r="CC1447" s="1186"/>
      <c r="CD1447" s="1186"/>
      <c r="CE1447" s="1186"/>
      <c r="CF1447" s="1186"/>
      <c r="CG1447" s="1186"/>
      <c r="CH1447" s="1186"/>
      <c r="CI1447" s="1186"/>
      <c r="CJ1447" s="1186"/>
      <c r="CK1447" s="1186"/>
      <c r="CL1447" s="1186"/>
      <c r="CM1447" s="1186"/>
      <c r="CN1447" s="1186"/>
      <c r="CO1447" s="1186"/>
      <c r="CP1447" s="1186"/>
      <c r="CQ1447" s="1186"/>
      <c r="CR1447" s="1186"/>
      <c r="CS1447" s="1186"/>
      <c r="CT1447" s="1186"/>
      <c r="CU1447" s="1186"/>
      <c r="CV1447" s="1186"/>
      <c r="CW1447" s="1186"/>
      <c r="CX1447" s="1186"/>
      <c r="CY1447" s="1186"/>
      <c r="CZ1447" s="1186"/>
      <c r="DA1447" s="1186"/>
      <c r="DB1447" s="1186"/>
      <c r="DC1447" s="1186"/>
      <c r="DD1447" s="1186"/>
      <c r="DE1447" s="1186"/>
      <c r="DF1447" s="1186"/>
      <c r="DG1447" s="1186"/>
      <c r="DH1447" s="1186"/>
      <c r="DI1447" s="1186"/>
      <c r="DJ1447" s="1186"/>
      <c r="DK1447" s="1186"/>
      <c r="DL1447" s="1186"/>
      <c r="DM1447" s="1186"/>
      <c r="DN1447" s="1186"/>
      <c r="DO1447" s="1186"/>
      <c r="DP1447" s="1186"/>
      <c r="DQ1447" s="1186"/>
      <c r="DR1447" s="1186"/>
      <c r="DS1447" s="1186"/>
      <c r="DT1447" s="1186"/>
      <c r="DU1447" s="1186"/>
      <c r="DV1447" s="1186"/>
      <c r="DW1447" s="1186"/>
      <c r="DX1447" s="1186"/>
      <c r="DY1447" s="1186"/>
      <c r="DZ1447" s="1186"/>
      <c r="EA1447" s="1186"/>
      <c r="EB1447" s="1186"/>
      <c r="EC1447" s="1186"/>
      <c r="ED1447" s="1186"/>
      <c r="EE1447" s="1186"/>
      <c r="EF1447" s="1186"/>
      <c r="EG1447" s="1186"/>
      <c r="EH1447" s="1186"/>
      <c r="EI1447" s="1186"/>
      <c r="EJ1447" s="1186"/>
      <c r="EK1447" s="1186"/>
      <c r="EL1447" s="1186"/>
      <c r="EM1447" s="1186"/>
      <c r="EN1447" s="1186"/>
      <c r="EO1447" s="1186"/>
      <c r="EP1447" s="1186"/>
      <c r="EQ1447" s="1186"/>
      <c r="ER1447" s="1186"/>
      <c r="ES1447" s="1186"/>
      <c r="ET1447" s="1186"/>
      <c r="EU1447" s="1186"/>
      <c r="EV1447" s="1186"/>
      <c r="EW1447" s="1186"/>
      <c r="EX1447" s="1186"/>
      <c r="EY1447" s="1186"/>
      <c r="EZ1447" s="1186"/>
      <c r="FA1447" s="1186"/>
      <c r="FB1447" s="1186"/>
      <c r="FC1447" s="1186"/>
      <c r="FD1447" s="1186"/>
      <c r="FE1447" s="1186"/>
      <c r="FF1447" s="1186"/>
      <c r="FG1447" s="1186"/>
      <c r="FH1447" s="1186"/>
      <c r="FI1447" s="1186"/>
      <c r="FJ1447" s="1186"/>
      <c r="FK1447" s="1186"/>
      <c r="FL1447" s="1186"/>
      <c r="FM1447" s="1186"/>
      <c r="FN1447" s="1186"/>
      <c r="FO1447" s="1186"/>
      <c r="FP1447" s="1186"/>
      <c r="FQ1447" s="1186"/>
      <c r="FR1447" s="1186"/>
      <c r="FS1447" s="1186"/>
      <c r="FT1447" s="1186"/>
      <c r="FU1447" s="1186"/>
      <c r="FV1447" s="1186"/>
      <c r="FW1447" s="1186"/>
      <c r="FX1447" s="1186"/>
      <c r="FY1447" s="1186"/>
      <c r="FZ1447" s="1186"/>
      <c r="GA1447" s="1186"/>
      <c r="GB1447" s="1186"/>
      <c r="GC1447" s="1186"/>
      <c r="GD1447" s="1186"/>
      <c r="GE1447" s="1186"/>
      <c r="GF1447" s="1186"/>
      <c r="GG1447" s="1186"/>
      <c r="GH1447" s="1186"/>
      <c r="GI1447" s="1186"/>
      <c r="GJ1447" s="1186"/>
      <c r="GK1447" s="1186"/>
      <c r="GL1447" s="1186"/>
      <c r="GM1447" s="1186"/>
      <c r="GN1447" s="1186"/>
      <c r="GO1447" s="1186"/>
      <c r="GP1447" s="1186"/>
      <c r="GQ1447" s="1186"/>
      <c r="GR1447" s="1186"/>
      <c r="GS1447" s="1186"/>
      <c r="GT1447" s="1186"/>
      <c r="GU1447" s="1186"/>
      <c r="GV1447" s="1186"/>
      <c r="GW1447" s="1186"/>
      <c r="GX1447" s="1186"/>
      <c r="GY1447" s="1186"/>
      <c r="GZ1447" s="1186"/>
      <c r="HA1447" s="1186"/>
      <c r="HB1447" s="1186"/>
      <c r="HC1447" s="1186"/>
      <c r="HD1447" s="1186"/>
      <c r="HE1447" s="1186"/>
      <c r="HF1447" s="1186"/>
      <c r="HG1447" s="1186"/>
      <c r="HH1447" s="1186"/>
      <c r="HI1447" s="1186"/>
      <c r="HJ1447" s="1186"/>
      <c r="HK1447" s="1186"/>
      <c r="HL1447" s="1186"/>
      <c r="HM1447" s="1186"/>
      <c r="HN1447" s="1186"/>
      <c r="HO1447" s="1186"/>
      <c r="HP1447" s="1186"/>
      <c r="HQ1447" s="1186"/>
      <c r="HR1447" s="1186"/>
      <c r="HS1447" s="1186"/>
      <c r="HT1447" s="1186"/>
      <c r="HU1447" s="1186"/>
      <c r="HV1447" s="1186"/>
      <c r="HW1447" s="1186"/>
      <c r="HX1447" s="1186"/>
      <c r="HY1447" s="1186"/>
      <c r="HZ1447" s="1186"/>
      <c r="IA1447" s="1186"/>
      <c r="IB1447" s="1186"/>
    </row>
    <row r="1448" spans="1:236" s="1185" customFormat="1">
      <c r="A1448" s="1540"/>
      <c r="B1448" s="1541"/>
      <c r="C1448" s="1542"/>
      <c r="D1448" s="1543"/>
      <c r="E1448" s="1186"/>
      <c r="F1448" s="1544"/>
      <c r="G1448" s="1604"/>
      <c r="H1448" s="1604"/>
      <c r="I1448" s="1186"/>
      <c r="J1448" s="1186"/>
      <c r="K1448" s="1186"/>
      <c r="L1448" s="1186"/>
      <c r="M1448" s="1186"/>
      <c r="N1448" s="1186"/>
      <c r="O1448" s="1186"/>
      <c r="P1448" s="1186"/>
      <c r="Q1448" s="1186"/>
      <c r="R1448" s="1186"/>
      <c r="S1448" s="1186"/>
      <c r="T1448" s="1186"/>
      <c r="U1448" s="1186"/>
      <c r="V1448" s="1186"/>
      <c r="W1448" s="1186"/>
      <c r="X1448" s="1186"/>
      <c r="Y1448" s="1186"/>
      <c r="Z1448" s="1186"/>
      <c r="AA1448" s="1186"/>
      <c r="AB1448" s="1186"/>
      <c r="AC1448" s="1186"/>
      <c r="AD1448" s="1186"/>
      <c r="AE1448" s="1186"/>
      <c r="AF1448" s="1186"/>
      <c r="AG1448" s="1186"/>
      <c r="AH1448" s="1186"/>
      <c r="AI1448" s="1186"/>
      <c r="AJ1448" s="1186"/>
      <c r="AK1448" s="1186"/>
      <c r="AL1448" s="1186"/>
      <c r="AM1448" s="1186"/>
      <c r="AN1448" s="1186"/>
      <c r="AO1448" s="1186"/>
      <c r="AP1448" s="1186"/>
      <c r="AQ1448" s="1186"/>
      <c r="AR1448" s="1186"/>
      <c r="AS1448" s="1186"/>
      <c r="AT1448" s="1186"/>
      <c r="AU1448" s="1186"/>
      <c r="AV1448" s="1186"/>
      <c r="AW1448" s="1186"/>
      <c r="AX1448" s="1186"/>
      <c r="AY1448" s="1186"/>
      <c r="AZ1448" s="1186"/>
      <c r="BA1448" s="1186"/>
      <c r="BB1448" s="1186"/>
      <c r="BC1448" s="1186"/>
      <c r="BD1448" s="1186"/>
      <c r="BE1448" s="1186"/>
      <c r="BF1448" s="1186"/>
      <c r="BG1448" s="1186"/>
      <c r="BH1448" s="1186"/>
      <c r="BI1448" s="1186"/>
      <c r="BJ1448" s="1186"/>
      <c r="BK1448" s="1186"/>
      <c r="BL1448" s="1186"/>
      <c r="BM1448" s="1186"/>
      <c r="BN1448" s="1186"/>
      <c r="BO1448" s="1186"/>
      <c r="BP1448" s="1186"/>
      <c r="BQ1448" s="1186"/>
      <c r="BR1448" s="1186"/>
      <c r="BS1448" s="1186"/>
      <c r="BT1448" s="1186"/>
      <c r="BU1448" s="1186"/>
      <c r="BV1448" s="1186"/>
      <c r="BW1448" s="1186"/>
      <c r="BX1448" s="1186"/>
      <c r="BY1448" s="1186"/>
      <c r="BZ1448" s="1186"/>
      <c r="CA1448" s="1186"/>
      <c r="CB1448" s="1186"/>
      <c r="CC1448" s="1186"/>
      <c r="CD1448" s="1186"/>
      <c r="CE1448" s="1186"/>
      <c r="CF1448" s="1186"/>
      <c r="CG1448" s="1186"/>
      <c r="CH1448" s="1186"/>
      <c r="CI1448" s="1186"/>
      <c r="CJ1448" s="1186"/>
      <c r="CK1448" s="1186"/>
      <c r="CL1448" s="1186"/>
      <c r="CM1448" s="1186"/>
      <c r="CN1448" s="1186"/>
      <c r="CO1448" s="1186"/>
      <c r="CP1448" s="1186"/>
      <c r="CQ1448" s="1186"/>
      <c r="CR1448" s="1186"/>
      <c r="CS1448" s="1186"/>
      <c r="CT1448" s="1186"/>
      <c r="CU1448" s="1186"/>
      <c r="CV1448" s="1186"/>
      <c r="CW1448" s="1186"/>
      <c r="CX1448" s="1186"/>
      <c r="CY1448" s="1186"/>
      <c r="CZ1448" s="1186"/>
      <c r="DA1448" s="1186"/>
      <c r="DB1448" s="1186"/>
      <c r="DC1448" s="1186"/>
      <c r="DD1448" s="1186"/>
      <c r="DE1448" s="1186"/>
      <c r="DF1448" s="1186"/>
      <c r="DG1448" s="1186"/>
      <c r="DH1448" s="1186"/>
      <c r="DI1448" s="1186"/>
      <c r="DJ1448" s="1186"/>
      <c r="DK1448" s="1186"/>
      <c r="DL1448" s="1186"/>
      <c r="DM1448" s="1186"/>
      <c r="DN1448" s="1186"/>
      <c r="DO1448" s="1186"/>
      <c r="DP1448" s="1186"/>
      <c r="DQ1448" s="1186"/>
      <c r="DR1448" s="1186"/>
      <c r="DS1448" s="1186"/>
      <c r="DT1448" s="1186"/>
      <c r="DU1448" s="1186"/>
      <c r="DV1448" s="1186"/>
      <c r="DW1448" s="1186"/>
      <c r="DX1448" s="1186"/>
      <c r="DY1448" s="1186"/>
      <c r="DZ1448" s="1186"/>
      <c r="EA1448" s="1186"/>
      <c r="EB1448" s="1186"/>
      <c r="EC1448" s="1186"/>
      <c r="ED1448" s="1186"/>
      <c r="EE1448" s="1186"/>
      <c r="EF1448" s="1186"/>
      <c r="EG1448" s="1186"/>
      <c r="EH1448" s="1186"/>
      <c r="EI1448" s="1186"/>
      <c r="EJ1448" s="1186"/>
      <c r="EK1448" s="1186"/>
      <c r="EL1448" s="1186"/>
      <c r="EM1448" s="1186"/>
      <c r="EN1448" s="1186"/>
      <c r="EO1448" s="1186"/>
      <c r="EP1448" s="1186"/>
      <c r="EQ1448" s="1186"/>
      <c r="ER1448" s="1186"/>
      <c r="ES1448" s="1186"/>
      <c r="ET1448" s="1186"/>
      <c r="EU1448" s="1186"/>
      <c r="EV1448" s="1186"/>
      <c r="EW1448" s="1186"/>
      <c r="EX1448" s="1186"/>
      <c r="EY1448" s="1186"/>
      <c r="EZ1448" s="1186"/>
      <c r="FA1448" s="1186"/>
      <c r="FB1448" s="1186"/>
      <c r="FC1448" s="1186"/>
      <c r="FD1448" s="1186"/>
      <c r="FE1448" s="1186"/>
      <c r="FF1448" s="1186"/>
      <c r="FG1448" s="1186"/>
      <c r="FH1448" s="1186"/>
      <c r="FI1448" s="1186"/>
      <c r="FJ1448" s="1186"/>
      <c r="FK1448" s="1186"/>
      <c r="FL1448" s="1186"/>
      <c r="FM1448" s="1186"/>
      <c r="FN1448" s="1186"/>
      <c r="FO1448" s="1186"/>
      <c r="FP1448" s="1186"/>
      <c r="FQ1448" s="1186"/>
      <c r="FR1448" s="1186"/>
      <c r="FS1448" s="1186"/>
      <c r="FT1448" s="1186"/>
      <c r="FU1448" s="1186"/>
      <c r="FV1448" s="1186"/>
      <c r="FW1448" s="1186"/>
      <c r="FX1448" s="1186"/>
      <c r="FY1448" s="1186"/>
      <c r="FZ1448" s="1186"/>
      <c r="GA1448" s="1186"/>
      <c r="GB1448" s="1186"/>
      <c r="GC1448" s="1186"/>
      <c r="GD1448" s="1186"/>
      <c r="GE1448" s="1186"/>
      <c r="GF1448" s="1186"/>
      <c r="GG1448" s="1186"/>
      <c r="GH1448" s="1186"/>
      <c r="GI1448" s="1186"/>
      <c r="GJ1448" s="1186"/>
      <c r="GK1448" s="1186"/>
      <c r="GL1448" s="1186"/>
      <c r="GM1448" s="1186"/>
      <c r="GN1448" s="1186"/>
      <c r="GO1448" s="1186"/>
      <c r="GP1448" s="1186"/>
      <c r="GQ1448" s="1186"/>
      <c r="GR1448" s="1186"/>
      <c r="GS1448" s="1186"/>
      <c r="GT1448" s="1186"/>
      <c r="GU1448" s="1186"/>
      <c r="GV1448" s="1186"/>
      <c r="GW1448" s="1186"/>
      <c r="GX1448" s="1186"/>
      <c r="GY1448" s="1186"/>
      <c r="GZ1448" s="1186"/>
      <c r="HA1448" s="1186"/>
      <c r="HB1448" s="1186"/>
      <c r="HC1448" s="1186"/>
      <c r="HD1448" s="1186"/>
      <c r="HE1448" s="1186"/>
      <c r="HF1448" s="1186"/>
      <c r="HG1448" s="1186"/>
      <c r="HH1448" s="1186"/>
      <c r="HI1448" s="1186"/>
      <c r="HJ1448" s="1186"/>
      <c r="HK1448" s="1186"/>
      <c r="HL1448" s="1186"/>
      <c r="HM1448" s="1186"/>
      <c r="HN1448" s="1186"/>
      <c r="HO1448" s="1186"/>
      <c r="HP1448" s="1186"/>
      <c r="HQ1448" s="1186"/>
      <c r="HR1448" s="1186"/>
      <c r="HS1448" s="1186"/>
      <c r="HT1448" s="1186"/>
      <c r="HU1448" s="1186"/>
      <c r="HV1448" s="1186"/>
      <c r="HW1448" s="1186"/>
      <c r="HX1448" s="1186"/>
      <c r="HY1448" s="1186"/>
      <c r="HZ1448" s="1186"/>
      <c r="IA1448" s="1186"/>
      <c r="IB1448" s="1186"/>
    </row>
    <row r="1449" spans="1:236" s="1185" customFormat="1">
      <c r="A1449" s="1540"/>
      <c r="B1449" s="1541"/>
      <c r="C1449" s="1542"/>
      <c r="D1449" s="1543"/>
      <c r="E1449" s="1186"/>
      <c r="F1449" s="1544"/>
      <c r="G1449" s="1604"/>
      <c r="H1449" s="1604"/>
      <c r="I1449" s="1186"/>
      <c r="J1449" s="1186"/>
      <c r="K1449" s="1186"/>
      <c r="L1449" s="1186"/>
      <c r="M1449" s="1186"/>
      <c r="N1449" s="1186"/>
      <c r="O1449" s="1186"/>
      <c r="P1449" s="1186"/>
      <c r="Q1449" s="1186"/>
      <c r="R1449" s="1186"/>
      <c r="S1449" s="1186"/>
      <c r="T1449" s="1186"/>
      <c r="U1449" s="1186"/>
      <c r="V1449" s="1186"/>
      <c r="W1449" s="1186"/>
      <c r="X1449" s="1186"/>
      <c r="Y1449" s="1186"/>
      <c r="Z1449" s="1186"/>
      <c r="AA1449" s="1186"/>
      <c r="AB1449" s="1186"/>
      <c r="AC1449" s="1186"/>
      <c r="AD1449" s="1186"/>
      <c r="AE1449" s="1186"/>
      <c r="AF1449" s="1186"/>
      <c r="AG1449" s="1186"/>
      <c r="AH1449" s="1186"/>
      <c r="AI1449" s="1186"/>
      <c r="AJ1449" s="1186"/>
      <c r="AK1449" s="1186"/>
      <c r="AL1449" s="1186"/>
      <c r="AM1449" s="1186"/>
      <c r="AN1449" s="1186"/>
      <c r="AO1449" s="1186"/>
      <c r="AP1449" s="1186"/>
      <c r="AQ1449" s="1186"/>
      <c r="AR1449" s="1186"/>
      <c r="AS1449" s="1186"/>
      <c r="AT1449" s="1186"/>
      <c r="AU1449" s="1186"/>
      <c r="AV1449" s="1186"/>
      <c r="AW1449" s="1186"/>
      <c r="AX1449" s="1186"/>
      <c r="AY1449" s="1186"/>
      <c r="AZ1449" s="1186"/>
      <c r="BA1449" s="1186"/>
      <c r="BB1449" s="1186"/>
      <c r="BC1449" s="1186"/>
      <c r="BD1449" s="1186"/>
      <c r="BE1449" s="1186"/>
      <c r="BF1449" s="1186"/>
      <c r="BG1449" s="1186"/>
      <c r="BH1449" s="1186"/>
      <c r="BI1449" s="1186"/>
      <c r="BJ1449" s="1186"/>
      <c r="BK1449" s="1186"/>
      <c r="BL1449" s="1186"/>
      <c r="BM1449" s="1186"/>
      <c r="BN1449" s="1186"/>
      <c r="BO1449" s="1186"/>
      <c r="BP1449" s="1186"/>
      <c r="BQ1449" s="1186"/>
      <c r="BR1449" s="1186"/>
      <c r="BS1449" s="1186"/>
      <c r="BT1449" s="1186"/>
      <c r="BU1449" s="1186"/>
      <c r="BV1449" s="1186"/>
      <c r="BW1449" s="1186"/>
      <c r="BX1449" s="1186"/>
      <c r="BY1449" s="1186"/>
      <c r="BZ1449" s="1186"/>
      <c r="CA1449" s="1186"/>
      <c r="CB1449" s="1186"/>
      <c r="CC1449" s="1186"/>
      <c r="CD1449" s="1186"/>
      <c r="CE1449" s="1186"/>
      <c r="CF1449" s="1186"/>
      <c r="CG1449" s="1186"/>
      <c r="CH1449" s="1186"/>
      <c r="CI1449" s="1186"/>
      <c r="CJ1449" s="1186"/>
      <c r="CK1449" s="1186"/>
      <c r="CL1449" s="1186"/>
      <c r="CM1449" s="1186"/>
      <c r="CN1449" s="1186"/>
      <c r="CO1449" s="1186"/>
      <c r="CP1449" s="1186"/>
      <c r="CQ1449" s="1186"/>
      <c r="CR1449" s="1186"/>
      <c r="CS1449" s="1186"/>
      <c r="CT1449" s="1186"/>
      <c r="CU1449" s="1186"/>
      <c r="CV1449" s="1186"/>
      <c r="CW1449" s="1186"/>
      <c r="CX1449" s="1186"/>
      <c r="CY1449" s="1186"/>
      <c r="CZ1449" s="1186"/>
      <c r="DA1449" s="1186"/>
      <c r="DB1449" s="1186"/>
      <c r="DC1449" s="1186"/>
      <c r="DD1449" s="1186"/>
      <c r="DE1449" s="1186"/>
      <c r="DF1449" s="1186"/>
      <c r="DG1449" s="1186"/>
      <c r="DH1449" s="1186"/>
      <c r="DI1449" s="1186"/>
      <c r="DJ1449" s="1186"/>
      <c r="DK1449" s="1186"/>
      <c r="DL1449" s="1186"/>
      <c r="DM1449" s="1186"/>
      <c r="DN1449" s="1186"/>
      <c r="DO1449" s="1186"/>
      <c r="DP1449" s="1186"/>
      <c r="DQ1449" s="1186"/>
      <c r="DR1449" s="1186"/>
      <c r="DS1449" s="1186"/>
      <c r="DT1449" s="1186"/>
      <c r="DU1449" s="1186"/>
      <c r="DV1449" s="1186"/>
      <c r="DW1449" s="1186"/>
      <c r="DX1449" s="1186"/>
      <c r="DY1449" s="1186"/>
      <c r="DZ1449" s="1186"/>
      <c r="EA1449" s="1186"/>
      <c r="EB1449" s="1186"/>
      <c r="EC1449" s="1186"/>
      <c r="ED1449" s="1186"/>
      <c r="EE1449" s="1186"/>
      <c r="EF1449" s="1186"/>
      <c r="EG1449" s="1186"/>
      <c r="EH1449" s="1186"/>
      <c r="EI1449" s="1186"/>
      <c r="EJ1449" s="1186"/>
      <c r="EK1449" s="1186"/>
      <c r="EL1449" s="1186"/>
      <c r="EM1449" s="1186"/>
      <c r="EN1449" s="1186"/>
      <c r="EO1449" s="1186"/>
      <c r="EP1449" s="1186"/>
      <c r="EQ1449" s="1186"/>
      <c r="ER1449" s="1186"/>
      <c r="ES1449" s="1186"/>
      <c r="ET1449" s="1186"/>
      <c r="EU1449" s="1186"/>
      <c r="EV1449" s="1186"/>
      <c r="EW1449" s="1186"/>
      <c r="EX1449" s="1186"/>
      <c r="EY1449" s="1186"/>
      <c r="EZ1449" s="1186"/>
      <c r="FA1449" s="1186"/>
      <c r="FB1449" s="1186"/>
      <c r="FC1449" s="1186"/>
      <c r="FD1449" s="1186"/>
      <c r="FE1449" s="1186"/>
      <c r="FF1449" s="1186"/>
      <c r="FG1449" s="1186"/>
      <c r="FH1449" s="1186"/>
      <c r="FI1449" s="1186"/>
      <c r="FJ1449" s="1186"/>
      <c r="FK1449" s="1186"/>
      <c r="FL1449" s="1186"/>
      <c r="FM1449" s="1186"/>
      <c r="FN1449" s="1186"/>
      <c r="FO1449" s="1186"/>
      <c r="FP1449" s="1186"/>
      <c r="FQ1449" s="1186"/>
      <c r="FR1449" s="1186"/>
      <c r="FS1449" s="1186"/>
      <c r="FT1449" s="1186"/>
      <c r="FU1449" s="1186"/>
      <c r="FV1449" s="1186"/>
      <c r="FW1449" s="1186"/>
      <c r="FX1449" s="1186"/>
      <c r="FY1449" s="1186"/>
      <c r="FZ1449" s="1186"/>
      <c r="GA1449" s="1186"/>
      <c r="GB1449" s="1186"/>
      <c r="GC1449" s="1186"/>
      <c r="GD1449" s="1186"/>
      <c r="GE1449" s="1186"/>
      <c r="GF1449" s="1186"/>
      <c r="GG1449" s="1186"/>
      <c r="GH1449" s="1186"/>
      <c r="GI1449" s="1186"/>
      <c r="GJ1449" s="1186"/>
      <c r="GK1449" s="1186"/>
      <c r="GL1449" s="1186"/>
      <c r="GM1449" s="1186"/>
      <c r="GN1449" s="1186"/>
      <c r="GO1449" s="1186"/>
      <c r="GP1449" s="1186"/>
      <c r="GQ1449" s="1186"/>
      <c r="GR1449" s="1186"/>
      <c r="GS1449" s="1186"/>
      <c r="GT1449" s="1186"/>
      <c r="GU1449" s="1186"/>
      <c r="GV1449" s="1186"/>
      <c r="GW1449" s="1186"/>
      <c r="GX1449" s="1186"/>
      <c r="GY1449" s="1186"/>
      <c r="GZ1449" s="1186"/>
      <c r="HA1449" s="1186"/>
      <c r="HB1449" s="1186"/>
      <c r="HC1449" s="1186"/>
      <c r="HD1449" s="1186"/>
      <c r="HE1449" s="1186"/>
      <c r="HF1449" s="1186"/>
      <c r="HG1449" s="1186"/>
      <c r="HH1449" s="1186"/>
      <c r="HI1449" s="1186"/>
      <c r="HJ1449" s="1186"/>
      <c r="HK1449" s="1186"/>
      <c r="HL1449" s="1186"/>
      <c r="HM1449" s="1186"/>
      <c r="HN1449" s="1186"/>
      <c r="HO1449" s="1186"/>
      <c r="HP1449" s="1186"/>
      <c r="HQ1449" s="1186"/>
      <c r="HR1449" s="1186"/>
      <c r="HS1449" s="1186"/>
      <c r="HT1449" s="1186"/>
      <c r="HU1449" s="1186"/>
      <c r="HV1449" s="1186"/>
      <c r="HW1449" s="1186"/>
      <c r="HX1449" s="1186"/>
      <c r="HY1449" s="1186"/>
      <c r="HZ1449" s="1186"/>
      <c r="IA1449" s="1186"/>
      <c r="IB1449" s="1186"/>
    </row>
    <row r="1450" spans="1:236" s="1185" customFormat="1">
      <c r="A1450" s="1540"/>
      <c r="B1450" s="1541"/>
      <c r="C1450" s="1542"/>
      <c r="D1450" s="1543"/>
      <c r="E1450" s="1186"/>
      <c r="F1450" s="1544"/>
      <c r="G1450" s="1604"/>
      <c r="H1450" s="1604"/>
      <c r="I1450" s="1186"/>
      <c r="J1450" s="1186"/>
      <c r="K1450" s="1186"/>
      <c r="L1450" s="1186"/>
      <c r="M1450" s="1186"/>
      <c r="N1450" s="1186"/>
      <c r="O1450" s="1186"/>
      <c r="P1450" s="1186"/>
      <c r="Q1450" s="1186"/>
      <c r="R1450" s="1186"/>
      <c r="S1450" s="1186"/>
      <c r="T1450" s="1186"/>
      <c r="U1450" s="1186"/>
      <c r="V1450" s="1186"/>
      <c r="W1450" s="1186"/>
      <c r="X1450" s="1186"/>
      <c r="Y1450" s="1186"/>
      <c r="Z1450" s="1186"/>
      <c r="AA1450" s="1186"/>
      <c r="AB1450" s="1186"/>
      <c r="AC1450" s="1186"/>
      <c r="AD1450" s="1186"/>
      <c r="AE1450" s="1186"/>
      <c r="AF1450" s="1186"/>
      <c r="AG1450" s="1186"/>
      <c r="AH1450" s="1186"/>
      <c r="AI1450" s="1186"/>
      <c r="AJ1450" s="1186"/>
      <c r="AK1450" s="1186"/>
      <c r="AL1450" s="1186"/>
      <c r="AM1450" s="1186"/>
      <c r="AN1450" s="1186"/>
      <c r="AO1450" s="1186"/>
      <c r="AP1450" s="1186"/>
      <c r="AQ1450" s="1186"/>
      <c r="AR1450" s="1186"/>
      <c r="AS1450" s="1186"/>
      <c r="AT1450" s="1186"/>
      <c r="AU1450" s="1186"/>
      <c r="AV1450" s="1186"/>
      <c r="AW1450" s="1186"/>
      <c r="AX1450" s="1186"/>
      <c r="AY1450" s="1186"/>
      <c r="AZ1450" s="1186"/>
      <c r="BA1450" s="1186"/>
      <c r="BB1450" s="1186"/>
      <c r="BC1450" s="1186"/>
      <c r="BD1450" s="1186"/>
      <c r="BE1450" s="1186"/>
      <c r="BF1450" s="1186"/>
      <c r="BG1450" s="1186"/>
      <c r="BH1450" s="1186"/>
      <c r="BI1450" s="1186"/>
      <c r="BJ1450" s="1186"/>
      <c r="BK1450" s="1186"/>
      <c r="BL1450" s="1186"/>
      <c r="BM1450" s="1186"/>
      <c r="BN1450" s="1186"/>
      <c r="BO1450" s="1186"/>
      <c r="BP1450" s="1186"/>
      <c r="BQ1450" s="1186"/>
      <c r="BR1450" s="1186"/>
      <c r="BS1450" s="1186"/>
      <c r="BT1450" s="1186"/>
      <c r="BU1450" s="1186"/>
      <c r="BV1450" s="1186"/>
      <c r="BW1450" s="1186"/>
      <c r="BX1450" s="1186"/>
      <c r="BY1450" s="1186"/>
      <c r="BZ1450" s="1186"/>
      <c r="CA1450" s="1186"/>
      <c r="CB1450" s="1186"/>
      <c r="CC1450" s="1186"/>
      <c r="CD1450" s="1186"/>
      <c r="CE1450" s="1186"/>
      <c r="CF1450" s="1186"/>
      <c r="CG1450" s="1186"/>
      <c r="CH1450" s="1186"/>
      <c r="CI1450" s="1186"/>
      <c r="CJ1450" s="1186"/>
      <c r="CK1450" s="1186"/>
      <c r="CL1450" s="1186"/>
      <c r="CM1450" s="1186"/>
      <c r="CN1450" s="1186"/>
      <c r="CO1450" s="1186"/>
      <c r="CP1450" s="1186"/>
      <c r="CQ1450" s="1186"/>
      <c r="CR1450" s="1186"/>
      <c r="CS1450" s="1186"/>
      <c r="CT1450" s="1186"/>
      <c r="CU1450" s="1186"/>
      <c r="CV1450" s="1186"/>
      <c r="CW1450" s="1186"/>
      <c r="CX1450" s="1186"/>
      <c r="CY1450" s="1186"/>
      <c r="CZ1450" s="1186"/>
      <c r="DA1450" s="1186"/>
      <c r="DB1450" s="1186"/>
      <c r="DC1450" s="1186"/>
      <c r="DD1450" s="1186"/>
      <c r="DE1450" s="1186"/>
      <c r="DF1450" s="1186"/>
      <c r="DG1450" s="1186"/>
      <c r="DH1450" s="1186"/>
      <c r="DI1450" s="1186"/>
      <c r="DJ1450" s="1186"/>
      <c r="DK1450" s="1186"/>
      <c r="DL1450" s="1186"/>
      <c r="DM1450" s="1186"/>
      <c r="DN1450" s="1186"/>
      <c r="DO1450" s="1186"/>
      <c r="DP1450" s="1186"/>
      <c r="DQ1450" s="1186"/>
      <c r="DR1450" s="1186"/>
      <c r="DS1450" s="1186"/>
      <c r="DT1450" s="1186"/>
      <c r="DU1450" s="1186"/>
      <c r="DV1450" s="1186"/>
      <c r="DW1450" s="1186"/>
      <c r="DX1450" s="1186"/>
      <c r="DY1450" s="1186"/>
      <c r="DZ1450" s="1186"/>
      <c r="EA1450" s="1186"/>
      <c r="EB1450" s="1186"/>
      <c r="EC1450" s="1186"/>
      <c r="ED1450" s="1186"/>
      <c r="EE1450" s="1186"/>
      <c r="EF1450" s="1186"/>
      <c r="EG1450" s="1186"/>
      <c r="EH1450" s="1186"/>
      <c r="EI1450" s="1186"/>
      <c r="EJ1450" s="1186"/>
      <c r="EK1450" s="1186"/>
      <c r="EL1450" s="1186"/>
      <c r="EM1450" s="1186"/>
      <c r="EN1450" s="1186"/>
      <c r="EO1450" s="1186"/>
      <c r="EP1450" s="1186"/>
      <c r="EQ1450" s="1186"/>
      <c r="ER1450" s="1186"/>
      <c r="ES1450" s="1186"/>
      <c r="ET1450" s="1186"/>
      <c r="EU1450" s="1186"/>
      <c r="EV1450" s="1186"/>
      <c r="EW1450" s="1186"/>
      <c r="EX1450" s="1186"/>
      <c r="EY1450" s="1186"/>
      <c r="EZ1450" s="1186"/>
      <c r="FA1450" s="1186"/>
      <c r="FB1450" s="1186"/>
      <c r="FC1450" s="1186"/>
      <c r="FD1450" s="1186"/>
      <c r="FE1450" s="1186"/>
      <c r="FF1450" s="1186"/>
      <c r="FG1450" s="1186"/>
      <c r="FH1450" s="1186"/>
      <c r="FI1450" s="1186"/>
      <c r="FJ1450" s="1186"/>
      <c r="FK1450" s="1186"/>
      <c r="FL1450" s="1186"/>
      <c r="FM1450" s="1186"/>
      <c r="FN1450" s="1186"/>
      <c r="FO1450" s="1186"/>
      <c r="FP1450" s="1186"/>
      <c r="FQ1450" s="1186"/>
      <c r="FR1450" s="1186"/>
      <c r="FS1450" s="1186"/>
      <c r="FT1450" s="1186"/>
      <c r="FU1450" s="1186"/>
      <c r="FV1450" s="1186"/>
      <c r="FW1450" s="1186"/>
      <c r="FX1450" s="1186"/>
      <c r="FY1450" s="1186"/>
      <c r="FZ1450" s="1186"/>
      <c r="GA1450" s="1186"/>
      <c r="GB1450" s="1186"/>
      <c r="GC1450" s="1186"/>
      <c r="GD1450" s="1186"/>
      <c r="GE1450" s="1186"/>
      <c r="GF1450" s="1186"/>
      <c r="GG1450" s="1186"/>
      <c r="GH1450" s="1186"/>
      <c r="GI1450" s="1186"/>
      <c r="GJ1450" s="1186"/>
      <c r="GK1450" s="1186"/>
      <c r="GL1450" s="1186"/>
      <c r="GM1450" s="1186"/>
      <c r="GN1450" s="1186"/>
      <c r="GO1450" s="1186"/>
      <c r="GP1450" s="1186"/>
      <c r="GQ1450" s="1186"/>
      <c r="GR1450" s="1186"/>
      <c r="GS1450" s="1186"/>
      <c r="GT1450" s="1186"/>
      <c r="GU1450" s="1186"/>
      <c r="GV1450" s="1186"/>
      <c r="GW1450" s="1186"/>
      <c r="GX1450" s="1186"/>
      <c r="GY1450" s="1186"/>
      <c r="GZ1450" s="1186"/>
      <c r="HA1450" s="1186"/>
      <c r="HB1450" s="1186"/>
      <c r="HC1450" s="1186"/>
      <c r="HD1450" s="1186"/>
      <c r="HE1450" s="1186"/>
      <c r="HF1450" s="1186"/>
      <c r="HG1450" s="1186"/>
      <c r="HH1450" s="1186"/>
      <c r="HI1450" s="1186"/>
      <c r="HJ1450" s="1186"/>
      <c r="HK1450" s="1186"/>
      <c r="HL1450" s="1186"/>
      <c r="HM1450" s="1186"/>
      <c r="HN1450" s="1186"/>
      <c r="HO1450" s="1186"/>
      <c r="HP1450" s="1186"/>
      <c r="HQ1450" s="1186"/>
      <c r="HR1450" s="1186"/>
      <c r="HS1450" s="1186"/>
      <c r="HT1450" s="1186"/>
      <c r="HU1450" s="1186"/>
      <c r="HV1450" s="1186"/>
      <c r="HW1450" s="1186"/>
      <c r="HX1450" s="1186"/>
      <c r="HY1450" s="1186"/>
      <c r="HZ1450" s="1186"/>
      <c r="IA1450" s="1186"/>
      <c r="IB1450" s="1186"/>
    </row>
    <row r="1451" spans="1:236" s="1185" customFormat="1">
      <c r="A1451" s="1540"/>
      <c r="B1451" s="1541"/>
      <c r="C1451" s="1542"/>
      <c r="D1451" s="1543"/>
      <c r="E1451" s="1186"/>
      <c r="F1451" s="1544"/>
      <c r="G1451" s="1604"/>
      <c r="H1451" s="1604"/>
      <c r="I1451" s="1186"/>
      <c r="J1451" s="1186"/>
      <c r="K1451" s="1186"/>
      <c r="L1451" s="1186"/>
      <c r="M1451" s="1186"/>
      <c r="N1451" s="1186"/>
      <c r="O1451" s="1186"/>
      <c r="P1451" s="1186"/>
      <c r="Q1451" s="1186"/>
      <c r="R1451" s="1186"/>
      <c r="S1451" s="1186"/>
      <c r="T1451" s="1186"/>
      <c r="U1451" s="1186"/>
      <c r="V1451" s="1186"/>
      <c r="W1451" s="1186"/>
      <c r="X1451" s="1186"/>
      <c r="Y1451" s="1186"/>
      <c r="Z1451" s="1186"/>
      <c r="AA1451" s="1186"/>
      <c r="AB1451" s="1186"/>
      <c r="AC1451" s="1186"/>
      <c r="AD1451" s="1186"/>
      <c r="AE1451" s="1186"/>
      <c r="AF1451" s="1186"/>
      <c r="AG1451" s="1186"/>
      <c r="AH1451" s="1186"/>
      <c r="AI1451" s="1186"/>
      <c r="AJ1451" s="1186"/>
      <c r="AK1451" s="1186"/>
      <c r="AL1451" s="1186"/>
      <c r="AM1451" s="1186"/>
      <c r="AN1451" s="1186"/>
      <c r="AO1451" s="1186"/>
      <c r="AP1451" s="1186"/>
      <c r="AQ1451" s="1186"/>
      <c r="AR1451" s="1186"/>
      <c r="AS1451" s="1186"/>
      <c r="AT1451" s="1186"/>
      <c r="AU1451" s="1186"/>
      <c r="AV1451" s="1186"/>
      <c r="AW1451" s="1186"/>
      <c r="AX1451" s="1186"/>
      <c r="AY1451" s="1186"/>
      <c r="AZ1451" s="1186"/>
      <c r="BA1451" s="1186"/>
      <c r="BB1451" s="1186"/>
      <c r="BC1451" s="1186"/>
      <c r="BD1451" s="1186"/>
      <c r="BE1451" s="1186"/>
      <c r="BF1451" s="1186"/>
      <c r="BG1451" s="1186"/>
      <c r="BH1451" s="1186"/>
      <c r="BI1451" s="1186"/>
      <c r="BJ1451" s="1186"/>
      <c r="BK1451" s="1186"/>
      <c r="BL1451" s="1186"/>
      <c r="BM1451" s="1186"/>
      <c r="BN1451" s="1186"/>
      <c r="BO1451" s="1186"/>
      <c r="BP1451" s="1186"/>
      <c r="BQ1451" s="1186"/>
      <c r="BR1451" s="1186"/>
      <c r="BS1451" s="1186"/>
      <c r="BT1451" s="1186"/>
      <c r="BU1451" s="1186"/>
      <c r="BV1451" s="1186"/>
      <c r="BW1451" s="1186"/>
      <c r="BX1451" s="1186"/>
      <c r="BY1451" s="1186"/>
      <c r="BZ1451" s="1186"/>
      <c r="CA1451" s="1186"/>
      <c r="CB1451" s="1186"/>
      <c r="CC1451" s="1186"/>
      <c r="CD1451" s="1186"/>
      <c r="CE1451" s="1186"/>
      <c r="CF1451" s="1186"/>
      <c r="CG1451" s="1186"/>
      <c r="CH1451" s="1186"/>
      <c r="CI1451" s="1186"/>
      <c r="CJ1451" s="1186"/>
      <c r="CK1451" s="1186"/>
      <c r="CL1451" s="1186"/>
      <c r="CM1451" s="1186"/>
      <c r="CN1451" s="1186"/>
      <c r="CO1451" s="1186"/>
      <c r="CP1451" s="1186"/>
      <c r="CQ1451" s="1186"/>
      <c r="CR1451" s="1186"/>
      <c r="CS1451" s="1186"/>
      <c r="CT1451" s="1186"/>
      <c r="CU1451" s="1186"/>
      <c r="CV1451" s="1186"/>
      <c r="CW1451" s="1186"/>
      <c r="CX1451" s="1186"/>
      <c r="CY1451" s="1186"/>
      <c r="CZ1451" s="1186"/>
      <c r="DA1451" s="1186"/>
      <c r="DB1451" s="1186"/>
      <c r="DC1451" s="1186"/>
      <c r="DD1451" s="1186"/>
      <c r="DE1451" s="1186"/>
      <c r="DF1451" s="1186"/>
      <c r="DG1451" s="1186"/>
      <c r="DH1451" s="1186"/>
      <c r="DI1451" s="1186"/>
      <c r="DJ1451" s="1186"/>
      <c r="DK1451" s="1186"/>
      <c r="DL1451" s="1186"/>
      <c r="DM1451" s="1186"/>
      <c r="DN1451" s="1186"/>
      <c r="DO1451" s="1186"/>
      <c r="DP1451" s="1186"/>
      <c r="DQ1451" s="1186"/>
      <c r="DR1451" s="1186"/>
      <c r="DS1451" s="1186"/>
      <c r="DT1451" s="1186"/>
      <c r="DU1451" s="1186"/>
      <c r="DV1451" s="1186"/>
      <c r="DW1451" s="1186"/>
      <c r="DX1451" s="1186"/>
      <c r="DY1451" s="1186"/>
      <c r="DZ1451" s="1186"/>
      <c r="EA1451" s="1186"/>
      <c r="EB1451" s="1186"/>
      <c r="EC1451" s="1186"/>
      <c r="ED1451" s="1186"/>
      <c r="EE1451" s="1186"/>
      <c r="EF1451" s="1186"/>
      <c r="EG1451" s="1186"/>
      <c r="EH1451" s="1186"/>
      <c r="EI1451" s="1186"/>
      <c r="EJ1451" s="1186"/>
      <c r="EK1451" s="1186"/>
      <c r="EL1451" s="1186"/>
      <c r="EM1451" s="1186"/>
      <c r="EN1451" s="1186"/>
      <c r="EO1451" s="1186"/>
      <c r="EP1451" s="1186"/>
      <c r="EQ1451" s="1186"/>
      <c r="ER1451" s="1186"/>
      <c r="ES1451" s="1186"/>
      <c r="ET1451" s="1186"/>
      <c r="EU1451" s="1186"/>
      <c r="EV1451" s="1186"/>
      <c r="EW1451" s="1186"/>
      <c r="EX1451" s="1186"/>
      <c r="EY1451" s="1186"/>
      <c r="EZ1451" s="1186"/>
      <c r="FA1451" s="1186"/>
      <c r="FB1451" s="1186"/>
      <c r="FC1451" s="1186"/>
      <c r="FD1451" s="1186"/>
      <c r="FE1451" s="1186"/>
      <c r="FF1451" s="1186"/>
      <c r="FG1451" s="1186"/>
      <c r="FH1451" s="1186"/>
      <c r="FI1451" s="1186"/>
      <c r="FJ1451" s="1186"/>
      <c r="FK1451" s="1186"/>
      <c r="FL1451" s="1186"/>
      <c r="FM1451" s="1186"/>
      <c r="FN1451" s="1186"/>
      <c r="FO1451" s="1186"/>
      <c r="FP1451" s="1186"/>
      <c r="FQ1451" s="1186"/>
      <c r="FR1451" s="1186"/>
      <c r="FS1451" s="1186"/>
      <c r="FT1451" s="1186"/>
      <c r="FU1451" s="1186"/>
      <c r="FV1451" s="1186"/>
      <c r="FW1451" s="1186"/>
      <c r="FX1451" s="1186"/>
      <c r="FY1451" s="1186"/>
      <c r="FZ1451" s="1186"/>
      <c r="GA1451" s="1186"/>
      <c r="GB1451" s="1186"/>
      <c r="GC1451" s="1186"/>
      <c r="GD1451" s="1186"/>
      <c r="GE1451" s="1186"/>
      <c r="GF1451" s="1186"/>
      <c r="GG1451" s="1186"/>
      <c r="GH1451" s="1186"/>
      <c r="GI1451" s="1186"/>
      <c r="GJ1451" s="1186"/>
      <c r="GK1451" s="1186"/>
      <c r="GL1451" s="1186"/>
      <c r="GM1451" s="1186"/>
      <c r="GN1451" s="1186"/>
      <c r="GO1451" s="1186"/>
      <c r="GP1451" s="1186"/>
      <c r="GQ1451" s="1186"/>
      <c r="GR1451" s="1186"/>
      <c r="GS1451" s="1186"/>
      <c r="GT1451" s="1186"/>
      <c r="GU1451" s="1186"/>
      <c r="GV1451" s="1186"/>
      <c r="GW1451" s="1186"/>
      <c r="GX1451" s="1186"/>
      <c r="GY1451" s="1186"/>
      <c r="GZ1451" s="1186"/>
      <c r="HA1451" s="1186"/>
      <c r="HB1451" s="1186"/>
      <c r="HC1451" s="1186"/>
      <c r="HD1451" s="1186"/>
      <c r="HE1451" s="1186"/>
      <c r="HF1451" s="1186"/>
      <c r="HG1451" s="1186"/>
      <c r="HH1451" s="1186"/>
      <c r="HI1451" s="1186"/>
      <c r="HJ1451" s="1186"/>
      <c r="HK1451" s="1186"/>
      <c r="HL1451" s="1186"/>
      <c r="HM1451" s="1186"/>
      <c r="HN1451" s="1186"/>
      <c r="HO1451" s="1186"/>
      <c r="HP1451" s="1186"/>
      <c r="HQ1451" s="1186"/>
      <c r="HR1451" s="1186"/>
      <c r="HS1451" s="1186"/>
      <c r="HT1451" s="1186"/>
      <c r="HU1451" s="1186"/>
      <c r="HV1451" s="1186"/>
      <c r="HW1451" s="1186"/>
      <c r="HX1451" s="1186"/>
      <c r="HY1451" s="1186"/>
      <c r="HZ1451" s="1186"/>
      <c r="IA1451" s="1186"/>
      <c r="IB1451" s="1186"/>
    </row>
    <row r="1452" spans="1:236" s="1185" customFormat="1">
      <c r="A1452" s="1540"/>
      <c r="B1452" s="1541"/>
      <c r="C1452" s="1542"/>
      <c r="D1452" s="1543"/>
      <c r="E1452" s="1186"/>
      <c r="F1452" s="1544"/>
      <c r="G1452" s="1604"/>
      <c r="H1452" s="1604"/>
      <c r="I1452" s="1186"/>
      <c r="J1452" s="1186"/>
      <c r="K1452" s="1186"/>
      <c r="L1452" s="1186"/>
      <c r="M1452" s="1186"/>
      <c r="N1452" s="1186"/>
      <c r="O1452" s="1186"/>
      <c r="P1452" s="1186"/>
      <c r="Q1452" s="1186"/>
      <c r="R1452" s="1186"/>
      <c r="S1452" s="1186"/>
      <c r="T1452" s="1186"/>
      <c r="U1452" s="1186"/>
      <c r="V1452" s="1186"/>
      <c r="W1452" s="1186"/>
      <c r="X1452" s="1186"/>
      <c r="Y1452" s="1186"/>
      <c r="Z1452" s="1186"/>
      <c r="AA1452" s="1186"/>
      <c r="AB1452" s="1186"/>
      <c r="AC1452" s="1186"/>
      <c r="AD1452" s="1186"/>
      <c r="AE1452" s="1186"/>
      <c r="AF1452" s="1186"/>
      <c r="AG1452" s="1186"/>
      <c r="AH1452" s="1186"/>
      <c r="AI1452" s="1186"/>
      <c r="AJ1452" s="1186"/>
      <c r="AK1452" s="1186"/>
      <c r="AL1452" s="1186"/>
      <c r="AM1452" s="1186"/>
      <c r="AN1452" s="1186"/>
      <c r="AO1452" s="1186"/>
      <c r="AP1452" s="1186"/>
      <c r="AQ1452" s="1186"/>
      <c r="AR1452" s="1186"/>
      <c r="AS1452" s="1186"/>
      <c r="AT1452" s="1186"/>
      <c r="AU1452" s="1186"/>
      <c r="AV1452" s="1186"/>
      <c r="AW1452" s="1186"/>
      <c r="AX1452" s="1186"/>
      <c r="AY1452" s="1186"/>
      <c r="AZ1452" s="1186"/>
      <c r="BA1452" s="1186"/>
      <c r="BB1452" s="1186"/>
      <c r="BC1452" s="1186"/>
      <c r="BD1452" s="1186"/>
      <c r="BE1452" s="1186"/>
      <c r="BF1452" s="1186"/>
      <c r="BG1452" s="1186"/>
      <c r="BH1452" s="1186"/>
      <c r="BI1452" s="1186"/>
      <c r="BJ1452" s="1186"/>
      <c r="BK1452" s="1186"/>
      <c r="BL1452" s="1186"/>
      <c r="BM1452" s="1186"/>
      <c r="BN1452" s="1186"/>
      <c r="BO1452" s="1186"/>
      <c r="BP1452" s="1186"/>
      <c r="BQ1452" s="1186"/>
      <c r="BR1452" s="1186"/>
      <c r="BS1452" s="1186"/>
      <c r="BT1452" s="1186"/>
      <c r="BU1452" s="1186"/>
      <c r="BV1452" s="1186"/>
      <c r="BW1452" s="1186"/>
      <c r="BX1452" s="1186"/>
      <c r="BY1452" s="1186"/>
      <c r="BZ1452" s="1186"/>
      <c r="CA1452" s="1186"/>
      <c r="CB1452" s="1186"/>
      <c r="CC1452" s="1186"/>
      <c r="CD1452" s="1186"/>
      <c r="CE1452" s="1186"/>
      <c r="CF1452" s="1186"/>
      <c r="CG1452" s="1186"/>
      <c r="CH1452" s="1186"/>
      <c r="CI1452" s="1186"/>
      <c r="CJ1452" s="1186"/>
      <c r="CK1452" s="1186"/>
      <c r="CL1452" s="1186"/>
      <c r="CM1452" s="1186"/>
      <c r="CN1452" s="1186"/>
      <c r="CO1452" s="1186"/>
      <c r="CP1452" s="1186"/>
      <c r="CQ1452" s="1186"/>
      <c r="CR1452" s="1186"/>
      <c r="CS1452" s="1186"/>
      <c r="CT1452" s="1186"/>
      <c r="CU1452" s="1186"/>
      <c r="CV1452" s="1186"/>
      <c r="CW1452" s="1186"/>
      <c r="CX1452" s="1186"/>
      <c r="CY1452" s="1186"/>
      <c r="CZ1452" s="1186"/>
      <c r="DA1452" s="1186"/>
      <c r="DB1452" s="1186"/>
      <c r="DC1452" s="1186"/>
      <c r="DD1452" s="1186"/>
      <c r="DE1452" s="1186"/>
      <c r="DF1452" s="1186"/>
      <c r="DG1452" s="1186"/>
      <c r="DH1452" s="1186"/>
      <c r="DI1452" s="1186"/>
      <c r="DJ1452" s="1186"/>
      <c r="DK1452" s="1186"/>
      <c r="DL1452" s="1186"/>
      <c r="DM1452" s="1186"/>
      <c r="DN1452" s="1186"/>
      <c r="DO1452" s="1186"/>
      <c r="DP1452" s="1186"/>
      <c r="DQ1452" s="1186"/>
      <c r="DR1452" s="1186"/>
      <c r="DS1452" s="1186"/>
      <c r="DT1452" s="1186"/>
      <c r="DU1452" s="1186"/>
      <c r="DV1452" s="1186"/>
      <c r="DW1452" s="1186"/>
      <c r="DX1452" s="1186"/>
      <c r="DY1452" s="1186"/>
      <c r="DZ1452" s="1186"/>
      <c r="EA1452" s="1186"/>
      <c r="EB1452" s="1186"/>
      <c r="EC1452" s="1186"/>
      <c r="ED1452" s="1186"/>
      <c r="EE1452" s="1186"/>
      <c r="EF1452" s="1186"/>
      <c r="EG1452" s="1186"/>
      <c r="EH1452" s="1186"/>
      <c r="EI1452" s="1186"/>
      <c r="EJ1452" s="1186"/>
      <c r="EK1452" s="1186"/>
      <c r="EL1452" s="1186"/>
      <c r="EM1452" s="1186"/>
      <c r="EN1452" s="1186"/>
      <c r="EO1452" s="1186"/>
      <c r="EP1452" s="1186"/>
      <c r="EQ1452" s="1186"/>
      <c r="ER1452" s="1186"/>
      <c r="ES1452" s="1186"/>
      <c r="ET1452" s="1186"/>
      <c r="EU1452" s="1186"/>
      <c r="EV1452" s="1186"/>
      <c r="EW1452" s="1186"/>
      <c r="EX1452" s="1186"/>
      <c r="EY1452" s="1186"/>
      <c r="EZ1452" s="1186"/>
      <c r="FA1452" s="1186"/>
      <c r="FB1452" s="1186"/>
      <c r="FC1452" s="1186"/>
      <c r="FD1452" s="1186"/>
      <c r="FE1452" s="1186"/>
      <c r="FF1452" s="1186"/>
      <c r="FG1452" s="1186"/>
      <c r="FH1452" s="1186"/>
      <c r="FI1452" s="1186"/>
      <c r="FJ1452" s="1186"/>
      <c r="FK1452" s="1186"/>
      <c r="FL1452" s="1186"/>
      <c r="FM1452" s="1186"/>
      <c r="FN1452" s="1186"/>
      <c r="FO1452" s="1186"/>
      <c r="FP1452" s="1186"/>
      <c r="FQ1452" s="1186"/>
      <c r="FR1452" s="1186"/>
      <c r="FS1452" s="1186"/>
      <c r="FT1452" s="1186"/>
      <c r="FU1452" s="1186"/>
      <c r="FV1452" s="1186"/>
      <c r="FW1452" s="1186"/>
      <c r="FX1452" s="1186"/>
      <c r="FY1452" s="1186"/>
      <c r="FZ1452" s="1186"/>
      <c r="GA1452" s="1186"/>
      <c r="GB1452" s="1186"/>
      <c r="GC1452" s="1186"/>
      <c r="GD1452" s="1186"/>
      <c r="GE1452" s="1186"/>
      <c r="GF1452" s="1186"/>
      <c r="GG1452" s="1186"/>
      <c r="GH1452" s="1186"/>
      <c r="GI1452" s="1186"/>
      <c r="GJ1452" s="1186"/>
      <c r="GK1452" s="1186"/>
      <c r="GL1452" s="1186"/>
      <c r="GM1452" s="1186"/>
      <c r="GN1452" s="1186"/>
      <c r="GO1452" s="1186"/>
      <c r="GP1452" s="1186"/>
      <c r="GQ1452" s="1186"/>
      <c r="GR1452" s="1186"/>
      <c r="GS1452" s="1186"/>
      <c r="GT1452" s="1186"/>
      <c r="GU1452" s="1186"/>
      <c r="GV1452" s="1186"/>
      <c r="GW1452" s="1186"/>
      <c r="GX1452" s="1186"/>
      <c r="GY1452" s="1186"/>
      <c r="GZ1452" s="1186"/>
      <c r="HA1452" s="1186"/>
      <c r="HB1452" s="1186"/>
      <c r="HC1452" s="1186"/>
      <c r="HD1452" s="1186"/>
      <c r="HE1452" s="1186"/>
      <c r="HF1452" s="1186"/>
      <c r="HG1452" s="1186"/>
      <c r="HH1452" s="1186"/>
      <c r="HI1452" s="1186"/>
      <c r="HJ1452" s="1186"/>
      <c r="HK1452" s="1186"/>
      <c r="HL1452" s="1186"/>
      <c r="HM1452" s="1186"/>
      <c r="HN1452" s="1186"/>
      <c r="HO1452" s="1186"/>
      <c r="HP1452" s="1186"/>
      <c r="HQ1452" s="1186"/>
      <c r="HR1452" s="1186"/>
      <c r="HS1452" s="1186"/>
      <c r="HT1452" s="1186"/>
      <c r="HU1452" s="1186"/>
      <c r="HV1452" s="1186"/>
      <c r="HW1452" s="1186"/>
      <c r="HX1452" s="1186"/>
      <c r="HY1452" s="1186"/>
      <c r="HZ1452" s="1186"/>
      <c r="IA1452" s="1186"/>
      <c r="IB1452" s="1186"/>
    </row>
    <row r="1453" spans="1:236" s="1185" customFormat="1">
      <c r="A1453" s="1540"/>
      <c r="B1453" s="1541"/>
      <c r="C1453" s="1542"/>
      <c r="D1453" s="1543"/>
      <c r="E1453" s="1186"/>
      <c r="F1453" s="1544"/>
      <c r="G1453" s="1604"/>
      <c r="H1453" s="1604"/>
      <c r="I1453" s="1186"/>
      <c r="J1453" s="1186"/>
      <c r="K1453" s="1186"/>
      <c r="L1453" s="1186"/>
      <c r="M1453" s="1186"/>
      <c r="N1453" s="1186"/>
      <c r="O1453" s="1186"/>
      <c r="P1453" s="1186"/>
      <c r="Q1453" s="1186"/>
      <c r="R1453" s="1186"/>
      <c r="S1453" s="1186"/>
      <c r="T1453" s="1186"/>
      <c r="U1453" s="1186"/>
      <c r="V1453" s="1186"/>
      <c r="W1453" s="1186"/>
      <c r="X1453" s="1186"/>
      <c r="Y1453" s="1186"/>
      <c r="Z1453" s="1186"/>
      <c r="AA1453" s="1186"/>
      <c r="AB1453" s="1186"/>
      <c r="AC1453" s="1186"/>
      <c r="AD1453" s="1186"/>
      <c r="AE1453" s="1186"/>
      <c r="AF1453" s="1186"/>
      <c r="AG1453" s="1186"/>
      <c r="AH1453" s="1186"/>
      <c r="AI1453" s="1186"/>
      <c r="AJ1453" s="1186"/>
      <c r="AK1453" s="1186"/>
      <c r="AL1453" s="1186"/>
      <c r="AM1453" s="1186"/>
      <c r="AN1453" s="1186"/>
      <c r="AO1453" s="1186"/>
      <c r="AP1453" s="1186"/>
      <c r="AQ1453" s="1186"/>
      <c r="AR1453" s="1186"/>
      <c r="AS1453" s="1186"/>
      <c r="AT1453" s="1186"/>
      <c r="AU1453" s="1186"/>
      <c r="AV1453" s="1186"/>
      <c r="AW1453" s="1186"/>
      <c r="AX1453" s="1186"/>
      <c r="AY1453" s="1186"/>
      <c r="AZ1453" s="1186"/>
      <c r="BA1453" s="1186"/>
      <c r="BB1453" s="1186"/>
      <c r="BC1453" s="1186"/>
      <c r="BD1453" s="1186"/>
      <c r="BE1453" s="1186"/>
      <c r="BF1453" s="1186"/>
      <c r="BG1453" s="1186"/>
      <c r="BH1453" s="1186"/>
      <c r="BI1453" s="1186"/>
      <c r="BJ1453" s="1186"/>
      <c r="BK1453" s="1186"/>
      <c r="BL1453" s="1186"/>
      <c r="BM1453" s="1186"/>
      <c r="BN1453" s="1186"/>
      <c r="BO1453" s="1186"/>
      <c r="BP1453" s="1186"/>
      <c r="BQ1453" s="1186"/>
      <c r="BR1453" s="1186"/>
      <c r="BS1453" s="1186"/>
      <c r="BT1453" s="1186"/>
      <c r="BU1453" s="1186"/>
      <c r="BV1453" s="1186"/>
      <c r="BW1453" s="1186"/>
      <c r="BX1453" s="1186"/>
      <c r="BY1453" s="1186"/>
      <c r="BZ1453" s="1186"/>
      <c r="CA1453" s="1186"/>
      <c r="CB1453" s="1186"/>
      <c r="CC1453" s="1186"/>
      <c r="CD1453" s="1186"/>
      <c r="CE1453" s="1186"/>
      <c r="CF1453" s="1186"/>
      <c r="CG1453" s="1186"/>
      <c r="CH1453" s="1186"/>
      <c r="CI1453" s="1186"/>
      <c r="CJ1453" s="1186"/>
      <c r="CK1453" s="1186"/>
      <c r="CL1453" s="1186"/>
      <c r="CM1453" s="1186"/>
      <c r="CN1453" s="1186"/>
      <c r="CO1453" s="1186"/>
      <c r="CP1453" s="1186"/>
      <c r="CQ1453" s="1186"/>
      <c r="CR1453" s="1186"/>
      <c r="CS1453" s="1186"/>
      <c r="CT1453" s="1186"/>
      <c r="CU1453" s="1186"/>
      <c r="CV1453" s="1186"/>
      <c r="CW1453" s="1186"/>
      <c r="CX1453" s="1186"/>
      <c r="CY1453" s="1186"/>
      <c r="CZ1453" s="1186"/>
      <c r="DA1453" s="1186"/>
      <c r="DB1453" s="1186"/>
      <c r="DC1453" s="1186"/>
      <c r="DD1453" s="1186"/>
      <c r="DE1453" s="1186"/>
      <c r="DF1453" s="1186"/>
      <c r="DG1453" s="1186"/>
      <c r="DH1453" s="1186"/>
      <c r="DI1453" s="1186"/>
      <c r="DJ1453" s="1186"/>
      <c r="DK1453" s="1186"/>
      <c r="DL1453" s="1186"/>
      <c r="DM1453" s="1186"/>
      <c r="DN1453" s="1186"/>
      <c r="DO1453" s="1186"/>
      <c r="DP1453" s="1186"/>
      <c r="DQ1453" s="1186"/>
      <c r="DR1453" s="1186"/>
      <c r="DS1453" s="1186"/>
      <c r="DT1453" s="1186"/>
      <c r="DU1453" s="1186"/>
      <c r="DV1453" s="1186"/>
      <c r="DW1453" s="1186"/>
      <c r="DX1453" s="1186"/>
      <c r="DY1453" s="1186"/>
      <c r="DZ1453" s="1186"/>
      <c r="EA1453" s="1186"/>
      <c r="EB1453" s="1186"/>
      <c r="EC1453" s="1186"/>
      <c r="ED1453" s="1186"/>
      <c r="EE1453" s="1186"/>
      <c r="EF1453" s="1186"/>
      <c r="EG1453" s="1186"/>
      <c r="EH1453" s="1186"/>
      <c r="EI1453" s="1186"/>
      <c r="EJ1453" s="1186"/>
      <c r="EK1453" s="1186"/>
      <c r="EL1453" s="1186"/>
      <c r="EM1453" s="1186"/>
      <c r="EN1453" s="1186"/>
      <c r="EO1453" s="1186"/>
      <c r="EP1453" s="1186"/>
      <c r="EQ1453" s="1186"/>
      <c r="ER1453" s="1186"/>
      <c r="ES1453" s="1186"/>
      <c r="ET1453" s="1186"/>
      <c r="EU1453" s="1186"/>
      <c r="EV1453" s="1186"/>
      <c r="EW1453" s="1186"/>
      <c r="EX1453" s="1186"/>
      <c r="EY1453" s="1186"/>
      <c r="EZ1453" s="1186"/>
      <c r="FA1453" s="1186"/>
      <c r="FB1453" s="1186"/>
      <c r="FC1453" s="1186"/>
      <c r="FD1453" s="1186"/>
      <c r="FE1453" s="1186"/>
      <c r="FF1453" s="1186"/>
      <c r="FG1453" s="1186"/>
      <c r="FH1453" s="1186"/>
      <c r="FI1453" s="1186"/>
      <c r="FJ1453" s="1186"/>
      <c r="FK1453" s="1186"/>
      <c r="FL1453" s="1186"/>
      <c r="FM1453" s="1186"/>
      <c r="FN1453" s="1186"/>
      <c r="FO1453" s="1186"/>
      <c r="FP1453" s="1186"/>
      <c r="FQ1453" s="1186"/>
      <c r="FR1453" s="1186"/>
      <c r="FS1453" s="1186"/>
      <c r="FT1453" s="1186"/>
      <c r="FU1453" s="1186"/>
      <c r="FV1453" s="1186"/>
      <c r="FW1453" s="1186"/>
      <c r="FX1453" s="1186"/>
      <c r="FY1453" s="1186"/>
      <c r="FZ1453" s="1186"/>
      <c r="GA1453" s="1186"/>
      <c r="GB1453" s="1186"/>
      <c r="GC1453" s="1186"/>
      <c r="GD1453" s="1186"/>
      <c r="GE1453" s="1186"/>
      <c r="GF1453" s="1186"/>
      <c r="GG1453" s="1186"/>
      <c r="GH1453" s="1186"/>
      <c r="GI1453" s="1186"/>
      <c r="GJ1453" s="1186"/>
      <c r="GK1453" s="1186"/>
      <c r="GL1453" s="1186"/>
      <c r="GM1453" s="1186"/>
      <c r="GN1453" s="1186"/>
      <c r="GO1453" s="1186"/>
      <c r="GP1453" s="1186"/>
      <c r="GQ1453" s="1186"/>
      <c r="GR1453" s="1186"/>
      <c r="GS1453" s="1186"/>
      <c r="GT1453" s="1186"/>
      <c r="GU1453" s="1186"/>
      <c r="GV1453" s="1186"/>
      <c r="GW1453" s="1186"/>
      <c r="GX1453" s="1186"/>
      <c r="GY1453" s="1186"/>
      <c r="GZ1453" s="1186"/>
      <c r="HA1453" s="1186"/>
      <c r="HB1453" s="1186"/>
      <c r="HC1453" s="1186"/>
      <c r="HD1453" s="1186"/>
      <c r="HE1453" s="1186"/>
      <c r="HF1453" s="1186"/>
      <c r="HG1453" s="1186"/>
      <c r="HH1453" s="1186"/>
      <c r="HI1453" s="1186"/>
      <c r="HJ1453" s="1186"/>
      <c r="HK1453" s="1186"/>
      <c r="HL1453" s="1186"/>
      <c r="HM1453" s="1186"/>
      <c r="HN1453" s="1186"/>
      <c r="HO1453" s="1186"/>
      <c r="HP1453" s="1186"/>
      <c r="HQ1453" s="1186"/>
      <c r="HR1453" s="1186"/>
      <c r="HS1453" s="1186"/>
      <c r="HT1453" s="1186"/>
      <c r="HU1453" s="1186"/>
      <c r="HV1453" s="1186"/>
      <c r="HW1453" s="1186"/>
      <c r="HX1453" s="1186"/>
      <c r="HY1453" s="1186"/>
      <c r="HZ1453" s="1186"/>
      <c r="IA1453" s="1186"/>
      <c r="IB1453" s="1186"/>
    </row>
    <row r="1454" spans="1:236" s="1185" customFormat="1">
      <c r="A1454" s="1540"/>
      <c r="B1454" s="1541"/>
      <c r="C1454" s="1542"/>
      <c r="D1454" s="1543"/>
      <c r="E1454" s="1186"/>
      <c r="F1454" s="1544"/>
      <c r="G1454" s="1604"/>
      <c r="H1454" s="1604"/>
      <c r="I1454" s="1186"/>
      <c r="J1454" s="1186"/>
      <c r="K1454" s="1186"/>
      <c r="L1454" s="1186"/>
      <c r="M1454" s="1186"/>
      <c r="N1454" s="1186"/>
      <c r="O1454" s="1186"/>
      <c r="P1454" s="1186"/>
      <c r="Q1454" s="1186"/>
      <c r="R1454" s="1186"/>
      <c r="S1454" s="1186"/>
      <c r="T1454" s="1186"/>
      <c r="U1454" s="1186"/>
      <c r="V1454" s="1186"/>
      <c r="W1454" s="1186"/>
      <c r="X1454" s="1186"/>
      <c r="Y1454" s="1186"/>
      <c r="Z1454" s="1186"/>
      <c r="AA1454" s="1186"/>
      <c r="AB1454" s="1186"/>
      <c r="AC1454" s="1186"/>
      <c r="AD1454" s="1186"/>
      <c r="AE1454" s="1186"/>
      <c r="AF1454" s="1186"/>
      <c r="AG1454" s="1186"/>
      <c r="AH1454" s="1186"/>
      <c r="AI1454" s="1186"/>
      <c r="AJ1454" s="1186"/>
      <c r="AK1454" s="1186"/>
      <c r="AL1454" s="1186"/>
      <c r="AM1454" s="1186"/>
      <c r="AN1454" s="1186"/>
      <c r="AO1454" s="1186"/>
      <c r="AP1454" s="1186"/>
      <c r="AQ1454" s="1186"/>
      <c r="AR1454" s="1186"/>
      <c r="AS1454" s="1186"/>
      <c r="AT1454" s="1186"/>
      <c r="AU1454" s="1186"/>
      <c r="AV1454" s="1186"/>
      <c r="AW1454" s="1186"/>
      <c r="AX1454" s="1186"/>
      <c r="AY1454" s="1186"/>
      <c r="AZ1454" s="1186"/>
      <c r="BA1454" s="1186"/>
      <c r="BB1454" s="1186"/>
      <c r="BC1454" s="1186"/>
      <c r="BD1454" s="1186"/>
      <c r="BE1454" s="1186"/>
      <c r="BF1454" s="1186"/>
      <c r="BG1454" s="1186"/>
      <c r="BH1454" s="1186"/>
      <c r="BI1454" s="1186"/>
      <c r="BJ1454" s="1186"/>
      <c r="BK1454" s="1186"/>
      <c r="BL1454" s="1186"/>
      <c r="BM1454" s="1186"/>
      <c r="BN1454" s="1186"/>
      <c r="BO1454" s="1186"/>
      <c r="BP1454" s="1186"/>
      <c r="BQ1454" s="1186"/>
      <c r="BR1454" s="1186"/>
      <c r="BS1454" s="1186"/>
      <c r="BT1454" s="1186"/>
      <c r="BU1454" s="1186"/>
      <c r="BV1454" s="1186"/>
      <c r="BW1454" s="1186"/>
      <c r="BX1454" s="1186"/>
      <c r="BY1454" s="1186"/>
      <c r="BZ1454" s="1186"/>
      <c r="CA1454" s="1186"/>
      <c r="CB1454" s="1186"/>
      <c r="CC1454" s="1186"/>
      <c r="CD1454" s="1186"/>
      <c r="CE1454" s="1186"/>
      <c r="CF1454" s="1186"/>
      <c r="CG1454" s="1186"/>
      <c r="CH1454" s="1186"/>
      <c r="CI1454" s="1186"/>
      <c r="CJ1454" s="1186"/>
      <c r="CK1454" s="1186"/>
      <c r="CL1454" s="1186"/>
      <c r="CM1454" s="1186"/>
      <c r="CN1454" s="1186"/>
      <c r="CO1454" s="1186"/>
      <c r="CP1454" s="1186"/>
      <c r="CQ1454" s="1186"/>
      <c r="CR1454" s="1186"/>
      <c r="CS1454" s="1186"/>
      <c r="CT1454" s="1186"/>
      <c r="CU1454" s="1186"/>
      <c r="CV1454" s="1186"/>
      <c r="CW1454" s="1186"/>
      <c r="CX1454" s="1186"/>
      <c r="CY1454" s="1186"/>
      <c r="CZ1454" s="1186"/>
      <c r="DA1454" s="1186"/>
      <c r="DB1454" s="1186"/>
      <c r="DC1454" s="1186"/>
      <c r="DD1454" s="1186"/>
      <c r="DE1454" s="1186"/>
      <c r="DF1454" s="1186"/>
      <c r="DG1454" s="1186"/>
      <c r="DH1454" s="1186"/>
      <c r="DI1454" s="1186"/>
      <c r="DJ1454" s="1186"/>
      <c r="DK1454" s="1186"/>
      <c r="DL1454" s="1186"/>
      <c r="DM1454" s="1186"/>
      <c r="DN1454" s="1186"/>
      <c r="DO1454" s="1186"/>
      <c r="DP1454" s="1186"/>
      <c r="DQ1454" s="1186"/>
      <c r="DR1454" s="1186"/>
      <c r="DS1454" s="1186"/>
      <c r="DT1454" s="1186"/>
      <c r="DU1454" s="1186"/>
      <c r="DV1454" s="1186"/>
      <c r="DW1454" s="1186"/>
      <c r="DX1454" s="1186"/>
      <c r="DY1454" s="1186"/>
      <c r="DZ1454" s="1186"/>
      <c r="EA1454" s="1186"/>
      <c r="EB1454" s="1186"/>
      <c r="EC1454" s="1186"/>
      <c r="ED1454" s="1186"/>
      <c r="EE1454" s="1186"/>
      <c r="EF1454" s="1186"/>
      <c r="EG1454" s="1186"/>
      <c r="EH1454" s="1186"/>
      <c r="EI1454" s="1186"/>
      <c r="EJ1454" s="1186"/>
      <c r="EK1454" s="1186"/>
      <c r="EL1454" s="1186"/>
      <c r="EM1454" s="1186"/>
      <c r="EN1454" s="1186"/>
      <c r="EO1454" s="1186"/>
      <c r="EP1454" s="1186"/>
      <c r="EQ1454" s="1186"/>
      <c r="ER1454" s="1186"/>
      <c r="ES1454" s="1186"/>
      <c r="ET1454" s="1186"/>
      <c r="EU1454" s="1186"/>
      <c r="EV1454" s="1186"/>
      <c r="EW1454" s="1186"/>
      <c r="EX1454" s="1186"/>
      <c r="EY1454" s="1186"/>
      <c r="EZ1454" s="1186"/>
      <c r="FA1454" s="1186"/>
      <c r="FB1454" s="1186"/>
      <c r="FC1454" s="1186"/>
      <c r="FD1454" s="1186"/>
      <c r="FE1454" s="1186"/>
      <c r="FF1454" s="1186"/>
      <c r="FG1454" s="1186"/>
      <c r="FH1454" s="1186"/>
      <c r="FI1454" s="1186"/>
      <c r="FJ1454" s="1186"/>
      <c r="FK1454" s="1186"/>
      <c r="FL1454" s="1186"/>
      <c r="FM1454" s="1186"/>
      <c r="FN1454" s="1186"/>
      <c r="FO1454" s="1186"/>
      <c r="FP1454" s="1186"/>
      <c r="FQ1454" s="1186"/>
      <c r="FR1454" s="1186"/>
      <c r="FS1454" s="1186"/>
      <c r="FT1454" s="1186"/>
      <c r="FU1454" s="1186"/>
      <c r="FV1454" s="1186"/>
      <c r="FW1454" s="1186"/>
      <c r="FX1454" s="1186"/>
      <c r="FY1454" s="1186"/>
      <c r="FZ1454" s="1186"/>
      <c r="GA1454" s="1186"/>
      <c r="GB1454" s="1186"/>
      <c r="GC1454" s="1186"/>
      <c r="GD1454" s="1186"/>
      <c r="GE1454" s="1186"/>
      <c r="GF1454" s="1186"/>
      <c r="GG1454" s="1186"/>
      <c r="GH1454" s="1186"/>
      <c r="GI1454" s="1186"/>
      <c r="GJ1454" s="1186"/>
      <c r="GK1454" s="1186"/>
      <c r="GL1454" s="1186"/>
      <c r="GM1454" s="1186"/>
      <c r="GN1454" s="1186"/>
      <c r="GO1454" s="1186"/>
      <c r="GP1454" s="1186"/>
      <c r="GQ1454" s="1186"/>
      <c r="GR1454" s="1186"/>
      <c r="GS1454" s="1186"/>
      <c r="GT1454" s="1186"/>
      <c r="GU1454" s="1186"/>
      <c r="GV1454" s="1186"/>
      <c r="GW1454" s="1186"/>
      <c r="GX1454" s="1186"/>
      <c r="GY1454" s="1186"/>
      <c r="GZ1454" s="1186"/>
      <c r="HA1454" s="1186"/>
      <c r="HB1454" s="1186"/>
      <c r="HC1454" s="1186"/>
      <c r="HD1454" s="1186"/>
      <c r="HE1454" s="1186"/>
      <c r="HF1454" s="1186"/>
      <c r="HG1454" s="1186"/>
      <c r="HH1454" s="1186"/>
      <c r="HI1454" s="1186"/>
      <c r="HJ1454" s="1186"/>
      <c r="HK1454" s="1186"/>
      <c r="HL1454" s="1186"/>
      <c r="HM1454" s="1186"/>
      <c r="HN1454" s="1186"/>
      <c r="HO1454" s="1186"/>
      <c r="HP1454" s="1186"/>
      <c r="HQ1454" s="1186"/>
      <c r="HR1454" s="1186"/>
      <c r="HS1454" s="1186"/>
      <c r="HT1454" s="1186"/>
      <c r="HU1454" s="1186"/>
      <c r="HV1454" s="1186"/>
      <c r="HW1454" s="1186"/>
      <c r="HX1454" s="1186"/>
      <c r="HY1454" s="1186"/>
      <c r="HZ1454" s="1186"/>
      <c r="IA1454" s="1186"/>
      <c r="IB1454" s="1186"/>
    </row>
    <row r="1455" spans="1:236" s="1185" customFormat="1">
      <c r="A1455" s="1540"/>
      <c r="B1455" s="1541"/>
      <c r="C1455" s="1542"/>
      <c r="D1455" s="1543"/>
      <c r="E1455" s="1186"/>
      <c r="F1455" s="1544"/>
      <c r="G1455" s="1604"/>
      <c r="H1455" s="1604"/>
      <c r="I1455" s="1186"/>
      <c r="J1455" s="1186"/>
      <c r="K1455" s="1186"/>
      <c r="L1455" s="1186"/>
      <c r="M1455" s="1186"/>
      <c r="N1455" s="1186"/>
      <c r="O1455" s="1186"/>
      <c r="P1455" s="1186"/>
      <c r="Q1455" s="1186"/>
      <c r="R1455" s="1186"/>
      <c r="S1455" s="1186"/>
      <c r="T1455" s="1186"/>
      <c r="U1455" s="1186"/>
      <c r="V1455" s="1186"/>
      <c r="W1455" s="1186"/>
      <c r="X1455" s="1186"/>
      <c r="Y1455" s="1186"/>
      <c r="Z1455" s="1186"/>
      <c r="AA1455" s="1186"/>
      <c r="AB1455" s="1186"/>
      <c r="AC1455" s="1186"/>
      <c r="AD1455" s="1186"/>
      <c r="AE1455" s="1186"/>
      <c r="AF1455" s="1186"/>
      <c r="AG1455" s="1186"/>
      <c r="AH1455" s="1186"/>
      <c r="AI1455" s="1186"/>
      <c r="AJ1455" s="1186"/>
      <c r="AK1455" s="1186"/>
      <c r="AL1455" s="1186"/>
      <c r="AM1455" s="1186"/>
      <c r="AN1455" s="1186"/>
      <c r="AO1455" s="1186"/>
      <c r="AP1455" s="1186"/>
      <c r="AQ1455" s="1186"/>
      <c r="AR1455" s="1186"/>
      <c r="AS1455" s="1186"/>
      <c r="AT1455" s="1186"/>
      <c r="AU1455" s="1186"/>
      <c r="AV1455" s="1186"/>
      <c r="AW1455" s="1186"/>
      <c r="AX1455" s="1186"/>
      <c r="AY1455" s="1186"/>
      <c r="AZ1455" s="1186"/>
      <c r="BA1455" s="1186"/>
      <c r="BB1455" s="1186"/>
      <c r="BC1455" s="1186"/>
      <c r="BD1455" s="1186"/>
      <c r="BE1455" s="1186"/>
      <c r="BF1455" s="1186"/>
      <c r="BG1455" s="1186"/>
      <c r="BH1455" s="1186"/>
      <c r="BI1455" s="1186"/>
      <c r="BJ1455" s="1186"/>
      <c r="BK1455" s="1186"/>
      <c r="BL1455" s="1186"/>
      <c r="BM1455" s="1186"/>
      <c r="BN1455" s="1186"/>
      <c r="BO1455" s="1186"/>
      <c r="BP1455" s="1186"/>
      <c r="BQ1455" s="1186"/>
      <c r="BR1455" s="1186"/>
      <c r="BS1455" s="1186"/>
      <c r="BT1455" s="1186"/>
      <c r="BU1455" s="1186"/>
      <c r="BV1455" s="1186"/>
      <c r="BW1455" s="1186"/>
      <c r="BX1455" s="1186"/>
      <c r="BY1455" s="1186"/>
      <c r="BZ1455" s="1186"/>
      <c r="CA1455" s="1186"/>
      <c r="CB1455" s="1186"/>
      <c r="CC1455" s="1186"/>
      <c r="CD1455" s="1186"/>
      <c r="CE1455" s="1186"/>
      <c r="CF1455" s="1186"/>
      <c r="CG1455" s="1186"/>
      <c r="CH1455" s="1186"/>
      <c r="CI1455" s="1186"/>
      <c r="CJ1455" s="1186"/>
      <c r="CK1455" s="1186"/>
      <c r="CL1455" s="1186"/>
      <c r="CM1455" s="1186"/>
      <c r="CN1455" s="1186"/>
      <c r="CO1455" s="1186"/>
      <c r="CP1455" s="1186"/>
      <c r="CQ1455" s="1186"/>
      <c r="CR1455" s="1186"/>
      <c r="CS1455" s="1186"/>
      <c r="CT1455" s="1186"/>
      <c r="CU1455" s="1186"/>
      <c r="CV1455" s="1186"/>
      <c r="CW1455" s="1186"/>
      <c r="CX1455" s="1186"/>
      <c r="CY1455" s="1186"/>
      <c r="CZ1455" s="1186"/>
      <c r="DA1455" s="1186"/>
      <c r="DB1455" s="1186"/>
      <c r="DC1455" s="1186"/>
      <c r="DD1455" s="1186"/>
      <c r="DE1455" s="1186"/>
      <c r="DF1455" s="1186"/>
      <c r="DG1455" s="1186"/>
      <c r="DH1455" s="1186"/>
      <c r="DI1455" s="1186"/>
      <c r="DJ1455" s="1186"/>
      <c r="DK1455" s="1186"/>
      <c r="DL1455" s="1186"/>
      <c r="DM1455" s="1186"/>
      <c r="DN1455" s="1186"/>
      <c r="DO1455" s="1186"/>
      <c r="DP1455" s="1186"/>
      <c r="DQ1455" s="1186"/>
      <c r="DR1455" s="1186"/>
      <c r="DS1455" s="1186"/>
      <c r="DT1455" s="1186"/>
      <c r="DU1455" s="1186"/>
      <c r="DV1455" s="1186"/>
      <c r="DW1455" s="1186"/>
      <c r="DX1455" s="1186"/>
      <c r="DY1455" s="1186"/>
      <c r="DZ1455" s="1186"/>
      <c r="EA1455" s="1186"/>
      <c r="EB1455" s="1186"/>
      <c r="EC1455" s="1186"/>
      <c r="ED1455" s="1186"/>
      <c r="EE1455" s="1186"/>
      <c r="EF1455" s="1186"/>
      <c r="EG1455" s="1186"/>
      <c r="EH1455" s="1186"/>
      <c r="EI1455" s="1186"/>
      <c r="EJ1455" s="1186"/>
      <c r="EK1455" s="1186"/>
      <c r="EL1455" s="1186"/>
      <c r="EM1455" s="1186"/>
      <c r="EN1455" s="1186"/>
      <c r="EO1455" s="1186"/>
      <c r="EP1455" s="1186"/>
      <c r="EQ1455" s="1186"/>
      <c r="ER1455" s="1186"/>
      <c r="ES1455" s="1186"/>
      <c r="ET1455" s="1186"/>
      <c r="EU1455" s="1186"/>
      <c r="EV1455" s="1186"/>
      <c r="EW1455" s="1186"/>
      <c r="EX1455" s="1186"/>
      <c r="EY1455" s="1186"/>
      <c r="EZ1455" s="1186"/>
      <c r="FA1455" s="1186"/>
      <c r="FB1455" s="1186"/>
      <c r="FC1455" s="1186"/>
      <c r="FD1455" s="1186"/>
      <c r="FE1455" s="1186"/>
      <c r="FF1455" s="1186"/>
      <c r="FG1455" s="1186"/>
      <c r="FH1455" s="1186"/>
      <c r="FI1455" s="1186"/>
      <c r="FJ1455" s="1186"/>
      <c r="FK1455" s="1186"/>
      <c r="FL1455" s="1186"/>
      <c r="FM1455" s="1186"/>
      <c r="FN1455" s="1186"/>
      <c r="FO1455" s="1186"/>
      <c r="FP1455" s="1186"/>
      <c r="FQ1455" s="1186"/>
      <c r="FR1455" s="1186"/>
      <c r="FS1455" s="1186"/>
      <c r="FT1455" s="1186"/>
      <c r="FU1455" s="1186"/>
      <c r="FV1455" s="1186"/>
      <c r="FW1455" s="1186"/>
      <c r="FX1455" s="1186"/>
      <c r="FY1455" s="1186"/>
      <c r="FZ1455" s="1186"/>
      <c r="GA1455" s="1186"/>
      <c r="GB1455" s="1186"/>
      <c r="GC1455" s="1186"/>
      <c r="GD1455" s="1186"/>
      <c r="GE1455" s="1186"/>
      <c r="GF1455" s="1186"/>
      <c r="GG1455" s="1186"/>
      <c r="GH1455" s="1186"/>
      <c r="GI1455" s="1186"/>
      <c r="GJ1455" s="1186"/>
      <c r="GK1455" s="1186"/>
      <c r="GL1455" s="1186"/>
      <c r="GM1455" s="1186"/>
      <c r="GN1455" s="1186"/>
      <c r="GO1455" s="1186"/>
      <c r="GP1455" s="1186"/>
      <c r="GQ1455" s="1186"/>
      <c r="GR1455" s="1186"/>
      <c r="GS1455" s="1186"/>
      <c r="GT1455" s="1186"/>
      <c r="GU1455" s="1186"/>
      <c r="GV1455" s="1186"/>
      <c r="GW1455" s="1186"/>
      <c r="GX1455" s="1186"/>
      <c r="GY1455" s="1186"/>
      <c r="GZ1455" s="1186"/>
      <c r="HA1455" s="1186"/>
      <c r="HB1455" s="1186"/>
      <c r="HC1455" s="1186"/>
      <c r="HD1455" s="1186"/>
      <c r="HE1455" s="1186"/>
      <c r="HF1455" s="1186"/>
      <c r="HG1455" s="1186"/>
      <c r="HH1455" s="1186"/>
      <c r="HI1455" s="1186"/>
      <c r="HJ1455" s="1186"/>
      <c r="HK1455" s="1186"/>
      <c r="HL1455" s="1186"/>
      <c r="HM1455" s="1186"/>
      <c r="HN1455" s="1186"/>
      <c r="HO1455" s="1186"/>
      <c r="HP1455" s="1186"/>
      <c r="HQ1455" s="1186"/>
      <c r="HR1455" s="1186"/>
      <c r="HS1455" s="1186"/>
      <c r="HT1455" s="1186"/>
      <c r="HU1455" s="1186"/>
      <c r="HV1455" s="1186"/>
      <c r="HW1455" s="1186"/>
      <c r="HX1455" s="1186"/>
      <c r="HY1455" s="1186"/>
      <c r="HZ1455" s="1186"/>
      <c r="IA1455" s="1186"/>
      <c r="IB1455" s="1186"/>
    </row>
    <row r="1456" spans="1:236" s="1185" customFormat="1">
      <c r="A1456" s="1540"/>
      <c r="B1456" s="1541"/>
      <c r="C1456" s="1542"/>
      <c r="D1456" s="1543"/>
      <c r="E1456" s="1186"/>
      <c r="F1456" s="1544"/>
      <c r="G1456" s="1604"/>
      <c r="H1456" s="1604"/>
      <c r="I1456" s="1186"/>
      <c r="J1456" s="1186"/>
      <c r="K1456" s="1186"/>
      <c r="L1456" s="1186"/>
      <c r="M1456" s="1186"/>
      <c r="N1456" s="1186"/>
      <c r="O1456" s="1186"/>
      <c r="P1456" s="1186"/>
      <c r="Q1456" s="1186"/>
      <c r="R1456" s="1186"/>
      <c r="S1456" s="1186"/>
      <c r="T1456" s="1186"/>
      <c r="U1456" s="1186"/>
      <c r="V1456" s="1186"/>
      <c r="W1456" s="1186"/>
      <c r="X1456" s="1186"/>
      <c r="Y1456" s="1186"/>
      <c r="Z1456" s="1186"/>
      <c r="AA1456" s="1186"/>
      <c r="AB1456" s="1186"/>
      <c r="AC1456" s="1186"/>
      <c r="AD1456" s="1186"/>
      <c r="AE1456" s="1186"/>
      <c r="AF1456" s="1186"/>
      <c r="AG1456" s="1186"/>
      <c r="AH1456" s="1186"/>
      <c r="AI1456" s="1186"/>
      <c r="AJ1456" s="1186"/>
      <c r="AK1456" s="1186"/>
      <c r="AL1456" s="1186"/>
      <c r="AM1456" s="1186"/>
      <c r="AN1456" s="1186"/>
      <c r="AO1456" s="1186"/>
      <c r="AP1456" s="1186"/>
      <c r="AQ1456" s="1186"/>
      <c r="AR1456" s="1186"/>
      <c r="AS1456" s="1186"/>
      <c r="AT1456" s="1186"/>
      <c r="AU1456" s="1186"/>
      <c r="AV1456" s="1186"/>
      <c r="AW1456" s="1186"/>
      <c r="AX1456" s="1186"/>
      <c r="AY1456" s="1186"/>
      <c r="AZ1456" s="1186"/>
      <c r="BA1456" s="1186"/>
      <c r="BB1456" s="1186"/>
      <c r="BC1456" s="1186"/>
      <c r="BD1456" s="1186"/>
      <c r="BE1456" s="1186"/>
      <c r="BF1456" s="1186"/>
      <c r="BG1456" s="1186"/>
      <c r="BH1456" s="1186"/>
      <c r="BI1456" s="1186"/>
      <c r="BJ1456" s="1186"/>
      <c r="BK1456" s="1186"/>
      <c r="BL1456" s="1186"/>
      <c r="BM1456" s="1186"/>
      <c r="BN1456" s="1186"/>
      <c r="BO1456" s="1186"/>
      <c r="BP1456" s="1186"/>
      <c r="BQ1456" s="1186"/>
      <c r="BR1456" s="1186"/>
      <c r="BS1456" s="1186"/>
      <c r="BT1456" s="1186"/>
      <c r="BU1456" s="1186"/>
      <c r="BV1456" s="1186"/>
      <c r="BW1456" s="1186"/>
      <c r="BX1456" s="1186"/>
      <c r="BY1456" s="1186"/>
      <c r="BZ1456" s="1186"/>
      <c r="CA1456" s="1186"/>
      <c r="CB1456" s="1186"/>
      <c r="CC1456" s="1186"/>
      <c r="CD1456" s="1186"/>
      <c r="CE1456" s="1186"/>
      <c r="CF1456" s="1186"/>
      <c r="CG1456" s="1186"/>
      <c r="CH1456" s="1186"/>
      <c r="CI1456" s="1186"/>
      <c r="CJ1456" s="1186"/>
      <c r="CK1456" s="1186"/>
      <c r="CL1456" s="1186"/>
      <c r="CM1456" s="1186"/>
      <c r="CN1456" s="1186"/>
      <c r="CO1456" s="1186"/>
      <c r="CP1456" s="1186"/>
      <c r="CQ1456" s="1186"/>
      <c r="CR1456" s="1186"/>
      <c r="CS1456" s="1186"/>
      <c r="CT1456" s="1186"/>
      <c r="CU1456" s="1186"/>
      <c r="CV1456" s="1186"/>
      <c r="CW1456" s="1186"/>
      <c r="CX1456" s="1186"/>
      <c r="CY1456" s="1186"/>
      <c r="CZ1456" s="1186"/>
      <c r="DA1456" s="1186"/>
      <c r="DB1456" s="1186"/>
      <c r="DC1456" s="1186"/>
      <c r="DD1456" s="1186"/>
      <c r="DE1456" s="1186"/>
      <c r="DF1456" s="1186"/>
      <c r="DG1456" s="1186"/>
      <c r="DH1456" s="1186"/>
      <c r="DI1456" s="1186"/>
      <c r="DJ1456" s="1186"/>
      <c r="DK1456" s="1186"/>
      <c r="DL1456" s="1186"/>
      <c r="DM1456" s="1186"/>
      <c r="DN1456" s="1186"/>
      <c r="DO1456" s="1186"/>
      <c r="DP1456" s="1186"/>
      <c r="DQ1456" s="1186"/>
      <c r="DR1456" s="1186"/>
      <c r="DS1456" s="1186"/>
      <c r="DT1456" s="1186"/>
      <c r="DU1456" s="1186"/>
      <c r="DV1456" s="1186"/>
      <c r="DW1456" s="1186"/>
      <c r="DX1456" s="1186"/>
      <c r="DY1456" s="1186"/>
      <c r="DZ1456" s="1186"/>
      <c r="EA1456" s="1186"/>
      <c r="EB1456" s="1186"/>
      <c r="EC1456" s="1186"/>
      <c r="ED1456" s="1186"/>
      <c r="EE1456" s="1186"/>
      <c r="EF1456" s="1186"/>
      <c r="EG1456" s="1186"/>
      <c r="EH1456" s="1186"/>
      <c r="EI1456" s="1186"/>
      <c r="EJ1456" s="1186"/>
      <c r="EK1456" s="1186"/>
      <c r="EL1456" s="1186"/>
      <c r="EM1456" s="1186"/>
      <c r="EN1456" s="1186"/>
      <c r="EO1456" s="1186"/>
      <c r="EP1456" s="1186"/>
      <c r="EQ1456" s="1186"/>
      <c r="ER1456" s="1186"/>
      <c r="ES1456" s="1186"/>
      <c r="ET1456" s="1186"/>
      <c r="EU1456" s="1186"/>
      <c r="EV1456" s="1186"/>
      <c r="EW1456" s="1186"/>
      <c r="EX1456" s="1186"/>
      <c r="EY1456" s="1186"/>
      <c r="EZ1456" s="1186"/>
      <c r="FA1456" s="1186"/>
      <c r="FB1456" s="1186"/>
      <c r="FC1456" s="1186"/>
      <c r="FD1456" s="1186"/>
      <c r="FE1456" s="1186"/>
      <c r="FF1456" s="1186"/>
      <c r="FG1456" s="1186"/>
      <c r="FH1456" s="1186"/>
      <c r="FI1456" s="1186"/>
      <c r="FJ1456" s="1186"/>
      <c r="FK1456" s="1186"/>
      <c r="FL1456" s="1186"/>
      <c r="FM1456" s="1186"/>
      <c r="FN1456" s="1186"/>
      <c r="FO1456" s="1186"/>
      <c r="FP1456" s="1186"/>
      <c r="FQ1456" s="1186"/>
      <c r="FR1456" s="1186"/>
      <c r="FS1456" s="1186"/>
      <c r="FT1456" s="1186"/>
      <c r="FU1456" s="1186"/>
      <c r="FV1456" s="1186"/>
      <c r="FW1456" s="1186"/>
      <c r="FX1456" s="1186"/>
      <c r="FY1456" s="1186"/>
      <c r="FZ1456" s="1186"/>
      <c r="GA1456" s="1186"/>
      <c r="GB1456" s="1186"/>
      <c r="GC1456" s="1186"/>
      <c r="GD1456" s="1186"/>
      <c r="GE1456" s="1186"/>
      <c r="GF1456" s="1186"/>
      <c r="GG1456" s="1186"/>
      <c r="GH1456" s="1186"/>
      <c r="GI1456" s="1186"/>
      <c r="GJ1456" s="1186"/>
      <c r="GK1456" s="1186"/>
      <c r="GL1456" s="1186"/>
      <c r="GM1456" s="1186"/>
      <c r="GN1456" s="1186"/>
      <c r="GO1456" s="1186"/>
      <c r="GP1456" s="1186"/>
      <c r="GQ1456" s="1186"/>
      <c r="GR1456" s="1186"/>
      <c r="GS1456" s="1186"/>
      <c r="GT1456" s="1186"/>
      <c r="GU1456" s="1186"/>
      <c r="GV1456" s="1186"/>
      <c r="GW1456" s="1186"/>
      <c r="GX1456" s="1186"/>
      <c r="GY1456" s="1186"/>
      <c r="GZ1456" s="1186"/>
      <c r="HA1456" s="1186"/>
      <c r="HB1456" s="1186"/>
      <c r="HC1456" s="1186"/>
      <c r="HD1456" s="1186"/>
      <c r="HE1456" s="1186"/>
      <c r="HF1456" s="1186"/>
      <c r="HG1456" s="1186"/>
      <c r="HH1456" s="1186"/>
      <c r="HI1456" s="1186"/>
      <c r="HJ1456" s="1186"/>
      <c r="HK1456" s="1186"/>
      <c r="HL1456" s="1186"/>
      <c r="HM1456" s="1186"/>
      <c r="HN1456" s="1186"/>
      <c r="HO1456" s="1186"/>
      <c r="HP1456" s="1186"/>
      <c r="HQ1456" s="1186"/>
      <c r="HR1456" s="1186"/>
      <c r="HS1456" s="1186"/>
      <c r="HT1456" s="1186"/>
      <c r="HU1456" s="1186"/>
      <c r="HV1456" s="1186"/>
      <c r="HW1456" s="1186"/>
      <c r="HX1456" s="1186"/>
      <c r="HY1456" s="1186"/>
      <c r="HZ1456" s="1186"/>
      <c r="IA1456" s="1186"/>
      <c r="IB1456" s="1186"/>
    </row>
    <row r="1457" spans="1:236" s="1185" customFormat="1">
      <c r="A1457" s="1540"/>
      <c r="B1457" s="1541"/>
      <c r="C1457" s="1542"/>
      <c r="D1457" s="1543"/>
      <c r="E1457" s="1186"/>
      <c r="F1457" s="1544"/>
      <c r="G1457" s="1604"/>
      <c r="H1457" s="1604"/>
      <c r="I1457" s="1186"/>
      <c r="J1457" s="1186"/>
      <c r="K1457" s="1186"/>
      <c r="L1457" s="1186"/>
      <c r="M1457" s="1186"/>
      <c r="N1457" s="1186"/>
      <c r="O1457" s="1186"/>
      <c r="P1457" s="1186"/>
      <c r="Q1457" s="1186"/>
      <c r="R1457" s="1186"/>
      <c r="S1457" s="1186"/>
      <c r="T1457" s="1186"/>
      <c r="U1457" s="1186"/>
      <c r="V1457" s="1186"/>
      <c r="W1457" s="1186"/>
      <c r="X1457" s="1186"/>
      <c r="Y1457" s="1186"/>
      <c r="Z1457" s="1186"/>
      <c r="AA1457" s="1186"/>
      <c r="AB1457" s="1186"/>
      <c r="AC1457" s="1186"/>
      <c r="AD1457" s="1186"/>
      <c r="AE1457" s="1186"/>
      <c r="AF1457" s="1186"/>
      <c r="AG1457" s="1186"/>
      <c r="AH1457" s="1186"/>
      <c r="AI1457" s="1186"/>
      <c r="AJ1457" s="1186"/>
      <c r="AK1457" s="1186"/>
      <c r="AL1457" s="1186"/>
      <c r="AM1457" s="1186"/>
      <c r="AN1457" s="1186"/>
      <c r="AO1457" s="1186"/>
      <c r="AP1457" s="1186"/>
      <c r="AQ1457" s="1186"/>
      <c r="AR1457" s="1186"/>
      <c r="AS1457" s="1186"/>
      <c r="AT1457" s="1186"/>
      <c r="AU1457" s="1186"/>
      <c r="AV1457" s="1186"/>
      <c r="AW1457" s="1186"/>
      <c r="AX1457" s="1186"/>
      <c r="AY1457" s="1186"/>
      <c r="AZ1457" s="1186"/>
      <c r="BA1457" s="1186"/>
      <c r="BB1457" s="1186"/>
      <c r="BC1457" s="1186"/>
      <c r="BD1457" s="1186"/>
      <c r="BE1457" s="1186"/>
      <c r="BF1457" s="1186"/>
      <c r="BG1457" s="1186"/>
      <c r="BH1457" s="1186"/>
      <c r="BI1457" s="1186"/>
      <c r="BJ1457" s="1186"/>
      <c r="BK1457" s="1186"/>
      <c r="BL1457" s="1186"/>
      <c r="BM1457" s="1186"/>
      <c r="BN1457" s="1186"/>
      <c r="BO1457" s="1186"/>
      <c r="BP1457" s="1186"/>
      <c r="BQ1457" s="1186"/>
      <c r="BR1457" s="1186"/>
      <c r="BS1457" s="1186"/>
      <c r="BT1457" s="1186"/>
      <c r="BU1457" s="1186"/>
      <c r="BV1457" s="1186"/>
      <c r="BW1457" s="1186"/>
      <c r="BX1457" s="1186"/>
      <c r="BY1457" s="1186"/>
      <c r="BZ1457" s="1186"/>
      <c r="CA1457" s="1186"/>
      <c r="CB1457" s="1186"/>
      <c r="CC1457" s="1186"/>
      <c r="CD1457" s="1186"/>
      <c r="CE1457" s="1186"/>
      <c r="CF1457" s="1186"/>
      <c r="CG1457" s="1186"/>
      <c r="CH1457" s="1186"/>
      <c r="CI1457" s="1186"/>
      <c r="CJ1457" s="1186"/>
      <c r="CK1457" s="1186"/>
      <c r="CL1457" s="1186"/>
      <c r="CM1457" s="1186"/>
      <c r="CN1457" s="1186"/>
      <c r="CO1457" s="1186"/>
      <c r="CP1457" s="1186"/>
      <c r="CQ1457" s="1186"/>
      <c r="CR1457" s="1186"/>
      <c r="CS1457" s="1186"/>
      <c r="CT1457" s="1186"/>
      <c r="CU1457" s="1186"/>
      <c r="CV1457" s="1186"/>
      <c r="CW1457" s="1186"/>
      <c r="CX1457" s="1186"/>
      <c r="CY1457" s="1186"/>
      <c r="CZ1457" s="1186"/>
      <c r="DA1457" s="1186"/>
      <c r="DB1457" s="1186"/>
      <c r="DC1457" s="1186"/>
      <c r="DD1457" s="1186"/>
      <c r="DE1457" s="1186"/>
      <c r="DF1457" s="1186"/>
      <c r="DG1457" s="1186"/>
      <c r="DH1457" s="1186"/>
      <c r="DI1457" s="1186"/>
      <c r="DJ1457" s="1186"/>
      <c r="DK1457" s="1186"/>
      <c r="DL1457" s="1186"/>
      <c r="DM1457" s="1186"/>
      <c r="DN1457" s="1186"/>
      <c r="DO1457" s="1186"/>
      <c r="DP1457" s="1186"/>
      <c r="DQ1457" s="1186"/>
      <c r="DR1457" s="1186"/>
      <c r="DS1457" s="1186"/>
      <c r="DT1457" s="1186"/>
      <c r="DU1457" s="1186"/>
      <c r="DV1457" s="1186"/>
      <c r="DW1457" s="1186"/>
      <c r="DX1457" s="1186"/>
      <c r="DY1457" s="1186"/>
      <c r="DZ1457" s="1186"/>
      <c r="EA1457" s="1186"/>
      <c r="EB1457" s="1186"/>
      <c r="EC1457" s="1186"/>
      <c r="ED1457" s="1186"/>
      <c r="EE1457" s="1186"/>
      <c r="EF1457" s="1186"/>
      <c r="EG1457" s="1186"/>
      <c r="EH1457" s="1186"/>
      <c r="EI1457" s="1186"/>
      <c r="EJ1457" s="1186"/>
      <c r="EK1457" s="1186"/>
      <c r="EL1457" s="1186"/>
      <c r="EM1457" s="1186"/>
      <c r="EN1457" s="1186"/>
      <c r="EO1457" s="1186"/>
      <c r="EP1457" s="1186"/>
      <c r="EQ1457" s="1186"/>
      <c r="ER1457" s="1186"/>
      <c r="ES1457" s="1186"/>
      <c r="ET1457" s="1186"/>
      <c r="EU1457" s="1186"/>
      <c r="EV1457" s="1186"/>
      <c r="EW1457" s="1186"/>
      <c r="EX1457" s="1186"/>
      <c r="EY1457" s="1186"/>
      <c r="EZ1457" s="1186"/>
      <c r="FA1457" s="1186"/>
      <c r="FB1457" s="1186"/>
      <c r="FC1457" s="1186"/>
      <c r="FD1457" s="1186"/>
      <c r="FE1457" s="1186"/>
      <c r="FF1457" s="1186"/>
      <c r="FG1457" s="1186"/>
      <c r="FH1457" s="1186"/>
      <c r="FI1457" s="1186"/>
      <c r="FJ1457" s="1186"/>
      <c r="FK1457" s="1186"/>
      <c r="FL1457" s="1186"/>
      <c r="FM1457" s="1186"/>
      <c r="FN1457" s="1186"/>
      <c r="FO1457" s="1186"/>
      <c r="FP1457" s="1186"/>
      <c r="FQ1457" s="1186"/>
      <c r="FR1457" s="1186"/>
      <c r="FS1457" s="1186"/>
      <c r="FT1457" s="1186"/>
      <c r="FU1457" s="1186"/>
      <c r="FV1457" s="1186"/>
      <c r="FW1457" s="1186"/>
      <c r="FX1457" s="1186"/>
      <c r="FY1457" s="1186"/>
      <c r="FZ1457" s="1186"/>
      <c r="GA1457" s="1186"/>
      <c r="GB1457" s="1186"/>
      <c r="GC1457" s="1186"/>
      <c r="GD1457" s="1186"/>
      <c r="GE1457" s="1186"/>
      <c r="GF1457" s="1186"/>
      <c r="GG1457" s="1186"/>
      <c r="GH1457" s="1186"/>
      <c r="GI1457" s="1186"/>
      <c r="GJ1457" s="1186"/>
      <c r="GK1457" s="1186"/>
      <c r="GL1457" s="1186"/>
      <c r="GM1457" s="1186"/>
      <c r="GN1457" s="1186"/>
      <c r="GO1457" s="1186"/>
      <c r="GP1457" s="1186"/>
      <c r="GQ1457" s="1186"/>
      <c r="GR1457" s="1186"/>
      <c r="GS1457" s="1186"/>
      <c r="GT1457" s="1186"/>
      <c r="GU1457" s="1186"/>
      <c r="GV1457" s="1186"/>
      <c r="GW1457" s="1186"/>
      <c r="GX1457" s="1186"/>
      <c r="GY1457" s="1186"/>
      <c r="GZ1457" s="1186"/>
      <c r="HA1457" s="1186"/>
      <c r="HB1457" s="1186"/>
      <c r="HC1457" s="1186"/>
      <c r="HD1457" s="1186"/>
      <c r="HE1457" s="1186"/>
      <c r="HF1457" s="1186"/>
      <c r="HG1457" s="1186"/>
      <c r="HH1457" s="1186"/>
      <c r="HI1457" s="1186"/>
      <c r="HJ1457" s="1186"/>
      <c r="HK1457" s="1186"/>
      <c r="HL1457" s="1186"/>
      <c r="HM1457" s="1186"/>
      <c r="HN1457" s="1186"/>
      <c r="HO1457" s="1186"/>
      <c r="HP1457" s="1186"/>
      <c r="HQ1457" s="1186"/>
      <c r="HR1457" s="1186"/>
      <c r="HS1457" s="1186"/>
      <c r="HT1457" s="1186"/>
      <c r="HU1457" s="1186"/>
      <c r="HV1457" s="1186"/>
      <c r="HW1457" s="1186"/>
      <c r="HX1457" s="1186"/>
      <c r="HY1457" s="1186"/>
      <c r="HZ1457" s="1186"/>
      <c r="IA1457" s="1186"/>
      <c r="IB1457" s="1186"/>
    </row>
    <row r="1458" spans="1:236" s="1185" customFormat="1">
      <c r="A1458" s="1540"/>
      <c r="B1458" s="1541"/>
      <c r="C1458" s="1542"/>
      <c r="D1458" s="1543"/>
      <c r="E1458" s="1186"/>
      <c r="F1458" s="1544"/>
      <c r="G1458" s="1604"/>
      <c r="H1458" s="1604"/>
      <c r="I1458" s="1186"/>
      <c r="J1458" s="1186"/>
      <c r="K1458" s="1186"/>
      <c r="L1458" s="1186"/>
      <c r="M1458" s="1186"/>
      <c r="N1458" s="1186"/>
      <c r="O1458" s="1186"/>
      <c r="P1458" s="1186"/>
      <c r="Q1458" s="1186"/>
      <c r="R1458" s="1186"/>
      <c r="S1458" s="1186"/>
      <c r="T1458" s="1186"/>
      <c r="U1458" s="1186"/>
      <c r="V1458" s="1186"/>
      <c r="W1458" s="1186"/>
      <c r="X1458" s="1186"/>
      <c r="Y1458" s="1186"/>
      <c r="Z1458" s="1186"/>
      <c r="AA1458" s="1186"/>
      <c r="AB1458" s="1186"/>
      <c r="AC1458" s="1186"/>
      <c r="AD1458" s="1186"/>
      <c r="AE1458" s="1186"/>
      <c r="AF1458" s="1186"/>
      <c r="AG1458" s="1186"/>
      <c r="AH1458" s="1186"/>
      <c r="AI1458" s="1186"/>
      <c r="AJ1458" s="1186"/>
      <c r="AK1458" s="1186"/>
      <c r="AL1458" s="1186"/>
      <c r="AM1458" s="1186"/>
      <c r="AN1458" s="1186"/>
      <c r="AO1458" s="1186"/>
      <c r="AP1458" s="1186"/>
      <c r="AQ1458" s="1186"/>
      <c r="AR1458" s="1186"/>
      <c r="AS1458" s="1186"/>
      <c r="AT1458" s="1186"/>
      <c r="AU1458" s="1186"/>
      <c r="AV1458" s="1186"/>
      <c r="AW1458" s="1186"/>
      <c r="AX1458" s="1186"/>
      <c r="AY1458" s="1186"/>
      <c r="AZ1458" s="1186"/>
      <c r="BA1458" s="1186"/>
      <c r="BB1458" s="1186"/>
      <c r="BC1458" s="1186"/>
      <c r="BD1458" s="1186"/>
      <c r="BE1458" s="1186"/>
      <c r="BF1458" s="1186"/>
      <c r="BG1458" s="1186"/>
      <c r="BH1458" s="1186"/>
      <c r="BI1458" s="1186"/>
      <c r="BJ1458" s="1186"/>
      <c r="BK1458" s="1186"/>
      <c r="BL1458" s="1186"/>
      <c r="BM1458" s="1186"/>
      <c r="BN1458" s="1186"/>
      <c r="BO1458" s="1186"/>
      <c r="BP1458" s="1186"/>
      <c r="BQ1458" s="1186"/>
      <c r="BR1458" s="1186"/>
      <c r="BS1458" s="1186"/>
      <c r="BT1458" s="1186"/>
      <c r="BU1458" s="1186"/>
      <c r="BV1458" s="1186"/>
      <c r="BW1458" s="1186"/>
      <c r="BX1458" s="1186"/>
      <c r="BY1458" s="1186"/>
      <c r="BZ1458" s="1186"/>
      <c r="CA1458" s="1186"/>
      <c r="CB1458" s="1186"/>
      <c r="CC1458" s="1186"/>
      <c r="CD1458" s="1186"/>
      <c r="CE1458" s="1186"/>
      <c r="CF1458" s="1186"/>
      <c r="CG1458" s="1186"/>
      <c r="CH1458" s="1186"/>
      <c r="CI1458" s="1186"/>
      <c r="CJ1458" s="1186"/>
      <c r="CK1458" s="1186"/>
      <c r="CL1458" s="1186"/>
      <c r="CM1458" s="1186"/>
      <c r="CN1458" s="1186"/>
      <c r="CO1458" s="1186"/>
      <c r="CP1458" s="1186"/>
      <c r="CQ1458" s="1186"/>
      <c r="CR1458" s="1186"/>
      <c r="CS1458" s="1186"/>
      <c r="CT1458" s="1186"/>
      <c r="CU1458" s="1186"/>
      <c r="CV1458" s="1186"/>
      <c r="CW1458" s="1186"/>
      <c r="CX1458" s="1186"/>
      <c r="CY1458" s="1186"/>
      <c r="CZ1458" s="1186"/>
      <c r="DA1458" s="1186"/>
      <c r="DB1458" s="1186"/>
      <c r="DC1458" s="1186"/>
      <c r="DD1458" s="1186"/>
      <c r="DE1458" s="1186"/>
      <c r="DF1458" s="1186"/>
      <c r="DG1458" s="1186"/>
      <c r="DH1458" s="1186"/>
      <c r="DI1458" s="1186"/>
      <c r="DJ1458" s="1186"/>
      <c r="DK1458" s="1186"/>
      <c r="DL1458" s="1186"/>
      <c r="DM1458" s="1186"/>
      <c r="DN1458" s="1186"/>
      <c r="DO1458" s="1186"/>
      <c r="DP1458" s="1186"/>
      <c r="DQ1458" s="1186"/>
      <c r="DR1458" s="1186"/>
      <c r="DS1458" s="1186"/>
      <c r="DT1458" s="1186"/>
      <c r="DU1458" s="1186"/>
      <c r="DV1458" s="1186"/>
      <c r="DW1458" s="1186"/>
      <c r="DX1458" s="1186"/>
      <c r="DY1458" s="1186"/>
      <c r="DZ1458" s="1186"/>
      <c r="EA1458" s="1186"/>
      <c r="EB1458" s="1186"/>
      <c r="EC1458" s="1186"/>
      <c r="ED1458" s="1186"/>
      <c r="EE1458" s="1186"/>
      <c r="EF1458" s="1186"/>
      <c r="EG1458" s="1186"/>
      <c r="EH1458" s="1186"/>
      <c r="EI1458" s="1186"/>
      <c r="EJ1458" s="1186"/>
      <c r="EK1458" s="1186"/>
      <c r="EL1458" s="1186"/>
      <c r="EM1458" s="1186"/>
      <c r="EN1458" s="1186"/>
      <c r="EO1458" s="1186"/>
      <c r="EP1458" s="1186"/>
      <c r="EQ1458" s="1186"/>
      <c r="ER1458" s="1186"/>
      <c r="ES1458" s="1186"/>
      <c r="ET1458" s="1186"/>
      <c r="EU1458" s="1186"/>
      <c r="EV1458" s="1186"/>
      <c r="EW1458" s="1186"/>
      <c r="EX1458" s="1186"/>
      <c r="EY1458" s="1186"/>
      <c r="EZ1458" s="1186"/>
      <c r="FA1458" s="1186"/>
      <c r="FB1458" s="1186"/>
      <c r="FC1458" s="1186"/>
      <c r="FD1458" s="1186"/>
      <c r="FE1458" s="1186"/>
      <c r="FF1458" s="1186"/>
      <c r="FG1458" s="1186"/>
      <c r="FH1458" s="1186"/>
      <c r="FI1458" s="1186"/>
      <c r="FJ1458" s="1186"/>
      <c r="FK1458" s="1186"/>
      <c r="FL1458" s="1186"/>
      <c r="FM1458" s="1186"/>
      <c r="FN1458" s="1186"/>
      <c r="FO1458" s="1186"/>
      <c r="FP1458" s="1186"/>
      <c r="FQ1458" s="1186"/>
      <c r="FR1458" s="1186"/>
      <c r="FS1458" s="1186"/>
      <c r="FT1458" s="1186"/>
      <c r="FU1458" s="1186"/>
      <c r="FV1458" s="1186"/>
      <c r="FW1458" s="1186"/>
      <c r="FX1458" s="1186"/>
      <c r="FY1458" s="1186"/>
      <c r="FZ1458" s="1186"/>
      <c r="GA1458" s="1186"/>
      <c r="GB1458" s="1186"/>
      <c r="GC1458" s="1186"/>
      <c r="GD1458" s="1186"/>
      <c r="GE1458" s="1186"/>
      <c r="GF1458" s="1186"/>
      <c r="GG1458" s="1186"/>
      <c r="GH1458" s="1186"/>
      <c r="GI1458" s="1186"/>
      <c r="GJ1458" s="1186"/>
      <c r="GK1458" s="1186"/>
      <c r="GL1458" s="1186"/>
      <c r="GM1458" s="1186"/>
      <c r="GN1458" s="1186"/>
      <c r="GO1458" s="1186"/>
      <c r="GP1458" s="1186"/>
      <c r="GQ1458" s="1186"/>
      <c r="GR1458" s="1186"/>
      <c r="GS1458" s="1186"/>
      <c r="GT1458" s="1186"/>
      <c r="GU1458" s="1186"/>
      <c r="GV1458" s="1186"/>
      <c r="GW1458" s="1186"/>
      <c r="GX1458" s="1186"/>
      <c r="GY1458" s="1186"/>
      <c r="GZ1458" s="1186"/>
      <c r="HA1458" s="1186"/>
      <c r="HB1458" s="1186"/>
      <c r="HC1458" s="1186"/>
      <c r="HD1458" s="1186"/>
      <c r="HE1458" s="1186"/>
      <c r="HF1458" s="1186"/>
      <c r="HG1458" s="1186"/>
      <c r="HH1458" s="1186"/>
      <c r="HI1458" s="1186"/>
      <c r="HJ1458" s="1186"/>
      <c r="HK1458" s="1186"/>
      <c r="HL1458" s="1186"/>
      <c r="HM1458" s="1186"/>
      <c r="HN1458" s="1186"/>
      <c r="HO1458" s="1186"/>
      <c r="HP1458" s="1186"/>
      <c r="HQ1458" s="1186"/>
      <c r="HR1458" s="1186"/>
      <c r="HS1458" s="1186"/>
      <c r="HT1458" s="1186"/>
      <c r="HU1458" s="1186"/>
      <c r="HV1458" s="1186"/>
      <c r="HW1458" s="1186"/>
      <c r="HX1458" s="1186"/>
      <c r="HY1458" s="1186"/>
      <c r="HZ1458" s="1186"/>
      <c r="IA1458" s="1186"/>
      <c r="IB1458" s="1186"/>
    </row>
    <row r="1459" spans="1:236" s="1185" customFormat="1">
      <c r="A1459" s="1540"/>
      <c r="B1459" s="1541"/>
      <c r="C1459" s="1542"/>
      <c r="D1459" s="1543"/>
      <c r="E1459" s="1186"/>
      <c r="F1459" s="1544"/>
      <c r="G1459" s="1604"/>
      <c r="H1459" s="1604"/>
      <c r="I1459" s="1186"/>
      <c r="J1459" s="1186"/>
      <c r="K1459" s="1186"/>
      <c r="L1459" s="1186"/>
      <c r="M1459" s="1186"/>
      <c r="N1459" s="1186"/>
      <c r="O1459" s="1186"/>
      <c r="P1459" s="1186"/>
      <c r="Q1459" s="1186"/>
      <c r="R1459" s="1186"/>
      <c r="S1459" s="1186"/>
      <c r="T1459" s="1186"/>
      <c r="U1459" s="1186"/>
      <c r="V1459" s="1186"/>
      <c r="W1459" s="1186"/>
      <c r="X1459" s="1186"/>
      <c r="Y1459" s="1186"/>
      <c r="Z1459" s="1186"/>
      <c r="AA1459" s="1186"/>
      <c r="AB1459" s="1186"/>
      <c r="AC1459" s="1186"/>
      <c r="AD1459" s="1186"/>
      <c r="AE1459" s="1186"/>
      <c r="AF1459" s="1186"/>
      <c r="AG1459" s="1186"/>
      <c r="AH1459" s="1186"/>
      <c r="AI1459" s="1186"/>
      <c r="AJ1459" s="1186"/>
      <c r="AK1459" s="1186"/>
      <c r="AL1459" s="1186"/>
      <c r="AM1459" s="1186"/>
      <c r="AN1459" s="1186"/>
      <c r="AO1459" s="1186"/>
      <c r="AP1459" s="1186"/>
      <c r="AQ1459" s="1186"/>
      <c r="AR1459" s="1186"/>
      <c r="AS1459" s="1186"/>
      <c r="AT1459" s="1186"/>
      <c r="AU1459" s="1186"/>
      <c r="AV1459" s="1186"/>
      <c r="AW1459" s="1186"/>
      <c r="AX1459" s="1186"/>
      <c r="AY1459" s="1186"/>
      <c r="AZ1459" s="1186"/>
      <c r="BA1459" s="1186"/>
      <c r="BB1459" s="1186"/>
      <c r="BC1459" s="1186"/>
      <c r="BD1459" s="1186"/>
      <c r="BE1459" s="1186"/>
      <c r="BF1459" s="1186"/>
      <c r="BG1459" s="1186"/>
      <c r="BH1459" s="1186"/>
      <c r="BI1459" s="1186"/>
      <c r="BJ1459" s="1186"/>
      <c r="BK1459" s="1186"/>
      <c r="BL1459" s="1186"/>
      <c r="BM1459" s="1186"/>
      <c r="BN1459" s="1186"/>
      <c r="BO1459" s="1186"/>
      <c r="BP1459" s="1186"/>
      <c r="BQ1459" s="1186"/>
      <c r="BR1459" s="1186"/>
      <c r="BS1459" s="1186"/>
      <c r="BT1459" s="1186"/>
      <c r="BU1459" s="1186"/>
      <c r="BV1459" s="1186"/>
      <c r="BW1459" s="1186"/>
      <c r="BX1459" s="1186"/>
      <c r="BY1459" s="1186"/>
      <c r="BZ1459" s="1186"/>
      <c r="CA1459" s="1186"/>
      <c r="CB1459" s="1186"/>
      <c r="CC1459" s="1186"/>
      <c r="CD1459" s="1186"/>
      <c r="CE1459" s="1186"/>
      <c r="CF1459" s="1186"/>
      <c r="CG1459" s="1186"/>
      <c r="CH1459" s="1186"/>
      <c r="CI1459" s="1186"/>
      <c r="CJ1459" s="1186"/>
      <c r="CK1459" s="1186"/>
      <c r="CL1459" s="1186"/>
      <c r="CM1459" s="1186"/>
      <c r="CN1459" s="1186"/>
      <c r="CO1459" s="1186"/>
      <c r="CP1459" s="1186"/>
      <c r="CQ1459" s="1186"/>
      <c r="CR1459" s="1186"/>
      <c r="CS1459" s="1186"/>
      <c r="CT1459" s="1186"/>
      <c r="CU1459" s="1186"/>
      <c r="CV1459" s="1186"/>
      <c r="CW1459" s="1186"/>
      <c r="CX1459" s="1186"/>
      <c r="CY1459" s="1186"/>
      <c r="CZ1459" s="1186"/>
      <c r="DA1459" s="1186"/>
      <c r="DB1459" s="1186"/>
      <c r="DC1459" s="1186"/>
      <c r="DD1459" s="1186"/>
      <c r="DE1459" s="1186"/>
      <c r="DF1459" s="1186"/>
      <c r="DG1459" s="1186"/>
      <c r="DH1459" s="1186"/>
      <c r="DI1459" s="1186"/>
      <c r="DJ1459" s="1186"/>
      <c r="DK1459" s="1186"/>
      <c r="DL1459" s="1186"/>
      <c r="DM1459" s="1186"/>
      <c r="DN1459" s="1186"/>
      <c r="DO1459" s="1186"/>
      <c r="DP1459" s="1186"/>
      <c r="DQ1459" s="1186"/>
      <c r="DR1459" s="1186"/>
      <c r="DS1459" s="1186"/>
      <c r="DT1459" s="1186"/>
      <c r="DU1459" s="1186"/>
      <c r="DV1459" s="1186"/>
      <c r="DW1459" s="1186"/>
      <c r="DX1459" s="1186"/>
      <c r="DY1459" s="1186"/>
      <c r="DZ1459" s="1186"/>
      <c r="EA1459" s="1186"/>
      <c r="EB1459" s="1186"/>
      <c r="EC1459" s="1186"/>
      <c r="ED1459" s="1186"/>
      <c r="EE1459" s="1186"/>
      <c r="EF1459" s="1186"/>
      <c r="EG1459" s="1186"/>
      <c r="EH1459" s="1186"/>
      <c r="EI1459" s="1186"/>
      <c r="EJ1459" s="1186"/>
      <c r="EK1459" s="1186"/>
      <c r="EL1459" s="1186"/>
      <c r="EM1459" s="1186"/>
      <c r="EN1459" s="1186"/>
      <c r="EO1459" s="1186"/>
      <c r="EP1459" s="1186"/>
      <c r="EQ1459" s="1186"/>
      <c r="ER1459" s="1186"/>
      <c r="ES1459" s="1186"/>
      <c r="ET1459" s="1186"/>
      <c r="EU1459" s="1186"/>
      <c r="EV1459" s="1186"/>
      <c r="EW1459" s="1186"/>
      <c r="EX1459" s="1186"/>
      <c r="EY1459" s="1186"/>
      <c r="EZ1459" s="1186"/>
      <c r="FA1459" s="1186"/>
      <c r="FB1459" s="1186"/>
      <c r="FC1459" s="1186"/>
      <c r="FD1459" s="1186"/>
      <c r="FE1459" s="1186"/>
      <c r="FF1459" s="1186"/>
      <c r="FG1459" s="1186"/>
      <c r="FH1459" s="1186"/>
      <c r="FI1459" s="1186"/>
      <c r="FJ1459" s="1186"/>
      <c r="FK1459" s="1186"/>
      <c r="FL1459" s="1186"/>
      <c r="FM1459" s="1186"/>
      <c r="FN1459" s="1186"/>
      <c r="FO1459" s="1186"/>
      <c r="FP1459" s="1186"/>
      <c r="FQ1459" s="1186"/>
      <c r="FR1459" s="1186"/>
      <c r="FS1459" s="1186"/>
      <c r="FT1459" s="1186"/>
      <c r="FU1459" s="1186"/>
      <c r="FV1459" s="1186"/>
      <c r="FW1459" s="1186"/>
      <c r="FX1459" s="1186"/>
      <c r="FY1459" s="1186"/>
      <c r="FZ1459" s="1186"/>
      <c r="GA1459" s="1186"/>
      <c r="GB1459" s="1186"/>
      <c r="GC1459" s="1186"/>
      <c r="GD1459" s="1186"/>
      <c r="GE1459" s="1186"/>
      <c r="GF1459" s="1186"/>
      <c r="GG1459" s="1186"/>
      <c r="GH1459" s="1186"/>
      <c r="GI1459" s="1186"/>
      <c r="GJ1459" s="1186"/>
      <c r="GK1459" s="1186"/>
      <c r="GL1459" s="1186"/>
      <c r="GM1459" s="1186"/>
      <c r="GN1459" s="1186"/>
      <c r="GO1459" s="1186"/>
      <c r="GP1459" s="1186"/>
      <c r="GQ1459" s="1186"/>
      <c r="GR1459" s="1186"/>
      <c r="GS1459" s="1186"/>
      <c r="GT1459" s="1186"/>
      <c r="GU1459" s="1186"/>
      <c r="GV1459" s="1186"/>
      <c r="GW1459" s="1186"/>
      <c r="GX1459" s="1186"/>
      <c r="GY1459" s="1186"/>
      <c r="GZ1459" s="1186"/>
      <c r="HA1459" s="1186"/>
      <c r="HB1459" s="1186"/>
      <c r="HC1459" s="1186"/>
      <c r="HD1459" s="1186"/>
      <c r="HE1459" s="1186"/>
      <c r="HF1459" s="1186"/>
      <c r="HG1459" s="1186"/>
      <c r="HH1459" s="1186"/>
      <c r="HI1459" s="1186"/>
      <c r="HJ1459" s="1186"/>
      <c r="HK1459" s="1186"/>
      <c r="HL1459" s="1186"/>
      <c r="HM1459" s="1186"/>
      <c r="HN1459" s="1186"/>
      <c r="HO1459" s="1186"/>
      <c r="HP1459" s="1186"/>
      <c r="HQ1459" s="1186"/>
      <c r="HR1459" s="1186"/>
      <c r="HS1459" s="1186"/>
      <c r="HT1459" s="1186"/>
      <c r="HU1459" s="1186"/>
      <c r="HV1459" s="1186"/>
      <c r="HW1459" s="1186"/>
      <c r="HX1459" s="1186"/>
      <c r="HY1459" s="1186"/>
      <c r="HZ1459" s="1186"/>
      <c r="IA1459" s="1186"/>
      <c r="IB1459" s="1186"/>
    </row>
    <row r="1460" spans="1:236" s="1185" customFormat="1">
      <c r="A1460" s="1540"/>
      <c r="B1460" s="1541"/>
      <c r="C1460" s="1542"/>
      <c r="D1460" s="1543"/>
      <c r="E1460" s="1186"/>
      <c r="F1460" s="1544"/>
      <c r="G1460" s="1604"/>
      <c r="H1460" s="1604"/>
      <c r="I1460" s="1186"/>
      <c r="J1460" s="1186"/>
      <c r="K1460" s="1186"/>
      <c r="L1460" s="1186"/>
      <c r="M1460" s="1186"/>
      <c r="N1460" s="1186"/>
      <c r="O1460" s="1186"/>
      <c r="P1460" s="1186"/>
      <c r="Q1460" s="1186"/>
      <c r="R1460" s="1186"/>
      <c r="S1460" s="1186"/>
      <c r="T1460" s="1186"/>
      <c r="U1460" s="1186"/>
      <c r="V1460" s="1186"/>
      <c r="W1460" s="1186"/>
      <c r="X1460" s="1186"/>
      <c r="Y1460" s="1186"/>
      <c r="Z1460" s="1186"/>
      <c r="AA1460" s="1186"/>
      <c r="AB1460" s="1186"/>
      <c r="AC1460" s="1186"/>
      <c r="AD1460" s="1186"/>
      <c r="AE1460" s="1186"/>
      <c r="AF1460" s="1186"/>
      <c r="AG1460" s="1186"/>
      <c r="AH1460" s="1186"/>
      <c r="AI1460" s="1186"/>
      <c r="AJ1460" s="1186"/>
      <c r="AK1460" s="1186"/>
      <c r="AL1460" s="1186"/>
      <c r="AM1460" s="1186"/>
      <c r="AN1460" s="1186"/>
      <c r="AO1460" s="1186"/>
      <c r="AP1460" s="1186"/>
      <c r="AQ1460" s="1186"/>
      <c r="AR1460" s="1186"/>
      <c r="AS1460" s="1186"/>
      <c r="AT1460" s="1186"/>
      <c r="AU1460" s="1186"/>
      <c r="AV1460" s="1186"/>
      <c r="AW1460" s="1186"/>
      <c r="AX1460" s="1186"/>
      <c r="AY1460" s="1186"/>
      <c r="AZ1460" s="1186"/>
      <c r="BA1460" s="1186"/>
      <c r="BB1460" s="1186"/>
      <c r="BC1460" s="1186"/>
      <c r="BD1460" s="1186"/>
      <c r="BE1460" s="1186"/>
      <c r="BF1460" s="1186"/>
      <c r="BG1460" s="1186"/>
      <c r="BH1460" s="1186"/>
      <c r="BI1460" s="1186"/>
      <c r="BJ1460" s="1186"/>
      <c r="BK1460" s="1186"/>
      <c r="BL1460" s="1186"/>
      <c r="BM1460" s="1186"/>
      <c r="BN1460" s="1186"/>
      <c r="BO1460" s="1186"/>
      <c r="BP1460" s="1186"/>
      <c r="BQ1460" s="1186"/>
      <c r="BR1460" s="1186"/>
      <c r="BS1460" s="1186"/>
      <c r="BT1460" s="1186"/>
      <c r="BU1460" s="1186"/>
      <c r="BV1460" s="1186"/>
      <c r="BW1460" s="1186"/>
      <c r="BX1460" s="1186"/>
      <c r="BY1460" s="1186"/>
      <c r="BZ1460" s="1186"/>
      <c r="CA1460" s="1186"/>
      <c r="CB1460" s="1186"/>
      <c r="CC1460" s="1186"/>
      <c r="CD1460" s="1186"/>
      <c r="CE1460" s="1186"/>
      <c r="CF1460" s="1186"/>
      <c r="CG1460" s="1186"/>
      <c r="CH1460" s="1186"/>
      <c r="CI1460" s="1186"/>
      <c r="CJ1460" s="1186"/>
      <c r="CK1460" s="1186"/>
      <c r="CL1460" s="1186"/>
      <c r="CM1460" s="1186"/>
      <c r="CN1460" s="1186"/>
      <c r="CO1460" s="1186"/>
      <c r="CP1460" s="1186"/>
      <c r="CQ1460" s="1186"/>
      <c r="CR1460" s="1186"/>
      <c r="CS1460" s="1186"/>
      <c r="CT1460" s="1186"/>
      <c r="CU1460" s="1186"/>
      <c r="CV1460" s="1186"/>
      <c r="CW1460" s="1186"/>
      <c r="CX1460" s="1186"/>
      <c r="CY1460" s="1186"/>
      <c r="CZ1460" s="1186"/>
      <c r="DA1460" s="1186"/>
      <c r="DB1460" s="1186"/>
      <c r="DC1460" s="1186"/>
      <c r="DD1460" s="1186"/>
      <c r="DE1460" s="1186"/>
      <c r="DF1460" s="1186"/>
      <c r="DG1460" s="1186"/>
      <c r="DH1460" s="1186"/>
      <c r="DI1460" s="1186"/>
      <c r="DJ1460" s="1186"/>
      <c r="DK1460" s="1186"/>
      <c r="DL1460" s="1186"/>
      <c r="DM1460" s="1186"/>
      <c r="DN1460" s="1186"/>
      <c r="DO1460" s="1186"/>
      <c r="DP1460" s="1186"/>
      <c r="DQ1460" s="1186"/>
      <c r="DR1460" s="1186"/>
      <c r="DS1460" s="1186"/>
      <c r="DT1460" s="1186"/>
      <c r="DU1460" s="1186"/>
      <c r="DV1460" s="1186"/>
      <c r="DW1460" s="1186"/>
      <c r="DX1460" s="1186"/>
      <c r="DY1460" s="1186"/>
      <c r="DZ1460" s="1186"/>
      <c r="EA1460" s="1186"/>
      <c r="EB1460" s="1186"/>
      <c r="EC1460" s="1186"/>
      <c r="ED1460" s="1186"/>
      <c r="EE1460" s="1186"/>
      <c r="EF1460" s="1186"/>
      <c r="EG1460" s="1186"/>
      <c r="EH1460" s="1186"/>
      <c r="EI1460" s="1186"/>
      <c r="EJ1460" s="1186"/>
      <c r="EK1460" s="1186"/>
      <c r="EL1460" s="1186"/>
      <c r="EM1460" s="1186"/>
      <c r="EN1460" s="1186"/>
      <c r="EO1460" s="1186"/>
      <c r="EP1460" s="1186"/>
      <c r="EQ1460" s="1186"/>
      <c r="ER1460" s="1186"/>
      <c r="ES1460" s="1186"/>
      <c r="ET1460" s="1186"/>
      <c r="EU1460" s="1186"/>
      <c r="EV1460" s="1186"/>
      <c r="EW1460" s="1186"/>
      <c r="EX1460" s="1186"/>
      <c r="EY1460" s="1186"/>
      <c r="EZ1460" s="1186"/>
      <c r="FA1460" s="1186"/>
      <c r="FB1460" s="1186"/>
      <c r="FC1460" s="1186"/>
      <c r="FD1460" s="1186"/>
      <c r="FE1460" s="1186"/>
      <c r="FF1460" s="1186"/>
      <c r="FG1460" s="1186"/>
      <c r="FH1460" s="1186"/>
      <c r="FI1460" s="1186"/>
      <c r="FJ1460" s="1186"/>
      <c r="FK1460" s="1186"/>
      <c r="FL1460" s="1186"/>
      <c r="FM1460" s="1186"/>
      <c r="FN1460" s="1186"/>
      <c r="FO1460" s="1186"/>
      <c r="FP1460" s="1186"/>
      <c r="FQ1460" s="1186"/>
      <c r="FR1460" s="1186"/>
      <c r="FS1460" s="1186"/>
      <c r="FT1460" s="1186"/>
      <c r="FU1460" s="1186"/>
      <c r="FV1460" s="1186"/>
      <c r="FW1460" s="1186"/>
      <c r="FX1460" s="1186"/>
      <c r="FY1460" s="1186"/>
      <c r="FZ1460" s="1186"/>
      <c r="GA1460" s="1186"/>
      <c r="GB1460" s="1186"/>
      <c r="GC1460" s="1186"/>
      <c r="GD1460" s="1186"/>
      <c r="GE1460" s="1186"/>
      <c r="GF1460" s="1186"/>
      <c r="GG1460" s="1186"/>
      <c r="GH1460" s="1186"/>
      <c r="GI1460" s="1186"/>
      <c r="GJ1460" s="1186"/>
      <c r="GK1460" s="1186"/>
      <c r="GL1460" s="1186"/>
      <c r="GM1460" s="1186"/>
      <c r="GN1460" s="1186"/>
      <c r="GO1460" s="1186"/>
      <c r="GP1460" s="1186"/>
      <c r="GQ1460" s="1186"/>
      <c r="GR1460" s="1186"/>
      <c r="GS1460" s="1186"/>
      <c r="GT1460" s="1186"/>
      <c r="GU1460" s="1186"/>
      <c r="GV1460" s="1186"/>
      <c r="GW1460" s="1186"/>
      <c r="GX1460" s="1186"/>
      <c r="GY1460" s="1186"/>
      <c r="GZ1460" s="1186"/>
      <c r="HA1460" s="1186"/>
      <c r="HB1460" s="1186"/>
      <c r="HC1460" s="1186"/>
      <c r="HD1460" s="1186"/>
      <c r="HE1460" s="1186"/>
      <c r="HF1460" s="1186"/>
      <c r="HG1460" s="1186"/>
      <c r="HH1460" s="1186"/>
      <c r="HI1460" s="1186"/>
      <c r="HJ1460" s="1186"/>
      <c r="HK1460" s="1186"/>
      <c r="HL1460" s="1186"/>
      <c r="HM1460" s="1186"/>
      <c r="HN1460" s="1186"/>
      <c r="HO1460" s="1186"/>
      <c r="HP1460" s="1186"/>
      <c r="HQ1460" s="1186"/>
      <c r="HR1460" s="1186"/>
      <c r="HS1460" s="1186"/>
      <c r="HT1460" s="1186"/>
      <c r="HU1460" s="1186"/>
      <c r="HV1460" s="1186"/>
      <c r="HW1460" s="1186"/>
      <c r="HX1460" s="1186"/>
      <c r="HY1460" s="1186"/>
      <c r="HZ1460" s="1186"/>
      <c r="IA1460" s="1186"/>
      <c r="IB1460" s="1186"/>
    </row>
    <row r="1461" spans="1:236" s="1185" customFormat="1">
      <c r="A1461" s="1540"/>
      <c r="B1461" s="1541"/>
      <c r="C1461" s="1542"/>
      <c r="D1461" s="1543"/>
      <c r="E1461" s="1186"/>
      <c r="F1461" s="1544"/>
      <c r="G1461" s="1604"/>
      <c r="H1461" s="1604"/>
      <c r="I1461" s="1186"/>
      <c r="J1461" s="1186"/>
      <c r="K1461" s="1186"/>
      <c r="L1461" s="1186"/>
      <c r="M1461" s="1186"/>
      <c r="N1461" s="1186"/>
      <c r="O1461" s="1186"/>
      <c r="P1461" s="1186"/>
      <c r="Q1461" s="1186"/>
      <c r="R1461" s="1186"/>
      <c r="S1461" s="1186"/>
      <c r="T1461" s="1186"/>
      <c r="U1461" s="1186"/>
      <c r="V1461" s="1186"/>
      <c r="W1461" s="1186"/>
      <c r="X1461" s="1186"/>
      <c r="Y1461" s="1186"/>
      <c r="Z1461" s="1186"/>
      <c r="AA1461" s="1186"/>
      <c r="AB1461" s="1186"/>
      <c r="AC1461" s="1186"/>
      <c r="AD1461" s="1186"/>
      <c r="AE1461" s="1186"/>
      <c r="AF1461" s="1186"/>
      <c r="AG1461" s="1186"/>
      <c r="AH1461" s="1186"/>
      <c r="AI1461" s="1186"/>
      <c r="AJ1461" s="1186"/>
      <c r="AK1461" s="1186"/>
      <c r="AL1461" s="1186"/>
      <c r="AM1461" s="1186"/>
      <c r="AN1461" s="1186"/>
      <c r="AO1461" s="1186"/>
      <c r="AP1461" s="1186"/>
      <c r="AQ1461" s="1186"/>
      <c r="AR1461" s="1186"/>
      <c r="AS1461" s="1186"/>
      <c r="AT1461" s="1186"/>
      <c r="AU1461" s="1186"/>
      <c r="AV1461" s="1186"/>
      <c r="AW1461" s="1186"/>
      <c r="AX1461" s="1186"/>
      <c r="AY1461" s="1186"/>
      <c r="AZ1461" s="1186"/>
      <c r="BA1461" s="1186"/>
      <c r="BB1461" s="1186"/>
      <c r="BC1461" s="1186"/>
      <c r="BD1461" s="1186"/>
      <c r="BE1461" s="1186"/>
      <c r="BF1461" s="1186"/>
      <c r="BG1461" s="1186"/>
      <c r="BH1461" s="1186"/>
      <c r="BI1461" s="1186"/>
      <c r="BJ1461" s="1186"/>
      <c r="BK1461" s="1186"/>
      <c r="BL1461" s="1186"/>
      <c r="BM1461" s="1186"/>
      <c r="BN1461" s="1186"/>
      <c r="BO1461" s="1186"/>
      <c r="BP1461" s="1186"/>
      <c r="BQ1461" s="1186"/>
      <c r="BR1461" s="1186"/>
      <c r="BS1461" s="1186"/>
      <c r="BT1461" s="1186"/>
      <c r="BU1461" s="1186"/>
      <c r="BV1461" s="1186"/>
      <c r="BW1461" s="1186"/>
      <c r="BX1461" s="1186"/>
      <c r="BY1461" s="1186"/>
      <c r="BZ1461" s="1186"/>
      <c r="CA1461" s="1186"/>
      <c r="CB1461" s="1186"/>
      <c r="CC1461" s="1186"/>
      <c r="CD1461" s="1186"/>
      <c r="CE1461" s="1186"/>
      <c r="CF1461" s="1186"/>
      <c r="CG1461" s="1186"/>
      <c r="CH1461" s="1186"/>
      <c r="CI1461" s="1186"/>
      <c r="CJ1461" s="1186"/>
      <c r="CK1461" s="1186"/>
      <c r="CL1461" s="1186"/>
      <c r="CM1461" s="1186"/>
      <c r="CN1461" s="1186"/>
      <c r="CO1461" s="1186"/>
      <c r="CP1461" s="1186"/>
      <c r="CQ1461" s="1186"/>
      <c r="CR1461" s="1186"/>
      <c r="CS1461" s="1186"/>
      <c r="CT1461" s="1186"/>
      <c r="CU1461" s="1186"/>
      <c r="CV1461" s="1186"/>
      <c r="CW1461" s="1186"/>
      <c r="CX1461" s="1186"/>
      <c r="CY1461" s="1186"/>
      <c r="CZ1461" s="1186"/>
      <c r="DA1461" s="1186"/>
      <c r="DB1461" s="1186"/>
      <c r="DC1461" s="1186"/>
      <c r="DD1461" s="1186"/>
      <c r="DE1461" s="1186"/>
      <c r="DF1461" s="1186"/>
      <c r="DG1461" s="1186"/>
      <c r="DH1461" s="1186"/>
      <c r="DI1461" s="1186"/>
      <c r="DJ1461" s="1186"/>
      <c r="DK1461" s="1186"/>
      <c r="DL1461" s="1186"/>
      <c r="DM1461" s="1186"/>
      <c r="DN1461" s="1186"/>
      <c r="DO1461" s="1186"/>
      <c r="DP1461" s="1186"/>
      <c r="DQ1461" s="1186"/>
      <c r="DR1461" s="1186"/>
      <c r="DS1461" s="1186"/>
      <c r="DT1461" s="1186"/>
      <c r="DU1461" s="1186"/>
      <c r="DV1461" s="1186"/>
      <c r="DW1461" s="1186"/>
      <c r="DX1461" s="1186"/>
      <c r="DY1461" s="1186"/>
      <c r="DZ1461" s="1186"/>
      <c r="EA1461" s="1186"/>
      <c r="EB1461" s="1186"/>
      <c r="EC1461" s="1186"/>
      <c r="ED1461" s="1186"/>
      <c r="EE1461" s="1186"/>
      <c r="EF1461" s="1186"/>
      <c r="EG1461" s="1186"/>
      <c r="EH1461" s="1186"/>
      <c r="EI1461" s="1186"/>
      <c r="EJ1461" s="1186"/>
      <c r="EK1461" s="1186"/>
      <c r="EL1461" s="1186"/>
      <c r="EM1461" s="1186"/>
      <c r="EN1461" s="1186"/>
      <c r="EO1461" s="1186"/>
      <c r="EP1461" s="1186"/>
      <c r="EQ1461" s="1186"/>
      <c r="ER1461" s="1186"/>
      <c r="ES1461" s="1186"/>
      <c r="ET1461" s="1186"/>
      <c r="EU1461" s="1186"/>
      <c r="EV1461" s="1186"/>
      <c r="EW1461" s="1186"/>
      <c r="EX1461" s="1186"/>
      <c r="EY1461" s="1186"/>
      <c r="EZ1461" s="1186"/>
      <c r="FA1461" s="1186"/>
      <c r="FB1461" s="1186"/>
      <c r="FC1461" s="1186"/>
      <c r="FD1461" s="1186"/>
      <c r="FE1461" s="1186"/>
      <c r="FF1461" s="1186"/>
      <c r="FG1461" s="1186"/>
      <c r="FH1461" s="1186"/>
      <c r="FI1461" s="1186"/>
      <c r="FJ1461" s="1186"/>
      <c r="FK1461" s="1186"/>
      <c r="FL1461" s="1186"/>
      <c r="FM1461" s="1186"/>
      <c r="FN1461" s="1186"/>
      <c r="FO1461" s="1186"/>
      <c r="FP1461" s="1186"/>
      <c r="FQ1461" s="1186"/>
      <c r="FR1461" s="1186"/>
      <c r="FS1461" s="1186"/>
      <c r="FT1461" s="1186"/>
      <c r="FU1461" s="1186"/>
      <c r="FV1461" s="1186"/>
      <c r="FW1461" s="1186"/>
      <c r="FX1461" s="1186"/>
      <c r="FY1461" s="1186"/>
      <c r="FZ1461" s="1186"/>
      <c r="GA1461" s="1186"/>
      <c r="GB1461" s="1186"/>
      <c r="GC1461" s="1186"/>
      <c r="GD1461" s="1186"/>
      <c r="GE1461" s="1186"/>
      <c r="GF1461" s="1186"/>
      <c r="GG1461" s="1186"/>
      <c r="GH1461" s="1186"/>
      <c r="GI1461" s="1186"/>
      <c r="GJ1461" s="1186"/>
      <c r="GK1461" s="1186"/>
      <c r="GL1461" s="1186"/>
      <c r="GM1461" s="1186"/>
      <c r="GN1461" s="1186"/>
      <c r="GO1461" s="1186"/>
      <c r="GP1461" s="1186"/>
      <c r="GQ1461" s="1186"/>
      <c r="GR1461" s="1186"/>
      <c r="GS1461" s="1186"/>
      <c r="GT1461" s="1186"/>
      <c r="GU1461" s="1186"/>
      <c r="GV1461" s="1186"/>
      <c r="GW1461" s="1186"/>
      <c r="GX1461" s="1186"/>
      <c r="GY1461" s="1186"/>
      <c r="GZ1461" s="1186"/>
      <c r="HA1461" s="1186"/>
      <c r="HB1461" s="1186"/>
      <c r="HC1461" s="1186"/>
      <c r="HD1461" s="1186"/>
      <c r="HE1461" s="1186"/>
      <c r="HF1461" s="1186"/>
      <c r="HG1461" s="1186"/>
      <c r="HH1461" s="1186"/>
      <c r="HI1461" s="1186"/>
      <c r="HJ1461" s="1186"/>
      <c r="HK1461" s="1186"/>
      <c r="HL1461" s="1186"/>
      <c r="HM1461" s="1186"/>
      <c r="HN1461" s="1186"/>
      <c r="HO1461" s="1186"/>
      <c r="HP1461" s="1186"/>
      <c r="HQ1461" s="1186"/>
      <c r="HR1461" s="1186"/>
      <c r="HS1461" s="1186"/>
      <c r="HT1461" s="1186"/>
      <c r="HU1461" s="1186"/>
      <c r="HV1461" s="1186"/>
      <c r="HW1461" s="1186"/>
      <c r="HX1461" s="1186"/>
      <c r="HY1461" s="1186"/>
      <c r="HZ1461" s="1186"/>
      <c r="IA1461" s="1186"/>
      <c r="IB1461" s="1186"/>
    </row>
    <row r="1462" spans="1:236" s="1185" customFormat="1">
      <c r="A1462" s="1540"/>
      <c r="B1462" s="1541"/>
      <c r="C1462" s="1542"/>
      <c r="D1462" s="1543"/>
      <c r="E1462" s="1186"/>
      <c r="F1462" s="1544"/>
      <c r="G1462" s="1604"/>
      <c r="H1462" s="1604"/>
      <c r="I1462" s="1186"/>
      <c r="J1462" s="1186"/>
      <c r="K1462" s="1186"/>
      <c r="L1462" s="1186"/>
      <c r="M1462" s="1186"/>
      <c r="N1462" s="1186"/>
      <c r="O1462" s="1186"/>
      <c r="P1462" s="1186"/>
      <c r="Q1462" s="1186"/>
      <c r="R1462" s="1186"/>
      <c r="S1462" s="1186"/>
      <c r="T1462" s="1186"/>
      <c r="U1462" s="1186"/>
      <c r="V1462" s="1186"/>
      <c r="W1462" s="1186"/>
      <c r="X1462" s="1186"/>
      <c r="Y1462" s="1186"/>
      <c r="Z1462" s="1186"/>
      <c r="AA1462" s="1186"/>
      <c r="AB1462" s="1186"/>
      <c r="AC1462" s="1186"/>
      <c r="AD1462" s="1186"/>
      <c r="AE1462" s="1186"/>
      <c r="AF1462" s="1186"/>
      <c r="AG1462" s="1186"/>
      <c r="AH1462" s="1186"/>
      <c r="AI1462" s="1186"/>
      <c r="AJ1462" s="1186"/>
      <c r="AK1462" s="1186"/>
      <c r="AL1462" s="1186"/>
      <c r="AM1462" s="1186"/>
      <c r="AN1462" s="1186"/>
      <c r="AO1462" s="1186"/>
      <c r="AP1462" s="1186"/>
      <c r="AQ1462" s="1186"/>
      <c r="AR1462" s="1186"/>
      <c r="AS1462" s="1186"/>
      <c r="AT1462" s="1186"/>
      <c r="AU1462" s="1186"/>
      <c r="AV1462" s="1186"/>
      <c r="AW1462" s="1186"/>
      <c r="AX1462" s="1186"/>
      <c r="AY1462" s="1186"/>
      <c r="AZ1462" s="1186"/>
      <c r="BA1462" s="1186"/>
      <c r="BB1462" s="1186"/>
      <c r="BC1462" s="1186"/>
      <c r="BD1462" s="1186"/>
      <c r="BE1462" s="1186"/>
      <c r="BF1462" s="1186"/>
      <c r="BG1462" s="1186"/>
      <c r="BH1462" s="1186"/>
      <c r="BI1462" s="1186"/>
      <c r="BJ1462" s="1186"/>
      <c r="BK1462" s="1186"/>
      <c r="BL1462" s="1186"/>
      <c r="BM1462" s="1186"/>
      <c r="BN1462" s="1186"/>
      <c r="BO1462" s="1186"/>
      <c r="BP1462" s="1186"/>
      <c r="BQ1462" s="1186"/>
      <c r="BR1462" s="1186"/>
      <c r="BS1462" s="1186"/>
      <c r="BT1462" s="1186"/>
      <c r="BU1462" s="1186"/>
      <c r="BV1462" s="1186"/>
      <c r="BW1462" s="1186"/>
      <c r="BX1462" s="1186"/>
      <c r="BY1462" s="1186"/>
      <c r="BZ1462" s="1186"/>
      <c r="CA1462" s="1186"/>
      <c r="CB1462" s="1186"/>
      <c r="CC1462" s="1186"/>
      <c r="CD1462" s="1186"/>
      <c r="CE1462" s="1186"/>
      <c r="CF1462" s="1186"/>
      <c r="CG1462" s="1186"/>
      <c r="CH1462" s="1186"/>
      <c r="CI1462" s="1186"/>
      <c r="CJ1462" s="1186"/>
      <c r="CK1462" s="1186"/>
      <c r="CL1462" s="1186"/>
      <c r="CM1462" s="1186"/>
      <c r="CN1462" s="1186"/>
      <c r="CO1462" s="1186"/>
      <c r="CP1462" s="1186"/>
      <c r="CQ1462" s="1186"/>
      <c r="CR1462" s="1186"/>
      <c r="CS1462" s="1186"/>
      <c r="CT1462" s="1186"/>
      <c r="CU1462" s="1186"/>
      <c r="CV1462" s="1186"/>
      <c r="CW1462" s="1186"/>
      <c r="CX1462" s="1186"/>
      <c r="CY1462" s="1186"/>
      <c r="CZ1462" s="1186"/>
      <c r="DA1462" s="1186"/>
      <c r="DB1462" s="1186"/>
      <c r="DC1462" s="1186"/>
      <c r="DD1462" s="1186"/>
      <c r="DE1462" s="1186"/>
      <c r="DF1462" s="1186"/>
      <c r="DG1462" s="1186"/>
      <c r="DH1462" s="1186"/>
      <c r="DI1462" s="1186"/>
      <c r="DJ1462" s="1186"/>
      <c r="DK1462" s="1186"/>
      <c r="DL1462" s="1186"/>
      <c r="DM1462" s="1186"/>
      <c r="DN1462" s="1186"/>
      <c r="DO1462" s="1186"/>
      <c r="DP1462" s="1186"/>
      <c r="DQ1462" s="1186"/>
      <c r="DR1462" s="1186"/>
      <c r="DS1462" s="1186"/>
      <c r="DT1462" s="1186"/>
      <c r="DU1462" s="1186"/>
      <c r="DV1462" s="1186"/>
      <c r="DW1462" s="1186"/>
      <c r="DX1462" s="1186"/>
      <c r="DY1462" s="1186"/>
      <c r="DZ1462" s="1186"/>
      <c r="EA1462" s="1186"/>
      <c r="EB1462" s="1186"/>
      <c r="EC1462" s="1186"/>
      <c r="ED1462" s="1186"/>
      <c r="EE1462" s="1186"/>
      <c r="EF1462" s="1186"/>
      <c r="EG1462" s="1186"/>
      <c r="EH1462" s="1186"/>
      <c r="EI1462" s="1186"/>
      <c r="EJ1462" s="1186"/>
      <c r="EK1462" s="1186"/>
      <c r="EL1462" s="1186"/>
      <c r="EM1462" s="1186"/>
      <c r="EN1462" s="1186"/>
      <c r="EO1462" s="1186"/>
      <c r="EP1462" s="1186"/>
      <c r="EQ1462" s="1186"/>
      <c r="ER1462" s="1186"/>
      <c r="ES1462" s="1186"/>
      <c r="ET1462" s="1186"/>
      <c r="EU1462" s="1186"/>
      <c r="EV1462" s="1186"/>
      <c r="EW1462" s="1186"/>
      <c r="EX1462" s="1186"/>
      <c r="EY1462" s="1186"/>
      <c r="EZ1462" s="1186"/>
      <c r="FA1462" s="1186"/>
      <c r="FB1462" s="1186"/>
      <c r="FC1462" s="1186"/>
      <c r="FD1462" s="1186"/>
      <c r="FE1462" s="1186"/>
      <c r="FF1462" s="1186"/>
      <c r="FG1462" s="1186"/>
      <c r="FH1462" s="1186"/>
      <c r="FI1462" s="1186"/>
      <c r="FJ1462" s="1186"/>
      <c r="FK1462" s="1186"/>
      <c r="FL1462" s="1186"/>
      <c r="FM1462" s="1186"/>
      <c r="FN1462" s="1186"/>
      <c r="FO1462" s="1186"/>
      <c r="FP1462" s="1186"/>
      <c r="FQ1462" s="1186"/>
      <c r="FR1462" s="1186"/>
      <c r="FS1462" s="1186"/>
      <c r="FT1462" s="1186"/>
      <c r="FU1462" s="1186"/>
      <c r="FV1462" s="1186"/>
      <c r="FW1462" s="1186"/>
      <c r="FX1462" s="1186"/>
      <c r="FY1462" s="1186"/>
      <c r="FZ1462" s="1186"/>
      <c r="GA1462" s="1186"/>
      <c r="GB1462" s="1186"/>
      <c r="GC1462" s="1186"/>
      <c r="GD1462" s="1186"/>
      <c r="GE1462" s="1186"/>
      <c r="GF1462" s="1186"/>
      <c r="GG1462" s="1186"/>
      <c r="GH1462" s="1186"/>
      <c r="GI1462" s="1186"/>
      <c r="GJ1462" s="1186"/>
      <c r="GK1462" s="1186"/>
      <c r="GL1462" s="1186"/>
      <c r="GM1462" s="1186"/>
      <c r="GN1462" s="1186"/>
      <c r="GO1462" s="1186"/>
      <c r="GP1462" s="1186"/>
      <c r="GQ1462" s="1186"/>
      <c r="GR1462" s="1186"/>
      <c r="GS1462" s="1186"/>
      <c r="GT1462" s="1186"/>
      <c r="GU1462" s="1186"/>
      <c r="GV1462" s="1186"/>
      <c r="GW1462" s="1186"/>
      <c r="GX1462" s="1186"/>
      <c r="GY1462" s="1186"/>
      <c r="GZ1462" s="1186"/>
      <c r="HA1462" s="1186"/>
      <c r="HB1462" s="1186"/>
      <c r="HC1462" s="1186"/>
      <c r="HD1462" s="1186"/>
      <c r="HE1462" s="1186"/>
      <c r="HF1462" s="1186"/>
      <c r="HG1462" s="1186"/>
      <c r="HH1462" s="1186"/>
      <c r="HI1462" s="1186"/>
      <c r="HJ1462" s="1186"/>
      <c r="HK1462" s="1186"/>
      <c r="HL1462" s="1186"/>
      <c r="HM1462" s="1186"/>
      <c r="HN1462" s="1186"/>
      <c r="HO1462" s="1186"/>
      <c r="HP1462" s="1186"/>
      <c r="HQ1462" s="1186"/>
      <c r="HR1462" s="1186"/>
      <c r="HS1462" s="1186"/>
      <c r="HT1462" s="1186"/>
      <c r="HU1462" s="1186"/>
      <c r="HV1462" s="1186"/>
      <c r="HW1462" s="1186"/>
      <c r="HX1462" s="1186"/>
      <c r="HY1462" s="1186"/>
      <c r="HZ1462" s="1186"/>
      <c r="IA1462" s="1186"/>
      <c r="IB1462" s="1186"/>
    </row>
    <row r="1463" spans="1:236" s="1185" customFormat="1">
      <c r="A1463" s="1540"/>
      <c r="B1463" s="1541"/>
      <c r="C1463" s="1542"/>
      <c r="D1463" s="1543"/>
      <c r="E1463" s="1186"/>
      <c r="F1463" s="1544"/>
      <c r="G1463" s="1604"/>
      <c r="H1463" s="1604"/>
      <c r="I1463" s="1186"/>
      <c r="J1463" s="1186"/>
      <c r="K1463" s="1186"/>
      <c r="L1463" s="1186"/>
      <c r="M1463" s="1186"/>
      <c r="N1463" s="1186"/>
      <c r="O1463" s="1186"/>
      <c r="P1463" s="1186"/>
      <c r="Q1463" s="1186"/>
      <c r="R1463" s="1186"/>
      <c r="S1463" s="1186"/>
      <c r="T1463" s="1186"/>
      <c r="U1463" s="1186"/>
      <c r="V1463" s="1186"/>
      <c r="W1463" s="1186"/>
      <c r="X1463" s="1186"/>
      <c r="Y1463" s="1186"/>
      <c r="Z1463" s="1186"/>
      <c r="AA1463" s="1186"/>
      <c r="AB1463" s="1186"/>
      <c r="AC1463" s="1186"/>
      <c r="AD1463" s="1186"/>
      <c r="AE1463" s="1186"/>
      <c r="AF1463" s="1186"/>
      <c r="AG1463" s="1186"/>
      <c r="AH1463" s="1186"/>
      <c r="AI1463" s="1186"/>
      <c r="AJ1463" s="1186"/>
      <c r="AK1463" s="1186"/>
      <c r="AL1463" s="1186"/>
      <c r="AM1463" s="1186"/>
      <c r="AN1463" s="1186"/>
      <c r="AO1463" s="1186"/>
      <c r="AP1463" s="1186"/>
      <c r="AQ1463" s="1186"/>
      <c r="AR1463" s="1186"/>
      <c r="AS1463" s="1186"/>
      <c r="AT1463" s="1186"/>
      <c r="AU1463" s="1186"/>
      <c r="AV1463" s="1186"/>
      <c r="AW1463" s="1186"/>
      <c r="AX1463" s="1186"/>
      <c r="AY1463" s="1186"/>
      <c r="AZ1463" s="1186"/>
      <c r="BA1463" s="1186"/>
      <c r="BB1463" s="1186"/>
      <c r="BC1463" s="1186"/>
      <c r="BD1463" s="1186"/>
      <c r="BE1463" s="1186"/>
      <c r="BF1463" s="1186"/>
      <c r="BG1463" s="1186"/>
      <c r="BH1463" s="1186"/>
      <c r="BI1463" s="1186"/>
      <c r="BJ1463" s="1186"/>
      <c r="BK1463" s="1186"/>
      <c r="BL1463" s="1186"/>
      <c r="BM1463" s="1186"/>
      <c r="BN1463" s="1186"/>
      <c r="BO1463" s="1186"/>
      <c r="BP1463" s="1186"/>
      <c r="BQ1463" s="1186"/>
      <c r="BR1463" s="1186"/>
      <c r="BS1463" s="1186"/>
      <c r="BT1463" s="1186"/>
      <c r="BU1463" s="1186"/>
      <c r="BV1463" s="1186"/>
      <c r="BW1463" s="1186"/>
      <c r="BX1463" s="1186"/>
      <c r="BY1463" s="1186"/>
      <c r="BZ1463" s="1186"/>
      <c r="CA1463" s="1186"/>
      <c r="CB1463" s="1186"/>
      <c r="CC1463" s="1186"/>
      <c r="CD1463" s="1186"/>
      <c r="CE1463" s="1186"/>
      <c r="CF1463" s="1186"/>
      <c r="CG1463" s="1186"/>
      <c r="CH1463" s="1186"/>
      <c r="CI1463" s="1186"/>
      <c r="CJ1463" s="1186"/>
      <c r="CK1463" s="1186"/>
      <c r="CL1463" s="1186"/>
      <c r="CM1463" s="1186"/>
      <c r="CN1463" s="1186"/>
      <c r="CO1463" s="1186"/>
      <c r="CP1463" s="1186"/>
      <c r="CQ1463" s="1186"/>
      <c r="CR1463" s="1186"/>
      <c r="CS1463" s="1186"/>
      <c r="CT1463" s="1186"/>
      <c r="CU1463" s="1186"/>
      <c r="CV1463" s="1186"/>
      <c r="CW1463" s="1186"/>
      <c r="CX1463" s="1186"/>
      <c r="CY1463" s="1186"/>
      <c r="CZ1463" s="1186"/>
      <c r="DA1463" s="1186"/>
      <c r="DB1463" s="1186"/>
      <c r="DC1463" s="1186"/>
      <c r="DD1463" s="1186"/>
      <c r="DE1463" s="1186"/>
      <c r="DF1463" s="1186"/>
      <c r="DG1463" s="1186"/>
      <c r="DH1463" s="1186"/>
      <c r="DI1463" s="1186"/>
      <c r="DJ1463" s="1186"/>
      <c r="DK1463" s="1186"/>
      <c r="DL1463" s="1186"/>
      <c r="DM1463" s="1186"/>
      <c r="DN1463" s="1186"/>
      <c r="DO1463" s="1186"/>
      <c r="DP1463" s="1186"/>
      <c r="DQ1463" s="1186"/>
      <c r="DR1463" s="1186"/>
      <c r="DS1463" s="1186"/>
      <c r="DT1463" s="1186"/>
      <c r="DU1463" s="1186"/>
      <c r="DV1463" s="1186"/>
      <c r="DW1463" s="1186"/>
      <c r="DX1463" s="1186"/>
      <c r="DY1463" s="1186"/>
      <c r="DZ1463" s="1186"/>
      <c r="EA1463" s="1186"/>
      <c r="EB1463" s="1186"/>
      <c r="EC1463" s="1186"/>
      <c r="ED1463" s="1186"/>
      <c r="EE1463" s="1186"/>
      <c r="EF1463" s="1186"/>
      <c r="EG1463" s="1186"/>
      <c r="EH1463" s="1186"/>
      <c r="EI1463" s="1186"/>
      <c r="EJ1463" s="1186"/>
      <c r="EK1463" s="1186"/>
      <c r="EL1463" s="1186"/>
      <c r="EM1463" s="1186"/>
      <c r="EN1463" s="1186"/>
      <c r="EO1463" s="1186"/>
      <c r="EP1463" s="1186"/>
      <c r="EQ1463" s="1186"/>
      <c r="ER1463" s="1186"/>
      <c r="ES1463" s="1186"/>
      <c r="ET1463" s="1186"/>
      <c r="EU1463" s="1186"/>
      <c r="EV1463" s="1186"/>
      <c r="EW1463" s="1186"/>
      <c r="EX1463" s="1186"/>
      <c r="EY1463" s="1186"/>
      <c r="EZ1463" s="1186"/>
      <c r="FA1463" s="1186"/>
      <c r="FB1463" s="1186"/>
      <c r="FC1463" s="1186"/>
      <c r="FD1463" s="1186"/>
      <c r="FE1463" s="1186"/>
      <c r="FF1463" s="1186"/>
      <c r="FG1463" s="1186"/>
      <c r="FH1463" s="1186"/>
      <c r="FI1463" s="1186"/>
      <c r="FJ1463" s="1186"/>
      <c r="FK1463" s="1186"/>
      <c r="FL1463" s="1186"/>
      <c r="FM1463" s="1186"/>
      <c r="FN1463" s="1186"/>
      <c r="FO1463" s="1186"/>
      <c r="FP1463" s="1186"/>
      <c r="FQ1463" s="1186"/>
      <c r="FR1463" s="1186"/>
      <c r="FS1463" s="1186"/>
      <c r="FT1463" s="1186"/>
      <c r="FU1463" s="1186"/>
      <c r="FV1463" s="1186"/>
      <c r="FW1463" s="1186"/>
      <c r="FX1463" s="1186"/>
      <c r="FY1463" s="1186"/>
      <c r="FZ1463" s="1186"/>
      <c r="GA1463" s="1186"/>
      <c r="GB1463" s="1186"/>
      <c r="GC1463" s="1186"/>
      <c r="GD1463" s="1186"/>
      <c r="GE1463" s="1186"/>
      <c r="GF1463" s="1186"/>
      <c r="GG1463" s="1186"/>
      <c r="GH1463" s="1186"/>
      <c r="GI1463" s="1186"/>
      <c r="GJ1463" s="1186"/>
      <c r="GK1463" s="1186"/>
      <c r="GL1463" s="1186"/>
      <c r="GM1463" s="1186"/>
      <c r="GN1463" s="1186"/>
      <c r="GO1463" s="1186"/>
      <c r="GP1463" s="1186"/>
      <c r="GQ1463" s="1186"/>
      <c r="GR1463" s="1186"/>
      <c r="GS1463" s="1186"/>
      <c r="GT1463" s="1186"/>
      <c r="GU1463" s="1186"/>
      <c r="GV1463" s="1186"/>
      <c r="GW1463" s="1186"/>
      <c r="GX1463" s="1186"/>
      <c r="GY1463" s="1186"/>
      <c r="GZ1463" s="1186"/>
      <c r="HA1463" s="1186"/>
      <c r="HB1463" s="1186"/>
      <c r="HC1463" s="1186"/>
      <c r="HD1463" s="1186"/>
      <c r="HE1463" s="1186"/>
      <c r="HF1463" s="1186"/>
      <c r="HG1463" s="1186"/>
      <c r="HH1463" s="1186"/>
      <c r="HI1463" s="1186"/>
      <c r="HJ1463" s="1186"/>
      <c r="HK1463" s="1186"/>
      <c r="HL1463" s="1186"/>
      <c r="HM1463" s="1186"/>
      <c r="HN1463" s="1186"/>
      <c r="HO1463" s="1186"/>
      <c r="HP1463" s="1186"/>
      <c r="HQ1463" s="1186"/>
      <c r="HR1463" s="1186"/>
      <c r="HS1463" s="1186"/>
      <c r="HT1463" s="1186"/>
      <c r="HU1463" s="1186"/>
      <c r="HV1463" s="1186"/>
      <c r="HW1463" s="1186"/>
      <c r="HX1463" s="1186"/>
      <c r="HY1463" s="1186"/>
      <c r="HZ1463" s="1186"/>
      <c r="IA1463" s="1186"/>
      <c r="IB1463" s="1186"/>
    </row>
    <row r="1464" spans="1:236" s="1185" customFormat="1">
      <c r="A1464" s="1540"/>
      <c r="B1464" s="1541"/>
      <c r="C1464" s="1542"/>
      <c r="D1464" s="1543"/>
      <c r="E1464" s="1186"/>
      <c r="F1464" s="1544"/>
      <c r="G1464" s="1604"/>
      <c r="H1464" s="1604"/>
      <c r="I1464" s="1186"/>
      <c r="J1464" s="1186"/>
      <c r="K1464" s="1186"/>
      <c r="L1464" s="1186"/>
      <c r="M1464" s="1186"/>
      <c r="N1464" s="1186"/>
      <c r="O1464" s="1186"/>
      <c r="P1464" s="1186"/>
      <c r="Q1464" s="1186"/>
      <c r="R1464" s="1186"/>
      <c r="S1464" s="1186"/>
      <c r="T1464" s="1186"/>
      <c r="U1464" s="1186"/>
      <c r="V1464" s="1186"/>
      <c r="W1464" s="1186"/>
      <c r="X1464" s="1186"/>
      <c r="Y1464" s="1186"/>
      <c r="Z1464" s="1186"/>
      <c r="AA1464" s="1186"/>
      <c r="AB1464" s="1186"/>
      <c r="AC1464" s="1186"/>
      <c r="AD1464" s="1186"/>
      <c r="AE1464" s="1186"/>
      <c r="AF1464" s="1186"/>
      <c r="AG1464" s="1186"/>
      <c r="AH1464" s="1186"/>
      <c r="AI1464" s="1186"/>
      <c r="AJ1464" s="1186"/>
      <c r="AK1464" s="1186"/>
      <c r="AL1464" s="1186"/>
      <c r="AM1464" s="1186"/>
      <c r="AN1464" s="1186"/>
      <c r="AO1464" s="1186"/>
      <c r="AP1464" s="1186"/>
      <c r="AQ1464" s="1186"/>
      <c r="AR1464" s="1186"/>
      <c r="AS1464" s="1186"/>
      <c r="AT1464" s="1186"/>
      <c r="AU1464" s="1186"/>
      <c r="AV1464" s="1186"/>
      <c r="AW1464" s="1186"/>
      <c r="AX1464" s="1186"/>
      <c r="AY1464" s="1186"/>
      <c r="AZ1464" s="1186"/>
      <c r="BA1464" s="1186"/>
      <c r="BB1464" s="1186"/>
      <c r="BC1464" s="1186"/>
      <c r="BD1464" s="1186"/>
      <c r="BE1464" s="1186"/>
      <c r="BF1464" s="1186"/>
      <c r="BG1464" s="1186"/>
      <c r="BH1464" s="1186"/>
      <c r="BI1464" s="1186"/>
      <c r="BJ1464" s="1186"/>
      <c r="BK1464" s="1186"/>
      <c r="BL1464" s="1186"/>
      <c r="BM1464" s="1186"/>
      <c r="BN1464" s="1186"/>
      <c r="BO1464" s="1186"/>
      <c r="BP1464" s="1186"/>
      <c r="BQ1464" s="1186"/>
      <c r="BR1464" s="1186"/>
      <c r="BS1464" s="1186"/>
      <c r="BT1464" s="1186"/>
      <c r="BU1464" s="1186"/>
      <c r="BV1464" s="1186"/>
      <c r="BW1464" s="1186"/>
      <c r="BX1464" s="1186"/>
      <c r="BY1464" s="1186"/>
      <c r="BZ1464" s="1186"/>
      <c r="CA1464" s="1186"/>
      <c r="CB1464" s="1186"/>
      <c r="CC1464" s="1186"/>
      <c r="CD1464" s="1186"/>
      <c r="CE1464" s="1186"/>
      <c r="CF1464" s="1186"/>
      <c r="CG1464" s="1186"/>
      <c r="CH1464" s="1186"/>
      <c r="CI1464" s="1186"/>
      <c r="CJ1464" s="1186"/>
      <c r="CK1464" s="1186"/>
      <c r="CL1464" s="1186"/>
      <c r="CM1464" s="1186"/>
      <c r="CN1464" s="1186"/>
      <c r="CO1464" s="1186"/>
      <c r="CP1464" s="1186"/>
      <c r="CQ1464" s="1186"/>
      <c r="CR1464" s="1186"/>
      <c r="CS1464" s="1186"/>
      <c r="CT1464" s="1186"/>
      <c r="CU1464" s="1186"/>
      <c r="CV1464" s="1186"/>
      <c r="CW1464" s="1186"/>
      <c r="CX1464" s="1186"/>
      <c r="CY1464" s="1186"/>
      <c r="CZ1464" s="1186"/>
      <c r="DA1464" s="1186"/>
      <c r="DB1464" s="1186"/>
      <c r="DC1464" s="1186"/>
      <c r="DD1464" s="1186"/>
      <c r="DE1464" s="1186"/>
      <c r="DF1464" s="1186"/>
      <c r="DG1464" s="1186"/>
      <c r="DH1464" s="1186"/>
      <c r="DI1464" s="1186"/>
      <c r="DJ1464" s="1186"/>
      <c r="DK1464" s="1186"/>
      <c r="DL1464" s="1186"/>
      <c r="DM1464" s="1186"/>
      <c r="DN1464" s="1186"/>
      <c r="DO1464" s="1186"/>
      <c r="DP1464" s="1186"/>
      <c r="DQ1464" s="1186"/>
      <c r="DR1464" s="1186"/>
      <c r="DS1464" s="1186"/>
      <c r="DT1464" s="1186"/>
      <c r="DU1464" s="1186"/>
      <c r="DV1464" s="1186"/>
      <c r="DW1464" s="1186"/>
      <c r="DX1464" s="1186"/>
      <c r="DY1464" s="1186"/>
      <c r="DZ1464" s="1186"/>
      <c r="EA1464" s="1186"/>
      <c r="EB1464" s="1186"/>
      <c r="EC1464" s="1186"/>
      <c r="ED1464" s="1186"/>
      <c r="EE1464" s="1186"/>
      <c r="EF1464" s="1186"/>
      <c r="EG1464" s="1186"/>
      <c r="EH1464" s="1186"/>
      <c r="EI1464" s="1186"/>
      <c r="EJ1464" s="1186"/>
      <c r="EK1464" s="1186"/>
      <c r="EL1464" s="1186"/>
      <c r="EM1464" s="1186"/>
      <c r="EN1464" s="1186"/>
      <c r="EO1464" s="1186"/>
      <c r="EP1464" s="1186"/>
      <c r="EQ1464" s="1186"/>
      <c r="ER1464" s="1186"/>
      <c r="ES1464" s="1186"/>
      <c r="ET1464" s="1186"/>
      <c r="EU1464" s="1186"/>
      <c r="EV1464" s="1186"/>
      <c r="EW1464" s="1186"/>
      <c r="EX1464" s="1186"/>
      <c r="EY1464" s="1186"/>
      <c r="EZ1464" s="1186"/>
      <c r="FA1464" s="1186"/>
      <c r="FB1464" s="1186"/>
      <c r="FC1464" s="1186"/>
      <c r="FD1464" s="1186"/>
      <c r="FE1464" s="1186"/>
      <c r="FF1464" s="1186"/>
      <c r="FG1464" s="1186"/>
      <c r="FH1464" s="1186"/>
      <c r="FI1464" s="1186"/>
      <c r="FJ1464" s="1186"/>
      <c r="FK1464" s="1186"/>
      <c r="FL1464" s="1186"/>
      <c r="FM1464" s="1186"/>
      <c r="FN1464" s="1186"/>
      <c r="FO1464" s="1186"/>
      <c r="FP1464" s="1186"/>
      <c r="FQ1464" s="1186"/>
      <c r="FR1464" s="1186"/>
      <c r="FS1464" s="1186"/>
      <c r="FT1464" s="1186"/>
      <c r="FU1464" s="1186"/>
      <c r="FV1464" s="1186"/>
      <c r="FW1464" s="1186"/>
      <c r="FX1464" s="1186"/>
      <c r="FY1464" s="1186"/>
      <c r="FZ1464" s="1186"/>
      <c r="GA1464" s="1186"/>
      <c r="GB1464" s="1186"/>
      <c r="GC1464" s="1186"/>
      <c r="GD1464" s="1186"/>
      <c r="GE1464" s="1186"/>
      <c r="GF1464" s="1186"/>
      <c r="GG1464" s="1186"/>
      <c r="GH1464" s="1186"/>
      <c r="GI1464" s="1186"/>
      <c r="GJ1464" s="1186"/>
      <c r="GK1464" s="1186"/>
      <c r="GL1464" s="1186"/>
      <c r="GM1464" s="1186"/>
      <c r="GN1464" s="1186"/>
      <c r="GO1464" s="1186"/>
      <c r="GP1464" s="1186"/>
      <c r="GQ1464" s="1186"/>
      <c r="GR1464" s="1186"/>
      <c r="GS1464" s="1186"/>
      <c r="GT1464" s="1186"/>
      <c r="GU1464" s="1186"/>
      <c r="GV1464" s="1186"/>
      <c r="GW1464" s="1186"/>
      <c r="GX1464" s="1186"/>
      <c r="GY1464" s="1186"/>
      <c r="GZ1464" s="1186"/>
      <c r="HA1464" s="1186"/>
      <c r="HB1464" s="1186"/>
      <c r="HC1464" s="1186"/>
      <c r="HD1464" s="1186"/>
      <c r="HE1464" s="1186"/>
      <c r="HF1464" s="1186"/>
      <c r="HG1464" s="1186"/>
      <c r="HH1464" s="1186"/>
      <c r="HI1464" s="1186"/>
      <c r="HJ1464" s="1186"/>
      <c r="HK1464" s="1186"/>
      <c r="HL1464" s="1186"/>
      <c r="HM1464" s="1186"/>
      <c r="HN1464" s="1186"/>
      <c r="HO1464" s="1186"/>
      <c r="HP1464" s="1186"/>
      <c r="HQ1464" s="1186"/>
      <c r="HR1464" s="1186"/>
      <c r="HS1464" s="1186"/>
      <c r="HT1464" s="1186"/>
      <c r="HU1464" s="1186"/>
      <c r="HV1464" s="1186"/>
      <c r="HW1464" s="1186"/>
      <c r="HX1464" s="1186"/>
      <c r="HY1464" s="1186"/>
      <c r="HZ1464" s="1186"/>
      <c r="IA1464" s="1186"/>
      <c r="IB1464" s="1186"/>
    </row>
    <row r="1465" spans="1:236" s="1185" customFormat="1">
      <c r="A1465" s="1540"/>
      <c r="B1465" s="1541"/>
      <c r="C1465" s="1542"/>
      <c r="D1465" s="1543"/>
      <c r="E1465" s="1186"/>
      <c r="F1465" s="1544"/>
      <c r="G1465" s="1604"/>
      <c r="H1465" s="1604"/>
      <c r="I1465" s="1186"/>
      <c r="J1465" s="1186"/>
      <c r="K1465" s="1186"/>
      <c r="L1465" s="1186"/>
      <c r="M1465" s="1186"/>
      <c r="N1465" s="1186"/>
      <c r="O1465" s="1186"/>
      <c r="P1465" s="1186"/>
      <c r="Q1465" s="1186"/>
      <c r="R1465" s="1186"/>
      <c r="S1465" s="1186"/>
      <c r="T1465" s="1186"/>
      <c r="U1465" s="1186"/>
      <c r="V1465" s="1186"/>
      <c r="W1465" s="1186"/>
      <c r="X1465" s="1186"/>
      <c r="Y1465" s="1186"/>
      <c r="Z1465" s="1186"/>
      <c r="AA1465" s="1186"/>
      <c r="AB1465" s="1186"/>
      <c r="AC1465" s="1186"/>
      <c r="AD1465" s="1186"/>
      <c r="AE1465" s="1186"/>
      <c r="AF1465" s="1186"/>
      <c r="AG1465" s="1186"/>
      <c r="AH1465" s="1186"/>
      <c r="AI1465" s="1186"/>
      <c r="AJ1465" s="1186"/>
      <c r="AK1465" s="1186"/>
      <c r="AL1465" s="1186"/>
      <c r="AM1465" s="1186"/>
      <c r="AN1465" s="1186"/>
      <c r="AO1465" s="1186"/>
      <c r="AP1465" s="1186"/>
      <c r="AQ1465" s="1186"/>
      <c r="AR1465" s="1186"/>
      <c r="AS1465" s="1186"/>
      <c r="AT1465" s="1186"/>
      <c r="AU1465" s="1186"/>
      <c r="AV1465" s="1186"/>
      <c r="AW1465" s="1186"/>
      <c r="AX1465" s="1186"/>
      <c r="AY1465" s="1186"/>
      <c r="AZ1465" s="1186"/>
      <c r="BA1465" s="1186"/>
      <c r="BB1465" s="1186"/>
      <c r="BC1465" s="1186"/>
      <c r="BD1465" s="1186"/>
      <c r="BE1465" s="1186"/>
      <c r="BF1465" s="1186"/>
      <c r="BG1465" s="1186"/>
      <c r="BH1465" s="1186"/>
      <c r="BI1465" s="1186"/>
      <c r="BJ1465" s="1186"/>
      <c r="BK1465" s="1186"/>
      <c r="BL1465" s="1186"/>
      <c r="BM1465" s="1186"/>
      <c r="BN1465" s="1186"/>
      <c r="BO1465" s="1186"/>
      <c r="BP1465" s="1186"/>
      <c r="BQ1465" s="1186"/>
      <c r="BR1465" s="1186"/>
      <c r="BS1465" s="1186"/>
      <c r="BT1465" s="1186"/>
      <c r="BU1465" s="1186"/>
      <c r="BV1465" s="1186"/>
      <c r="BW1465" s="1186"/>
      <c r="BX1465" s="1186"/>
      <c r="BY1465" s="1186"/>
      <c r="BZ1465" s="1186"/>
      <c r="CA1465" s="1186"/>
      <c r="CB1465" s="1186"/>
      <c r="CC1465" s="1186"/>
      <c r="CD1465" s="1186"/>
      <c r="CE1465" s="1186"/>
      <c r="CF1465" s="1186"/>
      <c r="CG1465" s="1186"/>
      <c r="CH1465" s="1186"/>
      <c r="CI1465" s="1186"/>
      <c r="CJ1465" s="1186"/>
      <c r="CK1465" s="1186"/>
      <c r="CL1465" s="1186"/>
      <c r="CM1465" s="1186"/>
      <c r="CN1465" s="1186"/>
      <c r="CO1465" s="1186"/>
      <c r="CP1465" s="1186"/>
      <c r="CQ1465" s="1186"/>
      <c r="CR1465" s="1186"/>
      <c r="CS1465" s="1186"/>
      <c r="CT1465" s="1186"/>
      <c r="CU1465" s="1186"/>
      <c r="CV1465" s="1186"/>
      <c r="CW1465" s="1186"/>
      <c r="CX1465" s="1186"/>
      <c r="CY1465" s="1186"/>
      <c r="CZ1465" s="1186"/>
      <c r="DA1465" s="1186"/>
      <c r="DB1465" s="1186"/>
      <c r="DC1465" s="1186"/>
      <c r="DD1465" s="1186"/>
      <c r="DE1465" s="1186"/>
      <c r="DF1465" s="1186"/>
      <c r="DG1465" s="1186"/>
      <c r="DH1465" s="1186"/>
      <c r="DI1465" s="1186"/>
      <c r="DJ1465" s="1186"/>
      <c r="DK1465" s="1186"/>
      <c r="DL1465" s="1186"/>
      <c r="DM1465" s="1186"/>
      <c r="DN1465" s="1186"/>
      <c r="DO1465" s="1186"/>
      <c r="DP1465" s="1186"/>
      <c r="DQ1465" s="1186"/>
      <c r="DR1465" s="1186"/>
      <c r="DS1465" s="1186"/>
      <c r="DT1465" s="1186"/>
      <c r="DU1465" s="1186"/>
      <c r="DV1465" s="1186"/>
      <c r="DW1465" s="1186"/>
      <c r="DX1465" s="1186"/>
      <c r="DY1465" s="1186"/>
      <c r="DZ1465" s="1186"/>
      <c r="EA1465" s="1186"/>
      <c r="EB1465" s="1186"/>
      <c r="EC1465" s="1186"/>
      <c r="ED1465" s="1186"/>
      <c r="EE1465" s="1186"/>
      <c r="EF1465" s="1186"/>
      <c r="EG1465" s="1186"/>
      <c r="EH1465" s="1186"/>
      <c r="EI1465" s="1186"/>
      <c r="EJ1465" s="1186"/>
      <c r="EK1465" s="1186"/>
      <c r="EL1465" s="1186"/>
      <c r="EM1465" s="1186"/>
      <c r="EN1465" s="1186"/>
      <c r="EO1465" s="1186"/>
      <c r="EP1465" s="1186"/>
      <c r="EQ1465" s="1186"/>
      <c r="ER1465" s="1186"/>
      <c r="ES1465" s="1186"/>
      <c r="ET1465" s="1186"/>
      <c r="EU1465" s="1186"/>
      <c r="EV1465" s="1186"/>
      <c r="EW1465" s="1186"/>
      <c r="EX1465" s="1186"/>
      <c r="EY1465" s="1186"/>
      <c r="EZ1465" s="1186"/>
      <c r="FA1465" s="1186"/>
      <c r="FB1465" s="1186"/>
      <c r="FC1465" s="1186"/>
      <c r="FD1465" s="1186"/>
      <c r="FE1465" s="1186"/>
      <c r="FF1465" s="1186"/>
      <c r="FG1465" s="1186"/>
      <c r="FH1465" s="1186"/>
      <c r="FI1465" s="1186"/>
      <c r="FJ1465" s="1186"/>
      <c r="FK1465" s="1186"/>
      <c r="FL1465" s="1186"/>
      <c r="FM1465" s="1186"/>
      <c r="FN1465" s="1186"/>
      <c r="FO1465" s="1186"/>
      <c r="FP1465" s="1186"/>
      <c r="FQ1465" s="1186"/>
      <c r="FR1465" s="1186"/>
      <c r="FS1465" s="1186"/>
      <c r="FT1465" s="1186"/>
      <c r="FU1465" s="1186"/>
      <c r="FV1465" s="1186"/>
      <c r="FW1465" s="1186"/>
      <c r="FX1465" s="1186"/>
      <c r="FY1465" s="1186"/>
      <c r="FZ1465" s="1186"/>
      <c r="GA1465" s="1186"/>
      <c r="GB1465" s="1186"/>
      <c r="GC1465" s="1186"/>
      <c r="GD1465" s="1186"/>
      <c r="GE1465" s="1186"/>
      <c r="GF1465" s="1186"/>
      <c r="GG1465" s="1186"/>
      <c r="GH1465" s="1186"/>
      <c r="GI1465" s="1186"/>
      <c r="GJ1465" s="1186"/>
      <c r="GK1465" s="1186"/>
      <c r="GL1465" s="1186"/>
      <c r="GM1465" s="1186"/>
      <c r="GN1465" s="1186"/>
      <c r="GO1465" s="1186"/>
      <c r="GP1465" s="1186"/>
      <c r="GQ1465" s="1186"/>
      <c r="GR1465" s="1186"/>
      <c r="GS1465" s="1186"/>
      <c r="GT1465" s="1186"/>
      <c r="GU1465" s="1186"/>
      <c r="GV1465" s="1186"/>
      <c r="GW1465" s="1186"/>
      <c r="GX1465" s="1186"/>
      <c r="GY1465" s="1186"/>
      <c r="GZ1465" s="1186"/>
      <c r="HA1465" s="1186"/>
      <c r="HB1465" s="1186"/>
      <c r="HC1465" s="1186"/>
      <c r="HD1465" s="1186"/>
      <c r="HE1465" s="1186"/>
      <c r="HF1465" s="1186"/>
      <c r="HG1465" s="1186"/>
      <c r="HH1465" s="1186"/>
      <c r="HI1465" s="1186"/>
      <c r="HJ1465" s="1186"/>
      <c r="HK1465" s="1186"/>
      <c r="HL1465" s="1186"/>
      <c r="HM1465" s="1186"/>
      <c r="HN1465" s="1186"/>
      <c r="HO1465" s="1186"/>
      <c r="HP1465" s="1186"/>
      <c r="HQ1465" s="1186"/>
      <c r="HR1465" s="1186"/>
      <c r="HS1465" s="1186"/>
      <c r="HT1465" s="1186"/>
      <c r="HU1465" s="1186"/>
      <c r="HV1465" s="1186"/>
      <c r="HW1465" s="1186"/>
      <c r="HX1465" s="1186"/>
      <c r="HY1465" s="1186"/>
      <c r="HZ1465" s="1186"/>
      <c r="IA1465" s="1186"/>
      <c r="IB1465" s="1186"/>
    </row>
    <row r="1466" spans="1:236" s="1185" customFormat="1">
      <c r="A1466" s="1540"/>
      <c r="B1466" s="1541"/>
      <c r="C1466" s="1542"/>
      <c r="D1466" s="1543"/>
      <c r="E1466" s="1186"/>
      <c r="F1466" s="1544"/>
      <c r="G1466" s="1604"/>
      <c r="H1466" s="1604"/>
      <c r="I1466" s="1186"/>
      <c r="J1466" s="1186"/>
      <c r="K1466" s="1186"/>
      <c r="L1466" s="1186"/>
      <c r="M1466" s="1186"/>
      <c r="N1466" s="1186"/>
      <c r="O1466" s="1186"/>
      <c r="P1466" s="1186"/>
      <c r="Q1466" s="1186"/>
      <c r="R1466" s="1186"/>
      <c r="S1466" s="1186"/>
      <c r="T1466" s="1186"/>
      <c r="U1466" s="1186"/>
      <c r="V1466" s="1186"/>
      <c r="W1466" s="1186"/>
      <c r="X1466" s="1186"/>
      <c r="Y1466" s="1186"/>
      <c r="Z1466" s="1186"/>
      <c r="AA1466" s="1186"/>
      <c r="AB1466" s="1186"/>
      <c r="AC1466" s="1186"/>
      <c r="AD1466" s="1186"/>
      <c r="AE1466" s="1186"/>
      <c r="AF1466" s="1186"/>
      <c r="AG1466" s="1186"/>
      <c r="AH1466" s="1186"/>
      <c r="AI1466" s="1186"/>
      <c r="AJ1466" s="1186"/>
      <c r="AK1466" s="1186"/>
      <c r="AL1466" s="1186"/>
      <c r="AM1466" s="1186"/>
      <c r="AN1466" s="1186"/>
      <c r="AO1466" s="1186"/>
      <c r="AP1466" s="1186"/>
      <c r="AQ1466" s="1186"/>
      <c r="AR1466" s="1186"/>
      <c r="AS1466" s="1186"/>
      <c r="AT1466" s="1186"/>
      <c r="AU1466" s="1186"/>
      <c r="AV1466" s="1186"/>
      <c r="AW1466" s="1186"/>
      <c r="AX1466" s="1186"/>
      <c r="AY1466" s="1186"/>
      <c r="AZ1466" s="1186"/>
      <c r="BA1466" s="1186"/>
      <c r="BB1466" s="1186"/>
      <c r="BC1466" s="1186"/>
      <c r="BD1466" s="1186"/>
      <c r="BE1466" s="1186"/>
      <c r="BF1466" s="1186"/>
      <c r="BG1466" s="1186"/>
      <c r="BH1466" s="1186"/>
      <c r="BI1466" s="1186"/>
      <c r="BJ1466" s="1186"/>
      <c r="BK1466" s="1186"/>
      <c r="BL1466" s="1186"/>
      <c r="BM1466" s="1186"/>
      <c r="BN1466" s="1186"/>
      <c r="BO1466" s="1186"/>
      <c r="BP1466" s="1186"/>
      <c r="BQ1466" s="1186"/>
      <c r="BR1466" s="1186"/>
      <c r="BS1466" s="1186"/>
      <c r="BT1466" s="1186"/>
      <c r="BU1466" s="1186"/>
      <c r="BV1466" s="1186"/>
      <c r="BW1466" s="1186"/>
      <c r="BX1466" s="1186"/>
      <c r="BY1466" s="1186"/>
      <c r="BZ1466" s="1186"/>
      <c r="CA1466" s="1186"/>
      <c r="CB1466" s="1186"/>
      <c r="CC1466" s="1186"/>
      <c r="CD1466" s="1186"/>
      <c r="CE1466" s="1186"/>
      <c r="CF1466" s="1186"/>
      <c r="CG1466" s="1186"/>
      <c r="CH1466" s="1186"/>
      <c r="CI1466" s="1186"/>
      <c r="CJ1466" s="1186"/>
      <c r="CK1466" s="1186"/>
      <c r="CL1466" s="1186"/>
      <c r="CM1466" s="1186"/>
      <c r="CN1466" s="1186"/>
      <c r="CO1466" s="1186"/>
      <c r="CP1466" s="1186"/>
      <c r="CQ1466" s="1186"/>
      <c r="CR1466" s="1186"/>
      <c r="CS1466" s="1186"/>
      <c r="CT1466" s="1186"/>
      <c r="CU1466" s="1186"/>
      <c r="CV1466" s="1186"/>
      <c r="CW1466" s="1186"/>
      <c r="CX1466" s="1186"/>
      <c r="CY1466" s="1186"/>
      <c r="CZ1466" s="1186"/>
      <c r="DA1466" s="1186"/>
      <c r="DB1466" s="1186"/>
      <c r="DC1466" s="1186"/>
      <c r="DD1466" s="1186"/>
      <c r="DE1466" s="1186"/>
      <c r="DF1466" s="1186"/>
      <c r="DG1466" s="1186"/>
      <c r="DH1466" s="1186"/>
      <c r="DI1466" s="1186"/>
      <c r="DJ1466" s="1186"/>
      <c r="DK1466" s="1186"/>
      <c r="DL1466" s="1186"/>
      <c r="DM1466" s="1186"/>
      <c r="DN1466" s="1186"/>
      <c r="DO1466" s="1186"/>
      <c r="DP1466" s="1186"/>
      <c r="DQ1466" s="1186"/>
      <c r="DR1466" s="1186"/>
      <c r="DS1466" s="1186"/>
      <c r="DT1466" s="1186"/>
      <c r="DU1466" s="1186"/>
      <c r="DV1466" s="1186"/>
      <c r="DW1466" s="1186"/>
      <c r="DX1466" s="1186"/>
      <c r="DY1466" s="1186"/>
      <c r="DZ1466" s="1186"/>
      <c r="EA1466" s="1186"/>
      <c r="EB1466" s="1186"/>
      <c r="EC1466" s="1186"/>
      <c r="ED1466" s="1186"/>
      <c r="EE1466" s="1186"/>
      <c r="EF1466" s="1186"/>
      <c r="EG1466" s="1186"/>
      <c r="EH1466" s="1186"/>
      <c r="EI1466" s="1186"/>
      <c r="EJ1466" s="1186"/>
      <c r="EK1466" s="1186"/>
      <c r="EL1466" s="1186"/>
      <c r="EM1466" s="1186"/>
      <c r="EN1466" s="1186"/>
      <c r="EO1466" s="1186"/>
      <c r="EP1466" s="1186"/>
      <c r="EQ1466" s="1186"/>
      <c r="ER1466" s="1186"/>
      <c r="ES1466" s="1186"/>
      <c r="ET1466" s="1186"/>
      <c r="EU1466" s="1186"/>
      <c r="EV1466" s="1186"/>
      <c r="EW1466" s="1186"/>
      <c r="EX1466" s="1186"/>
      <c r="EY1466" s="1186"/>
      <c r="EZ1466" s="1186"/>
      <c r="FA1466" s="1186"/>
      <c r="FB1466" s="1186"/>
      <c r="FC1466" s="1186"/>
      <c r="FD1466" s="1186"/>
      <c r="FE1466" s="1186"/>
      <c r="FF1466" s="1186"/>
      <c r="FG1466" s="1186"/>
      <c r="FH1466" s="1186"/>
      <c r="FI1466" s="1186"/>
      <c r="FJ1466" s="1186"/>
      <c r="FK1466" s="1186"/>
      <c r="FL1466" s="1186"/>
      <c r="FM1466" s="1186"/>
      <c r="FN1466" s="1186"/>
      <c r="FO1466" s="1186"/>
      <c r="FP1466" s="1186"/>
      <c r="FQ1466" s="1186"/>
      <c r="FR1466" s="1186"/>
      <c r="FS1466" s="1186"/>
      <c r="FT1466" s="1186"/>
      <c r="FU1466" s="1186"/>
      <c r="FV1466" s="1186"/>
      <c r="FW1466" s="1186"/>
      <c r="FX1466" s="1186"/>
      <c r="FY1466" s="1186"/>
      <c r="FZ1466" s="1186"/>
      <c r="GA1466" s="1186"/>
      <c r="GB1466" s="1186"/>
      <c r="GC1466" s="1186"/>
      <c r="GD1466" s="1186"/>
      <c r="GE1466" s="1186"/>
      <c r="GF1466" s="1186"/>
      <c r="GG1466" s="1186"/>
      <c r="GH1466" s="1186"/>
      <c r="GI1466" s="1186"/>
      <c r="GJ1466" s="1186"/>
      <c r="GK1466" s="1186"/>
      <c r="GL1466" s="1186"/>
      <c r="GM1466" s="1186"/>
      <c r="GN1466" s="1186"/>
      <c r="GO1466" s="1186"/>
      <c r="GP1466" s="1186"/>
      <c r="GQ1466" s="1186"/>
      <c r="GR1466" s="1186"/>
      <c r="GS1466" s="1186"/>
      <c r="GT1466" s="1186"/>
      <c r="GU1466" s="1186"/>
      <c r="GV1466" s="1186"/>
      <c r="GW1466" s="1186"/>
      <c r="GX1466" s="1186"/>
      <c r="GY1466" s="1186"/>
      <c r="GZ1466" s="1186"/>
      <c r="HA1466" s="1186"/>
      <c r="HB1466" s="1186"/>
      <c r="HC1466" s="1186"/>
      <c r="HD1466" s="1186"/>
      <c r="HE1466" s="1186"/>
      <c r="HF1466" s="1186"/>
      <c r="HG1466" s="1186"/>
      <c r="HH1466" s="1186"/>
      <c r="HI1466" s="1186"/>
      <c r="HJ1466" s="1186"/>
      <c r="HK1466" s="1186"/>
      <c r="HL1466" s="1186"/>
      <c r="HM1466" s="1186"/>
      <c r="HN1466" s="1186"/>
      <c r="HO1466" s="1186"/>
      <c r="HP1466" s="1186"/>
      <c r="HQ1466" s="1186"/>
      <c r="HR1466" s="1186"/>
      <c r="HS1466" s="1186"/>
      <c r="HT1466" s="1186"/>
      <c r="HU1466" s="1186"/>
      <c r="HV1466" s="1186"/>
      <c r="HW1466" s="1186"/>
      <c r="HX1466" s="1186"/>
      <c r="HY1466" s="1186"/>
      <c r="HZ1466" s="1186"/>
      <c r="IA1466" s="1186"/>
      <c r="IB1466" s="1186"/>
    </row>
    <row r="1467" spans="1:236" s="1185" customFormat="1">
      <c r="A1467" s="1540"/>
      <c r="B1467" s="1541"/>
      <c r="C1467" s="1542"/>
      <c r="D1467" s="1543"/>
      <c r="E1467" s="1186"/>
      <c r="F1467" s="1544"/>
      <c r="G1467" s="1604"/>
      <c r="H1467" s="1604"/>
      <c r="I1467" s="1186"/>
      <c r="J1467" s="1186"/>
      <c r="K1467" s="1186"/>
      <c r="L1467" s="1186"/>
      <c r="M1467" s="1186"/>
      <c r="N1467" s="1186"/>
      <c r="O1467" s="1186"/>
      <c r="P1467" s="1186"/>
      <c r="Q1467" s="1186"/>
      <c r="R1467" s="1186"/>
      <c r="S1467" s="1186"/>
      <c r="T1467" s="1186"/>
      <c r="U1467" s="1186"/>
      <c r="V1467" s="1186"/>
      <c r="W1467" s="1186"/>
      <c r="X1467" s="1186"/>
      <c r="Y1467" s="1186"/>
      <c r="Z1467" s="1186"/>
      <c r="AA1467" s="1186"/>
      <c r="AB1467" s="1186"/>
      <c r="AC1467" s="1186"/>
      <c r="AD1467" s="1186"/>
      <c r="AE1467" s="1186"/>
      <c r="AF1467" s="1186"/>
      <c r="AG1467" s="1186"/>
      <c r="AH1467" s="1186"/>
      <c r="AI1467" s="1186"/>
      <c r="AJ1467" s="1186"/>
      <c r="AK1467" s="1186"/>
      <c r="AL1467" s="1186"/>
      <c r="AM1467" s="1186"/>
      <c r="AN1467" s="1186"/>
      <c r="AO1467" s="1186"/>
      <c r="AP1467" s="1186"/>
      <c r="AQ1467" s="1186"/>
      <c r="AR1467" s="1186"/>
      <c r="AS1467" s="1186"/>
      <c r="AT1467" s="1186"/>
      <c r="AU1467" s="1186"/>
      <c r="AV1467" s="1186"/>
      <c r="AW1467" s="1186"/>
      <c r="AX1467" s="1186"/>
      <c r="AY1467" s="1186"/>
      <c r="AZ1467" s="1186"/>
      <c r="BA1467" s="1186"/>
      <c r="BB1467" s="1186"/>
      <c r="BC1467" s="1186"/>
      <c r="BD1467" s="1186"/>
      <c r="BE1467" s="1186"/>
      <c r="BF1467" s="1186"/>
      <c r="BG1467" s="1186"/>
      <c r="BH1467" s="1186"/>
      <c r="BI1467" s="1186"/>
      <c r="BJ1467" s="1186"/>
      <c r="BK1467" s="1186"/>
      <c r="BL1467" s="1186"/>
      <c r="BM1467" s="1186"/>
      <c r="BN1467" s="1186"/>
      <c r="BO1467" s="1186"/>
      <c r="BP1467" s="1186"/>
      <c r="BQ1467" s="1186"/>
      <c r="BR1467" s="1186"/>
      <c r="BS1467" s="1186"/>
      <c r="BT1467" s="1186"/>
      <c r="BU1467" s="1186"/>
      <c r="BV1467" s="1186"/>
      <c r="BW1467" s="1186"/>
      <c r="BX1467" s="1186"/>
      <c r="BY1467" s="1186"/>
      <c r="BZ1467" s="1186"/>
      <c r="CA1467" s="1186"/>
      <c r="CB1467" s="1186"/>
      <c r="CC1467" s="1186"/>
      <c r="CD1467" s="1186"/>
      <c r="CE1467" s="1186"/>
      <c r="CF1467" s="1186"/>
      <c r="CG1467" s="1186"/>
      <c r="CH1467" s="1186"/>
      <c r="CI1467" s="1186"/>
      <c r="CJ1467" s="1186"/>
      <c r="CK1467" s="1186"/>
      <c r="CL1467" s="1186"/>
      <c r="CM1467" s="1186"/>
      <c r="CN1467" s="1186"/>
      <c r="CO1467" s="1186"/>
      <c r="CP1467" s="1186"/>
      <c r="CQ1467" s="1186"/>
      <c r="CR1467" s="1186"/>
      <c r="CS1467" s="1186"/>
      <c r="CT1467" s="1186"/>
      <c r="CU1467" s="1186"/>
      <c r="CV1467" s="1186"/>
      <c r="CW1467" s="1186"/>
      <c r="CX1467" s="1186"/>
      <c r="CY1467" s="1186"/>
      <c r="CZ1467" s="1186"/>
      <c r="DA1467" s="1186"/>
      <c r="DB1467" s="1186"/>
      <c r="DC1467" s="1186"/>
      <c r="DD1467" s="1186"/>
      <c r="DE1467" s="1186"/>
      <c r="DF1467" s="1186"/>
      <c r="DG1467" s="1186"/>
      <c r="DH1467" s="1186"/>
      <c r="DI1467" s="1186"/>
      <c r="DJ1467" s="1186"/>
      <c r="DK1467" s="1186"/>
      <c r="DL1467" s="1186"/>
      <c r="DM1467" s="1186"/>
      <c r="DN1467" s="1186"/>
      <c r="DO1467" s="1186"/>
      <c r="DP1467" s="1186"/>
      <c r="DQ1467" s="1186"/>
      <c r="DR1467" s="1186"/>
      <c r="DS1467" s="1186"/>
      <c r="DT1467" s="1186"/>
      <c r="DU1467" s="1186"/>
      <c r="DV1467" s="1186"/>
      <c r="DW1467" s="1186"/>
      <c r="DX1467" s="1186"/>
      <c r="DY1467" s="1186"/>
      <c r="DZ1467" s="1186"/>
      <c r="EA1467" s="1186"/>
      <c r="EB1467" s="1186"/>
      <c r="EC1467" s="1186"/>
      <c r="ED1467" s="1186"/>
      <c r="EE1467" s="1186"/>
      <c r="EF1467" s="1186"/>
      <c r="EG1467" s="1186"/>
      <c r="EH1467" s="1186"/>
      <c r="EI1467" s="1186"/>
      <c r="EJ1467" s="1186"/>
      <c r="EK1467" s="1186"/>
      <c r="EL1467" s="1186"/>
      <c r="EM1467" s="1186"/>
      <c r="EN1467" s="1186"/>
      <c r="EO1467" s="1186"/>
      <c r="EP1467" s="1186"/>
      <c r="EQ1467" s="1186"/>
      <c r="ER1467" s="1186"/>
      <c r="ES1467" s="1186"/>
      <c r="ET1467" s="1186"/>
      <c r="EU1467" s="1186"/>
      <c r="EV1467" s="1186"/>
      <c r="EW1467" s="1186"/>
      <c r="EX1467" s="1186"/>
      <c r="EY1467" s="1186"/>
      <c r="EZ1467" s="1186"/>
      <c r="FA1467" s="1186"/>
      <c r="FB1467" s="1186"/>
      <c r="FC1467" s="1186"/>
      <c r="FD1467" s="1186"/>
      <c r="FE1467" s="1186"/>
      <c r="FF1467" s="1186"/>
      <c r="FG1467" s="1186"/>
      <c r="FH1467" s="1186"/>
      <c r="FI1467" s="1186"/>
      <c r="FJ1467" s="1186"/>
      <c r="FK1467" s="1186"/>
      <c r="FL1467" s="1186"/>
      <c r="FM1467" s="1186"/>
      <c r="FN1467" s="1186"/>
      <c r="FO1467" s="1186"/>
      <c r="FP1467" s="1186"/>
      <c r="FQ1467" s="1186"/>
      <c r="FR1467" s="1186"/>
      <c r="FS1467" s="1186"/>
      <c r="FT1467" s="1186"/>
      <c r="FU1467" s="1186"/>
      <c r="FV1467" s="1186"/>
      <c r="FW1467" s="1186"/>
      <c r="FX1467" s="1186"/>
      <c r="FY1467" s="1186"/>
      <c r="FZ1467" s="1186"/>
      <c r="GA1467" s="1186"/>
      <c r="GB1467" s="1186"/>
      <c r="GC1467" s="1186"/>
      <c r="GD1467" s="1186"/>
      <c r="GE1467" s="1186"/>
      <c r="GF1467" s="1186"/>
      <c r="GG1467" s="1186"/>
      <c r="GH1467" s="1186"/>
      <c r="GI1467" s="1186"/>
      <c r="GJ1467" s="1186"/>
      <c r="GK1467" s="1186"/>
      <c r="GL1467" s="1186"/>
      <c r="GM1467" s="1186"/>
      <c r="GN1467" s="1186"/>
      <c r="GO1467" s="1186"/>
      <c r="GP1467" s="1186"/>
      <c r="GQ1467" s="1186"/>
      <c r="GR1467" s="1186"/>
      <c r="GS1467" s="1186"/>
      <c r="GT1467" s="1186"/>
      <c r="GU1467" s="1186"/>
      <c r="GV1467" s="1186"/>
      <c r="GW1467" s="1186"/>
      <c r="GX1467" s="1186"/>
      <c r="GY1467" s="1186"/>
      <c r="GZ1467" s="1186"/>
      <c r="HA1467" s="1186"/>
      <c r="HB1467" s="1186"/>
      <c r="HC1467" s="1186"/>
      <c r="HD1467" s="1186"/>
      <c r="HE1467" s="1186"/>
      <c r="HF1467" s="1186"/>
      <c r="HG1467" s="1186"/>
      <c r="HH1467" s="1186"/>
      <c r="HI1467" s="1186"/>
      <c r="HJ1467" s="1186"/>
      <c r="HK1467" s="1186"/>
      <c r="HL1467" s="1186"/>
      <c r="HM1467" s="1186"/>
      <c r="HN1467" s="1186"/>
      <c r="HO1467" s="1186"/>
      <c r="HP1467" s="1186"/>
      <c r="HQ1467" s="1186"/>
      <c r="HR1467" s="1186"/>
      <c r="HS1467" s="1186"/>
      <c r="HT1467" s="1186"/>
      <c r="HU1467" s="1186"/>
      <c r="HV1467" s="1186"/>
      <c r="HW1467" s="1186"/>
      <c r="HX1467" s="1186"/>
      <c r="HY1467" s="1186"/>
      <c r="HZ1467" s="1186"/>
      <c r="IA1467" s="1186"/>
      <c r="IB1467" s="1186"/>
    </row>
    <row r="1468" spans="1:236" s="1185" customFormat="1">
      <c r="A1468" s="1540"/>
      <c r="B1468" s="1541"/>
      <c r="C1468" s="1542"/>
      <c r="D1468" s="1543"/>
      <c r="E1468" s="1186"/>
      <c r="F1468" s="1544"/>
      <c r="G1468" s="1604"/>
      <c r="H1468" s="1604"/>
      <c r="I1468" s="1186"/>
      <c r="J1468" s="1186"/>
      <c r="K1468" s="1186"/>
      <c r="L1468" s="1186"/>
      <c r="M1468" s="1186"/>
      <c r="N1468" s="1186"/>
      <c r="O1468" s="1186"/>
      <c r="P1468" s="1186"/>
      <c r="Q1468" s="1186"/>
      <c r="R1468" s="1186"/>
      <c r="S1468" s="1186"/>
      <c r="T1468" s="1186"/>
      <c r="U1468" s="1186"/>
      <c r="V1468" s="1186"/>
      <c r="W1468" s="1186"/>
      <c r="X1468" s="1186"/>
      <c r="Y1468" s="1186"/>
      <c r="Z1468" s="1186"/>
      <c r="AA1468" s="1186"/>
      <c r="AB1468" s="1186"/>
      <c r="AC1468" s="1186"/>
      <c r="AD1468" s="1186"/>
      <c r="AE1468" s="1186"/>
      <c r="AF1468" s="1186"/>
      <c r="AG1468" s="1186"/>
      <c r="AH1468" s="1186"/>
      <c r="AI1468" s="1186"/>
      <c r="AJ1468" s="1186"/>
      <c r="AK1468" s="1186"/>
      <c r="AL1468" s="1186"/>
      <c r="AM1468" s="1186"/>
      <c r="AN1468" s="1186"/>
      <c r="AO1468" s="1186"/>
      <c r="AP1468" s="1186"/>
      <c r="AQ1468" s="1186"/>
      <c r="AR1468" s="1186"/>
      <c r="AS1468" s="1186"/>
      <c r="AT1468" s="1186"/>
      <c r="AU1468" s="1186"/>
      <c r="AV1468" s="1186"/>
      <c r="AW1468" s="1186"/>
      <c r="AX1468" s="1186"/>
      <c r="AY1468" s="1186"/>
      <c r="AZ1468" s="1186"/>
      <c r="BA1468" s="1186"/>
      <c r="BB1468" s="1186"/>
      <c r="BC1468" s="1186"/>
      <c r="BD1468" s="1186"/>
      <c r="BE1468" s="1186"/>
      <c r="BF1468" s="1186"/>
      <c r="BG1468" s="1186"/>
      <c r="BH1468" s="1186"/>
      <c r="BI1468" s="1186"/>
      <c r="BJ1468" s="1186"/>
      <c r="BK1468" s="1186"/>
      <c r="BL1468" s="1186"/>
      <c r="BM1468" s="1186"/>
      <c r="BN1468" s="1186"/>
      <c r="BO1468" s="1186"/>
      <c r="BP1468" s="1186"/>
      <c r="BQ1468" s="1186"/>
      <c r="BR1468" s="1186"/>
      <c r="BS1468" s="1186"/>
      <c r="BT1468" s="1186"/>
      <c r="BU1468" s="1186"/>
      <c r="BV1468" s="1186"/>
      <c r="BW1468" s="1186"/>
      <c r="BX1468" s="1186"/>
      <c r="BY1468" s="1186"/>
      <c r="BZ1468" s="1186"/>
      <c r="CA1468" s="1186"/>
      <c r="CB1468" s="1186"/>
      <c r="CC1468" s="1186"/>
      <c r="CD1468" s="1186"/>
      <c r="CE1468" s="1186"/>
      <c r="CF1468" s="1186"/>
      <c r="CG1468" s="1186"/>
      <c r="CH1468" s="1186"/>
      <c r="CI1468" s="1186"/>
      <c r="CJ1468" s="1186"/>
      <c r="CK1468" s="1186"/>
      <c r="CL1468" s="1186"/>
      <c r="CM1468" s="1186"/>
      <c r="CN1468" s="1186"/>
      <c r="CO1468" s="1186"/>
      <c r="CP1468" s="1186"/>
      <c r="CQ1468" s="1186"/>
      <c r="CR1468" s="1186"/>
      <c r="CS1468" s="1186"/>
      <c r="CT1468" s="1186"/>
      <c r="CU1468" s="1186"/>
      <c r="CV1468" s="1186"/>
      <c r="CW1468" s="1186"/>
      <c r="CX1468" s="1186"/>
      <c r="CY1468" s="1186"/>
      <c r="CZ1468" s="1186"/>
      <c r="DA1468" s="1186"/>
      <c r="DB1468" s="1186"/>
      <c r="DC1468" s="1186"/>
      <c r="DD1468" s="1186"/>
      <c r="DE1468" s="1186"/>
      <c r="DF1468" s="1186"/>
      <c r="DG1468" s="1186"/>
      <c r="DH1468" s="1186"/>
      <c r="DI1468" s="1186"/>
      <c r="DJ1468" s="1186"/>
      <c r="DK1468" s="1186"/>
      <c r="DL1468" s="1186"/>
      <c r="DM1468" s="1186"/>
      <c r="DN1468" s="1186"/>
      <c r="DO1468" s="1186"/>
      <c r="DP1468" s="1186"/>
      <c r="DQ1468" s="1186"/>
      <c r="DR1468" s="1186"/>
      <c r="DS1468" s="1186"/>
      <c r="DT1468" s="1186"/>
      <c r="DU1468" s="1186"/>
      <c r="DV1468" s="1186"/>
      <c r="DW1468" s="1186"/>
      <c r="DX1468" s="1186"/>
      <c r="DY1468" s="1186"/>
      <c r="DZ1468" s="1186"/>
      <c r="EA1468" s="1186"/>
      <c r="EB1468" s="1186"/>
      <c r="EC1468" s="1186"/>
      <c r="ED1468" s="1186"/>
      <c r="EE1468" s="1186"/>
      <c r="EF1468" s="1186"/>
      <c r="EG1468" s="1186"/>
      <c r="EH1468" s="1186"/>
      <c r="EI1468" s="1186"/>
      <c r="EJ1468" s="1186"/>
      <c r="EK1468" s="1186"/>
      <c r="EL1468" s="1186"/>
      <c r="EM1468" s="1186"/>
      <c r="EN1468" s="1186"/>
      <c r="EO1468" s="1186"/>
      <c r="EP1468" s="1186"/>
      <c r="EQ1468" s="1186"/>
      <c r="ER1468" s="1186"/>
      <c r="ES1468" s="1186"/>
      <c r="ET1468" s="1186"/>
      <c r="EU1468" s="1186"/>
      <c r="EV1468" s="1186"/>
      <c r="EW1468" s="1186"/>
      <c r="EX1468" s="1186"/>
      <c r="EY1468" s="1186"/>
      <c r="EZ1468" s="1186"/>
      <c r="FA1468" s="1186"/>
      <c r="FB1468" s="1186"/>
      <c r="FC1468" s="1186"/>
      <c r="FD1468" s="1186"/>
      <c r="FE1468" s="1186"/>
      <c r="FF1468" s="1186"/>
      <c r="FG1468" s="1186"/>
      <c r="FH1468" s="1186"/>
      <c r="FI1468" s="1186"/>
      <c r="FJ1468" s="1186"/>
      <c r="FK1468" s="1186"/>
      <c r="FL1468" s="1186"/>
      <c r="FM1468" s="1186"/>
      <c r="FN1468" s="1186"/>
      <c r="FO1468" s="1186"/>
      <c r="FP1468" s="1186"/>
      <c r="FQ1468" s="1186"/>
      <c r="FR1468" s="1186"/>
      <c r="FS1468" s="1186"/>
      <c r="FT1468" s="1186"/>
      <c r="FU1468" s="1186"/>
      <c r="FV1468" s="1186"/>
      <c r="FW1468" s="1186"/>
      <c r="FX1468" s="1186"/>
      <c r="FY1468" s="1186"/>
      <c r="FZ1468" s="1186"/>
      <c r="GA1468" s="1186"/>
      <c r="GB1468" s="1186"/>
      <c r="GC1468" s="1186"/>
      <c r="GD1468" s="1186"/>
      <c r="GE1468" s="1186"/>
      <c r="GF1468" s="1186"/>
      <c r="GG1468" s="1186"/>
      <c r="GH1468" s="1186"/>
      <c r="GI1468" s="1186"/>
      <c r="GJ1468" s="1186"/>
      <c r="GK1468" s="1186"/>
      <c r="GL1468" s="1186"/>
      <c r="GM1468" s="1186"/>
      <c r="GN1468" s="1186"/>
      <c r="GO1468" s="1186"/>
      <c r="GP1468" s="1186"/>
      <c r="GQ1468" s="1186"/>
      <c r="GR1468" s="1186"/>
      <c r="GS1468" s="1186"/>
      <c r="GT1468" s="1186"/>
      <c r="GU1468" s="1186"/>
      <c r="GV1468" s="1186"/>
      <c r="GW1468" s="1186"/>
      <c r="GX1468" s="1186"/>
      <c r="GY1468" s="1186"/>
      <c r="GZ1468" s="1186"/>
      <c r="HA1468" s="1186"/>
      <c r="HB1468" s="1186"/>
      <c r="HC1468" s="1186"/>
      <c r="HD1468" s="1186"/>
      <c r="HE1468" s="1186"/>
      <c r="HF1468" s="1186"/>
      <c r="HG1468" s="1186"/>
      <c r="HH1468" s="1186"/>
      <c r="HI1468" s="1186"/>
      <c r="HJ1468" s="1186"/>
      <c r="HK1468" s="1186"/>
      <c r="HL1468" s="1186"/>
      <c r="HM1468" s="1186"/>
      <c r="HN1468" s="1186"/>
      <c r="HO1468" s="1186"/>
      <c r="HP1468" s="1186"/>
      <c r="HQ1468" s="1186"/>
      <c r="HR1468" s="1186"/>
      <c r="HS1468" s="1186"/>
      <c r="HT1468" s="1186"/>
      <c r="HU1468" s="1186"/>
      <c r="HV1468" s="1186"/>
      <c r="HW1468" s="1186"/>
      <c r="HX1468" s="1186"/>
      <c r="HY1468" s="1186"/>
      <c r="HZ1468" s="1186"/>
      <c r="IA1468" s="1186"/>
      <c r="IB1468" s="1186"/>
    </row>
    <row r="1469" spans="1:236" s="1185" customFormat="1">
      <c r="A1469" s="1540"/>
      <c r="B1469" s="1541"/>
      <c r="C1469" s="1542"/>
      <c r="D1469" s="1543"/>
      <c r="E1469" s="1186"/>
      <c r="F1469" s="1544"/>
      <c r="G1469" s="1604"/>
      <c r="H1469" s="1604"/>
      <c r="I1469" s="1186"/>
      <c r="J1469" s="1186"/>
      <c r="K1469" s="1186"/>
      <c r="L1469" s="1186"/>
      <c r="M1469" s="1186"/>
      <c r="N1469" s="1186"/>
      <c r="O1469" s="1186"/>
      <c r="P1469" s="1186"/>
      <c r="Q1469" s="1186"/>
      <c r="R1469" s="1186"/>
      <c r="S1469" s="1186"/>
      <c r="T1469" s="1186"/>
      <c r="U1469" s="1186"/>
      <c r="V1469" s="1186"/>
      <c r="W1469" s="1186"/>
      <c r="X1469" s="1186"/>
      <c r="Y1469" s="1186"/>
      <c r="Z1469" s="1186"/>
      <c r="AA1469" s="1186"/>
      <c r="AB1469" s="1186"/>
      <c r="AC1469" s="1186"/>
      <c r="AD1469" s="1186"/>
      <c r="AE1469" s="1186"/>
      <c r="AF1469" s="1186"/>
      <c r="AG1469" s="1186"/>
      <c r="AH1469" s="1186"/>
      <c r="AI1469" s="1186"/>
      <c r="AJ1469" s="1186"/>
      <c r="AK1469" s="1186"/>
      <c r="AL1469" s="1186"/>
      <c r="AM1469" s="1186"/>
      <c r="AN1469" s="1186"/>
      <c r="AO1469" s="1186"/>
      <c r="AP1469" s="1186"/>
      <c r="AQ1469" s="1186"/>
      <c r="AR1469" s="1186"/>
      <c r="AS1469" s="1186"/>
      <c r="AT1469" s="1186"/>
      <c r="AU1469" s="1186"/>
      <c r="AV1469" s="1186"/>
      <c r="AW1469" s="1186"/>
      <c r="AX1469" s="1186"/>
      <c r="AY1469" s="1186"/>
      <c r="AZ1469" s="1186"/>
      <c r="BA1469" s="1186"/>
      <c r="BB1469" s="1186"/>
      <c r="BC1469" s="1186"/>
      <c r="BD1469" s="1186"/>
      <c r="BE1469" s="1186"/>
      <c r="BF1469" s="1186"/>
      <c r="BG1469" s="1186"/>
      <c r="BH1469" s="1186"/>
      <c r="BI1469" s="1186"/>
      <c r="BJ1469" s="1186"/>
      <c r="BK1469" s="1186"/>
      <c r="BL1469" s="1186"/>
      <c r="BM1469" s="1186"/>
      <c r="BN1469" s="1186"/>
      <c r="BO1469" s="1186"/>
      <c r="BP1469" s="1186"/>
      <c r="BQ1469" s="1186"/>
      <c r="BR1469" s="1186"/>
      <c r="BS1469" s="1186"/>
      <c r="BT1469" s="1186"/>
      <c r="BU1469" s="1186"/>
      <c r="BV1469" s="1186"/>
      <c r="BW1469" s="1186"/>
      <c r="BX1469" s="1186"/>
      <c r="BY1469" s="1186"/>
      <c r="BZ1469" s="1186"/>
      <c r="CA1469" s="1186"/>
      <c r="CB1469" s="1186"/>
      <c r="CC1469" s="1186"/>
      <c r="CD1469" s="1186"/>
      <c r="CE1469" s="1186"/>
      <c r="CF1469" s="1186"/>
      <c r="CG1469" s="1186"/>
      <c r="CH1469" s="1186"/>
      <c r="CI1469" s="1186"/>
      <c r="CJ1469" s="1186"/>
      <c r="CK1469" s="1186"/>
      <c r="CL1469" s="1186"/>
      <c r="CM1469" s="1186"/>
      <c r="CN1469" s="1186"/>
      <c r="CO1469" s="1186"/>
      <c r="CP1469" s="1186"/>
      <c r="CQ1469" s="1186"/>
      <c r="CR1469" s="1186"/>
      <c r="CS1469" s="1186"/>
      <c r="CT1469" s="1186"/>
      <c r="CU1469" s="1186"/>
      <c r="CV1469" s="1186"/>
      <c r="CW1469" s="1186"/>
      <c r="CX1469" s="1186"/>
      <c r="CY1469" s="1186"/>
      <c r="CZ1469" s="1186"/>
      <c r="DA1469" s="1186"/>
      <c r="DB1469" s="1186"/>
      <c r="DC1469" s="1186"/>
      <c r="DD1469" s="1186"/>
      <c r="DE1469" s="1186"/>
      <c r="DF1469" s="1186"/>
      <c r="DG1469" s="1186"/>
      <c r="DH1469" s="1186"/>
      <c r="DI1469" s="1186"/>
      <c r="DJ1469" s="1186"/>
      <c r="DK1469" s="1186"/>
      <c r="DL1469" s="1186"/>
      <c r="DM1469" s="1186"/>
      <c r="DN1469" s="1186"/>
      <c r="DO1469" s="1186"/>
      <c r="DP1469" s="1186"/>
      <c r="DQ1469" s="1186"/>
      <c r="DR1469" s="1186"/>
      <c r="DS1469" s="1186"/>
      <c r="DT1469" s="1186"/>
      <c r="DU1469" s="1186"/>
      <c r="DV1469" s="1186"/>
      <c r="DW1469" s="1186"/>
      <c r="DX1469" s="1186"/>
      <c r="DY1469" s="1186"/>
      <c r="DZ1469" s="1186"/>
      <c r="EA1469" s="1186"/>
      <c r="EB1469" s="1186"/>
      <c r="EC1469" s="1186"/>
      <c r="ED1469" s="1186"/>
      <c r="EE1469" s="1186"/>
      <c r="EF1469" s="1186"/>
      <c r="EG1469" s="1186"/>
      <c r="EH1469" s="1186"/>
      <c r="EI1469" s="1186"/>
      <c r="EJ1469" s="1186"/>
      <c r="EK1469" s="1186"/>
      <c r="EL1469" s="1186"/>
      <c r="EM1469" s="1186"/>
      <c r="EN1469" s="1186"/>
      <c r="EO1469" s="1186"/>
      <c r="EP1469" s="1186"/>
      <c r="EQ1469" s="1186"/>
      <c r="ER1469" s="1186"/>
      <c r="ES1469" s="1186"/>
      <c r="ET1469" s="1186"/>
      <c r="EU1469" s="1186"/>
      <c r="EV1469" s="1186"/>
      <c r="EW1469" s="1186"/>
      <c r="EX1469" s="1186"/>
      <c r="EY1469" s="1186"/>
      <c r="EZ1469" s="1186"/>
      <c r="FA1469" s="1186"/>
      <c r="FB1469" s="1186"/>
      <c r="FC1469" s="1186"/>
      <c r="FD1469" s="1186"/>
      <c r="FE1469" s="1186"/>
      <c r="FF1469" s="1186"/>
      <c r="FG1469" s="1186"/>
      <c r="FH1469" s="1186"/>
      <c r="FI1469" s="1186"/>
      <c r="FJ1469" s="1186"/>
      <c r="FK1469" s="1186"/>
      <c r="FL1469" s="1186"/>
      <c r="FM1469" s="1186"/>
      <c r="FN1469" s="1186"/>
      <c r="FO1469" s="1186"/>
      <c r="FP1469" s="1186"/>
      <c r="FQ1469" s="1186"/>
      <c r="FR1469" s="1186"/>
      <c r="FS1469" s="1186"/>
      <c r="FT1469" s="1186"/>
      <c r="FU1469" s="1186"/>
      <c r="FV1469" s="1186"/>
      <c r="FW1469" s="1186"/>
      <c r="FX1469" s="1186"/>
      <c r="FY1469" s="1186"/>
      <c r="FZ1469" s="1186"/>
      <c r="GA1469" s="1186"/>
      <c r="GB1469" s="1186"/>
      <c r="GC1469" s="1186"/>
      <c r="GD1469" s="1186"/>
      <c r="GE1469" s="1186"/>
      <c r="GF1469" s="1186"/>
      <c r="GG1469" s="1186"/>
      <c r="GH1469" s="1186"/>
      <c r="GI1469" s="1186"/>
      <c r="GJ1469" s="1186"/>
      <c r="GK1469" s="1186"/>
      <c r="GL1469" s="1186"/>
      <c r="GM1469" s="1186"/>
      <c r="GN1469" s="1186"/>
      <c r="GO1469" s="1186"/>
      <c r="GP1469" s="1186"/>
      <c r="GQ1469" s="1186"/>
      <c r="GR1469" s="1186"/>
      <c r="GS1469" s="1186"/>
      <c r="GT1469" s="1186"/>
      <c r="GU1469" s="1186"/>
      <c r="GV1469" s="1186"/>
      <c r="GW1469" s="1186"/>
      <c r="GX1469" s="1186"/>
      <c r="GY1469" s="1186"/>
      <c r="GZ1469" s="1186"/>
      <c r="HA1469" s="1186"/>
      <c r="HB1469" s="1186"/>
      <c r="HC1469" s="1186"/>
      <c r="HD1469" s="1186"/>
      <c r="HE1469" s="1186"/>
      <c r="HF1469" s="1186"/>
      <c r="HG1469" s="1186"/>
      <c r="HH1469" s="1186"/>
      <c r="HI1469" s="1186"/>
      <c r="HJ1469" s="1186"/>
      <c r="HK1469" s="1186"/>
      <c r="HL1469" s="1186"/>
      <c r="HM1469" s="1186"/>
      <c r="HN1469" s="1186"/>
      <c r="HO1469" s="1186"/>
      <c r="HP1469" s="1186"/>
      <c r="HQ1469" s="1186"/>
      <c r="HR1469" s="1186"/>
      <c r="HS1469" s="1186"/>
      <c r="HT1469" s="1186"/>
      <c r="HU1469" s="1186"/>
      <c r="HV1469" s="1186"/>
      <c r="HW1469" s="1186"/>
      <c r="HX1469" s="1186"/>
      <c r="HY1469" s="1186"/>
      <c r="HZ1469" s="1186"/>
      <c r="IA1469" s="1186"/>
      <c r="IB1469" s="1186"/>
    </row>
    <row r="1470" spans="1:236" s="1185" customFormat="1">
      <c r="A1470" s="1540"/>
      <c r="B1470" s="1541"/>
      <c r="C1470" s="1542"/>
      <c r="D1470" s="1543"/>
      <c r="E1470" s="1186"/>
      <c r="F1470" s="1544"/>
      <c r="G1470" s="1604"/>
      <c r="H1470" s="1604"/>
      <c r="I1470" s="1186"/>
      <c r="J1470" s="1186"/>
      <c r="K1470" s="1186"/>
      <c r="L1470" s="1186"/>
      <c r="M1470" s="1186"/>
      <c r="N1470" s="1186"/>
      <c r="O1470" s="1186"/>
      <c r="P1470" s="1186"/>
      <c r="Q1470" s="1186"/>
      <c r="R1470" s="1186"/>
      <c r="S1470" s="1186"/>
      <c r="T1470" s="1186"/>
      <c r="U1470" s="1186"/>
      <c r="V1470" s="1186"/>
      <c r="W1470" s="1186"/>
      <c r="X1470" s="1186"/>
      <c r="Y1470" s="1186"/>
      <c r="Z1470" s="1186"/>
      <c r="AA1470" s="1186"/>
      <c r="AB1470" s="1186"/>
      <c r="AC1470" s="1186"/>
      <c r="AD1470" s="1186"/>
      <c r="AE1470" s="1186"/>
      <c r="AF1470" s="1186"/>
      <c r="AG1470" s="1186"/>
      <c r="AH1470" s="1186"/>
      <c r="AI1470" s="1186"/>
      <c r="AJ1470" s="1186"/>
      <c r="AK1470" s="1186"/>
      <c r="AL1470" s="1186"/>
      <c r="AM1470" s="1186"/>
      <c r="AN1470" s="1186"/>
      <c r="AO1470" s="1186"/>
      <c r="AP1470" s="1186"/>
      <c r="AQ1470" s="1186"/>
      <c r="AR1470" s="1186"/>
      <c r="AS1470" s="1186"/>
      <c r="AT1470" s="1186"/>
      <c r="AU1470" s="1186"/>
      <c r="AV1470" s="1186"/>
      <c r="AW1470" s="1186"/>
      <c r="AX1470" s="1186"/>
      <c r="AY1470" s="1186"/>
      <c r="AZ1470" s="1186"/>
      <c r="BA1470" s="1186"/>
      <c r="BB1470" s="1186"/>
      <c r="BC1470" s="1186"/>
      <c r="BD1470" s="1186"/>
      <c r="BE1470" s="1186"/>
      <c r="BF1470" s="1186"/>
      <c r="BG1470" s="1186"/>
      <c r="BH1470" s="1186"/>
      <c r="BI1470" s="1186"/>
      <c r="BJ1470" s="1186"/>
      <c r="BK1470" s="1186"/>
      <c r="BL1470" s="1186"/>
      <c r="BM1470" s="1186"/>
      <c r="BN1470" s="1186"/>
      <c r="BO1470" s="1186"/>
      <c r="BP1470" s="1186"/>
      <c r="BQ1470" s="1186"/>
      <c r="BR1470" s="1186"/>
      <c r="BS1470" s="1186"/>
      <c r="BT1470" s="1186"/>
      <c r="BU1470" s="1186"/>
      <c r="BV1470" s="1186"/>
      <c r="BW1470" s="1186"/>
      <c r="BX1470" s="1186"/>
      <c r="BY1470" s="1186"/>
      <c r="BZ1470" s="1186"/>
      <c r="CA1470" s="1186"/>
      <c r="CB1470" s="1186"/>
      <c r="CC1470" s="1186"/>
      <c r="CD1470" s="1186"/>
      <c r="CE1470" s="1186"/>
      <c r="CF1470" s="1186"/>
      <c r="CG1470" s="1186"/>
      <c r="CH1470" s="1186"/>
      <c r="CI1470" s="1186"/>
      <c r="CJ1470" s="1186"/>
      <c r="CK1470" s="1186"/>
      <c r="CL1470" s="1186"/>
      <c r="CM1470" s="1186"/>
      <c r="CN1470" s="1186"/>
      <c r="CO1470" s="1186"/>
      <c r="CP1470" s="1186"/>
      <c r="CQ1470" s="1186"/>
      <c r="CR1470" s="1186"/>
      <c r="CS1470" s="1186"/>
      <c r="CT1470" s="1186"/>
      <c r="CU1470" s="1186"/>
      <c r="CV1470" s="1186"/>
      <c r="CW1470" s="1186"/>
      <c r="CX1470" s="1186"/>
      <c r="CY1470" s="1186"/>
      <c r="CZ1470" s="1186"/>
      <c r="DA1470" s="1186"/>
      <c r="DB1470" s="1186"/>
      <c r="DC1470" s="1186"/>
      <c r="DD1470" s="1186"/>
      <c r="DE1470" s="1186"/>
      <c r="DF1470" s="1186"/>
      <c r="DG1470" s="1186"/>
      <c r="DH1470" s="1186"/>
      <c r="DI1470" s="1186"/>
      <c r="DJ1470" s="1186"/>
      <c r="DK1470" s="1186"/>
      <c r="DL1470" s="1186"/>
      <c r="DM1470" s="1186"/>
      <c r="DN1470" s="1186"/>
      <c r="DO1470" s="1186"/>
      <c r="DP1470" s="1186"/>
      <c r="DQ1470" s="1186"/>
      <c r="DR1470" s="1186"/>
      <c r="DS1470" s="1186"/>
      <c r="DT1470" s="1186"/>
      <c r="DU1470" s="1186"/>
      <c r="DV1470" s="1186"/>
      <c r="DW1470" s="1186"/>
      <c r="DX1470" s="1186"/>
      <c r="DY1470" s="1186"/>
      <c r="DZ1470" s="1186"/>
      <c r="EA1470" s="1186"/>
      <c r="EB1470" s="1186"/>
      <c r="EC1470" s="1186"/>
      <c r="ED1470" s="1186"/>
      <c r="EE1470" s="1186"/>
      <c r="EF1470" s="1186"/>
      <c r="EG1470" s="1186"/>
      <c r="EH1470" s="1186"/>
      <c r="EI1470" s="1186"/>
      <c r="EJ1470" s="1186"/>
      <c r="EK1470" s="1186"/>
      <c r="EL1470" s="1186"/>
      <c r="EM1470" s="1186"/>
      <c r="EN1470" s="1186"/>
      <c r="EO1470" s="1186"/>
      <c r="EP1470" s="1186"/>
      <c r="EQ1470" s="1186"/>
      <c r="ER1470" s="1186"/>
      <c r="ES1470" s="1186"/>
      <c r="ET1470" s="1186"/>
      <c r="EU1470" s="1186"/>
      <c r="EV1470" s="1186"/>
      <c r="EW1470" s="1186"/>
      <c r="EX1470" s="1186"/>
      <c r="EY1470" s="1186"/>
      <c r="EZ1470" s="1186"/>
      <c r="FA1470" s="1186"/>
      <c r="FB1470" s="1186"/>
      <c r="FC1470" s="1186"/>
      <c r="FD1470" s="1186"/>
      <c r="FE1470" s="1186"/>
      <c r="FF1470" s="1186"/>
      <c r="FG1470" s="1186"/>
      <c r="FH1470" s="1186"/>
      <c r="FI1470" s="1186"/>
      <c r="FJ1470" s="1186"/>
      <c r="FK1470" s="1186"/>
      <c r="FL1470" s="1186"/>
      <c r="FM1470" s="1186"/>
      <c r="FN1470" s="1186"/>
      <c r="FO1470" s="1186"/>
      <c r="FP1470" s="1186"/>
      <c r="FQ1470" s="1186"/>
      <c r="FR1470" s="1186"/>
      <c r="FS1470" s="1186"/>
      <c r="FT1470" s="1186"/>
      <c r="FU1470" s="1186"/>
      <c r="FV1470" s="1186"/>
      <c r="FW1470" s="1186"/>
      <c r="FX1470" s="1186"/>
      <c r="FY1470" s="1186"/>
      <c r="FZ1470" s="1186"/>
      <c r="GA1470" s="1186"/>
      <c r="GB1470" s="1186"/>
      <c r="GC1470" s="1186"/>
      <c r="GD1470" s="1186"/>
      <c r="GE1470" s="1186"/>
      <c r="GF1470" s="1186"/>
      <c r="GG1470" s="1186"/>
      <c r="GH1470" s="1186"/>
      <c r="GI1470" s="1186"/>
      <c r="GJ1470" s="1186"/>
      <c r="GK1470" s="1186"/>
      <c r="GL1470" s="1186"/>
      <c r="GM1470" s="1186"/>
      <c r="GN1470" s="1186"/>
      <c r="GO1470" s="1186"/>
      <c r="GP1470" s="1186"/>
      <c r="GQ1470" s="1186"/>
      <c r="GR1470" s="1186"/>
      <c r="GS1470" s="1186"/>
      <c r="GT1470" s="1186"/>
      <c r="GU1470" s="1186"/>
      <c r="GV1470" s="1186"/>
      <c r="GW1470" s="1186"/>
      <c r="GX1470" s="1186"/>
      <c r="GY1470" s="1186"/>
      <c r="GZ1470" s="1186"/>
      <c r="HA1470" s="1186"/>
      <c r="HB1470" s="1186"/>
      <c r="HC1470" s="1186"/>
      <c r="HD1470" s="1186"/>
      <c r="HE1470" s="1186"/>
      <c r="HF1470" s="1186"/>
      <c r="HG1470" s="1186"/>
      <c r="HH1470" s="1186"/>
      <c r="HI1470" s="1186"/>
      <c r="HJ1470" s="1186"/>
      <c r="HK1470" s="1186"/>
      <c r="HL1470" s="1186"/>
      <c r="HM1470" s="1186"/>
      <c r="HN1470" s="1186"/>
      <c r="HO1470" s="1186"/>
      <c r="HP1470" s="1186"/>
      <c r="HQ1470" s="1186"/>
      <c r="HR1470" s="1186"/>
      <c r="HS1470" s="1186"/>
      <c r="HT1470" s="1186"/>
      <c r="HU1470" s="1186"/>
      <c r="HV1470" s="1186"/>
      <c r="HW1470" s="1186"/>
      <c r="HX1470" s="1186"/>
      <c r="HY1470" s="1186"/>
      <c r="HZ1470" s="1186"/>
      <c r="IA1470" s="1186"/>
      <c r="IB1470" s="1186"/>
    </row>
    <row r="1471" spans="1:236" s="1185" customFormat="1">
      <c r="A1471" s="1540"/>
      <c r="B1471" s="1541"/>
      <c r="C1471" s="1542"/>
      <c r="D1471" s="1543"/>
      <c r="E1471" s="1186"/>
      <c r="F1471" s="1544"/>
      <c r="G1471" s="1604"/>
      <c r="H1471" s="1604"/>
      <c r="I1471" s="1186"/>
      <c r="J1471" s="1186"/>
      <c r="K1471" s="1186"/>
      <c r="L1471" s="1186"/>
      <c r="M1471" s="1186"/>
      <c r="N1471" s="1186"/>
      <c r="O1471" s="1186"/>
      <c r="P1471" s="1186"/>
      <c r="Q1471" s="1186"/>
      <c r="R1471" s="1186"/>
      <c r="S1471" s="1186"/>
      <c r="T1471" s="1186"/>
      <c r="U1471" s="1186"/>
      <c r="V1471" s="1186"/>
      <c r="W1471" s="1186"/>
      <c r="X1471" s="1186"/>
      <c r="Y1471" s="1186"/>
      <c r="Z1471" s="1186"/>
      <c r="AA1471" s="1186"/>
      <c r="AB1471" s="1186"/>
      <c r="AC1471" s="1186"/>
      <c r="AD1471" s="1186"/>
      <c r="AE1471" s="1186"/>
      <c r="AF1471" s="1186"/>
      <c r="AG1471" s="1186"/>
      <c r="AH1471" s="1186"/>
      <c r="AI1471" s="1186"/>
      <c r="AJ1471" s="1186"/>
      <c r="AK1471" s="1186"/>
      <c r="AL1471" s="1186"/>
      <c r="AM1471" s="1186"/>
      <c r="AN1471" s="1186"/>
      <c r="AO1471" s="1186"/>
      <c r="AP1471" s="1186"/>
      <c r="AQ1471" s="1186"/>
      <c r="AR1471" s="1186"/>
      <c r="AS1471" s="1186"/>
      <c r="AT1471" s="1186"/>
      <c r="AU1471" s="1186"/>
      <c r="AV1471" s="1186"/>
      <c r="AW1471" s="1186"/>
      <c r="AX1471" s="1186"/>
      <c r="AY1471" s="1186"/>
      <c r="AZ1471" s="1186"/>
      <c r="BA1471" s="1186"/>
      <c r="BB1471" s="1186"/>
      <c r="BC1471" s="1186"/>
      <c r="BD1471" s="1186"/>
      <c r="BE1471" s="1186"/>
      <c r="BF1471" s="1186"/>
      <c r="BG1471" s="1186"/>
      <c r="BH1471" s="1186"/>
      <c r="BI1471" s="1186"/>
      <c r="BJ1471" s="1186"/>
      <c r="BK1471" s="1186"/>
      <c r="BL1471" s="1186"/>
      <c r="BM1471" s="1186"/>
      <c r="BN1471" s="1186"/>
      <c r="BO1471" s="1186"/>
      <c r="BP1471" s="1186"/>
      <c r="BQ1471" s="1186"/>
      <c r="BR1471" s="1186"/>
      <c r="BS1471" s="1186"/>
      <c r="BT1471" s="1186"/>
      <c r="BU1471" s="1186"/>
      <c r="BV1471" s="1186"/>
      <c r="BW1471" s="1186"/>
      <c r="BX1471" s="1186"/>
      <c r="BY1471" s="1186"/>
      <c r="BZ1471" s="1186"/>
      <c r="CA1471" s="1186"/>
      <c r="CB1471" s="1186"/>
      <c r="CC1471" s="1186"/>
      <c r="CD1471" s="1186"/>
      <c r="CE1471" s="1186"/>
      <c r="CF1471" s="1186"/>
      <c r="CG1471" s="1186"/>
      <c r="CH1471" s="1186"/>
      <c r="CI1471" s="1186"/>
      <c r="CJ1471" s="1186"/>
      <c r="CK1471" s="1186"/>
      <c r="CL1471" s="1186"/>
      <c r="CM1471" s="1186"/>
      <c r="CN1471" s="1186"/>
      <c r="CO1471" s="1186"/>
      <c r="CP1471" s="1186"/>
      <c r="CQ1471" s="1186"/>
      <c r="CR1471" s="1186"/>
      <c r="CS1471" s="1186"/>
      <c r="CT1471" s="1186"/>
      <c r="CU1471" s="1186"/>
      <c r="CV1471" s="1186"/>
      <c r="CW1471" s="1186"/>
      <c r="CX1471" s="1186"/>
      <c r="CY1471" s="1186"/>
      <c r="CZ1471" s="1186"/>
      <c r="DA1471" s="1186"/>
      <c r="DB1471" s="1186"/>
      <c r="DC1471" s="1186"/>
      <c r="DD1471" s="1186"/>
      <c r="DE1471" s="1186"/>
      <c r="DF1471" s="1186"/>
      <c r="DG1471" s="1186"/>
      <c r="DH1471" s="1186"/>
      <c r="DI1471" s="1186"/>
      <c r="DJ1471" s="1186"/>
      <c r="DK1471" s="1186"/>
      <c r="DL1471" s="1186"/>
      <c r="DM1471" s="1186"/>
      <c r="DN1471" s="1186"/>
      <c r="DO1471" s="1186"/>
      <c r="DP1471" s="1186"/>
      <c r="DQ1471" s="1186"/>
      <c r="DR1471" s="1186"/>
      <c r="DS1471" s="1186"/>
      <c r="DT1471" s="1186"/>
      <c r="DU1471" s="1186"/>
      <c r="DV1471" s="1186"/>
      <c r="DW1471" s="1186"/>
      <c r="DX1471" s="1186"/>
      <c r="DY1471" s="1186"/>
      <c r="DZ1471" s="1186"/>
      <c r="EA1471" s="1186"/>
      <c r="EB1471" s="1186"/>
      <c r="EC1471" s="1186"/>
      <c r="ED1471" s="1186"/>
      <c r="EE1471" s="1186"/>
      <c r="EF1471" s="1186"/>
      <c r="EG1471" s="1186"/>
      <c r="EH1471" s="1186"/>
      <c r="EI1471" s="1186"/>
      <c r="EJ1471" s="1186"/>
      <c r="EK1471" s="1186"/>
      <c r="EL1471" s="1186"/>
      <c r="EM1471" s="1186"/>
      <c r="EN1471" s="1186"/>
      <c r="EO1471" s="1186"/>
      <c r="EP1471" s="1186"/>
      <c r="EQ1471" s="1186"/>
      <c r="ER1471" s="1186"/>
      <c r="ES1471" s="1186"/>
      <c r="ET1471" s="1186"/>
      <c r="EU1471" s="1186"/>
      <c r="EV1471" s="1186"/>
      <c r="EW1471" s="1186"/>
      <c r="EX1471" s="1186"/>
      <c r="EY1471" s="1186"/>
      <c r="EZ1471" s="1186"/>
      <c r="FA1471" s="1186"/>
      <c r="FB1471" s="1186"/>
      <c r="FC1471" s="1186"/>
      <c r="FD1471" s="1186"/>
      <c r="FE1471" s="1186"/>
      <c r="FF1471" s="1186"/>
      <c r="FG1471" s="1186"/>
      <c r="FH1471" s="1186"/>
      <c r="FI1471" s="1186"/>
      <c r="FJ1471" s="1186"/>
      <c r="FK1471" s="1186"/>
      <c r="FL1471" s="1186"/>
      <c r="FM1471" s="1186"/>
      <c r="FN1471" s="1186"/>
      <c r="FO1471" s="1186"/>
      <c r="FP1471" s="1186"/>
      <c r="FQ1471" s="1186"/>
      <c r="FR1471" s="1186"/>
      <c r="FS1471" s="1186"/>
      <c r="FT1471" s="1186"/>
      <c r="FU1471" s="1186"/>
      <c r="FV1471" s="1186"/>
      <c r="FW1471" s="1186"/>
      <c r="FX1471" s="1186"/>
      <c r="FY1471" s="1186"/>
      <c r="FZ1471" s="1186"/>
      <c r="GA1471" s="1186"/>
      <c r="GB1471" s="1186"/>
      <c r="GC1471" s="1186"/>
      <c r="GD1471" s="1186"/>
      <c r="GE1471" s="1186"/>
      <c r="GF1471" s="1186"/>
      <c r="GG1471" s="1186"/>
      <c r="GH1471" s="1186"/>
      <c r="GI1471" s="1186"/>
      <c r="GJ1471" s="1186"/>
      <c r="GK1471" s="1186"/>
      <c r="GL1471" s="1186"/>
      <c r="GM1471" s="1186"/>
      <c r="GN1471" s="1186"/>
      <c r="GO1471" s="1186"/>
      <c r="GP1471" s="1186"/>
      <c r="GQ1471" s="1186"/>
      <c r="GR1471" s="1186"/>
      <c r="GS1471" s="1186"/>
      <c r="GT1471" s="1186"/>
      <c r="GU1471" s="1186"/>
      <c r="GV1471" s="1186"/>
      <c r="GW1471" s="1186"/>
      <c r="GX1471" s="1186"/>
      <c r="GY1471" s="1186"/>
      <c r="GZ1471" s="1186"/>
      <c r="HA1471" s="1186"/>
      <c r="HB1471" s="1186"/>
      <c r="HC1471" s="1186"/>
      <c r="HD1471" s="1186"/>
      <c r="HE1471" s="1186"/>
      <c r="HF1471" s="1186"/>
      <c r="HG1471" s="1186"/>
      <c r="HH1471" s="1186"/>
      <c r="HI1471" s="1186"/>
      <c r="HJ1471" s="1186"/>
      <c r="HK1471" s="1186"/>
      <c r="HL1471" s="1186"/>
      <c r="HM1471" s="1186"/>
      <c r="HN1471" s="1186"/>
      <c r="HO1471" s="1186"/>
      <c r="HP1471" s="1186"/>
      <c r="HQ1471" s="1186"/>
      <c r="HR1471" s="1186"/>
      <c r="HS1471" s="1186"/>
      <c r="HT1471" s="1186"/>
      <c r="HU1471" s="1186"/>
      <c r="HV1471" s="1186"/>
      <c r="HW1471" s="1186"/>
      <c r="HX1471" s="1186"/>
      <c r="HY1471" s="1186"/>
      <c r="HZ1471" s="1186"/>
      <c r="IA1471" s="1186"/>
      <c r="IB1471" s="1186"/>
    </row>
    <row r="1472" spans="1:236" s="1185" customFormat="1">
      <c r="A1472" s="1540"/>
      <c r="B1472" s="1541"/>
      <c r="C1472" s="1542"/>
      <c r="D1472" s="1543"/>
      <c r="E1472" s="1186"/>
      <c r="F1472" s="1544"/>
      <c r="G1472" s="1604"/>
      <c r="H1472" s="1604"/>
      <c r="I1472" s="1186"/>
      <c r="J1472" s="1186"/>
      <c r="K1472" s="1186"/>
      <c r="L1472" s="1186"/>
      <c r="M1472" s="1186"/>
      <c r="N1472" s="1186"/>
      <c r="O1472" s="1186"/>
      <c r="P1472" s="1186"/>
      <c r="Q1472" s="1186"/>
      <c r="R1472" s="1186"/>
      <c r="S1472" s="1186"/>
      <c r="T1472" s="1186"/>
      <c r="U1472" s="1186"/>
      <c r="V1472" s="1186"/>
      <c r="W1472" s="1186"/>
      <c r="X1472" s="1186"/>
      <c r="Y1472" s="1186"/>
      <c r="Z1472" s="1186"/>
      <c r="AA1472" s="1186"/>
      <c r="AB1472" s="1186"/>
      <c r="AC1472" s="1186"/>
      <c r="AD1472" s="1186"/>
      <c r="AE1472" s="1186"/>
      <c r="AF1472" s="1186"/>
      <c r="AG1472" s="1186"/>
      <c r="AH1472" s="1186"/>
      <c r="AI1472" s="1186"/>
      <c r="AJ1472" s="1186"/>
      <c r="AK1472" s="1186"/>
      <c r="AL1472" s="1186"/>
      <c r="AM1472" s="1186"/>
      <c r="AN1472" s="1186"/>
      <c r="AO1472" s="1186"/>
      <c r="AP1472" s="1186"/>
      <c r="AQ1472" s="1186"/>
      <c r="AR1472" s="1186"/>
      <c r="AS1472" s="1186"/>
      <c r="AT1472" s="1186"/>
      <c r="AU1472" s="1186"/>
      <c r="AV1472" s="1186"/>
      <c r="AW1472" s="1186"/>
      <c r="AX1472" s="1186"/>
      <c r="AY1472" s="1186"/>
      <c r="AZ1472" s="1186"/>
      <c r="BA1472" s="1186"/>
      <c r="BB1472" s="1186"/>
      <c r="BC1472" s="1186"/>
      <c r="BD1472" s="1186"/>
      <c r="BE1472" s="1186"/>
      <c r="BF1472" s="1186"/>
      <c r="BG1472" s="1186"/>
      <c r="BH1472" s="1186"/>
      <c r="BI1472" s="1186"/>
      <c r="BJ1472" s="1186"/>
      <c r="BK1472" s="1186"/>
      <c r="BL1472" s="1186"/>
      <c r="BM1472" s="1186"/>
      <c r="BN1472" s="1186"/>
      <c r="BO1472" s="1186"/>
      <c r="BP1472" s="1186"/>
      <c r="BQ1472" s="1186"/>
      <c r="BR1472" s="1186"/>
      <c r="BS1472" s="1186"/>
      <c r="BT1472" s="1186"/>
      <c r="BU1472" s="1186"/>
      <c r="BV1472" s="1186"/>
      <c r="BW1472" s="1186"/>
      <c r="BX1472" s="1186"/>
      <c r="BY1472" s="1186"/>
      <c r="BZ1472" s="1186"/>
      <c r="CA1472" s="1186"/>
      <c r="CB1472" s="1186"/>
      <c r="CC1472" s="1186"/>
      <c r="CD1472" s="1186"/>
      <c r="CE1472" s="1186"/>
      <c r="CF1472" s="1186"/>
      <c r="CG1472" s="1186"/>
      <c r="CH1472" s="1186"/>
      <c r="CI1472" s="1186"/>
      <c r="CJ1472" s="1186"/>
      <c r="CK1472" s="1186"/>
      <c r="CL1472" s="1186"/>
      <c r="CM1472" s="1186"/>
      <c r="CN1472" s="1186"/>
      <c r="CO1472" s="1186"/>
      <c r="CP1472" s="1186"/>
      <c r="CQ1472" s="1186"/>
      <c r="CR1472" s="1186"/>
      <c r="CS1472" s="1186"/>
      <c r="CT1472" s="1186"/>
      <c r="CU1472" s="1186"/>
      <c r="CV1472" s="1186"/>
      <c r="CW1472" s="1186"/>
      <c r="CX1472" s="1186"/>
      <c r="CY1472" s="1186"/>
      <c r="CZ1472" s="1186"/>
      <c r="DA1472" s="1186"/>
      <c r="DB1472" s="1186"/>
      <c r="DC1472" s="1186"/>
      <c r="DD1472" s="1186"/>
      <c r="DE1472" s="1186"/>
      <c r="DF1472" s="1186"/>
      <c r="DG1472" s="1186"/>
      <c r="DH1472" s="1186"/>
      <c r="DI1472" s="1186"/>
      <c r="DJ1472" s="1186"/>
      <c r="DK1472" s="1186"/>
      <c r="DL1472" s="1186"/>
      <c r="DM1472" s="1186"/>
      <c r="DN1472" s="1186"/>
      <c r="DO1472" s="1186"/>
      <c r="DP1472" s="1186"/>
      <c r="DQ1472" s="1186"/>
      <c r="DR1472" s="1186"/>
      <c r="DS1472" s="1186"/>
      <c r="DT1472" s="1186"/>
      <c r="DU1472" s="1186"/>
      <c r="DV1472" s="1186"/>
      <c r="DW1472" s="1186"/>
      <c r="DX1472" s="1186"/>
      <c r="DY1472" s="1186"/>
      <c r="DZ1472" s="1186"/>
      <c r="EA1472" s="1186"/>
      <c r="EB1472" s="1186"/>
      <c r="EC1472" s="1186"/>
      <c r="ED1472" s="1186"/>
      <c r="EE1472" s="1186"/>
      <c r="EF1472" s="1186"/>
      <c r="EG1472" s="1186"/>
      <c r="EH1472" s="1186"/>
      <c r="EI1472" s="1186"/>
      <c r="EJ1472" s="1186"/>
      <c r="EK1472" s="1186"/>
      <c r="EL1472" s="1186"/>
      <c r="EM1472" s="1186"/>
      <c r="EN1472" s="1186"/>
      <c r="EO1472" s="1186"/>
      <c r="EP1472" s="1186"/>
      <c r="EQ1472" s="1186"/>
      <c r="ER1472" s="1186"/>
      <c r="ES1472" s="1186"/>
      <c r="ET1472" s="1186"/>
      <c r="EU1472" s="1186"/>
      <c r="EV1472" s="1186"/>
      <c r="EW1472" s="1186"/>
      <c r="EX1472" s="1186"/>
      <c r="EY1472" s="1186"/>
      <c r="EZ1472" s="1186"/>
      <c r="FA1472" s="1186"/>
      <c r="FB1472" s="1186"/>
      <c r="FC1472" s="1186"/>
      <c r="FD1472" s="1186"/>
      <c r="FE1472" s="1186"/>
      <c r="FF1472" s="1186"/>
      <c r="FG1472" s="1186"/>
      <c r="FH1472" s="1186"/>
      <c r="FI1472" s="1186"/>
      <c r="FJ1472" s="1186"/>
      <c r="FK1472" s="1186"/>
      <c r="FL1472" s="1186"/>
      <c r="FM1472" s="1186"/>
      <c r="FN1472" s="1186"/>
      <c r="FO1472" s="1186"/>
      <c r="FP1472" s="1186"/>
      <c r="FQ1472" s="1186"/>
      <c r="FR1472" s="1186"/>
      <c r="FS1472" s="1186"/>
      <c r="FT1472" s="1186"/>
      <c r="FU1472" s="1186"/>
      <c r="FV1472" s="1186"/>
      <c r="FW1472" s="1186"/>
      <c r="FX1472" s="1186"/>
      <c r="FY1472" s="1186"/>
      <c r="FZ1472" s="1186"/>
      <c r="GA1472" s="1186"/>
      <c r="GB1472" s="1186"/>
      <c r="GC1472" s="1186"/>
      <c r="GD1472" s="1186"/>
      <c r="GE1472" s="1186"/>
      <c r="GF1472" s="1186"/>
      <c r="GG1472" s="1186"/>
      <c r="GH1472" s="1186"/>
      <c r="GI1472" s="1186"/>
      <c r="GJ1472" s="1186"/>
      <c r="GK1472" s="1186"/>
      <c r="GL1472" s="1186"/>
      <c r="GM1472" s="1186"/>
      <c r="GN1472" s="1186"/>
      <c r="GO1472" s="1186"/>
      <c r="GP1472" s="1186"/>
      <c r="GQ1472" s="1186"/>
      <c r="GR1472" s="1186"/>
      <c r="GS1472" s="1186"/>
      <c r="GT1472" s="1186"/>
      <c r="GU1472" s="1186"/>
      <c r="GV1472" s="1186"/>
      <c r="GW1472" s="1186"/>
      <c r="GX1472" s="1186"/>
      <c r="GY1472" s="1186"/>
      <c r="GZ1472" s="1186"/>
      <c r="HA1472" s="1186"/>
      <c r="HB1472" s="1186"/>
      <c r="HC1472" s="1186"/>
      <c r="HD1472" s="1186"/>
      <c r="HE1472" s="1186"/>
      <c r="HF1472" s="1186"/>
      <c r="HG1472" s="1186"/>
      <c r="HH1472" s="1186"/>
      <c r="HI1472" s="1186"/>
      <c r="HJ1472" s="1186"/>
      <c r="HK1472" s="1186"/>
      <c r="HL1472" s="1186"/>
      <c r="HM1472" s="1186"/>
      <c r="HN1472" s="1186"/>
      <c r="HO1472" s="1186"/>
      <c r="HP1472" s="1186"/>
      <c r="HQ1472" s="1186"/>
      <c r="HR1472" s="1186"/>
      <c r="HS1472" s="1186"/>
      <c r="HT1472" s="1186"/>
      <c r="HU1472" s="1186"/>
      <c r="HV1472" s="1186"/>
      <c r="HW1472" s="1186"/>
      <c r="HX1472" s="1186"/>
      <c r="HY1472" s="1186"/>
      <c r="HZ1472" s="1186"/>
      <c r="IA1472" s="1186"/>
      <c r="IB1472" s="1186"/>
    </row>
    <row r="1473" spans="1:236" s="1185" customFormat="1">
      <c r="A1473" s="1540"/>
      <c r="B1473" s="1541"/>
      <c r="C1473" s="1542"/>
      <c r="D1473" s="1543"/>
      <c r="E1473" s="1186"/>
      <c r="F1473" s="1544"/>
      <c r="G1473" s="1604"/>
      <c r="H1473" s="1604"/>
      <c r="I1473" s="1186"/>
      <c r="J1473" s="1186"/>
      <c r="K1473" s="1186"/>
      <c r="L1473" s="1186"/>
      <c r="M1473" s="1186"/>
      <c r="N1473" s="1186"/>
      <c r="O1473" s="1186"/>
      <c r="P1473" s="1186"/>
      <c r="Q1473" s="1186"/>
      <c r="R1473" s="1186"/>
      <c r="S1473" s="1186"/>
      <c r="T1473" s="1186"/>
      <c r="U1473" s="1186"/>
      <c r="V1473" s="1186"/>
      <c r="W1473" s="1186"/>
      <c r="X1473" s="1186"/>
      <c r="Y1473" s="1186"/>
      <c r="Z1473" s="1186"/>
      <c r="AA1473" s="1186"/>
      <c r="AB1473" s="1186"/>
      <c r="AC1473" s="1186"/>
      <c r="AD1473" s="1186"/>
      <c r="AE1473" s="1186"/>
      <c r="AF1473" s="1186"/>
      <c r="AG1473" s="1186"/>
      <c r="AH1473" s="1186"/>
      <c r="AI1473" s="1186"/>
      <c r="AJ1473" s="1186"/>
      <c r="AK1473" s="1186"/>
      <c r="AL1473" s="1186"/>
      <c r="AM1473" s="1186"/>
      <c r="AN1473" s="1186"/>
      <c r="AO1473" s="1186"/>
      <c r="AP1473" s="1186"/>
      <c r="AQ1473" s="1186"/>
      <c r="AR1473" s="1186"/>
      <c r="AS1473" s="1186"/>
      <c r="AT1473" s="1186"/>
      <c r="AU1473" s="1186"/>
      <c r="AV1473" s="1186"/>
      <c r="AW1473" s="1186"/>
      <c r="AX1473" s="1186"/>
      <c r="AY1473" s="1186"/>
      <c r="AZ1473" s="1186"/>
      <c r="BA1473" s="1186"/>
      <c r="BB1473" s="1186"/>
      <c r="BC1473" s="1186"/>
      <c r="BD1473" s="1186"/>
      <c r="BE1473" s="1186"/>
      <c r="BF1473" s="1186"/>
      <c r="BG1473" s="1186"/>
      <c r="BH1473" s="1186"/>
      <c r="BI1473" s="1186"/>
      <c r="BJ1473" s="1186"/>
      <c r="BK1473" s="1186"/>
      <c r="BL1473" s="1186"/>
      <c r="BM1473" s="1186"/>
      <c r="BN1473" s="1186"/>
      <c r="BO1473" s="1186"/>
      <c r="BP1473" s="1186"/>
      <c r="BQ1473" s="1186"/>
      <c r="BR1473" s="1186"/>
      <c r="BS1473" s="1186"/>
      <c r="BT1473" s="1186"/>
      <c r="BU1473" s="1186"/>
      <c r="BV1473" s="1186"/>
      <c r="BW1473" s="1186"/>
      <c r="BX1473" s="1186"/>
      <c r="BY1473" s="1186"/>
      <c r="BZ1473" s="1186"/>
      <c r="CA1473" s="1186"/>
      <c r="CB1473" s="1186"/>
      <c r="CC1473" s="1186"/>
      <c r="CD1473" s="1186"/>
      <c r="CE1473" s="1186"/>
      <c r="CF1473" s="1186"/>
      <c r="CG1473" s="1186"/>
      <c r="CH1473" s="1186"/>
      <c r="CI1473" s="1186"/>
      <c r="CJ1473" s="1186"/>
      <c r="CK1473" s="1186"/>
      <c r="CL1473" s="1186"/>
      <c r="CM1473" s="1186"/>
      <c r="CN1473" s="1186"/>
      <c r="CO1473" s="1186"/>
      <c r="CP1473" s="1186"/>
      <c r="CQ1473" s="1186"/>
      <c r="CR1473" s="1186"/>
      <c r="CS1473" s="1186"/>
      <c r="CT1473" s="1186"/>
      <c r="CU1473" s="1186"/>
      <c r="CV1473" s="1186"/>
      <c r="CW1473" s="1186"/>
      <c r="CX1473" s="1186"/>
      <c r="CY1473" s="1186"/>
      <c r="CZ1473" s="1186"/>
      <c r="DA1473" s="1186"/>
      <c r="DB1473" s="1186"/>
      <c r="DC1473" s="1186"/>
      <c r="DD1473" s="1186"/>
      <c r="DE1473" s="1186"/>
      <c r="DF1473" s="1186"/>
      <c r="DG1473" s="1186"/>
      <c r="DH1473" s="1186"/>
      <c r="DI1473" s="1186"/>
      <c r="DJ1473" s="1186"/>
      <c r="DK1473" s="1186"/>
      <c r="DL1473" s="1186"/>
      <c r="DM1473" s="1186"/>
      <c r="DN1473" s="1186"/>
      <c r="DO1473" s="1186"/>
      <c r="DP1473" s="1186"/>
      <c r="DQ1473" s="1186"/>
      <c r="DR1473" s="1186"/>
      <c r="DS1473" s="1186"/>
      <c r="DT1473" s="1186"/>
      <c r="DU1473" s="1186"/>
      <c r="DV1473" s="1186"/>
      <c r="DW1473" s="1186"/>
      <c r="DX1473" s="1186"/>
      <c r="DY1473" s="1186"/>
      <c r="DZ1473" s="1186"/>
      <c r="EA1473" s="1186"/>
      <c r="EB1473" s="1186"/>
      <c r="EC1473" s="1186"/>
      <c r="ED1473" s="1186"/>
      <c r="EE1473" s="1186"/>
      <c r="EF1473" s="1186"/>
      <c r="EG1473" s="1186"/>
      <c r="EH1473" s="1186"/>
      <c r="EI1473" s="1186"/>
      <c r="EJ1473" s="1186"/>
      <c r="EK1473" s="1186"/>
      <c r="EL1473" s="1186"/>
      <c r="EM1473" s="1186"/>
      <c r="EN1473" s="1186"/>
      <c r="EO1473" s="1186"/>
      <c r="EP1473" s="1186"/>
      <c r="EQ1473" s="1186"/>
      <c r="ER1473" s="1186"/>
      <c r="ES1473" s="1186"/>
      <c r="ET1473" s="1186"/>
      <c r="EU1473" s="1186"/>
      <c r="EV1473" s="1186"/>
      <c r="EW1473" s="1186"/>
      <c r="EX1473" s="1186"/>
      <c r="EY1473" s="1186"/>
      <c r="EZ1473" s="1186"/>
      <c r="FA1473" s="1186"/>
      <c r="FB1473" s="1186"/>
      <c r="FC1473" s="1186"/>
      <c r="FD1473" s="1186"/>
      <c r="FE1473" s="1186"/>
      <c r="FF1473" s="1186"/>
      <c r="FG1473" s="1186"/>
      <c r="FH1473" s="1186"/>
      <c r="FI1473" s="1186"/>
      <c r="FJ1473" s="1186"/>
      <c r="FK1473" s="1186"/>
      <c r="FL1473" s="1186"/>
      <c r="FM1473" s="1186"/>
      <c r="FN1473" s="1186"/>
      <c r="FO1473" s="1186"/>
      <c r="FP1473" s="1186"/>
      <c r="FQ1473" s="1186"/>
      <c r="FR1473" s="1186"/>
      <c r="FS1473" s="1186"/>
      <c r="FT1473" s="1186"/>
      <c r="FU1473" s="1186"/>
      <c r="FV1473" s="1186"/>
      <c r="FW1473" s="1186"/>
      <c r="FX1473" s="1186"/>
      <c r="FY1473" s="1186"/>
      <c r="FZ1473" s="1186"/>
      <c r="GA1473" s="1186"/>
      <c r="GB1473" s="1186"/>
      <c r="GC1473" s="1186"/>
      <c r="GD1473" s="1186"/>
      <c r="GE1473" s="1186"/>
      <c r="GF1473" s="1186"/>
      <c r="GG1473" s="1186"/>
      <c r="GH1473" s="1186"/>
      <c r="GI1473" s="1186"/>
      <c r="GJ1473" s="1186"/>
      <c r="GK1473" s="1186"/>
      <c r="GL1473" s="1186"/>
      <c r="GM1473" s="1186"/>
      <c r="GN1473" s="1186"/>
      <c r="GO1473" s="1186"/>
      <c r="GP1473" s="1186"/>
      <c r="GQ1473" s="1186"/>
      <c r="GR1473" s="1186"/>
      <c r="GS1473" s="1186"/>
      <c r="GT1473" s="1186"/>
      <c r="GU1473" s="1186"/>
      <c r="GV1473" s="1186"/>
      <c r="GW1473" s="1186"/>
      <c r="GX1473" s="1186"/>
      <c r="GY1473" s="1186"/>
      <c r="GZ1473" s="1186"/>
      <c r="HA1473" s="1186"/>
      <c r="HB1473" s="1186"/>
      <c r="HC1473" s="1186"/>
      <c r="HD1473" s="1186"/>
      <c r="HE1473" s="1186"/>
      <c r="HF1473" s="1186"/>
      <c r="HG1473" s="1186"/>
      <c r="HH1473" s="1186"/>
      <c r="HI1473" s="1186"/>
      <c r="HJ1473" s="1186"/>
      <c r="HK1473" s="1186"/>
      <c r="HL1473" s="1186"/>
      <c r="HM1473" s="1186"/>
      <c r="HN1473" s="1186"/>
      <c r="HO1473" s="1186"/>
      <c r="HP1473" s="1186"/>
      <c r="HQ1473" s="1186"/>
      <c r="HR1473" s="1186"/>
      <c r="HS1473" s="1186"/>
      <c r="HT1473" s="1186"/>
      <c r="HU1473" s="1186"/>
      <c r="HV1473" s="1186"/>
      <c r="HW1473" s="1186"/>
      <c r="HX1473" s="1186"/>
      <c r="HY1473" s="1186"/>
      <c r="HZ1473" s="1186"/>
      <c r="IA1473" s="1186"/>
      <c r="IB1473" s="1186"/>
    </row>
    <row r="1474" spans="1:236" s="1185" customFormat="1">
      <c r="A1474" s="1540"/>
      <c r="B1474" s="1541"/>
      <c r="C1474" s="1542"/>
      <c r="D1474" s="1543"/>
      <c r="E1474" s="1186"/>
      <c r="F1474" s="1544"/>
      <c r="G1474" s="1604"/>
      <c r="H1474" s="1604"/>
      <c r="I1474" s="1186"/>
      <c r="J1474" s="1186"/>
      <c r="K1474" s="1186"/>
      <c r="L1474" s="1186"/>
      <c r="M1474" s="1186"/>
      <c r="N1474" s="1186"/>
      <c r="O1474" s="1186"/>
      <c r="P1474" s="1186"/>
      <c r="Q1474" s="1186"/>
      <c r="R1474" s="1186"/>
      <c r="S1474" s="1186"/>
      <c r="T1474" s="1186"/>
      <c r="U1474" s="1186"/>
      <c r="V1474" s="1186"/>
      <c r="W1474" s="1186"/>
      <c r="X1474" s="1186"/>
      <c r="Y1474" s="1186"/>
      <c r="Z1474" s="1186"/>
      <c r="AA1474" s="1186"/>
      <c r="AB1474" s="1186"/>
      <c r="AC1474" s="1186"/>
      <c r="AD1474" s="1186"/>
      <c r="AE1474" s="1186"/>
      <c r="AF1474" s="1186"/>
      <c r="AG1474" s="1186"/>
      <c r="AH1474" s="1186"/>
      <c r="AI1474" s="1186"/>
      <c r="AJ1474" s="1186"/>
      <c r="AK1474" s="1186"/>
      <c r="AL1474" s="1186"/>
      <c r="AM1474" s="1186"/>
      <c r="AN1474" s="1186"/>
      <c r="AO1474" s="1186"/>
      <c r="AP1474" s="1186"/>
      <c r="AQ1474" s="1186"/>
      <c r="AR1474" s="1186"/>
      <c r="AS1474" s="1186"/>
      <c r="AT1474" s="1186"/>
      <c r="AU1474" s="1186"/>
      <c r="AV1474" s="1186"/>
      <c r="AW1474" s="1186"/>
      <c r="AX1474" s="1186"/>
      <c r="AY1474" s="1186"/>
      <c r="AZ1474" s="1186"/>
      <c r="BA1474" s="1186"/>
      <c r="BB1474" s="1186"/>
      <c r="BC1474" s="1186"/>
      <c r="BD1474" s="1186"/>
      <c r="BE1474" s="1186"/>
      <c r="BF1474" s="1186"/>
      <c r="BG1474" s="1186"/>
      <c r="BH1474" s="1186"/>
      <c r="BI1474" s="1186"/>
      <c r="BJ1474" s="1186"/>
      <c r="BK1474" s="1186"/>
      <c r="BL1474" s="1186"/>
      <c r="BM1474" s="1186"/>
      <c r="BN1474" s="1186"/>
      <c r="BO1474" s="1186"/>
      <c r="BP1474" s="1186"/>
      <c r="BQ1474" s="1186"/>
      <c r="BR1474" s="1186"/>
      <c r="BS1474" s="1186"/>
      <c r="BT1474" s="1186"/>
      <c r="BU1474" s="1186"/>
      <c r="BV1474" s="1186"/>
      <c r="BW1474" s="1186"/>
      <c r="BX1474" s="1186"/>
      <c r="BY1474" s="1186"/>
      <c r="BZ1474" s="1186"/>
      <c r="CA1474" s="1186"/>
      <c r="CB1474" s="1186"/>
      <c r="CC1474" s="1186"/>
      <c r="CD1474" s="1186"/>
      <c r="CE1474" s="1186"/>
      <c r="CF1474" s="1186"/>
      <c r="CG1474" s="1186"/>
      <c r="CH1474" s="1186"/>
      <c r="CI1474" s="1186"/>
      <c r="CJ1474" s="1186"/>
      <c r="CK1474" s="1186"/>
      <c r="CL1474" s="1186"/>
      <c r="CM1474" s="1186"/>
      <c r="CN1474" s="1186"/>
      <c r="CO1474" s="1186"/>
      <c r="CP1474" s="1186"/>
      <c r="CQ1474" s="1186"/>
      <c r="CR1474" s="1186"/>
      <c r="CS1474" s="1186"/>
      <c r="CT1474" s="1186"/>
      <c r="CU1474" s="1186"/>
      <c r="CV1474" s="1186"/>
      <c r="CW1474" s="1186"/>
      <c r="CX1474" s="1186"/>
      <c r="CY1474" s="1186"/>
      <c r="CZ1474" s="1186"/>
      <c r="DA1474" s="1186"/>
      <c r="DB1474" s="1186"/>
      <c r="DC1474" s="1186"/>
      <c r="DD1474" s="1186"/>
      <c r="DE1474" s="1186"/>
      <c r="DF1474" s="1186"/>
      <c r="DG1474" s="1186"/>
      <c r="DH1474" s="1186"/>
      <c r="DI1474" s="1186"/>
      <c r="DJ1474" s="1186"/>
      <c r="DK1474" s="1186"/>
      <c r="DL1474" s="1186"/>
      <c r="DM1474" s="1186"/>
      <c r="DN1474" s="1186"/>
      <c r="DO1474" s="1186"/>
      <c r="DP1474" s="1186"/>
      <c r="DQ1474" s="1186"/>
      <c r="DR1474" s="1186"/>
      <c r="DS1474" s="1186"/>
      <c r="DT1474" s="1186"/>
      <c r="DU1474" s="1186"/>
      <c r="DV1474" s="1186"/>
      <c r="DW1474" s="1186"/>
      <c r="DX1474" s="1186"/>
      <c r="DY1474" s="1186"/>
      <c r="DZ1474" s="1186"/>
      <c r="EA1474" s="1186"/>
      <c r="EB1474" s="1186"/>
      <c r="EC1474" s="1186"/>
      <c r="ED1474" s="1186"/>
      <c r="EE1474" s="1186"/>
      <c r="EF1474" s="1186"/>
      <c r="EG1474" s="1186"/>
      <c r="EH1474" s="1186"/>
      <c r="EI1474" s="1186"/>
      <c r="EJ1474" s="1186"/>
      <c r="EK1474" s="1186"/>
      <c r="EL1474" s="1186"/>
      <c r="EM1474" s="1186"/>
      <c r="EN1474" s="1186"/>
      <c r="EO1474" s="1186"/>
      <c r="EP1474" s="1186"/>
      <c r="EQ1474" s="1186"/>
      <c r="ER1474" s="1186"/>
      <c r="ES1474" s="1186"/>
      <c r="ET1474" s="1186"/>
      <c r="EU1474" s="1186"/>
      <c r="EV1474" s="1186"/>
      <c r="EW1474" s="1186"/>
      <c r="EX1474" s="1186"/>
      <c r="EY1474" s="1186"/>
      <c r="EZ1474" s="1186"/>
      <c r="FA1474" s="1186"/>
      <c r="FB1474" s="1186"/>
      <c r="FC1474" s="1186"/>
      <c r="FD1474" s="1186"/>
      <c r="FE1474" s="1186"/>
      <c r="FF1474" s="1186"/>
      <c r="FG1474" s="1186"/>
      <c r="FH1474" s="1186"/>
      <c r="FI1474" s="1186"/>
      <c r="FJ1474" s="1186"/>
      <c r="FK1474" s="1186"/>
      <c r="FL1474" s="1186"/>
      <c r="FM1474" s="1186"/>
      <c r="FN1474" s="1186"/>
      <c r="FO1474" s="1186"/>
      <c r="FP1474" s="1186"/>
      <c r="FQ1474" s="1186"/>
      <c r="FR1474" s="1186"/>
      <c r="FS1474" s="1186"/>
      <c r="FT1474" s="1186"/>
      <c r="FU1474" s="1186"/>
      <c r="FV1474" s="1186"/>
      <c r="FW1474" s="1186"/>
      <c r="FX1474" s="1186"/>
      <c r="FY1474" s="1186"/>
      <c r="FZ1474" s="1186"/>
      <c r="GA1474" s="1186"/>
      <c r="GB1474" s="1186"/>
      <c r="GC1474" s="1186"/>
      <c r="GD1474" s="1186"/>
      <c r="GE1474" s="1186"/>
      <c r="GF1474" s="1186"/>
      <c r="GG1474" s="1186"/>
      <c r="GH1474" s="1186"/>
      <c r="GI1474" s="1186"/>
      <c r="GJ1474" s="1186"/>
      <c r="GK1474" s="1186"/>
      <c r="GL1474" s="1186"/>
      <c r="GM1474" s="1186"/>
      <c r="GN1474" s="1186"/>
      <c r="GO1474" s="1186"/>
      <c r="GP1474" s="1186"/>
      <c r="GQ1474" s="1186"/>
      <c r="GR1474" s="1186"/>
      <c r="GS1474" s="1186"/>
      <c r="GT1474" s="1186"/>
      <c r="GU1474" s="1186"/>
      <c r="GV1474" s="1186"/>
      <c r="GW1474" s="1186"/>
      <c r="GX1474" s="1186"/>
      <c r="GY1474" s="1186"/>
      <c r="GZ1474" s="1186"/>
      <c r="HA1474" s="1186"/>
      <c r="HB1474" s="1186"/>
      <c r="HC1474" s="1186"/>
      <c r="HD1474" s="1186"/>
      <c r="HE1474" s="1186"/>
      <c r="HF1474" s="1186"/>
      <c r="HG1474" s="1186"/>
      <c r="HH1474" s="1186"/>
      <c r="HI1474" s="1186"/>
      <c r="HJ1474" s="1186"/>
      <c r="HK1474" s="1186"/>
      <c r="HL1474" s="1186"/>
      <c r="HM1474" s="1186"/>
      <c r="HN1474" s="1186"/>
      <c r="HO1474" s="1186"/>
      <c r="HP1474" s="1186"/>
      <c r="HQ1474" s="1186"/>
      <c r="HR1474" s="1186"/>
      <c r="HS1474" s="1186"/>
      <c r="HT1474" s="1186"/>
      <c r="HU1474" s="1186"/>
      <c r="HV1474" s="1186"/>
      <c r="HW1474" s="1186"/>
      <c r="HX1474" s="1186"/>
      <c r="HY1474" s="1186"/>
      <c r="HZ1474" s="1186"/>
      <c r="IA1474" s="1186"/>
      <c r="IB1474" s="1186"/>
    </row>
    <row r="1475" spans="1:236" s="1185" customFormat="1">
      <c r="A1475" s="1540"/>
      <c r="B1475" s="1541"/>
      <c r="C1475" s="1542"/>
      <c r="D1475" s="1543"/>
      <c r="E1475" s="1186"/>
      <c r="F1475" s="1544"/>
      <c r="G1475" s="1604"/>
      <c r="H1475" s="1604"/>
      <c r="I1475" s="1186"/>
      <c r="J1475" s="1186"/>
      <c r="K1475" s="1186"/>
      <c r="L1475" s="1186"/>
      <c r="M1475" s="1186"/>
      <c r="N1475" s="1186"/>
      <c r="O1475" s="1186"/>
      <c r="P1475" s="1186"/>
      <c r="Q1475" s="1186"/>
      <c r="R1475" s="1186"/>
      <c r="S1475" s="1186"/>
      <c r="T1475" s="1186"/>
      <c r="U1475" s="1186"/>
      <c r="V1475" s="1186"/>
      <c r="W1475" s="1186"/>
      <c r="X1475" s="1186"/>
      <c r="Y1475" s="1186"/>
      <c r="Z1475" s="1186"/>
      <c r="AA1475" s="1186"/>
      <c r="AB1475" s="1186"/>
      <c r="AC1475" s="1186"/>
      <c r="AD1475" s="1186"/>
      <c r="AE1475" s="1186"/>
      <c r="AF1475" s="1186"/>
      <c r="AG1475" s="1186"/>
      <c r="AH1475" s="1186"/>
      <c r="AI1475" s="1186"/>
      <c r="AJ1475" s="1186"/>
      <c r="AK1475" s="1186"/>
      <c r="AL1475" s="1186"/>
      <c r="AM1475" s="1186"/>
      <c r="AN1475" s="1186"/>
      <c r="AO1475" s="1186"/>
      <c r="AP1475" s="1186"/>
      <c r="AQ1475" s="1186"/>
      <c r="AR1475" s="1186"/>
      <c r="AS1475" s="1186"/>
      <c r="AT1475" s="1186"/>
      <c r="AU1475" s="1186"/>
      <c r="AV1475" s="1186"/>
      <c r="AW1475" s="1186"/>
      <c r="AX1475" s="1186"/>
      <c r="AY1475" s="1186"/>
      <c r="AZ1475" s="1186"/>
      <c r="BA1475" s="1186"/>
      <c r="BB1475" s="1186"/>
      <c r="BC1475" s="1186"/>
      <c r="BD1475" s="1186"/>
      <c r="BE1475" s="1186"/>
      <c r="BF1475" s="1186"/>
      <c r="BG1475" s="1186"/>
      <c r="BH1475" s="1186"/>
      <c r="BI1475" s="1186"/>
      <c r="BJ1475" s="1186"/>
      <c r="BK1475" s="1186"/>
      <c r="BL1475" s="1186"/>
      <c r="BM1475" s="1186"/>
      <c r="BN1475" s="1186"/>
      <c r="BO1475" s="1186"/>
      <c r="BP1475" s="1186"/>
      <c r="BQ1475" s="1186"/>
      <c r="BR1475" s="1186"/>
      <c r="BS1475" s="1186"/>
      <c r="BT1475" s="1186"/>
      <c r="BU1475" s="1186"/>
      <c r="BV1475" s="1186"/>
      <c r="BW1475" s="1186"/>
      <c r="BX1475" s="1186"/>
      <c r="BY1475" s="1186"/>
      <c r="BZ1475" s="1186"/>
      <c r="CA1475" s="1186"/>
      <c r="CB1475" s="1186"/>
      <c r="CC1475" s="1186"/>
      <c r="CD1475" s="1186"/>
      <c r="CE1475" s="1186"/>
      <c r="CF1475" s="1186"/>
      <c r="CG1475" s="1186"/>
      <c r="CH1475" s="1186"/>
      <c r="CI1475" s="1186"/>
      <c r="CJ1475" s="1186"/>
      <c r="CK1475" s="1186"/>
      <c r="CL1475" s="1186"/>
      <c r="CM1475" s="1186"/>
      <c r="CN1475" s="1186"/>
      <c r="CO1475" s="1186"/>
      <c r="CP1475" s="1186"/>
      <c r="CQ1475" s="1186"/>
      <c r="CR1475" s="1186"/>
      <c r="CS1475" s="1186"/>
      <c r="CT1475" s="1186"/>
      <c r="CU1475" s="1186"/>
      <c r="CV1475" s="1186"/>
      <c r="CW1475" s="1186"/>
      <c r="CX1475" s="1186"/>
      <c r="CY1475" s="1186"/>
      <c r="CZ1475" s="1186"/>
      <c r="DA1475" s="1186"/>
      <c r="DB1475" s="1186"/>
      <c r="DC1475" s="1186"/>
      <c r="DD1475" s="1186"/>
      <c r="DE1475" s="1186"/>
      <c r="DF1475" s="1186"/>
      <c r="DG1475" s="1186"/>
      <c r="DH1475" s="1186"/>
      <c r="DI1475" s="1186"/>
      <c r="DJ1475" s="1186"/>
      <c r="DK1475" s="1186"/>
      <c r="DL1475" s="1186"/>
      <c r="DM1475" s="1186"/>
      <c r="DN1475" s="1186"/>
      <c r="DO1475" s="1186"/>
      <c r="DP1475" s="1186"/>
      <c r="DQ1475" s="1186"/>
      <c r="DR1475" s="1186"/>
      <c r="DS1475" s="1186"/>
      <c r="DT1475" s="1186"/>
      <c r="DU1475" s="1186"/>
      <c r="DV1475" s="1186"/>
      <c r="DW1475" s="1186"/>
      <c r="DX1475" s="1186"/>
      <c r="DY1475" s="1186"/>
      <c r="DZ1475" s="1186"/>
      <c r="EA1475" s="1186"/>
      <c r="EB1475" s="1186"/>
      <c r="EC1475" s="1186"/>
      <c r="ED1475" s="1186"/>
      <c r="EE1475" s="1186"/>
      <c r="EF1475" s="1186"/>
      <c r="EG1475" s="1186"/>
      <c r="EH1475" s="1186"/>
      <c r="EI1475" s="1186"/>
      <c r="EJ1475" s="1186"/>
      <c r="EK1475" s="1186"/>
      <c r="EL1475" s="1186"/>
      <c r="EM1475" s="1186"/>
      <c r="EN1475" s="1186"/>
      <c r="EO1475" s="1186"/>
      <c r="EP1475" s="1186"/>
      <c r="EQ1475" s="1186"/>
      <c r="ER1475" s="1186"/>
      <c r="ES1475" s="1186"/>
      <c r="ET1475" s="1186"/>
      <c r="EU1475" s="1186"/>
      <c r="EV1475" s="1186"/>
      <c r="EW1475" s="1186"/>
      <c r="EX1475" s="1186"/>
      <c r="EY1475" s="1186"/>
      <c r="EZ1475" s="1186"/>
      <c r="FA1475" s="1186"/>
      <c r="FB1475" s="1186"/>
      <c r="FC1475" s="1186"/>
      <c r="FD1475" s="1186"/>
      <c r="FE1475" s="1186"/>
      <c r="FF1475" s="1186"/>
      <c r="FG1475" s="1186"/>
      <c r="FH1475" s="1186"/>
      <c r="FI1475" s="1186"/>
      <c r="FJ1475" s="1186"/>
      <c r="FK1475" s="1186"/>
      <c r="FL1475" s="1186"/>
      <c r="FM1475" s="1186"/>
      <c r="FN1475" s="1186"/>
      <c r="FO1475" s="1186"/>
      <c r="FP1475" s="1186"/>
      <c r="FQ1475" s="1186"/>
      <c r="FR1475" s="1186"/>
      <c r="FS1475" s="1186"/>
      <c r="FT1475" s="1186"/>
      <c r="FU1475" s="1186"/>
      <c r="FV1475" s="1186"/>
      <c r="FW1475" s="1186"/>
      <c r="FX1475" s="1186"/>
      <c r="FY1475" s="1186"/>
      <c r="FZ1475" s="1186"/>
      <c r="GA1475" s="1186"/>
      <c r="GB1475" s="1186"/>
      <c r="GC1475" s="1186"/>
      <c r="GD1475" s="1186"/>
      <c r="GE1475" s="1186"/>
      <c r="GF1475" s="1186"/>
      <c r="GG1475" s="1186"/>
      <c r="GH1475" s="1186"/>
      <c r="GI1475" s="1186"/>
      <c r="GJ1475" s="1186"/>
      <c r="GK1475" s="1186"/>
      <c r="GL1475" s="1186"/>
      <c r="GM1475" s="1186"/>
      <c r="GN1475" s="1186"/>
      <c r="GO1475" s="1186"/>
      <c r="GP1475" s="1186"/>
      <c r="GQ1475" s="1186"/>
      <c r="GR1475" s="1186"/>
      <c r="GS1475" s="1186"/>
      <c r="GT1475" s="1186"/>
      <c r="GU1475" s="1186"/>
      <c r="GV1475" s="1186"/>
      <c r="GW1475" s="1186"/>
      <c r="GX1475" s="1186"/>
      <c r="GY1475" s="1186"/>
      <c r="GZ1475" s="1186"/>
      <c r="HA1475" s="1186"/>
      <c r="HB1475" s="1186"/>
      <c r="HC1475" s="1186"/>
      <c r="HD1475" s="1186"/>
      <c r="HE1475" s="1186"/>
      <c r="HF1475" s="1186"/>
      <c r="HG1475" s="1186"/>
      <c r="HH1475" s="1186"/>
      <c r="HI1475" s="1186"/>
      <c r="HJ1475" s="1186"/>
      <c r="HK1475" s="1186"/>
      <c r="HL1475" s="1186"/>
      <c r="HM1475" s="1186"/>
      <c r="HN1475" s="1186"/>
      <c r="HO1475" s="1186"/>
      <c r="HP1475" s="1186"/>
      <c r="HQ1475" s="1186"/>
      <c r="HR1475" s="1186"/>
      <c r="HS1475" s="1186"/>
      <c r="HT1475" s="1186"/>
      <c r="HU1475" s="1186"/>
      <c r="HV1475" s="1186"/>
      <c r="HW1475" s="1186"/>
      <c r="HX1475" s="1186"/>
      <c r="HY1475" s="1186"/>
      <c r="HZ1475" s="1186"/>
      <c r="IA1475" s="1186"/>
      <c r="IB1475" s="1186"/>
    </row>
    <row r="1476" spans="1:236" s="1185" customFormat="1">
      <c r="A1476" s="1540"/>
      <c r="B1476" s="1541"/>
      <c r="C1476" s="1542"/>
      <c r="D1476" s="1543"/>
      <c r="E1476" s="1186"/>
      <c r="F1476" s="1544"/>
      <c r="G1476" s="1604"/>
      <c r="H1476" s="1604"/>
      <c r="I1476" s="1186"/>
      <c r="J1476" s="1186"/>
      <c r="K1476" s="1186"/>
      <c r="L1476" s="1186"/>
      <c r="M1476" s="1186"/>
      <c r="N1476" s="1186"/>
      <c r="O1476" s="1186"/>
      <c r="P1476" s="1186"/>
      <c r="Q1476" s="1186"/>
      <c r="R1476" s="1186"/>
      <c r="S1476" s="1186"/>
      <c r="T1476" s="1186"/>
      <c r="U1476" s="1186"/>
      <c r="V1476" s="1186"/>
      <c r="W1476" s="1186"/>
      <c r="X1476" s="1186"/>
      <c r="Y1476" s="1186"/>
      <c r="Z1476" s="1186"/>
      <c r="AA1476" s="1186"/>
      <c r="AB1476" s="1186"/>
      <c r="AC1476" s="1186"/>
      <c r="AD1476" s="1186"/>
      <c r="AE1476" s="1186"/>
      <c r="AF1476" s="1186"/>
      <c r="AG1476" s="1186"/>
      <c r="AH1476" s="1186"/>
      <c r="AI1476" s="1186"/>
      <c r="AJ1476" s="1186"/>
      <c r="AK1476" s="1186"/>
      <c r="AL1476" s="1186"/>
      <c r="AM1476" s="1186"/>
      <c r="AN1476" s="1186"/>
      <c r="AO1476" s="1186"/>
      <c r="AP1476" s="1186"/>
      <c r="AQ1476" s="1186"/>
      <c r="AR1476" s="1186"/>
      <c r="AS1476" s="1186"/>
      <c r="AT1476" s="1186"/>
      <c r="AU1476" s="1186"/>
      <c r="AV1476" s="1186"/>
      <c r="AW1476" s="1186"/>
      <c r="AX1476" s="1186"/>
      <c r="AY1476" s="1186"/>
      <c r="AZ1476" s="1186"/>
      <c r="BA1476" s="1186"/>
      <c r="BB1476" s="1186"/>
      <c r="BC1476" s="1186"/>
      <c r="BD1476" s="1186"/>
      <c r="BE1476" s="1186"/>
      <c r="BF1476" s="1186"/>
      <c r="BG1476" s="1186"/>
      <c r="BH1476" s="1186"/>
      <c r="BI1476" s="1186"/>
      <c r="BJ1476" s="1186"/>
      <c r="BK1476" s="1186"/>
      <c r="BL1476" s="1186"/>
      <c r="BM1476" s="1186"/>
      <c r="BN1476" s="1186"/>
      <c r="BO1476" s="1186"/>
      <c r="BP1476" s="1186"/>
      <c r="BQ1476" s="1186"/>
      <c r="BR1476" s="1186"/>
      <c r="BS1476" s="1186"/>
      <c r="BT1476" s="1186"/>
      <c r="BU1476" s="1186"/>
      <c r="BV1476" s="1186"/>
      <c r="BW1476" s="1186"/>
      <c r="BX1476" s="1186"/>
      <c r="BY1476" s="1186"/>
      <c r="BZ1476" s="1186"/>
      <c r="CA1476" s="1186"/>
      <c r="CB1476" s="1186"/>
      <c r="CC1476" s="1186"/>
      <c r="CD1476" s="1186"/>
      <c r="CE1476" s="1186"/>
      <c r="CF1476" s="1186"/>
      <c r="CG1476" s="1186"/>
      <c r="CH1476" s="1186"/>
      <c r="CI1476" s="1186"/>
      <c r="CJ1476" s="1186"/>
      <c r="CK1476" s="1186"/>
      <c r="CL1476" s="1186"/>
      <c r="CM1476" s="1186"/>
      <c r="CN1476" s="1186"/>
      <c r="CO1476" s="1186"/>
      <c r="CP1476" s="1186"/>
      <c r="CQ1476" s="1186"/>
      <c r="CR1476" s="1186"/>
      <c r="CS1476" s="1186"/>
      <c r="CT1476" s="1186"/>
      <c r="CU1476" s="1186"/>
      <c r="CV1476" s="1186"/>
      <c r="CW1476" s="1186"/>
      <c r="CX1476" s="1186"/>
      <c r="CY1476" s="1186"/>
      <c r="CZ1476" s="1186"/>
      <c r="DA1476" s="1186"/>
      <c r="DB1476" s="1186"/>
      <c r="DC1476" s="1186"/>
      <c r="DD1476" s="1186"/>
      <c r="DE1476" s="1186"/>
      <c r="DF1476" s="1186"/>
      <c r="DG1476" s="1186"/>
      <c r="DH1476" s="1186"/>
      <c r="DI1476" s="1186"/>
      <c r="DJ1476" s="1186"/>
      <c r="DK1476" s="1186"/>
      <c r="DL1476" s="1186"/>
      <c r="DM1476" s="1186"/>
      <c r="DN1476" s="1186"/>
      <c r="DO1476" s="1186"/>
      <c r="DP1476" s="1186"/>
      <c r="DQ1476" s="1186"/>
      <c r="DR1476" s="1186"/>
      <c r="DS1476" s="1186"/>
      <c r="DT1476" s="1186"/>
      <c r="DU1476" s="1186"/>
      <c r="DV1476" s="1186"/>
      <c r="DW1476" s="1186"/>
      <c r="DX1476" s="1186"/>
      <c r="DY1476" s="1186"/>
      <c r="DZ1476" s="1186"/>
      <c r="EA1476" s="1186"/>
      <c r="EB1476" s="1186"/>
      <c r="EC1476" s="1186"/>
      <c r="ED1476" s="1186"/>
      <c r="EE1476" s="1186"/>
      <c r="EF1476" s="1186"/>
      <c r="EG1476" s="1186"/>
      <c r="EH1476" s="1186"/>
      <c r="EI1476" s="1186"/>
      <c r="EJ1476" s="1186"/>
      <c r="EK1476" s="1186"/>
      <c r="EL1476" s="1186"/>
      <c r="EM1476" s="1186"/>
      <c r="EN1476" s="1186"/>
      <c r="EO1476" s="1186"/>
      <c r="EP1476" s="1186"/>
      <c r="EQ1476" s="1186"/>
      <c r="ER1476" s="1186"/>
      <c r="ES1476" s="1186"/>
      <c r="ET1476" s="1186"/>
      <c r="EU1476" s="1186"/>
      <c r="EV1476" s="1186"/>
      <c r="EW1476" s="1186"/>
      <c r="EX1476" s="1186"/>
      <c r="EY1476" s="1186"/>
      <c r="EZ1476" s="1186"/>
      <c r="FA1476" s="1186"/>
      <c r="FB1476" s="1186"/>
      <c r="FC1476" s="1186"/>
      <c r="FD1476" s="1186"/>
      <c r="FE1476" s="1186"/>
      <c r="FF1476" s="1186"/>
      <c r="FG1476" s="1186"/>
      <c r="FH1476" s="1186"/>
      <c r="FI1476" s="1186"/>
      <c r="FJ1476" s="1186"/>
      <c r="FK1476" s="1186"/>
      <c r="FL1476" s="1186"/>
      <c r="FM1476" s="1186"/>
      <c r="FN1476" s="1186"/>
      <c r="FO1476" s="1186"/>
      <c r="FP1476" s="1186"/>
      <c r="FQ1476" s="1186"/>
      <c r="FR1476" s="1186"/>
      <c r="FS1476" s="1186"/>
      <c r="FT1476" s="1186"/>
      <c r="FU1476" s="1186"/>
      <c r="FV1476" s="1186"/>
      <c r="FW1476" s="1186"/>
      <c r="FX1476" s="1186"/>
      <c r="FY1476" s="1186"/>
      <c r="FZ1476" s="1186"/>
      <c r="GA1476" s="1186"/>
      <c r="GB1476" s="1186"/>
      <c r="GC1476" s="1186"/>
      <c r="GD1476" s="1186"/>
      <c r="GE1476" s="1186"/>
      <c r="GF1476" s="1186"/>
      <c r="GG1476" s="1186"/>
      <c r="GH1476" s="1186"/>
      <c r="GI1476" s="1186"/>
      <c r="GJ1476" s="1186"/>
      <c r="GK1476" s="1186"/>
      <c r="GL1476" s="1186"/>
      <c r="GM1476" s="1186"/>
      <c r="GN1476" s="1186"/>
      <c r="GO1476" s="1186"/>
      <c r="GP1476" s="1186"/>
      <c r="GQ1476" s="1186"/>
      <c r="GR1476" s="1186"/>
      <c r="GS1476" s="1186"/>
      <c r="GT1476" s="1186"/>
      <c r="GU1476" s="1186"/>
      <c r="GV1476" s="1186"/>
      <c r="GW1476" s="1186"/>
      <c r="GX1476" s="1186"/>
      <c r="GY1476" s="1186"/>
      <c r="GZ1476" s="1186"/>
      <c r="HA1476" s="1186"/>
      <c r="HB1476" s="1186"/>
      <c r="HC1476" s="1186"/>
      <c r="HD1476" s="1186"/>
      <c r="HE1476" s="1186"/>
      <c r="HF1476" s="1186"/>
      <c r="HG1476" s="1186"/>
      <c r="HH1476" s="1186"/>
      <c r="HI1476" s="1186"/>
      <c r="HJ1476" s="1186"/>
      <c r="HK1476" s="1186"/>
      <c r="HL1476" s="1186"/>
      <c r="HM1476" s="1186"/>
      <c r="HN1476" s="1186"/>
      <c r="HO1476" s="1186"/>
      <c r="HP1476" s="1186"/>
      <c r="HQ1476" s="1186"/>
      <c r="HR1476" s="1186"/>
      <c r="HS1476" s="1186"/>
      <c r="HT1476" s="1186"/>
      <c r="HU1476" s="1186"/>
      <c r="HV1476" s="1186"/>
      <c r="HW1476" s="1186"/>
      <c r="HX1476" s="1186"/>
      <c r="HY1476" s="1186"/>
      <c r="HZ1476" s="1186"/>
      <c r="IA1476" s="1186"/>
      <c r="IB1476" s="1186"/>
    </row>
    <row r="1477" spans="1:236" s="1185" customFormat="1">
      <c r="A1477" s="1540"/>
      <c r="B1477" s="1541"/>
      <c r="C1477" s="1542"/>
      <c r="D1477" s="1543"/>
      <c r="E1477" s="1186"/>
      <c r="F1477" s="1544"/>
      <c r="G1477" s="1604"/>
      <c r="H1477" s="1604"/>
      <c r="I1477" s="1186"/>
      <c r="J1477" s="1186"/>
      <c r="K1477" s="1186"/>
      <c r="L1477" s="1186"/>
      <c r="M1477" s="1186"/>
      <c r="N1477" s="1186"/>
      <c r="O1477" s="1186"/>
      <c r="P1477" s="1186"/>
      <c r="Q1477" s="1186"/>
      <c r="R1477" s="1186"/>
      <c r="S1477" s="1186"/>
      <c r="T1477" s="1186"/>
      <c r="U1477" s="1186"/>
      <c r="V1477" s="1186"/>
      <c r="W1477" s="1186"/>
      <c r="X1477" s="1186"/>
      <c r="Y1477" s="1186"/>
      <c r="Z1477" s="1186"/>
      <c r="AA1477" s="1186"/>
      <c r="AB1477" s="1186"/>
      <c r="AC1477" s="1186"/>
      <c r="AD1477" s="1186"/>
      <c r="AE1477" s="1186"/>
      <c r="AF1477" s="1186"/>
      <c r="AG1477" s="1186"/>
      <c r="AH1477" s="1186"/>
      <c r="AI1477" s="1186"/>
      <c r="AJ1477" s="1186"/>
      <c r="AK1477" s="1186"/>
      <c r="AL1477" s="1186"/>
      <c r="AM1477" s="1186"/>
      <c r="AN1477" s="1186"/>
      <c r="AO1477" s="1186"/>
      <c r="AP1477" s="1186"/>
      <c r="AQ1477" s="1186"/>
      <c r="AR1477" s="1186"/>
      <c r="AS1477" s="1186"/>
      <c r="AT1477" s="1186"/>
      <c r="AU1477" s="1186"/>
      <c r="AV1477" s="1186"/>
      <c r="AW1477" s="1186"/>
      <c r="AX1477" s="1186"/>
      <c r="AY1477" s="1186"/>
      <c r="AZ1477" s="1186"/>
      <c r="BA1477" s="1186"/>
      <c r="BB1477" s="1186"/>
      <c r="BC1477" s="1186"/>
      <c r="BD1477" s="1186"/>
      <c r="BE1477" s="1186"/>
      <c r="BF1477" s="1186"/>
      <c r="BG1477" s="1186"/>
      <c r="BH1477" s="1186"/>
      <c r="BI1477" s="1186"/>
      <c r="BJ1477" s="1186"/>
      <c r="BK1477" s="1186"/>
      <c r="BL1477" s="1186"/>
      <c r="BM1477" s="1186"/>
      <c r="BN1477" s="1186"/>
      <c r="BO1477" s="1186"/>
      <c r="BP1477" s="1186"/>
      <c r="BQ1477" s="1186"/>
      <c r="BR1477" s="1186"/>
      <c r="BS1477" s="1186"/>
      <c r="BT1477" s="1186"/>
      <c r="BU1477" s="1186"/>
      <c r="BV1477" s="1186"/>
      <c r="BW1477" s="1186"/>
      <c r="BX1477" s="1186"/>
      <c r="BY1477" s="1186"/>
      <c r="BZ1477" s="1186"/>
      <c r="CA1477" s="1186"/>
      <c r="CB1477" s="1186"/>
      <c r="CC1477" s="1186"/>
      <c r="CD1477" s="1186"/>
      <c r="CE1477" s="1186"/>
      <c r="CF1477" s="1186"/>
      <c r="CG1477" s="1186"/>
      <c r="CH1477" s="1186"/>
      <c r="CI1477" s="1186"/>
      <c r="CJ1477" s="1186"/>
      <c r="CK1477" s="1186"/>
      <c r="CL1477" s="1186"/>
      <c r="CM1477" s="1186"/>
      <c r="CN1477" s="1186"/>
      <c r="CO1477" s="1186"/>
      <c r="CP1477" s="1186"/>
      <c r="CQ1477" s="1186"/>
      <c r="CR1477" s="1186"/>
      <c r="CS1477" s="1186"/>
      <c r="CT1477" s="1186"/>
      <c r="CU1477" s="1186"/>
      <c r="CV1477" s="1186"/>
      <c r="CW1477" s="1186"/>
      <c r="CX1477" s="1186"/>
      <c r="CY1477" s="1186"/>
      <c r="CZ1477" s="1186"/>
      <c r="DA1477" s="1186"/>
      <c r="DB1477" s="1186"/>
      <c r="DC1477" s="1186"/>
      <c r="DD1477" s="1186"/>
      <c r="DE1477" s="1186"/>
      <c r="DF1477" s="1186"/>
      <c r="DG1477" s="1186"/>
      <c r="DH1477" s="1186"/>
      <c r="DI1477" s="1186"/>
      <c r="DJ1477" s="1186"/>
      <c r="DK1477" s="1186"/>
      <c r="DL1477" s="1186"/>
      <c r="DM1477" s="1186"/>
      <c r="DN1477" s="1186"/>
      <c r="DO1477" s="1186"/>
      <c r="DP1477" s="1186"/>
      <c r="DQ1477" s="1186"/>
      <c r="DR1477" s="1186"/>
      <c r="DS1477" s="1186"/>
      <c r="DT1477" s="1186"/>
      <c r="DU1477" s="1186"/>
      <c r="DV1477" s="1186"/>
      <c r="DW1477" s="1186"/>
      <c r="DX1477" s="1186"/>
      <c r="DY1477" s="1186"/>
      <c r="DZ1477" s="1186"/>
      <c r="EA1477" s="1186"/>
      <c r="EB1477" s="1186"/>
      <c r="EC1477" s="1186"/>
      <c r="ED1477" s="1186"/>
      <c r="EE1477" s="1186"/>
      <c r="EF1477" s="1186"/>
      <c r="EG1477" s="1186"/>
      <c r="EH1477" s="1186"/>
      <c r="EI1477" s="1186"/>
      <c r="EJ1477" s="1186"/>
      <c r="EK1477" s="1186"/>
      <c r="EL1477" s="1186"/>
      <c r="EM1477" s="1186"/>
      <c r="EN1477" s="1186"/>
      <c r="EO1477" s="1186"/>
      <c r="EP1477" s="1186"/>
      <c r="EQ1477" s="1186"/>
      <c r="ER1477" s="1186"/>
      <c r="ES1477" s="1186"/>
      <c r="ET1477" s="1186"/>
      <c r="EU1477" s="1186"/>
      <c r="EV1477" s="1186"/>
      <c r="EW1477" s="1186"/>
      <c r="EX1477" s="1186"/>
      <c r="EY1477" s="1186"/>
      <c r="EZ1477" s="1186"/>
      <c r="FA1477" s="1186"/>
      <c r="FB1477" s="1186"/>
      <c r="FC1477" s="1186"/>
      <c r="FD1477" s="1186"/>
      <c r="FE1477" s="1186"/>
      <c r="FF1477" s="1186"/>
      <c r="FG1477" s="1186"/>
      <c r="FH1477" s="1186"/>
      <c r="FI1477" s="1186"/>
      <c r="FJ1477" s="1186"/>
      <c r="FK1477" s="1186"/>
      <c r="FL1477" s="1186"/>
      <c r="FM1477" s="1186"/>
      <c r="FN1477" s="1186"/>
      <c r="FO1477" s="1186"/>
      <c r="FP1477" s="1186"/>
      <c r="FQ1477" s="1186"/>
      <c r="FR1477" s="1186"/>
      <c r="FS1477" s="1186"/>
      <c r="FT1477" s="1186"/>
      <c r="FU1477" s="1186"/>
      <c r="FV1477" s="1186"/>
      <c r="FW1477" s="1186"/>
      <c r="FX1477" s="1186"/>
      <c r="FY1477" s="1186"/>
      <c r="FZ1477" s="1186"/>
      <c r="GA1477" s="1186"/>
      <c r="GB1477" s="1186"/>
      <c r="GC1477" s="1186"/>
      <c r="GD1477" s="1186"/>
      <c r="GE1477" s="1186"/>
      <c r="GF1477" s="1186"/>
      <c r="GG1477" s="1186"/>
      <c r="GH1477" s="1186"/>
      <c r="GI1477" s="1186"/>
      <c r="GJ1477" s="1186"/>
      <c r="GK1477" s="1186"/>
      <c r="GL1477" s="1186"/>
      <c r="GM1477" s="1186"/>
      <c r="GN1477" s="1186"/>
      <c r="GO1477" s="1186"/>
      <c r="GP1477" s="1186"/>
      <c r="GQ1477" s="1186"/>
      <c r="GR1477" s="1186"/>
      <c r="GS1477" s="1186"/>
      <c r="GT1477" s="1186"/>
      <c r="GU1477" s="1186"/>
      <c r="GV1477" s="1186"/>
      <c r="GW1477" s="1186"/>
      <c r="GX1477" s="1186"/>
      <c r="GY1477" s="1186"/>
      <c r="GZ1477" s="1186"/>
      <c r="HA1477" s="1186"/>
      <c r="HB1477" s="1186"/>
      <c r="HC1477" s="1186"/>
      <c r="HD1477" s="1186"/>
      <c r="HE1477" s="1186"/>
      <c r="HF1477" s="1186"/>
      <c r="HG1477" s="1186"/>
      <c r="HH1477" s="1186"/>
      <c r="HI1477" s="1186"/>
      <c r="HJ1477" s="1186"/>
      <c r="HK1477" s="1186"/>
      <c r="HL1477" s="1186"/>
      <c r="HM1477" s="1186"/>
      <c r="HN1477" s="1186"/>
      <c r="HO1477" s="1186"/>
      <c r="HP1477" s="1186"/>
      <c r="HQ1477" s="1186"/>
      <c r="HR1477" s="1186"/>
      <c r="HS1477" s="1186"/>
      <c r="HT1477" s="1186"/>
      <c r="HU1477" s="1186"/>
      <c r="HV1477" s="1186"/>
      <c r="HW1477" s="1186"/>
      <c r="HX1477" s="1186"/>
      <c r="HY1477" s="1186"/>
      <c r="HZ1477" s="1186"/>
      <c r="IA1477" s="1186"/>
      <c r="IB1477" s="1186"/>
    </row>
    <row r="1478" spans="1:236" s="1185" customFormat="1">
      <c r="A1478" s="1540"/>
      <c r="B1478" s="1541"/>
      <c r="C1478" s="1542"/>
      <c r="D1478" s="1543"/>
      <c r="E1478" s="1186"/>
      <c r="F1478" s="1544"/>
      <c r="G1478" s="1604"/>
      <c r="H1478" s="1604"/>
      <c r="I1478" s="1186"/>
      <c r="J1478" s="1186"/>
      <c r="K1478" s="1186"/>
      <c r="L1478" s="1186"/>
      <c r="M1478" s="1186"/>
      <c r="N1478" s="1186"/>
      <c r="O1478" s="1186"/>
      <c r="P1478" s="1186"/>
      <c r="Q1478" s="1186"/>
      <c r="R1478" s="1186"/>
      <c r="S1478" s="1186"/>
      <c r="T1478" s="1186"/>
      <c r="U1478" s="1186"/>
      <c r="V1478" s="1186"/>
      <c r="W1478" s="1186"/>
      <c r="X1478" s="1186"/>
      <c r="Y1478" s="1186"/>
      <c r="Z1478" s="1186"/>
      <c r="AA1478" s="1186"/>
      <c r="AB1478" s="1186"/>
      <c r="AC1478" s="1186"/>
      <c r="AD1478" s="1186"/>
      <c r="AE1478" s="1186"/>
      <c r="AF1478" s="1186"/>
      <c r="AG1478" s="1186"/>
      <c r="AH1478" s="1186"/>
      <c r="AI1478" s="1186"/>
      <c r="AJ1478" s="1186"/>
      <c r="AK1478" s="1186"/>
      <c r="AL1478" s="1186"/>
      <c r="AM1478" s="1186"/>
      <c r="AN1478" s="1186"/>
      <c r="AO1478" s="1186"/>
      <c r="AP1478" s="1186"/>
      <c r="AQ1478" s="1186"/>
      <c r="AR1478" s="1186"/>
      <c r="AS1478" s="1186"/>
      <c r="AT1478" s="1186"/>
      <c r="AU1478" s="1186"/>
      <c r="AV1478" s="1186"/>
      <c r="AW1478" s="1186"/>
      <c r="AX1478" s="1186"/>
      <c r="AY1478" s="1186"/>
      <c r="AZ1478" s="1186"/>
      <c r="BA1478" s="1186"/>
      <c r="BB1478" s="1186"/>
      <c r="BC1478" s="1186"/>
      <c r="BD1478" s="1186"/>
      <c r="BE1478" s="1186"/>
      <c r="BF1478" s="1186"/>
      <c r="BG1478" s="1186"/>
      <c r="BH1478" s="1186"/>
      <c r="BI1478" s="1186"/>
      <c r="BJ1478" s="1186"/>
      <c r="BK1478" s="1186"/>
      <c r="BL1478" s="1186"/>
      <c r="BM1478" s="1186"/>
      <c r="BN1478" s="1186"/>
      <c r="BO1478" s="1186"/>
      <c r="BP1478" s="1186"/>
      <c r="BQ1478" s="1186"/>
      <c r="BR1478" s="1186"/>
      <c r="BS1478" s="1186"/>
      <c r="BT1478" s="1186"/>
      <c r="BU1478" s="1186"/>
      <c r="BV1478" s="1186"/>
      <c r="BW1478" s="1186"/>
      <c r="BX1478" s="1186"/>
      <c r="BY1478" s="1186"/>
      <c r="BZ1478" s="1186"/>
      <c r="CA1478" s="1186"/>
      <c r="CB1478" s="1186"/>
      <c r="CC1478" s="1186"/>
      <c r="CD1478" s="1186"/>
      <c r="CE1478" s="1186"/>
      <c r="CF1478" s="1186"/>
      <c r="CG1478" s="1186"/>
      <c r="CH1478" s="1186"/>
      <c r="CI1478" s="1186"/>
      <c r="CJ1478" s="1186"/>
      <c r="CK1478" s="1186"/>
      <c r="CL1478" s="1186"/>
      <c r="CM1478" s="1186"/>
      <c r="CN1478" s="1186"/>
      <c r="CO1478" s="1186"/>
      <c r="CP1478" s="1186"/>
      <c r="CQ1478" s="1186"/>
      <c r="CR1478" s="1186"/>
      <c r="CS1478" s="1186"/>
      <c r="CT1478" s="1186"/>
      <c r="CU1478" s="1186"/>
      <c r="CV1478" s="1186"/>
      <c r="CW1478" s="1186"/>
      <c r="CX1478" s="1186"/>
      <c r="CY1478" s="1186"/>
      <c r="CZ1478" s="1186"/>
      <c r="DA1478" s="1186"/>
      <c r="DB1478" s="1186"/>
      <c r="DC1478" s="1186"/>
      <c r="DD1478" s="1186"/>
      <c r="DE1478" s="1186"/>
      <c r="DF1478" s="1186"/>
      <c r="DG1478" s="1186"/>
      <c r="DH1478" s="1186"/>
      <c r="DI1478" s="1186"/>
      <c r="DJ1478" s="1186"/>
      <c r="DK1478" s="1186"/>
      <c r="DL1478" s="1186"/>
      <c r="DM1478" s="1186"/>
      <c r="DN1478" s="1186"/>
      <c r="DO1478" s="1186"/>
      <c r="DP1478" s="1186"/>
      <c r="DQ1478" s="1186"/>
      <c r="DR1478" s="1186"/>
      <c r="DS1478" s="1186"/>
      <c r="DT1478" s="1186"/>
      <c r="DU1478" s="1186"/>
      <c r="DV1478" s="1186"/>
      <c r="DW1478" s="1186"/>
      <c r="DX1478" s="1186"/>
      <c r="DY1478" s="1186"/>
      <c r="DZ1478" s="1186"/>
      <c r="EA1478" s="1186"/>
      <c r="EB1478" s="1186"/>
      <c r="EC1478" s="1186"/>
      <c r="ED1478" s="1186"/>
      <c r="EE1478" s="1186"/>
      <c r="EF1478" s="1186"/>
      <c r="EG1478" s="1186"/>
      <c r="EH1478" s="1186"/>
      <c r="EI1478" s="1186"/>
      <c r="EJ1478" s="1186"/>
      <c r="EK1478" s="1186"/>
      <c r="EL1478" s="1186"/>
      <c r="EM1478" s="1186"/>
      <c r="EN1478" s="1186"/>
      <c r="EO1478" s="1186"/>
      <c r="EP1478" s="1186"/>
      <c r="EQ1478" s="1186"/>
      <c r="ER1478" s="1186"/>
      <c r="ES1478" s="1186"/>
      <c r="ET1478" s="1186"/>
      <c r="EU1478" s="1186"/>
      <c r="EV1478" s="1186"/>
      <c r="EW1478" s="1186"/>
      <c r="EX1478" s="1186"/>
      <c r="EY1478" s="1186"/>
      <c r="EZ1478" s="1186"/>
      <c r="FA1478" s="1186"/>
      <c r="FB1478" s="1186"/>
      <c r="FC1478" s="1186"/>
      <c r="FD1478" s="1186"/>
      <c r="FE1478" s="1186"/>
      <c r="FF1478" s="1186"/>
      <c r="FG1478" s="1186"/>
      <c r="FH1478" s="1186"/>
      <c r="FI1478" s="1186"/>
      <c r="FJ1478" s="1186"/>
      <c r="FK1478" s="1186"/>
      <c r="FL1478" s="1186"/>
      <c r="FM1478" s="1186"/>
      <c r="FN1478" s="1186"/>
      <c r="FO1478" s="1186"/>
      <c r="FP1478" s="1186"/>
      <c r="FQ1478" s="1186"/>
      <c r="FR1478" s="1186"/>
      <c r="FS1478" s="1186"/>
      <c r="FT1478" s="1186"/>
      <c r="FU1478" s="1186"/>
      <c r="FV1478" s="1186"/>
      <c r="FW1478" s="1186"/>
      <c r="FX1478" s="1186"/>
      <c r="FY1478" s="1186"/>
      <c r="FZ1478" s="1186"/>
      <c r="GA1478" s="1186"/>
      <c r="GB1478" s="1186"/>
      <c r="GC1478" s="1186"/>
      <c r="GD1478" s="1186"/>
      <c r="GE1478" s="1186"/>
      <c r="GF1478" s="1186"/>
      <c r="GG1478" s="1186"/>
      <c r="GH1478" s="1186"/>
      <c r="GI1478" s="1186"/>
      <c r="GJ1478" s="1186"/>
      <c r="GK1478" s="1186"/>
      <c r="GL1478" s="1186"/>
      <c r="GM1478" s="1186"/>
      <c r="GN1478" s="1186"/>
      <c r="GO1478" s="1186"/>
      <c r="GP1478" s="1186"/>
      <c r="GQ1478" s="1186"/>
      <c r="GR1478" s="1186"/>
      <c r="GS1478" s="1186"/>
      <c r="GT1478" s="1186"/>
      <c r="GU1478" s="1186"/>
      <c r="GV1478" s="1186"/>
      <c r="GW1478" s="1186"/>
      <c r="GX1478" s="1186"/>
      <c r="GY1478" s="1186"/>
      <c r="GZ1478" s="1186"/>
      <c r="HA1478" s="1186"/>
      <c r="HB1478" s="1186"/>
      <c r="HC1478" s="1186"/>
      <c r="HD1478" s="1186"/>
      <c r="HE1478" s="1186"/>
      <c r="HF1478" s="1186"/>
      <c r="HG1478" s="1186"/>
      <c r="HH1478" s="1186"/>
      <c r="HI1478" s="1186"/>
      <c r="HJ1478" s="1186"/>
      <c r="HK1478" s="1186"/>
      <c r="HL1478" s="1186"/>
      <c r="HM1478" s="1186"/>
      <c r="HN1478" s="1186"/>
      <c r="HO1478" s="1186"/>
      <c r="HP1478" s="1186"/>
      <c r="HQ1478" s="1186"/>
      <c r="HR1478" s="1186"/>
      <c r="HS1478" s="1186"/>
      <c r="HT1478" s="1186"/>
      <c r="HU1478" s="1186"/>
      <c r="HV1478" s="1186"/>
      <c r="HW1478" s="1186"/>
      <c r="HX1478" s="1186"/>
      <c r="HY1478" s="1186"/>
      <c r="HZ1478" s="1186"/>
      <c r="IA1478" s="1186"/>
      <c r="IB1478" s="1186"/>
    </row>
    <row r="1479" spans="1:236" s="1185" customFormat="1">
      <c r="A1479" s="1540"/>
      <c r="B1479" s="1541"/>
      <c r="C1479" s="1542"/>
      <c r="D1479" s="1543"/>
      <c r="E1479" s="1186"/>
      <c r="F1479" s="1544"/>
      <c r="G1479" s="1604"/>
      <c r="H1479" s="1604"/>
      <c r="I1479" s="1186"/>
      <c r="J1479" s="1186"/>
      <c r="K1479" s="1186"/>
      <c r="L1479" s="1186"/>
      <c r="M1479" s="1186"/>
      <c r="N1479" s="1186"/>
      <c r="O1479" s="1186"/>
      <c r="P1479" s="1186"/>
      <c r="Q1479" s="1186"/>
      <c r="R1479" s="1186"/>
      <c r="S1479" s="1186"/>
      <c r="T1479" s="1186"/>
      <c r="U1479" s="1186"/>
      <c r="V1479" s="1186"/>
      <c r="W1479" s="1186"/>
      <c r="X1479" s="1186"/>
      <c r="Y1479" s="1186"/>
      <c r="Z1479" s="1186"/>
      <c r="AA1479" s="1186"/>
      <c r="AB1479" s="1186"/>
      <c r="AC1479" s="1186"/>
      <c r="AD1479" s="1186"/>
      <c r="AE1479" s="1186"/>
      <c r="AF1479" s="1186"/>
      <c r="AG1479" s="1186"/>
      <c r="AH1479" s="1186"/>
      <c r="AI1479" s="1186"/>
      <c r="AJ1479" s="1186"/>
      <c r="AK1479" s="1186"/>
      <c r="AL1479" s="1186"/>
      <c r="AM1479" s="1186"/>
      <c r="AN1479" s="1186"/>
      <c r="AO1479" s="1186"/>
      <c r="AP1479" s="1186"/>
      <c r="AQ1479" s="1186"/>
      <c r="AR1479" s="1186"/>
      <c r="AS1479" s="1186"/>
      <c r="AT1479" s="1186"/>
      <c r="AU1479" s="1186"/>
      <c r="AV1479" s="1186"/>
      <c r="AW1479" s="1186"/>
      <c r="AX1479" s="1186"/>
      <c r="AY1479" s="1186"/>
      <c r="AZ1479" s="1186"/>
      <c r="BA1479" s="1186"/>
      <c r="BB1479" s="1186"/>
      <c r="BC1479" s="1186"/>
      <c r="BD1479" s="1186"/>
      <c r="BE1479" s="1186"/>
      <c r="BF1479" s="1186"/>
      <c r="BG1479" s="1186"/>
      <c r="BH1479" s="1186"/>
      <c r="BI1479" s="1186"/>
      <c r="BJ1479" s="1186"/>
      <c r="BK1479" s="1186"/>
      <c r="BL1479" s="1186"/>
      <c r="BM1479" s="1186"/>
      <c r="BN1479" s="1186"/>
      <c r="BO1479" s="1186"/>
      <c r="BP1479" s="1186"/>
      <c r="BQ1479" s="1186"/>
      <c r="BR1479" s="1186"/>
      <c r="BS1479" s="1186"/>
      <c r="BT1479" s="1186"/>
      <c r="BU1479" s="1186"/>
      <c r="BV1479" s="1186"/>
      <c r="BW1479" s="1186"/>
      <c r="BX1479" s="1186"/>
      <c r="BY1479" s="1186"/>
      <c r="BZ1479" s="1186"/>
      <c r="CA1479" s="1186"/>
      <c r="CB1479" s="1186"/>
      <c r="CC1479" s="1186"/>
      <c r="CD1479" s="1186"/>
      <c r="CE1479" s="1186"/>
      <c r="CF1479" s="1186"/>
      <c r="CG1479" s="1186"/>
      <c r="CH1479" s="1186"/>
      <c r="CI1479" s="1186"/>
      <c r="CJ1479" s="1186"/>
      <c r="CK1479" s="1186"/>
      <c r="CL1479" s="1186"/>
      <c r="CM1479" s="1186"/>
      <c r="CN1479" s="1186"/>
      <c r="CO1479" s="1186"/>
      <c r="CP1479" s="1186"/>
      <c r="CQ1479" s="1186"/>
      <c r="CR1479" s="1186"/>
      <c r="CS1479" s="1186"/>
      <c r="CT1479" s="1186"/>
      <c r="CU1479" s="1186"/>
      <c r="CV1479" s="1186"/>
      <c r="CW1479" s="1186"/>
      <c r="CX1479" s="1186"/>
      <c r="CY1479" s="1186"/>
      <c r="CZ1479" s="1186"/>
      <c r="DA1479" s="1186"/>
      <c r="DB1479" s="1186"/>
      <c r="DC1479" s="1186"/>
      <c r="DD1479" s="1186"/>
      <c r="DE1479" s="1186"/>
      <c r="DF1479" s="1186"/>
      <c r="DG1479" s="1186"/>
      <c r="DH1479" s="1186"/>
      <c r="DI1479" s="1186"/>
      <c r="DJ1479" s="1186"/>
      <c r="DK1479" s="1186"/>
      <c r="DL1479" s="1186"/>
      <c r="DM1479" s="1186"/>
      <c r="DN1479" s="1186"/>
      <c r="DO1479" s="1186"/>
      <c r="DP1479" s="1186"/>
      <c r="DQ1479" s="1186"/>
      <c r="DR1479" s="1186"/>
      <c r="DS1479" s="1186"/>
      <c r="DT1479" s="1186"/>
      <c r="DU1479" s="1186"/>
      <c r="DV1479" s="1186"/>
      <c r="DW1479" s="1186"/>
      <c r="DX1479" s="1186"/>
      <c r="DY1479" s="1186"/>
      <c r="DZ1479" s="1186"/>
      <c r="EA1479" s="1186"/>
      <c r="EB1479" s="1186"/>
      <c r="EC1479" s="1186"/>
      <c r="ED1479" s="1186"/>
      <c r="EE1479" s="1186"/>
      <c r="EF1479" s="1186"/>
      <c r="EG1479" s="1186"/>
      <c r="EH1479" s="1186"/>
      <c r="EI1479" s="1186"/>
      <c r="EJ1479" s="1186"/>
      <c r="EK1479" s="1186"/>
      <c r="EL1479" s="1186"/>
      <c r="EM1479" s="1186"/>
      <c r="EN1479" s="1186"/>
      <c r="EO1479" s="1186"/>
      <c r="EP1479" s="1186"/>
      <c r="EQ1479" s="1186"/>
      <c r="ER1479" s="1186"/>
      <c r="ES1479" s="1186"/>
      <c r="ET1479" s="1186"/>
      <c r="EU1479" s="1186"/>
      <c r="EV1479" s="1186"/>
      <c r="EW1479" s="1186"/>
      <c r="EX1479" s="1186"/>
      <c r="EY1479" s="1186"/>
      <c r="EZ1479" s="1186"/>
      <c r="FA1479" s="1186"/>
      <c r="FB1479" s="1186"/>
      <c r="FC1479" s="1186"/>
      <c r="FD1479" s="1186"/>
      <c r="FE1479" s="1186"/>
      <c r="FF1479" s="1186"/>
      <c r="FG1479" s="1186"/>
      <c r="FH1479" s="1186"/>
      <c r="FI1479" s="1186"/>
      <c r="FJ1479" s="1186"/>
      <c r="FK1479" s="1186"/>
      <c r="FL1479" s="1186"/>
      <c r="FM1479" s="1186"/>
      <c r="FN1479" s="1186"/>
      <c r="FO1479" s="1186"/>
      <c r="FP1479" s="1186"/>
      <c r="FQ1479" s="1186"/>
      <c r="FR1479" s="1186"/>
      <c r="FS1479" s="1186"/>
      <c r="FT1479" s="1186"/>
      <c r="FU1479" s="1186"/>
      <c r="FV1479" s="1186"/>
      <c r="FW1479" s="1186"/>
      <c r="FX1479" s="1186"/>
      <c r="FY1479" s="1186"/>
      <c r="FZ1479" s="1186"/>
      <c r="GA1479" s="1186"/>
      <c r="GB1479" s="1186"/>
      <c r="GC1479" s="1186"/>
      <c r="GD1479" s="1186"/>
      <c r="GE1479" s="1186"/>
      <c r="GF1479" s="1186"/>
      <c r="GG1479" s="1186"/>
      <c r="GH1479" s="1186"/>
      <c r="GI1479" s="1186"/>
      <c r="GJ1479" s="1186"/>
      <c r="GK1479" s="1186"/>
      <c r="GL1479" s="1186"/>
      <c r="GM1479" s="1186"/>
      <c r="GN1479" s="1186"/>
      <c r="GO1479" s="1186"/>
      <c r="GP1479" s="1186"/>
      <c r="GQ1479" s="1186"/>
      <c r="GR1479" s="1186"/>
      <c r="GS1479" s="1186"/>
      <c r="GT1479" s="1186"/>
      <c r="GU1479" s="1186"/>
      <c r="GV1479" s="1186"/>
      <c r="GW1479" s="1186"/>
      <c r="GX1479" s="1186"/>
      <c r="GY1479" s="1186"/>
      <c r="GZ1479" s="1186"/>
      <c r="HA1479" s="1186"/>
      <c r="HB1479" s="1186"/>
      <c r="HC1479" s="1186"/>
      <c r="HD1479" s="1186"/>
      <c r="HE1479" s="1186"/>
      <c r="HF1479" s="1186"/>
      <c r="HG1479" s="1186"/>
      <c r="HH1479" s="1186"/>
      <c r="HI1479" s="1186"/>
      <c r="HJ1479" s="1186"/>
      <c r="HK1479" s="1186"/>
      <c r="HL1479" s="1186"/>
      <c r="HM1479" s="1186"/>
      <c r="HN1479" s="1186"/>
      <c r="HO1479" s="1186"/>
      <c r="HP1479" s="1186"/>
      <c r="HQ1479" s="1186"/>
      <c r="HR1479" s="1186"/>
      <c r="HS1479" s="1186"/>
      <c r="HT1479" s="1186"/>
      <c r="HU1479" s="1186"/>
      <c r="HV1479" s="1186"/>
      <c r="HW1479" s="1186"/>
      <c r="HX1479" s="1186"/>
      <c r="HY1479" s="1186"/>
      <c r="HZ1479" s="1186"/>
      <c r="IA1479" s="1186"/>
      <c r="IB1479" s="1186"/>
    </row>
    <row r="1480" spans="1:236" s="1185" customFormat="1">
      <c r="A1480" s="1540"/>
      <c r="B1480" s="1541"/>
      <c r="C1480" s="1542"/>
      <c r="D1480" s="1543"/>
      <c r="E1480" s="1186"/>
      <c r="F1480" s="1544"/>
      <c r="G1480" s="1604"/>
      <c r="H1480" s="1604"/>
      <c r="I1480" s="1186"/>
      <c r="J1480" s="1186"/>
      <c r="K1480" s="1186"/>
      <c r="L1480" s="1186"/>
      <c r="M1480" s="1186"/>
      <c r="N1480" s="1186"/>
      <c r="O1480" s="1186"/>
      <c r="P1480" s="1186"/>
      <c r="Q1480" s="1186"/>
      <c r="R1480" s="1186"/>
      <c r="S1480" s="1186"/>
      <c r="T1480" s="1186"/>
      <c r="U1480" s="1186"/>
      <c r="V1480" s="1186"/>
      <c r="W1480" s="1186"/>
      <c r="X1480" s="1186"/>
      <c r="Y1480" s="1186"/>
      <c r="Z1480" s="1186"/>
      <c r="AA1480" s="1186"/>
      <c r="AB1480" s="1186"/>
      <c r="AC1480" s="1186"/>
      <c r="AD1480" s="1186"/>
      <c r="AE1480" s="1186"/>
      <c r="AF1480" s="1186"/>
      <c r="AG1480" s="1186"/>
      <c r="AH1480" s="1186"/>
      <c r="AI1480" s="1186"/>
      <c r="AJ1480" s="1186"/>
      <c r="AK1480" s="1186"/>
      <c r="AL1480" s="1186"/>
      <c r="AM1480" s="1186"/>
      <c r="AN1480" s="1186"/>
      <c r="AO1480" s="1186"/>
      <c r="AP1480" s="1186"/>
      <c r="AQ1480" s="1186"/>
      <c r="AR1480" s="1186"/>
      <c r="AS1480" s="1186"/>
      <c r="AT1480" s="1186"/>
      <c r="AU1480" s="1186"/>
      <c r="AV1480" s="1186"/>
      <c r="AW1480" s="1186"/>
      <c r="AX1480" s="1186"/>
      <c r="AY1480" s="1186"/>
      <c r="AZ1480" s="1186"/>
      <c r="BA1480" s="1186"/>
      <c r="BB1480" s="1186"/>
      <c r="BC1480" s="1186"/>
      <c r="BD1480" s="1186"/>
      <c r="BE1480" s="1186"/>
      <c r="BF1480" s="1186"/>
      <c r="BG1480" s="1186"/>
      <c r="BH1480" s="1186"/>
      <c r="BI1480" s="1186"/>
      <c r="BJ1480" s="1186"/>
      <c r="BK1480" s="1186"/>
      <c r="BL1480" s="1186"/>
      <c r="BM1480" s="1186"/>
      <c r="BN1480" s="1186"/>
      <c r="BO1480" s="1186"/>
      <c r="BP1480" s="1186"/>
      <c r="BQ1480" s="1186"/>
      <c r="BR1480" s="1186"/>
      <c r="BS1480" s="1186"/>
      <c r="BT1480" s="1186"/>
      <c r="BU1480" s="1186"/>
      <c r="BV1480" s="1186"/>
      <c r="BW1480" s="1186"/>
      <c r="BX1480" s="1186"/>
      <c r="BY1480" s="1186"/>
      <c r="BZ1480" s="1186"/>
      <c r="CA1480" s="1186"/>
      <c r="CB1480" s="1186"/>
      <c r="CC1480" s="1186"/>
      <c r="CD1480" s="1186"/>
      <c r="CE1480" s="1186"/>
      <c r="CF1480" s="1186"/>
      <c r="CG1480" s="1186"/>
      <c r="CH1480" s="1186"/>
      <c r="CI1480" s="1186"/>
      <c r="CJ1480" s="1186"/>
      <c r="CK1480" s="1186"/>
      <c r="CL1480" s="1186"/>
      <c r="CM1480" s="1186"/>
      <c r="CN1480" s="1186"/>
      <c r="CO1480" s="1186"/>
      <c r="CP1480" s="1186"/>
      <c r="CQ1480" s="1186"/>
      <c r="CR1480" s="1186"/>
      <c r="CS1480" s="1186"/>
      <c r="CT1480" s="1186"/>
      <c r="CU1480" s="1186"/>
      <c r="CV1480" s="1186"/>
      <c r="CW1480" s="1186"/>
      <c r="CX1480" s="1186"/>
      <c r="CY1480" s="1186"/>
      <c r="CZ1480" s="1186"/>
      <c r="DA1480" s="1186"/>
      <c r="DB1480" s="1186"/>
      <c r="DC1480" s="1186"/>
      <c r="DD1480" s="1186"/>
      <c r="DE1480" s="1186"/>
      <c r="DF1480" s="1186"/>
      <c r="DG1480" s="1186"/>
      <c r="DH1480" s="1186"/>
      <c r="DI1480" s="1186"/>
      <c r="DJ1480" s="1186"/>
      <c r="DK1480" s="1186"/>
      <c r="DL1480" s="1186"/>
      <c r="DM1480" s="1186"/>
      <c r="DN1480" s="1186"/>
      <c r="DO1480" s="1186"/>
      <c r="DP1480" s="1186"/>
      <c r="DQ1480" s="1186"/>
      <c r="DR1480" s="1186"/>
      <c r="DS1480" s="1186"/>
      <c r="DT1480" s="1186"/>
      <c r="DU1480" s="1186"/>
      <c r="DV1480" s="1186"/>
      <c r="DW1480" s="1186"/>
      <c r="DX1480" s="1186"/>
      <c r="DY1480" s="1186"/>
      <c r="DZ1480" s="1186"/>
      <c r="EA1480" s="1186"/>
      <c r="EB1480" s="1186"/>
      <c r="EC1480" s="1186"/>
      <c r="ED1480" s="1186"/>
      <c r="EE1480" s="1186"/>
      <c r="EF1480" s="1186"/>
      <c r="EG1480" s="1186"/>
      <c r="EH1480" s="1186"/>
      <c r="EI1480" s="1186"/>
      <c r="EJ1480" s="1186"/>
      <c r="EK1480" s="1186"/>
      <c r="EL1480" s="1186"/>
      <c r="EM1480" s="1186"/>
      <c r="EN1480" s="1186"/>
      <c r="EO1480" s="1186"/>
      <c r="EP1480" s="1186"/>
      <c r="EQ1480" s="1186"/>
      <c r="ER1480" s="1186"/>
      <c r="ES1480" s="1186"/>
      <c r="ET1480" s="1186"/>
      <c r="EU1480" s="1186"/>
      <c r="EV1480" s="1186"/>
      <c r="EW1480" s="1186"/>
      <c r="EX1480" s="1186"/>
      <c r="EY1480" s="1186"/>
      <c r="EZ1480" s="1186"/>
      <c r="FA1480" s="1186"/>
      <c r="FB1480" s="1186"/>
      <c r="FC1480" s="1186"/>
      <c r="FD1480" s="1186"/>
      <c r="FE1480" s="1186"/>
      <c r="FF1480" s="1186"/>
      <c r="FG1480" s="1186"/>
      <c r="FH1480" s="1186"/>
      <c r="FI1480" s="1186"/>
      <c r="FJ1480" s="1186"/>
      <c r="FK1480" s="1186"/>
      <c r="FL1480" s="1186"/>
      <c r="FM1480" s="1186"/>
      <c r="FN1480" s="1186"/>
      <c r="FO1480" s="1186"/>
      <c r="FP1480" s="1186"/>
      <c r="FQ1480" s="1186"/>
      <c r="FR1480" s="1186"/>
      <c r="FS1480" s="1186"/>
      <c r="FT1480" s="1186"/>
      <c r="FU1480" s="1186"/>
      <c r="FV1480" s="1186"/>
      <c r="FW1480" s="1186"/>
      <c r="FX1480" s="1186"/>
      <c r="FY1480" s="1186"/>
      <c r="FZ1480" s="1186"/>
      <c r="GA1480" s="1186"/>
      <c r="GB1480" s="1186"/>
      <c r="GC1480" s="1186"/>
      <c r="GD1480" s="1186"/>
      <c r="GE1480" s="1186"/>
      <c r="GF1480" s="1186"/>
      <c r="GG1480" s="1186"/>
      <c r="GH1480" s="1186"/>
      <c r="GI1480" s="1186"/>
      <c r="GJ1480" s="1186"/>
      <c r="GK1480" s="1186"/>
      <c r="GL1480" s="1186"/>
      <c r="GM1480" s="1186"/>
      <c r="GN1480" s="1186"/>
      <c r="GO1480" s="1186"/>
      <c r="GP1480" s="1186"/>
      <c r="GQ1480" s="1186"/>
      <c r="GR1480" s="1186"/>
      <c r="GS1480" s="1186"/>
      <c r="GT1480" s="1186"/>
      <c r="GU1480" s="1186"/>
      <c r="GV1480" s="1186"/>
      <c r="GW1480" s="1186"/>
      <c r="GX1480" s="1186"/>
      <c r="GY1480" s="1186"/>
      <c r="GZ1480" s="1186"/>
      <c r="HA1480" s="1186"/>
      <c r="HB1480" s="1186"/>
      <c r="HC1480" s="1186"/>
      <c r="HD1480" s="1186"/>
      <c r="HE1480" s="1186"/>
      <c r="HF1480" s="1186"/>
      <c r="HG1480" s="1186"/>
      <c r="HH1480" s="1186"/>
      <c r="HI1480" s="1186"/>
      <c r="HJ1480" s="1186"/>
      <c r="HK1480" s="1186"/>
      <c r="HL1480" s="1186"/>
      <c r="HM1480" s="1186"/>
      <c r="HN1480" s="1186"/>
      <c r="HO1480" s="1186"/>
      <c r="HP1480" s="1186"/>
      <c r="HQ1480" s="1186"/>
      <c r="HR1480" s="1186"/>
      <c r="HS1480" s="1186"/>
      <c r="HT1480" s="1186"/>
      <c r="HU1480" s="1186"/>
      <c r="HV1480" s="1186"/>
      <c r="HW1480" s="1186"/>
      <c r="HX1480" s="1186"/>
      <c r="HY1480" s="1186"/>
      <c r="HZ1480" s="1186"/>
      <c r="IA1480" s="1186"/>
      <c r="IB1480" s="1186"/>
    </row>
    <row r="1481" spans="1:236" s="1185" customFormat="1">
      <c r="A1481" s="1540"/>
      <c r="B1481" s="1541"/>
      <c r="C1481" s="1542"/>
      <c r="D1481" s="1543"/>
      <c r="E1481" s="1186"/>
      <c r="F1481" s="1544"/>
      <c r="G1481" s="1604"/>
      <c r="H1481" s="1604"/>
      <c r="I1481" s="1186"/>
      <c r="J1481" s="1186"/>
      <c r="K1481" s="1186"/>
      <c r="L1481" s="1186"/>
      <c r="M1481" s="1186"/>
      <c r="N1481" s="1186"/>
      <c r="O1481" s="1186"/>
      <c r="P1481" s="1186"/>
      <c r="Q1481" s="1186"/>
      <c r="R1481" s="1186"/>
      <c r="S1481" s="1186"/>
      <c r="T1481" s="1186"/>
      <c r="U1481" s="1186"/>
      <c r="V1481" s="1186"/>
      <c r="W1481" s="1186"/>
      <c r="X1481" s="1186"/>
      <c r="Y1481" s="1186"/>
      <c r="Z1481" s="1186"/>
      <c r="AA1481" s="1186"/>
      <c r="AB1481" s="1186"/>
      <c r="AC1481" s="1186"/>
      <c r="AD1481" s="1186"/>
      <c r="AE1481" s="1186"/>
      <c r="AF1481" s="1186"/>
      <c r="AG1481" s="1186"/>
      <c r="AH1481" s="1186"/>
      <c r="AI1481" s="1186"/>
      <c r="AJ1481" s="1186"/>
      <c r="AK1481" s="1186"/>
      <c r="AL1481" s="1186"/>
      <c r="AM1481" s="1186"/>
      <c r="AN1481" s="1186"/>
      <c r="AO1481" s="1186"/>
      <c r="AP1481" s="1186"/>
      <c r="AQ1481" s="1186"/>
      <c r="AR1481" s="1186"/>
      <c r="AS1481" s="1186"/>
      <c r="AT1481" s="1186"/>
      <c r="AU1481" s="1186"/>
      <c r="AV1481" s="1186"/>
      <c r="AW1481" s="1186"/>
      <c r="AX1481" s="1186"/>
      <c r="AY1481" s="1186"/>
      <c r="AZ1481" s="1186"/>
      <c r="BA1481" s="1186"/>
      <c r="BB1481" s="1186"/>
      <c r="BC1481" s="1186"/>
      <c r="BD1481" s="1186"/>
      <c r="BE1481" s="1186"/>
      <c r="BF1481" s="1186"/>
      <c r="BG1481" s="1186"/>
      <c r="BH1481" s="1186"/>
      <c r="BI1481" s="1186"/>
      <c r="BJ1481" s="1186"/>
      <c r="BK1481" s="1186"/>
      <c r="BL1481" s="1186"/>
      <c r="BM1481" s="1186"/>
      <c r="BN1481" s="1186"/>
      <c r="BO1481" s="1186"/>
      <c r="BP1481" s="1186"/>
      <c r="BQ1481" s="1186"/>
      <c r="BR1481" s="1186"/>
      <c r="BS1481" s="1186"/>
      <c r="BT1481" s="1186"/>
      <c r="BU1481" s="1186"/>
      <c r="BV1481" s="1186"/>
      <c r="BW1481" s="1186"/>
      <c r="BX1481" s="1186"/>
      <c r="BY1481" s="1186"/>
      <c r="BZ1481" s="1186"/>
      <c r="CA1481" s="1186"/>
      <c r="CB1481" s="1186"/>
      <c r="CC1481" s="1186"/>
      <c r="CD1481" s="1186"/>
      <c r="CE1481" s="1186"/>
      <c r="CF1481" s="1186"/>
      <c r="CG1481" s="1186"/>
      <c r="CH1481" s="1186"/>
      <c r="CI1481" s="1186"/>
      <c r="CJ1481" s="1186"/>
      <c r="CK1481" s="1186"/>
      <c r="CL1481" s="1186"/>
      <c r="CM1481" s="1186"/>
      <c r="CN1481" s="1186"/>
      <c r="CO1481" s="1186"/>
      <c r="CP1481" s="1186"/>
      <c r="CQ1481" s="1186"/>
      <c r="CR1481" s="1186"/>
      <c r="CS1481" s="1186"/>
      <c r="CT1481" s="1186"/>
      <c r="CU1481" s="1186"/>
      <c r="CV1481" s="1186"/>
      <c r="CW1481" s="1186"/>
      <c r="CX1481" s="1186"/>
      <c r="CY1481" s="1186"/>
      <c r="CZ1481" s="1186"/>
      <c r="DA1481" s="1186"/>
      <c r="DB1481" s="1186"/>
      <c r="DC1481" s="1186"/>
      <c r="DD1481" s="1186"/>
      <c r="DE1481" s="1186"/>
      <c r="DF1481" s="1186"/>
      <c r="DG1481" s="1186"/>
      <c r="DH1481" s="1186"/>
      <c r="DI1481" s="1186"/>
      <c r="DJ1481" s="1186"/>
      <c r="DK1481" s="1186"/>
      <c r="DL1481" s="1186"/>
      <c r="DM1481" s="1186"/>
      <c r="DN1481" s="1186"/>
      <c r="DO1481" s="1186"/>
      <c r="DP1481" s="1186"/>
      <c r="DQ1481" s="1186"/>
      <c r="DR1481" s="1186"/>
      <c r="DS1481" s="1186"/>
      <c r="DT1481" s="1186"/>
      <c r="DU1481" s="1186"/>
      <c r="DV1481" s="1186"/>
      <c r="DW1481" s="1186"/>
      <c r="DX1481" s="1186"/>
      <c r="DY1481" s="1186"/>
      <c r="DZ1481" s="1186"/>
      <c r="EA1481" s="1186"/>
      <c r="EB1481" s="1186"/>
      <c r="EC1481" s="1186"/>
      <c r="ED1481" s="1186"/>
      <c r="EE1481" s="1186"/>
      <c r="EF1481" s="1186"/>
      <c r="EG1481" s="1186"/>
      <c r="EH1481" s="1186"/>
      <c r="EI1481" s="1186"/>
      <c r="EJ1481" s="1186"/>
      <c r="EK1481" s="1186"/>
      <c r="EL1481" s="1186"/>
      <c r="EM1481" s="1186"/>
      <c r="EN1481" s="1186"/>
      <c r="EO1481" s="1186"/>
      <c r="EP1481" s="1186"/>
      <c r="EQ1481" s="1186"/>
      <c r="ER1481" s="1186"/>
      <c r="ES1481" s="1186"/>
      <c r="ET1481" s="1186"/>
      <c r="EU1481" s="1186"/>
      <c r="EV1481" s="1186"/>
      <c r="EW1481" s="1186"/>
      <c r="EX1481" s="1186"/>
      <c r="EY1481" s="1186"/>
      <c r="EZ1481" s="1186"/>
      <c r="FA1481" s="1186"/>
      <c r="FB1481" s="1186"/>
      <c r="FC1481" s="1186"/>
      <c r="FD1481" s="1186"/>
      <c r="FE1481" s="1186"/>
      <c r="FF1481" s="1186"/>
      <c r="FG1481" s="1186"/>
      <c r="FH1481" s="1186"/>
      <c r="FI1481" s="1186"/>
      <c r="FJ1481" s="1186"/>
      <c r="FK1481" s="1186"/>
      <c r="FL1481" s="1186"/>
      <c r="FM1481" s="1186"/>
      <c r="FN1481" s="1186"/>
      <c r="FO1481" s="1186"/>
      <c r="FP1481" s="1186"/>
      <c r="FQ1481" s="1186"/>
      <c r="FR1481" s="1186"/>
      <c r="FS1481" s="1186"/>
      <c r="FT1481" s="1186"/>
      <c r="FU1481" s="1186"/>
      <c r="FV1481" s="1186"/>
      <c r="FW1481" s="1186"/>
      <c r="FX1481" s="1186"/>
      <c r="FY1481" s="1186"/>
      <c r="FZ1481" s="1186"/>
      <c r="GA1481" s="1186"/>
      <c r="GB1481" s="1186"/>
      <c r="GC1481" s="1186"/>
      <c r="GD1481" s="1186"/>
      <c r="GE1481" s="1186"/>
      <c r="GF1481" s="1186"/>
      <c r="GG1481" s="1186"/>
      <c r="GH1481" s="1186"/>
      <c r="GI1481" s="1186"/>
      <c r="GJ1481" s="1186"/>
      <c r="GK1481" s="1186"/>
      <c r="GL1481" s="1186"/>
      <c r="GM1481" s="1186"/>
      <c r="GN1481" s="1186"/>
      <c r="GO1481" s="1186"/>
      <c r="GP1481" s="1186"/>
      <c r="GQ1481" s="1186"/>
      <c r="GR1481" s="1186"/>
      <c r="GS1481" s="1186"/>
      <c r="GT1481" s="1186"/>
      <c r="GU1481" s="1186"/>
      <c r="GV1481" s="1186"/>
      <c r="GW1481" s="1186"/>
      <c r="GX1481" s="1186"/>
      <c r="GY1481" s="1186"/>
      <c r="GZ1481" s="1186"/>
      <c r="HA1481" s="1186"/>
      <c r="HB1481" s="1186"/>
      <c r="HC1481" s="1186"/>
      <c r="HD1481" s="1186"/>
      <c r="HE1481" s="1186"/>
      <c r="HF1481" s="1186"/>
      <c r="HG1481" s="1186"/>
      <c r="HH1481" s="1186"/>
      <c r="HI1481" s="1186"/>
      <c r="HJ1481" s="1186"/>
      <c r="HK1481" s="1186"/>
      <c r="HL1481" s="1186"/>
      <c r="HM1481" s="1186"/>
      <c r="HN1481" s="1186"/>
      <c r="HO1481" s="1186"/>
      <c r="HP1481" s="1186"/>
      <c r="HQ1481" s="1186"/>
      <c r="HR1481" s="1186"/>
      <c r="HS1481" s="1186"/>
      <c r="HT1481" s="1186"/>
      <c r="HU1481" s="1186"/>
      <c r="HV1481" s="1186"/>
      <c r="HW1481" s="1186"/>
      <c r="HX1481" s="1186"/>
      <c r="HY1481" s="1186"/>
      <c r="HZ1481" s="1186"/>
      <c r="IA1481" s="1186"/>
      <c r="IB1481" s="1186"/>
    </row>
    <row r="1482" spans="1:236" s="1185" customFormat="1">
      <c r="A1482" s="1540"/>
      <c r="B1482" s="1541"/>
      <c r="C1482" s="1542"/>
      <c r="D1482" s="1543"/>
      <c r="E1482" s="1186"/>
      <c r="F1482" s="1544"/>
      <c r="G1482" s="1604"/>
      <c r="H1482" s="1604"/>
      <c r="I1482" s="1186"/>
      <c r="J1482" s="1186"/>
      <c r="K1482" s="1186"/>
      <c r="L1482" s="1186"/>
      <c r="M1482" s="1186"/>
      <c r="N1482" s="1186"/>
      <c r="O1482" s="1186"/>
      <c r="P1482" s="1186"/>
      <c r="Q1482" s="1186"/>
      <c r="R1482" s="1186"/>
      <c r="S1482" s="1186"/>
      <c r="T1482" s="1186"/>
      <c r="U1482" s="1186"/>
      <c r="V1482" s="1186"/>
      <c r="W1482" s="1186"/>
      <c r="X1482" s="1186"/>
      <c r="Y1482" s="1186"/>
      <c r="Z1482" s="1186"/>
      <c r="AA1482" s="1186"/>
      <c r="AB1482" s="1186"/>
      <c r="AC1482" s="1186"/>
      <c r="AD1482" s="1186"/>
      <c r="AE1482" s="1186"/>
      <c r="AF1482" s="1186"/>
      <c r="AG1482" s="1186"/>
      <c r="AH1482" s="1186"/>
      <c r="AI1482" s="1186"/>
      <c r="AJ1482" s="1186"/>
      <c r="AK1482" s="1186"/>
      <c r="AL1482" s="1186"/>
      <c r="AM1482" s="1186"/>
      <c r="AN1482" s="1186"/>
      <c r="AO1482" s="1186"/>
      <c r="AP1482" s="1186"/>
      <c r="AQ1482" s="1186"/>
      <c r="AR1482" s="1186"/>
      <c r="AS1482" s="1186"/>
      <c r="AT1482" s="1186"/>
      <c r="AU1482" s="1186"/>
      <c r="AV1482" s="1186"/>
      <c r="AW1482" s="1186"/>
      <c r="AX1482" s="1186"/>
      <c r="AY1482" s="1186"/>
      <c r="AZ1482" s="1186"/>
      <c r="BA1482" s="1186"/>
      <c r="BB1482" s="1186"/>
      <c r="BC1482" s="1186"/>
      <c r="BD1482" s="1186"/>
      <c r="BE1482" s="1186"/>
      <c r="BF1482" s="1186"/>
      <c r="BG1482" s="1186"/>
      <c r="BH1482" s="1186"/>
      <c r="BI1482" s="1186"/>
      <c r="BJ1482" s="1186"/>
      <c r="BK1482" s="1186"/>
      <c r="BL1482" s="1186"/>
      <c r="BM1482" s="1186"/>
      <c r="BN1482" s="1186"/>
      <c r="BO1482" s="1186"/>
      <c r="BP1482" s="1186"/>
      <c r="BQ1482" s="1186"/>
      <c r="BR1482" s="1186"/>
      <c r="BS1482" s="1186"/>
      <c r="BT1482" s="1186"/>
      <c r="BU1482" s="1186"/>
      <c r="BV1482" s="1186"/>
      <c r="BW1482" s="1186"/>
      <c r="BX1482" s="1186"/>
      <c r="BY1482" s="1186"/>
      <c r="BZ1482" s="1186"/>
      <c r="CA1482" s="1186"/>
      <c r="CB1482" s="1186"/>
      <c r="CC1482" s="1186"/>
      <c r="CD1482" s="1186"/>
      <c r="CE1482" s="1186"/>
      <c r="CF1482" s="1186"/>
      <c r="CG1482" s="1186"/>
      <c r="CH1482" s="1186"/>
      <c r="CI1482" s="1186"/>
      <c r="CJ1482" s="1186"/>
      <c r="CK1482" s="1186"/>
      <c r="CL1482" s="1186"/>
      <c r="CM1482" s="1186"/>
      <c r="CN1482" s="1186"/>
      <c r="CO1482" s="1186"/>
      <c r="CP1482" s="1186"/>
      <c r="CQ1482" s="1186"/>
      <c r="CR1482" s="1186"/>
      <c r="CS1482" s="1186"/>
      <c r="CT1482" s="1186"/>
      <c r="CU1482" s="1186"/>
      <c r="CV1482" s="1186"/>
      <c r="CW1482" s="1186"/>
      <c r="CX1482" s="1186"/>
      <c r="CY1482" s="1186"/>
      <c r="CZ1482" s="1186"/>
      <c r="DA1482" s="1186"/>
      <c r="DB1482" s="1186"/>
      <c r="DC1482" s="1186"/>
      <c r="DD1482" s="1186"/>
      <c r="DE1482" s="1186"/>
      <c r="DF1482" s="1186"/>
      <c r="DG1482" s="1186"/>
      <c r="DH1482" s="1186"/>
      <c r="DI1482" s="1186"/>
      <c r="DJ1482" s="1186"/>
      <c r="DK1482" s="1186"/>
      <c r="DL1482" s="1186"/>
      <c r="DM1482" s="1186"/>
      <c r="DN1482" s="1186"/>
      <c r="DO1482" s="1186"/>
      <c r="DP1482" s="1186"/>
      <c r="DQ1482" s="1186"/>
      <c r="DR1482" s="1186"/>
      <c r="DS1482" s="1186"/>
      <c r="DT1482" s="1186"/>
      <c r="DU1482" s="1186"/>
      <c r="DV1482" s="1186"/>
      <c r="DW1482" s="1186"/>
      <c r="DX1482" s="1186"/>
      <c r="DY1482" s="1186"/>
      <c r="DZ1482" s="1186"/>
      <c r="EA1482" s="1186"/>
      <c r="EB1482" s="1186"/>
      <c r="EC1482" s="1186"/>
      <c r="ED1482" s="1186"/>
      <c r="EE1482" s="1186"/>
      <c r="EF1482" s="1186"/>
      <c r="EG1482" s="1186"/>
      <c r="EH1482" s="1186"/>
      <c r="EI1482" s="1186"/>
      <c r="EJ1482" s="1186"/>
      <c r="EK1482" s="1186"/>
      <c r="EL1482" s="1186"/>
      <c r="EM1482" s="1186"/>
      <c r="EN1482" s="1186"/>
      <c r="EO1482" s="1186"/>
      <c r="EP1482" s="1186"/>
      <c r="EQ1482" s="1186"/>
      <c r="ER1482" s="1186"/>
      <c r="ES1482" s="1186"/>
      <c r="ET1482" s="1186"/>
      <c r="EU1482" s="1186"/>
      <c r="EV1482" s="1186"/>
      <c r="EW1482" s="1186"/>
      <c r="EX1482" s="1186"/>
      <c r="EY1482" s="1186"/>
      <c r="EZ1482" s="1186"/>
      <c r="FA1482" s="1186"/>
      <c r="FB1482" s="1186"/>
      <c r="FC1482" s="1186"/>
      <c r="FD1482" s="1186"/>
      <c r="FE1482" s="1186"/>
      <c r="FF1482" s="1186"/>
      <c r="FG1482" s="1186"/>
      <c r="FH1482" s="1186"/>
      <c r="FI1482" s="1186"/>
      <c r="FJ1482" s="1186"/>
      <c r="FK1482" s="1186"/>
      <c r="FL1482" s="1186"/>
      <c r="FM1482" s="1186"/>
      <c r="FN1482" s="1186"/>
      <c r="FO1482" s="1186"/>
      <c r="FP1482" s="1186"/>
      <c r="FQ1482" s="1186"/>
      <c r="FR1482" s="1186"/>
      <c r="FS1482" s="1186"/>
      <c r="FT1482" s="1186"/>
      <c r="FU1482" s="1186"/>
      <c r="FV1482" s="1186"/>
      <c r="FW1482" s="1186"/>
      <c r="FX1482" s="1186"/>
      <c r="FY1482" s="1186"/>
      <c r="FZ1482" s="1186"/>
      <c r="GA1482" s="1186"/>
      <c r="GB1482" s="1186"/>
      <c r="GC1482" s="1186"/>
      <c r="GD1482" s="1186"/>
      <c r="GE1482" s="1186"/>
      <c r="GF1482" s="1186"/>
      <c r="GG1482" s="1186"/>
      <c r="GH1482" s="1186"/>
      <c r="GI1482" s="1186"/>
      <c r="GJ1482" s="1186"/>
      <c r="GK1482" s="1186"/>
      <c r="GL1482" s="1186"/>
      <c r="GM1482" s="1186"/>
      <c r="GN1482" s="1186"/>
      <c r="GO1482" s="1186"/>
      <c r="GP1482" s="1186"/>
      <c r="GQ1482" s="1186"/>
      <c r="GR1482" s="1186"/>
      <c r="GS1482" s="1186"/>
      <c r="GT1482" s="1186"/>
      <c r="GU1482" s="1186"/>
      <c r="GV1482" s="1186"/>
      <c r="GW1482" s="1186"/>
      <c r="GX1482" s="1186"/>
      <c r="GY1482" s="1186"/>
      <c r="GZ1482" s="1186"/>
      <c r="HA1482" s="1186"/>
      <c r="HB1482" s="1186"/>
      <c r="HC1482" s="1186"/>
      <c r="HD1482" s="1186"/>
      <c r="HE1482" s="1186"/>
      <c r="HF1482" s="1186"/>
      <c r="HG1482" s="1186"/>
      <c r="HH1482" s="1186"/>
      <c r="HI1482" s="1186"/>
      <c r="HJ1482" s="1186"/>
      <c r="HK1482" s="1186"/>
      <c r="HL1482" s="1186"/>
      <c r="HM1482" s="1186"/>
      <c r="HN1482" s="1186"/>
      <c r="HO1482" s="1186"/>
      <c r="HP1482" s="1186"/>
      <c r="HQ1482" s="1186"/>
      <c r="HR1482" s="1186"/>
      <c r="HS1482" s="1186"/>
      <c r="HT1482" s="1186"/>
      <c r="HU1482" s="1186"/>
      <c r="HV1482" s="1186"/>
      <c r="HW1482" s="1186"/>
      <c r="HX1482" s="1186"/>
      <c r="HY1482" s="1186"/>
      <c r="HZ1482" s="1186"/>
      <c r="IA1482" s="1186"/>
      <c r="IB1482" s="1186"/>
    </row>
    <row r="1483" spans="1:236" s="1185" customFormat="1">
      <c r="A1483" s="1540"/>
      <c r="B1483" s="1541"/>
      <c r="C1483" s="1542"/>
      <c r="D1483" s="1543"/>
      <c r="E1483" s="1186"/>
      <c r="F1483" s="1544"/>
      <c r="G1483" s="1604"/>
      <c r="H1483" s="1604"/>
      <c r="I1483" s="1186"/>
      <c r="J1483" s="1186"/>
      <c r="K1483" s="1186"/>
      <c r="L1483" s="1186"/>
      <c r="M1483" s="1186"/>
      <c r="N1483" s="1186"/>
      <c r="O1483" s="1186"/>
      <c r="P1483" s="1186"/>
      <c r="Q1483" s="1186"/>
      <c r="R1483" s="1186"/>
      <c r="S1483" s="1186"/>
      <c r="T1483" s="1186"/>
      <c r="U1483" s="1186"/>
      <c r="V1483" s="1186"/>
      <c r="W1483" s="1186"/>
      <c r="X1483" s="1186"/>
      <c r="Y1483" s="1186"/>
      <c r="Z1483" s="1186"/>
      <c r="AA1483" s="1186"/>
      <c r="AB1483" s="1186"/>
      <c r="AC1483" s="1186"/>
      <c r="AD1483" s="1186"/>
      <c r="AE1483" s="1186"/>
      <c r="AF1483" s="1186"/>
      <c r="AG1483" s="1186"/>
      <c r="AH1483" s="1186"/>
      <c r="AI1483" s="1186"/>
      <c r="AJ1483" s="1186"/>
      <c r="AK1483" s="1186"/>
      <c r="AL1483" s="1186"/>
      <c r="AM1483" s="1186"/>
      <c r="AN1483" s="1186"/>
      <c r="AO1483" s="1186"/>
      <c r="AP1483" s="1186"/>
      <c r="AQ1483" s="1186"/>
      <c r="AR1483" s="1186"/>
      <c r="AS1483" s="1186"/>
      <c r="AT1483" s="1186"/>
      <c r="AU1483" s="1186"/>
      <c r="AV1483" s="1186"/>
      <c r="AW1483" s="1186"/>
      <c r="AX1483" s="1186"/>
      <c r="AY1483" s="1186"/>
      <c r="AZ1483" s="1186"/>
      <c r="BA1483" s="1186"/>
      <c r="BB1483" s="1186"/>
      <c r="BC1483" s="1186"/>
      <c r="BD1483" s="1186"/>
      <c r="BE1483" s="1186"/>
      <c r="BF1483" s="1186"/>
      <c r="BG1483" s="1186"/>
      <c r="BH1483" s="1186"/>
      <c r="BI1483" s="1186"/>
      <c r="BJ1483" s="1186"/>
      <c r="BK1483" s="1186"/>
      <c r="BL1483" s="1186"/>
      <c r="BM1483" s="1186"/>
      <c r="BN1483" s="1186"/>
      <c r="BO1483" s="1186"/>
      <c r="BP1483" s="1186"/>
      <c r="BQ1483" s="1186"/>
      <c r="BR1483" s="1186"/>
      <c r="BS1483" s="1186"/>
      <c r="BT1483" s="1186"/>
      <c r="BU1483" s="1186"/>
      <c r="BV1483" s="1186"/>
      <c r="BW1483" s="1186"/>
      <c r="BX1483" s="1186"/>
      <c r="BY1483" s="1186"/>
      <c r="BZ1483" s="1186"/>
      <c r="CA1483" s="1186"/>
      <c r="CB1483" s="1186"/>
      <c r="CC1483" s="1186"/>
      <c r="CD1483" s="1186"/>
      <c r="CE1483" s="1186"/>
      <c r="CF1483" s="1186"/>
      <c r="CG1483" s="1186"/>
      <c r="CH1483" s="1186"/>
      <c r="CI1483" s="1186"/>
      <c r="CJ1483" s="1186"/>
      <c r="CK1483" s="1186"/>
      <c r="CL1483" s="1186"/>
      <c r="CM1483" s="1186"/>
      <c r="CN1483" s="1186"/>
      <c r="CO1483" s="1186"/>
      <c r="CP1483" s="1186"/>
      <c r="CQ1483" s="1186"/>
      <c r="CR1483" s="1186"/>
      <c r="CS1483" s="1186"/>
      <c r="CT1483" s="1186"/>
      <c r="CU1483" s="1186"/>
      <c r="CV1483" s="1186"/>
      <c r="CW1483" s="1186"/>
      <c r="CX1483" s="1186"/>
      <c r="CY1483" s="1186"/>
      <c r="CZ1483" s="1186"/>
      <c r="DA1483" s="1186"/>
      <c r="DB1483" s="1186"/>
      <c r="DC1483" s="1186"/>
      <c r="DD1483" s="1186"/>
      <c r="DE1483" s="1186"/>
      <c r="DF1483" s="1186"/>
      <c r="DG1483" s="1186"/>
      <c r="DH1483" s="1186"/>
      <c r="DI1483" s="1186"/>
      <c r="DJ1483" s="1186"/>
      <c r="DK1483" s="1186"/>
      <c r="DL1483" s="1186"/>
      <c r="DM1483" s="1186"/>
      <c r="DN1483" s="1186"/>
      <c r="DO1483" s="1186"/>
      <c r="DP1483" s="1186"/>
      <c r="DQ1483" s="1186"/>
      <c r="DR1483" s="1186"/>
      <c r="DS1483" s="1186"/>
      <c r="DT1483" s="1186"/>
      <c r="DU1483" s="1186"/>
      <c r="DV1483" s="1186"/>
      <c r="DW1483" s="1186"/>
      <c r="DX1483" s="1186"/>
      <c r="DY1483" s="1186"/>
      <c r="DZ1483" s="1186"/>
      <c r="EA1483" s="1186"/>
      <c r="EB1483" s="1186"/>
      <c r="EC1483" s="1186"/>
      <c r="ED1483" s="1186"/>
      <c r="EE1483" s="1186"/>
      <c r="EF1483" s="1186"/>
      <c r="EG1483" s="1186"/>
      <c r="EH1483" s="1186"/>
      <c r="EI1483" s="1186"/>
      <c r="EJ1483" s="1186"/>
      <c r="EK1483" s="1186"/>
      <c r="EL1483" s="1186"/>
      <c r="EM1483" s="1186"/>
      <c r="EN1483" s="1186"/>
      <c r="EO1483" s="1186"/>
      <c r="EP1483" s="1186"/>
      <c r="EQ1483" s="1186"/>
      <c r="ER1483" s="1186"/>
      <c r="ES1483" s="1186"/>
      <c r="ET1483" s="1186"/>
      <c r="EU1483" s="1186"/>
      <c r="EV1483" s="1186"/>
      <c r="EW1483" s="1186"/>
      <c r="EX1483" s="1186"/>
      <c r="EY1483" s="1186"/>
      <c r="EZ1483" s="1186"/>
      <c r="FA1483" s="1186"/>
      <c r="FB1483" s="1186"/>
      <c r="FC1483" s="1186"/>
      <c r="FD1483" s="1186"/>
      <c r="FE1483" s="1186"/>
      <c r="FF1483" s="1186"/>
      <c r="FG1483" s="1186"/>
      <c r="FH1483" s="1186"/>
      <c r="FI1483" s="1186"/>
      <c r="FJ1483" s="1186"/>
      <c r="FK1483" s="1186"/>
      <c r="FL1483" s="1186"/>
      <c r="FM1483" s="1186"/>
      <c r="FN1483" s="1186"/>
      <c r="FO1483" s="1186"/>
      <c r="FP1483" s="1186"/>
      <c r="FQ1483" s="1186"/>
      <c r="FR1483" s="1186"/>
      <c r="FS1483" s="1186"/>
      <c r="FT1483" s="1186"/>
      <c r="FU1483" s="1186"/>
      <c r="FV1483" s="1186"/>
      <c r="FW1483" s="1186"/>
      <c r="FX1483" s="1186"/>
      <c r="FY1483" s="1186"/>
      <c r="FZ1483" s="1186"/>
      <c r="GA1483" s="1186"/>
      <c r="GB1483" s="1186"/>
      <c r="GC1483" s="1186"/>
      <c r="GD1483" s="1186"/>
      <c r="GE1483" s="1186"/>
      <c r="GF1483" s="1186"/>
      <c r="GG1483" s="1186"/>
      <c r="GH1483" s="1186"/>
      <c r="GI1483" s="1186"/>
      <c r="GJ1483" s="1186"/>
      <c r="GK1483" s="1186"/>
      <c r="GL1483" s="1186"/>
      <c r="GM1483" s="1186"/>
      <c r="GN1483" s="1186"/>
      <c r="GO1483" s="1186"/>
      <c r="GP1483" s="1186"/>
      <c r="GQ1483" s="1186"/>
      <c r="GR1483" s="1186"/>
      <c r="GS1483" s="1186"/>
      <c r="GT1483" s="1186"/>
      <c r="GU1483" s="1186"/>
      <c r="GV1483" s="1186"/>
      <c r="GW1483" s="1186"/>
      <c r="GX1483" s="1186"/>
      <c r="GY1483" s="1186"/>
      <c r="GZ1483" s="1186"/>
      <c r="HA1483" s="1186"/>
      <c r="HB1483" s="1186"/>
      <c r="HC1483" s="1186"/>
      <c r="HD1483" s="1186"/>
      <c r="HE1483" s="1186"/>
      <c r="HF1483" s="1186"/>
      <c r="HG1483" s="1186"/>
      <c r="HH1483" s="1186"/>
      <c r="HI1483" s="1186"/>
      <c r="HJ1483" s="1186"/>
      <c r="HK1483" s="1186"/>
      <c r="HL1483" s="1186"/>
      <c r="HM1483" s="1186"/>
      <c r="HN1483" s="1186"/>
      <c r="HO1483" s="1186"/>
      <c r="HP1483" s="1186"/>
      <c r="HQ1483" s="1186"/>
      <c r="HR1483" s="1186"/>
      <c r="HS1483" s="1186"/>
      <c r="HT1483" s="1186"/>
      <c r="HU1483" s="1186"/>
      <c r="HV1483" s="1186"/>
      <c r="HW1483" s="1186"/>
      <c r="HX1483" s="1186"/>
      <c r="HY1483" s="1186"/>
      <c r="HZ1483" s="1186"/>
      <c r="IA1483" s="1186"/>
      <c r="IB1483" s="1186"/>
    </row>
    <row r="1484" spans="1:236" s="1185" customFormat="1">
      <c r="A1484" s="1540"/>
      <c r="B1484" s="1541"/>
      <c r="C1484" s="1542"/>
      <c r="D1484" s="1543"/>
      <c r="E1484" s="1186"/>
      <c r="F1484" s="1544"/>
      <c r="G1484" s="1604"/>
      <c r="H1484" s="1604"/>
      <c r="I1484" s="1186"/>
      <c r="J1484" s="1186"/>
      <c r="K1484" s="1186"/>
      <c r="L1484" s="1186"/>
      <c r="M1484" s="1186"/>
      <c r="N1484" s="1186"/>
      <c r="O1484" s="1186"/>
      <c r="P1484" s="1186"/>
      <c r="Q1484" s="1186"/>
      <c r="R1484" s="1186"/>
      <c r="S1484" s="1186"/>
      <c r="T1484" s="1186"/>
      <c r="U1484" s="1186"/>
      <c r="V1484" s="1186"/>
      <c r="W1484" s="1186"/>
      <c r="X1484" s="1186"/>
      <c r="Y1484" s="1186"/>
      <c r="Z1484" s="1186"/>
      <c r="AA1484" s="1186"/>
      <c r="AB1484" s="1186"/>
      <c r="AC1484" s="1186"/>
      <c r="AD1484" s="1186"/>
      <c r="AE1484" s="1186"/>
      <c r="AF1484" s="1186"/>
      <c r="AG1484" s="1186"/>
      <c r="AH1484" s="1186"/>
      <c r="AI1484" s="1186"/>
      <c r="AJ1484" s="1186"/>
      <c r="AK1484" s="1186"/>
      <c r="AL1484" s="1186"/>
      <c r="AM1484" s="1186"/>
      <c r="AN1484" s="1186"/>
      <c r="AO1484" s="1186"/>
      <c r="AP1484" s="1186"/>
      <c r="AQ1484" s="1186"/>
      <c r="AR1484" s="1186"/>
      <c r="AS1484" s="1186"/>
      <c r="AT1484" s="1186"/>
      <c r="AU1484" s="1186"/>
      <c r="AV1484" s="1186"/>
      <c r="AW1484" s="1186"/>
      <c r="AX1484" s="1186"/>
      <c r="AY1484" s="1186"/>
      <c r="AZ1484" s="1186"/>
      <c r="BA1484" s="1186"/>
      <c r="BB1484" s="1186"/>
      <c r="BC1484" s="1186"/>
      <c r="BD1484" s="1186"/>
      <c r="BE1484" s="1186"/>
      <c r="BF1484" s="1186"/>
      <c r="BG1484" s="1186"/>
      <c r="BH1484" s="1186"/>
      <c r="BI1484" s="1186"/>
      <c r="BJ1484" s="1186"/>
      <c r="BK1484" s="1186"/>
      <c r="BL1484" s="1186"/>
      <c r="BM1484" s="1186"/>
      <c r="BN1484" s="1186"/>
      <c r="BO1484" s="1186"/>
      <c r="BP1484" s="1186"/>
      <c r="BQ1484" s="1186"/>
      <c r="BR1484" s="1186"/>
      <c r="BS1484" s="1186"/>
      <c r="BT1484" s="1186"/>
      <c r="BU1484" s="1186"/>
      <c r="BV1484" s="1186"/>
      <c r="BW1484" s="1186"/>
      <c r="BX1484" s="1186"/>
      <c r="BY1484" s="1186"/>
      <c r="BZ1484" s="1186"/>
      <c r="CA1484" s="1186"/>
      <c r="CB1484" s="1186"/>
      <c r="CC1484" s="1186"/>
      <c r="CD1484" s="1186"/>
      <c r="CE1484" s="1186"/>
      <c r="CF1484" s="1186"/>
      <c r="CG1484" s="1186"/>
      <c r="CH1484" s="1186"/>
      <c r="CI1484" s="1186"/>
      <c r="CJ1484" s="1186"/>
      <c r="CK1484" s="1186"/>
      <c r="CL1484" s="1186"/>
      <c r="CM1484" s="1186"/>
      <c r="CN1484" s="1186"/>
      <c r="CO1484" s="1186"/>
      <c r="CP1484" s="1186"/>
      <c r="CQ1484" s="1186"/>
      <c r="CR1484" s="1186"/>
      <c r="CS1484" s="1186"/>
      <c r="CT1484" s="1186"/>
      <c r="CU1484" s="1186"/>
      <c r="CV1484" s="1186"/>
      <c r="CW1484" s="1186"/>
      <c r="CX1484" s="1186"/>
      <c r="CY1484" s="1186"/>
      <c r="CZ1484" s="1186"/>
      <c r="DA1484" s="1186"/>
      <c r="DB1484" s="1186"/>
      <c r="DC1484" s="1186"/>
      <c r="DD1484" s="1186"/>
      <c r="DE1484" s="1186"/>
      <c r="DF1484" s="1186"/>
      <c r="DG1484" s="1186"/>
      <c r="DH1484" s="1186"/>
      <c r="DI1484" s="1186"/>
      <c r="DJ1484" s="1186"/>
      <c r="DK1484" s="1186"/>
      <c r="DL1484" s="1186"/>
      <c r="DM1484" s="1186"/>
      <c r="DN1484" s="1186"/>
      <c r="DO1484" s="1186"/>
      <c r="DP1484" s="1186"/>
      <c r="DQ1484" s="1186"/>
      <c r="DR1484" s="1186"/>
      <c r="DS1484" s="1186"/>
      <c r="DT1484" s="1186"/>
      <c r="DU1484" s="1186"/>
      <c r="DV1484" s="1186"/>
      <c r="DW1484" s="1186"/>
      <c r="DX1484" s="1186"/>
      <c r="DY1484" s="1186"/>
      <c r="DZ1484" s="1186"/>
      <c r="EA1484" s="1186"/>
      <c r="EB1484" s="1186"/>
      <c r="EC1484" s="1186"/>
      <c r="ED1484" s="1186"/>
      <c r="EE1484" s="1186"/>
      <c r="EF1484" s="1186"/>
      <c r="EG1484" s="1186"/>
      <c r="EH1484" s="1186"/>
      <c r="EI1484" s="1186"/>
      <c r="EJ1484" s="1186"/>
      <c r="EK1484" s="1186"/>
      <c r="EL1484" s="1186"/>
      <c r="EM1484" s="1186"/>
      <c r="EN1484" s="1186"/>
      <c r="EO1484" s="1186"/>
      <c r="EP1484" s="1186"/>
      <c r="EQ1484" s="1186"/>
      <c r="ER1484" s="1186"/>
      <c r="ES1484" s="1186"/>
      <c r="ET1484" s="1186"/>
      <c r="EU1484" s="1186"/>
      <c r="EV1484" s="1186"/>
      <c r="EW1484" s="1186"/>
      <c r="EX1484" s="1186"/>
      <c r="EY1484" s="1186"/>
      <c r="EZ1484" s="1186"/>
      <c r="FA1484" s="1186"/>
      <c r="FB1484" s="1186"/>
      <c r="FC1484" s="1186"/>
      <c r="FD1484" s="1186"/>
      <c r="FE1484" s="1186"/>
      <c r="FF1484" s="1186"/>
      <c r="FG1484" s="1186"/>
      <c r="FH1484" s="1186"/>
      <c r="FI1484" s="1186"/>
      <c r="FJ1484" s="1186"/>
      <c r="FK1484" s="1186"/>
      <c r="FL1484" s="1186"/>
      <c r="FM1484" s="1186"/>
      <c r="FN1484" s="1186"/>
      <c r="FO1484" s="1186"/>
      <c r="FP1484" s="1186"/>
      <c r="FQ1484" s="1186"/>
      <c r="FR1484" s="1186"/>
      <c r="FS1484" s="1186"/>
      <c r="FT1484" s="1186"/>
      <c r="FU1484" s="1186"/>
      <c r="FV1484" s="1186"/>
      <c r="FW1484" s="1186"/>
      <c r="FX1484" s="1186"/>
      <c r="FY1484" s="1186"/>
      <c r="FZ1484" s="1186"/>
      <c r="GA1484" s="1186"/>
      <c r="GB1484" s="1186"/>
      <c r="GC1484" s="1186"/>
      <c r="GD1484" s="1186"/>
      <c r="GE1484" s="1186"/>
      <c r="GF1484" s="1186"/>
      <c r="GG1484" s="1186"/>
      <c r="GH1484" s="1186"/>
      <c r="GI1484" s="1186"/>
      <c r="GJ1484" s="1186"/>
      <c r="GK1484" s="1186"/>
      <c r="GL1484" s="1186"/>
      <c r="GM1484" s="1186"/>
      <c r="GN1484" s="1186"/>
      <c r="GO1484" s="1186"/>
      <c r="GP1484" s="1186"/>
      <c r="GQ1484" s="1186"/>
      <c r="GR1484" s="1186"/>
      <c r="GS1484" s="1186"/>
      <c r="GT1484" s="1186"/>
      <c r="GU1484" s="1186"/>
      <c r="GV1484" s="1186"/>
      <c r="GW1484" s="1186"/>
      <c r="GX1484" s="1186"/>
      <c r="GY1484" s="1186"/>
      <c r="GZ1484" s="1186"/>
      <c r="HA1484" s="1186"/>
      <c r="HB1484" s="1186"/>
      <c r="HC1484" s="1186"/>
      <c r="HD1484" s="1186"/>
      <c r="HE1484" s="1186"/>
      <c r="HF1484" s="1186"/>
      <c r="HG1484" s="1186"/>
      <c r="HH1484" s="1186"/>
      <c r="HI1484" s="1186"/>
      <c r="HJ1484" s="1186"/>
      <c r="HK1484" s="1186"/>
      <c r="HL1484" s="1186"/>
      <c r="HM1484" s="1186"/>
      <c r="HN1484" s="1186"/>
      <c r="HO1484" s="1186"/>
      <c r="HP1484" s="1186"/>
      <c r="HQ1484" s="1186"/>
      <c r="HR1484" s="1186"/>
      <c r="HS1484" s="1186"/>
      <c r="HT1484" s="1186"/>
      <c r="HU1484" s="1186"/>
      <c r="HV1484" s="1186"/>
      <c r="HW1484" s="1186"/>
      <c r="HX1484" s="1186"/>
      <c r="HY1484" s="1186"/>
      <c r="HZ1484" s="1186"/>
      <c r="IA1484" s="1186"/>
      <c r="IB1484" s="1186"/>
    </row>
    <row r="1485" spans="1:236" s="1185" customFormat="1">
      <c r="A1485" s="1540"/>
      <c r="B1485" s="1541"/>
      <c r="C1485" s="1542"/>
      <c r="D1485" s="1543"/>
      <c r="E1485" s="1186"/>
      <c r="F1485" s="1544"/>
      <c r="G1485" s="1604"/>
      <c r="H1485" s="1604"/>
      <c r="I1485" s="1186"/>
      <c r="J1485" s="1186"/>
      <c r="K1485" s="1186"/>
      <c r="L1485" s="1186"/>
      <c r="M1485" s="1186"/>
      <c r="N1485" s="1186"/>
      <c r="O1485" s="1186"/>
      <c r="P1485" s="1186"/>
      <c r="Q1485" s="1186"/>
      <c r="R1485" s="1186"/>
      <c r="S1485" s="1186"/>
      <c r="T1485" s="1186"/>
      <c r="U1485" s="1186"/>
      <c r="V1485" s="1186"/>
      <c r="W1485" s="1186"/>
      <c r="X1485" s="1186"/>
      <c r="Y1485" s="1186"/>
      <c r="Z1485" s="1186"/>
      <c r="AA1485" s="1186"/>
      <c r="AB1485" s="1186"/>
      <c r="AC1485" s="1186"/>
      <c r="AD1485" s="1186"/>
      <c r="AE1485" s="1186"/>
      <c r="AF1485" s="1186"/>
      <c r="AG1485" s="1186"/>
      <c r="AH1485" s="1186"/>
      <c r="AI1485" s="1186"/>
      <c r="AJ1485" s="1186"/>
      <c r="AK1485" s="1186"/>
      <c r="AL1485" s="1186"/>
      <c r="AM1485" s="1186"/>
      <c r="AN1485" s="1186"/>
      <c r="AO1485" s="1186"/>
      <c r="AP1485" s="1186"/>
      <c r="AQ1485" s="1186"/>
      <c r="AR1485" s="1186"/>
      <c r="AS1485" s="1186"/>
      <c r="AT1485" s="1186"/>
      <c r="AU1485" s="1186"/>
      <c r="AV1485" s="1186"/>
      <c r="AW1485" s="1186"/>
      <c r="AX1485" s="1186"/>
      <c r="AY1485" s="1186"/>
      <c r="AZ1485" s="1186"/>
      <c r="BA1485" s="1186"/>
      <c r="BB1485" s="1186"/>
      <c r="BC1485" s="1186"/>
      <c r="BD1485" s="1186"/>
      <c r="BE1485" s="1186"/>
      <c r="BF1485" s="1186"/>
      <c r="BG1485" s="1186"/>
      <c r="BH1485" s="1186"/>
      <c r="BI1485" s="1186"/>
      <c r="BJ1485" s="1186"/>
      <c r="BK1485" s="1186"/>
      <c r="BL1485" s="1186"/>
      <c r="BM1485" s="1186"/>
      <c r="BN1485" s="1186"/>
      <c r="BO1485" s="1186"/>
      <c r="BP1485" s="1186"/>
      <c r="BQ1485" s="1186"/>
      <c r="BR1485" s="1186"/>
      <c r="BS1485" s="1186"/>
      <c r="BT1485" s="1186"/>
      <c r="BU1485" s="1186"/>
      <c r="BV1485" s="1186"/>
      <c r="BW1485" s="1186"/>
      <c r="BX1485" s="1186"/>
      <c r="BY1485" s="1186"/>
      <c r="BZ1485" s="1186"/>
      <c r="CA1485" s="1186"/>
      <c r="CB1485" s="1186"/>
      <c r="CC1485" s="1186"/>
      <c r="CD1485" s="1186"/>
      <c r="CE1485" s="1186"/>
      <c r="CF1485" s="1186"/>
      <c r="CG1485" s="1186"/>
      <c r="CH1485" s="1186"/>
      <c r="CI1485" s="1186"/>
      <c r="CJ1485" s="1186"/>
      <c r="CK1485" s="1186"/>
      <c r="CL1485" s="1186"/>
      <c r="CM1485" s="1186"/>
      <c r="CN1485" s="1186"/>
      <c r="CO1485" s="1186"/>
      <c r="CP1485" s="1186"/>
      <c r="CQ1485" s="1186"/>
      <c r="CR1485" s="1186"/>
      <c r="CS1485" s="1186"/>
      <c r="CT1485" s="1186"/>
      <c r="CU1485" s="1186"/>
      <c r="CV1485" s="1186"/>
      <c r="CW1485" s="1186"/>
      <c r="CX1485" s="1186"/>
      <c r="CY1485" s="1186"/>
      <c r="CZ1485" s="1186"/>
      <c r="DA1485" s="1186"/>
      <c r="DB1485" s="1186"/>
      <c r="DC1485" s="1186"/>
      <c r="DD1485" s="1186"/>
      <c r="DE1485" s="1186"/>
      <c r="DF1485" s="1186"/>
      <c r="DG1485" s="1186"/>
      <c r="DH1485" s="1186"/>
      <c r="DI1485" s="1186"/>
      <c r="DJ1485" s="1186"/>
      <c r="DK1485" s="1186"/>
      <c r="DL1485" s="1186"/>
      <c r="DM1485" s="1186"/>
      <c r="DN1485" s="1186"/>
      <c r="DO1485" s="1186"/>
      <c r="DP1485" s="1186"/>
      <c r="DQ1485" s="1186"/>
      <c r="DR1485" s="1186"/>
      <c r="DS1485" s="1186"/>
      <c r="DT1485" s="1186"/>
      <c r="DU1485" s="1186"/>
      <c r="DV1485" s="1186"/>
      <c r="DW1485" s="1186"/>
      <c r="DX1485" s="1186"/>
      <c r="DY1485" s="1186"/>
      <c r="DZ1485" s="1186"/>
      <c r="EA1485" s="1186"/>
      <c r="EB1485" s="1186"/>
      <c r="EC1485" s="1186"/>
      <c r="ED1485" s="1186"/>
      <c r="EE1485" s="1186"/>
      <c r="EF1485" s="1186"/>
      <c r="EG1485" s="1186"/>
      <c r="EH1485" s="1186"/>
      <c r="EI1485" s="1186"/>
      <c r="EJ1485" s="1186"/>
      <c r="EK1485" s="1186"/>
      <c r="EL1485" s="1186"/>
      <c r="EM1485" s="1186"/>
      <c r="EN1485" s="1186"/>
      <c r="EO1485" s="1186"/>
      <c r="EP1485" s="1186"/>
      <c r="EQ1485" s="1186"/>
      <c r="ER1485" s="1186"/>
      <c r="ES1485" s="1186"/>
      <c r="ET1485" s="1186"/>
      <c r="EU1485" s="1186"/>
      <c r="EV1485" s="1186"/>
      <c r="EW1485" s="1186"/>
      <c r="EX1485" s="1186"/>
      <c r="EY1485" s="1186"/>
      <c r="EZ1485" s="1186"/>
      <c r="FA1485" s="1186"/>
      <c r="FB1485" s="1186"/>
      <c r="FC1485" s="1186"/>
      <c r="FD1485" s="1186"/>
      <c r="FE1485" s="1186"/>
      <c r="FF1485" s="1186"/>
      <c r="FG1485" s="1186"/>
      <c r="FH1485" s="1186"/>
      <c r="FI1485" s="1186"/>
      <c r="FJ1485" s="1186"/>
      <c r="FK1485" s="1186"/>
      <c r="FL1485" s="1186"/>
      <c r="FM1485" s="1186"/>
      <c r="FN1485" s="1186"/>
      <c r="FO1485" s="1186"/>
      <c r="FP1485" s="1186"/>
      <c r="FQ1485" s="1186"/>
      <c r="FR1485" s="1186"/>
      <c r="FS1485" s="1186"/>
      <c r="FT1485" s="1186"/>
      <c r="FU1485" s="1186"/>
      <c r="FV1485" s="1186"/>
      <c r="FW1485" s="1186"/>
      <c r="FX1485" s="1186"/>
      <c r="FY1485" s="1186"/>
      <c r="FZ1485" s="1186"/>
      <c r="GA1485" s="1186"/>
      <c r="GB1485" s="1186"/>
      <c r="GC1485" s="1186"/>
      <c r="GD1485" s="1186"/>
      <c r="GE1485" s="1186"/>
      <c r="GF1485" s="1186"/>
      <c r="GG1485" s="1186"/>
      <c r="GH1485" s="1186"/>
      <c r="GI1485" s="1186"/>
      <c r="GJ1485" s="1186"/>
      <c r="GK1485" s="1186"/>
      <c r="GL1485" s="1186"/>
      <c r="GM1485" s="1186"/>
      <c r="GN1485" s="1186"/>
      <c r="GO1485" s="1186"/>
      <c r="GP1485" s="1186"/>
      <c r="GQ1485" s="1186"/>
      <c r="GR1485" s="1186"/>
      <c r="GS1485" s="1186"/>
      <c r="GT1485" s="1186"/>
      <c r="GU1485" s="1186"/>
      <c r="GV1485" s="1186"/>
      <c r="GW1485" s="1186"/>
      <c r="GX1485" s="1186"/>
      <c r="GY1485" s="1186"/>
      <c r="GZ1485" s="1186"/>
      <c r="HA1485" s="1186"/>
      <c r="HB1485" s="1186"/>
      <c r="HC1485" s="1186"/>
      <c r="HD1485" s="1186"/>
      <c r="HE1485" s="1186"/>
      <c r="HF1485" s="1186"/>
      <c r="HG1485" s="1186"/>
      <c r="HH1485" s="1186"/>
      <c r="HI1485" s="1186"/>
      <c r="HJ1485" s="1186"/>
      <c r="HK1485" s="1186"/>
      <c r="HL1485" s="1186"/>
      <c r="HM1485" s="1186"/>
      <c r="HN1485" s="1186"/>
      <c r="HO1485" s="1186"/>
      <c r="HP1485" s="1186"/>
      <c r="HQ1485" s="1186"/>
      <c r="HR1485" s="1186"/>
      <c r="HS1485" s="1186"/>
      <c r="HT1485" s="1186"/>
      <c r="HU1485" s="1186"/>
      <c r="HV1485" s="1186"/>
      <c r="HW1485" s="1186"/>
      <c r="HX1485" s="1186"/>
      <c r="HY1485" s="1186"/>
      <c r="HZ1485" s="1186"/>
      <c r="IA1485" s="1186"/>
      <c r="IB1485" s="1186"/>
    </row>
    <row r="1486" spans="1:236" s="1185" customFormat="1">
      <c r="A1486" s="1540"/>
      <c r="B1486" s="1541"/>
      <c r="C1486" s="1542"/>
      <c r="D1486" s="1543"/>
      <c r="E1486" s="1186"/>
      <c r="F1486" s="1544"/>
      <c r="G1486" s="1604"/>
      <c r="H1486" s="1604"/>
      <c r="I1486" s="1186"/>
      <c r="J1486" s="1186"/>
      <c r="K1486" s="1186"/>
      <c r="L1486" s="1186"/>
      <c r="M1486" s="1186"/>
      <c r="N1486" s="1186"/>
      <c r="O1486" s="1186"/>
      <c r="P1486" s="1186"/>
      <c r="Q1486" s="1186"/>
      <c r="R1486" s="1186"/>
      <c r="S1486" s="1186"/>
      <c r="T1486" s="1186"/>
      <c r="U1486" s="1186"/>
      <c r="V1486" s="1186"/>
      <c r="W1486" s="1186"/>
      <c r="X1486" s="1186"/>
      <c r="Y1486" s="1186"/>
      <c r="Z1486" s="1186"/>
      <c r="AA1486" s="1186"/>
      <c r="AB1486" s="1186"/>
      <c r="AC1486" s="1186"/>
      <c r="AD1486" s="1186"/>
      <c r="AE1486" s="1186"/>
      <c r="AF1486" s="1186"/>
      <c r="AG1486" s="1186"/>
      <c r="AH1486" s="1186"/>
      <c r="AI1486" s="1186"/>
      <c r="AJ1486" s="1186"/>
      <c r="AK1486" s="1186"/>
      <c r="AL1486" s="1186"/>
      <c r="AM1486" s="1186"/>
      <c r="AN1486" s="1186"/>
      <c r="AO1486" s="1186"/>
      <c r="AP1486" s="1186"/>
      <c r="AQ1486" s="1186"/>
      <c r="AR1486" s="1186"/>
      <c r="AS1486" s="1186"/>
      <c r="AT1486" s="1186"/>
      <c r="AU1486" s="1186"/>
      <c r="AV1486" s="1186"/>
      <c r="AW1486" s="1186"/>
      <c r="AX1486" s="1186"/>
      <c r="AY1486" s="1186"/>
      <c r="AZ1486" s="1186"/>
      <c r="BA1486" s="1186"/>
      <c r="BB1486" s="1186"/>
      <c r="BC1486" s="1186"/>
      <c r="BD1486" s="1186"/>
      <c r="BE1486" s="1186"/>
      <c r="BF1486" s="1186"/>
      <c r="BG1486" s="1186"/>
      <c r="BH1486" s="1186"/>
      <c r="BI1486" s="1186"/>
      <c r="BJ1486" s="1186"/>
      <c r="BK1486" s="1186"/>
      <c r="BL1486" s="1186"/>
      <c r="BM1486" s="1186"/>
      <c r="BN1486" s="1186"/>
      <c r="BO1486" s="1186"/>
      <c r="BP1486" s="1186"/>
      <c r="BQ1486" s="1186"/>
      <c r="BR1486" s="1186"/>
      <c r="BS1486" s="1186"/>
      <c r="BT1486" s="1186"/>
      <c r="BU1486" s="1186"/>
      <c r="BV1486" s="1186"/>
      <c r="BW1486" s="1186"/>
      <c r="BX1486" s="1186"/>
      <c r="BY1486" s="1186"/>
      <c r="BZ1486" s="1186"/>
      <c r="CA1486" s="1186"/>
      <c r="CB1486" s="1186"/>
      <c r="CC1486" s="1186"/>
      <c r="CD1486" s="1186"/>
      <c r="CE1486" s="1186"/>
      <c r="CF1486" s="1186"/>
      <c r="CG1486" s="1186"/>
      <c r="CH1486" s="1186"/>
      <c r="CI1486" s="1186"/>
      <c r="CJ1486" s="1186"/>
      <c r="CK1486" s="1186"/>
      <c r="CL1486" s="1186"/>
      <c r="CM1486" s="1186"/>
      <c r="CN1486" s="1186"/>
      <c r="CO1486" s="1186"/>
      <c r="CP1486" s="1186"/>
      <c r="CQ1486" s="1186"/>
      <c r="CR1486" s="1186"/>
      <c r="CS1486" s="1186"/>
      <c r="CT1486" s="1186"/>
      <c r="CU1486" s="1186"/>
      <c r="CV1486" s="1186"/>
      <c r="CW1486" s="1186"/>
      <c r="CX1486" s="1186"/>
      <c r="CY1486" s="1186"/>
      <c r="CZ1486" s="1186"/>
      <c r="DA1486" s="1186"/>
      <c r="DB1486" s="1186"/>
      <c r="DC1486" s="1186"/>
      <c r="DD1486" s="1186"/>
      <c r="DE1486" s="1186"/>
      <c r="DF1486" s="1186"/>
      <c r="DG1486" s="1186"/>
      <c r="DH1486" s="1186"/>
      <c r="DI1486" s="1186"/>
      <c r="DJ1486" s="1186"/>
      <c r="DK1486" s="1186"/>
      <c r="DL1486" s="1186"/>
      <c r="DM1486" s="1186"/>
      <c r="DN1486" s="1186"/>
      <c r="DO1486" s="1186"/>
      <c r="DP1486" s="1186"/>
      <c r="DQ1486" s="1186"/>
      <c r="DR1486" s="1186"/>
      <c r="DS1486" s="1186"/>
      <c r="DT1486" s="1186"/>
      <c r="DU1486" s="1186"/>
      <c r="DV1486" s="1186"/>
      <c r="DW1486" s="1186"/>
      <c r="DX1486" s="1186"/>
      <c r="DY1486" s="1186"/>
      <c r="DZ1486" s="1186"/>
      <c r="EA1486" s="1186"/>
      <c r="EB1486" s="1186"/>
      <c r="EC1486" s="1186"/>
      <c r="ED1486" s="1186"/>
      <c r="EE1486" s="1186"/>
      <c r="EF1486" s="1186"/>
      <c r="EG1486" s="1186"/>
      <c r="EH1486" s="1186"/>
      <c r="EI1486" s="1186"/>
      <c r="EJ1486" s="1186"/>
      <c r="EK1486" s="1186"/>
      <c r="EL1486" s="1186"/>
      <c r="EM1486" s="1186"/>
      <c r="EN1486" s="1186"/>
      <c r="EO1486" s="1186"/>
      <c r="EP1486" s="1186"/>
      <c r="EQ1486" s="1186"/>
      <c r="ER1486" s="1186"/>
      <c r="ES1486" s="1186"/>
      <c r="ET1486" s="1186"/>
      <c r="EU1486" s="1186"/>
      <c r="EV1486" s="1186"/>
      <c r="EW1486" s="1186"/>
      <c r="EX1486" s="1186"/>
      <c r="EY1486" s="1186"/>
      <c r="EZ1486" s="1186"/>
      <c r="FA1486" s="1186"/>
      <c r="FB1486" s="1186"/>
      <c r="FC1486" s="1186"/>
      <c r="FD1486" s="1186"/>
      <c r="FE1486" s="1186"/>
      <c r="FF1486" s="1186"/>
      <c r="FG1486" s="1186"/>
      <c r="FH1486" s="1186"/>
      <c r="FI1486" s="1186"/>
      <c r="FJ1486" s="1186"/>
      <c r="FK1486" s="1186"/>
      <c r="FL1486" s="1186"/>
      <c r="FM1486" s="1186"/>
      <c r="FN1486" s="1186"/>
      <c r="FO1486" s="1186"/>
      <c r="FP1486" s="1186"/>
      <c r="FQ1486" s="1186"/>
      <c r="FR1486" s="1186"/>
      <c r="FS1486" s="1186"/>
      <c r="FT1486" s="1186"/>
      <c r="FU1486" s="1186"/>
      <c r="FV1486" s="1186"/>
      <c r="FW1486" s="1186"/>
      <c r="FX1486" s="1186"/>
      <c r="FY1486" s="1186"/>
      <c r="FZ1486" s="1186"/>
      <c r="GA1486" s="1186"/>
      <c r="GB1486" s="1186"/>
      <c r="GC1486" s="1186"/>
      <c r="GD1486" s="1186"/>
      <c r="GE1486" s="1186"/>
      <c r="GF1486" s="1186"/>
      <c r="GG1486" s="1186"/>
      <c r="GH1486" s="1186"/>
      <c r="GI1486" s="1186"/>
      <c r="GJ1486" s="1186"/>
      <c r="GK1486" s="1186"/>
      <c r="GL1486" s="1186"/>
      <c r="GM1486" s="1186"/>
      <c r="GN1486" s="1186"/>
      <c r="GO1486" s="1186"/>
      <c r="GP1486" s="1186"/>
      <c r="GQ1486" s="1186"/>
      <c r="GR1486" s="1186"/>
      <c r="GS1486" s="1186"/>
      <c r="GT1486" s="1186"/>
      <c r="GU1486" s="1186"/>
      <c r="GV1486" s="1186"/>
      <c r="GW1486" s="1186"/>
      <c r="GX1486" s="1186"/>
      <c r="GY1486" s="1186"/>
      <c r="GZ1486" s="1186"/>
      <c r="HA1486" s="1186"/>
      <c r="HB1486" s="1186"/>
      <c r="HC1486" s="1186"/>
      <c r="HD1486" s="1186"/>
      <c r="HE1486" s="1186"/>
      <c r="HF1486" s="1186"/>
      <c r="HG1486" s="1186"/>
      <c r="HH1486" s="1186"/>
      <c r="HI1486" s="1186"/>
      <c r="HJ1486" s="1186"/>
      <c r="HK1486" s="1186"/>
      <c r="HL1486" s="1186"/>
      <c r="HM1486" s="1186"/>
      <c r="HN1486" s="1186"/>
      <c r="HO1486" s="1186"/>
      <c r="HP1486" s="1186"/>
      <c r="HQ1486" s="1186"/>
      <c r="HR1486" s="1186"/>
      <c r="HS1486" s="1186"/>
      <c r="HT1486" s="1186"/>
      <c r="HU1486" s="1186"/>
      <c r="HV1486" s="1186"/>
      <c r="HW1486" s="1186"/>
      <c r="HX1486" s="1186"/>
      <c r="HY1486" s="1186"/>
      <c r="HZ1486" s="1186"/>
      <c r="IA1486" s="1186"/>
      <c r="IB1486" s="1186"/>
    </row>
    <row r="1487" spans="1:236" s="1185" customFormat="1">
      <c r="A1487" s="1540"/>
      <c r="B1487" s="1541"/>
      <c r="C1487" s="1542"/>
      <c r="D1487" s="1543"/>
      <c r="E1487" s="1186"/>
      <c r="F1487" s="1544"/>
      <c r="G1487" s="1604"/>
      <c r="H1487" s="1604"/>
      <c r="I1487" s="1186"/>
      <c r="J1487" s="1186"/>
      <c r="K1487" s="1186"/>
      <c r="L1487" s="1186"/>
      <c r="M1487" s="1186"/>
      <c r="N1487" s="1186"/>
      <c r="O1487" s="1186"/>
      <c r="P1487" s="1186"/>
      <c r="Q1487" s="1186"/>
      <c r="R1487" s="1186"/>
      <c r="S1487" s="1186"/>
      <c r="T1487" s="1186"/>
      <c r="U1487" s="1186"/>
      <c r="V1487" s="1186"/>
      <c r="W1487" s="1186"/>
      <c r="X1487" s="1186"/>
      <c r="Y1487" s="1186"/>
      <c r="Z1487" s="1186"/>
      <c r="AA1487" s="1186"/>
      <c r="AB1487" s="1186"/>
      <c r="AC1487" s="1186"/>
      <c r="AD1487" s="1186"/>
      <c r="AE1487" s="1186"/>
      <c r="AF1487" s="1186"/>
      <c r="AG1487" s="1186"/>
      <c r="AH1487" s="1186"/>
      <c r="AI1487" s="1186"/>
      <c r="AJ1487" s="1186"/>
      <c r="AK1487" s="1186"/>
      <c r="AL1487" s="1186"/>
      <c r="AM1487" s="1186"/>
      <c r="AN1487" s="1186"/>
      <c r="AO1487" s="1186"/>
      <c r="AP1487" s="1186"/>
      <c r="AQ1487" s="1186"/>
      <c r="AR1487" s="1186"/>
      <c r="AS1487" s="1186"/>
      <c r="AT1487" s="1186"/>
      <c r="AU1487" s="1186"/>
      <c r="AV1487" s="1186"/>
      <c r="AW1487" s="1186"/>
      <c r="AX1487" s="1186"/>
      <c r="AY1487" s="1186"/>
      <c r="AZ1487" s="1186"/>
      <c r="BA1487" s="1186"/>
      <c r="BB1487" s="1186"/>
      <c r="BC1487" s="1186"/>
      <c r="BD1487" s="1186"/>
      <c r="BE1487" s="1186"/>
      <c r="BF1487" s="1186"/>
      <c r="BG1487" s="1186"/>
      <c r="BH1487" s="1186"/>
      <c r="BI1487" s="1186"/>
      <c r="BJ1487" s="1186"/>
      <c r="BK1487" s="1186"/>
      <c r="BL1487" s="1186"/>
      <c r="BM1487" s="1186"/>
      <c r="BN1487" s="1186"/>
      <c r="BO1487" s="1186"/>
      <c r="BP1487" s="1186"/>
      <c r="BQ1487" s="1186"/>
      <c r="BR1487" s="1186"/>
      <c r="BS1487" s="1186"/>
      <c r="BT1487" s="1186"/>
      <c r="BU1487" s="1186"/>
      <c r="BV1487" s="1186"/>
      <c r="BW1487" s="1186"/>
      <c r="BX1487" s="1186"/>
      <c r="BY1487" s="1186"/>
      <c r="BZ1487" s="1186"/>
      <c r="CA1487" s="1186"/>
      <c r="CB1487" s="1186"/>
      <c r="CC1487" s="1186"/>
      <c r="CD1487" s="1186"/>
      <c r="CE1487" s="1186"/>
      <c r="CF1487" s="1186"/>
      <c r="CG1487" s="1186"/>
      <c r="CH1487" s="1186"/>
      <c r="CI1487" s="1186"/>
      <c r="CJ1487" s="1186"/>
      <c r="CK1487" s="1186"/>
      <c r="CL1487" s="1186"/>
      <c r="CM1487" s="1186"/>
      <c r="CN1487" s="1186"/>
      <c r="CO1487" s="1186"/>
      <c r="CP1487" s="1186"/>
      <c r="CQ1487" s="1186"/>
      <c r="CR1487" s="1186"/>
      <c r="CS1487" s="1186"/>
      <c r="CT1487" s="1186"/>
      <c r="CU1487" s="1186"/>
      <c r="CV1487" s="1186"/>
      <c r="CW1487" s="1186"/>
      <c r="CX1487" s="1186"/>
      <c r="CY1487" s="1186"/>
      <c r="CZ1487" s="1186"/>
      <c r="DA1487" s="1186"/>
      <c r="DB1487" s="1186"/>
      <c r="DC1487" s="1186"/>
      <c r="DD1487" s="1186"/>
      <c r="DE1487" s="1186"/>
      <c r="DF1487" s="1186"/>
      <c r="DG1487" s="1186"/>
      <c r="DH1487" s="1186"/>
      <c r="DI1487" s="1186"/>
      <c r="DJ1487" s="1186"/>
      <c r="DK1487" s="1186"/>
      <c r="DL1487" s="1186"/>
      <c r="DM1487" s="1186"/>
      <c r="DN1487" s="1186"/>
      <c r="DO1487" s="1186"/>
      <c r="DP1487" s="1186"/>
      <c r="DQ1487" s="1186"/>
      <c r="DR1487" s="1186"/>
      <c r="DS1487" s="1186"/>
      <c r="DT1487" s="1186"/>
      <c r="DU1487" s="1186"/>
      <c r="DV1487" s="1186"/>
      <c r="DW1487" s="1186"/>
      <c r="DX1487" s="1186"/>
      <c r="DY1487" s="1186"/>
      <c r="DZ1487" s="1186"/>
      <c r="EA1487" s="1186"/>
      <c r="EB1487" s="1186"/>
      <c r="EC1487" s="1186"/>
      <c r="ED1487" s="1186"/>
      <c r="EE1487" s="1186"/>
      <c r="EF1487" s="1186"/>
      <c r="EG1487" s="1186"/>
      <c r="EH1487" s="1186"/>
      <c r="EI1487" s="1186"/>
      <c r="EJ1487" s="1186"/>
      <c r="EK1487" s="1186"/>
      <c r="EL1487" s="1186"/>
      <c r="EM1487" s="1186"/>
      <c r="EN1487" s="1186"/>
      <c r="EO1487" s="1186"/>
      <c r="EP1487" s="1186"/>
      <c r="EQ1487" s="1186"/>
      <c r="ER1487" s="1186"/>
      <c r="ES1487" s="1186"/>
      <c r="ET1487" s="1186"/>
      <c r="EU1487" s="1186"/>
      <c r="EV1487" s="1186"/>
      <c r="EW1487" s="1186"/>
      <c r="EX1487" s="1186"/>
      <c r="EY1487" s="1186"/>
      <c r="EZ1487" s="1186"/>
      <c r="FA1487" s="1186"/>
      <c r="FB1487" s="1186"/>
      <c r="FC1487" s="1186"/>
      <c r="FD1487" s="1186"/>
      <c r="FE1487" s="1186"/>
      <c r="FF1487" s="1186"/>
      <c r="FG1487" s="1186"/>
      <c r="FH1487" s="1186"/>
      <c r="FI1487" s="1186"/>
      <c r="FJ1487" s="1186"/>
      <c r="FK1487" s="1186"/>
      <c r="FL1487" s="1186"/>
      <c r="FM1487" s="1186"/>
      <c r="FN1487" s="1186"/>
      <c r="FO1487" s="1186"/>
      <c r="FP1487" s="1186"/>
      <c r="FQ1487" s="1186"/>
      <c r="FR1487" s="1186"/>
      <c r="FS1487" s="1186"/>
      <c r="FT1487" s="1186"/>
      <c r="FU1487" s="1186"/>
      <c r="FV1487" s="1186"/>
      <c r="FW1487" s="1186"/>
      <c r="FX1487" s="1186"/>
      <c r="FY1487" s="1186"/>
      <c r="FZ1487" s="1186"/>
      <c r="GA1487" s="1186"/>
      <c r="GB1487" s="1186"/>
      <c r="GC1487" s="1186"/>
      <c r="GD1487" s="1186"/>
      <c r="GE1487" s="1186"/>
      <c r="GF1487" s="1186"/>
      <c r="GG1487" s="1186"/>
      <c r="GH1487" s="1186"/>
      <c r="GI1487" s="1186"/>
      <c r="GJ1487" s="1186"/>
      <c r="GK1487" s="1186"/>
      <c r="GL1487" s="1186"/>
      <c r="GM1487" s="1186"/>
      <c r="GN1487" s="1186"/>
      <c r="GO1487" s="1186"/>
      <c r="GP1487" s="1186"/>
      <c r="GQ1487" s="1186"/>
      <c r="GR1487" s="1186"/>
      <c r="GS1487" s="1186"/>
      <c r="GT1487" s="1186"/>
      <c r="GU1487" s="1186"/>
      <c r="GV1487" s="1186"/>
      <c r="GW1487" s="1186"/>
      <c r="GX1487" s="1186"/>
      <c r="GY1487" s="1186"/>
      <c r="GZ1487" s="1186"/>
      <c r="HA1487" s="1186"/>
      <c r="HB1487" s="1186"/>
      <c r="HC1487" s="1186"/>
      <c r="HD1487" s="1186"/>
      <c r="HE1487" s="1186"/>
      <c r="HF1487" s="1186"/>
      <c r="HG1487" s="1186"/>
      <c r="HH1487" s="1186"/>
      <c r="HI1487" s="1186"/>
      <c r="HJ1487" s="1186"/>
      <c r="HK1487" s="1186"/>
      <c r="HL1487" s="1186"/>
      <c r="HM1487" s="1186"/>
      <c r="HN1487" s="1186"/>
      <c r="HO1487" s="1186"/>
      <c r="HP1487" s="1186"/>
      <c r="HQ1487" s="1186"/>
      <c r="HR1487" s="1186"/>
      <c r="HS1487" s="1186"/>
      <c r="HT1487" s="1186"/>
      <c r="HU1487" s="1186"/>
      <c r="HV1487" s="1186"/>
      <c r="HW1487" s="1186"/>
      <c r="HX1487" s="1186"/>
      <c r="HY1487" s="1186"/>
      <c r="HZ1487" s="1186"/>
      <c r="IA1487" s="1186"/>
      <c r="IB1487" s="1186"/>
    </row>
    <row r="1488" spans="1:236" s="1185" customFormat="1">
      <c r="A1488" s="1540"/>
      <c r="B1488" s="1541"/>
      <c r="C1488" s="1542"/>
      <c r="D1488" s="1543"/>
      <c r="E1488" s="1186"/>
      <c r="F1488" s="1544"/>
      <c r="G1488" s="1604"/>
      <c r="H1488" s="1604"/>
      <c r="I1488" s="1186"/>
      <c r="J1488" s="1186"/>
      <c r="K1488" s="1186"/>
      <c r="L1488" s="1186"/>
      <c r="M1488" s="1186"/>
      <c r="N1488" s="1186"/>
      <c r="O1488" s="1186"/>
      <c r="P1488" s="1186"/>
      <c r="Q1488" s="1186"/>
      <c r="R1488" s="1186"/>
      <c r="S1488" s="1186"/>
      <c r="T1488" s="1186"/>
      <c r="U1488" s="1186"/>
      <c r="V1488" s="1186"/>
      <c r="W1488" s="1186"/>
      <c r="X1488" s="1186"/>
      <c r="Y1488" s="1186"/>
      <c r="Z1488" s="1186"/>
      <c r="AA1488" s="1186"/>
      <c r="AB1488" s="1186"/>
      <c r="AC1488" s="1186"/>
      <c r="AD1488" s="1186"/>
      <c r="AE1488" s="1186"/>
      <c r="AF1488" s="1186"/>
      <c r="AG1488" s="1186"/>
      <c r="AH1488" s="1186"/>
      <c r="AI1488" s="1186"/>
      <c r="AJ1488" s="1186"/>
      <c r="AK1488" s="1186"/>
      <c r="AL1488" s="1186"/>
      <c r="AM1488" s="1186"/>
      <c r="AN1488" s="1186"/>
      <c r="AO1488" s="1186"/>
      <c r="AP1488" s="1186"/>
      <c r="AQ1488" s="1186"/>
      <c r="AR1488" s="1186"/>
      <c r="AS1488" s="1186"/>
      <c r="AT1488" s="1186"/>
      <c r="AU1488" s="1186"/>
      <c r="AV1488" s="1186"/>
      <c r="AW1488" s="1186"/>
      <c r="AX1488" s="1186"/>
      <c r="AY1488" s="1186"/>
      <c r="AZ1488" s="1186"/>
      <c r="BA1488" s="1186"/>
      <c r="BB1488" s="1186"/>
      <c r="BC1488" s="1186"/>
      <c r="BD1488" s="1186"/>
      <c r="BE1488" s="1186"/>
      <c r="BF1488" s="1186"/>
      <c r="BG1488" s="1186"/>
      <c r="BH1488" s="1186"/>
      <c r="BI1488" s="1186"/>
      <c r="BJ1488" s="1186"/>
      <c r="BK1488" s="1186"/>
      <c r="BL1488" s="1186"/>
      <c r="BM1488" s="1186"/>
      <c r="BN1488" s="1186"/>
      <c r="BO1488" s="1186"/>
      <c r="BP1488" s="1186"/>
      <c r="BQ1488" s="1186"/>
      <c r="BR1488" s="1186"/>
      <c r="BS1488" s="1186"/>
      <c r="BT1488" s="1186"/>
      <c r="BU1488" s="1186"/>
      <c r="BV1488" s="1186"/>
      <c r="BW1488" s="1186"/>
      <c r="BX1488" s="1186"/>
      <c r="BY1488" s="1186"/>
      <c r="BZ1488" s="1186"/>
      <c r="CA1488" s="1186"/>
      <c r="CB1488" s="1186"/>
      <c r="CC1488" s="1186"/>
      <c r="CD1488" s="1186"/>
      <c r="CE1488" s="1186"/>
      <c r="CF1488" s="1186"/>
      <c r="CG1488" s="1186"/>
      <c r="CH1488" s="1186"/>
      <c r="CI1488" s="1186"/>
      <c r="CJ1488" s="1186"/>
      <c r="CK1488" s="1186"/>
      <c r="CL1488" s="1186"/>
      <c r="CM1488" s="1186"/>
      <c r="CN1488" s="1186"/>
      <c r="CO1488" s="1186"/>
      <c r="CP1488" s="1186"/>
      <c r="CQ1488" s="1186"/>
      <c r="CR1488" s="1186"/>
      <c r="CS1488" s="1186"/>
      <c r="CT1488" s="1186"/>
      <c r="CU1488" s="1186"/>
      <c r="CV1488" s="1186"/>
      <c r="CW1488" s="1186"/>
      <c r="CX1488" s="1186"/>
      <c r="CY1488" s="1186"/>
      <c r="CZ1488" s="1186"/>
      <c r="DA1488" s="1186"/>
      <c r="DB1488" s="1186"/>
      <c r="DC1488" s="1186"/>
      <c r="DD1488" s="1186"/>
      <c r="DE1488" s="1186"/>
      <c r="DF1488" s="1186"/>
      <c r="DG1488" s="1186"/>
      <c r="DH1488" s="1186"/>
      <c r="DI1488" s="1186"/>
      <c r="DJ1488" s="1186"/>
      <c r="DK1488" s="1186"/>
      <c r="DL1488" s="1186"/>
      <c r="DM1488" s="1186"/>
      <c r="DN1488" s="1186"/>
      <c r="DO1488" s="1186"/>
      <c r="DP1488" s="1186"/>
      <c r="DQ1488" s="1186"/>
      <c r="DR1488" s="1186"/>
      <c r="DS1488" s="1186"/>
      <c r="DT1488" s="1186"/>
      <c r="DU1488" s="1186"/>
      <c r="DV1488" s="1186"/>
      <c r="DW1488" s="1186"/>
      <c r="DX1488" s="1186"/>
      <c r="DY1488" s="1186"/>
      <c r="DZ1488" s="1186"/>
      <c r="EA1488" s="1186"/>
      <c r="EB1488" s="1186"/>
      <c r="EC1488" s="1186"/>
      <c r="ED1488" s="1186"/>
      <c r="EE1488" s="1186"/>
      <c r="EF1488" s="1186"/>
      <c r="EG1488" s="1186"/>
      <c r="EH1488" s="1186"/>
      <c r="EI1488" s="1186"/>
      <c r="EJ1488" s="1186"/>
      <c r="EK1488" s="1186"/>
      <c r="EL1488" s="1186"/>
      <c r="EM1488" s="1186"/>
      <c r="EN1488" s="1186"/>
      <c r="EO1488" s="1186"/>
      <c r="EP1488" s="1186"/>
      <c r="EQ1488" s="1186"/>
      <c r="ER1488" s="1186"/>
      <c r="ES1488" s="1186"/>
      <c r="ET1488" s="1186"/>
      <c r="EU1488" s="1186"/>
      <c r="EV1488" s="1186"/>
      <c r="EW1488" s="1186"/>
      <c r="EX1488" s="1186"/>
      <c r="EY1488" s="1186"/>
      <c r="EZ1488" s="1186"/>
      <c r="FA1488" s="1186"/>
      <c r="FB1488" s="1186"/>
      <c r="FC1488" s="1186"/>
      <c r="FD1488" s="1186"/>
      <c r="FE1488" s="1186"/>
      <c r="FF1488" s="1186"/>
      <c r="FG1488" s="1186"/>
      <c r="FH1488" s="1186"/>
      <c r="FI1488" s="1186"/>
      <c r="FJ1488" s="1186"/>
      <c r="FK1488" s="1186"/>
      <c r="FL1488" s="1186"/>
      <c r="FM1488" s="1186"/>
      <c r="FN1488" s="1186"/>
      <c r="FO1488" s="1186"/>
      <c r="FP1488" s="1186"/>
      <c r="FQ1488" s="1186"/>
      <c r="FR1488" s="1186"/>
      <c r="FS1488" s="1186"/>
      <c r="FT1488" s="1186"/>
      <c r="FU1488" s="1186"/>
      <c r="FV1488" s="1186"/>
      <c r="FW1488" s="1186"/>
      <c r="FX1488" s="1186"/>
      <c r="FY1488" s="1186"/>
      <c r="FZ1488" s="1186"/>
      <c r="GA1488" s="1186"/>
      <c r="GB1488" s="1186"/>
      <c r="GC1488" s="1186"/>
      <c r="GD1488" s="1186"/>
      <c r="GE1488" s="1186"/>
      <c r="GF1488" s="1186"/>
      <c r="GG1488" s="1186"/>
      <c r="GH1488" s="1186"/>
      <c r="GI1488" s="1186"/>
      <c r="GJ1488" s="1186"/>
      <c r="GK1488" s="1186"/>
      <c r="GL1488" s="1186"/>
      <c r="GM1488" s="1186"/>
      <c r="GN1488" s="1186"/>
      <c r="GO1488" s="1186"/>
      <c r="GP1488" s="1186"/>
      <c r="GQ1488" s="1186"/>
      <c r="GR1488" s="1186"/>
      <c r="GS1488" s="1186"/>
      <c r="GT1488" s="1186"/>
      <c r="GU1488" s="1186"/>
      <c r="GV1488" s="1186"/>
      <c r="GW1488" s="1186"/>
      <c r="GX1488" s="1186"/>
      <c r="GY1488" s="1186"/>
      <c r="GZ1488" s="1186"/>
      <c r="HA1488" s="1186"/>
      <c r="HB1488" s="1186"/>
      <c r="HC1488" s="1186"/>
      <c r="HD1488" s="1186"/>
      <c r="HE1488" s="1186"/>
      <c r="HF1488" s="1186"/>
      <c r="HG1488" s="1186"/>
      <c r="HH1488" s="1186"/>
      <c r="HI1488" s="1186"/>
      <c r="HJ1488" s="1186"/>
      <c r="HK1488" s="1186"/>
      <c r="HL1488" s="1186"/>
      <c r="HM1488" s="1186"/>
      <c r="HN1488" s="1186"/>
      <c r="HO1488" s="1186"/>
      <c r="HP1488" s="1186"/>
      <c r="HQ1488" s="1186"/>
      <c r="HR1488" s="1186"/>
      <c r="HS1488" s="1186"/>
      <c r="HT1488" s="1186"/>
      <c r="HU1488" s="1186"/>
      <c r="HV1488" s="1186"/>
      <c r="HW1488" s="1186"/>
      <c r="HX1488" s="1186"/>
      <c r="HY1488" s="1186"/>
      <c r="HZ1488" s="1186"/>
      <c r="IA1488" s="1186"/>
      <c r="IB1488" s="1186"/>
    </row>
    <row r="1489" spans="1:236" s="1185" customFormat="1">
      <c r="A1489" s="1540"/>
      <c r="B1489" s="1541"/>
      <c r="C1489" s="1542"/>
      <c r="D1489" s="1543"/>
      <c r="E1489" s="1186"/>
      <c r="F1489" s="1544"/>
      <c r="G1489" s="1604"/>
      <c r="H1489" s="1604"/>
      <c r="I1489" s="1186"/>
      <c r="J1489" s="1186"/>
      <c r="K1489" s="1186"/>
      <c r="L1489" s="1186"/>
      <c r="M1489" s="1186"/>
      <c r="N1489" s="1186"/>
      <c r="O1489" s="1186"/>
      <c r="P1489" s="1186"/>
      <c r="Q1489" s="1186"/>
      <c r="R1489" s="1186"/>
      <c r="S1489" s="1186"/>
      <c r="T1489" s="1186"/>
      <c r="U1489" s="1186"/>
      <c r="V1489" s="1186"/>
      <c r="W1489" s="1186"/>
      <c r="X1489" s="1186"/>
      <c r="Y1489" s="1186"/>
      <c r="Z1489" s="1186"/>
      <c r="AA1489" s="1186"/>
      <c r="AB1489" s="1186"/>
      <c r="AC1489" s="1186"/>
      <c r="AD1489" s="1186"/>
      <c r="AE1489" s="1186"/>
      <c r="AF1489" s="1186"/>
      <c r="AG1489" s="1186"/>
      <c r="AH1489" s="1186"/>
      <c r="AI1489" s="1186"/>
      <c r="AJ1489" s="1186"/>
      <c r="AK1489" s="1186"/>
      <c r="AL1489" s="1186"/>
      <c r="AM1489" s="1186"/>
      <c r="AN1489" s="1186"/>
      <c r="AO1489" s="1186"/>
      <c r="AP1489" s="1186"/>
      <c r="AQ1489" s="1186"/>
      <c r="AR1489" s="1186"/>
      <c r="AS1489" s="1186"/>
      <c r="AT1489" s="1186"/>
      <c r="AU1489" s="1186"/>
      <c r="AV1489" s="1186"/>
      <c r="AW1489" s="1186"/>
      <c r="AX1489" s="1186"/>
      <c r="AY1489" s="1186"/>
      <c r="AZ1489" s="1186"/>
      <c r="BA1489" s="1186"/>
      <c r="BB1489" s="1186"/>
      <c r="BC1489" s="1186"/>
      <c r="BD1489" s="1186"/>
      <c r="BE1489" s="1186"/>
      <c r="BF1489" s="1186"/>
      <c r="BG1489" s="1186"/>
      <c r="BH1489" s="1186"/>
      <c r="BI1489" s="1186"/>
      <c r="BJ1489" s="1186"/>
      <c r="BK1489" s="1186"/>
      <c r="BL1489" s="1186"/>
      <c r="BM1489" s="1186"/>
      <c r="BN1489" s="1186"/>
      <c r="BO1489" s="1186"/>
      <c r="BP1489" s="1186"/>
      <c r="BQ1489" s="1186"/>
      <c r="BR1489" s="1186"/>
      <c r="BS1489" s="1186"/>
      <c r="BT1489" s="1186"/>
      <c r="BU1489" s="1186"/>
      <c r="BV1489" s="1186"/>
      <c r="BW1489" s="1186"/>
      <c r="BX1489" s="1186"/>
      <c r="BY1489" s="1186"/>
      <c r="BZ1489" s="1186"/>
      <c r="CA1489" s="1186"/>
      <c r="CB1489" s="1186"/>
      <c r="CC1489" s="1186"/>
      <c r="CD1489" s="1186"/>
      <c r="CE1489" s="1186"/>
      <c r="CF1489" s="1186"/>
      <c r="CG1489" s="1186"/>
      <c r="CH1489" s="1186"/>
      <c r="CI1489" s="1186"/>
      <c r="CJ1489" s="1186"/>
      <c r="CK1489" s="1186"/>
      <c r="CL1489" s="1186"/>
      <c r="CM1489" s="1186"/>
      <c r="CN1489" s="1186"/>
      <c r="CO1489" s="1186"/>
      <c r="CP1489" s="1186"/>
      <c r="CQ1489" s="1186"/>
      <c r="CR1489" s="1186"/>
      <c r="CS1489" s="1186"/>
      <c r="CT1489" s="1186"/>
      <c r="CU1489" s="1186"/>
      <c r="CV1489" s="1186"/>
      <c r="CW1489" s="1186"/>
      <c r="CX1489" s="1186"/>
      <c r="CY1489" s="1186"/>
      <c r="CZ1489" s="1186"/>
      <c r="DA1489" s="1186"/>
      <c r="DB1489" s="1186"/>
      <c r="DC1489" s="1186"/>
      <c r="DD1489" s="1186"/>
      <c r="DE1489" s="1186"/>
      <c r="DF1489" s="1186"/>
      <c r="DG1489" s="1186"/>
      <c r="DH1489" s="1186"/>
      <c r="DI1489" s="1186"/>
      <c r="DJ1489" s="1186"/>
      <c r="DK1489" s="1186"/>
      <c r="DL1489" s="1186"/>
      <c r="DM1489" s="1186"/>
      <c r="DN1489" s="1186"/>
      <c r="DO1489" s="1186"/>
      <c r="DP1489" s="1186"/>
      <c r="DQ1489" s="1186"/>
      <c r="DR1489" s="1186"/>
      <c r="DS1489" s="1186"/>
      <c r="DT1489" s="1186"/>
      <c r="DU1489" s="1186"/>
      <c r="DV1489" s="1186"/>
      <c r="DW1489" s="1186"/>
      <c r="DX1489" s="1186"/>
      <c r="DY1489" s="1186"/>
      <c r="DZ1489" s="1186"/>
      <c r="EA1489" s="1186"/>
      <c r="EB1489" s="1186"/>
      <c r="EC1489" s="1186"/>
      <c r="ED1489" s="1186"/>
      <c r="EE1489" s="1186"/>
      <c r="EF1489" s="1186"/>
      <c r="EG1489" s="1186"/>
      <c r="EH1489" s="1186"/>
      <c r="EI1489" s="1186"/>
      <c r="EJ1489" s="1186"/>
      <c r="EK1489" s="1186"/>
      <c r="EL1489" s="1186"/>
      <c r="EM1489" s="1186"/>
      <c r="EN1489" s="1186"/>
      <c r="EO1489" s="1186"/>
      <c r="EP1489" s="1186"/>
      <c r="EQ1489" s="1186"/>
      <c r="ER1489" s="1186"/>
      <c r="ES1489" s="1186"/>
      <c r="ET1489" s="1186"/>
      <c r="EU1489" s="1186"/>
      <c r="EV1489" s="1186"/>
      <c r="EW1489" s="1186"/>
      <c r="EX1489" s="1186"/>
      <c r="EY1489" s="1186"/>
      <c r="EZ1489" s="1186"/>
      <c r="FA1489" s="1186"/>
      <c r="FB1489" s="1186"/>
      <c r="FC1489" s="1186"/>
      <c r="FD1489" s="1186"/>
      <c r="FE1489" s="1186"/>
      <c r="FF1489" s="1186"/>
      <c r="FG1489" s="1186"/>
      <c r="FH1489" s="1186"/>
      <c r="FI1489" s="1186"/>
      <c r="FJ1489" s="1186"/>
      <c r="FK1489" s="1186"/>
      <c r="FL1489" s="1186"/>
      <c r="FM1489" s="1186"/>
      <c r="FN1489" s="1186"/>
      <c r="FO1489" s="1186"/>
      <c r="FP1489" s="1186"/>
      <c r="FQ1489" s="1186"/>
      <c r="FR1489" s="1186"/>
      <c r="FS1489" s="1186"/>
      <c r="FT1489" s="1186"/>
      <c r="FU1489" s="1186"/>
      <c r="FV1489" s="1186"/>
      <c r="FW1489" s="1186"/>
      <c r="FX1489" s="1186"/>
      <c r="FY1489" s="1186"/>
      <c r="FZ1489" s="1186"/>
      <c r="GA1489" s="1186"/>
      <c r="GB1489" s="1186"/>
      <c r="GC1489" s="1186"/>
      <c r="GD1489" s="1186"/>
      <c r="GE1489" s="1186"/>
      <c r="GF1489" s="1186"/>
      <c r="GG1489" s="1186"/>
      <c r="GH1489" s="1186"/>
      <c r="GI1489" s="1186"/>
      <c r="GJ1489" s="1186"/>
      <c r="GK1489" s="1186"/>
      <c r="GL1489" s="1186"/>
      <c r="GM1489" s="1186"/>
      <c r="GN1489" s="1186"/>
      <c r="GO1489" s="1186"/>
      <c r="GP1489" s="1186"/>
      <c r="GQ1489" s="1186"/>
      <c r="GR1489" s="1186"/>
      <c r="GS1489" s="1186"/>
      <c r="GT1489" s="1186"/>
      <c r="GU1489" s="1186"/>
      <c r="GV1489" s="1186"/>
      <c r="GW1489" s="1186"/>
      <c r="GX1489" s="1186"/>
      <c r="GY1489" s="1186"/>
      <c r="GZ1489" s="1186"/>
      <c r="HA1489" s="1186"/>
      <c r="HB1489" s="1186"/>
      <c r="HC1489" s="1186"/>
      <c r="HD1489" s="1186"/>
      <c r="HE1489" s="1186"/>
      <c r="HF1489" s="1186"/>
      <c r="HG1489" s="1186"/>
      <c r="HH1489" s="1186"/>
      <c r="HI1489" s="1186"/>
      <c r="HJ1489" s="1186"/>
      <c r="HK1489" s="1186"/>
      <c r="HL1489" s="1186"/>
      <c r="HM1489" s="1186"/>
      <c r="HN1489" s="1186"/>
      <c r="HO1489" s="1186"/>
      <c r="HP1489" s="1186"/>
      <c r="HQ1489" s="1186"/>
      <c r="HR1489" s="1186"/>
      <c r="HS1489" s="1186"/>
      <c r="HT1489" s="1186"/>
      <c r="HU1489" s="1186"/>
      <c r="HV1489" s="1186"/>
      <c r="HW1489" s="1186"/>
      <c r="HX1489" s="1186"/>
      <c r="HY1489" s="1186"/>
      <c r="HZ1489" s="1186"/>
      <c r="IA1489" s="1186"/>
      <c r="IB1489" s="1186"/>
    </row>
    <row r="1490" spans="1:236" s="1185" customFormat="1">
      <c r="A1490" s="1540"/>
      <c r="B1490" s="1541"/>
      <c r="C1490" s="1542"/>
      <c r="D1490" s="1543"/>
      <c r="E1490" s="1186"/>
      <c r="F1490" s="1544"/>
      <c r="G1490" s="1604"/>
      <c r="H1490" s="1604"/>
      <c r="I1490" s="1186"/>
      <c r="J1490" s="1186"/>
      <c r="K1490" s="1186"/>
      <c r="L1490" s="1186"/>
      <c r="M1490" s="1186"/>
      <c r="N1490" s="1186"/>
      <c r="O1490" s="1186"/>
      <c r="P1490" s="1186"/>
      <c r="Q1490" s="1186"/>
      <c r="R1490" s="1186"/>
      <c r="S1490" s="1186"/>
      <c r="T1490" s="1186"/>
      <c r="U1490" s="1186"/>
      <c r="V1490" s="1186"/>
      <c r="W1490" s="1186"/>
      <c r="X1490" s="1186"/>
      <c r="Y1490" s="1186"/>
      <c r="Z1490" s="1186"/>
      <c r="AA1490" s="1186"/>
      <c r="AB1490" s="1186"/>
      <c r="AC1490" s="1186"/>
      <c r="AD1490" s="1186"/>
      <c r="AE1490" s="1186"/>
      <c r="AF1490" s="1186"/>
      <c r="AG1490" s="1186"/>
      <c r="AH1490" s="1186"/>
      <c r="AI1490" s="1186"/>
      <c r="AJ1490" s="1186"/>
      <c r="AK1490" s="1186"/>
      <c r="AL1490" s="1186"/>
      <c r="AM1490" s="1186"/>
      <c r="AN1490" s="1186"/>
      <c r="AO1490" s="1186"/>
      <c r="AP1490" s="1186"/>
      <c r="AQ1490" s="1186"/>
      <c r="AR1490" s="1186"/>
      <c r="AS1490" s="1186"/>
      <c r="AT1490" s="1186"/>
      <c r="AU1490" s="1186"/>
      <c r="AV1490" s="1186"/>
      <c r="AW1490" s="1186"/>
      <c r="AX1490" s="1186"/>
      <c r="AY1490" s="1186"/>
      <c r="AZ1490" s="1186"/>
      <c r="BA1490" s="1186"/>
      <c r="BB1490" s="1186"/>
      <c r="BC1490" s="1186"/>
      <c r="BD1490" s="1186"/>
      <c r="BE1490" s="1186"/>
      <c r="BF1490" s="1186"/>
      <c r="BG1490" s="1186"/>
      <c r="BH1490" s="1186"/>
      <c r="BI1490" s="1186"/>
      <c r="BJ1490" s="1186"/>
      <c r="BK1490" s="1186"/>
      <c r="BL1490" s="1186"/>
      <c r="BM1490" s="1186"/>
      <c r="BN1490" s="1186"/>
      <c r="BO1490" s="1186"/>
      <c r="BP1490" s="1186"/>
      <c r="BQ1490" s="1186"/>
      <c r="BR1490" s="1186"/>
      <c r="BS1490" s="1186"/>
      <c r="BT1490" s="1186"/>
      <c r="BU1490" s="1186"/>
      <c r="BV1490" s="1186"/>
      <c r="BW1490" s="1186"/>
      <c r="BX1490" s="1186"/>
      <c r="BY1490" s="1186"/>
      <c r="BZ1490" s="1186"/>
      <c r="CA1490" s="1186"/>
      <c r="CB1490" s="1186"/>
      <c r="CC1490" s="1186"/>
      <c r="CD1490" s="1186"/>
      <c r="CE1490" s="1186"/>
      <c r="CF1490" s="1186"/>
      <c r="CG1490" s="1186"/>
      <c r="CH1490" s="1186"/>
      <c r="CI1490" s="1186"/>
      <c r="CJ1490" s="1186"/>
      <c r="CK1490" s="1186"/>
      <c r="CL1490" s="1186"/>
      <c r="CM1490" s="1186"/>
      <c r="CN1490" s="1186"/>
      <c r="CO1490" s="1186"/>
      <c r="CP1490" s="1186"/>
      <c r="CQ1490" s="1186"/>
      <c r="CR1490" s="1186"/>
      <c r="CS1490" s="1186"/>
      <c r="CT1490" s="1186"/>
      <c r="CU1490" s="1186"/>
      <c r="CV1490" s="1186"/>
      <c r="CW1490" s="1186"/>
      <c r="CX1490" s="1186"/>
      <c r="CY1490" s="1186"/>
      <c r="CZ1490" s="1186"/>
      <c r="DA1490" s="1186"/>
      <c r="DB1490" s="1186"/>
      <c r="DC1490" s="1186"/>
      <c r="DD1490" s="1186"/>
      <c r="DE1490" s="1186"/>
      <c r="DF1490" s="1186"/>
      <c r="DG1490" s="1186"/>
      <c r="DH1490" s="1186"/>
      <c r="DI1490" s="1186"/>
      <c r="DJ1490" s="1186"/>
      <c r="DK1490" s="1186"/>
      <c r="DL1490" s="1186"/>
      <c r="DM1490" s="1186"/>
      <c r="DN1490" s="1186"/>
      <c r="DO1490" s="1186"/>
      <c r="DP1490" s="1186"/>
      <c r="DQ1490" s="1186"/>
      <c r="DR1490" s="1186"/>
      <c r="DS1490" s="1186"/>
      <c r="DT1490" s="1186"/>
      <c r="DU1490" s="1186"/>
      <c r="DV1490" s="1186"/>
      <c r="DW1490" s="1186"/>
      <c r="DX1490" s="1186"/>
      <c r="DY1490" s="1186"/>
      <c r="DZ1490" s="1186"/>
      <c r="EA1490" s="1186"/>
      <c r="EB1490" s="1186"/>
      <c r="EC1490" s="1186"/>
      <c r="ED1490" s="1186"/>
      <c r="EE1490" s="1186"/>
      <c r="EF1490" s="1186"/>
      <c r="EG1490" s="1186"/>
      <c r="EH1490" s="1186"/>
      <c r="EI1490" s="1186"/>
      <c r="EJ1490" s="1186"/>
      <c r="EK1490" s="1186"/>
      <c r="EL1490" s="1186"/>
      <c r="EM1490" s="1186"/>
      <c r="EN1490" s="1186"/>
      <c r="EO1490" s="1186"/>
      <c r="EP1490" s="1186"/>
      <c r="EQ1490" s="1186"/>
      <c r="ER1490" s="1186"/>
      <c r="ES1490" s="1186"/>
      <c r="ET1490" s="1186"/>
      <c r="EU1490" s="1186"/>
      <c r="EV1490" s="1186"/>
      <c r="EW1490" s="1186"/>
      <c r="EX1490" s="1186"/>
      <c r="EY1490" s="1186"/>
      <c r="EZ1490" s="1186"/>
      <c r="FA1490" s="1186"/>
      <c r="FB1490" s="1186"/>
      <c r="FC1490" s="1186"/>
      <c r="FD1490" s="1186"/>
      <c r="FE1490" s="1186"/>
      <c r="FF1490" s="1186"/>
      <c r="FG1490" s="1186"/>
      <c r="FH1490" s="1186"/>
      <c r="FI1490" s="1186"/>
      <c r="FJ1490" s="1186"/>
      <c r="FK1490" s="1186"/>
      <c r="FL1490" s="1186"/>
      <c r="FM1490" s="1186"/>
      <c r="FN1490" s="1186"/>
      <c r="FO1490" s="1186"/>
      <c r="FP1490" s="1186"/>
      <c r="FQ1490" s="1186"/>
      <c r="FR1490" s="1186"/>
      <c r="FS1490" s="1186"/>
      <c r="FT1490" s="1186"/>
      <c r="FU1490" s="1186"/>
      <c r="FV1490" s="1186"/>
      <c r="FW1490" s="1186"/>
      <c r="FX1490" s="1186"/>
      <c r="FY1490" s="1186"/>
      <c r="FZ1490" s="1186"/>
      <c r="GA1490" s="1186"/>
      <c r="GB1490" s="1186"/>
      <c r="GC1490" s="1186"/>
      <c r="GD1490" s="1186"/>
      <c r="GE1490" s="1186"/>
      <c r="GF1490" s="1186"/>
      <c r="GG1490" s="1186"/>
      <c r="GH1490" s="1186"/>
      <c r="GI1490" s="1186"/>
      <c r="GJ1490" s="1186"/>
      <c r="GK1490" s="1186"/>
      <c r="GL1490" s="1186"/>
      <c r="GM1490" s="1186"/>
      <c r="GN1490" s="1186"/>
      <c r="GO1490" s="1186"/>
      <c r="GP1490" s="1186"/>
      <c r="GQ1490" s="1186"/>
      <c r="GR1490" s="1186"/>
      <c r="GS1490" s="1186"/>
      <c r="GT1490" s="1186"/>
      <c r="GU1490" s="1186"/>
      <c r="GV1490" s="1186"/>
      <c r="GW1490" s="1186"/>
      <c r="GX1490" s="1186"/>
      <c r="GY1490" s="1186"/>
      <c r="GZ1490" s="1186"/>
      <c r="HA1490" s="1186"/>
      <c r="HB1490" s="1186"/>
      <c r="HC1490" s="1186"/>
      <c r="HD1490" s="1186"/>
      <c r="HE1490" s="1186"/>
      <c r="HF1490" s="1186"/>
      <c r="HG1490" s="1186"/>
      <c r="HH1490" s="1186"/>
      <c r="HI1490" s="1186"/>
      <c r="HJ1490" s="1186"/>
      <c r="HK1490" s="1186"/>
      <c r="HL1490" s="1186"/>
      <c r="HM1490" s="1186"/>
      <c r="HN1490" s="1186"/>
      <c r="HO1490" s="1186"/>
      <c r="HP1490" s="1186"/>
      <c r="HQ1490" s="1186"/>
      <c r="HR1490" s="1186"/>
      <c r="HS1490" s="1186"/>
      <c r="HT1490" s="1186"/>
      <c r="HU1490" s="1186"/>
      <c r="HV1490" s="1186"/>
      <c r="HW1490" s="1186"/>
      <c r="HX1490" s="1186"/>
      <c r="HY1490" s="1186"/>
      <c r="HZ1490" s="1186"/>
      <c r="IA1490" s="1186"/>
      <c r="IB1490" s="1186"/>
    </row>
    <row r="1491" spans="1:236" s="1185" customFormat="1">
      <c r="A1491" s="1540"/>
      <c r="B1491" s="1541"/>
      <c r="C1491" s="1542"/>
      <c r="D1491" s="1543"/>
      <c r="E1491" s="1186"/>
      <c r="F1491" s="1544"/>
      <c r="G1491" s="1604"/>
      <c r="H1491" s="1604"/>
      <c r="I1491" s="1186"/>
      <c r="J1491" s="1186"/>
      <c r="K1491" s="1186"/>
      <c r="L1491" s="1186"/>
      <c r="M1491" s="1186"/>
      <c r="N1491" s="1186"/>
      <c r="O1491" s="1186"/>
      <c r="P1491" s="1186"/>
      <c r="Q1491" s="1186"/>
      <c r="R1491" s="1186"/>
      <c r="S1491" s="1186"/>
      <c r="T1491" s="1186"/>
      <c r="U1491" s="1186"/>
      <c r="V1491" s="1186"/>
      <c r="W1491" s="1186"/>
      <c r="X1491" s="1186"/>
      <c r="Y1491" s="1186"/>
      <c r="Z1491" s="1186"/>
      <c r="AA1491" s="1186"/>
      <c r="AB1491" s="1186"/>
      <c r="AC1491" s="1186"/>
      <c r="AD1491" s="1186"/>
      <c r="AE1491" s="1186"/>
      <c r="AF1491" s="1186"/>
      <c r="AG1491" s="1186"/>
      <c r="AH1491" s="1186"/>
      <c r="AI1491" s="1186"/>
      <c r="AJ1491" s="1186"/>
      <c r="AK1491" s="1186"/>
      <c r="AL1491" s="1186"/>
      <c r="AM1491" s="1186"/>
      <c r="AN1491" s="1186"/>
      <c r="AO1491" s="1186"/>
      <c r="AP1491" s="1186"/>
      <c r="AQ1491" s="1186"/>
      <c r="AR1491" s="1186"/>
      <c r="AS1491" s="1186"/>
      <c r="AT1491" s="1186"/>
      <c r="AU1491" s="1186"/>
      <c r="AV1491" s="1186"/>
      <c r="AW1491" s="1186"/>
      <c r="AX1491" s="1186"/>
      <c r="AY1491" s="1186"/>
      <c r="AZ1491" s="1186"/>
      <c r="BA1491" s="1186"/>
      <c r="BB1491" s="1186"/>
      <c r="BC1491" s="1186"/>
      <c r="BD1491" s="1186"/>
      <c r="BE1491" s="1186"/>
      <c r="BF1491" s="1186"/>
      <c r="BG1491" s="1186"/>
      <c r="BH1491" s="1186"/>
      <c r="BI1491" s="1186"/>
      <c r="BJ1491" s="1186"/>
      <c r="BK1491" s="1186"/>
      <c r="BL1491" s="1186"/>
      <c r="BM1491" s="1186"/>
      <c r="BN1491" s="1186"/>
      <c r="BO1491" s="1186"/>
      <c r="BP1491" s="1186"/>
      <c r="BQ1491" s="1186"/>
      <c r="BR1491" s="1186"/>
      <c r="BS1491" s="1186"/>
      <c r="BT1491" s="1186"/>
      <c r="BU1491" s="1186"/>
      <c r="BV1491" s="1186"/>
      <c r="BW1491" s="1186"/>
      <c r="BX1491" s="1186"/>
      <c r="BY1491" s="1186"/>
      <c r="BZ1491" s="1186"/>
      <c r="CA1491" s="1186"/>
      <c r="CB1491" s="1186"/>
      <c r="CC1491" s="1186"/>
      <c r="CD1491" s="1186"/>
      <c r="CE1491" s="1186"/>
      <c r="CF1491" s="1186"/>
      <c r="CG1491" s="1186"/>
      <c r="CH1491" s="1186"/>
      <c r="CI1491" s="1186"/>
      <c r="CJ1491" s="1186"/>
      <c r="CK1491" s="1186"/>
      <c r="CL1491" s="1186"/>
      <c r="CM1491" s="1186"/>
      <c r="CN1491" s="1186"/>
      <c r="CO1491" s="1186"/>
      <c r="CP1491" s="1186"/>
      <c r="CQ1491" s="1186"/>
      <c r="CR1491" s="1186"/>
      <c r="CS1491" s="1186"/>
      <c r="CT1491" s="1186"/>
      <c r="CU1491" s="1186"/>
      <c r="CV1491" s="1186"/>
      <c r="CW1491" s="1186"/>
      <c r="CX1491" s="1186"/>
      <c r="CY1491" s="1186"/>
      <c r="CZ1491" s="1186"/>
      <c r="DA1491" s="1186"/>
      <c r="DB1491" s="1186"/>
      <c r="DC1491" s="1186"/>
      <c r="DD1491" s="1186"/>
      <c r="DE1491" s="1186"/>
      <c r="DF1491" s="1186"/>
      <c r="DG1491" s="1186"/>
      <c r="DH1491" s="1186"/>
      <c r="DI1491" s="1186"/>
      <c r="DJ1491" s="1186"/>
      <c r="DK1491" s="1186"/>
      <c r="DL1491" s="1186"/>
      <c r="DM1491" s="1186"/>
      <c r="DN1491" s="1186"/>
      <c r="DO1491" s="1186"/>
      <c r="DP1491" s="1186"/>
      <c r="DQ1491" s="1186"/>
      <c r="DR1491" s="1186"/>
      <c r="DS1491" s="1186"/>
      <c r="DT1491" s="1186"/>
      <c r="DU1491" s="1186"/>
      <c r="DV1491" s="1186"/>
      <c r="DW1491" s="1186"/>
      <c r="DX1491" s="1186"/>
      <c r="DY1491" s="1186"/>
      <c r="DZ1491" s="1186"/>
      <c r="EA1491" s="1186"/>
      <c r="EB1491" s="1186"/>
      <c r="EC1491" s="1186"/>
      <c r="ED1491" s="1186"/>
      <c r="EE1491" s="1186"/>
      <c r="EF1491" s="1186"/>
      <c r="EG1491" s="1186"/>
      <c r="EH1491" s="1186"/>
      <c r="EI1491" s="1186"/>
      <c r="EJ1491" s="1186"/>
      <c r="EK1491" s="1186"/>
      <c r="EL1491" s="1186"/>
      <c r="EM1491" s="1186"/>
      <c r="EN1491" s="1186"/>
      <c r="EO1491" s="1186"/>
      <c r="EP1491" s="1186"/>
      <c r="EQ1491" s="1186"/>
      <c r="ER1491" s="1186"/>
      <c r="ES1491" s="1186"/>
      <c r="ET1491" s="1186"/>
      <c r="EU1491" s="1186"/>
      <c r="EV1491" s="1186"/>
      <c r="EW1491" s="1186"/>
      <c r="EX1491" s="1186"/>
      <c r="EY1491" s="1186"/>
      <c r="EZ1491" s="1186"/>
      <c r="FA1491" s="1186"/>
      <c r="FB1491" s="1186"/>
      <c r="FC1491" s="1186"/>
      <c r="FD1491" s="1186"/>
      <c r="FE1491" s="1186"/>
      <c r="FF1491" s="1186"/>
      <c r="FG1491" s="1186"/>
      <c r="FH1491" s="1186"/>
      <c r="FI1491" s="1186"/>
      <c r="FJ1491" s="1186"/>
      <c r="FK1491" s="1186"/>
      <c r="FL1491" s="1186"/>
      <c r="FM1491" s="1186"/>
      <c r="FN1491" s="1186"/>
      <c r="FO1491" s="1186"/>
      <c r="FP1491" s="1186"/>
      <c r="FQ1491" s="1186"/>
      <c r="FR1491" s="1186"/>
      <c r="FS1491" s="1186"/>
      <c r="FT1491" s="1186"/>
      <c r="FU1491" s="1186"/>
      <c r="FV1491" s="1186"/>
      <c r="FW1491" s="1186"/>
      <c r="FX1491" s="1186"/>
      <c r="FY1491" s="1186"/>
      <c r="FZ1491" s="1186"/>
      <c r="GA1491" s="1186"/>
      <c r="GB1491" s="1186"/>
      <c r="GC1491" s="1186"/>
      <c r="GD1491" s="1186"/>
      <c r="GE1491" s="1186"/>
      <c r="GF1491" s="1186"/>
      <c r="GG1491" s="1186"/>
      <c r="GH1491" s="1186"/>
      <c r="GI1491" s="1186"/>
      <c r="GJ1491" s="1186"/>
      <c r="GK1491" s="1186"/>
      <c r="GL1491" s="1186"/>
      <c r="GM1491" s="1186"/>
      <c r="GN1491" s="1186"/>
      <c r="GO1491" s="1186"/>
      <c r="GP1491" s="1186"/>
      <c r="GQ1491" s="1186"/>
      <c r="GR1491" s="1186"/>
      <c r="GS1491" s="1186"/>
      <c r="GT1491" s="1186"/>
      <c r="GU1491" s="1186"/>
      <c r="GV1491" s="1186"/>
      <c r="GW1491" s="1186"/>
      <c r="GX1491" s="1186"/>
      <c r="GY1491" s="1186"/>
      <c r="GZ1491" s="1186"/>
      <c r="HA1491" s="1186"/>
      <c r="HB1491" s="1186"/>
      <c r="HC1491" s="1186"/>
      <c r="HD1491" s="1186"/>
      <c r="HE1491" s="1186"/>
      <c r="HF1491" s="1186"/>
      <c r="HG1491" s="1186"/>
      <c r="HH1491" s="1186"/>
      <c r="HI1491" s="1186"/>
      <c r="HJ1491" s="1186"/>
      <c r="HK1491" s="1186"/>
      <c r="HL1491" s="1186"/>
      <c r="HM1491" s="1186"/>
      <c r="HN1491" s="1186"/>
      <c r="HO1491" s="1186"/>
      <c r="HP1491" s="1186"/>
      <c r="HQ1491" s="1186"/>
      <c r="HR1491" s="1186"/>
      <c r="HS1491" s="1186"/>
      <c r="HT1491" s="1186"/>
      <c r="HU1491" s="1186"/>
      <c r="HV1491" s="1186"/>
      <c r="HW1491" s="1186"/>
      <c r="HX1491" s="1186"/>
      <c r="HY1491" s="1186"/>
      <c r="HZ1491" s="1186"/>
      <c r="IA1491" s="1186"/>
      <c r="IB1491" s="1186"/>
    </row>
    <row r="1492" spans="1:236" s="1185" customFormat="1">
      <c r="A1492" s="1540"/>
      <c r="B1492" s="1541"/>
      <c r="C1492" s="1542"/>
      <c r="D1492" s="1543"/>
      <c r="E1492" s="1186"/>
      <c r="F1492" s="1544"/>
      <c r="G1492" s="1604"/>
      <c r="H1492" s="1604"/>
      <c r="I1492" s="1186"/>
      <c r="J1492" s="1186"/>
      <c r="K1492" s="1186"/>
      <c r="L1492" s="1186"/>
      <c r="M1492" s="1186"/>
      <c r="N1492" s="1186"/>
      <c r="O1492" s="1186"/>
      <c r="P1492" s="1186"/>
      <c r="Q1492" s="1186"/>
      <c r="R1492" s="1186"/>
      <c r="S1492" s="1186"/>
      <c r="T1492" s="1186"/>
      <c r="U1492" s="1186"/>
      <c r="V1492" s="1186"/>
      <c r="W1492" s="1186"/>
      <c r="X1492" s="1186"/>
      <c r="Y1492" s="1186"/>
      <c r="Z1492" s="1186"/>
      <c r="AA1492" s="1186"/>
      <c r="AB1492" s="1186"/>
      <c r="AC1492" s="1186"/>
      <c r="AD1492" s="1186"/>
      <c r="AE1492" s="1186"/>
      <c r="AF1492" s="1186"/>
      <c r="AG1492" s="1186"/>
      <c r="AH1492" s="1186"/>
      <c r="AI1492" s="1186"/>
      <c r="AJ1492" s="1186"/>
      <c r="AK1492" s="1186"/>
      <c r="AL1492" s="1186"/>
      <c r="AM1492" s="1186"/>
      <c r="AN1492" s="1186"/>
      <c r="AO1492" s="1186"/>
      <c r="AP1492" s="1186"/>
      <c r="AQ1492" s="1186"/>
      <c r="AR1492" s="1186"/>
      <c r="AS1492" s="1186"/>
      <c r="AT1492" s="1186"/>
      <c r="AU1492" s="1186"/>
      <c r="AV1492" s="1186"/>
      <c r="AW1492" s="1186"/>
      <c r="AX1492" s="1186"/>
      <c r="AY1492" s="1186"/>
      <c r="AZ1492" s="1186"/>
      <c r="BA1492" s="1186"/>
      <c r="BB1492" s="1186"/>
      <c r="BC1492" s="1186"/>
      <c r="BD1492" s="1186"/>
      <c r="BE1492" s="1186"/>
      <c r="BF1492" s="1186"/>
      <c r="BG1492" s="1186"/>
      <c r="BH1492" s="1186"/>
      <c r="BI1492" s="1186"/>
      <c r="BJ1492" s="1186"/>
      <c r="BK1492" s="1186"/>
      <c r="BL1492" s="1186"/>
      <c r="BM1492" s="1186"/>
      <c r="BN1492" s="1186"/>
      <c r="BO1492" s="1186"/>
      <c r="BP1492" s="1186"/>
      <c r="BQ1492" s="1186"/>
      <c r="BR1492" s="1186"/>
      <c r="BS1492" s="1186"/>
      <c r="BT1492" s="1186"/>
      <c r="BU1492" s="1186"/>
      <c r="BV1492" s="1186"/>
      <c r="BW1492" s="1186"/>
      <c r="BX1492" s="1186"/>
      <c r="BY1492" s="1186"/>
      <c r="BZ1492" s="1186"/>
      <c r="CA1492" s="1186"/>
      <c r="CB1492" s="1186"/>
      <c r="CC1492" s="1186"/>
      <c r="CD1492" s="1186"/>
      <c r="CE1492" s="1186"/>
      <c r="CF1492" s="1186"/>
      <c r="CG1492" s="1186"/>
      <c r="CH1492" s="1186"/>
      <c r="CI1492" s="1186"/>
      <c r="CJ1492" s="1186"/>
      <c r="CK1492" s="1186"/>
      <c r="CL1492" s="1186"/>
      <c r="CM1492" s="1186"/>
      <c r="CN1492" s="1186"/>
      <c r="CO1492" s="1186"/>
      <c r="CP1492" s="1186"/>
      <c r="CQ1492" s="1186"/>
      <c r="CR1492" s="1186"/>
      <c r="CS1492" s="1186"/>
      <c r="CT1492" s="1186"/>
      <c r="CU1492" s="1186"/>
      <c r="CV1492" s="1186"/>
      <c r="CW1492" s="1186"/>
      <c r="CX1492" s="1186"/>
      <c r="CY1492" s="1186"/>
      <c r="CZ1492" s="1186"/>
      <c r="DA1492" s="1186"/>
      <c r="DB1492" s="1186"/>
      <c r="DC1492" s="1186"/>
      <c r="DD1492" s="1186"/>
      <c r="DE1492" s="1186"/>
      <c r="DF1492" s="1186"/>
      <c r="DG1492" s="1186"/>
      <c r="DH1492" s="1186"/>
      <c r="DI1492" s="1186"/>
      <c r="DJ1492" s="1186"/>
      <c r="DK1492" s="1186"/>
      <c r="DL1492" s="1186"/>
      <c r="DM1492" s="1186"/>
      <c r="DN1492" s="1186"/>
      <c r="DO1492" s="1186"/>
      <c r="DP1492" s="1186"/>
      <c r="DQ1492" s="1186"/>
      <c r="DR1492" s="1186"/>
      <c r="DS1492" s="1186"/>
      <c r="DT1492" s="1186"/>
      <c r="DU1492" s="1186"/>
      <c r="DV1492" s="1186"/>
      <c r="DW1492" s="1186"/>
      <c r="DX1492" s="1186"/>
      <c r="DY1492" s="1186"/>
      <c r="DZ1492" s="1186"/>
      <c r="EA1492" s="1186"/>
      <c r="EB1492" s="1186"/>
      <c r="EC1492" s="1186"/>
      <c r="ED1492" s="1186"/>
      <c r="EE1492" s="1186"/>
      <c r="EF1492" s="1186"/>
      <c r="EG1492" s="1186"/>
      <c r="EH1492" s="1186"/>
      <c r="EI1492" s="1186"/>
      <c r="EJ1492" s="1186"/>
      <c r="EK1492" s="1186"/>
      <c r="EL1492" s="1186"/>
      <c r="EM1492" s="1186"/>
      <c r="EN1492" s="1186"/>
      <c r="EO1492" s="1186"/>
      <c r="EP1492" s="1186"/>
      <c r="EQ1492" s="1186"/>
      <c r="ER1492" s="1186"/>
      <c r="ES1492" s="1186"/>
      <c r="ET1492" s="1186"/>
      <c r="EU1492" s="1186"/>
      <c r="EV1492" s="1186"/>
      <c r="EW1492" s="1186"/>
      <c r="EX1492" s="1186"/>
      <c r="EY1492" s="1186"/>
      <c r="EZ1492" s="1186"/>
      <c r="FA1492" s="1186"/>
      <c r="FB1492" s="1186"/>
      <c r="FC1492" s="1186"/>
      <c r="FD1492" s="1186"/>
      <c r="FE1492" s="1186"/>
      <c r="FF1492" s="1186"/>
      <c r="FG1492" s="1186"/>
      <c r="FH1492" s="1186"/>
      <c r="FI1492" s="1186"/>
      <c r="FJ1492" s="1186"/>
      <c r="FK1492" s="1186"/>
      <c r="FL1492" s="1186"/>
      <c r="FM1492" s="1186"/>
      <c r="FN1492" s="1186"/>
      <c r="FO1492" s="1186"/>
      <c r="FP1492" s="1186"/>
      <c r="FQ1492" s="1186"/>
      <c r="FR1492" s="1186"/>
      <c r="FS1492" s="1186"/>
      <c r="FT1492" s="1186"/>
      <c r="FU1492" s="1186"/>
      <c r="FV1492" s="1186"/>
      <c r="FW1492" s="1186"/>
      <c r="FX1492" s="1186"/>
      <c r="FY1492" s="1186"/>
      <c r="FZ1492" s="1186"/>
      <c r="GA1492" s="1186"/>
      <c r="GB1492" s="1186"/>
      <c r="GC1492" s="1186"/>
      <c r="GD1492" s="1186"/>
      <c r="GE1492" s="1186"/>
      <c r="GF1492" s="1186"/>
      <c r="GG1492" s="1186"/>
      <c r="GH1492" s="1186"/>
      <c r="GI1492" s="1186"/>
      <c r="GJ1492" s="1186"/>
      <c r="GK1492" s="1186"/>
      <c r="GL1492" s="1186"/>
      <c r="GM1492" s="1186"/>
      <c r="GN1492" s="1186"/>
      <c r="GO1492" s="1186"/>
      <c r="GP1492" s="1186"/>
      <c r="GQ1492" s="1186"/>
      <c r="GR1492" s="1186"/>
      <c r="GS1492" s="1186"/>
      <c r="GT1492" s="1186"/>
      <c r="GU1492" s="1186"/>
      <c r="GV1492" s="1186"/>
      <c r="GW1492" s="1186"/>
      <c r="GX1492" s="1186"/>
      <c r="GY1492" s="1186"/>
      <c r="GZ1492" s="1186"/>
      <c r="HA1492" s="1186"/>
      <c r="HB1492" s="1186"/>
      <c r="HC1492" s="1186"/>
      <c r="HD1492" s="1186"/>
      <c r="HE1492" s="1186"/>
      <c r="HF1492" s="1186"/>
      <c r="HG1492" s="1186"/>
      <c r="HH1492" s="1186"/>
      <c r="HI1492" s="1186"/>
      <c r="HJ1492" s="1186"/>
      <c r="HK1492" s="1186"/>
      <c r="HL1492" s="1186"/>
      <c r="HM1492" s="1186"/>
      <c r="HN1492" s="1186"/>
      <c r="HO1492" s="1186"/>
      <c r="HP1492" s="1186"/>
      <c r="HQ1492" s="1186"/>
      <c r="HR1492" s="1186"/>
      <c r="HS1492" s="1186"/>
      <c r="HT1492" s="1186"/>
      <c r="HU1492" s="1186"/>
      <c r="HV1492" s="1186"/>
      <c r="HW1492" s="1186"/>
      <c r="HX1492" s="1186"/>
      <c r="HY1492" s="1186"/>
      <c r="HZ1492" s="1186"/>
      <c r="IA1492" s="1186"/>
      <c r="IB1492" s="1186"/>
    </row>
    <row r="1493" spans="1:236" s="1185" customFormat="1">
      <c r="A1493" s="1540"/>
      <c r="B1493" s="1541"/>
      <c r="C1493" s="1542"/>
      <c r="D1493" s="1543"/>
      <c r="E1493" s="1186"/>
      <c r="F1493" s="1544"/>
      <c r="G1493" s="1604"/>
      <c r="H1493" s="1604"/>
      <c r="I1493" s="1186"/>
      <c r="J1493" s="1186"/>
      <c r="K1493" s="1186"/>
      <c r="L1493" s="1186"/>
      <c r="M1493" s="1186"/>
      <c r="N1493" s="1186"/>
      <c r="O1493" s="1186"/>
      <c r="P1493" s="1186"/>
      <c r="Q1493" s="1186"/>
      <c r="R1493" s="1186"/>
      <c r="S1493" s="1186"/>
      <c r="T1493" s="1186"/>
      <c r="U1493" s="1186"/>
      <c r="V1493" s="1186"/>
      <c r="W1493" s="1186"/>
      <c r="X1493" s="1186"/>
      <c r="Y1493" s="1186"/>
      <c r="Z1493" s="1186"/>
      <c r="AA1493" s="1186"/>
      <c r="AB1493" s="1186"/>
      <c r="AC1493" s="1186"/>
      <c r="AD1493" s="1186"/>
      <c r="AE1493" s="1186"/>
      <c r="AF1493" s="1186"/>
      <c r="AG1493" s="1186"/>
      <c r="AH1493" s="1186"/>
      <c r="AI1493" s="1186"/>
      <c r="AJ1493" s="1186"/>
      <c r="AK1493" s="1186"/>
      <c r="AL1493" s="1186"/>
      <c r="AM1493" s="1186"/>
      <c r="AN1493" s="1186"/>
      <c r="AO1493" s="1186"/>
      <c r="AP1493" s="1186"/>
      <c r="AQ1493" s="1186"/>
      <c r="AR1493" s="1186"/>
      <c r="AS1493" s="1186"/>
      <c r="AT1493" s="1186"/>
      <c r="AU1493" s="1186"/>
      <c r="AV1493" s="1186"/>
      <c r="AW1493" s="1186"/>
      <c r="AX1493" s="1186"/>
      <c r="AY1493" s="1186"/>
      <c r="AZ1493" s="1186"/>
      <c r="BA1493" s="1186"/>
      <c r="BB1493" s="1186"/>
      <c r="BC1493" s="1186"/>
      <c r="BD1493" s="1186"/>
      <c r="BE1493" s="1186"/>
      <c r="BF1493" s="1186"/>
      <c r="BG1493" s="1186"/>
      <c r="BH1493" s="1186"/>
      <c r="BI1493" s="1186"/>
      <c r="BJ1493" s="1186"/>
      <c r="BK1493" s="1186"/>
      <c r="BL1493" s="1186"/>
      <c r="BM1493" s="1186"/>
      <c r="BN1493" s="1186"/>
      <c r="BO1493" s="1186"/>
      <c r="BP1493" s="1186"/>
      <c r="BQ1493" s="1186"/>
      <c r="BR1493" s="1186"/>
      <c r="BS1493" s="1186"/>
      <c r="BT1493" s="1186"/>
      <c r="BU1493" s="1186"/>
      <c r="BV1493" s="1186"/>
      <c r="BW1493" s="1186"/>
      <c r="BX1493" s="1186"/>
      <c r="BY1493" s="1186"/>
      <c r="BZ1493" s="1186"/>
      <c r="CA1493" s="1186"/>
      <c r="CB1493" s="1186"/>
      <c r="CC1493" s="1186"/>
      <c r="CD1493" s="1186"/>
      <c r="CE1493" s="1186"/>
      <c r="CF1493" s="1186"/>
      <c r="CG1493" s="1186"/>
      <c r="CH1493" s="1186"/>
      <c r="CI1493" s="1186"/>
      <c r="CJ1493" s="1186"/>
      <c r="CK1493" s="1186"/>
      <c r="CL1493" s="1186"/>
      <c r="CM1493" s="1186"/>
      <c r="CN1493" s="1186"/>
      <c r="CO1493" s="1186"/>
      <c r="CP1493" s="1186"/>
      <c r="CQ1493" s="1186"/>
      <c r="CR1493" s="1186"/>
      <c r="CS1493" s="1186"/>
      <c r="CT1493" s="1186"/>
      <c r="CU1493" s="1186"/>
      <c r="CV1493" s="1186"/>
      <c r="CW1493" s="1186"/>
      <c r="CX1493" s="1186"/>
      <c r="CY1493" s="1186"/>
      <c r="CZ1493" s="1186"/>
      <c r="DA1493" s="1186"/>
      <c r="DB1493" s="1186"/>
      <c r="DC1493" s="1186"/>
      <c r="DD1493" s="1186"/>
      <c r="DE1493" s="1186"/>
      <c r="DF1493" s="1186"/>
      <c r="DG1493" s="1186"/>
      <c r="DH1493" s="1186"/>
      <c r="DI1493" s="1186"/>
      <c r="DJ1493" s="1186"/>
      <c r="DK1493" s="1186"/>
      <c r="DL1493" s="1186"/>
      <c r="DM1493" s="1186"/>
      <c r="DN1493" s="1186"/>
      <c r="DO1493" s="1186"/>
      <c r="DP1493" s="1186"/>
      <c r="DQ1493" s="1186"/>
      <c r="DR1493" s="1186"/>
      <c r="DS1493" s="1186"/>
      <c r="DT1493" s="1186"/>
      <c r="DU1493" s="1186"/>
      <c r="DV1493" s="1186"/>
      <c r="DW1493" s="1186"/>
      <c r="DX1493" s="1186"/>
      <c r="DY1493" s="1186"/>
      <c r="DZ1493" s="1186"/>
      <c r="EA1493" s="1186"/>
      <c r="EB1493" s="1186"/>
      <c r="EC1493" s="1186"/>
      <c r="ED1493" s="1186"/>
      <c r="EE1493" s="1186"/>
      <c r="EF1493" s="1186"/>
      <c r="EG1493" s="1186"/>
      <c r="EH1493" s="1186"/>
      <c r="EI1493" s="1186"/>
      <c r="EJ1493" s="1186"/>
      <c r="EK1493" s="1186"/>
      <c r="EL1493" s="1186"/>
      <c r="EM1493" s="1186"/>
      <c r="EN1493" s="1186"/>
      <c r="EO1493" s="1186"/>
      <c r="EP1493" s="1186"/>
      <c r="EQ1493" s="1186"/>
      <c r="ER1493" s="1186"/>
      <c r="ES1493" s="1186"/>
      <c r="ET1493" s="1186"/>
      <c r="EU1493" s="1186"/>
      <c r="EV1493" s="1186"/>
      <c r="EW1493" s="1186"/>
      <c r="EX1493" s="1186"/>
      <c r="EY1493" s="1186"/>
      <c r="EZ1493" s="1186"/>
      <c r="FA1493" s="1186"/>
      <c r="FB1493" s="1186"/>
      <c r="FC1493" s="1186"/>
      <c r="FD1493" s="1186"/>
      <c r="FE1493" s="1186"/>
      <c r="FF1493" s="1186"/>
      <c r="FG1493" s="1186"/>
      <c r="FH1493" s="1186"/>
      <c r="FI1493" s="1186"/>
      <c r="FJ1493" s="1186"/>
      <c r="FK1493" s="1186"/>
      <c r="FL1493" s="1186"/>
      <c r="FM1493" s="1186"/>
      <c r="FN1493" s="1186"/>
      <c r="FO1493" s="1186"/>
      <c r="FP1493" s="1186"/>
      <c r="FQ1493" s="1186"/>
      <c r="FR1493" s="1186"/>
      <c r="FS1493" s="1186"/>
      <c r="FT1493" s="1186"/>
      <c r="FU1493" s="1186"/>
      <c r="FV1493" s="1186"/>
      <c r="FW1493" s="1186"/>
      <c r="FX1493" s="1186"/>
      <c r="FY1493" s="1186"/>
      <c r="FZ1493" s="1186"/>
      <c r="GA1493" s="1186"/>
      <c r="GB1493" s="1186"/>
      <c r="GC1493" s="1186"/>
      <c r="GD1493" s="1186"/>
      <c r="GE1493" s="1186"/>
      <c r="GF1493" s="1186"/>
      <c r="GG1493" s="1186"/>
      <c r="GH1493" s="1186"/>
      <c r="GI1493" s="1186"/>
      <c r="GJ1493" s="1186"/>
      <c r="GK1493" s="1186"/>
      <c r="GL1493" s="1186"/>
      <c r="GM1493" s="1186"/>
      <c r="GN1493" s="1186"/>
      <c r="GO1493" s="1186"/>
      <c r="GP1493" s="1186"/>
      <c r="GQ1493" s="1186"/>
      <c r="GR1493" s="1186"/>
      <c r="GS1493" s="1186"/>
      <c r="GT1493" s="1186"/>
      <c r="GU1493" s="1186"/>
      <c r="GV1493" s="1186"/>
      <c r="GW1493" s="1186"/>
      <c r="GX1493" s="1186"/>
      <c r="GY1493" s="1186"/>
      <c r="GZ1493" s="1186"/>
      <c r="HA1493" s="1186"/>
      <c r="HB1493" s="1186"/>
      <c r="HC1493" s="1186"/>
      <c r="HD1493" s="1186"/>
      <c r="HE1493" s="1186"/>
      <c r="HF1493" s="1186"/>
      <c r="HG1493" s="1186"/>
      <c r="HH1493" s="1186"/>
      <c r="HI1493" s="1186"/>
      <c r="HJ1493" s="1186"/>
      <c r="HK1493" s="1186"/>
      <c r="HL1493" s="1186"/>
      <c r="HM1493" s="1186"/>
      <c r="HN1493" s="1186"/>
      <c r="HO1493" s="1186"/>
      <c r="HP1493" s="1186"/>
      <c r="HQ1493" s="1186"/>
      <c r="HR1493" s="1186"/>
      <c r="HS1493" s="1186"/>
      <c r="HT1493" s="1186"/>
      <c r="HU1493" s="1186"/>
      <c r="HV1493" s="1186"/>
      <c r="HW1493" s="1186"/>
      <c r="HX1493" s="1186"/>
      <c r="HY1493" s="1186"/>
      <c r="HZ1493" s="1186"/>
      <c r="IA1493" s="1186"/>
      <c r="IB1493" s="1186"/>
    </row>
    <row r="1494" spans="1:236" s="1185" customFormat="1">
      <c r="A1494" s="1540"/>
      <c r="B1494" s="1541"/>
      <c r="C1494" s="1542"/>
      <c r="D1494" s="1543"/>
      <c r="E1494" s="1186"/>
      <c r="F1494" s="1544"/>
      <c r="G1494" s="1604"/>
      <c r="H1494" s="1604"/>
      <c r="I1494" s="1186"/>
      <c r="J1494" s="1186"/>
      <c r="K1494" s="1186"/>
      <c r="L1494" s="1186"/>
      <c r="M1494" s="1186"/>
      <c r="N1494" s="1186"/>
      <c r="O1494" s="1186"/>
      <c r="P1494" s="1186"/>
      <c r="Q1494" s="1186"/>
      <c r="R1494" s="1186"/>
      <c r="S1494" s="1186"/>
      <c r="T1494" s="1186"/>
      <c r="U1494" s="1186"/>
      <c r="V1494" s="1186"/>
      <c r="W1494" s="1186"/>
      <c r="X1494" s="1186"/>
      <c r="Y1494" s="1186"/>
      <c r="Z1494" s="1186"/>
      <c r="AA1494" s="1186"/>
      <c r="AB1494" s="1186"/>
      <c r="AC1494" s="1186"/>
      <c r="AD1494" s="1186"/>
      <c r="AE1494" s="1186"/>
      <c r="AF1494" s="1186"/>
      <c r="AG1494" s="1186"/>
      <c r="AH1494" s="1186"/>
      <c r="AI1494" s="1186"/>
      <c r="AJ1494" s="1186"/>
      <c r="AK1494" s="1186"/>
      <c r="AL1494" s="1186"/>
      <c r="AM1494" s="1186"/>
      <c r="AN1494" s="1186"/>
      <c r="AO1494" s="1186"/>
      <c r="AP1494" s="1186"/>
      <c r="AQ1494" s="1186"/>
      <c r="AR1494" s="1186"/>
      <c r="AS1494" s="1186"/>
      <c r="AT1494" s="1186"/>
      <c r="AU1494" s="1186"/>
      <c r="AV1494" s="1186"/>
      <c r="AW1494" s="1186"/>
      <c r="AX1494" s="1186"/>
      <c r="AY1494" s="1186"/>
      <c r="AZ1494" s="1186"/>
      <c r="BA1494" s="1186"/>
      <c r="BB1494" s="1186"/>
      <c r="BC1494" s="1186"/>
      <c r="BD1494" s="1186"/>
      <c r="BE1494" s="1186"/>
      <c r="BF1494" s="1186"/>
      <c r="BG1494" s="1186"/>
      <c r="BH1494" s="1186"/>
      <c r="BI1494" s="1186"/>
      <c r="BJ1494" s="1186"/>
      <c r="BK1494" s="1186"/>
      <c r="BL1494" s="1186"/>
      <c r="BM1494" s="1186"/>
      <c r="BN1494" s="1186"/>
      <c r="BO1494" s="1186"/>
      <c r="BP1494" s="1186"/>
      <c r="BQ1494" s="1186"/>
      <c r="BR1494" s="1186"/>
      <c r="BS1494" s="1186"/>
      <c r="BT1494" s="1186"/>
      <c r="BU1494" s="1186"/>
      <c r="BV1494" s="1186"/>
      <c r="BW1494" s="1186"/>
      <c r="BX1494" s="1186"/>
      <c r="BY1494" s="1186"/>
      <c r="BZ1494" s="1186"/>
      <c r="CA1494" s="1186"/>
      <c r="CB1494" s="1186"/>
      <c r="CC1494" s="1186"/>
      <c r="CD1494" s="1186"/>
      <c r="CE1494" s="1186"/>
      <c r="CF1494" s="1186"/>
      <c r="CG1494" s="1186"/>
      <c r="CH1494" s="1186"/>
      <c r="CI1494" s="1186"/>
      <c r="CJ1494" s="1186"/>
      <c r="CK1494" s="1186"/>
      <c r="CL1494" s="1186"/>
      <c r="CM1494" s="1186"/>
      <c r="CN1494" s="1186"/>
      <c r="CO1494" s="1186"/>
      <c r="CP1494" s="1186"/>
      <c r="CQ1494" s="1186"/>
      <c r="CR1494" s="1186"/>
      <c r="CS1494" s="1186"/>
      <c r="CT1494" s="1186"/>
      <c r="CU1494" s="1186"/>
      <c r="CV1494" s="1186"/>
      <c r="CW1494" s="1186"/>
      <c r="CX1494" s="1186"/>
      <c r="CY1494" s="1186"/>
      <c r="CZ1494" s="1186"/>
      <c r="DA1494" s="1186"/>
      <c r="DB1494" s="1186"/>
      <c r="DC1494" s="1186"/>
      <c r="DD1494" s="1186"/>
      <c r="DE1494" s="1186"/>
      <c r="DF1494" s="1186"/>
      <c r="DG1494" s="1186"/>
      <c r="DH1494" s="1186"/>
      <c r="DI1494" s="1186"/>
      <c r="DJ1494" s="1186"/>
      <c r="DK1494" s="1186"/>
      <c r="DL1494" s="1186"/>
      <c r="DM1494" s="1186"/>
      <c r="DN1494" s="1186"/>
      <c r="DO1494" s="1186"/>
      <c r="DP1494" s="1186"/>
      <c r="DQ1494" s="1186"/>
      <c r="DR1494" s="1186"/>
      <c r="DS1494" s="1186"/>
      <c r="DT1494" s="1186"/>
      <c r="DU1494" s="1186"/>
      <c r="DV1494" s="1186"/>
      <c r="DW1494" s="1186"/>
      <c r="DX1494" s="1186"/>
      <c r="DY1494" s="1186"/>
      <c r="DZ1494" s="1186"/>
      <c r="EA1494" s="1186"/>
      <c r="EB1494" s="1186"/>
      <c r="EC1494" s="1186"/>
      <c r="ED1494" s="1186"/>
      <c r="EE1494" s="1186"/>
      <c r="EF1494" s="1186"/>
      <c r="EG1494" s="1186"/>
      <c r="EH1494" s="1186"/>
      <c r="EI1494" s="1186"/>
      <c r="EJ1494" s="1186"/>
      <c r="EK1494" s="1186"/>
      <c r="EL1494" s="1186"/>
      <c r="EM1494" s="1186"/>
      <c r="EN1494" s="1186"/>
      <c r="EO1494" s="1186"/>
      <c r="EP1494" s="1186"/>
      <c r="EQ1494" s="1186"/>
      <c r="ER1494" s="1186"/>
      <c r="ES1494" s="1186"/>
      <c r="ET1494" s="1186"/>
      <c r="EU1494" s="1186"/>
      <c r="EV1494" s="1186"/>
      <c r="EW1494" s="1186"/>
      <c r="EX1494" s="1186"/>
      <c r="EY1494" s="1186"/>
      <c r="EZ1494" s="1186"/>
      <c r="FA1494" s="1186"/>
      <c r="FB1494" s="1186"/>
      <c r="FC1494" s="1186"/>
      <c r="FD1494" s="1186"/>
      <c r="FE1494" s="1186"/>
      <c r="FF1494" s="1186"/>
      <c r="FG1494" s="1186"/>
      <c r="FH1494" s="1186"/>
      <c r="FI1494" s="1186"/>
      <c r="FJ1494" s="1186"/>
      <c r="FK1494" s="1186"/>
      <c r="FL1494" s="1186"/>
      <c r="FM1494" s="1186"/>
      <c r="FN1494" s="1186"/>
      <c r="FO1494" s="1186"/>
      <c r="FP1494" s="1186"/>
      <c r="FQ1494" s="1186"/>
      <c r="FR1494" s="1186"/>
      <c r="FS1494" s="1186"/>
      <c r="FT1494" s="1186"/>
      <c r="FU1494" s="1186"/>
      <c r="FV1494" s="1186"/>
      <c r="FW1494" s="1186"/>
      <c r="FX1494" s="1186"/>
      <c r="FY1494" s="1186"/>
      <c r="FZ1494" s="1186"/>
      <c r="GA1494" s="1186"/>
      <c r="GB1494" s="1186"/>
      <c r="GC1494" s="1186"/>
      <c r="GD1494" s="1186"/>
      <c r="GE1494" s="1186"/>
      <c r="GF1494" s="1186"/>
      <c r="GG1494" s="1186"/>
      <c r="GH1494" s="1186"/>
      <c r="GI1494" s="1186"/>
      <c r="GJ1494" s="1186"/>
      <c r="GK1494" s="1186"/>
      <c r="GL1494" s="1186"/>
      <c r="GM1494" s="1186"/>
      <c r="GN1494" s="1186"/>
      <c r="GO1494" s="1186"/>
      <c r="GP1494" s="1186"/>
      <c r="GQ1494" s="1186"/>
      <c r="GR1494" s="1186"/>
      <c r="GS1494" s="1186"/>
      <c r="GT1494" s="1186"/>
      <c r="GU1494" s="1186"/>
      <c r="GV1494" s="1186"/>
      <c r="GW1494" s="1186"/>
      <c r="GX1494" s="1186"/>
      <c r="GY1494" s="1186"/>
      <c r="GZ1494" s="1186"/>
      <c r="HA1494" s="1186"/>
      <c r="HB1494" s="1186"/>
      <c r="HC1494" s="1186"/>
      <c r="HD1494" s="1186"/>
      <c r="HE1494" s="1186"/>
      <c r="HF1494" s="1186"/>
      <c r="HG1494" s="1186"/>
      <c r="HH1494" s="1186"/>
      <c r="HI1494" s="1186"/>
      <c r="HJ1494" s="1186"/>
      <c r="HK1494" s="1186"/>
      <c r="HL1494" s="1186"/>
      <c r="HM1494" s="1186"/>
      <c r="HN1494" s="1186"/>
      <c r="HO1494" s="1186"/>
      <c r="HP1494" s="1186"/>
      <c r="HQ1494" s="1186"/>
      <c r="HR1494" s="1186"/>
      <c r="HS1494" s="1186"/>
      <c r="HT1494" s="1186"/>
      <c r="HU1494" s="1186"/>
      <c r="HV1494" s="1186"/>
      <c r="HW1494" s="1186"/>
      <c r="HX1494" s="1186"/>
      <c r="HY1494" s="1186"/>
      <c r="HZ1494" s="1186"/>
      <c r="IA1494" s="1186"/>
      <c r="IB1494" s="1186"/>
    </row>
    <row r="1495" spans="1:236" s="1185" customFormat="1">
      <c r="A1495" s="1540"/>
      <c r="B1495" s="1541"/>
      <c r="C1495" s="1542"/>
      <c r="D1495" s="1543"/>
      <c r="E1495" s="1186"/>
      <c r="F1495" s="1544"/>
      <c r="G1495" s="1604"/>
      <c r="H1495" s="1604"/>
      <c r="I1495" s="1186"/>
      <c r="J1495" s="1186"/>
      <c r="K1495" s="1186"/>
      <c r="L1495" s="1186"/>
      <c r="M1495" s="1186"/>
      <c r="N1495" s="1186"/>
      <c r="O1495" s="1186"/>
      <c r="P1495" s="1186"/>
      <c r="Q1495" s="1186"/>
      <c r="R1495" s="1186"/>
      <c r="S1495" s="1186"/>
      <c r="T1495" s="1186"/>
      <c r="U1495" s="1186"/>
      <c r="V1495" s="1186"/>
      <c r="W1495" s="1186"/>
      <c r="X1495" s="1186"/>
      <c r="Y1495" s="1186"/>
      <c r="Z1495" s="1186"/>
      <c r="AA1495" s="1186"/>
      <c r="AB1495" s="1186"/>
      <c r="AC1495" s="1186"/>
      <c r="AD1495" s="1186"/>
      <c r="AE1495" s="1186"/>
      <c r="AF1495" s="1186"/>
      <c r="AG1495" s="1186"/>
      <c r="AH1495" s="1186"/>
      <c r="AI1495" s="1186"/>
      <c r="AJ1495" s="1186"/>
      <c r="AK1495" s="1186"/>
      <c r="AL1495" s="1186"/>
      <c r="AM1495" s="1186"/>
      <c r="AN1495" s="1186"/>
      <c r="AO1495" s="1186"/>
      <c r="AP1495" s="1186"/>
      <c r="AQ1495" s="1186"/>
      <c r="AR1495" s="1186"/>
      <c r="AS1495" s="1186"/>
      <c r="AT1495" s="1186"/>
      <c r="AU1495" s="1186"/>
      <c r="AV1495" s="1186"/>
      <c r="AW1495" s="1186"/>
      <c r="AX1495" s="1186"/>
      <c r="AY1495" s="1186"/>
      <c r="AZ1495" s="1186"/>
      <c r="BA1495" s="1186"/>
      <c r="BB1495" s="1186"/>
      <c r="BC1495" s="1186"/>
      <c r="BD1495" s="1186"/>
      <c r="BE1495" s="1186"/>
      <c r="BF1495" s="1186"/>
      <c r="BG1495" s="1186"/>
      <c r="BH1495" s="1186"/>
      <c r="BI1495" s="1186"/>
      <c r="BJ1495" s="1186"/>
      <c r="BK1495" s="1186"/>
      <c r="BL1495" s="1186"/>
      <c r="BM1495" s="1186"/>
      <c r="BN1495" s="1186"/>
      <c r="BO1495" s="1186"/>
      <c r="BP1495" s="1186"/>
      <c r="BQ1495" s="1186"/>
      <c r="BR1495" s="1186"/>
      <c r="BS1495" s="1186"/>
      <c r="BT1495" s="1186"/>
      <c r="BU1495" s="1186"/>
      <c r="BV1495" s="1186"/>
      <c r="BW1495" s="1186"/>
      <c r="BX1495" s="1186"/>
      <c r="BY1495" s="1186"/>
      <c r="BZ1495" s="1186"/>
      <c r="CA1495" s="1186"/>
      <c r="CB1495" s="1186"/>
      <c r="CC1495" s="1186"/>
      <c r="CD1495" s="1186"/>
      <c r="CE1495" s="1186"/>
      <c r="CF1495" s="1186"/>
      <c r="CG1495" s="1186"/>
      <c r="CH1495" s="1186"/>
      <c r="CI1495" s="1186"/>
      <c r="CJ1495" s="1186"/>
      <c r="CK1495" s="1186"/>
      <c r="CL1495" s="1186"/>
      <c r="CM1495" s="1186"/>
      <c r="CN1495" s="1186"/>
      <c r="CO1495" s="1186"/>
      <c r="CP1495" s="1186"/>
      <c r="CQ1495" s="1186"/>
      <c r="CR1495" s="1186"/>
      <c r="CS1495" s="1186"/>
      <c r="CT1495" s="1186"/>
      <c r="CU1495" s="1186"/>
      <c r="CV1495" s="1186"/>
      <c r="CW1495" s="1186"/>
      <c r="CX1495" s="1186"/>
      <c r="CY1495" s="1186"/>
      <c r="CZ1495" s="1186"/>
      <c r="DA1495" s="1186"/>
      <c r="DB1495" s="1186"/>
      <c r="DC1495" s="1186"/>
      <c r="DD1495" s="1186"/>
      <c r="DE1495" s="1186"/>
      <c r="DF1495" s="1186"/>
      <c r="DG1495" s="1186"/>
      <c r="DH1495" s="1186"/>
      <c r="DI1495" s="1186"/>
      <c r="DJ1495" s="1186"/>
      <c r="DK1495" s="1186"/>
      <c r="DL1495" s="1186"/>
      <c r="DM1495" s="1186"/>
      <c r="DN1495" s="1186"/>
      <c r="DO1495" s="1186"/>
      <c r="DP1495" s="1186"/>
      <c r="DQ1495" s="1186"/>
      <c r="DR1495" s="1186"/>
      <c r="DS1495" s="1186"/>
      <c r="DT1495" s="1186"/>
      <c r="DU1495" s="1186"/>
      <c r="DV1495" s="1186"/>
      <c r="DW1495" s="1186"/>
      <c r="DX1495" s="1186"/>
      <c r="DY1495" s="1186"/>
      <c r="DZ1495" s="1186"/>
      <c r="EA1495" s="1186"/>
      <c r="EB1495" s="1186"/>
      <c r="EC1495" s="1186"/>
      <c r="ED1495" s="1186"/>
      <c r="EE1495" s="1186"/>
      <c r="EF1495" s="1186"/>
      <c r="EG1495" s="1186"/>
      <c r="EH1495" s="1186"/>
      <c r="EI1495" s="1186"/>
      <c r="EJ1495" s="1186"/>
      <c r="EK1495" s="1186"/>
      <c r="EL1495" s="1186"/>
      <c r="EM1495" s="1186"/>
      <c r="EN1495" s="1186"/>
      <c r="EO1495" s="1186"/>
      <c r="EP1495" s="1186"/>
      <c r="EQ1495" s="1186"/>
      <c r="ER1495" s="1186"/>
      <c r="ES1495" s="1186"/>
      <c r="ET1495" s="1186"/>
      <c r="EU1495" s="1186"/>
      <c r="EV1495" s="1186"/>
      <c r="EW1495" s="1186"/>
      <c r="EX1495" s="1186"/>
      <c r="EY1495" s="1186"/>
      <c r="EZ1495" s="1186"/>
      <c r="FA1495" s="1186"/>
      <c r="FB1495" s="1186"/>
      <c r="FC1495" s="1186"/>
      <c r="FD1495" s="1186"/>
      <c r="FE1495" s="1186"/>
      <c r="FF1495" s="1186"/>
      <c r="FG1495" s="1186"/>
      <c r="FH1495" s="1186"/>
      <c r="FI1495" s="1186"/>
      <c r="FJ1495" s="1186"/>
      <c r="FK1495" s="1186"/>
      <c r="FL1495" s="1186"/>
      <c r="FM1495" s="1186"/>
      <c r="FN1495" s="1186"/>
      <c r="FO1495" s="1186"/>
      <c r="FP1495" s="1186"/>
      <c r="FQ1495" s="1186"/>
      <c r="FR1495" s="1186"/>
      <c r="FS1495" s="1186"/>
      <c r="FT1495" s="1186"/>
      <c r="FU1495" s="1186"/>
      <c r="FV1495" s="1186"/>
      <c r="FW1495" s="1186"/>
      <c r="FX1495" s="1186"/>
      <c r="FY1495" s="1186"/>
      <c r="FZ1495" s="1186"/>
      <c r="GA1495" s="1186"/>
      <c r="GB1495" s="1186"/>
      <c r="GC1495" s="1186"/>
      <c r="GD1495" s="1186"/>
      <c r="GE1495" s="1186"/>
      <c r="GF1495" s="1186"/>
      <c r="GG1495" s="1186"/>
      <c r="GH1495" s="1186"/>
      <c r="GI1495" s="1186"/>
      <c r="GJ1495" s="1186"/>
      <c r="GK1495" s="1186"/>
      <c r="GL1495" s="1186"/>
      <c r="GM1495" s="1186"/>
      <c r="GN1495" s="1186"/>
      <c r="GO1495" s="1186"/>
      <c r="GP1495" s="1186"/>
      <c r="GQ1495" s="1186"/>
      <c r="GR1495" s="1186"/>
      <c r="GS1495" s="1186"/>
      <c r="GT1495" s="1186"/>
      <c r="GU1495" s="1186"/>
      <c r="GV1495" s="1186"/>
      <c r="GW1495" s="1186"/>
      <c r="GX1495" s="1186"/>
      <c r="GY1495" s="1186"/>
      <c r="GZ1495" s="1186"/>
      <c r="HA1495" s="1186"/>
      <c r="HB1495" s="1186"/>
      <c r="HC1495" s="1186"/>
      <c r="HD1495" s="1186"/>
      <c r="HE1495" s="1186"/>
      <c r="HF1495" s="1186"/>
      <c r="HG1495" s="1186"/>
      <c r="HH1495" s="1186"/>
      <c r="HI1495" s="1186"/>
      <c r="HJ1495" s="1186"/>
      <c r="HK1495" s="1186"/>
      <c r="HL1495" s="1186"/>
      <c r="HM1495" s="1186"/>
      <c r="HN1495" s="1186"/>
      <c r="HO1495" s="1186"/>
      <c r="HP1495" s="1186"/>
      <c r="HQ1495" s="1186"/>
      <c r="HR1495" s="1186"/>
      <c r="HS1495" s="1186"/>
      <c r="HT1495" s="1186"/>
      <c r="HU1495" s="1186"/>
      <c r="HV1495" s="1186"/>
      <c r="HW1495" s="1186"/>
      <c r="HX1495" s="1186"/>
      <c r="HY1495" s="1186"/>
      <c r="HZ1495" s="1186"/>
      <c r="IA1495" s="1186"/>
      <c r="IB1495" s="1186"/>
    </row>
    <row r="1496" spans="1:236" s="1185" customFormat="1">
      <c r="A1496" s="1540"/>
      <c r="B1496" s="1541"/>
      <c r="C1496" s="1542"/>
      <c r="D1496" s="1543"/>
      <c r="E1496" s="1186"/>
      <c r="F1496" s="1544"/>
      <c r="G1496" s="1604"/>
      <c r="H1496" s="1604"/>
      <c r="I1496" s="1186"/>
      <c r="J1496" s="1186"/>
      <c r="K1496" s="1186"/>
      <c r="L1496" s="1186"/>
      <c r="M1496" s="1186"/>
      <c r="N1496" s="1186"/>
      <c r="O1496" s="1186"/>
      <c r="P1496" s="1186"/>
      <c r="Q1496" s="1186"/>
      <c r="R1496" s="1186"/>
      <c r="S1496" s="1186"/>
      <c r="T1496" s="1186"/>
      <c r="U1496" s="1186"/>
      <c r="V1496" s="1186"/>
      <c r="W1496" s="1186"/>
      <c r="X1496" s="1186"/>
      <c r="Y1496" s="1186"/>
      <c r="Z1496" s="1186"/>
      <c r="AA1496" s="1186"/>
      <c r="AB1496" s="1186"/>
      <c r="AC1496" s="1186"/>
      <c r="AD1496" s="1186"/>
      <c r="AE1496" s="1186"/>
      <c r="AF1496" s="1186"/>
      <c r="AG1496" s="1186"/>
      <c r="AH1496" s="1186"/>
      <c r="AI1496" s="1186"/>
      <c r="AJ1496" s="1186"/>
      <c r="AK1496" s="1186"/>
      <c r="AL1496" s="1186"/>
      <c r="AM1496" s="1186"/>
      <c r="AN1496" s="1186"/>
      <c r="AO1496" s="1186"/>
      <c r="AP1496" s="1186"/>
      <c r="AQ1496" s="1186"/>
      <c r="AR1496" s="1186"/>
      <c r="AS1496" s="1186"/>
      <c r="AT1496" s="1186"/>
      <c r="AU1496" s="1186"/>
      <c r="AV1496" s="1186"/>
      <c r="AW1496" s="1186"/>
      <c r="AX1496" s="1186"/>
      <c r="AY1496" s="1186"/>
      <c r="AZ1496" s="1186"/>
      <c r="BA1496" s="1186"/>
      <c r="BB1496" s="1186"/>
      <c r="BC1496" s="1186"/>
      <c r="BD1496" s="1186"/>
      <c r="BE1496" s="1186"/>
      <c r="BF1496" s="1186"/>
      <c r="BG1496" s="1186"/>
      <c r="BH1496" s="1186"/>
      <c r="BI1496" s="1186"/>
      <c r="BJ1496" s="1186"/>
      <c r="BK1496" s="1186"/>
      <c r="BL1496" s="1186"/>
      <c r="BM1496" s="1186"/>
      <c r="BN1496" s="1186"/>
      <c r="BO1496" s="1186"/>
      <c r="BP1496" s="1186"/>
      <c r="BQ1496" s="1186"/>
      <c r="BR1496" s="1186"/>
      <c r="BS1496" s="1186"/>
      <c r="BT1496" s="1186"/>
      <c r="BU1496" s="1186"/>
      <c r="BV1496" s="1186"/>
      <c r="BW1496" s="1186"/>
      <c r="BX1496" s="1186"/>
      <c r="BY1496" s="1186"/>
      <c r="BZ1496" s="1186"/>
      <c r="CA1496" s="1186"/>
      <c r="CB1496" s="1186"/>
      <c r="CC1496" s="1186"/>
      <c r="CD1496" s="1186"/>
      <c r="CE1496" s="1186"/>
      <c r="CF1496" s="1186"/>
      <c r="CG1496" s="1186"/>
      <c r="CH1496" s="1186"/>
      <c r="CI1496" s="1186"/>
      <c r="CJ1496" s="1186"/>
      <c r="CK1496" s="1186"/>
      <c r="CL1496" s="1186"/>
      <c r="CM1496" s="1186"/>
      <c r="CN1496" s="1186"/>
      <c r="CO1496" s="1186"/>
      <c r="CP1496" s="1186"/>
      <c r="CQ1496" s="1186"/>
      <c r="CR1496" s="1186"/>
      <c r="CS1496" s="1186"/>
      <c r="CT1496" s="1186"/>
      <c r="CU1496" s="1186"/>
      <c r="CV1496" s="1186"/>
      <c r="CW1496" s="1186"/>
      <c r="CX1496" s="1186"/>
      <c r="CY1496" s="1186"/>
      <c r="CZ1496" s="1186"/>
      <c r="DA1496" s="1186"/>
      <c r="DB1496" s="1186"/>
      <c r="DC1496" s="1186"/>
      <c r="DD1496" s="1186"/>
      <c r="DE1496" s="1186"/>
      <c r="DF1496" s="1186"/>
      <c r="DG1496" s="1186"/>
      <c r="DH1496" s="1186"/>
      <c r="DI1496" s="1186"/>
      <c r="DJ1496" s="1186"/>
      <c r="DK1496" s="1186"/>
      <c r="DL1496" s="1186"/>
      <c r="DM1496" s="1186"/>
      <c r="DN1496" s="1186"/>
      <c r="DO1496" s="1186"/>
      <c r="DP1496" s="1186"/>
      <c r="DQ1496" s="1186"/>
      <c r="DR1496" s="1186"/>
      <c r="DS1496" s="1186"/>
      <c r="DT1496" s="1186"/>
      <c r="DU1496" s="1186"/>
      <c r="DV1496" s="1186"/>
      <c r="DW1496" s="1186"/>
      <c r="DX1496" s="1186"/>
      <c r="DY1496" s="1186"/>
      <c r="DZ1496" s="1186"/>
      <c r="EA1496" s="1186"/>
      <c r="EB1496" s="1186"/>
      <c r="EC1496" s="1186"/>
      <c r="ED1496" s="1186"/>
      <c r="EE1496" s="1186"/>
      <c r="EF1496" s="1186"/>
      <c r="EG1496" s="1186"/>
      <c r="EH1496" s="1186"/>
      <c r="EI1496" s="1186"/>
      <c r="EJ1496" s="1186"/>
      <c r="EK1496" s="1186"/>
      <c r="EL1496" s="1186"/>
      <c r="EM1496" s="1186"/>
      <c r="EN1496" s="1186"/>
      <c r="EO1496" s="1186"/>
      <c r="EP1496" s="1186"/>
      <c r="EQ1496" s="1186"/>
      <c r="ER1496" s="1186"/>
      <c r="ES1496" s="1186"/>
      <c r="ET1496" s="1186"/>
      <c r="EU1496" s="1186"/>
      <c r="EV1496" s="1186"/>
      <c r="EW1496" s="1186"/>
      <c r="EX1496" s="1186"/>
      <c r="EY1496" s="1186"/>
      <c r="EZ1496" s="1186"/>
      <c r="FA1496" s="1186"/>
      <c r="FB1496" s="1186"/>
      <c r="FC1496" s="1186"/>
      <c r="FD1496" s="1186"/>
      <c r="FE1496" s="1186"/>
      <c r="FF1496" s="1186"/>
      <c r="FG1496" s="1186"/>
      <c r="FH1496" s="1186"/>
      <c r="FI1496" s="1186"/>
      <c r="FJ1496" s="1186"/>
      <c r="FK1496" s="1186"/>
      <c r="FL1496" s="1186"/>
      <c r="FM1496" s="1186"/>
      <c r="FN1496" s="1186"/>
      <c r="FO1496" s="1186"/>
      <c r="FP1496" s="1186"/>
      <c r="FQ1496" s="1186"/>
      <c r="FR1496" s="1186"/>
      <c r="FS1496" s="1186"/>
      <c r="FT1496" s="1186"/>
      <c r="FU1496" s="1186"/>
      <c r="FV1496" s="1186"/>
      <c r="FW1496" s="1186"/>
      <c r="FX1496" s="1186"/>
      <c r="FY1496" s="1186"/>
      <c r="FZ1496" s="1186"/>
      <c r="GA1496" s="1186"/>
      <c r="GB1496" s="1186"/>
      <c r="GC1496" s="1186"/>
      <c r="GD1496" s="1186"/>
      <c r="GE1496" s="1186"/>
      <c r="GF1496" s="1186"/>
      <c r="GG1496" s="1186"/>
      <c r="GH1496" s="1186"/>
      <c r="GI1496" s="1186"/>
      <c r="GJ1496" s="1186"/>
      <c r="GK1496" s="1186"/>
      <c r="GL1496" s="1186"/>
      <c r="GM1496" s="1186"/>
      <c r="GN1496" s="1186"/>
      <c r="GO1496" s="1186"/>
      <c r="GP1496" s="1186"/>
      <c r="GQ1496" s="1186"/>
      <c r="GR1496" s="1186"/>
      <c r="GS1496" s="1186"/>
      <c r="GT1496" s="1186"/>
      <c r="GU1496" s="1186"/>
      <c r="GV1496" s="1186"/>
      <c r="GW1496" s="1186"/>
      <c r="GX1496" s="1186"/>
      <c r="GY1496" s="1186"/>
      <c r="GZ1496" s="1186"/>
      <c r="HA1496" s="1186"/>
      <c r="HB1496" s="1186"/>
      <c r="HC1496" s="1186"/>
      <c r="HD1496" s="1186"/>
      <c r="HE1496" s="1186"/>
      <c r="HF1496" s="1186"/>
      <c r="HG1496" s="1186"/>
      <c r="HH1496" s="1186"/>
      <c r="HI1496" s="1186"/>
      <c r="HJ1496" s="1186"/>
      <c r="HK1496" s="1186"/>
      <c r="HL1496" s="1186"/>
      <c r="HM1496" s="1186"/>
      <c r="HN1496" s="1186"/>
      <c r="HO1496" s="1186"/>
      <c r="HP1496" s="1186"/>
      <c r="HQ1496" s="1186"/>
      <c r="HR1496" s="1186"/>
      <c r="HS1496" s="1186"/>
      <c r="HT1496" s="1186"/>
      <c r="HU1496" s="1186"/>
      <c r="HV1496" s="1186"/>
      <c r="HW1496" s="1186"/>
      <c r="HX1496" s="1186"/>
      <c r="HY1496" s="1186"/>
      <c r="HZ1496" s="1186"/>
      <c r="IA1496" s="1186"/>
      <c r="IB1496" s="1186"/>
    </row>
    <row r="1497" spans="1:236" s="1185" customFormat="1">
      <c r="A1497" s="1540"/>
      <c r="B1497" s="1541"/>
      <c r="C1497" s="1542"/>
      <c r="D1497" s="1543"/>
      <c r="E1497" s="1186"/>
      <c r="F1497" s="1544"/>
      <c r="G1497" s="1604"/>
      <c r="H1497" s="1604"/>
      <c r="I1497" s="1186"/>
      <c r="J1497" s="1186"/>
      <c r="K1497" s="1186"/>
      <c r="L1497" s="1186"/>
      <c r="M1497" s="1186"/>
      <c r="N1497" s="1186"/>
      <c r="O1497" s="1186"/>
      <c r="P1497" s="1186"/>
      <c r="Q1497" s="1186"/>
      <c r="R1497" s="1186"/>
      <c r="S1497" s="1186"/>
      <c r="T1497" s="1186"/>
      <c r="U1497" s="1186"/>
      <c r="V1497" s="1186"/>
      <c r="W1497" s="1186"/>
      <c r="X1497" s="1186"/>
      <c r="Y1497" s="1186"/>
      <c r="Z1497" s="1186"/>
      <c r="AA1497" s="1186"/>
      <c r="AB1497" s="1186"/>
      <c r="AC1497" s="1186"/>
      <c r="AD1497" s="1186"/>
      <c r="AE1497" s="1186"/>
      <c r="AF1497" s="1186"/>
      <c r="AG1497" s="1186"/>
      <c r="AH1497" s="1186"/>
      <c r="AI1497" s="1186"/>
      <c r="AJ1497" s="1186"/>
      <c r="AK1497" s="1186"/>
      <c r="AL1497" s="1186"/>
      <c r="AM1497" s="1186"/>
      <c r="AN1497" s="1186"/>
      <c r="AO1497" s="1186"/>
      <c r="AP1497" s="1186"/>
      <c r="AQ1497" s="1186"/>
      <c r="AR1497" s="1186"/>
      <c r="AS1497" s="1186"/>
      <c r="AT1497" s="1186"/>
      <c r="AU1497" s="1186"/>
      <c r="AV1497" s="1186"/>
      <c r="AW1497" s="1186"/>
      <c r="AX1497" s="1186"/>
      <c r="AY1497" s="1186"/>
      <c r="AZ1497" s="1186"/>
      <c r="BA1497" s="1186"/>
      <c r="BB1497" s="1186"/>
      <c r="BC1497" s="1186"/>
      <c r="BD1497" s="1186"/>
      <c r="BE1497" s="1186"/>
      <c r="BF1497" s="1186"/>
      <c r="BG1497" s="1186"/>
      <c r="BH1497" s="1186"/>
      <c r="BI1497" s="1186"/>
      <c r="BJ1497" s="1186"/>
      <c r="BK1497" s="1186"/>
      <c r="BL1497" s="1186"/>
      <c r="BM1497" s="1186"/>
      <c r="BN1497" s="1186"/>
      <c r="BO1497" s="1186"/>
      <c r="BP1497" s="1186"/>
      <c r="BQ1497" s="1186"/>
      <c r="BR1497" s="1186"/>
      <c r="BS1497" s="1186"/>
      <c r="BT1497" s="1186"/>
      <c r="BU1497" s="1186"/>
      <c r="BV1497" s="1186"/>
      <c r="BW1497" s="1186"/>
      <c r="BX1497" s="1186"/>
      <c r="BY1497" s="1186"/>
      <c r="BZ1497" s="1186"/>
      <c r="CA1497" s="1186"/>
      <c r="CB1497" s="1186"/>
      <c r="CC1497" s="1186"/>
      <c r="CD1497" s="1186"/>
      <c r="CE1497" s="1186"/>
      <c r="CF1497" s="1186"/>
      <c r="CG1497" s="1186"/>
      <c r="CH1497" s="1186"/>
      <c r="CI1497" s="1186"/>
      <c r="CJ1497" s="1186"/>
      <c r="CK1497" s="1186"/>
      <c r="CL1497" s="1186"/>
      <c r="CM1497" s="1186"/>
      <c r="CN1497" s="1186"/>
      <c r="CO1497" s="1186"/>
      <c r="CP1497" s="1186"/>
      <c r="CQ1497" s="1186"/>
      <c r="CR1497" s="1186"/>
      <c r="CS1497" s="1186"/>
      <c r="CT1497" s="1186"/>
      <c r="CU1497" s="1186"/>
      <c r="CV1497" s="1186"/>
      <c r="CW1497" s="1186"/>
      <c r="CX1497" s="1186"/>
      <c r="CY1497" s="1186"/>
      <c r="CZ1497" s="1186"/>
      <c r="DA1497" s="1186"/>
      <c r="DB1497" s="1186"/>
      <c r="DC1497" s="1186"/>
      <c r="DD1497" s="1186"/>
      <c r="DE1497" s="1186"/>
      <c r="DF1497" s="1186"/>
      <c r="DG1497" s="1186"/>
      <c r="DH1497" s="1186"/>
      <c r="DI1497" s="1186"/>
      <c r="DJ1497" s="1186"/>
      <c r="DK1497" s="1186"/>
      <c r="DL1497" s="1186"/>
      <c r="DM1497" s="1186"/>
      <c r="DN1497" s="1186"/>
      <c r="DO1497" s="1186"/>
      <c r="DP1497" s="1186"/>
      <c r="DQ1497" s="1186"/>
      <c r="DR1497" s="1186"/>
      <c r="DS1497" s="1186"/>
      <c r="DT1497" s="1186"/>
      <c r="DU1497" s="1186"/>
      <c r="DV1497" s="1186"/>
      <c r="DW1497" s="1186"/>
      <c r="DX1497" s="1186"/>
      <c r="DY1497" s="1186"/>
      <c r="DZ1497" s="1186"/>
      <c r="EA1497" s="1186"/>
      <c r="EB1497" s="1186"/>
      <c r="EC1497" s="1186"/>
      <c r="ED1497" s="1186"/>
      <c r="EE1497" s="1186"/>
      <c r="EF1497" s="1186"/>
      <c r="EG1497" s="1186"/>
      <c r="EH1497" s="1186"/>
      <c r="EI1497" s="1186"/>
      <c r="EJ1497" s="1186"/>
      <c r="EK1497" s="1186"/>
      <c r="EL1497" s="1186"/>
      <c r="EM1497" s="1186"/>
      <c r="EN1497" s="1186"/>
      <c r="EO1497" s="1186"/>
      <c r="EP1497" s="1186"/>
      <c r="EQ1497" s="1186"/>
      <c r="ER1497" s="1186"/>
      <c r="ES1497" s="1186"/>
      <c r="ET1497" s="1186"/>
      <c r="EU1497" s="1186"/>
      <c r="EV1497" s="1186"/>
      <c r="EW1497" s="1186"/>
      <c r="EX1497" s="1186"/>
      <c r="EY1497" s="1186"/>
      <c r="EZ1497" s="1186"/>
      <c r="FA1497" s="1186"/>
      <c r="FB1497" s="1186"/>
      <c r="FC1497" s="1186"/>
      <c r="FD1497" s="1186"/>
      <c r="FE1497" s="1186"/>
      <c r="FF1497" s="1186"/>
      <c r="FG1497" s="1186"/>
      <c r="FH1497" s="1186"/>
      <c r="FI1497" s="1186"/>
      <c r="FJ1497" s="1186"/>
      <c r="FK1497" s="1186"/>
      <c r="FL1497" s="1186"/>
      <c r="FM1497" s="1186"/>
      <c r="FN1497" s="1186"/>
      <c r="FO1497" s="1186"/>
      <c r="FP1497" s="1186"/>
      <c r="FQ1497" s="1186"/>
      <c r="FR1497" s="1186"/>
      <c r="FS1497" s="1186"/>
      <c r="FT1497" s="1186"/>
      <c r="FU1497" s="1186"/>
      <c r="FV1497" s="1186"/>
      <c r="FW1497" s="1186"/>
      <c r="FX1497" s="1186"/>
      <c r="FY1497" s="1186"/>
      <c r="FZ1497" s="1186"/>
      <c r="GA1497" s="1186"/>
      <c r="GB1497" s="1186"/>
      <c r="GC1497" s="1186"/>
      <c r="GD1497" s="1186"/>
      <c r="GE1497" s="1186"/>
      <c r="GF1497" s="1186"/>
      <c r="GG1497" s="1186"/>
      <c r="GH1497" s="1186"/>
      <c r="GI1497" s="1186"/>
      <c r="GJ1497" s="1186"/>
      <c r="GK1497" s="1186"/>
      <c r="GL1497" s="1186"/>
      <c r="GM1497" s="1186"/>
      <c r="GN1497" s="1186"/>
      <c r="GO1497" s="1186"/>
      <c r="GP1497" s="1186"/>
      <c r="GQ1497" s="1186"/>
      <c r="GR1497" s="1186"/>
      <c r="GS1497" s="1186"/>
      <c r="GT1497" s="1186"/>
      <c r="GU1497" s="1186"/>
      <c r="GV1497" s="1186"/>
      <c r="GW1497" s="1186"/>
      <c r="GX1497" s="1186"/>
      <c r="GY1497" s="1186"/>
      <c r="GZ1497" s="1186"/>
      <c r="HA1497" s="1186"/>
      <c r="HB1497" s="1186"/>
      <c r="HC1497" s="1186"/>
      <c r="HD1497" s="1186"/>
      <c r="HE1497" s="1186"/>
      <c r="HF1497" s="1186"/>
      <c r="HG1497" s="1186"/>
      <c r="HH1497" s="1186"/>
      <c r="HI1497" s="1186"/>
      <c r="HJ1497" s="1186"/>
      <c r="HK1497" s="1186"/>
      <c r="HL1497" s="1186"/>
      <c r="HM1497" s="1186"/>
      <c r="HN1497" s="1186"/>
      <c r="HO1497" s="1186"/>
      <c r="HP1497" s="1186"/>
      <c r="HQ1497" s="1186"/>
      <c r="HR1497" s="1186"/>
      <c r="HS1497" s="1186"/>
      <c r="HT1497" s="1186"/>
      <c r="HU1497" s="1186"/>
      <c r="HV1497" s="1186"/>
      <c r="HW1497" s="1186"/>
      <c r="HX1497" s="1186"/>
      <c r="HY1497" s="1186"/>
      <c r="HZ1497" s="1186"/>
      <c r="IA1497" s="1186"/>
      <c r="IB1497" s="1186"/>
    </row>
    <row r="1498" spans="1:236" s="1185" customFormat="1">
      <c r="A1498" s="1540"/>
      <c r="B1498" s="1541"/>
      <c r="C1498" s="1542"/>
      <c r="D1498" s="1543"/>
      <c r="E1498" s="1186"/>
      <c r="F1498" s="1544"/>
      <c r="G1498" s="1604"/>
      <c r="H1498" s="1604"/>
      <c r="I1498" s="1186"/>
      <c r="J1498" s="1186"/>
      <c r="K1498" s="1186"/>
      <c r="L1498" s="1186"/>
      <c r="M1498" s="1186"/>
      <c r="N1498" s="1186"/>
      <c r="O1498" s="1186"/>
      <c r="P1498" s="1186"/>
      <c r="Q1498" s="1186"/>
      <c r="R1498" s="1186"/>
      <c r="S1498" s="1186"/>
      <c r="T1498" s="1186"/>
      <c r="U1498" s="1186"/>
      <c r="V1498" s="1186"/>
      <c r="W1498" s="1186"/>
      <c r="X1498" s="1186"/>
      <c r="Y1498" s="1186"/>
      <c r="Z1498" s="1186"/>
      <c r="AA1498" s="1186"/>
      <c r="AB1498" s="1186"/>
      <c r="AC1498" s="1186"/>
      <c r="AD1498" s="1186"/>
      <c r="AE1498" s="1186"/>
      <c r="AF1498" s="1186"/>
      <c r="AG1498" s="1186"/>
      <c r="AH1498" s="1186"/>
      <c r="AI1498" s="1186"/>
      <c r="AJ1498" s="1186"/>
      <c r="AK1498" s="1186"/>
      <c r="AL1498" s="1186"/>
      <c r="AM1498" s="1186"/>
      <c r="AN1498" s="1186"/>
      <c r="AO1498" s="1186"/>
      <c r="AP1498" s="1186"/>
      <c r="AQ1498" s="1186"/>
      <c r="AR1498" s="1186"/>
      <c r="AS1498" s="1186"/>
      <c r="AT1498" s="1186"/>
      <c r="AU1498" s="1186"/>
      <c r="AV1498" s="1186"/>
      <c r="AW1498" s="1186"/>
      <c r="AX1498" s="1186"/>
      <c r="AY1498" s="1186"/>
      <c r="AZ1498" s="1186"/>
      <c r="BA1498" s="1186"/>
      <c r="BB1498" s="1186"/>
      <c r="BC1498" s="1186"/>
      <c r="BD1498" s="1186"/>
      <c r="BE1498" s="1186"/>
      <c r="BF1498" s="1186"/>
      <c r="BG1498" s="1186"/>
      <c r="BH1498" s="1186"/>
      <c r="BI1498" s="1186"/>
      <c r="BJ1498" s="1186"/>
      <c r="BK1498" s="1186"/>
      <c r="BL1498" s="1186"/>
      <c r="BM1498" s="1186"/>
      <c r="BN1498" s="1186"/>
      <c r="BO1498" s="1186"/>
      <c r="BP1498" s="1186"/>
      <c r="BQ1498" s="1186"/>
      <c r="BR1498" s="1186"/>
      <c r="BS1498" s="1186"/>
      <c r="BT1498" s="1186"/>
      <c r="BU1498" s="1186"/>
      <c r="BV1498" s="1186"/>
      <c r="BW1498" s="1186"/>
      <c r="BX1498" s="1186"/>
      <c r="BY1498" s="1186"/>
      <c r="BZ1498" s="1186"/>
      <c r="CA1498" s="1186"/>
      <c r="CB1498" s="1186"/>
      <c r="CC1498" s="1186"/>
      <c r="CD1498" s="1186"/>
      <c r="CE1498" s="1186"/>
      <c r="CF1498" s="1186"/>
      <c r="CG1498" s="1186"/>
      <c r="CH1498" s="1186"/>
      <c r="CI1498" s="1186"/>
      <c r="CJ1498" s="1186"/>
      <c r="CK1498" s="1186"/>
      <c r="CL1498" s="1186"/>
      <c r="CM1498" s="1186"/>
      <c r="CN1498" s="1186"/>
      <c r="CO1498" s="1186"/>
      <c r="CP1498" s="1186"/>
      <c r="CQ1498" s="1186"/>
      <c r="CR1498" s="1186"/>
      <c r="CS1498" s="1186"/>
      <c r="CT1498" s="1186"/>
      <c r="CU1498" s="1186"/>
      <c r="CV1498" s="1186"/>
      <c r="CW1498" s="1186"/>
      <c r="CX1498" s="1186"/>
      <c r="CY1498" s="1186"/>
      <c r="CZ1498" s="1186"/>
      <c r="DA1498" s="1186"/>
      <c r="DB1498" s="1186"/>
      <c r="DC1498" s="1186"/>
      <c r="DD1498" s="1186"/>
      <c r="DE1498" s="1186"/>
      <c r="DF1498" s="1186"/>
      <c r="DG1498" s="1186"/>
      <c r="DH1498" s="1186"/>
      <c r="DI1498" s="1186"/>
      <c r="DJ1498" s="1186"/>
      <c r="DK1498" s="1186"/>
      <c r="DL1498" s="1186"/>
      <c r="DM1498" s="1186"/>
      <c r="DN1498" s="1186"/>
      <c r="DO1498" s="1186"/>
      <c r="DP1498" s="1186"/>
      <c r="DQ1498" s="1186"/>
      <c r="DR1498" s="1186"/>
      <c r="DS1498" s="1186"/>
      <c r="DT1498" s="1186"/>
      <c r="DU1498" s="1186"/>
      <c r="DV1498" s="1186"/>
      <c r="DW1498" s="1186"/>
      <c r="DX1498" s="1186"/>
      <c r="DY1498" s="1186"/>
      <c r="DZ1498" s="1186"/>
      <c r="EA1498" s="1186"/>
      <c r="EB1498" s="1186"/>
      <c r="EC1498" s="1186"/>
      <c r="ED1498" s="1186"/>
      <c r="EE1498" s="1186"/>
      <c r="EF1498" s="1186"/>
      <c r="EG1498" s="1186"/>
      <c r="EH1498" s="1186"/>
      <c r="EI1498" s="1186"/>
      <c r="EJ1498" s="1186"/>
      <c r="EK1498" s="1186"/>
      <c r="EL1498" s="1186"/>
      <c r="EM1498" s="1186"/>
      <c r="EN1498" s="1186"/>
      <c r="EO1498" s="1186"/>
      <c r="EP1498" s="1186"/>
      <c r="EQ1498" s="1186"/>
      <c r="ER1498" s="1186"/>
      <c r="ES1498" s="1186"/>
      <c r="ET1498" s="1186"/>
      <c r="EU1498" s="1186"/>
      <c r="EV1498" s="1186"/>
      <c r="EW1498" s="1186"/>
      <c r="EX1498" s="1186"/>
      <c r="EY1498" s="1186"/>
      <c r="EZ1498" s="1186"/>
      <c r="FA1498" s="1186"/>
      <c r="FB1498" s="1186"/>
      <c r="FC1498" s="1186"/>
      <c r="FD1498" s="1186"/>
      <c r="FE1498" s="1186"/>
      <c r="FF1498" s="1186"/>
      <c r="FG1498" s="1186"/>
      <c r="FH1498" s="1186"/>
      <c r="FI1498" s="1186"/>
      <c r="FJ1498" s="1186"/>
      <c r="FK1498" s="1186"/>
      <c r="FL1498" s="1186"/>
      <c r="FM1498" s="1186"/>
      <c r="FN1498" s="1186"/>
      <c r="FO1498" s="1186"/>
      <c r="FP1498" s="1186"/>
      <c r="FQ1498" s="1186"/>
      <c r="FR1498" s="1186"/>
      <c r="FS1498" s="1186"/>
      <c r="FT1498" s="1186"/>
      <c r="FU1498" s="1186"/>
      <c r="FV1498" s="1186"/>
      <c r="FW1498" s="1186"/>
      <c r="FX1498" s="1186"/>
      <c r="FY1498" s="1186"/>
      <c r="FZ1498" s="1186"/>
      <c r="GA1498" s="1186"/>
      <c r="GB1498" s="1186"/>
      <c r="GC1498" s="1186"/>
      <c r="GD1498" s="1186"/>
      <c r="GE1498" s="1186"/>
      <c r="GF1498" s="1186"/>
      <c r="GG1498" s="1186"/>
      <c r="GH1498" s="1186"/>
      <c r="GI1498" s="1186"/>
      <c r="GJ1498" s="1186"/>
      <c r="GK1498" s="1186"/>
      <c r="GL1498" s="1186"/>
      <c r="GM1498" s="1186"/>
      <c r="GN1498" s="1186"/>
      <c r="GO1498" s="1186"/>
      <c r="GP1498" s="1186"/>
      <c r="GQ1498" s="1186"/>
      <c r="GR1498" s="1186"/>
      <c r="GS1498" s="1186"/>
      <c r="GT1498" s="1186"/>
      <c r="GU1498" s="1186"/>
      <c r="GV1498" s="1186"/>
      <c r="GW1498" s="1186"/>
      <c r="GX1498" s="1186"/>
      <c r="GY1498" s="1186"/>
      <c r="GZ1498" s="1186"/>
      <c r="HA1498" s="1186"/>
      <c r="HB1498" s="1186"/>
      <c r="HC1498" s="1186"/>
      <c r="HD1498" s="1186"/>
      <c r="HE1498" s="1186"/>
      <c r="HF1498" s="1186"/>
      <c r="HG1498" s="1186"/>
      <c r="HH1498" s="1186"/>
      <c r="HI1498" s="1186"/>
      <c r="HJ1498" s="1186"/>
      <c r="HK1498" s="1186"/>
      <c r="HL1498" s="1186"/>
      <c r="HM1498" s="1186"/>
      <c r="HN1498" s="1186"/>
      <c r="HO1498" s="1186"/>
      <c r="HP1498" s="1186"/>
      <c r="HQ1498" s="1186"/>
      <c r="HR1498" s="1186"/>
      <c r="HS1498" s="1186"/>
      <c r="HT1498" s="1186"/>
      <c r="HU1498" s="1186"/>
      <c r="HV1498" s="1186"/>
      <c r="HW1498" s="1186"/>
      <c r="HX1498" s="1186"/>
      <c r="HY1498" s="1186"/>
      <c r="HZ1498" s="1186"/>
      <c r="IA1498" s="1186"/>
      <c r="IB1498" s="1186"/>
    </row>
    <row r="1499" spans="1:236" s="1185" customFormat="1">
      <c r="A1499" s="1540"/>
      <c r="B1499" s="1541"/>
      <c r="C1499" s="1542"/>
      <c r="D1499" s="1543"/>
      <c r="E1499" s="1186"/>
      <c r="F1499" s="1544"/>
      <c r="G1499" s="1604"/>
      <c r="H1499" s="1604"/>
      <c r="I1499" s="1186"/>
      <c r="J1499" s="1186"/>
      <c r="K1499" s="1186"/>
      <c r="L1499" s="1186"/>
      <c r="M1499" s="1186"/>
      <c r="N1499" s="1186"/>
      <c r="O1499" s="1186"/>
      <c r="P1499" s="1186"/>
      <c r="Q1499" s="1186"/>
      <c r="R1499" s="1186"/>
      <c r="S1499" s="1186"/>
      <c r="T1499" s="1186"/>
      <c r="U1499" s="1186"/>
      <c r="V1499" s="1186"/>
      <c r="W1499" s="1186"/>
      <c r="X1499" s="1186"/>
      <c r="Y1499" s="1186"/>
      <c r="Z1499" s="1186"/>
      <c r="AA1499" s="1186"/>
      <c r="AB1499" s="1186"/>
      <c r="AC1499" s="1186"/>
      <c r="AD1499" s="1186"/>
      <c r="AE1499" s="1186"/>
      <c r="AF1499" s="1186"/>
      <c r="AG1499" s="1186"/>
      <c r="AH1499" s="1186"/>
      <c r="AI1499" s="1186"/>
      <c r="AJ1499" s="1186"/>
      <c r="AK1499" s="1186"/>
      <c r="AL1499" s="1186"/>
      <c r="AM1499" s="1186"/>
      <c r="AN1499" s="1186"/>
      <c r="AO1499" s="1186"/>
      <c r="AP1499" s="1186"/>
      <c r="AQ1499" s="1186"/>
      <c r="AR1499" s="1186"/>
      <c r="AS1499" s="1186"/>
      <c r="AT1499" s="1186"/>
      <c r="AU1499" s="1186"/>
      <c r="AV1499" s="1186"/>
      <c r="AW1499" s="1186"/>
      <c r="AX1499" s="1186"/>
      <c r="AY1499" s="1186"/>
      <c r="AZ1499" s="1186"/>
      <c r="BA1499" s="1186"/>
      <c r="BB1499" s="1186"/>
      <c r="BC1499" s="1186"/>
      <c r="BD1499" s="1186"/>
      <c r="BE1499" s="1186"/>
      <c r="BF1499" s="1186"/>
      <c r="BG1499" s="1186"/>
      <c r="BH1499" s="1186"/>
      <c r="BI1499" s="1186"/>
      <c r="BJ1499" s="1186"/>
      <c r="BK1499" s="1186"/>
      <c r="BL1499" s="1186"/>
      <c r="BM1499" s="1186"/>
      <c r="BN1499" s="1186"/>
      <c r="BO1499" s="1186"/>
      <c r="BP1499" s="1186"/>
      <c r="BQ1499" s="1186"/>
      <c r="BR1499" s="1186"/>
      <c r="BS1499" s="1186"/>
      <c r="BT1499" s="1186"/>
      <c r="BU1499" s="1186"/>
      <c r="BV1499" s="1186"/>
      <c r="BW1499" s="1186"/>
      <c r="BX1499" s="1186"/>
      <c r="BY1499" s="1186"/>
      <c r="BZ1499" s="1186"/>
      <c r="CA1499" s="1186"/>
      <c r="CB1499" s="1186"/>
      <c r="CC1499" s="1186"/>
      <c r="CD1499" s="1186"/>
      <c r="CE1499" s="1186"/>
      <c r="CF1499" s="1186"/>
      <c r="CG1499" s="1186"/>
      <c r="CH1499" s="1186"/>
      <c r="CI1499" s="1186"/>
      <c r="CJ1499" s="1186"/>
      <c r="CK1499" s="1186"/>
      <c r="CL1499" s="1186"/>
      <c r="CM1499" s="1186"/>
      <c r="CN1499" s="1186"/>
      <c r="CO1499" s="1186"/>
      <c r="CP1499" s="1186"/>
      <c r="CQ1499" s="1186"/>
      <c r="CR1499" s="1186"/>
      <c r="CS1499" s="1186"/>
      <c r="CT1499" s="1186"/>
      <c r="CU1499" s="1186"/>
      <c r="CV1499" s="1186"/>
      <c r="CW1499" s="1186"/>
      <c r="CX1499" s="1186"/>
      <c r="CY1499" s="1186"/>
      <c r="CZ1499" s="1186"/>
      <c r="DA1499" s="1186"/>
      <c r="DB1499" s="1186"/>
      <c r="DC1499" s="1186"/>
      <c r="DD1499" s="1186"/>
      <c r="DE1499" s="1186"/>
      <c r="DF1499" s="1186"/>
      <c r="DG1499" s="1186"/>
      <c r="DH1499" s="1186"/>
      <c r="DI1499" s="1186"/>
      <c r="DJ1499" s="1186"/>
      <c r="DK1499" s="1186"/>
      <c r="DL1499" s="1186"/>
      <c r="DM1499" s="1186"/>
      <c r="DN1499" s="1186"/>
      <c r="DO1499" s="1186"/>
      <c r="DP1499" s="1186"/>
      <c r="DQ1499" s="1186"/>
      <c r="DR1499" s="1186"/>
      <c r="DS1499" s="1186"/>
      <c r="DT1499" s="1186"/>
      <c r="DU1499" s="1186"/>
      <c r="DV1499" s="1186"/>
      <c r="DW1499" s="1186"/>
      <c r="DX1499" s="1186"/>
      <c r="DY1499" s="1186"/>
      <c r="DZ1499" s="1186"/>
      <c r="EA1499" s="1186"/>
      <c r="EB1499" s="1186"/>
      <c r="EC1499" s="1186"/>
      <c r="ED1499" s="1186"/>
      <c r="EE1499" s="1186"/>
      <c r="EF1499" s="1186"/>
      <c r="EG1499" s="1186"/>
      <c r="EH1499" s="1186"/>
      <c r="EI1499" s="1186"/>
      <c r="EJ1499" s="1186"/>
      <c r="EK1499" s="1186"/>
      <c r="EL1499" s="1186"/>
      <c r="EM1499" s="1186"/>
      <c r="EN1499" s="1186"/>
      <c r="EO1499" s="1186"/>
      <c r="EP1499" s="1186"/>
      <c r="EQ1499" s="1186"/>
      <c r="ER1499" s="1186"/>
      <c r="ES1499" s="1186"/>
      <c r="ET1499" s="1186"/>
      <c r="EU1499" s="1186"/>
      <c r="EV1499" s="1186"/>
      <c r="EW1499" s="1186"/>
      <c r="EX1499" s="1186"/>
      <c r="EY1499" s="1186"/>
      <c r="EZ1499" s="1186"/>
      <c r="FA1499" s="1186"/>
      <c r="FB1499" s="1186"/>
      <c r="FC1499" s="1186"/>
      <c r="FD1499" s="1186"/>
      <c r="FE1499" s="1186"/>
      <c r="FF1499" s="1186"/>
      <c r="FG1499" s="1186"/>
      <c r="FH1499" s="1186"/>
      <c r="FI1499" s="1186"/>
      <c r="FJ1499" s="1186"/>
      <c r="FK1499" s="1186"/>
      <c r="FL1499" s="1186"/>
      <c r="FM1499" s="1186"/>
      <c r="FN1499" s="1186"/>
      <c r="FO1499" s="1186"/>
      <c r="FP1499" s="1186"/>
      <c r="FQ1499" s="1186"/>
      <c r="FR1499" s="1186"/>
      <c r="FS1499" s="1186"/>
      <c r="FT1499" s="1186"/>
      <c r="FU1499" s="1186"/>
      <c r="FV1499" s="1186"/>
      <c r="FW1499" s="1186"/>
      <c r="FX1499" s="1186"/>
      <c r="FY1499" s="1186"/>
      <c r="FZ1499" s="1186"/>
      <c r="GA1499" s="1186"/>
      <c r="GB1499" s="1186"/>
      <c r="GC1499" s="1186"/>
      <c r="GD1499" s="1186"/>
      <c r="GE1499" s="1186"/>
      <c r="GF1499" s="1186"/>
      <c r="GG1499" s="1186"/>
      <c r="GH1499" s="1186"/>
      <c r="GI1499" s="1186"/>
      <c r="GJ1499" s="1186"/>
      <c r="GK1499" s="1186"/>
      <c r="GL1499" s="1186"/>
      <c r="GM1499" s="1186"/>
      <c r="GN1499" s="1186"/>
      <c r="GO1499" s="1186"/>
      <c r="GP1499" s="1186"/>
      <c r="GQ1499" s="1186"/>
      <c r="GR1499" s="1186"/>
      <c r="GS1499" s="1186"/>
      <c r="GT1499" s="1186"/>
      <c r="GU1499" s="1186"/>
      <c r="GV1499" s="1186"/>
      <c r="GW1499" s="1186"/>
      <c r="GX1499" s="1186"/>
      <c r="GY1499" s="1186"/>
      <c r="GZ1499" s="1186"/>
      <c r="HA1499" s="1186"/>
      <c r="HB1499" s="1186"/>
      <c r="HC1499" s="1186"/>
      <c r="HD1499" s="1186"/>
      <c r="HE1499" s="1186"/>
      <c r="HF1499" s="1186"/>
      <c r="HG1499" s="1186"/>
      <c r="HH1499" s="1186"/>
      <c r="HI1499" s="1186"/>
      <c r="HJ1499" s="1186"/>
      <c r="HK1499" s="1186"/>
      <c r="HL1499" s="1186"/>
      <c r="HM1499" s="1186"/>
      <c r="HN1499" s="1186"/>
      <c r="HO1499" s="1186"/>
      <c r="HP1499" s="1186"/>
      <c r="HQ1499" s="1186"/>
      <c r="HR1499" s="1186"/>
      <c r="HS1499" s="1186"/>
      <c r="HT1499" s="1186"/>
      <c r="HU1499" s="1186"/>
      <c r="HV1499" s="1186"/>
      <c r="HW1499" s="1186"/>
      <c r="HX1499" s="1186"/>
      <c r="HY1499" s="1186"/>
      <c r="HZ1499" s="1186"/>
      <c r="IA1499" s="1186"/>
      <c r="IB1499" s="1186"/>
    </row>
    <row r="1500" spans="1:236" s="1185" customFormat="1">
      <c r="A1500" s="1540"/>
      <c r="B1500" s="1541"/>
      <c r="C1500" s="1542"/>
      <c r="D1500" s="1543"/>
      <c r="E1500" s="1186"/>
      <c r="F1500" s="1544"/>
      <c r="G1500" s="1604"/>
      <c r="H1500" s="1604"/>
      <c r="I1500" s="1186"/>
      <c r="J1500" s="1186"/>
      <c r="K1500" s="1186"/>
      <c r="L1500" s="1186"/>
      <c r="M1500" s="1186"/>
      <c r="N1500" s="1186"/>
      <c r="O1500" s="1186"/>
      <c r="P1500" s="1186"/>
      <c r="Q1500" s="1186"/>
      <c r="R1500" s="1186"/>
      <c r="S1500" s="1186"/>
      <c r="T1500" s="1186"/>
      <c r="U1500" s="1186"/>
      <c r="V1500" s="1186"/>
      <c r="W1500" s="1186"/>
      <c r="X1500" s="1186"/>
      <c r="Y1500" s="1186"/>
      <c r="Z1500" s="1186"/>
      <c r="AA1500" s="1186"/>
      <c r="AB1500" s="1186"/>
      <c r="AC1500" s="1186"/>
      <c r="AD1500" s="1186"/>
      <c r="AE1500" s="1186"/>
      <c r="AF1500" s="1186"/>
      <c r="AG1500" s="1186"/>
      <c r="AH1500" s="1186"/>
      <c r="AI1500" s="1186"/>
      <c r="AJ1500" s="1186"/>
      <c r="AK1500" s="1186"/>
      <c r="AL1500" s="1186"/>
      <c r="AM1500" s="1186"/>
      <c r="AN1500" s="1186"/>
      <c r="AO1500" s="1186"/>
      <c r="AP1500" s="1186"/>
      <c r="AQ1500" s="1186"/>
      <c r="AR1500" s="1186"/>
      <c r="AS1500" s="1186"/>
      <c r="AT1500" s="1186"/>
      <c r="AU1500" s="1186"/>
      <c r="AV1500" s="1186"/>
      <c r="AW1500" s="1186"/>
      <c r="AX1500" s="1186"/>
      <c r="AY1500" s="1186"/>
      <c r="AZ1500" s="1186"/>
      <c r="BA1500" s="1186"/>
      <c r="BB1500" s="1186"/>
      <c r="BC1500" s="1186"/>
      <c r="BD1500" s="1186"/>
      <c r="BE1500" s="1186"/>
      <c r="BF1500" s="1186"/>
      <c r="BG1500" s="1186"/>
      <c r="BH1500" s="1186"/>
      <c r="BI1500" s="1186"/>
      <c r="BJ1500" s="1186"/>
      <c r="BK1500" s="1186"/>
      <c r="BL1500" s="1186"/>
      <c r="BM1500" s="1186"/>
      <c r="BN1500" s="1186"/>
      <c r="BO1500" s="1186"/>
      <c r="BP1500" s="1186"/>
      <c r="BQ1500" s="1186"/>
      <c r="BR1500" s="1186"/>
      <c r="BS1500" s="1186"/>
      <c r="BT1500" s="1186"/>
      <c r="BU1500" s="1186"/>
      <c r="BV1500" s="1186"/>
      <c r="BW1500" s="1186"/>
      <c r="BX1500" s="1186"/>
      <c r="BY1500" s="1186"/>
      <c r="BZ1500" s="1186"/>
      <c r="CA1500" s="1186"/>
      <c r="CB1500" s="1186"/>
      <c r="CC1500" s="1186"/>
      <c r="CD1500" s="1186"/>
      <c r="CE1500" s="1186"/>
      <c r="CF1500" s="1186"/>
      <c r="CG1500" s="1186"/>
      <c r="CH1500" s="1186"/>
      <c r="CI1500" s="1186"/>
      <c r="CJ1500" s="1186"/>
      <c r="CK1500" s="1186"/>
      <c r="CL1500" s="1186"/>
      <c r="CM1500" s="1186"/>
      <c r="CN1500" s="1186"/>
      <c r="CO1500" s="1186"/>
      <c r="CP1500" s="1186"/>
      <c r="CQ1500" s="1186"/>
      <c r="CR1500" s="1186"/>
      <c r="CS1500" s="1186"/>
      <c r="CT1500" s="1186"/>
      <c r="CU1500" s="1186"/>
      <c r="CV1500" s="1186"/>
      <c r="CW1500" s="1186"/>
      <c r="CX1500" s="1186"/>
      <c r="CY1500" s="1186"/>
      <c r="CZ1500" s="1186"/>
      <c r="DA1500" s="1186"/>
      <c r="DB1500" s="1186"/>
      <c r="DC1500" s="1186"/>
      <c r="DD1500" s="1186"/>
      <c r="DE1500" s="1186"/>
      <c r="DF1500" s="1186"/>
      <c r="DG1500" s="1186"/>
      <c r="DH1500" s="1186"/>
      <c r="DI1500" s="1186"/>
      <c r="DJ1500" s="1186"/>
      <c r="DK1500" s="1186"/>
      <c r="DL1500" s="1186"/>
      <c r="DM1500" s="1186"/>
      <c r="DN1500" s="1186"/>
      <c r="DO1500" s="1186"/>
      <c r="DP1500" s="1186"/>
      <c r="DQ1500" s="1186"/>
      <c r="DR1500" s="1186"/>
      <c r="DS1500" s="1186"/>
      <c r="DT1500" s="1186"/>
      <c r="DU1500" s="1186"/>
      <c r="DV1500" s="1186"/>
      <c r="DW1500" s="1186"/>
      <c r="DX1500" s="1186"/>
      <c r="DY1500" s="1186"/>
      <c r="DZ1500" s="1186"/>
      <c r="EA1500" s="1186"/>
      <c r="EB1500" s="1186"/>
      <c r="EC1500" s="1186"/>
      <c r="ED1500" s="1186"/>
      <c r="EE1500" s="1186"/>
      <c r="EF1500" s="1186"/>
      <c r="EG1500" s="1186"/>
      <c r="EH1500" s="1186"/>
      <c r="EI1500" s="1186"/>
      <c r="EJ1500" s="1186"/>
      <c r="EK1500" s="1186"/>
      <c r="EL1500" s="1186"/>
      <c r="EM1500" s="1186"/>
      <c r="EN1500" s="1186"/>
      <c r="EO1500" s="1186"/>
      <c r="EP1500" s="1186"/>
      <c r="EQ1500" s="1186"/>
      <c r="ER1500" s="1186"/>
      <c r="ES1500" s="1186"/>
      <c r="ET1500" s="1186"/>
      <c r="EU1500" s="1186"/>
      <c r="EV1500" s="1186"/>
      <c r="EW1500" s="1186"/>
      <c r="EX1500" s="1186"/>
      <c r="EY1500" s="1186"/>
      <c r="EZ1500" s="1186"/>
      <c r="FA1500" s="1186"/>
      <c r="FB1500" s="1186"/>
      <c r="FC1500" s="1186"/>
      <c r="FD1500" s="1186"/>
      <c r="FE1500" s="1186"/>
      <c r="FF1500" s="1186"/>
      <c r="FG1500" s="1186"/>
      <c r="FH1500" s="1186"/>
      <c r="FI1500" s="1186"/>
      <c r="FJ1500" s="1186"/>
      <c r="FK1500" s="1186"/>
      <c r="FL1500" s="1186"/>
      <c r="FM1500" s="1186"/>
      <c r="FN1500" s="1186"/>
      <c r="FO1500" s="1186"/>
      <c r="FP1500" s="1186"/>
      <c r="FQ1500" s="1186"/>
      <c r="FR1500" s="1186"/>
      <c r="FS1500" s="1186"/>
      <c r="FT1500" s="1186"/>
      <c r="FU1500" s="1186"/>
      <c r="FV1500" s="1186"/>
      <c r="FW1500" s="1186"/>
      <c r="FX1500" s="1186"/>
      <c r="FY1500" s="1186"/>
      <c r="FZ1500" s="1186"/>
      <c r="GA1500" s="1186"/>
      <c r="GB1500" s="1186"/>
      <c r="GC1500" s="1186"/>
      <c r="GD1500" s="1186"/>
      <c r="GE1500" s="1186"/>
      <c r="GF1500" s="1186"/>
      <c r="GG1500" s="1186"/>
      <c r="GH1500" s="1186"/>
      <c r="GI1500" s="1186"/>
      <c r="GJ1500" s="1186"/>
      <c r="GK1500" s="1186"/>
      <c r="GL1500" s="1186"/>
      <c r="GM1500" s="1186"/>
      <c r="GN1500" s="1186"/>
      <c r="GO1500" s="1186"/>
      <c r="GP1500" s="1186"/>
      <c r="GQ1500" s="1186"/>
      <c r="GR1500" s="1186"/>
      <c r="GS1500" s="1186"/>
      <c r="GT1500" s="1186"/>
      <c r="GU1500" s="1186"/>
      <c r="GV1500" s="1186"/>
      <c r="GW1500" s="1186"/>
      <c r="GX1500" s="1186"/>
      <c r="GY1500" s="1186"/>
      <c r="GZ1500" s="1186"/>
      <c r="HA1500" s="1186"/>
      <c r="HB1500" s="1186"/>
      <c r="HC1500" s="1186"/>
      <c r="HD1500" s="1186"/>
      <c r="HE1500" s="1186"/>
      <c r="HF1500" s="1186"/>
      <c r="HG1500" s="1186"/>
      <c r="HH1500" s="1186"/>
      <c r="HI1500" s="1186"/>
      <c r="HJ1500" s="1186"/>
      <c r="HK1500" s="1186"/>
      <c r="HL1500" s="1186"/>
      <c r="HM1500" s="1186"/>
      <c r="HN1500" s="1186"/>
      <c r="HO1500" s="1186"/>
      <c r="HP1500" s="1186"/>
      <c r="HQ1500" s="1186"/>
      <c r="HR1500" s="1186"/>
      <c r="HS1500" s="1186"/>
      <c r="HT1500" s="1186"/>
      <c r="HU1500" s="1186"/>
      <c r="HV1500" s="1186"/>
      <c r="HW1500" s="1186"/>
      <c r="HX1500" s="1186"/>
      <c r="HY1500" s="1186"/>
      <c r="HZ1500" s="1186"/>
      <c r="IA1500" s="1186"/>
      <c r="IB1500" s="1186"/>
    </row>
    <row r="1501" spans="1:236" s="1185" customFormat="1">
      <c r="A1501" s="1540"/>
      <c r="B1501" s="1541"/>
      <c r="C1501" s="1542"/>
      <c r="D1501" s="1543"/>
      <c r="E1501" s="1186"/>
      <c r="F1501" s="1544"/>
      <c r="G1501" s="1604"/>
      <c r="H1501" s="1604"/>
      <c r="I1501" s="1186"/>
      <c r="J1501" s="1186"/>
      <c r="K1501" s="1186"/>
      <c r="L1501" s="1186"/>
      <c r="M1501" s="1186"/>
      <c r="N1501" s="1186"/>
      <c r="O1501" s="1186"/>
      <c r="P1501" s="1186"/>
      <c r="Q1501" s="1186"/>
      <c r="R1501" s="1186"/>
      <c r="S1501" s="1186"/>
      <c r="T1501" s="1186"/>
      <c r="U1501" s="1186"/>
      <c r="V1501" s="1186"/>
      <c r="W1501" s="1186"/>
      <c r="X1501" s="1186"/>
      <c r="Y1501" s="1186"/>
      <c r="Z1501" s="1186"/>
      <c r="AA1501" s="1186"/>
      <c r="AB1501" s="1186"/>
      <c r="AC1501" s="1186"/>
      <c r="AD1501" s="1186"/>
      <c r="AE1501" s="1186"/>
      <c r="AF1501" s="1186"/>
      <c r="AG1501" s="1186"/>
      <c r="AH1501" s="1186"/>
      <c r="AI1501" s="1186"/>
      <c r="AJ1501" s="1186"/>
      <c r="AK1501" s="1186"/>
      <c r="AL1501" s="1186"/>
      <c r="AM1501" s="1186"/>
      <c r="AN1501" s="1186"/>
      <c r="AO1501" s="1186"/>
      <c r="AP1501" s="1186"/>
      <c r="AQ1501" s="1186"/>
      <c r="AR1501" s="1186"/>
      <c r="AS1501" s="1186"/>
      <c r="AT1501" s="1186"/>
      <c r="AU1501" s="1186"/>
      <c r="AV1501" s="1186"/>
      <c r="AW1501" s="1186"/>
      <c r="AX1501" s="1186"/>
      <c r="AY1501" s="1186"/>
      <c r="AZ1501" s="1186"/>
      <c r="BA1501" s="1186"/>
      <c r="BB1501" s="1186"/>
      <c r="BC1501" s="1186"/>
      <c r="BD1501" s="1186"/>
      <c r="BE1501" s="1186"/>
      <c r="BF1501" s="1186"/>
      <c r="BG1501" s="1186"/>
      <c r="BH1501" s="1186"/>
      <c r="BI1501" s="1186"/>
      <c r="BJ1501" s="1186"/>
      <c r="BK1501" s="1186"/>
      <c r="BL1501" s="1186"/>
      <c r="BM1501" s="1186"/>
      <c r="BN1501" s="1186"/>
      <c r="BO1501" s="1186"/>
      <c r="BP1501" s="1186"/>
      <c r="BQ1501" s="1186"/>
      <c r="BR1501" s="1186"/>
      <c r="BS1501" s="1186"/>
      <c r="BT1501" s="1186"/>
      <c r="BU1501" s="1186"/>
      <c r="BV1501" s="1186"/>
      <c r="BW1501" s="1186"/>
      <c r="BX1501" s="1186"/>
      <c r="BY1501" s="1186"/>
      <c r="BZ1501" s="1186"/>
      <c r="CA1501" s="1186"/>
      <c r="CB1501" s="1186"/>
      <c r="CC1501" s="1186"/>
      <c r="CD1501" s="1186"/>
      <c r="CE1501" s="1186"/>
      <c r="CF1501" s="1186"/>
      <c r="CG1501" s="1186"/>
      <c r="CH1501" s="1186"/>
      <c r="CI1501" s="1186"/>
      <c r="CJ1501" s="1186"/>
      <c r="CK1501" s="1186"/>
      <c r="CL1501" s="1186"/>
      <c r="CM1501" s="1186"/>
      <c r="CN1501" s="1186"/>
      <c r="CO1501" s="1186"/>
      <c r="CP1501" s="1186"/>
      <c r="CQ1501" s="1186"/>
      <c r="CR1501" s="1186"/>
      <c r="CS1501" s="1186"/>
      <c r="CT1501" s="1186"/>
      <c r="CU1501" s="1186"/>
      <c r="CV1501" s="1186"/>
      <c r="CW1501" s="1186"/>
      <c r="CX1501" s="1186"/>
      <c r="CY1501" s="1186"/>
      <c r="CZ1501" s="1186"/>
      <c r="DA1501" s="1186"/>
      <c r="DB1501" s="1186"/>
      <c r="DC1501" s="1186"/>
      <c r="DD1501" s="1186"/>
      <c r="DE1501" s="1186"/>
      <c r="DF1501" s="1186"/>
      <c r="DG1501" s="1186"/>
      <c r="DH1501" s="1186"/>
      <c r="DI1501" s="1186"/>
      <c r="DJ1501" s="1186"/>
      <c r="DK1501" s="1186"/>
      <c r="DL1501" s="1186"/>
      <c r="DM1501" s="1186"/>
      <c r="DN1501" s="1186"/>
      <c r="DO1501" s="1186"/>
      <c r="DP1501" s="1186"/>
      <c r="DQ1501" s="1186"/>
      <c r="DR1501" s="1186"/>
      <c r="DS1501" s="1186"/>
      <c r="DT1501" s="1186"/>
      <c r="DU1501" s="1186"/>
      <c r="DV1501" s="1186"/>
      <c r="DW1501" s="1186"/>
      <c r="DX1501" s="1186"/>
      <c r="DY1501" s="1186"/>
      <c r="DZ1501" s="1186"/>
      <c r="EA1501" s="1186"/>
      <c r="EB1501" s="1186"/>
      <c r="EC1501" s="1186"/>
      <c r="ED1501" s="1186"/>
      <c r="EE1501" s="1186"/>
      <c r="EF1501" s="1186"/>
      <c r="EG1501" s="1186"/>
      <c r="EH1501" s="1186"/>
      <c r="EI1501" s="1186"/>
      <c r="EJ1501" s="1186"/>
      <c r="EK1501" s="1186"/>
      <c r="EL1501" s="1186"/>
      <c r="EM1501" s="1186"/>
      <c r="EN1501" s="1186"/>
      <c r="EO1501" s="1186"/>
      <c r="EP1501" s="1186"/>
      <c r="EQ1501" s="1186"/>
      <c r="ER1501" s="1186"/>
      <c r="ES1501" s="1186"/>
      <c r="ET1501" s="1186"/>
      <c r="EU1501" s="1186"/>
      <c r="EV1501" s="1186"/>
      <c r="EW1501" s="1186"/>
      <c r="EX1501" s="1186"/>
      <c r="EY1501" s="1186"/>
      <c r="EZ1501" s="1186"/>
      <c r="FA1501" s="1186"/>
      <c r="FB1501" s="1186"/>
      <c r="FC1501" s="1186"/>
      <c r="FD1501" s="1186"/>
      <c r="FE1501" s="1186"/>
      <c r="FF1501" s="1186"/>
      <c r="FG1501" s="1186"/>
      <c r="FH1501" s="1186"/>
      <c r="FI1501" s="1186"/>
      <c r="FJ1501" s="1186"/>
      <c r="FK1501" s="1186"/>
      <c r="FL1501" s="1186"/>
      <c r="FM1501" s="1186"/>
      <c r="FN1501" s="1186"/>
      <c r="FO1501" s="1186"/>
      <c r="FP1501" s="1186"/>
      <c r="FQ1501" s="1186"/>
      <c r="FR1501" s="1186"/>
      <c r="FS1501" s="1186"/>
      <c r="FT1501" s="1186"/>
      <c r="FU1501" s="1186"/>
      <c r="FV1501" s="1186"/>
      <c r="FW1501" s="1186"/>
      <c r="FX1501" s="1186"/>
      <c r="FY1501" s="1186"/>
      <c r="FZ1501" s="1186"/>
      <c r="GA1501" s="1186"/>
      <c r="GB1501" s="1186"/>
      <c r="GC1501" s="1186"/>
      <c r="GD1501" s="1186"/>
      <c r="GE1501" s="1186"/>
      <c r="GF1501" s="1186"/>
      <c r="GG1501" s="1186"/>
      <c r="GH1501" s="1186"/>
      <c r="GI1501" s="1186"/>
      <c r="GJ1501" s="1186"/>
      <c r="GK1501" s="1186"/>
      <c r="GL1501" s="1186"/>
      <c r="GM1501" s="1186"/>
      <c r="GN1501" s="1186"/>
      <c r="GO1501" s="1186"/>
      <c r="GP1501" s="1186"/>
      <c r="GQ1501" s="1186"/>
      <c r="GR1501" s="1186"/>
      <c r="GS1501" s="1186"/>
      <c r="GT1501" s="1186"/>
      <c r="GU1501" s="1186"/>
      <c r="GV1501" s="1186"/>
      <c r="GW1501" s="1186"/>
      <c r="GX1501" s="1186"/>
      <c r="GY1501" s="1186"/>
      <c r="GZ1501" s="1186"/>
      <c r="HA1501" s="1186"/>
      <c r="HB1501" s="1186"/>
      <c r="HC1501" s="1186"/>
      <c r="HD1501" s="1186"/>
      <c r="HE1501" s="1186"/>
      <c r="HF1501" s="1186"/>
      <c r="HG1501" s="1186"/>
      <c r="HH1501" s="1186"/>
      <c r="HI1501" s="1186"/>
      <c r="HJ1501" s="1186"/>
      <c r="HK1501" s="1186"/>
      <c r="HL1501" s="1186"/>
      <c r="HM1501" s="1186"/>
      <c r="HN1501" s="1186"/>
      <c r="HO1501" s="1186"/>
      <c r="HP1501" s="1186"/>
      <c r="HQ1501" s="1186"/>
      <c r="HR1501" s="1186"/>
      <c r="HS1501" s="1186"/>
      <c r="HT1501" s="1186"/>
      <c r="HU1501" s="1186"/>
      <c r="HV1501" s="1186"/>
      <c r="HW1501" s="1186"/>
      <c r="HX1501" s="1186"/>
      <c r="HY1501" s="1186"/>
      <c r="HZ1501" s="1186"/>
      <c r="IA1501" s="1186"/>
      <c r="IB1501" s="1186"/>
    </row>
    <row r="1502" spans="1:236" s="1185" customFormat="1">
      <c r="A1502" s="1540"/>
      <c r="B1502" s="1541"/>
      <c r="C1502" s="1542"/>
      <c r="D1502" s="1543"/>
      <c r="E1502" s="1186"/>
      <c r="F1502" s="1544"/>
      <c r="G1502" s="1604"/>
      <c r="H1502" s="1604"/>
      <c r="I1502" s="1186"/>
      <c r="J1502" s="1186"/>
      <c r="K1502" s="1186"/>
      <c r="L1502" s="1186"/>
      <c r="M1502" s="1186"/>
      <c r="N1502" s="1186"/>
      <c r="O1502" s="1186"/>
      <c r="P1502" s="1186"/>
      <c r="Q1502" s="1186"/>
      <c r="R1502" s="1186"/>
      <c r="S1502" s="1186"/>
      <c r="T1502" s="1186"/>
      <c r="U1502" s="1186"/>
      <c r="V1502" s="1186"/>
      <c r="W1502" s="1186"/>
      <c r="X1502" s="1186"/>
      <c r="Y1502" s="1186"/>
      <c r="Z1502" s="1186"/>
      <c r="AA1502" s="1186"/>
      <c r="AB1502" s="1186"/>
      <c r="AC1502" s="1186"/>
      <c r="AD1502" s="1186"/>
      <c r="AE1502" s="1186"/>
      <c r="AF1502" s="1186"/>
      <c r="AG1502" s="1186"/>
      <c r="AH1502" s="1186"/>
      <c r="AI1502" s="1186"/>
      <c r="AJ1502" s="1186"/>
      <c r="AK1502" s="1186"/>
      <c r="AL1502" s="1186"/>
      <c r="AM1502" s="1186"/>
      <c r="AN1502" s="1186"/>
      <c r="AO1502" s="1186"/>
      <c r="AP1502" s="1186"/>
      <c r="AQ1502" s="1186"/>
      <c r="AR1502" s="1186"/>
      <c r="AS1502" s="1186"/>
      <c r="AT1502" s="1186"/>
      <c r="AU1502" s="1186"/>
      <c r="AV1502" s="1186"/>
      <c r="AW1502" s="1186"/>
      <c r="AX1502" s="1186"/>
      <c r="AY1502" s="1186"/>
      <c r="AZ1502" s="1186"/>
      <c r="BA1502" s="1186"/>
      <c r="BB1502" s="1186"/>
      <c r="BC1502" s="1186"/>
      <c r="BD1502" s="1186"/>
      <c r="BE1502" s="1186"/>
      <c r="BF1502" s="1186"/>
      <c r="BG1502" s="1186"/>
      <c r="BH1502" s="1186"/>
      <c r="BI1502" s="1186"/>
      <c r="BJ1502" s="1186"/>
      <c r="BK1502" s="1186"/>
      <c r="BL1502" s="1186"/>
      <c r="BM1502" s="1186"/>
      <c r="BN1502" s="1186"/>
      <c r="BO1502" s="1186"/>
      <c r="BP1502" s="1186"/>
      <c r="BQ1502" s="1186"/>
      <c r="BR1502" s="1186"/>
      <c r="BS1502" s="1186"/>
      <c r="BT1502" s="1186"/>
      <c r="BU1502" s="1186"/>
      <c r="BV1502" s="1186"/>
      <c r="BW1502" s="1186"/>
      <c r="BX1502" s="1186"/>
      <c r="BY1502" s="1186"/>
      <c r="BZ1502" s="1186"/>
      <c r="CA1502" s="1186"/>
      <c r="CB1502" s="1186"/>
      <c r="CC1502" s="1186"/>
      <c r="CD1502" s="1186"/>
      <c r="CE1502" s="1186"/>
      <c r="CF1502" s="1186"/>
      <c r="CG1502" s="1186"/>
      <c r="CH1502" s="1186"/>
      <c r="CI1502" s="1186"/>
      <c r="CJ1502" s="1186"/>
      <c r="CK1502" s="1186"/>
      <c r="CL1502" s="1186"/>
      <c r="CM1502" s="1186"/>
      <c r="CN1502" s="1186"/>
      <c r="CO1502" s="1186"/>
      <c r="CP1502" s="1186"/>
      <c r="CQ1502" s="1186"/>
      <c r="CR1502" s="1186"/>
      <c r="CS1502" s="1186"/>
      <c r="CT1502" s="1186"/>
      <c r="CU1502" s="1186"/>
      <c r="CV1502" s="1186"/>
      <c r="CW1502" s="1186"/>
      <c r="CX1502" s="1186"/>
      <c r="CY1502" s="1186"/>
      <c r="CZ1502" s="1186"/>
      <c r="DA1502" s="1186"/>
      <c r="DB1502" s="1186"/>
      <c r="DC1502" s="1186"/>
      <c r="DD1502" s="1186"/>
      <c r="DE1502" s="1186"/>
      <c r="DF1502" s="1186"/>
      <c r="DG1502" s="1186"/>
      <c r="DH1502" s="1186"/>
      <c r="DI1502" s="1186"/>
      <c r="DJ1502" s="1186"/>
      <c r="DK1502" s="1186"/>
      <c r="DL1502" s="1186"/>
      <c r="DM1502" s="1186"/>
      <c r="DN1502" s="1186"/>
      <c r="DO1502" s="1186"/>
      <c r="DP1502" s="1186"/>
      <c r="DQ1502" s="1186"/>
      <c r="DR1502" s="1186"/>
      <c r="DS1502" s="1186"/>
      <c r="DT1502" s="1186"/>
      <c r="DU1502" s="1186"/>
      <c r="DV1502" s="1186"/>
      <c r="DW1502" s="1186"/>
      <c r="DX1502" s="1186"/>
      <c r="DY1502" s="1186"/>
      <c r="DZ1502" s="1186"/>
      <c r="EA1502" s="1186"/>
      <c r="EB1502" s="1186"/>
      <c r="EC1502" s="1186"/>
      <c r="ED1502" s="1186"/>
      <c r="EE1502" s="1186"/>
      <c r="EF1502" s="1186"/>
      <c r="EG1502" s="1186"/>
      <c r="EH1502" s="1186"/>
      <c r="EI1502" s="1186"/>
      <c r="EJ1502" s="1186"/>
      <c r="EK1502" s="1186"/>
      <c r="EL1502" s="1186"/>
      <c r="EM1502" s="1186"/>
      <c r="EN1502" s="1186"/>
      <c r="EO1502" s="1186"/>
      <c r="EP1502" s="1186"/>
      <c r="EQ1502" s="1186"/>
      <c r="ER1502" s="1186"/>
      <c r="ES1502" s="1186"/>
      <c r="ET1502" s="1186"/>
      <c r="EU1502" s="1186"/>
      <c r="EV1502" s="1186"/>
      <c r="EW1502" s="1186"/>
      <c r="EX1502" s="1186"/>
      <c r="EY1502" s="1186"/>
      <c r="EZ1502" s="1186"/>
      <c r="FA1502" s="1186"/>
      <c r="FB1502" s="1186"/>
      <c r="FC1502" s="1186"/>
      <c r="FD1502" s="1186"/>
      <c r="FE1502" s="1186"/>
      <c r="FF1502" s="1186"/>
      <c r="FG1502" s="1186"/>
      <c r="FH1502" s="1186"/>
      <c r="FI1502" s="1186"/>
      <c r="FJ1502" s="1186"/>
      <c r="FK1502" s="1186"/>
      <c r="FL1502" s="1186"/>
      <c r="FM1502" s="1186"/>
      <c r="FN1502" s="1186"/>
      <c r="FO1502" s="1186"/>
      <c r="FP1502" s="1186"/>
      <c r="FQ1502" s="1186"/>
      <c r="FR1502" s="1186"/>
      <c r="FS1502" s="1186"/>
      <c r="FT1502" s="1186"/>
      <c r="FU1502" s="1186"/>
      <c r="FV1502" s="1186"/>
      <c r="FW1502" s="1186"/>
      <c r="FX1502" s="1186"/>
      <c r="FY1502" s="1186"/>
      <c r="FZ1502" s="1186"/>
      <c r="GA1502" s="1186"/>
      <c r="GB1502" s="1186"/>
      <c r="GC1502" s="1186"/>
      <c r="GD1502" s="1186"/>
      <c r="GE1502" s="1186"/>
      <c r="GF1502" s="1186"/>
      <c r="GG1502" s="1186"/>
      <c r="GH1502" s="1186"/>
      <c r="GI1502" s="1186"/>
      <c r="GJ1502" s="1186"/>
      <c r="GK1502" s="1186"/>
      <c r="GL1502" s="1186"/>
      <c r="GM1502" s="1186"/>
      <c r="GN1502" s="1186"/>
      <c r="GO1502" s="1186"/>
      <c r="GP1502" s="1186"/>
      <c r="GQ1502" s="1186"/>
      <c r="GR1502" s="1186"/>
      <c r="GS1502" s="1186"/>
      <c r="GT1502" s="1186"/>
      <c r="GU1502" s="1186"/>
      <c r="GV1502" s="1186"/>
      <c r="GW1502" s="1186"/>
      <c r="GX1502" s="1186"/>
      <c r="GY1502" s="1186"/>
      <c r="GZ1502" s="1186"/>
      <c r="HA1502" s="1186"/>
      <c r="HB1502" s="1186"/>
      <c r="HC1502" s="1186"/>
      <c r="HD1502" s="1186"/>
      <c r="HE1502" s="1186"/>
      <c r="HF1502" s="1186"/>
      <c r="HG1502" s="1186"/>
      <c r="HH1502" s="1186"/>
      <c r="HI1502" s="1186"/>
      <c r="HJ1502" s="1186"/>
      <c r="HK1502" s="1186"/>
      <c r="HL1502" s="1186"/>
      <c r="HM1502" s="1186"/>
      <c r="HN1502" s="1186"/>
      <c r="HO1502" s="1186"/>
      <c r="HP1502" s="1186"/>
      <c r="HQ1502" s="1186"/>
      <c r="HR1502" s="1186"/>
      <c r="HS1502" s="1186"/>
      <c r="HT1502" s="1186"/>
      <c r="HU1502" s="1186"/>
      <c r="HV1502" s="1186"/>
      <c r="HW1502" s="1186"/>
      <c r="HX1502" s="1186"/>
      <c r="HY1502" s="1186"/>
      <c r="HZ1502" s="1186"/>
      <c r="IA1502" s="1186"/>
      <c r="IB1502" s="1186"/>
    </row>
    <row r="1503" spans="1:236" s="1185" customFormat="1">
      <c r="A1503" s="1540"/>
      <c r="B1503" s="1541"/>
      <c r="C1503" s="1542"/>
      <c r="D1503" s="1543"/>
      <c r="E1503" s="1186"/>
      <c r="F1503" s="1544"/>
      <c r="G1503" s="1604"/>
      <c r="H1503" s="1604"/>
      <c r="I1503" s="1186"/>
      <c r="J1503" s="1186"/>
      <c r="K1503" s="1186"/>
      <c r="L1503" s="1186"/>
      <c r="M1503" s="1186"/>
      <c r="N1503" s="1186"/>
      <c r="O1503" s="1186"/>
      <c r="P1503" s="1186"/>
      <c r="Q1503" s="1186"/>
      <c r="R1503" s="1186"/>
      <c r="S1503" s="1186"/>
      <c r="T1503" s="1186"/>
      <c r="U1503" s="1186"/>
      <c r="V1503" s="1186"/>
      <c r="W1503" s="1186"/>
      <c r="X1503" s="1186"/>
      <c r="Y1503" s="1186"/>
      <c r="Z1503" s="1186"/>
      <c r="AA1503" s="1186"/>
      <c r="AB1503" s="1186"/>
      <c r="AC1503" s="1186"/>
      <c r="AD1503" s="1186"/>
      <c r="AE1503" s="1186"/>
      <c r="AF1503" s="1186"/>
      <c r="AG1503" s="1186"/>
      <c r="AH1503" s="1186"/>
      <c r="AI1503" s="1186"/>
      <c r="AJ1503" s="1186"/>
      <c r="AK1503" s="1186"/>
      <c r="AL1503" s="1186"/>
      <c r="AM1503" s="1186"/>
      <c r="AN1503" s="1186"/>
      <c r="AO1503" s="1186"/>
      <c r="AP1503" s="1186"/>
      <c r="AQ1503" s="1186"/>
      <c r="AR1503" s="1186"/>
      <c r="AS1503" s="1186"/>
      <c r="AT1503" s="1186"/>
      <c r="AU1503" s="1186"/>
      <c r="AV1503" s="1186"/>
      <c r="AW1503" s="1186"/>
      <c r="AX1503" s="1186"/>
      <c r="AY1503" s="1186"/>
      <c r="AZ1503" s="1186"/>
      <c r="BA1503" s="1186"/>
      <c r="BB1503" s="1186"/>
      <c r="BC1503" s="1186"/>
      <c r="BD1503" s="1186"/>
      <c r="BE1503" s="1186"/>
      <c r="BF1503" s="1186"/>
      <c r="BG1503" s="1186"/>
      <c r="BH1503" s="1186"/>
      <c r="BI1503" s="1186"/>
      <c r="BJ1503" s="1186"/>
      <c r="BK1503" s="1186"/>
      <c r="BL1503" s="1186"/>
      <c r="BM1503" s="1186"/>
      <c r="BN1503" s="1186"/>
      <c r="BO1503" s="1186"/>
      <c r="BP1503" s="1186"/>
      <c r="BQ1503" s="1186"/>
      <c r="BR1503" s="1186"/>
      <c r="BS1503" s="1186"/>
      <c r="BT1503" s="1186"/>
      <c r="BU1503" s="1186"/>
      <c r="BV1503" s="1186"/>
      <c r="BW1503" s="1186"/>
      <c r="BX1503" s="1186"/>
      <c r="BY1503" s="1186"/>
      <c r="BZ1503" s="1186"/>
      <c r="CA1503" s="1186"/>
      <c r="CB1503" s="1186"/>
      <c r="CC1503" s="1186"/>
      <c r="CD1503" s="1186"/>
      <c r="CE1503" s="1186"/>
      <c r="CF1503" s="1186"/>
      <c r="CG1503" s="1186"/>
      <c r="CH1503" s="1186"/>
      <c r="CI1503" s="1186"/>
      <c r="CJ1503" s="1186"/>
      <c r="CK1503" s="1186"/>
      <c r="CL1503" s="1186"/>
      <c r="CM1503" s="1186"/>
      <c r="CN1503" s="1186"/>
      <c r="CO1503" s="1186"/>
      <c r="CP1503" s="1186"/>
      <c r="CQ1503" s="1186"/>
      <c r="CR1503" s="1186"/>
      <c r="CS1503" s="1186"/>
      <c r="CT1503" s="1186"/>
      <c r="CU1503" s="1186"/>
      <c r="CV1503" s="1186"/>
      <c r="CW1503" s="1186"/>
      <c r="CX1503" s="1186"/>
      <c r="CY1503" s="1186"/>
      <c r="CZ1503" s="1186"/>
      <c r="DA1503" s="1186"/>
      <c r="DB1503" s="1186"/>
      <c r="DC1503" s="1186"/>
      <c r="DD1503" s="1186"/>
      <c r="DE1503" s="1186"/>
      <c r="DF1503" s="1186"/>
      <c r="DG1503" s="1186"/>
      <c r="DH1503" s="1186"/>
      <c r="DI1503" s="1186"/>
      <c r="DJ1503" s="1186"/>
      <c r="DK1503" s="1186"/>
      <c r="DL1503" s="1186"/>
      <c r="DM1503" s="1186"/>
      <c r="DN1503" s="1186"/>
      <c r="DO1503" s="1186"/>
      <c r="DP1503" s="1186"/>
      <c r="DQ1503" s="1186"/>
      <c r="DR1503" s="1186"/>
      <c r="DS1503" s="1186"/>
      <c r="DT1503" s="1186"/>
      <c r="DU1503" s="1186"/>
      <c r="DV1503" s="1186"/>
      <c r="DW1503" s="1186"/>
      <c r="DX1503" s="1186"/>
      <c r="DY1503" s="1186"/>
      <c r="DZ1503" s="1186"/>
      <c r="EA1503" s="1186"/>
      <c r="EB1503" s="1186"/>
      <c r="EC1503" s="1186"/>
      <c r="ED1503" s="1186"/>
      <c r="EE1503" s="1186"/>
      <c r="EF1503" s="1186"/>
      <c r="EG1503" s="1186"/>
      <c r="EH1503" s="1186"/>
      <c r="EI1503" s="1186"/>
      <c r="EJ1503" s="1186"/>
      <c r="EK1503" s="1186"/>
      <c r="EL1503" s="1186"/>
      <c r="EM1503" s="1186"/>
      <c r="EN1503" s="1186"/>
      <c r="EO1503" s="1186"/>
      <c r="EP1503" s="1186"/>
      <c r="EQ1503" s="1186"/>
      <c r="ER1503" s="1186"/>
      <c r="ES1503" s="1186"/>
      <c r="ET1503" s="1186"/>
      <c r="EU1503" s="1186"/>
      <c r="EV1503" s="1186"/>
      <c r="EW1503" s="1186"/>
      <c r="EX1503" s="1186"/>
      <c r="EY1503" s="1186"/>
      <c r="EZ1503" s="1186"/>
      <c r="FA1503" s="1186"/>
      <c r="FB1503" s="1186"/>
      <c r="FC1503" s="1186"/>
      <c r="FD1503" s="1186"/>
      <c r="FE1503" s="1186"/>
      <c r="FF1503" s="1186"/>
      <c r="FG1503" s="1186"/>
      <c r="FH1503" s="1186"/>
      <c r="FI1503" s="1186"/>
      <c r="FJ1503" s="1186"/>
      <c r="FK1503" s="1186"/>
      <c r="FL1503" s="1186"/>
      <c r="FM1503" s="1186"/>
      <c r="FN1503" s="1186"/>
      <c r="FO1503" s="1186"/>
      <c r="FP1503" s="1186"/>
      <c r="FQ1503" s="1186"/>
      <c r="FR1503" s="1186"/>
      <c r="FS1503" s="1186"/>
      <c r="FT1503" s="1186"/>
      <c r="FU1503" s="1186"/>
      <c r="FV1503" s="1186"/>
      <c r="FW1503" s="1186"/>
      <c r="FX1503" s="1186"/>
      <c r="FY1503" s="1186"/>
      <c r="FZ1503" s="1186"/>
      <c r="GA1503" s="1186"/>
      <c r="GB1503" s="1186"/>
      <c r="GC1503" s="1186"/>
      <c r="GD1503" s="1186"/>
      <c r="GE1503" s="1186"/>
      <c r="GF1503" s="1186"/>
      <c r="GG1503" s="1186"/>
      <c r="GH1503" s="1186"/>
      <c r="GI1503" s="1186"/>
      <c r="GJ1503" s="1186"/>
      <c r="GK1503" s="1186"/>
      <c r="GL1503" s="1186"/>
      <c r="GM1503" s="1186"/>
      <c r="GN1503" s="1186"/>
      <c r="GO1503" s="1186"/>
      <c r="GP1503" s="1186"/>
      <c r="GQ1503" s="1186"/>
      <c r="GR1503" s="1186"/>
      <c r="GS1503" s="1186"/>
      <c r="GT1503" s="1186"/>
      <c r="GU1503" s="1186"/>
      <c r="GV1503" s="1186"/>
      <c r="GW1503" s="1186"/>
      <c r="GX1503" s="1186"/>
      <c r="GY1503" s="1186"/>
      <c r="GZ1503" s="1186"/>
      <c r="HA1503" s="1186"/>
      <c r="HB1503" s="1186"/>
      <c r="HC1503" s="1186"/>
      <c r="HD1503" s="1186"/>
      <c r="HE1503" s="1186"/>
      <c r="HF1503" s="1186"/>
      <c r="HG1503" s="1186"/>
      <c r="HH1503" s="1186"/>
      <c r="HI1503" s="1186"/>
      <c r="HJ1503" s="1186"/>
      <c r="HK1503" s="1186"/>
      <c r="HL1503" s="1186"/>
      <c r="HM1503" s="1186"/>
      <c r="HN1503" s="1186"/>
      <c r="HO1503" s="1186"/>
      <c r="HP1503" s="1186"/>
      <c r="HQ1503" s="1186"/>
      <c r="HR1503" s="1186"/>
      <c r="HS1503" s="1186"/>
      <c r="HT1503" s="1186"/>
      <c r="HU1503" s="1186"/>
      <c r="HV1503" s="1186"/>
      <c r="HW1503" s="1186"/>
      <c r="HX1503" s="1186"/>
      <c r="HY1503" s="1186"/>
      <c r="HZ1503" s="1186"/>
      <c r="IA1503" s="1186"/>
      <c r="IB1503" s="1186"/>
    </row>
    <row r="1504" spans="1:236" s="1185" customFormat="1">
      <c r="A1504" s="1540"/>
      <c r="B1504" s="1541"/>
      <c r="C1504" s="1542"/>
      <c r="D1504" s="1543"/>
      <c r="E1504" s="1186"/>
      <c r="F1504" s="1544"/>
      <c r="G1504" s="1604"/>
      <c r="H1504" s="1604"/>
      <c r="I1504" s="1186"/>
      <c r="J1504" s="1186"/>
      <c r="K1504" s="1186"/>
      <c r="L1504" s="1186"/>
      <c r="M1504" s="1186"/>
      <c r="N1504" s="1186"/>
      <c r="O1504" s="1186"/>
      <c r="P1504" s="1186"/>
      <c r="Q1504" s="1186"/>
      <c r="R1504" s="1186"/>
      <c r="S1504" s="1186"/>
      <c r="T1504" s="1186"/>
      <c r="U1504" s="1186"/>
      <c r="V1504" s="1186"/>
      <c r="W1504" s="1186"/>
      <c r="X1504" s="1186"/>
      <c r="Y1504" s="1186"/>
      <c r="Z1504" s="1186"/>
      <c r="AA1504" s="1186"/>
      <c r="AB1504" s="1186"/>
      <c r="AC1504" s="1186"/>
      <c r="AD1504" s="1186"/>
      <c r="AE1504" s="1186"/>
      <c r="AF1504" s="1186"/>
      <c r="AG1504" s="1186"/>
      <c r="AH1504" s="1186"/>
      <c r="AI1504" s="1186"/>
      <c r="AJ1504" s="1186"/>
      <c r="AK1504" s="1186"/>
      <c r="AL1504" s="1186"/>
      <c r="AM1504" s="1186"/>
      <c r="AN1504" s="1186"/>
      <c r="AO1504" s="1186"/>
      <c r="AP1504" s="1186"/>
      <c r="AQ1504" s="1186"/>
      <c r="AR1504" s="1186"/>
      <c r="AS1504" s="1186"/>
      <c r="AT1504" s="1186"/>
      <c r="AU1504" s="1186"/>
      <c r="AV1504" s="1186"/>
      <c r="AW1504" s="1186"/>
      <c r="AX1504" s="1186"/>
      <c r="AY1504" s="1186"/>
      <c r="AZ1504" s="1186"/>
      <c r="BA1504" s="1186"/>
      <c r="BB1504" s="1186"/>
      <c r="BC1504" s="1186"/>
      <c r="BD1504" s="1186"/>
      <c r="BE1504" s="1186"/>
      <c r="BF1504" s="1186"/>
      <c r="BG1504" s="1186"/>
      <c r="BH1504" s="1186"/>
      <c r="BI1504" s="1186"/>
      <c r="BJ1504" s="1186"/>
      <c r="BK1504" s="1186"/>
      <c r="BL1504" s="1186"/>
      <c r="BM1504" s="1186"/>
      <c r="BN1504" s="1186"/>
      <c r="BO1504" s="1186"/>
      <c r="BP1504" s="1186"/>
      <c r="BQ1504" s="1186"/>
      <c r="BR1504" s="1186"/>
      <c r="BS1504" s="1186"/>
      <c r="BT1504" s="1186"/>
      <c r="BU1504" s="1186"/>
      <c r="BV1504" s="1186"/>
      <c r="BW1504" s="1186"/>
      <c r="BX1504" s="1186"/>
      <c r="BY1504" s="1186"/>
      <c r="BZ1504" s="1186"/>
      <c r="CA1504" s="1186"/>
      <c r="CB1504" s="1186"/>
      <c r="CC1504" s="1186"/>
      <c r="CD1504" s="1186"/>
      <c r="CE1504" s="1186"/>
      <c r="CF1504" s="1186"/>
      <c r="CG1504" s="1186"/>
      <c r="CH1504" s="1186"/>
      <c r="CI1504" s="1186"/>
      <c r="CJ1504" s="1186"/>
      <c r="CK1504" s="1186"/>
      <c r="CL1504" s="1186"/>
      <c r="CM1504" s="1186"/>
      <c r="CN1504" s="1186"/>
      <c r="CO1504" s="1186"/>
      <c r="CP1504" s="1186"/>
      <c r="CQ1504" s="1186"/>
      <c r="CR1504" s="1186"/>
      <c r="CS1504" s="1186"/>
      <c r="CT1504" s="1186"/>
      <c r="CU1504" s="1186"/>
      <c r="CV1504" s="1186"/>
      <c r="CW1504" s="1186"/>
      <c r="CX1504" s="1186"/>
      <c r="CY1504" s="1186"/>
      <c r="CZ1504" s="1186"/>
      <c r="DA1504" s="1186"/>
      <c r="DB1504" s="1186"/>
      <c r="DC1504" s="1186"/>
      <c r="DD1504" s="1186"/>
      <c r="DE1504" s="1186"/>
      <c r="DF1504" s="1186"/>
      <c r="DG1504" s="1186"/>
      <c r="DH1504" s="1186"/>
      <c r="DI1504" s="1186"/>
      <c r="DJ1504" s="1186"/>
      <c r="DK1504" s="1186"/>
      <c r="DL1504" s="1186"/>
      <c r="DM1504" s="1186"/>
      <c r="DN1504" s="1186"/>
      <c r="DO1504" s="1186"/>
      <c r="DP1504" s="1186"/>
      <c r="DQ1504" s="1186"/>
      <c r="DR1504" s="1186"/>
      <c r="DS1504" s="1186"/>
      <c r="DT1504" s="1186"/>
      <c r="DU1504" s="1186"/>
      <c r="DV1504" s="1186"/>
      <c r="DW1504" s="1186"/>
      <c r="DX1504" s="1186"/>
      <c r="DY1504" s="1186"/>
      <c r="DZ1504" s="1186"/>
      <c r="EA1504" s="1186"/>
      <c r="EB1504" s="1186"/>
      <c r="EC1504" s="1186"/>
      <c r="ED1504" s="1186"/>
      <c r="EE1504" s="1186"/>
      <c r="EF1504" s="1186"/>
      <c r="EG1504" s="1186"/>
      <c r="EH1504" s="1186"/>
      <c r="EI1504" s="1186"/>
      <c r="EJ1504" s="1186"/>
      <c r="EK1504" s="1186"/>
      <c r="EL1504" s="1186"/>
      <c r="EM1504" s="1186"/>
      <c r="EN1504" s="1186"/>
      <c r="EO1504" s="1186"/>
      <c r="EP1504" s="1186"/>
      <c r="EQ1504" s="1186"/>
      <c r="ER1504" s="1186"/>
      <c r="ES1504" s="1186"/>
      <c r="ET1504" s="1186"/>
      <c r="EU1504" s="1186"/>
      <c r="EV1504" s="1186"/>
      <c r="EW1504" s="1186"/>
      <c r="EX1504" s="1186"/>
      <c r="EY1504" s="1186"/>
      <c r="EZ1504" s="1186"/>
      <c r="FA1504" s="1186"/>
      <c r="FB1504" s="1186"/>
      <c r="FC1504" s="1186"/>
      <c r="FD1504" s="1186"/>
      <c r="FE1504" s="1186"/>
      <c r="FF1504" s="1186"/>
      <c r="FG1504" s="1186"/>
      <c r="FH1504" s="1186"/>
      <c r="FI1504" s="1186"/>
      <c r="FJ1504" s="1186"/>
      <c r="FK1504" s="1186"/>
      <c r="FL1504" s="1186"/>
      <c r="FM1504" s="1186"/>
      <c r="FN1504" s="1186"/>
      <c r="FO1504" s="1186"/>
      <c r="FP1504" s="1186"/>
      <c r="FQ1504" s="1186"/>
      <c r="FR1504" s="1186"/>
      <c r="FS1504" s="1186"/>
      <c r="FT1504" s="1186"/>
      <c r="FU1504" s="1186"/>
      <c r="FV1504" s="1186"/>
      <c r="FW1504" s="1186"/>
      <c r="FX1504" s="1186"/>
      <c r="FY1504" s="1186"/>
      <c r="FZ1504" s="1186"/>
      <c r="GA1504" s="1186"/>
      <c r="GB1504" s="1186"/>
      <c r="GC1504" s="1186"/>
      <c r="GD1504" s="1186"/>
      <c r="GE1504" s="1186"/>
      <c r="GF1504" s="1186"/>
      <c r="GG1504" s="1186"/>
      <c r="GH1504" s="1186"/>
      <c r="GI1504" s="1186"/>
      <c r="GJ1504" s="1186"/>
      <c r="GK1504" s="1186"/>
      <c r="GL1504" s="1186"/>
      <c r="GM1504" s="1186"/>
      <c r="GN1504" s="1186"/>
      <c r="GO1504" s="1186"/>
      <c r="GP1504" s="1186"/>
      <c r="GQ1504" s="1186"/>
      <c r="GR1504" s="1186"/>
      <c r="GS1504" s="1186"/>
      <c r="GT1504" s="1186"/>
      <c r="GU1504" s="1186"/>
      <c r="GV1504" s="1186"/>
      <c r="GW1504" s="1186"/>
      <c r="GX1504" s="1186"/>
      <c r="GY1504" s="1186"/>
      <c r="GZ1504" s="1186"/>
      <c r="HA1504" s="1186"/>
      <c r="HB1504" s="1186"/>
      <c r="HC1504" s="1186"/>
      <c r="HD1504" s="1186"/>
      <c r="HE1504" s="1186"/>
      <c r="HF1504" s="1186"/>
      <c r="HG1504" s="1186"/>
      <c r="HH1504" s="1186"/>
      <c r="HI1504" s="1186"/>
      <c r="HJ1504" s="1186"/>
      <c r="HK1504" s="1186"/>
      <c r="HL1504" s="1186"/>
      <c r="HM1504" s="1186"/>
      <c r="HN1504" s="1186"/>
      <c r="HO1504" s="1186"/>
      <c r="HP1504" s="1186"/>
      <c r="HQ1504" s="1186"/>
      <c r="HR1504" s="1186"/>
      <c r="HS1504" s="1186"/>
      <c r="HT1504" s="1186"/>
      <c r="HU1504" s="1186"/>
      <c r="HV1504" s="1186"/>
      <c r="HW1504" s="1186"/>
      <c r="HX1504" s="1186"/>
      <c r="HY1504" s="1186"/>
      <c r="HZ1504" s="1186"/>
      <c r="IA1504" s="1186"/>
      <c r="IB1504" s="1186"/>
    </row>
    <row r="1505" spans="1:236" s="1185" customFormat="1">
      <c r="A1505" s="1540"/>
      <c r="B1505" s="1541"/>
      <c r="C1505" s="1542"/>
      <c r="D1505" s="1543"/>
      <c r="E1505" s="1186"/>
      <c r="F1505" s="1544"/>
      <c r="G1505" s="1604"/>
      <c r="H1505" s="1604"/>
      <c r="I1505" s="1186"/>
      <c r="J1505" s="1186"/>
      <c r="K1505" s="1186"/>
      <c r="L1505" s="1186"/>
      <c r="M1505" s="1186"/>
      <c r="N1505" s="1186"/>
      <c r="O1505" s="1186"/>
      <c r="P1505" s="1186"/>
      <c r="Q1505" s="1186"/>
      <c r="R1505" s="1186"/>
      <c r="S1505" s="1186"/>
      <c r="T1505" s="1186"/>
      <c r="U1505" s="1186"/>
      <c r="V1505" s="1186"/>
      <c r="W1505" s="1186"/>
      <c r="X1505" s="1186"/>
      <c r="Y1505" s="1186"/>
      <c r="Z1505" s="1186"/>
      <c r="AA1505" s="1186"/>
      <c r="AB1505" s="1186"/>
      <c r="AC1505" s="1186"/>
      <c r="AD1505" s="1186"/>
      <c r="AE1505" s="1186"/>
      <c r="AF1505" s="1186"/>
      <c r="AG1505" s="1186"/>
      <c r="AH1505" s="1186"/>
      <c r="AI1505" s="1186"/>
      <c r="AJ1505" s="1186"/>
      <c r="AK1505" s="1186"/>
      <c r="AL1505" s="1186"/>
      <c r="AM1505" s="1186"/>
      <c r="AN1505" s="1186"/>
      <c r="AO1505" s="1186"/>
      <c r="AP1505" s="1186"/>
      <c r="AQ1505" s="1186"/>
      <c r="AR1505" s="1186"/>
      <c r="AS1505" s="1186"/>
      <c r="AT1505" s="1186"/>
      <c r="AU1505" s="1186"/>
      <c r="AV1505" s="1186"/>
      <c r="AW1505" s="1186"/>
      <c r="AX1505" s="1186"/>
      <c r="AY1505" s="1186"/>
      <c r="AZ1505" s="1186"/>
      <c r="BA1505" s="1186"/>
      <c r="BB1505" s="1186"/>
      <c r="BC1505" s="1186"/>
      <c r="BD1505" s="1186"/>
      <c r="BE1505" s="1186"/>
      <c r="BF1505" s="1186"/>
      <c r="BG1505" s="1186"/>
      <c r="BH1505" s="1186"/>
      <c r="BI1505" s="1186"/>
      <c r="BJ1505" s="1186"/>
      <c r="BK1505" s="1186"/>
      <c r="BL1505" s="1186"/>
      <c r="BM1505" s="1186"/>
      <c r="BN1505" s="1186"/>
      <c r="BO1505" s="1186"/>
      <c r="BP1505" s="1186"/>
      <c r="BQ1505" s="1186"/>
      <c r="BR1505" s="1186"/>
      <c r="BS1505" s="1186"/>
      <c r="BT1505" s="1186"/>
      <c r="BU1505" s="1186"/>
      <c r="BV1505" s="1186"/>
      <c r="BW1505" s="1186"/>
      <c r="BX1505" s="1186"/>
      <c r="BY1505" s="1186"/>
      <c r="BZ1505" s="1186"/>
      <c r="CA1505" s="1186"/>
      <c r="CB1505" s="1186"/>
      <c r="CC1505" s="1186"/>
      <c r="CD1505" s="1186"/>
      <c r="CE1505" s="1186"/>
      <c r="CF1505" s="1186"/>
      <c r="CG1505" s="1186"/>
      <c r="CH1505" s="1186"/>
      <c r="CI1505" s="1186"/>
      <c r="CJ1505" s="1186"/>
      <c r="CK1505" s="1186"/>
      <c r="CL1505" s="1186"/>
      <c r="CM1505" s="1186"/>
      <c r="CN1505" s="1186"/>
      <c r="CO1505" s="1186"/>
      <c r="CP1505" s="1186"/>
      <c r="CQ1505" s="1186"/>
      <c r="CR1505" s="1186"/>
      <c r="CS1505" s="1186"/>
      <c r="CT1505" s="1186"/>
      <c r="CU1505" s="1186"/>
      <c r="CV1505" s="1186"/>
      <c r="CW1505" s="1186"/>
      <c r="CX1505" s="1186"/>
      <c r="CY1505" s="1186"/>
      <c r="CZ1505" s="1186"/>
      <c r="DA1505" s="1186"/>
      <c r="DB1505" s="1186"/>
      <c r="DC1505" s="1186"/>
      <c r="DD1505" s="1186"/>
      <c r="DE1505" s="1186"/>
      <c r="DF1505" s="1186"/>
      <c r="DG1505" s="1186"/>
      <c r="DH1505" s="1186"/>
      <c r="DI1505" s="1186"/>
      <c r="DJ1505" s="1186"/>
      <c r="DK1505" s="1186"/>
      <c r="DL1505" s="1186"/>
      <c r="DM1505" s="1186"/>
      <c r="DN1505" s="1186"/>
      <c r="DO1505" s="1186"/>
      <c r="DP1505" s="1186"/>
      <c r="DQ1505" s="1186"/>
      <c r="DR1505" s="1186"/>
      <c r="DS1505" s="1186"/>
      <c r="DT1505" s="1186"/>
      <c r="DU1505" s="1186"/>
      <c r="DV1505" s="1186"/>
      <c r="DW1505" s="1186"/>
      <c r="DX1505" s="1186"/>
      <c r="DY1505" s="1186"/>
      <c r="DZ1505" s="1186"/>
      <c r="EA1505" s="1186"/>
      <c r="EB1505" s="1186"/>
      <c r="EC1505" s="1186"/>
      <c r="ED1505" s="1186"/>
      <c r="EE1505" s="1186"/>
      <c r="EF1505" s="1186"/>
      <c r="EG1505" s="1186"/>
      <c r="EH1505" s="1186"/>
      <c r="EI1505" s="1186"/>
      <c r="EJ1505" s="1186"/>
      <c r="EK1505" s="1186"/>
      <c r="EL1505" s="1186"/>
      <c r="EM1505" s="1186"/>
      <c r="EN1505" s="1186"/>
      <c r="EO1505" s="1186"/>
      <c r="EP1505" s="1186"/>
      <c r="EQ1505" s="1186"/>
      <c r="ER1505" s="1186"/>
      <c r="ES1505" s="1186"/>
      <c r="ET1505" s="1186"/>
      <c r="EU1505" s="1186"/>
      <c r="EV1505" s="1186"/>
      <c r="EW1505" s="1186"/>
      <c r="EX1505" s="1186"/>
      <c r="EY1505" s="1186"/>
      <c r="EZ1505" s="1186"/>
      <c r="FA1505" s="1186"/>
      <c r="FB1505" s="1186"/>
      <c r="FC1505" s="1186"/>
      <c r="FD1505" s="1186"/>
      <c r="FE1505" s="1186"/>
      <c r="FF1505" s="1186"/>
      <c r="FG1505" s="1186"/>
      <c r="FH1505" s="1186"/>
      <c r="FI1505" s="1186"/>
      <c r="FJ1505" s="1186"/>
      <c r="FK1505" s="1186"/>
      <c r="FL1505" s="1186"/>
      <c r="FM1505" s="1186"/>
      <c r="FN1505" s="1186"/>
      <c r="FO1505" s="1186"/>
      <c r="FP1505" s="1186"/>
      <c r="FQ1505" s="1186"/>
      <c r="FR1505" s="1186"/>
      <c r="FS1505" s="1186"/>
      <c r="FT1505" s="1186"/>
      <c r="FU1505" s="1186"/>
      <c r="FV1505" s="1186"/>
      <c r="FW1505" s="1186"/>
      <c r="FX1505" s="1186"/>
      <c r="FY1505" s="1186"/>
      <c r="FZ1505" s="1186"/>
      <c r="GA1505" s="1186"/>
      <c r="GB1505" s="1186"/>
      <c r="GC1505" s="1186"/>
      <c r="GD1505" s="1186"/>
      <c r="GE1505" s="1186"/>
      <c r="GF1505" s="1186"/>
      <c r="GG1505" s="1186"/>
      <c r="GH1505" s="1186"/>
      <c r="GI1505" s="1186"/>
      <c r="GJ1505" s="1186"/>
      <c r="GK1505" s="1186"/>
      <c r="GL1505" s="1186"/>
      <c r="GM1505" s="1186"/>
      <c r="GN1505" s="1186"/>
      <c r="GO1505" s="1186"/>
      <c r="GP1505" s="1186"/>
      <c r="GQ1505" s="1186"/>
      <c r="GR1505" s="1186"/>
      <c r="GS1505" s="1186"/>
      <c r="GT1505" s="1186"/>
      <c r="GU1505" s="1186"/>
      <c r="GV1505" s="1186"/>
      <c r="GW1505" s="1186"/>
      <c r="GX1505" s="1186"/>
      <c r="GY1505" s="1186"/>
      <c r="GZ1505" s="1186"/>
      <c r="HA1505" s="1186"/>
      <c r="HB1505" s="1186"/>
      <c r="HC1505" s="1186"/>
      <c r="HD1505" s="1186"/>
      <c r="HE1505" s="1186"/>
      <c r="HF1505" s="1186"/>
      <c r="HG1505" s="1186"/>
      <c r="HH1505" s="1186"/>
      <c r="HI1505" s="1186"/>
      <c r="HJ1505" s="1186"/>
      <c r="HK1505" s="1186"/>
      <c r="HL1505" s="1186"/>
      <c r="HM1505" s="1186"/>
      <c r="HN1505" s="1186"/>
      <c r="HO1505" s="1186"/>
      <c r="HP1505" s="1186"/>
      <c r="HQ1505" s="1186"/>
      <c r="HR1505" s="1186"/>
      <c r="HS1505" s="1186"/>
      <c r="HT1505" s="1186"/>
      <c r="HU1505" s="1186"/>
      <c r="HV1505" s="1186"/>
      <c r="HW1505" s="1186"/>
      <c r="HX1505" s="1186"/>
      <c r="HY1505" s="1186"/>
      <c r="HZ1505" s="1186"/>
      <c r="IA1505" s="1186"/>
      <c r="IB1505" s="1186"/>
    </row>
    <row r="1506" spans="1:236" s="1185" customFormat="1">
      <c r="A1506" s="1540"/>
      <c r="B1506" s="1541"/>
      <c r="C1506" s="1542"/>
      <c r="D1506" s="1543"/>
      <c r="E1506" s="1186"/>
      <c r="F1506" s="1544"/>
      <c r="G1506" s="1604"/>
      <c r="H1506" s="1604"/>
      <c r="I1506" s="1186"/>
      <c r="J1506" s="1186"/>
      <c r="K1506" s="1186"/>
      <c r="L1506" s="1186"/>
      <c r="M1506" s="1186"/>
      <c r="N1506" s="1186"/>
      <c r="O1506" s="1186"/>
      <c r="P1506" s="1186"/>
      <c r="Q1506" s="1186"/>
      <c r="R1506" s="1186"/>
      <c r="S1506" s="1186"/>
      <c r="T1506" s="1186"/>
      <c r="U1506" s="1186"/>
      <c r="V1506" s="1186"/>
      <c r="W1506" s="1186"/>
      <c r="X1506" s="1186"/>
      <c r="Y1506" s="1186"/>
      <c r="Z1506" s="1186"/>
      <c r="AA1506" s="1186"/>
      <c r="AB1506" s="1186"/>
      <c r="AC1506" s="1186"/>
      <c r="AD1506" s="1186"/>
      <c r="AE1506" s="1186"/>
      <c r="AF1506" s="1186"/>
      <c r="AG1506" s="1186"/>
      <c r="AH1506" s="1186"/>
      <c r="AI1506" s="1186"/>
      <c r="AJ1506" s="1186"/>
      <c r="AK1506" s="1186"/>
      <c r="AL1506" s="1186"/>
      <c r="AM1506" s="1186"/>
      <c r="AN1506" s="1186"/>
      <c r="AO1506" s="1186"/>
      <c r="AP1506" s="1186"/>
      <c r="AQ1506" s="1186"/>
      <c r="AR1506" s="1186"/>
      <c r="AS1506" s="1186"/>
      <c r="AT1506" s="1186"/>
      <c r="AU1506" s="1186"/>
      <c r="AV1506" s="1186"/>
      <c r="AW1506" s="1186"/>
      <c r="AX1506" s="1186"/>
      <c r="AY1506" s="1186"/>
      <c r="AZ1506" s="1186"/>
      <c r="BA1506" s="1186"/>
      <c r="BB1506" s="1186"/>
      <c r="BC1506" s="1186"/>
      <c r="BD1506" s="1186"/>
      <c r="BE1506" s="1186"/>
      <c r="BF1506" s="1186"/>
      <c r="BG1506" s="1186"/>
      <c r="BH1506" s="1186"/>
      <c r="BI1506" s="1186"/>
      <c r="BJ1506" s="1186"/>
      <c r="BK1506" s="1186"/>
      <c r="BL1506" s="1186"/>
      <c r="BM1506" s="1186"/>
      <c r="BN1506" s="1186"/>
      <c r="BO1506" s="1186"/>
      <c r="BP1506" s="1186"/>
      <c r="BQ1506" s="1186"/>
      <c r="BR1506" s="1186"/>
      <c r="BS1506" s="1186"/>
      <c r="BT1506" s="1186"/>
      <c r="BU1506" s="1186"/>
      <c r="BV1506" s="1186"/>
      <c r="BW1506" s="1186"/>
      <c r="BX1506" s="1186"/>
      <c r="BY1506" s="1186"/>
      <c r="BZ1506" s="1186"/>
      <c r="CA1506" s="1186"/>
      <c r="CB1506" s="1186"/>
      <c r="CC1506" s="1186"/>
      <c r="CD1506" s="1186"/>
      <c r="CE1506" s="1186"/>
      <c r="CF1506" s="1186"/>
      <c r="CG1506" s="1186"/>
      <c r="CH1506" s="1186"/>
      <c r="CI1506" s="1186"/>
      <c r="CJ1506" s="1186"/>
      <c r="CK1506" s="1186"/>
      <c r="CL1506" s="1186"/>
      <c r="CM1506" s="1186"/>
      <c r="CN1506" s="1186"/>
      <c r="CO1506" s="1186"/>
      <c r="CP1506" s="1186"/>
      <c r="CQ1506" s="1186"/>
      <c r="CR1506" s="1186"/>
      <c r="CS1506" s="1186"/>
      <c r="CT1506" s="1186"/>
      <c r="CU1506" s="1186"/>
      <c r="CV1506" s="1186"/>
      <c r="CW1506" s="1186"/>
      <c r="CX1506" s="1186"/>
      <c r="CY1506" s="1186"/>
      <c r="CZ1506" s="1186"/>
      <c r="DA1506" s="1186"/>
      <c r="DB1506" s="1186"/>
      <c r="DC1506" s="1186"/>
      <c r="DD1506" s="1186"/>
      <c r="DE1506" s="1186"/>
      <c r="DF1506" s="1186"/>
      <c r="DG1506" s="1186"/>
      <c r="DH1506" s="1186"/>
      <c r="DI1506" s="1186"/>
      <c r="DJ1506" s="1186"/>
      <c r="DK1506" s="1186"/>
      <c r="DL1506" s="1186"/>
      <c r="DM1506" s="1186"/>
      <c r="DN1506" s="1186"/>
      <c r="DO1506" s="1186"/>
      <c r="DP1506" s="1186"/>
      <c r="DQ1506" s="1186"/>
      <c r="DR1506" s="1186"/>
      <c r="DS1506" s="1186"/>
      <c r="DT1506" s="1186"/>
      <c r="DU1506" s="1186"/>
      <c r="DV1506" s="1186"/>
      <c r="DW1506" s="1186"/>
      <c r="DX1506" s="1186"/>
      <c r="DY1506" s="1186"/>
      <c r="DZ1506" s="1186"/>
      <c r="EA1506" s="1186"/>
      <c r="EB1506" s="1186"/>
      <c r="EC1506" s="1186"/>
      <c r="ED1506" s="1186"/>
      <c r="EE1506" s="1186"/>
      <c r="EF1506" s="1186"/>
      <c r="EG1506" s="1186"/>
      <c r="EH1506" s="1186"/>
      <c r="EI1506" s="1186"/>
      <c r="EJ1506" s="1186"/>
      <c r="EK1506" s="1186"/>
      <c r="EL1506" s="1186"/>
      <c r="EM1506" s="1186"/>
      <c r="EN1506" s="1186"/>
      <c r="EO1506" s="1186"/>
      <c r="EP1506" s="1186"/>
      <c r="EQ1506" s="1186"/>
      <c r="ER1506" s="1186"/>
      <c r="ES1506" s="1186"/>
      <c r="ET1506" s="1186"/>
      <c r="EU1506" s="1186"/>
      <c r="EV1506" s="1186"/>
      <c r="EW1506" s="1186"/>
      <c r="EX1506" s="1186"/>
      <c r="EY1506" s="1186"/>
      <c r="EZ1506" s="1186"/>
      <c r="FA1506" s="1186"/>
      <c r="FB1506" s="1186"/>
      <c r="FC1506" s="1186"/>
      <c r="FD1506" s="1186"/>
      <c r="FE1506" s="1186"/>
      <c r="FF1506" s="1186"/>
      <c r="FG1506" s="1186"/>
      <c r="FH1506" s="1186"/>
      <c r="FI1506" s="1186"/>
      <c r="FJ1506" s="1186"/>
      <c r="FK1506" s="1186"/>
      <c r="FL1506" s="1186"/>
      <c r="FM1506" s="1186"/>
      <c r="FN1506" s="1186"/>
      <c r="FO1506" s="1186"/>
      <c r="FP1506" s="1186"/>
      <c r="FQ1506" s="1186"/>
      <c r="FR1506" s="1186"/>
      <c r="FS1506" s="1186"/>
      <c r="FT1506" s="1186"/>
      <c r="FU1506" s="1186"/>
      <c r="FV1506" s="1186"/>
      <c r="FW1506" s="1186"/>
      <c r="FX1506" s="1186"/>
      <c r="FY1506" s="1186"/>
      <c r="FZ1506" s="1186"/>
      <c r="GA1506" s="1186"/>
      <c r="GB1506" s="1186"/>
      <c r="GC1506" s="1186"/>
      <c r="GD1506" s="1186"/>
      <c r="GE1506" s="1186"/>
      <c r="GF1506" s="1186"/>
      <c r="GG1506" s="1186"/>
      <c r="GH1506" s="1186"/>
      <c r="GI1506" s="1186"/>
      <c r="GJ1506" s="1186"/>
      <c r="GK1506" s="1186"/>
      <c r="GL1506" s="1186"/>
      <c r="GM1506" s="1186"/>
      <c r="GN1506" s="1186"/>
      <c r="GO1506" s="1186"/>
      <c r="GP1506" s="1186"/>
      <c r="GQ1506" s="1186"/>
      <c r="GR1506" s="1186"/>
      <c r="GS1506" s="1186"/>
      <c r="GT1506" s="1186"/>
      <c r="GU1506" s="1186"/>
      <c r="GV1506" s="1186"/>
      <c r="GW1506" s="1186"/>
      <c r="GX1506" s="1186"/>
      <c r="GY1506" s="1186"/>
      <c r="GZ1506" s="1186"/>
      <c r="HA1506" s="1186"/>
      <c r="HB1506" s="1186"/>
      <c r="HC1506" s="1186"/>
      <c r="HD1506" s="1186"/>
      <c r="HE1506" s="1186"/>
      <c r="HF1506" s="1186"/>
      <c r="HG1506" s="1186"/>
      <c r="HH1506" s="1186"/>
      <c r="HI1506" s="1186"/>
      <c r="HJ1506" s="1186"/>
      <c r="HK1506" s="1186"/>
      <c r="HL1506" s="1186"/>
      <c r="HM1506" s="1186"/>
      <c r="HN1506" s="1186"/>
      <c r="HO1506" s="1186"/>
      <c r="HP1506" s="1186"/>
      <c r="HQ1506" s="1186"/>
      <c r="HR1506" s="1186"/>
      <c r="HS1506" s="1186"/>
      <c r="HT1506" s="1186"/>
      <c r="HU1506" s="1186"/>
      <c r="HV1506" s="1186"/>
      <c r="HW1506" s="1186"/>
      <c r="HX1506" s="1186"/>
      <c r="HY1506" s="1186"/>
      <c r="HZ1506" s="1186"/>
      <c r="IA1506" s="1186"/>
      <c r="IB1506" s="1186"/>
    </row>
    <row r="1507" spans="1:236" s="1185" customFormat="1">
      <c r="A1507" s="1540"/>
      <c r="B1507" s="1541"/>
      <c r="C1507" s="1542"/>
      <c r="D1507" s="1543"/>
      <c r="E1507" s="1186"/>
      <c r="F1507" s="1544"/>
      <c r="G1507" s="1604"/>
      <c r="H1507" s="1604"/>
      <c r="I1507" s="1186"/>
      <c r="J1507" s="1186"/>
      <c r="K1507" s="1186"/>
      <c r="L1507" s="1186"/>
      <c r="M1507" s="1186"/>
      <c r="N1507" s="1186"/>
      <c r="O1507" s="1186"/>
      <c r="P1507" s="1186"/>
      <c r="Q1507" s="1186"/>
      <c r="R1507" s="1186"/>
      <c r="S1507" s="1186"/>
      <c r="T1507" s="1186"/>
      <c r="U1507" s="1186"/>
      <c r="V1507" s="1186"/>
      <c r="W1507" s="1186"/>
      <c r="X1507" s="1186"/>
      <c r="Y1507" s="1186"/>
      <c r="Z1507" s="1186"/>
      <c r="AA1507" s="1186"/>
      <c r="AB1507" s="1186"/>
      <c r="AC1507" s="1186"/>
      <c r="AD1507" s="1186"/>
      <c r="AE1507" s="1186"/>
      <c r="AF1507" s="1186"/>
      <c r="AG1507" s="1186"/>
      <c r="AH1507" s="1186"/>
      <c r="AI1507" s="1186"/>
      <c r="AJ1507" s="1186"/>
      <c r="AK1507" s="1186"/>
      <c r="AL1507" s="1186"/>
      <c r="AM1507" s="1186"/>
      <c r="AN1507" s="1186"/>
      <c r="AO1507" s="1186"/>
      <c r="AP1507" s="1186"/>
      <c r="AQ1507" s="1186"/>
      <c r="AR1507" s="1186"/>
      <c r="AS1507" s="1186"/>
      <c r="AT1507" s="1186"/>
      <c r="AU1507" s="1186"/>
      <c r="AV1507" s="1186"/>
      <c r="AW1507" s="1186"/>
      <c r="AX1507" s="1186"/>
      <c r="AY1507" s="1186"/>
      <c r="AZ1507" s="1186"/>
      <c r="BA1507" s="1186"/>
      <c r="BB1507" s="1186"/>
      <c r="BC1507" s="1186"/>
      <c r="BD1507" s="1186"/>
      <c r="BE1507" s="1186"/>
      <c r="BF1507" s="1186"/>
      <c r="BG1507" s="1186"/>
      <c r="BH1507" s="1186"/>
      <c r="BI1507" s="1186"/>
      <c r="BJ1507" s="1186"/>
      <c r="BK1507" s="1186"/>
      <c r="BL1507" s="1186"/>
      <c r="BM1507" s="1186"/>
      <c r="BN1507" s="1186"/>
      <c r="BO1507" s="1186"/>
      <c r="BP1507" s="1186"/>
      <c r="BQ1507" s="1186"/>
      <c r="BR1507" s="1186"/>
      <c r="BS1507" s="1186"/>
      <c r="BT1507" s="1186"/>
      <c r="BU1507" s="1186"/>
      <c r="BV1507" s="1186"/>
      <c r="BW1507" s="1186"/>
      <c r="BX1507" s="1186"/>
      <c r="BY1507" s="1186"/>
      <c r="BZ1507" s="1186"/>
      <c r="CA1507" s="1186"/>
      <c r="CB1507" s="1186"/>
      <c r="CC1507" s="1186"/>
      <c r="CD1507" s="1186"/>
      <c r="CE1507" s="1186"/>
      <c r="CF1507" s="1186"/>
      <c r="CG1507" s="1186"/>
      <c r="CH1507" s="1186"/>
      <c r="CI1507" s="1186"/>
      <c r="CJ1507" s="1186"/>
      <c r="CK1507" s="1186"/>
      <c r="CL1507" s="1186"/>
      <c r="CM1507" s="1186"/>
      <c r="CN1507" s="1186"/>
      <c r="CO1507" s="1186"/>
      <c r="CP1507" s="1186"/>
      <c r="CQ1507" s="1186"/>
      <c r="CR1507" s="1186"/>
      <c r="CS1507" s="1186"/>
      <c r="CT1507" s="1186"/>
      <c r="CU1507" s="1186"/>
      <c r="CV1507" s="1186"/>
      <c r="CW1507" s="1186"/>
      <c r="CX1507" s="1186"/>
      <c r="CY1507" s="1186"/>
      <c r="CZ1507" s="1186"/>
      <c r="DA1507" s="1186"/>
      <c r="DB1507" s="1186"/>
      <c r="DC1507" s="1186"/>
      <c r="DD1507" s="1186"/>
      <c r="DE1507" s="1186"/>
      <c r="DF1507" s="1186"/>
      <c r="DG1507" s="1186"/>
      <c r="DH1507" s="1186"/>
      <c r="DI1507" s="1186"/>
      <c r="DJ1507" s="1186"/>
      <c r="DK1507" s="1186"/>
      <c r="DL1507" s="1186"/>
      <c r="DM1507" s="1186"/>
      <c r="DN1507" s="1186"/>
      <c r="DO1507" s="1186"/>
      <c r="DP1507" s="1186"/>
      <c r="DQ1507" s="1186"/>
      <c r="DR1507" s="1186"/>
      <c r="DS1507" s="1186"/>
      <c r="DT1507" s="1186"/>
      <c r="DU1507" s="1186"/>
      <c r="DV1507" s="1186"/>
      <c r="DW1507" s="1186"/>
      <c r="DX1507" s="1186"/>
      <c r="DY1507" s="1186"/>
      <c r="DZ1507" s="1186"/>
      <c r="EA1507" s="1186"/>
      <c r="EB1507" s="1186"/>
      <c r="EC1507" s="1186"/>
      <c r="ED1507" s="1186"/>
      <c r="EE1507" s="1186"/>
      <c r="EF1507" s="1186"/>
      <c r="EG1507" s="1186"/>
      <c r="EH1507" s="1186"/>
      <c r="EI1507" s="1186"/>
      <c r="EJ1507" s="1186"/>
      <c r="EK1507" s="1186"/>
      <c r="EL1507" s="1186"/>
      <c r="EM1507" s="1186"/>
      <c r="EN1507" s="1186"/>
      <c r="EO1507" s="1186"/>
      <c r="EP1507" s="1186"/>
      <c r="EQ1507" s="1186"/>
      <c r="ER1507" s="1186"/>
      <c r="ES1507" s="1186"/>
      <c r="ET1507" s="1186"/>
      <c r="EU1507" s="1186"/>
      <c r="EV1507" s="1186"/>
      <c r="EW1507" s="1186"/>
      <c r="EX1507" s="1186"/>
      <c r="EY1507" s="1186"/>
      <c r="EZ1507" s="1186"/>
      <c r="FA1507" s="1186"/>
      <c r="FB1507" s="1186"/>
      <c r="FC1507" s="1186"/>
      <c r="FD1507" s="1186"/>
      <c r="FE1507" s="1186"/>
      <c r="FF1507" s="1186"/>
      <c r="FG1507" s="1186"/>
      <c r="FH1507" s="1186"/>
      <c r="FI1507" s="1186"/>
      <c r="FJ1507" s="1186"/>
      <c r="FK1507" s="1186"/>
      <c r="FL1507" s="1186"/>
      <c r="FM1507" s="1186"/>
      <c r="FN1507" s="1186"/>
      <c r="FO1507" s="1186"/>
      <c r="FP1507" s="1186"/>
      <c r="FQ1507" s="1186"/>
      <c r="FR1507" s="1186"/>
      <c r="FS1507" s="1186"/>
      <c r="FT1507" s="1186"/>
      <c r="FU1507" s="1186"/>
      <c r="FV1507" s="1186"/>
      <c r="FW1507" s="1186"/>
      <c r="FX1507" s="1186"/>
      <c r="FY1507" s="1186"/>
      <c r="FZ1507" s="1186"/>
      <c r="GA1507" s="1186"/>
      <c r="GB1507" s="1186"/>
      <c r="GC1507" s="1186"/>
      <c r="GD1507" s="1186"/>
      <c r="GE1507" s="1186"/>
      <c r="GF1507" s="1186"/>
      <c r="GG1507" s="1186"/>
      <c r="GH1507" s="1186"/>
      <c r="GI1507" s="1186"/>
      <c r="GJ1507" s="1186"/>
      <c r="GK1507" s="1186"/>
      <c r="GL1507" s="1186"/>
      <c r="GM1507" s="1186"/>
      <c r="GN1507" s="1186"/>
      <c r="GO1507" s="1186"/>
      <c r="GP1507" s="1186"/>
      <c r="GQ1507" s="1186"/>
      <c r="GR1507" s="1186"/>
      <c r="GS1507" s="1186"/>
      <c r="GT1507" s="1186"/>
      <c r="GU1507" s="1186"/>
      <c r="GV1507" s="1186"/>
      <c r="GW1507" s="1186"/>
      <c r="GX1507" s="1186"/>
      <c r="GY1507" s="1186"/>
      <c r="GZ1507" s="1186"/>
      <c r="HA1507" s="1186"/>
      <c r="HB1507" s="1186"/>
      <c r="HC1507" s="1186"/>
      <c r="HD1507" s="1186"/>
      <c r="HE1507" s="1186"/>
      <c r="HF1507" s="1186"/>
      <c r="HG1507" s="1186"/>
      <c r="HH1507" s="1186"/>
      <c r="HI1507" s="1186"/>
      <c r="HJ1507" s="1186"/>
      <c r="HK1507" s="1186"/>
      <c r="HL1507" s="1186"/>
      <c r="HM1507" s="1186"/>
      <c r="HN1507" s="1186"/>
      <c r="HO1507" s="1186"/>
      <c r="HP1507" s="1186"/>
      <c r="HQ1507" s="1186"/>
      <c r="HR1507" s="1186"/>
      <c r="HS1507" s="1186"/>
      <c r="HT1507" s="1186"/>
      <c r="HU1507" s="1186"/>
      <c r="HV1507" s="1186"/>
      <c r="HW1507" s="1186"/>
      <c r="HX1507" s="1186"/>
      <c r="HY1507" s="1186"/>
      <c r="HZ1507" s="1186"/>
      <c r="IA1507" s="1186"/>
      <c r="IB1507" s="1186"/>
    </row>
    <row r="1508" spans="1:236" s="1185" customFormat="1">
      <c r="A1508" s="1540"/>
      <c r="B1508" s="1541"/>
      <c r="C1508" s="1542"/>
      <c r="D1508" s="1543"/>
      <c r="E1508" s="1186"/>
      <c r="F1508" s="1544"/>
      <c r="G1508" s="1604"/>
      <c r="H1508" s="1604"/>
      <c r="I1508" s="1186"/>
      <c r="J1508" s="1186"/>
      <c r="K1508" s="1186"/>
      <c r="L1508" s="1186"/>
      <c r="M1508" s="1186"/>
      <c r="N1508" s="1186"/>
      <c r="O1508" s="1186"/>
      <c r="P1508" s="1186"/>
      <c r="Q1508" s="1186"/>
      <c r="R1508" s="1186"/>
      <c r="S1508" s="1186"/>
      <c r="T1508" s="1186"/>
      <c r="U1508" s="1186"/>
      <c r="V1508" s="1186"/>
      <c r="W1508" s="1186"/>
      <c r="X1508" s="1186"/>
      <c r="Y1508" s="1186"/>
      <c r="Z1508" s="1186"/>
      <c r="AA1508" s="1186"/>
      <c r="AB1508" s="1186"/>
      <c r="AC1508" s="1186"/>
      <c r="AD1508" s="1186"/>
      <c r="AE1508" s="1186"/>
      <c r="AF1508" s="1186"/>
      <c r="AG1508" s="1186"/>
      <c r="AH1508" s="1186"/>
      <c r="AI1508" s="1186"/>
      <c r="AJ1508" s="1186"/>
      <c r="AK1508" s="1186"/>
      <c r="AL1508" s="1186"/>
      <c r="AM1508" s="1186"/>
      <c r="AN1508" s="1186"/>
      <c r="AO1508" s="1186"/>
      <c r="AP1508" s="1186"/>
      <c r="AQ1508" s="1186"/>
      <c r="AR1508" s="1186"/>
      <c r="AS1508" s="1186"/>
      <c r="AT1508" s="1186"/>
      <c r="AU1508" s="1186"/>
      <c r="AV1508" s="1186"/>
      <c r="AW1508" s="1186"/>
      <c r="AX1508" s="1186"/>
      <c r="AY1508" s="1186"/>
      <c r="AZ1508" s="1186"/>
      <c r="BA1508" s="1186"/>
      <c r="BB1508" s="1186"/>
      <c r="BC1508" s="1186"/>
      <c r="BD1508" s="1186"/>
      <c r="BE1508" s="1186"/>
      <c r="BF1508" s="1186"/>
      <c r="BG1508" s="1186"/>
      <c r="BH1508" s="1186"/>
      <c r="BI1508" s="1186"/>
      <c r="BJ1508" s="1186"/>
      <c r="BK1508" s="1186"/>
      <c r="BL1508" s="1186"/>
      <c r="BM1508" s="1186"/>
      <c r="BN1508" s="1186"/>
      <c r="BO1508" s="1186"/>
      <c r="BP1508" s="1186"/>
      <c r="BQ1508" s="1186"/>
      <c r="BR1508" s="1186"/>
      <c r="BS1508" s="1186"/>
      <c r="BT1508" s="1186"/>
      <c r="BU1508" s="1186"/>
      <c r="BV1508" s="1186"/>
      <c r="BW1508" s="1186"/>
      <c r="BX1508" s="1186"/>
      <c r="BY1508" s="1186"/>
      <c r="BZ1508" s="1186"/>
      <c r="CA1508" s="1186"/>
      <c r="CB1508" s="1186"/>
      <c r="CC1508" s="1186"/>
      <c r="CD1508" s="1186"/>
      <c r="CE1508" s="1186"/>
      <c r="CF1508" s="1186"/>
      <c r="CG1508" s="1186"/>
      <c r="CH1508" s="1186"/>
      <c r="CI1508" s="1186"/>
      <c r="CJ1508" s="1186"/>
      <c r="CK1508" s="1186"/>
      <c r="CL1508" s="1186"/>
      <c r="CM1508" s="1186"/>
      <c r="CN1508" s="1186"/>
      <c r="CO1508" s="1186"/>
      <c r="CP1508" s="1186"/>
      <c r="CQ1508" s="1186"/>
      <c r="CR1508" s="1186"/>
      <c r="CS1508" s="1186"/>
      <c r="CT1508" s="1186"/>
      <c r="CU1508" s="1186"/>
      <c r="CV1508" s="1186"/>
      <c r="CW1508" s="1186"/>
      <c r="CX1508" s="1186"/>
      <c r="CY1508" s="1186"/>
      <c r="CZ1508" s="1186"/>
      <c r="DA1508" s="1186"/>
      <c r="DB1508" s="1186"/>
      <c r="DC1508" s="1186"/>
      <c r="DD1508" s="1186"/>
      <c r="DE1508" s="1186"/>
      <c r="DF1508" s="1186"/>
      <c r="DG1508" s="1186"/>
      <c r="DH1508" s="1186"/>
      <c r="DI1508" s="1186"/>
      <c r="DJ1508" s="1186"/>
      <c r="DK1508" s="1186"/>
      <c r="DL1508" s="1186"/>
      <c r="DM1508" s="1186"/>
      <c r="DN1508" s="1186"/>
      <c r="DO1508" s="1186"/>
      <c r="DP1508" s="1186"/>
      <c r="DQ1508" s="1186"/>
      <c r="DR1508" s="1186"/>
      <c r="DS1508" s="1186"/>
      <c r="DT1508" s="1186"/>
      <c r="DU1508" s="1186"/>
      <c r="DV1508" s="1186"/>
      <c r="DW1508" s="1186"/>
      <c r="DX1508" s="1186"/>
      <c r="DY1508" s="1186"/>
      <c r="DZ1508" s="1186"/>
      <c r="EA1508" s="1186"/>
      <c r="EB1508" s="1186"/>
      <c r="EC1508" s="1186"/>
      <c r="ED1508" s="1186"/>
      <c r="EE1508" s="1186"/>
      <c r="EF1508" s="1186"/>
      <c r="EG1508" s="1186"/>
      <c r="EH1508" s="1186"/>
      <c r="EI1508" s="1186"/>
      <c r="EJ1508" s="1186"/>
      <c r="EK1508" s="1186"/>
      <c r="EL1508" s="1186"/>
      <c r="EM1508" s="1186"/>
      <c r="EN1508" s="1186"/>
      <c r="EO1508" s="1186"/>
      <c r="EP1508" s="1186"/>
      <c r="EQ1508" s="1186"/>
      <c r="ER1508" s="1186"/>
      <c r="ES1508" s="1186"/>
      <c r="ET1508" s="1186"/>
      <c r="EU1508" s="1186"/>
      <c r="EV1508" s="1186"/>
      <c r="EW1508" s="1186"/>
      <c r="EX1508" s="1186"/>
      <c r="EY1508" s="1186"/>
      <c r="EZ1508" s="1186"/>
      <c r="FA1508" s="1186"/>
      <c r="FB1508" s="1186"/>
      <c r="FC1508" s="1186"/>
      <c r="FD1508" s="1186"/>
      <c r="FE1508" s="1186"/>
      <c r="FF1508" s="1186"/>
      <c r="FG1508" s="1186"/>
      <c r="FH1508" s="1186"/>
      <c r="FI1508" s="1186"/>
      <c r="FJ1508" s="1186"/>
      <c r="FK1508" s="1186"/>
      <c r="FL1508" s="1186"/>
      <c r="FM1508" s="1186"/>
      <c r="FN1508" s="1186"/>
      <c r="FO1508" s="1186"/>
      <c r="FP1508" s="1186"/>
      <c r="FQ1508" s="1186"/>
      <c r="FR1508" s="1186"/>
      <c r="FS1508" s="1186"/>
      <c r="FT1508" s="1186"/>
      <c r="FU1508" s="1186"/>
      <c r="FV1508" s="1186"/>
      <c r="FW1508" s="1186"/>
      <c r="FX1508" s="1186"/>
      <c r="FY1508" s="1186"/>
      <c r="FZ1508" s="1186"/>
      <c r="GA1508" s="1186"/>
      <c r="GB1508" s="1186"/>
      <c r="GC1508" s="1186"/>
      <c r="GD1508" s="1186"/>
      <c r="GE1508" s="1186"/>
      <c r="GF1508" s="1186"/>
      <c r="GG1508" s="1186"/>
      <c r="GH1508" s="1186"/>
      <c r="GI1508" s="1186"/>
      <c r="GJ1508" s="1186"/>
      <c r="GK1508" s="1186"/>
      <c r="GL1508" s="1186"/>
      <c r="GM1508" s="1186"/>
      <c r="GN1508" s="1186"/>
      <c r="GO1508" s="1186"/>
      <c r="GP1508" s="1186"/>
      <c r="GQ1508" s="1186"/>
      <c r="GR1508" s="1186"/>
      <c r="GS1508" s="1186"/>
      <c r="GT1508" s="1186"/>
      <c r="GU1508" s="1186"/>
      <c r="GV1508" s="1186"/>
      <c r="GW1508" s="1186"/>
      <c r="GX1508" s="1186"/>
      <c r="GY1508" s="1186"/>
      <c r="GZ1508" s="1186"/>
      <c r="HA1508" s="1186"/>
      <c r="HB1508" s="1186"/>
      <c r="HC1508" s="1186"/>
      <c r="HD1508" s="1186"/>
      <c r="HE1508" s="1186"/>
      <c r="HF1508" s="1186"/>
      <c r="HG1508" s="1186"/>
      <c r="HH1508" s="1186"/>
      <c r="HI1508" s="1186"/>
      <c r="HJ1508" s="1186"/>
      <c r="HK1508" s="1186"/>
      <c r="HL1508" s="1186"/>
      <c r="HM1508" s="1186"/>
      <c r="HN1508" s="1186"/>
      <c r="HO1508" s="1186"/>
      <c r="HP1508" s="1186"/>
      <c r="HQ1508" s="1186"/>
      <c r="HR1508" s="1186"/>
      <c r="HS1508" s="1186"/>
      <c r="HT1508" s="1186"/>
      <c r="HU1508" s="1186"/>
      <c r="HV1508" s="1186"/>
      <c r="HW1508" s="1186"/>
      <c r="HX1508" s="1186"/>
      <c r="HY1508" s="1186"/>
      <c r="HZ1508" s="1186"/>
      <c r="IA1508" s="1186"/>
      <c r="IB1508" s="1186"/>
    </row>
    <row r="1509" spans="1:236" s="1185" customFormat="1">
      <c r="A1509" s="1540"/>
      <c r="B1509" s="1541"/>
      <c r="C1509" s="1542"/>
      <c r="D1509" s="1543"/>
      <c r="E1509" s="1186"/>
      <c r="F1509" s="1544"/>
      <c r="G1509" s="1604"/>
      <c r="H1509" s="1604"/>
      <c r="I1509" s="1186"/>
      <c r="J1509" s="1186"/>
      <c r="K1509" s="1186"/>
      <c r="L1509" s="1186"/>
      <c r="M1509" s="1186"/>
      <c r="N1509" s="1186"/>
      <c r="O1509" s="1186"/>
      <c r="P1509" s="1186"/>
      <c r="Q1509" s="1186"/>
      <c r="R1509" s="1186"/>
      <c r="S1509" s="1186"/>
      <c r="T1509" s="1186"/>
      <c r="U1509" s="1186"/>
      <c r="V1509" s="1186"/>
      <c r="W1509" s="1186"/>
      <c r="X1509" s="1186"/>
      <c r="Y1509" s="1186"/>
      <c r="Z1509" s="1186"/>
      <c r="AA1509" s="1186"/>
      <c r="AB1509" s="1186"/>
      <c r="AC1509" s="1186"/>
      <c r="AD1509" s="1186"/>
      <c r="AE1509" s="1186"/>
      <c r="AF1509" s="1186"/>
      <c r="AG1509" s="1186"/>
      <c r="AH1509" s="1186"/>
      <c r="AI1509" s="1186"/>
      <c r="AJ1509" s="1186"/>
      <c r="AK1509" s="1186"/>
      <c r="AL1509" s="1186"/>
      <c r="AM1509" s="1186"/>
      <c r="AN1509" s="1186"/>
      <c r="AO1509" s="1186"/>
      <c r="AP1509" s="1186"/>
      <c r="AQ1509" s="1186"/>
      <c r="AR1509" s="1186"/>
      <c r="AS1509" s="1186"/>
      <c r="AT1509" s="1186"/>
      <c r="AU1509" s="1186"/>
      <c r="AV1509" s="1186"/>
      <c r="AW1509" s="1186"/>
      <c r="AX1509" s="1186"/>
      <c r="AY1509" s="1186"/>
      <c r="AZ1509" s="1186"/>
      <c r="BA1509" s="1186"/>
      <c r="BB1509" s="1186"/>
      <c r="BC1509" s="1186"/>
      <c r="BD1509" s="1186"/>
      <c r="BE1509" s="1186"/>
      <c r="BF1509" s="1186"/>
      <c r="BG1509" s="1186"/>
      <c r="BH1509" s="1186"/>
      <c r="BI1509" s="1186"/>
      <c r="BJ1509" s="1186"/>
      <c r="BK1509" s="1186"/>
      <c r="BL1509" s="1186"/>
      <c r="BM1509" s="1186"/>
      <c r="BN1509" s="1186"/>
      <c r="BO1509" s="1186"/>
      <c r="BP1509" s="1186"/>
      <c r="BQ1509" s="1186"/>
      <c r="BR1509" s="1186"/>
      <c r="BS1509" s="1186"/>
      <c r="BT1509" s="1186"/>
      <c r="BU1509" s="1186"/>
      <c r="BV1509" s="1186"/>
      <c r="BW1509" s="1186"/>
      <c r="BX1509" s="1186"/>
      <c r="BY1509" s="1186"/>
      <c r="BZ1509" s="1186"/>
      <c r="CA1509" s="1186"/>
      <c r="CB1509" s="1186"/>
      <c r="CC1509" s="1186"/>
      <c r="CD1509" s="1186"/>
      <c r="CE1509" s="1186"/>
      <c r="CF1509" s="1186"/>
      <c r="CG1509" s="1186"/>
      <c r="CH1509" s="1186"/>
      <c r="CI1509" s="1186"/>
      <c r="CJ1509" s="1186"/>
      <c r="CK1509" s="1186"/>
      <c r="CL1509" s="1186"/>
      <c r="CM1509" s="1186"/>
      <c r="CN1509" s="1186"/>
      <c r="CO1509" s="1186"/>
      <c r="CP1509" s="1186"/>
      <c r="CQ1509" s="1186"/>
      <c r="CR1509" s="1186"/>
      <c r="CS1509" s="1186"/>
      <c r="CT1509" s="1186"/>
      <c r="CU1509" s="1186"/>
      <c r="CV1509" s="1186"/>
      <c r="CW1509" s="1186"/>
      <c r="CX1509" s="1186"/>
      <c r="CY1509" s="1186"/>
      <c r="CZ1509" s="1186"/>
      <c r="DA1509" s="1186"/>
      <c r="DB1509" s="1186"/>
      <c r="DC1509" s="1186"/>
      <c r="DD1509" s="1186"/>
      <c r="DE1509" s="1186"/>
      <c r="DF1509" s="1186"/>
      <c r="DG1509" s="1186"/>
      <c r="DH1509" s="1186"/>
      <c r="DI1509" s="1186"/>
      <c r="DJ1509" s="1186"/>
      <c r="DK1509" s="1186"/>
      <c r="DL1509" s="1186"/>
      <c r="DM1509" s="1186"/>
      <c r="DN1509" s="1186"/>
      <c r="DO1509" s="1186"/>
      <c r="DP1509" s="1186"/>
      <c r="DQ1509" s="1186"/>
      <c r="DR1509" s="1186"/>
      <c r="DS1509" s="1186"/>
      <c r="DT1509" s="1186"/>
      <c r="DU1509" s="1186"/>
      <c r="DV1509" s="1186"/>
      <c r="DW1509" s="1186"/>
      <c r="DX1509" s="1186"/>
      <c r="DY1509" s="1186"/>
      <c r="DZ1509" s="1186"/>
      <c r="EA1509" s="1186"/>
      <c r="EB1509" s="1186"/>
      <c r="EC1509" s="1186"/>
      <c r="ED1509" s="1186"/>
      <c r="EE1509" s="1186"/>
      <c r="EF1509" s="1186"/>
      <c r="EG1509" s="1186"/>
      <c r="EH1509" s="1186"/>
      <c r="EI1509" s="1186"/>
      <c r="EJ1509" s="1186"/>
      <c r="EK1509" s="1186"/>
      <c r="EL1509" s="1186"/>
      <c r="EM1509" s="1186"/>
      <c r="EN1509" s="1186"/>
      <c r="EO1509" s="1186"/>
      <c r="EP1509" s="1186"/>
      <c r="EQ1509" s="1186"/>
      <c r="ER1509" s="1186"/>
      <c r="ES1509" s="1186"/>
      <c r="ET1509" s="1186"/>
      <c r="EU1509" s="1186"/>
      <c r="EV1509" s="1186"/>
      <c r="EW1509" s="1186"/>
      <c r="EX1509" s="1186"/>
      <c r="EY1509" s="1186"/>
      <c r="EZ1509" s="1186"/>
      <c r="FA1509" s="1186"/>
      <c r="FB1509" s="1186"/>
      <c r="FC1509" s="1186"/>
      <c r="FD1509" s="1186"/>
      <c r="FE1509" s="1186"/>
      <c r="FF1509" s="1186"/>
      <c r="FG1509" s="1186"/>
      <c r="FH1509" s="1186"/>
      <c r="FI1509" s="1186"/>
      <c r="FJ1509" s="1186"/>
      <c r="FK1509" s="1186"/>
      <c r="FL1509" s="1186"/>
      <c r="FM1509" s="1186"/>
      <c r="FN1509" s="1186"/>
      <c r="FO1509" s="1186"/>
      <c r="FP1509" s="1186"/>
      <c r="FQ1509" s="1186"/>
      <c r="FR1509" s="1186"/>
      <c r="FS1509" s="1186"/>
      <c r="FT1509" s="1186"/>
      <c r="FU1509" s="1186"/>
      <c r="FV1509" s="1186"/>
      <c r="FW1509" s="1186"/>
      <c r="FX1509" s="1186"/>
      <c r="FY1509" s="1186"/>
      <c r="FZ1509" s="1186"/>
      <c r="GA1509" s="1186"/>
      <c r="GB1509" s="1186"/>
      <c r="GC1509" s="1186"/>
      <c r="GD1509" s="1186"/>
      <c r="GE1509" s="1186"/>
      <c r="GF1509" s="1186"/>
      <c r="GG1509" s="1186"/>
      <c r="GH1509" s="1186"/>
      <c r="GI1509" s="1186"/>
      <c r="GJ1509" s="1186"/>
      <c r="GK1509" s="1186"/>
      <c r="GL1509" s="1186"/>
      <c r="GM1509" s="1186"/>
      <c r="GN1509" s="1186"/>
      <c r="GO1509" s="1186"/>
      <c r="GP1509" s="1186"/>
      <c r="GQ1509" s="1186"/>
      <c r="GR1509" s="1186"/>
      <c r="GS1509" s="1186"/>
      <c r="GT1509" s="1186"/>
      <c r="GU1509" s="1186"/>
      <c r="GV1509" s="1186"/>
      <c r="GW1509" s="1186"/>
      <c r="GX1509" s="1186"/>
      <c r="GY1509" s="1186"/>
      <c r="GZ1509" s="1186"/>
      <c r="HA1509" s="1186"/>
      <c r="HB1509" s="1186"/>
      <c r="HC1509" s="1186"/>
      <c r="HD1509" s="1186"/>
      <c r="HE1509" s="1186"/>
      <c r="HF1509" s="1186"/>
      <c r="HG1509" s="1186"/>
      <c r="HH1509" s="1186"/>
      <c r="HI1509" s="1186"/>
      <c r="HJ1509" s="1186"/>
      <c r="HK1509" s="1186"/>
      <c r="HL1509" s="1186"/>
      <c r="HM1509" s="1186"/>
      <c r="HN1509" s="1186"/>
      <c r="HO1509" s="1186"/>
      <c r="HP1509" s="1186"/>
      <c r="HQ1509" s="1186"/>
      <c r="HR1509" s="1186"/>
      <c r="HS1509" s="1186"/>
      <c r="HT1509" s="1186"/>
      <c r="HU1509" s="1186"/>
      <c r="HV1509" s="1186"/>
      <c r="HW1509" s="1186"/>
      <c r="HX1509" s="1186"/>
      <c r="HY1509" s="1186"/>
      <c r="HZ1509" s="1186"/>
      <c r="IA1509" s="1186"/>
      <c r="IB1509" s="1186"/>
    </row>
    <row r="1510" spans="1:236" s="1185" customFormat="1">
      <c r="A1510" s="1540"/>
      <c r="B1510" s="1541"/>
      <c r="C1510" s="1542"/>
      <c r="D1510" s="1543"/>
      <c r="E1510" s="1186"/>
      <c r="F1510" s="1544"/>
      <c r="G1510" s="1604"/>
      <c r="H1510" s="1604"/>
      <c r="I1510" s="1186"/>
      <c r="J1510" s="1186"/>
      <c r="K1510" s="1186"/>
      <c r="L1510" s="1186"/>
      <c r="M1510" s="1186"/>
      <c r="N1510" s="1186"/>
      <c r="O1510" s="1186"/>
      <c r="P1510" s="1186"/>
      <c r="Q1510" s="1186"/>
      <c r="R1510" s="1186"/>
      <c r="S1510" s="1186"/>
      <c r="T1510" s="1186"/>
      <c r="U1510" s="1186"/>
      <c r="V1510" s="1186"/>
      <c r="W1510" s="1186"/>
      <c r="X1510" s="1186"/>
      <c r="Y1510" s="1186"/>
      <c r="Z1510" s="1186"/>
      <c r="AA1510" s="1186"/>
      <c r="AB1510" s="1186"/>
      <c r="AC1510" s="1186"/>
      <c r="AD1510" s="1186"/>
      <c r="AE1510" s="1186"/>
      <c r="AF1510" s="1186"/>
      <c r="AG1510" s="1186"/>
      <c r="AH1510" s="1186"/>
      <c r="AI1510" s="1186"/>
      <c r="AJ1510" s="1186"/>
      <c r="AK1510" s="1186"/>
      <c r="AL1510" s="1186"/>
      <c r="AM1510" s="1186"/>
      <c r="AN1510" s="1186"/>
      <c r="AO1510" s="1186"/>
      <c r="AP1510" s="1186"/>
      <c r="AQ1510" s="1186"/>
      <c r="AR1510" s="1186"/>
      <c r="AS1510" s="1186"/>
      <c r="AT1510" s="1186"/>
      <c r="AU1510" s="1186"/>
      <c r="AV1510" s="1186"/>
      <c r="AW1510" s="1186"/>
      <c r="AX1510" s="1186"/>
      <c r="AY1510" s="1186"/>
      <c r="AZ1510" s="1186"/>
      <c r="BA1510" s="1186"/>
      <c r="BB1510" s="1186"/>
      <c r="BC1510" s="1186"/>
      <c r="BD1510" s="1186"/>
      <c r="BE1510" s="1186"/>
      <c r="BF1510" s="1186"/>
      <c r="BG1510" s="1186"/>
      <c r="BH1510" s="1186"/>
      <c r="BI1510" s="1186"/>
      <c r="BJ1510" s="1186"/>
      <c r="BK1510" s="1186"/>
      <c r="BL1510" s="1186"/>
      <c r="BM1510" s="1186"/>
      <c r="BN1510" s="1186"/>
      <c r="BO1510" s="1186"/>
      <c r="BP1510" s="1186"/>
      <c r="BQ1510" s="1186"/>
      <c r="BR1510" s="1186"/>
      <c r="BS1510" s="1186"/>
      <c r="BT1510" s="1186"/>
      <c r="BU1510" s="1186"/>
      <c r="BV1510" s="1186"/>
      <c r="BW1510" s="1186"/>
      <c r="BX1510" s="1186"/>
      <c r="BY1510" s="1186"/>
      <c r="BZ1510" s="1186"/>
      <c r="CA1510" s="1186"/>
      <c r="CB1510" s="1186"/>
      <c r="CC1510" s="1186"/>
      <c r="CD1510" s="1186"/>
      <c r="CE1510" s="1186"/>
      <c r="CF1510" s="1186"/>
      <c r="CG1510" s="1186"/>
      <c r="CH1510" s="1186"/>
      <c r="CI1510" s="1186"/>
      <c r="CJ1510" s="1186"/>
      <c r="CK1510" s="1186"/>
      <c r="CL1510" s="1186"/>
      <c r="CM1510" s="1186"/>
      <c r="CN1510" s="1186"/>
      <c r="CO1510" s="1186"/>
      <c r="CP1510" s="1186"/>
      <c r="CQ1510" s="1186"/>
      <c r="CR1510" s="1186"/>
      <c r="CS1510" s="1186"/>
      <c r="CT1510" s="1186"/>
      <c r="CU1510" s="1186"/>
      <c r="CV1510" s="1186"/>
      <c r="CW1510" s="1186"/>
      <c r="CX1510" s="1186"/>
      <c r="CY1510" s="1186"/>
      <c r="CZ1510" s="1186"/>
      <c r="DA1510" s="1186"/>
      <c r="DB1510" s="1186"/>
      <c r="DC1510" s="1186"/>
      <c r="DD1510" s="1186"/>
      <c r="DE1510" s="1186"/>
      <c r="DF1510" s="1186"/>
      <c r="DG1510" s="1186"/>
      <c r="DH1510" s="1186"/>
      <c r="DI1510" s="1186"/>
      <c r="DJ1510" s="1186"/>
      <c r="DK1510" s="1186"/>
      <c r="DL1510" s="1186"/>
      <c r="DM1510" s="1186"/>
      <c r="DN1510" s="1186"/>
      <c r="DO1510" s="1186"/>
      <c r="DP1510" s="1186"/>
      <c r="DQ1510" s="1186"/>
      <c r="DR1510" s="1186"/>
      <c r="DS1510" s="1186"/>
      <c r="DT1510" s="1186"/>
      <c r="DU1510" s="1186"/>
      <c r="DV1510" s="1186"/>
      <c r="DW1510" s="1186"/>
      <c r="DX1510" s="1186"/>
      <c r="DY1510" s="1186"/>
      <c r="DZ1510" s="1186"/>
      <c r="EA1510" s="1186"/>
      <c r="EB1510" s="1186"/>
      <c r="EC1510" s="1186"/>
      <c r="ED1510" s="1186"/>
      <c r="EE1510" s="1186"/>
      <c r="EF1510" s="1186"/>
      <c r="EG1510" s="1186"/>
      <c r="EH1510" s="1186"/>
      <c r="EI1510" s="1186"/>
      <c r="EJ1510" s="1186"/>
      <c r="EK1510" s="1186"/>
      <c r="EL1510" s="1186"/>
      <c r="EM1510" s="1186"/>
      <c r="EN1510" s="1186"/>
      <c r="EO1510" s="1186"/>
      <c r="EP1510" s="1186"/>
      <c r="EQ1510" s="1186"/>
      <c r="ER1510" s="1186"/>
      <c r="ES1510" s="1186"/>
      <c r="ET1510" s="1186"/>
      <c r="EU1510" s="1186"/>
      <c r="EV1510" s="1186"/>
      <c r="EW1510" s="1186"/>
      <c r="EX1510" s="1186"/>
      <c r="EY1510" s="1186"/>
      <c r="EZ1510" s="1186"/>
      <c r="FA1510" s="1186"/>
      <c r="FB1510" s="1186"/>
      <c r="FC1510" s="1186"/>
      <c r="FD1510" s="1186"/>
      <c r="FE1510" s="1186"/>
      <c r="FF1510" s="1186"/>
      <c r="FG1510" s="1186"/>
      <c r="FH1510" s="1186"/>
      <c r="FI1510" s="1186"/>
      <c r="FJ1510" s="1186"/>
      <c r="FK1510" s="1186"/>
      <c r="FL1510" s="1186"/>
      <c r="FM1510" s="1186"/>
      <c r="FN1510" s="1186"/>
      <c r="FO1510" s="1186"/>
      <c r="FP1510" s="1186"/>
      <c r="FQ1510" s="1186"/>
      <c r="FR1510" s="1186"/>
      <c r="FS1510" s="1186"/>
      <c r="FT1510" s="1186"/>
      <c r="FU1510" s="1186"/>
      <c r="FV1510" s="1186"/>
      <c r="FW1510" s="1186"/>
      <c r="FX1510" s="1186"/>
      <c r="FY1510" s="1186"/>
      <c r="FZ1510" s="1186"/>
      <c r="GA1510" s="1186"/>
      <c r="GB1510" s="1186"/>
      <c r="GC1510" s="1186"/>
      <c r="GD1510" s="1186"/>
      <c r="GE1510" s="1186"/>
      <c r="GF1510" s="1186"/>
      <c r="GG1510" s="1186"/>
      <c r="GH1510" s="1186"/>
      <c r="GI1510" s="1186"/>
      <c r="GJ1510" s="1186"/>
      <c r="GK1510" s="1186"/>
      <c r="GL1510" s="1186"/>
      <c r="GM1510" s="1186"/>
      <c r="GN1510" s="1186"/>
      <c r="GO1510" s="1186"/>
      <c r="GP1510" s="1186"/>
      <c r="GQ1510" s="1186"/>
      <c r="GR1510" s="1186"/>
      <c r="GS1510" s="1186"/>
      <c r="GT1510" s="1186"/>
      <c r="GU1510" s="1186"/>
      <c r="GV1510" s="1186"/>
      <c r="GW1510" s="1186"/>
      <c r="GX1510" s="1186"/>
      <c r="GY1510" s="1186"/>
      <c r="GZ1510" s="1186"/>
      <c r="HA1510" s="1186"/>
      <c r="HB1510" s="1186"/>
      <c r="HC1510" s="1186"/>
      <c r="HD1510" s="1186"/>
      <c r="HE1510" s="1186"/>
      <c r="HF1510" s="1186"/>
      <c r="HG1510" s="1186"/>
      <c r="HH1510" s="1186"/>
      <c r="HI1510" s="1186"/>
      <c r="HJ1510" s="1186"/>
      <c r="HK1510" s="1186"/>
      <c r="HL1510" s="1186"/>
      <c r="HM1510" s="1186"/>
      <c r="HN1510" s="1186"/>
      <c r="HO1510" s="1186"/>
      <c r="HP1510" s="1186"/>
      <c r="HQ1510" s="1186"/>
      <c r="HR1510" s="1186"/>
      <c r="HS1510" s="1186"/>
      <c r="HT1510" s="1186"/>
      <c r="HU1510" s="1186"/>
      <c r="HV1510" s="1186"/>
      <c r="HW1510" s="1186"/>
      <c r="HX1510" s="1186"/>
      <c r="HY1510" s="1186"/>
      <c r="HZ1510" s="1186"/>
      <c r="IA1510" s="1186"/>
      <c r="IB1510" s="1186"/>
    </row>
    <row r="1511" spans="1:236" s="1185" customFormat="1">
      <c r="A1511" s="1540"/>
      <c r="B1511" s="1541"/>
      <c r="C1511" s="1542"/>
      <c r="D1511" s="1543"/>
      <c r="E1511" s="1186"/>
      <c r="F1511" s="1544"/>
      <c r="G1511" s="1604"/>
      <c r="H1511" s="1604"/>
      <c r="I1511" s="1186"/>
      <c r="J1511" s="1186"/>
      <c r="K1511" s="1186"/>
      <c r="L1511" s="1186"/>
      <c r="M1511" s="1186"/>
      <c r="N1511" s="1186"/>
      <c r="O1511" s="1186"/>
      <c r="P1511" s="1186"/>
      <c r="Q1511" s="1186"/>
      <c r="R1511" s="1186"/>
      <c r="S1511" s="1186"/>
      <c r="T1511" s="1186"/>
      <c r="U1511" s="1186"/>
      <c r="V1511" s="1186"/>
      <c r="W1511" s="1186"/>
      <c r="X1511" s="1186"/>
      <c r="Y1511" s="1186"/>
      <c r="Z1511" s="1186"/>
      <c r="AA1511" s="1186"/>
      <c r="AB1511" s="1186"/>
      <c r="AC1511" s="1186"/>
      <c r="AD1511" s="1186"/>
      <c r="AE1511" s="1186"/>
      <c r="AF1511" s="1186"/>
      <c r="AG1511" s="1186"/>
      <c r="AH1511" s="1186"/>
      <c r="AI1511" s="1186"/>
      <c r="AJ1511" s="1186"/>
      <c r="AK1511" s="1186"/>
      <c r="AL1511" s="1186"/>
      <c r="AM1511" s="1186"/>
      <c r="AN1511" s="1186"/>
      <c r="AO1511" s="1186"/>
      <c r="AP1511" s="1186"/>
      <c r="AQ1511" s="1186"/>
      <c r="AR1511" s="1186"/>
      <c r="AS1511" s="1186"/>
      <c r="AT1511" s="1186"/>
      <c r="AU1511" s="1186"/>
      <c r="AV1511" s="1186"/>
      <c r="AW1511" s="1186"/>
      <c r="AX1511" s="1186"/>
      <c r="AY1511" s="1186"/>
      <c r="AZ1511" s="1186"/>
      <c r="BA1511" s="1186"/>
      <c r="BB1511" s="1186"/>
      <c r="BC1511" s="1186"/>
      <c r="BD1511" s="1186"/>
      <c r="BE1511" s="1186"/>
      <c r="BF1511" s="1186"/>
      <c r="BG1511" s="1186"/>
      <c r="BH1511" s="1186"/>
      <c r="BI1511" s="1186"/>
      <c r="BJ1511" s="1186"/>
      <c r="BK1511" s="1186"/>
      <c r="BL1511" s="1186"/>
      <c r="BM1511" s="1186"/>
      <c r="BN1511" s="1186"/>
      <c r="BO1511" s="1186"/>
      <c r="BP1511" s="1186"/>
      <c r="BQ1511" s="1186"/>
      <c r="BR1511" s="1186"/>
      <c r="BS1511" s="1186"/>
      <c r="BT1511" s="1186"/>
      <c r="BU1511" s="1186"/>
      <c r="BV1511" s="1186"/>
      <c r="BW1511" s="1186"/>
      <c r="BX1511" s="1186"/>
      <c r="BY1511" s="1186"/>
      <c r="BZ1511" s="1186"/>
      <c r="CA1511" s="1186"/>
      <c r="CB1511" s="1186"/>
      <c r="CC1511" s="1186"/>
      <c r="CD1511" s="1186"/>
      <c r="CE1511" s="1186"/>
      <c r="CF1511" s="1186"/>
      <c r="CG1511" s="1186"/>
      <c r="CH1511" s="1186"/>
      <c r="CI1511" s="1186"/>
      <c r="CJ1511" s="1186"/>
      <c r="CK1511" s="1186"/>
      <c r="CL1511" s="1186"/>
      <c r="CM1511" s="1186"/>
      <c r="CN1511" s="1186"/>
      <c r="CO1511" s="1186"/>
      <c r="CP1511" s="1186"/>
      <c r="CQ1511" s="1186"/>
      <c r="CR1511" s="1186"/>
      <c r="CS1511" s="1186"/>
      <c r="CT1511" s="1186"/>
      <c r="CU1511" s="1186"/>
      <c r="CV1511" s="1186"/>
      <c r="CW1511" s="1186"/>
      <c r="CX1511" s="1186"/>
      <c r="CY1511" s="1186"/>
      <c r="CZ1511" s="1186"/>
      <c r="DA1511" s="1186"/>
      <c r="DB1511" s="1186"/>
      <c r="DC1511" s="1186"/>
      <c r="DD1511" s="1186"/>
      <c r="DE1511" s="1186"/>
      <c r="DF1511" s="1186"/>
      <c r="DG1511" s="1186"/>
      <c r="DH1511" s="1186"/>
      <c r="DI1511" s="1186"/>
      <c r="DJ1511" s="1186"/>
      <c r="DK1511" s="1186"/>
      <c r="DL1511" s="1186"/>
      <c r="DM1511" s="1186"/>
      <c r="DN1511" s="1186"/>
      <c r="DO1511" s="1186"/>
      <c r="DP1511" s="1186"/>
      <c r="DQ1511" s="1186"/>
      <c r="DR1511" s="1186"/>
      <c r="DS1511" s="1186"/>
      <c r="DT1511" s="1186"/>
      <c r="DU1511" s="1186"/>
      <c r="DV1511" s="1186"/>
      <c r="DW1511" s="1186"/>
      <c r="DX1511" s="1186"/>
      <c r="DY1511" s="1186"/>
      <c r="DZ1511" s="1186"/>
      <c r="EA1511" s="1186"/>
      <c r="EB1511" s="1186"/>
      <c r="EC1511" s="1186"/>
      <c r="ED1511" s="1186"/>
      <c r="EE1511" s="1186"/>
      <c r="EF1511" s="1186"/>
      <c r="EG1511" s="1186"/>
      <c r="EH1511" s="1186"/>
      <c r="EI1511" s="1186"/>
      <c r="EJ1511" s="1186"/>
      <c r="EK1511" s="1186"/>
      <c r="EL1511" s="1186"/>
      <c r="EM1511" s="1186"/>
      <c r="EN1511" s="1186"/>
      <c r="EO1511" s="1186"/>
      <c r="EP1511" s="1186"/>
      <c r="EQ1511" s="1186"/>
      <c r="ER1511" s="1186"/>
      <c r="ES1511" s="1186"/>
      <c r="ET1511" s="1186"/>
      <c r="EU1511" s="1186"/>
      <c r="EV1511" s="1186"/>
      <c r="EW1511" s="1186"/>
      <c r="EX1511" s="1186"/>
      <c r="EY1511" s="1186"/>
      <c r="EZ1511" s="1186"/>
      <c r="FA1511" s="1186"/>
      <c r="FB1511" s="1186"/>
      <c r="FC1511" s="1186"/>
      <c r="FD1511" s="1186"/>
      <c r="FE1511" s="1186"/>
      <c r="FF1511" s="1186"/>
      <c r="FG1511" s="1186"/>
      <c r="FH1511" s="1186"/>
      <c r="FI1511" s="1186"/>
      <c r="FJ1511" s="1186"/>
      <c r="FK1511" s="1186"/>
      <c r="FL1511" s="1186"/>
      <c r="FM1511" s="1186"/>
      <c r="FN1511" s="1186"/>
      <c r="FO1511" s="1186"/>
      <c r="FP1511" s="1186"/>
      <c r="FQ1511" s="1186"/>
      <c r="FR1511" s="1186"/>
      <c r="FS1511" s="1186"/>
      <c r="FT1511" s="1186"/>
      <c r="FU1511" s="1186"/>
      <c r="FV1511" s="1186"/>
      <c r="FW1511" s="1186"/>
      <c r="FX1511" s="1186"/>
      <c r="FY1511" s="1186"/>
      <c r="FZ1511" s="1186"/>
      <c r="GA1511" s="1186"/>
      <c r="GB1511" s="1186"/>
      <c r="GC1511" s="1186"/>
      <c r="GD1511" s="1186"/>
      <c r="GE1511" s="1186"/>
      <c r="GF1511" s="1186"/>
      <c r="GG1511" s="1186"/>
      <c r="GH1511" s="1186"/>
      <c r="GI1511" s="1186"/>
      <c r="GJ1511" s="1186"/>
      <c r="GK1511" s="1186"/>
      <c r="GL1511" s="1186"/>
      <c r="GM1511" s="1186"/>
      <c r="GN1511" s="1186"/>
      <c r="GO1511" s="1186"/>
      <c r="GP1511" s="1186"/>
      <c r="GQ1511" s="1186"/>
      <c r="GR1511" s="1186"/>
      <c r="GS1511" s="1186"/>
      <c r="GT1511" s="1186"/>
      <c r="GU1511" s="1186"/>
      <c r="GV1511" s="1186"/>
      <c r="GW1511" s="1186"/>
      <c r="GX1511" s="1186"/>
      <c r="GY1511" s="1186"/>
      <c r="GZ1511" s="1186"/>
      <c r="HA1511" s="1186"/>
      <c r="HB1511" s="1186"/>
      <c r="HC1511" s="1186"/>
      <c r="HD1511" s="1186"/>
      <c r="HE1511" s="1186"/>
      <c r="HF1511" s="1186"/>
      <c r="HG1511" s="1186"/>
      <c r="HH1511" s="1186"/>
      <c r="HI1511" s="1186"/>
      <c r="HJ1511" s="1186"/>
      <c r="HK1511" s="1186"/>
      <c r="HL1511" s="1186"/>
      <c r="HM1511" s="1186"/>
      <c r="HN1511" s="1186"/>
      <c r="HO1511" s="1186"/>
      <c r="HP1511" s="1186"/>
      <c r="HQ1511" s="1186"/>
      <c r="HR1511" s="1186"/>
      <c r="HS1511" s="1186"/>
      <c r="HT1511" s="1186"/>
      <c r="HU1511" s="1186"/>
      <c r="HV1511" s="1186"/>
      <c r="HW1511" s="1186"/>
      <c r="HX1511" s="1186"/>
      <c r="HY1511" s="1186"/>
      <c r="HZ1511" s="1186"/>
      <c r="IA1511" s="1186"/>
      <c r="IB1511" s="1186"/>
    </row>
    <row r="1512" spans="1:236" s="1185" customFormat="1">
      <c r="A1512" s="1540"/>
      <c r="B1512" s="1541"/>
      <c r="C1512" s="1542"/>
      <c r="D1512" s="1543"/>
      <c r="E1512" s="1186"/>
      <c r="F1512" s="1544"/>
      <c r="G1512" s="1604"/>
      <c r="H1512" s="1604"/>
      <c r="I1512" s="1186"/>
      <c r="J1512" s="1186"/>
      <c r="K1512" s="1186"/>
      <c r="L1512" s="1186"/>
      <c r="M1512" s="1186"/>
      <c r="N1512" s="1186"/>
      <c r="O1512" s="1186"/>
      <c r="P1512" s="1186"/>
      <c r="Q1512" s="1186"/>
      <c r="R1512" s="1186"/>
      <c r="S1512" s="1186"/>
      <c r="T1512" s="1186"/>
      <c r="U1512" s="1186"/>
      <c r="V1512" s="1186"/>
      <c r="W1512" s="1186"/>
      <c r="X1512" s="1186"/>
      <c r="Y1512" s="1186"/>
      <c r="Z1512" s="1186"/>
      <c r="AA1512" s="1186"/>
      <c r="AB1512" s="1186"/>
      <c r="AC1512" s="1186"/>
      <c r="AD1512" s="1186"/>
      <c r="AE1512" s="1186"/>
      <c r="AF1512" s="1186"/>
      <c r="AG1512" s="1186"/>
      <c r="AH1512" s="1186"/>
      <c r="AI1512" s="1186"/>
      <c r="AJ1512" s="1186"/>
      <c r="AK1512" s="1186"/>
      <c r="AL1512" s="1186"/>
      <c r="AM1512" s="1186"/>
      <c r="AN1512" s="1186"/>
      <c r="AO1512" s="1186"/>
      <c r="AP1512" s="1186"/>
      <c r="AQ1512" s="1186"/>
      <c r="AR1512" s="1186"/>
      <c r="AS1512" s="1186"/>
      <c r="AT1512" s="1186"/>
      <c r="AU1512" s="1186"/>
      <c r="AV1512" s="1186"/>
      <c r="AW1512" s="1186"/>
      <c r="AX1512" s="1186"/>
      <c r="AY1512" s="1186"/>
      <c r="AZ1512" s="1186"/>
      <c r="BA1512" s="1186"/>
      <c r="BB1512" s="1186"/>
      <c r="BC1512" s="1186"/>
      <c r="BD1512" s="1186"/>
      <c r="BE1512" s="1186"/>
      <c r="BF1512" s="1186"/>
      <c r="BG1512" s="1186"/>
      <c r="BH1512" s="1186"/>
      <c r="BI1512" s="1186"/>
      <c r="BJ1512" s="1186"/>
      <c r="BK1512" s="1186"/>
      <c r="BL1512" s="1186"/>
      <c r="BM1512" s="1186"/>
      <c r="BN1512" s="1186"/>
      <c r="BO1512" s="1186"/>
      <c r="BP1512" s="1186"/>
      <c r="BQ1512" s="1186"/>
      <c r="BR1512" s="1186"/>
      <c r="BS1512" s="1186"/>
      <c r="BT1512" s="1186"/>
      <c r="BU1512" s="1186"/>
      <c r="BV1512" s="1186"/>
      <c r="BW1512" s="1186"/>
      <c r="BX1512" s="1186"/>
      <c r="BY1512" s="1186"/>
      <c r="BZ1512" s="1186"/>
      <c r="CA1512" s="1186"/>
      <c r="CB1512" s="1186"/>
      <c r="CC1512" s="1186"/>
      <c r="CD1512" s="1186"/>
      <c r="CE1512" s="1186"/>
      <c r="CF1512" s="1186"/>
      <c r="CG1512" s="1186"/>
      <c r="CH1512" s="1186"/>
      <c r="CI1512" s="1186"/>
      <c r="CJ1512" s="1186"/>
      <c r="CK1512" s="1186"/>
      <c r="CL1512" s="1186"/>
      <c r="CM1512" s="1186"/>
      <c r="CN1512" s="1186"/>
      <c r="CO1512" s="1186"/>
      <c r="CP1512" s="1186"/>
      <c r="CQ1512" s="1186"/>
      <c r="CR1512" s="1186"/>
      <c r="CS1512" s="1186"/>
      <c r="CT1512" s="1186"/>
      <c r="CU1512" s="1186"/>
      <c r="CV1512" s="1186"/>
      <c r="CW1512" s="1186"/>
      <c r="CX1512" s="1186"/>
      <c r="CY1512" s="1186"/>
      <c r="CZ1512" s="1186"/>
      <c r="DA1512" s="1186"/>
      <c r="DB1512" s="1186"/>
      <c r="DC1512" s="1186"/>
      <c r="DD1512" s="1186"/>
      <c r="DE1512" s="1186"/>
      <c r="DF1512" s="1186"/>
      <c r="DG1512" s="1186"/>
      <c r="DH1512" s="1186"/>
      <c r="DI1512" s="1186"/>
      <c r="DJ1512" s="1186"/>
      <c r="DK1512" s="1186"/>
      <c r="DL1512" s="1186"/>
      <c r="DM1512" s="1186"/>
      <c r="DN1512" s="1186"/>
      <c r="DO1512" s="1186"/>
      <c r="DP1512" s="1186"/>
      <c r="DQ1512" s="1186"/>
      <c r="DR1512" s="1186"/>
      <c r="DS1512" s="1186"/>
      <c r="DT1512" s="1186"/>
      <c r="DU1512" s="1186"/>
      <c r="DV1512" s="1186"/>
      <c r="DW1512" s="1186"/>
      <c r="DX1512" s="1186"/>
      <c r="DY1512" s="1186"/>
      <c r="DZ1512" s="1186"/>
      <c r="EA1512" s="1186"/>
      <c r="EB1512" s="1186"/>
      <c r="EC1512" s="1186"/>
      <c r="ED1512" s="1186"/>
      <c r="EE1512" s="1186"/>
      <c r="EF1512" s="1186"/>
      <c r="EG1512" s="1186"/>
      <c r="EH1512" s="1186"/>
      <c r="EI1512" s="1186"/>
      <c r="EJ1512" s="1186"/>
      <c r="EK1512" s="1186"/>
      <c r="EL1512" s="1186"/>
      <c r="EM1512" s="1186"/>
      <c r="EN1512" s="1186"/>
      <c r="EO1512" s="1186"/>
      <c r="EP1512" s="1186"/>
      <c r="EQ1512" s="1186"/>
      <c r="ER1512" s="1186"/>
      <c r="ES1512" s="1186"/>
      <c r="ET1512" s="1186"/>
      <c r="EU1512" s="1186"/>
      <c r="EV1512" s="1186"/>
      <c r="EW1512" s="1186"/>
      <c r="EX1512" s="1186"/>
      <c r="EY1512" s="1186"/>
      <c r="EZ1512" s="1186"/>
      <c r="FA1512" s="1186"/>
      <c r="FB1512" s="1186"/>
      <c r="FC1512" s="1186"/>
      <c r="FD1512" s="1186"/>
      <c r="FE1512" s="1186"/>
      <c r="FF1512" s="1186"/>
      <c r="FG1512" s="1186"/>
      <c r="FH1512" s="1186"/>
      <c r="FI1512" s="1186"/>
      <c r="FJ1512" s="1186"/>
      <c r="FK1512" s="1186"/>
      <c r="FL1512" s="1186"/>
      <c r="FM1512" s="1186"/>
      <c r="FN1512" s="1186"/>
      <c r="FO1512" s="1186"/>
      <c r="FP1512" s="1186"/>
      <c r="FQ1512" s="1186"/>
      <c r="FR1512" s="1186"/>
      <c r="FS1512" s="1186"/>
      <c r="FT1512" s="1186"/>
      <c r="FU1512" s="1186"/>
      <c r="FV1512" s="1186"/>
      <c r="FW1512" s="1186"/>
      <c r="FX1512" s="1186"/>
      <c r="FY1512" s="1186"/>
      <c r="FZ1512" s="1186"/>
      <c r="GA1512" s="1186"/>
      <c r="GB1512" s="1186"/>
      <c r="GC1512" s="1186"/>
      <c r="GD1512" s="1186"/>
      <c r="GE1512" s="1186"/>
      <c r="GF1512" s="1186"/>
      <c r="GG1512" s="1186"/>
      <c r="GH1512" s="1186"/>
      <c r="GI1512" s="1186"/>
      <c r="GJ1512" s="1186"/>
      <c r="GK1512" s="1186"/>
      <c r="GL1512" s="1186"/>
      <c r="GM1512" s="1186"/>
      <c r="GN1512" s="1186"/>
      <c r="GO1512" s="1186"/>
      <c r="GP1512" s="1186"/>
      <c r="GQ1512" s="1186"/>
      <c r="GR1512" s="1186"/>
      <c r="GS1512" s="1186"/>
      <c r="GT1512" s="1186"/>
      <c r="GU1512" s="1186"/>
      <c r="GV1512" s="1186"/>
      <c r="GW1512" s="1186"/>
      <c r="GX1512" s="1186"/>
      <c r="GY1512" s="1186"/>
      <c r="GZ1512" s="1186"/>
      <c r="HA1512" s="1186"/>
      <c r="HB1512" s="1186"/>
      <c r="HC1512" s="1186"/>
      <c r="HD1512" s="1186"/>
      <c r="HE1512" s="1186"/>
      <c r="HF1512" s="1186"/>
      <c r="HG1512" s="1186"/>
      <c r="HH1512" s="1186"/>
      <c r="HI1512" s="1186"/>
      <c r="HJ1512" s="1186"/>
      <c r="HK1512" s="1186"/>
      <c r="HL1512" s="1186"/>
      <c r="HM1512" s="1186"/>
      <c r="HN1512" s="1186"/>
      <c r="HO1512" s="1186"/>
      <c r="HP1512" s="1186"/>
      <c r="HQ1512" s="1186"/>
      <c r="HR1512" s="1186"/>
      <c r="HS1512" s="1186"/>
      <c r="HT1512" s="1186"/>
      <c r="HU1512" s="1186"/>
      <c r="HV1512" s="1186"/>
      <c r="HW1512" s="1186"/>
      <c r="HX1512" s="1186"/>
      <c r="HY1512" s="1186"/>
      <c r="HZ1512" s="1186"/>
      <c r="IA1512" s="1186"/>
      <c r="IB1512" s="1186"/>
    </row>
    <row r="1513" spans="1:236" s="1185" customFormat="1">
      <c r="A1513" s="1540"/>
      <c r="B1513" s="1541"/>
      <c r="C1513" s="1542"/>
      <c r="D1513" s="1543"/>
      <c r="E1513" s="1186"/>
      <c r="F1513" s="1544"/>
      <c r="G1513" s="1604"/>
      <c r="H1513" s="1604"/>
      <c r="I1513" s="1186"/>
      <c r="J1513" s="1186"/>
      <c r="K1513" s="1186"/>
      <c r="L1513" s="1186"/>
      <c r="M1513" s="1186"/>
      <c r="N1513" s="1186"/>
      <c r="O1513" s="1186"/>
      <c r="P1513" s="1186"/>
      <c r="Q1513" s="1186"/>
      <c r="R1513" s="1186"/>
      <c r="S1513" s="1186"/>
      <c r="T1513" s="1186"/>
      <c r="U1513" s="1186"/>
      <c r="V1513" s="1186"/>
      <c r="W1513" s="1186"/>
      <c r="X1513" s="1186"/>
      <c r="Y1513" s="1186"/>
      <c r="Z1513" s="1186"/>
      <c r="AA1513" s="1186"/>
      <c r="AB1513" s="1186"/>
      <c r="AC1513" s="1186"/>
      <c r="AD1513" s="1186"/>
      <c r="AE1513" s="1186"/>
      <c r="AF1513" s="1186"/>
      <c r="AG1513" s="1186"/>
      <c r="AH1513" s="1186"/>
      <c r="AI1513" s="1186"/>
      <c r="AJ1513" s="1186"/>
      <c r="AK1513" s="1186"/>
      <c r="AL1513" s="1186"/>
      <c r="AM1513" s="1186"/>
      <c r="AN1513" s="1186"/>
      <c r="AO1513" s="1186"/>
      <c r="AP1513" s="1186"/>
      <c r="AQ1513" s="1186"/>
      <c r="AR1513" s="1186"/>
      <c r="AS1513" s="1186"/>
      <c r="AT1513" s="1186"/>
      <c r="AU1513" s="1186"/>
      <c r="AV1513" s="1186"/>
      <c r="AW1513" s="1186"/>
      <c r="AX1513" s="1186"/>
      <c r="AY1513" s="1186"/>
      <c r="AZ1513" s="1186"/>
      <c r="BA1513" s="1186"/>
      <c r="BB1513" s="1186"/>
      <c r="BC1513" s="1186"/>
      <c r="BD1513" s="1186"/>
      <c r="BE1513" s="1186"/>
      <c r="BF1513" s="1186"/>
      <c r="BG1513" s="1186"/>
      <c r="BH1513" s="1186"/>
      <c r="BI1513" s="1186"/>
      <c r="BJ1513" s="1186"/>
      <c r="BK1513" s="1186"/>
      <c r="BL1513" s="1186"/>
      <c r="BM1513" s="1186"/>
      <c r="BN1513" s="1186"/>
      <c r="BO1513" s="1186"/>
      <c r="BP1513" s="1186"/>
      <c r="BQ1513" s="1186"/>
      <c r="BR1513" s="1186"/>
      <c r="BS1513" s="1186"/>
      <c r="BT1513" s="1186"/>
      <c r="BU1513" s="1186"/>
      <c r="BV1513" s="1186"/>
      <c r="BW1513" s="1186"/>
      <c r="BX1513" s="1186"/>
      <c r="BY1513" s="1186"/>
      <c r="BZ1513" s="1186"/>
      <c r="CA1513" s="1186"/>
      <c r="CB1513" s="1186"/>
      <c r="CC1513" s="1186"/>
      <c r="CD1513" s="1186"/>
      <c r="CE1513" s="1186"/>
      <c r="CF1513" s="1186"/>
      <c r="CG1513" s="1186"/>
      <c r="CH1513" s="1186"/>
      <c r="CI1513" s="1186"/>
      <c r="CJ1513" s="1186"/>
      <c r="CK1513" s="1186"/>
      <c r="CL1513" s="1186"/>
      <c r="CM1513" s="1186"/>
      <c r="CN1513" s="1186"/>
      <c r="CO1513" s="1186"/>
      <c r="CP1513" s="1186"/>
      <c r="CQ1513" s="1186"/>
      <c r="CR1513" s="1186"/>
      <c r="CS1513" s="1186"/>
      <c r="CT1513" s="1186"/>
      <c r="CU1513" s="1186"/>
      <c r="CV1513" s="1186"/>
      <c r="CW1513" s="1186"/>
      <c r="CX1513" s="1186"/>
      <c r="CY1513" s="1186"/>
      <c r="CZ1513" s="1186"/>
      <c r="DA1513" s="1186"/>
      <c r="DB1513" s="1186"/>
      <c r="DC1513" s="1186"/>
      <c r="DD1513" s="1186"/>
      <c r="DE1513" s="1186"/>
      <c r="DF1513" s="1186"/>
      <c r="DG1513" s="1186"/>
      <c r="DH1513" s="1186"/>
      <c r="DI1513" s="1186"/>
      <c r="DJ1513" s="1186"/>
      <c r="DK1513" s="1186"/>
      <c r="DL1513" s="1186"/>
      <c r="DM1513" s="1186"/>
      <c r="DN1513" s="1186"/>
      <c r="DO1513" s="1186"/>
      <c r="DP1513" s="1186"/>
      <c r="DQ1513" s="1186"/>
      <c r="DR1513" s="1186"/>
      <c r="DS1513" s="1186"/>
      <c r="DT1513" s="1186"/>
      <c r="DU1513" s="1186"/>
      <c r="DV1513" s="1186"/>
      <c r="DW1513" s="1186"/>
      <c r="DX1513" s="1186"/>
      <c r="DY1513" s="1186"/>
      <c r="DZ1513" s="1186"/>
      <c r="EA1513" s="1186"/>
      <c r="EB1513" s="1186"/>
      <c r="EC1513" s="1186"/>
      <c r="ED1513" s="1186"/>
      <c r="EE1513" s="1186"/>
      <c r="EF1513" s="1186"/>
      <c r="EG1513" s="1186"/>
      <c r="EH1513" s="1186"/>
      <c r="EI1513" s="1186"/>
      <c r="EJ1513" s="1186"/>
      <c r="EK1513" s="1186"/>
      <c r="EL1513" s="1186"/>
      <c r="EM1513" s="1186"/>
      <c r="EN1513" s="1186"/>
      <c r="EO1513" s="1186"/>
      <c r="EP1513" s="1186"/>
      <c r="EQ1513" s="1186"/>
      <c r="ER1513" s="1186"/>
      <c r="ES1513" s="1186"/>
      <c r="ET1513" s="1186"/>
      <c r="EU1513" s="1186"/>
      <c r="EV1513" s="1186"/>
      <c r="EW1513" s="1186"/>
      <c r="EX1513" s="1186"/>
      <c r="EY1513" s="1186"/>
      <c r="EZ1513" s="1186"/>
      <c r="FA1513" s="1186"/>
      <c r="FB1513" s="1186"/>
      <c r="FC1513" s="1186"/>
      <c r="FD1513" s="1186"/>
      <c r="FE1513" s="1186"/>
      <c r="FF1513" s="1186"/>
      <c r="FG1513" s="1186"/>
      <c r="FH1513" s="1186"/>
      <c r="FI1513" s="1186"/>
      <c r="FJ1513" s="1186"/>
      <c r="FK1513" s="1186"/>
      <c r="FL1513" s="1186"/>
      <c r="FM1513" s="1186"/>
      <c r="FN1513" s="1186"/>
      <c r="FO1513" s="1186"/>
      <c r="FP1513" s="1186"/>
      <c r="FQ1513" s="1186"/>
      <c r="FR1513" s="1186"/>
      <c r="FS1513" s="1186"/>
      <c r="FT1513" s="1186"/>
      <c r="FU1513" s="1186"/>
      <c r="FV1513" s="1186"/>
      <c r="FW1513" s="1186"/>
      <c r="FX1513" s="1186"/>
      <c r="FY1513" s="1186"/>
      <c r="FZ1513" s="1186"/>
      <c r="GA1513" s="1186"/>
      <c r="GB1513" s="1186"/>
      <c r="GC1513" s="1186"/>
      <c r="GD1513" s="1186"/>
      <c r="GE1513" s="1186"/>
      <c r="GF1513" s="1186"/>
      <c r="GG1513" s="1186"/>
      <c r="GH1513" s="1186"/>
      <c r="GI1513" s="1186"/>
      <c r="GJ1513" s="1186"/>
      <c r="GK1513" s="1186"/>
      <c r="GL1513" s="1186"/>
      <c r="GM1513" s="1186"/>
      <c r="GN1513" s="1186"/>
      <c r="GO1513" s="1186"/>
      <c r="GP1513" s="1186"/>
      <c r="GQ1513" s="1186"/>
      <c r="GR1513" s="1186"/>
      <c r="GS1513" s="1186"/>
      <c r="GT1513" s="1186"/>
      <c r="GU1513" s="1186"/>
      <c r="GV1513" s="1186"/>
      <c r="GW1513" s="1186"/>
      <c r="GX1513" s="1186"/>
      <c r="GY1513" s="1186"/>
      <c r="GZ1513" s="1186"/>
      <c r="HA1513" s="1186"/>
      <c r="HB1513" s="1186"/>
      <c r="HC1513" s="1186"/>
      <c r="HD1513" s="1186"/>
      <c r="HE1513" s="1186"/>
      <c r="HF1513" s="1186"/>
      <c r="HG1513" s="1186"/>
      <c r="HH1513" s="1186"/>
      <c r="HI1513" s="1186"/>
      <c r="HJ1513" s="1186"/>
      <c r="HK1513" s="1186"/>
      <c r="HL1513" s="1186"/>
      <c r="HM1513" s="1186"/>
      <c r="HN1513" s="1186"/>
      <c r="HO1513" s="1186"/>
      <c r="HP1513" s="1186"/>
      <c r="HQ1513" s="1186"/>
      <c r="HR1513" s="1186"/>
      <c r="HS1513" s="1186"/>
      <c r="HT1513" s="1186"/>
      <c r="HU1513" s="1186"/>
      <c r="HV1513" s="1186"/>
      <c r="HW1513" s="1186"/>
      <c r="HX1513" s="1186"/>
      <c r="HY1513" s="1186"/>
      <c r="HZ1513" s="1186"/>
      <c r="IA1513" s="1186"/>
      <c r="IB1513" s="1186"/>
    </row>
    <row r="1514" spans="1:236" s="1185" customFormat="1">
      <c r="A1514" s="1540"/>
      <c r="B1514" s="1541"/>
      <c r="C1514" s="1542"/>
      <c r="D1514" s="1543"/>
      <c r="E1514" s="1186"/>
      <c r="F1514" s="1544"/>
      <c r="G1514" s="1604"/>
      <c r="H1514" s="1604"/>
      <c r="I1514" s="1186"/>
      <c r="J1514" s="1186"/>
      <c r="K1514" s="1186"/>
      <c r="L1514" s="1186"/>
      <c r="M1514" s="1186"/>
      <c r="N1514" s="1186"/>
      <c r="O1514" s="1186"/>
      <c r="P1514" s="1186"/>
      <c r="Q1514" s="1186"/>
      <c r="R1514" s="1186"/>
      <c r="S1514" s="1186"/>
      <c r="T1514" s="1186"/>
      <c r="U1514" s="1186"/>
      <c r="V1514" s="1186"/>
      <c r="W1514" s="1186"/>
      <c r="X1514" s="1186"/>
      <c r="Y1514" s="1186"/>
      <c r="Z1514" s="1186"/>
      <c r="AA1514" s="1186"/>
      <c r="AB1514" s="1186"/>
      <c r="AC1514" s="1186"/>
      <c r="AD1514" s="1186"/>
      <c r="AE1514" s="1186"/>
      <c r="AF1514" s="1186"/>
      <c r="AG1514" s="1186"/>
      <c r="AH1514" s="1186"/>
      <c r="AI1514" s="1186"/>
      <c r="AJ1514" s="1186"/>
      <c r="AK1514" s="1186"/>
      <c r="AL1514" s="1186"/>
      <c r="AM1514" s="1186"/>
      <c r="AN1514" s="1186"/>
      <c r="AO1514" s="1186"/>
      <c r="AP1514" s="1186"/>
      <c r="AQ1514" s="1186"/>
      <c r="AR1514" s="1186"/>
      <c r="AS1514" s="1186"/>
      <c r="AT1514" s="1186"/>
      <c r="AU1514" s="1186"/>
      <c r="AV1514" s="1186"/>
      <c r="AW1514" s="1186"/>
      <c r="AX1514" s="1186"/>
      <c r="AY1514" s="1186"/>
      <c r="AZ1514" s="1186"/>
      <c r="BA1514" s="1186"/>
      <c r="BB1514" s="1186"/>
      <c r="BC1514" s="1186"/>
      <c r="BD1514" s="1186"/>
      <c r="BE1514" s="1186"/>
      <c r="BF1514" s="1186"/>
      <c r="BG1514" s="1186"/>
      <c r="BH1514" s="1186"/>
      <c r="BI1514" s="1186"/>
      <c r="BJ1514" s="1186"/>
      <c r="BK1514" s="1186"/>
      <c r="BL1514" s="1186"/>
      <c r="BM1514" s="1186"/>
      <c r="BN1514" s="1186"/>
      <c r="BO1514" s="1186"/>
      <c r="BP1514" s="1186"/>
      <c r="BQ1514" s="1186"/>
      <c r="BR1514" s="1186"/>
      <c r="BS1514" s="1186"/>
      <c r="BT1514" s="1186"/>
      <c r="BU1514" s="1186"/>
      <c r="BV1514" s="1186"/>
      <c r="BW1514" s="1186"/>
      <c r="BX1514" s="1186"/>
      <c r="BY1514" s="1186"/>
      <c r="BZ1514" s="1186"/>
      <c r="CA1514" s="1186"/>
      <c r="CB1514" s="1186"/>
      <c r="CC1514" s="1186"/>
      <c r="CD1514" s="1186"/>
      <c r="CE1514" s="1186"/>
      <c r="CF1514" s="1186"/>
      <c r="CG1514" s="1186"/>
      <c r="CH1514" s="1186"/>
      <c r="CI1514" s="1186"/>
      <c r="CJ1514" s="1186"/>
      <c r="CK1514" s="1186"/>
      <c r="CL1514" s="1186"/>
      <c r="CM1514" s="1186"/>
      <c r="CN1514" s="1186"/>
      <c r="CO1514" s="1186"/>
      <c r="CP1514" s="1186"/>
      <c r="CQ1514" s="1186"/>
      <c r="CR1514" s="1186"/>
      <c r="CS1514" s="1186"/>
      <c r="CT1514" s="1186"/>
      <c r="CU1514" s="1186"/>
      <c r="CV1514" s="1186"/>
      <c r="CW1514" s="1186"/>
      <c r="CX1514" s="1186"/>
      <c r="CY1514" s="1186"/>
      <c r="CZ1514" s="1186"/>
      <c r="DA1514" s="1186"/>
      <c r="DB1514" s="1186"/>
      <c r="DC1514" s="1186"/>
      <c r="DD1514" s="1186"/>
      <c r="DE1514" s="1186"/>
      <c r="DF1514" s="1186"/>
      <c r="DG1514" s="1186"/>
      <c r="DH1514" s="1186"/>
      <c r="DI1514" s="1186"/>
      <c r="DJ1514" s="1186"/>
      <c r="DK1514" s="1186"/>
      <c r="DL1514" s="1186"/>
      <c r="DM1514" s="1186"/>
      <c r="DN1514" s="1186"/>
      <c r="DO1514" s="1186"/>
      <c r="DP1514" s="1186"/>
      <c r="DQ1514" s="1186"/>
      <c r="DR1514" s="1186"/>
      <c r="DS1514" s="1186"/>
      <c r="DT1514" s="1186"/>
      <c r="DU1514" s="1186"/>
      <c r="DV1514" s="1186"/>
      <c r="DW1514" s="1186"/>
      <c r="DX1514" s="1186"/>
      <c r="DY1514" s="1186"/>
      <c r="DZ1514" s="1186"/>
      <c r="EA1514" s="1186"/>
      <c r="EB1514" s="1186"/>
      <c r="EC1514" s="1186"/>
      <c r="ED1514" s="1186"/>
      <c r="EE1514" s="1186"/>
      <c r="EF1514" s="1186"/>
      <c r="EG1514" s="1186"/>
      <c r="EH1514" s="1186"/>
      <c r="EI1514" s="1186"/>
      <c r="EJ1514" s="1186"/>
      <c r="EK1514" s="1186"/>
      <c r="EL1514" s="1186"/>
      <c r="EM1514" s="1186"/>
      <c r="EN1514" s="1186"/>
      <c r="EO1514" s="1186"/>
      <c r="EP1514" s="1186"/>
      <c r="EQ1514" s="1186"/>
      <c r="ER1514" s="1186"/>
      <c r="ES1514" s="1186"/>
      <c r="ET1514" s="1186"/>
      <c r="EU1514" s="1186"/>
      <c r="EV1514" s="1186"/>
      <c r="EW1514" s="1186"/>
      <c r="EX1514" s="1186"/>
      <c r="EY1514" s="1186"/>
      <c r="EZ1514" s="1186"/>
      <c r="FA1514" s="1186"/>
      <c r="FB1514" s="1186"/>
      <c r="FC1514" s="1186"/>
      <c r="FD1514" s="1186"/>
      <c r="FE1514" s="1186"/>
      <c r="FF1514" s="1186"/>
      <c r="FG1514" s="1186"/>
      <c r="FH1514" s="1186"/>
      <c r="FI1514" s="1186"/>
      <c r="FJ1514" s="1186"/>
      <c r="FK1514" s="1186"/>
      <c r="FL1514" s="1186"/>
      <c r="FM1514" s="1186"/>
      <c r="FN1514" s="1186"/>
      <c r="FO1514" s="1186"/>
      <c r="FP1514" s="1186"/>
      <c r="FQ1514" s="1186"/>
      <c r="FR1514" s="1186"/>
      <c r="FS1514" s="1186"/>
      <c r="FT1514" s="1186"/>
      <c r="FU1514" s="1186"/>
      <c r="FV1514" s="1186"/>
      <c r="FW1514" s="1186"/>
      <c r="FX1514" s="1186"/>
      <c r="FY1514" s="1186"/>
      <c r="FZ1514" s="1186"/>
      <c r="GA1514" s="1186"/>
      <c r="GB1514" s="1186"/>
      <c r="GC1514" s="1186"/>
      <c r="GD1514" s="1186"/>
      <c r="GE1514" s="1186"/>
      <c r="GF1514" s="1186"/>
      <c r="GG1514" s="1186"/>
      <c r="GH1514" s="1186"/>
      <c r="GI1514" s="1186"/>
      <c r="GJ1514" s="1186"/>
      <c r="GK1514" s="1186"/>
      <c r="GL1514" s="1186"/>
      <c r="GM1514" s="1186"/>
      <c r="GN1514" s="1186"/>
      <c r="GO1514" s="1186"/>
      <c r="GP1514" s="1186"/>
      <c r="GQ1514" s="1186"/>
      <c r="GR1514" s="1186"/>
      <c r="GS1514" s="1186"/>
      <c r="GT1514" s="1186"/>
      <c r="GU1514" s="1186"/>
      <c r="GV1514" s="1186"/>
      <c r="GW1514" s="1186"/>
      <c r="GX1514" s="1186"/>
      <c r="GY1514" s="1186"/>
      <c r="GZ1514" s="1186"/>
      <c r="HA1514" s="1186"/>
      <c r="HB1514" s="1186"/>
      <c r="HC1514" s="1186"/>
      <c r="HD1514" s="1186"/>
      <c r="HE1514" s="1186"/>
      <c r="HF1514" s="1186"/>
      <c r="HG1514" s="1186"/>
      <c r="HH1514" s="1186"/>
      <c r="HI1514" s="1186"/>
      <c r="HJ1514" s="1186"/>
      <c r="HK1514" s="1186"/>
      <c r="HL1514" s="1186"/>
      <c r="HM1514" s="1186"/>
      <c r="HN1514" s="1186"/>
      <c r="HO1514" s="1186"/>
      <c r="HP1514" s="1186"/>
      <c r="HQ1514" s="1186"/>
      <c r="HR1514" s="1186"/>
      <c r="HS1514" s="1186"/>
      <c r="HT1514" s="1186"/>
      <c r="HU1514" s="1186"/>
      <c r="HV1514" s="1186"/>
      <c r="HW1514" s="1186"/>
      <c r="HX1514" s="1186"/>
      <c r="HY1514" s="1186"/>
      <c r="HZ1514" s="1186"/>
      <c r="IA1514" s="1186"/>
      <c r="IB1514" s="1186"/>
    </row>
    <row r="1515" spans="1:236" s="1185" customFormat="1">
      <c r="A1515" s="1540"/>
      <c r="B1515" s="1541"/>
      <c r="C1515" s="1542"/>
      <c r="D1515" s="1543"/>
      <c r="E1515" s="1186"/>
      <c r="F1515" s="1544"/>
      <c r="G1515" s="1604"/>
      <c r="H1515" s="1604"/>
      <c r="I1515" s="1186"/>
      <c r="J1515" s="1186"/>
      <c r="K1515" s="1186"/>
      <c r="L1515" s="1186"/>
      <c r="M1515" s="1186"/>
      <c r="N1515" s="1186"/>
      <c r="O1515" s="1186"/>
      <c r="P1515" s="1186"/>
      <c r="Q1515" s="1186"/>
      <c r="R1515" s="1186"/>
      <c r="S1515" s="1186"/>
      <c r="T1515" s="1186"/>
      <c r="U1515" s="1186"/>
      <c r="V1515" s="1186"/>
      <c r="W1515" s="1186"/>
      <c r="X1515" s="1186"/>
      <c r="Y1515" s="1186"/>
      <c r="Z1515" s="1186"/>
      <c r="AA1515" s="1186"/>
      <c r="AB1515" s="1186"/>
      <c r="AC1515" s="1186"/>
      <c r="AD1515" s="1186"/>
      <c r="AE1515" s="1186"/>
      <c r="AF1515" s="1186"/>
      <c r="AG1515" s="1186"/>
      <c r="AH1515" s="1186"/>
      <c r="AI1515" s="1186"/>
      <c r="AJ1515" s="1186"/>
      <c r="AK1515" s="1186"/>
      <c r="AL1515" s="1186"/>
      <c r="AM1515" s="1186"/>
      <c r="AN1515" s="1186"/>
      <c r="AO1515" s="1186"/>
      <c r="AP1515" s="1186"/>
      <c r="AQ1515" s="1186"/>
      <c r="AR1515" s="1186"/>
      <c r="AS1515" s="1186"/>
      <c r="AT1515" s="1186"/>
      <c r="AU1515" s="1186"/>
      <c r="AV1515" s="1186"/>
      <c r="AW1515" s="1186"/>
      <c r="AX1515" s="1186"/>
      <c r="AY1515" s="1186"/>
      <c r="AZ1515" s="1186"/>
      <c r="BA1515" s="1186"/>
      <c r="BB1515" s="1186"/>
      <c r="BC1515" s="1186"/>
      <c r="BD1515" s="1186"/>
      <c r="BE1515" s="1186"/>
      <c r="BF1515" s="1186"/>
      <c r="BG1515" s="1186"/>
      <c r="BH1515" s="1186"/>
      <c r="BI1515" s="1186"/>
      <c r="BJ1515" s="1186"/>
      <c r="BK1515" s="1186"/>
      <c r="BL1515" s="1186"/>
      <c r="BM1515" s="1186"/>
      <c r="BN1515" s="1186"/>
      <c r="BO1515" s="1186"/>
      <c r="BP1515" s="1186"/>
      <c r="BQ1515" s="1186"/>
      <c r="BR1515" s="1186"/>
      <c r="BS1515" s="1186"/>
      <c r="BT1515" s="1186"/>
      <c r="BU1515" s="1186"/>
      <c r="BV1515" s="1186"/>
      <c r="BW1515" s="1186"/>
      <c r="BX1515" s="1186"/>
      <c r="BY1515" s="1186"/>
      <c r="BZ1515" s="1186"/>
      <c r="CA1515" s="1186"/>
      <c r="CB1515" s="1186"/>
      <c r="CC1515" s="1186"/>
      <c r="CD1515" s="1186"/>
      <c r="CE1515" s="1186"/>
      <c r="CF1515" s="1186"/>
      <c r="CG1515" s="1186"/>
      <c r="CH1515" s="1186"/>
      <c r="CI1515" s="1186"/>
      <c r="CJ1515" s="1186"/>
      <c r="CK1515" s="1186"/>
      <c r="CL1515" s="1186"/>
      <c r="CM1515" s="1186"/>
      <c r="CN1515" s="1186"/>
      <c r="CO1515" s="1186"/>
      <c r="CP1515" s="1186"/>
      <c r="CQ1515" s="1186"/>
      <c r="CR1515" s="1186"/>
      <c r="CS1515" s="1186"/>
      <c r="CT1515" s="1186"/>
      <c r="CU1515" s="1186"/>
      <c r="CV1515" s="1186"/>
      <c r="CW1515" s="1186"/>
      <c r="CX1515" s="1186"/>
      <c r="CY1515" s="1186"/>
      <c r="CZ1515" s="1186"/>
      <c r="DA1515" s="1186"/>
      <c r="DB1515" s="1186"/>
      <c r="DC1515" s="1186"/>
      <c r="DD1515" s="1186"/>
      <c r="DE1515" s="1186"/>
      <c r="DF1515" s="1186"/>
      <c r="DG1515" s="1186"/>
      <c r="DH1515" s="1186"/>
      <c r="DI1515" s="1186"/>
      <c r="DJ1515" s="1186"/>
      <c r="DK1515" s="1186"/>
      <c r="DL1515" s="1186"/>
      <c r="DM1515" s="1186"/>
      <c r="DN1515" s="1186"/>
      <c r="DO1515" s="1186"/>
      <c r="DP1515" s="1186"/>
      <c r="DQ1515" s="1186"/>
      <c r="DR1515" s="1186"/>
      <c r="DS1515" s="1186"/>
      <c r="DT1515" s="1186"/>
      <c r="DU1515" s="1186"/>
      <c r="DV1515" s="1186"/>
      <c r="DW1515" s="1186"/>
      <c r="DX1515" s="1186"/>
      <c r="DY1515" s="1186"/>
      <c r="DZ1515" s="1186"/>
      <c r="EA1515" s="1186"/>
      <c r="EB1515" s="1186"/>
      <c r="EC1515" s="1186"/>
      <c r="ED1515" s="1186"/>
      <c r="EE1515" s="1186"/>
      <c r="EF1515" s="1186"/>
      <c r="EG1515" s="1186"/>
      <c r="EH1515" s="1186"/>
      <c r="EI1515" s="1186"/>
      <c r="EJ1515" s="1186"/>
      <c r="EK1515" s="1186"/>
      <c r="EL1515" s="1186"/>
      <c r="EM1515" s="1186"/>
      <c r="EN1515" s="1186"/>
      <c r="EO1515" s="1186"/>
      <c r="EP1515" s="1186"/>
      <c r="EQ1515" s="1186"/>
      <c r="ER1515" s="1186"/>
      <c r="ES1515" s="1186"/>
      <c r="ET1515" s="1186"/>
      <c r="EU1515" s="1186"/>
      <c r="EV1515" s="1186"/>
      <c r="EW1515" s="1186"/>
      <c r="EX1515" s="1186"/>
      <c r="EY1515" s="1186"/>
      <c r="EZ1515" s="1186"/>
      <c r="FA1515" s="1186"/>
      <c r="FB1515" s="1186"/>
      <c r="FC1515" s="1186"/>
      <c r="FD1515" s="1186"/>
      <c r="FE1515" s="1186"/>
      <c r="FF1515" s="1186"/>
      <c r="FG1515" s="1186"/>
      <c r="FH1515" s="1186"/>
      <c r="FI1515" s="1186"/>
      <c r="FJ1515" s="1186"/>
      <c r="FK1515" s="1186"/>
      <c r="FL1515" s="1186"/>
      <c r="FM1515" s="1186"/>
      <c r="FN1515" s="1186"/>
      <c r="FO1515" s="1186"/>
      <c r="FP1515" s="1186"/>
      <c r="FQ1515" s="1186"/>
      <c r="FR1515" s="1186"/>
      <c r="FS1515" s="1186"/>
      <c r="FT1515" s="1186"/>
      <c r="FU1515" s="1186"/>
      <c r="FV1515" s="1186"/>
      <c r="FW1515" s="1186"/>
      <c r="FX1515" s="1186"/>
      <c r="FY1515" s="1186"/>
      <c r="FZ1515" s="1186"/>
      <c r="GA1515" s="1186"/>
      <c r="GB1515" s="1186"/>
      <c r="GC1515" s="1186"/>
      <c r="GD1515" s="1186"/>
      <c r="GE1515" s="1186"/>
      <c r="GF1515" s="1186"/>
      <c r="GG1515" s="1186"/>
      <c r="GH1515" s="1186"/>
      <c r="GI1515" s="1186"/>
      <c r="GJ1515" s="1186"/>
      <c r="GK1515" s="1186"/>
      <c r="GL1515" s="1186"/>
      <c r="GM1515" s="1186"/>
      <c r="GN1515" s="1186"/>
      <c r="GO1515" s="1186"/>
      <c r="GP1515" s="1186"/>
      <c r="GQ1515" s="1186"/>
      <c r="GR1515" s="1186"/>
      <c r="GS1515" s="1186"/>
      <c r="GT1515" s="1186"/>
      <c r="GU1515" s="1186"/>
      <c r="GV1515" s="1186"/>
      <c r="GW1515" s="1186"/>
      <c r="GX1515" s="1186"/>
      <c r="GY1515" s="1186"/>
      <c r="GZ1515" s="1186"/>
      <c r="HA1515" s="1186"/>
      <c r="HB1515" s="1186"/>
      <c r="HC1515" s="1186"/>
      <c r="HD1515" s="1186"/>
      <c r="HE1515" s="1186"/>
      <c r="HF1515" s="1186"/>
      <c r="HG1515" s="1186"/>
      <c r="HH1515" s="1186"/>
      <c r="HI1515" s="1186"/>
      <c r="HJ1515" s="1186"/>
      <c r="HK1515" s="1186"/>
      <c r="HL1515" s="1186"/>
      <c r="HM1515" s="1186"/>
      <c r="HN1515" s="1186"/>
      <c r="HO1515" s="1186"/>
      <c r="HP1515" s="1186"/>
      <c r="HQ1515" s="1186"/>
      <c r="HR1515" s="1186"/>
      <c r="HS1515" s="1186"/>
      <c r="HT1515" s="1186"/>
      <c r="HU1515" s="1186"/>
      <c r="HV1515" s="1186"/>
      <c r="HW1515" s="1186"/>
      <c r="HX1515" s="1186"/>
      <c r="HY1515" s="1186"/>
      <c r="HZ1515" s="1186"/>
      <c r="IA1515" s="1186"/>
      <c r="IB1515" s="1186"/>
    </row>
    <row r="1516" spans="1:236" s="1185" customFormat="1">
      <c r="A1516" s="1540"/>
      <c r="B1516" s="1541"/>
      <c r="C1516" s="1542"/>
      <c r="D1516" s="1543"/>
      <c r="E1516" s="1186"/>
      <c r="F1516" s="1544"/>
      <c r="G1516" s="1604"/>
      <c r="H1516" s="1604"/>
      <c r="I1516" s="1186"/>
      <c r="J1516" s="1186"/>
      <c r="K1516" s="1186"/>
      <c r="L1516" s="1186"/>
      <c r="M1516" s="1186"/>
      <c r="N1516" s="1186"/>
      <c r="O1516" s="1186"/>
      <c r="P1516" s="1186"/>
      <c r="Q1516" s="1186"/>
      <c r="R1516" s="1186"/>
      <c r="S1516" s="1186"/>
      <c r="T1516" s="1186"/>
      <c r="U1516" s="1186"/>
      <c r="V1516" s="1186"/>
      <c r="W1516" s="1186"/>
      <c r="X1516" s="1186"/>
      <c r="Y1516" s="1186"/>
      <c r="Z1516" s="1186"/>
      <c r="AA1516" s="1186"/>
      <c r="AB1516" s="1186"/>
      <c r="AC1516" s="1186"/>
      <c r="AD1516" s="1186"/>
      <c r="AE1516" s="1186"/>
      <c r="AF1516" s="1186"/>
      <c r="AG1516" s="1186"/>
      <c r="AH1516" s="1186"/>
      <c r="AI1516" s="1186"/>
      <c r="AJ1516" s="1186"/>
      <c r="AK1516" s="1186"/>
      <c r="AL1516" s="1186"/>
      <c r="AM1516" s="1186"/>
      <c r="AN1516" s="1186"/>
      <c r="AO1516" s="1186"/>
      <c r="AP1516" s="1186"/>
      <c r="AQ1516" s="1186"/>
      <c r="AR1516" s="1186"/>
      <c r="AS1516" s="1186"/>
      <c r="AT1516" s="1186"/>
      <c r="AU1516" s="1186"/>
      <c r="AV1516" s="1186"/>
      <c r="AW1516" s="1186"/>
      <c r="AX1516" s="1186"/>
      <c r="AY1516" s="1186"/>
      <c r="AZ1516" s="1186"/>
      <c r="BA1516" s="1186"/>
      <c r="BB1516" s="1186"/>
      <c r="BC1516" s="1186"/>
      <c r="BD1516" s="1186"/>
      <c r="BE1516" s="1186"/>
      <c r="BF1516" s="1186"/>
      <c r="BG1516" s="1186"/>
      <c r="BH1516" s="1186"/>
      <c r="BI1516" s="1186"/>
      <c r="BJ1516" s="1186"/>
      <c r="BK1516" s="1186"/>
      <c r="BL1516" s="1186"/>
      <c r="BM1516" s="1186"/>
      <c r="BN1516" s="1186"/>
      <c r="BO1516" s="1186"/>
      <c r="BP1516" s="1186"/>
      <c r="BQ1516" s="1186"/>
      <c r="BR1516" s="1186"/>
      <c r="BS1516" s="1186"/>
      <c r="BT1516" s="1186"/>
      <c r="BU1516" s="1186"/>
      <c r="BV1516" s="1186"/>
      <c r="BW1516" s="1186"/>
      <c r="BX1516" s="1186"/>
      <c r="BY1516" s="1186"/>
      <c r="BZ1516" s="1186"/>
      <c r="CA1516" s="1186"/>
      <c r="CB1516" s="1186"/>
      <c r="CC1516" s="1186"/>
      <c r="CD1516" s="1186"/>
      <c r="CE1516" s="1186"/>
      <c r="CF1516" s="1186"/>
      <c r="CG1516" s="1186"/>
      <c r="CH1516" s="1186"/>
      <c r="CI1516" s="1186"/>
      <c r="CJ1516" s="1186"/>
      <c r="CK1516" s="1186"/>
      <c r="CL1516" s="1186"/>
      <c r="CM1516" s="1186"/>
      <c r="CN1516" s="1186"/>
      <c r="CO1516" s="1186"/>
      <c r="CP1516" s="1186"/>
      <c r="CQ1516" s="1186"/>
      <c r="CR1516" s="1186"/>
      <c r="CS1516" s="1186"/>
      <c r="CT1516" s="1186"/>
      <c r="CU1516" s="1186"/>
      <c r="CV1516" s="1186"/>
      <c r="CW1516" s="1186"/>
      <c r="CX1516" s="1186"/>
      <c r="CY1516" s="1186"/>
      <c r="CZ1516" s="1186"/>
      <c r="DA1516" s="1186"/>
      <c r="DB1516" s="1186"/>
      <c r="DC1516" s="1186"/>
      <c r="DD1516" s="1186"/>
      <c r="DE1516" s="1186"/>
      <c r="DF1516" s="1186"/>
      <c r="DG1516" s="1186"/>
      <c r="DH1516" s="1186"/>
      <c r="DI1516" s="1186"/>
      <c r="DJ1516" s="1186"/>
      <c r="DK1516" s="1186"/>
      <c r="DL1516" s="1186"/>
      <c r="DM1516" s="1186"/>
      <c r="DN1516" s="1186"/>
      <c r="DO1516" s="1186"/>
      <c r="DP1516" s="1186"/>
      <c r="DQ1516" s="1186"/>
      <c r="DR1516" s="1186"/>
      <c r="DS1516" s="1186"/>
      <c r="DT1516" s="1186"/>
      <c r="DU1516" s="1186"/>
      <c r="DV1516" s="1186"/>
      <c r="DW1516" s="1186"/>
      <c r="DX1516" s="1186"/>
      <c r="DY1516" s="1186"/>
      <c r="DZ1516" s="1186"/>
      <c r="EA1516" s="1186"/>
      <c r="EB1516" s="1186"/>
      <c r="EC1516" s="1186"/>
      <c r="ED1516" s="1186"/>
      <c r="EE1516" s="1186"/>
      <c r="EF1516" s="1186"/>
      <c r="EG1516" s="1186"/>
      <c r="EH1516" s="1186"/>
      <c r="EI1516" s="1186"/>
      <c r="EJ1516" s="1186"/>
      <c r="EK1516" s="1186"/>
      <c r="EL1516" s="1186"/>
      <c r="EM1516" s="1186"/>
      <c r="EN1516" s="1186"/>
      <c r="EO1516" s="1186"/>
      <c r="EP1516" s="1186"/>
      <c r="EQ1516" s="1186"/>
      <c r="ER1516" s="1186"/>
      <c r="ES1516" s="1186"/>
      <c r="ET1516" s="1186"/>
      <c r="EU1516" s="1186"/>
      <c r="EV1516" s="1186"/>
      <c r="EW1516" s="1186"/>
      <c r="EX1516" s="1186"/>
      <c r="EY1516" s="1186"/>
      <c r="EZ1516" s="1186"/>
      <c r="FA1516" s="1186"/>
      <c r="FB1516" s="1186"/>
      <c r="FC1516" s="1186"/>
      <c r="FD1516" s="1186"/>
      <c r="FE1516" s="1186"/>
      <c r="FF1516" s="1186"/>
      <c r="FG1516" s="1186"/>
      <c r="FH1516" s="1186"/>
      <c r="FI1516" s="1186"/>
      <c r="FJ1516" s="1186"/>
      <c r="FK1516" s="1186"/>
      <c r="FL1516" s="1186"/>
      <c r="FM1516" s="1186"/>
      <c r="FN1516" s="1186"/>
      <c r="FO1516" s="1186"/>
      <c r="FP1516" s="1186"/>
      <c r="FQ1516" s="1186"/>
      <c r="FR1516" s="1186"/>
      <c r="FS1516" s="1186"/>
      <c r="FT1516" s="1186"/>
      <c r="FU1516" s="1186"/>
      <c r="FV1516" s="1186"/>
      <c r="FW1516" s="1186"/>
      <c r="FX1516" s="1186"/>
      <c r="FY1516" s="1186"/>
      <c r="FZ1516" s="1186"/>
      <c r="GA1516" s="1186"/>
      <c r="GB1516" s="1186"/>
      <c r="GC1516" s="1186"/>
      <c r="GD1516" s="1186"/>
      <c r="GE1516" s="1186"/>
      <c r="GF1516" s="1186"/>
      <c r="GG1516" s="1186"/>
      <c r="GH1516" s="1186"/>
      <c r="GI1516" s="1186"/>
      <c r="GJ1516" s="1186"/>
      <c r="GK1516" s="1186"/>
      <c r="GL1516" s="1186"/>
      <c r="GM1516" s="1186"/>
      <c r="GN1516" s="1186"/>
      <c r="GO1516" s="1186"/>
      <c r="GP1516" s="1186"/>
      <c r="GQ1516" s="1186"/>
      <c r="GR1516" s="1186"/>
      <c r="GS1516" s="1186"/>
      <c r="GT1516" s="1186"/>
      <c r="GU1516" s="1186"/>
      <c r="GV1516" s="1186"/>
      <c r="GW1516" s="1186"/>
      <c r="GX1516" s="1186"/>
      <c r="GY1516" s="1186"/>
      <c r="GZ1516" s="1186"/>
      <c r="HA1516" s="1186"/>
      <c r="HB1516" s="1186"/>
      <c r="HC1516" s="1186"/>
      <c r="HD1516" s="1186"/>
      <c r="HE1516" s="1186"/>
      <c r="HF1516" s="1186"/>
      <c r="HG1516" s="1186"/>
      <c r="HH1516" s="1186"/>
      <c r="HI1516" s="1186"/>
      <c r="HJ1516" s="1186"/>
      <c r="HK1516" s="1186"/>
      <c r="HL1516" s="1186"/>
      <c r="HM1516" s="1186"/>
      <c r="HN1516" s="1186"/>
      <c r="HO1516" s="1186"/>
      <c r="HP1516" s="1186"/>
      <c r="HQ1516" s="1186"/>
      <c r="HR1516" s="1186"/>
      <c r="HS1516" s="1186"/>
      <c r="HT1516" s="1186"/>
      <c r="HU1516" s="1186"/>
      <c r="HV1516" s="1186"/>
      <c r="HW1516" s="1186"/>
      <c r="HX1516" s="1186"/>
      <c r="HY1516" s="1186"/>
      <c r="HZ1516" s="1186"/>
      <c r="IA1516" s="1186"/>
      <c r="IB1516" s="1186"/>
    </row>
    <row r="1517" spans="1:236" s="1185" customFormat="1">
      <c r="A1517" s="1540"/>
      <c r="B1517" s="1541"/>
      <c r="C1517" s="1542"/>
      <c r="D1517" s="1543"/>
      <c r="E1517" s="1186"/>
      <c r="F1517" s="1544"/>
      <c r="G1517" s="1604"/>
      <c r="H1517" s="1604"/>
      <c r="I1517" s="1186"/>
      <c r="J1517" s="1186"/>
      <c r="K1517" s="1186"/>
      <c r="L1517" s="1186"/>
      <c r="M1517" s="1186"/>
      <c r="N1517" s="1186"/>
      <c r="O1517" s="1186"/>
      <c r="P1517" s="1186"/>
      <c r="Q1517" s="1186"/>
      <c r="R1517" s="1186"/>
      <c r="S1517" s="1186"/>
      <c r="T1517" s="1186"/>
      <c r="U1517" s="1186"/>
      <c r="V1517" s="1186"/>
      <c r="W1517" s="1186"/>
      <c r="X1517" s="1186"/>
      <c r="Y1517" s="1186"/>
      <c r="Z1517" s="1186"/>
      <c r="AA1517" s="1186"/>
      <c r="AB1517" s="1186"/>
      <c r="AC1517" s="1186"/>
      <c r="AD1517" s="1186"/>
      <c r="AE1517" s="1186"/>
      <c r="AF1517" s="1186"/>
      <c r="AG1517" s="1186"/>
      <c r="AH1517" s="1186"/>
      <c r="AI1517" s="1186"/>
      <c r="AJ1517" s="1186"/>
      <c r="AK1517" s="1186"/>
      <c r="AL1517" s="1186"/>
      <c r="AM1517" s="1186"/>
      <c r="AN1517" s="1186"/>
      <c r="AO1517" s="1186"/>
      <c r="AP1517" s="1186"/>
      <c r="AQ1517" s="1186"/>
      <c r="AR1517" s="1186"/>
      <c r="AS1517" s="1186"/>
      <c r="AT1517" s="1186"/>
      <c r="AU1517" s="1186"/>
      <c r="AV1517" s="1186"/>
      <c r="AW1517" s="1186"/>
      <c r="AX1517" s="1186"/>
      <c r="AY1517" s="1186"/>
      <c r="AZ1517" s="1186"/>
      <c r="BA1517" s="1186"/>
      <c r="BB1517" s="1186"/>
      <c r="BC1517" s="1186"/>
      <c r="BD1517" s="1186"/>
      <c r="BE1517" s="1186"/>
      <c r="BF1517" s="1186"/>
      <c r="BG1517" s="1186"/>
      <c r="BH1517" s="1186"/>
      <c r="BI1517" s="1186"/>
      <c r="BJ1517" s="1186"/>
      <c r="BK1517" s="1186"/>
      <c r="BL1517" s="1186"/>
      <c r="BM1517" s="1186"/>
      <c r="BN1517" s="1186"/>
      <c r="BO1517" s="1186"/>
      <c r="BP1517" s="1186"/>
      <c r="BQ1517" s="1186"/>
      <c r="BR1517" s="1186"/>
      <c r="BS1517" s="1186"/>
      <c r="BT1517" s="1186"/>
      <c r="BU1517" s="1186"/>
      <c r="BV1517" s="1186"/>
      <c r="BW1517" s="1186"/>
      <c r="BX1517" s="1186"/>
      <c r="BY1517" s="1186"/>
      <c r="BZ1517" s="1186"/>
      <c r="CA1517" s="1186"/>
      <c r="CB1517" s="1186"/>
      <c r="CC1517" s="1186"/>
      <c r="CD1517" s="1186"/>
      <c r="CE1517" s="1186"/>
      <c r="CF1517" s="1186"/>
      <c r="CG1517" s="1186"/>
      <c r="CH1517" s="1186"/>
      <c r="CI1517" s="1186"/>
      <c r="CJ1517" s="1186"/>
      <c r="CK1517" s="1186"/>
      <c r="CL1517" s="1186"/>
      <c r="CM1517" s="1186"/>
      <c r="CN1517" s="1186"/>
      <c r="CO1517" s="1186"/>
      <c r="CP1517" s="1186"/>
      <c r="CQ1517" s="1186"/>
      <c r="CR1517" s="1186"/>
      <c r="CS1517" s="1186"/>
      <c r="CT1517" s="1186"/>
      <c r="CU1517" s="1186"/>
      <c r="CV1517" s="1186"/>
      <c r="CW1517" s="1186"/>
      <c r="CX1517" s="1186"/>
      <c r="CY1517" s="1186"/>
      <c r="CZ1517" s="1186"/>
      <c r="DA1517" s="1186"/>
      <c r="DB1517" s="1186"/>
      <c r="DC1517" s="1186"/>
      <c r="DD1517" s="1186"/>
      <c r="DE1517" s="1186"/>
      <c r="DF1517" s="1186"/>
      <c r="DG1517" s="1186"/>
      <c r="DH1517" s="1186"/>
      <c r="DI1517" s="1186"/>
      <c r="DJ1517" s="1186"/>
      <c r="DK1517" s="1186"/>
      <c r="DL1517" s="1186"/>
      <c r="DM1517" s="1186"/>
      <c r="DN1517" s="1186"/>
      <c r="DO1517" s="1186"/>
      <c r="DP1517" s="1186"/>
      <c r="DQ1517" s="1186"/>
      <c r="DR1517" s="1186"/>
      <c r="DS1517" s="1186"/>
      <c r="DT1517" s="1186"/>
      <c r="DU1517" s="1186"/>
      <c r="DV1517" s="1186"/>
      <c r="DW1517" s="1186"/>
      <c r="DX1517" s="1186"/>
      <c r="DY1517" s="1186"/>
      <c r="DZ1517" s="1186"/>
      <c r="EA1517" s="1186"/>
      <c r="EB1517" s="1186"/>
      <c r="EC1517" s="1186"/>
      <c r="ED1517" s="1186"/>
      <c r="EE1517" s="1186"/>
      <c r="EF1517" s="1186"/>
      <c r="EG1517" s="1186"/>
      <c r="EH1517" s="1186"/>
      <c r="EI1517" s="1186"/>
      <c r="EJ1517" s="1186"/>
      <c r="EK1517" s="1186"/>
      <c r="EL1517" s="1186"/>
      <c r="EM1517" s="1186"/>
      <c r="EN1517" s="1186"/>
      <c r="EO1517" s="1186"/>
      <c r="EP1517" s="1186"/>
      <c r="EQ1517" s="1186"/>
      <c r="ER1517" s="1186"/>
      <c r="ES1517" s="1186"/>
      <c r="ET1517" s="1186"/>
      <c r="EU1517" s="1186"/>
      <c r="EV1517" s="1186"/>
      <c r="EW1517" s="1186"/>
      <c r="EX1517" s="1186"/>
      <c r="EY1517" s="1186"/>
      <c r="EZ1517" s="1186"/>
      <c r="FA1517" s="1186"/>
      <c r="FB1517" s="1186"/>
      <c r="FC1517" s="1186"/>
      <c r="FD1517" s="1186"/>
      <c r="FE1517" s="1186"/>
      <c r="FF1517" s="1186"/>
      <c r="FG1517" s="1186"/>
      <c r="FH1517" s="1186"/>
      <c r="FI1517" s="1186"/>
      <c r="FJ1517" s="1186"/>
      <c r="FK1517" s="1186"/>
      <c r="FL1517" s="1186"/>
      <c r="FM1517" s="1186"/>
      <c r="FN1517" s="1186"/>
      <c r="FO1517" s="1186"/>
      <c r="FP1517" s="1186"/>
      <c r="FQ1517" s="1186"/>
      <c r="FR1517" s="1186"/>
      <c r="FS1517" s="1186"/>
      <c r="FT1517" s="1186"/>
      <c r="FU1517" s="1186"/>
      <c r="FV1517" s="1186"/>
      <c r="FW1517" s="1186"/>
      <c r="FX1517" s="1186"/>
      <c r="FY1517" s="1186"/>
      <c r="FZ1517" s="1186"/>
      <c r="GA1517" s="1186"/>
      <c r="GB1517" s="1186"/>
      <c r="GC1517" s="1186"/>
      <c r="GD1517" s="1186"/>
      <c r="GE1517" s="1186"/>
      <c r="GF1517" s="1186"/>
      <c r="GG1517" s="1186"/>
      <c r="GH1517" s="1186"/>
      <c r="GI1517" s="1186"/>
      <c r="GJ1517" s="1186"/>
      <c r="GK1517" s="1186"/>
      <c r="GL1517" s="1186"/>
      <c r="GM1517" s="1186"/>
      <c r="GN1517" s="1186"/>
      <c r="GO1517" s="1186"/>
      <c r="GP1517" s="1186"/>
      <c r="GQ1517" s="1186"/>
      <c r="GR1517" s="1186"/>
      <c r="GS1517" s="1186"/>
      <c r="GT1517" s="1186"/>
      <c r="GU1517" s="1186"/>
      <c r="GV1517" s="1186"/>
      <c r="GW1517" s="1186"/>
      <c r="GX1517" s="1186"/>
      <c r="GY1517" s="1186"/>
      <c r="GZ1517" s="1186"/>
      <c r="HA1517" s="1186"/>
      <c r="HB1517" s="1186"/>
      <c r="HC1517" s="1186"/>
      <c r="HD1517" s="1186"/>
      <c r="HE1517" s="1186"/>
      <c r="HF1517" s="1186"/>
      <c r="HG1517" s="1186"/>
      <c r="HH1517" s="1186"/>
      <c r="HI1517" s="1186"/>
      <c r="HJ1517" s="1186"/>
      <c r="HK1517" s="1186"/>
      <c r="HL1517" s="1186"/>
      <c r="HM1517" s="1186"/>
      <c r="HN1517" s="1186"/>
      <c r="HO1517" s="1186"/>
      <c r="HP1517" s="1186"/>
      <c r="HQ1517" s="1186"/>
      <c r="HR1517" s="1186"/>
      <c r="HS1517" s="1186"/>
      <c r="HT1517" s="1186"/>
      <c r="HU1517" s="1186"/>
      <c r="HV1517" s="1186"/>
      <c r="HW1517" s="1186"/>
      <c r="HX1517" s="1186"/>
      <c r="HY1517" s="1186"/>
      <c r="HZ1517" s="1186"/>
      <c r="IA1517" s="1186"/>
      <c r="IB1517" s="1186"/>
    </row>
    <row r="1518" spans="1:236" s="1185" customFormat="1">
      <c r="A1518" s="1540"/>
      <c r="B1518" s="1541"/>
      <c r="C1518" s="1542"/>
      <c r="D1518" s="1543"/>
      <c r="E1518" s="1186"/>
      <c r="F1518" s="1544"/>
      <c r="G1518" s="1604"/>
      <c r="H1518" s="1604"/>
      <c r="I1518" s="1186"/>
      <c r="J1518" s="1186"/>
      <c r="K1518" s="1186"/>
      <c r="L1518" s="1186"/>
      <c r="M1518" s="1186"/>
      <c r="N1518" s="1186"/>
      <c r="O1518" s="1186"/>
      <c r="P1518" s="1186"/>
      <c r="Q1518" s="1186"/>
      <c r="R1518" s="1186"/>
      <c r="S1518" s="1186"/>
      <c r="T1518" s="1186"/>
      <c r="U1518" s="1186"/>
      <c r="V1518" s="1186"/>
      <c r="W1518" s="1186"/>
      <c r="X1518" s="1186"/>
      <c r="Y1518" s="1186"/>
      <c r="Z1518" s="1186"/>
      <c r="AA1518" s="1186"/>
      <c r="AB1518" s="1186"/>
      <c r="AC1518" s="1186"/>
      <c r="AD1518" s="1186"/>
      <c r="AE1518" s="1186"/>
      <c r="AF1518" s="1186"/>
      <c r="AG1518" s="1186"/>
      <c r="AH1518" s="1186"/>
      <c r="AI1518" s="1186"/>
      <c r="AJ1518" s="1186"/>
      <c r="AK1518" s="1186"/>
      <c r="AL1518" s="1186"/>
      <c r="AM1518" s="1186"/>
      <c r="AN1518" s="1186"/>
      <c r="AO1518" s="1186"/>
      <c r="AP1518" s="1186"/>
      <c r="AQ1518" s="1186"/>
      <c r="AR1518" s="1186"/>
      <c r="AS1518" s="1186"/>
      <c r="AT1518" s="1186"/>
      <c r="AU1518" s="1186"/>
      <c r="AV1518" s="1186"/>
      <c r="AW1518" s="1186"/>
      <c r="AX1518" s="1186"/>
      <c r="AY1518" s="1186"/>
      <c r="AZ1518" s="1186"/>
      <c r="BA1518" s="1186"/>
      <c r="BB1518" s="1186"/>
      <c r="BC1518" s="1186"/>
      <c r="BD1518" s="1186"/>
      <c r="BE1518" s="1186"/>
      <c r="BF1518" s="1186"/>
      <c r="BG1518" s="1186"/>
      <c r="BH1518" s="1186"/>
      <c r="BI1518" s="1186"/>
      <c r="BJ1518" s="1186"/>
      <c r="BK1518" s="1186"/>
      <c r="BL1518" s="1186"/>
      <c r="BM1518" s="1186"/>
      <c r="BN1518" s="1186"/>
      <c r="BO1518" s="1186"/>
      <c r="BP1518" s="1186"/>
      <c r="BQ1518" s="1186"/>
      <c r="BR1518" s="1186"/>
      <c r="BS1518" s="1186"/>
      <c r="BT1518" s="1186"/>
      <c r="BU1518" s="1186"/>
      <c r="BV1518" s="1186"/>
      <c r="BW1518" s="1186"/>
      <c r="BX1518" s="1186"/>
      <c r="BY1518" s="1186"/>
      <c r="BZ1518" s="1186"/>
      <c r="CA1518" s="1186"/>
      <c r="CB1518" s="1186"/>
      <c r="CC1518" s="1186"/>
      <c r="CD1518" s="1186"/>
      <c r="CE1518" s="1186"/>
      <c r="CF1518" s="1186"/>
      <c r="CG1518" s="1186"/>
      <c r="CH1518" s="1186"/>
      <c r="CI1518" s="1186"/>
      <c r="CJ1518" s="1186"/>
      <c r="CK1518" s="1186"/>
      <c r="CL1518" s="1186"/>
      <c r="CM1518" s="1186"/>
      <c r="CN1518" s="1186"/>
      <c r="CO1518" s="1186"/>
      <c r="CP1518" s="1186"/>
      <c r="CQ1518" s="1186"/>
      <c r="CR1518" s="1186"/>
      <c r="CS1518" s="1186"/>
      <c r="CT1518" s="1186"/>
      <c r="CU1518" s="1186"/>
      <c r="CV1518" s="1186"/>
      <c r="CW1518" s="1186"/>
      <c r="CX1518" s="1186"/>
      <c r="CY1518" s="1186"/>
      <c r="CZ1518" s="1186"/>
      <c r="DA1518" s="1186"/>
      <c r="DB1518" s="1186"/>
      <c r="DC1518" s="1186"/>
      <c r="DD1518" s="1186"/>
      <c r="DE1518" s="1186"/>
      <c r="DF1518" s="1186"/>
      <c r="DG1518" s="1186"/>
      <c r="DH1518" s="1186"/>
      <c r="DI1518" s="1186"/>
      <c r="DJ1518" s="1186"/>
      <c r="DK1518" s="1186"/>
      <c r="DL1518" s="1186"/>
      <c r="DM1518" s="1186"/>
      <c r="DN1518" s="1186"/>
      <c r="DO1518" s="1186"/>
      <c r="DP1518" s="1186"/>
      <c r="DQ1518" s="1186"/>
      <c r="DR1518" s="1186"/>
      <c r="DS1518" s="1186"/>
      <c r="DT1518" s="1186"/>
      <c r="DU1518" s="1186"/>
      <c r="DV1518" s="1186"/>
      <c r="DW1518" s="1186"/>
      <c r="DX1518" s="1186"/>
      <c r="DY1518" s="1186"/>
      <c r="DZ1518" s="1186"/>
      <c r="EA1518" s="1186"/>
      <c r="EB1518" s="1186"/>
      <c r="EC1518" s="1186"/>
      <c r="ED1518" s="1186"/>
      <c r="EE1518" s="1186"/>
      <c r="EF1518" s="1186"/>
      <c r="EG1518" s="1186"/>
      <c r="EH1518" s="1186"/>
      <c r="EI1518" s="1186"/>
      <c r="EJ1518" s="1186"/>
      <c r="EK1518" s="1186"/>
      <c r="EL1518" s="1186"/>
      <c r="EM1518" s="1186"/>
      <c r="EN1518" s="1186"/>
      <c r="EO1518" s="1186"/>
      <c r="EP1518" s="1186"/>
      <c r="EQ1518" s="1186"/>
      <c r="ER1518" s="1186"/>
      <c r="ES1518" s="1186"/>
      <c r="ET1518" s="1186"/>
      <c r="EU1518" s="1186"/>
      <c r="EV1518" s="1186"/>
      <c r="EW1518" s="1186"/>
      <c r="EX1518" s="1186"/>
      <c r="EY1518" s="1186"/>
      <c r="EZ1518" s="1186"/>
      <c r="FA1518" s="1186"/>
      <c r="FB1518" s="1186"/>
      <c r="FC1518" s="1186"/>
      <c r="FD1518" s="1186"/>
      <c r="FE1518" s="1186"/>
      <c r="FF1518" s="1186"/>
      <c r="FG1518" s="1186"/>
      <c r="FH1518" s="1186"/>
      <c r="FI1518" s="1186"/>
      <c r="FJ1518" s="1186"/>
      <c r="FK1518" s="1186"/>
      <c r="FL1518" s="1186"/>
      <c r="FM1518" s="1186"/>
      <c r="FN1518" s="1186"/>
      <c r="FO1518" s="1186"/>
      <c r="FP1518" s="1186"/>
      <c r="FQ1518" s="1186"/>
      <c r="FR1518" s="1186"/>
      <c r="FS1518" s="1186"/>
      <c r="FT1518" s="1186"/>
      <c r="FU1518" s="1186"/>
      <c r="FV1518" s="1186"/>
      <c r="FW1518" s="1186"/>
      <c r="FX1518" s="1186"/>
      <c r="FY1518" s="1186"/>
      <c r="FZ1518" s="1186"/>
      <c r="GA1518" s="1186"/>
      <c r="GB1518" s="1186"/>
      <c r="GC1518" s="1186"/>
      <c r="GD1518" s="1186"/>
      <c r="GE1518" s="1186"/>
      <c r="GF1518" s="1186"/>
      <c r="GG1518" s="1186"/>
      <c r="GH1518" s="1186"/>
      <c r="GI1518" s="1186"/>
      <c r="GJ1518" s="1186"/>
      <c r="GK1518" s="1186"/>
      <c r="GL1518" s="1186"/>
      <c r="GM1518" s="1186"/>
      <c r="GN1518" s="1186"/>
      <c r="GO1518" s="1186"/>
      <c r="GP1518" s="1186"/>
      <c r="GQ1518" s="1186"/>
      <c r="GR1518" s="1186"/>
      <c r="GS1518" s="1186"/>
      <c r="GT1518" s="1186"/>
      <c r="GU1518" s="1186"/>
      <c r="GV1518" s="1186"/>
      <c r="GW1518" s="1186"/>
      <c r="GX1518" s="1186"/>
      <c r="GY1518" s="1186"/>
      <c r="GZ1518" s="1186"/>
      <c r="HA1518" s="1186"/>
      <c r="HB1518" s="1186"/>
      <c r="HC1518" s="1186"/>
      <c r="HD1518" s="1186"/>
      <c r="HE1518" s="1186"/>
      <c r="HF1518" s="1186"/>
      <c r="HG1518" s="1186"/>
      <c r="HH1518" s="1186"/>
      <c r="HI1518" s="1186"/>
      <c r="HJ1518" s="1186"/>
      <c r="HK1518" s="1186"/>
      <c r="HL1518" s="1186"/>
      <c r="HM1518" s="1186"/>
      <c r="HN1518" s="1186"/>
      <c r="HO1518" s="1186"/>
      <c r="HP1518" s="1186"/>
      <c r="HQ1518" s="1186"/>
      <c r="HR1518" s="1186"/>
      <c r="HS1518" s="1186"/>
      <c r="HT1518" s="1186"/>
      <c r="HU1518" s="1186"/>
      <c r="HV1518" s="1186"/>
      <c r="HW1518" s="1186"/>
      <c r="HX1518" s="1186"/>
      <c r="HY1518" s="1186"/>
      <c r="HZ1518" s="1186"/>
      <c r="IA1518" s="1186"/>
      <c r="IB1518" s="1186"/>
    </row>
    <row r="1519" spans="1:236" s="1185" customFormat="1">
      <c r="A1519" s="1540"/>
      <c r="B1519" s="1541"/>
      <c r="C1519" s="1542"/>
      <c r="D1519" s="1543"/>
      <c r="E1519" s="1186"/>
      <c r="F1519" s="1544"/>
      <c r="G1519" s="1604"/>
      <c r="H1519" s="1604"/>
      <c r="I1519" s="1186"/>
      <c r="J1519" s="1186"/>
      <c r="K1519" s="1186"/>
      <c r="L1519" s="1186"/>
      <c r="M1519" s="1186"/>
      <c r="N1519" s="1186"/>
      <c r="O1519" s="1186"/>
      <c r="P1519" s="1186"/>
      <c r="Q1519" s="1186"/>
      <c r="R1519" s="1186"/>
      <c r="S1519" s="1186"/>
      <c r="T1519" s="1186"/>
      <c r="U1519" s="1186"/>
      <c r="V1519" s="1186"/>
      <c r="W1519" s="1186"/>
      <c r="X1519" s="1186"/>
      <c r="Y1519" s="1186"/>
      <c r="Z1519" s="1186"/>
      <c r="AA1519" s="1186"/>
      <c r="AB1519" s="1186"/>
      <c r="AC1519" s="1186"/>
      <c r="AD1519" s="1186"/>
      <c r="AE1519" s="1186"/>
      <c r="AF1519" s="1186"/>
      <c r="AG1519" s="1186"/>
      <c r="AH1519" s="1186"/>
      <c r="AI1519" s="1186"/>
      <c r="AJ1519" s="1186"/>
      <c r="AK1519" s="1186"/>
      <c r="AL1519" s="1186"/>
      <c r="AM1519" s="1186"/>
      <c r="AN1519" s="1186"/>
      <c r="AO1519" s="1186"/>
      <c r="AP1519" s="1186"/>
      <c r="AQ1519" s="1186"/>
      <c r="AR1519" s="1186"/>
      <c r="AS1519" s="1186"/>
      <c r="AT1519" s="1186"/>
      <c r="AU1519" s="1186"/>
      <c r="AV1519" s="1186"/>
      <c r="AW1519" s="1186"/>
      <c r="AX1519" s="1186"/>
      <c r="AY1519" s="1186"/>
      <c r="AZ1519" s="1186"/>
      <c r="BA1519" s="1186"/>
      <c r="BB1519" s="1186"/>
      <c r="BC1519" s="1186"/>
      <c r="BD1519" s="1186"/>
      <c r="BE1519" s="1186"/>
      <c r="BF1519" s="1186"/>
      <c r="BG1519" s="1186"/>
      <c r="BH1519" s="1186"/>
      <c r="BI1519" s="1186"/>
      <c r="BJ1519" s="1186"/>
      <c r="BK1519" s="1186"/>
      <c r="BL1519" s="1186"/>
      <c r="BM1519" s="1186"/>
      <c r="BN1519" s="1186"/>
      <c r="BO1519" s="1186"/>
      <c r="BP1519" s="1186"/>
      <c r="BQ1519" s="1186"/>
      <c r="BR1519" s="1186"/>
      <c r="BS1519" s="1186"/>
      <c r="BT1519" s="1186"/>
      <c r="BU1519" s="1186"/>
      <c r="BV1519" s="1186"/>
      <c r="BW1519" s="1186"/>
      <c r="BX1519" s="1186"/>
      <c r="BY1519" s="1186"/>
      <c r="BZ1519" s="1186"/>
      <c r="CA1519" s="1186"/>
      <c r="CB1519" s="1186"/>
      <c r="CC1519" s="1186"/>
      <c r="CD1519" s="1186"/>
      <c r="CE1519" s="1186"/>
      <c r="CF1519" s="1186"/>
      <c r="CG1519" s="1186"/>
      <c r="CH1519" s="1186"/>
      <c r="CI1519" s="1186"/>
      <c r="CJ1519" s="1186"/>
      <c r="CK1519" s="1186"/>
      <c r="CL1519" s="1186"/>
      <c r="CM1519" s="1186"/>
      <c r="CN1519" s="1186"/>
      <c r="CO1519" s="1186"/>
      <c r="CP1519" s="1186"/>
      <c r="CQ1519" s="1186"/>
      <c r="CR1519" s="1186"/>
      <c r="CS1519" s="1186"/>
      <c r="CT1519" s="1186"/>
      <c r="CU1519" s="1186"/>
      <c r="CV1519" s="1186"/>
      <c r="CW1519" s="1186"/>
      <c r="CX1519" s="1186"/>
      <c r="CY1519" s="1186"/>
      <c r="CZ1519" s="1186"/>
      <c r="DA1519" s="1186"/>
      <c r="DB1519" s="1186"/>
      <c r="DC1519" s="1186"/>
      <c r="DD1519" s="1186"/>
      <c r="DE1519" s="1186"/>
      <c r="DF1519" s="1186"/>
      <c r="DG1519" s="1186"/>
      <c r="DH1519" s="1186"/>
      <c r="DI1519" s="1186"/>
      <c r="DJ1519" s="1186"/>
      <c r="DK1519" s="1186"/>
      <c r="DL1519" s="1186"/>
      <c r="DM1519" s="1186"/>
      <c r="DN1519" s="1186"/>
      <c r="DO1519" s="1186"/>
      <c r="DP1519" s="1186"/>
      <c r="DQ1519" s="1186"/>
      <c r="DR1519" s="1186"/>
      <c r="DS1519" s="1186"/>
      <c r="DT1519" s="1186"/>
      <c r="DU1519" s="1186"/>
      <c r="DV1519" s="1186"/>
      <c r="DW1519" s="1186"/>
      <c r="DX1519" s="1186"/>
      <c r="DY1519" s="1186"/>
      <c r="DZ1519" s="1186"/>
      <c r="EA1519" s="1186"/>
      <c r="EB1519" s="1186"/>
      <c r="EC1519" s="1186"/>
      <c r="ED1519" s="1186"/>
      <c r="EE1519" s="1186"/>
      <c r="EF1519" s="1186"/>
      <c r="EG1519" s="1186"/>
      <c r="EH1519" s="1186"/>
      <c r="EI1519" s="1186"/>
      <c r="EJ1519" s="1186"/>
      <c r="EK1519" s="1186"/>
      <c r="EL1519" s="1186"/>
      <c r="EM1519" s="1186"/>
      <c r="EN1519" s="1186"/>
      <c r="EO1519" s="1186"/>
      <c r="EP1519" s="1186"/>
      <c r="EQ1519" s="1186"/>
      <c r="ER1519" s="1186"/>
      <c r="ES1519" s="1186"/>
      <c r="ET1519" s="1186"/>
      <c r="EU1519" s="1186"/>
      <c r="EV1519" s="1186"/>
      <c r="EW1519" s="1186"/>
      <c r="EX1519" s="1186"/>
      <c r="EY1519" s="1186"/>
      <c r="EZ1519" s="1186"/>
      <c r="FA1519" s="1186"/>
      <c r="FB1519" s="1186"/>
      <c r="FC1519" s="1186"/>
      <c r="FD1519" s="1186"/>
      <c r="FE1519" s="1186"/>
      <c r="FF1519" s="1186"/>
      <c r="FG1519" s="1186"/>
      <c r="FH1519" s="1186"/>
      <c r="FI1519" s="1186"/>
      <c r="FJ1519" s="1186"/>
      <c r="FK1519" s="1186"/>
      <c r="FL1519" s="1186"/>
      <c r="FM1519" s="1186"/>
      <c r="FN1519" s="1186"/>
      <c r="FO1519" s="1186"/>
      <c r="FP1519" s="1186"/>
      <c r="FQ1519" s="1186"/>
      <c r="FR1519" s="1186"/>
      <c r="FS1519" s="1186"/>
      <c r="FT1519" s="1186"/>
      <c r="FU1519" s="1186"/>
      <c r="FV1519" s="1186"/>
      <c r="FW1519" s="1186"/>
      <c r="FX1519" s="1186"/>
      <c r="FY1519" s="1186"/>
      <c r="FZ1519" s="1186"/>
      <c r="GA1519" s="1186"/>
      <c r="GB1519" s="1186"/>
      <c r="GC1519" s="1186"/>
      <c r="GD1519" s="1186"/>
      <c r="GE1519" s="1186"/>
      <c r="GF1519" s="1186"/>
      <c r="GG1519" s="1186"/>
      <c r="GH1519" s="1186"/>
      <c r="GI1519" s="1186"/>
      <c r="GJ1519" s="1186"/>
      <c r="GK1519" s="1186"/>
      <c r="GL1519" s="1186"/>
      <c r="GM1519" s="1186"/>
      <c r="GN1519" s="1186"/>
      <c r="GO1519" s="1186"/>
      <c r="GP1519" s="1186"/>
      <c r="GQ1519" s="1186"/>
      <c r="GR1519" s="1186"/>
      <c r="GS1519" s="1186"/>
      <c r="GT1519" s="1186"/>
      <c r="GU1519" s="1186"/>
      <c r="GV1519" s="1186"/>
      <c r="GW1519" s="1186"/>
      <c r="GX1519" s="1186"/>
      <c r="GY1519" s="1186"/>
      <c r="GZ1519" s="1186"/>
      <c r="HA1519" s="1186"/>
      <c r="HB1519" s="1186"/>
      <c r="HC1519" s="1186"/>
      <c r="HD1519" s="1186"/>
      <c r="HE1519" s="1186"/>
      <c r="HF1519" s="1186"/>
      <c r="HG1519" s="1186"/>
      <c r="HH1519" s="1186"/>
      <c r="HI1519" s="1186"/>
      <c r="HJ1519" s="1186"/>
      <c r="HK1519" s="1186"/>
      <c r="HL1519" s="1186"/>
      <c r="HM1519" s="1186"/>
      <c r="HN1519" s="1186"/>
      <c r="HO1519" s="1186"/>
      <c r="HP1519" s="1186"/>
      <c r="HQ1519" s="1186"/>
      <c r="HR1519" s="1186"/>
      <c r="HS1519" s="1186"/>
      <c r="HT1519" s="1186"/>
      <c r="HU1519" s="1186"/>
      <c r="HV1519" s="1186"/>
      <c r="HW1519" s="1186"/>
      <c r="HX1519" s="1186"/>
      <c r="HY1519" s="1186"/>
      <c r="HZ1519" s="1186"/>
      <c r="IA1519" s="1186"/>
      <c r="IB1519" s="1186"/>
    </row>
    <row r="1520" spans="1:236" s="1185" customFormat="1">
      <c r="A1520" s="1540"/>
      <c r="B1520" s="1541"/>
      <c r="C1520" s="1542"/>
      <c r="D1520" s="1543"/>
      <c r="E1520" s="1186"/>
      <c r="F1520" s="1544"/>
      <c r="G1520" s="1604"/>
      <c r="H1520" s="1604"/>
      <c r="I1520" s="1186"/>
      <c r="J1520" s="1186"/>
      <c r="K1520" s="1186"/>
      <c r="L1520" s="1186"/>
      <c r="M1520" s="1186"/>
      <c r="N1520" s="1186"/>
      <c r="O1520" s="1186"/>
      <c r="P1520" s="1186"/>
      <c r="Q1520" s="1186"/>
      <c r="R1520" s="1186"/>
      <c r="S1520" s="1186"/>
      <c r="T1520" s="1186"/>
      <c r="U1520" s="1186"/>
      <c r="V1520" s="1186"/>
      <c r="W1520" s="1186"/>
      <c r="X1520" s="1186"/>
      <c r="Y1520" s="1186"/>
      <c r="Z1520" s="1186"/>
      <c r="AA1520" s="1186"/>
      <c r="AB1520" s="1186"/>
      <c r="AC1520" s="1186"/>
      <c r="AD1520" s="1186"/>
      <c r="AE1520" s="1186"/>
      <c r="AF1520" s="1186"/>
      <c r="AG1520" s="1186"/>
      <c r="AH1520" s="1186"/>
      <c r="AI1520" s="1186"/>
      <c r="AJ1520" s="1186"/>
      <c r="AK1520" s="1186"/>
      <c r="AL1520" s="1186"/>
      <c r="AM1520" s="1186"/>
      <c r="AN1520" s="1186"/>
      <c r="AO1520" s="1186"/>
      <c r="AP1520" s="1186"/>
      <c r="AQ1520" s="1186"/>
      <c r="AR1520" s="1186"/>
      <c r="AS1520" s="1186"/>
      <c r="AT1520" s="1186"/>
      <c r="AU1520" s="1186"/>
      <c r="AV1520" s="1186"/>
      <c r="AW1520" s="1186"/>
      <c r="AX1520" s="1186"/>
      <c r="AY1520" s="1186"/>
      <c r="AZ1520" s="1186"/>
      <c r="BA1520" s="1186"/>
      <c r="BB1520" s="1186"/>
      <c r="BC1520" s="1186"/>
      <c r="BD1520" s="1186"/>
      <c r="BE1520" s="1186"/>
      <c r="BF1520" s="1186"/>
      <c r="BG1520" s="1186"/>
      <c r="BH1520" s="1186"/>
      <c r="BI1520" s="1186"/>
      <c r="BJ1520" s="1186"/>
      <c r="BK1520" s="1186"/>
      <c r="BL1520" s="1186"/>
      <c r="BM1520" s="1186"/>
      <c r="BN1520" s="1186"/>
      <c r="BO1520" s="1186"/>
      <c r="BP1520" s="1186"/>
      <c r="BQ1520" s="1186"/>
      <c r="BR1520" s="1186"/>
      <c r="BS1520" s="1186"/>
      <c r="BT1520" s="1186"/>
      <c r="BU1520" s="1186"/>
      <c r="BV1520" s="1186"/>
      <c r="BW1520" s="1186"/>
      <c r="BX1520" s="1186"/>
      <c r="BY1520" s="1186"/>
      <c r="BZ1520" s="1186"/>
      <c r="CA1520" s="1186"/>
      <c r="CB1520" s="1186"/>
      <c r="CC1520" s="1186"/>
      <c r="CD1520" s="1186"/>
      <c r="CE1520" s="1186"/>
      <c r="CF1520" s="1186"/>
      <c r="CG1520" s="1186"/>
      <c r="CH1520" s="1186"/>
      <c r="CI1520" s="1186"/>
      <c r="CJ1520" s="1186"/>
      <c r="CK1520" s="1186"/>
      <c r="CL1520" s="1186"/>
      <c r="CM1520" s="1186"/>
      <c r="CN1520" s="1186"/>
      <c r="CO1520" s="1186"/>
      <c r="CP1520" s="1186"/>
      <c r="CQ1520" s="1186"/>
      <c r="CR1520" s="1186"/>
      <c r="CS1520" s="1186"/>
      <c r="CT1520" s="1186"/>
      <c r="CU1520" s="1186"/>
      <c r="CV1520" s="1186"/>
      <c r="CW1520" s="1186"/>
      <c r="CX1520" s="1186"/>
      <c r="CY1520" s="1186"/>
      <c r="CZ1520" s="1186"/>
      <c r="DA1520" s="1186"/>
      <c r="DB1520" s="1186"/>
      <c r="DC1520" s="1186"/>
      <c r="DD1520" s="1186"/>
      <c r="DE1520" s="1186"/>
      <c r="DF1520" s="1186"/>
      <c r="DG1520" s="1186"/>
      <c r="DH1520" s="1186"/>
      <c r="DI1520" s="1186"/>
      <c r="DJ1520" s="1186"/>
      <c r="DK1520" s="1186"/>
      <c r="DL1520" s="1186"/>
      <c r="DM1520" s="1186"/>
      <c r="DN1520" s="1186"/>
      <c r="DO1520" s="1186"/>
      <c r="DP1520" s="1186"/>
      <c r="DQ1520" s="1186"/>
      <c r="DR1520" s="1186"/>
      <c r="DS1520" s="1186"/>
      <c r="DT1520" s="1186"/>
      <c r="DU1520" s="1186"/>
      <c r="DV1520" s="1186"/>
      <c r="DW1520" s="1186"/>
      <c r="DX1520" s="1186"/>
      <c r="DY1520" s="1186"/>
      <c r="DZ1520" s="1186"/>
      <c r="EA1520" s="1186"/>
      <c r="EB1520" s="1186"/>
      <c r="EC1520" s="1186"/>
      <c r="ED1520" s="1186"/>
      <c r="EE1520" s="1186"/>
      <c r="EF1520" s="1186"/>
      <c r="EG1520" s="1186"/>
      <c r="EH1520" s="1186"/>
      <c r="EI1520" s="1186"/>
      <c r="EJ1520" s="1186"/>
      <c r="EK1520" s="1186"/>
      <c r="EL1520" s="1186"/>
      <c r="EM1520" s="1186"/>
      <c r="EN1520" s="1186"/>
      <c r="EO1520" s="1186"/>
      <c r="EP1520" s="1186"/>
      <c r="EQ1520" s="1186"/>
      <c r="ER1520" s="1186"/>
      <c r="ES1520" s="1186"/>
      <c r="ET1520" s="1186"/>
      <c r="EU1520" s="1186"/>
      <c r="EV1520" s="1186"/>
      <c r="EW1520" s="1186"/>
      <c r="EX1520" s="1186"/>
      <c r="EY1520" s="1186"/>
      <c r="EZ1520" s="1186"/>
      <c r="FA1520" s="1186"/>
      <c r="FB1520" s="1186"/>
      <c r="FC1520" s="1186"/>
      <c r="FD1520" s="1186"/>
      <c r="FE1520" s="1186"/>
      <c r="FF1520" s="1186"/>
      <c r="FG1520" s="1186"/>
      <c r="FH1520" s="1186"/>
      <c r="FI1520" s="1186"/>
      <c r="FJ1520" s="1186"/>
      <c r="FK1520" s="1186"/>
      <c r="FL1520" s="1186"/>
      <c r="FM1520" s="1186"/>
      <c r="FN1520" s="1186"/>
      <c r="FO1520" s="1186"/>
      <c r="FP1520" s="1186"/>
      <c r="FQ1520" s="1186"/>
      <c r="FR1520" s="1186"/>
      <c r="FS1520" s="1186"/>
      <c r="FT1520" s="1186"/>
      <c r="FU1520" s="1186"/>
      <c r="FV1520" s="1186"/>
      <c r="FW1520" s="1186"/>
      <c r="FX1520" s="1186"/>
      <c r="FY1520" s="1186"/>
      <c r="FZ1520" s="1186"/>
      <c r="GA1520" s="1186"/>
      <c r="GB1520" s="1186"/>
      <c r="GC1520" s="1186"/>
      <c r="GD1520" s="1186"/>
      <c r="GE1520" s="1186"/>
      <c r="GF1520" s="1186"/>
      <c r="GG1520" s="1186"/>
      <c r="GH1520" s="1186"/>
      <c r="GI1520" s="1186"/>
      <c r="GJ1520" s="1186"/>
      <c r="GK1520" s="1186"/>
      <c r="GL1520" s="1186"/>
      <c r="GM1520" s="1186"/>
      <c r="GN1520" s="1186"/>
      <c r="GO1520" s="1186"/>
      <c r="GP1520" s="1186"/>
      <c r="GQ1520" s="1186"/>
      <c r="GR1520" s="1186"/>
      <c r="GS1520" s="1186"/>
      <c r="GT1520" s="1186"/>
      <c r="GU1520" s="1186"/>
      <c r="GV1520" s="1186"/>
      <c r="GW1520" s="1186"/>
      <c r="GX1520" s="1186"/>
      <c r="GY1520" s="1186"/>
      <c r="GZ1520" s="1186"/>
      <c r="HA1520" s="1186"/>
      <c r="HB1520" s="1186"/>
      <c r="HC1520" s="1186"/>
      <c r="HD1520" s="1186"/>
      <c r="HE1520" s="1186"/>
      <c r="HF1520" s="1186"/>
      <c r="HG1520" s="1186"/>
      <c r="HH1520" s="1186"/>
      <c r="HI1520" s="1186"/>
      <c r="HJ1520" s="1186"/>
      <c r="HK1520" s="1186"/>
      <c r="HL1520" s="1186"/>
      <c r="HM1520" s="1186"/>
      <c r="HN1520" s="1186"/>
      <c r="HO1520" s="1186"/>
      <c r="HP1520" s="1186"/>
      <c r="HQ1520" s="1186"/>
      <c r="HR1520" s="1186"/>
      <c r="HS1520" s="1186"/>
      <c r="HT1520" s="1186"/>
      <c r="HU1520" s="1186"/>
      <c r="HV1520" s="1186"/>
      <c r="HW1520" s="1186"/>
      <c r="HX1520" s="1186"/>
      <c r="HY1520" s="1186"/>
      <c r="HZ1520" s="1186"/>
      <c r="IA1520" s="1186"/>
      <c r="IB1520" s="1186"/>
    </row>
    <row r="1521" spans="1:236" s="1185" customFormat="1">
      <c r="A1521" s="1540"/>
      <c r="B1521" s="1541"/>
      <c r="C1521" s="1542"/>
      <c r="D1521" s="1543"/>
      <c r="E1521" s="1186"/>
      <c r="F1521" s="1544"/>
      <c r="G1521" s="1604"/>
      <c r="H1521" s="1604"/>
      <c r="I1521" s="1186"/>
      <c r="J1521" s="1186"/>
      <c r="K1521" s="1186"/>
      <c r="L1521" s="1186"/>
      <c r="M1521" s="1186"/>
      <c r="N1521" s="1186"/>
      <c r="O1521" s="1186"/>
      <c r="P1521" s="1186"/>
      <c r="Q1521" s="1186"/>
      <c r="R1521" s="1186"/>
      <c r="S1521" s="1186"/>
      <c r="T1521" s="1186"/>
      <c r="U1521" s="1186"/>
      <c r="V1521" s="1186"/>
      <c r="W1521" s="1186"/>
      <c r="X1521" s="1186"/>
      <c r="Y1521" s="1186"/>
      <c r="Z1521" s="1186"/>
      <c r="AA1521" s="1186"/>
      <c r="AB1521" s="1186"/>
      <c r="AC1521" s="1186"/>
      <c r="AD1521" s="1186"/>
      <c r="AE1521" s="1186"/>
      <c r="AF1521" s="1186"/>
      <c r="AG1521" s="1186"/>
      <c r="AH1521" s="1186"/>
      <c r="AI1521" s="1186"/>
      <c r="AJ1521" s="1186"/>
      <c r="AK1521" s="1186"/>
      <c r="AL1521" s="1186"/>
      <c r="AM1521" s="1186"/>
      <c r="AN1521" s="1186"/>
      <c r="AO1521" s="1186"/>
      <c r="AP1521" s="1186"/>
      <c r="AQ1521" s="1186"/>
      <c r="AR1521" s="1186"/>
      <c r="AS1521" s="1186"/>
      <c r="AT1521" s="1186"/>
      <c r="AU1521" s="1186"/>
      <c r="AV1521" s="1186"/>
      <c r="AW1521" s="1186"/>
      <c r="AX1521" s="1186"/>
      <c r="AY1521" s="1186"/>
      <c r="AZ1521" s="1186"/>
      <c r="BA1521" s="1186"/>
      <c r="BB1521" s="1186"/>
      <c r="BC1521" s="1186"/>
      <c r="BD1521" s="1186"/>
      <c r="BE1521" s="1186"/>
      <c r="BF1521" s="1186"/>
      <c r="BG1521" s="1186"/>
      <c r="BH1521" s="1186"/>
      <c r="BI1521" s="1186"/>
      <c r="BJ1521" s="1186"/>
      <c r="BK1521" s="1186"/>
      <c r="BL1521" s="1186"/>
      <c r="BM1521" s="1186"/>
      <c r="BN1521" s="1186"/>
      <c r="BO1521" s="1186"/>
      <c r="BP1521" s="1186"/>
      <c r="BQ1521" s="1186"/>
      <c r="BR1521" s="1186"/>
      <c r="BS1521" s="1186"/>
      <c r="BT1521" s="1186"/>
      <c r="BU1521" s="1186"/>
      <c r="BV1521" s="1186"/>
      <c r="BW1521" s="1186"/>
      <c r="BX1521" s="1186"/>
      <c r="BY1521" s="1186"/>
      <c r="BZ1521" s="1186"/>
      <c r="CA1521" s="1186"/>
      <c r="CB1521" s="1186"/>
      <c r="CC1521" s="1186"/>
      <c r="CD1521" s="1186"/>
      <c r="CE1521" s="1186"/>
      <c r="CF1521" s="1186"/>
      <c r="CG1521" s="1186"/>
      <c r="CH1521" s="1186"/>
      <c r="CI1521" s="1186"/>
      <c r="CJ1521" s="1186"/>
      <c r="CK1521" s="1186"/>
      <c r="CL1521" s="1186"/>
      <c r="CM1521" s="1186"/>
      <c r="CN1521" s="1186"/>
      <c r="CO1521" s="1186"/>
      <c r="CP1521" s="1186"/>
      <c r="CQ1521" s="1186"/>
      <c r="CR1521" s="1186"/>
      <c r="CS1521" s="1186"/>
      <c r="CT1521" s="1186"/>
      <c r="CU1521" s="1186"/>
      <c r="CV1521" s="1186"/>
      <c r="CW1521" s="1186"/>
      <c r="CX1521" s="1186"/>
      <c r="CY1521" s="1186"/>
      <c r="CZ1521" s="1186"/>
      <c r="DA1521" s="1186"/>
      <c r="DB1521" s="1186"/>
      <c r="DC1521" s="1186"/>
      <c r="DD1521" s="1186"/>
      <c r="DE1521" s="1186"/>
      <c r="DF1521" s="1186"/>
      <c r="DG1521" s="1186"/>
      <c r="DH1521" s="1186"/>
      <c r="DI1521" s="1186"/>
      <c r="DJ1521" s="1186"/>
      <c r="DK1521" s="1186"/>
      <c r="DL1521" s="1186"/>
      <c r="DM1521" s="1186"/>
      <c r="DN1521" s="1186"/>
      <c r="DO1521" s="1186"/>
      <c r="DP1521" s="1186"/>
      <c r="DQ1521" s="1186"/>
      <c r="DR1521" s="1186"/>
      <c r="DS1521" s="1186"/>
      <c r="DT1521" s="1186"/>
      <c r="DU1521" s="1186"/>
      <c r="DV1521" s="1186"/>
      <c r="DW1521" s="1186"/>
      <c r="DX1521" s="1186"/>
      <c r="DY1521" s="1186"/>
      <c r="DZ1521" s="1186"/>
      <c r="EA1521" s="1186"/>
      <c r="EB1521" s="1186"/>
      <c r="EC1521" s="1186"/>
      <c r="ED1521" s="1186"/>
      <c r="EE1521" s="1186"/>
      <c r="EF1521" s="1186"/>
      <c r="EG1521" s="1186"/>
      <c r="EH1521" s="1186"/>
      <c r="EI1521" s="1186"/>
      <c r="EJ1521" s="1186"/>
      <c r="EK1521" s="1186"/>
      <c r="EL1521" s="1186"/>
      <c r="EM1521" s="1186"/>
      <c r="EN1521" s="1186"/>
      <c r="EO1521" s="1186"/>
      <c r="EP1521" s="1186"/>
      <c r="EQ1521" s="1186"/>
      <c r="ER1521" s="1186"/>
      <c r="ES1521" s="1186"/>
      <c r="ET1521" s="1186"/>
      <c r="EU1521" s="1186"/>
      <c r="EV1521" s="1186"/>
      <c r="EW1521" s="1186"/>
      <c r="EX1521" s="1186"/>
      <c r="EY1521" s="1186"/>
      <c r="EZ1521" s="1186"/>
      <c r="FA1521" s="1186"/>
      <c r="FB1521" s="1186"/>
      <c r="FC1521" s="1186"/>
      <c r="FD1521" s="1186"/>
      <c r="FE1521" s="1186"/>
      <c r="FF1521" s="1186"/>
      <c r="FG1521" s="1186"/>
      <c r="FH1521" s="1186"/>
      <c r="FI1521" s="1186"/>
      <c r="FJ1521" s="1186"/>
      <c r="FK1521" s="1186"/>
      <c r="FL1521" s="1186"/>
      <c r="FM1521" s="1186"/>
      <c r="FN1521" s="1186"/>
      <c r="FO1521" s="1186"/>
      <c r="FP1521" s="1186"/>
      <c r="FQ1521" s="1186"/>
      <c r="FR1521" s="1186"/>
      <c r="FS1521" s="1186"/>
      <c r="FT1521" s="1186"/>
      <c r="FU1521" s="1186"/>
      <c r="FV1521" s="1186"/>
      <c r="FW1521" s="1186"/>
      <c r="FX1521" s="1186"/>
      <c r="FY1521" s="1186"/>
      <c r="FZ1521" s="1186"/>
      <c r="GA1521" s="1186"/>
      <c r="GB1521" s="1186"/>
      <c r="GC1521" s="1186"/>
      <c r="GD1521" s="1186"/>
      <c r="GE1521" s="1186"/>
      <c r="GF1521" s="1186"/>
      <c r="GG1521" s="1186"/>
      <c r="GH1521" s="1186"/>
      <c r="GI1521" s="1186"/>
      <c r="GJ1521" s="1186"/>
      <c r="GK1521" s="1186"/>
      <c r="GL1521" s="1186"/>
      <c r="GM1521" s="1186"/>
      <c r="GN1521" s="1186"/>
      <c r="GO1521" s="1186"/>
      <c r="GP1521" s="1186"/>
      <c r="GQ1521" s="1186"/>
      <c r="GR1521" s="1186"/>
      <c r="GS1521" s="1186"/>
      <c r="GT1521" s="1186"/>
      <c r="GU1521" s="1186"/>
      <c r="GV1521" s="1186"/>
      <c r="GW1521" s="1186"/>
      <c r="GX1521" s="1186"/>
      <c r="GY1521" s="1186"/>
      <c r="GZ1521" s="1186"/>
      <c r="HA1521" s="1186"/>
      <c r="HB1521" s="1186"/>
      <c r="HC1521" s="1186"/>
      <c r="HD1521" s="1186"/>
      <c r="HE1521" s="1186"/>
      <c r="HF1521" s="1186"/>
      <c r="HG1521" s="1186"/>
      <c r="HH1521" s="1186"/>
      <c r="HI1521" s="1186"/>
      <c r="HJ1521" s="1186"/>
      <c r="HK1521" s="1186"/>
      <c r="HL1521" s="1186"/>
      <c r="HM1521" s="1186"/>
      <c r="HN1521" s="1186"/>
      <c r="HO1521" s="1186"/>
      <c r="HP1521" s="1186"/>
      <c r="HQ1521" s="1186"/>
      <c r="HR1521" s="1186"/>
      <c r="HS1521" s="1186"/>
      <c r="HT1521" s="1186"/>
      <c r="HU1521" s="1186"/>
      <c r="HV1521" s="1186"/>
      <c r="HW1521" s="1186"/>
      <c r="HX1521" s="1186"/>
      <c r="HY1521" s="1186"/>
      <c r="HZ1521" s="1186"/>
      <c r="IA1521" s="1186"/>
      <c r="IB1521" s="1186"/>
    </row>
    <row r="1522" spans="1:236" s="1185" customFormat="1">
      <c r="A1522" s="1540"/>
      <c r="B1522" s="1541"/>
      <c r="C1522" s="1542"/>
      <c r="D1522" s="1543"/>
      <c r="E1522" s="1186"/>
      <c r="F1522" s="1544"/>
      <c r="G1522" s="1604"/>
      <c r="H1522" s="1604"/>
      <c r="I1522" s="1186"/>
      <c r="J1522" s="1186"/>
      <c r="K1522" s="1186"/>
      <c r="L1522" s="1186"/>
      <c r="M1522" s="1186"/>
      <c r="N1522" s="1186"/>
      <c r="O1522" s="1186"/>
      <c r="P1522" s="1186"/>
      <c r="Q1522" s="1186"/>
      <c r="R1522" s="1186"/>
      <c r="S1522" s="1186"/>
      <c r="T1522" s="1186"/>
      <c r="U1522" s="1186"/>
      <c r="V1522" s="1186"/>
      <c r="W1522" s="1186"/>
      <c r="X1522" s="1186"/>
      <c r="Y1522" s="1186"/>
      <c r="Z1522" s="1186"/>
      <c r="AA1522" s="1186"/>
      <c r="AB1522" s="1186"/>
      <c r="AC1522" s="1186"/>
      <c r="AD1522" s="1186"/>
      <c r="AE1522" s="1186"/>
      <c r="AF1522" s="1186"/>
      <c r="AG1522" s="1186"/>
      <c r="AH1522" s="1186"/>
      <c r="AI1522" s="1186"/>
      <c r="AJ1522" s="1186"/>
      <c r="AK1522" s="1186"/>
      <c r="AL1522" s="1186"/>
      <c r="AM1522" s="1186"/>
      <c r="AN1522" s="1186"/>
      <c r="AO1522" s="1186"/>
      <c r="AP1522" s="1186"/>
      <c r="AQ1522" s="1186"/>
      <c r="AR1522" s="1186"/>
      <c r="AS1522" s="1186"/>
      <c r="AT1522" s="1186"/>
      <c r="AU1522" s="1186"/>
      <c r="AV1522" s="1186"/>
      <c r="AW1522" s="1186"/>
      <c r="AX1522" s="1186"/>
      <c r="AY1522" s="1186"/>
      <c r="AZ1522" s="1186"/>
      <c r="BA1522" s="1186"/>
      <c r="BB1522" s="1186"/>
      <c r="BC1522" s="1186"/>
      <c r="BD1522" s="1186"/>
      <c r="BE1522" s="1186"/>
      <c r="BF1522" s="1186"/>
      <c r="BG1522" s="1186"/>
      <c r="BH1522" s="1186"/>
      <c r="BI1522" s="1186"/>
      <c r="BJ1522" s="1186"/>
      <c r="BK1522" s="1186"/>
      <c r="BL1522" s="1186"/>
      <c r="BM1522" s="1186"/>
      <c r="BN1522" s="1186"/>
      <c r="BO1522" s="1186"/>
      <c r="BP1522" s="1186"/>
      <c r="BQ1522" s="1186"/>
      <c r="BR1522" s="1186"/>
      <c r="BS1522" s="1186"/>
      <c r="BT1522" s="1186"/>
      <c r="BU1522" s="1186"/>
      <c r="BV1522" s="1186"/>
      <c r="BW1522" s="1186"/>
      <c r="BX1522" s="1186"/>
      <c r="BY1522" s="1186"/>
      <c r="BZ1522" s="1186"/>
      <c r="CA1522" s="1186"/>
      <c r="CB1522" s="1186"/>
      <c r="CC1522" s="1186"/>
      <c r="CD1522" s="1186"/>
      <c r="CE1522" s="1186"/>
      <c r="CF1522" s="1186"/>
      <c r="CG1522" s="1186"/>
      <c r="CH1522" s="1186"/>
      <c r="CI1522" s="1186"/>
      <c r="CJ1522" s="1186"/>
      <c r="CK1522" s="1186"/>
      <c r="CL1522" s="1186"/>
      <c r="CM1522" s="1186"/>
      <c r="CN1522" s="1186"/>
      <c r="CO1522" s="1186"/>
      <c r="CP1522" s="1186"/>
      <c r="CQ1522" s="1186"/>
      <c r="CR1522" s="1186"/>
      <c r="CS1522" s="1186"/>
      <c r="CT1522" s="1186"/>
      <c r="CU1522" s="1186"/>
      <c r="CV1522" s="1186"/>
      <c r="CW1522" s="1186"/>
      <c r="CX1522" s="1186"/>
      <c r="CY1522" s="1186"/>
      <c r="CZ1522" s="1186"/>
      <c r="DA1522" s="1186"/>
      <c r="DB1522" s="1186"/>
      <c r="DC1522" s="1186"/>
      <c r="DD1522" s="1186"/>
      <c r="DE1522" s="1186"/>
      <c r="DF1522" s="1186"/>
      <c r="DG1522" s="1186"/>
      <c r="DH1522" s="1186"/>
      <c r="DI1522" s="1186"/>
      <c r="DJ1522" s="1186"/>
      <c r="DK1522" s="1186"/>
      <c r="DL1522" s="1186"/>
      <c r="DM1522" s="1186"/>
      <c r="DN1522" s="1186"/>
      <c r="DO1522" s="1186"/>
      <c r="DP1522" s="1186"/>
      <c r="DQ1522" s="1186"/>
      <c r="DR1522" s="1186"/>
      <c r="DS1522" s="1186"/>
      <c r="DT1522" s="1186"/>
      <c r="DU1522" s="1186"/>
      <c r="DV1522" s="1186"/>
      <c r="DW1522" s="1186"/>
      <c r="DX1522" s="1186"/>
      <c r="DY1522" s="1186"/>
      <c r="DZ1522" s="1186"/>
      <c r="EA1522" s="1186"/>
      <c r="EB1522" s="1186"/>
      <c r="EC1522" s="1186"/>
      <c r="ED1522" s="1186"/>
      <c r="EE1522" s="1186"/>
      <c r="EF1522" s="1186"/>
      <c r="EG1522" s="1186"/>
      <c r="EH1522" s="1186"/>
      <c r="EI1522" s="1186"/>
      <c r="EJ1522" s="1186"/>
      <c r="EK1522" s="1186"/>
      <c r="EL1522" s="1186"/>
      <c r="EM1522" s="1186"/>
      <c r="EN1522" s="1186"/>
      <c r="EO1522" s="1186"/>
      <c r="EP1522" s="1186"/>
      <c r="EQ1522" s="1186"/>
      <c r="ER1522" s="1186"/>
      <c r="ES1522" s="1186"/>
      <c r="ET1522" s="1186"/>
      <c r="EU1522" s="1186"/>
      <c r="EV1522" s="1186"/>
      <c r="EW1522" s="1186"/>
      <c r="EX1522" s="1186"/>
      <c r="EY1522" s="1186"/>
      <c r="EZ1522" s="1186"/>
      <c r="FA1522" s="1186"/>
      <c r="FB1522" s="1186"/>
      <c r="FC1522" s="1186"/>
      <c r="FD1522" s="1186"/>
      <c r="FE1522" s="1186"/>
      <c r="FF1522" s="1186"/>
      <c r="FG1522" s="1186"/>
      <c r="FH1522" s="1186"/>
      <c r="FI1522" s="1186"/>
      <c r="FJ1522" s="1186"/>
      <c r="FK1522" s="1186"/>
      <c r="FL1522" s="1186"/>
      <c r="FM1522" s="1186"/>
      <c r="FN1522" s="1186"/>
      <c r="FO1522" s="1186"/>
      <c r="FP1522" s="1186"/>
      <c r="FQ1522" s="1186"/>
      <c r="FR1522" s="1186"/>
      <c r="FS1522" s="1186"/>
      <c r="FT1522" s="1186"/>
      <c r="FU1522" s="1186"/>
      <c r="FV1522" s="1186"/>
      <c r="FW1522" s="1186"/>
      <c r="FX1522" s="1186"/>
      <c r="FY1522" s="1186"/>
      <c r="FZ1522" s="1186"/>
      <c r="GA1522" s="1186"/>
      <c r="GB1522" s="1186"/>
      <c r="GC1522" s="1186"/>
      <c r="GD1522" s="1186"/>
      <c r="GE1522" s="1186"/>
      <c r="GF1522" s="1186"/>
      <c r="GG1522" s="1186"/>
      <c r="GH1522" s="1186"/>
      <c r="GI1522" s="1186"/>
      <c r="GJ1522" s="1186"/>
      <c r="GK1522" s="1186"/>
      <c r="GL1522" s="1186"/>
      <c r="GM1522" s="1186"/>
      <c r="GN1522" s="1186"/>
      <c r="GO1522" s="1186"/>
      <c r="GP1522" s="1186"/>
      <c r="GQ1522" s="1186"/>
      <c r="GR1522" s="1186"/>
      <c r="GS1522" s="1186"/>
      <c r="GT1522" s="1186"/>
      <c r="GU1522" s="1186"/>
      <c r="GV1522" s="1186"/>
      <c r="GW1522" s="1186"/>
      <c r="GX1522" s="1186"/>
      <c r="GY1522" s="1186"/>
      <c r="GZ1522" s="1186"/>
      <c r="HA1522" s="1186"/>
      <c r="HB1522" s="1186"/>
      <c r="HC1522" s="1186"/>
      <c r="HD1522" s="1186"/>
      <c r="HE1522" s="1186"/>
      <c r="HF1522" s="1186"/>
      <c r="HG1522" s="1186"/>
      <c r="HH1522" s="1186"/>
      <c r="HI1522" s="1186"/>
      <c r="HJ1522" s="1186"/>
      <c r="HK1522" s="1186"/>
      <c r="HL1522" s="1186"/>
      <c r="HM1522" s="1186"/>
      <c r="HN1522" s="1186"/>
      <c r="HO1522" s="1186"/>
      <c r="HP1522" s="1186"/>
      <c r="HQ1522" s="1186"/>
      <c r="HR1522" s="1186"/>
      <c r="HS1522" s="1186"/>
      <c r="HT1522" s="1186"/>
      <c r="HU1522" s="1186"/>
      <c r="HV1522" s="1186"/>
      <c r="HW1522" s="1186"/>
      <c r="HX1522" s="1186"/>
      <c r="HY1522" s="1186"/>
      <c r="HZ1522" s="1186"/>
      <c r="IA1522" s="1186"/>
      <c r="IB1522" s="1186"/>
    </row>
    <row r="1523" spans="1:236" s="1185" customFormat="1">
      <c r="A1523" s="1540"/>
      <c r="B1523" s="1541"/>
      <c r="C1523" s="1542"/>
      <c r="D1523" s="1543"/>
      <c r="E1523" s="1186"/>
      <c r="F1523" s="1544"/>
      <c r="G1523" s="1604"/>
      <c r="H1523" s="1604"/>
      <c r="I1523" s="1186"/>
      <c r="J1523" s="1186"/>
      <c r="K1523" s="1186"/>
      <c r="L1523" s="1186"/>
      <c r="M1523" s="1186"/>
      <c r="N1523" s="1186"/>
      <c r="O1523" s="1186"/>
      <c r="P1523" s="1186"/>
      <c r="Q1523" s="1186"/>
      <c r="R1523" s="1186"/>
      <c r="S1523" s="1186"/>
      <c r="T1523" s="1186"/>
      <c r="U1523" s="1186"/>
      <c r="V1523" s="1186"/>
      <c r="W1523" s="1186"/>
      <c r="X1523" s="1186"/>
      <c r="Y1523" s="1186"/>
      <c r="Z1523" s="1186"/>
      <c r="AA1523" s="1186"/>
      <c r="AB1523" s="1186"/>
      <c r="AC1523" s="1186"/>
      <c r="AD1523" s="1186"/>
      <c r="AE1523" s="1186"/>
      <c r="AF1523" s="1186"/>
      <c r="AG1523" s="1186"/>
      <c r="AH1523" s="1186"/>
      <c r="AI1523" s="1186"/>
      <c r="AJ1523" s="1186"/>
      <c r="AK1523" s="1186"/>
      <c r="AL1523" s="1186"/>
      <c r="AM1523" s="1186"/>
      <c r="AN1523" s="1186"/>
      <c r="AO1523" s="1186"/>
      <c r="AP1523" s="1186"/>
      <c r="AQ1523" s="1186"/>
      <c r="AR1523" s="1186"/>
      <c r="AS1523" s="1186"/>
      <c r="AT1523" s="1186"/>
      <c r="AU1523" s="1186"/>
      <c r="AV1523" s="1186"/>
      <c r="AW1523" s="1186"/>
      <c r="AX1523" s="1186"/>
      <c r="AY1523" s="1186"/>
      <c r="AZ1523" s="1186"/>
      <c r="BA1523" s="1186"/>
      <c r="BB1523" s="1186"/>
      <c r="BC1523" s="1186"/>
      <c r="BD1523" s="1186"/>
      <c r="BE1523" s="1186"/>
      <c r="BF1523" s="1186"/>
      <c r="BG1523" s="1186"/>
      <c r="BH1523" s="1186"/>
      <c r="BI1523" s="1186"/>
      <c r="BJ1523" s="1186"/>
      <c r="BK1523" s="1186"/>
      <c r="BL1523" s="1186"/>
      <c r="BM1523" s="1186"/>
      <c r="BN1523" s="1186"/>
      <c r="BO1523" s="1186"/>
      <c r="BP1523" s="1186"/>
      <c r="BQ1523" s="1186"/>
      <c r="BR1523" s="1186"/>
      <c r="BS1523" s="1186"/>
      <c r="BT1523" s="1186"/>
      <c r="BU1523" s="1186"/>
      <c r="BV1523" s="1186"/>
      <c r="BW1523" s="1186"/>
      <c r="BX1523" s="1186"/>
      <c r="BY1523" s="1186"/>
      <c r="BZ1523" s="1186"/>
      <c r="CA1523" s="1186"/>
      <c r="CB1523" s="1186"/>
      <c r="CC1523" s="1186"/>
      <c r="CD1523" s="1186"/>
      <c r="CE1523" s="1186"/>
      <c r="CF1523" s="1186"/>
      <c r="CG1523" s="1186"/>
      <c r="CH1523" s="1186"/>
      <c r="CI1523" s="1186"/>
      <c r="CJ1523" s="1186"/>
      <c r="CK1523" s="1186"/>
      <c r="CL1523" s="1186"/>
      <c r="CM1523" s="1186"/>
      <c r="CN1523" s="1186"/>
      <c r="CO1523" s="1186"/>
      <c r="CP1523" s="1186"/>
      <c r="CQ1523" s="1186"/>
      <c r="CR1523" s="1186"/>
      <c r="CS1523" s="1186"/>
      <c r="CT1523" s="1186"/>
      <c r="CU1523" s="1186"/>
      <c r="CV1523" s="1186"/>
      <c r="CW1523" s="1186"/>
      <c r="CX1523" s="1186"/>
      <c r="CY1523" s="1186"/>
      <c r="CZ1523" s="1186"/>
      <c r="DA1523" s="1186"/>
      <c r="DB1523" s="1186"/>
      <c r="DC1523" s="1186"/>
      <c r="DD1523" s="1186"/>
      <c r="DE1523" s="1186"/>
      <c r="DF1523" s="1186"/>
      <c r="DG1523" s="1186"/>
      <c r="DH1523" s="1186"/>
      <c r="DI1523" s="1186"/>
      <c r="DJ1523" s="1186"/>
      <c r="DK1523" s="1186"/>
      <c r="DL1523" s="1186"/>
      <c r="DM1523" s="1186"/>
      <c r="DN1523" s="1186"/>
      <c r="DO1523" s="1186"/>
      <c r="DP1523" s="1186"/>
      <c r="DQ1523" s="1186"/>
      <c r="DR1523" s="1186"/>
      <c r="DS1523" s="1186"/>
      <c r="DT1523" s="1186"/>
      <c r="DU1523" s="1186"/>
      <c r="DV1523" s="1186"/>
      <c r="DW1523" s="1186"/>
      <c r="DX1523" s="1186"/>
      <c r="DY1523" s="1186"/>
      <c r="DZ1523" s="1186"/>
      <c r="EA1523" s="1186"/>
      <c r="EB1523" s="1186"/>
      <c r="EC1523" s="1186"/>
      <c r="ED1523" s="1186"/>
      <c r="EE1523" s="1186"/>
      <c r="EF1523" s="1186"/>
      <c r="EG1523" s="1186"/>
      <c r="EH1523" s="1186"/>
      <c r="EI1523" s="1186"/>
      <c r="EJ1523" s="1186"/>
      <c r="EK1523" s="1186"/>
      <c r="EL1523" s="1186"/>
      <c r="EM1523" s="1186"/>
      <c r="EN1523" s="1186"/>
      <c r="EO1523" s="1186"/>
      <c r="EP1523" s="1186"/>
      <c r="EQ1523" s="1186"/>
      <c r="ER1523" s="1186"/>
      <c r="ES1523" s="1186"/>
      <c r="ET1523" s="1186"/>
      <c r="EU1523" s="1186"/>
      <c r="EV1523" s="1186"/>
      <c r="EW1523" s="1186"/>
      <c r="EX1523" s="1186"/>
      <c r="EY1523" s="1186"/>
      <c r="EZ1523" s="1186"/>
      <c r="FA1523" s="1186"/>
      <c r="FB1523" s="1186"/>
      <c r="FC1523" s="1186"/>
      <c r="FD1523" s="1186"/>
      <c r="FE1523" s="1186"/>
      <c r="FF1523" s="1186"/>
      <c r="FG1523" s="1186"/>
      <c r="FH1523" s="1186"/>
      <c r="FI1523" s="1186"/>
      <c r="FJ1523" s="1186"/>
      <c r="FK1523" s="1186"/>
      <c r="FL1523" s="1186"/>
      <c r="FM1523" s="1186"/>
      <c r="FN1523" s="1186"/>
      <c r="FO1523" s="1186"/>
      <c r="FP1523" s="1186"/>
      <c r="FQ1523" s="1186"/>
      <c r="FR1523" s="1186"/>
      <c r="FS1523" s="1186"/>
      <c r="FT1523" s="1186"/>
      <c r="FU1523" s="1186"/>
      <c r="FV1523" s="1186"/>
      <c r="FW1523" s="1186"/>
      <c r="FX1523" s="1186"/>
      <c r="FY1523" s="1186"/>
      <c r="FZ1523" s="1186"/>
      <c r="GA1523" s="1186"/>
      <c r="GB1523" s="1186"/>
      <c r="GC1523" s="1186"/>
      <c r="GD1523" s="1186"/>
      <c r="GE1523" s="1186"/>
      <c r="GF1523" s="1186"/>
      <c r="GG1523" s="1186"/>
      <c r="GH1523" s="1186"/>
      <c r="GI1523" s="1186"/>
      <c r="GJ1523" s="1186"/>
      <c r="GK1523" s="1186"/>
      <c r="GL1523" s="1186"/>
      <c r="GM1523" s="1186"/>
      <c r="GN1523" s="1186"/>
      <c r="GO1523" s="1186"/>
      <c r="GP1523" s="1186"/>
      <c r="GQ1523" s="1186"/>
      <c r="GR1523" s="1186"/>
      <c r="GS1523" s="1186"/>
      <c r="GT1523" s="1186"/>
      <c r="GU1523" s="1186"/>
      <c r="GV1523" s="1186"/>
      <c r="GW1523" s="1186"/>
      <c r="GX1523" s="1186"/>
      <c r="GY1523" s="1186"/>
      <c r="GZ1523" s="1186"/>
      <c r="HA1523" s="1186"/>
      <c r="HB1523" s="1186"/>
      <c r="HC1523" s="1186"/>
      <c r="HD1523" s="1186"/>
      <c r="HE1523" s="1186"/>
      <c r="HF1523" s="1186"/>
      <c r="HG1523" s="1186"/>
      <c r="HH1523" s="1186"/>
      <c r="HI1523" s="1186"/>
      <c r="HJ1523" s="1186"/>
      <c r="HK1523" s="1186"/>
      <c r="HL1523" s="1186"/>
      <c r="HM1523" s="1186"/>
      <c r="HN1523" s="1186"/>
      <c r="HO1523" s="1186"/>
      <c r="HP1523" s="1186"/>
      <c r="HQ1523" s="1186"/>
      <c r="HR1523" s="1186"/>
      <c r="HS1523" s="1186"/>
      <c r="HT1523" s="1186"/>
      <c r="HU1523" s="1186"/>
      <c r="HV1523" s="1186"/>
      <c r="HW1523" s="1186"/>
      <c r="HX1523" s="1186"/>
      <c r="HY1523" s="1186"/>
      <c r="HZ1523" s="1186"/>
      <c r="IA1523" s="1186"/>
      <c r="IB1523" s="1186"/>
    </row>
    <row r="1524" spans="1:236" s="1185" customFormat="1">
      <c r="A1524" s="1540"/>
      <c r="B1524" s="1541"/>
      <c r="C1524" s="1542"/>
      <c r="D1524" s="1543"/>
      <c r="E1524" s="1186"/>
      <c r="F1524" s="1544"/>
      <c r="G1524" s="1604"/>
      <c r="H1524" s="1604"/>
      <c r="I1524" s="1186"/>
      <c r="J1524" s="1186"/>
      <c r="K1524" s="1186"/>
      <c r="L1524" s="1186"/>
      <c r="M1524" s="1186"/>
      <c r="N1524" s="1186"/>
      <c r="O1524" s="1186"/>
      <c r="P1524" s="1186"/>
      <c r="Q1524" s="1186"/>
      <c r="R1524" s="1186"/>
      <c r="S1524" s="1186"/>
      <c r="T1524" s="1186"/>
      <c r="U1524" s="1186"/>
      <c r="V1524" s="1186"/>
      <c r="W1524" s="1186"/>
      <c r="X1524" s="1186"/>
      <c r="Y1524" s="1186"/>
      <c r="Z1524" s="1186"/>
      <c r="AA1524" s="1186"/>
      <c r="AB1524" s="1186"/>
      <c r="AC1524" s="1186"/>
      <c r="AD1524" s="1186"/>
      <c r="AE1524" s="1186"/>
      <c r="AF1524" s="1186"/>
      <c r="AG1524" s="1186"/>
      <c r="AH1524" s="1186"/>
      <c r="AI1524" s="1186"/>
      <c r="AJ1524" s="1186"/>
      <c r="AK1524" s="1186"/>
      <c r="AL1524" s="1186"/>
      <c r="AM1524" s="1186"/>
      <c r="AN1524" s="1186"/>
      <c r="AO1524" s="1186"/>
      <c r="AP1524" s="1186"/>
      <c r="AQ1524" s="1186"/>
      <c r="AR1524" s="1186"/>
      <c r="AS1524" s="1186"/>
      <c r="AT1524" s="1186"/>
      <c r="AU1524" s="1186"/>
      <c r="AV1524" s="1186"/>
      <c r="AW1524" s="1186"/>
      <c r="AX1524" s="1186"/>
      <c r="AY1524" s="1186"/>
      <c r="AZ1524" s="1186"/>
      <c r="BA1524" s="1186"/>
      <c r="BB1524" s="1186"/>
      <c r="BC1524" s="1186"/>
      <c r="BD1524" s="1186"/>
      <c r="BE1524" s="1186"/>
      <c r="BF1524" s="1186"/>
      <c r="BG1524" s="1186"/>
      <c r="BH1524" s="1186"/>
      <c r="BI1524" s="1186"/>
      <c r="BJ1524" s="1186"/>
      <c r="BK1524" s="1186"/>
      <c r="BL1524" s="1186"/>
      <c r="BM1524" s="1186"/>
      <c r="BN1524" s="1186"/>
      <c r="BO1524" s="1186"/>
      <c r="BP1524" s="1186"/>
      <c r="BQ1524" s="1186"/>
      <c r="BR1524" s="1186"/>
      <c r="BS1524" s="1186"/>
      <c r="BT1524" s="1186"/>
      <c r="BU1524" s="1186"/>
      <c r="BV1524" s="1186"/>
      <c r="BW1524" s="1186"/>
      <c r="BX1524" s="1186"/>
      <c r="BY1524" s="1186"/>
      <c r="BZ1524" s="1186"/>
      <c r="CA1524" s="1186"/>
      <c r="CB1524" s="1186"/>
      <c r="CC1524" s="1186"/>
      <c r="CD1524" s="1186"/>
      <c r="CE1524" s="1186"/>
      <c r="CF1524" s="1186"/>
      <c r="CG1524" s="1186"/>
      <c r="CH1524" s="1186"/>
      <c r="CI1524" s="1186"/>
      <c r="CJ1524" s="1186"/>
      <c r="CK1524" s="1186"/>
      <c r="CL1524" s="1186"/>
      <c r="CM1524" s="1186"/>
      <c r="CN1524" s="1186"/>
      <c r="CO1524" s="1186"/>
      <c r="CP1524" s="1186"/>
      <c r="CQ1524" s="1186"/>
      <c r="CR1524" s="1186"/>
      <c r="CS1524" s="1186"/>
      <c r="CT1524" s="1186"/>
      <c r="CU1524" s="1186"/>
      <c r="CV1524" s="1186"/>
      <c r="CW1524" s="1186"/>
      <c r="CX1524" s="1186"/>
      <c r="CY1524" s="1186"/>
      <c r="CZ1524" s="1186"/>
      <c r="DA1524" s="1186"/>
      <c r="DB1524" s="1186"/>
      <c r="DC1524" s="1186"/>
      <c r="DD1524" s="1186"/>
      <c r="DE1524" s="1186"/>
      <c r="DF1524" s="1186"/>
      <c r="DG1524" s="1186"/>
      <c r="DH1524" s="1186"/>
      <c r="DI1524" s="1186"/>
      <c r="DJ1524" s="1186"/>
      <c r="DK1524" s="1186"/>
      <c r="DL1524" s="1186"/>
      <c r="DM1524" s="1186"/>
      <c r="DN1524" s="1186"/>
      <c r="DO1524" s="1186"/>
      <c r="DP1524" s="1186"/>
      <c r="DQ1524" s="1186"/>
      <c r="DR1524" s="1186"/>
      <c r="DS1524" s="1186"/>
      <c r="DT1524" s="1186"/>
      <c r="DU1524" s="1186"/>
      <c r="DV1524" s="1186"/>
      <c r="DW1524" s="1186"/>
      <c r="DX1524" s="1186"/>
      <c r="DY1524" s="1186"/>
      <c r="DZ1524" s="1186"/>
      <c r="EA1524" s="1186"/>
      <c r="EB1524" s="1186"/>
      <c r="EC1524" s="1186"/>
      <c r="ED1524" s="1186"/>
      <c r="EE1524" s="1186"/>
      <c r="EF1524" s="1186"/>
      <c r="EG1524" s="1186"/>
      <c r="EH1524" s="1186"/>
      <c r="EI1524" s="1186"/>
      <c r="EJ1524" s="1186"/>
      <c r="EK1524" s="1186"/>
      <c r="EL1524" s="1186"/>
      <c r="EM1524" s="1186"/>
      <c r="EN1524" s="1186"/>
      <c r="EO1524" s="1186"/>
      <c r="EP1524" s="1186"/>
      <c r="EQ1524" s="1186"/>
      <c r="ER1524" s="1186"/>
      <c r="ES1524" s="1186"/>
      <c r="ET1524" s="1186"/>
      <c r="EU1524" s="1186"/>
      <c r="EV1524" s="1186"/>
      <c r="EW1524" s="1186"/>
      <c r="EX1524" s="1186"/>
      <c r="EY1524" s="1186"/>
      <c r="EZ1524" s="1186"/>
      <c r="FA1524" s="1186"/>
      <c r="FB1524" s="1186"/>
      <c r="FC1524" s="1186"/>
      <c r="FD1524" s="1186"/>
      <c r="FE1524" s="1186"/>
      <c r="FF1524" s="1186"/>
      <c r="FG1524" s="1186"/>
      <c r="FH1524" s="1186"/>
      <c r="FI1524" s="1186"/>
      <c r="FJ1524" s="1186"/>
      <c r="FK1524" s="1186"/>
      <c r="FL1524" s="1186"/>
      <c r="FM1524" s="1186"/>
      <c r="FN1524" s="1186"/>
      <c r="FO1524" s="1186"/>
      <c r="FP1524" s="1186"/>
      <c r="FQ1524" s="1186"/>
      <c r="FR1524" s="1186"/>
      <c r="FS1524" s="1186"/>
      <c r="FT1524" s="1186"/>
      <c r="FU1524" s="1186"/>
      <c r="FV1524" s="1186"/>
      <c r="FW1524" s="1186"/>
      <c r="FX1524" s="1186"/>
      <c r="FY1524" s="1186"/>
      <c r="FZ1524" s="1186"/>
      <c r="GA1524" s="1186"/>
      <c r="GB1524" s="1186"/>
      <c r="GC1524" s="1186"/>
      <c r="GD1524" s="1186"/>
      <c r="GE1524" s="1186"/>
      <c r="GF1524" s="1186"/>
      <c r="GG1524" s="1186"/>
      <c r="GH1524" s="1186"/>
      <c r="GI1524" s="1186"/>
      <c r="GJ1524" s="1186"/>
      <c r="GK1524" s="1186"/>
      <c r="GL1524" s="1186"/>
      <c r="GM1524" s="1186"/>
      <c r="GN1524" s="1186"/>
      <c r="GO1524" s="1186"/>
      <c r="GP1524" s="1186"/>
      <c r="GQ1524" s="1186"/>
      <c r="GR1524" s="1186"/>
      <c r="GS1524" s="1186"/>
      <c r="GT1524" s="1186"/>
      <c r="GU1524" s="1186"/>
      <c r="GV1524" s="1186"/>
      <c r="GW1524" s="1186"/>
      <c r="GX1524" s="1186"/>
      <c r="GY1524" s="1186"/>
      <c r="GZ1524" s="1186"/>
      <c r="HA1524" s="1186"/>
      <c r="HB1524" s="1186"/>
      <c r="HC1524" s="1186"/>
      <c r="HD1524" s="1186"/>
      <c r="HE1524" s="1186"/>
      <c r="HF1524" s="1186"/>
      <c r="HG1524" s="1186"/>
      <c r="HH1524" s="1186"/>
      <c r="HI1524" s="1186"/>
      <c r="HJ1524" s="1186"/>
      <c r="HK1524" s="1186"/>
      <c r="HL1524" s="1186"/>
      <c r="HM1524" s="1186"/>
      <c r="HN1524" s="1186"/>
      <c r="HO1524" s="1186"/>
      <c r="HP1524" s="1186"/>
      <c r="HQ1524" s="1186"/>
      <c r="HR1524" s="1186"/>
      <c r="HS1524" s="1186"/>
      <c r="HT1524" s="1186"/>
      <c r="HU1524" s="1186"/>
      <c r="HV1524" s="1186"/>
      <c r="HW1524" s="1186"/>
      <c r="HX1524" s="1186"/>
      <c r="HY1524" s="1186"/>
      <c r="HZ1524" s="1186"/>
      <c r="IA1524" s="1186"/>
      <c r="IB1524" s="1186"/>
    </row>
    <row r="1525" spans="1:236" s="1185" customFormat="1">
      <c r="A1525" s="1540"/>
      <c r="B1525" s="1541"/>
      <c r="C1525" s="1542"/>
      <c r="D1525" s="1543"/>
      <c r="E1525" s="1186"/>
      <c r="F1525" s="1544"/>
      <c r="G1525" s="1604"/>
      <c r="H1525" s="1604"/>
      <c r="I1525" s="1186"/>
      <c r="J1525" s="1186"/>
      <c r="K1525" s="1186"/>
      <c r="L1525" s="1186"/>
      <c r="M1525" s="1186"/>
      <c r="N1525" s="1186"/>
      <c r="O1525" s="1186"/>
      <c r="P1525" s="1186"/>
      <c r="Q1525" s="1186"/>
      <c r="R1525" s="1186"/>
      <c r="S1525" s="1186"/>
      <c r="T1525" s="1186"/>
      <c r="U1525" s="1186"/>
      <c r="V1525" s="1186"/>
      <c r="W1525" s="1186"/>
      <c r="X1525" s="1186"/>
      <c r="Y1525" s="1186"/>
      <c r="Z1525" s="1186"/>
      <c r="AA1525" s="1186"/>
      <c r="AB1525" s="1186"/>
      <c r="AC1525" s="1186"/>
      <c r="AD1525" s="1186"/>
      <c r="AE1525" s="1186"/>
      <c r="AF1525" s="1186"/>
      <c r="AG1525" s="1186"/>
      <c r="AH1525" s="1186"/>
      <c r="AI1525" s="1186"/>
      <c r="AJ1525" s="1186"/>
      <c r="AK1525" s="1186"/>
      <c r="AL1525" s="1186"/>
      <c r="AM1525" s="1186"/>
      <c r="AN1525" s="1186"/>
      <c r="AO1525" s="1186"/>
      <c r="AP1525" s="1186"/>
      <c r="AQ1525" s="1186"/>
      <c r="AR1525" s="1186"/>
      <c r="AS1525" s="1186"/>
      <c r="AT1525" s="1186"/>
      <c r="AU1525" s="1186"/>
      <c r="AV1525" s="1186"/>
      <c r="AW1525" s="1186"/>
      <c r="AX1525" s="1186"/>
      <c r="AY1525" s="1186"/>
      <c r="AZ1525" s="1186"/>
      <c r="BA1525" s="1186"/>
      <c r="BB1525" s="1186"/>
      <c r="BC1525" s="1186"/>
      <c r="BD1525" s="1186"/>
      <c r="BE1525" s="1186"/>
      <c r="BF1525" s="1186"/>
      <c r="BG1525" s="1186"/>
      <c r="BH1525" s="1186"/>
      <c r="BI1525" s="1186"/>
      <c r="BJ1525" s="1186"/>
      <c r="BK1525" s="1186"/>
      <c r="BL1525" s="1186"/>
      <c r="BM1525" s="1186"/>
      <c r="BN1525" s="1186"/>
      <c r="BO1525" s="1186"/>
      <c r="BP1525" s="1186"/>
      <c r="BQ1525" s="1186"/>
      <c r="BR1525" s="1186"/>
      <c r="BS1525" s="1186"/>
      <c r="BT1525" s="1186"/>
      <c r="BU1525" s="1186"/>
      <c r="BV1525" s="1186"/>
      <c r="BW1525" s="1186"/>
      <c r="BX1525" s="1186"/>
      <c r="BY1525" s="1186"/>
      <c r="BZ1525" s="1186"/>
      <c r="CA1525" s="1186"/>
      <c r="CB1525" s="1186"/>
      <c r="CC1525" s="1186"/>
      <c r="CD1525" s="1186"/>
      <c r="CE1525" s="1186"/>
      <c r="CF1525" s="1186"/>
      <c r="CG1525" s="1186"/>
      <c r="CH1525" s="1186"/>
      <c r="CI1525" s="1186"/>
      <c r="CJ1525" s="1186"/>
      <c r="CK1525" s="1186"/>
      <c r="CL1525" s="1186"/>
      <c r="CM1525" s="1186"/>
      <c r="CN1525" s="1186"/>
      <c r="CO1525" s="1186"/>
      <c r="CP1525" s="1186"/>
      <c r="CQ1525" s="1186"/>
      <c r="CR1525" s="1186"/>
      <c r="CS1525" s="1186"/>
      <c r="CT1525" s="1186"/>
      <c r="CU1525" s="1186"/>
      <c r="CV1525" s="1186"/>
      <c r="CW1525" s="1186"/>
      <c r="CX1525" s="1186"/>
      <c r="CY1525" s="1186"/>
      <c r="CZ1525" s="1186"/>
      <c r="DA1525" s="1186"/>
      <c r="DB1525" s="1186"/>
      <c r="DC1525" s="1186"/>
      <c r="DD1525" s="1186"/>
      <c r="DE1525" s="1186"/>
      <c r="DF1525" s="1186"/>
      <c r="DG1525" s="1186"/>
      <c r="DH1525" s="1186"/>
      <c r="DI1525" s="1186"/>
      <c r="DJ1525" s="1186"/>
      <c r="DK1525" s="1186"/>
      <c r="DL1525" s="1186"/>
      <c r="DM1525" s="1186"/>
      <c r="DN1525" s="1186"/>
      <c r="DO1525" s="1186"/>
      <c r="DP1525" s="1186"/>
      <c r="DQ1525" s="1186"/>
      <c r="DR1525" s="1186"/>
      <c r="DS1525" s="1186"/>
      <c r="DT1525" s="1186"/>
      <c r="DU1525" s="1186"/>
      <c r="DV1525" s="1186"/>
      <c r="DW1525" s="1186"/>
      <c r="DX1525" s="1186"/>
      <c r="DY1525" s="1186"/>
      <c r="DZ1525" s="1186"/>
      <c r="EA1525" s="1186"/>
      <c r="EB1525" s="1186"/>
      <c r="EC1525" s="1186"/>
      <c r="ED1525" s="1186"/>
      <c r="EE1525" s="1186"/>
      <c r="EF1525" s="1186"/>
      <c r="EG1525" s="1186"/>
      <c r="EH1525" s="1186"/>
      <c r="EI1525" s="1186"/>
      <c r="EJ1525" s="1186"/>
      <c r="EK1525" s="1186"/>
      <c r="EL1525" s="1186"/>
      <c r="EM1525" s="1186"/>
      <c r="EN1525" s="1186"/>
      <c r="EO1525" s="1186"/>
      <c r="EP1525" s="1186"/>
      <c r="EQ1525" s="1186"/>
      <c r="ER1525" s="1186"/>
      <c r="ES1525" s="1186"/>
      <c r="ET1525" s="1186"/>
      <c r="EU1525" s="1186"/>
      <c r="EV1525" s="1186"/>
      <c r="EW1525" s="1186"/>
      <c r="EX1525" s="1186"/>
      <c r="EY1525" s="1186"/>
      <c r="EZ1525" s="1186"/>
      <c r="FA1525" s="1186"/>
      <c r="FB1525" s="1186"/>
      <c r="FC1525" s="1186"/>
      <c r="FD1525" s="1186"/>
      <c r="FE1525" s="1186"/>
      <c r="FF1525" s="1186"/>
      <c r="FG1525" s="1186"/>
      <c r="FH1525" s="1186"/>
      <c r="FI1525" s="1186"/>
      <c r="FJ1525" s="1186"/>
      <c r="FK1525" s="1186"/>
      <c r="FL1525" s="1186"/>
      <c r="FM1525" s="1186"/>
      <c r="FN1525" s="1186"/>
      <c r="FO1525" s="1186"/>
      <c r="FP1525" s="1186"/>
      <c r="FQ1525" s="1186"/>
      <c r="FR1525" s="1186"/>
      <c r="FS1525" s="1186"/>
      <c r="FT1525" s="1186"/>
      <c r="FU1525" s="1186"/>
      <c r="FV1525" s="1186"/>
      <c r="FW1525" s="1186"/>
      <c r="FX1525" s="1186"/>
      <c r="FY1525" s="1186"/>
      <c r="FZ1525" s="1186"/>
      <c r="GA1525" s="1186"/>
      <c r="GB1525" s="1186"/>
      <c r="GC1525" s="1186"/>
      <c r="GD1525" s="1186"/>
      <c r="GE1525" s="1186"/>
      <c r="GF1525" s="1186"/>
      <c r="GG1525" s="1186"/>
      <c r="GH1525" s="1186"/>
      <c r="GI1525" s="1186"/>
      <c r="GJ1525" s="1186"/>
      <c r="GK1525" s="1186"/>
      <c r="GL1525" s="1186"/>
      <c r="GM1525" s="1186"/>
      <c r="GN1525" s="1186"/>
      <c r="GO1525" s="1186"/>
      <c r="GP1525" s="1186"/>
      <c r="GQ1525" s="1186"/>
      <c r="GR1525" s="1186"/>
      <c r="GS1525" s="1186"/>
      <c r="GT1525" s="1186"/>
      <c r="GU1525" s="1186"/>
      <c r="GV1525" s="1186"/>
      <c r="GW1525" s="1186"/>
      <c r="GX1525" s="1186"/>
      <c r="GY1525" s="1186"/>
      <c r="GZ1525" s="1186"/>
      <c r="HA1525" s="1186"/>
      <c r="HB1525" s="1186"/>
      <c r="HC1525" s="1186"/>
      <c r="HD1525" s="1186"/>
      <c r="HE1525" s="1186"/>
      <c r="HF1525" s="1186"/>
      <c r="HG1525" s="1186"/>
      <c r="HH1525" s="1186"/>
      <c r="HI1525" s="1186"/>
      <c r="HJ1525" s="1186"/>
      <c r="HK1525" s="1186"/>
      <c r="HL1525" s="1186"/>
      <c r="HM1525" s="1186"/>
      <c r="HN1525" s="1186"/>
      <c r="HO1525" s="1186"/>
      <c r="HP1525" s="1186"/>
      <c r="HQ1525" s="1186"/>
      <c r="HR1525" s="1186"/>
      <c r="HS1525" s="1186"/>
      <c r="HT1525" s="1186"/>
      <c r="HU1525" s="1186"/>
      <c r="HV1525" s="1186"/>
      <c r="HW1525" s="1186"/>
      <c r="HX1525" s="1186"/>
      <c r="HY1525" s="1186"/>
      <c r="HZ1525" s="1186"/>
      <c r="IA1525" s="1186"/>
      <c r="IB1525" s="1186"/>
    </row>
    <row r="1526" spans="1:236" s="1185" customFormat="1">
      <c r="A1526" s="1540"/>
      <c r="B1526" s="1541"/>
      <c r="C1526" s="1542"/>
      <c r="D1526" s="1543"/>
      <c r="E1526" s="1186"/>
      <c r="F1526" s="1544"/>
      <c r="G1526" s="1604"/>
      <c r="H1526" s="1604"/>
      <c r="I1526" s="1186"/>
      <c r="J1526" s="1186"/>
      <c r="K1526" s="1186"/>
      <c r="L1526" s="1186"/>
      <c r="M1526" s="1186"/>
      <c r="N1526" s="1186"/>
      <c r="O1526" s="1186"/>
      <c r="P1526" s="1186"/>
      <c r="Q1526" s="1186"/>
      <c r="R1526" s="1186"/>
      <c r="S1526" s="1186"/>
      <c r="T1526" s="1186"/>
      <c r="U1526" s="1186"/>
      <c r="V1526" s="1186"/>
      <c r="W1526" s="1186"/>
      <c r="X1526" s="1186"/>
      <c r="Y1526" s="1186"/>
      <c r="Z1526" s="1186"/>
      <c r="AA1526" s="1186"/>
      <c r="AB1526" s="1186"/>
      <c r="AC1526" s="1186"/>
      <c r="AD1526" s="1186"/>
      <c r="AE1526" s="1186"/>
      <c r="AF1526" s="1186"/>
      <c r="AG1526" s="1186"/>
      <c r="AH1526" s="1186"/>
      <c r="AI1526" s="1186"/>
      <c r="AJ1526" s="1186"/>
      <c r="AK1526" s="1186"/>
      <c r="AL1526" s="1186"/>
      <c r="AM1526" s="1186"/>
      <c r="AN1526" s="1186"/>
      <c r="AO1526" s="1186"/>
      <c r="AP1526" s="1186"/>
      <c r="AQ1526" s="1186"/>
      <c r="AR1526" s="1186"/>
      <c r="AS1526" s="1186"/>
      <c r="AT1526" s="1186"/>
      <c r="AU1526" s="1186"/>
      <c r="AV1526" s="1186"/>
      <c r="AW1526" s="1186"/>
      <c r="AX1526" s="1186"/>
      <c r="AY1526" s="1186"/>
      <c r="AZ1526" s="1186"/>
      <c r="BA1526" s="1186"/>
      <c r="BB1526" s="1186"/>
      <c r="BC1526" s="1186"/>
      <c r="BD1526" s="1186"/>
      <c r="BE1526" s="1186"/>
      <c r="BF1526" s="1186"/>
      <c r="BG1526" s="1186"/>
      <c r="BH1526" s="1186"/>
      <c r="BI1526" s="1186"/>
      <c r="BJ1526" s="1186"/>
      <c r="BK1526" s="1186"/>
      <c r="BL1526" s="1186"/>
      <c r="BM1526" s="1186"/>
      <c r="BN1526" s="1186"/>
      <c r="BO1526" s="1186"/>
      <c r="BP1526" s="1186"/>
      <c r="BQ1526" s="1186"/>
      <c r="BR1526" s="1186"/>
      <c r="BS1526" s="1186"/>
      <c r="BT1526" s="1186"/>
      <c r="BU1526" s="1186"/>
      <c r="BV1526" s="1186"/>
      <c r="BW1526" s="1186"/>
      <c r="BX1526" s="1186"/>
      <c r="BY1526" s="1186"/>
      <c r="BZ1526" s="1186"/>
      <c r="CA1526" s="1186"/>
      <c r="CB1526" s="1186"/>
      <c r="CC1526" s="1186"/>
      <c r="CD1526" s="1186"/>
      <c r="CE1526" s="1186"/>
      <c r="CF1526" s="1186"/>
      <c r="CG1526" s="1186"/>
      <c r="CH1526" s="1186"/>
      <c r="CI1526" s="1186"/>
      <c r="CJ1526" s="1186"/>
      <c r="CK1526" s="1186"/>
      <c r="CL1526" s="1186"/>
      <c r="CM1526" s="1186"/>
      <c r="CN1526" s="1186"/>
      <c r="CO1526" s="1186"/>
      <c r="CP1526" s="1186"/>
      <c r="CQ1526" s="1186"/>
      <c r="CR1526" s="1186"/>
      <c r="CS1526" s="1186"/>
      <c r="CT1526" s="1186"/>
      <c r="CU1526" s="1186"/>
      <c r="CV1526" s="1186"/>
      <c r="CW1526" s="1186"/>
      <c r="CX1526" s="1186"/>
      <c r="CY1526" s="1186"/>
      <c r="CZ1526" s="1186"/>
      <c r="DA1526" s="1186"/>
      <c r="DB1526" s="1186"/>
      <c r="DC1526" s="1186"/>
      <c r="DD1526" s="1186"/>
      <c r="DE1526" s="1186"/>
      <c r="DF1526" s="1186"/>
      <c r="DG1526" s="1186"/>
      <c r="DH1526" s="1186"/>
      <c r="DI1526" s="1186"/>
      <c r="DJ1526" s="1186"/>
      <c r="DK1526" s="1186"/>
      <c r="DL1526" s="1186"/>
      <c r="DM1526" s="1186"/>
      <c r="DN1526" s="1186"/>
      <c r="DO1526" s="1186"/>
      <c r="DP1526" s="1186"/>
      <c r="DQ1526" s="1186"/>
      <c r="DR1526" s="1186"/>
      <c r="DS1526" s="1186"/>
      <c r="DT1526" s="1186"/>
      <c r="DU1526" s="1186"/>
      <c r="DV1526" s="1186"/>
      <c r="DW1526" s="1186"/>
      <c r="DX1526" s="1186"/>
      <c r="DY1526" s="1186"/>
      <c r="DZ1526" s="1186"/>
      <c r="EA1526" s="1186"/>
      <c r="EB1526" s="1186"/>
      <c r="EC1526" s="1186"/>
      <c r="ED1526" s="1186"/>
      <c r="EE1526" s="1186"/>
      <c r="EF1526" s="1186"/>
      <c r="EG1526" s="1186"/>
      <c r="EH1526" s="1186"/>
      <c r="EI1526" s="1186"/>
      <c r="EJ1526" s="1186"/>
      <c r="EK1526" s="1186"/>
      <c r="EL1526" s="1186"/>
      <c r="EM1526" s="1186"/>
      <c r="EN1526" s="1186"/>
      <c r="EO1526" s="1186"/>
      <c r="EP1526" s="1186"/>
      <c r="EQ1526" s="1186"/>
      <c r="ER1526" s="1186"/>
      <c r="ES1526" s="1186"/>
      <c r="ET1526" s="1186"/>
      <c r="EU1526" s="1186"/>
      <c r="EV1526" s="1186"/>
      <c r="EW1526" s="1186"/>
      <c r="EX1526" s="1186"/>
      <c r="EY1526" s="1186"/>
      <c r="EZ1526" s="1186"/>
      <c r="FA1526" s="1186"/>
      <c r="FB1526" s="1186"/>
      <c r="FC1526" s="1186"/>
      <c r="FD1526" s="1186"/>
      <c r="FE1526" s="1186"/>
      <c r="FF1526" s="1186"/>
      <c r="FG1526" s="1186"/>
      <c r="FH1526" s="1186"/>
      <c r="FI1526" s="1186"/>
      <c r="FJ1526" s="1186"/>
      <c r="FK1526" s="1186"/>
      <c r="FL1526" s="1186"/>
      <c r="FM1526" s="1186"/>
      <c r="FN1526" s="1186"/>
      <c r="FO1526" s="1186"/>
      <c r="FP1526" s="1186"/>
      <c r="FQ1526" s="1186"/>
      <c r="FR1526" s="1186"/>
      <c r="FS1526" s="1186"/>
      <c r="FT1526" s="1186"/>
      <c r="FU1526" s="1186"/>
      <c r="FV1526" s="1186"/>
      <c r="FW1526" s="1186"/>
      <c r="FX1526" s="1186"/>
      <c r="FY1526" s="1186"/>
      <c r="FZ1526" s="1186"/>
      <c r="GA1526" s="1186"/>
      <c r="GB1526" s="1186"/>
      <c r="GC1526" s="1186"/>
      <c r="GD1526" s="1186"/>
      <c r="GE1526" s="1186"/>
      <c r="GF1526" s="1186"/>
      <c r="GG1526" s="1186"/>
      <c r="GH1526" s="1186"/>
      <c r="GI1526" s="1186"/>
      <c r="GJ1526" s="1186"/>
      <c r="GK1526" s="1186"/>
      <c r="GL1526" s="1186"/>
      <c r="GM1526" s="1186"/>
      <c r="GN1526" s="1186"/>
      <c r="GO1526" s="1186"/>
      <c r="GP1526" s="1186"/>
      <c r="GQ1526" s="1186"/>
      <c r="GR1526" s="1186"/>
      <c r="GS1526" s="1186"/>
      <c r="GT1526" s="1186"/>
      <c r="GU1526" s="1186"/>
      <c r="GV1526" s="1186"/>
      <c r="GW1526" s="1186"/>
      <c r="GX1526" s="1186"/>
      <c r="GY1526" s="1186"/>
      <c r="GZ1526" s="1186"/>
      <c r="HA1526" s="1186"/>
      <c r="HB1526" s="1186"/>
      <c r="HC1526" s="1186"/>
      <c r="HD1526" s="1186"/>
      <c r="HE1526" s="1186"/>
      <c r="HF1526" s="1186"/>
      <c r="HG1526" s="1186"/>
      <c r="HH1526" s="1186"/>
      <c r="HI1526" s="1186"/>
      <c r="HJ1526" s="1186"/>
      <c r="HK1526" s="1186"/>
      <c r="HL1526" s="1186"/>
      <c r="HM1526" s="1186"/>
      <c r="HN1526" s="1186"/>
      <c r="HO1526" s="1186"/>
      <c r="HP1526" s="1186"/>
      <c r="HQ1526" s="1186"/>
      <c r="HR1526" s="1186"/>
      <c r="HS1526" s="1186"/>
      <c r="HT1526" s="1186"/>
      <c r="HU1526" s="1186"/>
      <c r="HV1526" s="1186"/>
      <c r="HW1526" s="1186"/>
      <c r="HX1526" s="1186"/>
      <c r="HY1526" s="1186"/>
      <c r="HZ1526" s="1186"/>
      <c r="IA1526" s="1186"/>
      <c r="IB1526" s="1186"/>
    </row>
    <row r="1527" spans="1:236" s="1185" customFormat="1">
      <c r="A1527" s="1540"/>
      <c r="B1527" s="1541"/>
      <c r="C1527" s="1542"/>
      <c r="D1527" s="1543"/>
      <c r="E1527" s="1186"/>
      <c r="F1527" s="1544"/>
      <c r="G1527" s="1604"/>
      <c r="H1527" s="1604"/>
      <c r="I1527" s="1186"/>
      <c r="J1527" s="1186"/>
      <c r="K1527" s="1186"/>
      <c r="L1527" s="1186"/>
      <c r="M1527" s="1186"/>
      <c r="N1527" s="1186"/>
      <c r="O1527" s="1186"/>
      <c r="P1527" s="1186"/>
      <c r="Q1527" s="1186"/>
      <c r="R1527" s="1186"/>
      <c r="S1527" s="1186"/>
      <c r="T1527" s="1186"/>
      <c r="U1527" s="1186"/>
      <c r="V1527" s="1186"/>
      <c r="W1527" s="1186"/>
      <c r="X1527" s="1186"/>
      <c r="Y1527" s="1186"/>
      <c r="Z1527" s="1186"/>
      <c r="AA1527" s="1186"/>
      <c r="AB1527" s="1186"/>
      <c r="AC1527" s="1186"/>
      <c r="AD1527" s="1186"/>
      <c r="AE1527" s="1186"/>
      <c r="AF1527" s="1186"/>
      <c r="AG1527" s="1186"/>
      <c r="AH1527" s="1186"/>
      <c r="AI1527" s="1186"/>
      <c r="AJ1527" s="1186"/>
      <c r="AK1527" s="1186"/>
      <c r="AL1527" s="1186"/>
      <c r="AM1527" s="1186"/>
      <c r="AN1527" s="1186"/>
      <c r="AO1527" s="1186"/>
      <c r="AP1527" s="1186"/>
      <c r="AQ1527" s="1186"/>
      <c r="AR1527" s="1186"/>
      <c r="AS1527" s="1186"/>
      <c r="AT1527" s="1186"/>
      <c r="AU1527" s="1186"/>
      <c r="AV1527" s="1186"/>
      <c r="AW1527" s="1186"/>
      <c r="AX1527" s="1186"/>
      <c r="AY1527" s="1186"/>
      <c r="AZ1527" s="1186"/>
      <c r="BA1527" s="1186"/>
      <c r="BB1527" s="1186"/>
      <c r="BC1527" s="1186"/>
      <c r="BD1527" s="1186"/>
      <c r="BE1527" s="1186"/>
      <c r="BF1527" s="1186"/>
      <c r="BG1527" s="1186"/>
      <c r="BH1527" s="1186"/>
      <c r="BI1527" s="1186"/>
      <c r="BJ1527" s="1186"/>
      <c r="BK1527" s="1186"/>
      <c r="BL1527" s="1186"/>
      <c r="BM1527" s="1186"/>
      <c r="BN1527" s="1186"/>
      <c r="BO1527" s="1186"/>
      <c r="BP1527" s="1186"/>
      <c r="BQ1527" s="1186"/>
      <c r="BR1527" s="1186"/>
      <c r="BS1527" s="1186"/>
      <c r="BT1527" s="1186"/>
      <c r="BU1527" s="1186"/>
      <c r="BV1527" s="1186"/>
      <c r="BW1527" s="1186"/>
      <c r="BX1527" s="1186"/>
      <c r="BY1527" s="1186"/>
      <c r="BZ1527" s="1186"/>
      <c r="CA1527" s="1186"/>
      <c r="CB1527" s="1186"/>
      <c r="CC1527" s="1186"/>
      <c r="CD1527" s="1186"/>
      <c r="CE1527" s="1186"/>
      <c r="CF1527" s="1186"/>
      <c r="CG1527" s="1186"/>
      <c r="CH1527" s="1186"/>
      <c r="CI1527" s="1186"/>
      <c r="CJ1527" s="1186"/>
      <c r="CK1527" s="1186"/>
      <c r="CL1527" s="1186"/>
      <c r="CM1527" s="1186"/>
      <c r="CN1527" s="1186"/>
      <c r="CO1527" s="1186"/>
      <c r="CP1527" s="1186"/>
      <c r="CQ1527" s="1186"/>
      <c r="CR1527" s="1186"/>
      <c r="CS1527" s="1186"/>
      <c r="CT1527" s="1186"/>
      <c r="CU1527" s="1186"/>
      <c r="CV1527" s="1186"/>
      <c r="CW1527" s="1186"/>
      <c r="CX1527" s="1186"/>
      <c r="CY1527" s="1186"/>
      <c r="CZ1527" s="1186"/>
      <c r="DA1527" s="1186"/>
      <c r="DB1527" s="1186"/>
      <c r="DC1527" s="1186"/>
      <c r="DD1527" s="1186"/>
      <c r="DE1527" s="1186"/>
      <c r="DF1527" s="1186"/>
      <c r="DG1527" s="1186"/>
      <c r="DH1527" s="1186"/>
      <c r="DI1527" s="1186"/>
      <c r="DJ1527" s="1186"/>
      <c r="DK1527" s="1186"/>
      <c r="DL1527" s="1186"/>
      <c r="DM1527" s="1186"/>
      <c r="DN1527" s="1186"/>
      <c r="DO1527" s="1186"/>
      <c r="DP1527" s="1186"/>
      <c r="DQ1527" s="1186"/>
      <c r="DR1527" s="1186"/>
      <c r="DS1527" s="1186"/>
      <c r="DT1527" s="1186"/>
      <c r="DU1527" s="1186"/>
      <c r="DV1527" s="1186"/>
      <c r="DW1527" s="1186"/>
      <c r="DX1527" s="1186"/>
      <c r="DY1527" s="1186"/>
      <c r="DZ1527" s="1186"/>
      <c r="EA1527" s="1186"/>
      <c r="EB1527" s="1186"/>
      <c r="EC1527" s="1186"/>
      <c r="ED1527" s="1186"/>
      <c r="EE1527" s="1186"/>
      <c r="EF1527" s="1186"/>
      <c r="EG1527" s="1186"/>
      <c r="EH1527" s="1186"/>
      <c r="EI1527" s="1186"/>
      <c r="EJ1527" s="1186"/>
      <c r="EK1527" s="1186"/>
      <c r="EL1527" s="1186"/>
      <c r="EM1527" s="1186"/>
      <c r="EN1527" s="1186"/>
      <c r="EO1527" s="1186"/>
      <c r="EP1527" s="1186"/>
      <c r="EQ1527" s="1186"/>
      <c r="ER1527" s="1186"/>
      <c r="ES1527" s="1186"/>
      <c r="ET1527" s="1186"/>
      <c r="EU1527" s="1186"/>
      <c r="EV1527" s="1186"/>
      <c r="EW1527" s="1186"/>
      <c r="EX1527" s="1186"/>
      <c r="EY1527" s="1186"/>
      <c r="EZ1527" s="1186"/>
      <c r="FA1527" s="1186"/>
      <c r="FB1527" s="1186"/>
      <c r="FC1527" s="1186"/>
      <c r="FD1527" s="1186"/>
      <c r="FE1527" s="1186"/>
      <c r="FF1527" s="1186"/>
      <c r="FG1527" s="1186"/>
      <c r="FH1527" s="1186"/>
      <c r="FI1527" s="1186"/>
      <c r="FJ1527" s="1186"/>
      <c r="FK1527" s="1186"/>
      <c r="FL1527" s="1186"/>
      <c r="FM1527" s="1186"/>
      <c r="FN1527" s="1186"/>
      <c r="FO1527" s="1186"/>
      <c r="FP1527" s="1186"/>
      <c r="FQ1527" s="1186"/>
      <c r="FR1527" s="1186"/>
      <c r="FS1527" s="1186"/>
      <c r="FT1527" s="1186"/>
      <c r="FU1527" s="1186"/>
      <c r="FV1527" s="1186"/>
      <c r="FW1527" s="1186"/>
      <c r="FX1527" s="1186"/>
      <c r="FY1527" s="1186"/>
      <c r="FZ1527" s="1186"/>
      <c r="GA1527" s="1186"/>
      <c r="GB1527" s="1186"/>
      <c r="GC1527" s="1186"/>
      <c r="GD1527" s="1186"/>
      <c r="GE1527" s="1186"/>
      <c r="GF1527" s="1186"/>
      <c r="GG1527" s="1186"/>
      <c r="GH1527" s="1186"/>
      <c r="GI1527" s="1186"/>
      <c r="GJ1527" s="1186"/>
      <c r="GK1527" s="1186"/>
      <c r="GL1527" s="1186"/>
      <c r="GM1527" s="1186"/>
      <c r="GN1527" s="1186"/>
      <c r="GO1527" s="1186"/>
      <c r="GP1527" s="1186"/>
      <c r="GQ1527" s="1186"/>
      <c r="GR1527" s="1186"/>
      <c r="GS1527" s="1186"/>
      <c r="GT1527" s="1186"/>
      <c r="GU1527" s="1186"/>
      <c r="GV1527" s="1186"/>
      <c r="GW1527" s="1186"/>
      <c r="GX1527" s="1186"/>
      <c r="GY1527" s="1186"/>
      <c r="GZ1527" s="1186"/>
      <c r="HA1527" s="1186"/>
      <c r="HB1527" s="1186"/>
      <c r="HC1527" s="1186"/>
      <c r="HD1527" s="1186"/>
      <c r="HE1527" s="1186"/>
      <c r="HF1527" s="1186"/>
      <c r="HG1527" s="1186"/>
      <c r="HH1527" s="1186"/>
      <c r="HI1527" s="1186"/>
      <c r="HJ1527" s="1186"/>
      <c r="HK1527" s="1186"/>
      <c r="HL1527" s="1186"/>
      <c r="HM1527" s="1186"/>
      <c r="HN1527" s="1186"/>
      <c r="HO1527" s="1186"/>
      <c r="HP1527" s="1186"/>
      <c r="HQ1527" s="1186"/>
      <c r="HR1527" s="1186"/>
      <c r="HS1527" s="1186"/>
      <c r="HT1527" s="1186"/>
      <c r="HU1527" s="1186"/>
      <c r="HV1527" s="1186"/>
      <c r="HW1527" s="1186"/>
      <c r="HX1527" s="1186"/>
      <c r="HY1527" s="1186"/>
      <c r="HZ1527" s="1186"/>
      <c r="IA1527" s="1186"/>
      <c r="IB1527" s="1186"/>
    </row>
    <row r="1528" spans="1:236" s="1185" customFormat="1">
      <c r="A1528" s="1540"/>
      <c r="B1528" s="1541"/>
      <c r="C1528" s="1542"/>
      <c r="D1528" s="1543"/>
      <c r="E1528" s="1186"/>
      <c r="F1528" s="1544"/>
      <c r="G1528" s="1604"/>
      <c r="H1528" s="1604"/>
      <c r="I1528" s="1186"/>
      <c r="J1528" s="1186"/>
      <c r="K1528" s="1186"/>
      <c r="L1528" s="1186"/>
      <c r="M1528" s="1186"/>
      <c r="N1528" s="1186"/>
      <c r="O1528" s="1186"/>
      <c r="P1528" s="1186"/>
      <c r="Q1528" s="1186"/>
      <c r="R1528" s="1186"/>
      <c r="S1528" s="1186"/>
      <c r="T1528" s="1186"/>
      <c r="U1528" s="1186"/>
      <c r="V1528" s="1186"/>
      <c r="W1528" s="1186"/>
      <c r="X1528" s="1186"/>
      <c r="Y1528" s="1186"/>
      <c r="Z1528" s="1186"/>
      <c r="AA1528" s="1186"/>
      <c r="AB1528" s="1186"/>
      <c r="AC1528" s="1186"/>
      <c r="AD1528" s="1186"/>
      <c r="AE1528" s="1186"/>
      <c r="AF1528" s="1186"/>
      <c r="AG1528" s="1186"/>
      <c r="AH1528" s="1186"/>
      <c r="AI1528" s="1186"/>
      <c r="AJ1528" s="1186"/>
      <c r="AK1528" s="1186"/>
      <c r="AL1528" s="1186"/>
      <c r="AM1528" s="1186"/>
      <c r="AN1528" s="1186"/>
      <c r="AO1528" s="1186"/>
      <c r="AP1528" s="1186"/>
      <c r="AQ1528" s="1186"/>
      <c r="AR1528" s="1186"/>
      <c r="AS1528" s="1186"/>
      <c r="AT1528" s="1186"/>
      <c r="AU1528" s="1186"/>
      <c r="AV1528" s="1186"/>
      <c r="AW1528" s="1186"/>
      <c r="AX1528" s="1186"/>
      <c r="AY1528" s="1186"/>
      <c r="AZ1528" s="1186"/>
      <c r="BA1528" s="1186"/>
      <c r="BB1528" s="1186"/>
      <c r="BC1528" s="1186"/>
      <c r="BD1528" s="1186"/>
      <c r="BE1528" s="1186"/>
      <c r="BF1528" s="1186"/>
      <c r="BG1528" s="1186"/>
      <c r="BH1528" s="1186"/>
      <c r="BI1528" s="1186"/>
      <c r="BJ1528" s="1186"/>
      <c r="BK1528" s="1186"/>
      <c r="BL1528" s="1186"/>
      <c r="BM1528" s="1186"/>
      <c r="BN1528" s="1186"/>
      <c r="BO1528" s="1186"/>
      <c r="BP1528" s="1186"/>
      <c r="BQ1528" s="1186"/>
      <c r="BR1528" s="1186"/>
      <c r="BS1528" s="1186"/>
      <c r="BT1528" s="1186"/>
      <c r="BU1528" s="1186"/>
      <c r="BV1528" s="1186"/>
      <c r="BW1528" s="1186"/>
      <c r="BX1528" s="1186"/>
      <c r="BY1528" s="1186"/>
      <c r="BZ1528" s="1186"/>
      <c r="CA1528" s="1186"/>
      <c r="CB1528" s="1186"/>
      <c r="CC1528" s="1186"/>
      <c r="CD1528" s="1186"/>
      <c r="CE1528" s="1186"/>
      <c r="CF1528" s="1186"/>
      <c r="CG1528" s="1186"/>
      <c r="CH1528" s="1186"/>
      <c r="CI1528" s="1186"/>
      <c r="CJ1528" s="1186"/>
      <c r="CK1528" s="1186"/>
      <c r="CL1528" s="1186"/>
      <c r="CM1528" s="1186"/>
      <c r="CN1528" s="1186"/>
      <c r="CO1528" s="1186"/>
      <c r="CP1528" s="1186"/>
      <c r="CQ1528" s="1186"/>
      <c r="CR1528" s="1186"/>
      <c r="CS1528" s="1186"/>
      <c r="CT1528" s="1186"/>
      <c r="CU1528" s="1186"/>
      <c r="CV1528" s="1186"/>
      <c r="CW1528" s="1186"/>
      <c r="CX1528" s="1186"/>
      <c r="CY1528" s="1186"/>
      <c r="CZ1528" s="1186"/>
      <c r="DA1528" s="1186"/>
      <c r="DB1528" s="1186"/>
      <c r="DC1528" s="1186"/>
      <c r="DD1528" s="1186"/>
      <c r="DE1528" s="1186"/>
      <c r="DF1528" s="1186"/>
      <c r="DG1528" s="1186"/>
      <c r="DH1528" s="1186"/>
      <c r="DI1528" s="1186"/>
      <c r="DJ1528" s="1186"/>
      <c r="DK1528" s="1186"/>
      <c r="DL1528" s="1186"/>
      <c r="DM1528" s="1186"/>
      <c r="DN1528" s="1186"/>
      <c r="DO1528" s="1186"/>
      <c r="DP1528" s="1186"/>
      <c r="DQ1528" s="1186"/>
      <c r="DR1528" s="1186"/>
      <c r="DS1528" s="1186"/>
      <c r="DT1528" s="1186"/>
      <c r="DU1528" s="1186"/>
      <c r="DV1528" s="1186"/>
      <c r="DW1528" s="1186"/>
      <c r="DX1528" s="1186"/>
      <c r="DY1528" s="1186"/>
      <c r="DZ1528" s="1186"/>
      <c r="EA1528" s="1186"/>
      <c r="EB1528" s="1186"/>
      <c r="EC1528" s="1186"/>
      <c r="ED1528" s="1186"/>
      <c r="EE1528" s="1186"/>
      <c r="EF1528" s="1186"/>
      <c r="EG1528" s="1186"/>
      <c r="EH1528" s="1186"/>
      <c r="EI1528" s="1186"/>
      <c r="EJ1528" s="1186"/>
      <c r="EK1528" s="1186"/>
      <c r="EL1528" s="1186"/>
      <c r="EM1528" s="1186"/>
      <c r="EN1528" s="1186"/>
      <c r="EO1528" s="1186"/>
      <c r="EP1528" s="1186"/>
      <c r="EQ1528" s="1186"/>
      <c r="ER1528" s="1186"/>
      <c r="ES1528" s="1186"/>
      <c r="ET1528" s="1186"/>
      <c r="EU1528" s="1186"/>
      <c r="EV1528" s="1186"/>
      <c r="EW1528" s="1186"/>
      <c r="EX1528" s="1186"/>
      <c r="EY1528" s="1186"/>
      <c r="EZ1528" s="1186"/>
      <c r="FA1528" s="1186"/>
      <c r="FB1528" s="1186"/>
      <c r="FC1528" s="1186"/>
      <c r="FD1528" s="1186"/>
      <c r="FE1528" s="1186"/>
      <c r="FF1528" s="1186"/>
      <c r="FG1528" s="1186"/>
      <c r="FH1528" s="1186"/>
      <c r="FI1528" s="1186"/>
      <c r="FJ1528" s="1186"/>
      <c r="FK1528" s="1186"/>
      <c r="FL1528" s="1186"/>
      <c r="FM1528" s="1186"/>
      <c r="FN1528" s="1186"/>
      <c r="FO1528" s="1186"/>
      <c r="FP1528" s="1186"/>
      <c r="FQ1528" s="1186"/>
      <c r="FR1528" s="1186"/>
      <c r="FS1528" s="1186"/>
      <c r="FT1528" s="1186"/>
      <c r="FU1528" s="1186"/>
      <c r="FV1528" s="1186"/>
      <c r="FW1528" s="1186"/>
      <c r="FX1528" s="1186"/>
      <c r="FY1528" s="1186"/>
      <c r="FZ1528" s="1186"/>
      <c r="GA1528" s="1186"/>
      <c r="GB1528" s="1186"/>
      <c r="GC1528" s="1186"/>
      <c r="GD1528" s="1186"/>
      <c r="GE1528" s="1186"/>
      <c r="GF1528" s="1186"/>
      <c r="GG1528" s="1186"/>
      <c r="GH1528" s="1186"/>
      <c r="GI1528" s="1186"/>
      <c r="GJ1528" s="1186"/>
      <c r="GK1528" s="1186"/>
      <c r="GL1528" s="1186"/>
      <c r="GM1528" s="1186"/>
      <c r="GN1528" s="1186"/>
      <c r="GO1528" s="1186"/>
      <c r="GP1528" s="1186"/>
      <c r="GQ1528" s="1186"/>
      <c r="GR1528" s="1186"/>
      <c r="GS1528" s="1186"/>
      <c r="GT1528" s="1186"/>
      <c r="GU1528" s="1186"/>
      <c r="GV1528" s="1186"/>
      <c r="GW1528" s="1186"/>
      <c r="GX1528" s="1186"/>
      <c r="GY1528" s="1186"/>
      <c r="GZ1528" s="1186"/>
      <c r="HA1528" s="1186"/>
      <c r="HB1528" s="1186"/>
      <c r="HC1528" s="1186"/>
      <c r="HD1528" s="1186"/>
      <c r="HE1528" s="1186"/>
      <c r="HF1528" s="1186"/>
      <c r="HG1528" s="1186"/>
      <c r="HH1528" s="1186"/>
      <c r="HI1528" s="1186"/>
      <c r="HJ1528" s="1186"/>
      <c r="HK1528" s="1186"/>
      <c r="HL1528" s="1186"/>
      <c r="HM1528" s="1186"/>
      <c r="HN1528" s="1186"/>
      <c r="HO1528" s="1186"/>
      <c r="HP1528" s="1186"/>
      <c r="HQ1528" s="1186"/>
      <c r="HR1528" s="1186"/>
      <c r="HS1528" s="1186"/>
      <c r="HT1528" s="1186"/>
      <c r="HU1528" s="1186"/>
      <c r="HV1528" s="1186"/>
      <c r="HW1528" s="1186"/>
      <c r="HX1528" s="1186"/>
      <c r="HY1528" s="1186"/>
      <c r="HZ1528" s="1186"/>
      <c r="IA1528" s="1186"/>
      <c r="IB1528" s="1186"/>
    </row>
    <row r="1529" spans="1:236" s="1185" customFormat="1">
      <c r="A1529" s="1540"/>
      <c r="B1529" s="1541"/>
      <c r="C1529" s="1542"/>
      <c r="D1529" s="1543"/>
      <c r="E1529" s="1186"/>
      <c r="F1529" s="1544"/>
      <c r="G1529" s="1604"/>
      <c r="H1529" s="1604"/>
      <c r="I1529" s="1186"/>
      <c r="J1529" s="1186"/>
      <c r="K1529" s="1186"/>
      <c r="L1529" s="1186"/>
      <c r="M1529" s="1186"/>
      <c r="N1529" s="1186"/>
      <c r="O1529" s="1186"/>
      <c r="P1529" s="1186"/>
      <c r="Q1529" s="1186"/>
      <c r="R1529" s="1186"/>
      <c r="S1529" s="1186"/>
      <c r="T1529" s="1186"/>
      <c r="U1529" s="1186"/>
      <c r="V1529" s="1186"/>
      <c r="W1529" s="1186"/>
      <c r="X1529" s="1186"/>
      <c r="Y1529" s="1186"/>
      <c r="Z1529" s="1186"/>
      <c r="AA1529" s="1186"/>
      <c r="AB1529" s="1186"/>
      <c r="AC1529" s="1186"/>
      <c r="AD1529" s="1186"/>
      <c r="AE1529" s="1186"/>
      <c r="AF1529" s="1186"/>
      <c r="AG1529" s="1186"/>
      <c r="AH1529" s="1186"/>
      <c r="AI1529" s="1186"/>
      <c r="AJ1529" s="1186"/>
      <c r="AK1529" s="1186"/>
      <c r="AL1529" s="1186"/>
      <c r="AM1529" s="1186"/>
      <c r="AN1529" s="1186"/>
      <c r="AO1529" s="1186"/>
      <c r="AP1529" s="1186"/>
      <c r="AQ1529" s="1186"/>
      <c r="AR1529" s="1186"/>
      <c r="AS1529" s="1186"/>
      <c r="AT1529" s="1186"/>
      <c r="AU1529" s="1186"/>
      <c r="AV1529" s="1186"/>
      <c r="AW1529" s="1186"/>
      <c r="AX1529" s="1186"/>
      <c r="AY1529" s="1186"/>
      <c r="AZ1529" s="1186"/>
      <c r="BA1529" s="1186"/>
      <c r="BB1529" s="1186"/>
      <c r="BC1529" s="1186"/>
      <c r="BD1529" s="1186"/>
      <c r="BE1529" s="1186"/>
      <c r="BF1529" s="1186"/>
      <c r="BG1529" s="1186"/>
      <c r="BH1529" s="1186"/>
      <c r="BI1529" s="1186"/>
      <c r="BJ1529" s="1186"/>
      <c r="BK1529" s="1186"/>
      <c r="BL1529" s="1186"/>
      <c r="BM1529" s="1186"/>
      <c r="BN1529" s="1186"/>
      <c r="BO1529" s="1186"/>
      <c r="BP1529" s="1186"/>
      <c r="BQ1529" s="1186"/>
      <c r="BR1529" s="1186"/>
      <c r="BS1529" s="1186"/>
      <c r="BT1529" s="1186"/>
      <c r="BU1529" s="1186"/>
      <c r="BV1529" s="1186"/>
      <c r="BW1529" s="1186"/>
      <c r="BX1529" s="1186"/>
      <c r="BY1529" s="1186"/>
      <c r="BZ1529" s="1186"/>
      <c r="CA1529" s="1186"/>
      <c r="CB1529" s="1186"/>
      <c r="CC1529" s="1186"/>
      <c r="CD1529" s="1186"/>
      <c r="CE1529" s="1186"/>
      <c r="CF1529" s="1186"/>
      <c r="CG1529" s="1186"/>
      <c r="CH1529" s="1186"/>
      <c r="CI1529" s="1186"/>
      <c r="CJ1529" s="1186"/>
      <c r="CK1529" s="1186"/>
      <c r="CL1529" s="1186"/>
      <c r="CM1529" s="1186"/>
      <c r="CN1529" s="1186"/>
      <c r="CO1529" s="1186"/>
      <c r="CP1529" s="1186"/>
      <c r="CQ1529" s="1186"/>
      <c r="CR1529" s="1186"/>
      <c r="CS1529" s="1186"/>
      <c r="CT1529" s="1186"/>
      <c r="CU1529" s="1186"/>
      <c r="CV1529" s="1186"/>
      <c r="CW1529" s="1186"/>
      <c r="CX1529" s="1186"/>
      <c r="CY1529" s="1186"/>
      <c r="CZ1529" s="1186"/>
      <c r="DA1529" s="1186"/>
      <c r="DB1529" s="1186"/>
      <c r="DC1529" s="1186"/>
      <c r="DD1529" s="1186"/>
      <c r="DE1529" s="1186"/>
      <c r="DF1529" s="1186"/>
      <c r="DG1529" s="1186"/>
      <c r="DH1529" s="1186"/>
      <c r="DI1529" s="1186"/>
      <c r="DJ1529" s="1186"/>
      <c r="DK1529" s="1186"/>
      <c r="DL1529" s="1186"/>
      <c r="DM1529" s="1186"/>
      <c r="DN1529" s="1186"/>
      <c r="DO1529" s="1186"/>
      <c r="DP1529" s="1186"/>
      <c r="DQ1529" s="1186"/>
      <c r="DR1529" s="1186"/>
      <c r="DS1529" s="1186"/>
      <c r="DT1529" s="1186"/>
      <c r="DU1529" s="1186"/>
      <c r="DV1529" s="1186"/>
      <c r="DW1529" s="1186"/>
      <c r="DX1529" s="1186"/>
      <c r="DY1529" s="1186"/>
      <c r="DZ1529" s="1186"/>
      <c r="EA1529" s="1186"/>
      <c r="EB1529" s="1186"/>
      <c r="EC1529" s="1186"/>
      <c r="ED1529" s="1186"/>
      <c r="EE1529" s="1186"/>
      <c r="EF1529" s="1186"/>
      <c r="EG1529" s="1186"/>
      <c r="EH1529" s="1186"/>
      <c r="EI1529" s="1186"/>
      <c r="EJ1529" s="1186"/>
      <c r="EK1529" s="1186"/>
      <c r="EL1529" s="1186"/>
      <c r="EM1529" s="1186"/>
      <c r="EN1529" s="1186"/>
      <c r="EO1529" s="1186"/>
      <c r="EP1529" s="1186"/>
      <c r="EQ1529" s="1186"/>
      <c r="ER1529" s="1186"/>
      <c r="ES1529" s="1186"/>
      <c r="ET1529" s="1186"/>
      <c r="EU1529" s="1186"/>
      <c r="EV1529" s="1186"/>
      <c r="EW1529" s="1186"/>
      <c r="EX1529" s="1186"/>
      <c r="EY1529" s="1186"/>
      <c r="EZ1529" s="1186"/>
      <c r="FA1529" s="1186"/>
      <c r="FB1529" s="1186"/>
      <c r="FC1529" s="1186"/>
      <c r="FD1529" s="1186"/>
      <c r="FE1529" s="1186"/>
      <c r="FF1529" s="1186"/>
      <c r="FG1529" s="1186"/>
      <c r="FH1529" s="1186"/>
      <c r="FI1529" s="1186"/>
      <c r="FJ1529" s="1186"/>
      <c r="FK1529" s="1186"/>
      <c r="FL1529" s="1186"/>
      <c r="FM1529" s="1186"/>
      <c r="FN1529" s="1186"/>
      <c r="FO1529" s="1186"/>
      <c r="FP1529" s="1186"/>
      <c r="FQ1529" s="1186"/>
      <c r="FR1529" s="1186"/>
      <c r="FS1529" s="1186"/>
      <c r="FT1529" s="1186"/>
      <c r="FU1529" s="1186"/>
      <c r="FV1529" s="1186"/>
      <c r="FW1529" s="1186"/>
      <c r="FX1529" s="1186"/>
      <c r="FY1529" s="1186"/>
      <c r="FZ1529" s="1186"/>
      <c r="GA1529" s="1186"/>
      <c r="GB1529" s="1186"/>
      <c r="GC1529" s="1186"/>
      <c r="GD1529" s="1186"/>
      <c r="GE1529" s="1186"/>
      <c r="GF1529" s="1186"/>
      <c r="GG1529" s="1186"/>
      <c r="GH1529" s="1186"/>
      <c r="GI1529" s="1186"/>
      <c r="GJ1529" s="1186"/>
      <c r="GK1529" s="1186"/>
      <c r="GL1529" s="1186"/>
      <c r="GM1529" s="1186"/>
      <c r="GN1529" s="1186"/>
      <c r="GO1529" s="1186"/>
      <c r="GP1529" s="1186"/>
      <c r="GQ1529" s="1186"/>
      <c r="GR1529" s="1186"/>
      <c r="GS1529" s="1186"/>
      <c r="GT1529" s="1186"/>
      <c r="GU1529" s="1186"/>
      <c r="GV1529" s="1186"/>
      <c r="GW1529" s="1186"/>
      <c r="GX1529" s="1186"/>
      <c r="GY1529" s="1186"/>
      <c r="GZ1529" s="1186"/>
      <c r="HA1529" s="1186"/>
      <c r="HB1529" s="1186"/>
      <c r="HC1529" s="1186"/>
      <c r="HD1529" s="1186"/>
      <c r="HE1529" s="1186"/>
      <c r="HF1529" s="1186"/>
      <c r="HG1529" s="1186"/>
      <c r="HH1529" s="1186"/>
      <c r="HI1529" s="1186"/>
      <c r="HJ1529" s="1186"/>
      <c r="HK1529" s="1186"/>
      <c r="HL1529" s="1186"/>
      <c r="HM1529" s="1186"/>
      <c r="HN1529" s="1186"/>
      <c r="HO1529" s="1186"/>
      <c r="HP1529" s="1186"/>
      <c r="HQ1529" s="1186"/>
      <c r="HR1529" s="1186"/>
      <c r="HS1529" s="1186"/>
      <c r="HT1529" s="1186"/>
      <c r="HU1529" s="1186"/>
      <c r="HV1529" s="1186"/>
      <c r="HW1529" s="1186"/>
      <c r="HX1529" s="1186"/>
      <c r="HY1529" s="1186"/>
      <c r="HZ1529" s="1186"/>
      <c r="IA1529" s="1186"/>
      <c r="IB1529" s="1186"/>
    </row>
    <row r="1530" spans="1:236" s="1185" customFormat="1">
      <c r="A1530" s="1540"/>
      <c r="B1530" s="1541"/>
      <c r="C1530" s="1542"/>
      <c r="D1530" s="1543"/>
      <c r="E1530" s="1186"/>
      <c r="F1530" s="1544"/>
      <c r="G1530" s="1604"/>
      <c r="H1530" s="1604"/>
      <c r="I1530" s="1186"/>
      <c r="J1530" s="1186"/>
      <c r="K1530" s="1186"/>
      <c r="L1530" s="1186"/>
      <c r="M1530" s="1186"/>
      <c r="N1530" s="1186"/>
      <c r="O1530" s="1186"/>
      <c r="P1530" s="1186"/>
      <c r="Q1530" s="1186"/>
      <c r="R1530" s="1186"/>
      <c r="S1530" s="1186"/>
      <c r="T1530" s="1186"/>
      <c r="U1530" s="1186"/>
      <c r="V1530" s="1186"/>
      <c r="W1530" s="1186"/>
      <c r="X1530" s="1186"/>
      <c r="Y1530" s="1186"/>
      <c r="Z1530" s="1186"/>
      <c r="AA1530" s="1186"/>
      <c r="AB1530" s="1186"/>
      <c r="AC1530" s="1186"/>
      <c r="AD1530" s="1186"/>
      <c r="AE1530" s="1186"/>
      <c r="AF1530" s="1186"/>
      <c r="AG1530" s="1186"/>
      <c r="AH1530" s="1186"/>
      <c r="AI1530" s="1186"/>
      <c r="AJ1530" s="1186"/>
      <c r="AK1530" s="1186"/>
      <c r="AL1530" s="1186"/>
      <c r="AM1530" s="1186"/>
      <c r="AN1530" s="1186"/>
      <c r="AO1530" s="1186"/>
      <c r="AP1530" s="1186"/>
      <c r="AQ1530" s="1186"/>
      <c r="AR1530" s="1186"/>
      <c r="AS1530" s="1186"/>
      <c r="AT1530" s="1186"/>
      <c r="AU1530" s="1186"/>
      <c r="AV1530" s="1186"/>
      <c r="AW1530" s="1186"/>
      <c r="AX1530" s="1186"/>
      <c r="AY1530" s="1186"/>
      <c r="AZ1530" s="1186"/>
      <c r="BA1530" s="1186"/>
      <c r="BB1530" s="1186"/>
      <c r="BC1530" s="1186"/>
      <c r="BD1530" s="1186"/>
      <c r="BE1530" s="1186"/>
      <c r="BF1530" s="1186"/>
      <c r="BG1530" s="1186"/>
      <c r="BH1530" s="1186"/>
      <c r="BI1530" s="1186"/>
      <c r="BJ1530" s="1186"/>
      <c r="BK1530" s="1186"/>
      <c r="BL1530" s="1186"/>
      <c r="BM1530" s="1186"/>
      <c r="BN1530" s="1186"/>
      <c r="BO1530" s="1186"/>
      <c r="BP1530" s="1186"/>
      <c r="BQ1530" s="1186"/>
      <c r="BR1530" s="1186"/>
      <c r="BS1530" s="1186"/>
      <c r="BT1530" s="1186"/>
      <c r="BU1530" s="1186"/>
      <c r="BV1530" s="1186"/>
      <c r="BW1530" s="1186"/>
      <c r="BX1530" s="1186"/>
      <c r="BY1530" s="1186"/>
      <c r="BZ1530" s="1186"/>
      <c r="CA1530" s="1186"/>
      <c r="CB1530" s="1186"/>
      <c r="CC1530" s="1186"/>
      <c r="CD1530" s="1186"/>
      <c r="CE1530" s="1186"/>
      <c r="CF1530" s="1186"/>
      <c r="CG1530" s="1186"/>
      <c r="CH1530" s="1186"/>
      <c r="CI1530" s="1186"/>
      <c r="CJ1530" s="1186"/>
      <c r="CK1530" s="1186"/>
      <c r="CL1530" s="1186"/>
      <c r="CM1530" s="1186"/>
      <c r="CN1530" s="1186"/>
      <c r="CO1530" s="1186"/>
      <c r="CP1530" s="1186"/>
      <c r="CQ1530" s="1186"/>
      <c r="CR1530" s="1186"/>
      <c r="CS1530" s="1186"/>
      <c r="CT1530" s="1186"/>
      <c r="CU1530" s="1186"/>
      <c r="CV1530" s="1186"/>
      <c r="CW1530" s="1186"/>
      <c r="CX1530" s="1186"/>
      <c r="CY1530" s="1186"/>
      <c r="CZ1530" s="1186"/>
      <c r="DA1530" s="1186"/>
      <c r="DB1530" s="1186"/>
      <c r="DC1530" s="1186"/>
      <c r="DD1530" s="1186"/>
      <c r="DE1530" s="1186"/>
      <c r="DF1530" s="1186"/>
      <c r="DG1530" s="1186"/>
      <c r="DH1530" s="1186"/>
      <c r="DI1530" s="1186"/>
      <c r="DJ1530" s="1186"/>
      <c r="DK1530" s="1186"/>
      <c r="DL1530" s="1186"/>
      <c r="DM1530" s="1186"/>
      <c r="DN1530" s="1186"/>
      <c r="DO1530" s="1186"/>
      <c r="DP1530" s="1186"/>
      <c r="DQ1530" s="1186"/>
      <c r="DR1530" s="1186"/>
      <c r="DS1530" s="1186"/>
      <c r="DT1530" s="1186"/>
      <c r="DU1530" s="1186"/>
      <c r="DV1530" s="1186"/>
      <c r="DW1530" s="1186"/>
      <c r="DX1530" s="1186"/>
      <c r="DY1530" s="1186"/>
      <c r="DZ1530" s="1186"/>
      <c r="EA1530" s="1186"/>
      <c r="EB1530" s="1186"/>
      <c r="EC1530" s="1186"/>
      <c r="ED1530" s="1186"/>
      <c r="EE1530" s="1186"/>
      <c r="EF1530" s="1186"/>
      <c r="EG1530" s="1186"/>
      <c r="EH1530" s="1186"/>
      <c r="EI1530" s="1186"/>
      <c r="EJ1530" s="1186"/>
      <c r="EK1530" s="1186"/>
      <c r="EL1530" s="1186"/>
      <c r="EM1530" s="1186"/>
      <c r="EN1530" s="1186"/>
      <c r="EO1530" s="1186"/>
      <c r="EP1530" s="1186"/>
      <c r="EQ1530" s="1186"/>
      <c r="ER1530" s="1186"/>
      <c r="ES1530" s="1186"/>
      <c r="ET1530" s="1186"/>
      <c r="EU1530" s="1186"/>
      <c r="EV1530" s="1186"/>
      <c r="EW1530" s="1186"/>
      <c r="EX1530" s="1186"/>
      <c r="EY1530" s="1186"/>
      <c r="EZ1530" s="1186"/>
      <c r="FA1530" s="1186"/>
      <c r="FB1530" s="1186"/>
      <c r="FC1530" s="1186"/>
      <c r="FD1530" s="1186"/>
      <c r="FE1530" s="1186"/>
      <c r="FF1530" s="1186"/>
      <c r="FG1530" s="1186"/>
      <c r="FH1530" s="1186"/>
      <c r="FI1530" s="1186"/>
      <c r="FJ1530" s="1186"/>
      <c r="FK1530" s="1186"/>
      <c r="FL1530" s="1186"/>
      <c r="FM1530" s="1186"/>
      <c r="FN1530" s="1186"/>
      <c r="FO1530" s="1186"/>
      <c r="FP1530" s="1186"/>
      <c r="FQ1530" s="1186"/>
      <c r="FR1530" s="1186"/>
      <c r="FS1530" s="1186"/>
      <c r="FT1530" s="1186"/>
      <c r="FU1530" s="1186"/>
      <c r="FV1530" s="1186"/>
      <c r="FW1530" s="1186"/>
      <c r="FX1530" s="1186"/>
      <c r="FY1530" s="1186"/>
      <c r="FZ1530" s="1186"/>
      <c r="GA1530" s="1186"/>
      <c r="GB1530" s="1186"/>
      <c r="GC1530" s="1186"/>
      <c r="GD1530" s="1186"/>
      <c r="GE1530" s="1186"/>
      <c r="GF1530" s="1186"/>
      <c r="GG1530" s="1186"/>
      <c r="GH1530" s="1186"/>
      <c r="GI1530" s="1186"/>
      <c r="GJ1530" s="1186"/>
      <c r="GK1530" s="1186"/>
      <c r="GL1530" s="1186"/>
      <c r="GM1530" s="1186"/>
      <c r="GN1530" s="1186"/>
      <c r="GO1530" s="1186"/>
      <c r="GP1530" s="1186"/>
      <c r="GQ1530" s="1186"/>
      <c r="GR1530" s="1186"/>
      <c r="GS1530" s="1186"/>
      <c r="GT1530" s="1186"/>
      <c r="GU1530" s="1186"/>
      <c r="GV1530" s="1186"/>
      <c r="GW1530" s="1186"/>
      <c r="GX1530" s="1186"/>
      <c r="GY1530" s="1186"/>
      <c r="GZ1530" s="1186"/>
      <c r="HA1530" s="1186"/>
      <c r="HB1530" s="1186"/>
      <c r="HC1530" s="1186"/>
      <c r="HD1530" s="1186"/>
      <c r="HE1530" s="1186"/>
      <c r="HF1530" s="1186"/>
      <c r="HG1530" s="1186"/>
      <c r="HH1530" s="1186"/>
      <c r="HI1530" s="1186"/>
      <c r="HJ1530" s="1186"/>
      <c r="HK1530" s="1186"/>
      <c r="HL1530" s="1186"/>
      <c r="HM1530" s="1186"/>
      <c r="HN1530" s="1186"/>
      <c r="HO1530" s="1186"/>
      <c r="HP1530" s="1186"/>
      <c r="HQ1530" s="1186"/>
      <c r="HR1530" s="1186"/>
      <c r="HS1530" s="1186"/>
      <c r="HT1530" s="1186"/>
      <c r="HU1530" s="1186"/>
      <c r="HV1530" s="1186"/>
      <c r="HW1530" s="1186"/>
      <c r="HX1530" s="1186"/>
      <c r="HY1530" s="1186"/>
      <c r="HZ1530" s="1186"/>
      <c r="IA1530" s="1186"/>
      <c r="IB1530" s="1186"/>
    </row>
    <row r="1531" spans="1:236" s="1185" customFormat="1">
      <c r="A1531" s="1540"/>
      <c r="B1531" s="1541"/>
      <c r="C1531" s="1542"/>
      <c r="D1531" s="1543"/>
      <c r="E1531" s="1186"/>
      <c r="F1531" s="1544"/>
      <c r="G1531" s="1604"/>
      <c r="H1531" s="1604"/>
      <c r="I1531" s="1186"/>
      <c r="J1531" s="1186"/>
      <c r="K1531" s="1186"/>
      <c r="L1531" s="1186"/>
      <c r="M1531" s="1186"/>
      <c r="N1531" s="1186"/>
      <c r="O1531" s="1186"/>
      <c r="P1531" s="1186"/>
      <c r="Q1531" s="1186"/>
      <c r="R1531" s="1186"/>
      <c r="S1531" s="1186"/>
      <c r="T1531" s="1186"/>
      <c r="U1531" s="1186"/>
      <c r="V1531" s="1186"/>
      <c r="W1531" s="1186"/>
      <c r="X1531" s="1186"/>
      <c r="Y1531" s="1186"/>
      <c r="Z1531" s="1186"/>
      <c r="AA1531" s="1186"/>
      <c r="AB1531" s="1186"/>
      <c r="AC1531" s="1186"/>
      <c r="AD1531" s="1186"/>
      <c r="AE1531" s="1186"/>
      <c r="AF1531" s="1186"/>
      <c r="AG1531" s="1186"/>
      <c r="AH1531" s="1186"/>
      <c r="AI1531" s="1186"/>
      <c r="AJ1531" s="1186"/>
      <c r="AK1531" s="1186"/>
      <c r="AL1531" s="1186"/>
      <c r="AM1531" s="1186"/>
      <c r="AN1531" s="1186"/>
      <c r="AO1531" s="1186"/>
      <c r="AP1531" s="1186"/>
      <c r="AQ1531" s="1186"/>
      <c r="AR1531" s="1186"/>
      <c r="AS1531" s="1186"/>
      <c r="AT1531" s="1186"/>
      <c r="AU1531" s="1186"/>
      <c r="AV1531" s="1186"/>
      <c r="AW1531" s="1186"/>
      <c r="AX1531" s="1186"/>
      <c r="AY1531" s="1186"/>
      <c r="AZ1531" s="1186"/>
      <c r="BA1531" s="1186"/>
      <c r="BB1531" s="1186"/>
      <c r="BC1531" s="1186"/>
      <c r="BD1531" s="1186"/>
      <c r="BE1531" s="1186"/>
      <c r="BF1531" s="1186"/>
      <c r="BG1531" s="1186"/>
      <c r="BH1531" s="1186"/>
      <c r="BI1531" s="1186"/>
      <c r="BJ1531" s="1186"/>
      <c r="BK1531" s="1186"/>
      <c r="BL1531" s="1186"/>
      <c r="BM1531" s="1186"/>
      <c r="BN1531" s="1186"/>
      <c r="BO1531" s="1186"/>
      <c r="BP1531" s="1186"/>
      <c r="BQ1531" s="1186"/>
      <c r="BR1531" s="1186"/>
      <c r="BS1531" s="1186"/>
      <c r="BT1531" s="1186"/>
      <c r="BU1531" s="1186"/>
      <c r="BV1531" s="1186"/>
      <c r="BW1531" s="1186"/>
      <c r="BX1531" s="1186"/>
      <c r="BY1531" s="1186"/>
      <c r="BZ1531" s="1186"/>
      <c r="CA1531" s="1186"/>
      <c r="CB1531" s="1186"/>
      <c r="CC1531" s="1186"/>
      <c r="CD1531" s="1186"/>
      <c r="CE1531" s="1186"/>
      <c r="CF1531" s="1186"/>
      <c r="CG1531" s="1186"/>
      <c r="CH1531" s="1186"/>
      <c r="CI1531" s="1186"/>
      <c r="CJ1531" s="1186"/>
      <c r="CK1531" s="1186"/>
      <c r="CL1531" s="1186"/>
      <c r="CM1531" s="1186"/>
      <c r="CN1531" s="1186"/>
      <c r="CO1531" s="1186"/>
      <c r="CP1531" s="1186"/>
      <c r="CQ1531" s="1186"/>
      <c r="CR1531" s="1186"/>
      <c r="CS1531" s="1186"/>
      <c r="CT1531" s="1186"/>
      <c r="CU1531" s="1186"/>
      <c r="CV1531" s="1186"/>
      <c r="CW1531" s="1186"/>
      <c r="CX1531" s="1186"/>
      <c r="CY1531" s="1186"/>
      <c r="CZ1531" s="1186"/>
      <c r="DA1531" s="1186"/>
      <c r="DB1531" s="1186"/>
      <c r="DC1531" s="1186"/>
      <c r="DD1531" s="1186"/>
      <c r="DE1531" s="1186"/>
      <c r="DF1531" s="1186"/>
      <c r="DG1531" s="1186"/>
      <c r="DH1531" s="1186"/>
      <c r="DI1531" s="1186"/>
      <c r="DJ1531" s="1186"/>
      <c r="DK1531" s="1186"/>
      <c r="DL1531" s="1186"/>
      <c r="DM1531" s="1186"/>
      <c r="DN1531" s="1186"/>
      <c r="DO1531" s="1186"/>
      <c r="DP1531" s="1186"/>
      <c r="DQ1531" s="1186"/>
      <c r="DR1531" s="1186"/>
      <c r="DS1531" s="1186"/>
      <c r="DT1531" s="1186"/>
      <c r="DU1531" s="1186"/>
      <c r="DV1531" s="1186"/>
      <c r="DW1531" s="1186"/>
      <c r="DX1531" s="1186"/>
      <c r="DY1531" s="1186"/>
      <c r="DZ1531" s="1186"/>
      <c r="EA1531" s="1186"/>
      <c r="EB1531" s="1186"/>
      <c r="EC1531" s="1186"/>
      <c r="ED1531" s="1186"/>
      <c r="EE1531" s="1186"/>
      <c r="EF1531" s="1186"/>
      <c r="EG1531" s="1186"/>
      <c r="EH1531" s="1186"/>
      <c r="EI1531" s="1186"/>
      <c r="EJ1531" s="1186"/>
      <c r="EK1531" s="1186"/>
      <c r="EL1531" s="1186"/>
      <c r="EM1531" s="1186"/>
      <c r="EN1531" s="1186"/>
      <c r="EO1531" s="1186"/>
      <c r="EP1531" s="1186"/>
      <c r="EQ1531" s="1186"/>
      <c r="ER1531" s="1186"/>
      <c r="ES1531" s="1186"/>
      <c r="ET1531" s="1186"/>
      <c r="EU1531" s="1186"/>
      <c r="EV1531" s="1186"/>
      <c r="EW1531" s="1186"/>
      <c r="EX1531" s="1186"/>
      <c r="EY1531" s="1186"/>
      <c r="EZ1531" s="1186"/>
      <c r="FA1531" s="1186"/>
      <c r="FB1531" s="1186"/>
      <c r="FC1531" s="1186"/>
      <c r="FD1531" s="1186"/>
      <c r="FE1531" s="1186"/>
      <c r="FF1531" s="1186"/>
      <c r="FG1531" s="1186"/>
      <c r="FH1531" s="1186"/>
      <c r="FI1531" s="1186"/>
      <c r="FJ1531" s="1186"/>
      <c r="FK1531" s="1186"/>
      <c r="FL1531" s="1186"/>
      <c r="FM1531" s="1186"/>
      <c r="FN1531" s="1186"/>
      <c r="FO1531" s="1186"/>
      <c r="FP1531" s="1186"/>
      <c r="FQ1531" s="1186"/>
      <c r="FR1531" s="1186"/>
      <c r="FS1531" s="1186"/>
      <c r="FT1531" s="1186"/>
      <c r="FU1531" s="1186"/>
      <c r="FV1531" s="1186"/>
      <c r="FW1531" s="1186"/>
      <c r="FX1531" s="1186"/>
      <c r="FY1531" s="1186"/>
      <c r="FZ1531" s="1186"/>
      <c r="GA1531" s="1186"/>
      <c r="GB1531" s="1186"/>
      <c r="GC1531" s="1186"/>
      <c r="GD1531" s="1186"/>
      <c r="GE1531" s="1186"/>
      <c r="GF1531" s="1186"/>
      <c r="GG1531" s="1186"/>
      <c r="GH1531" s="1186"/>
      <c r="GI1531" s="1186"/>
      <c r="GJ1531" s="1186"/>
      <c r="GK1531" s="1186"/>
      <c r="GL1531" s="1186"/>
      <c r="GM1531" s="1186"/>
      <c r="GN1531" s="1186"/>
      <c r="GO1531" s="1186"/>
      <c r="GP1531" s="1186"/>
      <c r="GQ1531" s="1186"/>
      <c r="GR1531" s="1186"/>
      <c r="GS1531" s="1186"/>
      <c r="GT1531" s="1186"/>
      <c r="GU1531" s="1186"/>
      <c r="GV1531" s="1186"/>
      <c r="GW1531" s="1186"/>
      <c r="GX1531" s="1186"/>
      <c r="GY1531" s="1186"/>
      <c r="GZ1531" s="1186"/>
      <c r="HA1531" s="1186"/>
      <c r="HB1531" s="1186"/>
      <c r="HC1531" s="1186"/>
      <c r="HD1531" s="1186"/>
      <c r="HE1531" s="1186"/>
      <c r="HF1531" s="1186"/>
      <c r="HG1531" s="1186"/>
      <c r="HH1531" s="1186"/>
      <c r="HI1531" s="1186"/>
      <c r="HJ1531" s="1186"/>
      <c r="HK1531" s="1186"/>
      <c r="HL1531" s="1186"/>
      <c r="HM1531" s="1186"/>
      <c r="HN1531" s="1186"/>
      <c r="HO1531" s="1186"/>
      <c r="HP1531" s="1186"/>
      <c r="HQ1531" s="1186"/>
      <c r="HR1531" s="1186"/>
      <c r="HS1531" s="1186"/>
      <c r="HT1531" s="1186"/>
      <c r="HU1531" s="1186"/>
      <c r="HV1531" s="1186"/>
      <c r="HW1531" s="1186"/>
      <c r="HX1531" s="1186"/>
      <c r="HY1531" s="1186"/>
      <c r="HZ1531" s="1186"/>
      <c r="IA1531" s="1186"/>
      <c r="IB1531" s="1186"/>
    </row>
    <row r="1532" spans="1:236" s="1185" customFormat="1">
      <c r="A1532" s="1540"/>
      <c r="B1532" s="1541"/>
      <c r="C1532" s="1542"/>
      <c r="D1532" s="1543"/>
      <c r="E1532" s="1186"/>
      <c r="F1532" s="1544"/>
      <c r="G1532" s="1604"/>
      <c r="H1532" s="1604"/>
      <c r="I1532" s="1186"/>
      <c r="J1532" s="1186"/>
      <c r="K1532" s="1186"/>
      <c r="L1532" s="1186"/>
      <c r="M1532" s="1186"/>
      <c r="N1532" s="1186"/>
      <c r="O1532" s="1186"/>
      <c r="P1532" s="1186"/>
      <c r="Q1532" s="1186"/>
      <c r="R1532" s="1186"/>
      <c r="S1532" s="1186"/>
      <c r="T1532" s="1186"/>
      <c r="U1532" s="1186"/>
      <c r="V1532" s="1186"/>
      <c r="W1532" s="1186"/>
      <c r="X1532" s="1186"/>
      <c r="Y1532" s="1186"/>
      <c r="Z1532" s="1186"/>
      <c r="AA1532" s="1186"/>
      <c r="AB1532" s="1186"/>
      <c r="AC1532" s="1186"/>
      <c r="AD1532" s="1186"/>
      <c r="AE1532" s="1186"/>
      <c r="AF1532" s="1186"/>
      <c r="AG1532" s="1186"/>
      <c r="AH1532" s="1186"/>
      <c r="AI1532" s="1186"/>
      <c r="AJ1532" s="1186"/>
      <c r="AK1532" s="1186"/>
      <c r="AL1532" s="1186"/>
      <c r="AM1532" s="1186"/>
      <c r="AN1532" s="1186"/>
      <c r="AO1532" s="1186"/>
      <c r="AP1532" s="1186"/>
      <c r="AQ1532" s="1186"/>
      <c r="AR1532" s="1186"/>
      <c r="AS1532" s="1186"/>
      <c r="AT1532" s="1186"/>
      <c r="AU1532" s="1186"/>
      <c r="AV1532" s="1186"/>
      <c r="AW1532" s="1186"/>
      <c r="AX1532" s="1186"/>
      <c r="AY1532" s="1186"/>
      <c r="AZ1532" s="1186"/>
      <c r="BA1532" s="1186"/>
      <c r="BB1532" s="1186"/>
      <c r="BC1532" s="1186"/>
      <c r="BD1532" s="1186"/>
      <c r="BE1532" s="1186"/>
      <c r="BF1532" s="1186"/>
      <c r="BG1532" s="1186"/>
      <c r="BH1532" s="1186"/>
      <c r="BI1532" s="1186"/>
      <c r="BJ1532" s="1186"/>
      <c r="BK1532" s="1186"/>
      <c r="BL1532" s="1186"/>
      <c r="BM1532" s="1186"/>
      <c r="BN1532" s="1186"/>
      <c r="BO1532" s="1186"/>
      <c r="BP1532" s="1186"/>
      <c r="BQ1532" s="1186"/>
      <c r="BR1532" s="1186"/>
      <c r="BS1532" s="1186"/>
      <c r="BT1532" s="1186"/>
      <c r="BU1532" s="1186"/>
      <c r="BV1532" s="1186"/>
      <c r="BW1532" s="1186"/>
      <c r="BX1532" s="1186"/>
      <c r="BY1532" s="1186"/>
      <c r="BZ1532" s="1186"/>
      <c r="CA1532" s="1186"/>
      <c r="CB1532" s="1186"/>
      <c r="CC1532" s="1186"/>
      <c r="CD1532" s="1186"/>
      <c r="CE1532" s="1186"/>
      <c r="CF1532" s="1186"/>
      <c r="CG1532" s="1186"/>
      <c r="CH1532" s="1186"/>
      <c r="CI1532" s="1186"/>
      <c r="CJ1532" s="1186"/>
      <c r="CK1532" s="1186"/>
      <c r="CL1532" s="1186"/>
      <c r="CM1532" s="1186"/>
      <c r="CN1532" s="1186"/>
      <c r="CO1532" s="1186"/>
      <c r="CP1532" s="1186"/>
      <c r="CQ1532" s="1186"/>
      <c r="CR1532" s="1186"/>
      <c r="CS1532" s="1186"/>
      <c r="CT1532" s="1186"/>
      <c r="CU1532" s="1186"/>
      <c r="CV1532" s="1186"/>
      <c r="CW1532" s="1186"/>
      <c r="CX1532" s="1186"/>
      <c r="CY1532" s="1186"/>
      <c r="CZ1532" s="1186"/>
      <c r="DA1532" s="1186"/>
      <c r="DB1532" s="1186"/>
      <c r="DC1532" s="1186"/>
      <c r="DD1532" s="1186"/>
      <c r="DE1532" s="1186"/>
      <c r="DF1532" s="1186"/>
      <c r="DG1532" s="1186"/>
      <c r="DH1532" s="1186"/>
      <c r="DI1532" s="1186"/>
      <c r="DJ1532" s="1186"/>
      <c r="DK1532" s="1186"/>
      <c r="DL1532" s="1186"/>
      <c r="DM1532" s="1186"/>
      <c r="DN1532" s="1186"/>
      <c r="DO1532" s="1186"/>
      <c r="DP1532" s="1186"/>
      <c r="DQ1532" s="1186"/>
      <c r="DR1532" s="1186"/>
      <c r="DS1532" s="1186"/>
      <c r="DT1532" s="1186"/>
      <c r="DU1532" s="1186"/>
      <c r="DV1532" s="1186"/>
      <c r="DW1532" s="1186"/>
      <c r="DX1532" s="1186"/>
      <c r="DY1532" s="1186"/>
      <c r="DZ1532" s="1186"/>
      <c r="EA1532" s="1186"/>
      <c r="EB1532" s="1186"/>
      <c r="EC1532" s="1186"/>
      <c r="ED1532" s="1186"/>
      <c r="EE1532" s="1186"/>
      <c r="EF1532" s="1186"/>
      <c r="EG1532" s="1186"/>
      <c r="EH1532" s="1186"/>
      <c r="EI1532" s="1186"/>
      <c r="EJ1532" s="1186"/>
      <c r="EK1532" s="1186"/>
      <c r="EL1532" s="1186"/>
      <c r="EM1532" s="1186"/>
      <c r="EN1532" s="1186"/>
      <c r="EO1532" s="1186"/>
      <c r="EP1532" s="1186"/>
      <c r="EQ1532" s="1186"/>
      <c r="ER1532" s="1186"/>
      <c r="ES1532" s="1186"/>
      <c r="ET1532" s="1186"/>
      <c r="EU1532" s="1186"/>
      <c r="EV1532" s="1186"/>
      <c r="EW1532" s="1186"/>
      <c r="EX1532" s="1186"/>
      <c r="EY1532" s="1186"/>
      <c r="EZ1532" s="1186"/>
      <c r="FA1532" s="1186"/>
      <c r="FB1532" s="1186"/>
      <c r="FC1532" s="1186"/>
      <c r="FD1532" s="1186"/>
      <c r="FE1532" s="1186"/>
      <c r="FF1532" s="1186"/>
      <c r="FG1532" s="1186"/>
      <c r="FH1532" s="1186"/>
      <c r="FI1532" s="1186"/>
      <c r="FJ1532" s="1186"/>
      <c r="FK1532" s="1186"/>
      <c r="FL1532" s="1186"/>
      <c r="FM1532" s="1186"/>
      <c r="FN1532" s="1186"/>
      <c r="FO1532" s="1186"/>
      <c r="FP1532" s="1186"/>
      <c r="FQ1532" s="1186"/>
      <c r="FR1532" s="1186"/>
      <c r="FS1532" s="1186"/>
      <c r="FT1532" s="1186"/>
      <c r="FU1532" s="1186"/>
      <c r="FV1532" s="1186"/>
      <c r="FW1532" s="1186"/>
      <c r="FX1532" s="1186"/>
      <c r="FY1532" s="1186"/>
      <c r="FZ1532" s="1186"/>
      <c r="GA1532" s="1186"/>
      <c r="GB1532" s="1186"/>
      <c r="GC1532" s="1186"/>
      <c r="GD1532" s="1186"/>
      <c r="GE1532" s="1186"/>
      <c r="GF1532" s="1186"/>
      <c r="GG1532" s="1186"/>
      <c r="GH1532" s="1186"/>
      <c r="GI1532" s="1186"/>
      <c r="GJ1532" s="1186"/>
      <c r="GK1532" s="1186"/>
      <c r="GL1532" s="1186"/>
      <c r="GM1532" s="1186"/>
      <c r="GN1532" s="1186"/>
      <c r="GO1532" s="1186"/>
      <c r="GP1532" s="1186"/>
      <c r="GQ1532" s="1186"/>
      <c r="GR1532" s="1186"/>
      <c r="GS1532" s="1186"/>
      <c r="GT1532" s="1186"/>
      <c r="GU1532" s="1186"/>
      <c r="GV1532" s="1186"/>
      <c r="GW1532" s="1186"/>
      <c r="GX1532" s="1186"/>
      <c r="GY1532" s="1186"/>
      <c r="GZ1532" s="1186"/>
      <c r="HA1532" s="1186"/>
      <c r="HB1532" s="1186"/>
      <c r="HC1532" s="1186"/>
      <c r="HD1532" s="1186"/>
      <c r="HE1532" s="1186"/>
      <c r="HF1532" s="1186"/>
      <c r="HG1532" s="1186"/>
      <c r="HH1532" s="1186"/>
      <c r="HI1532" s="1186"/>
      <c r="HJ1532" s="1186"/>
      <c r="HK1532" s="1186"/>
      <c r="HL1532" s="1186"/>
      <c r="HM1532" s="1186"/>
      <c r="HN1532" s="1186"/>
      <c r="HO1532" s="1186"/>
      <c r="HP1532" s="1186"/>
      <c r="HQ1532" s="1186"/>
      <c r="HR1532" s="1186"/>
      <c r="HS1532" s="1186"/>
      <c r="HT1532" s="1186"/>
      <c r="HU1532" s="1186"/>
      <c r="HV1532" s="1186"/>
      <c r="HW1532" s="1186"/>
      <c r="HX1532" s="1186"/>
      <c r="HY1532" s="1186"/>
      <c r="HZ1532" s="1186"/>
      <c r="IA1532" s="1186"/>
      <c r="IB1532" s="1186"/>
    </row>
    <row r="1533" spans="1:236" s="1185" customFormat="1">
      <c r="A1533" s="1540"/>
      <c r="B1533" s="1541"/>
      <c r="C1533" s="1542"/>
      <c r="D1533" s="1543"/>
      <c r="E1533" s="1186"/>
      <c r="F1533" s="1544"/>
      <c r="G1533" s="1604"/>
      <c r="H1533" s="1604"/>
      <c r="I1533" s="1186"/>
      <c r="J1533" s="1186"/>
      <c r="K1533" s="1186"/>
      <c r="L1533" s="1186"/>
      <c r="M1533" s="1186"/>
      <c r="N1533" s="1186"/>
      <c r="O1533" s="1186"/>
      <c r="P1533" s="1186"/>
      <c r="Q1533" s="1186"/>
      <c r="R1533" s="1186"/>
      <c r="S1533" s="1186"/>
      <c r="T1533" s="1186"/>
      <c r="U1533" s="1186"/>
      <c r="V1533" s="1186"/>
      <c r="W1533" s="1186"/>
      <c r="X1533" s="1186"/>
      <c r="Y1533" s="1186"/>
      <c r="Z1533" s="1186"/>
      <c r="AA1533" s="1186"/>
      <c r="AB1533" s="1186"/>
      <c r="AC1533" s="1186"/>
      <c r="AD1533" s="1186"/>
      <c r="AE1533" s="1186"/>
      <c r="AF1533" s="1186"/>
      <c r="AG1533" s="1186"/>
      <c r="AH1533" s="1186"/>
      <c r="AI1533" s="1186"/>
      <c r="AJ1533" s="1186"/>
      <c r="AK1533" s="1186"/>
      <c r="AL1533" s="1186"/>
      <c r="AM1533" s="1186"/>
      <c r="AN1533" s="1186"/>
      <c r="AO1533" s="1186"/>
      <c r="AP1533" s="1186"/>
      <c r="AQ1533" s="1186"/>
      <c r="AR1533" s="1186"/>
      <c r="AS1533" s="1186"/>
      <c r="AT1533" s="1186"/>
      <c r="AU1533" s="1186"/>
      <c r="AV1533" s="1186"/>
      <c r="AW1533" s="1186"/>
      <c r="AX1533" s="1186"/>
      <c r="AY1533" s="1186"/>
      <c r="AZ1533" s="1186"/>
      <c r="BA1533" s="1186"/>
      <c r="BB1533" s="1186"/>
      <c r="BC1533" s="1186"/>
      <c r="BD1533" s="1186"/>
      <c r="BE1533" s="1186"/>
      <c r="BF1533" s="1186"/>
      <c r="BG1533" s="1186"/>
      <c r="BH1533" s="1186"/>
      <c r="BI1533" s="1186"/>
      <c r="BJ1533" s="1186"/>
      <c r="BK1533" s="1186"/>
      <c r="BL1533" s="1186"/>
      <c r="BM1533" s="1186"/>
      <c r="BN1533" s="1186"/>
      <c r="BO1533" s="1186"/>
      <c r="BP1533" s="1186"/>
      <c r="BQ1533" s="1186"/>
      <c r="BR1533" s="1186"/>
      <c r="BS1533" s="1186"/>
      <c r="BT1533" s="1186"/>
      <c r="BU1533" s="1186"/>
      <c r="BV1533" s="1186"/>
      <c r="BW1533" s="1186"/>
      <c r="BX1533" s="1186"/>
      <c r="BY1533" s="1186"/>
      <c r="BZ1533" s="1186"/>
      <c r="CA1533" s="1186"/>
      <c r="CB1533" s="1186"/>
      <c r="CC1533" s="1186"/>
      <c r="CD1533" s="1186"/>
      <c r="CE1533" s="1186"/>
      <c r="CF1533" s="1186"/>
      <c r="CG1533" s="1186"/>
      <c r="CH1533" s="1186"/>
      <c r="CI1533" s="1186"/>
      <c r="CJ1533" s="1186"/>
      <c r="CK1533" s="1186"/>
      <c r="CL1533" s="1186"/>
      <c r="CM1533" s="1186"/>
      <c r="CN1533" s="1186"/>
      <c r="CO1533" s="1186"/>
      <c r="CP1533" s="1186"/>
      <c r="CQ1533" s="1186"/>
      <c r="CR1533" s="1186"/>
      <c r="CS1533" s="1186"/>
      <c r="CT1533" s="1186"/>
      <c r="CU1533" s="1186"/>
      <c r="CV1533" s="1186"/>
      <c r="CW1533" s="1186"/>
      <c r="CX1533" s="1186"/>
      <c r="CY1533" s="1186"/>
      <c r="CZ1533" s="1186"/>
      <c r="DA1533" s="1186"/>
      <c r="DB1533" s="1186"/>
      <c r="DC1533" s="1186"/>
      <c r="DD1533" s="1186"/>
      <c r="DE1533" s="1186"/>
      <c r="DF1533" s="1186"/>
      <c r="DG1533" s="1186"/>
      <c r="DH1533" s="1186"/>
      <c r="DI1533" s="1186"/>
      <c r="DJ1533" s="1186"/>
      <c r="DK1533" s="1186"/>
      <c r="DL1533" s="1186"/>
      <c r="DM1533" s="1186"/>
      <c r="DN1533" s="1186"/>
      <c r="DO1533" s="1186"/>
      <c r="DP1533" s="1186"/>
      <c r="DQ1533" s="1186"/>
      <c r="DR1533" s="1186"/>
      <c r="DS1533" s="1186"/>
      <c r="DT1533" s="1186"/>
      <c r="DU1533" s="1186"/>
      <c r="DV1533" s="1186"/>
      <c r="DW1533" s="1186"/>
      <c r="DX1533" s="1186"/>
      <c r="DY1533" s="1186"/>
      <c r="DZ1533" s="1186"/>
      <c r="EA1533" s="1186"/>
      <c r="EB1533" s="1186"/>
      <c r="EC1533" s="1186"/>
      <c r="ED1533" s="1186"/>
      <c r="EE1533" s="1186"/>
      <c r="EF1533" s="1186"/>
      <c r="EG1533" s="1186"/>
      <c r="EH1533" s="1186"/>
      <c r="EI1533" s="1186"/>
      <c r="EJ1533" s="1186"/>
      <c r="EK1533" s="1186"/>
      <c r="EL1533" s="1186"/>
      <c r="EM1533" s="1186"/>
      <c r="EN1533" s="1186"/>
      <c r="EO1533" s="1186"/>
      <c r="EP1533" s="1186"/>
      <c r="EQ1533" s="1186"/>
      <c r="ER1533" s="1186"/>
      <c r="ES1533" s="1186"/>
      <c r="ET1533" s="1186"/>
      <c r="EU1533" s="1186"/>
      <c r="EV1533" s="1186"/>
      <c r="EW1533" s="1186"/>
      <c r="EX1533" s="1186"/>
      <c r="EY1533" s="1186"/>
      <c r="EZ1533" s="1186"/>
      <c r="FA1533" s="1186"/>
      <c r="FB1533" s="1186"/>
      <c r="FC1533" s="1186"/>
      <c r="FD1533" s="1186"/>
      <c r="FE1533" s="1186"/>
      <c r="FF1533" s="1186"/>
      <c r="FG1533" s="1186"/>
      <c r="FH1533" s="1186"/>
      <c r="FI1533" s="1186"/>
      <c r="FJ1533" s="1186"/>
      <c r="FK1533" s="1186"/>
      <c r="FL1533" s="1186"/>
      <c r="FM1533" s="1186"/>
      <c r="FN1533" s="1186"/>
      <c r="FO1533" s="1186"/>
      <c r="FP1533" s="1186"/>
      <c r="FQ1533" s="1186"/>
      <c r="FR1533" s="1186"/>
      <c r="FS1533" s="1186"/>
      <c r="FT1533" s="1186"/>
      <c r="FU1533" s="1186"/>
      <c r="FV1533" s="1186"/>
      <c r="FW1533" s="1186"/>
      <c r="FX1533" s="1186"/>
      <c r="FY1533" s="1186"/>
      <c r="FZ1533" s="1186"/>
      <c r="GA1533" s="1186"/>
      <c r="GB1533" s="1186"/>
      <c r="GC1533" s="1186"/>
      <c r="GD1533" s="1186"/>
      <c r="GE1533" s="1186"/>
      <c r="GF1533" s="1186"/>
      <c r="GG1533" s="1186"/>
      <c r="GH1533" s="1186"/>
      <c r="GI1533" s="1186"/>
      <c r="GJ1533" s="1186"/>
      <c r="GK1533" s="1186"/>
      <c r="GL1533" s="1186"/>
      <c r="GM1533" s="1186"/>
      <c r="GN1533" s="1186"/>
      <c r="GO1533" s="1186"/>
      <c r="GP1533" s="1186"/>
      <c r="GQ1533" s="1186"/>
      <c r="GR1533" s="1186"/>
      <c r="GS1533" s="1186"/>
      <c r="GT1533" s="1186"/>
      <c r="GU1533" s="1186"/>
      <c r="GV1533" s="1186"/>
      <c r="GW1533" s="1186"/>
      <c r="GX1533" s="1186"/>
      <c r="GY1533" s="1186"/>
      <c r="GZ1533" s="1186"/>
      <c r="HA1533" s="1186"/>
      <c r="HB1533" s="1186"/>
      <c r="HC1533" s="1186"/>
      <c r="HD1533" s="1186"/>
      <c r="HE1533" s="1186"/>
      <c r="HF1533" s="1186"/>
      <c r="HG1533" s="1186"/>
      <c r="HH1533" s="1186"/>
      <c r="HI1533" s="1186"/>
      <c r="HJ1533" s="1186"/>
      <c r="HK1533" s="1186"/>
      <c r="HL1533" s="1186"/>
      <c r="HM1533" s="1186"/>
      <c r="HN1533" s="1186"/>
      <c r="HO1533" s="1186"/>
      <c r="HP1533" s="1186"/>
      <c r="HQ1533" s="1186"/>
      <c r="HR1533" s="1186"/>
      <c r="HS1533" s="1186"/>
      <c r="HT1533" s="1186"/>
      <c r="HU1533" s="1186"/>
      <c r="HV1533" s="1186"/>
      <c r="HW1533" s="1186"/>
      <c r="HX1533" s="1186"/>
      <c r="HY1533" s="1186"/>
      <c r="HZ1533" s="1186"/>
      <c r="IA1533" s="1186"/>
      <c r="IB1533" s="1186"/>
    </row>
    <row r="1534" spans="1:236" s="1185" customFormat="1">
      <c r="A1534" s="1540"/>
      <c r="B1534" s="1541"/>
      <c r="C1534" s="1542"/>
      <c r="D1534" s="1543"/>
      <c r="E1534" s="1186"/>
      <c r="F1534" s="1544"/>
      <c r="G1534" s="1604"/>
      <c r="H1534" s="1604"/>
      <c r="I1534" s="1186"/>
      <c r="J1534" s="1186"/>
      <c r="K1534" s="1186"/>
      <c r="L1534" s="1186"/>
      <c r="M1534" s="1186"/>
      <c r="N1534" s="1186"/>
      <c r="O1534" s="1186"/>
      <c r="P1534" s="1186"/>
      <c r="Q1534" s="1186"/>
      <c r="R1534" s="1186"/>
      <c r="S1534" s="1186"/>
      <c r="T1534" s="1186"/>
      <c r="U1534" s="1186"/>
      <c r="V1534" s="1186"/>
      <c r="W1534" s="1186"/>
      <c r="X1534" s="1186"/>
      <c r="Y1534" s="1186"/>
      <c r="Z1534" s="1186"/>
      <c r="AA1534" s="1186"/>
      <c r="AB1534" s="1186"/>
      <c r="AC1534" s="1186"/>
      <c r="AD1534" s="1186"/>
      <c r="AE1534" s="1186"/>
      <c r="AF1534" s="1186"/>
      <c r="AG1534" s="1186"/>
      <c r="AH1534" s="1186"/>
      <c r="AI1534" s="1186"/>
      <c r="AJ1534" s="1186"/>
      <c r="AK1534" s="1186"/>
      <c r="AL1534" s="1186"/>
      <c r="AM1534" s="1186"/>
      <c r="AN1534" s="1186"/>
      <c r="AO1534" s="1186"/>
      <c r="AP1534" s="1186"/>
      <c r="AQ1534" s="1186"/>
      <c r="AR1534" s="1186"/>
      <c r="AS1534" s="1186"/>
      <c r="AT1534" s="1186"/>
      <c r="AU1534" s="1186"/>
      <c r="AV1534" s="1186"/>
      <c r="AW1534" s="1186"/>
      <c r="AX1534" s="1186"/>
      <c r="AY1534" s="1186"/>
      <c r="AZ1534" s="1186"/>
      <c r="BA1534" s="1186"/>
      <c r="BB1534" s="1186"/>
      <c r="BC1534" s="1186"/>
      <c r="BD1534" s="1186"/>
      <c r="BE1534" s="1186"/>
      <c r="BF1534" s="1186"/>
      <c r="BG1534" s="1186"/>
      <c r="BH1534" s="1186"/>
      <c r="BI1534" s="1186"/>
      <c r="BJ1534" s="1186"/>
      <c r="BK1534" s="1186"/>
      <c r="BL1534" s="1186"/>
      <c r="BM1534" s="1186"/>
      <c r="BN1534" s="1186"/>
      <c r="BO1534" s="1186"/>
      <c r="BP1534" s="1186"/>
      <c r="BQ1534" s="1186"/>
      <c r="BR1534" s="1186"/>
      <c r="BS1534" s="1186"/>
      <c r="BT1534" s="1186"/>
      <c r="BU1534" s="1186"/>
      <c r="BV1534" s="1186"/>
      <c r="BW1534" s="1186"/>
      <c r="BX1534" s="1186"/>
      <c r="BY1534" s="1186"/>
      <c r="BZ1534" s="1186"/>
      <c r="CA1534" s="1186"/>
      <c r="CB1534" s="1186"/>
      <c r="CC1534" s="1186"/>
      <c r="CD1534" s="1186"/>
      <c r="CE1534" s="1186"/>
      <c r="CF1534" s="1186"/>
      <c r="CG1534" s="1186"/>
      <c r="CH1534" s="1186"/>
      <c r="CI1534" s="1186"/>
      <c r="CJ1534" s="1186"/>
      <c r="CK1534" s="1186"/>
      <c r="CL1534" s="1186"/>
      <c r="CM1534" s="1186"/>
      <c r="CN1534" s="1186"/>
      <c r="CO1534" s="1186"/>
      <c r="CP1534" s="1186"/>
      <c r="CQ1534" s="1186"/>
      <c r="CR1534" s="1186"/>
      <c r="CS1534" s="1186"/>
      <c r="CT1534" s="1186"/>
      <c r="CU1534" s="1186"/>
      <c r="CV1534" s="1186"/>
      <c r="CW1534" s="1186"/>
      <c r="CX1534" s="1186"/>
      <c r="CY1534" s="1186"/>
      <c r="CZ1534" s="1186"/>
      <c r="DA1534" s="1186"/>
      <c r="DB1534" s="1186"/>
      <c r="DC1534" s="1186"/>
      <c r="DD1534" s="1186"/>
      <c r="DE1534" s="1186"/>
      <c r="DF1534" s="1186"/>
      <c r="DG1534" s="1186"/>
      <c r="DH1534" s="1186"/>
      <c r="DI1534" s="1186"/>
      <c r="DJ1534" s="1186"/>
      <c r="DK1534" s="1186"/>
      <c r="DL1534" s="1186"/>
      <c r="DM1534" s="1186"/>
      <c r="DN1534" s="1186"/>
      <c r="DO1534" s="1186"/>
      <c r="DP1534" s="1186"/>
      <c r="DQ1534" s="1186"/>
      <c r="DR1534" s="1186"/>
      <c r="DS1534" s="1186"/>
      <c r="DT1534" s="1186"/>
      <c r="DU1534" s="1186"/>
      <c r="DV1534" s="1186"/>
      <c r="DW1534" s="1186"/>
      <c r="DX1534" s="1186"/>
      <c r="DY1534" s="1186"/>
      <c r="DZ1534" s="1186"/>
      <c r="EA1534" s="1186"/>
      <c r="EB1534" s="1186"/>
      <c r="EC1534" s="1186"/>
      <c r="ED1534" s="1186"/>
      <c r="EE1534" s="1186"/>
      <c r="EF1534" s="1186"/>
      <c r="EG1534" s="1186"/>
      <c r="EH1534" s="1186"/>
      <c r="EI1534" s="1186"/>
      <c r="EJ1534" s="1186"/>
      <c r="EK1534" s="1186"/>
      <c r="EL1534" s="1186"/>
      <c r="EM1534" s="1186"/>
      <c r="EN1534" s="1186"/>
      <c r="EO1534" s="1186"/>
      <c r="EP1534" s="1186"/>
      <c r="EQ1534" s="1186"/>
      <c r="ER1534" s="1186"/>
      <c r="ES1534" s="1186"/>
      <c r="ET1534" s="1186"/>
      <c r="EU1534" s="1186"/>
      <c r="EV1534" s="1186"/>
      <c r="EW1534" s="1186"/>
      <c r="EX1534" s="1186"/>
      <c r="EY1534" s="1186"/>
      <c r="EZ1534" s="1186"/>
      <c r="FA1534" s="1186"/>
      <c r="FB1534" s="1186"/>
      <c r="FC1534" s="1186"/>
      <c r="FD1534" s="1186"/>
      <c r="FE1534" s="1186"/>
      <c r="FF1534" s="1186"/>
      <c r="FG1534" s="1186"/>
      <c r="FH1534" s="1186"/>
      <c r="FI1534" s="1186"/>
      <c r="FJ1534" s="1186"/>
      <c r="FK1534" s="1186"/>
      <c r="FL1534" s="1186"/>
      <c r="FM1534" s="1186"/>
      <c r="FN1534" s="1186"/>
      <c r="FO1534" s="1186"/>
      <c r="FP1534" s="1186"/>
      <c r="FQ1534" s="1186"/>
      <c r="FR1534" s="1186"/>
      <c r="FS1534" s="1186"/>
      <c r="FT1534" s="1186"/>
      <c r="FU1534" s="1186"/>
      <c r="FV1534" s="1186"/>
      <c r="FW1534" s="1186"/>
      <c r="FX1534" s="1186"/>
      <c r="FY1534" s="1186"/>
      <c r="FZ1534" s="1186"/>
      <c r="GA1534" s="1186"/>
      <c r="GB1534" s="1186"/>
      <c r="GC1534" s="1186"/>
      <c r="GD1534" s="1186"/>
      <c r="GE1534" s="1186"/>
      <c r="GF1534" s="1186"/>
      <c r="GG1534" s="1186"/>
      <c r="GH1534" s="1186"/>
      <c r="GI1534" s="1186"/>
      <c r="GJ1534" s="1186"/>
      <c r="GK1534" s="1186"/>
      <c r="GL1534" s="1186"/>
      <c r="GM1534" s="1186"/>
      <c r="GN1534" s="1186"/>
      <c r="GO1534" s="1186"/>
      <c r="GP1534" s="1186"/>
      <c r="GQ1534" s="1186"/>
      <c r="GR1534" s="1186"/>
      <c r="GS1534" s="1186"/>
      <c r="GT1534" s="1186"/>
      <c r="GU1534" s="1186"/>
      <c r="GV1534" s="1186"/>
      <c r="GW1534" s="1186"/>
      <c r="GX1534" s="1186"/>
      <c r="GY1534" s="1186"/>
      <c r="GZ1534" s="1186"/>
      <c r="HA1534" s="1186"/>
      <c r="HB1534" s="1186"/>
      <c r="HC1534" s="1186"/>
      <c r="HD1534" s="1186"/>
      <c r="HE1534" s="1186"/>
      <c r="HF1534" s="1186"/>
      <c r="HG1534" s="1186"/>
      <c r="HH1534" s="1186"/>
      <c r="HI1534" s="1186"/>
      <c r="HJ1534" s="1186"/>
      <c r="HK1534" s="1186"/>
      <c r="HL1534" s="1186"/>
      <c r="HM1534" s="1186"/>
      <c r="HN1534" s="1186"/>
      <c r="HO1534" s="1186"/>
      <c r="HP1534" s="1186"/>
      <c r="HQ1534" s="1186"/>
      <c r="HR1534" s="1186"/>
      <c r="HS1534" s="1186"/>
      <c r="HT1534" s="1186"/>
      <c r="HU1534" s="1186"/>
      <c r="HV1534" s="1186"/>
      <c r="HW1534" s="1186"/>
      <c r="HX1534" s="1186"/>
      <c r="HY1534" s="1186"/>
      <c r="HZ1534" s="1186"/>
      <c r="IA1534" s="1186"/>
      <c r="IB1534" s="1186"/>
    </row>
    <row r="1535" spans="1:236" s="1185" customFormat="1">
      <c r="A1535" s="1540"/>
      <c r="B1535" s="1541"/>
      <c r="C1535" s="1542"/>
      <c r="D1535" s="1543"/>
      <c r="E1535" s="1186"/>
      <c r="F1535" s="1544"/>
      <c r="G1535" s="1604"/>
      <c r="H1535" s="1604"/>
      <c r="I1535" s="1186"/>
      <c r="J1535" s="1186"/>
      <c r="K1535" s="1186"/>
      <c r="L1535" s="1186"/>
      <c r="M1535" s="1186"/>
      <c r="N1535" s="1186"/>
      <c r="O1535" s="1186"/>
      <c r="P1535" s="1186"/>
      <c r="Q1535" s="1186"/>
      <c r="R1535" s="1186"/>
      <c r="S1535" s="1186"/>
      <c r="T1535" s="1186"/>
      <c r="U1535" s="1186"/>
      <c r="V1535" s="1186"/>
      <c r="W1535" s="1186"/>
      <c r="X1535" s="1186"/>
      <c r="Y1535" s="1186"/>
      <c r="Z1535" s="1186"/>
      <c r="AA1535" s="1186"/>
      <c r="AB1535" s="1186"/>
      <c r="AC1535" s="1186"/>
      <c r="AD1535" s="1186"/>
      <c r="AE1535" s="1186"/>
      <c r="AF1535" s="1186"/>
      <c r="AG1535" s="1186"/>
      <c r="AH1535" s="1186"/>
      <c r="AI1535" s="1186"/>
      <c r="AJ1535" s="1186"/>
      <c r="AK1535" s="1186"/>
      <c r="AL1535" s="1186"/>
      <c r="AM1535" s="1186"/>
      <c r="AN1535" s="1186"/>
      <c r="AO1535" s="1186"/>
      <c r="AP1535" s="1186"/>
      <c r="AQ1535" s="1186"/>
      <c r="AR1535" s="1186"/>
      <c r="AS1535" s="1186"/>
      <c r="AT1535" s="1186"/>
      <c r="AU1535" s="1186"/>
      <c r="AV1535" s="1186"/>
      <c r="AW1535" s="1186"/>
      <c r="AX1535" s="1186"/>
      <c r="AY1535" s="1186"/>
      <c r="AZ1535" s="1186"/>
      <c r="BA1535" s="1186"/>
      <c r="BB1535" s="1186"/>
      <c r="BC1535" s="1186"/>
      <c r="BD1535" s="1186"/>
      <c r="BE1535" s="1186"/>
      <c r="BF1535" s="1186"/>
      <c r="BG1535" s="1186"/>
      <c r="BH1535" s="1186"/>
      <c r="BI1535" s="1186"/>
      <c r="BJ1535" s="1186"/>
      <c r="BK1535" s="1186"/>
      <c r="BL1535" s="1186"/>
      <c r="BM1535" s="1186"/>
      <c r="BN1535" s="1186"/>
      <c r="BO1535" s="1186"/>
      <c r="BP1535" s="1186"/>
      <c r="BQ1535" s="1186"/>
      <c r="BR1535" s="1186"/>
      <c r="BS1535" s="1186"/>
      <c r="BT1535" s="1186"/>
      <c r="BU1535" s="1186"/>
      <c r="BV1535" s="1186"/>
      <c r="BW1535" s="1186"/>
      <c r="BX1535" s="1186"/>
      <c r="BY1535" s="1186"/>
      <c r="BZ1535" s="1186"/>
      <c r="CA1535" s="1186"/>
      <c r="CB1535" s="1186"/>
      <c r="CC1535" s="1186"/>
      <c r="CD1535" s="1186"/>
      <c r="CE1535" s="1186"/>
      <c r="CF1535" s="1186"/>
      <c r="CG1535" s="1186"/>
      <c r="CH1535" s="1186"/>
      <c r="CI1535" s="1186"/>
      <c r="CJ1535" s="1186"/>
      <c r="CK1535" s="1186"/>
      <c r="CL1535" s="1186"/>
      <c r="CM1535" s="1186"/>
      <c r="CN1535" s="1186"/>
      <c r="CO1535" s="1186"/>
      <c r="CP1535" s="1186"/>
      <c r="CQ1535" s="1186"/>
      <c r="CR1535" s="1186"/>
      <c r="CS1535" s="1186"/>
      <c r="CT1535" s="1186"/>
      <c r="CU1535" s="1186"/>
      <c r="CV1535" s="1186"/>
      <c r="CW1535" s="1186"/>
      <c r="CX1535" s="1186"/>
      <c r="CY1535" s="1186"/>
      <c r="CZ1535" s="1186"/>
      <c r="DA1535" s="1186"/>
      <c r="DB1535" s="1186"/>
      <c r="DC1535" s="1186"/>
      <c r="DD1535" s="1186"/>
      <c r="DE1535" s="1186"/>
      <c r="DF1535" s="1186"/>
      <c r="DG1535" s="1186"/>
      <c r="DH1535" s="1186"/>
      <c r="DI1535" s="1186"/>
      <c r="DJ1535" s="1186"/>
      <c r="DK1535" s="1186"/>
      <c r="DL1535" s="1186"/>
      <c r="DM1535" s="1186"/>
      <c r="DN1535" s="1186"/>
      <c r="DO1535" s="1186"/>
      <c r="DP1535" s="1186"/>
      <c r="DQ1535" s="1186"/>
      <c r="DR1535" s="1186"/>
      <c r="DS1535" s="1186"/>
      <c r="DT1535" s="1186"/>
      <c r="DU1535" s="1186"/>
      <c r="DV1535" s="1186"/>
      <c r="DW1535" s="1186"/>
      <c r="DX1535" s="1186"/>
      <c r="DY1535" s="1186"/>
      <c r="DZ1535" s="1186"/>
      <c r="EA1535" s="1186"/>
      <c r="EB1535" s="1186"/>
      <c r="EC1535" s="1186"/>
      <c r="ED1535" s="1186"/>
      <c r="EE1535" s="1186"/>
      <c r="EF1535" s="1186"/>
      <c r="EG1535" s="1186"/>
      <c r="EH1535" s="1186"/>
      <c r="EI1535" s="1186"/>
      <c r="EJ1535" s="1186"/>
      <c r="EK1535" s="1186"/>
      <c r="EL1535" s="1186"/>
      <c r="EM1535" s="1186"/>
      <c r="EN1535" s="1186"/>
      <c r="EO1535" s="1186"/>
      <c r="EP1535" s="1186"/>
      <c r="EQ1535" s="1186"/>
      <c r="ER1535" s="1186"/>
      <c r="ES1535" s="1186"/>
      <c r="ET1535" s="1186"/>
      <c r="EU1535" s="1186"/>
      <c r="EV1535" s="1186"/>
      <c r="EW1535" s="1186"/>
      <c r="EX1535" s="1186"/>
      <c r="EY1535" s="1186"/>
      <c r="EZ1535" s="1186"/>
      <c r="FA1535" s="1186"/>
      <c r="FB1535" s="1186"/>
      <c r="FC1535" s="1186"/>
      <c r="FD1535" s="1186"/>
      <c r="FE1535" s="1186"/>
      <c r="FF1535" s="1186"/>
      <c r="FG1535" s="1186"/>
      <c r="FH1535" s="1186"/>
      <c r="FI1535" s="1186"/>
      <c r="FJ1535" s="1186"/>
      <c r="FK1535" s="1186"/>
      <c r="FL1535" s="1186"/>
      <c r="FM1535" s="1186"/>
      <c r="FN1535" s="1186"/>
      <c r="FO1535" s="1186"/>
      <c r="FP1535" s="1186"/>
      <c r="FQ1535" s="1186"/>
      <c r="FR1535" s="1186"/>
      <c r="FS1535" s="1186"/>
      <c r="FT1535" s="1186"/>
      <c r="FU1535" s="1186"/>
      <c r="FV1535" s="1186"/>
      <c r="FW1535" s="1186"/>
      <c r="FX1535" s="1186"/>
      <c r="FY1535" s="1186"/>
      <c r="FZ1535" s="1186"/>
      <c r="GA1535" s="1186"/>
      <c r="GB1535" s="1186"/>
      <c r="GC1535" s="1186"/>
      <c r="GD1535" s="1186"/>
      <c r="GE1535" s="1186"/>
      <c r="GF1535" s="1186"/>
      <c r="GG1535" s="1186"/>
      <c r="GH1535" s="1186"/>
      <c r="GI1535" s="1186"/>
      <c r="GJ1535" s="1186"/>
      <c r="GK1535" s="1186"/>
      <c r="GL1535" s="1186"/>
      <c r="GM1535" s="1186"/>
      <c r="GN1535" s="1186"/>
      <c r="GO1535" s="1186"/>
      <c r="GP1535" s="1186"/>
      <c r="GQ1535" s="1186"/>
      <c r="GR1535" s="1186"/>
      <c r="GS1535" s="1186"/>
      <c r="GT1535" s="1186"/>
      <c r="GU1535" s="1186"/>
      <c r="GV1535" s="1186"/>
      <c r="GW1535" s="1186"/>
      <c r="GX1535" s="1186"/>
      <c r="GY1535" s="1186"/>
      <c r="GZ1535" s="1186"/>
      <c r="HA1535" s="1186"/>
      <c r="HB1535" s="1186"/>
      <c r="HC1535" s="1186"/>
      <c r="HD1535" s="1186"/>
      <c r="HE1535" s="1186"/>
      <c r="HF1535" s="1186"/>
      <c r="HG1535" s="1186"/>
      <c r="HH1535" s="1186"/>
      <c r="HI1535" s="1186"/>
      <c r="HJ1535" s="1186"/>
      <c r="HK1535" s="1186"/>
      <c r="HL1535" s="1186"/>
      <c r="HM1535" s="1186"/>
      <c r="HN1535" s="1186"/>
      <c r="HO1535" s="1186"/>
      <c r="HP1535" s="1186"/>
      <c r="HQ1535" s="1186"/>
      <c r="HR1535" s="1186"/>
      <c r="HS1535" s="1186"/>
      <c r="HT1535" s="1186"/>
      <c r="HU1535" s="1186"/>
      <c r="HV1535" s="1186"/>
      <c r="HW1535" s="1186"/>
      <c r="HX1535" s="1186"/>
      <c r="HY1535" s="1186"/>
      <c r="HZ1535" s="1186"/>
      <c r="IA1535" s="1186"/>
      <c r="IB1535" s="1186"/>
    </row>
    <row r="1536" spans="1:236" s="1185" customFormat="1">
      <c r="A1536" s="1540"/>
      <c r="B1536" s="1541"/>
      <c r="C1536" s="1542"/>
      <c r="D1536" s="1543"/>
      <c r="E1536" s="1186"/>
      <c r="F1536" s="1544"/>
      <c r="G1536" s="1604"/>
      <c r="H1536" s="1604"/>
      <c r="I1536" s="1186"/>
      <c r="J1536" s="1186"/>
      <c r="K1536" s="1186"/>
      <c r="L1536" s="1186"/>
      <c r="M1536" s="1186"/>
      <c r="N1536" s="1186"/>
      <c r="O1536" s="1186"/>
      <c r="P1536" s="1186"/>
      <c r="Q1536" s="1186"/>
      <c r="R1536" s="1186"/>
      <c r="S1536" s="1186"/>
      <c r="T1536" s="1186"/>
      <c r="U1536" s="1186"/>
      <c r="V1536" s="1186"/>
      <c r="W1536" s="1186"/>
      <c r="X1536" s="1186"/>
      <c r="Y1536" s="1186"/>
      <c r="Z1536" s="1186"/>
      <c r="AA1536" s="1186"/>
      <c r="AB1536" s="1186"/>
      <c r="AC1536" s="1186"/>
      <c r="AD1536" s="1186"/>
      <c r="AE1536" s="1186"/>
      <c r="AF1536" s="1186"/>
      <c r="AG1536" s="1186"/>
      <c r="AH1536" s="1186"/>
      <c r="AI1536" s="1186"/>
      <c r="AJ1536" s="1186"/>
      <c r="AK1536" s="1186"/>
      <c r="AL1536" s="1186"/>
      <c r="AM1536" s="1186"/>
      <c r="AN1536" s="1186"/>
      <c r="AO1536" s="1186"/>
      <c r="AP1536" s="1186"/>
      <c r="AQ1536" s="1186"/>
      <c r="AR1536" s="1186"/>
      <c r="AS1536" s="1186"/>
      <c r="AT1536" s="1186"/>
      <c r="AU1536" s="1186"/>
      <c r="AV1536" s="1186"/>
      <c r="AW1536" s="1186"/>
      <c r="AX1536" s="1186"/>
      <c r="AY1536" s="1186"/>
      <c r="AZ1536" s="1186"/>
      <c r="BA1536" s="1186"/>
      <c r="BB1536" s="1186"/>
      <c r="BC1536" s="1186"/>
      <c r="BD1536" s="1186"/>
      <c r="BE1536" s="1186"/>
      <c r="BF1536" s="1186"/>
      <c r="BG1536" s="1186"/>
      <c r="BH1536" s="1186"/>
      <c r="BI1536" s="1186"/>
      <c r="BJ1536" s="1186"/>
      <c r="BK1536" s="1186"/>
      <c r="BL1536" s="1186"/>
      <c r="BM1536" s="1186"/>
      <c r="BN1536" s="1186"/>
      <c r="BO1536" s="1186"/>
      <c r="BP1536" s="1186"/>
      <c r="BQ1536" s="1186"/>
      <c r="BR1536" s="1186"/>
      <c r="BS1536" s="1186"/>
      <c r="BT1536" s="1186"/>
      <c r="BU1536" s="1186"/>
      <c r="BV1536" s="1186"/>
      <c r="BW1536" s="1186"/>
      <c r="BX1536" s="1186"/>
      <c r="BY1536" s="1186"/>
      <c r="BZ1536" s="1186"/>
      <c r="CA1536" s="1186"/>
      <c r="CB1536" s="1186"/>
      <c r="CC1536" s="1186"/>
      <c r="CD1536" s="1186"/>
      <c r="CE1536" s="1186"/>
      <c r="CF1536" s="1186"/>
      <c r="CG1536" s="1186"/>
      <c r="CH1536" s="1186"/>
      <c r="CI1536" s="1186"/>
      <c r="CJ1536" s="1186"/>
      <c r="CK1536" s="1186"/>
      <c r="CL1536" s="1186"/>
      <c r="CM1536" s="1186"/>
      <c r="CN1536" s="1186"/>
      <c r="CO1536" s="1186"/>
      <c r="CP1536" s="1186"/>
      <c r="CQ1536" s="1186"/>
      <c r="CR1536" s="1186"/>
      <c r="CS1536" s="1186"/>
      <c r="CT1536" s="1186"/>
      <c r="CU1536" s="1186"/>
      <c r="CV1536" s="1186"/>
      <c r="CW1536" s="1186"/>
      <c r="CX1536" s="1186"/>
      <c r="CY1536" s="1186"/>
      <c r="CZ1536" s="1186"/>
      <c r="DA1536" s="1186"/>
      <c r="DB1536" s="1186"/>
      <c r="DC1536" s="1186"/>
      <c r="DD1536" s="1186"/>
      <c r="DE1536" s="1186"/>
      <c r="DF1536" s="1186"/>
      <c r="DG1536" s="1186"/>
      <c r="DH1536" s="1186"/>
      <c r="DI1536" s="1186"/>
      <c r="DJ1536" s="1186"/>
      <c r="DK1536" s="1186"/>
      <c r="DL1536" s="1186"/>
      <c r="DM1536" s="1186"/>
      <c r="DN1536" s="1186"/>
      <c r="DO1536" s="1186"/>
      <c r="DP1536" s="1186"/>
      <c r="DQ1536" s="1186"/>
      <c r="DR1536" s="1186"/>
      <c r="DS1536" s="1186"/>
      <c r="DT1536" s="1186"/>
      <c r="DU1536" s="1186"/>
      <c r="DV1536" s="1186"/>
      <c r="DW1536" s="1186"/>
      <c r="DX1536" s="1186"/>
      <c r="DY1536" s="1186"/>
      <c r="DZ1536" s="1186"/>
      <c r="EA1536" s="1186"/>
      <c r="EB1536" s="1186"/>
      <c r="EC1536" s="1186"/>
      <c r="ED1536" s="1186"/>
      <c r="EE1536" s="1186"/>
      <c r="EF1536" s="1186"/>
      <c r="EG1536" s="1186"/>
      <c r="EH1536" s="1186"/>
      <c r="EI1536" s="1186"/>
      <c r="EJ1536" s="1186"/>
      <c r="EK1536" s="1186"/>
      <c r="EL1536" s="1186"/>
      <c r="EM1536" s="1186"/>
      <c r="EN1536" s="1186"/>
      <c r="EO1536" s="1186"/>
      <c r="EP1536" s="1186"/>
      <c r="EQ1536" s="1186"/>
      <c r="ER1536" s="1186"/>
      <c r="ES1536" s="1186"/>
      <c r="ET1536" s="1186"/>
      <c r="EU1536" s="1186"/>
      <c r="EV1536" s="1186"/>
      <c r="EW1536" s="1186"/>
      <c r="EX1536" s="1186"/>
      <c r="EY1536" s="1186"/>
      <c r="EZ1536" s="1186"/>
      <c r="FA1536" s="1186"/>
      <c r="FB1536" s="1186"/>
      <c r="FC1536" s="1186"/>
      <c r="FD1536" s="1186"/>
      <c r="FE1536" s="1186"/>
      <c r="FF1536" s="1186"/>
      <c r="FG1536" s="1186"/>
      <c r="FH1536" s="1186"/>
      <c r="FI1536" s="1186"/>
      <c r="FJ1536" s="1186"/>
      <c r="FK1536" s="1186"/>
      <c r="FL1536" s="1186"/>
      <c r="FM1536" s="1186"/>
      <c r="FN1536" s="1186"/>
      <c r="FO1536" s="1186"/>
      <c r="FP1536" s="1186"/>
      <c r="FQ1536" s="1186"/>
      <c r="FR1536" s="1186"/>
      <c r="FS1536" s="1186"/>
      <c r="FT1536" s="1186"/>
      <c r="FU1536" s="1186"/>
      <c r="FV1536" s="1186"/>
      <c r="FW1536" s="1186"/>
      <c r="FX1536" s="1186"/>
      <c r="FY1536" s="1186"/>
      <c r="FZ1536" s="1186"/>
      <c r="GA1536" s="1186"/>
      <c r="GB1536" s="1186"/>
      <c r="GC1536" s="1186"/>
      <c r="GD1536" s="1186"/>
      <c r="GE1536" s="1186"/>
      <c r="GF1536" s="1186"/>
      <c r="GG1536" s="1186"/>
      <c r="GH1536" s="1186"/>
      <c r="GI1536" s="1186"/>
      <c r="GJ1536" s="1186"/>
      <c r="GK1536" s="1186"/>
      <c r="GL1536" s="1186"/>
      <c r="GM1536" s="1186"/>
      <c r="GN1536" s="1186"/>
      <c r="GO1536" s="1186"/>
      <c r="GP1536" s="1186"/>
      <c r="GQ1536" s="1186"/>
      <c r="GR1536" s="1186"/>
      <c r="GS1536" s="1186"/>
      <c r="GT1536" s="1186"/>
      <c r="GU1536" s="1186"/>
      <c r="GV1536" s="1186"/>
      <c r="GW1536" s="1186"/>
      <c r="GX1536" s="1186"/>
      <c r="GY1536" s="1186"/>
      <c r="GZ1536" s="1186"/>
      <c r="HA1536" s="1186"/>
      <c r="HB1536" s="1186"/>
      <c r="HC1536" s="1186"/>
      <c r="HD1536" s="1186"/>
      <c r="HE1536" s="1186"/>
      <c r="HF1536" s="1186"/>
      <c r="HG1536" s="1186"/>
      <c r="HH1536" s="1186"/>
      <c r="HI1536" s="1186"/>
      <c r="HJ1536" s="1186"/>
      <c r="HK1536" s="1186"/>
      <c r="HL1536" s="1186"/>
      <c r="HM1536" s="1186"/>
      <c r="HN1536" s="1186"/>
      <c r="HO1536" s="1186"/>
      <c r="HP1536" s="1186"/>
      <c r="HQ1536" s="1186"/>
      <c r="HR1536" s="1186"/>
      <c r="HS1536" s="1186"/>
      <c r="HT1536" s="1186"/>
      <c r="HU1536" s="1186"/>
      <c r="HV1536" s="1186"/>
      <c r="HW1536" s="1186"/>
      <c r="HX1536" s="1186"/>
      <c r="HY1536" s="1186"/>
      <c r="HZ1536" s="1186"/>
      <c r="IA1536" s="1186"/>
      <c r="IB1536" s="1186"/>
    </row>
    <row r="1537" spans="1:236" s="1185" customFormat="1">
      <c r="A1537" s="1540"/>
      <c r="B1537" s="1541"/>
      <c r="C1537" s="1542"/>
      <c r="D1537" s="1543"/>
      <c r="E1537" s="1186"/>
      <c r="F1537" s="1544"/>
      <c r="G1537" s="1604"/>
      <c r="H1537" s="1604"/>
      <c r="I1537" s="1186"/>
      <c r="J1537" s="1186"/>
      <c r="K1537" s="1186"/>
      <c r="L1537" s="1186"/>
      <c r="M1537" s="1186"/>
      <c r="N1537" s="1186"/>
      <c r="O1537" s="1186"/>
      <c r="P1537" s="1186"/>
      <c r="Q1537" s="1186"/>
      <c r="R1537" s="1186"/>
      <c r="S1537" s="1186"/>
      <c r="T1537" s="1186"/>
      <c r="U1537" s="1186"/>
      <c r="V1537" s="1186"/>
      <c r="W1537" s="1186"/>
      <c r="X1537" s="1186"/>
      <c r="Y1537" s="1186"/>
      <c r="Z1537" s="1186"/>
      <c r="AA1537" s="1186"/>
      <c r="AB1537" s="1186"/>
      <c r="AC1537" s="1186"/>
      <c r="AD1537" s="1186"/>
      <c r="AE1537" s="1186"/>
      <c r="AF1537" s="1186"/>
      <c r="AG1537" s="1186"/>
      <c r="AH1537" s="1186"/>
      <c r="AI1537" s="1186"/>
      <c r="AJ1537" s="1186"/>
      <c r="AK1537" s="1186"/>
      <c r="AL1537" s="1186"/>
      <c r="AM1537" s="1186"/>
      <c r="AN1537" s="1186"/>
      <c r="AO1537" s="1186"/>
      <c r="AP1537" s="1186"/>
      <c r="AQ1537" s="1186"/>
      <c r="AR1537" s="1186"/>
      <c r="AS1537" s="1186"/>
      <c r="AT1537" s="1186"/>
      <c r="AU1537" s="1186"/>
      <c r="AV1537" s="1186"/>
      <c r="AW1537" s="1186"/>
      <c r="AX1537" s="1186"/>
      <c r="AY1537" s="1186"/>
      <c r="AZ1537" s="1186"/>
      <c r="BA1537" s="1186"/>
      <c r="BB1537" s="1186"/>
      <c r="BC1537" s="1186"/>
      <c r="BD1537" s="1186"/>
      <c r="BE1537" s="1186"/>
      <c r="BF1537" s="1186"/>
      <c r="BG1537" s="1186"/>
      <c r="BH1537" s="1186"/>
      <c r="BI1537" s="1186"/>
      <c r="BJ1537" s="1186"/>
      <c r="BK1537" s="1186"/>
      <c r="BL1537" s="1186"/>
      <c r="BM1537" s="1186"/>
      <c r="BN1537" s="1186"/>
      <c r="BO1537" s="1186"/>
      <c r="BP1537" s="1186"/>
      <c r="BQ1537" s="1186"/>
      <c r="BR1537" s="1186"/>
      <c r="BS1537" s="1186"/>
      <c r="BT1537" s="1186"/>
      <c r="BU1537" s="1186"/>
      <c r="BV1537" s="1186"/>
      <c r="BW1537" s="1186"/>
      <c r="BX1537" s="1186"/>
      <c r="BY1537" s="1186"/>
      <c r="BZ1537" s="1186"/>
      <c r="CA1537" s="1186"/>
      <c r="CB1537" s="1186"/>
      <c r="CC1537" s="1186"/>
      <c r="CD1537" s="1186"/>
      <c r="CE1537" s="1186"/>
      <c r="CF1537" s="1186"/>
      <c r="CG1537" s="1186"/>
      <c r="CH1537" s="1186"/>
      <c r="CI1537" s="1186"/>
      <c r="CJ1537" s="1186"/>
      <c r="CK1537" s="1186"/>
      <c r="CL1537" s="1186"/>
      <c r="CM1537" s="1186"/>
      <c r="CN1537" s="1186"/>
      <c r="CO1537" s="1186"/>
      <c r="CP1537" s="1186"/>
      <c r="CQ1537" s="1186"/>
      <c r="CR1537" s="1186"/>
      <c r="CS1537" s="1186"/>
      <c r="CT1537" s="1186"/>
      <c r="CU1537" s="1186"/>
      <c r="CV1537" s="1186"/>
      <c r="CW1537" s="1186"/>
      <c r="CX1537" s="1186"/>
      <c r="CY1537" s="1186"/>
      <c r="CZ1537" s="1186"/>
      <c r="DA1537" s="1186"/>
      <c r="DB1537" s="1186"/>
      <c r="DC1537" s="1186"/>
      <c r="DD1537" s="1186"/>
      <c r="DE1537" s="1186"/>
      <c r="DF1537" s="1186"/>
      <c r="DG1537" s="1186"/>
      <c r="DH1537" s="1186"/>
      <c r="DI1537" s="1186"/>
      <c r="DJ1537" s="1186"/>
      <c r="DK1537" s="1186"/>
      <c r="DL1537" s="1186"/>
      <c r="DM1537" s="1186"/>
      <c r="DN1537" s="1186"/>
      <c r="DO1537" s="1186"/>
      <c r="DP1537" s="1186"/>
      <c r="DQ1537" s="1186"/>
      <c r="DR1537" s="1186"/>
      <c r="DS1537" s="1186"/>
      <c r="DT1537" s="1186"/>
      <c r="DU1537" s="1186"/>
      <c r="DV1537" s="1186"/>
      <c r="DW1537" s="1186"/>
      <c r="DX1537" s="1186"/>
      <c r="DY1537" s="1186"/>
      <c r="DZ1537" s="1186"/>
      <c r="EA1537" s="1186"/>
      <c r="EB1537" s="1186"/>
      <c r="EC1537" s="1186"/>
      <c r="ED1537" s="1186"/>
      <c r="EE1537" s="1186"/>
      <c r="EF1537" s="1186"/>
      <c r="EG1537" s="1186"/>
      <c r="EH1537" s="1186"/>
      <c r="EI1537" s="1186"/>
      <c r="EJ1537" s="1186"/>
      <c r="EK1537" s="1186"/>
      <c r="EL1537" s="1186"/>
      <c r="EM1537" s="1186"/>
      <c r="EN1537" s="1186"/>
      <c r="EO1537" s="1186"/>
      <c r="EP1537" s="1186"/>
      <c r="EQ1537" s="1186"/>
      <c r="ER1537" s="1186"/>
      <c r="ES1537" s="1186"/>
      <c r="ET1537" s="1186"/>
      <c r="EU1537" s="1186"/>
      <c r="EV1537" s="1186"/>
      <c r="EW1537" s="1186"/>
      <c r="EX1537" s="1186"/>
      <c r="EY1537" s="1186"/>
      <c r="EZ1537" s="1186"/>
      <c r="FA1537" s="1186"/>
      <c r="FB1537" s="1186"/>
      <c r="FC1537" s="1186"/>
      <c r="FD1537" s="1186"/>
      <c r="FE1537" s="1186"/>
      <c r="FF1537" s="1186"/>
      <c r="FG1537" s="1186"/>
      <c r="FH1537" s="1186"/>
      <c r="FI1537" s="1186"/>
      <c r="FJ1537" s="1186"/>
      <c r="FK1537" s="1186"/>
      <c r="FL1537" s="1186"/>
      <c r="FM1537" s="1186"/>
      <c r="FN1537" s="1186"/>
      <c r="FO1537" s="1186"/>
      <c r="FP1537" s="1186"/>
      <c r="FQ1537" s="1186"/>
      <c r="FR1537" s="1186"/>
      <c r="FS1537" s="1186"/>
      <c r="FT1537" s="1186"/>
      <c r="FU1537" s="1186"/>
      <c r="FV1537" s="1186"/>
      <c r="FW1537" s="1186"/>
      <c r="FX1537" s="1186"/>
      <c r="FY1537" s="1186"/>
      <c r="FZ1537" s="1186"/>
      <c r="GA1537" s="1186"/>
      <c r="GB1537" s="1186"/>
      <c r="GC1537" s="1186"/>
      <c r="GD1537" s="1186"/>
      <c r="GE1537" s="1186"/>
      <c r="GF1537" s="1186"/>
      <c r="GG1537" s="1186"/>
      <c r="GH1537" s="1186"/>
      <c r="GI1537" s="1186"/>
      <c r="GJ1537" s="1186"/>
      <c r="GK1537" s="1186"/>
      <c r="GL1537" s="1186"/>
      <c r="GM1537" s="1186"/>
      <c r="GN1537" s="1186"/>
      <c r="GO1537" s="1186"/>
      <c r="GP1537" s="1186"/>
      <c r="GQ1537" s="1186"/>
      <c r="GR1537" s="1186"/>
      <c r="GS1537" s="1186"/>
      <c r="GT1537" s="1186"/>
      <c r="GU1537" s="1186"/>
      <c r="GV1537" s="1186"/>
      <c r="GW1537" s="1186"/>
      <c r="GX1537" s="1186"/>
      <c r="GY1537" s="1186"/>
      <c r="GZ1537" s="1186"/>
      <c r="HA1537" s="1186"/>
      <c r="HB1537" s="1186"/>
      <c r="HC1537" s="1186"/>
      <c r="HD1537" s="1186"/>
      <c r="HE1537" s="1186"/>
      <c r="HF1537" s="1186"/>
      <c r="HG1537" s="1186"/>
      <c r="HH1537" s="1186"/>
      <c r="HI1537" s="1186"/>
      <c r="HJ1537" s="1186"/>
      <c r="HK1537" s="1186"/>
      <c r="HL1537" s="1186"/>
      <c r="HM1537" s="1186"/>
      <c r="HN1537" s="1186"/>
      <c r="HO1537" s="1186"/>
      <c r="HP1537" s="1186"/>
      <c r="HQ1537" s="1186"/>
      <c r="HR1537" s="1186"/>
      <c r="HS1537" s="1186"/>
      <c r="HT1537" s="1186"/>
      <c r="HU1537" s="1186"/>
      <c r="HV1537" s="1186"/>
      <c r="HW1537" s="1186"/>
      <c r="HX1537" s="1186"/>
      <c r="HY1537" s="1186"/>
      <c r="HZ1537" s="1186"/>
      <c r="IA1537" s="1186"/>
      <c r="IB1537" s="1186"/>
    </row>
    <row r="1538" spans="1:236" s="1185" customFormat="1">
      <c r="A1538" s="1540"/>
      <c r="B1538" s="1541"/>
      <c r="C1538" s="1542"/>
      <c r="D1538" s="1543"/>
      <c r="E1538" s="1186"/>
      <c r="F1538" s="1544"/>
      <c r="G1538" s="1604"/>
      <c r="H1538" s="1604"/>
      <c r="I1538" s="1186"/>
      <c r="J1538" s="1186"/>
      <c r="K1538" s="1186"/>
      <c r="L1538" s="1186"/>
      <c r="M1538" s="1186"/>
      <c r="N1538" s="1186"/>
      <c r="O1538" s="1186"/>
      <c r="P1538" s="1186"/>
      <c r="Q1538" s="1186"/>
      <c r="R1538" s="1186"/>
      <c r="S1538" s="1186"/>
      <c r="T1538" s="1186"/>
      <c r="U1538" s="1186"/>
      <c r="V1538" s="1186"/>
      <c r="W1538" s="1186"/>
      <c r="X1538" s="1186"/>
      <c r="Y1538" s="1186"/>
      <c r="Z1538" s="1186"/>
      <c r="AA1538" s="1186"/>
      <c r="AB1538" s="1186"/>
      <c r="AC1538" s="1186"/>
      <c r="AD1538" s="1186"/>
      <c r="AE1538" s="1186"/>
      <c r="AF1538" s="1186"/>
      <c r="AG1538" s="1186"/>
      <c r="AH1538" s="1186"/>
      <c r="AI1538" s="1186"/>
      <c r="AJ1538" s="1186"/>
      <c r="AK1538" s="1186"/>
      <c r="AL1538" s="1186"/>
      <c r="AM1538" s="1186"/>
      <c r="AN1538" s="1186"/>
      <c r="AO1538" s="1186"/>
      <c r="AP1538" s="1186"/>
      <c r="AQ1538" s="1186"/>
      <c r="AR1538" s="1186"/>
      <c r="AS1538" s="1186"/>
      <c r="AT1538" s="1186"/>
      <c r="AU1538" s="1186"/>
      <c r="AV1538" s="1186"/>
      <c r="AW1538" s="1186"/>
      <c r="AX1538" s="1186"/>
      <c r="AY1538" s="1186"/>
      <c r="AZ1538" s="1186"/>
      <c r="BA1538" s="1186"/>
      <c r="BB1538" s="1186"/>
      <c r="BC1538" s="1186"/>
      <c r="BD1538" s="1186"/>
      <c r="BE1538" s="1186"/>
      <c r="BF1538" s="1186"/>
      <c r="BG1538" s="1186"/>
      <c r="BH1538" s="1186"/>
      <c r="BI1538" s="1186"/>
      <c r="BJ1538" s="1186"/>
      <c r="BK1538" s="1186"/>
      <c r="BL1538" s="1186"/>
      <c r="BM1538" s="1186"/>
      <c r="BN1538" s="1186"/>
      <c r="BO1538" s="1186"/>
      <c r="BP1538" s="1186"/>
      <c r="BQ1538" s="1186"/>
      <c r="BR1538" s="1186"/>
      <c r="BS1538" s="1186"/>
      <c r="BT1538" s="1186"/>
      <c r="BU1538" s="1186"/>
      <c r="BV1538" s="1186"/>
      <c r="BW1538" s="1186"/>
      <c r="BX1538" s="1186"/>
      <c r="BY1538" s="1186"/>
      <c r="BZ1538" s="1186"/>
      <c r="CA1538" s="1186"/>
      <c r="CB1538" s="1186"/>
      <c r="CC1538" s="1186"/>
      <c r="CD1538" s="1186"/>
      <c r="CE1538" s="1186"/>
      <c r="CF1538" s="1186"/>
      <c r="CG1538" s="1186"/>
      <c r="CH1538" s="1186"/>
      <c r="CI1538" s="1186"/>
      <c r="CJ1538" s="1186"/>
      <c r="CK1538" s="1186"/>
      <c r="CL1538" s="1186"/>
      <c r="CM1538" s="1186"/>
      <c r="CN1538" s="1186"/>
      <c r="CO1538" s="1186"/>
      <c r="CP1538" s="1186"/>
      <c r="CQ1538" s="1186"/>
      <c r="CR1538" s="1186"/>
      <c r="CS1538" s="1186"/>
      <c r="CT1538" s="1186"/>
      <c r="CU1538" s="1186"/>
      <c r="CV1538" s="1186"/>
      <c r="CW1538" s="1186"/>
      <c r="CX1538" s="1186"/>
      <c r="CY1538" s="1186"/>
      <c r="CZ1538" s="1186"/>
      <c r="DA1538" s="1186"/>
      <c r="DB1538" s="1186"/>
      <c r="DC1538" s="1186"/>
      <c r="DD1538" s="1186"/>
      <c r="DE1538" s="1186"/>
      <c r="DF1538" s="1186"/>
      <c r="DG1538" s="1186"/>
      <c r="DH1538" s="1186"/>
      <c r="DI1538" s="1186"/>
      <c r="DJ1538" s="1186"/>
      <c r="DK1538" s="1186"/>
      <c r="DL1538" s="1186"/>
      <c r="DM1538" s="1186"/>
      <c r="DN1538" s="1186"/>
      <c r="DO1538" s="1186"/>
      <c r="DP1538" s="1186"/>
      <c r="DQ1538" s="1186"/>
      <c r="DR1538" s="1186"/>
      <c r="DS1538" s="1186"/>
      <c r="DT1538" s="1186"/>
      <c r="DU1538" s="1186"/>
      <c r="DV1538" s="1186"/>
      <c r="DW1538" s="1186"/>
      <c r="DX1538" s="1186"/>
      <c r="DY1538" s="1186"/>
      <c r="DZ1538" s="1186"/>
      <c r="EA1538" s="1186"/>
      <c r="EB1538" s="1186"/>
      <c r="EC1538" s="1186"/>
      <c r="ED1538" s="1186"/>
      <c r="EE1538" s="1186"/>
      <c r="EF1538" s="1186"/>
      <c r="EG1538" s="1186"/>
      <c r="EH1538" s="1186"/>
      <c r="EI1538" s="1186"/>
      <c r="EJ1538" s="1186"/>
      <c r="EK1538" s="1186"/>
      <c r="EL1538" s="1186"/>
      <c r="EM1538" s="1186"/>
      <c r="EN1538" s="1186"/>
      <c r="EO1538" s="1186"/>
      <c r="EP1538" s="1186"/>
      <c r="EQ1538" s="1186"/>
      <c r="ER1538" s="1186"/>
      <c r="ES1538" s="1186"/>
      <c r="ET1538" s="1186"/>
      <c r="EU1538" s="1186"/>
      <c r="EV1538" s="1186"/>
      <c r="EW1538" s="1186"/>
      <c r="EX1538" s="1186"/>
      <c r="EY1538" s="1186"/>
      <c r="EZ1538" s="1186"/>
      <c r="FA1538" s="1186"/>
      <c r="FB1538" s="1186"/>
      <c r="FC1538" s="1186"/>
      <c r="FD1538" s="1186"/>
      <c r="FE1538" s="1186"/>
      <c r="FF1538" s="1186"/>
      <c r="FG1538" s="1186"/>
      <c r="FH1538" s="1186"/>
      <c r="FI1538" s="1186"/>
      <c r="FJ1538" s="1186"/>
      <c r="FK1538" s="1186"/>
      <c r="FL1538" s="1186"/>
      <c r="FM1538" s="1186"/>
      <c r="FN1538" s="1186"/>
      <c r="FO1538" s="1186"/>
      <c r="FP1538" s="1186"/>
      <c r="FQ1538" s="1186"/>
      <c r="FR1538" s="1186"/>
      <c r="FS1538" s="1186"/>
      <c r="FT1538" s="1186"/>
      <c r="FU1538" s="1186"/>
      <c r="FV1538" s="1186"/>
      <c r="FW1538" s="1186"/>
      <c r="FX1538" s="1186"/>
      <c r="FY1538" s="1186"/>
      <c r="FZ1538" s="1186"/>
      <c r="GA1538" s="1186"/>
      <c r="GB1538" s="1186"/>
      <c r="GC1538" s="1186"/>
      <c r="GD1538" s="1186"/>
      <c r="GE1538" s="1186"/>
      <c r="GF1538" s="1186"/>
      <c r="GG1538" s="1186"/>
      <c r="GH1538" s="1186"/>
      <c r="GI1538" s="1186"/>
      <c r="GJ1538" s="1186"/>
      <c r="GK1538" s="1186"/>
      <c r="GL1538" s="1186"/>
      <c r="GM1538" s="1186"/>
      <c r="GN1538" s="1186"/>
      <c r="GO1538" s="1186"/>
      <c r="GP1538" s="1186"/>
      <c r="GQ1538" s="1186"/>
      <c r="GR1538" s="1186"/>
      <c r="GS1538" s="1186"/>
      <c r="GT1538" s="1186"/>
      <c r="GU1538" s="1186"/>
      <c r="GV1538" s="1186"/>
      <c r="GW1538" s="1186"/>
      <c r="GX1538" s="1186"/>
      <c r="GY1538" s="1186"/>
      <c r="GZ1538" s="1186"/>
      <c r="HA1538" s="1186"/>
      <c r="HB1538" s="1186"/>
      <c r="HC1538" s="1186"/>
      <c r="HD1538" s="1186"/>
      <c r="HE1538" s="1186"/>
      <c r="HF1538" s="1186"/>
      <c r="HG1538" s="1186"/>
      <c r="HH1538" s="1186"/>
      <c r="HI1538" s="1186"/>
      <c r="HJ1538" s="1186"/>
      <c r="HK1538" s="1186"/>
      <c r="HL1538" s="1186"/>
      <c r="HM1538" s="1186"/>
      <c r="HN1538" s="1186"/>
      <c r="HO1538" s="1186"/>
      <c r="HP1538" s="1186"/>
      <c r="HQ1538" s="1186"/>
      <c r="HR1538" s="1186"/>
      <c r="HS1538" s="1186"/>
      <c r="HT1538" s="1186"/>
      <c r="HU1538" s="1186"/>
      <c r="HV1538" s="1186"/>
      <c r="HW1538" s="1186"/>
      <c r="HX1538" s="1186"/>
      <c r="HY1538" s="1186"/>
      <c r="HZ1538" s="1186"/>
      <c r="IA1538" s="1186"/>
      <c r="IB1538" s="1186"/>
    </row>
    <row r="1539" spans="1:236" s="1185" customFormat="1">
      <c r="A1539" s="1540"/>
      <c r="B1539" s="1541"/>
      <c r="C1539" s="1542"/>
      <c r="D1539" s="1543"/>
      <c r="E1539" s="1186"/>
      <c r="F1539" s="1544"/>
      <c r="G1539" s="1604"/>
      <c r="H1539" s="1604"/>
      <c r="I1539" s="1186"/>
      <c r="J1539" s="1186"/>
      <c r="K1539" s="1186"/>
      <c r="L1539" s="1186"/>
      <c r="M1539" s="1186"/>
      <c r="N1539" s="1186"/>
      <c r="O1539" s="1186"/>
      <c r="P1539" s="1186"/>
      <c r="Q1539" s="1186"/>
      <c r="R1539" s="1186"/>
      <c r="S1539" s="1186"/>
      <c r="T1539" s="1186"/>
      <c r="U1539" s="1186"/>
      <c r="V1539" s="1186"/>
      <c r="W1539" s="1186"/>
      <c r="X1539" s="1186"/>
      <c r="Y1539" s="1186"/>
      <c r="Z1539" s="1186"/>
      <c r="AA1539" s="1186"/>
      <c r="AB1539" s="1186"/>
      <c r="AC1539" s="1186"/>
      <c r="AD1539" s="1186"/>
      <c r="AE1539" s="1186"/>
      <c r="AF1539" s="1186"/>
      <c r="AG1539" s="1186"/>
      <c r="AH1539" s="1186"/>
      <c r="AI1539" s="1186"/>
      <c r="AJ1539" s="1186"/>
      <c r="AK1539" s="1186"/>
      <c r="AL1539" s="1186"/>
      <c r="AM1539" s="1186"/>
      <c r="AN1539" s="1186"/>
      <c r="AO1539" s="1186"/>
      <c r="AP1539" s="1186"/>
      <c r="AQ1539" s="1186"/>
      <c r="AR1539" s="1186"/>
      <c r="AS1539" s="1186"/>
      <c r="AT1539" s="1186"/>
      <c r="AU1539" s="1186"/>
      <c r="AV1539" s="1186"/>
      <c r="AW1539" s="1186"/>
      <c r="AX1539" s="1186"/>
      <c r="AY1539" s="1186"/>
      <c r="AZ1539" s="1186"/>
      <c r="BA1539" s="1186"/>
      <c r="BB1539" s="1186"/>
      <c r="BC1539" s="1186"/>
      <c r="BD1539" s="1186"/>
      <c r="BE1539" s="1186"/>
      <c r="BF1539" s="1186"/>
      <c r="BG1539" s="1186"/>
      <c r="BH1539" s="1186"/>
      <c r="BI1539" s="1186"/>
      <c r="BJ1539" s="1186"/>
      <c r="BK1539" s="1186"/>
      <c r="BL1539" s="1186"/>
      <c r="BM1539" s="1186"/>
      <c r="BN1539" s="1186"/>
      <c r="BO1539" s="1186"/>
      <c r="BP1539" s="1186"/>
      <c r="BQ1539" s="1186"/>
      <c r="BR1539" s="1186"/>
      <c r="BS1539" s="1186"/>
      <c r="BT1539" s="1186"/>
      <c r="BU1539" s="1186"/>
      <c r="BV1539" s="1186"/>
      <c r="BW1539" s="1186"/>
      <c r="BX1539" s="1186"/>
      <c r="BY1539" s="1186"/>
      <c r="BZ1539" s="1186"/>
      <c r="CA1539" s="1186"/>
      <c r="CB1539" s="1186"/>
      <c r="CC1539" s="1186"/>
      <c r="CD1539" s="1186"/>
      <c r="CE1539" s="1186"/>
      <c r="CF1539" s="1186"/>
      <c r="CG1539" s="1186"/>
      <c r="CH1539" s="1186"/>
      <c r="CI1539" s="1186"/>
      <c r="CJ1539" s="1186"/>
      <c r="CK1539" s="1186"/>
      <c r="CL1539" s="1186"/>
      <c r="CM1539" s="1186"/>
      <c r="CN1539" s="1186"/>
      <c r="CO1539" s="1186"/>
      <c r="CP1539" s="1186"/>
      <c r="CQ1539" s="1186"/>
      <c r="CR1539" s="1186"/>
      <c r="CS1539" s="1186"/>
      <c r="CT1539" s="1186"/>
      <c r="CU1539" s="1186"/>
      <c r="CV1539" s="1186"/>
      <c r="CW1539" s="1186"/>
      <c r="CX1539" s="1186"/>
      <c r="CY1539" s="1186"/>
      <c r="CZ1539" s="1186"/>
      <c r="DA1539" s="1186"/>
      <c r="DB1539" s="1186"/>
      <c r="DC1539" s="1186"/>
      <c r="DD1539" s="1186"/>
      <c r="DE1539" s="1186"/>
      <c r="DF1539" s="1186"/>
      <c r="DG1539" s="1186"/>
      <c r="DH1539" s="1186"/>
      <c r="DI1539" s="1186"/>
      <c r="DJ1539" s="1186"/>
      <c r="DK1539" s="1186"/>
      <c r="DL1539" s="1186"/>
      <c r="DM1539" s="1186"/>
      <c r="DN1539" s="1186"/>
      <c r="DO1539" s="1186"/>
      <c r="DP1539" s="1186"/>
      <c r="DQ1539" s="1186"/>
      <c r="DR1539" s="1186"/>
      <c r="DS1539" s="1186"/>
      <c r="DT1539" s="1186"/>
      <c r="DU1539" s="1186"/>
      <c r="DV1539" s="1186"/>
      <c r="DW1539" s="1186"/>
      <c r="DX1539" s="1186"/>
      <c r="DY1539" s="1186"/>
      <c r="DZ1539" s="1186"/>
      <c r="EA1539" s="1186"/>
      <c r="EB1539" s="1186"/>
      <c r="EC1539" s="1186"/>
      <c r="ED1539" s="1186"/>
      <c r="EE1539" s="1186"/>
      <c r="EF1539" s="1186"/>
      <c r="EG1539" s="1186"/>
      <c r="EH1539" s="1186"/>
      <c r="EI1539" s="1186"/>
      <c r="EJ1539" s="1186"/>
      <c r="EK1539" s="1186"/>
      <c r="EL1539" s="1186"/>
      <c r="EM1539" s="1186"/>
      <c r="EN1539" s="1186"/>
      <c r="EO1539" s="1186"/>
      <c r="EP1539" s="1186"/>
      <c r="EQ1539" s="1186"/>
      <c r="ER1539" s="1186"/>
      <c r="ES1539" s="1186"/>
      <c r="ET1539" s="1186"/>
      <c r="EU1539" s="1186"/>
      <c r="EV1539" s="1186"/>
      <c r="EW1539" s="1186"/>
      <c r="EX1539" s="1186"/>
      <c r="EY1539" s="1186"/>
      <c r="EZ1539" s="1186"/>
      <c r="FA1539" s="1186"/>
      <c r="FB1539" s="1186"/>
      <c r="FC1539" s="1186"/>
      <c r="FD1539" s="1186"/>
      <c r="FE1539" s="1186"/>
      <c r="FF1539" s="1186"/>
      <c r="FG1539" s="1186"/>
      <c r="FH1539" s="1186"/>
      <c r="FI1539" s="1186"/>
      <c r="FJ1539" s="1186"/>
      <c r="FK1539" s="1186"/>
      <c r="FL1539" s="1186"/>
      <c r="FM1539" s="1186"/>
      <c r="FN1539" s="1186"/>
      <c r="FO1539" s="1186"/>
      <c r="FP1539" s="1186"/>
      <c r="FQ1539" s="1186"/>
      <c r="FR1539" s="1186"/>
      <c r="FS1539" s="1186"/>
      <c r="FT1539" s="1186"/>
      <c r="FU1539" s="1186"/>
      <c r="FV1539" s="1186"/>
      <c r="FW1539" s="1186"/>
      <c r="FX1539" s="1186"/>
      <c r="FY1539" s="1186"/>
      <c r="FZ1539" s="1186"/>
      <c r="GA1539" s="1186"/>
      <c r="GB1539" s="1186"/>
      <c r="GC1539" s="1186"/>
      <c r="GD1539" s="1186"/>
      <c r="GE1539" s="1186"/>
      <c r="GF1539" s="1186"/>
      <c r="GG1539" s="1186"/>
      <c r="GH1539" s="1186"/>
      <c r="GI1539" s="1186"/>
      <c r="GJ1539" s="1186"/>
      <c r="GK1539" s="1186"/>
      <c r="GL1539" s="1186"/>
      <c r="GM1539" s="1186"/>
      <c r="GN1539" s="1186"/>
      <c r="GO1539" s="1186"/>
      <c r="GP1539" s="1186"/>
      <c r="GQ1539" s="1186"/>
      <c r="GR1539" s="1186"/>
      <c r="GS1539" s="1186"/>
      <c r="GT1539" s="1186"/>
      <c r="GU1539" s="1186"/>
      <c r="GV1539" s="1186"/>
      <c r="GW1539" s="1186"/>
      <c r="GX1539" s="1186"/>
      <c r="GY1539" s="1186"/>
      <c r="GZ1539" s="1186"/>
      <c r="HA1539" s="1186"/>
      <c r="HB1539" s="1186"/>
      <c r="HC1539" s="1186"/>
      <c r="HD1539" s="1186"/>
      <c r="HE1539" s="1186"/>
      <c r="HF1539" s="1186"/>
      <c r="HG1539" s="1186"/>
      <c r="HH1539" s="1186"/>
      <c r="HI1539" s="1186"/>
      <c r="HJ1539" s="1186"/>
      <c r="HK1539" s="1186"/>
      <c r="HL1539" s="1186"/>
      <c r="HM1539" s="1186"/>
      <c r="HN1539" s="1186"/>
      <c r="HO1539" s="1186"/>
      <c r="HP1539" s="1186"/>
      <c r="HQ1539" s="1186"/>
      <c r="HR1539" s="1186"/>
      <c r="HS1539" s="1186"/>
      <c r="HT1539" s="1186"/>
      <c r="HU1539" s="1186"/>
      <c r="HV1539" s="1186"/>
      <c r="HW1539" s="1186"/>
      <c r="HX1539" s="1186"/>
      <c r="HY1539" s="1186"/>
      <c r="HZ1539" s="1186"/>
      <c r="IA1539" s="1186"/>
      <c r="IB1539" s="1186"/>
    </row>
    <row r="1540" spans="1:236" s="1185" customFormat="1">
      <c r="A1540" s="1540"/>
      <c r="B1540" s="1541"/>
      <c r="C1540" s="1542"/>
      <c r="D1540" s="1543"/>
      <c r="E1540" s="1186"/>
      <c r="F1540" s="1544"/>
      <c r="G1540" s="1604"/>
      <c r="H1540" s="1604"/>
      <c r="I1540" s="1186"/>
      <c r="J1540" s="1186"/>
      <c r="K1540" s="1186"/>
      <c r="L1540" s="1186"/>
      <c r="M1540" s="1186"/>
      <c r="N1540" s="1186"/>
      <c r="O1540" s="1186"/>
      <c r="P1540" s="1186"/>
      <c r="Q1540" s="1186"/>
      <c r="R1540" s="1186"/>
      <c r="S1540" s="1186"/>
      <c r="T1540" s="1186"/>
      <c r="U1540" s="1186"/>
      <c r="V1540" s="1186"/>
      <c r="W1540" s="1186"/>
      <c r="X1540" s="1186"/>
      <c r="Y1540" s="1186"/>
      <c r="Z1540" s="1186"/>
      <c r="AA1540" s="1186"/>
      <c r="AB1540" s="1186"/>
      <c r="AC1540" s="1186"/>
      <c r="AD1540" s="1186"/>
      <c r="AE1540" s="1186"/>
      <c r="AF1540" s="1186"/>
      <c r="AG1540" s="1186"/>
      <c r="AH1540" s="1186"/>
      <c r="AI1540" s="1186"/>
      <c r="AJ1540" s="1186"/>
      <c r="AK1540" s="1186"/>
      <c r="AL1540" s="1186"/>
      <c r="AM1540" s="1186"/>
      <c r="AN1540" s="1186"/>
      <c r="AO1540" s="1186"/>
      <c r="AP1540" s="1186"/>
      <c r="AQ1540" s="1186"/>
      <c r="AR1540" s="1186"/>
      <c r="AS1540" s="1186"/>
      <c r="AT1540" s="1186"/>
      <c r="AU1540" s="1186"/>
      <c r="AV1540" s="1186"/>
      <c r="AW1540" s="1186"/>
      <c r="AX1540" s="1186"/>
      <c r="AY1540" s="1186"/>
      <c r="AZ1540" s="1186"/>
      <c r="BA1540" s="1186"/>
      <c r="BB1540" s="1186"/>
      <c r="BC1540" s="1186"/>
      <c r="BD1540" s="1186"/>
      <c r="BE1540" s="1186"/>
      <c r="BF1540" s="1186"/>
      <c r="BG1540" s="1186"/>
      <c r="BH1540" s="1186"/>
      <c r="BI1540" s="1186"/>
      <c r="BJ1540" s="1186"/>
      <c r="BK1540" s="1186"/>
      <c r="BL1540" s="1186"/>
      <c r="BM1540" s="1186"/>
      <c r="BN1540" s="1186"/>
      <c r="BO1540" s="1186"/>
      <c r="BP1540" s="1186"/>
      <c r="BQ1540" s="1186"/>
      <c r="BR1540" s="1186"/>
      <c r="BS1540" s="1186"/>
      <c r="BT1540" s="1186"/>
      <c r="BU1540" s="1186"/>
      <c r="BV1540" s="1186"/>
      <c r="BW1540" s="1186"/>
      <c r="BX1540" s="1186"/>
      <c r="BY1540" s="1186"/>
      <c r="BZ1540" s="1186"/>
      <c r="CA1540" s="1186"/>
      <c r="CB1540" s="1186"/>
      <c r="CC1540" s="1186"/>
      <c r="CD1540" s="1186"/>
      <c r="CE1540" s="1186"/>
      <c r="CF1540" s="1186"/>
      <c r="CG1540" s="1186"/>
      <c r="CH1540" s="1186"/>
      <c r="CI1540" s="1186"/>
      <c r="CJ1540" s="1186"/>
      <c r="CK1540" s="1186"/>
      <c r="CL1540" s="1186"/>
      <c r="CM1540" s="1186"/>
      <c r="CN1540" s="1186"/>
      <c r="CO1540" s="1186"/>
      <c r="CP1540" s="1186"/>
      <c r="CQ1540" s="1186"/>
      <c r="CR1540" s="1186"/>
      <c r="CS1540" s="1186"/>
      <c r="CT1540" s="1186"/>
      <c r="CU1540" s="1186"/>
      <c r="CV1540" s="1186"/>
      <c r="CW1540" s="1186"/>
      <c r="CX1540" s="1186"/>
      <c r="CY1540" s="1186"/>
      <c r="CZ1540" s="1186"/>
      <c r="DA1540" s="1186"/>
      <c r="DB1540" s="1186"/>
      <c r="DC1540" s="1186"/>
      <c r="DD1540" s="1186"/>
      <c r="DE1540" s="1186"/>
      <c r="DF1540" s="1186"/>
      <c r="DG1540" s="1186"/>
      <c r="DH1540" s="1186"/>
      <c r="DI1540" s="1186"/>
      <c r="DJ1540" s="1186"/>
      <c r="DK1540" s="1186"/>
      <c r="DL1540" s="1186"/>
      <c r="DM1540" s="1186"/>
      <c r="DN1540" s="1186"/>
      <c r="DO1540" s="1186"/>
      <c r="DP1540" s="1186"/>
      <c r="DQ1540" s="1186"/>
      <c r="DR1540" s="1186"/>
      <c r="DS1540" s="1186"/>
      <c r="DT1540" s="1186"/>
      <c r="DU1540" s="1186"/>
      <c r="DV1540" s="1186"/>
      <c r="DW1540" s="1186"/>
      <c r="DX1540" s="1186"/>
      <c r="DY1540" s="1186"/>
      <c r="DZ1540" s="1186"/>
      <c r="EA1540" s="1186"/>
      <c r="EB1540" s="1186"/>
      <c r="EC1540" s="1186"/>
      <c r="ED1540" s="1186"/>
      <c r="EE1540" s="1186"/>
      <c r="EF1540" s="1186"/>
      <c r="EG1540" s="1186"/>
      <c r="EH1540" s="1186"/>
      <c r="EI1540" s="1186"/>
      <c r="EJ1540" s="1186"/>
      <c r="EK1540" s="1186"/>
      <c r="EL1540" s="1186"/>
      <c r="EM1540" s="1186"/>
      <c r="EN1540" s="1186"/>
      <c r="EO1540" s="1186"/>
      <c r="EP1540" s="1186"/>
      <c r="EQ1540" s="1186"/>
      <c r="ER1540" s="1186"/>
      <c r="ES1540" s="1186"/>
      <c r="ET1540" s="1186"/>
      <c r="EU1540" s="1186"/>
      <c r="EV1540" s="1186"/>
      <c r="EW1540" s="1186"/>
      <c r="EX1540" s="1186"/>
      <c r="EY1540" s="1186"/>
      <c r="EZ1540" s="1186"/>
      <c r="FA1540" s="1186"/>
      <c r="FB1540" s="1186"/>
      <c r="FC1540" s="1186"/>
      <c r="FD1540" s="1186"/>
      <c r="FE1540" s="1186"/>
      <c r="FF1540" s="1186"/>
      <c r="FG1540" s="1186"/>
      <c r="FH1540" s="1186"/>
      <c r="FI1540" s="1186"/>
      <c r="FJ1540" s="1186"/>
      <c r="FK1540" s="1186"/>
      <c r="FL1540" s="1186"/>
      <c r="FM1540" s="1186"/>
      <c r="FN1540" s="1186"/>
      <c r="FO1540" s="1186"/>
      <c r="FP1540" s="1186"/>
      <c r="FQ1540" s="1186"/>
      <c r="FR1540" s="1186"/>
      <c r="FS1540" s="1186"/>
      <c r="FT1540" s="1186"/>
      <c r="FU1540" s="1186"/>
      <c r="FV1540" s="1186"/>
      <c r="FW1540" s="1186"/>
      <c r="FX1540" s="1186"/>
      <c r="FY1540" s="1186"/>
      <c r="FZ1540" s="1186"/>
      <c r="GA1540" s="1186"/>
      <c r="GB1540" s="1186"/>
      <c r="GC1540" s="1186"/>
      <c r="GD1540" s="1186"/>
      <c r="GE1540" s="1186"/>
      <c r="GF1540" s="1186"/>
      <c r="GG1540" s="1186"/>
      <c r="GH1540" s="1186"/>
      <c r="GI1540" s="1186"/>
      <c r="GJ1540" s="1186"/>
      <c r="GK1540" s="1186"/>
      <c r="GL1540" s="1186"/>
      <c r="GM1540" s="1186"/>
      <c r="GN1540" s="1186"/>
      <c r="GO1540" s="1186"/>
      <c r="GP1540" s="1186"/>
      <c r="GQ1540" s="1186"/>
      <c r="GR1540" s="1186"/>
      <c r="GS1540" s="1186"/>
      <c r="GT1540" s="1186"/>
      <c r="GU1540" s="1186"/>
      <c r="GV1540" s="1186"/>
      <c r="GW1540" s="1186"/>
      <c r="GX1540" s="1186"/>
      <c r="GY1540" s="1186"/>
      <c r="GZ1540" s="1186"/>
      <c r="HA1540" s="1186"/>
      <c r="HB1540" s="1186"/>
      <c r="HC1540" s="1186"/>
      <c r="HD1540" s="1186"/>
      <c r="HE1540" s="1186"/>
      <c r="HF1540" s="1186"/>
      <c r="HG1540" s="1186"/>
      <c r="HH1540" s="1186"/>
      <c r="HI1540" s="1186"/>
      <c r="HJ1540" s="1186"/>
      <c r="HK1540" s="1186"/>
      <c r="HL1540" s="1186"/>
      <c r="HM1540" s="1186"/>
      <c r="HN1540" s="1186"/>
      <c r="HO1540" s="1186"/>
      <c r="HP1540" s="1186"/>
      <c r="HQ1540" s="1186"/>
      <c r="HR1540" s="1186"/>
      <c r="HS1540" s="1186"/>
      <c r="HT1540" s="1186"/>
      <c r="HU1540" s="1186"/>
      <c r="HV1540" s="1186"/>
      <c r="HW1540" s="1186"/>
      <c r="HX1540" s="1186"/>
      <c r="HY1540" s="1186"/>
      <c r="HZ1540" s="1186"/>
      <c r="IA1540" s="1186"/>
      <c r="IB1540" s="1186"/>
    </row>
    <row r="1541" spans="1:236" s="1185" customFormat="1">
      <c r="A1541" s="1540"/>
      <c r="B1541" s="1541"/>
      <c r="C1541" s="1542"/>
      <c r="D1541" s="1543"/>
      <c r="E1541" s="1186"/>
      <c r="F1541" s="1544"/>
      <c r="G1541" s="1604"/>
      <c r="H1541" s="1604"/>
      <c r="I1541" s="1186"/>
      <c r="J1541" s="1186"/>
      <c r="K1541" s="1186"/>
      <c r="L1541" s="1186"/>
      <c r="M1541" s="1186"/>
      <c r="N1541" s="1186"/>
      <c r="O1541" s="1186"/>
      <c r="P1541" s="1186"/>
      <c r="Q1541" s="1186"/>
      <c r="R1541" s="1186"/>
      <c r="S1541" s="1186"/>
      <c r="T1541" s="1186"/>
      <c r="U1541" s="1186"/>
      <c r="V1541" s="1186"/>
      <c r="W1541" s="1186"/>
      <c r="X1541" s="1186"/>
      <c r="Y1541" s="1186"/>
      <c r="Z1541" s="1186"/>
      <c r="AA1541" s="1186"/>
      <c r="AB1541" s="1186"/>
      <c r="AC1541" s="1186"/>
      <c r="AD1541" s="1186"/>
      <c r="AE1541" s="1186"/>
      <c r="AF1541" s="1186"/>
      <c r="AG1541" s="1186"/>
      <c r="AH1541" s="1186"/>
      <c r="AI1541" s="1186"/>
      <c r="AJ1541" s="1186"/>
      <c r="AK1541" s="1186"/>
      <c r="AL1541" s="1186"/>
      <c r="AM1541" s="1186"/>
      <c r="AN1541" s="1186"/>
      <c r="AO1541" s="1186"/>
      <c r="AP1541" s="1186"/>
      <c r="AQ1541" s="1186"/>
      <c r="AR1541" s="1186"/>
      <c r="AS1541" s="1186"/>
      <c r="AT1541" s="1186"/>
      <c r="AU1541" s="1186"/>
      <c r="AV1541" s="1186"/>
      <c r="AW1541" s="1186"/>
      <c r="AX1541" s="1186"/>
      <c r="AY1541" s="1186"/>
      <c r="AZ1541" s="1186"/>
      <c r="BA1541" s="1186"/>
      <c r="BB1541" s="1186"/>
      <c r="BC1541" s="1186"/>
      <c r="BD1541" s="1186"/>
      <c r="BE1541" s="1186"/>
      <c r="BF1541" s="1186"/>
      <c r="BG1541" s="1186"/>
      <c r="BH1541" s="1186"/>
      <c r="BI1541" s="1186"/>
      <c r="BJ1541" s="1186"/>
      <c r="BK1541" s="1186"/>
      <c r="BL1541" s="1186"/>
      <c r="BM1541" s="1186"/>
      <c r="BN1541" s="1186"/>
      <c r="BO1541" s="1186"/>
      <c r="BP1541" s="1186"/>
      <c r="BQ1541" s="1186"/>
      <c r="BR1541" s="1186"/>
      <c r="BS1541" s="1186"/>
      <c r="BT1541" s="1186"/>
      <c r="BU1541" s="1186"/>
      <c r="BV1541" s="1186"/>
      <c r="BW1541" s="1186"/>
      <c r="BX1541" s="1186"/>
      <c r="BY1541" s="1186"/>
      <c r="BZ1541" s="1186"/>
      <c r="CA1541" s="1186"/>
      <c r="CB1541" s="1186"/>
      <c r="CC1541" s="1186"/>
      <c r="CD1541" s="1186"/>
      <c r="CE1541" s="1186"/>
      <c r="CF1541" s="1186"/>
      <c r="CG1541" s="1186"/>
      <c r="CH1541" s="1186"/>
      <c r="CI1541" s="1186"/>
      <c r="CJ1541" s="1186"/>
      <c r="CK1541" s="1186"/>
      <c r="CL1541" s="1186"/>
      <c r="CM1541" s="1186"/>
      <c r="CN1541" s="1186"/>
      <c r="CO1541" s="1186"/>
      <c r="CP1541" s="1186"/>
      <c r="CQ1541" s="1186"/>
      <c r="CR1541" s="1186"/>
      <c r="CS1541" s="1186"/>
      <c r="CT1541" s="1186"/>
      <c r="CU1541" s="1186"/>
      <c r="CV1541" s="1186"/>
      <c r="CW1541" s="1186"/>
      <c r="CX1541" s="1186"/>
      <c r="CY1541" s="1186"/>
      <c r="CZ1541" s="1186"/>
      <c r="DA1541" s="1186"/>
      <c r="DB1541" s="1186"/>
      <c r="DC1541" s="1186"/>
      <c r="DD1541" s="1186"/>
      <c r="DE1541" s="1186"/>
      <c r="DF1541" s="1186"/>
      <c r="DG1541" s="1186"/>
      <c r="DH1541" s="1186"/>
      <c r="DI1541" s="1186"/>
      <c r="DJ1541" s="1186"/>
      <c r="DK1541" s="1186"/>
      <c r="DL1541" s="1186"/>
      <c r="DM1541" s="1186"/>
      <c r="DN1541" s="1186"/>
      <c r="DO1541" s="1186"/>
      <c r="DP1541" s="1186"/>
      <c r="DQ1541" s="1186"/>
      <c r="DR1541" s="1186"/>
      <c r="DS1541" s="1186"/>
      <c r="DT1541" s="1186"/>
      <c r="DU1541" s="1186"/>
      <c r="DV1541" s="1186"/>
      <c r="DW1541" s="1186"/>
      <c r="DX1541" s="1186"/>
      <c r="DY1541" s="1186"/>
      <c r="DZ1541" s="1186"/>
      <c r="EA1541" s="1186"/>
      <c r="EB1541" s="1186"/>
      <c r="EC1541" s="1186"/>
      <c r="ED1541" s="1186"/>
      <c r="EE1541" s="1186"/>
      <c r="EF1541" s="1186"/>
      <c r="EG1541" s="1186"/>
      <c r="EH1541" s="1186"/>
      <c r="EI1541" s="1186"/>
      <c r="EJ1541" s="1186"/>
      <c r="EK1541" s="1186"/>
      <c r="EL1541" s="1186"/>
      <c r="EM1541" s="1186"/>
      <c r="EN1541" s="1186"/>
      <c r="EO1541" s="1186"/>
      <c r="EP1541" s="1186"/>
      <c r="EQ1541" s="1186"/>
      <c r="ER1541" s="1186"/>
      <c r="ES1541" s="1186"/>
      <c r="ET1541" s="1186"/>
      <c r="EU1541" s="1186"/>
      <c r="EV1541" s="1186"/>
      <c r="EW1541" s="1186"/>
      <c r="EX1541" s="1186"/>
      <c r="EY1541" s="1186"/>
      <c r="EZ1541" s="1186"/>
      <c r="FA1541" s="1186"/>
      <c r="FB1541" s="1186"/>
      <c r="FC1541" s="1186"/>
      <c r="FD1541" s="1186"/>
      <c r="FE1541" s="1186"/>
      <c r="FF1541" s="1186"/>
      <c r="FG1541" s="1186"/>
      <c r="FH1541" s="1186"/>
      <c r="FI1541" s="1186"/>
      <c r="FJ1541" s="1186"/>
      <c r="FK1541" s="1186"/>
      <c r="FL1541" s="1186"/>
      <c r="FM1541" s="1186"/>
      <c r="FN1541" s="1186"/>
      <c r="FO1541" s="1186"/>
      <c r="FP1541" s="1186"/>
      <c r="FQ1541" s="1186"/>
      <c r="FR1541" s="1186"/>
      <c r="FS1541" s="1186"/>
      <c r="FT1541" s="1186"/>
      <c r="FU1541" s="1186"/>
      <c r="FV1541" s="1186"/>
      <c r="FW1541" s="1186"/>
      <c r="FX1541" s="1186"/>
      <c r="FY1541" s="1186"/>
      <c r="FZ1541" s="1186"/>
      <c r="GA1541" s="1186"/>
      <c r="GB1541" s="1186"/>
      <c r="GC1541" s="1186"/>
      <c r="GD1541" s="1186"/>
      <c r="GE1541" s="1186"/>
      <c r="GF1541" s="1186"/>
      <c r="GG1541" s="1186"/>
      <c r="GH1541" s="1186"/>
      <c r="GI1541" s="1186"/>
      <c r="GJ1541" s="1186"/>
      <c r="GK1541" s="1186"/>
      <c r="GL1541" s="1186"/>
      <c r="GM1541" s="1186"/>
      <c r="GN1541" s="1186"/>
      <c r="GO1541" s="1186"/>
      <c r="GP1541" s="1186"/>
      <c r="GQ1541" s="1186"/>
      <c r="GR1541" s="1186"/>
      <c r="GS1541" s="1186"/>
      <c r="GT1541" s="1186"/>
      <c r="GU1541" s="1186"/>
      <c r="GV1541" s="1186"/>
      <c r="GW1541" s="1186"/>
      <c r="GX1541" s="1186"/>
      <c r="GY1541" s="1186"/>
      <c r="GZ1541" s="1186"/>
      <c r="HA1541" s="1186"/>
      <c r="HB1541" s="1186"/>
      <c r="HC1541" s="1186"/>
      <c r="HD1541" s="1186"/>
      <c r="HE1541" s="1186"/>
      <c r="HF1541" s="1186"/>
      <c r="HG1541" s="1186"/>
      <c r="HH1541" s="1186"/>
      <c r="HI1541" s="1186"/>
      <c r="HJ1541" s="1186"/>
      <c r="HK1541" s="1186"/>
      <c r="HL1541" s="1186"/>
      <c r="HM1541" s="1186"/>
      <c r="HN1541" s="1186"/>
      <c r="HO1541" s="1186"/>
      <c r="HP1541" s="1186"/>
      <c r="HQ1541" s="1186"/>
      <c r="HR1541" s="1186"/>
      <c r="HS1541" s="1186"/>
      <c r="HT1541" s="1186"/>
      <c r="HU1541" s="1186"/>
      <c r="HV1541" s="1186"/>
      <c r="HW1541" s="1186"/>
      <c r="HX1541" s="1186"/>
      <c r="HY1541" s="1186"/>
      <c r="HZ1541" s="1186"/>
      <c r="IA1541" s="1186"/>
      <c r="IB1541" s="1186"/>
    </row>
    <row r="1542" spans="1:236" s="1185" customFormat="1">
      <c r="A1542" s="1540"/>
      <c r="B1542" s="1541"/>
      <c r="C1542" s="1542"/>
      <c r="D1542" s="1543"/>
      <c r="E1542" s="1186"/>
      <c r="F1542" s="1544"/>
      <c r="G1542" s="1604"/>
      <c r="H1542" s="1604"/>
      <c r="I1542" s="1186"/>
      <c r="J1542" s="1186"/>
      <c r="K1542" s="1186"/>
      <c r="L1542" s="1186"/>
      <c r="M1542" s="1186"/>
      <c r="N1542" s="1186"/>
      <c r="O1542" s="1186"/>
      <c r="P1542" s="1186"/>
      <c r="Q1542" s="1186"/>
      <c r="R1542" s="1186"/>
      <c r="S1542" s="1186"/>
      <c r="T1542" s="1186"/>
      <c r="U1542" s="1186"/>
      <c r="V1542" s="1186"/>
      <c r="W1542" s="1186"/>
      <c r="X1542" s="1186"/>
      <c r="Y1542" s="1186"/>
      <c r="Z1542" s="1186"/>
      <c r="AA1542" s="1186"/>
      <c r="AB1542" s="1186"/>
      <c r="AC1542" s="1186"/>
      <c r="AD1542" s="1186"/>
      <c r="AE1542" s="1186"/>
      <c r="AF1542" s="1186"/>
      <c r="AG1542" s="1186"/>
      <c r="AH1542" s="1186"/>
      <c r="AI1542" s="1186"/>
      <c r="AJ1542" s="1186"/>
      <c r="AK1542" s="1186"/>
      <c r="AL1542" s="1186"/>
      <c r="AM1542" s="1186"/>
      <c r="AN1542" s="1186"/>
      <c r="AO1542" s="1186"/>
      <c r="AP1542" s="1186"/>
      <c r="AQ1542" s="1186"/>
      <c r="AR1542" s="1186"/>
      <c r="AS1542" s="1186"/>
      <c r="AT1542" s="1186"/>
      <c r="AU1542" s="1186"/>
      <c r="AV1542" s="1186"/>
      <c r="AW1542" s="1186"/>
      <c r="AX1542" s="1186"/>
      <c r="AY1542" s="1186"/>
      <c r="AZ1542" s="1186"/>
      <c r="BA1542" s="1186"/>
      <c r="BB1542" s="1186"/>
      <c r="BC1542" s="1186"/>
      <c r="BD1542" s="1186"/>
      <c r="BE1542" s="1186"/>
      <c r="BF1542" s="1186"/>
      <c r="BG1542" s="1186"/>
      <c r="BH1542" s="1186"/>
      <c r="BI1542" s="1186"/>
      <c r="BJ1542" s="1186"/>
      <c r="BK1542" s="1186"/>
      <c r="BL1542" s="1186"/>
      <c r="BM1542" s="1186"/>
      <c r="BN1542" s="1186"/>
      <c r="BO1542" s="1186"/>
      <c r="BP1542" s="1186"/>
      <c r="BQ1542" s="1186"/>
      <c r="BR1542" s="1186"/>
      <c r="BS1542" s="1186"/>
      <c r="BT1542" s="1186"/>
      <c r="BU1542" s="1186"/>
      <c r="BV1542" s="1186"/>
      <c r="BW1542" s="1186"/>
      <c r="BX1542" s="1186"/>
      <c r="BY1542" s="1186"/>
      <c r="BZ1542" s="1186"/>
      <c r="CA1542" s="1186"/>
      <c r="CB1542" s="1186"/>
      <c r="CC1542" s="1186"/>
      <c r="CD1542" s="1186"/>
      <c r="CE1542" s="1186"/>
      <c r="CF1542" s="1186"/>
      <c r="CG1542" s="1186"/>
      <c r="CH1542" s="1186"/>
      <c r="CI1542" s="1186"/>
      <c r="CJ1542" s="1186"/>
      <c r="CK1542" s="1186"/>
      <c r="CL1542" s="1186"/>
      <c r="CM1542" s="1186"/>
      <c r="CN1542" s="1186"/>
      <c r="CO1542" s="1186"/>
      <c r="CP1542" s="1186"/>
      <c r="CQ1542" s="1186"/>
      <c r="CR1542" s="1186"/>
      <c r="CS1542" s="1186"/>
      <c r="CT1542" s="1186"/>
      <c r="CU1542" s="1186"/>
      <c r="CV1542" s="1186"/>
      <c r="CW1542" s="1186"/>
      <c r="CX1542" s="1186"/>
      <c r="CY1542" s="1186"/>
      <c r="CZ1542" s="1186"/>
      <c r="DA1542" s="1186"/>
      <c r="DB1542" s="1186"/>
      <c r="DC1542" s="1186"/>
      <c r="DD1542" s="1186"/>
      <c r="DE1542" s="1186"/>
      <c r="DF1542" s="1186"/>
      <c r="DG1542" s="1186"/>
      <c r="DH1542" s="1186"/>
      <c r="DI1542" s="1186"/>
      <c r="DJ1542" s="1186"/>
      <c r="DK1542" s="1186"/>
      <c r="DL1542" s="1186"/>
      <c r="DM1542" s="1186"/>
      <c r="DN1542" s="1186"/>
      <c r="DO1542" s="1186"/>
      <c r="DP1542" s="1186"/>
      <c r="DQ1542" s="1186"/>
      <c r="DR1542" s="1186"/>
      <c r="DS1542" s="1186"/>
      <c r="DT1542" s="1186"/>
      <c r="DU1542" s="1186"/>
      <c r="DV1542" s="1186"/>
      <c r="DW1542" s="1186"/>
      <c r="DX1542" s="1186"/>
      <c r="DY1542" s="1186"/>
      <c r="DZ1542" s="1186"/>
      <c r="EA1542" s="1186"/>
      <c r="EB1542" s="1186"/>
      <c r="EC1542" s="1186"/>
      <c r="ED1542" s="1186"/>
      <c r="EE1542" s="1186"/>
      <c r="EF1542" s="1186"/>
      <c r="EG1542" s="1186"/>
      <c r="EH1542" s="1186"/>
      <c r="EI1542" s="1186"/>
      <c r="EJ1542" s="1186"/>
      <c r="EK1542" s="1186"/>
      <c r="EL1542" s="1186"/>
      <c r="EM1542" s="1186"/>
      <c r="EN1542" s="1186"/>
      <c r="EO1542" s="1186"/>
      <c r="EP1542" s="1186"/>
      <c r="EQ1542" s="1186"/>
      <c r="ER1542" s="1186"/>
      <c r="ES1542" s="1186"/>
      <c r="ET1542" s="1186"/>
      <c r="EU1542" s="1186"/>
      <c r="EV1542" s="1186"/>
      <c r="EW1542" s="1186"/>
      <c r="EX1542" s="1186"/>
      <c r="EY1542" s="1186"/>
      <c r="EZ1542" s="1186"/>
      <c r="FA1542" s="1186"/>
      <c r="FB1542" s="1186"/>
      <c r="FC1542" s="1186"/>
      <c r="FD1542" s="1186"/>
      <c r="FE1542" s="1186"/>
      <c r="FF1542" s="1186"/>
      <c r="FG1542" s="1186"/>
      <c r="FH1542" s="1186"/>
      <c r="FI1542" s="1186"/>
      <c r="FJ1542" s="1186"/>
      <c r="FK1542" s="1186"/>
      <c r="FL1542" s="1186"/>
      <c r="FM1542" s="1186"/>
      <c r="FN1542" s="1186"/>
      <c r="FO1542" s="1186"/>
      <c r="FP1542" s="1186"/>
      <c r="FQ1542" s="1186"/>
      <c r="FR1542" s="1186"/>
      <c r="FS1542" s="1186"/>
      <c r="FT1542" s="1186"/>
      <c r="FU1542" s="1186"/>
      <c r="FV1542" s="1186"/>
      <c r="FW1542" s="1186"/>
      <c r="FX1542" s="1186"/>
      <c r="FY1542" s="1186"/>
      <c r="FZ1542" s="1186"/>
      <c r="GA1542" s="1186"/>
      <c r="GB1542" s="1186"/>
      <c r="GC1542" s="1186"/>
      <c r="GD1542" s="1186"/>
      <c r="GE1542" s="1186"/>
      <c r="GF1542" s="1186"/>
      <c r="GG1542" s="1186"/>
      <c r="GH1542" s="1186"/>
      <c r="GI1542" s="1186"/>
      <c r="GJ1542" s="1186"/>
      <c r="GK1542" s="1186"/>
      <c r="GL1542" s="1186"/>
      <c r="GM1542" s="1186"/>
      <c r="GN1542" s="1186"/>
      <c r="GO1542" s="1186"/>
      <c r="GP1542" s="1186"/>
      <c r="GQ1542" s="1186"/>
      <c r="GR1542" s="1186"/>
      <c r="GS1542" s="1186"/>
      <c r="GT1542" s="1186"/>
      <c r="GU1542" s="1186"/>
      <c r="GV1542" s="1186"/>
      <c r="GW1542" s="1186"/>
      <c r="GX1542" s="1186"/>
      <c r="GY1542" s="1186"/>
      <c r="GZ1542" s="1186"/>
      <c r="HA1542" s="1186"/>
      <c r="HB1542" s="1186"/>
      <c r="HC1542" s="1186"/>
      <c r="HD1542" s="1186"/>
      <c r="HE1542" s="1186"/>
      <c r="HF1542" s="1186"/>
      <c r="HG1542" s="1186"/>
      <c r="HH1542" s="1186"/>
      <c r="HI1542" s="1186"/>
      <c r="HJ1542" s="1186"/>
      <c r="HK1542" s="1186"/>
      <c r="HL1542" s="1186"/>
      <c r="HM1542" s="1186"/>
      <c r="HN1542" s="1186"/>
      <c r="HO1542" s="1186"/>
      <c r="HP1542" s="1186"/>
      <c r="HQ1542" s="1186"/>
      <c r="HR1542" s="1186"/>
      <c r="HS1542" s="1186"/>
      <c r="HT1542" s="1186"/>
      <c r="HU1542" s="1186"/>
      <c r="HV1542" s="1186"/>
      <c r="HW1542" s="1186"/>
      <c r="HX1542" s="1186"/>
      <c r="HY1542" s="1186"/>
      <c r="HZ1542" s="1186"/>
      <c r="IA1542" s="1186"/>
      <c r="IB1542" s="1186"/>
    </row>
    <row r="1543" spans="1:236" s="1185" customFormat="1">
      <c r="A1543" s="1540"/>
      <c r="B1543" s="1541"/>
      <c r="C1543" s="1542"/>
      <c r="D1543" s="1543"/>
      <c r="E1543" s="1186"/>
      <c r="F1543" s="1544"/>
      <c r="G1543" s="1604"/>
      <c r="H1543" s="1604"/>
      <c r="I1543" s="1186"/>
      <c r="J1543" s="1186"/>
      <c r="K1543" s="1186"/>
      <c r="L1543" s="1186"/>
      <c r="M1543" s="1186"/>
      <c r="N1543" s="1186"/>
      <c r="O1543" s="1186"/>
      <c r="P1543" s="1186"/>
      <c r="Q1543" s="1186"/>
      <c r="R1543" s="1186"/>
      <c r="S1543" s="1186"/>
      <c r="T1543" s="1186"/>
      <c r="U1543" s="1186"/>
      <c r="V1543" s="1186"/>
      <c r="W1543" s="1186"/>
      <c r="X1543" s="1186"/>
      <c r="Y1543" s="1186"/>
      <c r="Z1543" s="1186"/>
      <c r="AA1543" s="1186"/>
      <c r="AB1543" s="1186"/>
      <c r="AC1543" s="1186"/>
      <c r="AD1543" s="1186"/>
      <c r="AE1543" s="1186"/>
      <c r="AF1543" s="1186"/>
      <c r="AG1543" s="1186"/>
      <c r="AH1543" s="1186"/>
      <c r="AI1543" s="1186"/>
      <c r="AJ1543" s="1186"/>
      <c r="AK1543" s="1186"/>
      <c r="AL1543" s="1186"/>
      <c r="AM1543" s="1186"/>
      <c r="AN1543" s="1186"/>
      <c r="AO1543" s="1186"/>
      <c r="AP1543" s="1186"/>
      <c r="AQ1543" s="1186"/>
      <c r="AR1543" s="1186"/>
      <c r="AS1543" s="1186"/>
      <c r="AT1543" s="1186"/>
      <c r="AU1543" s="1186"/>
      <c r="AV1543" s="1186"/>
      <c r="AW1543" s="1186"/>
      <c r="AX1543" s="1186"/>
      <c r="AY1543" s="1186"/>
      <c r="AZ1543" s="1186"/>
      <c r="BA1543" s="1186"/>
      <c r="BB1543" s="1186"/>
      <c r="BC1543" s="1186"/>
      <c r="BD1543" s="1186"/>
      <c r="BE1543" s="1186"/>
      <c r="BF1543" s="1186"/>
      <c r="BG1543" s="1186"/>
      <c r="BH1543" s="1186"/>
      <c r="BI1543" s="1186"/>
      <c r="BJ1543" s="1186"/>
      <c r="BK1543" s="1186"/>
      <c r="BL1543" s="1186"/>
      <c r="BM1543" s="1186"/>
      <c r="BN1543" s="1186"/>
      <c r="BO1543" s="1186"/>
      <c r="BP1543" s="1186"/>
      <c r="BQ1543" s="1186"/>
      <c r="BR1543" s="1186"/>
      <c r="BS1543" s="1186"/>
      <c r="BT1543" s="1186"/>
      <c r="BU1543" s="1186"/>
      <c r="BV1543" s="1186"/>
      <c r="BW1543" s="1186"/>
      <c r="BX1543" s="1186"/>
      <c r="BY1543" s="1186"/>
      <c r="BZ1543" s="1186"/>
      <c r="CA1543" s="1186"/>
      <c r="CB1543" s="1186"/>
      <c r="CC1543" s="1186"/>
      <c r="CD1543" s="1186"/>
      <c r="CE1543" s="1186"/>
      <c r="CF1543" s="1186"/>
      <c r="CG1543" s="1186"/>
      <c r="CH1543" s="1186"/>
      <c r="CI1543" s="1186"/>
      <c r="CJ1543" s="1186"/>
      <c r="CK1543" s="1186"/>
      <c r="CL1543" s="1186"/>
      <c r="CM1543" s="1186"/>
      <c r="CN1543" s="1186"/>
      <c r="CO1543" s="1186"/>
      <c r="CP1543" s="1186"/>
      <c r="CQ1543" s="1186"/>
      <c r="CR1543" s="1186"/>
      <c r="CS1543" s="1186"/>
      <c r="CT1543" s="1186"/>
      <c r="CU1543" s="1186"/>
      <c r="CV1543" s="1186"/>
      <c r="CW1543" s="1186"/>
      <c r="CX1543" s="1186"/>
      <c r="CY1543" s="1186"/>
      <c r="CZ1543" s="1186"/>
      <c r="DA1543" s="1186"/>
      <c r="DB1543" s="1186"/>
      <c r="DC1543" s="1186"/>
      <c r="DD1543" s="1186"/>
      <c r="DE1543" s="1186"/>
      <c r="DF1543" s="1186"/>
      <c r="DG1543" s="1186"/>
      <c r="DH1543" s="1186"/>
      <c r="DI1543" s="1186"/>
      <c r="DJ1543" s="1186"/>
      <c r="DK1543" s="1186"/>
      <c r="DL1543" s="1186"/>
      <c r="DM1543" s="1186"/>
      <c r="DN1543" s="1186"/>
      <c r="DO1543" s="1186"/>
      <c r="DP1543" s="1186"/>
      <c r="DQ1543" s="1186"/>
      <c r="DR1543" s="1186"/>
      <c r="DS1543" s="1186"/>
      <c r="DT1543" s="1186"/>
      <c r="DU1543" s="1186"/>
      <c r="DV1543" s="1186"/>
      <c r="DW1543" s="1186"/>
      <c r="DX1543" s="1186"/>
      <c r="DY1543" s="1186"/>
      <c r="DZ1543" s="1186"/>
      <c r="EA1543" s="1186"/>
      <c r="EB1543" s="1186"/>
      <c r="EC1543" s="1186"/>
      <c r="ED1543" s="1186"/>
      <c r="EE1543" s="1186"/>
      <c r="EF1543" s="1186"/>
      <c r="EG1543" s="1186"/>
      <c r="EH1543" s="1186"/>
      <c r="EI1543" s="1186"/>
      <c r="EJ1543" s="1186"/>
      <c r="EK1543" s="1186"/>
      <c r="EL1543" s="1186"/>
      <c r="EM1543" s="1186"/>
      <c r="EN1543" s="1186"/>
      <c r="EO1543" s="1186"/>
      <c r="EP1543" s="1186"/>
      <c r="EQ1543" s="1186"/>
      <c r="ER1543" s="1186"/>
      <c r="ES1543" s="1186"/>
      <c r="ET1543" s="1186"/>
      <c r="EU1543" s="1186"/>
      <c r="EV1543" s="1186"/>
      <c r="EW1543" s="1186"/>
      <c r="EX1543" s="1186"/>
      <c r="EY1543" s="1186"/>
      <c r="EZ1543" s="1186"/>
      <c r="FA1543" s="1186"/>
      <c r="FB1543" s="1186"/>
      <c r="FC1543" s="1186"/>
      <c r="FD1543" s="1186"/>
      <c r="FE1543" s="1186"/>
      <c r="FF1543" s="1186"/>
      <c r="FG1543" s="1186"/>
      <c r="FH1543" s="1186"/>
      <c r="FI1543" s="1186"/>
      <c r="FJ1543" s="1186"/>
      <c r="FK1543" s="1186"/>
      <c r="FL1543" s="1186"/>
      <c r="FM1543" s="1186"/>
      <c r="FN1543" s="1186"/>
      <c r="FO1543" s="1186"/>
      <c r="FP1543" s="1186"/>
      <c r="FQ1543" s="1186"/>
      <c r="FR1543" s="1186"/>
      <c r="FS1543" s="1186"/>
      <c r="FT1543" s="1186"/>
      <c r="FU1543" s="1186"/>
      <c r="FV1543" s="1186"/>
      <c r="FW1543" s="1186"/>
      <c r="FX1543" s="1186"/>
      <c r="FY1543" s="1186"/>
      <c r="FZ1543" s="1186"/>
      <c r="GA1543" s="1186"/>
      <c r="GB1543" s="1186"/>
      <c r="GC1543" s="1186"/>
      <c r="GD1543" s="1186"/>
      <c r="GE1543" s="1186"/>
      <c r="GF1543" s="1186"/>
      <c r="GG1543" s="1186"/>
      <c r="GH1543" s="1186"/>
      <c r="GI1543" s="1186"/>
      <c r="GJ1543" s="1186"/>
      <c r="GK1543" s="1186"/>
      <c r="GL1543" s="1186"/>
      <c r="GM1543" s="1186"/>
      <c r="GN1543" s="1186"/>
      <c r="GO1543" s="1186"/>
      <c r="GP1543" s="1186"/>
      <c r="GQ1543" s="1186"/>
      <c r="GR1543" s="1186"/>
      <c r="GS1543" s="1186"/>
      <c r="GT1543" s="1186"/>
      <c r="GU1543" s="1186"/>
      <c r="GV1543" s="1186"/>
      <c r="GW1543" s="1186"/>
      <c r="GX1543" s="1186"/>
      <c r="GY1543" s="1186"/>
      <c r="GZ1543" s="1186"/>
      <c r="HA1543" s="1186"/>
      <c r="HB1543" s="1186"/>
      <c r="HC1543" s="1186"/>
      <c r="HD1543" s="1186"/>
      <c r="HE1543" s="1186"/>
      <c r="HF1543" s="1186"/>
      <c r="HG1543" s="1186"/>
      <c r="HH1543" s="1186"/>
      <c r="HI1543" s="1186"/>
      <c r="HJ1543" s="1186"/>
      <c r="HK1543" s="1186"/>
      <c r="HL1543" s="1186"/>
      <c r="HM1543" s="1186"/>
      <c r="HN1543" s="1186"/>
      <c r="HO1543" s="1186"/>
      <c r="HP1543" s="1186"/>
      <c r="HQ1543" s="1186"/>
      <c r="HR1543" s="1186"/>
      <c r="HS1543" s="1186"/>
      <c r="HT1543" s="1186"/>
      <c r="HU1543" s="1186"/>
      <c r="HV1543" s="1186"/>
      <c r="HW1543" s="1186"/>
      <c r="HX1543" s="1186"/>
      <c r="HY1543" s="1186"/>
      <c r="HZ1543" s="1186"/>
      <c r="IA1543" s="1186"/>
      <c r="IB1543" s="1186"/>
    </row>
    <row r="1544" spans="1:236" s="1185" customFormat="1">
      <c r="A1544" s="1540"/>
      <c r="B1544" s="1541"/>
      <c r="C1544" s="1542"/>
      <c r="D1544" s="1543"/>
      <c r="E1544" s="1186"/>
      <c r="F1544" s="1544"/>
      <c r="G1544" s="1604"/>
      <c r="H1544" s="1604"/>
      <c r="I1544" s="1186"/>
      <c r="J1544" s="1186"/>
      <c r="K1544" s="1186"/>
      <c r="L1544" s="1186"/>
      <c r="M1544" s="1186"/>
      <c r="N1544" s="1186"/>
      <c r="O1544" s="1186"/>
      <c r="P1544" s="1186"/>
      <c r="Q1544" s="1186"/>
      <c r="R1544" s="1186"/>
      <c r="S1544" s="1186"/>
      <c r="T1544" s="1186"/>
      <c r="U1544" s="1186"/>
      <c r="V1544" s="1186"/>
      <c r="W1544" s="1186"/>
      <c r="X1544" s="1186"/>
      <c r="Y1544" s="1186"/>
      <c r="Z1544" s="1186"/>
      <c r="AA1544" s="1186"/>
      <c r="AB1544" s="1186"/>
      <c r="AC1544" s="1186"/>
      <c r="AD1544" s="1186"/>
      <c r="AE1544" s="1186"/>
      <c r="AF1544" s="1186"/>
      <c r="AG1544" s="1186"/>
      <c r="AH1544" s="1186"/>
      <c r="AI1544" s="1186"/>
      <c r="AJ1544" s="1186"/>
      <c r="AK1544" s="1186"/>
      <c r="AL1544" s="1186"/>
      <c r="AM1544" s="1186"/>
      <c r="AN1544" s="1186"/>
      <c r="AO1544" s="1186"/>
      <c r="AP1544" s="1186"/>
      <c r="AQ1544" s="1186"/>
      <c r="AR1544" s="1186"/>
      <c r="AS1544" s="1186"/>
      <c r="AT1544" s="1186"/>
      <c r="AU1544" s="1186"/>
      <c r="AV1544" s="1186"/>
      <c r="AW1544" s="1186"/>
      <c r="AX1544" s="1186"/>
      <c r="AY1544" s="1186"/>
      <c r="AZ1544" s="1186"/>
      <c r="BA1544" s="1186"/>
      <c r="BB1544" s="1186"/>
      <c r="BC1544" s="1186"/>
      <c r="BD1544" s="1186"/>
      <c r="BE1544" s="1186"/>
      <c r="BF1544" s="1186"/>
      <c r="BG1544" s="1186"/>
      <c r="BH1544" s="1186"/>
      <c r="BI1544" s="1186"/>
      <c r="BJ1544" s="1186"/>
      <c r="BK1544" s="1186"/>
      <c r="BL1544" s="1186"/>
      <c r="BM1544" s="1186"/>
      <c r="BN1544" s="1186"/>
      <c r="BO1544" s="1186"/>
      <c r="BP1544" s="1186"/>
      <c r="BQ1544" s="1186"/>
      <c r="BR1544" s="1186"/>
      <c r="BS1544" s="1186"/>
      <c r="BT1544" s="1186"/>
      <c r="BU1544" s="1186"/>
      <c r="BV1544" s="1186"/>
      <c r="BW1544" s="1186"/>
      <c r="BX1544" s="1186"/>
      <c r="BY1544" s="1186"/>
      <c r="BZ1544" s="1186"/>
      <c r="CA1544" s="1186"/>
      <c r="CB1544" s="1186"/>
      <c r="CC1544" s="1186"/>
      <c r="CD1544" s="1186"/>
      <c r="CE1544" s="1186"/>
      <c r="CF1544" s="1186"/>
      <c r="CG1544" s="1186"/>
      <c r="CH1544" s="1186"/>
      <c r="CI1544" s="1186"/>
      <c r="CJ1544" s="1186"/>
      <c r="CK1544" s="1186"/>
      <c r="CL1544" s="1186"/>
      <c r="CM1544" s="1186"/>
      <c r="CN1544" s="1186"/>
      <c r="CO1544" s="1186"/>
      <c r="CP1544" s="1186"/>
      <c r="CQ1544" s="1186"/>
      <c r="CR1544" s="1186"/>
      <c r="CS1544" s="1186"/>
      <c r="CT1544" s="1186"/>
      <c r="CU1544" s="1186"/>
      <c r="CV1544" s="1186"/>
      <c r="CW1544" s="1186"/>
      <c r="CX1544" s="1186"/>
      <c r="CY1544" s="1186"/>
      <c r="CZ1544" s="1186"/>
      <c r="DA1544" s="1186"/>
      <c r="DB1544" s="1186"/>
      <c r="DC1544" s="1186"/>
      <c r="DD1544" s="1186"/>
      <c r="DE1544" s="1186"/>
      <c r="DF1544" s="1186"/>
      <c r="DG1544" s="1186"/>
      <c r="DH1544" s="1186"/>
      <c r="DI1544" s="1186"/>
      <c r="DJ1544" s="1186"/>
      <c r="DK1544" s="1186"/>
      <c r="DL1544" s="1186"/>
      <c r="DM1544" s="1186"/>
      <c r="DN1544" s="1186"/>
      <c r="DO1544" s="1186"/>
      <c r="DP1544" s="1186"/>
      <c r="DQ1544" s="1186"/>
      <c r="DR1544" s="1186"/>
      <c r="DS1544" s="1186"/>
      <c r="DT1544" s="1186"/>
      <c r="DU1544" s="1186"/>
      <c r="DV1544" s="1186"/>
      <c r="DW1544" s="1186"/>
      <c r="DX1544" s="1186"/>
      <c r="DY1544" s="1186"/>
      <c r="DZ1544" s="1186"/>
      <c r="EA1544" s="1186"/>
      <c r="EB1544" s="1186"/>
      <c r="EC1544" s="1186"/>
      <c r="ED1544" s="1186"/>
      <c r="EE1544" s="1186"/>
      <c r="EF1544" s="1186"/>
      <c r="EG1544" s="1186"/>
      <c r="EH1544" s="1186"/>
      <c r="EI1544" s="1186"/>
      <c r="EJ1544" s="1186"/>
      <c r="EK1544" s="1186"/>
      <c r="EL1544" s="1186"/>
      <c r="EM1544" s="1186"/>
      <c r="EN1544" s="1186"/>
      <c r="EO1544" s="1186"/>
      <c r="EP1544" s="1186"/>
      <c r="EQ1544" s="1186"/>
      <c r="ER1544" s="1186"/>
      <c r="ES1544" s="1186"/>
      <c r="ET1544" s="1186"/>
      <c r="EU1544" s="1186"/>
      <c r="EV1544" s="1186"/>
      <c r="EW1544" s="1186"/>
      <c r="EX1544" s="1186"/>
      <c r="EY1544" s="1186"/>
      <c r="EZ1544" s="1186"/>
      <c r="FA1544" s="1186"/>
      <c r="FB1544" s="1186"/>
      <c r="FC1544" s="1186"/>
      <c r="FD1544" s="1186"/>
      <c r="FE1544" s="1186"/>
      <c r="FF1544" s="1186"/>
      <c r="FG1544" s="1186"/>
      <c r="FH1544" s="1186"/>
      <c r="FI1544" s="1186"/>
      <c r="FJ1544" s="1186"/>
      <c r="FK1544" s="1186"/>
      <c r="FL1544" s="1186"/>
      <c r="FM1544" s="1186"/>
      <c r="FN1544" s="1186"/>
      <c r="FO1544" s="1186"/>
      <c r="FP1544" s="1186"/>
      <c r="FQ1544" s="1186"/>
      <c r="FR1544" s="1186"/>
      <c r="FS1544" s="1186"/>
      <c r="FT1544" s="1186"/>
      <c r="FU1544" s="1186"/>
      <c r="FV1544" s="1186"/>
      <c r="FW1544" s="1186"/>
      <c r="FX1544" s="1186"/>
      <c r="FY1544" s="1186"/>
      <c r="FZ1544" s="1186"/>
      <c r="GA1544" s="1186"/>
      <c r="GB1544" s="1186"/>
      <c r="GC1544" s="1186"/>
      <c r="GD1544" s="1186"/>
      <c r="GE1544" s="1186"/>
      <c r="GF1544" s="1186"/>
      <c r="GG1544" s="1186"/>
      <c r="GH1544" s="1186"/>
      <c r="GI1544" s="1186"/>
      <c r="GJ1544" s="1186"/>
      <c r="GK1544" s="1186"/>
      <c r="GL1544" s="1186"/>
      <c r="GM1544" s="1186"/>
      <c r="GN1544" s="1186"/>
      <c r="GO1544" s="1186"/>
      <c r="GP1544" s="1186"/>
      <c r="GQ1544" s="1186"/>
      <c r="GR1544" s="1186"/>
      <c r="GS1544" s="1186"/>
      <c r="GT1544" s="1186"/>
      <c r="GU1544" s="1186"/>
      <c r="GV1544" s="1186"/>
      <c r="GW1544" s="1186"/>
      <c r="GX1544" s="1186"/>
      <c r="GY1544" s="1186"/>
      <c r="GZ1544" s="1186"/>
      <c r="HA1544" s="1186"/>
      <c r="HB1544" s="1186"/>
      <c r="HC1544" s="1186"/>
      <c r="HD1544" s="1186"/>
      <c r="HE1544" s="1186"/>
      <c r="HF1544" s="1186"/>
      <c r="HG1544" s="1186"/>
      <c r="HH1544" s="1186"/>
      <c r="HI1544" s="1186"/>
      <c r="HJ1544" s="1186"/>
      <c r="HK1544" s="1186"/>
      <c r="HL1544" s="1186"/>
      <c r="HM1544" s="1186"/>
      <c r="HN1544" s="1186"/>
      <c r="HO1544" s="1186"/>
      <c r="HP1544" s="1186"/>
      <c r="HQ1544" s="1186"/>
      <c r="HR1544" s="1186"/>
      <c r="HS1544" s="1186"/>
      <c r="HT1544" s="1186"/>
      <c r="HU1544" s="1186"/>
      <c r="HV1544" s="1186"/>
      <c r="HW1544" s="1186"/>
      <c r="HX1544" s="1186"/>
      <c r="HY1544" s="1186"/>
      <c r="HZ1544" s="1186"/>
      <c r="IA1544" s="1186"/>
      <c r="IB1544" s="1186"/>
    </row>
    <row r="1545" spans="1:236" s="1185" customFormat="1">
      <c r="A1545" s="1540"/>
      <c r="B1545" s="1541"/>
      <c r="C1545" s="1542"/>
      <c r="D1545" s="1543"/>
      <c r="E1545" s="1186"/>
      <c r="F1545" s="1544"/>
      <c r="G1545" s="1604"/>
      <c r="H1545" s="1604"/>
      <c r="I1545" s="1186"/>
      <c r="J1545" s="1186"/>
      <c r="K1545" s="1186"/>
      <c r="L1545" s="1186"/>
      <c r="M1545" s="1186"/>
      <c r="N1545" s="1186"/>
      <c r="O1545" s="1186"/>
      <c r="P1545" s="1186"/>
      <c r="Q1545" s="1186"/>
      <c r="R1545" s="1186"/>
      <c r="S1545" s="1186"/>
      <c r="T1545" s="1186"/>
      <c r="U1545" s="1186"/>
      <c r="V1545" s="1186"/>
      <c r="W1545" s="1186"/>
      <c r="X1545" s="1186"/>
      <c r="Y1545" s="1186"/>
      <c r="Z1545" s="1186"/>
      <c r="AA1545" s="1186"/>
      <c r="AB1545" s="1186"/>
      <c r="AC1545" s="1186"/>
      <c r="AD1545" s="1186"/>
      <c r="AE1545" s="1186"/>
      <c r="AF1545" s="1186"/>
      <c r="AG1545" s="1186"/>
      <c r="AH1545" s="1186"/>
      <c r="AI1545" s="1186"/>
      <c r="AJ1545" s="1186"/>
      <c r="AK1545" s="1186"/>
      <c r="AL1545" s="1186"/>
      <c r="AM1545" s="1186"/>
      <c r="AN1545" s="1186"/>
      <c r="AO1545" s="1186"/>
      <c r="AP1545" s="1186"/>
      <c r="AQ1545" s="1186"/>
      <c r="AR1545" s="1186"/>
      <c r="AS1545" s="1186"/>
      <c r="AT1545" s="1186"/>
      <c r="AU1545" s="1186"/>
      <c r="AV1545" s="1186"/>
      <c r="AW1545" s="1186"/>
      <c r="AX1545" s="1186"/>
      <c r="AY1545" s="1186"/>
      <c r="AZ1545" s="1186"/>
      <c r="BA1545" s="1186"/>
      <c r="BB1545" s="1186"/>
      <c r="BC1545" s="1186"/>
      <c r="BD1545" s="1186"/>
      <c r="BE1545" s="1186"/>
      <c r="BF1545" s="1186"/>
      <c r="BG1545" s="1186"/>
      <c r="BH1545" s="1186"/>
      <c r="BI1545" s="1186"/>
      <c r="BJ1545" s="1186"/>
      <c r="BK1545" s="1186"/>
      <c r="BL1545" s="1186"/>
      <c r="BM1545" s="1186"/>
      <c r="BN1545" s="1186"/>
      <c r="BO1545" s="1186"/>
      <c r="BP1545" s="1186"/>
      <c r="BQ1545" s="1186"/>
      <c r="BR1545" s="1186"/>
      <c r="BS1545" s="1186"/>
      <c r="BT1545" s="1186"/>
      <c r="BU1545" s="1186"/>
      <c r="BV1545" s="1186"/>
      <c r="BW1545" s="1186"/>
      <c r="BX1545" s="1186"/>
      <c r="BY1545" s="1186"/>
      <c r="BZ1545" s="1186"/>
      <c r="CA1545" s="1186"/>
      <c r="CB1545" s="1186"/>
      <c r="CC1545" s="1186"/>
      <c r="CD1545" s="1186"/>
      <c r="CE1545" s="1186"/>
      <c r="CF1545" s="1186"/>
      <c r="CG1545" s="1186"/>
      <c r="CH1545" s="1186"/>
      <c r="CI1545" s="1186"/>
      <c r="CJ1545" s="1186"/>
      <c r="CK1545" s="1186"/>
      <c r="CL1545" s="1186"/>
      <c r="CM1545" s="1186"/>
      <c r="CN1545" s="1186"/>
      <c r="CO1545" s="1186"/>
      <c r="CP1545" s="1186"/>
      <c r="CQ1545" s="1186"/>
      <c r="CR1545" s="1186"/>
      <c r="CS1545" s="1186"/>
      <c r="CT1545" s="1186"/>
      <c r="CU1545" s="1186"/>
      <c r="CV1545" s="1186"/>
      <c r="CW1545" s="1186"/>
      <c r="CX1545" s="1186"/>
      <c r="CY1545" s="1186"/>
      <c r="CZ1545" s="1186"/>
      <c r="DA1545" s="1186"/>
      <c r="DB1545" s="1186"/>
      <c r="DC1545" s="1186"/>
      <c r="DD1545" s="1186"/>
      <c r="DE1545" s="1186"/>
      <c r="DF1545" s="1186"/>
      <c r="DG1545" s="1186"/>
      <c r="DH1545" s="1186"/>
      <c r="DI1545" s="1186"/>
      <c r="DJ1545" s="1186"/>
      <c r="DK1545" s="1186"/>
      <c r="DL1545" s="1186"/>
      <c r="DM1545" s="1186"/>
      <c r="DN1545" s="1186"/>
      <c r="DO1545" s="1186"/>
      <c r="DP1545" s="1186"/>
      <c r="DQ1545" s="1186"/>
      <c r="DR1545" s="1186"/>
      <c r="DS1545" s="1186"/>
      <c r="DT1545" s="1186"/>
      <c r="DU1545" s="1186"/>
      <c r="DV1545" s="1186"/>
      <c r="DW1545" s="1186"/>
      <c r="DX1545" s="1186"/>
      <c r="DY1545" s="1186"/>
      <c r="DZ1545" s="1186"/>
      <c r="EA1545" s="1186"/>
      <c r="EB1545" s="1186"/>
      <c r="EC1545" s="1186"/>
      <c r="ED1545" s="1186"/>
      <c r="EE1545" s="1186"/>
      <c r="EF1545" s="1186"/>
      <c r="EG1545" s="1186"/>
      <c r="EH1545" s="1186"/>
      <c r="EI1545" s="1186"/>
      <c r="EJ1545" s="1186"/>
      <c r="EK1545" s="1186"/>
      <c r="EL1545" s="1186"/>
      <c r="EM1545" s="1186"/>
      <c r="EN1545" s="1186"/>
      <c r="EO1545" s="1186"/>
      <c r="EP1545" s="1186"/>
      <c r="EQ1545" s="1186"/>
      <c r="ER1545" s="1186"/>
      <c r="ES1545" s="1186"/>
      <c r="ET1545" s="1186"/>
      <c r="EU1545" s="1186"/>
      <c r="EV1545" s="1186"/>
      <c r="EW1545" s="1186"/>
      <c r="EX1545" s="1186"/>
      <c r="EY1545" s="1186"/>
      <c r="EZ1545" s="1186"/>
      <c r="FA1545" s="1186"/>
      <c r="FB1545" s="1186"/>
      <c r="FC1545" s="1186"/>
      <c r="FD1545" s="1186"/>
      <c r="FE1545" s="1186"/>
      <c r="FF1545" s="1186"/>
      <c r="FG1545" s="1186"/>
      <c r="FH1545" s="1186"/>
      <c r="FI1545" s="1186"/>
      <c r="FJ1545" s="1186"/>
      <c r="FK1545" s="1186"/>
      <c r="FL1545" s="1186"/>
      <c r="FM1545" s="1186"/>
      <c r="FN1545" s="1186"/>
      <c r="FO1545" s="1186"/>
      <c r="FP1545" s="1186"/>
      <c r="FQ1545" s="1186"/>
      <c r="FR1545" s="1186"/>
      <c r="FS1545" s="1186"/>
      <c r="FT1545" s="1186"/>
      <c r="FU1545" s="1186"/>
      <c r="FV1545" s="1186"/>
      <c r="FW1545" s="1186"/>
      <c r="FX1545" s="1186"/>
      <c r="FY1545" s="1186"/>
      <c r="FZ1545" s="1186"/>
      <c r="GA1545" s="1186"/>
      <c r="GB1545" s="1186"/>
      <c r="GC1545" s="1186"/>
      <c r="GD1545" s="1186"/>
      <c r="GE1545" s="1186"/>
      <c r="GF1545" s="1186"/>
      <c r="GG1545" s="1186"/>
      <c r="GH1545" s="1186"/>
      <c r="GI1545" s="1186"/>
      <c r="GJ1545" s="1186"/>
      <c r="GK1545" s="1186"/>
      <c r="GL1545" s="1186"/>
      <c r="GM1545" s="1186"/>
      <c r="GN1545" s="1186"/>
      <c r="GO1545" s="1186"/>
      <c r="GP1545" s="1186"/>
      <c r="GQ1545" s="1186"/>
      <c r="GR1545" s="1186"/>
      <c r="GS1545" s="1186"/>
      <c r="GT1545" s="1186"/>
      <c r="GU1545" s="1186"/>
      <c r="GV1545" s="1186"/>
      <c r="GW1545" s="1186"/>
      <c r="GX1545" s="1186"/>
      <c r="GY1545" s="1186"/>
      <c r="GZ1545" s="1186"/>
      <c r="HA1545" s="1186"/>
      <c r="HB1545" s="1186"/>
      <c r="HC1545" s="1186"/>
      <c r="HD1545" s="1186"/>
      <c r="HE1545" s="1186"/>
      <c r="HF1545" s="1186"/>
      <c r="HG1545" s="1186"/>
      <c r="HH1545" s="1186"/>
      <c r="HI1545" s="1186"/>
      <c r="HJ1545" s="1186"/>
      <c r="HK1545" s="1186"/>
      <c r="HL1545" s="1186"/>
      <c r="HM1545" s="1186"/>
      <c r="HN1545" s="1186"/>
      <c r="HO1545" s="1186"/>
      <c r="HP1545" s="1186"/>
      <c r="HQ1545" s="1186"/>
      <c r="HR1545" s="1186"/>
      <c r="HS1545" s="1186"/>
      <c r="HT1545" s="1186"/>
      <c r="HU1545" s="1186"/>
      <c r="HV1545" s="1186"/>
      <c r="HW1545" s="1186"/>
      <c r="HX1545" s="1186"/>
      <c r="HY1545" s="1186"/>
      <c r="HZ1545" s="1186"/>
      <c r="IA1545" s="1186"/>
      <c r="IB1545" s="1186"/>
    </row>
    <row r="1546" spans="1:236" s="1185" customFormat="1">
      <c r="A1546" s="1540"/>
      <c r="B1546" s="1541"/>
      <c r="C1546" s="1542"/>
      <c r="D1546" s="1543"/>
      <c r="E1546" s="1186"/>
      <c r="F1546" s="1544"/>
      <c r="G1546" s="1604"/>
      <c r="H1546" s="1604"/>
      <c r="I1546" s="1186"/>
      <c r="J1546" s="1186"/>
      <c r="K1546" s="1186"/>
      <c r="L1546" s="1186"/>
      <c r="M1546" s="1186"/>
      <c r="N1546" s="1186"/>
      <c r="O1546" s="1186"/>
      <c r="P1546" s="1186"/>
      <c r="Q1546" s="1186"/>
      <c r="R1546" s="1186"/>
      <c r="S1546" s="1186"/>
      <c r="T1546" s="1186"/>
      <c r="U1546" s="1186"/>
      <c r="V1546" s="1186"/>
      <c r="W1546" s="1186"/>
      <c r="X1546" s="1186"/>
      <c r="Y1546" s="1186"/>
      <c r="Z1546" s="1186"/>
      <c r="AA1546" s="1186"/>
      <c r="AB1546" s="1186"/>
      <c r="AC1546" s="1186"/>
      <c r="AD1546" s="1186"/>
      <c r="AE1546" s="1186"/>
      <c r="AF1546" s="1186"/>
      <c r="AG1546" s="1186"/>
      <c r="AH1546" s="1186"/>
      <c r="AI1546" s="1186"/>
      <c r="AJ1546" s="1186"/>
      <c r="AK1546" s="1186"/>
      <c r="AL1546" s="1186"/>
      <c r="AM1546" s="1186"/>
      <c r="AN1546" s="1186"/>
      <c r="AO1546" s="1186"/>
      <c r="AP1546" s="1186"/>
      <c r="AQ1546" s="1186"/>
      <c r="AR1546" s="1186"/>
      <c r="AS1546" s="1186"/>
      <c r="AT1546" s="1186"/>
      <c r="AU1546" s="1186"/>
      <c r="AV1546" s="1186"/>
      <c r="AW1546" s="1186"/>
      <c r="AX1546" s="1186"/>
      <c r="AY1546" s="1186"/>
      <c r="AZ1546" s="1186"/>
      <c r="BA1546" s="1186"/>
      <c r="BB1546" s="1186"/>
      <c r="BC1546" s="1186"/>
      <c r="BD1546" s="1186"/>
      <c r="BE1546" s="1186"/>
      <c r="BF1546" s="1186"/>
      <c r="BG1546" s="1186"/>
      <c r="BH1546" s="1186"/>
      <c r="BI1546" s="1186"/>
      <c r="BJ1546" s="1186"/>
      <c r="BK1546" s="1186"/>
      <c r="BL1546" s="1186"/>
      <c r="BM1546" s="1186"/>
      <c r="BN1546" s="1186"/>
      <c r="BO1546" s="1186"/>
      <c r="BP1546" s="1186"/>
      <c r="BQ1546" s="1186"/>
      <c r="BR1546" s="1186"/>
      <c r="BS1546" s="1186"/>
      <c r="BT1546" s="1186"/>
      <c r="BU1546" s="1186"/>
      <c r="BV1546" s="1186"/>
      <c r="BW1546" s="1186"/>
      <c r="BX1546" s="1186"/>
      <c r="BY1546" s="1186"/>
      <c r="BZ1546" s="1186"/>
      <c r="CA1546" s="1186"/>
      <c r="CB1546" s="1186"/>
      <c r="CC1546" s="1186"/>
      <c r="CD1546" s="1186"/>
      <c r="CE1546" s="1186"/>
      <c r="CF1546" s="1186"/>
      <c r="CG1546" s="1186"/>
      <c r="CH1546" s="1186"/>
      <c r="CI1546" s="1186"/>
      <c r="CJ1546" s="1186"/>
      <c r="CK1546" s="1186"/>
      <c r="CL1546" s="1186"/>
      <c r="CM1546" s="1186"/>
      <c r="CN1546" s="1186"/>
      <c r="CO1546" s="1186"/>
      <c r="CP1546" s="1186"/>
      <c r="CQ1546" s="1186"/>
      <c r="CR1546" s="1186"/>
      <c r="CS1546" s="1186"/>
      <c r="CT1546" s="1186"/>
      <c r="CU1546" s="1186"/>
      <c r="CV1546" s="1186"/>
      <c r="CW1546" s="1186"/>
      <c r="CX1546" s="1186"/>
      <c r="CY1546" s="1186"/>
      <c r="CZ1546" s="1186"/>
      <c r="DA1546" s="1186"/>
      <c r="DB1546" s="1186"/>
      <c r="DC1546" s="1186"/>
      <c r="DD1546" s="1186"/>
      <c r="DE1546" s="1186"/>
      <c r="DF1546" s="1186"/>
      <c r="DG1546" s="1186"/>
      <c r="DH1546" s="1186"/>
      <c r="DI1546" s="1186"/>
      <c r="DJ1546" s="1186"/>
      <c r="DK1546" s="1186"/>
      <c r="DL1546" s="1186"/>
      <c r="DM1546" s="1186"/>
      <c r="DN1546" s="1186"/>
      <c r="DO1546" s="1186"/>
      <c r="DP1546" s="1186"/>
      <c r="DQ1546" s="1186"/>
      <c r="DR1546" s="1186"/>
      <c r="DS1546" s="1186"/>
      <c r="DT1546" s="1186"/>
      <c r="DU1546" s="1186"/>
      <c r="DV1546" s="1186"/>
      <c r="DW1546" s="1186"/>
      <c r="DX1546" s="1186"/>
      <c r="DY1546" s="1186"/>
      <c r="DZ1546" s="1186"/>
      <c r="EA1546" s="1186"/>
      <c r="EB1546" s="1186"/>
      <c r="EC1546" s="1186"/>
      <c r="ED1546" s="1186"/>
      <c r="EE1546" s="1186"/>
      <c r="EF1546" s="1186"/>
      <c r="EG1546" s="1186"/>
      <c r="EH1546" s="1186"/>
      <c r="EI1546" s="1186"/>
      <c r="EJ1546" s="1186"/>
      <c r="EK1546" s="1186"/>
      <c r="EL1546" s="1186"/>
      <c r="EM1546" s="1186"/>
      <c r="EN1546" s="1186"/>
      <c r="EO1546" s="1186"/>
      <c r="EP1546" s="1186"/>
      <c r="EQ1546" s="1186"/>
      <c r="ER1546" s="1186"/>
      <c r="ES1546" s="1186"/>
      <c r="ET1546" s="1186"/>
      <c r="EU1546" s="1186"/>
      <c r="EV1546" s="1186"/>
      <c r="EW1546" s="1186"/>
      <c r="EX1546" s="1186"/>
      <c r="EY1546" s="1186"/>
      <c r="EZ1546" s="1186"/>
      <c r="FA1546" s="1186"/>
      <c r="FB1546" s="1186"/>
      <c r="FC1546" s="1186"/>
      <c r="FD1546" s="1186"/>
      <c r="FE1546" s="1186"/>
      <c r="FF1546" s="1186"/>
      <c r="FG1546" s="1186"/>
      <c r="FH1546" s="1186"/>
      <c r="FI1546" s="1186"/>
      <c r="FJ1546" s="1186"/>
      <c r="FK1546" s="1186"/>
      <c r="FL1546" s="1186"/>
      <c r="FM1546" s="1186"/>
      <c r="FN1546" s="1186"/>
      <c r="FO1546" s="1186"/>
      <c r="FP1546" s="1186"/>
      <c r="FQ1546" s="1186"/>
      <c r="FR1546" s="1186"/>
      <c r="FS1546" s="1186"/>
      <c r="FT1546" s="1186"/>
      <c r="FU1546" s="1186"/>
      <c r="FV1546" s="1186"/>
      <c r="FW1546" s="1186"/>
      <c r="FX1546" s="1186"/>
      <c r="FY1546" s="1186"/>
      <c r="FZ1546" s="1186"/>
      <c r="GA1546" s="1186"/>
      <c r="GB1546" s="1186"/>
      <c r="GC1546" s="1186"/>
      <c r="GD1546" s="1186"/>
      <c r="GE1546" s="1186"/>
      <c r="GF1546" s="1186"/>
      <c r="GG1546" s="1186"/>
      <c r="GH1546" s="1186"/>
      <c r="GI1546" s="1186"/>
      <c r="GJ1546" s="1186"/>
      <c r="GK1546" s="1186"/>
      <c r="GL1546" s="1186"/>
      <c r="GM1546" s="1186"/>
      <c r="GN1546" s="1186"/>
      <c r="GO1546" s="1186"/>
      <c r="GP1546" s="1186"/>
      <c r="GQ1546" s="1186"/>
      <c r="GR1546" s="1186"/>
      <c r="GS1546" s="1186"/>
      <c r="GT1546" s="1186"/>
      <c r="GU1546" s="1186"/>
      <c r="GV1546" s="1186"/>
      <c r="GW1546" s="1186"/>
      <c r="GX1546" s="1186"/>
      <c r="GY1546" s="1186"/>
      <c r="GZ1546" s="1186"/>
      <c r="HA1546" s="1186"/>
      <c r="HB1546" s="1186"/>
      <c r="HC1546" s="1186"/>
      <c r="HD1546" s="1186"/>
      <c r="HE1546" s="1186"/>
      <c r="HF1546" s="1186"/>
      <c r="HG1546" s="1186"/>
      <c r="HH1546" s="1186"/>
      <c r="HI1546" s="1186"/>
      <c r="HJ1546" s="1186"/>
      <c r="HK1546" s="1186"/>
      <c r="HL1546" s="1186"/>
      <c r="HM1546" s="1186"/>
      <c r="HN1546" s="1186"/>
      <c r="HO1546" s="1186"/>
      <c r="HP1546" s="1186"/>
      <c r="HQ1546" s="1186"/>
      <c r="HR1546" s="1186"/>
      <c r="HS1546" s="1186"/>
      <c r="HT1546" s="1186"/>
      <c r="HU1546" s="1186"/>
      <c r="HV1546" s="1186"/>
      <c r="HW1546" s="1186"/>
      <c r="HX1546" s="1186"/>
      <c r="HY1546" s="1186"/>
      <c r="HZ1546" s="1186"/>
      <c r="IA1546" s="1186"/>
      <c r="IB1546" s="1186"/>
    </row>
    <row r="1547" spans="1:236" s="1185" customFormat="1">
      <c r="A1547" s="1540"/>
      <c r="B1547" s="1541"/>
      <c r="C1547" s="1542"/>
      <c r="D1547" s="1543"/>
      <c r="E1547" s="1186"/>
      <c r="F1547" s="1544"/>
      <c r="G1547" s="1604"/>
      <c r="H1547" s="1604"/>
      <c r="I1547" s="1186"/>
      <c r="J1547" s="1186"/>
      <c r="K1547" s="1186"/>
      <c r="L1547" s="1186"/>
      <c r="M1547" s="1186"/>
      <c r="N1547" s="1186"/>
      <c r="O1547" s="1186"/>
      <c r="P1547" s="1186"/>
      <c r="Q1547" s="1186"/>
      <c r="R1547" s="1186"/>
      <c r="S1547" s="1186"/>
      <c r="T1547" s="1186"/>
      <c r="U1547" s="1186"/>
      <c r="V1547" s="1186"/>
      <c r="W1547" s="1186"/>
      <c r="X1547" s="1186"/>
      <c r="Y1547" s="1186"/>
      <c r="Z1547" s="1186"/>
      <c r="AA1547" s="1186"/>
      <c r="AB1547" s="1186"/>
      <c r="AC1547" s="1186"/>
      <c r="AD1547" s="1186"/>
      <c r="AE1547" s="1186"/>
      <c r="AF1547" s="1186"/>
      <c r="AG1547" s="1186"/>
      <c r="AH1547" s="1186"/>
      <c r="AI1547" s="1186"/>
      <c r="AJ1547" s="1186"/>
      <c r="AK1547" s="1186"/>
      <c r="AL1547" s="1186"/>
      <c r="AM1547" s="1186"/>
      <c r="AN1547" s="1186"/>
      <c r="AO1547" s="1186"/>
      <c r="AP1547" s="1186"/>
      <c r="AQ1547" s="1186"/>
      <c r="AR1547" s="1186"/>
      <c r="AS1547" s="1186"/>
      <c r="AT1547" s="1186"/>
      <c r="AU1547" s="1186"/>
      <c r="AV1547" s="1186"/>
      <c r="AW1547" s="1186"/>
      <c r="AX1547" s="1186"/>
      <c r="AY1547" s="1186"/>
      <c r="AZ1547" s="1186"/>
      <c r="BA1547" s="1186"/>
      <c r="BB1547" s="1186"/>
      <c r="BC1547" s="1186"/>
      <c r="BD1547" s="1186"/>
      <c r="BE1547" s="1186"/>
      <c r="BF1547" s="1186"/>
      <c r="BG1547" s="1186"/>
      <c r="BH1547" s="1186"/>
      <c r="BI1547" s="1186"/>
      <c r="BJ1547" s="1186"/>
      <c r="BK1547" s="1186"/>
      <c r="BL1547" s="1186"/>
      <c r="BM1547" s="1186"/>
      <c r="BN1547" s="1186"/>
      <c r="BO1547" s="1186"/>
      <c r="BP1547" s="1186"/>
      <c r="BQ1547" s="1186"/>
      <c r="BR1547" s="1186"/>
      <c r="BS1547" s="1186"/>
      <c r="BT1547" s="1186"/>
      <c r="BU1547" s="1186"/>
      <c r="BV1547" s="1186"/>
      <c r="BW1547" s="1186"/>
      <c r="BX1547" s="1186"/>
      <c r="BY1547" s="1186"/>
      <c r="BZ1547" s="1186"/>
      <c r="CA1547" s="1186"/>
      <c r="CB1547" s="1186"/>
      <c r="CC1547" s="1186"/>
      <c r="CD1547" s="1186"/>
      <c r="CE1547" s="1186"/>
      <c r="CF1547" s="1186"/>
      <c r="CG1547" s="1186"/>
      <c r="CH1547" s="1186"/>
      <c r="CI1547" s="1186"/>
      <c r="CJ1547" s="1186"/>
      <c r="CK1547" s="1186"/>
      <c r="CL1547" s="1186"/>
      <c r="CM1547" s="1186"/>
      <c r="CN1547" s="1186"/>
      <c r="CO1547" s="1186"/>
      <c r="CP1547" s="1186"/>
      <c r="CQ1547" s="1186"/>
      <c r="CR1547" s="1186"/>
      <c r="CS1547" s="1186"/>
      <c r="CT1547" s="1186"/>
      <c r="CU1547" s="1186"/>
      <c r="CV1547" s="1186"/>
      <c r="CW1547" s="1186"/>
      <c r="CX1547" s="1186"/>
      <c r="CY1547" s="1186"/>
      <c r="CZ1547" s="1186"/>
      <c r="DA1547" s="1186"/>
      <c r="DB1547" s="1186"/>
      <c r="DC1547" s="1186"/>
      <c r="DD1547" s="1186"/>
      <c r="DE1547" s="1186"/>
      <c r="DF1547" s="1186"/>
      <c r="DG1547" s="1186"/>
      <c r="DH1547" s="1186"/>
      <c r="DI1547" s="1186"/>
      <c r="DJ1547" s="1186"/>
      <c r="DK1547" s="1186"/>
      <c r="DL1547" s="1186"/>
      <c r="DM1547" s="1186"/>
      <c r="DN1547" s="1186"/>
      <c r="DO1547" s="1186"/>
      <c r="DP1547" s="1186"/>
      <c r="DQ1547" s="1186"/>
      <c r="DR1547" s="1186"/>
      <c r="DS1547" s="1186"/>
      <c r="DT1547" s="1186"/>
      <c r="DU1547" s="1186"/>
      <c r="DV1547" s="1186"/>
      <c r="DW1547" s="1186"/>
      <c r="DX1547" s="1186"/>
      <c r="DY1547" s="1186"/>
      <c r="DZ1547" s="1186"/>
      <c r="EA1547" s="1186"/>
      <c r="EB1547" s="1186"/>
      <c r="EC1547" s="1186"/>
      <c r="ED1547" s="1186"/>
      <c r="EE1547" s="1186"/>
      <c r="EF1547" s="1186"/>
      <c r="EG1547" s="1186"/>
      <c r="EH1547" s="1186"/>
      <c r="EI1547" s="1186"/>
      <c r="EJ1547" s="1186"/>
      <c r="EK1547" s="1186"/>
      <c r="EL1547" s="1186"/>
      <c r="EM1547" s="1186"/>
      <c r="EN1547" s="1186"/>
      <c r="EO1547" s="1186"/>
      <c r="EP1547" s="1186"/>
      <c r="EQ1547" s="1186"/>
      <c r="ER1547" s="1186"/>
      <c r="ES1547" s="1186"/>
      <c r="ET1547" s="1186"/>
      <c r="EU1547" s="1186"/>
      <c r="EV1547" s="1186"/>
      <c r="EW1547" s="1186"/>
      <c r="EX1547" s="1186"/>
      <c r="EY1547" s="1186"/>
      <c r="EZ1547" s="1186"/>
      <c r="FA1547" s="1186"/>
      <c r="FB1547" s="1186"/>
      <c r="FC1547" s="1186"/>
      <c r="FD1547" s="1186"/>
      <c r="FE1547" s="1186"/>
      <c r="FF1547" s="1186"/>
      <c r="FG1547" s="1186"/>
      <c r="FH1547" s="1186"/>
      <c r="FI1547" s="1186"/>
      <c r="FJ1547" s="1186"/>
      <c r="FK1547" s="1186"/>
      <c r="FL1547" s="1186"/>
      <c r="FM1547" s="1186"/>
      <c r="FN1547" s="1186"/>
      <c r="FO1547" s="1186"/>
      <c r="FP1547" s="1186"/>
      <c r="FQ1547" s="1186"/>
      <c r="FR1547" s="1186"/>
      <c r="FS1547" s="1186"/>
      <c r="FT1547" s="1186"/>
      <c r="FU1547" s="1186"/>
      <c r="FV1547" s="1186"/>
      <c r="FW1547" s="1186"/>
      <c r="FX1547" s="1186"/>
      <c r="FY1547" s="1186"/>
      <c r="FZ1547" s="1186"/>
      <c r="GA1547" s="1186"/>
      <c r="GB1547" s="1186"/>
      <c r="GC1547" s="1186"/>
      <c r="GD1547" s="1186"/>
      <c r="GE1547" s="1186"/>
      <c r="GF1547" s="1186"/>
      <c r="GG1547" s="1186"/>
      <c r="GH1547" s="1186"/>
      <c r="GI1547" s="1186"/>
      <c r="GJ1547" s="1186"/>
      <c r="GK1547" s="1186"/>
      <c r="GL1547" s="1186"/>
      <c r="GM1547" s="1186"/>
      <c r="GN1547" s="1186"/>
      <c r="GO1547" s="1186"/>
      <c r="GP1547" s="1186"/>
      <c r="GQ1547" s="1186"/>
      <c r="GR1547" s="1186"/>
      <c r="GS1547" s="1186"/>
      <c r="GT1547" s="1186"/>
      <c r="GU1547" s="1186"/>
      <c r="GV1547" s="1186"/>
      <c r="GW1547" s="1186"/>
      <c r="GX1547" s="1186"/>
      <c r="GY1547" s="1186"/>
      <c r="GZ1547" s="1186"/>
      <c r="HA1547" s="1186"/>
      <c r="HB1547" s="1186"/>
      <c r="HC1547" s="1186"/>
      <c r="HD1547" s="1186"/>
      <c r="HE1547" s="1186"/>
      <c r="HF1547" s="1186"/>
      <c r="HG1547" s="1186"/>
      <c r="HH1547" s="1186"/>
      <c r="HI1547" s="1186"/>
      <c r="HJ1547" s="1186"/>
      <c r="HK1547" s="1186"/>
      <c r="HL1547" s="1186"/>
      <c r="HM1547" s="1186"/>
      <c r="HN1547" s="1186"/>
      <c r="HO1547" s="1186"/>
      <c r="HP1547" s="1186"/>
      <c r="HQ1547" s="1186"/>
      <c r="HR1547" s="1186"/>
      <c r="HS1547" s="1186"/>
      <c r="HT1547" s="1186"/>
      <c r="HU1547" s="1186"/>
      <c r="HV1547" s="1186"/>
      <c r="HW1547" s="1186"/>
      <c r="HX1547" s="1186"/>
      <c r="HY1547" s="1186"/>
      <c r="HZ1547" s="1186"/>
      <c r="IA1547" s="1186"/>
      <c r="IB1547" s="1186"/>
    </row>
    <row r="1548" spans="1:236" s="1185" customFormat="1">
      <c r="A1548" s="1540"/>
      <c r="B1548" s="1541"/>
      <c r="C1548" s="1542"/>
      <c r="D1548" s="1543"/>
      <c r="E1548" s="1186"/>
      <c r="F1548" s="1544"/>
      <c r="G1548" s="1604"/>
      <c r="H1548" s="1604"/>
      <c r="I1548" s="1186"/>
      <c r="J1548" s="1186"/>
      <c r="K1548" s="1186"/>
      <c r="L1548" s="1186"/>
      <c r="M1548" s="1186"/>
      <c r="N1548" s="1186"/>
      <c r="O1548" s="1186"/>
      <c r="P1548" s="1186"/>
      <c r="Q1548" s="1186"/>
      <c r="R1548" s="1186"/>
      <c r="S1548" s="1186"/>
      <c r="T1548" s="1186"/>
      <c r="U1548" s="1186"/>
      <c r="V1548" s="1186"/>
      <c r="W1548" s="1186"/>
      <c r="X1548" s="1186"/>
      <c r="Y1548" s="1186"/>
      <c r="Z1548" s="1186"/>
      <c r="AA1548" s="1186"/>
      <c r="AB1548" s="1186"/>
      <c r="AC1548" s="1186"/>
      <c r="AD1548" s="1186"/>
      <c r="AE1548" s="1186"/>
      <c r="AF1548" s="1186"/>
      <c r="AG1548" s="1186"/>
      <c r="AH1548" s="1186"/>
      <c r="AI1548" s="1186"/>
      <c r="AJ1548" s="1186"/>
      <c r="AK1548" s="1186"/>
      <c r="AL1548" s="1186"/>
      <c r="AM1548" s="1186"/>
      <c r="AN1548" s="1186"/>
      <c r="AO1548" s="1186"/>
      <c r="AP1548" s="1186"/>
      <c r="AQ1548" s="1186"/>
      <c r="AR1548" s="1186"/>
      <c r="AS1548" s="1186"/>
      <c r="AT1548" s="1186"/>
      <c r="AU1548" s="1186"/>
      <c r="AV1548" s="1186"/>
      <c r="AW1548" s="1186"/>
      <c r="AX1548" s="1186"/>
      <c r="AY1548" s="1186"/>
      <c r="AZ1548" s="1186"/>
      <c r="BA1548" s="1186"/>
      <c r="BB1548" s="1186"/>
      <c r="BC1548" s="1186"/>
      <c r="BD1548" s="1186"/>
      <c r="BE1548" s="1186"/>
      <c r="BF1548" s="1186"/>
      <c r="BG1548" s="1186"/>
      <c r="BH1548" s="1186"/>
      <c r="BI1548" s="1186"/>
      <c r="BJ1548" s="1186"/>
      <c r="BK1548" s="1186"/>
      <c r="BL1548" s="1186"/>
      <c r="BM1548" s="1186"/>
      <c r="BN1548" s="1186"/>
      <c r="BO1548" s="1186"/>
      <c r="BP1548" s="1186"/>
      <c r="BQ1548" s="1186"/>
      <c r="BR1548" s="1186"/>
      <c r="BS1548" s="1186"/>
      <c r="BT1548" s="1186"/>
      <c r="BU1548" s="1186"/>
      <c r="BV1548" s="1186"/>
      <c r="BW1548" s="1186"/>
      <c r="BX1548" s="1186"/>
      <c r="BY1548" s="1186"/>
      <c r="BZ1548" s="1186"/>
      <c r="CA1548" s="1186"/>
      <c r="CB1548" s="1186"/>
      <c r="CC1548" s="1186"/>
      <c r="CD1548" s="1186"/>
      <c r="CE1548" s="1186"/>
      <c r="CF1548" s="1186"/>
      <c r="CG1548" s="1186"/>
      <c r="CH1548" s="1186"/>
      <c r="CI1548" s="1186"/>
      <c r="CJ1548" s="1186"/>
      <c r="CK1548" s="1186"/>
      <c r="CL1548" s="1186"/>
      <c r="CM1548" s="1186"/>
      <c r="CN1548" s="1186"/>
      <c r="CO1548" s="1186"/>
      <c r="CP1548" s="1186"/>
      <c r="CQ1548" s="1186"/>
      <c r="CR1548" s="1186"/>
      <c r="CS1548" s="1186"/>
      <c r="CT1548" s="1186"/>
      <c r="CU1548" s="1186"/>
      <c r="CV1548" s="1186"/>
      <c r="CW1548" s="1186"/>
      <c r="CX1548" s="1186"/>
      <c r="CY1548" s="1186"/>
      <c r="CZ1548" s="1186"/>
      <c r="DA1548" s="1186"/>
      <c r="DB1548" s="1186"/>
      <c r="DC1548" s="1186"/>
      <c r="DD1548" s="1186"/>
      <c r="DE1548" s="1186"/>
      <c r="DF1548" s="1186"/>
      <c r="DG1548" s="1186"/>
      <c r="DH1548" s="1186"/>
      <c r="DI1548" s="1186"/>
      <c r="DJ1548" s="1186"/>
      <c r="DK1548" s="1186"/>
      <c r="DL1548" s="1186"/>
      <c r="DM1548" s="1186"/>
      <c r="DN1548" s="1186"/>
      <c r="DO1548" s="1186"/>
      <c r="DP1548" s="1186"/>
      <c r="DQ1548" s="1186"/>
      <c r="DR1548" s="1186"/>
      <c r="DS1548" s="1186"/>
      <c r="DT1548" s="1186"/>
      <c r="DU1548" s="1186"/>
      <c r="DV1548" s="1186"/>
      <c r="DW1548" s="1186"/>
      <c r="DX1548" s="1186"/>
      <c r="DY1548" s="1186"/>
      <c r="DZ1548" s="1186"/>
      <c r="EA1548" s="1186"/>
      <c r="EB1548" s="1186"/>
      <c r="EC1548" s="1186"/>
      <c r="ED1548" s="1186"/>
      <c r="EE1548" s="1186"/>
      <c r="EF1548" s="1186"/>
      <c r="EG1548" s="1186"/>
      <c r="EH1548" s="1186"/>
      <c r="EI1548" s="1186"/>
      <c r="EJ1548" s="1186"/>
      <c r="EK1548" s="1186"/>
      <c r="EL1548" s="1186"/>
      <c r="EM1548" s="1186"/>
      <c r="EN1548" s="1186"/>
      <c r="EO1548" s="1186"/>
      <c r="EP1548" s="1186"/>
      <c r="EQ1548" s="1186"/>
      <c r="ER1548" s="1186"/>
      <c r="ES1548" s="1186"/>
      <c r="ET1548" s="1186"/>
      <c r="EU1548" s="1186"/>
      <c r="EV1548" s="1186"/>
      <c r="EW1548" s="1186"/>
      <c r="EX1548" s="1186"/>
      <c r="EY1548" s="1186"/>
      <c r="EZ1548" s="1186"/>
      <c r="FA1548" s="1186"/>
      <c r="FB1548" s="1186"/>
      <c r="FC1548" s="1186"/>
      <c r="FD1548" s="1186"/>
      <c r="FE1548" s="1186"/>
      <c r="FF1548" s="1186"/>
      <c r="FG1548" s="1186"/>
      <c r="FH1548" s="1186"/>
      <c r="FI1548" s="1186"/>
      <c r="FJ1548" s="1186"/>
      <c r="FK1548" s="1186"/>
      <c r="FL1548" s="1186"/>
      <c r="FM1548" s="1186"/>
      <c r="FN1548" s="1186"/>
      <c r="FO1548" s="1186"/>
      <c r="FP1548" s="1186"/>
      <c r="FQ1548" s="1186"/>
      <c r="FR1548" s="1186"/>
      <c r="FS1548" s="1186"/>
      <c r="FT1548" s="1186"/>
      <c r="FU1548" s="1186"/>
      <c r="FV1548" s="1186"/>
      <c r="FW1548" s="1186"/>
      <c r="FX1548" s="1186"/>
      <c r="FY1548" s="1186"/>
      <c r="FZ1548" s="1186"/>
      <c r="GA1548" s="1186"/>
      <c r="GB1548" s="1186"/>
      <c r="GC1548" s="1186"/>
      <c r="GD1548" s="1186"/>
      <c r="GE1548" s="1186"/>
      <c r="GF1548" s="1186"/>
      <c r="GG1548" s="1186"/>
      <c r="GH1548" s="1186"/>
      <c r="GI1548" s="1186"/>
      <c r="GJ1548" s="1186"/>
      <c r="GK1548" s="1186"/>
      <c r="GL1548" s="1186"/>
      <c r="GM1548" s="1186"/>
      <c r="GN1548" s="1186"/>
      <c r="GO1548" s="1186"/>
      <c r="GP1548" s="1186"/>
      <c r="GQ1548" s="1186"/>
      <c r="GR1548" s="1186"/>
      <c r="GS1548" s="1186"/>
      <c r="GT1548" s="1186"/>
      <c r="GU1548" s="1186"/>
      <c r="GV1548" s="1186"/>
      <c r="GW1548" s="1186"/>
      <c r="GX1548" s="1186"/>
      <c r="GY1548" s="1186"/>
      <c r="GZ1548" s="1186"/>
      <c r="HA1548" s="1186"/>
      <c r="HB1548" s="1186"/>
      <c r="HC1548" s="1186"/>
      <c r="HD1548" s="1186"/>
      <c r="HE1548" s="1186"/>
      <c r="HF1548" s="1186"/>
      <c r="HG1548" s="1186"/>
      <c r="HH1548" s="1186"/>
      <c r="HI1548" s="1186"/>
      <c r="HJ1548" s="1186"/>
      <c r="HK1548" s="1186"/>
      <c r="HL1548" s="1186"/>
      <c r="HM1548" s="1186"/>
      <c r="HN1548" s="1186"/>
      <c r="HO1548" s="1186"/>
      <c r="HP1548" s="1186"/>
      <c r="HQ1548" s="1186"/>
      <c r="HR1548" s="1186"/>
      <c r="HS1548" s="1186"/>
      <c r="HT1548" s="1186"/>
      <c r="HU1548" s="1186"/>
      <c r="HV1548" s="1186"/>
      <c r="HW1548" s="1186"/>
      <c r="HX1548" s="1186"/>
      <c r="HY1548" s="1186"/>
      <c r="HZ1548" s="1186"/>
      <c r="IA1548" s="1186"/>
      <c r="IB1548" s="1186"/>
    </row>
    <row r="1549" spans="1:236" s="1185" customFormat="1">
      <c r="A1549" s="1540"/>
      <c r="B1549" s="1541"/>
      <c r="C1549" s="1542"/>
      <c r="D1549" s="1543"/>
      <c r="E1549" s="1186"/>
      <c r="F1549" s="1544"/>
      <c r="G1549" s="1604"/>
      <c r="H1549" s="1604"/>
      <c r="I1549" s="1186"/>
      <c r="J1549" s="1186"/>
      <c r="K1549" s="1186"/>
      <c r="L1549" s="1186"/>
      <c r="M1549" s="1186"/>
      <c r="N1549" s="1186"/>
      <c r="O1549" s="1186"/>
      <c r="P1549" s="1186"/>
      <c r="Q1549" s="1186"/>
      <c r="R1549" s="1186"/>
      <c r="S1549" s="1186"/>
      <c r="T1549" s="1186"/>
      <c r="U1549" s="1186"/>
      <c r="V1549" s="1186"/>
      <c r="W1549" s="1186"/>
      <c r="X1549" s="1186"/>
      <c r="Y1549" s="1186"/>
      <c r="Z1549" s="1186"/>
      <c r="AA1549" s="1186"/>
      <c r="AB1549" s="1186"/>
      <c r="AC1549" s="1186"/>
      <c r="AD1549" s="1186"/>
      <c r="AE1549" s="1186"/>
      <c r="AF1549" s="1186"/>
      <c r="AG1549" s="1186"/>
      <c r="AH1549" s="1186"/>
      <c r="AI1549" s="1186"/>
      <c r="AJ1549" s="1186"/>
      <c r="AK1549" s="1186"/>
      <c r="AL1549" s="1186"/>
      <c r="AM1549" s="1186"/>
      <c r="AN1549" s="1186"/>
      <c r="AO1549" s="1186"/>
      <c r="AP1549" s="1186"/>
      <c r="AQ1549" s="1186"/>
      <c r="AR1549" s="1186"/>
      <c r="AS1549" s="1186"/>
      <c r="AT1549" s="1186"/>
      <c r="AU1549" s="1186"/>
      <c r="AV1549" s="1186"/>
      <c r="AW1549" s="1186"/>
      <c r="AX1549" s="1186"/>
      <c r="AY1549" s="1186"/>
      <c r="AZ1549" s="1186"/>
      <c r="BA1549" s="1186"/>
      <c r="BB1549" s="1186"/>
      <c r="BC1549" s="1186"/>
      <c r="BD1549" s="1186"/>
      <c r="BE1549" s="1186"/>
      <c r="BF1549" s="1186"/>
      <c r="BG1549" s="1186"/>
      <c r="BH1549" s="1186"/>
      <c r="BI1549" s="1186"/>
      <c r="BJ1549" s="1186"/>
      <c r="BK1549" s="1186"/>
      <c r="BL1549" s="1186"/>
      <c r="BM1549" s="1186"/>
      <c r="BN1549" s="1186"/>
      <c r="BO1549" s="1186"/>
      <c r="BP1549" s="1186"/>
      <c r="BQ1549" s="1186"/>
      <c r="BR1549" s="1186"/>
      <c r="BS1549" s="1186"/>
      <c r="BT1549" s="1186"/>
      <c r="BU1549" s="1186"/>
      <c r="BV1549" s="1186"/>
      <c r="BW1549" s="1186"/>
      <c r="BX1549" s="1186"/>
      <c r="BY1549" s="1186"/>
      <c r="BZ1549" s="1186"/>
      <c r="CA1549" s="1186"/>
      <c r="CB1549" s="1186"/>
      <c r="CC1549" s="1186"/>
      <c r="CD1549" s="1186"/>
      <c r="CE1549" s="1186"/>
      <c r="CF1549" s="1186"/>
      <c r="CG1549" s="1186"/>
      <c r="CH1549" s="1186"/>
      <c r="CI1549" s="1186"/>
      <c r="CJ1549" s="1186"/>
      <c r="CK1549" s="1186"/>
      <c r="CL1549" s="1186"/>
      <c r="CM1549" s="1186"/>
      <c r="CN1549" s="1186"/>
      <c r="CO1549" s="1186"/>
      <c r="CP1549" s="1186"/>
      <c r="CQ1549" s="1186"/>
      <c r="CR1549" s="1186"/>
      <c r="CS1549" s="1186"/>
      <c r="CT1549" s="1186"/>
      <c r="CU1549" s="1186"/>
      <c r="CV1549" s="1186"/>
      <c r="CW1549" s="1186"/>
      <c r="CX1549" s="1186"/>
      <c r="CY1549" s="1186"/>
      <c r="CZ1549" s="1186"/>
      <c r="DA1549" s="1186"/>
      <c r="DB1549" s="1186"/>
      <c r="DC1549" s="1186"/>
      <c r="DD1549" s="1186"/>
      <c r="DE1549" s="1186"/>
      <c r="DF1549" s="1186"/>
      <c r="DG1549" s="1186"/>
      <c r="DH1549" s="1186"/>
      <c r="DI1549" s="1186"/>
      <c r="DJ1549" s="1186"/>
      <c r="DK1549" s="1186"/>
      <c r="DL1549" s="1186"/>
      <c r="DM1549" s="1186"/>
      <c r="DN1549" s="1186"/>
      <c r="DO1549" s="1186"/>
      <c r="DP1549" s="1186"/>
      <c r="DQ1549" s="1186"/>
      <c r="DR1549" s="1186"/>
      <c r="DS1549" s="1186"/>
      <c r="DT1549" s="1186"/>
      <c r="DU1549" s="1186"/>
      <c r="DV1549" s="1186"/>
      <c r="DW1549" s="1186"/>
      <c r="DX1549" s="1186"/>
      <c r="DY1549" s="1186"/>
      <c r="DZ1549" s="1186"/>
      <c r="EA1549" s="1186"/>
      <c r="EB1549" s="1186"/>
      <c r="EC1549" s="1186"/>
      <c r="ED1549" s="1186"/>
      <c r="EE1549" s="1186"/>
      <c r="EF1549" s="1186"/>
      <c r="EG1549" s="1186"/>
      <c r="EH1549" s="1186"/>
      <c r="EI1549" s="1186"/>
      <c r="EJ1549" s="1186"/>
      <c r="EK1549" s="1186"/>
      <c r="EL1549" s="1186"/>
      <c r="EM1549" s="1186"/>
      <c r="EN1549" s="1186"/>
      <c r="EO1549" s="1186"/>
      <c r="EP1549" s="1186"/>
      <c r="EQ1549" s="1186"/>
      <c r="ER1549" s="1186"/>
      <c r="ES1549" s="1186"/>
      <c r="ET1549" s="1186"/>
      <c r="EU1549" s="1186"/>
      <c r="EV1549" s="1186"/>
      <c r="EW1549" s="1186"/>
      <c r="EX1549" s="1186"/>
      <c r="EY1549" s="1186"/>
      <c r="EZ1549" s="1186"/>
      <c r="FA1549" s="1186"/>
      <c r="FB1549" s="1186"/>
      <c r="FC1549" s="1186"/>
      <c r="FD1549" s="1186"/>
      <c r="FE1549" s="1186"/>
      <c r="FF1549" s="1186"/>
      <c r="FG1549" s="1186"/>
      <c r="FH1549" s="1186"/>
      <c r="FI1549" s="1186"/>
      <c r="FJ1549" s="1186"/>
      <c r="FK1549" s="1186"/>
      <c r="FL1549" s="1186"/>
      <c r="FM1549" s="1186"/>
      <c r="FN1549" s="1186"/>
      <c r="FO1549" s="1186"/>
      <c r="FP1549" s="1186"/>
      <c r="FQ1549" s="1186"/>
      <c r="FR1549" s="1186"/>
      <c r="FS1549" s="1186"/>
      <c r="FT1549" s="1186"/>
      <c r="FU1549" s="1186"/>
      <c r="FV1549" s="1186"/>
      <c r="FW1549" s="1186"/>
      <c r="FX1549" s="1186"/>
      <c r="FY1549" s="1186"/>
      <c r="FZ1549" s="1186"/>
      <c r="GA1549" s="1186"/>
      <c r="GB1549" s="1186"/>
      <c r="GC1549" s="1186"/>
      <c r="GD1549" s="1186"/>
      <c r="GE1549" s="1186"/>
      <c r="GF1549" s="1186"/>
      <c r="GG1549" s="1186"/>
      <c r="GH1549" s="1186"/>
      <c r="GI1549" s="1186"/>
      <c r="GJ1549" s="1186"/>
      <c r="GK1549" s="1186"/>
      <c r="GL1549" s="1186"/>
      <c r="GM1549" s="1186"/>
      <c r="GN1549" s="1186"/>
      <c r="GO1549" s="1186"/>
      <c r="GP1549" s="1186"/>
      <c r="GQ1549" s="1186"/>
      <c r="GR1549" s="1186"/>
      <c r="GS1549" s="1186"/>
      <c r="GT1549" s="1186"/>
      <c r="GU1549" s="1186"/>
      <c r="GV1549" s="1186"/>
      <c r="GW1549" s="1186"/>
      <c r="GX1549" s="1186"/>
      <c r="GY1549" s="1186"/>
      <c r="GZ1549" s="1186"/>
      <c r="HA1549" s="1186"/>
      <c r="HB1549" s="1186"/>
      <c r="HC1549" s="1186"/>
      <c r="HD1549" s="1186"/>
      <c r="HE1549" s="1186"/>
      <c r="HF1549" s="1186"/>
      <c r="HG1549" s="1186"/>
      <c r="HH1549" s="1186"/>
      <c r="HI1549" s="1186"/>
      <c r="HJ1549" s="1186"/>
      <c r="HK1549" s="1186"/>
      <c r="HL1549" s="1186"/>
      <c r="HM1549" s="1186"/>
      <c r="HN1549" s="1186"/>
      <c r="HO1549" s="1186"/>
      <c r="HP1549" s="1186"/>
      <c r="HQ1549" s="1186"/>
      <c r="HR1549" s="1186"/>
      <c r="HS1549" s="1186"/>
      <c r="HT1549" s="1186"/>
      <c r="HU1549" s="1186"/>
      <c r="HV1549" s="1186"/>
      <c r="HW1549" s="1186"/>
      <c r="HX1549" s="1186"/>
      <c r="HY1549" s="1186"/>
      <c r="HZ1549" s="1186"/>
      <c r="IA1549" s="1186"/>
      <c r="IB1549" s="1186"/>
    </row>
    <row r="1550" spans="1:236" s="1185" customFormat="1">
      <c r="A1550" s="1540"/>
      <c r="B1550" s="1541"/>
      <c r="C1550" s="1542"/>
      <c r="D1550" s="1543"/>
      <c r="E1550" s="1186"/>
      <c r="F1550" s="1544"/>
      <c r="G1550" s="1604"/>
      <c r="H1550" s="1604"/>
      <c r="I1550" s="1186"/>
      <c r="J1550" s="1186"/>
      <c r="K1550" s="1186"/>
      <c r="L1550" s="1186"/>
      <c r="M1550" s="1186"/>
      <c r="N1550" s="1186"/>
      <c r="O1550" s="1186"/>
      <c r="P1550" s="1186"/>
      <c r="Q1550" s="1186"/>
      <c r="R1550" s="1186"/>
      <c r="S1550" s="1186"/>
      <c r="T1550" s="1186"/>
      <c r="U1550" s="1186"/>
      <c r="V1550" s="1186"/>
      <c r="W1550" s="1186"/>
      <c r="X1550" s="1186"/>
      <c r="Y1550" s="1186"/>
      <c r="Z1550" s="1186"/>
      <c r="AA1550" s="1186"/>
      <c r="AB1550" s="1186"/>
      <c r="AC1550" s="1186"/>
      <c r="AD1550" s="1186"/>
      <c r="AE1550" s="1186"/>
      <c r="AF1550" s="1186"/>
      <c r="AG1550" s="1186"/>
      <c r="AH1550" s="1186"/>
      <c r="AI1550" s="1186"/>
      <c r="AJ1550" s="1186"/>
      <c r="AK1550" s="1186"/>
      <c r="AL1550" s="1186"/>
      <c r="AM1550" s="1186"/>
      <c r="AN1550" s="1186"/>
      <c r="AO1550" s="1186"/>
      <c r="AP1550" s="1186"/>
      <c r="AQ1550" s="1186"/>
      <c r="AR1550" s="1186"/>
      <c r="AS1550" s="1186"/>
      <c r="AT1550" s="1186"/>
      <c r="AU1550" s="1186"/>
      <c r="AV1550" s="1186"/>
      <c r="AW1550" s="1186"/>
      <c r="AX1550" s="1186"/>
      <c r="AY1550" s="1186"/>
      <c r="AZ1550" s="1186"/>
      <c r="BA1550" s="1186"/>
      <c r="BB1550" s="1186"/>
      <c r="BC1550" s="1186"/>
      <c r="BD1550" s="1186"/>
      <c r="BE1550" s="1186"/>
      <c r="BF1550" s="1186"/>
      <c r="BG1550" s="1186"/>
      <c r="BH1550" s="1186"/>
      <c r="BI1550" s="1186"/>
      <c r="BJ1550" s="1186"/>
      <c r="BK1550" s="1186"/>
      <c r="BL1550" s="1186"/>
      <c r="BM1550" s="1186"/>
      <c r="BN1550" s="1186"/>
      <c r="BO1550" s="1186"/>
      <c r="BP1550" s="1186"/>
      <c r="BQ1550" s="1186"/>
      <c r="BR1550" s="1186"/>
      <c r="BS1550" s="1186"/>
      <c r="BT1550" s="1186"/>
      <c r="BU1550" s="1186"/>
      <c r="BV1550" s="1186"/>
      <c r="BW1550" s="1186"/>
      <c r="BX1550" s="1186"/>
      <c r="BY1550" s="1186"/>
      <c r="BZ1550" s="1186"/>
      <c r="CA1550" s="1186"/>
      <c r="CB1550" s="1186"/>
      <c r="CC1550" s="1186"/>
      <c r="CD1550" s="1186"/>
      <c r="CE1550" s="1186"/>
      <c r="CF1550" s="1186"/>
      <c r="CG1550" s="1186"/>
      <c r="CH1550" s="1186"/>
      <c r="CI1550" s="1186"/>
      <c r="CJ1550" s="1186"/>
      <c r="CK1550" s="1186"/>
      <c r="CL1550" s="1186"/>
      <c r="CM1550" s="1186"/>
      <c r="CN1550" s="1186"/>
      <c r="CO1550" s="1186"/>
      <c r="CP1550" s="1186"/>
      <c r="CQ1550" s="1186"/>
      <c r="CR1550" s="1186"/>
      <c r="CS1550" s="1186"/>
      <c r="CT1550" s="1186"/>
      <c r="CU1550" s="1186"/>
      <c r="CV1550" s="1186"/>
      <c r="CW1550" s="1186"/>
      <c r="CX1550" s="1186"/>
      <c r="CY1550" s="1186"/>
      <c r="CZ1550" s="1186"/>
      <c r="DA1550" s="1186"/>
      <c r="DB1550" s="1186"/>
      <c r="DC1550" s="1186"/>
      <c r="DD1550" s="1186"/>
      <c r="DE1550" s="1186"/>
      <c r="DF1550" s="1186"/>
      <c r="DG1550" s="1186"/>
      <c r="DH1550" s="1186"/>
      <c r="DI1550" s="1186"/>
      <c r="DJ1550" s="1186"/>
      <c r="DK1550" s="1186"/>
      <c r="DL1550" s="1186"/>
      <c r="DM1550" s="1186"/>
      <c r="DN1550" s="1186"/>
      <c r="DO1550" s="1186"/>
      <c r="DP1550" s="1186"/>
      <c r="DQ1550" s="1186"/>
      <c r="DR1550" s="1186"/>
      <c r="DS1550" s="1186"/>
      <c r="DT1550" s="1186"/>
      <c r="DU1550" s="1186"/>
      <c r="DV1550" s="1186"/>
      <c r="DW1550" s="1186"/>
      <c r="DX1550" s="1186"/>
      <c r="DY1550" s="1186"/>
      <c r="DZ1550" s="1186"/>
      <c r="EA1550" s="1186"/>
      <c r="EB1550" s="1186"/>
      <c r="EC1550" s="1186"/>
      <c r="ED1550" s="1186"/>
      <c r="EE1550" s="1186"/>
      <c r="EF1550" s="1186"/>
      <c r="EG1550" s="1186"/>
      <c r="EH1550" s="1186"/>
      <c r="EI1550" s="1186"/>
      <c r="EJ1550" s="1186"/>
      <c r="EK1550" s="1186"/>
      <c r="EL1550" s="1186"/>
      <c r="EM1550" s="1186"/>
      <c r="EN1550" s="1186"/>
      <c r="EO1550" s="1186"/>
      <c r="EP1550" s="1186"/>
      <c r="EQ1550" s="1186"/>
      <c r="ER1550" s="1186"/>
      <c r="ES1550" s="1186"/>
      <c r="ET1550" s="1186"/>
      <c r="EU1550" s="1186"/>
      <c r="EV1550" s="1186"/>
      <c r="EW1550" s="1186"/>
      <c r="EX1550" s="1186"/>
      <c r="EY1550" s="1186"/>
      <c r="EZ1550" s="1186"/>
      <c r="FA1550" s="1186"/>
      <c r="FB1550" s="1186"/>
      <c r="FC1550" s="1186"/>
      <c r="FD1550" s="1186"/>
      <c r="FE1550" s="1186"/>
      <c r="FF1550" s="1186"/>
      <c r="FG1550" s="1186"/>
      <c r="FH1550" s="1186"/>
      <c r="FI1550" s="1186"/>
      <c r="FJ1550" s="1186"/>
      <c r="FK1550" s="1186"/>
      <c r="FL1550" s="1186"/>
      <c r="FM1550" s="1186"/>
      <c r="FN1550" s="1186"/>
      <c r="FO1550" s="1186"/>
      <c r="FP1550" s="1186"/>
      <c r="FQ1550" s="1186"/>
      <c r="FR1550" s="1186"/>
      <c r="FS1550" s="1186"/>
      <c r="FT1550" s="1186"/>
      <c r="FU1550" s="1186"/>
      <c r="FV1550" s="1186"/>
      <c r="FW1550" s="1186"/>
      <c r="FX1550" s="1186"/>
      <c r="FY1550" s="1186"/>
      <c r="FZ1550" s="1186"/>
      <c r="GA1550" s="1186"/>
      <c r="GB1550" s="1186"/>
      <c r="GC1550" s="1186"/>
      <c r="GD1550" s="1186"/>
      <c r="GE1550" s="1186"/>
      <c r="GF1550" s="1186"/>
      <c r="GG1550" s="1186"/>
      <c r="GH1550" s="1186"/>
      <c r="GI1550" s="1186"/>
      <c r="GJ1550" s="1186"/>
      <c r="GK1550" s="1186"/>
      <c r="GL1550" s="1186"/>
      <c r="GM1550" s="1186"/>
      <c r="GN1550" s="1186"/>
      <c r="GO1550" s="1186"/>
      <c r="GP1550" s="1186"/>
      <c r="GQ1550" s="1186"/>
      <c r="GR1550" s="1186"/>
      <c r="GS1550" s="1186"/>
      <c r="GT1550" s="1186"/>
      <c r="GU1550" s="1186"/>
      <c r="GV1550" s="1186"/>
      <c r="GW1550" s="1186"/>
      <c r="GX1550" s="1186"/>
      <c r="GY1550" s="1186"/>
      <c r="GZ1550" s="1186"/>
      <c r="HA1550" s="1186"/>
      <c r="HB1550" s="1186"/>
      <c r="HC1550" s="1186"/>
      <c r="HD1550" s="1186"/>
      <c r="HE1550" s="1186"/>
      <c r="HF1550" s="1186"/>
      <c r="HG1550" s="1186"/>
      <c r="HH1550" s="1186"/>
      <c r="HI1550" s="1186"/>
      <c r="HJ1550" s="1186"/>
      <c r="HK1550" s="1186"/>
      <c r="HL1550" s="1186"/>
      <c r="HM1550" s="1186"/>
      <c r="HN1550" s="1186"/>
      <c r="HO1550" s="1186"/>
      <c r="HP1550" s="1186"/>
      <c r="HQ1550" s="1186"/>
      <c r="HR1550" s="1186"/>
      <c r="HS1550" s="1186"/>
      <c r="HT1550" s="1186"/>
      <c r="HU1550" s="1186"/>
      <c r="HV1550" s="1186"/>
      <c r="HW1550" s="1186"/>
      <c r="HX1550" s="1186"/>
      <c r="HY1550" s="1186"/>
      <c r="HZ1550" s="1186"/>
      <c r="IA1550" s="1186"/>
      <c r="IB1550" s="1186"/>
    </row>
    <row r="1551" spans="1:236" s="1185" customFormat="1">
      <c r="A1551" s="1540"/>
      <c r="B1551" s="1541"/>
      <c r="C1551" s="1542"/>
      <c r="D1551" s="1543"/>
      <c r="E1551" s="1186"/>
      <c r="F1551" s="1544"/>
      <c r="G1551" s="1604"/>
      <c r="H1551" s="1604"/>
      <c r="I1551" s="1186"/>
      <c r="J1551" s="1186"/>
      <c r="K1551" s="1186"/>
      <c r="L1551" s="1186"/>
      <c r="M1551" s="1186"/>
      <c r="N1551" s="1186"/>
      <c r="O1551" s="1186"/>
      <c r="P1551" s="1186"/>
      <c r="Q1551" s="1186"/>
      <c r="R1551" s="1186"/>
      <c r="S1551" s="1186"/>
      <c r="T1551" s="1186"/>
      <c r="U1551" s="1186"/>
      <c r="V1551" s="1186"/>
      <c r="W1551" s="1186"/>
      <c r="X1551" s="1186"/>
      <c r="Y1551" s="1186"/>
      <c r="Z1551" s="1186"/>
      <c r="AA1551" s="1186"/>
      <c r="AB1551" s="1186"/>
      <c r="AC1551" s="1186"/>
      <c r="AD1551" s="1186"/>
      <c r="AE1551" s="1186"/>
      <c r="AF1551" s="1186"/>
      <c r="AG1551" s="1186"/>
      <c r="AH1551" s="1186"/>
      <c r="AI1551" s="1186"/>
      <c r="AJ1551" s="1186"/>
      <c r="AK1551" s="1186"/>
      <c r="AL1551" s="1186"/>
      <c r="AM1551" s="1186"/>
      <c r="AN1551" s="1186"/>
      <c r="AO1551" s="1186"/>
      <c r="AP1551" s="1186"/>
      <c r="AQ1551" s="1186"/>
      <c r="AR1551" s="1186"/>
      <c r="AS1551" s="1186"/>
      <c r="AT1551" s="1186"/>
      <c r="AU1551" s="1186"/>
      <c r="AV1551" s="1186"/>
      <c r="AW1551" s="1186"/>
      <c r="AX1551" s="1186"/>
      <c r="AY1551" s="1186"/>
      <c r="AZ1551" s="1186"/>
      <c r="BA1551" s="1186"/>
      <c r="BB1551" s="1186"/>
      <c r="BC1551" s="1186"/>
      <c r="BD1551" s="1186"/>
      <c r="BE1551" s="1186"/>
      <c r="BF1551" s="1186"/>
      <c r="BG1551" s="1186"/>
      <c r="BH1551" s="1186"/>
      <c r="BI1551" s="1186"/>
      <c r="BJ1551" s="1186"/>
      <c r="BK1551" s="1186"/>
      <c r="BL1551" s="1186"/>
      <c r="BM1551" s="1186"/>
      <c r="BN1551" s="1186"/>
      <c r="BO1551" s="1186"/>
      <c r="BP1551" s="1186"/>
      <c r="BQ1551" s="1186"/>
      <c r="BR1551" s="1186"/>
      <c r="BS1551" s="1186"/>
      <c r="BT1551" s="1186"/>
      <c r="BU1551" s="1186"/>
      <c r="BV1551" s="1186"/>
      <c r="BW1551" s="1186"/>
      <c r="BX1551" s="1186"/>
      <c r="BY1551" s="1186"/>
      <c r="BZ1551" s="1186"/>
      <c r="CA1551" s="1186"/>
      <c r="CB1551" s="1186"/>
      <c r="CC1551" s="1186"/>
      <c r="CD1551" s="1186"/>
      <c r="CE1551" s="1186"/>
      <c r="CF1551" s="1186"/>
      <c r="CG1551" s="1186"/>
      <c r="CH1551" s="1186"/>
      <c r="CI1551" s="1186"/>
      <c r="CJ1551" s="1186"/>
      <c r="CK1551" s="1186"/>
      <c r="CL1551" s="1186"/>
      <c r="CM1551" s="1186"/>
      <c r="CN1551" s="1186"/>
      <c r="CO1551" s="1186"/>
      <c r="CP1551" s="1186"/>
      <c r="CQ1551" s="1186"/>
      <c r="CR1551" s="1186"/>
      <c r="CS1551" s="1186"/>
      <c r="CT1551" s="1186"/>
      <c r="CU1551" s="1186"/>
      <c r="CV1551" s="1186"/>
      <c r="CW1551" s="1186"/>
      <c r="CX1551" s="1186"/>
      <c r="CY1551" s="1186"/>
      <c r="CZ1551" s="1186"/>
      <c r="DA1551" s="1186"/>
      <c r="DB1551" s="1186"/>
      <c r="DC1551" s="1186"/>
      <c r="DD1551" s="1186"/>
      <c r="DE1551" s="1186"/>
      <c r="DF1551" s="1186"/>
      <c r="DG1551" s="1186"/>
      <c r="DH1551" s="1186"/>
      <c r="DI1551" s="1186"/>
      <c r="DJ1551" s="1186"/>
      <c r="DK1551" s="1186"/>
      <c r="DL1551" s="1186"/>
      <c r="DM1551" s="1186"/>
      <c r="DN1551" s="1186"/>
      <c r="DO1551" s="1186"/>
      <c r="DP1551" s="1186"/>
      <c r="DQ1551" s="1186"/>
      <c r="DR1551" s="1186"/>
      <c r="DS1551" s="1186"/>
      <c r="DT1551" s="1186"/>
      <c r="DU1551" s="1186"/>
      <c r="DV1551" s="1186"/>
      <c r="DW1551" s="1186"/>
      <c r="DX1551" s="1186"/>
      <c r="DY1551" s="1186"/>
      <c r="DZ1551" s="1186"/>
      <c r="EA1551" s="1186"/>
      <c r="EB1551" s="1186"/>
      <c r="EC1551" s="1186"/>
      <c r="ED1551" s="1186"/>
      <c r="EE1551" s="1186"/>
      <c r="EF1551" s="1186"/>
      <c r="EG1551" s="1186"/>
      <c r="EH1551" s="1186"/>
      <c r="EI1551" s="1186"/>
      <c r="EJ1551" s="1186"/>
      <c r="EK1551" s="1186"/>
      <c r="EL1551" s="1186"/>
      <c r="EM1551" s="1186"/>
      <c r="EN1551" s="1186"/>
      <c r="EO1551" s="1186"/>
      <c r="EP1551" s="1186"/>
      <c r="EQ1551" s="1186"/>
      <c r="ER1551" s="1186"/>
      <c r="ES1551" s="1186"/>
      <c r="ET1551" s="1186"/>
      <c r="EU1551" s="1186"/>
      <c r="EV1551" s="1186"/>
      <c r="EW1551" s="1186"/>
      <c r="EX1551" s="1186"/>
      <c r="EY1551" s="1186"/>
      <c r="EZ1551" s="1186"/>
      <c r="FA1551" s="1186"/>
      <c r="FB1551" s="1186"/>
      <c r="FC1551" s="1186"/>
      <c r="FD1551" s="1186"/>
      <c r="FE1551" s="1186"/>
      <c r="FF1551" s="1186"/>
      <c r="FG1551" s="1186"/>
      <c r="FH1551" s="1186"/>
      <c r="FI1551" s="1186"/>
      <c r="FJ1551" s="1186"/>
      <c r="FK1551" s="1186"/>
      <c r="FL1551" s="1186"/>
      <c r="FM1551" s="1186"/>
      <c r="FN1551" s="1186"/>
      <c r="FO1551" s="1186"/>
      <c r="FP1551" s="1186"/>
      <c r="FQ1551" s="1186"/>
      <c r="FR1551" s="1186"/>
      <c r="FS1551" s="1186"/>
      <c r="FT1551" s="1186"/>
      <c r="FU1551" s="1186"/>
      <c r="FV1551" s="1186"/>
      <c r="FW1551" s="1186"/>
      <c r="FX1551" s="1186"/>
      <c r="FY1551" s="1186"/>
      <c r="FZ1551" s="1186"/>
      <c r="GA1551" s="1186"/>
      <c r="GB1551" s="1186"/>
      <c r="GC1551" s="1186"/>
      <c r="GD1551" s="1186"/>
      <c r="GE1551" s="1186"/>
      <c r="GF1551" s="1186"/>
      <c r="GG1551" s="1186"/>
      <c r="GH1551" s="1186"/>
      <c r="GI1551" s="1186"/>
      <c r="GJ1551" s="1186"/>
      <c r="GK1551" s="1186"/>
      <c r="GL1551" s="1186"/>
      <c r="GM1551" s="1186"/>
      <c r="GN1551" s="1186"/>
      <c r="GO1551" s="1186"/>
      <c r="GP1551" s="1186"/>
      <c r="GQ1551" s="1186"/>
      <c r="GR1551" s="1186"/>
      <c r="GS1551" s="1186"/>
      <c r="GT1551" s="1186"/>
      <c r="GU1551" s="1186"/>
      <c r="GV1551" s="1186"/>
      <c r="GW1551" s="1186"/>
      <c r="GX1551" s="1186"/>
      <c r="GY1551" s="1186"/>
      <c r="GZ1551" s="1186"/>
      <c r="HA1551" s="1186"/>
      <c r="HB1551" s="1186"/>
      <c r="HC1551" s="1186"/>
      <c r="HD1551" s="1186"/>
      <c r="HE1551" s="1186"/>
      <c r="HF1551" s="1186"/>
      <c r="HG1551" s="1186"/>
      <c r="HH1551" s="1186"/>
      <c r="HI1551" s="1186"/>
      <c r="HJ1551" s="1186"/>
      <c r="HK1551" s="1186"/>
      <c r="HL1551" s="1186"/>
      <c r="HM1551" s="1186"/>
      <c r="HN1551" s="1186"/>
      <c r="HO1551" s="1186"/>
      <c r="HP1551" s="1186"/>
      <c r="HQ1551" s="1186"/>
      <c r="HR1551" s="1186"/>
      <c r="HS1551" s="1186"/>
      <c r="HT1551" s="1186"/>
      <c r="HU1551" s="1186"/>
      <c r="HV1551" s="1186"/>
      <c r="HW1551" s="1186"/>
      <c r="HX1551" s="1186"/>
      <c r="HY1551" s="1186"/>
      <c r="HZ1551" s="1186"/>
      <c r="IA1551" s="1186"/>
      <c r="IB1551" s="1186"/>
    </row>
    <row r="1552" spans="1:236" s="1185" customFormat="1">
      <c r="A1552" s="1540"/>
      <c r="B1552" s="1541"/>
      <c r="C1552" s="1542"/>
      <c r="D1552" s="1543"/>
      <c r="E1552" s="1186"/>
      <c r="F1552" s="1544"/>
      <c r="G1552" s="1604"/>
      <c r="H1552" s="1604"/>
      <c r="I1552" s="1186"/>
      <c r="J1552" s="1186"/>
      <c r="K1552" s="1186"/>
      <c r="L1552" s="1186"/>
      <c r="M1552" s="1186"/>
      <c r="N1552" s="1186"/>
      <c r="O1552" s="1186"/>
      <c r="P1552" s="1186"/>
      <c r="Q1552" s="1186"/>
      <c r="R1552" s="1186"/>
      <c r="S1552" s="1186"/>
      <c r="T1552" s="1186"/>
      <c r="U1552" s="1186"/>
      <c r="V1552" s="1186"/>
      <c r="W1552" s="1186"/>
      <c r="X1552" s="1186"/>
      <c r="Y1552" s="1186"/>
      <c r="Z1552" s="1186"/>
      <c r="AA1552" s="1186"/>
      <c r="AB1552" s="1186"/>
      <c r="AC1552" s="1186"/>
      <c r="AD1552" s="1186"/>
      <c r="AE1552" s="1186"/>
      <c r="AF1552" s="1186"/>
      <c r="AG1552" s="1186"/>
      <c r="AH1552" s="1186"/>
      <c r="AI1552" s="1186"/>
      <c r="AJ1552" s="1186"/>
      <c r="AK1552" s="1186"/>
      <c r="AL1552" s="1186"/>
      <c r="AM1552" s="1186"/>
      <c r="AN1552" s="1186"/>
      <c r="AO1552" s="1186"/>
      <c r="AP1552" s="1186"/>
      <c r="AQ1552" s="1186"/>
      <c r="AR1552" s="1186"/>
      <c r="AS1552" s="1186"/>
      <c r="AT1552" s="1186"/>
      <c r="AU1552" s="1186"/>
      <c r="AV1552" s="1186"/>
      <c r="AW1552" s="1186"/>
      <c r="AX1552" s="1186"/>
      <c r="AY1552" s="1186"/>
      <c r="AZ1552" s="1186"/>
      <c r="BA1552" s="1186"/>
      <c r="BB1552" s="1186"/>
      <c r="BC1552" s="1186"/>
      <c r="BD1552" s="1186"/>
      <c r="BE1552" s="1186"/>
      <c r="BF1552" s="1186"/>
      <c r="BG1552" s="1186"/>
      <c r="BH1552" s="1186"/>
      <c r="BI1552" s="1186"/>
      <c r="BJ1552" s="1186"/>
      <c r="BK1552" s="1186"/>
      <c r="BL1552" s="1186"/>
      <c r="BM1552" s="1186"/>
      <c r="BN1552" s="1186"/>
      <c r="BO1552" s="1186"/>
      <c r="BP1552" s="1186"/>
      <c r="BQ1552" s="1186"/>
      <c r="BR1552" s="1186"/>
      <c r="BS1552" s="1186"/>
      <c r="BT1552" s="1186"/>
      <c r="BU1552" s="1186"/>
      <c r="BV1552" s="1186"/>
      <c r="BW1552" s="1186"/>
      <c r="BX1552" s="1186"/>
      <c r="BY1552" s="1186"/>
      <c r="BZ1552" s="1186"/>
      <c r="CA1552" s="1186"/>
      <c r="CB1552" s="1186"/>
      <c r="CC1552" s="1186"/>
      <c r="CD1552" s="1186"/>
      <c r="CE1552" s="1186"/>
      <c r="CF1552" s="1186"/>
      <c r="CG1552" s="1186"/>
      <c r="CH1552" s="1186"/>
      <c r="CI1552" s="1186"/>
      <c r="CJ1552" s="1186"/>
      <c r="CK1552" s="1186"/>
      <c r="CL1552" s="1186"/>
      <c r="CM1552" s="1186"/>
      <c r="CN1552" s="1186"/>
      <c r="CO1552" s="1186"/>
      <c r="CP1552" s="1186"/>
      <c r="CQ1552" s="1186"/>
      <c r="CR1552" s="1186"/>
      <c r="CS1552" s="1186"/>
      <c r="CT1552" s="1186"/>
      <c r="CU1552" s="1186"/>
      <c r="CV1552" s="1186"/>
      <c r="CW1552" s="1186"/>
      <c r="CX1552" s="1186"/>
      <c r="CY1552" s="1186"/>
      <c r="CZ1552" s="1186"/>
      <c r="DA1552" s="1186"/>
      <c r="DB1552" s="1186"/>
      <c r="DC1552" s="1186"/>
      <c r="DD1552" s="1186"/>
      <c r="DE1552" s="1186"/>
      <c r="DF1552" s="1186"/>
      <c r="DG1552" s="1186"/>
      <c r="DH1552" s="1186"/>
      <c r="DI1552" s="1186"/>
      <c r="DJ1552" s="1186"/>
      <c r="DK1552" s="1186"/>
      <c r="DL1552" s="1186"/>
      <c r="DM1552" s="1186"/>
      <c r="DN1552" s="1186"/>
      <c r="DO1552" s="1186"/>
      <c r="DP1552" s="1186"/>
      <c r="DQ1552" s="1186"/>
      <c r="DR1552" s="1186"/>
      <c r="DS1552" s="1186"/>
      <c r="DT1552" s="1186"/>
      <c r="DU1552" s="1186"/>
      <c r="DV1552" s="1186"/>
      <c r="DW1552" s="1186"/>
      <c r="DX1552" s="1186"/>
      <c r="DY1552" s="1186"/>
      <c r="DZ1552" s="1186"/>
      <c r="EA1552" s="1186"/>
      <c r="EB1552" s="1186"/>
      <c r="EC1552" s="1186"/>
      <c r="ED1552" s="1186"/>
      <c r="EE1552" s="1186"/>
      <c r="EF1552" s="1186"/>
      <c r="EG1552" s="1186"/>
      <c r="EH1552" s="1186"/>
      <c r="EI1552" s="1186"/>
      <c r="EJ1552" s="1186"/>
      <c r="EK1552" s="1186"/>
      <c r="EL1552" s="1186"/>
      <c r="EM1552" s="1186"/>
      <c r="EN1552" s="1186"/>
      <c r="EO1552" s="1186"/>
      <c r="EP1552" s="1186"/>
      <c r="EQ1552" s="1186"/>
      <c r="ER1552" s="1186"/>
      <c r="ES1552" s="1186"/>
      <c r="ET1552" s="1186"/>
      <c r="EU1552" s="1186"/>
      <c r="EV1552" s="1186"/>
      <c r="EW1552" s="1186"/>
      <c r="EX1552" s="1186"/>
      <c r="EY1552" s="1186"/>
      <c r="EZ1552" s="1186"/>
      <c r="FA1552" s="1186"/>
      <c r="FB1552" s="1186"/>
      <c r="FC1552" s="1186"/>
      <c r="FD1552" s="1186"/>
      <c r="FE1552" s="1186"/>
      <c r="FF1552" s="1186"/>
      <c r="FG1552" s="1186"/>
      <c r="FH1552" s="1186"/>
      <c r="FI1552" s="1186"/>
      <c r="FJ1552" s="1186"/>
      <c r="FK1552" s="1186"/>
      <c r="FL1552" s="1186"/>
      <c r="FM1552" s="1186"/>
      <c r="FN1552" s="1186"/>
      <c r="FO1552" s="1186"/>
      <c r="FP1552" s="1186"/>
      <c r="FQ1552" s="1186"/>
      <c r="FR1552" s="1186"/>
      <c r="FS1552" s="1186"/>
      <c r="FT1552" s="1186"/>
      <c r="FU1552" s="1186"/>
      <c r="FV1552" s="1186"/>
      <c r="FW1552" s="1186"/>
      <c r="FX1552" s="1186"/>
      <c r="FY1552" s="1186"/>
      <c r="FZ1552" s="1186"/>
      <c r="GA1552" s="1186"/>
      <c r="GB1552" s="1186"/>
      <c r="GC1552" s="1186"/>
      <c r="GD1552" s="1186"/>
      <c r="GE1552" s="1186"/>
      <c r="GF1552" s="1186"/>
      <c r="GG1552" s="1186"/>
      <c r="GH1552" s="1186"/>
      <c r="GI1552" s="1186"/>
      <c r="GJ1552" s="1186"/>
      <c r="GK1552" s="1186"/>
      <c r="GL1552" s="1186"/>
      <c r="GM1552" s="1186"/>
      <c r="GN1552" s="1186"/>
      <c r="GO1552" s="1186"/>
      <c r="GP1552" s="1186"/>
      <c r="GQ1552" s="1186"/>
      <c r="GR1552" s="1186"/>
      <c r="GS1552" s="1186"/>
      <c r="GT1552" s="1186"/>
      <c r="GU1552" s="1186"/>
      <c r="GV1552" s="1186"/>
      <c r="GW1552" s="1186"/>
      <c r="GX1552" s="1186"/>
      <c r="GY1552" s="1186"/>
      <c r="GZ1552" s="1186"/>
      <c r="HA1552" s="1186"/>
      <c r="HB1552" s="1186"/>
      <c r="HC1552" s="1186"/>
      <c r="HD1552" s="1186"/>
      <c r="HE1552" s="1186"/>
      <c r="HF1552" s="1186"/>
      <c r="HG1552" s="1186"/>
      <c r="HH1552" s="1186"/>
      <c r="HI1552" s="1186"/>
      <c r="HJ1552" s="1186"/>
      <c r="HK1552" s="1186"/>
      <c r="HL1552" s="1186"/>
      <c r="HM1552" s="1186"/>
      <c r="HN1552" s="1186"/>
      <c r="HO1552" s="1186"/>
      <c r="HP1552" s="1186"/>
      <c r="HQ1552" s="1186"/>
      <c r="HR1552" s="1186"/>
      <c r="HS1552" s="1186"/>
      <c r="HT1552" s="1186"/>
      <c r="HU1552" s="1186"/>
      <c r="HV1552" s="1186"/>
      <c r="HW1552" s="1186"/>
      <c r="HX1552" s="1186"/>
      <c r="HY1552" s="1186"/>
      <c r="HZ1552" s="1186"/>
      <c r="IA1552" s="1186"/>
      <c r="IB1552" s="1186"/>
    </row>
    <row r="1553" spans="1:236" s="1185" customFormat="1">
      <c r="A1553" s="1540"/>
      <c r="B1553" s="1541"/>
      <c r="C1553" s="1542"/>
      <c r="D1553" s="1543"/>
      <c r="E1553" s="1186"/>
      <c r="F1553" s="1544"/>
      <c r="G1553" s="1604"/>
      <c r="H1553" s="1604"/>
      <c r="I1553" s="1186"/>
      <c r="J1553" s="1186"/>
      <c r="K1553" s="1186"/>
      <c r="L1553" s="1186"/>
      <c r="M1553" s="1186"/>
      <c r="N1553" s="1186"/>
      <c r="O1553" s="1186"/>
      <c r="P1553" s="1186"/>
      <c r="Q1553" s="1186"/>
      <c r="R1553" s="1186"/>
      <c r="S1553" s="1186"/>
      <c r="T1553" s="1186"/>
      <c r="U1553" s="1186"/>
      <c r="V1553" s="1186"/>
      <c r="W1553" s="1186"/>
      <c r="X1553" s="1186"/>
      <c r="Y1553" s="1186"/>
      <c r="Z1553" s="1186"/>
      <c r="AA1553" s="1186"/>
      <c r="AB1553" s="1186"/>
      <c r="AC1553" s="1186"/>
      <c r="AD1553" s="1186"/>
      <c r="AE1553" s="1186"/>
      <c r="AF1553" s="1186"/>
      <c r="AG1553" s="1186"/>
      <c r="AH1553" s="1186"/>
      <c r="AI1553" s="1186"/>
      <c r="AJ1553" s="1186"/>
      <c r="AK1553" s="1186"/>
      <c r="AL1553" s="1186"/>
      <c r="AM1553" s="1186"/>
      <c r="AN1553" s="1186"/>
      <c r="AO1553" s="1186"/>
      <c r="AP1553" s="1186"/>
      <c r="AQ1553" s="1186"/>
      <c r="AR1553" s="1186"/>
      <c r="AS1553" s="1186"/>
      <c r="AT1553" s="1186"/>
      <c r="AU1553" s="1186"/>
      <c r="AV1553" s="1186"/>
      <c r="AW1553" s="1186"/>
      <c r="AX1553" s="1186"/>
      <c r="AY1553" s="1186"/>
      <c r="AZ1553" s="1186"/>
      <c r="BA1553" s="1186"/>
      <c r="BB1553" s="1186"/>
      <c r="BC1553" s="1186"/>
      <c r="BD1553" s="1186"/>
      <c r="BE1553" s="1186"/>
      <c r="BF1553" s="1186"/>
      <c r="BG1553" s="1186"/>
      <c r="BH1553" s="1186"/>
      <c r="BI1553" s="1186"/>
      <c r="BJ1553" s="1186"/>
      <c r="BK1553" s="1186"/>
      <c r="BL1553" s="1186"/>
      <c r="BM1553" s="1186"/>
      <c r="BN1553" s="1186"/>
      <c r="BO1553" s="1186"/>
      <c r="BP1553" s="1186"/>
      <c r="BQ1553" s="1186"/>
      <c r="BR1553" s="1186"/>
      <c r="BS1553" s="1186"/>
      <c r="BT1553" s="1186"/>
      <c r="BU1553" s="1186"/>
      <c r="BV1553" s="1186"/>
      <c r="BW1553" s="1186"/>
      <c r="BX1553" s="1186"/>
      <c r="BY1553" s="1186"/>
      <c r="BZ1553" s="1186"/>
      <c r="CA1553" s="1186"/>
      <c r="CB1553" s="1186"/>
      <c r="CC1553" s="1186"/>
      <c r="CD1553" s="1186"/>
      <c r="CE1553" s="1186"/>
      <c r="CF1553" s="1186"/>
      <c r="CG1553" s="1186"/>
      <c r="CH1553" s="1186"/>
      <c r="CI1553" s="1186"/>
      <c r="CJ1553" s="1186"/>
      <c r="CK1553" s="1186"/>
      <c r="CL1553" s="1186"/>
      <c r="CM1553" s="1186"/>
      <c r="CN1553" s="1186"/>
      <c r="CO1553" s="1186"/>
      <c r="CP1553" s="1186"/>
      <c r="CQ1553" s="1186"/>
      <c r="CR1553" s="1186"/>
      <c r="CS1553" s="1186"/>
      <c r="CT1553" s="1186"/>
      <c r="CU1553" s="1186"/>
      <c r="CV1553" s="1186"/>
      <c r="CW1553" s="1186"/>
      <c r="CX1553" s="1186"/>
      <c r="CY1553" s="1186"/>
      <c r="CZ1553" s="1186"/>
      <c r="DA1553" s="1186"/>
      <c r="DB1553" s="1186"/>
      <c r="DC1553" s="1186"/>
      <c r="DD1553" s="1186"/>
      <c r="DE1553" s="1186"/>
      <c r="DF1553" s="1186"/>
      <c r="DG1553" s="1186"/>
      <c r="DH1553" s="1186"/>
      <c r="DI1553" s="1186"/>
      <c r="DJ1553" s="1186"/>
      <c r="DK1553" s="1186"/>
      <c r="DL1553" s="1186"/>
      <c r="DM1553" s="1186"/>
      <c r="DN1553" s="1186"/>
      <c r="DO1553" s="1186"/>
      <c r="DP1553" s="1186"/>
      <c r="DQ1553" s="1186"/>
      <c r="DR1553" s="1186"/>
      <c r="DS1553" s="1186"/>
      <c r="DT1553" s="1186"/>
      <c r="DU1553" s="1186"/>
      <c r="DV1553" s="1186"/>
      <c r="DW1553" s="1186"/>
      <c r="DX1553" s="1186"/>
      <c r="DY1553" s="1186"/>
      <c r="DZ1553" s="1186"/>
      <c r="EA1553" s="1186"/>
      <c r="EB1553" s="1186"/>
      <c r="EC1553" s="1186"/>
      <c r="ED1553" s="1186"/>
      <c r="EE1553" s="1186"/>
      <c r="EF1553" s="1186"/>
      <c r="EG1553" s="1186"/>
      <c r="EH1553" s="1186"/>
      <c r="EI1553" s="1186"/>
      <c r="EJ1553" s="1186"/>
      <c r="EK1553" s="1186"/>
      <c r="EL1553" s="1186"/>
      <c r="EM1553" s="1186"/>
      <c r="EN1553" s="1186"/>
      <c r="EO1553" s="1186"/>
      <c r="EP1553" s="1186"/>
      <c r="EQ1553" s="1186"/>
      <c r="ER1553" s="1186"/>
      <c r="ES1553" s="1186"/>
      <c r="ET1553" s="1186"/>
      <c r="EU1553" s="1186"/>
      <c r="EV1553" s="1186"/>
      <c r="EW1553" s="1186"/>
      <c r="EX1553" s="1186"/>
      <c r="EY1553" s="1186"/>
      <c r="EZ1553" s="1186"/>
      <c r="FA1553" s="1186"/>
      <c r="FB1553" s="1186"/>
      <c r="FC1553" s="1186"/>
      <c r="FD1553" s="1186"/>
      <c r="FE1553" s="1186"/>
      <c r="FF1553" s="1186"/>
      <c r="FG1553" s="1186"/>
      <c r="FH1553" s="1186"/>
      <c r="FI1553" s="1186"/>
      <c r="FJ1553" s="1186"/>
      <c r="FK1553" s="1186"/>
      <c r="FL1553" s="1186"/>
      <c r="FM1553" s="1186"/>
      <c r="FN1553" s="1186"/>
      <c r="FO1553" s="1186"/>
      <c r="FP1553" s="1186"/>
      <c r="FQ1553" s="1186"/>
      <c r="FR1553" s="1186"/>
      <c r="FS1553" s="1186"/>
      <c r="FT1553" s="1186"/>
      <c r="FU1553" s="1186"/>
      <c r="FV1553" s="1186"/>
      <c r="FW1553" s="1186"/>
      <c r="FX1553" s="1186"/>
      <c r="FY1553" s="1186"/>
      <c r="FZ1553" s="1186"/>
      <c r="GA1553" s="1186"/>
      <c r="GB1553" s="1186"/>
      <c r="GC1553" s="1186"/>
      <c r="GD1553" s="1186"/>
      <c r="GE1553" s="1186"/>
      <c r="GF1553" s="1186"/>
      <c r="GG1553" s="1186"/>
      <c r="GH1553" s="1186"/>
      <c r="GI1553" s="1186"/>
      <c r="GJ1553" s="1186"/>
      <c r="GK1553" s="1186"/>
      <c r="GL1553" s="1186"/>
      <c r="GM1553" s="1186"/>
      <c r="GN1553" s="1186"/>
      <c r="GO1553" s="1186"/>
      <c r="GP1553" s="1186"/>
      <c r="GQ1553" s="1186"/>
      <c r="GR1553" s="1186"/>
      <c r="GS1553" s="1186"/>
      <c r="GT1553" s="1186"/>
      <c r="GU1553" s="1186"/>
      <c r="GV1553" s="1186"/>
      <c r="GW1553" s="1186"/>
      <c r="GX1553" s="1186"/>
      <c r="GY1553" s="1186"/>
      <c r="GZ1553" s="1186"/>
      <c r="HA1553" s="1186"/>
      <c r="HB1553" s="1186"/>
      <c r="HC1553" s="1186"/>
      <c r="HD1553" s="1186"/>
      <c r="HE1553" s="1186"/>
      <c r="HF1553" s="1186"/>
      <c r="HG1553" s="1186"/>
      <c r="HH1553" s="1186"/>
      <c r="HI1553" s="1186"/>
      <c r="HJ1553" s="1186"/>
      <c r="HK1553" s="1186"/>
      <c r="HL1553" s="1186"/>
      <c r="HM1553" s="1186"/>
      <c r="HN1553" s="1186"/>
      <c r="HO1553" s="1186"/>
      <c r="HP1553" s="1186"/>
      <c r="HQ1553" s="1186"/>
      <c r="HR1553" s="1186"/>
      <c r="HS1553" s="1186"/>
      <c r="HT1553" s="1186"/>
      <c r="HU1553" s="1186"/>
      <c r="HV1553" s="1186"/>
      <c r="HW1553" s="1186"/>
      <c r="HX1553" s="1186"/>
      <c r="HY1553" s="1186"/>
      <c r="HZ1553" s="1186"/>
      <c r="IA1553" s="1186"/>
      <c r="IB1553" s="1186"/>
    </row>
    <row r="1554" spans="1:236" s="1185" customFormat="1">
      <c r="A1554" s="1540"/>
      <c r="B1554" s="1541"/>
      <c r="C1554" s="1542"/>
      <c r="D1554" s="1543"/>
      <c r="E1554" s="1186"/>
      <c r="F1554" s="1544"/>
      <c r="G1554" s="1604"/>
      <c r="H1554" s="1604"/>
      <c r="I1554" s="1186"/>
      <c r="J1554" s="1186"/>
      <c r="K1554" s="1186"/>
      <c r="L1554" s="1186"/>
      <c r="M1554" s="1186"/>
      <c r="N1554" s="1186"/>
      <c r="O1554" s="1186"/>
      <c r="P1554" s="1186"/>
      <c r="Q1554" s="1186"/>
      <c r="R1554" s="1186"/>
      <c r="S1554" s="1186"/>
      <c r="T1554" s="1186"/>
      <c r="U1554" s="1186"/>
      <c r="V1554" s="1186"/>
      <c r="W1554" s="1186"/>
      <c r="X1554" s="1186"/>
      <c r="Y1554" s="1186"/>
      <c r="Z1554" s="1186"/>
      <c r="AA1554" s="1186"/>
      <c r="AB1554" s="1186"/>
      <c r="AC1554" s="1186"/>
      <c r="AD1554" s="1186"/>
      <c r="AE1554" s="1186"/>
      <c r="AF1554" s="1186"/>
      <c r="AG1554" s="1186"/>
      <c r="AH1554" s="1186"/>
      <c r="AI1554" s="1186"/>
      <c r="AJ1554" s="1186"/>
      <c r="AK1554" s="1186"/>
      <c r="AL1554" s="1186"/>
      <c r="AM1554" s="1186"/>
      <c r="AN1554" s="1186"/>
      <c r="AO1554" s="1186"/>
      <c r="AP1554" s="1186"/>
      <c r="AQ1554" s="1186"/>
      <c r="AR1554" s="1186"/>
      <c r="AS1554" s="1186"/>
      <c r="AT1554" s="1186"/>
      <c r="AU1554" s="1186"/>
      <c r="AV1554" s="1186"/>
      <c r="AW1554" s="1186"/>
      <c r="AX1554" s="1186"/>
      <c r="AY1554" s="1186"/>
      <c r="AZ1554" s="1186"/>
      <c r="BA1554" s="1186"/>
      <c r="BB1554" s="1186"/>
      <c r="BC1554" s="1186"/>
      <c r="BD1554" s="1186"/>
      <c r="BE1554" s="1186"/>
      <c r="BF1554" s="1186"/>
      <c r="BG1554" s="1186"/>
      <c r="BH1554" s="1186"/>
      <c r="BI1554" s="1186"/>
      <c r="BJ1554" s="1186"/>
      <c r="BK1554" s="1186"/>
      <c r="BL1554" s="1186"/>
      <c r="BM1554" s="1186"/>
      <c r="BN1554" s="1186"/>
      <c r="BO1554" s="1186"/>
      <c r="BP1554" s="1186"/>
      <c r="BQ1554" s="1186"/>
      <c r="BR1554" s="1186"/>
      <c r="BS1554" s="1186"/>
      <c r="BT1554" s="1186"/>
      <c r="BU1554" s="1186"/>
      <c r="BV1554" s="1186"/>
      <c r="BW1554" s="1186"/>
      <c r="BX1554" s="1186"/>
      <c r="BY1554" s="1186"/>
      <c r="BZ1554" s="1186"/>
      <c r="CA1554" s="1186"/>
      <c r="CB1554" s="1186"/>
      <c r="CC1554" s="1186"/>
      <c r="CD1554" s="1186"/>
      <c r="CE1554" s="1186"/>
      <c r="CF1554" s="1186"/>
      <c r="CG1554" s="1186"/>
      <c r="CH1554" s="1186"/>
      <c r="CI1554" s="1186"/>
      <c r="CJ1554" s="1186"/>
      <c r="CK1554" s="1186"/>
      <c r="CL1554" s="1186"/>
      <c r="CM1554" s="1186"/>
      <c r="CN1554" s="1186"/>
      <c r="CO1554" s="1186"/>
      <c r="CP1554" s="1186"/>
      <c r="CQ1554" s="1186"/>
      <c r="CR1554" s="1186"/>
      <c r="CS1554" s="1186"/>
      <c r="CT1554" s="1186"/>
      <c r="CU1554" s="1186"/>
      <c r="CV1554" s="1186"/>
      <c r="CW1554" s="1186"/>
      <c r="CX1554" s="1186"/>
      <c r="CY1554" s="1186"/>
      <c r="CZ1554" s="1186"/>
      <c r="DA1554" s="1186"/>
      <c r="DB1554" s="1186"/>
      <c r="DC1554" s="1186"/>
      <c r="DD1554" s="1186"/>
      <c r="DE1554" s="1186"/>
      <c r="DF1554" s="1186"/>
      <c r="DG1554" s="1186"/>
      <c r="DH1554" s="1186"/>
      <c r="DI1554" s="1186"/>
      <c r="DJ1554" s="1186"/>
      <c r="DK1554" s="1186"/>
      <c r="DL1554" s="1186"/>
      <c r="DM1554" s="1186"/>
      <c r="DN1554" s="1186"/>
      <c r="DO1554" s="1186"/>
      <c r="DP1554" s="1186"/>
      <c r="DQ1554" s="1186"/>
      <c r="DR1554" s="1186"/>
      <c r="DS1554" s="1186"/>
      <c r="DT1554" s="1186"/>
      <c r="DU1554" s="1186"/>
      <c r="DV1554" s="1186"/>
      <c r="DW1554" s="1186"/>
      <c r="DX1554" s="1186"/>
      <c r="DY1554" s="1186"/>
      <c r="DZ1554" s="1186"/>
      <c r="EA1554" s="1186"/>
      <c r="EB1554" s="1186"/>
      <c r="EC1554" s="1186"/>
      <c r="ED1554" s="1186"/>
      <c r="EE1554" s="1186"/>
      <c r="EF1554" s="1186"/>
      <c r="EG1554" s="1186"/>
      <c r="EH1554" s="1186"/>
      <c r="EI1554" s="1186"/>
      <c r="EJ1554" s="1186"/>
      <c r="EK1554" s="1186"/>
      <c r="EL1554" s="1186"/>
      <c r="EM1554" s="1186"/>
      <c r="EN1554" s="1186"/>
      <c r="EO1554" s="1186"/>
      <c r="EP1554" s="1186"/>
      <c r="EQ1554" s="1186"/>
      <c r="ER1554" s="1186"/>
      <c r="ES1554" s="1186"/>
      <c r="ET1554" s="1186"/>
      <c r="EU1554" s="1186"/>
      <c r="EV1554" s="1186"/>
      <c r="EW1554" s="1186"/>
      <c r="EX1554" s="1186"/>
      <c r="EY1554" s="1186"/>
      <c r="EZ1554" s="1186"/>
      <c r="FA1554" s="1186"/>
      <c r="FB1554" s="1186"/>
      <c r="FC1554" s="1186"/>
      <c r="FD1554" s="1186"/>
      <c r="FE1554" s="1186"/>
      <c r="FF1554" s="1186"/>
      <c r="FG1554" s="1186"/>
      <c r="FH1554" s="1186"/>
      <c r="FI1554" s="1186"/>
      <c r="FJ1554" s="1186"/>
      <c r="FK1554" s="1186"/>
      <c r="FL1554" s="1186"/>
      <c r="FM1554" s="1186"/>
      <c r="FN1554" s="1186"/>
      <c r="FO1554" s="1186"/>
      <c r="FP1554" s="1186"/>
      <c r="FQ1554" s="1186"/>
      <c r="FR1554" s="1186"/>
      <c r="FS1554" s="1186"/>
      <c r="FT1554" s="1186"/>
      <c r="FU1554" s="1186"/>
      <c r="FV1554" s="1186"/>
      <c r="FW1554" s="1186"/>
      <c r="FX1554" s="1186"/>
      <c r="FY1554" s="1186"/>
      <c r="FZ1554" s="1186"/>
      <c r="GA1554" s="1186"/>
      <c r="GB1554" s="1186"/>
      <c r="GC1554" s="1186"/>
      <c r="GD1554" s="1186"/>
      <c r="GE1554" s="1186"/>
      <c r="GF1554" s="1186"/>
      <c r="GG1554" s="1186"/>
      <c r="GH1554" s="1186"/>
      <c r="GI1554" s="1186"/>
      <c r="GJ1554" s="1186"/>
      <c r="GK1554" s="1186"/>
      <c r="GL1554" s="1186"/>
      <c r="GM1554" s="1186"/>
      <c r="GN1554" s="1186"/>
      <c r="GO1554" s="1186"/>
      <c r="GP1554" s="1186"/>
      <c r="GQ1554" s="1186"/>
      <c r="GR1554" s="1186"/>
      <c r="GS1554" s="1186"/>
      <c r="GT1554" s="1186"/>
      <c r="GU1554" s="1186"/>
      <c r="GV1554" s="1186"/>
      <c r="GW1554" s="1186"/>
      <c r="GX1554" s="1186"/>
      <c r="GY1554" s="1186"/>
      <c r="GZ1554" s="1186"/>
      <c r="HA1554" s="1186"/>
      <c r="HB1554" s="1186"/>
      <c r="HC1554" s="1186"/>
      <c r="HD1554" s="1186"/>
      <c r="HE1554" s="1186"/>
      <c r="HF1554" s="1186"/>
      <c r="HG1554" s="1186"/>
      <c r="HH1554" s="1186"/>
      <c r="HI1554" s="1186"/>
      <c r="HJ1554" s="1186"/>
      <c r="HK1554" s="1186"/>
      <c r="HL1554" s="1186"/>
      <c r="HM1554" s="1186"/>
      <c r="HN1554" s="1186"/>
      <c r="HO1554" s="1186"/>
      <c r="HP1554" s="1186"/>
      <c r="HQ1554" s="1186"/>
      <c r="HR1554" s="1186"/>
      <c r="HS1554" s="1186"/>
      <c r="HT1554" s="1186"/>
      <c r="HU1554" s="1186"/>
      <c r="HV1554" s="1186"/>
      <c r="HW1554" s="1186"/>
      <c r="HX1554" s="1186"/>
      <c r="HY1554" s="1186"/>
      <c r="HZ1554" s="1186"/>
      <c r="IA1554" s="1186"/>
      <c r="IB1554" s="1186"/>
    </row>
    <row r="1555" spans="1:236" s="1185" customFormat="1">
      <c r="A1555" s="1540"/>
      <c r="B1555" s="1541"/>
      <c r="C1555" s="1542"/>
      <c r="D1555" s="1543"/>
      <c r="E1555" s="1186"/>
      <c r="F1555" s="1544"/>
      <c r="G1555" s="1604"/>
      <c r="H1555" s="1604"/>
      <c r="I1555" s="1186"/>
      <c r="J1555" s="1186"/>
      <c r="K1555" s="1186"/>
      <c r="L1555" s="1186"/>
      <c r="M1555" s="1186"/>
      <c r="N1555" s="1186"/>
      <c r="O1555" s="1186"/>
      <c r="P1555" s="1186"/>
      <c r="Q1555" s="1186"/>
      <c r="R1555" s="1186"/>
      <c r="S1555" s="1186"/>
      <c r="T1555" s="1186"/>
      <c r="U1555" s="1186"/>
      <c r="V1555" s="1186"/>
      <c r="W1555" s="1186"/>
      <c r="X1555" s="1186"/>
      <c r="Y1555" s="1186"/>
      <c r="Z1555" s="1186"/>
      <c r="AA1555" s="1186"/>
      <c r="AB1555" s="1186"/>
      <c r="AC1555" s="1186"/>
      <c r="AD1555" s="1186"/>
      <c r="AE1555" s="1186"/>
      <c r="AF1555" s="1186"/>
      <c r="AG1555" s="1186"/>
      <c r="AH1555" s="1186"/>
      <c r="AI1555" s="1186"/>
      <c r="AJ1555" s="1186"/>
      <c r="AK1555" s="1186"/>
      <c r="AL1555" s="1186"/>
      <c r="AM1555" s="1186"/>
      <c r="AN1555" s="1186"/>
      <c r="AO1555" s="1186"/>
      <c r="AP1555" s="1186"/>
      <c r="AQ1555" s="1186"/>
      <c r="AR1555" s="1186"/>
      <c r="AS1555" s="1186"/>
      <c r="AT1555" s="1186"/>
      <c r="AU1555" s="1186"/>
      <c r="AV1555" s="1186"/>
      <c r="AW1555" s="1186"/>
      <c r="AX1555" s="1186"/>
      <c r="AY1555" s="1186"/>
      <c r="AZ1555" s="1186"/>
      <c r="BA1555" s="1186"/>
      <c r="BB1555" s="1186"/>
      <c r="BC1555" s="1186"/>
      <c r="BD1555" s="1186"/>
      <c r="BE1555" s="1186"/>
      <c r="BF1555" s="1186"/>
      <c r="BG1555" s="1186"/>
      <c r="BH1555" s="1186"/>
      <c r="BI1555" s="1186"/>
      <c r="BJ1555" s="1186"/>
      <c r="BK1555" s="1186"/>
      <c r="BL1555" s="1186"/>
      <c r="BM1555" s="1186"/>
      <c r="BN1555" s="1186"/>
      <c r="BO1555" s="1186"/>
      <c r="BP1555" s="1186"/>
      <c r="BQ1555" s="1186"/>
      <c r="BR1555" s="1186"/>
      <c r="BS1555" s="1186"/>
      <c r="BT1555" s="1186"/>
      <c r="BU1555" s="1186"/>
      <c r="BV1555" s="1186"/>
      <c r="BW1555" s="1186"/>
      <c r="BX1555" s="1186"/>
      <c r="BY1555" s="1186"/>
      <c r="BZ1555" s="1186"/>
      <c r="CA1555" s="1186"/>
      <c r="CB1555" s="1186"/>
      <c r="CC1555" s="1186"/>
      <c r="CD1555" s="1186"/>
      <c r="CE1555" s="1186"/>
      <c r="CF1555" s="1186"/>
      <c r="CG1555" s="1186"/>
      <c r="CH1555" s="1186"/>
      <c r="CI1555" s="1186"/>
      <c r="CJ1555" s="1186"/>
      <c r="CK1555" s="1186"/>
      <c r="CL1555" s="1186"/>
      <c r="CM1555" s="1186"/>
      <c r="CN1555" s="1186"/>
      <c r="CO1555" s="1186"/>
      <c r="CP1555" s="1186"/>
      <c r="CQ1555" s="1186"/>
      <c r="CR1555" s="1186"/>
      <c r="CS1555" s="1186"/>
      <c r="CT1555" s="1186"/>
      <c r="CU1555" s="1186"/>
      <c r="CV1555" s="1186"/>
      <c r="CW1555" s="1186"/>
      <c r="CX1555" s="1186"/>
      <c r="CY1555" s="1186"/>
      <c r="CZ1555" s="1186"/>
      <c r="DA1555" s="1186"/>
      <c r="DB1555" s="1186"/>
      <c r="DC1555" s="1186"/>
      <c r="DD1555" s="1186"/>
      <c r="DE1555" s="1186"/>
      <c r="DF1555" s="1186"/>
      <c r="DG1555" s="1186"/>
      <c r="DH1555" s="1186"/>
      <c r="DI1555" s="1186"/>
      <c r="DJ1555" s="1186"/>
      <c r="DK1555" s="1186"/>
      <c r="DL1555" s="1186"/>
      <c r="DM1555" s="1186"/>
      <c r="DN1555" s="1186"/>
      <c r="DO1555" s="1186"/>
      <c r="DP1555" s="1186"/>
      <c r="DQ1555" s="1186"/>
      <c r="DR1555" s="1186"/>
      <c r="DS1555" s="1186"/>
      <c r="DT1555" s="1186"/>
      <c r="DU1555" s="1186"/>
      <c r="DV1555" s="1186"/>
      <c r="DW1555" s="1186"/>
      <c r="DX1555" s="1186"/>
      <c r="DY1555" s="1186"/>
      <c r="DZ1555" s="1186"/>
      <c r="EA1555" s="1186"/>
      <c r="EB1555" s="1186"/>
      <c r="EC1555" s="1186"/>
      <c r="ED1555" s="1186"/>
      <c r="EE1555" s="1186"/>
      <c r="EF1555" s="1186"/>
      <c r="EG1555" s="1186"/>
      <c r="EH1555" s="1186"/>
      <c r="EI1555" s="1186"/>
      <c r="EJ1555" s="1186"/>
      <c r="EK1555" s="1186"/>
      <c r="EL1555" s="1186"/>
      <c r="EM1555" s="1186"/>
      <c r="EN1555" s="1186"/>
      <c r="EO1555" s="1186"/>
      <c r="EP1555" s="1186"/>
      <c r="EQ1555" s="1186"/>
      <c r="ER1555" s="1186"/>
      <c r="ES1555" s="1186"/>
      <c r="ET1555" s="1186"/>
      <c r="EU1555" s="1186"/>
      <c r="EV1555" s="1186"/>
      <c r="EW1555" s="1186"/>
      <c r="EX1555" s="1186"/>
      <c r="EY1555" s="1186"/>
      <c r="EZ1555" s="1186"/>
      <c r="FA1555" s="1186"/>
      <c r="FB1555" s="1186"/>
      <c r="FC1555" s="1186"/>
      <c r="FD1555" s="1186"/>
      <c r="FE1555" s="1186"/>
      <c r="FF1555" s="1186"/>
      <c r="FG1555" s="1186"/>
      <c r="FH1555" s="1186"/>
      <c r="FI1555" s="1186"/>
      <c r="FJ1555" s="1186"/>
      <c r="FK1555" s="1186"/>
      <c r="FL1555" s="1186"/>
      <c r="FM1555" s="1186"/>
      <c r="FN1555" s="1186"/>
      <c r="FO1555" s="1186"/>
      <c r="FP1555" s="1186"/>
      <c r="FQ1555" s="1186"/>
      <c r="FR1555" s="1186"/>
      <c r="FS1555" s="1186"/>
      <c r="FT1555" s="1186"/>
      <c r="FU1555" s="1186"/>
      <c r="FV1555" s="1186"/>
      <c r="FW1555" s="1186"/>
      <c r="FX1555" s="1186"/>
      <c r="FY1555" s="1186"/>
      <c r="FZ1555" s="1186"/>
      <c r="GA1555" s="1186"/>
      <c r="GB1555" s="1186"/>
      <c r="GC1555" s="1186"/>
      <c r="GD1555" s="1186"/>
      <c r="GE1555" s="1186"/>
      <c r="GF1555" s="1186"/>
      <c r="GG1555" s="1186"/>
      <c r="GH1555" s="1186"/>
      <c r="GI1555" s="1186"/>
      <c r="GJ1555" s="1186"/>
      <c r="GK1555" s="1186"/>
      <c r="GL1555" s="1186"/>
      <c r="GM1555" s="1186"/>
      <c r="GN1555" s="1186"/>
      <c r="GO1555" s="1186"/>
      <c r="GP1555" s="1186"/>
      <c r="GQ1555" s="1186"/>
      <c r="GR1555" s="1186"/>
      <c r="GS1555" s="1186"/>
      <c r="GT1555" s="1186"/>
      <c r="GU1555" s="1186"/>
      <c r="GV1555" s="1186"/>
      <c r="GW1555" s="1186"/>
      <c r="GX1555" s="1186"/>
      <c r="GY1555" s="1186"/>
      <c r="GZ1555" s="1186"/>
      <c r="HA1555" s="1186"/>
      <c r="HB1555" s="1186"/>
      <c r="HC1555" s="1186"/>
      <c r="HD1555" s="1186"/>
      <c r="HE1555" s="1186"/>
      <c r="HF1555" s="1186"/>
      <c r="HG1555" s="1186"/>
      <c r="HH1555" s="1186"/>
      <c r="HI1555" s="1186"/>
      <c r="HJ1555" s="1186"/>
      <c r="HK1555" s="1186"/>
      <c r="HL1555" s="1186"/>
      <c r="HM1555" s="1186"/>
      <c r="HN1555" s="1186"/>
      <c r="HO1555" s="1186"/>
      <c r="HP1555" s="1186"/>
      <c r="HQ1555" s="1186"/>
      <c r="HR1555" s="1186"/>
      <c r="HS1555" s="1186"/>
      <c r="HT1555" s="1186"/>
      <c r="HU1555" s="1186"/>
      <c r="HV1555" s="1186"/>
      <c r="HW1555" s="1186"/>
      <c r="HX1555" s="1186"/>
      <c r="HY1555" s="1186"/>
      <c r="HZ1555" s="1186"/>
      <c r="IA1555" s="1186"/>
      <c r="IB1555" s="1186"/>
    </row>
    <row r="1556" spans="1:236" s="1185" customFormat="1">
      <c r="A1556" s="1540"/>
      <c r="B1556" s="1541"/>
      <c r="C1556" s="1542"/>
      <c r="D1556" s="1543"/>
      <c r="E1556" s="1186"/>
      <c r="F1556" s="1544"/>
      <c r="G1556" s="1604"/>
      <c r="H1556" s="1604"/>
      <c r="I1556" s="1186"/>
      <c r="J1556" s="1186"/>
      <c r="K1556" s="1186"/>
      <c r="L1556" s="1186"/>
      <c r="M1556" s="1186"/>
      <c r="N1556" s="1186"/>
      <c r="O1556" s="1186"/>
      <c r="P1556" s="1186"/>
      <c r="Q1556" s="1186"/>
      <c r="R1556" s="1186"/>
      <c r="S1556" s="1186"/>
      <c r="T1556" s="1186"/>
      <c r="U1556" s="1186"/>
      <c r="V1556" s="1186"/>
      <c r="W1556" s="1186"/>
      <c r="X1556" s="1186"/>
      <c r="Y1556" s="1186"/>
      <c r="Z1556" s="1186"/>
      <c r="AA1556" s="1186"/>
      <c r="AB1556" s="1186"/>
      <c r="AC1556" s="1186"/>
      <c r="AD1556" s="1186"/>
      <c r="AE1556" s="1186"/>
      <c r="AF1556" s="1186"/>
      <c r="AG1556" s="1186"/>
      <c r="AH1556" s="1186"/>
      <c r="AI1556" s="1186"/>
      <c r="AJ1556" s="1186"/>
      <c r="AK1556" s="1186"/>
      <c r="AL1556" s="1186"/>
      <c r="AM1556" s="1186"/>
      <c r="AN1556" s="1186"/>
      <c r="AO1556" s="1186"/>
      <c r="AP1556" s="1186"/>
      <c r="AQ1556" s="1186"/>
      <c r="AR1556" s="1186"/>
      <c r="AS1556" s="1186"/>
      <c r="AT1556" s="1186"/>
      <c r="AU1556" s="1186"/>
      <c r="AV1556" s="1186"/>
      <c r="AW1556" s="1186"/>
      <c r="AX1556" s="1186"/>
      <c r="AY1556" s="1186"/>
      <c r="AZ1556" s="1186"/>
      <c r="BA1556" s="1186"/>
      <c r="BB1556" s="1186"/>
      <c r="BC1556" s="1186"/>
      <c r="BD1556" s="1186"/>
      <c r="BE1556" s="1186"/>
      <c r="BF1556" s="1186"/>
      <c r="BG1556" s="1186"/>
      <c r="BH1556" s="1186"/>
      <c r="BI1556" s="1186"/>
      <c r="BJ1556" s="1186"/>
      <c r="BK1556" s="1186"/>
      <c r="BL1556" s="1186"/>
      <c r="BM1556" s="1186"/>
      <c r="BN1556" s="1186"/>
      <c r="BO1556" s="1186"/>
      <c r="BP1556" s="1186"/>
      <c r="BQ1556" s="1186"/>
      <c r="BR1556" s="1186"/>
      <c r="BS1556" s="1186"/>
      <c r="BT1556" s="1186"/>
      <c r="BU1556" s="1186"/>
      <c r="BV1556" s="1186"/>
      <c r="BW1556" s="1186"/>
      <c r="BX1556" s="1186"/>
      <c r="BY1556" s="1186"/>
      <c r="BZ1556" s="1186"/>
      <c r="CA1556" s="1186"/>
      <c r="CB1556" s="1186"/>
      <c r="CC1556" s="1186"/>
      <c r="CD1556" s="1186"/>
      <c r="CE1556" s="1186"/>
      <c r="CF1556" s="1186"/>
      <c r="CG1556" s="1186"/>
      <c r="CH1556" s="1186"/>
      <c r="CI1556" s="1186"/>
      <c r="CJ1556" s="1186"/>
      <c r="CK1556" s="1186"/>
      <c r="CL1556" s="1186"/>
      <c r="CM1556" s="1186"/>
      <c r="CN1556" s="1186"/>
      <c r="CO1556" s="1186"/>
      <c r="CP1556" s="1186"/>
      <c r="CQ1556" s="1186"/>
      <c r="CR1556" s="1186"/>
      <c r="CS1556" s="1186"/>
      <c r="CT1556" s="1186"/>
      <c r="CU1556" s="1186"/>
      <c r="CV1556" s="1186"/>
      <c r="CW1556" s="1186"/>
      <c r="CX1556" s="1186"/>
      <c r="CY1556" s="1186"/>
      <c r="CZ1556" s="1186"/>
      <c r="DA1556" s="1186"/>
      <c r="DB1556" s="1186"/>
      <c r="DC1556" s="1186"/>
      <c r="DD1556" s="1186"/>
      <c r="DE1556" s="1186"/>
      <c r="DF1556" s="1186"/>
      <c r="DG1556" s="1186"/>
      <c r="DH1556" s="1186"/>
      <c r="DI1556" s="1186"/>
      <c r="DJ1556" s="1186"/>
      <c r="DK1556" s="1186"/>
      <c r="DL1556" s="1186"/>
      <c r="DM1556" s="1186"/>
      <c r="DN1556" s="1186"/>
      <c r="DO1556" s="1186"/>
      <c r="DP1556" s="1186"/>
      <c r="DQ1556" s="1186"/>
      <c r="DR1556" s="1186"/>
      <c r="DS1556" s="1186"/>
      <c r="DT1556" s="1186"/>
      <c r="DU1556" s="1186"/>
      <c r="DV1556" s="1186"/>
      <c r="DW1556" s="1186"/>
      <c r="DX1556" s="1186"/>
      <c r="DY1556" s="1186"/>
      <c r="DZ1556" s="1186"/>
      <c r="EA1556" s="1186"/>
      <c r="EB1556" s="1186"/>
      <c r="EC1556" s="1186"/>
      <c r="ED1556" s="1186"/>
      <c r="EE1556" s="1186"/>
      <c r="EF1556" s="1186"/>
      <c r="EG1556" s="1186"/>
      <c r="EH1556" s="1186"/>
      <c r="EI1556" s="1186"/>
      <c r="EJ1556" s="1186"/>
      <c r="EK1556" s="1186"/>
      <c r="EL1556" s="1186"/>
      <c r="EM1556" s="1186"/>
      <c r="EN1556" s="1186"/>
      <c r="EO1556" s="1186"/>
      <c r="EP1556" s="1186"/>
      <c r="EQ1556" s="1186"/>
      <c r="ER1556" s="1186"/>
      <c r="ES1556" s="1186"/>
      <c r="ET1556" s="1186"/>
      <c r="EU1556" s="1186"/>
      <c r="EV1556" s="1186"/>
      <c r="EW1556" s="1186"/>
      <c r="EX1556" s="1186"/>
      <c r="EY1556" s="1186"/>
      <c r="EZ1556" s="1186"/>
      <c r="FA1556" s="1186"/>
      <c r="FB1556" s="1186"/>
      <c r="FC1556" s="1186"/>
      <c r="FD1556" s="1186"/>
      <c r="FE1556" s="1186"/>
      <c r="FF1556" s="1186"/>
      <c r="FG1556" s="1186"/>
      <c r="FH1556" s="1186"/>
      <c r="FI1556" s="1186"/>
      <c r="FJ1556" s="1186"/>
      <c r="FK1556" s="1186"/>
      <c r="FL1556" s="1186"/>
      <c r="FM1556" s="1186"/>
      <c r="FN1556" s="1186"/>
      <c r="FO1556" s="1186"/>
      <c r="FP1556" s="1186"/>
      <c r="FQ1556" s="1186"/>
      <c r="FR1556" s="1186"/>
      <c r="FS1556" s="1186"/>
      <c r="FT1556" s="1186"/>
      <c r="FU1556" s="1186"/>
      <c r="FV1556" s="1186"/>
      <c r="FW1556" s="1186"/>
      <c r="FX1556" s="1186"/>
      <c r="FY1556" s="1186"/>
      <c r="FZ1556" s="1186"/>
      <c r="GA1556" s="1186"/>
      <c r="GB1556" s="1186"/>
      <c r="GC1556" s="1186"/>
      <c r="GD1556" s="1186"/>
      <c r="GE1556" s="1186"/>
      <c r="GF1556" s="1186"/>
      <c r="GG1556" s="1186"/>
      <c r="GH1556" s="1186"/>
      <c r="GI1556" s="1186"/>
      <c r="GJ1556" s="1186"/>
      <c r="GK1556" s="1186"/>
      <c r="GL1556" s="1186"/>
      <c r="GM1556" s="1186"/>
      <c r="GN1556" s="1186"/>
      <c r="GO1556" s="1186"/>
      <c r="GP1556" s="1186"/>
      <c r="GQ1556" s="1186"/>
      <c r="GR1556" s="1186"/>
      <c r="GS1556" s="1186"/>
      <c r="GT1556" s="1186"/>
      <c r="GU1556" s="1186"/>
      <c r="GV1556" s="1186"/>
      <c r="GW1556" s="1186"/>
      <c r="GX1556" s="1186"/>
      <c r="GY1556" s="1186"/>
      <c r="GZ1556" s="1186"/>
      <c r="HA1556" s="1186"/>
      <c r="HB1556" s="1186"/>
      <c r="HC1556" s="1186"/>
      <c r="HD1556" s="1186"/>
      <c r="HE1556" s="1186"/>
      <c r="HF1556" s="1186"/>
      <c r="HG1556" s="1186"/>
      <c r="HH1556" s="1186"/>
      <c r="HI1556" s="1186"/>
      <c r="HJ1556" s="1186"/>
      <c r="HK1556" s="1186"/>
      <c r="HL1556" s="1186"/>
      <c r="HM1556" s="1186"/>
      <c r="HN1556" s="1186"/>
      <c r="HO1556" s="1186"/>
      <c r="HP1556" s="1186"/>
      <c r="HQ1556" s="1186"/>
      <c r="HR1556" s="1186"/>
      <c r="HS1556" s="1186"/>
      <c r="HT1556" s="1186"/>
      <c r="HU1556" s="1186"/>
      <c r="HV1556" s="1186"/>
      <c r="HW1556" s="1186"/>
      <c r="HX1556" s="1186"/>
      <c r="HY1556" s="1186"/>
      <c r="HZ1556" s="1186"/>
      <c r="IA1556" s="1186"/>
      <c r="IB1556" s="1186"/>
    </row>
    <row r="1557" spans="1:236" s="1185" customFormat="1">
      <c r="A1557" s="1540"/>
      <c r="B1557" s="1541"/>
      <c r="C1557" s="1542"/>
      <c r="D1557" s="1543"/>
      <c r="E1557" s="1186"/>
      <c r="F1557" s="1544"/>
      <c r="G1557" s="1604"/>
      <c r="H1557" s="1604"/>
      <c r="I1557" s="1186"/>
      <c r="J1557" s="1186"/>
      <c r="K1557" s="1186"/>
      <c r="L1557" s="1186"/>
      <c r="M1557" s="1186"/>
      <c r="N1557" s="1186"/>
      <c r="O1557" s="1186"/>
      <c r="P1557" s="1186"/>
      <c r="Q1557" s="1186"/>
      <c r="R1557" s="1186"/>
      <c r="S1557" s="1186"/>
      <c r="T1557" s="1186"/>
      <c r="U1557" s="1186"/>
      <c r="V1557" s="1186"/>
      <c r="W1557" s="1186"/>
      <c r="X1557" s="1186"/>
      <c r="Y1557" s="1186"/>
      <c r="Z1557" s="1186"/>
      <c r="AA1557" s="1186"/>
      <c r="AB1557" s="1186"/>
      <c r="AC1557" s="1186"/>
      <c r="AD1557" s="1186"/>
      <c r="AE1557" s="1186"/>
      <c r="AF1557" s="1186"/>
      <c r="AG1557" s="1186"/>
      <c r="AH1557" s="1186"/>
      <c r="AI1557" s="1186"/>
      <c r="AJ1557" s="1186"/>
      <c r="AK1557" s="1186"/>
      <c r="AL1557" s="1186"/>
      <c r="AM1557" s="1186"/>
      <c r="AN1557" s="1186"/>
      <c r="AO1557" s="1186"/>
      <c r="AP1557" s="1186"/>
      <c r="AQ1557" s="1186"/>
      <c r="AR1557" s="1186"/>
      <c r="AS1557" s="1186"/>
      <c r="AT1557" s="1186"/>
      <c r="AU1557" s="1186"/>
      <c r="AV1557" s="1186"/>
      <c r="AW1557" s="1186"/>
      <c r="AX1557" s="1186"/>
      <c r="AY1557" s="1186"/>
      <c r="AZ1557" s="1186"/>
      <c r="BA1557" s="1186"/>
      <c r="BB1557" s="1186"/>
      <c r="BC1557" s="1186"/>
      <c r="BD1557" s="1186"/>
      <c r="BE1557" s="1186"/>
      <c r="BF1557" s="1186"/>
      <c r="BG1557" s="1186"/>
      <c r="BH1557" s="1186"/>
      <c r="BI1557" s="1186"/>
      <c r="BJ1557" s="1186"/>
      <c r="BK1557" s="1186"/>
      <c r="BL1557" s="1186"/>
      <c r="BM1557" s="1186"/>
      <c r="BN1557" s="1186"/>
      <c r="BO1557" s="1186"/>
      <c r="BP1557" s="1186"/>
      <c r="BQ1557" s="1186"/>
      <c r="BR1557" s="1186"/>
      <c r="BS1557" s="1186"/>
      <c r="BT1557" s="1186"/>
      <c r="BU1557" s="1186"/>
      <c r="BV1557" s="1186"/>
      <c r="BW1557" s="1186"/>
      <c r="BX1557" s="1186"/>
      <c r="BY1557" s="1186"/>
      <c r="BZ1557" s="1186"/>
      <c r="CA1557" s="1186"/>
      <c r="CB1557" s="1186"/>
      <c r="CC1557" s="1186"/>
      <c r="CD1557" s="1186"/>
      <c r="CE1557" s="1186"/>
      <c r="CF1557" s="1186"/>
      <c r="CG1557" s="1186"/>
      <c r="CH1557" s="1186"/>
      <c r="CI1557" s="1186"/>
      <c r="CJ1557" s="1186"/>
      <c r="CK1557" s="1186"/>
      <c r="CL1557" s="1186"/>
      <c r="CM1557" s="1186"/>
      <c r="CN1557" s="1186"/>
      <c r="CO1557" s="1186"/>
      <c r="CP1557" s="1186"/>
      <c r="CQ1557" s="1186"/>
      <c r="CR1557" s="1186"/>
      <c r="CS1557" s="1186"/>
      <c r="CT1557" s="1186"/>
      <c r="CU1557" s="1186"/>
      <c r="CV1557" s="1186"/>
      <c r="CW1557" s="1186"/>
      <c r="CX1557" s="1186"/>
      <c r="CY1557" s="1186"/>
      <c r="CZ1557" s="1186"/>
      <c r="DA1557" s="1186"/>
      <c r="DB1557" s="1186"/>
      <c r="DC1557" s="1186"/>
      <c r="DD1557" s="1186"/>
      <c r="DE1557" s="1186"/>
      <c r="DF1557" s="1186"/>
      <c r="DG1557" s="1186"/>
      <c r="DH1557" s="1186"/>
      <c r="DI1557" s="1186"/>
      <c r="DJ1557" s="1186"/>
      <c r="DK1557" s="1186"/>
      <c r="DL1557" s="1186"/>
      <c r="DM1557" s="1186"/>
      <c r="DN1557" s="1186"/>
      <c r="DO1557" s="1186"/>
      <c r="DP1557" s="1186"/>
      <c r="DQ1557" s="1186"/>
      <c r="DR1557" s="1186"/>
      <c r="DS1557" s="1186"/>
      <c r="DT1557" s="1186"/>
      <c r="DU1557" s="1186"/>
      <c r="DV1557" s="1186"/>
      <c r="DW1557" s="1186"/>
      <c r="DX1557" s="1186"/>
      <c r="DY1557" s="1186"/>
      <c r="DZ1557" s="1186"/>
      <c r="EA1557" s="1186"/>
      <c r="EB1557" s="1186"/>
      <c r="EC1557" s="1186"/>
      <c r="ED1557" s="1186"/>
      <c r="EE1557" s="1186"/>
      <c r="EF1557" s="1186"/>
      <c r="EG1557" s="1186"/>
      <c r="EH1557" s="1186"/>
      <c r="EI1557" s="1186"/>
      <c r="EJ1557" s="1186"/>
      <c r="EK1557" s="1186"/>
      <c r="EL1557" s="1186"/>
      <c r="EM1557" s="1186"/>
      <c r="EN1557" s="1186"/>
      <c r="EO1557" s="1186"/>
      <c r="EP1557" s="1186"/>
      <c r="EQ1557" s="1186"/>
      <c r="ER1557" s="1186"/>
      <c r="ES1557" s="1186"/>
      <c r="ET1557" s="1186"/>
      <c r="EU1557" s="1186"/>
      <c r="EV1557" s="1186"/>
      <c r="EW1557" s="1186"/>
      <c r="EX1557" s="1186"/>
      <c r="EY1557" s="1186"/>
      <c r="EZ1557" s="1186"/>
      <c r="FA1557" s="1186"/>
      <c r="FB1557" s="1186"/>
      <c r="FC1557" s="1186"/>
      <c r="FD1557" s="1186"/>
      <c r="FE1557" s="1186"/>
      <c r="FF1557" s="1186"/>
      <c r="FG1557" s="1186"/>
      <c r="FH1557" s="1186"/>
      <c r="FI1557" s="1186"/>
      <c r="FJ1557" s="1186"/>
      <c r="FK1557" s="1186"/>
      <c r="FL1557" s="1186"/>
      <c r="FM1557" s="1186"/>
      <c r="FN1557" s="1186"/>
      <c r="FO1557" s="1186"/>
      <c r="FP1557" s="1186"/>
      <c r="FQ1557" s="1186"/>
      <c r="FR1557" s="1186"/>
      <c r="FS1557" s="1186"/>
      <c r="FT1557" s="1186"/>
      <c r="FU1557" s="1186"/>
      <c r="FV1557" s="1186"/>
      <c r="FW1557" s="1186"/>
      <c r="FX1557" s="1186"/>
      <c r="FY1557" s="1186"/>
      <c r="FZ1557" s="1186"/>
      <c r="GA1557" s="1186"/>
      <c r="GB1557" s="1186"/>
      <c r="GC1557" s="1186"/>
      <c r="GD1557" s="1186"/>
      <c r="GE1557" s="1186"/>
      <c r="GF1557" s="1186"/>
      <c r="GG1557" s="1186"/>
      <c r="GH1557" s="1186"/>
      <c r="GI1557" s="1186"/>
      <c r="GJ1557" s="1186"/>
      <c r="GK1557" s="1186"/>
      <c r="GL1557" s="1186"/>
      <c r="GM1557" s="1186"/>
      <c r="GN1557" s="1186"/>
      <c r="GO1557" s="1186"/>
      <c r="GP1557" s="1186"/>
      <c r="GQ1557" s="1186"/>
      <c r="GR1557" s="1186"/>
      <c r="GS1557" s="1186"/>
      <c r="GT1557" s="1186"/>
      <c r="GU1557" s="1186"/>
      <c r="GV1557" s="1186"/>
      <c r="GW1557" s="1186"/>
      <c r="GX1557" s="1186"/>
      <c r="GY1557" s="1186"/>
      <c r="GZ1557" s="1186"/>
      <c r="HA1557" s="1186"/>
      <c r="HB1557" s="1186"/>
      <c r="HC1557" s="1186"/>
      <c r="HD1557" s="1186"/>
      <c r="HE1557" s="1186"/>
      <c r="HF1557" s="1186"/>
      <c r="HG1557" s="1186"/>
      <c r="HH1557" s="1186"/>
      <c r="HI1557" s="1186"/>
      <c r="HJ1557" s="1186"/>
      <c r="HK1557" s="1186"/>
      <c r="HL1557" s="1186"/>
      <c r="HM1557" s="1186"/>
      <c r="HN1557" s="1186"/>
      <c r="HO1557" s="1186"/>
      <c r="HP1557" s="1186"/>
      <c r="HQ1557" s="1186"/>
      <c r="HR1557" s="1186"/>
      <c r="HS1557" s="1186"/>
      <c r="HT1557" s="1186"/>
      <c r="HU1557" s="1186"/>
      <c r="HV1557" s="1186"/>
      <c r="HW1557" s="1186"/>
      <c r="HX1557" s="1186"/>
      <c r="HY1557" s="1186"/>
      <c r="HZ1557" s="1186"/>
      <c r="IA1557" s="1186"/>
      <c r="IB1557" s="1186"/>
    </row>
    <row r="1558" spans="1:236" s="1185" customFormat="1">
      <c r="A1558" s="1540"/>
      <c r="B1558" s="1541"/>
      <c r="C1558" s="1542"/>
      <c r="D1558" s="1543"/>
      <c r="E1558" s="1186"/>
      <c r="F1558" s="1544"/>
      <c r="G1558" s="1604"/>
      <c r="H1558" s="1604"/>
      <c r="I1558" s="1186"/>
      <c r="J1558" s="1186"/>
      <c r="K1558" s="1186"/>
      <c r="L1558" s="1186"/>
      <c r="M1558" s="1186"/>
      <c r="N1558" s="1186"/>
      <c r="O1558" s="1186"/>
      <c r="P1558" s="1186"/>
      <c r="Q1558" s="1186"/>
      <c r="R1558" s="1186"/>
      <c r="S1558" s="1186"/>
      <c r="T1558" s="1186"/>
      <c r="U1558" s="1186"/>
      <c r="V1558" s="1186"/>
      <c r="W1558" s="1186"/>
      <c r="X1558" s="1186"/>
      <c r="Y1558" s="1186"/>
      <c r="Z1558" s="1186"/>
      <c r="AA1558" s="1186"/>
      <c r="AB1558" s="1186"/>
      <c r="AC1558" s="1186"/>
      <c r="AD1558" s="1186"/>
      <c r="AE1558" s="1186"/>
      <c r="AF1558" s="1186"/>
      <c r="AG1558" s="1186"/>
      <c r="AH1558" s="1186"/>
      <c r="AI1558" s="1186"/>
      <c r="AJ1558" s="1186"/>
      <c r="AK1558" s="1186"/>
      <c r="AL1558" s="1186"/>
      <c r="AM1558" s="1186"/>
      <c r="AN1558" s="1186"/>
      <c r="AO1558" s="1186"/>
      <c r="AP1558" s="1186"/>
      <c r="AQ1558" s="1186"/>
      <c r="AR1558" s="1186"/>
      <c r="AS1558" s="1186"/>
      <c r="AT1558" s="1186"/>
      <c r="AU1558" s="1186"/>
      <c r="AV1558" s="1186"/>
      <c r="AW1558" s="1186"/>
      <c r="AX1558" s="1186"/>
      <c r="AY1558" s="1186"/>
      <c r="AZ1558" s="1186"/>
      <c r="BA1558" s="1186"/>
      <c r="BB1558" s="1186"/>
      <c r="BC1558" s="1186"/>
      <c r="BD1558" s="1186"/>
      <c r="BE1558" s="1186"/>
      <c r="BF1558" s="1186"/>
      <c r="BG1558" s="1186"/>
      <c r="BH1558" s="1186"/>
      <c r="BI1558" s="1186"/>
      <c r="BJ1558" s="1186"/>
      <c r="BK1558" s="1186"/>
      <c r="BL1558" s="1186"/>
      <c r="BM1558" s="1186"/>
      <c r="BN1558" s="1186"/>
      <c r="BO1558" s="1186"/>
      <c r="BP1558" s="1186"/>
      <c r="BQ1558" s="1186"/>
      <c r="BR1558" s="1186"/>
      <c r="BS1558" s="1186"/>
      <c r="BT1558" s="1186"/>
      <c r="BU1558" s="1186"/>
      <c r="BV1558" s="1186"/>
      <c r="BW1558" s="1186"/>
      <c r="BX1558" s="1186"/>
      <c r="BY1558" s="1186"/>
      <c r="BZ1558" s="1186"/>
      <c r="CA1558" s="1186"/>
      <c r="CB1558" s="1186"/>
      <c r="CC1558" s="1186"/>
      <c r="CD1558" s="1186"/>
      <c r="CE1558" s="1186"/>
      <c r="CF1558" s="1186"/>
      <c r="CG1558" s="1186"/>
      <c r="CH1558" s="1186"/>
      <c r="CI1558" s="1186"/>
      <c r="CJ1558" s="1186"/>
      <c r="CK1558" s="1186"/>
      <c r="CL1558" s="1186"/>
      <c r="CM1558" s="1186"/>
      <c r="CN1558" s="1186"/>
      <c r="CO1558" s="1186"/>
      <c r="CP1558" s="1186"/>
      <c r="CQ1558" s="1186"/>
      <c r="CR1558" s="1186"/>
      <c r="CS1558" s="1186"/>
      <c r="CT1558" s="1186"/>
      <c r="CU1558" s="1186"/>
      <c r="CV1558" s="1186"/>
      <c r="CW1558" s="1186"/>
      <c r="CX1558" s="1186"/>
      <c r="CY1558" s="1186"/>
      <c r="CZ1558" s="1186"/>
      <c r="DA1558" s="1186"/>
      <c r="DB1558" s="1186"/>
      <c r="DC1558" s="1186"/>
      <c r="DD1558" s="1186"/>
      <c r="DE1558" s="1186"/>
      <c r="DF1558" s="1186"/>
      <c r="DG1558" s="1186"/>
      <c r="DH1558" s="1186"/>
      <c r="DI1558" s="1186"/>
      <c r="DJ1558" s="1186"/>
      <c r="DK1558" s="1186"/>
      <c r="DL1558" s="1186"/>
      <c r="DM1558" s="1186"/>
      <c r="DN1558" s="1186"/>
      <c r="DO1558" s="1186"/>
      <c r="DP1558" s="1186"/>
      <c r="DQ1558" s="1186"/>
      <c r="DR1558" s="1186"/>
      <c r="DS1558" s="1186"/>
      <c r="DT1558" s="1186"/>
      <c r="DU1558" s="1186"/>
      <c r="DV1558" s="1186"/>
      <c r="DW1558" s="1186"/>
      <c r="DX1558" s="1186"/>
      <c r="DY1558" s="1186"/>
      <c r="DZ1558" s="1186"/>
      <c r="EA1558" s="1186"/>
      <c r="EB1558" s="1186"/>
      <c r="EC1558" s="1186"/>
      <c r="ED1558" s="1186"/>
      <c r="EE1558" s="1186"/>
      <c r="EF1558" s="1186"/>
      <c r="EG1558" s="1186"/>
      <c r="EH1558" s="1186"/>
      <c r="EI1558" s="1186"/>
      <c r="EJ1558" s="1186"/>
      <c r="EK1558" s="1186"/>
      <c r="EL1558" s="1186"/>
      <c r="EM1558" s="1186"/>
      <c r="EN1558" s="1186"/>
      <c r="EO1558" s="1186"/>
      <c r="EP1558" s="1186"/>
      <c r="EQ1558" s="1186"/>
      <c r="ER1558" s="1186"/>
      <c r="ES1558" s="1186"/>
      <c r="ET1558" s="1186"/>
      <c r="EU1558" s="1186"/>
      <c r="EV1558" s="1186"/>
      <c r="EW1558" s="1186"/>
      <c r="EX1558" s="1186"/>
      <c r="EY1558" s="1186"/>
      <c r="EZ1558" s="1186"/>
      <c r="FA1558" s="1186"/>
      <c r="FB1558" s="1186"/>
      <c r="FC1558" s="1186"/>
      <c r="FD1558" s="1186"/>
      <c r="FE1558" s="1186"/>
      <c r="FF1558" s="1186"/>
      <c r="FG1558" s="1186"/>
      <c r="FH1558" s="1186"/>
      <c r="FI1558" s="1186"/>
      <c r="FJ1558" s="1186"/>
      <c r="FK1558" s="1186"/>
      <c r="FL1558" s="1186"/>
      <c r="FM1558" s="1186"/>
      <c r="FN1558" s="1186"/>
      <c r="FO1558" s="1186"/>
      <c r="FP1558" s="1186"/>
      <c r="FQ1558" s="1186"/>
      <c r="FR1558" s="1186"/>
      <c r="FS1558" s="1186"/>
      <c r="FT1558" s="1186"/>
      <c r="FU1558" s="1186"/>
      <c r="FV1558" s="1186"/>
      <c r="FW1558" s="1186"/>
      <c r="FX1558" s="1186"/>
      <c r="FY1558" s="1186"/>
      <c r="FZ1558" s="1186"/>
      <c r="GA1558" s="1186"/>
      <c r="GB1558" s="1186"/>
      <c r="GC1558" s="1186"/>
      <c r="GD1558" s="1186"/>
      <c r="GE1558" s="1186"/>
      <c r="GF1558" s="1186"/>
      <c r="GG1558" s="1186"/>
      <c r="GH1558" s="1186"/>
      <c r="GI1558" s="1186"/>
      <c r="GJ1558" s="1186"/>
      <c r="GK1558" s="1186"/>
      <c r="GL1558" s="1186"/>
      <c r="GM1558" s="1186"/>
      <c r="GN1558" s="1186"/>
      <c r="GO1558" s="1186"/>
      <c r="GP1558" s="1186"/>
      <c r="GQ1558" s="1186"/>
      <c r="GR1558" s="1186"/>
      <c r="GS1558" s="1186"/>
      <c r="GT1558" s="1186"/>
      <c r="GU1558" s="1186"/>
      <c r="GV1558" s="1186"/>
      <c r="GW1558" s="1186"/>
      <c r="GX1558" s="1186"/>
      <c r="GY1558" s="1186"/>
      <c r="GZ1558" s="1186"/>
      <c r="HA1558" s="1186"/>
      <c r="HB1558" s="1186"/>
      <c r="HC1558" s="1186"/>
      <c r="HD1558" s="1186"/>
      <c r="HE1558" s="1186"/>
      <c r="HF1558" s="1186"/>
      <c r="HG1558" s="1186"/>
      <c r="HH1558" s="1186"/>
      <c r="HI1558" s="1186"/>
      <c r="HJ1558" s="1186"/>
      <c r="HK1558" s="1186"/>
      <c r="HL1558" s="1186"/>
      <c r="HM1558" s="1186"/>
      <c r="HN1558" s="1186"/>
      <c r="HO1558" s="1186"/>
      <c r="HP1558" s="1186"/>
      <c r="HQ1558" s="1186"/>
      <c r="HR1558" s="1186"/>
      <c r="HS1558" s="1186"/>
      <c r="HT1558" s="1186"/>
      <c r="HU1558" s="1186"/>
      <c r="HV1558" s="1186"/>
      <c r="HW1558" s="1186"/>
      <c r="HX1558" s="1186"/>
      <c r="HY1558" s="1186"/>
      <c r="HZ1558" s="1186"/>
      <c r="IA1558" s="1186"/>
      <c r="IB1558" s="1186"/>
    </row>
    <row r="1559" spans="1:236" s="1185" customFormat="1">
      <c r="A1559" s="1540"/>
      <c r="B1559" s="1541"/>
      <c r="C1559" s="1542"/>
      <c r="D1559" s="1543"/>
      <c r="E1559" s="1186"/>
      <c r="F1559" s="1544"/>
      <c r="G1559" s="1604"/>
      <c r="H1559" s="1604"/>
      <c r="I1559" s="1186"/>
      <c r="J1559" s="1186"/>
      <c r="K1559" s="1186"/>
      <c r="L1559" s="1186"/>
      <c r="M1559" s="1186"/>
      <c r="N1559" s="1186"/>
      <c r="O1559" s="1186"/>
      <c r="P1559" s="1186"/>
      <c r="Q1559" s="1186"/>
      <c r="R1559" s="1186"/>
      <c r="S1559" s="1186"/>
      <c r="T1559" s="1186"/>
      <c r="U1559" s="1186"/>
      <c r="V1559" s="1186"/>
      <c r="W1559" s="1186"/>
      <c r="X1559" s="1186"/>
      <c r="Y1559" s="1186"/>
      <c r="Z1559" s="1186"/>
      <c r="AA1559" s="1186"/>
      <c r="AB1559" s="1186"/>
      <c r="AC1559" s="1186"/>
      <c r="AD1559" s="1186"/>
      <c r="AE1559" s="1186"/>
      <c r="AF1559" s="1186"/>
      <c r="AG1559" s="1186"/>
      <c r="AH1559" s="1186"/>
      <c r="AI1559" s="1186"/>
      <c r="AJ1559" s="1186"/>
      <c r="AK1559" s="1186"/>
      <c r="AL1559" s="1186"/>
      <c r="AM1559" s="1186"/>
      <c r="AN1559" s="1186"/>
      <c r="AO1559" s="1186"/>
      <c r="AP1559" s="1186"/>
      <c r="AQ1559" s="1186"/>
      <c r="AR1559" s="1186"/>
      <c r="AS1559" s="1186"/>
      <c r="AT1559" s="1186"/>
      <c r="AU1559" s="1186"/>
      <c r="AV1559" s="1186"/>
      <c r="AW1559" s="1186"/>
      <c r="AX1559" s="1186"/>
      <c r="AY1559" s="1186"/>
      <c r="AZ1559" s="1186"/>
      <c r="BA1559" s="1186"/>
      <c r="BB1559" s="1186"/>
      <c r="BC1559" s="1186"/>
      <c r="BD1559" s="1186"/>
      <c r="BE1559" s="1186"/>
      <c r="BF1559" s="1186"/>
      <c r="BG1559" s="1186"/>
      <c r="BH1559" s="1186"/>
      <c r="BI1559" s="1186"/>
      <c r="BJ1559" s="1186"/>
      <c r="BK1559" s="1186"/>
      <c r="BL1559" s="1186"/>
      <c r="BM1559" s="1186"/>
      <c r="BN1559" s="1186"/>
      <c r="BO1559" s="1186"/>
      <c r="BP1559" s="1186"/>
      <c r="BQ1559" s="1186"/>
      <c r="BR1559" s="1186"/>
      <c r="BS1559" s="1186"/>
      <c r="BT1559" s="1186"/>
      <c r="BU1559" s="1186"/>
      <c r="BV1559" s="1186"/>
      <c r="BW1559" s="1186"/>
      <c r="BX1559" s="1186"/>
      <c r="BY1559" s="1186"/>
      <c r="BZ1559" s="1186"/>
      <c r="CA1559" s="1186"/>
      <c r="CB1559" s="1186"/>
      <c r="CC1559" s="1186"/>
      <c r="CD1559" s="1186"/>
      <c r="CE1559" s="1186"/>
      <c r="CF1559" s="1186"/>
      <c r="CG1559" s="1186"/>
      <c r="CH1559" s="1186"/>
      <c r="CI1559" s="1186"/>
      <c r="CJ1559" s="1186"/>
      <c r="CK1559" s="1186"/>
      <c r="CL1559" s="1186"/>
      <c r="CM1559" s="1186"/>
      <c r="CN1559" s="1186"/>
      <c r="CO1559" s="1186"/>
      <c r="CP1559" s="1186"/>
      <c r="CQ1559" s="1186"/>
      <c r="CR1559" s="1186"/>
      <c r="CS1559" s="1186"/>
      <c r="CT1559" s="1186"/>
      <c r="CU1559" s="1186"/>
      <c r="CV1559" s="1186"/>
      <c r="CW1559" s="1186"/>
      <c r="CX1559" s="1186"/>
      <c r="CY1559" s="1186"/>
      <c r="CZ1559" s="1186"/>
      <c r="DA1559" s="1186"/>
      <c r="DB1559" s="1186"/>
      <c r="DC1559" s="1186"/>
      <c r="DD1559" s="1186"/>
      <c r="DE1559" s="1186"/>
      <c r="DF1559" s="1186"/>
      <c r="DG1559" s="1186"/>
      <c r="DH1559" s="1186"/>
      <c r="DI1559" s="1186"/>
      <c r="DJ1559" s="1186"/>
      <c r="DK1559" s="1186"/>
      <c r="DL1559" s="1186"/>
      <c r="DM1559" s="1186"/>
      <c r="DN1559" s="1186"/>
      <c r="DO1559" s="1186"/>
      <c r="DP1559" s="1186"/>
      <c r="DQ1559" s="1186"/>
      <c r="DR1559" s="1186"/>
      <c r="DS1559" s="1186"/>
      <c r="DT1559" s="1186"/>
      <c r="DU1559" s="1186"/>
      <c r="DV1559" s="1186"/>
      <c r="DW1559" s="1186"/>
      <c r="DX1559" s="1186"/>
      <c r="DY1559" s="1186"/>
      <c r="DZ1559" s="1186"/>
      <c r="EA1559" s="1186"/>
      <c r="EB1559" s="1186"/>
      <c r="EC1559" s="1186"/>
      <c r="ED1559" s="1186"/>
      <c r="EE1559" s="1186"/>
      <c r="EF1559" s="1186"/>
      <c r="EG1559" s="1186"/>
      <c r="EH1559" s="1186"/>
      <c r="EI1559" s="1186"/>
      <c r="EJ1559" s="1186"/>
      <c r="EK1559" s="1186"/>
      <c r="EL1559" s="1186"/>
      <c r="EM1559" s="1186"/>
      <c r="EN1559" s="1186"/>
      <c r="EO1559" s="1186"/>
      <c r="EP1559" s="1186"/>
      <c r="EQ1559" s="1186"/>
      <c r="ER1559" s="1186"/>
      <c r="ES1559" s="1186"/>
      <c r="ET1559" s="1186"/>
      <c r="EU1559" s="1186"/>
      <c r="EV1559" s="1186"/>
      <c r="EW1559" s="1186"/>
      <c r="EX1559" s="1186"/>
      <c r="EY1559" s="1186"/>
      <c r="EZ1559" s="1186"/>
      <c r="FA1559" s="1186"/>
      <c r="FB1559" s="1186"/>
      <c r="FC1559" s="1186"/>
      <c r="FD1559" s="1186"/>
      <c r="FE1559" s="1186"/>
      <c r="FF1559" s="1186"/>
      <c r="FG1559" s="1186"/>
      <c r="FH1559" s="1186"/>
      <c r="FI1559" s="1186"/>
      <c r="FJ1559" s="1186"/>
      <c r="FK1559" s="1186"/>
      <c r="FL1559" s="1186"/>
      <c r="FM1559" s="1186"/>
      <c r="FN1559" s="1186"/>
      <c r="FO1559" s="1186"/>
      <c r="FP1559" s="1186"/>
      <c r="FQ1559" s="1186"/>
      <c r="FR1559" s="1186"/>
      <c r="FS1559" s="1186"/>
      <c r="FT1559" s="1186"/>
      <c r="FU1559" s="1186"/>
      <c r="FV1559" s="1186"/>
      <c r="FW1559" s="1186"/>
      <c r="FX1559" s="1186"/>
      <c r="FY1559" s="1186"/>
      <c r="FZ1559" s="1186"/>
      <c r="GA1559" s="1186"/>
      <c r="GB1559" s="1186"/>
      <c r="GC1559" s="1186"/>
      <c r="GD1559" s="1186"/>
      <c r="GE1559" s="1186"/>
      <c r="GF1559" s="1186"/>
      <c r="GG1559" s="1186"/>
      <c r="GH1559" s="1186"/>
      <c r="GI1559" s="1186"/>
      <c r="GJ1559" s="1186"/>
      <c r="GK1559" s="1186"/>
      <c r="GL1559" s="1186"/>
      <c r="GM1559" s="1186"/>
      <c r="GN1559" s="1186"/>
      <c r="GO1559" s="1186"/>
      <c r="GP1559" s="1186"/>
      <c r="GQ1559" s="1186"/>
      <c r="GR1559" s="1186"/>
      <c r="GS1559" s="1186"/>
      <c r="GT1559" s="1186"/>
      <c r="GU1559" s="1186"/>
      <c r="GV1559" s="1186"/>
      <c r="GW1559" s="1186"/>
      <c r="GX1559" s="1186"/>
      <c r="GY1559" s="1186"/>
      <c r="GZ1559" s="1186"/>
      <c r="HA1559" s="1186"/>
      <c r="HB1559" s="1186"/>
      <c r="HC1559" s="1186"/>
      <c r="HD1559" s="1186"/>
      <c r="HE1559" s="1186"/>
      <c r="HF1559" s="1186"/>
      <c r="HG1559" s="1186"/>
      <c r="HH1559" s="1186"/>
      <c r="HI1559" s="1186"/>
      <c r="HJ1559" s="1186"/>
      <c r="HK1559" s="1186"/>
      <c r="HL1559" s="1186"/>
      <c r="HM1559" s="1186"/>
      <c r="HN1559" s="1186"/>
      <c r="HO1559" s="1186"/>
      <c r="HP1559" s="1186"/>
      <c r="HQ1559" s="1186"/>
      <c r="HR1559" s="1186"/>
      <c r="HS1559" s="1186"/>
      <c r="HT1559" s="1186"/>
      <c r="HU1559" s="1186"/>
      <c r="HV1559" s="1186"/>
      <c r="HW1559" s="1186"/>
      <c r="HX1559" s="1186"/>
      <c r="HY1559" s="1186"/>
      <c r="HZ1559" s="1186"/>
      <c r="IA1559" s="1186"/>
      <c r="IB1559" s="1186"/>
    </row>
    <row r="1560" spans="1:236" s="1185" customFormat="1">
      <c r="A1560" s="1540"/>
      <c r="B1560" s="1541"/>
      <c r="C1560" s="1542"/>
      <c r="D1560" s="1543"/>
      <c r="E1560" s="1186"/>
      <c r="F1560" s="1544"/>
      <c r="G1560" s="1604"/>
      <c r="H1560" s="1604"/>
      <c r="I1560" s="1186"/>
      <c r="J1560" s="1186"/>
      <c r="K1560" s="1186"/>
      <c r="L1560" s="1186"/>
      <c r="M1560" s="1186"/>
      <c r="N1560" s="1186"/>
      <c r="O1560" s="1186"/>
      <c r="P1560" s="1186"/>
      <c r="Q1560" s="1186"/>
      <c r="R1560" s="1186"/>
      <c r="S1560" s="1186"/>
      <c r="T1560" s="1186"/>
      <c r="U1560" s="1186"/>
      <c r="V1560" s="1186"/>
      <c r="W1560" s="1186"/>
      <c r="X1560" s="1186"/>
      <c r="Y1560" s="1186"/>
      <c r="Z1560" s="1186"/>
      <c r="AA1560" s="1186"/>
      <c r="AB1560" s="1186"/>
      <c r="AC1560" s="1186"/>
      <c r="AD1560" s="1186"/>
      <c r="AE1560" s="1186"/>
      <c r="AF1560" s="1186"/>
      <c r="AG1560" s="1186"/>
      <c r="AH1560" s="1186"/>
      <c r="AI1560" s="1186"/>
      <c r="AJ1560" s="1186"/>
      <c r="AK1560" s="1186"/>
      <c r="AL1560" s="1186"/>
      <c r="AM1560" s="1186"/>
      <c r="AN1560" s="1186"/>
      <c r="AO1560" s="1186"/>
      <c r="AP1560" s="1186"/>
      <c r="AQ1560" s="1186"/>
      <c r="AR1560" s="1186"/>
      <c r="AS1560" s="1186"/>
      <c r="AT1560" s="1186"/>
      <c r="AU1560" s="1186"/>
      <c r="AV1560" s="1186"/>
      <c r="AW1560" s="1186"/>
      <c r="AX1560" s="1186"/>
      <c r="AY1560" s="1186"/>
      <c r="AZ1560" s="1186"/>
      <c r="BA1560" s="1186"/>
      <c r="BB1560" s="1186"/>
      <c r="BC1560" s="1186"/>
      <c r="BD1560" s="1186"/>
      <c r="BE1560" s="1186"/>
      <c r="BF1560" s="1186"/>
      <c r="BG1560" s="1186"/>
      <c r="BH1560" s="1186"/>
      <c r="BI1560" s="1186"/>
      <c r="BJ1560" s="1186"/>
      <c r="BK1560" s="1186"/>
      <c r="BL1560" s="1186"/>
      <c r="BM1560" s="1186"/>
      <c r="BN1560" s="1186"/>
      <c r="BO1560" s="1186"/>
      <c r="BP1560" s="1186"/>
      <c r="BQ1560" s="1186"/>
      <c r="BR1560" s="1186"/>
      <c r="BS1560" s="1186"/>
      <c r="BT1560" s="1186"/>
      <c r="BU1560" s="1186"/>
      <c r="BV1560" s="1186"/>
      <c r="BW1560" s="1186"/>
      <c r="BX1560" s="1186"/>
      <c r="BY1560" s="1186"/>
      <c r="BZ1560" s="1186"/>
      <c r="CA1560" s="1186"/>
      <c r="CB1560" s="1186"/>
      <c r="CC1560" s="1186"/>
      <c r="CD1560" s="1186"/>
      <c r="CE1560" s="1186"/>
      <c r="CF1560" s="1186"/>
      <c r="CG1560" s="1186"/>
      <c r="CH1560" s="1186"/>
      <c r="CI1560" s="1186"/>
      <c r="CJ1560" s="1186"/>
      <c r="CK1560" s="1186"/>
      <c r="CL1560" s="1186"/>
      <c r="CM1560" s="1186"/>
      <c r="CN1560" s="1186"/>
      <c r="CO1560" s="1186"/>
      <c r="CP1560" s="1186"/>
      <c r="CQ1560" s="1186"/>
      <c r="CR1560" s="1186"/>
      <c r="CS1560" s="1186"/>
      <c r="CT1560" s="1186"/>
      <c r="CU1560" s="1186"/>
      <c r="CV1560" s="1186"/>
      <c r="CW1560" s="1186"/>
      <c r="CX1560" s="1186"/>
      <c r="CY1560" s="1186"/>
      <c r="CZ1560" s="1186"/>
      <c r="DA1560" s="1186"/>
      <c r="DB1560" s="1186"/>
      <c r="DC1560" s="1186"/>
      <c r="DD1560" s="1186"/>
      <c r="DE1560" s="1186"/>
      <c r="DF1560" s="1186"/>
      <c r="DG1560" s="1186"/>
      <c r="DH1560" s="1186"/>
      <c r="DI1560" s="1186"/>
      <c r="DJ1560" s="1186"/>
      <c r="DK1560" s="1186"/>
      <c r="DL1560" s="1186"/>
      <c r="DM1560" s="1186"/>
      <c r="DN1560" s="1186"/>
      <c r="DO1560" s="1186"/>
      <c r="DP1560" s="1186"/>
      <c r="DQ1560" s="1186"/>
      <c r="DR1560" s="1186"/>
      <c r="DS1560" s="1186"/>
      <c r="DT1560" s="1186"/>
      <c r="DU1560" s="1186"/>
      <c r="DV1560" s="1186"/>
      <c r="DW1560" s="1186"/>
      <c r="DX1560" s="1186"/>
      <c r="DY1560" s="1186"/>
      <c r="DZ1560" s="1186"/>
      <c r="EA1560" s="1186"/>
      <c r="EB1560" s="1186"/>
      <c r="EC1560" s="1186"/>
      <c r="ED1560" s="1186"/>
      <c r="EE1560" s="1186"/>
      <c r="EF1560" s="1186"/>
      <c r="EG1560" s="1186"/>
      <c r="EH1560" s="1186"/>
      <c r="EI1560" s="1186"/>
      <c r="EJ1560" s="1186"/>
      <c r="EK1560" s="1186"/>
      <c r="EL1560" s="1186"/>
      <c r="EM1560" s="1186"/>
      <c r="EN1560" s="1186"/>
      <c r="EO1560" s="1186"/>
      <c r="EP1560" s="1186"/>
      <c r="EQ1560" s="1186"/>
      <c r="ER1560" s="1186"/>
      <c r="ES1560" s="1186"/>
      <c r="ET1560" s="1186"/>
      <c r="EU1560" s="1186"/>
      <c r="EV1560" s="1186"/>
      <c r="EW1560" s="1186"/>
      <c r="EX1560" s="1186"/>
      <c r="EY1560" s="1186"/>
      <c r="EZ1560" s="1186"/>
      <c r="FA1560" s="1186"/>
      <c r="FB1560" s="1186"/>
      <c r="FC1560" s="1186"/>
      <c r="FD1560" s="1186"/>
      <c r="FE1560" s="1186"/>
      <c r="FF1560" s="1186"/>
      <c r="FG1560" s="1186"/>
      <c r="FH1560" s="1186"/>
      <c r="FI1560" s="1186"/>
      <c r="FJ1560" s="1186"/>
      <c r="FK1560" s="1186"/>
      <c r="FL1560" s="1186"/>
      <c r="FM1560" s="1186"/>
      <c r="FN1560" s="1186"/>
      <c r="FO1560" s="1186"/>
      <c r="FP1560" s="1186"/>
      <c r="FQ1560" s="1186"/>
      <c r="FR1560" s="1186"/>
      <c r="FS1560" s="1186"/>
      <c r="FT1560" s="1186"/>
      <c r="FU1560" s="1186"/>
      <c r="FV1560" s="1186"/>
      <c r="FW1560" s="1186"/>
      <c r="FX1560" s="1186"/>
      <c r="FY1560" s="1186"/>
      <c r="FZ1560" s="1186"/>
      <c r="GA1560" s="1186"/>
      <c r="GB1560" s="1186"/>
      <c r="GC1560" s="1186"/>
      <c r="GD1560" s="1186"/>
      <c r="GE1560" s="1186"/>
      <c r="GF1560" s="1186"/>
      <c r="GG1560" s="1186"/>
      <c r="GH1560" s="1186"/>
      <c r="GI1560" s="1186"/>
      <c r="GJ1560" s="1186"/>
      <c r="GK1560" s="1186"/>
      <c r="GL1560" s="1186"/>
      <c r="GM1560" s="1186"/>
      <c r="GN1560" s="1186"/>
      <c r="GO1560" s="1186"/>
      <c r="GP1560" s="1186"/>
      <c r="GQ1560" s="1186"/>
      <c r="GR1560" s="1186"/>
      <c r="GS1560" s="1186"/>
      <c r="GT1560" s="1186"/>
      <c r="GU1560" s="1186"/>
      <c r="GV1560" s="1186"/>
      <c r="GW1560" s="1186"/>
      <c r="GX1560" s="1186"/>
      <c r="GY1560" s="1186"/>
      <c r="GZ1560" s="1186"/>
      <c r="HA1560" s="1186"/>
      <c r="HB1560" s="1186"/>
      <c r="HC1560" s="1186"/>
      <c r="HD1560" s="1186"/>
      <c r="HE1560" s="1186"/>
      <c r="HF1560" s="1186"/>
      <c r="HG1560" s="1186"/>
      <c r="HH1560" s="1186"/>
      <c r="HI1560" s="1186"/>
      <c r="HJ1560" s="1186"/>
      <c r="HK1560" s="1186"/>
      <c r="HL1560" s="1186"/>
      <c r="HM1560" s="1186"/>
      <c r="HN1560" s="1186"/>
      <c r="HO1560" s="1186"/>
      <c r="HP1560" s="1186"/>
      <c r="HQ1560" s="1186"/>
      <c r="HR1560" s="1186"/>
      <c r="HS1560" s="1186"/>
      <c r="HT1560" s="1186"/>
      <c r="HU1560" s="1186"/>
      <c r="HV1560" s="1186"/>
      <c r="HW1560" s="1186"/>
      <c r="HX1560" s="1186"/>
      <c r="HY1560" s="1186"/>
      <c r="HZ1560" s="1186"/>
      <c r="IA1560" s="1186"/>
      <c r="IB1560" s="1186"/>
    </row>
    <row r="1561" spans="1:236" s="1185" customFormat="1">
      <c r="A1561" s="1540"/>
      <c r="B1561" s="1541"/>
      <c r="C1561" s="1542"/>
      <c r="D1561" s="1543"/>
      <c r="E1561" s="1186"/>
      <c r="F1561" s="1544"/>
      <c r="G1561" s="1604"/>
      <c r="H1561" s="1604"/>
      <c r="I1561" s="1186"/>
      <c r="J1561" s="1186"/>
      <c r="K1561" s="1186"/>
      <c r="L1561" s="1186"/>
      <c r="M1561" s="1186"/>
      <c r="N1561" s="1186"/>
      <c r="O1561" s="1186"/>
      <c r="P1561" s="1186"/>
      <c r="Q1561" s="1186"/>
      <c r="R1561" s="1186"/>
      <c r="S1561" s="1186"/>
      <c r="T1561" s="1186"/>
      <c r="U1561" s="1186"/>
      <c r="V1561" s="1186"/>
      <c r="W1561" s="1186"/>
      <c r="X1561" s="1186"/>
      <c r="Y1561" s="1186"/>
      <c r="Z1561" s="1186"/>
      <c r="AA1561" s="1186"/>
      <c r="AB1561" s="1186"/>
      <c r="AC1561" s="1186"/>
      <c r="AD1561" s="1186"/>
      <c r="AE1561" s="1186"/>
      <c r="AF1561" s="1186"/>
      <c r="AG1561" s="1186"/>
      <c r="AH1561" s="1186"/>
      <c r="AI1561" s="1186"/>
      <c r="AJ1561" s="1186"/>
      <c r="AK1561" s="1186"/>
      <c r="AL1561" s="1186"/>
      <c r="AM1561" s="1186"/>
      <c r="AN1561" s="1186"/>
      <c r="AO1561" s="1186"/>
      <c r="AP1561" s="1186"/>
      <c r="AQ1561" s="1186"/>
      <c r="AR1561" s="1186"/>
      <c r="AS1561" s="1186"/>
      <c r="AT1561" s="1186"/>
      <c r="AU1561" s="1186"/>
      <c r="AV1561" s="1186"/>
      <c r="AW1561" s="1186"/>
      <c r="AX1561" s="1186"/>
      <c r="AY1561" s="1186"/>
      <c r="AZ1561" s="1186"/>
      <c r="BA1561" s="1186"/>
      <c r="BB1561" s="1186"/>
      <c r="BC1561" s="1186"/>
      <c r="BD1561" s="1186"/>
      <c r="BE1561" s="1186"/>
      <c r="BF1561" s="1186"/>
      <c r="BG1561" s="1186"/>
      <c r="BH1561" s="1186"/>
      <c r="BI1561" s="1186"/>
      <c r="BJ1561" s="1186"/>
      <c r="BK1561" s="1186"/>
      <c r="BL1561" s="1186"/>
      <c r="BM1561" s="1186"/>
      <c r="BN1561" s="1186"/>
      <c r="BO1561" s="1186"/>
      <c r="BP1561" s="1186"/>
      <c r="BQ1561" s="1186"/>
      <c r="BR1561" s="1186"/>
      <c r="BS1561" s="1186"/>
      <c r="BT1561" s="1186"/>
      <c r="BU1561" s="1186"/>
      <c r="BV1561" s="1186"/>
      <c r="BW1561" s="1186"/>
      <c r="BX1561" s="1186"/>
      <c r="BY1561" s="1186"/>
      <c r="BZ1561" s="1186"/>
      <c r="CA1561" s="1186"/>
      <c r="CB1561" s="1186"/>
      <c r="CC1561" s="1186"/>
      <c r="CD1561" s="1186"/>
      <c r="CE1561" s="1186"/>
      <c r="CF1561" s="1186"/>
      <c r="CG1561" s="1186"/>
      <c r="CH1561" s="1186"/>
      <c r="CI1561" s="1186"/>
      <c r="CJ1561" s="1186"/>
      <c r="CK1561" s="1186"/>
      <c r="CL1561" s="1186"/>
      <c r="CM1561" s="1186"/>
      <c r="CN1561" s="1186"/>
      <c r="CO1561" s="1186"/>
      <c r="CP1561" s="1186"/>
      <c r="CQ1561" s="1186"/>
      <c r="CR1561" s="1186"/>
      <c r="CS1561" s="1186"/>
      <c r="CT1561" s="1186"/>
      <c r="CU1561" s="1186"/>
      <c r="CV1561" s="1186"/>
      <c r="CW1561" s="1186"/>
      <c r="CX1561" s="1186"/>
      <c r="CY1561" s="1186"/>
      <c r="CZ1561" s="1186"/>
      <c r="DA1561" s="1186"/>
      <c r="DB1561" s="1186"/>
      <c r="DC1561" s="1186"/>
      <c r="DD1561" s="1186"/>
      <c r="DE1561" s="1186"/>
      <c r="DF1561" s="1186"/>
      <c r="DG1561" s="1186"/>
      <c r="DH1561" s="1186"/>
      <c r="DI1561" s="1186"/>
      <c r="DJ1561" s="1186"/>
      <c r="DK1561" s="1186"/>
      <c r="DL1561" s="1186"/>
      <c r="DM1561" s="1186"/>
      <c r="DN1561" s="1186"/>
      <c r="DO1561" s="1186"/>
      <c r="DP1561" s="1186"/>
      <c r="DQ1561" s="1186"/>
      <c r="DR1561" s="1186"/>
      <c r="DS1561" s="1186"/>
      <c r="DT1561" s="1186"/>
      <c r="DU1561" s="1186"/>
      <c r="DV1561" s="1186"/>
      <c r="DW1561" s="1186"/>
      <c r="DX1561" s="1186"/>
      <c r="DY1561" s="1186"/>
      <c r="DZ1561" s="1186"/>
      <c r="EA1561" s="1186"/>
      <c r="EB1561" s="1186"/>
      <c r="EC1561" s="1186"/>
      <c r="ED1561" s="1186"/>
      <c r="EE1561" s="1186"/>
      <c r="EF1561" s="1186"/>
      <c r="EG1561" s="1186"/>
      <c r="EH1561" s="1186"/>
      <c r="EI1561" s="1186"/>
      <c r="EJ1561" s="1186"/>
      <c r="EK1561" s="1186"/>
      <c r="EL1561" s="1186"/>
      <c r="EM1561" s="1186"/>
      <c r="EN1561" s="1186"/>
      <c r="EO1561" s="1186"/>
      <c r="EP1561" s="1186"/>
      <c r="EQ1561" s="1186"/>
      <c r="ER1561" s="1186"/>
      <c r="ES1561" s="1186"/>
      <c r="ET1561" s="1186"/>
      <c r="EU1561" s="1186"/>
      <c r="EV1561" s="1186"/>
      <c r="EW1561" s="1186"/>
      <c r="EX1561" s="1186"/>
      <c r="EY1561" s="1186"/>
      <c r="EZ1561" s="1186"/>
      <c r="FA1561" s="1186"/>
      <c r="FB1561" s="1186"/>
      <c r="FC1561" s="1186"/>
      <c r="FD1561" s="1186"/>
      <c r="FE1561" s="1186"/>
      <c r="FF1561" s="1186"/>
      <c r="FG1561" s="1186"/>
      <c r="FH1561" s="1186"/>
      <c r="FI1561" s="1186"/>
      <c r="FJ1561" s="1186"/>
      <c r="FK1561" s="1186"/>
      <c r="FL1561" s="1186"/>
      <c r="FM1561" s="1186"/>
      <c r="FN1561" s="1186"/>
      <c r="FO1561" s="1186"/>
      <c r="FP1561" s="1186"/>
      <c r="FQ1561" s="1186"/>
      <c r="FR1561" s="1186"/>
      <c r="FS1561" s="1186"/>
      <c r="FT1561" s="1186"/>
      <c r="FU1561" s="1186"/>
      <c r="FV1561" s="1186"/>
      <c r="FW1561" s="1186"/>
      <c r="FX1561" s="1186"/>
      <c r="FY1561" s="1186"/>
      <c r="FZ1561" s="1186"/>
      <c r="GA1561" s="1186"/>
      <c r="GB1561" s="1186"/>
      <c r="GC1561" s="1186"/>
      <c r="GD1561" s="1186"/>
      <c r="GE1561" s="1186"/>
      <c r="GF1561" s="1186"/>
      <c r="GG1561" s="1186"/>
      <c r="GH1561" s="1186"/>
      <c r="GI1561" s="1186"/>
      <c r="GJ1561" s="1186"/>
      <c r="GK1561" s="1186"/>
      <c r="GL1561" s="1186"/>
      <c r="GM1561" s="1186"/>
      <c r="GN1561" s="1186"/>
      <c r="GO1561" s="1186"/>
      <c r="GP1561" s="1186"/>
      <c r="GQ1561" s="1186"/>
      <c r="GR1561" s="1186"/>
      <c r="GS1561" s="1186"/>
      <c r="GT1561" s="1186"/>
      <c r="GU1561" s="1186"/>
      <c r="GV1561" s="1186"/>
      <c r="GW1561" s="1186"/>
      <c r="GX1561" s="1186"/>
      <c r="GY1561" s="1186"/>
      <c r="GZ1561" s="1186"/>
      <c r="HA1561" s="1186"/>
      <c r="HB1561" s="1186"/>
      <c r="HC1561" s="1186"/>
      <c r="HD1561" s="1186"/>
      <c r="HE1561" s="1186"/>
      <c r="HF1561" s="1186"/>
      <c r="HG1561" s="1186"/>
      <c r="HH1561" s="1186"/>
      <c r="HI1561" s="1186"/>
      <c r="HJ1561" s="1186"/>
      <c r="HK1561" s="1186"/>
      <c r="HL1561" s="1186"/>
      <c r="HM1561" s="1186"/>
      <c r="HN1561" s="1186"/>
      <c r="HO1561" s="1186"/>
      <c r="HP1561" s="1186"/>
      <c r="HQ1561" s="1186"/>
      <c r="HR1561" s="1186"/>
      <c r="HS1561" s="1186"/>
      <c r="HT1561" s="1186"/>
      <c r="HU1561" s="1186"/>
      <c r="HV1561" s="1186"/>
      <c r="HW1561" s="1186"/>
      <c r="HX1561" s="1186"/>
      <c r="HY1561" s="1186"/>
      <c r="HZ1561" s="1186"/>
      <c r="IA1561" s="1186"/>
      <c r="IB1561" s="1186"/>
    </row>
    <row r="1562" spans="1:236" s="1185" customFormat="1">
      <c r="A1562" s="1540"/>
      <c r="B1562" s="1541"/>
      <c r="C1562" s="1542"/>
      <c r="D1562" s="1543"/>
      <c r="E1562" s="1186"/>
      <c r="F1562" s="1544"/>
      <c r="G1562" s="1604"/>
      <c r="H1562" s="1604"/>
      <c r="I1562" s="1186"/>
      <c r="J1562" s="1186"/>
      <c r="K1562" s="1186"/>
      <c r="L1562" s="1186"/>
      <c r="M1562" s="1186"/>
      <c r="N1562" s="1186"/>
      <c r="O1562" s="1186"/>
      <c r="P1562" s="1186"/>
      <c r="Q1562" s="1186"/>
      <c r="R1562" s="1186"/>
      <c r="S1562" s="1186"/>
      <c r="T1562" s="1186"/>
      <c r="U1562" s="1186"/>
      <c r="V1562" s="1186"/>
      <c r="W1562" s="1186"/>
      <c r="X1562" s="1186"/>
      <c r="Y1562" s="1186"/>
      <c r="Z1562" s="1186"/>
      <c r="AA1562" s="1186"/>
      <c r="AB1562" s="1186"/>
      <c r="AC1562" s="1186"/>
      <c r="AD1562" s="1186"/>
      <c r="AE1562" s="1186"/>
      <c r="AF1562" s="1186"/>
      <c r="AG1562" s="1186"/>
      <c r="AH1562" s="1186"/>
      <c r="AI1562" s="1186"/>
      <c r="AJ1562" s="1186"/>
      <c r="AK1562" s="1186"/>
      <c r="AL1562" s="1186"/>
      <c r="AM1562" s="1186"/>
      <c r="AN1562" s="1186"/>
      <c r="AO1562" s="1186"/>
      <c r="AP1562" s="1186"/>
      <c r="AQ1562" s="1186"/>
      <c r="AR1562" s="1186"/>
      <c r="AS1562" s="1186"/>
      <c r="AT1562" s="1186"/>
      <c r="AU1562" s="1186"/>
      <c r="AV1562" s="1186"/>
      <c r="AW1562" s="1186"/>
      <c r="AX1562" s="1186"/>
      <c r="AY1562" s="1186"/>
      <c r="AZ1562" s="1186"/>
      <c r="BA1562" s="1186"/>
      <c r="BB1562" s="1186"/>
      <c r="BC1562" s="1186"/>
      <c r="BD1562" s="1186"/>
      <c r="BE1562" s="1186"/>
      <c r="BF1562" s="1186"/>
      <c r="BG1562" s="1186"/>
      <c r="BH1562" s="1186"/>
      <c r="BI1562" s="1186"/>
      <c r="BJ1562" s="1186"/>
      <c r="BK1562" s="1186"/>
      <c r="BL1562" s="1186"/>
      <c r="BM1562" s="1186"/>
      <c r="BN1562" s="1186"/>
      <c r="BO1562" s="1186"/>
      <c r="BP1562" s="1186"/>
      <c r="BQ1562" s="1186"/>
      <c r="BR1562" s="1186"/>
      <c r="BS1562" s="1186"/>
      <c r="BT1562" s="1186"/>
      <c r="BU1562" s="1186"/>
      <c r="BV1562" s="1186"/>
      <c r="BW1562" s="1186"/>
      <c r="BX1562" s="1186"/>
      <c r="BY1562" s="1186"/>
      <c r="BZ1562" s="1186"/>
      <c r="CA1562" s="1186"/>
      <c r="CB1562" s="1186"/>
      <c r="CC1562" s="1186"/>
      <c r="CD1562" s="1186"/>
      <c r="CE1562" s="1186"/>
      <c r="CF1562" s="1186"/>
      <c r="CG1562" s="1186"/>
      <c r="CH1562" s="1186"/>
      <c r="CI1562" s="1186"/>
      <c r="CJ1562" s="1186"/>
      <c r="CK1562" s="1186"/>
      <c r="CL1562" s="1186"/>
      <c r="CM1562" s="1186"/>
      <c r="CN1562" s="1186"/>
      <c r="CO1562" s="1186"/>
      <c r="CP1562" s="1186"/>
      <c r="CQ1562" s="1186"/>
      <c r="CR1562" s="1186"/>
      <c r="CS1562" s="1186"/>
      <c r="CT1562" s="1186"/>
      <c r="CU1562" s="1186"/>
      <c r="CV1562" s="1186"/>
      <c r="CW1562" s="1186"/>
      <c r="CX1562" s="1186"/>
      <c r="CY1562" s="1186"/>
      <c r="CZ1562" s="1186"/>
      <c r="DA1562" s="1186"/>
      <c r="DB1562" s="1186"/>
      <c r="DC1562" s="1186"/>
      <c r="DD1562" s="1186"/>
      <c r="DE1562" s="1186"/>
      <c r="DF1562" s="1186"/>
      <c r="DG1562" s="1186"/>
      <c r="DH1562" s="1186"/>
      <c r="DI1562" s="1186"/>
      <c r="DJ1562" s="1186"/>
      <c r="DK1562" s="1186"/>
      <c r="DL1562" s="1186"/>
      <c r="DM1562" s="1186"/>
      <c r="DN1562" s="1186"/>
      <c r="DO1562" s="1186"/>
      <c r="DP1562" s="1186"/>
      <c r="DQ1562" s="1186"/>
      <c r="DR1562" s="1186"/>
      <c r="DS1562" s="1186"/>
      <c r="DT1562" s="1186"/>
      <c r="DU1562" s="1186"/>
      <c r="DV1562" s="1186"/>
      <c r="DW1562" s="1186"/>
      <c r="DX1562" s="1186"/>
      <c r="DY1562" s="1186"/>
      <c r="DZ1562" s="1186"/>
      <c r="EA1562" s="1186"/>
      <c r="EB1562" s="1186"/>
      <c r="EC1562" s="1186"/>
      <c r="ED1562" s="1186"/>
      <c r="EE1562" s="1186"/>
      <c r="EF1562" s="1186"/>
      <c r="EG1562" s="1186"/>
      <c r="EH1562" s="1186"/>
      <c r="EI1562" s="1186"/>
      <c r="EJ1562" s="1186"/>
      <c r="EK1562" s="1186"/>
      <c r="EL1562" s="1186"/>
      <c r="EM1562" s="1186"/>
      <c r="EN1562" s="1186"/>
      <c r="EO1562" s="1186"/>
      <c r="EP1562" s="1186"/>
      <c r="EQ1562" s="1186"/>
      <c r="ER1562" s="1186"/>
      <c r="ES1562" s="1186"/>
      <c r="ET1562" s="1186"/>
      <c r="EU1562" s="1186"/>
      <c r="EV1562" s="1186"/>
      <c r="EW1562" s="1186"/>
      <c r="EX1562" s="1186"/>
      <c r="EY1562" s="1186"/>
      <c r="EZ1562" s="1186"/>
      <c r="FA1562" s="1186"/>
      <c r="FB1562" s="1186"/>
      <c r="FC1562" s="1186"/>
      <c r="FD1562" s="1186"/>
      <c r="FE1562" s="1186"/>
      <c r="FF1562" s="1186"/>
      <c r="FG1562" s="1186"/>
      <c r="FH1562" s="1186"/>
      <c r="FI1562" s="1186"/>
      <c r="FJ1562" s="1186"/>
      <c r="FK1562" s="1186"/>
      <c r="FL1562" s="1186"/>
      <c r="FM1562" s="1186"/>
      <c r="FN1562" s="1186"/>
      <c r="FO1562" s="1186"/>
      <c r="FP1562" s="1186"/>
      <c r="FQ1562" s="1186"/>
      <c r="FR1562" s="1186"/>
      <c r="FS1562" s="1186"/>
      <c r="FT1562" s="1186"/>
      <c r="FU1562" s="1186"/>
      <c r="FV1562" s="1186"/>
      <c r="FW1562" s="1186"/>
      <c r="FX1562" s="1186"/>
      <c r="FY1562" s="1186"/>
      <c r="FZ1562" s="1186"/>
      <c r="GA1562" s="1186"/>
      <c r="GB1562" s="1186"/>
      <c r="GC1562" s="1186"/>
      <c r="GD1562" s="1186"/>
      <c r="GE1562" s="1186"/>
      <c r="GF1562" s="1186"/>
      <c r="GG1562" s="1186"/>
      <c r="GH1562" s="1186"/>
      <c r="GI1562" s="1186"/>
      <c r="GJ1562" s="1186"/>
      <c r="GK1562" s="1186"/>
      <c r="GL1562" s="1186"/>
      <c r="GM1562" s="1186"/>
      <c r="GN1562" s="1186"/>
      <c r="GO1562" s="1186"/>
      <c r="GP1562" s="1186"/>
      <c r="GQ1562" s="1186"/>
      <c r="GR1562" s="1186"/>
      <c r="GS1562" s="1186"/>
      <c r="GT1562" s="1186"/>
      <c r="GU1562" s="1186"/>
      <c r="GV1562" s="1186"/>
      <c r="GW1562" s="1186"/>
      <c r="GX1562" s="1186"/>
      <c r="GY1562" s="1186"/>
      <c r="GZ1562" s="1186"/>
      <c r="HA1562" s="1186"/>
      <c r="HB1562" s="1186"/>
      <c r="HC1562" s="1186"/>
      <c r="HD1562" s="1186"/>
      <c r="HE1562" s="1186"/>
      <c r="HF1562" s="1186"/>
      <c r="HG1562" s="1186"/>
      <c r="HH1562" s="1186"/>
      <c r="HI1562" s="1186"/>
      <c r="HJ1562" s="1186"/>
      <c r="HK1562" s="1186"/>
      <c r="HL1562" s="1186"/>
      <c r="HM1562" s="1186"/>
      <c r="HN1562" s="1186"/>
      <c r="HO1562" s="1186"/>
      <c r="HP1562" s="1186"/>
      <c r="HQ1562" s="1186"/>
      <c r="HR1562" s="1186"/>
      <c r="HS1562" s="1186"/>
      <c r="HT1562" s="1186"/>
      <c r="HU1562" s="1186"/>
      <c r="HV1562" s="1186"/>
      <c r="HW1562" s="1186"/>
      <c r="HX1562" s="1186"/>
      <c r="HY1562" s="1186"/>
      <c r="HZ1562" s="1186"/>
      <c r="IA1562" s="1186"/>
      <c r="IB1562" s="1186"/>
    </row>
    <row r="1563" spans="1:236" s="1185" customFormat="1">
      <c r="A1563" s="1540"/>
      <c r="B1563" s="1541"/>
      <c r="C1563" s="1542"/>
      <c r="D1563" s="1543"/>
      <c r="E1563" s="1186"/>
      <c r="F1563" s="1544"/>
      <c r="G1563" s="1604"/>
      <c r="H1563" s="1604"/>
      <c r="I1563" s="1186"/>
      <c r="J1563" s="1186"/>
      <c r="K1563" s="1186"/>
      <c r="L1563" s="1186"/>
      <c r="M1563" s="1186"/>
      <c r="N1563" s="1186"/>
      <c r="O1563" s="1186"/>
      <c r="P1563" s="1186"/>
      <c r="Q1563" s="1186"/>
      <c r="R1563" s="1186"/>
      <c r="S1563" s="1186"/>
      <c r="T1563" s="1186"/>
      <c r="U1563" s="1186"/>
      <c r="V1563" s="1186"/>
      <c r="W1563" s="1186"/>
      <c r="X1563" s="1186"/>
      <c r="Y1563" s="1186"/>
      <c r="Z1563" s="1186"/>
      <c r="AA1563" s="1186"/>
      <c r="AB1563" s="1186"/>
      <c r="AC1563" s="1186"/>
      <c r="AD1563" s="1186"/>
      <c r="AE1563" s="1186"/>
      <c r="AF1563" s="1186"/>
      <c r="AG1563" s="1186"/>
      <c r="AH1563" s="1186"/>
      <c r="AI1563" s="1186"/>
      <c r="AJ1563" s="1186"/>
      <c r="AK1563" s="1186"/>
      <c r="AL1563" s="1186"/>
      <c r="AM1563" s="1186"/>
      <c r="AN1563" s="1186"/>
      <c r="AO1563" s="1186"/>
      <c r="AP1563" s="1186"/>
      <c r="AQ1563" s="1186"/>
      <c r="AR1563" s="1186"/>
      <c r="AS1563" s="1186"/>
      <c r="AT1563" s="1186"/>
      <c r="AU1563" s="1186"/>
      <c r="AV1563" s="1186"/>
      <c r="AW1563" s="1186"/>
      <c r="AX1563" s="1186"/>
      <c r="AY1563" s="1186"/>
      <c r="AZ1563" s="1186"/>
      <c r="BA1563" s="1186"/>
      <c r="BB1563" s="1186"/>
      <c r="BC1563" s="1186"/>
      <c r="BD1563" s="1186"/>
      <c r="BE1563" s="1186"/>
      <c r="BF1563" s="1186"/>
      <c r="BG1563" s="1186"/>
      <c r="BH1563" s="1186"/>
      <c r="BI1563" s="1186"/>
      <c r="BJ1563" s="1186"/>
      <c r="BK1563" s="1186"/>
      <c r="BL1563" s="1186"/>
      <c r="BM1563" s="1186"/>
      <c r="BN1563" s="1186"/>
      <c r="BO1563" s="1186"/>
      <c r="BP1563" s="1186"/>
      <c r="BQ1563" s="1186"/>
      <c r="BR1563" s="1186"/>
      <c r="BS1563" s="1186"/>
      <c r="BT1563" s="1186"/>
      <c r="BU1563" s="1186"/>
      <c r="BV1563" s="1186"/>
      <c r="BW1563" s="1186"/>
      <c r="BX1563" s="1186"/>
      <c r="BY1563" s="1186"/>
      <c r="BZ1563" s="1186"/>
      <c r="CA1563" s="1186"/>
      <c r="CB1563" s="1186"/>
      <c r="CC1563" s="1186"/>
      <c r="CD1563" s="1186"/>
      <c r="CE1563" s="1186"/>
      <c r="CF1563" s="1186"/>
      <c r="CG1563" s="1186"/>
      <c r="CH1563" s="1186"/>
      <c r="CI1563" s="1186"/>
      <c r="CJ1563" s="1186"/>
      <c r="CK1563" s="1186"/>
      <c r="CL1563" s="1186"/>
      <c r="CM1563" s="1186"/>
      <c r="CN1563" s="1186"/>
      <c r="CO1563" s="1186"/>
      <c r="CP1563" s="1186"/>
      <c r="CQ1563" s="1186"/>
      <c r="CR1563" s="1186"/>
      <c r="CS1563" s="1186"/>
      <c r="CT1563" s="1186"/>
      <c r="CU1563" s="1186"/>
      <c r="CV1563" s="1186"/>
      <c r="CW1563" s="1186"/>
      <c r="CX1563" s="1186"/>
      <c r="CY1563" s="1186"/>
      <c r="CZ1563" s="1186"/>
      <c r="DA1563" s="1186"/>
      <c r="DB1563" s="1186"/>
      <c r="DC1563" s="1186"/>
      <c r="DD1563" s="1186"/>
      <c r="DE1563" s="1186"/>
      <c r="DF1563" s="1186"/>
      <c r="DG1563" s="1186"/>
      <c r="DH1563" s="1186"/>
      <c r="DI1563" s="1186"/>
      <c r="DJ1563" s="1186"/>
      <c r="DK1563" s="1186"/>
      <c r="DL1563" s="1186"/>
      <c r="DM1563" s="1186"/>
      <c r="DN1563" s="1186"/>
      <c r="DO1563" s="1186"/>
      <c r="DP1563" s="1186"/>
      <c r="DQ1563" s="1186"/>
      <c r="DR1563" s="1186"/>
      <c r="DS1563" s="1186"/>
      <c r="DT1563" s="1186"/>
      <c r="DU1563" s="1186"/>
      <c r="DV1563" s="1186"/>
      <c r="DW1563" s="1186"/>
      <c r="DX1563" s="1186"/>
      <c r="DY1563" s="1186"/>
      <c r="DZ1563" s="1186"/>
      <c r="EA1563" s="1186"/>
      <c r="EB1563" s="1186"/>
      <c r="EC1563" s="1186"/>
      <c r="ED1563" s="1186"/>
      <c r="EE1563" s="1186"/>
      <c r="EF1563" s="1186"/>
      <c r="EG1563" s="1186"/>
      <c r="EH1563" s="1186"/>
      <c r="EI1563" s="1186"/>
      <c r="EJ1563" s="1186"/>
      <c r="EK1563" s="1186"/>
      <c r="EL1563" s="1186"/>
      <c r="EM1563" s="1186"/>
      <c r="EN1563" s="1186"/>
      <c r="EO1563" s="1186"/>
      <c r="EP1563" s="1186"/>
      <c r="EQ1563" s="1186"/>
      <c r="ER1563" s="1186"/>
      <c r="ES1563" s="1186"/>
      <c r="ET1563" s="1186"/>
      <c r="EU1563" s="1186"/>
      <c r="EV1563" s="1186"/>
      <c r="EW1563" s="1186"/>
      <c r="EX1563" s="1186"/>
      <c r="EY1563" s="1186"/>
      <c r="EZ1563" s="1186"/>
      <c r="FA1563" s="1186"/>
      <c r="FB1563" s="1186"/>
      <c r="FC1563" s="1186"/>
      <c r="FD1563" s="1186"/>
      <c r="FE1563" s="1186"/>
      <c r="FF1563" s="1186"/>
      <c r="FG1563" s="1186"/>
      <c r="FH1563" s="1186"/>
      <c r="FI1563" s="1186"/>
      <c r="FJ1563" s="1186"/>
      <c r="FK1563" s="1186"/>
      <c r="FL1563" s="1186"/>
      <c r="FM1563" s="1186"/>
      <c r="FN1563" s="1186"/>
      <c r="FO1563" s="1186"/>
      <c r="FP1563" s="1186"/>
      <c r="FQ1563" s="1186"/>
      <c r="FR1563" s="1186"/>
      <c r="FS1563" s="1186"/>
      <c r="FT1563" s="1186"/>
      <c r="FU1563" s="1186"/>
      <c r="FV1563" s="1186"/>
      <c r="FW1563" s="1186"/>
      <c r="FX1563" s="1186"/>
      <c r="FY1563" s="1186"/>
      <c r="FZ1563" s="1186"/>
      <c r="GA1563" s="1186"/>
      <c r="GB1563" s="1186"/>
      <c r="GC1563" s="1186"/>
      <c r="GD1563" s="1186"/>
      <c r="GE1563" s="1186"/>
      <c r="GF1563" s="1186"/>
      <c r="GG1563" s="1186"/>
      <c r="GH1563" s="1186"/>
      <c r="GI1563" s="1186"/>
      <c r="GJ1563" s="1186"/>
      <c r="GK1563" s="1186"/>
      <c r="GL1563" s="1186"/>
      <c r="GM1563" s="1186"/>
      <c r="GN1563" s="1186"/>
      <c r="GO1563" s="1186"/>
      <c r="GP1563" s="1186"/>
      <c r="GQ1563" s="1186"/>
      <c r="GR1563" s="1186"/>
      <c r="GS1563" s="1186"/>
      <c r="GT1563" s="1186"/>
      <c r="GU1563" s="1186"/>
      <c r="GV1563" s="1186"/>
      <c r="GW1563" s="1186"/>
      <c r="GX1563" s="1186"/>
      <c r="GY1563" s="1186"/>
      <c r="GZ1563" s="1186"/>
      <c r="HA1563" s="1186"/>
      <c r="HB1563" s="1186"/>
      <c r="HC1563" s="1186"/>
      <c r="HD1563" s="1186"/>
      <c r="HE1563" s="1186"/>
      <c r="HF1563" s="1186"/>
      <c r="HG1563" s="1186"/>
      <c r="HH1563" s="1186"/>
      <c r="HI1563" s="1186"/>
      <c r="HJ1563" s="1186"/>
      <c r="HK1563" s="1186"/>
      <c r="HL1563" s="1186"/>
      <c r="HM1563" s="1186"/>
      <c r="HN1563" s="1186"/>
      <c r="HO1563" s="1186"/>
      <c r="HP1563" s="1186"/>
      <c r="HQ1563" s="1186"/>
      <c r="HR1563" s="1186"/>
      <c r="HS1563" s="1186"/>
      <c r="HT1563" s="1186"/>
      <c r="HU1563" s="1186"/>
      <c r="HV1563" s="1186"/>
      <c r="HW1563" s="1186"/>
      <c r="HX1563" s="1186"/>
      <c r="HY1563" s="1186"/>
      <c r="HZ1563" s="1186"/>
      <c r="IA1563" s="1186"/>
      <c r="IB1563" s="1186"/>
    </row>
    <row r="1564" spans="1:236" s="1185" customFormat="1">
      <c r="A1564" s="1540"/>
      <c r="B1564" s="1541"/>
      <c r="C1564" s="1542"/>
      <c r="D1564" s="1543"/>
      <c r="E1564" s="1186"/>
      <c r="F1564" s="1544"/>
      <c r="G1564" s="1604"/>
      <c r="H1564" s="1604"/>
      <c r="I1564" s="1186"/>
      <c r="J1564" s="1186"/>
      <c r="K1564" s="1186"/>
      <c r="L1564" s="1186"/>
      <c r="M1564" s="1186"/>
      <c r="N1564" s="1186"/>
      <c r="O1564" s="1186"/>
      <c r="P1564" s="1186"/>
      <c r="Q1564" s="1186"/>
      <c r="R1564" s="1186"/>
      <c r="S1564" s="1186"/>
      <c r="T1564" s="1186"/>
      <c r="U1564" s="1186"/>
      <c r="V1564" s="1186"/>
      <c r="W1564" s="1186"/>
      <c r="X1564" s="1186"/>
      <c r="Y1564" s="1186"/>
      <c r="Z1564" s="1186"/>
      <c r="AA1564" s="1186"/>
      <c r="AB1564" s="1186"/>
      <c r="AC1564" s="1186"/>
      <c r="AD1564" s="1186"/>
      <c r="AE1564" s="1186"/>
      <c r="AF1564" s="1186"/>
      <c r="AG1564" s="1186"/>
      <c r="AH1564" s="1186"/>
      <c r="AI1564" s="1186"/>
      <c r="AJ1564" s="1186"/>
      <c r="AK1564" s="1186"/>
      <c r="AL1564" s="1186"/>
      <c r="AM1564" s="1186"/>
      <c r="AN1564" s="1186"/>
      <c r="AO1564" s="1186"/>
      <c r="AP1564" s="1186"/>
      <c r="AQ1564" s="1186"/>
      <c r="AR1564" s="1186"/>
      <c r="AS1564" s="1186"/>
      <c r="AT1564" s="1186"/>
      <c r="AU1564" s="1186"/>
      <c r="AV1564" s="1186"/>
      <c r="AW1564" s="1186"/>
      <c r="AX1564" s="1186"/>
      <c r="AY1564" s="1186"/>
      <c r="AZ1564" s="1186"/>
      <c r="BA1564" s="1186"/>
      <c r="BB1564" s="1186"/>
      <c r="BC1564" s="1186"/>
      <c r="BD1564" s="1186"/>
      <c r="BE1564" s="1186"/>
      <c r="BF1564" s="1186"/>
      <c r="BG1564" s="1186"/>
      <c r="BH1564" s="1186"/>
      <c r="BI1564" s="1186"/>
      <c r="BJ1564" s="1186"/>
      <c r="BK1564" s="1186"/>
      <c r="BL1564" s="1186"/>
      <c r="BM1564" s="1186"/>
      <c r="BN1564" s="1186"/>
      <c r="BO1564" s="1186"/>
      <c r="BP1564" s="1186"/>
      <c r="BQ1564" s="1186"/>
      <c r="BR1564" s="1186"/>
      <c r="BS1564" s="1186"/>
      <c r="BT1564" s="1186"/>
      <c r="BU1564" s="1186"/>
      <c r="BV1564" s="1186"/>
      <c r="BW1564" s="1186"/>
      <c r="BX1564" s="1186"/>
      <c r="BY1564" s="1186"/>
      <c r="BZ1564" s="1186"/>
      <c r="CA1564" s="1186"/>
      <c r="CB1564" s="1186"/>
      <c r="CC1564" s="1186"/>
      <c r="CD1564" s="1186"/>
      <c r="CE1564" s="1186"/>
      <c r="CF1564" s="1186"/>
      <c r="CG1564" s="1186"/>
      <c r="CH1564" s="1186"/>
      <c r="CI1564" s="1186"/>
      <c r="CJ1564" s="1186"/>
      <c r="CK1564" s="1186"/>
      <c r="CL1564" s="1186"/>
      <c r="CM1564" s="1186"/>
      <c r="CN1564" s="1186"/>
      <c r="CO1564" s="1186"/>
      <c r="CP1564" s="1186"/>
      <c r="CQ1564" s="1186"/>
      <c r="CR1564" s="1186"/>
      <c r="CS1564" s="1186"/>
      <c r="CT1564" s="1186"/>
      <c r="CU1564" s="1186"/>
      <c r="CV1564" s="1186"/>
      <c r="CW1564" s="1186"/>
      <c r="CX1564" s="1186"/>
      <c r="CY1564" s="1186"/>
      <c r="CZ1564" s="1186"/>
      <c r="DA1564" s="1186"/>
      <c r="DB1564" s="1186"/>
      <c r="DC1564" s="1186"/>
      <c r="DD1564" s="1186"/>
      <c r="DE1564" s="1186"/>
      <c r="DF1564" s="1186"/>
      <c r="DG1564" s="1186"/>
      <c r="DH1564" s="1186"/>
      <c r="DI1564" s="1186"/>
      <c r="DJ1564" s="1186"/>
      <c r="DK1564" s="1186"/>
      <c r="DL1564" s="1186"/>
      <c r="DM1564" s="1186"/>
      <c r="DN1564" s="1186"/>
      <c r="DO1564" s="1186"/>
      <c r="DP1564" s="1186"/>
      <c r="DQ1564" s="1186"/>
      <c r="DR1564" s="1186"/>
      <c r="DS1564" s="1186"/>
      <c r="DT1564" s="1186"/>
      <c r="DU1564" s="1186"/>
      <c r="DV1564" s="1186"/>
      <c r="DW1564" s="1186"/>
      <c r="DX1564" s="1186"/>
      <c r="DY1564" s="1186"/>
      <c r="DZ1564" s="1186"/>
      <c r="EA1564" s="1186"/>
      <c r="EB1564" s="1186"/>
      <c r="EC1564" s="1186"/>
      <c r="ED1564" s="1186"/>
      <c r="EE1564" s="1186"/>
      <c r="EF1564" s="1186"/>
      <c r="EG1564" s="1186"/>
      <c r="EH1564" s="1186"/>
      <c r="EI1564" s="1186"/>
      <c r="EJ1564" s="1186"/>
      <c r="EK1564" s="1186"/>
      <c r="EL1564" s="1186"/>
      <c r="EM1564" s="1186"/>
      <c r="EN1564" s="1186"/>
      <c r="EO1564" s="1186"/>
      <c r="EP1564" s="1186"/>
      <c r="EQ1564" s="1186"/>
      <c r="ER1564" s="1186"/>
      <c r="ES1564" s="1186"/>
      <c r="ET1564" s="1186"/>
      <c r="EU1564" s="1186"/>
      <c r="EV1564" s="1186"/>
      <c r="EW1564" s="1186"/>
      <c r="EX1564" s="1186"/>
      <c r="EY1564" s="1186"/>
      <c r="EZ1564" s="1186"/>
      <c r="FA1564" s="1186"/>
      <c r="FB1564" s="1186"/>
      <c r="FC1564" s="1186"/>
      <c r="FD1564" s="1186"/>
      <c r="FE1564" s="1186"/>
      <c r="FF1564" s="1186"/>
      <c r="FG1564" s="1186"/>
      <c r="FH1564" s="1186"/>
      <c r="FI1564" s="1186"/>
      <c r="FJ1564" s="1186"/>
      <c r="FK1564" s="1186"/>
      <c r="FL1564" s="1186"/>
      <c r="FM1564" s="1186"/>
      <c r="FN1564" s="1186"/>
      <c r="FO1564" s="1186"/>
      <c r="FP1564" s="1186"/>
      <c r="FQ1564" s="1186"/>
      <c r="FR1564" s="1186"/>
      <c r="FS1564" s="1186"/>
      <c r="FT1564" s="1186"/>
      <c r="FU1564" s="1186"/>
      <c r="FV1564" s="1186"/>
      <c r="FW1564" s="1186"/>
      <c r="FX1564" s="1186"/>
      <c r="FY1564" s="1186"/>
      <c r="FZ1564" s="1186"/>
      <c r="GA1564" s="1186"/>
      <c r="GB1564" s="1186"/>
      <c r="GC1564" s="1186"/>
      <c r="GD1564" s="1186"/>
      <c r="GE1564" s="1186"/>
      <c r="GF1564" s="1186"/>
      <c r="GG1564" s="1186"/>
      <c r="GH1564" s="1186"/>
      <c r="GI1564" s="1186"/>
      <c r="GJ1564" s="1186"/>
      <c r="GK1564" s="1186"/>
      <c r="GL1564" s="1186"/>
      <c r="GM1564" s="1186"/>
      <c r="GN1564" s="1186"/>
      <c r="GO1564" s="1186"/>
      <c r="GP1564" s="1186"/>
      <c r="GQ1564" s="1186"/>
      <c r="GR1564" s="1186"/>
      <c r="GS1564" s="1186"/>
      <c r="GT1564" s="1186"/>
      <c r="GU1564" s="1186"/>
      <c r="GV1564" s="1186"/>
      <c r="GW1564" s="1186"/>
      <c r="GX1564" s="1186"/>
      <c r="GY1564" s="1186"/>
      <c r="GZ1564" s="1186"/>
      <c r="HA1564" s="1186"/>
      <c r="HB1564" s="1186"/>
      <c r="HC1564" s="1186"/>
      <c r="HD1564" s="1186"/>
      <c r="HE1564" s="1186"/>
      <c r="HF1564" s="1186"/>
      <c r="HG1564" s="1186"/>
      <c r="HH1564" s="1186"/>
      <c r="HI1564" s="1186"/>
      <c r="HJ1564" s="1186"/>
      <c r="HK1564" s="1186"/>
      <c r="HL1564" s="1186"/>
      <c r="HM1564" s="1186"/>
      <c r="HN1564" s="1186"/>
      <c r="HO1564" s="1186"/>
      <c r="HP1564" s="1186"/>
      <c r="HQ1564" s="1186"/>
      <c r="HR1564" s="1186"/>
      <c r="HS1564" s="1186"/>
      <c r="HT1564" s="1186"/>
      <c r="HU1564" s="1186"/>
      <c r="HV1564" s="1186"/>
      <c r="HW1564" s="1186"/>
      <c r="HX1564" s="1186"/>
      <c r="HY1564" s="1186"/>
      <c r="HZ1564" s="1186"/>
      <c r="IA1564" s="1186"/>
      <c r="IB1564" s="1186"/>
    </row>
    <row r="1565" spans="1:236" s="1185" customFormat="1">
      <c r="A1565" s="1540"/>
      <c r="B1565" s="1541"/>
      <c r="C1565" s="1542"/>
      <c r="D1565" s="1543"/>
      <c r="E1565" s="1186"/>
      <c r="F1565" s="1544"/>
      <c r="G1565" s="1604"/>
      <c r="H1565" s="1604"/>
      <c r="I1565" s="1186"/>
      <c r="J1565" s="1186"/>
      <c r="K1565" s="1186"/>
      <c r="L1565" s="1186"/>
      <c r="M1565" s="1186"/>
      <c r="N1565" s="1186"/>
      <c r="O1565" s="1186"/>
      <c r="P1565" s="1186"/>
      <c r="Q1565" s="1186"/>
      <c r="R1565" s="1186"/>
      <c r="S1565" s="1186"/>
      <c r="T1565" s="1186"/>
      <c r="U1565" s="1186"/>
      <c r="V1565" s="1186"/>
      <c r="W1565" s="1186"/>
      <c r="X1565" s="1186"/>
      <c r="Y1565" s="1186"/>
      <c r="Z1565" s="1186"/>
      <c r="AA1565" s="1186"/>
      <c r="AB1565" s="1186"/>
      <c r="AC1565" s="1186"/>
      <c r="AD1565" s="1186"/>
      <c r="AE1565" s="1186"/>
      <c r="AF1565" s="1186"/>
      <c r="AG1565" s="1186"/>
      <c r="AH1565" s="1186"/>
      <c r="AI1565" s="1186"/>
      <c r="AJ1565" s="1186"/>
      <c r="AK1565" s="1186"/>
      <c r="AL1565" s="1186"/>
      <c r="AM1565" s="1186"/>
      <c r="AN1565" s="1186"/>
      <c r="AO1565" s="1186"/>
      <c r="AP1565" s="1186"/>
      <c r="AQ1565" s="1186"/>
      <c r="AR1565" s="1186"/>
      <c r="AS1565" s="1186"/>
      <c r="AT1565" s="1186"/>
      <c r="AU1565" s="1186"/>
      <c r="AV1565" s="1186"/>
      <c r="AW1565" s="1186"/>
      <c r="AX1565" s="1186"/>
      <c r="AY1565" s="1186"/>
      <c r="AZ1565" s="1186"/>
      <c r="BA1565" s="1186"/>
      <c r="BB1565" s="1186"/>
      <c r="BC1565" s="1186"/>
      <c r="BD1565" s="1186"/>
      <c r="BE1565" s="1186"/>
      <c r="BF1565" s="1186"/>
      <c r="BG1565" s="1186"/>
      <c r="BH1565" s="1186"/>
      <c r="BI1565" s="1186"/>
      <c r="BJ1565" s="1186"/>
      <c r="BK1565" s="1186"/>
      <c r="BL1565" s="1186"/>
      <c r="BM1565" s="1186"/>
      <c r="BN1565" s="1186"/>
      <c r="BO1565" s="1186"/>
      <c r="BP1565" s="1186"/>
      <c r="BQ1565" s="1186"/>
      <c r="BR1565" s="1186"/>
      <c r="BS1565" s="1186"/>
      <c r="BT1565" s="1186"/>
      <c r="BU1565" s="1186"/>
      <c r="BV1565" s="1186"/>
      <c r="BW1565" s="1186"/>
      <c r="BX1565" s="1186"/>
      <c r="BY1565" s="1186"/>
      <c r="BZ1565" s="1186"/>
      <c r="CA1565" s="1186"/>
      <c r="CB1565" s="1186"/>
      <c r="CC1565" s="1186"/>
      <c r="CD1565" s="1186"/>
      <c r="CE1565" s="1186"/>
      <c r="CF1565" s="1186"/>
      <c r="CG1565" s="1186"/>
      <c r="CH1565" s="1186"/>
      <c r="CI1565" s="1186"/>
      <c r="CJ1565" s="1186"/>
      <c r="CK1565" s="1186"/>
      <c r="CL1565" s="1186"/>
      <c r="CM1565" s="1186"/>
      <c r="CN1565" s="1186"/>
      <c r="CO1565" s="1186"/>
      <c r="CP1565" s="1186"/>
      <c r="CQ1565" s="1186"/>
      <c r="CR1565" s="1186"/>
      <c r="CS1565" s="1186"/>
      <c r="CT1565" s="1186"/>
      <c r="CU1565" s="1186"/>
      <c r="CV1565" s="1186"/>
      <c r="CW1565" s="1186"/>
      <c r="CX1565" s="1186"/>
      <c r="CY1565" s="1186"/>
      <c r="CZ1565" s="1186"/>
      <c r="DA1565" s="1186"/>
      <c r="DB1565" s="1186"/>
      <c r="DC1565" s="1186"/>
      <c r="DD1565" s="1186"/>
      <c r="DE1565" s="1186"/>
      <c r="DF1565" s="1186"/>
      <c r="DG1565" s="1186"/>
      <c r="DH1565" s="1186"/>
      <c r="DI1565" s="1186"/>
      <c r="DJ1565" s="1186"/>
      <c r="DK1565" s="1186"/>
      <c r="DL1565" s="1186"/>
      <c r="DM1565" s="1186"/>
      <c r="DN1565" s="1186"/>
      <c r="DO1565" s="1186"/>
      <c r="DP1565" s="1186"/>
      <c r="DQ1565" s="1186"/>
      <c r="DR1565" s="1186"/>
      <c r="DS1565" s="1186"/>
      <c r="DT1565" s="1186"/>
      <c r="DU1565" s="1186"/>
      <c r="DV1565" s="1186"/>
      <c r="DW1565" s="1186"/>
      <c r="DX1565" s="1186"/>
      <c r="DY1565" s="1186"/>
      <c r="DZ1565" s="1186"/>
      <c r="EA1565" s="1186"/>
      <c r="EB1565" s="1186"/>
      <c r="EC1565" s="1186"/>
      <c r="ED1565" s="1186"/>
      <c r="EE1565" s="1186"/>
      <c r="EF1565" s="1186"/>
      <c r="EG1565" s="1186"/>
      <c r="EH1565" s="1186"/>
      <c r="EI1565" s="1186"/>
      <c r="EJ1565" s="1186"/>
      <c r="EK1565" s="1186"/>
      <c r="EL1565" s="1186"/>
      <c r="EM1565" s="1186"/>
      <c r="EN1565" s="1186"/>
      <c r="EO1565" s="1186"/>
      <c r="EP1565" s="1186"/>
      <c r="EQ1565" s="1186"/>
      <c r="ER1565" s="1186"/>
      <c r="ES1565" s="1186"/>
      <c r="ET1565" s="1186"/>
      <c r="EU1565" s="1186"/>
      <c r="EV1565" s="1186"/>
      <c r="EW1565" s="1186"/>
      <c r="EX1565" s="1186"/>
      <c r="EY1565" s="1186"/>
      <c r="EZ1565" s="1186"/>
      <c r="FA1565" s="1186"/>
      <c r="FB1565" s="1186"/>
      <c r="FC1565" s="1186"/>
      <c r="FD1565" s="1186"/>
      <c r="FE1565" s="1186"/>
      <c r="FF1565" s="1186"/>
      <c r="FG1565" s="1186"/>
      <c r="FH1565" s="1186"/>
      <c r="FI1565" s="1186"/>
      <c r="FJ1565" s="1186"/>
      <c r="FK1565" s="1186"/>
      <c r="FL1565" s="1186"/>
      <c r="FM1565" s="1186"/>
      <c r="FN1565" s="1186"/>
      <c r="FO1565" s="1186"/>
      <c r="FP1565" s="1186"/>
      <c r="FQ1565" s="1186"/>
      <c r="FR1565" s="1186"/>
      <c r="FS1565" s="1186"/>
      <c r="FT1565" s="1186"/>
      <c r="FU1565" s="1186"/>
      <c r="FV1565" s="1186"/>
      <c r="FW1565" s="1186"/>
      <c r="FX1565" s="1186"/>
      <c r="FY1565" s="1186"/>
      <c r="FZ1565" s="1186"/>
      <c r="GA1565" s="1186"/>
      <c r="GB1565" s="1186"/>
      <c r="GC1565" s="1186"/>
      <c r="GD1565" s="1186"/>
      <c r="GE1565" s="1186"/>
      <c r="GF1565" s="1186"/>
      <c r="GG1565" s="1186"/>
      <c r="GH1565" s="1186"/>
      <c r="GI1565" s="1186"/>
      <c r="GJ1565" s="1186"/>
      <c r="GK1565" s="1186"/>
      <c r="GL1565" s="1186"/>
      <c r="GM1565" s="1186"/>
      <c r="GN1565" s="1186"/>
      <c r="GO1565" s="1186"/>
      <c r="GP1565" s="1186"/>
      <c r="GQ1565" s="1186"/>
      <c r="GR1565" s="1186"/>
      <c r="GS1565" s="1186"/>
      <c r="GT1565" s="1186"/>
      <c r="GU1565" s="1186"/>
      <c r="GV1565" s="1186"/>
      <c r="GW1565" s="1186"/>
      <c r="GX1565" s="1186"/>
      <c r="GY1565" s="1186"/>
      <c r="GZ1565" s="1186"/>
      <c r="HA1565" s="1186"/>
      <c r="HB1565" s="1186"/>
      <c r="HC1565" s="1186"/>
      <c r="HD1565" s="1186"/>
      <c r="HE1565" s="1186"/>
      <c r="HF1565" s="1186"/>
      <c r="HG1565" s="1186"/>
      <c r="HH1565" s="1186"/>
      <c r="HI1565" s="1186"/>
      <c r="HJ1565" s="1186"/>
      <c r="HK1565" s="1186"/>
      <c r="HL1565" s="1186"/>
      <c r="HM1565" s="1186"/>
      <c r="HN1565" s="1186"/>
      <c r="HO1565" s="1186"/>
      <c r="HP1565" s="1186"/>
      <c r="HQ1565" s="1186"/>
      <c r="HR1565" s="1186"/>
      <c r="HS1565" s="1186"/>
      <c r="HT1565" s="1186"/>
      <c r="HU1565" s="1186"/>
      <c r="HV1565" s="1186"/>
      <c r="HW1565" s="1186"/>
      <c r="HX1565" s="1186"/>
      <c r="HY1565" s="1186"/>
      <c r="HZ1565" s="1186"/>
      <c r="IA1565" s="1186"/>
      <c r="IB1565" s="1186"/>
    </row>
    <row r="1566" spans="1:236" s="1185" customFormat="1">
      <c r="A1566" s="1540"/>
      <c r="B1566" s="1541"/>
      <c r="C1566" s="1542"/>
      <c r="D1566" s="1543"/>
      <c r="E1566" s="1186"/>
      <c r="F1566" s="1544"/>
      <c r="G1566" s="1604"/>
      <c r="H1566" s="1604"/>
      <c r="I1566" s="1186"/>
      <c r="J1566" s="1186"/>
      <c r="K1566" s="1186"/>
      <c r="L1566" s="1186"/>
      <c r="M1566" s="1186"/>
      <c r="N1566" s="1186"/>
      <c r="O1566" s="1186"/>
      <c r="P1566" s="1186"/>
      <c r="Q1566" s="1186"/>
      <c r="R1566" s="1186"/>
      <c r="S1566" s="1186"/>
      <c r="T1566" s="1186"/>
      <c r="U1566" s="1186"/>
      <c r="V1566" s="1186"/>
      <c r="W1566" s="1186"/>
      <c r="X1566" s="1186"/>
      <c r="Y1566" s="1186"/>
      <c r="Z1566" s="1186"/>
      <c r="AA1566" s="1186"/>
      <c r="AB1566" s="1186"/>
      <c r="AC1566" s="1186"/>
      <c r="AD1566" s="1186"/>
      <c r="AE1566" s="1186"/>
      <c r="AF1566" s="1186"/>
      <c r="AG1566" s="1186"/>
      <c r="AH1566" s="1186"/>
      <c r="AI1566" s="1186"/>
      <c r="AJ1566" s="1186"/>
      <c r="AK1566" s="1186"/>
      <c r="AL1566" s="1186"/>
      <c r="AM1566" s="1186"/>
      <c r="AN1566" s="1186"/>
      <c r="AO1566" s="1186"/>
      <c r="AP1566" s="1186"/>
      <c r="AQ1566" s="1186"/>
      <c r="AR1566" s="1186"/>
      <c r="AS1566" s="1186"/>
      <c r="AT1566" s="1186"/>
      <c r="AU1566" s="1186"/>
      <c r="AV1566" s="1186"/>
      <c r="AW1566" s="1186"/>
      <c r="AX1566" s="1186"/>
      <c r="AY1566" s="1186"/>
      <c r="AZ1566" s="1186"/>
      <c r="BA1566" s="1186"/>
      <c r="BB1566" s="1186"/>
      <c r="BC1566" s="1186"/>
      <c r="BD1566" s="1186"/>
      <c r="BE1566" s="1186"/>
      <c r="BF1566" s="1186"/>
      <c r="BG1566" s="1186"/>
      <c r="BH1566" s="1186"/>
      <c r="BI1566" s="1186"/>
      <c r="BJ1566" s="1186"/>
      <c r="BK1566" s="1186"/>
      <c r="BL1566" s="1186"/>
      <c r="BM1566" s="1186"/>
      <c r="BN1566" s="1186"/>
      <c r="BO1566" s="1186"/>
      <c r="BP1566" s="1186"/>
      <c r="BQ1566" s="1186"/>
      <c r="BR1566" s="1186"/>
      <c r="BS1566" s="1186"/>
      <c r="BT1566" s="1186"/>
      <c r="BU1566" s="1186"/>
      <c r="BV1566" s="1186"/>
      <c r="BW1566" s="1186"/>
      <c r="BX1566" s="1186"/>
      <c r="BY1566" s="1186"/>
      <c r="BZ1566" s="1186"/>
      <c r="CA1566" s="1186"/>
      <c r="CB1566" s="1186"/>
      <c r="CC1566" s="1186"/>
      <c r="CD1566" s="1186"/>
      <c r="CE1566" s="1186"/>
      <c r="CF1566" s="1186"/>
      <c r="CG1566" s="1186"/>
      <c r="CH1566" s="1186"/>
      <c r="CI1566" s="1186"/>
      <c r="CJ1566" s="1186"/>
      <c r="CK1566" s="1186"/>
      <c r="CL1566" s="1186"/>
      <c r="CM1566" s="1186"/>
      <c r="CN1566" s="1186"/>
      <c r="CO1566" s="1186"/>
      <c r="CP1566" s="1186"/>
      <c r="CQ1566" s="1186"/>
      <c r="CR1566" s="1186"/>
      <c r="CS1566" s="1186"/>
      <c r="CT1566" s="1186"/>
      <c r="CU1566" s="1186"/>
      <c r="CV1566" s="1186"/>
      <c r="CW1566" s="1186"/>
      <c r="CX1566" s="1186"/>
      <c r="CY1566" s="1186"/>
      <c r="CZ1566" s="1186"/>
      <c r="DA1566" s="1186"/>
      <c r="DB1566" s="1186"/>
      <c r="DC1566" s="1186"/>
      <c r="DD1566" s="1186"/>
      <c r="DE1566" s="1186"/>
      <c r="DF1566" s="1186"/>
      <c r="DG1566" s="1186"/>
      <c r="DH1566" s="1186"/>
      <c r="DI1566" s="1186"/>
      <c r="DJ1566" s="1186"/>
      <c r="DK1566" s="1186"/>
      <c r="DL1566" s="1186"/>
      <c r="DM1566" s="1186"/>
      <c r="DN1566" s="1186"/>
      <c r="DO1566" s="1186"/>
      <c r="DP1566" s="1186"/>
      <c r="DQ1566" s="1186"/>
      <c r="DR1566" s="1186"/>
      <c r="DS1566" s="1186"/>
      <c r="DT1566" s="1186"/>
      <c r="DU1566" s="1186"/>
      <c r="DV1566" s="1186"/>
      <c r="DW1566" s="1186"/>
      <c r="DX1566" s="1186"/>
      <c r="DY1566" s="1186"/>
      <c r="DZ1566" s="1186"/>
      <c r="EA1566" s="1186"/>
      <c r="EB1566" s="1186"/>
      <c r="EC1566" s="1186"/>
      <c r="ED1566" s="1186"/>
      <c r="EE1566" s="1186"/>
      <c r="EF1566" s="1186"/>
      <c r="EG1566" s="1186"/>
      <c r="EH1566" s="1186"/>
      <c r="EI1566" s="1186"/>
      <c r="EJ1566" s="1186"/>
      <c r="EK1566" s="1186"/>
      <c r="EL1566" s="1186"/>
      <c r="EM1566" s="1186"/>
      <c r="EN1566" s="1186"/>
      <c r="EO1566" s="1186"/>
      <c r="EP1566" s="1186"/>
      <c r="EQ1566" s="1186"/>
      <c r="ER1566" s="1186"/>
      <c r="ES1566" s="1186"/>
      <c r="ET1566" s="1186"/>
      <c r="EU1566" s="1186"/>
      <c r="EV1566" s="1186"/>
      <c r="EW1566" s="1186"/>
      <c r="EX1566" s="1186"/>
      <c r="EY1566" s="1186"/>
      <c r="EZ1566" s="1186"/>
      <c r="FA1566" s="1186"/>
      <c r="FB1566" s="1186"/>
      <c r="FC1566" s="1186"/>
      <c r="FD1566" s="1186"/>
      <c r="FE1566" s="1186"/>
      <c r="FF1566" s="1186"/>
      <c r="FG1566" s="1186"/>
      <c r="FH1566" s="1186"/>
      <c r="FI1566" s="1186"/>
      <c r="FJ1566" s="1186"/>
      <c r="FK1566" s="1186"/>
      <c r="FL1566" s="1186"/>
      <c r="FM1566" s="1186"/>
      <c r="FN1566" s="1186"/>
      <c r="FO1566" s="1186"/>
      <c r="FP1566" s="1186"/>
      <c r="FQ1566" s="1186"/>
      <c r="FR1566" s="1186"/>
      <c r="FS1566" s="1186"/>
      <c r="FT1566" s="1186"/>
      <c r="FU1566" s="1186"/>
      <c r="FV1566" s="1186"/>
      <c r="FW1566" s="1186"/>
      <c r="FX1566" s="1186"/>
      <c r="FY1566" s="1186"/>
      <c r="FZ1566" s="1186"/>
      <c r="GA1566" s="1186"/>
      <c r="GB1566" s="1186"/>
      <c r="GC1566" s="1186"/>
      <c r="GD1566" s="1186"/>
      <c r="GE1566" s="1186"/>
      <c r="GF1566" s="1186"/>
      <c r="GG1566" s="1186"/>
      <c r="GH1566" s="1186"/>
      <c r="GI1566" s="1186"/>
      <c r="GJ1566" s="1186"/>
      <c r="GK1566" s="1186"/>
      <c r="GL1566" s="1186"/>
      <c r="GM1566" s="1186"/>
      <c r="GN1566" s="1186"/>
      <c r="GO1566" s="1186"/>
      <c r="GP1566" s="1186"/>
      <c r="GQ1566" s="1186"/>
      <c r="GR1566" s="1186"/>
      <c r="GS1566" s="1186"/>
      <c r="GT1566" s="1186"/>
      <c r="GU1566" s="1186"/>
      <c r="GV1566" s="1186"/>
      <c r="GW1566" s="1186"/>
      <c r="GX1566" s="1186"/>
      <c r="GY1566" s="1186"/>
      <c r="GZ1566" s="1186"/>
      <c r="HA1566" s="1186"/>
      <c r="HB1566" s="1186"/>
      <c r="HC1566" s="1186"/>
      <c r="HD1566" s="1186"/>
      <c r="HE1566" s="1186"/>
      <c r="HF1566" s="1186"/>
      <c r="HG1566" s="1186"/>
      <c r="HH1566" s="1186"/>
      <c r="HI1566" s="1186"/>
      <c r="HJ1566" s="1186"/>
      <c r="HK1566" s="1186"/>
      <c r="HL1566" s="1186"/>
      <c r="HM1566" s="1186"/>
      <c r="HN1566" s="1186"/>
      <c r="HO1566" s="1186"/>
      <c r="HP1566" s="1186"/>
      <c r="HQ1566" s="1186"/>
      <c r="HR1566" s="1186"/>
      <c r="HS1566" s="1186"/>
      <c r="HT1566" s="1186"/>
      <c r="HU1566" s="1186"/>
      <c r="HV1566" s="1186"/>
      <c r="HW1566" s="1186"/>
      <c r="HX1566" s="1186"/>
      <c r="HY1566" s="1186"/>
      <c r="HZ1566" s="1186"/>
      <c r="IA1566" s="1186"/>
      <c r="IB1566" s="1186"/>
    </row>
    <row r="1567" spans="1:236" s="1185" customFormat="1">
      <c r="A1567" s="1540"/>
      <c r="B1567" s="1541"/>
      <c r="C1567" s="1542"/>
      <c r="D1567" s="1543"/>
      <c r="E1567" s="1186"/>
      <c r="F1567" s="1544"/>
      <c r="G1567" s="1604"/>
      <c r="H1567" s="1604"/>
      <c r="I1567" s="1186"/>
      <c r="J1567" s="1186"/>
      <c r="K1567" s="1186"/>
      <c r="L1567" s="1186"/>
      <c r="M1567" s="1186"/>
      <c r="N1567" s="1186"/>
      <c r="O1567" s="1186"/>
      <c r="P1567" s="1186"/>
      <c r="Q1567" s="1186"/>
      <c r="R1567" s="1186"/>
      <c r="S1567" s="1186"/>
      <c r="T1567" s="1186"/>
      <c r="U1567" s="1186"/>
      <c r="V1567" s="1186"/>
      <c r="W1567" s="1186"/>
      <c r="X1567" s="1186"/>
      <c r="Y1567" s="1186"/>
      <c r="Z1567" s="1186"/>
      <c r="AA1567" s="1186"/>
      <c r="AB1567" s="1186"/>
      <c r="AC1567" s="1186"/>
      <c r="AD1567" s="1186"/>
      <c r="AE1567" s="1186"/>
      <c r="AF1567" s="1186"/>
      <c r="AG1567" s="1186"/>
      <c r="AH1567" s="1186"/>
      <c r="AI1567" s="1186"/>
      <c r="AJ1567" s="1186"/>
      <c r="AK1567" s="1186"/>
      <c r="AL1567" s="1186"/>
      <c r="AM1567" s="1186"/>
      <c r="AN1567" s="1186"/>
      <c r="AO1567" s="1186"/>
      <c r="AP1567" s="1186"/>
      <c r="AQ1567" s="1186"/>
      <c r="AR1567" s="1186"/>
      <c r="AS1567" s="1186"/>
      <c r="AT1567" s="1186"/>
      <c r="AU1567" s="1186"/>
      <c r="AV1567" s="1186"/>
      <c r="AW1567" s="1186"/>
      <c r="AX1567" s="1186"/>
      <c r="AY1567" s="1186"/>
      <c r="AZ1567" s="1186"/>
      <c r="BA1567" s="1186"/>
      <c r="BB1567" s="1186"/>
      <c r="BC1567" s="1186"/>
      <c r="BD1567" s="1186"/>
      <c r="BE1567" s="1186"/>
      <c r="BF1567" s="1186"/>
      <c r="BG1567" s="1186"/>
      <c r="BH1567" s="1186"/>
      <c r="BI1567" s="1186"/>
      <c r="BJ1567" s="1186"/>
      <c r="BK1567" s="1186"/>
      <c r="BL1567" s="1186"/>
      <c r="BM1567" s="1186"/>
      <c r="BN1567" s="1186"/>
      <c r="BO1567" s="1186"/>
      <c r="BP1567" s="1186"/>
      <c r="BQ1567" s="1186"/>
      <c r="BR1567" s="1186"/>
      <c r="BS1567" s="1186"/>
      <c r="BT1567" s="1186"/>
      <c r="BU1567" s="1186"/>
      <c r="BV1567" s="1186"/>
      <c r="BW1567" s="1186"/>
      <c r="BX1567" s="1186"/>
      <c r="BY1567" s="1186"/>
      <c r="BZ1567" s="1186"/>
      <c r="CA1567" s="1186"/>
      <c r="CB1567" s="1186"/>
      <c r="CC1567" s="1186"/>
      <c r="CD1567" s="1186"/>
      <c r="CE1567" s="1186"/>
      <c r="CF1567" s="1186"/>
      <c r="CG1567" s="1186"/>
      <c r="CH1567" s="1186"/>
      <c r="CI1567" s="1186"/>
      <c r="CJ1567" s="1186"/>
      <c r="CK1567" s="1186"/>
      <c r="CL1567" s="1186"/>
      <c r="CM1567" s="1186"/>
      <c r="CN1567" s="1186"/>
      <c r="CO1567" s="1186"/>
      <c r="CP1567" s="1186"/>
      <c r="CQ1567" s="1186"/>
      <c r="CR1567" s="1186"/>
      <c r="CS1567" s="1186"/>
      <c r="CT1567" s="1186"/>
      <c r="CU1567" s="1186"/>
      <c r="CV1567" s="1186"/>
      <c r="CW1567" s="1186"/>
      <c r="CX1567" s="1186"/>
      <c r="CY1567" s="1186"/>
      <c r="CZ1567" s="1186"/>
      <c r="DA1567" s="1186"/>
      <c r="DB1567" s="1186"/>
      <c r="DC1567" s="1186"/>
      <c r="DD1567" s="1186"/>
      <c r="DE1567" s="1186"/>
      <c r="DF1567" s="1186"/>
      <c r="DG1567" s="1186"/>
      <c r="DH1567" s="1186"/>
      <c r="DI1567" s="1186"/>
      <c r="DJ1567" s="1186"/>
      <c r="DK1567" s="1186"/>
      <c r="DL1567" s="1186"/>
      <c r="DM1567" s="1186"/>
      <c r="DN1567" s="1186"/>
      <c r="DO1567" s="1186"/>
      <c r="DP1567" s="1186"/>
      <c r="DQ1567" s="1186"/>
      <c r="DR1567" s="1186"/>
      <c r="DS1567" s="1186"/>
      <c r="DT1567" s="1186"/>
      <c r="DU1567" s="1186"/>
      <c r="DV1567" s="1186"/>
      <c r="DW1567" s="1186"/>
      <c r="DX1567" s="1186"/>
      <c r="DY1567" s="1186"/>
      <c r="DZ1567" s="1186"/>
      <c r="EA1567" s="1186"/>
      <c r="EB1567" s="1186"/>
      <c r="EC1567" s="1186"/>
      <c r="ED1567" s="1186"/>
      <c r="EE1567" s="1186"/>
      <c r="EF1567" s="1186"/>
      <c r="EG1567" s="1186"/>
      <c r="EH1567" s="1186"/>
      <c r="EI1567" s="1186"/>
      <c r="EJ1567" s="1186"/>
      <c r="EK1567" s="1186"/>
      <c r="EL1567" s="1186"/>
      <c r="EM1567" s="1186"/>
      <c r="EN1567" s="1186"/>
      <c r="EO1567" s="1186"/>
      <c r="EP1567" s="1186"/>
      <c r="EQ1567" s="1186"/>
      <c r="ER1567" s="1186"/>
      <c r="ES1567" s="1186"/>
      <c r="ET1567" s="1186"/>
      <c r="EU1567" s="1186"/>
      <c r="EV1567" s="1186"/>
      <c r="EW1567" s="1186"/>
      <c r="EX1567" s="1186"/>
      <c r="EY1567" s="1186"/>
      <c r="EZ1567" s="1186"/>
      <c r="FA1567" s="1186"/>
      <c r="FB1567" s="1186"/>
      <c r="FC1567" s="1186"/>
      <c r="FD1567" s="1186"/>
      <c r="FE1567" s="1186"/>
      <c r="FF1567" s="1186"/>
      <c r="FG1567" s="1186"/>
      <c r="FH1567" s="1186"/>
      <c r="FI1567" s="1186"/>
      <c r="FJ1567" s="1186"/>
      <c r="FK1567" s="1186"/>
      <c r="FL1567" s="1186"/>
      <c r="FM1567" s="1186"/>
      <c r="FN1567" s="1186"/>
      <c r="FO1567" s="1186"/>
      <c r="FP1567" s="1186"/>
      <c r="FQ1567" s="1186"/>
      <c r="FR1567" s="1186"/>
      <c r="FS1567" s="1186"/>
      <c r="FT1567" s="1186"/>
      <c r="FU1567" s="1186"/>
      <c r="FV1567" s="1186"/>
      <c r="FW1567" s="1186"/>
      <c r="FX1567" s="1186"/>
      <c r="FY1567" s="1186"/>
      <c r="FZ1567" s="1186"/>
      <c r="GA1567" s="1186"/>
      <c r="GB1567" s="1186"/>
      <c r="GC1567" s="1186"/>
      <c r="GD1567" s="1186"/>
      <c r="GE1567" s="1186"/>
      <c r="GF1567" s="1186"/>
      <c r="GG1567" s="1186"/>
      <c r="GH1567" s="1186"/>
      <c r="GI1567" s="1186"/>
      <c r="GJ1567" s="1186"/>
      <c r="GK1567" s="1186"/>
      <c r="GL1567" s="1186"/>
      <c r="GM1567" s="1186"/>
      <c r="GN1567" s="1186"/>
      <c r="GO1567" s="1186"/>
      <c r="GP1567" s="1186"/>
      <c r="GQ1567" s="1186"/>
      <c r="GR1567" s="1186"/>
      <c r="GS1567" s="1186"/>
      <c r="GT1567" s="1186"/>
      <c r="GU1567" s="1186"/>
      <c r="GV1567" s="1186"/>
      <c r="GW1567" s="1186"/>
      <c r="GX1567" s="1186"/>
      <c r="GY1567" s="1186"/>
      <c r="GZ1567" s="1186"/>
      <c r="HA1567" s="1186"/>
      <c r="HB1567" s="1186"/>
      <c r="HC1567" s="1186"/>
      <c r="HD1567" s="1186"/>
      <c r="HE1567" s="1186"/>
      <c r="HF1567" s="1186"/>
      <c r="HG1567" s="1186"/>
      <c r="HH1567" s="1186"/>
      <c r="HI1567" s="1186"/>
      <c r="HJ1567" s="1186"/>
      <c r="HK1567" s="1186"/>
      <c r="HL1567" s="1186"/>
      <c r="HM1567" s="1186"/>
      <c r="HN1567" s="1186"/>
      <c r="HO1567" s="1186"/>
      <c r="HP1567" s="1186"/>
      <c r="HQ1567" s="1186"/>
      <c r="HR1567" s="1186"/>
      <c r="HS1567" s="1186"/>
      <c r="HT1567" s="1186"/>
      <c r="HU1567" s="1186"/>
      <c r="HV1567" s="1186"/>
      <c r="HW1567" s="1186"/>
      <c r="HX1567" s="1186"/>
      <c r="HY1567" s="1186"/>
      <c r="HZ1567" s="1186"/>
      <c r="IA1567" s="1186"/>
      <c r="IB1567" s="1186"/>
    </row>
    <row r="1568" spans="1:236" s="1185" customFormat="1">
      <c r="A1568" s="1540"/>
      <c r="B1568" s="1541"/>
      <c r="C1568" s="1542"/>
      <c r="D1568" s="1543"/>
      <c r="E1568" s="1186"/>
      <c r="F1568" s="1544"/>
      <c r="G1568" s="1604"/>
      <c r="H1568" s="1604"/>
      <c r="I1568" s="1186"/>
      <c r="J1568" s="1186"/>
      <c r="K1568" s="1186"/>
      <c r="L1568" s="1186"/>
      <c r="M1568" s="1186"/>
      <c r="N1568" s="1186"/>
      <c r="O1568" s="1186"/>
      <c r="P1568" s="1186"/>
      <c r="Q1568" s="1186"/>
      <c r="R1568" s="1186"/>
      <c r="S1568" s="1186"/>
      <c r="T1568" s="1186"/>
      <c r="U1568" s="1186"/>
      <c r="V1568" s="1186"/>
      <c r="W1568" s="1186"/>
      <c r="X1568" s="1186"/>
      <c r="Y1568" s="1186"/>
      <c r="Z1568" s="1186"/>
      <c r="AA1568" s="1186"/>
      <c r="AB1568" s="1186"/>
      <c r="AC1568" s="1186"/>
      <c r="AD1568" s="1186"/>
      <c r="AE1568" s="1186"/>
      <c r="AF1568" s="1186"/>
      <c r="AG1568" s="1186"/>
      <c r="AH1568" s="1186"/>
      <c r="AI1568" s="1186"/>
      <c r="AJ1568" s="1186"/>
      <c r="AK1568" s="1186"/>
      <c r="AL1568" s="1186"/>
      <c r="AM1568" s="1186"/>
      <c r="AN1568" s="1186"/>
      <c r="AO1568" s="1186"/>
      <c r="AP1568" s="1186"/>
      <c r="AQ1568" s="1186"/>
      <c r="AR1568" s="1186"/>
      <c r="AS1568" s="1186"/>
      <c r="AT1568" s="1186"/>
      <c r="AU1568" s="1186"/>
      <c r="AV1568" s="1186"/>
      <c r="AW1568" s="1186"/>
      <c r="AX1568" s="1186"/>
      <c r="AY1568" s="1186"/>
      <c r="AZ1568" s="1186"/>
      <c r="BA1568" s="1186"/>
      <c r="BB1568" s="1186"/>
      <c r="BC1568" s="1186"/>
      <c r="BD1568" s="1186"/>
      <c r="BE1568" s="1186"/>
      <c r="BF1568" s="1186"/>
      <c r="BG1568" s="1186"/>
      <c r="BH1568" s="1186"/>
      <c r="BI1568" s="1186"/>
      <c r="BJ1568" s="1186"/>
      <c r="BK1568" s="1186"/>
      <c r="BL1568" s="1186"/>
      <c r="BM1568" s="1186"/>
      <c r="BN1568" s="1186"/>
      <c r="BO1568" s="1186"/>
      <c r="BP1568" s="1186"/>
      <c r="BQ1568" s="1186"/>
      <c r="BR1568" s="1186"/>
      <c r="BS1568" s="1186"/>
      <c r="BT1568" s="1186"/>
      <c r="BU1568" s="1186"/>
      <c r="BV1568" s="1186"/>
      <c r="BW1568" s="1186"/>
      <c r="BX1568" s="1186"/>
      <c r="BY1568" s="1186"/>
      <c r="BZ1568" s="1186"/>
      <c r="CA1568" s="1186"/>
      <c r="CB1568" s="1186"/>
      <c r="CC1568" s="1186"/>
      <c r="CD1568" s="1186"/>
      <c r="CE1568" s="1186"/>
      <c r="CF1568" s="1186"/>
      <c r="CG1568" s="1186"/>
      <c r="CH1568" s="1186"/>
      <c r="CI1568" s="1186"/>
      <c r="CJ1568" s="1186"/>
      <c r="CK1568" s="1186"/>
      <c r="CL1568" s="1186"/>
      <c r="CM1568" s="1186"/>
      <c r="CN1568" s="1186"/>
      <c r="CO1568" s="1186"/>
      <c r="CP1568" s="1186"/>
      <c r="CQ1568" s="1186"/>
      <c r="CR1568" s="1186"/>
      <c r="CS1568" s="1186"/>
      <c r="CT1568" s="1186"/>
      <c r="CU1568" s="1186"/>
      <c r="CV1568" s="1186"/>
      <c r="CW1568" s="1186"/>
      <c r="CX1568" s="1186"/>
      <c r="CY1568" s="1186"/>
      <c r="CZ1568" s="1186"/>
      <c r="DA1568" s="1186"/>
      <c r="DB1568" s="1186"/>
      <c r="DC1568" s="1186"/>
      <c r="DD1568" s="1186"/>
      <c r="DE1568" s="1186"/>
      <c r="DF1568" s="1186"/>
      <c r="DG1568" s="1186"/>
      <c r="DH1568" s="1186"/>
      <c r="DI1568" s="1186"/>
      <c r="DJ1568" s="1186"/>
      <c r="DK1568" s="1186"/>
      <c r="DL1568" s="1186"/>
      <c r="DM1568" s="1186"/>
      <c r="DN1568" s="1186"/>
      <c r="DO1568" s="1186"/>
      <c r="DP1568" s="1186"/>
      <c r="DQ1568" s="1186"/>
      <c r="DR1568" s="1186"/>
      <c r="DS1568" s="1186"/>
      <c r="DT1568" s="1186"/>
      <c r="DU1568" s="1186"/>
      <c r="DV1568" s="1186"/>
      <c r="DW1568" s="1186"/>
      <c r="DX1568" s="1186"/>
      <c r="DY1568" s="1186"/>
      <c r="DZ1568" s="1186"/>
      <c r="EA1568" s="1186"/>
      <c r="EB1568" s="1186"/>
      <c r="EC1568" s="1186"/>
      <c r="ED1568" s="1186"/>
      <c r="EE1568" s="1186"/>
      <c r="EF1568" s="1186"/>
      <c r="EG1568" s="1186"/>
      <c r="EH1568" s="1186"/>
      <c r="EI1568" s="1186"/>
      <c r="EJ1568" s="1186"/>
      <c r="EK1568" s="1186"/>
      <c r="EL1568" s="1186"/>
      <c r="EM1568" s="1186"/>
      <c r="EN1568" s="1186"/>
      <c r="EO1568" s="1186"/>
      <c r="EP1568" s="1186"/>
      <c r="EQ1568" s="1186"/>
      <c r="ER1568" s="1186"/>
      <c r="ES1568" s="1186"/>
      <c r="ET1568" s="1186"/>
      <c r="EU1568" s="1186"/>
      <c r="EV1568" s="1186"/>
      <c r="EW1568" s="1186"/>
      <c r="EX1568" s="1186"/>
      <c r="EY1568" s="1186"/>
      <c r="EZ1568" s="1186"/>
      <c r="FA1568" s="1186"/>
      <c r="FB1568" s="1186"/>
      <c r="FC1568" s="1186"/>
      <c r="FD1568" s="1186"/>
      <c r="FE1568" s="1186"/>
      <c r="FF1568" s="1186"/>
      <c r="FG1568" s="1186"/>
      <c r="FH1568" s="1186"/>
      <c r="FI1568" s="1186"/>
      <c r="FJ1568" s="1186"/>
      <c r="FK1568" s="1186"/>
      <c r="FL1568" s="1186"/>
      <c r="FM1568" s="1186"/>
      <c r="FN1568" s="1186"/>
      <c r="FO1568" s="1186"/>
      <c r="FP1568" s="1186"/>
      <c r="FQ1568" s="1186"/>
      <c r="FR1568" s="1186"/>
      <c r="FS1568" s="1186"/>
      <c r="FT1568" s="1186"/>
      <c r="FU1568" s="1186"/>
      <c r="FV1568" s="1186"/>
      <c r="FW1568" s="1186"/>
      <c r="FX1568" s="1186"/>
      <c r="FY1568" s="1186"/>
      <c r="FZ1568" s="1186"/>
      <c r="GA1568" s="1186"/>
      <c r="GB1568" s="1186"/>
      <c r="GC1568" s="1186"/>
      <c r="GD1568" s="1186"/>
      <c r="GE1568" s="1186"/>
      <c r="GF1568" s="1186"/>
      <c r="GG1568" s="1186"/>
      <c r="GH1568" s="1186"/>
      <c r="GI1568" s="1186"/>
      <c r="GJ1568" s="1186"/>
      <c r="GK1568" s="1186"/>
      <c r="GL1568" s="1186"/>
      <c r="GM1568" s="1186"/>
      <c r="GN1568" s="1186"/>
      <c r="GO1568" s="1186"/>
      <c r="GP1568" s="1186"/>
      <c r="GQ1568" s="1186"/>
      <c r="GR1568" s="1186"/>
      <c r="GS1568" s="1186"/>
      <c r="GT1568" s="1186"/>
      <c r="GU1568" s="1186"/>
      <c r="GV1568" s="1186"/>
      <c r="GW1568" s="1186"/>
      <c r="GX1568" s="1186"/>
      <c r="GY1568" s="1186"/>
      <c r="GZ1568" s="1186"/>
      <c r="HA1568" s="1186"/>
      <c r="HB1568" s="1186"/>
      <c r="HC1568" s="1186"/>
      <c r="HD1568" s="1186"/>
      <c r="HE1568" s="1186"/>
      <c r="HF1568" s="1186"/>
      <c r="HG1568" s="1186"/>
      <c r="HH1568" s="1186"/>
      <c r="HI1568" s="1186"/>
      <c r="HJ1568" s="1186"/>
      <c r="HK1568" s="1186"/>
      <c r="HL1568" s="1186"/>
      <c r="HM1568" s="1186"/>
      <c r="HN1568" s="1186"/>
      <c r="HO1568" s="1186"/>
      <c r="HP1568" s="1186"/>
      <c r="HQ1568" s="1186"/>
      <c r="HR1568" s="1186"/>
      <c r="HS1568" s="1186"/>
      <c r="HT1568" s="1186"/>
      <c r="HU1568" s="1186"/>
      <c r="HV1568" s="1186"/>
      <c r="HW1568" s="1186"/>
      <c r="HX1568" s="1186"/>
      <c r="HY1568" s="1186"/>
      <c r="HZ1568" s="1186"/>
      <c r="IA1568" s="1186"/>
      <c r="IB1568" s="1186"/>
    </row>
    <row r="1569" spans="1:236" s="1185" customFormat="1">
      <c r="A1569" s="1540"/>
      <c r="B1569" s="1541"/>
      <c r="C1569" s="1542"/>
      <c r="D1569" s="1543"/>
      <c r="E1569" s="1186"/>
      <c r="F1569" s="1544"/>
      <c r="G1569" s="1604"/>
      <c r="H1569" s="1604"/>
      <c r="I1569" s="1186"/>
      <c r="J1569" s="1186"/>
      <c r="K1569" s="1186"/>
      <c r="L1569" s="1186"/>
      <c r="M1569" s="1186"/>
      <c r="N1569" s="1186"/>
      <c r="O1569" s="1186"/>
      <c r="P1569" s="1186"/>
      <c r="Q1569" s="1186"/>
      <c r="R1569" s="1186"/>
      <c r="S1569" s="1186"/>
      <c r="T1569" s="1186"/>
      <c r="U1569" s="1186"/>
      <c r="V1569" s="1186"/>
      <c r="W1569" s="1186"/>
      <c r="X1569" s="1186"/>
      <c r="Y1569" s="1186"/>
      <c r="Z1569" s="1186"/>
      <c r="AA1569" s="1186"/>
      <c r="AB1569" s="1186"/>
      <c r="AC1569" s="1186"/>
      <c r="AD1569" s="1186"/>
      <c r="AE1569" s="1186"/>
      <c r="AF1569" s="1186"/>
      <c r="AG1569" s="1186"/>
      <c r="AH1569" s="1186"/>
      <c r="AI1569" s="1186"/>
      <c r="AJ1569" s="1186"/>
      <c r="AK1569" s="1186"/>
      <c r="AL1569" s="1186"/>
      <c r="AM1569" s="1186"/>
      <c r="AN1569" s="1186"/>
      <c r="AO1569" s="1186"/>
      <c r="AP1569" s="1186"/>
      <c r="AQ1569" s="1186"/>
      <c r="AR1569" s="1186"/>
      <c r="AS1569" s="1186"/>
      <c r="AT1569" s="1186"/>
      <c r="AU1569" s="1186"/>
      <c r="AV1569" s="1186"/>
      <c r="AW1569" s="1186"/>
      <c r="AX1569" s="1186"/>
      <c r="AY1569" s="1186"/>
      <c r="AZ1569" s="1186"/>
      <c r="BA1569" s="1186"/>
      <c r="BB1569" s="1186"/>
      <c r="BC1569" s="1186"/>
      <c r="BD1569" s="1186"/>
      <c r="BE1569" s="1186"/>
      <c r="BF1569" s="1186"/>
      <c r="BG1569" s="1186"/>
      <c r="BH1569" s="1186"/>
      <c r="BI1569" s="1186"/>
      <c r="BJ1569" s="1186"/>
      <c r="BK1569" s="1186"/>
      <c r="BL1569" s="1186"/>
      <c r="BM1569" s="1186"/>
      <c r="BN1569" s="1186"/>
      <c r="BO1569" s="1186"/>
      <c r="BP1569" s="1186"/>
      <c r="BQ1569" s="1186"/>
      <c r="BR1569" s="1186"/>
      <c r="BS1569" s="1186"/>
      <c r="BT1569" s="1186"/>
      <c r="BU1569" s="1186"/>
      <c r="BV1569" s="1186"/>
      <c r="BW1569" s="1186"/>
      <c r="BX1569" s="1186"/>
      <c r="BY1569" s="1186"/>
      <c r="BZ1569" s="1186"/>
      <c r="CA1569" s="1186"/>
      <c r="CB1569" s="1186"/>
      <c r="CC1569" s="1186"/>
      <c r="CD1569" s="1186"/>
      <c r="CE1569" s="1186"/>
      <c r="CF1569" s="1186"/>
      <c r="CG1569" s="1186"/>
      <c r="CH1569" s="1186"/>
      <c r="CI1569" s="1186"/>
      <c r="CJ1569" s="1186"/>
      <c r="CK1569" s="1186"/>
      <c r="CL1569" s="1186"/>
      <c r="CM1569" s="1186"/>
      <c r="CN1569" s="1186"/>
      <c r="CO1569" s="1186"/>
      <c r="CP1569" s="1186"/>
      <c r="CQ1569" s="1186"/>
      <c r="CR1569" s="1186"/>
      <c r="CS1569" s="1186"/>
      <c r="CT1569" s="1186"/>
      <c r="CU1569" s="1186"/>
      <c r="CV1569" s="1186"/>
      <c r="CW1569" s="1186"/>
      <c r="CX1569" s="1186"/>
      <c r="CY1569" s="1186"/>
      <c r="CZ1569" s="1186"/>
      <c r="DA1569" s="1186"/>
      <c r="DB1569" s="1186"/>
      <c r="DC1569" s="1186"/>
      <c r="DD1569" s="1186"/>
      <c r="DE1569" s="1186"/>
      <c r="DF1569" s="1186"/>
      <c r="DG1569" s="1186"/>
      <c r="DH1569" s="1186"/>
      <c r="DI1569" s="1186"/>
      <c r="DJ1569" s="1186"/>
      <c r="DK1569" s="1186"/>
      <c r="DL1569" s="1186"/>
      <c r="DM1569" s="1186"/>
      <c r="DN1569" s="1186"/>
      <c r="DO1569" s="1186"/>
      <c r="DP1569" s="1186"/>
      <c r="DQ1569" s="1186"/>
      <c r="DR1569" s="1186"/>
      <c r="DS1569" s="1186"/>
      <c r="DT1569" s="1186"/>
      <c r="DU1569" s="1186"/>
      <c r="DV1569" s="1186"/>
      <c r="DW1569" s="1186"/>
      <c r="DX1569" s="1186"/>
      <c r="DY1569" s="1186"/>
      <c r="DZ1569" s="1186"/>
      <c r="EA1569" s="1186"/>
      <c r="EB1569" s="1186"/>
      <c r="EC1569" s="1186"/>
      <c r="ED1569" s="1186"/>
      <c r="EE1569" s="1186"/>
      <c r="EF1569" s="1186"/>
      <c r="EG1569" s="1186"/>
      <c r="EH1569" s="1186"/>
      <c r="EI1569" s="1186"/>
      <c r="EJ1569" s="1186"/>
      <c r="EK1569" s="1186"/>
      <c r="EL1569" s="1186"/>
      <c r="EM1569" s="1186"/>
      <c r="EN1569" s="1186"/>
      <c r="EO1569" s="1186"/>
      <c r="EP1569" s="1186"/>
      <c r="EQ1569" s="1186"/>
      <c r="ER1569" s="1186"/>
      <c r="ES1569" s="1186"/>
      <c r="ET1569" s="1186"/>
      <c r="EU1569" s="1186"/>
      <c r="EV1569" s="1186"/>
      <c r="EW1569" s="1186"/>
      <c r="EX1569" s="1186"/>
      <c r="EY1569" s="1186"/>
      <c r="EZ1569" s="1186"/>
      <c r="FA1569" s="1186"/>
      <c r="FB1569" s="1186"/>
      <c r="FC1569" s="1186"/>
      <c r="FD1569" s="1186"/>
      <c r="FE1569" s="1186"/>
      <c r="FF1569" s="1186"/>
      <c r="FG1569" s="1186"/>
      <c r="FH1569" s="1186"/>
      <c r="FI1569" s="1186"/>
      <c r="FJ1569" s="1186"/>
      <c r="FK1569" s="1186"/>
      <c r="FL1569" s="1186"/>
      <c r="FM1569" s="1186"/>
      <c r="FN1569" s="1186"/>
      <c r="FO1569" s="1186"/>
      <c r="FP1569" s="1186"/>
      <c r="FQ1569" s="1186"/>
      <c r="FR1569" s="1186"/>
      <c r="FS1569" s="1186"/>
      <c r="FT1569" s="1186"/>
      <c r="FU1569" s="1186"/>
      <c r="FV1569" s="1186"/>
      <c r="FW1569" s="1186"/>
      <c r="FX1569" s="1186"/>
      <c r="FY1569" s="1186"/>
      <c r="FZ1569" s="1186"/>
      <c r="GA1569" s="1186"/>
      <c r="GB1569" s="1186"/>
      <c r="GC1569" s="1186"/>
      <c r="GD1569" s="1186"/>
      <c r="GE1569" s="1186"/>
      <c r="GF1569" s="1186"/>
      <c r="GG1569" s="1186"/>
      <c r="GH1569" s="1186"/>
      <c r="GI1569" s="1186"/>
      <c r="GJ1569" s="1186"/>
      <c r="GK1569" s="1186"/>
      <c r="GL1569" s="1186"/>
      <c r="GM1569" s="1186"/>
      <c r="GN1569" s="1186"/>
      <c r="GO1569" s="1186"/>
      <c r="GP1569" s="1186"/>
      <c r="GQ1569" s="1186"/>
      <c r="GR1569" s="1186"/>
      <c r="GS1569" s="1186"/>
      <c r="GT1569" s="1186"/>
      <c r="GU1569" s="1186"/>
      <c r="GV1569" s="1186"/>
      <c r="GW1569" s="1186"/>
      <c r="GX1569" s="1186"/>
      <c r="GY1569" s="1186"/>
      <c r="GZ1569" s="1186"/>
      <c r="HA1569" s="1186"/>
      <c r="HB1569" s="1186"/>
      <c r="HC1569" s="1186"/>
      <c r="HD1569" s="1186"/>
      <c r="HE1569" s="1186"/>
      <c r="HF1569" s="1186"/>
      <c r="HG1569" s="1186"/>
      <c r="HH1569" s="1186"/>
      <c r="HI1569" s="1186"/>
      <c r="HJ1569" s="1186"/>
      <c r="HK1569" s="1186"/>
      <c r="HL1569" s="1186"/>
      <c r="HM1569" s="1186"/>
      <c r="HN1569" s="1186"/>
      <c r="HO1569" s="1186"/>
      <c r="HP1569" s="1186"/>
      <c r="HQ1569" s="1186"/>
      <c r="HR1569" s="1186"/>
      <c r="HS1569" s="1186"/>
      <c r="HT1569" s="1186"/>
      <c r="HU1569" s="1186"/>
      <c r="HV1569" s="1186"/>
      <c r="HW1569" s="1186"/>
      <c r="HX1569" s="1186"/>
      <c r="HY1569" s="1186"/>
      <c r="HZ1569" s="1186"/>
      <c r="IA1569" s="1186"/>
      <c r="IB1569" s="1186"/>
    </row>
    <row r="1570" spans="1:236" s="1185" customFormat="1">
      <c r="A1570" s="1540"/>
      <c r="B1570" s="1541"/>
      <c r="C1570" s="1542"/>
      <c r="D1570" s="1543"/>
      <c r="E1570" s="1186"/>
      <c r="F1570" s="1544"/>
      <c r="G1570" s="1604"/>
      <c r="H1570" s="1604"/>
      <c r="I1570" s="1186"/>
      <c r="J1570" s="1186"/>
      <c r="K1570" s="1186"/>
      <c r="L1570" s="1186"/>
      <c r="M1570" s="1186"/>
      <c r="N1570" s="1186"/>
      <c r="O1570" s="1186"/>
      <c r="P1570" s="1186"/>
      <c r="Q1570" s="1186"/>
      <c r="R1570" s="1186"/>
      <c r="S1570" s="1186"/>
      <c r="T1570" s="1186"/>
      <c r="U1570" s="1186"/>
      <c r="V1570" s="1186"/>
      <c r="W1570" s="1186"/>
      <c r="X1570" s="1186"/>
      <c r="Y1570" s="1186"/>
      <c r="Z1570" s="1186"/>
      <c r="AA1570" s="1186"/>
      <c r="AB1570" s="1186"/>
      <c r="AC1570" s="1186"/>
      <c r="AD1570" s="1186"/>
      <c r="AE1570" s="1186"/>
      <c r="AF1570" s="1186"/>
      <c r="AG1570" s="1186"/>
      <c r="AH1570" s="1186"/>
      <c r="AI1570" s="1186"/>
      <c r="AJ1570" s="1186"/>
      <c r="AK1570" s="1186"/>
      <c r="AL1570" s="1186"/>
      <c r="AM1570" s="1186"/>
      <c r="AN1570" s="1186"/>
      <c r="AO1570" s="1186"/>
      <c r="AP1570" s="1186"/>
      <c r="AQ1570" s="1186"/>
      <c r="AR1570" s="1186"/>
      <c r="AS1570" s="1186"/>
      <c r="AT1570" s="1186"/>
      <c r="AU1570" s="1186"/>
      <c r="AV1570" s="1186"/>
      <c r="AW1570" s="1186"/>
      <c r="AX1570" s="1186"/>
      <c r="AY1570" s="1186"/>
      <c r="AZ1570" s="1186"/>
      <c r="BA1570" s="1186"/>
      <c r="BB1570" s="1186"/>
      <c r="BC1570" s="1186"/>
      <c r="BD1570" s="1186"/>
      <c r="BE1570" s="1186"/>
      <c r="BF1570" s="1186"/>
      <c r="BG1570" s="1186"/>
      <c r="BH1570" s="1186"/>
      <c r="BI1570" s="1186"/>
      <c r="BJ1570" s="1186"/>
      <c r="BK1570" s="1186"/>
      <c r="BL1570" s="1186"/>
      <c r="BM1570" s="1186"/>
      <c r="BN1570" s="1186"/>
      <c r="BO1570" s="1186"/>
      <c r="BP1570" s="1186"/>
      <c r="BQ1570" s="1186"/>
      <c r="BR1570" s="1186"/>
      <c r="BS1570" s="1186"/>
      <c r="BT1570" s="1186"/>
      <c r="BU1570" s="1186"/>
      <c r="BV1570" s="1186"/>
      <c r="BW1570" s="1186"/>
      <c r="BX1570" s="1186"/>
      <c r="BY1570" s="1186"/>
      <c r="BZ1570" s="1186"/>
      <c r="CA1570" s="1186"/>
      <c r="CB1570" s="1186"/>
      <c r="CC1570" s="1186"/>
      <c r="CD1570" s="1186"/>
      <c r="CE1570" s="1186"/>
      <c r="CF1570" s="1186"/>
      <c r="CG1570" s="1186"/>
      <c r="CH1570" s="1186"/>
      <c r="CI1570" s="1186"/>
      <c r="CJ1570" s="1186"/>
      <c r="CK1570" s="1186"/>
      <c r="CL1570" s="1186"/>
      <c r="CM1570" s="1186"/>
      <c r="CN1570" s="1186"/>
      <c r="CO1570" s="1186"/>
      <c r="CP1570" s="1186"/>
      <c r="CQ1570" s="1186"/>
      <c r="CR1570" s="1186"/>
      <c r="CS1570" s="1186"/>
      <c r="CT1570" s="1186"/>
      <c r="CU1570" s="1186"/>
      <c r="CV1570" s="1186"/>
      <c r="CW1570" s="1186"/>
      <c r="CX1570" s="1186"/>
      <c r="CY1570" s="1186"/>
      <c r="CZ1570" s="1186"/>
      <c r="DA1570" s="1186"/>
      <c r="DB1570" s="1186"/>
      <c r="DC1570" s="1186"/>
      <c r="DD1570" s="1186"/>
      <c r="DE1570" s="1186"/>
      <c r="DF1570" s="1186"/>
      <c r="DG1570" s="1186"/>
      <c r="DH1570" s="1186"/>
      <c r="DI1570" s="1186"/>
      <c r="DJ1570" s="1186"/>
      <c r="DK1570" s="1186"/>
      <c r="DL1570" s="1186"/>
      <c r="DM1570" s="1186"/>
      <c r="DN1570" s="1186"/>
      <c r="DO1570" s="1186"/>
      <c r="DP1570" s="1186"/>
      <c r="DQ1570" s="1186"/>
      <c r="DR1570" s="1186"/>
      <c r="DS1570" s="1186"/>
      <c r="DT1570" s="1186"/>
      <c r="DU1570" s="1186"/>
      <c r="DV1570" s="1186"/>
      <c r="DW1570" s="1186"/>
      <c r="DX1570" s="1186"/>
      <c r="DY1570" s="1186"/>
      <c r="DZ1570" s="1186"/>
      <c r="EA1570" s="1186"/>
      <c r="EB1570" s="1186"/>
      <c r="EC1570" s="1186"/>
      <c r="ED1570" s="1186"/>
      <c r="EE1570" s="1186"/>
      <c r="EF1570" s="1186"/>
      <c r="EG1570" s="1186"/>
      <c r="EH1570" s="1186"/>
      <c r="EI1570" s="1186"/>
      <c r="EJ1570" s="1186"/>
      <c r="EK1570" s="1186"/>
      <c r="EL1570" s="1186"/>
      <c r="EM1570" s="1186"/>
      <c r="EN1570" s="1186"/>
      <c r="EO1570" s="1186"/>
      <c r="EP1570" s="1186"/>
      <c r="EQ1570" s="1186"/>
      <c r="ER1570" s="1186"/>
      <c r="ES1570" s="1186"/>
      <c r="ET1570" s="1186"/>
      <c r="EU1570" s="1186"/>
      <c r="EV1570" s="1186"/>
      <c r="EW1570" s="1186"/>
      <c r="EX1570" s="1186"/>
      <c r="EY1570" s="1186"/>
      <c r="EZ1570" s="1186"/>
      <c r="FA1570" s="1186"/>
      <c r="FB1570" s="1186"/>
      <c r="FC1570" s="1186"/>
      <c r="FD1570" s="1186"/>
      <c r="FE1570" s="1186"/>
      <c r="FF1570" s="1186"/>
      <c r="FG1570" s="1186"/>
      <c r="FH1570" s="1186"/>
      <c r="FI1570" s="1186"/>
      <c r="FJ1570" s="1186"/>
      <c r="FK1570" s="1186"/>
      <c r="FL1570" s="1186"/>
      <c r="FM1570" s="1186"/>
      <c r="FN1570" s="1186"/>
      <c r="FO1570" s="1186"/>
      <c r="FP1570" s="1186"/>
      <c r="FQ1570" s="1186"/>
      <c r="FR1570" s="1186"/>
      <c r="FS1570" s="1186"/>
      <c r="FT1570" s="1186"/>
      <c r="FU1570" s="1186"/>
      <c r="FV1570" s="1186"/>
      <c r="FW1570" s="1186"/>
      <c r="FX1570" s="1186"/>
      <c r="FY1570" s="1186"/>
      <c r="FZ1570" s="1186"/>
      <c r="GA1570" s="1186"/>
      <c r="GB1570" s="1186"/>
      <c r="GC1570" s="1186"/>
      <c r="GD1570" s="1186"/>
      <c r="GE1570" s="1186"/>
      <c r="GF1570" s="1186"/>
      <c r="GG1570" s="1186"/>
      <c r="GH1570" s="1186"/>
      <c r="GI1570" s="1186"/>
      <c r="GJ1570" s="1186"/>
      <c r="GK1570" s="1186"/>
      <c r="GL1570" s="1186"/>
      <c r="GM1570" s="1186"/>
      <c r="GN1570" s="1186"/>
      <c r="GO1570" s="1186"/>
      <c r="GP1570" s="1186"/>
      <c r="GQ1570" s="1186"/>
      <c r="GR1570" s="1186"/>
      <c r="GS1570" s="1186"/>
      <c r="GT1570" s="1186"/>
      <c r="GU1570" s="1186"/>
      <c r="GV1570" s="1186"/>
      <c r="GW1570" s="1186"/>
      <c r="GX1570" s="1186"/>
      <c r="GY1570" s="1186"/>
      <c r="GZ1570" s="1186"/>
      <c r="HA1570" s="1186"/>
      <c r="HB1570" s="1186"/>
      <c r="HC1570" s="1186"/>
      <c r="HD1570" s="1186"/>
      <c r="HE1570" s="1186"/>
      <c r="HF1570" s="1186"/>
      <c r="HG1570" s="1186"/>
      <c r="HH1570" s="1186"/>
      <c r="HI1570" s="1186"/>
      <c r="HJ1570" s="1186"/>
      <c r="HK1570" s="1186"/>
      <c r="HL1570" s="1186"/>
      <c r="HM1570" s="1186"/>
      <c r="HN1570" s="1186"/>
      <c r="HO1570" s="1186"/>
      <c r="HP1570" s="1186"/>
      <c r="HQ1570" s="1186"/>
      <c r="HR1570" s="1186"/>
      <c r="HS1570" s="1186"/>
      <c r="HT1570" s="1186"/>
      <c r="HU1570" s="1186"/>
      <c r="HV1570" s="1186"/>
      <c r="HW1570" s="1186"/>
      <c r="HX1570" s="1186"/>
      <c r="HY1570" s="1186"/>
      <c r="HZ1570" s="1186"/>
      <c r="IA1570" s="1186"/>
      <c r="IB1570" s="1186"/>
    </row>
    <row r="1571" spans="1:236" s="1185" customFormat="1">
      <c r="A1571" s="1540"/>
      <c r="B1571" s="1541"/>
      <c r="C1571" s="1542"/>
      <c r="D1571" s="1543"/>
      <c r="E1571" s="1186"/>
      <c r="F1571" s="1544"/>
      <c r="G1571" s="1604"/>
      <c r="H1571" s="1604"/>
      <c r="I1571" s="1186"/>
      <c r="J1571" s="1186"/>
      <c r="K1571" s="1186"/>
      <c r="L1571" s="1186"/>
      <c r="M1571" s="1186"/>
      <c r="N1571" s="1186"/>
      <c r="O1571" s="1186"/>
      <c r="P1571" s="1186"/>
      <c r="Q1571" s="1186"/>
      <c r="R1571" s="1186"/>
      <c r="S1571" s="1186"/>
      <c r="T1571" s="1186"/>
      <c r="U1571" s="1186"/>
      <c r="V1571" s="1186"/>
      <c r="W1571" s="1186"/>
      <c r="X1571" s="1186"/>
      <c r="Y1571" s="1186"/>
      <c r="Z1571" s="1186"/>
      <c r="AA1571" s="1186"/>
      <c r="AB1571" s="1186"/>
      <c r="AC1571" s="1186"/>
      <c r="AD1571" s="1186"/>
      <c r="AE1571" s="1186"/>
      <c r="AF1571" s="1186"/>
      <c r="AG1571" s="1186"/>
      <c r="AH1571" s="1186"/>
      <c r="AI1571" s="1186"/>
      <c r="AJ1571" s="1186"/>
      <c r="AK1571" s="1186"/>
      <c r="AL1571" s="1186"/>
      <c r="AM1571" s="1186"/>
      <c r="AN1571" s="1186"/>
      <c r="AO1571" s="1186"/>
      <c r="AP1571" s="1186"/>
      <c r="AQ1571" s="1186"/>
      <c r="AR1571" s="1186"/>
      <c r="AS1571" s="1186"/>
      <c r="AT1571" s="1186"/>
      <c r="AU1571" s="1186"/>
      <c r="AV1571" s="1186"/>
      <c r="AW1571" s="1186"/>
      <c r="AX1571" s="1186"/>
      <c r="AY1571" s="1186"/>
      <c r="AZ1571" s="1186"/>
      <c r="BA1571" s="1186"/>
      <c r="BB1571" s="1186"/>
      <c r="BC1571" s="1186"/>
      <c r="BD1571" s="1186"/>
      <c r="BE1571" s="1186"/>
      <c r="BF1571" s="1186"/>
      <c r="BG1571" s="1186"/>
      <c r="BH1571" s="1186"/>
      <c r="BI1571" s="1186"/>
      <c r="BJ1571" s="1186"/>
      <c r="BK1571" s="1186"/>
      <c r="BL1571" s="1186"/>
      <c r="BM1571" s="1186"/>
      <c r="BN1571" s="1186"/>
      <c r="BO1571" s="1186"/>
      <c r="BP1571" s="1186"/>
      <c r="BQ1571" s="1186"/>
      <c r="BR1571" s="1186"/>
      <c r="BS1571" s="1186"/>
      <c r="BT1571" s="1186"/>
      <c r="BU1571" s="1186"/>
      <c r="BV1571" s="1186"/>
      <c r="BW1571" s="1186"/>
      <c r="BX1571" s="1186"/>
      <c r="BY1571" s="1186"/>
      <c r="BZ1571" s="1186"/>
      <c r="CA1571" s="1186"/>
      <c r="CB1571" s="1186"/>
      <c r="CC1571" s="1186"/>
      <c r="CD1571" s="1186"/>
      <c r="CE1571" s="1186"/>
      <c r="CF1571" s="1186"/>
      <c r="CG1571" s="1186"/>
      <c r="CH1571" s="1186"/>
      <c r="CI1571" s="1186"/>
      <c r="CJ1571" s="1186"/>
      <c r="CK1571" s="1186"/>
      <c r="CL1571" s="1186"/>
      <c r="CM1571" s="1186"/>
      <c r="CN1571" s="1186"/>
      <c r="CO1571" s="1186"/>
      <c r="CP1571" s="1186"/>
      <c r="CQ1571" s="1186"/>
      <c r="CR1571" s="1186"/>
      <c r="CS1571" s="1186"/>
      <c r="CT1571" s="1186"/>
      <c r="CU1571" s="1186"/>
      <c r="CV1571" s="1186"/>
      <c r="CW1571" s="1186"/>
      <c r="CX1571" s="1186"/>
      <c r="CY1571" s="1186"/>
      <c r="CZ1571" s="1186"/>
      <c r="DA1571" s="1186"/>
      <c r="DB1571" s="1186"/>
      <c r="DC1571" s="1186"/>
      <c r="DD1571" s="1186"/>
      <c r="DE1571" s="1186"/>
      <c r="DF1571" s="1186"/>
      <c r="DG1571" s="1186"/>
      <c r="DH1571" s="1186"/>
      <c r="DI1571" s="1186"/>
      <c r="DJ1571" s="1186"/>
      <c r="DK1571" s="1186"/>
      <c r="DL1571" s="1186"/>
      <c r="DM1571" s="1186"/>
      <c r="DN1571" s="1186"/>
      <c r="DO1571" s="1186"/>
      <c r="DP1571" s="1186"/>
      <c r="DQ1571" s="1186"/>
      <c r="DR1571" s="1186"/>
      <c r="DS1571" s="1186"/>
      <c r="DT1571" s="1186"/>
      <c r="DU1571" s="1186"/>
      <c r="DV1571" s="1186"/>
      <c r="DW1571" s="1186"/>
      <c r="DX1571" s="1186"/>
      <c r="DY1571" s="1186"/>
      <c r="DZ1571" s="1186"/>
      <c r="EA1571" s="1186"/>
      <c r="EB1571" s="1186"/>
      <c r="EC1571" s="1186"/>
      <c r="ED1571" s="1186"/>
      <c r="EE1571" s="1186"/>
      <c r="EF1571" s="1186"/>
      <c r="EG1571" s="1186"/>
      <c r="EH1571" s="1186"/>
      <c r="EI1571" s="1186"/>
      <c r="EJ1571" s="1186"/>
      <c r="EK1571" s="1186"/>
      <c r="EL1571" s="1186"/>
      <c r="EM1571" s="1186"/>
      <c r="EN1571" s="1186"/>
      <c r="EO1571" s="1186"/>
      <c r="EP1571" s="1186"/>
      <c r="EQ1571" s="1186"/>
      <c r="ER1571" s="1186"/>
      <c r="ES1571" s="1186"/>
      <c r="ET1571" s="1186"/>
      <c r="EU1571" s="1186"/>
      <c r="EV1571" s="1186"/>
      <c r="EW1571" s="1186"/>
      <c r="EX1571" s="1186"/>
      <c r="EY1571" s="1186"/>
      <c r="EZ1571" s="1186"/>
      <c r="FA1571" s="1186"/>
      <c r="FB1571" s="1186"/>
      <c r="FC1571" s="1186"/>
      <c r="FD1571" s="1186"/>
      <c r="FE1571" s="1186"/>
      <c r="FF1571" s="1186"/>
      <c r="FG1571" s="1186"/>
      <c r="FH1571" s="1186"/>
      <c r="FI1571" s="1186"/>
      <c r="FJ1571" s="1186"/>
      <c r="FK1571" s="1186"/>
      <c r="FL1571" s="1186"/>
      <c r="FM1571" s="1186"/>
      <c r="FN1571" s="1186"/>
      <c r="FO1571" s="1186"/>
      <c r="FP1571" s="1186"/>
      <c r="FQ1571" s="1186"/>
      <c r="FR1571" s="1186"/>
      <c r="FS1571" s="1186"/>
      <c r="FT1571" s="1186"/>
      <c r="FU1571" s="1186"/>
      <c r="FV1571" s="1186"/>
      <c r="FW1571" s="1186"/>
      <c r="FX1571" s="1186"/>
      <c r="FY1571" s="1186"/>
      <c r="FZ1571" s="1186"/>
      <c r="GA1571" s="1186"/>
      <c r="GB1571" s="1186"/>
      <c r="GC1571" s="1186"/>
      <c r="GD1571" s="1186"/>
      <c r="GE1571" s="1186"/>
      <c r="GF1571" s="1186"/>
      <c r="GG1571" s="1186"/>
      <c r="GH1571" s="1186"/>
      <c r="GI1571" s="1186"/>
      <c r="GJ1571" s="1186"/>
      <c r="GK1571" s="1186"/>
      <c r="GL1571" s="1186"/>
      <c r="GM1571" s="1186"/>
      <c r="GN1571" s="1186"/>
      <c r="GO1571" s="1186"/>
      <c r="GP1571" s="1186"/>
      <c r="GQ1571" s="1186"/>
      <c r="GR1571" s="1186"/>
      <c r="GS1571" s="1186"/>
      <c r="GT1571" s="1186"/>
      <c r="GU1571" s="1186"/>
      <c r="GV1571" s="1186"/>
      <c r="GW1571" s="1186"/>
      <c r="GX1571" s="1186"/>
      <c r="GY1571" s="1186"/>
      <c r="GZ1571" s="1186"/>
      <c r="HA1571" s="1186"/>
      <c r="HB1571" s="1186"/>
      <c r="HC1571" s="1186"/>
      <c r="HD1571" s="1186"/>
      <c r="HE1571" s="1186"/>
      <c r="HF1571" s="1186"/>
      <c r="HG1571" s="1186"/>
      <c r="HH1571" s="1186"/>
      <c r="HI1571" s="1186"/>
      <c r="HJ1571" s="1186"/>
      <c r="HK1571" s="1186"/>
      <c r="HL1571" s="1186"/>
      <c r="HM1571" s="1186"/>
      <c r="HN1571" s="1186"/>
      <c r="HO1571" s="1186"/>
      <c r="HP1571" s="1186"/>
      <c r="HQ1571" s="1186"/>
      <c r="HR1571" s="1186"/>
      <c r="HS1571" s="1186"/>
      <c r="HT1571" s="1186"/>
      <c r="HU1571" s="1186"/>
      <c r="HV1571" s="1186"/>
      <c r="HW1571" s="1186"/>
      <c r="HX1571" s="1186"/>
      <c r="HY1571" s="1186"/>
      <c r="HZ1571" s="1186"/>
      <c r="IA1571" s="1186"/>
      <c r="IB1571" s="1186"/>
    </row>
    <row r="1572" spans="1:236" s="1185" customFormat="1">
      <c r="A1572" s="1540"/>
      <c r="B1572" s="1541"/>
      <c r="C1572" s="1542"/>
      <c r="D1572" s="1543"/>
      <c r="E1572" s="1186"/>
      <c r="F1572" s="1544"/>
      <c r="G1572" s="1604"/>
      <c r="H1572" s="1604"/>
      <c r="I1572" s="1186"/>
      <c r="J1572" s="1186"/>
      <c r="K1572" s="1186"/>
      <c r="L1572" s="1186"/>
      <c r="M1572" s="1186"/>
      <c r="N1572" s="1186"/>
      <c r="O1572" s="1186"/>
      <c r="P1572" s="1186"/>
      <c r="Q1572" s="1186"/>
      <c r="R1572" s="1186"/>
      <c r="S1572" s="1186"/>
      <c r="T1572" s="1186"/>
      <c r="U1572" s="1186"/>
      <c r="V1572" s="1186"/>
      <c r="W1572" s="1186"/>
      <c r="X1572" s="1186"/>
      <c r="Y1572" s="1186"/>
      <c r="Z1572" s="1186"/>
      <c r="AA1572" s="1186"/>
      <c r="AB1572" s="1186"/>
      <c r="AC1572" s="1186"/>
      <c r="AD1572" s="1186"/>
      <c r="AE1572" s="1186"/>
      <c r="AF1572" s="1186"/>
      <c r="AG1572" s="1186"/>
      <c r="AH1572" s="1186"/>
      <c r="AI1572" s="1186"/>
      <c r="AJ1572" s="1186"/>
      <c r="AK1572" s="1186"/>
      <c r="AL1572" s="1186"/>
      <c r="AM1572" s="1186"/>
      <c r="AN1572" s="1186"/>
      <c r="AO1572" s="1186"/>
      <c r="AP1572" s="1186"/>
      <c r="AQ1572" s="1186"/>
      <c r="AR1572" s="1186"/>
      <c r="AS1572" s="1186"/>
      <c r="AT1572" s="1186"/>
      <c r="AU1572" s="1186"/>
      <c r="AV1572" s="1186"/>
      <c r="AW1572" s="1186"/>
      <c r="AX1572" s="1186"/>
      <c r="AY1572" s="1186"/>
      <c r="AZ1572" s="1186"/>
      <c r="BA1572" s="1186"/>
      <c r="BB1572" s="1186"/>
      <c r="BC1572" s="1186"/>
      <c r="BD1572" s="1186"/>
      <c r="BE1572" s="1186"/>
      <c r="BF1572" s="1186"/>
      <c r="BG1572" s="1186"/>
      <c r="BH1572" s="1186"/>
      <c r="BI1572" s="1186"/>
      <c r="BJ1572" s="1186"/>
      <c r="BK1572" s="1186"/>
      <c r="BL1572" s="1186"/>
      <c r="BM1572" s="1186"/>
      <c r="BN1572" s="1186"/>
      <c r="BO1572" s="1186"/>
      <c r="BP1572" s="1186"/>
      <c r="BQ1572" s="1186"/>
      <c r="BR1572" s="1186"/>
      <c r="BS1572" s="1186"/>
      <c r="BT1572" s="1186"/>
      <c r="BU1572" s="1186"/>
      <c r="BV1572" s="1186"/>
      <c r="BW1572" s="1186"/>
      <c r="BX1572" s="1186"/>
      <c r="BY1572" s="1186"/>
      <c r="BZ1572" s="1186"/>
      <c r="CA1572" s="1186"/>
      <c r="CB1572" s="1186"/>
      <c r="CC1572" s="1186"/>
      <c r="CD1572" s="1186"/>
      <c r="CE1572" s="1186"/>
      <c r="CF1572" s="1186"/>
      <c r="CG1572" s="1186"/>
      <c r="CH1572" s="1186"/>
      <c r="CI1572" s="1186"/>
      <c r="CJ1572" s="1186"/>
      <c r="CK1572" s="1186"/>
      <c r="CL1572" s="1186"/>
      <c r="CM1572" s="1186"/>
      <c r="CN1572" s="1186"/>
      <c r="CO1572" s="1186"/>
      <c r="CP1572" s="1186"/>
      <c r="CQ1572" s="1186"/>
      <c r="CR1572" s="1186"/>
      <c r="CS1572" s="1186"/>
      <c r="CT1572" s="1186"/>
      <c r="CU1572" s="1186"/>
      <c r="CV1572" s="1186"/>
      <c r="CW1572" s="1186"/>
      <c r="CX1572" s="1186"/>
      <c r="CY1572" s="1186"/>
      <c r="CZ1572" s="1186"/>
      <c r="DA1572" s="1186"/>
      <c r="DB1572" s="1186"/>
      <c r="DC1572" s="1186"/>
      <c r="DD1572" s="1186"/>
      <c r="DE1572" s="1186"/>
      <c r="DF1572" s="1186"/>
      <c r="DG1572" s="1186"/>
      <c r="DH1572" s="1186"/>
      <c r="DI1572" s="1186"/>
      <c r="DJ1572" s="1186"/>
      <c r="DK1572" s="1186"/>
      <c r="DL1572" s="1186"/>
      <c r="DM1572" s="1186"/>
      <c r="DN1572" s="1186"/>
      <c r="DO1572" s="1186"/>
      <c r="DP1572" s="1186"/>
      <c r="DQ1572" s="1186"/>
      <c r="DR1572" s="1186"/>
      <c r="DS1572" s="1186"/>
      <c r="DT1572" s="1186"/>
      <c r="DU1572" s="1186"/>
      <c r="DV1572" s="1186"/>
      <c r="DW1572" s="1186"/>
      <c r="DX1572" s="1186"/>
      <c r="DY1572" s="1186"/>
      <c r="DZ1572" s="1186"/>
      <c r="EA1572" s="1186"/>
      <c r="EB1572" s="1186"/>
      <c r="EC1572" s="1186"/>
      <c r="ED1572" s="1186"/>
      <c r="EE1572" s="1186"/>
      <c r="EF1572" s="1186"/>
      <c r="EG1572" s="1186"/>
      <c r="EH1572" s="1186"/>
      <c r="EI1572" s="1186"/>
      <c r="EJ1572" s="1186"/>
      <c r="EK1572" s="1186"/>
      <c r="EL1572" s="1186"/>
      <c r="EM1572" s="1186"/>
      <c r="EN1572" s="1186"/>
      <c r="EO1572" s="1186"/>
      <c r="EP1572" s="1186"/>
      <c r="EQ1572" s="1186"/>
      <c r="ER1572" s="1186"/>
      <c r="ES1572" s="1186"/>
      <c r="ET1572" s="1186"/>
      <c r="EU1572" s="1186"/>
      <c r="EV1572" s="1186"/>
      <c r="EW1572" s="1186"/>
      <c r="EX1572" s="1186"/>
      <c r="EY1572" s="1186"/>
      <c r="EZ1572" s="1186"/>
      <c r="FA1572" s="1186"/>
      <c r="FB1572" s="1186"/>
      <c r="FC1572" s="1186"/>
      <c r="FD1572" s="1186"/>
      <c r="FE1572" s="1186"/>
      <c r="FF1572" s="1186"/>
      <c r="FG1572" s="1186"/>
      <c r="FH1572" s="1186"/>
      <c r="FI1572" s="1186"/>
      <c r="FJ1572" s="1186"/>
      <c r="FK1572" s="1186"/>
      <c r="FL1572" s="1186"/>
      <c r="FM1572" s="1186"/>
      <c r="FN1572" s="1186"/>
      <c r="FO1572" s="1186"/>
      <c r="FP1572" s="1186"/>
      <c r="FQ1572" s="1186"/>
      <c r="FR1572" s="1186"/>
      <c r="FS1572" s="1186"/>
      <c r="FT1572" s="1186"/>
      <c r="FU1572" s="1186"/>
      <c r="FV1572" s="1186"/>
      <c r="FW1572" s="1186"/>
      <c r="FX1572" s="1186"/>
      <c r="FY1572" s="1186"/>
      <c r="FZ1572" s="1186"/>
      <c r="GA1572" s="1186"/>
      <c r="GB1572" s="1186"/>
      <c r="GC1572" s="1186"/>
      <c r="GD1572" s="1186"/>
      <c r="GE1572" s="1186"/>
      <c r="GF1572" s="1186"/>
      <c r="GG1572" s="1186"/>
      <c r="GH1572" s="1186"/>
      <c r="GI1572" s="1186"/>
      <c r="GJ1572" s="1186"/>
      <c r="GK1572" s="1186"/>
      <c r="GL1572" s="1186"/>
      <c r="GM1572" s="1186"/>
      <c r="GN1572" s="1186"/>
      <c r="GO1572" s="1186"/>
      <c r="GP1572" s="1186"/>
      <c r="GQ1572" s="1186"/>
      <c r="GR1572" s="1186"/>
      <c r="GS1572" s="1186"/>
      <c r="GT1572" s="1186"/>
      <c r="GU1572" s="1186"/>
      <c r="GV1572" s="1186"/>
      <c r="GW1572" s="1186"/>
      <c r="GX1572" s="1186"/>
      <c r="GY1572" s="1186"/>
      <c r="GZ1572" s="1186"/>
      <c r="HA1572" s="1186"/>
      <c r="HB1572" s="1186"/>
      <c r="HC1572" s="1186"/>
      <c r="HD1572" s="1186"/>
      <c r="HE1572" s="1186"/>
      <c r="HF1572" s="1186"/>
      <c r="HG1572" s="1186"/>
      <c r="HH1572" s="1186"/>
      <c r="HI1572" s="1186"/>
      <c r="HJ1572" s="1186"/>
      <c r="HK1572" s="1186"/>
      <c r="HL1572" s="1186"/>
      <c r="HM1572" s="1186"/>
      <c r="HN1572" s="1186"/>
      <c r="HO1572" s="1186"/>
      <c r="HP1572" s="1186"/>
      <c r="HQ1572" s="1186"/>
      <c r="HR1572" s="1186"/>
      <c r="HS1572" s="1186"/>
      <c r="HT1572" s="1186"/>
      <c r="HU1572" s="1186"/>
      <c r="HV1572" s="1186"/>
      <c r="HW1572" s="1186"/>
      <c r="HX1572" s="1186"/>
      <c r="HY1572" s="1186"/>
      <c r="HZ1572" s="1186"/>
      <c r="IA1572" s="1186"/>
      <c r="IB1572" s="1186"/>
    </row>
    <row r="1573" spans="1:236" s="1185" customFormat="1">
      <c r="A1573" s="1540"/>
      <c r="B1573" s="1541"/>
      <c r="C1573" s="1542"/>
      <c r="D1573" s="1543"/>
      <c r="E1573" s="1186"/>
      <c r="F1573" s="1544"/>
      <c r="G1573" s="1604"/>
      <c r="H1573" s="1604"/>
      <c r="I1573" s="1186"/>
      <c r="J1573" s="1186"/>
      <c r="K1573" s="1186"/>
      <c r="L1573" s="1186"/>
      <c r="M1573" s="1186"/>
      <c r="N1573" s="1186"/>
      <c r="O1573" s="1186"/>
      <c r="P1573" s="1186"/>
      <c r="Q1573" s="1186"/>
      <c r="R1573" s="1186"/>
      <c r="S1573" s="1186"/>
      <c r="T1573" s="1186"/>
      <c r="U1573" s="1186"/>
      <c r="V1573" s="1186"/>
      <c r="W1573" s="1186"/>
      <c r="X1573" s="1186"/>
      <c r="Y1573" s="1186"/>
      <c r="Z1573" s="1186"/>
      <c r="AA1573" s="1186"/>
      <c r="AB1573" s="1186"/>
      <c r="AC1573" s="1186"/>
      <c r="AD1573" s="1186"/>
      <c r="AE1573" s="1186"/>
      <c r="AF1573" s="1186"/>
      <c r="AG1573" s="1186"/>
      <c r="AH1573" s="1186"/>
      <c r="AI1573" s="1186"/>
      <c r="AJ1573" s="1186"/>
      <c r="AK1573" s="1186"/>
      <c r="AL1573" s="1186"/>
      <c r="AM1573" s="1186"/>
      <c r="AN1573" s="1186"/>
      <c r="AO1573" s="1186"/>
      <c r="AP1573" s="1186"/>
      <c r="AQ1573" s="1186"/>
      <c r="AR1573" s="1186"/>
      <c r="AS1573" s="1186"/>
      <c r="AT1573" s="1186"/>
      <c r="AU1573" s="1186"/>
      <c r="AV1573" s="1186"/>
      <c r="AW1573" s="1186"/>
      <c r="AX1573" s="1186"/>
      <c r="AY1573" s="1186"/>
      <c r="AZ1573" s="1186"/>
      <c r="BA1573" s="1186"/>
      <c r="BB1573" s="1186"/>
      <c r="BC1573" s="1186"/>
      <c r="BD1573" s="1186"/>
      <c r="BE1573" s="1186"/>
      <c r="BF1573" s="1186"/>
      <c r="BG1573" s="1186"/>
      <c r="BH1573" s="1186"/>
      <c r="BI1573" s="1186"/>
      <c r="BJ1573" s="1186"/>
      <c r="BK1573" s="1186"/>
      <c r="BL1573" s="1186"/>
      <c r="BM1573" s="1186"/>
      <c r="BN1573" s="1186"/>
      <c r="BO1573" s="1186"/>
      <c r="BP1573" s="1186"/>
      <c r="BQ1573" s="1186"/>
      <c r="BR1573" s="1186"/>
      <c r="BS1573" s="1186"/>
      <c r="BT1573" s="1186"/>
      <c r="BU1573" s="1186"/>
      <c r="BV1573" s="1186"/>
      <c r="BW1573" s="1186"/>
      <c r="BX1573" s="1186"/>
      <c r="BY1573" s="1186"/>
      <c r="BZ1573" s="1186"/>
      <c r="CA1573" s="1186"/>
      <c r="CB1573" s="1186"/>
      <c r="CC1573" s="1186"/>
      <c r="CD1573" s="1186"/>
      <c r="CE1573" s="1186"/>
      <c r="CF1573" s="1186"/>
      <c r="CG1573" s="1186"/>
      <c r="CH1573" s="1186"/>
      <c r="CI1573" s="1186"/>
      <c r="CJ1573" s="1186"/>
      <c r="CK1573" s="1186"/>
      <c r="CL1573" s="1186"/>
      <c r="CM1573" s="1186"/>
      <c r="CN1573" s="1186"/>
      <c r="CO1573" s="1186"/>
      <c r="CP1573" s="1186"/>
      <c r="CQ1573" s="1186"/>
      <c r="CR1573" s="1186"/>
      <c r="CS1573" s="1186"/>
      <c r="CT1573" s="1186"/>
      <c r="CU1573" s="1186"/>
      <c r="CV1573" s="1186"/>
      <c r="CW1573" s="1186"/>
      <c r="CX1573" s="1186"/>
      <c r="CY1573" s="1186"/>
      <c r="CZ1573" s="1186"/>
      <c r="DA1573" s="1186"/>
      <c r="DB1573" s="1186"/>
      <c r="DC1573" s="1186"/>
      <c r="DD1573" s="1186"/>
      <c r="DE1573" s="1186"/>
      <c r="DF1573" s="1186"/>
      <c r="DG1573" s="1186"/>
      <c r="DH1573" s="1186"/>
      <c r="DI1573" s="1186"/>
      <c r="DJ1573" s="1186"/>
      <c r="DK1573" s="1186"/>
      <c r="DL1573" s="1186"/>
      <c r="DM1573" s="1186"/>
      <c r="DN1573" s="1186"/>
      <c r="DO1573" s="1186"/>
      <c r="DP1573" s="1186"/>
      <c r="DQ1573" s="1186"/>
      <c r="DR1573" s="1186"/>
      <c r="DS1573" s="1186"/>
      <c r="DT1573" s="1186"/>
      <c r="DU1573" s="1186"/>
      <c r="DV1573" s="1186"/>
      <c r="DW1573" s="1186"/>
      <c r="DX1573" s="1186"/>
      <c r="DY1573" s="1186"/>
      <c r="DZ1573" s="1186"/>
      <c r="EA1573" s="1186"/>
      <c r="EB1573" s="1186"/>
      <c r="EC1573" s="1186"/>
      <c r="ED1573" s="1186"/>
      <c r="EE1573" s="1186"/>
      <c r="EF1573" s="1186"/>
      <c r="EG1573" s="1186"/>
      <c r="EH1573" s="1186"/>
      <c r="EI1573" s="1186"/>
      <c r="EJ1573" s="1186"/>
      <c r="EK1573" s="1186"/>
      <c r="EL1573" s="1186"/>
      <c r="EM1573" s="1186"/>
      <c r="EN1573" s="1186"/>
      <c r="EO1573" s="1186"/>
      <c r="EP1573" s="1186"/>
      <c r="EQ1573" s="1186"/>
      <c r="ER1573" s="1186"/>
      <c r="ES1573" s="1186"/>
      <c r="ET1573" s="1186"/>
      <c r="EU1573" s="1186"/>
      <c r="EV1573" s="1186"/>
      <c r="EW1573" s="1186"/>
      <c r="EX1573" s="1186"/>
      <c r="EY1573" s="1186"/>
      <c r="EZ1573" s="1186"/>
      <c r="FA1573" s="1186"/>
      <c r="FB1573" s="1186"/>
      <c r="FC1573" s="1186"/>
      <c r="FD1573" s="1186"/>
      <c r="FE1573" s="1186"/>
      <c r="FF1573" s="1186"/>
      <c r="FG1573" s="1186"/>
      <c r="FH1573" s="1186"/>
      <c r="FI1573" s="1186"/>
      <c r="FJ1573" s="1186"/>
      <c r="FK1573" s="1186"/>
      <c r="FL1573" s="1186"/>
      <c r="FM1573" s="1186"/>
      <c r="FN1573" s="1186"/>
      <c r="FO1573" s="1186"/>
      <c r="FP1573" s="1186"/>
      <c r="FQ1573" s="1186"/>
      <c r="FR1573" s="1186"/>
      <c r="FS1573" s="1186"/>
      <c r="FT1573" s="1186"/>
      <c r="FU1573" s="1186"/>
      <c r="FV1573" s="1186"/>
      <c r="FW1573" s="1186"/>
      <c r="FX1573" s="1186"/>
      <c r="FY1573" s="1186"/>
      <c r="FZ1573" s="1186"/>
      <c r="GA1573" s="1186"/>
      <c r="GB1573" s="1186"/>
      <c r="GC1573" s="1186"/>
      <c r="GD1573" s="1186"/>
      <c r="GE1573" s="1186"/>
      <c r="GF1573" s="1186"/>
      <c r="GG1573" s="1186"/>
      <c r="GH1573" s="1186"/>
      <c r="GI1573" s="1186"/>
      <c r="GJ1573" s="1186"/>
      <c r="GK1573" s="1186"/>
      <c r="GL1573" s="1186"/>
      <c r="GM1573" s="1186"/>
      <c r="GN1573" s="1186"/>
      <c r="GO1573" s="1186"/>
      <c r="GP1573" s="1186"/>
      <c r="GQ1573" s="1186"/>
      <c r="GR1573" s="1186"/>
      <c r="GS1573" s="1186"/>
      <c r="GT1573" s="1186"/>
      <c r="GU1573" s="1186"/>
      <c r="GV1573" s="1186"/>
      <c r="GW1573" s="1186"/>
      <c r="GX1573" s="1186"/>
      <c r="GY1573" s="1186"/>
      <c r="GZ1573" s="1186"/>
      <c r="HA1573" s="1186"/>
      <c r="HB1573" s="1186"/>
      <c r="HC1573" s="1186"/>
      <c r="HD1573" s="1186"/>
      <c r="HE1573" s="1186"/>
      <c r="HF1573" s="1186"/>
      <c r="HG1573" s="1186"/>
      <c r="HH1573" s="1186"/>
      <c r="HI1573" s="1186"/>
      <c r="HJ1573" s="1186"/>
      <c r="HK1573" s="1186"/>
      <c r="HL1573" s="1186"/>
      <c r="HM1573" s="1186"/>
      <c r="HN1573" s="1186"/>
      <c r="HO1573" s="1186"/>
      <c r="HP1573" s="1186"/>
      <c r="HQ1573" s="1186"/>
      <c r="HR1573" s="1186"/>
      <c r="HS1573" s="1186"/>
      <c r="HT1573" s="1186"/>
      <c r="HU1573" s="1186"/>
      <c r="HV1573" s="1186"/>
      <c r="HW1573" s="1186"/>
      <c r="HX1573" s="1186"/>
      <c r="HY1573" s="1186"/>
      <c r="HZ1573" s="1186"/>
      <c r="IA1573" s="1186"/>
      <c r="IB1573" s="1186"/>
    </row>
    <row r="1574" spans="1:236" s="1185" customFormat="1">
      <c r="A1574" s="1540"/>
      <c r="B1574" s="1541"/>
      <c r="C1574" s="1542"/>
      <c r="D1574" s="1543"/>
      <c r="E1574" s="1186"/>
      <c r="F1574" s="1544"/>
      <c r="G1574" s="1604"/>
      <c r="H1574" s="1604"/>
      <c r="I1574" s="1186"/>
      <c r="J1574" s="1186"/>
      <c r="K1574" s="1186"/>
      <c r="L1574" s="1186"/>
      <c r="M1574" s="1186"/>
      <c r="N1574" s="1186"/>
      <c r="O1574" s="1186"/>
      <c r="P1574" s="1186"/>
      <c r="Q1574" s="1186"/>
      <c r="R1574" s="1186"/>
      <c r="S1574" s="1186"/>
      <c r="T1574" s="1186"/>
      <c r="U1574" s="1186"/>
      <c r="V1574" s="1186"/>
      <c r="W1574" s="1186"/>
      <c r="X1574" s="1186"/>
      <c r="Y1574" s="1186"/>
      <c r="Z1574" s="1186"/>
      <c r="AA1574" s="1186"/>
      <c r="AB1574" s="1186"/>
      <c r="AC1574" s="1186"/>
      <c r="AD1574" s="1186"/>
      <c r="AE1574" s="1186"/>
      <c r="AF1574" s="1186"/>
      <c r="AG1574" s="1186"/>
      <c r="AH1574" s="1186"/>
      <c r="AI1574" s="1186"/>
      <c r="AJ1574" s="1186"/>
      <c r="AK1574" s="1186"/>
      <c r="AL1574" s="1186"/>
      <c r="AM1574" s="1186"/>
      <c r="AN1574" s="1186"/>
      <c r="AO1574" s="1186"/>
      <c r="AP1574" s="1186"/>
      <c r="AQ1574" s="1186"/>
      <c r="AR1574" s="1186"/>
      <c r="AS1574" s="1186"/>
      <c r="AT1574" s="1186"/>
      <c r="AU1574" s="1186"/>
      <c r="AV1574" s="1186"/>
      <c r="AW1574" s="1186"/>
      <c r="AX1574" s="1186"/>
      <c r="AY1574" s="1186"/>
      <c r="AZ1574" s="1186"/>
      <c r="BA1574" s="1186"/>
      <c r="BB1574" s="1186"/>
      <c r="BC1574" s="1186"/>
      <c r="BD1574" s="1186"/>
      <c r="BE1574" s="1186"/>
      <c r="BF1574" s="1186"/>
      <c r="BG1574" s="1186"/>
      <c r="BH1574" s="1186"/>
      <c r="BI1574" s="1186"/>
      <c r="BJ1574" s="1186"/>
      <c r="BK1574" s="1186"/>
      <c r="BL1574" s="1186"/>
      <c r="BM1574" s="1186"/>
      <c r="BN1574" s="1186"/>
      <c r="BO1574" s="1186"/>
      <c r="BP1574" s="1186"/>
      <c r="BQ1574" s="1186"/>
      <c r="BR1574" s="1186"/>
      <c r="BS1574" s="1186"/>
      <c r="BT1574" s="1186"/>
      <c r="BU1574" s="1186"/>
      <c r="BV1574" s="1186"/>
      <c r="BW1574" s="1186"/>
      <c r="BX1574" s="1186"/>
      <c r="BY1574" s="1186"/>
      <c r="BZ1574" s="1186"/>
      <c r="CA1574" s="1186"/>
      <c r="CB1574" s="1186"/>
      <c r="CC1574" s="1186"/>
      <c r="CD1574" s="1186"/>
      <c r="CE1574" s="1186"/>
      <c r="CF1574" s="1186"/>
      <c r="CG1574" s="1186"/>
      <c r="CH1574" s="1186"/>
      <c r="CI1574" s="1186"/>
      <c r="CJ1574" s="1186"/>
      <c r="CK1574" s="1186"/>
      <c r="CL1574" s="1186"/>
      <c r="CM1574" s="1186"/>
      <c r="CN1574" s="1186"/>
      <c r="CO1574" s="1186"/>
      <c r="CP1574" s="1186"/>
      <c r="CQ1574" s="1186"/>
      <c r="CR1574" s="1186"/>
      <c r="CS1574" s="1186"/>
      <c r="CT1574" s="1186"/>
      <c r="CU1574" s="1186"/>
      <c r="CV1574" s="1186"/>
      <c r="CW1574" s="1186"/>
      <c r="CX1574" s="1186"/>
      <c r="CY1574" s="1186"/>
      <c r="CZ1574" s="1186"/>
      <c r="DA1574" s="1186"/>
      <c r="DB1574" s="1186"/>
      <c r="DC1574" s="1186"/>
      <c r="DD1574" s="1186"/>
      <c r="DE1574" s="1186"/>
      <c r="DF1574" s="1186"/>
      <c r="DG1574" s="1186"/>
      <c r="DH1574" s="1186"/>
      <c r="DI1574" s="1186"/>
      <c r="DJ1574" s="1186"/>
      <c r="DK1574" s="1186"/>
      <c r="DL1574" s="1186"/>
      <c r="DM1574" s="1186"/>
      <c r="DN1574" s="1186"/>
      <c r="DO1574" s="1186"/>
      <c r="DP1574" s="1186"/>
      <c r="DQ1574" s="1186"/>
      <c r="DR1574" s="1186"/>
      <c r="DS1574" s="1186"/>
      <c r="DT1574" s="1186"/>
      <c r="DU1574" s="1186"/>
      <c r="DV1574" s="1186"/>
      <c r="DW1574" s="1186"/>
      <c r="DX1574" s="1186"/>
      <c r="DY1574" s="1186"/>
      <c r="DZ1574" s="1186"/>
      <c r="EA1574" s="1186"/>
      <c r="EB1574" s="1186"/>
      <c r="EC1574" s="1186"/>
      <c r="ED1574" s="1186"/>
      <c r="EE1574" s="1186"/>
      <c r="EF1574" s="1186"/>
      <c r="EG1574" s="1186"/>
      <c r="EH1574" s="1186"/>
      <c r="EI1574" s="1186"/>
      <c r="EJ1574" s="1186"/>
      <c r="EK1574" s="1186"/>
      <c r="EL1574" s="1186"/>
      <c r="EM1574" s="1186"/>
      <c r="EN1574" s="1186"/>
      <c r="EO1574" s="1186"/>
      <c r="EP1574" s="1186"/>
      <c r="EQ1574" s="1186"/>
      <c r="ER1574" s="1186"/>
      <c r="ES1574" s="1186"/>
      <c r="ET1574" s="1186"/>
      <c r="EU1574" s="1186"/>
      <c r="EV1574" s="1186"/>
      <c r="EW1574" s="1186"/>
      <c r="EX1574" s="1186"/>
      <c r="EY1574" s="1186"/>
      <c r="EZ1574" s="1186"/>
      <c r="FA1574" s="1186"/>
      <c r="FB1574" s="1186"/>
      <c r="FC1574" s="1186"/>
      <c r="FD1574" s="1186"/>
      <c r="FE1574" s="1186"/>
      <c r="FF1574" s="1186"/>
      <c r="FG1574" s="1186"/>
      <c r="FH1574" s="1186"/>
      <c r="FI1574" s="1186"/>
      <c r="FJ1574" s="1186"/>
      <c r="FK1574" s="1186"/>
      <c r="FL1574" s="1186"/>
      <c r="FM1574" s="1186"/>
      <c r="FN1574" s="1186"/>
      <c r="FO1574" s="1186"/>
      <c r="FP1574" s="1186"/>
      <c r="FQ1574" s="1186"/>
      <c r="FR1574" s="1186"/>
      <c r="FS1574" s="1186"/>
      <c r="FT1574" s="1186"/>
      <c r="FU1574" s="1186"/>
      <c r="FV1574" s="1186"/>
      <c r="FW1574" s="1186"/>
      <c r="FX1574" s="1186"/>
      <c r="FY1574" s="1186"/>
      <c r="FZ1574" s="1186"/>
      <c r="GA1574" s="1186"/>
      <c r="GB1574" s="1186"/>
      <c r="GC1574" s="1186"/>
      <c r="GD1574" s="1186"/>
      <c r="GE1574" s="1186"/>
      <c r="GF1574" s="1186"/>
      <c r="GG1574" s="1186"/>
      <c r="GH1574" s="1186"/>
      <c r="GI1574" s="1186"/>
      <c r="GJ1574" s="1186"/>
      <c r="GK1574" s="1186"/>
      <c r="GL1574" s="1186"/>
      <c r="GM1574" s="1186"/>
      <c r="GN1574" s="1186"/>
      <c r="GO1574" s="1186"/>
      <c r="GP1574" s="1186"/>
      <c r="GQ1574" s="1186"/>
      <c r="GR1574" s="1186"/>
      <c r="GS1574" s="1186"/>
      <c r="GT1574" s="1186"/>
      <c r="GU1574" s="1186"/>
      <c r="GV1574" s="1186"/>
      <c r="GW1574" s="1186"/>
      <c r="GX1574" s="1186"/>
      <c r="GY1574" s="1186"/>
      <c r="GZ1574" s="1186"/>
      <c r="HA1574" s="1186"/>
      <c r="HB1574" s="1186"/>
      <c r="HC1574" s="1186"/>
      <c r="HD1574" s="1186"/>
      <c r="HE1574" s="1186"/>
      <c r="HF1574" s="1186"/>
      <c r="HG1574" s="1186"/>
      <c r="HH1574" s="1186"/>
      <c r="HI1574" s="1186"/>
      <c r="HJ1574" s="1186"/>
      <c r="HK1574" s="1186"/>
      <c r="HL1574" s="1186"/>
      <c r="HM1574" s="1186"/>
      <c r="HN1574" s="1186"/>
      <c r="HO1574" s="1186"/>
      <c r="HP1574" s="1186"/>
      <c r="HQ1574" s="1186"/>
      <c r="HR1574" s="1186"/>
      <c r="HS1574" s="1186"/>
      <c r="HT1574" s="1186"/>
      <c r="HU1574" s="1186"/>
      <c r="HV1574" s="1186"/>
      <c r="HW1574" s="1186"/>
      <c r="HX1574" s="1186"/>
      <c r="HY1574" s="1186"/>
      <c r="HZ1574" s="1186"/>
      <c r="IA1574" s="1186"/>
      <c r="IB1574" s="1186"/>
    </row>
    <row r="1575" spans="1:236" s="1185" customFormat="1">
      <c r="A1575" s="1540"/>
      <c r="B1575" s="1541"/>
      <c r="C1575" s="1542"/>
      <c r="D1575" s="1543"/>
      <c r="E1575" s="1186"/>
      <c r="F1575" s="1544"/>
      <c r="G1575" s="1604"/>
      <c r="H1575" s="1604"/>
      <c r="I1575" s="1186"/>
      <c r="J1575" s="1186"/>
      <c r="K1575" s="1186"/>
      <c r="L1575" s="1186"/>
      <c r="M1575" s="1186"/>
      <c r="N1575" s="1186"/>
      <c r="O1575" s="1186"/>
      <c r="P1575" s="1186"/>
      <c r="Q1575" s="1186"/>
      <c r="R1575" s="1186"/>
      <c r="S1575" s="1186"/>
      <c r="T1575" s="1186"/>
      <c r="U1575" s="1186"/>
      <c r="V1575" s="1186"/>
      <c r="W1575" s="1186"/>
      <c r="X1575" s="1186"/>
      <c r="Y1575" s="1186"/>
      <c r="Z1575" s="1186"/>
      <c r="AA1575" s="1186"/>
      <c r="AB1575" s="1186"/>
      <c r="AC1575" s="1186"/>
      <c r="AD1575" s="1186"/>
      <c r="AE1575" s="1186"/>
      <c r="AF1575" s="1186"/>
      <c r="AG1575" s="1186"/>
      <c r="AH1575" s="1186"/>
      <c r="AI1575" s="1186"/>
      <c r="AJ1575" s="1186"/>
      <c r="AK1575" s="1186"/>
      <c r="AL1575" s="1186"/>
      <c r="AM1575" s="1186"/>
      <c r="AN1575" s="1186"/>
      <c r="AO1575" s="1186"/>
      <c r="AP1575" s="1186"/>
      <c r="AQ1575" s="1186"/>
      <c r="AR1575" s="1186"/>
      <c r="AS1575" s="1186"/>
      <c r="AT1575" s="1186"/>
      <c r="AU1575" s="1186"/>
      <c r="AV1575" s="1186"/>
      <c r="AW1575" s="1186"/>
      <c r="AX1575" s="1186"/>
      <c r="AY1575" s="1186"/>
      <c r="AZ1575" s="1186"/>
      <c r="BA1575" s="1186"/>
      <c r="BB1575" s="1186"/>
      <c r="BC1575" s="1186"/>
      <c r="BD1575" s="1186"/>
      <c r="BE1575" s="1186"/>
      <c r="BF1575" s="1186"/>
      <c r="BG1575" s="1186"/>
      <c r="BH1575" s="1186"/>
      <c r="BI1575" s="1186"/>
      <c r="BJ1575" s="1186"/>
      <c r="BK1575" s="1186"/>
      <c r="BL1575" s="1186"/>
      <c r="BM1575" s="1186"/>
      <c r="BN1575" s="1186"/>
      <c r="BO1575" s="1186"/>
      <c r="BP1575" s="1186"/>
      <c r="BQ1575" s="1186"/>
      <c r="BR1575" s="1186"/>
      <c r="BS1575" s="1186"/>
      <c r="BT1575" s="1186"/>
      <c r="BU1575" s="1186"/>
      <c r="BV1575" s="1186"/>
      <c r="BW1575" s="1186"/>
      <c r="BX1575" s="1186"/>
      <c r="BY1575" s="1186"/>
      <c r="BZ1575" s="1186"/>
      <c r="CA1575" s="1186"/>
      <c r="CB1575" s="1186"/>
      <c r="CC1575" s="1186"/>
      <c r="CD1575" s="1186"/>
      <c r="CE1575" s="1186"/>
      <c r="CF1575" s="1186"/>
      <c r="CG1575" s="1186"/>
      <c r="CH1575" s="1186"/>
      <c r="CI1575" s="1186"/>
      <c r="CJ1575" s="1186"/>
      <c r="CK1575" s="1186"/>
      <c r="CL1575" s="1186"/>
      <c r="CM1575" s="1186"/>
      <c r="CN1575" s="1186"/>
      <c r="CO1575" s="1186"/>
      <c r="CP1575" s="1186"/>
      <c r="CQ1575" s="1186"/>
      <c r="CR1575" s="1186"/>
      <c r="CS1575" s="1186"/>
      <c r="CT1575" s="1186"/>
      <c r="CU1575" s="1186"/>
      <c r="CV1575" s="1186"/>
      <c r="CW1575" s="1186"/>
      <c r="CX1575" s="1186"/>
      <c r="CY1575" s="1186"/>
      <c r="CZ1575" s="1186"/>
      <c r="DA1575" s="1186"/>
      <c r="DB1575" s="1186"/>
      <c r="DC1575" s="1186"/>
      <c r="DD1575" s="1186"/>
      <c r="DE1575" s="1186"/>
      <c r="DF1575" s="1186"/>
      <c r="DG1575" s="1186"/>
      <c r="DH1575" s="1186"/>
      <c r="DI1575" s="1186"/>
      <c r="DJ1575" s="1186"/>
      <c r="DK1575" s="1186"/>
      <c r="DL1575" s="1186"/>
      <c r="DM1575" s="1186"/>
      <c r="DN1575" s="1186"/>
      <c r="DO1575" s="1186"/>
      <c r="DP1575" s="1186"/>
      <c r="DQ1575" s="1186"/>
      <c r="DR1575" s="1186"/>
      <c r="DS1575" s="1186"/>
      <c r="DT1575" s="1186"/>
      <c r="DU1575" s="1186"/>
      <c r="DV1575" s="1186"/>
      <c r="DW1575" s="1186"/>
      <c r="DX1575" s="1186"/>
      <c r="DY1575" s="1186"/>
      <c r="DZ1575" s="1186"/>
      <c r="EA1575" s="1186"/>
      <c r="EB1575" s="1186"/>
      <c r="EC1575" s="1186"/>
      <c r="ED1575" s="1186"/>
      <c r="EE1575" s="1186"/>
      <c r="EF1575" s="1186"/>
      <c r="EG1575" s="1186"/>
      <c r="EH1575" s="1186"/>
      <c r="EI1575" s="1186"/>
      <c r="EJ1575" s="1186"/>
      <c r="EK1575" s="1186"/>
      <c r="EL1575" s="1186"/>
      <c r="EM1575" s="1186"/>
      <c r="EN1575" s="1186"/>
      <c r="EO1575" s="1186"/>
      <c r="EP1575" s="1186"/>
      <c r="EQ1575" s="1186"/>
      <c r="ER1575" s="1186"/>
      <c r="ES1575" s="1186"/>
      <c r="ET1575" s="1186"/>
      <c r="EU1575" s="1186"/>
      <c r="EV1575" s="1186"/>
      <c r="EW1575" s="1186"/>
      <c r="EX1575" s="1186"/>
      <c r="EY1575" s="1186"/>
      <c r="EZ1575" s="1186"/>
      <c r="FA1575" s="1186"/>
      <c r="FB1575" s="1186"/>
      <c r="FC1575" s="1186"/>
      <c r="FD1575" s="1186"/>
      <c r="FE1575" s="1186"/>
      <c r="FF1575" s="1186"/>
      <c r="FG1575" s="1186"/>
      <c r="FH1575" s="1186"/>
      <c r="FI1575" s="1186"/>
      <c r="FJ1575" s="1186"/>
      <c r="FK1575" s="1186"/>
      <c r="FL1575" s="1186"/>
      <c r="FM1575" s="1186"/>
      <c r="FN1575" s="1186"/>
      <c r="FO1575" s="1186"/>
      <c r="FP1575" s="1186"/>
      <c r="FQ1575" s="1186"/>
      <c r="FR1575" s="1186"/>
      <c r="FS1575" s="1186"/>
      <c r="FT1575" s="1186"/>
      <c r="FU1575" s="1186"/>
      <c r="FV1575" s="1186"/>
      <c r="FW1575" s="1186"/>
      <c r="FX1575" s="1186"/>
      <c r="FY1575" s="1186"/>
      <c r="FZ1575" s="1186"/>
      <c r="GA1575" s="1186"/>
      <c r="GB1575" s="1186"/>
      <c r="GC1575" s="1186"/>
      <c r="GD1575" s="1186"/>
      <c r="GE1575" s="1186"/>
      <c r="GF1575" s="1186"/>
      <c r="GG1575" s="1186"/>
      <c r="GH1575" s="1186"/>
      <c r="GI1575" s="1186"/>
      <c r="GJ1575" s="1186"/>
      <c r="GK1575" s="1186"/>
      <c r="GL1575" s="1186"/>
      <c r="GM1575" s="1186"/>
      <c r="GN1575" s="1186"/>
      <c r="GO1575" s="1186"/>
      <c r="GP1575" s="1186"/>
      <c r="GQ1575" s="1186"/>
      <c r="GR1575" s="1186"/>
      <c r="GS1575" s="1186"/>
      <c r="GT1575" s="1186"/>
      <c r="GU1575" s="1186"/>
      <c r="GV1575" s="1186"/>
      <c r="GW1575" s="1186"/>
      <c r="GX1575" s="1186"/>
      <c r="GY1575" s="1186"/>
      <c r="GZ1575" s="1186"/>
      <c r="HA1575" s="1186"/>
      <c r="HB1575" s="1186"/>
      <c r="HC1575" s="1186"/>
      <c r="HD1575" s="1186"/>
      <c r="HE1575" s="1186"/>
      <c r="HF1575" s="1186"/>
      <c r="HG1575" s="1186"/>
      <c r="HH1575" s="1186"/>
      <c r="HI1575" s="1186"/>
      <c r="HJ1575" s="1186"/>
      <c r="HK1575" s="1186"/>
      <c r="HL1575" s="1186"/>
      <c r="HM1575" s="1186"/>
      <c r="HN1575" s="1186"/>
      <c r="HO1575" s="1186"/>
      <c r="HP1575" s="1186"/>
      <c r="HQ1575" s="1186"/>
      <c r="HR1575" s="1186"/>
      <c r="HS1575" s="1186"/>
      <c r="HT1575" s="1186"/>
      <c r="HU1575" s="1186"/>
      <c r="HV1575" s="1186"/>
      <c r="HW1575" s="1186"/>
      <c r="HX1575" s="1186"/>
      <c r="HY1575" s="1186"/>
      <c r="HZ1575" s="1186"/>
      <c r="IA1575" s="1186"/>
      <c r="IB1575" s="1186"/>
    </row>
    <row r="1576" spans="1:236" s="1185" customFormat="1">
      <c r="A1576" s="1540"/>
      <c r="B1576" s="1541"/>
      <c r="C1576" s="1542"/>
      <c r="D1576" s="1543"/>
      <c r="E1576" s="1186"/>
      <c r="F1576" s="1544"/>
      <c r="G1576" s="1604"/>
      <c r="H1576" s="1604"/>
      <c r="I1576" s="1186"/>
      <c r="J1576" s="1186"/>
      <c r="K1576" s="1186"/>
      <c r="L1576" s="1186"/>
      <c r="M1576" s="1186"/>
      <c r="N1576" s="1186"/>
      <c r="O1576" s="1186"/>
      <c r="P1576" s="1186"/>
      <c r="Q1576" s="1186"/>
      <c r="R1576" s="1186"/>
      <c r="S1576" s="1186"/>
      <c r="T1576" s="1186"/>
      <c r="U1576" s="1186"/>
      <c r="V1576" s="1186"/>
      <c r="W1576" s="1186"/>
      <c r="X1576" s="1186"/>
      <c r="Y1576" s="1186"/>
      <c r="Z1576" s="1186"/>
      <c r="AA1576" s="1186"/>
      <c r="AB1576" s="1186"/>
      <c r="AC1576" s="1186"/>
      <c r="AD1576" s="1186"/>
      <c r="AE1576" s="1186"/>
      <c r="AF1576" s="1186"/>
      <c r="AG1576" s="1186"/>
      <c r="AH1576" s="1186"/>
      <c r="AI1576" s="1186"/>
      <c r="AJ1576" s="1186"/>
      <c r="AK1576" s="1186"/>
      <c r="AL1576" s="1186"/>
      <c r="AM1576" s="1186"/>
      <c r="AN1576" s="1186"/>
      <c r="AO1576" s="1186"/>
      <c r="AP1576" s="1186"/>
      <c r="AQ1576" s="1186"/>
      <c r="AR1576" s="1186"/>
      <c r="AS1576" s="1186"/>
      <c r="AT1576" s="1186"/>
      <c r="AU1576" s="1186"/>
      <c r="AV1576" s="1186"/>
      <c r="AW1576" s="1186"/>
      <c r="AX1576" s="1186"/>
      <c r="AY1576" s="1186"/>
      <c r="AZ1576" s="1186"/>
      <c r="BA1576" s="1186"/>
      <c r="BB1576" s="1186"/>
      <c r="BC1576" s="1186"/>
      <c r="BD1576" s="1186"/>
      <c r="BE1576" s="1186"/>
      <c r="BF1576" s="1186"/>
      <c r="BG1576" s="1186"/>
      <c r="BH1576" s="1186"/>
      <c r="BI1576" s="1186"/>
      <c r="BJ1576" s="1186"/>
      <c r="BK1576" s="1186"/>
      <c r="BL1576" s="1186"/>
      <c r="BM1576" s="1186"/>
      <c r="BN1576" s="1186"/>
      <c r="BO1576" s="1186"/>
      <c r="BP1576" s="1186"/>
      <c r="BQ1576" s="1186"/>
      <c r="BR1576" s="1186"/>
      <c r="BS1576" s="1186"/>
      <c r="BT1576" s="1186"/>
      <c r="BU1576" s="1186"/>
      <c r="BV1576" s="1186"/>
      <c r="BW1576" s="1186"/>
      <c r="BX1576" s="1186"/>
      <c r="BY1576" s="1186"/>
      <c r="BZ1576" s="1186"/>
      <c r="CA1576" s="1186"/>
      <c r="CB1576" s="1186"/>
      <c r="CC1576" s="1186"/>
      <c r="CD1576" s="1186"/>
      <c r="CE1576" s="1186"/>
      <c r="CF1576" s="1186"/>
      <c r="CG1576" s="1186"/>
      <c r="CH1576" s="1186"/>
      <c r="CI1576" s="1186"/>
      <c r="CJ1576" s="1186"/>
      <c r="CK1576" s="1186"/>
      <c r="CL1576" s="1186"/>
      <c r="CM1576" s="1186"/>
      <c r="CN1576" s="1186"/>
      <c r="CO1576" s="1186"/>
      <c r="CP1576" s="1186"/>
      <c r="CQ1576" s="1186"/>
      <c r="CR1576" s="1186"/>
      <c r="CS1576" s="1186"/>
      <c r="CT1576" s="1186"/>
      <c r="CU1576" s="1186"/>
      <c r="CV1576" s="1186"/>
      <c r="CW1576" s="1186"/>
      <c r="CX1576" s="1186"/>
      <c r="CY1576" s="1186"/>
      <c r="CZ1576" s="1186"/>
      <c r="DA1576" s="1186"/>
      <c r="DB1576" s="1186"/>
      <c r="DC1576" s="1186"/>
      <c r="DD1576" s="1186"/>
      <c r="DE1576" s="1186"/>
      <c r="DF1576" s="1186"/>
      <c r="DG1576" s="1186"/>
      <c r="DH1576" s="1186"/>
      <c r="DI1576" s="1186"/>
      <c r="DJ1576" s="1186"/>
      <c r="DK1576" s="1186"/>
      <c r="DL1576" s="1186"/>
      <c r="DM1576" s="1186"/>
      <c r="DN1576" s="1186"/>
      <c r="DO1576" s="1186"/>
      <c r="DP1576" s="1186"/>
      <c r="DQ1576" s="1186"/>
      <c r="DR1576" s="1186"/>
      <c r="DS1576" s="1186"/>
      <c r="DT1576" s="1186"/>
      <c r="DU1576" s="1186"/>
      <c r="DV1576" s="1186"/>
      <c r="DW1576" s="1186"/>
      <c r="DX1576" s="1186"/>
      <c r="DY1576" s="1186"/>
      <c r="DZ1576" s="1186"/>
      <c r="EA1576" s="1186"/>
      <c r="EB1576" s="1186"/>
      <c r="EC1576" s="1186"/>
      <c r="ED1576" s="1186"/>
      <c r="EE1576" s="1186"/>
      <c r="EF1576" s="1186"/>
      <c r="EG1576" s="1186"/>
      <c r="EH1576" s="1186"/>
      <c r="EI1576" s="1186"/>
      <c r="EJ1576" s="1186"/>
      <c r="EK1576" s="1186"/>
      <c r="EL1576" s="1186"/>
      <c r="EM1576" s="1186"/>
      <c r="EN1576" s="1186"/>
      <c r="EO1576" s="1186"/>
      <c r="EP1576" s="1186"/>
      <c r="EQ1576" s="1186"/>
      <c r="ER1576" s="1186"/>
      <c r="ES1576" s="1186"/>
      <c r="ET1576" s="1186"/>
      <c r="EU1576" s="1186"/>
      <c r="EV1576" s="1186"/>
      <c r="EW1576" s="1186"/>
      <c r="EX1576" s="1186"/>
      <c r="EY1576" s="1186"/>
      <c r="EZ1576" s="1186"/>
      <c r="FA1576" s="1186"/>
      <c r="FB1576" s="1186"/>
      <c r="FC1576" s="1186"/>
      <c r="FD1576" s="1186"/>
      <c r="FE1576" s="1186"/>
      <c r="FF1576" s="1186"/>
      <c r="FG1576" s="1186"/>
      <c r="FH1576" s="1186"/>
      <c r="FI1576" s="1186"/>
      <c r="FJ1576" s="1186"/>
      <c r="FK1576" s="1186"/>
      <c r="FL1576" s="1186"/>
      <c r="FM1576" s="1186"/>
      <c r="FN1576" s="1186"/>
      <c r="FO1576" s="1186"/>
      <c r="FP1576" s="1186"/>
      <c r="FQ1576" s="1186"/>
      <c r="FR1576" s="1186"/>
      <c r="FS1576" s="1186"/>
      <c r="FT1576" s="1186"/>
      <c r="FU1576" s="1186"/>
      <c r="FV1576" s="1186"/>
      <c r="FW1576" s="1186"/>
      <c r="FX1576" s="1186"/>
      <c r="FY1576" s="1186"/>
      <c r="FZ1576" s="1186"/>
      <c r="GA1576" s="1186"/>
      <c r="GB1576" s="1186"/>
      <c r="GC1576" s="1186"/>
      <c r="GD1576" s="1186"/>
      <c r="GE1576" s="1186"/>
      <c r="GF1576" s="1186"/>
      <c r="GG1576" s="1186"/>
      <c r="GH1576" s="1186"/>
      <c r="GI1576" s="1186"/>
      <c r="GJ1576" s="1186"/>
      <c r="GK1576" s="1186"/>
      <c r="GL1576" s="1186"/>
      <c r="GM1576" s="1186"/>
      <c r="GN1576" s="1186"/>
      <c r="GO1576" s="1186"/>
      <c r="GP1576" s="1186"/>
      <c r="GQ1576" s="1186"/>
      <c r="GR1576" s="1186"/>
      <c r="GS1576" s="1186"/>
      <c r="GT1576" s="1186"/>
      <c r="GU1576" s="1186"/>
      <c r="GV1576" s="1186"/>
      <c r="GW1576" s="1186"/>
      <c r="GX1576" s="1186"/>
      <c r="GY1576" s="1186"/>
      <c r="GZ1576" s="1186"/>
      <c r="HA1576" s="1186"/>
      <c r="HB1576" s="1186"/>
      <c r="HC1576" s="1186"/>
      <c r="HD1576" s="1186"/>
      <c r="HE1576" s="1186"/>
      <c r="HF1576" s="1186"/>
      <c r="HG1576" s="1186"/>
      <c r="HH1576" s="1186"/>
      <c r="HI1576" s="1186"/>
      <c r="HJ1576" s="1186"/>
      <c r="HK1576" s="1186"/>
      <c r="HL1576" s="1186"/>
      <c r="HM1576" s="1186"/>
      <c r="HN1576" s="1186"/>
      <c r="HO1576" s="1186"/>
      <c r="HP1576" s="1186"/>
      <c r="HQ1576" s="1186"/>
      <c r="HR1576" s="1186"/>
      <c r="HS1576" s="1186"/>
      <c r="HT1576" s="1186"/>
      <c r="HU1576" s="1186"/>
      <c r="HV1576" s="1186"/>
      <c r="HW1576" s="1186"/>
      <c r="HX1576" s="1186"/>
      <c r="HY1576" s="1186"/>
      <c r="HZ1576" s="1186"/>
      <c r="IA1576" s="1186"/>
      <c r="IB1576" s="1186"/>
    </row>
    <row r="1577" spans="1:236" s="1185" customFormat="1">
      <c r="A1577" s="1540"/>
      <c r="B1577" s="1541"/>
      <c r="C1577" s="1542"/>
      <c r="D1577" s="1543"/>
      <c r="E1577" s="1186"/>
      <c r="F1577" s="1544"/>
      <c r="G1577" s="1604"/>
      <c r="H1577" s="1604"/>
      <c r="I1577" s="1186"/>
      <c r="J1577" s="1186"/>
      <c r="K1577" s="1186"/>
      <c r="L1577" s="1186"/>
      <c r="M1577" s="1186"/>
      <c r="N1577" s="1186"/>
      <c r="O1577" s="1186"/>
      <c r="P1577" s="1186"/>
      <c r="Q1577" s="1186"/>
      <c r="R1577" s="1186"/>
      <c r="S1577" s="1186"/>
      <c r="T1577" s="1186"/>
      <c r="U1577" s="1186"/>
      <c r="V1577" s="1186"/>
      <c r="W1577" s="1186"/>
      <c r="X1577" s="1186"/>
      <c r="Y1577" s="1186"/>
      <c r="Z1577" s="1186"/>
      <c r="AA1577" s="1186"/>
      <c r="AB1577" s="1186"/>
      <c r="AC1577" s="1186"/>
      <c r="AD1577" s="1186"/>
      <c r="AE1577" s="1186"/>
      <c r="AF1577" s="1186"/>
      <c r="AG1577" s="1186"/>
      <c r="AH1577" s="1186"/>
      <c r="AI1577" s="1186"/>
      <c r="AJ1577" s="1186"/>
      <c r="AK1577" s="1186"/>
      <c r="AL1577" s="1186"/>
      <c r="AM1577" s="1186"/>
      <c r="AN1577" s="1186"/>
      <c r="AO1577" s="1186"/>
      <c r="AP1577" s="1186"/>
      <c r="AQ1577" s="1186"/>
      <c r="AR1577" s="1186"/>
      <c r="AS1577" s="1186"/>
      <c r="AT1577" s="1186"/>
      <c r="AU1577" s="1186"/>
      <c r="AV1577" s="1186"/>
      <c r="AW1577" s="1186"/>
      <c r="AX1577" s="1186"/>
      <c r="AY1577" s="1186"/>
      <c r="AZ1577" s="1186"/>
      <c r="BA1577" s="1186"/>
      <c r="BB1577" s="1186"/>
      <c r="BC1577" s="1186"/>
      <c r="BD1577" s="1186"/>
      <c r="BE1577" s="1186"/>
      <c r="BF1577" s="1186"/>
      <c r="BG1577" s="1186"/>
      <c r="BH1577" s="1186"/>
      <c r="BI1577" s="1186"/>
      <c r="BJ1577" s="1186"/>
      <c r="BK1577" s="1186"/>
      <c r="BL1577" s="1186"/>
      <c r="BM1577" s="1186"/>
      <c r="BN1577" s="1186"/>
      <c r="BO1577" s="1186"/>
      <c r="BP1577" s="1186"/>
      <c r="BQ1577" s="1186"/>
      <c r="BR1577" s="1186"/>
      <c r="BS1577" s="1186"/>
      <c r="BT1577" s="1186"/>
      <c r="BU1577" s="1186"/>
      <c r="BV1577" s="1186"/>
      <c r="BW1577" s="1186"/>
      <c r="BX1577" s="1186"/>
      <c r="BY1577" s="1186"/>
      <c r="BZ1577" s="1186"/>
      <c r="CA1577" s="1186"/>
      <c r="CB1577" s="1186"/>
      <c r="CC1577" s="1186"/>
      <c r="CD1577" s="1186"/>
      <c r="CE1577" s="1186"/>
      <c r="CF1577" s="1186"/>
      <c r="CG1577" s="1186"/>
      <c r="CH1577" s="1186"/>
      <c r="CI1577" s="1186"/>
      <c r="CJ1577" s="1186"/>
      <c r="CK1577" s="1186"/>
      <c r="CL1577" s="1186"/>
      <c r="CM1577" s="1186"/>
      <c r="CN1577" s="1186"/>
      <c r="CO1577" s="1186"/>
      <c r="CP1577" s="1186"/>
      <c r="CQ1577" s="1186"/>
      <c r="CR1577" s="1186"/>
      <c r="CS1577" s="1186"/>
      <c r="CT1577" s="1186"/>
      <c r="CU1577" s="1186"/>
      <c r="CV1577" s="1186"/>
      <c r="CW1577" s="1186"/>
      <c r="CX1577" s="1186"/>
      <c r="CY1577" s="1186"/>
      <c r="CZ1577" s="1186"/>
      <c r="DA1577" s="1186"/>
      <c r="DB1577" s="1186"/>
      <c r="DC1577" s="1186"/>
      <c r="DD1577" s="1186"/>
      <c r="DE1577" s="1186"/>
      <c r="DF1577" s="1186"/>
      <c r="DG1577" s="1186"/>
      <c r="DH1577" s="1186"/>
      <c r="DI1577" s="1186"/>
      <c r="DJ1577" s="1186"/>
      <c r="DK1577" s="1186"/>
      <c r="DL1577" s="1186"/>
      <c r="DM1577" s="1186"/>
      <c r="DN1577" s="1186"/>
      <c r="DO1577" s="1186"/>
      <c r="DP1577" s="1186"/>
      <c r="DQ1577" s="1186"/>
      <c r="DR1577" s="1186"/>
      <c r="DS1577" s="1186"/>
      <c r="DT1577" s="1186"/>
      <c r="DU1577" s="1186"/>
      <c r="DV1577" s="1186"/>
      <c r="DW1577" s="1186"/>
      <c r="DX1577" s="1186"/>
      <c r="DY1577" s="1186"/>
      <c r="DZ1577" s="1186"/>
      <c r="EA1577" s="1186"/>
      <c r="EB1577" s="1186"/>
      <c r="EC1577" s="1186"/>
      <c r="ED1577" s="1186"/>
      <c r="EE1577" s="1186"/>
      <c r="EF1577" s="1186"/>
      <c r="EG1577" s="1186"/>
      <c r="EH1577" s="1186"/>
      <c r="EI1577" s="1186"/>
      <c r="EJ1577" s="1186"/>
      <c r="EK1577" s="1186"/>
      <c r="EL1577" s="1186"/>
      <c r="EM1577" s="1186"/>
      <c r="EN1577" s="1186"/>
      <c r="EO1577" s="1186"/>
      <c r="EP1577" s="1186"/>
      <c r="EQ1577" s="1186"/>
      <c r="ER1577" s="1186"/>
      <c r="ES1577" s="1186"/>
      <c r="ET1577" s="1186"/>
      <c r="EU1577" s="1186"/>
      <c r="EV1577" s="1186"/>
      <c r="EW1577" s="1186"/>
      <c r="EX1577" s="1186"/>
      <c r="EY1577" s="1186"/>
      <c r="EZ1577" s="1186"/>
      <c r="FA1577" s="1186"/>
      <c r="FB1577" s="1186"/>
      <c r="FC1577" s="1186"/>
      <c r="FD1577" s="1186"/>
      <c r="FE1577" s="1186"/>
      <c r="FF1577" s="1186"/>
      <c r="FG1577" s="1186"/>
      <c r="FH1577" s="1186"/>
      <c r="FI1577" s="1186"/>
      <c r="FJ1577" s="1186"/>
      <c r="FK1577" s="1186"/>
      <c r="FL1577" s="1186"/>
      <c r="FM1577" s="1186"/>
      <c r="FN1577" s="1186"/>
      <c r="FO1577" s="1186"/>
      <c r="FP1577" s="1186"/>
      <c r="FQ1577" s="1186"/>
      <c r="FR1577" s="1186"/>
      <c r="FS1577" s="1186"/>
      <c r="FT1577" s="1186"/>
      <c r="FU1577" s="1186"/>
      <c r="FV1577" s="1186"/>
      <c r="FW1577" s="1186"/>
      <c r="FX1577" s="1186"/>
      <c r="FY1577" s="1186"/>
      <c r="FZ1577" s="1186"/>
      <c r="GA1577" s="1186"/>
      <c r="GB1577" s="1186"/>
      <c r="GC1577" s="1186"/>
      <c r="GD1577" s="1186"/>
      <c r="GE1577" s="1186"/>
      <c r="GF1577" s="1186"/>
      <c r="GG1577" s="1186"/>
      <c r="GH1577" s="1186"/>
      <c r="GI1577" s="1186"/>
      <c r="GJ1577" s="1186"/>
      <c r="GK1577" s="1186"/>
      <c r="GL1577" s="1186"/>
      <c r="GM1577" s="1186"/>
      <c r="GN1577" s="1186"/>
      <c r="GO1577" s="1186"/>
      <c r="GP1577" s="1186"/>
      <c r="GQ1577" s="1186"/>
      <c r="GR1577" s="1186"/>
      <c r="GS1577" s="1186"/>
      <c r="GT1577" s="1186"/>
      <c r="GU1577" s="1186"/>
      <c r="GV1577" s="1186"/>
      <c r="GW1577" s="1186"/>
      <c r="GX1577" s="1186"/>
      <c r="GY1577" s="1186"/>
      <c r="GZ1577" s="1186"/>
      <c r="HA1577" s="1186"/>
      <c r="HB1577" s="1186"/>
      <c r="HC1577" s="1186"/>
      <c r="HD1577" s="1186"/>
      <c r="HE1577" s="1186"/>
      <c r="HF1577" s="1186"/>
      <c r="HG1577" s="1186"/>
      <c r="HH1577" s="1186"/>
      <c r="HI1577" s="1186"/>
      <c r="HJ1577" s="1186"/>
      <c r="HK1577" s="1186"/>
      <c r="HL1577" s="1186"/>
      <c r="HM1577" s="1186"/>
      <c r="HN1577" s="1186"/>
      <c r="HO1577" s="1186"/>
      <c r="HP1577" s="1186"/>
      <c r="HQ1577" s="1186"/>
      <c r="HR1577" s="1186"/>
      <c r="HS1577" s="1186"/>
      <c r="HT1577" s="1186"/>
      <c r="HU1577" s="1186"/>
      <c r="HV1577" s="1186"/>
      <c r="HW1577" s="1186"/>
      <c r="HX1577" s="1186"/>
      <c r="HY1577" s="1186"/>
      <c r="HZ1577" s="1186"/>
      <c r="IA1577" s="1186"/>
      <c r="IB1577" s="1186"/>
    </row>
    <row r="1578" spans="1:236" s="1185" customFormat="1">
      <c r="A1578" s="1540"/>
      <c r="B1578" s="1541"/>
      <c r="C1578" s="1542"/>
      <c r="D1578" s="1543"/>
      <c r="E1578" s="1186"/>
      <c r="F1578" s="1544"/>
      <c r="G1578" s="1604"/>
      <c r="H1578" s="1604"/>
      <c r="I1578" s="1186"/>
      <c r="J1578" s="1186"/>
      <c r="K1578" s="1186"/>
      <c r="L1578" s="1186"/>
      <c r="M1578" s="1186"/>
      <c r="N1578" s="1186"/>
      <c r="O1578" s="1186"/>
      <c r="P1578" s="1186"/>
      <c r="Q1578" s="1186"/>
      <c r="R1578" s="1186"/>
      <c r="S1578" s="1186"/>
      <c r="T1578" s="1186"/>
      <c r="U1578" s="1186"/>
      <c r="V1578" s="1186"/>
      <c r="W1578" s="1186"/>
      <c r="X1578" s="1186"/>
      <c r="Y1578" s="1186"/>
      <c r="Z1578" s="1186"/>
      <c r="AA1578" s="1186"/>
      <c r="AB1578" s="1186"/>
      <c r="AC1578" s="1186"/>
      <c r="AD1578" s="1186"/>
      <c r="AE1578" s="1186"/>
      <c r="AF1578" s="1186"/>
      <c r="AG1578" s="1186"/>
      <c r="AH1578" s="1186"/>
      <c r="AI1578" s="1186"/>
      <c r="AJ1578" s="1186"/>
      <c r="AK1578" s="1186"/>
      <c r="AL1578" s="1186"/>
      <c r="AM1578" s="1186"/>
      <c r="AN1578" s="1186"/>
      <c r="AO1578" s="1186"/>
      <c r="AP1578" s="1186"/>
      <c r="AQ1578" s="1186"/>
      <c r="AR1578" s="1186"/>
      <c r="AS1578" s="1186"/>
      <c r="AT1578" s="1186"/>
      <c r="AU1578" s="1186"/>
      <c r="AV1578" s="1186"/>
      <c r="AW1578" s="1186"/>
      <c r="AX1578" s="1186"/>
      <c r="AY1578" s="1186"/>
      <c r="AZ1578" s="1186"/>
      <c r="BA1578" s="1186"/>
      <c r="BB1578" s="1186"/>
      <c r="BC1578" s="1186"/>
      <c r="BD1578" s="1186"/>
      <c r="BE1578" s="1186"/>
      <c r="BF1578" s="1186"/>
      <c r="BG1578" s="1186"/>
      <c r="BH1578" s="1186"/>
      <c r="BI1578" s="1186"/>
      <c r="BJ1578" s="1186"/>
      <c r="BK1578" s="1186"/>
      <c r="BL1578" s="1186"/>
      <c r="BM1578" s="1186"/>
      <c r="BN1578" s="1186"/>
      <c r="BO1578" s="1186"/>
      <c r="BP1578" s="1186"/>
      <c r="BQ1578" s="1186"/>
      <c r="BR1578" s="1186"/>
      <c r="BS1578" s="1186"/>
      <c r="BT1578" s="1186"/>
      <c r="BU1578" s="1186"/>
      <c r="BV1578" s="1186"/>
      <c r="BW1578" s="1186"/>
      <c r="BX1578" s="1186"/>
      <c r="BY1578" s="1186"/>
      <c r="BZ1578" s="1186"/>
      <c r="CA1578" s="1186"/>
      <c r="CB1578" s="1186"/>
      <c r="CC1578" s="1186"/>
      <c r="CD1578" s="1186"/>
      <c r="CE1578" s="1186"/>
      <c r="CF1578" s="1186"/>
      <c r="CG1578" s="1186"/>
      <c r="CH1578" s="1186"/>
      <c r="CI1578" s="1186"/>
      <c r="CJ1578" s="1186"/>
      <c r="CK1578" s="1186"/>
      <c r="CL1578" s="1186"/>
      <c r="CM1578" s="1186"/>
      <c r="CN1578" s="1186"/>
      <c r="CO1578" s="1186"/>
      <c r="CP1578" s="1186"/>
      <c r="CQ1578" s="1186"/>
      <c r="CR1578" s="1186"/>
      <c r="CS1578" s="1186"/>
      <c r="CT1578" s="1186"/>
      <c r="CU1578" s="1186"/>
      <c r="CV1578" s="1186"/>
      <c r="CW1578" s="1186"/>
      <c r="CX1578" s="1186"/>
      <c r="CY1578" s="1186"/>
      <c r="CZ1578" s="1186"/>
      <c r="DA1578" s="1186"/>
      <c r="DB1578" s="1186"/>
      <c r="DC1578" s="1186"/>
      <c r="DD1578" s="1186"/>
      <c r="DE1578" s="1186"/>
      <c r="DF1578" s="1186"/>
      <c r="DG1578" s="1186"/>
      <c r="DH1578" s="1186"/>
      <c r="DI1578" s="1186"/>
      <c r="DJ1578" s="1186"/>
      <c r="DK1578" s="1186"/>
      <c r="DL1578" s="1186"/>
      <c r="DM1578" s="1186"/>
      <c r="DN1578" s="1186"/>
      <c r="DO1578" s="1186"/>
      <c r="DP1578" s="1186"/>
      <c r="DQ1578" s="1186"/>
      <c r="DR1578" s="1186"/>
      <c r="DS1578" s="1186"/>
      <c r="DT1578" s="1186"/>
      <c r="DU1578" s="1186"/>
      <c r="DV1578" s="1186"/>
      <c r="DW1578" s="1186"/>
      <c r="DX1578" s="1186"/>
      <c r="DY1578" s="1186"/>
      <c r="DZ1578" s="1186"/>
      <c r="EA1578" s="1186"/>
      <c r="EB1578" s="1186"/>
      <c r="EC1578" s="1186"/>
      <c r="ED1578" s="1186"/>
      <c r="EE1578" s="1186"/>
      <c r="EF1578" s="1186"/>
      <c r="EG1578" s="1186"/>
      <c r="EH1578" s="1186"/>
      <c r="EI1578" s="1186"/>
      <c r="EJ1578" s="1186"/>
      <c r="EK1578" s="1186"/>
      <c r="EL1578" s="1186"/>
      <c r="EM1578" s="1186"/>
      <c r="EN1578" s="1186"/>
      <c r="EO1578" s="1186"/>
      <c r="EP1578" s="1186"/>
      <c r="EQ1578" s="1186"/>
      <c r="ER1578" s="1186"/>
      <c r="ES1578" s="1186"/>
      <c r="ET1578" s="1186"/>
      <c r="EU1578" s="1186"/>
      <c r="EV1578" s="1186"/>
      <c r="EW1578" s="1186"/>
      <c r="EX1578" s="1186"/>
      <c r="EY1578" s="1186"/>
      <c r="EZ1578" s="1186"/>
      <c r="FA1578" s="1186"/>
      <c r="FB1578" s="1186"/>
      <c r="FC1578" s="1186"/>
      <c r="FD1578" s="1186"/>
      <c r="FE1578" s="1186"/>
      <c r="FF1578" s="1186"/>
      <c r="FG1578" s="1186"/>
      <c r="FH1578" s="1186"/>
      <c r="FI1578" s="1186"/>
      <c r="FJ1578" s="1186"/>
      <c r="FK1578" s="1186"/>
      <c r="FL1578" s="1186"/>
      <c r="FM1578" s="1186"/>
      <c r="FN1578" s="1186"/>
      <c r="FO1578" s="1186"/>
      <c r="FP1578" s="1186"/>
      <c r="FQ1578" s="1186"/>
      <c r="FR1578" s="1186"/>
      <c r="FS1578" s="1186"/>
      <c r="FT1578" s="1186"/>
      <c r="FU1578" s="1186"/>
      <c r="FV1578" s="1186"/>
      <c r="FW1578" s="1186"/>
      <c r="FX1578" s="1186"/>
      <c r="FY1578" s="1186"/>
      <c r="FZ1578" s="1186"/>
      <c r="GA1578" s="1186"/>
      <c r="GB1578" s="1186"/>
      <c r="GC1578" s="1186"/>
      <c r="GD1578" s="1186"/>
      <c r="GE1578" s="1186"/>
      <c r="GF1578" s="1186"/>
      <c r="GG1578" s="1186"/>
      <c r="GH1578" s="1186"/>
      <c r="GI1578" s="1186"/>
      <c r="GJ1578" s="1186"/>
      <c r="GK1578" s="1186"/>
      <c r="GL1578" s="1186"/>
      <c r="GM1578" s="1186"/>
      <c r="GN1578" s="1186"/>
      <c r="GO1578" s="1186"/>
      <c r="GP1578" s="1186"/>
      <c r="GQ1578" s="1186"/>
      <c r="GR1578" s="1186"/>
      <c r="GS1578" s="1186"/>
      <c r="GT1578" s="1186"/>
      <c r="GU1578" s="1186"/>
      <c r="GV1578" s="1186"/>
      <c r="GW1578" s="1186"/>
      <c r="GX1578" s="1186"/>
      <c r="GY1578" s="1186"/>
      <c r="GZ1578" s="1186"/>
      <c r="HA1578" s="1186"/>
      <c r="HB1578" s="1186"/>
      <c r="HC1578" s="1186"/>
      <c r="HD1578" s="1186"/>
      <c r="HE1578" s="1186"/>
      <c r="HF1578" s="1186"/>
      <c r="HG1578" s="1186"/>
      <c r="HH1578" s="1186"/>
      <c r="HI1578" s="1186"/>
      <c r="HJ1578" s="1186"/>
      <c r="HK1578" s="1186"/>
      <c r="HL1578" s="1186"/>
      <c r="HM1578" s="1186"/>
      <c r="HN1578" s="1186"/>
      <c r="HO1578" s="1186"/>
      <c r="HP1578" s="1186"/>
      <c r="HQ1578" s="1186"/>
      <c r="HR1578" s="1186"/>
      <c r="HS1578" s="1186"/>
      <c r="HT1578" s="1186"/>
      <c r="HU1578" s="1186"/>
      <c r="HV1578" s="1186"/>
      <c r="HW1578" s="1186"/>
      <c r="HX1578" s="1186"/>
      <c r="HY1578" s="1186"/>
      <c r="HZ1578" s="1186"/>
      <c r="IA1578" s="1186"/>
      <c r="IB1578" s="1186"/>
    </row>
    <row r="1579" spans="1:236" s="1185" customFormat="1">
      <c r="A1579" s="1540"/>
      <c r="B1579" s="1541"/>
      <c r="C1579" s="1542"/>
      <c r="D1579" s="1543"/>
      <c r="E1579" s="1186"/>
      <c r="F1579" s="1544"/>
      <c r="G1579" s="1604"/>
      <c r="H1579" s="1604"/>
      <c r="I1579" s="1186"/>
      <c r="J1579" s="1186"/>
      <c r="K1579" s="1186"/>
      <c r="L1579" s="1186"/>
      <c r="M1579" s="1186"/>
      <c r="N1579" s="1186"/>
      <c r="O1579" s="1186"/>
      <c r="P1579" s="1186"/>
      <c r="Q1579" s="1186"/>
      <c r="R1579" s="1186"/>
      <c r="S1579" s="1186"/>
      <c r="T1579" s="1186"/>
      <c r="U1579" s="1186"/>
      <c r="V1579" s="1186"/>
      <c r="W1579" s="1186"/>
      <c r="X1579" s="1186"/>
      <c r="Y1579" s="1186"/>
      <c r="Z1579" s="1186"/>
      <c r="AA1579" s="1186"/>
      <c r="AB1579" s="1186"/>
      <c r="AC1579" s="1186"/>
      <c r="AD1579" s="1186"/>
      <c r="AE1579" s="1186"/>
      <c r="AF1579" s="1186"/>
      <c r="AG1579" s="1186"/>
      <c r="AH1579" s="1186"/>
      <c r="AI1579" s="1186"/>
      <c r="AJ1579" s="1186"/>
      <c r="AK1579" s="1186"/>
      <c r="AL1579" s="1186"/>
      <c r="AM1579" s="1186"/>
      <c r="AN1579" s="1186"/>
      <c r="AO1579" s="1186"/>
      <c r="AP1579" s="1186"/>
      <c r="AQ1579" s="1186"/>
      <c r="AR1579" s="1186"/>
      <c r="AS1579" s="1186"/>
      <c r="AT1579" s="1186"/>
      <c r="AU1579" s="1186"/>
      <c r="AV1579" s="1186"/>
      <c r="AW1579" s="1186"/>
      <c r="AX1579" s="1186"/>
      <c r="AY1579" s="1186"/>
      <c r="AZ1579" s="1186"/>
      <c r="BA1579" s="1186"/>
      <c r="BB1579" s="1186"/>
      <c r="BC1579" s="1186"/>
      <c r="BD1579" s="1186"/>
      <c r="BE1579" s="1186"/>
      <c r="BF1579" s="1186"/>
      <c r="BG1579" s="1186"/>
      <c r="BH1579" s="1186"/>
      <c r="BI1579" s="1186"/>
      <c r="BJ1579" s="1186"/>
      <c r="BK1579" s="1186"/>
      <c r="BL1579" s="1186"/>
      <c r="BM1579" s="1186"/>
      <c r="BN1579" s="1186"/>
      <c r="BO1579" s="1186"/>
      <c r="BP1579" s="1186"/>
      <c r="BQ1579" s="1186"/>
      <c r="BR1579" s="1186"/>
      <c r="BS1579" s="1186"/>
      <c r="BT1579" s="1186"/>
      <c r="BU1579" s="1186"/>
      <c r="BV1579" s="1186"/>
      <c r="BW1579" s="1186"/>
      <c r="BX1579" s="1186"/>
      <c r="BY1579" s="1186"/>
      <c r="BZ1579" s="1186"/>
      <c r="CA1579" s="1186"/>
      <c r="CB1579" s="1186"/>
      <c r="CC1579" s="1186"/>
      <c r="CD1579" s="1186"/>
      <c r="CE1579" s="1186"/>
      <c r="CF1579" s="1186"/>
      <c r="CG1579" s="1186"/>
      <c r="CH1579" s="1186"/>
      <c r="CI1579" s="1186"/>
      <c r="CJ1579" s="1186"/>
      <c r="CK1579" s="1186"/>
      <c r="CL1579" s="1186"/>
      <c r="CM1579" s="1186"/>
      <c r="CN1579" s="1186"/>
      <c r="CO1579" s="1186"/>
      <c r="CP1579" s="1186"/>
      <c r="CQ1579" s="1186"/>
      <c r="CR1579" s="1186"/>
      <c r="CS1579" s="1186"/>
      <c r="CT1579" s="1186"/>
      <c r="CU1579" s="1186"/>
      <c r="CV1579" s="1186"/>
      <c r="CW1579" s="1186"/>
      <c r="CX1579" s="1186"/>
      <c r="CY1579" s="1186"/>
      <c r="CZ1579" s="1186"/>
      <c r="DA1579" s="1186"/>
      <c r="DB1579" s="1186"/>
      <c r="DC1579" s="1186"/>
      <c r="DD1579" s="1186"/>
      <c r="DE1579" s="1186"/>
      <c r="DF1579" s="1186"/>
      <c r="DG1579" s="1186"/>
      <c r="DH1579" s="1186"/>
      <c r="DI1579" s="1186"/>
      <c r="DJ1579" s="1186"/>
      <c r="DK1579" s="1186"/>
      <c r="DL1579" s="1186"/>
      <c r="DM1579" s="1186"/>
      <c r="DN1579" s="1186"/>
      <c r="DO1579" s="1186"/>
      <c r="DP1579" s="1186"/>
      <c r="DQ1579" s="1186"/>
      <c r="DR1579" s="1186"/>
      <c r="DS1579" s="1186"/>
      <c r="DT1579" s="1186"/>
      <c r="DU1579" s="1186"/>
      <c r="DV1579" s="1186"/>
      <c r="DW1579" s="1186"/>
      <c r="DX1579" s="1186"/>
      <c r="DY1579" s="1186"/>
      <c r="DZ1579" s="1186"/>
      <c r="EA1579" s="1186"/>
      <c r="EB1579" s="1186"/>
      <c r="EC1579" s="1186"/>
      <c r="ED1579" s="1186"/>
      <c r="EE1579" s="1186"/>
      <c r="EF1579" s="1186"/>
      <c r="EG1579" s="1186"/>
      <c r="EH1579" s="1186"/>
      <c r="EI1579" s="1186"/>
      <c r="EJ1579" s="1186"/>
      <c r="EK1579" s="1186"/>
      <c r="EL1579" s="1186"/>
      <c r="EM1579" s="1186"/>
      <c r="EN1579" s="1186"/>
      <c r="EO1579" s="1186"/>
      <c r="EP1579" s="1186"/>
      <c r="EQ1579" s="1186"/>
      <c r="ER1579" s="1186"/>
      <c r="ES1579" s="1186"/>
      <c r="ET1579" s="1186"/>
      <c r="EU1579" s="1186"/>
      <c r="EV1579" s="1186"/>
      <c r="EW1579" s="1186"/>
      <c r="EX1579" s="1186"/>
      <c r="EY1579" s="1186"/>
      <c r="EZ1579" s="1186"/>
      <c r="FA1579" s="1186"/>
      <c r="FB1579" s="1186"/>
      <c r="FC1579" s="1186"/>
      <c r="FD1579" s="1186"/>
      <c r="FE1579" s="1186"/>
      <c r="FF1579" s="1186"/>
      <c r="FG1579" s="1186"/>
      <c r="FH1579" s="1186"/>
      <c r="FI1579" s="1186"/>
      <c r="FJ1579" s="1186"/>
      <c r="FK1579" s="1186"/>
      <c r="FL1579" s="1186"/>
      <c r="FM1579" s="1186"/>
      <c r="FN1579" s="1186"/>
      <c r="FO1579" s="1186"/>
      <c r="FP1579" s="1186"/>
      <c r="FQ1579" s="1186"/>
      <c r="FR1579" s="1186"/>
      <c r="FS1579" s="1186"/>
      <c r="FT1579" s="1186"/>
      <c r="FU1579" s="1186"/>
      <c r="FV1579" s="1186"/>
      <c r="FW1579" s="1186"/>
      <c r="FX1579" s="1186"/>
      <c r="FY1579" s="1186"/>
      <c r="FZ1579" s="1186"/>
      <c r="GA1579" s="1186"/>
      <c r="GB1579" s="1186"/>
      <c r="GC1579" s="1186"/>
      <c r="GD1579" s="1186"/>
      <c r="GE1579" s="1186"/>
      <c r="GF1579" s="1186"/>
      <c r="GG1579" s="1186"/>
      <c r="GH1579" s="1186"/>
      <c r="GI1579" s="1186"/>
      <c r="GJ1579" s="1186"/>
      <c r="GK1579" s="1186"/>
      <c r="GL1579" s="1186"/>
      <c r="GM1579" s="1186"/>
      <c r="GN1579" s="1186"/>
      <c r="GO1579" s="1186"/>
      <c r="GP1579" s="1186"/>
      <c r="GQ1579" s="1186"/>
      <c r="GR1579" s="1186"/>
      <c r="GS1579" s="1186"/>
      <c r="GT1579" s="1186"/>
      <c r="GU1579" s="1186"/>
      <c r="GV1579" s="1186"/>
      <c r="GW1579" s="1186"/>
      <c r="GX1579" s="1186"/>
      <c r="GY1579" s="1186"/>
      <c r="GZ1579" s="1186"/>
      <c r="HA1579" s="1186"/>
      <c r="HB1579" s="1186"/>
      <c r="HC1579" s="1186"/>
      <c r="HD1579" s="1186"/>
      <c r="HE1579" s="1186"/>
      <c r="HF1579" s="1186"/>
      <c r="HG1579" s="1186"/>
      <c r="HH1579" s="1186"/>
      <c r="HI1579" s="1186"/>
      <c r="HJ1579" s="1186"/>
      <c r="HK1579" s="1186"/>
      <c r="HL1579" s="1186"/>
      <c r="HM1579" s="1186"/>
      <c r="HN1579" s="1186"/>
      <c r="HO1579" s="1186"/>
      <c r="HP1579" s="1186"/>
      <c r="HQ1579" s="1186"/>
      <c r="HR1579" s="1186"/>
      <c r="HS1579" s="1186"/>
      <c r="HT1579" s="1186"/>
      <c r="HU1579" s="1186"/>
      <c r="HV1579" s="1186"/>
      <c r="HW1579" s="1186"/>
      <c r="HX1579" s="1186"/>
      <c r="HY1579" s="1186"/>
      <c r="HZ1579" s="1186"/>
      <c r="IA1579" s="1186"/>
      <c r="IB1579" s="1186"/>
    </row>
    <row r="1580" spans="1:236" s="1185" customFormat="1">
      <c r="A1580" s="1540"/>
      <c r="B1580" s="1541"/>
      <c r="C1580" s="1542"/>
      <c r="D1580" s="1543"/>
      <c r="E1580" s="1186"/>
      <c r="F1580" s="1544"/>
      <c r="G1580" s="1604"/>
      <c r="H1580" s="1604"/>
      <c r="I1580" s="1186"/>
      <c r="J1580" s="1186"/>
      <c r="K1580" s="1186"/>
      <c r="L1580" s="1186"/>
      <c r="M1580" s="1186"/>
      <c r="N1580" s="1186"/>
      <c r="O1580" s="1186"/>
      <c r="P1580" s="1186"/>
      <c r="Q1580" s="1186"/>
      <c r="R1580" s="1186"/>
      <c r="S1580" s="1186"/>
      <c r="T1580" s="1186"/>
      <c r="U1580" s="1186"/>
      <c r="V1580" s="1186"/>
      <c r="W1580" s="1186"/>
      <c r="X1580" s="1186"/>
      <c r="Y1580" s="1186"/>
      <c r="Z1580" s="1186"/>
      <c r="AA1580" s="1186"/>
      <c r="AB1580" s="1186"/>
      <c r="AC1580" s="1186"/>
      <c r="AD1580" s="1186"/>
      <c r="AE1580" s="1186"/>
      <c r="AF1580" s="1186"/>
      <c r="AG1580" s="1186"/>
      <c r="AH1580" s="1186"/>
      <c r="AI1580" s="1186"/>
      <c r="AJ1580" s="1186"/>
      <c r="AK1580" s="1186"/>
      <c r="AL1580" s="1186"/>
      <c r="AM1580" s="1186"/>
      <c r="AN1580" s="1186"/>
      <c r="AO1580" s="1186"/>
      <c r="AP1580" s="1186"/>
      <c r="AQ1580" s="1186"/>
      <c r="AR1580" s="1186"/>
      <c r="AS1580" s="1186"/>
      <c r="AT1580" s="1186"/>
      <c r="AU1580" s="1186"/>
      <c r="AV1580" s="1186"/>
      <c r="AW1580" s="1186"/>
      <c r="AX1580" s="1186"/>
      <c r="AY1580" s="1186"/>
      <c r="AZ1580" s="1186"/>
      <c r="BA1580" s="1186"/>
      <c r="BB1580" s="1186"/>
      <c r="BC1580" s="1186"/>
      <c r="BD1580" s="1186"/>
      <c r="BE1580" s="1186"/>
      <c r="BF1580" s="1186"/>
      <c r="BG1580" s="1186"/>
      <c r="BH1580" s="1186"/>
      <c r="BI1580" s="1186"/>
      <c r="BJ1580" s="1186"/>
      <c r="BK1580" s="1186"/>
      <c r="BL1580" s="1186"/>
      <c r="BM1580" s="1186"/>
      <c r="BN1580" s="1186"/>
      <c r="BO1580" s="1186"/>
      <c r="BP1580" s="1186"/>
      <c r="BQ1580" s="1186"/>
      <c r="BR1580" s="1186"/>
      <c r="BS1580" s="1186"/>
      <c r="BT1580" s="1186"/>
      <c r="BU1580" s="1186"/>
      <c r="BV1580" s="1186"/>
      <c r="BW1580" s="1186"/>
      <c r="BX1580" s="1186"/>
      <c r="BY1580" s="1186"/>
      <c r="BZ1580" s="1186"/>
      <c r="CA1580" s="1186"/>
      <c r="CB1580" s="1186"/>
      <c r="CC1580" s="1186"/>
      <c r="CD1580" s="1186"/>
      <c r="CE1580" s="1186"/>
      <c r="CF1580" s="1186"/>
      <c r="CG1580" s="1186"/>
      <c r="CH1580" s="1186"/>
      <c r="CI1580" s="1186"/>
      <c r="CJ1580" s="1186"/>
      <c r="CK1580" s="1186"/>
      <c r="CL1580" s="1186"/>
      <c r="CM1580" s="1186"/>
      <c r="CN1580" s="1186"/>
      <c r="CO1580" s="1186"/>
      <c r="CP1580" s="1186"/>
      <c r="CQ1580" s="1186"/>
      <c r="CR1580" s="1186"/>
      <c r="CS1580" s="1186"/>
      <c r="CT1580" s="1186"/>
      <c r="CU1580" s="1186"/>
      <c r="CV1580" s="1186"/>
      <c r="CW1580" s="1186"/>
      <c r="CX1580" s="1186"/>
      <c r="CY1580" s="1186"/>
      <c r="CZ1580" s="1186"/>
      <c r="DA1580" s="1186"/>
      <c r="DB1580" s="1186"/>
      <c r="DC1580" s="1186"/>
      <c r="DD1580" s="1186"/>
      <c r="DE1580" s="1186"/>
      <c r="DF1580" s="1186"/>
      <c r="DG1580" s="1186"/>
      <c r="DH1580" s="1186"/>
      <c r="DI1580" s="1186"/>
      <c r="DJ1580" s="1186"/>
      <c r="DK1580" s="1186"/>
      <c r="DL1580" s="1186"/>
      <c r="DM1580" s="1186"/>
      <c r="DN1580" s="1186"/>
      <c r="DO1580" s="1186"/>
      <c r="DP1580" s="1186"/>
      <c r="DQ1580" s="1186"/>
      <c r="DR1580" s="1186"/>
      <c r="DS1580" s="1186"/>
      <c r="DT1580" s="1186"/>
      <c r="DU1580" s="1186"/>
      <c r="DV1580" s="1186"/>
      <c r="DW1580" s="1186"/>
      <c r="DX1580" s="1186"/>
      <c r="DY1580" s="1186"/>
      <c r="DZ1580" s="1186"/>
      <c r="EA1580" s="1186"/>
      <c r="EB1580" s="1186"/>
      <c r="EC1580" s="1186"/>
      <c r="ED1580" s="1186"/>
      <c r="EE1580" s="1186"/>
      <c r="EF1580" s="1186"/>
      <c r="EG1580" s="1186"/>
      <c r="EH1580" s="1186"/>
      <c r="EI1580" s="1186"/>
      <c r="EJ1580" s="1186"/>
      <c r="EK1580" s="1186"/>
      <c r="EL1580" s="1186"/>
      <c r="EM1580" s="1186"/>
      <c r="EN1580" s="1186"/>
      <c r="EO1580" s="1186"/>
      <c r="EP1580" s="1186"/>
      <c r="EQ1580" s="1186"/>
      <c r="ER1580" s="1186"/>
      <c r="ES1580" s="1186"/>
      <c r="ET1580" s="1186"/>
      <c r="EU1580" s="1186"/>
      <c r="EV1580" s="1186"/>
      <c r="EW1580" s="1186"/>
      <c r="EX1580" s="1186"/>
      <c r="EY1580" s="1186"/>
      <c r="EZ1580" s="1186"/>
      <c r="FA1580" s="1186"/>
      <c r="FB1580" s="1186"/>
      <c r="FC1580" s="1186"/>
      <c r="FD1580" s="1186"/>
      <c r="FE1580" s="1186"/>
      <c r="FF1580" s="1186"/>
      <c r="FG1580" s="1186"/>
      <c r="FH1580" s="1186"/>
      <c r="FI1580" s="1186"/>
      <c r="FJ1580" s="1186"/>
      <c r="FK1580" s="1186"/>
      <c r="FL1580" s="1186"/>
      <c r="FM1580" s="1186"/>
      <c r="FN1580" s="1186"/>
      <c r="FO1580" s="1186"/>
      <c r="FP1580" s="1186"/>
      <c r="FQ1580" s="1186"/>
      <c r="FR1580" s="1186"/>
      <c r="FS1580" s="1186"/>
      <c r="FT1580" s="1186"/>
      <c r="FU1580" s="1186"/>
      <c r="FV1580" s="1186"/>
      <c r="FW1580" s="1186"/>
      <c r="FX1580" s="1186"/>
      <c r="FY1580" s="1186"/>
      <c r="FZ1580" s="1186"/>
      <c r="GA1580" s="1186"/>
      <c r="GB1580" s="1186"/>
      <c r="GC1580" s="1186"/>
      <c r="GD1580" s="1186"/>
      <c r="GE1580" s="1186"/>
      <c r="GF1580" s="1186"/>
      <c r="GG1580" s="1186"/>
      <c r="GH1580" s="1186"/>
      <c r="GI1580" s="1186"/>
      <c r="GJ1580" s="1186"/>
      <c r="GK1580" s="1186"/>
      <c r="GL1580" s="1186"/>
      <c r="GM1580" s="1186"/>
      <c r="GN1580" s="1186"/>
      <c r="GO1580" s="1186"/>
      <c r="GP1580" s="1186"/>
      <c r="GQ1580" s="1186"/>
      <c r="GR1580" s="1186"/>
      <c r="GS1580" s="1186"/>
      <c r="GT1580" s="1186"/>
      <c r="GU1580" s="1186"/>
      <c r="GV1580" s="1186"/>
      <c r="GW1580" s="1186"/>
      <c r="GX1580" s="1186"/>
      <c r="GY1580" s="1186"/>
      <c r="GZ1580" s="1186"/>
      <c r="HA1580" s="1186"/>
      <c r="HB1580" s="1186"/>
      <c r="HC1580" s="1186"/>
      <c r="HD1580" s="1186"/>
      <c r="HE1580" s="1186"/>
      <c r="HF1580" s="1186"/>
      <c r="HG1580" s="1186"/>
      <c r="HH1580" s="1186"/>
      <c r="HI1580" s="1186"/>
      <c r="HJ1580" s="1186"/>
      <c r="HK1580" s="1186"/>
      <c r="HL1580" s="1186"/>
      <c r="HM1580" s="1186"/>
      <c r="HN1580" s="1186"/>
      <c r="HO1580" s="1186"/>
      <c r="HP1580" s="1186"/>
      <c r="HQ1580" s="1186"/>
      <c r="HR1580" s="1186"/>
      <c r="HS1580" s="1186"/>
      <c r="HT1580" s="1186"/>
      <c r="HU1580" s="1186"/>
      <c r="HV1580" s="1186"/>
      <c r="HW1580" s="1186"/>
      <c r="HX1580" s="1186"/>
      <c r="HY1580" s="1186"/>
      <c r="HZ1580" s="1186"/>
      <c r="IA1580" s="1186"/>
      <c r="IB1580" s="1186"/>
    </row>
    <row r="1581" spans="1:236" s="1185" customFormat="1">
      <c r="A1581" s="1540"/>
      <c r="B1581" s="1541"/>
      <c r="C1581" s="1542"/>
      <c r="D1581" s="1543"/>
      <c r="E1581" s="1186"/>
      <c r="F1581" s="1544"/>
      <c r="G1581" s="1604"/>
      <c r="H1581" s="1604"/>
      <c r="I1581" s="1186"/>
      <c r="J1581" s="1186"/>
      <c r="K1581" s="1186"/>
      <c r="L1581" s="1186"/>
      <c r="M1581" s="1186"/>
      <c r="N1581" s="1186"/>
      <c r="O1581" s="1186"/>
      <c r="P1581" s="1186"/>
      <c r="Q1581" s="1186"/>
      <c r="R1581" s="1186"/>
      <c r="S1581" s="1186"/>
      <c r="T1581" s="1186"/>
      <c r="U1581" s="1186"/>
      <c r="V1581" s="1186"/>
      <c r="W1581" s="1186"/>
      <c r="X1581" s="1186"/>
      <c r="Y1581" s="1186"/>
      <c r="Z1581" s="1186"/>
      <c r="AA1581" s="1186"/>
      <c r="AB1581" s="1186"/>
      <c r="AC1581" s="1186"/>
      <c r="AD1581" s="1186"/>
      <c r="AE1581" s="1186"/>
      <c r="AF1581" s="1186"/>
      <c r="AG1581" s="1186"/>
      <c r="AH1581" s="1186"/>
      <c r="AI1581" s="1186"/>
      <c r="AJ1581" s="1186"/>
      <c r="AK1581" s="1186"/>
      <c r="AL1581" s="1186"/>
      <c r="AM1581" s="1186"/>
      <c r="AN1581" s="1186"/>
      <c r="AO1581" s="1186"/>
      <c r="AP1581" s="1186"/>
      <c r="AQ1581" s="1186"/>
      <c r="AR1581" s="1186"/>
      <c r="AS1581" s="1186"/>
      <c r="AT1581" s="1186"/>
      <c r="AU1581" s="1186"/>
      <c r="AV1581" s="1186"/>
      <c r="AW1581" s="1186"/>
      <c r="AX1581" s="1186"/>
      <c r="AY1581" s="1186"/>
      <c r="AZ1581" s="1186"/>
      <c r="BA1581" s="1186"/>
      <c r="BB1581" s="1186"/>
      <c r="BC1581" s="1186"/>
      <c r="BD1581" s="1186"/>
      <c r="BE1581" s="1186"/>
      <c r="BF1581" s="1186"/>
      <c r="BG1581" s="1186"/>
      <c r="BH1581" s="1186"/>
      <c r="BI1581" s="1186"/>
      <c r="BJ1581" s="1186"/>
      <c r="BK1581" s="1186"/>
      <c r="BL1581" s="1186"/>
      <c r="BM1581" s="1186"/>
      <c r="BN1581" s="1186"/>
      <c r="BO1581" s="1186"/>
      <c r="BP1581" s="1186"/>
      <c r="BQ1581" s="1186"/>
      <c r="BR1581" s="1186"/>
      <c r="BS1581" s="1186"/>
      <c r="BT1581" s="1186"/>
      <c r="BU1581" s="1186"/>
      <c r="BV1581" s="1186"/>
      <c r="BW1581" s="1186"/>
      <c r="BX1581" s="1186"/>
      <c r="BY1581" s="1186"/>
      <c r="BZ1581" s="1186"/>
      <c r="CA1581" s="1186"/>
      <c r="CB1581" s="1186"/>
      <c r="CC1581" s="1186"/>
      <c r="CD1581" s="1186"/>
      <c r="CE1581" s="1186"/>
      <c r="CF1581" s="1186"/>
      <c r="CG1581" s="1186"/>
      <c r="CH1581" s="1186"/>
      <c r="CI1581" s="1186"/>
      <c r="CJ1581" s="1186"/>
      <c r="CK1581" s="1186"/>
      <c r="CL1581" s="1186"/>
      <c r="CM1581" s="1186"/>
      <c r="CN1581" s="1186"/>
      <c r="CO1581" s="1186"/>
      <c r="CP1581" s="1186"/>
      <c r="CQ1581" s="1186"/>
      <c r="CR1581" s="1186"/>
      <c r="CS1581" s="1186"/>
      <c r="CT1581" s="1186"/>
      <c r="CU1581" s="1186"/>
      <c r="CV1581" s="1186"/>
      <c r="CW1581" s="1186"/>
      <c r="CX1581" s="1186"/>
      <c r="CY1581" s="1186"/>
      <c r="CZ1581" s="1186"/>
      <c r="DA1581" s="1186"/>
      <c r="DB1581" s="1186"/>
      <c r="DC1581" s="1186"/>
      <c r="DD1581" s="1186"/>
      <c r="DE1581" s="1186"/>
      <c r="DF1581" s="1186"/>
      <c r="DG1581" s="1186"/>
      <c r="DH1581" s="1186"/>
      <c r="DI1581" s="1186"/>
      <c r="DJ1581" s="1186"/>
      <c r="DK1581" s="1186"/>
      <c r="DL1581" s="1186"/>
      <c r="DM1581" s="1186"/>
      <c r="DN1581" s="1186"/>
      <c r="DO1581" s="1186"/>
      <c r="DP1581" s="1186"/>
      <c r="DQ1581" s="1186"/>
      <c r="DR1581" s="1186"/>
      <c r="DS1581" s="1186"/>
      <c r="DT1581" s="1186"/>
      <c r="DU1581" s="1186"/>
      <c r="DV1581" s="1186"/>
      <c r="DW1581" s="1186"/>
      <c r="DX1581" s="1186"/>
      <c r="DY1581" s="1186"/>
      <c r="DZ1581" s="1186"/>
      <c r="EA1581" s="1186"/>
      <c r="EB1581" s="1186"/>
      <c r="EC1581" s="1186"/>
      <c r="ED1581" s="1186"/>
      <c r="EE1581" s="1186"/>
      <c r="EF1581" s="1186"/>
      <c r="EG1581" s="1186"/>
      <c r="EH1581" s="1186"/>
      <c r="EI1581" s="1186"/>
      <c r="EJ1581" s="1186"/>
      <c r="EK1581" s="1186"/>
      <c r="EL1581" s="1186"/>
      <c r="EM1581" s="1186"/>
      <c r="EN1581" s="1186"/>
      <c r="EO1581" s="1186"/>
      <c r="EP1581" s="1186"/>
      <c r="EQ1581" s="1186"/>
      <c r="ER1581" s="1186"/>
      <c r="ES1581" s="1186"/>
      <c r="ET1581" s="1186"/>
      <c r="EU1581" s="1186"/>
      <c r="EV1581" s="1186"/>
      <c r="EW1581" s="1186"/>
      <c r="EX1581" s="1186"/>
      <c r="EY1581" s="1186"/>
      <c r="EZ1581" s="1186"/>
      <c r="FA1581" s="1186"/>
      <c r="FB1581" s="1186"/>
      <c r="FC1581" s="1186"/>
      <c r="FD1581" s="1186"/>
      <c r="FE1581" s="1186"/>
      <c r="FF1581" s="1186"/>
      <c r="FG1581" s="1186"/>
      <c r="FH1581" s="1186"/>
      <c r="FI1581" s="1186"/>
      <c r="FJ1581" s="1186"/>
      <c r="FK1581" s="1186"/>
      <c r="FL1581" s="1186"/>
      <c r="FM1581" s="1186"/>
      <c r="FN1581" s="1186"/>
      <c r="FO1581" s="1186"/>
      <c r="FP1581" s="1186"/>
      <c r="FQ1581" s="1186"/>
      <c r="FR1581" s="1186"/>
      <c r="FS1581" s="1186"/>
      <c r="FT1581" s="1186"/>
      <c r="FU1581" s="1186"/>
      <c r="FV1581" s="1186"/>
      <c r="FW1581" s="1186"/>
      <c r="FX1581" s="1186"/>
      <c r="FY1581" s="1186"/>
      <c r="FZ1581" s="1186"/>
      <c r="GA1581" s="1186"/>
      <c r="GB1581" s="1186"/>
      <c r="GC1581" s="1186"/>
      <c r="GD1581" s="1186"/>
      <c r="GE1581" s="1186"/>
      <c r="GF1581" s="1186"/>
      <c r="GG1581" s="1186"/>
      <c r="GH1581" s="1186"/>
      <c r="GI1581" s="1186"/>
      <c r="GJ1581" s="1186"/>
      <c r="GK1581" s="1186"/>
      <c r="GL1581" s="1186"/>
      <c r="GM1581" s="1186"/>
      <c r="GN1581" s="1186"/>
      <c r="GO1581" s="1186"/>
      <c r="GP1581" s="1186"/>
      <c r="GQ1581" s="1186"/>
      <c r="GR1581" s="1186"/>
      <c r="GS1581" s="1186"/>
      <c r="GT1581" s="1186"/>
      <c r="GU1581" s="1186"/>
      <c r="GV1581" s="1186"/>
      <c r="GW1581" s="1186"/>
      <c r="GX1581" s="1186"/>
      <c r="GY1581" s="1186"/>
      <c r="GZ1581" s="1186"/>
      <c r="HA1581" s="1186"/>
      <c r="HB1581" s="1186"/>
      <c r="HC1581" s="1186"/>
      <c r="HD1581" s="1186"/>
      <c r="HE1581" s="1186"/>
      <c r="HF1581" s="1186"/>
      <c r="HG1581" s="1186"/>
      <c r="HH1581" s="1186"/>
      <c r="HI1581" s="1186"/>
      <c r="HJ1581" s="1186"/>
      <c r="HK1581" s="1186"/>
      <c r="HL1581" s="1186"/>
      <c r="HM1581" s="1186"/>
      <c r="HN1581" s="1186"/>
      <c r="HO1581" s="1186"/>
      <c r="HP1581" s="1186"/>
      <c r="HQ1581" s="1186"/>
      <c r="HR1581" s="1186"/>
      <c r="HS1581" s="1186"/>
      <c r="HT1581" s="1186"/>
      <c r="HU1581" s="1186"/>
      <c r="HV1581" s="1186"/>
      <c r="HW1581" s="1186"/>
      <c r="HX1581" s="1186"/>
      <c r="HY1581" s="1186"/>
      <c r="HZ1581" s="1186"/>
      <c r="IA1581" s="1186"/>
      <c r="IB1581" s="1186"/>
    </row>
    <row r="1582" spans="1:236" s="1185" customFormat="1">
      <c r="A1582" s="1540"/>
      <c r="B1582" s="1541"/>
      <c r="C1582" s="1542"/>
      <c r="D1582" s="1543"/>
      <c r="E1582" s="1186"/>
      <c r="F1582" s="1544"/>
      <c r="G1582" s="1604"/>
      <c r="H1582" s="1604"/>
      <c r="I1582" s="1186"/>
      <c r="J1582" s="1186"/>
      <c r="K1582" s="1186"/>
      <c r="L1582" s="1186"/>
      <c r="M1582" s="1186"/>
      <c r="N1582" s="1186"/>
      <c r="O1582" s="1186"/>
      <c r="P1582" s="1186"/>
      <c r="Q1582" s="1186"/>
      <c r="R1582" s="1186"/>
      <c r="S1582" s="1186"/>
      <c r="T1582" s="1186"/>
      <c r="U1582" s="1186"/>
      <c r="V1582" s="1186"/>
      <c r="W1582" s="1186"/>
      <c r="X1582" s="1186"/>
      <c r="Y1582" s="1186"/>
      <c r="Z1582" s="1186"/>
      <c r="AA1582" s="1186"/>
      <c r="AB1582" s="1186"/>
      <c r="AC1582" s="1186"/>
      <c r="AD1582" s="1186"/>
      <c r="AE1582" s="1186"/>
      <c r="AF1582" s="1186"/>
      <c r="AG1582" s="1186"/>
      <c r="AH1582" s="1186"/>
      <c r="AI1582" s="1186"/>
      <c r="AJ1582" s="1186"/>
      <c r="AK1582" s="1186"/>
      <c r="AL1582" s="1186"/>
      <c r="AM1582" s="1186"/>
      <c r="AN1582" s="1186"/>
      <c r="AO1582" s="1186"/>
      <c r="AP1582" s="1186"/>
      <c r="AQ1582" s="1186"/>
      <c r="AR1582" s="1186"/>
      <c r="AS1582" s="1186"/>
      <c r="AT1582" s="1186"/>
      <c r="AU1582" s="1186"/>
      <c r="AV1582" s="1186"/>
      <c r="AW1582" s="1186"/>
      <c r="AX1582" s="1186"/>
      <c r="AY1582" s="1186"/>
      <c r="AZ1582" s="1186"/>
      <c r="BA1582" s="1186"/>
      <c r="BB1582" s="1186"/>
      <c r="BC1582" s="1186"/>
      <c r="BD1582" s="1186"/>
      <c r="BE1582" s="1186"/>
      <c r="BF1582" s="1186"/>
      <c r="BG1582" s="1186"/>
      <c r="BH1582" s="1186"/>
      <c r="BI1582" s="1186"/>
      <c r="BJ1582" s="1186"/>
      <c r="BK1582" s="1186"/>
      <c r="BL1582" s="1186"/>
      <c r="BM1582" s="1186"/>
      <c r="BN1582" s="1186"/>
      <c r="BO1582" s="1186"/>
      <c r="BP1582" s="1186"/>
      <c r="BQ1582" s="1186"/>
      <c r="BR1582" s="1186"/>
      <c r="BS1582" s="1186"/>
      <c r="BT1582" s="1186"/>
      <c r="BU1582" s="1186"/>
      <c r="BV1582" s="1186"/>
      <c r="BW1582" s="1186"/>
      <c r="BX1582" s="1186"/>
      <c r="BY1582" s="1186"/>
      <c r="BZ1582" s="1186"/>
      <c r="CA1582" s="1186"/>
      <c r="CB1582" s="1186"/>
      <c r="CC1582" s="1186"/>
      <c r="CD1582" s="1186"/>
      <c r="CE1582" s="1186"/>
      <c r="CF1582" s="1186"/>
      <c r="CG1582" s="1186"/>
      <c r="CH1582" s="1186"/>
      <c r="CI1582" s="1186"/>
      <c r="CJ1582" s="1186"/>
      <c r="CK1582" s="1186"/>
      <c r="CL1582" s="1186"/>
      <c r="CM1582" s="1186"/>
      <c r="CN1582" s="1186"/>
      <c r="CO1582" s="1186"/>
      <c r="CP1582" s="1186"/>
      <c r="CQ1582" s="1186"/>
      <c r="CR1582" s="1186"/>
      <c r="CS1582" s="1186"/>
      <c r="CT1582" s="1186"/>
      <c r="CU1582" s="1186"/>
      <c r="CV1582" s="1186"/>
      <c r="CW1582" s="1186"/>
      <c r="CX1582" s="1186"/>
      <c r="CY1582" s="1186"/>
      <c r="CZ1582" s="1186"/>
      <c r="DA1582" s="1186"/>
      <c r="DB1582" s="1186"/>
      <c r="DC1582" s="1186"/>
      <c r="DD1582" s="1186"/>
      <c r="DE1582" s="1186"/>
      <c r="DF1582" s="1186"/>
      <c r="DG1582" s="1186"/>
      <c r="DH1582" s="1186"/>
      <c r="DI1582" s="1186"/>
      <c r="DJ1582" s="1186"/>
      <c r="DK1582" s="1186"/>
      <c r="DL1582" s="1186"/>
      <c r="DM1582" s="1186"/>
      <c r="DN1582" s="1186"/>
      <c r="DO1582" s="1186"/>
      <c r="DP1582" s="1186"/>
      <c r="DQ1582" s="1186"/>
      <c r="DR1582" s="1186"/>
      <c r="DS1582" s="1186"/>
      <c r="DT1582" s="1186"/>
      <c r="DU1582" s="1186"/>
      <c r="DV1582" s="1186"/>
      <c r="DW1582" s="1186"/>
      <c r="DX1582" s="1186"/>
      <c r="DY1582" s="1186"/>
      <c r="DZ1582" s="1186"/>
      <c r="EA1582" s="1186"/>
      <c r="EB1582" s="1186"/>
      <c r="EC1582" s="1186"/>
      <c r="ED1582" s="1186"/>
      <c r="EE1582" s="1186"/>
      <c r="EF1582" s="1186"/>
      <c r="EG1582" s="1186"/>
      <c r="EH1582" s="1186"/>
      <c r="EI1582" s="1186"/>
      <c r="EJ1582" s="1186"/>
      <c r="EK1582" s="1186"/>
      <c r="EL1582" s="1186"/>
      <c r="EM1582" s="1186"/>
      <c r="EN1582" s="1186"/>
      <c r="EO1582" s="1186"/>
      <c r="EP1582" s="1186"/>
      <c r="EQ1582" s="1186"/>
      <c r="ER1582" s="1186"/>
      <c r="ES1582" s="1186"/>
      <c r="ET1582" s="1186"/>
      <c r="EU1582" s="1186"/>
      <c r="EV1582" s="1186"/>
      <c r="EW1582" s="1186"/>
      <c r="EX1582" s="1186"/>
      <c r="EY1582" s="1186"/>
      <c r="EZ1582" s="1186"/>
      <c r="FA1582" s="1186"/>
      <c r="FB1582" s="1186"/>
      <c r="FC1582" s="1186"/>
      <c r="FD1582" s="1186"/>
      <c r="FE1582" s="1186"/>
      <c r="FF1582" s="1186"/>
      <c r="FG1582" s="1186"/>
      <c r="FH1582" s="1186"/>
      <c r="FI1582" s="1186"/>
      <c r="FJ1582" s="1186"/>
      <c r="FK1582" s="1186"/>
      <c r="FL1582" s="1186"/>
      <c r="FM1582" s="1186"/>
      <c r="FN1582" s="1186"/>
      <c r="FO1582" s="1186"/>
      <c r="FP1582" s="1186"/>
      <c r="FQ1582" s="1186"/>
      <c r="FR1582" s="1186"/>
      <c r="FS1582" s="1186"/>
      <c r="FT1582" s="1186"/>
      <c r="FU1582" s="1186"/>
      <c r="FV1582" s="1186"/>
      <c r="FW1582" s="1186"/>
      <c r="FX1582" s="1186"/>
      <c r="FY1582" s="1186"/>
      <c r="FZ1582" s="1186"/>
      <c r="GA1582" s="1186"/>
      <c r="GB1582" s="1186"/>
      <c r="GC1582" s="1186"/>
      <c r="GD1582" s="1186"/>
      <c r="GE1582" s="1186"/>
      <c r="GF1582" s="1186"/>
      <c r="GG1582" s="1186"/>
      <c r="GH1582" s="1186"/>
      <c r="GI1582" s="1186"/>
      <c r="GJ1582" s="1186"/>
      <c r="GK1582" s="1186"/>
      <c r="GL1582" s="1186"/>
      <c r="GM1582" s="1186"/>
      <c r="GN1582" s="1186"/>
      <c r="GO1582" s="1186"/>
      <c r="GP1582" s="1186"/>
      <c r="GQ1582" s="1186"/>
      <c r="GR1582" s="1186"/>
      <c r="GS1582" s="1186"/>
      <c r="GT1582" s="1186"/>
      <c r="GU1582" s="1186"/>
      <c r="GV1582" s="1186"/>
      <c r="GW1582" s="1186"/>
      <c r="GX1582" s="1186"/>
      <c r="GY1582" s="1186"/>
      <c r="GZ1582" s="1186"/>
      <c r="HA1582" s="1186"/>
      <c r="HB1582" s="1186"/>
      <c r="HC1582" s="1186"/>
      <c r="HD1582" s="1186"/>
      <c r="HE1582" s="1186"/>
      <c r="HF1582" s="1186"/>
      <c r="HG1582" s="1186"/>
      <c r="HH1582" s="1186"/>
      <c r="HI1582" s="1186"/>
      <c r="HJ1582" s="1186"/>
      <c r="HK1582" s="1186"/>
      <c r="HL1582" s="1186"/>
      <c r="HM1582" s="1186"/>
      <c r="HN1582" s="1186"/>
      <c r="HO1582" s="1186"/>
      <c r="HP1582" s="1186"/>
      <c r="HQ1582" s="1186"/>
      <c r="HR1582" s="1186"/>
      <c r="HS1582" s="1186"/>
      <c r="HT1582" s="1186"/>
      <c r="HU1582" s="1186"/>
      <c r="HV1582" s="1186"/>
      <c r="HW1582" s="1186"/>
      <c r="HX1582" s="1186"/>
      <c r="HY1582" s="1186"/>
      <c r="HZ1582" s="1186"/>
      <c r="IA1582" s="1186"/>
      <c r="IB1582" s="1186"/>
    </row>
    <row r="1583" spans="1:236" s="1185" customFormat="1">
      <c r="A1583" s="1540"/>
      <c r="B1583" s="1541"/>
      <c r="C1583" s="1542"/>
      <c r="D1583" s="1543"/>
      <c r="E1583" s="1186"/>
      <c r="F1583" s="1544"/>
      <c r="G1583" s="1604"/>
      <c r="H1583" s="1604"/>
      <c r="I1583" s="1186"/>
      <c r="J1583" s="1186"/>
      <c r="K1583" s="1186"/>
      <c r="L1583" s="1186"/>
      <c r="M1583" s="1186"/>
      <c r="N1583" s="1186"/>
      <c r="O1583" s="1186"/>
      <c r="P1583" s="1186"/>
      <c r="Q1583" s="1186"/>
      <c r="R1583" s="1186"/>
      <c r="S1583" s="1186"/>
      <c r="T1583" s="1186"/>
      <c r="U1583" s="1186"/>
      <c r="V1583" s="1186"/>
      <c r="W1583" s="1186"/>
      <c r="X1583" s="1186"/>
      <c r="Y1583" s="1186"/>
      <c r="Z1583" s="1186"/>
      <c r="AA1583" s="1186"/>
      <c r="AB1583" s="1186"/>
      <c r="AC1583" s="1186"/>
      <c r="AD1583" s="1186"/>
      <c r="AE1583" s="1186"/>
      <c r="AF1583" s="1186"/>
      <c r="AG1583" s="1186"/>
      <c r="AH1583" s="1186"/>
      <c r="AI1583" s="1186"/>
      <c r="AJ1583" s="1186"/>
      <c r="AK1583" s="1186"/>
      <c r="AL1583" s="1186"/>
      <c r="AM1583" s="1186"/>
      <c r="AN1583" s="1186"/>
      <c r="AO1583" s="1186"/>
      <c r="AP1583" s="1186"/>
      <c r="AQ1583" s="1186"/>
      <c r="AR1583" s="1186"/>
      <c r="AS1583" s="1186"/>
      <c r="AT1583" s="1186"/>
      <c r="AU1583" s="1186"/>
      <c r="AV1583" s="1186"/>
      <c r="AW1583" s="1186"/>
      <c r="AX1583" s="1186"/>
      <c r="AY1583" s="1186"/>
      <c r="AZ1583" s="1186"/>
      <c r="BA1583" s="1186"/>
      <c r="BB1583" s="1186"/>
      <c r="BC1583" s="1186"/>
      <c r="BD1583" s="1186"/>
      <c r="BE1583" s="1186"/>
      <c r="BF1583" s="1186"/>
      <c r="BG1583" s="1186"/>
      <c r="BH1583" s="1186"/>
      <c r="BI1583" s="1186"/>
      <c r="BJ1583" s="1186"/>
      <c r="BK1583" s="1186"/>
      <c r="BL1583" s="1186"/>
      <c r="BM1583" s="1186"/>
      <c r="BN1583" s="1186"/>
      <c r="BO1583" s="1186"/>
      <c r="BP1583" s="1186"/>
      <c r="BQ1583" s="1186"/>
      <c r="BR1583" s="1186"/>
      <c r="BS1583" s="1186"/>
      <c r="BT1583" s="1186"/>
      <c r="BU1583" s="1186"/>
      <c r="BV1583" s="1186"/>
      <c r="BW1583" s="1186"/>
      <c r="BX1583" s="1186"/>
      <c r="BY1583" s="1186"/>
      <c r="BZ1583" s="1186"/>
      <c r="CA1583" s="1186"/>
      <c r="CB1583" s="1186"/>
      <c r="CC1583" s="1186"/>
      <c r="CD1583" s="1186"/>
      <c r="CE1583" s="1186"/>
      <c r="CF1583" s="1186"/>
      <c r="CG1583" s="1186"/>
      <c r="CH1583" s="1186"/>
      <c r="CI1583" s="1186"/>
      <c r="CJ1583" s="1186"/>
      <c r="CK1583" s="1186"/>
      <c r="CL1583" s="1186"/>
      <c r="CM1583" s="1186"/>
      <c r="CN1583" s="1186"/>
      <c r="CO1583" s="1186"/>
      <c r="CP1583" s="1186"/>
      <c r="CQ1583" s="1186"/>
      <c r="CR1583" s="1186"/>
      <c r="CS1583" s="1186"/>
      <c r="CT1583" s="1186"/>
      <c r="CU1583" s="1186"/>
      <c r="CV1583" s="1186"/>
      <c r="CW1583" s="1186"/>
      <c r="CX1583" s="1186"/>
      <c r="CY1583" s="1186"/>
      <c r="CZ1583" s="1186"/>
      <c r="DA1583" s="1186"/>
      <c r="DB1583" s="1186"/>
      <c r="DC1583" s="1186"/>
      <c r="DD1583" s="1186"/>
      <c r="DE1583" s="1186"/>
      <c r="DF1583" s="1186"/>
      <c r="DG1583" s="1186"/>
      <c r="DH1583" s="1186"/>
      <c r="DI1583" s="1186"/>
      <c r="DJ1583" s="1186"/>
      <c r="DK1583" s="1186"/>
      <c r="DL1583" s="1186"/>
      <c r="DM1583" s="1186"/>
      <c r="DN1583" s="1186"/>
      <c r="DO1583" s="1186"/>
      <c r="DP1583" s="1186"/>
      <c r="DQ1583" s="1186"/>
      <c r="DR1583" s="1186"/>
      <c r="DS1583" s="1186"/>
      <c r="DT1583" s="1186"/>
      <c r="DU1583" s="1186"/>
      <c r="DV1583" s="1186"/>
      <c r="DW1583" s="1186"/>
      <c r="DX1583" s="1186"/>
      <c r="DY1583" s="1186"/>
      <c r="DZ1583" s="1186"/>
      <c r="EA1583" s="1186"/>
      <c r="EB1583" s="1186"/>
      <c r="EC1583" s="1186"/>
      <c r="ED1583" s="1186"/>
      <c r="EE1583" s="1186"/>
      <c r="EF1583" s="1186"/>
      <c r="EG1583" s="1186"/>
      <c r="EH1583" s="1186"/>
      <c r="EI1583" s="1186"/>
      <c r="EJ1583" s="1186"/>
      <c r="EK1583" s="1186"/>
      <c r="EL1583" s="1186"/>
      <c r="EM1583" s="1186"/>
      <c r="EN1583" s="1186"/>
      <c r="EO1583" s="1186"/>
      <c r="EP1583" s="1186"/>
      <c r="EQ1583" s="1186"/>
      <c r="ER1583" s="1186"/>
      <c r="ES1583" s="1186"/>
      <c r="ET1583" s="1186"/>
      <c r="EU1583" s="1186"/>
      <c r="EV1583" s="1186"/>
      <c r="EW1583" s="1186"/>
      <c r="EX1583" s="1186"/>
      <c r="EY1583" s="1186"/>
      <c r="EZ1583" s="1186"/>
      <c r="FA1583" s="1186"/>
      <c r="FB1583" s="1186"/>
      <c r="FC1583" s="1186"/>
      <c r="FD1583" s="1186"/>
      <c r="FE1583" s="1186"/>
      <c r="FF1583" s="1186"/>
      <c r="FG1583" s="1186"/>
      <c r="FH1583" s="1186"/>
      <c r="FI1583" s="1186"/>
      <c r="FJ1583" s="1186"/>
      <c r="FK1583" s="1186"/>
      <c r="FL1583" s="1186"/>
      <c r="FM1583" s="1186"/>
      <c r="FN1583" s="1186"/>
      <c r="FO1583" s="1186"/>
      <c r="FP1583" s="1186"/>
      <c r="FQ1583" s="1186"/>
      <c r="FR1583" s="1186"/>
      <c r="FS1583" s="1186"/>
      <c r="FT1583" s="1186"/>
      <c r="FU1583" s="1186"/>
      <c r="FV1583" s="1186"/>
      <c r="FW1583" s="1186"/>
      <c r="FX1583" s="1186"/>
      <c r="FY1583" s="1186"/>
      <c r="FZ1583" s="1186"/>
      <c r="GA1583" s="1186"/>
      <c r="GB1583" s="1186"/>
      <c r="GC1583" s="1186"/>
      <c r="GD1583" s="1186"/>
      <c r="GE1583" s="1186"/>
      <c r="GF1583" s="1186"/>
      <c r="GG1583" s="1186"/>
      <c r="GH1583" s="1186"/>
      <c r="GI1583" s="1186"/>
      <c r="GJ1583" s="1186"/>
      <c r="GK1583" s="1186"/>
      <c r="GL1583" s="1186"/>
      <c r="GM1583" s="1186"/>
      <c r="GN1583" s="1186"/>
      <c r="GO1583" s="1186"/>
      <c r="GP1583" s="1186"/>
      <c r="GQ1583" s="1186"/>
      <c r="GR1583" s="1186"/>
      <c r="GS1583" s="1186"/>
      <c r="GT1583" s="1186"/>
      <c r="GU1583" s="1186"/>
      <c r="GV1583" s="1186"/>
      <c r="GW1583" s="1186"/>
      <c r="GX1583" s="1186"/>
      <c r="GY1583" s="1186"/>
      <c r="GZ1583" s="1186"/>
      <c r="HA1583" s="1186"/>
      <c r="HB1583" s="1186"/>
      <c r="HC1583" s="1186"/>
      <c r="HD1583" s="1186"/>
      <c r="HE1583" s="1186"/>
      <c r="HF1583" s="1186"/>
      <c r="HG1583" s="1186"/>
      <c r="HH1583" s="1186"/>
      <c r="HI1583" s="1186"/>
      <c r="HJ1583" s="1186"/>
      <c r="HK1583" s="1186"/>
      <c r="HL1583" s="1186"/>
      <c r="HM1583" s="1186"/>
      <c r="HN1583" s="1186"/>
      <c r="HO1583" s="1186"/>
      <c r="HP1583" s="1186"/>
      <c r="HQ1583" s="1186"/>
      <c r="HR1583" s="1186"/>
      <c r="HS1583" s="1186"/>
      <c r="HT1583" s="1186"/>
      <c r="HU1583" s="1186"/>
      <c r="HV1583" s="1186"/>
      <c r="HW1583" s="1186"/>
      <c r="HX1583" s="1186"/>
      <c r="HY1583" s="1186"/>
      <c r="HZ1583" s="1186"/>
      <c r="IA1583" s="1186"/>
      <c r="IB1583" s="1186"/>
    </row>
    <row r="1584" spans="1:236" s="1185" customFormat="1">
      <c r="A1584" s="1540"/>
      <c r="B1584" s="1541"/>
      <c r="C1584" s="1542"/>
      <c r="D1584" s="1543"/>
      <c r="E1584" s="1186"/>
      <c r="F1584" s="1544"/>
      <c r="G1584" s="1604"/>
      <c r="H1584" s="1604"/>
      <c r="I1584" s="1186"/>
      <c r="J1584" s="1186"/>
      <c r="K1584" s="1186"/>
      <c r="L1584" s="1186"/>
      <c r="M1584" s="1186"/>
      <c r="N1584" s="1186"/>
      <c r="O1584" s="1186"/>
      <c r="P1584" s="1186"/>
      <c r="Q1584" s="1186"/>
      <c r="R1584" s="1186"/>
      <c r="S1584" s="1186"/>
      <c r="T1584" s="1186"/>
      <c r="U1584" s="1186"/>
      <c r="V1584" s="1186"/>
      <c r="W1584" s="1186"/>
      <c r="X1584" s="1186"/>
      <c r="Y1584" s="1186"/>
      <c r="Z1584" s="1186"/>
      <c r="AA1584" s="1186"/>
      <c r="AB1584" s="1186"/>
      <c r="AC1584" s="1186"/>
      <c r="AD1584" s="1186"/>
      <c r="AE1584" s="1186"/>
      <c r="AF1584" s="1186"/>
      <c r="AG1584" s="1186"/>
      <c r="AH1584" s="1186"/>
      <c r="AI1584" s="1186"/>
      <c r="AJ1584" s="1186"/>
      <c r="AK1584" s="1186"/>
      <c r="AL1584" s="1186"/>
      <c r="AM1584" s="1186"/>
      <c r="AN1584" s="1186"/>
      <c r="AO1584" s="1186"/>
      <c r="AP1584" s="1186"/>
      <c r="AQ1584" s="1186"/>
      <c r="AR1584" s="1186"/>
      <c r="AS1584" s="1186"/>
      <c r="AT1584" s="1186"/>
      <c r="AU1584" s="1186"/>
      <c r="AV1584" s="1186"/>
      <c r="AW1584" s="1186"/>
      <c r="AX1584" s="1186"/>
      <c r="AY1584" s="1186"/>
      <c r="AZ1584" s="1186"/>
      <c r="BA1584" s="1186"/>
      <c r="BB1584" s="1186"/>
      <c r="BC1584" s="1186"/>
      <c r="BD1584" s="1186"/>
      <c r="BE1584" s="1186"/>
      <c r="BF1584" s="1186"/>
      <c r="BG1584" s="1186"/>
      <c r="BH1584" s="1186"/>
      <c r="BI1584" s="1186"/>
      <c r="BJ1584" s="1186"/>
      <c r="BK1584" s="1186"/>
      <c r="BL1584" s="1186"/>
      <c r="BM1584" s="1186"/>
      <c r="BN1584" s="1186"/>
      <c r="BO1584" s="1186"/>
      <c r="BP1584" s="1186"/>
      <c r="BQ1584" s="1186"/>
      <c r="BR1584" s="1186"/>
      <c r="BS1584" s="1186"/>
      <c r="BT1584" s="1186"/>
      <c r="BU1584" s="1186"/>
      <c r="BV1584" s="1186"/>
      <c r="BW1584" s="1186"/>
      <c r="BX1584" s="1186"/>
      <c r="BY1584" s="1186"/>
      <c r="BZ1584" s="1186"/>
      <c r="CA1584" s="1186"/>
      <c r="CB1584" s="1186"/>
      <c r="CC1584" s="1186"/>
      <c r="CD1584" s="1186"/>
      <c r="CE1584" s="1186"/>
      <c r="CF1584" s="1186"/>
      <c r="CG1584" s="1186"/>
      <c r="CH1584" s="1186"/>
      <c r="CI1584" s="1186"/>
      <c r="CJ1584" s="1186"/>
      <c r="CK1584" s="1186"/>
      <c r="CL1584" s="1186"/>
      <c r="CM1584" s="1186"/>
      <c r="CN1584" s="1186"/>
      <c r="CO1584" s="1186"/>
      <c r="CP1584" s="1186"/>
      <c r="CQ1584" s="1186"/>
      <c r="CR1584" s="1186"/>
      <c r="CS1584" s="1186"/>
      <c r="CT1584" s="1186"/>
      <c r="CU1584" s="1186"/>
      <c r="CV1584" s="1186"/>
      <c r="CW1584" s="1186"/>
      <c r="CX1584" s="1186"/>
      <c r="CY1584" s="1186"/>
      <c r="CZ1584" s="1186"/>
      <c r="DA1584" s="1186"/>
      <c r="DB1584" s="1186"/>
      <c r="DC1584" s="1186"/>
      <c r="DD1584" s="1186"/>
      <c r="DE1584" s="1186"/>
      <c r="DF1584" s="1186"/>
      <c r="DG1584" s="1186"/>
      <c r="DH1584" s="1186"/>
      <c r="DI1584" s="1186"/>
      <c r="DJ1584" s="1186"/>
      <c r="DK1584" s="1186"/>
      <c r="DL1584" s="1186"/>
      <c r="DM1584" s="1186"/>
      <c r="DN1584" s="1186"/>
      <c r="DO1584" s="1186"/>
      <c r="DP1584" s="1186"/>
      <c r="DQ1584" s="1186"/>
      <c r="DR1584" s="1186"/>
      <c r="DS1584" s="1186"/>
      <c r="DT1584" s="1186"/>
      <c r="DU1584" s="1186"/>
      <c r="DV1584" s="1186"/>
      <c r="DW1584" s="1186"/>
      <c r="DX1584" s="1186"/>
      <c r="DY1584" s="1186"/>
      <c r="DZ1584" s="1186"/>
      <c r="EA1584" s="1186"/>
      <c r="EB1584" s="1186"/>
      <c r="EC1584" s="1186"/>
      <c r="ED1584" s="1186"/>
      <c r="EE1584" s="1186"/>
      <c r="EF1584" s="1186"/>
      <c r="EG1584" s="1186"/>
      <c r="EH1584" s="1186"/>
      <c r="EI1584" s="1186"/>
      <c r="EJ1584" s="1186"/>
      <c r="EK1584" s="1186"/>
      <c r="EL1584" s="1186"/>
      <c r="EM1584" s="1186"/>
      <c r="EN1584" s="1186"/>
      <c r="EO1584" s="1186"/>
      <c r="EP1584" s="1186"/>
      <c r="EQ1584" s="1186"/>
      <c r="ER1584" s="1186"/>
      <c r="ES1584" s="1186"/>
      <c r="ET1584" s="1186"/>
      <c r="EU1584" s="1186"/>
      <c r="EV1584" s="1186"/>
      <c r="EW1584" s="1186"/>
      <c r="EX1584" s="1186"/>
      <c r="EY1584" s="1186"/>
      <c r="EZ1584" s="1186"/>
      <c r="FA1584" s="1186"/>
      <c r="FB1584" s="1186"/>
      <c r="FC1584" s="1186"/>
      <c r="FD1584" s="1186"/>
      <c r="FE1584" s="1186"/>
      <c r="FF1584" s="1186"/>
      <c r="FG1584" s="1186"/>
      <c r="FH1584" s="1186"/>
      <c r="FI1584" s="1186"/>
      <c r="FJ1584" s="1186"/>
      <c r="FK1584" s="1186"/>
      <c r="FL1584" s="1186"/>
      <c r="FM1584" s="1186"/>
      <c r="FN1584" s="1186"/>
      <c r="FO1584" s="1186"/>
      <c r="FP1584" s="1186"/>
      <c r="FQ1584" s="1186"/>
      <c r="FR1584" s="1186"/>
      <c r="FS1584" s="1186"/>
      <c r="FT1584" s="1186"/>
      <c r="FU1584" s="1186"/>
      <c r="FV1584" s="1186"/>
      <c r="FW1584" s="1186"/>
      <c r="FX1584" s="1186"/>
      <c r="FY1584" s="1186"/>
      <c r="FZ1584" s="1186"/>
      <c r="GA1584" s="1186"/>
      <c r="GB1584" s="1186"/>
      <c r="GC1584" s="1186"/>
      <c r="GD1584" s="1186"/>
      <c r="GE1584" s="1186"/>
      <c r="GF1584" s="1186"/>
      <c r="GG1584" s="1186"/>
      <c r="GH1584" s="1186"/>
      <c r="GI1584" s="1186"/>
      <c r="GJ1584" s="1186"/>
      <c r="GK1584" s="1186"/>
      <c r="GL1584" s="1186"/>
      <c r="GM1584" s="1186"/>
      <c r="GN1584" s="1186"/>
      <c r="GO1584" s="1186"/>
      <c r="GP1584" s="1186"/>
      <c r="GQ1584" s="1186"/>
      <c r="GR1584" s="1186"/>
      <c r="GS1584" s="1186"/>
      <c r="GT1584" s="1186"/>
      <c r="GU1584" s="1186"/>
      <c r="GV1584" s="1186"/>
      <c r="GW1584" s="1186"/>
      <c r="GX1584" s="1186"/>
      <c r="GY1584" s="1186"/>
      <c r="GZ1584" s="1186"/>
      <c r="HA1584" s="1186"/>
      <c r="HB1584" s="1186"/>
      <c r="HC1584" s="1186"/>
      <c r="HD1584" s="1186"/>
      <c r="HE1584" s="1186"/>
      <c r="HF1584" s="1186"/>
      <c r="HG1584" s="1186"/>
      <c r="HH1584" s="1186"/>
      <c r="HI1584" s="1186"/>
      <c r="HJ1584" s="1186"/>
      <c r="HK1584" s="1186"/>
      <c r="HL1584" s="1186"/>
      <c r="HM1584" s="1186"/>
      <c r="HN1584" s="1186"/>
      <c r="HO1584" s="1186"/>
      <c r="HP1584" s="1186"/>
      <c r="HQ1584" s="1186"/>
      <c r="HR1584" s="1186"/>
      <c r="HS1584" s="1186"/>
      <c r="HT1584" s="1186"/>
      <c r="HU1584" s="1186"/>
      <c r="HV1584" s="1186"/>
      <c r="HW1584" s="1186"/>
      <c r="HX1584" s="1186"/>
      <c r="HY1584" s="1186"/>
      <c r="HZ1584" s="1186"/>
      <c r="IA1584" s="1186"/>
      <c r="IB1584" s="1186"/>
    </row>
    <row r="1585" spans="1:236" s="1185" customFormat="1">
      <c r="A1585" s="1540"/>
      <c r="B1585" s="1541"/>
      <c r="C1585" s="1542"/>
      <c r="D1585" s="1543"/>
      <c r="E1585" s="1186"/>
      <c r="F1585" s="1544"/>
      <c r="G1585" s="1604"/>
      <c r="H1585" s="1604"/>
      <c r="I1585" s="1186"/>
      <c r="J1585" s="1186"/>
      <c r="K1585" s="1186"/>
      <c r="L1585" s="1186"/>
      <c r="M1585" s="1186"/>
      <c r="N1585" s="1186"/>
      <c r="O1585" s="1186"/>
      <c r="P1585" s="1186"/>
      <c r="Q1585" s="1186"/>
      <c r="R1585" s="1186"/>
      <c r="S1585" s="1186"/>
      <c r="T1585" s="1186"/>
      <c r="U1585" s="1186"/>
      <c r="V1585" s="1186"/>
      <c r="W1585" s="1186"/>
      <c r="X1585" s="1186"/>
      <c r="Y1585" s="1186"/>
      <c r="Z1585" s="1186"/>
      <c r="AA1585" s="1186"/>
      <c r="AB1585" s="1186"/>
      <c r="AC1585" s="1186"/>
      <c r="AD1585" s="1186"/>
      <c r="AE1585" s="1186"/>
      <c r="AF1585" s="1186"/>
      <c r="AG1585" s="1186"/>
      <c r="AH1585" s="1186"/>
      <c r="AI1585" s="1186"/>
      <c r="AJ1585" s="1186"/>
      <c r="AK1585" s="1186"/>
      <c r="AL1585" s="1186"/>
      <c r="AM1585" s="1186"/>
      <c r="AN1585" s="1186"/>
      <c r="AO1585" s="1186"/>
      <c r="AP1585" s="1186"/>
      <c r="AQ1585" s="1186"/>
      <c r="AR1585" s="1186"/>
      <c r="AS1585" s="1186"/>
      <c r="AT1585" s="1186"/>
      <c r="AU1585" s="1186"/>
      <c r="AV1585" s="1186"/>
      <c r="AW1585" s="1186"/>
      <c r="AX1585" s="1186"/>
      <c r="AY1585" s="1186"/>
      <c r="AZ1585" s="1186"/>
      <c r="BA1585" s="1186"/>
      <c r="BB1585" s="1186"/>
      <c r="BC1585" s="1186"/>
      <c r="BD1585" s="1186"/>
      <c r="BE1585" s="1186"/>
      <c r="BF1585" s="1186"/>
      <c r="BG1585" s="1186"/>
      <c r="BH1585" s="1186"/>
      <c r="BI1585" s="1186"/>
      <c r="BJ1585" s="1186"/>
      <c r="BK1585" s="1186"/>
      <c r="BL1585" s="1186"/>
      <c r="BM1585" s="1186"/>
      <c r="BN1585" s="1186"/>
      <c r="BO1585" s="1186"/>
      <c r="BP1585" s="1186"/>
      <c r="BQ1585" s="1186"/>
      <c r="BR1585" s="1186"/>
      <c r="BS1585" s="1186"/>
      <c r="BT1585" s="1186"/>
      <c r="BU1585" s="1186"/>
      <c r="BV1585" s="1186"/>
      <c r="BW1585" s="1186"/>
      <c r="BX1585" s="1186"/>
      <c r="BY1585" s="1186"/>
      <c r="BZ1585" s="1186"/>
      <c r="CA1585" s="1186"/>
      <c r="CB1585" s="1186"/>
      <c r="CC1585" s="1186"/>
      <c r="CD1585" s="1186"/>
      <c r="CE1585" s="1186"/>
      <c r="CF1585" s="1186"/>
      <c r="CG1585" s="1186"/>
      <c r="CH1585" s="1186"/>
      <c r="CI1585" s="1186"/>
      <c r="CJ1585" s="1186"/>
      <c r="CK1585" s="1186"/>
      <c r="CL1585" s="1186"/>
      <c r="CM1585" s="1186"/>
      <c r="CN1585" s="1186"/>
      <c r="CO1585" s="1186"/>
      <c r="CP1585" s="1186"/>
      <c r="CQ1585" s="1186"/>
      <c r="CR1585" s="1186"/>
      <c r="CS1585" s="1186"/>
      <c r="CT1585" s="1186"/>
      <c r="CU1585" s="1186"/>
      <c r="CV1585" s="1186"/>
      <c r="CW1585" s="1186"/>
      <c r="CX1585" s="1186"/>
      <c r="CY1585" s="1186"/>
      <c r="CZ1585" s="1186"/>
      <c r="DA1585" s="1186"/>
      <c r="DB1585" s="1186"/>
      <c r="DC1585" s="1186"/>
      <c r="DD1585" s="1186"/>
      <c r="DE1585" s="1186"/>
      <c r="DF1585" s="1186"/>
      <c r="DG1585" s="1186"/>
      <c r="DH1585" s="1186"/>
      <c r="DI1585" s="1186"/>
      <c r="DJ1585" s="1186"/>
      <c r="DK1585" s="1186"/>
      <c r="DL1585" s="1186"/>
      <c r="DM1585" s="1186"/>
      <c r="DN1585" s="1186"/>
      <c r="DO1585" s="1186"/>
      <c r="DP1585" s="1186"/>
      <c r="DQ1585" s="1186"/>
      <c r="DR1585" s="1186"/>
      <c r="DS1585" s="1186"/>
      <c r="DT1585" s="1186"/>
      <c r="DU1585" s="1186"/>
      <c r="DV1585" s="1186"/>
      <c r="DW1585" s="1186"/>
      <c r="DX1585" s="1186"/>
      <c r="DY1585" s="1186"/>
      <c r="DZ1585" s="1186"/>
      <c r="EA1585" s="1186"/>
      <c r="EB1585" s="1186"/>
      <c r="EC1585" s="1186"/>
      <c r="ED1585" s="1186"/>
      <c r="EE1585" s="1186"/>
      <c r="EF1585" s="1186"/>
      <c r="EG1585" s="1186"/>
      <c r="EH1585" s="1186"/>
      <c r="EI1585" s="1186"/>
      <c r="EJ1585" s="1186"/>
      <c r="EK1585" s="1186"/>
      <c r="EL1585" s="1186"/>
      <c r="EM1585" s="1186"/>
      <c r="EN1585" s="1186"/>
      <c r="EO1585" s="1186"/>
      <c r="EP1585" s="1186"/>
      <c r="EQ1585" s="1186"/>
      <c r="ER1585" s="1186"/>
      <c r="ES1585" s="1186"/>
      <c r="ET1585" s="1186"/>
      <c r="EU1585" s="1186"/>
      <c r="EV1585" s="1186"/>
      <c r="EW1585" s="1186"/>
      <c r="EX1585" s="1186"/>
      <c r="EY1585" s="1186"/>
      <c r="EZ1585" s="1186"/>
      <c r="FA1585" s="1186"/>
      <c r="FB1585" s="1186"/>
      <c r="FC1585" s="1186"/>
      <c r="FD1585" s="1186"/>
      <c r="FE1585" s="1186"/>
      <c r="FF1585" s="1186"/>
      <c r="FG1585" s="1186"/>
      <c r="FH1585" s="1186"/>
      <c r="FI1585" s="1186"/>
      <c r="FJ1585" s="1186"/>
      <c r="FK1585" s="1186"/>
      <c r="FL1585" s="1186"/>
      <c r="FM1585" s="1186"/>
      <c r="FN1585" s="1186"/>
      <c r="FO1585" s="1186"/>
      <c r="FP1585" s="1186"/>
      <c r="FQ1585" s="1186"/>
      <c r="FR1585" s="1186"/>
      <c r="FS1585" s="1186"/>
      <c r="FT1585" s="1186"/>
      <c r="FU1585" s="1186"/>
      <c r="FV1585" s="1186"/>
      <c r="FW1585" s="1186"/>
      <c r="FX1585" s="1186"/>
      <c r="FY1585" s="1186"/>
      <c r="FZ1585" s="1186"/>
      <c r="GA1585" s="1186"/>
      <c r="GB1585" s="1186"/>
      <c r="GC1585" s="1186"/>
      <c r="GD1585" s="1186"/>
      <c r="GE1585" s="1186"/>
      <c r="GF1585" s="1186"/>
      <c r="GG1585" s="1186"/>
      <c r="GH1585" s="1186"/>
      <c r="GI1585" s="1186"/>
      <c r="GJ1585" s="1186"/>
      <c r="GK1585" s="1186"/>
      <c r="GL1585" s="1186"/>
      <c r="GM1585" s="1186"/>
      <c r="GN1585" s="1186"/>
      <c r="GO1585" s="1186"/>
      <c r="GP1585" s="1186"/>
      <c r="GQ1585" s="1186"/>
      <c r="GR1585" s="1186"/>
      <c r="GS1585" s="1186"/>
      <c r="GT1585" s="1186"/>
      <c r="GU1585" s="1186"/>
      <c r="GV1585" s="1186"/>
      <c r="GW1585" s="1186"/>
      <c r="GX1585" s="1186"/>
      <c r="GY1585" s="1186"/>
      <c r="GZ1585" s="1186"/>
      <c r="HA1585" s="1186"/>
      <c r="HB1585" s="1186"/>
      <c r="HC1585" s="1186"/>
      <c r="HD1585" s="1186"/>
      <c r="HE1585" s="1186"/>
      <c r="HF1585" s="1186"/>
      <c r="HG1585" s="1186"/>
      <c r="HH1585" s="1186"/>
      <c r="HI1585" s="1186"/>
      <c r="HJ1585" s="1186"/>
      <c r="HK1585" s="1186"/>
      <c r="HL1585" s="1186"/>
      <c r="HM1585" s="1186"/>
      <c r="HN1585" s="1186"/>
      <c r="HO1585" s="1186"/>
      <c r="HP1585" s="1186"/>
      <c r="HQ1585" s="1186"/>
      <c r="HR1585" s="1186"/>
      <c r="HS1585" s="1186"/>
      <c r="HT1585" s="1186"/>
      <c r="HU1585" s="1186"/>
      <c r="HV1585" s="1186"/>
      <c r="HW1585" s="1186"/>
      <c r="HX1585" s="1186"/>
      <c r="HY1585" s="1186"/>
      <c r="HZ1585" s="1186"/>
      <c r="IA1585" s="1186"/>
      <c r="IB1585" s="1186"/>
    </row>
    <row r="1586" spans="1:236" s="1185" customFormat="1">
      <c r="A1586" s="1540"/>
      <c r="B1586" s="1541"/>
      <c r="C1586" s="1542"/>
      <c r="D1586" s="1543"/>
      <c r="E1586" s="1186"/>
      <c r="F1586" s="1544"/>
      <c r="G1586" s="1604"/>
      <c r="H1586" s="1604"/>
      <c r="I1586" s="1186"/>
      <c r="J1586" s="1186"/>
      <c r="K1586" s="1186"/>
      <c r="L1586" s="1186"/>
      <c r="M1586" s="1186"/>
      <c r="N1586" s="1186"/>
      <c r="O1586" s="1186"/>
      <c r="P1586" s="1186"/>
      <c r="Q1586" s="1186"/>
      <c r="R1586" s="1186"/>
      <c r="S1586" s="1186"/>
      <c r="T1586" s="1186"/>
      <c r="U1586" s="1186"/>
      <c r="V1586" s="1186"/>
      <c r="W1586" s="1186"/>
      <c r="X1586" s="1186"/>
      <c r="Y1586" s="1186"/>
      <c r="Z1586" s="1186"/>
      <c r="AA1586" s="1186"/>
      <c r="AB1586" s="1186"/>
      <c r="AC1586" s="1186"/>
      <c r="AD1586" s="1186"/>
      <c r="AE1586" s="1186"/>
      <c r="AF1586" s="1186"/>
      <c r="AG1586" s="1186"/>
      <c r="AH1586" s="1186"/>
      <c r="AI1586" s="1186"/>
      <c r="AJ1586" s="1186"/>
      <c r="AK1586" s="1186"/>
      <c r="AL1586" s="1186"/>
      <c r="AM1586" s="1186"/>
      <c r="AN1586" s="1186"/>
      <c r="AO1586" s="1186"/>
      <c r="AP1586" s="1186"/>
      <c r="AQ1586" s="1186"/>
      <c r="AR1586" s="1186"/>
      <c r="AS1586" s="1186"/>
      <c r="AT1586" s="1186"/>
      <c r="AU1586" s="1186"/>
      <c r="AV1586" s="1186"/>
      <c r="AW1586" s="1186"/>
      <c r="AX1586" s="1186"/>
      <c r="AY1586" s="1186"/>
      <c r="AZ1586" s="1186"/>
      <c r="BA1586" s="1186"/>
      <c r="BB1586" s="1186"/>
      <c r="BC1586" s="1186"/>
      <c r="BD1586" s="1186"/>
      <c r="BE1586" s="1186"/>
      <c r="BF1586" s="1186"/>
      <c r="BG1586" s="1186"/>
      <c r="BH1586" s="1186"/>
      <c r="BI1586" s="1186"/>
      <c r="BJ1586" s="1186"/>
      <c r="BK1586" s="1186"/>
      <c r="BL1586" s="1186"/>
      <c r="BM1586" s="1186"/>
      <c r="BN1586" s="1186"/>
      <c r="BO1586" s="1186"/>
      <c r="BP1586" s="1186"/>
      <c r="BQ1586" s="1186"/>
      <c r="BR1586" s="1186"/>
      <c r="BS1586" s="1186"/>
      <c r="BT1586" s="1186"/>
      <c r="BU1586" s="1186"/>
      <c r="BV1586" s="1186"/>
      <c r="BW1586" s="1186"/>
      <c r="BX1586" s="1186"/>
      <c r="BY1586" s="1186"/>
      <c r="BZ1586" s="1186"/>
      <c r="CA1586" s="1186"/>
      <c r="CB1586" s="1186"/>
      <c r="CC1586" s="1186"/>
      <c r="CD1586" s="1186"/>
      <c r="CE1586" s="1186"/>
      <c r="CF1586" s="1186"/>
      <c r="CG1586" s="1186"/>
      <c r="CH1586" s="1186"/>
      <c r="CI1586" s="1186"/>
      <c r="CJ1586" s="1186"/>
      <c r="CK1586" s="1186"/>
      <c r="CL1586" s="1186"/>
      <c r="CM1586" s="1186"/>
      <c r="CN1586" s="1186"/>
      <c r="CO1586" s="1186"/>
      <c r="CP1586" s="1186"/>
      <c r="CQ1586" s="1186"/>
      <c r="CR1586" s="1186"/>
      <c r="CS1586" s="1186"/>
      <c r="CT1586" s="1186"/>
      <c r="CU1586" s="1186"/>
      <c r="CV1586" s="1186"/>
      <c r="CW1586" s="1186"/>
      <c r="CX1586" s="1186"/>
      <c r="CY1586" s="1186"/>
      <c r="CZ1586" s="1186"/>
      <c r="DA1586" s="1186"/>
      <c r="DB1586" s="1186"/>
      <c r="DC1586" s="1186"/>
      <c r="DD1586" s="1186"/>
      <c r="DE1586" s="1186"/>
      <c r="DF1586" s="1186"/>
      <c r="DG1586" s="1186"/>
      <c r="DH1586" s="1186"/>
      <c r="DI1586" s="1186"/>
      <c r="DJ1586" s="1186"/>
      <c r="DK1586" s="1186"/>
      <c r="DL1586" s="1186"/>
      <c r="DM1586" s="1186"/>
      <c r="DN1586" s="1186"/>
      <c r="DO1586" s="1186"/>
      <c r="DP1586" s="1186"/>
      <c r="DQ1586" s="1186"/>
      <c r="DR1586" s="1186"/>
      <c r="DS1586" s="1186"/>
      <c r="DT1586" s="1186"/>
      <c r="DU1586" s="1186"/>
      <c r="DV1586" s="1186"/>
      <c r="DW1586" s="1186"/>
      <c r="DX1586" s="1186"/>
      <c r="DY1586" s="1186"/>
      <c r="DZ1586" s="1186"/>
      <c r="EA1586" s="1186"/>
      <c r="EB1586" s="1186"/>
      <c r="EC1586" s="1186"/>
      <c r="ED1586" s="1186"/>
      <c r="EE1586" s="1186"/>
      <c r="EF1586" s="1186"/>
      <c r="EG1586" s="1186"/>
      <c r="EH1586" s="1186"/>
      <c r="EI1586" s="1186"/>
      <c r="EJ1586" s="1186"/>
      <c r="EK1586" s="1186"/>
      <c r="EL1586" s="1186"/>
      <c r="EM1586" s="1186"/>
      <c r="EN1586" s="1186"/>
      <c r="EO1586" s="1186"/>
      <c r="EP1586" s="1186"/>
      <c r="EQ1586" s="1186"/>
      <c r="ER1586" s="1186"/>
      <c r="ES1586" s="1186"/>
      <c r="ET1586" s="1186"/>
      <c r="EU1586" s="1186"/>
      <c r="EV1586" s="1186"/>
      <c r="EW1586" s="1186"/>
      <c r="EX1586" s="1186"/>
      <c r="EY1586" s="1186"/>
      <c r="EZ1586" s="1186"/>
      <c r="FA1586" s="1186"/>
      <c r="FB1586" s="1186"/>
      <c r="FC1586" s="1186"/>
      <c r="FD1586" s="1186"/>
      <c r="FE1586" s="1186"/>
      <c r="FF1586" s="1186"/>
      <c r="FG1586" s="1186"/>
      <c r="FH1586" s="1186"/>
      <c r="FI1586" s="1186"/>
      <c r="FJ1586" s="1186"/>
      <c r="FK1586" s="1186"/>
      <c r="FL1586" s="1186"/>
      <c r="FM1586" s="1186"/>
      <c r="FN1586" s="1186"/>
      <c r="FO1586" s="1186"/>
      <c r="FP1586" s="1186"/>
      <c r="FQ1586" s="1186"/>
      <c r="FR1586" s="1186"/>
      <c r="FS1586" s="1186"/>
      <c r="FT1586" s="1186"/>
      <c r="FU1586" s="1186"/>
      <c r="FV1586" s="1186"/>
      <c r="FW1586" s="1186"/>
      <c r="FX1586" s="1186"/>
      <c r="FY1586" s="1186"/>
      <c r="FZ1586" s="1186"/>
      <c r="GA1586" s="1186"/>
      <c r="GB1586" s="1186"/>
      <c r="GC1586" s="1186"/>
      <c r="GD1586" s="1186"/>
      <c r="GE1586" s="1186"/>
      <c r="GF1586" s="1186"/>
      <c r="GG1586" s="1186"/>
      <c r="GH1586" s="1186"/>
      <c r="GI1586" s="1186"/>
      <c r="GJ1586" s="1186"/>
      <c r="GK1586" s="1186"/>
      <c r="GL1586" s="1186"/>
      <c r="GM1586" s="1186"/>
      <c r="GN1586" s="1186"/>
      <c r="GO1586" s="1186"/>
      <c r="GP1586" s="1186"/>
      <c r="GQ1586" s="1186"/>
      <c r="GR1586" s="1186"/>
      <c r="GS1586" s="1186"/>
      <c r="GT1586" s="1186"/>
      <c r="GU1586" s="1186"/>
      <c r="GV1586" s="1186"/>
      <c r="GW1586" s="1186"/>
      <c r="GX1586" s="1186"/>
      <c r="GY1586" s="1186"/>
      <c r="GZ1586" s="1186"/>
      <c r="HA1586" s="1186"/>
      <c r="HB1586" s="1186"/>
      <c r="HC1586" s="1186"/>
      <c r="HD1586" s="1186"/>
      <c r="HE1586" s="1186"/>
      <c r="HF1586" s="1186"/>
      <c r="HG1586" s="1186"/>
      <c r="HH1586" s="1186"/>
      <c r="HI1586" s="1186"/>
      <c r="HJ1586" s="1186"/>
      <c r="HK1586" s="1186"/>
      <c r="HL1586" s="1186"/>
      <c r="HM1586" s="1186"/>
      <c r="HN1586" s="1186"/>
      <c r="HO1586" s="1186"/>
      <c r="HP1586" s="1186"/>
      <c r="HQ1586" s="1186"/>
      <c r="HR1586" s="1186"/>
      <c r="HS1586" s="1186"/>
      <c r="HT1586" s="1186"/>
      <c r="HU1586" s="1186"/>
      <c r="HV1586" s="1186"/>
      <c r="HW1586" s="1186"/>
      <c r="HX1586" s="1186"/>
      <c r="HY1586" s="1186"/>
      <c r="HZ1586" s="1186"/>
      <c r="IA1586" s="1186"/>
      <c r="IB1586" s="1186"/>
    </row>
    <row r="1587" spans="1:236" s="1185" customFormat="1">
      <c r="A1587" s="1540"/>
      <c r="B1587" s="1541"/>
      <c r="C1587" s="1542"/>
      <c r="D1587" s="1543"/>
      <c r="E1587" s="1186"/>
      <c r="F1587" s="1544"/>
      <c r="G1587" s="1604"/>
      <c r="H1587" s="1604"/>
      <c r="I1587" s="1186"/>
      <c r="J1587" s="1186"/>
      <c r="K1587" s="1186"/>
      <c r="L1587" s="1186"/>
      <c r="M1587" s="1186"/>
      <c r="N1587" s="1186"/>
      <c r="O1587" s="1186"/>
      <c r="P1587" s="1186"/>
      <c r="Q1587" s="1186"/>
      <c r="R1587" s="1186"/>
      <c r="S1587" s="1186"/>
      <c r="T1587" s="1186"/>
      <c r="U1587" s="1186"/>
      <c r="V1587" s="1186"/>
      <c r="W1587" s="1186"/>
      <c r="X1587" s="1186"/>
      <c r="Y1587" s="1186"/>
      <c r="Z1587" s="1186"/>
      <c r="AA1587" s="1186"/>
      <c r="AB1587" s="1186"/>
      <c r="AC1587" s="1186"/>
      <c r="AD1587" s="1186"/>
      <c r="AE1587" s="1186"/>
      <c r="AF1587" s="1186"/>
      <c r="AG1587" s="1186"/>
      <c r="AH1587" s="1186"/>
      <c r="AI1587" s="1186"/>
      <c r="AJ1587" s="1186"/>
      <c r="AK1587" s="1186"/>
      <c r="AL1587" s="1186"/>
      <c r="AM1587" s="1186"/>
      <c r="AN1587" s="1186"/>
      <c r="AO1587" s="1186"/>
      <c r="AP1587" s="1186"/>
      <c r="AQ1587" s="1186"/>
      <c r="AR1587" s="1186"/>
      <c r="AS1587" s="1186"/>
      <c r="AT1587" s="1186"/>
      <c r="AU1587" s="1186"/>
      <c r="AV1587" s="1186"/>
      <c r="AW1587" s="1186"/>
      <c r="AX1587" s="1186"/>
      <c r="AY1587" s="1186"/>
      <c r="AZ1587" s="1186"/>
      <c r="BA1587" s="1186"/>
      <c r="BB1587" s="1186"/>
      <c r="BC1587" s="1186"/>
      <c r="BD1587" s="1186"/>
      <c r="BE1587" s="1186"/>
      <c r="BF1587" s="1186"/>
      <c r="BG1587" s="1186"/>
      <c r="BH1587" s="1186"/>
      <c r="BI1587" s="1186"/>
      <c r="BJ1587" s="1186"/>
      <c r="BK1587" s="1186"/>
      <c r="BL1587" s="1186"/>
      <c r="BM1587" s="1186"/>
      <c r="BN1587" s="1186"/>
      <c r="BO1587" s="1186"/>
      <c r="BP1587" s="1186"/>
      <c r="BQ1587" s="1186"/>
      <c r="BR1587" s="1186"/>
      <c r="BS1587" s="1186"/>
      <c r="BT1587" s="1186"/>
      <c r="BU1587" s="1186"/>
      <c r="BV1587" s="1186"/>
      <c r="BW1587" s="1186"/>
      <c r="BX1587" s="1186"/>
      <c r="BY1587" s="1186"/>
      <c r="BZ1587" s="1186"/>
      <c r="CA1587" s="1186"/>
      <c r="CB1587" s="1186"/>
      <c r="CC1587" s="1186"/>
      <c r="CD1587" s="1186"/>
      <c r="CE1587" s="1186"/>
      <c r="CF1587" s="1186"/>
      <c r="CG1587" s="1186"/>
      <c r="CH1587" s="1186"/>
      <c r="CI1587" s="1186"/>
      <c r="CJ1587" s="1186"/>
      <c r="CK1587" s="1186"/>
      <c r="CL1587" s="1186"/>
      <c r="CM1587" s="1186"/>
      <c r="CN1587" s="1186"/>
      <c r="CO1587" s="1186"/>
      <c r="CP1587" s="1186"/>
      <c r="CQ1587" s="1186"/>
      <c r="CR1587" s="1186"/>
      <c r="CS1587" s="1186"/>
      <c r="CT1587" s="1186"/>
      <c r="CU1587" s="1186"/>
      <c r="CV1587" s="1186"/>
      <c r="CW1587" s="1186"/>
      <c r="CX1587" s="1186"/>
      <c r="CY1587" s="1186"/>
      <c r="CZ1587" s="1186"/>
      <c r="DA1587" s="1186"/>
      <c r="DB1587" s="1186"/>
      <c r="DC1587" s="1186"/>
      <c r="DD1587" s="1186"/>
      <c r="DE1587" s="1186"/>
      <c r="DF1587" s="1186"/>
      <c r="DG1587" s="1186"/>
      <c r="DH1587" s="1186"/>
      <c r="DI1587" s="1186"/>
      <c r="DJ1587" s="1186"/>
      <c r="DK1587" s="1186"/>
      <c r="DL1587" s="1186"/>
      <c r="DM1587" s="1186"/>
      <c r="DN1587" s="1186"/>
      <c r="DO1587" s="1186"/>
      <c r="DP1587" s="1186"/>
      <c r="DQ1587" s="1186"/>
      <c r="DR1587" s="1186"/>
      <c r="DS1587" s="1186"/>
      <c r="DT1587" s="1186"/>
      <c r="DU1587" s="1186"/>
      <c r="DV1587" s="1186"/>
      <c r="DW1587" s="1186"/>
      <c r="DX1587" s="1186"/>
      <c r="DY1587" s="1186"/>
      <c r="DZ1587" s="1186"/>
      <c r="EA1587" s="1186"/>
      <c r="EB1587" s="1186"/>
      <c r="EC1587" s="1186"/>
      <c r="ED1587" s="1186"/>
      <c r="EE1587" s="1186"/>
      <c r="EF1587" s="1186"/>
      <c r="EG1587" s="1186"/>
      <c r="EH1587" s="1186"/>
      <c r="EI1587" s="1186"/>
      <c r="EJ1587" s="1186"/>
      <c r="EK1587" s="1186"/>
      <c r="EL1587" s="1186"/>
      <c r="EM1587" s="1186"/>
      <c r="EN1587" s="1186"/>
      <c r="EO1587" s="1186"/>
      <c r="EP1587" s="1186"/>
      <c r="EQ1587" s="1186"/>
      <c r="ER1587" s="1186"/>
      <c r="ES1587" s="1186"/>
      <c r="ET1587" s="1186"/>
      <c r="EU1587" s="1186"/>
      <c r="EV1587" s="1186"/>
      <c r="EW1587" s="1186"/>
      <c r="EX1587" s="1186"/>
      <c r="EY1587" s="1186"/>
      <c r="EZ1587" s="1186"/>
      <c r="FA1587" s="1186"/>
      <c r="FB1587" s="1186"/>
      <c r="FC1587" s="1186"/>
      <c r="FD1587" s="1186"/>
      <c r="FE1587" s="1186"/>
      <c r="FF1587" s="1186"/>
      <c r="FG1587" s="1186"/>
      <c r="FH1587" s="1186"/>
      <c r="FI1587" s="1186"/>
      <c r="FJ1587" s="1186"/>
      <c r="FK1587" s="1186"/>
      <c r="FL1587" s="1186"/>
      <c r="FM1587" s="1186"/>
      <c r="FN1587" s="1186"/>
      <c r="FO1587" s="1186"/>
      <c r="FP1587" s="1186"/>
      <c r="FQ1587" s="1186"/>
      <c r="FR1587" s="1186"/>
      <c r="FS1587" s="1186"/>
      <c r="FT1587" s="1186"/>
      <c r="FU1587" s="1186"/>
      <c r="FV1587" s="1186"/>
      <c r="FW1587" s="1186"/>
      <c r="FX1587" s="1186"/>
      <c r="FY1587" s="1186"/>
      <c r="FZ1587" s="1186"/>
      <c r="GA1587" s="1186"/>
      <c r="GB1587" s="1186"/>
      <c r="GC1587" s="1186"/>
      <c r="GD1587" s="1186"/>
      <c r="GE1587" s="1186"/>
      <c r="GF1587" s="1186"/>
      <c r="GG1587" s="1186"/>
      <c r="GH1587" s="1186"/>
      <c r="GI1587" s="1186"/>
      <c r="GJ1587" s="1186"/>
      <c r="GK1587" s="1186"/>
      <c r="GL1587" s="1186"/>
      <c r="GM1587" s="1186"/>
      <c r="GN1587" s="1186"/>
      <c r="GO1587" s="1186"/>
      <c r="GP1587" s="1186"/>
      <c r="GQ1587" s="1186"/>
      <c r="GR1587" s="1186"/>
      <c r="GS1587" s="1186"/>
      <c r="GT1587" s="1186"/>
      <c r="GU1587" s="1186"/>
      <c r="GV1587" s="1186"/>
      <c r="GW1587" s="1186"/>
      <c r="GX1587" s="1186"/>
      <c r="GY1587" s="1186"/>
      <c r="GZ1587" s="1186"/>
      <c r="HA1587" s="1186"/>
      <c r="HB1587" s="1186"/>
      <c r="HC1587" s="1186"/>
      <c r="HD1587" s="1186"/>
      <c r="HE1587" s="1186"/>
      <c r="HF1587" s="1186"/>
      <c r="HG1587" s="1186"/>
      <c r="HH1587" s="1186"/>
      <c r="HI1587" s="1186"/>
      <c r="HJ1587" s="1186"/>
      <c r="HK1587" s="1186"/>
      <c r="HL1587" s="1186"/>
      <c r="HM1587" s="1186"/>
      <c r="HN1587" s="1186"/>
      <c r="HO1587" s="1186"/>
      <c r="HP1587" s="1186"/>
      <c r="HQ1587" s="1186"/>
      <c r="HR1587" s="1186"/>
      <c r="HS1587" s="1186"/>
      <c r="HT1587" s="1186"/>
      <c r="HU1587" s="1186"/>
      <c r="HV1587" s="1186"/>
      <c r="HW1587" s="1186"/>
      <c r="HX1587" s="1186"/>
      <c r="HY1587" s="1186"/>
      <c r="HZ1587" s="1186"/>
      <c r="IA1587" s="1186"/>
      <c r="IB1587" s="1186"/>
    </row>
    <row r="1588" spans="1:236" s="1185" customFormat="1">
      <c r="A1588" s="1540"/>
      <c r="B1588" s="1541"/>
      <c r="C1588" s="1542"/>
      <c r="D1588" s="1543"/>
      <c r="E1588" s="1186"/>
      <c r="F1588" s="1544"/>
      <c r="G1588" s="1604"/>
      <c r="H1588" s="1604"/>
      <c r="I1588" s="1186"/>
      <c r="J1588" s="1186"/>
      <c r="K1588" s="1186"/>
      <c r="L1588" s="1186"/>
      <c r="M1588" s="1186"/>
      <c r="N1588" s="1186"/>
      <c r="O1588" s="1186"/>
      <c r="P1588" s="1186"/>
      <c r="Q1588" s="1186"/>
      <c r="R1588" s="1186"/>
      <c r="S1588" s="1186"/>
      <c r="T1588" s="1186"/>
      <c r="U1588" s="1186"/>
      <c r="V1588" s="1186"/>
      <c r="W1588" s="1186"/>
      <c r="X1588" s="1186"/>
      <c r="Y1588" s="1186"/>
      <c r="Z1588" s="1186"/>
      <c r="AA1588" s="1186"/>
      <c r="AB1588" s="1186"/>
      <c r="AC1588" s="1186"/>
      <c r="AD1588" s="1186"/>
      <c r="AE1588" s="1186"/>
      <c r="AF1588" s="1186"/>
      <c r="AG1588" s="1186"/>
      <c r="AH1588" s="1186"/>
      <c r="AI1588" s="1186"/>
      <c r="AJ1588" s="1186"/>
      <c r="AK1588" s="1186"/>
      <c r="AL1588" s="1186"/>
      <c r="AM1588" s="1186"/>
      <c r="AN1588" s="1186"/>
      <c r="AO1588" s="1186"/>
      <c r="AP1588" s="1186"/>
      <c r="AQ1588" s="1186"/>
      <c r="AR1588" s="1186"/>
      <c r="AS1588" s="1186"/>
      <c r="AT1588" s="1186"/>
      <c r="AU1588" s="1186"/>
      <c r="AV1588" s="1186"/>
      <c r="AW1588" s="1186"/>
      <c r="AX1588" s="1186"/>
      <c r="AY1588" s="1186"/>
      <c r="AZ1588" s="1186"/>
      <c r="BA1588" s="1186"/>
      <c r="BB1588" s="1186"/>
      <c r="BC1588" s="1186"/>
      <c r="BD1588" s="1186"/>
      <c r="BE1588" s="1186"/>
      <c r="BF1588" s="1186"/>
      <c r="BG1588" s="1186"/>
      <c r="BH1588" s="1186"/>
      <c r="BI1588" s="1186"/>
      <c r="BJ1588" s="1186"/>
      <c r="BK1588" s="1186"/>
      <c r="BL1588" s="1186"/>
      <c r="BM1588" s="1186"/>
      <c r="BN1588" s="1186"/>
      <c r="BO1588" s="1186"/>
      <c r="BP1588" s="1186"/>
      <c r="BQ1588" s="1186"/>
      <c r="BR1588" s="1186"/>
      <c r="BS1588" s="1186"/>
      <c r="BT1588" s="1186"/>
      <c r="BU1588" s="1186"/>
      <c r="BV1588" s="1186"/>
      <c r="BW1588" s="1186"/>
      <c r="BX1588" s="1186"/>
      <c r="BY1588" s="1186"/>
      <c r="BZ1588" s="1186"/>
      <c r="CA1588" s="1186"/>
      <c r="CB1588" s="1186"/>
      <c r="CC1588" s="1186"/>
      <c r="CD1588" s="1186"/>
      <c r="CE1588" s="1186"/>
      <c r="CF1588" s="1186"/>
      <c r="CG1588" s="1186"/>
      <c r="CH1588" s="1186"/>
      <c r="CI1588" s="1186"/>
      <c r="CJ1588" s="1186"/>
      <c r="CK1588" s="1186"/>
      <c r="CL1588" s="1186"/>
      <c r="CM1588" s="1186"/>
      <c r="CN1588" s="1186"/>
      <c r="CO1588" s="1186"/>
      <c r="CP1588" s="1186"/>
      <c r="CQ1588" s="1186"/>
      <c r="CR1588" s="1186"/>
      <c r="CS1588" s="1186"/>
      <c r="CT1588" s="1186"/>
      <c r="CU1588" s="1186"/>
      <c r="CV1588" s="1186"/>
      <c r="CW1588" s="1186"/>
      <c r="CX1588" s="1186"/>
      <c r="CY1588" s="1186"/>
      <c r="CZ1588" s="1186"/>
      <c r="DA1588" s="1186"/>
      <c r="DB1588" s="1186"/>
      <c r="DC1588" s="1186"/>
      <c r="DD1588" s="1186"/>
      <c r="DE1588" s="1186"/>
      <c r="DF1588" s="1186"/>
      <c r="DG1588" s="1186"/>
      <c r="DH1588" s="1186"/>
      <c r="DI1588" s="1186"/>
      <c r="DJ1588" s="1186"/>
      <c r="DK1588" s="1186"/>
      <c r="DL1588" s="1186"/>
      <c r="DM1588" s="1186"/>
      <c r="DN1588" s="1186"/>
      <c r="DO1588" s="1186"/>
      <c r="DP1588" s="1186"/>
      <c r="DQ1588" s="1186"/>
      <c r="DR1588" s="1186"/>
      <c r="DS1588" s="1186"/>
      <c r="DT1588" s="1186"/>
      <c r="DU1588" s="1186"/>
      <c r="DV1588" s="1186"/>
      <c r="DW1588" s="1186"/>
      <c r="DX1588" s="1186"/>
      <c r="DY1588" s="1186"/>
      <c r="DZ1588" s="1186"/>
      <c r="EA1588" s="1186"/>
      <c r="EB1588" s="1186"/>
      <c r="EC1588" s="1186"/>
      <c r="ED1588" s="1186"/>
      <c r="EE1588" s="1186"/>
      <c r="EF1588" s="1186"/>
      <c r="EG1588" s="1186"/>
      <c r="EH1588" s="1186"/>
      <c r="EI1588" s="1186"/>
      <c r="EJ1588" s="1186"/>
      <c r="EK1588" s="1186"/>
      <c r="EL1588" s="1186"/>
      <c r="EM1588" s="1186"/>
      <c r="EN1588" s="1186"/>
      <c r="EO1588" s="1186"/>
      <c r="EP1588" s="1186"/>
      <c r="EQ1588" s="1186"/>
      <c r="ER1588" s="1186"/>
      <c r="ES1588" s="1186"/>
      <c r="ET1588" s="1186"/>
      <c r="EU1588" s="1186"/>
      <c r="EV1588" s="1186"/>
      <c r="EW1588" s="1186"/>
      <c r="EX1588" s="1186"/>
      <c r="EY1588" s="1186"/>
      <c r="EZ1588" s="1186"/>
      <c r="FA1588" s="1186"/>
      <c r="FB1588" s="1186"/>
      <c r="FC1588" s="1186"/>
      <c r="FD1588" s="1186"/>
      <c r="FE1588" s="1186"/>
      <c r="FF1588" s="1186"/>
      <c r="FG1588" s="1186"/>
      <c r="FH1588" s="1186"/>
      <c r="FI1588" s="1186"/>
      <c r="FJ1588" s="1186"/>
      <c r="FK1588" s="1186"/>
      <c r="FL1588" s="1186"/>
      <c r="FM1588" s="1186"/>
      <c r="FN1588" s="1186"/>
      <c r="FO1588" s="1186"/>
      <c r="FP1588" s="1186"/>
      <c r="FQ1588" s="1186"/>
      <c r="FR1588" s="1186"/>
      <c r="FS1588" s="1186"/>
      <c r="FT1588" s="1186"/>
      <c r="FU1588" s="1186"/>
      <c r="FV1588" s="1186"/>
      <c r="FW1588" s="1186"/>
      <c r="FX1588" s="1186"/>
      <c r="FY1588" s="1186"/>
      <c r="FZ1588" s="1186"/>
      <c r="GA1588" s="1186"/>
      <c r="GB1588" s="1186"/>
      <c r="GC1588" s="1186"/>
      <c r="GD1588" s="1186"/>
      <c r="GE1588" s="1186"/>
      <c r="GF1588" s="1186"/>
      <c r="GG1588" s="1186"/>
      <c r="GH1588" s="1186"/>
      <c r="GI1588" s="1186"/>
      <c r="GJ1588" s="1186"/>
      <c r="GK1588" s="1186"/>
      <c r="GL1588" s="1186"/>
      <c r="GM1588" s="1186"/>
      <c r="GN1588" s="1186"/>
      <c r="GO1588" s="1186"/>
      <c r="GP1588" s="1186"/>
      <c r="GQ1588" s="1186"/>
      <c r="GR1588" s="1186"/>
      <c r="GS1588" s="1186"/>
      <c r="GT1588" s="1186"/>
      <c r="GU1588" s="1186"/>
      <c r="GV1588" s="1186"/>
      <c r="GW1588" s="1186"/>
      <c r="GX1588" s="1186"/>
      <c r="GY1588" s="1186"/>
      <c r="GZ1588" s="1186"/>
      <c r="HA1588" s="1186"/>
      <c r="HB1588" s="1186"/>
      <c r="HC1588" s="1186"/>
      <c r="HD1588" s="1186"/>
      <c r="HE1588" s="1186"/>
      <c r="HF1588" s="1186"/>
      <c r="HG1588" s="1186"/>
      <c r="HH1588" s="1186"/>
      <c r="HI1588" s="1186"/>
      <c r="HJ1588" s="1186"/>
      <c r="HK1588" s="1186"/>
      <c r="HL1588" s="1186"/>
      <c r="HM1588" s="1186"/>
      <c r="HN1588" s="1186"/>
      <c r="HO1588" s="1186"/>
      <c r="HP1588" s="1186"/>
      <c r="HQ1588" s="1186"/>
      <c r="HR1588" s="1186"/>
      <c r="HS1588" s="1186"/>
      <c r="HT1588" s="1186"/>
      <c r="HU1588" s="1186"/>
      <c r="HV1588" s="1186"/>
      <c r="HW1588" s="1186"/>
      <c r="HX1588" s="1186"/>
      <c r="HY1588" s="1186"/>
      <c r="HZ1588" s="1186"/>
      <c r="IA1588" s="1186"/>
      <c r="IB1588" s="1186"/>
    </row>
    <row r="1589" spans="1:236" s="1185" customFormat="1">
      <c r="A1589" s="1540"/>
      <c r="B1589" s="1541"/>
      <c r="C1589" s="1542"/>
      <c r="D1589" s="1543"/>
      <c r="E1589" s="1186"/>
      <c r="F1589" s="1544"/>
      <c r="G1589" s="1604"/>
      <c r="H1589" s="1604"/>
      <c r="I1589" s="1186"/>
      <c r="J1589" s="1186"/>
      <c r="K1589" s="1186"/>
      <c r="L1589" s="1186"/>
      <c r="M1589" s="1186"/>
      <c r="N1589" s="1186"/>
      <c r="O1589" s="1186"/>
      <c r="P1589" s="1186"/>
      <c r="Q1589" s="1186"/>
      <c r="R1589" s="1186"/>
      <c r="S1589" s="1186"/>
      <c r="T1589" s="1186"/>
      <c r="U1589" s="1186"/>
      <c r="V1589" s="1186"/>
      <c r="W1589" s="1186"/>
      <c r="X1589" s="1186"/>
      <c r="Y1589" s="1186"/>
      <c r="Z1589" s="1186"/>
      <c r="AA1589" s="1186"/>
      <c r="AB1589" s="1186"/>
      <c r="AC1589" s="1186"/>
      <c r="AD1589" s="1186"/>
      <c r="AE1589" s="1186"/>
      <c r="AF1589" s="1186"/>
      <c r="AG1589" s="1186"/>
      <c r="AH1589" s="1186"/>
      <c r="AI1589" s="1186"/>
      <c r="AJ1589" s="1186"/>
      <c r="AK1589" s="1186"/>
      <c r="AL1589" s="1186"/>
      <c r="AM1589" s="1186"/>
      <c r="AN1589" s="1186"/>
      <c r="AO1589" s="1186"/>
      <c r="AP1589" s="1186"/>
      <c r="AQ1589" s="1186"/>
      <c r="AR1589" s="1186"/>
      <c r="AS1589" s="1186"/>
      <c r="AT1589" s="1186"/>
      <c r="AU1589" s="1186"/>
      <c r="AV1589" s="1186"/>
      <c r="AW1589" s="1186"/>
      <c r="AX1589" s="1186"/>
      <c r="AY1589" s="1186"/>
      <c r="AZ1589" s="1186"/>
      <c r="BA1589" s="1186"/>
      <c r="BB1589" s="1186"/>
      <c r="BC1589" s="1186"/>
      <c r="BD1589" s="1186"/>
      <c r="BE1589" s="1186"/>
      <c r="BF1589" s="1186"/>
      <c r="BG1589" s="1186"/>
      <c r="BH1589" s="1186"/>
      <c r="BI1589" s="1186"/>
      <c r="BJ1589" s="1186"/>
      <c r="BK1589" s="1186"/>
      <c r="BL1589" s="1186"/>
      <c r="BM1589" s="1186"/>
      <c r="BN1589" s="1186"/>
      <c r="BO1589" s="1186"/>
      <c r="BP1589" s="1186"/>
      <c r="BQ1589" s="1186"/>
      <c r="BR1589" s="1186"/>
      <c r="BS1589" s="1186"/>
      <c r="BT1589" s="1186"/>
      <c r="BU1589" s="1186"/>
      <c r="BV1589" s="1186"/>
      <c r="BW1589" s="1186"/>
      <c r="BX1589" s="1186"/>
      <c r="BY1589" s="1186"/>
      <c r="BZ1589" s="1186"/>
      <c r="CA1589" s="1186"/>
      <c r="CB1589" s="1186"/>
      <c r="CC1589" s="1186"/>
      <c r="CD1589" s="1186"/>
      <c r="CE1589" s="1186"/>
      <c r="CF1589" s="1186"/>
      <c r="CG1589" s="1186"/>
      <c r="CH1589" s="1186"/>
      <c r="CI1589" s="1186"/>
      <c r="CJ1589" s="1186"/>
      <c r="CK1589" s="1186"/>
      <c r="CL1589" s="1186"/>
      <c r="CM1589" s="1186"/>
      <c r="CN1589" s="1186"/>
      <c r="CO1589" s="1186"/>
      <c r="CP1589" s="1186"/>
      <c r="CQ1589" s="1186"/>
      <c r="CR1589" s="1186"/>
      <c r="CS1589" s="1186"/>
      <c r="CT1589" s="1186"/>
      <c r="CU1589" s="1186"/>
      <c r="CV1589" s="1186"/>
      <c r="CW1589" s="1186"/>
      <c r="CX1589" s="1186"/>
      <c r="CY1589" s="1186"/>
      <c r="CZ1589" s="1186"/>
      <c r="DA1589" s="1186"/>
      <c r="DB1589" s="1186"/>
      <c r="DC1589" s="1186"/>
      <c r="DD1589" s="1186"/>
      <c r="DE1589" s="1186"/>
      <c r="DF1589" s="1186"/>
      <c r="DG1589" s="1186"/>
      <c r="DH1589" s="1186"/>
      <c r="DI1589" s="1186"/>
      <c r="DJ1589" s="1186"/>
      <c r="DK1589" s="1186"/>
      <c r="DL1589" s="1186"/>
      <c r="DM1589" s="1186"/>
      <c r="DN1589" s="1186"/>
      <c r="DO1589" s="1186"/>
      <c r="DP1589" s="1186"/>
      <c r="DQ1589" s="1186"/>
      <c r="DR1589" s="1186"/>
      <c r="DS1589" s="1186"/>
      <c r="DT1589" s="1186"/>
      <c r="DU1589" s="1186"/>
      <c r="DV1589" s="1186"/>
      <c r="DW1589" s="1186"/>
      <c r="DX1589" s="1186"/>
      <c r="DY1589" s="1186"/>
      <c r="DZ1589" s="1186"/>
      <c r="EA1589" s="1186"/>
      <c r="EB1589" s="1186"/>
      <c r="EC1589" s="1186"/>
      <c r="ED1589" s="1186"/>
      <c r="EE1589" s="1186"/>
      <c r="EF1589" s="1186"/>
      <c r="EG1589" s="1186"/>
      <c r="EH1589" s="1186"/>
      <c r="EI1589" s="1186"/>
      <c r="EJ1589" s="1186"/>
      <c r="EK1589" s="1186"/>
      <c r="EL1589" s="1186"/>
      <c r="EM1589" s="1186"/>
      <c r="EN1589" s="1186"/>
      <c r="EO1589" s="1186"/>
      <c r="EP1589" s="1186"/>
      <c r="EQ1589" s="1186"/>
      <c r="ER1589" s="1186"/>
      <c r="ES1589" s="1186"/>
      <c r="ET1589" s="1186"/>
      <c r="EU1589" s="1186"/>
      <c r="EV1589" s="1186"/>
      <c r="EW1589" s="1186"/>
      <c r="EX1589" s="1186"/>
      <c r="EY1589" s="1186"/>
      <c r="EZ1589" s="1186"/>
      <c r="FA1589" s="1186"/>
      <c r="FB1589" s="1186"/>
      <c r="FC1589" s="1186"/>
      <c r="FD1589" s="1186"/>
      <c r="FE1589" s="1186"/>
      <c r="FF1589" s="1186"/>
      <c r="FG1589" s="1186"/>
      <c r="FH1589" s="1186"/>
      <c r="FI1589" s="1186"/>
      <c r="FJ1589" s="1186"/>
      <c r="FK1589" s="1186"/>
      <c r="FL1589" s="1186"/>
      <c r="FM1589" s="1186"/>
      <c r="FN1589" s="1186"/>
      <c r="FO1589" s="1186"/>
      <c r="FP1589" s="1186"/>
      <c r="FQ1589" s="1186"/>
      <c r="FR1589" s="1186"/>
      <c r="FS1589" s="1186"/>
      <c r="FT1589" s="1186"/>
      <c r="FU1589" s="1186"/>
      <c r="FV1589" s="1186"/>
      <c r="FW1589" s="1186"/>
      <c r="FX1589" s="1186"/>
      <c r="FY1589" s="1186"/>
      <c r="FZ1589" s="1186"/>
      <c r="GA1589" s="1186"/>
      <c r="GB1589" s="1186"/>
      <c r="GC1589" s="1186"/>
      <c r="GD1589" s="1186"/>
      <c r="GE1589" s="1186"/>
      <c r="GF1589" s="1186"/>
      <c r="GG1589" s="1186"/>
      <c r="GH1589" s="1186"/>
      <c r="GI1589" s="1186"/>
      <c r="GJ1589" s="1186"/>
      <c r="GK1589" s="1186"/>
      <c r="GL1589" s="1186"/>
      <c r="GM1589" s="1186"/>
      <c r="GN1589" s="1186"/>
      <c r="GO1589" s="1186"/>
      <c r="GP1589" s="1186"/>
      <c r="GQ1589" s="1186"/>
      <c r="GR1589" s="1186"/>
      <c r="GS1589" s="1186"/>
      <c r="GT1589" s="1186"/>
      <c r="GU1589" s="1186"/>
      <c r="GV1589" s="1186"/>
      <c r="GW1589" s="1186"/>
      <c r="GX1589" s="1186"/>
      <c r="GY1589" s="1186"/>
      <c r="GZ1589" s="1186"/>
      <c r="HA1589" s="1186"/>
      <c r="HB1589" s="1186"/>
      <c r="HC1589" s="1186"/>
      <c r="HD1589" s="1186"/>
      <c r="HE1589" s="1186"/>
      <c r="HF1589" s="1186"/>
      <c r="HG1589" s="1186"/>
      <c r="HH1589" s="1186"/>
      <c r="HI1589" s="1186"/>
      <c r="HJ1589" s="1186"/>
      <c r="HK1589" s="1186"/>
      <c r="HL1589" s="1186"/>
      <c r="HM1589" s="1186"/>
      <c r="HN1589" s="1186"/>
      <c r="HO1589" s="1186"/>
      <c r="HP1589" s="1186"/>
      <c r="HQ1589" s="1186"/>
      <c r="HR1589" s="1186"/>
      <c r="HS1589" s="1186"/>
      <c r="HT1589" s="1186"/>
      <c r="HU1589" s="1186"/>
      <c r="HV1589" s="1186"/>
      <c r="HW1589" s="1186"/>
      <c r="HX1589" s="1186"/>
      <c r="HY1589" s="1186"/>
      <c r="HZ1589" s="1186"/>
      <c r="IA1589" s="1186"/>
      <c r="IB1589" s="1186"/>
    </row>
    <row r="1590" spans="1:236" s="1185" customFormat="1">
      <c r="A1590" s="1540"/>
      <c r="B1590" s="1541"/>
      <c r="C1590" s="1542"/>
      <c r="D1590" s="1543"/>
      <c r="E1590" s="1186"/>
      <c r="F1590" s="1544"/>
      <c r="G1590" s="1604"/>
      <c r="H1590" s="1604"/>
      <c r="I1590" s="1186"/>
      <c r="J1590" s="1186"/>
      <c r="K1590" s="1186"/>
      <c r="L1590" s="1186"/>
      <c r="M1590" s="1186"/>
      <c r="N1590" s="1186"/>
      <c r="O1590" s="1186"/>
      <c r="P1590" s="1186"/>
      <c r="Q1590" s="1186"/>
      <c r="R1590" s="1186"/>
      <c r="S1590" s="1186"/>
      <c r="T1590" s="1186"/>
      <c r="U1590" s="1186"/>
      <c r="V1590" s="1186"/>
      <c r="W1590" s="1186"/>
      <c r="X1590" s="1186"/>
      <c r="Y1590" s="1186"/>
      <c r="Z1590" s="1186"/>
      <c r="AA1590" s="1186"/>
      <c r="AB1590" s="1186"/>
      <c r="AC1590" s="1186"/>
      <c r="AD1590" s="1186"/>
      <c r="AE1590" s="1186"/>
      <c r="AF1590" s="1186"/>
      <c r="AG1590" s="1186"/>
      <c r="AH1590" s="1186"/>
      <c r="AI1590" s="1186"/>
      <c r="AJ1590" s="1186"/>
      <c r="AK1590" s="1186"/>
      <c r="AL1590" s="1186"/>
      <c r="AM1590" s="1186"/>
      <c r="AN1590" s="1186"/>
      <c r="AO1590" s="1186"/>
      <c r="AP1590" s="1186"/>
      <c r="AQ1590" s="1186"/>
      <c r="AR1590" s="1186"/>
      <c r="AS1590" s="1186"/>
      <c r="AT1590" s="1186"/>
      <c r="AU1590" s="1186"/>
      <c r="AV1590" s="1186"/>
      <c r="AW1590" s="1186"/>
      <c r="AX1590" s="1186"/>
      <c r="AY1590" s="1186"/>
      <c r="AZ1590" s="1186"/>
      <c r="BA1590" s="1186"/>
      <c r="BB1590" s="1186"/>
      <c r="BC1590" s="1186"/>
      <c r="BD1590" s="1186"/>
      <c r="BE1590" s="1186"/>
      <c r="BF1590" s="1186"/>
      <c r="BG1590" s="1186"/>
      <c r="BH1590" s="1186"/>
      <c r="BI1590" s="1186"/>
      <c r="BJ1590" s="1186"/>
      <c r="BK1590" s="1186"/>
      <c r="BL1590" s="1186"/>
      <c r="BM1590" s="1186"/>
      <c r="BN1590" s="1186"/>
      <c r="BO1590" s="1186"/>
      <c r="BP1590" s="1186"/>
      <c r="BQ1590" s="1186"/>
      <c r="BR1590" s="1186"/>
      <c r="BS1590" s="1186"/>
      <c r="BT1590" s="1186"/>
      <c r="BU1590" s="1186"/>
      <c r="BV1590" s="1186"/>
      <c r="BW1590" s="1186"/>
      <c r="BX1590" s="1186"/>
      <c r="BY1590" s="1186"/>
      <c r="BZ1590" s="1186"/>
      <c r="CA1590" s="1186"/>
      <c r="CB1590" s="1186"/>
      <c r="CC1590" s="1186"/>
      <c r="CD1590" s="1186"/>
      <c r="CE1590" s="1186"/>
      <c r="CF1590" s="1186"/>
      <c r="CG1590" s="1186"/>
      <c r="CH1590" s="1186"/>
      <c r="CI1590" s="1186"/>
      <c r="CJ1590" s="1186"/>
      <c r="CK1590" s="1186"/>
      <c r="CL1590" s="1186"/>
      <c r="CM1590" s="1186"/>
      <c r="CN1590" s="1186"/>
      <c r="CO1590" s="1186"/>
      <c r="CP1590" s="1186"/>
      <c r="CQ1590" s="1186"/>
      <c r="CR1590" s="1186"/>
      <c r="CS1590" s="1186"/>
      <c r="CT1590" s="1186"/>
      <c r="CU1590" s="1186"/>
      <c r="CV1590" s="1186"/>
      <c r="CW1590" s="1186"/>
      <c r="CX1590" s="1186"/>
      <c r="CY1590" s="1186"/>
      <c r="CZ1590" s="1186"/>
      <c r="DA1590" s="1186"/>
      <c r="DB1590" s="1186"/>
      <c r="DC1590" s="1186"/>
      <c r="DD1590" s="1186"/>
      <c r="DE1590" s="1186"/>
      <c r="DF1590" s="1186"/>
      <c r="DG1590" s="1186"/>
      <c r="DH1590" s="1186"/>
      <c r="DI1590" s="1186"/>
      <c r="DJ1590" s="1186"/>
      <c r="DK1590" s="1186"/>
      <c r="DL1590" s="1186"/>
      <c r="DM1590" s="1186"/>
      <c r="DN1590" s="1186"/>
      <c r="DO1590" s="1186"/>
      <c r="DP1590" s="1186"/>
      <c r="DQ1590" s="1186"/>
      <c r="DR1590" s="1186"/>
      <c r="DS1590" s="1186"/>
      <c r="DT1590" s="1186"/>
      <c r="DU1590" s="1186"/>
      <c r="DV1590" s="1186"/>
      <c r="DW1590" s="1186"/>
      <c r="DX1590" s="1186"/>
      <c r="DY1590" s="1186"/>
      <c r="DZ1590" s="1186"/>
      <c r="EA1590" s="1186"/>
      <c r="EB1590" s="1186"/>
      <c r="EC1590" s="1186"/>
      <c r="ED1590" s="1186"/>
      <c r="EE1590" s="1186"/>
      <c r="EF1590" s="1186"/>
      <c r="EG1590" s="1186"/>
      <c r="EH1590" s="1186"/>
      <c r="EI1590" s="1186"/>
      <c r="EJ1590" s="1186"/>
      <c r="EK1590" s="1186"/>
      <c r="EL1590" s="1186"/>
      <c r="EM1590" s="1186"/>
      <c r="EN1590" s="1186"/>
      <c r="EO1590" s="1186"/>
      <c r="EP1590" s="1186"/>
      <c r="EQ1590" s="1186"/>
      <c r="ER1590" s="1186"/>
      <c r="ES1590" s="1186"/>
      <c r="ET1590" s="1186"/>
      <c r="EU1590" s="1186"/>
      <c r="EV1590" s="1186"/>
      <c r="EW1590" s="1186"/>
      <c r="EX1590" s="1186"/>
      <c r="EY1590" s="1186"/>
      <c r="EZ1590" s="1186"/>
      <c r="FA1590" s="1186"/>
      <c r="FB1590" s="1186"/>
      <c r="FC1590" s="1186"/>
      <c r="FD1590" s="1186"/>
      <c r="FE1590" s="1186"/>
      <c r="FF1590" s="1186"/>
      <c r="FG1590" s="1186"/>
      <c r="FH1590" s="1186"/>
      <c r="FI1590" s="1186"/>
      <c r="FJ1590" s="1186"/>
      <c r="FK1590" s="1186"/>
      <c r="FL1590" s="1186"/>
      <c r="FM1590" s="1186"/>
      <c r="FN1590" s="1186"/>
      <c r="FO1590" s="1186"/>
      <c r="FP1590" s="1186"/>
      <c r="FQ1590" s="1186"/>
      <c r="FR1590" s="1186"/>
      <c r="FS1590" s="1186"/>
      <c r="FT1590" s="1186"/>
      <c r="FU1590" s="1186"/>
      <c r="FV1590" s="1186"/>
      <c r="FW1590" s="1186"/>
      <c r="FX1590" s="1186"/>
      <c r="FY1590" s="1186"/>
      <c r="FZ1590" s="1186"/>
      <c r="GA1590" s="1186"/>
      <c r="GB1590" s="1186"/>
      <c r="GC1590" s="1186"/>
      <c r="GD1590" s="1186"/>
      <c r="GE1590" s="1186"/>
      <c r="GF1590" s="1186"/>
      <c r="GG1590" s="1186"/>
      <c r="GH1590" s="1186"/>
      <c r="GI1590" s="1186"/>
      <c r="GJ1590" s="1186"/>
      <c r="GK1590" s="1186"/>
      <c r="GL1590" s="1186"/>
      <c r="GM1590" s="1186"/>
      <c r="GN1590" s="1186"/>
      <c r="GO1590" s="1186"/>
      <c r="GP1590" s="1186"/>
      <c r="GQ1590" s="1186"/>
      <c r="GR1590" s="1186"/>
      <c r="GS1590" s="1186"/>
      <c r="GT1590" s="1186"/>
      <c r="GU1590" s="1186"/>
      <c r="GV1590" s="1186"/>
      <c r="GW1590" s="1186"/>
      <c r="GX1590" s="1186"/>
      <c r="GY1590" s="1186"/>
      <c r="GZ1590" s="1186"/>
      <c r="HA1590" s="1186"/>
      <c r="HB1590" s="1186"/>
      <c r="HC1590" s="1186"/>
      <c r="HD1590" s="1186"/>
      <c r="HE1590" s="1186"/>
      <c r="HF1590" s="1186"/>
      <c r="HG1590" s="1186"/>
      <c r="HH1590" s="1186"/>
      <c r="HI1590" s="1186"/>
      <c r="HJ1590" s="1186"/>
      <c r="HK1590" s="1186"/>
      <c r="HL1590" s="1186"/>
      <c r="HM1590" s="1186"/>
      <c r="HN1590" s="1186"/>
      <c r="HO1590" s="1186"/>
      <c r="HP1590" s="1186"/>
      <c r="HQ1590" s="1186"/>
      <c r="HR1590" s="1186"/>
      <c r="HS1590" s="1186"/>
      <c r="HT1590" s="1186"/>
      <c r="HU1590" s="1186"/>
      <c r="HV1590" s="1186"/>
      <c r="HW1590" s="1186"/>
      <c r="HX1590" s="1186"/>
      <c r="HY1590" s="1186"/>
      <c r="HZ1590" s="1186"/>
      <c r="IA1590" s="1186"/>
      <c r="IB1590" s="1186"/>
    </row>
    <row r="1591" spans="1:236" s="1185" customFormat="1">
      <c r="A1591" s="1540"/>
      <c r="B1591" s="1541"/>
      <c r="C1591" s="1542"/>
      <c r="D1591" s="1543"/>
      <c r="E1591" s="1186"/>
      <c r="F1591" s="1544"/>
      <c r="G1591" s="1604"/>
      <c r="H1591" s="1604"/>
      <c r="I1591" s="1186"/>
      <c r="J1591" s="1186"/>
      <c r="K1591" s="1186"/>
      <c r="L1591" s="1186"/>
      <c r="M1591" s="1186"/>
      <c r="N1591" s="1186"/>
      <c r="O1591" s="1186"/>
      <c r="P1591" s="1186"/>
      <c r="Q1591" s="1186"/>
      <c r="R1591" s="1186"/>
      <c r="S1591" s="1186"/>
      <c r="T1591" s="1186"/>
      <c r="U1591" s="1186"/>
      <c r="V1591" s="1186"/>
      <c r="W1591" s="1186"/>
      <c r="X1591" s="1186"/>
      <c r="Y1591" s="1186"/>
      <c r="Z1591" s="1186"/>
      <c r="AA1591" s="1186"/>
      <c r="AB1591" s="1186"/>
      <c r="AC1591" s="1186"/>
      <c r="AD1591" s="1186"/>
      <c r="AE1591" s="1186"/>
      <c r="AF1591" s="1186"/>
      <c r="AG1591" s="1186"/>
      <c r="AH1591" s="1186"/>
      <c r="AI1591" s="1186"/>
      <c r="AJ1591" s="1186"/>
      <c r="AK1591" s="1186"/>
      <c r="AL1591" s="1186"/>
      <c r="AM1591" s="1186"/>
      <c r="AN1591" s="1186"/>
      <c r="AO1591" s="1186"/>
      <c r="AP1591" s="1186"/>
      <c r="AQ1591" s="1186"/>
      <c r="AR1591" s="1186"/>
      <c r="AS1591" s="1186"/>
      <c r="AT1591" s="1186"/>
      <c r="AU1591" s="1186"/>
      <c r="AV1591" s="1186"/>
      <c r="AW1591" s="1186"/>
      <c r="AX1591" s="1186"/>
      <c r="AY1591" s="1186"/>
      <c r="AZ1591" s="1186"/>
      <c r="BA1591" s="1186"/>
      <c r="BB1591" s="1186"/>
      <c r="BC1591" s="1186"/>
      <c r="BD1591" s="1186"/>
      <c r="BE1591" s="1186"/>
      <c r="BF1591" s="1186"/>
      <c r="BG1591" s="1186"/>
      <c r="BH1591" s="1186"/>
      <c r="BI1591" s="1186"/>
      <c r="BJ1591" s="1186"/>
      <c r="BK1591" s="1186"/>
      <c r="BL1591" s="1186"/>
      <c r="BM1591" s="1186"/>
      <c r="BN1591" s="1186"/>
      <c r="BO1591" s="1186"/>
      <c r="BP1591" s="1186"/>
      <c r="BQ1591" s="1186"/>
      <c r="BR1591" s="1186"/>
      <c r="BS1591" s="1186"/>
      <c r="BT1591" s="1186"/>
      <c r="BU1591" s="1186"/>
      <c r="BV1591" s="1186"/>
      <c r="BW1591" s="1186"/>
      <c r="BX1591" s="1186"/>
      <c r="BY1591" s="1186"/>
      <c r="BZ1591" s="1186"/>
      <c r="CA1591" s="1186"/>
      <c r="CB1591" s="1186"/>
      <c r="CC1591" s="1186"/>
      <c r="CD1591" s="1186"/>
      <c r="CE1591" s="1186"/>
      <c r="CF1591" s="1186"/>
      <c r="CG1591" s="1186"/>
      <c r="CH1591" s="1186"/>
      <c r="CI1591" s="1186"/>
      <c r="CJ1591" s="1186"/>
      <c r="CK1591" s="1186"/>
      <c r="CL1591" s="1186"/>
      <c r="CM1591" s="1186"/>
      <c r="CN1591" s="1186"/>
      <c r="CO1591" s="1186"/>
      <c r="CP1591" s="1186"/>
      <c r="CQ1591" s="1186"/>
      <c r="CR1591" s="1186"/>
      <c r="CS1591" s="1186"/>
      <c r="CT1591" s="1186"/>
      <c r="CU1591" s="1186"/>
      <c r="CV1591" s="1186"/>
      <c r="CW1591" s="1186"/>
      <c r="CX1591" s="1186"/>
      <c r="CY1591" s="1186"/>
      <c r="CZ1591" s="1186"/>
      <c r="DA1591" s="1186"/>
      <c r="DB1591" s="1186"/>
      <c r="DC1591" s="1186"/>
      <c r="DD1591" s="1186"/>
      <c r="DE1591" s="1186"/>
      <c r="DF1591" s="1186"/>
      <c r="DG1591" s="1186"/>
      <c r="DH1591" s="1186"/>
      <c r="DI1591" s="1186"/>
      <c r="DJ1591" s="1186"/>
      <c r="DK1591" s="1186"/>
      <c r="DL1591" s="1186"/>
      <c r="DM1591" s="1186"/>
      <c r="DN1591" s="1186"/>
      <c r="DO1591" s="1186"/>
      <c r="DP1591" s="1186"/>
      <c r="DQ1591" s="1186"/>
      <c r="DR1591" s="1186"/>
      <c r="DS1591" s="1186"/>
      <c r="DT1591" s="1186"/>
      <c r="DU1591" s="1186"/>
      <c r="DV1591" s="1186"/>
      <c r="DW1591" s="1186"/>
      <c r="DX1591" s="1186"/>
      <c r="DY1591" s="1186"/>
      <c r="DZ1591" s="1186"/>
      <c r="EA1591" s="1186"/>
      <c r="EB1591" s="1186"/>
      <c r="EC1591" s="1186"/>
      <c r="ED1591" s="1186"/>
      <c r="EE1591" s="1186"/>
      <c r="EF1591" s="1186"/>
      <c r="EG1591" s="1186"/>
      <c r="EH1591" s="1186"/>
      <c r="EI1591" s="1186"/>
      <c r="EJ1591" s="1186"/>
      <c r="EK1591" s="1186"/>
      <c r="EL1591" s="1186"/>
      <c r="EM1591" s="1186"/>
      <c r="EN1591" s="1186"/>
      <c r="EO1591" s="1186"/>
      <c r="EP1591" s="1186"/>
      <c r="EQ1591" s="1186"/>
      <c r="ER1591" s="1186"/>
      <c r="ES1591" s="1186"/>
      <c r="ET1591" s="1186"/>
      <c r="EU1591" s="1186"/>
      <c r="EV1591" s="1186"/>
      <c r="EW1591" s="1186"/>
      <c r="EX1591" s="1186"/>
      <c r="EY1591" s="1186"/>
      <c r="EZ1591" s="1186"/>
      <c r="FA1591" s="1186"/>
      <c r="FB1591" s="1186"/>
      <c r="FC1591" s="1186"/>
      <c r="FD1591" s="1186"/>
      <c r="FE1591" s="1186"/>
      <c r="FF1591" s="1186"/>
      <c r="FG1591" s="1186"/>
      <c r="FH1591" s="1186"/>
      <c r="FI1591" s="1186"/>
      <c r="FJ1591" s="1186"/>
      <c r="FK1591" s="1186"/>
      <c r="FL1591" s="1186"/>
      <c r="FM1591" s="1186"/>
      <c r="FN1591" s="1186"/>
      <c r="FO1591" s="1186"/>
      <c r="FP1591" s="1186"/>
      <c r="FQ1591" s="1186"/>
      <c r="FR1591" s="1186"/>
      <c r="FS1591" s="1186"/>
      <c r="FT1591" s="1186"/>
      <c r="FU1591" s="1186"/>
      <c r="FV1591" s="1186"/>
      <c r="FW1591" s="1186"/>
      <c r="FX1591" s="1186"/>
      <c r="FY1591" s="1186"/>
      <c r="FZ1591" s="1186"/>
      <c r="GA1591" s="1186"/>
      <c r="GB1591" s="1186"/>
      <c r="GC1591" s="1186"/>
      <c r="GD1591" s="1186"/>
      <c r="GE1591" s="1186"/>
      <c r="GF1591" s="1186"/>
      <c r="GG1591" s="1186"/>
      <c r="GH1591" s="1186"/>
      <c r="GI1591" s="1186"/>
      <c r="GJ1591" s="1186"/>
      <c r="GK1591" s="1186"/>
      <c r="GL1591" s="1186"/>
      <c r="GM1591" s="1186"/>
      <c r="GN1591" s="1186"/>
      <c r="GO1591" s="1186"/>
      <c r="GP1591" s="1186"/>
      <c r="GQ1591" s="1186"/>
      <c r="GR1591" s="1186"/>
      <c r="GS1591" s="1186"/>
      <c r="GT1591" s="1186"/>
      <c r="GU1591" s="1186"/>
      <c r="GV1591" s="1186"/>
      <c r="GW1591" s="1186"/>
      <c r="GX1591" s="1186"/>
      <c r="GY1591" s="1186"/>
      <c r="GZ1591" s="1186"/>
      <c r="HA1591" s="1186"/>
      <c r="HB1591" s="1186"/>
      <c r="HC1591" s="1186"/>
      <c r="HD1591" s="1186"/>
      <c r="HE1591" s="1186"/>
      <c r="HF1591" s="1186"/>
      <c r="HG1591" s="1186"/>
      <c r="HH1591" s="1186"/>
      <c r="HI1591" s="1186"/>
      <c r="HJ1591" s="1186"/>
      <c r="HK1591" s="1186"/>
      <c r="HL1591" s="1186"/>
      <c r="HM1591" s="1186"/>
      <c r="HN1591" s="1186"/>
      <c r="HO1591" s="1186"/>
      <c r="HP1591" s="1186"/>
      <c r="HQ1591" s="1186"/>
      <c r="HR1591" s="1186"/>
      <c r="HS1591" s="1186"/>
      <c r="HT1591" s="1186"/>
      <c r="HU1591" s="1186"/>
      <c r="HV1591" s="1186"/>
      <c r="HW1591" s="1186"/>
      <c r="HX1591" s="1186"/>
      <c r="HY1591" s="1186"/>
      <c r="HZ1591" s="1186"/>
      <c r="IA1591" s="1186"/>
      <c r="IB1591" s="1186"/>
    </row>
    <row r="1592" spans="1:236" s="1185" customFormat="1">
      <c r="A1592" s="1540"/>
      <c r="B1592" s="1541"/>
      <c r="C1592" s="1542"/>
      <c r="D1592" s="1543"/>
      <c r="E1592" s="1186"/>
      <c r="F1592" s="1544"/>
      <c r="G1592" s="1604"/>
      <c r="H1592" s="1604"/>
      <c r="I1592" s="1186"/>
      <c r="J1592" s="1186"/>
      <c r="K1592" s="1186"/>
      <c r="L1592" s="1186"/>
      <c r="M1592" s="1186"/>
      <c r="N1592" s="1186"/>
      <c r="O1592" s="1186"/>
      <c r="P1592" s="1186"/>
      <c r="Q1592" s="1186"/>
      <c r="R1592" s="1186"/>
      <c r="S1592" s="1186"/>
      <c r="T1592" s="1186"/>
      <c r="U1592" s="1186"/>
      <c r="V1592" s="1186"/>
      <c r="W1592" s="1186"/>
      <c r="X1592" s="1186"/>
      <c r="Y1592" s="1186"/>
      <c r="Z1592" s="1186"/>
      <c r="AA1592" s="1186"/>
      <c r="AB1592" s="1186"/>
      <c r="AC1592" s="1186"/>
      <c r="AD1592" s="1186"/>
      <c r="AE1592" s="1186"/>
      <c r="AF1592" s="1186"/>
      <c r="AG1592" s="1186"/>
      <c r="AH1592" s="1186"/>
      <c r="AI1592" s="1186"/>
      <c r="AJ1592" s="1186"/>
      <c r="AK1592" s="1186"/>
      <c r="AL1592" s="1186"/>
      <c r="AM1592" s="1186"/>
      <c r="AN1592" s="1186"/>
      <c r="AO1592" s="1186"/>
      <c r="AP1592" s="1186"/>
      <c r="AQ1592" s="1186"/>
      <c r="AR1592" s="1186"/>
      <c r="AS1592" s="1186"/>
      <c r="AT1592" s="1186"/>
      <c r="AU1592" s="1186"/>
      <c r="AV1592" s="1186"/>
      <c r="AW1592" s="1186"/>
      <c r="AX1592" s="1186"/>
      <c r="AY1592" s="1186"/>
      <c r="AZ1592" s="1186"/>
      <c r="BA1592" s="1186"/>
      <c r="BB1592" s="1186"/>
      <c r="BC1592" s="1186"/>
      <c r="BD1592" s="1186"/>
      <c r="BE1592" s="1186"/>
      <c r="BF1592" s="1186"/>
      <c r="BG1592" s="1186"/>
      <c r="BH1592" s="1186"/>
      <c r="BI1592" s="1186"/>
      <c r="BJ1592" s="1186"/>
      <c r="BK1592" s="1186"/>
      <c r="BL1592" s="1186"/>
      <c r="BM1592" s="1186"/>
      <c r="BN1592" s="1186"/>
      <c r="BO1592" s="1186"/>
      <c r="BP1592" s="1186"/>
      <c r="BQ1592" s="1186"/>
      <c r="BR1592" s="1186"/>
      <c r="BS1592" s="1186"/>
      <c r="BT1592" s="1186"/>
      <c r="BU1592" s="1186"/>
      <c r="BV1592" s="1186"/>
      <c r="BW1592" s="1186"/>
      <c r="BX1592" s="1186"/>
      <c r="BY1592" s="1186"/>
      <c r="BZ1592" s="1186"/>
      <c r="CA1592" s="1186"/>
      <c r="CB1592" s="1186"/>
      <c r="CC1592" s="1186"/>
      <c r="CD1592" s="1186"/>
      <c r="CE1592" s="1186"/>
      <c r="CF1592" s="1186"/>
      <c r="CG1592" s="1186"/>
      <c r="CH1592" s="1186"/>
      <c r="CI1592" s="1186"/>
      <c r="CJ1592" s="1186"/>
      <c r="CK1592" s="1186"/>
      <c r="CL1592" s="1186"/>
      <c r="CM1592" s="1186"/>
      <c r="CN1592" s="1186"/>
      <c r="CO1592" s="1186"/>
      <c r="CP1592" s="1186"/>
      <c r="CQ1592" s="1186"/>
      <c r="CR1592" s="1186"/>
      <c r="CS1592" s="1186"/>
      <c r="CT1592" s="1186"/>
      <c r="CU1592" s="1186"/>
      <c r="CV1592" s="1186"/>
      <c r="CW1592" s="1186"/>
      <c r="CX1592" s="1186"/>
      <c r="CY1592" s="1186"/>
      <c r="CZ1592" s="1186"/>
      <c r="DA1592" s="1186"/>
      <c r="DB1592" s="1186"/>
      <c r="DC1592" s="1186"/>
      <c r="DD1592" s="1186"/>
      <c r="DE1592" s="1186"/>
      <c r="DF1592" s="1186"/>
      <c r="DG1592" s="1186"/>
      <c r="DH1592" s="1186"/>
      <c r="DI1592" s="1186"/>
      <c r="DJ1592" s="1186"/>
      <c r="DK1592" s="1186"/>
      <c r="DL1592" s="1186"/>
      <c r="DM1592" s="1186"/>
      <c r="DN1592" s="1186"/>
      <c r="DO1592" s="1186"/>
      <c r="DP1592" s="1186"/>
      <c r="DQ1592" s="1186"/>
      <c r="DR1592" s="1186"/>
      <c r="DS1592" s="1186"/>
      <c r="DT1592" s="1186"/>
      <c r="DU1592" s="1186"/>
      <c r="DV1592" s="1186"/>
      <c r="DW1592" s="1186"/>
      <c r="DX1592" s="1186"/>
      <c r="DY1592" s="1186"/>
      <c r="DZ1592" s="1186"/>
      <c r="EA1592" s="1186"/>
      <c r="EB1592" s="1186"/>
      <c r="EC1592" s="1186"/>
      <c r="ED1592" s="1186"/>
      <c r="EE1592" s="1186"/>
      <c r="EF1592" s="1186"/>
      <c r="EG1592" s="1186"/>
      <c r="EH1592" s="1186"/>
      <c r="EI1592" s="1186"/>
      <c r="EJ1592" s="1186"/>
      <c r="EK1592" s="1186"/>
      <c r="EL1592" s="1186"/>
      <c r="EM1592" s="1186"/>
      <c r="EN1592" s="1186"/>
      <c r="EO1592" s="1186"/>
      <c r="EP1592" s="1186"/>
      <c r="EQ1592" s="1186"/>
      <c r="ER1592" s="1186"/>
      <c r="ES1592" s="1186"/>
      <c r="ET1592" s="1186"/>
      <c r="EU1592" s="1186"/>
      <c r="EV1592" s="1186"/>
      <c r="EW1592" s="1186"/>
      <c r="EX1592" s="1186"/>
      <c r="EY1592" s="1186"/>
      <c r="EZ1592" s="1186"/>
      <c r="FA1592" s="1186"/>
      <c r="FB1592" s="1186"/>
      <c r="FC1592" s="1186"/>
      <c r="FD1592" s="1186"/>
      <c r="FE1592" s="1186"/>
      <c r="FF1592" s="1186"/>
      <c r="FG1592" s="1186"/>
      <c r="FH1592" s="1186"/>
      <c r="FI1592" s="1186"/>
      <c r="FJ1592" s="1186"/>
      <c r="FK1592" s="1186"/>
      <c r="FL1592" s="1186"/>
      <c r="FM1592" s="1186"/>
      <c r="FN1592" s="1186"/>
      <c r="FO1592" s="1186"/>
      <c r="FP1592" s="1186"/>
      <c r="FQ1592" s="1186"/>
      <c r="FR1592" s="1186"/>
      <c r="FS1592" s="1186"/>
      <c r="FT1592" s="1186"/>
      <c r="FU1592" s="1186"/>
      <c r="FV1592" s="1186"/>
      <c r="FW1592" s="1186"/>
      <c r="FX1592" s="1186"/>
      <c r="FY1592" s="1186"/>
      <c r="FZ1592" s="1186"/>
      <c r="GA1592" s="1186"/>
      <c r="GB1592" s="1186"/>
      <c r="GC1592" s="1186"/>
      <c r="GD1592" s="1186"/>
      <c r="GE1592" s="1186"/>
      <c r="GF1592" s="1186"/>
      <c r="GG1592" s="1186"/>
      <c r="GH1592" s="1186"/>
      <c r="GI1592" s="1186"/>
      <c r="GJ1592" s="1186"/>
      <c r="GK1592" s="1186"/>
      <c r="GL1592" s="1186"/>
      <c r="GM1592" s="1186"/>
      <c r="GN1592" s="1186"/>
      <c r="GO1592" s="1186"/>
      <c r="GP1592" s="1186"/>
      <c r="GQ1592" s="1186"/>
      <c r="GR1592" s="1186"/>
      <c r="GS1592" s="1186"/>
      <c r="GT1592" s="1186"/>
      <c r="GU1592" s="1186"/>
      <c r="GV1592" s="1186"/>
      <c r="GW1592" s="1186"/>
      <c r="GX1592" s="1186"/>
      <c r="GY1592" s="1186"/>
      <c r="GZ1592" s="1186"/>
      <c r="HA1592" s="1186"/>
      <c r="HB1592" s="1186"/>
      <c r="HC1592" s="1186"/>
      <c r="HD1592" s="1186"/>
      <c r="HE1592" s="1186"/>
      <c r="HF1592" s="1186"/>
      <c r="HG1592" s="1186"/>
      <c r="HH1592" s="1186"/>
      <c r="HI1592" s="1186"/>
      <c r="HJ1592" s="1186"/>
      <c r="HK1592" s="1186"/>
      <c r="HL1592" s="1186"/>
      <c r="HM1592" s="1186"/>
      <c r="HN1592" s="1186"/>
      <c r="HO1592" s="1186"/>
      <c r="HP1592" s="1186"/>
      <c r="HQ1592" s="1186"/>
      <c r="HR1592" s="1186"/>
      <c r="HS1592" s="1186"/>
      <c r="HT1592" s="1186"/>
      <c r="HU1592" s="1186"/>
      <c r="HV1592" s="1186"/>
      <c r="HW1592" s="1186"/>
      <c r="HX1592" s="1186"/>
      <c r="HY1592" s="1186"/>
      <c r="HZ1592" s="1186"/>
      <c r="IA1592" s="1186"/>
      <c r="IB1592" s="1186"/>
    </row>
    <row r="1593" spans="1:236" s="1185" customFormat="1">
      <c r="A1593" s="1540"/>
      <c r="B1593" s="1541"/>
      <c r="C1593" s="1542"/>
      <c r="D1593" s="1543"/>
      <c r="E1593" s="1186"/>
      <c r="F1593" s="1544"/>
      <c r="G1593" s="1604"/>
      <c r="H1593" s="1604"/>
      <c r="I1593" s="1186"/>
      <c r="J1593" s="1186"/>
      <c r="K1593" s="1186"/>
      <c r="L1593" s="1186"/>
      <c r="M1593" s="1186"/>
      <c r="N1593" s="1186"/>
      <c r="O1593" s="1186"/>
      <c r="P1593" s="1186"/>
      <c r="Q1593" s="1186"/>
      <c r="R1593" s="1186"/>
      <c r="S1593" s="1186"/>
      <c r="T1593" s="1186"/>
      <c r="U1593" s="1186"/>
      <c r="V1593" s="1186"/>
      <c r="W1593" s="1186"/>
      <c r="X1593" s="1186"/>
      <c r="Y1593" s="1186"/>
      <c r="Z1593" s="1186"/>
      <c r="AA1593" s="1186"/>
      <c r="AB1593" s="1186"/>
      <c r="AC1593" s="1186"/>
      <c r="AD1593" s="1186"/>
      <c r="AE1593" s="1186"/>
      <c r="AF1593" s="1186"/>
      <c r="AG1593" s="1186"/>
      <c r="AH1593" s="1186"/>
      <c r="AI1593" s="1186"/>
      <c r="AJ1593" s="1186"/>
      <c r="AK1593" s="1186"/>
      <c r="AL1593" s="1186"/>
      <c r="AM1593" s="1186"/>
      <c r="AN1593" s="1186"/>
      <c r="AO1593" s="1186"/>
      <c r="AP1593" s="1186"/>
      <c r="AQ1593" s="1186"/>
      <c r="AR1593" s="1186"/>
      <c r="AS1593" s="1186"/>
      <c r="AT1593" s="1186"/>
      <c r="AU1593" s="1186"/>
      <c r="AV1593" s="1186"/>
      <c r="AW1593" s="1186"/>
      <c r="AX1593" s="1186"/>
      <c r="AY1593" s="1186"/>
      <c r="AZ1593" s="1186"/>
      <c r="BA1593" s="1186"/>
      <c r="BB1593" s="1186"/>
      <c r="BC1593" s="1186"/>
      <c r="BD1593" s="1186"/>
      <c r="BE1593" s="1186"/>
      <c r="BF1593" s="1186"/>
      <c r="BG1593" s="1186"/>
      <c r="BH1593" s="1186"/>
      <c r="BI1593" s="1186"/>
      <c r="BJ1593" s="1186"/>
      <c r="BK1593" s="1186"/>
      <c r="BL1593" s="1186"/>
      <c r="BM1593" s="1186"/>
      <c r="BN1593" s="1186"/>
      <c r="BO1593" s="1186"/>
      <c r="BP1593" s="1186"/>
      <c r="BQ1593" s="1186"/>
      <c r="BR1593" s="1186"/>
      <c r="BS1593" s="1186"/>
      <c r="BT1593" s="1186"/>
      <c r="BU1593" s="1186"/>
      <c r="BV1593" s="1186"/>
      <c r="BW1593" s="1186"/>
      <c r="BX1593" s="1186"/>
      <c r="BY1593" s="1186"/>
      <c r="BZ1593" s="1186"/>
      <c r="CA1593" s="1186"/>
      <c r="CB1593" s="1186"/>
      <c r="CC1593" s="1186"/>
      <c r="CD1593" s="1186"/>
      <c r="CE1593" s="1186"/>
      <c r="CF1593" s="1186"/>
      <c r="CG1593" s="1186"/>
      <c r="CH1593" s="1186"/>
      <c r="CI1593" s="1186"/>
      <c r="CJ1593" s="1186"/>
      <c r="CK1593" s="1186"/>
      <c r="CL1593" s="1186"/>
      <c r="CM1593" s="1186"/>
      <c r="CN1593" s="1186"/>
      <c r="CO1593" s="1186"/>
      <c r="CP1593" s="1186"/>
      <c r="CQ1593" s="1186"/>
      <c r="CR1593" s="1186"/>
      <c r="CS1593" s="1186"/>
      <c r="CT1593" s="1186"/>
      <c r="CU1593" s="1186"/>
      <c r="CV1593" s="1186"/>
      <c r="CW1593" s="1186"/>
      <c r="CX1593" s="1186"/>
      <c r="CY1593" s="1186"/>
      <c r="CZ1593" s="1186"/>
      <c r="DA1593" s="1186"/>
      <c r="DB1593" s="1186"/>
      <c r="DC1593" s="1186"/>
      <c r="DD1593" s="1186"/>
      <c r="DE1593" s="1186"/>
      <c r="DF1593" s="1186"/>
      <c r="DG1593" s="1186"/>
      <c r="DH1593" s="1186"/>
      <c r="DI1593" s="1186"/>
      <c r="DJ1593" s="1186"/>
      <c r="DK1593" s="1186"/>
      <c r="DL1593" s="1186"/>
      <c r="DM1593" s="1186"/>
      <c r="DN1593" s="1186"/>
      <c r="DO1593" s="1186"/>
      <c r="DP1593" s="1186"/>
      <c r="DQ1593" s="1186"/>
      <c r="DR1593" s="1186"/>
      <c r="DS1593" s="1186"/>
      <c r="DT1593" s="1186"/>
      <c r="DU1593" s="1186"/>
      <c r="DV1593" s="1186"/>
      <c r="DW1593" s="1186"/>
      <c r="DX1593" s="1186"/>
      <c r="DY1593" s="1186"/>
      <c r="DZ1593" s="1186"/>
      <c r="EA1593" s="1186"/>
      <c r="EB1593" s="1186"/>
      <c r="EC1593" s="1186"/>
      <c r="ED1593" s="1186"/>
      <c r="EE1593" s="1186"/>
      <c r="EF1593" s="1186"/>
      <c r="EG1593" s="1186"/>
      <c r="EH1593" s="1186"/>
      <c r="EI1593" s="1186"/>
      <c r="EJ1593" s="1186"/>
      <c r="EK1593" s="1186"/>
      <c r="EL1593" s="1186"/>
      <c r="EM1593" s="1186"/>
      <c r="EN1593" s="1186"/>
      <c r="EO1593" s="1186"/>
      <c r="EP1593" s="1186"/>
      <c r="EQ1593" s="1186"/>
      <c r="ER1593" s="1186"/>
      <c r="ES1593" s="1186"/>
      <c r="ET1593" s="1186"/>
      <c r="EU1593" s="1186"/>
      <c r="EV1593" s="1186"/>
      <c r="EW1593" s="1186"/>
      <c r="EX1593" s="1186"/>
      <c r="EY1593" s="1186"/>
      <c r="EZ1593" s="1186"/>
      <c r="FA1593" s="1186"/>
      <c r="FB1593" s="1186"/>
      <c r="FC1593" s="1186"/>
      <c r="FD1593" s="1186"/>
      <c r="FE1593" s="1186"/>
      <c r="FF1593" s="1186"/>
      <c r="FG1593" s="1186"/>
      <c r="FH1593" s="1186"/>
      <c r="FI1593" s="1186"/>
      <c r="FJ1593" s="1186"/>
      <c r="FK1593" s="1186"/>
      <c r="FL1593" s="1186"/>
      <c r="FM1593" s="1186"/>
      <c r="FN1593" s="1186"/>
      <c r="FO1593" s="1186"/>
      <c r="FP1593" s="1186"/>
      <c r="FQ1593" s="1186"/>
      <c r="FR1593" s="1186"/>
      <c r="FS1593" s="1186"/>
      <c r="FT1593" s="1186"/>
      <c r="FU1593" s="1186"/>
      <c r="FV1593" s="1186"/>
      <c r="FW1593" s="1186"/>
      <c r="FX1593" s="1186"/>
      <c r="FY1593" s="1186"/>
      <c r="FZ1593" s="1186"/>
      <c r="GA1593" s="1186"/>
      <c r="GB1593" s="1186"/>
      <c r="GC1593" s="1186"/>
      <c r="GD1593" s="1186"/>
      <c r="GE1593" s="1186"/>
      <c r="GF1593" s="1186"/>
      <c r="GG1593" s="1186"/>
      <c r="GH1593" s="1186"/>
      <c r="GI1593" s="1186"/>
      <c r="GJ1593" s="1186"/>
      <c r="GK1593" s="1186"/>
      <c r="GL1593" s="1186"/>
      <c r="GM1593" s="1186"/>
      <c r="GN1593" s="1186"/>
      <c r="GO1593" s="1186"/>
      <c r="GP1593" s="1186"/>
      <c r="GQ1593" s="1186"/>
      <c r="GR1593" s="1186"/>
      <c r="GS1593" s="1186"/>
      <c r="GT1593" s="1186"/>
      <c r="GU1593" s="1186"/>
      <c r="GV1593" s="1186"/>
      <c r="GW1593" s="1186"/>
      <c r="GX1593" s="1186"/>
      <c r="GY1593" s="1186"/>
      <c r="GZ1593" s="1186"/>
      <c r="HA1593" s="1186"/>
      <c r="HB1593" s="1186"/>
      <c r="HC1593" s="1186"/>
      <c r="HD1593" s="1186"/>
      <c r="HE1593" s="1186"/>
      <c r="HF1593" s="1186"/>
      <c r="HG1593" s="1186"/>
      <c r="HH1593" s="1186"/>
      <c r="HI1593" s="1186"/>
      <c r="HJ1593" s="1186"/>
      <c r="HK1593" s="1186"/>
      <c r="HL1593" s="1186"/>
      <c r="HM1593" s="1186"/>
      <c r="HN1593" s="1186"/>
      <c r="HO1593" s="1186"/>
      <c r="HP1593" s="1186"/>
      <c r="HQ1593" s="1186"/>
      <c r="HR1593" s="1186"/>
      <c r="HS1593" s="1186"/>
      <c r="HT1593" s="1186"/>
      <c r="HU1593" s="1186"/>
      <c r="HV1593" s="1186"/>
      <c r="HW1593" s="1186"/>
      <c r="HX1593" s="1186"/>
      <c r="HY1593" s="1186"/>
      <c r="HZ1593" s="1186"/>
      <c r="IA1593" s="1186"/>
      <c r="IB1593" s="1186"/>
    </row>
    <row r="1594" spans="1:236" s="1185" customFormat="1">
      <c r="A1594" s="1540"/>
      <c r="B1594" s="1541"/>
      <c r="C1594" s="1542"/>
      <c r="D1594" s="1543"/>
      <c r="E1594" s="1186"/>
      <c r="F1594" s="1544"/>
      <c r="G1594" s="1604"/>
      <c r="H1594" s="1604"/>
      <c r="I1594" s="1186"/>
      <c r="J1594" s="1186"/>
      <c r="K1594" s="1186"/>
      <c r="L1594" s="1186"/>
      <c r="M1594" s="1186"/>
      <c r="N1594" s="1186"/>
      <c r="O1594" s="1186"/>
      <c r="P1594" s="1186"/>
      <c r="Q1594" s="1186"/>
      <c r="R1594" s="1186"/>
      <c r="S1594" s="1186"/>
      <c r="T1594" s="1186"/>
      <c r="U1594" s="1186"/>
      <c r="V1594" s="1186"/>
      <c r="W1594" s="1186"/>
      <c r="X1594" s="1186"/>
      <c r="Y1594" s="1186"/>
      <c r="Z1594" s="1186"/>
      <c r="AA1594" s="1186"/>
      <c r="AB1594" s="1186"/>
      <c r="AC1594" s="1186"/>
      <c r="AD1594" s="1186"/>
      <c r="AE1594" s="1186"/>
      <c r="AF1594" s="1186"/>
      <c r="AG1594" s="1186"/>
      <c r="AH1594" s="1186"/>
      <c r="AI1594" s="1186"/>
      <c r="AJ1594" s="1186"/>
      <c r="AK1594" s="1186"/>
      <c r="AL1594" s="1186"/>
      <c r="AM1594" s="1186"/>
      <c r="AN1594" s="1186"/>
      <c r="AO1594" s="1186"/>
      <c r="AP1594" s="1186"/>
      <c r="AQ1594" s="1186"/>
      <c r="AR1594" s="1186"/>
      <c r="AS1594" s="1186"/>
      <c r="AT1594" s="1186"/>
      <c r="AU1594" s="1186"/>
      <c r="AV1594" s="1186"/>
      <c r="AW1594" s="1186"/>
      <c r="AX1594" s="1186"/>
      <c r="AY1594" s="1186"/>
      <c r="AZ1594" s="1186"/>
      <c r="BA1594" s="1186"/>
      <c r="BB1594" s="1186"/>
      <c r="BC1594" s="1186"/>
      <c r="BD1594" s="1186"/>
      <c r="BE1594" s="1186"/>
      <c r="BF1594" s="1186"/>
      <c r="BG1594" s="1186"/>
      <c r="BH1594" s="1186"/>
      <c r="BI1594" s="1186"/>
      <c r="BJ1594" s="1186"/>
      <c r="BK1594" s="1186"/>
      <c r="BL1594" s="1186"/>
      <c r="BM1594" s="1186"/>
      <c r="BN1594" s="1186"/>
      <c r="BO1594" s="1186"/>
      <c r="BP1594" s="1186"/>
      <c r="BQ1594" s="1186"/>
      <c r="BR1594" s="1186"/>
      <c r="BS1594" s="1186"/>
      <c r="BT1594" s="1186"/>
      <c r="BU1594" s="1186"/>
      <c r="BV1594" s="1186"/>
      <c r="BW1594" s="1186"/>
      <c r="BX1594" s="1186"/>
      <c r="BY1594" s="1186"/>
      <c r="BZ1594" s="1186"/>
      <c r="CA1594" s="1186"/>
      <c r="CB1594" s="1186"/>
      <c r="CC1594" s="1186"/>
      <c r="CD1594" s="1186"/>
      <c r="CE1594" s="1186"/>
      <c r="CF1594" s="1186"/>
      <c r="CG1594" s="1186"/>
      <c r="CH1594" s="1186"/>
      <c r="CI1594" s="1186"/>
      <c r="CJ1594" s="1186"/>
      <c r="CK1594" s="1186"/>
      <c r="CL1594" s="1186"/>
      <c r="CM1594" s="1186"/>
      <c r="CN1594" s="1186"/>
      <c r="CO1594" s="1186"/>
      <c r="CP1594" s="1186"/>
      <c r="CQ1594" s="1186"/>
      <c r="CR1594" s="1186"/>
      <c r="CS1594" s="1186"/>
      <c r="CT1594" s="1186"/>
      <c r="CU1594" s="1186"/>
      <c r="CV1594" s="1186"/>
      <c r="CW1594" s="1186"/>
      <c r="CX1594" s="1186"/>
      <c r="CY1594" s="1186"/>
      <c r="CZ1594" s="1186"/>
      <c r="DA1594" s="1186"/>
      <c r="DB1594" s="1186"/>
      <c r="DC1594" s="1186"/>
      <c r="DD1594" s="1186"/>
      <c r="DE1594" s="1186"/>
      <c r="DF1594" s="1186"/>
      <c r="DG1594" s="1186"/>
      <c r="DH1594" s="1186"/>
      <c r="DI1594" s="1186"/>
      <c r="DJ1594" s="1186"/>
      <c r="DK1594" s="1186"/>
      <c r="DL1594" s="1186"/>
      <c r="DM1594" s="1186"/>
      <c r="DN1594" s="1186"/>
      <c r="DO1594" s="1186"/>
      <c r="DP1594" s="1186"/>
      <c r="DQ1594" s="1186"/>
      <c r="DR1594" s="1186"/>
      <c r="DS1594" s="1186"/>
      <c r="DT1594" s="1186"/>
      <c r="DU1594" s="1186"/>
      <c r="DV1594" s="1186"/>
      <c r="DW1594" s="1186"/>
      <c r="DX1594" s="1186"/>
      <c r="DY1594" s="1186"/>
      <c r="DZ1594" s="1186"/>
      <c r="EA1594" s="1186"/>
      <c r="EB1594" s="1186"/>
      <c r="EC1594" s="1186"/>
      <c r="ED1594" s="1186"/>
      <c r="EE1594" s="1186"/>
      <c r="EF1594" s="1186"/>
      <c r="EG1594" s="1186"/>
      <c r="EH1594" s="1186"/>
      <c r="EI1594" s="1186"/>
      <c r="EJ1594" s="1186"/>
      <c r="EK1594" s="1186"/>
      <c r="EL1594" s="1186"/>
      <c r="EM1594" s="1186"/>
      <c r="EN1594" s="1186"/>
      <c r="EO1594" s="1186"/>
      <c r="EP1594" s="1186"/>
      <c r="EQ1594" s="1186"/>
      <c r="ER1594" s="1186"/>
      <c r="ES1594" s="1186"/>
      <c r="ET1594" s="1186"/>
      <c r="EU1594" s="1186"/>
      <c r="EV1594" s="1186"/>
      <c r="EW1594" s="1186"/>
      <c r="EX1594" s="1186"/>
      <c r="EY1594" s="1186"/>
      <c r="EZ1594" s="1186"/>
      <c r="FA1594" s="1186"/>
      <c r="FB1594" s="1186"/>
      <c r="FC1594" s="1186"/>
      <c r="FD1594" s="1186"/>
      <c r="FE1594" s="1186"/>
      <c r="FF1594" s="1186"/>
      <c r="FG1594" s="1186"/>
      <c r="FH1594" s="1186"/>
      <c r="FI1594" s="1186"/>
      <c r="FJ1594" s="1186"/>
      <c r="FK1594" s="1186"/>
      <c r="FL1594" s="1186"/>
      <c r="FM1594" s="1186"/>
      <c r="FN1594" s="1186"/>
      <c r="FO1594" s="1186"/>
      <c r="FP1594" s="1186"/>
      <c r="FQ1594" s="1186"/>
      <c r="FR1594" s="1186"/>
      <c r="FS1594" s="1186"/>
      <c r="FT1594" s="1186"/>
      <c r="FU1594" s="1186"/>
      <c r="FV1594" s="1186"/>
      <c r="FW1594" s="1186"/>
      <c r="FX1594" s="1186"/>
      <c r="FY1594" s="1186"/>
      <c r="FZ1594" s="1186"/>
      <c r="GA1594" s="1186"/>
      <c r="GB1594" s="1186"/>
      <c r="GC1594" s="1186"/>
      <c r="GD1594" s="1186"/>
      <c r="GE1594" s="1186"/>
      <c r="GF1594" s="1186"/>
      <c r="GG1594" s="1186"/>
      <c r="GH1594" s="1186"/>
      <c r="GI1594" s="1186"/>
      <c r="GJ1594" s="1186"/>
      <c r="GK1594" s="1186"/>
      <c r="GL1594" s="1186"/>
      <c r="GM1594" s="1186"/>
      <c r="GN1594" s="1186"/>
      <c r="GO1594" s="1186"/>
      <c r="GP1594" s="1186"/>
      <c r="GQ1594" s="1186"/>
      <c r="GR1594" s="1186"/>
      <c r="GS1594" s="1186"/>
      <c r="GT1594" s="1186"/>
      <c r="GU1594" s="1186"/>
      <c r="GV1594" s="1186"/>
      <c r="GW1594" s="1186"/>
      <c r="GX1594" s="1186"/>
      <c r="GY1594" s="1186"/>
      <c r="GZ1594" s="1186"/>
      <c r="HA1594" s="1186"/>
      <c r="HB1594" s="1186"/>
      <c r="HC1594" s="1186"/>
      <c r="HD1594" s="1186"/>
      <c r="HE1594" s="1186"/>
      <c r="HF1594" s="1186"/>
      <c r="HG1594" s="1186"/>
      <c r="HH1594" s="1186"/>
      <c r="HI1594" s="1186"/>
      <c r="HJ1594" s="1186"/>
      <c r="HK1594" s="1186"/>
      <c r="HL1594" s="1186"/>
      <c r="HM1594" s="1186"/>
      <c r="HN1594" s="1186"/>
      <c r="HO1594" s="1186"/>
      <c r="HP1594" s="1186"/>
      <c r="HQ1594" s="1186"/>
      <c r="HR1594" s="1186"/>
      <c r="HS1594" s="1186"/>
      <c r="HT1594" s="1186"/>
      <c r="HU1594" s="1186"/>
      <c r="HV1594" s="1186"/>
      <c r="HW1594" s="1186"/>
      <c r="HX1594" s="1186"/>
      <c r="HY1594" s="1186"/>
      <c r="HZ1594" s="1186"/>
      <c r="IA1594" s="1186"/>
      <c r="IB1594" s="1186"/>
    </row>
    <row r="1595" spans="1:236" s="1185" customFormat="1">
      <c r="A1595" s="1540"/>
      <c r="B1595" s="1541"/>
      <c r="C1595" s="1542"/>
      <c r="D1595" s="1543"/>
      <c r="E1595" s="1186"/>
      <c r="F1595" s="1544"/>
      <c r="G1595" s="1604"/>
      <c r="H1595" s="1604"/>
      <c r="I1595" s="1186"/>
      <c r="J1595" s="1186"/>
      <c r="K1595" s="1186"/>
      <c r="L1595" s="1186"/>
      <c r="M1595" s="1186"/>
      <c r="N1595" s="1186"/>
      <c r="O1595" s="1186"/>
      <c r="P1595" s="1186"/>
      <c r="Q1595" s="1186"/>
      <c r="R1595" s="1186"/>
      <c r="S1595" s="1186"/>
      <c r="T1595" s="1186"/>
      <c r="U1595" s="1186"/>
      <c r="V1595" s="1186"/>
      <c r="W1595" s="1186"/>
      <c r="X1595" s="1186"/>
      <c r="Y1595" s="1186"/>
      <c r="Z1595" s="1186"/>
      <c r="AA1595" s="1186"/>
      <c r="AB1595" s="1186"/>
      <c r="AC1595" s="1186"/>
      <c r="AD1595" s="1186"/>
      <c r="AE1595" s="1186"/>
      <c r="AF1595" s="1186"/>
      <c r="AG1595" s="1186"/>
      <c r="AH1595" s="1186"/>
      <c r="AI1595" s="1186"/>
      <c r="AJ1595" s="1186"/>
      <c r="AK1595" s="1186"/>
      <c r="AL1595" s="1186"/>
      <c r="AM1595" s="1186"/>
      <c r="AN1595" s="1186"/>
      <c r="AO1595" s="1186"/>
      <c r="AP1595" s="1186"/>
      <c r="AQ1595" s="1186"/>
      <c r="AR1595" s="1186"/>
      <c r="AS1595" s="1186"/>
      <c r="AT1595" s="1186"/>
      <c r="AU1595" s="1186"/>
      <c r="AV1595" s="1186"/>
      <c r="AW1595" s="1186"/>
      <c r="AX1595" s="1186"/>
      <c r="AY1595" s="1186"/>
      <c r="AZ1595" s="1186"/>
      <c r="BA1595" s="1186"/>
      <c r="BB1595" s="1186"/>
      <c r="BC1595" s="1186"/>
      <c r="BD1595" s="1186"/>
      <c r="BE1595" s="1186"/>
      <c r="BF1595" s="1186"/>
      <c r="BG1595" s="1186"/>
      <c r="BH1595" s="1186"/>
      <c r="BI1595" s="1186"/>
      <c r="BJ1595" s="1186"/>
      <c r="BK1595" s="1186"/>
      <c r="BL1595" s="1186"/>
      <c r="BM1595" s="1186"/>
      <c r="BN1595" s="1186"/>
      <c r="BO1595" s="1186"/>
      <c r="BP1595" s="1186"/>
      <c r="BQ1595" s="1186"/>
      <c r="BR1595" s="1186"/>
      <c r="BS1595" s="1186"/>
      <c r="BT1595" s="1186"/>
      <c r="BU1595" s="1186"/>
      <c r="BV1595" s="1186"/>
      <c r="BW1595" s="1186"/>
      <c r="BX1595" s="1186"/>
      <c r="BY1595" s="1186"/>
      <c r="BZ1595" s="1186"/>
      <c r="CA1595" s="1186"/>
      <c r="CB1595" s="1186"/>
      <c r="CC1595" s="1186"/>
      <c r="CD1595" s="1186"/>
      <c r="CE1595" s="1186"/>
      <c r="CF1595" s="1186"/>
      <c r="CG1595" s="1186"/>
      <c r="CH1595" s="1186"/>
      <c r="CI1595" s="1186"/>
      <c r="CJ1595" s="1186"/>
      <c r="CK1595" s="1186"/>
      <c r="CL1595" s="1186"/>
      <c r="CM1595" s="1186"/>
      <c r="CN1595" s="1186"/>
      <c r="CO1595" s="1186"/>
      <c r="CP1595" s="1186"/>
      <c r="CQ1595" s="1186"/>
      <c r="CR1595" s="1186"/>
      <c r="CS1595" s="1186"/>
      <c r="CT1595" s="1186"/>
      <c r="CU1595" s="1186"/>
      <c r="CV1595" s="1186"/>
      <c r="CW1595" s="1186"/>
      <c r="CX1595" s="1186"/>
      <c r="CY1595" s="1186"/>
      <c r="CZ1595" s="1186"/>
      <c r="DA1595" s="1186"/>
      <c r="DB1595" s="1186"/>
      <c r="DC1595" s="1186"/>
      <c r="DD1595" s="1186"/>
      <c r="DE1595" s="1186"/>
      <c r="DF1595" s="1186"/>
      <c r="DG1595" s="1186"/>
      <c r="DH1595" s="1186"/>
      <c r="DI1595" s="1186"/>
      <c r="DJ1595" s="1186"/>
      <c r="DK1595" s="1186"/>
      <c r="DL1595" s="1186"/>
      <c r="DM1595" s="1186"/>
      <c r="DN1595" s="1186"/>
      <c r="DO1595" s="1186"/>
      <c r="DP1595" s="1186"/>
      <c r="DQ1595" s="1186"/>
      <c r="DR1595" s="1186"/>
      <c r="DS1595" s="1186"/>
      <c r="DT1595" s="1186"/>
      <c r="DU1595" s="1186"/>
      <c r="DV1595" s="1186"/>
      <c r="DW1595" s="1186"/>
      <c r="DX1595" s="1186"/>
      <c r="DY1595" s="1186"/>
      <c r="DZ1595" s="1186"/>
      <c r="EA1595" s="1186"/>
      <c r="EB1595" s="1186"/>
      <c r="EC1595" s="1186"/>
      <c r="ED1595" s="1186"/>
      <c r="EE1595" s="1186"/>
      <c r="EF1595" s="1186"/>
      <c r="EG1595" s="1186"/>
      <c r="EH1595" s="1186"/>
      <c r="EI1595" s="1186"/>
      <c r="EJ1595" s="1186"/>
      <c r="EK1595" s="1186"/>
      <c r="EL1595" s="1186"/>
      <c r="EM1595" s="1186"/>
      <c r="EN1595" s="1186"/>
      <c r="EO1595" s="1186"/>
      <c r="EP1595" s="1186"/>
      <c r="EQ1595" s="1186"/>
      <c r="ER1595" s="1186"/>
      <c r="ES1595" s="1186"/>
      <c r="ET1595" s="1186"/>
      <c r="EU1595" s="1186"/>
      <c r="EV1595" s="1186"/>
      <c r="EW1595" s="1186"/>
      <c r="EX1595" s="1186"/>
      <c r="EY1595" s="1186"/>
      <c r="EZ1595" s="1186"/>
      <c r="FA1595" s="1186"/>
      <c r="FB1595" s="1186"/>
      <c r="FC1595" s="1186"/>
      <c r="FD1595" s="1186"/>
      <c r="FE1595" s="1186"/>
      <c r="FF1595" s="1186"/>
      <c r="FG1595" s="1186"/>
      <c r="FH1595" s="1186"/>
      <c r="FI1595" s="1186"/>
      <c r="FJ1595" s="1186"/>
      <c r="FK1595" s="1186"/>
      <c r="FL1595" s="1186"/>
      <c r="FM1595" s="1186"/>
      <c r="FN1595" s="1186"/>
      <c r="FO1595" s="1186"/>
      <c r="FP1595" s="1186"/>
      <c r="FQ1595" s="1186"/>
      <c r="FR1595" s="1186"/>
      <c r="FS1595" s="1186"/>
      <c r="FT1595" s="1186"/>
      <c r="FU1595" s="1186"/>
      <c r="FV1595" s="1186"/>
      <c r="FW1595" s="1186"/>
      <c r="FX1595" s="1186"/>
      <c r="FY1595" s="1186"/>
      <c r="FZ1595" s="1186"/>
      <c r="GA1595" s="1186"/>
      <c r="GB1595" s="1186"/>
      <c r="GC1595" s="1186"/>
      <c r="GD1595" s="1186"/>
      <c r="GE1595" s="1186"/>
      <c r="GF1595" s="1186"/>
      <c r="GG1595" s="1186"/>
      <c r="GH1595" s="1186"/>
      <c r="GI1595" s="1186"/>
      <c r="GJ1595" s="1186"/>
      <c r="GK1595" s="1186"/>
      <c r="GL1595" s="1186"/>
      <c r="GM1595" s="1186"/>
      <c r="GN1595" s="1186"/>
      <c r="GO1595" s="1186"/>
      <c r="GP1595" s="1186"/>
      <c r="GQ1595" s="1186"/>
      <c r="GR1595" s="1186"/>
      <c r="GS1595" s="1186"/>
      <c r="GT1595" s="1186"/>
      <c r="GU1595" s="1186"/>
      <c r="GV1595" s="1186"/>
      <c r="GW1595" s="1186"/>
      <c r="GX1595" s="1186"/>
      <c r="GY1595" s="1186"/>
      <c r="GZ1595" s="1186"/>
      <c r="HA1595" s="1186"/>
      <c r="HB1595" s="1186"/>
      <c r="HC1595" s="1186"/>
      <c r="HD1595" s="1186"/>
      <c r="HE1595" s="1186"/>
      <c r="HF1595" s="1186"/>
      <c r="HG1595" s="1186"/>
      <c r="HH1595" s="1186"/>
      <c r="HI1595" s="1186"/>
      <c r="HJ1595" s="1186"/>
      <c r="HK1595" s="1186"/>
      <c r="HL1595" s="1186"/>
      <c r="HM1595" s="1186"/>
      <c r="HN1595" s="1186"/>
      <c r="HO1595" s="1186"/>
      <c r="HP1595" s="1186"/>
      <c r="HQ1595" s="1186"/>
      <c r="HR1595" s="1186"/>
      <c r="HS1595" s="1186"/>
      <c r="HT1595" s="1186"/>
      <c r="HU1595" s="1186"/>
      <c r="HV1595" s="1186"/>
      <c r="HW1595" s="1186"/>
      <c r="HX1595" s="1186"/>
      <c r="HY1595" s="1186"/>
      <c r="HZ1595" s="1186"/>
      <c r="IA1595" s="1186"/>
      <c r="IB1595" s="1186"/>
    </row>
    <row r="1596" spans="1:236" s="1185" customFormat="1">
      <c r="A1596" s="1540"/>
      <c r="B1596" s="1541"/>
      <c r="C1596" s="1542"/>
      <c r="D1596" s="1543"/>
      <c r="E1596" s="1186"/>
      <c r="F1596" s="1544"/>
      <c r="G1596" s="1604"/>
      <c r="H1596" s="1604"/>
      <c r="I1596" s="1186"/>
      <c r="J1596" s="1186"/>
      <c r="K1596" s="1186"/>
      <c r="L1596" s="1186"/>
      <c r="M1596" s="1186"/>
      <c r="N1596" s="1186"/>
      <c r="O1596" s="1186"/>
      <c r="P1596" s="1186"/>
      <c r="Q1596" s="1186"/>
      <c r="R1596" s="1186"/>
      <c r="S1596" s="1186"/>
      <c r="T1596" s="1186"/>
      <c r="U1596" s="1186"/>
      <c r="V1596" s="1186"/>
      <c r="W1596" s="1186"/>
      <c r="X1596" s="1186"/>
      <c r="Y1596" s="1186"/>
      <c r="Z1596" s="1186"/>
      <c r="AA1596" s="1186"/>
      <c r="AB1596" s="1186"/>
      <c r="AC1596" s="1186"/>
      <c r="AD1596" s="1186"/>
      <c r="AE1596" s="1186"/>
      <c r="AF1596" s="1186"/>
      <c r="AG1596" s="1186"/>
      <c r="AH1596" s="1186"/>
      <c r="AI1596" s="1186"/>
      <c r="AJ1596" s="1186"/>
      <c r="AK1596" s="1186"/>
      <c r="AL1596" s="1186"/>
      <c r="AM1596" s="1186"/>
      <c r="AN1596" s="1186"/>
      <c r="AO1596" s="1186"/>
      <c r="AP1596" s="1186"/>
      <c r="AQ1596" s="1186"/>
      <c r="AR1596" s="1186"/>
      <c r="AS1596" s="1186"/>
      <c r="AT1596" s="1186"/>
      <c r="AU1596" s="1186"/>
      <c r="AV1596" s="1186"/>
      <c r="AW1596" s="1186"/>
      <c r="AX1596" s="1186"/>
      <c r="AY1596" s="1186"/>
      <c r="AZ1596" s="1186"/>
      <c r="BA1596" s="1186"/>
      <c r="BB1596" s="1186"/>
      <c r="BC1596" s="1186"/>
      <c r="BD1596" s="1186"/>
      <c r="BE1596" s="1186"/>
      <c r="BF1596" s="1186"/>
      <c r="BG1596" s="1186"/>
      <c r="BH1596" s="1186"/>
      <c r="BI1596" s="1186"/>
      <c r="BJ1596" s="1186"/>
      <c r="BK1596" s="1186"/>
      <c r="BL1596" s="1186"/>
      <c r="BM1596" s="1186"/>
      <c r="BN1596" s="1186"/>
      <c r="BO1596" s="1186"/>
      <c r="BP1596" s="1186"/>
      <c r="BQ1596" s="1186"/>
      <c r="BR1596" s="1186"/>
      <c r="BS1596" s="1186"/>
      <c r="BT1596" s="1186"/>
      <c r="BU1596" s="1186"/>
      <c r="BV1596" s="1186"/>
      <c r="BW1596" s="1186"/>
      <c r="BX1596" s="1186"/>
      <c r="BY1596" s="1186"/>
      <c r="BZ1596" s="1186"/>
      <c r="CA1596" s="1186"/>
      <c r="CB1596" s="1186"/>
      <c r="CC1596" s="1186"/>
      <c r="CD1596" s="1186"/>
      <c r="CE1596" s="1186"/>
      <c r="CF1596" s="1186"/>
      <c r="CG1596" s="1186"/>
      <c r="CH1596" s="1186"/>
      <c r="CI1596" s="1186"/>
      <c r="CJ1596" s="1186"/>
      <c r="CK1596" s="1186"/>
      <c r="CL1596" s="1186"/>
      <c r="CM1596" s="1186"/>
      <c r="CN1596" s="1186"/>
      <c r="CO1596" s="1186"/>
      <c r="CP1596" s="1186"/>
      <c r="CQ1596" s="1186"/>
      <c r="CR1596" s="1186"/>
      <c r="CS1596" s="1186"/>
      <c r="CT1596" s="1186"/>
      <c r="CU1596" s="1186"/>
      <c r="CV1596" s="1186"/>
      <c r="CW1596" s="1186"/>
      <c r="CX1596" s="1186"/>
      <c r="CY1596" s="1186"/>
      <c r="CZ1596" s="1186"/>
      <c r="DA1596" s="1186"/>
      <c r="DB1596" s="1186"/>
      <c r="DC1596" s="1186"/>
      <c r="DD1596" s="1186"/>
      <c r="DE1596" s="1186"/>
      <c r="DF1596" s="1186"/>
      <c r="DG1596" s="1186"/>
      <c r="DH1596" s="1186"/>
      <c r="DI1596" s="1186"/>
      <c r="DJ1596" s="1186"/>
      <c r="DK1596" s="1186"/>
      <c r="DL1596" s="1186"/>
      <c r="DM1596" s="1186"/>
      <c r="DN1596" s="1186"/>
      <c r="DO1596" s="1186"/>
      <c r="DP1596" s="1186"/>
      <c r="DQ1596" s="1186"/>
      <c r="DR1596" s="1186"/>
      <c r="DS1596" s="1186"/>
      <c r="DT1596" s="1186"/>
      <c r="DU1596" s="1186"/>
      <c r="DV1596" s="1186"/>
      <c r="DW1596" s="1186"/>
      <c r="DX1596" s="1186"/>
      <c r="DY1596" s="1186"/>
      <c r="DZ1596" s="1186"/>
      <c r="EA1596" s="1186"/>
      <c r="EB1596" s="1186"/>
      <c r="EC1596" s="1186"/>
      <c r="ED1596" s="1186"/>
      <c r="EE1596" s="1186"/>
      <c r="EF1596" s="1186"/>
      <c r="EG1596" s="1186"/>
      <c r="EH1596" s="1186"/>
      <c r="EI1596" s="1186"/>
      <c r="EJ1596" s="1186"/>
      <c r="EK1596" s="1186"/>
      <c r="EL1596" s="1186"/>
      <c r="EM1596" s="1186"/>
      <c r="EN1596" s="1186"/>
      <c r="EO1596" s="1186"/>
      <c r="EP1596" s="1186"/>
      <c r="EQ1596" s="1186"/>
      <c r="ER1596" s="1186"/>
      <c r="ES1596" s="1186"/>
      <c r="ET1596" s="1186"/>
      <c r="EU1596" s="1186"/>
      <c r="EV1596" s="1186"/>
      <c r="EW1596" s="1186"/>
      <c r="EX1596" s="1186"/>
      <c r="EY1596" s="1186"/>
      <c r="EZ1596" s="1186"/>
      <c r="FA1596" s="1186"/>
      <c r="FB1596" s="1186"/>
      <c r="FC1596" s="1186"/>
      <c r="FD1596" s="1186"/>
      <c r="FE1596" s="1186"/>
      <c r="FF1596" s="1186"/>
      <c r="FG1596" s="1186"/>
      <c r="FH1596" s="1186"/>
      <c r="FI1596" s="1186"/>
      <c r="FJ1596" s="1186"/>
      <c r="FK1596" s="1186"/>
      <c r="FL1596" s="1186"/>
      <c r="FM1596" s="1186"/>
      <c r="FN1596" s="1186"/>
      <c r="FO1596" s="1186"/>
      <c r="FP1596" s="1186"/>
      <c r="FQ1596" s="1186"/>
      <c r="FR1596" s="1186"/>
      <c r="FS1596" s="1186"/>
      <c r="FT1596" s="1186"/>
      <c r="FU1596" s="1186"/>
      <c r="FV1596" s="1186"/>
      <c r="FW1596" s="1186"/>
      <c r="FX1596" s="1186"/>
      <c r="FY1596" s="1186"/>
      <c r="FZ1596" s="1186"/>
      <c r="GA1596" s="1186"/>
      <c r="GB1596" s="1186"/>
      <c r="GC1596" s="1186"/>
      <c r="GD1596" s="1186"/>
      <c r="GE1596" s="1186"/>
      <c r="GF1596" s="1186"/>
      <c r="GG1596" s="1186"/>
      <c r="GH1596" s="1186"/>
      <c r="GI1596" s="1186"/>
      <c r="GJ1596" s="1186"/>
      <c r="GK1596" s="1186"/>
      <c r="GL1596" s="1186"/>
      <c r="GM1596" s="1186"/>
      <c r="GN1596" s="1186"/>
      <c r="GO1596" s="1186"/>
      <c r="GP1596" s="1186"/>
      <c r="GQ1596" s="1186"/>
      <c r="GR1596" s="1186"/>
      <c r="GS1596" s="1186"/>
      <c r="GT1596" s="1186"/>
      <c r="GU1596" s="1186"/>
      <c r="GV1596" s="1186"/>
      <c r="GW1596" s="1186"/>
      <c r="GX1596" s="1186"/>
      <c r="GY1596" s="1186"/>
      <c r="GZ1596" s="1186"/>
      <c r="HA1596" s="1186"/>
      <c r="HB1596" s="1186"/>
      <c r="HC1596" s="1186"/>
      <c r="HD1596" s="1186"/>
      <c r="HE1596" s="1186"/>
      <c r="HF1596" s="1186"/>
      <c r="HG1596" s="1186"/>
      <c r="HH1596" s="1186"/>
      <c r="HI1596" s="1186"/>
      <c r="HJ1596" s="1186"/>
      <c r="HK1596" s="1186"/>
      <c r="HL1596" s="1186"/>
      <c r="HM1596" s="1186"/>
      <c r="HN1596" s="1186"/>
      <c r="HO1596" s="1186"/>
      <c r="HP1596" s="1186"/>
      <c r="HQ1596" s="1186"/>
      <c r="HR1596" s="1186"/>
      <c r="HS1596" s="1186"/>
      <c r="HT1596" s="1186"/>
      <c r="HU1596" s="1186"/>
      <c r="HV1596" s="1186"/>
      <c r="HW1596" s="1186"/>
      <c r="HX1596" s="1186"/>
      <c r="HY1596" s="1186"/>
      <c r="HZ1596" s="1186"/>
      <c r="IA1596" s="1186"/>
      <c r="IB1596" s="1186"/>
    </row>
    <row r="1597" spans="1:236" s="1185" customFormat="1">
      <c r="A1597" s="1540"/>
      <c r="B1597" s="1541"/>
      <c r="C1597" s="1542"/>
      <c r="D1597" s="1543"/>
      <c r="E1597" s="1186"/>
      <c r="F1597" s="1544"/>
      <c r="G1597" s="1604"/>
      <c r="H1597" s="1604"/>
      <c r="I1597" s="1186"/>
      <c r="J1597" s="1186"/>
      <c r="K1597" s="1186"/>
      <c r="L1597" s="1186"/>
      <c r="M1597" s="1186"/>
      <c r="N1597" s="1186"/>
      <c r="O1597" s="1186"/>
      <c r="P1597" s="1186"/>
      <c r="Q1597" s="1186"/>
      <c r="R1597" s="1186"/>
      <c r="S1597" s="1186"/>
      <c r="T1597" s="1186"/>
      <c r="U1597" s="1186"/>
      <c r="V1597" s="1186"/>
      <c r="W1597" s="1186"/>
      <c r="X1597" s="1186"/>
      <c r="Y1597" s="1186"/>
      <c r="Z1597" s="1186"/>
      <c r="AA1597" s="1186"/>
      <c r="AB1597" s="1186"/>
      <c r="AC1597" s="1186"/>
      <c r="AD1597" s="1186"/>
      <c r="AE1597" s="1186"/>
      <c r="AF1597" s="1186"/>
      <c r="AG1597" s="1186"/>
      <c r="AH1597" s="1186"/>
      <c r="AI1597" s="1186"/>
      <c r="AJ1597" s="1186"/>
      <c r="AK1597" s="1186"/>
      <c r="AL1597" s="1186"/>
      <c r="AM1597" s="1186"/>
      <c r="AN1597" s="1186"/>
      <c r="AO1597" s="1186"/>
      <c r="AP1597" s="1186"/>
      <c r="AQ1597" s="1186"/>
      <c r="AR1597" s="1186"/>
      <c r="AS1597" s="1186"/>
      <c r="AT1597" s="1186"/>
      <c r="AU1597" s="1186"/>
      <c r="AV1597" s="1186"/>
      <c r="AW1597" s="1186"/>
      <c r="AX1597" s="1186"/>
      <c r="AY1597" s="1186"/>
      <c r="AZ1597" s="1186"/>
      <c r="BA1597" s="1186"/>
      <c r="BB1597" s="1186"/>
      <c r="BC1597" s="1186"/>
      <c r="BD1597" s="1186"/>
      <c r="BE1597" s="1186"/>
      <c r="BF1597" s="1186"/>
      <c r="BG1597" s="1186"/>
      <c r="BH1597" s="1186"/>
      <c r="BI1597" s="1186"/>
      <c r="BJ1597" s="1186"/>
      <c r="BK1597" s="1186"/>
      <c r="BL1597" s="1186"/>
      <c r="BM1597" s="1186"/>
      <c r="BN1597" s="1186"/>
      <c r="BO1597" s="1186"/>
      <c r="BP1597" s="1186"/>
      <c r="BQ1597" s="1186"/>
      <c r="BR1597" s="1186"/>
      <c r="BS1597" s="1186"/>
      <c r="BT1597" s="1186"/>
      <c r="BU1597" s="1186"/>
      <c r="BV1597" s="1186"/>
      <c r="BW1597" s="1186"/>
      <c r="BX1597" s="1186"/>
      <c r="BY1597" s="1186"/>
      <c r="BZ1597" s="1186"/>
      <c r="CA1597" s="1186"/>
      <c r="CB1597" s="1186"/>
      <c r="CC1597" s="1186"/>
      <c r="CD1597" s="1186"/>
      <c r="CE1597" s="1186"/>
      <c r="CF1597" s="1186"/>
      <c r="CG1597" s="1186"/>
      <c r="CH1597" s="1186"/>
      <c r="CI1597" s="1186"/>
      <c r="CJ1597" s="1186"/>
      <c r="CK1597" s="1186"/>
      <c r="CL1597" s="1186"/>
      <c r="CM1597" s="1186"/>
      <c r="CN1597" s="1186"/>
      <c r="CO1597" s="1186"/>
      <c r="CP1597" s="1186"/>
      <c r="CQ1597" s="1186"/>
      <c r="CR1597" s="1186"/>
      <c r="CS1597" s="1186"/>
      <c r="CT1597" s="1186"/>
      <c r="CU1597" s="1186"/>
      <c r="CV1597" s="1186"/>
      <c r="CW1597" s="1186"/>
      <c r="CX1597" s="1186"/>
      <c r="CY1597" s="1186"/>
      <c r="CZ1597" s="1186"/>
      <c r="DA1597" s="1186"/>
      <c r="DB1597" s="1186"/>
      <c r="DC1597" s="1186"/>
      <c r="DD1597" s="1186"/>
      <c r="DE1597" s="1186"/>
      <c r="DF1597" s="1186"/>
      <c r="DG1597" s="1186"/>
      <c r="DH1597" s="1186"/>
      <c r="DI1597" s="1186"/>
      <c r="DJ1597" s="1186"/>
      <c r="DK1597" s="1186"/>
      <c r="DL1597" s="1186"/>
      <c r="DM1597" s="1186"/>
      <c r="DN1597" s="1186"/>
      <c r="DO1597" s="1186"/>
      <c r="DP1597" s="1186"/>
      <c r="DQ1597" s="1186"/>
      <c r="DR1597" s="1186"/>
      <c r="DS1597" s="1186"/>
      <c r="DT1597" s="1186"/>
      <c r="DU1597" s="1186"/>
      <c r="DV1597" s="1186"/>
      <c r="DW1597" s="1186"/>
      <c r="DX1597" s="1186"/>
      <c r="DY1597" s="1186"/>
      <c r="DZ1597" s="1186"/>
      <c r="EA1597" s="1186"/>
      <c r="EB1597" s="1186"/>
      <c r="EC1597" s="1186"/>
      <c r="ED1597" s="1186"/>
      <c r="EE1597" s="1186"/>
      <c r="EF1597" s="1186"/>
      <c r="EG1597" s="1186"/>
      <c r="EH1597" s="1186"/>
      <c r="EI1597" s="1186"/>
      <c r="EJ1597" s="1186"/>
      <c r="EK1597" s="1186"/>
      <c r="EL1597" s="1186"/>
      <c r="EM1597" s="1186"/>
      <c r="EN1597" s="1186"/>
      <c r="EO1597" s="1186"/>
      <c r="EP1597" s="1186"/>
      <c r="EQ1597" s="1186"/>
      <c r="ER1597" s="1186"/>
      <c r="ES1597" s="1186"/>
      <c r="ET1597" s="1186"/>
      <c r="EU1597" s="1186"/>
      <c r="EV1597" s="1186"/>
      <c r="EW1597" s="1186"/>
      <c r="EX1597" s="1186"/>
      <c r="EY1597" s="1186"/>
      <c r="EZ1597" s="1186"/>
      <c r="FA1597" s="1186"/>
      <c r="FB1597" s="1186"/>
      <c r="FC1597" s="1186"/>
      <c r="FD1597" s="1186"/>
      <c r="FE1597" s="1186"/>
      <c r="FF1597" s="1186"/>
      <c r="FG1597" s="1186"/>
      <c r="FH1597" s="1186"/>
      <c r="FI1597" s="1186"/>
      <c r="FJ1597" s="1186"/>
      <c r="FK1597" s="1186"/>
      <c r="FL1597" s="1186"/>
      <c r="FM1597" s="1186"/>
      <c r="FN1597" s="1186"/>
      <c r="FO1597" s="1186"/>
      <c r="FP1597" s="1186"/>
      <c r="FQ1597" s="1186"/>
      <c r="FR1597" s="1186"/>
      <c r="FS1597" s="1186"/>
      <c r="FT1597" s="1186"/>
      <c r="FU1597" s="1186"/>
      <c r="FV1597" s="1186"/>
      <c r="FW1597" s="1186"/>
      <c r="FX1597" s="1186"/>
      <c r="FY1597" s="1186"/>
      <c r="FZ1597" s="1186"/>
      <c r="GA1597" s="1186"/>
      <c r="GB1597" s="1186"/>
      <c r="GC1597" s="1186"/>
      <c r="GD1597" s="1186"/>
      <c r="GE1597" s="1186"/>
      <c r="GF1597" s="1186"/>
      <c r="GG1597" s="1186"/>
      <c r="GH1597" s="1186"/>
      <c r="GI1597" s="1186"/>
      <c r="GJ1597" s="1186"/>
      <c r="GK1597" s="1186"/>
      <c r="GL1597" s="1186"/>
      <c r="GM1597" s="1186"/>
      <c r="GN1597" s="1186"/>
      <c r="GO1597" s="1186"/>
      <c r="GP1597" s="1186"/>
      <c r="GQ1597" s="1186"/>
      <c r="GR1597" s="1186"/>
      <c r="GS1597" s="1186"/>
      <c r="GT1597" s="1186"/>
      <c r="GU1597" s="1186"/>
      <c r="GV1597" s="1186"/>
      <c r="GW1597" s="1186"/>
      <c r="GX1597" s="1186"/>
      <c r="GY1597" s="1186"/>
      <c r="GZ1597" s="1186"/>
      <c r="HA1597" s="1186"/>
      <c r="HB1597" s="1186"/>
      <c r="HC1597" s="1186"/>
      <c r="HD1597" s="1186"/>
      <c r="HE1597" s="1186"/>
      <c r="HF1597" s="1186"/>
      <c r="HG1597" s="1186"/>
      <c r="HH1597" s="1186"/>
      <c r="HI1597" s="1186"/>
      <c r="HJ1597" s="1186"/>
      <c r="HK1597" s="1186"/>
      <c r="HL1597" s="1186"/>
      <c r="HM1597" s="1186"/>
      <c r="HN1597" s="1186"/>
      <c r="HO1597" s="1186"/>
      <c r="HP1597" s="1186"/>
      <c r="HQ1597" s="1186"/>
      <c r="HR1597" s="1186"/>
      <c r="HS1597" s="1186"/>
      <c r="HT1597" s="1186"/>
      <c r="HU1597" s="1186"/>
      <c r="HV1597" s="1186"/>
      <c r="HW1597" s="1186"/>
      <c r="HX1597" s="1186"/>
      <c r="HY1597" s="1186"/>
      <c r="HZ1597" s="1186"/>
      <c r="IA1597" s="1186"/>
      <c r="IB1597" s="1186"/>
    </row>
    <row r="1598" spans="1:236" s="1185" customFormat="1">
      <c r="A1598" s="1540"/>
      <c r="B1598" s="1541"/>
      <c r="C1598" s="1542"/>
      <c r="D1598" s="1543"/>
      <c r="E1598" s="1186"/>
      <c r="F1598" s="1544"/>
      <c r="G1598" s="1604"/>
      <c r="H1598" s="1604"/>
      <c r="I1598" s="1186"/>
      <c r="J1598" s="1186"/>
      <c r="K1598" s="1186"/>
      <c r="L1598" s="1186"/>
      <c r="M1598" s="1186"/>
      <c r="N1598" s="1186"/>
      <c r="O1598" s="1186"/>
      <c r="P1598" s="1186"/>
      <c r="Q1598" s="1186"/>
      <c r="R1598" s="1186"/>
      <c r="S1598" s="1186"/>
      <c r="T1598" s="1186"/>
      <c r="U1598" s="1186"/>
      <c r="V1598" s="1186"/>
      <c r="W1598" s="1186"/>
      <c r="X1598" s="1186"/>
      <c r="Y1598" s="1186"/>
      <c r="Z1598" s="1186"/>
      <c r="AA1598" s="1186"/>
      <c r="AB1598" s="1186"/>
      <c r="AC1598" s="1186"/>
      <c r="AD1598" s="1186"/>
      <c r="AE1598" s="1186"/>
      <c r="AF1598" s="1186"/>
      <c r="AG1598" s="1186"/>
      <c r="AH1598" s="1186"/>
      <c r="AI1598" s="1186"/>
      <c r="AJ1598" s="1186"/>
      <c r="AK1598" s="1186"/>
      <c r="AL1598" s="1186"/>
      <c r="AM1598" s="1186"/>
      <c r="AN1598" s="1186"/>
      <c r="AO1598" s="1186"/>
      <c r="AP1598" s="1186"/>
      <c r="AQ1598" s="1186"/>
      <c r="AR1598" s="1186"/>
      <c r="AS1598" s="1186"/>
      <c r="AT1598" s="1186"/>
      <c r="AU1598" s="1186"/>
      <c r="AV1598" s="1186"/>
      <c r="AW1598" s="1186"/>
      <c r="AX1598" s="1186"/>
      <c r="AY1598" s="1186"/>
      <c r="AZ1598" s="1186"/>
      <c r="BA1598" s="1186"/>
      <c r="BB1598" s="1186"/>
      <c r="BC1598" s="1186"/>
      <c r="BD1598" s="1186"/>
      <c r="BE1598" s="1186"/>
      <c r="BF1598" s="1186"/>
      <c r="BG1598" s="1186"/>
      <c r="BH1598" s="1186"/>
      <c r="BI1598" s="1186"/>
      <c r="BJ1598" s="1186"/>
      <c r="BK1598" s="1186"/>
      <c r="BL1598" s="1186"/>
      <c r="BM1598" s="1186"/>
      <c r="BN1598" s="1186"/>
      <c r="BO1598" s="1186"/>
      <c r="BP1598" s="1186"/>
      <c r="BQ1598" s="1186"/>
      <c r="BR1598" s="1186"/>
      <c r="BS1598" s="1186"/>
      <c r="BT1598" s="1186"/>
      <c r="BU1598" s="1186"/>
      <c r="BV1598" s="1186"/>
      <c r="BW1598" s="1186"/>
      <c r="BX1598" s="1186"/>
      <c r="BY1598" s="1186"/>
      <c r="BZ1598" s="1186"/>
      <c r="CA1598" s="1186"/>
      <c r="CB1598" s="1186"/>
      <c r="CC1598" s="1186"/>
      <c r="CD1598" s="1186"/>
      <c r="CE1598" s="1186"/>
      <c r="CF1598" s="1186"/>
      <c r="CG1598" s="1186"/>
      <c r="CH1598" s="1186"/>
      <c r="CI1598" s="1186"/>
      <c r="CJ1598" s="1186"/>
      <c r="CK1598" s="1186"/>
      <c r="CL1598" s="1186"/>
      <c r="CM1598" s="1186"/>
      <c r="CN1598" s="1186"/>
      <c r="CO1598" s="1186"/>
      <c r="CP1598" s="1186"/>
      <c r="CQ1598" s="1186"/>
      <c r="CR1598" s="1186"/>
      <c r="CS1598" s="1186"/>
      <c r="CT1598" s="1186"/>
      <c r="CU1598" s="1186"/>
      <c r="CV1598" s="1186"/>
      <c r="CW1598" s="1186"/>
      <c r="CX1598" s="1186"/>
      <c r="CY1598" s="1186"/>
      <c r="CZ1598" s="1186"/>
      <c r="DA1598" s="1186"/>
      <c r="DB1598" s="1186"/>
      <c r="DC1598" s="1186"/>
      <c r="DD1598" s="1186"/>
      <c r="DE1598" s="1186"/>
      <c r="DF1598" s="1186"/>
      <c r="DG1598" s="1186"/>
      <c r="DH1598" s="1186"/>
      <c r="DI1598" s="1186"/>
      <c r="DJ1598" s="1186"/>
      <c r="DK1598" s="1186"/>
      <c r="DL1598" s="1186"/>
      <c r="DM1598" s="1186"/>
      <c r="DN1598" s="1186"/>
      <c r="DO1598" s="1186"/>
      <c r="DP1598" s="1186"/>
      <c r="DQ1598" s="1186"/>
      <c r="DR1598" s="1186"/>
      <c r="DS1598" s="1186"/>
      <c r="DT1598" s="1186"/>
      <c r="DU1598" s="1186"/>
      <c r="DV1598" s="1186"/>
      <c r="DW1598" s="1186"/>
      <c r="DX1598" s="1186"/>
      <c r="DY1598" s="1186"/>
      <c r="DZ1598" s="1186"/>
      <c r="EA1598" s="1186"/>
      <c r="EB1598" s="1186"/>
      <c r="EC1598" s="1186"/>
      <c r="ED1598" s="1186"/>
      <c r="EE1598" s="1186"/>
      <c r="EF1598" s="1186"/>
      <c r="EG1598" s="1186"/>
      <c r="EH1598" s="1186"/>
      <c r="EI1598" s="1186"/>
      <c r="EJ1598" s="1186"/>
      <c r="EK1598" s="1186"/>
      <c r="EL1598" s="1186"/>
      <c r="EM1598" s="1186"/>
      <c r="EN1598" s="1186"/>
      <c r="EO1598" s="1186"/>
      <c r="EP1598" s="1186"/>
      <c r="EQ1598" s="1186"/>
      <c r="ER1598" s="1186"/>
      <c r="ES1598" s="1186"/>
      <c r="ET1598" s="1186"/>
      <c r="EU1598" s="1186"/>
      <c r="EV1598" s="1186"/>
      <c r="EW1598" s="1186"/>
      <c r="EX1598" s="1186"/>
      <c r="EY1598" s="1186"/>
      <c r="EZ1598" s="1186"/>
      <c r="FA1598" s="1186"/>
      <c r="FB1598" s="1186"/>
      <c r="FC1598" s="1186"/>
      <c r="FD1598" s="1186"/>
      <c r="FE1598" s="1186"/>
      <c r="FF1598" s="1186"/>
      <c r="FG1598" s="1186"/>
      <c r="FH1598" s="1186"/>
      <c r="FI1598" s="1186"/>
      <c r="FJ1598" s="1186"/>
      <c r="FK1598" s="1186"/>
      <c r="FL1598" s="1186"/>
      <c r="FM1598" s="1186"/>
      <c r="FN1598" s="1186"/>
      <c r="FO1598" s="1186"/>
      <c r="FP1598" s="1186"/>
      <c r="FQ1598" s="1186"/>
      <c r="FR1598" s="1186"/>
      <c r="FS1598" s="1186"/>
      <c r="FT1598" s="1186"/>
      <c r="FU1598" s="1186"/>
      <c r="FV1598" s="1186"/>
      <c r="FW1598" s="1186"/>
      <c r="FX1598" s="1186"/>
      <c r="FY1598" s="1186"/>
      <c r="FZ1598" s="1186"/>
      <c r="GA1598" s="1186"/>
      <c r="GB1598" s="1186"/>
      <c r="GC1598" s="1186"/>
      <c r="GD1598" s="1186"/>
      <c r="GE1598" s="1186"/>
      <c r="GF1598" s="1186"/>
      <c r="GG1598" s="1186"/>
      <c r="GH1598" s="1186"/>
      <c r="GI1598" s="1186"/>
      <c r="GJ1598" s="1186"/>
      <c r="GK1598" s="1186"/>
      <c r="GL1598" s="1186"/>
      <c r="GM1598" s="1186"/>
      <c r="GN1598" s="1186"/>
      <c r="GO1598" s="1186"/>
      <c r="GP1598" s="1186"/>
      <c r="GQ1598" s="1186"/>
      <c r="GR1598" s="1186"/>
      <c r="GS1598" s="1186"/>
      <c r="GT1598" s="1186"/>
      <c r="GU1598" s="1186"/>
      <c r="GV1598" s="1186"/>
      <c r="GW1598" s="1186"/>
      <c r="GX1598" s="1186"/>
      <c r="GY1598" s="1186"/>
      <c r="GZ1598" s="1186"/>
      <c r="HA1598" s="1186"/>
      <c r="HB1598" s="1186"/>
      <c r="HC1598" s="1186"/>
      <c r="HD1598" s="1186"/>
      <c r="HE1598" s="1186"/>
      <c r="HF1598" s="1186"/>
      <c r="HG1598" s="1186"/>
      <c r="HH1598" s="1186"/>
      <c r="HI1598" s="1186"/>
      <c r="HJ1598" s="1186"/>
      <c r="HK1598" s="1186"/>
      <c r="HL1598" s="1186"/>
      <c r="HM1598" s="1186"/>
      <c r="HN1598" s="1186"/>
      <c r="HO1598" s="1186"/>
      <c r="HP1598" s="1186"/>
      <c r="HQ1598" s="1186"/>
      <c r="HR1598" s="1186"/>
      <c r="HS1598" s="1186"/>
      <c r="HT1598" s="1186"/>
      <c r="HU1598" s="1186"/>
      <c r="HV1598" s="1186"/>
      <c r="HW1598" s="1186"/>
      <c r="HX1598" s="1186"/>
      <c r="HY1598" s="1186"/>
      <c r="HZ1598" s="1186"/>
      <c r="IA1598" s="1186"/>
      <c r="IB1598" s="1186"/>
    </row>
    <row r="1599" spans="1:236" s="1185" customFormat="1">
      <c r="A1599" s="1540"/>
      <c r="B1599" s="1541"/>
      <c r="C1599" s="1542"/>
      <c r="D1599" s="1543"/>
      <c r="E1599" s="1186"/>
      <c r="F1599" s="1544"/>
      <c r="G1599" s="1604"/>
      <c r="H1599" s="1604"/>
      <c r="I1599" s="1186"/>
      <c r="J1599" s="1186"/>
      <c r="K1599" s="1186"/>
      <c r="L1599" s="1186"/>
      <c r="M1599" s="1186"/>
      <c r="N1599" s="1186"/>
      <c r="O1599" s="1186"/>
      <c r="P1599" s="1186"/>
      <c r="Q1599" s="1186"/>
      <c r="R1599" s="1186"/>
      <c r="S1599" s="1186"/>
      <c r="T1599" s="1186"/>
      <c r="U1599" s="1186"/>
      <c r="V1599" s="1186"/>
      <c r="W1599" s="1186"/>
      <c r="X1599" s="1186"/>
      <c r="Y1599" s="1186"/>
      <c r="Z1599" s="1186"/>
      <c r="AA1599" s="1186"/>
      <c r="AB1599" s="1186"/>
      <c r="AC1599" s="1186"/>
      <c r="AD1599" s="1186"/>
      <c r="AE1599" s="1186"/>
      <c r="AF1599" s="1186"/>
      <c r="AG1599" s="1186"/>
      <c r="AH1599" s="1186"/>
      <c r="AI1599" s="1186"/>
      <c r="AJ1599" s="1186"/>
      <c r="AK1599" s="1186"/>
      <c r="AL1599" s="1186"/>
      <c r="AM1599" s="1186"/>
      <c r="AN1599" s="1186"/>
      <c r="AO1599" s="1186"/>
      <c r="AP1599" s="1186"/>
      <c r="AQ1599" s="1186"/>
      <c r="AR1599" s="1186"/>
      <c r="AS1599" s="1186"/>
      <c r="AT1599" s="1186"/>
      <c r="AU1599" s="1186"/>
      <c r="AV1599" s="1186"/>
      <c r="AW1599" s="1186"/>
      <c r="AX1599" s="1186"/>
      <c r="AY1599" s="1186"/>
      <c r="AZ1599" s="1186"/>
      <c r="BA1599" s="1186"/>
      <c r="BB1599" s="1186"/>
      <c r="BC1599" s="1186"/>
      <c r="BD1599" s="1186"/>
      <c r="BE1599" s="1186"/>
      <c r="BF1599" s="1186"/>
      <c r="BG1599" s="1186"/>
      <c r="BH1599" s="1186"/>
      <c r="BI1599" s="1186"/>
      <c r="BJ1599" s="1186"/>
      <c r="BK1599" s="1186"/>
      <c r="BL1599" s="1186"/>
      <c r="BM1599" s="1186"/>
      <c r="BN1599" s="1186"/>
      <c r="BO1599" s="1186"/>
      <c r="BP1599" s="1186"/>
      <c r="BQ1599" s="1186"/>
      <c r="BR1599" s="1186"/>
      <c r="BS1599" s="1186"/>
      <c r="BT1599" s="1186"/>
      <c r="BU1599" s="1186"/>
      <c r="BV1599" s="1186"/>
      <c r="BW1599" s="1186"/>
      <c r="BX1599" s="1186"/>
      <c r="BY1599" s="1186"/>
      <c r="BZ1599" s="1186"/>
      <c r="CA1599" s="1186"/>
      <c r="CB1599" s="1186"/>
      <c r="CC1599" s="1186"/>
      <c r="CD1599" s="1186"/>
      <c r="CE1599" s="1186"/>
      <c r="CF1599" s="1186"/>
      <c r="CG1599" s="1186"/>
      <c r="CH1599" s="1186"/>
      <c r="CI1599" s="1186"/>
      <c r="CJ1599" s="1186"/>
      <c r="CK1599" s="1186"/>
      <c r="CL1599" s="1186"/>
      <c r="CM1599" s="1186"/>
      <c r="CN1599" s="1186"/>
      <c r="CO1599" s="1186"/>
      <c r="CP1599" s="1186"/>
      <c r="CQ1599" s="1186"/>
      <c r="CR1599" s="1186"/>
      <c r="CS1599" s="1186"/>
      <c r="CT1599" s="1186"/>
      <c r="CU1599" s="1186"/>
      <c r="CV1599" s="1186"/>
      <c r="CW1599" s="1186"/>
      <c r="CX1599" s="1186"/>
      <c r="CY1599" s="1186"/>
      <c r="CZ1599" s="1186"/>
      <c r="DA1599" s="1186"/>
      <c r="DB1599" s="1186"/>
      <c r="DC1599" s="1186"/>
      <c r="DD1599" s="1186"/>
      <c r="DE1599" s="1186"/>
      <c r="DF1599" s="1186"/>
      <c r="DG1599" s="1186"/>
      <c r="DH1599" s="1186"/>
      <c r="DI1599" s="1186"/>
      <c r="DJ1599" s="1186"/>
      <c r="DK1599" s="1186"/>
      <c r="DL1599" s="1186"/>
      <c r="DM1599" s="1186"/>
      <c r="DN1599" s="1186"/>
      <c r="DO1599" s="1186"/>
      <c r="DP1599" s="1186"/>
      <c r="DQ1599" s="1186"/>
      <c r="DR1599" s="1186"/>
      <c r="DS1599" s="1186"/>
      <c r="DT1599" s="1186"/>
      <c r="DU1599" s="1186"/>
      <c r="DV1599" s="1186"/>
      <c r="DW1599" s="1186"/>
      <c r="DX1599" s="1186"/>
      <c r="DY1599" s="1186"/>
      <c r="DZ1599" s="1186"/>
      <c r="EA1599" s="1186"/>
      <c r="EB1599" s="1186"/>
      <c r="EC1599" s="1186"/>
      <c r="ED1599" s="1186"/>
      <c r="EE1599" s="1186"/>
      <c r="EF1599" s="1186"/>
      <c r="EG1599" s="1186"/>
      <c r="EH1599" s="1186"/>
      <c r="EI1599" s="1186"/>
      <c r="EJ1599" s="1186"/>
      <c r="EK1599" s="1186"/>
      <c r="EL1599" s="1186"/>
      <c r="EM1599" s="1186"/>
      <c r="EN1599" s="1186"/>
      <c r="EO1599" s="1186"/>
      <c r="EP1599" s="1186"/>
      <c r="EQ1599" s="1186"/>
      <c r="ER1599" s="1186"/>
      <c r="ES1599" s="1186"/>
      <c r="ET1599" s="1186"/>
      <c r="EU1599" s="1186"/>
      <c r="EV1599" s="1186"/>
      <c r="EW1599" s="1186"/>
      <c r="EX1599" s="1186"/>
      <c r="EY1599" s="1186"/>
      <c r="EZ1599" s="1186"/>
      <c r="FA1599" s="1186"/>
      <c r="FB1599" s="1186"/>
      <c r="FC1599" s="1186"/>
      <c r="FD1599" s="1186"/>
      <c r="FE1599" s="1186"/>
      <c r="FF1599" s="1186"/>
      <c r="FG1599" s="1186"/>
      <c r="FH1599" s="1186"/>
      <c r="FI1599" s="1186"/>
      <c r="FJ1599" s="1186"/>
      <c r="FK1599" s="1186"/>
      <c r="FL1599" s="1186"/>
      <c r="FM1599" s="1186"/>
      <c r="FN1599" s="1186"/>
      <c r="FO1599" s="1186"/>
      <c r="FP1599" s="1186"/>
      <c r="FQ1599" s="1186"/>
      <c r="FR1599" s="1186"/>
      <c r="FS1599" s="1186"/>
      <c r="FT1599" s="1186"/>
      <c r="FU1599" s="1186"/>
      <c r="FV1599" s="1186"/>
      <c r="FW1599" s="1186"/>
      <c r="FX1599" s="1186"/>
      <c r="FY1599" s="1186"/>
      <c r="FZ1599" s="1186"/>
      <c r="GA1599" s="1186"/>
      <c r="GB1599" s="1186"/>
      <c r="GC1599" s="1186"/>
      <c r="GD1599" s="1186"/>
      <c r="GE1599" s="1186"/>
      <c r="GF1599" s="1186"/>
      <c r="GG1599" s="1186"/>
      <c r="GH1599" s="1186"/>
      <c r="GI1599" s="1186"/>
      <c r="GJ1599" s="1186"/>
      <c r="GK1599" s="1186"/>
      <c r="GL1599" s="1186"/>
      <c r="GM1599" s="1186"/>
      <c r="GN1599" s="1186"/>
      <c r="GO1599" s="1186"/>
      <c r="GP1599" s="1186"/>
      <c r="GQ1599" s="1186"/>
      <c r="GR1599" s="1186"/>
      <c r="GS1599" s="1186"/>
      <c r="GT1599" s="1186"/>
      <c r="GU1599" s="1186"/>
      <c r="GV1599" s="1186"/>
      <c r="GW1599" s="1186"/>
      <c r="GX1599" s="1186"/>
      <c r="GY1599" s="1186"/>
      <c r="GZ1599" s="1186"/>
      <c r="HA1599" s="1186"/>
      <c r="HB1599" s="1186"/>
      <c r="HC1599" s="1186"/>
      <c r="HD1599" s="1186"/>
      <c r="HE1599" s="1186"/>
      <c r="HF1599" s="1186"/>
      <c r="HG1599" s="1186"/>
      <c r="HH1599" s="1186"/>
      <c r="HI1599" s="1186"/>
      <c r="HJ1599" s="1186"/>
      <c r="HK1599" s="1186"/>
      <c r="HL1599" s="1186"/>
      <c r="HM1599" s="1186"/>
      <c r="HN1599" s="1186"/>
      <c r="HO1599" s="1186"/>
      <c r="HP1599" s="1186"/>
      <c r="HQ1599" s="1186"/>
      <c r="HR1599" s="1186"/>
      <c r="HS1599" s="1186"/>
      <c r="HT1599" s="1186"/>
      <c r="HU1599" s="1186"/>
      <c r="HV1599" s="1186"/>
      <c r="HW1599" s="1186"/>
      <c r="HX1599" s="1186"/>
      <c r="HY1599" s="1186"/>
      <c r="HZ1599" s="1186"/>
      <c r="IA1599" s="1186"/>
      <c r="IB1599" s="1186"/>
    </row>
    <row r="1600" spans="1:236" s="1185" customFormat="1">
      <c r="A1600" s="1540"/>
      <c r="B1600" s="1541"/>
      <c r="C1600" s="1542"/>
      <c r="D1600" s="1543"/>
      <c r="E1600" s="1186"/>
      <c r="F1600" s="1544"/>
      <c r="G1600" s="1604"/>
      <c r="H1600" s="1604"/>
      <c r="I1600" s="1186"/>
      <c r="J1600" s="1186"/>
      <c r="K1600" s="1186"/>
      <c r="L1600" s="1186"/>
      <c r="M1600" s="1186"/>
      <c r="N1600" s="1186"/>
      <c r="O1600" s="1186"/>
      <c r="P1600" s="1186"/>
      <c r="Q1600" s="1186"/>
      <c r="R1600" s="1186"/>
      <c r="S1600" s="1186"/>
      <c r="T1600" s="1186"/>
      <c r="U1600" s="1186"/>
      <c r="V1600" s="1186"/>
      <c r="W1600" s="1186"/>
      <c r="X1600" s="1186"/>
      <c r="Y1600" s="1186"/>
      <c r="Z1600" s="1186"/>
      <c r="AA1600" s="1186"/>
      <c r="AB1600" s="1186"/>
      <c r="AC1600" s="1186"/>
      <c r="AD1600" s="1186"/>
      <c r="AE1600" s="1186"/>
      <c r="AF1600" s="1186"/>
      <c r="AG1600" s="1186"/>
      <c r="AH1600" s="1186"/>
      <c r="AI1600" s="1186"/>
      <c r="AJ1600" s="1186"/>
      <c r="AK1600" s="1186"/>
      <c r="AL1600" s="1186"/>
      <c r="AM1600" s="1186"/>
      <c r="AN1600" s="1186"/>
      <c r="AO1600" s="1186"/>
      <c r="AP1600" s="1186"/>
      <c r="AQ1600" s="1186"/>
      <c r="AR1600" s="1186"/>
      <c r="AS1600" s="1186"/>
      <c r="AT1600" s="1186"/>
      <c r="AU1600" s="1186"/>
      <c r="AV1600" s="1186"/>
      <c r="AW1600" s="1186"/>
      <c r="AX1600" s="1186"/>
      <c r="AY1600" s="1186"/>
      <c r="AZ1600" s="1186"/>
      <c r="BA1600" s="1186"/>
      <c r="BB1600" s="1186"/>
      <c r="BC1600" s="1186"/>
      <c r="BD1600" s="1186"/>
      <c r="BE1600" s="1186"/>
      <c r="BF1600" s="1186"/>
      <c r="BG1600" s="1186"/>
      <c r="BH1600" s="1186"/>
      <c r="BI1600" s="1186"/>
      <c r="BJ1600" s="1186"/>
      <c r="BK1600" s="1186"/>
      <c r="BL1600" s="1186"/>
      <c r="BM1600" s="1186"/>
      <c r="BN1600" s="1186"/>
      <c r="BO1600" s="1186"/>
      <c r="BP1600" s="1186"/>
      <c r="BQ1600" s="1186"/>
      <c r="BR1600" s="1186"/>
      <c r="BS1600" s="1186"/>
      <c r="BT1600" s="1186"/>
      <c r="BU1600" s="1186"/>
      <c r="BV1600" s="1186"/>
      <c r="BW1600" s="1186"/>
      <c r="BX1600" s="1186"/>
      <c r="BY1600" s="1186"/>
      <c r="BZ1600" s="1186"/>
      <c r="CA1600" s="1186"/>
      <c r="CB1600" s="1186"/>
      <c r="CC1600" s="1186"/>
      <c r="CD1600" s="1186"/>
      <c r="CE1600" s="1186"/>
      <c r="CF1600" s="1186"/>
      <c r="CG1600" s="1186"/>
      <c r="CH1600" s="1186"/>
      <c r="CI1600" s="1186"/>
      <c r="CJ1600" s="1186"/>
      <c r="CK1600" s="1186"/>
      <c r="CL1600" s="1186"/>
      <c r="CM1600" s="1186"/>
      <c r="CN1600" s="1186"/>
      <c r="CO1600" s="1186"/>
      <c r="CP1600" s="1186"/>
      <c r="CQ1600" s="1186"/>
      <c r="CR1600" s="1186"/>
      <c r="CS1600" s="1186"/>
      <c r="CT1600" s="1186"/>
      <c r="CU1600" s="1186"/>
      <c r="CV1600" s="1186"/>
      <c r="CW1600" s="1186"/>
      <c r="CX1600" s="1186"/>
      <c r="CY1600" s="1186"/>
      <c r="CZ1600" s="1186"/>
      <c r="DA1600" s="1186"/>
      <c r="DB1600" s="1186"/>
      <c r="DC1600" s="1186"/>
      <c r="DD1600" s="1186"/>
      <c r="DE1600" s="1186"/>
      <c r="DF1600" s="1186"/>
      <c r="DG1600" s="1186"/>
      <c r="DH1600" s="1186"/>
      <c r="DI1600" s="1186"/>
      <c r="DJ1600" s="1186"/>
      <c r="DK1600" s="1186"/>
      <c r="DL1600" s="1186"/>
      <c r="DM1600" s="1186"/>
      <c r="DN1600" s="1186"/>
      <c r="DO1600" s="1186"/>
      <c r="DP1600" s="1186"/>
      <c r="DQ1600" s="1186"/>
      <c r="DR1600" s="1186"/>
      <c r="DS1600" s="1186"/>
      <c r="DT1600" s="1186"/>
      <c r="DU1600" s="1186"/>
      <c r="DV1600" s="1186"/>
      <c r="DW1600" s="1186"/>
      <c r="DX1600" s="1186"/>
      <c r="DY1600" s="1186"/>
      <c r="DZ1600" s="1186"/>
      <c r="EA1600" s="1186"/>
      <c r="EB1600" s="1186"/>
      <c r="EC1600" s="1186"/>
      <c r="ED1600" s="1186"/>
      <c r="EE1600" s="1186"/>
      <c r="EF1600" s="1186"/>
      <c r="EG1600" s="1186"/>
      <c r="EH1600" s="1186"/>
      <c r="EI1600" s="1186"/>
      <c r="EJ1600" s="1186"/>
      <c r="EK1600" s="1186"/>
      <c r="EL1600" s="1186"/>
      <c r="EM1600" s="1186"/>
      <c r="EN1600" s="1186"/>
      <c r="EO1600" s="1186"/>
      <c r="EP1600" s="1186"/>
      <c r="EQ1600" s="1186"/>
      <c r="ER1600" s="1186"/>
      <c r="ES1600" s="1186"/>
      <c r="ET1600" s="1186"/>
      <c r="EU1600" s="1186"/>
      <c r="EV1600" s="1186"/>
      <c r="EW1600" s="1186"/>
      <c r="EX1600" s="1186"/>
      <c r="EY1600" s="1186"/>
      <c r="EZ1600" s="1186"/>
      <c r="FA1600" s="1186"/>
      <c r="FB1600" s="1186"/>
      <c r="FC1600" s="1186"/>
      <c r="FD1600" s="1186"/>
      <c r="FE1600" s="1186"/>
      <c r="FF1600" s="1186"/>
      <c r="FG1600" s="1186"/>
      <c r="FH1600" s="1186"/>
      <c r="FI1600" s="1186"/>
      <c r="FJ1600" s="1186"/>
      <c r="FK1600" s="1186"/>
      <c r="FL1600" s="1186"/>
      <c r="FM1600" s="1186"/>
      <c r="FN1600" s="1186"/>
      <c r="FO1600" s="1186"/>
      <c r="FP1600" s="1186"/>
      <c r="FQ1600" s="1186"/>
      <c r="FR1600" s="1186"/>
      <c r="FS1600" s="1186"/>
      <c r="FT1600" s="1186"/>
      <c r="FU1600" s="1186"/>
      <c r="FV1600" s="1186"/>
      <c r="FW1600" s="1186"/>
      <c r="FX1600" s="1186"/>
      <c r="FY1600" s="1186"/>
      <c r="FZ1600" s="1186"/>
      <c r="GA1600" s="1186"/>
      <c r="GB1600" s="1186"/>
      <c r="GC1600" s="1186"/>
      <c r="GD1600" s="1186"/>
      <c r="GE1600" s="1186"/>
      <c r="GF1600" s="1186"/>
      <c r="GG1600" s="1186"/>
      <c r="GH1600" s="1186"/>
      <c r="GI1600" s="1186"/>
      <c r="GJ1600" s="1186"/>
      <c r="GK1600" s="1186"/>
      <c r="GL1600" s="1186"/>
      <c r="GM1600" s="1186"/>
      <c r="GN1600" s="1186"/>
      <c r="GO1600" s="1186"/>
      <c r="GP1600" s="1186"/>
      <c r="GQ1600" s="1186"/>
      <c r="GR1600" s="1186"/>
      <c r="GS1600" s="1186"/>
      <c r="GT1600" s="1186"/>
      <c r="GU1600" s="1186"/>
      <c r="GV1600" s="1186"/>
      <c r="GW1600" s="1186"/>
      <c r="GX1600" s="1186"/>
      <c r="GY1600" s="1186"/>
      <c r="GZ1600" s="1186"/>
      <c r="HA1600" s="1186"/>
      <c r="HB1600" s="1186"/>
      <c r="HC1600" s="1186"/>
      <c r="HD1600" s="1186"/>
      <c r="HE1600" s="1186"/>
      <c r="HF1600" s="1186"/>
      <c r="HG1600" s="1186"/>
      <c r="HH1600" s="1186"/>
      <c r="HI1600" s="1186"/>
      <c r="HJ1600" s="1186"/>
      <c r="HK1600" s="1186"/>
      <c r="HL1600" s="1186"/>
      <c r="HM1600" s="1186"/>
      <c r="HN1600" s="1186"/>
      <c r="HO1600" s="1186"/>
      <c r="HP1600" s="1186"/>
      <c r="HQ1600" s="1186"/>
      <c r="HR1600" s="1186"/>
      <c r="HS1600" s="1186"/>
      <c r="HT1600" s="1186"/>
      <c r="HU1600" s="1186"/>
      <c r="HV1600" s="1186"/>
      <c r="HW1600" s="1186"/>
      <c r="HX1600" s="1186"/>
      <c r="HY1600" s="1186"/>
      <c r="HZ1600" s="1186"/>
      <c r="IA1600" s="1186"/>
      <c r="IB1600" s="1186"/>
    </row>
    <row r="1601" spans="1:236" s="1185" customFormat="1">
      <c r="A1601" s="1540"/>
      <c r="B1601" s="1541"/>
      <c r="C1601" s="1542"/>
      <c r="D1601" s="1543"/>
      <c r="E1601" s="1186"/>
      <c r="F1601" s="1544"/>
      <c r="G1601" s="1604"/>
      <c r="H1601" s="1604"/>
      <c r="I1601" s="1186"/>
      <c r="J1601" s="1186"/>
      <c r="K1601" s="1186"/>
      <c r="L1601" s="1186"/>
      <c r="M1601" s="1186"/>
      <c r="N1601" s="1186"/>
      <c r="O1601" s="1186"/>
      <c r="P1601" s="1186"/>
      <c r="Q1601" s="1186"/>
      <c r="R1601" s="1186"/>
      <c r="S1601" s="1186"/>
      <c r="T1601" s="1186"/>
      <c r="U1601" s="1186"/>
      <c r="V1601" s="1186"/>
      <c r="W1601" s="1186"/>
      <c r="X1601" s="1186"/>
      <c r="Y1601" s="1186"/>
      <c r="Z1601" s="1186"/>
      <c r="AA1601" s="1186"/>
      <c r="AB1601" s="1186"/>
      <c r="AC1601" s="1186"/>
      <c r="AD1601" s="1186"/>
      <c r="AE1601" s="1186"/>
      <c r="AF1601" s="1186"/>
      <c r="AG1601" s="1186"/>
      <c r="AH1601" s="1186"/>
      <c r="AI1601" s="1186"/>
      <c r="AJ1601" s="1186"/>
      <c r="AK1601" s="1186"/>
      <c r="AL1601" s="1186"/>
      <c r="AM1601" s="1186"/>
      <c r="AN1601" s="1186"/>
      <c r="AO1601" s="1186"/>
      <c r="AP1601" s="1186"/>
      <c r="AQ1601" s="1186"/>
      <c r="AR1601" s="1186"/>
      <c r="AS1601" s="1186"/>
      <c r="AT1601" s="1186"/>
      <c r="AU1601" s="1186"/>
      <c r="AV1601" s="1186"/>
      <c r="AW1601" s="1186"/>
      <c r="AX1601" s="1186"/>
      <c r="AY1601" s="1186"/>
      <c r="AZ1601" s="1186"/>
      <c r="BA1601" s="1186"/>
      <c r="BB1601" s="1186"/>
      <c r="BC1601" s="1186"/>
      <c r="BD1601" s="1186"/>
      <c r="BE1601" s="1186"/>
      <c r="BF1601" s="1186"/>
      <c r="BG1601" s="1186"/>
      <c r="BH1601" s="1186"/>
      <c r="BI1601" s="1186"/>
      <c r="BJ1601" s="1186"/>
      <c r="BK1601" s="1186"/>
      <c r="BL1601" s="1186"/>
      <c r="BM1601" s="1186"/>
      <c r="BN1601" s="1186"/>
      <c r="BO1601" s="1186"/>
      <c r="BP1601" s="1186"/>
      <c r="BQ1601" s="1186"/>
      <c r="BR1601" s="1186"/>
      <c r="BS1601" s="1186"/>
      <c r="BT1601" s="1186"/>
      <c r="BU1601" s="1186"/>
      <c r="BV1601" s="1186"/>
      <c r="BW1601" s="1186"/>
      <c r="BX1601" s="1186"/>
      <c r="BY1601" s="1186"/>
      <c r="BZ1601" s="1186"/>
      <c r="CA1601" s="1186"/>
      <c r="CB1601" s="1186"/>
      <c r="CC1601" s="1186"/>
      <c r="CD1601" s="1186"/>
      <c r="CE1601" s="1186"/>
      <c r="CF1601" s="1186"/>
      <c r="CG1601" s="1186"/>
      <c r="CH1601" s="1186"/>
      <c r="CI1601" s="1186"/>
      <c r="CJ1601" s="1186"/>
      <c r="CK1601" s="1186"/>
      <c r="CL1601" s="1186"/>
      <c r="CM1601" s="1186"/>
      <c r="CN1601" s="1186"/>
      <c r="CO1601" s="1186"/>
      <c r="CP1601" s="1186"/>
      <c r="CQ1601" s="1186"/>
      <c r="CR1601" s="1186"/>
      <c r="CS1601" s="1186"/>
      <c r="CT1601" s="1186"/>
      <c r="CU1601" s="1186"/>
      <c r="CV1601" s="1186"/>
      <c r="CW1601" s="1186"/>
      <c r="CX1601" s="1186"/>
      <c r="CY1601" s="1186"/>
      <c r="CZ1601" s="1186"/>
      <c r="DA1601" s="1186"/>
      <c r="DB1601" s="1186"/>
      <c r="DC1601" s="1186"/>
      <c r="DD1601" s="1186"/>
      <c r="DE1601" s="1186"/>
      <c r="DF1601" s="1186"/>
      <c r="DG1601" s="1186"/>
      <c r="DH1601" s="1186"/>
      <c r="DI1601" s="1186"/>
      <c r="DJ1601" s="1186"/>
      <c r="DK1601" s="1186"/>
      <c r="DL1601" s="1186"/>
      <c r="DM1601" s="1186"/>
      <c r="DN1601" s="1186"/>
      <c r="DO1601" s="1186"/>
      <c r="DP1601" s="1186"/>
      <c r="DQ1601" s="1186"/>
      <c r="DR1601" s="1186"/>
      <c r="DS1601" s="1186"/>
      <c r="DT1601" s="1186"/>
      <c r="DU1601" s="1186"/>
      <c r="DV1601" s="1186"/>
      <c r="DW1601" s="1186"/>
      <c r="DX1601" s="1186"/>
      <c r="DY1601" s="1186"/>
      <c r="DZ1601" s="1186"/>
      <c r="EA1601" s="1186"/>
      <c r="EB1601" s="1186"/>
      <c r="EC1601" s="1186"/>
      <c r="ED1601" s="1186"/>
      <c r="EE1601" s="1186"/>
      <c r="EF1601" s="1186"/>
      <c r="EG1601" s="1186"/>
      <c r="EH1601" s="1186"/>
      <c r="EI1601" s="1186"/>
      <c r="EJ1601" s="1186"/>
      <c r="EK1601" s="1186"/>
      <c r="EL1601" s="1186"/>
      <c r="EM1601" s="1186"/>
      <c r="EN1601" s="1186"/>
      <c r="EO1601" s="1186"/>
      <c r="EP1601" s="1186"/>
      <c r="EQ1601" s="1186"/>
      <c r="ER1601" s="1186"/>
      <c r="ES1601" s="1186"/>
      <c r="ET1601" s="1186"/>
      <c r="EU1601" s="1186"/>
      <c r="EV1601" s="1186"/>
      <c r="EW1601" s="1186"/>
      <c r="EX1601" s="1186"/>
      <c r="EY1601" s="1186"/>
      <c r="EZ1601" s="1186"/>
      <c r="FA1601" s="1186"/>
      <c r="FB1601" s="1186"/>
      <c r="FC1601" s="1186"/>
      <c r="FD1601" s="1186"/>
      <c r="FE1601" s="1186"/>
      <c r="FF1601" s="1186"/>
      <c r="FG1601" s="1186"/>
      <c r="FH1601" s="1186"/>
      <c r="FI1601" s="1186"/>
      <c r="FJ1601" s="1186"/>
      <c r="FK1601" s="1186"/>
      <c r="FL1601" s="1186"/>
      <c r="FM1601" s="1186"/>
      <c r="FN1601" s="1186"/>
      <c r="FO1601" s="1186"/>
      <c r="FP1601" s="1186"/>
      <c r="FQ1601" s="1186"/>
      <c r="FR1601" s="1186"/>
      <c r="FS1601" s="1186"/>
      <c r="FT1601" s="1186"/>
      <c r="FU1601" s="1186"/>
      <c r="FV1601" s="1186"/>
      <c r="FW1601" s="1186"/>
      <c r="FX1601" s="1186"/>
      <c r="FY1601" s="1186"/>
      <c r="FZ1601" s="1186"/>
      <c r="GA1601" s="1186"/>
      <c r="GB1601" s="1186"/>
      <c r="GC1601" s="1186"/>
      <c r="GD1601" s="1186"/>
      <c r="GE1601" s="1186"/>
      <c r="GF1601" s="1186"/>
      <c r="GG1601" s="1186"/>
      <c r="GH1601" s="1186"/>
      <c r="GI1601" s="1186"/>
      <c r="GJ1601" s="1186"/>
      <c r="GK1601" s="1186"/>
      <c r="GL1601" s="1186"/>
      <c r="GM1601" s="1186"/>
      <c r="GN1601" s="1186"/>
      <c r="GO1601" s="1186"/>
      <c r="GP1601" s="1186"/>
      <c r="GQ1601" s="1186"/>
      <c r="GR1601" s="1186"/>
      <c r="GS1601" s="1186"/>
      <c r="GT1601" s="1186"/>
      <c r="GU1601" s="1186"/>
      <c r="GV1601" s="1186"/>
      <c r="GW1601" s="1186"/>
      <c r="GX1601" s="1186"/>
      <c r="GY1601" s="1186"/>
      <c r="GZ1601" s="1186"/>
      <c r="HA1601" s="1186"/>
      <c r="HB1601" s="1186"/>
      <c r="HC1601" s="1186"/>
      <c r="HD1601" s="1186"/>
      <c r="HE1601" s="1186"/>
      <c r="HF1601" s="1186"/>
      <c r="HG1601" s="1186"/>
      <c r="HH1601" s="1186"/>
      <c r="HI1601" s="1186"/>
      <c r="HJ1601" s="1186"/>
      <c r="HK1601" s="1186"/>
      <c r="HL1601" s="1186"/>
      <c r="HM1601" s="1186"/>
      <c r="HN1601" s="1186"/>
      <c r="HO1601" s="1186"/>
      <c r="HP1601" s="1186"/>
      <c r="HQ1601" s="1186"/>
      <c r="HR1601" s="1186"/>
      <c r="HS1601" s="1186"/>
      <c r="HT1601" s="1186"/>
      <c r="HU1601" s="1186"/>
      <c r="HV1601" s="1186"/>
      <c r="HW1601" s="1186"/>
      <c r="HX1601" s="1186"/>
      <c r="HY1601" s="1186"/>
      <c r="HZ1601" s="1186"/>
      <c r="IA1601" s="1186"/>
      <c r="IB1601" s="1186"/>
    </row>
    <row r="1602" spans="1:236" s="1185" customFormat="1">
      <c r="A1602" s="1540"/>
      <c r="B1602" s="1541"/>
      <c r="C1602" s="1542"/>
      <c r="D1602" s="1543"/>
      <c r="E1602" s="1186"/>
      <c r="F1602" s="1544"/>
      <c r="G1602" s="1604"/>
      <c r="H1602" s="1604"/>
      <c r="I1602" s="1186"/>
      <c r="J1602" s="1186"/>
      <c r="K1602" s="1186"/>
      <c r="L1602" s="1186"/>
      <c r="M1602" s="1186"/>
      <c r="N1602" s="1186"/>
      <c r="O1602" s="1186"/>
      <c r="P1602" s="1186"/>
      <c r="Q1602" s="1186"/>
      <c r="R1602" s="1186"/>
      <c r="S1602" s="1186"/>
      <c r="T1602" s="1186"/>
      <c r="U1602" s="1186"/>
      <c r="V1602" s="1186"/>
      <c r="W1602" s="1186"/>
      <c r="X1602" s="1186"/>
      <c r="Y1602" s="1186"/>
      <c r="Z1602" s="1186"/>
      <c r="AA1602" s="1186"/>
      <c r="AB1602" s="1186"/>
      <c r="AC1602" s="1186"/>
      <c r="AD1602" s="1186"/>
      <c r="AE1602" s="1186"/>
      <c r="AF1602" s="1186"/>
      <c r="AG1602" s="1186"/>
      <c r="AH1602" s="1186"/>
      <c r="AI1602" s="1186"/>
      <c r="AJ1602" s="1186"/>
      <c r="AK1602" s="1186"/>
      <c r="AL1602" s="1186"/>
      <c r="AM1602" s="1186"/>
      <c r="AN1602" s="1186"/>
      <c r="AO1602" s="1186"/>
      <c r="AP1602" s="1186"/>
      <c r="AQ1602" s="1186"/>
      <c r="AR1602" s="1186"/>
      <c r="AS1602" s="1186"/>
      <c r="AT1602" s="1186"/>
      <c r="AU1602" s="1186"/>
      <c r="AV1602" s="1186"/>
      <c r="AW1602" s="1186"/>
      <c r="AX1602" s="1186"/>
      <c r="AY1602" s="1186"/>
      <c r="AZ1602" s="1186"/>
      <c r="BA1602" s="1186"/>
      <c r="BB1602" s="1186"/>
      <c r="BC1602" s="1186"/>
      <c r="BD1602" s="1186"/>
      <c r="BE1602" s="1186"/>
      <c r="BF1602" s="1186"/>
      <c r="BG1602" s="1186"/>
      <c r="BH1602" s="1186"/>
      <c r="BI1602" s="1186"/>
      <c r="BJ1602" s="1186"/>
      <c r="BK1602" s="1186"/>
      <c r="BL1602" s="1186"/>
      <c r="BM1602" s="1186"/>
      <c r="BN1602" s="1186"/>
      <c r="BO1602" s="1186"/>
      <c r="BP1602" s="1186"/>
      <c r="BQ1602" s="1186"/>
      <c r="BR1602" s="1186"/>
      <c r="BS1602" s="1186"/>
      <c r="BT1602" s="1186"/>
      <c r="BU1602" s="1186"/>
      <c r="BV1602" s="1186"/>
      <c r="BW1602" s="1186"/>
      <c r="BX1602" s="1186"/>
      <c r="BY1602" s="1186"/>
      <c r="BZ1602" s="1186"/>
      <c r="CA1602" s="1186"/>
      <c r="CB1602" s="1186"/>
      <c r="CC1602" s="1186"/>
      <c r="CD1602" s="1186"/>
      <c r="CE1602" s="1186"/>
      <c r="CF1602" s="1186"/>
      <c r="CG1602" s="1186"/>
      <c r="CH1602" s="1186"/>
      <c r="CI1602" s="1186"/>
      <c r="CJ1602" s="1186"/>
      <c r="CK1602" s="1186"/>
      <c r="CL1602" s="1186"/>
      <c r="CM1602" s="1186"/>
      <c r="CN1602" s="1186"/>
      <c r="CO1602" s="1186"/>
      <c r="CP1602" s="1186"/>
      <c r="CQ1602" s="1186"/>
      <c r="CR1602" s="1186"/>
      <c r="CS1602" s="1186"/>
      <c r="CT1602" s="1186"/>
      <c r="CU1602" s="1186"/>
      <c r="CV1602" s="1186"/>
      <c r="CW1602" s="1186"/>
      <c r="CX1602" s="1186"/>
      <c r="CY1602" s="1186"/>
      <c r="CZ1602" s="1186"/>
      <c r="DA1602" s="1186"/>
      <c r="DB1602" s="1186"/>
      <c r="DC1602" s="1186"/>
      <c r="DD1602" s="1186"/>
      <c r="DE1602" s="1186"/>
      <c r="DF1602" s="1186"/>
      <c r="DG1602" s="1186"/>
      <c r="DH1602" s="1186"/>
      <c r="DI1602" s="1186"/>
      <c r="DJ1602" s="1186"/>
      <c r="DK1602" s="1186"/>
      <c r="DL1602" s="1186"/>
      <c r="DM1602" s="1186"/>
      <c r="DN1602" s="1186"/>
      <c r="DO1602" s="1186"/>
      <c r="DP1602" s="1186"/>
      <c r="DQ1602" s="1186"/>
      <c r="DR1602" s="1186"/>
      <c r="DS1602" s="1186"/>
      <c r="DT1602" s="1186"/>
      <c r="DU1602" s="1186"/>
      <c r="DV1602" s="1186"/>
      <c r="DW1602" s="1186"/>
      <c r="DX1602" s="1186"/>
      <c r="DY1602" s="1186"/>
      <c r="DZ1602" s="1186"/>
      <c r="EA1602" s="1186"/>
      <c r="EB1602" s="1186"/>
      <c r="EC1602" s="1186"/>
      <c r="ED1602" s="1186"/>
      <c r="EE1602" s="1186"/>
      <c r="EF1602" s="1186"/>
      <c r="EG1602" s="1186"/>
      <c r="EH1602" s="1186"/>
      <c r="EI1602" s="1186"/>
      <c r="EJ1602" s="1186"/>
      <c r="EK1602" s="1186"/>
      <c r="EL1602" s="1186"/>
      <c r="EM1602" s="1186"/>
      <c r="EN1602" s="1186"/>
      <c r="EO1602" s="1186"/>
      <c r="EP1602" s="1186"/>
      <c r="EQ1602" s="1186"/>
      <c r="ER1602" s="1186"/>
      <c r="ES1602" s="1186"/>
      <c r="ET1602" s="1186"/>
      <c r="EU1602" s="1186"/>
      <c r="EV1602" s="1186"/>
      <c r="EW1602" s="1186"/>
      <c r="EX1602" s="1186"/>
      <c r="EY1602" s="1186"/>
      <c r="EZ1602" s="1186"/>
      <c r="FA1602" s="1186"/>
      <c r="FB1602" s="1186"/>
      <c r="FC1602" s="1186"/>
      <c r="FD1602" s="1186"/>
      <c r="FE1602" s="1186"/>
      <c r="FF1602" s="1186"/>
      <c r="FG1602" s="1186"/>
      <c r="FH1602" s="1186"/>
      <c r="FI1602" s="1186"/>
      <c r="FJ1602" s="1186"/>
      <c r="FK1602" s="1186"/>
      <c r="FL1602" s="1186"/>
      <c r="FM1602" s="1186"/>
      <c r="FN1602" s="1186"/>
      <c r="FO1602" s="1186"/>
      <c r="FP1602" s="1186"/>
      <c r="FQ1602" s="1186"/>
      <c r="FR1602" s="1186"/>
      <c r="FS1602" s="1186"/>
      <c r="FT1602" s="1186"/>
      <c r="FU1602" s="1186"/>
      <c r="FV1602" s="1186"/>
      <c r="FW1602" s="1186"/>
      <c r="FX1602" s="1186"/>
      <c r="FY1602" s="1186"/>
      <c r="FZ1602" s="1186"/>
      <c r="GA1602" s="1186"/>
      <c r="GB1602" s="1186"/>
      <c r="GC1602" s="1186"/>
      <c r="GD1602" s="1186"/>
      <c r="GE1602" s="1186"/>
      <c r="GF1602" s="1186"/>
      <c r="GG1602" s="1186"/>
      <c r="GH1602" s="1186"/>
      <c r="GI1602" s="1186"/>
      <c r="GJ1602" s="1186"/>
      <c r="GK1602" s="1186"/>
      <c r="GL1602" s="1186"/>
      <c r="GM1602" s="1186"/>
      <c r="GN1602" s="1186"/>
      <c r="GO1602" s="1186"/>
      <c r="GP1602" s="1186"/>
      <c r="GQ1602" s="1186"/>
      <c r="GR1602" s="1186"/>
      <c r="GS1602" s="1186"/>
      <c r="GT1602" s="1186"/>
      <c r="GU1602" s="1186"/>
      <c r="GV1602" s="1186"/>
      <c r="GW1602" s="1186"/>
      <c r="GX1602" s="1186"/>
      <c r="GY1602" s="1186"/>
      <c r="GZ1602" s="1186"/>
      <c r="HA1602" s="1186"/>
      <c r="HB1602" s="1186"/>
      <c r="HC1602" s="1186"/>
      <c r="HD1602" s="1186"/>
      <c r="HE1602" s="1186"/>
      <c r="HF1602" s="1186"/>
      <c r="HG1602" s="1186"/>
      <c r="HH1602" s="1186"/>
      <c r="HI1602" s="1186"/>
      <c r="HJ1602" s="1186"/>
      <c r="HK1602" s="1186"/>
      <c r="HL1602" s="1186"/>
      <c r="HM1602" s="1186"/>
      <c r="HN1602" s="1186"/>
      <c r="HO1602" s="1186"/>
      <c r="HP1602" s="1186"/>
      <c r="HQ1602" s="1186"/>
      <c r="HR1602" s="1186"/>
      <c r="HS1602" s="1186"/>
      <c r="HT1602" s="1186"/>
      <c r="HU1602" s="1186"/>
      <c r="HV1602" s="1186"/>
      <c r="HW1602" s="1186"/>
      <c r="HX1602" s="1186"/>
      <c r="HY1602" s="1186"/>
      <c r="HZ1602" s="1186"/>
      <c r="IA1602" s="1186"/>
      <c r="IB1602" s="1186"/>
    </row>
    <row r="1603" spans="1:236" s="1185" customFormat="1">
      <c r="A1603" s="1540"/>
      <c r="B1603" s="1541"/>
      <c r="C1603" s="1542"/>
      <c r="D1603" s="1543"/>
      <c r="E1603" s="1186"/>
      <c r="F1603" s="1544"/>
      <c r="G1603" s="1604"/>
      <c r="H1603" s="1604"/>
      <c r="I1603" s="1186"/>
      <c r="J1603" s="1186"/>
      <c r="K1603" s="1186"/>
      <c r="L1603" s="1186"/>
      <c r="M1603" s="1186"/>
      <c r="N1603" s="1186"/>
      <c r="O1603" s="1186"/>
      <c r="P1603" s="1186"/>
      <c r="Q1603" s="1186"/>
      <c r="R1603" s="1186"/>
      <c r="S1603" s="1186"/>
      <c r="T1603" s="1186"/>
      <c r="U1603" s="1186"/>
      <c r="V1603" s="1186"/>
      <c r="W1603" s="1186"/>
      <c r="X1603" s="1186"/>
      <c r="Y1603" s="1186"/>
      <c r="Z1603" s="1186"/>
      <c r="AA1603" s="1186"/>
      <c r="AB1603" s="1186"/>
      <c r="AC1603" s="1186"/>
      <c r="AD1603" s="1186"/>
      <c r="AE1603" s="1186"/>
      <c r="AF1603" s="1186"/>
      <c r="AG1603" s="1186"/>
      <c r="AH1603" s="1186"/>
      <c r="AI1603" s="1186"/>
      <c r="AJ1603" s="1186"/>
      <c r="AK1603" s="1186"/>
      <c r="AL1603" s="1186"/>
      <c r="AM1603" s="1186"/>
      <c r="AN1603" s="1186"/>
      <c r="AO1603" s="1186"/>
      <c r="AP1603" s="1186"/>
      <c r="AQ1603" s="1186"/>
      <c r="AR1603" s="1186"/>
      <c r="AS1603" s="1186"/>
      <c r="AT1603" s="1186"/>
      <c r="AU1603" s="1186"/>
      <c r="AV1603" s="1186"/>
      <c r="AW1603" s="1186"/>
      <c r="AX1603" s="1186"/>
      <c r="AY1603" s="1186"/>
      <c r="AZ1603" s="1186"/>
      <c r="BA1603" s="1186"/>
      <c r="BB1603" s="1186"/>
      <c r="BC1603" s="1186"/>
      <c r="BD1603" s="1186"/>
      <c r="BE1603" s="1186"/>
      <c r="BF1603" s="1186"/>
      <c r="BG1603" s="1186"/>
      <c r="BH1603" s="1186"/>
      <c r="BI1603" s="1186"/>
      <c r="BJ1603" s="1186"/>
      <c r="BK1603" s="1186"/>
      <c r="BL1603" s="1186"/>
      <c r="BM1603" s="1186"/>
      <c r="BN1603" s="1186"/>
      <c r="BO1603" s="1186"/>
      <c r="BP1603" s="1186"/>
      <c r="BQ1603" s="1186"/>
      <c r="BR1603" s="1186"/>
      <c r="BS1603" s="1186"/>
      <c r="BT1603" s="1186"/>
      <c r="BU1603" s="1186"/>
      <c r="BV1603" s="1186"/>
      <c r="BW1603" s="1186"/>
      <c r="BX1603" s="1186"/>
      <c r="BY1603" s="1186"/>
      <c r="BZ1603" s="1186"/>
      <c r="CA1603" s="1186"/>
      <c r="CB1603" s="1186"/>
      <c r="CC1603" s="1186"/>
      <c r="CD1603" s="1186"/>
      <c r="CE1603" s="1186"/>
      <c r="CF1603" s="1186"/>
      <c r="CG1603" s="1186"/>
      <c r="CH1603" s="1186"/>
      <c r="CI1603" s="1186"/>
      <c r="CJ1603" s="1186"/>
      <c r="CK1603" s="1186"/>
      <c r="CL1603" s="1186"/>
      <c r="CM1603" s="1186"/>
      <c r="CN1603" s="1186"/>
      <c r="CO1603" s="1186"/>
      <c r="CP1603" s="1186"/>
      <c r="CQ1603" s="1186"/>
      <c r="CR1603" s="1186"/>
      <c r="CS1603" s="1186"/>
      <c r="CT1603" s="1186"/>
      <c r="CU1603" s="1186"/>
      <c r="CV1603" s="1186"/>
      <c r="CW1603" s="1186"/>
      <c r="CX1603" s="1186"/>
      <c r="CY1603" s="1186"/>
      <c r="CZ1603" s="1186"/>
      <c r="DA1603" s="1186"/>
      <c r="DB1603" s="1186"/>
      <c r="DC1603" s="1186"/>
      <c r="DD1603" s="1186"/>
      <c r="DE1603" s="1186"/>
      <c r="DF1603" s="1186"/>
      <c r="DG1603" s="1186"/>
      <c r="DH1603" s="1186"/>
      <c r="DI1603" s="1186"/>
      <c r="DJ1603" s="1186"/>
      <c r="DK1603" s="1186"/>
      <c r="DL1603" s="1186"/>
      <c r="DM1603" s="1186"/>
      <c r="DN1603" s="1186"/>
      <c r="DO1603" s="1186"/>
      <c r="DP1603" s="1186"/>
      <c r="DQ1603" s="1186"/>
      <c r="DR1603" s="1186"/>
      <c r="DS1603" s="1186"/>
      <c r="DT1603" s="1186"/>
      <c r="DU1603" s="1186"/>
      <c r="DV1603" s="1186"/>
      <c r="DW1603" s="1186"/>
      <c r="DX1603" s="1186"/>
      <c r="DY1603" s="1186"/>
      <c r="DZ1603" s="1186"/>
      <c r="EA1603" s="1186"/>
      <c r="EB1603" s="1186"/>
      <c r="EC1603" s="1186"/>
      <c r="ED1603" s="1186"/>
      <c r="EE1603" s="1186"/>
      <c r="EF1603" s="1186"/>
      <c r="EG1603" s="1186"/>
      <c r="EH1603" s="1186"/>
      <c r="EI1603" s="1186"/>
      <c r="EJ1603" s="1186"/>
      <c r="EK1603" s="1186"/>
      <c r="EL1603" s="1186"/>
      <c r="EM1603" s="1186"/>
      <c r="EN1603" s="1186"/>
      <c r="EO1603" s="1186"/>
      <c r="EP1603" s="1186"/>
      <c r="EQ1603" s="1186"/>
      <c r="ER1603" s="1186"/>
      <c r="ES1603" s="1186"/>
      <c r="ET1603" s="1186"/>
      <c r="EU1603" s="1186"/>
      <c r="EV1603" s="1186"/>
      <c r="EW1603" s="1186"/>
      <c r="EX1603" s="1186"/>
      <c r="EY1603" s="1186"/>
      <c r="EZ1603" s="1186"/>
      <c r="FA1603" s="1186"/>
      <c r="FB1603" s="1186"/>
      <c r="FC1603" s="1186"/>
      <c r="FD1603" s="1186"/>
      <c r="FE1603" s="1186"/>
      <c r="FF1603" s="1186"/>
      <c r="FG1603" s="1186"/>
      <c r="FH1603" s="1186"/>
      <c r="FI1603" s="1186"/>
      <c r="FJ1603" s="1186"/>
      <c r="FK1603" s="1186"/>
      <c r="FL1603" s="1186"/>
      <c r="FM1603" s="1186"/>
      <c r="FN1603" s="1186"/>
      <c r="FO1603" s="1186"/>
      <c r="FP1603" s="1186"/>
      <c r="FQ1603" s="1186"/>
      <c r="FR1603" s="1186"/>
      <c r="FS1603" s="1186"/>
      <c r="FT1603" s="1186"/>
      <c r="FU1603" s="1186"/>
      <c r="FV1603" s="1186"/>
      <c r="FW1603" s="1186"/>
      <c r="FX1603" s="1186"/>
      <c r="FY1603" s="1186"/>
      <c r="FZ1603" s="1186"/>
      <c r="GA1603" s="1186"/>
      <c r="GB1603" s="1186"/>
      <c r="GC1603" s="1186"/>
      <c r="GD1603" s="1186"/>
      <c r="GE1603" s="1186"/>
      <c r="GF1603" s="1186"/>
      <c r="GG1603" s="1186"/>
      <c r="GH1603" s="1186"/>
      <c r="GI1603" s="1186"/>
      <c r="GJ1603" s="1186"/>
      <c r="GK1603" s="1186"/>
      <c r="GL1603" s="1186"/>
      <c r="GM1603" s="1186"/>
      <c r="GN1603" s="1186"/>
      <c r="GO1603" s="1186"/>
      <c r="GP1603" s="1186"/>
      <c r="GQ1603" s="1186"/>
      <c r="GR1603" s="1186"/>
      <c r="GS1603" s="1186"/>
      <c r="GT1603" s="1186"/>
      <c r="GU1603" s="1186"/>
      <c r="GV1603" s="1186"/>
      <c r="GW1603" s="1186"/>
      <c r="GX1603" s="1186"/>
      <c r="GY1603" s="1186"/>
      <c r="GZ1603" s="1186"/>
      <c r="HA1603" s="1186"/>
      <c r="HB1603" s="1186"/>
      <c r="HC1603" s="1186"/>
      <c r="HD1603" s="1186"/>
      <c r="HE1603" s="1186"/>
      <c r="HF1603" s="1186"/>
      <c r="HG1603" s="1186"/>
      <c r="HH1603" s="1186"/>
      <c r="HI1603" s="1186"/>
      <c r="HJ1603" s="1186"/>
      <c r="HK1603" s="1186"/>
      <c r="HL1603" s="1186"/>
      <c r="HM1603" s="1186"/>
      <c r="HN1603" s="1186"/>
      <c r="HO1603" s="1186"/>
      <c r="HP1603" s="1186"/>
      <c r="HQ1603" s="1186"/>
      <c r="HR1603" s="1186"/>
      <c r="HS1603" s="1186"/>
      <c r="HT1603" s="1186"/>
      <c r="HU1603" s="1186"/>
      <c r="HV1603" s="1186"/>
      <c r="HW1603" s="1186"/>
      <c r="HX1603" s="1186"/>
      <c r="HY1603" s="1186"/>
      <c r="HZ1603" s="1186"/>
      <c r="IA1603" s="1186"/>
      <c r="IB1603" s="1186"/>
    </row>
    <row r="1604" spans="1:236" s="1185" customFormat="1">
      <c r="A1604" s="1540"/>
      <c r="B1604" s="1541"/>
      <c r="C1604" s="1542"/>
      <c r="D1604" s="1543"/>
      <c r="E1604" s="1186"/>
      <c r="F1604" s="1544"/>
      <c r="G1604" s="1604"/>
      <c r="H1604" s="1604"/>
      <c r="I1604" s="1186"/>
      <c r="J1604" s="1186"/>
      <c r="K1604" s="1186"/>
      <c r="L1604" s="1186"/>
      <c r="M1604" s="1186"/>
      <c r="N1604" s="1186"/>
      <c r="O1604" s="1186"/>
      <c r="P1604" s="1186"/>
      <c r="Q1604" s="1186"/>
      <c r="R1604" s="1186"/>
      <c r="S1604" s="1186"/>
      <c r="T1604" s="1186"/>
      <c r="U1604" s="1186"/>
      <c r="V1604" s="1186"/>
      <c r="W1604" s="1186"/>
      <c r="X1604" s="1186"/>
      <c r="Y1604" s="1186"/>
      <c r="Z1604" s="1186"/>
      <c r="AA1604" s="1186"/>
      <c r="AB1604" s="1186"/>
      <c r="AC1604" s="1186"/>
      <c r="AD1604" s="1186"/>
      <c r="AE1604" s="1186"/>
      <c r="AF1604" s="1186"/>
      <c r="AG1604" s="1186"/>
      <c r="AH1604" s="1186"/>
      <c r="AI1604" s="1186"/>
      <c r="AJ1604" s="1186"/>
      <c r="AK1604" s="1186"/>
      <c r="AL1604" s="1186"/>
      <c r="AM1604" s="1186"/>
      <c r="AN1604" s="1186"/>
      <c r="AO1604" s="1186"/>
      <c r="AP1604" s="1186"/>
      <c r="AQ1604" s="1186"/>
      <c r="AR1604" s="1186"/>
      <c r="AS1604" s="1186"/>
      <c r="AT1604" s="1186"/>
      <c r="AU1604" s="1186"/>
      <c r="AV1604" s="1186"/>
      <c r="AW1604" s="1186"/>
      <c r="AX1604" s="1186"/>
      <c r="AY1604" s="1186"/>
      <c r="AZ1604" s="1186"/>
      <c r="BA1604" s="1186"/>
      <c r="BB1604" s="1186"/>
      <c r="BC1604" s="1186"/>
      <c r="BD1604" s="1186"/>
      <c r="BE1604" s="1186"/>
      <c r="BF1604" s="1186"/>
      <c r="BG1604" s="1186"/>
      <c r="BH1604" s="1186"/>
      <c r="BI1604" s="1186"/>
      <c r="BJ1604" s="1186"/>
      <c r="BK1604" s="1186"/>
      <c r="BL1604" s="1186"/>
      <c r="BM1604" s="1186"/>
      <c r="BN1604" s="1186"/>
      <c r="BO1604" s="1186"/>
      <c r="BP1604" s="1186"/>
      <c r="BQ1604" s="1186"/>
      <c r="BR1604" s="1186"/>
      <c r="BS1604" s="1186"/>
      <c r="BT1604" s="1186"/>
      <c r="BU1604" s="1186"/>
      <c r="BV1604" s="1186"/>
      <c r="BW1604" s="1186"/>
      <c r="BX1604" s="1186"/>
      <c r="BY1604" s="1186"/>
      <c r="BZ1604" s="1186"/>
      <c r="CA1604" s="1186"/>
      <c r="CB1604" s="1186"/>
      <c r="CC1604" s="1186"/>
      <c r="CD1604" s="1186"/>
      <c r="CE1604" s="1186"/>
      <c r="CF1604" s="1186"/>
      <c r="CG1604" s="1186"/>
      <c r="CH1604" s="1186"/>
      <c r="CI1604" s="1186"/>
      <c r="CJ1604" s="1186"/>
      <c r="CK1604" s="1186"/>
      <c r="CL1604" s="1186"/>
      <c r="CM1604" s="1186"/>
      <c r="CN1604" s="1186"/>
      <c r="CO1604" s="1186"/>
      <c r="CP1604" s="1186"/>
      <c r="CQ1604" s="1186"/>
      <c r="CR1604" s="1186"/>
      <c r="CS1604" s="1186"/>
      <c r="CT1604" s="1186"/>
      <c r="CU1604" s="1186"/>
      <c r="CV1604" s="1186"/>
      <c r="CW1604" s="1186"/>
      <c r="CX1604" s="1186"/>
      <c r="CY1604" s="1186"/>
      <c r="CZ1604" s="1186"/>
      <c r="DA1604" s="1186"/>
      <c r="DB1604" s="1186"/>
      <c r="DC1604" s="1186"/>
      <c r="DD1604" s="1186"/>
      <c r="DE1604" s="1186"/>
      <c r="DF1604" s="1186"/>
      <c r="DG1604" s="1186"/>
      <c r="DH1604" s="1186"/>
      <c r="DI1604" s="1186"/>
      <c r="DJ1604" s="1186"/>
      <c r="DK1604" s="1186"/>
      <c r="DL1604" s="1186"/>
      <c r="DM1604" s="1186"/>
      <c r="DN1604" s="1186"/>
      <c r="DO1604" s="1186"/>
      <c r="DP1604" s="1186"/>
      <c r="DQ1604" s="1186"/>
      <c r="DR1604" s="1186"/>
      <c r="DS1604" s="1186"/>
      <c r="DT1604" s="1186"/>
      <c r="DU1604" s="1186"/>
      <c r="DV1604" s="1186"/>
      <c r="DW1604" s="1186"/>
      <c r="DX1604" s="1186"/>
      <c r="DY1604" s="1186"/>
      <c r="DZ1604" s="1186"/>
      <c r="EA1604" s="1186"/>
      <c r="EB1604" s="1186"/>
      <c r="EC1604" s="1186"/>
      <c r="ED1604" s="1186"/>
      <c r="EE1604" s="1186"/>
      <c r="EF1604" s="1186"/>
      <c r="EG1604" s="1186"/>
      <c r="EH1604" s="1186"/>
      <c r="EI1604" s="1186"/>
      <c r="EJ1604" s="1186"/>
      <c r="EK1604" s="1186"/>
      <c r="EL1604" s="1186"/>
      <c r="EM1604" s="1186"/>
      <c r="EN1604" s="1186"/>
      <c r="EO1604" s="1186"/>
      <c r="EP1604" s="1186"/>
      <c r="EQ1604" s="1186"/>
      <c r="ER1604" s="1186"/>
      <c r="ES1604" s="1186"/>
      <c r="ET1604" s="1186"/>
      <c r="EU1604" s="1186"/>
      <c r="EV1604" s="1186"/>
      <c r="EW1604" s="1186"/>
      <c r="EX1604" s="1186"/>
      <c r="EY1604" s="1186"/>
      <c r="EZ1604" s="1186"/>
      <c r="FA1604" s="1186"/>
      <c r="FB1604" s="1186"/>
      <c r="FC1604" s="1186"/>
      <c r="FD1604" s="1186"/>
      <c r="FE1604" s="1186"/>
      <c r="FF1604" s="1186"/>
      <c r="FG1604" s="1186"/>
      <c r="FH1604" s="1186"/>
      <c r="FI1604" s="1186"/>
      <c r="FJ1604" s="1186"/>
      <c r="FK1604" s="1186"/>
      <c r="FL1604" s="1186"/>
      <c r="FM1604" s="1186"/>
      <c r="FN1604" s="1186"/>
      <c r="FO1604" s="1186"/>
      <c r="FP1604" s="1186"/>
      <c r="FQ1604" s="1186"/>
      <c r="FR1604" s="1186"/>
      <c r="FS1604" s="1186"/>
      <c r="FT1604" s="1186"/>
      <c r="FU1604" s="1186"/>
      <c r="FV1604" s="1186"/>
      <c r="FW1604" s="1186"/>
      <c r="FX1604" s="1186"/>
      <c r="FY1604" s="1186"/>
      <c r="FZ1604" s="1186"/>
      <c r="GA1604" s="1186"/>
      <c r="GB1604" s="1186"/>
      <c r="GC1604" s="1186"/>
      <c r="GD1604" s="1186"/>
      <c r="GE1604" s="1186"/>
      <c r="GF1604" s="1186"/>
      <c r="GG1604" s="1186"/>
      <c r="GH1604" s="1186"/>
      <c r="GI1604" s="1186"/>
      <c r="GJ1604" s="1186"/>
      <c r="GK1604" s="1186"/>
      <c r="GL1604" s="1186"/>
      <c r="GM1604" s="1186"/>
      <c r="GN1604" s="1186"/>
      <c r="GO1604" s="1186"/>
      <c r="GP1604" s="1186"/>
      <c r="GQ1604" s="1186"/>
      <c r="GR1604" s="1186"/>
      <c r="GS1604" s="1186"/>
      <c r="GT1604" s="1186"/>
      <c r="GU1604" s="1186"/>
      <c r="GV1604" s="1186"/>
      <c r="GW1604" s="1186"/>
      <c r="GX1604" s="1186"/>
      <c r="GY1604" s="1186"/>
      <c r="GZ1604" s="1186"/>
      <c r="HA1604" s="1186"/>
      <c r="HB1604" s="1186"/>
      <c r="HC1604" s="1186"/>
      <c r="HD1604" s="1186"/>
      <c r="HE1604" s="1186"/>
      <c r="HF1604" s="1186"/>
      <c r="HG1604" s="1186"/>
      <c r="HH1604" s="1186"/>
      <c r="HI1604" s="1186"/>
      <c r="HJ1604" s="1186"/>
      <c r="HK1604" s="1186"/>
      <c r="HL1604" s="1186"/>
      <c r="HM1604" s="1186"/>
      <c r="HN1604" s="1186"/>
      <c r="HO1604" s="1186"/>
      <c r="HP1604" s="1186"/>
      <c r="HQ1604" s="1186"/>
      <c r="HR1604" s="1186"/>
      <c r="HS1604" s="1186"/>
      <c r="HT1604" s="1186"/>
      <c r="HU1604" s="1186"/>
      <c r="HV1604" s="1186"/>
      <c r="HW1604" s="1186"/>
      <c r="HX1604" s="1186"/>
      <c r="HY1604" s="1186"/>
      <c r="HZ1604" s="1186"/>
      <c r="IA1604" s="1186"/>
      <c r="IB1604" s="1186"/>
    </row>
    <row r="1605" spans="1:236" s="1185" customFormat="1">
      <c r="A1605" s="1540"/>
      <c r="B1605" s="1541"/>
      <c r="C1605" s="1542"/>
      <c r="D1605" s="1543"/>
      <c r="E1605" s="1186"/>
      <c r="F1605" s="1544"/>
      <c r="G1605" s="1604"/>
      <c r="H1605" s="1604"/>
      <c r="I1605" s="1186"/>
      <c r="J1605" s="1186"/>
      <c r="K1605" s="1186"/>
      <c r="L1605" s="1186"/>
      <c r="M1605" s="1186"/>
      <c r="N1605" s="1186"/>
      <c r="O1605" s="1186"/>
      <c r="P1605" s="1186"/>
      <c r="Q1605" s="1186"/>
      <c r="R1605" s="1186"/>
      <c r="S1605" s="1186"/>
      <c r="T1605" s="1186"/>
      <c r="U1605" s="1186"/>
      <c r="V1605" s="1186"/>
      <c r="W1605" s="1186"/>
      <c r="X1605" s="1186"/>
      <c r="Y1605" s="1186"/>
      <c r="Z1605" s="1186"/>
      <c r="AA1605" s="1186"/>
      <c r="AB1605" s="1186"/>
      <c r="AC1605" s="1186"/>
      <c r="AD1605" s="1186"/>
      <c r="AE1605" s="1186"/>
      <c r="AF1605" s="1186"/>
      <c r="AG1605" s="1186"/>
      <c r="AH1605" s="1186"/>
      <c r="AI1605" s="1186"/>
      <c r="AJ1605" s="1186"/>
      <c r="AK1605" s="1186"/>
      <c r="AL1605" s="1186"/>
      <c r="AM1605" s="1186"/>
      <c r="AN1605" s="1186"/>
      <c r="AO1605" s="1186"/>
      <c r="AP1605" s="1186"/>
      <c r="AQ1605" s="1186"/>
      <c r="AR1605" s="1186"/>
      <c r="AS1605" s="1186"/>
      <c r="AT1605" s="1186"/>
      <c r="AU1605" s="1186"/>
      <c r="AV1605" s="1186"/>
      <c r="AW1605" s="1186"/>
      <c r="AX1605" s="1186"/>
      <c r="AY1605" s="1186"/>
      <c r="AZ1605" s="1186"/>
      <c r="BA1605" s="1186"/>
      <c r="BB1605" s="1186"/>
      <c r="BC1605" s="1186"/>
      <c r="BD1605" s="1186"/>
      <c r="BE1605" s="1186"/>
      <c r="BF1605" s="1186"/>
      <c r="BG1605" s="1186"/>
      <c r="BH1605" s="1186"/>
      <c r="BI1605" s="1186"/>
      <c r="BJ1605" s="1186"/>
      <c r="BK1605" s="1186"/>
      <c r="BL1605" s="1186"/>
      <c r="BM1605" s="1186"/>
      <c r="BN1605" s="1186"/>
      <c r="BO1605" s="1186"/>
      <c r="BP1605" s="1186"/>
      <c r="BQ1605" s="1186"/>
      <c r="BR1605" s="1186"/>
      <c r="BS1605" s="1186"/>
      <c r="BT1605" s="1186"/>
      <c r="BU1605" s="1186"/>
      <c r="BV1605" s="1186"/>
      <c r="BW1605" s="1186"/>
      <c r="BX1605" s="1186"/>
      <c r="BY1605" s="1186"/>
      <c r="BZ1605" s="1186"/>
      <c r="CA1605" s="1186"/>
      <c r="CB1605" s="1186"/>
      <c r="CC1605" s="1186"/>
      <c r="CD1605" s="1186"/>
      <c r="CE1605" s="1186"/>
      <c r="CF1605" s="1186"/>
      <c r="CG1605" s="1186"/>
      <c r="CH1605" s="1186"/>
      <c r="CI1605" s="1186"/>
      <c r="CJ1605" s="1186"/>
      <c r="CK1605" s="1186"/>
      <c r="CL1605" s="1186"/>
      <c r="CM1605" s="1186"/>
      <c r="CN1605" s="1186"/>
      <c r="CO1605" s="1186"/>
      <c r="CP1605" s="1186"/>
      <c r="CQ1605" s="1186"/>
      <c r="CR1605" s="1186"/>
      <c r="CS1605" s="1186"/>
      <c r="CT1605" s="1186"/>
      <c r="CU1605" s="1186"/>
      <c r="CV1605" s="1186"/>
      <c r="CW1605" s="1186"/>
      <c r="CX1605" s="1186"/>
      <c r="CY1605" s="1186"/>
      <c r="CZ1605" s="1186"/>
      <c r="DA1605" s="1186"/>
      <c r="DB1605" s="1186"/>
      <c r="DC1605" s="1186"/>
      <c r="DD1605" s="1186"/>
      <c r="DE1605" s="1186"/>
      <c r="DF1605" s="1186"/>
      <c r="DG1605" s="1186"/>
      <c r="DH1605" s="1186"/>
      <c r="DI1605" s="1186"/>
      <c r="DJ1605" s="1186"/>
      <c r="DK1605" s="1186"/>
      <c r="DL1605" s="1186"/>
      <c r="DM1605" s="1186"/>
      <c r="DN1605" s="1186"/>
      <c r="DO1605" s="1186"/>
      <c r="DP1605" s="1186"/>
      <c r="DQ1605" s="1186"/>
      <c r="DR1605" s="1186"/>
      <c r="DS1605" s="1186"/>
      <c r="DT1605" s="1186"/>
      <c r="DU1605" s="1186"/>
      <c r="DV1605" s="1186"/>
      <c r="DW1605" s="1186"/>
      <c r="DX1605" s="1186"/>
      <c r="DY1605" s="1186"/>
      <c r="DZ1605" s="1186"/>
      <c r="EA1605" s="1186"/>
      <c r="EB1605" s="1186"/>
      <c r="EC1605" s="1186"/>
      <c r="ED1605" s="1186"/>
      <c r="EE1605" s="1186"/>
      <c r="EF1605" s="1186"/>
      <c r="EG1605" s="1186"/>
      <c r="EH1605" s="1186"/>
      <c r="EI1605" s="1186"/>
      <c r="EJ1605" s="1186"/>
      <c r="EK1605" s="1186"/>
      <c r="EL1605" s="1186"/>
      <c r="EM1605" s="1186"/>
      <c r="EN1605" s="1186"/>
      <c r="EO1605" s="1186"/>
      <c r="EP1605" s="1186"/>
      <c r="EQ1605" s="1186"/>
      <c r="ER1605" s="1186"/>
      <c r="ES1605" s="1186"/>
      <c r="ET1605" s="1186"/>
      <c r="EU1605" s="1186"/>
      <c r="EV1605" s="1186"/>
      <c r="EW1605" s="1186"/>
      <c r="EX1605" s="1186"/>
      <c r="EY1605" s="1186"/>
      <c r="EZ1605" s="1186"/>
      <c r="FA1605" s="1186"/>
      <c r="FB1605" s="1186"/>
      <c r="FC1605" s="1186"/>
      <c r="FD1605" s="1186"/>
      <c r="FE1605" s="1186"/>
      <c r="FF1605" s="1186"/>
      <c r="FG1605" s="1186"/>
      <c r="FH1605" s="1186"/>
      <c r="FI1605" s="1186"/>
      <c r="FJ1605" s="1186"/>
      <c r="FK1605" s="1186"/>
      <c r="FL1605" s="1186"/>
      <c r="FM1605" s="1186"/>
      <c r="FN1605" s="1186"/>
      <c r="FO1605" s="1186"/>
      <c r="FP1605" s="1186"/>
      <c r="FQ1605" s="1186"/>
      <c r="FR1605" s="1186"/>
      <c r="FS1605" s="1186"/>
      <c r="FT1605" s="1186"/>
      <c r="FU1605" s="1186"/>
      <c r="FV1605" s="1186"/>
      <c r="FW1605" s="1186"/>
      <c r="FX1605" s="1186"/>
      <c r="FY1605" s="1186"/>
      <c r="FZ1605" s="1186"/>
      <c r="GA1605" s="1186"/>
      <c r="GB1605" s="1186"/>
      <c r="GC1605" s="1186"/>
      <c r="GD1605" s="1186"/>
      <c r="GE1605" s="1186"/>
      <c r="GF1605" s="1186"/>
      <c r="GG1605" s="1186"/>
      <c r="GH1605" s="1186"/>
      <c r="GI1605" s="1186"/>
      <c r="GJ1605" s="1186"/>
      <c r="GK1605" s="1186"/>
      <c r="GL1605" s="1186"/>
      <c r="GM1605" s="1186"/>
      <c r="GN1605" s="1186"/>
      <c r="GO1605" s="1186"/>
      <c r="GP1605" s="1186"/>
      <c r="GQ1605" s="1186"/>
      <c r="GR1605" s="1186"/>
      <c r="GS1605" s="1186"/>
      <c r="GT1605" s="1186"/>
      <c r="GU1605" s="1186"/>
      <c r="GV1605" s="1186"/>
      <c r="GW1605" s="1186"/>
      <c r="GX1605" s="1186"/>
      <c r="GY1605" s="1186"/>
      <c r="GZ1605" s="1186"/>
      <c r="HA1605" s="1186"/>
      <c r="HB1605" s="1186"/>
      <c r="HC1605" s="1186"/>
      <c r="HD1605" s="1186"/>
      <c r="HE1605" s="1186"/>
      <c r="HF1605" s="1186"/>
      <c r="HG1605" s="1186"/>
      <c r="HH1605" s="1186"/>
      <c r="HI1605" s="1186"/>
      <c r="HJ1605" s="1186"/>
      <c r="HK1605" s="1186"/>
      <c r="HL1605" s="1186"/>
      <c r="HM1605" s="1186"/>
      <c r="HN1605" s="1186"/>
      <c r="HO1605" s="1186"/>
      <c r="HP1605" s="1186"/>
      <c r="HQ1605" s="1186"/>
      <c r="HR1605" s="1186"/>
      <c r="HS1605" s="1186"/>
      <c r="HT1605" s="1186"/>
      <c r="HU1605" s="1186"/>
      <c r="HV1605" s="1186"/>
      <c r="HW1605" s="1186"/>
      <c r="HX1605" s="1186"/>
      <c r="HY1605" s="1186"/>
      <c r="HZ1605" s="1186"/>
      <c r="IA1605" s="1186"/>
      <c r="IB1605" s="1186"/>
    </row>
    <row r="1606" spans="1:236" s="1185" customFormat="1">
      <c r="A1606" s="1540"/>
      <c r="B1606" s="1541"/>
      <c r="C1606" s="1542"/>
      <c r="D1606" s="1543"/>
      <c r="E1606" s="1186"/>
      <c r="F1606" s="1544"/>
      <c r="G1606" s="1604"/>
      <c r="H1606" s="1604"/>
      <c r="I1606" s="1186"/>
      <c r="J1606" s="1186"/>
      <c r="K1606" s="1186"/>
      <c r="L1606" s="1186"/>
      <c r="M1606" s="1186"/>
      <c r="N1606" s="1186"/>
      <c r="O1606" s="1186"/>
      <c r="P1606" s="1186"/>
      <c r="Q1606" s="1186"/>
      <c r="R1606" s="1186"/>
      <c r="S1606" s="1186"/>
      <c r="T1606" s="1186"/>
      <c r="U1606" s="1186"/>
      <c r="V1606" s="1186"/>
      <c r="W1606" s="1186"/>
      <c r="X1606" s="1186"/>
      <c r="Y1606" s="1186"/>
      <c r="Z1606" s="1186"/>
      <c r="AA1606" s="1186"/>
      <c r="AB1606" s="1186"/>
      <c r="AC1606" s="1186"/>
      <c r="AD1606" s="1186"/>
      <c r="AE1606" s="1186"/>
      <c r="AF1606" s="1186"/>
      <c r="AG1606" s="1186"/>
      <c r="AH1606" s="1186"/>
      <c r="AI1606" s="1186"/>
      <c r="AJ1606" s="1186"/>
      <c r="AK1606" s="1186"/>
      <c r="AL1606" s="1186"/>
      <c r="AM1606" s="1186"/>
      <c r="AN1606" s="1186"/>
      <c r="AO1606" s="1186"/>
      <c r="AP1606" s="1186"/>
      <c r="AQ1606" s="1186"/>
      <c r="AR1606" s="1186"/>
      <c r="AS1606" s="1186"/>
      <c r="AT1606" s="1186"/>
      <c r="AU1606" s="1186"/>
      <c r="AV1606" s="1186"/>
      <c r="AW1606" s="1186"/>
      <c r="AX1606" s="1186"/>
      <c r="AY1606" s="1186"/>
      <c r="AZ1606" s="1186"/>
      <c r="BA1606" s="1186"/>
      <c r="BB1606" s="1186"/>
      <c r="BC1606" s="1186"/>
      <c r="BD1606" s="1186"/>
      <c r="BE1606" s="1186"/>
      <c r="BF1606" s="1186"/>
      <c r="BG1606" s="1186"/>
      <c r="BH1606" s="1186"/>
      <c r="BI1606" s="1186"/>
      <c r="BJ1606" s="1186"/>
      <c r="BK1606" s="1186"/>
      <c r="BL1606" s="1186"/>
      <c r="BM1606" s="1186"/>
      <c r="BN1606" s="1186"/>
      <c r="BO1606" s="1186"/>
      <c r="BP1606" s="1186"/>
      <c r="BQ1606" s="1186"/>
      <c r="BR1606" s="1186"/>
      <c r="BS1606" s="1186"/>
      <c r="BT1606" s="1186"/>
      <c r="BU1606" s="1186"/>
      <c r="BV1606" s="1186"/>
      <c r="BW1606" s="1186"/>
      <c r="BX1606" s="1186"/>
      <c r="BY1606" s="1186"/>
      <c r="BZ1606" s="1186"/>
      <c r="CA1606" s="1186"/>
      <c r="CB1606" s="1186"/>
      <c r="CC1606" s="1186"/>
      <c r="CD1606" s="1186"/>
      <c r="CE1606" s="1186"/>
      <c r="CF1606" s="1186"/>
      <c r="CG1606" s="1186"/>
      <c r="CH1606" s="1186"/>
      <c r="CI1606" s="1186"/>
      <c r="CJ1606" s="1186"/>
      <c r="CK1606" s="1186"/>
      <c r="CL1606" s="1186"/>
      <c r="CM1606" s="1186"/>
      <c r="CN1606" s="1186"/>
      <c r="CO1606" s="1186"/>
      <c r="CP1606" s="1186"/>
      <c r="CQ1606" s="1186"/>
      <c r="CR1606" s="1186"/>
      <c r="CS1606" s="1186"/>
      <c r="CT1606" s="1186"/>
      <c r="CU1606" s="1186"/>
      <c r="CV1606" s="1186"/>
      <c r="CW1606" s="1186"/>
      <c r="CX1606" s="1186"/>
      <c r="CY1606" s="1186"/>
      <c r="CZ1606" s="1186"/>
      <c r="DA1606" s="1186"/>
      <c r="DB1606" s="1186"/>
      <c r="DC1606" s="1186"/>
      <c r="DD1606" s="1186"/>
      <c r="DE1606" s="1186"/>
      <c r="DF1606" s="1186"/>
      <c r="DG1606" s="1186"/>
      <c r="DH1606" s="1186"/>
      <c r="DI1606" s="1186"/>
      <c r="DJ1606" s="1186"/>
      <c r="DK1606" s="1186"/>
      <c r="DL1606" s="1186"/>
      <c r="DM1606" s="1186"/>
      <c r="DN1606" s="1186"/>
      <c r="DO1606" s="1186"/>
      <c r="DP1606" s="1186"/>
      <c r="DQ1606" s="1186"/>
      <c r="DR1606" s="1186"/>
      <c r="DS1606" s="1186"/>
      <c r="DT1606" s="1186"/>
      <c r="DU1606" s="1186"/>
      <c r="DV1606" s="1186"/>
      <c r="DW1606" s="1186"/>
      <c r="DX1606" s="1186"/>
      <c r="DY1606" s="1186"/>
      <c r="DZ1606" s="1186"/>
      <c r="EA1606" s="1186"/>
      <c r="EB1606" s="1186"/>
      <c r="EC1606" s="1186"/>
      <c r="ED1606" s="1186"/>
      <c r="EE1606" s="1186"/>
      <c r="EF1606" s="1186"/>
      <c r="EG1606" s="1186"/>
      <c r="EH1606" s="1186"/>
      <c r="EI1606" s="1186"/>
      <c r="EJ1606" s="1186"/>
      <c r="EK1606" s="1186"/>
      <c r="EL1606" s="1186"/>
      <c r="EM1606" s="1186"/>
      <c r="EN1606" s="1186"/>
      <c r="EO1606" s="1186"/>
      <c r="EP1606" s="1186"/>
      <c r="EQ1606" s="1186"/>
      <c r="ER1606" s="1186"/>
      <c r="ES1606" s="1186"/>
      <c r="ET1606" s="1186"/>
      <c r="EU1606" s="1186"/>
      <c r="EV1606" s="1186"/>
      <c r="EW1606" s="1186"/>
      <c r="EX1606" s="1186"/>
      <c r="EY1606" s="1186"/>
      <c r="EZ1606" s="1186"/>
      <c r="FA1606" s="1186"/>
      <c r="FB1606" s="1186"/>
      <c r="FC1606" s="1186"/>
      <c r="FD1606" s="1186"/>
      <c r="FE1606" s="1186"/>
      <c r="FF1606" s="1186"/>
      <c r="FG1606" s="1186"/>
      <c r="FH1606" s="1186"/>
      <c r="FI1606" s="1186"/>
      <c r="FJ1606" s="1186"/>
      <c r="FK1606" s="1186"/>
      <c r="FL1606" s="1186"/>
      <c r="FM1606" s="1186"/>
      <c r="FN1606" s="1186"/>
      <c r="FO1606" s="1186"/>
      <c r="FP1606" s="1186"/>
      <c r="FQ1606" s="1186"/>
      <c r="FR1606" s="1186"/>
      <c r="FS1606" s="1186"/>
      <c r="FT1606" s="1186"/>
      <c r="FU1606" s="1186"/>
      <c r="FV1606" s="1186"/>
      <c r="FW1606" s="1186"/>
      <c r="FX1606" s="1186"/>
      <c r="FY1606" s="1186"/>
      <c r="FZ1606" s="1186"/>
      <c r="GA1606" s="1186"/>
      <c r="GB1606" s="1186"/>
      <c r="GC1606" s="1186"/>
      <c r="GD1606" s="1186"/>
      <c r="GE1606" s="1186"/>
      <c r="GF1606" s="1186"/>
      <c r="GG1606" s="1186"/>
      <c r="GH1606" s="1186"/>
      <c r="GI1606" s="1186"/>
      <c r="GJ1606" s="1186"/>
      <c r="GK1606" s="1186"/>
      <c r="GL1606" s="1186"/>
      <c r="GM1606" s="1186"/>
      <c r="GN1606" s="1186"/>
      <c r="GO1606" s="1186"/>
      <c r="GP1606" s="1186"/>
      <c r="GQ1606" s="1186"/>
      <c r="GR1606" s="1186"/>
      <c r="GS1606" s="1186"/>
      <c r="GT1606" s="1186"/>
      <c r="GU1606" s="1186"/>
      <c r="GV1606" s="1186"/>
      <c r="GW1606" s="1186"/>
      <c r="GX1606" s="1186"/>
      <c r="GY1606" s="1186"/>
      <c r="GZ1606" s="1186"/>
      <c r="HA1606" s="1186"/>
      <c r="HB1606" s="1186"/>
      <c r="HC1606" s="1186"/>
      <c r="HD1606" s="1186"/>
      <c r="HE1606" s="1186"/>
      <c r="HF1606" s="1186"/>
      <c r="HG1606" s="1186"/>
      <c r="HH1606" s="1186"/>
      <c r="HI1606" s="1186"/>
      <c r="HJ1606" s="1186"/>
      <c r="HK1606" s="1186"/>
      <c r="HL1606" s="1186"/>
      <c r="HM1606" s="1186"/>
      <c r="HN1606" s="1186"/>
      <c r="HO1606" s="1186"/>
      <c r="HP1606" s="1186"/>
      <c r="HQ1606" s="1186"/>
      <c r="HR1606" s="1186"/>
      <c r="HS1606" s="1186"/>
      <c r="HT1606" s="1186"/>
      <c r="HU1606" s="1186"/>
      <c r="HV1606" s="1186"/>
      <c r="HW1606" s="1186"/>
      <c r="HX1606" s="1186"/>
      <c r="HY1606" s="1186"/>
      <c r="HZ1606" s="1186"/>
      <c r="IA1606" s="1186"/>
      <c r="IB1606" s="1186"/>
    </row>
    <row r="1607" spans="1:236" s="1185" customFormat="1">
      <c r="A1607" s="1540"/>
      <c r="B1607" s="1541"/>
      <c r="C1607" s="1542"/>
      <c r="D1607" s="1543"/>
      <c r="E1607" s="1186"/>
      <c r="F1607" s="1544"/>
      <c r="G1607" s="1604"/>
      <c r="H1607" s="1604"/>
      <c r="I1607" s="1186"/>
      <c r="J1607" s="1186"/>
      <c r="K1607" s="1186"/>
      <c r="L1607" s="1186"/>
      <c r="M1607" s="1186"/>
      <c r="N1607" s="1186"/>
      <c r="O1607" s="1186"/>
      <c r="P1607" s="1186"/>
      <c r="Q1607" s="1186"/>
      <c r="R1607" s="1186"/>
      <c r="S1607" s="1186"/>
      <c r="T1607" s="1186"/>
      <c r="U1607" s="1186"/>
      <c r="V1607" s="1186"/>
      <c r="W1607" s="1186"/>
      <c r="X1607" s="1186"/>
      <c r="Y1607" s="1186"/>
      <c r="Z1607" s="1186"/>
      <c r="AA1607" s="1186"/>
      <c r="AB1607" s="1186"/>
      <c r="AC1607" s="1186"/>
      <c r="AD1607" s="1186"/>
      <c r="AE1607" s="1186"/>
      <c r="AF1607" s="1186"/>
      <c r="AG1607" s="1186"/>
      <c r="AH1607" s="1186"/>
      <c r="AI1607" s="1186"/>
      <c r="AJ1607" s="1186"/>
      <c r="AK1607" s="1186"/>
      <c r="AL1607" s="1186"/>
      <c r="AM1607" s="1186"/>
      <c r="AN1607" s="1186"/>
      <c r="AO1607" s="1186"/>
      <c r="AP1607" s="1186"/>
      <c r="AQ1607" s="1186"/>
      <c r="AR1607" s="1186"/>
      <c r="AS1607" s="1186"/>
      <c r="AT1607" s="1186"/>
      <c r="AU1607" s="1186"/>
      <c r="AV1607" s="1186"/>
      <c r="AW1607" s="1186"/>
      <c r="AX1607" s="1186"/>
      <c r="AY1607" s="1186"/>
      <c r="AZ1607" s="1186"/>
      <c r="BA1607" s="1186"/>
      <c r="BB1607" s="1186"/>
      <c r="BC1607" s="1186"/>
      <c r="BD1607" s="1186"/>
      <c r="BE1607" s="1186"/>
      <c r="BF1607" s="1186"/>
      <c r="BG1607" s="1186"/>
      <c r="BH1607" s="1186"/>
      <c r="BI1607" s="1186"/>
      <c r="BJ1607" s="1186"/>
      <c r="BK1607" s="1186"/>
      <c r="BL1607" s="1186"/>
      <c r="BM1607" s="1186"/>
      <c r="BN1607" s="1186"/>
      <c r="BO1607" s="1186"/>
      <c r="BP1607" s="1186"/>
      <c r="BQ1607" s="1186"/>
      <c r="BR1607" s="1186"/>
      <c r="BS1607" s="1186"/>
      <c r="BT1607" s="1186"/>
      <c r="BU1607" s="1186"/>
      <c r="BV1607" s="1186"/>
      <c r="BW1607" s="1186"/>
      <c r="BX1607" s="1186"/>
      <c r="BY1607" s="1186"/>
      <c r="BZ1607" s="1186"/>
      <c r="CA1607" s="1186"/>
      <c r="CB1607" s="1186"/>
      <c r="CC1607" s="1186"/>
      <c r="CD1607" s="1186"/>
      <c r="CE1607" s="1186"/>
      <c r="CF1607" s="1186"/>
      <c r="CG1607" s="1186"/>
      <c r="CH1607" s="1186"/>
      <c r="CI1607" s="1186"/>
      <c r="CJ1607" s="1186"/>
      <c r="CK1607" s="1186"/>
      <c r="CL1607" s="1186"/>
      <c r="CM1607" s="1186"/>
      <c r="CN1607" s="1186"/>
      <c r="CO1607" s="1186"/>
      <c r="CP1607" s="1186"/>
      <c r="CQ1607" s="1186"/>
      <c r="CR1607" s="1186"/>
      <c r="CS1607" s="1186"/>
      <c r="CT1607" s="1186"/>
      <c r="CU1607" s="1186"/>
      <c r="CV1607" s="1186"/>
      <c r="CW1607" s="1186"/>
      <c r="CX1607" s="1186"/>
      <c r="CY1607" s="1186"/>
      <c r="CZ1607" s="1186"/>
      <c r="DA1607" s="1186"/>
      <c r="DB1607" s="1186"/>
      <c r="DC1607" s="1186"/>
      <c r="DD1607" s="1186"/>
      <c r="DE1607" s="1186"/>
      <c r="DF1607" s="1186"/>
      <c r="DG1607" s="1186"/>
      <c r="DH1607" s="1186"/>
      <c r="DI1607" s="1186"/>
      <c r="DJ1607" s="1186"/>
      <c r="DK1607" s="1186"/>
      <c r="DL1607" s="1186"/>
      <c r="DM1607" s="1186"/>
      <c r="DN1607" s="1186"/>
      <c r="DO1607" s="1186"/>
      <c r="DP1607" s="1186"/>
      <c r="DQ1607" s="1186"/>
      <c r="DR1607" s="1186"/>
      <c r="DS1607" s="1186"/>
      <c r="DT1607" s="1186"/>
      <c r="DU1607" s="1186"/>
      <c r="DV1607" s="1186"/>
      <c r="DW1607" s="1186"/>
      <c r="DX1607" s="1186"/>
      <c r="DY1607" s="1186"/>
      <c r="DZ1607" s="1186"/>
      <c r="EA1607" s="1186"/>
      <c r="EB1607" s="1186"/>
      <c r="EC1607" s="1186"/>
      <c r="ED1607" s="1186"/>
      <c r="EE1607" s="1186"/>
      <c r="EF1607" s="1186"/>
      <c r="EG1607" s="1186"/>
      <c r="EH1607" s="1186"/>
      <c r="EI1607" s="1186"/>
      <c r="EJ1607" s="1186"/>
      <c r="EK1607" s="1186"/>
      <c r="EL1607" s="1186"/>
      <c r="EM1607" s="1186"/>
      <c r="EN1607" s="1186"/>
      <c r="EO1607" s="1186"/>
      <c r="EP1607" s="1186"/>
      <c r="EQ1607" s="1186"/>
      <c r="ER1607" s="1186"/>
      <c r="ES1607" s="1186"/>
      <c r="ET1607" s="1186"/>
      <c r="EU1607" s="1186"/>
      <c r="EV1607" s="1186"/>
      <c r="EW1607" s="1186"/>
      <c r="EX1607" s="1186"/>
      <c r="EY1607" s="1186"/>
      <c r="EZ1607" s="1186"/>
      <c r="FA1607" s="1186"/>
      <c r="FB1607" s="1186"/>
      <c r="FC1607" s="1186"/>
      <c r="FD1607" s="1186"/>
      <c r="FE1607" s="1186"/>
      <c r="FF1607" s="1186"/>
      <c r="FG1607" s="1186"/>
      <c r="FH1607" s="1186"/>
      <c r="FI1607" s="1186"/>
      <c r="FJ1607" s="1186"/>
      <c r="FK1607" s="1186"/>
      <c r="FL1607" s="1186"/>
      <c r="FM1607" s="1186"/>
      <c r="FN1607" s="1186"/>
      <c r="FO1607" s="1186"/>
      <c r="FP1607" s="1186"/>
      <c r="FQ1607" s="1186"/>
      <c r="FR1607" s="1186"/>
      <c r="FS1607" s="1186"/>
      <c r="FT1607" s="1186"/>
      <c r="FU1607" s="1186"/>
      <c r="FV1607" s="1186"/>
      <c r="FW1607" s="1186"/>
      <c r="FX1607" s="1186"/>
      <c r="FY1607" s="1186"/>
      <c r="FZ1607" s="1186"/>
      <c r="GA1607" s="1186"/>
      <c r="GB1607" s="1186"/>
      <c r="GC1607" s="1186"/>
      <c r="GD1607" s="1186"/>
      <c r="GE1607" s="1186"/>
      <c r="GF1607" s="1186"/>
      <c r="GG1607" s="1186"/>
      <c r="GH1607" s="1186"/>
      <c r="GI1607" s="1186"/>
      <c r="GJ1607" s="1186"/>
      <c r="GK1607" s="1186"/>
      <c r="GL1607" s="1186"/>
      <c r="GM1607" s="1186"/>
      <c r="GN1607" s="1186"/>
      <c r="GO1607" s="1186"/>
      <c r="GP1607" s="1186"/>
      <c r="GQ1607" s="1186"/>
      <c r="GR1607" s="1186"/>
      <c r="GS1607" s="1186"/>
      <c r="GT1607" s="1186"/>
      <c r="GU1607" s="1186"/>
      <c r="GV1607" s="1186"/>
      <c r="GW1607" s="1186"/>
      <c r="GX1607" s="1186"/>
      <c r="GY1607" s="1186"/>
      <c r="GZ1607" s="1186"/>
      <c r="HA1607" s="1186"/>
      <c r="HB1607" s="1186"/>
      <c r="HC1607" s="1186"/>
      <c r="HD1607" s="1186"/>
      <c r="HE1607" s="1186"/>
      <c r="HF1607" s="1186"/>
      <c r="HG1607" s="1186"/>
      <c r="HH1607" s="1186"/>
      <c r="HI1607" s="1186"/>
      <c r="HJ1607" s="1186"/>
      <c r="HK1607" s="1186"/>
      <c r="HL1607" s="1186"/>
      <c r="HM1607" s="1186"/>
      <c r="HN1607" s="1186"/>
      <c r="HO1607" s="1186"/>
      <c r="HP1607" s="1186"/>
      <c r="HQ1607" s="1186"/>
      <c r="HR1607" s="1186"/>
      <c r="HS1607" s="1186"/>
      <c r="HT1607" s="1186"/>
      <c r="HU1607" s="1186"/>
      <c r="HV1607" s="1186"/>
      <c r="HW1607" s="1186"/>
      <c r="HX1607" s="1186"/>
      <c r="HY1607" s="1186"/>
      <c r="HZ1607" s="1186"/>
      <c r="IA1607" s="1186"/>
      <c r="IB1607" s="1186"/>
    </row>
    <row r="1608" spans="1:236" s="1185" customFormat="1">
      <c r="A1608" s="1540"/>
      <c r="B1608" s="1541"/>
      <c r="C1608" s="1542"/>
      <c r="D1608" s="1543"/>
      <c r="E1608" s="1186"/>
      <c r="F1608" s="1544"/>
      <c r="G1608" s="1604"/>
      <c r="H1608" s="1604"/>
      <c r="I1608" s="1186"/>
      <c r="J1608" s="1186"/>
      <c r="K1608" s="1186"/>
      <c r="L1608" s="1186"/>
      <c r="M1608" s="1186"/>
      <c r="N1608" s="1186"/>
      <c r="O1608" s="1186"/>
      <c r="P1608" s="1186"/>
      <c r="Q1608" s="1186"/>
      <c r="R1608" s="1186"/>
      <c r="S1608" s="1186"/>
      <c r="T1608" s="1186"/>
      <c r="U1608" s="1186"/>
      <c r="V1608" s="1186"/>
      <c r="W1608" s="1186"/>
      <c r="X1608" s="1186"/>
      <c r="Y1608" s="1186"/>
      <c r="Z1608" s="1186"/>
      <c r="AA1608" s="1186"/>
      <c r="AB1608" s="1186"/>
      <c r="AC1608" s="1186"/>
      <c r="AD1608" s="1186"/>
      <c r="AE1608" s="1186"/>
      <c r="AF1608" s="1186"/>
      <c r="AG1608" s="1186"/>
      <c r="AH1608" s="1186"/>
      <c r="AI1608" s="1186"/>
      <c r="AJ1608" s="1186"/>
      <c r="AK1608" s="1186"/>
      <c r="AL1608" s="1186"/>
      <c r="AM1608" s="1186"/>
      <c r="AN1608" s="1186"/>
      <c r="AO1608" s="1186"/>
      <c r="AP1608" s="1186"/>
      <c r="AQ1608" s="1186"/>
      <c r="AR1608" s="1186"/>
      <c r="AS1608" s="1186"/>
      <c r="AT1608" s="1186"/>
      <c r="AU1608" s="1186"/>
      <c r="AV1608" s="1186"/>
      <c r="AW1608" s="1186"/>
      <c r="AX1608" s="1186"/>
      <c r="AY1608" s="1186"/>
      <c r="AZ1608" s="1186"/>
      <c r="BA1608" s="1186"/>
      <c r="BB1608" s="1186"/>
      <c r="BC1608" s="1186"/>
      <c r="BD1608" s="1186"/>
      <c r="BE1608" s="1186"/>
      <c r="BF1608" s="1186"/>
      <c r="BG1608" s="1186"/>
      <c r="BH1608" s="1186"/>
      <c r="BI1608" s="1186"/>
      <c r="BJ1608" s="1186"/>
      <c r="BK1608" s="1186"/>
      <c r="BL1608" s="1186"/>
      <c r="BM1608" s="1186"/>
      <c r="BN1608" s="1186"/>
      <c r="BO1608" s="1186"/>
      <c r="BP1608" s="1186"/>
      <c r="BQ1608" s="1186"/>
      <c r="BR1608" s="1186"/>
      <c r="BS1608" s="1186"/>
      <c r="BT1608" s="1186"/>
      <c r="BU1608" s="1186"/>
      <c r="BV1608" s="1186"/>
      <c r="BW1608" s="1186"/>
      <c r="BX1608" s="1186"/>
      <c r="BY1608" s="1186"/>
      <c r="BZ1608" s="1186"/>
      <c r="CA1608" s="1186"/>
      <c r="CB1608" s="1186"/>
      <c r="CC1608" s="1186"/>
      <c r="CD1608" s="1186"/>
      <c r="CE1608" s="1186"/>
      <c r="CF1608" s="1186"/>
      <c r="CG1608" s="1186"/>
      <c r="CH1608" s="1186"/>
      <c r="CI1608" s="1186"/>
      <c r="CJ1608" s="1186"/>
      <c r="CK1608" s="1186"/>
      <c r="CL1608" s="1186"/>
      <c r="CM1608" s="1186"/>
      <c r="CN1608" s="1186"/>
      <c r="CO1608" s="1186"/>
      <c r="CP1608" s="1186"/>
      <c r="CQ1608" s="1186"/>
      <c r="CR1608" s="1186"/>
      <c r="CS1608" s="1186"/>
      <c r="CT1608" s="1186"/>
      <c r="CU1608" s="1186"/>
      <c r="CV1608" s="1186"/>
      <c r="CW1608" s="1186"/>
      <c r="CX1608" s="1186"/>
      <c r="CY1608" s="1186"/>
      <c r="CZ1608" s="1186"/>
      <c r="DA1608" s="1186"/>
      <c r="DB1608" s="1186"/>
      <c r="DC1608" s="1186"/>
      <c r="DD1608" s="1186"/>
      <c r="DE1608" s="1186"/>
      <c r="DF1608" s="1186"/>
      <c r="DG1608" s="1186"/>
      <c r="DH1608" s="1186"/>
      <c r="DI1608" s="1186"/>
      <c r="DJ1608" s="1186"/>
      <c r="DK1608" s="1186"/>
      <c r="DL1608" s="1186"/>
      <c r="DM1608" s="1186"/>
      <c r="DN1608" s="1186"/>
      <c r="DO1608" s="1186"/>
      <c r="DP1608" s="1186"/>
      <c r="DQ1608" s="1186"/>
      <c r="DR1608" s="1186"/>
      <c r="DS1608" s="1186"/>
      <c r="DT1608" s="1186"/>
      <c r="DU1608" s="1186"/>
      <c r="DV1608" s="1186"/>
      <c r="DW1608" s="1186"/>
      <c r="DX1608" s="1186"/>
      <c r="DY1608" s="1186"/>
      <c r="DZ1608" s="1186"/>
      <c r="EA1608" s="1186"/>
      <c r="EB1608" s="1186"/>
      <c r="EC1608" s="1186"/>
      <c r="ED1608" s="1186"/>
      <c r="EE1608" s="1186"/>
      <c r="EF1608" s="1186"/>
      <c r="EG1608" s="1186"/>
      <c r="EH1608" s="1186"/>
      <c r="EI1608" s="1186"/>
      <c r="EJ1608" s="1186"/>
      <c r="EK1608" s="1186"/>
      <c r="EL1608" s="1186"/>
      <c r="EM1608" s="1186"/>
      <c r="EN1608" s="1186"/>
      <c r="EO1608" s="1186"/>
      <c r="EP1608" s="1186"/>
      <c r="EQ1608" s="1186"/>
      <c r="ER1608" s="1186"/>
      <c r="ES1608" s="1186"/>
      <c r="ET1608" s="1186"/>
      <c r="EU1608" s="1186"/>
      <c r="EV1608" s="1186"/>
      <c r="EW1608" s="1186"/>
      <c r="EX1608" s="1186"/>
      <c r="EY1608" s="1186"/>
      <c r="EZ1608" s="1186"/>
      <c r="FA1608" s="1186"/>
      <c r="FB1608" s="1186"/>
      <c r="FC1608" s="1186"/>
      <c r="FD1608" s="1186"/>
      <c r="FE1608" s="1186"/>
      <c r="FF1608" s="1186"/>
      <c r="FG1608" s="1186"/>
      <c r="FH1608" s="1186"/>
      <c r="FI1608" s="1186"/>
      <c r="FJ1608" s="1186"/>
      <c r="FK1608" s="1186"/>
      <c r="FL1608" s="1186"/>
      <c r="FM1608" s="1186"/>
      <c r="FN1608" s="1186"/>
      <c r="FO1608" s="1186"/>
      <c r="FP1608" s="1186"/>
      <c r="FQ1608" s="1186"/>
      <c r="FR1608" s="1186"/>
      <c r="FS1608" s="1186"/>
      <c r="FT1608" s="1186"/>
      <c r="FU1608" s="1186"/>
      <c r="FV1608" s="1186"/>
      <c r="FW1608" s="1186"/>
      <c r="FX1608" s="1186"/>
      <c r="FY1608" s="1186"/>
      <c r="FZ1608" s="1186"/>
      <c r="GA1608" s="1186"/>
      <c r="GB1608" s="1186"/>
      <c r="GC1608" s="1186"/>
      <c r="GD1608" s="1186"/>
      <c r="GE1608" s="1186"/>
      <c r="GF1608" s="1186"/>
      <c r="GG1608" s="1186"/>
      <c r="GH1608" s="1186"/>
      <c r="GI1608" s="1186"/>
      <c r="GJ1608" s="1186"/>
      <c r="GK1608" s="1186"/>
      <c r="GL1608" s="1186"/>
      <c r="GM1608" s="1186"/>
      <c r="GN1608" s="1186"/>
      <c r="GO1608" s="1186"/>
      <c r="GP1608" s="1186"/>
      <c r="GQ1608" s="1186"/>
      <c r="GR1608" s="1186"/>
      <c r="GS1608" s="1186"/>
      <c r="GT1608" s="1186"/>
      <c r="GU1608" s="1186"/>
      <c r="GV1608" s="1186"/>
      <c r="GW1608" s="1186"/>
      <c r="GX1608" s="1186"/>
      <c r="GY1608" s="1186"/>
      <c r="GZ1608" s="1186"/>
      <c r="HA1608" s="1186"/>
      <c r="HB1608" s="1186"/>
      <c r="HC1608" s="1186"/>
      <c r="HD1608" s="1186"/>
      <c r="HE1608" s="1186"/>
      <c r="HF1608" s="1186"/>
      <c r="HG1608" s="1186"/>
      <c r="HH1608" s="1186"/>
      <c r="HI1608" s="1186"/>
      <c r="HJ1608" s="1186"/>
      <c r="HK1608" s="1186"/>
      <c r="HL1608" s="1186"/>
      <c r="HM1608" s="1186"/>
      <c r="HN1608" s="1186"/>
      <c r="HO1608" s="1186"/>
      <c r="HP1608" s="1186"/>
      <c r="HQ1608" s="1186"/>
      <c r="HR1608" s="1186"/>
      <c r="HS1608" s="1186"/>
      <c r="HT1608" s="1186"/>
      <c r="HU1608" s="1186"/>
      <c r="HV1608" s="1186"/>
      <c r="HW1608" s="1186"/>
      <c r="HX1608" s="1186"/>
      <c r="HY1608" s="1186"/>
      <c r="HZ1608" s="1186"/>
      <c r="IA1608" s="1186"/>
      <c r="IB1608" s="1186"/>
    </row>
    <row r="1609" spans="1:236" s="1185" customFormat="1">
      <c r="A1609" s="1540"/>
      <c r="B1609" s="1541"/>
      <c r="C1609" s="1542"/>
      <c r="D1609" s="1543"/>
      <c r="E1609" s="1186"/>
      <c r="F1609" s="1544"/>
      <c r="G1609" s="1604"/>
      <c r="H1609" s="1604"/>
      <c r="I1609" s="1186"/>
      <c r="J1609" s="1186"/>
      <c r="K1609" s="1186"/>
      <c r="L1609" s="1186"/>
      <c r="M1609" s="1186"/>
      <c r="N1609" s="1186"/>
      <c r="O1609" s="1186"/>
      <c r="P1609" s="1186"/>
      <c r="Q1609" s="1186"/>
      <c r="R1609" s="1186"/>
      <c r="S1609" s="1186"/>
      <c r="T1609" s="1186"/>
      <c r="U1609" s="1186"/>
      <c r="V1609" s="1186"/>
      <c r="W1609" s="1186"/>
      <c r="X1609" s="1186"/>
      <c r="Y1609" s="1186"/>
      <c r="Z1609" s="1186"/>
      <c r="AA1609" s="1186"/>
      <c r="AB1609" s="1186"/>
      <c r="AC1609" s="1186"/>
      <c r="AD1609" s="1186"/>
      <c r="AE1609" s="1186"/>
      <c r="AF1609" s="1186"/>
      <c r="AG1609" s="1186"/>
      <c r="AH1609" s="1186"/>
      <c r="AI1609" s="1186"/>
      <c r="AJ1609" s="1186"/>
      <c r="AK1609" s="1186"/>
      <c r="AL1609" s="1186"/>
      <c r="AM1609" s="1186"/>
      <c r="AN1609" s="1186"/>
      <c r="AO1609" s="1186"/>
      <c r="AP1609" s="1186"/>
      <c r="AQ1609" s="1186"/>
      <c r="AR1609" s="1186"/>
      <c r="AS1609" s="1186"/>
      <c r="AT1609" s="1186"/>
      <c r="AU1609" s="1186"/>
      <c r="AV1609" s="1186"/>
      <c r="AW1609" s="1186"/>
      <c r="AX1609" s="1186"/>
      <c r="AY1609" s="1186"/>
      <c r="AZ1609" s="1186"/>
      <c r="BA1609" s="1186"/>
      <c r="BB1609" s="1186"/>
      <c r="BC1609" s="1186"/>
      <c r="BD1609" s="1186"/>
      <c r="BE1609" s="1186"/>
      <c r="BF1609" s="1186"/>
      <c r="BG1609" s="1186"/>
      <c r="BH1609" s="1186"/>
      <c r="BI1609" s="1186"/>
      <c r="BJ1609" s="1186"/>
      <c r="BK1609" s="1186"/>
      <c r="BL1609" s="1186"/>
      <c r="BM1609" s="1186"/>
      <c r="BN1609" s="1186"/>
      <c r="BO1609" s="1186"/>
      <c r="BP1609" s="1186"/>
      <c r="BQ1609" s="1186"/>
      <c r="BR1609" s="1186"/>
      <c r="BS1609" s="1186"/>
      <c r="BT1609" s="1186"/>
      <c r="BU1609" s="1186"/>
      <c r="BV1609" s="1186"/>
      <c r="BW1609" s="1186"/>
      <c r="BX1609" s="1186"/>
      <c r="BY1609" s="1186"/>
      <c r="BZ1609" s="1186"/>
      <c r="CA1609" s="1186"/>
      <c r="CB1609" s="1186"/>
      <c r="CC1609" s="1186"/>
      <c r="CD1609" s="1186"/>
      <c r="CE1609" s="1186"/>
      <c r="CF1609" s="1186"/>
      <c r="CG1609" s="1186"/>
      <c r="CH1609" s="1186"/>
      <c r="CI1609" s="1186"/>
      <c r="CJ1609" s="1186"/>
      <c r="CK1609" s="1186"/>
      <c r="CL1609" s="1186"/>
      <c r="CM1609" s="1186"/>
      <c r="CN1609" s="1186"/>
      <c r="CO1609" s="1186"/>
      <c r="CP1609" s="1186"/>
      <c r="CQ1609" s="1186"/>
      <c r="CR1609" s="1186"/>
      <c r="CS1609" s="1186"/>
      <c r="CT1609" s="1186"/>
      <c r="CU1609" s="1186"/>
      <c r="CV1609" s="1186"/>
      <c r="CW1609" s="1186"/>
      <c r="CX1609" s="1186"/>
      <c r="CY1609" s="1186"/>
      <c r="CZ1609" s="1186"/>
      <c r="DA1609" s="1186"/>
      <c r="DB1609" s="1186"/>
      <c r="DC1609" s="1186"/>
      <c r="DD1609" s="1186"/>
      <c r="DE1609" s="1186"/>
      <c r="DF1609" s="1186"/>
      <c r="DG1609" s="1186"/>
      <c r="DH1609" s="1186"/>
      <c r="DI1609" s="1186"/>
      <c r="DJ1609" s="1186"/>
      <c r="DK1609" s="1186"/>
      <c r="DL1609" s="1186"/>
      <c r="DM1609" s="1186"/>
      <c r="DN1609" s="1186"/>
      <c r="DO1609" s="1186"/>
      <c r="DP1609" s="1186"/>
      <c r="DQ1609" s="1186"/>
      <c r="DR1609" s="1186"/>
      <c r="DS1609" s="1186"/>
      <c r="DT1609" s="1186"/>
      <c r="DU1609" s="1186"/>
      <c r="DV1609" s="1186"/>
      <c r="DW1609" s="1186"/>
      <c r="DX1609" s="1186"/>
      <c r="DY1609" s="1186"/>
      <c r="DZ1609" s="1186"/>
      <c r="EA1609" s="1186"/>
      <c r="EB1609" s="1186"/>
      <c r="EC1609" s="1186"/>
      <c r="ED1609" s="1186"/>
      <c r="EE1609" s="1186"/>
      <c r="EF1609" s="1186"/>
      <c r="EG1609" s="1186"/>
      <c r="EH1609" s="1186"/>
      <c r="EI1609" s="1186"/>
      <c r="EJ1609" s="1186"/>
      <c r="EK1609" s="1186"/>
      <c r="EL1609" s="1186"/>
      <c r="EM1609" s="1186"/>
      <c r="EN1609" s="1186"/>
      <c r="EO1609" s="1186"/>
      <c r="EP1609" s="1186"/>
      <c r="EQ1609" s="1186"/>
      <c r="ER1609" s="1186"/>
      <c r="ES1609" s="1186"/>
      <c r="ET1609" s="1186"/>
      <c r="EU1609" s="1186"/>
      <c r="EV1609" s="1186"/>
      <c r="EW1609" s="1186"/>
      <c r="EX1609" s="1186"/>
      <c r="EY1609" s="1186"/>
      <c r="EZ1609" s="1186"/>
      <c r="FA1609" s="1186"/>
      <c r="FB1609" s="1186"/>
      <c r="FC1609" s="1186"/>
      <c r="FD1609" s="1186"/>
      <c r="FE1609" s="1186"/>
      <c r="FF1609" s="1186"/>
      <c r="FG1609" s="1186"/>
      <c r="FH1609" s="1186"/>
      <c r="FI1609" s="1186"/>
      <c r="FJ1609" s="1186"/>
      <c r="FK1609" s="1186"/>
      <c r="FL1609" s="1186"/>
      <c r="FM1609" s="1186"/>
      <c r="FN1609" s="1186"/>
      <c r="FO1609" s="1186"/>
      <c r="FP1609" s="1186"/>
      <c r="FQ1609" s="1186"/>
      <c r="FR1609" s="1186"/>
      <c r="FS1609" s="1186"/>
      <c r="FT1609" s="1186"/>
      <c r="FU1609" s="1186"/>
      <c r="FV1609" s="1186"/>
      <c r="FW1609" s="1186"/>
      <c r="FX1609" s="1186"/>
      <c r="FY1609" s="1186"/>
      <c r="FZ1609" s="1186"/>
      <c r="GA1609" s="1186"/>
      <c r="GB1609" s="1186"/>
      <c r="GC1609" s="1186"/>
      <c r="GD1609" s="1186"/>
      <c r="GE1609" s="1186"/>
      <c r="GF1609" s="1186"/>
      <c r="GG1609" s="1186"/>
      <c r="GH1609" s="1186"/>
      <c r="GI1609" s="1186"/>
      <c r="GJ1609" s="1186"/>
      <c r="GK1609" s="1186"/>
      <c r="GL1609" s="1186"/>
      <c r="GM1609" s="1186"/>
      <c r="GN1609" s="1186"/>
      <c r="GO1609" s="1186"/>
      <c r="GP1609" s="1186"/>
      <c r="GQ1609" s="1186"/>
      <c r="GR1609" s="1186"/>
      <c r="GS1609" s="1186"/>
      <c r="GT1609" s="1186"/>
      <c r="GU1609" s="1186"/>
      <c r="GV1609" s="1186"/>
      <c r="GW1609" s="1186"/>
      <c r="GX1609" s="1186"/>
      <c r="GY1609" s="1186"/>
      <c r="GZ1609" s="1186"/>
      <c r="HA1609" s="1186"/>
      <c r="HB1609" s="1186"/>
      <c r="HC1609" s="1186"/>
      <c r="HD1609" s="1186"/>
      <c r="HE1609" s="1186"/>
      <c r="HF1609" s="1186"/>
      <c r="HG1609" s="1186"/>
      <c r="HH1609" s="1186"/>
      <c r="HI1609" s="1186"/>
      <c r="HJ1609" s="1186"/>
      <c r="HK1609" s="1186"/>
      <c r="HL1609" s="1186"/>
      <c r="HM1609" s="1186"/>
      <c r="HN1609" s="1186"/>
      <c r="HO1609" s="1186"/>
      <c r="HP1609" s="1186"/>
      <c r="HQ1609" s="1186"/>
      <c r="HR1609" s="1186"/>
      <c r="HS1609" s="1186"/>
      <c r="HT1609" s="1186"/>
      <c r="HU1609" s="1186"/>
      <c r="HV1609" s="1186"/>
      <c r="HW1609" s="1186"/>
      <c r="HX1609" s="1186"/>
      <c r="HY1609" s="1186"/>
      <c r="HZ1609" s="1186"/>
      <c r="IA1609" s="1186"/>
      <c r="IB1609" s="1186"/>
    </row>
    <row r="1610" spans="1:236" s="1185" customFormat="1">
      <c r="A1610" s="1540"/>
      <c r="B1610" s="1541"/>
      <c r="C1610" s="1542"/>
      <c r="D1610" s="1543"/>
      <c r="E1610" s="1186"/>
      <c r="F1610" s="1544"/>
      <c r="G1610" s="1604"/>
      <c r="H1610" s="1604"/>
      <c r="I1610" s="1186"/>
      <c r="J1610" s="1186"/>
      <c r="K1610" s="1186"/>
      <c r="L1610" s="1186"/>
      <c r="M1610" s="1186"/>
      <c r="N1610" s="1186"/>
      <c r="O1610" s="1186"/>
      <c r="P1610" s="1186"/>
      <c r="Q1610" s="1186"/>
      <c r="R1610" s="1186"/>
      <c r="S1610" s="1186"/>
      <c r="T1610" s="1186"/>
      <c r="U1610" s="1186"/>
      <c r="V1610" s="1186"/>
      <c r="W1610" s="1186"/>
      <c r="X1610" s="1186"/>
      <c r="Y1610" s="1186"/>
      <c r="Z1610" s="1186"/>
      <c r="AA1610" s="1186"/>
      <c r="AB1610" s="1186"/>
      <c r="AC1610" s="1186"/>
      <c r="AD1610" s="1186"/>
      <c r="AE1610" s="1186"/>
      <c r="AF1610" s="1186"/>
      <c r="AG1610" s="1186"/>
      <c r="AH1610" s="1186"/>
      <c r="AI1610" s="1186"/>
      <c r="AJ1610" s="1186"/>
      <c r="AK1610" s="1186"/>
      <c r="AL1610" s="1186"/>
      <c r="AM1610" s="1186"/>
      <c r="AN1610" s="1186"/>
      <c r="AO1610" s="1186"/>
      <c r="AP1610" s="1186"/>
      <c r="AQ1610" s="1186"/>
      <c r="AR1610" s="1186"/>
      <c r="AS1610" s="1186"/>
      <c r="AT1610" s="1186"/>
      <c r="AU1610" s="1186"/>
      <c r="AV1610" s="1186"/>
      <c r="AW1610" s="1186"/>
      <c r="AX1610" s="1186"/>
      <c r="AY1610" s="1186"/>
      <c r="AZ1610" s="1186"/>
      <c r="BA1610" s="1186"/>
      <c r="BB1610" s="1186"/>
      <c r="BC1610" s="1186"/>
      <c r="BD1610" s="1186"/>
      <c r="BE1610" s="1186"/>
      <c r="BF1610" s="1186"/>
      <c r="BG1610" s="1186"/>
      <c r="BH1610" s="1186"/>
      <c r="BI1610" s="1186"/>
      <c r="BJ1610" s="1186"/>
      <c r="BK1610" s="1186"/>
      <c r="BL1610" s="1186"/>
      <c r="BM1610" s="1186"/>
      <c r="BN1610" s="1186"/>
      <c r="BO1610" s="1186"/>
      <c r="BP1610" s="1186"/>
      <c r="BQ1610" s="1186"/>
      <c r="BR1610" s="1186"/>
      <c r="BS1610" s="1186"/>
      <c r="BT1610" s="1186"/>
      <c r="BU1610" s="1186"/>
      <c r="BV1610" s="1186"/>
      <c r="BW1610" s="1186"/>
      <c r="BX1610" s="1186"/>
      <c r="BY1610" s="1186"/>
      <c r="BZ1610" s="1186"/>
      <c r="CA1610" s="1186"/>
      <c r="CB1610" s="1186"/>
      <c r="CC1610" s="1186"/>
      <c r="CD1610" s="1186"/>
      <c r="CE1610" s="1186"/>
      <c r="CF1610" s="1186"/>
      <c r="CG1610" s="1186"/>
      <c r="CH1610" s="1186"/>
      <c r="CI1610" s="1186"/>
      <c r="CJ1610" s="1186"/>
      <c r="CK1610" s="1186"/>
      <c r="CL1610" s="1186"/>
      <c r="CM1610" s="1186"/>
      <c r="CN1610" s="1186"/>
      <c r="CO1610" s="1186"/>
      <c r="CP1610" s="1186"/>
      <c r="CQ1610" s="1186"/>
      <c r="CR1610" s="1186"/>
      <c r="CS1610" s="1186"/>
      <c r="CT1610" s="1186"/>
      <c r="CU1610" s="1186"/>
      <c r="CV1610" s="1186"/>
      <c r="CW1610" s="1186"/>
      <c r="CX1610" s="1186"/>
      <c r="CY1610" s="1186"/>
      <c r="CZ1610" s="1186"/>
      <c r="DA1610" s="1186"/>
      <c r="DB1610" s="1186"/>
      <c r="DC1610" s="1186"/>
      <c r="DD1610" s="1186"/>
      <c r="DE1610" s="1186"/>
      <c r="DF1610" s="1186"/>
      <c r="DG1610" s="1186"/>
      <c r="DH1610" s="1186"/>
      <c r="DI1610" s="1186"/>
      <c r="DJ1610" s="1186"/>
      <c r="DK1610" s="1186"/>
      <c r="DL1610" s="1186"/>
      <c r="DM1610" s="1186"/>
      <c r="DN1610" s="1186"/>
      <c r="DO1610" s="1186"/>
      <c r="DP1610" s="1186"/>
      <c r="DQ1610" s="1186"/>
      <c r="DR1610" s="1186"/>
      <c r="DS1610" s="1186"/>
      <c r="DT1610" s="1186"/>
      <c r="DU1610" s="1186"/>
      <c r="DV1610" s="1186"/>
      <c r="DW1610" s="1186"/>
      <c r="DX1610" s="1186"/>
      <c r="DY1610" s="1186"/>
      <c r="DZ1610" s="1186"/>
      <c r="EA1610" s="1186"/>
      <c r="EB1610" s="1186"/>
      <c r="EC1610" s="1186"/>
      <c r="ED1610" s="1186"/>
      <c r="EE1610" s="1186"/>
      <c r="EF1610" s="1186"/>
      <c r="EG1610" s="1186"/>
      <c r="EH1610" s="1186"/>
      <c r="EI1610" s="1186"/>
      <c r="EJ1610" s="1186"/>
      <c r="EK1610" s="1186"/>
      <c r="EL1610" s="1186"/>
      <c r="EM1610" s="1186"/>
      <c r="EN1610" s="1186"/>
      <c r="EO1610" s="1186"/>
      <c r="EP1610" s="1186"/>
      <c r="EQ1610" s="1186"/>
      <c r="ER1610" s="1186"/>
      <c r="ES1610" s="1186"/>
      <c r="ET1610" s="1186"/>
      <c r="EU1610" s="1186"/>
      <c r="EV1610" s="1186"/>
      <c r="EW1610" s="1186"/>
      <c r="EX1610" s="1186"/>
      <c r="EY1610" s="1186"/>
      <c r="EZ1610" s="1186"/>
      <c r="FA1610" s="1186"/>
      <c r="FB1610" s="1186"/>
      <c r="FC1610" s="1186"/>
      <c r="FD1610" s="1186"/>
      <c r="FE1610" s="1186"/>
      <c r="FF1610" s="1186"/>
      <c r="FG1610" s="1186"/>
      <c r="FH1610" s="1186"/>
      <c r="FI1610" s="1186"/>
      <c r="FJ1610" s="1186"/>
      <c r="FK1610" s="1186"/>
      <c r="FL1610" s="1186"/>
      <c r="FM1610" s="1186"/>
      <c r="FN1610" s="1186"/>
      <c r="FO1610" s="1186"/>
      <c r="FP1610" s="1186"/>
      <c r="FQ1610" s="1186"/>
      <c r="FR1610" s="1186"/>
      <c r="FS1610" s="1186"/>
      <c r="FT1610" s="1186"/>
      <c r="FU1610" s="1186"/>
      <c r="FV1610" s="1186"/>
      <c r="FW1610" s="1186"/>
      <c r="FX1610" s="1186"/>
      <c r="FY1610" s="1186"/>
      <c r="FZ1610" s="1186"/>
      <c r="GA1610" s="1186"/>
      <c r="GB1610" s="1186"/>
      <c r="GC1610" s="1186"/>
      <c r="GD1610" s="1186"/>
      <c r="GE1610" s="1186"/>
      <c r="GF1610" s="1186"/>
      <c r="GG1610" s="1186"/>
      <c r="GH1610" s="1186"/>
      <c r="GI1610" s="1186"/>
      <c r="GJ1610" s="1186"/>
      <c r="GK1610" s="1186"/>
      <c r="GL1610" s="1186"/>
      <c r="GM1610" s="1186"/>
      <c r="GN1610" s="1186"/>
      <c r="GO1610" s="1186"/>
      <c r="GP1610" s="1186"/>
      <c r="GQ1610" s="1186"/>
      <c r="GR1610" s="1186"/>
      <c r="GS1610" s="1186"/>
      <c r="GT1610" s="1186"/>
      <c r="GU1610" s="1186"/>
      <c r="GV1610" s="1186"/>
      <c r="GW1610" s="1186"/>
      <c r="GX1610" s="1186"/>
      <c r="GY1610" s="1186"/>
      <c r="GZ1610" s="1186"/>
      <c r="HA1610" s="1186"/>
      <c r="HB1610" s="1186"/>
      <c r="HC1610" s="1186"/>
      <c r="HD1610" s="1186"/>
      <c r="HE1610" s="1186"/>
      <c r="HF1610" s="1186"/>
      <c r="HG1610" s="1186"/>
      <c r="HH1610" s="1186"/>
      <c r="HI1610" s="1186"/>
      <c r="HJ1610" s="1186"/>
      <c r="HK1610" s="1186"/>
      <c r="HL1610" s="1186"/>
      <c r="HM1610" s="1186"/>
      <c r="HN1610" s="1186"/>
      <c r="HO1610" s="1186"/>
      <c r="HP1610" s="1186"/>
      <c r="HQ1610" s="1186"/>
      <c r="HR1610" s="1186"/>
      <c r="HS1610" s="1186"/>
      <c r="HT1610" s="1186"/>
      <c r="HU1610" s="1186"/>
      <c r="HV1610" s="1186"/>
      <c r="HW1610" s="1186"/>
      <c r="HX1610" s="1186"/>
      <c r="HY1610" s="1186"/>
      <c r="HZ1610" s="1186"/>
      <c r="IA1610" s="1186"/>
      <c r="IB1610" s="1186"/>
    </row>
    <row r="1611" spans="1:236" s="1185" customFormat="1">
      <c r="A1611" s="1540"/>
      <c r="B1611" s="1541"/>
      <c r="C1611" s="1542"/>
      <c r="D1611" s="1543"/>
      <c r="E1611" s="1186"/>
      <c r="F1611" s="1544"/>
      <c r="G1611" s="1604"/>
      <c r="H1611" s="1604"/>
      <c r="I1611" s="1186"/>
      <c r="J1611" s="1186"/>
      <c r="K1611" s="1186"/>
      <c r="L1611" s="1186"/>
      <c r="M1611" s="1186"/>
      <c r="N1611" s="1186"/>
      <c r="O1611" s="1186"/>
      <c r="P1611" s="1186"/>
      <c r="Q1611" s="1186"/>
      <c r="R1611" s="1186"/>
      <c r="S1611" s="1186"/>
      <c r="T1611" s="1186"/>
      <c r="U1611" s="1186"/>
      <c r="V1611" s="1186"/>
      <c r="W1611" s="1186"/>
      <c r="X1611" s="1186"/>
      <c r="Y1611" s="1186"/>
      <c r="Z1611" s="1186"/>
      <c r="AA1611" s="1186"/>
      <c r="AB1611" s="1186"/>
      <c r="AC1611" s="1186"/>
      <c r="AD1611" s="1186"/>
      <c r="AE1611" s="1186"/>
      <c r="AF1611" s="1186"/>
      <c r="AG1611" s="1186"/>
      <c r="AH1611" s="1186"/>
      <c r="AI1611" s="1186"/>
      <c r="AJ1611" s="1186"/>
      <c r="AK1611" s="1186"/>
      <c r="AL1611" s="1186"/>
      <c r="AM1611" s="1186"/>
      <c r="AN1611" s="1186"/>
      <c r="AO1611" s="1186"/>
      <c r="AP1611" s="1186"/>
      <c r="AQ1611" s="1186"/>
      <c r="AR1611" s="1186"/>
      <c r="AS1611" s="1186"/>
      <c r="AT1611" s="1186"/>
      <c r="AU1611" s="1186"/>
      <c r="AV1611" s="1186"/>
      <c r="AW1611" s="1186"/>
      <c r="AX1611" s="1186"/>
      <c r="AY1611" s="1186"/>
      <c r="AZ1611" s="1186"/>
      <c r="BA1611" s="1186"/>
      <c r="BB1611" s="1186"/>
      <c r="BC1611" s="1186"/>
      <c r="BD1611" s="1186"/>
      <c r="BE1611" s="1186"/>
      <c r="BF1611" s="1186"/>
      <c r="BG1611" s="1186"/>
      <c r="BH1611" s="1186"/>
      <c r="BI1611" s="1186"/>
      <c r="BJ1611" s="1186"/>
      <c r="BK1611" s="1186"/>
      <c r="BL1611" s="1186"/>
      <c r="BM1611" s="1186"/>
      <c r="BN1611" s="1186"/>
      <c r="BO1611" s="1186"/>
      <c r="BP1611" s="1186"/>
      <c r="BQ1611" s="1186"/>
      <c r="BR1611" s="1186"/>
      <c r="BS1611" s="1186"/>
      <c r="BT1611" s="1186"/>
      <c r="BU1611" s="1186"/>
      <c r="BV1611" s="1186"/>
      <c r="BW1611" s="1186"/>
      <c r="BX1611" s="1186"/>
      <c r="BY1611" s="1186"/>
      <c r="BZ1611" s="1186"/>
      <c r="CA1611" s="1186"/>
      <c r="CB1611" s="1186"/>
      <c r="CC1611" s="1186"/>
      <c r="CD1611" s="1186"/>
      <c r="CE1611" s="1186"/>
      <c r="CF1611" s="1186"/>
      <c r="CG1611" s="1186"/>
      <c r="CH1611" s="1186"/>
      <c r="CI1611" s="1186"/>
      <c r="CJ1611" s="1186"/>
      <c r="CK1611" s="1186"/>
      <c r="CL1611" s="1186"/>
      <c r="CM1611" s="1186"/>
      <c r="CN1611" s="1186"/>
      <c r="CO1611" s="1186"/>
      <c r="CP1611" s="1186"/>
      <c r="CQ1611" s="1186"/>
      <c r="CR1611" s="1186"/>
      <c r="CS1611" s="1186"/>
      <c r="CT1611" s="1186"/>
      <c r="CU1611" s="1186"/>
      <c r="CV1611" s="1186"/>
      <c r="CW1611" s="1186"/>
      <c r="CX1611" s="1186"/>
      <c r="CY1611" s="1186"/>
      <c r="CZ1611" s="1186"/>
      <c r="DA1611" s="1186"/>
      <c r="DB1611" s="1186"/>
      <c r="DC1611" s="1186"/>
      <c r="DD1611" s="1186"/>
      <c r="DE1611" s="1186"/>
      <c r="DF1611" s="1186"/>
      <c r="DG1611" s="1186"/>
      <c r="DH1611" s="1186"/>
      <c r="DI1611" s="1186"/>
      <c r="DJ1611" s="1186"/>
      <c r="DK1611" s="1186"/>
      <c r="DL1611" s="1186"/>
      <c r="DM1611" s="1186"/>
      <c r="DN1611" s="1186"/>
      <c r="DO1611" s="1186"/>
      <c r="DP1611" s="1186"/>
      <c r="DQ1611" s="1186"/>
      <c r="DR1611" s="1186"/>
      <c r="DS1611" s="1186"/>
      <c r="DT1611" s="1186"/>
      <c r="DU1611" s="1186"/>
      <c r="DV1611" s="1186"/>
      <c r="DW1611" s="1186"/>
      <c r="DX1611" s="1186"/>
      <c r="DY1611" s="1186"/>
      <c r="DZ1611" s="1186"/>
      <c r="EA1611" s="1186"/>
      <c r="EB1611" s="1186"/>
      <c r="EC1611" s="1186"/>
      <c r="ED1611" s="1186"/>
      <c r="EE1611" s="1186"/>
      <c r="EF1611" s="1186"/>
      <c r="EG1611" s="1186"/>
      <c r="EH1611" s="1186"/>
      <c r="EI1611" s="1186"/>
      <c r="EJ1611" s="1186"/>
      <c r="EK1611" s="1186"/>
      <c r="EL1611" s="1186"/>
      <c r="EM1611" s="1186"/>
      <c r="EN1611" s="1186"/>
      <c r="EO1611" s="1186"/>
      <c r="EP1611" s="1186"/>
      <c r="EQ1611" s="1186"/>
      <c r="ER1611" s="1186"/>
      <c r="ES1611" s="1186"/>
      <c r="ET1611" s="1186"/>
      <c r="EU1611" s="1186"/>
      <c r="EV1611" s="1186"/>
      <c r="EW1611" s="1186"/>
      <c r="EX1611" s="1186"/>
      <c r="EY1611" s="1186"/>
      <c r="EZ1611" s="1186"/>
      <c r="FA1611" s="1186"/>
      <c r="FB1611" s="1186"/>
      <c r="FC1611" s="1186"/>
      <c r="FD1611" s="1186"/>
      <c r="FE1611" s="1186"/>
      <c r="FF1611" s="1186"/>
      <c r="FG1611" s="1186"/>
      <c r="FH1611" s="1186"/>
      <c r="FI1611" s="1186"/>
      <c r="FJ1611" s="1186"/>
      <c r="FK1611" s="1186"/>
      <c r="FL1611" s="1186"/>
      <c r="FM1611" s="1186"/>
      <c r="FN1611" s="1186"/>
      <c r="FO1611" s="1186"/>
      <c r="FP1611" s="1186"/>
      <c r="FQ1611" s="1186"/>
      <c r="FR1611" s="1186"/>
      <c r="FS1611" s="1186"/>
      <c r="FT1611" s="1186"/>
      <c r="FU1611" s="1186"/>
      <c r="FV1611" s="1186"/>
      <c r="FW1611" s="1186"/>
      <c r="FX1611" s="1186"/>
      <c r="FY1611" s="1186"/>
      <c r="FZ1611" s="1186"/>
      <c r="GA1611" s="1186"/>
      <c r="GB1611" s="1186"/>
      <c r="GC1611" s="1186"/>
      <c r="GD1611" s="1186"/>
      <c r="GE1611" s="1186"/>
      <c r="GF1611" s="1186"/>
      <c r="GG1611" s="1186"/>
      <c r="GH1611" s="1186"/>
      <c r="GI1611" s="1186"/>
      <c r="GJ1611" s="1186"/>
      <c r="GK1611" s="1186"/>
      <c r="GL1611" s="1186"/>
      <c r="GM1611" s="1186"/>
      <c r="GN1611" s="1186"/>
      <c r="GO1611" s="1186"/>
      <c r="GP1611" s="1186"/>
      <c r="GQ1611" s="1186"/>
      <c r="GR1611" s="1186"/>
      <c r="GS1611" s="1186"/>
      <c r="GT1611" s="1186"/>
      <c r="GU1611" s="1186"/>
      <c r="GV1611" s="1186"/>
      <c r="GW1611" s="1186"/>
      <c r="GX1611" s="1186"/>
      <c r="GY1611" s="1186"/>
      <c r="GZ1611" s="1186"/>
      <c r="HA1611" s="1186"/>
      <c r="HB1611" s="1186"/>
      <c r="HC1611" s="1186"/>
      <c r="HD1611" s="1186"/>
      <c r="HE1611" s="1186"/>
      <c r="HF1611" s="1186"/>
      <c r="HG1611" s="1186"/>
      <c r="HH1611" s="1186"/>
      <c r="HI1611" s="1186"/>
      <c r="HJ1611" s="1186"/>
      <c r="HK1611" s="1186"/>
      <c r="HL1611" s="1186"/>
      <c r="HM1611" s="1186"/>
      <c r="HN1611" s="1186"/>
      <c r="HO1611" s="1186"/>
      <c r="HP1611" s="1186"/>
      <c r="HQ1611" s="1186"/>
      <c r="HR1611" s="1186"/>
      <c r="HS1611" s="1186"/>
      <c r="HT1611" s="1186"/>
      <c r="HU1611" s="1186"/>
      <c r="HV1611" s="1186"/>
      <c r="HW1611" s="1186"/>
      <c r="HX1611" s="1186"/>
      <c r="HY1611" s="1186"/>
      <c r="HZ1611" s="1186"/>
      <c r="IA1611" s="1186"/>
      <c r="IB1611" s="1186"/>
    </row>
    <row r="1612" spans="1:236" s="1185" customFormat="1">
      <c r="A1612" s="1540"/>
      <c r="B1612" s="1541"/>
      <c r="C1612" s="1542"/>
      <c r="D1612" s="1543"/>
      <c r="E1612" s="1186"/>
      <c r="F1612" s="1544"/>
      <c r="G1612" s="1604"/>
      <c r="H1612" s="1604"/>
      <c r="I1612" s="1186"/>
      <c r="J1612" s="1186"/>
      <c r="K1612" s="1186"/>
      <c r="L1612" s="1186"/>
      <c r="M1612" s="1186"/>
      <c r="N1612" s="1186"/>
      <c r="O1612" s="1186"/>
      <c r="P1612" s="1186"/>
      <c r="Q1612" s="1186"/>
      <c r="R1612" s="1186"/>
      <c r="S1612" s="1186"/>
      <c r="T1612" s="1186"/>
      <c r="U1612" s="1186"/>
      <c r="V1612" s="1186"/>
      <c r="W1612" s="1186"/>
      <c r="X1612" s="1186"/>
      <c r="Y1612" s="1186"/>
      <c r="Z1612" s="1186"/>
      <c r="AA1612" s="1186"/>
      <c r="AB1612" s="1186"/>
      <c r="AC1612" s="1186"/>
      <c r="AD1612" s="1186"/>
      <c r="AE1612" s="1186"/>
      <c r="AF1612" s="1186"/>
      <c r="AG1612" s="1186"/>
      <c r="AH1612" s="1186"/>
      <c r="AI1612" s="1186"/>
      <c r="AJ1612" s="1186"/>
      <c r="AK1612" s="1186"/>
      <c r="AL1612" s="1186"/>
      <c r="AM1612" s="1186"/>
      <c r="AN1612" s="1186"/>
      <c r="AO1612" s="1186"/>
      <c r="AP1612" s="1186"/>
      <c r="AQ1612" s="1186"/>
      <c r="AR1612" s="1186"/>
      <c r="AS1612" s="1186"/>
      <c r="AT1612" s="1186"/>
      <c r="AU1612" s="1186"/>
      <c r="AV1612" s="1186"/>
      <c r="AW1612" s="1186"/>
      <c r="AX1612" s="1186"/>
      <c r="AY1612" s="1186"/>
      <c r="AZ1612" s="1186"/>
      <c r="BA1612" s="1186"/>
      <c r="BB1612" s="1186"/>
      <c r="BC1612" s="1186"/>
      <c r="BD1612" s="1186"/>
      <c r="BE1612" s="1186"/>
      <c r="BF1612" s="1186"/>
      <c r="BG1612" s="1186"/>
      <c r="BH1612" s="1186"/>
      <c r="BI1612" s="1186"/>
      <c r="BJ1612" s="1186"/>
      <c r="BK1612" s="1186"/>
      <c r="BL1612" s="1186"/>
      <c r="BM1612" s="1186"/>
      <c r="BN1612" s="1186"/>
      <c r="BO1612" s="1186"/>
      <c r="BP1612" s="1186"/>
      <c r="BQ1612" s="1186"/>
      <c r="BR1612" s="1186"/>
      <c r="BS1612" s="1186"/>
      <c r="BT1612" s="1186"/>
      <c r="BU1612" s="1186"/>
      <c r="BV1612" s="1186"/>
      <c r="BW1612" s="1186"/>
      <c r="BX1612" s="1186"/>
      <c r="BY1612" s="1186"/>
      <c r="BZ1612" s="1186"/>
      <c r="CA1612" s="1186"/>
      <c r="CB1612" s="1186"/>
      <c r="CC1612" s="1186"/>
      <c r="CD1612" s="1186"/>
      <c r="CE1612" s="1186"/>
      <c r="CF1612" s="1186"/>
      <c r="CG1612" s="1186"/>
      <c r="CH1612" s="1186"/>
      <c r="CI1612" s="1186"/>
      <c r="CJ1612" s="1186"/>
      <c r="CK1612" s="1186"/>
      <c r="CL1612" s="1186"/>
      <c r="CM1612" s="1186"/>
      <c r="CN1612" s="1186"/>
      <c r="CO1612" s="1186"/>
      <c r="CP1612" s="1186"/>
      <c r="CQ1612" s="1186"/>
      <c r="CR1612" s="1186"/>
      <c r="CS1612" s="1186"/>
      <c r="CT1612" s="1186"/>
      <c r="CU1612" s="1186"/>
      <c r="CV1612" s="1186"/>
      <c r="CW1612" s="1186"/>
      <c r="CX1612" s="1186"/>
      <c r="CY1612" s="1186"/>
      <c r="CZ1612" s="1186"/>
      <c r="DA1612" s="1186"/>
      <c r="DB1612" s="1186"/>
      <c r="DC1612" s="1186"/>
      <c r="DD1612" s="1186"/>
      <c r="DE1612" s="1186"/>
      <c r="DF1612" s="1186"/>
      <c r="DG1612" s="1186"/>
      <c r="DH1612" s="1186"/>
      <c r="DI1612" s="1186"/>
      <c r="DJ1612" s="1186"/>
      <c r="DK1612" s="1186"/>
      <c r="DL1612" s="1186"/>
      <c r="DM1612" s="1186"/>
      <c r="DN1612" s="1186"/>
      <c r="DO1612" s="1186"/>
      <c r="DP1612" s="1186"/>
      <c r="DQ1612" s="1186"/>
      <c r="DR1612" s="1186"/>
      <c r="DS1612" s="1186"/>
      <c r="DT1612" s="1186"/>
      <c r="DU1612" s="1186"/>
      <c r="DV1612" s="1186"/>
      <c r="DW1612" s="1186"/>
      <c r="DX1612" s="1186"/>
      <c r="DY1612" s="1186"/>
      <c r="DZ1612" s="1186"/>
      <c r="EA1612" s="1186"/>
      <c r="EB1612" s="1186"/>
      <c r="EC1612" s="1186"/>
      <c r="ED1612" s="1186"/>
      <c r="EE1612" s="1186"/>
      <c r="EF1612" s="1186"/>
      <c r="EG1612" s="1186"/>
      <c r="EH1612" s="1186"/>
      <c r="EI1612" s="1186"/>
      <c r="EJ1612" s="1186"/>
      <c r="EK1612" s="1186"/>
      <c r="EL1612" s="1186"/>
      <c r="EM1612" s="1186"/>
      <c r="EN1612" s="1186"/>
      <c r="EO1612" s="1186"/>
      <c r="EP1612" s="1186"/>
      <c r="EQ1612" s="1186"/>
      <c r="ER1612" s="1186"/>
      <c r="ES1612" s="1186"/>
      <c r="ET1612" s="1186"/>
      <c r="EU1612" s="1186"/>
      <c r="EV1612" s="1186"/>
      <c r="EW1612" s="1186"/>
      <c r="EX1612" s="1186"/>
      <c r="EY1612" s="1186"/>
      <c r="EZ1612" s="1186"/>
      <c r="FA1612" s="1186"/>
      <c r="FB1612" s="1186"/>
      <c r="FC1612" s="1186"/>
      <c r="FD1612" s="1186"/>
      <c r="FE1612" s="1186"/>
      <c r="FF1612" s="1186"/>
      <c r="FG1612" s="1186"/>
      <c r="FH1612" s="1186"/>
      <c r="FI1612" s="1186"/>
      <c r="FJ1612" s="1186"/>
      <c r="FK1612" s="1186"/>
      <c r="FL1612" s="1186"/>
      <c r="FM1612" s="1186"/>
      <c r="FN1612" s="1186"/>
      <c r="FO1612" s="1186"/>
      <c r="FP1612" s="1186"/>
      <c r="FQ1612" s="1186"/>
      <c r="FR1612" s="1186"/>
      <c r="FS1612" s="1186"/>
      <c r="FT1612" s="1186"/>
      <c r="FU1612" s="1186"/>
      <c r="FV1612" s="1186"/>
      <c r="FW1612" s="1186"/>
      <c r="FX1612" s="1186"/>
      <c r="FY1612" s="1186"/>
      <c r="FZ1612" s="1186"/>
      <c r="GA1612" s="1186"/>
      <c r="GB1612" s="1186"/>
      <c r="GC1612" s="1186"/>
      <c r="GD1612" s="1186"/>
      <c r="GE1612" s="1186"/>
      <c r="GF1612" s="1186"/>
      <c r="GG1612" s="1186"/>
      <c r="GH1612" s="1186"/>
      <c r="GI1612" s="1186"/>
      <c r="GJ1612" s="1186"/>
      <c r="GK1612" s="1186"/>
      <c r="GL1612" s="1186"/>
      <c r="GM1612" s="1186"/>
      <c r="GN1612" s="1186"/>
      <c r="GO1612" s="1186"/>
      <c r="GP1612" s="1186"/>
      <c r="GQ1612" s="1186"/>
      <c r="GR1612" s="1186"/>
      <c r="GS1612" s="1186"/>
      <c r="GT1612" s="1186"/>
      <c r="GU1612" s="1186"/>
      <c r="GV1612" s="1186"/>
      <c r="GW1612" s="1186"/>
      <c r="GX1612" s="1186"/>
      <c r="GY1612" s="1186"/>
      <c r="GZ1612" s="1186"/>
      <c r="HA1612" s="1186"/>
      <c r="HB1612" s="1186"/>
      <c r="HC1612" s="1186"/>
      <c r="HD1612" s="1186"/>
      <c r="HE1612" s="1186"/>
      <c r="HF1612" s="1186"/>
      <c r="HG1612" s="1186"/>
      <c r="HH1612" s="1186"/>
      <c r="HI1612" s="1186"/>
      <c r="HJ1612" s="1186"/>
      <c r="HK1612" s="1186"/>
      <c r="HL1612" s="1186"/>
      <c r="HM1612" s="1186"/>
      <c r="HN1612" s="1186"/>
      <c r="HO1612" s="1186"/>
      <c r="HP1612" s="1186"/>
      <c r="HQ1612" s="1186"/>
      <c r="HR1612" s="1186"/>
      <c r="HS1612" s="1186"/>
      <c r="HT1612" s="1186"/>
      <c r="HU1612" s="1186"/>
      <c r="HV1612" s="1186"/>
      <c r="HW1612" s="1186"/>
      <c r="HX1612" s="1186"/>
      <c r="HY1612" s="1186"/>
      <c r="HZ1612" s="1186"/>
      <c r="IA1612" s="1186"/>
      <c r="IB1612" s="1186"/>
    </row>
    <row r="1613" spans="1:236" s="1185" customFormat="1">
      <c r="A1613" s="1540"/>
      <c r="B1613" s="1541"/>
      <c r="C1613" s="1542"/>
      <c r="D1613" s="1543"/>
      <c r="E1613" s="1186"/>
      <c r="F1613" s="1544"/>
      <c r="G1613" s="1604"/>
      <c r="H1613" s="1604"/>
      <c r="I1613" s="1186"/>
      <c r="J1613" s="1186"/>
      <c r="K1613" s="1186"/>
      <c r="L1613" s="1186"/>
      <c r="M1613" s="1186"/>
      <c r="N1613" s="1186"/>
      <c r="O1613" s="1186"/>
      <c r="P1613" s="1186"/>
      <c r="Q1613" s="1186"/>
      <c r="R1613" s="1186"/>
      <c r="S1613" s="1186"/>
      <c r="T1613" s="1186"/>
      <c r="U1613" s="1186"/>
      <c r="V1613" s="1186"/>
      <c r="W1613" s="1186"/>
      <c r="X1613" s="1186"/>
      <c r="Y1613" s="1186"/>
      <c r="Z1613" s="1186"/>
      <c r="AA1613" s="1186"/>
      <c r="AB1613" s="1186"/>
      <c r="AC1613" s="1186"/>
      <c r="AD1613" s="1186"/>
      <c r="AE1613" s="1186"/>
      <c r="AF1613" s="1186"/>
      <c r="AG1613" s="1186"/>
      <c r="AH1613" s="1186"/>
      <c r="AI1613" s="1186"/>
      <c r="AJ1613" s="1186"/>
      <c r="AK1613" s="1186"/>
      <c r="AL1613" s="1186"/>
      <c r="AM1613" s="1186"/>
      <c r="AN1613" s="1186"/>
      <c r="AO1613" s="1186"/>
      <c r="AP1613" s="1186"/>
      <c r="AQ1613" s="1186"/>
      <c r="AR1613" s="1186"/>
      <c r="AS1613" s="1186"/>
      <c r="AT1613" s="1186"/>
      <c r="AU1613" s="1186"/>
      <c r="AV1613" s="1186"/>
      <c r="AW1613" s="1186"/>
      <c r="AX1613" s="1186"/>
      <c r="AY1613" s="1186"/>
      <c r="AZ1613" s="1186"/>
      <c r="BA1613" s="1186"/>
      <c r="BB1613" s="1186"/>
      <c r="BC1613" s="1186"/>
      <c r="BD1613" s="1186"/>
      <c r="BE1613" s="1186"/>
      <c r="BF1613" s="1186"/>
      <c r="BG1613" s="1186"/>
      <c r="BH1613" s="1186"/>
      <c r="BI1613" s="1186"/>
      <c r="BJ1613" s="1186"/>
      <c r="BK1613" s="1186"/>
      <c r="BL1613" s="1186"/>
      <c r="BM1613" s="1186"/>
      <c r="BN1613" s="1186"/>
      <c r="BO1613" s="1186"/>
      <c r="BP1613" s="1186"/>
      <c r="BQ1613" s="1186"/>
      <c r="BR1613" s="1186"/>
      <c r="BS1613" s="1186"/>
      <c r="BT1613" s="1186"/>
      <c r="BU1613" s="1186"/>
      <c r="BV1613" s="1186"/>
      <c r="BW1613" s="1186"/>
      <c r="BX1613" s="1186"/>
      <c r="BY1613" s="1186"/>
      <c r="BZ1613" s="1186"/>
      <c r="CA1613" s="1186"/>
      <c r="CB1613" s="1186"/>
      <c r="CC1613" s="1186"/>
      <c r="CD1613" s="1186"/>
      <c r="CE1613" s="1186"/>
      <c r="CF1613" s="1186"/>
      <c r="CG1613" s="1186"/>
      <c r="CH1613" s="1186"/>
      <c r="CI1613" s="1186"/>
      <c r="CJ1613" s="1186"/>
      <c r="CK1613" s="1186"/>
      <c r="CL1613" s="1186"/>
      <c r="CM1613" s="1186"/>
      <c r="CN1613" s="1186"/>
      <c r="CO1613" s="1186"/>
      <c r="CP1613" s="1186"/>
      <c r="CQ1613" s="1186"/>
      <c r="CR1613" s="1186"/>
      <c r="CS1613" s="1186"/>
      <c r="CT1613" s="1186"/>
      <c r="CU1613" s="1186"/>
      <c r="CV1613" s="1186"/>
      <c r="CW1613" s="1186"/>
      <c r="CX1613" s="1186"/>
      <c r="CY1613" s="1186"/>
      <c r="CZ1613" s="1186"/>
      <c r="DA1613" s="1186"/>
      <c r="DB1613" s="1186"/>
      <c r="DC1613" s="1186"/>
      <c r="DD1613" s="1186"/>
      <c r="DE1613" s="1186"/>
      <c r="DF1613" s="1186"/>
      <c r="DG1613" s="1186"/>
      <c r="DH1613" s="1186"/>
      <c r="DI1613" s="1186"/>
      <c r="DJ1613" s="1186"/>
      <c r="DK1613" s="1186"/>
      <c r="DL1613" s="1186"/>
      <c r="DM1613" s="1186"/>
      <c r="DN1613" s="1186"/>
      <c r="DO1613" s="1186"/>
      <c r="DP1613" s="1186"/>
      <c r="DQ1613" s="1186"/>
      <c r="DR1613" s="1186"/>
      <c r="DS1613" s="1186"/>
      <c r="DT1613" s="1186"/>
      <c r="DU1613" s="1186"/>
      <c r="DV1613" s="1186"/>
      <c r="DW1613" s="1186"/>
      <c r="DX1613" s="1186"/>
      <c r="DY1613" s="1186"/>
      <c r="DZ1613" s="1186"/>
      <c r="EA1613" s="1186"/>
      <c r="EB1613" s="1186"/>
      <c r="EC1613" s="1186"/>
      <c r="ED1613" s="1186"/>
      <c r="EE1613" s="1186"/>
      <c r="EF1613" s="1186"/>
      <c r="EG1613" s="1186"/>
      <c r="EH1613" s="1186"/>
      <c r="EI1613" s="1186"/>
      <c r="EJ1613" s="1186"/>
      <c r="EK1613" s="1186"/>
      <c r="EL1613" s="1186"/>
      <c r="EM1613" s="1186"/>
      <c r="EN1613" s="1186"/>
      <c r="EO1613" s="1186"/>
      <c r="EP1613" s="1186"/>
      <c r="EQ1613" s="1186"/>
      <c r="ER1613" s="1186"/>
      <c r="ES1613" s="1186"/>
      <c r="ET1613" s="1186"/>
      <c r="EU1613" s="1186"/>
      <c r="EV1613" s="1186"/>
      <c r="EW1613" s="1186"/>
      <c r="EX1613" s="1186"/>
      <c r="EY1613" s="1186"/>
      <c r="EZ1613" s="1186"/>
      <c r="FA1613" s="1186"/>
      <c r="FB1613" s="1186"/>
      <c r="FC1613" s="1186"/>
      <c r="FD1613" s="1186"/>
      <c r="FE1613" s="1186"/>
      <c r="FF1613" s="1186"/>
      <c r="FG1613" s="1186"/>
      <c r="FH1613" s="1186"/>
      <c r="FI1613" s="1186"/>
      <c r="FJ1613" s="1186"/>
      <c r="FK1613" s="1186"/>
      <c r="FL1613" s="1186"/>
      <c r="FM1613" s="1186"/>
      <c r="FN1613" s="1186"/>
      <c r="FO1613" s="1186"/>
      <c r="FP1613" s="1186"/>
      <c r="FQ1613" s="1186"/>
      <c r="FR1613" s="1186"/>
      <c r="FS1613" s="1186"/>
      <c r="FT1613" s="1186"/>
      <c r="FU1613" s="1186"/>
      <c r="FV1613" s="1186"/>
      <c r="FW1613" s="1186"/>
      <c r="FX1613" s="1186"/>
      <c r="FY1613" s="1186"/>
      <c r="FZ1613" s="1186"/>
      <c r="GA1613" s="1186"/>
      <c r="GB1613" s="1186"/>
      <c r="GC1613" s="1186"/>
      <c r="GD1613" s="1186"/>
      <c r="GE1613" s="1186"/>
      <c r="GF1613" s="1186"/>
      <c r="GG1613" s="1186"/>
      <c r="GH1613" s="1186"/>
      <c r="GI1613" s="1186"/>
      <c r="GJ1613" s="1186"/>
      <c r="GK1613" s="1186"/>
      <c r="GL1613" s="1186"/>
      <c r="GM1613" s="1186"/>
      <c r="GN1613" s="1186"/>
      <c r="GO1613" s="1186"/>
      <c r="GP1613" s="1186"/>
      <c r="GQ1613" s="1186"/>
      <c r="GR1613" s="1186"/>
      <c r="GS1613" s="1186"/>
      <c r="GT1613" s="1186"/>
      <c r="GU1613" s="1186"/>
      <c r="GV1613" s="1186"/>
      <c r="GW1613" s="1186"/>
      <c r="GX1613" s="1186"/>
      <c r="GY1613" s="1186"/>
      <c r="GZ1613" s="1186"/>
      <c r="HA1613" s="1186"/>
      <c r="HB1613" s="1186"/>
      <c r="HC1613" s="1186"/>
      <c r="HD1613" s="1186"/>
      <c r="HE1613" s="1186"/>
      <c r="HF1613" s="1186"/>
      <c r="HG1613" s="1186"/>
      <c r="HH1613" s="1186"/>
      <c r="HI1613" s="1186"/>
      <c r="HJ1613" s="1186"/>
      <c r="HK1613" s="1186"/>
      <c r="HL1613" s="1186"/>
      <c r="HM1613" s="1186"/>
      <c r="HN1613" s="1186"/>
      <c r="HO1613" s="1186"/>
      <c r="HP1613" s="1186"/>
      <c r="HQ1613" s="1186"/>
      <c r="HR1613" s="1186"/>
      <c r="HS1613" s="1186"/>
      <c r="HT1613" s="1186"/>
      <c r="HU1613" s="1186"/>
      <c r="HV1613" s="1186"/>
      <c r="HW1613" s="1186"/>
      <c r="HX1613" s="1186"/>
      <c r="HY1613" s="1186"/>
      <c r="HZ1613" s="1186"/>
      <c r="IA1613" s="1186"/>
      <c r="IB1613" s="1186"/>
    </row>
    <row r="1614" spans="1:236" s="1185" customFormat="1">
      <c r="A1614" s="1540"/>
      <c r="B1614" s="1541"/>
      <c r="C1614" s="1542"/>
      <c r="D1614" s="1543"/>
      <c r="E1614" s="1186"/>
      <c r="F1614" s="1544"/>
      <c r="G1614" s="1604"/>
      <c r="H1614" s="1604"/>
      <c r="I1614" s="1186"/>
      <c r="J1614" s="1186"/>
      <c r="K1614" s="1186"/>
      <c r="L1614" s="1186"/>
      <c r="M1614" s="1186"/>
      <c r="N1614" s="1186"/>
      <c r="O1614" s="1186"/>
      <c r="P1614" s="1186"/>
      <c r="Q1614" s="1186"/>
      <c r="R1614" s="1186"/>
      <c r="S1614" s="1186"/>
      <c r="T1614" s="1186"/>
      <c r="U1614" s="1186"/>
      <c r="V1614" s="1186"/>
      <c r="W1614" s="1186"/>
      <c r="X1614" s="1186"/>
      <c r="Y1614" s="1186"/>
      <c r="Z1614" s="1186"/>
      <c r="AA1614" s="1186"/>
      <c r="AB1614" s="1186"/>
      <c r="AC1614" s="1186"/>
      <c r="AD1614" s="1186"/>
      <c r="AE1614" s="1186"/>
      <c r="AF1614" s="1186"/>
      <c r="AG1614" s="1186"/>
      <c r="AH1614" s="1186"/>
      <c r="AI1614" s="1186"/>
      <c r="AJ1614" s="1186"/>
      <c r="AK1614" s="1186"/>
      <c r="AL1614" s="1186"/>
      <c r="AM1614" s="1186"/>
      <c r="AN1614" s="1186"/>
      <c r="AO1614" s="1186"/>
      <c r="AP1614" s="1186"/>
      <c r="AQ1614" s="1186"/>
      <c r="AR1614" s="1186"/>
      <c r="AS1614" s="1186"/>
      <c r="AT1614" s="1186"/>
      <c r="AU1614" s="1186"/>
      <c r="AV1614" s="1186"/>
      <c r="AW1614" s="1186"/>
      <c r="AX1614" s="1186"/>
      <c r="AY1614" s="1186"/>
      <c r="AZ1614" s="1186"/>
      <c r="BA1614" s="1186"/>
      <c r="BB1614" s="1186"/>
      <c r="BC1614" s="1186"/>
      <c r="BD1614" s="1186"/>
      <c r="BE1614" s="1186"/>
      <c r="BF1614" s="1186"/>
      <c r="BG1614" s="1186"/>
      <c r="BH1614" s="1186"/>
      <c r="BI1614" s="1186"/>
      <c r="BJ1614" s="1186"/>
      <c r="BK1614" s="1186"/>
      <c r="BL1614" s="1186"/>
      <c r="BM1614" s="1186"/>
      <c r="BN1614" s="1186"/>
      <c r="BO1614" s="1186"/>
      <c r="BP1614" s="1186"/>
      <c r="BQ1614" s="1186"/>
      <c r="BR1614" s="1186"/>
      <c r="BS1614" s="1186"/>
      <c r="BT1614" s="1186"/>
      <c r="BU1614" s="1186"/>
      <c r="BV1614" s="1186"/>
      <c r="BW1614" s="1186"/>
      <c r="BX1614" s="1186"/>
      <c r="BY1614" s="1186"/>
      <c r="BZ1614" s="1186"/>
      <c r="CA1614" s="1186"/>
      <c r="CB1614" s="1186"/>
      <c r="CC1614" s="1186"/>
      <c r="CD1614" s="1186"/>
      <c r="CE1614" s="1186"/>
      <c r="CF1614" s="1186"/>
      <c r="CG1614" s="1186"/>
      <c r="CH1614" s="1186"/>
      <c r="CI1614" s="1186"/>
      <c r="CJ1614" s="1186"/>
      <c r="CK1614" s="1186"/>
      <c r="CL1614" s="1186"/>
      <c r="CM1614" s="1186"/>
      <c r="CN1614" s="1186"/>
      <c r="CO1614" s="1186"/>
      <c r="CP1614" s="1186"/>
      <c r="CQ1614" s="1186"/>
      <c r="CR1614" s="1186"/>
      <c r="CS1614" s="1186"/>
      <c r="CT1614" s="1186"/>
      <c r="CU1614" s="1186"/>
      <c r="CV1614" s="1186"/>
      <c r="CW1614" s="1186"/>
      <c r="CX1614" s="1186"/>
      <c r="CY1614" s="1186"/>
      <c r="CZ1614" s="1186"/>
      <c r="DA1614" s="1186"/>
      <c r="DB1614" s="1186"/>
      <c r="DC1614" s="1186"/>
      <c r="DD1614" s="1186"/>
      <c r="DE1614" s="1186"/>
      <c r="DF1614" s="1186"/>
      <c r="DG1614" s="1186"/>
      <c r="DH1614" s="1186"/>
      <c r="DI1614" s="1186"/>
      <c r="DJ1614" s="1186"/>
      <c r="DK1614" s="1186"/>
      <c r="DL1614" s="1186"/>
      <c r="DM1614" s="1186"/>
      <c r="DN1614" s="1186"/>
      <c r="DO1614" s="1186"/>
      <c r="DP1614" s="1186"/>
      <c r="DQ1614" s="1186"/>
      <c r="DR1614" s="1186"/>
      <c r="DS1614" s="1186"/>
      <c r="DT1614" s="1186"/>
      <c r="DU1614" s="1186"/>
      <c r="DV1614" s="1186"/>
      <c r="DW1614" s="1186"/>
      <c r="DX1614" s="1186"/>
      <c r="DY1614" s="1186"/>
      <c r="DZ1614" s="1186"/>
      <c r="EA1614" s="1186"/>
      <c r="EB1614" s="1186"/>
      <c r="EC1614" s="1186"/>
      <c r="ED1614" s="1186"/>
      <c r="EE1614" s="1186"/>
      <c r="EF1614" s="1186"/>
      <c r="EG1614" s="1186"/>
      <c r="EH1614" s="1186"/>
      <c r="EI1614" s="1186"/>
      <c r="EJ1614" s="1186"/>
      <c r="EK1614" s="1186"/>
      <c r="EL1614" s="1186"/>
      <c r="EM1614" s="1186"/>
      <c r="EN1614" s="1186"/>
      <c r="EO1614" s="1186"/>
      <c r="EP1614" s="1186"/>
      <c r="EQ1614" s="1186"/>
      <c r="ER1614" s="1186"/>
      <c r="ES1614" s="1186"/>
      <c r="ET1614" s="1186"/>
      <c r="EU1614" s="1186"/>
      <c r="EV1614" s="1186"/>
      <c r="EW1614" s="1186"/>
      <c r="EX1614" s="1186"/>
      <c r="EY1614" s="1186"/>
      <c r="EZ1614" s="1186"/>
      <c r="FA1614" s="1186"/>
      <c r="FB1614" s="1186"/>
      <c r="FC1614" s="1186"/>
      <c r="FD1614" s="1186"/>
      <c r="FE1614" s="1186"/>
      <c r="FF1614" s="1186"/>
      <c r="FG1614" s="1186"/>
      <c r="FH1614" s="1186"/>
      <c r="FI1614" s="1186"/>
      <c r="FJ1614" s="1186"/>
      <c r="FK1614" s="1186"/>
      <c r="FL1614" s="1186"/>
      <c r="FM1614" s="1186"/>
      <c r="FN1614" s="1186"/>
      <c r="FO1614" s="1186"/>
      <c r="FP1614" s="1186"/>
      <c r="FQ1614" s="1186"/>
      <c r="FR1614" s="1186"/>
      <c r="FS1614" s="1186"/>
      <c r="FT1614" s="1186"/>
      <c r="FU1614" s="1186"/>
      <c r="FV1614" s="1186"/>
      <c r="FW1614" s="1186"/>
      <c r="FX1614" s="1186"/>
      <c r="FY1614" s="1186"/>
      <c r="FZ1614" s="1186"/>
      <c r="GA1614" s="1186"/>
      <c r="GB1614" s="1186"/>
      <c r="GC1614" s="1186"/>
      <c r="GD1614" s="1186"/>
      <c r="GE1614" s="1186"/>
      <c r="GF1614" s="1186"/>
      <c r="GG1614" s="1186"/>
      <c r="GH1614" s="1186"/>
      <c r="GI1614" s="1186"/>
      <c r="GJ1614" s="1186"/>
      <c r="GK1614" s="1186"/>
      <c r="GL1614" s="1186"/>
      <c r="GM1614" s="1186"/>
      <c r="GN1614" s="1186"/>
      <c r="GO1614" s="1186"/>
      <c r="GP1614" s="1186"/>
      <c r="GQ1614" s="1186"/>
      <c r="GR1614" s="1186"/>
      <c r="GS1614" s="1186"/>
      <c r="GT1614" s="1186"/>
      <c r="GU1614" s="1186"/>
      <c r="GV1614" s="1186"/>
      <c r="GW1614" s="1186"/>
      <c r="GX1614" s="1186"/>
      <c r="GY1614" s="1186"/>
      <c r="GZ1614" s="1186"/>
      <c r="HA1614" s="1186"/>
      <c r="HB1614" s="1186"/>
      <c r="HC1614" s="1186"/>
      <c r="HD1614" s="1186"/>
      <c r="HE1614" s="1186"/>
      <c r="HF1614" s="1186"/>
      <c r="HG1614" s="1186"/>
      <c r="HH1614" s="1186"/>
      <c r="HI1614" s="1186"/>
      <c r="HJ1614" s="1186"/>
      <c r="HK1614" s="1186"/>
      <c r="HL1614" s="1186"/>
      <c r="HM1614" s="1186"/>
      <c r="HN1614" s="1186"/>
      <c r="HO1614" s="1186"/>
      <c r="HP1614" s="1186"/>
      <c r="HQ1614" s="1186"/>
      <c r="HR1614" s="1186"/>
      <c r="HS1614" s="1186"/>
      <c r="HT1614" s="1186"/>
      <c r="HU1614" s="1186"/>
      <c r="HV1614" s="1186"/>
      <c r="HW1614" s="1186"/>
      <c r="HX1614" s="1186"/>
      <c r="HY1614" s="1186"/>
      <c r="HZ1614" s="1186"/>
      <c r="IA1614" s="1186"/>
      <c r="IB1614" s="1186"/>
    </row>
    <row r="1615" spans="1:236" s="1185" customFormat="1">
      <c r="A1615" s="1540"/>
      <c r="B1615" s="1541"/>
      <c r="C1615" s="1542"/>
      <c r="D1615" s="1543"/>
      <c r="E1615" s="1186"/>
      <c r="F1615" s="1544"/>
      <c r="G1615" s="1604"/>
      <c r="H1615" s="1604"/>
      <c r="I1615" s="1186"/>
      <c r="J1615" s="1186"/>
      <c r="K1615" s="1186"/>
      <c r="L1615" s="1186"/>
      <c r="M1615" s="1186"/>
      <c r="N1615" s="1186"/>
      <c r="O1615" s="1186"/>
      <c r="P1615" s="1186"/>
      <c r="Q1615" s="1186"/>
      <c r="R1615" s="1186"/>
      <c r="S1615" s="1186"/>
      <c r="T1615" s="1186"/>
      <c r="U1615" s="1186"/>
      <c r="V1615" s="1186"/>
      <c r="W1615" s="1186"/>
      <c r="X1615" s="1186"/>
      <c r="Y1615" s="1186"/>
      <c r="Z1615" s="1186"/>
      <c r="AA1615" s="1186"/>
      <c r="AB1615" s="1186"/>
      <c r="AC1615" s="1186"/>
      <c r="AD1615" s="1186"/>
      <c r="AE1615" s="1186"/>
      <c r="AF1615" s="1186"/>
      <c r="AG1615" s="1186"/>
      <c r="AH1615" s="1186"/>
      <c r="AI1615" s="1186"/>
      <c r="AJ1615" s="1186"/>
      <c r="AK1615" s="1186"/>
      <c r="AL1615" s="1186"/>
      <c r="AM1615" s="1186"/>
      <c r="AN1615" s="1186"/>
      <c r="AO1615" s="1186"/>
      <c r="AP1615" s="1186"/>
      <c r="AQ1615" s="1186"/>
      <c r="AR1615" s="1186"/>
      <c r="AS1615" s="1186"/>
      <c r="AT1615" s="1186"/>
      <c r="AU1615" s="1186"/>
      <c r="AV1615" s="1186"/>
      <c r="AW1615" s="1186"/>
      <c r="AX1615" s="1186"/>
      <c r="AY1615" s="1186"/>
      <c r="AZ1615" s="1186"/>
      <c r="BA1615" s="1186"/>
      <c r="BB1615" s="1186"/>
      <c r="BC1615" s="1186"/>
      <c r="BD1615" s="1186"/>
      <c r="BE1615" s="1186"/>
      <c r="BF1615" s="1186"/>
      <c r="BG1615" s="1186"/>
      <c r="BH1615" s="1186"/>
      <c r="BI1615" s="1186"/>
      <c r="BJ1615" s="1186"/>
      <c r="BK1615" s="1186"/>
      <c r="BL1615" s="1186"/>
      <c r="BM1615" s="1186"/>
      <c r="BN1615" s="1186"/>
      <c r="BO1615" s="1186"/>
      <c r="BP1615" s="1186"/>
      <c r="BQ1615" s="1186"/>
      <c r="BR1615" s="1186"/>
      <c r="BS1615" s="1186"/>
      <c r="BT1615" s="1186"/>
      <c r="BU1615" s="1186"/>
      <c r="BV1615" s="1186"/>
      <c r="BW1615" s="1186"/>
      <c r="BX1615" s="1186"/>
      <c r="BY1615" s="1186"/>
      <c r="BZ1615" s="1186"/>
      <c r="CA1615" s="1186"/>
      <c r="CB1615" s="1186"/>
      <c r="CC1615" s="1186"/>
      <c r="CD1615" s="1186"/>
      <c r="CE1615" s="1186"/>
      <c r="CF1615" s="1186"/>
      <c r="CG1615" s="1186"/>
      <c r="CH1615" s="1186"/>
      <c r="CI1615" s="1186"/>
      <c r="CJ1615" s="1186"/>
      <c r="CK1615" s="1186"/>
      <c r="CL1615" s="1186"/>
      <c r="CM1615" s="1186"/>
      <c r="CN1615" s="1186"/>
      <c r="CO1615" s="1186"/>
      <c r="CP1615" s="1186"/>
      <c r="CQ1615" s="1186"/>
      <c r="CR1615" s="1186"/>
      <c r="CS1615" s="1186"/>
      <c r="CT1615" s="1186"/>
      <c r="CU1615" s="1186"/>
      <c r="CV1615" s="1186"/>
      <c r="CW1615" s="1186"/>
      <c r="CX1615" s="1186"/>
      <c r="CY1615" s="1186"/>
      <c r="CZ1615" s="1186"/>
      <c r="DA1615" s="1186"/>
      <c r="DB1615" s="1186"/>
      <c r="DC1615" s="1186"/>
      <c r="DD1615" s="1186"/>
      <c r="DE1615" s="1186"/>
      <c r="DF1615" s="1186"/>
      <c r="DG1615" s="1186"/>
      <c r="DH1615" s="1186"/>
      <c r="DI1615" s="1186"/>
      <c r="DJ1615" s="1186"/>
      <c r="DK1615" s="1186"/>
      <c r="DL1615" s="1186"/>
      <c r="DM1615" s="1186"/>
      <c r="DN1615" s="1186"/>
      <c r="DO1615" s="1186"/>
      <c r="DP1615" s="1186"/>
      <c r="DQ1615" s="1186"/>
      <c r="DR1615" s="1186"/>
      <c r="DS1615" s="1186"/>
      <c r="DT1615" s="1186"/>
      <c r="DU1615" s="1186"/>
      <c r="DV1615" s="1186"/>
      <c r="DW1615" s="1186"/>
      <c r="DX1615" s="1186"/>
      <c r="DY1615" s="1186"/>
      <c r="DZ1615" s="1186"/>
      <c r="EA1615" s="1186"/>
      <c r="EB1615" s="1186"/>
      <c r="EC1615" s="1186"/>
      <c r="ED1615" s="1186"/>
      <c r="EE1615" s="1186"/>
      <c r="EF1615" s="1186"/>
      <c r="EG1615" s="1186"/>
      <c r="EH1615" s="1186"/>
      <c r="EI1615" s="1186"/>
      <c r="EJ1615" s="1186"/>
      <c r="EK1615" s="1186"/>
      <c r="EL1615" s="1186"/>
      <c r="EM1615" s="1186"/>
      <c r="EN1615" s="1186"/>
      <c r="EO1615" s="1186"/>
      <c r="EP1615" s="1186"/>
      <c r="EQ1615" s="1186"/>
      <c r="ER1615" s="1186"/>
      <c r="ES1615" s="1186"/>
      <c r="ET1615" s="1186"/>
      <c r="EU1615" s="1186"/>
      <c r="EV1615" s="1186"/>
      <c r="EW1615" s="1186"/>
      <c r="EX1615" s="1186"/>
      <c r="EY1615" s="1186"/>
      <c r="EZ1615" s="1186"/>
      <c r="FA1615" s="1186"/>
      <c r="FB1615" s="1186"/>
      <c r="FC1615" s="1186"/>
      <c r="FD1615" s="1186"/>
      <c r="FE1615" s="1186"/>
      <c r="FF1615" s="1186"/>
      <c r="FG1615" s="1186"/>
      <c r="FH1615" s="1186"/>
      <c r="FI1615" s="1186"/>
      <c r="FJ1615" s="1186"/>
      <c r="FK1615" s="1186"/>
      <c r="FL1615" s="1186"/>
      <c r="FM1615" s="1186"/>
      <c r="FN1615" s="1186"/>
      <c r="FO1615" s="1186"/>
      <c r="FP1615" s="1186"/>
      <c r="FQ1615" s="1186"/>
      <c r="FR1615" s="1186"/>
      <c r="FS1615" s="1186"/>
      <c r="FT1615" s="1186"/>
      <c r="FU1615" s="1186"/>
      <c r="FV1615" s="1186"/>
      <c r="FW1615" s="1186"/>
      <c r="FX1615" s="1186"/>
      <c r="FY1615" s="1186"/>
      <c r="FZ1615" s="1186"/>
      <c r="GA1615" s="1186"/>
      <c r="GB1615" s="1186"/>
      <c r="GC1615" s="1186"/>
      <c r="GD1615" s="1186"/>
      <c r="GE1615" s="1186"/>
      <c r="GF1615" s="1186"/>
      <c r="GG1615" s="1186"/>
      <c r="GH1615" s="1186"/>
      <c r="GI1615" s="1186"/>
      <c r="GJ1615" s="1186"/>
      <c r="GK1615" s="1186"/>
      <c r="GL1615" s="1186"/>
      <c r="GM1615" s="1186"/>
      <c r="GN1615" s="1186"/>
      <c r="GO1615" s="1186"/>
      <c r="GP1615" s="1186"/>
      <c r="GQ1615" s="1186"/>
      <c r="GR1615" s="1186"/>
      <c r="GS1615" s="1186"/>
      <c r="GT1615" s="1186"/>
      <c r="GU1615" s="1186"/>
      <c r="GV1615" s="1186"/>
      <c r="GW1615" s="1186"/>
      <c r="GX1615" s="1186"/>
      <c r="GY1615" s="1186"/>
      <c r="GZ1615" s="1186"/>
      <c r="HA1615" s="1186"/>
      <c r="HB1615" s="1186"/>
      <c r="HC1615" s="1186"/>
      <c r="HD1615" s="1186"/>
      <c r="HE1615" s="1186"/>
      <c r="HF1615" s="1186"/>
      <c r="HG1615" s="1186"/>
      <c r="HH1615" s="1186"/>
      <c r="HI1615" s="1186"/>
      <c r="HJ1615" s="1186"/>
      <c r="HK1615" s="1186"/>
      <c r="HL1615" s="1186"/>
      <c r="HM1615" s="1186"/>
      <c r="HN1615" s="1186"/>
      <c r="HO1615" s="1186"/>
      <c r="HP1615" s="1186"/>
      <c r="HQ1615" s="1186"/>
      <c r="HR1615" s="1186"/>
      <c r="HS1615" s="1186"/>
      <c r="HT1615" s="1186"/>
      <c r="HU1615" s="1186"/>
      <c r="HV1615" s="1186"/>
      <c r="HW1615" s="1186"/>
      <c r="HX1615" s="1186"/>
      <c r="HY1615" s="1186"/>
      <c r="HZ1615" s="1186"/>
      <c r="IA1615" s="1186"/>
      <c r="IB1615" s="1186"/>
    </row>
    <row r="1616" spans="1:236" s="1185" customFormat="1">
      <c r="A1616" s="1540"/>
      <c r="B1616" s="1541"/>
      <c r="C1616" s="1542"/>
      <c r="D1616" s="1543"/>
      <c r="E1616" s="1186"/>
      <c r="F1616" s="1544"/>
      <c r="G1616" s="1604"/>
      <c r="H1616" s="1604"/>
      <c r="I1616" s="1186"/>
      <c r="J1616" s="1186"/>
      <c r="K1616" s="1186"/>
      <c r="L1616" s="1186"/>
      <c r="M1616" s="1186"/>
      <c r="N1616" s="1186"/>
      <c r="O1616" s="1186"/>
      <c r="P1616" s="1186"/>
      <c r="Q1616" s="1186"/>
      <c r="R1616" s="1186"/>
      <c r="S1616" s="1186"/>
      <c r="T1616" s="1186"/>
      <c r="U1616" s="1186"/>
      <c r="V1616" s="1186"/>
      <c r="W1616" s="1186"/>
      <c r="X1616" s="1186"/>
      <c r="Y1616" s="1186"/>
      <c r="Z1616" s="1186"/>
      <c r="AA1616" s="1186"/>
      <c r="AB1616" s="1186"/>
      <c r="AC1616" s="1186"/>
      <c r="AD1616" s="1186"/>
      <c r="AE1616" s="1186"/>
      <c r="AF1616" s="1186"/>
      <c r="AG1616" s="1186"/>
      <c r="AH1616" s="1186"/>
      <c r="AI1616" s="1186"/>
      <c r="AJ1616" s="1186"/>
      <c r="AK1616" s="1186"/>
      <c r="AL1616" s="1186"/>
      <c r="AM1616" s="1186"/>
      <c r="AN1616" s="1186"/>
      <c r="AO1616" s="1186"/>
      <c r="AP1616" s="1186"/>
      <c r="AQ1616" s="1186"/>
      <c r="AR1616" s="1186"/>
      <c r="AS1616" s="1186"/>
      <c r="AT1616" s="1186"/>
      <c r="AU1616" s="1186"/>
      <c r="AV1616" s="1186"/>
      <c r="AW1616" s="1186"/>
      <c r="AX1616" s="1186"/>
      <c r="AY1616" s="1186"/>
      <c r="AZ1616" s="1186"/>
      <c r="BA1616" s="1186"/>
      <c r="BB1616" s="1186"/>
      <c r="BC1616" s="1186"/>
      <c r="BD1616" s="1186"/>
      <c r="BE1616" s="1186"/>
      <c r="BF1616" s="1186"/>
      <c r="BG1616" s="1186"/>
      <c r="BH1616" s="1186"/>
      <c r="BI1616" s="1186"/>
      <c r="BJ1616" s="1186"/>
      <c r="BK1616" s="1186"/>
      <c r="BL1616" s="1186"/>
      <c r="BM1616" s="1186"/>
      <c r="BN1616" s="1186"/>
      <c r="BO1616" s="1186"/>
      <c r="BP1616" s="1186"/>
      <c r="BQ1616" s="1186"/>
      <c r="BR1616" s="1186"/>
      <c r="BS1616" s="1186"/>
      <c r="BT1616" s="1186"/>
      <c r="BU1616" s="1186"/>
      <c r="BV1616" s="1186"/>
      <c r="BW1616" s="1186"/>
      <c r="BX1616" s="1186"/>
      <c r="BY1616" s="1186"/>
      <c r="BZ1616" s="1186"/>
      <c r="CA1616" s="1186"/>
      <c r="CB1616" s="1186"/>
      <c r="CC1616" s="1186"/>
      <c r="CD1616" s="1186"/>
      <c r="CE1616" s="1186"/>
      <c r="CF1616" s="1186"/>
      <c r="CG1616" s="1186"/>
      <c r="CH1616" s="1186"/>
      <c r="CI1616" s="1186"/>
      <c r="CJ1616" s="1186"/>
      <c r="CK1616" s="1186"/>
      <c r="CL1616" s="1186"/>
      <c r="CM1616" s="1186"/>
      <c r="CN1616" s="1186"/>
      <c r="CO1616" s="1186"/>
      <c r="CP1616" s="1186"/>
      <c r="CQ1616" s="1186"/>
      <c r="CR1616" s="1186"/>
      <c r="CS1616" s="1186"/>
      <c r="CT1616" s="1186"/>
      <c r="CU1616" s="1186"/>
      <c r="CV1616" s="1186"/>
      <c r="CW1616" s="1186"/>
      <c r="CX1616" s="1186"/>
      <c r="CY1616" s="1186"/>
      <c r="CZ1616" s="1186"/>
      <c r="DA1616" s="1186"/>
      <c r="DB1616" s="1186"/>
      <c r="DC1616" s="1186"/>
      <c r="DD1616" s="1186"/>
      <c r="DE1616" s="1186"/>
      <c r="DF1616" s="1186"/>
      <c r="DG1616" s="1186"/>
      <c r="DH1616" s="1186"/>
      <c r="DI1616" s="1186"/>
      <c r="DJ1616" s="1186"/>
      <c r="DK1616" s="1186"/>
      <c r="DL1616" s="1186"/>
      <c r="DM1616" s="1186"/>
      <c r="DN1616" s="1186"/>
      <c r="DO1616" s="1186"/>
      <c r="DP1616" s="1186"/>
      <c r="DQ1616" s="1186"/>
      <c r="DR1616" s="1186"/>
      <c r="DS1616" s="1186"/>
      <c r="DT1616" s="1186"/>
      <c r="DU1616" s="1186"/>
      <c r="DV1616" s="1186"/>
      <c r="DW1616" s="1186"/>
      <c r="DX1616" s="1186"/>
      <c r="DY1616" s="1186"/>
      <c r="DZ1616" s="1186"/>
      <c r="EA1616" s="1186"/>
      <c r="EB1616" s="1186"/>
      <c r="EC1616" s="1186"/>
      <c r="ED1616" s="1186"/>
      <c r="EE1616" s="1186"/>
      <c r="EF1616" s="1186"/>
      <c r="EG1616" s="1186"/>
      <c r="EH1616" s="1186"/>
      <c r="EI1616" s="1186"/>
      <c r="EJ1616" s="1186"/>
      <c r="EK1616" s="1186"/>
      <c r="EL1616" s="1186"/>
      <c r="EM1616" s="1186"/>
      <c r="EN1616" s="1186"/>
      <c r="EO1616" s="1186"/>
      <c r="EP1616" s="1186"/>
      <c r="EQ1616" s="1186"/>
      <c r="ER1616" s="1186"/>
      <c r="ES1616" s="1186"/>
      <c r="ET1616" s="1186"/>
      <c r="EU1616" s="1186"/>
      <c r="EV1616" s="1186"/>
      <c r="EW1616" s="1186"/>
      <c r="EX1616" s="1186"/>
      <c r="EY1616" s="1186"/>
      <c r="EZ1616" s="1186"/>
      <c r="FA1616" s="1186"/>
      <c r="FB1616" s="1186"/>
      <c r="FC1616" s="1186"/>
      <c r="FD1616" s="1186"/>
      <c r="FE1616" s="1186"/>
      <c r="FF1616" s="1186"/>
      <c r="FG1616" s="1186"/>
      <c r="FH1616" s="1186"/>
      <c r="FI1616" s="1186"/>
      <c r="FJ1616" s="1186"/>
      <c r="FK1616" s="1186"/>
      <c r="FL1616" s="1186"/>
      <c r="FM1616" s="1186"/>
      <c r="FN1616" s="1186"/>
      <c r="FO1616" s="1186"/>
      <c r="FP1616" s="1186"/>
      <c r="FQ1616" s="1186"/>
      <c r="FR1616" s="1186"/>
      <c r="FS1616" s="1186"/>
      <c r="FT1616" s="1186"/>
      <c r="FU1616" s="1186"/>
      <c r="FV1616" s="1186"/>
      <c r="FW1616" s="1186"/>
      <c r="FX1616" s="1186"/>
      <c r="FY1616" s="1186"/>
      <c r="FZ1616" s="1186"/>
      <c r="GA1616" s="1186"/>
      <c r="GB1616" s="1186"/>
      <c r="GC1616" s="1186"/>
      <c r="GD1616" s="1186"/>
      <c r="GE1616" s="1186"/>
      <c r="GF1616" s="1186"/>
      <c r="GG1616" s="1186"/>
      <c r="GH1616" s="1186"/>
      <c r="GI1616" s="1186"/>
      <c r="GJ1616" s="1186"/>
      <c r="GK1616" s="1186"/>
      <c r="GL1616" s="1186"/>
      <c r="GM1616" s="1186"/>
      <c r="GN1616" s="1186"/>
      <c r="GO1616" s="1186"/>
      <c r="GP1616" s="1186"/>
      <c r="GQ1616" s="1186"/>
      <c r="GR1616" s="1186"/>
      <c r="GS1616" s="1186"/>
      <c r="GT1616" s="1186"/>
      <c r="GU1616" s="1186"/>
      <c r="GV1616" s="1186"/>
      <c r="GW1616" s="1186"/>
      <c r="GX1616" s="1186"/>
      <c r="GY1616" s="1186"/>
      <c r="GZ1616" s="1186"/>
      <c r="HA1616" s="1186"/>
      <c r="HB1616" s="1186"/>
      <c r="HC1616" s="1186"/>
      <c r="HD1616" s="1186"/>
      <c r="HE1616" s="1186"/>
      <c r="HF1616" s="1186"/>
      <c r="HG1616" s="1186"/>
      <c r="HH1616" s="1186"/>
      <c r="HI1616" s="1186"/>
      <c r="HJ1616" s="1186"/>
      <c r="HK1616" s="1186"/>
      <c r="HL1616" s="1186"/>
      <c r="HM1616" s="1186"/>
      <c r="HN1616" s="1186"/>
      <c r="HO1616" s="1186"/>
      <c r="HP1616" s="1186"/>
      <c r="HQ1616" s="1186"/>
      <c r="HR1616" s="1186"/>
      <c r="HS1616" s="1186"/>
      <c r="HT1616" s="1186"/>
      <c r="HU1616" s="1186"/>
      <c r="HV1616" s="1186"/>
      <c r="HW1616" s="1186"/>
      <c r="HX1616" s="1186"/>
      <c r="HY1616" s="1186"/>
      <c r="HZ1616" s="1186"/>
      <c r="IA1616" s="1186"/>
      <c r="IB1616" s="1186"/>
    </row>
    <row r="1617" spans="1:236" s="1185" customFormat="1">
      <c r="A1617" s="1540"/>
      <c r="B1617" s="1541"/>
      <c r="C1617" s="1542"/>
      <c r="D1617" s="1543"/>
      <c r="E1617" s="1186"/>
      <c r="F1617" s="1544"/>
      <c r="G1617" s="1604"/>
      <c r="H1617" s="1604"/>
      <c r="I1617" s="1186"/>
      <c r="J1617" s="1186"/>
      <c r="K1617" s="1186"/>
      <c r="L1617" s="1186"/>
      <c r="M1617" s="1186"/>
      <c r="N1617" s="1186"/>
      <c r="O1617" s="1186"/>
      <c r="P1617" s="1186"/>
      <c r="Q1617" s="1186"/>
      <c r="R1617" s="1186"/>
      <c r="S1617" s="1186"/>
      <c r="T1617" s="1186"/>
      <c r="U1617" s="1186"/>
      <c r="V1617" s="1186"/>
      <c r="W1617" s="1186"/>
      <c r="X1617" s="1186"/>
      <c r="Y1617" s="1186"/>
      <c r="Z1617" s="1186"/>
      <c r="AA1617" s="1186"/>
      <c r="AB1617" s="1186"/>
      <c r="AC1617" s="1186"/>
      <c r="AD1617" s="1186"/>
      <c r="AE1617" s="1186"/>
      <c r="AF1617" s="1186"/>
      <c r="AG1617" s="1186"/>
      <c r="AH1617" s="1186"/>
      <c r="AI1617" s="1186"/>
      <c r="AJ1617" s="1186"/>
      <c r="AK1617" s="1186"/>
      <c r="AL1617" s="1186"/>
      <c r="AM1617" s="1186"/>
      <c r="AN1617" s="1186"/>
      <c r="AO1617" s="1186"/>
      <c r="AP1617" s="1186"/>
      <c r="AQ1617" s="1186"/>
      <c r="AR1617" s="1186"/>
      <c r="AS1617" s="1186"/>
      <c r="AT1617" s="1186"/>
      <c r="AU1617" s="1186"/>
      <c r="AV1617" s="1186"/>
      <c r="AW1617" s="1186"/>
      <c r="AX1617" s="1186"/>
      <c r="AY1617" s="1186"/>
      <c r="AZ1617" s="1186"/>
      <c r="BA1617" s="1186"/>
      <c r="BB1617" s="1186"/>
      <c r="BC1617" s="1186"/>
      <c r="BD1617" s="1186"/>
      <c r="BE1617" s="1186"/>
      <c r="BF1617" s="1186"/>
      <c r="BG1617" s="1186"/>
      <c r="BH1617" s="1186"/>
      <c r="BI1617" s="1186"/>
      <c r="BJ1617" s="1186"/>
      <c r="BK1617" s="1186"/>
      <c r="BL1617" s="1186"/>
      <c r="BM1617" s="1186"/>
      <c r="BN1617" s="1186"/>
      <c r="BO1617" s="1186"/>
      <c r="BP1617" s="1186"/>
      <c r="BQ1617" s="1186"/>
      <c r="BR1617" s="1186"/>
      <c r="BS1617" s="1186"/>
      <c r="BT1617" s="1186"/>
      <c r="BU1617" s="1186"/>
      <c r="BV1617" s="1186"/>
      <c r="BW1617" s="1186"/>
      <c r="BX1617" s="1186"/>
      <c r="BY1617" s="1186"/>
      <c r="BZ1617" s="1186"/>
      <c r="CA1617" s="1186"/>
      <c r="CB1617" s="1186"/>
      <c r="CC1617" s="1186"/>
      <c r="CD1617" s="1186"/>
      <c r="CE1617" s="1186"/>
      <c r="CF1617" s="1186"/>
      <c r="CG1617" s="1186"/>
      <c r="CH1617" s="1186"/>
      <c r="CI1617" s="1186"/>
      <c r="CJ1617" s="1186"/>
      <c r="CK1617" s="1186"/>
      <c r="CL1617" s="1186"/>
      <c r="CM1617" s="1186"/>
      <c r="CN1617" s="1186"/>
      <c r="CO1617" s="1186"/>
      <c r="CP1617" s="1186"/>
      <c r="CQ1617" s="1186"/>
      <c r="CR1617" s="1186"/>
      <c r="CS1617" s="1186"/>
      <c r="CT1617" s="1186"/>
      <c r="CU1617" s="1186"/>
      <c r="CV1617" s="1186"/>
      <c r="CW1617" s="1186"/>
      <c r="CX1617" s="1186"/>
      <c r="CY1617" s="1186"/>
      <c r="CZ1617" s="1186"/>
      <c r="DA1617" s="1186"/>
      <c r="DB1617" s="1186"/>
      <c r="DC1617" s="1186"/>
      <c r="DD1617" s="1186"/>
      <c r="DE1617" s="1186"/>
      <c r="DF1617" s="1186"/>
      <c r="DG1617" s="1186"/>
      <c r="DH1617" s="1186"/>
      <c r="DI1617" s="1186"/>
      <c r="DJ1617" s="1186"/>
      <c r="DK1617" s="1186"/>
      <c r="DL1617" s="1186"/>
      <c r="DM1617" s="1186"/>
      <c r="DN1617" s="1186"/>
      <c r="DO1617" s="1186"/>
      <c r="DP1617" s="1186"/>
      <c r="DQ1617" s="1186"/>
      <c r="DR1617" s="1186"/>
      <c r="DS1617" s="1186"/>
      <c r="DT1617" s="1186"/>
      <c r="DU1617" s="1186"/>
      <c r="DV1617" s="1186"/>
      <c r="DW1617" s="1186"/>
      <c r="DX1617" s="1186"/>
      <c r="DY1617" s="1186"/>
      <c r="DZ1617" s="1186"/>
      <c r="EA1617" s="1186"/>
      <c r="EB1617" s="1186"/>
      <c r="EC1617" s="1186"/>
      <c r="ED1617" s="1186"/>
      <c r="EE1617" s="1186"/>
      <c r="EF1617" s="1186"/>
      <c r="EG1617" s="1186"/>
      <c r="EH1617" s="1186"/>
      <c r="EI1617" s="1186"/>
      <c r="EJ1617" s="1186"/>
      <c r="EK1617" s="1186"/>
      <c r="EL1617" s="1186"/>
      <c r="EM1617" s="1186"/>
      <c r="EN1617" s="1186"/>
      <c r="EO1617" s="1186"/>
      <c r="EP1617" s="1186"/>
      <c r="EQ1617" s="1186"/>
      <c r="ER1617" s="1186"/>
      <c r="ES1617" s="1186"/>
      <c r="ET1617" s="1186"/>
      <c r="EU1617" s="1186"/>
      <c r="EV1617" s="1186"/>
      <c r="EW1617" s="1186"/>
      <c r="EX1617" s="1186"/>
      <c r="EY1617" s="1186"/>
      <c r="EZ1617" s="1186"/>
      <c r="FA1617" s="1186"/>
      <c r="FB1617" s="1186"/>
      <c r="FC1617" s="1186"/>
      <c r="FD1617" s="1186"/>
      <c r="FE1617" s="1186"/>
      <c r="FF1617" s="1186"/>
      <c r="FG1617" s="1186"/>
      <c r="FH1617" s="1186"/>
      <c r="FI1617" s="1186"/>
      <c r="FJ1617" s="1186"/>
      <c r="FK1617" s="1186"/>
      <c r="FL1617" s="1186"/>
      <c r="FM1617" s="1186"/>
      <c r="FN1617" s="1186"/>
      <c r="FO1617" s="1186"/>
      <c r="FP1617" s="1186"/>
      <c r="FQ1617" s="1186"/>
      <c r="FR1617" s="1186"/>
      <c r="FS1617" s="1186"/>
      <c r="FT1617" s="1186"/>
      <c r="FU1617" s="1186"/>
      <c r="FV1617" s="1186"/>
      <c r="FW1617" s="1186"/>
      <c r="FX1617" s="1186"/>
      <c r="FY1617" s="1186"/>
      <c r="FZ1617" s="1186"/>
      <c r="GA1617" s="1186"/>
      <c r="GB1617" s="1186"/>
      <c r="GC1617" s="1186"/>
      <c r="GD1617" s="1186"/>
      <c r="GE1617" s="1186"/>
      <c r="GF1617" s="1186"/>
      <c r="GG1617" s="1186"/>
      <c r="GH1617" s="1186"/>
      <c r="GI1617" s="1186"/>
      <c r="GJ1617" s="1186"/>
      <c r="GK1617" s="1186"/>
      <c r="GL1617" s="1186"/>
      <c r="GM1617" s="1186"/>
      <c r="GN1617" s="1186"/>
      <c r="GO1617" s="1186"/>
      <c r="GP1617" s="1186"/>
      <c r="GQ1617" s="1186"/>
      <c r="GR1617" s="1186"/>
      <c r="GS1617" s="1186"/>
      <c r="GT1617" s="1186"/>
      <c r="GU1617" s="1186"/>
      <c r="GV1617" s="1186"/>
      <c r="GW1617" s="1186"/>
      <c r="GX1617" s="1186"/>
      <c r="GY1617" s="1186"/>
      <c r="GZ1617" s="1186"/>
      <c r="HA1617" s="1186"/>
      <c r="HB1617" s="1186"/>
      <c r="HC1617" s="1186"/>
      <c r="HD1617" s="1186"/>
      <c r="HE1617" s="1186"/>
      <c r="HF1617" s="1186"/>
      <c r="HG1617" s="1186"/>
      <c r="HH1617" s="1186"/>
      <c r="HI1617" s="1186"/>
      <c r="HJ1617" s="1186"/>
      <c r="HK1617" s="1186"/>
      <c r="HL1617" s="1186"/>
      <c r="HM1617" s="1186"/>
      <c r="HN1617" s="1186"/>
      <c r="HO1617" s="1186"/>
      <c r="HP1617" s="1186"/>
      <c r="HQ1617" s="1186"/>
      <c r="HR1617" s="1186"/>
      <c r="HS1617" s="1186"/>
      <c r="HT1617" s="1186"/>
      <c r="HU1617" s="1186"/>
      <c r="HV1617" s="1186"/>
      <c r="HW1617" s="1186"/>
      <c r="HX1617" s="1186"/>
      <c r="HY1617" s="1186"/>
      <c r="HZ1617" s="1186"/>
      <c r="IA1617" s="1186"/>
      <c r="IB1617" s="1186"/>
    </row>
    <row r="1618" spans="1:236" s="1185" customFormat="1">
      <c r="A1618" s="1540"/>
      <c r="B1618" s="1541"/>
      <c r="C1618" s="1542"/>
      <c r="D1618" s="1543"/>
      <c r="E1618" s="1186"/>
      <c r="F1618" s="1544"/>
      <c r="G1618" s="1604"/>
      <c r="H1618" s="1604"/>
      <c r="I1618" s="1186"/>
      <c r="J1618" s="1186"/>
      <c r="K1618" s="1186"/>
      <c r="L1618" s="1186"/>
      <c r="M1618" s="1186"/>
      <c r="N1618" s="1186"/>
      <c r="O1618" s="1186"/>
      <c r="P1618" s="1186"/>
      <c r="Q1618" s="1186"/>
      <c r="R1618" s="1186"/>
      <c r="S1618" s="1186"/>
      <c r="T1618" s="1186"/>
      <c r="U1618" s="1186"/>
      <c r="V1618" s="1186"/>
      <c r="W1618" s="1186"/>
      <c r="X1618" s="1186"/>
      <c r="Y1618" s="1186"/>
      <c r="Z1618" s="1186"/>
      <c r="AA1618" s="1186"/>
      <c r="AB1618" s="1186"/>
      <c r="AC1618" s="1186"/>
      <c r="AD1618" s="1186"/>
      <c r="AE1618" s="1186"/>
      <c r="AF1618" s="1186"/>
      <c r="AG1618" s="1186"/>
      <c r="AH1618" s="1186"/>
      <c r="AI1618" s="1186"/>
      <c r="AJ1618" s="1186"/>
      <c r="AK1618" s="1186"/>
      <c r="AL1618" s="1186"/>
      <c r="AM1618" s="1186"/>
      <c r="AN1618" s="1186"/>
      <c r="AO1618" s="1186"/>
      <c r="AP1618" s="1186"/>
      <c r="AQ1618" s="1186"/>
      <c r="AR1618" s="1186"/>
      <c r="AS1618" s="1186"/>
      <c r="AT1618" s="1186"/>
      <c r="AU1618" s="1186"/>
      <c r="AV1618" s="1186"/>
      <c r="AW1618" s="1186"/>
      <c r="AX1618" s="1186"/>
      <c r="AY1618" s="1186"/>
      <c r="AZ1618" s="1186"/>
      <c r="BA1618" s="1186"/>
      <c r="BB1618" s="1186"/>
      <c r="BC1618" s="1186"/>
      <c r="BD1618" s="1186"/>
      <c r="BE1618" s="1186"/>
      <c r="BF1618" s="1186"/>
      <c r="BG1618" s="1186"/>
      <c r="BH1618" s="1186"/>
      <c r="BI1618" s="1186"/>
      <c r="BJ1618" s="1186"/>
      <c r="BK1618" s="1186"/>
      <c r="BL1618" s="1186"/>
      <c r="BM1618" s="1186"/>
      <c r="BN1618" s="1186"/>
      <c r="BO1618" s="1186"/>
      <c r="BP1618" s="1186"/>
      <c r="BQ1618" s="1186"/>
      <c r="BR1618" s="1186"/>
      <c r="BS1618" s="1186"/>
      <c r="BT1618" s="1186"/>
      <c r="BU1618" s="1186"/>
      <c r="BV1618" s="1186"/>
      <c r="BW1618" s="1186"/>
      <c r="BX1618" s="1186"/>
      <c r="BY1618" s="1186"/>
      <c r="BZ1618" s="1186"/>
      <c r="CA1618" s="1186"/>
      <c r="CB1618" s="1186"/>
      <c r="CC1618" s="1186"/>
      <c r="CD1618" s="1186"/>
      <c r="CE1618" s="1186"/>
      <c r="CF1618" s="1186"/>
      <c r="CG1618" s="1186"/>
      <c r="CH1618" s="1186"/>
      <c r="CI1618" s="1186"/>
      <c r="CJ1618" s="1186"/>
      <c r="CK1618" s="1186"/>
      <c r="CL1618" s="1186"/>
      <c r="CM1618" s="1186"/>
      <c r="CN1618" s="1186"/>
      <c r="CO1618" s="1186"/>
      <c r="CP1618" s="1186"/>
      <c r="CQ1618" s="1186"/>
      <c r="CR1618" s="1186"/>
      <c r="CS1618" s="1186"/>
      <c r="CT1618" s="1186"/>
      <c r="CU1618" s="1186"/>
      <c r="CV1618" s="1186"/>
      <c r="CW1618" s="1186"/>
      <c r="CX1618" s="1186"/>
      <c r="CY1618" s="1186"/>
      <c r="CZ1618" s="1186"/>
      <c r="DA1618" s="1186"/>
      <c r="DB1618" s="1186"/>
      <c r="DC1618" s="1186"/>
      <c r="DD1618" s="1186"/>
      <c r="DE1618" s="1186"/>
      <c r="DF1618" s="1186"/>
      <c r="DG1618" s="1186"/>
      <c r="DH1618" s="1186"/>
      <c r="DI1618" s="1186"/>
      <c r="DJ1618" s="1186"/>
      <c r="DK1618" s="1186"/>
      <c r="DL1618" s="1186"/>
      <c r="DM1618" s="1186"/>
      <c r="DN1618" s="1186"/>
      <c r="DO1618" s="1186"/>
      <c r="DP1618" s="1186"/>
      <c r="DQ1618" s="1186"/>
      <c r="DR1618" s="1186"/>
      <c r="DS1618" s="1186"/>
      <c r="DT1618" s="1186"/>
      <c r="DU1618" s="1186"/>
      <c r="DV1618" s="1186"/>
      <c r="DW1618" s="1186"/>
      <c r="DX1618" s="1186"/>
      <c r="DY1618" s="1186"/>
      <c r="DZ1618" s="1186"/>
      <c r="EA1618" s="1186"/>
      <c r="EB1618" s="1186"/>
      <c r="EC1618" s="1186"/>
      <c r="ED1618" s="1186"/>
      <c r="EE1618" s="1186"/>
      <c r="EF1618" s="1186"/>
      <c r="EG1618" s="1186"/>
      <c r="EH1618" s="1186"/>
      <c r="EI1618" s="1186"/>
      <c r="EJ1618" s="1186"/>
      <c r="EK1618" s="1186"/>
      <c r="EL1618" s="1186"/>
      <c r="EM1618" s="1186"/>
      <c r="EN1618" s="1186"/>
      <c r="EO1618" s="1186"/>
      <c r="EP1618" s="1186"/>
      <c r="EQ1618" s="1186"/>
      <c r="ER1618" s="1186"/>
      <c r="ES1618" s="1186"/>
      <c r="ET1618" s="1186"/>
      <c r="EU1618" s="1186"/>
      <c r="EV1618" s="1186"/>
      <c r="EW1618" s="1186"/>
      <c r="EX1618" s="1186"/>
      <c r="EY1618" s="1186"/>
      <c r="EZ1618" s="1186"/>
      <c r="FA1618" s="1186"/>
      <c r="FB1618" s="1186"/>
      <c r="FC1618" s="1186"/>
      <c r="FD1618" s="1186"/>
      <c r="FE1618" s="1186"/>
      <c r="FF1618" s="1186"/>
      <c r="FG1618" s="1186"/>
      <c r="FH1618" s="1186"/>
      <c r="FI1618" s="1186"/>
      <c r="FJ1618" s="1186"/>
      <c r="FK1618" s="1186"/>
      <c r="FL1618" s="1186"/>
      <c r="FM1618" s="1186"/>
      <c r="FN1618" s="1186"/>
      <c r="FO1618" s="1186"/>
      <c r="FP1618" s="1186"/>
      <c r="FQ1618" s="1186"/>
      <c r="FR1618" s="1186"/>
      <c r="FS1618" s="1186"/>
      <c r="FT1618" s="1186"/>
      <c r="FU1618" s="1186"/>
      <c r="FV1618" s="1186"/>
      <c r="FW1618" s="1186"/>
      <c r="FX1618" s="1186"/>
      <c r="FY1618" s="1186"/>
      <c r="FZ1618" s="1186"/>
      <c r="GA1618" s="1186"/>
      <c r="GB1618" s="1186"/>
      <c r="GC1618" s="1186"/>
      <c r="GD1618" s="1186"/>
      <c r="GE1618" s="1186"/>
      <c r="GF1618" s="1186"/>
      <c r="GG1618" s="1186"/>
      <c r="GH1618" s="1186"/>
      <c r="GI1618" s="1186"/>
      <c r="GJ1618" s="1186"/>
      <c r="GK1618" s="1186"/>
      <c r="GL1618" s="1186"/>
      <c r="GM1618" s="1186"/>
      <c r="GN1618" s="1186"/>
      <c r="GO1618" s="1186"/>
      <c r="GP1618" s="1186"/>
      <c r="GQ1618" s="1186"/>
      <c r="GR1618" s="1186"/>
      <c r="GS1618" s="1186"/>
      <c r="GT1618" s="1186"/>
      <c r="GU1618" s="1186"/>
      <c r="GV1618" s="1186"/>
      <c r="GW1618" s="1186"/>
      <c r="GX1618" s="1186"/>
      <c r="GY1618" s="1186"/>
      <c r="GZ1618" s="1186"/>
      <c r="HA1618" s="1186"/>
      <c r="HB1618" s="1186"/>
      <c r="HC1618" s="1186"/>
      <c r="HD1618" s="1186"/>
      <c r="HE1618" s="1186"/>
      <c r="HF1618" s="1186"/>
      <c r="HG1618" s="1186"/>
      <c r="HH1618" s="1186"/>
      <c r="HI1618" s="1186"/>
      <c r="HJ1618" s="1186"/>
      <c r="HK1618" s="1186"/>
      <c r="HL1618" s="1186"/>
      <c r="HM1618" s="1186"/>
      <c r="HN1618" s="1186"/>
      <c r="HO1618" s="1186"/>
      <c r="HP1618" s="1186"/>
      <c r="HQ1618" s="1186"/>
      <c r="HR1618" s="1186"/>
      <c r="HS1618" s="1186"/>
      <c r="HT1618" s="1186"/>
      <c r="HU1618" s="1186"/>
      <c r="HV1618" s="1186"/>
      <c r="HW1618" s="1186"/>
      <c r="HX1618" s="1186"/>
      <c r="HY1618" s="1186"/>
      <c r="HZ1618" s="1186"/>
      <c r="IA1618" s="1186"/>
      <c r="IB1618" s="1186"/>
    </row>
    <row r="1619" spans="1:236" s="1185" customFormat="1">
      <c r="A1619" s="1540"/>
      <c r="B1619" s="1541"/>
      <c r="C1619" s="1542"/>
      <c r="D1619" s="1543"/>
      <c r="E1619" s="1186"/>
      <c r="F1619" s="1544"/>
      <c r="G1619" s="1604"/>
      <c r="H1619" s="1604"/>
      <c r="I1619" s="1186"/>
      <c r="J1619" s="1186"/>
      <c r="K1619" s="1186"/>
      <c r="L1619" s="1186"/>
      <c r="M1619" s="1186"/>
      <c r="N1619" s="1186"/>
      <c r="O1619" s="1186"/>
      <c r="P1619" s="1186"/>
      <c r="Q1619" s="1186"/>
      <c r="R1619" s="1186"/>
      <c r="S1619" s="1186"/>
      <c r="T1619" s="1186"/>
      <c r="U1619" s="1186"/>
      <c r="V1619" s="1186"/>
      <c r="W1619" s="1186"/>
      <c r="X1619" s="1186"/>
      <c r="Y1619" s="1186"/>
      <c r="Z1619" s="1186"/>
      <c r="AA1619" s="1186"/>
      <c r="AB1619" s="1186"/>
      <c r="AC1619" s="1186"/>
      <c r="AD1619" s="1186"/>
      <c r="AE1619" s="1186"/>
      <c r="AF1619" s="1186"/>
      <c r="AG1619" s="1186"/>
      <c r="AH1619" s="1186"/>
      <c r="AI1619" s="1186"/>
      <c r="AJ1619" s="1186"/>
      <c r="AK1619" s="1186"/>
      <c r="AL1619" s="1186"/>
      <c r="AM1619" s="1186"/>
      <c r="AN1619" s="1186"/>
      <c r="AO1619" s="1186"/>
      <c r="AP1619" s="1186"/>
      <c r="AQ1619" s="1186"/>
      <c r="AR1619" s="1186"/>
      <c r="AS1619" s="1186"/>
      <c r="AT1619" s="1186"/>
      <c r="AU1619" s="1186"/>
      <c r="AV1619" s="1186"/>
      <c r="AW1619" s="1186"/>
      <c r="AX1619" s="1186"/>
      <c r="AY1619" s="1186"/>
      <c r="AZ1619" s="1186"/>
      <c r="BA1619" s="1186"/>
      <c r="BB1619" s="1186"/>
      <c r="BC1619" s="1186"/>
      <c r="BD1619" s="1186"/>
      <c r="BE1619" s="1186"/>
      <c r="BF1619" s="1186"/>
      <c r="BG1619" s="1186"/>
      <c r="BH1619" s="1186"/>
      <c r="BI1619" s="1186"/>
      <c r="BJ1619" s="1186"/>
      <c r="BK1619" s="1186"/>
      <c r="BL1619" s="1186"/>
      <c r="BM1619" s="1186"/>
      <c r="BN1619" s="1186"/>
      <c r="BO1619" s="1186"/>
      <c r="BP1619" s="1186"/>
      <c r="BQ1619" s="1186"/>
      <c r="BR1619" s="1186"/>
      <c r="BS1619" s="1186"/>
      <c r="BT1619" s="1186"/>
      <c r="BU1619" s="1186"/>
      <c r="BV1619" s="1186"/>
      <c r="BW1619" s="1186"/>
      <c r="BX1619" s="1186"/>
      <c r="BY1619" s="1186"/>
      <c r="BZ1619" s="1186"/>
      <c r="CA1619" s="1186"/>
      <c r="CB1619" s="1186"/>
      <c r="CC1619" s="1186"/>
      <c r="CD1619" s="1186"/>
      <c r="CE1619" s="1186"/>
      <c r="CF1619" s="1186"/>
      <c r="CG1619" s="1186"/>
      <c r="CH1619" s="1186"/>
      <c r="CI1619" s="1186"/>
      <c r="CJ1619" s="1186"/>
      <c r="CK1619" s="1186"/>
      <c r="CL1619" s="1186"/>
      <c r="CM1619" s="1186"/>
      <c r="CN1619" s="1186"/>
      <c r="CO1619" s="1186"/>
      <c r="CP1619" s="1186"/>
      <c r="CQ1619" s="1186"/>
      <c r="CR1619" s="1186"/>
      <c r="CS1619" s="1186"/>
      <c r="CT1619" s="1186"/>
      <c r="CU1619" s="1186"/>
      <c r="CV1619" s="1186"/>
      <c r="CW1619" s="1186"/>
      <c r="CX1619" s="1186"/>
      <c r="CY1619" s="1186"/>
      <c r="CZ1619" s="1186"/>
      <c r="DA1619" s="1186"/>
      <c r="DB1619" s="1186"/>
      <c r="DC1619" s="1186"/>
      <c r="DD1619" s="1186"/>
      <c r="DE1619" s="1186"/>
      <c r="DF1619" s="1186"/>
      <c r="DG1619" s="1186"/>
      <c r="DH1619" s="1186"/>
      <c r="DI1619" s="1186"/>
      <c r="DJ1619" s="1186"/>
      <c r="DK1619" s="1186"/>
      <c r="DL1619" s="1186"/>
      <c r="DM1619" s="1186"/>
      <c r="DN1619" s="1186"/>
      <c r="DO1619" s="1186"/>
      <c r="DP1619" s="1186"/>
      <c r="DQ1619" s="1186"/>
      <c r="DR1619" s="1186"/>
      <c r="DS1619" s="1186"/>
      <c r="DT1619" s="1186"/>
      <c r="DU1619" s="1186"/>
      <c r="DV1619" s="1186"/>
      <c r="DW1619" s="1186"/>
      <c r="DX1619" s="1186"/>
      <c r="DY1619" s="1186"/>
      <c r="DZ1619" s="1186"/>
      <c r="EA1619" s="1186"/>
      <c r="EB1619" s="1186"/>
      <c r="EC1619" s="1186"/>
      <c r="ED1619" s="1186"/>
      <c r="EE1619" s="1186"/>
      <c r="EF1619" s="1186"/>
      <c r="EG1619" s="1186"/>
      <c r="EH1619" s="1186"/>
      <c r="EI1619" s="1186"/>
      <c r="EJ1619" s="1186"/>
      <c r="EK1619" s="1186"/>
      <c r="EL1619" s="1186"/>
      <c r="EM1619" s="1186"/>
      <c r="EN1619" s="1186"/>
      <c r="EO1619" s="1186"/>
      <c r="EP1619" s="1186"/>
      <c r="EQ1619" s="1186"/>
      <c r="ER1619" s="1186"/>
      <c r="ES1619" s="1186"/>
      <c r="ET1619" s="1186"/>
      <c r="EU1619" s="1186"/>
      <c r="EV1619" s="1186"/>
      <c r="EW1619" s="1186"/>
      <c r="EX1619" s="1186"/>
      <c r="EY1619" s="1186"/>
      <c r="EZ1619" s="1186"/>
      <c r="FA1619" s="1186"/>
      <c r="FB1619" s="1186"/>
      <c r="FC1619" s="1186"/>
      <c r="FD1619" s="1186"/>
      <c r="FE1619" s="1186"/>
      <c r="FF1619" s="1186"/>
      <c r="FG1619" s="1186"/>
      <c r="FH1619" s="1186"/>
      <c r="FI1619" s="1186"/>
      <c r="FJ1619" s="1186"/>
      <c r="FK1619" s="1186"/>
      <c r="FL1619" s="1186"/>
      <c r="FM1619" s="1186"/>
      <c r="FN1619" s="1186"/>
      <c r="FO1619" s="1186"/>
      <c r="FP1619" s="1186"/>
      <c r="FQ1619" s="1186"/>
      <c r="FR1619" s="1186"/>
      <c r="FS1619" s="1186"/>
      <c r="FT1619" s="1186"/>
      <c r="FU1619" s="1186"/>
      <c r="FV1619" s="1186"/>
      <c r="FW1619" s="1186"/>
      <c r="FX1619" s="1186"/>
      <c r="FY1619" s="1186"/>
      <c r="FZ1619" s="1186"/>
      <c r="GA1619" s="1186"/>
      <c r="GB1619" s="1186"/>
      <c r="GC1619" s="1186"/>
      <c r="GD1619" s="1186"/>
      <c r="GE1619" s="1186"/>
      <c r="GF1619" s="1186"/>
      <c r="GG1619" s="1186"/>
      <c r="GH1619" s="1186"/>
      <c r="GI1619" s="1186"/>
      <c r="GJ1619" s="1186"/>
      <c r="GK1619" s="1186"/>
      <c r="GL1619" s="1186"/>
      <c r="GM1619" s="1186"/>
      <c r="GN1619" s="1186"/>
      <c r="GO1619" s="1186"/>
      <c r="GP1619" s="1186"/>
      <c r="GQ1619" s="1186"/>
      <c r="GR1619" s="1186"/>
      <c r="GS1619" s="1186"/>
      <c r="GT1619" s="1186"/>
      <c r="GU1619" s="1186"/>
      <c r="GV1619" s="1186"/>
      <c r="GW1619" s="1186"/>
      <c r="GX1619" s="1186"/>
      <c r="GY1619" s="1186"/>
      <c r="GZ1619" s="1186"/>
      <c r="HA1619" s="1186"/>
      <c r="HB1619" s="1186"/>
      <c r="HC1619" s="1186"/>
      <c r="HD1619" s="1186"/>
      <c r="HE1619" s="1186"/>
      <c r="HF1619" s="1186"/>
      <c r="HG1619" s="1186"/>
      <c r="HH1619" s="1186"/>
      <c r="HI1619" s="1186"/>
      <c r="HJ1619" s="1186"/>
      <c r="HK1619" s="1186"/>
      <c r="HL1619" s="1186"/>
      <c r="HM1619" s="1186"/>
      <c r="HN1619" s="1186"/>
      <c r="HO1619" s="1186"/>
      <c r="HP1619" s="1186"/>
      <c r="HQ1619" s="1186"/>
      <c r="HR1619" s="1186"/>
      <c r="HS1619" s="1186"/>
      <c r="HT1619" s="1186"/>
      <c r="HU1619" s="1186"/>
      <c r="HV1619" s="1186"/>
      <c r="HW1619" s="1186"/>
      <c r="HX1619" s="1186"/>
      <c r="HY1619" s="1186"/>
      <c r="HZ1619" s="1186"/>
      <c r="IA1619" s="1186"/>
      <c r="IB1619" s="1186"/>
    </row>
    <row r="1620" spans="1:236" s="1185" customFormat="1">
      <c r="A1620" s="1540"/>
      <c r="B1620" s="1541"/>
      <c r="C1620" s="1542"/>
      <c r="D1620" s="1543"/>
      <c r="E1620" s="1186"/>
      <c r="F1620" s="1544"/>
      <c r="G1620" s="1604"/>
      <c r="H1620" s="1604"/>
      <c r="I1620" s="1186"/>
      <c r="J1620" s="1186"/>
      <c r="K1620" s="1186"/>
      <c r="L1620" s="1186"/>
      <c r="M1620" s="1186"/>
      <c r="N1620" s="1186"/>
      <c r="O1620" s="1186"/>
      <c r="P1620" s="1186"/>
      <c r="Q1620" s="1186"/>
      <c r="R1620" s="1186"/>
      <c r="S1620" s="1186"/>
      <c r="T1620" s="1186"/>
      <c r="U1620" s="1186"/>
      <c r="V1620" s="1186"/>
      <c r="W1620" s="1186"/>
      <c r="X1620" s="1186"/>
      <c r="Y1620" s="1186"/>
      <c r="Z1620" s="1186"/>
      <c r="AA1620" s="1186"/>
      <c r="AB1620" s="1186"/>
      <c r="AC1620" s="1186"/>
      <c r="AD1620" s="1186"/>
      <c r="AE1620" s="1186"/>
      <c r="AF1620" s="1186"/>
      <c r="AG1620" s="1186"/>
      <c r="AH1620" s="1186"/>
      <c r="AI1620" s="1186"/>
      <c r="AJ1620" s="1186"/>
      <c r="AK1620" s="1186"/>
      <c r="AL1620" s="1186"/>
      <c r="AM1620" s="1186"/>
      <c r="AN1620" s="1186"/>
      <c r="AO1620" s="1186"/>
      <c r="AP1620" s="1186"/>
      <c r="AQ1620" s="1186"/>
      <c r="AR1620" s="1186"/>
      <c r="AS1620" s="1186"/>
      <c r="AT1620" s="1186"/>
      <c r="AU1620" s="1186"/>
      <c r="AV1620" s="1186"/>
      <c r="AW1620" s="1186"/>
      <c r="AX1620" s="1186"/>
      <c r="AY1620" s="1186"/>
      <c r="AZ1620" s="1186"/>
      <c r="BA1620" s="1186"/>
      <c r="BB1620" s="1186"/>
      <c r="BC1620" s="1186"/>
      <c r="BD1620" s="1186"/>
      <c r="BE1620" s="1186"/>
      <c r="BF1620" s="1186"/>
      <c r="BG1620" s="1186"/>
      <c r="BH1620" s="1186"/>
      <c r="BI1620" s="1186"/>
      <c r="BJ1620" s="1186"/>
      <c r="BK1620" s="1186"/>
      <c r="BL1620" s="1186"/>
      <c r="BM1620" s="1186"/>
      <c r="BN1620" s="1186"/>
      <c r="BO1620" s="1186"/>
      <c r="BP1620" s="1186"/>
      <c r="BQ1620" s="1186"/>
      <c r="BR1620" s="1186"/>
      <c r="BS1620" s="1186"/>
      <c r="BT1620" s="1186"/>
      <c r="BU1620" s="1186"/>
      <c r="BV1620" s="1186"/>
      <c r="BW1620" s="1186"/>
      <c r="BX1620" s="1186"/>
      <c r="BY1620" s="1186"/>
      <c r="BZ1620" s="1186"/>
      <c r="CA1620" s="1186"/>
      <c r="CB1620" s="1186"/>
      <c r="CC1620" s="1186"/>
      <c r="CD1620" s="1186"/>
      <c r="CE1620" s="1186"/>
      <c r="CF1620" s="1186"/>
      <c r="CG1620" s="1186"/>
      <c r="CH1620" s="1186"/>
      <c r="CI1620" s="1186"/>
      <c r="CJ1620" s="1186"/>
      <c r="CK1620" s="1186"/>
      <c r="CL1620" s="1186"/>
      <c r="CM1620" s="1186"/>
      <c r="CN1620" s="1186"/>
      <c r="CO1620" s="1186"/>
      <c r="CP1620" s="1186"/>
      <c r="CQ1620" s="1186"/>
      <c r="CR1620" s="1186"/>
      <c r="CS1620" s="1186"/>
      <c r="CT1620" s="1186"/>
      <c r="CU1620" s="1186"/>
      <c r="CV1620" s="1186"/>
      <c r="CW1620" s="1186"/>
      <c r="CX1620" s="1186"/>
      <c r="CY1620" s="1186"/>
      <c r="CZ1620" s="1186"/>
      <c r="DA1620" s="1186"/>
      <c r="DB1620" s="1186"/>
      <c r="DC1620" s="1186"/>
      <c r="DD1620" s="1186"/>
      <c r="DE1620" s="1186"/>
      <c r="DF1620" s="1186"/>
      <c r="DG1620" s="1186"/>
      <c r="DH1620" s="1186"/>
      <c r="DI1620" s="1186"/>
      <c r="DJ1620" s="1186"/>
      <c r="DK1620" s="1186"/>
      <c r="DL1620" s="1186"/>
      <c r="DM1620" s="1186"/>
      <c r="DN1620" s="1186"/>
      <c r="DO1620" s="1186"/>
      <c r="DP1620" s="1186"/>
      <c r="DQ1620" s="1186"/>
      <c r="DR1620" s="1186"/>
      <c r="DS1620" s="1186"/>
      <c r="DT1620" s="1186"/>
      <c r="DU1620" s="1186"/>
      <c r="DV1620" s="1186"/>
      <c r="DW1620" s="1186"/>
      <c r="DX1620" s="1186"/>
      <c r="DY1620" s="1186"/>
      <c r="DZ1620" s="1186"/>
      <c r="EA1620" s="1186"/>
      <c r="EB1620" s="1186"/>
      <c r="EC1620" s="1186"/>
      <c r="ED1620" s="1186"/>
      <c r="EE1620" s="1186"/>
      <c r="EF1620" s="1186"/>
      <c r="EG1620" s="1186"/>
      <c r="EH1620" s="1186"/>
      <c r="EI1620" s="1186"/>
      <c r="EJ1620" s="1186"/>
      <c r="EK1620" s="1186"/>
      <c r="EL1620" s="1186"/>
      <c r="EM1620" s="1186"/>
      <c r="EN1620" s="1186"/>
      <c r="EO1620" s="1186"/>
      <c r="EP1620" s="1186"/>
      <c r="EQ1620" s="1186"/>
      <c r="ER1620" s="1186"/>
      <c r="ES1620" s="1186"/>
      <c r="ET1620" s="1186"/>
      <c r="EU1620" s="1186"/>
      <c r="EV1620" s="1186"/>
      <c r="EW1620" s="1186"/>
      <c r="EX1620" s="1186"/>
      <c r="EY1620" s="1186"/>
      <c r="EZ1620" s="1186"/>
      <c r="FA1620" s="1186"/>
      <c r="FB1620" s="1186"/>
      <c r="FC1620" s="1186"/>
      <c r="FD1620" s="1186"/>
      <c r="FE1620" s="1186"/>
      <c r="FF1620" s="1186"/>
      <c r="FG1620" s="1186"/>
      <c r="FH1620" s="1186"/>
      <c r="FI1620" s="1186"/>
      <c r="FJ1620" s="1186"/>
      <c r="FK1620" s="1186"/>
      <c r="FL1620" s="1186"/>
      <c r="FM1620" s="1186"/>
      <c r="FN1620" s="1186"/>
      <c r="FO1620" s="1186"/>
      <c r="FP1620" s="1186"/>
      <c r="FQ1620" s="1186"/>
      <c r="FR1620" s="1186"/>
      <c r="FS1620" s="1186"/>
      <c r="FT1620" s="1186"/>
      <c r="FU1620" s="1186"/>
      <c r="FV1620" s="1186"/>
      <c r="FW1620" s="1186"/>
      <c r="FX1620" s="1186"/>
      <c r="FY1620" s="1186"/>
      <c r="FZ1620" s="1186"/>
      <c r="GA1620" s="1186"/>
      <c r="GB1620" s="1186"/>
      <c r="GC1620" s="1186"/>
      <c r="GD1620" s="1186"/>
      <c r="GE1620" s="1186"/>
      <c r="GF1620" s="1186"/>
      <c r="GG1620" s="1186"/>
      <c r="GH1620" s="1186"/>
      <c r="GI1620" s="1186"/>
      <c r="GJ1620" s="1186"/>
      <c r="GK1620" s="1186"/>
      <c r="GL1620" s="1186"/>
      <c r="GM1620" s="1186"/>
      <c r="GN1620" s="1186"/>
      <c r="GO1620" s="1186"/>
      <c r="GP1620" s="1186"/>
      <c r="GQ1620" s="1186"/>
      <c r="GR1620" s="1186"/>
      <c r="GS1620" s="1186"/>
      <c r="GT1620" s="1186"/>
      <c r="GU1620" s="1186"/>
      <c r="GV1620" s="1186"/>
      <c r="GW1620" s="1186"/>
      <c r="GX1620" s="1186"/>
      <c r="GY1620" s="1186"/>
      <c r="GZ1620" s="1186"/>
      <c r="HA1620" s="1186"/>
      <c r="HB1620" s="1186"/>
      <c r="HC1620" s="1186"/>
      <c r="HD1620" s="1186"/>
      <c r="HE1620" s="1186"/>
      <c r="HF1620" s="1186"/>
      <c r="HG1620" s="1186"/>
      <c r="HH1620" s="1186"/>
      <c r="HI1620" s="1186"/>
      <c r="HJ1620" s="1186"/>
      <c r="HK1620" s="1186"/>
      <c r="HL1620" s="1186"/>
      <c r="HM1620" s="1186"/>
      <c r="HN1620" s="1186"/>
      <c r="HO1620" s="1186"/>
      <c r="HP1620" s="1186"/>
      <c r="HQ1620" s="1186"/>
      <c r="HR1620" s="1186"/>
      <c r="HS1620" s="1186"/>
      <c r="HT1620" s="1186"/>
      <c r="HU1620" s="1186"/>
      <c r="HV1620" s="1186"/>
      <c r="HW1620" s="1186"/>
      <c r="HX1620" s="1186"/>
      <c r="HY1620" s="1186"/>
      <c r="HZ1620" s="1186"/>
      <c r="IA1620" s="1186"/>
      <c r="IB1620" s="1186"/>
    </row>
    <row r="1621" spans="1:236" s="1185" customFormat="1">
      <c r="A1621" s="1540"/>
      <c r="B1621" s="1541"/>
      <c r="C1621" s="1542"/>
      <c r="D1621" s="1543"/>
      <c r="E1621" s="1186"/>
      <c r="F1621" s="1544"/>
      <c r="G1621" s="1604"/>
      <c r="H1621" s="1604"/>
      <c r="I1621" s="1186"/>
      <c r="J1621" s="1186"/>
      <c r="K1621" s="1186"/>
      <c r="L1621" s="1186"/>
      <c r="M1621" s="1186"/>
      <c r="N1621" s="1186"/>
      <c r="O1621" s="1186"/>
      <c r="P1621" s="1186"/>
      <c r="Q1621" s="1186"/>
      <c r="R1621" s="1186"/>
      <c r="S1621" s="1186"/>
      <c r="T1621" s="1186"/>
      <c r="U1621" s="1186"/>
      <c r="V1621" s="1186"/>
      <c r="W1621" s="1186"/>
      <c r="X1621" s="1186"/>
      <c r="Y1621" s="1186"/>
      <c r="Z1621" s="1186"/>
      <c r="AA1621" s="1186"/>
      <c r="AB1621" s="1186"/>
      <c r="AC1621" s="1186"/>
      <c r="AD1621" s="1186"/>
      <c r="AE1621" s="1186"/>
      <c r="AF1621" s="1186"/>
      <c r="AG1621" s="1186"/>
      <c r="AH1621" s="1186"/>
      <c r="AI1621" s="1186"/>
      <c r="AJ1621" s="1186"/>
      <c r="AK1621" s="1186"/>
      <c r="AL1621" s="1186"/>
      <c r="AM1621" s="1186"/>
      <c r="AN1621" s="1186"/>
      <c r="AO1621" s="1186"/>
      <c r="AP1621" s="1186"/>
      <c r="AQ1621" s="1186"/>
      <c r="AR1621" s="1186"/>
      <c r="AS1621" s="1186"/>
      <c r="AT1621" s="1186"/>
      <c r="AU1621" s="1186"/>
      <c r="AV1621" s="1186"/>
      <c r="AW1621" s="1186"/>
      <c r="AX1621" s="1186"/>
      <c r="AY1621" s="1186"/>
      <c r="AZ1621" s="1186"/>
      <c r="BA1621" s="1186"/>
      <c r="BB1621" s="1186"/>
      <c r="BC1621" s="1186"/>
      <c r="BD1621" s="1186"/>
      <c r="BE1621" s="1186"/>
      <c r="BF1621" s="1186"/>
      <c r="BG1621" s="1186"/>
      <c r="BH1621" s="1186"/>
      <c r="BI1621" s="1186"/>
      <c r="BJ1621" s="1186"/>
      <c r="BK1621" s="1186"/>
      <c r="BL1621" s="1186"/>
      <c r="BM1621" s="1186"/>
      <c r="BN1621" s="1186"/>
      <c r="BO1621" s="1186"/>
      <c r="BP1621" s="1186"/>
      <c r="BQ1621" s="1186"/>
      <c r="BR1621" s="1186"/>
      <c r="BS1621" s="1186"/>
      <c r="BT1621" s="1186"/>
      <c r="BU1621" s="1186"/>
      <c r="BV1621" s="1186"/>
      <c r="BW1621" s="1186"/>
      <c r="BX1621" s="1186"/>
      <c r="BY1621" s="1186"/>
      <c r="BZ1621" s="1186"/>
      <c r="CA1621" s="1186"/>
      <c r="CB1621" s="1186"/>
      <c r="CC1621" s="1186"/>
      <c r="CD1621" s="1186"/>
      <c r="CE1621" s="1186"/>
      <c r="CF1621" s="1186"/>
      <c r="CG1621" s="1186"/>
      <c r="CH1621" s="1186"/>
      <c r="CI1621" s="1186"/>
      <c r="CJ1621" s="1186"/>
      <c r="CK1621" s="1186"/>
      <c r="CL1621" s="1186"/>
      <c r="CM1621" s="1186"/>
      <c r="CN1621" s="1186"/>
      <c r="CO1621" s="1186"/>
      <c r="CP1621" s="1186"/>
      <c r="CQ1621" s="1186"/>
      <c r="CR1621" s="1186"/>
      <c r="CS1621" s="1186"/>
      <c r="CT1621" s="1186"/>
      <c r="CU1621" s="1186"/>
      <c r="CV1621" s="1186"/>
      <c r="CW1621" s="1186"/>
      <c r="CX1621" s="1186"/>
      <c r="CY1621" s="1186"/>
      <c r="CZ1621" s="1186"/>
      <c r="DA1621" s="1186"/>
      <c r="DB1621" s="1186"/>
      <c r="DC1621" s="1186"/>
      <c r="DD1621" s="1186"/>
      <c r="DE1621" s="1186"/>
      <c r="DF1621" s="1186"/>
      <c r="DG1621" s="1186"/>
      <c r="DH1621" s="1186"/>
      <c r="DI1621" s="1186"/>
      <c r="DJ1621" s="1186"/>
      <c r="DK1621" s="1186"/>
      <c r="DL1621" s="1186"/>
      <c r="DM1621" s="1186"/>
      <c r="DN1621" s="1186"/>
      <c r="DO1621" s="1186"/>
      <c r="DP1621" s="1186"/>
      <c r="DQ1621" s="1186"/>
      <c r="DR1621" s="1186"/>
      <c r="DS1621" s="1186"/>
      <c r="DT1621" s="1186"/>
      <c r="DU1621" s="1186"/>
      <c r="DV1621" s="1186"/>
      <c r="DW1621" s="1186"/>
      <c r="DX1621" s="1186"/>
      <c r="DY1621" s="1186"/>
      <c r="DZ1621" s="1186"/>
      <c r="EA1621" s="1186"/>
      <c r="EB1621" s="1186"/>
      <c r="EC1621" s="1186"/>
      <c r="ED1621" s="1186"/>
      <c r="EE1621" s="1186"/>
      <c r="EF1621" s="1186"/>
      <c r="EG1621" s="1186"/>
      <c r="EH1621" s="1186"/>
      <c r="EI1621" s="1186"/>
      <c r="EJ1621" s="1186"/>
      <c r="EK1621" s="1186"/>
      <c r="EL1621" s="1186"/>
      <c r="EM1621" s="1186"/>
      <c r="EN1621" s="1186"/>
      <c r="EO1621" s="1186"/>
      <c r="EP1621" s="1186"/>
      <c r="EQ1621" s="1186"/>
      <c r="ER1621" s="1186"/>
      <c r="ES1621" s="1186"/>
      <c r="ET1621" s="1186"/>
      <c r="EU1621" s="1186"/>
      <c r="EV1621" s="1186"/>
      <c r="EW1621" s="1186"/>
      <c r="EX1621" s="1186"/>
      <c r="EY1621" s="1186"/>
      <c r="EZ1621" s="1186"/>
      <c r="FA1621" s="1186"/>
      <c r="FB1621" s="1186"/>
      <c r="FC1621" s="1186"/>
      <c r="FD1621" s="1186"/>
      <c r="FE1621" s="1186"/>
      <c r="FF1621" s="1186"/>
      <c r="FG1621" s="1186"/>
      <c r="FH1621" s="1186"/>
      <c r="FI1621" s="1186"/>
      <c r="FJ1621" s="1186"/>
      <c r="FK1621" s="1186"/>
      <c r="FL1621" s="1186"/>
      <c r="FM1621" s="1186"/>
      <c r="FN1621" s="1186"/>
      <c r="FO1621" s="1186"/>
      <c r="FP1621" s="1186"/>
      <c r="FQ1621" s="1186"/>
      <c r="FR1621" s="1186"/>
      <c r="FS1621" s="1186"/>
      <c r="FT1621" s="1186"/>
      <c r="FU1621" s="1186"/>
      <c r="FV1621" s="1186"/>
      <c r="FW1621" s="1186"/>
      <c r="FX1621" s="1186"/>
      <c r="FY1621" s="1186"/>
      <c r="FZ1621" s="1186"/>
      <c r="GA1621" s="1186"/>
      <c r="GB1621" s="1186"/>
      <c r="GC1621" s="1186"/>
      <c r="GD1621" s="1186"/>
      <c r="GE1621" s="1186"/>
      <c r="GF1621" s="1186"/>
      <c r="GG1621" s="1186"/>
      <c r="GH1621" s="1186"/>
      <c r="GI1621" s="1186"/>
      <c r="GJ1621" s="1186"/>
      <c r="GK1621" s="1186"/>
      <c r="GL1621" s="1186"/>
      <c r="GM1621" s="1186"/>
      <c r="GN1621" s="1186"/>
      <c r="GO1621" s="1186"/>
      <c r="GP1621" s="1186"/>
      <c r="GQ1621" s="1186"/>
      <c r="GR1621" s="1186"/>
      <c r="GS1621" s="1186"/>
      <c r="GT1621" s="1186"/>
      <c r="GU1621" s="1186"/>
      <c r="GV1621" s="1186"/>
      <c r="GW1621" s="1186"/>
      <c r="GX1621" s="1186"/>
      <c r="GY1621" s="1186"/>
      <c r="GZ1621" s="1186"/>
      <c r="HA1621" s="1186"/>
      <c r="HB1621" s="1186"/>
      <c r="HC1621" s="1186"/>
      <c r="HD1621" s="1186"/>
      <c r="HE1621" s="1186"/>
      <c r="HF1621" s="1186"/>
      <c r="HG1621" s="1186"/>
      <c r="HH1621" s="1186"/>
      <c r="HI1621" s="1186"/>
      <c r="HJ1621" s="1186"/>
      <c r="HK1621" s="1186"/>
      <c r="HL1621" s="1186"/>
      <c r="HM1621" s="1186"/>
      <c r="HN1621" s="1186"/>
      <c r="HO1621" s="1186"/>
      <c r="HP1621" s="1186"/>
      <c r="HQ1621" s="1186"/>
      <c r="HR1621" s="1186"/>
      <c r="HS1621" s="1186"/>
      <c r="HT1621" s="1186"/>
      <c r="HU1621" s="1186"/>
      <c r="HV1621" s="1186"/>
      <c r="HW1621" s="1186"/>
      <c r="HX1621" s="1186"/>
      <c r="HY1621" s="1186"/>
      <c r="HZ1621" s="1186"/>
      <c r="IA1621" s="1186"/>
      <c r="IB1621" s="1186"/>
    </row>
    <row r="1622" spans="1:236" s="1185" customFormat="1">
      <c r="A1622" s="1540"/>
      <c r="B1622" s="1541"/>
      <c r="C1622" s="1542"/>
      <c r="D1622" s="1543"/>
      <c r="E1622" s="1186"/>
      <c r="F1622" s="1544"/>
      <c r="G1622" s="1604"/>
      <c r="H1622" s="1604"/>
      <c r="I1622" s="1186"/>
      <c r="J1622" s="1186"/>
      <c r="K1622" s="1186"/>
      <c r="L1622" s="1186"/>
      <c r="M1622" s="1186"/>
      <c r="N1622" s="1186"/>
      <c r="O1622" s="1186"/>
      <c r="P1622" s="1186"/>
      <c r="Q1622" s="1186"/>
      <c r="R1622" s="1186"/>
      <c r="S1622" s="1186"/>
      <c r="T1622" s="1186"/>
      <c r="U1622" s="1186"/>
      <c r="V1622" s="1186"/>
      <c r="W1622" s="1186"/>
      <c r="X1622" s="1186"/>
      <c r="Y1622" s="1186"/>
      <c r="Z1622" s="1186"/>
      <c r="AA1622" s="1186"/>
      <c r="AB1622" s="1186"/>
      <c r="AC1622" s="1186"/>
      <c r="AD1622" s="1186"/>
      <c r="AE1622" s="1186"/>
      <c r="AF1622" s="1186"/>
      <c r="AG1622" s="1186"/>
      <c r="AH1622" s="1186"/>
      <c r="AI1622" s="1186"/>
      <c r="AJ1622" s="1186"/>
      <c r="AK1622" s="1186"/>
      <c r="AL1622" s="1186"/>
      <c r="AM1622" s="1186"/>
      <c r="AN1622" s="1186"/>
      <c r="AO1622" s="1186"/>
      <c r="AP1622" s="1186"/>
      <c r="AQ1622" s="1186"/>
      <c r="AR1622" s="1186"/>
      <c r="AS1622" s="1186"/>
      <c r="AT1622" s="1186"/>
      <c r="AU1622" s="1186"/>
      <c r="AV1622" s="1186"/>
      <c r="AW1622" s="1186"/>
      <c r="AX1622" s="1186"/>
      <c r="AY1622" s="1186"/>
      <c r="AZ1622" s="1186"/>
      <c r="BA1622" s="1186"/>
      <c r="BB1622" s="1186"/>
      <c r="BC1622" s="1186"/>
      <c r="BD1622" s="1186"/>
      <c r="BE1622" s="1186"/>
      <c r="BF1622" s="1186"/>
      <c r="BG1622" s="1186"/>
      <c r="BH1622" s="1186"/>
      <c r="BI1622" s="1186"/>
      <c r="BJ1622" s="1186"/>
      <c r="BK1622" s="1186"/>
      <c r="BL1622" s="1186"/>
      <c r="BM1622" s="1186"/>
      <c r="BN1622" s="1186"/>
      <c r="BO1622" s="1186"/>
      <c r="BP1622" s="1186"/>
      <c r="BQ1622" s="1186"/>
      <c r="BR1622" s="1186"/>
      <c r="BS1622" s="1186"/>
      <c r="BT1622" s="1186"/>
      <c r="BU1622" s="1186"/>
      <c r="BV1622" s="1186"/>
      <c r="BW1622" s="1186"/>
      <c r="BX1622" s="1186"/>
      <c r="BY1622" s="1186"/>
      <c r="BZ1622" s="1186"/>
      <c r="CA1622" s="1186"/>
      <c r="CB1622" s="1186"/>
      <c r="CC1622" s="1186"/>
      <c r="CD1622" s="1186"/>
      <c r="CE1622" s="1186"/>
      <c r="CF1622" s="1186"/>
      <c r="CG1622" s="1186"/>
      <c r="CH1622" s="1186"/>
      <c r="CI1622" s="1186"/>
      <c r="CJ1622" s="1186"/>
      <c r="CK1622" s="1186"/>
      <c r="CL1622" s="1186"/>
      <c r="CM1622" s="1186"/>
      <c r="CN1622" s="1186"/>
      <c r="CO1622" s="1186"/>
      <c r="CP1622" s="1186"/>
      <c r="CQ1622" s="1186"/>
      <c r="CR1622" s="1186"/>
      <c r="CS1622" s="1186"/>
      <c r="CT1622" s="1186"/>
      <c r="CU1622" s="1186"/>
      <c r="CV1622" s="1186"/>
      <c r="CW1622" s="1186"/>
      <c r="CX1622" s="1186"/>
      <c r="CY1622" s="1186"/>
      <c r="CZ1622" s="1186"/>
      <c r="DA1622" s="1186"/>
      <c r="DB1622" s="1186"/>
      <c r="DC1622" s="1186"/>
      <c r="DD1622" s="1186"/>
      <c r="DE1622" s="1186"/>
      <c r="DF1622" s="1186"/>
      <c r="DG1622" s="1186"/>
      <c r="DH1622" s="1186"/>
      <c r="DI1622" s="1186"/>
      <c r="DJ1622" s="1186"/>
      <c r="DK1622" s="1186"/>
      <c r="DL1622" s="1186"/>
      <c r="DM1622" s="1186"/>
      <c r="DN1622" s="1186"/>
      <c r="DO1622" s="1186"/>
      <c r="DP1622" s="1186"/>
      <c r="DQ1622" s="1186"/>
      <c r="DR1622" s="1186"/>
      <c r="DS1622" s="1186"/>
      <c r="DT1622" s="1186"/>
      <c r="DU1622" s="1186"/>
      <c r="DV1622" s="1186"/>
      <c r="DW1622" s="1186"/>
      <c r="DX1622" s="1186"/>
      <c r="DY1622" s="1186"/>
      <c r="DZ1622" s="1186"/>
      <c r="EA1622" s="1186"/>
      <c r="EB1622" s="1186"/>
      <c r="EC1622" s="1186"/>
      <c r="ED1622" s="1186"/>
      <c r="EE1622" s="1186"/>
      <c r="EF1622" s="1186"/>
      <c r="EG1622" s="1186"/>
      <c r="EH1622" s="1186"/>
      <c r="EI1622" s="1186"/>
      <c r="EJ1622" s="1186"/>
      <c r="EK1622" s="1186"/>
      <c r="EL1622" s="1186"/>
      <c r="EM1622" s="1186"/>
      <c r="EN1622" s="1186"/>
      <c r="EO1622" s="1186"/>
      <c r="EP1622" s="1186"/>
      <c r="EQ1622" s="1186"/>
      <c r="ER1622" s="1186"/>
      <c r="ES1622" s="1186"/>
      <c r="ET1622" s="1186"/>
      <c r="EU1622" s="1186"/>
      <c r="EV1622" s="1186"/>
      <c r="EW1622" s="1186"/>
      <c r="EX1622" s="1186"/>
      <c r="EY1622" s="1186"/>
      <c r="EZ1622" s="1186"/>
      <c r="FA1622" s="1186"/>
      <c r="FB1622" s="1186"/>
      <c r="FC1622" s="1186"/>
      <c r="FD1622" s="1186"/>
      <c r="FE1622" s="1186"/>
      <c r="FF1622" s="1186"/>
      <c r="FG1622" s="1186"/>
      <c r="FH1622" s="1186"/>
      <c r="FI1622" s="1186"/>
      <c r="FJ1622" s="1186"/>
      <c r="FK1622" s="1186"/>
      <c r="FL1622" s="1186"/>
      <c r="FM1622" s="1186"/>
      <c r="FN1622" s="1186"/>
      <c r="FO1622" s="1186"/>
      <c r="FP1622" s="1186"/>
      <c r="FQ1622" s="1186"/>
      <c r="FR1622" s="1186"/>
      <c r="FS1622" s="1186"/>
      <c r="FT1622" s="1186"/>
      <c r="FU1622" s="1186"/>
      <c r="FV1622" s="1186"/>
      <c r="FW1622" s="1186"/>
      <c r="FX1622" s="1186"/>
      <c r="FY1622" s="1186"/>
      <c r="FZ1622" s="1186"/>
      <c r="GA1622" s="1186"/>
      <c r="GB1622" s="1186"/>
      <c r="GC1622" s="1186"/>
      <c r="GD1622" s="1186"/>
      <c r="GE1622" s="1186"/>
      <c r="GF1622" s="1186"/>
      <c r="GG1622" s="1186"/>
      <c r="GH1622" s="1186"/>
      <c r="GI1622" s="1186"/>
      <c r="GJ1622" s="1186"/>
      <c r="GK1622" s="1186"/>
      <c r="GL1622" s="1186"/>
      <c r="GM1622" s="1186"/>
      <c r="GN1622" s="1186"/>
      <c r="GO1622" s="1186"/>
      <c r="GP1622" s="1186"/>
      <c r="GQ1622" s="1186"/>
      <c r="GR1622" s="1186"/>
      <c r="GS1622" s="1186"/>
      <c r="GT1622" s="1186"/>
      <c r="GU1622" s="1186"/>
      <c r="GV1622" s="1186"/>
      <c r="GW1622" s="1186"/>
      <c r="GX1622" s="1186"/>
      <c r="GY1622" s="1186"/>
      <c r="GZ1622" s="1186"/>
      <c r="HA1622" s="1186"/>
      <c r="HB1622" s="1186"/>
      <c r="HC1622" s="1186"/>
      <c r="HD1622" s="1186"/>
      <c r="HE1622" s="1186"/>
      <c r="HF1622" s="1186"/>
      <c r="HG1622" s="1186"/>
      <c r="HH1622" s="1186"/>
      <c r="HI1622" s="1186"/>
      <c r="HJ1622" s="1186"/>
      <c r="HK1622" s="1186"/>
      <c r="HL1622" s="1186"/>
      <c r="HM1622" s="1186"/>
      <c r="HN1622" s="1186"/>
      <c r="HO1622" s="1186"/>
      <c r="HP1622" s="1186"/>
      <c r="HQ1622" s="1186"/>
      <c r="HR1622" s="1186"/>
      <c r="HS1622" s="1186"/>
      <c r="HT1622" s="1186"/>
      <c r="HU1622" s="1186"/>
      <c r="HV1622" s="1186"/>
      <c r="HW1622" s="1186"/>
      <c r="HX1622" s="1186"/>
      <c r="HY1622" s="1186"/>
      <c r="HZ1622" s="1186"/>
      <c r="IA1622" s="1186"/>
      <c r="IB1622" s="1186"/>
    </row>
    <row r="1623" spans="1:236" s="1185" customFormat="1">
      <c r="A1623" s="1540"/>
      <c r="B1623" s="1541"/>
      <c r="C1623" s="1542"/>
      <c r="D1623" s="1543"/>
      <c r="E1623" s="1186"/>
      <c r="F1623" s="1544"/>
      <c r="G1623" s="1604"/>
      <c r="H1623" s="1604"/>
      <c r="I1623" s="1186"/>
      <c r="J1623" s="1186"/>
      <c r="K1623" s="1186"/>
      <c r="L1623" s="1186"/>
      <c r="M1623" s="1186"/>
      <c r="N1623" s="1186"/>
      <c r="O1623" s="1186"/>
      <c r="P1623" s="1186"/>
      <c r="Q1623" s="1186"/>
      <c r="R1623" s="1186"/>
      <c r="S1623" s="1186"/>
      <c r="T1623" s="1186"/>
      <c r="U1623" s="1186"/>
      <c r="V1623" s="1186"/>
      <c r="W1623" s="1186"/>
      <c r="X1623" s="1186"/>
      <c r="Y1623" s="1186"/>
      <c r="Z1623" s="1186"/>
      <c r="AA1623" s="1186"/>
      <c r="AB1623" s="1186"/>
      <c r="AC1623" s="1186"/>
      <c r="AD1623" s="1186"/>
      <c r="AE1623" s="1186"/>
      <c r="AF1623" s="1186"/>
      <c r="AG1623" s="1186"/>
      <c r="AH1623" s="1186"/>
      <c r="AI1623" s="1186"/>
      <c r="AJ1623" s="1186"/>
      <c r="AK1623" s="1186"/>
      <c r="AL1623" s="1186"/>
      <c r="AM1623" s="1186"/>
      <c r="AN1623" s="1186"/>
      <c r="AO1623" s="1186"/>
      <c r="AP1623" s="1186"/>
      <c r="AQ1623" s="1186"/>
      <c r="AR1623" s="1186"/>
      <c r="AS1623" s="1186"/>
      <c r="AT1623" s="1186"/>
      <c r="AU1623" s="1186"/>
      <c r="AV1623" s="1186"/>
      <c r="AW1623" s="1186"/>
      <c r="AX1623" s="1186"/>
      <c r="AY1623" s="1186"/>
      <c r="AZ1623" s="1186"/>
      <c r="BA1623" s="1186"/>
      <c r="BB1623" s="1186"/>
      <c r="BC1623" s="1186"/>
      <c r="BD1623" s="1186"/>
      <c r="BE1623" s="1186"/>
      <c r="BF1623" s="1186"/>
      <c r="BG1623" s="1186"/>
      <c r="BH1623" s="1186"/>
      <c r="BI1623" s="1186"/>
      <c r="BJ1623" s="1186"/>
      <c r="BK1623" s="1186"/>
      <c r="BL1623" s="1186"/>
      <c r="BM1623" s="1186"/>
      <c r="BN1623" s="1186"/>
      <c r="BO1623" s="1186"/>
      <c r="BP1623" s="1186"/>
      <c r="BQ1623" s="1186"/>
      <c r="BR1623" s="1186"/>
      <c r="BS1623" s="1186"/>
      <c r="BT1623" s="1186"/>
      <c r="BU1623" s="1186"/>
      <c r="BV1623" s="1186"/>
      <c r="BW1623" s="1186"/>
      <c r="BX1623" s="1186"/>
      <c r="BY1623" s="1186"/>
      <c r="BZ1623" s="1186"/>
      <c r="CA1623" s="1186"/>
      <c r="CB1623" s="1186"/>
      <c r="CC1623" s="1186"/>
      <c r="CD1623" s="1186"/>
      <c r="CE1623" s="1186"/>
      <c r="CF1623" s="1186"/>
      <c r="CG1623" s="1186"/>
      <c r="CH1623" s="1186"/>
      <c r="CI1623" s="1186"/>
      <c r="CJ1623" s="1186"/>
      <c r="CK1623" s="1186"/>
      <c r="CL1623" s="1186"/>
      <c r="CM1623" s="1186"/>
      <c r="CN1623" s="1186"/>
      <c r="CO1623" s="1186"/>
      <c r="CP1623" s="1186"/>
      <c r="CQ1623" s="1186"/>
      <c r="CR1623" s="1186"/>
      <c r="CS1623" s="1186"/>
      <c r="CT1623" s="1186"/>
      <c r="CU1623" s="1186"/>
      <c r="CV1623" s="1186"/>
      <c r="CW1623" s="1186"/>
      <c r="CX1623" s="1186"/>
      <c r="CY1623" s="1186"/>
      <c r="CZ1623" s="1186"/>
      <c r="DA1623" s="1186"/>
      <c r="DB1623" s="1186"/>
      <c r="DC1623" s="1186"/>
      <c r="DD1623" s="1186"/>
      <c r="DE1623" s="1186"/>
      <c r="DF1623" s="1186"/>
      <c r="DG1623" s="1186"/>
      <c r="DH1623" s="1186"/>
      <c r="DI1623" s="1186"/>
      <c r="DJ1623" s="1186"/>
      <c r="DK1623" s="1186"/>
      <c r="DL1623" s="1186"/>
      <c r="DM1623" s="1186"/>
      <c r="DN1623" s="1186"/>
      <c r="DO1623" s="1186"/>
      <c r="DP1623" s="1186"/>
      <c r="DQ1623" s="1186"/>
      <c r="DR1623" s="1186"/>
      <c r="DS1623" s="1186"/>
      <c r="DT1623" s="1186"/>
      <c r="DU1623" s="1186"/>
      <c r="DV1623" s="1186"/>
      <c r="DW1623" s="1186"/>
      <c r="DX1623" s="1186"/>
      <c r="DY1623" s="1186"/>
      <c r="DZ1623" s="1186"/>
      <c r="EA1623" s="1186"/>
      <c r="EB1623" s="1186"/>
      <c r="EC1623" s="1186"/>
      <c r="ED1623" s="1186"/>
      <c r="EE1623" s="1186"/>
      <c r="EF1623" s="1186"/>
      <c r="EG1623" s="1186"/>
      <c r="EH1623" s="1186"/>
      <c r="EI1623" s="1186"/>
      <c r="EJ1623" s="1186"/>
      <c r="EK1623" s="1186"/>
      <c r="EL1623" s="1186"/>
      <c r="EM1623" s="1186"/>
      <c r="EN1623" s="1186"/>
      <c r="EO1623" s="1186"/>
      <c r="EP1623" s="1186"/>
      <c r="EQ1623" s="1186"/>
      <c r="ER1623" s="1186"/>
      <c r="ES1623" s="1186"/>
      <c r="ET1623" s="1186"/>
      <c r="EU1623" s="1186"/>
      <c r="EV1623" s="1186"/>
      <c r="EW1623" s="1186"/>
      <c r="EX1623" s="1186"/>
      <c r="EY1623" s="1186"/>
      <c r="EZ1623" s="1186"/>
      <c r="FA1623" s="1186"/>
      <c r="FB1623" s="1186"/>
      <c r="FC1623" s="1186"/>
      <c r="FD1623" s="1186"/>
      <c r="FE1623" s="1186"/>
      <c r="FF1623" s="1186"/>
      <c r="FG1623" s="1186"/>
      <c r="FH1623" s="1186"/>
      <c r="FI1623" s="1186"/>
      <c r="FJ1623" s="1186"/>
      <c r="FK1623" s="1186"/>
      <c r="FL1623" s="1186"/>
      <c r="FM1623" s="1186"/>
      <c r="FN1623" s="1186"/>
      <c r="FO1623" s="1186"/>
      <c r="FP1623" s="1186"/>
      <c r="FQ1623" s="1186"/>
      <c r="FR1623" s="1186"/>
      <c r="FS1623" s="1186"/>
      <c r="FT1623" s="1186"/>
      <c r="FU1623" s="1186"/>
      <c r="FV1623" s="1186"/>
      <c r="FW1623" s="1186"/>
      <c r="FX1623" s="1186"/>
      <c r="FY1623" s="1186"/>
      <c r="FZ1623" s="1186"/>
      <c r="GA1623" s="1186"/>
      <c r="GB1623" s="1186"/>
      <c r="GC1623" s="1186"/>
      <c r="GD1623" s="1186"/>
      <c r="GE1623" s="1186"/>
      <c r="GF1623" s="1186"/>
      <c r="GG1623" s="1186"/>
      <c r="GH1623" s="1186"/>
      <c r="GI1623" s="1186"/>
      <c r="GJ1623" s="1186"/>
      <c r="GK1623" s="1186"/>
      <c r="GL1623" s="1186"/>
      <c r="GM1623" s="1186"/>
      <c r="GN1623" s="1186"/>
      <c r="GO1623" s="1186"/>
      <c r="GP1623" s="1186"/>
      <c r="GQ1623" s="1186"/>
      <c r="GR1623" s="1186"/>
      <c r="GS1623" s="1186"/>
      <c r="GT1623" s="1186"/>
      <c r="GU1623" s="1186"/>
      <c r="GV1623" s="1186"/>
      <c r="GW1623" s="1186"/>
      <c r="GX1623" s="1186"/>
      <c r="GY1623" s="1186"/>
      <c r="GZ1623" s="1186"/>
      <c r="HA1623" s="1186"/>
      <c r="HB1623" s="1186"/>
      <c r="HC1623" s="1186"/>
      <c r="HD1623" s="1186"/>
      <c r="HE1623" s="1186"/>
      <c r="HF1623" s="1186"/>
      <c r="HG1623" s="1186"/>
      <c r="HH1623" s="1186"/>
      <c r="HI1623" s="1186"/>
      <c r="HJ1623" s="1186"/>
      <c r="HK1623" s="1186"/>
      <c r="HL1623" s="1186"/>
      <c r="HM1623" s="1186"/>
      <c r="HN1623" s="1186"/>
      <c r="HO1623" s="1186"/>
      <c r="HP1623" s="1186"/>
      <c r="HQ1623" s="1186"/>
      <c r="HR1623" s="1186"/>
      <c r="HS1623" s="1186"/>
      <c r="HT1623" s="1186"/>
      <c r="HU1623" s="1186"/>
      <c r="HV1623" s="1186"/>
      <c r="HW1623" s="1186"/>
      <c r="HX1623" s="1186"/>
      <c r="HY1623" s="1186"/>
      <c r="HZ1623" s="1186"/>
      <c r="IA1623" s="1186"/>
      <c r="IB1623" s="1186"/>
    </row>
    <row r="1624" spans="1:236" s="1185" customFormat="1">
      <c r="A1624" s="1540"/>
      <c r="B1624" s="1541"/>
      <c r="C1624" s="1542"/>
      <c r="D1624" s="1543"/>
      <c r="E1624" s="1186"/>
      <c r="F1624" s="1544"/>
      <c r="G1624" s="1604"/>
      <c r="H1624" s="1604"/>
      <c r="I1624" s="1186"/>
      <c r="J1624" s="1186"/>
      <c r="K1624" s="1186"/>
      <c r="L1624" s="1186"/>
      <c r="M1624" s="1186"/>
      <c r="N1624" s="1186"/>
      <c r="O1624" s="1186"/>
      <c r="P1624" s="1186"/>
      <c r="Q1624" s="1186"/>
      <c r="R1624" s="1186"/>
      <c r="S1624" s="1186"/>
      <c r="T1624" s="1186"/>
      <c r="U1624" s="1186"/>
      <c r="V1624" s="1186"/>
      <c r="W1624" s="1186"/>
      <c r="X1624" s="1186"/>
      <c r="Y1624" s="1186"/>
      <c r="Z1624" s="1186"/>
      <c r="AA1624" s="1186"/>
      <c r="AB1624" s="1186"/>
      <c r="AC1624" s="1186"/>
      <c r="AD1624" s="1186"/>
      <c r="AE1624" s="1186"/>
      <c r="AF1624" s="1186"/>
      <c r="AG1624" s="1186"/>
      <c r="AH1624" s="1186"/>
      <c r="AI1624" s="1186"/>
      <c r="AJ1624" s="1186"/>
      <c r="AK1624" s="1186"/>
      <c r="AL1624" s="1186"/>
      <c r="AM1624" s="1186"/>
      <c r="AN1624" s="1186"/>
      <c r="AO1624" s="1186"/>
      <c r="AP1624" s="1186"/>
      <c r="AQ1624" s="1186"/>
      <c r="AR1624" s="1186"/>
      <c r="AS1624" s="1186"/>
      <c r="AT1624" s="1186"/>
      <c r="AU1624" s="1186"/>
      <c r="AV1624" s="1186"/>
      <c r="AW1624" s="1186"/>
      <c r="AX1624" s="1186"/>
      <c r="AY1624" s="1186"/>
      <c r="AZ1624" s="1186"/>
      <c r="BA1624" s="1186"/>
      <c r="BB1624" s="1186"/>
      <c r="BC1624" s="1186"/>
      <c r="BD1624" s="1186"/>
      <c r="BE1624" s="1186"/>
      <c r="BF1624" s="1186"/>
      <c r="BG1624" s="1186"/>
      <c r="BH1624" s="1186"/>
      <c r="BI1624" s="1186"/>
      <c r="BJ1624" s="1186"/>
      <c r="BK1624" s="1186"/>
      <c r="BL1624" s="1186"/>
      <c r="BM1624" s="1186"/>
      <c r="BN1624" s="1186"/>
      <c r="BO1624" s="1186"/>
      <c r="BP1624" s="1186"/>
      <c r="BQ1624" s="1186"/>
      <c r="BR1624" s="1186"/>
      <c r="BS1624" s="1186"/>
      <c r="BT1624" s="1186"/>
      <c r="BU1624" s="1186"/>
      <c r="BV1624" s="1186"/>
      <c r="BW1624" s="1186"/>
      <c r="BX1624" s="1186"/>
      <c r="BY1624" s="1186"/>
      <c r="BZ1624" s="1186"/>
      <c r="CA1624" s="1186"/>
      <c r="CB1624" s="1186"/>
      <c r="CC1624" s="1186"/>
      <c r="CD1624" s="1186"/>
      <c r="CE1624" s="1186"/>
      <c r="CF1624" s="1186"/>
      <c r="CG1624" s="1186"/>
      <c r="CH1624" s="1186"/>
      <c r="CI1624" s="1186"/>
      <c r="CJ1624" s="1186"/>
      <c r="CK1624" s="1186"/>
      <c r="CL1624" s="1186"/>
      <c r="CM1624" s="1186"/>
      <c r="CN1624" s="1186"/>
      <c r="CO1624" s="1186"/>
      <c r="CP1624" s="1186"/>
      <c r="CQ1624" s="1186"/>
      <c r="CR1624" s="1186"/>
      <c r="CS1624" s="1186"/>
      <c r="CT1624" s="1186"/>
      <c r="CU1624" s="1186"/>
      <c r="CV1624" s="1186"/>
      <c r="CW1624" s="1186"/>
      <c r="CX1624" s="1186"/>
      <c r="CY1624" s="1186"/>
      <c r="CZ1624" s="1186"/>
      <c r="DA1624" s="1186"/>
      <c r="DB1624" s="1186"/>
      <c r="DC1624" s="1186"/>
      <c r="DD1624" s="1186"/>
      <c r="DE1624" s="1186"/>
      <c r="DF1624" s="1186"/>
      <c r="DG1624" s="1186"/>
      <c r="DH1624" s="1186"/>
      <c r="DI1624" s="1186"/>
      <c r="DJ1624" s="1186"/>
      <c r="DK1624" s="1186"/>
      <c r="DL1624" s="1186"/>
      <c r="DM1624" s="1186"/>
      <c r="DN1624" s="1186"/>
      <c r="DO1624" s="1186"/>
      <c r="DP1624" s="1186"/>
      <c r="DQ1624" s="1186"/>
      <c r="DR1624" s="1186"/>
      <c r="DS1624" s="1186"/>
      <c r="DT1624" s="1186"/>
      <c r="DU1624" s="1186"/>
      <c r="DV1624" s="1186"/>
      <c r="DW1624" s="1186"/>
      <c r="DX1624" s="1186"/>
      <c r="DY1624" s="1186"/>
      <c r="DZ1624" s="1186"/>
      <c r="EA1624" s="1186"/>
      <c r="EB1624" s="1186"/>
      <c r="EC1624" s="1186"/>
      <c r="ED1624" s="1186"/>
      <c r="EE1624" s="1186"/>
      <c r="EF1624" s="1186"/>
      <c r="EG1624" s="1186"/>
      <c r="EH1624" s="1186"/>
      <c r="EI1624" s="1186"/>
      <c r="EJ1624" s="1186"/>
      <c r="EK1624" s="1186"/>
      <c r="EL1624" s="1186"/>
      <c r="EM1624" s="1186"/>
      <c r="EN1624" s="1186"/>
      <c r="EO1624" s="1186"/>
      <c r="EP1624" s="1186"/>
      <c r="EQ1624" s="1186"/>
      <c r="ER1624" s="1186"/>
      <c r="ES1624" s="1186"/>
      <c r="ET1624" s="1186"/>
      <c r="EU1624" s="1186"/>
      <c r="EV1624" s="1186"/>
      <c r="EW1624" s="1186"/>
      <c r="EX1624" s="1186"/>
      <c r="EY1624" s="1186"/>
      <c r="EZ1624" s="1186"/>
      <c r="FA1624" s="1186"/>
      <c r="FB1624" s="1186"/>
      <c r="FC1624" s="1186"/>
      <c r="FD1624" s="1186"/>
      <c r="FE1624" s="1186"/>
      <c r="FF1624" s="1186"/>
      <c r="FG1624" s="1186"/>
      <c r="FH1624" s="1186"/>
      <c r="FI1624" s="1186"/>
      <c r="FJ1624" s="1186"/>
      <c r="FK1624" s="1186"/>
      <c r="FL1624" s="1186"/>
      <c r="FM1624" s="1186"/>
      <c r="FN1624" s="1186"/>
      <c r="FO1624" s="1186"/>
      <c r="FP1624" s="1186"/>
      <c r="FQ1624" s="1186"/>
      <c r="FR1624" s="1186"/>
      <c r="FS1624" s="1186"/>
      <c r="FT1624" s="1186"/>
      <c r="FU1624" s="1186"/>
      <c r="FV1624" s="1186"/>
      <c r="FW1624" s="1186"/>
      <c r="FX1624" s="1186"/>
      <c r="FY1624" s="1186"/>
      <c r="FZ1624" s="1186"/>
      <c r="GA1624" s="1186"/>
      <c r="GB1624" s="1186"/>
      <c r="GC1624" s="1186"/>
      <c r="GD1624" s="1186"/>
      <c r="GE1624" s="1186"/>
      <c r="GF1624" s="1186"/>
      <c r="GG1624" s="1186"/>
      <c r="GH1624" s="1186"/>
      <c r="GI1624" s="1186"/>
      <c r="GJ1624" s="1186"/>
      <c r="GK1624" s="1186"/>
      <c r="GL1624" s="1186"/>
      <c r="GM1624" s="1186"/>
      <c r="GN1624" s="1186"/>
      <c r="GO1624" s="1186"/>
      <c r="GP1624" s="1186"/>
      <c r="GQ1624" s="1186"/>
      <c r="GR1624" s="1186"/>
      <c r="GS1624" s="1186"/>
      <c r="GT1624" s="1186"/>
      <c r="GU1624" s="1186"/>
      <c r="GV1624" s="1186"/>
      <c r="GW1624" s="1186"/>
      <c r="GX1624" s="1186"/>
      <c r="GY1624" s="1186"/>
      <c r="GZ1624" s="1186"/>
      <c r="HA1624" s="1186"/>
      <c r="HB1624" s="1186"/>
      <c r="HC1624" s="1186"/>
      <c r="HD1624" s="1186"/>
      <c r="HE1624" s="1186"/>
      <c r="HF1624" s="1186"/>
      <c r="HG1624" s="1186"/>
      <c r="HH1624" s="1186"/>
      <c r="HI1624" s="1186"/>
      <c r="HJ1624" s="1186"/>
      <c r="HK1624" s="1186"/>
      <c r="HL1624" s="1186"/>
      <c r="HM1624" s="1186"/>
      <c r="HN1624" s="1186"/>
      <c r="HO1624" s="1186"/>
      <c r="HP1624" s="1186"/>
      <c r="HQ1624" s="1186"/>
      <c r="HR1624" s="1186"/>
      <c r="HS1624" s="1186"/>
      <c r="HT1624" s="1186"/>
      <c r="HU1624" s="1186"/>
      <c r="HV1624" s="1186"/>
      <c r="HW1624" s="1186"/>
      <c r="HX1624" s="1186"/>
      <c r="HY1624" s="1186"/>
      <c r="HZ1624" s="1186"/>
      <c r="IA1624" s="1186"/>
      <c r="IB1624" s="1186"/>
    </row>
    <row r="1625" spans="1:236" s="1185" customFormat="1">
      <c r="A1625" s="1540"/>
      <c r="B1625" s="1541"/>
      <c r="C1625" s="1542"/>
      <c r="D1625" s="1543"/>
      <c r="E1625" s="1186"/>
      <c r="F1625" s="1544"/>
      <c r="G1625" s="1604"/>
      <c r="H1625" s="1604"/>
      <c r="I1625" s="1186"/>
      <c r="J1625" s="1186"/>
      <c r="K1625" s="1186"/>
      <c r="L1625" s="1186"/>
      <c r="M1625" s="1186"/>
      <c r="N1625" s="1186"/>
      <c r="O1625" s="1186"/>
      <c r="P1625" s="1186"/>
      <c r="Q1625" s="1186"/>
      <c r="R1625" s="1186"/>
      <c r="S1625" s="1186"/>
      <c r="T1625" s="1186"/>
      <c r="U1625" s="1186"/>
      <c r="V1625" s="1186"/>
      <c r="W1625" s="1186"/>
      <c r="X1625" s="1186"/>
      <c r="Y1625" s="1186"/>
      <c r="Z1625" s="1186"/>
      <c r="AA1625" s="1186"/>
      <c r="AB1625" s="1186"/>
      <c r="AC1625" s="1186"/>
      <c r="AD1625" s="1186"/>
      <c r="AE1625" s="1186"/>
      <c r="AF1625" s="1186"/>
      <c r="AG1625" s="1186"/>
      <c r="AH1625" s="1186"/>
      <c r="AI1625" s="1186"/>
      <c r="AJ1625" s="1186"/>
      <c r="AK1625" s="1186"/>
      <c r="AL1625" s="1186"/>
      <c r="AM1625" s="1186"/>
      <c r="AN1625" s="1186"/>
      <c r="AO1625" s="1186"/>
      <c r="AP1625" s="1186"/>
      <c r="AQ1625" s="1186"/>
      <c r="AR1625" s="1186"/>
      <c r="AS1625" s="1186"/>
      <c r="AT1625" s="1186"/>
      <c r="AU1625" s="1186"/>
      <c r="AV1625" s="1186"/>
      <c r="AW1625" s="1186"/>
      <c r="AX1625" s="1186"/>
      <c r="AY1625" s="1186"/>
      <c r="AZ1625" s="1186"/>
      <c r="BA1625" s="1186"/>
      <c r="BB1625" s="1186"/>
      <c r="BC1625" s="1186"/>
      <c r="BD1625" s="1186"/>
      <c r="BE1625" s="1186"/>
      <c r="BF1625" s="1186"/>
      <c r="BG1625" s="1186"/>
      <c r="BH1625" s="1186"/>
      <c r="BI1625" s="1186"/>
      <c r="BJ1625" s="1186"/>
      <c r="BK1625" s="1186"/>
      <c r="BL1625" s="1186"/>
      <c r="BM1625" s="1186"/>
      <c r="BN1625" s="1186"/>
      <c r="BO1625" s="1186"/>
      <c r="BP1625" s="1186"/>
      <c r="BQ1625" s="1186"/>
      <c r="BR1625" s="1186"/>
      <c r="BS1625" s="1186"/>
      <c r="BT1625" s="1186"/>
      <c r="BU1625" s="1186"/>
      <c r="BV1625" s="1186"/>
      <c r="BW1625" s="1186"/>
      <c r="BX1625" s="1186"/>
      <c r="BY1625" s="1186"/>
      <c r="BZ1625" s="1186"/>
      <c r="CA1625" s="1186"/>
      <c r="CB1625" s="1186"/>
      <c r="CC1625" s="1186"/>
      <c r="CD1625" s="1186"/>
      <c r="CE1625" s="1186"/>
      <c r="CF1625" s="1186"/>
      <c r="CG1625" s="1186"/>
      <c r="CH1625" s="1186"/>
      <c r="CI1625" s="1186"/>
      <c r="CJ1625" s="1186"/>
      <c r="CK1625" s="1186"/>
      <c r="CL1625" s="1186"/>
      <c r="CM1625" s="1186"/>
      <c r="CN1625" s="1186"/>
      <c r="CO1625" s="1186"/>
      <c r="CP1625" s="1186"/>
      <c r="CQ1625" s="1186"/>
      <c r="CR1625" s="1186"/>
      <c r="CS1625" s="1186"/>
      <c r="CT1625" s="1186"/>
      <c r="CU1625" s="1186"/>
      <c r="CV1625" s="1186"/>
      <c r="CW1625" s="1186"/>
      <c r="CX1625" s="1186"/>
      <c r="CY1625" s="1186"/>
      <c r="CZ1625" s="1186"/>
      <c r="DA1625" s="1186"/>
      <c r="DB1625" s="1186"/>
      <c r="DC1625" s="1186"/>
      <c r="DD1625" s="1186"/>
      <c r="DE1625" s="1186"/>
      <c r="DF1625" s="1186"/>
      <c r="DG1625" s="1186"/>
      <c r="DH1625" s="1186"/>
      <c r="DI1625" s="1186"/>
      <c r="DJ1625" s="1186"/>
      <c r="DK1625" s="1186"/>
      <c r="DL1625" s="1186"/>
      <c r="DM1625" s="1186"/>
      <c r="DN1625" s="1186"/>
      <c r="DO1625" s="1186"/>
      <c r="DP1625" s="1186"/>
      <c r="DQ1625" s="1186"/>
      <c r="DR1625" s="1186"/>
      <c r="DS1625" s="1186"/>
      <c r="DT1625" s="1186"/>
      <c r="DU1625" s="1186"/>
      <c r="DV1625" s="1186"/>
      <c r="DW1625" s="1186"/>
      <c r="DX1625" s="1186"/>
      <c r="DY1625" s="1186"/>
      <c r="DZ1625" s="1186"/>
      <c r="EA1625" s="1186"/>
      <c r="EB1625" s="1186"/>
      <c r="EC1625" s="1186"/>
      <c r="ED1625" s="1186"/>
      <c r="EE1625" s="1186"/>
      <c r="EF1625" s="1186"/>
      <c r="EG1625" s="1186"/>
      <c r="EH1625" s="1186"/>
      <c r="EI1625" s="1186"/>
      <c r="EJ1625" s="1186"/>
      <c r="EK1625" s="1186"/>
      <c r="EL1625" s="1186"/>
      <c r="EM1625" s="1186"/>
      <c r="EN1625" s="1186"/>
      <c r="EO1625" s="1186"/>
      <c r="EP1625" s="1186"/>
      <c r="EQ1625" s="1186"/>
      <c r="ER1625" s="1186"/>
      <c r="ES1625" s="1186"/>
      <c r="ET1625" s="1186"/>
      <c r="EU1625" s="1186"/>
      <c r="EV1625" s="1186"/>
      <c r="EW1625" s="1186"/>
      <c r="EX1625" s="1186"/>
      <c r="EY1625" s="1186"/>
      <c r="EZ1625" s="1186"/>
      <c r="FA1625" s="1186"/>
      <c r="FB1625" s="1186"/>
      <c r="FC1625" s="1186"/>
      <c r="FD1625" s="1186"/>
      <c r="FE1625" s="1186"/>
      <c r="FF1625" s="1186"/>
      <c r="FG1625" s="1186"/>
      <c r="FH1625" s="1186"/>
      <c r="FI1625" s="1186"/>
      <c r="FJ1625" s="1186"/>
      <c r="FK1625" s="1186"/>
      <c r="FL1625" s="1186"/>
      <c r="FM1625" s="1186"/>
      <c r="FN1625" s="1186"/>
      <c r="FO1625" s="1186"/>
      <c r="FP1625" s="1186"/>
      <c r="FQ1625" s="1186"/>
      <c r="FR1625" s="1186"/>
      <c r="FS1625" s="1186"/>
      <c r="FT1625" s="1186"/>
      <c r="FU1625" s="1186"/>
      <c r="FV1625" s="1186"/>
      <c r="FW1625" s="1186"/>
      <c r="FX1625" s="1186"/>
      <c r="FY1625" s="1186"/>
      <c r="FZ1625" s="1186"/>
      <c r="GA1625" s="1186"/>
      <c r="GB1625" s="1186"/>
      <c r="GC1625" s="1186"/>
      <c r="GD1625" s="1186"/>
      <c r="GE1625" s="1186"/>
      <c r="GF1625" s="1186"/>
      <c r="GG1625" s="1186"/>
      <c r="GH1625" s="1186"/>
      <c r="GI1625" s="1186"/>
      <c r="GJ1625" s="1186"/>
      <c r="GK1625" s="1186"/>
      <c r="GL1625" s="1186"/>
      <c r="GM1625" s="1186"/>
      <c r="GN1625" s="1186"/>
      <c r="GO1625" s="1186"/>
      <c r="GP1625" s="1186"/>
      <c r="GQ1625" s="1186"/>
      <c r="GR1625" s="1186"/>
      <c r="GS1625" s="1186"/>
      <c r="GT1625" s="1186"/>
      <c r="GU1625" s="1186"/>
      <c r="GV1625" s="1186"/>
      <c r="GW1625" s="1186"/>
      <c r="GX1625" s="1186"/>
      <c r="GY1625" s="1186"/>
      <c r="GZ1625" s="1186"/>
      <c r="HA1625" s="1186"/>
      <c r="HB1625" s="1186"/>
      <c r="HC1625" s="1186"/>
      <c r="HD1625" s="1186"/>
      <c r="HE1625" s="1186"/>
      <c r="HF1625" s="1186"/>
      <c r="HG1625" s="1186"/>
      <c r="HH1625" s="1186"/>
      <c r="HI1625" s="1186"/>
      <c r="HJ1625" s="1186"/>
      <c r="HK1625" s="1186"/>
      <c r="HL1625" s="1186"/>
      <c r="HM1625" s="1186"/>
      <c r="HN1625" s="1186"/>
      <c r="HO1625" s="1186"/>
      <c r="HP1625" s="1186"/>
      <c r="HQ1625" s="1186"/>
      <c r="HR1625" s="1186"/>
      <c r="HS1625" s="1186"/>
      <c r="HT1625" s="1186"/>
      <c r="HU1625" s="1186"/>
      <c r="HV1625" s="1186"/>
      <c r="HW1625" s="1186"/>
      <c r="HX1625" s="1186"/>
      <c r="HY1625" s="1186"/>
      <c r="HZ1625" s="1186"/>
      <c r="IA1625" s="1186"/>
      <c r="IB1625" s="1186"/>
    </row>
    <row r="1626" spans="1:236" s="1185" customFormat="1">
      <c r="A1626" s="1540"/>
      <c r="B1626" s="1541"/>
      <c r="C1626" s="1542"/>
      <c r="D1626" s="1543"/>
      <c r="E1626" s="1186"/>
      <c r="F1626" s="1544"/>
      <c r="G1626" s="1604"/>
      <c r="H1626" s="1604"/>
      <c r="I1626" s="1186"/>
      <c r="J1626" s="1186"/>
      <c r="K1626" s="1186"/>
      <c r="L1626" s="1186"/>
      <c r="M1626" s="1186"/>
      <c r="N1626" s="1186"/>
      <c r="O1626" s="1186"/>
      <c r="P1626" s="1186"/>
      <c r="Q1626" s="1186"/>
      <c r="R1626" s="1186"/>
      <c r="S1626" s="1186"/>
      <c r="T1626" s="1186"/>
      <c r="U1626" s="1186"/>
      <c r="V1626" s="1186"/>
      <c r="W1626" s="1186"/>
      <c r="X1626" s="1186"/>
      <c r="Y1626" s="1186"/>
      <c r="Z1626" s="1186"/>
      <c r="AA1626" s="1186"/>
      <c r="AB1626" s="1186"/>
      <c r="AC1626" s="1186"/>
      <c r="AD1626" s="1186"/>
      <c r="AE1626" s="1186"/>
      <c r="AF1626" s="1186"/>
      <c r="AG1626" s="1186"/>
      <c r="AH1626" s="1186"/>
      <c r="AI1626" s="1186"/>
      <c r="AJ1626" s="1186"/>
      <c r="AK1626" s="1186"/>
      <c r="AL1626" s="1186"/>
      <c r="AM1626" s="1186"/>
      <c r="AN1626" s="1186"/>
      <c r="AO1626" s="1186"/>
      <c r="AP1626" s="1186"/>
      <c r="AQ1626" s="1186"/>
      <c r="AR1626" s="1186"/>
      <c r="AS1626" s="1186"/>
      <c r="AT1626" s="1186"/>
      <c r="AU1626" s="1186"/>
      <c r="AV1626" s="1186"/>
      <c r="AW1626" s="1186"/>
      <c r="AX1626" s="1186"/>
      <c r="AY1626" s="1186"/>
      <c r="AZ1626" s="1186"/>
      <c r="BA1626" s="1186"/>
      <c r="BB1626" s="1186"/>
      <c r="BC1626" s="1186"/>
      <c r="BD1626" s="1186"/>
      <c r="BE1626" s="1186"/>
      <c r="BF1626" s="1186"/>
      <c r="BG1626" s="1186"/>
      <c r="BH1626" s="1186"/>
      <c r="BI1626" s="1186"/>
      <c r="BJ1626" s="1186"/>
      <c r="BK1626" s="1186"/>
      <c r="BL1626" s="1186"/>
      <c r="BM1626" s="1186"/>
      <c r="BN1626" s="1186"/>
      <c r="BO1626" s="1186"/>
      <c r="BP1626" s="1186"/>
      <c r="BQ1626" s="1186"/>
      <c r="BR1626" s="1186"/>
      <c r="BS1626" s="1186"/>
      <c r="BT1626" s="1186"/>
      <c r="BU1626" s="1186"/>
      <c r="BV1626" s="1186"/>
      <c r="BW1626" s="1186"/>
      <c r="BX1626" s="1186"/>
      <c r="BY1626" s="1186"/>
      <c r="BZ1626" s="1186"/>
      <c r="CA1626" s="1186"/>
      <c r="CB1626" s="1186"/>
      <c r="CC1626" s="1186"/>
      <c r="CD1626" s="1186"/>
      <c r="CE1626" s="1186"/>
      <c r="CF1626" s="1186"/>
      <c r="CG1626" s="1186"/>
      <c r="CH1626" s="1186"/>
      <c r="CI1626" s="1186"/>
      <c r="CJ1626" s="1186"/>
      <c r="CK1626" s="1186"/>
      <c r="CL1626" s="1186"/>
      <c r="CM1626" s="1186"/>
      <c r="CN1626" s="1186"/>
      <c r="CO1626" s="1186"/>
      <c r="CP1626" s="1186"/>
      <c r="CQ1626" s="1186"/>
      <c r="CR1626" s="1186"/>
      <c r="CS1626" s="1186"/>
      <c r="CT1626" s="1186"/>
      <c r="CU1626" s="1186"/>
      <c r="CV1626" s="1186"/>
      <c r="CW1626" s="1186"/>
      <c r="CX1626" s="1186"/>
      <c r="CY1626" s="1186"/>
      <c r="CZ1626" s="1186"/>
      <c r="DA1626" s="1186"/>
      <c r="DB1626" s="1186"/>
      <c r="DC1626" s="1186"/>
      <c r="DD1626" s="1186"/>
      <c r="DE1626" s="1186"/>
      <c r="DF1626" s="1186"/>
      <c r="DG1626" s="1186"/>
      <c r="DH1626" s="1186"/>
      <c r="DI1626" s="1186"/>
      <c r="DJ1626" s="1186"/>
      <c r="DK1626" s="1186"/>
      <c r="DL1626" s="1186"/>
      <c r="DM1626" s="1186"/>
      <c r="DN1626" s="1186"/>
      <c r="DO1626" s="1186"/>
      <c r="DP1626" s="1186"/>
      <c r="DQ1626" s="1186"/>
      <c r="DR1626" s="1186"/>
      <c r="DS1626" s="1186"/>
      <c r="DT1626" s="1186"/>
      <c r="DU1626" s="1186"/>
      <c r="DV1626" s="1186"/>
      <c r="DW1626" s="1186"/>
      <c r="DX1626" s="1186"/>
      <c r="DY1626" s="1186"/>
      <c r="DZ1626" s="1186"/>
      <c r="EA1626" s="1186"/>
      <c r="EB1626" s="1186"/>
      <c r="EC1626" s="1186"/>
      <c r="ED1626" s="1186"/>
      <c r="EE1626" s="1186"/>
      <c r="EF1626" s="1186"/>
      <c r="EG1626" s="1186"/>
      <c r="EH1626" s="1186"/>
      <c r="EI1626" s="1186"/>
      <c r="EJ1626" s="1186"/>
      <c r="EK1626" s="1186"/>
      <c r="EL1626" s="1186"/>
      <c r="EM1626" s="1186"/>
      <c r="EN1626" s="1186"/>
      <c r="EO1626" s="1186"/>
      <c r="EP1626" s="1186"/>
      <c r="EQ1626" s="1186"/>
      <c r="ER1626" s="1186"/>
      <c r="ES1626" s="1186"/>
      <c r="ET1626" s="1186"/>
      <c r="EU1626" s="1186"/>
      <c r="EV1626" s="1186"/>
      <c r="EW1626" s="1186"/>
      <c r="EX1626" s="1186"/>
      <c r="EY1626" s="1186"/>
      <c r="EZ1626" s="1186"/>
      <c r="FA1626" s="1186"/>
      <c r="FB1626" s="1186"/>
      <c r="FC1626" s="1186"/>
      <c r="FD1626" s="1186"/>
      <c r="FE1626" s="1186"/>
      <c r="FF1626" s="1186"/>
      <c r="FG1626" s="1186"/>
      <c r="FH1626" s="1186"/>
      <c r="FI1626" s="1186"/>
      <c r="FJ1626" s="1186"/>
      <c r="FK1626" s="1186"/>
      <c r="FL1626" s="1186"/>
      <c r="FM1626" s="1186"/>
      <c r="FN1626" s="1186"/>
      <c r="FO1626" s="1186"/>
      <c r="FP1626" s="1186"/>
      <c r="FQ1626" s="1186"/>
      <c r="FR1626" s="1186"/>
      <c r="FS1626" s="1186"/>
      <c r="FT1626" s="1186"/>
      <c r="FU1626" s="1186"/>
      <c r="FV1626" s="1186"/>
      <c r="FW1626" s="1186"/>
      <c r="FX1626" s="1186"/>
      <c r="FY1626" s="1186"/>
      <c r="FZ1626" s="1186"/>
      <c r="GA1626" s="1186"/>
      <c r="GB1626" s="1186"/>
      <c r="GC1626" s="1186"/>
      <c r="GD1626" s="1186"/>
      <c r="GE1626" s="1186"/>
      <c r="GF1626" s="1186"/>
      <c r="GG1626" s="1186"/>
      <c r="GH1626" s="1186"/>
      <c r="GI1626" s="1186"/>
      <c r="GJ1626" s="1186"/>
      <c r="GK1626" s="1186"/>
      <c r="GL1626" s="1186"/>
      <c r="GM1626" s="1186"/>
      <c r="GN1626" s="1186"/>
      <c r="GO1626" s="1186"/>
      <c r="GP1626" s="1186"/>
      <c r="GQ1626" s="1186"/>
      <c r="GR1626" s="1186"/>
      <c r="GS1626" s="1186"/>
      <c r="GT1626" s="1186"/>
      <c r="GU1626" s="1186"/>
      <c r="GV1626" s="1186"/>
      <c r="GW1626" s="1186"/>
      <c r="GX1626" s="1186"/>
      <c r="GY1626" s="1186"/>
      <c r="GZ1626" s="1186"/>
      <c r="HA1626" s="1186"/>
      <c r="HB1626" s="1186"/>
      <c r="HC1626" s="1186"/>
      <c r="HD1626" s="1186"/>
      <c r="HE1626" s="1186"/>
      <c r="HF1626" s="1186"/>
      <c r="HG1626" s="1186"/>
      <c r="HH1626" s="1186"/>
      <c r="HI1626" s="1186"/>
      <c r="HJ1626" s="1186"/>
      <c r="HK1626" s="1186"/>
      <c r="HL1626" s="1186"/>
      <c r="HM1626" s="1186"/>
      <c r="HN1626" s="1186"/>
      <c r="HO1626" s="1186"/>
      <c r="HP1626" s="1186"/>
      <c r="HQ1626" s="1186"/>
      <c r="HR1626" s="1186"/>
      <c r="HS1626" s="1186"/>
      <c r="HT1626" s="1186"/>
      <c r="HU1626" s="1186"/>
      <c r="HV1626" s="1186"/>
      <c r="HW1626" s="1186"/>
      <c r="HX1626" s="1186"/>
      <c r="HY1626" s="1186"/>
      <c r="HZ1626" s="1186"/>
      <c r="IA1626" s="1186"/>
      <c r="IB1626" s="1186"/>
    </row>
    <row r="1627" spans="1:236" s="1185" customFormat="1">
      <c r="A1627" s="1540"/>
      <c r="B1627" s="1541"/>
      <c r="C1627" s="1542"/>
      <c r="D1627" s="1543"/>
      <c r="E1627" s="1186"/>
      <c r="F1627" s="1544"/>
      <c r="G1627" s="1604"/>
      <c r="H1627" s="1604"/>
      <c r="I1627" s="1186"/>
      <c r="J1627" s="1186"/>
      <c r="K1627" s="1186"/>
      <c r="L1627" s="1186"/>
      <c r="M1627" s="1186"/>
      <c r="N1627" s="1186"/>
      <c r="O1627" s="1186"/>
      <c r="P1627" s="1186"/>
      <c r="Q1627" s="1186"/>
      <c r="R1627" s="1186"/>
      <c r="S1627" s="1186"/>
      <c r="T1627" s="1186"/>
      <c r="U1627" s="1186"/>
      <c r="V1627" s="1186"/>
      <c r="W1627" s="1186"/>
      <c r="X1627" s="1186"/>
      <c r="Y1627" s="1186"/>
      <c r="Z1627" s="1186"/>
      <c r="AA1627" s="1186"/>
      <c r="AB1627" s="1186"/>
      <c r="AC1627" s="1186"/>
      <c r="AD1627" s="1186"/>
      <c r="AE1627" s="1186"/>
      <c r="AF1627" s="1186"/>
      <c r="AG1627" s="1186"/>
      <c r="AH1627" s="1186"/>
      <c r="AI1627" s="1186"/>
      <c r="AJ1627" s="1186"/>
      <c r="AK1627" s="1186"/>
      <c r="AL1627" s="1186"/>
      <c r="AM1627" s="1186"/>
      <c r="AN1627" s="1186"/>
      <c r="AO1627" s="1186"/>
      <c r="AP1627" s="1186"/>
      <c r="AQ1627" s="1186"/>
      <c r="AR1627" s="1186"/>
      <c r="AS1627" s="1186"/>
      <c r="AT1627" s="1186"/>
      <c r="AU1627" s="1186"/>
      <c r="AV1627" s="1186"/>
      <c r="AW1627" s="1186"/>
      <c r="AX1627" s="1186"/>
      <c r="AY1627" s="1186"/>
      <c r="AZ1627" s="1186"/>
      <c r="BA1627" s="1186"/>
      <c r="BB1627" s="1186"/>
      <c r="BC1627" s="1186"/>
      <c r="BD1627" s="1186"/>
      <c r="BE1627" s="1186"/>
      <c r="BF1627" s="1186"/>
      <c r="BG1627" s="1186"/>
      <c r="BH1627" s="1186"/>
      <c r="BI1627" s="1186"/>
      <c r="BJ1627" s="1186"/>
      <c r="BK1627" s="1186"/>
      <c r="BL1627" s="1186"/>
      <c r="BM1627" s="1186"/>
      <c r="BN1627" s="1186"/>
      <c r="BO1627" s="1186"/>
      <c r="BP1627" s="1186"/>
      <c r="BQ1627" s="1186"/>
      <c r="BR1627" s="1186"/>
      <c r="BS1627" s="1186"/>
      <c r="BT1627" s="1186"/>
      <c r="BU1627" s="1186"/>
      <c r="BV1627" s="1186"/>
      <c r="BW1627" s="1186"/>
      <c r="BX1627" s="1186"/>
      <c r="BY1627" s="1186"/>
      <c r="BZ1627" s="1186"/>
      <c r="CA1627" s="1186"/>
      <c r="CB1627" s="1186"/>
      <c r="CC1627" s="1186"/>
      <c r="CD1627" s="1186"/>
      <c r="CE1627" s="1186"/>
      <c r="CF1627" s="1186"/>
      <c r="CG1627" s="1186"/>
      <c r="CH1627" s="1186"/>
      <c r="CI1627" s="1186"/>
      <c r="CJ1627" s="1186"/>
      <c r="CK1627" s="1186"/>
      <c r="CL1627" s="1186"/>
      <c r="CM1627" s="1186"/>
      <c r="CN1627" s="1186"/>
      <c r="CO1627" s="1186"/>
      <c r="CP1627" s="1186"/>
      <c r="CQ1627" s="1186"/>
      <c r="CR1627" s="1186"/>
      <c r="CS1627" s="1186"/>
      <c r="CT1627" s="1186"/>
      <c r="CU1627" s="1186"/>
      <c r="CV1627" s="1186"/>
      <c r="CW1627" s="1186"/>
      <c r="CX1627" s="1186"/>
      <c r="CY1627" s="1186"/>
      <c r="CZ1627" s="1186"/>
      <c r="DA1627" s="1186"/>
      <c r="DB1627" s="1186"/>
      <c r="DC1627" s="1186"/>
      <c r="DD1627" s="1186"/>
      <c r="DE1627" s="1186"/>
      <c r="DF1627" s="1186"/>
      <c r="DG1627" s="1186"/>
      <c r="DH1627" s="1186"/>
      <c r="DI1627" s="1186"/>
      <c r="DJ1627" s="1186"/>
      <c r="DK1627" s="1186"/>
      <c r="DL1627" s="1186"/>
      <c r="DM1627" s="1186"/>
      <c r="DN1627" s="1186"/>
      <c r="DO1627" s="1186"/>
      <c r="DP1627" s="1186"/>
      <c r="DQ1627" s="1186"/>
      <c r="DR1627" s="1186"/>
      <c r="DS1627" s="1186"/>
      <c r="DT1627" s="1186"/>
      <c r="DU1627" s="1186"/>
      <c r="DV1627" s="1186"/>
      <c r="DW1627" s="1186"/>
      <c r="DX1627" s="1186"/>
      <c r="DY1627" s="1186"/>
      <c r="DZ1627" s="1186"/>
      <c r="EA1627" s="1186"/>
      <c r="EB1627" s="1186"/>
      <c r="EC1627" s="1186"/>
      <c r="ED1627" s="1186"/>
      <c r="EE1627" s="1186"/>
      <c r="EF1627" s="1186"/>
      <c r="EG1627" s="1186"/>
      <c r="EH1627" s="1186"/>
      <c r="EI1627" s="1186"/>
      <c r="EJ1627" s="1186"/>
      <c r="EK1627" s="1186"/>
      <c r="EL1627" s="1186"/>
      <c r="EM1627" s="1186"/>
      <c r="EN1627" s="1186"/>
      <c r="EO1627" s="1186"/>
      <c r="EP1627" s="1186"/>
      <c r="EQ1627" s="1186"/>
      <c r="ER1627" s="1186"/>
      <c r="ES1627" s="1186"/>
      <c r="ET1627" s="1186"/>
      <c r="EU1627" s="1186"/>
      <c r="EV1627" s="1186"/>
      <c r="EW1627" s="1186"/>
      <c r="EX1627" s="1186"/>
      <c r="EY1627" s="1186"/>
      <c r="EZ1627" s="1186"/>
      <c r="FA1627" s="1186"/>
      <c r="FB1627" s="1186"/>
      <c r="FC1627" s="1186"/>
      <c r="FD1627" s="1186"/>
      <c r="FE1627" s="1186"/>
      <c r="FF1627" s="1186"/>
      <c r="FG1627" s="1186"/>
      <c r="FH1627" s="1186"/>
      <c r="FI1627" s="1186"/>
      <c r="FJ1627" s="1186"/>
      <c r="FK1627" s="1186"/>
      <c r="FL1627" s="1186"/>
      <c r="FM1627" s="1186"/>
      <c r="FN1627" s="1186"/>
      <c r="FO1627" s="1186"/>
      <c r="FP1627" s="1186"/>
      <c r="FQ1627" s="1186"/>
      <c r="FR1627" s="1186"/>
      <c r="FS1627" s="1186"/>
      <c r="FT1627" s="1186"/>
      <c r="FU1627" s="1186"/>
      <c r="FV1627" s="1186"/>
      <c r="FW1627" s="1186"/>
      <c r="FX1627" s="1186"/>
      <c r="FY1627" s="1186"/>
      <c r="FZ1627" s="1186"/>
      <c r="GA1627" s="1186"/>
      <c r="GB1627" s="1186"/>
      <c r="GC1627" s="1186"/>
      <c r="GD1627" s="1186"/>
      <c r="GE1627" s="1186"/>
      <c r="GF1627" s="1186"/>
      <c r="GG1627" s="1186"/>
      <c r="GH1627" s="1186"/>
      <c r="GI1627" s="1186"/>
      <c r="GJ1627" s="1186"/>
      <c r="GK1627" s="1186"/>
      <c r="GL1627" s="1186"/>
      <c r="GM1627" s="1186"/>
      <c r="GN1627" s="1186"/>
      <c r="GO1627" s="1186"/>
      <c r="GP1627" s="1186"/>
      <c r="GQ1627" s="1186"/>
      <c r="GR1627" s="1186"/>
      <c r="GS1627" s="1186"/>
      <c r="GT1627" s="1186"/>
      <c r="GU1627" s="1186"/>
      <c r="GV1627" s="1186"/>
      <c r="GW1627" s="1186"/>
      <c r="GX1627" s="1186"/>
      <c r="GY1627" s="1186"/>
      <c r="GZ1627" s="1186"/>
      <c r="HA1627" s="1186"/>
      <c r="HB1627" s="1186"/>
      <c r="HC1627" s="1186"/>
      <c r="HD1627" s="1186"/>
      <c r="HE1627" s="1186"/>
      <c r="HF1627" s="1186"/>
      <c r="HG1627" s="1186"/>
      <c r="HH1627" s="1186"/>
      <c r="HI1627" s="1186"/>
      <c r="HJ1627" s="1186"/>
      <c r="HK1627" s="1186"/>
      <c r="HL1627" s="1186"/>
      <c r="HM1627" s="1186"/>
      <c r="HN1627" s="1186"/>
      <c r="HO1627" s="1186"/>
      <c r="HP1627" s="1186"/>
      <c r="HQ1627" s="1186"/>
      <c r="HR1627" s="1186"/>
      <c r="HS1627" s="1186"/>
      <c r="HT1627" s="1186"/>
      <c r="HU1627" s="1186"/>
      <c r="HV1627" s="1186"/>
      <c r="HW1627" s="1186"/>
      <c r="HX1627" s="1186"/>
      <c r="HY1627" s="1186"/>
      <c r="HZ1627" s="1186"/>
      <c r="IA1627" s="1186"/>
      <c r="IB1627" s="1186"/>
    </row>
    <row r="1628" spans="1:236" s="1185" customFormat="1">
      <c r="A1628" s="1540"/>
      <c r="B1628" s="1541"/>
      <c r="C1628" s="1542"/>
      <c r="D1628" s="1543"/>
      <c r="E1628" s="1186"/>
      <c r="F1628" s="1544"/>
      <c r="G1628" s="1604"/>
      <c r="H1628" s="1604"/>
      <c r="I1628" s="1186"/>
      <c r="J1628" s="1186"/>
      <c r="K1628" s="1186"/>
      <c r="L1628" s="1186"/>
      <c r="M1628" s="1186"/>
      <c r="N1628" s="1186"/>
      <c r="O1628" s="1186"/>
      <c r="P1628" s="1186"/>
      <c r="Q1628" s="1186"/>
      <c r="R1628" s="1186"/>
      <c r="S1628" s="1186"/>
      <c r="T1628" s="1186"/>
      <c r="U1628" s="1186"/>
      <c r="V1628" s="1186"/>
      <c r="W1628" s="1186"/>
      <c r="X1628" s="1186"/>
      <c r="Y1628" s="1186"/>
      <c r="Z1628" s="1186"/>
      <c r="AA1628" s="1186"/>
      <c r="AB1628" s="1186"/>
      <c r="AC1628" s="1186"/>
      <c r="AD1628" s="1186"/>
      <c r="AE1628" s="1186"/>
      <c r="AF1628" s="1186"/>
      <c r="AG1628" s="1186"/>
      <c r="AH1628" s="1186"/>
      <c r="AI1628" s="1186"/>
      <c r="AJ1628" s="1186"/>
      <c r="AK1628" s="1186"/>
      <c r="AL1628" s="1186"/>
      <c r="AM1628" s="1186"/>
      <c r="AN1628" s="1186"/>
      <c r="AO1628" s="1186"/>
      <c r="AP1628" s="1186"/>
      <c r="AQ1628" s="1186"/>
      <c r="AR1628" s="1186"/>
      <c r="AS1628" s="1186"/>
      <c r="AT1628" s="1186"/>
      <c r="AU1628" s="1186"/>
      <c r="AV1628" s="1186"/>
      <c r="AW1628" s="1186"/>
      <c r="AX1628" s="1186"/>
      <c r="AY1628" s="1186"/>
      <c r="AZ1628" s="1186"/>
      <c r="BA1628" s="1186"/>
      <c r="BB1628" s="1186"/>
      <c r="BC1628" s="1186"/>
      <c r="BD1628" s="1186"/>
      <c r="BE1628" s="1186"/>
      <c r="BF1628" s="1186"/>
      <c r="BG1628" s="1186"/>
      <c r="BH1628" s="1186"/>
      <c r="BI1628" s="1186"/>
      <c r="BJ1628" s="1186"/>
      <c r="BK1628" s="1186"/>
      <c r="BL1628" s="1186"/>
      <c r="BM1628" s="1186"/>
      <c r="BN1628" s="1186"/>
      <c r="BO1628" s="1186"/>
      <c r="BP1628" s="1186"/>
      <c r="BQ1628" s="1186"/>
      <c r="BR1628" s="1186"/>
      <c r="BS1628" s="1186"/>
      <c r="BT1628" s="1186"/>
      <c r="BU1628" s="1186"/>
      <c r="BV1628" s="1186"/>
      <c r="BW1628" s="1186"/>
      <c r="BX1628" s="1186"/>
      <c r="BY1628" s="1186"/>
      <c r="BZ1628" s="1186"/>
      <c r="CA1628" s="1186"/>
      <c r="CB1628" s="1186"/>
      <c r="CC1628" s="1186"/>
      <c r="CD1628" s="1186"/>
      <c r="CE1628" s="1186"/>
      <c r="CF1628" s="1186"/>
      <c r="CG1628" s="1186"/>
      <c r="CH1628" s="1186"/>
      <c r="CI1628" s="1186"/>
      <c r="CJ1628" s="1186"/>
      <c r="CK1628" s="1186"/>
      <c r="CL1628" s="1186"/>
      <c r="CM1628" s="1186"/>
      <c r="CN1628" s="1186"/>
      <c r="CO1628" s="1186"/>
      <c r="CP1628" s="1186"/>
      <c r="CQ1628" s="1186"/>
      <c r="CR1628" s="1186"/>
      <c r="CS1628" s="1186"/>
      <c r="CT1628" s="1186"/>
      <c r="CU1628" s="1186"/>
      <c r="CV1628" s="1186"/>
      <c r="CW1628" s="1186"/>
      <c r="CX1628" s="1186"/>
      <c r="CY1628" s="1186"/>
      <c r="CZ1628" s="1186"/>
      <c r="DA1628" s="1186"/>
      <c r="DB1628" s="1186"/>
      <c r="DC1628" s="1186"/>
      <c r="DD1628" s="1186"/>
      <c r="DE1628" s="1186"/>
      <c r="DF1628" s="1186"/>
      <c r="DG1628" s="1186"/>
      <c r="DH1628" s="1186"/>
      <c r="DI1628" s="1186"/>
      <c r="DJ1628" s="1186"/>
      <c r="DK1628" s="1186"/>
      <c r="DL1628" s="1186"/>
      <c r="DM1628" s="1186"/>
      <c r="DN1628" s="1186"/>
      <c r="DO1628" s="1186"/>
      <c r="DP1628" s="1186"/>
      <c r="DQ1628" s="1186"/>
      <c r="DR1628" s="1186"/>
      <c r="DS1628" s="1186"/>
      <c r="DT1628" s="1186"/>
      <c r="DU1628" s="1186"/>
      <c r="DV1628" s="1186"/>
      <c r="DW1628" s="1186"/>
      <c r="DX1628" s="1186"/>
      <c r="DY1628" s="1186"/>
      <c r="DZ1628" s="1186"/>
      <c r="EA1628" s="1186"/>
      <c r="EB1628" s="1186"/>
      <c r="EC1628" s="1186"/>
      <c r="ED1628" s="1186"/>
      <c r="EE1628" s="1186"/>
      <c r="EF1628" s="1186"/>
      <c r="EG1628" s="1186"/>
      <c r="EH1628" s="1186"/>
      <c r="EI1628" s="1186"/>
      <c r="EJ1628" s="1186"/>
      <c r="EK1628" s="1186"/>
      <c r="EL1628" s="1186"/>
      <c r="EM1628" s="1186"/>
      <c r="EN1628" s="1186"/>
      <c r="EO1628" s="1186"/>
      <c r="EP1628" s="1186"/>
      <c r="EQ1628" s="1186"/>
      <c r="ER1628" s="1186"/>
      <c r="ES1628" s="1186"/>
      <c r="ET1628" s="1186"/>
      <c r="EU1628" s="1186"/>
      <c r="EV1628" s="1186"/>
      <c r="EW1628" s="1186"/>
      <c r="EX1628" s="1186"/>
      <c r="EY1628" s="1186"/>
      <c r="EZ1628" s="1186"/>
      <c r="FA1628" s="1186"/>
      <c r="FB1628" s="1186"/>
      <c r="FC1628" s="1186"/>
      <c r="FD1628" s="1186"/>
      <c r="FE1628" s="1186"/>
      <c r="FF1628" s="1186"/>
      <c r="FG1628" s="1186"/>
      <c r="FH1628" s="1186"/>
      <c r="FI1628" s="1186"/>
      <c r="FJ1628" s="1186"/>
      <c r="FK1628" s="1186"/>
      <c r="FL1628" s="1186"/>
      <c r="FM1628" s="1186"/>
      <c r="FN1628" s="1186"/>
      <c r="FO1628" s="1186"/>
      <c r="FP1628" s="1186"/>
      <c r="FQ1628" s="1186"/>
      <c r="FR1628" s="1186"/>
      <c r="FS1628" s="1186"/>
      <c r="FT1628" s="1186"/>
      <c r="FU1628" s="1186"/>
      <c r="FV1628" s="1186"/>
      <c r="FW1628" s="1186"/>
      <c r="FX1628" s="1186"/>
      <c r="FY1628" s="1186"/>
      <c r="FZ1628" s="1186"/>
      <c r="GA1628" s="1186"/>
      <c r="GB1628" s="1186"/>
      <c r="GC1628" s="1186"/>
      <c r="GD1628" s="1186"/>
      <c r="GE1628" s="1186"/>
      <c r="GF1628" s="1186"/>
      <c r="GG1628" s="1186"/>
      <c r="GH1628" s="1186"/>
      <c r="GI1628" s="1186"/>
      <c r="GJ1628" s="1186"/>
      <c r="GK1628" s="1186"/>
      <c r="GL1628" s="1186"/>
      <c r="GM1628" s="1186"/>
      <c r="GN1628" s="1186"/>
      <c r="GO1628" s="1186"/>
      <c r="GP1628" s="1186"/>
      <c r="GQ1628" s="1186"/>
      <c r="GR1628" s="1186"/>
      <c r="GS1628" s="1186"/>
      <c r="GT1628" s="1186"/>
      <c r="GU1628" s="1186"/>
      <c r="GV1628" s="1186"/>
      <c r="GW1628" s="1186"/>
      <c r="GX1628" s="1186"/>
      <c r="GY1628" s="1186"/>
      <c r="GZ1628" s="1186"/>
      <c r="HA1628" s="1186"/>
      <c r="HB1628" s="1186"/>
      <c r="HC1628" s="1186"/>
      <c r="HD1628" s="1186"/>
      <c r="HE1628" s="1186"/>
      <c r="HF1628" s="1186"/>
      <c r="HG1628" s="1186"/>
      <c r="HH1628" s="1186"/>
      <c r="HI1628" s="1186"/>
      <c r="HJ1628" s="1186"/>
      <c r="HK1628" s="1186"/>
      <c r="HL1628" s="1186"/>
      <c r="HM1628" s="1186"/>
      <c r="HN1628" s="1186"/>
      <c r="HO1628" s="1186"/>
      <c r="HP1628" s="1186"/>
      <c r="HQ1628" s="1186"/>
      <c r="HR1628" s="1186"/>
      <c r="HS1628" s="1186"/>
      <c r="HT1628" s="1186"/>
      <c r="HU1628" s="1186"/>
      <c r="HV1628" s="1186"/>
      <c r="HW1628" s="1186"/>
      <c r="HX1628" s="1186"/>
      <c r="HY1628" s="1186"/>
      <c r="HZ1628" s="1186"/>
      <c r="IA1628" s="1186"/>
      <c r="IB1628" s="1186"/>
    </row>
    <row r="1629" spans="1:236" s="1185" customFormat="1">
      <c r="A1629" s="1540"/>
      <c r="B1629" s="1541"/>
      <c r="C1629" s="1542"/>
      <c r="D1629" s="1543"/>
      <c r="E1629" s="1186"/>
      <c r="F1629" s="1544"/>
      <c r="G1629" s="1604"/>
      <c r="H1629" s="1604"/>
      <c r="I1629" s="1186"/>
      <c r="J1629" s="1186"/>
      <c r="K1629" s="1186"/>
      <c r="L1629" s="1186"/>
      <c r="M1629" s="1186"/>
      <c r="N1629" s="1186"/>
      <c r="O1629" s="1186"/>
      <c r="P1629" s="1186"/>
      <c r="Q1629" s="1186"/>
      <c r="R1629" s="1186"/>
      <c r="S1629" s="1186"/>
      <c r="T1629" s="1186"/>
      <c r="U1629" s="1186"/>
      <c r="V1629" s="1186"/>
      <c r="W1629" s="1186"/>
      <c r="X1629" s="1186"/>
      <c r="Y1629" s="1186"/>
      <c r="Z1629" s="1186"/>
      <c r="AA1629" s="1186"/>
      <c r="AB1629" s="1186"/>
      <c r="AC1629" s="1186"/>
      <c r="AD1629" s="1186"/>
      <c r="AE1629" s="1186"/>
      <c r="AF1629" s="1186"/>
      <c r="AG1629" s="1186"/>
      <c r="AH1629" s="1186"/>
      <c r="AI1629" s="1186"/>
      <c r="AJ1629" s="1186"/>
      <c r="AK1629" s="1186"/>
      <c r="AL1629" s="1186"/>
      <c r="AM1629" s="1186"/>
      <c r="AN1629" s="1186"/>
      <c r="AO1629" s="1186"/>
      <c r="AP1629" s="1186"/>
      <c r="AQ1629" s="1186"/>
      <c r="AR1629" s="1186"/>
      <c r="AS1629" s="1186"/>
      <c r="AT1629" s="1186"/>
      <c r="AU1629" s="1186"/>
      <c r="AV1629" s="1186"/>
      <c r="AW1629" s="1186"/>
      <c r="AX1629" s="1186"/>
      <c r="AY1629" s="1186"/>
      <c r="AZ1629" s="1186"/>
      <c r="BA1629" s="1186"/>
      <c r="BB1629" s="1186"/>
      <c r="BC1629" s="1186"/>
      <c r="BD1629" s="1186"/>
      <c r="BE1629" s="1186"/>
      <c r="BF1629" s="1186"/>
      <c r="BG1629" s="1186"/>
      <c r="BH1629" s="1186"/>
      <c r="BI1629" s="1186"/>
      <c r="BJ1629" s="1186"/>
      <c r="BK1629" s="1186"/>
      <c r="BL1629" s="1186"/>
      <c r="BM1629" s="1186"/>
      <c r="BN1629" s="1186"/>
      <c r="BO1629" s="1186"/>
      <c r="BP1629" s="1186"/>
      <c r="BQ1629" s="1186"/>
      <c r="BR1629" s="1186"/>
      <c r="BS1629" s="1186"/>
      <c r="BT1629" s="1186"/>
      <c r="BU1629" s="1186"/>
      <c r="BV1629" s="1186"/>
      <c r="BW1629" s="1186"/>
      <c r="BX1629" s="1186"/>
      <c r="BY1629" s="1186"/>
      <c r="BZ1629" s="1186"/>
      <c r="CA1629" s="1186"/>
      <c r="CB1629" s="1186"/>
      <c r="CC1629" s="1186"/>
      <c r="CD1629" s="1186"/>
      <c r="CE1629" s="1186"/>
      <c r="CF1629" s="1186"/>
      <c r="CG1629" s="1186"/>
      <c r="CH1629" s="1186"/>
      <c r="CI1629" s="1186"/>
      <c r="CJ1629" s="1186"/>
      <c r="CK1629" s="1186"/>
      <c r="CL1629" s="1186"/>
      <c r="CM1629" s="1186"/>
      <c r="CN1629" s="1186"/>
      <c r="CO1629" s="1186"/>
      <c r="CP1629" s="1186"/>
      <c r="CQ1629" s="1186"/>
      <c r="CR1629" s="1186"/>
      <c r="CS1629" s="1186"/>
      <c r="CT1629" s="1186"/>
      <c r="CU1629" s="1186"/>
      <c r="CV1629" s="1186"/>
      <c r="CW1629" s="1186"/>
      <c r="CX1629" s="1186"/>
      <c r="CY1629" s="1186"/>
      <c r="CZ1629" s="1186"/>
      <c r="DA1629" s="1186"/>
      <c r="DB1629" s="1186"/>
      <c r="DC1629" s="1186"/>
      <c r="DD1629" s="1186"/>
      <c r="DE1629" s="1186"/>
      <c r="DF1629" s="1186"/>
      <c r="DG1629" s="1186"/>
      <c r="DH1629" s="1186"/>
      <c r="DI1629" s="1186"/>
      <c r="DJ1629" s="1186"/>
      <c r="DK1629" s="1186"/>
      <c r="DL1629" s="1186"/>
      <c r="DM1629" s="1186"/>
      <c r="DN1629" s="1186"/>
      <c r="DO1629" s="1186"/>
      <c r="DP1629" s="1186"/>
      <c r="DQ1629" s="1186"/>
      <c r="DR1629" s="1186"/>
      <c r="DS1629" s="1186"/>
      <c r="DT1629" s="1186"/>
      <c r="DU1629" s="1186"/>
      <c r="DV1629" s="1186"/>
      <c r="DW1629" s="1186"/>
      <c r="DX1629" s="1186"/>
      <c r="DY1629" s="1186"/>
      <c r="DZ1629" s="1186"/>
      <c r="EA1629" s="1186"/>
      <c r="EB1629" s="1186"/>
      <c r="EC1629" s="1186"/>
      <c r="ED1629" s="1186"/>
      <c r="EE1629" s="1186"/>
      <c r="EF1629" s="1186"/>
      <c r="EG1629" s="1186"/>
      <c r="EH1629" s="1186"/>
      <c r="EI1629" s="1186"/>
      <c r="EJ1629" s="1186"/>
      <c r="EK1629" s="1186"/>
      <c r="EL1629" s="1186"/>
      <c r="EM1629" s="1186"/>
      <c r="EN1629" s="1186"/>
      <c r="EO1629" s="1186"/>
      <c r="EP1629" s="1186"/>
      <c r="EQ1629" s="1186"/>
      <c r="ER1629" s="1186"/>
      <c r="ES1629" s="1186"/>
      <c r="ET1629" s="1186"/>
      <c r="EU1629" s="1186"/>
      <c r="EV1629" s="1186"/>
      <c r="EW1629" s="1186"/>
      <c r="EX1629" s="1186"/>
      <c r="EY1629" s="1186"/>
      <c r="EZ1629" s="1186"/>
      <c r="FA1629" s="1186"/>
      <c r="FB1629" s="1186"/>
      <c r="FC1629" s="1186"/>
      <c r="FD1629" s="1186"/>
      <c r="FE1629" s="1186"/>
      <c r="FF1629" s="1186"/>
      <c r="FG1629" s="1186"/>
      <c r="FH1629" s="1186"/>
      <c r="FI1629" s="1186"/>
      <c r="FJ1629" s="1186"/>
      <c r="FK1629" s="1186"/>
      <c r="FL1629" s="1186"/>
      <c r="FM1629" s="1186"/>
      <c r="FN1629" s="1186"/>
      <c r="FO1629" s="1186"/>
      <c r="FP1629" s="1186"/>
      <c r="FQ1629" s="1186"/>
      <c r="FR1629" s="1186"/>
      <c r="FS1629" s="1186"/>
      <c r="FT1629" s="1186"/>
      <c r="FU1629" s="1186"/>
      <c r="FV1629" s="1186"/>
      <c r="FW1629" s="1186"/>
      <c r="FX1629" s="1186"/>
      <c r="FY1629" s="1186"/>
      <c r="FZ1629" s="1186"/>
      <c r="GA1629" s="1186"/>
      <c r="GB1629" s="1186"/>
      <c r="GC1629" s="1186"/>
      <c r="GD1629" s="1186"/>
      <c r="GE1629" s="1186"/>
      <c r="GF1629" s="1186"/>
      <c r="GG1629" s="1186"/>
      <c r="GH1629" s="1186"/>
      <c r="GI1629" s="1186"/>
      <c r="GJ1629" s="1186"/>
      <c r="GK1629" s="1186"/>
      <c r="GL1629" s="1186"/>
      <c r="GM1629" s="1186"/>
      <c r="GN1629" s="1186"/>
      <c r="GO1629" s="1186"/>
      <c r="GP1629" s="1186"/>
      <c r="GQ1629" s="1186"/>
      <c r="GR1629" s="1186"/>
      <c r="GS1629" s="1186"/>
      <c r="GT1629" s="1186"/>
      <c r="GU1629" s="1186"/>
      <c r="GV1629" s="1186"/>
      <c r="GW1629" s="1186"/>
      <c r="GX1629" s="1186"/>
      <c r="GY1629" s="1186"/>
      <c r="GZ1629" s="1186"/>
      <c r="HA1629" s="1186"/>
      <c r="HB1629" s="1186"/>
      <c r="HC1629" s="1186"/>
      <c r="HD1629" s="1186"/>
      <c r="HE1629" s="1186"/>
      <c r="HF1629" s="1186"/>
      <c r="HG1629" s="1186"/>
      <c r="HH1629" s="1186"/>
      <c r="HI1629" s="1186"/>
      <c r="HJ1629" s="1186"/>
      <c r="HK1629" s="1186"/>
      <c r="HL1629" s="1186"/>
      <c r="HM1629" s="1186"/>
      <c r="HN1629" s="1186"/>
      <c r="HO1629" s="1186"/>
      <c r="HP1629" s="1186"/>
      <c r="HQ1629" s="1186"/>
      <c r="HR1629" s="1186"/>
      <c r="HS1629" s="1186"/>
      <c r="HT1629" s="1186"/>
      <c r="HU1629" s="1186"/>
      <c r="HV1629" s="1186"/>
      <c r="HW1629" s="1186"/>
      <c r="HX1629" s="1186"/>
      <c r="HY1629" s="1186"/>
      <c r="HZ1629" s="1186"/>
      <c r="IA1629" s="1186"/>
      <c r="IB1629" s="1186"/>
    </row>
    <row r="1630" spans="1:236" s="1185" customFormat="1">
      <c r="A1630" s="1540"/>
      <c r="B1630" s="1541"/>
      <c r="C1630" s="1542"/>
      <c r="D1630" s="1543"/>
      <c r="E1630" s="1186"/>
      <c r="F1630" s="1544"/>
      <c r="G1630" s="1604"/>
      <c r="H1630" s="1604"/>
      <c r="I1630" s="1186"/>
      <c r="J1630" s="1186"/>
      <c r="K1630" s="1186"/>
      <c r="L1630" s="1186"/>
      <c r="M1630" s="1186"/>
      <c r="N1630" s="1186"/>
      <c r="O1630" s="1186"/>
      <c r="P1630" s="1186"/>
      <c r="Q1630" s="1186"/>
      <c r="R1630" s="1186"/>
      <c r="S1630" s="1186"/>
      <c r="T1630" s="1186"/>
      <c r="U1630" s="1186"/>
      <c r="V1630" s="1186"/>
      <c r="W1630" s="1186"/>
      <c r="X1630" s="1186"/>
      <c r="Y1630" s="1186"/>
      <c r="Z1630" s="1186"/>
      <c r="AA1630" s="1186"/>
      <c r="AB1630" s="1186"/>
      <c r="AC1630" s="1186"/>
      <c r="AD1630" s="1186"/>
      <c r="AE1630" s="1186"/>
      <c r="AF1630" s="1186"/>
      <c r="AG1630" s="1186"/>
      <c r="AH1630" s="1186"/>
      <c r="AI1630" s="1186"/>
      <c r="AJ1630" s="1186"/>
      <c r="AK1630" s="1186"/>
      <c r="AL1630" s="1186"/>
      <c r="AM1630" s="1186"/>
      <c r="AN1630" s="1186"/>
      <c r="AO1630" s="1186"/>
      <c r="AP1630" s="1186"/>
      <c r="AQ1630" s="1186"/>
      <c r="AR1630" s="1186"/>
      <c r="AS1630" s="1186"/>
      <c r="AT1630" s="1186"/>
      <c r="AU1630" s="1186"/>
      <c r="AV1630" s="1186"/>
      <c r="AW1630" s="1186"/>
      <c r="AX1630" s="1186"/>
      <c r="AY1630" s="1186"/>
      <c r="AZ1630" s="1186"/>
      <c r="BA1630" s="1186"/>
      <c r="BB1630" s="1186"/>
      <c r="BC1630" s="1186"/>
      <c r="BD1630" s="1186"/>
      <c r="BE1630" s="1186"/>
      <c r="BF1630" s="1186"/>
      <c r="BG1630" s="1186"/>
      <c r="BH1630" s="1186"/>
      <c r="BI1630" s="1186"/>
      <c r="BJ1630" s="1186"/>
      <c r="BK1630" s="1186"/>
      <c r="BL1630" s="1186"/>
      <c r="BM1630" s="1186"/>
      <c r="BN1630" s="1186"/>
      <c r="BO1630" s="1186"/>
      <c r="BP1630" s="1186"/>
      <c r="BQ1630" s="1186"/>
      <c r="BR1630" s="1186"/>
      <c r="BS1630" s="1186"/>
      <c r="BT1630" s="1186"/>
      <c r="BU1630" s="1186"/>
      <c r="BV1630" s="1186"/>
      <c r="BW1630" s="1186"/>
      <c r="BX1630" s="1186"/>
      <c r="BY1630" s="1186"/>
      <c r="BZ1630" s="1186"/>
      <c r="CA1630" s="1186"/>
      <c r="CB1630" s="1186"/>
      <c r="CC1630" s="1186"/>
      <c r="CD1630" s="1186"/>
      <c r="CE1630" s="1186"/>
      <c r="CF1630" s="1186"/>
      <c r="CG1630" s="1186"/>
      <c r="CH1630" s="1186"/>
      <c r="CI1630" s="1186"/>
      <c r="CJ1630" s="1186"/>
      <c r="CK1630" s="1186"/>
      <c r="CL1630" s="1186"/>
      <c r="CM1630" s="1186"/>
      <c r="CN1630" s="1186"/>
      <c r="CO1630" s="1186"/>
      <c r="CP1630" s="1186"/>
      <c r="CQ1630" s="1186"/>
      <c r="CR1630" s="1186"/>
      <c r="CS1630" s="1186"/>
      <c r="CT1630" s="1186"/>
      <c r="CU1630" s="1186"/>
      <c r="CV1630" s="1186"/>
      <c r="CW1630" s="1186"/>
      <c r="CX1630" s="1186"/>
      <c r="CY1630" s="1186"/>
      <c r="CZ1630" s="1186"/>
      <c r="DA1630" s="1186"/>
      <c r="DB1630" s="1186"/>
      <c r="DC1630" s="1186"/>
      <c r="DD1630" s="1186"/>
      <c r="DE1630" s="1186"/>
      <c r="DF1630" s="1186"/>
      <c r="DG1630" s="1186"/>
      <c r="DH1630" s="1186"/>
      <c r="DI1630" s="1186"/>
      <c r="DJ1630" s="1186"/>
      <c r="DK1630" s="1186"/>
      <c r="DL1630" s="1186"/>
      <c r="DM1630" s="1186"/>
      <c r="DN1630" s="1186"/>
      <c r="DO1630" s="1186"/>
      <c r="DP1630" s="1186"/>
      <c r="DQ1630" s="1186"/>
      <c r="DR1630" s="1186"/>
      <c r="DS1630" s="1186"/>
      <c r="DT1630" s="1186"/>
      <c r="DU1630" s="1186"/>
      <c r="DV1630" s="1186"/>
      <c r="DW1630" s="1186"/>
      <c r="DX1630" s="1186"/>
      <c r="DY1630" s="1186"/>
      <c r="DZ1630" s="1186"/>
      <c r="EA1630" s="1186"/>
      <c r="EB1630" s="1186"/>
      <c r="EC1630" s="1186"/>
      <c r="ED1630" s="1186"/>
      <c r="EE1630" s="1186"/>
      <c r="EF1630" s="1186"/>
      <c r="EG1630" s="1186"/>
      <c r="EH1630" s="1186"/>
      <c r="EI1630" s="1186"/>
      <c r="EJ1630" s="1186"/>
      <c r="EK1630" s="1186"/>
      <c r="EL1630" s="1186"/>
      <c r="EM1630" s="1186"/>
      <c r="EN1630" s="1186"/>
      <c r="EO1630" s="1186"/>
      <c r="EP1630" s="1186"/>
      <c r="EQ1630" s="1186"/>
      <c r="ER1630" s="1186"/>
      <c r="ES1630" s="1186"/>
      <c r="ET1630" s="1186"/>
      <c r="EU1630" s="1186"/>
      <c r="EV1630" s="1186"/>
      <c r="EW1630" s="1186"/>
      <c r="EX1630" s="1186"/>
      <c r="EY1630" s="1186"/>
      <c r="EZ1630" s="1186"/>
      <c r="FA1630" s="1186"/>
      <c r="FB1630" s="1186"/>
      <c r="FC1630" s="1186"/>
      <c r="FD1630" s="1186"/>
      <c r="FE1630" s="1186"/>
      <c r="FF1630" s="1186"/>
      <c r="FG1630" s="1186"/>
      <c r="FH1630" s="1186"/>
      <c r="FI1630" s="1186"/>
      <c r="FJ1630" s="1186"/>
      <c r="FK1630" s="1186"/>
      <c r="FL1630" s="1186"/>
      <c r="FM1630" s="1186"/>
      <c r="FN1630" s="1186"/>
      <c r="FO1630" s="1186"/>
      <c r="FP1630" s="1186"/>
      <c r="FQ1630" s="1186"/>
      <c r="FR1630" s="1186"/>
      <c r="FS1630" s="1186"/>
      <c r="FT1630" s="1186"/>
      <c r="FU1630" s="1186"/>
      <c r="FV1630" s="1186"/>
      <c r="FW1630" s="1186"/>
      <c r="FX1630" s="1186"/>
      <c r="FY1630" s="1186"/>
      <c r="FZ1630" s="1186"/>
      <c r="GA1630" s="1186"/>
      <c r="GB1630" s="1186"/>
      <c r="GC1630" s="1186"/>
      <c r="GD1630" s="1186"/>
      <c r="GE1630" s="1186"/>
      <c r="GF1630" s="1186"/>
      <c r="GG1630" s="1186"/>
      <c r="GH1630" s="1186"/>
      <c r="GI1630" s="1186"/>
      <c r="GJ1630" s="1186"/>
      <c r="GK1630" s="1186"/>
      <c r="GL1630" s="1186"/>
      <c r="GM1630" s="1186"/>
      <c r="GN1630" s="1186"/>
      <c r="GO1630" s="1186"/>
      <c r="GP1630" s="1186"/>
      <c r="GQ1630" s="1186"/>
      <c r="GR1630" s="1186"/>
      <c r="GS1630" s="1186"/>
      <c r="GT1630" s="1186"/>
      <c r="GU1630" s="1186"/>
      <c r="GV1630" s="1186"/>
      <c r="GW1630" s="1186"/>
      <c r="GX1630" s="1186"/>
      <c r="GY1630" s="1186"/>
      <c r="GZ1630" s="1186"/>
      <c r="HA1630" s="1186"/>
      <c r="HB1630" s="1186"/>
      <c r="HC1630" s="1186"/>
      <c r="HD1630" s="1186"/>
      <c r="HE1630" s="1186"/>
      <c r="HF1630" s="1186"/>
      <c r="HG1630" s="1186"/>
      <c r="HH1630" s="1186"/>
      <c r="HI1630" s="1186"/>
      <c r="HJ1630" s="1186"/>
      <c r="HK1630" s="1186"/>
      <c r="HL1630" s="1186"/>
      <c r="HM1630" s="1186"/>
      <c r="HN1630" s="1186"/>
      <c r="HO1630" s="1186"/>
      <c r="HP1630" s="1186"/>
      <c r="HQ1630" s="1186"/>
      <c r="HR1630" s="1186"/>
      <c r="HS1630" s="1186"/>
      <c r="HT1630" s="1186"/>
      <c r="HU1630" s="1186"/>
      <c r="HV1630" s="1186"/>
      <c r="HW1630" s="1186"/>
      <c r="HX1630" s="1186"/>
      <c r="HY1630" s="1186"/>
      <c r="HZ1630" s="1186"/>
      <c r="IA1630" s="1186"/>
      <c r="IB1630" s="1186"/>
    </row>
    <row r="1631" spans="1:236" s="1185" customFormat="1">
      <c r="A1631" s="1540"/>
      <c r="B1631" s="1541"/>
      <c r="C1631" s="1542"/>
      <c r="D1631" s="1543"/>
      <c r="E1631" s="1186"/>
      <c r="F1631" s="1544"/>
      <c r="G1631" s="1604"/>
      <c r="H1631" s="1604"/>
      <c r="I1631" s="1186"/>
      <c r="J1631" s="1186"/>
      <c r="K1631" s="1186"/>
      <c r="L1631" s="1186"/>
      <c r="M1631" s="1186"/>
      <c r="N1631" s="1186"/>
      <c r="O1631" s="1186"/>
      <c r="P1631" s="1186"/>
      <c r="Q1631" s="1186"/>
      <c r="R1631" s="1186"/>
      <c r="S1631" s="1186"/>
      <c r="T1631" s="1186"/>
      <c r="U1631" s="1186"/>
      <c r="V1631" s="1186"/>
      <c r="W1631" s="1186"/>
      <c r="X1631" s="1186"/>
      <c r="Y1631" s="1186"/>
      <c r="Z1631" s="1186"/>
      <c r="AA1631" s="1186"/>
      <c r="AB1631" s="1186"/>
      <c r="AC1631" s="1186"/>
      <c r="AD1631" s="1186"/>
      <c r="AE1631" s="1186"/>
      <c r="AF1631" s="1186"/>
      <c r="AG1631" s="1186"/>
      <c r="AH1631" s="1186"/>
      <c r="AI1631" s="1186"/>
      <c r="AJ1631" s="1186"/>
      <c r="AK1631" s="1186"/>
      <c r="AL1631" s="1186"/>
      <c r="AM1631" s="1186"/>
      <c r="AN1631" s="1186"/>
      <c r="AO1631" s="1186"/>
      <c r="AP1631" s="1186"/>
      <c r="AQ1631" s="1186"/>
      <c r="AR1631" s="1186"/>
      <c r="AS1631" s="1186"/>
      <c r="AT1631" s="1186"/>
      <c r="AU1631" s="1186"/>
      <c r="AV1631" s="1186"/>
      <c r="AW1631" s="1186"/>
      <c r="AX1631" s="1186"/>
      <c r="AY1631" s="1186"/>
      <c r="AZ1631" s="1186"/>
      <c r="BA1631" s="1186"/>
      <c r="BB1631" s="1186"/>
      <c r="BC1631" s="1186"/>
      <c r="BD1631" s="1186"/>
      <c r="BE1631" s="1186"/>
      <c r="BF1631" s="1186"/>
      <c r="BG1631" s="1186"/>
      <c r="BH1631" s="1186"/>
      <c r="BI1631" s="1186"/>
      <c r="BJ1631" s="1186"/>
      <c r="BK1631" s="1186"/>
      <c r="BL1631" s="1186"/>
      <c r="BM1631" s="1186"/>
      <c r="BN1631" s="1186"/>
      <c r="BO1631" s="1186"/>
      <c r="BP1631" s="1186"/>
      <c r="BQ1631" s="1186"/>
      <c r="BR1631" s="1186"/>
      <c r="BS1631" s="1186"/>
      <c r="BT1631" s="1186"/>
      <c r="BU1631" s="1186"/>
      <c r="BV1631" s="1186"/>
      <c r="BW1631" s="1186"/>
      <c r="BX1631" s="1186"/>
      <c r="BY1631" s="1186"/>
      <c r="BZ1631" s="1186"/>
      <c r="CA1631" s="1186"/>
      <c r="CB1631" s="1186"/>
      <c r="CC1631" s="1186"/>
      <c r="CD1631" s="1186"/>
      <c r="CE1631" s="1186"/>
      <c r="CF1631" s="1186"/>
      <c r="CG1631" s="1186"/>
      <c r="CH1631" s="1186"/>
      <c r="CI1631" s="1186"/>
      <c r="CJ1631" s="1186"/>
      <c r="CK1631" s="1186"/>
      <c r="CL1631" s="1186"/>
      <c r="CM1631" s="1186"/>
      <c r="CN1631" s="1186"/>
      <c r="CO1631" s="1186"/>
      <c r="CP1631" s="1186"/>
      <c r="CQ1631" s="1186"/>
      <c r="CR1631" s="1186"/>
      <c r="CS1631" s="1186"/>
      <c r="CT1631" s="1186"/>
      <c r="CU1631" s="1186"/>
      <c r="CV1631" s="1186"/>
      <c r="CW1631" s="1186"/>
      <c r="CX1631" s="1186"/>
      <c r="CY1631" s="1186"/>
      <c r="CZ1631" s="1186"/>
      <c r="DA1631" s="1186"/>
      <c r="DB1631" s="1186"/>
      <c r="DC1631" s="1186"/>
      <c r="DD1631" s="1186"/>
      <c r="DE1631" s="1186"/>
      <c r="DF1631" s="1186"/>
      <c r="DG1631" s="1186"/>
      <c r="DH1631" s="1186"/>
      <c r="DI1631" s="1186"/>
      <c r="DJ1631" s="1186"/>
      <c r="DK1631" s="1186"/>
      <c r="DL1631" s="1186"/>
      <c r="DM1631" s="1186"/>
      <c r="DN1631" s="1186"/>
      <c r="DO1631" s="1186"/>
      <c r="DP1631" s="1186"/>
      <c r="DQ1631" s="1186"/>
      <c r="DR1631" s="1186"/>
      <c r="DS1631" s="1186"/>
      <c r="DT1631" s="1186"/>
      <c r="DU1631" s="1186"/>
      <c r="DV1631" s="1186"/>
      <c r="DW1631" s="1186"/>
      <c r="DX1631" s="1186"/>
      <c r="DY1631" s="1186"/>
      <c r="DZ1631" s="1186"/>
      <c r="EA1631" s="1186"/>
      <c r="EB1631" s="1186"/>
      <c r="EC1631" s="1186"/>
      <c r="ED1631" s="1186"/>
      <c r="EE1631" s="1186"/>
      <c r="EF1631" s="1186"/>
      <c r="EG1631" s="1186"/>
      <c r="EH1631" s="1186"/>
      <c r="EI1631" s="1186"/>
      <c r="EJ1631" s="1186"/>
      <c r="EK1631" s="1186"/>
      <c r="EL1631" s="1186"/>
      <c r="EM1631" s="1186"/>
      <c r="EN1631" s="1186"/>
      <c r="EO1631" s="1186"/>
      <c r="EP1631" s="1186"/>
      <c r="EQ1631" s="1186"/>
      <c r="ER1631" s="1186"/>
      <c r="ES1631" s="1186"/>
      <c r="ET1631" s="1186"/>
      <c r="EU1631" s="1186"/>
      <c r="EV1631" s="1186"/>
      <c r="EW1631" s="1186"/>
      <c r="EX1631" s="1186"/>
      <c r="EY1631" s="1186"/>
      <c r="EZ1631" s="1186"/>
      <c r="FA1631" s="1186"/>
      <c r="FB1631" s="1186"/>
      <c r="FC1631" s="1186"/>
      <c r="FD1631" s="1186"/>
      <c r="FE1631" s="1186"/>
      <c r="FF1631" s="1186"/>
      <c r="FG1631" s="1186"/>
      <c r="FH1631" s="1186"/>
      <c r="FI1631" s="1186"/>
      <c r="FJ1631" s="1186"/>
      <c r="FK1631" s="1186"/>
      <c r="FL1631" s="1186"/>
      <c r="FM1631" s="1186"/>
      <c r="FN1631" s="1186"/>
      <c r="FO1631" s="1186"/>
      <c r="FP1631" s="1186"/>
      <c r="FQ1631" s="1186"/>
      <c r="FR1631" s="1186"/>
      <c r="FS1631" s="1186"/>
      <c r="FT1631" s="1186"/>
      <c r="FU1631" s="1186"/>
      <c r="FV1631" s="1186"/>
      <c r="FW1631" s="1186"/>
      <c r="FX1631" s="1186"/>
      <c r="FY1631" s="1186"/>
      <c r="FZ1631" s="1186"/>
      <c r="GA1631" s="1186"/>
      <c r="GB1631" s="1186"/>
      <c r="GC1631" s="1186"/>
      <c r="GD1631" s="1186"/>
      <c r="GE1631" s="1186"/>
      <c r="GF1631" s="1186"/>
      <c r="GG1631" s="1186"/>
      <c r="GH1631" s="1186"/>
      <c r="GI1631" s="1186"/>
      <c r="GJ1631" s="1186"/>
      <c r="GK1631" s="1186"/>
      <c r="GL1631" s="1186"/>
      <c r="GM1631" s="1186"/>
      <c r="GN1631" s="1186"/>
      <c r="GO1631" s="1186"/>
      <c r="GP1631" s="1186"/>
      <c r="GQ1631" s="1186"/>
      <c r="GR1631" s="1186"/>
      <c r="GS1631" s="1186"/>
      <c r="GT1631" s="1186"/>
      <c r="GU1631" s="1186"/>
      <c r="GV1631" s="1186"/>
      <c r="GW1631" s="1186"/>
      <c r="GX1631" s="1186"/>
      <c r="GY1631" s="1186"/>
      <c r="GZ1631" s="1186"/>
      <c r="HA1631" s="1186"/>
      <c r="HB1631" s="1186"/>
      <c r="HC1631" s="1186"/>
      <c r="HD1631" s="1186"/>
      <c r="HE1631" s="1186"/>
      <c r="HF1631" s="1186"/>
      <c r="HG1631" s="1186"/>
      <c r="HH1631" s="1186"/>
      <c r="HI1631" s="1186"/>
      <c r="HJ1631" s="1186"/>
      <c r="HK1631" s="1186"/>
      <c r="HL1631" s="1186"/>
      <c r="HM1631" s="1186"/>
      <c r="HN1631" s="1186"/>
      <c r="HO1631" s="1186"/>
      <c r="HP1631" s="1186"/>
      <c r="HQ1631" s="1186"/>
      <c r="HR1631" s="1186"/>
      <c r="HS1631" s="1186"/>
      <c r="HT1631" s="1186"/>
      <c r="HU1631" s="1186"/>
      <c r="HV1631" s="1186"/>
      <c r="HW1631" s="1186"/>
      <c r="HX1631" s="1186"/>
      <c r="HY1631" s="1186"/>
      <c r="HZ1631" s="1186"/>
      <c r="IA1631" s="1186"/>
      <c r="IB1631" s="1186"/>
    </row>
    <row r="1632" spans="1:236" s="1185" customFormat="1">
      <c r="A1632" s="1540"/>
      <c r="B1632" s="1541"/>
      <c r="C1632" s="1542"/>
      <c r="D1632" s="1543"/>
      <c r="E1632" s="1186"/>
      <c r="F1632" s="1544"/>
      <c r="G1632" s="1604"/>
      <c r="H1632" s="1604"/>
      <c r="I1632" s="1186"/>
      <c r="J1632" s="1186"/>
      <c r="K1632" s="1186"/>
      <c r="L1632" s="1186"/>
      <c r="M1632" s="1186"/>
      <c r="N1632" s="1186"/>
      <c r="O1632" s="1186"/>
      <c r="P1632" s="1186"/>
      <c r="Q1632" s="1186"/>
      <c r="R1632" s="1186"/>
      <c r="S1632" s="1186"/>
      <c r="T1632" s="1186"/>
      <c r="U1632" s="1186"/>
      <c r="V1632" s="1186"/>
      <c r="W1632" s="1186"/>
      <c r="X1632" s="1186"/>
      <c r="Y1632" s="1186"/>
      <c r="Z1632" s="1186"/>
      <c r="AA1632" s="1186"/>
      <c r="AB1632" s="1186"/>
      <c r="AC1632" s="1186"/>
      <c r="AD1632" s="1186"/>
      <c r="AE1632" s="1186"/>
      <c r="AF1632" s="1186"/>
      <c r="AG1632" s="1186"/>
      <c r="AH1632" s="1186"/>
      <c r="AI1632" s="1186"/>
      <c r="AJ1632" s="1186"/>
      <c r="AK1632" s="1186"/>
      <c r="AL1632" s="1186"/>
      <c r="AM1632" s="1186"/>
      <c r="AN1632" s="1186"/>
      <c r="AO1632" s="1186"/>
      <c r="AP1632" s="1186"/>
      <c r="AQ1632" s="1186"/>
      <c r="AR1632" s="1186"/>
      <c r="AS1632" s="1186"/>
      <c r="AT1632" s="1186"/>
      <c r="AU1632" s="1186"/>
      <c r="AV1632" s="1186"/>
      <c r="AW1632" s="1186"/>
      <c r="AX1632" s="1186"/>
      <c r="AY1632" s="1186"/>
      <c r="AZ1632" s="1186"/>
      <c r="BA1632" s="1186"/>
      <c r="BB1632" s="1186"/>
      <c r="BC1632" s="1186"/>
      <c r="BD1632" s="1186"/>
      <c r="BE1632" s="1186"/>
      <c r="BF1632" s="1186"/>
      <c r="BG1632" s="1186"/>
      <c r="BH1632" s="1186"/>
      <c r="BI1632" s="1186"/>
      <c r="BJ1632" s="1186"/>
      <c r="BK1632" s="1186"/>
      <c r="BL1632" s="1186"/>
      <c r="BM1632" s="1186"/>
      <c r="BN1632" s="1186"/>
      <c r="BO1632" s="1186"/>
      <c r="BP1632" s="1186"/>
      <c r="BQ1632" s="1186"/>
      <c r="BR1632" s="1186"/>
      <c r="BS1632" s="1186"/>
      <c r="BT1632" s="1186"/>
      <c r="BU1632" s="1186"/>
      <c r="BV1632" s="1186"/>
      <c r="BW1632" s="1186"/>
      <c r="BX1632" s="1186"/>
      <c r="BY1632" s="1186"/>
      <c r="BZ1632" s="1186"/>
      <c r="CA1632" s="1186"/>
      <c r="CB1632" s="1186"/>
      <c r="CC1632" s="1186"/>
      <c r="CD1632" s="1186"/>
      <c r="CE1632" s="1186"/>
      <c r="CF1632" s="1186"/>
      <c r="CG1632" s="1186"/>
      <c r="CH1632" s="1186"/>
      <c r="CI1632" s="1186"/>
      <c r="CJ1632" s="1186"/>
      <c r="CK1632" s="1186"/>
      <c r="CL1632" s="1186"/>
      <c r="CM1632" s="1186"/>
      <c r="CN1632" s="1186"/>
      <c r="CO1632" s="1186"/>
      <c r="CP1632" s="1186"/>
      <c r="CQ1632" s="1186"/>
      <c r="CR1632" s="1186"/>
      <c r="CS1632" s="1186"/>
      <c r="CT1632" s="1186"/>
      <c r="CU1632" s="1186"/>
      <c r="CV1632" s="1186"/>
      <c r="CW1632" s="1186"/>
      <c r="CX1632" s="1186"/>
      <c r="CY1632" s="1186"/>
      <c r="CZ1632" s="1186"/>
      <c r="DA1632" s="1186"/>
      <c r="DB1632" s="1186"/>
      <c r="DC1632" s="1186"/>
      <c r="DD1632" s="1186"/>
      <c r="DE1632" s="1186"/>
      <c r="DF1632" s="1186"/>
      <c r="DG1632" s="1186"/>
      <c r="DH1632" s="1186"/>
      <c r="DI1632" s="1186"/>
      <c r="DJ1632" s="1186"/>
      <c r="DK1632" s="1186"/>
      <c r="DL1632" s="1186"/>
      <c r="DM1632" s="1186"/>
      <c r="DN1632" s="1186"/>
      <c r="DO1632" s="1186"/>
      <c r="DP1632" s="1186"/>
      <c r="DQ1632" s="1186"/>
      <c r="DR1632" s="1186"/>
      <c r="DS1632" s="1186"/>
      <c r="DT1632" s="1186"/>
      <c r="DU1632" s="1186"/>
      <c r="DV1632" s="1186"/>
      <c r="DW1632" s="1186"/>
      <c r="DX1632" s="1186"/>
      <c r="DY1632" s="1186"/>
      <c r="DZ1632" s="1186"/>
      <c r="EA1632" s="1186"/>
      <c r="EB1632" s="1186"/>
      <c r="EC1632" s="1186"/>
      <c r="ED1632" s="1186"/>
      <c r="EE1632" s="1186"/>
      <c r="EF1632" s="1186"/>
      <c r="EG1632" s="1186"/>
      <c r="EH1632" s="1186"/>
      <c r="EI1632" s="1186"/>
      <c r="EJ1632" s="1186"/>
      <c r="EK1632" s="1186"/>
      <c r="EL1632" s="1186"/>
      <c r="EM1632" s="1186"/>
      <c r="EN1632" s="1186"/>
      <c r="EO1632" s="1186"/>
      <c r="EP1632" s="1186"/>
      <c r="EQ1632" s="1186"/>
      <c r="ER1632" s="1186"/>
      <c r="ES1632" s="1186"/>
      <c r="ET1632" s="1186"/>
      <c r="EU1632" s="1186"/>
      <c r="EV1632" s="1186"/>
      <c r="EW1632" s="1186"/>
      <c r="EX1632" s="1186"/>
      <c r="EY1632" s="1186"/>
      <c r="EZ1632" s="1186"/>
      <c r="FA1632" s="1186"/>
      <c r="FB1632" s="1186"/>
      <c r="FC1632" s="1186"/>
      <c r="FD1632" s="1186"/>
      <c r="FE1632" s="1186"/>
      <c r="FF1632" s="1186"/>
      <c r="FG1632" s="1186"/>
      <c r="FH1632" s="1186"/>
      <c r="FI1632" s="1186"/>
      <c r="FJ1632" s="1186"/>
      <c r="FK1632" s="1186"/>
      <c r="FL1632" s="1186"/>
      <c r="FM1632" s="1186"/>
      <c r="FN1632" s="1186"/>
      <c r="FO1632" s="1186"/>
      <c r="FP1632" s="1186"/>
      <c r="FQ1632" s="1186"/>
      <c r="FR1632" s="1186"/>
      <c r="FS1632" s="1186"/>
      <c r="FT1632" s="1186"/>
      <c r="FU1632" s="1186"/>
      <c r="FV1632" s="1186"/>
      <c r="FW1632" s="1186"/>
      <c r="FX1632" s="1186"/>
      <c r="FY1632" s="1186"/>
      <c r="FZ1632" s="1186"/>
      <c r="GA1632" s="1186"/>
      <c r="GB1632" s="1186"/>
      <c r="GC1632" s="1186"/>
      <c r="GD1632" s="1186"/>
      <c r="GE1632" s="1186"/>
      <c r="GF1632" s="1186"/>
      <c r="GG1632" s="1186"/>
      <c r="GH1632" s="1186"/>
      <c r="GI1632" s="1186"/>
      <c r="GJ1632" s="1186"/>
      <c r="GK1632" s="1186"/>
      <c r="GL1632" s="1186"/>
      <c r="GM1632" s="1186"/>
      <c r="GN1632" s="1186"/>
      <c r="GO1632" s="1186"/>
      <c r="GP1632" s="1186"/>
      <c r="GQ1632" s="1186"/>
      <c r="GR1632" s="1186"/>
      <c r="GS1632" s="1186"/>
      <c r="GT1632" s="1186"/>
      <c r="GU1632" s="1186"/>
      <c r="GV1632" s="1186"/>
      <c r="GW1632" s="1186"/>
      <c r="GX1632" s="1186"/>
      <c r="GY1632" s="1186"/>
      <c r="GZ1632" s="1186"/>
      <c r="HA1632" s="1186"/>
      <c r="HB1632" s="1186"/>
      <c r="HC1632" s="1186"/>
      <c r="HD1632" s="1186"/>
      <c r="HE1632" s="1186"/>
      <c r="HF1632" s="1186"/>
      <c r="HG1632" s="1186"/>
      <c r="HH1632" s="1186"/>
      <c r="HI1632" s="1186"/>
      <c r="HJ1632" s="1186"/>
      <c r="HK1632" s="1186"/>
      <c r="HL1632" s="1186"/>
      <c r="HM1632" s="1186"/>
      <c r="HN1632" s="1186"/>
      <c r="HO1632" s="1186"/>
      <c r="HP1632" s="1186"/>
      <c r="HQ1632" s="1186"/>
      <c r="HR1632" s="1186"/>
      <c r="HS1632" s="1186"/>
      <c r="HT1632" s="1186"/>
      <c r="HU1632" s="1186"/>
      <c r="HV1632" s="1186"/>
      <c r="HW1632" s="1186"/>
      <c r="HX1632" s="1186"/>
      <c r="HY1632" s="1186"/>
      <c r="HZ1632" s="1186"/>
      <c r="IA1632" s="1186"/>
      <c r="IB1632" s="1186"/>
    </row>
    <row r="1633" spans="1:236" s="1185" customFormat="1">
      <c r="A1633" s="1540"/>
      <c r="B1633" s="1541"/>
      <c r="C1633" s="1542"/>
      <c r="D1633" s="1543"/>
      <c r="E1633" s="1186"/>
      <c r="F1633" s="1544"/>
      <c r="G1633" s="1604"/>
      <c r="H1633" s="1604"/>
      <c r="I1633" s="1186"/>
      <c r="J1633" s="1186"/>
      <c r="K1633" s="1186"/>
      <c r="L1633" s="1186"/>
      <c r="M1633" s="1186"/>
      <c r="N1633" s="1186"/>
      <c r="O1633" s="1186"/>
      <c r="P1633" s="1186"/>
      <c r="Q1633" s="1186"/>
      <c r="R1633" s="1186"/>
      <c r="S1633" s="1186"/>
      <c r="T1633" s="1186"/>
      <c r="U1633" s="1186"/>
      <c r="V1633" s="1186"/>
      <c r="W1633" s="1186"/>
      <c r="X1633" s="1186"/>
      <c r="Y1633" s="1186"/>
      <c r="Z1633" s="1186"/>
      <c r="AA1633" s="1186"/>
      <c r="AB1633" s="1186"/>
      <c r="AC1633" s="1186"/>
      <c r="AD1633" s="1186"/>
      <c r="AE1633" s="1186"/>
      <c r="AF1633" s="1186"/>
      <c r="AG1633" s="1186"/>
      <c r="AH1633" s="1186"/>
      <c r="AI1633" s="1186"/>
      <c r="AJ1633" s="1186"/>
      <c r="AK1633" s="1186"/>
      <c r="AL1633" s="1186"/>
      <c r="AM1633" s="1186"/>
      <c r="AN1633" s="1186"/>
      <c r="AO1633" s="1186"/>
      <c r="AP1633" s="1186"/>
      <c r="AQ1633" s="1186"/>
      <c r="AR1633" s="1186"/>
      <c r="AS1633" s="1186"/>
      <c r="AT1633" s="1186"/>
      <c r="AU1633" s="1186"/>
      <c r="AV1633" s="1186"/>
      <c r="AW1633" s="1186"/>
      <c r="AX1633" s="1186"/>
      <c r="AY1633" s="1186"/>
      <c r="AZ1633" s="1186"/>
      <c r="BA1633" s="1186"/>
      <c r="BB1633" s="1186"/>
      <c r="BC1633" s="1186"/>
      <c r="BD1633" s="1186"/>
      <c r="BE1633" s="1186"/>
      <c r="BF1633" s="1186"/>
      <c r="BG1633" s="1186"/>
      <c r="BH1633" s="1186"/>
      <c r="BI1633" s="1186"/>
      <c r="BJ1633" s="1186"/>
      <c r="BK1633" s="1186"/>
      <c r="BL1633" s="1186"/>
      <c r="BM1633" s="1186"/>
      <c r="BN1633" s="1186"/>
      <c r="BO1633" s="1186"/>
      <c r="BP1633" s="1186"/>
      <c r="BQ1633" s="1186"/>
      <c r="BR1633" s="1186"/>
      <c r="BS1633" s="1186"/>
      <c r="BT1633" s="1186"/>
      <c r="BU1633" s="1186"/>
      <c r="BV1633" s="1186"/>
      <c r="BW1633" s="1186"/>
      <c r="BX1633" s="1186"/>
      <c r="BY1633" s="1186"/>
      <c r="BZ1633" s="1186"/>
      <c r="CA1633" s="1186"/>
      <c r="CB1633" s="1186"/>
      <c r="CC1633" s="1186"/>
      <c r="CD1633" s="1186"/>
      <c r="CE1633" s="1186"/>
      <c r="CF1633" s="1186"/>
      <c r="CG1633" s="1186"/>
      <c r="CH1633" s="1186"/>
      <c r="CI1633" s="1186"/>
      <c r="CJ1633" s="1186"/>
      <c r="CK1633" s="1186"/>
      <c r="CL1633" s="1186"/>
      <c r="CM1633" s="1186"/>
      <c r="CN1633" s="1186"/>
      <c r="CO1633" s="1186"/>
      <c r="CP1633" s="1186"/>
      <c r="CQ1633" s="1186"/>
      <c r="CR1633" s="1186"/>
      <c r="CS1633" s="1186"/>
      <c r="CT1633" s="1186"/>
      <c r="CU1633" s="1186"/>
      <c r="CV1633" s="1186"/>
      <c r="CW1633" s="1186"/>
      <c r="CX1633" s="1186"/>
      <c r="CY1633" s="1186"/>
      <c r="CZ1633" s="1186"/>
      <c r="DA1633" s="1186"/>
      <c r="DB1633" s="1186"/>
      <c r="DC1633" s="1186"/>
      <c r="DD1633" s="1186"/>
      <c r="DE1633" s="1186"/>
      <c r="DF1633" s="1186"/>
      <c r="DG1633" s="1186"/>
      <c r="DH1633" s="1186"/>
      <c r="DI1633" s="1186"/>
      <c r="DJ1633" s="1186"/>
      <c r="DK1633" s="1186"/>
      <c r="DL1633" s="1186"/>
      <c r="DM1633" s="1186"/>
      <c r="DN1633" s="1186"/>
      <c r="DO1633" s="1186"/>
      <c r="DP1633" s="1186"/>
      <c r="DQ1633" s="1186"/>
      <c r="DR1633" s="1186"/>
      <c r="DS1633" s="1186"/>
      <c r="DT1633" s="1186"/>
      <c r="DU1633" s="1186"/>
      <c r="DV1633" s="1186"/>
      <c r="DW1633" s="1186"/>
      <c r="DX1633" s="1186"/>
      <c r="DY1633" s="1186"/>
      <c r="DZ1633" s="1186"/>
      <c r="EA1633" s="1186"/>
      <c r="EB1633" s="1186"/>
      <c r="EC1633" s="1186"/>
      <c r="ED1633" s="1186"/>
      <c r="EE1633" s="1186"/>
      <c r="EF1633" s="1186"/>
      <c r="EG1633" s="1186"/>
      <c r="EH1633" s="1186"/>
      <c r="EI1633" s="1186"/>
      <c r="EJ1633" s="1186"/>
      <c r="EK1633" s="1186"/>
      <c r="EL1633" s="1186"/>
      <c r="EM1633" s="1186"/>
      <c r="EN1633" s="1186"/>
      <c r="EO1633" s="1186"/>
      <c r="EP1633" s="1186"/>
      <c r="EQ1633" s="1186"/>
      <c r="ER1633" s="1186"/>
      <c r="ES1633" s="1186"/>
      <c r="ET1633" s="1186"/>
      <c r="EU1633" s="1186"/>
      <c r="EV1633" s="1186"/>
      <c r="EW1633" s="1186"/>
      <c r="EX1633" s="1186"/>
      <c r="EY1633" s="1186"/>
      <c r="EZ1633" s="1186"/>
      <c r="FA1633" s="1186"/>
      <c r="FB1633" s="1186"/>
      <c r="FC1633" s="1186"/>
      <c r="FD1633" s="1186"/>
      <c r="FE1633" s="1186"/>
      <c r="FF1633" s="1186"/>
      <c r="FG1633" s="1186"/>
      <c r="FH1633" s="1186"/>
      <c r="FI1633" s="1186"/>
      <c r="FJ1633" s="1186"/>
      <c r="FK1633" s="1186"/>
      <c r="FL1633" s="1186"/>
      <c r="FM1633" s="1186"/>
      <c r="FN1633" s="1186"/>
      <c r="FO1633" s="1186"/>
      <c r="FP1633" s="1186"/>
      <c r="FQ1633" s="1186"/>
      <c r="FR1633" s="1186"/>
      <c r="FS1633" s="1186"/>
      <c r="FT1633" s="1186"/>
      <c r="FU1633" s="1186"/>
      <c r="FV1633" s="1186"/>
      <c r="FW1633" s="1186"/>
      <c r="FX1633" s="1186"/>
      <c r="FY1633" s="1186"/>
      <c r="FZ1633" s="1186"/>
      <c r="GA1633" s="1186"/>
      <c r="GB1633" s="1186"/>
      <c r="GC1633" s="1186"/>
      <c r="GD1633" s="1186"/>
      <c r="GE1633" s="1186"/>
      <c r="GF1633" s="1186"/>
      <c r="GG1633" s="1186"/>
      <c r="GH1633" s="1186"/>
      <c r="GI1633" s="1186"/>
      <c r="GJ1633" s="1186"/>
      <c r="GK1633" s="1186"/>
      <c r="GL1633" s="1186"/>
      <c r="GM1633" s="1186"/>
      <c r="GN1633" s="1186"/>
      <c r="GO1633" s="1186"/>
      <c r="GP1633" s="1186"/>
      <c r="GQ1633" s="1186"/>
      <c r="GR1633" s="1186"/>
      <c r="GS1633" s="1186"/>
      <c r="GT1633" s="1186"/>
      <c r="GU1633" s="1186"/>
      <c r="GV1633" s="1186"/>
      <c r="GW1633" s="1186"/>
      <c r="GX1633" s="1186"/>
      <c r="GY1633" s="1186"/>
      <c r="GZ1633" s="1186"/>
      <c r="HA1633" s="1186"/>
      <c r="HB1633" s="1186"/>
      <c r="HC1633" s="1186"/>
      <c r="HD1633" s="1186"/>
      <c r="HE1633" s="1186"/>
      <c r="HF1633" s="1186"/>
      <c r="HG1633" s="1186"/>
      <c r="HH1633" s="1186"/>
      <c r="HI1633" s="1186"/>
      <c r="HJ1633" s="1186"/>
      <c r="HK1633" s="1186"/>
      <c r="HL1633" s="1186"/>
      <c r="HM1633" s="1186"/>
      <c r="HN1633" s="1186"/>
      <c r="HO1633" s="1186"/>
      <c r="HP1633" s="1186"/>
      <c r="HQ1633" s="1186"/>
      <c r="HR1633" s="1186"/>
      <c r="HS1633" s="1186"/>
      <c r="HT1633" s="1186"/>
      <c r="HU1633" s="1186"/>
      <c r="HV1633" s="1186"/>
      <c r="HW1633" s="1186"/>
      <c r="HX1633" s="1186"/>
      <c r="HY1633" s="1186"/>
      <c r="HZ1633" s="1186"/>
      <c r="IA1633" s="1186"/>
      <c r="IB1633" s="1186"/>
    </row>
    <row r="1634" spans="1:236" s="1185" customFormat="1">
      <c r="A1634" s="1540"/>
      <c r="B1634" s="1541"/>
      <c r="C1634" s="1542"/>
      <c r="D1634" s="1543"/>
      <c r="E1634" s="1186"/>
      <c r="F1634" s="1544"/>
      <c r="G1634" s="1604"/>
      <c r="H1634" s="1604"/>
      <c r="I1634" s="1186"/>
      <c r="J1634" s="1186"/>
      <c r="K1634" s="1186"/>
      <c r="L1634" s="1186"/>
      <c r="M1634" s="1186"/>
      <c r="N1634" s="1186"/>
      <c r="O1634" s="1186"/>
      <c r="P1634" s="1186"/>
      <c r="Q1634" s="1186"/>
      <c r="R1634" s="1186"/>
      <c r="S1634" s="1186"/>
      <c r="T1634" s="1186"/>
      <c r="U1634" s="1186"/>
      <c r="V1634" s="1186"/>
      <c r="W1634" s="1186"/>
      <c r="X1634" s="1186"/>
      <c r="Y1634" s="1186"/>
      <c r="Z1634" s="1186"/>
      <c r="AA1634" s="1186"/>
      <c r="AB1634" s="1186"/>
      <c r="AC1634" s="1186"/>
      <c r="AD1634" s="1186"/>
      <c r="AE1634" s="1186"/>
      <c r="AF1634" s="1186"/>
      <c r="AG1634" s="1186"/>
      <c r="AH1634" s="1186"/>
      <c r="AI1634" s="1186"/>
      <c r="AJ1634" s="1186"/>
      <c r="AK1634" s="1186"/>
      <c r="AL1634" s="1186"/>
      <c r="AM1634" s="1186"/>
      <c r="AN1634" s="1186"/>
      <c r="AO1634" s="1186"/>
      <c r="AP1634" s="1186"/>
      <c r="AQ1634" s="1186"/>
      <c r="AR1634" s="1186"/>
      <c r="AS1634" s="1186"/>
      <c r="AT1634" s="1186"/>
      <c r="AU1634" s="1186"/>
      <c r="AV1634" s="1186"/>
      <c r="AW1634" s="1186"/>
      <c r="AX1634" s="1186"/>
      <c r="AY1634" s="1186"/>
      <c r="AZ1634" s="1186"/>
      <c r="BA1634" s="1186"/>
      <c r="BB1634" s="1186"/>
      <c r="BC1634" s="1186"/>
      <c r="BD1634" s="1186"/>
      <c r="BE1634" s="1186"/>
      <c r="BF1634" s="1186"/>
      <c r="BG1634" s="1186"/>
      <c r="BH1634" s="1186"/>
      <c r="BI1634" s="1186"/>
      <c r="BJ1634" s="1186"/>
      <c r="BK1634" s="1186"/>
      <c r="BL1634" s="1186"/>
      <c r="BM1634" s="1186"/>
      <c r="BN1634" s="1186"/>
      <c r="BO1634" s="1186"/>
      <c r="BP1634" s="1186"/>
      <c r="BQ1634" s="1186"/>
      <c r="BR1634" s="1186"/>
      <c r="BS1634" s="1186"/>
      <c r="BT1634" s="1186"/>
      <c r="BU1634" s="1186"/>
      <c r="BV1634" s="1186"/>
      <c r="BW1634" s="1186"/>
      <c r="BX1634" s="1186"/>
      <c r="BY1634" s="1186"/>
      <c r="BZ1634" s="1186"/>
      <c r="CA1634" s="1186"/>
      <c r="CB1634" s="1186"/>
      <c r="CC1634" s="1186"/>
      <c r="CD1634" s="1186"/>
      <c r="CE1634" s="1186"/>
      <c r="CF1634" s="1186"/>
      <c r="CG1634" s="1186"/>
      <c r="CH1634" s="1186"/>
      <c r="CI1634" s="1186"/>
      <c r="CJ1634" s="1186"/>
      <c r="CK1634" s="1186"/>
      <c r="CL1634" s="1186"/>
      <c r="CM1634" s="1186"/>
      <c r="CN1634" s="1186"/>
      <c r="CO1634" s="1186"/>
      <c r="CP1634" s="1186"/>
      <c r="CQ1634" s="1186"/>
      <c r="CR1634" s="1186"/>
      <c r="CS1634" s="1186"/>
      <c r="CT1634" s="1186"/>
      <c r="CU1634" s="1186"/>
      <c r="CV1634" s="1186"/>
      <c r="CW1634" s="1186"/>
      <c r="CX1634" s="1186"/>
      <c r="CY1634" s="1186"/>
      <c r="CZ1634" s="1186"/>
      <c r="DA1634" s="1186"/>
      <c r="DB1634" s="1186"/>
      <c r="DC1634" s="1186"/>
      <c r="DD1634" s="1186"/>
      <c r="DE1634" s="1186"/>
      <c r="DF1634" s="1186"/>
      <c r="DG1634" s="1186"/>
      <c r="DH1634" s="1186"/>
      <c r="DI1634" s="1186"/>
      <c r="DJ1634" s="1186"/>
      <c r="DK1634" s="1186"/>
      <c r="DL1634" s="1186"/>
      <c r="DM1634" s="1186"/>
      <c r="DN1634" s="1186"/>
      <c r="DO1634" s="1186"/>
      <c r="DP1634" s="1186"/>
      <c r="DQ1634" s="1186"/>
      <c r="DR1634" s="1186"/>
      <c r="DS1634" s="1186"/>
      <c r="DT1634" s="1186"/>
      <c r="DU1634" s="1186"/>
      <c r="DV1634" s="1186"/>
      <c r="DW1634" s="1186"/>
      <c r="DX1634" s="1186"/>
      <c r="DY1634" s="1186"/>
      <c r="DZ1634" s="1186"/>
      <c r="EA1634" s="1186"/>
      <c r="EB1634" s="1186"/>
      <c r="EC1634" s="1186"/>
      <c r="ED1634" s="1186"/>
      <c r="EE1634" s="1186"/>
      <c r="EF1634" s="1186"/>
      <c r="EG1634" s="1186"/>
      <c r="EH1634" s="1186"/>
      <c r="EI1634" s="1186"/>
      <c r="EJ1634" s="1186"/>
      <c r="EK1634" s="1186"/>
      <c r="EL1634" s="1186"/>
      <c r="EM1634" s="1186"/>
      <c r="EN1634" s="1186"/>
      <c r="EO1634" s="1186"/>
      <c r="EP1634" s="1186"/>
      <c r="EQ1634" s="1186"/>
      <c r="ER1634" s="1186"/>
      <c r="ES1634" s="1186"/>
      <c r="ET1634" s="1186"/>
      <c r="EU1634" s="1186"/>
      <c r="EV1634" s="1186"/>
      <c r="EW1634" s="1186"/>
      <c r="EX1634" s="1186"/>
      <c r="EY1634" s="1186"/>
      <c r="EZ1634" s="1186"/>
      <c r="FA1634" s="1186"/>
      <c r="FB1634" s="1186"/>
      <c r="FC1634" s="1186"/>
      <c r="FD1634" s="1186"/>
      <c r="FE1634" s="1186"/>
      <c r="FF1634" s="1186"/>
      <c r="FG1634" s="1186"/>
      <c r="FH1634" s="1186"/>
      <c r="FI1634" s="1186"/>
      <c r="FJ1634" s="1186"/>
      <c r="FK1634" s="1186"/>
      <c r="FL1634" s="1186"/>
      <c r="FM1634" s="1186"/>
      <c r="FN1634" s="1186"/>
      <c r="FO1634" s="1186"/>
      <c r="FP1634" s="1186"/>
      <c r="FQ1634" s="1186"/>
      <c r="FR1634" s="1186"/>
      <c r="FS1634" s="1186"/>
      <c r="FT1634" s="1186"/>
      <c r="FU1634" s="1186"/>
      <c r="FV1634" s="1186"/>
      <c r="FW1634" s="1186"/>
      <c r="FX1634" s="1186"/>
      <c r="FY1634" s="1186"/>
      <c r="FZ1634" s="1186"/>
      <c r="GA1634" s="1186"/>
      <c r="GB1634" s="1186"/>
      <c r="GC1634" s="1186"/>
      <c r="GD1634" s="1186"/>
      <c r="GE1634" s="1186"/>
      <c r="GF1634" s="1186"/>
      <c r="GG1634" s="1186"/>
      <c r="GH1634" s="1186"/>
      <c r="GI1634" s="1186"/>
      <c r="GJ1634" s="1186"/>
      <c r="GK1634" s="1186"/>
      <c r="GL1634" s="1186"/>
      <c r="GM1634" s="1186"/>
      <c r="GN1634" s="1186"/>
      <c r="GO1634" s="1186"/>
      <c r="GP1634" s="1186"/>
      <c r="GQ1634" s="1186"/>
      <c r="GR1634" s="1186"/>
      <c r="GS1634" s="1186"/>
      <c r="GT1634" s="1186"/>
      <c r="GU1634" s="1186"/>
      <c r="GV1634" s="1186"/>
      <c r="GW1634" s="1186"/>
      <c r="GX1634" s="1186"/>
      <c r="GY1634" s="1186"/>
      <c r="GZ1634" s="1186"/>
      <c r="HA1634" s="1186"/>
      <c r="HB1634" s="1186"/>
      <c r="HC1634" s="1186"/>
      <c r="HD1634" s="1186"/>
      <c r="HE1634" s="1186"/>
      <c r="HF1634" s="1186"/>
      <c r="HG1634" s="1186"/>
      <c r="HH1634" s="1186"/>
      <c r="HI1634" s="1186"/>
      <c r="HJ1634" s="1186"/>
      <c r="HK1634" s="1186"/>
      <c r="HL1634" s="1186"/>
      <c r="HM1634" s="1186"/>
      <c r="HN1634" s="1186"/>
      <c r="HO1634" s="1186"/>
      <c r="HP1634" s="1186"/>
      <c r="HQ1634" s="1186"/>
      <c r="HR1634" s="1186"/>
      <c r="HS1634" s="1186"/>
      <c r="HT1634" s="1186"/>
      <c r="HU1634" s="1186"/>
      <c r="HV1634" s="1186"/>
      <c r="HW1634" s="1186"/>
      <c r="HX1634" s="1186"/>
      <c r="HY1634" s="1186"/>
      <c r="HZ1634" s="1186"/>
      <c r="IA1634" s="1186"/>
      <c r="IB1634" s="1186"/>
    </row>
    <row r="1635" spans="1:236" s="1185" customFormat="1">
      <c r="A1635" s="1540"/>
      <c r="B1635" s="1541"/>
      <c r="C1635" s="1542"/>
      <c r="D1635" s="1543"/>
      <c r="E1635" s="1186"/>
      <c r="F1635" s="1544"/>
      <c r="G1635" s="1604"/>
      <c r="H1635" s="1604"/>
      <c r="I1635" s="1186"/>
      <c r="J1635" s="1186"/>
      <c r="K1635" s="1186"/>
      <c r="L1635" s="1186"/>
      <c r="M1635" s="1186"/>
      <c r="N1635" s="1186"/>
      <c r="O1635" s="1186"/>
      <c r="P1635" s="1186"/>
      <c r="Q1635" s="1186"/>
      <c r="R1635" s="1186"/>
      <c r="S1635" s="1186"/>
      <c r="T1635" s="1186"/>
      <c r="U1635" s="1186"/>
      <c r="V1635" s="1186"/>
      <c r="W1635" s="1186"/>
      <c r="X1635" s="1186"/>
      <c r="Y1635" s="1186"/>
      <c r="Z1635" s="1186"/>
      <c r="AA1635" s="1186"/>
      <c r="AB1635" s="1186"/>
      <c r="AC1635" s="1186"/>
      <c r="AD1635" s="1186"/>
      <c r="AE1635" s="1186"/>
      <c r="AF1635" s="1186"/>
      <c r="AG1635" s="1186"/>
      <c r="AH1635" s="1186"/>
      <c r="AI1635" s="1186"/>
      <c r="AJ1635" s="1186"/>
      <c r="AK1635" s="1186"/>
      <c r="AL1635" s="1186"/>
      <c r="AM1635" s="1186"/>
      <c r="AN1635" s="1186"/>
      <c r="AO1635" s="1186"/>
      <c r="AP1635" s="1186"/>
      <c r="AQ1635" s="1186"/>
      <c r="AR1635" s="1186"/>
      <c r="AS1635" s="1186"/>
      <c r="AT1635" s="1186"/>
      <c r="AU1635" s="1186"/>
      <c r="AV1635" s="1186"/>
      <c r="AW1635" s="1186"/>
      <c r="AX1635" s="1186"/>
      <c r="AY1635" s="1186"/>
      <c r="AZ1635" s="1186"/>
      <c r="BA1635" s="1186"/>
      <c r="BB1635" s="1186"/>
      <c r="BC1635" s="1186"/>
      <c r="BD1635" s="1186"/>
      <c r="BE1635" s="1186"/>
      <c r="BF1635" s="1186"/>
      <c r="BG1635" s="1186"/>
      <c r="BH1635" s="1186"/>
      <c r="BI1635" s="1186"/>
      <c r="BJ1635" s="1186"/>
      <c r="BK1635" s="1186"/>
      <c r="BL1635" s="1186"/>
      <c r="BM1635" s="1186"/>
      <c r="BN1635" s="1186"/>
      <c r="BO1635" s="1186"/>
      <c r="BP1635" s="1186"/>
      <c r="BQ1635" s="1186"/>
      <c r="BR1635" s="1186"/>
      <c r="BS1635" s="1186"/>
      <c r="BT1635" s="1186"/>
      <c r="BU1635" s="1186"/>
      <c r="BV1635" s="1186"/>
      <c r="BW1635" s="1186"/>
      <c r="BX1635" s="1186"/>
      <c r="BY1635" s="1186"/>
      <c r="BZ1635" s="1186"/>
      <c r="CA1635" s="1186"/>
      <c r="CB1635" s="1186"/>
      <c r="CC1635" s="1186"/>
      <c r="CD1635" s="1186"/>
      <c r="CE1635" s="1186"/>
      <c r="CF1635" s="1186"/>
      <c r="CG1635" s="1186"/>
      <c r="CH1635" s="1186"/>
      <c r="CI1635" s="1186"/>
      <c r="CJ1635" s="1186"/>
      <c r="CK1635" s="1186"/>
      <c r="CL1635" s="1186"/>
      <c r="CM1635" s="1186"/>
      <c r="CN1635" s="1186"/>
      <c r="CO1635" s="1186"/>
      <c r="CP1635" s="1186"/>
      <c r="CQ1635" s="1186"/>
      <c r="CR1635" s="1186"/>
      <c r="CS1635" s="1186"/>
      <c r="CT1635" s="1186"/>
      <c r="CU1635" s="1186"/>
      <c r="CV1635" s="1186"/>
      <c r="CW1635" s="1186"/>
      <c r="CX1635" s="1186"/>
      <c r="CY1635" s="1186"/>
      <c r="CZ1635" s="1186"/>
      <c r="DA1635" s="1186"/>
      <c r="DB1635" s="1186"/>
      <c r="DC1635" s="1186"/>
      <c r="DD1635" s="1186"/>
      <c r="DE1635" s="1186"/>
      <c r="DF1635" s="1186"/>
      <c r="DG1635" s="1186"/>
      <c r="DH1635" s="1186"/>
      <c r="DI1635" s="1186"/>
      <c r="DJ1635" s="1186"/>
      <c r="DK1635" s="1186"/>
      <c r="DL1635" s="1186"/>
      <c r="DM1635" s="1186"/>
      <c r="DN1635" s="1186"/>
      <c r="DO1635" s="1186"/>
      <c r="DP1635" s="1186"/>
      <c r="DQ1635" s="1186"/>
      <c r="DR1635" s="1186"/>
      <c r="DS1635" s="1186"/>
      <c r="DT1635" s="1186"/>
      <c r="DU1635" s="1186"/>
      <c r="DV1635" s="1186"/>
      <c r="DW1635" s="1186"/>
      <c r="DX1635" s="1186"/>
      <c r="DY1635" s="1186"/>
      <c r="DZ1635" s="1186"/>
      <c r="EA1635" s="1186"/>
      <c r="EB1635" s="1186"/>
      <c r="EC1635" s="1186"/>
      <c r="ED1635" s="1186"/>
      <c r="EE1635" s="1186"/>
      <c r="EF1635" s="1186"/>
      <c r="EG1635" s="1186"/>
      <c r="EH1635" s="1186"/>
      <c r="EI1635" s="1186"/>
      <c r="EJ1635" s="1186"/>
      <c r="EK1635" s="1186"/>
      <c r="EL1635" s="1186"/>
      <c r="EM1635" s="1186"/>
      <c r="EN1635" s="1186"/>
      <c r="EO1635" s="1186"/>
      <c r="EP1635" s="1186"/>
      <c r="EQ1635" s="1186"/>
      <c r="ER1635" s="1186"/>
      <c r="ES1635" s="1186"/>
      <c r="ET1635" s="1186"/>
      <c r="EU1635" s="1186"/>
      <c r="EV1635" s="1186"/>
      <c r="EW1635" s="1186"/>
      <c r="EX1635" s="1186"/>
      <c r="EY1635" s="1186"/>
      <c r="EZ1635" s="1186"/>
      <c r="FA1635" s="1186"/>
      <c r="FB1635" s="1186"/>
      <c r="FC1635" s="1186"/>
      <c r="FD1635" s="1186"/>
      <c r="FE1635" s="1186"/>
      <c r="FF1635" s="1186"/>
      <c r="FG1635" s="1186"/>
      <c r="FH1635" s="1186"/>
      <c r="FI1635" s="1186"/>
      <c r="FJ1635" s="1186"/>
      <c r="FK1635" s="1186"/>
      <c r="FL1635" s="1186"/>
      <c r="FM1635" s="1186"/>
      <c r="FN1635" s="1186"/>
      <c r="FO1635" s="1186"/>
      <c r="FP1635" s="1186"/>
      <c r="FQ1635" s="1186"/>
      <c r="FR1635" s="1186"/>
      <c r="FS1635" s="1186"/>
      <c r="FT1635" s="1186"/>
      <c r="FU1635" s="1186"/>
      <c r="FV1635" s="1186"/>
      <c r="FW1635" s="1186"/>
      <c r="FX1635" s="1186"/>
      <c r="FY1635" s="1186"/>
      <c r="FZ1635" s="1186"/>
      <c r="GA1635" s="1186"/>
      <c r="GB1635" s="1186"/>
      <c r="GC1635" s="1186"/>
      <c r="GD1635" s="1186"/>
      <c r="GE1635" s="1186"/>
      <c r="GF1635" s="1186"/>
      <c r="GG1635" s="1186"/>
      <c r="GH1635" s="1186"/>
      <c r="GI1635" s="1186"/>
      <c r="GJ1635" s="1186"/>
      <c r="GK1635" s="1186"/>
      <c r="GL1635" s="1186"/>
      <c r="GM1635" s="1186"/>
      <c r="GN1635" s="1186"/>
      <c r="GO1635" s="1186"/>
      <c r="GP1635" s="1186"/>
      <c r="GQ1635" s="1186"/>
      <c r="GR1635" s="1186"/>
      <c r="GS1635" s="1186"/>
      <c r="GT1635" s="1186"/>
      <c r="GU1635" s="1186"/>
      <c r="GV1635" s="1186"/>
      <c r="GW1635" s="1186"/>
      <c r="GX1635" s="1186"/>
      <c r="GY1635" s="1186"/>
      <c r="GZ1635" s="1186"/>
      <c r="HA1635" s="1186"/>
      <c r="HB1635" s="1186"/>
      <c r="HC1635" s="1186"/>
      <c r="HD1635" s="1186"/>
      <c r="HE1635" s="1186"/>
      <c r="HF1635" s="1186"/>
      <c r="HG1635" s="1186"/>
      <c r="HH1635" s="1186"/>
      <c r="HI1635" s="1186"/>
      <c r="HJ1635" s="1186"/>
      <c r="HK1635" s="1186"/>
      <c r="HL1635" s="1186"/>
      <c r="HM1635" s="1186"/>
      <c r="HN1635" s="1186"/>
      <c r="HO1635" s="1186"/>
      <c r="HP1635" s="1186"/>
      <c r="HQ1635" s="1186"/>
      <c r="HR1635" s="1186"/>
      <c r="HS1635" s="1186"/>
      <c r="HT1635" s="1186"/>
      <c r="HU1635" s="1186"/>
      <c r="HV1635" s="1186"/>
      <c r="HW1635" s="1186"/>
      <c r="HX1635" s="1186"/>
      <c r="HY1635" s="1186"/>
      <c r="HZ1635" s="1186"/>
      <c r="IA1635" s="1186"/>
      <c r="IB1635" s="1186"/>
    </row>
    <row r="1636" spans="1:236" s="1185" customFormat="1">
      <c r="A1636" s="1540"/>
      <c r="B1636" s="1541"/>
      <c r="C1636" s="1542"/>
      <c r="D1636" s="1543"/>
      <c r="E1636" s="1186"/>
      <c r="F1636" s="1544"/>
      <c r="G1636" s="1604"/>
      <c r="H1636" s="1604"/>
      <c r="I1636" s="1186"/>
      <c r="J1636" s="1186"/>
      <c r="K1636" s="1186"/>
      <c r="L1636" s="1186"/>
      <c r="M1636" s="1186"/>
      <c r="N1636" s="1186"/>
      <c r="O1636" s="1186"/>
      <c r="P1636" s="1186"/>
      <c r="Q1636" s="1186"/>
      <c r="R1636" s="1186"/>
      <c r="S1636" s="1186"/>
      <c r="T1636" s="1186"/>
      <c r="U1636" s="1186"/>
      <c r="V1636" s="1186"/>
      <c r="W1636" s="1186"/>
      <c r="X1636" s="1186"/>
      <c r="Y1636" s="1186"/>
      <c r="Z1636" s="1186"/>
      <c r="AA1636" s="1186"/>
      <c r="AB1636" s="1186"/>
      <c r="AC1636" s="1186"/>
      <c r="AD1636" s="1186"/>
      <c r="AE1636" s="1186"/>
      <c r="AF1636" s="1186"/>
      <c r="AG1636" s="1186"/>
      <c r="AH1636" s="1186"/>
      <c r="AI1636" s="1186"/>
      <c r="AJ1636" s="1186"/>
      <c r="AK1636" s="1186"/>
      <c r="AL1636" s="1186"/>
      <c r="AM1636" s="1186"/>
      <c r="AN1636" s="1186"/>
      <c r="AO1636" s="1186"/>
      <c r="AP1636" s="1186"/>
      <c r="AQ1636" s="1186"/>
      <c r="AR1636" s="1186"/>
      <c r="AS1636" s="1186"/>
      <c r="AT1636" s="1186"/>
      <c r="AU1636" s="1186"/>
      <c r="AV1636" s="1186"/>
      <c r="AW1636" s="1186"/>
      <c r="AX1636" s="1186"/>
      <c r="AY1636" s="1186"/>
      <c r="AZ1636" s="1186"/>
      <c r="BA1636" s="1186"/>
      <c r="BB1636" s="1186"/>
      <c r="BC1636" s="1186"/>
      <c r="BD1636" s="1186"/>
      <c r="BE1636" s="1186"/>
      <c r="BF1636" s="1186"/>
      <c r="BG1636" s="1186"/>
      <c r="BH1636" s="1186"/>
      <c r="BI1636" s="1186"/>
      <c r="BJ1636" s="1186"/>
      <c r="BK1636" s="1186"/>
      <c r="BL1636" s="1186"/>
      <c r="BM1636" s="1186"/>
      <c r="BN1636" s="1186"/>
      <c r="BO1636" s="1186"/>
      <c r="BP1636" s="1186"/>
      <c r="BQ1636" s="1186"/>
      <c r="BR1636" s="1186"/>
      <c r="BS1636" s="1186"/>
      <c r="BT1636" s="1186"/>
      <c r="BU1636" s="1186"/>
      <c r="BV1636" s="1186"/>
      <c r="BW1636" s="1186"/>
      <c r="BX1636" s="1186"/>
      <c r="BY1636" s="1186"/>
      <c r="BZ1636" s="1186"/>
      <c r="CA1636" s="1186"/>
      <c r="CB1636" s="1186"/>
      <c r="CC1636" s="1186"/>
      <c r="CD1636" s="1186"/>
      <c r="CE1636" s="1186"/>
      <c r="CF1636" s="1186"/>
      <c r="CG1636" s="1186"/>
      <c r="CH1636" s="1186"/>
      <c r="CI1636" s="1186"/>
      <c r="CJ1636" s="1186"/>
      <c r="CK1636" s="1186"/>
      <c r="CL1636" s="1186"/>
      <c r="CM1636" s="1186"/>
      <c r="CN1636" s="1186"/>
      <c r="CO1636" s="1186"/>
      <c r="CP1636" s="1186"/>
      <c r="CQ1636" s="1186"/>
      <c r="CR1636" s="1186"/>
      <c r="CS1636" s="1186"/>
      <c r="CT1636" s="1186"/>
      <c r="CU1636" s="1186"/>
      <c r="CV1636" s="1186"/>
      <c r="CW1636" s="1186"/>
      <c r="CX1636" s="1186"/>
      <c r="CY1636" s="1186"/>
      <c r="CZ1636" s="1186"/>
      <c r="DA1636" s="1186"/>
      <c r="DB1636" s="1186"/>
      <c r="DC1636" s="1186"/>
      <c r="DD1636" s="1186"/>
      <c r="DE1636" s="1186"/>
      <c r="DF1636" s="1186"/>
      <c r="DG1636" s="1186"/>
      <c r="DH1636" s="1186"/>
      <c r="DI1636" s="1186"/>
      <c r="DJ1636" s="1186"/>
      <c r="DK1636" s="1186"/>
      <c r="DL1636" s="1186"/>
      <c r="DM1636" s="1186"/>
      <c r="DN1636" s="1186"/>
      <c r="DO1636" s="1186"/>
      <c r="DP1636" s="1186"/>
      <c r="DQ1636" s="1186"/>
      <c r="DR1636" s="1186"/>
      <c r="DS1636" s="1186"/>
      <c r="DT1636" s="1186"/>
      <c r="DU1636" s="1186"/>
      <c r="DV1636" s="1186"/>
      <c r="DW1636" s="1186"/>
      <c r="DX1636" s="1186"/>
      <c r="DY1636" s="1186"/>
      <c r="DZ1636" s="1186"/>
      <c r="EA1636" s="1186"/>
      <c r="EB1636" s="1186"/>
      <c r="EC1636" s="1186"/>
      <c r="ED1636" s="1186"/>
      <c r="EE1636" s="1186"/>
      <c r="EF1636" s="1186"/>
      <c r="EG1636" s="1186"/>
      <c r="EH1636" s="1186"/>
      <c r="EI1636" s="1186"/>
      <c r="EJ1636" s="1186"/>
      <c r="EK1636" s="1186"/>
      <c r="EL1636" s="1186"/>
      <c r="EM1636" s="1186"/>
      <c r="EN1636" s="1186"/>
      <c r="EO1636" s="1186"/>
      <c r="EP1636" s="1186"/>
      <c r="EQ1636" s="1186"/>
      <c r="ER1636" s="1186"/>
      <c r="ES1636" s="1186"/>
      <c r="ET1636" s="1186"/>
      <c r="EU1636" s="1186"/>
      <c r="EV1636" s="1186"/>
      <c r="EW1636" s="1186"/>
      <c r="EX1636" s="1186"/>
      <c r="EY1636" s="1186"/>
      <c r="EZ1636" s="1186"/>
      <c r="FA1636" s="1186"/>
      <c r="FB1636" s="1186"/>
      <c r="FC1636" s="1186"/>
      <c r="FD1636" s="1186"/>
      <c r="FE1636" s="1186"/>
      <c r="FF1636" s="1186"/>
      <c r="FG1636" s="1186"/>
      <c r="FH1636" s="1186"/>
      <c r="FI1636" s="1186"/>
      <c r="FJ1636" s="1186"/>
      <c r="FK1636" s="1186"/>
      <c r="FL1636" s="1186"/>
      <c r="FM1636" s="1186"/>
      <c r="FN1636" s="1186"/>
      <c r="FO1636" s="1186"/>
      <c r="FP1636" s="1186"/>
      <c r="FQ1636" s="1186"/>
      <c r="FR1636" s="1186"/>
      <c r="FS1636" s="1186"/>
      <c r="FT1636" s="1186"/>
      <c r="FU1636" s="1186"/>
      <c r="FV1636" s="1186"/>
      <c r="FW1636" s="1186"/>
      <c r="FX1636" s="1186"/>
      <c r="FY1636" s="1186"/>
      <c r="FZ1636" s="1186"/>
      <c r="GA1636" s="1186"/>
      <c r="GB1636" s="1186"/>
      <c r="GC1636" s="1186"/>
      <c r="GD1636" s="1186"/>
      <c r="GE1636" s="1186"/>
      <c r="GF1636" s="1186"/>
      <c r="GG1636" s="1186"/>
      <c r="GH1636" s="1186"/>
      <c r="GI1636" s="1186"/>
      <c r="GJ1636" s="1186"/>
      <c r="GK1636" s="1186"/>
      <c r="GL1636" s="1186"/>
      <c r="GM1636" s="1186"/>
      <c r="GN1636" s="1186"/>
      <c r="GO1636" s="1186"/>
      <c r="GP1636" s="1186"/>
      <c r="GQ1636" s="1186"/>
      <c r="GR1636" s="1186"/>
      <c r="GS1636" s="1186"/>
      <c r="GT1636" s="1186"/>
      <c r="GU1636" s="1186"/>
      <c r="GV1636" s="1186"/>
      <c r="GW1636" s="1186"/>
      <c r="GX1636" s="1186"/>
      <c r="GY1636" s="1186"/>
      <c r="GZ1636" s="1186"/>
      <c r="HA1636" s="1186"/>
      <c r="HB1636" s="1186"/>
      <c r="HC1636" s="1186"/>
      <c r="HD1636" s="1186"/>
      <c r="HE1636" s="1186"/>
      <c r="HF1636" s="1186"/>
      <c r="HG1636" s="1186"/>
      <c r="HH1636" s="1186"/>
      <c r="HI1636" s="1186"/>
      <c r="HJ1636" s="1186"/>
      <c r="HK1636" s="1186"/>
      <c r="HL1636" s="1186"/>
      <c r="HM1636" s="1186"/>
      <c r="HN1636" s="1186"/>
      <c r="HO1636" s="1186"/>
      <c r="HP1636" s="1186"/>
      <c r="HQ1636" s="1186"/>
      <c r="HR1636" s="1186"/>
      <c r="HS1636" s="1186"/>
      <c r="HT1636" s="1186"/>
      <c r="HU1636" s="1186"/>
      <c r="HV1636" s="1186"/>
      <c r="HW1636" s="1186"/>
      <c r="HX1636" s="1186"/>
      <c r="HY1636" s="1186"/>
      <c r="HZ1636" s="1186"/>
      <c r="IA1636" s="1186"/>
      <c r="IB1636" s="1186"/>
    </row>
    <row r="1637" spans="1:236" s="1185" customFormat="1">
      <c r="A1637" s="1540"/>
      <c r="B1637" s="1541"/>
      <c r="C1637" s="1542"/>
      <c r="D1637" s="1543"/>
      <c r="E1637" s="1186"/>
      <c r="F1637" s="1544"/>
      <c r="G1637" s="1604"/>
      <c r="H1637" s="1604"/>
      <c r="I1637" s="1186"/>
      <c r="J1637" s="1186"/>
      <c r="K1637" s="1186"/>
      <c r="L1637" s="1186"/>
      <c r="M1637" s="1186"/>
      <c r="N1637" s="1186"/>
      <c r="O1637" s="1186"/>
      <c r="P1637" s="1186"/>
      <c r="Q1637" s="1186"/>
      <c r="R1637" s="1186"/>
      <c r="S1637" s="1186"/>
      <c r="T1637" s="1186"/>
      <c r="U1637" s="1186"/>
      <c r="V1637" s="1186"/>
      <c r="W1637" s="1186"/>
      <c r="X1637" s="1186"/>
      <c r="Y1637" s="1186"/>
      <c r="Z1637" s="1186"/>
      <c r="AA1637" s="1186"/>
      <c r="AB1637" s="1186"/>
      <c r="AC1637" s="1186"/>
      <c r="AD1637" s="1186"/>
      <c r="AE1637" s="1186"/>
      <c r="AF1637" s="1186"/>
      <c r="AG1637" s="1186"/>
      <c r="AH1637" s="1186"/>
      <c r="AI1637" s="1186"/>
      <c r="AJ1637" s="1186"/>
      <c r="AK1637" s="1186"/>
      <c r="AL1637" s="1186"/>
      <c r="AM1637" s="1186"/>
      <c r="AN1637" s="1186"/>
      <c r="AO1637" s="1186"/>
      <c r="AP1637" s="1186"/>
      <c r="AQ1637" s="1186"/>
      <c r="AR1637" s="1186"/>
      <c r="AS1637" s="1186"/>
      <c r="AT1637" s="1186"/>
      <c r="AU1637" s="1186"/>
      <c r="AV1637" s="1186"/>
      <c r="AW1637" s="1186"/>
      <c r="AX1637" s="1186"/>
      <c r="AY1637" s="1186"/>
      <c r="AZ1637" s="1186"/>
      <c r="BA1637" s="1186"/>
      <c r="BB1637" s="1186"/>
      <c r="BC1637" s="1186"/>
      <c r="BD1637" s="1186"/>
      <c r="BE1637" s="1186"/>
      <c r="BF1637" s="1186"/>
      <c r="BG1637" s="1186"/>
      <c r="BH1637" s="1186"/>
      <c r="BI1637" s="1186"/>
      <c r="BJ1637" s="1186"/>
      <c r="BK1637" s="1186"/>
      <c r="BL1637" s="1186"/>
      <c r="BM1637" s="1186"/>
      <c r="BN1637" s="1186"/>
      <c r="BO1637" s="1186"/>
      <c r="BP1637" s="1186"/>
      <c r="BQ1637" s="1186"/>
      <c r="BR1637" s="1186"/>
      <c r="BS1637" s="1186"/>
      <c r="BT1637" s="1186"/>
      <c r="BU1637" s="1186"/>
      <c r="BV1637" s="1186"/>
      <c r="BW1637" s="1186"/>
      <c r="BX1637" s="1186"/>
      <c r="BY1637" s="1186"/>
      <c r="BZ1637" s="1186"/>
      <c r="CA1637" s="1186"/>
      <c r="CB1637" s="1186"/>
      <c r="CC1637" s="1186"/>
      <c r="CD1637" s="1186"/>
      <c r="CE1637" s="1186"/>
      <c r="CF1637" s="1186"/>
      <c r="CG1637" s="1186"/>
      <c r="CH1637" s="1186"/>
      <c r="CI1637" s="1186"/>
      <c r="CJ1637" s="1186"/>
      <c r="CK1637" s="1186"/>
      <c r="CL1637" s="1186"/>
      <c r="CM1637" s="1186"/>
      <c r="CN1637" s="1186"/>
      <c r="CO1637" s="1186"/>
      <c r="CP1637" s="1186"/>
      <c r="CQ1637" s="1186"/>
      <c r="CR1637" s="1186"/>
      <c r="CS1637" s="1186"/>
      <c r="CT1637" s="1186"/>
      <c r="CU1637" s="1186"/>
      <c r="CV1637" s="1186"/>
      <c r="CW1637" s="1186"/>
      <c r="CX1637" s="1186"/>
      <c r="CY1637" s="1186"/>
      <c r="CZ1637" s="1186"/>
      <c r="DA1637" s="1186"/>
      <c r="DB1637" s="1186"/>
      <c r="DC1637" s="1186"/>
      <c r="DD1637" s="1186"/>
      <c r="DE1637" s="1186"/>
      <c r="DF1637" s="1186"/>
      <c r="DG1637" s="1186"/>
      <c r="DH1637" s="1186"/>
      <c r="DI1637" s="1186"/>
      <c r="DJ1637" s="1186"/>
      <c r="DK1637" s="1186"/>
      <c r="DL1637" s="1186"/>
      <c r="DM1637" s="1186"/>
      <c r="DN1637" s="1186"/>
      <c r="DO1637" s="1186"/>
      <c r="DP1637" s="1186"/>
      <c r="DQ1637" s="1186"/>
      <c r="DR1637" s="1186"/>
      <c r="DS1637" s="1186"/>
      <c r="DT1637" s="1186"/>
      <c r="DU1637" s="1186"/>
      <c r="DV1637" s="1186"/>
      <c r="DW1637" s="1186"/>
      <c r="DX1637" s="1186"/>
      <c r="DY1637" s="1186"/>
      <c r="DZ1637" s="1186"/>
      <c r="EA1637" s="1186"/>
      <c r="EB1637" s="1186"/>
      <c r="EC1637" s="1186"/>
      <c r="ED1637" s="1186"/>
      <c r="EE1637" s="1186"/>
      <c r="EF1637" s="1186"/>
      <c r="EG1637" s="1186"/>
      <c r="EH1637" s="1186"/>
      <c r="EI1637" s="1186"/>
      <c r="EJ1637" s="1186"/>
      <c r="EK1637" s="1186"/>
      <c r="EL1637" s="1186"/>
      <c r="EM1637" s="1186"/>
      <c r="EN1637" s="1186"/>
      <c r="EO1637" s="1186"/>
      <c r="EP1637" s="1186"/>
      <c r="EQ1637" s="1186"/>
      <c r="ER1637" s="1186"/>
      <c r="ES1637" s="1186"/>
      <c r="ET1637" s="1186"/>
      <c r="EU1637" s="1186"/>
      <c r="EV1637" s="1186"/>
      <c r="EW1637" s="1186"/>
      <c r="EX1637" s="1186"/>
      <c r="EY1637" s="1186"/>
      <c r="EZ1637" s="1186"/>
      <c r="FA1637" s="1186"/>
      <c r="FB1637" s="1186"/>
      <c r="FC1637" s="1186"/>
      <c r="FD1637" s="1186"/>
      <c r="FE1637" s="1186"/>
      <c r="FF1637" s="1186"/>
      <c r="FG1637" s="1186"/>
      <c r="FH1637" s="1186"/>
      <c r="FI1637" s="1186"/>
      <c r="FJ1637" s="1186"/>
      <c r="FK1637" s="1186"/>
      <c r="FL1637" s="1186"/>
      <c r="FM1637" s="1186"/>
      <c r="FN1637" s="1186"/>
      <c r="FO1637" s="1186"/>
      <c r="FP1637" s="1186"/>
      <c r="FQ1637" s="1186"/>
      <c r="FR1637" s="1186"/>
      <c r="FS1637" s="1186"/>
      <c r="FT1637" s="1186"/>
      <c r="FU1637" s="1186"/>
      <c r="FV1637" s="1186"/>
      <c r="FW1637" s="1186"/>
      <c r="FX1637" s="1186"/>
      <c r="FY1637" s="1186"/>
      <c r="FZ1637" s="1186"/>
      <c r="GA1637" s="1186"/>
      <c r="GB1637" s="1186"/>
      <c r="GC1637" s="1186"/>
      <c r="GD1637" s="1186"/>
      <c r="GE1637" s="1186"/>
      <c r="GF1637" s="1186"/>
      <c r="GG1637" s="1186"/>
      <c r="GH1637" s="1186"/>
      <c r="GI1637" s="1186"/>
      <c r="GJ1637" s="1186"/>
      <c r="GK1637" s="1186"/>
      <c r="GL1637" s="1186"/>
      <c r="GM1637" s="1186"/>
      <c r="GN1637" s="1186"/>
      <c r="GO1637" s="1186"/>
      <c r="GP1637" s="1186"/>
      <c r="GQ1637" s="1186"/>
      <c r="GR1637" s="1186"/>
      <c r="GS1637" s="1186"/>
      <c r="GT1637" s="1186"/>
      <c r="GU1637" s="1186"/>
      <c r="GV1637" s="1186"/>
      <c r="GW1637" s="1186"/>
      <c r="GX1637" s="1186"/>
      <c r="GY1637" s="1186"/>
      <c r="GZ1637" s="1186"/>
      <c r="HA1637" s="1186"/>
      <c r="HB1637" s="1186"/>
      <c r="HC1637" s="1186"/>
      <c r="HD1637" s="1186"/>
      <c r="HE1637" s="1186"/>
      <c r="HF1637" s="1186"/>
      <c r="HG1637" s="1186"/>
      <c r="HH1637" s="1186"/>
      <c r="HI1637" s="1186"/>
      <c r="HJ1637" s="1186"/>
      <c r="HK1637" s="1186"/>
      <c r="HL1637" s="1186"/>
      <c r="HM1637" s="1186"/>
      <c r="HN1637" s="1186"/>
      <c r="HO1637" s="1186"/>
      <c r="HP1637" s="1186"/>
      <c r="HQ1637" s="1186"/>
      <c r="HR1637" s="1186"/>
      <c r="HS1637" s="1186"/>
      <c r="HT1637" s="1186"/>
      <c r="HU1637" s="1186"/>
      <c r="HV1637" s="1186"/>
      <c r="HW1637" s="1186"/>
      <c r="HX1637" s="1186"/>
      <c r="HY1637" s="1186"/>
      <c r="HZ1637" s="1186"/>
      <c r="IA1637" s="1186"/>
      <c r="IB1637" s="1186"/>
    </row>
    <row r="1638" spans="1:236" s="1185" customFormat="1">
      <c r="A1638" s="1540"/>
      <c r="B1638" s="1541"/>
      <c r="C1638" s="1542"/>
      <c r="D1638" s="1543"/>
      <c r="E1638" s="1186"/>
      <c r="F1638" s="1544"/>
      <c r="G1638" s="1604"/>
      <c r="H1638" s="1604"/>
      <c r="I1638" s="1186"/>
      <c r="J1638" s="1186"/>
      <c r="K1638" s="1186"/>
      <c r="L1638" s="1186"/>
      <c r="M1638" s="1186"/>
      <c r="N1638" s="1186"/>
      <c r="O1638" s="1186"/>
      <c r="P1638" s="1186"/>
      <c r="Q1638" s="1186"/>
      <c r="R1638" s="1186"/>
      <c r="S1638" s="1186"/>
      <c r="T1638" s="1186"/>
      <c r="U1638" s="1186"/>
      <c r="V1638" s="1186"/>
      <c r="W1638" s="1186"/>
      <c r="X1638" s="1186"/>
      <c r="Y1638" s="1186"/>
      <c r="Z1638" s="1186"/>
      <c r="AA1638" s="1186"/>
      <c r="AB1638" s="1186"/>
      <c r="AC1638" s="1186"/>
      <c r="AD1638" s="1186"/>
      <c r="AE1638" s="1186"/>
      <c r="AF1638" s="1186"/>
      <c r="AG1638" s="1186"/>
      <c r="AH1638" s="1186"/>
      <c r="AI1638" s="1186"/>
      <c r="AJ1638" s="1186"/>
      <c r="AK1638" s="1186"/>
      <c r="AL1638" s="1186"/>
      <c r="AM1638" s="1186"/>
      <c r="AN1638" s="1186"/>
      <c r="AO1638" s="1186"/>
      <c r="AP1638" s="1186"/>
      <c r="AQ1638" s="1186"/>
      <c r="AR1638" s="1186"/>
      <c r="AS1638" s="1186"/>
      <c r="AT1638" s="1186"/>
      <c r="AU1638" s="1186"/>
      <c r="AV1638" s="1186"/>
      <c r="AW1638" s="1186"/>
      <c r="AX1638" s="1186"/>
      <c r="AY1638" s="1186"/>
      <c r="AZ1638" s="1186"/>
      <c r="BA1638" s="1186"/>
      <c r="BB1638" s="1186"/>
      <c r="BC1638" s="1186"/>
      <c r="BD1638" s="1186"/>
      <c r="BE1638" s="1186"/>
      <c r="BF1638" s="1186"/>
      <c r="BG1638" s="1186"/>
      <c r="BH1638" s="1186"/>
      <c r="BI1638" s="1186"/>
      <c r="BJ1638" s="1186"/>
      <c r="BK1638" s="1186"/>
      <c r="BL1638" s="1186"/>
      <c r="BM1638" s="1186"/>
      <c r="BN1638" s="1186"/>
      <c r="BO1638" s="1186"/>
      <c r="BP1638" s="1186"/>
      <c r="BQ1638" s="1186"/>
      <c r="BR1638" s="1186"/>
      <c r="BS1638" s="1186"/>
      <c r="BT1638" s="1186"/>
      <c r="BU1638" s="1186"/>
      <c r="BV1638" s="1186"/>
      <c r="BW1638" s="1186"/>
      <c r="BX1638" s="1186"/>
      <c r="BY1638" s="1186"/>
      <c r="BZ1638" s="1186"/>
      <c r="CA1638" s="1186"/>
      <c r="CB1638" s="1186"/>
      <c r="CC1638" s="1186"/>
      <c r="CD1638" s="1186"/>
      <c r="CE1638" s="1186"/>
      <c r="CF1638" s="1186"/>
      <c r="CG1638" s="1186"/>
      <c r="CH1638" s="1186"/>
      <c r="CI1638" s="1186"/>
      <c r="CJ1638" s="1186"/>
      <c r="CK1638" s="1186"/>
      <c r="CL1638" s="1186"/>
      <c r="CM1638" s="1186"/>
      <c r="CN1638" s="1186"/>
      <c r="CO1638" s="1186"/>
      <c r="CP1638" s="1186"/>
      <c r="CQ1638" s="1186"/>
      <c r="CR1638" s="1186"/>
      <c r="CS1638" s="1186"/>
      <c r="CT1638" s="1186"/>
      <c r="CU1638" s="1186"/>
      <c r="CV1638" s="1186"/>
      <c r="CW1638" s="1186"/>
      <c r="CX1638" s="1186"/>
      <c r="CY1638" s="1186"/>
      <c r="CZ1638" s="1186"/>
      <c r="DA1638" s="1186"/>
      <c r="DB1638" s="1186"/>
      <c r="DC1638" s="1186"/>
      <c r="DD1638" s="1186"/>
      <c r="DE1638" s="1186"/>
      <c r="DF1638" s="1186"/>
      <c r="DG1638" s="1186"/>
      <c r="DH1638" s="1186"/>
      <c r="DI1638" s="1186"/>
      <c r="DJ1638" s="1186"/>
      <c r="DK1638" s="1186"/>
      <c r="DL1638" s="1186"/>
      <c r="DM1638" s="1186"/>
      <c r="DN1638" s="1186"/>
      <c r="DO1638" s="1186"/>
      <c r="DP1638" s="1186"/>
      <c r="DQ1638" s="1186"/>
      <c r="DR1638" s="1186"/>
      <c r="DS1638" s="1186"/>
      <c r="DT1638" s="1186"/>
      <c r="DU1638" s="1186"/>
      <c r="DV1638" s="1186"/>
      <c r="DW1638" s="1186"/>
      <c r="DX1638" s="1186"/>
      <c r="DY1638" s="1186"/>
      <c r="DZ1638" s="1186"/>
      <c r="EA1638" s="1186"/>
      <c r="EB1638" s="1186"/>
      <c r="EC1638" s="1186"/>
      <c r="ED1638" s="1186"/>
      <c r="EE1638" s="1186"/>
      <c r="EF1638" s="1186"/>
      <c r="EG1638" s="1186"/>
      <c r="EH1638" s="1186"/>
      <c r="EI1638" s="1186"/>
      <c r="EJ1638" s="1186"/>
      <c r="EK1638" s="1186"/>
      <c r="EL1638" s="1186"/>
      <c r="EM1638" s="1186"/>
      <c r="EN1638" s="1186"/>
      <c r="EO1638" s="1186"/>
      <c r="EP1638" s="1186"/>
      <c r="EQ1638" s="1186"/>
      <c r="ER1638" s="1186"/>
      <c r="ES1638" s="1186"/>
      <c r="ET1638" s="1186"/>
      <c r="EU1638" s="1186"/>
      <c r="EV1638" s="1186"/>
      <c r="EW1638" s="1186"/>
      <c r="EX1638" s="1186"/>
      <c r="EY1638" s="1186"/>
      <c r="EZ1638" s="1186"/>
      <c r="FA1638" s="1186"/>
      <c r="FB1638" s="1186"/>
      <c r="FC1638" s="1186"/>
      <c r="FD1638" s="1186"/>
      <c r="FE1638" s="1186"/>
      <c r="FF1638" s="1186"/>
      <c r="FG1638" s="1186"/>
      <c r="FH1638" s="1186"/>
      <c r="FI1638" s="1186"/>
      <c r="FJ1638" s="1186"/>
      <c r="FK1638" s="1186"/>
      <c r="FL1638" s="1186"/>
      <c r="FM1638" s="1186"/>
      <c r="FN1638" s="1186"/>
      <c r="FO1638" s="1186"/>
      <c r="FP1638" s="1186"/>
      <c r="FQ1638" s="1186"/>
      <c r="FR1638" s="1186"/>
      <c r="FS1638" s="1186"/>
      <c r="FT1638" s="1186"/>
      <c r="FU1638" s="1186"/>
      <c r="FV1638" s="1186"/>
      <c r="FW1638" s="1186"/>
      <c r="FX1638" s="1186"/>
      <c r="FY1638" s="1186"/>
      <c r="FZ1638" s="1186"/>
      <c r="GA1638" s="1186"/>
      <c r="GB1638" s="1186"/>
      <c r="GC1638" s="1186"/>
      <c r="GD1638" s="1186"/>
      <c r="GE1638" s="1186"/>
      <c r="GF1638" s="1186"/>
      <c r="GG1638" s="1186"/>
      <c r="GH1638" s="1186"/>
      <c r="GI1638" s="1186"/>
      <c r="GJ1638" s="1186"/>
      <c r="GK1638" s="1186"/>
      <c r="GL1638" s="1186"/>
      <c r="GM1638" s="1186"/>
      <c r="GN1638" s="1186"/>
      <c r="GO1638" s="1186"/>
      <c r="GP1638" s="1186"/>
      <c r="GQ1638" s="1186"/>
      <c r="GR1638" s="1186"/>
      <c r="GS1638" s="1186"/>
      <c r="GT1638" s="1186"/>
      <c r="GU1638" s="1186"/>
      <c r="GV1638" s="1186"/>
      <c r="GW1638" s="1186"/>
      <c r="GX1638" s="1186"/>
      <c r="GY1638" s="1186"/>
      <c r="GZ1638" s="1186"/>
      <c r="HA1638" s="1186"/>
      <c r="HB1638" s="1186"/>
      <c r="HC1638" s="1186"/>
      <c r="HD1638" s="1186"/>
      <c r="HE1638" s="1186"/>
      <c r="HF1638" s="1186"/>
      <c r="HG1638" s="1186"/>
      <c r="HH1638" s="1186"/>
      <c r="HI1638" s="1186"/>
      <c r="HJ1638" s="1186"/>
      <c r="HK1638" s="1186"/>
      <c r="HL1638" s="1186"/>
      <c r="HM1638" s="1186"/>
      <c r="HN1638" s="1186"/>
      <c r="HO1638" s="1186"/>
      <c r="HP1638" s="1186"/>
      <c r="HQ1638" s="1186"/>
      <c r="HR1638" s="1186"/>
      <c r="HS1638" s="1186"/>
      <c r="HT1638" s="1186"/>
      <c r="HU1638" s="1186"/>
      <c r="HV1638" s="1186"/>
      <c r="HW1638" s="1186"/>
      <c r="HX1638" s="1186"/>
      <c r="HY1638" s="1186"/>
      <c r="HZ1638" s="1186"/>
      <c r="IA1638" s="1186"/>
      <c r="IB1638" s="1186"/>
    </row>
    <row r="1639" spans="1:236" s="1185" customFormat="1">
      <c r="A1639" s="1540"/>
      <c r="B1639" s="1541"/>
      <c r="C1639" s="1542"/>
      <c r="D1639" s="1543"/>
      <c r="E1639" s="1186"/>
      <c r="F1639" s="1544"/>
      <c r="G1639" s="1604"/>
      <c r="H1639" s="1604"/>
      <c r="I1639" s="1186"/>
      <c r="J1639" s="1186"/>
      <c r="K1639" s="1186"/>
      <c r="L1639" s="1186"/>
      <c r="M1639" s="1186"/>
      <c r="N1639" s="1186"/>
      <c r="O1639" s="1186"/>
      <c r="P1639" s="1186"/>
      <c r="Q1639" s="1186"/>
      <c r="R1639" s="1186"/>
      <c r="S1639" s="1186"/>
      <c r="T1639" s="1186"/>
      <c r="U1639" s="1186"/>
      <c r="V1639" s="1186"/>
      <c r="W1639" s="1186"/>
      <c r="X1639" s="1186"/>
      <c r="Y1639" s="1186"/>
      <c r="Z1639" s="1186"/>
      <c r="AA1639" s="1186"/>
      <c r="AB1639" s="1186"/>
      <c r="AC1639" s="1186"/>
      <c r="AD1639" s="1186"/>
      <c r="AE1639" s="1186"/>
      <c r="AF1639" s="1186"/>
      <c r="AG1639" s="1186"/>
      <c r="AH1639" s="1186"/>
      <c r="AI1639" s="1186"/>
      <c r="AJ1639" s="1186"/>
      <c r="AK1639" s="1186"/>
      <c r="AL1639" s="1186"/>
      <c r="AM1639" s="1186"/>
      <c r="AN1639" s="1186"/>
      <c r="AO1639" s="1186"/>
      <c r="AP1639" s="1186"/>
      <c r="AQ1639" s="1186"/>
      <c r="AR1639" s="1186"/>
      <c r="AS1639" s="1186"/>
      <c r="AT1639" s="1186"/>
      <c r="AU1639" s="1186"/>
      <c r="AV1639" s="1186"/>
      <c r="AW1639" s="1186"/>
      <c r="AX1639" s="1186"/>
      <c r="AY1639" s="1186"/>
      <c r="AZ1639" s="1186"/>
      <c r="BA1639" s="1186"/>
      <c r="BB1639" s="1186"/>
      <c r="BC1639" s="1186"/>
      <c r="BD1639" s="1186"/>
      <c r="BE1639" s="1186"/>
      <c r="BF1639" s="1186"/>
      <c r="BG1639" s="1186"/>
      <c r="BH1639" s="1186"/>
      <c r="BI1639" s="1186"/>
      <c r="BJ1639" s="1186"/>
      <c r="BK1639" s="1186"/>
      <c r="BL1639" s="1186"/>
      <c r="BM1639" s="1186"/>
      <c r="BN1639" s="1186"/>
      <c r="BO1639" s="1186"/>
      <c r="BP1639" s="1186"/>
      <c r="BQ1639" s="1186"/>
      <c r="BR1639" s="1186"/>
      <c r="BS1639" s="1186"/>
      <c r="BT1639" s="1186"/>
      <c r="BU1639" s="1186"/>
      <c r="BV1639" s="1186"/>
      <c r="BW1639" s="1186"/>
      <c r="BX1639" s="1186"/>
      <c r="BY1639" s="1186"/>
      <c r="BZ1639" s="1186"/>
      <c r="CA1639" s="1186"/>
      <c r="CB1639" s="1186"/>
      <c r="CC1639" s="1186"/>
      <c r="CD1639" s="1186"/>
      <c r="CE1639" s="1186"/>
      <c r="CF1639" s="1186"/>
      <c r="CG1639" s="1186"/>
      <c r="CH1639" s="1186"/>
      <c r="CI1639" s="1186"/>
      <c r="CJ1639" s="1186"/>
      <c r="CK1639" s="1186"/>
      <c r="CL1639" s="1186"/>
      <c r="CM1639" s="1186"/>
      <c r="CN1639" s="1186"/>
      <c r="CO1639" s="1186"/>
      <c r="CP1639" s="1186"/>
      <c r="CQ1639" s="1186"/>
      <c r="CR1639" s="1186"/>
      <c r="CS1639" s="1186"/>
      <c r="CT1639" s="1186"/>
      <c r="CU1639" s="1186"/>
      <c r="CV1639" s="1186"/>
      <c r="CW1639" s="1186"/>
      <c r="CX1639" s="1186"/>
      <c r="CY1639" s="1186"/>
      <c r="CZ1639" s="1186"/>
      <c r="DA1639" s="1186"/>
      <c r="DB1639" s="1186"/>
      <c r="DC1639" s="1186"/>
      <c r="DD1639" s="1186"/>
      <c r="DE1639" s="1186"/>
      <c r="DF1639" s="1186"/>
      <c r="DG1639" s="1186"/>
      <c r="DH1639" s="1186"/>
      <c r="DI1639" s="1186"/>
      <c r="DJ1639" s="1186"/>
      <c r="DK1639" s="1186"/>
      <c r="DL1639" s="1186"/>
      <c r="DM1639" s="1186"/>
      <c r="DN1639" s="1186"/>
      <c r="DO1639" s="1186"/>
      <c r="DP1639" s="1186"/>
      <c r="DQ1639" s="1186"/>
      <c r="DR1639" s="1186"/>
      <c r="DS1639" s="1186"/>
      <c r="DT1639" s="1186"/>
      <c r="DU1639" s="1186"/>
      <c r="DV1639" s="1186"/>
      <c r="DW1639" s="1186"/>
      <c r="DX1639" s="1186"/>
      <c r="DY1639" s="1186"/>
      <c r="DZ1639" s="1186"/>
      <c r="EA1639" s="1186"/>
      <c r="EB1639" s="1186"/>
      <c r="EC1639" s="1186"/>
      <c r="ED1639" s="1186"/>
      <c r="EE1639" s="1186"/>
      <c r="EF1639" s="1186"/>
      <c r="EG1639" s="1186"/>
      <c r="EH1639" s="1186"/>
      <c r="EI1639" s="1186"/>
      <c r="EJ1639" s="1186"/>
      <c r="EK1639" s="1186"/>
      <c r="EL1639" s="1186"/>
      <c r="EM1639" s="1186"/>
      <c r="EN1639" s="1186"/>
      <c r="EO1639" s="1186"/>
      <c r="EP1639" s="1186"/>
      <c r="EQ1639" s="1186"/>
      <c r="ER1639" s="1186"/>
      <c r="ES1639" s="1186"/>
      <c r="ET1639" s="1186"/>
      <c r="EU1639" s="1186"/>
      <c r="EV1639" s="1186"/>
      <c r="EW1639" s="1186"/>
      <c r="EX1639" s="1186"/>
      <c r="EY1639" s="1186"/>
      <c r="EZ1639" s="1186"/>
      <c r="FA1639" s="1186"/>
      <c r="FB1639" s="1186"/>
      <c r="FC1639" s="1186"/>
      <c r="FD1639" s="1186"/>
      <c r="FE1639" s="1186"/>
      <c r="FF1639" s="1186"/>
      <c r="FG1639" s="1186"/>
      <c r="FH1639" s="1186"/>
      <c r="FI1639" s="1186"/>
      <c r="FJ1639" s="1186"/>
      <c r="FK1639" s="1186"/>
      <c r="FL1639" s="1186"/>
      <c r="FM1639" s="1186"/>
      <c r="FN1639" s="1186"/>
      <c r="FO1639" s="1186"/>
      <c r="FP1639" s="1186"/>
      <c r="FQ1639" s="1186"/>
      <c r="FR1639" s="1186"/>
      <c r="FS1639" s="1186"/>
      <c r="FT1639" s="1186"/>
      <c r="FU1639" s="1186"/>
      <c r="FV1639" s="1186"/>
      <c r="FW1639" s="1186"/>
      <c r="FX1639" s="1186"/>
      <c r="FY1639" s="1186"/>
      <c r="FZ1639" s="1186"/>
      <c r="GA1639" s="1186"/>
      <c r="GB1639" s="1186"/>
      <c r="GC1639" s="1186"/>
      <c r="GD1639" s="1186"/>
      <c r="GE1639" s="1186"/>
      <c r="GF1639" s="1186"/>
      <c r="GG1639" s="1186"/>
      <c r="GH1639" s="1186"/>
      <c r="GI1639" s="1186"/>
      <c r="GJ1639" s="1186"/>
      <c r="GK1639" s="1186"/>
      <c r="GL1639" s="1186"/>
      <c r="GM1639" s="1186"/>
      <c r="GN1639" s="1186"/>
      <c r="GO1639" s="1186"/>
      <c r="GP1639" s="1186"/>
      <c r="GQ1639" s="1186"/>
      <c r="GR1639" s="1186"/>
      <c r="GS1639" s="1186"/>
      <c r="GT1639" s="1186"/>
      <c r="GU1639" s="1186"/>
      <c r="GV1639" s="1186"/>
      <c r="GW1639" s="1186"/>
      <c r="GX1639" s="1186"/>
      <c r="GY1639" s="1186"/>
      <c r="GZ1639" s="1186"/>
      <c r="HA1639" s="1186"/>
      <c r="HB1639" s="1186"/>
      <c r="HC1639" s="1186"/>
      <c r="HD1639" s="1186"/>
      <c r="HE1639" s="1186"/>
      <c r="HF1639" s="1186"/>
      <c r="HG1639" s="1186"/>
      <c r="HH1639" s="1186"/>
      <c r="HI1639" s="1186"/>
      <c r="HJ1639" s="1186"/>
      <c r="HK1639" s="1186"/>
      <c r="HL1639" s="1186"/>
      <c r="HM1639" s="1186"/>
      <c r="HN1639" s="1186"/>
      <c r="HO1639" s="1186"/>
      <c r="HP1639" s="1186"/>
      <c r="HQ1639" s="1186"/>
      <c r="HR1639" s="1186"/>
      <c r="HS1639" s="1186"/>
      <c r="HT1639" s="1186"/>
      <c r="HU1639" s="1186"/>
      <c r="HV1639" s="1186"/>
      <c r="HW1639" s="1186"/>
      <c r="HX1639" s="1186"/>
      <c r="HY1639" s="1186"/>
      <c r="HZ1639" s="1186"/>
      <c r="IA1639" s="1186"/>
      <c r="IB1639" s="1186"/>
    </row>
    <row r="1640" spans="1:236" s="1185" customFormat="1">
      <c r="A1640" s="1540"/>
      <c r="B1640" s="1541"/>
      <c r="C1640" s="1542"/>
      <c r="D1640" s="1543"/>
      <c r="E1640" s="1186"/>
      <c r="F1640" s="1544"/>
      <c r="G1640" s="1604"/>
      <c r="H1640" s="1604"/>
      <c r="I1640" s="1186"/>
      <c r="J1640" s="1186"/>
      <c r="K1640" s="1186"/>
      <c r="L1640" s="1186"/>
      <c r="M1640" s="1186"/>
      <c r="N1640" s="1186"/>
      <c r="O1640" s="1186"/>
      <c r="P1640" s="1186"/>
      <c r="Q1640" s="1186"/>
      <c r="R1640" s="1186"/>
      <c r="S1640" s="1186"/>
      <c r="T1640" s="1186"/>
      <c r="U1640" s="1186"/>
      <c r="V1640" s="1186"/>
      <c r="W1640" s="1186"/>
      <c r="X1640" s="1186"/>
      <c r="Y1640" s="1186"/>
      <c r="Z1640" s="1186"/>
      <c r="AA1640" s="1186"/>
      <c r="AB1640" s="1186"/>
      <c r="AC1640" s="1186"/>
      <c r="AD1640" s="1186"/>
      <c r="AE1640" s="1186"/>
      <c r="AF1640" s="1186"/>
      <c r="AG1640" s="1186"/>
      <c r="AH1640" s="1186"/>
      <c r="AI1640" s="1186"/>
      <c r="AJ1640" s="1186"/>
      <c r="AK1640" s="1186"/>
      <c r="AL1640" s="1186"/>
      <c r="AM1640" s="1186"/>
      <c r="AN1640" s="1186"/>
      <c r="AO1640" s="1186"/>
      <c r="AP1640" s="1186"/>
      <c r="AQ1640" s="1186"/>
      <c r="AR1640" s="1186"/>
      <c r="AS1640" s="1186"/>
      <c r="AT1640" s="1186"/>
      <c r="AU1640" s="1186"/>
      <c r="AV1640" s="1186"/>
      <c r="AW1640" s="1186"/>
      <c r="AX1640" s="1186"/>
      <c r="AY1640" s="1186"/>
      <c r="AZ1640" s="1186"/>
      <c r="BA1640" s="1186"/>
      <c r="BB1640" s="1186"/>
      <c r="BC1640" s="1186"/>
      <c r="BD1640" s="1186"/>
      <c r="BE1640" s="1186"/>
      <c r="BF1640" s="1186"/>
      <c r="BG1640" s="1186"/>
      <c r="BH1640" s="1186"/>
      <c r="BI1640" s="1186"/>
      <c r="BJ1640" s="1186"/>
      <c r="BK1640" s="1186"/>
      <c r="BL1640" s="1186"/>
      <c r="BM1640" s="1186"/>
      <c r="BN1640" s="1186"/>
      <c r="BO1640" s="1186"/>
      <c r="BP1640" s="1186"/>
      <c r="BQ1640" s="1186"/>
      <c r="BR1640" s="1186"/>
      <c r="BS1640" s="1186"/>
      <c r="BT1640" s="1186"/>
      <c r="BU1640" s="1186"/>
      <c r="BV1640" s="1186"/>
      <c r="BW1640" s="1186"/>
      <c r="BX1640" s="1186"/>
      <c r="BY1640" s="1186"/>
      <c r="BZ1640" s="1186"/>
      <c r="CA1640" s="1186"/>
      <c r="CB1640" s="1186"/>
      <c r="CC1640" s="1186"/>
      <c r="CD1640" s="1186"/>
      <c r="CE1640" s="1186"/>
      <c r="CF1640" s="1186"/>
      <c r="CG1640" s="1186"/>
      <c r="CH1640" s="1186"/>
      <c r="CI1640" s="1186"/>
      <c r="CJ1640" s="1186"/>
      <c r="CK1640" s="1186"/>
      <c r="CL1640" s="1186"/>
      <c r="CM1640" s="1186"/>
      <c r="CN1640" s="1186"/>
      <c r="CO1640" s="1186"/>
      <c r="CP1640" s="1186"/>
      <c r="CQ1640" s="1186"/>
      <c r="CR1640" s="1186"/>
      <c r="CS1640" s="1186"/>
      <c r="CT1640" s="1186"/>
      <c r="CU1640" s="1186"/>
      <c r="CV1640" s="1186"/>
      <c r="CW1640" s="1186"/>
      <c r="CX1640" s="1186"/>
      <c r="CY1640" s="1186"/>
      <c r="CZ1640" s="1186"/>
      <c r="DA1640" s="1186"/>
      <c r="DB1640" s="1186"/>
      <c r="DC1640" s="1186"/>
      <c r="DD1640" s="1186"/>
      <c r="DE1640" s="1186"/>
      <c r="DF1640" s="1186"/>
      <c r="DG1640" s="1186"/>
      <c r="DH1640" s="1186"/>
      <c r="DI1640" s="1186"/>
      <c r="DJ1640" s="1186"/>
      <c r="DK1640" s="1186"/>
      <c r="DL1640" s="1186"/>
      <c r="DM1640" s="1186"/>
      <c r="DN1640" s="1186"/>
      <c r="DO1640" s="1186"/>
      <c r="DP1640" s="1186"/>
      <c r="DQ1640" s="1186"/>
      <c r="DR1640" s="1186"/>
      <c r="DS1640" s="1186"/>
      <c r="DT1640" s="1186"/>
      <c r="DU1640" s="1186"/>
      <c r="DV1640" s="1186"/>
      <c r="DW1640" s="1186"/>
      <c r="DX1640" s="1186"/>
      <c r="DY1640" s="1186"/>
      <c r="DZ1640" s="1186"/>
      <c r="EA1640" s="1186"/>
      <c r="EB1640" s="1186"/>
      <c r="EC1640" s="1186"/>
      <c r="ED1640" s="1186"/>
      <c r="EE1640" s="1186"/>
      <c r="EF1640" s="1186"/>
      <c r="EG1640" s="1186"/>
      <c r="EH1640" s="1186"/>
      <c r="EI1640" s="1186"/>
      <c r="EJ1640" s="1186"/>
      <c r="EK1640" s="1186"/>
      <c r="EL1640" s="1186"/>
      <c r="EM1640" s="1186"/>
      <c r="EN1640" s="1186"/>
      <c r="EO1640" s="1186"/>
      <c r="EP1640" s="1186"/>
      <c r="EQ1640" s="1186"/>
      <c r="ER1640" s="1186"/>
      <c r="ES1640" s="1186"/>
      <c r="ET1640" s="1186"/>
      <c r="EU1640" s="1186"/>
      <c r="EV1640" s="1186"/>
      <c r="EW1640" s="1186"/>
      <c r="EX1640" s="1186"/>
      <c r="EY1640" s="1186"/>
      <c r="EZ1640" s="1186"/>
      <c r="FA1640" s="1186"/>
      <c r="FB1640" s="1186"/>
      <c r="FC1640" s="1186"/>
      <c r="FD1640" s="1186"/>
      <c r="FE1640" s="1186"/>
      <c r="FF1640" s="1186"/>
      <c r="FG1640" s="1186"/>
      <c r="FH1640" s="1186"/>
      <c r="FI1640" s="1186"/>
      <c r="FJ1640" s="1186"/>
      <c r="FK1640" s="1186"/>
      <c r="FL1640" s="1186"/>
      <c r="FM1640" s="1186"/>
      <c r="FN1640" s="1186"/>
      <c r="FO1640" s="1186"/>
      <c r="FP1640" s="1186"/>
      <c r="FQ1640" s="1186"/>
      <c r="FR1640" s="1186"/>
      <c r="FS1640" s="1186"/>
      <c r="FT1640" s="1186"/>
      <c r="FU1640" s="1186"/>
      <c r="FV1640" s="1186"/>
      <c r="FW1640" s="1186"/>
      <c r="FX1640" s="1186"/>
      <c r="FY1640" s="1186"/>
      <c r="FZ1640" s="1186"/>
      <c r="GA1640" s="1186"/>
      <c r="GB1640" s="1186"/>
      <c r="GC1640" s="1186"/>
      <c r="GD1640" s="1186"/>
      <c r="GE1640" s="1186"/>
      <c r="GF1640" s="1186"/>
      <c r="GG1640" s="1186"/>
      <c r="GH1640" s="1186"/>
      <c r="GI1640" s="1186"/>
      <c r="GJ1640" s="1186"/>
      <c r="GK1640" s="1186"/>
      <c r="GL1640" s="1186"/>
      <c r="GM1640" s="1186"/>
      <c r="GN1640" s="1186"/>
      <c r="GO1640" s="1186"/>
      <c r="GP1640" s="1186"/>
      <c r="GQ1640" s="1186"/>
      <c r="GR1640" s="1186"/>
      <c r="GS1640" s="1186"/>
      <c r="GT1640" s="1186"/>
      <c r="GU1640" s="1186"/>
      <c r="GV1640" s="1186"/>
      <c r="GW1640" s="1186"/>
      <c r="GX1640" s="1186"/>
      <c r="GY1640" s="1186"/>
      <c r="GZ1640" s="1186"/>
      <c r="HA1640" s="1186"/>
      <c r="HB1640" s="1186"/>
      <c r="HC1640" s="1186"/>
      <c r="HD1640" s="1186"/>
      <c r="HE1640" s="1186"/>
      <c r="HF1640" s="1186"/>
      <c r="HG1640" s="1186"/>
      <c r="HH1640" s="1186"/>
      <c r="HI1640" s="1186"/>
      <c r="HJ1640" s="1186"/>
      <c r="HK1640" s="1186"/>
      <c r="HL1640" s="1186"/>
      <c r="HM1640" s="1186"/>
      <c r="HN1640" s="1186"/>
      <c r="HO1640" s="1186"/>
      <c r="HP1640" s="1186"/>
      <c r="HQ1640" s="1186"/>
      <c r="HR1640" s="1186"/>
      <c r="HS1640" s="1186"/>
      <c r="HT1640" s="1186"/>
      <c r="HU1640" s="1186"/>
      <c r="HV1640" s="1186"/>
      <c r="HW1640" s="1186"/>
      <c r="HX1640" s="1186"/>
      <c r="HY1640" s="1186"/>
      <c r="HZ1640" s="1186"/>
      <c r="IA1640" s="1186"/>
      <c r="IB1640" s="1186"/>
    </row>
    <row r="1641" spans="1:236" s="1185" customFormat="1">
      <c r="A1641" s="1540"/>
      <c r="B1641" s="1541"/>
      <c r="C1641" s="1542"/>
      <c r="D1641" s="1543"/>
      <c r="E1641" s="1186"/>
      <c r="F1641" s="1544"/>
      <c r="G1641" s="1604"/>
      <c r="H1641" s="1604"/>
      <c r="I1641" s="1186"/>
      <c r="J1641" s="1186"/>
      <c r="K1641" s="1186"/>
      <c r="L1641" s="1186"/>
      <c r="M1641" s="1186"/>
      <c r="N1641" s="1186"/>
      <c r="O1641" s="1186"/>
      <c r="P1641" s="1186"/>
      <c r="Q1641" s="1186"/>
      <c r="R1641" s="1186"/>
      <c r="S1641" s="1186"/>
      <c r="T1641" s="1186"/>
      <c r="U1641" s="1186"/>
      <c r="V1641" s="1186"/>
      <c r="W1641" s="1186"/>
      <c r="X1641" s="1186"/>
      <c r="Y1641" s="1186"/>
      <c r="Z1641" s="1186"/>
      <c r="AA1641" s="1186"/>
      <c r="AB1641" s="1186"/>
      <c r="AC1641" s="1186"/>
      <c r="AD1641" s="1186"/>
      <c r="AE1641" s="1186"/>
      <c r="AF1641" s="1186"/>
      <c r="AG1641" s="1186"/>
      <c r="AH1641" s="1186"/>
      <c r="AI1641" s="1186"/>
      <c r="AJ1641" s="1186"/>
      <c r="AK1641" s="1186"/>
      <c r="AL1641" s="1186"/>
      <c r="AM1641" s="1186"/>
      <c r="AN1641" s="1186"/>
      <c r="AO1641" s="1186"/>
      <c r="AP1641" s="1186"/>
      <c r="AQ1641" s="1186"/>
      <c r="AR1641" s="1186"/>
      <c r="AS1641" s="1186"/>
      <c r="AT1641" s="1186"/>
      <c r="AU1641" s="1186"/>
      <c r="AV1641" s="1186"/>
      <c r="AW1641" s="1186"/>
      <c r="AX1641" s="1186"/>
      <c r="AY1641" s="1186"/>
      <c r="AZ1641" s="1186"/>
      <c r="BA1641" s="1186"/>
      <c r="BB1641" s="1186"/>
      <c r="BC1641" s="1186"/>
      <c r="BD1641" s="1186"/>
      <c r="BE1641" s="1186"/>
      <c r="BF1641" s="1186"/>
      <c r="BG1641" s="1186"/>
      <c r="BH1641" s="1186"/>
      <c r="BI1641" s="1186"/>
      <c r="BJ1641" s="1186"/>
      <c r="BK1641" s="1186"/>
      <c r="BL1641" s="1186"/>
      <c r="BM1641" s="1186"/>
      <c r="BN1641" s="1186"/>
      <c r="BO1641" s="1186"/>
      <c r="BP1641" s="1186"/>
      <c r="BQ1641" s="1186"/>
      <c r="BR1641" s="1186"/>
      <c r="BS1641" s="1186"/>
      <c r="BT1641" s="1186"/>
      <c r="BU1641" s="1186"/>
      <c r="BV1641" s="1186"/>
      <c r="BW1641" s="1186"/>
      <c r="BX1641" s="1186"/>
      <c r="BY1641" s="1186"/>
      <c r="BZ1641" s="1186"/>
      <c r="CA1641" s="1186"/>
      <c r="CB1641" s="1186"/>
      <c r="CC1641" s="1186"/>
      <c r="CD1641" s="1186"/>
      <c r="CE1641" s="1186"/>
      <c r="CF1641" s="1186"/>
      <c r="CG1641" s="1186"/>
      <c r="CH1641" s="1186"/>
      <c r="CI1641" s="1186"/>
      <c r="CJ1641" s="1186"/>
      <c r="CK1641" s="1186"/>
      <c r="CL1641" s="1186"/>
      <c r="CM1641" s="1186"/>
      <c r="CN1641" s="1186"/>
      <c r="CO1641" s="1186"/>
      <c r="CP1641" s="1186"/>
      <c r="CQ1641" s="1186"/>
      <c r="CR1641" s="1186"/>
      <c r="CS1641" s="1186"/>
      <c r="CT1641" s="1186"/>
      <c r="CU1641" s="1186"/>
      <c r="CV1641" s="1186"/>
      <c r="CW1641" s="1186"/>
      <c r="CX1641" s="1186"/>
      <c r="CY1641" s="1186"/>
      <c r="CZ1641" s="1186"/>
      <c r="DA1641" s="1186"/>
      <c r="DB1641" s="1186"/>
      <c r="DC1641" s="1186"/>
      <c r="DD1641" s="1186"/>
      <c r="DE1641" s="1186"/>
      <c r="DF1641" s="1186"/>
      <c r="DG1641" s="1186"/>
      <c r="DH1641" s="1186"/>
      <c r="DI1641" s="1186"/>
      <c r="DJ1641" s="1186"/>
      <c r="DK1641" s="1186"/>
      <c r="DL1641" s="1186"/>
      <c r="DM1641" s="1186"/>
      <c r="DN1641" s="1186"/>
      <c r="DO1641" s="1186"/>
      <c r="DP1641" s="1186"/>
      <c r="DQ1641" s="1186"/>
      <c r="DR1641" s="1186"/>
      <c r="DS1641" s="1186"/>
      <c r="DT1641" s="1186"/>
      <c r="DU1641" s="1186"/>
      <c r="DV1641" s="1186"/>
      <c r="DW1641" s="1186"/>
      <c r="DX1641" s="1186"/>
      <c r="DY1641" s="1186"/>
      <c r="DZ1641" s="1186"/>
      <c r="EA1641" s="1186"/>
      <c r="EB1641" s="1186"/>
      <c r="EC1641" s="1186"/>
      <c r="ED1641" s="1186"/>
      <c r="EE1641" s="1186"/>
      <c r="EF1641" s="1186"/>
      <c r="EG1641" s="1186"/>
      <c r="EH1641" s="1186"/>
      <c r="EI1641" s="1186"/>
      <c r="EJ1641" s="1186"/>
      <c r="EK1641" s="1186"/>
      <c r="EL1641" s="1186"/>
      <c r="EM1641" s="1186"/>
      <c r="EN1641" s="1186"/>
      <c r="EO1641" s="1186"/>
      <c r="EP1641" s="1186"/>
      <c r="EQ1641" s="1186"/>
      <c r="ER1641" s="1186"/>
      <c r="ES1641" s="1186"/>
      <c r="ET1641" s="1186"/>
      <c r="EU1641" s="1186"/>
      <c r="EV1641" s="1186"/>
      <c r="EW1641" s="1186"/>
      <c r="EX1641" s="1186"/>
      <c r="EY1641" s="1186"/>
      <c r="EZ1641" s="1186"/>
      <c r="FA1641" s="1186"/>
      <c r="FB1641" s="1186"/>
      <c r="FC1641" s="1186"/>
      <c r="FD1641" s="1186"/>
      <c r="FE1641" s="1186"/>
      <c r="FF1641" s="1186"/>
      <c r="FG1641" s="1186"/>
      <c r="FH1641" s="1186"/>
      <c r="FI1641" s="1186"/>
      <c r="FJ1641" s="1186"/>
      <c r="FK1641" s="1186"/>
      <c r="FL1641" s="1186"/>
      <c r="FM1641" s="1186"/>
      <c r="FN1641" s="1186"/>
      <c r="FO1641" s="1186"/>
      <c r="FP1641" s="1186"/>
      <c r="FQ1641" s="1186"/>
      <c r="FR1641" s="1186"/>
      <c r="FS1641" s="1186"/>
      <c r="FT1641" s="1186"/>
      <c r="FU1641" s="1186"/>
      <c r="FV1641" s="1186"/>
      <c r="FW1641" s="1186"/>
      <c r="FX1641" s="1186"/>
      <c r="FY1641" s="1186"/>
      <c r="FZ1641" s="1186"/>
      <c r="GA1641" s="1186"/>
      <c r="GB1641" s="1186"/>
      <c r="GC1641" s="1186"/>
      <c r="GD1641" s="1186"/>
      <c r="GE1641" s="1186"/>
      <c r="GF1641" s="1186"/>
      <c r="GG1641" s="1186"/>
      <c r="GH1641" s="1186"/>
      <c r="GI1641" s="1186"/>
      <c r="GJ1641" s="1186"/>
      <c r="GK1641" s="1186"/>
      <c r="GL1641" s="1186"/>
      <c r="GM1641" s="1186"/>
      <c r="GN1641" s="1186"/>
      <c r="GO1641" s="1186"/>
      <c r="GP1641" s="1186"/>
      <c r="GQ1641" s="1186"/>
      <c r="GR1641" s="1186"/>
      <c r="GS1641" s="1186"/>
      <c r="GT1641" s="1186"/>
      <c r="GU1641" s="1186"/>
      <c r="GV1641" s="1186"/>
      <c r="GW1641" s="1186"/>
      <c r="GX1641" s="1186"/>
      <c r="GY1641" s="1186"/>
      <c r="GZ1641" s="1186"/>
      <c r="HA1641" s="1186"/>
      <c r="HB1641" s="1186"/>
      <c r="HC1641" s="1186"/>
      <c r="HD1641" s="1186"/>
      <c r="HE1641" s="1186"/>
      <c r="HF1641" s="1186"/>
      <c r="HG1641" s="1186"/>
      <c r="HH1641" s="1186"/>
      <c r="HI1641" s="1186"/>
      <c r="HJ1641" s="1186"/>
      <c r="HK1641" s="1186"/>
      <c r="HL1641" s="1186"/>
      <c r="HM1641" s="1186"/>
      <c r="HN1641" s="1186"/>
      <c r="HO1641" s="1186"/>
      <c r="HP1641" s="1186"/>
      <c r="HQ1641" s="1186"/>
      <c r="HR1641" s="1186"/>
      <c r="HS1641" s="1186"/>
      <c r="HT1641" s="1186"/>
      <c r="HU1641" s="1186"/>
      <c r="HV1641" s="1186"/>
      <c r="HW1641" s="1186"/>
      <c r="HX1641" s="1186"/>
      <c r="HY1641" s="1186"/>
      <c r="HZ1641" s="1186"/>
      <c r="IA1641" s="1186"/>
      <c r="IB1641" s="1186"/>
    </row>
    <row r="1642" spans="1:236" s="1185" customFormat="1">
      <c r="A1642" s="1540"/>
      <c r="B1642" s="1541"/>
      <c r="C1642" s="1542"/>
      <c r="D1642" s="1543"/>
      <c r="E1642" s="1186"/>
      <c r="F1642" s="1544"/>
      <c r="G1642" s="1604"/>
      <c r="H1642" s="1604"/>
      <c r="I1642" s="1186"/>
      <c r="J1642" s="1186"/>
      <c r="K1642" s="1186"/>
      <c r="L1642" s="1186"/>
      <c r="M1642" s="1186"/>
      <c r="N1642" s="1186"/>
      <c r="O1642" s="1186"/>
      <c r="P1642" s="1186"/>
      <c r="Q1642" s="1186"/>
      <c r="R1642" s="1186"/>
      <c r="S1642" s="1186"/>
      <c r="T1642" s="1186"/>
      <c r="U1642" s="1186"/>
      <c r="V1642" s="1186"/>
      <c r="W1642" s="1186"/>
      <c r="X1642" s="1186"/>
      <c r="Y1642" s="1186"/>
      <c r="Z1642" s="1186"/>
      <c r="AA1642" s="1186"/>
      <c r="AB1642" s="1186"/>
      <c r="AC1642" s="1186"/>
      <c r="AD1642" s="1186"/>
      <c r="AE1642" s="1186"/>
      <c r="AF1642" s="1186"/>
      <c r="AG1642" s="1186"/>
      <c r="AH1642" s="1186"/>
      <c r="AI1642" s="1186"/>
      <c r="AJ1642" s="1186"/>
      <c r="AK1642" s="1186"/>
      <c r="AL1642" s="1186"/>
      <c r="AM1642" s="1186"/>
      <c r="AN1642" s="1186"/>
      <c r="AO1642" s="1186"/>
      <c r="AP1642" s="1186"/>
      <c r="AQ1642" s="1186"/>
      <c r="AR1642" s="1186"/>
      <c r="AS1642" s="1186"/>
      <c r="AT1642" s="1186"/>
      <c r="AU1642" s="1186"/>
      <c r="AV1642" s="1186"/>
      <c r="AW1642" s="1186"/>
      <c r="AX1642" s="1186"/>
      <c r="AY1642" s="1186"/>
      <c r="AZ1642" s="1186"/>
      <c r="BA1642" s="1186"/>
      <c r="BB1642" s="1186"/>
      <c r="BC1642" s="1186"/>
      <c r="BD1642" s="1186"/>
      <c r="BE1642" s="1186"/>
      <c r="BF1642" s="1186"/>
      <c r="BG1642" s="1186"/>
      <c r="BH1642" s="1186"/>
      <c r="BI1642" s="1186"/>
      <c r="BJ1642" s="1186"/>
      <c r="BK1642" s="1186"/>
      <c r="BL1642" s="1186"/>
      <c r="BM1642" s="1186"/>
      <c r="BN1642" s="1186"/>
      <c r="BO1642" s="1186"/>
      <c r="BP1642" s="1186"/>
      <c r="BQ1642" s="1186"/>
      <c r="BR1642" s="1186"/>
      <c r="BS1642" s="1186"/>
      <c r="BT1642" s="1186"/>
      <c r="BU1642" s="1186"/>
      <c r="BV1642" s="1186"/>
      <c r="BW1642" s="1186"/>
      <c r="BX1642" s="1186"/>
      <c r="BY1642" s="1186"/>
      <c r="BZ1642" s="1186"/>
      <c r="CA1642" s="1186"/>
      <c r="CB1642" s="1186"/>
      <c r="CC1642" s="1186"/>
      <c r="CD1642" s="1186"/>
      <c r="CE1642" s="1186"/>
      <c r="CF1642" s="1186"/>
      <c r="CG1642" s="1186"/>
      <c r="CH1642" s="1186"/>
      <c r="CI1642" s="1186"/>
      <c r="CJ1642" s="1186"/>
      <c r="CK1642" s="1186"/>
      <c r="CL1642" s="1186"/>
      <c r="CM1642" s="1186"/>
      <c r="CN1642" s="1186"/>
      <c r="CO1642" s="1186"/>
      <c r="CP1642" s="1186"/>
      <c r="CQ1642" s="1186"/>
      <c r="CR1642" s="1186"/>
      <c r="CS1642" s="1186"/>
      <c r="CT1642" s="1186"/>
      <c r="CU1642" s="1186"/>
      <c r="CV1642" s="1186"/>
      <c r="CW1642" s="1186"/>
      <c r="CX1642" s="1186"/>
      <c r="CY1642" s="1186"/>
      <c r="CZ1642" s="1186"/>
      <c r="DA1642" s="1186"/>
      <c r="DB1642" s="1186"/>
      <c r="DC1642" s="1186"/>
      <c r="DD1642" s="1186"/>
      <c r="DE1642" s="1186"/>
      <c r="DF1642" s="1186"/>
      <c r="DG1642" s="1186"/>
      <c r="DH1642" s="1186"/>
      <c r="DI1642" s="1186"/>
      <c r="DJ1642" s="1186"/>
      <c r="DK1642" s="1186"/>
      <c r="DL1642" s="1186"/>
      <c r="DM1642" s="1186"/>
      <c r="DN1642" s="1186"/>
      <c r="DO1642" s="1186"/>
      <c r="DP1642" s="1186"/>
      <c r="DQ1642" s="1186"/>
      <c r="DR1642" s="1186"/>
      <c r="DS1642" s="1186"/>
      <c r="DT1642" s="1186"/>
      <c r="DU1642" s="1186"/>
      <c r="DV1642" s="1186"/>
      <c r="DW1642" s="1186"/>
      <c r="DX1642" s="1186"/>
      <c r="DY1642" s="1186"/>
      <c r="DZ1642" s="1186"/>
      <c r="EA1642" s="1186"/>
      <c r="EB1642" s="1186"/>
      <c r="EC1642" s="1186"/>
      <c r="ED1642" s="1186"/>
      <c r="EE1642" s="1186"/>
      <c r="EF1642" s="1186"/>
      <c r="EG1642" s="1186"/>
      <c r="EH1642" s="1186"/>
      <c r="EI1642" s="1186"/>
      <c r="EJ1642" s="1186"/>
      <c r="EK1642" s="1186"/>
      <c r="EL1642" s="1186"/>
      <c r="EM1642" s="1186"/>
      <c r="EN1642" s="1186"/>
      <c r="EO1642" s="1186"/>
      <c r="EP1642" s="1186"/>
      <c r="EQ1642" s="1186"/>
      <c r="ER1642" s="1186"/>
      <c r="ES1642" s="1186"/>
      <c r="ET1642" s="1186"/>
      <c r="EU1642" s="1186"/>
      <c r="EV1642" s="1186"/>
      <c r="EW1642" s="1186"/>
      <c r="EX1642" s="1186"/>
      <c r="EY1642" s="1186"/>
      <c r="EZ1642" s="1186"/>
      <c r="FA1642" s="1186"/>
      <c r="FB1642" s="1186"/>
      <c r="FC1642" s="1186"/>
      <c r="FD1642" s="1186"/>
      <c r="FE1642" s="1186"/>
      <c r="FF1642" s="1186"/>
      <c r="FG1642" s="1186"/>
      <c r="FH1642" s="1186"/>
      <c r="FI1642" s="1186"/>
      <c r="FJ1642" s="1186"/>
      <c r="FK1642" s="1186"/>
      <c r="FL1642" s="1186"/>
      <c r="FM1642" s="1186"/>
      <c r="FN1642" s="1186"/>
      <c r="FO1642" s="1186"/>
      <c r="FP1642" s="1186"/>
      <c r="FQ1642" s="1186"/>
      <c r="FR1642" s="1186"/>
      <c r="FS1642" s="1186"/>
      <c r="FT1642" s="1186"/>
      <c r="FU1642" s="1186"/>
      <c r="FV1642" s="1186"/>
      <c r="FW1642" s="1186"/>
      <c r="FX1642" s="1186"/>
      <c r="FY1642" s="1186"/>
      <c r="FZ1642" s="1186"/>
      <c r="GA1642" s="1186"/>
      <c r="GB1642" s="1186"/>
      <c r="GC1642" s="1186"/>
      <c r="GD1642" s="1186"/>
      <c r="GE1642" s="1186"/>
      <c r="GF1642" s="1186"/>
      <c r="GG1642" s="1186"/>
      <c r="GH1642" s="1186"/>
      <c r="GI1642" s="1186"/>
      <c r="GJ1642" s="1186"/>
      <c r="GK1642" s="1186"/>
      <c r="GL1642" s="1186"/>
      <c r="GM1642" s="1186"/>
      <c r="GN1642" s="1186"/>
      <c r="GO1642" s="1186"/>
      <c r="GP1642" s="1186"/>
      <c r="GQ1642" s="1186"/>
      <c r="GR1642" s="1186"/>
      <c r="GS1642" s="1186"/>
      <c r="GT1642" s="1186"/>
      <c r="GU1642" s="1186"/>
      <c r="GV1642" s="1186"/>
      <c r="GW1642" s="1186"/>
      <c r="GX1642" s="1186"/>
      <c r="GY1642" s="1186"/>
      <c r="GZ1642" s="1186"/>
      <c r="HA1642" s="1186"/>
      <c r="HB1642" s="1186"/>
      <c r="HC1642" s="1186"/>
      <c r="HD1642" s="1186"/>
      <c r="HE1642" s="1186"/>
      <c r="HF1642" s="1186"/>
      <c r="HG1642" s="1186"/>
      <c r="HH1642" s="1186"/>
      <c r="HI1642" s="1186"/>
      <c r="HJ1642" s="1186"/>
      <c r="HK1642" s="1186"/>
      <c r="HL1642" s="1186"/>
      <c r="HM1642" s="1186"/>
      <c r="HN1642" s="1186"/>
      <c r="HO1642" s="1186"/>
      <c r="HP1642" s="1186"/>
      <c r="HQ1642" s="1186"/>
      <c r="HR1642" s="1186"/>
      <c r="HS1642" s="1186"/>
      <c r="HT1642" s="1186"/>
      <c r="HU1642" s="1186"/>
      <c r="HV1642" s="1186"/>
      <c r="HW1642" s="1186"/>
      <c r="HX1642" s="1186"/>
      <c r="HY1642" s="1186"/>
      <c r="HZ1642" s="1186"/>
      <c r="IA1642" s="1186"/>
      <c r="IB1642" s="1186"/>
    </row>
    <row r="1643" spans="1:236" s="1185" customFormat="1">
      <c r="A1643" s="1540"/>
      <c r="B1643" s="1541"/>
      <c r="C1643" s="1542"/>
      <c r="D1643" s="1543"/>
      <c r="E1643" s="1186"/>
      <c r="F1643" s="1544"/>
      <c r="G1643" s="1604"/>
      <c r="H1643" s="1604"/>
      <c r="I1643" s="1186"/>
      <c r="J1643" s="1186"/>
      <c r="K1643" s="1186"/>
      <c r="L1643" s="1186"/>
      <c r="M1643" s="1186"/>
      <c r="N1643" s="1186"/>
      <c r="O1643" s="1186"/>
      <c r="P1643" s="1186"/>
      <c r="Q1643" s="1186"/>
      <c r="R1643" s="1186"/>
      <c r="S1643" s="1186"/>
      <c r="T1643" s="1186"/>
      <c r="U1643" s="1186"/>
      <c r="V1643" s="1186"/>
      <c r="W1643" s="1186"/>
      <c r="X1643" s="1186"/>
      <c r="Y1643" s="1186"/>
      <c r="Z1643" s="1186"/>
      <c r="AA1643" s="1186"/>
      <c r="AB1643" s="1186"/>
      <c r="AC1643" s="1186"/>
      <c r="AD1643" s="1186"/>
      <c r="AE1643" s="1186"/>
      <c r="AF1643" s="1186"/>
      <c r="AG1643" s="1186"/>
      <c r="AH1643" s="1186"/>
      <c r="AI1643" s="1186"/>
      <c r="AJ1643" s="1186"/>
      <c r="AK1643" s="1186"/>
      <c r="AL1643" s="1186"/>
      <c r="AM1643" s="1186"/>
      <c r="AN1643" s="1186"/>
      <c r="AO1643" s="1186"/>
      <c r="AP1643" s="1186"/>
      <c r="AQ1643" s="1186"/>
      <c r="AR1643" s="1186"/>
      <c r="AS1643" s="1186"/>
      <c r="AT1643" s="1186"/>
      <c r="AU1643" s="1186"/>
      <c r="AV1643" s="1186"/>
      <c r="AW1643" s="1186"/>
      <c r="AX1643" s="1186"/>
      <c r="AY1643" s="1186"/>
      <c r="AZ1643" s="1186"/>
      <c r="BA1643" s="1186"/>
      <c r="BB1643" s="1186"/>
      <c r="BC1643" s="1186"/>
      <c r="BD1643" s="1186"/>
      <c r="BE1643" s="1186"/>
      <c r="BF1643" s="1186"/>
      <c r="BG1643" s="1186"/>
      <c r="BH1643" s="1186"/>
      <c r="BI1643" s="1186"/>
      <c r="BJ1643" s="1186"/>
      <c r="BK1643" s="1186"/>
      <c r="BL1643" s="1186"/>
      <c r="BM1643" s="1186"/>
      <c r="BN1643" s="1186"/>
      <c r="BO1643" s="1186"/>
      <c r="BP1643" s="1186"/>
      <c r="BQ1643" s="1186"/>
      <c r="BR1643" s="1186"/>
      <c r="BS1643" s="1186"/>
      <c r="BT1643" s="1186"/>
      <c r="BU1643" s="1186"/>
      <c r="BV1643" s="1186"/>
      <c r="BW1643" s="1186"/>
      <c r="BX1643" s="1186"/>
      <c r="BY1643" s="1186"/>
      <c r="BZ1643" s="1186"/>
      <c r="CA1643" s="1186"/>
      <c r="CB1643" s="1186"/>
      <c r="CC1643" s="1186"/>
      <c r="CD1643" s="1186"/>
      <c r="CE1643" s="1186"/>
      <c r="CF1643" s="1186"/>
      <c r="CG1643" s="1186"/>
      <c r="CH1643" s="1186"/>
      <c r="CI1643" s="1186"/>
      <c r="CJ1643" s="1186"/>
      <c r="CK1643" s="1186"/>
      <c r="CL1643" s="1186"/>
      <c r="CM1643" s="1186"/>
      <c r="CN1643" s="1186"/>
      <c r="CO1643" s="1186"/>
      <c r="CP1643" s="1186"/>
      <c r="CQ1643" s="1186"/>
      <c r="CR1643" s="1186"/>
      <c r="CS1643" s="1186"/>
      <c r="CT1643" s="1186"/>
      <c r="CU1643" s="1186"/>
      <c r="CV1643" s="1186"/>
      <c r="CW1643" s="1186"/>
      <c r="CX1643" s="1186"/>
      <c r="CY1643" s="1186"/>
      <c r="CZ1643" s="1186"/>
      <c r="DA1643" s="1186"/>
      <c r="DB1643" s="1186"/>
      <c r="DC1643" s="1186"/>
      <c r="DD1643" s="1186"/>
      <c r="DE1643" s="1186"/>
      <c r="DF1643" s="1186"/>
      <c r="DG1643" s="1186"/>
      <c r="DH1643" s="1186"/>
      <c r="DI1643" s="1186"/>
      <c r="DJ1643" s="1186"/>
      <c r="DK1643" s="1186"/>
      <c r="DL1643" s="1186"/>
      <c r="DM1643" s="1186"/>
      <c r="DN1643" s="1186"/>
      <c r="DO1643" s="1186"/>
      <c r="DP1643" s="1186"/>
      <c r="DQ1643" s="1186"/>
      <c r="DR1643" s="1186"/>
      <c r="DS1643" s="1186"/>
      <c r="DT1643" s="1186"/>
      <c r="DU1643" s="1186"/>
      <c r="DV1643" s="1186"/>
      <c r="DW1643" s="1186"/>
      <c r="DX1643" s="1186"/>
      <c r="DY1643" s="1186"/>
      <c r="DZ1643" s="1186"/>
      <c r="EA1643" s="1186"/>
      <c r="EB1643" s="1186"/>
      <c r="EC1643" s="1186"/>
      <c r="ED1643" s="1186"/>
      <c r="EE1643" s="1186"/>
      <c r="EF1643" s="1186"/>
      <c r="EG1643" s="1186"/>
      <c r="EH1643" s="1186"/>
      <c r="EI1643" s="1186"/>
      <c r="EJ1643" s="1186"/>
      <c r="EK1643" s="1186"/>
      <c r="EL1643" s="1186"/>
      <c r="EM1643" s="1186"/>
      <c r="EN1643" s="1186"/>
      <c r="EO1643" s="1186"/>
      <c r="EP1643" s="1186"/>
      <c r="EQ1643" s="1186"/>
      <c r="ER1643" s="1186"/>
      <c r="ES1643" s="1186"/>
      <c r="ET1643" s="1186"/>
      <c r="EU1643" s="1186"/>
      <c r="EV1643" s="1186"/>
      <c r="EW1643" s="1186"/>
      <c r="EX1643" s="1186"/>
      <c r="EY1643" s="1186"/>
      <c r="EZ1643" s="1186"/>
      <c r="FA1643" s="1186"/>
      <c r="FB1643" s="1186"/>
      <c r="FC1643" s="1186"/>
      <c r="FD1643" s="1186"/>
      <c r="FE1643" s="1186"/>
      <c r="FF1643" s="1186"/>
      <c r="FG1643" s="1186"/>
      <c r="FH1643" s="1186"/>
      <c r="FI1643" s="1186"/>
      <c r="FJ1643" s="1186"/>
      <c r="FK1643" s="1186"/>
      <c r="FL1643" s="1186"/>
      <c r="FM1643" s="1186"/>
      <c r="FN1643" s="1186"/>
      <c r="FO1643" s="1186"/>
      <c r="FP1643" s="1186"/>
      <c r="FQ1643" s="1186"/>
      <c r="FR1643" s="1186"/>
      <c r="FS1643" s="1186"/>
      <c r="FT1643" s="1186"/>
      <c r="FU1643" s="1186"/>
      <c r="FV1643" s="1186"/>
      <c r="FW1643" s="1186"/>
      <c r="FX1643" s="1186"/>
      <c r="FY1643" s="1186"/>
      <c r="FZ1643" s="1186"/>
      <c r="GA1643" s="1186"/>
      <c r="GB1643" s="1186"/>
      <c r="GC1643" s="1186"/>
      <c r="GD1643" s="1186"/>
      <c r="GE1643" s="1186"/>
      <c r="GF1643" s="1186"/>
      <c r="GG1643" s="1186"/>
      <c r="GH1643" s="1186"/>
      <c r="GI1643" s="1186"/>
      <c r="GJ1643" s="1186"/>
      <c r="GK1643" s="1186"/>
      <c r="GL1643" s="1186"/>
      <c r="GM1643" s="1186"/>
      <c r="GN1643" s="1186"/>
      <c r="GO1643" s="1186"/>
      <c r="GP1643" s="1186"/>
      <c r="GQ1643" s="1186"/>
      <c r="GR1643" s="1186"/>
      <c r="GS1643" s="1186"/>
      <c r="GT1643" s="1186"/>
      <c r="GU1643" s="1186"/>
      <c r="GV1643" s="1186"/>
      <c r="GW1643" s="1186"/>
      <c r="GX1643" s="1186"/>
      <c r="GY1643" s="1186"/>
      <c r="GZ1643" s="1186"/>
      <c r="HA1643" s="1186"/>
      <c r="HB1643" s="1186"/>
      <c r="HC1643" s="1186"/>
      <c r="HD1643" s="1186"/>
      <c r="HE1643" s="1186"/>
      <c r="HF1643" s="1186"/>
      <c r="HG1643" s="1186"/>
      <c r="HH1643" s="1186"/>
      <c r="HI1643" s="1186"/>
      <c r="HJ1643" s="1186"/>
      <c r="HK1643" s="1186"/>
      <c r="HL1643" s="1186"/>
      <c r="HM1643" s="1186"/>
      <c r="HN1643" s="1186"/>
      <c r="HO1643" s="1186"/>
      <c r="HP1643" s="1186"/>
      <c r="HQ1643" s="1186"/>
      <c r="HR1643" s="1186"/>
      <c r="HS1643" s="1186"/>
      <c r="HT1643" s="1186"/>
      <c r="HU1643" s="1186"/>
      <c r="HV1643" s="1186"/>
      <c r="HW1643" s="1186"/>
      <c r="HX1643" s="1186"/>
      <c r="HY1643" s="1186"/>
      <c r="HZ1643" s="1186"/>
      <c r="IA1643" s="1186"/>
      <c r="IB1643" s="1186"/>
    </row>
    <row r="1644" spans="1:236" s="1185" customFormat="1">
      <c r="A1644" s="1540"/>
      <c r="B1644" s="1541"/>
      <c r="C1644" s="1542"/>
      <c r="D1644" s="1543"/>
      <c r="E1644" s="1186"/>
      <c r="F1644" s="1544"/>
      <c r="G1644" s="1604"/>
      <c r="H1644" s="1604"/>
      <c r="I1644" s="1186"/>
      <c r="J1644" s="1186"/>
      <c r="K1644" s="1186"/>
      <c r="L1644" s="1186"/>
      <c r="M1644" s="1186"/>
      <c r="N1644" s="1186"/>
      <c r="O1644" s="1186"/>
      <c r="P1644" s="1186"/>
      <c r="Q1644" s="1186"/>
      <c r="R1644" s="1186"/>
      <c r="S1644" s="1186"/>
      <c r="T1644" s="1186"/>
      <c r="U1644" s="1186"/>
      <c r="V1644" s="1186"/>
      <c r="W1644" s="1186"/>
      <c r="X1644" s="1186"/>
      <c r="Y1644" s="1186"/>
      <c r="Z1644" s="1186"/>
      <c r="AA1644" s="1186"/>
      <c r="AB1644" s="1186"/>
      <c r="AC1644" s="1186"/>
      <c r="AD1644" s="1186"/>
      <c r="AE1644" s="1186"/>
      <c r="AF1644" s="1186"/>
      <c r="AG1644" s="1186"/>
      <c r="AH1644" s="1186"/>
      <c r="AI1644" s="1186"/>
      <c r="AJ1644" s="1186"/>
      <c r="AK1644" s="1186"/>
      <c r="AL1644" s="1186"/>
      <c r="AM1644" s="1186"/>
      <c r="AN1644" s="1186"/>
      <c r="AO1644" s="1186"/>
      <c r="AP1644" s="1186"/>
      <c r="AQ1644" s="1186"/>
      <c r="AR1644" s="1186"/>
      <c r="AS1644" s="1186"/>
      <c r="AT1644" s="1186"/>
      <c r="AU1644" s="1186"/>
      <c r="AV1644" s="1186"/>
      <c r="AW1644" s="1186"/>
      <c r="AX1644" s="1186"/>
      <c r="AY1644" s="1186"/>
      <c r="AZ1644" s="1186"/>
      <c r="BA1644" s="1186"/>
      <c r="BB1644" s="1186"/>
      <c r="BC1644" s="1186"/>
      <c r="BD1644" s="1186"/>
      <c r="BE1644" s="1186"/>
      <c r="BF1644" s="1186"/>
      <c r="BG1644" s="1186"/>
      <c r="BH1644" s="1186"/>
      <c r="BI1644" s="1186"/>
      <c r="BJ1644" s="1186"/>
      <c r="BK1644" s="1186"/>
      <c r="BL1644" s="1186"/>
      <c r="BM1644" s="1186"/>
      <c r="BN1644" s="1186"/>
      <c r="BO1644" s="1186"/>
      <c r="BP1644" s="1186"/>
      <c r="BQ1644" s="1186"/>
      <c r="BR1644" s="1186"/>
      <c r="BS1644" s="1186"/>
      <c r="BT1644" s="1186"/>
      <c r="BU1644" s="1186"/>
      <c r="BV1644" s="1186"/>
      <c r="BW1644" s="1186"/>
      <c r="BX1644" s="1186"/>
      <c r="BY1644" s="1186"/>
      <c r="BZ1644" s="1186"/>
      <c r="CA1644" s="1186"/>
      <c r="CB1644" s="1186"/>
      <c r="CC1644" s="1186"/>
      <c r="CD1644" s="1186"/>
      <c r="CE1644" s="1186"/>
      <c r="CF1644" s="1186"/>
      <c r="CG1644" s="1186"/>
      <c r="CH1644" s="1186"/>
      <c r="CI1644" s="1186"/>
      <c r="CJ1644" s="1186"/>
      <c r="CK1644" s="1186"/>
      <c r="CL1644" s="1186"/>
      <c r="CM1644" s="1186"/>
      <c r="CN1644" s="1186"/>
      <c r="CO1644" s="1186"/>
      <c r="CP1644" s="1186"/>
      <c r="CQ1644" s="1186"/>
      <c r="CR1644" s="1186"/>
      <c r="CS1644" s="1186"/>
      <c r="CT1644" s="1186"/>
      <c r="CU1644" s="1186"/>
      <c r="CV1644" s="1186"/>
      <c r="CW1644" s="1186"/>
      <c r="CX1644" s="1186"/>
      <c r="CY1644" s="1186"/>
      <c r="CZ1644" s="1186"/>
      <c r="DA1644" s="1186"/>
      <c r="DB1644" s="1186"/>
      <c r="DC1644" s="1186"/>
      <c r="DD1644" s="1186"/>
      <c r="DE1644" s="1186"/>
      <c r="DF1644" s="1186"/>
      <c r="DG1644" s="1186"/>
      <c r="DH1644" s="1186"/>
      <c r="DI1644" s="1186"/>
      <c r="DJ1644" s="1186"/>
      <c r="DK1644" s="1186"/>
      <c r="DL1644" s="1186"/>
      <c r="DM1644" s="1186"/>
      <c r="DN1644" s="1186"/>
      <c r="DO1644" s="1186"/>
      <c r="DP1644" s="1186"/>
      <c r="DQ1644" s="1186"/>
      <c r="DR1644" s="1186"/>
      <c r="DS1644" s="1186"/>
      <c r="DT1644" s="1186"/>
      <c r="DU1644" s="1186"/>
      <c r="DV1644" s="1186"/>
      <c r="DW1644" s="1186"/>
      <c r="DX1644" s="1186"/>
      <c r="DY1644" s="1186"/>
      <c r="DZ1644" s="1186"/>
      <c r="EA1644" s="1186"/>
      <c r="EB1644" s="1186"/>
      <c r="EC1644" s="1186"/>
      <c r="ED1644" s="1186"/>
      <c r="EE1644" s="1186"/>
      <c r="EF1644" s="1186"/>
      <c r="EG1644" s="1186"/>
      <c r="EH1644" s="1186"/>
      <c r="EI1644" s="1186"/>
      <c r="EJ1644" s="1186"/>
      <c r="EK1644" s="1186"/>
      <c r="EL1644" s="1186"/>
      <c r="EM1644" s="1186"/>
      <c r="EN1644" s="1186"/>
      <c r="EO1644" s="1186"/>
      <c r="EP1644" s="1186"/>
      <c r="EQ1644" s="1186"/>
      <c r="ER1644" s="1186"/>
      <c r="ES1644" s="1186"/>
      <c r="ET1644" s="1186"/>
      <c r="EU1644" s="1186"/>
      <c r="EV1644" s="1186"/>
      <c r="EW1644" s="1186"/>
      <c r="EX1644" s="1186"/>
      <c r="EY1644" s="1186"/>
      <c r="EZ1644" s="1186"/>
      <c r="FA1644" s="1186"/>
      <c r="FB1644" s="1186"/>
      <c r="FC1644" s="1186"/>
      <c r="FD1644" s="1186"/>
      <c r="FE1644" s="1186"/>
      <c r="FF1644" s="1186"/>
      <c r="FG1644" s="1186"/>
      <c r="FH1644" s="1186"/>
      <c r="FI1644" s="1186"/>
      <c r="FJ1644" s="1186"/>
      <c r="FK1644" s="1186"/>
      <c r="FL1644" s="1186"/>
      <c r="FM1644" s="1186"/>
      <c r="FN1644" s="1186"/>
      <c r="FO1644" s="1186"/>
      <c r="FP1644" s="1186"/>
      <c r="FQ1644" s="1186"/>
      <c r="FR1644" s="1186"/>
      <c r="FS1644" s="1186"/>
      <c r="FT1644" s="1186"/>
      <c r="FU1644" s="1186"/>
      <c r="FV1644" s="1186"/>
      <c r="FW1644" s="1186"/>
      <c r="FX1644" s="1186"/>
      <c r="FY1644" s="1186"/>
      <c r="FZ1644" s="1186"/>
      <c r="GA1644" s="1186"/>
      <c r="GB1644" s="1186"/>
      <c r="GC1644" s="1186"/>
      <c r="GD1644" s="1186"/>
      <c r="GE1644" s="1186"/>
      <c r="GF1644" s="1186"/>
      <c r="GG1644" s="1186"/>
      <c r="GH1644" s="1186"/>
      <c r="GI1644" s="1186"/>
      <c r="GJ1644" s="1186"/>
      <c r="GK1644" s="1186"/>
      <c r="GL1644" s="1186"/>
      <c r="GM1644" s="1186"/>
      <c r="GN1644" s="1186"/>
      <c r="GO1644" s="1186"/>
      <c r="GP1644" s="1186"/>
      <c r="GQ1644" s="1186"/>
      <c r="GR1644" s="1186"/>
      <c r="GS1644" s="1186"/>
      <c r="GT1644" s="1186"/>
      <c r="GU1644" s="1186"/>
      <c r="GV1644" s="1186"/>
      <c r="GW1644" s="1186"/>
      <c r="GX1644" s="1186"/>
      <c r="GY1644" s="1186"/>
      <c r="GZ1644" s="1186"/>
      <c r="HA1644" s="1186"/>
      <c r="HB1644" s="1186"/>
      <c r="HC1644" s="1186"/>
      <c r="HD1644" s="1186"/>
      <c r="HE1644" s="1186"/>
      <c r="HF1644" s="1186"/>
      <c r="HG1644" s="1186"/>
      <c r="HH1644" s="1186"/>
      <c r="HI1644" s="1186"/>
      <c r="HJ1644" s="1186"/>
      <c r="HK1644" s="1186"/>
      <c r="HL1644" s="1186"/>
      <c r="HM1644" s="1186"/>
      <c r="HN1644" s="1186"/>
      <c r="HO1644" s="1186"/>
      <c r="HP1644" s="1186"/>
      <c r="HQ1644" s="1186"/>
      <c r="HR1644" s="1186"/>
      <c r="HS1644" s="1186"/>
      <c r="HT1644" s="1186"/>
      <c r="HU1644" s="1186"/>
      <c r="HV1644" s="1186"/>
      <c r="HW1644" s="1186"/>
      <c r="HX1644" s="1186"/>
      <c r="HY1644" s="1186"/>
      <c r="HZ1644" s="1186"/>
      <c r="IA1644" s="1186"/>
      <c r="IB1644" s="1186"/>
    </row>
    <row r="1645" spans="1:236" s="1185" customFormat="1">
      <c r="A1645" s="1540"/>
      <c r="B1645" s="1541"/>
      <c r="C1645" s="1542"/>
      <c r="D1645" s="1543"/>
      <c r="E1645" s="1186"/>
      <c r="F1645" s="1544"/>
      <c r="G1645" s="1604"/>
      <c r="H1645" s="1604"/>
      <c r="I1645" s="1186"/>
      <c r="J1645" s="1186"/>
      <c r="K1645" s="1186"/>
      <c r="L1645" s="1186"/>
      <c r="M1645" s="1186"/>
      <c r="N1645" s="1186"/>
      <c r="O1645" s="1186"/>
      <c r="P1645" s="1186"/>
      <c r="Q1645" s="1186"/>
      <c r="R1645" s="1186"/>
      <c r="S1645" s="1186"/>
      <c r="T1645" s="1186"/>
      <c r="U1645" s="1186"/>
      <c r="V1645" s="1186"/>
      <c r="W1645" s="1186"/>
      <c r="X1645" s="1186"/>
      <c r="Y1645" s="1186"/>
      <c r="Z1645" s="1186"/>
      <c r="AA1645" s="1186"/>
      <c r="AB1645" s="1186"/>
      <c r="AC1645" s="1186"/>
      <c r="AD1645" s="1186"/>
      <c r="AE1645" s="1186"/>
      <c r="AF1645" s="1186"/>
      <c r="AG1645" s="1186"/>
      <c r="AH1645" s="1186"/>
      <c r="AI1645" s="1186"/>
      <c r="AJ1645" s="1186"/>
      <c r="AK1645" s="1186"/>
      <c r="AL1645" s="1186"/>
      <c r="AM1645" s="1186"/>
      <c r="AN1645" s="1186"/>
      <c r="AO1645" s="1186"/>
      <c r="AP1645" s="1186"/>
      <c r="AQ1645" s="1186"/>
      <c r="AR1645" s="1186"/>
      <c r="AS1645" s="1186"/>
      <c r="AT1645" s="1186"/>
      <c r="AU1645" s="1186"/>
      <c r="AV1645" s="1186"/>
      <c r="AW1645" s="1186"/>
      <c r="AX1645" s="1186"/>
      <c r="AY1645" s="1186"/>
      <c r="AZ1645" s="1186"/>
      <c r="BA1645" s="1186"/>
      <c r="BB1645" s="1186"/>
      <c r="BC1645" s="1186"/>
      <c r="BD1645" s="1186"/>
      <c r="BE1645" s="1186"/>
      <c r="BF1645" s="1186"/>
      <c r="BG1645" s="1186"/>
      <c r="BH1645" s="1186"/>
      <c r="BI1645" s="1186"/>
      <c r="BJ1645" s="1186"/>
      <c r="BK1645" s="1186"/>
      <c r="BL1645" s="1186"/>
      <c r="BM1645" s="1186"/>
      <c r="BN1645" s="1186"/>
      <c r="BO1645" s="1186"/>
      <c r="BP1645" s="1186"/>
      <c r="BQ1645" s="1186"/>
      <c r="BR1645" s="1186"/>
      <c r="BS1645" s="1186"/>
      <c r="BT1645" s="1186"/>
      <c r="BU1645" s="1186"/>
      <c r="BV1645" s="1186"/>
      <c r="BW1645" s="1186"/>
      <c r="BX1645" s="1186"/>
      <c r="BY1645" s="1186"/>
      <c r="BZ1645" s="1186"/>
      <c r="CA1645" s="1186"/>
      <c r="CB1645" s="1186"/>
      <c r="CC1645" s="1186"/>
      <c r="CD1645" s="1186"/>
      <c r="CE1645" s="1186"/>
      <c r="CF1645" s="1186"/>
      <c r="CG1645" s="1186"/>
      <c r="CH1645" s="1186"/>
      <c r="CI1645" s="1186"/>
      <c r="CJ1645" s="1186"/>
      <c r="CK1645" s="1186"/>
      <c r="CL1645" s="1186"/>
      <c r="CM1645" s="1186"/>
      <c r="CN1645" s="1186"/>
      <c r="CO1645" s="1186"/>
      <c r="CP1645" s="1186"/>
      <c r="CQ1645" s="1186"/>
      <c r="CR1645" s="1186"/>
      <c r="CS1645" s="1186"/>
      <c r="CT1645" s="1186"/>
      <c r="CU1645" s="1186"/>
      <c r="CV1645" s="1186"/>
      <c r="CW1645" s="1186"/>
      <c r="CX1645" s="1186"/>
      <c r="CY1645" s="1186"/>
      <c r="CZ1645" s="1186"/>
      <c r="DA1645" s="1186"/>
      <c r="DB1645" s="1186"/>
      <c r="DC1645" s="1186"/>
      <c r="DD1645" s="1186"/>
      <c r="DE1645" s="1186"/>
      <c r="DF1645" s="1186"/>
      <c r="DG1645" s="1186"/>
      <c r="DH1645" s="1186"/>
      <c r="DI1645" s="1186"/>
      <c r="DJ1645" s="1186"/>
      <c r="DK1645" s="1186"/>
      <c r="DL1645" s="1186"/>
      <c r="DM1645" s="1186"/>
      <c r="DN1645" s="1186"/>
      <c r="DO1645" s="1186"/>
      <c r="DP1645" s="1186"/>
      <c r="DQ1645" s="1186"/>
      <c r="DR1645" s="1186"/>
      <c r="DS1645" s="1186"/>
      <c r="DT1645" s="1186"/>
      <c r="DU1645" s="1186"/>
      <c r="DV1645" s="1186"/>
      <c r="DW1645" s="1186"/>
      <c r="DX1645" s="1186"/>
      <c r="DY1645" s="1186"/>
      <c r="DZ1645" s="1186"/>
      <c r="EA1645" s="1186"/>
      <c r="EB1645" s="1186"/>
      <c r="EC1645" s="1186"/>
      <c r="ED1645" s="1186"/>
      <c r="EE1645" s="1186"/>
      <c r="EF1645" s="1186"/>
      <c r="EG1645" s="1186"/>
      <c r="EH1645" s="1186"/>
      <c r="EI1645" s="1186"/>
      <c r="EJ1645" s="1186"/>
      <c r="EK1645" s="1186"/>
      <c r="EL1645" s="1186"/>
      <c r="EM1645" s="1186"/>
      <c r="EN1645" s="1186"/>
      <c r="EO1645" s="1186"/>
      <c r="EP1645" s="1186"/>
      <c r="EQ1645" s="1186"/>
      <c r="ER1645" s="1186"/>
      <c r="ES1645" s="1186"/>
      <c r="ET1645" s="1186"/>
      <c r="EU1645" s="1186"/>
      <c r="EV1645" s="1186"/>
      <c r="EW1645" s="1186"/>
      <c r="EX1645" s="1186"/>
      <c r="EY1645" s="1186"/>
      <c r="EZ1645" s="1186"/>
      <c r="FA1645" s="1186"/>
      <c r="FB1645" s="1186"/>
      <c r="FC1645" s="1186"/>
      <c r="FD1645" s="1186"/>
      <c r="FE1645" s="1186"/>
      <c r="FF1645" s="1186"/>
      <c r="FG1645" s="1186"/>
      <c r="FH1645" s="1186"/>
      <c r="FI1645" s="1186"/>
      <c r="FJ1645" s="1186"/>
      <c r="FK1645" s="1186"/>
      <c r="FL1645" s="1186"/>
      <c r="FM1645" s="1186"/>
      <c r="FN1645" s="1186"/>
      <c r="FO1645" s="1186"/>
      <c r="FP1645" s="1186"/>
      <c r="FQ1645" s="1186"/>
      <c r="FR1645" s="1186"/>
      <c r="FS1645" s="1186"/>
      <c r="FT1645" s="1186"/>
      <c r="FU1645" s="1186"/>
      <c r="FV1645" s="1186"/>
      <c r="FW1645" s="1186"/>
      <c r="FX1645" s="1186"/>
      <c r="FY1645" s="1186"/>
      <c r="FZ1645" s="1186"/>
      <c r="GA1645" s="1186"/>
      <c r="GB1645" s="1186"/>
      <c r="GC1645" s="1186"/>
      <c r="GD1645" s="1186"/>
      <c r="GE1645" s="1186"/>
      <c r="GF1645" s="1186"/>
      <c r="GG1645" s="1186"/>
      <c r="GH1645" s="1186"/>
      <c r="GI1645" s="1186"/>
      <c r="GJ1645" s="1186"/>
      <c r="GK1645" s="1186"/>
      <c r="GL1645" s="1186"/>
      <c r="GM1645" s="1186"/>
      <c r="GN1645" s="1186"/>
      <c r="GO1645" s="1186"/>
      <c r="GP1645" s="1186"/>
      <c r="GQ1645" s="1186"/>
      <c r="GR1645" s="1186"/>
      <c r="GS1645" s="1186"/>
      <c r="GT1645" s="1186"/>
      <c r="GU1645" s="1186"/>
      <c r="GV1645" s="1186"/>
      <c r="GW1645" s="1186"/>
      <c r="GX1645" s="1186"/>
      <c r="GY1645" s="1186"/>
      <c r="GZ1645" s="1186"/>
      <c r="HA1645" s="1186"/>
      <c r="HB1645" s="1186"/>
      <c r="HC1645" s="1186"/>
      <c r="HD1645" s="1186"/>
      <c r="HE1645" s="1186"/>
      <c r="HF1645" s="1186"/>
      <c r="HG1645" s="1186"/>
      <c r="HH1645" s="1186"/>
      <c r="HI1645" s="1186"/>
      <c r="HJ1645" s="1186"/>
      <c r="HK1645" s="1186"/>
      <c r="HL1645" s="1186"/>
      <c r="HM1645" s="1186"/>
      <c r="HN1645" s="1186"/>
      <c r="HO1645" s="1186"/>
      <c r="HP1645" s="1186"/>
      <c r="HQ1645" s="1186"/>
      <c r="HR1645" s="1186"/>
      <c r="HS1645" s="1186"/>
      <c r="HT1645" s="1186"/>
      <c r="HU1645" s="1186"/>
      <c r="HV1645" s="1186"/>
      <c r="HW1645" s="1186"/>
      <c r="HX1645" s="1186"/>
      <c r="HY1645" s="1186"/>
      <c r="HZ1645" s="1186"/>
      <c r="IA1645" s="1186"/>
      <c r="IB1645" s="1186"/>
    </row>
    <row r="1646" spans="1:236" s="1185" customFormat="1">
      <c r="A1646" s="1540"/>
      <c r="B1646" s="1541"/>
      <c r="C1646" s="1542"/>
      <c r="D1646" s="1543"/>
      <c r="E1646" s="1186"/>
      <c r="F1646" s="1544"/>
      <c r="G1646" s="1604"/>
      <c r="H1646" s="1604"/>
      <c r="I1646" s="1186"/>
      <c r="J1646" s="1186"/>
      <c r="K1646" s="1186"/>
      <c r="L1646" s="1186"/>
      <c r="M1646" s="1186"/>
      <c r="N1646" s="1186"/>
      <c r="O1646" s="1186"/>
      <c r="P1646" s="1186"/>
      <c r="Q1646" s="1186"/>
      <c r="R1646" s="1186"/>
      <c r="S1646" s="1186"/>
      <c r="T1646" s="1186"/>
      <c r="U1646" s="1186"/>
      <c r="V1646" s="1186"/>
      <c r="W1646" s="1186"/>
      <c r="X1646" s="1186"/>
      <c r="Y1646" s="1186"/>
      <c r="Z1646" s="1186"/>
      <c r="AA1646" s="1186"/>
      <c r="AB1646" s="1186"/>
      <c r="AC1646" s="1186"/>
      <c r="AD1646" s="1186"/>
      <c r="AE1646" s="1186"/>
      <c r="AF1646" s="1186"/>
      <c r="AG1646" s="1186"/>
      <c r="AH1646" s="1186"/>
      <c r="AI1646" s="1186"/>
      <c r="AJ1646" s="1186"/>
      <c r="AK1646" s="1186"/>
      <c r="AL1646" s="1186"/>
      <c r="AM1646" s="1186"/>
      <c r="AN1646" s="1186"/>
      <c r="AO1646" s="1186"/>
      <c r="AP1646" s="1186"/>
      <c r="AQ1646" s="1186"/>
      <c r="AR1646" s="1186"/>
      <c r="AS1646" s="1186"/>
      <c r="AT1646" s="1186"/>
      <c r="AU1646" s="1186"/>
      <c r="AV1646" s="1186"/>
      <c r="AW1646" s="1186"/>
      <c r="AX1646" s="1186"/>
      <c r="AY1646" s="1186"/>
      <c r="AZ1646" s="1186"/>
      <c r="BA1646" s="1186"/>
      <c r="BB1646" s="1186"/>
      <c r="BC1646" s="1186"/>
      <c r="BD1646" s="1186"/>
      <c r="BE1646" s="1186"/>
      <c r="BF1646" s="1186"/>
      <c r="BG1646" s="1186"/>
      <c r="BH1646" s="1186"/>
      <c r="BI1646" s="1186"/>
      <c r="BJ1646" s="1186"/>
      <c r="BK1646" s="1186"/>
      <c r="BL1646" s="1186"/>
      <c r="BM1646" s="1186"/>
      <c r="BN1646" s="1186"/>
      <c r="BO1646" s="1186"/>
      <c r="BP1646" s="1186"/>
      <c r="BQ1646" s="1186"/>
      <c r="BR1646" s="1186"/>
      <c r="BS1646" s="1186"/>
      <c r="BT1646" s="1186"/>
      <c r="BU1646" s="1186"/>
      <c r="BV1646" s="1186"/>
      <c r="BW1646" s="1186"/>
      <c r="BX1646" s="1186"/>
      <c r="BY1646" s="1186"/>
      <c r="BZ1646" s="1186"/>
      <c r="CA1646" s="1186"/>
      <c r="CB1646" s="1186"/>
      <c r="CC1646" s="1186"/>
      <c r="CD1646" s="1186"/>
      <c r="CE1646" s="1186"/>
      <c r="CF1646" s="1186"/>
      <c r="CG1646" s="1186"/>
      <c r="CH1646" s="1186"/>
      <c r="CI1646" s="1186"/>
      <c r="CJ1646" s="1186"/>
      <c r="CK1646" s="1186"/>
      <c r="CL1646" s="1186"/>
      <c r="CM1646" s="1186"/>
      <c r="CN1646" s="1186"/>
      <c r="CO1646" s="1186"/>
      <c r="CP1646" s="1186"/>
      <c r="CQ1646" s="1186"/>
      <c r="CR1646" s="1186"/>
      <c r="CS1646" s="1186"/>
      <c r="CT1646" s="1186"/>
      <c r="CU1646" s="1186"/>
      <c r="CV1646" s="1186"/>
      <c r="CW1646" s="1186"/>
      <c r="CX1646" s="1186"/>
      <c r="CY1646" s="1186"/>
      <c r="CZ1646" s="1186"/>
      <c r="DA1646" s="1186"/>
      <c r="DB1646" s="1186"/>
      <c r="DC1646" s="1186"/>
      <c r="DD1646" s="1186"/>
      <c r="DE1646" s="1186"/>
      <c r="DF1646" s="1186"/>
      <c r="DG1646" s="1186"/>
      <c r="DH1646" s="1186"/>
      <c r="DI1646" s="1186"/>
      <c r="DJ1646" s="1186"/>
      <c r="DK1646" s="1186"/>
      <c r="DL1646" s="1186"/>
      <c r="DM1646" s="1186"/>
      <c r="DN1646" s="1186"/>
      <c r="DO1646" s="1186"/>
      <c r="DP1646" s="1186"/>
      <c r="DQ1646" s="1186"/>
      <c r="DR1646" s="1186"/>
      <c r="DS1646" s="1186"/>
      <c r="DT1646" s="1186"/>
      <c r="DU1646" s="1186"/>
      <c r="DV1646" s="1186"/>
      <c r="DW1646" s="1186"/>
      <c r="DX1646" s="1186"/>
      <c r="DY1646" s="1186"/>
      <c r="DZ1646" s="1186"/>
      <c r="EA1646" s="1186"/>
      <c r="EB1646" s="1186"/>
      <c r="EC1646" s="1186"/>
      <c r="ED1646" s="1186"/>
      <c r="EE1646" s="1186"/>
      <c r="EF1646" s="1186"/>
      <c r="EG1646" s="1186"/>
      <c r="EH1646" s="1186"/>
      <c r="EI1646" s="1186"/>
      <c r="EJ1646" s="1186"/>
      <c r="EK1646" s="1186"/>
      <c r="EL1646" s="1186"/>
      <c r="EM1646" s="1186"/>
      <c r="EN1646" s="1186"/>
      <c r="EO1646" s="1186"/>
      <c r="EP1646" s="1186"/>
      <c r="EQ1646" s="1186"/>
      <c r="ER1646" s="1186"/>
      <c r="ES1646" s="1186"/>
      <c r="ET1646" s="1186"/>
      <c r="EU1646" s="1186"/>
      <c r="EV1646" s="1186"/>
      <c r="EW1646" s="1186"/>
      <c r="EX1646" s="1186"/>
      <c r="EY1646" s="1186"/>
      <c r="EZ1646" s="1186"/>
      <c r="FA1646" s="1186"/>
      <c r="FB1646" s="1186"/>
      <c r="FC1646" s="1186"/>
      <c r="FD1646" s="1186"/>
      <c r="FE1646" s="1186"/>
      <c r="FF1646" s="1186"/>
      <c r="FG1646" s="1186"/>
      <c r="FH1646" s="1186"/>
      <c r="FI1646" s="1186"/>
      <c r="FJ1646" s="1186"/>
      <c r="FK1646" s="1186"/>
      <c r="FL1646" s="1186"/>
      <c r="FM1646" s="1186"/>
      <c r="FN1646" s="1186"/>
      <c r="FO1646" s="1186"/>
      <c r="FP1646" s="1186"/>
      <c r="FQ1646" s="1186"/>
      <c r="FR1646" s="1186"/>
      <c r="FS1646" s="1186"/>
      <c r="FT1646" s="1186"/>
      <c r="FU1646" s="1186"/>
      <c r="FV1646" s="1186"/>
      <c r="FW1646" s="1186"/>
      <c r="FX1646" s="1186"/>
      <c r="FY1646" s="1186"/>
      <c r="FZ1646" s="1186"/>
      <c r="GA1646" s="1186"/>
      <c r="GB1646" s="1186"/>
      <c r="GC1646" s="1186"/>
      <c r="GD1646" s="1186"/>
      <c r="GE1646" s="1186"/>
      <c r="GF1646" s="1186"/>
      <c r="GG1646" s="1186"/>
      <c r="GH1646" s="1186"/>
      <c r="GI1646" s="1186"/>
      <c r="GJ1646" s="1186"/>
      <c r="GK1646" s="1186"/>
      <c r="GL1646" s="1186"/>
      <c r="GM1646" s="1186"/>
      <c r="GN1646" s="1186"/>
      <c r="GO1646" s="1186"/>
      <c r="GP1646" s="1186"/>
      <c r="GQ1646" s="1186"/>
      <c r="GR1646" s="1186"/>
      <c r="GS1646" s="1186"/>
      <c r="GT1646" s="1186"/>
      <c r="GU1646" s="1186"/>
      <c r="GV1646" s="1186"/>
      <c r="GW1646" s="1186"/>
      <c r="GX1646" s="1186"/>
      <c r="GY1646" s="1186"/>
      <c r="GZ1646" s="1186"/>
      <c r="HA1646" s="1186"/>
      <c r="HB1646" s="1186"/>
      <c r="HC1646" s="1186"/>
      <c r="HD1646" s="1186"/>
      <c r="HE1646" s="1186"/>
      <c r="HF1646" s="1186"/>
      <c r="HG1646" s="1186"/>
      <c r="HH1646" s="1186"/>
      <c r="HI1646" s="1186"/>
      <c r="HJ1646" s="1186"/>
      <c r="HK1646" s="1186"/>
      <c r="HL1646" s="1186"/>
      <c r="HM1646" s="1186"/>
      <c r="HN1646" s="1186"/>
      <c r="HO1646" s="1186"/>
      <c r="HP1646" s="1186"/>
      <c r="HQ1646" s="1186"/>
      <c r="HR1646" s="1186"/>
      <c r="HS1646" s="1186"/>
      <c r="HT1646" s="1186"/>
      <c r="HU1646" s="1186"/>
      <c r="HV1646" s="1186"/>
      <c r="HW1646" s="1186"/>
      <c r="HX1646" s="1186"/>
      <c r="HY1646" s="1186"/>
      <c r="HZ1646" s="1186"/>
      <c r="IA1646" s="1186"/>
      <c r="IB1646" s="1186"/>
    </row>
    <row r="1647" spans="1:236" s="1185" customFormat="1">
      <c r="A1647" s="1540"/>
      <c r="B1647" s="1541"/>
      <c r="C1647" s="1542"/>
      <c r="D1647" s="1543"/>
      <c r="E1647" s="1186"/>
      <c r="F1647" s="1544"/>
      <c r="G1647" s="1604"/>
      <c r="H1647" s="1604"/>
      <c r="I1647" s="1186"/>
      <c r="J1647" s="1186"/>
      <c r="K1647" s="1186"/>
      <c r="L1647" s="1186"/>
      <c r="M1647" s="1186"/>
      <c r="N1647" s="1186"/>
      <c r="O1647" s="1186"/>
      <c r="P1647" s="1186"/>
      <c r="Q1647" s="1186"/>
      <c r="R1647" s="1186"/>
      <c r="S1647" s="1186"/>
      <c r="T1647" s="1186"/>
      <c r="U1647" s="1186"/>
      <c r="V1647" s="1186"/>
      <c r="W1647" s="1186"/>
      <c r="X1647" s="1186"/>
      <c r="Y1647" s="1186"/>
      <c r="Z1647" s="1186"/>
      <c r="AA1647" s="1186"/>
      <c r="AB1647" s="1186"/>
      <c r="AC1647" s="1186"/>
      <c r="AD1647" s="1186"/>
      <c r="AE1647" s="1186"/>
      <c r="AF1647" s="1186"/>
      <c r="AG1647" s="1186"/>
      <c r="AH1647" s="1186"/>
      <c r="AI1647" s="1186"/>
      <c r="AJ1647" s="1186"/>
      <c r="AK1647" s="1186"/>
      <c r="AL1647" s="1186"/>
      <c r="AM1647" s="1186"/>
      <c r="AN1647" s="1186"/>
      <c r="AO1647" s="1186"/>
      <c r="AP1647" s="1186"/>
      <c r="AQ1647" s="1186"/>
      <c r="AR1647" s="1186"/>
      <c r="AS1647" s="1186"/>
      <c r="AT1647" s="1186"/>
      <c r="AU1647" s="1186"/>
      <c r="AV1647" s="1186"/>
      <c r="AW1647" s="1186"/>
      <c r="AX1647" s="1186"/>
      <c r="AY1647" s="1186"/>
      <c r="AZ1647" s="1186"/>
      <c r="BA1647" s="1186"/>
      <c r="BB1647" s="1186"/>
      <c r="BC1647" s="1186"/>
      <c r="BD1647" s="1186"/>
      <c r="BE1647" s="1186"/>
      <c r="BF1647" s="1186"/>
      <c r="BG1647" s="1186"/>
      <c r="BH1647" s="1186"/>
      <c r="BI1647" s="1186"/>
      <c r="BJ1647" s="1186"/>
      <c r="BK1647" s="1186"/>
      <c r="BL1647" s="1186"/>
      <c r="BM1647" s="1186"/>
      <c r="BN1647" s="1186"/>
      <c r="BO1647" s="1186"/>
      <c r="BP1647" s="1186"/>
      <c r="BQ1647" s="1186"/>
      <c r="BR1647" s="1186"/>
      <c r="BS1647" s="1186"/>
      <c r="BT1647" s="1186"/>
      <c r="BU1647" s="1186"/>
      <c r="BV1647" s="1186"/>
      <c r="BW1647" s="1186"/>
      <c r="BX1647" s="1186"/>
      <c r="BY1647" s="1186"/>
      <c r="BZ1647" s="1186"/>
      <c r="CA1647" s="1186"/>
      <c r="CB1647" s="1186"/>
      <c r="CC1647" s="1186"/>
      <c r="CD1647" s="1186"/>
      <c r="CE1647" s="1186"/>
      <c r="CF1647" s="1186"/>
      <c r="CG1647" s="1186"/>
      <c r="CH1647" s="1186"/>
      <c r="CI1647" s="1186"/>
      <c r="CJ1647" s="1186"/>
      <c r="CK1647" s="1186"/>
      <c r="CL1647" s="1186"/>
      <c r="CM1647" s="1186"/>
      <c r="CN1647" s="1186"/>
      <c r="CO1647" s="1186"/>
      <c r="CP1647" s="1186"/>
      <c r="CQ1647" s="1186"/>
      <c r="CR1647" s="1186"/>
      <c r="CS1647" s="1186"/>
      <c r="CT1647" s="1186"/>
      <c r="CU1647" s="1186"/>
      <c r="CV1647" s="1186"/>
      <c r="CW1647" s="1186"/>
      <c r="CX1647" s="1186"/>
      <c r="CY1647" s="1186"/>
      <c r="CZ1647" s="1186"/>
      <c r="DA1647" s="1186"/>
      <c r="DB1647" s="1186"/>
      <c r="DC1647" s="1186"/>
      <c r="DD1647" s="1186"/>
      <c r="DE1647" s="1186"/>
      <c r="DF1647" s="1186"/>
      <c r="DG1647" s="1186"/>
      <c r="DH1647" s="1186"/>
      <c r="DI1647" s="1186"/>
      <c r="DJ1647" s="1186"/>
      <c r="DK1647" s="1186"/>
      <c r="DL1647" s="1186"/>
      <c r="DM1647" s="1186"/>
      <c r="DN1647" s="1186"/>
      <c r="DO1647" s="1186"/>
      <c r="DP1647" s="1186"/>
      <c r="DQ1647" s="1186"/>
      <c r="DR1647" s="1186"/>
      <c r="DS1647" s="1186"/>
      <c r="DT1647" s="1186"/>
      <c r="DU1647" s="1186"/>
      <c r="DV1647" s="1186"/>
      <c r="DW1647" s="1186"/>
      <c r="DX1647" s="1186"/>
      <c r="DY1647" s="1186"/>
      <c r="DZ1647" s="1186"/>
      <c r="EA1647" s="1186"/>
      <c r="EB1647" s="1186"/>
      <c r="EC1647" s="1186"/>
      <c r="ED1647" s="1186"/>
      <c r="EE1647" s="1186"/>
      <c r="EF1647" s="1186"/>
      <c r="EG1647" s="1186"/>
      <c r="EH1647" s="1186"/>
      <c r="EI1647" s="1186"/>
      <c r="EJ1647" s="1186"/>
      <c r="EK1647" s="1186"/>
      <c r="EL1647" s="1186"/>
      <c r="EM1647" s="1186"/>
      <c r="EN1647" s="1186"/>
      <c r="EO1647" s="1186"/>
      <c r="EP1647" s="1186"/>
      <c r="EQ1647" s="1186"/>
      <c r="ER1647" s="1186"/>
      <c r="ES1647" s="1186"/>
      <c r="ET1647" s="1186"/>
      <c r="EU1647" s="1186"/>
      <c r="EV1647" s="1186"/>
      <c r="EW1647" s="1186"/>
      <c r="EX1647" s="1186"/>
      <c r="EY1647" s="1186"/>
      <c r="EZ1647" s="1186"/>
      <c r="FA1647" s="1186"/>
      <c r="FB1647" s="1186"/>
      <c r="FC1647" s="1186"/>
      <c r="FD1647" s="1186"/>
      <c r="FE1647" s="1186"/>
      <c r="FF1647" s="1186"/>
      <c r="FG1647" s="1186"/>
      <c r="FH1647" s="1186"/>
      <c r="FI1647" s="1186"/>
      <c r="FJ1647" s="1186"/>
      <c r="FK1647" s="1186"/>
      <c r="FL1647" s="1186"/>
      <c r="FM1647" s="1186"/>
      <c r="FN1647" s="1186"/>
      <c r="FO1647" s="1186"/>
      <c r="FP1647" s="1186"/>
      <c r="FQ1647" s="1186"/>
      <c r="FR1647" s="1186"/>
      <c r="FS1647" s="1186"/>
      <c r="FT1647" s="1186"/>
      <c r="FU1647" s="1186"/>
      <c r="FV1647" s="1186"/>
      <c r="FW1647" s="1186"/>
      <c r="FX1647" s="1186"/>
      <c r="FY1647" s="1186"/>
      <c r="FZ1647" s="1186"/>
      <c r="GA1647" s="1186"/>
      <c r="GB1647" s="1186"/>
      <c r="GC1647" s="1186"/>
      <c r="GD1647" s="1186"/>
      <c r="GE1647" s="1186"/>
      <c r="GF1647" s="1186"/>
      <c r="GG1647" s="1186"/>
      <c r="GH1647" s="1186"/>
      <c r="GI1647" s="1186"/>
      <c r="GJ1647" s="1186"/>
      <c r="GK1647" s="1186"/>
      <c r="GL1647" s="1186"/>
      <c r="GM1647" s="1186"/>
      <c r="GN1647" s="1186"/>
      <c r="GO1647" s="1186"/>
      <c r="GP1647" s="1186"/>
      <c r="GQ1647" s="1186"/>
      <c r="GR1647" s="1186"/>
      <c r="GS1647" s="1186"/>
      <c r="GT1647" s="1186"/>
      <c r="GU1647" s="1186"/>
      <c r="GV1647" s="1186"/>
      <c r="GW1647" s="1186"/>
      <c r="GX1647" s="1186"/>
      <c r="GY1647" s="1186"/>
      <c r="GZ1647" s="1186"/>
      <c r="HA1647" s="1186"/>
      <c r="HB1647" s="1186"/>
      <c r="HC1647" s="1186"/>
      <c r="HD1647" s="1186"/>
      <c r="HE1647" s="1186"/>
      <c r="HF1647" s="1186"/>
      <c r="HG1647" s="1186"/>
      <c r="HH1647" s="1186"/>
      <c r="HI1647" s="1186"/>
      <c r="HJ1647" s="1186"/>
      <c r="HK1647" s="1186"/>
      <c r="HL1647" s="1186"/>
      <c r="HM1647" s="1186"/>
      <c r="HN1647" s="1186"/>
      <c r="HO1647" s="1186"/>
      <c r="HP1647" s="1186"/>
      <c r="HQ1647" s="1186"/>
      <c r="HR1647" s="1186"/>
      <c r="HS1647" s="1186"/>
      <c r="HT1647" s="1186"/>
      <c r="HU1647" s="1186"/>
      <c r="HV1647" s="1186"/>
      <c r="HW1647" s="1186"/>
      <c r="HX1647" s="1186"/>
      <c r="HY1647" s="1186"/>
      <c r="HZ1647" s="1186"/>
      <c r="IA1647" s="1186"/>
      <c r="IB1647" s="1186"/>
    </row>
    <row r="1648" spans="1:236" s="1185" customFormat="1">
      <c r="A1648" s="1540"/>
      <c r="B1648" s="1541"/>
      <c r="C1648" s="1542"/>
      <c r="D1648" s="1543"/>
      <c r="E1648" s="1186"/>
      <c r="F1648" s="1544"/>
      <c r="G1648" s="1604"/>
      <c r="H1648" s="1604"/>
      <c r="I1648" s="1186"/>
      <c r="J1648" s="1186"/>
      <c r="K1648" s="1186"/>
      <c r="L1648" s="1186"/>
      <c r="M1648" s="1186"/>
      <c r="N1648" s="1186"/>
      <c r="O1648" s="1186"/>
      <c r="P1648" s="1186"/>
      <c r="Q1648" s="1186"/>
      <c r="R1648" s="1186"/>
      <c r="S1648" s="1186"/>
      <c r="T1648" s="1186"/>
      <c r="U1648" s="1186"/>
      <c r="V1648" s="1186"/>
      <c r="W1648" s="1186"/>
      <c r="X1648" s="1186"/>
      <c r="Y1648" s="1186"/>
      <c r="Z1648" s="1186"/>
      <c r="AA1648" s="1186"/>
      <c r="AB1648" s="1186"/>
      <c r="AC1648" s="1186"/>
      <c r="AD1648" s="1186"/>
      <c r="AE1648" s="1186"/>
      <c r="AF1648" s="1186"/>
      <c r="AG1648" s="1186"/>
      <c r="AH1648" s="1186"/>
      <c r="AI1648" s="1186"/>
      <c r="AJ1648" s="1186"/>
      <c r="AK1648" s="1186"/>
      <c r="AL1648" s="1186"/>
      <c r="AM1648" s="1186"/>
      <c r="AN1648" s="1186"/>
      <c r="AO1648" s="1186"/>
      <c r="AP1648" s="1186"/>
      <c r="AQ1648" s="1186"/>
      <c r="AR1648" s="1186"/>
      <c r="AS1648" s="1186"/>
      <c r="AT1648" s="1186"/>
      <c r="AU1648" s="1186"/>
      <c r="AV1648" s="1186"/>
      <c r="AW1648" s="1186"/>
      <c r="AX1648" s="1186"/>
      <c r="AY1648" s="1186"/>
      <c r="AZ1648" s="1186"/>
      <c r="BA1648" s="1186"/>
      <c r="BB1648" s="1186"/>
      <c r="BC1648" s="1186"/>
      <c r="BD1648" s="1186"/>
      <c r="BE1648" s="1186"/>
      <c r="BF1648" s="1186"/>
      <c r="BG1648" s="1186"/>
      <c r="BH1648" s="1186"/>
      <c r="BI1648" s="1186"/>
      <c r="BJ1648" s="1186"/>
      <c r="BK1648" s="1186"/>
      <c r="BL1648" s="1186"/>
      <c r="BM1648" s="1186"/>
      <c r="BN1648" s="1186"/>
      <c r="BO1648" s="1186"/>
      <c r="BP1648" s="1186"/>
      <c r="BQ1648" s="1186"/>
      <c r="BR1648" s="1186"/>
      <c r="BS1648" s="1186"/>
      <c r="BT1648" s="1186"/>
      <c r="BU1648" s="1186"/>
      <c r="BV1648" s="1186"/>
      <c r="BW1648" s="1186"/>
      <c r="BX1648" s="1186"/>
      <c r="BY1648" s="1186"/>
      <c r="BZ1648" s="1186"/>
      <c r="CA1648" s="1186"/>
      <c r="CB1648" s="1186"/>
      <c r="CC1648" s="1186"/>
      <c r="CD1648" s="1186"/>
      <c r="CE1648" s="1186"/>
      <c r="CF1648" s="1186"/>
      <c r="CG1648" s="1186"/>
      <c r="CH1648" s="1186"/>
      <c r="CI1648" s="1186"/>
      <c r="CJ1648" s="1186"/>
      <c r="CK1648" s="1186"/>
      <c r="CL1648" s="1186"/>
      <c r="CM1648" s="1186"/>
      <c r="CN1648" s="1186"/>
      <c r="CO1648" s="1186"/>
      <c r="CP1648" s="1186"/>
      <c r="CQ1648" s="1186"/>
      <c r="CR1648" s="1186"/>
      <c r="CS1648" s="1186"/>
      <c r="CT1648" s="1186"/>
      <c r="CU1648" s="1186"/>
      <c r="CV1648" s="1186"/>
      <c r="CW1648" s="1186"/>
      <c r="CX1648" s="1186"/>
      <c r="CY1648" s="1186"/>
      <c r="CZ1648" s="1186"/>
      <c r="DA1648" s="1186"/>
      <c r="DB1648" s="1186"/>
      <c r="DC1648" s="1186"/>
      <c r="DD1648" s="1186"/>
      <c r="DE1648" s="1186"/>
      <c r="DF1648" s="1186"/>
      <c r="DG1648" s="1186"/>
      <c r="DH1648" s="1186"/>
      <c r="DI1648" s="1186"/>
      <c r="DJ1648" s="1186"/>
      <c r="DK1648" s="1186"/>
      <c r="DL1648" s="1186"/>
      <c r="DM1648" s="1186"/>
      <c r="DN1648" s="1186"/>
      <c r="DO1648" s="1186"/>
      <c r="DP1648" s="1186"/>
      <c r="DQ1648" s="1186"/>
      <c r="DR1648" s="1186"/>
      <c r="DS1648" s="1186"/>
      <c r="DT1648" s="1186"/>
      <c r="DU1648" s="1186"/>
      <c r="DV1648" s="1186"/>
      <c r="DW1648" s="1186"/>
      <c r="DX1648" s="1186"/>
      <c r="DY1648" s="1186"/>
      <c r="DZ1648" s="1186"/>
      <c r="EA1648" s="1186"/>
      <c r="EB1648" s="1186"/>
      <c r="EC1648" s="1186"/>
      <c r="ED1648" s="1186"/>
      <c r="EE1648" s="1186"/>
      <c r="EF1648" s="1186"/>
      <c r="EG1648" s="1186"/>
      <c r="EH1648" s="1186"/>
      <c r="EI1648" s="1186"/>
      <c r="EJ1648" s="1186"/>
      <c r="EK1648" s="1186"/>
      <c r="EL1648" s="1186"/>
      <c r="EM1648" s="1186"/>
      <c r="EN1648" s="1186"/>
      <c r="EO1648" s="1186"/>
      <c r="EP1648" s="1186"/>
      <c r="EQ1648" s="1186"/>
      <c r="ER1648" s="1186"/>
      <c r="ES1648" s="1186"/>
      <c r="ET1648" s="1186"/>
      <c r="EU1648" s="1186"/>
      <c r="EV1648" s="1186"/>
      <c r="EW1648" s="1186"/>
      <c r="EX1648" s="1186"/>
      <c r="EY1648" s="1186"/>
      <c r="EZ1648" s="1186"/>
      <c r="FA1648" s="1186"/>
      <c r="FB1648" s="1186"/>
      <c r="FC1648" s="1186"/>
      <c r="FD1648" s="1186"/>
      <c r="FE1648" s="1186"/>
      <c r="FF1648" s="1186"/>
      <c r="FG1648" s="1186"/>
      <c r="FH1648" s="1186"/>
      <c r="FI1648" s="1186"/>
      <c r="FJ1648" s="1186"/>
      <c r="FK1648" s="1186"/>
      <c r="FL1648" s="1186"/>
      <c r="FM1648" s="1186"/>
      <c r="FN1648" s="1186"/>
      <c r="FO1648" s="1186"/>
      <c r="FP1648" s="1186"/>
      <c r="FQ1648" s="1186"/>
      <c r="FR1648" s="1186"/>
      <c r="FS1648" s="1186"/>
      <c r="FT1648" s="1186"/>
      <c r="FU1648" s="1186"/>
      <c r="FV1648" s="1186"/>
      <c r="FW1648" s="1186"/>
      <c r="FX1648" s="1186"/>
      <c r="FY1648" s="1186"/>
      <c r="FZ1648" s="1186"/>
      <c r="GA1648" s="1186"/>
      <c r="GB1648" s="1186"/>
      <c r="GC1648" s="1186"/>
      <c r="GD1648" s="1186"/>
      <c r="GE1648" s="1186"/>
      <c r="GF1648" s="1186"/>
      <c r="GG1648" s="1186"/>
      <c r="GH1648" s="1186"/>
      <c r="GI1648" s="1186"/>
      <c r="GJ1648" s="1186"/>
      <c r="GK1648" s="1186"/>
      <c r="GL1648" s="1186"/>
      <c r="GM1648" s="1186"/>
      <c r="GN1648" s="1186"/>
      <c r="GO1648" s="1186"/>
      <c r="GP1648" s="1186"/>
      <c r="GQ1648" s="1186"/>
      <c r="GR1648" s="1186"/>
      <c r="GS1648" s="1186"/>
      <c r="GT1648" s="1186"/>
      <c r="GU1648" s="1186"/>
      <c r="GV1648" s="1186"/>
      <c r="GW1648" s="1186"/>
      <c r="GX1648" s="1186"/>
      <c r="GY1648" s="1186"/>
      <c r="GZ1648" s="1186"/>
      <c r="HA1648" s="1186"/>
      <c r="HB1648" s="1186"/>
      <c r="HC1648" s="1186"/>
      <c r="HD1648" s="1186"/>
      <c r="HE1648" s="1186"/>
      <c r="HF1648" s="1186"/>
      <c r="HG1648" s="1186"/>
      <c r="HH1648" s="1186"/>
      <c r="HI1648" s="1186"/>
      <c r="HJ1648" s="1186"/>
      <c r="HK1648" s="1186"/>
      <c r="HL1648" s="1186"/>
      <c r="HM1648" s="1186"/>
      <c r="HN1648" s="1186"/>
      <c r="HO1648" s="1186"/>
      <c r="HP1648" s="1186"/>
      <c r="HQ1648" s="1186"/>
      <c r="HR1648" s="1186"/>
      <c r="HS1648" s="1186"/>
      <c r="HT1648" s="1186"/>
      <c r="HU1648" s="1186"/>
      <c r="HV1648" s="1186"/>
      <c r="HW1648" s="1186"/>
      <c r="HX1648" s="1186"/>
      <c r="HY1648" s="1186"/>
      <c r="HZ1648" s="1186"/>
      <c r="IA1648" s="1186"/>
      <c r="IB1648" s="1186"/>
    </row>
    <row r="1649" spans="1:236" s="1185" customFormat="1">
      <c r="A1649" s="1540"/>
      <c r="B1649" s="1541"/>
      <c r="C1649" s="1542"/>
      <c r="D1649" s="1543"/>
      <c r="E1649" s="1186"/>
      <c r="F1649" s="1544"/>
      <c r="G1649" s="1604"/>
      <c r="H1649" s="1604"/>
      <c r="I1649" s="1186"/>
      <c r="J1649" s="1186"/>
      <c r="K1649" s="1186"/>
      <c r="L1649" s="1186"/>
      <c r="M1649" s="1186"/>
      <c r="N1649" s="1186"/>
      <c r="O1649" s="1186"/>
      <c r="P1649" s="1186"/>
      <c r="Q1649" s="1186"/>
      <c r="R1649" s="1186"/>
      <c r="S1649" s="1186"/>
      <c r="T1649" s="1186"/>
      <c r="U1649" s="1186"/>
      <c r="V1649" s="1186"/>
      <c r="W1649" s="1186"/>
      <c r="X1649" s="1186"/>
      <c r="Y1649" s="1186"/>
      <c r="Z1649" s="1186"/>
      <c r="AA1649" s="1186"/>
      <c r="AB1649" s="1186"/>
      <c r="AC1649" s="1186"/>
      <c r="AD1649" s="1186"/>
      <c r="AE1649" s="1186"/>
      <c r="AF1649" s="1186"/>
      <c r="AG1649" s="1186"/>
      <c r="AH1649" s="1186"/>
      <c r="AI1649" s="1186"/>
      <c r="AJ1649" s="1186"/>
      <c r="AK1649" s="1186"/>
      <c r="AL1649" s="1186"/>
      <c r="AM1649" s="1186"/>
      <c r="AN1649" s="1186"/>
      <c r="AO1649" s="1186"/>
      <c r="AP1649" s="1186"/>
      <c r="AQ1649" s="1186"/>
      <c r="AR1649" s="1186"/>
      <c r="AS1649" s="1186"/>
      <c r="AT1649" s="1186"/>
      <c r="AU1649" s="1186"/>
      <c r="AV1649" s="1186"/>
      <c r="AW1649" s="1186"/>
      <c r="AX1649" s="1186"/>
      <c r="AY1649" s="1186"/>
      <c r="AZ1649" s="1186"/>
      <c r="BA1649" s="1186"/>
      <c r="BB1649" s="1186"/>
      <c r="BC1649" s="1186"/>
      <c r="BD1649" s="1186"/>
      <c r="BE1649" s="1186"/>
      <c r="BF1649" s="1186"/>
      <c r="BG1649" s="1186"/>
      <c r="BH1649" s="1186"/>
      <c r="BI1649" s="1186"/>
      <c r="BJ1649" s="1186"/>
      <c r="BK1649" s="1186"/>
      <c r="BL1649" s="1186"/>
      <c r="BM1649" s="1186"/>
      <c r="BN1649" s="1186"/>
      <c r="BO1649" s="1186"/>
      <c r="BP1649" s="1186"/>
      <c r="BQ1649" s="1186"/>
      <c r="BR1649" s="1186"/>
      <c r="BS1649" s="1186"/>
      <c r="BT1649" s="1186"/>
      <c r="BU1649" s="1186"/>
      <c r="BV1649" s="1186"/>
      <c r="BW1649" s="1186"/>
      <c r="BX1649" s="1186"/>
      <c r="BY1649" s="1186"/>
      <c r="BZ1649" s="1186"/>
      <c r="CA1649" s="1186"/>
      <c r="CB1649" s="1186"/>
      <c r="CC1649" s="1186"/>
      <c r="CD1649" s="1186"/>
      <c r="CE1649" s="1186"/>
      <c r="CF1649" s="1186"/>
      <c r="CG1649" s="1186"/>
      <c r="CH1649" s="1186"/>
      <c r="CI1649" s="1186"/>
      <c r="CJ1649" s="1186"/>
      <c r="CK1649" s="1186"/>
      <c r="CL1649" s="1186"/>
      <c r="CM1649" s="1186"/>
      <c r="CN1649" s="1186"/>
      <c r="CO1649" s="1186"/>
      <c r="CP1649" s="1186"/>
      <c r="CQ1649" s="1186"/>
      <c r="CR1649" s="1186"/>
      <c r="CS1649" s="1186"/>
      <c r="CT1649" s="1186"/>
      <c r="CU1649" s="1186"/>
      <c r="CV1649" s="1186"/>
      <c r="CW1649" s="1186"/>
      <c r="CX1649" s="1186"/>
      <c r="CY1649" s="1186"/>
      <c r="CZ1649" s="1186"/>
      <c r="DA1649" s="1186"/>
      <c r="DB1649" s="1186"/>
      <c r="DC1649" s="1186"/>
      <c r="DD1649" s="1186"/>
      <c r="DE1649" s="1186"/>
      <c r="DF1649" s="1186"/>
      <c r="DG1649" s="1186"/>
      <c r="DH1649" s="1186"/>
      <c r="DI1649" s="1186"/>
      <c r="DJ1649" s="1186"/>
      <c r="DK1649" s="1186"/>
      <c r="DL1649" s="1186"/>
      <c r="DM1649" s="1186"/>
      <c r="DN1649" s="1186"/>
      <c r="DO1649" s="1186"/>
      <c r="DP1649" s="1186"/>
      <c r="DQ1649" s="1186"/>
      <c r="DR1649" s="1186"/>
      <c r="DS1649" s="1186"/>
      <c r="DT1649" s="1186"/>
      <c r="DU1649" s="1186"/>
      <c r="DV1649" s="1186"/>
      <c r="DW1649" s="1186"/>
      <c r="DX1649" s="1186"/>
      <c r="DY1649" s="1186"/>
      <c r="DZ1649" s="1186"/>
      <c r="EA1649" s="1186"/>
      <c r="EB1649" s="1186"/>
      <c r="EC1649" s="1186"/>
      <c r="ED1649" s="1186"/>
      <c r="EE1649" s="1186"/>
      <c r="EF1649" s="1186"/>
      <c r="EG1649" s="1186"/>
      <c r="EH1649" s="1186"/>
      <c r="EI1649" s="1186"/>
      <c r="EJ1649" s="1186"/>
      <c r="EK1649" s="1186"/>
      <c r="EL1649" s="1186"/>
      <c r="EM1649" s="1186"/>
      <c r="EN1649" s="1186"/>
      <c r="EO1649" s="1186"/>
      <c r="EP1649" s="1186"/>
      <c r="EQ1649" s="1186"/>
      <c r="ER1649" s="1186"/>
      <c r="ES1649" s="1186"/>
      <c r="ET1649" s="1186"/>
      <c r="EU1649" s="1186"/>
      <c r="EV1649" s="1186"/>
      <c r="EW1649" s="1186"/>
      <c r="EX1649" s="1186"/>
      <c r="EY1649" s="1186"/>
      <c r="EZ1649" s="1186"/>
      <c r="FA1649" s="1186"/>
      <c r="FB1649" s="1186"/>
      <c r="FC1649" s="1186"/>
      <c r="FD1649" s="1186"/>
      <c r="FE1649" s="1186"/>
      <c r="FF1649" s="1186"/>
      <c r="FG1649" s="1186"/>
      <c r="FH1649" s="1186"/>
      <c r="FI1649" s="1186"/>
      <c r="FJ1649" s="1186"/>
      <c r="FK1649" s="1186"/>
      <c r="FL1649" s="1186"/>
      <c r="FM1649" s="1186"/>
      <c r="FN1649" s="1186"/>
      <c r="FO1649" s="1186"/>
      <c r="FP1649" s="1186"/>
      <c r="FQ1649" s="1186"/>
      <c r="FR1649" s="1186"/>
      <c r="FS1649" s="1186"/>
      <c r="FT1649" s="1186"/>
      <c r="FU1649" s="1186"/>
      <c r="FV1649" s="1186"/>
      <c r="FW1649" s="1186"/>
      <c r="FX1649" s="1186"/>
      <c r="FY1649" s="1186"/>
      <c r="FZ1649" s="1186"/>
      <c r="GA1649" s="1186"/>
      <c r="GB1649" s="1186"/>
      <c r="GC1649" s="1186"/>
      <c r="GD1649" s="1186"/>
      <c r="GE1649" s="1186"/>
      <c r="GF1649" s="1186"/>
      <c r="GG1649" s="1186"/>
      <c r="GH1649" s="1186"/>
      <c r="GI1649" s="1186"/>
      <c r="GJ1649" s="1186"/>
      <c r="GK1649" s="1186"/>
      <c r="GL1649" s="1186"/>
      <c r="GM1649" s="1186"/>
      <c r="GN1649" s="1186"/>
      <c r="GO1649" s="1186"/>
      <c r="GP1649" s="1186"/>
      <c r="GQ1649" s="1186"/>
      <c r="GR1649" s="1186"/>
      <c r="GS1649" s="1186"/>
      <c r="GT1649" s="1186"/>
      <c r="GU1649" s="1186"/>
      <c r="GV1649" s="1186"/>
      <c r="GW1649" s="1186"/>
      <c r="GX1649" s="1186"/>
      <c r="GY1649" s="1186"/>
      <c r="GZ1649" s="1186"/>
      <c r="HA1649" s="1186"/>
      <c r="HB1649" s="1186"/>
      <c r="HC1649" s="1186"/>
      <c r="HD1649" s="1186"/>
      <c r="HE1649" s="1186"/>
      <c r="HF1649" s="1186"/>
      <c r="HG1649" s="1186"/>
      <c r="HH1649" s="1186"/>
      <c r="HI1649" s="1186"/>
      <c r="HJ1649" s="1186"/>
      <c r="HK1649" s="1186"/>
      <c r="HL1649" s="1186"/>
      <c r="HM1649" s="1186"/>
      <c r="HN1649" s="1186"/>
      <c r="HO1649" s="1186"/>
      <c r="HP1649" s="1186"/>
      <c r="HQ1649" s="1186"/>
      <c r="HR1649" s="1186"/>
      <c r="HS1649" s="1186"/>
      <c r="HT1649" s="1186"/>
      <c r="HU1649" s="1186"/>
      <c r="HV1649" s="1186"/>
      <c r="HW1649" s="1186"/>
      <c r="HX1649" s="1186"/>
      <c r="HY1649" s="1186"/>
      <c r="HZ1649" s="1186"/>
      <c r="IA1649" s="1186"/>
      <c r="IB1649" s="1186"/>
    </row>
    <row r="1650" spans="1:236" s="1185" customFormat="1">
      <c r="A1650" s="1540"/>
      <c r="B1650" s="1541"/>
      <c r="C1650" s="1542"/>
      <c r="D1650" s="1543"/>
      <c r="E1650" s="1186"/>
      <c r="F1650" s="1544"/>
      <c r="G1650" s="1604"/>
      <c r="H1650" s="1604"/>
      <c r="I1650" s="1186"/>
      <c r="J1650" s="1186"/>
      <c r="K1650" s="1186"/>
      <c r="L1650" s="1186"/>
      <c r="M1650" s="1186"/>
      <c r="N1650" s="1186"/>
      <c r="O1650" s="1186"/>
      <c r="P1650" s="1186"/>
      <c r="Q1650" s="1186"/>
      <c r="R1650" s="1186"/>
      <c r="S1650" s="1186"/>
      <c r="T1650" s="1186"/>
      <c r="U1650" s="1186"/>
      <c r="V1650" s="1186"/>
      <c r="W1650" s="1186"/>
      <c r="X1650" s="1186"/>
      <c r="Y1650" s="1186"/>
      <c r="Z1650" s="1186"/>
      <c r="AA1650" s="1186"/>
      <c r="AB1650" s="1186"/>
      <c r="AC1650" s="1186"/>
      <c r="AD1650" s="1186"/>
      <c r="AE1650" s="1186"/>
      <c r="AF1650" s="1186"/>
      <c r="AG1650" s="1186"/>
      <c r="AH1650" s="1186"/>
      <c r="AI1650" s="1186"/>
      <c r="AJ1650" s="1186"/>
      <c r="AK1650" s="1186"/>
      <c r="AL1650" s="1186"/>
      <c r="AM1650" s="1186"/>
      <c r="AN1650" s="1186"/>
      <c r="AO1650" s="1186"/>
      <c r="AP1650" s="1186"/>
      <c r="AQ1650" s="1186"/>
      <c r="AR1650" s="1186"/>
      <c r="AS1650" s="1186"/>
      <c r="AT1650" s="1186"/>
      <c r="AU1650" s="1186"/>
      <c r="AV1650" s="1186"/>
      <c r="AW1650" s="1186"/>
      <c r="AX1650" s="1186"/>
      <c r="AY1650" s="1186"/>
      <c r="AZ1650" s="1186"/>
      <c r="BA1650" s="1186"/>
      <c r="BB1650" s="1186"/>
      <c r="BC1650" s="1186"/>
      <c r="BD1650" s="1186"/>
      <c r="BE1650" s="1186"/>
      <c r="BF1650" s="1186"/>
      <c r="BG1650" s="1186"/>
      <c r="BH1650" s="1186"/>
      <c r="BI1650" s="1186"/>
      <c r="BJ1650" s="1186"/>
      <c r="BK1650" s="1186"/>
      <c r="BL1650" s="1186"/>
      <c r="BM1650" s="1186"/>
      <c r="BN1650" s="1186"/>
      <c r="BO1650" s="1186"/>
      <c r="BP1650" s="1186"/>
      <c r="BQ1650" s="1186"/>
      <c r="BR1650" s="1186"/>
      <c r="BS1650" s="1186"/>
      <c r="BT1650" s="1186"/>
      <c r="BU1650" s="1186"/>
      <c r="BV1650" s="1186"/>
      <c r="BW1650" s="1186"/>
      <c r="BX1650" s="1186"/>
      <c r="BY1650" s="1186"/>
      <c r="BZ1650" s="1186"/>
      <c r="CA1650" s="1186"/>
      <c r="CB1650" s="1186"/>
      <c r="CC1650" s="1186"/>
      <c r="CD1650" s="1186"/>
      <c r="CE1650" s="1186"/>
      <c r="CF1650" s="1186"/>
      <c r="CG1650" s="1186"/>
      <c r="CH1650" s="1186"/>
      <c r="CI1650" s="1186"/>
      <c r="CJ1650" s="1186"/>
      <c r="CK1650" s="1186"/>
      <c r="CL1650" s="1186"/>
      <c r="CM1650" s="1186"/>
      <c r="CN1650" s="1186"/>
      <c r="CO1650" s="1186"/>
      <c r="CP1650" s="1186"/>
      <c r="CQ1650" s="1186"/>
      <c r="CR1650" s="1186"/>
      <c r="CS1650" s="1186"/>
      <c r="CT1650" s="1186"/>
      <c r="CU1650" s="1186"/>
      <c r="CV1650" s="1186"/>
      <c r="CW1650" s="1186"/>
      <c r="CX1650" s="1186"/>
      <c r="CY1650" s="1186"/>
      <c r="CZ1650" s="1186"/>
      <c r="DA1650" s="1186"/>
      <c r="DB1650" s="1186"/>
      <c r="DC1650" s="1186"/>
      <c r="DD1650" s="1186"/>
      <c r="DE1650" s="1186"/>
      <c r="DF1650" s="1186"/>
      <c r="DG1650" s="1186"/>
      <c r="DH1650" s="1186"/>
      <c r="DI1650" s="1186"/>
      <c r="DJ1650" s="1186"/>
      <c r="DK1650" s="1186"/>
      <c r="DL1650" s="1186"/>
      <c r="DM1650" s="1186"/>
      <c r="DN1650" s="1186"/>
      <c r="DO1650" s="1186"/>
      <c r="DP1650" s="1186"/>
      <c r="DQ1650" s="1186"/>
      <c r="DR1650" s="1186"/>
      <c r="DS1650" s="1186"/>
      <c r="DT1650" s="1186"/>
      <c r="DU1650" s="1186"/>
      <c r="DV1650" s="1186"/>
      <c r="DW1650" s="1186"/>
      <c r="DX1650" s="1186"/>
      <c r="DY1650" s="1186"/>
      <c r="DZ1650" s="1186"/>
      <c r="EA1650" s="1186"/>
      <c r="EB1650" s="1186"/>
      <c r="EC1650" s="1186"/>
      <c r="ED1650" s="1186"/>
      <c r="EE1650" s="1186"/>
      <c r="EF1650" s="1186"/>
      <c r="EG1650" s="1186"/>
      <c r="EH1650" s="1186"/>
      <c r="EI1650" s="1186"/>
      <c r="EJ1650" s="1186"/>
      <c r="EK1650" s="1186"/>
      <c r="EL1650" s="1186"/>
      <c r="EM1650" s="1186"/>
      <c r="EN1650" s="1186"/>
      <c r="EO1650" s="1186"/>
      <c r="EP1650" s="1186"/>
      <c r="EQ1650" s="1186"/>
      <c r="ER1650" s="1186"/>
      <c r="ES1650" s="1186"/>
      <c r="ET1650" s="1186"/>
      <c r="EU1650" s="1186"/>
      <c r="EV1650" s="1186"/>
      <c r="EW1650" s="1186"/>
      <c r="EX1650" s="1186"/>
      <c r="EY1650" s="1186"/>
      <c r="EZ1650" s="1186"/>
      <c r="FA1650" s="1186"/>
      <c r="FB1650" s="1186"/>
      <c r="FC1650" s="1186"/>
      <c r="FD1650" s="1186"/>
      <c r="FE1650" s="1186"/>
      <c r="FF1650" s="1186"/>
      <c r="FG1650" s="1186"/>
      <c r="FH1650" s="1186"/>
      <c r="FI1650" s="1186"/>
      <c r="FJ1650" s="1186"/>
      <c r="FK1650" s="1186"/>
      <c r="FL1650" s="1186"/>
      <c r="FM1650" s="1186"/>
      <c r="FN1650" s="1186"/>
      <c r="FO1650" s="1186"/>
      <c r="FP1650" s="1186"/>
      <c r="FQ1650" s="1186"/>
      <c r="FR1650" s="1186"/>
      <c r="FS1650" s="1186"/>
      <c r="FT1650" s="1186"/>
      <c r="FU1650" s="1186"/>
      <c r="FV1650" s="1186"/>
      <c r="FW1650" s="1186"/>
      <c r="FX1650" s="1186"/>
      <c r="FY1650" s="1186"/>
      <c r="FZ1650" s="1186"/>
      <c r="GA1650" s="1186"/>
      <c r="GB1650" s="1186"/>
      <c r="GC1650" s="1186"/>
      <c r="GD1650" s="1186"/>
      <c r="GE1650" s="1186"/>
      <c r="GF1650" s="1186"/>
      <c r="GG1650" s="1186"/>
      <c r="GH1650" s="1186"/>
      <c r="GI1650" s="1186"/>
      <c r="GJ1650" s="1186"/>
      <c r="GK1650" s="1186"/>
      <c r="GL1650" s="1186"/>
      <c r="GM1650" s="1186"/>
      <c r="GN1650" s="1186"/>
      <c r="GO1650" s="1186"/>
      <c r="GP1650" s="1186"/>
      <c r="GQ1650" s="1186"/>
      <c r="GR1650" s="1186"/>
      <c r="GS1650" s="1186"/>
      <c r="GT1650" s="1186"/>
      <c r="GU1650" s="1186"/>
      <c r="GV1650" s="1186"/>
      <c r="GW1650" s="1186"/>
      <c r="GX1650" s="1186"/>
      <c r="GY1650" s="1186"/>
      <c r="GZ1650" s="1186"/>
      <c r="HA1650" s="1186"/>
      <c r="HB1650" s="1186"/>
      <c r="HC1650" s="1186"/>
      <c r="HD1650" s="1186"/>
      <c r="HE1650" s="1186"/>
      <c r="HF1650" s="1186"/>
      <c r="HG1650" s="1186"/>
      <c r="HH1650" s="1186"/>
      <c r="HI1650" s="1186"/>
      <c r="HJ1650" s="1186"/>
      <c r="HK1650" s="1186"/>
      <c r="HL1650" s="1186"/>
      <c r="HM1650" s="1186"/>
      <c r="HN1650" s="1186"/>
      <c r="HO1650" s="1186"/>
      <c r="HP1650" s="1186"/>
      <c r="HQ1650" s="1186"/>
      <c r="HR1650" s="1186"/>
      <c r="HS1650" s="1186"/>
      <c r="HT1650" s="1186"/>
      <c r="HU1650" s="1186"/>
      <c r="HV1650" s="1186"/>
      <c r="HW1650" s="1186"/>
      <c r="HX1650" s="1186"/>
      <c r="HY1650" s="1186"/>
      <c r="HZ1650" s="1186"/>
      <c r="IA1650" s="1186"/>
      <c r="IB1650" s="1186"/>
    </row>
    <row r="1651" spans="1:236" s="1185" customFormat="1">
      <c r="A1651" s="1540"/>
      <c r="B1651" s="1541"/>
      <c r="C1651" s="1542"/>
      <c r="D1651" s="1543"/>
      <c r="E1651" s="1186"/>
      <c r="F1651" s="1544"/>
      <c r="G1651" s="1604"/>
      <c r="H1651" s="1604"/>
      <c r="I1651" s="1186"/>
      <c r="J1651" s="1186"/>
      <c r="K1651" s="1186"/>
      <c r="L1651" s="1186"/>
      <c r="M1651" s="1186"/>
      <c r="N1651" s="1186"/>
      <c r="O1651" s="1186"/>
      <c r="P1651" s="1186"/>
      <c r="Q1651" s="1186"/>
      <c r="R1651" s="1186"/>
      <c r="S1651" s="1186"/>
      <c r="T1651" s="1186"/>
      <c r="U1651" s="1186"/>
      <c r="V1651" s="1186"/>
      <c r="W1651" s="1186"/>
      <c r="X1651" s="1186"/>
      <c r="Y1651" s="1186"/>
      <c r="Z1651" s="1186"/>
      <c r="AA1651" s="1186"/>
      <c r="AB1651" s="1186"/>
      <c r="AC1651" s="1186"/>
      <c r="AD1651" s="1186"/>
      <c r="AE1651" s="1186"/>
      <c r="AF1651" s="1186"/>
      <c r="AG1651" s="1186"/>
      <c r="AH1651" s="1186"/>
      <c r="AI1651" s="1186"/>
      <c r="AJ1651" s="1186"/>
      <c r="AK1651" s="1186"/>
      <c r="AL1651" s="1186"/>
      <c r="AM1651" s="1186"/>
      <c r="AN1651" s="1186"/>
      <c r="AO1651" s="1186"/>
      <c r="AP1651" s="1186"/>
      <c r="AQ1651" s="1186"/>
      <c r="AR1651" s="1186"/>
      <c r="AS1651" s="1186"/>
      <c r="AT1651" s="1186"/>
      <c r="AU1651" s="1186"/>
      <c r="AV1651" s="1186"/>
      <c r="AW1651" s="1186"/>
      <c r="AX1651" s="1186"/>
      <c r="AY1651" s="1186"/>
      <c r="AZ1651" s="1186"/>
      <c r="BA1651" s="1186"/>
      <c r="BB1651" s="1186"/>
      <c r="BC1651" s="1186"/>
      <c r="BD1651" s="1186"/>
      <c r="BE1651" s="1186"/>
      <c r="BF1651" s="1186"/>
      <c r="BG1651" s="1186"/>
      <c r="BH1651" s="1186"/>
      <c r="BI1651" s="1186"/>
      <c r="BJ1651" s="1186"/>
      <c r="BK1651" s="1186"/>
      <c r="BL1651" s="1186"/>
      <c r="BM1651" s="1186"/>
      <c r="BN1651" s="1186"/>
      <c r="BO1651" s="1186"/>
      <c r="BP1651" s="1186"/>
      <c r="BQ1651" s="1186"/>
      <c r="BR1651" s="1186"/>
      <c r="BS1651" s="1186"/>
      <c r="BT1651" s="1186"/>
      <c r="BU1651" s="1186"/>
      <c r="BV1651" s="1186"/>
      <c r="BW1651" s="1186"/>
      <c r="BX1651" s="1186"/>
      <c r="BY1651" s="1186"/>
      <c r="BZ1651" s="1186"/>
      <c r="CA1651" s="1186"/>
      <c r="CB1651" s="1186"/>
      <c r="CC1651" s="1186"/>
      <c r="CD1651" s="1186"/>
      <c r="CE1651" s="1186"/>
      <c r="CF1651" s="1186"/>
      <c r="CG1651" s="1186"/>
      <c r="CH1651" s="1186"/>
      <c r="CI1651" s="1186"/>
      <c r="CJ1651" s="1186"/>
      <c r="CK1651" s="1186"/>
      <c r="CL1651" s="1186"/>
      <c r="CM1651" s="1186"/>
      <c r="CN1651" s="1186"/>
      <c r="CO1651" s="1186"/>
      <c r="CP1651" s="1186"/>
      <c r="CQ1651" s="1186"/>
      <c r="CR1651" s="1186"/>
      <c r="CS1651" s="1186"/>
      <c r="CT1651" s="1186"/>
      <c r="CU1651" s="1186"/>
      <c r="CV1651" s="1186"/>
      <c r="CW1651" s="1186"/>
      <c r="CX1651" s="1186"/>
      <c r="CY1651" s="1186"/>
      <c r="CZ1651" s="1186"/>
      <c r="DA1651" s="1186"/>
      <c r="DB1651" s="1186"/>
      <c r="DC1651" s="1186"/>
      <c r="DD1651" s="1186"/>
      <c r="DE1651" s="1186"/>
      <c r="DF1651" s="1186"/>
      <c r="DG1651" s="1186"/>
      <c r="DH1651" s="1186"/>
      <c r="DI1651" s="1186"/>
      <c r="DJ1651" s="1186"/>
      <c r="DK1651" s="1186"/>
      <c r="DL1651" s="1186"/>
      <c r="DM1651" s="1186"/>
      <c r="DN1651" s="1186"/>
      <c r="DO1651" s="1186"/>
      <c r="DP1651" s="1186"/>
      <c r="DQ1651" s="1186"/>
      <c r="DR1651" s="1186"/>
      <c r="DS1651" s="1186"/>
      <c r="DT1651" s="1186"/>
      <c r="DU1651" s="1186"/>
      <c r="DV1651" s="1186"/>
      <c r="DW1651" s="1186"/>
      <c r="DX1651" s="1186"/>
      <c r="DY1651" s="1186"/>
      <c r="DZ1651" s="1186"/>
      <c r="EA1651" s="1186"/>
      <c r="EB1651" s="1186"/>
      <c r="EC1651" s="1186"/>
      <c r="ED1651" s="1186"/>
      <c r="EE1651" s="1186"/>
      <c r="EF1651" s="1186"/>
      <c r="EG1651" s="1186"/>
      <c r="EH1651" s="1186"/>
      <c r="EI1651" s="1186"/>
      <c r="EJ1651" s="1186"/>
      <c r="EK1651" s="1186"/>
      <c r="EL1651" s="1186"/>
      <c r="EM1651" s="1186"/>
      <c r="EN1651" s="1186"/>
      <c r="EO1651" s="1186"/>
      <c r="EP1651" s="1186"/>
      <c r="EQ1651" s="1186"/>
      <c r="ER1651" s="1186"/>
      <c r="ES1651" s="1186"/>
      <c r="ET1651" s="1186"/>
      <c r="EU1651" s="1186"/>
      <c r="EV1651" s="1186"/>
      <c r="EW1651" s="1186"/>
      <c r="EX1651" s="1186"/>
      <c r="EY1651" s="1186"/>
      <c r="EZ1651" s="1186"/>
      <c r="FA1651" s="1186"/>
      <c r="FB1651" s="1186"/>
      <c r="FC1651" s="1186"/>
      <c r="FD1651" s="1186"/>
      <c r="FE1651" s="1186"/>
      <c r="FF1651" s="1186"/>
      <c r="FG1651" s="1186"/>
      <c r="FH1651" s="1186"/>
      <c r="FI1651" s="1186"/>
      <c r="FJ1651" s="1186"/>
      <c r="FK1651" s="1186"/>
      <c r="FL1651" s="1186"/>
      <c r="FM1651" s="1186"/>
      <c r="FN1651" s="1186"/>
      <c r="FO1651" s="1186"/>
      <c r="FP1651" s="1186"/>
      <c r="FQ1651" s="1186"/>
      <c r="FR1651" s="1186"/>
      <c r="FS1651" s="1186"/>
      <c r="FT1651" s="1186"/>
      <c r="FU1651" s="1186"/>
      <c r="FV1651" s="1186"/>
      <c r="FW1651" s="1186"/>
      <c r="FX1651" s="1186"/>
      <c r="FY1651" s="1186"/>
      <c r="FZ1651" s="1186"/>
      <c r="GA1651" s="1186"/>
      <c r="GB1651" s="1186"/>
      <c r="GC1651" s="1186"/>
      <c r="GD1651" s="1186"/>
      <c r="GE1651" s="1186"/>
      <c r="GF1651" s="1186"/>
      <c r="GG1651" s="1186"/>
      <c r="GH1651" s="1186"/>
      <c r="GI1651" s="1186"/>
      <c r="GJ1651" s="1186"/>
      <c r="GK1651" s="1186"/>
      <c r="GL1651" s="1186"/>
      <c r="GM1651" s="1186"/>
      <c r="GN1651" s="1186"/>
      <c r="GO1651" s="1186"/>
      <c r="GP1651" s="1186"/>
      <c r="GQ1651" s="1186"/>
      <c r="GR1651" s="1186"/>
      <c r="GS1651" s="1186"/>
      <c r="GT1651" s="1186"/>
      <c r="GU1651" s="1186"/>
      <c r="GV1651" s="1186"/>
      <c r="GW1651" s="1186"/>
      <c r="GX1651" s="1186"/>
      <c r="GY1651" s="1186"/>
      <c r="GZ1651" s="1186"/>
      <c r="HA1651" s="1186"/>
      <c r="HB1651" s="1186"/>
      <c r="HC1651" s="1186"/>
      <c r="HD1651" s="1186"/>
      <c r="HE1651" s="1186"/>
      <c r="HF1651" s="1186"/>
      <c r="HG1651" s="1186"/>
      <c r="HH1651" s="1186"/>
      <c r="HI1651" s="1186"/>
      <c r="HJ1651" s="1186"/>
      <c r="HK1651" s="1186"/>
      <c r="HL1651" s="1186"/>
      <c r="HM1651" s="1186"/>
      <c r="HN1651" s="1186"/>
      <c r="HO1651" s="1186"/>
      <c r="HP1651" s="1186"/>
      <c r="HQ1651" s="1186"/>
      <c r="HR1651" s="1186"/>
      <c r="HS1651" s="1186"/>
      <c r="HT1651" s="1186"/>
      <c r="HU1651" s="1186"/>
      <c r="HV1651" s="1186"/>
      <c r="HW1651" s="1186"/>
      <c r="HX1651" s="1186"/>
      <c r="HY1651" s="1186"/>
      <c r="HZ1651" s="1186"/>
      <c r="IA1651" s="1186"/>
      <c r="IB1651" s="1186"/>
    </row>
    <row r="1652" spans="1:236" s="1185" customFormat="1">
      <c r="A1652" s="1540"/>
      <c r="B1652" s="1541"/>
      <c r="C1652" s="1542"/>
      <c r="D1652" s="1543"/>
      <c r="E1652" s="1186"/>
      <c r="F1652" s="1544"/>
      <c r="G1652" s="1604"/>
      <c r="H1652" s="1604"/>
      <c r="I1652" s="1186"/>
      <c r="J1652" s="1186"/>
      <c r="K1652" s="1186"/>
      <c r="L1652" s="1186"/>
      <c r="M1652" s="1186"/>
      <c r="N1652" s="1186"/>
      <c r="O1652" s="1186"/>
      <c r="P1652" s="1186"/>
      <c r="Q1652" s="1186"/>
      <c r="R1652" s="1186"/>
      <c r="S1652" s="1186"/>
      <c r="T1652" s="1186"/>
      <c r="U1652" s="1186"/>
      <c r="V1652" s="1186"/>
      <c r="W1652" s="1186"/>
      <c r="X1652" s="1186"/>
      <c r="Y1652" s="1186"/>
      <c r="Z1652" s="1186"/>
      <c r="AA1652" s="1186"/>
      <c r="AB1652" s="1186"/>
      <c r="AC1652" s="1186"/>
      <c r="AD1652" s="1186"/>
      <c r="AE1652" s="1186"/>
      <c r="AF1652" s="1186"/>
      <c r="AG1652" s="1186"/>
      <c r="AH1652" s="1186"/>
      <c r="AI1652" s="1186"/>
      <c r="AJ1652" s="1186"/>
      <c r="AK1652" s="1186"/>
      <c r="AL1652" s="1186"/>
      <c r="AM1652" s="1186"/>
      <c r="AN1652" s="1186"/>
      <c r="AO1652" s="1186"/>
      <c r="AP1652" s="1186"/>
      <c r="AQ1652" s="1186"/>
      <c r="AR1652" s="1186"/>
      <c r="AS1652" s="1186"/>
      <c r="AT1652" s="1186"/>
      <c r="AU1652" s="1186"/>
      <c r="AV1652" s="1186"/>
      <c r="AW1652" s="1186"/>
      <c r="AX1652" s="1186"/>
      <c r="AY1652" s="1186"/>
      <c r="AZ1652" s="1186"/>
      <c r="BA1652" s="1186"/>
      <c r="BB1652" s="1186"/>
      <c r="BC1652" s="1186"/>
      <c r="BD1652" s="1186"/>
      <c r="BE1652" s="1186"/>
      <c r="BF1652" s="1186"/>
      <c r="BG1652" s="1186"/>
      <c r="BH1652" s="1186"/>
      <c r="BI1652" s="1186"/>
      <c r="BJ1652" s="1186"/>
      <c r="BK1652" s="1186"/>
      <c r="BL1652" s="1186"/>
      <c r="BM1652" s="1186"/>
      <c r="BN1652" s="1186"/>
      <c r="BO1652" s="1186"/>
      <c r="BP1652" s="1186"/>
      <c r="BQ1652" s="1186"/>
      <c r="BR1652" s="1186"/>
      <c r="BS1652" s="1186"/>
      <c r="BT1652" s="1186"/>
      <c r="BU1652" s="1186"/>
      <c r="BV1652" s="1186"/>
      <c r="BW1652" s="1186"/>
      <c r="BX1652" s="1186"/>
      <c r="BY1652" s="1186"/>
      <c r="BZ1652" s="1186"/>
      <c r="CA1652" s="1186"/>
      <c r="CB1652" s="1186"/>
      <c r="CC1652" s="1186"/>
      <c r="CD1652" s="1186"/>
      <c r="CE1652" s="1186"/>
      <c r="CF1652" s="1186"/>
      <c r="CG1652" s="1186"/>
      <c r="CH1652" s="1186"/>
      <c r="CI1652" s="1186"/>
      <c r="CJ1652" s="1186"/>
      <c r="CK1652" s="1186"/>
      <c r="CL1652" s="1186"/>
      <c r="CM1652" s="1186"/>
      <c r="CN1652" s="1186"/>
      <c r="CO1652" s="1186"/>
      <c r="CP1652" s="1186"/>
      <c r="CQ1652" s="1186"/>
      <c r="CR1652" s="1186"/>
      <c r="CS1652" s="1186"/>
      <c r="CT1652" s="1186"/>
      <c r="CU1652" s="1186"/>
      <c r="CV1652" s="1186"/>
      <c r="CW1652" s="1186"/>
      <c r="CX1652" s="1186"/>
      <c r="CY1652" s="1186"/>
      <c r="CZ1652" s="1186"/>
      <c r="DA1652" s="1186"/>
      <c r="DB1652" s="1186"/>
      <c r="DC1652" s="1186"/>
      <c r="DD1652" s="1186"/>
      <c r="DE1652" s="1186"/>
      <c r="DF1652" s="1186"/>
      <c r="DG1652" s="1186"/>
      <c r="DH1652" s="1186"/>
      <c r="DI1652" s="1186"/>
      <c r="DJ1652" s="1186"/>
      <c r="DK1652" s="1186"/>
      <c r="DL1652" s="1186"/>
      <c r="DM1652" s="1186"/>
      <c r="DN1652" s="1186"/>
      <c r="DO1652" s="1186"/>
      <c r="DP1652" s="1186"/>
      <c r="DQ1652" s="1186"/>
      <c r="DR1652" s="1186"/>
      <c r="DS1652" s="1186"/>
      <c r="DT1652" s="1186"/>
      <c r="DU1652" s="1186"/>
      <c r="DV1652" s="1186"/>
      <c r="DW1652" s="1186"/>
      <c r="DX1652" s="1186"/>
      <c r="DY1652" s="1186"/>
      <c r="DZ1652" s="1186"/>
      <c r="EA1652" s="1186"/>
      <c r="EB1652" s="1186"/>
      <c r="EC1652" s="1186"/>
      <c r="ED1652" s="1186"/>
      <c r="EE1652" s="1186"/>
      <c r="EF1652" s="1186"/>
      <c r="EG1652" s="1186"/>
      <c r="EH1652" s="1186"/>
      <c r="EI1652" s="1186"/>
      <c r="EJ1652" s="1186"/>
      <c r="EK1652" s="1186"/>
      <c r="EL1652" s="1186"/>
      <c r="EM1652" s="1186"/>
      <c r="EN1652" s="1186"/>
      <c r="EO1652" s="1186"/>
      <c r="EP1652" s="1186"/>
      <c r="EQ1652" s="1186"/>
      <c r="ER1652" s="1186"/>
      <c r="ES1652" s="1186"/>
      <c r="ET1652" s="1186"/>
      <c r="EU1652" s="1186"/>
      <c r="EV1652" s="1186"/>
      <c r="EW1652" s="1186"/>
      <c r="EX1652" s="1186"/>
      <c r="EY1652" s="1186"/>
      <c r="EZ1652" s="1186"/>
      <c r="FA1652" s="1186"/>
      <c r="FB1652" s="1186"/>
      <c r="FC1652" s="1186"/>
      <c r="FD1652" s="1186"/>
      <c r="FE1652" s="1186"/>
      <c r="FF1652" s="1186"/>
      <c r="FG1652" s="1186"/>
      <c r="FH1652" s="1186"/>
      <c r="FI1652" s="1186"/>
      <c r="FJ1652" s="1186"/>
      <c r="FK1652" s="1186"/>
      <c r="FL1652" s="1186"/>
      <c r="FM1652" s="1186"/>
      <c r="FN1652" s="1186"/>
      <c r="FO1652" s="1186"/>
      <c r="FP1652" s="1186"/>
      <c r="FQ1652" s="1186"/>
      <c r="FR1652" s="1186"/>
      <c r="FS1652" s="1186"/>
      <c r="FT1652" s="1186"/>
      <c r="FU1652" s="1186"/>
      <c r="FV1652" s="1186"/>
      <c r="FW1652" s="1186"/>
      <c r="FX1652" s="1186"/>
      <c r="FY1652" s="1186"/>
      <c r="FZ1652" s="1186"/>
      <c r="GA1652" s="1186"/>
      <c r="GB1652" s="1186"/>
      <c r="GC1652" s="1186"/>
      <c r="GD1652" s="1186"/>
      <c r="GE1652" s="1186"/>
      <c r="GF1652" s="1186"/>
      <c r="GG1652" s="1186"/>
      <c r="GH1652" s="1186"/>
      <c r="GI1652" s="1186"/>
      <c r="GJ1652" s="1186"/>
      <c r="GK1652" s="1186"/>
      <c r="GL1652" s="1186"/>
      <c r="GM1652" s="1186"/>
      <c r="GN1652" s="1186"/>
      <c r="GO1652" s="1186"/>
      <c r="GP1652" s="1186"/>
      <c r="GQ1652" s="1186"/>
      <c r="GR1652" s="1186"/>
      <c r="GS1652" s="1186"/>
      <c r="GT1652" s="1186"/>
      <c r="GU1652" s="1186"/>
      <c r="GV1652" s="1186"/>
      <c r="GW1652" s="1186"/>
      <c r="GX1652" s="1186"/>
      <c r="GY1652" s="1186"/>
      <c r="GZ1652" s="1186"/>
      <c r="HA1652" s="1186"/>
      <c r="HB1652" s="1186"/>
      <c r="HC1652" s="1186"/>
      <c r="HD1652" s="1186"/>
      <c r="HE1652" s="1186"/>
      <c r="HF1652" s="1186"/>
      <c r="HG1652" s="1186"/>
      <c r="HH1652" s="1186"/>
      <c r="HI1652" s="1186"/>
      <c r="HJ1652" s="1186"/>
      <c r="HK1652" s="1186"/>
      <c r="HL1652" s="1186"/>
      <c r="HM1652" s="1186"/>
      <c r="HN1652" s="1186"/>
      <c r="HO1652" s="1186"/>
      <c r="HP1652" s="1186"/>
      <c r="HQ1652" s="1186"/>
      <c r="HR1652" s="1186"/>
      <c r="HS1652" s="1186"/>
      <c r="HT1652" s="1186"/>
      <c r="HU1652" s="1186"/>
      <c r="HV1652" s="1186"/>
      <c r="HW1652" s="1186"/>
      <c r="HX1652" s="1186"/>
      <c r="HY1652" s="1186"/>
      <c r="HZ1652" s="1186"/>
      <c r="IA1652" s="1186"/>
      <c r="IB1652" s="1186"/>
    </row>
    <row r="1653" spans="1:236" s="1185" customFormat="1">
      <c r="A1653" s="1540"/>
      <c r="B1653" s="1541"/>
      <c r="C1653" s="1542"/>
      <c r="D1653" s="1543"/>
      <c r="E1653" s="1186"/>
      <c r="F1653" s="1544"/>
      <c r="G1653" s="1604"/>
      <c r="H1653" s="1604"/>
      <c r="I1653" s="1186"/>
      <c r="J1653" s="1186"/>
      <c r="K1653" s="1186"/>
      <c r="L1653" s="1186"/>
      <c r="M1653" s="1186"/>
      <c r="N1653" s="1186"/>
      <c r="O1653" s="1186"/>
      <c r="P1653" s="1186"/>
      <c r="Q1653" s="1186"/>
      <c r="R1653" s="1186"/>
      <c r="S1653" s="1186"/>
      <c r="T1653" s="1186"/>
      <c r="U1653" s="1186"/>
      <c r="V1653" s="1186"/>
      <c r="W1653" s="1186"/>
      <c r="X1653" s="1186"/>
      <c r="Y1653" s="1186"/>
      <c r="Z1653" s="1186"/>
      <c r="AA1653" s="1186"/>
      <c r="AB1653" s="1186"/>
      <c r="AC1653" s="1186"/>
      <c r="AD1653" s="1186"/>
      <c r="AE1653" s="1186"/>
      <c r="AF1653" s="1186"/>
      <c r="AG1653" s="1186"/>
      <c r="AH1653" s="1186"/>
      <c r="AI1653" s="1186"/>
      <c r="AJ1653" s="1186"/>
      <c r="AK1653" s="1186"/>
      <c r="AL1653" s="1186"/>
      <c r="AM1653" s="1186"/>
      <c r="AN1653" s="1186"/>
      <c r="AO1653" s="1186"/>
      <c r="AP1653" s="1186"/>
      <c r="AQ1653" s="1186"/>
      <c r="AR1653" s="1186"/>
      <c r="AS1653" s="1186"/>
      <c r="AT1653" s="1186"/>
      <c r="AU1653" s="1186"/>
      <c r="AV1653" s="1186"/>
      <c r="AW1653" s="1186"/>
      <c r="AX1653" s="1186"/>
      <c r="AY1653" s="1186"/>
      <c r="AZ1653" s="1186"/>
      <c r="BA1653" s="1186"/>
      <c r="BB1653" s="1186"/>
      <c r="BC1653" s="1186"/>
      <c r="BD1653" s="1186"/>
      <c r="BE1653" s="1186"/>
      <c r="BF1653" s="1186"/>
      <c r="BG1653" s="1186"/>
      <c r="BH1653" s="1186"/>
      <c r="BI1653" s="1186"/>
      <c r="BJ1653" s="1186"/>
      <c r="BK1653" s="1186"/>
      <c r="BL1653" s="1186"/>
      <c r="BM1653" s="1186"/>
      <c r="BN1653" s="1186"/>
      <c r="BO1653" s="1186"/>
      <c r="BP1653" s="1186"/>
      <c r="BQ1653" s="1186"/>
      <c r="BR1653" s="1186"/>
      <c r="BS1653" s="1186"/>
      <c r="BT1653" s="1186"/>
      <c r="BU1653" s="1186"/>
      <c r="BV1653" s="1186"/>
      <c r="BW1653" s="1186"/>
      <c r="BX1653" s="1186"/>
      <c r="BY1653" s="1186"/>
      <c r="BZ1653" s="1186"/>
      <c r="CA1653" s="1186"/>
      <c r="CB1653" s="1186"/>
      <c r="CC1653" s="1186"/>
      <c r="CD1653" s="1186"/>
      <c r="CE1653" s="1186"/>
      <c r="CF1653" s="1186"/>
      <c r="CG1653" s="1186"/>
      <c r="CH1653" s="1186"/>
      <c r="CI1653" s="1186"/>
      <c r="CJ1653" s="1186"/>
      <c r="CK1653" s="1186"/>
      <c r="CL1653" s="1186"/>
      <c r="CM1653" s="1186"/>
      <c r="CN1653" s="1186"/>
      <c r="CO1653" s="1186"/>
      <c r="CP1653" s="1186"/>
      <c r="CQ1653" s="1186"/>
      <c r="CR1653" s="1186"/>
      <c r="CS1653" s="1186"/>
      <c r="CT1653" s="1186"/>
      <c r="CU1653" s="1186"/>
      <c r="CV1653" s="1186"/>
      <c r="CW1653" s="1186"/>
      <c r="CX1653" s="1186"/>
      <c r="CY1653" s="1186"/>
      <c r="CZ1653" s="1186"/>
      <c r="DA1653" s="1186"/>
      <c r="DB1653" s="1186"/>
      <c r="DC1653" s="1186"/>
      <c r="DD1653" s="1186"/>
      <c r="DE1653" s="1186"/>
      <c r="DF1653" s="1186"/>
      <c r="DG1653" s="1186"/>
      <c r="DH1653" s="1186"/>
      <c r="DI1653" s="1186"/>
      <c r="DJ1653" s="1186"/>
      <c r="DK1653" s="1186"/>
      <c r="DL1653" s="1186"/>
      <c r="DM1653" s="1186"/>
      <c r="DN1653" s="1186"/>
      <c r="DO1653" s="1186"/>
      <c r="DP1653" s="1186"/>
      <c r="DQ1653" s="1186"/>
      <c r="DR1653" s="1186"/>
      <c r="DS1653" s="1186"/>
      <c r="DT1653" s="1186"/>
      <c r="DU1653" s="1186"/>
      <c r="DV1653" s="1186"/>
      <c r="DW1653" s="1186"/>
      <c r="DX1653" s="1186"/>
      <c r="DY1653" s="1186"/>
      <c r="DZ1653" s="1186"/>
      <c r="EA1653" s="1186"/>
      <c r="EB1653" s="1186"/>
      <c r="EC1653" s="1186"/>
      <c r="ED1653" s="1186"/>
      <c r="EE1653" s="1186"/>
      <c r="EF1653" s="1186"/>
      <c r="EG1653" s="1186"/>
      <c r="EH1653" s="1186"/>
      <c r="EI1653" s="1186"/>
      <c r="EJ1653" s="1186"/>
      <c r="EK1653" s="1186"/>
      <c r="EL1653" s="1186"/>
      <c r="EM1653" s="1186"/>
      <c r="EN1653" s="1186"/>
      <c r="EO1653" s="1186"/>
      <c r="EP1653" s="1186"/>
      <c r="EQ1653" s="1186"/>
      <c r="ER1653" s="1186"/>
      <c r="ES1653" s="1186"/>
      <c r="ET1653" s="1186"/>
      <c r="EU1653" s="1186"/>
      <c r="EV1653" s="1186"/>
      <c r="EW1653" s="1186"/>
      <c r="EX1653" s="1186"/>
      <c r="EY1653" s="1186"/>
      <c r="EZ1653" s="1186"/>
      <c r="FA1653" s="1186"/>
      <c r="FB1653" s="1186"/>
      <c r="FC1653" s="1186"/>
      <c r="FD1653" s="1186"/>
      <c r="FE1653" s="1186"/>
      <c r="FF1653" s="1186"/>
      <c r="FG1653" s="1186"/>
      <c r="FH1653" s="1186"/>
      <c r="FI1653" s="1186"/>
      <c r="FJ1653" s="1186"/>
      <c r="FK1653" s="1186"/>
      <c r="FL1653" s="1186"/>
      <c r="FM1653" s="1186"/>
      <c r="FN1653" s="1186"/>
      <c r="FO1653" s="1186"/>
      <c r="FP1653" s="1186"/>
      <c r="FQ1653" s="1186"/>
      <c r="FR1653" s="1186"/>
      <c r="FS1653" s="1186"/>
      <c r="FT1653" s="1186"/>
      <c r="FU1653" s="1186"/>
      <c r="FV1653" s="1186"/>
      <c r="FW1653" s="1186"/>
      <c r="FX1653" s="1186"/>
      <c r="FY1653" s="1186"/>
      <c r="FZ1653" s="1186"/>
      <c r="GA1653" s="1186"/>
      <c r="GB1653" s="1186"/>
      <c r="GC1653" s="1186"/>
      <c r="GD1653" s="1186"/>
      <c r="GE1653" s="1186"/>
      <c r="GF1653" s="1186"/>
      <c r="GG1653" s="1186"/>
      <c r="GH1653" s="1186"/>
      <c r="GI1653" s="1186"/>
      <c r="GJ1653" s="1186"/>
      <c r="GK1653" s="1186"/>
      <c r="GL1653" s="1186"/>
      <c r="GM1653" s="1186"/>
      <c r="GN1653" s="1186"/>
      <c r="GO1653" s="1186"/>
      <c r="GP1653" s="1186"/>
      <c r="GQ1653" s="1186"/>
      <c r="GR1653" s="1186"/>
      <c r="GS1653" s="1186"/>
      <c r="GT1653" s="1186"/>
      <c r="GU1653" s="1186"/>
      <c r="GV1653" s="1186"/>
      <c r="GW1653" s="1186"/>
      <c r="GX1653" s="1186"/>
      <c r="GY1653" s="1186"/>
      <c r="GZ1653" s="1186"/>
      <c r="HA1653" s="1186"/>
      <c r="HB1653" s="1186"/>
      <c r="HC1653" s="1186"/>
      <c r="HD1653" s="1186"/>
      <c r="HE1653" s="1186"/>
      <c r="HF1653" s="1186"/>
      <c r="HG1653" s="1186"/>
      <c r="HH1653" s="1186"/>
      <c r="HI1653" s="1186"/>
      <c r="HJ1653" s="1186"/>
      <c r="HK1653" s="1186"/>
      <c r="HL1653" s="1186"/>
      <c r="HM1653" s="1186"/>
      <c r="HN1653" s="1186"/>
      <c r="HO1653" s="1186"/>
      <c r="HP1653" s="1186"/>
      <c r="HQ1653" s="1186"/>
      <c r="HR1653" s="1186"/>
      <c r="HS1653" s="1186"/>
      <c r="HT1653" s="1186"/>
      <c r="HU1653" s="1186"/>
      <c r="HV1653" s="1186"/>
      <c r="HW1653" s="1186"/>
      <c r="HX1653" s="1186"/>
      <c r="HY1653" s="1186"/>
      <c r="HZ1653" s="1186"/>
      <c r="IA1653" s="1186"/>
      <c r="IB1653" s="1186"/>
    </row>
    <row r="1654" spans="1:236" s="1185" customFormat="1">
      <c r="A1654" s="1540"/>
      <c r="B1654" s="1541"/>
      <c r="C1654" s="1542"/>
      <c r="D1654" s="1543"/>
      <c r="E1654" s="1186"/>
      <c r="F1654" s="1544"/>
      <c r="G1654" s="1604"/>
      <c r="H1654" s="1604"/>
      <c r="I1654" s="1186"/>
      <c r="J1654" s="1186"/>
      <c r="K1654" s="1186"/>
      <c r="L1654" s="1186"/>
      <c r="M1654" s="1186"/>
      <c r="N1654" s="1186"/>
      <c r="O1654" s="1186"/>
      <c r="P1654" s="1186"/>
      <c r="Q1654" s="1186"/>
      <c r="R1654" s="1186"/>
      <c r="S1654" s="1186"/>
      <c r="T1654" s="1186"/>
      <c r="U1654" s="1186"/>
      <c r="V1654" s="1186"/>
      <c r="W1654" s="1186"/>
      <c r="X1654" s="1186"/>
      <c r="Y1654" s="1186"/>
      <c r="Z1654" s="1186"/>
      <c r="AA1654" s="1186"/>
      <c r="AB1654" s="1186"/>
      <c r="AC1654" s="1186"/>
      <c r="AD1654" s="1186"/>
      <c r="AE1654" s="1186"/>
      <c r="AF1654" s="1186"/>
      <c r="AG1654" s="1186"/>
      <c r="AH1654" s="1186"/>
      <c r="AI1654" s="1186"/>
      <c r="AJ1654" s="1186"/>
      <c r="AK1654" s="1186"/>
      <c r="AL1654" s="1186"/>
      <c r="AM1654" s="1186"/>
      <c r="AN1654" s="1186"/>
      <c r="AO1654" s="1186"/>
      <c r="AP1654" s="1186"/>
      <c r="AQ1654" s="1186"/>
      <c r="AR1654" s="1186"/>
      <c r="AS1654" s="1186"/>
      <c r="AT1654" s="1186"/>
      <c r="AU1654" s="1186"/>
      <c r="AV1654" s="1186"/>
      <c r="AW1654" s="1186"/>
      <c r="AX1654" s="1186"/>
      <c r="AY1654" s="1186"/>
      <c r="AZ1654" s="1186"/>
      <c r="BA1654" s="1186"/>
      <c r="BB1654" s="1186"/>
      <c r="BC1654" s="1186"/>
      <c r="BD1654" s="1186"/>
      <c r="BE1654" s="1186"/>
      <c r="BF1654" s="1186"/>
      <c r="BG1654" s="1186"/>
      <c r="BH1654" s="1186"/>
      <c r="BI1654" s="1186"/>
      <c r="BJ1654" s="1186"/>
      <c r="BK1654" s="1186"/>
      <c r="BL1654" s="1186"/>
      <c r="BM1654" s="1186"/>
      <c r="BN1654" s="1186"/>
      <c r="BO1654" s="1186"/>
      <c r="BP1654" s="1186"/>
      <c r="BQ1654" s="1186"/>
      <c r="BR1654" s="1186"/>
      <c r="BS1654" s="1186"/>
      <c r="BT1654" s="1186"/>
      <c r="BU1654" s="1186"/>
      <c r="BV1654" s="1186"/>
      <c r="BW1654" s="1186"/>
      <c r="BX1654" s="1186"/>
      <c r="BY1654" s="1186"/>
      <c r="BZ1654" s="1186"/>
      <c r="CA1654" s="1186"/>
      <c r="CB1654" s="1186"/>
      <c r="CC1654" s="1186"/>
      <c r="CD1654" s="1186"/>
      <c r="CE1654" s="1186"/>
      <c r="CF1654" s="1186"/>
      <c r="CG1654" s="1186"/>
      <c r="CH1654" s="1186"/>
      <c r="CI1654" s="1186"/>
      <c r="CJ1654" s="1186"/>
      <c r="CK1654" s="1186"/>
      <c r="CL1654" s="1186"/>
      <c r="CM1654" s="1186"/>
      <c r="CN1654" s="1186"/>
      <c r="CO1654" s="1186"/>
      <c r="CP1654" s="1186"/>
      <c r="CQ1654" s="1186"/>
      <c r="CR1654" s="1186"/>
      <c r="CS1654" s="1186"/>
      <c r="CT1654" s="1186"/>
      <c r="CU1654" s="1186"/>
      <c r="CV1654" s="1186"/>
      <c r="CW1654" s="1186"/>
      <c r="CX1654" s="1186"/>
      <c r="CY1654" s="1186"/>
      <c r="CZ1654" s="1186"/>
      <c r="DA1654" s="1186"/>
      <c r="DB1654" s="1186"/>
      <c r="DC1654" s="1186"/>
      <c r="DD1654" s="1186"/>
      <c r="DE1654" s="1186"/>
      <c r="DF1654" s="1186"/>
      <c r="DG1654" s="1186"/>
      <c r="DH1654" s="1186"/>
      <c r="DI1654" s="1186"/>
      <c r="DJ1654" s="1186"/>
      <c r="DK1654" s="1186"/>
      <c r="DL1654" s="1186"/>
      <c r="DM1654" s="1186"/>
      <c r="DN1654" s="1186"/>
      <c r="DO1654" s="1186"/>
      <c r="DP1654" s="1186"/>
      <c r="DQ1654" s="1186"/>
      <c r="DR1654" s="1186"/>
      <c r="DS1654" s="1186"/>
      <c r="DT1654" s="1186"/>
      <c r="DU1654" s="1186"/>
      <c r="DV1654" s="1186"/>
      <c r="DW1654" s="1186"/>
      <c r="DX1654" s="1186"/>
      <c r="DY1654" s="1186"/>
      <c r="DZ1654" s="1186"/>
      <c r="EA1654" s="1186"/>
      <c r="EB1654" s="1186"/>
      <c r="EC1654" s="1186"/>
      <c r="ED1654" s="1186"/>
      <c r="EE1654" s="1186"/>
      <c r="EF1654" s="1186"/>
      <c r="EG1654" s="1186"/>
      <c r="EH1654" s="1186"/>
      <c r="EI1654" s="1186"/>
      <c r="EJ1654" s="1186"/>
      <c r="EK1654" s="1186"/>
      <c r="EL1654" s="1186"/>
      <c r="EM1654" s="1186"/>
      <c r="EN1654" s="1186"/>
      <c r="EO1654" s="1186"/>
      <c r="EP1654" s="1186"/>
      <c r="EQ1654" s="1186"/>
      <c r="ER1654" s="1186"/>
      <c r="ES1654" s="1186"/>
      <c r="ET1654" s="1186"/>
      <c r="EU1654" s="1186"/>
      <c r="EV1654" s="1186"/>
      <c r="EW1654" s="1186"/>
      <c r="EX1654" s="1186"/>
      <c r="EY1654" s="1186"/>
      <c r="EZ1654" s="1186"/>
      <c r="FA1654" s="1186"/>
      <c r="FB1654" s="1186"/>
      <c r="FC1654" s="1186"/>
      <c r="FD1654" s="1186"/>
      <c r="FE1654" s="1186"/>
      <c r="FF1654" s="1186"/>
      <c r="FG1654" s="1186"/>
      <c r="FH1654" s="1186"/>
      <c r="FI1654" s="1186"/>
      <c r="FJ1654" s="1186"/>
      <c r="FK1654" s="1186"/>
      <c r="FL1654" s="1186"/>
      <c r="FM1654" s="1186"/>
      <c r="FN1654" s="1186"/>
      <c r="FO1654" s="1186"/>
      <c r="FP1654" s="1186"/>
      <c r="FQ1654" s="1186"/>
      <c r="FR1654" s="1186"/>
      <c r="FS1654" s="1186"/>
      <c r="FT1654" s="1186"/>
      <c r="FU1654" s="1186"/>
      <c r="FV1654" s="1186"/>
      <c r="FW1654" s="1186"/>
      <c r="FX1654" s="1186"/>
      <c r="FY1654" s="1186"/>
      <c r="FZ1654" s="1186"/>
      <c r="GA1654" s="1186"/>
      <c r="GB1654" s="1186"/>
      <c r="GC1654" s="1186"/>
      <c r="GD1654" s="1186"/>
      <c r="GE1654" s="1186"/>
      <c r="GF1654" s="1186"/>
      <c r="GG1654" s="1186"/>
      <c r="GH1654" s="1186"/>
      <c r="GI1654" s="1186"/>
      <c r="GJ1654" s="1186"/>
      <c r="GK1654" s="1186"/>
      <c r="GL1654" s="1186"/>
      <c r="GM1654" s="1186"/>
      <c r="GN1654" s="1186"/>
      <c r="GO1654" s="1186"/>
      <c r="GP1654" s="1186"/>
      <c r="GQ1654" s="1186"/>
      <c r="GR1654" s="1186"/>
      <c r="GS1654" s="1186"/>
      <c r="GT1654" s="1186"/>
      <c r="GU1654" s="1186"/>
      <c r="GV1654" s="1186"/>
      <c r="GW1654" s="1186"/>
      <c r="GX1654" s="1186"/>
      <c r="GY1654" s="1186"/>
      <c r="GZ1654" s="1186"/>
      <c r="HA1654" s="1186"/>
      <c r="HB1654" s="1186"/>
      <c r="HC1654" s="1186"/>
      <c r="HD1654" s="1186"/>
      <c r="HE1654" s="1186"/>
      <c r="HF1654" s="1186"/>
      <c r="HG1654" s="1186"/>
      <c r="HH1654" s="1186"/>
      <c r="HI1654" s="1186"/>
      <c r="HJ1654" s="1186"/>
      <c r="HK1654" s="1186"/>
      <c r="HL1654" s="1186"/>
      <c r="HM1654" s="1186"/>
      <c r="HN1654" s="1186"/>
      <c r="HO1654" s="1186"/>
      <c r="HP1654" s="1186"/>
      <c r="HQ1654" s="1186"/>
      <c r="HR1654" s="1186"/>
      <c r="HS1654" s="1186"/>
      <c r="HT1654" s="1186"/>
      <c r="HU1654" s="1186"/>
      <c r="HV1654" s="1186"/>
      <c r="HW1654" s="1186"/>
      <c r="HX1654" s="1186"/>
      <c r="HY1654" s="1186"/>
      <c r="HZ1654" s="1186"/>
      <c r="IA1654" s="1186"/>
      <c r="IB1654" s="1186"/>
    </row>
    <row r="1655" spans="1:236" s="1185" customFormat="1">
      <c r="A1655" s="1540"/>
      <c r="B1655" s="1541"/>
      <c r="C1655" s="1542"/>
      <c r="D1655" s="1543"/>
      <c r="E1655" s="1186"/>
      <c r="F1655" s="1544"/>
      <c r="G1655" s="1604"/>
      <c r="H1655" s="1604"/>
      <c r="I1655" s="1186"/>
      <c r="J1655" s="1186"/>
      <c r="K1655" s="1186"/>
      <c r="L1655" s="1186"/>
      <c r="M1655" s="1186"/>
      <c r="N1655" s="1186"/>
      <c r="O1655" s="1186"/>
      <c r="P1655" s="1186"/>
      <c r="Q1655" s="1186"/>
      <c r="R1655" s="1186"/>
      <c r="S1655" s="1186"/>
      <c r="T1655" s="1186"/>
      <c r="U1655" s="1186"/>
      <c r="V1655" s="1186"/>
      <c r="W1655" s="1186"/>
      <c r="X1655" s="1186"/>
      <c r="Y1655" s="1186"/>
      <c r="Z1655" s="1186"/>
      <c r="AA1655" s="1186"/>
      <c r="AB1655" s="1186"/>
      <c r="AC1655" s="1186"/>
      <c r="AD1655" s="1186"/>
      <c r="AE1655" s="1186"/>
      <c r="AF1655" s="1186"/>
      <c r="AG1655" s="1186"/>
      <c r="AH1655" s="1186"/>
      <c r="AI1655" s="1186"/>
      <c r="AJ1655" s="1186"/>
      <c r="AK1655" s="1186"/>
      <c r="AL1655" s="1186"/>
      <c r="AM1655" s="1186"/>
      <c r="AN1655" s="1186"/>
      <c r="AO1655" s="1186"/>
      <c r="AP1655" s="1186"/>
      <c r="AQ1655" s="1186"/>
      <c r="AR1655" s="1186"/>
      <c r="AS1655" s="1186"/>
      <c r="AT1655" s="1186"/>
      <c r="AU1655" s="1186"/>
      <c r="AV1655" s="1186"/>
      <c r="AW1655" s="1186"/>
      <c r="AX1655" s="1186"/>
      <c r="AY1655" s="1186"/>
      <c r="AZ1655" s="1186"/>
      <c r="BA1655" s="1186"/>
      <c r="BB1655" s="1186"/>
      <c r="BC1655" s="1186"/>
      <c r="BD1655" s="1186"/>
      <c r="BE1655" s="1186"/>
      <c r="BF1655" s="1186"/>
      <c r="BG1655" s="1186"/>
      <c r="BH1655" s="1186"/>
      <c r="BI1655" s="1186"/>
      <c r="BJ1655" s="1186"/>
      <c r="BK1655" s="1186"/>
      <c r="BL1655" s="1186"/>
      <c r="BM1655" s="1186"/>
      <c r="BN1655" s="1186"/>
      <c r="BO1655" s="1186"/>
      <c r="BP1655" s="1186"/>
      <c r="BQ1655" s="1186"/>
      <c r="BR1655" s="1186"/>
      <c r="BS1655" s="1186"/>
      <c r="BT1655" s="1186"/>
      <c r="BU1655" s="1186"/>
      <c r="BV1655" s="1186"/>
      <c r="BW1655" s="1186"/>
      <c r="BX1655" s="1186"/>
      <c r="BY1655" s="1186"/>
      <c r="BZ1655" s="1186"/>
      <c r="CA1655" s="1186"/>
      <c r="CB1655" s="1186"/>
      <c r="CC1655" s="1186"/>
      <c r="CD1655" s="1186"/>
      <c r="CE1655" s="1186"/>
      <c r="CF1655" s="1186"/>
      <c r="CG1655" s="1186"/>
      <c r="CH1655" s="1186"/>
      <c r="CI1655" s="1186"/>
      <c r="CJ1655" s="1186"/>
      <c r="CK1655" s="1186"/>
      <c r="CL1655" s="1186"/>
      <c r="CM1655" s="1186"/>
      <c r="CN1655" s="1186"/>
      <c r="CO1655" s="1186"/>
      <c r="CP1655" s="1186"/>
      <c r="CQ1655" s="1186"/>
      <c r="CR1655" s="1186"/>
      <c r="CS1655" s="1186"/>
      <c r="CT1655" s="1186"/>
      <c r="CU1655" s="1186"/>
      <c r="CV1655" s="1186"/>
      <c r="CW1655" s="1186"/>
      <c r="CX1655" s="1186"/>
      <c r="CY1655" s="1186"/>
      <c r="CZ1655" s="1186"/>
      <c r="DA1655" s="1186"/>
      <c r="DB1655" s="1186"/>
      <c r="DC1655" s="1186"/>
      <c r="DD1655" s="1186"/>
      <c r="DE1655" s="1186"/>
      <c r="DF1655" s="1186"/>
      <c r="DG1655" s="1186"/>
      <c r="DH1655" s="1186"/>
      <c r="DI1655" s="1186"/>
      <c r="DJ1655" s="1186"/>
      <c r="DK1655" s="1186"/>
      <c r="DL1655" s="1186"/>
      <c r="DM1655" s="1186"/>
      <c r="DN1655" s="1186"/>
      <c r="DO1655" s="1186"/>
      <c r="DP1655" s="1186"/>
      <c r="DQ1655" s="1186"/>
      <c r="DR1655" s="1186"/>
      <c r="DS1655" s="1186"/>
      <c r="DT1655" s="1186"/>
      <c r="DU1655" s="1186"/>
      <c r="DV1655" s="1186"/>
      <c r="DW1655" s="1186"/>
      <c r="DX1655" s="1186"/>
      <c r="DY1655" s="1186"/>
      <c r="DZ1655" s="1186"/>
      <c r="EA1655" s="1186"/>
      <c r="EB1655" s="1186"/>
      <c r="EC1655" s="1186"/>
      <c r="ED1655" s="1186"/>
      <c r="EE1655" s="1186"/>
      <c r="EF1655" s="1186"/>
      <c r="EG1655" s="1186"/>
      <c r="EH1655" s="1186"/>
      <c r="EI1655" s="1186"/>
      <c r="EJ1655" s="1186"/>
      <c r="EK1655" s="1186"/>
      <c r="EL1655" s="1186"/>
      <c r="EM1655" s="1186"/>
      <c r="EN1655" s="1186"/>
      <c r="EO1655" s="1186"/>
      <c r="EP1655" s="1186"/>
      <c r="EQ1655" s="1186"/>
      <c r="ER1655" s="1186"/>
      <c r="ES1655" s="1186"/>
      <c r="ET1655" s="1186"/>
      <c r="EU1655" s="1186"/>
      <c r="EV1655" s="1186"/>
      <c r="EW1655" s="1186"/>
      <c r="EX1655" s="1186"/>
      <c r="EY1655" s="1186"/>
      <c r="EZ1655" s="1186"/>
      <c r="FA1655" s="1186"/>
      <c r="FB1655" s="1186"/>
      <c r="FC1655" s="1186"/>
      <c r="FD1655" s="1186"/>
      <c r="FE1655" s="1186"/>
      <c r="FF1655" s="1186"/>
      <c r="FG1655" s="1186"/>
      <c r="FH1655" s="1186"/>
      <c r="FI1655" s="1186"/>
      <c r="FJ1655" s="1186"/>
      <c r="FK1655" s="1186"/>
      <c r="FL1655" s="1186"/>
      <c r="FM1655" s="1186"/>
      <c r="FN1655" s="1186"/>
      <c r="FO1655" s="1186"/>
      <c r="FP1655" s="1186"/>
      <c r="FQ1655" s="1186"/>
      <c r="FR1655" s="1186"/>
      <c r="FS1655" s="1186"/>
      <c r="FT1655" s="1186"/>
      <c r="FU1655" s="1186"/>
      <c r="FV1655" s="1186"/>
      <c r="FW1655" s="1186"/>
      <c r="FX1655" s="1186"/>
      <c r="FY1655" s="1186"/>
      <c r="FZ1655" s="1186"/>
      <c r="GA1655" s="1186"/>
      <c r="GB1655" s="1186"/>
      <c r="GC1655" s="1186"/>
      <c r="GD1655" s="1186"/>
      <c r="GE1655" s="1186"/>
      <c r="GF1655" s="1186"/>
      <c r="GG1655" s="1186"/>
      <c r="GH1655" s="1186"/>
      <c r="GI1655" s="1186"/>
      <c r="GJ1655" s="1186"/>
      <c r="GK1655" s="1186"/>
      <c r="GL1655" s="1186"/>
      <c r="GM1655" s="1186"/>
      <c r="GN1655" s="1186"/>
      <c r="GO1655" s="1186"/>
      <c r="GP1655" s="1186"/>
      <c r="GQ1655" s="1186"/>
      <c r="GR1655" s="1186"/>
      <c r="GS1655" s="1186"/>
      <c r="GT1655" s="1186"/>
      <c r="GU1655" s="1186"/>
      <c r="GV1655" s="1186"/>
      <c r="GW1655" s="1186"/>
      <c r="GX1655" s="1186"/>
      <c r="GY1655" s="1186"/>
      <c r="GZ1655" s="1186"/>
      <c r="HA1655" s="1186"/>
      <c r="HB1655" s="1186"/>
      <c r="HC1655" s="1186"/>
      <c r="HD1655" s="1186"/>
      <c r="HE1655" s="1186"/>
      <c r="HF1655" s="1186"/>
      <c r="HG1655" s="1186"/>
      <c r="HH1655" s="1186"/>
      <c r="HI1655" s="1186"/>
      <c r="HJ1655" s="1186"/>
      <c r="HK1655" s="1186"/>
      <c r="HL1655" s="1186"/>
      <c r="HM1655" s="1186"/>
      <c r="HN1655" s="1186"/>
      <c r="HO1655" s="1186"/>
      <c r="HP1655" s="1186"/>
      <c r="HQ1655" s="1186"/>
      <c r="HR1655" s="1186"/>
      <c r="HS1655" s="1186"/>
      <c r="HT1655" s="1186"/>
      <c r="HU1655" s="1186"/>
      <c r="HV1655" s="1186"/>
      <c r="HW1655" s="1186"/>
      <c r="HX1655" s="1186"/>
      <c r="HY1655" s="1186"/>
      <c r="HZ1655" s="1186"/>
      <c r="IA1655" s="1186"/>
      <c r="IB1655" s="1186"/>
    </row>
    <row r="1656" spans="1:236" s="1185" customFormat="1">
      <c r="A1656" s="1540"/>
      <c r="B1656" s="1541"/>
      <c r="C1656" s="1542"/>
      <c r="D1656" s="1543"/>
      <c r="E1656" s="1186"/>
      <c r="F1656" s="1544"/>
      <c r="G1656" s="1604"/>
      <c r="H1656" s="1604"/>
      <c r="I1656" s="1186"/>
      <c r="J1656" s="1186"/>
      <c r="K1656" s="1186"/>
      <c r="L1656" s="1186"/>
      <c r="M1656" s="1186"/>
      <c r="N1656" s="1186"/>
      <c r="O1656" s="1186"/>
      <c r="P1656" s="1186"/>
      <c r="Q1656" s="1186"/>
      <c r="R1656" s="1186"/>
      <c r="S1656" s="1186"/>
      <c r="T1656" s="1186"/>
      <c r="U1656" s="1186"/>
      <c r="V1656" s="1186"/>
      <c r="W1656" s="1186"/>
      <c r="X1656" s="1186"/>
      <c r="Y1656" s="1186"/>
      <c r="Z1656" s="1186"/>
      <c r="AA1656" s="1186"/>
      <c r="AB1656" s="1186"/>
      <c r="AC1656" s="1186"/>
      <c r="AD1656" s="1186"/>
      <c r="AE1656" s="1186"/>
      <c r="AF1656" s="1186"/>
      <c r="AG1656" s="1186"/>
      <c r="AH1656" s="1186"/>
      <c r="AI1656" s="1186"/>
      <c r="AJ1656" s="1186"/>
      <c r="AK1656" s="1186"/>
      <c r="AL1656" s="1186"/>
      <c r="AM1656" s="1186"/>
      <c r="AN1656" s="1186"/>
      <c r="AO1656" s="1186"/>
      <c r="AP1656" s="1186"/>
      <c r="AQ1656" s="1186"/>
      <c r="AR1656" s="1186"/>
      <c r="AS1656" s="1186"/>
      <c r="AT1656" s="1186"/>
      <c r="AU1656" s="1186"/>
      <c r="AV1656" s="1186"/>
      <c r="AW1656" s="1186"/>
      <c r="AX1656" s="1186"/>
      <c r="AY1656" s="1186"/>
      <c r="AZ1656" s="1186"/>
      <c r="BA1656" s="1186"/>
      <c r="BB1656" s="1186"/>
      <c r="BC1656" s="1186"/>
      <c r="BD1656" s="1186"/>
      <c r="BE1656" s="1186"/>
      <c r="BF1656" s="1186"/>
      <c r="BG1656" s="1186"/>
      <c r="BH1656" s="1186"/>
      <c r="BI1656" s="1186"/>
      <c r="BJ1656" s="1186"/>
      <c r="BK1656" s="1186"/>
      <c r="BL1656" s="1186"/>
      <c r="BM1656" s="1186"/>
      <c r="BN1656" s="1186"/>
      <c r="BO1656" s="1186"/>
      <c r="BP1656" s="1186"/>
      <c r="BQ1656" s="1186"/>
      <c r="BR1656" s="1186"/>
      <c r="BS1656" s="1186"/>
      <c r="BT1656" s="1186"/>
      <c r="BU1656" s="1186"/>
      <c r="BV1656" s="1186"/>
      <c r="BW1656" s="1186"/>
      <c r="BX1656" s="1186"/>
      <c r="BY1656" s="1186"/>
      <c r="BZ1656" s="1186"/>
      <c r="CA1656" s="1186"/>
      <c r="CB1656" s="1186"/>
      <c r="CC1656" s="1186"/>
      <c r="CD1656" s="1186"/>
      <c r="CE1656" s="1186"/>
      <c r="CF1656" s="1186"/>
      <c r="CG1656" s="1186"/>
      <c r="CH1656" s="1186"/>
      <c r="CI1656" s="1186"/>
      <c r="CJ1656" s="1186"/>
      <c r="CK1656" s="1186"/>
      <c r="CL1656" s="1186"/>
      <c r="CM1656" s="1186"/>
      <c r="CN1656" s="1186"/>
      <c r="CO1656" s="1186"/>
      <c r="CP1656" s="1186"/>
      <c r="CQ1656" s="1186"/>
      <c r="CR1656" s="1186"/>
      <c r="CS1656" s="1186"/>
      <c r="CT1656" s="1186"/>
      <c r="CU1656" s="1186"/>
      <c r="CV1656" s="1186"/>
      <c r="CW1656" s="1186"/>
      <c r="CX1656" s="1186"/>
      <c r="CY1656" s="1186"/>
      <c r="CZ1656" s="1186"/>
      <c r="DA1656" s="1186"/>
      <c r="DB1656" s="1186"/>
      <c r="DC1656" s="1186"/>
      <c r="DD1656" s="1186"/>
      <c r="DE1656" s="1186"/>
      <c r="DF1656" s="1186"/>
      <c r="DG1656" s="1186"/>
      <c r="DH1656" s="1186"/>
      <c r="DI1656" s="1186"/>
      <c r="DJ1656" s="1186"/>
      <c r="DK1656" s="1186"/>
      <c r="DL1656" s="1186"/>
      <c r="DM1656" s="1186"/>
      <c r="DN1656" s="1186"/>
      <c r="DO1656" s="1186"/>
      <c r="DP1656" s="1186"/>
      <c r="DQ1656" s="1186"/>
      <c r="DR1656" s="1186"/>
      <c r="DS1656" s="1186"/>
      <c r="DT1656" s="1186"/>
      <c r="DU1656" s="1186"/>
      <c r="DV1656" s="1186"/>
      <c r="DW1656" s="1186"/>
      <c r="DX1656" s="1186"/>
      <c r="DY1656" s="1186"/>
      <c r="DZ1656" s="1186"/>
      <c r="EA1656" s="1186"/>
      <c r="EB1656" s="1186"/>
      <c r="EC1656" s="1186"/>
      <c r="ED1656" s="1186"/>
      <c r="EE1656" s="1186"/>
      <c r="EF1656" s="1186"/>
      <c r="EG1656" s="1186"/>
      <c r="EH1656" s="1186"/>
      <c r="EI1656" s="1186"/>
      <c r="EJ1656" s="1186"/>
      <c r="EK1656" s="1186"/>
      <c r="EL1656" s="1186"/>
      <c r="EM1656" s="1186"/>
      <c r="EN1656" s="1186"/>
      <c r="EO1656" s="1186"/>
      <c r="EP1656" s="1186"/>
      <c r="EQ1656" s="1186"/>
      <c r="ER1656" s="1186"/>
      <c r="ES1656" s="1186"/>
      <c r="ET1656" s="1186"/>
      <c r="EU1656" s="1186"/>
      <c r="EV1656" s="1186"/>
      <c r="EW1656" s="1186"/>
      <c r="EX1656" s="1186"/>
      <c r="EY1656" s="1186"/>
      <c r="EZ1656" s="1186"/>
      <c r="FA1656" s="1186"/>
      <c r="FB1656" s="1186"/>
      <c r="FC1656" s="1186"/>
      <c r="FD1656" s="1186"/>
      <c r="FE1656" s="1186"/>
      <c r="FF1656" s="1186"/>
      <c r="FG1656" s="1186"/>
      <c r="FH1656" s="1186"/>
      <c r="FI1656" s="1186"/>
      <c r="FJ1656" s="1186"/>
      <c r="FK1656" s="1186"/>
      <c r="FL1656" s="1186"/>
      <c r="FM1656" s="1186"/>
      <c r="FN1656" s="1186"/>
      <c r="FO1656" s="1186"/>
      <c r="FP1656" s="1186"/>
      <c r="FQ1656" s="1186"/>
      <c r="FR1656" s="1186"/>
      <c r="FS1656" s="1186"/>
      <c r="FT1656" s="1186"/>
      <c r="FU1656" s="1186"/>
      <c r="FV1656" s="1186"/>
      <c r="FW1656" s="1186"/>
      <c r="FX1656" s="1186"/>
      <c r="FY1656" s="1186"/>
      <c r="FZ1656" s="1186"/>
      <c r="GA1656" s="1186"/>
      <c r="GB1656" s="1186"/>
      <c r="GC1656" s="1186"/>
      <c r="GD1656" s="1186"/>
      <c r="GE1656" s="1186"/>
      <c r="GF1656" s="1186"/>
      <c r="GG1656" s="1186"/>
      <c r="GH1656" s="1186"/>
      <c r="GI1656" s="1186"/>
      <c r="GJ1656" s="1186"/>
      <c r="GK1656" s="1186"/>
      <c r="GL1656" s="1186"/>
      <c r="GM1656" s="1186"/>
      <c r="GN1656" s="1186"/>
      <c r="GO1656" s="1186"/>
      <c r="GP1656" s="1186"/>
      <c r="GQ1656" s="1186"/>
      <c r="GR1656" s="1186"/>
      <c r="GS1656" s="1186"/>
      <c r="GT1656" s="1186"/>
      <c r="GU1656" s="1186"/>
      <c r="GV1656" s="1186"/>
      <c r="GW1656" s="1186"/>
      <c r="GX1656" s="1186"/>
      <c r="GY1656" s="1186"/>
      <c r="GZ1656" s="1186"/>
      <c r="HA1656" s="1186"/>
      <c r="HB1656" s="1186"/>
      <c r="HC1656" s="1186"/>
      <c r="HD1656" s="1186"/>
      <c r="HE1656" s="1186"/>
      <c r="HF1656" s="1186"/>
      <c r="HG1656" s="1186"/>
      <c r="HH1656" s="1186"/>
      <c r="HI1656" s="1186"/>
      <c r="HJ1656" s="1186"/>
      <c r="HK1656" s="1186"/>
      <c r="HL1656" s="1186"/>
      <c r="HM1656" s="1186"/>
      <c r="HN1656" s="1186"/>
      <c r="HO1656" s="1186"/>
      <c r="HP1656" s="1186"/>
      <c r="HQ1656" s="1186"/>
      <c r="HR1656" s="1186"/>
      <c r="HS1656" s="1186"/>
      <c r="HT1656" s="1186"/>
      <c r="HU1656" s="1186"/>
      <c r="HV1656" s="1186"/>
      <c r="HW1656" s="1186"/>
      <c r="HX1656" s="1186"/>
      <c r="HY1656" s="1186"/>
      <c r="HZ1656" s="1186"/>
      <c r="IA1656" s="1186"/>
      <c r="IB1656" s="1186"/>
    </row>
    <row r="1657" spans="1:236" s="1185" customFormat="1">
      <c r="A1657" s="1540"/>
      <c r="B1657" s="1541"/>
      <c r="C1657" s="1542"/>
      <c r="D1657" s="1543"/>
      <c r="E1657" s="1186"/>
      <c r="F1657" s="1544"/>
      <c r="G1657" s="1604"/>
      <c r="H1657" s="1604"/>
      <c r="I1657" s="1186"/>
      <c r="J1657" s="1186"/>
      <c r="K1657" s="1186"/>
      <c r="L1657" s="1186"/>
      <c r="M1657" s="1186"/>
      <c r="N1657" s="1186"/>
      <c r="O1657" s="1186"/>
      <c r="P1657" s="1186"/>
      <c r="Q1657" s="1186"/>
      <c r="R1657" s="1186"/>
      <c r="S1657" s="1186"/>
      <c r="T1657" s="1186"/>
      <c r="U1657" s="1186"/>
      <c r="V1657" s="1186"/>
      <c r="W1657" s="1186"/>
      <c r="X1657" s="1186"/>
      <c r="Y1657" s="1186"/>
      <c r="Z1657" s="1186"/>
      <c r="AA1657" s="1186"/>
      <c r="AB1657" s="1186"/>
      <c r="AC1657" s="1186"/>
      <c r="AD1657" s="1186"/>
      <c r="AE1657" s="1186"/>
      <c r="AF1657" s="1186"/>
      <c r="AG1657" s="1186"/>
      <c r="AH1657" s="1186"/>
      <c r="AI1657" s="1186"/>
      <c r="AJ1657" s="1186"/>
      <c r="AK1657" s="1186"/>
      <c r="AL1657" s="1186"/>
      <c r="AM1657" s="1186"/>
      <c r="AN1657" s="1186"/>
      <c r="AO1657" s="1186"/>
      <c r="AP1657" s="1186"/>
      <c r="AQ1657" s="1186"/>
      <c r="AR1657" s="1186"/>
      <c r="AS1657" s="1186"/>
      <c r="AT1657" s="1186"/>
      <c r="AU1657" s="1186"/>
      <c r="AV1657" s="1186"/>
      <c r="AW1657" s="1186"/>
      <c r="AX1657" s="1186"/>
      <c r="AY1657" s="1186"/>
      <c r="AZ1657" s="1186"/>
      <c r="BA1657" s="1186"/>
      <c r="BB1657" s="1186"/>
      <c r="BC1657" s="1186"/>
      <c r="BD1657" s="1186"/>
      <c r="BE1657" s="1186"/>
      <c r="BF1657" s="1186"/>
      <c r="BG1657" s="1186"/>
      <c r="BH1657" s="1186"/>
      <c r="BI1657" s="1186"/>
      <c r="BJ1657" s="1186"/>
      <c r="BK1657" s="1186"/>
      <c r="BL1657" s="1186"/>
      <c r="BM1657" s="1186"/>
      <c r="BN1657" s="1186"/>
      <c r="BO1657" s="1186"/>
      <c r="BP1657" s="1186"/>
      <c r="BQ1657" s="1186"/>
      <c r="BR1657" s="1186"/>
      <c r="BS1657" s="1186"/>
      <c r="BT1657" s="1186"/>
      <c r="BU1657" s="1186"/>
      <c r="BV1657" s="1186"/>
      <c r="BW1657" s="1186"/>
      <c r="BX1657" s="1186"/>
      <c r="BY1657" s="1186"/>
      <c r="BZ1657" s="1186"/>
      <c r="CA1657" s="1186"/>
      <c r="CB1657" s="1186"/>
      <c r="CC1657" s="1186"/>
      <c r="CD1657" s="1186"/>
      <c r="CE1657" s="1186"/>
      <c r="CF1657" s="1186"/>
      <c r="CG1657" s="1186"/>
      <c r="CH1657" s="1186"/>
      <c r="CI1657" s="1186"/>
      <c r="CJ1657" s="1186"/>
      <c r="CK1657" s="1186"/>
      <c r="CL1657" s="1186"/>
      <c r="CM1657" s="1186"/>
      <c r="CN1657" s="1186"/>
      <c r="CO1657" s="1186"/>
      <c r="CP1657" s="1186"/>
      <c r="CQ1657" s="1186"/>
      <c r="CR1657" s="1186"/>
      <c r="CS1657" s="1186"/>
      <c r="CT1657" s="1186"/>
      <c r="CU1657" s="1186"/>
      <c r="CV1657" s="1186"/>
      <c r="CW1657" s="1186"/>
      <c r="CX1657" s="1186"/>
      <c r="CY1657" s="1186"/>
      <c r="CZ1657" s="1186"/>
      <c r="DA1657" s="1186"/>
      <c r="DB1657" s="1186"/>
      <c r="DC1657" s="1186"/>
      <c r="DD1657" s="1186"/>
      <c r="DE1657" s="1186"/>
      <c r="DF1657" s="1186"/>
      <c r="DG1657" s="1186"/>
      <c r="DH1657" s="1186"/>
      <c r="DI1657" s="1186"/>
      <c r="DJ1657" s="1186"/>
      <c r="DK1657" s="1186"/>
      <c r="DL1657" s="1186"/>
      <c r="DM1657" s="1186"/>
      <c r="DN1657" s="1186"/>
      <c r="DO1657" s="1186"/>
      <c r="DP1657" s="1186"/>
      <c r="DQ1657" s="1186"/>
      <c r="DR1657" s="1186"/>
      <c r="DS1657" s="1186"/>
      <c r="DT1657" s="1186"/>
      <c r="DU1657" s="1186"/>
      <c r="DV1657" s="1186"/>
      <c r="DW1657" s="1186"/>
      <c r="DX1657" s="1186"/>
      <c r="DY1657" s="1186"/>
      <c r="DZ1657" s="1186"/>
      <c r="EA1657" s="1186"/>
      <c r="EB1657" s="1186"/>
      <c r="EC1657" s="1186"/>
      <c r="ED1657" s="1186"/>
      <c r="EE1657" s="1186"/>
      <c r="EF1657" s="1186"/>
      <c r="EG1657" s="1186"/>
      <c r="EH1657" s="1186"/>
      <c r="EI1657" s="1186"/>
      <c r="EJ1657" s="1186"/>
      <c r="EK1657" s="1186"/>
      <c r="EL1657" s="1186"/>
      <c r="EM1657" s="1186"/>
      <c r="EN1657" s="1186"/>
      <c r="EO1657" s="1186"/>
      <c r="EP1657" s="1186"/>
      <c r="EQ1657" s="1186"/>
      <c r="ER1657" s="1186"/>
      <c r="ES1657" s="1186"/>
      <c r="ET1657" s="1186"/>
      <c r="EU1657" s="1186"/>
      <c r="EV1657" s="1186"/>
      <c r="EW1657" s="1186"/>
      <c r="EX1657" s="1186"/>
      <c r="EY1657" s="1186"/>
      <c r="EZ1657" s="1186"/>
      <c r="FA1657" s="1186"/>
      <c r="FB1657" s="1186"/>
      <c r="FC1657" s="1186"/>
      <c r="FD1657" s="1186"/>
      <c r="FE1657" s="1186"/>
      <c r="FF1657" s="1186"/>
      <c r="FG1657" s="1186"/>
      <c r="FH1657" s="1186"/>
      <c r="FI1657" s="1186"/>
      <c r="FJ1657" s="1186"/>
      <c r="FK1657" s="1186"/>
      <c r="FL1657" s="1186"/>
      <c r="FM1657" s="1186"/>
      <c r="FN1657" s="1186"/>
      <c r="FO1657" s="1186"/>
      <c r="FP1657" s="1186"/>
      <c r="FQ1657" s="1186"/>
      <c r="FR1657" s="1186"/>
      <c r="FS1657" s="1186"/>
      <c r="FT1657" s="1186"/>
      <c r="FU1657" s="1186"/>
      <c r="FV1657" s="1186"/>
      <c r="FW1657" s="1186"/>
      <c r="FX1657" s="1186"/>
      <c r="FY1657" s="1186"/>
      <c r="FZ1657" s="1186"/>
      <c r="GA1657" s="1186"/>
      <c r="GB1657" s="1186"/>
      <c r="GC1657" s="1186"/>
      <c r="GD1657" s="1186"/>
      <c r="GE1657" s="1186"/>
      <c r="GF1657" s="1186"/>
      <c r="GG1657" s="1186"/>
      <c r="GH1657" s="1186"/>
      <c r="GI1657" s="1186"/>
      <c r="GJ1657" s="1186"/>
      <c r="GK1657" s="1186"/>
      <c r="GL1657" s="1186"/>
      <c r="GM1657" s="1186"/>
      <c r="GN1657" s="1186"/>
      <c r="GO1657" s="1186"/>
      <c r="GP1657" s="1186"/>
      <c r="GQ1657" s="1186"/>
      <c r="GR1657" s="1186"/>
      <c r="GS1657" s="1186"/>
      <c r="GT1657" s="1186"/>
      <c r="GU1657" s="1186"/>
      <c r="GV1657" s="1186"/>
      <c r="GW1657" s="1186"/>
      <c r="GX1657" s="1186"/>
      <c r="GY1657" s="1186"/>
      <c r="GZ1657" s="1186"/>
      <c r="HA1657" s="1186"/>
      <c r="HB1657" s="1186"/>
      <c r="HC1657" s="1186"/>
      <c r="HD1657" s="1186"/>
      <c r="HE1657" s="1186"/>
      <c r="HF1657" s="1186"/>
      <c r="HG1657" s="1186"/>
      <c r="HH1657" s="1186"/>
      <c r="HI1657" s="1186"/>
      <c r="HJ1657" s="1186"/>
      <c r="HK1657" s="1186"/>
      <c r="HL1657" s="1186"/>
      <c r="HM1657" s="1186"/>
      <c r="HN1657" s="1186"/>
      <c r="HO1657" s="1186"/>
      <c r="HP1657" s="1186"/>
      <c r="HQ1657" s="1186"/>
      <c r="HR1657" s="1186"/>
      <c r="HS1657" s="1186"/>
      <c r="HT1657" s="1186"/>
      <c r="HU1657" s="1186"/>
      <c r="HV1657" s="1186"/>
      <c r="HW1657" s="1186"/>
      <c r="HX1657" s="1186"/>
      <c r="HY1657" s="1186"/>
      <c r="HZ1657" s="1186"/>
      <c r="IA1657" s="1186"/>
      <c r="IB1657" s="1186"/>
    </row>
    <row r="1658" spans="1:236" s="1185" customFormat="1">
      <c r="A1658" s="1540"/>
      <c r="B1658" s="1541"/>
      <c r="C1658" s="1542"/>
      <c r="D1658" s="1543"/>
      <c r="E1658" s="1186"/>
      <c r="F1658" s="1544"/>
      <c r="G1658" s="1604"/>
      <c r="H1658" s="1604"/>
      <c r="I1658" s="1186"/>
      <c r="J1658" s="1186"/>
      <c r="K1658" s="1186"/>
      <c r="L1658" s="1186"/>
      <c r="M1658" s="1186"/>
      <c r="N1658" s="1186"/>
      <c r="O1658" s="1186"/>
      <c r="P1658" s="1186"/>
      <c r="Q1658" s="1186"/>
      <c r="R1658" s="1186"/>
      <c r="S1658" s="1186"/>
      <c r="T1658" s="1186"/>
      <c r="U1658" s="1186"/>
      <c r="V1658" s="1186"/>
      <c r="W1658" s="1186"/>
      <c r="X1658" s="1186"/>
      <c r="Y1658" s="1186"/>
      <c r="Z1658" s="1186"/>
      <c r="AA1658" s="1186"/>
      <c r="AB1658" s="1186"/>
      <c r="AC1658" s="1186"/>
      <c r="AD1658" s="1186"/>
      <c r="AE1658" s="1186"/>
      <c r="AF1658" s="1186"/>
      <c r="AG1658" s="1186"/>
      <c r="AH1658" s="1186"/>
      <c r="AI1658" s="1186"/>
      <c r="AJ1658" s="1186"/>
      <c r="AK1658" s="1186"/>
      <c r="AL1658" s="1186"/>
      <c r="AM1658" s="1186"/>
      <c r="AN1658" s="1186"/>
      <c r="AO1658" s="1186"/>
      <c r="AP1658" s="1186"/>
      <c r="AQ1658" s="1186"/>
      <c r="AR1658" s="1186"/>
      <c r="AS1658" s="1186"/>
      <c r="AT1658" s="1186"/>
      <c r="AU1658" s="1186"/>
      <c r="AV1658" s="1186"/>
      <c r="AW1658" s="1186"/>
      <c r="AX1658" s="1186"/>
      <c r="AY1658" s="1186"/>
      <c r="AZ1658" s="1186"/>
      <c r="BA1658" s="1186"/>
      <c r="BB1658" s="1186"/>
      <c r="BC1658" s="1186"/>
      <c r="BD1658" s="1186"/>
      <c r="BE1658" s="1186"/>
      <c r="BF1658" s="1186"/>
      <c r="BG1658" s="1186"/>
      <c r="BH1658" s="1186"/>
      <c r="BI1658" s="1186"/>
      <c r="BJ1658" s="1186"/>
      <c r="BK1658" s="1186"/>
      <c r="BL1658" s="1186"/>
      <c r="BM1658" s="1186"/>
      <c r="BN1658" s="1186"/>
      <c r="BO1658" s="1186"/>
      <c r="BP1658" s="1186"/>
      <c r="BQ1658" s="1186"/>
      <c r="BR1658" s="1186"/>
      <c r="BS1658" s="1186"/>
      <c r="BT1658" s="1186"/>
      <c r="BU1658" s="1186"/>
      <c r="BV1658" s="1186"/>
      <c r="BW1658" s="1186"/>
      <c r="BX1658" s="1186"/>
      <c r="BY1658" s="1186"/>
      <c r="BZ1658" s="1186"/>
      <c r="CA1658" s="1186"/>
      <c r="CB1658" s="1186"/>
      <c r="CC1658" s="1186"/>
      <c r="CD1658" s="1186"/>
      <c r="CE1658" s="1186"/>
      <c r="CF1658" s="1186"/>
      <c r="CG1658" s="1186"/>
      <c r="CH1658" s="1186"/>
      <c r="CI1658" s="1186"/>
      <c r="CJ1658" s="1186"/>
      <c r="CK1658" s="1186"/>
      <c r="CL1658" s="1186"/>
      <c r="CM1658" s="1186"/>
      <c r="CN1658" s="1186"/>
      <c r="CO1658" s="1186"/>
      <c r="CP1658" s="1186"/>
      <c r="CQ1658" s="1186"/>
      <c r="CR1658" s="1186"/>
      <c r="CS1658" s="1186"/>
      <c r="CT1658" s="1186"/>
      <c r="CU1658" s="1186"/>
      <c r="CV1658" s="1186"/>
      <c r="CW1658" s="1186"/>
      <c r="CX1658" s="1186"/>
      <c r="CY1658" s="1186"/>
      <c r="CZ1658" s="1186"/>
      <c r="DA1658" s="1186"/>
      <c r="DB1658" s="1186"/>
      <c r="DC1658" s="1186"/>
      <c r="DD1658" s="1186"/>
      <c r="DE1658" s="1186"/>
      <c r="DF1658" s="1186"/>
      <c r="DG1658" s="1186"/>
      <c r="DH1658" s="1186"/>
      <c r="DI1658" s="1186"/>
      <c r="DJ1658" s="1186"/>
      <c r="DK1658" s="1186"/>
      <c r="DL1658" s="1186"/>
      <c r="DM1658" s="1186"/>
      <c r="DN1658" s="1186"/>
      <c r="DO1658" s="1186"/>
      <c r="DP1658" s="1186"/>
      <c r="DQ1658" s="1186"/>
      <c r="DR1658" s="1186"/>
      <c r="DS1658" s="1186"/>
      <c r="DT1658" s="1186"/>
      <c r="DU1658" s="1186"/>
      <c r="DV1658" s="1186"/>
      <c r="DW1658" s="1186"/>
      <c r="DX1658" s="1186"/>
      <c r="DY1658" s="1186"/>
      <c r="DZ1658" s="1186"/>
      <c r="EA1658" s="1186"/>
      <c r="EB1658" s="1186"/>
      <c r="EC1658" s="1186"/>
      <c r="ED1658" s="1186"/>
      <c r="EE1658" s="1186"/>
      <c r="EF1658" s="1186"/>
      <c r="EG1658" s="1186"/>
      <c r="EH1658" s="1186"/>
      <c r="EI1658" s="1186"/>
      <c r="EJ1658" s="1186"/>
      <c r="EK1658" s="1186"/>
      <c r="EL1658" s="1186"/>
      <c r="EM1658" s="1186"/>
      <c r="EN1658" s="1186"/>
      <c r="EO1658" s="1186"/>
      <c r="EP1658" s="1186"/>
      <c r="EQ1658" s="1186"/>
      <c r="ER1658" s="1186"/>
      <c r="ES1658" s="1186"/>
      <c r="ET1658" s="1186"/>
      <c r="EU1658" s="1186"/>
      <c r="EV1658" s="1186"/>
      <c r="EW1658" s="1186"/>
      <c r="EX1658" s="1186"/>
      <c r="EY1658" s="1186"/>
      <c r="EZ1658" s="1186"/>
      <c r="FA1658" s="1186"/>
      <c r="FB1658" s="1186"/>
      <c r="FC1658" s="1186"/>
      <c r="FD1658" s="1186"/>
      <c r="FE1658" s="1186"/>
      <c r="FF1658" s="1186"/>
      <c r="FG1658" s="1186"/>
      <c r="FH1658" s="1186"/>
      <c r="FI1658" s="1186"/>
      <c r="FJ1658" s="1186"/>
      <c r="FK1658" s="1186"/>
      <c r="FL1658" s="1186"/>
      <c r="FM1658" s="1186"/>
      <c r="FN1658" s="1186"/>
      <c r="FO1658" s="1186"/>
      <c r="FP1658" s="1186"/>
      <c r="FQ1658" s="1186"/>
      <c r="FR1658" s="1186"/>
      <c r="FS1658" s="1186"/>
      <c r="FT1658" s="1186"/>
      <c r="FU1658" s="1186"/>
      <c r="FV1658" s="1186"/>
      <c r="FW1658" s="1186"/>
      <c r="FX1658" s="1186"/>
      <c r="FY1658" s="1186"/>
      <c r="FZ1658" s="1186"/>
      <c r="GA1658" s="1186"/>
      <c r="GB1658" s="1186"/>
      <c r="GC1658" s="1186"/>
      <c r="GD1658" s="1186"/>
      <c r="GE1658" s="1186"/>
      <c r="GF1658" s="1186"/>
      <c r="GG1658" s="1186"/>
      <c r="GH1658" s="1186"/>
      <c r="GI1658" s="1186"/>
      <c r="GJ1658" s="1186"/>
      <c r="GK1658" s="1186"/>
      <c r="GL1658" s="1186"/>
      <c r="GM1658" s="1186"/>
      <c r="GN1658" s="1186"/>
      <c r="GO1658" s="1186"/>
      <c r="GP1658" s="1186"/>
      <c r="GQ1658" s="1186"/>
      <c r="GR1658" s="1186"/>
      <c r="GS1658" s="1186"/>
      <c r="GT1658" s="1186"/>
      <c r="GU1658" s="1186"/>
      <c r="GV1658" s="1186"/>
      <c r="GW1658" s="1186"/>
      <c r="GX1658" s="1186"/>
      <c r="GY1658" s="1186"/>
      <c r="GZ1658" s="1186"/>
      <c r="HA1658" s="1186"/>
      <c r="HB1658" s="1186"/>
      <c r="HC1658" s="1186"/>
      <c r="HD1658" s="1186"/>
      <c r="HE1658" s="1186"/>
      <c r="HF1658" s="1186"/>
      <c r="HG1658" s="1186"/>
      <c r="HH1658" s="1186"/>
      <c r="HI1658" s="1186"/>
      <c r="HJ1658" s="1186"/>
      <c r="HK1658" s="1186"/>
      <c r="HL1658" s="1186"/>
      <c r="HM1658" s="1186"/>
      <c r="HN1658" s="1186"/>
      <c r="HO1658" s="1186"/>
      <c r="HP1658" s="1186"/>
      <c r="HQ1658" s="1186"/>
      <c r="HR1658" s="1186"/>
      <c r="HS1658" s="1186"/>
      <c r="HT1658" s="1186"/>
      <c r="HU1658" s="1186"/>
      <c r="HV1658" s="1186"/>
      <c r="HW1658" s="1186"/>
      <c r="HX1658" s="1186"/>
      <c r="HY1658" s="1186"/>
      <c r="HZ1658" s="1186"/>
      <c r="IA1658" s="1186"/>
      <c r="IB1658" s="1186"/>
    </row>
    <row r="1659" spans="1:236" s="1185" customFormat="1">
      <c r="A1659" s="1540"/>
      <c r="B1659" s="1541"/>
      <c r="C1659" s="1542"/>
      <c r="D1659" s="1543"/>
      <c r="E1659" s="1186"/>
      <c r="F1659" s="1544"/>
      <c r="G1659" s="1604"/>
      <c r="H1659" s="1604"/>
      <c r="I1659" s="1186"/>
      <c r="J1659" s="1186"/>
      <c r="K1659" s="1186"/>
      <c r="L1659" s="1186"/>
      <c r="M1659" s="1186"/>
      <c r="N1659" s="1186"/>
      <c r="O1659" s="1186"/>
      <c r="P1659" s="1186"/>
      <c r="Q1659" s="1186"/>
      <c r="R1659" s="1186"/>
      <c r="S1659" s="1186"/>
      <c r="T1659" s="1186"/>
      <c r="U1659" s="1186"/>
      <c r="V1659" s="1186"/>
      <c r="W1659" s="1186"/>
      <c r="X1659" s="1186"/>
      <c r="Y1659" s="1186"/>
      <c r="Z1659" s="1186"/>
      <c r="AA1659" s="1186"/>
      <c r="AB1659" s="1186"/>
      <c r="AC1659" s="1186"/>
      <c r="AD1659" s="1186"/>
      <c r="AE1659" s="1186"/>
      <c r="AF1659" s="1186"/>
      <c r="AG1659" s="1186"/>
      <c r="AH1659" s="1186"/>
      <c r="AI1659" s="1186"/>
      <c r="AJ1659" s="1186"/>
      <c r="AK1659" s="1186"/>
      <c r="AL1659" s="1186"/>
      <c r="AM1659" s="1186"/>
      <c r="AN1659" s="1186"/>
      <c r="AO1659" s="1186"/>
      <c r="AP1659" s="1186"/>
      <c r="AQ1659" s="1186"/>
      <c r="AR1659" s="1186"/>
      <c r="AS1659" s="1186"/>
      <c r="AT1659" s="1186"/>
      <c r="AU1659" s="1186"/>
      <c r="AV1659" s="1186"/>
      <c r="AW1659" s="1186"/>
      <c r="AX1659" s="1186"/>
      <c r="AY1659" s="1186"/>
      <c r="AZ1659" s="1186"/>
      <c r="BA1659" s="1186"/>
      <c r="BB1659" s="1186"/>
      <c r="BC1659" s="1186"/>
      <c r="BD1659" s="1186"/>
      <c r="BE1659" s="1186"/>
      <c r="BF1659" s="1186"/>
      <c r="BG1659" s="1186"/>
      <c r="BH1659" s="1186"/>
      <c r="BI1659" s="1186"/>
      <c r="BJ1659" s="1186"/>
      <c r="BK1659" s="1186"/>
      <c r="BL1659" s="1186"/>
      <c r="BM1659" s="1186"/>
      <c r="BN1659" s="1186"/>
      <c r="BO1659" s="1186"/>
      <c r="BP1659" s="1186"/>
      <c r="BQ1659" s="1186"/>
      <c r="BR1659" s="1186"/>
      <c r="BS1659" s="1186"/>
      <c r="BT1659" s="1186"/>
      <c r="BU1659" s="1186"/>
      <c r="BV1659" s="1186"/>
      <c r="BW1659" s="1186"/>
      <c r="BX1659" s="1186"/>
      <c r="BY1659" s="1186"/>
      <c r="BZ1659" s="1186"/>
      <c r="CA1659" s="1186"/>
      <c r="CB1659" s="1186"/>
      <c r="CC1659" s="1186"/>
      <c r="CD1659" s="1186"/>
      <c r="CE1659" s="1186"/>
      <c r="CF1659" s="1186"/>
      <c r="CG1659" s="1186"/>
      <c r="CH1659" s="1186"/>
      <c r="CI1659" s="1186"/>
      <c r="CJ1659" s="1186"/>
      <c r="CK1659" s="1186"/>
      <c r="CL1659" s="1186"/>
      <c r="CM1659" s="1186"/>
      <c r="CN1659" s="1186"/>
      <c r="CO1659" s="1186"/>
      <c r="CP1659" s="1186"/>
      <c r="CQ1659" s="1186"/>
      <c r="CR1659" s="1186"/>
      <c r="CS1659" s="1186"/>
      <c r="CT1659" s="1186"/>
      <c r="CU1659" s="1186"/>
      <c r="CV1659" s="1186"/>
      <c r="CW1659" s="1186"/>
      <c r="CX1659" s="1186"/>
      <c r="CY1659" s="1186"/>
      <c r="CZ1659" s="1186"/>
      <c r="DA1659" s="1186"/>
      <c r="DB1659" s="1186"/>
      <c r="DC1659" s="1186"/>
      <c r="DD1659" s="1186"/>
      <c r="DE1659" s="1186"/>
      <c r="DF1659" s="1186"/>
      <c r="DG1659" s="1186"/>
      <c r="DH1659" s="1186"/>
      <c r="DI1659" s="1186"/>
      <c r="DJ1659" s="1186"/>
      <c r="DK1659" s="1186"/>
      <c r="DL1659" s="1186"/>
      <c r="DM1659" s="1186"/>
      <c r="DN1659" s="1186"/>
      <c r="DO1659" s="1186"/>
      <c r="DP1659" s="1186"/>
      <c r="DQ1659" s="1186"/>
      <c r="DR1659" s="1186"/>
      <c r="DS1659" s="1186"/>
      <c r="DT1659" s="1186"/>
      <c r="DU1659" s="1186"/>
      <c r="DV1659" s="1186"/>
      <c r="DW1659" s="1186"/>
      <c r="DX1659" s="1186"/>
      <c r="DY1659" s="1186"/>
      <c r="DZ1659" s="1186"/>
      <c r="EA1659" s="1186"/>
      <c r="EB1659" s="1186"/>
      <c r="EC1659" s="1186"/>
      <c r="ED1659" s="1186"/>
      <c r="EE1659" s="1186"/>
      <c r="EF1659" s="1186"/>
      <c r="EG1659" s="1186"/>
      <c r="EH1659" s="1186"/>
      <c r="EI1659" s="1186"/>
      <c r="EJ1659" s="1186"/>
      <c r="EK1659" s="1186"/>
      <c r="EL1659" s="1186"/>
      <c r="EM1659" s="1186"/>
      <c r="EN1659" s="1186"/>
      <c r="EO1659" s="1186"/>
      <c r="EP1659" s="1186"/>
      <c r="EQ1659" s="1186"/>
      <c r="ER1659" s="1186"/>
      <c r="ES1659" s="1186"/>
      <c r="ET1659" s="1186"/>
      <c r="EU1659" s="1186"/>
      <c r="EV1659" s="1186"/>
      <c r="EW1659" s="1186"/>
      <c r="EX1659" s="1186"/>
      <c r="EY1659" s="1186"/>
      <c r="EZ1659" s="1186"/>
      <c r="FA1659" s="1186"/>
      <c r="FB1659" s="1186"/>
      <c r="FC1659" s="1186"/>
      <c r="FD1659" s="1186"/>
      <c r="FE1659" s="1186"/>
      <c r="FF1659" s="1186"/>
      <c r="FG1659" s="1186"/>
      <c r="FH1659" s="1186"/>
      <c r="FI1659" s="1186"/>
      <c r="FJ1659" s="1186"/>
      <c r="FK1659" s="1186"/>
      <c r="FL1659" s="1186"/>
      <c r="FM1659" s="1186"/>
      <c r="FN1659" s="1186"/>
      <c r="FO1659" s="1186"/>
      <c r="FP1659" s="1186"/>
      <c r="FQ1659" s="1186"/>
      <c r="FR1659" s="1186"/>
      <c r="FS1659" s="1186"/>
      <c r="FT1659" s="1186"/>
      <c r="FU1659" s="1186"/>
      <c r="FV1659" s="1186"/>
      <c r="FW1659" s="1186"/>
      <c r="FX1659" s="1186"/>
      <c r="FY1659" s="1186"/>
      <c r="FZ1659" s="1186"/>
      <c r="GA1659" s="1186"/>
      <c r="GB1659" s="1186"/>
      <c r="GC1659" s="1186"/>
      <c r="GD1659" s="1186"/>
      <c r="GE1659" s="1186"/>
      <c r="GF1659" s="1186"/>
      <c r="GG1659" s="1186"/>
      <c r="GH1659" s="1186"/>
      <c r="GI1659" s="1186"/>
      <c r="GJ1659" s="1186"/>
      <c r="GK1659" s="1186"/>
      <c r="GL1659" s="1186"/>
      <c r="GM1659" s="1186"/>
      <c r="GN1659" s="1186"/>
      <c r="GO1659" s="1186"/>
      <c r="GP1659" s="1186"/>
      <c r="GQ1659" s="1186"/>
      <c r="GR1659" s="1186"/>
      <c r="GS1659" s="1186"/>
      <c r="GT1659" s="1186"/>
      <c r="GU1659" s="1186"/>
      <c r="GV1659" s="1186"/>
      <c r="GW1659" s="1186"/>
      <c r="GX1659" s="1186"/>
      <c r="GY1659" s="1186"/>
      <c r="GZ1659" s="1186"/>
      <c r="HA1659" s="1186"/>
      <c r="HB1659" s="1186"/>
      <c r="HC1659" s="1186"/>
      <c r="HD1659" s="1186"/>
      <c r="HE1659" s="1186"/>
      <c r="HF1659" s="1186"/>
      <c r="HG1659" s="1186"/>
      <c r="HH1659" s="1186"/>
      <c r="HI1659" s="1186"/>
      <c r="HJ1659" s="1186"/>
      <c r="HK1659" s="1186"/>
      <c r="HL1659" s="1186"/>
      <c r="HM1659" s="1186"/>
      <c r="HN1659" s="1186"/>
      <c r="HO1659" s="1186"/>
      <c r="HP1659" s="1186"/>
      <c r="HQ1659" s="1186"/>
      <c r="HR1659" s="1186"/>
      <c r="HS1659" s="1186"/>
      <c r="HT1659" s="1186"/>
      <c r="HU1659" s="1186"/>
      <c r="HV1659" s="1186"/>
      <c r="HW1659" s="1186"/>
      <c r="HX1659" s="1186"/>
      <c r="HY1659" s="1186"/>
      <c r="HZ1659" s="1186"/>
      <c r="IA1659" s="1186"/>
      <c r="IB1659" s="1186"/>
    </row>
    <row r="1660" spans="1:236" s="1185" customFormat="1">
      <c r="A1660" s="1540"/>
      <c r="B1660" s="1541"/>
      <c r="C1660" s="1542"/>
      <c r="D1660" s="1543"/>
      <c r="E1660" s="1186"/>
      <c r="F1660" s="1544"/>
      <c r="G1660" s="1604"/>
      <c r="H1660" s="1604"/>
      <c r="I1660" s="1186"/>
      <c r="J1660" s="1186"/>
      <c r="K1660" s="1186"/>
      <c r="L1660" s="1186"/>
      <c r="M1660" s="1186"/>
      <c r="N1660" s="1186"/>
      <c r="O1660" s="1186"/>
      <c r="P1660" s="1186"/>
      <c r="Q1660" s="1186"/>
      <c r="R1660" s="1186"/>
      <c r="S1660" s="1186"/>
      <c r="T1660" s="1186"/>
      <c r="U1660" s="1186"/>
      <c r="V1660" s="1186"/>
      <c r="W1660" s="1186"/>
      <c r="X1660" s="1186"/>
      <c r="Y1660" s="1186"/>
      <c r="Z1660" s="1186"/>
      <c r="AA1660" s="1186"/>
      <c r="AB1660" s="1186"/>
      <c r="AC1660" s="1186"/>
      <c r="AD1660" s="1186"/>
      <c r="AE1660" s="1186"/>
      <c r="AF1660" s="1186"/>
      <c r="AG1660" s="1186"/>
      <c r="AH1660" s="1186"/>
      <c r="AI1660" s="1186"/>
      <c r="AJ1660" s="1186"/>
      <c r="AK1660" s="1186"/>
      <c r="AL1660" s="1186"/>
      <c r="AM1660" s="1186"/>
      <c r="AN1660" s="1186"/>
      <c r="AO1660" s="1186"/>
      <c r="AP1660" s="1186"/>
      <c r="AQ1660" s="1186"/>
      <c r="AR1660" s="1186"/>
      <c r="AS1660" s="1186"/>
      <c r="AT1660" s="1186"/>
      <c r="AU1660" s="1186"/>
      <c r="AV1660" s="1186"/>
      <c r="AW1660" s="1186"/>
      <c r="AX1660" s="1186"/>
      <c r="AY1660" s="1186"/>
      <c r="AZ1660" s="1186"/>
      <c r="BA1660" s="1186"/>
      <c r="BB1660" s="1186"/>
      <c r="BC1660" s="1186"/>
      <c r="BD1660" s="1186"/>
      <c r="BE1660" s="1186"/>
      <c r="BF1660" s="1186"/>
      <c r="BG1660" s="1186"/>
      <c r="BH1660" s="1186"/>
      <c r="BI1660" s="1186"/>
      <c r="BJ1660" s="1186"/>
      <c r="BK1660" s="1186"/>
      <c r="BL1660" s="1186"/>
      <c r="BM1660" s="1186"/>
      <c r="BN1660" s="1186"/>
      <c r="BO1660" s="1186"/>
      <c r="BP1660" s="1186"/>
      <c r="BQ1660" s="1186"/>
      <c r="BR1660" s="1186"/>
      <c r="BS1660" s="1186"/>
      <c r="BT1660" s="1186"/>
      <c r="BU1660" s="1186"/>
      <c r="BV1660" s="1186"/>
      <c r="BW1660" s="1186"/>
      <c r="BX1660" s="1186"/>
      <c r="BY1660" s="1186"/>
      <c r="BZ1660" s="1186"/>
      <c r="CA1660" s="1186"/>
      <c r="CB1660" s="1186"/>
      <c r="CC1660" s="1186"/>
      <c r="CD1660" s="1186"/>
      <c r="CE1660" s="1186"/>
      <c r="CF1660" s="1186"/>
      <c r="CG1660" s="1186"/>
      <c r="CH1660" s="1186"/>
      <c r="CI1660" s="1186"/>
      <c r="CJ1660" s="1186"/>
      <c r="CK1660" s="1186"/>
      <c r="CL1660" s="1186"/>
      <c r="CM1660" s="1186"/>
      <c r="CN1660" s="1186"/>
      <c r="CO1660" s="1186"/>
      <c r="CP1660" s="1186"/>
      <c r="CQ1660" s="1186"/>
      <c r="CR1660" s="1186"/>
      <c r="CS1660" s="1186"/>
      <c r="CT1660" s="1186"/>
      <c r="CU1660" s="1186"/>
      <c r="CV1660" s="1186"/>
      <c r="CW1660" s="1186"/>
      <c r="CX1660" s="1186"/>
      <c r="CY1660" s="1186"/>
      <c r="CZ1660" s="1186"/>
      <c r="DA1660" s="1186"/>
      <c r="DB1660" s="1186"/>
      <c r="DC1660" s="1186"/>
      <c r="DD1660" s="1186"/>
      <c r="DE1660" s="1186"/>
      <c r="DF1660" s="1186"/>
      <c r="DG1660" s="1186"/>
      <c r="DH1660" s="1186"/>
      <c r="DI1660" s="1186"/>
      <c r="DJ1660" s="1186"/>
      <c r="DK1660" s="1186"/>
      <c r="DL1660" s="1186"/>
      <c r="DM1660" s="1186"/>
      <c r="DN1660" s="1186"/>
      <c r="DO1660" s="1186"/>
      <c r="DP1660" s="1186"/>
      <c r="DQ1660" s="1186"/>
      <c r="DR1660" s="1186"/>
      <c r="DS1660" s="1186"/>
      <c r="DT1660" s="1186"/>
      <c r="DU1660" s="1186"/>
      <c r="DV1660" s="1186"/>
      <c r="DW1660" s="1186"/>
      <c r="DX1660" s="1186"/>
      <c r="DY1660" s="1186"/>
      <c r="DZ1660" s="1186"/>
      <c r="EA1660" s="1186"/>
      <c r="EB1660" s="1186"/>
      <c r="EC1660" s="1186"/>
      <c r="ED1660" s="1186"/>
      <c r="EE1660" s="1186"/>
      <c r="EF1660" s="1186"/>
      <c r="EG1660" s="1186"/>
      <c r="EH1660" s="1186"/>
      <c r="EI1660" s="1186"/>
      <c r="EJ1660" s="1186"/>
      <c r="EK1660" s="1186"/>
      <c r="EL1660" s="1186"/>
      <c r="EM1660" s="1186"/>
      <c r="EN1660" s="1186"/>
      <c r="EO1660" s="1186"/>
      <c r="EP1660" s="1186"/>
      <c r="EQ1660" s="1186"/>
      <c r="ER1660" s="1186"/>
      <c r="ES1660" s="1186"/>
      <c r="ET1660" s="1186"/>
      <c r="EU1660" s="1186"/>
      <c r="EV1660" s="1186"/>
      <c r="EW1660" s="1186"/>
      <c r="EX1660" s="1186"/>
      <c r="EY1660" s="1186"/>
      <c r="EZ1660" s="1186"/>
      <c r="FA1660" s="1186"/>
      <c r="FB1660" s="1186"/>
      <c r="FC1660" s="1186"/>
      <c r="FD1660" s="1186"/>
      <c r="FE1660" s="1186"/>
      <c r="FF1660" s="1186"/>
      <c r="FG1660" s="1186"/>
      <c r="FH1660" s="1186"/>
      <c r="FI1660" s="1186"/>
      <c r="FJ1660" s="1186"/>
      <c r="FK1660" s="1186"/>
      <c r="FL1660" s="1186"/>
      <c r="FM1660" s="1186"/>
      <c r="FN1660" s="1186"/>
      <c r="FO1660" s="1186"/>
      <c r="FP1660" s="1186"/>
      <c r="FQ1660" s="1186"/>
      <c r="FR1660" s="1186"/>
      <c r="FS1660" s="1186"/>
      <c r="FT1660" s="1186"/>
      <c r="FU1660" s="1186"/>
      <c r="FV1660" s="1186"/>
      <c r="FW1660" s="1186"/>
      <c r="FX1660" s="1186"/>
      <c r="FY1660" s="1186"/>
      <c r="FZ1660" s="1186"/>
      <c r="GA1660" s="1186"/>
      <c r="GB1660" s="1186"/>
      <c r="GC1660" s="1186"/>
      <c r="GD1660" s="1186"/>
      <c r="GE1660" s="1186"/>
      <c r="GF1660" s="1186"/>
      <c r="GG1660" s="1186"/>
      <c r="GH1660" s="1186"/>
      <c r="GI1660" s="1186"/>
      <c r="GJ1660" s="1186"/>
      <c r="GK1660" s="1186"/>
      <c r="GL1660" s="1186"/>
      <c r="GM1660" s="1186"/>
      <c r="GN1660" s="1186"/>
      <c r="GO1660" s="1186"/>
      <c r="GP1660" s="1186"/>
      <c r="GQ1660" s="1186"/>
      <c r="GR1660" s="1186"/>
      <c r="GS1660" s="1186"/>
      <c r="GT1660" s="1186"/>
      <c r="GU1660" s="1186"/>
      <c r="GV1660" s="1186"/>
      <c r="GW1660" s="1186"/>
      <c r="GX1660" s="1186"/>
      <c r="GY1660" s="1186"/>
      <c r="GZ1660" s="1186"/>
      <c r="HA1660" s="1186"/>
      <c r="HB1660" s="1186"/>
      <c r="HC1660" s="1186"/>
      <c r="HD1660" s="1186"/>
      <c r="HE1660" s="1186"/>
      <c r="HF1660" s="1186"/>
      <c r="HG1660" s="1186"/>
      <c r="HH1660" s="1186"/>
      <c r="HI1660" s="1186"/>
      <c r="HJ1660" s="1186"/>
      <c r="HK1660" s="1186"/>
      <c r="HL1660" s="1186"/>
      <c r="HM1660" s="1186"/>
      <c r="HN1660" s="1186"/>
      <c r="HO1660" s="1186"/>
      <c r="HP1660" s="1186"/>
      <c r="HQ1660" s="1186"/>
      <c r="HR1660" s="1186"/>
      <c r="HS1660" s="1186"/>
      <c r="HT1660" s="1186"/>
      <c r="HU1660" s="1186"/>
      <c r="HV1660" s="1186"/>
      <c r="HW1660" s="1186"/>
      <c r="HX1660" s="1186"/>
      <c r="HY1660" s="1186"/>
      <c r="HZ1660" s="1186"/>
      <c r="IA1660" s="1186"/>
      <c r="IB1660" s="1186"/>
    </row>
    <row r="1661" spans="1:236" s="1185" customFormat="1">
      <c r="A1661" s="1540"/>
      <c r="B1661" s="1541"/>
      <c r="C1661" s="1542"/>
      <c r="D1661" s="1543"/>
      <c r="E1661" s="1186"/>
      <c r="F1661" s="1544"/>
      <c r="G1661" s="1604"/>
      <c r="H1661" s="1604"/>
      <c r="I1661" s="1186"/>
      <c r="J1661" s="1186"/>
      <c r="K1661" s="1186"/>
      <c r="L1661" s="1186"/>
      <c r="M1661" s="1186"/>
      <c r="N1661" s="1186"/>
      <c r="O1661" s="1186"/>
      <c r="P1661" s="1186"/>
      <c r="Q1661" s="1186"/>
      <c r="R1661" s="1186"/>
      <c r="S1661" s="1186"/>
      <c r="T1661" s="1186"/>
      <c r="U1661" s="1186"/>
      <c r="V1661" s="1186"/>
      <c r="W1661" s="1186"/>
      <c r="X1661" s="1186"/>
      <c r="Y1661" s="1186"/>
      <c r="Z1661" s="1186"/>
      <c r="AA1661" s="1186"/>
      <c r="AB1661" s="1186"/>
      <c r="AC1661" s="1186"/>
      <c r="AD1661" s="1186"/>
      <c r="AE1661" s="1186"/>
      <c r="AF1661" s="1186"/>
      <c r="AG1661" s="1186"/>
      <c r="AH1661" s="1186"/>
      <c r="AI1661" s="1186"/>
      <c r="AJ1661" s="1186"/>
      <c r="AK1661" s="1186"/>
      <c r="AL1661" s="1186"/>
      <c r="AM1661" s="1186"/>
      <c r="AN1661" s="1186"/>
      <c r="AO1661" s="1186"/>
      <c r="AP1661" s="1186"/>
      <c r="AQ1661" s="1186"/>
      <c r="AR1661" s="1186"/>
      <c r="AS1661" s="1186"/>
      <c r="AT1661" s="1186"/>
      <c r="AU1661" s="1186"/>
      <c r="AV1661" s="1186"/>
      <c r="AW1661" s="1186"/>
      <c r="AX1661" s="1186"/>
      <c r="AY1661" s="1186"/>
      <c r="AZ1661" s="1186"/>
      <c r="BA1661" s="1186"/>
      <c r="BB1661" s="1186"/>
      <c r="BC1661" s="1186"/>
      <c r="BD1661" s="1186"/>
      <c r="BE1661" s="1186"/>
      <c r="BF1661" s="1186"/>
      <c r="BG1661" s="1186"/>
      <c r="BH1661" s="1186"/>
      <c r="BI1661" s="1186"/>
      <c r="BJ1661" s="1186"/>
      <c r="BK1661" s="1186"/>
      <c r="BL1661" s="1186"/>
      <c r="BM1661" s="1186"/>
      <c r="BN1661" s="1186"/>
      <c r="BO1661" s="1186"/>
      <c r="BP1661" s="1186"/>
      <c r="BQ1661" s="1186"/>
      <c r="BR1661" s="1186"/>
      <c r="BS1661" s="1186"/>
      <c r="BT1661" s="1186"/>
      <c r="BU1661" s="1186"/>
      <c r="BV1661" s="1186"/>
      <c r="BW1661" s="1186"/>
      <c r="BX1661" s="1186"/>
      <c r="BY1661" s="1186"/>
      <c r="BZ1661" s="1186"/>
      <c r="CA1661" s="1186"/>
      <c r="CB1661" s="1186"/>
      <c r="CC1661" s="1186"/>
      <c r="CD1661" s="1186"/>
      <c r="CE1661" s="1186"/>
      <c r="CF1661" s="1186"/>
      <c r="CG1661" s="1186"/>
      <c r="CH1661" s="1186"/>
      <c r="CI1661" s="1186"/>
      <c r="CJ1661" s="1186"/>
      <c r="CK1661" s="1186"/>
      <c r="CL1661" s="1186"/>
      <c r="CM1661" s="1186"/>
      <c r="CN1661" s="1186"/>
      <c r="CO1661" s="1186"/>
      <c r="CP1661" s="1186"/>
      <c r="CQ1661" s="1186"/>
      <c r="CR1661" s="1186"/>
      <c r="CS1661" s="1186"/>
      <c r="CT1661" s="1186"/>
      <c r="CU1661" s="1186"/>
      <c r="CV1661" s="1186"/>
      <c r="CW1661" s="1186"/>
      <c r="CX1661" s="1186"/>
      <c r="CY1661" s="1186"/>
      <c r="CZ1661" s="1186"/>
      <c r="DA1661" s="1186"/>
      <c r="DB1661" s="1186"/>
      <c r="DC1661" s="1186"/>
      <c r="DD1661" s="1186"/>
      <c r="DE1661" s="1186"/>
      <c r="DF1661" s="1186"/>
      <c r="DG1661" s="1186"/>
      <c r="DH1661" s="1186"/>
      <c r="DI1661" s="1186"/>
      <c r="DJ1661" s="1186"/>
      <c r="DK1661" s="1186"/>
      <c r="DL1661" s="1186"/>
      <c r="DM1661" s="1186"/>
      <c r="DN1661" s="1186"/>
      <c r="DO1661" s="1186"/>
      <c r="DP1661" s="1186"/>
      <c r="DQ1661" s="1186"/>
      <c r="DR1661" s="1186"/>
      <c r="DS1661" s="1186"/>
      <c r="DT1661" s="1186"/>
      <c r="DU1661" s="1186"/>
      <c r="DV1661" s="1186"/>
      <c r="DW1661" s="1186"/>
      <c r="DX1661" s="1186"/>
      <c r="DY1661" s="1186"/>
      <c r="DZ1661" s="1186"/>
      <c r="EA1661" s="1186"/>
      <c r="EB1661" s="1186"/>
      <c r="EC1661" s="1186"/>
      <c r="ED1661" s="1186"/>
      <c r="EE1661" s="1186"/>
      <c r="EF1661" s="1186"/>
      <c r="EG1661" s="1186"/>
      <c r="EH1661" s="1186"/>
      <c r="EI1661" s="1186"/>
      <c r="EJ1661" s="1186"/>
      <c r="EK1661" s="1186"/>
      <c r="EL1661" s="1186"/>
      <c r="EM1661" s="1186"/>
      <c r="EN1661" s="1186"/>
      <c r="EO1661" s="1186"/>
      <c r="EP1661" s="1186"/>
      <c r="EQ1661" s="1186"/>
      <c r="ER1661" s="1186"/>
      <c r="ES1661" s="1186"/>
      <c r="ET1661" s="1186"/>
      <c r="EU1661" s="1186"/>
      <c r="EV1661" s="1186"/>
      <c r="EW1661" s="1186"/>
      <c r="EX1661" s="1186"/>
      <c r="EY1661" s="1186"/>
      <c r="EZ1661" s="1186"/>
      <c r="FA1661" s="1186"/>
      <c r="FB1661" s="1186"/>
      <c r="FC1661" s="1186"/>
      <c r="FD1661" s="1186"/>
      <c r="FE1661" s="1186"/>
      <c r="FF1661" s="1186"/>
      <c r="FG1661" s="1186"/>
      <c r="FH1661" s="1186"/>
      <c r="FI1661" s="1186"/>
      <c r="FJ1661" s="1186"/>
      <c r="FK1661" s="1186"/>
      <c r="FL1661" s="1186"/>
      <c r="FM1661" s="1186"/>
      <c r="FN1661" s="1186"/>
      <c r="FO1661" s="1186"/>
      <c r="FP1661" s="1186"/>
      <c r="FQ1661" s="1186"/>
      <c r="FR1661" s="1186"/>
      <c r="FS1661" s="1186"/>
      <c r="FT1661" s="1186"/>
      <c r="FU1661" s="1186"/>
      <c r="FV1661" s="1186"/>
      <c r="FW1661" s="1186"/>
      <c r="FX1661" s="1186"/>
      <c r="FY1661" s="1186"/>
      <c r="FZ1661" s="1186"/>
      <c r="GA1661" s="1186"/>
      <c r="GB1661" s="1186"/>
      <c r="GC1661" s="1186"/>
      <c r="GD1661" s="1186"/>
      <c r="GE1661" s="1186"/>
      <c r="GF1661" s="1186"/>
      <c r="GG1661" s="1186"/>
      <c r="GH1661" s="1186"/>
      <c r="GI1661" s="1186"/>
      <c r="GJ1661" s="1186"/>
      <c r="GK1661" s="1186"/>
      <c r="GL1661" s="1186"/>
      <c r="GM1661" s="1186"/>
      <c r="GN1661" s="1186"/>
      <c r="GO1661" s="1186"/>
      <c r="GP1661" s="1186"/>
      <c r="GQ1661" s="1186"/>
      <c r="GR1661" s="1186"/>
      <c r="GS1661" s="1186"/>
      <c r="GT1661" s="1186"/>
      <c r="GU1661" s="1186"/>
      <c r="GV1661" s="1186"/>
      <c r="GW1661" s="1186"/>
      <c r="GX1661" s="1186"/>
      <c r="GY1661" s="1186"/>
      <c r="GZ1661" s="1186"/>
      <c r="HA1661" s="1186"/>
      <c r="HB1661" s="1186"/>
      <c r="HC1661" s="1186"/>
      <c r="HD1661" s="1186"/>
      <c r="HE1661" s="1186"/>
      <c r="HF1661" s="1186"/>
      <c r="HG1661" s="1186"/>
      <c r="HH1661" s="1186"/>
      <c r="HI1661" s="1186"/>
      <c r="HJ1661" s="1186"/>
      <c r="HK1661" s="1186"/>
      <c r="HL1661" s="1186"/>
      <c r="HM1661" s="1186"/>
      <c r="HN1661" s="1186"/>
      <c r="HO1661" s="1186"/>
      <c r="HP1661" s="1186"/>
      <c r="HQ1661" s="1186"/>
      <c r="HR1661" s="1186"/>
      <c r="HS1661" s="1186"/>
      <c r="HT1661" s="1186"/>
      <c r="HU1661" s="1186"/>
      <c r="HV1661" s="1186"/>
      <c r="HW1661" s="1186"/>
      <c r="HX1661" s="1186"/>
      <c r="HY1661" s="1186"/>
      <c r="HZ1661" s="1186"/>
      <c r="IA1661" s="1186"/>
      <c r="IB1661" s="1186"/>
    </row>
    <row r="1662" spans="1:236" s="1185" customFormat="1">
      <c r="A1662" s="1540"/>
      <c r="B1662" s="1541"/>
      <c r="C1662" s="1542"/>
      <c r="D1662" s="1543"/>
      <c r="E1662" s="1186"/>
      <c r="F1662" s="1544"/>
      <c r="G1662" s="1604"/>
      <c r="H1662" s="1604"/>
      <c r="I1662" s="1186"/>
      <c r="J1662" s="1186"/>
      <c r="K1662" s="1186"/>
      <c r="L1662" s="1186"/>
      <c r="M1662" s="1186"/>
      <c r="N1662" s="1186"/>
      <c r="O1662" s="1186"/>
      <c r="P1662" s="1186"/>
      <c r="Q1662" s="1186"/>
      <c r="R1662" s="1186"/>
      <c r="S1662" s="1186"/>
      <c r="T1662" s="1186"/>
      <c r="U1662" s="1186"/>
      <c r="V1662" s="1186"/>
      <c r="W1662" s="1186"/>
      <c r="X1662" s="1186"/>
      <c r="Y1662" s="1186"/>
      <c r="Z1662" s="1186"/>
      <c r="AA1662" s="1186"/>
      <c r="AB1662" s="1186"/>
      <c r="AC1662" s="1186"/>
      <c r="AD1662" s="1186"/>
      <c r="AE1662" s="1186"/>
      <c r="AF1662" s="1186"/>
      <c r="AG1662" s="1186"/>
      <c r="AH1662" s="1186"/>
      <c r="AI1662" s="1186"/>
      <c r="AJ1662" s="1186"/>
      <c r="AK1662" s="1186"/>
      <c r="AL1662" s="1186"/>
      <c r="AM1662" s="1186"/>
      <c r="AN1662" s="1186"/>
      <c r="AO1662" s="1186"/>
      <c r="AP1662" s="1186"/>
      <c r="AQ1662" s="1186"/>
      <c r="AR1662" s="1186"/>
      <c r="AS1662" s="1186"/>
      <c r="AT1662" s="1186"/>
      <c r="AU1662" s="1186"/>
      <c r="AV1662" s="1186"/>
      <c r="AW1662" s="1186"/>
      <c r="AX1662" s="1186"/>
      <c r="AY1662" s="1186"/>
      <c r="AZ1662" s="1186"/>
      <c r="BA1662" s="1186"/>
      <c r="BB1662" s="1186"/>
      <c r="BC1662" s="1186"/>
      <c r="BD1662" s="1186"/>
      <c r="BE1662" s="1186"/>
      <c r="BF1662" s="1186"/>
      <c r="BG1662" s="1186"/>
      <c r="BH1662" s="1186"/>
      <c r="BI1662" s="1186"/>
      <c r="BJ1662" s="1186"/>
      <c r="BK1662" s="1186"/>
      <c r="BL1662" s="1186"/>
      <c r="BM1662" s="1186"/>
      <c r="BN1662" s="1186"/>
      <c r="BO1662" s="1186"/>
      <c r="BP1662" s="1186"/>
      <c r="BQ1662" s="1186"/>
      <c r="BR1662" s="1186"/>
      <c r="BS1662" s="1186"/>
      <c r="BT1662" s="1186"/>
      <c r="BU1662" s="1186"/>
      <c r="BV1662" s="1186"/>
      <c r="BW1662" s="1186"/>
      <c r="BX1662" s="1186"/>
      <c r="BY1662" s="1186"/>
      <c r="BZ1662" s="1186"/>
      <c r="CA1662" s="1186"/>
      <c r="CB1662" s="1186"/>
      <c r="CC1662" s="1186"/>
      <c r="CD1662" s="1186"/>
      <c r="CE1662" s="1186"/>
      <c r="CF1662" s="1186"/>
      <c r="CG1662" s="1186"/>
      <c r="CH1662" s="1186"/>
      <c r="CI1662" s="1186"/>
      <c r="CJ1662" s="1186"/>
      <c r="CK1662" s="1186"/>
      <c r="CL1662" s="1186"/>
      <c r="CM1662" s="1186"/>
      <c r="CN1662" s="1186"/>
      <c r="CO1662" s="1186"/>
      <c r="CP1662" s="1186"/>
      <c r="CQ1662" s="1186"/>
      <c r="CR1662" s="1186"/>
      <c r="CS1662" s="1186"/>
      <c r="CT1662" s="1186"/>
      <c r="CU1662" s="1186"/>
      <c r="CV1662" s="1186"/>
      <c r="CW1662" s="1186"/>
      <c r="CX1662" s="1186"/>
      <c r="CY1662" s="1186"/>
      <c r="CZ1662" s="1186"/>
      <c r="DA1662" s="1186"/>
      <c r="DB1662" s="1186"/>
      <c r="DC1662" s="1186"/>
      <c r="DD1662" s="1186"/>
      <c r="DE1662" s="1186"/>
      <c r="DF1662" s="1186"/>
      <c r="DG1662" s="1186"/>
      <c r="DH1662" s="1186"/>
      <c r="DI1662" s="1186"/>
      <c r="DJ1662" s="1186"/>
      <c r="DK1662" s="1186"/>
      <c r="DL1662" s="1186"/>
      <c r="DM1662" s="1186"/>
      <c r="DN1662" s="1186"/>
      <c r="DO1662" s="1186"/>
      <c r="DP1662" s="1186"/>
      <c r="DQ1662" s="1186"/>
      <c r="DR1662" s="1186"/>
      <c r="DS1662" s="1186"/>
      <c r="DT1662" s="1186"/>
      <c r="DU1662" s="1186"/>
      <c r="DV1662" s="1186"/>
      <c r="DW1662" s="1186"/>
      <c r="DX1662" s="1186"/>
      <c r="DY1662" s="1186"/>
      <c r="DZ1662" s="1186"/>
      <c r="EA1662" s="1186"/>
      <c r="EB1662" s="1186"/>
      <c r="EC1662" s="1186"/>
      <c r="ED1662" s="1186"/>
      <c r="EE1662" s="1186"/>
      <c r="EF1662" s="1186"/>
      <c r="EG1662" s="1186"/>
      <c r="EH1662" s="1186"/>
      <c r="EI1662" s="1186"/>
      <c r="EJ1662" s="1186"/>
      <c r="EK1662" s="1186"/>
      <c r="EL1662" s="1186"/>
      <c r="EM1662" s="1186"/>
      <c r="EN1662" s="1186"/>
      <c r="EO1662" s="1186"/>
      <c r="EP1662" s="1186"/>
      <c r="EQ1662" s="1186"/>
      <c r="ER1662" s="1186"/>
      <c r="ES1662" s="1186"/>
      <c r="ET1662" s="1186"/>
      <c r="EU1662" s="1186"/>
      <c r="EV1662" s="1186"/>
      <c r="EW1662" s="1186"/>
      <c r="EX1662" s="1186"/>
      <c r="EY1662" s="1186"/>
      <c r="EZ1662" s="1186"/>
      <c r="FA1662" s="1186"/>
      <c r="FB1662" s="1186"/>
      <c r="FC1662" s="1186"/>
      <c r="FD1662" s="1186"/>
      <c r="FE1662" s="1186"/>
      <c r="FF1662" s="1186"/>
      <c r="FG1662" s="1186"/>
      <c r="FH1662" s="1186"/>
      <c r="FI1662" s="1186"/>
      <c r="FJ1662" s="1186"/>
      <c r="FK1662" s="1186"/>
      <c r="FL1662" s="1186"/>
      <c r="FM1662" s="1186"/>
      <c r="FN1662" s="1186"/>
      <c r="FO1662" s="1186"/>
      <c r="FP1662" s="1186"/>
      <c r="FQ1662" s="1186"/>
      <c r="FR1662" s="1186"/>
      <c r="FS1662" s="1186"/>
      <c r="FT1662" s="1186"/>
      <c r="FU1662" s="1186"/>
      <c r="FV1662" s="1186"/>
      <c r="FW1662" s="1186"/>
      <c r="FX1662" s="1186"/>
      <c r="FY1662" s="1186"/>
      <c r="FZ1662" s="1186"/>
      <c r="GA1662" s="1186"/>
      <c r="GB1662" s="1186"/>
      <c r="GC1662" s="1186"/>
      <c r="GD1662" s="1186"/>
      <c r="GE1662" s="1186"/>
      <c r="GF1662" s="1186"/>
      <c r="GG1662" s="1186"/>
      <c r="GH1662" s="1186"/>
      <c r="GI1662" s="1186"/>
      <c r="GJ1662" s="1186"/>
      <c r="GK1662" s="1186"/>
      <c r="GL1662" s="1186"/>
      <c r="GM1662" s="1186"/>
      <c r="GN1662" s="1186"/>
      <c r="GO1662" s="1186"/>
      <c r="GP1662" s="1186"/>
      <c r="GQ1662" s="1186"/>
      <c r="GR1662" s="1186"/>
      <c r="GS1662" s="1186"/>
      <c r="GT1662" s="1186"/>
      <c r="GU1662" s="1186"/>
      <c r="GV1662" s="1186"/>
      <c r="GW1662" s="1186"/>
      <c r="GX1662" s="1186"/>
      <c r="GY1662" s="1186"/>
      <c r="GZ1662" s="1186"/>
      <c r="HA1662" s="1186"/>
      <c r="HB1662" s="1186"/>
      <c r="HC1662" s="1186"/>
      <c r="HD1662" s="1186"/>
      <c r="HE1662" s="1186"/>
      <c r="HF1662" s="1186"/>
      <c r="HG1662" s="1186"/>
      <c r="HH1662" s="1186"/>
      <c r="HI1662" s="1186"/>
      <c r="HJ1662" s="1186"/>
      <c r="HK1662" s="1186"/>
      <c r="HL1662" s="1186"/>
      <c r="HM1662" s="1186"/>
      <c r="HN1662" s="1186"/>
      <c r="HO1662" s="1186"/>
      <c r="HP1662" s="1186"/>
      <c r="HQ1662" s="1186"/>
      <c r="HR1662" s="1186"/>
      <c r="HS1662" s="1186"/>
      <c r="HT1662" s="1186"/>
      <c r="HU1662" s="1186"/>
      <c r="HV1662" s="1186"/>
      <c r="HW1662" s="1186"/>
      <c r="HX1662" s="1186"/>
      <c r="HY1662" s="1186"/>
      <c r="HZ1662" s="1186"/>
      <c r="IA1662" s="1186"/>
      <c r="IB1662" s="1186"/>
    </row>
    <row r="1663" spans="1:236" s="1185" customFormat="1">
      <c r="A1663" s="1540"/>
      <c r="B1663" s="1541"/>
      <c r="C1663" s="1542"/>
      <c r="D1663" s="1543"/>
      <c r="E1663" s="1186"/>
      <c r="F1663" s="1544"/>
      <c r="G1663" s="1604"/>
      <c r="H1663" s="1604"/>
      <c r="I1663" s="1186"/>
      <c r="J1663" s="1186"/>
      <c r="K1663" s="1186"/>
      <c r="L1663" s="1186"/>
      <c r="M1663" s="1186"/>
      <c r="N1663" s="1186"/>
      <c r="O1663" s="1186"/>
      <c r="P1663" s="1186"/>
      <c r="Q1663" s="1186"/>
      <c r="R1663" s="1186"/>
      <c r="S1663" s="1186"/>
      <c r="T1663" s="1186"/>
      <c r="U1663" s="1186"/>
      <c r="V1663" s="1186"/>
      <c r="W1663" s="1186"/>
      <c r="X1663" s="1186"/>
      <c r="Y1663" s="1186"/>
      <c r="Z1663" s="1186"/>
      <c r="AA1663" s="1186"/>
      <c r="AB1663" s="1186"/>
      <c r="AC1663" s="1186"/>
      <c r="AD1663" s="1186"/>
      <c r="AE1663" s="1186"/>
      <c r="AF1663" s="1186"/>
      <c r="AG1663" s="1186"/>
      <c r="AH1663" s="1186"/>
      <c r="AI1663" s="1186"/>
      <c r="AJ1663" s="1186"/>
      <c r="AK1663" s="1186"/>
      <c r="AL1663" s="1186"/>
      <c r="AM1663" s="1186"/>
      <c r="AN1663" s="1186"/>
      <c r="AO1663" s="1186"/>
      <c r="AP1663" s="1186"/>
      <c r="AQ1663" s="1186"/>
      <c r="AR1663" s="1186"/>
      <c r="AS1663" s="1186"/>
      <c r="AT1663" s="1186"/>
      <c r="AU1663" s="1186"/>
      <c r="AV1663" s="1186"/>
      <c r="AW1663" s="1186"/>
      <c r="AX1663" s="1186"/>
      <c r="AY1663" s="1186"/>
      <c r="AZ1663" s="1186"/>
      <c r="BA1663" s="1186"/>
      <c r="BB1663" s="1186"/>
      <c r="BC1663" s="1186"/>
      <c r="BD1663" s="1186"/>
      <c r="BE1663" s="1186"/>
      <c r="BF1663" s="1186"/>
      <c r="BG1663" s="1186"/>
      <c r="BH1663" s="1186"/>
      <c r="BI1663" s="1186"/>
      <c r="BJ1663" s="1186"/>
      <c r="BK1663" s="1186"/>
      <c r="BL1663" s="1186"/>
      <c r="BM1663" s="1186"/>
      <c r="BN1663" s="1186"/>
      <c r="BO1663" s="1186"/>
      <c r="BP1663" s="1186"/>
      <c r="BQ1663" s="1186"/>
      <c r="BR1663" s="1186"/>
      <c r="BS1663" s="1186"/>
      <c r="BT1663" s="1186"/>
      <c r="BU1663" s="1186"/>
      <c r="BV1663" s="1186"/>
      <c r="BW1663" s="1186"/>
      <c r="BX1663" s="1186"/>
      <c r="BY1663" s="1186"/>
      <c r="BZ1663" s="1186"/>
      <c r="CA1663" s="1186"/>
      <c r="CB1663" s="1186"/>
      <c r="CC1663" s="1186"/>
      <c r="CD1663" s="1186"/>
      <c r="CE1663" s="1186"/>
      <c r="CF1663" s="1186"/>
      <c r="CG1663" s="1186"/>
      <c r="CH1663" s="1186"/>
      <c r="CI1663" s="1186"/>
      <c r="CJ1663" s="1186"/>
      <c r="CK1663" s="1186"/>
      <c r="CL1663" s="1186"/>
      <c r="CM1663" s="1186"/>
      <c r="CN1663" s="1186"/>
      <c r="CO1663" s="1186"/>
      <c r="CP1663" s="1186"/>
      <c r="CQ1663" s="1186"/>
      <c r="CR1663" s="1186"/>
      <c r="CS1663" s="1186"/>
      <c r="CT1663" s="1186"/>
      <c r="CU1663" s="1186"/>
      <c r="CV1663" s="1186"/>
      <c r="CW1663" s="1186"/>
      <c r="CX1663" s="1186"/>
      <c r="CY1663" s="1186"/>
      <c r="CZ1663" s="1186"/>
      <c r="DA1663" s="1186"/>
      <c r="DB1663" s="1186"/>
      <c r="DC1663" s="1186"/>
      <c r="DD1663" s="1186"/>
      <c r="DE1663" s="1186"/>
      <c r="DF1663" s="1186"/>
      <c r="DG1663" s="1186"/>
      <c r="DH1663" s="1186"/>
      <c r="DI1663" s="1186"/>
      <c r="DJ1663" s="1186"/>
      <c r="DK1663" s="1186"/>
      <c r="DL1663" s="1186"/>
      <c r="DM1663" s="1186"/>
      <c r="DN1663" s="1186"/>
      <c r="DO1663" s="1186"/>
      <c r="DP1663" s="1186"/>
      <c r="DQ1663" s="1186"/>
      <c r="DR1663" s="1186"/>
      <c r="DS1663" s="1186"/>
      <c r="DT1663" s="1186"/>
      <c r="DU1663" s="1186"/>
      <c r="DV1663" s="1186"/>
      <c r="DW1663" s="1186"/>
      <c r="DX1663" s="1186"/>
      <c r="DY1663" s="1186"/>
      <c r="DZ1663" s="1186"/>
      <c r="EA1663" s="1186"/>
      <c r="EB1663" s="1186"/>
      <c r="EC1663" s="1186"/>
      <c r="ED1663" s="1186"/>
      <c r="EE1663" s="1186"/>
      <c r="EF1663" s="1186"/>
      <c r="EG1663" s="1186"/>
      <c r="EH1663" s="1186"/>
      <c r="EI1663" s="1186"/>
      <c r="EJ1663" s="1186"/>
      <c r="EK1663" s="1186"/>
      <c r="EL1663" s="1186"/>
      <c r="EM1663" s="1186"/>
      <c r="EN1663" s="1186"/>
      <c r="EO1663" s="1186"/>
      <c r="EP1663" s="1186"/>
      <c r="EQ1663" s="1186"/>
      <c r="ER1663" s="1186"/>
      <c r="ES1663" s="1186"/>
      <c r="ET1663" s="1186"/>
      <c r="EU1663" s="1186"/>
      <c r="EV1663" s="1186"/>
      <c r="EW1663" s="1186"/>
      <c r="EX1663" s="1186"/>
      <c r="EY1663" s="1186"/>
      <c r="EZ1663" s="1186"/>
      <c r="FA1663" s="1186"/>
      <c r="FB1663" s="1186"/>
      <c r="FC1663" s="1186"/>
      <c r="FD1663" s="1186"/>
      <c r="FE1663" s="1186"/>
      <c r="FF1663" s="1186"/>
      <c r="FG1663" s="1186"/>
      <c r="FH1663" s="1186"/>
      <c r="FI1663" s="1186"/>
      <c r="FJ1663" s="1186"/>
      <c r="FK1663" s="1186"/>
      <c r="FL1663" s="1186"/>
      <c r="FM1663" s="1186"/>
      <c r="FN1663" s="1186"/>
      <c r="FO1663" s="1186"/>
      <c r="FP1663" s="1186"/>
      <c r="FQ1663" s="1186"/>
      <c r="FR1663" s="1186"/>
      <c r="FS1663" s="1186"/>
      <c r="FT1663" s="1186"/>
      <c r="FU1663" s="1186"/>
      <c r="FV1663" s="1186"/>
      <c r="FW1663" s="1186"/>
      <c r="FX1663" s="1186"/>
      <c r="FY1663" s="1186"/>
      <c r="FZ1663" s="1186"/>
      <c r="GA1663" s="1186"/>
      <c r="GB1663" s="1186"/>
      <c r="GC1663" s="1186"/>
      <c r="GD1663" s="1186"/>
      <c r="GE1663" s="1186"/>
      <c r="GF1663" s="1186"/>
      <c r="GG1663" s="1186"/>
      <c r="GH1663" s="1186"/>
      <c r="GI1663" s="1186"/>
      <c r="GJ1663" s="1186"/>
      <c r="GK1663" s="1186"/>
      <c r="GL1663" s="1186"/>
      <c r="GM1663" s="1186"/>
      <c r="GN1663" s="1186"/>
      <c r="GO1663" s="1186"/>
      <c r="GP1663" s="1186"/>
      <c r="GQ1663" s="1186"/>
      <c r="GR1663" s="1186"/>
      <c r="GS1663" s="1186"/>
      <c r="GT1663" s="1186"/>
      <c r="GU1663" s="1186"/>
      <c r="GV1663" s="1186"/>
      <c r="GW1663" s="1186"/>
      <c r="GX1663" s="1186"/>
      <c r="GY1663" s="1186"/>
      <c r="GZ1663" s="1186"/>
      <c r="HA1663" s="1186"/>
      <c r="HB1663" s="1186"/>
      <c r="HC1663" s="1186"/>
      <c r="HD1663" s="1186"/>
      <c r="HE1663" s="1186"/>
      <c r="HF1663" s="1186"/>
      <c r="HG1663" s="1186"/>
      <c r="HH1663" s="1186"/>
      <c r="HI1663" s="1186"/>
      <c r="HJ1663" s="1186"/>
      <c r="HK1663" s="1186"/>
      <c r="HL1663" s="1186"/>
      <c r="HM1663" s="1186"/>
      <c r="HN1663" s="1186"/>
      <c r="HO1663" s="1186"/>
      <c r="HP1663" s="1186"/>
      <c r="HQ1663" s="1186"/>
      <c r="HR1663" s="1186"/>
      <c r="HS1663" s="1186"/>
      <c r="HT1663" s="1186"/>
      <c r="HU1663" s="1186"/>
      <c r="HV1663" s="1186"/>
      <c r="HW1663" s="1186"/>
      <c r="HX1663" s="1186"/>
      <c r="HY1663" s="1186"/>
      <c r="HZ1663" s="1186"/>
      <c r="IA1663" s="1186"/>
      <c r="IB1663" s="1186"/>
    </row>
    <row r="1664" spans="1:236" s="1185" customFormat="1">
      <c r="A1664" s="1540"/>
      <c r="B1664" s="1541"/>
      <c r="C1664" s="1542"/>
      <c r="D1664" s="1543"/>
      <c r="E1664" s="1186"/>
      <c r="F1664" s="1544"/>
      <c r="G1664" s="1604"/>
      <c r="H1664" s="1604"/>
      <c r="I1664" s="1186"/>
      <c r="J1664" s="1186"/>
      <c r="K1664" s="1186"/>
      <c r="L1664" s="1186"/>
      <c r="M1664" s="1186"/>
      <c r="N1664" s="1186"/>
      <c r="O1664" s="1186"/>
      <c r="P1664" s="1186"/>
      <c r="Q1664" s="1186"/>
      <c r="R1664" s="1186"/>
      <c r="S1664" s="1186"/>
      <c r="T1664" s="1186"/>
      <c r="U1664" s="1186"/>
      <c r="V1664" s="1186"/>
      <c r="W1664" s="1186"/>
      <c r="X1664" s="1186"/>
      <c r="Y1664" s="1186"/>
      <c r="Z1664" s="1186"/>
      <c r="AA1664" s="1186"/>
      <c r="AB1664" s="1186"/>
      <c r="AC1664" s="1186"/>
      <c r="AD1664" s="1186"/>
      <c r="AE1664" s="1186"/>
      <c r="AF1664" s="1186"/>
      <c r="AG1664" s="1186"/>
      <c r="AH1664" s="1186"/>
      <c r="AI1664" s="1186"/>
      <c r="AJ1664" s="1186"/>
      <c r="AK1664" s="1186"/>
      <c r="AL1664" s="1186"/>
      <c r="AM1664" s="1186"/>
      <c r="AN1664" s="1186"/>
      <c r="AO1664" s="1186"/>
      <c r="AP1664" s="1186"/>
      <c r="AQ1664" s="1186"/>
      <c r="AR1664" s="1186"/>
      <c r="AS1664" s="1186"/>
      <c r="AT1664" s="1186"/>
      <c r="AU1664" s="1186"/>
      <c r="AV1664" s="1186"/>
      <c r="AW1664" s="1186"/>
      <c r="AX1664" s="1186"/>
      <c r="AY1664" s="1186"/>
      <c r="AZ1664" s="1186"/>
      <c r="BA1664" s="1186"/>
      <c r="BB1664" s="1186"/>
      <c r="BC1664" s="1186"/>
      <c r="BD1664" s="1186"/>
      <c r="BE1664" s="1186"/>
      <c r="BF1664" s="1186"/>
      <c r="BG1664" s="1186"/>
      <c r="BH1664" s="1186"/>
      <c r="BI1664" s="1186"/>
      <c r="BJ1664" s="1186"/>
      <c r="BK1664" s="1186"/>
      <c r="BL1664" s="1186"/>
      <c r="BM1664" s="1186"/>
      <c r="BN1664" s="1186"/>
      <c r="BO1664" s="1186"/>
      <c r="BP1664" s="1186"/>
      <c r="BQ1664" s="1186"/>
      <c r="BR1664" s="1186"/>
      <c r="BS1664" s="1186"/>
      <c r="BT1664" s="1186"/>
      <c r="BU1664" s="1186"/>
      <c r="BV1664" s="1186"/>
      <c r="BW1664" s="1186"/>
      <c r="BX1664" s="1186"/>
      <c r="BY1664" s="1186"/>
      <c r="BZ1664" s="1186"/>
      <c r="CA1664" s="1186"/>
      <c r="CB1664" s="1186"/>
      <c r="CC1664" s="1186"/>
      <c r="CD1664" s="1186"/>
      <c r="CE1664" s="1186"/>
      <c r="CF1664" s="1186"/>
      <c r="CG1664" s="1186"/>
      <c r="CH1664" s="1186"/>
      <c r="CI1664" s="1186"/>
      <c r="CJ1664" s="1186"/>
      <c r="CK1664" s="1186"/>
      <c r="CL1664" s="1186"/>
      <c r="CM1664" s="1186"/>
      <c r="CN1664" s="1186"/>
      <c r="CO1664" s="1186"/>
      <c r="CP1664" s="1186"/>
      <c r="CQ1664" s="1186"/>
      <c r="CR1664" s="1186"/>
      <c r="CS1664" s="1186"/>
      <c r="CT1664" s="1186"/>
      <c r="CU1664" s="1186"/>
      <c r="CV1664" s="1186"/>
      <c r="CW1664" s="1186"/>
      <c r="CX1664" s="1186"/>
      <c r="CY1664" s="1186"/>
      <c r="CZ1664" s="1186"/>
      <c r="DA1664" s="1186"/>
      <c r="DB1664" s="1186"/>
      <c r="DC1664" s="1186"/>
      <c r="DD1664" s="1186"/>
      <c r="DE1664" s="1186"/>
      <c r="DF1664" s="1186"/>
      <c r="DG1664" s="1186"/>
      <c r="DH1664" s="1186"/>
      <c r="DI1664" s="1186"/>
      <c r="DJ1664" s="1186"/>
      <c r="DK1664" s="1186"/>
      <c r="DL1664" s="1186"/>
      <c r="DM1664" s="1186"/>
      <c r="DN1664" s="1186"/>
      <c r="DO1664" s="1186"/>
      <c r="DP1664" s="1186"/>
      <c r="DQ1664" s="1186"/>
      <c r="DR1664" s="1186"/>
      <c r="DS1664" s="1186"/>
      <c r="DT1664" s="1186"/>
      <c r="DU1664" s="1186"/>
      <c r="DV1664" s="1186"/>
      <c r="DW1664" s="1186"/>
      <c r="DX1664" s="1186"/>
      <c r="DY1664" s="1186"/>
      <c r="DZ1664" s="1186"/>
      <c r="EA1664" s="1186"/>
      <c r="EB1664" s="1186"/>
      <c r="EC1664" s="1186"/>
      <c r="ED1664" s="1186"/>
      <c r="EE1664" s="1186"/>
      <c r="EF1664" s="1186"/>
      <c r="EG1664" s="1186"/>
      <c r="EH1664" s="1186"/>
      <c r="EI1664" s="1186"/>
      <c r="EJ1664" s="1186"/>
      <c r="EK1664" s="1186"/>
      <c r="EL1664" s="1186"/>
      <c r="EM1664" s="1186"/>
      <c r="EN1664" s="1186"/>
      <c r="EO1664" s="1186"/>
      <c r="EP1664" s="1186"/>
      <c r="EQ1664" s="1186"/>
      <c r="ER1664" s="1186"/>
      <c r="ES1664" s="1186"/>
      <c r="ET1664" s="1186"/>
      <c r="EU1664" s="1186"/>
      <c r="EV1664" s="1186"/>
      <c r="EW1664" s="1186"/>
      <c r="EX1664" s="1186"/>
      <c r="EY1664" s="1186"/>
      <c r="EZ1664" s="1186"/>
      <c r="FA1664" s="1186"/>
      <c r="FB1664" s="1186"/>
      <c r="FC1664" s="1186"/>
      <c r="FD1664" s="1186"/>
      <c r="FE1664" s="1186"/>
      <c r="FF1664" s="1186"/>
      <c r="FG1664" s="1186"/>
      <c r="FH1664" s="1186"/>
      <c r="FI1664" s="1186"/>
      <c r="FJ1664" s="1186"/>
      <c r="FK1664" s="1186"/>
      <c r="FL1664" s="1186"/>
      <c r="FM1664" s="1186"/>
      <c r="FN1664" s="1186"/>
      <c r="FO1664" s="1186"/>
      <c r="FP1664" s="1186"/>
      <c r="FQ1664" s="1186"/>
      <c r="FR1664" s="1186"/>
      <c r="FS1664" s="1186"/>
      <c r="FT1664" s="1186"/>
      <c r="FU1664" s="1186"/>
      <c r="FV1664" s="1186"/>
      <c r="FW1664" s="1186"/>
      <c r="FX1664" s="1186"/>
      <c r="FY1664" s="1186"/>
      <c r="FZ1664" s="1186"/>
      <c r="GA1664" s="1186"/>
      <c r="GB1664" s="1186"/>
      <c r="GC1664" s="1186"/>
      <c r="GD1664" s="1186"/>
      <c r="GE1664" s="1186"/>
      <c r="GF1664" s="1186"/>
      <c r="GG1664" s="1186"/>
      <c r="GH1664" s="1186"/>
      <c r="GI1664" s="1186"/>
      <c r="GJ1664" s="1186"/>
      <c r="GK1664" s="1186"/>
      <c r="GL1664" s="1186"/>
      <c r="GM1664" s="1186"/>
      <c r="GN1664" s="1186"/>
      <c r="GO1664" s="1186"/>
      <c r="GP1664" s="1186"/>
      <c r="GQ1664" s="1186"/>
      <c r="GR1664" s="1186"/>
      <c r="GS1664" s="1186"/>
      <c r="GT1664" s="1186"/>
      <c r="GU1664" s="1186"/>
      <c r="GV1664" s="1186"/>
      <c r="GW1664" s="1186"/>
      <c r="GX1664" s="1186"/>
      <c r="GY1664" s="1186"/>
      <c r="GZ1664" s="1186"/>
      <c r="HA1664" s="1186"/>
      <c r="HB1664" s="1186"/>
      <c r="HC1664" s="1186"/>
      <c r="HD1664" s="1186"/>
      <c r="HE1664" s="1186"/>
      <c r="HF1664" s="1186"/>
      <c r="HG1664" s="1186"/>
      <c r="HH1664" s="1186"/>
      <c r="HI1664" s="1186"/>
      <c r="HJ1664" s="1186"/>
      <c r="HK1664" s="1186"/>
      <c r="HL1664" s="1186"/>
      <c r="HM1664" s="1186"/>
      <c r="HN1664" s="1186"/>
      <c r="HO1664" s="1186"/>
      <c r="HP1664" s="1186"/>
      <c r="HQ1664" s="1186"/>
      <c r="HR1664" s="1186"/>
      <c r="HS1664" s="1186"/>
      <c r="HT1664" s="1186"/>
      <c r="HU1664" s="1186"/>
      <c r="HV1664" s="1186"/>
      <c r="HW1664" s="1186"/>
      <c r="HX1664" s="1186"/>
      <c r="HY1664" s="1186"/>
      <c r="HZ1664" s="1186"/>
      <c r="IA1664" s="1186"/>
      <c r="IB1664" s="1186"/>
    </row>
    <row r="1665" spans="1:236" s="1185" customFormat="1">
      <c r="A1665" s="1540"/>
      <c r="B1665" s="1541"/>
      <c r="C1665" s="1542"/>
      <c r="D1665" s="1543"/>
      <c r="E1665" s="1186"/>
      <c r="F1665" s="1544"/>
      <c r="G1665" s="1604"/>
      <c r="H1665" s="1604"/>
      <c r="I1665" s="1186"/>
      <c r="J1665" s="1186"/>
      <c r="K1665" s="1186"/>
      <c r="L1665" s="1186"/>
      <c r="M1665" s="1186"/>
      <c r="N1665" s="1186"/>
      <c r="O1665" s="1186"/>
      <c r="P1665" s="1186"/>
      <c r="Q1665" s="1186"/>
      <c r="R1665" s="1186"/>
      <c r="S1665" s="1186"/>
      <c r="T1665" s="1186"/>
      <c r="U1665" s="1186"/>
      <c r="V1665" s="1186"/>
      <c r="W1665" s="1186"/>
      <c r="X1665" s="1186"/>
      <c r="Y1665" s="1186"/>
      <c r="Z1665" s="1186"/>
      <c r="AA1665" s="1186"/>
      <c r="AB1665" s="1186"/>
      <c r="AC1665" s="1186"/>
      <c r="AD1665" s="1186"/>
      <c r="AE1665" s="1186"/>
      <c r="AF1665" s="1186"/>
      <c r="AG1665" s="1186"/>
      <c r="AH1665" s="1186"/>
      <c r="AI1665" s="1186"/>
      <c r="AJ1665" s="1186"/>
      <c r="AK1665" s="1186"/>
      <c r="AL1665" s="1186"/>
      <c r="AM1665" s="1186"/>
      <c r="AN1665" s="1186"/>
      <c r="AO1665" s="1186"/>
      <c r="AP1665" s="1186"/>
      <c r="AQ1665" s="1186"/>
      <c r="AR1665" s="1186"/>
      <c r="AS1665" s="1186"/>
      <c r="AT1665" s="1186"/>
      <c r="AU1665" s="1186"/>
      <c r="AV1665" s="1186"/>
      <c r="AW1665" s="1186"/>
      <c r="AX1665" s="1186"/>
      <c r="AY1665" s="1186"/>
      <c r="AZ1665" s="1186"/>
      <c r="BA1665" s="1186"/>
      <c r="BB1665" s="1186"/>
      <c r="BC1665" s="1186"/>
      <c r="BD1665" s="1186"/>
      <c r="BE1665" s="1186"/>
      <c r="BF1665" s="1186"/>
      <c r="BG1665" s="1186"/>
      <c r="BH1665" s="1186"/>
      <c r="BI1665" s="1186"/>
      <c r="BJ1665" s="1186"/>
      <c r="BK1665" s="1186"/>
      <c r="BL1665" s="1186"/>
      <c r="BM1665" s="1186"/>
      <c r="BN1665" s="1186"/>
      <c r="BO1665" s="1186"/>
      <c r="BP1665" s="1186"/>
      <c r="BQ1665" s="1186"/>
      <c r="BR1665" s="1186"/>
      <c r="BS1665" s="1186"/>
      <c r="BT1665" s="1186"/>
      <c r="BU1665" s="1186"/>
      <c r="BV1665" s="1186"/>
      <c r="BW1665" s="1186"/>
      <c r="BX1665" s="1186"/>
      <c r="BY1665" s="1186"/>
      <c r="BZ1665" s="1186"/>
      <c r="CA1665" s="1186"/>
      <c r="CB1665" s="1186"/>
      <c r="CC1665" s="1186"/>
      <c r="CD1665" s="1186"/>
      <c r="CE1665" s="1186"/>
      <c r="CF1665" s="1186"/>
      <c r="CG1665" s="1186"/>
      <c r="CH1665" s="1186"/>
      <c r="CI1665" s="1186"/>
      <c r="CJ1665" s="1186"/>
      <c r="CK1665" s="1186"/>
      <c r="CL1665" s="1186"/>
      <c r="CM1665" s="1186"/>
      <c r="CN1665" s="1186"/>
      <c r="CO1665" s="1186"/>
      <c r="CP1665" s="1186"/>
      <c r="CQ1665" s="1186"/>
      <c r="CR1665" s="1186"/>
      <c r="CS1665" s="1186"/>
      <c r="CT1665" s="1186"/>
      <c r="CU1665" s="1186"/>
      <c r="CV1665" s="1186"/>
      <c r="CW1665" s="1186"/>
      <c r="CX1665" s="1186"/>
      <c r="CY1665" s="1186"/>
      <c r="CZ1665" s="1186"/>
      <c r="DA1665" s="1186"/>
      <c r="DB1665" s="1186"/>
      <c r="DC1665" s="1186"/>
      <c r="DD1665" s="1186"/>
      <c r="DE1665" s="1186"/>
      <c r="DF1665" s="1186"/>
      <c r="DG1665" s="1186"/>
      <c r="DH1665" s="1186"/>
      <c r="DI1665" s="1186"/>
      <c r="DJ1665" s="1186"/>
      <c r="DK1665" s="1186"/>
      <c r="DL1665" s="1186"/>
      <c r="DM1665" s="1186"/>
      <c r="DN1665" s="1186"/>
      <c r="DO1665" s="1186"/>
      <c r="DP1665" s="1186"/>
      <c r="DQ1665" s="1186"/>
      <c r="DR1665" s="1186"/>
      <c r="DS1665" s="1186"/>
      <c r="DT1665" s="1186"/>
      <c r="DU1665" s="1186"/>
      <c r="DV1665" s="1186"/>
      <c r="DW1665" s="1186"/>
      <c r="DX1665" s="1186"/>
      <c r="DY1665" s="1186"/>
      <c r="DZ1665" s="1186"/>
      <c r="EA1665" s="1186"/>
      <c r="EB1665" s="1186"/>
      <c r="EC1665" s="1186"/>
      <c r="ED1665" s="1186"/>
      <c r="EE1665" s="1186"/>
      <c r="EF1665" s="1186"/>
      <c r="EG1665" s="1186"/>
      <c r="EH1665" s="1186"/>
      <c r="EI1665" s="1186"/>
      <c r="EJ1665" s="1186"/>
      <c r="EK1665" s="1186"/>
      <c r="EL1665" s="1186"/>
      <c r="EM1665" s="1186"/>
      <c r="EN1665" s="1186"/>
      <c r="EO1665" s="1186"/>
      <c r="EP1665" s="1186"/>
      <c r="EQ1665" s="1186"/>
      <c r="ER1665" s="1186"/>
      <c r="ES1665" s="1186"/>
      <c r="ET1665" s="1186"/>
      <c r="EU1665" s="1186"/>
      <c r="EV1665" s="1186"/>
      <c r="EW1665" s="1186"/>
      <c r="EX1665" s="1186"/>
      <c r="EY1665" s="1186"/>
      <c r="EZ1665" s="1186"/>
      <c r="FA1665" s="1186"/>
      <c r="FB1665" s="1186"/>
      <c r="FC1665" s="1186"/>
      <c r="FD1665" s="1186"/>
      <c r="FE1665" s="1186"/>
      <c r="FF1665" s="1186"/>
      <c r="FG1665" s="1186"/>
      <c r="FH1665" s="1186"/>
      <c r="FI1665" s="1186"/>
      <c r="FJ1665" s="1186"/>
      <c r="FK1665" s="1186"/>
      <c r="FL1665" s="1186"/>
      <c r="FM1665" s="1186"/>
      <c r="FN1665" s="1186"/>
      <c r="FO1665" s="1186"/>
      <c r="FP1665" s="1186"/>
      <c r="FQ1665" s="1186"/>
      <c r="FR1665" s="1186"/>
      <c r="FS1665" s="1186"/>
      <c r="FT1665" s="1186"/>
      <c r="FU1665" s="1186"/>
      <c r="FV1665" s="1186"/>
      <c r="FW1665" s="1186"/>
      <c r="FX1665" s="1186"/>
      <c r="FY1665" s="1186"/>
      <c r="FZ1665" s="1186"/>
      <c r="GA1665" s="1186"/>
      <c r="GB1665" s="1186"/>
      <c r="GC1665" s="1186"/>
      <c r="GD1665" s="1186"/>
      <c r="GE1665" s="1186"/>
      <c r="GF1665" s="1186"/>
      <c r="GG1665" s="1186"/>
      <c r="GH1665" s="1186"/>
      <c r="GI1665" s="1186"/>
      <c r="GJ1665" s="1186"/>
      <c r="GK1665" s="1186"/>
      <c r="GL1665" s="1186"/>
      <c r="GM1665" s="1186"/>
      <c r="GN1665" s="1186"/>
      <c r="GO1665" s="1186"/>
      <c r="GP1665" s="1186"/>
      <c r="GQ1665" s="1186"/>
      <c r="GR1665" s="1186"/>
      <c r="GS1665" s="1186"/>
      <c r="GT1665" s="1186"/>
      <c r="GU1665" s="1186"/>
      <c r="GV1665" s="1186"/>
      <c r="GW1665" s="1186"/>
      <c r="GX1665" s="1186"/>
      <c r="GY1665" s="1186"/>
      <c r="GZ1665" s="1186"/>
      <c r="HA1665" s="1186"/>
      <c r="HB1665" s="1186"/>
      <c r="HC1665" s="1186"/>
      <c r="HD1665" s="1186"/>
      <c r="HE1665" s="1186"/>
      <c r="HF1665" s="1186"/>
      <c r="HG1665" s="1186"/>
      <c r="HH1665" s="1186"/>
      <c r="HI1665" s="1186"/>
      <c r="HJ1665" s="1186"/>
      <c r="HK1665" s="1186"/>
      <c r="HL1665" s="1186"/>
      <c r="HM1665" s="1186"/>
      <c r="HN1665" s="1186"/>
      <c r="HO1665" s="1186"/>
      <c r="HP1665" s="1186"/>
      <c r="HQ1665" s="1186"/>
      <c r="HR1665" s="1186"/>
      <c r="HS1665" s="1186"/>
      <c r="HT1665" s="1186"/>
      <c r="HU1665" s="1186"/>
      <c r="HV1665" s="1186"/>
      <c r="HW1665" s="1186"/>
      <c r="HX1665" s="1186"/>
      <c r="HY1665" s="1186"/>
      <c r="HZ1665" s="1186"/>
      <c r="IA1665" s="1186"/>
      <c r="IB1665" s="1186"/>
    </row>
    <row r="1666" spans="1:236" s="1185" customFormat="1">
      <c r="A1666" s="1540"/>
      <c r="B1666" s="1541"/>
      <c r="C1666" s="1542"/>
      <c r="D1666" s="1543"/>
      <c r="E1666" s="1186"/>
      <c r="F1666" s="1544"/>
      <c r="G1666" s="1604"/>
      <c r="H1666" s="1604"/>
      <c r="I1666" s="1186"/>
      <c r="J1666" s="1186"/>
      <c r="K1666" s="1186"/>
      <c r="L1666" s="1186"/>
      <c r="M1666" s="1186"/>
      <c r="N1666" s="1186"/>
      <c r="O1666" s="1186"/>
      <c r="P1666" s="1186"/>
      <c r="Q1666" s="1186"/>
      <c r="R1666" s="1186"/>
      <c r="S1666" s="1186"/>
      <c r="T1666" s="1186"/>
      <c r="U1666" s="1186"/>
      <c r="V1666" s="1186"/>
      <c r="W1666" s="1186"/>
      <c r="X1666" s="1186"/>
      <c r="Y1666" s="1186"/>
      <c r="Z1666" s="1186"/>
      <c r="AA1666" s="1186"/>
      <c r="AB1666" s="1186"/>
      <c r="AC1666" s="1186"/>
      <c r="AD1666" s="1186"/>
      <c r="AE1666" s="1186"/>
      <c r="AF1666" s="1186"/>
      <c r="AG1666" s="1186"/>
      <c r="AH1666" s="1186"/>
      <c r="AI1666" s="1186"/>
      <c r="AJ1666" s="1186"/>
      <c r="AK1666" s="1186"/>
      <c r="AL1666" s="1186"/>
      <c r="AM1666" s="1186"/>
      <c r="AN1666" s="1186"/>
      <c r="AO1666" s="1186"/>
      <c r="AP1666" s="1186"/>
      <c r="AQ1666" s="1186"/>
      <c r="AR1666" s="1186"/>
      <c r="AS1666" s="1186"/>
      <c r="AT1666" s="1186"/>
      <c r="AU1666" s="1186"/>
      <c r="AV1666" s="1186"/>
      <c r="AW1666" s="1186"/>
      <c r="AX1666" s="1186"/>
      <c r="AY1666" s="1186"/>
      <c r="AZ1666" s="1186"/>
      <c r="BA1666" s="1186"/>
      <c r="BB1666" s="1186"/>
      <c r="BC1666" s="1186"/>
      <c r="BD1666" s="1186"/>
      <c r="BE1666" s="1186"/>
      <c r="BF1666" s="1186"/>
      <c r="BG1666" s="1186"/>
      <c r="BH1666" s="1186"/>
      <c r="BI1666" s="1186"/>
      <c r="BJ1666" s="1186"/>
      <c r="BK1666" s="1186"/>
      <c r="BL1666" s="1186"/>
      <c r="BM1666" s="1186"/>
      <c r="BN1666" s="1186"/>
      <c r="BO1666" s="1186"/>
      <c r="BP1666" s="1186"/>
      <c r="BQ1666" s="1186"/>
      <c r="BR1666" s="1186"/>
      <c r="BS1666" s="1186"/>
      <c r="BT1666" s="1186"/>
      <c r="BU1666" s="1186"/>
      <c r="BV1666" s="1186"/>
      <c r="BW1666" s="1186"/>
      <c r="BX1666" s="1186"/>
      <c r="BY1666" s="1186"/>
      <c r="BZ1666" s="1186"/>
      <c r="CA1666" s="1186"/>
      <c r="CB1666" s="1186"/>
      <c r="CC1666" s="1186"/>
      <c r="CD1666" s="1186"/>
      <c r="CE1666" s="1186"/>
      <c r="CF1666" s="1186"/>
      <c r="CG1666" s="1186"/>
      <c r="CH1666" s="1186"/>
      <c r="CI1666" s="1186"/>
      <c r="CJ1666" s="1186"/>
      <c r="CK1666" s="1186"/>
      <c r="CL1666" s="1186"/>
      <c r="CM1666" s="1186"/>
      <c r="CN1666" s="1186"/>
      <c r="CO1666" s="1186"/>
      <c r="CP1666" s="1186"/>
      <c r="CQ1666" s="1186"/>
      <c r="CR1666" s="1186"/>
      <c r="CS1666" s="1186"/>
      <c r="CT1666" s="1186"/>
      <c r="CU1666" s="1186"/>
      <c r="CV1666" s="1186"/>
      <c r="CW1666" s="1186"/>
      <c r="CX1666" s="1186"/>
      <c r="CY1666" s="1186"/>
      <c r="CZ1666" s="1186"/>
      <c r="DA1666" s="1186"/>
      <c r="DB1666" s="1186"/>
      <c r="DC1666" s="1186"/>
      <c r="DD1666" s="1186"/>
      <c r="DE1666" s="1186"/>
      <c r="DF1666" s="1186"/>
      <c r="DG1666" s="1186"/>
      <c r="DH1666" s="1186"/>
      <c r="DI1666" s="1186"/>
      <c r="DJ1666" s="1186"/>
      <c r="DK1666" s="1186"/>
      <c r="DL1666" s="1186"/>
      <c r="DM1666" s="1186"/>
      <c r="DN1666" s="1186"/>
      <c r="DO1666" s="1186"/>
      <c r="DP1666" s="1186"/>
      <c r="DQ1666" s="1186"/>
      <c r="DR1666" s="1186"/>
      <c r="DS1666" s="1186"/>
      <c r="DT1666" s="1186"/>
      <c r="DU1666" s="1186"/>
      <c r="DV1666" s="1186"/>
      <c r="DW1666" s="1186"/>
      <c r="DX1666" s="1186"/>
      <c r="DY1666" s="1186"/>
      <c r="DZ1666" s="1186"/>
      <c r="EA1666" s="1186"/>
      <c r="EB1666" s="1186"/>
      <c r="EC1666" s="1186"/>
      <c r="ED1666" s="1186"/>
      <c r="EE1666" s="1186"/>
      <c r="EF1666" s="1186"/>
      <c r="EG1666" s="1186"/>
      <c r="EH1666" s="1186"/>
      <c r="EI1666" s="1186"/>
      <c r="EJ1666" s="1186"/>
      <c r="EK1666" s="1186"/>
      <c r="EL1666" s="1186"/>
      <c r="EM1666" s="1186"/>
      <c r="EN1666" s="1186"/>
      <c r="EO1666" s="1186"/>
      <c r="EP1666" s="1186"/>
      <c r="EQ1666" s="1186"/>
      <c r="ER1666" s="1186"/>
      <c r="ES1666" s="1186"/>
      <c r="ET1666" s="1186"/>
      <c r="EU1666" s="1186"/>
      <c r="EV1666" s="1186"/>
      <c r="EW1666" s="1186"/>
      <c r="EX1666" s="1186"/>
      <c r="EY1666" s="1186"/>
      <c r="EZ1666" s="1186"/>
      <c r="FA1666" s="1186"/>
      <c r="FB1666" s="1186"/>
      <c r="FC1666" s="1186"/>
      <c r="FD1666" s="1186"/>
      <c r="FE1666" s="1186"/>
      <c r="FF1666" s="1186"/>
      <c r="FG1666" s="1186"/>
      <c r="FH1666" s="1186"/>
      <c r="FI1666" s="1186"/>
      <c r="FJ1666" s="1186"/>
      <c r="FK1666" s="1186"/>
      <c r="FL1666" s="1186"/>
      <c r="FM1666" s="1186"/>
      <c r="FN1666" s="1186"/>
      <c r="FO1666" s="1186"/>
      <c r="FP1666" s="1186"/>
      <c r="FQ1666" s="1186"/>
      <c r="FR1666" s="1186"/>
      <c r="FS1666" s="1186"/>
      <c r="FT1666" s="1186"/>
      <c r="FU1666" s="1186"/>
      <c r="FV1666" s="1186"/>
      <c r="FW1666" s="1186"/>
      <c r="FX1666" s="1186"/>
      <c r="FY1666" s="1186"/>
      <c r="FZ1666" s="1186"/>
      <c r="GA1666" s="1186"/>
      <c r="GB1666" s="1186"/>
      <c r="GC1666" s="1186"/>
      <c r="GD1666" s="1186"/>
      <c r="GE1666" s="1186"/>
      <c r="GF1666" s="1186"/>
      <c r="GG1666" s="1186"/>
      <c r="GH1666" s="1186"/>
      <c r="GI1666" s="1186"/>
      <c r="GJ1666" s="1186"/>
      <c r="GK1666" s="1186"/>
      <c r="GL1666" s="1186"/>
      <c r="GM1666" s="1186"/>
      <c r="GN1666" s="1186"/>
      <c r="GO1666" s="1186"/>
      <c r="GP1666" s="1186"/>
      <c r="GQ1666" s="1186"/>
      <c r="GR1666" s="1186"/>
      <c r="GS1666" s="1186"/>
      <c r="GT1666" s="1186"/>
      <c r="GU1666" s="1186"/>
      <c r="GV1666" s="1186"/>
      <c r="GW1666" s="1186"/>
      <c r="GX1666" s="1186"/>
      <c r="GY1666" s="1186"/>
      <c r="GZ1666" s="1186"/>
      <c r="HA1666" s="1186"/>
      <c r="HB1666" s="1186"/>
      <c r="HC1666" s="1186"/>
      <c r="HD1666" s="1186"/>
      <c r="HE1666" s="1186"/>
      <c r="HF1666" s="1186"/>
      <c r="HG1666" s="1186"/>
      <c r="HH1666" s="1186"/>
      <c r="HI1666" s="1186"/>
      <c r="HJ1666" s="1186"/>
      <c r="HK1666" s="1186"/>
      <c r="HL1666" s="1186"/>
      <c r="HM1666" s="1186"/>
      <c r="HN1666" s="1186"/>
      <c r="HO1666" s="1186"/>
      <c r="HP1666" s="1186"/>
      <c r="HQ1666" s="1186"/>
      <c r="HR1666" s="1186"/>
      <c r="HS1666" s="1186"/>
      <c r="HT1666" s="1186"/>
      <c r="HU1666" s="1186"/>
      <c r="HV1666" s="1186"/>
      <c r="HW1666" s="1186"/>
      <c r="HX1666" s="1186"/>
      <c r="HY1666" s="1186"/>
      <c r="HZ1666" s="1186"/>
      <c r="IA1666" s="1186"/>
      <c r="IB1666" s="1186"/>
    </row>
    <row r="1667" spans="1:236" s="1185" customFormat="1">
      <c r="A1667" s="1540"/>
      <c r="B1667" s="1541"/>
      <c r="C1667" s="1542"/>
      <c r="D1667" s="1543"/>
      <c r="E1667" s="1186"/>
      <c r="F1667" s="1544"/>
      <c r="G1667" s="1604"/>
      <c r="H1667" s="1604"/>
      <c r="I1667" s="1186"/>
      <c r="J1667" s="1186"/>
      <c r="K1667" s="1186"/>
      <c r="L1667" s="1186"/>
      <c r="M1667" s="1186"/>
      <c r="N1667" s="1186"/>
      <c r="O1667" s="1186"/>
      <c r="P1667" s="1186"/>
      <c r="Q1667" s="1186"/>
      <c r="R1667" s="1186"/>
      <c r="S1667" s="1186"/>
      <c r="T1667" s="1186"/>
      <c r="U1667" s="1186"/>
      <c r="V1667" s="1186"/>
      <c r="W1667" s="1186"/>
      <c r="X1667" s="1186"/>
      <c r="Y1667" s="1186"/>
      <c r="Z1667" s="1186"/>
      <c r="AA1667" s="1186"/>
      <c r="AB1667" s="1186"/>
      <c r="AC1667" s="1186"/>
      <c r="AD1667" s="1186"/>
      <c r="AE1667" s="1186"/>
      <c r="AF1667" s="1186"/>
      <c r="AG1667" s="1186"/>
      <c r="AH1667" s="1186"/>
      <c r="AI1667" s="1186"/>
      <c r="AJ1667" s="1186"/>
      <c r="AK1667" s="1186"/>
      <c r="AL1667" s="1186"/>
      <c r="AM1667" s="1186"/>
      <c r="AN1667" s="1186"/>
      <c r="AO1667" s="1186"/>
      <c r="AP1667" s="1186"/>
      <c r="AQ1667" s="1186"/>
      <c r="AR1667" s="1186"/>
      <c r="AS1667" s="1186"/>
      <c r="AT1667" s="1186"/>
      <c r="AU1667" s="1186"/>
      <c r="AV1667" s="1186"/>
      <c r="AW1667" s="1186"/>
      <c r="AX1667" s="1186"/>
      <c r="AY1667" s="1186"/>
      <c r="AZ1667" s="1186"/>
      <c r="BA1667" s="1186"/>
      <c r="BB1667" s="1186"/>
      <c r="BC1667" s="1186"/>
      <c r="BD1667" s="1186"/>
      <c r="BE1667" s="1186"/>
      <c r="BF1667" s="1186"/>
      <c r="BG1667" s="1186"/>
      <c r="BH1667" s="1186"/>
      <c r="BI1667" s="1186"/>
      <c r="BJ1667" s="1186"/>
      <c r="BK1667" s="1186"/>
      <c r="BL1667" s="1186"/>
      <c r="BM1667" s="1186"/>
      <c r="BN1667" s="1186"/>
      <c r="BO1667" s="1186"/>
      <c r="BP1667" s="1186"/>
      <c r="BQ1667" s="1186"/>
      <c r="BR1667" s="1186"/>
      <c r="BS1667" s="1186"/>
      <c r="BT1667" s="1186"/>
      <c r="BU1667" s="1186"/>
      <c r="BV1667" s="1186"/>
      <c r="BW1667" s="1186"/>
      <c r="BX1667" s="1186"/>
      <c r="BY1667" s="1186"/>
      <c r="BZ1667" s="1186"/>
      <c r="CA1667" s="1186"/>
      <c r="CB1667" s="1186"/>
      <c r="CC1667" s="1186"/>
      <c r="CD1667" s="1186"/>
      <c r="CE1667" s="1186"/>
      <c r="CF1667" s="1186"/>
      <c r="CG1667" s="1186"/>
      <c r="CH1667" s="1186"/>
      <c r="CI1667" s="1186"/>
      <c r="CJ1667" s="1186"/>
      <c r="CK1667" s="1186"/>
      <c r="CL1667" s="1186"/>
      <c r="CM1667" s="1186"/>
      <c r="CN1667" s="1186"/>
      <c r="CO1667" s="1186"/>
      <c r="CP1667" s="1186"/>
      <c r="CQ1667" s="1186"/>
      <c r="CR1667" s="1186"/>
      <c r="CS1667" s="1186"/>
      <c r="CT1667" s="1186"/>
      <c r="CU1667" s="1186"/>
      <c r="CV1667" s="1186"/>
      <c r="CW1667" s="1186"/>
      <c r="CX1667" s="1186"/>
      <c r="CY1667" s="1186"/>
      <c r="CZ1667" s="1186"/>
      <c r="DA1667" s="1186"/>
      <c r="DB1667" s="1186"/>
      <c r="DC1667" s="1186"/>
      <c r="DD1667" s="1186"/>
      <c r="DE1667" s="1186"/>
      <c r="DF1667" s="1186"/>
      <c r="DG1667" s="1186"/>
      <c r="DH1667" s="1186"/>
      <c r="DI1667" s="1186"/>
      <c r="DJ1667" s="1186"/>
      <c r="DK1667" s="1186"/>
      <c r="DL1667" s="1186"/>
      <c r="DM1667" s="1186"/>
      <c r="DN1667" s="1186"/>
      <c r="DO1667" s="1186"/>
      <c r="DP1667" s="1186"/>
      <c r="DQ1667" s="1186"/>
      <c r="DR1667" s="1186"/>
      <c r="DS1667" s="1186"/>
      <c r="DT1667" s="1186"/>
      <c r="DU1667" s="1186"/>
      <c r="DV1667" s="1186"/>
      <c r="DW1667" s="1186"/>
      <c r="DX1667" s="1186"/>
      <c r="DY1667" s="1186"/>
      <c r="DZ1667" s="1186"/>
      <c r="EA1667" s="1186"/>
      <c r="EB1667" s="1186"/>
      <c r="EC1667" s="1186"/>
      <c r="ED1667" s="1186"/>
      <c r="EE1667" s="1186"/>
      <c r="EF1667" s="1186"/>
      <c r="EG1667" s="1186"/>
      <c r="EH1667" s="1186"/>
      <c r="EI1667" s="1186"/>
      <c r="EJ1667" s="1186"/>
      <c r="EK1667" s="1186"/>
      <c r="EL1667" s="1186"/>
      <c r="EM1667" s="1186"/>
      <c r="EN1667" s="1186"/>
      <c r="EO1667" s="1186"/>
      <c r="EP1667" s="1186"/>
      <c r="EQ1667" s="1186"/>
      <c r="ER1667" s="1186"/>
      <c r="ES1667" s="1186"/>
      <c r="ET1667" s="1186"/>
      <c r="EU1667" s="1186"/>
      <c r="EV1667" s="1186"/>
      <c r="EW1667" s="1186"/>
      <c r="EX1667" s="1186"/>
      <c r="EY1667" s="1186"/>
      <c r="EZ1667" s="1186"/>
      <c r="FA1667" s="1186"/>
      <c r="FB1667" s="1186"/>
      <c r="FC1667" s="1186"/>
      <c r="FD1667" s="1186"/>
      <c r="FE1667" s="1186"/>
      <c r="FF1667" s="1186"/>
      <c r="FG1667" s="1186"/>
      <c r="FH1667" s="1186"/>
      <c r="FI1667" s="1186"/>
      <c r="FJ1667" s="1186"/>
      <c r="FK1667" s="1186"/>
      <c r="FL1667" s="1186"/>
      <c r="FM1667" s="1186"/>
      <c r="FN1667" s="1186"/>
      <c r="FO1667" s="1186"/>
      <c r="FP1667" s="1186"/>
      <c r="FQ1667" s="1186"/>
      <c r="FR1667" s="1186"/>
      <c r="FS1667" s="1186"/>
      <c r="FT1667" s="1186"/>
      <c r="FU1667" s="1186"/>
      <c r="FV1667" s="1186"/>
      <c r="FW1667" s="1186"/>
      <c r="FX1667" s="1186"/>
      <c r="FY1667" s="1186"/>
      <c r="FZ1667" s="1186"/>
      <c r="GA1667" s="1186"/>
      <c r="GB1667" s="1186"/>
      <c r="GC1667" s="1186"/>
      <c r="GD1667" s="1186"/>
      <c r="GE1667" s="1186"/>
      <c r="GF1667" s="1186"/>
      <c r="GG1667" s="1186"/>
      <c r="GH1667" s="1186"/>
      <c r="GI1667" s="1186"/>
      <c r="GJ1667" s="1186"/>
      <c r="GK1667" s="1186"/>
      <c r="GL1667" s="1186"/>
      <c r="GM1667" s="1186"/>
      <c r="GN1667" s="1186"/>
      <c r="GO1667" s="1186"/>
      <c r="GP1667" s="1186"/>
      <c r="GQ1667" s="1186"/>
      <c r="GR1667" s="1186"/>
      <c r="GS1667" s="1186"/>
      <c r="GT1667" s="1186"/>
      <c r="GU1667" s="1186"/>
      <c r="GV1667" s="1186"/>
      <c r="GW1667" s="1186"/>
      <c r="GX1667" s="1186"/>
      <c r="GY1667" s="1186"/>
      <c r="GZ1667" s="1186"/>
      <c r="HA1667" s="1186"/>
      <c r="HB1667" s="1186"/>
      <c r="HC1667" s="1186"/>
      <c r="HD1667" s="1186"/>
      <c r="HE1667" s="1186"/>
      <c r="HF1667" s="1186"/>
      <c r="HG1667" s="1186"/>
      <c r="HH1667" s="1186"/>
      <c r="HI1667" s="1186"/>
      <c r="HJ1667" s="1186"/>
      <c r="HK1667" s="1186"/>
      <c r="HL1667" s="1186"/>
      <c r="HM1667" s="1186"/>
      <c r="HN1667" s="1186"/>
      <c r="HO1667" s="1186"/>
      <c r="HP1667" s="1186"/>
      <c r="HQ1667" s="1186"/>
      <c r="HR1667" s="1186"/>
      <c r="HS1667" s="1186"/>
      <c r="HT1667" s="1186"/>
      <c r="HU1667" s="1186"/>
      <c r="HV1667" s="1186"/>
      <c r="HW1667" s="1186"/>
      <c r="HX1667" s="1186"/>
      <c r="HY1667" s="1186"/>
      <c r="HZ1667" s="1186"/>
      <c r="IA1667" s="1186"/>
      <c r="IB1667" s="1186"/>
    </row>
    <row r="1668" spans="1:236" s="1185" customFormat="1">
      <c r="A1668" s="1540"/>
      <c r="B1668" s="1541"/>
      <c r="C1668" s="1542"/>
      <c r="D1668" s="1543"/>
      <c r="E1668" s="1186"/>
      <c r="F1668" s="1544"/>
      <c r="G1668" s="1604"/>
      <c r="H1668" s="1604"/>
      <c r="I1668" s="1186"/>
      <c r="J1668" s="1186"/>
      <c r="K1668" s="1186"/>
      <c r="L1668" s="1186"/>
      <c r="M1668" s="1186"/>
      <c r="N1668" s="1186"/>
      <c r="O1668" s="1186"/>
      <c r="P1668" s="1186"/>
      <c r="Q1668" s="1186"/>
      <c r="R1668" s="1186"/>
      <c r="S1668" s="1186"/>
      <c r="T1668" s="1186"/>
      <c r="U1668" s="1186"/>
      <c r="V1668" s="1186"/>
      <c r="W1668" s="1186"/>
      <c r="X1668" s="1186"/>
      <c r="Y1668" s="1186"/>
      <c r="Z1668" s="1186"/>
      <c r="AA1668" s="1186"/>
      <c r="AB1668" s="1186"/>
      <c r="AC1668" s="1186"/>
      <c r="AD1668" s="1186"/>
      <c r="AE1668" s="1186"/>
      <c r="AF1668" s="1186"/>
      <c r="AG1668" s="1186"/>
      <c r="AH1668" s="1186"/>
      <c r="AI1668" s="1186"/>
      <c r="AJ1668" s="1186"/>
      <c r="AK1668" s="1186"/>
      <c r="AL1668" s="1186"/>
      <c r="AM1668" s="1186"/>
      <c r="AN1668" s="1186"/>
      <c r="AO1668" s="1186"/>
      <c r="AP1668" s="1186"/>
      <c r="AQ1668" s="1186"/>
      <c r="AR1668" s="1186"/>
      <c r="AS1668" s="1186"/>
      <c r="AT1668" s="1186"/>
      <c r="AU1668" s="1186"/>
      <c r="AV1668" s="1186"/>
      <c r="AW1668" s="1186"/>
      <c r="AX1668" s="1186"/>
      <c r="AY1668" s="1186"/>
      <c r="AZ1668" s="1186"/>
      <c r="BA1668" s="1186"/>
      <c r="BB1668" s="1186"/>
      <c r="BC1668" s="1186"/>
      <c r="BD1668" s="1186"/>
      <c r="BE1668" s="1186"/>
      <c r="BF1668" s="1186"/>
      <c r="BG1668" s="1186"/>
      <c r="BH1668" s="1186"/>
      <c r="BI1668" s="1186"/>
      <c r="BJ1668" s="1186"/>
      <c r="BK1668" s="1186"/>
      <c r="BL1668" s="1186"/>
      <c r="BM1668" s="1186"/>
      <c r="BN1668" s="1186"/>
      <c r="BO1668" s="1186"/>
      <c r="BP1668" s="1186"/>
      <c r="BQ1668" s="1186"/>
      <c r="BR1668" s="1186"/>
      <c r="BS1668" s="1186"/>
      <c r="BT1668" s="1186"/>
      <c r="BU1668" s="1186"/>
      <c r="BV1668" s="1186"/>
      <c r="BW1668" s="1186"/>
      <c r="BX1668" s="1186"/>
      <c r="BY1668" s="1186"/>
      <c r="BZ1668" s="1186"/>
      <c r="CA1668" s="1186"/>
      <c r="CB1668" s="1186"/>
      <c r="CC1668" s="1186"/>
      <c r="CD1668" s="1186"/>
      <c r="CE1668" s="1186"/>
      <c r="CF1668" s="1186"/>
      <c r="CG1668" s="1186"/>
      <c r="CH1668" s="1186"/>
      <c r="CI1668" s="1186"/>
      <c r="CJ1668" s="1186"/>
      <c r="CK1668" s="1186"/>
      <c r="CL1668" s="1186"/>
      <c r="CM1668" s="1186"/>
      <c r="CN1668" s="1186"/>
      <c r="CO1668" s="1186"/>
      <c r="CP1668" s="1186"/>
      <c r="CQ1668" s="1186"/>
      <c r="CR1668" s="1186"/>
      <c r="CS1668" s="1186"/>
      <c r="CT1668" s="1186"/>
      <c r="CU1668" s="1186"/>
      <c r="CV1668" s="1186"/>
      <c r="CW1668" s="1186"/>
      <c r="CX1668" s="1186"/>
      <c r="CY1668" s="1186"/>
      <c r="CZ1668" s="1186"/>
      <c r="DA1668" s="1186"/>
      <c r="DB1668" s="1186"/>
      <c r="DC1668" s="1186"/>
      <c r="DD1668" s="1186"/>
      <c r="DE1668" s="1186"/>
      <c r="DF1668" s="1186"/>
      <c r="DG1668" s="1186"/>
      <c r="DH1668" s="1186"/>
      <c r="DI1668" s="1186"/>
      <c r="DJ1668" s="1186"/>
      <c r="DK1668" s="1186"/>
      <c r="DL1668" s="1186"/>
      <c r="DM1668" s="1186"/>
      <c r="DN1668" s="1186"/>
      <c r="DO1668" s="1186"/>
      <c r="DP1668" s="1186"/>
      <c r="DQ1668" s="1186"/>
      <c r="DR1668" s="1186"/>
      <c r="DS1668" s="1186"/>
      <c r="DT1668" s="1186"/>
      <c r="DU1668" s="1186"/>
      <c r="DV1668" s="1186"/>
      <c r="DW1668" s="1186"/>
      <c r="DX1668" s="1186"/>
      <c r="DY1668" s="1186"/>
      <c r="DZ1668" s="1186"/>
      <c r="EA1668" s="1186"/>
      <c r="EB1668" s="1186"/>
      <c r="EC1668" s="1186"/>
      <c r="ED1668" s="1186"/>
      <c r="EE1668" s="1186"/>
      <c r="EF1668" s="1186"/>
      <c r="EG1668" s="1186"/>
      <c r="EH1668" s="1186"/>
      <c r="EI1668" s="1186"/>
      <c r="EJ1668" s="1186"/>
      <c r="EK1668" s="1186"/>
      <c r="EL1668" s="1186"/>
      <c r="EM1668" s="1186"/>
      <c r="EN1668" s="1186"/>
      <c r="EO1668" s="1186"/>
      <c r="EP1668" s="1186"/>
      <c r="EQ1668" s="1186"/>
      <c r="ER1668" s="1186"/>
      <c r="ES1668" s="1186"/>
      <c r="ET1668" s="1186"/>
      <c r="EU1668" s="1186"/>
      <c r="EV1668" s="1186"/>
      <c r="EW1668" s="1186"/>
      <c r="EX1668" s="1186"/>
      <c r="EY1668" s="1186"/>
      <c r="EZ1668" s="1186"/>
      <c r="FA1668" s="1186"/>
      <c r="FB1668" s="1186"/>
      <c r="FC1668" s="1186"/>
      <c r="FD1668" s="1186"/>
      <c r="FE1668" s="1186"/>
      <c r="FF1668" s="1186"/>
      <c r="FG1668" s="1186"/>
      <c r="FH1668" s="1186"/>
      <c r="FI1668" s="1186"/>
      <c r="FJ1668" s="1186"/>
      <c r="FK1668" s="1186"/>
      <c r="FL1668" s="1186"/>
      <c r="FM1668" s="1186"/>
      <c r="FN1668" s="1186"/>
      <c r="FO1668" s="1186"/>
      <c r="FP1668" s="1186"/>
      <c r="FQ1668" s="1186"/>
      <c r="FR1668" s="1186"/>
      <c r="FS1668" s="1186"/>
      <c r="FT1668" s="1186"/>
      <c r="FU1668" s="1186"/>
      <c r="FV1668" s="1186"/>
      <c r="FW1668" s="1186"/>
      <c r="FX1668" s="1186"/>
      <c r="FY1668" s="1186"/>
      <c r="FZ1668" s="1186"/>
      <c r="GA1668" s="1186"/>
      <c r="GB1668" s="1186"/>
      <c r="GC1668" s="1186"/>
      <c r="GD1668" s="1186"/>
      <c r="GE1668" s="1186"/>
      <c r="GF1668" s="1186"/>
      <c r="GG1668" s="1186"/>
      <c r="GH1668" s="1186"/>
      <c r="GI1668" s="1186"/>
      <c r="GJ1668" s="1186"/>
      <c r="GK1668" s="1186"/>
      <c r="GL1668" s="1186"/>
      <c r="GM1668" s="1186"/>
      <c r="GN1668" s="1186"/>
      <c r="GO1668" s="1186"/>
      <c r="GP1668" s="1186"/>
      <c r="GQ1668" s="1186"/>
      <c r="GR1668" s="1186"/>
      <c r="GS1668" s="1186"/>
      <c r="GT1668" s="1186"/>
      <c r="GU1668" s="1186"/>
      <c r="GV1668" s="1186"/>
      <c r="GW1668" s="1186"/>
      <c r="GX1668" s="1186"/>
      <c r="GY1668" s="1186"/>
      <c r="GZ1668" s="1186"/>
      <c r="HA1668" s="1186"/>
      <c r="HB1668" s="1186"/>
      <c r="HC1668" s="1186"/>
      <c r="HD1668" s="1186"/>
      <c r="HE1668" s="1186"/>
      <c r="HF1668" s="1186"/>
      <c r="HG1668" s="1186"/>
      <c r="HH1668" s="1186"/>
      <c r="HI1668" s="1186"/>
      <c r="HJ1668" s="1186"/>
      <c r="HK1668" s="1186"/>
      <c r="HL1668" s="1186"/>
      <c r="HM1668" s="1186"/>
      <c r="HN1668" s="1186"/>
      <c r="HO1668" s="1186"/>
      <c r="HP1668" s="1186"/>
      <c r="HQ1668" s="1186"/>
      <c r="HR1668" s="1186"/>
      <c r="HS1668" s="1186"/>
      <c r="HT1668" s="1186"/>
      <c r="HU1668" s="1186"/>
      <c r="HV1668" s="1186"/>
      <c r="HW1668" s="1186"/>
      <c r="HX1668" s="1186"/>
      <c r="HY1668" s="1186"/>
      <c r="HZ1668" s="1186"/>
      <c r="IA1668" s="1186"/>
      <c r="IB1668" s="1186"/>
    </row>
    <row r="1669" spans="1:236" s="1185" customFormat="1">
      <c r="A1669" s="1540"/>
      <c r="B1669" s="1541"/>
      <c r="C1669" s="1542"/>
      <c r="D1669" s="1543"/>
      <c r="E1669" s="1186"/>
      <c r="F1669" s="1544"/>
      <c r="G1669" s="1604"/>
      <c r="H1669" s="1604"/>
      <c r="I1669" s="1186"/>
      <c r="J1669" s="1186"/>
      <c r="K1669" s="1186"/>
      <c r="L1669" s="1186"/>
      <c r="M1669" s="1186"/>
      <c r="N1669" s="1186"/>
      <c r="O1669" s="1186"/>
      <c r="P1669" s="1186"/>
      <c r="Q1669" s="1186"/>
      <c r="R1669" s="1186"/>
      <c r="S1669" s="1186"/>
      <c r="T1669" s="1186"/>
      <c r="U1669" s="1186"/>
      <c r="V1669" s="1186"/>
      <c r="W1669" s="1186"/>
      <c r="X1669" s="1186"/>
      <c r="Y1669" s="1186"/>
      <c r="Z1669" s="1186"/>
      <c r="AA1669" s="1186"/>
      <c r="AB1669" s="1186"/>
      <c r="AC1669" s="1186"/>
      <c r="AD1669" s="1186"/>
      <c r="AE1669" s="1186"/>
      <c r="AF1669" s="1186"/>
      <c r="AG1669" s="1186"/>
      <c r="AH1669" s="1186"/>
      <c r="AI1669" s="1186"/>
      <c r="AJ1669" s="1186"/>
      <c r="AK1669" s="1186"/>
      <c r="AL1669" s="1186"/>
      <c r="AM1669" s="1186"/>
      <c r="AN1669" s="1186"/>
      <c r="AO1669" s="1186"/>
      <c r="AP1669" s="1186"/>
      <c r="AQ1669" s="1186"/>
      <c r="AR1669" s="1186"/>
      <c r="AS1669" s="1186"/>
      <c r="AT1669" s="1186"/>
      <c r="AU1669" s="1186"/>
      <c r="AV1669" s="1186"/>
      <c r="AW1669" s="1186"/>
      <c r="AX1669" s="1186"/>
      <c r="AY1669" s="1186"/>
      <c r="AZ1669" s="1186"/>
      <c r="BA1669" s="1186"/>
      <c r="BB1669" s="1186"/>
      <c r="BC1669" s="1186"/>
      <c r="BD1669" s="1186"/>
      <c r="BE1669" s="1186"/>
      <c r="BF1669" s="1186"/>
      <c r="BG1669" s="1186"/>
      <c r="BH1669" s="1186"/>
      <c r="BI1669" s="1186"/>
      <c r="BJ1669" s="1186"/>
      <c r="BK1669" s="1186"/>
      <c r="BL1669" s="1186"/>
      <c r="BM1669" s="1186"/>
      <c r="BN1669" s="1186"/>
      <c r="BO1669" s="1186"/>
      <c r="BP1669" s="1186"/>
      <c r="BQ1669" s="1186"/>
      <c r="BR1669" s="1186"/>
      <c r="BS1669" s="1186"/>
      <c r="BT1669" s="1186"/>
      <c r="BU1669" s="1186"/>
      <c r="BV1669" s="1186"/>
      <c r="BW1669" s="1186"/>
      <c r="BX1669" s="1186"/>
      <c r="BY1669" s="1186"/>
      <c r="BZ1669" s="1186"/>
      <c r="CA1669" s="1186"/>
      <c r="CB1669" s="1186"/>
      <c r="CC1669" s="1186"/>
      <c r="CD1669" s="1186"/>
      <c r="CE1669" s="1186"/>
      <c r="CF1669" s="1186"/>
      <c r="CG1669" s="1186"/>
      <c r="CH1669" s="1186"/>
      <c r="CI1669" s="1186"/>
      <c r="CJ1669" s="1186"/>
      <c r="CK1669" s="1186"/>
      <c r="CL1669" s="1186"/>
      <c r="CM1669" s="1186"/>
      <c r="CN1669" s="1186"/>
      <c r="CO1669" s="1186"/>
      <c r="CP1669" s="1186"/>
      <c r="CQ1669" s="1186"/>
      <c r="CR1669" s="1186"/>
      <c r="CS1669" s="1186"/>
      <c r="CT1669" s="1186"/>
      <c r="CU1669" s="1186"/>
      <c r="CV1669" s="1186"/>
      <c r="CW1669" s="1186"/>
      <c r="CX1669" s="1186"/>
      <c r="CY1669" s="1186"/>
      <c r="CZ1669" s="1186"/>
      <c r="DA1669" s="1186"/>
      <c r="DB1669" s="1186"/>
      <c r="DC1669" s="1186"/>
      <c r="DD1669" s="1186"/>
      <c r="DE1669" s="1186"/>
      <c r="DF1669" s="1186"/>
      <c r="DG1669" s="1186"/>
      <c r="DH1669" s="1186"/>
      <c r="DI1669" s="1186"/>
      <c r="DJ1669" s="1186"/>
      <c r="DK1669" s="1186"/>
      <c r="DL1669" s="1186"/>
      <c r="DM1669" s="1186"/>
      <c r="DN1669" s="1186"/>
      <c r="DO1669" s="1186"/>
      <c r="DP1669" s="1186"/>
      <c r="DQ1669" s="1186"/>
      <c r="DR1669" s="1186"/>
      <c r="DS1669" s="1186"/>
      <c r="DT1669" s="1186"/>
      <c r="DU1669" s="1186"/>
      <c r="DV1669" s="1186"/>
      <c r="DW1669" s="1186"/>
      <c r="DX1669" s="1186"/>
      <c r="DY1669" s="1186"/>
      <c r="DZ1669" s="1186"/>
      <c r="EA1669" s="1186"/>
      <c r="EB1669" s="1186"/>
      <c r="EC1669" s="1186"/>
      <c r="ED1669" s="1186"/>
      <c r="EE1669" s="1186"/>
      <c r="EF1669" s="1186"/>
      <c r="EG1669" s="1186"/>
      <c r="EH1669" s="1186"/>
      <c r="EI1669" s="1186"/>
      <c r="EJ1669" s="1186"/>
      <c r="EK1669" s="1186"/>
      <c r="EL1669" s="1186"/>
      <c r="EM1669" s="1186"/>
      <c r="EN1669" s="1186"/>
      <c r="EO1669" s="1186"/>
      <c r="EP1669" s="1186"/>
      <c r="EQ1669" s="1186"/>
      <c r="ER1669" s="1186"/>
      <c r="ES1669" s="1186"/>
      <c r="ET1669" s="1186"/>
      <c r="EU1669" s="1186"/>
      <c r="EV1669" s="1186"/>
      <c r="EW1669" s="1186"/>
      <c r="EX1669" s="1186"/>
      <c r="EY1669" s="1186"/>
      <c r="EZ1669" s="1186"/>
      <c r="FA1669" s="1186"/>
      <c r="FB1669" s="1186"/>
      <c r="FC1669" s="1186"/>
      <c r="FD1669" s="1186"/>
      <c r="FE1669" s="1186"/>
      <c r="FF1669" s="1186"/>
      <c r="FG1669" s="1186"/>
      <c r="FH1669" s="1186"/>
      <c r="FI1669" s="1186"/>
      <c r="FJ1669" s="1186"/>
      <c r="FK1669" s="1186"/>
      <c r="FL1669" s="1186"/>
      <c r="FM1669" s="1186"/>
      <c r="FN1669" s="1186"/>
      <c r="FO1669" s="1186"/>
      <c r="FP1669" s="1186"/>
      <c r="FQ1669" s="1186"/>
      <c r="FR1669" s="1186"/>
      <c r="FS1669" s="1186"/>
      <c r="FT1669" s="1186"/>
      <c r="FU1669" s="1186"/>
      <c r="FV1669" s="1186"/>
      <c r="FW1669" s="1186"/>
      <c r="FX1669" s="1186"/>
      <c r="FY1669" s="1186"/>
      <c r="FZ1669" s="1186"/>
      <c r="GA1669" s="1186"/>
      <c r="GB1669" s="1186"/>
      <c r="GC1669" s="1186"/>
      <c r="GD1669" s="1186"/>
      <c r="GE1669" s="1186"/>
      <c r="GF1669" s="1186"/>
      <c r="GG1669" s="1186"/>
      <c r="GH1669" s="1186"/>
      <c r="GI1669" s="1186"/>
      <c r="GJ1669" s="1186"/>
      <c r="GK1669" s="1186"/>
      <c r="GL1669" s="1186"/>
      <c r="GM1669" s="1186"/>
      <c r="GN1669" s="1186"/>
      <c r="GO1669" s="1186"/>
      <c r="GP1669" s="1186"/>
      <c r="GQ1669" s="1186"/>
      <c r="GR1669" s="1186"/>
      <c r="GS1669" s="1186"/>
      <c r="GT1669" s="1186"/>
      <c r="GU1669" s="1186"/>
      <c r="GV1669" s="1186"/>
      <c r="GW1669" s="1186"/>
      <c r="GX1669" s="1186"/>
      <c r="GY1669" s="1186"/>
      <c r="GZ1669" s="1186"/>
      <c r="HA1669" s="1186"/>
      <c r="HB1669" s="1186"/>
      <c r="HC1669" s="1186"/>
      <c r="HD1669" s="1186"/>
      <c r="HE1669" s="1186"/>
      <c r="HF1669" s="1186"/>
      <c r="HG1669" s="1186"/>
      <c r="HH1669" s="1186"/>
      <c r="HI1669" s="1186"/>
      <c r="HJ1669" s="1186"/>
      <c r="HK1669" s="1186"/>
      <c r="HL1669" s="1186"/>
      <c r="HM1669" s="1186"/>
      <c r="HN1669" s="1186"/>
      <c r="HO1669" s="1186"/>
      <c r="HP1669" s="1186"/>
      <c r="HQ1669" s="1186"/>
      <c r="HR1669" s="1186"/>
      <c r="HS1669" s="1186"/>
      <c r="HT1669" s="1186"/>
      <c r="HU1669" s="1186"/>
      <c r="HV1669" s="1186"/>
      <c r="HW1669" s="1186"/>
      <c r="HX1669" s="1186"/>
      <c r="HY1669" s="1186"/>
      <c r="HZ1669" s="1186"/>
      <c r="IA1669" s="1186"/>
      <c r="IB1669" s="1186"/>
    </row>
    <row r="1670" spans="1:236" s="1185" customFormat="1">
      <c r="A1670" s="1540"/>
      <c r="B1670" s="1541"/>
      <c r="C1670" s="1542"/>
      <c r="D1670" s="1543"/>
      <c r="E1670" s="1186"/>
      <c r="F1670" s="1544"/>
      <c r="G1670" s="1604"/>
      <c r="H1670" s="1604"/>
      <c r="I1670" s="1186"/>
      <c r="J1670" s="1186"/>
      <c r="K1670" s="1186"/>
      <c r="L1670" s="1186"/>
      <c r="M1670" s="1186"/>
      <c r="N1670" s="1186"/>
      <c r="O1670" s="1186"/>
      <c r="P1670" s="1186"/>
      <c r="Q1670" s="1186"/>
      <c r="R1670" s="1186"/>
      <c r="S1670" s="1186"/>
      <c r="T1670" s="1186"/>
      <c r="U1670" s="1186"/>
      <c r="V1670" s="1186"/>
      <c r="W1670" s="1186"/>
      <c r="X1670" s="1186"/>
      <c r="Y1670" s="1186"/>
      <c r="Z1670" s="1186"/>
      <c r="AA1670" s="1186"/>
      <c r="AB1670" s="1186"/>
      <c r="AC1670" s="1186"/>
      <c r="AD1670" s="1186"/>
      <c r="AE1670" s="1186"/>
      <c r="AF1670" s="1186"/>
      <c r="AG1670" s="1186"/>
      <c r="AH1670" s="1186"/>
      <c r="AI1670" s="1186"/>
      <c r="AJ1670" s="1186"/>
      <c r="AK1670" s="1186"/>
      <c r="AL1670" s="1186"/>
      <c r="AM1670" s="1186"/>
      <c r="AN1670" s="1186"/>
      <c r="AO1670" s="1186"/>
      <c r="AP1670" s="1186"/>
      <c r="AQ1670" s="1186"/>
      <c r="AR1670" s="1186"/>
      <c r="AS1670" s="1186"/>
      <c r="AT1670" s="1186"/>
      <c r="AU1670" s="1186"/>
      <c r="AV1670" s="1186"/>
      <c r="AW1670" s="1186"/>
      <c r="AX1670" s="1186"/>
      <c r="AY1670" s="1186"/>
      <c r="AZ1670" s="1186"/>
      <c r="BA1670" s="1186"/>
      <c r="BB1670" s="1186"/>
      <c r="BC1670" s="1186"/>
      <c r="BD1670" s="1186"/>
      <c r="BE1670" s="1186"/>
      <c r="BF1670" s="1186"/>
      <c r="BG1670" s="1186"/>
      <c r="BH1670" s="1186"/>
      <c r="BI1670" s="1186"/>
      <c r="BJ1670" s="1186"/>
      <c r="BK1670" s="1186"/>
      <c r="BL1670" s="1186"/>
      <c r="BM1670" s="1186"/>
      <c r="BN1670" s="1186"/>
      <c r="BO1670" s="1186"/>
      <c r="BP1670" s="1186"/>
      <c r="BQ1670" s="1186"/>
      <c r="BR1670" s="1186"/>
      <c r="BS1670" s="1186"/>
      <c r="BT1670" s="1186"/>
      <c r="BU1670" s="1186"/>
      <c r="BV1670" s="1186"/>
      <c r="BW1670" s="1186"/>
      <c r="BX1670" s="1186"/>
      <c r="BY1670" s="1186"/>
      <c r="BZ1670" s="1186"/>
      <c r="CA1670" s="1186"/>
      <c r="CB1670" s="1186"/>
      <c r="CC1670" s="1186"/>
      <c r="CD1670" s="1186"/>
      <c r="CE1670" s="1186"/>
      <c r="CF1670" s="1186"/>
      <c r="CG1670" s="1186"/>
      <c r="CH1670" s="1186"/>
      <c r="CI1670" s="1186"/>
      <c r="CJ1670" s="1186"/>
      <c r="CK1670" s="1186"/>
      <c r="CL1670" s="1186"/>
      <c r="CM1670" s="1186"/>
      <c r="CN1670" s="1186"/>
      <c r="CO1670" s="1186"/>
      <c r="CP1670" s="1186"/>
      <c r="CQ1670" s="1186"/>
      <c r="CR1670" s="1186"/>
      <c r="CS1670" s="1186"/>
      <c r="CT1670" s="1186"/>
      <c r="CU1670" s="1186"/>
      <c r="CV1670" s="1186"/>
      <c r="CW1670" s="1186"/>
      <c r="CX1670" s="1186"/>
      <c r="CY1670" s="1186"/>
      <c r="CZ1670" s="1186"/>
      <c r="DA1670" s="1186"/>
      <c r="DB1670" s="1186"/>
      <c r="DC1670" s="1186"/>
      <c r="DD1670" s="1186"/>
      <c r="DE1670" s="1186"/>
      <c r="DF1670" s="1186"/>
      <c r="DG1670" s="1186"/>
      <c r="DH1670" s="1186"/>
      <c r="DI1670" s="1186"/>
      <c r="DJ1670" s="1186"/>
      <c r="DK1670" s="1186"/>
      <c r="DL1670" s="1186"/>
      <c r="DM1670" s="1186"/>
      <c r="DN1670" s="1186"/>
      <c r="DO1670" s="1186"/>
      <c r="DP1670" s="1186"/>
      <c r="DQ1670" s="1186"/>
      <c r="DR1670" s="1186"/>
      <c r="DS1670" s="1186"/>
      <c r="DT1670" s="1186"/>
      <c r="DU1670" s="1186"/>
      <c r="DV1670" s="1186"/>
      <c r="DW1670" s="1186"/>
      <c r="DX1670" s="1186"/>
      <c r="DY1670" s="1186"/>
      <c r="DZ1670" s="1186"/>
      <c r="EA1670" s="1186"/>
      <c r="EB1670" s="1186"/>
      <c r="EC1670" s="1186"/>
      <c r="ED1670" s="1186"/>
      <c r="EE1670" s="1186"/>
      <c r="EF1670" s="1186"/>
      <c r="EG1670" s="1186"/>
      <c r="EH1670" s="1186"/>
      <c r="EI1670" s="1186"/>
      <c r="EJ1670" s="1186"/>
      <c r="EK1670" s="1186"/>
      <c r="EL1670" s="1186"/>
      <c r="EM1670" s="1186"/>
      <c r="EN1670" s="1186"/>
      <c r="EO1670" s="1186"/>
      <c r="EP1670" s="1186"/>
      <c r="EQ1670" s="1186"/>
      <c r="ER1670" s="1186"/>
      <c r="ES1670" s="1186"/>
      <c r="ET1670" s="1186"/>
      <c r="EU1670" s="1186"/>
      <c r="EV1670" s="1186"/>
      <c r="EW1670" s="1186"/>
      <c r="EX1670" s="1186"/>
      <c r="EY1670" s="1186"/>
      <c r="EZ1670" s="1186"/>
      <c r="FA1670" s="1186"/>
      <c r="FB1670" s="1186"/>
      <c r="FC1670" s="1186"/>
      <c r="FD1670" s="1186"/>
      <c r="FE1670" s="1186"/>
      <c r="FF1670" s="1186"/>
      <c r="FG1670" s="1186"/>
      <c r="FH1670" s="1186"/>
      <c r="FI1670" s="1186"/>
      <c r="FJ1670" s="1186"/>
      <c r="FK1670" s="1186"/>
      <c r="FL1670" s="1186"/>
      <c r="FM1670" s="1186"/>
      <c r="FN1670" s="1186"/>
      <c r="FO1670" s="1186"/>
      <c r="FP1670" s="1186"/>
      <c r="FQ1670" s="1186"/>
      <c r="FR1670" s="1186"/>
      <c r="FS1670" s="1186"/>
      <c r="FT1670" s="1186"/>
      <c r="FU1670" s="1186"/>
      <c r="FV1670" s="1186"/>
      <c r="FW1670" s="1186"/>
      <c r="FX1670" s="1186"/>
      <c r="FY1670" s="1186"/>
      <c r="FZ1670" s="1186"/>
      <c r="GA1670" s="1186"/>
      <c r="GB1670" s="1186"/>
      <c r="GC1670" s="1186"/>
      <c r="GD1670" s="1186"/>
      <c r="GE1670" s="1186"/>
      <c r="GF1670" s="1186"/>
      <c r="GG1670" s="1186"/>
      <c r="GH1670" s="1186"/>
      <c r="GI1670" s="1186"/>
      <c r="GJ1670" s="1186"/>
      <c r="GK1670" s="1186"/>
      <c r="GL1670" s="1186"/>
      <c r="GM1670" s="1186"/>
      <c r="GN1670" s="1186"/>
      <c r="GO1670" s="1186"/>
      <c r="GP1670" s="1186"/>
      <c r="GQ1670" s="1186"/>
      <c r="GR1670" s="1186"/>
      <c r="GS1670" s="1186"/>
      <c r="GT1670" s="1186"/>
      <c r="GU1670" s="1186"/>
      <c r="GV1670" s="1186"/>
      <c r="GW1670" s="1186"/>
      <c r="GX1670" s="1186"/>
      <c r="GY1670" s="1186"/>
      <c r="GZ1670" s="1186"/>
      <c r="HA1670" s="1186"/>
      <c r="HB1670" s="1186"/>
      <c r="HC1670" s="1186"/>
      <c r="HD1670" s="1186"/>
      <c r="HE1670" s="1186"/>
      <c r="HF1670" s="1186"/>
      <c r="HG1670" s="1186"/>
      <c r="HH1670" s="1186"/>
      <c r="HI1670" s="1186"/>
      <c r="HJ1670" s="1186"/>
      <c r="HK1670" s="1186"/>
      <c r="HL1670" s="1186"/>
      <c r="HM1670" s="1186"/>
      <c r="HN1670" s="1186"/>
      <c r="HO1670" s="1186"/>
      <c r="HP1670" s="1186"/>
      <c r="HQ1670" s="1186"/>
      <c r="HR1670" s="1186"/>
      <c r="HS1670" s="1186"/>
      <c r="HT1670" s="1186"/>
      <c r="HU1670" s="1186"/>
      <c r="HV1670" s="1186"/>
      <c r="HW1670" s="1186"/>
      <c r="HX1670" s="1186"/>
      <c r="HY1670" s="1186"/>
      <c r="HZ1670" s="1186"/>
      <c r="IA1670" s="1186"/>
      <c r="IB1670" s="1186"/>
    </row>
    <row r="1671" spans="1:236" s="1185" customFormat="1">
      <c r="A1671" s="1540"/>
      <c r="B1671" s="1541"/>
      <c r="C1671" s="1542"/>
      <c r="D1671" s="1543"/>
      <c r="E1671" s="1186"/>
      <c r="F1671" s="1544"/>
      <c r="G1671" s="1604"/>
      <c r="H1671" s="1604"/>
      <c r="I1671" s="1186"/>
      <c r="J1671" s="1186"/>
      <c r="K1671" s="1186"/>
      <c r="L1671" s="1186"/>
      <c r="M1671" s="1186"/>
      <c r="N1671" s="1186"/>
      <c r="O1671" s="1186"/>
      <c r="P1671" s="1186"/>
      <c r="Q1671" s="1186"/>
      <c r="R1671" s="1186"/>
      <c r="S1671" s="1186"/>
      <c r="T1671" s="1186"/>
      <c r="U1671" s="1186"/>
      <c r="V1671" s="1186"/>
      <c r="W1671" s="1186"/>
      <c r="X1671" s="1186"/>
      <c r="Y1671" s="1186"/>
      <c r="Z1671" s="1186"/>
      <c r="AA1671" s="1186"/>
      <c r="AB1671" s="1186"/>
      <c r="AC1671" s="1186"/>
      <c r="AD1671" s="1186"/>
      <c r="AE1671" s="1186"/>
      <c r="AF1671" s="1186"/>
      <c r="AG1671" s="1186"/>
      <c r="AH1671" s="1186"/>
      <c r="AI1671" s="1186"/>
      <c r="AJ1671" s="1186"/>
      <c r="AK1671" s="1186"/>
      <c r="AL1671" s="1186"/>
      <c r="AM1671" s="1186"/>
      <c r="AN1671" s="1186"/>
      <c r="AO1671" s="1186"/>
      <c r="AP1671" s="1186"/>
      <c r="AQ1671" s="1186"/>
      <c r="AR1671" s="1186"/>
      <c r="AS1671" s="1186"/>
      <c r="AT1671" s="1186"/>
      <c r="AU1671" s="1186"/>
      <c r="AV1671" s="1186"/>
      <c r="AW1671" s="1186"/>
      <c r="AX1671" s="1186"/>
      <c r="AY1671" s="1186"/>
      <c r="AZ1671" s="1186"/>
      <c r="BA1671" s="1186"/>
      <c r="BB1671" s="1186"/>
      <c r="BC1671" s="1186"/>
      <c r="BD1671" s="1186"/>
      <c r="BE1671" s="1186"/>
      <c r="BF1671" s="1186"/>
      <c r="BG1671" s="1186"/>
      <c r="BH1671" s="1186"/>
      <c r="BI1671" s="1186"/>
      <c r="BJ1671" s="1186"/>
      <c r="BK1671" s="1186"/>
      <c r="BL1671" s="1186"/>
      <c r="BM1671" s="1186"/>
      <c r="BN1671" s="1186"/>
      <c r="BO1671" s="1186"/>
      <c r="BP1671" s="1186"/>
      <c r="BQ1671" s="1186"/>
      <c r="BR1671" s="1186"/>
      <c r="BS1671" s="1186"/>
      <c r="BT1671" s="1186"/>
      <c r="BU1671" s="1186"/>
      <c r="BV1671" s="1186"/>
      <c r="BW1671" s="1186"/>
      <c r="BX1671" s="1186"/>
      <c r="BY1671" s="1186"/>
      <c r="BZ1671" s="1186"/>
      <c r="CA1671" s="1186"/>
      <c r="CB1671" s="1186"/>
      <c r="CC1671" s="1186"/>
      <c r="CD1671" s="1186"/>
      <c r="CE1671" s="1186"/>
      <c r="CF1671" s="1186"/>
      <c r="CG1671" s="1186"/>
      <c r="CH1671" s="1186"/>
      <c r="CI1671" s="1186"/>
      <c r="CJ1671" s="1186"/>
      <c r="CK1671" s="1186"/>
      <c r="CL1671" s="1186"/>
      <c r="CM1671" s="1186"/>
      <c r="CN1671" s="1186"/>
      <c r="CO1671" s="1186"/>
      <c r="CP1671" s="1186"/>
      <c r="CQ1671" s="1186"/>
      <c r="CR1671" s="1186"/>
      <c r="CS1671" s="1186"/>
      <c r="CT1671" s="1186"/>
      <c r="CU1671" s="1186"/>
      <c r="CV1671" s="1186"/>
      <c r="CW1671" s="1186"/>
      <c r="CX1671" s="1186"/>
      <c r="CY1671" s="1186"/>
      <c r="CZ1671" s="1186"/>
      <c r="DA1671" s="1186"/>
      <c r="DB1671" s="1186"/>
      <c r="DC1671" s="1186"/>
      <c r="DD1671" s="1186"/>
      <c r="DE1671" s="1186"/>
      <c r="DF1671" s="1186"/>
      <c r="DG1671" s="1186"/>
      <c r="DH1671" s="1186"/>
      <c r="DI1671" s="1186"/>
      <c r="DJ1671" s="1186"/>
      <c r="DK1671" s="1186"/>
      <c r="DL1671" s="1186"/>
      <c r="DM1671" s="1186"/>
      <c r="DN1671" s="1186"/>
      <c r="DO1671" s="1186"/>
      <c r="DP1671" s="1186"/>
      <c r="DQ1671" s="1186"/>
      <c r="DR1671" s="1186"/>
      <c r="DS1671" s="1186"/>
      <c r="DT1671" s="1186"/>
      <c r="DU1671" s="1186"/>
      <c r="DV1671" s="1186"/>
      <c r="DW1671" s="1186"/>
      <c r="DX1671" s="1186"/>
      <c r="DY1671" s="1186"/>
      <c r="DZ1671" s="1186"/>
      <c r="EA1671" s="1186"/>
      <c r="EB1671" s="1186"/>
      <c r="EC1671" s="1186"/>
      <c r="ED1671" s="1186"/>
      <c r="EE1671" s="1186"/>
      <c r="EF1671" s="1186"/>
      <c r="EG1671" s="1186"/>
      <c r="EH1671" s="1186"/>
      <c r="EI1671" s="1186"/>
      <c r="EJ1671" s="1186"/>
      <c r="EK1671" s="1186"/>
      <c r="EL1671" s="1186"/>
      <c r="EM1671" s="1186"/>
      <c r="EN1671" s="1186"/>
      <c r="EO1671" s="1186"/>
      <c r="EP1671" s="1186"/>
      <c r="EQ1671" s="1186"/>
      <c r="ER1671" s="1186"/>
      <c r="ES1671" s="1186"/>
      <c r="ET1671" s="1186"/>
      <c r="EU1671" s="1186"/>
      <c r="EV1671" s="1186"/>
      <c r="EW1671" s="1186"/>
      <c r="EX1671" s="1186"/>
      <c r="EY1671" s="1186"/>
      <c r="EZ1671" s="1186"/>
      <c r="FA1671" s="1186"/>
      <c r="FB1671" s="1186"/>
      <c r="FC1671" s="1186"/>
      <c r="FD1671" s="1186"/>
      <c r="FE1671" s="1186"/>
      <c r="FF1671" s="1186"/>
      <c r="FG1671" s="1186"/>
      <c r="FH1671" s="1186"/>
      <c r="FI1671" s="1186"/>
      <c r="FJ1671" s="1186"/>
      <c r="FK1671" s="1186"/>
      <c r="FL1671" s="1186"/>
      <c r="FM1671" s="1186"/>
      <c r="FN1671" s="1186"/>
      <c r="FO1671" s="1186"/>
      <c r="FP1671" s="1186"/>
      <c r="FQ1671" s="1186"/>
      <c r="FR1671" s="1186"/>
      <c r="FS1671" s="1186"/>
      <c r="FT1671" s="1186"/>
      <c r="FU1671" s="1186"/>
      <c r="FV1671" s="1186"/>
      <c r="FW1671" s="1186"/>
      <c r="FX1671" s="1186"/>
      <c r="FY1671" s="1186"/>
      <c r="FZ1671" s="1186"/>
      <c r="GA1671" s="1186"/>
      <c r="GB1671" s="1186"/>
      <c r="GC1671" s="1186"/>
      <c r="GD1671" s="1186"/>
      <c r="GE1671" s="1186"/>
      <c r="GF1671" s="1186"/>
      <c r="GG1671" s="1186"/>
      <c r="GH1671" s="1186"/>
      <c r="GI1671" s="1186"/>
      <c r="GJ1671" s="1186"/>
      <c r="GK1671" s="1186"/>
      <c r="GL1671" s="1186"/>
      <c r="GM1671" s="1186"/>
      <c r="GN1671" s="1186"/>
      <c r="GO1671" s="1186"/>
      <c r="GP1671" s="1186"/>
      <c r="GQ1671" s="1186"/>
      <c r="GR1671" s="1186"/>
      <c r="GS1671" s="1186"/>
      <c r="GT1671" s="1186"/>
      <c r="GU1671" s="1186"/>
      <c r="GV1671" s="1186"/>
      <c r="GW1671" s="1186"/>
      <c r="GX1671" s="1186"/>
      <c r="GY1671" s="1186"/>
      <c r="GZ1671" s="1186"/>
      <c r="HA1671" s="1186"/>
      <c r="HB1671" s="1186"/>
      <c r="HC1671" s="1186"/>
      <c r="HD1671" s="1186"/>
      <c r="HE1671" s="1186"/>
      <c r="HF1671" s="1186"/>
      <c r="HG1671" s="1186"/>
      <c r="HH1671" s="1186"/>
      <c r="HI1671" s="1186"/>
      <c r="HJ1671" s="1186"/>
      <c r="HK1671" s="1186"/>
      <c r="HL1671" s="1186"/>
      <c r="HM1671" s="1186"/>
      <c r="HN1671" s="1186"/>
      <c r="HO1671" s="1186"/>
      <c r="HP1671" s="1186"/>
      <c r="HQ1671" s="1186"/>
      <c r="HR1671" s="1186"/>
      <c r="HS1671" s="1186"/>
      <c r="HT1671" s="1186"/>
      <c r="HU1671" s="1186"/>
      <c r="HV1671" s="1186"/>
      <c r="HW1671" s="1186"/>
      <c r="HX1671" s="1186"/>
      <c r="HY1671" s="1186"/>
      <c r="HZ1671" s="1186"/>
      <c r="IA1671" s="1186"/>
      <c r="IB1671" s="1186"/>
    </row>
    <row r="1672" spans="1:236" s="1185" customFormat="1">
      <c r="A1672" s="1540"/>
      <c r="B1672" s="1541"/>
      <c r="C1672" s="1542"/>
      <c r="D1672" s="1543"/>
      <c r="E1672" s="1186"/>
      <c r="F1672" s="1544"/>
      <c r="G1672" s="1604"/>
      <c r="H1672" s="1604"/>
      <c r="I1672" s="1186"/>
      <c r="J1672" s="1186"/>
      <c r="K1672" s="1186"/>
      <c r="L1672" s="1186"/>
      <c r="M1672" s="1186"/>
      <c r="N1672" s="1186"/>
      <c r="O1672" s="1186"/>
      <c r="P1672" s="1186"/>
      <c r="Q1672" s="1186"/>
      <c r="R1672" s="1186"/>
      <c r="S1672" s="1186"/>
      <c r="T1672" s="1186"/>
      <c r="U1672" s="1186"/>
      <c r="V1672" s="1186"/>
      <c r="W1672" s="1186"/>
      <c r="X1672" s="1186"/>
      <c r="Y1672" s="1186"/>
      <c r="Z1672" s="1186"/>
      <c r="AA1672" s="1186"/>
      <c r="AB1672" s="1186"/>
      <c r="AC1672" s="1186"/>
      <c r="AD1672" s="1186"/>
      <c r="AE1672" s="1186"/>
      <c r="AF1672" s="1186"/>
      <c r="AG1672" s="1186"/>
      <c r="AH1672" s="1186"/>
      <c r="AI1672" s="1186"/>
      <c r="AJ1672" s="1186"/>
      <c r="AK1672" s="1186"/>
      <c r="AL1672" s="1186"/>
      <c r="AM1672" s="1186"/>
      <c r="AN1672" s="1186"/>
      <c r="AO1672" s="1186"/>
      <c r="AP1672" s="1186"/>
      <c r="AQ1672" s="1186"/>
      <c r="AR1672" s="1186"/>
      <c r="AS1672" s="1186"/>
      <c r="AT1672" s="1186"/>
      <c r="AU1672" s="1186"/>
      <c r="AV1672" s="1186"/>
      <c r="AW1672" s="1186"/>
      <c r="AX1672" s="1186"/>
      <c r="AY1672" s="1186"/>
      <c r="AZ1672" s="1186"/>
      <c r="BA1672" s="1186"/>
      <c r="BB1672" s="1186"/>
      <c r="BC1672" s="1186"/>
      <c r="BD1672" s="1186"/>
      <c r="BE1672" s="1186"/>
      <c r="BF1672" s="1186"/>
      <c r="BG1672" s="1186"/>
      <c r="BH1672" s="1186"/>
      <c r="BI1672" s="1186"/>
      <c r="BJ1672" s="1186"/>
      <c r="BK1672" s="1186"/>
      <c r="BL1672" s="1186"/>
      <c r="BM1672" s="1186"/>
      <c r="BN1672" s="1186"/>
      <c r="BO1672" s="1186"/>
      <c r="BP1672" s="1186"/>
      <c r="BQ1672" s="1186"/>
      <c r="BR1672" s="1186"/>
      <c r="BS1672" s="1186"/>
      <c r="BT1672" s="1186"/>
      <c r="BU1672" s="1186"/>
      <c r="BV1672" s="1186"/>
      <c r="BW1672" s="1186"/>
      <c r="BX1672" s="1186"/>
      <c r="BY1672" s="1186"/>
      <c r="BZ1672" s="1186"/>
      <c r="CA1672" s="1186"/>
      <c r="CB1672" s="1186"/>
      <c r="CC1672" s="1186"/>
      <c r="CD1672" s="1186"/>
      <c r="CE1672" s="1186"/>
      <c r="CF1672" s="1186"/>
      <c r="CG1672" s="1186"/>
      <c r="CH1672" s="1186"/>
      <c r="CI1672" s="1186"/>
      <c r="CJ1672" s="1186"/>
      <c r="CK1672" s="1186"/>
      <c r="CL1672" s="1186"/>
      <c r="CM1672" s="1186"/>
      <c r="CN1672" s="1186"/>
      <c r="CO1672" s="1186"/>
      <c r="CP1672" s="1186"/>
      <c r="CQ1672" s="1186"/>
      <c r="CR1672" s="1186"/>
      <c r="CS1672" s="1186"/>
      <c r="CT1672" s="1186"/>
      <c r="CU1672" s="1186"/>
      <c r="CV1672" s="1186"/>
      <c r="CW1672" s="1186"/>
      <c r="CX1672" s="1186"/>
      <c r="CY1672" s="1186"/>
      <c r="CZ1672" s="1186"/>
      <c r="DA1672" s="1186"/>
      <c r="DB1672" s="1186"/>
      <c r="DC1672" s="1186"/>
      <c r="DD1672" s="1186"/>
      <c r="DE1672" s="1186"/>
      <c r="DF1672" s="1186"/>
      <c r="DG1672" s="1186"/>
      <c r="DH1672" s="1186"/>
      <c r="DI1672" s="1186"/>
      <c r="DJ1672" s="1186"/>
      <c r="DK1672" s="1186"/>
      <c r="DL1672" s="1186"/>
      <c r="DM1672" s="1186"/>
      <c r="DN1672" s="1186"/>
      <c r="DO1672" s="1186"/>
      <c r="DP1672" s="1186"/>
      <c r="DQ1672" s="1186"/>
      <c r="DR1672" s="1186"/>
      <c r="DS1672" s="1186"/>
      <c r="DT1672" s="1186"/>
      <c r="DU1672" s="1186"/>
      <c r="DV1672" s="1186"/>
      <c r="DW1672" s="1186"/>
      <c r="DX1672" s="1186"/>
      <c r="DY1672" s="1186"/>
      <c r="DZ1672" s="1186"/>
      <c r="EA1672" s="1186"/>
      <c r="EB1672" s="1186"/>
      <c r="EC1672" s="1186"/>
      <c r="ED1672" s="1186"/>
      <c r="EE1672" s="1186"/>
      <c r="EF1672" s="1186"/>
      <c r="EG1672" s="1186"/>
      <c r="EH1672" s="1186"/>
      <c r="EI1672" s="1186"/>
      <c r="EJ1672" s="1186"/>
      <c r="EK1672" s="1186"/>
      <c r="EL1672" s="1186"/>
      <c r="EM1672" s="1186"/>
      <c r="EN1672" s="1186"/>
      <c r="EO1672" s="1186"/>
      <c r="EP1672" s="1186"/>
      <c r="EQ1672" s="1186"/>
      <c r="ER1672" s="1186"/>
      <c r="ES1672" s="1186"/>
      <c r="ET1672" s="1186"/>
      <c r="EU1672" s="1186"/>
      <c r="EV1672" s="1186"/>
      <c r="EW1672" s="1186"/>
      <c r="EX1672" s="1186"/>
      <c r="EY1672" s="1186"/>
      <c r="EZ1672" s="1186"/>
      <c r="FA1672" s="1186"/>
      <c r="FB1672" s="1186"/>
      <c r="FC1672" s="1186"/>
      <c r="FD1672" s="1186"/>
      <c r="FE1672" s="1186"/>
      <c r="FF1672" s="1186"/>
      <c r="FG1672" s="1186"/>
      <c r="FH1672" s="1186"/>
      <c r="FI1672" s="1186"/>
      <c r="FJ1672" s="1186"/>
      <c r="FK1672" s="1186"/>
      <c r="FL1672" s="1186"/>
      <c r="FM1672" s="1186"/>
      <c r="FN1672" s="1186"/>
      <c r="FO1672" s="1186"/>
      <c r="FP1672" s="1186"/>
      <c r="FQ1672" s="1186"/>
      <c r="FR1672" s="1186"/>
      <c r="FS1672" s="1186"/>
      <c r="FT1672" s="1186"/>
      <c r="FU1672" s="1186"/>
      <c r="FV1672" s="1186"/>
      <c r="FW1672" s="1186"/>
      <c r="FX1672" s="1186"/>
      <c r="FY1672" s="1186"/>
      <c r="FZ1672" s="1186"/>
      <c r="GA1672" s="1186"/>
      <c r="GB1672" s="1186"/>
      <c r="GC1672" s="1186"/>
      <c r="GD1672" s="1186"/>
      <c r="GE1672" s="1186"/>
      <c r="GF1672" s="1186"/>
      <c r="GG1672" s="1186"/>
      <c r="GH1672" s="1186"/>
      <c r="GI1672" s="1186"/>
      <c r="GJ1672" s="1186"/>
      <c r="GK1672" s="1186"/>
      <c r="GL1672" s="1186"/>
      <c r="GM1672" s="1186"/>
      <c r="GN1672" s="1186"/>
      <c r="GO1672" s="1186"/>
      <c r="GP1672" s="1186"/>
      <c r="GQ1672" s="1186"/>
      <c r="GR1672" s="1186"/>
      <c r="GS1672" s="1186"/>
      <c r="GT1672" s="1186"/>
      <c r="GU1672" s="1186"/>
      <c r="GV1672" s="1186"/>
      <c r="GW1672" s="1186"/>
      <c r="GX1672" s="1186"/>
      <c r="GY1672" s="1186"/>
      <c r="GZ1672" s="1186"/>
      <c r="HA1672" s="1186"/>
      <c r="HB1672" s="1186"/>
      <c r="HC1672" s="1186"/>
      <c r="HD1672" s="1186"/>
      <c r="HE1672" s="1186"/>
      <c r="HF1672" s="1186"/>
      <c r="HG1672" s="1186"/>
      <c r="HH1672" s="1186"/>
      <c r="HI1672" s="1186"/>
      <c r="HJ1672" s="1186"/>
      <c r="HK1672" s="1186"/>
      <c r="HL1672" s="1186"/>
      <c r="HM1672" s="1186"/>
      <c r="HN1672" s="1186"/>
      <c r="HO1672" s="1186"/>
      <c r="HP1672" s="1186"/>
      <c r="HQ1672" s="1186"/>
      <c r="HR1672" s="1186"/>
      <c r="HS1672" s="1186"/>
      <c r="HT1672" s="1186"/>
      <c r="HU1672" s="1186"/>
      <c r="HV1672" s="1186"/>
      <c r="HW1672" s="1186"/>
      <c r="HX1672" s="1186"/>
      <c r="HY1672" s="1186"/>
      <c r="HZ1672" s="1186"/>
      <c r="IA1672" s="1186"/>
      <c r="IB1672" s="1186"/>
    </row>
    <row r="1673" spans="1:236" s="1185" customFormat="1">
      <c r="A1673" s="1540"/>
      <c r="B1673" s="1541"/>
      <c r="C1673" s="1542"/>
      <c r="D1673" s="1543"/>
      <c r="E1673" s="1186"/>
      <c r="F1673" s="1544"/>
      <c r="G1673" s="1604"/>
      <c r="H1673" s="1604"/>
      <c r="I1673" s="1186"/>
      <c r="J1673" s="1186"/>
      <c r="K1673" s="1186"/>
      <c r="L1673" s="1186"/>
      <c r="M1673" s="1186"/>
      <c r="N1673" s="1186"/>
      <c r="O1673" s="1186"/>
      <c r="P1673" s="1186"/>
      <c r="Q1673" s="1186"/>
      <c r="R1673" s="1186"/>
      <c r="S1673" s="1186"/>
      <c r="T1673" s="1186"/>
      <c r="U1673" s="1186"/>
      <c r="V1673" s="1186"/>
      <c r="W1673" s="1186"/>
      <c r="X1673" s="1186"/>
      <c r="Y1673" s="1186"/>
      <c r="Z1673" s="1186"/>
      <c r="AA1673" s="1186"/>
      <c r="AB1673" s="1186"/>
      <c r="AC1673" s="1186"/>
      <c r="AD1673" s="1186"/>
      <c r="AE1673" s="1186"/>
      <c r="AF1673" s="1186"/>
      <c r="AG1673" s="1186"/>
      <c r="AH1673" s="1186"/>
      <c r="AI1673" s="1186"/>
      <c r="AJ1673" s="1186"/>
      <c r="AK1673" s="1186"/>
      <c r="AL1673" s="1186"/>
      <c r="AM1673" s="1186"/>
      <c r="AN1673" s="1186"/>
      <c r="AO1673" s="1186"/>
      <c r="AP1673" s="1186"/>
      <c r="AQ1673" s="1186"/>
      <c r="AR1673" s="1186"/>
      <c r="AS1673" s="1186"/>
      <c r="AT1673" s="1186"/>
      <c r="AU1673" s="1186"/>
      <c r="AV1673" s="1186"/>
      <c r="AW1673" s="1186"/>
      <c r="AX1673" s="1186"/>
      <c r="AY1673" s="1186"/>
      <c r="AZ1673" s="1186"/>
      <c r="BA1673" s="1186"/>
      <c r="BB1673" s="1186"/>
      <c r="BC1673" s="1186"/>
      <c r="BD1673" s="1186"/>
      <c r="BE1673" s="1186"/>
      <c r="BF1673" s="1186"/>
      <c r="BG1673" s="1186"/>
      <c r="BH1673" s="1186"/>
      <c r="BI1673" s="1186"/>
      <c r="BJ1673" s="1186"/>
      <c r="BK1673" s="1186"/>
      <c r="BL1673" s="1186"/>
      <c r="BM1673" s="1186"/>
      <c r="BN1673" s="1186"/>
      <c r="BO1673" s="1186"/>
      <c r="BP1673" s="1186"/>
      <c r="BQ1673" s="1186"/>
      <c r="BR1673" s="1186"/>
      <c r="BS1673" s="1186"/>
      <c r="BT1673" s="1186"/>
      <c r="BU1673" s="1186"/>
      <c r="BV1673" s="1186"/>
      <c r="BW1673" s="1186"/>
      <c r="BX1673" s="1186"/>
      <c r="BY1673" s="1186"/>
      <c r="BZ1673" s="1186"/>
      <c r="CA1673" s="1186"/>
      <c r="CB1673" s="1186"/>
      <c r="CC1673" s="1186"/>
      <c r="CD1673" s="1186"/>
      <c r="CE1673" s="1186"/>
      <c r="CF1673" s="1186"/>
      <c r="CG1673" s="1186"/>
      <c r="CH1673" s="1186"/>
      <c r="CI1673" s="1186"/>
      <c r="CJ1673" s="1186"/>
      <c r="CK1673" s="1186"/>
      <c r="CL1673" s="1186"/>
      <c r="CM1673" s="1186"/>
      <c r="CN1673" s="1186"/>
      <c r="CO1673" s="1186"/>
      <c r="CP1673" s="1186"/>
      <c r="CQ1673" s="1186"/>
      <c r="CR1673" s="1186"/>
      <c r="CS1673" s="1186"/>
      <c r="CT1673" s="1186"/>
      <c r="CU1673" s="1186"/>
      <c r="CV1673" s="1186"/>
      <c r="CW1673" s="1186"/>
      <c r="CX1673" s="1186"/>
      <c r="CY1673" s="1186"/>
      <c r="CZ1673" s="1186"/>
      <c r="DA1673" s="1186"/>
      <c r="DB1673" s="1186"/>
      <c r="DC1673" s="1186"/>
      <c r="DD1673" s="1186"/>
      <c r="DE1673" s="1186"/>
      <c r="DF1673" s="1186"/>
      <c r="DG1673" s="1186"/>
      <c r="DH1673" s="1186"/>
      <c r="DI1673" s="1186"/>
      <c r="DJ1673" s="1186"/>
      <c r="DK1673" s="1186"/>
      <c r="DL1673" s="1186"/>
      <c r="DM1673" s="1186"/>
      <c r="DN1673" s="1186"/>
      <c r="DO1673" s="1186"/>
      <c r="DP1673" s="1186"/>
      <c r="DQ1673" s="1186"/>
      <c r="DR1673" s="1186"/>
      <c r="DS1673" s="1186"/>
      <c r="DT1673" s="1186"/>
      <c r="DU1673" s="1186"/>
      <c r="DV1673" s="1186"/>
      <c r="DW1673" s="1186"/>
      <c r="DX1673" s="1186"/>
      <c r="DY1673" s="1186"/>
      <c r="DZ1673" s="1186"/>
      <c r="EA1673" s="1186"/>
      <c r="EB1673" s="1186"/>
      <c r="EC1673" s="1186"/>
      <c r="ED1673" s="1186"/>
      <c r="EE1673" s="1186"/>
      <c r="EF1673" s="1186"/>
      <c r="EG1673" s="1186"/>
      <c r="EH1673" s="1186"/>
      <c r="EI1673" s="1186"/>
      <c r="EJ1673" s="1186"/>
      <c r="EK1673" s="1186"/>
      <c r="EL1673" s="1186"/>
      <c r="EM1673" s="1186"/>
      <c r="EN1673" s="1186"/>
      <c r="EO1673" s="1186"/>
      <c r="EP1673" s="1186"/>
      <c r="EQ1673" s="1186"/>
      <c r="ER1673" s="1186"/>
      <c r="ES1673" s="1186"/>
      <c r="ET1673" s="1186"/>
      <c r="EU1673" s="1186"/>
      <c r="EV1673" s="1186"/>
      <c r="EW1673" s="1186"/>
      <c r="EX1673" s="1186"/>
      <c r="EY1673" s="1186"/>
      <c r="EZ1673" s="1186"/>
      <c r="FA1673" s="1186"/>
      <c r="FB1673" s="1186"/>
      <c r="FC1673" s="1186"/>
      <c r="FD1673" s="1186"/>
      <c r="FE1673" s="1186"/>
      <c r="FF1673" s="1186"/>
      <c r="FG1673" s="1186"/>
      <c r="FH1673" s="1186"/>
      <c r="FI1673" s="1186"/>
      <c r="FJ1673" s="1186"/>
      <c r="FK1673" s="1186"/>
      <c r="FL1673" s="1186"/>
      <c r="FM1673" s="1186"/>
      <c r="FN1673" s="1186"/>
      <c r="FO1673" s="1186"/>
      <c r="FP1673" s="1186"/>
      <c r="FQ1673" s="1186"/>
      <c r="FR1673" s="1186"/>
      <c r="FS1673" s="1186"/>
      <c r="FT1673" s="1186"/>
      <c r="FU1673" s="1186"/>
      <c r="FV1673" s="1186"/>
      <c r="FW1673" s="1186"/>
      <c r="FX1673" s="1186"/>
      <c r="FY1673" s="1186"/>
      <c r="FZ1673" s="1186"/>
      <c r="GA1673" s="1186"/>
      <c r="GB1673" s="1186"/>
      <c r="GC1673" s="1186"/>
      <c r="GD1673" s="1186"/>
      <c r="GE1673" s="1186"/>
      <c r="GF1673" s="1186"/>
      <c r="GG1673" s="1186"/>
      <c r="GH1673" s="1186"/>
      <c r="GI1673" s="1186"/>
      <c r="GJ1673" s="1186"/>
      <c r="GK1673" s="1186"/>
      <c r="GL1673" s="1186"/>
      <c r="GM1673" s="1186"/>
      <c r="GN1673" s="1186"/>
      <c r="GO1673" s="1186"/>
      <c r="GP1673" s="1186"/>
      <c r="GQ1673" s="1186"/>
      <c r="GR1673" s="1186"/>
      <c r="GS1673" s="1186"/>
      <c r="GT1673" s="1186"/>
      <c r="GU1673" s="1186"/>
      <c r="GV1673" s="1186"/>
      <c r="GW1673" s="1186"/>
      <c r="GX1673" s="1186"/>
      <c r="GY1673" s="1186"/>
      <c r="GZ1673" s="1186"/>
      <c r="HA1673" s="1186"/>
      <c r="HB1673" s="1186"/>
      <c r="HC1673" s="1186"/>
      <c r="HD1673" s="1186"/>
      <c r="HE1673" s="1186"/>
      <c r="HF1673" s="1186"/>
      <c r="HG1673" s="1186"/>
      <c r="HH1673" s="1186"/>
      <c r="HI1673" s="1186"/>
      <c r="HJ1673" s="1186"/>
      <c r="HK1673" s="1186"/>
      <c r="HL1673" s="1186"/>
      <c r="HM1673" s="1186"/>
      <c r="HN1673" s="1186"/>
      <c r="HO1673" s="1186"/>
      <c r="HP1673" s="1186"/>
      <c r="HQ1673" s="1186"/>
      <c r="HR1673" s="1186"/>
      <c r="HS1673" s="1186"/>
      <c r="HT1673" s="1186"/>
      <c r="HU1673" s="1186"/>
      <c r="HV1673" s="1186"/>
      <c r="HW1673" s="1186"/>
      <c r="HX1673" s="1186"/>
      <c r="HY1673" s="1186"/>
      <c r="HZ1673" s="1186"/>
      <c r="IA1673" s="1186"/>
      <c r="IB1673" s="1186"/>
    </row>
    <row r="1674" spans="1:236" s="1185" customFormat="1">
      <c r="A1674" s="1540"/>
      <c r="B1674" s="1541"/>
      <c r="C1674" s="1542"/>
      <c r="D1674" s="1543"/>
      <c r="E1674" s="1186"/>
      <c r="F1674" s="1544"/>
      <c r="G1674" s="1604"/>
      <c r="H1674" s="1604"/>
      <c r="I1674" s="1186"/>
      <c r="J1674" s="1186"/>
      <c r="K1674" s="1186"/>
      <c r="L1674" s="1186"/>
      <c r="M1674" s="1186"/>
      <c r="N1674" s="1186"/>
      <c r="O1674" s="1186"/>
      <c r="P1674" s="1186"/>
      <c r="Q1674" s="1186"/>
      <c r="R1674" s="1186"/>
      <c r="S1674" s="1186"/>
      <c r="T1674" s="1186"/>
      <c r="U1674" s="1186"/>
      <c r="V1674" s="1186"/>
      <c r="W1674" s="1186"/>
      <c r="X1674" s="1186"/>
      <c r="Y1674" s="1186"/>
      <c r="Z1674" s="1186"/>
      <c r="AA1674" s="1186"/>
      <c r="AB1674" s="1186"/>
      <c r="AC1674" s="1186"/>
      <c r="AD1674" s="1186"/>
      <c r="AE1674" s="1186"/>
      <c r="AF1674" s="1186"/>
      <c r="AG1674" s="1186"/>
      <c r="AH1674" s="1186"/>
      <c r="AI1674" s="1186"/>
      <c r="AJ1674" s="1186"/>
      <c r="AK1674" s="1186"/>
      <c r="AL1674" s="1186"/>
      <c r="AM1674" s="1186"/>
      <c r="AN1674" s="1186"/>
      <c r="AO1674" s="1186"/>
      <c r="AP1674" s="1186"/>
      <c r="AQ1674" s="1186"/>
      <c r="AR1674" s="1186"/>
      <c r="AS1674" s="1186"/>
      <c r="AT1674" s="1186"/>
      <c r="AU1674" s="1186"/>
      <c r="AV1674" s="1186"/>
      <c r="AW1674" s="1186"/>
      <c r="AX1674" s="1186"/>
      <c r="AY1674" s="1186"/>
      <c r="AZ1674" s="1186"/>
      <c r="BA1674" s="1186"/>
      <c r="BB1674" s="1186"/>
      <c r="BC1674" s="1186"/>
      <c r="BD1674" s="1186"/>
      <c r="BE1674" s="1186"/>
      <c r="BF1674" s="1186"/>
      <c r="BG1674" s="1186"/>
      <c r="BH1674" s="1186"/>
      <c r="BI1674" s="1186"/>
      <c r="BJ1674" s="1186"/>
      <c r="BK1674" s="1186"/>
      <c r="BL1674" s="1186"/>
      <c r="BM1674" s="1186"/>
      <c r="BN1674" s="1186"/>
      <c r="BO1674" s="1186"/>
      <c r="BP1674" s="1186"/>
      <c r="BQ1674" s="1186"/>
      <c r="BR1674" s="1186"/>
      <c r="BS1674" s="1186"/>
      <c r="BT1674" s="1186"/>
      <c r="BU1674" s="1186"/>
      <c r="BV1674" s="1186"/>
      <c r="BW1674" s="1186"/>
      <c r="BX1674" s="1186"/>
      <c r="BY1674" s="1186"/>
      <c r="BZ1674" s="1186"/>
      <c r="CA1674" s="1186"/>
      <c r="CB1674" s="1186"/>
      <c r="CC1674" s="1186"/>
      <c r="CD1674" s="1186"/>
      <c r="CE1674" s="1186"/>
      <c r="CF1674" s="1186"/>
      <c r="CG1674" s="1186"/>
      <c r="CH1674" s="1186"/>
      <c r="CI1674" s="1186"/>
      <c r="CJ1674" s="1186"/>
      <c r="CK1674" s="1186"/>
      <c r="CL1674" s="1186"/>
      <c r="CM1674" s="1186"/>
      <c r="CN1674" s="1186"/>
      <c r="CO1674" s="1186"/>
      <c r="CP1674" s="1186"/>
      <c r="CQ1674" s="1186"/>
      <c r="CR1674" s="1186"/>
      <c r="CS1674" s="1186"/>
      <c r="CT1674" s="1186"/>
      <c r="CU1674" s="1186"/>
      <c r="CV1674" s="1186"/>
      <c r="CW1674" s="1186"/>
      <c r="CX1674" s="1186"/>
      <c r="CY1674" s="1186"/>
      <c r="CZ1674" s="1186"/>
      <c r="DA1674" s="1186"/>
      <c r="DB1674" s="1186"/>
      <c r="DC1674" s="1186"/>
      <c r="DD1674" s="1186"/>
      <c r="DE1674" s="1186"/>
      <c r="DF1674" s="1186"/>
      <c r="DG1674" s="1186"/>
      <c r="DH1674" s="1186"/>
      <c r="DI1674" s="1186"/>
      <c r="DJ1674" s="1186"/>
      <c r="DK1674" s="1186"/>
      <c r="DL1674" s="1186"/>
      <c r="DM1674" s="1186"/>
      <c r="DN1674" s="1186"/>
      <c r="DO1674" s="1186"/>
      <c r="DP1674" s="1186"/>
      <c r="DQ1674" s="1186"/>
      <c r="DR1674" s="1186"/>
      <c r="DS1674" s="1186"/>
      <c r="DT1674" s="1186"/>
      <c r="DU1674" s="1186"/>
      <c r="DV1674" s="1186"/>
      <c r="DW1674" s="1186"/>
      <c r="DX1674" s="1186"/>
      <c r="DY1674" s="1186"/>
      <c r="DZ1674" s="1186"/>
      <c r="EA1674" s="1186"/>
      <c r="EB1674" s="1186"/>
      <c r="EC1674" s="1186"/>
      <c r="ED1674" s="1186"/>
      <c r="EE1674" s="1186"/>
      <c r="EF1674" s="1186"/>
      <c r="EG1674" s="1186"/>
      <c r="EH1674" s="1186"/>
      <c r="EI1674" s="1186"/>
      <c r="EJ1674" s="1186"/>
      <c r="EK1674" s="1186"/>
      <c r="EL1674" s="1186"/>
      <c r="EM1674" s="1186"/>
      <c r="EN1674" s="1186"/>
      <c r="EO1674" s="1186"/>
      <c r="EP1674" s="1186"/>
      <c r="EQ1674" s="1186"/>
      <c r="ER1674" s="1186"/>
      <c r="ES1674" s="1186"/>
      <c r="ET1674" s="1186"/>
      <c r="EU1674" s="1186"/>
      <c r="EV1674" s="1186"/>
      <c r="EW1674" s="1186"/>
      <c r="EX1674" s="1186"/>
      <c r="EY1674" s="1186"/>
      <c r="EZ1674" s="1186"/>
      <c r="FA1674" s="1186"/>
      <c r="FB1674" s="1186"/>
      <c r="FC1674" s="1186"/>
      <c r="FD1674" s="1186"/>
      <c r="FE1674" s="1186"/>
      <c r="FF1674" s="1186"/>
      <c r="FG1674" s="1186"/>
      <c r="FH1674" s="1186"/>
      <c r="FI1674" s="1186"/>
      <c r="FJ1674" s="1186"/>
      <c r="FK1674" s="1186"/>
      <c r="FL1674" s="1186"/>
      <c r="FM1674" s="1186"/>
      <c r="FN1674" s="1186"/>
      <c r="FO1674" s="1186"/>
      <c r="FP1674" s="1186"/>
      <c r="FQ1674" s="1186"/>
      <c r="FR1674" s="1186"/>
      <c r="FS1674" s="1186"/>
      <c r="FT1674" s="1186"/>
      <c r="FU1674" s="1186"/>
      <c r="FV1674" s="1186"/>
      <c r="FW1674" s="1186"/>
      <c r="FX1674" s="1186"/>
      <c r="FY1674" s="1186"/>
      <c r="FZ1674" s="1186"/>
      <c r="GA1674" s="1186"/>
      <c r="GB1674" s="1186"/>
      <c r="GC1674" s="1186"/>
      <c r="GD1674" s="1186"/>
      <c r="GE1674" s="1186"/>
      <c r="GF1674" s="1186"/>
      <c r="GG1674" s="1186"/>
      <c r="GH1674" s="1186"/>
      <c r="GI1674" s="1186"/>
      <c r="GJ1674" s="1186"/>
      <c r="GK1674" s="1186"/>
      <c r="GL1674" s="1186"/>
      <c r="GM1674" s="1186"/>
      <c r="GN1674" s="1186"/>
      <c r="GO1674" s="1186"/>
      <c r="GP1674" s="1186"/>
      <c r="GQ1674" s="1186"/>
      <c r="GR1674" s="1186"/>
      <c r="GS1674" s="1186"/>
      <c r="GT1674" s="1186"/>
      <c r="GU1674" s="1186"/>
      <c r="GV1674" s="1186"/>
      <c r="GW1674" s="1186"/>
      <c r="GX1674" s="1186"/>
      <c r="GY1674" s="1186"/>
      <c r="GZ1674" s="1186"/>
      <c r="HA1674" s="1186"/>
      <c r="HB1674" s="1186"/>
      <c r="HC1674" s="1186"/>
      <c r="HD1674" s="1186"/>
      <c r="HE1674" s="1186"/>
      <c r="HF1674" s="1186"/>
      <c r="HG1674" s="1186"/>
      <c r="HH1674" s="1186"/>
      <c r="HI1674" s="1186"/>
      <c r="HJ1674" s="1186"/>
      <c r="HK1674" s="1186"/>
      <c r="HL1674" s="1186"/>
      <c r="HM1674" s="1186"/>
      <c r="HN1674" s="1186"/>
      <c r="HO1674" s="1186"/>
      <c r="HP1674" s="1186"/>
      <c r="HQ1674" s="1186"/>
      <c r="HR1674" s="1186"/>
      <c r="HS1674" s="1186"/>
      <c r="HT1674" s="1186"/>
      <c r="HU1674" s="1186"/>
      <c r="HV1674" s="1186"/>
      <c r="HW1674" s="1186"/>
      <c r="HX1674" s="1186"/>
      <c r="HY1674" s="1186"/>
      <c r="HZ1674" s="1186"/>
      <c r="IA1674" s="1186"/>
      <c r="IB1674" s="1186"/>
    </row>
    <row r="1675" spans="1:236" s="1185" customFormat="1">
      <c r="A1675" s="1540"/>
      <c r="B1675" s="1541"/>
      <c r="C1675" s="1542"/>
      <c r="D1675" s="1543"/>
      <c r="E1675" s="1186"/>
      <c r="F1675" s="1544"/>
      <c r="G1675" s="1604"/>
      <c r="H1675" s="1604"/>
      <c r="I1675" s="1186"/>
      <c r="J1675" s="1186"/>
      <c r="K1675" s="1186"/>
      <c r="L1675" s="1186"/>
      <c r="M1675" s="1186"/>
      <c r="N1675" s="1186"/>
      <c r="O1675" s="1186"/>
      <c r="P1675" s="1186"/>
      <c r="Q1675" s="1186"/>
      <c r="R1675" s="1186"/>
      <c r="S1675" s="1186"/>
      <c r="T1675" s="1186"/>
      <c r="U1675" s="1186"/>
      <c r="V1675" s="1186"/>
      <c r="W1675" s="1186"/>
      <c r="X1675" s="1186"/>
      <c r="Y1675" s="1186"/>
      <c r="Z1675" s="1186"/>
      <c r="AA1675" s="1186"/>
      <c r="AB1675" s="1186"/>
      <c r="AC1675" s="1186"/>
      <c r="AD1675" s="1186"/>
      <c r="AE1675" s="1186"/>
      <c r="AF1675" s="1186"/>
      <c r="AG1675" s="1186"/>
      <c r="AH1675" s="1186"/>
      <c r="AI1675" s="1186"/>
      <c r="AJ1675" s="1186"/>
      <c r="AK1675" s="1186"/>
      <c r="AL1675" s="1186"/>
      <c r="AM1675" s="1186"/>
      <c r="AN1675" s="1186"/>
      <c r="AO1675" s="1186"/>
      <c r="AP1675" s="1186"/>
      <c r="AQ1675" s="1186"/>
      <c r="AR1675" s="1186"/>
      <c r="AS1675" s="1186"/>
      <c r="AT1675" s="1186"/>
      <c r="AU1675" s="1186"/>
      <c r="AV1675" s="1186"/>
      <c r="AW1675" s="1186"/>
      <c r="AX1675" s="1186"/>
      <c r="AY1675" s="1186"/>
      <c r="AZ1675" s="1186"/>
      <c r="BA1675" s="1186"/>
      <c r="BB1675" s="1186"/>
      <c r="BC1675" s="1186"/>
      <c r="BD1675" s="1186"/>
      <c r="BE1675" s="1186"/>
      <c r="BF1675" s="1186"/>
      <c r="BG1675" s="1186"/>
      <c r="BH1675" s="1186"/>
      <c r="BI1675" s="1186"/>
      <c r="BJ1675" s="1186"/>
      <c r="BK1675" s="1186"/>
      <c r="BL1675" s="1186"/>
      <c r="BM1675" s="1186"/>
      <c r="BN1675" s="1186"/>
      <c r="BO1675" s="1186"/>
      <c r="BP1675" s="1186"/>
      <c r="BQ1675" s="1186"/>
      <c r="BR1675" s="1186"/>
      <c r="BS1675" s="1186"/>
      <c r="BT1675" s="1186"/>
      <c r="BU1675" s="1186"/>
      <c r="BV1675" s="1186"/>
      <c r="BW1675" s="1186"/>
      <c r="BX1675" s="1186"/>
      <c r="BY1675" s="1186"/>
      <c r="BZ1675" s="1186"/>
      <c r="CA1675" s="1186"/>
      <c r="CB1675" s="1186"/>
      <c r="CC1675" s="1186"/>
      <c r="CD1675" s="1186"/>
      <c r="CE1675" s="1186"/>
      <c r="CF1675" s="1186"/>
      <c r="CG1675" s="1186"/>
      <c r="CH1675" s="1186"/>
      <c r="CI1675" s="1186"/>
      <c r="CJ1675" s="1186"/>
      <c r="CK1675" s="1186"/>
      <c r="CL1675" s="1186"/>
      <c r="CM1675" s="1186"/>
      <c r="CN1675" s="1186"/>
      <c r="CO1675" s="1186"/>
      <c r="CP1675" s="1186"/>
      <c r="CQ1675" s="1186"/>
      <c r="CR1675" s="1186"/>
      <c r="CS1675" s="1186"/>
      <c r="CT1675" s="1186"/>
      <c r="CU1675" s="1186"/>
      <c r="CV1675" s="1186"/>
      <c r="CW1675" s="1186"/>
      <c r="CX1675" s="1186"/>
      <c r="CY1675" s="1186"/>
      <c r="CZ1675" s="1186"/>
      <c r="DA1675" s="1186"/>
      <c r="DB1675" s="1186"/>
      <c r="DC1675" s="1186"/>
      <c r="DD1675" s="1186"/>
      <c r="DE1675" s="1186"/>
      <c r="DF1675" s="1186"/>
      <c r="DG1675" s="1186"/>
      <c r="DH1675" s="1186"/>
      <c r="DI1675" s="1186"/>
      <c r="DJ1675" s="1186"/>
      <c r="DK1675" s="1186"/>
      <c r="DL1675" s="1186"/>
      <c r="DM1675" s="1186"/>
      <c r="DN1675" s="1186"/>
      <c r="DO1675" s="1186"/>
      <c r="DP1675" s="1186"/>
      <c r="DQ1675" s="1186"/>
      <c r="DR1675" s="1186"/>
      <c r="DS1675" s="1186"/>
      <c r="DT1675" s="1186"/>
      <c r="DU1675" s="1186"/>
      <c r="DV1675" s="1186"/>
      <c r="DW1675" s="1186"/>
      <c r="DX1675" s="1186"/>
      <c r="DY1675" s="1186"/>
      <c r="DZ1675" s="1186"/>
      <c r="EA1675" s="1186"/>
      <c r="EB1675" s="1186"/>
      <c r="EC1675" s="1186"/>
      <c r="ED1675" s="1186"/>
      <c r="EE1675" s="1186"/>
      <c r="EF1675" s="1186"/>
      <c r="EG1675" s="1186"/>
      <c r="EH1675" s="1186"/>
      <c r="EI1675" s="1186"/>
      <c r="EJ1675" s="1186"/>
      <c r="EK1675" s="1186"/>
      <c r="EL1675" s="1186"/>
      <c r="EM1675" s="1186"/>
      <c r="EN1675" s="1186"/>
      <c r="EO1675" s="1186"/>
      <c r="EP1675" s="1186"/>
      <c r="EQ1675" s="1186"/>
      <c r="ER1675" s="1186"/>
      <c r="ES1675" s="1186"/>
      <c r="ET1675" s="1186"/>
      <c r="EU1675" s="1186"/>
      <c r="EV1675" s="1186"/>
      <c r="EW1675" s="1186"/>
      <c r="EX1675" s="1186"/>
      <c r="EY1675" s="1186"/>
      <c r="EZ1675" s="1186"/>
      <c r="FA1675" s="1186"/>
      <c r="FB1675" s="1186"/>
      <c r="FC1675" s="1186"/>
      <c r="FD1675" s="1186"/>
      <c r="FE1675" s="1186"/>
      <c r="FF1675" s="1186"/>
      <c r="FG1675" s="1186"/>
      <c r="FH1675" s="1186"/>
      <c r="FI1675" s="1186"/>
      <c r="FJ1675" s="1186"/>
      <c r="FK1675" s="1186"/>
      <c r="FL1675" s="1186"/>
      <c r="FM1675" s="1186"/>
      <c r="FN1675" s="1186"/>
      <c r="FO1675" s="1186"/>
      <c r="FP1675" s="1186"/>
      <c r="FQ1675" s="1186"/>
      <c r="FR1675" s="1186"/>
      <c r="FS1675" s="1186"/>
      <c r="FT1675" s="1186"/>
      <c r="FU1675" s="1186"/>
      <c r="FV1675" s="1186"/>
      <c r="FW1675" s="1186"/>
      <c r="FX1675" s="1186"/>
      <c r="FY1675" s="1186"/>
      <c r="FZ1675" s="1186"/>
      <c r="GA1675" s="1186"/>
      <c r="GB1675" s="1186"/>
      <c r="GC1675" s="1186"/>
      <c r="GD1675" s="1186"/>
      <c r="GE1675" s="1186"/>
      <c r="GF1675" s="1186"/>
      <c r="GG1675" s="1186"/>
      <c r="GH1675" s="1186"/>
      <c r="GI1675" s="1186"/>
      <c r="GJ1675" s="1186"/>
      <c r="GK1675" s="1186"/>
      <c r="GL1675" s="1186"/>
      <c r="GM1675" s="1186"/>
      <c r="GN1675" s="1186"/>
      <c r="GO1675" s="1186"/>
      <c r="GP1675" s="1186"/>
      <c r="GQ1675" s="1186"/>
      <c r="GR1675" s="1186"/>
      <c r="GS1675" s="1186"/>
      <c r="GT1675" s="1186"/>
      <c r="GU1675" s="1186"/>
      <c r="GV1675" s="1186"/>
      <c r="GW1675" s="1186"/>
      <c r="GX1675" s="1186"/>
      <c r="GY1675" s="1186"/>
      <c r="GZ1675" s="1186"/>
      <c r="HA1675" s="1186"/>
      <c r="HB1675" s="1186"/>
      <c r="HC1675" s="1186"/>
      <c r="HD1675" s="1186"/>
      <c r="HE1675" s="1186"/>
      <c r="HF1675" s="1186"/>
      <c r="HG1675" s="1186"/>
      <c r="HH1675" s="1186"/>
      <c r="HI1675" s="1186"/>
      <c r="HJ1675" s="1186"/>
      <c r="HK1675" s="1186"/>
      <c r="HL1675" s="1186"/>
      <c r="HM1675" s="1186"/>
      <c r="HN1675" s="1186"/>
      <c r="HO1675" s="1186"/>
      <c r="HP1675" s="1186"/>
      <c r="HQ1675" s="1186"/>
      <c r="HR1675" s="1186"/>
      <c r="HS1675" s="1186"/>
      <c r="HT1675" s="1186"/>
      <c r="HU1675" s="1186"/>
      <c r="HV1675" s="1186"/>
      <c r="HW1675" s="1186"/>
      <c r="HX1675" s="1186"/>
      <c r="HY1675" s="1186"/>
      <c r="HZ1675" s="1186"/>
      <c r="IA1675" s="1186"/>
      <c r="IB1675" s="1186"/>
    </row>
    <row r="1676" spans="1:236" s="1185" customFormat="1">
      <c r="A1676" s="1540"/>
      <c r="B1676" s="1541"/>
      <c r="C1676" s="1542"/>
      <c r="D1676" s="1543"/>
      <c r="E1676" s="1186"/>
      <c r="F1676" s="1544"/>
      <c r="G1676" s="1604"/>
      <c r="H1676" s="1604"/>
      <c r="I1676" s="1186"/>
      <c r="J1676" s="1186"/>
      <c r="K1676" s="1186"/>
      <c r="L1676" s="1186"/>
      <c r="M1676" s="1186"/>
      <c r="N1676" s="1186"/>
      <c r="O1676" s="1186"/>
      <c r="P1676" s="1186"/>
      <c r="Q1676" s="1186"/>
      <c r="R1676" s="1186"/>
      <c r="S1676" s="1186"/>
      <c r="T1676" s="1186"/>
      <c r="U1676" s="1186"/>
      <c r="V1676" s="1186"/>
      <c r="W1676" s="1186"/>
      <c r="X1676" s="1186"/>
      <c r="Y1676" s="1186"/>
      <c r="Z1676" s="1186"/>
      <c r="AA1676" s="1186"/>
      <c r="AB1676" s="1186"/>
      <c r="AC1676" s="1186"/>
      <c r="AD1676" s="1186"/>
      <c r="AE1676" s="1186"/>
      <c r="AF1676" s="1186"/>
      <c r="AG1676" s="1186"/>
      <c r="AH1676" s="1186"/>
      <c r="AI1676" s="1186"/>
      <c r="AJ1676" s="1186"/>
      <c r="AK1676" s="1186"/>
      <c r="AL1676" s="1186"/>
      <c r="AM1676" s="1186"/>
      <c r="AN1676" s="1186"/>
      <c r="AO1676" s="1186"/>
      <c r="AP1676" s="1186"/>
      <c r="AQ1676" s="1186"/>
      <c r="AR1676" s="1186"/>
      <c r="AS1676" s="1186"/>
      <c r="AT1676" s="1186"/>
      <c r="AU1676" s="1186"/>
      <c r="AV1676" s="1186"/>
      <c r="AW1676" s="1186"/>
      <c r="AX1676" s="1186"/>
      <c r="AY1676" s="1186"/>
      <c r="AZ1676" s="1186"/>
      <c r="BA1676" s="1186"/>
      <c r="BB1676" s="1186"/>
      <c r="BC1676" s="1186"/>
      <c r="BD1676" s="1186"/>
      <c r="BE1676" s="1186"/>
      <c r="BF1676" s="1186"/>
      <c r="BG1676" s="1186"/>
      <c r="BH1676" s="1186"/>
      <c r="BI1676" s="1186"/>
      <c r="BJ1676" s="1186"/>
      <c r="BK1676" s="1186"/>
      <c r="BL1676" s="1186"/>
      <c r="BM1676" s="1186"/>
      <c r="BN1676" s="1186"/>
      <c r="BO1676" s="1186"/>
      <c r="BP1676" s="1186"/>
      <c r="BQ1676" s="1186"/>
      <c r="BR1676" s="1186"/>
      <c r="BS1676" s="1186"/>
      <c r="BT1676" s="1186"/>
      <c r="BU1676" s="1186"/>
      <c r="BV1676" s="1186"/>
      <c r="BW1676" s="1186"/>
      <c r="BX1676" s="1186"/>
      <c r="BY1676" s="1186"/>
      <c r="BZ1676" s="1186"/>
      <c r="CA1676" s="1186"/>
      <c r="CB1676" s="1186"/>
      <c r="CC1676" s="1186"/>
      <c r="CD1676" s="1186"/>
      <c r="CE1676" s="1186"/>
      <c r="CF1676" s="1186"/>
      <c r="CG1676" s="1186"/>
      <c r="CH1676" s="1186"/>
      <c r="CI1676" s="1186"/>
      <c r="CJ1676" s="1186"/>
      <c r="CK1676" s="1186"/>
      <c r="CL1676" s="1186"/>
      <c r="CM1676" s="1186"/>
      <c r="CN1676" s="1186"/>
      <c r="CO1676" s="1186"/>
      <c r="CP1676" s="1186"/>
      <c r="CQ1676" s="1186"/>
      <c r="CR1676" s="1186"/>
      <c r="CS1676" s="1186"/>
      <c r="CT1676" s="1186"/>
      <c r="CU1676" s="1186"/>
      <c r="CV1676" s="1186"/>
      <c r="CW1676" s="1186"/>
      <c r="CX1676" s="1186"/>
      <c r="CY1676" s="1186"/>
      <c r="CZ1676" s="1186"/>
      <c r="DA1676" s="1186"/>
      <c r="DB1676" s="1186"/>
      <c r="DC1676" s="1186"/>
      <c r="DD1676" s="1186"/>
      <c r="DE1676" s="1186"/>
      <c r="DF1676" s="1186"/>
      <c r="DG1676" s="1186"/>
      <c r="DH1676" s="1186"/>
      <c r="DI1676" s="1186"/>
      <c r="DJ1676" s="1186"/>
      <c r="DK1676" s="1186"/>
      <c r="DL1676" s="1186"/>
      <c r="DM1676" s="1186"/>
      <c r="DN1676" s="1186"/>
      <c r="DO1676" s="1186"/>
      <c r="DP1676" s="1186"/>
      <c r="DQ1676" s="1186"/>
      <c r="DR1676" s="1186"/>
      <c r="DS1676" s="1186"/>
      <c r="DT1676" s="1186"/>
      <c r="DU1676" s="1186"/>
      <c r="DV1676" s="1186"/>
      <c r="DW1676" s="1186"/>
      <c r="DX1676" s="1186"/>
      <c r="DY1676" s="1186"/>
      <c r="DZ1676" s="1186"/>
      <c r="EA1676" s="1186"/>
      <c r="EB1676" s="1186"/>
      <c r="EC1676" s="1186"/>
      <c r="ED1676" s="1186"/>
      <c r="EE1676" s="1186"/>
      <c r="EF1676" s="1186"/>
      <c r="EG1676" s="1186"/>
      <c r="EH1676" s="1186"/>
      <c r="EI1676" s="1186"/>
      <c r="EJ1676" s="1186"/>
      <c r="EK1676" s="1186"/>
      <c r="EL1676" s="1186"/>
      <c r="EM1676" s="1186"/>
      <c r="EN1676" s="1186"/>
      <c r="EO1676" s="1186"/>
      <c r="EP1676" s="1186"/>
      <c r="EQ1676" s="1186"/>
      <c r="ER1676" s="1186"/>
      <c r="ES1676" s="1186"/>
      <c r="ET1676" s="1186"/>
      <c r="EU1676" s="1186"/>
      <c r="EV1676" s="1186"/>
      <c r="EW1676" s="1186"/>
      <c r="EX1676" s="1186"/>
      <c r="EY1676" s="1186"/>
      <c r="EZ1676" s="1186"/>
      <c r="FA1676" s="1186"/>
      <c r="FB1676" s="1186"/>
      <c r="FC1676" s="1186"/>
      <c r="FD1676" s="1186"/>
      <c r="FE1676" s="1186"/>
      <c r="FF1676" s="1186"/>
      <c r="FG1676" s="1186"/>
      <c r="FH1676" s="1186"/>
      <c r="FI1676" s="1186"/>
      <c r="FJ1676" s="1186"/>
      <c r="FK1676" s="1186"/>
      <c r="FL1676" s="1186"/>
      <c r="FM1676" s="1186"/>
      <c r="FN1676" s="1186"/>
      <c r="FO1676" s="1186"/>
      <c r="FP1676" s="1186"/>
      <c r="FQ1676" s="1186"/>
      <c r="FR1676" s="1186"/>
      <c r="FS1676" s="1186"/>
      <c r="FT1676" s="1186"/>
      <c r="FU1676" s="1186"/>
      <c r="FV1676" s="1186"/>
      <c r="FW1676" s="1186"/>
      <c r="FX1676" s="1186"/>
      <c r="FY1676" s="1186"/>
      <c r="FZ1676" s="1186"/>
      <c r="GA1676" s="1186"/>
      <c r="GB1676" s="1186"/>
      <c r="GC1676" s="1186"/>
      <c r="GD1676" s="1186"/>
      <c r="GE1676" s="1186"/>
      <c r="GF1676" s="1186"/>
      <c r="GG1676" s="1186"/>
      <c r="GH1676" s="1186"/>
      <c r="GI1676" s="1186"/>
      <c r="GJ1676" s="1186"/>
      <c r="GK1676" s="1186"/>
      <c r="GL1676" s="1186"/>
      <c r="GM1676" s="1186"/>
      <c r="GN1676" s="1186"/>
      <c r="GO1676" s="1186"/>
      <c r="GP1676" s="1186"/>
      <c r="GQ1676" s="1186"/>
      <c r="GR1676" s="1186"/>
      <c r="GS1676" s="1186"/>
      <c r="GT1676" s="1186"/>
      <c r="GU1676" s="1186"/>
      <c r="GV1676" s="1186"/>
      <c r="GW1676" s="1186"/>
      <c r="GX1676" s="1186"/>
      <c r="GY1676" s="1186"/>
      <c r="GZ1676" s="1186"/>
      <c r="HA1676" s="1186"/>
      <c r="HB1676" s="1186"/>
      <c r="HC1676" s="1186"/>
      <c r="HD1676" s="1186"/>
      <c r="HE1676" s="1186"/>
      <c r="HF1676" s="1186"/>
      <c r="HG1676" s="1186"/>
      <c r="HH1676" s="1186"/>
      <c r="HI1676" s="1186"/>
      <c r="HJ1676" s="1186"/>
      <c r="HK1676" s="1186"/>
      <c r="HL1676" s="1186"/>
      <c r="HM1676" s="1186"/>
      <c r="HN1676" s="1186"/>
      <c r="HO1676" s="1186"/>
      <c r="HP1676" s="1186"/>
      <c r="HQ1676" s="1186"/>
      <c r="HR1676" s="1186"/>
      <c r="HS1676" s="1186"/>
      <c r="HT1676" s="1186"/>
      <c r="HU1676" s="1186"/>
      <c r="HV1676" s="1186"/>
      <c r="HW1676" s="1186"/>
      <c r="HX1676" s="1186"/>
      <c r="HY1676" s="1186"/>
      <c r="HZ1676" s="1186"/>
      <c r="IA1676" s="1186"/>
      <c r="IB1676" s="1186"/>
    </row>
    <row r="1677" spans="1:236" s="1185" customFormat="1">
      <c r="A1677" s="1540"/>
      <c r="B1677" s="1541"/>
      <c r="C1677" s="1542"/>
      <c r="D1677" s="1543"/>
      <c r="E1677" s="1186"/>
      <c r="F1677" s="1544"/>
      <c r="G1677" s="1604"/>
      <c r="H1677" s="1604"/>
      <c r="I1677" s="1186"/>
      <c r="J1677" s="1186"/>
      <c r="K1677" s="1186"/>
      <c r="L1677" s="1186"/>
      <c r="M1677" s="1186"/>
      <c r="N1677" s="1186"/>
      <c r="O1677" s="1186"/>
      <c r="P1677" s="1186"/>
      <c r="Q1677" s="1186"/>
      <c r="R1677" s="1186"/>
      <c r="S1677" s="1186"/>
      <c r="T1677" s="1186"/>
      <c r="U1677" s="1186"/>
      <c r="V1677" s="1186"/>
      <c r="W1677" s="1186"/>
      <c r="X1677" s="1186"/>
      <c r="Y1677" s="1186"/>
      <c r="Z1677" s="1186"/>
      <c r="AA1677" s="1186"/>
      <c r="AB1677" s="1186"/>
      <c r="AC1677" s="1186"/>
      <c r="AD1677" s="1186"/>
      <c r="AE1677" s="1186"/>
      <c r="AF1677" s="1186"/>
      <c r="AG1677" s="1186"/>
      <c r="AH1677" s="1186"/>
      <c r="AI1677" s="1186"/>
      <c r="AJ1677" s="1186"/>
      <c r="AK1677" s="1186"/>
      <c r="AL1677" s="1186"/>
      <c r="AM1677" s="1186"/>
      <c r="AN1677" s="1186"/>
      <c r="AO1677" s="1186"/>
      <c r="AP1677" s="1186"/>
      <c r="AQ1677" s="1186"/>
      <c r="AR1677" s="1186"/>
      <c r="AS1677" s="1186"/>
      <c r="AT1677" s="1186"/>
      <c r="AU1677" s="1186"/>
      <c r="AV1677" s="1186"/>
      <c r="AW1677" s="1186"/>
      <c r="AX1677" s="1186"/>
      <c r="AY1677" s="1186"/>
      <c r="AZ1677" s="1186"/>
      <c r="BA1677" s="1186"/>
      <c r="BB1677" s="1186"/>
      <c r="BC1677" s="1186"/>
      <c r="BD1677" s="1186"/>
      <c r="BE1677" s="1186"/>
      <c r="BF1677" s="1186"/>
      <c r="BG1677" s="1186"/>
      <c r="BH1677" s="1186"/>
      <c r="BI1677" s="1186"/>
      <c r="BJ1677" s="1186"/>
      <c r="BK1677" s="1186"/>
      <c r="BL1677" s="1186"/>
      <c r="BM1677" s="1186"/>
      <c r="BN1677" s="1186"/>
      <c r="BO1677" s="1186"/>
      <c r="BP1677" s="1186"/>
      <c r="BQ1677" s="1186"/>
      <c r="BR1677" s="1186"/>
      <c r="BS1677" s="1186"/>
      <c r="BT1677" s="1186"/>
      <c r="BU1677" s="1186"/>
      <c r="BV1677" s="1186"/>
      <c r="BW1677" s="1186"/>
      <c r="BX1677" s="1186"/>
      <c r="BY1677" s="1186"/>
      <c r="BZ1677" s="1186"/>
      <c r="CA1677" s="1186"/>
      <c r="CB1677" s="1186"/>
      <c r="CC1677" s="1186"/>
      <c r="CD1677" s="1186"/>
      <c r="CE1677" s="1186"/>
      <c r="CF1677" s="1186"/>
      <c r="CG1677" s="1186"/>
      <c r="CH1677" s="1186"/>
      <c r="CI1677" s="1186"/>
      <c r="CJ1677" s="1186"/>
      <c r="CK1677" s="1186"/>
      <c r="CL1677" s="1186"/>
      <c r="CM1677" s="1186"/>
      <c r="CN1677" s="1186"/>
      <c r="CO1677" s="1186"/>
      <c r="CP1677" s="1186"/>
      <c r="CQ1677" s="1186"/>
      <c r="CR1677" s="1186"/>
      <c r="CS1677" s="1186"/>
      <c r="CT1677" s="1186"/>
      <c r="CU1677" s="1186"/>
      <c r="CV1677" s="1186"/>
      <c r="CW1677" s="1186"/>
      <c r="CX1677" s="1186"/>
      <c r="CY1677" s="1186"/>
      <c r="CZ1677" s="1186"/>
      <c r="DA1677" s="1186"/>
      <c r="DB1677" s="1186"/>
      <c r="DC1677" s="1186"/>
      <c r="DD1677" s="1186"/>
      <c r="DE1677" s="1186"/>
      <c r="DF1677" s="1186"/>
      <c r="DG1677" s="1186"/>
      <c r="DH1677" s="1186"/>
      <c r="DI1677" s="1186"/>
      <c r="DJ1677" s="1186"/>
      <c r="DK1677" s="1186"/>
      <c r="DL1677" s="1186"/>
      <c r="DM1677" s="1186"/>
      <c r="DN1677" s="1186"/>
      <c r="DO1677" s="1186"/>
      <c r="DP1677" s="1186"/>
      <c r="DQ1677" s="1186"/>
      <c r="DR1677" s="1186"/>
      <c r="DS1677" s="1186"/>
      <c r="DT1677" s="1186"/>
      <c r="DU1677" s="1186"/>
      <c r="DV1677" s="1186"/>
      <c r="DW1677" s="1186"/>
      <c r="DX1677" s="1186"/>
      <c r="DY1677" s="1186"/>
      <c r="DZ1677" s="1186"/>
      <c r="EA1677" s="1186"/>
      <c r="EB1677" s="1186"/>
      <c r="EC1677" s="1186"/>
      <c r="ED1677" s="1186"/>
      <c r="EE1677" s="1186"/>
      <c r="EF1677" s="1186"/>
      <c r="EG1677" s="1186"/>
      <c r="EH1677" s="1186"/>
      <c r="EI1677" s="1186"/>
      <c r="EJ1677" s="1186"/>
      <c r="EK1677" s="1186"/>
      <c r="EL1677" s="1186"/>
      <c r="EM1677" s="1186"/>
      <c r="EN1677" s="1186"/>
      <c r="EO1677" s="1186"/>
      <c r="EP1677" s="1186"/>
      <c r="EQ1677" s="1186"/>
      <c r="ER1677" s="1186"/>
      <c r="ES1677" s="1186"/>
      <c r="ET1677" s="1186"/>
      <c r="EU1677" s="1186"/>
      <c r="EV1677" s="1186"/>
      <c r="EW1677" s="1186"/>
      <c r="EX1677" s="1186"/>
      <c r="EY1677" s="1186"/>
      <c r="EZ1677" s="1186"/>
      <c r="FA1677" s="1186"/>
      <c r="FB1677" s="1186"/>
      <c r="FC1677" s="1186"/>
      <c r="FD1677" s="1186"/>
      <c r="FE1677" s="1186"/>
      <c r="FF1677" s="1186"/>
      <c r="FG1677" s="1186"/>
      <c r="FH1677" s="1186"/>
      <c r="FI1677" s="1186"/>
      <c r="FJ1677" s="1186"/>
      <c r="FK1677" s="1186"/>
      <c r="FL1677" s="1186"/>
      <c r="FM1677" s="1186"/>
      <c r="FN1677" s="1186"/>
      <c r="FO1677" s="1186"/>
      <c r="FP1677" s="1186"/>
      <c r="FQ1677" s="1186"/>
      <c r="FR1677" s="1186"/>
      <c r="FS1677" s="1186"/>
      <c r="FT1677" s="1186"/>
      <c r="FU1677" s="1186"/>
      <c r="FV1677" s="1186"/>
      <c r="FW1677" s="1186"/>
      <c r="FX1677" s="1186"/>
      <c r="FY1677" s="1186"/>
      <c r="FZ1677" s="1186"/>
      <c r="GA1677" s="1186"/>
      <c r="GB1677" s="1186"/>
      <c r="GC1677" s="1186"/>
      <c r="GD1677" s="1186"/>
      <c r="GE1677" s="1186"/>
      <c r="GF1677" s="1186"/>
      <c r="GG1677" s="1186"/>
      <c r="GH1677" s="1186"/>
      <c r="GI1677" s="1186"/>
      <c r="GJ1677" s="1186"/>
      <c r="GK1677" s="1186"/>
      <c r="GL1677" s="1186"/>
      <c r="GM1677" s="1186"/>
      <c r="GN1677" s="1186"/>
      <c r="GO1677" s="1186"/>
      <c r="GP1677" s="1186"/>
      <c r="GQ1677" s="1186"/>
      <c r="GR1677" s="1186"/>
      <c r="GS1677" s="1186"/>
      <c r="GT1677" s="1186"/>
      <c r="GU1677" s="1186"/>
      <c r="GV1677" s="1186"/>
      <c r="GW1677" s="1186"/>
      <c r="GX1677" s="1186"/>
      <c r="GY1677" s="1186"/>
      <c r="GZ1677" s="1186"/>
      <c r="HA1677" s="1186"/>
      <c r="HB1677" s="1186"/>
      <c r="HC1677" s="1186"/>
      <c r="HD1677" s="1186"/>
      <c r="HE1677" s="1186"/>
      <c r="HF1677" s="1186"/>
      <c r="HG1677" s="1186"/>
      <c r="HH1677" s="1186"/>
      <c r="HI1677" s="1186"/>
      <c r="HJ1677" s="1186"/>
      <c r="HK1677" s="1186"/>
      <c r="HL1677" s="1186"/>
      <c r="HM1677" s="1186"/>
      <c r="HN1677" s="1186"/>
      <c r="HO1677" s="1186"/>
      <c r="HP1677" s="1186"/>
      <c r="HQ1677" s="1186"/>
      <c r="HR1677" s="1186"/>
      <c r="HS1677" s="1186"/>
      <c r="HT1677" s="1186"/>
      <c r="HU1677" s="1186"/>
      <c r="HV1677" s="1186"/>
      <c r="HW1677" s="1186"/>
      <c r="HX1677" s="1186"/>
      <c r="HY1677" s="1186"/>
      <c r="HZ1677" s="1186"/>
      <c r="IA1677" s="1186"/>
      <c r="IB1677" s="1186"/>
    </row>
    <row r="1678" spans="1:236" s="1185" customFormat="1">
      <c r="A1678" s="1540"/>
      <c r="B1678" s="1541"/>
      <c r="C1678" s="1542"/>
      <c r="D1678" s="1543"/>
      <c r="E1678" s="1186"/>
      <c r="F1678" s="1544"/>
      <c r="G1678" s="1604"/>
      <c r="H1678" s="1604"/>
      <c r="I1678" s="1186"/>
      <c r="J1678" s="1186"/>
      <c r="K1678" s="1186"/>
      <c r="L1678" s="1186"/>
      <c r="M1678" s="1186"/>
      <c r="N1678" s="1186"/>
      <c r="O1678" s="1186"/>
      <c r="P1678" s="1186"/>
      <c r="Q1678" s="1186"/>
      <c r="R1678" s="1186"/>
      <c r="S1678" s="1186"/>
      <c r="T1678" s="1186"/>
      <c r="U1678" s="1186"/>
      <c r="V1678" s="1186"/>
      <c r="W1678" s="1186"/>
      <c r="X1678" s="1186"/>
      <c r="Y1678" s="1186"/>
      <c r="Z1678" s="1186"/>
      <c r="AA1678" s="1186"/>
      <c r="AB1678" s="1186"/>
      <c r="AC1678" s="1186"/>
      <c r="AD1678" s="1186"/>
      <c r="AE1678" s="1186"/>
      <c r="AF1678" s="1186"/>
      <c r="AG1678" s="1186"/>
      <c r="AH1678" s="1186"/>
      <c r="AI1678" s="1186"/>
      <c r="AJ1678" s="1186"/>
      <c r="AK1678" s="1186"/>
      <c r="AL1678" s="1186"/>
      <c r="AM1678" s="1186"/>
      <c r="AN1678" s="1186"/>
      <c r="AO1678" s="1186"/>
      <c r="AP1678" s="1186"/>
      <c r="AQ1678" s="1186"/>
      <c r="AR1678" s="1186"/>
      <c r="AS1678" s="1186"/>
      <c r="AT1678" s="1186"/>
      <c r="AU1678" s="1186"/>
      <c r="AV1678" s="1186"/>
      <c r="AW1678" s="1186"/>
      <c r="AX1678" s="1186"/>
      <c r="AY1678" s="1186"/>
      <c r="AZ1678" s="1186"/>
      <c r="BA1678" s="1186"/>
      <c r="BB1678" s="1186"/>
      <c r="BC1678" s="1186"/>
      <c r="BD1678" s="1186"/>
      <c r="BE1678" s="1186"/>
      <c r="BF1678" s="1186"/>
      <c r="BG1678" s="1186"/>
      <c r="BH1678" s="1186"/>
      <c r="BI1678" s="1186"/>
      <c r="BJ1678" s="1186"/>
      <c r="BK1678" s="1186"/>
      <c r="BL1678" s="1186"/>
      <c r="BM1678" s="1186"/>
      <c r="BN1678" s="1186"/>
      <c r="BO1678" s="1186"/>
      <c r="BP1678" s="1186"/>
      <c r="BQ1678" s="1186"/>
      <c r="BR1678" s="1186"/>
      <c r="BS1678" s="1186"/>
      <c r="BT1678" s="1186"/>
      <c r="BU1678" s="1186"/>
      <c r="BV1678" s="1186"/>
      <c r="BW1678" s="1186"/>
      <c r="BX1678" s="1186"/>
      <c r="BY1678" s="1186"/>
      <c r="BZ1678" s="1186"/>
      <c r="CA1678" s="1186"/>
      <c r="CB1678" s="1186"/>
      <c r="CC1678" s="1186"/>
      <c r="CD1678" s="1186"/>
      <c r="CE1678" s="1186"/>
      <c r="CF1678" s="1186"/>
      <c r="CG1678" s="1186"/>
      <c r="CH1678" s="1186"/>
      <c r="CI1678" s="1186"/>
      <c r="CJ1678" s="1186"/>
      <c r="CK1678" s="1186"/>
      <c r="CL1678" s="1186"/>
      <c r="CM1678" s="1186"/>
      <c r="CN1678" s="1186"/>
      <c r="CO1678" s="1186"/>
      <c r="CP1678" s="1186"/>
      <c r="CQ1678" s="1186"/>
      <c r="CR1678" s="1186"/>
      <c r="CS1678" s="1186"/>
      <c r="CT1678" s="1186"/>
      <c r="CU1678" s="1186"/>
      <c r="CV1678" s="1186"/>
      <c r="CW1678" s="1186"/>
      <c r="CX1678" s="1186"/>
      <c r="CY1678" s="1186"/>
      <c r="CZ1678" s="1186"/>
      <c r="DA1678" s="1186"/>
      <c r="DB1678" s="1186"/>
      <c r="DC1678" s="1186"/>
      <c r="DD1678" s="1186"/>
      <c r="DE1678" s="1186"/>
      <c r="DF1678" s="1186"/>
      <c r="DG1678" s="1186"/>
      <c r="DH1678" s="1186"/>
      <c r="DI1678" s="1186"/>
      <c r="DJ1678" s="1186"/>
      <c r="DK1678" s="1186"/>
      <c r="DL1678" s="1186"/>
      <c r="DM1678" s="1186"/>
      <c r="DN1678" s="1186"/>
      <c r="DO1678" s="1186"/>
      <c r="DP1678" s="1186"/>
      <c r="DQ1678" s="1186"/>
      <c r="DR1678" s="1186"/>
      <c r="DS1678" s="1186"/>
      <c r="DT1678" s="1186"/>
      <c r="DU1678" s="1186"/>
      <c r="DV1678" s="1186"/>
      <c r="DW1678" s="1186"/>
      <c r="DX1678" s="1186"/>
      <c r="DY1678" s="1186"/>
      <c r="DZ1678" s="1186"/>
      <c r="EA1678" s="1186"/>
      <c r="EB1678" s="1186"/>
      <c r="EC1678" s="1186"/>
      <c r="ED1678" s="1186"/>
      <c r="EE1678" s="1186"/>
      <c r="EF1678" s="1186"/>
      <c r="EG1678" s="1186"/>
      <c r="EH1678" s="1186"/>
      <c r="EI1678" s="1186"/>
      <c r="EJ1678" s="1186"/>
      <c r="EK1678" s="1186"/>
      <c r="EL1678" s="1186"/>
      <c r="EM1678" s="1186"/>
      <c r="EN1678" s="1186"/>
      <c r="EO1678" s="1186"/>
      <c r="EP1678" s="1186"/>
      <c r="EQ1678" s="1186"/>
      <c r="ER1678" s="1186"/>
      <c r="ES1678" s="1186"/>
      <c r="ET1678" s="1186"/>
      <c r="EU1678" s="1186"/>
      <c r="EV1678" s="1186"/>
      <c r="EW1678" s="1186"/>
      <c r="EX1678" s="1186"/>
      <c r="EY1678" s="1186"/>
      <c r="EZ1678" s="1186"/>
      <c r="FA1678" s="1186"/>
      <c r="FB1678" s="1186"/>
      <c r="FC1678" s="1186"/>
      <c r="FD1678" s="1186"/>
      <c r="FE1678" s="1186"/>
      <c r="FF1678" s="1186"/>
      <c r="FG1678" s="1186"/>
      <c r="FH1678" s="1186"/>
      <c r="FI1678" s="1186"/>
      <c r="FJ1678" s="1186"/>
      <c r="FK1678" s="1186"/>
      <c r="FL1678" s="1186"/>
      <c r="FM1678" s="1186"/>
      <c r="FN1678" s="1186"/>
      <c r="FO1678" s="1186"/>
      <c r="FP1678" s="1186"/>
      <c r="FQ1678" s="1186"/>
      <c r="FR1678" s="1186"/>
      <c r="FS1678" s="1186"/>
      <c r="FT1678" s="1186"/>
      <c r="FU1678" s="1186"/>
      <c r="FV1678" s="1186"/>
      <c r="FW1678" s="1186"/>
      <c r="FX1678" s="1186"/>
      <c r="FY1678" s="1186"/>
      <c r="FZ1678" s="1186"/>
      <c r="GA1678" s="1186"/>
      <c r="GB1678" s="1186"/>
      <c r="GC1678" s="1186"/>
      <c r="GD1678" s="1186"/>
      <c r="GE1678" s="1186"/>
      <c r="GF1678" s="1186"/>
      <c r="GG1678" s="1186"/>
      <c r="GH1678" s="1186"/>
      <c r="GI1678" s="1186"/>
      <c r="GJ1678" s="1186"/>
      <c r="GK1678" s="1186"/>
      <c r="GL1678" s="1186"/>
      <c r="GM1678" s="1186"/>
      <c r="GN1678" s="1186"/>
      <c r="GO1678" s="1186"/>
      <c r="GP1678" s="1186"/>
      <c r="GQ1678" s="1186"/>
      <c r="GR1678" s="1186"/>
      <c r="GS1678" s="1186"/>
      <c r="GT1678" s="1186"/>
      <c r="GU1678" s="1186"/>
      <c r="GV1678" s="1186"/>
      <c r="GW1678" s="1186"/>
      <c r="GX1678" s="1186"/>
      <c r="GY1678" s="1186"/>
      <c r="GZ1678" s="1186"/>
      <c r="HA1678" s="1186"/>
      <c r="HB1678" s="1186"/>
      <c r="HC1678" s="1186"/>
      <c r="HD1678" s="1186"/>
      <c r="HE1678" s="1186"/>
      <c r="HF1678" s="1186"/>
      <c r="HG1678" s="1186"/>
      <c r="HH1678" s="1186"/>
      <c r="HI1678" s="1186"/>
      <c r="HJ1678" s="1186"/>
      <c r="HK1678" s="1186"/>
      <c r="HL1678" s="1186"/>
      <c r="HM1678" s="1186"/>
      <c r="HN1678" s="1186"/>
      <c r="HO1678" s="1186"/>
      <c r="HP1678" s="1186"/>
      <c r="HQ1678" s="1186"/>
      <c r="HR1678" s="1186"/>
      <c r="HS1678" s="1186"/>
      <c r="HT1678" s="1186"/>
      <c r="HU1678" s="1186"/>
      <c r="HV1678" s="1186"/>
      <c r="HW1678" s="1186"/>
      <c r="HX1678" s="1186"/>
      <c r="HY1678" s="1186"/>
      <c r="HZ1678" s="1186"/>
      <c r="IA1678" s="1186"/>
      <c r="IB1678" s="1186"/>
    </row>
    <row r="1679" spans="1:236" s="1185" customFormat="1">
      <c r="A1679" s="1540"/>
      <c r="B1679" s="1541"/>
      <c r="C1679" s="1542"/>
      <c r="D1679" s="1543"/>
      <c r="E1679" s="1186"/>
      <c r="F1679" s="1544"/>
      <c r="G1679" s="1604"/>
      <c r="H1679" s="1604"/>
      <c r="I1679" s="1186"/>
      <c r="J1679" s="1186"/>
      <c r="K1679" s="1186"/>
      <c r="L1679" s="1186"/>
      <c r="M1679" s="1186"/>
      <c r="N1679" s="1186"/>
      <c r="O1679" s="1186"/>
      <c r="P1679" s="1186"/>
      <c r="Q1679" s="1186"/>
      <c r="R1679" s="1186"/>
      <c r="S1679" s="1186"/>
      <c r="T1679" s="1186"/>
      <c r="U1679" s="1186"/>
      <c r="V1679" s="1186"/>
      <c r="W1679" s="1186"/>
      <c r="X1679" s="1186"/>
      <c r="Y1679" s="1186"/>
      <c r="Z1679" s="1186"/>
      <c r="AA1679" s="1186"/>
      <c r="AB1679" s="1186"/>
      <c r="AC1679" s="1186"/>
      <c r="AD1679" s="1186"/>
      <c r="AE1679" s="1186"/>
      <c r="AF1679" s="1186"/>
      <c r="AG1679" s="1186"/>
      <c r="AH1679" s="1186"/>
      <c r="AI1679" s="1186"/>
      <c r="AJ1679" s="1186"/>
      <c r="AK1679" s="1186"/>
      <c r="AL1679" s="1186"/>
      <c r="AM1679" s="1186"/>
      <c r="AN1679" s="1186"/>
      <c r="AO1679" s="1186"/>
      <c r="AP1679" s="1186"/>
      <c r="AQ1679" s="1186"/>
      <c r="AR1679" s="1186"/>
      <c r="AS1679" s="1186"/>
      <c r="AT1679" s="1186"/>
      <c r="AU1679" s="1186"/>
      <c r="AV1679" s="1186"/>
      <c r="AW1679" s="1186"/>
      <c r="AX1679" s="1186"/>
      <c r="AY1679" s="1186"/>
      <c r="AZ1679" s="1186"/>
      <c r="BA1679" s="1186"/>
      <c r="BB1679" s="1186"/>
      <c r="BC1679" s="1186"/>
      <c r="BD1679" s="1186"/>
      <c r="BE1679" s="1186"/>
      <c r="BF1679" s="1186"/>
      <c r="BG1679" s="1186"/>
      <c r="BH1679" s="1186"/>
      <c r="BI1679" s="1186"/>
      <c r="BJ1679" s="1186"/>
      <c r="BK1679" s="1186"/>
      <c r="BL1679" s="1186"/>
      <c r="BM1679" s="1186"/>
      <c r="BN1679" s="1186"/>
      <c r="BO1679" s="1186"/>
      <c r="BP1679" s="1186"/>
      <c r="BQ1679" s="1186"/>
      <c r="BR1679" s="1186"/>
      <c r="BS1679" s="1186"/>
      <c r="BT1679" s="1186"/>
      <c r="BU1679" s="1186"/>
      <c r="BV1679" s="1186"/>
      <c r="BW1679" s="1186"/>
      <c r="BX1679" s="1186"/>
      <c r="BY1679" s="1186"/>
      <c r="BZ1679" s="1186"/>
      <c r="CA1679" s="1186"/>
      <c r="CB1679" s="1186"/>
      <c r="CC1679" s="1186"/>
      <c r="CD1679" s="1186"/>
      <c r="CE1679" s="1186"/>
      <c r="CF1679" s="1186"/>
      <c r="CG1679" s="1186"/>
      <c r="CH1679" s="1186"/>
      <c r="CI1679" s="1186"/>
      <c r="CJ1679" s="1186"/>
      <c r="CK1679" s="1186"/>
      <c r="CL1679" s="1186"/>
      <c r="CM1679" s="1186"/>
      <c r="CN1679" s="1186"/>
      <c r="CO1679" s="1186"/>
      <c r="CP1679" s="1186"/>
      <c r="CQ1679" s="1186"/>
      <c r="CR1679" s="1186"/>
      <c r="CS1679" s="1186"/>
      <c r="CT1679" s="1186"/>
      <c r="CU1679" s="1186"/>
      <c r="CV1679" s="1186"/>
      <c r="CW1679" s="1186"/>
      <c r="CX1679" s="1186"/>
      <c r="CY1679" s="1186"/>
      <c r="CZ1679" s="1186"/>
      <c r="DA1679" s="1186"/>
      <c r="DB1679" s="1186"/>
      <c r="DC1679" s="1186"/>
      <c r="DD1679" s="1186"/>
      <c r="DE1679" s="1186"/>
      <c r="DF1679" s="1186"/>
      <c r="DG1679" s="1186"/>
      <c r="DH1679" s="1186"/>
      <c r="DI1679" s="1186"/>
      <c r="DJ1679" s="1186"/>
      <c r="DK1679" s="1186"/>
      <c r="DL1679" s="1186"/>
      <c r="DM1679" s="1186"/>
      <c r="DN1679" s="1186"/>
      <c r="DO1679" s="1186"/>
      <c r="DP1679" s="1186"/>
      <c r="DQ1679" s="1186"/>
      <c r="DR1679" s="1186"/>
      <c r="DS1679" s="1186"/>
      <c r="DT1679" s="1186"/>
      <c r="DU1679" s="1186"/>
      <c r="DV1679" s="1186"/>
      <c r="DW1679" s="1186"/>
      <c r="DX1679" s="1186"/>
      <c r="DY1679" s="1186"/>
      <c r="DZ1679" s="1186"/>
      <c r="EA1679" s="1186"/>
      <c r="EB1679" s="1186"/>
      <c r="EC1679" s="1186"/>
      <c r="ED1679" s="1186"/>
      <c r="EE1679" s="1186"/>
      <c r="EF1679" s="1186"/>
      <c r="EG1679" s="1186"/>
      <c r="EH1679" s="1186"/>
      <c r="EI1679" s="1186"/>
      <c r="EJ1679" s="1186"/>
      <c r="EK1679" s="1186"/>
      <c r="EL1679" s="1186"/>
      <c r="EM1679" s="1186"/>
      <c r="EN1679" s="1186"/>
      <c r="EO1679" s="1186"/>
      <c r="EP1679" s="1186"/>
      <c r="EQ1679" s="1186"/>
      <c r="ER1679" s="1186"/>
      <c r="ES1679" s="1186"/>
      <c r="ET1679" s="1186"/>
      <c r="EU1679" s="1186"/>
      <c r="EV1679" s="1186"/>
      <c r="EW1679" s="1186"/>
      <c r="EX1679" s="1186"/>
      <c r="EY1679" s="1186"/>
      <c r="EZ1679" s="1186"/>
      <c r="FA1679" s="1186"/>
      <c r="FB1679" s="1186"/>
      <c r="FC1679" s="1186"/>
      <c r="FD1679" s="1186"/>
      <c r="FE1679" s="1186"/>
      <c r="FF1679" s="1186"/>
      <c r="FG1679" s="1186"/>
      <c r="FH1679" s="1186"/>
      <c r="FI1679" s="1186"/>
      <c r="FJ1679" s="1186"/>
      <c r="FK1679" s="1186"/>
      <c r="FL1679" s="1186"/>
      <c r="FM1679" s="1186"/>
      <c r="FN1679" s="1186"/>
      <c r="FO1679" s="1186"/>
      <c r="FP1679" s="1186"/>
      <c r="FQ1679" s="1186"/>
      <c r="FR1679" s="1186"/>
      <c r="FS1679" s="1186"/>
      <c r="FT1679" s="1186"/>
      <c r="FU1679" s="1186"/>
      <c r="FV1679" s="1186"/>
      <c r="FW1679" s="1186"/>
      <c r="FX1679" s="1186"/>
      <c r="FY1679" s="1186"/>
      <c r="FZ1679" s="1186"/>
      <c r="GA1679" s="1186"/>
      <c r="GB1679" s="1186"/>
      <c r="GC1679" s="1186"/>
      <c r="GD1679" s="1186"/>
      <c r="GE1679" s="1186"/>
      <c r="GF1679" s="1186"/>
      <c r="GG1679" s="1186"/>
      <c r="GH1679" s="1186"/>
      <c r="GI1679" s="1186"/>
      <c r="GJ1679" s="1186"/>
      <c r="GK1679" s="1186"/>
      <c r="GL1679" s="1186"/>
      <c r="GM1679" s="1186"/>
      <c r="GN1679" s="1186"/>
      <c r="GO1679" s="1186"/>
      <c r="GP1679" s="1186"/>
      <c r="GQ1679" s="1186"/>
      <c r="GR1679" s="1186"/>
      <c r="GS1679" s="1186"/>
      <c r="GT1679" s="1186"/>
      <c r="GU1679" s="1186"/>
      <c r="GV1679" s="1186"/>
      <c r="GW1679" s="1186"/>
      <c r="GX1679" s="1186"/>
      <c r="GY1679" s="1186"/>
      <c r="GZ1679" s="1186"/>
      <c r="HA1679" s="1186"/>
      <c r="HB1679" s="1186"/>
      <c r="HC1679" s="1186"/>
      <c r="HD1679" s="1186"/>
      <c r="HE1679" s="1186"/>
      <c r="HF1679" s="1186"/>
      <c r="HG1679" s="1186"/>
      <c r="HH1679" s="1186"/>
      <c r="HI1679" s="1186"/>
      <c r="HJ1679" s="1186"/>
      <c r="HK1679" s="1186"/>
      <c r="HL1679" s="1186"/>
      <c r="HM1679" s="1186"/>
      <c r="HN1679" s="1186"/>
      <c r="HO1679" s="1186"/>
      <c r="HP1679" s="1186"/>
      <c r="HQ1679" s="1186"/>
      <c r="HR1679" s="1186"/>
      <c r="HS1679" s="1186"/>
      <c r="HT1679" s="1186"/>
      <c r="HU1679" s="1186"/>
      <c r="HV1679" s="1186"/>
      <c r="HW1679" s="1186"/>
      <c r="HX1679" s="1186"/>
      <c r="HY1679" s="1186"/>
      <c r="HZ1679" s="1186"/>
      <c r="IA1679" s="1186"/>
      <c r="IB1679" s="1186"/>
    </row>
    <row r="1680" spans="1:236" s="1185" customFormat="1">
      <c r="A1680" s="1540"/>
      <c r="B1680" s="1541"/>
      <c r="C1680" s="1542"/>
      <c r="D1680" s="1543"/>
      <c r="E1680" s="1186"/>
      <c r="F1680" s="1544"/>
      <c r="G1680" s="1604"/>
      <c r="H1680" s="1604"/>
      <c r="I1680" s="1186"/>
      <c r="J1680" s="1186"/>
      <c r="K1680" s="1186"/>
      <c r="L1680" s="1186"/>
      <c r="M1680" s="1186"/>
      <c r="N1680" s="1186"/>
      <c r="O1680" s="1186"/>
      <c r="P1680" s="1186"/>
      <c r="Q1680" s="1186"/>
      <c r="R1680" s="1186"/>
      <c r="S1680" s="1186"/>
      <c r="T1680" s="1186"/>
      <c r="U1680" s="1186"/>
      <c r="V1680" s="1186"/>
      <c r="W1680" s="1186"/>
      <c r="X1680" s="1186"/>
      <c r="Y1680" s="1186"/>
      <c r="Z1680" s="1186"/>
      <c r="AA1680" s="1186"/>
      <c r="AB1680" s="1186"/>
      <c r="AC1680" s="1186"/>
      <c r="AD1680" s="1186"/>
      <c r="AE1680" s="1186"/>
      <c r="AF1680" s="1186"/>
      <c r="AG1680" s="1186"/>
      <c r="AH1680" s="1186"/>
      <c r="AI1680" s="1186"/>
      <c r="AJ1680" s="1186"/>
      <c r="AK1680" s="1186"/>
      <c r="AL1680" s="1186"/>
      <c r="AM1680" s="1186"/>
      <c r="AN1680" s="1186"/>
      <c r="AO1680" s="1186"/>
      <c r="AP1680" s="1186"/>
      <c r="AQ1680" s="1186"/>
      <c r="AR1680" s="1186"/>
      <c r="AS1680" s="1186"/>
      <c r="AT1680" s="1186"/>
      <c r="AU1680" s="1186"/>
      <c r="AV1680" s="1186"/>
      <c r="AW1680" s="1186"/>
      <c r="AX1680" s="1186"/>
      <c r="AY1680" s="1186"/>
      <c r="AZ1680" s="1186"/>
      <c r="BA1680" s="1186"/>
      <c r="BB1680" s="1186"/>
      <c r="BC1680" s="1186"/>
      <c r="BD1680" s="1186"/>
      <c r="BE1680" s="1186"/>
      <c r="BF1680" s="1186"/>
      <c r="BG1680" s="1186"/>
      <c r="BH1680" s="1186"/>
      <c r="BI1680" s="1186"/>
      <c r="BJ1680" s="1186"/>
      <c r="BK1680" s="1186"/>
      <c r="BL1680" s="1186"/>
      <c r="BM1680" s="1186"/>
      <c r="BN1680" s="1186"/>
      <c r="BO1680" s="1186"/>
      <c r="BP1680" s="1186"/>
      <c r="BQ1680" s="1186"/>
      <c r="BR1680" s="1186"/>
      <c r="BS1680" s="1186"/>
      <c r="BT1680" s="1186"/>
      <c r="BU1680" s="1186"/>
      <c r="BV1680" s="1186"/>
      <c r="BW1680" s="1186"/>
      <c r="BX1680" s="1186"/>
      <c r="BY1680" s="1186"/>
      <c r="BZ1680" s="1186"/>
      <c r="CA1680" s="1186"/>
      <c r="CB1680" s="1186"/>
      <c r="CC1680" s="1186"/>
      <c r="CD1680" s="1186"/>
      <c r="CE1680" s="1186"/>
      <c r="CF1680" s="1186"/>
      <c r="CG1680" s="1186"/>
      <c r="CH1680" s="1186"/>
      <c r="CI1680" s="1186"/>
      <c r="CJ1680" s="1186"/>
      <c r="CK1680" s="1186"/>
      <c r="CL1680" s="1186"/>
      <c r="CM1680" s="1186"/>
      <c r="CN1680" s="1186"/>
      <c r="CO1680" s="1186"/>
      <c r="CP1680" s="1186"/>
      <c r="CQ1680" s="1186"/>
      <c r="CR1680" s="1186"/>
      <c r="CS1680" s="1186"/>
      <c r="CT1680" s="1186"/>
      <c r="CU1680" s="1186"/>
      <c r="CV1680" s="1186"/>
      <c r="CW1680" s="1186"/>
      <c r="CX1680" s="1186"/>
      <c r="CY1680" s="1186"/>
      <c r="CZ1680" s="1186"/>
      <c r="DA1680" s="1186"/>
      <c r="DB1680" s="1186"/>
      <c r="DC1680" s="1186"/>
      <c r="DD1680" s="1186"/>
      <c r="DE1680" s="1186"/>
      <c r="DF1680" s="1186"/>
      <c r="DG1680" s="1186"/>
      <c r="DH1680" s="1186"/>
      <c r="DI1680" s="1186"/>
      <c r="DJ1680" s="1186"/>
      <c r="DK1680" s="1186"/>
      <c r="DL1680" s="1186"/>
      <c r="DM1680" s="1186"/>
      <c r="DN1680" s="1186"/>
      <c r="DO1680" s="1186"/>
      <c r="DP1680" s="1186"/>
      <c r="DQ1680" s="1186"/>
      <c r="DR1680" s="1186"/>
      <c r="DS1680" s="1186"/>
      <c r="DT1680" s="1186"/>
      <c r="DU1680" s="1186"/>
      <c r="DV1680" s="1186"/>
      <c r="DW1680" s="1186"/>
      <c r="DX1680" s="1186"/>
      <c r="DY1680" s="1186"/>
      <c r="DZ1680" s="1186"/>
      <c r="EA1680" s="1186"/>
      <c r="EB1680" s="1186"/>
      <c r="EC1680" s="1186"/>
      <c r="ED1680" s="1186"/>
      <c r="EE1680" s="1186"/>
      <c r="EF1680" s="1186"/>
      <c r="EG1680" s="1186"/>
      <c r="EH1680" s="1186"/>
      <c r="EI1680" s="1186"/>
      <c r="EJ1680" s="1186"/>
      <c r="EK1680" s="1186"/>
      <c r="EL1680" s="1186"/>
      <c r="EM1680" s="1186"/>
      <c r="EN1680" s="1186"/>
      <c r="EO1680" s="1186"/>
      <c r="EP1680" s="1186"/>
      <c r="EQ1680" s="1186"/>
      <c r="ER1680" s="1186"/>
      <c r="ES1680" s="1186"/>
      <c r="ET1680" s="1186"/>
      <c r="EU1680" s="1186"/>
      <c r="EV1680" s="1186"/>
      <c r="EW1680" s="1186"/>
      <c r="EX1680" s="1186"/>
      <c r="EY1680" s="1186"/>
      <c r="EZ1680" s="1186"/>
      <c r="FA1680" s="1186"/>
      <c r="FB1680" s="1186"/>
      <c r="FC1680" s="1186"/>
      <c r="FD1680" s="1186"/>
      <c r="FE1680" s="1186"/>
      <c r="FF1680" s="1186"/>
      <c r="FG1680" s="1186"/>
      <c r="FH1680" s="1186"/>
      <c r="FI1680" s="1186"/>
      <c r="FJ1680" s="1186"/>
      <c r="FK1680" s="1186"/>
      <c r="FL1680" s="1186"/>
      <c r="FM1680" s="1186"/>
      <c r="FN1680" s="1186"/>
      <c r="FO1680" s="1186"/>
      <c r="FP1680" s="1186"/>
      <c r="FQ1680" s="1186"/>
      <c r="FR1680" s="1186"/>
      <c r="FS1680" s="1186"/>
      <c r="FT1680" s="1186"/>
      <c r="FU1680" s="1186"/>
      <c r="FV1680" s="1186"/>
      <c r="FW1680" s="1186"/>
      <c r="FX1680" s="1186"/>
      <c r="FY1680" s="1186"/>
      <c r="FZ1680" s="1186"/>
      <c r="GA1680" s="1186"/>
      <c r="GB1680" s="1186"/>
      <c r="GC1680" s="1186"/>
      <c r="GD1680" s="1186"/>
      <c r="GE1680" s="1186"/>
      <c r="GF1680" s="1186"/>
      <c r="GG1680" s="1186"/>
      <c r="GH1680" s="1186"/>
      <c r="GI1680" s="1186"/>
      <c r="GJ1680" s="1186"/>
      <c r="GK1680" s="1186"/>
      <c r="GL1680" s="1186"/>
      <c r="GM1680" s="1186"/>
      <c r="GN1680" s="1186"/>
      <c r="GO1680" s="1186"/>
      <c r="GP1680" s="1186"/>
      <c r="GQ1680" s="1186"/>
      <c r="GR1680" s="1186"/>
      <c r="GS1680" s="1186"/>
      <c r="GT1680" s="1186"/>
      <c r="GU1680" s="1186"/>
      <c r="GV1680" s="1186"/>
      <c r="GW1680" s="1186"/>
      <c r="GX1680" s="1186"/>
      <c r="GY1680" s="1186"/>
      <c r="GZ1680" s="1186"/>
      <c r="HA1680" s="1186"/>
      <c r="HB1680" s="1186"/>
      <c r="HC1680" s="1186"/>
      <c r="HD1680" s="1186"/>
      <c r="HE1680" s="1186"/>
      <c r="HF1680" s="1186"/>
      <c r="HG1680" s="1186"/>
      <c r="HH1680" s="1186"/>
      <c r="HI1680" s="1186"/>
      <c r="HJ1680" s="1186"/>
      <c r="HK1680" s="1186"/>
      <c r="HL1680" s="1186"/>
      <c r="HM1680" s="1186"/>
      <c r="HN1680" s="1186"/>
      <c r="HO1680" s="1186"/>
      <c r="HP1680" s="1186"/>
      <c r="HQ1680" s="1186"/>
      <c r="HR1680" s="1186"/>
      <c r="HS1680" s="1186"/>
      <c r="HT1680" s="1186"/>
      <c r="HU1680" s="1186"/>
      <c r="HV1680" s="1186"/>
      <c r="HW1680" s="1186"/>
      <c r="HX1680" s="1186"/>
      <c r="HY1680" s="1186"/>
      <c r="HZ1680" s="1186"/>
      <c r="IA1680" s="1186"/>
      <c r="IB1680" s="1186"/>
    </row>
    <row r="1681" spans="1:236" s="1185" customFormat="1">
      <c r="A1681" s="1540"/>
      <c r="B1681" s="1541"/>
      <c r="C1681" s="1542"/>
      <c r="D1681" s="1543"/>
      <c r="E1681" s="1186"/>
      <c r="F1681" s="1544"/>
      <c r="G1681" s="1604"/>
      <c r="H1681" s="1604"/>
      <c r="I1681" s="1186"/>
      <c r="J1681" s="1186"/>
      <c r="K1681" s="1186"/>
      <c r="L1681" s="1186"/>
      <c r="M1681" s="1186"/>
      <c r="N1681" s="1186"/>
      <c r="O1681" s="1186"/>
      <c r="P1681" s="1186"/>
      <c r="Q1681" s="1186"/>
      <c r="R1681" s="1186"/>
      <c r="S1681" s="1186"/>
      <c r="T1681" s="1186"/>
      <c r="U1681" s="1186"/>
      <c r="V1681" s="1186"/>
      <c r="W1681" s="1186"/>
      <c r="X1681" s="1186"/>
      <c r="Y1681" s="1186"/>
      <c r="Z1681" s="1186"/>
      <c r="AA1681" s="1186"/>
      <c r="AB1681" s="1186"/>
      <c r="AC1681" s="1186"/>
      <c r="AD1681" s="1186"/>
      <c r="AE1681" s="1186"/>
      <c r="AF1681" s="1186"/>
      <c r="AG1681" s="1186"/>
      <c r="AH1681" s="1186"/>
      <c r="AI1681" s="1186"/>
      <c r="AJ1681" s="1186"/>
      <c r="AK1681" s="1186"/>
      <c r="AL1681" s="1186"/>
      <c r="AM1681" s="1186"/>
      <c r="AN1681" s="1186"/>
      <c r="AO1681" s="1186"/>
      <c r="AP1681" s="1186"/>
      <c r="AQ1681" s="1186"/>
      <c r="AR1681" s="1186"/>
      <c r="AS1681" s="1186"/>
      <c r="AT1681" s="1186"/>
      <c r="AU1681" s="1186"/>
      <c r="AV1681" s="1186"/>
      <c r="AW1681" s="1186"/>
      <c r="AX1681" s="1186"/>
      <c r="AY1681" s="1186"/>
      <c r="AZ1681" s="1186"/>
      <c r="BA1681" s="1186"/>
      <c r="BB1681" s="1186"/>
      <c r="BC1681" s="1186"/>
      <c r="BD1681" s="1186"/>
      <c r="BE1681" s="1186"/>
      <c r="BF1681" s="1186"/>
      <c r="BG1681" s="1186"/>
      <c r="BH1681" s="1186"/>
      <c r="BI1681" s="1186"/>
      <c r="BJ1681" s="1186"/>
      <c r="BK1681" s="1186"/>
      <c r="BL1681" s="1186"/>
      <c r="BM1681" s="1186"/>
      <c r="BN1681" s="1186"/>
      <c r="BO1681" s="1186"/>
      <c r="BP1681" s="1186"/>
      <c r="BQ1681" s="1186"/>
      <c r="BR1681" s="1186"/>
      <c r="BS1681" s="1186"/>
      <c r="BT1681" s="1186"/>
      <c r="BU1681" s="1186"/>
      <c r="BV1681" s="1186"/>
      <c r="BW1681" s="1186"/>
      <c r="BX1681" s="1186"/>
      <c r="BY1681" s="1186"/>
      <c r="BZ1681" s="1186"/>
      <c r="CA1681" s="1186"/>
      <c r="CB1681" s="1186"/>
      <c r="CC1681" s="1186"/>
      <c r="CD1681" s="1186"/>
      <c r="CE1681" s="1186"/>
      <c r="CF1681" s="1186"/>
      <c r="CG1681" s="1186"/>
      <c r="CH1681" s="1186"/>
      <c r="CI1681" s="1186"/>
      <c r="CJ1681" s="1186"/>
      <c r="CK1681" s="1186"/>
      <c r="CL1681" s="1186"/>
      <c r="CM1681" s="1186"/>
      <c r="CN1681" s="1186"/>
      <c r="CO1681" s="1186"/>
      <c r="CP1681" s="1186"/>
      <c r="CQ1681" s="1186"/>
      <c r="CR1681" s="1186"/>
      <c r="CS1681" s="1186"/>
      <c r="CT1681" s="1186"/>
      <c r="CU1681" s="1186"/>
      <c r="CV1681" s="1186"/>
      <c r="CW1681" s="1186"/>
      <c r="CX1681" s="1186"/>
      <c r="CY1681" s="1186"/>
      <c r="CZ1681" s="1186"/>
      <c r="DA1681" s="1186"/>
      <c r="DB1681" s="1186"/>
      <c r="DC1681" s="1186"/>
      <c r="DD1681" s="1186"/>
      <c r="DE1681" s="1186"/>
      <c r="DF1681" s="1186"/>
      <c r="DG1681" s="1186"/>
      <c r="DH1681" s="1186"/>
      <c r="DI1681" s="1186"/>
      <c r="DJ1681" s="1186"/>
      <c r="DK1681" s="1186"/>
      <c r="DL1681" s="1186"/>
      <c r="DM1681" s="1186"/>
      <c r="DN1681" s="1186"/>
      <c r="DO1681" s="1186"/>
      <c r="DP1681" s="1186"/>
      <c r="DQ1681" s="1186"/>
      <c r="DR1681" s="1186"/>
      <c r="DS1681" s="1186"/>
      <c r="DT1681" s="1186"/>
      <c r="DU1681" s="1186"/>
      <c r="DV1681" s="1186"/>
      <c r="DW1681" s="1186"/>
      <c r="DX1681" s="1186"/>
      <c r="DY1681" s="1186"/>
      <c r="DZ1681" s="1186"/>
      <c r="EA1681" s="1186"/>
      <c r="EB1681" s="1186"/>
      <c r="EC1681" s="1186"/>
      <c r="ED1681" s="1186"/>
      <c r="EE1681" s="1186"/>
      <c r="EF1681" s="1186"/>
      <c r="EG1681" s="1186"/>
      <c r="EH1681" s="1186"/>
      <c r="EI1681" s="1186"/>
      <c r="EJ1681" s="1186"/>
      <c r="EK1681" s="1186"/>
      <c r="EL1681" s="1186"/>
      <c r="EM1681" s="1186"/>
      <c r="EN1681" s="1186"/>
      <c r="EO1681" s="1186"/>
      <c r="EP1681" s="1186"/>
      <c r="EQ1681" s="1186"/>
      <c r="ER1681" s="1186"/>
      <c r="ES1681" s="1186"/>
      <c r="ET1681" s="1186"/>
      <c r="EU1681" s="1186"/>
      <c r="EV1681" s="1186"/>
      <c r="EW1681" s="1186"/>
      <c r="EX1681" s="1186"/>
      <c r="EY1681" s="1186"/>
      <c r="EZ1681" s="1186"/>
      <c r="FA1681" s="1186"/>
      <c r="FB1681" s="1186"/>
      <c r="FC1681" s="1186"/>
      <c r="FD1681" s="1186"/>
      <c r="FE1681" s="1186"/>
      <c r="FF1681" s="1186"/>
      <c r="FG1681" s="1186"/>
      <c r="FH1681" s="1186"/>
      <c r="FI1681" s="1186"/>
      <c r="FJ1681" s="1186"/>
      <c r="FK1681" s="1186"/>
      <c r="FL1681" s="1186"/>
      <c r="FM1681" s="1186"/>
      <c r="FN1681" s="1186"/>
      <c r="FO1681" s="1186"/>
      <c r="FP1681" s="1186"/>
      <c r="FQ1681" s="1186"/>
      <c r="FR1681" s="1186"/>
      <c r="FS1681" s="1186"/>
      <c r="FT1681" s="1186"/>
      <c r="FU1681" s="1186"/>
      <c r="FV1681" s="1186"/>
      <c r="FW1681" s="1186"/>
      <c r="FX1681" s="1186"/>
      <c r="FY1681" s="1186"/>
      <c r="FZ1681" s="1186"/>
      <c r="GA1681" s="1186"/>
      <c r="GB1681" s="1186"/>
      <c r="GC1681" s="1186"/>
      <c r="GD1681" s="1186"/>
      <c r="GE1681" s="1186"/>
      <c r="GF1681" s="1186"/>
      <c r="GG1681" s="1186"/>
      <c r="GH1681" s="1186"/>
      <c r="GI1681" s="1186"/>
      <c r="GJ1681" s="1186"/>
      <c r="GK1681" s="1186"/>
      <c r="GL1681" s="1186"/>
      <c r="GM1681" s="1186"/>
      <c r="GN1681" s="1186"/>
      <c r="GO1681" s="1186"/>
      <c r="GP1681" s="1186"/>
      <c r="GQ1681" s="1186"/>
      <c r="GR1681" s="1186"/>
      <c r="GS1681" s="1186"/>
      <c r="GT1681" s="1186"/>
      <c r="GU1681" s="1186"/>
      <c r="GV1681" s="1186"/>
      <c r="GW1681" s="1186"/>
      <c r="GX1681" s="1186"/>
      <c r="GY1681" s="1186"/>
      <c r="GZ1681" s="1186"/>
      <c r="HA1681" s="1186"/>
      <c r="HB1681" s="1186"/>
      <c r="HC1681" s="1186"/>
      <c r="HD1681" s="1186"/>
      <c r="HE1681" s="1186"/>
      <c r="HF1681" s="1186"/>
      <c r="HG1681" s="1186"/>
      <c r="HH1681" s="1186"/>
      <c r="HI1681" s="1186"/>
      <c r="HJ1681" s="1186"/>
      <c r="HK1681" s="1186"/>
      <c r="HL1681" s="1186"/>
      <c r="HM1681" s="1186"/>
      <c r="HN1681" s="1186"/>
      <c r="HO1681" s="1186"/>
      <c r="HP1681" s="1186"/>
      <c r="HQ1681" s="1186"/>
      <c r="HR1681" s="1186"/>
      <c r="HS1681" s="1186"/>
      <c r="HT1681" s="1186"/>
      <c r="HU1681" s="1186"/>
      <c r="HV1681" s="1186"/>
      <c r="HW1681" s="1186"/>
      <c r="HX1681" s="1186"/>
      <c r="HY1681" s="1186"/>
      <c r="HZ1681" s="1186"/>
      <c r="IA1681" s="1186"/>
      <c r="IB1681" s="1186"/>
    </row>
    <row r="1682" spans="1:236" s="1185" customFormat="1">
      <c r="A1682" s="1540"/>
      <c r="B1682" s="1541"/>
      <c r="C1682" s="1542"/>
      <c r="D1682" s="1543"/>
      <c r="E1682" s="1186"/>
      <c r="F1682" s="1544"/>
      <c r="G1682" s="1604"/>
      <c r="H1682" s="1604"/>
      <c r="I1682" s="1186"/>
      <c r="J1682" s="1186"/>
      <c r="K1682" s="1186"/>
      <c r="L1682" s="1186"/>
      <c r="M1682" s="1186"/>
      <c r="N1682" s="1186"/>
      <c r="O1682" s="1186"/>
      <c r="P1682" s="1186"/>
      <c r="Q1682" s="1186"/>
      <c r="R1682" s="1186"/>
      <c r="S1682" s="1186"/>
      <c r="T1682" s="1186"/>
      <c r="U1682" s="1186"/>
      <c r="V1682" s="1186"/>
      <c r="W1682" s="1186"/>
      <c r="X1682" s="1186"/>
      <c r="Y1682" s="1186"/>
      <c r="Z1682" s="1186"/>
      <c r="AA1682" s="1186"/>
      <c r="AB1682" s="1186"/>
      <c r="AC1682" s="1186"/>
      <c r="AD1682" s="1186"/>
      <c r="AE1682" s="1186"/>
      <c r="AF1682" s="1186"/>
      <c r="AG1682" s="1186"/>
      <c r="AH1682" s="1186"/>
      <c r="AI1682" s="1186"/>
      <c r="AJ1682" s="1186"/>
      <c r="AK1682" s="1186"/>
      <c r="AL1682" s="1186"/>
      <c r="AM1682" s="1186"/>
      <c r="AN1682" s="1186"/>
      <c r="AO1682" s="1186"/>
      <c r="AP1682" s="1186"/>
      <c r="AQ1682" s="1186"/>
      <c r="AR1682" s="1186"/>
      <c r="AS1682" s="1186"/>
      <c r="AT1682" s="1186"/>
      <c r="AU1682" s="1186"/>
      <c r="AV1682" s="1186"/>
      <c r="AW1682" s="1186"/>
      <c r="AX1682" s="1186"/>
      <c r="AY1682" s="1186"/>
      <c r="AZ1682" s="1186"/>
      <c r="BA1682" s="1186"/>
      <c r="BB1682" s="1186"/>
      <c r="BC1682" s="1186"/>
      <c r="BD1682" s="1186"/>
      <c r="BE1682" s="1186"/>
      <c r="BF1682" s="1186"/>
      <c r="BG1682" s="1186"/>
      <c r="BH1682" s="1186"/>
      <c r="BI1682" s="1186"/>
      <c r="BJ1682" s="1186"/>
      <c r="BK1682" s="1186"/>
      <c r="BL1682" s="1186"/>
      <c r="BM1682" s="1186"/>
      <c r="BN1682" s="1186"/>
      <c r="BO1682" s="1186"/>
      <c r="BP1682" s="1186"/>
      <c r="BQ1682" s="1186"/>
      <c r="BR1682" s="1186"/>
      <c r="BS1682" s="1186"/>
      <c r="BT1682" s="1186"/>
      <c r="BU1682" s="1186"/>
      <c r="BV1682" s="1186"/>
      <c r="BW1682" s="1186"/>
      <c r="BX1682" s="1186"/>
      <c r="BY1682" s="1186"/>
      <c r="BZ1682" s="1186"/>
      <c r="CA1682" s="1186"/>
      <c r="CB1682" s="1186"/>
      <c r="CC1682" s="1186"/>
      <c r="CD1682" s="1186"/>
      <c r="CE1682" s="1186"/>
      <c r="CF1682" s="1186"/>
      <c r="CG1682" s="1186"/>
      <c r="CH1682" s="1186"/>
      <c r="CI1682" s="1186"/>
      <c r="CJ1682" s="1186"/>
      <c r="CK1682" s="1186"/>
      <c r="CL1682" s="1186"/>
      <c r="CM1682" s="1186"/>
      <c r="CN1682" s="1186"/>
      <c r="CO1682" s="1186"/>
      <c r="CP1682" s="1186"/>
      <c r="CQ1682" s="1186"/>
      <c r="CR1682" s="1186"/>
      <c r="CS1682" s="1186"/>
      <c r="CT1682" s="1186"/>
      <c r="CU1682" s="1186"/>
      <c r="CV1682" s="1186"/>
      <c r="CW1682" s="1186"/>
      <c r="CX1682" s="1186"/>
      <c r="CY1682" s="1186"/>
      <c r="CZ1682" s="1186"/>
      <c r="DA1682" s="1186"/>
      <c r="DB1682" s="1186"/>
      <c r="DC1682" s="1186"/>
      <c r="DD1682" s="1186"/>
      <c r="DE1682" s="1186"/>
      <c r="DF1682" s="1186"/>
      <c r="DG1682" s="1186"/>
      <c r="DH1682" s="1186"/>
      <c r="DI1682" s="1186"/>
      <c r="DJ1682" s="1186"/>
      <c r="DK1682" s="1186"/>
      <c r="DL1682" s="1186"/>
      <c r="DM1682" s="1186"/>
      <c r="DN1682" s="1186"/>
      <c r="DO1682" s="1186"/>
      <c r="DP1682" s="1186"/>
      <c r="DQ1682" s="1186"/>
      <c r="DR1682" s="1186"/>
      <c r="DS1682" s="1186"/>
      <c r="DT1682" s="1186"/>
      <c r="DU1682" s="1186"/>
      <c r="DV1682" s="1186"/>
      <c r="DW1682" s="1186"/>
      <c r="DX1682" s="1186"/>
      <c r="DY1682" s="1186"/>
      <c r="DZ1682" s="1186"/>
      <c r="EA1682" s="1186"/>
      <c r="EB1682" s="1186"/>
      <c r="EC1682" s="1186"/>
      <c r="ED1682" s="1186"/>
      <c r="EE1682" s="1186"/>
      <c r="EF1682" s="1186"/>
      <c r="EG1682" s="1186"/>
      <c r="EH1682" s="1186"/>
      <c r="EI1682" s="1186"/>
      <c r="EJ1682" s="1186"/>
      <c r="EK1682" s="1186"/>
      <c r="EL1682" s="1186"/>
      <c r="EM1682" s="1186"/>
      <c r="EN1682" s="1186"/>
      <c r="EO1682" s="1186"/>
      <c r="EP1682" s="1186"/>
      <c r="EQ1682" s="1186"/>
      <c r="ER1682" s="1186"/>
      <c r="ES1682" s="1186"/>
      <c r="ET1682" s="1186"/>
      <c r="EU1682" s="1186"/>
      <c r="EV1682" s="1186"/>
      <c r="EW1682" s="1186"/>
      <c r="EX1682" s="1186"/>
      <c r="EY1682" s="1186"/>
      <c r="EZ1682" s="1186"/>
      <c r="FA1682" s="1186"/>
      <c r="FB1682" s="1186"/>
      <c r="FC1682" s="1186"/>
      <c r="FD1682" s="1186"/>
      <c r="FE1682" s="1186"/>
      <c r="FF1682" s="1186"/>
      <c r="FG1682" s="1186"/>
      <c r="FH1682" s="1186"/>
      <c r="FI1682" s="1186"/>
      <c r="FJ1682" s="1186"/>
      <c r="FK1682" s="1186"/>
      <c r="FL1682" s="1186"/>
      <c r="FM1682" s="1186"/>
      <c r="FN1682" s="1186"/>
      <c r="FO1682" s="1186"/>
      <c r="FP1682" s="1186"/>
      <c r="FQ1682" s="1186"/>
      <c r="FR1682" s="1186"/>
      <c r="FS1682" s="1186"/>
      <c r="FT1682" s="1186"/>
      <c r="FU1682" s="1186"/>
      <c r="FV1682" s="1186"/>
      <c r="FW1682" s="1186"/>
      <c r="FX1682" s="1186"/>
      <c r="FY1682" s="1186"/>
      <c r="FZ1682" s="1186"/>
      <c r="GA1682" s="1186"/>
      <c r="GB1682" s="1186"/>
      <c r="GC1682" s="1186"/>
      <c r="GD1682" s="1186"/>
      <c r="GE1682" s="1186"/>
      <c r="GF1682" s="1186"/>
      <c r="GG1682" s="1186"/>
      <c r="GH1682" s="1186"/>
      <c r="GI1682" s="1186"/>
      <c r="GJ1682" s="1186"/>
      <c r="GK1682" s="1186"/>
      <c r="GL1682" s="1186"/>
      <c r="GM1682" s="1186"/>
      <c r="GN1682" s="1186"/>
      <c r="GO1682" s="1186"/>
      <c r="GP1682" s="1186"/>
      <c r="GQ1682" s="1186"/>
      <c r="GR1682" s="1186"/>
      <c r="GS1682" s="1186"/>
      <c r="GT1682" s="1186"/>
      <c r="GU1682" s="1186"/>
      <c r="GV1682" s="1186"/>
      <c r="GW1682" s="1186"/>
      <c r="GX1682" s="1186"/>
      <c r="GY1682" s="1186"/>
      <c r="GZ1682" s="1186"/>
      <c r="HA1682" s="1186"/>
      <c r="HB1682" s="1186"/>
      <c r="HC1682" s="1186"/>
      <c r="HD1682" s="1186"/>
      <c r="HE1682" s="1186"/>
      <c r="HF1682" s="1186"/>
      <c r="HG1682" s="1186"/>
      <c r="HH1682" s="1186"/>
      <c r="HI1682" s="1186"/>
      <c r="HJ1682" s="1186"/>
      <c r="HK1682" s="1186"/>
      <c r="HL1682" s="1186"/>
      <c r="HM1682" s="1186"/>
      <c r="HN1682" s="1186"/>
      <c r="HO1682" s="1186"/>
      <c r="HP1682" s="1186"/>
      <c r="HQ1682" s="1186"/>
      <c r="HR1682" s="1186"/>
      <c r="HS1682" s="1186"/>
      <c r="HT1682" s="1186"/>
      <c r="HU1682" s="1186"/>
      <c r="HV1682" s="1186"/>
      <c r="HW1682" s="1186"/>
      <c r="HX1682" s="1186"/>
      <c r="HY1682" s="1186"/>
      <c r="HZ1682" s="1186"/>
      <c r="IA1682" s="1186"/>
      <c r="IB1682" s="1186"/>
    </row>
    <row r="1683" spans="1:236" s="1185" customFormat="1">
      <c r="A1683" s="1540"/>
      <c r="B1683" s="1541"/>
      <c r="C1683" s="1542"/>
      <c r="D1683" s="1543"/>
      <c r="E1683" s="1186"/>
      <c r="F1683" s="1544"/>
      <c r="G1683" s="1604"/>
      <c r="H1683" s="1604"/>
      <c r="I1683" s="1186"/>
      <c r="J1683" s="1186"/>
      <c r="K1683" s="1186"/>
      <c r="L1683" s="1186"/>
      <c r="M1683" s="1186"/>
      <c r="N1683" s="1186"/>
      <c r="O1683" s="1186"/>
      <c r="P1683" s="1186"/>
      <c r="Q1683" s="1186"/>
      <c r="R1683" s="1186"/>
      <c r="S1683" s="1186"/>
      <c r="T1683" s="1186"/>
      <c r="U1683" s="1186"/>
      <c r="V1683" s="1186"/>
      <c r="W1683" s="1186"/>
      <c r="X1683" s="1186"/>
      <c r="Y1683" s="1186"/>
      <c r="Z1683" s="1186"/>
      <c r="AA1683" s="1186"/>
      <c r="AB1683" s="1186"/>
      <c r="AC1683" s="1186"/>
      <c r="AD1683" s="1186"/>
      <c r="AE1683" s="1186"/>
      <c r="AF1683" s="1186"/>
      <c r="AG1683" s="1186"/>
      <c r="AH1683" s="1186"/>
      <c r="AI1683" s="1186"/>
      <c r="AJ1683" s="1186"/>
      <c r="AK1683" s="1186"/>
      <c r="AL1683" s="1186"/>
      <c r="AM1683" s="1186"/>
      <c r="AN1683" s="1186"/>
      <c r="AO1683" s="1186"/>
      <c r="AP1683" s="1186"/>
      <c r="AQ1683" s="1186"/>
      <c r="AR1683" s="1186"/>
      <c r="AS1683" s="1186"/>
      <c r="AT1683" s="1186"/>
      <c r="AU1683" s="1186"/>
      <c r="AV1683" s="1186"/>
      <c r="AW1683" s="1186"/>
      <c r="AX1683" s="1186"/>
      <c r="AY1683" s="1186"/>
      <c r="AZ1683" s="1186"/>
      <c r="BA1683" s="1186"/>
      <c r="BB1683" s="1186"/>
      <c r="BC1683" s="1186"/>
      <c r="BD1683" s="1186"/>
      <c r="BE1683" s="1186"/>
      <c r="BF1683" s="1186"/>
      <c r="BG1683" s="1186"/>
      <c r="BH1683" s="1186"/>
      <c r="BI1683" s="1186"/>
      <c r="BJ1683" s="1186"/>
      <c r="BK1683" s="1186"/>
      <c r="BL1683" s="1186"/>
      <c r="BM1683" s="1186"/>
      <c r="BN1683" s="1186"/>
      <c r="BO1683" s="1186"/>
      <c r="BP1683" s="1186"/>
      <c r="BQ1683" s="1186"/>
      <c r="BR1683" s="1186"/>
      <c r="BS1683" s="1186"/>
      <c r="BT1683" s="1186"/>
      <c r="BU1683" s="1186"/>
      <c r="BV1683" s="1186"/>
      <c r="BW1683" s="1186"/>
      <c r="BX1683" s="1186"/>
      <c r="BY1683" s="1186"/>
      <c r="BZ1683" s="1186"/>
      <c r="CA1683" s="1186"/>
      <c r="CB1683" s="1186"/>
      <c r="CC1683" s="1186"/>
      <c r="CD1683" s="1186"/>
      <c r="CE1683" s="1186"/>
      <c r="CF1683" s="1186"/>
      <c r="CG1683" s="1186"/>
      <c r="CH1683" s="1186"/>
      <c r="CI1683" s="1186"/>
      <c r="CJ1683" s="1186"/>
      <c r="CK1683" s="1186"/>
      <c r="CL1683" s="1186"/>
      <c r="CM1683" s="1186"/>
      <c r="CN1683" s="1186"/>
      <c r="CO1683" s="1186"/>
      <c r="CP1683" s="1186"/>
      <c r="CQ1683" s="1186"/>
      <c r="CR1683" s="1186"/>
      <c r="CS1683" s="1186"/>
      <c r="CT1683" s="1186"/>
      <c r="CU1683" s="1186"/>
      <c r="CV1683" s="1186"/>
      <c r="CW1683" s="1186"/>
      <c r="CX1683" s="1186"/>
      <c r="CY1683" s="1186"/>
      <c r="CZ1683" s="1186"/>
      <c r="DA1683" s="1186"/>
      <c r="DB1683" s="1186"/>
      <c r="DC1683" s="1186"/>
      <c r="DD1683" s="1186"/>
      <c r="DE1683" s="1186"/>
      <c r="DF1683" s="1186"/>
      <c r="DG1683" s="1186"/>
      <c r="DH1683" s="1186"/>
      <c r="DI1683" s="1186"/>
      <c r="DJ1683" s="1186"/>
      <c r="DK1683" s="1186"/>
      <c r="DL1683" s="1186"/>
      <c r="DM1683" s="1186"/>
      <c r="DN1683" s="1186"/>
      <c r="DO1683" s="1186"/>
      <c r="DP1683" s="1186"/>
      <c r="DQ1683" s="1186"/>
      <c r="DR1683" s="1186"/>
      <c r="DS1683" s="1186"/>
      <c r="DT1683" s="1186"/>
      <c r="DU1683" s="1186"/>
      <c r="DV1683" s="1186"/>
      <c r="DW1683" s="1186"/>
      <c r="DX1683" s="1186"/>
      <c r="DY1683" s="1186"/>
      <c r="DZ1683" s="1186"/>
      <c r="EA1683" s="1186"/>
      <c r="EB1683" s="1186"/>
      <c r="EC1683" s="1186"/>
      <c r="ED1683" s="1186"/>
      <c r="EE1683" s="1186"/>
      <c r="EF1683" s="1186"/>
      <c r="EG1683" s="1186"/>
      <c r="EH1683" s="1186"/>
      <c r="EI1683" s="1186"/>
      <c r="EJ1683" s="1186"/>
      <c r="EK1683" s="1186"/>
      <c r="EL1683" s="1186"/>
      <c r="EM1683" s="1186"/>
      <c r="EN1683" s="1186"/>
      <c r="EO1683" s="1186"/>
      <c r="EP1683" s="1186"/>
      <c r="EQ1683" s="1186"/>
      <c r="ER1683" s="1186"/>
      <c r="ES1683" s="1186"/>
      <c r="ET1683" s="1186"/>
      <c r="EU1683" s="1186"/>
      <c r="EV1683" s="1186"/>
      <c r="EW1683" s="1186"/>
      <c r="EX1683" s="1186"/>
      <c r="EY1683" s="1186"/>
      <c r="EZ1683" s="1186"/>
      <c r="FA1683" s="1186"/>
      <c r="FB1683" s="1186"/>
      <c r="FC1683" s="1186"/>
      <c r="FD1683" s="1186"/>
      <c r="FE1683" s="1186"/>
      <c r="FF1683" s="1186"/>
      <c r="FG1683" s="1186"/>
      <c r="FH1683" s="1186"/>
      <c r="FI1683" s="1186"/>
      <c r="FJ1683" s="1186"/>
      <c r="FK1683" s="1186"/>
      <c r="FL1683" s="1186"/>
      <c r="FM1683" s="1186"/>
      <c r="FN1683" s="1186"/>
      <c r="FO1683" s="1186"/>
      <c r="FP1683" s="1186"/>
      <c r="FQ1683" s="1186"/>
      <c r="FR1683" s="1186"/>
      <c r="FS1683" s="1186"/>
      <c r="FT1683" s="1186"/>
      <c r="FU1683" s="1186"/>
      <c r="FV1683" s="1186"/>
      <c r="FW1683" s="1186"/>
      <c r="FX1683" s="1186"/>
      <c r="FY1683" s="1186"/>
      <c r="FZ1683" s="1186"/>
      <c r="GA1683" s="1186"/>
      <c r="GB1683" s="1186"/>
      <c r="GC1683" s="1186"/>
      <c r="GD1683" s="1186"/>
      <c r="GE1683" s="1186"/>
      <c r="GF1683" s="1186"/>
      <c r="GG1683" s="1186"/>
      <c r="GH1683" s="1186"/>
      <c r="GI1683" s="1186"/>
      <c r="GJ1683" s="1186"/>
      <c r="GK1683" s="1186"/>
      <c r="GL1683" s="1186"/>
      <c r="GM1683" s="1186"/>
      <c r="GN1683" s="1186"/>
      <c r="GO1683" s="1186"/>
      <c r="GP1683" s="1186"/>
      <c r="GQ1683" s="1186"/>
      <c r="GR1683" s="1186"/>
      <c r="GS1683" s="1186"/>
      <c r="GT1683" s="1186"/>
      <c r="GU1683" s="1186"/>
      <c r="GV1683" s="1186"/>
      <c r="GW1683" s="1186"/>
      <c r="GX1683" s="1186"/>
      <c r="GY1683" s="1186"/>
      <c r="GZ1683" s="1186"/>
      <c r="HA1683" s="1186"/>
      <c r="HB1683" s="1186"/>
      <c r="HC1683" s="1186"/>
      <c r="HD1683" s="1186"/>
      <c r="HE1683" s="1186"/>
      <c r="HF1683" s="1186"/>
      <c r="HG1683" s="1186"/>
      <c r="HH1683" s="1186"/>
      <c r="HI1683" s="1186"/>
      <c r="HJ1683" s="1186"/>
      <c r="HK1683" s="1186"/>
      <c r="HL1683" s="1186"/>
      <c r="HM1683" s="1186"/>
      <c r="HN1683" s="1186"/>
      <c r="HO1683" s="1186"/>
      <c r="HP1683" s="1186"/>
      <c r="HQ1683" s="1186"/>
      <c r="HR1683" s="1186"/>
      <c r="HS1683" s="1186"/>
      <c r="HT1683" s="1186"/>
      <c r="HU1683" s="1186"/>
      <c r="HV1683" s="1186"/>
      <c r="HW1683" s="1186"/>
      <c r="HX1683" s="1186"/>
      <c r="HY1683" s="1186"/>
      <c r="HZ1683" s="1186"/>
      <c r="IA1683" s="1186"/>
      <c r="IB1683" s="1186"/>
    </row>
    <row r="1684" spans="1:236" s="1185" customFormat="1">
      <c r="A1684" s="1540"/>
      <c r="B1684" s="1541"/>
      <c r="C1684" s="1542"/>
      <c r="D1684" s="1543"/>
      <c r="E1684" s="1186"/>
      <c r="F1684" s="1544"/>
      <c r="G1684" s="1604"/>
      <c r="H1684" s="1604"/>
      <c r="I1684" s="1186"/>
      <c r="J1684" s="1186"/>
      <c r="K1684" s="1186"/>
      <c r="L1684" s="1186"/>
      <c r="M1684" s="1186"/>
      <c r="N1684" s="1186"/>
      <c r="O1684" s="1186"/>
      <c r="P1684" s="1186"/>
      <c r="Q1684" s="1186"/>
      <c r="R1684" s="1186"/>
      <c r="S1684" s="1186"/>
      <c r="T1684" s="1186"/>
      <c r="U1684" s="1186"/>
      <c r="V1684" s="1186"/>
      <c r="W1684" s="1186"/>
      <c r="X1684" s="1186"/>
      <c r="Y1684" s="1186"/>
      <c r="Z1684" s="1186"/>
      <c r="AA1684" s="1186"/>
      <c r="AB1684" s="1186"/>
      <c r="AC1684" s="1186"/>
      <c r="AD1684" s="1186"/>
      <c r="AE1684" s="1186"/>
      <c r="AF1684" s="1186"/>
      <c r="AG1684" s="1186"/>
      <c r="AH1684" s="1186"/>
      <c r="AI1684" s="1186"/>
      <c r="AJ1684" s="1186"/>
      <c r="AK1684" s="1186"/>
      <c r="AL1684" s="1186"/>
      <c r="AM1684" s="1186"/>
      <c r="AN1684" s="1186"/>
      <c r="AO1684" s="1186"/>
      <c r="AP1684" s="1186"/>
      <c r="AQ1684" s="1186"/>
      <c r="AR1684" s="1186"/>
      <c r="AS1684" s="1186"/>
      <c r="AT1684" s="1186"/>
      <c r="AU1684" s="1186"/>
      <c r="AV1684" s="1186"/>
      <c r="AW1684" s="1186"/>
      <c r="AX1684" s="1186"/>
      <c r="AY1684" s="1186"/>
      <c r="AZ1684" s="1186"/>
      <c r="BA1684" s="1186"/>
      <c r="BB1684" s="1186"/>
      <c r="BC1684" s="1186"/>
      <c r="BD1684" s="1186"/>
      <c r="BE1684" s="1186"/>
      <c r="BF1684" s="1186"/>
      <c r="BG1684" s="1186"/>
      <c r="BH1684" s="1186"/>
      <c r="BI1684" s="1186"/>
      <c r="BJ1684" s="1186"/>
      <c r="BK1684" s="1186"/>
      <c r="BL1684" s="1186"/>
      <c r="BM1684" s="1186"/>
      <c r="BN1684" s="1186"/>
      <c r="BO1684" s="1186"/>
      <c r="BP1684" s="1186"/>
      <c r="BQ1684" s="1186"/>
      <c r="BR1684" s="1186"/>
      <c r="BS1684" s="1186"/>
      <c r="BT1684" s="1186"/>
      <c r="BU1684" s="1186"/>
      <c r="BV1684" s="1186"/>
      <c r="BW1684" s="1186"/>
      <c r="BX1684" s="1186"/>
      <c r="BY1684" s="1186"/>
      <c r="BZ1684" s="1186"/>
      <c r="CA1684" s="1186"/>
      <c r="CB1684" s="1186"/>
      <c r="CC1684" s="1186"/>
      <c r="CD1684" s="1186"/>
      <c r="CE1684" s="1186"/>
      <c r="CF1684" s="1186"/>
      <c r="CG1684" s="1186"/>
      <c r="CH1684" s="1186"/>
      <c r="CI1684" s="1186"/>
      <c r="CJ1684" s="1186"/>
      <c r="CK1684" s="1186"/>
      <c r="CL1684" s="1186"/>
      <c r="CM1684" s="1186"/>
      <c r="CN1684" s="1186"/>
      <c r="CO1684" s="1186"/>
      <c r="CP1684" s="1186"/>
      <c r="CQ1684" s="1186"/>
      <c r="CR1684" s="1186"/>
      <c r="CS1684" s="1186"/>
      <c r="CT1684" s="1186"/>
      <c r="CU1684" s="1186"/>
      <c r="CV1684" s="1186"/>
      <c r="CW1684" s="1186"/>
      <c r="CX1684" s="1186"/>
      <c r="CY1684" s="1186"/>
      <c r="CZ1684" s="1186"/>
      <c r="DA1684" s="1186"/>
      <c r="DB1684" s="1186"/>
      <c r="DC1684" s="1186"/>
      <c r="DD1684" s="1186"/>
      <c r="DE1684" s="1186"/>
      <c r="DF1684" s="1186"/>
      <c r="DG1684" s="1186"/>
      <c r="DH1684" s="1186"/>
      <c r="DI1684" s="1186"/>
      <c r="DJ1684" s="1186"/>
      <c r="DK1684" s="1186"/>
      <c r="DL1684" s="1186"/>
      <c r="DM1684" s="1186"/>
      <c r="DN1684" s="1186"/>
      <c r="DO1684" s="1186"/>
      <c r="DP1684" s="1186"/>
      <c r="DQ1684" s="1186"/>
      <c r="DR1684" s="1186"/>
      <c r="DS1684" s="1186"/>
      <c r="DT1684" s="1186"/>
      <c r="DU1684" s="1186"/>
      <c r="DV1684" s="1186"/>
      <c r="DW1684" s="1186"/>
      <c r="DX1684" s="1186"/>
      <c r="DY1684" s="1186"/>
      <c r="DZ1684" s="1186"/>
      <c r="EA1684" s="1186"/>
      <c r="EB1684" s="1186"/>
      <c r="EC1684" s="1186"/>
      <c r="ED1684" s="1186"/>
      <c r="EE1684" s="1186"/>
      <c r="EF1684" s="1186"/>
      <c r="EG1684" s="1186"/>
      <c r="EH1684" s="1186"/>
      <c r="EI1684" s="1186"/>
      <c r="EJ1684" s="1186"/>
      <c r="EK1684" s="1186"/>
      <c r="EL1684" s="1186"/>
      <c r="EM1684" s="1186"/>
      <c r="EN1684" s="1186"/>
      <c r="EO1684" s="1186"/>
      <c r="EP1684" s="1186"/>
      <c r="EQ1684" s="1186"/>
      <c r="ER1684" s="1186"/>
      <c r="ES1684" s="1186"/>
      <c r="ET1684" s="1186"/>
      <c r="EU1684" s="1186"/>
      <c r="EV1684" s="1186"/>
      <c r="EW1684" s="1186"/>
      <c r="EX1684" s="1186"/>
      <c r="EY1684" s="1186"/>
      <c r="EZ1684" s="1186"/>
      <c r="FA1684" s="1186"/>
      <c r="FB1684" s="1186"/>
      <c r="FC1684" s="1186"/>
      <c r="FD1684" s="1186"/>
      <c r="FE1684" s="1186"/>
      <c r="FF1684" s="1186"/>
      <c r="FG1684" s="1186"/>
      <c r="FH1684" s="1186"/>
      <c r="FI1684" s="1186"/>
      <c r="FJ1684" s="1186"/>
      <c r="FK1684" s="1186"/>
      <c r="FL1684" s="1186"/>
      <c r="FM1684" s="1186"/>
      <c r="FN1684" s="1186"/>
      <c r="FO1684" s="1186"/>
      <c r="FP1684" s="1186"/>
      <c r="FQ1684" s="1186"/>
      <c r="FR1684" s="1186"/>
      <c r="FS1684" s="1186"/>
      <c r="FT1684" s="1186"/>
      <c r="FU1684" s="1186"/>
      <c r="FV1684" s="1186"/>
      <c r="FW1684" s="1186"/>
      <c r="FX1684" s="1186"/>
      <c r="FY1684" s="1186"/>
      <c r="FZ1684" s="1186"/>
      <c r="GA1684" s="1186"/>
      <c r="GB1684" s="1186"/>
      <c r="GC1684" s="1186"/>
      <c r="GD1684" s="1186"/>
      <c r="GE1684" s="1186"/>
      <c r="GF1684" s="1186"/>
      <c r="GG1684" s="1186"/>
      <c r="GH1684" s="1186"/>
      <c r="GI1684" s="1186"/>
      <c r="GJ1684" s="1186"/>
      <c r="GK1684" s="1186"/>
      <c r="GL1684" s="1186"/>
      <c r="GM1684" s="1186"/>
      <c r="GN1684" s="1186"/>
      <c r="GO1684" s="1186"/>
      <c r="GP1684" s="1186"/>
      <c r="GQ1684" s="1186"/>
      <c r="GR1684" s="1186"/>
      <c r="GS1684" s="1186"/>
      <c r="GT1684" s="1186"/>
      <c r="GU1684" s="1186"/>
      <c r="GV1684" s="1186"/>
      <c r="GW1684" s="1186"/>
      <c r="GX1684" s="1186"/>
      <c r="GY1684" s="1186"/>
      <c r="GZ1684" s="1186"/>
      <c r="HA1684" s="1186"/>
      <c r="HB1684" s="1186"/>
      <c r="HC1684" s="1186"/>
      <c r="HD1684" s="1186"/>
      <c r="HE1684" s="1186"/>
      <c r="HF1684" s="1186"/>
      <c r="HG1684" s="1186"/>
      <c r="HH1684" s="1186"/>
      <c r="HI1684" s="1186"/>
      <c r="HJ1684" s="1186"/>
      <c r="HK1684" s="1186"/>
      <c r="HL1684" s="1186"/>
      <c r="HM1684" s="1186"/>
      <c r="HN1684" s="1186"/>
      <c r="HO1684" s="1186"/>
      <c r="HP1684" s="1186"/>
      <c r="HQ1684" s="1186"/>
      <c r="HR1684" s="1186"/>
      <c r="HS1684" s="1186"/>
      <c r="HT1684" s="1186"/>
      <c r="HU1684" s="1186"/>
      <c r="HV1684" s="1186"/>
      <c r="HW1684" s="1186"/>
      <c r="HX1684" s="1186"/>
      <c r="HY1684" s="1186"/>
      <c r="HZ1684" s="1186"/>
      <c r="IA1684" s="1186"/>
      <c r="IB1684" s="1186"/>
    </row>
    <row r="1685" spans="1:236" s="1185" customFormat="1">
      <c r="A1685" s="1540"/>
      <c r="B1685" s="1541"/>
      <c r="C1685" s="1542"/>
      <c r="D1685" s="1543"/>
      <c r="E1685" s="1186"/>
      <c r="F1685" s="1544"/>
      <c r="G1685" s="1604"/>
      <c r="H1685" s="1604"/>
      <c r="I1685" s="1186"/>
      <c r="J1685" s="1186"/>
      <c r="K1685" s="1186"/>
      <c r="L1685" s="1186"/>
      <c r="M1685" s="1186"/>
      <c r="N1685" s="1186"/>
      <c r="O1685" s="1186"/>
      <c r="P1685" s="1186"/>
      <c r="Q1685" s="1186"/>
      <c r="R1685" s="1186"/>
      <c r="S1685" s="1186"/>
      <c r="T1685" s="1186"/>
      <c r="U1685" s="1186"/>
      <c r="V1685" s="1186"/>
      <c r="W1685" s="1186"/>
      <c r="X1685" s="1186"/>
      <c r="Y1685" s="1186"/>
      <c r="Z1685" s="1186"/>
      <c r="AA1685" s="1186"/>
      <c r="AB1685" s="1186"/>
      <c r="AC1685" s="1186"/>
      <c r="AD1685" s="1186"/>
      <c r="AE1685" s="1186"/>
      <c r="AF1685" s="1186"/>
      <c r="AG1685" s="1186"/>
      <c r="AH1685" s="1186"/>
      <c r="AI1685" s="1186"/>
      <c r="AJ1685" s="1186"/>
      <c r="AK1685" s="1186"/>
      <c r="AL1685" s="1186"/>
      <c r="AM1685" s="1186"/>
      <c r="AN1685" s="1186"/>
      <c r="AO1685" s="1186"/>
      <c r="AP1685" s="1186"/>
      <c r="AQ1685" s="1186"/>
      <c r="AR1685" s="1186"/>
      <c r="AS1685" s="1186"/>
      <c r="AT1685" s="1186"/>
      <c r="AU1685" s="1186"/>
      <c r="AV1685" s="1186"/>
      <c r="AW1685" s="1186"/>
      <c r="AX1685" s="1186"/>
      <c r="AY1685" s="1186"/>
      <c r="AZ1685" s="1186"/>
      <c r="BA1685" s="1186"/>
      <c r="BB1685" s="1186"/>
      <c r="BC1685" s="1186"/>
      <c r="BD1685" s="1186"/>
      <c r="BE1685" s="1186"/>
      <c r="BF1685" s="1186"/>
      <c r="BG1685" s="1186"/>
      <c r="BH1685" s="1186"/>
      <c r="BI1685" s="1186"/>
      <c r="BJ1685" s="1186"/>
      <c r="BK1685" s="1186"/>
      <c r="BL1685" s="1186"/>
      <c r="BM1685" s="1186"/>
      <c r="BN1685" s="1186"/>
      <c r="BO1685" s="1186"/>
      <c r="BP1685" s="1186"/>
      <c r="BQ1685" s="1186"/>
      <c r="BR1685" s="1186"/>
      <c r="BS1685" s="1186"/>
      <c r="BT1685" s="1186"/>
      <c r="BU1685" s="1186"/>
      <c r="BV1685" s="1186"/>
      <c r="BW1685" s="1186"/>
      <c r="BX1685" s="1186"/>
      <c r="BY1685" s="1186"/>
      <c r="BZ1685" s="1186"/>
      <c r="CA1685" s="1186"/>
      <c r="CB1685" s="1186"/>
      <c r="CC1685" s="1186"/>
      <c r="CD1685" s="1186"/>
      <c r="CE1685" s="1186"/>
      <c r="CF1685" s="1186"/>
      <c r="CG1685" s="1186"/>
      <c r="CH1685" s="1186"/>
      <c r="CI1685" s="1186"/>
      <c r="CJ1685" s="1186"/>
      <c r="CK1685" s="1186"/>
      <c r="CL1685" s="1186"/>
      <c r="CM1685" s="1186"/>
      <c r="CN1685" s="1186"/>
      <c r="CO1685" s="1186"/>
      <c r="CP1685" s="1186"/>
      <c r="CQ1685" s="1186"/>
      <c r="CR1685" s="1186"/>
      <c r="CS1685" s="1186"/>
      <c r="CT1685" s="1186"/>
      <c r="CU1685" s="1186"/>
      <c r="CV1685" s="1186"/>
      <c r="CW1685" s="1186"/>
      <c r="CX1685" s="1186"/>
      <c r="CY1685" s="1186"/>
      <c r="CZ1685" s="1186"/>
      <c r="DA1685" s="1186"/>
      <c r="DB1685" s="1186"/>
      <c r="DC1685" s="1186"/>
      <c r="DD1685" s="1186"/>
      <c r="DE1685" s="1186"/>
      <c r="DF1685" s="1186"/>
      <c r="DG1685" s="1186"/>
      <c r="DH1685" s="1186"/>
      <c r="DI1685" s="1186"/>
      <c r="DJ1685" s="1186"/>
      <c r="DK1685" s="1186"/>
      <c r="DL1685" s="1186"/>
      <c r="DM1685" s="1186"/>
      <c r="DN1685" s="1186"/>
      <c r="DO1685" s="1186"/>
      <c r="DP1685" s="1186"/>
      <c r="DQ1685" s="1186"/>
      <c r="DR1685" s="1186"/>
      <c r="DS1685" s="1186"/>
      <c r="DT1685" s="1186"/>
      <c r="DU1685" s="1186"/>
      <c r="DV1685" s="1186"/>
      <c r="DW1685" s="1186"/>
      <c r="DX1685" s="1186"/>
      <c r="DY1685" s="1186"/>
      <c r="DZ1685" s="1186"/>
      <c r="EA1685" s="1186"/>
      <c r="EB1685" s="1186"/>
      <c r="EC1685" s="1186"/>
      <c r="ED1685" s="1186"/>
      <c r="EE1685" s="1186"/>
      <c r="EF1685" s="1186"/>
      <c r="EG1685" s="1186"/>
      <c r="EH1685" s="1186"/>
      <c r="EI1685" s="1186"/>
      <c r="EJ1685" s="1186"/>
      <c r="EK1685" s="1186"/>
      <c r="EL1685" s="1186"/>
      <c r="EM1685" s="1186"/>
      <c r="EN1685" s="1186"/>
      <c r="EO1685" s="1186"/>
      <c r="EP1685" s="1186"/>
      <c r="EQ1685" s="1186"/>
      <c r="ER1685" s="1186"/>
      <c r="ES1685" s="1186"/>
      <c r="ET1685" s="1186"/>
      <c r="EU1685" s="1186"/>
      <c r="EV1685" s="1186"/>
      <c r="EW1685" s="1186"/>
      <c r="EX1685" s="1186"/>
      <c r="EY1685" s="1186"/>
      <c r="EZ1685" s="1186"/>
      <c r="FA1685" s="1186"/>
      <c r="FB1685" s="1186"/>
      <c r="FC1685" s="1186"/>
      <c r="FD1685" s="1186"/>
      <c r="FE1685" s="1186"/>
      <c r="FF1685" s="1186"/>
      <c r="FG1685" s="1186"/>
      <c r="FH1685" s="1186"/>
      <c r="FI1685" s="1186"/>
      <c r="FJ1685" s="1186"/>
      <c r="FK1685" s="1186"/>
      <c r="FL1685" s="1186"/>
      <c r="FM1685" s="1186"/>
      <c r="FN1685" s="1186"/>
      <c r="FO1685" s="1186"/>
      <c r="FP1685" s="1186"/>
      <c r="FQ1685" s="1186"/>
      <c r="FR1685" s="1186"/>
      <c r="FS1685" s="1186"/>
      <c r="FT1685" s="1186"/>
      <c r="FU1685" s="1186"/>
      <c r="FV1685" s="1186"/>
      <c r="FW1685" s="1186"/>
      <c r="FX1685" s="1186"/>
      <c r="FY1685" s="1186"/>
      <c r="FZ1685" s="1186"/>
      <c r="GA1685" s="1186"/>
      <c r="GB1685" s="1186"/>
      <c r="GC1685" s="1186"/>
      <c r="GD1685" s="1186"/>
      <c r="GE1685" s="1186"/>
      <c r="GF1685" s="1186"/>
      <c r="GG1685" s="1186"/>
      <c r="GH1685" s="1186"/>
      <c r="GI1685" s="1186"/>
      <c r="GJ1685" s="1186"/>
      <c r="GK1685" s="1186"/>
      <c r="GL1685" s="1186"/>
      <c r="GM1685" s="1186"/>
      <c r="GN1685" s="1186"/>
      <c r="GO1685" s="1186"/>
      <c r="GP1685" s="1186"/>
      <c r="GQ1685" s="1186"/>
      <c r="GR1685" s="1186"/>
      <c r="GS1685" s="1186"/>
      <c r="GT1685" s="1186"/>
      <c r="GU1685" s="1186"/>
      <c r="GV1685" s="1186"/>
      <c r="GW1685" s="1186"/>
      <c r="GX1685" s="1186"/>
      <c r="GY1685" s="1186"/>
      <c r="GZ1685" s="1186"/>
      <c r="HA1685" s="1186"/>
      <c r="HB1685" s="1186"/>
      <c r="HC1685" s="1186"/>
      <c r="HD1685" s="1186"/>
      <c r="HE1685" s="1186"/>
      <c r="HF1685" s="1186"/>
      <c r="HG1685" s="1186"/>
      <c r="HH1685" s="1186"/>
      <c r="HI1685" s="1186"/>
      <c r="HJ1685" s="1186"/>
      <c r="HK1685" s="1186"/>
      <c r="HL1685" s="1186"/>
      <c r="HM1685" s="1186"/>
      <c r="HN1685" s="1186"/>
      <c r="HO1685" s="1186"/>
      <c r="HP1685" s="1186"/>
      <c r="HQ1685" s="1186"/>
      <c r="HR1685" s="1186"/>
      <c r="HS1685" s="1186"/>
      <c r="HT1685" s="1186"/>
      <c r="HU1685" s="1186"/>
      <c r="HV1685" s="1186"/>
      <c r="HW1685" s="1186"/>
      <c r="HX1685" s="1186"/>
      <c r="HY1685" s="1186"/>
      <c r="HZ1685" s="1186"/>
      <c r="IA1685" s="1186"/>
      <c r="IB1685" s="1186"/>
    </row>
    <row r="1686" spans="1:236" s="1185" customFormat="1">
      <c r="A1686" s="1540"/>
      <c r="B1686" s="1541"/>
      <c r="C1686" s="1542"/>
      <c r="D1686" s="1543"/>
      <c r="E1686" s="1186"/>
      <c r="F1686" s="1544"/>
      <c r="G1686" s="1604"/>
      <c r="H1686" s="1604"/>
      <c r="I1686" s="1186"/>
      <c r="J1686" s="1186"/>
      <c r="K1686" s="1186"/>
      <c r="L1686" s="1186"/>
      <c r="M1686" s="1186"/>
      <c r="N1686" s="1186"/>
      <c r="O1686" s="1186"/>
      <c r="P1686" s="1186"/>
      <c r="Q1686" s="1186"/>
      <c r="R1686" s="1186"/>
      <c r="S1686" s="1186"/>
      <c r="T1686" s="1186"/>
      <c r="U1686" s="1186"/>
      <c r="V1686" s="1186"/>
      <c r="W1686" s="1186"/>
      <c r="X1686" s="1186"/>
      <c r="Y1686" s="1186"/>
      <c r="Z1686" s="1186"/>
      <c r="AA1686" s="1186"/>
      <c r="AB1686" s="1186"/>
      <c r="AC1686" s="1186"/>
      <c r="AD1686" s="1186"/>
      <c r="AE1686" s="1186"/>
      <c r="AF1686" s="1186"/>
      <c r="AG1686" s="1186"/>
      <c r="AH1686" s="1186"/>
      <c r="AI1686" s="1186"/>
      <c r="AJ1686" s="1186"/>
      <c r="AK1686" s="1186"/>
      <c r="AL1686" s="1186"/>
      <c r="AM1686" s="1186"/>
      <c r="AN1686" s="1186"/>
      <c r="AO1686" s="1186"/>
      <c r="AP1686" s="1186"/>
      <c r="AQ1686" s="1186"/>
      <c r="AR1686" s="1186"/>
      <c r="AS1686" s="1186"/>
      <c r="AT1686" s="1186"/>
      <c r="AU1686" s="1186"/>
      <c r="AV1686" s="1186"/>
      <c r="AW1686" s="1186"/>
      <c r="AX1686" s="1186"/>
      <c r="AY1686" s="1186"/>
      <c r="AZ1686" s="1186"/>
      <c r="BA1686" s="1186"/>
      <c r="BB1686" s="1186"/>
      <c r="BC1686" s="1186"/>
      <c r="BD1686" s="1186"/>
      <c r="BE1686" s="1186"/>
      <c r="BF1686" s="1186"/>
      <c r="BG1686" s="1186"/>
      <c r="BH1686" s="1186"/>
      <c r="BI1686" s="1186"/>
      <c r="BJ1686" s="1186"/>
      <c r="BK1686" s="1186"/>
      <c r="BL1686" s="1186"/>
      <c r="BM1686" s="1186"/>
      <c r="BN1686" s="1186"/>
      <c r="BO1686" s="1186"/>
      <c r="BP1686" s="1186"/>
      <c r="BQ1686" s="1186"/>
      <c r="BR1686" s="1186"/>
      <c r="BS1686" s="1186"/>
      <c r="BT1686" s="1186"/>
      <c r="BU1686" s="1186"/>
      <c r="BV1686" s="1186"/>
      <c r="BW1686" s="1186"/>
      <c r="BX1686" s="1186"/>
      <c r="BY1686" s="1186"/>
      <c r="BZ1686" s="1186"/>
      <c r="CA1686" s="1186"/>
      <c r="CB1686" s="1186"/>
      <c r="CC1686" s="1186"/>
      <c r="CD1686" s="1186"/>
      <c r="CE1686" s="1186"/>
      <c r="CF1686" s="1186"/>
      <c r="CG1686" s="1186"/>
      <c r="CH1686" s="1186"/>
      <c r="CI1686" s="1186"/>
      <c r="CJ1686" s="1186"/>
      <c r="CK1686" s="1186"/>
      <c r="CL1686" s="1186"/>
      <c r="CM1686" s="1186"/>
      <c r="CN1686" s="1186"/>
      <c r="CO1686" s="1186"/>
      <c r="CP1686" s="1186"/>
      <c r="CQ1686" s="1186"/>
      <c r="CR1686" s="1186"/>
      <c r="CS1686" s="1186"/>
      <c r="CT1686" s="1186"/>
      <c r="CU1686" s="1186"/>
      <c r="CV1686" s="1186"/>
      <c r="CW1686" s="1186"/>
      <c r="CX1686" s="1186"/>
      <c r="CY1686" s="1186"/>
      <c r="CZ1686" s="1186"/>
      <c r="DA1686" s="1186"/>
      <c r="DB1686" s="1186"/>
      <c r="DC1686" s="1186"/>
      <c r="DD1686" s="1186"/>
      <c r="DE1686" s="1186"/>
      <c r="DF1686" s="1186"/>
      <c r="DG1686" s="1186"/>
      <c r="DH1686" s="1186"/>
      <c r="DI1686" s="1186"/>
      <c r="DJ1686" s="1186"/>
      <c r="DK1686" s="1186"/>
      <c r="DL1686" s="1186"/>
      <c r="DM1686" s="1186"/>
      <c r="DN1686" s="1186"/>
      <c r="DO1686" s="1186"/>
      <c r="DP1686" s="1186"/>
      <c r="DQ1686" s="1186"/>
      <c r="DR1686" s="1186"/>
      <c r="DS1686" s="1186"/>
      <c r="DT1686" s="1186"/>
      <c r="DU1686" s="1186"/>
      <c r="DV1686" s="1186"/>
      <c r="DW1686" s="1186"/>
      <c r="DX1686" s="1186"/>
      <c r="DY1686" s="1186"/>
      <c r="DZ1686" s="1186"/>
      <c r="EA1686" s="1186"/>
      <c r="EB1686" s="1186"/>
      <c r="EC1686" s="1186"/>
      <c r="ED1686" s="1186"/>
      <c r="EE1686" s="1186"/>
      <c r="EF1686" s="1186"/>
      <c r="EG1686" s="1186"/>
      <c r="EH1686" s="1186"/>
      <c r="EI1686" s="1186"/>
      <c r="EJ1686" s="1186"/>
      <c r="EK1686" s="1186"/>
      <c r="EL1686" s="1186"/>
      <c r="EM1686" s="1186"/>
      <c r="EN1686" s="1186"/>
      <c r="EO1686" s="1186"/>
      <c r="EP1686" s="1186"/>
      <c r="EQ1686" s="1186"/>
      <c r="ER1686" s="1186"/>
      <c r="ES1686" s="1186"/>
      <c r="ET1686" s="1186"/>
      <c r="EU1686" s="1186"/>
      <c r="EV1686" s="1186"/>
      <c r="EW1686" s="1186"/>
      <c r="EX1686" s="1186"/>
      <c r="EY1686" s="1186"/>
      <c r="EZ1686" s="1186"/>
      <c r="FA1686" s="1186"/>
      <c r="FB1686" s="1186"/>
      <c r="FC1686" s="1186"/>
      <c r="FD1686" s="1186"/>
      <c r="FE1686" s="1186"/>
      <c r="FF1686" s="1186"/>
      <c r="FG1686" s="1186"/>
      <c r="FH1686" s="1186"/>
      <c r="FI1686" s="1186"/>
      <c r="FJ1686" s="1186"/>
      <c r="FK1686" s="1186"/>
      <c r="FL1686" s="1186"/>
      <c r="FM1686" s="1186"/>
      <c r="FN1686" s="1186"/>
      <c r="FO1686" s="1186"/>
      <c r="FP1686" s="1186"/>
      <c r="FQ1686" s="1186"/>
      <c r="FR1686" s="1186"/>
      <c r="FS1686" s="1186"/>
      <c r="FT1686" s="1186"/>
      <c r="FU1686" s="1186"/>
      <c r="FV1686" s="1186"/>
      <c r="FW1686" s="1186"/>
      <c r="FX1686" s="1186"/>
      <c r="FY1686" s="1186"/>
      <c r="FZ1686" s="1186"/>
      <c r="GA1686" s="1186"/>
      <c r="GB1686" s="1186"/>
      <c r="GC1686" s="1186"/>
      <c r="GD1686" s="1186"/>
      <c r="GE1686" s="1186"/>
      <c r="GF1686" s="1186"/>
      <c r="GG1686" s="1186"/>
      <c r="GH1686" s="1186"/>
      <c r="GI1686" s="1186"/>
      <c r="GJ1686" s="1186"/>
      <c r="GK1686" s="1186"/>
      <c r="GL1686" s="1186"/>
      <c r="GM1686" s="1186"/>
      <c r="GN1686" s="1186"/>
      <c r="GO1686" s="1186"/>
      <c r="GP1686" s="1186"/>
      <c r="GQ1686" s="1186"/>
      <c r="GR1686" s="1186"/>
      <c r="GS1686" s="1186"/>
      <c r="GT1686" s="1186"/>
      <c r="GU1686" s="1186"/>
      <c r="GV1686" s="1186"/>
      <c r="GW1686" s="1186"/>
      <c r="GX1686" s="1186"/>
      <c r="GY1686" s="1186"/>
      <c r="GZ1686" s="1186"/>
      <c r="HA1686" s="1186"/>
      <c r="HB1686" s="1186"/>
      <c r="HC1686" s="1186"/>
      <c r="HD1686" s="1186"/>
      <c r="HE1686" s="1186"/>
      <c r="HF1686" s="1186"/>
      <c r="HG1686" s="1186"/>
      <c r="HH1686" s="1186"/>
      <c r="HI1686" s="1186"/>
      <c r="HJ1686" s="1186"/>
      <c r="HK1686" s="1186"/>
      <c r="HL1686" s="1186"/>
      <c r="HM1686" s="1186"/>
      <c r="HN1686" s="1186"/>
      <c r="HO1686" s="1186"/>
      <c r="HP1686" s="1186"/>
      <c r="HQ1686" s="1186"/>
      <c r="HR1686" s="1186"/>
      <c r="HS1686" s="1186"/>
      <c r="HT1686" s="1186"/>
      <c r="HU1686" s="1186"/>
      <c r="HV1686" s="1186"/>
      <c r="HW1686" s="1186"/>
      <c r="HX1686" s="1186"/>
      <c r="HY1686" s="1186"/>
      <c r="HZ1686" s="1186"/>
      <c r="IA1686" s="1186"/>
      <c r="IB1686" s="1186"/>
    </row>
    <row r="1687" spans="1:236" s="1185" customFormat="1">
      <c r="A1687" s="1540"/>
      <c r="B1687" s="1541"/>
      <c r="C1687" s="1542"/>
      <c r="D1687" s="1543"/>
      <c r="E1687" s="1186"/>
      <c r="F1687" s="1544"/>
      <c r="G1687" s="1604"/>
      <c r="H1687" s="1604"/>
      <c r="I1687" s="1186"/>
      <c r="J1687" s="1186"/>
      <c r="K1687" s="1186"/>
      <c r="L1687" s="1186"/>
      <c r="M1687" s="1186"/>
      <c r="N1687" s="1186"/>
      <c r="O1687" s="1186"/>
      <c r="P1687" s="1186"/>
      <c r="Q1687" s="1186"/>
      <c r="R1687" s="1186"/>
      <c r="S1687" s="1186"/>
      <c r="T1687" s="1186"/>
      <c r="U1687" s="1186"/>
      <c r="V1687" s="1186"/>
      <c r="W1687" s="1186"/>
      <c r="X1687" s="1186"/>
      <c r="Y1687" s="1186"/>
      <c r="Z1687" s="1186"/>
      <c r="AA1687" s="1186"/>
      <c r="AB1687" s="1186"/>
      <c r="AC1687" s="1186"/>
      <c r="AD1687" s="1186"/>
      <c r="AE1687" s="1186"/>
      <c r="AF1687" s="1186"/>
      <c r="AG1687" s="1186"/>
      <c r="AH1687" s="1186"/>
      <c r="AI1687" s="1186"/>
      <c r="AJ1687" s="1186"/>
      <c r="AK1687" s="1186"/>
      <c r="AL1687" s="1186"/>
      <c r="AM1687" s="1186"/>
      <c r="AN1687" s="1186"/>
      <c r="AO1687" s="1186"/>
      <c r="AP1687" s="1186"/>
      <c r="AQ1687" s="1186"/>
      <c r="AR1687" s="1186"/>
      <c r="AS1687" s="1186"/>
      <c r="AT1687" s="1186"/>
      <c r="AU1687" s="1186"/>
      <c r="AV1687" s="1186"/>
      <c r="AW1687" s="1186"/>
      <c r="AX1687" s="1186"/>
      <c r="AY1687" s="1186"/>
      <c r="AZ1687" s="1186"/>
      <c r="BA1687" s="1186"/>
      <c r="BB1687" s="1186"/>
      <c r="BC1687" s="1186"/>
      <c r="BD1687" s="1186"/>
      <c r="BE1687" s="1186"/>
      <c r="BF1687" s="1186"/>
      <c r="BG1687" s="1186"/>
      <c r="BH1687" s="1186"/>
      <c r="BI1687" s="1186"/>
      <c r="BJ1687" s="1186"/>
      <c r="BK1687" s="1186"/>
      <c r="BL1687" s="1186"/>
      <c r="BM1687" s="1186"/>
      <c r="BN1687" s="1186"/>
      <c r="BO1687" s="1186"/>
      <c r="BP1687" s="1186"/>
      <c r="BQ1687" s="1186"/>
      <c r="BR1687" s="1186"/>
      <c r="BS1687" s="1186"/>
      <c r="BT1687" s="1186"/>
      <c r="BU1687" s="1186"/>
      <c r="BV1687" s="1186"/>
      <c r="BW1687" s="1186"/>
      <c r="BX1687" s="1186"/>
      <c r="BY1687" s="1186"/>
      <c r="BZ1687" s="1186"/>
      <c r="CA1687" s="1186"/>
      <c r="CB1687" s="1186"/>
      <c r="CC1687" s="1186"/>
      <c r="CD1687" s="1186"/>
      <c r="CE1687" s="1186"/>
      <c r="CF1687" s="1186"/>
      <c r="CG1687" s="1186"/>
      <c r="CH1687" s="1186"/>
      <c r="CI1687" s="1186"/>
      <c r="CJ1687" s="1186"/>
      <c r="CK1687" s="1186"/>
      <c r="CL1687" s="1186"/>
      <c r="CM1687" s="1186"/>
      <c r="CN1687" s="1186"/>
      <c r="CO1687" s="1186"/>
      <c r="CP1687" s="1186"/>
      <c r="CQ1687" s="1186"/>
      <c r="CR1687" s="1186"/>
      <c r="CS1687" s="1186"/>
      <c r="CT1687" s="1186"/>
      <c r="CU1687" s="1186"/>
      <c r="CV1687" s="1186"/>
      <c r="CW1687" s="1186"/>
      <c r="CX1687" s="1186"/>
      <c r="CY1687" s="1186"/>
      <c r="CZ1687" s="1186"/>
      <c r="DA1687" s="1186"/>
      <c r="DB1687" s="1186"/>
      <c r="DC1687" s="1186"/>
      <c r="DD1687" s="1186"/>
      <c r="DE1687" s="1186"/>
      <c r="DF1687" s="1186"/>
      <c r="DG1687" s="1186"/>
      <c r="DH1687" s="1186"/>
      <c r="DI1687" s="1186"/>
      <c r="DJ1687" s="1186"/>
      <c r="DK1687" s="1186"/>
      <c r="DL1687" s="1186"/>
      <c r="DM1687" s="1186"/>
      <c r="DN1687" s="1186"/>
      <c r="DO1687" s="1186"/>
      <c r="DP1687" s="1186"/>
      <c r="DQ1687" s="1186"/>
      <c r="DR1687" s="1186"/>
      <c r="DS1687" s="1186"/>
      <c r="DT1687" s="1186"/>
      <c r="DU1687" s="1186"/>
      <c r="DV1687" s="1186"/>
      <c r="DW1687" s="1186"/>
      <c r="DX1687" s="1186"/>
      <c r="DY1687" s="1186"/>
      <c r="DZ1687" s="1186"/>
      <c r="EA1687" s="1186"/>
      <c r="EB1687" s="1186"/>
      <c r="EC1687" s="1186"/>
      <c r="ED1687" s="1186"/>
      <c r="EE1687" s="1186"/>
      <c r="EF1687" s="1186"/>
      <c r="EG1687" s="1186"/>
      <c r="EH1687" s="1186"/>
      <c r="EI1687" s="1186"/>
      <c r="EJ1687" s="1186"/>
      <c r="EK1687" s="1186"/>
      <c r="EL1687" s="1186"/>
      <c r="EM1687" s="1186"/>
      <c r="EN1687" s="1186"/>
      <c r="EO1687" s="1186"/>
      <c r="EP1687" s="1186"/>
      <c r="EQ1687" s="1186"/>
      <c r="ER1687" s="1186"/>
      <c r="ES1687" s="1186"/>
      <c r="ET1687" s="1186"/>
      <c r="EU1687" s="1186"/>
      <c r="EV1687" s="1186"/>
      <c r="EW1687" s="1186"/>
      <c r="EX1687" s="1186"/>
      <c r="EY1687" s="1186"/>
      <c r="EZ1687" s="1186"/>
      <c r="FA1687" s="1186"/>
      <c r="FB1687" s="1186"/>
      <c r="FC1687" s="1186"/>
      <c r="FD1687" s="1186"/>
      <c r="FE1687" s="1186"/>
      <c r="FF1687" s="1186"/>
      <c r="FG1687" s="1186"/>
      <c r="FH1687" s="1186"/>
      <c r="FI1687" s="1186"/>
      <c r="FJ1687" s="1186"/>
      <c r="FK1687" s="1186"/>
      <c r="FL1687" s="1186"/>
      <c r="FM1687" s="1186"/>
      <c r="FN1687" s="1186"/>
      <c r="FO1687" s="1186"/>
      <c r="FP1687" s="1186"/>
      <c r="FQ1687" s="1186"/>
      <c r="FR1687" s="1186"/>
      <c r="FS1687" s="1186"/>
      <c r="FT1687" s="1186"/>
      <c r="FU1687" s="1186"/>
      <c r="FV1687" s="1186"/>
      <c r="FW1687" s="1186"/>
      <c r="FX1687" s="1186"/>
      <c r="FY1687" s="1186"/>
      <c r="FZ1687" s="1186"/>
      <c r="GA1687" s="1186"/>
      <c r="GB1687" s="1186"/>
      <c r="GC1687" s="1186"/>
      <c r="GD1687" s="1186"/>
      <c r="GE1687" s="1186"/>
      <c r="GF1687" s="1186"/>
      <c r="GG1687" s="1186"/>
      <c r="GH1687" s="1186"/>
      <c r="GI1687" s="1186"/>
      <c r="GJ1687" s="1186"/>
      <c r="GK1687" s="1186"/>
      <c r="GL1687" s="1186"/>
      <c r="GM1687" s="1186"/>
      <c r="GN1687" s="1186"/>
      <c r="GO1687" s="1186"/>
      <c r="GP1687" s="1186"/>
      <c r="GQ1687" s="1186"/>
      <c r="GR1687" s="1186"/>
      <c r="GS1687" s="1186"/>
      <c r="GT1687" s="1186"/>
      <c r="GU1687" s="1186"/>
      <c r="GV1687" s="1186"/>
      <c r="GW1687" s="1186"/>
      <c r="GX1687" s="1186"/>
      <c r="GY1687" s="1186"/>
      <c r="GZ1687" s="1186"/>
      <c r="HA1687" s="1186"/>
      <c r="HB1687" s="1186"/>
      <c r="HC1687" s="1186"/>
      <c r="HD1687" s="1186"/>
      <c r="HE1687" s="1186"/>
      <c r="HF1687" s="1186"/>
      <c r="HG1687" s="1186"/>
      <c r="HH1687" s="1186"/>
      <c r="HI1687" s="1186"/>
      <c r="HJ1687" s="1186"/>
      <c r="HK1687" s="1186"/>
      <c r="HL1687" s="1186"/>
      <c r="HM1687" s="1186"/>
      <c r="HN1687" s="1186"/>
      <c r="HO1687" s="1186"/>
      <c r="HP1687" s="1186"/>
      <c r="HQ1687" s="1186"/>
      <c r="HR1687" s="1186"/>
      <c r="HS1687" s="1186"/>
      <c r="HT1687" s="1186"/>
      <c r="HU1687" s="1186"/>
      <c r="HV1687" s="1186"/>
      <c r="HW1687" s="1186"/>
      <c r="HX1687" s="1186"/>
      <c r="HY1687" s="1186"/>
      <c r="HZ1687" s="1186"/>
      <c r="IA1687" s="1186"/>
      <c r="IB1687" s="1186"/>
    </row>
    <row r="1688" spans="1:236" s="1185" customFormat="1">
      <c r="A1688" s="1540"/>
      <c r="B1688" s="1541"/>
      <c r="C1688" s="1542"/>
      <c r="D1688" s="1543"/>
      <c r="E1688" s="1186"/>
      <c r="F1688" s="1544"/>
      <c r="G1688" s="1604"/>
      <c r="H1688" s="1604"/>
      <c r="I1688" s="1186"/>
      <c r="J1688" s="1186"/>
      <c r="K1688" s="1186"/>
      <c r="L1688" s="1186"/>
      <c r="M1688" s="1186"/>
      <c r="N1688" s="1186"/>
      <c r="O1688" s="1186"/>
      <c r="P1688" s="1186"/>
      <c r="Q1688" s="1186"/>
      <c r="R1688" s="1186"/>
      <c r="S1688" s="1186"/>
      <c r="T1688" s="1186"/>
      <c r="U1688" s="1186"/>
      <c r="V1688" s="1186"/>
      <c r="W1688" s="1186"/>
      <c r="X1688" s="1186"/>
      <c r="Y1688" s="1186"/>
      <c r="Z1688" s="1186"/>
      <c r="AA1688" s="1186"/>
      <c r="AB1688" s="1186"/>
      <c r="AC1688" s="1186"/>
      <c r="AD1688" s="1186"/>
      <c r="AE1688" s="1186"/>
      <c r="AF1688" s="1186"/>
      <c r="AG1688" s="1186"/>
      <c r="AH1688" s="1186"/>
      <c r="AI1688" s="1186"/>
      <c r="AJ1688" s="1186"/>
      <c r="AK1688" s="1186"/>
      <c r="AL1688" s="1186"/>
      <c r="AM1688" s="1186"/>
      <c r="AN1688" s="1186"/>
      <c r="AO1688" s="1186"/>
      <c r="AP1688" s="1186"/>
      <c r="AQ1688" s="1186"/>
      <c r="AR1688" s="1186"/>
      <c r="AS1688" s="1186"/>
      <c r="AT1688" s="1186"/>
      <c r="AU1688" s="1186"/>
      <c r="AV1688" s="1186"/>
      <c r="AW1688" s="1186"/>
      <c r="AX1688" s="1186"/>
      <c r="AY1688" s="1186"/>
      <c r="AZ1688" s="1186"/>
      <c r="BA1688" s="1186"/>
      <c r="BB1688" s="1186"/>
      <c r="BC1688" s="1186"/>
      <c r="BD1688" s="1186"/>
      <c r="BE1688" s="1186"/>
      <c r="BF1688" s="1186"/>
      <c r="BG1688" s="1186"/>
      <c r="BH1688" s="1186"/>
      <c r="BI1688" s="1186"/>
      <c r="BJ1688" s="1186"/>
      <c r="BK1688" s="1186"/>
      <c r="BL1688" s="1186"/>
      <c r="BM1688" s="1186"/>
      <c r="BN1688" s="1186"/>
      <c r="BO1688" s="1186"/>
      <c r="BP1688" s="1186"/>
      <c r="BQ1688" s="1186"/>
      <c r="BR1688" s="1186"/>
      <c r="BS1688" s="1186"/>
      <c r="BT1688" s="1186"/>
      <c r="BU1688" s="1186"/>
      <c r="BV1688" s="1186"/>
      <c r="BW1688" s="1186"/>
      <c r="BX1688" s="1186"/>
      <c r="BY1688" s="1186"/>
      <c r="BZ1688" s="1186"/>
      <c r="CA1688" s="1186"/>
      <c r="CB1688" s="1186"/>
      <c r="CC1688" s="1186"/>
      <c r="CD1688" s="1186"/>
      <c r="CE1688" s="1186"/>
      <c r="CF1688" s="1186"/>
      <c r="CG1688" s="1186"/>
      <c r="CH1688" s="1186"/>
      <c r="CI1688" s="1186"/>
      <c r="CJ1688" s="1186"/>
      <c r="CK1688" s="1186"/>
      <c r="CL1688" s="1186"/>
      <c r="CM1688" s="1186"/>
      <c r="CN1688" s="1186"/>
      <c r="CO1688" s="1186"/>
      <c r="CP1688" s="1186"/>
      <c r="CQ1688" s="1186"/>
      <c r="CR1688" s="1186"/>
      <c r="CS1688" s="1186"/>
      <c r="CT1688" s="1186"/>
      <c r="CU1688" s="1186"/>
      <c r="CV1688" s="1186"/>
      <c r="CW1688" s="1186"/>
      <c r="CX1688" s="1186"/>
      <c r="CY1688" s="1186"/>
      <c r="CZ1688" s="1186"/>
      <c r="DA1688" s="1186"/>
      <c r="DB1688" s="1186"/>
      <c r="DC1688" s="1186"/>
      <c r="DD1688" s="1186"/>
      <c r="DE1688" s="1186"/>
      <c r="DF1688" s="1186"/>
      <c r="DG1688" s="1186"/>
      <c r="DH1688" s="1186"/>
      <c r="DI1688" s="1186"/>
      <c r="DJ1688" s="1186"/>
      <c r="DK1688" s="1186"/>
      <c r="DL1688" s="1186"/>
      <c r="DM1688" s="1186"/>
      <c r="DN1688" s="1186"/>
      <c r="DO1688" s="1186"/>
      <c r="DP1688" s="1186"/>
      <c r="DQ1688" s="1186"/>
      <c r="DR1688" s="1186"/>
      <c r="DS1688" s="1186"/>
      <c r="DT1688" s="1186"/>
      <c r="DU1688" s="1186"/>
      <c r="DV1688" s="1186"/>
      <c r="DW1688" s="1186"/>
      <c r="DX1688" s="1186"/>
      <c r="DY1688" s="1186"/>
      <c r="DZ1688" s="1186"/>
      <c r="EA1688" s="1186"/>
      <c r="EB1688" s="1186"/>
      <c r="EC1688" s="1186"/>
      <c r="ED1688" s="1186"/>
      <c r="EE1688" s="1186"/>
      <c r="EF1688" s="1186"/>
      <c r="EG1688" s="1186"/>
      <c r="EH1688" s="1186"/>
      <c r="EI1688" s="1186"/>
      <c r="EJ1688" s="1186"/>
      <c r="EK1688" s="1186"/>
      <c r="EL1688" s="1186"/>
      <c r="EM1688" s="1186"/>
      <c r="EN1688" s="1186"/>
      <c r="EO1688" s="1186"/>
      <c r="EP1688" s="1186"/>
      <c r="EQ1688" s="1186"/>
      <c r="ER1688" s="1186"/>
      <c r="ES1688" s="1186"/>
      <c r="ET1688" s="1186"/>
      <c r="EU1688" s="1186"/>
      <c r="EV1688" s="1186"/>
      <c r="EW1688" s="1186"/>
      <c r="EX1688" s="1186"/>
      <c r="EY1688" s="1186"/>
      <c r="EZ1688" s="1186"/>
      <c r="FA1688" s="1186"/>
      <c r="FB1688" s="1186"/>
      <c r="FC1688" s="1186"/>
      <c r="FD1688" s="1186"/>
      <c r="FE1688" s="1186"/>
      <c r="FF1688" s="1186"/>
      <c r="FG1688" s="1186"/>
      <c r="FH1688" s="1186"/>
      <c r="FI1688" s="1186"/>
      <c r="FJ1688" s="1186"/>
      <c r="FK1688" s="1186"/>
      <c r="FL1688" s="1186"/>
      <c r="FM1688" s="1186"/>
      <c r="FN1688" s="1186"/>
      <c r="FO1688" s="1186"/>
      <c r="FP1688" s="1186"/>
      <c r="FQ1688" s="1186"/>
      <c r="FR1688" s="1186"/>
      <c r="FS1688" s="1186"/>
      <c r="FT1688" s="1186"/>
      <c r="FU1688" s="1186"/>
      <c r="FV1688" s="1186"/>
      <c r="FW1688" s="1186"/>
      <c r="FX1688" s="1186"/>
      <c r="FY1688" s="1186"/>
      <c r="FZ1688" s="1186"/>
      <c r="GA1688" s="1186"/>
      <c r="GB1688" s="1186"/>
      <c r="GC1688" s="1186"/>
      <c r="GD1688" s="1186"/>
      <c r="GE1688" s="1186"/>
      <c r="GF1688" s="1186"/>
      <c r="GG1688" s="1186"/>
      <c r="GH1688" s="1186"/>
      <c r="GI1688" s="1186"/>
      <c r="GJ1688" s="1186"/>
      <c r="GK1688" s="1186"/>
      <c r="GL1688" s="1186"/>
      <c r="GM1688" s="1186"/>
      <c r="GN1688" s="1186"/>
      <c r="GO1688" s="1186"/>
      <c r="GP1688" s="1186"/>
      <c r="GQ1688" s="1186"/>
      <c r="GR1688" s="1186"/>
      <c r="GS1688" s="1186"/>
      <c r="GT1688" s="1186"/>
      <c r="GU1688" s="1186"/>
      <c r="GV1688" s="1186"/>
      <c r="GW1688" s="1186"/>
      <c r="GX1688" s="1186"/>
      <c r="GY1688" s="1186"/>
      <c r="GZ1688" s="1186"/>
      <c r="HA1688" s="1186"/>
      <c r="HB1688" s="1186"/>
      <c r="HC1688" s="1186"/>
      <c r="HD1688" s="1186"/>
      <c r="HE1688" s="1186"/>
      <c r="HF1688" s="1186"/>
      <c r="HG1688" s="1186"/>
      <c r="HH1688" s="1186"/>
      <c r="HI1688" s="1186"/>
      <c r="HJ1688" s="1186"/>
      <c r="HK1688" s="1186"/>
      <c r="HL1688" s="1186"/>
      <c r="HM1688" s="1186"/>
      <c r="HN1688" s="1186"/>
      <c r="HO1688" s="1186"/>
      <c r="HP1688" s="1186"/>
      <c r="HQ1688" s="1186"/>
      <c r="HR1688" s="1186"/>
      <c r="HS1688" s="1186"/>
      <c r="HT1688" s="1186"/>
      <c r="HU1688" s="1186"/>
      <c r="HV1688" s="1186"/>
      <c r="HW1688" s="1186"/>
      <c r="HX1688" s="1186"/>
      <c r="HY1688" s="1186"/>
      <c r="HZ1688" s="1186"/>
      <c r="IA1688" s="1186"/>
      <c r="IB1688" s="1186"/>
    </row>
    <row r="1689" spans="1:236" s="1185" customFormat="1">
      <c r="A1689" s="1540"/>
      <c r="B1689" s="1541"/>
      <c r="C1689" s="1542"/>
      <c r="D1689" s="1543"/>
      <c r="E1689" s="1186"/>
      <c r="F1689" s="1544"/>
      <c r="G1689" s="1604"/>
      <c r="H1689" s="1604"/>
      <c r="I1689" s="1186"/>
      <c r="J1689" s="1186"/>
      <c r="K1689" s="1186"/>
      <c r="L1689" s="1186"/>
      <c r="M1689" s="1186"/>
      <c r="N1689" s="1186"/>
      <c r="O1689" s="1186"/>
      <c r="P1689" s="1186"/>
      <c r="Q1689" s="1186"/>
      <c r="R1689" s="1186"/>
      <c r="S1689" s="1186"/>
      <c r="T1689" s="1186"/>
      <c r="U1689" s="1186"/>
      <c r="V1689" s="1186"/>
      <c r="W1689" s="1186"/>
      <c r="X1689" s="1186"/>
      <c r="Y1689" s="1186"/>
      <c r="Z1689" s="1186"/>
      <c r="AA1689" s="1186"/>
      <c r="AB1689" s="1186"/>
      <c r="AC1689" s="1186"/>
      <c r="AD1689" s="1186"/>
      <c r="AE1689" s="1186"/>
      <c r="AF1689" s="1186"/>
      <c r="AG1689" s="1186"/>
      <c r="AH1689" s="1186"/>
      <c r="AI1689" s="1186"/>
      <c r="AJ1689" s="1186"/>
      <c r="AK1689" s="1186"/>
      <c r="AL1689" s="1186"/>
      <c r="AM1689" s="1186"/>
      <c r="AN1689" s="1186"/>
      <c r="AO1689" s="1186"/>
      <c r="AP1689" s="1186"/>
      <c r="AQ1689" s="1186"/>
      <c r="AR1689" s="1186"/>
      <c r="AS1689" s="1186"/>
      <c r="AT1689" s="1186"/>
      <c r="AU1689" s="1186"/>
      <c r="AV1689" s="1186"/>
      <c r="AW1689" s="1186"/>
      <c r="AX1689" s="1186"/>
      <c r="AY1689" s="1186"/>
      <c r="AZ1689" s="1186"/>
      <c r="BA1689" s="1186"/>
      <c r="BB1689" s="1186"/>
      <c r="BC1689" s="1186"/>
      <c r="BD1689" s="1186"/>
      <c r="BE1689" s="1186"/>
      <c r="BF1689" s="1186"/>
      <c r="BG1689" s="1186"/>
      <c r="BH1689" s="1186"/>
      <c r="BI1689" s="1186"/>
      <c r="BJ1689" s="1186"/>
      <c r="BK1689" s="1186"/>
      <c r="BL1689" s="1186"/>
      <c r="BM1689" s="1186"/>
      <c r="BN1689" s="1186"/>
      <c r="BO1689" s="1186"/>
      <c r="BP1689" s="1186"/>
      <c r="BQ1689" s="1186"/>
      <c r="BR1689" s="1186"/>
      <c r="BS1689" s="1186"/>
      <c r="BT1689" s="1186"/>
      <c r="BU1689" s="1186"/>
      <c r="BV1689" s="1186"/>
      <c r="BW1689" s="1186"/>
      <c r="BX1689" s="1186"/>
      <c r="BY1689" s="1186"/>
      <c r="BZ1689" s="1186"/>
      <c r="CA1689" s="1186"/>
      <c r="CB1689" s="1186"/>
      <c r="CC1689" s="1186"/>
      <c r="CD1689" s="1186"/>
      <c r="CE1689" s="1186"/>
      <c r="CF1689" s="1186"/>
      <c r="CG1689" s="1186"/>
      <c r="CH1689" s="1186"/>
      <c r="CI1689" s="1186"/>
      <c r="CJ1689" s="1186"/>
      <c r="CK1689" s="1186"/>
      <c r="CL1689" s="1186"/>
      <c r="CM1689" s="1186"/>
      <c r="CN1689" s="1186"/>
      <c r="CO1689" s="1186"/>
      <c r="CP1689" s="1186"/>
      <c r="CQ1689" s="1186"/>
      <c r="CR1689" s="1186"/>
      <c r="CS1689" s="1186"/>
      <c r="CT1689" s="1186"/>
      <c r="CU1689" s="1186"/>
      <c r="CV1689" s="1186"/>
      <c r="CW1689" s="1186"/>
      <c r="CX1689" s="1186"/>
      <c r="CY1689" s="1186"/>
      <c r="CZ1689" s="1186"/>
      <c r="DA1689" s="1186"/>
      <c r="DB1689" s="1186"/>
      <c r="DC1689" s="1186"/>
      <c r="DD1689" s="1186"/>
      <c r="DE1689" s="1186"/>
      <c r="DF1689" s="1186"/>
      <c r="DG1689" s="1186"/>
      <c r="DH1689" s="1186"/>
      <c r="DI1689" s="1186"/>
      <c r="DJ1689" s="1186"/>
      <c r="DK1689" s="1186"/>
      <c r="DL1689" s="1186"/>
      <c r="DM1689" s="1186"/>
      <c r="DN1689" s="1186"/>
      <c r="DO1689" s="1186"/>
      <c r="DP1689" s="1186"/>
      <c r="DQ1689" s="1186"/>
      <c r="DR1689" s="1186"/>
      <c r="DS1689" s="1186"/>
      <c r="DT1689" s="1186"/>
      <c r="DU1689" s="1186"/>
      <c r="DV1689" s="1186"/>
      <c r="DW1689" s="1186"/>
      <c r="DX1689" s="1186"/>
      <c r="DY1689" s="1186"/>
      <c r="DZ1689" s="1186"/>
      <c r="EA1689" s="1186"/>
      <c r="EB1689" s="1186"/>
      <c r="EC1689" s="1186"/>
      <c r="ED1689" s="1186"/>
      <c r="EE1689" s="1186"/>
      <c r="EF1689" s="1186"/>
      <c r="EG1689" s="1186"/>
      <c r="EH1689" s="1186"/>
      <c r="EI1689" s="1186"/>
      <c r="EJ1689" s="1186"/>
      <c r="EK1689" s="1186"/>
      <c r="EL1689" s="1186"/>
      <c r="EM1689" s="1186"/>
      <c r="EN1689" s="1186"/>
      <c r="EO1689" s="1186"/>
      <c r="EP1689" s="1186"/>
      <c r="EQ1689" s="1186"/>
      <c r="ER1689" s="1186"/>
      <c r="ES1689" s="1186"/>
      <c r="ET1689" s="1186"/>
      <c r="EU1689" s="1186"/>
      <c r="EV1689" s="1186"/>
      <c r="EW1689" s="1186"/>
      <c r="EX1689" s="1186"/>
      <c r="EY1689" s="1186"/>
      <c r="EZ1689" s="1186"/>
      <c r="FA1689" s="1186"/>
      <c r="FB1689" s="1186"/>
      <c r="FC1689" s="1186"/>
      <c r="FD1689" s="1186"/>
      <c r="FE1689" s="1186"/>
      <c r="FF1689" s="1186"/>
      <c r="FG1689" s="1186"/>
      <c r="FH1689" s="1186"/>
      <c r="FI1689" s="1186"/>
      <c r="FJ1689" s="1186"/>
      <c r="FK1689" s="1186"/>
      <c r="FL1689" s="1186"/>
      <c r="FM1689" s="1186"/>
      <c r="FN1689" s="1186"/>
      <c r="FO1689" s="1186"/>
      <c r="FP1689" s="1186"/>
      <c r="FQ1689" s="1186"/>
      <c r="FR1689" s="1186"/>
      <c r="FS1689" s="1186"/>
      <c r="FT1689" s="1186"/>
      <c r="FU1689" s="1186"/>
      <c r="FV1689" s="1186"/>
      <c r="FW1689" s="1186"/>
      <c r="FX1689" s="1186"/>
      <c r="FY1689" s="1186"/>
      <c r="FZ1689" s="1186"/>
      <c r="GA1689" s="1186"/>
      <c r="GB1689" s="1186"/>
      <c r="GC1689" s="1186"/>
      <c r="GD1689" s="1186"/>
      <c r="GE1689" s="1186"/>
      <c r="GF1689" s="1186"/>
      <c r="GG1689" s="1186"/>
      <c r="GH1689" s="1186"/>
      <c r="GI1689" s="1186"/>
      <c r="GJ1689" s="1186"/>
      <c r="GK1689" s="1186"/>
      <c r="GL1689" s="1186"/>
      <c r="GM1689" s="1186"/>
      <c r="GN1689" s="1186"/>
      <c r="GO1689" s="1186"/>
      <c r="GP1689" s="1186"/>
      <c r="GQ1689" s="1186"/>
      <c r="GR1689" s="1186"/>
      <c r="GS1689" s="1186"/>
      <c r="GT1689" s="1186"/>
      <c r="GU1689" s="1186"/>
      <c r="GV1689" s="1186"/>
      <c r="GW1689" s="1186"/>
      <c r="GX1689" s="1186"/>
      <c r="GY1689" s="1186"/>
      <c r="GZ1689" s="1186"/>
      <c r="HA1689" s="1186"/>
      <c r="HB1689" s="1186"/>
      <c r="HC1689" s="1186"/>
      <c r="HD1689" s="1186"/>
      <c r="HE1689" s="1186"/>
      <c r="HF1689" s="1186"/>
      <c r="HG1689" s="1186"/>
      <c r="HH1689" s="1186"/>
      <c r="HI1689" s="1186"/>
      <c r="HJ1689" s="1186"/>
      <c r="HK1689" s="1186"/>
      <c r="HL1689" s="1186"/>
      <c r="HM1689" s="1186"/>
      <c r="HN1689" s="1186"/>
      <c r="HO1689" s="1186"/>
      <c r="HP1689" s="1186"/>
      <c r="HQ1689" s="1186"/>
      <c r="HR1689" s="1186"/>
      <c r="HS1689" s="1186"/>
      <c r="HT1689" s="1186"/>
      <c r="HU1689" s="1186"/>
      <c r="HV1689" s="1186"/>
      <c r="HW1689" s="1186"/>
      <c r="HX1689" s="1186"/>
      <c r="HY1689" s="1186"/>
      <c r="HZ1689" s="1186"/>
      <c r="IA1689" s="1186"/>
      <c r="IB1689" s="1186"/>
    </row>
    <row r="1690" spans="1:236" s="1185" customFormat="1">
      <c r="A1690" s="1540"/>
      <c r="B1690" s="1541"/>
      <c r="C1690" s="1542"/>
      <c r="D1690" s="1543"/>
      <c r="E1690" s="1186"/>
      <c r="F1690" s="1544"/>
      <c r="G1690" s="1604"/>
      <c r="H1690" s="1604"/>
      <c r="I1690" s="1186"/>
      <c r="J1690" s="1186"/>
      <c r="K1690" s="1186"/>
      <c r="L1690" s="1186"/>
      <c r="M1690" s="1186"/>
      <c r="N1690" s="1186"/>
      <c r="O1690" s="1186"/>
      <c r="P1690" s="1186"/>
      <c r="Q1690" s="1186"/>
      <c r="R1690" s="1186"/>
      <c r="S1690" s="1186"/>
      <c r="T1690" s="1186"/>
      <c r="U1690" s="1186"/>
      <c r="V1690" s="1186"/>
      <c r="W1690" s="1186"/>
      <c r="X1690" s="1186"/>
      <c r="Y1690" s="1186"/>
      <c r="Z1690" s="1186"/>
      <c r="AA1690" s="1186"/>
      <c r="AB1690" s="1186"/>
      <c r="AC1690" s="1186"/>
      <c r="AD1690" s="1186"/>
      <c r="AE1690" s="1186"/>
      <c r="AF1690" s="1186"/>
      <c r="AG1690" s="1186"/>
      <c r="AH1690" s="1186"/>
      <c r="AI1690" s="1186"/>
      <c r="AJ1690" s="1186"/>
      <c r="AK1690" s="1186"/>
      <c r="AL1690" s="1186"/>
      <c r="AM1690" s="1186"/>
      <c r="AN1690" s="1186"/>
      <c r="AO1690" s="1186"/>
      <c r="AP1690" s="1186"/>
      <c r="AQ1690" s="1186"/>
      <c r="AR1690" s="1186"/>
      <c r="AS1690" s="1186"/>
      <c r="AT1690" s="1186"/>
      <c r="AU1690" s="1186"/>
      <c r="AV1690" s="1186"/>
      <c r="AW1690" s="1186"/>
      <c r="AX1690" s="1186"/>
      <c r="AY1690" s="1186"/>
      <c r="AZ1690" s="1186"/>
      <c r="BA1690" s="1186"/>
      <c r="BB1690" s="1186"/>
      <c r="BC1690" s="1186"/>
      <c r="BD1690" s="1186"/>
      <c r="BE1690" s="1186"/>
      <c r="BF1690" s="1186"/>
      <c r="BG1690" s="1186"/>
      <c r="BH1690" s="1186"/>
      <c r="BI1690" s="1186"/>
      <c r="BJ1690" s="1186"/>
      <c r="BK1690" s="1186"/>
      <c r="BL1690" s="1186"/>
      <c r="BM1690" s="1186"/>
      <c r="BN1690" s="1186"/>
      <c r="BO1690" s="1186"/>
      <c r="BP1690" s="1186"/>
      <c r="BQ1690" s="1186"/>
      <c r="BR1690" s="1186"/>
      <c r="BS1690" s="1186"/>
      <c r="BT1690" s="1186"/>
      <c r="BU1690" s="1186"/>
      <c r="BV1690" s="1186"/>
      <c r="BW1690" s="1186"/>
      <c r="BX1690" s="1186"/>
      <c r="BY1690" s="1186"/>
      <c r="BZ1690" s="1186"/>
      <c r="CA1690" s="1186"/>
      <c r="CB1690" s="1186"/>
      <c r="CC1690" s="1186"/>
      <c r="CD1690" s="1186"/>
      <c r="CE1690" s="1186"/>
      <c r="CF1690" s="1186"/>
      <c r="CG1690" s="1186"/>
      <c r="CH1690" s="1186"/>
      <c r="CI1690" s="1186"/>
      <c r="CJ1690" s="1186"/>
      <c r="CK1690" s="1186"/>
      <c r="CL1690" s="1186"/>
      <c r="CM1690" s="1186"/>
      <c r="CN1690" s="1186"/>
      <c r="CO1690" s="1186"/>
      <c r="CP1690" s="1186"/>
      <c r="CQ1690" s="1186"/>
      <c r="CR1690" s="1186"/>
      <c r="CS1690" s="1186"/>
      <c r="CT1690" s="1186"/>
      <c r="CU1690" s="1186"/>
      <c r="CV1690" s="1186"/>
      <c r="CW1690" s="1186"/>
      <c r="CX1690" s="1186"/>
      <c r="CY1690" s="1186"/>
      <c r="CZ1690" s="1186"/>
      <c r="DA1690" s="1186"/>
      <c r="DB1690" s="1186"/>
      <c r="DC1690" s="1186"/>
      <c r="DD1690" s="1186"/>
      <c r="DE1690" s="1186"/>
      <c r="DF1690" s="1186"/>
      <c r="DG1690" s="1186"/>
      <c r="DH1690" s="1186"/>
      <c r="DI1690" s="1186"/>
      <c r="DJ1690" s="1186"/>
      <c r="DK1690" s="1186"/>
      <c r="DL1690" s="1186"/>
      <c r="DM1690" s="1186"/>
      <c r="DN1690" s="1186"/>
      <c r="DO1690" s="1186"/>
      <c r="DP1690" s="1186"/>
      <c r="DQ1690" s="1186"/>
      <c r="DR1690" s="1186"/>
      <c r="DS1690" s="1186"/>
      <c r="DT1690" s="1186"/>
      <c r="DU1690" s="1186"/>
      <c r="DV1690" s="1186"/>
      <c r="DW1690" s="1186"/>
      <c r="DX1690" s="1186"/>
      <c r="DY1690" s="1186"/>
      <c r="DZ1690" s="1186"/>
      <c r="EA1690" s="1186"/>
      <c r="EB1690" s="1186"/>
      <c r="EC1690" s="1186"/>
      <c r="ED1690" s="1186"/>
      <c r="EE1690" s="1186"/>
      <c r="EF1690" s="1186"/>
      <c r="EG1690" s="1186"/>
      <c r="EH1690" s="1186"/>
      <c r="EI1690" s="1186"/>
      <c r="EJ1690" s="1186"/>
      <c r="EK1690" s="1186"/>
      <c r="EL1690" s="1186"/>
      <c r="EM1690" s="1186"/>
      <c r="EN1690" s="1186"/>
      <c r="EO1690" s="1186"/>
      <c r="EP1690" s="1186"/>
      <c r="EQ1690" s="1186"/>
      <c r="ER1690" s="1186"/>
      <c r="ES1690" s="1186"/>
      <c r="ET1690" s="1186"/>
      <c r="EU1690" s="1186"/>
      <c r="EV1690" s="1186"/>
      <c r="EW1690" s="1186"/>
      <c r="EX1690" s="1186"/>
      <c r="EY1690" s="1186"/>
      <c r="EZ1690" s="1186"/>
      <c r="FA1690" s="1186"/>
      <c r="FB1690" s="1186"/>
      <c r="FC1690" s="1186"/>
      <c r="FD1690" s="1186"/>
      <c r="FE1690" s="1186"/>
      <c r="FF1690" s="1186"/>
      <c r="FG1690" s="1186"/>
      <c r="FH1690" s="1186"/>
      <c r="FI1690" s="1186"/>
      <c r="FJ1690" s="1186"/>
      <c r="FK1690" s="1186"/>
      <c r="FL1690" s="1186"/>
      <c r="FM1690" s="1186"/>
      <c r="FN1690" s="1186"/>
      <c r="FO1690" s="1186"/>
      <c r="FP1690" s="1186"/>
      <c r="FQ1690" s="1186"/>
      <c r="FR1690" s="1186"/>
      <c r="FS1690" s="1186"/>
      <c r="FT1690" s="1186"/>
      <c r="FU1690" s="1186"/>
      <c r="FV1690" s="1186"/>
      <c r="FW1690" s="1186"/>
      <c r="FX1690" s="1186"/>
      <c r="FY1690" s="1186"/>
      <c r="FZ1690" s="1186"/>
      <c r="GA1690" s="1186"/>
      <c r="GB1690" s="1186"/>
      <c r="GC1690" s="1186"/>
      <c r="GD1690" s="1186"/>
      <c r="GE1690" s="1186"/>
      <c r="GF1690" s="1186"/>
      <c r="GG1690" s="1186"/>
      <c r="GH1690" s="1186"/>
      <c r="GI1690" s="1186"/>
      <c r="GJ1690" s="1186"/>
      <c r="GK1690" s="1186"/>
      <c r="GL1690" s="1186"/>
      <c r="GM1690" s="1186"/>
      <c r="GN1690" s="1186"/>
      <c r="GO1690" s="1186"/>
      <c r="GP1690" s="1186"/>
      <c r="GQ1690" s="1186"/>
      <c r="GR1690" s="1186"/>
      <c r="GS1690" s="1186"/>
      <c r="GT1690" s="1186"/>
      <c r="GU1690" s="1186"/>
      <c r="GV1690" s="1186"/>
      <c r="GW1690" s="1186"/>
      <c r="GX1690" s="1186"/>
      <c r="GY1690" s="1186"/>
      <c r="GZ1690" s="1186"/>
      <c r="HA1690" s="1186"/>
      <c r="HB1690" s="1186"/>
      <c r="HC1690" s="1186"/>
      <c r="HD1690" s="1186"/>
      <c r="HE1690" s="1186"/>
      <c r="HF1690" s="1186"/>
      <c r="HG1690" s="1186"/>
      <c r="HH1690" s="1186"/>
      <c r="HI1690" s="1186"/>
      <c r="HJ1690" s="1186"/>
      <c r="HK1690" s="1186"/>
      <c r="HL1690" s="1186"/>
      <c r="HM1690" s="1186"/>
      <c r="HN1690" s="1186"/>
      <c r="HO1690" s="1186"/>
      <c r="HP1690" s="1186"/>
      <c r="HQ1690" s="1186"/>
      <c r="HR1690" s="1186"/>
      <c r="HS1690" s="1186"/>
      <c r="HT1690" s="1186"/>
      <c r="HU1690" s="1186"/>
      <c r="HV1690" s="1186"/>
      <c r="HW1690" s="1186"/>
      <c r="HX1690" s="1186"/>
      <c r="HY1690" s="1186"/>
      <c r="HZ1690" s="1186"/>
      <c r="IA1690" s="1186"/>
      <c r="IB1690" s="1186"/>
    </row>
    <row r="1691" spans="1:236" s="1185" customFormat="1">
      <c r="A1691" s="1540"/>
      <c r="B1691" s="1541"/>
      <c r="C1691" s="1542"/>
      <c r="D1691" s="1543"/>
      <c r="E1691" s="1186"/>
      <c r="F1691" s="1544"/>
      <c r="G1691" s="1604"/>
      <c r="H1691" s="1604"/>
      <c r="I1691" s="1186"/>
      <c r="J1691" s="1186"/>
      <c r="K1691" s="1186"/>
      <c r="L1691" s="1186"/>
      <c r="M1691" s="1186"/>
      <c r="N1691" s="1186"/>
      <c r="O1691" s="1186"/>
      <c r="P1691" s="1186"/>
      <c r="Q1691" s="1186"/>
      <c r="R1691" s="1186"/>
      <c r="S1691" s="1186"/>
      <c r="T1691" s="1186"/>
      <c r="U1691" s="1186"/>
      <c r="V1691" s="1186"/>
      <c r="W1691" s="1186"/>
      <c r="X1691" s="1186"/>
      <c r="Y1691" s="1186"/>
      <c r="Z1691" s="1186"/>
      <c r="AA1691" s="1186"/>
      <c r="AB1691" s="1186"/>
      <c r="AC1691" s="1186"/>
      <c r="AD1691" s="1186"/>
      <c r="AE1691" s="1186"/>
      <c r="AF1691" s="1186"/>
      <c r="AG1691" s="1186"/>
      <c r="AH1691" s="1186"/>
      <c r="AI1691" s="1186"/>
      <c r="AJ1691" s="1186"/>
      <c r="AK1691" s="1186"/>
      <c r="AL1691" s="1186"/>
      <c r="AM1691" s="1186"/>
      <c r="AN1691" s="1186"/>
      <c r="AO1691" s="1186"/>
      <c r="AP1691" s="1186"/>
      <c r="AQ1691" s="1186"/>
      <c r="AR1691" s="1186"/>
      <c r="AS1691" s="1186"/>
      <c r="AT1691" s="1186"/>
      <c r="AU1691" s="1186"/>
      <c r="AV1691" s="1186"/>
      <c r="AW1691" s="1186"/>
      <c r="AX1691" s="1186"/>
      <c r="AY1691" s="1186"/>
      <c r="AZ1691" s="1186"/>
      <c r="BA1691" s="1186"/>
      <c r="BB1691" s="1186"/>
      <c r="BC1691" s="1186"/>
      <c r="BD1691" s="1186"/>
      <c r="BE1691" s="1186"/>
      <c r="BF1691" s="1186"/>
      <c r="BG1691" s="1186"/>
      <c r="BH1691" s="1186"/>
      <c r="BI1691" s="1186"/>
      <c r="BJ1691" s="1186"/>
      <c r="BK1691" s="1186"/>
      <c r="BL1691" s="1186"/>
      <c r="BM1691" s="1186"/>
      <c r="BN1691" s="1186"/>
      <c r="BO1691" s="1186"/>
      <c r="BP1691" s="1186"/>
      <c r="BQ1691" s="1186"/>
      <c r="BR1691" s="1186"/>
      <c r="BS1691" s="1186"/>
      <c r="BT1691" s="1186"/>
      <c r="BU1691" s="1186"/>
      <c r="BV1691" s="1186"/>
      <c r="BW1691" s="1186"/>
      <c r="BX1691" s="1186"/>
      <c r="BY1691" s="1186"/>
      <c r="BZ1691" s="1186"/>
      <c r="CA1691" s="1186"/>
      <c r="CB1691" s="1186"/>
      <c r="CC1691" s="1186"/>
      <c r="CD1691" s="1186"/>
      <c r="CE1691" s="1186"/>
      <c r="CF1691" s="1186"/>
      <c r="CG1691" s="1186"/>
      <c r="CH1691" s="1186"/>
      <c r="CI1691" s="1186"/>
      <c r="CJ1691" s="1186"/>
      <c r="CK1691" s="1186"/>
      <c r="CL1691" s="1186"/>
      <c r="CM1691" s="1186"/>
      <c r="CN1691" s="1186"/>
      <c r="CO1691" s="1186"/>
      <c r="CP1691" s="1186"/>
      <c r="CQ1691" s="1186"/>
      <c r="CR1691" s="1186"/>
      <c r="CS1691" s="1186"/>
      <c r="CT1691" s="1186"/>
      <c r="CU1691" s="1186"/>
      <c r="CV1691" s="1186"/>
      <c r="CW1691" s="1186"/>
      <c r="CX1691" s="1186"/>
      <c r="CY1691" s="1186"/>
      <c r="CZ1691" s="1186"/>
      <c r="DA1691" s="1186"/>
      <c r="DB1691" s="1186"/>
      <c r="DC1691" s="1186"/>
      <c r="DD1691" s="1186"/>
      <c r="DE1691" s="1186"/>
      <c r="DF1691" s="1186"/>
      <c r="DG1691" s="1186"/>
      <c r="DH1691" s="1186"/>
      <c r="DI1691" s="1186"/>
      <c r="DJ1691" s="1186"/>
      <c r="DK1691" s="1186"/>
      <c r="DL1691" s="1186"/>
      <c r="DM1691" s="1186"/>
      <c r="DN1691" s="1186"/>
      <c r="DO1691" s="1186"/>
      <c r="DP1691" s="1186"/>
      <c r="DQ1691" s="1186"/>
      <c r="DR1691" s="1186"/>
      <c r="DS1691" s="1186"/>
      <c r="DT1691" s="1186"/>
      <c r="DU1691" s="1186"/>
      <c r="DV1691" s="1186"/>
      <c r="DW1691" s="1186"/>
      <c r="DX1691" s="1186"/>
      <c r="DY1691" s="1186"/>
      <c r="DZ1691" s="1186"/>
      <c r="EA1691" s="1186"/>
      <c r="EB1691" s="1186"/>
      <c r="EC1691" s="1186"/>
      <c r="ED1691" s="1186"/>
      <c r="EE1691" s="1186"/>
      <c r="EF1691" s="1186"/>
      <c r="EG1691" s="1186"/>
      <c r="EH1691" s="1186"/>
      <c r="EI1691" s="1186"/>
      <c r="EJ1691" s="1186"/>
      <c r="EK1691" s="1186"/>
      <c r="EL1691" s="1186"/>
      <c r="EM1691" s="1186"/>
      <c r="EN1691" s="1186"/>
      <c r="EO1691" s="1186"/>
      <c r="EP1691" s="1186"/>
      <c r="EQ1691" s="1186"/>
      <c r="ER1691" s="1186"/>
      <c r="ES1691" s="1186"/>
      <c r="ET1691" s="1186"/>
      <c r="EU1691" s="1186"/>
      <c r="EV1691" s="1186"/>
      <c r="EW1691" s="1186"/>
      <c r="EX1691" s="1186"/>
      <c r="EY1691" s="1186"/>
      <c r="EZ1691" s="1186"/>
      <c r="FA1691" s="1186"/>
      <c r="FB1691" s="1186"/>
      <c r="FC1691" s="1186"/>
      <c r="FD1691" s="1186"/>
      <c r="FE1691" s="1186"/>
      <c r="FF1691" s="1186"/>
      <c r="FG1691" s="1186"/>
      <c r="FH1691" s="1186"/>
      <c r="FI1691" s="1186"/>
      <c r="FJ1691" s="1186"/>
      <c r="FK1691" s="1186"/>
      <c r="FL1691" s="1186"/>
      <c r="FM1691" s="1186"/>
      <c r="FN1691" s="1186"/>
      <c r="FO1691" s="1186"/>
      <c r="FP1691" s="1186"/>
      <c r="FQ1691" s="1186"/>
      <c r="FR1691" s="1186"/>
      <c r="FS1691" s="1186"/>
      <c r="FT1691" s="1186"/>
      <c r="FU1691" s="1186"/>
      <c r="FV1691" s="1186"/>
      <c r="FW1691" s="1186"/>
      <c r="FX1691" s="1186"/>
      <c r="FY1691" s="1186"/>
      <c r="FZ1691" s="1186"/>
      <c r="GA1691" s="1186"/>
      <c r="GB1691" s="1186"/>
      <c r="GC1691" s="1186"/>
      <c r="GD1691" s="1186"/>
      <c r="GE1691" s="1186"/>
      <c r="GF1691" s="1186"/>
      <c r="GG1691" s="1186"/>
      <c r="GH1691" s="1186"/>
      <c r="GI1691" s="1186"/>
      <c r="GJ1691" s="1186"/>
      <c r="GK1691" s="1186"/>
      <c r="GL1691" s="1186"/>
      <c r="GM1691" s="1186"/>
      <c r="GN1691" s="1186"/>
      <c r="GO1691" s="1186"/>
      <c r="GP1691" s="1186"/>
      <c r="GQ1691" s="1186"/>
      <c r="GR1691" s="1186"/>
      <c r="GS1691" s="1186"/>
      <c r="GT1691" s="1186"/>
      <c r="GU1691" s="1186"/>
      <c r="GV1691" s="1186"/>
      <c r="GW1691" s="1186"/>
      <c r="GX1691" s="1186"/>
      <c r="GY1691" s="1186"/>
      <c r="GZ1691" s="1186"/>
      <c r="HA1691" s="1186"/>
      <c r="HB1691" s="1186"/>
      <c r="HC1691" s="1186"/>
      <c r="HD1691" s="1186"/>
      <c r="HE1691" s="1186"/>
      <c r="HF1691" s="1186"/>
      <c r="HG1691" s="1186"/>
      <c r="HH1691" s="1186"/>
      <c r="HI1691" s="1186"/>
      <c r="HJ1691" s="1186"/>
      <c r="HK1691" s="1186"/>
      <c r="HL1691" s="1186"/>
      <c r="HM1691" s="1186"/>
      <c r="HN1691" s="1186"/>
      <c r="HO1691" s="1186"/>
      <c r="HP1691" s="1186"/>
      <c r="HQ1691" s="1186"/>
      <c r="HR1691" s="1186"/>
      <c r="HS1691" s="1186"/>
      <c r="HT1691" s="1186"/>
      <c r="HU1691" s="1186"/>
      <c r="HV1691" s="1186"/>
      <c r="HW1691" s="1186"/>
      <c r="HX1691" s="1186"/>
      <c r="HY1691" s="1186"/>
      <c r="HZ1691" s="1186"/>
      <c r="IA1691" s="1186"/>
      <c r="IB1691" s="1186"/>
    </row>
    <row r="1692" spans="1:236" s="1185" customFormat="1">
      <c r="A1692" s="1540"/>
      <c r="B1692" s="1541"/>
      <c r="C1692" s="1542"/>
      <c r="D1692" s="1543"/>
      <c r="E1692" s="1186"/>
      <c r="F1692" s="1544"/>
      <c r="G1692" s="1604"/>
      <c r="H1692" s="1604"/>
      <c r="I1692" s="1186"/>
      <c r="J1692" s="1186"/>
      <c r="K1692" s="1186"/>
      <c r="L1692" s="1186"/>
      <c r="M1692" s="1186"/>
      <c r="N1692" s="1186"/>
      <c r="O1692" s="1186"/>
      <c r="P1692" s="1186"/>
      <c r="Q1692" s="1186"/>
      <c r="R1692" s="1186"/>
      <c r="S1692" s="1186"/>
      <c r="T1692" s="1186"/>
      <c r="U1692" s="1186"/>
      <c r="V1692" s="1186"/>
      <c r="W1692" s="1186"/>
      <c r="X1692" s="1186"/>
      <c r="Y1692" s="1186"/>
      <c r="Z1692" s="1186"/>
      <c r="AA1692" s="1186"/>
      <c r="AB1692" s="1186"/>
      <c r="AC1692" s="1186"/>
      <c r="AD1692" s="1186"/>
      <c r="AE1692" s="1186"/>
      <c r="AF1692" s="1186"/>
      <c r="AG1692" s="1186"/>
      <c r="AH1692" s="1186"/>
      <c r="AI1692" s="1186"/>
      <c r="AJ1692" s="1186"/>
      <c r="AK1692" s="1186"/>
      <c r="AL1692" s="1186"/>
      <c r="AM1692" s="1186"/>
      <c r="AN1692" s="1186"/>
      <c r="AO1692" s="1186"/>
      <c r="AP1692" s="1186"/>
      <c r="AQ1692" s="1186"/>
      <c r="AR1692" s="1186"/>
      <c r="AS1692" s="1186"/>
      <c r="AT1692" s="1186"/>
      <c r="AU1692" s="1186"/>
      <c r="AV1692" s="1186"/>
      <c r="AW1692" s="1186"/>
      <c r="AX1692" s="1186"/>
      <c r="AY1692" s="1186"/>
      <c r="AZ1692" s="1186"/>
      <c r="BA1692" s="1186"/>
      <c r="BB1692" s="1186"/>
      <c r="BC1692" s="1186"/>
      <c r="BD1692" s="1186"/>
      <c r="BE1692" s="1186"/>
      <c r="BF1692" s="1186"/>
      <c r="BG1692" s="1186"/>
      <c r="BH1692" s="1186"/>
      <c r="BI1692" s="1186"/>
      <c r="BJ1692" s="1186"/>
      <c r="BK1692" s="1186"/>
      <c r="BL1692" s="1186"/>
      <c r="BM1692" s="1186"/>
      <c r="BN1692" s="1186"/>
      <c r="BO1692" s="1186"/>
      <c r="BP1692" s="1186"/>
      <c r="BQ1692" s="1186"/>
      <c r="BR1692" s="1186"/>
      <c r="BS1692" s="1186"/>
      <c r="BT1692" s="1186"/>
      <c r="BU1692" s="1186"/>
      <c r="BV1692" s="1186"/>
      <c r="BW1692" s="1186"/>
      <c r="BX1692" s="1186"/>
      <c r="BY1692" s="1186"/>
      <c r="BZ1692" s="1186"/>
      <c r="CA1692" s="1186"/>
      <c r="CB1692" s="1186"/>
      <c r="CC1692" s="1186"/>
      <c r="CD1692" s="1186"/>
      <c r="CE1692" s="1186"/>
      <c r="CF1692" s="1186"/>
      <c r="CG1692" s="1186"/>
      <c r="CH1692" s="1186"/>
      <c r="CI1692" s="1186"/>
      <c r="CJ1692" s="1186"/>
      <c r="CK1692" s="1186"/>
      <c r="CL1692" s="1186"/>
      <c r="CM1692" s="1186"/>
      <c r="CN1692" s="1186"/>
      <c r="CO1692" s="1186"/>
      <c r="CP1692" s="1186"/>
      <c r="CQ1692" s="1186"/>
      <c r="CR1692" s="1186"/>
      <c r="CS1692" s="1186"/>
      <c r="CT1692" s="1186"/>
      <c r="CU1692" s="1186"/>
      <c r="CV1692" s="1186"/>
      <c r="CW1692" s="1186"/>
      <c r="CX1692" s="1186"/>
      <c r="CY1692" s="1186"/>
      <c r="CZ1692" s="1186"/>
      <c r="DA1692" s="1186"/>
      <c r="DB1692" s="1186"/>
      <c r="DC1692" s="1186"/>
      <c r="DD1692" s="1186"/>
      <c r="DE1692" s="1186"/>
      <c r="DF1692" s="1186"/>
      <c r="DG1692" s="1186"/>
      <c r="DH1692" s="1186"/>
      <c r="DI1692" s="1186"/>
      <c r="DJ1692" s="1186"/>
      <c r="DK1692" s="1186"/>
      <c r="DL1692" s="1186"/>
      <c r="DM1692" s="1186"/>
      <c r="DN1692" s="1186"/>
      <c r="DO1692" s="1186"/>
      <c r="DP1692" s="1186"/>
      <c r="DQ1692" s="1186"/>
      <c r="DR1692" s="1186"/>
      <c r="DS1692" s="1186"/>
      <c r="DT1692" s="1186"/>
      <c r="DU1692" s="1186"/>
      <c r="DV1692" s="1186"/>
      <c r="DW1692" s="1186"/>
      <c r="DX1692" s="1186"/>
      <c r="DY1692" s="1186"/>
      <c r="DZ1692" s="1186"/>
      <c r="EA1692" s="1186"/>
      <c r="EB1692" s="1186"/>
      <c r="EC1692" s="1186"/>
      <c r="ED1692" s="1186"/>
      <c r="EE1692" s="1186"/>
      <c r="EF1692" s="1186"/>
      <c r="EG1692" s="1186"/>
      <c r="EH1692" s="1186"/>
      <c r="EI1692" s="1186"/>
      <c r="EJ1692" s="1186"/>
      <c r="EK1692" s="1186"/>
      <c r="EL1692" s="1186"/>
      <c r="EM1692" s="1186"/>
      <c r="EN1692" s="1186"/>
      <c r="EO1692" s="1186"/>
      <c r="EP1692" s="1186"/>
      <c r="EQ1692" s="1186"/>
      <c r="ER1692" s="1186"/>
      <c r="ES1692" s="1186"/>
      <c r="ET1692" s="1186"/>
      <c r="EU1692" s="1186"/>
      <c r="EV1692" s="1186"/>
      <c r="EW1692" s="1186"/>
      <c r="EX1692" s="1186"/>
      <c r="EY1692" s="1186"/>
      <c r="EZ1692" s="1186"/>
      <c r="FA1692" s="1186"/>
      <c r="FB1692" s="1186"/>
      <c r="FC1692" s="1186"/>
      <c r="FD1692" s="1186"/>
      <c r="FE1692" s="1186"/>
      <c r="FF1692" s="1186"/>
      <c r="FG1692" s="1186"/>
      <c r="FH1692" s="1186"/>
      <c r="FI1692" s="1186"/>
      <c r="FJ1692" s="1186"/>
      <c r="FK1692" s="1186"/>
      <c r="FL1692" s="1186"/>
      <c r="FM1692" s="1186"/>
      <c r="FN1692" s="1186"/>
      <c r="FO1692" s="1186"/>
      <c r="FP1692" s="1186"/>
      <c r="FQ1692" s="1186"/>
      <c r="FR1692" s="1186"/>
      <c r="FS1692" s="1186"/>
      <c r="FT1692" s="1186"/>
      <c r="FU1692" s="1186"/>
      <c r="FV1692" s="1186"/>
      <c r="FW1692" s="1186"/>
      <c r="FX1692" s="1186"/>
      <c r="FY1692" s="1186"/>
      <c r="FZ1692" s="1186"/>
      <c r="GA1692" s="1186"/>
      <c r="GB1692" s="1186"/>
      <c r="GC1692" s="1186"/>
      <c r="GD1692" s="1186"/>
      <c r="GE1692" s="1186"/>
      <c r="GF1692" s="1186"/>
      <c r="GG1692" s="1186"/>
      <c r="GH1692" s="1186"/>
      <c r="GI1692" s="1186"/>
      <c r="GJ1692" s="1186"/>
      <c r="GK1692" s="1186"/>
      <c r="GL1692" s="1186"/>
      <c r="GM1692" s="1186"/>
      <c r="GN1692" s="1186"/>
      <c r="GO1692" s="1186"/>
      <c r="GP1692" s="1186"/>
      <c r="GQ1692" s="1186"/>
      <c r="GR1692" s="1186"/>
      <c r="GS1692" s="1186"/>
      <c r="GT1692" s="1186"/>
      <c r="GU1692" s="1186"/>
      <c r="GV1692" s="1186"/>
      <c r="GW1692" s="1186"/>
      <c r="GX1692" s="1186"/>
      <c r="GY1692" s="1186"/>
      <c r="GZ1692" s="1186"/>
      <c r="HA1692" s="1186"/>
      <c r="HB1692" s="1186"/>
      <c r="HC1692" s="1186"/>
      <c r="HD1692" s="1186"/>
      <c r="HE1692" s="1186"/>
      <c r="HF1692" s="1186"/>
      <c r="HG1692" s="1186"/>
      <c r="HH1692" s="1186"/>
      <c r="HI1692" s="1186"/>
      <c r="HJ1692" s="1186"/>
      <c r="HK1692" s="1186"/>
      <c r="HL1692" s="1186"/>
      <c r="HM1692" s="1186"/>
      <c r="HN1692" s="1186"/>
      <c r="HO1692" s="1186"/>
      <c r="HP1692" s="1186"/>
      <c r="HQ1692" s="1186"/>
      <c r="HR1692" s="1186"/>
      <c r="HS1692" s="1186"/>
      <c r="HT1692" s="1186"/>
      <c r="HU1692" s="1186"/>
      <c r="HV1692" s="1186"/>
      <c r="HW1692" s="1186"/>
      <c r="HX1692" s="1186"/>
      <c r="HY1692" s="1186"/>
      <c r="HZ1692" s="1186"/>
      <c r="IA1692" s="1186"/>
      <c r="IB1692" s="1186"/>
    </row>
    <row r="1693" spans="1:236" s="1185" customFormat="1">
      <c r="A1693" s="1540"/>
      <c r="B1693" s="1541"/>
      <c r="C1693" s="1542"/>
      <c r="D1693" s="1543"/>
      <c r="E1693" s="1186"/>
      <c r="F1693" s="1544"/>
      <c r="G1693" s="1604"/>
      <c r="H1693" s="1604"/>
      <c r="I1693" s="1186"/>
      <c r="J1693" s="1186"/>
      <c r="K1693" s="1186"/>
      <c r="L1693" s="1186"/>
      <c r="M1693" s="1186"/>
      <c r="N1693" s="1186"/>
      <c r="O1693" s="1186"/>
      <c r="P1693" s="1186"/>
      <c r="Q1693" s="1186"/>
      <c r="R1693" s="1186"/>
      <c r="S1693" s="1186"/>
      <c r="T1693" s="1186"/>
      <c r="U1693" s="1186"/>
      <c r="V1693" s="1186"/>
      <c r="W1693" s="1186"/>
      <c r="X1693" s="1186"/>
      <c r="Y1693" s="1186"/>
      <c r="Z1693" s="1186"/>
      <c r="AA1693" s="1186"/>
      <c r="AB1693" s="1186"/>
      <c r="AC1693" s="1186"/>
      <c r="AD1693" s="1186"/>
      <c r="AE1693" s="1186"/>
      <c r="AF1693" s="1186"/>
      <c r="AG1693" s="1186"/>
      <c r="AH1693" s="1186"/>
      <c r="AI1693" s="1186"/>
      <c r="AJ1693" s="1186"/>
      <c r="AK1693" s="1186"/>
      <c r="AL1693" s="1186"/>
      <c r="AM1693" s="1186"/>
      <c r="AN1693" s="1186"/>
      <c r="AO1693" s="1186"/>
      <c r="AP1693" s="1186"/>
      <c r="AQ1693" s="1186"/>
      <c r="AR1693" s="1186"/>
      <c r="AS1693" s="1186"/>
      <c r="AT1693" s="1186"/>
      <c r="AU1693" s="1186"/>
      <c r="AV1693" s="1186"/>
      <c r="AW1693" s="1186"/>
      <c r="AX1693" s="1186"/>
      <c r="AY1693" s="1186"/>
      <c r="AZ1693" s="1186"/>
      <c r="BA1693" s="1186"/>
      <c r="BB1693" s="1186"/>
      <c r="BC1693" s="1186"/>
      <c r="BD1693" s="1186"/>
      <c r="BE1693" s="1186"/>
      <c r="BF1693" s="1186"/>
      <c r="BG1693" s="1186"/>
      <c r="BH1693" s="1186"/>
      <c r="BI1693" s="1186"/>
      <c r="BJ1693" s="1186"/>
      <c r="BK1693" s="1186"/>
      <c r="BL1693" s="1186"/>
      <c r="BM1693" s="1186"/>
      <c r="BN1693" s="1186"/>
      <c r="BO1693" s="1186"/>
      <c r="BP1693" s="1186"/>
      <c r="BQ1693" s="1186"/>
      <c r="BR1693" s="1186"/>
      <c r="BS1693" s="1186"/>
      <c r="BT1693" s="1186"/>
      <c r="BU1693" s="1186"/>
      <c r="BV1693" s="1186"/>
      <c r="BW1693" s="1186"/>
      <c r="BX1693" s="1186"/>
      <c r="BY1693" s="1186"/>
      <c r="BZ1693" s="1186"/>
      <c r="CA1693" s="1186"/>
      <c r="CB1693" s="1186"/>
      <c r="CC1693" s="1186"/>
      <c r="CD1693" s="1186"/>
      <c r="CE1693" s="1186"/>
      <c r="CF1693" s="1186"/>
      <c r="CG1693" s="1186"/>
      <c r="CH1693" s="1186"/>
      <c r="CI1693" s="1186"/>
      <c r="CJ1693" s="1186"/>
      <c r="CK1693" s="1186"/>
      <c r="CL1693" s="1186"/>
      <c r="CM1693" s="1186"/>
      <c r="CN1693" s="1186"/>
      <c r="CO1693" s="1186"/>
      <c r="CP1693" s="1186"/>
      <c r="CQ1693" s="1186"/>
      <c r="CR1693" s="1186"/>
      <c r="CS1693" s="1186"/>
      <c r="CT1693" s="1186"/>
      <c r="CU1693" s="1186"/>
      <c r="CV1693" s="1186"/>
      <c r="CW1693" s="1186"/>
      <c r="CX1693" s="1186"/>
      <c r="CY1693" s="1186"/>
      <c r="CZ1693" s="1186"/>
      <c r="DA1693" s="1186"/>
      <c r="DB1693" s="1186"/>
      <c r="DC1693" s="1186"/>
      <c r="DD1693" s="1186"/>
      <c r="DE1693" s="1186"/>
      <c r="DF1693" s="1186"/>
      <c r="DG1693" s="1186"/>
      <c r="DH1693" s="1186"/>
      <c r="DI1693" s="1186"/>
      <c r="DJ1693" s="1186"/>
      <c r="DK1693" s="1186"/>
      <c r="DL1693" s="1186"/>
      <c r="DM1693" s="1186"/>
      <c r="DN1693" s="1186"/>
      <c r="DO1693" s="1186"/>
      <c r="DP1693" s="1186"/>
      <c r="DQ1693" s="1186"/>
      <c r="DR1693" s="1186"/>
      <c r="DS1693" s="1186"/>
      <c r="DT1693" s="1186"/>
      <c r="DU1693" s="1186"/>
      <c r="DV1693" s="1186"/>
      <c r="DW1693" s="1186"/>
      <c r="DX1693" s="1186"/>
      <c r="DY1693" s="1186"/>
      <c r="DZ1693" s="1186"/>
      <c r="EA1693" s="1186"/>
      <c r="EB1693" s="1186"/>
      <c r="EC1693" s="1186"/>
      <c r="ED1693" s="1186"/>
      <c r="EE1693" s="1186"/>
      <c r="EF1693" s="1186"/>
      <c r="EG1693" s="1186"/>
      <c r="EH1693" s="1186"/>
      <c r="EI1693" s="1186"/>
      <c r="EJ1693" s="1186"/>
      <c r="EK1693" s="1186"/>
      <c r="EL1693" s="1186"/>
      <c r="EM1693" s="1186"/>
      <c r="EN1693" s="1186"/>
      <c r="EO1693" s="1186"/>
      <c r="EP1693" s="1186"/>
      <c r="EQ1693" s="1186"/>
      <c r="ER1693" s="1186"/>
      <c r="ES1693" s="1186"/>
      <c r="ET1693" s="1186"/>
      <c r="EU1693" s="1186"/>
      <c r="EV1693" s="1186"/>
      <c r="EW1693" s="1186"/>
      <c r="EX1693" s="1186"/>
      <c r="EY1693" s="1186"/>
      <c r="EZ1693" s="1186"/>
      <c r="FA1693" s="1186"/>
      <c r="FB1693" s="1186"/>
      <c r="FC1693" s="1186"/>
      <c r="FD1693" s="1186"/>
      <c r="FE1693" s="1186"/>
      <c r="FF1693" s="1186"/>
      <c r="FG1693" s="1186"/>
      <c r="FH1693" s="1186"/>
      <c r="FI1693" s="1186"/>
      <c r="FJ1693" s="1186"/>
      <c r="FK1693" s="1186"/>
      <c r="FL1693" s="1186"/>
      <c r="FM1693" s="1186"/>
      <c r="FN1693" s="1186"/>
      <c r="FO1693" s="1186"/>
      <c r="FP1693" s="1186"/>
      <c r="FQ1693" s="1186"/>
      <c r="FR1693" s="1186"/>
      <c r="FS1693" s="1186"/>
      <c r="FT1693" s="1186"/>
      <c r="FU1693" s="1186"/>
      <c r="FV1693" s="1186"/>
      <c r="FW1693" s="1186"/>
      <c r="FX1693" s="1186"/>
      <c r="FY1693" s="1186"/>
      <c r="FZ1693" s="1186"/>
      <c r="GA1693" s="1186"/>
      <c r="GB1693" s="1186"/>
      <c r="GC1693" s="1186"/>
      <c r="GD1693" s="1186"/>
      <c r="GE1693" s="1186"/>
      <c r="GF1693" s="1186"/>
      <c r="GG1693" s="1186"/>
      <c r="GH1693" s="1186"/>
      <c r="GI1693" s="1186"/>
      <c r="GJ1693" s="1186"/>
      <c r="GK1693" s="1186"/>
      <c r="GL1693" s="1186"/>
      <c r="GM1693" s="1186"/>
      <c r="GN1693" s="1186"/>
      <c r="GO1693" s="1186"/>
      <c r="GP1693" s="1186"/>
      <c r="GQ1693" s="1186"/>
      <c r="GR1693" s="1186"/>
      <c r="GS1693" s="1186"/>
      <c r="GT1693" s="1186"/>
      <c r="GU1693" s="1186"/>
      <c r="GV1693" s="1186"/>
      <c r="GW1693" s="1186"/>
      <c r="GX1693" s="1186"/>
      <c r="GY1693" s="1186"/>
      <c r="GZ1693" s="1186"/>
      <c r="HA1693" s="1186"/>
      <c r="HB1693" s="1186"/>
      <c r="HC1693" s="1186"/>
      <c r="HD1693" s="1186"/>
      <c r="HE1693" s="1186"/>
      <c r="HF1693" s="1186"/>
      <c r="HG1693" s="1186"/>
      <c r="HH1693" s="1186"/>
      <c r="HI1693" s="1186"/>
      <c r="HJ1693" s="1186"/>
      <c r="HK1693" s="1186"/>
      <c r="HL1693" s="1186"/>
      <c r="HM1693" s="1186"/>
      <c r="HN1693" s="1186"/>
      <c r="HO1693" s="1186"/>
      <c r="HP1693" s="1186"/>
      <c r="HQ1693" s="1186"/>
      <c r="HR1693" s="1186"/>
      <c r="HS1693" s="1186"/>
      <c r="HT1693" s="1186"/>
      <c r="HU1693" s="1186"/>
      <c r="HV1693" s="1186"/>
      <c r="HW1693" s="1186"/>
      <c r="HX1693" s="1186"/>
      <c r="HY1693" s="1186"/>
      <c r="HZ1693" s="1186"/>
      <c r="IA1693" s="1186"/>
      <c r="IB1693" s="1186"/>
    </row>
    <row r="1694" spans="1:236" s="1185" customFormat="1">
      <c r="A1694" s="1540"/>
      <c r="B1694" s="1541"/>
      <c r="C1694" s="1542"/>
      <c r="D1694" s="1543"/>
      <c r="E1694" s="1186"/>
      <c r="F1694" s="1544"/>
      <c r="G1694" s="1604"/>
      <c r="H1694" s="1604"/>
      <c r="I1694" s="1186"/>
      <c r="J1694" s="1186"/>
      <c r="K1694" s="1186"/>
      <c r="L1694" s="1186"/>
      <c r="M1694" s="1186"/>
      <c r="N1694" s="1186"/>
      <c r="O1694" s="1186"/>
      <c r="P1694" s="1186"/>
      <c r="Q1694" s="1186"/>
      <c r="R1694" s="1186"/>
      <c r="S1694" s="1186"/>
      <c r="T1694" s="1186"/>
      <c r="U1694" s="1186"/>
      <c r="V1694" s="1186"/>
      <c r="W1694" s="1186"/>
      <c r="X1694" s="1186"/>
      <c r="Y1694" s="1186"/>
      <c r="Z1694" s="1186"/>
      <c r="AA1694" s="1186"/>
      <c r="AB1694" s="1186"/>
      <c r="AC1694" s="1186"/>
      <c r="AD1694" s="1186"/>
      <c r="AE1694" s="1186"/>
      <c r="AF1694" s="1186"/>
      <c r="AG1694" s="1186"/>
      <c r="AH1694" s="1186"/>
      <c r="AI1694" s="1186"/>
      <c r="AJ1694" s="1186"/>
      <c r="AK1694" s="1186"/>
      <c r="AL1694" s="1186"/>
      <c r="AM1694" s="1186"/>
      <c r="AN1694" s="1186"/>
      <c r="AO1694" s="1186"/>
      <c r="AP1694" s="1186"/>
      <c r="AQ1694" s="1186"/>
      <c r="AR1694" s="1186"/>
      <c r="AS1694" s="1186"/>
      <c r="AT1694" s="1186"/>
      <c r="AU1694" s="1186"/>
      <c r="AV1694" s="1186"/>
      <c r="AW1694" s="1186"/>
      <c r="AX1694" s="1186"/>
      <c r="AY1694" s="1186"/>
      <c r="AZ1694" s="1186"/>
      <c r="BA1694" s="1186"/>
      <c r="BB1694" s="1186"/>
      <c r="BC1694" s="1186"/>
      <c r="BD1694" s="1186"/>
      <c r="BE1694" s="1186"/>
      <c r="BF1694" s="1186"/>
      <c r="BG1694" s="1186"/>
      <c r="BH1694" s="1186"/>
      <c r="BI1694" s="1186"/>
      <c r="BJ1694" s="1186"/>
      <c r="BK1694" s="1186"/>
      <c r="BL1694" s="1186"/>
      <c r="BM1694" s="1186"/>
      <c r="BN1694" s="1186"/>
      <c r="BO1694" s="1186"/>
      <c r="BP1694" s="1186"/>
      <c r="BQ1694" s="1186"/>
      <c r="BR1694" s="1186"/>
      <c r="BS1694" s="1186"/>
      <c r="BT1694" s="1186"/>
      <c r="BU1694" s="1186"/>
      <c r="BV1694" s="1186"/>
      <c r="BW1694" s="1186"/>
      <c r="BX1694" s="1186"/>
      <c r="BY1694" s="1186"/>
      <c r="BZ1694" s="1186"/>
      <c r="CA1694" s="1186"/>
      <c r="CB1694" s="1186"/>
      <c r="CC1694" s="1186"/>
      <c r="CD1694" s="1186"/>
      <c r="CE1694" s="1186"/>
      <c r="CF1694" s="1186"/>
      <c r="CG1694" s="1186"/>
      <c r="CH1694" s="1186"/>
      <c r="CI1694" s="1186"/>
      <c r="CJ1694" s="1186"/>
      <c r="CK1694" s="1186"/>
      <c r="CL1694" s="1186"/>
      <c r="CM1694" s="1186"/>
      <c r="CN1694" s="1186"/>
      <c r="CO1694" s="1186"/>
      <c r="CP1694" s="1186"/>
      <c r="CQ1694" s="1186"/>
      <c r="CR1694" s="1186"/>
      <c r="CS1694" s="1186"/>
      <c r="CT1694" s="1186"/>
      <c r="CU1694" s="1186"/>
      <c r="CV1694" s="1186"/>
      <c r="CW1694" s="1186"/>
      <c r="CX1694" s="1186"/>
      <c r="CY1694" s="1186"/>
      <c r="CZ1694" s="1186"/>
      <c r="DA1694" s="1186"/>
      <c r="DB1694" s="1186"/>
      <c r="DC1694" s="1186"/>
      <c r="DD1694" s="1186"/>
      <c r="DE1694" s="1186"/>
      <c r="DF1694" s="1186"/>
      <c r="DG1694" s="1186"/>
      <c r="DH1694" s="1186"/>
      <c r="DI1694" s="1186"/>
      <c r="DJ1694" s="1186"/>
      <c r="DK1694" s="1186"/>
      <c r="DL1694" s="1186"/>
      <c r="DM1694" s="1186"/>
      <c r="DN1694" s="1186"/>
      <c r="DO1694" s="1186"/>
      <c r="DP1694" s="1186"/>
      <c r="DQ1694" s="1186"/>
      <c r="DR1694" s="1186"/>
      <c r="DS1694" s="1186"/>
      <c r="DT1694" s="1186"/>
      <c r="DU1694" s="1186"/>
      <c r="DV1694" s="1186"/>
      <c r="DW1694" s="1186"/>
      <c r="DX1694" s="1186"/>
      <c r="DY1694" s="1186"/>
      <c r="DZ1694" s="1186"/>
      <c r="EA1694" s="1186"/>
      <c r="EB1694" s="1186"/>
      <c r="EC1694" s="1186"/>
      <c r="ED1694" s="1186"/>
      <c r="EE1694" s="1186"/>
      <c r="EF1694" s="1186"/>
      <c r="EG1694" s="1186"/>
      <c r="EH1694" s="1186"/>
      <c r="EI1694" s="1186"/>
      <c r="EJ1694" s="1186"/>
      <c r="EK1694" s="1186"/>
      <c r="EL1694" s="1186"/>
      <c r="EM1694" s="1186"/>
      <c r="EN1694" s="1186"/>
      <c r="EO1694" s="1186"/>
      <c r="EP1694" s="1186"/>
      <c r="EQ1694" s="1186"/>
      <c r="ER1694" s="1186"/>
      <c r="ES1694" s="1186"/>
      <c r="ET1694" s="1186"/>
      <c r="EU1694" s="1186"/>
      <c r="EV1694" s="1186"/>
      <c r="EW1694" s="1186"/>
      <c r="EX1694" s="1186"/>
      <c r="EY1694" s="1186"/>
      <c r="EZ1694" s="1186"/>
      <c r="FA1694" s="1186"/>
      <c r="FB1694" s="1186"/>
      <c r="FC1694" s="1186"/>
      <c r="FD1694" s="1186"/>
      <c r="FE1694" s="1186"/>
      <c r="FF1694" s="1186"/>
      <c r="FG1694" s="1186"/>
      <c r="FH1694" s="1186"/>
      <c r="FI1694" s="1186"/>
      <c r="FJ1694" s="1186"/>
      <c r="FK1694" s="1186"/>
      <c r="FL1694" s="1186"/>
      <c r="FM1694" s="1186"/>
      <c r="FN1694" s="1186"/>
      <c r="FO1694" s="1186"/>
      <c r="FP1694" s="1186"/>
      <c r="FQ1694" s="1186"/>
      <c r="FR1694" s="1186"/>
      <c r="FS1694" s="1186"/>
      <c r="FT1694" s="1186"/>
      <c r="FU1694" s="1186"/>
      <c r="FV1694" s="1186"/>
      <c r="FW1694" s="1186"/>
      <c r="FX1694" s="1186"/>
      <c r="FY1694" s="1186"/>
      <c r="FZ1694" s="1186"/>
      <c r="GA1694" s="1186"/>
      <c r="GB1694" s="1186"/>
      <c r="GC1694" s="1186"/>
      <c r="GD1694" s="1186"/>
      <c r="GE1694" s="1186"/>
      <c r="GF1694" s="1186"/>
      <c r="GG1694" s="1186"/>
      <c r="GH1694" s="1186"/>
      <c r="GI1694" s="1186"/>
      <c r="GJ1694" s="1186"/>
      <c r="GK1694" s="1186"/>
      <c r="GL1694" s="1186"/>
      <c r="GM1694" s="1186"/>
      <c r="GN1694" s="1186"/>
      <c r="GO1694" s="1186"/>
      <c r="GP1694" s="1186"/>
      <c r="GQ1694" s="1186"/>
      <c r="GR1694" s="1186"/>
      <c r="GS1694" s="1186"/>
      <c r="GT1694" s="1186"/>
      <c r="GU1694" s="1186"/>
      <c r="GV1694" s="1186"/>
      <c r="GW1694" s="1186"/>
      <c r="GX1694" s="1186"/>
      <c r="GY1694" s="1186"/>
      <c r="GZ1694" s="1186"/>
      <c r="HA1694" s="1186"/>
      <c r="HB1694" s="1186"/>
      <c r="HC1694" s="1186"/>
      <c r="HD1694" s="1186"/>
      <c r="HE1694" s="1186"/>
      <c r="HF1694" s="1186"/>
      <c r="HG1694" s="1186"/>
      <c r="HH1694" s="1186"/>
      <c r="HI1694" s="1186"/>
      <c r="HJ1694" s="1186"/>
      <c r="HK1694" s="1186"/>
      <c r="HL1694" s="1186"/>
      <c r="HM1694" s="1186"/>
      <c r="HN1694" s="1186"/>
      <c r="HO1694" s="1186"/>
      <c r="HP1694" s="1186"/>
      <c r="HQ1694" s="1186"/>
      <c r="HR1694" s="1186"/>
      <c r="HS1694" s="1186"/>
      <c r="HT1694" s="1186"/>
      <c r="HU1694" s="1186"/>
      <c r="HV1694" s="1186"/>
      <c r="HW1694" s="1186"/>
      <c r="HX1694" s="1186"/>
      <c r="HY1694" s="1186"/>
      <c r="HZ1694" s="1186"/>
      <c r="IA1694" s="1186"/>
      <c r="IB1694" s="1186"/>
    </row>
    <row r="1695" spans="1:236" s="1185" customFormat="1">
      <c r="A1695" s="1540"/>
      <c r="B1695" s="1541"/>
      <c r="C1695" s="1542"/>
      <c r="D1695" s="1543"/>
      <c r="E1695" s="1186"/>
      <c r="F1695" s="1544"/>
      <c r="G1695" s="1604"/>
      <c r="H1695" s="1604"/>
      <c r="I1695" s="1186"/>
      <c r="J1695" s="1186"/>
      <c r="K1695" s="1186"/>
      <c r="L1695" s="1186"/>
      <c r="M1695" s="1186"/>
      <c r="N1695" s="1186"/>
      <c r="O1695" s="1186"/>
      <c r="P1695" s="1186"/>
      <c r="Q1695" s="1186"/>
      <c r="R1695" s="1186"/>
      <c r="S1695" s="1186"/>
      <c r="T1695" s="1186"/>
      <c r="U1695" s="1186"/>
      <c r="V1695" s="1186"/>
      <c r="W1695" s="1186"/>
      <c r="X1695" s="1186"/>
      <c r="Y1695" s="1186"/>
      <c r="Z1695" s="1186"/>
      <c r="AA1695" s="1186"/>
      <c r="AB1695" s="1186"/>
      <c r="AC1695" s="1186"/>
      <c r="AD1695" s="1186"/>
      <c r="AE1695" s="1186"/>
      <c r="AF1695" s="1186"/>
      <c r="AG1695" s="1186"/>
      <c r="AH1695" s="1186"/>
      <c r="AI1695" s="1186"/>
      <c r="AJ1695" s="1186"/>
      <c r="AK1695" s="1186"/>
      <c r="AL1695" s="1186"/>
      <c r="AM1695" s="1186"/>
      <c r="AN1695" s="1186"/>
      <c r="AO1695" s="1186"/>
      <c r="AP1695" s="1186"/>
      <c r="AQ1695" s="1186"/>
      <c r="AR1695" s="1186"/>
      <c r="AS1695" s="1186"/>
      <c r="AT1695" s="1186"/>
      <c r="AU1695" s="1186"/>
      <c r="AV1695" s="1186"/>
      <c r="AW1695" s="1186"/>
      <c r="AX1695" s="1186"/>
      <c r="AY1695" s="1186"/>
      <c r="AZ1695" s="1186"/>
      <c r="BA1695" s="1186"/>
      <c r="BB1695" s="1186"/>
      <c r="BC1695" s="1186"/>
      <c r="BD1695" s="1186"/>
      <c r="BE1695" s="1186"/>
      <c r="BF1695" s="1186"/>
      <c r="BG1695" s="1186"/>
      <c r="BH1695" s="1186"/>
      <c r="BI1695" s="1186"/>
      <c r="BJ1695" s="1186"/>
      <c r="BK1695" s="1186"/>
      <c r="BL1695" s="1186"/>
      <c r="BM1695" s="1186"/>
      <c r="BN1695" s="1186"/>
      <c r="BO1695" s="1186"/>
      <c r="BP1695" s="1186"/>
      <c r="BQ1695" s="1186"/>
      <c r="BR1695" s="1186"/>
      <c r="BS1695" s="1186"/>
      <c r="BT1695" s="1186"/>
      <c r="BU1695" s="1186"/>
      <c r="BV1695" s="1186"/>
      <c r="BW1695" s="1186"/>
      <c r="BX1695" s="1186"/>
      <c r="BY1695" s="1186"/>
      <c r="BZ1695" s="1186"/>
      <c r="CA1695" s="1186"/>
      <c r="CB1695" s="1186"/>
      <c r="CC1695" s="1186"/>
      <c r="CD1695" s="1186"/>
      <c r="CE1695" s="1186"/>
      <c r="CF1695" s="1186"/>
      <c r="CG1695" s="1186"/>
      <c r="CH1695" s="1186"/>
      <c r="CI1695" s="1186"/>
      <c r="CJ1695" s="1186"/>
      <c r="CK1695" s="1186"/>
      <c r="CL1695" s="1186"/>
      <c r="CM1695" s="1186"/>
      <c r="CN1695" s="1186"/>
      <c r="CO1695" s="1186"/>
      <c r="CP1695" s="1186"/>
      <c r="CQ1695" s="1186"/>
      <c r="CR1695" s="1186"/>
      <c r="CS1695" s="1186"/>
      <c r="CT1695" s="1186"/>
      <c r="CU1695" s="1186"/>
      <c r="CV1695" s="1186"/>
      <c r="CW1695" s="1186"/>
      <c r="CX1695" s="1186"/>
      <c r="CY1695" s="1186"/>
      <c r="CZ1695" s="1186"/>
      <c r="DA1695" s="1186"/>
      <c r="DB1695" s="1186"/>
      <c r="DC1695" s="1186"/>
      <c r="DD1695" s="1186"/>
      <c r="DE1695" s="1186"/>
      <c r="DF1695" s="1186"/>
      <c r="DG1695" s="1186"/>
      <c r="DH1695" s="1186"/>
      <c r="DI1695" s="1186"/>
      <c r="DJ1695" s="1186"/>
      <c r="DK1695" s="1186"/>
      <c r="DL1695" s="1186"/>
      <c r="DM1695" s="1186"/>
      <c r="DN1695" s="1186"/>
      <c r="DO1695" s="1186"/>
      <c r="DP1695" s="1186"/>
      <c r="DQ1695" s="1186"/>
      <c r="DR1695" s="1186"/>
      <c r="DS1695" s="1186"/>
      <c r="DT1695" s="1186"/>
      <c r="DU1695" s="1186"/>
      <c r="DV1695" s="1186"/>
      <c r="DW1695" s="1186"/>
      <c r="DX1695" s="1186"/>
      <c r="DY1695" s="1186"/>
      <c r="DZ1695" s="1186"/>
      <c r="EA1695" s="1186"/>
      <c r="EB1695" s="1186"/>
      <c r="EC1695" s="1186"/>
      <c r="ED1695" s="1186"/>
      <c r="EE1695" s="1186"/>
      <c r="EF1695" s="1186"/>
      <c r="EG1695" s="1186"/>
      <c r="EH1695" s="1186"/>
      <c r="EI1695" s="1186"/>
      <c r="EJ1695" s="1186"/>
      <c r="EK1695" s="1186"/>
      <c r="EL1695" s="1186"/>
      <c r="EM1695" s="1186"/>
      <c r="EN1695" s="1186"/>
      <c r="EO1695" s="1186"/>
      <c r="EP1695" s="1186"/>
      <c r="EQ1695" s="1186"/>
      <c r="ER1695" s="1186"/>
      <c r="ES1695" s="1186"/>
      <c r="ET1695" s="1186"/>
      <c r="EU1695" s="1186"/>
      <c r="EV1695" s="1186"/>
      <c r="EW1695" s="1186"/>
      <c r="EX1695" s="1186"/>
      <c r="EY1695" s="1186"/>
      <c r="EZ1695" s="1186"/>
      <c r="FA1695" s="1186"/>
      <c r="FB1695" s="1186"/>
      <c r="FC1695" s="1186"/>
      <c r="FD1695" s="1186"/>
      <c r="FE1695" s="1186"/>
      <c r="FF1695" s="1186"/>
      <c r="FG1695" s="1186"/>
      <c r="FH1695" s="1186"/>
      <c r="FI1695" s="1186"/>
      <c r="FJ1695" s="1186"/>
      <c r="FK1695" s="1186"/>
      <c r="FL1695" s="1186"/>
      <c r="FM1695" s="1186"/>
      <c r="FN1695" s="1186"/>
      <c r="FO1695" s="1186"/>
      <c r="FP1695" s="1186"/>
      <c r="FQ1695" s="1186"/>
      <c r="FR1695" s="1186"/>
      <c r="FS1695" s="1186"/>
      <c r="FT1695" s="1186"/>
      <c r="FU1695" s="1186"/>
      <c r="FV1695" s="1186"/>
      <c r="FW1695" s="1186"/>
      <c r="FX1695" s="1186"/>
      <c r="FY1695" s="1186"/>
      <c r="FZ1695" s="1186"/>
      <c r="GA1695" s="1186"/>
      <c r="GB1695" s="1186"/>
      <c r="GC1695" s="1186"/>
      <c r="GD1695" s="1186"/>
      <c r="GE1695" s="1186"/>
      <c r="GF1695" s="1186"/>
      <c r="GG1695" s="1186"/>
      <c r="GH1695" s="1186"/>
      <c r="GI1695" s="1186"/>
      <c r="GJ1695" s="1186"/>
      <c r="GK1695" s="1186"/>
      <c r="GL1695" s="1186"/>
      <c r="GM1695" s="1186"/>
      <c r="GN1695" s="1186"/>
      <c r="GO1695" s="1186"/>
      <c r="GP1695" s="1186"/>
      <c r="GQ1695" s="1186"/>
      <c r="GR1695" s="1186"/>
      <c r="GS1695" s="1186"/>
      <c r="GT1695" s="1186"/>
      <c r="GU1695" s="1186"/>
      <c r="GV1695" s="1186"/>
      <c r="GW1695" s="1186"/>
      <c r="GX1695" s="1186"/>
      <c r="GY1695" s="1186"/>
      <c r="GZ1695" s="1186"/>
      <c r="HA1695" s="1186"/>
      <c r="HB1695" s="1186"/>
      <c r="HC1695" s="1186"/>
      <c r="HD1695" s="1186"/>
      <c r="HE1695" s="1186"/>
      <c r="HF1695" s="1186"/>
      <c r="HG1695" s="1186"/>
      <c r="HH1695" s="1186"/>
      <c r="HI1695" s="1186"/>
      <c r="HJ1695" s="1186"/>
      <c r="HK1695" s="1186"/>
      <c r="HL1695" s="1186"/>
      <c r="HM1695" s="1186"/>
      <c r="HN1695" s="1186"/>
      <c r="HO1695" s="1186"/>
      <c r="HP1695" s="1186"/>
      <c r="HQ1695" s="1186"/>
      <c r="HR1695" s="1186"/>
      <c r="HS1695" s="1186"/>
      <c r="HT1695" s="1186"/>
      <c r="HU1695" s="1186"/>
      <c r="HV1695" s="1186"/>
      <c r="HW1695" s="1186"/>
      <c r="HX1695" s="1186"/>
      <c r="HY1695" s="1186"/>
      <c r="HZ1695" s="1186"/>
      <c r="IA1695" s="1186"/>
      <c r="IB1695" s="1186"/>
    </row>
    <row r="1696" spans="1:236" s="1185" customFormat="1">
      <c r="A1696" s="1540"/>
      <c r="B1696" s="1541"/>
      <c r="C1696" s="1542"/>
      <c r="D1696" s="1543"/>
      <c r="E1696" s="1186"/>
      <c r="F1696" s="1544"/>
      <c r="G1696" s="1604"/>
      <c r="H1696" s="1604"/>
      <c r="I1696" s="1186"/>
      <c r="J1696" s="1186"/>
      <c r="K1696" s="1186"/>
      <c r="L1696" s="1186"/>
      <c r="M1696" s="1186"/>
      <c r="N1696" s="1186"/>
      <c r="O1696" s="1186"/>
      <c r="P1696" s="1186"/>
      <c r="Q1696" s="1186"/>
      <c r="R1696" s="1186"/>
      <c r="S1696" s="1186"/>
      <c r="T1696" s="1186"/>
      <c r="U1696" s="1186"/>
      <c r="V1696" s="1186"/>
      <c r="W1696" s="1186"/>
      <c r="X1696" s="1186"/>
      <c r="Y1696" s="1186"/>
      <c r="Z1696" s="1186"/>
      <c r="AA1696" s="1186"/>
      <c r="AB1696" s="1186"/>
      <c r="AC1696" s="1186"/>
      <c r="AD1696" s="1186"/>
      <c r="AE1696" s="1186"/>
      <c r="AF1696" s="1186"/>
      <c r="AG1696" s="1186"/>
      <c r="AH1696" s="1186"/>
      <c r="AI1696" s="1186"/>
      <c r="AJ1696" s="1186"/>
      <c r="AK1696" s="1186"/>
      <c r="AL1696" s="1186"/>
      <c r="AM1696" s="1186"/>
      <c r="AN1696" s="1186"/>
      <c r="AO1696" s="1186"/>
      <c r="AP1696" s="1186"/>
      <c r="AQ1696" s="1186"/>
      <c r="AR1696" s="1186"/>
      <c r="AS1696" s="1186"/>
      <c r="AT1696" s="1186"/>
      <c r="AU1696" s="1186"/>
      <c r="AV1696" s="1186"/>
      <c r="AW1696" s="1186"/>
      <c r="AX1696" s="1186"/>
      <c r="AY1696" s="1186"/>
      <c r="AZ1696" s="1186"/>
      <c r="BA1696" s="1186"/>
      <c r="BB1696" s="1186"/>
      <c r="BC1696" s="1186"/>
      <c r="BD1696" s="1186"/>
      <c r="BE1696" s="1186"/>
      <c r="BF1696" s="1186"/>
      <c r="BG1696" s="1186"/>
      <c r="BH1696" s="1186"/>
      <c r="BI1696" s="1186"/>
      <c r="BJ1696" s="1186"/>
      <c r="BK1696" s="1186"/>
      <c r="BL1696" s="1186"/>
      <c r="BM1696" s="1186"/>
      <c r="BN1696" s="1186"/>
      <c r="BO1696" s="1186"/>
      <c r="BP1696" s="1186"/>
      <c r="BQ1696" s="1186"/>
      <c r="BR1696" s="1186"/>
      <c r="BS1696" s="1186"/>
      <c r="BT1696" s="1186"/>
      <c r="BU1696" s="1186"/>
      <c r="BV1696" s="1186"/>
      <c r="BW1696" s="1186"/>
      <c r="BX1696" s="1186"/>
      <c r="BY1696" s="1186"/>
      <c r="BZ1696" s="1186"/>
      <c r="CA1696" s="1186"/>
      <c r="CB1696" s="1186"/>
      <c r="CC1696" s="1186"/>
      <c r="CD1696" s="1186"/>
      <c r="CE1696" s="1186"/>
      <c r="CF1696" s="1186"/>
      <c r="CG1696" s="1186"/>
      <c r="CH1696" s="1186"/>
      <c r="CI1696" s="1186"/>
      <c r="CJ1696" s="1186"/>
      <c r="CK1696" s="1186"/>
      <c r="CL1696" s="1186"/>
      <c r="CM1696" s="1186"/>
      <c r="CN1696" s="1186"/>
      <c r="CO1696" s="1186"/>
      <c r="CP1696" s="1186"/>
      <c r="CQ1696" s="1186"/>
      <c r="CR1696" s="1186"/>
      <c r="CS1696" s="1186"/>
      <c r="CT1696" s="1186"/>
      <c r="CU1696" s="1186"/>
      <c r="CV1696" s="1186"/>
      <c r="CW1696" s="1186"/>
      <c r="CX1696" s="1186"/>
      <c r="CY1696" s="1186"/>
      <c r="CZ1696" s="1186"/>
      <c r="DA1696" s="1186"/>
      <c r="DB1696" s="1186"/>
      <c r="DC1696" s="1186"/>
      <c r="DD1696" s="1186"/>
      <c r="DE1696" s="1186"/>
      <c r="DF1696" s="1186"/>
      <c r="DG1696" s="1186"/>
      <c r="DH1696" s="1186"/>
      <c r="DI1696" s="1186"/>
      <c r="DJ1696" s="1186"/>
      <c r="DK1696" s="1186"/>
      <c r="DL1696" s="1186"/>
      <c r="DM1696" s="1186"/>
      <c r="DN1696" s="1186"/>
      <c r="DO1696" s="1186"/>
      <c r="DP1696" s="1186"/>
      <c r="DQ1696" s="1186"/>
      <c r="DR1696" s="1186"/>
      <c r="DS1696" s="1186"/>
      <c r="DT1696" s="1186"/>
      <c r="DU1696" s="1186"/>
      <c r="DV1696" s="1186"/>
      <c r="DW1696" s="1186"/>
      <c r="DX1696" s="1186"/>
      <c r="DY1696" s="1186"/>
      <c r="DZ1696" s="1186"/>
      <c r="EA1696" s="1186"/>
      <c r="EB1696" s="1186"/>
      <c r="EC1696" s="1186"/>
      <c r="ED1696" s="1186"/>
      <c r="EE1696" s="1186"/>
      <c r="EF1696" s="1186"/>
      <c r="EG1696" s="1186"/>
      <c r="EH1696" s="1186"/>
      <c r="EI1696" s="1186"/>
      <c r="EJ1696" s="1186"/>
      <c r="EK1696" s="1186"/>
      <c r="EL1696" s="1186"/>
      <c r="EM1696" s="1186"/>
      <c r="EN1696" s="1186"/>
      <c r="EO1696" s="1186"/>
      <c r="EP1696" s="1186"/>
      <c r="EQ1696" s="1186"/>
      <c r="ER1696" s="1186"/>
      <c r="ES1696" s="1186"/>
      <c r="ET1696" s="1186"/>
      <c r="EU1696" s="1186"/>
      <c r="EV1696" s="1186"/>
      <c r="EW1696" s="1186"/>
      <c r="EX1696" s="1186"/>
      <c r="EY1696" s="1186"/>
      <c r="EZ1696" s="1186"/>
      <c r="FA1696" s="1186"/>
      <c r="FB1696" s="1186"/>
      <c r="FC1696" s="1186"/>
      <c r="FD1696" s="1186"/>
      <c r="FE1696" s="1186"/>
      <c r="FF1696" s="1186"/>
      <c r="FG1696" s="1186"/>
      <c r="FH1696" s="1186"/>
      <c r="FI1696" s="1186"/>
      <c r="FJ1696" s="1186"/>
      <c r="FK1696" s="1186"/>
      <c r="FL1696" s="1186"/>
      <c r="FM1696" s="1186"/>
      <c r="FN1696" s="1186"/>
      <c r="FO1696" s="1186"/>
      <c r="FP1696" s="1186"/>
      <c r="FQ1696" s="1186"/>
      <c r="FR1696" s="1186"/>
      <c r="FS1696" s="1186"/>
      <c r="FT1696" s="1186"/>
      <c r="FU1696" s="1186"/>
      <c r="FV1696" s="1186"/>
      <c r="FW1696" s="1186"/>
      <c r="FX1696" s="1186"/>
      <c r="FY1696" s="1186"/>
      <c r="FZ1696" s="1186"/>
      <c r="GA1696" s="1186"/>
      <c r="GB1696" s="1186"/>
      <c r="GC1696" s="1186"/>
      <c r="GD1696" s="1186"/>
      <c r="GE1696" s="1186"/>
      <c r="GF1696" s="1186"/>
      <c r="GG1696" s="1186"/>
      <c r="GH1696" s="1186"/>
      <c r="GI1696" s="1186"/>
      <c r="GJ1696" s="1186"/>
      <c r="GK1696" s="1186"/>
      <c r="GL1696" s="1186"/>
      <c r="GM1696" s="1186"/>
      <c r="GN1696" s="1186"/>
      <c r="GO1696" s="1186"/>
      <c r="GP1696" s="1186"/>
      <c r="GQ1696" s="1186"/>
      <c r="GR1696" s="1186"/>
      <c r="GS1696" s="1186"/>
      <c r="GT1696" s="1186"/>
      <c r="GU1696" s="1186"/>
      <c r="GV1696" s="1186"/>
      <c r="GW1696" s="1186"/>
      <c r="GX1696" s="1186"/>
      <c r="GY1696" s="1186"/>
      <c r="GZ1696" s="1186"/>
      <c r="HA1696" s="1186"/>
      <c r="HB1696" s="1186"/>
      <c r="HC1696" s="1186"/>
      <c r="HD1696" s="1186"/>
      <c r="HE1696" s="1186"/>
      <c r="HF1696" s="1186"/>
      <c r="HG1696" s="1186"/>
      <c r="HH1696" s="1186"/>
      <c r="HI1696" s="1186"/>
      <c r="HJ1696" s="1186"/>
      <c r="HK1696" s="1186"/>
      <c r="HL1696" s="1186"/>
      <c r="HM1696" s="1186"/>
      <c r="HN1696" s="1186"/>
      <c r="HO1696" s="1186"/>
      <c r="HP1696" s="1186"/>
      <c r="HQ1696" s="1186"/>
      <c r="HR1696" s="1186"/>
      <c r="HS1696" s="1186"/>
      <c r="HT1696" s="1186"/>
      <c r="HU1696" s="1186"/>
      <c r="HV1696" s="1186"/>
      <c r="HW1696" s="1186"/>
      <c r="HX1696" s="1186"/>
      <c r="HY1696" s="1186"/>
      <c r="HZ1696" s="1186"/>
      <c r="IA1696" s="1186"/>
      <c r="IB1696" s="1186"/>
    </row>
    <row r="1697" spans="1:236" s="1185" customFormat="1">
      <c r="A1697" s="1540"/>
      <c r="B1697" s="1541"/>
      <c r="C1697" s="1542"/>
      <c r="D1697" s="1543"/>
      <c r="E1697" s="1186"/>
      <c r="F1697" s="1544"/>
      <c r="G1697" s="1604"/>
      <c r="H1697" s="1604"/>
      <c r="I1697" s="1186"/>
      <c r="J1697" s="1186"/>
      <c r="K1697" s="1186"/>
      <c r="L1697" s="1186"/>
      <c r="M1697" s="1186"/>
      <c r="N1697" s="1186"/>
      <c r="O1697" s="1186"/>
      <c r="P1697" s="1186"/>
      <c r="Q1697" s="1186"/>
      <c r="R1697" s="1186"/>
      <c r="S1697" s="1186"/>
      <c r="T1697" s="1186"/>
      <c r="U1697" s="1186"/>
      <c r="V1697" s="1186"/>
      <c r="W1697" s="1186"/>
      <c r="X1697" s="1186"/>
      <c r="Y1697" s="1186"/>
      <c r="Z1697" s="1186"/>
      <c r="AA1697" s="1186"/>
      <c r="AB1697" s="1186"/>
      <c r="AC1697" s="1186"/>
      <c r="AD1697" s="1186"/>
      <c r="AE1697" s="1186"/>
      <c r="AF1697" s="1186"/>
      <c r="AG1697" s="1186"/>
      <c r="AH1697" s="1186"/>
      <c r="AI1697" s="1186"/>
      <c r="AJ1697" s="1186"/>
      <c r="AK1697" s="1186"/>
      <c r="AL1697" s="1186"/>
      <c r="AM1697" s="1186"/>
      <c r="AN1697" s="1186"/>
      <c r="AO1697" s="1186"/>
      <c r="AP1697" s="1186"/>
      <c r="AQ1697" s="1186"/>
      <c r="AR1697" s="1186"/>
      <c r="AS1697" s="1186"/>
      <c r="AT1697" s="1186"/>
      <c r="AU1697" s="1186"/>
      <c r="AV1697" s="1186"/>
      <c r="AW1697" s="1186"/>
      <c r="AX1697" s="1186"/>
      <c r="AY1697" s="1186"/>
      <c r="AZ1697" s="1186"/>
      <c r="BA1697" s="1186"/>
      <c r="BB1697" s="1186"/>
      <c r="BC1697" s="1186"/>
      <c r="BD1697" s="1186"/>
      <c r="BE1697" s="1186"/>
      <c r="BF1697" s="1186"/>
      <c r="BG1697" s="1186"/>
      <c r="BH1697" s="1186"/>
      <c r="BI1697" s="1186"/>
      <c r="BJ1697" s="1186"/>
      <c r="BK1697" s="1186"/>
      <c r="BL1697" s="1186"/>
      <c r="BM1697" s="1186"/>
      <c r="BN1697" s="1186"/>
      <c r="BO1697" s="1186"/>
      <c r="BP1697" s="1186"/>
      <c r="BQ1697" s="1186"/>
      <c r="BR1697" s="1186"/>
      <c r="BS1697" s="1186"/>
      <c r="BT1697" s="1186"/>
      <c r="BU1697" s="1186"/>
      <c r="BV1697" s="1186"/>
      <c r="BW1697" s="1186"/>
      <c r="BX1697" s="1186"/>
      <c r="BY1697" s="1186"/>
      <c r="BZ1697" s="1186"/>
      <c r="CA1697" s="1186"/>
      <c r="CB1697" s="1186"/>
      <c r="CC1697" s="1186"/>
      <c r="CD1697" s="1186"/>
      <c r="CE1697" s="1186"/>
      <c r="CF1697" s="1186"/>
      <c r="CG1697" s="1186"/>
      <c r="CH1697" s="1186"/>
      <c r="CI1697" s="1186"/>
      <c r="CJ1697" s="1186"/>
      <c r="CK1697" s="1186"/>
      <c r="CL1697" s="1186"/>
      <c r="CM1697" s="1186"/>
      <c r="CN1697" s="1186"/>
      <c r="CO1697" s="1186"/>
      <c r="CP1697" s="1186"/>
      <c r="CQ1697" s="1186"/>
      <c r="CR1697" s="1186"/>
      <c r="CS1697" s="1186"/>
      <c r="CT1697" s="1186"/>
      <c r="CU1697" s="1186"/>
      <c r="CV1697" s="1186"/>
      <c r="CW1697" s="1186"/>
      <c r="CX1697" s="1186"/>
      <c r="CY1697" s="1186"/>
      <c r="CZ1697" s="1186"/>
      <c r="DA1697" s="1186"/>
      <c r="DB1697" s="1186"/>
      <c r="DC1697" s="1186"/>
      <c r="DD1697" s="1186"/>
      <c r="DE1697" s="1186"/>
      <c r="DF1697" s="1186"/>
      <c r="DG1697" s="1186"/>
      <c r="DH1697" s="1186"/>
      <c r="DI1697" s="1186"/>
      <c r="DJ1697" s="1186"/>
      <c r="DK1697" s="1186"/>
      <c r="DL1697" s="1186"/>
      <c r="DM1697" s="1186"/>
      <c r="DN1697" s="1186"/>
      <c r="DO1697" s="1186"/>
      <c r="DP1697" s="1186"/>
      <c r="DQ1697" s="1186"/>
      <c r="DR1697" s="1186"/>
      <c r="DS1697" s="1186"/>
      <c r="DT1697" s="1186"/>
      <c r="DU1697" s="1186"/>
      <c r="DV1697" s="1186"/>
      <c r="DW1697" s="1186"/>
      <c r="DX1697" s="1186"/>
      <c r="DY1697" s="1186"/>
      <c r="DZ1697" s="1186"/>
      <c r="EA1697" s="1186"/>
      <c r="EB1697" s="1186"/>
      <c r="EC1697" s="1186"/>
      <c r="ED1697" s="1186"/>
      <c r="EE1697" s="1186"/>
      <c r="EF1697" s="1186"/>
      <c r="EG1697" s="1186"/>
      <c r="EH1697" s="1186"/>
      <c r="EI1697" s="1186"/>
      <c r="EJ1697" s="1186"/>
      <c r="EK1697" s="1186"/>
      <c r="EL1697" s="1186"/>
      <c r="EM1697" s="1186"/>
      <c r="EN1697" s="1186"/>
      <c r="EO1697" s="1186"/>
      <c r="EP1697" s="1186"/>
      <c r="EQ1697" s="1186"/>
      <c r="ER1697" s="1186"/>
      <c r="ES1697" s="1186"/>
      <c r="ET1697" s="1186"/>
      <c r="EU1697" s="1186"/>
      <c r="EV1697" s="1186"/>
      <c r="EW1697" s="1186"/>
      <c r="EX1697" s="1186"/>
      <c r="EY1697" s="1186"/>
      <c r="EZ1697" s="1186"/>
      <c r="FA1697" s="1186"/>
      <c r="FB1697" s="1186"/>
      <c r="FC1697" s="1186"/>
      <c r="FD1697" s="1186"/>
      <c r="FE1697" s="1186"/>
      <c r="FF1697" s="1186"/>
      <c r="FG1697" s="1186"/>
      <c r="FH1697" s="1186"/>
      <c r="FI1697" s="1186"/>
      <c r="FJ1697" s="1186"/>
      <c r="FK1697" s="1186"/>
      <c r="FL1697" s="1186"/>
      <c r="FM1697" s="1186"/>
      <c r="FN1697" s="1186"/>
      <c r="FO1697" s="1186"/>
      <c r="FP1697" s="1186"/>
      <c r="FQ1697" s="1186"/>
      <c r="FR1697" s="1186"/>
      <c r="FS1697" s="1186"/>
      <c r="FT1697" s="1186"/>
      <c r="FU1697" s="1186"/>
      <c r="FV1697" s="1186"/>
      <c r="FW1697" s="1186"/>
      <c r="FX1697" s="1186"/>
      <c r="FY1697" s="1186"/>
      <c r="FZ1697" s="1186"/>
      <c r="GA1697" s="1186"/>
      <c r="GB1697" s="1186"/>
      <c r="GC1697" s="1186"/>
      <c r="GD1697" s="1186"/>
      <c r="GE1697" s="1186"/>
      <c r="GF1697" s="1186"/>
      <c r="GG1697" s="1186"/>
      <c r="GH1697" s="1186"/>
      <c r="GI1697" s="1186"/>
      <c r="GJ1697" s="1186"/>
      <c r="GK1697" s="1186"/>
      <c r="GL1697" s="1186"/>
      <c r="GM1697" s="1186"/>
      <c r="GN1697" s="1186"/>
      <c r="GO1697" s="1186"/>
      <c r="GP1697" s="1186"/>
      <c r="GQ1697" s="1186"/>
      <c r="GR1697" s="1186"/>
      <c r="GS1697" s="1186"/>
      <c r="GT1697" s="1186"/>
      <c r="GU1697" s="1186"/>
      <c r="GV1697" s="1186"/>
      <c r="GW1697" s="1186"/>
      <c r="GX1697" s="1186"/>
      <c r="GY1697" s="1186"/>
      <c r="GZ1697" s="1186"/>
      <c r="HA1697" s="1186"/>
      <c r="HB1697" s="1186"/>
      <c r="HC1697" s="1186"/>
      <c r="HD1697" s="1186"/>
      <c r="HE1697" s="1186"/>
      <c r="HF1697" s="1186"/>
      <c r="HG1697" s="1186"/>
      <c r="HH1697" s="1186"/>
      <c r="HI1697" s="1186"/>
      <c r="HJ1697" s="1186"/>
      <c r="HK1697" s="1186"/>
      <c r="HL1697" s="1186"/>
      <c r="HM1697" s="1186"/>
      <c r="HN1697" s="1186"/>
      <c r="HO1697" s="1186"/>
      <c r="HP1697" s="1186"/>
      <c r="HQ1697" s="1186"/>
      <c r="HR1697" s="1186"/>
      <c r="HS1697" s="1186"/>
      <c r="HT1697" s="1186"/>
      <c r="HU1697" s="1186"/>
      <c r="HV1697" s="1186"/>
      <c r="HW1697" s="1186"/>
      <c r="HX1697" s="1186"/>
      <c r="HY1697" s="1186"/>
      <c r="HZ1697" s="1186"/>
      <c r="IA1697" s="1186"/>
      <c r="IB1697" s="1186"/>
    </row>
    <row r="1698" spans="1:236" s="1185" customFormat="1">
      <c r="A1698" s="1540"/>
      <c r="B1698" s="1541"/>
      <c r="C1698" s="1542"/>
      <c r="D1698" s="1543"/>
      <c r="E1698" s="1186"/>
      <c r="F1698" s="1544"/>
      <c r="G1698" s="1604"/>
      <c r="H1698" s="1604"/>
      <c r="I1698" s="1186"/>
      <c r="J1698" s="1186"/>
      <c r="K1698" s="1186"/>
      <c r="L1698" s="1186"/>
      <c r="M1698" s="1186"/>
      <c r="N1698" s="1186"/>
      <c r="O1698" s="1186"/>
      <c r="P1698" s="1186"/>
      <c r="Q1698" s="1186"/>
      <c r="R1698" s="1186"/>
      <c r="S1698" s="1186"/>
      <c r="T1698" s="1186"/>
      <c r="U1698" s="1186"/>
      <c r="V1698" s="1186"/>
      <c r="W1698" s="1186"/>
      <c r="X1698" s="1186"/>
      <c r="Y1698" s="1186"/>
      <c r="Z1698" s="1186"/>
      <c r="AA1698" s="1186"/>
      <c r="AB1698" s="1186"/>
      <c r="AC1698" s="1186"/>
      <c r="AD1698" s="1186"/>
      <c r="AE1698" s="1186"/>
      <c r="AF1698" s="1186"/>
      <c r="AG1698" s="1186"/>
      <c r="AH1698" s="1186"/>
      <c r="AI1698" s="1186"/>
      <c r="AJ1698" s="1186"/>
      <c r="AK1698" s="1186"/>
      <c r="AL1698" s="1186"/>
      <c r="AM1698" s="1186"/>
      <c r="AN1698" s="1186"/>
      <c r="AO1698" s="1186"/>
      <c r="AP1698" s="1186"/>
      <c r="AQ1698" s="1186"/>
      <c r="AR1698" s="1186"/>
      <c r="AS1698" s="1186"/>
      <c r="AT1698" s="1186"/>
      <c r="AU1698" s="1186"/>
      <c r="AV1698" s="1186"/>
      <c r="AW1698" s="1186"/>
      <c r="AX1698" s="1186"/>
      <c r="AY1698" s="1186"/>
      <c r="AZ1698" s="1186"/>
      <c r="BA1698" s="1186"/>
      <c r="BB1698" s="1186"/>
      <c r="BC1698" s="1186"/>
      <c r="BD1698" s="1186"/>
      <c r="BE1698" s="1186"/>
      <c r="BF1698" s="1186"/>
      <c r="BG1698" s="1186"/>
      <c r="BH1698" s="1186"/>
      <c r="BI1698" s="1186"/>
      <c r="BJ1698" s="1186"/>
      <c r="BK1698" s="1186"/>
      <c r="BL1698" s="1186"/>
      <c r="BM1698" s="1186"/>
      <c r="BN1698" s="1186"/>
      <c r="BO1698" s="1186"/>
      <c r="BP1698" s="1186"/>
      <c r="BQ1698" s="1186"/>
      <c r="BR1698" s="1186"/>
      <c r="BS1698" s="1186"/>
      <c r="BT1698" s="1186"/>
      <c r="BU1698" s="1186"/>
      <c r="BV1698" s="1186"/>
      <c r="BW1698" s="1186"/>
      <c r="BX1698" s="1186"/>
      <c r="BY1698" s="1186"/>
      <c r="BZ1698" s="1186"/>
      <c r="CA1698" s="1186"/>
      <c r="CB1698" s="1186"/>
      <c r="CC1698" s="1186"/>
      <c r="CD1698" s="1186"/>
      <c r="CE1698" s="1186"/>
      <c r="CF1698" s="1186"/>
      <c r="CG1698" s="1186"/>
      <c r="CH1698" s="1186"/>
      <c r="CI1698" s="1186"/>
      <c r="CJ1698" s="1186"/>
      <c r="CK1698" s="1186"/>
      <c r="CL1698" s="1186"/>
      <c r="CM1698" s="1186"/>
      <c r="CN1698" s="1186"/>
      <c r="CO1698" s="1186"/>
      <c r="CP1698" s="1186"/>
      <c r="CQ1698" s="1186"/>
      <c r="CR1698" s="1186"/>
      <c r="CS1698" s="1186"/>
      <c r="CT1698" s="1186"/>
      <c r="CU1698" s="1186"/>
      <c r="CV1698" s="1186"/>
      <c r="CW1698" s="1186"/>
      <c r="CX1698" s="1186"/>
      <c r="CY1698" s="1186"/>
      <c r="CZ1698" s="1186"/>
      <c r="DA1698" s="1186"/>
      <c r="DB1698" s="1186"/>
      <c r="DC1698" s="1186"/>
      <c r="DD1698" s="1186"/>
      <c r="DE1698" s="1186"/>
      <c r="DF1698" s="1186"/>
      <c r="DG1698" s="1186"/>
      <c r="DH1698" s="1186"/>
      <c r="DI1698" s="1186"/>
      <c r="DJ1698" s="1186"/>
      <c r="DK1698" s="1186"/>
      <c r="DL1698" s="1186"/>
      <c r="DM1698" s="1186"/>
      <c r="DN1698" s="1186"/>
      <c r="DO1698" s="1186"/>
      <c r="DP1698" s="1186"/>
      <c r="DQ1698" s="1186"/>
      <c r="DR1698" s="1186"/>
      <c r="DS1698" s="1186"/>
      <c r="DT1698" s="1186"/>
      <c r="DU1698" s="1186"/>
      <c r="DV1698" s="1186"/>
      <c r="DW1698" s="1186"/>
      <c r="DX1698" s="1186"/>
      <c r="DY1698" s="1186"/>
      <c r="DZ1698" s="1186"/>
      <c r="EA1698" s="1186"/>
      <c r="EB1698" s="1186"/>
      <c r="EC1698" s="1186"/>
      <c r="ED1698" s="1186"/>
      <c r="EE1698" s="1186"/>
      <c r="EF1698" s="1186"/>
      <c r="EG1698" s="1186"/>
      <c r="EH1698" s="1186"/>
      <c r="EI1698" s="1186"/>
      <c r="EJ1698" s="1186"/>
      <c r="EK1698" s="1186"/>
      <c r="EL1698" s="1186"/>
      <c r="EM1698" s="1186"/>
      <c r="EN1698" s="1186"/>
      <c r="EO1698" s="1186"/>
      <c r="EP1698" s="1186"/>
      <c r="EQ1698" s="1186"/>
      <c r="ER1698" s="1186"/>
      <c r="ES1698" s="1186"/>
      <c r="ET1698" s="1186"/>
      <c r="EU1698" s="1186"/>
      <c r="EV1698" s="1186"/>
      <c r="EW1698" s="1186"/>
      <c r="EX1698" s="1186"/>
      <c r="EY1698" s="1186"/>
      <c r="EZ1698" s="1186"/>
      <c r="FA1698" s="1186"/>
      <c r="FB1698" s="1186"/>
      <c r="FC1698" s="1186"/>
      <c r="FD1698" s="1186"/>
      <c r="FE1698" s="1186"/>
      <c r="FF1698" s="1186"/>
      <c r="FG1698" s="1186"/>
      <c r="FH1698" s="1186"/>
      <c r="FI1698" s="1186"/>
      <c r="FJ1698" s="1186"/>
      <c r="FK1698" s="1186"/>
      <c r="FL1698" s="1186"/>
      <c r="FM1698" s="1186"/>
      <c r="FN1698" s="1186"/>
      <c r="FO1698" s="1186"/>
      <c r="FP1698" s="1186"/>
      <c r="FQ1698" s="1186"/>
      <c r="FR1698" s="1186"/>
      <c r="FS1698" s="1186"/>
      <c r="FT1698" s="1186"/>
      <c r="FU1698" s="1186"/>
      <c r="FV1698" s="1186"/>
      <c r="FW1698" s="1186"/>
      <c r="FX1698" s="1186"/>
      <c r="FY1698" s="1186"/>
      <c r="FZ1698" s="1186"/>
      <c r="GA1698" s="1186"/>
      <c r="GB1698" s="1186"/>
      <c r="GC1698" s="1186"/>
      <c r="GD1698" s="1186"/>
      <c r="GE1698" s="1186"/>
      <c r="GF1698" s="1186"/>
      <c r="GG1698" s="1186"/>
      <c r="GH1698" s="1186"/>
      <c r="GI1698" s="1186"/>
      <c r="GJ1698" s="1186"/>
      <c r="GK1698" s="1186"/>
      <c r="GL1698" s="1186"/>
      <c r="GM1698" s="1186"/>
      <c r="GN1698" s="1186"/>
      <c r="GO1698" s="1186"/>
      <c r="GP1698" s="1186"/>
      <c r="GQ1698" s="1186"/>
      <c r="GR1698" s="1186"/>
      <c r="GS1698" s="1186"/>
      <c r="GT1698" s="1186"/>
      <c r="GU1698" s="1186"/>
      <c r="GV1698" s="1186"/>
      <c r="GW1698" s="1186"/>
      <c r="GX1698" s="1186"/>
      <c r="GY1698" s="1186"/>
      <c r="GZ1698" s="1186"/>
      <c r="HA1698" s="1186"/>
      <c r="HB1698" s="1186"/>
      <c r="HC1698" s="1186"/>
      <c r="HD1698" s="1186"/>
      <c r="HE1698" s="1186"/>
      <c r="HF1698" s="1186"/>
      <c r="HG1698" s="1186"/>
      <c r="HH1698" s="1186"/>
      <c r="HI1698" s="1186"/>
      <c r="HJ1698" s="1186"/>
      <c r="HK1698" s="1186"/>
      <c r="HL1698" s="1186"/>
      <c r="HM1698" s="1186"/>
      <c r="HN1698" s="1186"/>
      <c r="HO1698" s="1186"/>
      <c r="HP1698" s="1186"/>
      <c r="HQ1698" s="1186"/>
      <c r="HR1698" s="1186"/>
      <c r="HS1698" s="1186"/>
      <c r="HT1698" s="1186"/>
      <c r="HU1698" s="1186"/>
      <c r="HV1698" s="1186"/>
      <c r="HW1698" s="1186"/>
      <c r="HX1698" s="1186"/>
      <c r="HY1698" s="1186"/>
      <c r="HZ1698" s="1186"/>
      <c r="IA1698" s="1186"/>
      <c r="IB1698" s="1186"/>
    </row>
    <row r="1699" spans="1:236" s="1185" customFormat="1">
      <c r="A1699" s="1540"/>
      <c r="B1699" s="1541"/>
      <c r="C1699" s="1542"/>
      <c r="D1699" s="1543"/>
      <c r="E1699" s="1186"/>
      <c r="F1699" s="1544"/>
      <c r="G1699" s="1604"/>
      <c r="H1699" s="1604"/>
      <c r="I1699" s="1186"/>
      <c r="J1699" s="1186"/>
      <c r="K1699" s="1186"/>
      <c r="L1699" s="1186"/>
      <c r="M1699" s="1186"/>
      <c r="N1699" s="1186"/>
      <c r="O1699" s="1186"/>
      <c r="P1699" s="1186"/>
      <c r="Q1699" s="1186"/>
      <c r="R1699" s="1186"/>
      <c r="S1699" s="1186"/>
      <c r="T1699" s="1186"/>
      <c r="U1699" s="1186"/>
      <c r="V1699" s="1186"/>
      <c r="W1699" s="1186"/>
      <c r="X1699" s="1186"/>
      <c r="Y1699" s="1186"/>
      <c r="Z1699" s="1186"/>
      <c r="AA1699" s="1186"/>
      <c r="AB1699" s="1186"/>
      <c r="AC1699" s="1186"/>
      <c r="AD1699" s="1186"/>
      <c r="AE1699" s="1186"/>
      <c r="AF1699" s="1186"/>
      <c r="AG1699" s="1186"/>
      <c r="AH1699" s="1186"/>
      <c r="AI1699" s="1186"/>
      <c r="AJ1699" s="1186"/>
      <c r="AK1699" s="1186"/>
      <c r="AL1699" s="1186"/>
      <c r="AM1699" s="1186"/>
      <c r="AN1699" s="1186"/>
      <c r="AO1699" s="1186"/>
      <c r="AP1699" s="1186"/>
      <c r="AQ1699" s="1186"/>
      <c r="AR1699" s="1186"/>
      <c r="AS1699" s="1186"/>
      <c r="AT1699" s="1186"/>
      <c r="AU1699" s="1186"/>
      <c r="AV1699" s="1186"/>
      <c r="AW1699" s="1186"/>
      <c r="AX1699" s="1186"/>
      <c r="AY1699" s="1186"/>
      <c r="AZ1699" s="1186"/>
      <c r="BA1699" s="1186"/>
      <c r="BB1699" s="1186"/>
      <c r="BC1699" s="1186"/>
      <c r="BD1699" s="1186"/>
      <c r="BE1699" s="1186"/>
      <c r="BF1699" s="1186"/>
      <c r="BG1699" s="1186"/>
      <c r="BH1699" s="1186"/>
      <c r="BI1699" s="1186"/>
      <c r="BJ1699" s="1186"/>
      <c r="BK1699" s="1186"/>
      <c r="BL1699" s="1186"/>
      <c r="BM1699" s="1186"/>
      <c r="BN1699" s="1186"/>
      <c r="BO1699" s="1186"/>
      <c r="BP1699" s="1186"/>
      <c r="BQ1699" s="1186"/>
      <c r="BR1699" s="1186"/>
      <c r="BS1699" s="1186"/>
      <c r="BT1699" s="1186"/>
      <c r="BU1699" s="1186"/>
      <c r="BV1699" s="1186"/>
      <c r="BW1699" s="1186"/>
      <c r="BX1699" s="1186"/>
      <c r="BY1699" s="1186"/>
      <c r="BZ1699" s="1186"/>
      <c r="CA1699" s="1186"/>
      <c r="CB1699" s="1186"/>
      <c r="CC1699" s="1186"/>
      <c r="CD1699" s="1186"/>
      <c r="CE1699" s="1186"/>
      <c r="CF1699" s="1186"/>
      <c r="CG1699" s="1186"/>
      <c r="CH1699" s="1186"/>
      <c r="CI1699" s="1186"/>
      <c r="CJ1699" s="1186"/>
      <c r="CK1699" s="1186"/>
      <c r="CL1699" s="1186"/>
      <c r="CM1699" s="1186"/>
      <c r="CN1699" s="1186"/>
      <c r="CO1699" s="1186"/>
      <c r="CP1699" s="1186"/>
      <c r="CQ1699" s="1186"/>
      <c r="CR1699" s="1186"/>
      <c r="CS1699" s="1186"/>
      <c r="CT1699" s="1186"/>
      <c r="CU1699" s="1186"/>
      <c r="CV1699" s="1186"/>
      <c r="CW1699" s="1186"/>
      <c r="CX1699" s="1186"/>
      <c r="CY1699" s="1186"/>
      <c r="CZ1699" s="1186"/>
      <c r="DA1699" s="1186"/>
      <c r="DB1699" s="1186"/>
      <c r="DC1699" s="1186"/>
      <c r="DD1699" s="1186"/>
      <c r="DE1699" s="1186"/>
      <c r="DF1699" s="1186"/>
      <c r="DG1699" s="1186"/>
      <c r="DH1699" s="1186"/>
      <c r="DI1699" s="1186"/>
      <c r="DJ1699" s="1186"/>
      <c r="DK1699" s="1186"/>
      <c r="DL1699" s="1186"/>
      <c r="DM1699" s="1186"/>
      <c r="DN1699" s="1186"/>
      <c r="DO1699" s="1186"/>
      <c r="DP1699" s="1186"/>
      <c r="DQ1699" s="1186"/>
      <c r="DR1699" s="1186"/>
      <c r="DS1699" s="1186"/>
      <c r="DT1699" s="1186"/>
      <c r="DU1699" s="1186"/>
      <c r="DV1699" s="1186"/>
      <c r="DW1699" s="1186"/>
      <c r="DX1699" s="1186"/>
      <c r="DY1699" s="1186"/>
      <c r="DZ1699" s="1186"/>
      <c r="EA1699" s="1186"/>
      <c r="EB1699" s="1186"/>
      <c r="EC1699" s="1186"/>
      <c r="ED1699" s="1186"/>
      <c r="EE1699" s="1186"/>
      <c r="EF1699" s="1186"/>
      <c r="EG1699" s="1186"/>
      <c r="EH1699" s="1186"/>
      <c r="EI1699" s="1186"/>
      <c r="EJ1699" s="1186"/>
      <c r="EK1699" s="1186"/>
      <c r="EL1699" s="1186"/>
      <c r="EM1699" s="1186"/>
      <c r="EN1699" s="1186"/>
      <c r="EO1699" s="1186"/>
      <c r="EP1699" s="1186"/>
      <c r="EQ1699" s="1186"/>
      <c r="ER1699" s="1186"/>
      <c r="ES1699" s="1186"/>
      <c r="ET1699" s="1186"/>
      <c r="EU1699" s="1186"/>
      <c r="EV1699" s="1186"/>
      <c r="EW1699" s="1186"/>
      <c r="EX1699" s="1186"/>
      <c r="EY1699" s="1186"/>
      <c r="EZ1699" s="1186"/>
      <c r="FA1699" s="1186"/>
      <c r="FB1699" s="1186"/>
      <c r="FC1699" s="1186"/>
      <c r="FD1699" s="1186"/>
      <c r="FE1699" s="1186"/>
      <c r="FF1699" s="1186"/>
      <c r="FG1699" s="1186"/>
      <c r="FH1699" s="1186"/>
      <c r="FI1699" s="1186"/>
      <c r="FJ1699" s="1186"/>
      <c r="FK1699" s="1186"/>
      <c r="FL1699" s="1186"/>
      <c r="FM1699" s="1186"/>
      <c r="FN1699" s="1186"/>
      <c r="FO1699" s="1186"/>
      <c r="FP1699" s="1186"/>
      <c r="FQ1699" s="1186"/>
      <c r="FR1699" s="1186"/>
      <c r="FS1699" s="1186"/>
      <c r="FT1699" s="1186"/>
      <c r="FU1699" s="1186"/>
      <c r="FV1699" s="1186"/>
      <c r="FW1699" s="1186"/>
      <c r="FX1699" s="1186"/>
      <c r="FY1699" s="1186"/>
      <c r="FZ1699" s="1186"/>
      <c r="GA1699" s="1186"/>
      <c r="GB1699" s="1186"/>
      <c r="GC1699" s="1186"/>
      <c r="GD1699" s="1186"/>
      <c r="GE1699" s="1186"/>
      <c r="GF1699" s="1186"/>
      <c r="GG1699" s="1186"/>
      <c r="GH1699" s="1186"/>
      <c r="GI1699" s="1186"/>
      <c r="GJ1699" s="1186"/>
      <c r="GK1699" s="1186"/>
      <c r="GL1699" s="1186"/>
      <c r="GM1699" s="1186"/>
      <c r="GN1699" s="1186"/>
      <c r="GO1699" s="1186"/>
      <c r="GP1699" s="1186"/>
      <c r="GQ1699" s="1186"/>
      <c r="GR1699" s="1186"/>
      <c r="GS1699" s="1186"/>
      <c r="GT1699" s="1186"/>
      <c r="GU1699" s="1186"/>
      <c r="GV1699" s="1186"/>
      <c r="GW1699" s="1186"/>
      <c r="GX1699" s="1186"/>
      <c r="GY1699" s="1186"/>
      <c r="GZ1699" s="1186"/>
      <c r="HA1699" s="1186"/>
      <c r="HB1699" s="1186"/>
      <c r="HC1699" s="1186"/>
      <c r="HD1699" s="1186"/>
      <c r="HE1699" s="1186"/>
      <c r="HF1699" s="1186"/>
      <c r="HG1699" s="1186"/>
      <c r="HH1699" s="1186"/>
      <c r="HI1699" s="1186"/>
      <c r="HJ1699" s="1186"/>
      <c r="HK1699" s="1186"/>
      <c r="HL1699" s="1186"/>
      <c r="HM1699" s="1186"/>
      <c r="HN1699" s="1186"/>
      <c r="HO1699" s="1186"/>
      <c r="HP1699" s="1186"/>
      <c r="HQ1699" s="1186"/>
      <c r="HR1699" s="1186"/>
      <c r="HS1699" s="1186"/>
      <c r="HT1699" s="1186"/>
      <c r="HU1699" s="1186"/>
      <c r="HV1699" s="1186"/>
      <c r="HW1699" s="1186"/>
      <c r="HX1699" s="1186"/>
      <c r="HY1699" s="1186"/>
      <c r="HZ1699" s="1186"/>
      <c r="IA1699" s="1186"/>
      <c r="IB1699" s="1186"/>
    </row>
    <row r="1700" spans="1:236" s="1185" customFormat="1">
      <c r="A1700" s="1540"/>
      <c r="B1700" s="1541"/>
      <c r="C1700" s="1542"/>
      <c r="D1700" s="1543"/>
      <c r="E1700" s="1186"/>
      <c r="F1700" s="1544"/>
      <c r="G1700" s="1604"/>
      <c r="H1700" s="1604"/>
      <c r="I1700" s="1186"/>
      <c r="J1700" s="1186"/>
      <c r="K1700" s="1186"/>
      <c r="L1700" s="1186"/>
      <c r="M1700" s="1186"/>
      <c r="N1700" s="1186"/>
      <c r="O1700" s="1186"/>
      <c r="P1700" s="1186"/>
      <c r="Q1700" s="1186"/>
      <c r="R1700" s="1186"/>
      <c r="S1700" s="1186"/>
      <c r="T1700" s="1186"/>
      <c r="U1700" s="1186"/>
      <c r="V1700" s="1186"/>
      <c r="W1700" s="1186"/>
      <c r="X1700" s="1186"/>
      <c r="Y1700" s="1186"/>
      <c r="Z1700" s="1186"/>
      <c r="AA1700" s="1186"/>
      <c r="AB1700" s="1186"/>
      <c r="AC1700" s="1186"/>
      <c r="AD1700" s="1186"/>
      <c r="AE1700" s="1186"/>
      <c r="AF1700" s="1186"/>
      <c r="AG1700" s="1186"/>
      <c r="AH1700" s="1186"/>
      <c r="AI1700" s="1186"/>
      <c r="AJ1700" s="1186"/>
      <c r="AK1700" s="1186"/>
      <c r="AL1700" s="1186"/>
      <c r="AM1700" s="1186"/>
      <c r="AN1700" s="1186"/>
      <c r="AO1700" s="1186"/>
      <c r="AP1700" s="1186"/>
      <c r="AQ1700" s="1186"/>
      <c r="AR1700" s="1186"/>
      <c r="AS1700" s="1186"/>
      <c r="AT1700" s="1186"/>
      <c r="AU1700" s="1186"/>
      <c r="AV1700" s="1186"/>
      <c r="AW1700" s="1186"/>
      <c r="AX1700" s="1186"/>
      <c r="AY1700" s="1186"/>
      <c r="AZ1700" s="1186"/>
      <c r="BA1700" s="1186"/>
      <c r="BB1700" s="1186"/>
      <c r="BC1700" s="1186"/>
      <c r="BD1700" s="1186"/>
      <c r="BE1700" s="1186"/>
      <c r="BF1700" s="1186"/>
      <c r="BG1700" s="1186"/>
      <c r="BH1700" s="1186"/>
      <c r="BI1700" s="1186"/>
      <c r="BJ1700" s="1186"/>
      <c r="BK1700" s="1186"/>
      <c r="BL1700" s="1186"/>
      <c r="BM1700" s="1186"/>
      <c r="BN1700" s="1186"/>
      <c r="BO1700" s="1186"/>
      <c r="BP1700" s="1186"/>
      <c r="BQ1700" s="1186"/>
      <c r="BR1700" s="1186"/>
      <c r="BS1700" s="1186"/>
      <c r="BT1700" s="1186"/>
      <c r="BU1700" s="1186"/>
      <c r="BV1700" s="1186"/>
      <c r="BW1700" s="1186"/>
      <c r="BX1700" s="1186"/>
      <c r="BY1700" s="1186"/>
      <c r="BZ1700" s="1186"/>
      <c r="CA1700" s="1186"/>
      <c r="CB1700" s="1186"/>
      <c r="CC1700" s="1186"/>
      <c r="CD1700" s="1186"/>
      <c r="CE1700" s="1186"/>
      <c r="CF1700" s="1186"/>
      <c r="CG1700" s="1186"/>
      <c r="CH1700" s="1186"/>
      <c r="CI1700" s="1186"/>
      <c r="CJ1700" s="1186"/>
      <c r="CK1700" s="1186"/>
      <c r="CL1700" s="1186"/>
      <c r="CM1700" s="1186"/>
      <c r="CN1700" s="1186"/>
      <c r="CO1700" s="1186"/>
      <c r="CP1700" s="1186"/>
      <c r="CQ1700" s="1186"/>
      <c r="CR1700" s="1186"/>
      <c r="CS1700" s="1186"/>
      <c r="CT1700" s="1186"/>
      <c r="CU1700" s="1186"/>
      <c r="CV1700" s="1186"/>
      <c r="CW1700" s="1186"/>
      <c r="CX1700" s="1186"/>
      <c r="CY1700" s="1186"/>
      <c r="CZ1700" s="1186"/>
      <c r="DA1700" s="1186"/>
      <c r="DB1700" s="1186"/>
      <c r="DC1700" s="1186"/>
      <c r="DD1700" s="1186"/>
      <c r="DE1700" s="1186"/>
      <c r="DF1700" s="1186"/>
      <c r="DG1700" s="1186"/>
      <c r="DH1700" s="1186"/>
      <c r="DI1700" s="1186"/>
      <c r="DJ1700" s="1186"/>
      <c r="DK1700" s="1186"/>
      <c r="DL1700" s="1186"/>
      <c r="DM1700" s="1186"/>
      <c r="DN1700" s="1186"/>
      <c r="DO1700" s="1186"/>
      <c r="DP1700" s="1186"/>
      <c r="DQ1700" s="1186"/>
      <c r="DR1700" s="1186"/>
      <c r="DS1700" s="1186"/>
      <c r="DT1700" s="1186"/>
      <c r="DU1700" s="1186"/>
      <c r="DV1700" s="1186"/>
      <c r="DW1700" s="1186"/>
      <c r="DX1700" s="1186"/>
      <c r="DY1700" s="1186"/>
      <c r="DZ1700" s="1186"/>
      <c r="EA1700" s="1186"/>
      <c r="EB1700" s="1186"/>
      <c r="EC1700" s="1186"/>
      <c r="ED1700" s="1186"/>
      <c r="EE1700" s="1186"/>
      <c r="EF1700" s="1186"/>
      <c r="EG1700" s="1186"/>
      <c r="EH1700" s="1186"/>
      <c r="EI1700" s="1186"/>
      <c r="EJ1700" s="1186"/>
      <c r="EK1700" s="1186"/>
      <c r="EL1700" s="1186"/>
      <c r="EM1700" s="1186"/>
      <c r="EN1700" s="1186"/>
      <c r="EO1700" s="1186"/>
      <c r="EP1700" s="1186"/>
      <c r="EQ1700" s="1186"/>
      <c r="ER1700" s="1186"/>
      <c r="ES1700" s="1186"/>
      <c r="ET1700" s="1186"/>
      <c r="EU1700" s="1186"/>
      <c r="EV1700" s="1186"/>
      <c r="EW1700" s="1186"/>
      <c r="EX1700" s="1186"/>
      <c r="EY1700" s="1186"/>
      <c r="EZ1700" s="1186"/>
      <c r="FA1700" s="1186"/>
      <c r="FB1700" s="1186"/>
      <c r="FC1700" s="1186"/>
      <c r="FD1700" s="1186"/>
      <c r="FE1700" s="1186"/>
      <c r="FF1700" s="1186"/>
      <c r="FG1700" s="1186"/>
      <c r="FH1700" s="1186"/>
      <c r="FI1700" s="1186"/>
      <c r="FJ1700" s="1186"/>
      <c r="FK1700" s="1186"/>
      <c r="FL1700" s="1186"/>
      <c r="FM1700" s="1186"/>
      <c r="FN1700" s="1186"/>
      <c r="FO1700" s="1186"/>
      <c r="FP1700" s="1186"/>
      <c r="FQ1700" s="1186"/>
      <c r="FR1700" s="1186"/>
      <c r="FS1700" s="1186"/>
      <c r="FT1700" s="1186"/>
      <c r="FU1700" s="1186"/>
      <c r="FV1700" s="1186"/>
      <c r="FW1700" s="1186"/>
      <c r="FX1700" s="1186"/>
      <c r="FY1700" s="1186"/>
      <c r="FZ1700" s="1186"/>
      <c r="GA1700" s="1186"/>
      <c r="GB1700" s="1186"/>
      <c r="GC1700" s="1186"/>
      <c r="GD1700" s="1186"/>
      <c r="GE1700" s="1186"/>
      <c r="GF1700" s="1186"/>
      <c r="GG1700" s="1186"/>
      <c r="GH1700" s="1186"/>
      <c r="GI1700" s="1186"/>
      <c r="GJ1700" s="1186"/>
      <c r="GK1700" s="1186"/>
      <c r="GL1700" s="1186"/>
      <c r="GM1700" s="1186"/>
      <c r="GN1700" s="1186"/>
      <c r="GO1700" s="1186"/>
      <c r="GP1700" s="1186"/>
      <c r="GQ1700" s="1186"/>
      <c r="GR1700" s="1186"/>
      <c r="GS1700" s="1186"/>
      <c r="GT1700" s="1186"/>
      <c r="GU1700" s="1186"/>
      <c r="GV1700" s="1186"/>
      <c r="GW1700" s="1186"/>
      <c r="GX1700" s="1186"/>
      <c r="GY1700" s="1186"/>
      <c r="GZ1700" s="1186"/>
      <c r="HA1700" s="1186"/>
      <c r="HB1700" s="1186"/>
      <c r="HC1700" s="1186"/>
      <c r="HD1700" s="1186"/>
      <c r="HE1700" s="1186"/>
      <c r="HF1700" s="1186"/>
      <c r="HG1700" s="1186"/>
      <c r="HH1700" s="1186"/>
      <c r="HI1700" s="1186"/>
      <c r="HJ1700" s="1186"/>
      <c r="HK1700" s="1186"/>
      <c r="HL1700" s="1186"/>
      <c r="HM1700" s="1186"/>
      <c r="HN1700" s="1186"/>
      <c r="HO1700" s="1186"/>
      <c r="HP1700" s="1186"/>
      <c r="HQ1700" s="1186"/>
      <c r="HR1700" s="1186"/>
      <c r="HS1700" s="1186"/>
      <c r="HT1700" s="1186"/>
      <c r="HU1700" s="1186"/>
      <c r="HV1700" s="1186"/>
      <c r="HW1700" s="1186"/>
      <c r="HX1700" s="1186"/>
      <c r="HY1700" s="1186"/>
      <c r="HZ1700" s="1186"/>
      <c r="IA1700" s="1186"/>
      <c r="IB1700" s="1186"/>
    </row>
    <row r="1701" spans="1:236" s="1185" customFormat="1">
      <c r="A1701" s="1540"/>
      <c r="B1701" s="1541"/>
      <c r="C1701" s="1542"/>
      <c r="D1701" s="1543"/>
      <c r="E1701" s="1186"/>
      <c r="F1701" s="1544"/>
      <c r="G1701" s="1604"/>
      <c r="H1701" s="1604"/>
      <c r="I1701" s="1186"/>
      <c r="J1701" s="1186"/>
      <c r="K1701" s="1186"/>
      <c r="L1701" s="1186"/>
      <c r="M1701" s="1186"/>
      <c r="N1701" s="1186"/>
      <c r="O1701" s="1186"/>
      <c r="P1701" s="1186"/>
      <c r="Q1701" s="1186"/>
      <c r="R1701" s="1186"/>
      <c r="S1701" s="1186"/>
      <c r="T1701" s="1186"/>
      <c r="U1701" s="1186"/>
      <c r="V1701" s="1186"/>
      <c r="W1701" s="1186"/>
      <c r="X1701" s="1186"/>
      <c r="Y1701" s="1186"/>
      <c r="Z1701" s="1186"/>
      <c r="AA1701" s="1186"/>
      <c r="AB1701" s="1186"/>
      <c r="AC1701" s="1186"/>
      <c r="AD1701" s="1186"/>
      <c r="AE1701" s="1186"/>
      <c r="AF1701" s="1186"/>
      <c r="AG1701" s="1186"/>
      <c r="AH1701" s="1186"/>
      <c r="AI1701" s="1186"/>
      <c r="AJ1701" s="1186"/>
      <c r="AK1701" s="1186"/>
      <c r="AL1701" s="1186"/>
      <c r="AM1701" s="1186"/>
      <c r="AN1701" s="1186"/>
      <c r="AO1701" s="1186"/>
      <c r="AP1701" s="1186"/>
      <c r="AQ1701" s="1186"/>
      <c r="AR1701" s="1186"/>
      <c r="AS1701" s="1186"/>
      <c r="AT1701" s="1186"/>
      <c r="AU1701" s="1186"/>
      <c r="AV1701" s="1186"/>
      <c r="AW1701" s="1186"/>
      <c r="AX1701" s="1186"/>
      <c r="AY1701" s="1186"/>
      <c r="AZ1701" s="1186"/>
      <c r="BA1701" s="1186"/>
      <c r="BB1701" s="1186"/>
      <c r="BC1701" s="1186"/>
      <c r="BD1701" s="1186"/>
      <c r="BE1701" s="1186"/>
      <c r="BF1701" s="1186"/>
      <c r="BG1701" s="1186"/>
      <c r="BH1701" s="1186"/>
      <c r="BI1701" s="1186"/>
      <c r="BJ1701" s="1186"/>
      <c r="BK1701" s="1186"/>
      <c r="BL1701" s="1186"/>
      <c r="BM1701" s="1186"/>
      <c r="BN1701" s="1186"/>
      <c r="BO1701" s="1186"/>
      <c r="BP1701" s="1186"/>
      <c r="BQ1701" s="1186"/>
      <c r="BR1701" s="1186"/>
      <c r="BS1701" s="1186"/>
      <c r="BT1701" s="1186"/>
      <c r="BU1701" s="1186"/>
      <c r="BV1701" s="1186"/>
      <c r="BW1701" s="1186"/>
      <c r="BX1701" s="1186"/>
      <c r="BY1701" s="1186"/>
      <c r="BZ1701" s="1186"/>
      <c r="CA1701" s="1186"/>
      <c r="CB1701" s="1186"/>
      <c r="CC1701" s="1186"/>
      <c r="CD1701" s="1186"/>
      <c r="CE1701" s="1186"/>
      <c r="CF1701" s="1186"/>
      <c r="CG1701" s="1186"/>
      <c r="CH1701" s="1186"/>
      <c r="CI1701" s="1186"/>
      <c r="CJ1701" s="1186"/>
      <c r="CK1701" s="1186"/>
      <c r="CL1701" s="1186"/>
      <c r="CM1701" s="1186"/>
      <c r="CN1701" s="1186"/>
      <c r="CO1701" s="1186"/>
      <c r="CP1701" s="1186"/>
      <c r="CQ1701" s="1186"/>
      <c r="CR1701" s="1186"/>
      <c r="CS1701" s="1186"/>
      <c r="CT1701" s="1186"/>
      <c r="CU1701" s="1186"/>
      <c r="CV1701" s="1186"/>
      <c r="CW1701" s="1186"/>
      <c r="CX1701" s="1186"/>
      <c r="CY1701" s="1186"/>
      <c r="CZ1701" s="1186"/>
      <c r="DA1701" s="1186"/>
      <c r="DB1701" s="1186"/>
      <c r="DC1701" s="1186"/>
      <c r="DD1701" s="1186"/>
      <c r="DE1701" s="1186"/>
      <c r="DF1701" s="1186"/>
      <c r="DG1701" s="1186"/>
      <c r="DH1701" s="1186"/>
      <c r="DI1701" s="1186"/>
      <c r="DJ1701" s="1186"/>
      <c r="DK1701" s="1186"/>
      <c r="DL1701" s="1186"/>
      <c r="DM1701" s="1186"/>
      <c r="DN1701" s="1186"/>
      <c r="DO1701" s="1186"/>
      <c r="DP1701" s="1186"/>
      <c r="DQ1701" s="1186"/>
      <c r="DR1701" s="1186"/>
      <c r="DS1701" s="1186"/>
      <c r="DT1701" s="1186"/>
      <c r="DU1701" s="1186"/>
      <c r="DV1701" s="1186"/>
      <c r="DW1701" s="1186"/>
      <c r="DX1701" s="1186"/>
      <c r="DY1701" s="1186"/>
      <c r="DZ1701" s="1186"/>
      <c r="EA1701" s="1186"/>
      <c r="EB1701" s="1186"/>
      <c r="EC1701" s="1186"/>
      <c r="ED1701" s="1186"/>
      <c r="EE1701" s="1186"/>
      <c r="EF1701" s="1186"/>
      <c r="EG1701" s="1186"/>
      <c r="EH1701" s="1186"/>
      <c r="EI1701" s="1186"/>
      <c r="EJ1701" s="1186"/>
      <c r="EK1701" s="1186"/>
      <c r="EL1701" s="1186"/>
      <c r="EM1701" s="1186"/>
      <c r="EN1701" s="1186"/>
      <c r="EO1701" s="1186"/>
      <c r="EP1701" s="1186"/>
      <c r="EQ1701" s="1186"/>
      <c r="ER1701" s="1186"/>
      <c r="ES1701" s="1186"/>
      <c r="ET1701" s="1186"/>
      <c r="EU1701" s="1186"/>
      <c r="EV1701" s="1186"/>
      <c r="EW1701" s="1186"/>
      <c r="EX1701" s="1186"/>
      <c r="EY1701" s="1186"/>
      <c r="EZ1701" s="1186"/>
      <c r="FA1701" s="1186"/>
      <c r="FB1701" s="1186"/>
      <c r="FC1701" s="1186"/>
      <c r="FD1701" s="1186"/>
      <c r="FE1701" s="1186"/>
      <c r="FF1701" s="1186"/>
      <c r="FG1701" s="1186"/>
      <c r="FH1701" s="1186"/>
      <c r="FI1701" s="1186"/>
      <c r="FJ1701" s="1186"/>
      <c r="FK1701" s="1186"/>
      <c r="FL1701" s="1186"/>
      <c r="FM1701" s="1186"/>
      <c r="FN1701" s="1186"/>
      <c r="FO1701" s="1186"/>
      <c r="FP1701" s="1186"/>
      <c r="FQ1701" s="1186"/>
      <c r="FR1701" s="1186"/>
      <c r="FS1701" s="1186"/>
      <c r="FT1701" s="1186"/>
      <c r="FU1701" s="1186"/>
      <c r="FV1701" s="1186"/>
      <c r="FW1701" s="1186"/>
      <c r="FX1701" s="1186"/>
      <c r="FY1701" s="1186"/>
      <c r="FZ1701" s="1186"/>
      <c r="GA1701" s="1186"/>
      <c r="GB1701" s="1186"/>
      <c r="GC1701" s="1186"/>
      <c r="GD1701" s="1186"/>
      <c r="GE1701" s="1186"/>
      <c r="GF1701" s="1186"/>
      <c r="GG1701" s="1186"/>
      <c r="GH1701" s="1186"/>
      <c r="GI1701" s="1186"/>
      <c r="GJ1701" s="1186"/>
      <c r="GK1701" s="1186"/>
      <c r="GL1701" s="1186"/>
      <c r="GM1701" s="1186"/>
      <c r="GN1701" s="1186"/>
      <c r="GO1701" s="1186"/>
      <c r="GP1701" s="1186"/>
      <c r="GQ1701" s="1186"/>
      <c r="GR1701" s="1186"/>
      <c r="GS1701" s="1186"/>
      <c r="GT1701" s="1186"/>
      <c r="GU1701" s="1186"/>
      <c r="GV1701" s="1186"/>
      <c r="GW1701" s="1186"/>
      <c r="GX1701" s="1186"/>
      <c r="GY1701" s="1186"/>
      <c r="GZ1701" s="1186"/>
      <c r="HA1701" s="1186"/>
      <c r="HB1701" s="1186"/>
      <c r="HC1701" s="1186"/>
      <c r="HD1701" s="1186"/>
      <c r="HE1701" s="1186"/>
      <c r="HF1701" s="1186"/>
      <c r="HG1701" s="1186"/>
      <c r="HH1701" s="1186"/>
      <c r="HI1701" s="1186"/>
      <c r="HJ1701" s="1186"/>
      <c r="HK1701" s="1186"/>
      <c r="HL1701" s="1186"/>
      <c r="HM1701" s="1186"/>
      <c r="HN1701" s="1186"/>
      <c r="HO1701" s="1186"/>
      <c r="HP1701" s="1186"/>
      <c r="HQ1701" s="1186"/>
      <c r="HR1701" s="1186"/>
      <c r="HS1701" s="1186"/>
      <c r="HT1701" s="1186"/>
      <c r="HU1701" s="1186"/>
      <c r="HV1701" s="1186"/>
      <c r="HW1701" s="1186"/>
      <c r="HX1701" s="1186"/>
      <c r="HY1701" s="1186"/>
      <c r="HZ1701" s="1186"/>
      <c r="IA1701" s="1186"/>
      <c r="IB1701" s="1186"/>
    </row>
    <row r="1702" spans="1:236" s="1185" customFormat="1">
      <c r="A1702" s="1540"/>
      <c r="B1702" s="1541"/>
      <c r="C1702" s="1542"/>
      <c r="D1702" s="1543"/>
      <c r="E1702" s="1186"/>
      <c r="F1702" s="1544"/>
      <c r="G1702" s="1604"/>
      <c r="H1702" s="1604"/>
      <c r="I1702" s="1186"/>
      <c r="J1702" s="1186"/>
      <c r="K1702" s="1186"/>
      <c r="L1702" s="1186"/>
      <c r="M1702" s="1186"/>
      <c r="N1702" s="1186"/>
      <c r="O1702" s="1186"/>
      <c r="P1702" s="1186"/>
      <c r="Q1702" s="1186"/>
      <c r="R1702" s="1186"/>
      <c r="S1702" s="1186"/>
      <c r="T1702" s="1186"/>
      <c r="U1702" s="1186"/>
      <c r="V1702" s="1186"/>
      <c r="W1702" s="1186"/>
      <c r="X1702" s="1186"/>
      <c r="Y1702" s="1186"/>
      <c r="Z1702" s="1186"/>
      <c r="AA1702" s="1186"/>
      <c r="AB1702" s="1186"/>
      <c r="AC1702" s="1186"/>
      <c r="AD1702" s="1186"/>
      <c r="AE1702" s="1186"/>
      <c r="AF1702" s="1186"/>
      <c r="AG1702" s="1186"/>
      <c r="AH1702" s="1186"/>
      <c r="AI1702" s="1186"/>
      <c r="AJ1702" s="1186"/>
      <c r="AK1702" s="1186"/>
      <c r="AL1702" s="1186"/>
      <c r="AM1702" s="1186"/>
      <c r="AN1702" s="1186"/>
      <c r="AO1702" s="1186"/>
      <c r="AP1702" s="1186"/>
      <c r="AQ1702" s="1186"/>
      <c r="AR1702" s="1186"/>
      <c r="AS1702" s="1186"/>
      <c r="AT1702" s="1186"/>
      <c r="AU1702" s="1186"/>
      <c r="AV1702" s="1186"/>
      <c r="AW1702" s="1186"/>
      <c r="AX1702" s="1186"/>
      <c r="AY1702" s="1186"/>
      <c r="AZ1702" s="1186"/>
      <c r="BA1702" s="1186"/>
      <c r="BB1702" s="1186"/>
      <c r="BC1702" s="1186"/>
      <c r="BD1702" s="1186"/>
      <c r="BE1702" s="1186"/>
      <c r="BF1702" s="1186"/>
      <c r="BG1702" s="1186"/>
      <c r="BH1702" s="1186"/>
      <c r="BI1702" s="1186"/>
      <c r="BJ1702" s="1186"/>
      <c r="BK1702" s="1186"/>
      <c r="BL1702" s="1186"/>
      <c r="BM1702" s="1186"/>
      <c r="BN1702" s="1186"/>
      <c r="BO1702" s="1186"/>
      <c r="BP1702" s="1186"/>
      <c r="BQ1702" s="1186"/>
      <c r="BR1702" s="1186"/>
      <c r="BS1702" s="1186"/>
      <c r="BT1702" s="1186"/>
      <c r="BU1702" s="1186"/>
      <c r="BV1702" s="1186"/>
      <c r="BW1702" s="1186"/>
      <c r="BX1702" s="1186"/>
      <c r="BY1702" s="1186"/>
      <c r="BZ1702" s="1186"/>
      <c r="CA1702" s="1186"/>
      <c r="CB1702" s="1186"/>
      <c r="CC1702" s="1186"/>
      <c r="CD1702" s="1186"/>
      <c r="CE1702" s="1186"/>
      <c r="CF1702" s="1186"/>
      <c r="CG1702" s="1186"/>
      <c r="CH1702" s="1186"/>
      <c r="CI1702" s="1186"/>
      <c r="CJ1702" s="1186"/>
      <c r="CK1702" s="1186"/>
      <c r="CL1702" s="1186"/>
      <c r="CM1702" s="1186"/>
      <c r="CN1702" s="1186"/>
      <c r="CO1702" s="1186"/>
      <c r="CP1702" s="1186"/>
      <c r="CQ1702" s="1186"/>
      <c r="CR1702" s="1186"/>
      <c r="CS1702" s="1186"/>
      <c r="CT1702" s="1186"/>
      <c r="CU1702" s="1186"/>
      <c r="CV1702" s="1186"/>
      <c r="CW1702" s="1186"/>
      <c r="CX1702" s="1186"/>
      <c r="CY1702" s="1186"/>
      <c r="CZ1702" s="1186"/>
      <c r="DA1702" s="1186"/>
      <c r="DB1702" s="1186"/>
      <c r="DC1702" s="1186"/>
      <c r="DD1702" s="1186"/>
      <c r="DE1702" s="1186"/>
      <c r="DF1702" s="1186"/>
      <c r="DG1702" s="1186"/>
      <c r="DH1702" s="1186"/>
      <c r="DI1702" s="1186"/>
      <c r="DJ1702" s="1186"/>
      <c r="DK1702" s="1186"/>
      <c r="DL1702" s="1186"/>
      <c r="DM1702" s="1186"/>
      <c r="DN1702" s="1186"/>
      <c r="DO1702" s="1186"/>
      <c r="DP1702" s="1186"/>
      <c r="DQ1702" s="1186"/>
      <c r="DR1702" s="1186"/>
      <c r="DS1702" s="1186"/>
      <c r="DT1702" s="1186"/>
      <c r="DU1702" s="1186"/>
      <c r="DV1702" s="1186"/>
      <c r="DW1702" s="1186"/>
      <c r="DX1702" s="1186"/>
      <c r="DY1702" s="1186"/>
      <c r="DZ1702" s="1186"/>
      <c r="EA1702" s="1186"/>
      <c r="EB1702" s="1186"/>
      <c r="EC1702" s="1186"/>
      <c r="ED1702" s="1186"/>
      <c r="EE1702" s="1186"/>
      <c r="EF1702" s="1186"/>
      <c r="EG1702" s="1186"/>
      <c r="EH1702" s="1186"/>
      <c r="EI1702" s="1186"/>
      <c r="EJ1702" s="1186"/>
      <c r="EK1702" s="1186"/>
      <c r="EL1702" s="1186"/>
      <c r="EM1702" s="1186"/>
      <c r="EN1702" s="1186"/>
      <c r="EO1702" s="1186"/>
      <c r="EP1702" s="1186"/>
      <c r="EQ1702" s="1186"/>
      <c r="ER1702" s="1186"/>
      <c r="ES1702" s="1186"/>
      <c r="ET1702" s="1186"/>
      <c r="EU1702" s="1186"/>
      <c r="EV1702" s="1186"/>
      <c r="EW1702" s="1186"/>
      <c r="EX1702" s="1186"/>
      <c r="EY1702" s="1186"/>
      <c r="EZ1702" s="1186"/>
      <c r="FA1702" s="1186"/>
      <c r="FB1702" s="1186"/>
      <c r="FC1702" s="1186"/>
      <c r="FD1702" s="1186"/>
      <c r="FE1702" s="1186"/>
      <c r="FF1702" s="1186"/>
      <c r="FG1702" s="1186"/>
      <c r="FH1702" s="1186"/>
      <c r="FI1702" s="1186"/>
      <c r="FJ1702" s="1186"/>
      <c r="FK1702" s="1186"/>
      <c r="FL1702" s="1186"/>
      <c r="FM1702" s="1186"/>
      <c r="FN1702" s="1186"/>
      <c r="FO1702" s="1186"/>
      <c r="FP1702" s="1186"/>
      <c r="FQ1702" s="1186"/>
      <c r="FR1702" s="1186"/>
      <c r="FS1702" s="1186"/>
      <c r="FT1702" s="1186"/>
      <c r="FU1702" s="1186"/>
      <c r="FV1702" s="1186"/>
      <c r="FW1702" s="1186"/>
      <c r="FX1702" s="1186"/>
      <c r="FY1702" s="1186"/>
      <c r="FZ1702" s="1186"/>
      <c r="GA1702" s="1186"/>
      <c r="GB1702" s="1186"/>
      <c r="GC1702" s="1186"/>
      <c r="GD1702" s="1186"/>
      <c r="GE1702" s="1186"/>
      <c r="GF1702" s="1186"/>
      <c r="GG1702" s="1186"/>
      <c r="GH1702" s="1186"/>
      <c r="GI1702" s="1186"/>
      <c r="GJ1702" s="1186"/>
      <c r="GK1702" s="1186"/>
      <c r="GL1702" s="1186"/>
      <c r="GM1702" s="1186"/>
      <c r="GN1702" s="1186"/>
      <c r="GO1702" s="1186"/>
      <c r="GP1702" s="1186"/>
      <c r="GQ1702" s="1186"/>
      <c r="GR1702" s="1186"/>
      <c r="GS1702" s="1186"/>
      <c r="GT1702" s="1186"/>
      <c r="GU1702" s="1186"/>
      <c r="GV1702" s="1186"/>
      <c r="GW1702" s="1186"/>
      <c r="GX1702" s="1186"/>
      <c r="GY1702" s="1186"/>
      <c r="GZ1702" s="1186"/>
      <c r="HA1702" s="1186"/>
      <c r="HB1702" s="1186"/>
      <c r="HC1702" s="1186"/>
      <c r="HD1702" s="1186"/>
      <c r="HE1702" s="1186"/>
      <c r="HF1702" s="1186"/>
      <c r="HG1702" s="1186"/>
      <c r="HH1702" s="1186"/>
      <c r="HI1702" s="1186"/>
      <c r="HJ1702" s="1186"/>
      <c r="HK1702" s="1186"/>
      <c r="HL1702" s="1186"/>
      <c r="HM1702" s="1186"/>
      <c r="HN1702" s="1186"/>
      <c r="HO1702" s="1186"/>
      <c r="HP1702" s="1186"/>
      <c r="HQ1702" s="1186"/>
      <c r="HR1702" s="1186"/>
      <c r="HS1702" s="1186"/>
      <c r="HT1702" s="1186"/>
      <c r="HU1702" s="1186"/>
      <c r="HV1702" s="1186"/>
      <c r="HW1702" s="1186"/>
      <c r="HX1702" s="1186"/>
      <c r="HY1702" s="1186"/>
      <c r="HZ1702" s="1186"/>
      <c r="IA1702" s="1186"/>
      <c r="IB1702" s="1186"/>
    </row>
    <row r="1703" spans="1:236" s="1185" customFormat="1">
      <c r="A1703" s="1540"/>
      <c r="B1703" s="1541"/>
      <c r="C1703" s="1542"/>
      <c r="D1703" s="1543"/>
      <c r="E1703" s="1186"/>
      <c r="F1703" s="1544"/>
      <c r="G1703" s="1604"/>
      <c r="H1703" s="1604"/>
      <c r="I1703" s="1186"/>
      <c r="J1703" s="1186"/>
      <c r="K1703" s="1186"/>
      <c r="L1703" s="1186"/>
      <c r="M1703" s="1186"/>
      <c r="N1703" s="1186"/>
      <c r="O1703" s="1186"/>
      <c r="P1703" s="1186"/>
      <c r="Q1703" s="1186"/>
      <c r="R1703" s="1186"/>
      <c r="S1703" s="1186"/>
      <c r="T1703" s="1186"/>
      <c r="U1703" s="1186"/>
      <c r="V1703" s="1186"/>
      <c r="W1703" s="1186"/>
      <c r="X1703" s="1186"/>
      <c r="Y1703" s="1186"/>
      <c r="Z1703" s="1186"/>
      <c r="AA1703" s="1186"/>
      <c r="AB1703" s="1186"/>
      <c r="AC1703" s="1186"/>
      <c r="AD1703" s="1186"/>
      <c r="AE1703" s="1186"/>
      <c r="AF1703" s="1186"/>
      <c r="AG1703" s="1186"/>
      <c r="AH1703" s="1186"/>
      <c r="AI1703" s="1186"/>
      <c r="AJ1703" s="1186"/>
      <c r="AK1703" s="1186"/>
      <c r="AL1703" s="1186"/>
      <c r="AM1703" s="1186"/>
      <c r="AN1703" s="1186"/>
      <c r="AO1703" s="1186"/>
      <c r="AP1703" s="1186"/>
      <c r="AQ1703" s="1186"/>
      <c r="AR1703" s="1186"/>
      <c r="AS1703" s="1186"/>
      <c r="AT1703" s="1186"/>
      <c r="AU1703" s="1186"/>
      <c r="AV1703" s="1186"/>
      <c r="AW1703" s="1186"/>
      <c r="AX1703" s="1186"/>
      <c r="AY1703" s="1186"/>
      <c r="AZ1703" s="1186"/>
      <c r="BA1703" s="1186"/>
      <c r="BB1703" s="1186"/>
      <c r="BC1703" s="1186"/>
      <c r="BD1703" s="1186"/>
      <c r="BE1703" s="1186"/>
      <c r="BF1703" s="1186"/>
      <c r="BG1703" s="1186"/>
      <c r="BH1703" s="1186"/>
      <c r="BI1703" s="1186"/>
      <c r="BJ1703" s="1186"/>
      <c r="BK1703" s="1186"/>
      <c r="BL1703" s="1186"/>
      <c r="BM1703" s="1186"/>
      <c r="BN1703" s="1186"/>
      <c r="BO1703" s="1186"/>
      <c r="BP1703" s="1186"/>
      <c r="BQ1703" s="1186"/>
      <c r="BR1703" s="1186"/>
      <c r="BS1703" s="1186"/>
      <c r="BT1703" s="1186"/>
      <c r="BU1703" s="1186"/>
      <c r="BV1703" s="1186"/>
      <c r="BW1703" s="1186"/>
      <c r="BX1703" s="1186"/>
      <c r="BY1703" s="1186"/>
      <c r="BZ1703" s="1186"/>
      <c r="CA1703" s="1186"/>
      <c r="CB1703" s="1186"/>
      <c r="CC1703" s="1186"/>
      <c r="CD1703" s="1186"/>
      <c r="CE1703" s="1186"/>
      <c r="CF1703" s="1186"/>
      <c r="CG1703" s="1186"/>
      <c r="CH1703" s="1186"/>
      <c r="CI1703" s="1186"/>
      <c r="CJ1703" s="1186"/>
      <c r="CK1703" s="1186"/>
      <c r="CL1703" s="1186"/>
      <c r="CM1703" s="1186"/>
      <c r="CN1703" s="1186"/>
      <c r="CO1703" s="1186"/>
      <c r="CP1703" s="1186"/>
      <c r="CQ1703" s="1186"/>
      <c r="CR1703" s="1186"/>
      <c r="CS1703" s="1186"/>
      <c r="CT1703" s="1186"/>
      <c r="CU1703" s="1186"/>
      <c r="CV1703" s="1186"/>
      <c r="CW1703" s="1186"/>
      <c r="CX1703" s="1186"/>
      <c r="CY1703" s="1186"/>
      <c r="CZ1703" s="1186"/>
      <c r="DA1703" s="1186"/>
      <c r="DB1703" s="1186"/>
      <c r="DC1703" s="1186"/>
      <c r="DD1703" s="1186"/>
      <c r="DE1703" s="1186"/>
      <c r="DF1703" s="1186"/>
      <c r="DG1703" s="1186"/>
      <c r="DH1703" s="1186"/>
      <c r="DI1703" s="1186"/>
      <c r="DJ1703" s="1186"/>
      <c r="DK1703" s="1186"/>
      <c r="DL1703" s="1186"/>
      <c r="DM1703" s="1186"/>
      <c r="DN1703" s="1186"/>
      <c r="DO1703" s="1186"/>
      <c r="DP1703" s="1186"/>
      <c r="DQ1703" s="1186"/>
      <c r="DR1703" s="1186"/>
      <c r="DS1703" s="1186"/>
      <c r="DT1703" s="1186"/>
      <c r="DU1703" s="1186"/>
      <c r="DV1703" s="1186"/>
      <c r="DW1703" s="1186"/>
      <c r="DX1703" s="1186"/>
      <c r="DY1703" s="1186"/>
      <c r="DZ1703" s="1186"/>
      <c r="EA1703" s="1186"/>
      <c r="EB1703" s="1186"/>
      <c r="EC1703" s="1186"/>
      <c r="ED1703" s="1186"/>
      <c r="EE1703" s="1186"/>
      <c r="EF1703" s="1186"/>
      <c r="EG1703" s="1186"/>
      <c r="EH1703" s="1186"/>
      <c r="EI1703" s="1186"/>
      <c r="EJ1703" s="1186"/>
      <c r="EK1703" s="1186"/>
      <c r="EL1703" s="1186"/>
      <c r="EM1703" s="1186"/>
      <c r="EN1703" s="1186"/>
      <c r="EO1703" s="1186"/>
      <c r="EP1703" s="1186"/>
      <c r="EQ1703" s="1186"/>
      <c r="ER1703" s="1186"/>
      <c r="ES1703" s="1186"/>
      <c r="ET1703" s="1186"/>
      <c r="EU1703" s="1186"/>
      <c r="EV1703" s="1186"/>
      <c r="EW1703" s="1186"/>
      <c r="EX1703" s="1186"/>
      <c r="EY1703" s="1186"/>
      <c r="EZ1703" s="1186"/>
      <c r="FA1703" s="1186"/>
      <c r="FB1703" s="1186"/>
      <c r="FC1703" s="1186"/>
      <c r="FD1703" s="1186"/>
      <c r="FE1703" s="1186"/>
      <c r="FF1703" s="1186"/>
      <c r="FG1703" s="1186"/>
      <c r="FH1703" s="1186"/>
      <c r="FI1703" s="1186"/>
      <c r="FJ1703" s="1186"/>
      <c r="FK1703" s="1186"/>
      <c r="FL1703" s="1186"/>
      <c r="FM1703" s="1186"/>
      <c r="FN1703" s="1186"/>
      <c r="FO1703" s="1186"/>
      <c r="FP1703" s="1186"/>
      <c r="FQ1703" s="1186"/>
      <c r="FR1703" s="1186"/>
      <c r="FS1703" s="1186"/>
      <c r="FT1703" s="1186"/>
      <c r="FU1703" s="1186"/>
      <c r="FV1703" s="1186"/>
      <c r="FW1703" s="1186"/>
      <c r="FX1703" s="1186"/>
      <c r="FY1703" s="1186"/>
      <c r="FZ1703" s="1186"/>
      <c r="GA1703" s="1186"/>
      <c r="GB1703" s="1186"/>
      <c r="GC1703" s="1186"/>
      <c r="GD1703" s="1186"/>
      <c r="GE1703" s="1186"/>
      <c r="GF1703" s="1186"/>
      <c r="GG1703" s="1186"/>
      <c r="GH1703" s="1186"/>
      <c r="GI1703" s="1186"/>
      <c r="GJ1703" s="1186"/>
      <c r="GK1703" s="1186"/>
      <c r="GL1703" s="1186"/>
      <c r="GM1703" s="1186"/>
      <c r="GN1703" s="1186"/>
      <c r="GO1703" s="1186"/>
      <c r="GP1703" s="1186"/>
      <c r="GQ1703" s="1186"/>
      <c r="GR1703" s="1186"/>
      <c r="GS1703" s="1186"/>
      <c r="GT1703" s="1186"/>
      <c r="GU1703" s="1186"/>
      <c r="GV1703" s="1186"/>
      <c r="GW1703" s="1186"/>
      <c r="GX1703" s="1186"/>
      <c r="GY1703" s="1186"/>
      <c r="GZ1703" s="1186"/>
      <c r="HA1703" s="1186"/>
      <c r="HB1703" s="1186"/>
      <c r="HC1703" s="1186"/>
      <c r="HD1703" s="1186"/>
      <c r="HE1703" s="1186"/>
      <c r="HF1703" s="1186"/>
      <c r="HG1703" s="1186"/>
      <c r="HH1703" s="1186"/>
      <c r="HI1703" s="1186"/>
      <c r="HJ1703" s="1186"/>
      <c r="HK1703" s="1186"/>
      <c r="HL1703" s="1186"/>
      <c r="HM1703" s="1186"/>
      <c r="HN1703" s="1186"/>
      <c r="HO1703" s="1186"/>
      <c r="HP1703" s="1186"/>
      <c r="HQ1703" s="1186"/>
      <c r="HR1703" s="1186"/>
      <c r="HS1703" s="1186"/>
      <c r="HT1703" s="1186"/>
      <c r="HU1703" s="1186"/>
      <c r="HV1703" s="1186"/>
      <c r="HW1703" s="1186"/>
      <c r="HX1703" s="1186"/>
      <c r="HY1703" s="1186"/>
      <c r="HZ1703" s="1186"/>
      <c r="IA1703" s="1186"/>
      <c r="IB1703" s="1186"/>
    </row>
    <row r="1704" spans="1:236" s="1185" customFormat="1">
      <c r="A1704" s="1540"/>
      <c r="B1704" s="1541"/>
      <c r="C1704" s="1542"/>
      <c r="D1704" s="1543"/>
      <c r="E1704" s="1186"/>
      <c r="F1704" s="1544"/>
      <c r="G1704" s="1604"/>
      <c r="H1704" s="1604"/>
      <c r="I1704" s="1186"/>
      <c r="J1704" s="1186"/>
      <c r="K1704" s="1186"/>
      <c r="L1704" s="1186"/>
      <c r="M1704" s="1186"/>
      <c r="N1704" s="1186"/>
      <c r="O1704" s="1186"/>
      <c r="P1704" s="1186"/>
      <c r="Q1704" s="1186"/>
      <c r="R1704" s="1186"/>
      <c r="S1704" s="1186"/>
      <c r="T1704" s="1186"/>
      <c r="U1704" s="1186"/>
      <c r="V1704" s="1186"/>
      <c r="W1704" s="1186"/>
      <c r="X1704" s="1186"/>
      <c r="Y1704" s="1186"/>
      <c r="Z1704" s="1186"/>
      <c r="AA1704" s="1186"/>
      <c r="AB1704" s="1186"/>
      <c r="AC1704" s="1186"/>
      <c r="AD1704" s="1186"/>
      <c r="AE1704" s="1186"/>
      <c r="AF1704" s="1186"/>
      <c r="AG1704" s="1186"/>
      <c r="AH1704" s="1186"/>
      <c r="AI1704" s="1186"/>
      <c r="AJ1704" s="1186"/>
      <c r="AK1704" s="1186"/>
      <c r="AL1704" s="1186"/>
      <c r="AM1704" s="1186"/>
      <c r="AN1704" s="1186"/>
      <c r="AO1704" s="1186"/>
      <c r="AP1704" s="1186"/>
      <c r="AQ1704" s="1186"/>
      <c r="AR1704" s="1186"/>
      <c r="AS1704" s="1186"/>
      <c r="AT1704" s="1186"/>
      <c r="AU1704" s="1186"/>
      <c r="AV1704" s="1186"/>
      <c r="AW1704" s="1186"/>
      <c r="AX1704" s="1186"/>
      <c r="AY1704" s="1186"/>
      <c r="AZ1704" s="1186"/>
      <c r="BA1704" s="1186"/>
      <c r="BB1704" s="1186"/>
      <c r="BC1704" s="1186"/>
      <c r="BD1704" s="1186"/>
      <c r="BE1704" s="1186"/>
      <c r="BF1704" s="1186"/>
      <c r="BG1704" s="1186"/>
      <c r="BH1704" s="1186"/>
      <c r="BI1704" s="1186"/>
      <c r="BJ1704" s="1186"/>
      <c r="BK1704" s="1186"/>
      <c r="BL1704" s="1186"/>
      <c r="BM1704" s="1186"/>
      <c r="BN1704" s="1186"/>
      <c r="BO1704" s="1186"/>
      <c r="BP1704" s="1186"/>
      <c r="BQ1704" s="1186"/>
      <c r="BR1704" s="1186"/>
      <c r="BS1704" s="1186"/>
      <c r="BT1704" s="1186"/>
      <c r="BU1704" s="1186"/>
      <c r="BV1704" s="1186"/>
      <c r="BW1704" s="1186"/>
      <c r="BX1704" s="1186"/>
      <c r="BY1704" s="1186"/>
      <c r="BZ1704" s="1186"/>
      <c r="CA1704" s="1186"/>
      <c r="CB1704" s="1186"/>
      <c r="CC1704" s="1186"/>
      <c r="CD1704" s="1186"/>
      <c r="CE1704" s="1186"/>
      <c r="CF1704" s="1186"/>
      <c r="CG1704" s="1186"/>
      <c r="CH1704" s="1186"/>
      <c r="CI1704" s="1186"/>
      <c r="CJ1704" s="1186"/>
      <c r="CK1704" s="1186"/>
      <c r="CL1704" s="1186"/>
      <c r="CM1704" s="1186"/>
      <c r="CN1704" s="1186"/>
      <c r="CO1704" s="1186"/>
      <c r="CP1704" s="1186"/>
      <c r="CQ1704" s="1186"/>
      <c r="CR1704" s="1186"/>
      <c r="CS1704" s="1186"/>
      <c r="CT1704" s="1186"/>
      <c r="CU1704" s="1186"/>
      <c r="CV1704" s="1186"/>
      <c r="CW1704" s="1186"/>
      <c r="CX1704" s="1186"/>
      <c r="CY1704" s="1186"/>
      <c r="CZ1704" s="1186"/>
      <c r="DA1704" s="1186"/>
      <c r="DB1704" s="1186"/>
      <c r="DC1704" s="1186"/>
      <c r="DD1704" s="1186"/>
      <c r="DE1704" s="1186"/>
      <c r="DF1704" s="1186"/>
      <c r="DG1704" s="1186"/>
      <c r="DH1704" s="1186"/>
      <c r="DI1704" s="1186"/>
      <c r="DJ1704" s="1186"/>
      <c r="DK1704" s="1186"/>
      <c r="DL1704" s="1186"/>
      <c r="DM1704" s="1186"/>
      <c r="DN1704" s="1186"/>
      <c r="DO1704" s="1186"/>
      <c r="DP1704" s="1186"/>
      <c r="DQ1704" s="1186"/>
      <c r="DR1704" s="1186"/>
      <c r="DS1704" s="1186"/>
      <c r="DT1704" s="1186"/>
      <c r="DU1704" s="1186"/>
      <c r="DV1704" s="1186"/>
      <c r="DW1704" s="1186"/>
      <c r="DX1704" s="1186"/>
      <c r="DY1704" s="1186"/>
      <c r="DZ1704" s="1186"/>
      <c r="EA1704" s="1186"/>
      <c r="EB1704" s="1186"/>
      <c r="EC1704" s="1186"/>
      <c r="ED1704" s="1186"/>
      <c r="EE1704" s="1186"/>
      <c r="EF1704" s="1186"/>
      <c r="EG1704" s="1186"/>
      <c r="EH1704" s="1186"/>
      <c r="EI1704" s="1186"/>
      <c r="EJ1704" s="1186"/>
      <c r="EK1704" s="1186"/>
      <c r="EL1704" s="1186"/>
      <c r="EM1704" s="1186"/>
      <c r="EN1704" s="1186"/>
      <c r="EO1704" s="1186"/>
      <c r="EP1704" s="1186"/>
      <c r="EQ1704" s="1186"/>
      <c r="ER1704" s="1186"/>
      <c r="ES1704" s="1186"/>
      <c r="ET1704" s="1186"/>
      <c r="EU1704" s="1186"/>
      <c r="EV1704" s="1186"/>
      <c r="EW1704" s="1186"/>
      <c r="EX1704" s="1186"/>
      <c r="EY1704" s="1186"/>
      <c r="EZ1704" s="1186"/>
      <c r="FA1704" s="1186"/>
      <c r="FB1704" s="1186"/>
      <c r="FC1704" s="1186"/>
      <c r="FD1704" s="1186"/>
      <c r="FE1704" s="1186"/>
      <c r="FF1704" s="1186"/>
      <c r="FG1704" s="1186"/>
      <c r="FH1704" s="1186"/>
      <c r="FI1704" s="1186"/>
      <c r="FJ1704" s="1186"/>
      <c r="FK1704" s="1186"/>
      <c r="FL1704" s="1186"/>
      <c r="FM1704" s="1186"/>
      <c r="FN1704" s="1186"/>
      <c r="FO1704" s="1186"/>
      <c r="FP1704" s="1186"/>
      <c r="FQ1704" s="1186"/>
      <c r="FR1704" s="1186"/>
      <c r="FS1704" s="1186"/>
      <c r="FT1704" s="1186"/>
      <c r="FU1704" s="1186"/>
      <c r="FV1704" s="1186"/>
      <c r="FW1704" s="1186"/>
      <c r="FX1704" s="1186"/>
      <c r="FY1704" s="1186"/>
      <c r="FZ1704" s="1186"/>
      <c r="GA1704" s="1186"/>
      <c r="GB1704" s="1186"/>
      <c r="GC1704" s="1186"/>
      <c r="GD1704" s="1186"/>
      <c r="GE1704" s="1186"/>
      <c r="GF1704" s="1186"/>
      <c r="GG1704" s="1186"/>
      <c r="GH1704" s="1186"/>
      <c r="GI1704" s="1186"/>
      <c r="GJ1704" s="1186"/>
      <c r="GK1704" s="1186"/>
      <c r="GL1704" s="1186"/>
      <c r="GM1704" s="1186"/>
      <c r="GN1704" s="1186"/>
      <c r="GO1704" s="1186"/>
      <c r="GP1704" s="1186"/>
      <c r="GQ1704" s="1186"/>
      <c r="GR1704" s="1186"/>
      <c r="GS1704" s="1186"/>
      <c r="GT1704" s="1186"/>
      <c r="GU1704" s="1186"/>
      <c r="GV1704" s="1186"/>
      <c r="GW1704" s="1186"/>
      <c r="GX1704" s="1186"/>
      <c r="GY1704" s="1186"/>
      <c r="GZ1704" s="1186"/>
      <c r="HA1704" s="1186"/>
      <c r="HB1704" s="1186"/>
      <c r="HC1704" s="1186"/>
      <c r="HD1704" s="1186"/>
      <c r="HE1704" s="1186"/>
      <c r="HF1704" s="1186"/>
      <c r="HG1704" s="1186"/>
      <c r="HH1704" s="1186"/>
      <c r="HI1704" s="1186"/>
      <c r="HJ1704" s="1186"/>
      <c r="HK1704" s="1186"/>
      <c r="HL1704" s="1186"/>
      <c r="HM1704" s="1186"/>
      <c r="HN1704" s="1186"/>
      <c r="HO1704" s="1186"/>
      <c r="HP1704" s="1186"/>
      <c r="HQ1704" s="1186"/>
      <c r="HR1704" s="1186"/>
      <c r="HS1704" s="1186"/>
      <c r="HT1704" s="1186"/>
      <c r="HU1704" s="1186"/>
      <c r="HV1704" s="1186"/>
      <c r="HW1704" s="1186"/>
      <c r="HX1704" s="1186"/>
      <c r="HY1704" s="1186"/>
      <c r="HZ1704" s="1186"/>
      <c r="IA1704" s="1186"/>
      <c r="IB1704" s="1186"/>
    </row>
    <row r="1705" spans="1:236" s="1185" customFormat="1">
      <c r="A1705" s="1540"/>
      <c r="B1705" s="1541"/>
      <c r="C1705" s="1542"/>
      <c r="D1705" s="1543"/>
      <c r="E1705" s="1186"/>
      <c r="F1705" s="1544"/>
      <c r="G1705" s="1604"/>
      <c r="H1705" s="1604"/>
      <c r="I1705" s="1186"/>
      <c r="J1705" s="1186"/>
      <c r="K1705" s="1186"/>
      <c r="L1705" s="1186"/>
      <c r="M1705" s="1186"/>
      <c r="N1705" s="1186"/>
      <c r="O1705" s="1186"/>
      <c r="P1705" s="1186"/>
      <c r="Q1705" s="1186"/>
      <c r="R1705" s="1186"/>
      <c r="S1705" s="1186"/>
      <c r="T1705" s="1186"/>
      <c r="U1705" s="1186"/>
      <c r="V1705" s="1186"/>
      <c r="W1705" s="1186"/>
      <c r="X1705" s="1186"/>
      <c r="Y1705" s="1186"/>
      <c r="Z1705" s="1186"/>
      <c r="AA1705" s="1186"/>
      <c r="AB1705" s="1186"/>
      <c r="AC1705" s="1186"/>
      <c r="AD1705" s="1186"/>
      <c r="AE1705" s="1186"/>
      <c r="AF1705" s="1186"/>
      <c r="AG1705" s="1186"/>
      <c r="AH1705" s="1186"/>
      <c r="AI1705" s="1186"/>
      <c r="AJ1705" s="1186"/>
      <c r="AK1705" s="1186"/>
      <c r="AL1705" s="1186"/>
      <c r="AM1705" s="1186"/>
      <c r="AN1705" s="1186"/>
      <c r="AO1705" s="1186"/>
      <c r="AP1705" s="1186"/>
      <c r="AQ1705" s="1186"/>
      <c r="AR1705" s="1186"/>
      <c r="AS1705" s="1186"/>
      <c r="AT1705" s="1186"/>
      <c r="AU1705" s="1186"/>
      <c r="AV1705" s="1186"/>
      <c r="AW1705" s="1186"/>
      <c r="AX1705" s="1186"/>
      <c r="AY1705" s="1186"/>
      <c r="AZ1705" s="1186"/>
      <c r="BA1705" s="1186"/>
      <c r="BB1705" s="1186"/>
      <c r="BC1705" s="1186"/>
      <c r="BD1705" s="1186"/>
      <c r="BE1705" s="1186"/>
      <c r="BF1705" s="1186"/>
      <c r="BG1705" s="1186"/>
      <c r="BH1705" s="1186"/>
      <c r="BI1705" s="1186"/>
      <c r="BJ1705" s="1186"/>
      <c r="BK1705" s="1186"/>
      <c r="BL1705" s="1186"/>
      <c r="BM1705" s="1186"/>
      <c r="BN1705" s="1186"/>
      <c r="BO1705" s="1186"/>
      <c r="BP1705" s="1186"/>
      <c r="BQ1705" s="1186"/>
      <c r="BR1705" s="1186"/>
      <c r="BS1705" s="1186"/>
      <c r="BT1705" s="1186"/>
      <c r="BU1705" s="1186"/>
      <c r="BV1705" s="1186"/>
      <c r="BW1705" s="1186"/>
      <c r="BX1705" s="1186"/>
      <c r="BY1705" s="1186"/>
      <c r="BZ1705" s="1186"/>
      <c r="CA1705" s="1186"/>
      <c r="CB1705" s="1186"/>
      <c r="CC1705" s="1186"/>
      <c r="CD1705" s="1186"/>
      <c r="CE1705" s="1186"/>
      <c r="CF1705" s="1186"/>
      <c r="CG1705" s="1186"/>
      <c r="CH1705" s="1186"/>
      <c r="CI1705" s="1186"/>
      <c r="CJ1705" s="1186"/>
      <c r="CK1705" s="1186"/>
      <c r="CL1705" s="1186"/>
      <c r="CM1705" s="1186"/>
      <c r="CN1705" s="1186"/>
      <c r="CO1705" s="1186"/>
      <c r="CP1705" s="1186"/>
      <c r="CQ1705" s="1186"/>
      <c r="CR1705" s="1186"/>
      <c r="CS1705" s="1186"/>
      <c r="CT1705" s="1186"/>
      <c r="CU1705" s="1186"/>
      <c r="CV1705" s="1186"/>
      <c r="CW1705" s="1186"/>
      <c r="CX1705" s="1186"/>
      <c r="CY1705" s="1186"/>
      <c r="CZ1705" s="1186"/>
      <c r="DA1705" s="1186"/>
      <c r="DB1705" s="1186"/>
      <c r="DC1705" s="1186"/>
      <c r="DD1705" s="1186"/>
      <c r="DE1705" s="1186"/>
      <c r="DF1705" s="1186"/>
      <c r="DG1705" s="1186"/>
      <c r="DH1705" s="1186"/>
      <c r="DI1705" s="1186"/>
      <c r="DJ1705" s="1186"/>
      <c r="DK1705" s="1186"/>
      <c r="DL1705" s="1186"/>
      <c r="DM1705" s="1186"/>
      <c r="DN1705" s="1186"/>
      <c r="DO1705" s="1186"/>
      <c r="DP1705" s="1186"/>
      <c r="DQ1705" s="1186"/>
      <c r="DR1705" s="1186"/>
      <c r="DS1705" s="1186"/>
      <c r="DT1705" s="1186"/>
      <c r="DU1705" s="1186"/>
      <c r="DV1705" s="1186"/>
      <c r="DW1705" s="1186"/>
      <c r="DX1705" s="1186"/>
      <c r="DY1705" s="1186"/>
      <c r="DZ1705" s="1186"/>
      <c r="EA1705" s="1186"/>
      <c r="EB1705" s="1186"/>
      <c r="EC1705" s="1186"/>
      <c r="ED1705" s="1186"/>
      <c r="EE1705" s="1186"/>
      <c r="EF1705" s="1186"/>
      <c r="EG1705" s="1186"/>
      <c r="EH1705" s="1186"/>
      <c r="EI1705" s="1186"/>
      <c r="EJ1705" s="1186"/>
      <c r="EK1705" s="1186"/>
      <c r="EL1705" s="1186"/>
      <c r="EM1705" s="1186"/>
      <c r="EN1705" s="1186"/>
      <c r="EO1705" s="1186"/>
      <c r="EP1705" s="1186"/>
      <c r="EQ1705" s="1186"/>
      <c r="ER1705" s="1186"/>
      <c r="ES1705" s="1186"/>
      <c r="ET1705" s="1186"/>
      <c r="EU1705" s="1186"/>
      <c r="EV1705" s="1186"/>
      <c r="EW1705" s="1186"/>
      <c r="EX1705" s="1186"/>
      <c r="EY1705" s="1186"/>
      <c r="EZ1705" s="1186"/>
      <c r="FA1705" s="1186"/>
      <c r="FB1705" s="1186"/>
      <c r="FC1705" s="1186"/>
      <c r="FD1705" s="1186"/>
      <c r="FE1705" s="1186"/>
      <c r="FF1705" s="1186"/>
      <c r="FG1705" s="1186"/>
      <c r="FH1705" s="1186"/>
      <c r="FI1705" s="1186"/>
      <c r="FJ1705" s="1186"/>
      <c r="FK1705" s="1186"/>
      <c r="FL1705" s="1186"/>
      <c r="FM1705" s="1186"/>
      <c r="FN1705" s="1186"/>
      <c r="FO1705" s="1186"/>
      <c r="FP1705" s="1186"/>
      <c r="FQ1705" s="1186"/>
      <c r="FR1705" s="1186"/>
      <c r="FS1705" s="1186"/>
      <c r="FT1705" s="1186"/>
      <c r="FU1705" s="1186"/>
      <c r="FV1705" s="1186"/>
      <c r="FW1705" s="1186"/>
      <c r="FX1705" s="1186"/>
      <c r="FY1705" s="1186"/>
      <c r="FZ1705" s="1186"/>
      <c r="GA1705" s="1186"/>
      <c r="GB1705" s="1186"/>
      <c r="GC1705" s="1186"/>
      <c r="GD1705" s="1186"/>
      <c r="GE1705" s="1186"/>
      <c r="GF1705" s="1186"/>
      <c r="GG1705" s="1186"/>
      <c r="GH1705" s="1186"/>
      <c r="GI1705" s="1186"/>
      <c r="GJ1705" s="1186"/>
      <c r="GK1705" s="1186"/>
      <c r="GL1705" s="1186"/>
      <c r="GM1705" s="1186"/>
      <c r="GN1705" s="1186"/>
      <c r="GO1705" s="1186"/>
      <c r="GP1705" s="1186"/>
      <c r="GQ1705" s="1186"/>
      <c r="GR1705" s="1186"/>
      <c r="GS1705" s="1186"/>
      <c r="GT1705" s="1186"/>
      <c r="GU1705" s="1186"/>
      <c r="GV1705" s="1186"/>
      <c r="GW1705" s="1186"/>
      <c r="GX1705" s="1186"/>
      <c r="GY1705" s="1186"/>
      <c r="GZ1705" s="1186"/>
      <c r="HA1705" s="1186"/>
      <c r="HB1705" s="1186"/>
      <c r="HC1705" s="1186"/>
      <c r="HD1705" s="1186"/>
      <c r="HE1705" s="1186"/>
      <c r="HF1705" s="1186"/>
      <c r="HG1705" s="1186"/>
      <c r="HH1705" s="1186"/>
      <c r="HI1705" s="1186"/>
      <c r="HJ1705" s="1186"/>
      <c r="HK1705" s="1186"/>
      <c r="HL1705" s="1186"/>
      <c r="HM1705" s="1186"/>
      <c r="HN1705" s="1186"/>
      <c r="HO1705" s="1186"/>
      <c r="HP1705" s="1186"/>
      <c r="HQ1705" s="1186"/>
      <c r="HR1705" s="1186"/>
      <c r="HS1705" s="1186"/>
      <c r="HT1705" s="1186"/>
      <c r="HU1705" s="1186"/>
      <c r="HV1705" s="1186"/>
      <c r="HW1705" s="1186"/>
      <c r="HX1705" s="1186"/>
      <c r="HY1705" s="1186"/>
      <c r="HZ1705" s="1186"/>
      <c r="IA1705" s="1186"/>
      <c r="IB1705" s="1186"/>
    </row>
    <row r="1706" spans="1:236" s="1185" customFormat="1">
      <c r="A1706" s="1540"/>
      <c r="B1706" s="1541"/>
      <c r="C1706" s="1542"/>
      <c r="D1706" s="1543"/>
      <c r="E1706" s="1186"/>
      <c r="F1706" s="1544"/>
      <c r="G1706" s="1604"/>
      <c r="H1706" s="1604"/>
      <c r="I1706" s="1186"/>
      <c r="J1706" s="1186"/>
      <c r="K1706" s="1186"/>
      <c r="L1706" s="1186"/>
      <c r="M1706" s="1186"/>
      <c r="N1706" s="1186"/>
      <c r="O1706" s="1186"/>
      <c r="P1706" s="1186"/>
      <c r="Q1706" s="1186"/>
      <c r="R1706" s="1186"/>
      <c r="S1706" s="1186"/>
      <c r="T1706" s="1186"/>
      <c r="U1706" s="1186"/>
      <c r="V1706" s="1186"/>
      <c r="W1706" s="1186"/>
      <c r="X1706" s="1186"/>
      <c r="Y1706" s="1186"/>
      <c r="Z1706" s="1186"/>
      <c r="AA1706" s="1186"/>
      <c r="AB1706" s="1186"/>
      <c r="AC1706" s="1186"/>
      <c r="AD1706" s="1186"/>
      <c r="AE1706" s="1186"/>
      <c r="AF1706" s="1186"/>
      <c r="AG1706" s="1186"/>
      <c r="AH1706" s="1186"/>
      <c r="AI1706" s="1186"/>
      <c r="AJ1706" s="1186"/>
      <c r="AK1706" s="1186"/>
      <c r="AL1706" s="1186"/>
      <c r="AM1706" s="1186"/>
      <c r="AN1706" s="1186"/>
      <c r="AO1706" s="1186"/>
      <c r="AP1706" s="1186"/>
      <c r="AQ1706" s="1186"/>
      <c r="AR1706" s="1186"/>
      <c r="AS1706" s="1186"/>
      <c r="AT1706" s="1186"/>
      <c r="AU1706" s="1186"/>
      <c r="AV1706" s="1186"/>
      <c r="AW1706" s="1186"/>
      <c r="AX1706" s="1186"/>
      <c r="AY1706" s="1186"/>
      <c r="AZ1706" s="1186"/>
      <c r="BA1706" s="1186"/>
      <c r="BB1706" s="1186"/>
      <c r="BC1706" s="1186"/>
      <c r="BD1706" s="1186"/>
      <c r="BE1706" s="1186"/>
      <c r="BF1706" s="1186"/>
      <c r="BG1706" s="1186"/>
      <c r="BH1706" s="1186"/>
      <c r="BI1706" s="1186"/>
      <c r="BJ1706" s="1186"/>
      <c r="BK1706" s="1186"/>
      <c r="BL1706" s="1186"/>
      <c r="BM1706" s="1186"/>
      <c r="BN1706" s="1186"/>
      <c r="BO1706" s="1186"/>
      <c r="BP1706" s="1186"/>
      <c r="BQ1706" s="1186"/>
      <c r="BR1706" s="1186"/>
      <c r="BS1706" s="1186"/>
      <c r="BT1706" s="1186"/>
      <c r="BU1706" s="1186"/>
      <c r="BV1706" s="1186"/>
      <c r="BW1706" s="1186"/>
      <c r="BX1706" s="1186"/>
      <c r="BY1706" s="1186"/>
      <c r="BZ1706" s="1186"/>
      <c r="CA1706" s="1186"/>
      <c r="CB1706" s="1186"/>
      <c r="CC1706" s="1186"/>
      <c r="CD1706" s="1186"/>
      <c r="CE1706" s="1186"/>
      <c r="CF1706" s="1186"/>
      <c r="CG1706" s="1186"/>
      <c r="CH1706" s="1186"/>
      <c r="CI1706" s="1186"/>
      <c r="CJ1706" s="1186"/>
      <c r="CK1706" s="1186"/>
      <c r="CL1706" s="1186"/>
      <c r="CM1706" s="1186"/>
      <c r="CN1706" s="1186"/>
      <c r="CO1706" s="1186"/>
      <c r="CP1706" s="1186"/>
      <c r="CQ1706" s="1186"/>
      <c r="CR1706" s="1186"/>
      <c r="CS1706" s="1186"/>
      <c r="CT1706" s="1186"/>
      <c r="CU1706" s="1186"/>
      <c r="CV1706" s="1186"/>
      <c r="CW1706" s="1186"/>
      <c r="CX1706" s="1186"/>
      <c r="CY1706" s="1186"/>
      <c r="CZ1706" s="1186"/>
      <c r="DA1706" s="1186"/>
      <c r="DB1706" s="1186"/>
      <c r="DC1706" s="1186"/>
      <c r="DD1706" s="1186"/>
      <c r="DE1706" s="1186"/>
      <c r="DF1706" s="1186"/>
      <c r="DG1706" s="1186"/>
      <c r="DH1706" s="1186"/>
      <c r="DI1706" s="1186"/>
      <c r="DJ1706" s="1186"/>
      <c r="DK1706" s="1186"/>
      <c r="DL1706" s="1186"/>
      <c r="DM1706" s="1186"/>
      <c r="DN1706" s="1186"/>
      <c r="DO1706" s="1186"/>
      <c r="DP1706" s="1186"/>
      <c r="DQ1706" s="1186"/>
      <c r="DR1706" s="1186"/>
      <c r="DS1706" s="1186"/>
      <c r="DT1706" s="1186"/>
      <c r="DU1706" s="1186"/>
      <c r="DV1706" s="1186"/>
      <c r="DW1706" s="1186"/>
      <c r="DX1706" s="1186"/>
      <c r="DY1706" s="1186"/>
      <c r="DZ1706" s="1186"/>
      <c r="EA1706" s="1186"/>
      <c r="EB1706" s="1186"/>
      <c r="EC1706" s="1186"/>
      <c r="ED1706" s="1186"/>
      <c r="EE1706" s="1186"/>
      <c r="EF1706" s="1186"/>
      <c r="EG1706" s="1186"/>
      <c r="EH1706" s="1186"/>
      <c r="EI1706" s="1186"/>
      <c r="EJ1706" s="1186"/>
      <c r="EK1706" s="1186"/>
      <c r="EL1706" s="1186"/>
      <c r="EM1706" s="1186"/>
      <c r="EN1706" s="1186"/>
      <c r="EO1706" s="1186"/>
      <c r="EP1706" s="1186"/>
      <c r="EQ1706" s="1186"/>
      <c r="ER1706" s="1186"/>
      <c r="ES1706" s="1186"/>
      <c r="ET1706" s="1186"/>
      <c r="EU1706" s="1186"/>
      <c r="EV1706" s="1186"/>
      <c r="EW1706" s="1186"/>
      <c r="EX1706" s="1186"/>
      <c r="EY1706" s="1186"/>
      <c r="EZ1706" s="1186"/>
      <c r="FA1706" s="1186"/>
      <c r="FB1706" s="1186"/>
      <c r="FC1706" s="1186"/>
      <c r="FD1706" s="1186"/>
      <c r="FE1706" s="1186"/>
      <c r="FF1706" s="1186"/>
      <c r="FG1706" s="1186"/>
      <c r="FH1706" s="1186"/>
      <c r="FI1706" s="1186"/>
      <c r="FJ1706" s="1186"/>
      <c r="FK1706" s="1186"/>
      <c r="FL1706" s="1186"/>
      <c r="FM1706" s="1186"/>
      <c r="FN1706" s="1186"/>
      <c r="FO1706" s="1186"/>
      <c r="FP1706" s="1186"/>
      <c r="FQ1706" s="1186"/>
      <c r="FR1706" s="1186"/>
      <c r="FS1706" s="1186"/>
      <c r="FT1706" s="1186"/>
      <c r="FU1706" s="1186"/>
      <c r="FV1706" s="1186"/>
      <c r="FW1706" s="1186"/>
      <c r="FX1706" s="1186"/>
      <c r="FY1706" s="1186"/>
      <c r="FZ1706" s="1186"/>
      <c r="GA1706" s="1186"/>
      <c r="GB1706" s="1186"/>
      <c r="GC1706" s="1186"/>
      <c r="GD1706" s="1186"/>
      <c r="GE1706" s="1186"/>
      <c r="GF1706" s="1186"/>
      <c r="GG1706" s="1186"/>
      <c r="GH1706" s="1186"/>
      <c r="GI1706" s="1186"/>
      <c r="GJ1706" s="1186"/>
      <c r="GK1706" s="1186"/>
      <c r="GL1706" s="1186"/>
      <c r="GM1706" s="1186"/>
      <c r="GN1706" s="1186"/>
      <c r="GO1706" s="1186"/>
      <c r="GP1706" s="1186"/>
      <c r="GQ1706" s="1186"/>
      <c r="GR1706" s="1186"/>
      <c r="GS1706" s="1186"/>
      <c r="GT1706" s="1186"/>
      <c r="GU1706" s="1186"/>
      <c r="GV1706" s="1186"/>
      <c r="GW1706" s="1186"/>
      <c r="GX1706" s="1186"/>
      <c r="GY1706" s="1186"/>
      <c r="GZ1706" s="1186"/>
      <c r="HA1706" s="1186"/>
      <c r="HB1706" s="1186"/>
      <c r="HC1706" s="1186"/>
      <c r="HD1706" s="1186"/>
      <c r="HE1706" s="1186"/>
      <c r="HF1706" s="1186"/>
      <c r="HG1706" s="1186"/>
      <c r="HH1706" s="1186"/>
      <c r="HI1706" s="1186"/>
      <c r="HJ1706" s="1186"/>
      <c r="HK1706" s="1186"/>
      <c r="HL1706" s="1186"/>
      <c r="HM1706" s="1186"/>
      <c r="HN1706" s="1186"/>
      <c r="HO1706" s="1186"/>
      <c r="HP1706" s="1186"/>
      <c r="HQ1706" s="1186"/>
      <c r="HR1706" s="1186"/>
      <c r="HS1706" s="1186"/>
      <c r="HT1706" s="1186"/>
      <c r="HU1706" s="1186"/>
      <c r="HV1706" s="1186"/>
      <c r="HW1706" s="1186"/>
      <c r="HX1706" s="1186"/>
      <c r="HY1706" s="1186"/>
      <c r="HZ1706" s="1186"/>
      <c r="IA1706" s="1186"/>
      <c r="IB1706" s="1186"/>
    </row>
    <row r="1707" spans="1:236" s="1185" customFormat="1">
      <c r="A1707" s="1540"/>
      <c r="B1707" s="1541"/>
      <c r="C1707" s="1542"/>
      <c r="D1707" s="1543"/>
      <c r="E1707" s="1186"/>
      <c r="F1707" s="1544"/>
      <c r="G1707" s="1604"/>
      <c r="H1707" s="1604"/>
      <c r="I1707" s="1186"/>
      <c r="J1707" s="1186"/>
      <c r="K1707" s="1186"/>
      <c r="L1707" s="1186"/>
      <c r="M1707" s="1186"/>
      <c r="N1707" s="1186"/>
      <c r="O1707" s="1186"/>
      <c r="P1707" s="1186"/>
      <c r="Q1707" s="1186"/>
      <c r="R1707" s="1186"/>
      <c r="S1707" s="1186"/>
      <c r="T1707" s="1186"/>
      <c r="U1707" s="1186"/>
      <c r="V1707" s="1186"/>
      <c r="W1707" s="1186"/>
      <c r="X1707" s="1186"/>
      <c r="Y1707" s="1186"/>
      <c r="Z1707" s="1186"/>
      <c r="AA1707" s="1186"/>
      <c r="AB1707" s="1186"/>
      <c r="AC1707" s="1186"/>
      <c r="AD1707" s="1186"/>
      <c r="AE1707" s="1186"/>
      <c r="AF1707" s="1186"/>
      <c r="AG1707" s="1186"/>
      <c r="AH1707" s="1186"/>
      <c r="AI1707" s="1186"/>
      <c r="AJ1707" s="1186"/>
      <c r="AK1707" s="1186"/>
      <c r="AL1707" s="1186"/>
      <c r="AM1707" s="1186"/>
      <c r="AN1707" s="1186"/>
      <c r="AO1707" s="1186"/>
      <c r="AP1707" s="1186"/>
      <c r="AQ1707" s="1186"/>
      <c r="AR1707" s="1186"/>
      <c r="AS1707" s="1186"/>
      <c r="AT1707" s="1186"/>
      <c r="AU1707" s="1186"/>
      <c r="AV1707" s="1186"/>
      <c r="AW1707" s="1186"/>
      <c r="AX1707" s="1186"/>
      <c r="AY1707" s="1186"/>
      <c r="AZ1707" s="1186"/>
      <c r="BA1707" s="1186"/>
      <c r="BB1707" s="1186"/>
      <c r="BC1707" s="1186"/>
      <c r="BD1707" s="1186"/>
      <c r="BE1707" s="1186"/>
      <c r="BF1707" s="1186"/>
      <c r="BG1707" s="1186"/>
      <c r="BH1707" s="1186"/>
      <c r="BI1707" s="1186"/>
      <c r="BJ1707" s="1186"/>
      <c r="BK1707" s="1186"/>
      <c r="BL1707" s="1186"/>
      <c r="BM1707" s="1186"/>
      <c r="BN1707" s="1186"/>
      <c r="BO1707" s="1186"/>
      <c r="BP1707" s="1186"/>
      <c r="BQ1707" s="1186"/>
      <c r="BR1707" s="1186"/>
      <c r="BS1707" s="1186"/>
      <c r="BT1707" s="1186"/>
      <c r="BU1707" s="1186"/>
      <c r="BV1707" s="1186"/>
      <c r="BW1707" s="1186"/>
      <c r="BX1707" s="1186"/>
      <c r="BY1707" s="1186"/>
      <c r="BZ1707" s="1186"/>
      <c r="CA1707" s="1186"/>
      <c r="CB1707" s="1186"/>
      <c r="CC1707" s="1186"/>
      <c r="CD1707" s="1186"/>
      <c r="CE1707" s="1186"/>
      <c r="CF1707" s="1186"/>
      <c r="CG1707" s="1186"/>
      <c r="CH1707" s="1186"/>
      <c r="CI1707" s="1186"/>
      <c r="CJ1707" s="1186"/>
      <c r="CK1707" s="1186"/>
      <c r="CL1707" s="1186"/>
      <c r="CM1707" s="1186"/>
      <c r="CN1707" s="1186"/>
      <c r="CO1707" s="1186"/>
      <c r="CP1707" s="1186"/>
      <c r="CQ1707" s="1186"/>
      <c r="CR1707" s="1186"/>
      <c r="CS1707" s="1186"/>
      <c r="CT1707" s="1186"/>
      <c r="CU1707" s="1186"/>
      <c r="CV1707" s="1186"/>
      <c r="CW1707" s="1186"/>
      <c r="CX1707" s="1186"/>
      <c r="CY1707" s="1186"/>
      <c r="CZ1707" s="1186"/>
      <c r="DA1707" s="1186"/>
      <c r="DB1707" s="1186"/>
      <c r="DC1707" s="1186"/>
      <c r="DD1707" s="1186"/>
      <c r="DE1707" s="1186"/>
      <c r="DF1707" s="1186"/>
      <c r="DG1707" s="1186"/>
      <c r="DH1707" s="1186"/>
      <c r="DI1707" s="1186"/>
      <c r="DJ1707" s="1186"/>
      <c r="DK1707" s="1186"/>
      <c r="DL1707" s="1186"/>
      <c r="DM1707" s="1186"/>
      <c r="DN1707" s="1186"/>
      <c r="DO1707" s="1186"/>
      <c r="DP1707" s="1186"/>
      <c r="DQ1707" s="1186"/>
      <c r="DR1707" s="1186"/>
      <c r="DS1707" s="1186"/>
      <c r="DT1707" s="1186"/>
      <c r="DU1707" s="1186"/>
      <c r="DV1707" s="1186"/>
      <c r="DW1707" s="1186"/>
      <c r="DX1707" s="1186"/>
      <c r="DY1707" s="1186"/>
      <c r="DZ1707" s="1186"/>
      <c r="EA1707" s="1186"/>
      <c r="EB1707" s="1186"/>
      <c r="EC1707" s="1186"/>
      <c r="ED1707" s="1186"/>
      <c r="EE1707" s="1186"/>
      <c r="EF1707" s="1186"/>
      <c r="EG1707" s="1186"/>
      <c r="EH1707" s="1186"/>
      <c r="EI1707" s="1186"/>
      <c r="EJ1707" s="1186"/>
      <c r="EK1707" s="1186"/>
      <c r="EL1707" s="1186"/>
      <c r="EM1707" s="1186"/>
      <c r="EN1707" s="1186"/>
      <c r="EO1707" s="1186"/>
      <c r="EP1707" s="1186"/>
      <c r="EQ1707" s="1186"/>
      <c r="ER1707" s="1186"/>
      <c r="ES1707" s="1186"/>
      <c r="ET1707" s="1186"/>
      <c r="EU1707" s="1186"/>
      <c r="EV1707" s="1186"/>
      <c r="EW1707" s="1186"/>
      <c r="EX1707" s="1186"/>
      <c r="EY1707" s="1186"/>
      <c r="EZ1707" s="1186"/>
      <c r="FA1707" s="1186"/>
      <c r="FB1707" s="1186"/>
      <c r="FC1707" s="1186"/>
      <c r="FD1707" s="1186"/>
      <c r="FE1707" s="1186"/>
      <c r="FF1707" s="1186"/>
      <c r="FG1707" s="1186"/>
      <c r="FH1707" s="1186"/>
      <c r="FI1707" s="1186"/>
      <c r="FJ1707" s="1186"/>
      <c r="FK1707" s="1186"/>
      <c r="FL1707" s="1186"/>
      <c r="FM1707" s="1186"/>
      <c r="FN1707" s="1186"/>
      <c r="FO1707" s="1186"/>
      <c r="FP1707" s="1186"/>
      <c r="FQ1707" s="1186"/>
      <c r="FR1707" s="1186"/>
      <c r="FS1707" s="1186"/>
      <c r="FT1707" s="1186"/>
      <c r="FU1707" s="1186"/>
      <c r="FV1707" s="1186"/>
      <c r="FW1707" s="1186"/>
      <c r="FX1707" s="1186"/>
      <c r="FY1707" s="1186"/>
      <c r="FZ1707" s="1186"/>
      <c r="GA1707" s="1186"/>
      <c r="GB1707" s="1186"/>
      <c r="GC1707" s="1186"/>
      <c r="GD1707" s="1186"/>
      <c r="GE1707" s="1186"/>
      <c r="GF1707" s="1186"/>
      <c r="GG1707" s="1186"/>
      <c r="GH1707" s="1186"/>
      <c r="GI1707" s="1186"/>
      <c r="GJ1707" s="1186"/>
      <c r="GK1707" s="1186"/>
      <c r="GL1707" s="1186"/>
      <c r="GM1707" s="1186"/>
      <c r="GN1707" s="1186"/>
      <c r="GO1707" s="1186"/>
      <c r="GP1707" s="1186"/>
      <c r="GQ1707" s="1186"/>
      <c r="GR1707" s="1186"/>
      <c r="GS1707" s="1186"/>
      <c r="GT1707" s="1186"/>
      <c r="GU1707" s="1186"/>
      <c r="GV1707" s="1186"/>
      <c r="GW1707" s="1186"/>
      <c r="GX1707" s="1186"/>
      <c r="GY1707" s="1186"/>
      <c r="GZ1707" s="1186"/>
      <c r="HA1707" s="1186"/>
      <c r="HB1707" s="1186"/>
      <c r="HC1707" s="1186"/>
      <c r="HD1707" s="1186"/>
      <c r="HE1707" s="1186"/>
      <c r="HF1707" s="1186"/>
      <c r="HG1707" s="1186"/>
      <c r="HH1707" s="1186"/>
      <c r="HI1707" s="1186"/>
      <c r="HJ1707" s="1186"/>
      <c r="HK1707" s="1186"/>
      <c r="HL1707" s="1186"/>
      <c r="HM1707" s="1186"/>
      <c r="HN1707" s="1186"/>
      <c r="HO1707" s="1186"/>
      <c r="HP1707" s="1186"/>
      <c r="HQ1707" s="1186"/>
      <c r="HR1707" s="1186"/>
      <c r="HS1707" s="1186"/>
      <c r="HT1707" s="1186"/>
      <c r="HU1707" s="1186"/>
      <c r="HV1707" s="1186"/>
      <c r="HW1707" s="1186"/>
      <c r="HX1707" s="1186"/>
      <c r="HY1707" s="1186"/>
      <c r="HZ1707" s="1186"/>
      <c r="IA1707" s="1186"/>
      <c r="IB1707" s="1186"/>
    </row>
    <row r="1708" spans="1:236" s="1185" customFormat="1">
      <c r="A1708" s="1540"/>
      <c r="B1708" s="1541"/>
      <c r="C1708" s="1542"/>
      <c r="D1708" s="1543"/>
      <c r="E1708" s="1186"/>
      <c r="F1708" s="1544"/>
      <c r="G1708" s="1604"/>
      <c r="H1708" s="1604"/>
      <c r="I1708" s="1186"/>
      <c r="J1708" s="1186"/>
      <c r="K1708" s="1186"/>
      <c r="L1708" s="1186"/>
      <c r="M1708" s="1186"/>
      <c r="N1708" s="1186"/>
      <c r="O1708" s="1186"/>
      <c r="P1708" s="1186"/>
      <c r="Q1708" s="1186"/>
      <c r="R1708" s="1186"/>
      <c r="S1708" s="1186"/>
      <c r="T1708" s="1186"/>
      <c r="U1708" s="1186"/>
      <c r="V1708" s="1186"/>
      <c r="W1708" s="1186"/>
      <c r="X1708" s="1186"/>
      <c r="Y1708" s="1186"/>
      <c r="Z1708" s="1186"/>
      <c r="AA1708" s="1186"/>
      <c r="AB1708" s="1186"/>
      <c r="AC1708" s="1186"/>
      <c r="AD1708" s="1186"/>
      <c r="AE1708" s="1186"/>
      <c r="AF1708" s="1186"/>
      <c r="AG1708" s="1186"/>
      <c r="AH1708" s="1186"/>
      <c r="AI1708" s="1186"/>
      <c r="AJ1708" s="1186"/>
      <c r="AK1708" s="1186"/>
      <c r="AL1708" s="1186"/>
      <c r="AM1708" s="1186"/>
      <c r="AN1708" s="1186"/>
      <c r="AO1708" s="1186"/>
      <c r="AP1708" s="1186"/>
      <c r="AQ1708" s="1186"/>
      <c r="AR1708" s="1186"/>
      <c r="AS1708" s="1186"/>
      <c r="AT1708" s="1186"/>
      <c r="AU1708" s="1186"/>
      <c r="AV1708" s="1186"/>
      <c r="AW1708" s="1186"/>
      <c r="AX1708" s="1186"/>
      <c r="AY1708" s="1186"/>
      <c r="AZ1708" s="1186"/>
      <c r="BA1708" s="1186"/>
      <c r="BB1708" s="1186"/>
      <c r="BC1708" s="1186"/>
      <c r="BD1708" s="1186"/>
      <c r="BE1708" s="1186"/>
      <c r="BF1708" s="1186"/>
      <c r="BG1708" s="1186"/>
      <c r="BH1708" s="1186"/>
      <c r="BI1708" s="1186"/>
      <c r="BJ1708" s="1186"/>
      <c r="BK1708" s="1186"/>
      <c r="BL1708" s="1186"/>
      <c r="BM1708" s="1186"/>
      <c r="BN1708" s="1186"/>
      <c r="BO1708" s="1186"/>
      <c r="BP1708" s="1186"/>
      <c r="BQ1708" s="1186"/>
      <c r="BR1708" s="1186"/>
      <c r="BS1708" s="1186"/>
      <c r="BT1708" s="1186"/>
      <c r="BU1708" s="1186"/>
      <c r="BV1708" s="1186"/>
      <c r="BW1708" s="1186"/>
      <c r="BX1708" s="1186"/>
      <c r="BY1708" s="1186"/>
      <c r="BZ1708" s="1186"/>
      <c r="CA1708" s="1186"/>
      <c r="CB1708" s="1186"/>
      <c r="CC1708" s="1186"/>
      <c r="CD1708" s="1186"/>
      <c r="CE1708" s="1186"/>
      <c r="CF1708" s="1186"/>
      <c r="CG1708" s="1186"/>
      <c r="CH1708" s="1186"/>
      <c r="CI1708" s="1186"/>
      <c r="CJ1708" s="1186"/>
      <c r="CK1708" s="1186"/>
      <c r="CL1708" s="1186"/>
      <c r="CM1708" s="1186"/>
      <c r="CN1708" s="1186"/>
      <c r="CO1708" s="1186"/>
      <c r="CP1708" s="1186"/>
      <c r="CQ1708" s="1186"/>
      <c r="CR1708" s="1186"/>
      <c r="CS1708" s="1186"/>
      <c r="CT1708" s="1186"/>
      <c r="CU1708" s="1186"/>
      <c r="CV1708" s="1186"/>
      <c r="CW1708" s="1186"/>
      <c r="CX1708" s="1186"/>
      <c r="CY1708" s="1186"/>
      <c r="CZ1708" s="1186"/>
      <c r="DA1708" s="1186"/>
      <c r="DB1708" s="1186"/>
      <c r="DC1708" s="1186"/>
      <c r="DD1708" s="1186"/>
      <c r="DE1708" s="1186"/>
      <c r="DF1708" s="1186"/>
      <c r="DG1708" s="1186"/>
      <c r="DH1708" s="1186"/>
      <c r="DI1708" s="1186"/>
      <c r="DJ1708" s="1186"/>
      <c r="DK1708" s="1186"/>
      <c r="DL1708" s="1186"/>
      <c r="DM1708" s="1186"/>
      <c r="DN1708" s="1186"/>
      <c r="DO1708" s="1186"/>
      <c r="DP1708" s="1186"/>
      <c r="DQ1708" s="1186"/>
      <c r="DR1708" s="1186"/>
      <c r="DS1708" s="1186"/>
      <c r="DT1708" s="1186"/>
      <c r="DU1708" s="1186"/>
      <c r="DV1708" s="1186"/>
      <c r="DW1708" s="1186"/>
      <c r="DX1708" s="1186"/>
      <c r="DY1708" s="1186"/>
      <c r="DZ1708" s="1186"/>
      <c r="EA1708" s="1186"/>
      <c r="EB1708" s="1186"/>
      <c r="EC1708" s="1186"/>
      <c r="ED1708" s="1186"/>
      <c r="EE1708" s="1186"/>
      <c r="EF1708" s="1186"/>
      <c r="EG1708" s="1186"/>
      <c r="EH1708" s="1186"/>
      <c r="EI1708" s="1186"/>
      <c r="EJ1708" s="1186"/>
      <c r="EK1708" s="1186"/>
      <c r="EL1708" s="1186"/>
      <c r="EM1708" s="1186"/>
      <c r="EN1708" s="1186"/>
      <c r="EO1708" s="1186"/>
      <c r="EP1708" s="1186"/>
      <c r="EQ1708" s="1186"/>
      <c r="ER1708" s="1186"/>
      <c r="ES1708" s="1186"/>
      <c r="ET1708" s="1186"/>
      <c r="EU1708" s="1186"/>
      <c r="EV1708" s="1186"/>
      <c r="EW1708" s="1186"/>
      <c r="EX1708" s="1186"/>
      <c r="EY1708" s="1186"/>
      <c r="EZ1708" s="1186"/>
      <c r="FA1708" s="1186"/>
      <c r="FB1708" s="1186"/>
      <c r="FC1708" s="1186"/>
      <c r="FD1708" s="1186"/>
      <c r="FE1708" s="1186"/>
      <c r="FF1708" s="1186"/>
      <c r="FG1708" s="1186"/>
      <c r="FH1708" s="1186"/>
      <c r="FI1708" s="1186"/>
      <c r="FJ1708" s="1186"/>
      <c r="FK1708" s="1186"/>
      <c r="FL1708" s="1186"/>
      <c r="FM1708" s="1186"/>
      <c r="FN1708" s="1186"/>
      <c r="FO1708" s="1186"/>
      <c r="FP1708" s="1186"/>
      <c r="FQ1708" s="1186"/>
      <c r="FR1708" s="1186"/>
      <c r="FS1708" s="1186"/>
      <c r="FT1708" s="1186"/>
      <c r="FU1708" s="1186"/>
      <c r="FV1708" s="1186"/>
      <c r="FW1708" s="1186"/>
      <c r="FX1708" s="1186"/>
      <c r="FY1708" s="1186"/>
      <c r="FZ1708" s="1186"/>
      <c r="GA1708" s="1186"/>
      <c r="GB1708" s="1186"/>
      <c r="GC1708" s="1186"/>
      <c r="GD1708" s="1186"/>
      <c r="GE1708" s="1186"/>
      <c r="GF1708" s="1186"/>
      <c r="GG1708" s="1186"/>
      <c r="GH1708" s="1186"/>
      <c r="GI1708" s="1186"/>
      <c r="GJ1708" s="1186"/>
      <c r="GK1708" s="1186"/>
      <c r="GL1708" s="1186"/>
      <c r="GM1708" s="1186"/>
      <c r="GN1708" s="1186"/>
      <c r="GO1708" s="1186"/>
      <c r="GP1708" s="1186"/>
      <c r="GQ1708" s="1186"/>
      <c r="GR1708" s="1186"/>
      <c r="GS1708" s="1186"/>
      <c r="GT1708" s="1186"/>
      <c r="GU1708" s="1186"/>
      <c r="GV1708" s="1186"/>
      <c r="GW1708" s="1186"/>
      <c r="GX1708" s="1186"/>
      <c r="GY1708" s="1186"/>
      <c r="GZ1708" s="1186"/>
      <c r="HA1708" s="1186"/>
      <c r="HB1708" s="1186"/>
      <c r="HC1708" s="1186"/>
      <c r="HD1708" s="1186"/>
      <c r="HE1708" s="1186"/>
      <c r="HF1708" s="1186"/>
      <c r="HG1708" s="1186"/>
      <c r="HH1708" s="1186"/>
      <c r="HI1708" s="1186"/>
      <c r="HJ1708" s="1186"/>
      <c r="HK1708" s="1186"/>
      <c r="HL1708" s="1186"/>
      <c r="HM1708" s="1186"/>
      <c r="HN1708" s="1186"/>
      <c r="HO1708" s="1186"/>
      <c r="HP1708" s="1186"/>
      <c r="HQ1708" s="1186"/>
      <c r="HR1708" s="1186"/>
      <c r="HS1708" s="1186"/>
      <c r="HT1708" s="1186"/>
      <c r="HU1708" s="1186"/>
      <c r="HV1708" s="1186"/>
      <c r="HW1708" s="1186"/>
      <c r="HX1708" s="1186"/>
      <c r="HY1708" s="1186"/>
      <c r="HZ1708" s="1186"/>
      <c r="IA1708" s="1186"/>
      <c r="IB1708" s="1186"/>
    </row>
    <row r="1709" spans="1:236" s="1185" customFormat="1">
      <c r="A1709" s="1540"/>
      <c r="B1709" s="1541"/>
      <c r="C1709" s="1542"/>
      <c r="D1709" s="1543"/>
      <c r="E1709" s="1186"/>
      <c r="F1709" s="1544"/>
      <c r="G1709" s="1604"/>
      <c r="H1709" s="1604"/>
      <c r="I1709" s="1186"/>
      <c r="J1709" s="1186"/>
      <c r="K1709" s="1186"/>
      <c r="L1709" s="1186"/>
      <c r="M1709" s="1186"/>
      <c r="N1709" s="1186"/>
      <c r="O1709" s="1186"/>
      <c r="P1709" s="1186"/>
      <c r="Q1709" s="1186"/>
      <c r="R1709" s="1186"/>
      <c r="S1709" s="1186"/>
      <c r="T1709" s="1186"/>
      <c r="U1709" s="1186"/>
      <c r="V1709" s="1186"/>
      <c r="W1709" s="1186"/>
      <c r="X1709" s="1186"/>
      <c r="Y1709" s="1186"/>
      <c r="Z1709" s="1186"/>
      <c r="AA1709" s="1186"/>
      <c r="AB1709" s="1186"/>
      <c r="AC1709" s="1186"/>
      <c r="AD1709" s="1186"/>
      <c r="AE1709" s="1186"/>
      <c r="AF1709" s="1186"/>
      <c r="AG1709" s="1186"/>
      <c r="AH1709" s="1186"/>
      <c r="AI1709" s="1186"/>
      <c r="AJ1709" s="1186"/>
      <c r="AK1709" s="1186"/>
      <c r="AL1709" s="1186"/>
      <c r="AM1709" s="1186"/>
      <c r="AN1709" s="1186"/>
      <c r="AO1709" s="1186"/>
      <c r="AP1709" s="1186"/>
      <c r="AQ1709" s="1186"/>
      <c r="AR1709" s="1186"/>
      <c r="AS1709" s="1186"/>
      <c r="AT1709" s="1186"/>
      <c r="AU1709" s="1186"/>
      <c r="AV1709" s="1186"/>
      <c r="AW1709" s="1186"/>
      <c r="AX1709" s="1186"/>
      <c r="AY1709" s="1186"/>
      <c r="AZ1709" s="1186"/>
      <c r="BA1709" s="1186"/>
      <c r="BB1709" s="1186"/>
      <c r="BC1709" s="1186"/>
      <c r="BD1709" s="1186"/>
      <c r="BE1709" s="1186"/>
      <c r="BF1709" s="1186"/>
      <c r="BG1709" s="1186"/>
      <c r="BH1709" s="1186"/>
      <c r="BI1709" s="1186"/>
      <c r="BJ1709" s="1186"/>
      <c r="BK1709" s="1186"/>
      <c r="BL1709" s="1186"/>
      <c r="BM1709" s="1186"/>
      <c r="BN1709" s="1186"/>
      <c r="BO1709" s="1186"/>
      <c r="BP1709" s="1186"/>
      <c r="BQ1709" s="1186"/>
      <c r="BR1709" s="1186"/>
      <c r="BS1709" s="1186"/>
      <c r="BT1709" s="1186"/>
      <c r="BU1709" s="1186"/>
      <c r="BV1709" s="1186"/>
      <c r="BW1709" s="1186"/>
      <c r="BX1709" s="1186"/>
      <c r="BY1709" s="1186"/>
      <c r="BZ1709" s="1186"/>
      <c r="CA1709" s="1186"/>
      <c r="CB1709" s="1186"/>
      <c r="CC1709" s="1186"/>
      <c r="CD1709" s="1186"/>
      <c r="CE1709" s="1186"/>
      <c r="CF1709" s="1186"/>
      <c r="CG1709" s="1186"/>
      <c r="CH1709" s="1186"/>
      <c r="CI1709" s="1186"/>
      <c r="CJ1709" s="1186"/>
      <c r="CK1709" s="1186"/>
      <c r="CL1709" s="1186"/>
      <c r="CM1709" s="1186"/>
      <c r="CN1709" s="1186"/>
      <c r="CO1709" s="1186"/>
      <c r="CP1709" s="1186"/>
      <c r="CQ1709" s="1186"/>
      <c r="CR1709" s="1186"/>
      <c r="CS1709" s="1186"/>
      <c r="CT1709" s="1186"/>
      <c r="CU1709" s="1186"/>
      <c r="CV1709" s="1186"/>
      <c r="CW1709" s="1186"/>
      <c r="CX1709" s="1186"/>
      <c r="CY1709" s="1186"/>
      <c r="CZ1709" s="1186"/>
      <c r="DA1709" s="1186"/>
      <c r="DB1709" s="1186"/>
      <c r="DC1709" s="1186"/>
      <c r="DD1709" s="1186"/>
      <c r="DE1709" s="1186"/>
      <c r="DF1709" s="1186"/>
      <c r="DG1709" s="1186"/>
      <c r="DH1709" s="1186"/>
      <c r="DI1709" s="1186"/>
      <c r="DJ1709" s="1186"/>
      <c r="DK1709" s="1186"/>
      <c r="DL1709" s="1186"/>
      <c r="DM1709" s="1186"/>
      <c r="DN1709" s="1186"/>
      <c r="DO1709" s="1186"/>
      <c r="DP1709" s="1186"/>
      <c r="DQ1709" s="1186"/>
      <c r="DR1709" s="1186"/>
      <c r="DS1709" s="1186"/>
      <c r="DT1709" s="1186"/>
      <c r="DU1709" s="1186"/>
      <c r="DV1709" s="1186"/>
      <c r="DW1709" s="1186"/>
      <c r="DX1709" s="1186"/>
      <c r="DY1709" s="1186"/>
      <c r="DZ1709" s="1186"/>
      <c r="EA1709" s="1186"/>
      <c r="EB1709" s="1186"/>
      <c r="EC1709" s="1186"/>
      <c r="ED1709" s="1186"/>
      <c r="EE1709" s="1186"/>
      <c r="EF1709" s="1186"/>
      <c r="EG1709" s="1186"/>
      <c r="EH1709" s="1186"/>
      <c r="EI1709" s="1186"/>
      <c r="EJ1709" s="1186"/>
      <c r="EK1709" s="1186"/>
      <c r="EL1709" s="1186"/>
      <c r="EM1709" s="1186"/>
      <c r="EN1709" s="1186"/>
      <c r="EO1709" s="1186"/>
      <c r="EP1709" s="1186"/>
      <c r="EQ1709" s="1186"/>
      <c r="ER1709" s="1186"/>
      <c r="ES1709" s="1186"/>
      <c r="ET1709" s="1186"/>
      <c r="EU1709" s="1186"/>
      <c r="EV1709" s="1186"/>
      <c r="EW1709" s="1186"/>
      <c r="EX1709" s="1186"/>
      <c r="EY1709" s="1186"/>
      <c r="EZ1709" s="1186"/>
      <c r="FA1709" s="1186"/>
      <c r="FB1709" s="1186"/>
      <c r="FC1709" s="1186"/>
      <c r="FD1709" s="1186"/>
      <c r="FE1709" s="1186"/>
      <c r="FF1709" s="1186"/>
      <c r="FG1709" s="1186"/>
      <c r="FH1709" s="1186"/>
      <c r="FI1709" s="1186"/>
      <c r="FJ1709" s="1186"/>
      <c r="FK1709" s="1186"/>
      <c r="FL1709" s="1186"/>
      <c r="FM1709" s="1186"/>
      <c r="FN1709" s="1186"/>
      <c r="FO1709" s="1186"/>
      <c r="FP1709" s="1186"/>
      <c r="FQ1709" s="1186"/>
      <c r="FR1709" s="1186"/>
      <c r="FS1709" s="1186"/>
      <c r="FT1709" s="1186"/>
      <c r="FU1709" s="1186"/>
      <c r="FV1709" s="1186"/>
      <c r="FW1709" s="1186"/>
      <c r="FX1709" s="1186"/>
      <c r="FY1709" s="1186"/>
      <c r="FZ1709" s="1186"/>
      <c r="GA1709" s="1186"/>
      <c r="GB1709" s="1186"/>
      <c r="GC1709" s="1186"/>
      <c r="GD1709" s="1186"/>
      <c r="GE1709" s="1186"/>
      <c r="GF1709" s="1186"/>
      <c r="GG1709" s="1186"/>
      <c r="GH1709" s="1186"/>
      <c r="GI1709" s="1186"/>
      <c r="GJ1709" s="1186"/>
      <c r="GK1709" s="1186"/>
      <c r="GL1709" s="1186"/>
      <c r="GM1709" s="1186"/>
      <c r="GN1709" s="1186"/>
      <c r="GO1709" s="1186"/>
      <c r="GP1709" s="1186"/>
      <c r="GQ1709" s="1186"/>
      <c r="GR1709" s="1186"/>
      <c r="GS1709" s="1186"/>
      <c r="GT1709" s="1186"/>
      <c r="GU1709" s="1186"/>
      <c r="GV1709" s="1186"/>
      <c r="GW1709" s="1186"/>
      <c r="GX1709" s="1186"/>
      <c r="GY1709" s="1186"/>
      <c r="GZ1709" s="1186"/>
      <c r="HA1709" s="1186"/>
      <c r="HB1709" s="1186"/>
      <c r="HC1709" s="1186"/>
      <c r="HD1709" s="1186"/>
      <c r="HE1709" s="1186"/>
      <c r="HF1709" s="1186"/>
      <c r="HG1709" s="1186"/>
      <c r="HH1709" s="1186"/>
      <c r="HI1709" s="1186"/>
      <c r="HJ1709" s="1186"/>
      <c r="HK1709" s="1186"/>
      <c r="HL1709" s="1186"/>
      <c r="HM1709" s="1186"/>
      <c r="HN1709" s="1186"/>
      <c r="HO1709" s="1186"/>
      <c r="HP1709" s="1186"/>
      <c r="HQ1709" s="1186"/>
      <c r="HR1709" s="1186"/>
      <c r="HS1709" s="1186"/>
      <c r="HT1709" s="1186"/>
      <c r="HU1709" s="1186"/>
      <c r="HV1709" s="1186"/>
      <c r="HW1709" s="1186"/>
      <c r="HX1709" s="1186"/>
      <c r="HY1709" s="1186"/>
      <c r="HZ1709" s="1186"/>
      <c r="IA1709" s="1186"/>
      <c r="IB1709" s="1186"/>
    </row>
    <row r="1710" spans="1:236" s="1185" customFormat="1">
      <c r="A1710" s="1540"/>
      <c r="B1710" s="1541"/>
      <c r="C1710" s="1542"/>
      <c r="D1710" s="1543"/>
      <c r="E1710" s="1186"/>
      <c r="F1710" s="1544"/>
      <c r="G1710" s="1604"/>
      <c r="H1710" s="1604"/>
      <c r="I1710" s="1186"/>
      <c r="J1710" s="1186"/>
      <c r="K1710" s="1186"/>
      <c r="L1710" s="1186"/>
      <c r="M1710" s="1186"/>
      <c r="N1710" s="1186"/>
      <c r="O1710" s="1186"/>
      <c r="P1710" s="1186"/>
      <c r="Q1710" s="1186"/>
      <c r="R1710" s="1186"/>
      <c r="S1710" s="1186"/>
      <c r="T1710" s="1186"/>
      <c r="U1710" s="1186"/>
      <c r="V1710" s="1186"/>
      <c r="W1710" s="1186"/>
      <c r="X1710" s="1186"/>
      <c r="Y1710" s="1186"/>
      <c r="Z1710" s="1186"/>
      <c r="AA1710" s="1186"/>
      <c r="AB1710" s="1186"/>
      <c r="AC1710" s="1186"/>
      <c r="AD1710" s="1186"/>
      <c r="AE1710" s="1186"/>
      <c r="AF1710" s="1186"/>
      <c r="AG1710" s="1186"/>
      <c r="AH1710" s="1186"/>
      <c r="AI1710" s="1186"/>
      <c r="AJ1710" s="1186"/>
      <c r="AK1710" s="1186"/>
      <c r="AL1710" s="1186"/>
      <c r="AM1710" s="1186"/>
      <c r="AN1710" s="1186"/>
      <c r="AO1710" s="1186"/>
      <c r="AP1710" s="1186"/>
      <c r="AQ1710" s="1186"/>
      <c r="AR1710" s="1186"/>
      <c r="AS1710" s="1186"/>
      <c r="AT1710" s="1186"/>
      <c r="AU1710" s="1186"/>
      <c r="AV1710" s="1186"/>
      <c r="AW1710" s="1186"/>
      <c r="AX1710" s="1186"/>
      <c r="AY1710" s="1186"/>
      <c r="AZ1710" s="1186"/>
      <c r="BA1710" s="1186"/>
      <c r="BB1710" s="1186"/>
      <c r="BC1710" s="1186"/>
      <c r="BD1710" s="1186"/>
      <c r="BE1710" s="1186"/>
      <c r="BF1710" s="1186"/>
      <c r="BG1710" s="1186"/>
      <c r="BH1710" s="1186"/>
      <c r="BI1710" s="1186"/>
      <c r="BJ1710" s="1186"/>
      <c r="BK1710" s="1186"/>
      <c r="BL1710" s="1186"/>
      <c r="BM1710" s="1186"/>
      <c r="BN1710" s="1186"/>
      <c r="BO1710" s="1186"/>
      <c r="BP1710" s="1186"/>
      <c r="BQ1710" s="1186"/>
      <c r="BR1710" s="1186"/>
      <c r="BS1710" s="1186"/>
      <c r="BT1710" s="1186"/>
      <c r="BU1710" s="1186"/>
      <c r="BV1710" s="1186"/>
      <c r="BW1710" s="1186"/>
      <c r="BX1710" s="1186"/>
      <c r="BY1710" s="1186"/>
      <c r="BZ1710" s="1186"/>
      <c r="CA1710" s="1186"/>
      <c r="CB1710" s="1186"/>
      <c r="CC1710" s="1186"/>
      <c r="CD1710" s="1186"/>
      <c r="CE1710" s="1186"/>
      <c r="CF1710" s="1186"/>
      <c r="CG1710" s="1186"/>
      <c r="CH1710" s="1186"/>
      <c r="CI1710" s="1186"/>
      <c r="CJ1710" s="1186"/>
      <c r="CK1710" s="1186"/>
      <c r="CL1710" s="1186"/>
      <c r="CM1710" s="1186"/>
      <c r="CN1710" s="1186"/>
      <c r="CO1710" s="1186"/>
      <c r="CP1710" s="1186"/>
      <c r="CQ1710" s="1186"/>
      <c r="CR1710" s="1186"/>
      <c r="CS1710" s="1186"/>
      <c r="CT1710" s="1186"/>
      <c r="CU1710" s="1186"/>
      <c r="CV1710" s="1186"/>
      <c r="CW1710" s="1186"/>
      <c r="CX1710" s="1186"/>
      <c r="CY1710" s="1186"/>
      <c r="CZ1710" s="1186"/>
      <c r="DA1710" s="1186"/>
      <c r="DB1710" s="1186"/>
      <c r="DC1710" s="1186"/>
      <c r="DD1710" s="1186"/>
      <c r="DE1710" s="1186"/>
      <c r="DF1710" s="1186"/>
      <c r="DG1710" s="1186"/>
      <c r="DH1710" s="1186"/>
      <c r="DI1710" s="1186"/>
      <c r="DJ1710" s="1186"/>
      <c r="DK1710" s="1186"/>
      <c r="DL1710" s="1186"/>
      <c r="DM1710" s="1186"/>
      <c r="DN1710" s="1186"/>
      <c r="DO1710" s="1186"/>
      <c r="DP1710" s="1186"/>
      <c r="DQ1710" s="1186"/>
      <c r="DR1710" s="1186"/>
      <c r="DS1710" s="1186"/>
      <c r="DT1710" s="1186"/>
      <c r="DU1710" s="1186"/>
      <c r="DV1710" s="1186"/>
      <c r="DW1710" s="1186"/>
      <c r="DX1710" s="1186"/>
      <c r="DY1710" s="1186"/>
      <c r="DZ1710" s="1186"/>
      <c r="EA1710" s="1186"/>
      <c r="EB1710" s="1186"/>
      <c r="EC1710" s="1186"/>
      <c r="ED1710" s="1186"/>
      <c r="EE1710" s="1186"/>
      <c r="EF1710" s="1186"/>
      <c r="EG1710" s="1186"/>
      <c r="EH1710" s="1186"/>
      <c r="EI1710" s="1186"/>
      <c r="EJ1710" s="1186"/>
      <c r="EK1710" s="1186"/>
      <c r="EL1710" s="1186"/>
      <c r="EM1710" s="1186"/>
      <c r="EN1710" s="1186"/>
      <c r="EO1710" s="1186"/>
      <c r="EP1710" s="1186"/>
      <c r="EQ1710" s="1186"/>
      <c r="ER1710" s="1186"/>
      <c r="ES1710" s="1186"/>
      <c r="ET1710" s="1186"/>
      <c r="EU1710" s="1186"/>
      <c r="EV1710" s="1186"/>
      <c r="EW1710" s="1186"/>
      <c r="EX1710" s="1186"/>
      <c r="EY1710" s="1186"/>
      <c r="EZ1710" s="1186"/>
      <c r="FA1710" s="1186"/>
      <c r="FB1710" s="1186"/>
      <c r="FC1710" s="1186"/>
      <c r="FD1710" s="1186"/>
      <c r="FE1710" s="1186"/>
      <c r="FF1710" s="1186"/>
      <c r="FG1710" s="1186"/>
      <c r="FH1710" s="1186"/>
      <c r="FI1710" s="1186"/>
      <c r="FJ1710" s="1186"/>
      <c r="FK1710" s="1186"/>
      <c r="FL1710" s="1186"/>
      <c r="FM1710" s="1186"/>
      <c r="FN1710" s="1186"/>
      <c r="FO1710" s="1186"/>
      <c r="FP1710" s="1186"/>
      <c r="FQ1710" s="1186"/>
      <c r="FR1710" s="1186"/>
      <c r="FS1710" s="1186"/>
      <c r="FT1710" s="1186"/>
      <c r="FU1710" s="1186"/>
      <c r="FV1710" s="1186"/>
      <c r="FW1710" s="1186"/>
      <c r="FX1710" s="1186"/>
      <c r="FY1710" s="1186"/>
      <c r="FZ1710" s="1186"/>
      <c r="GA1710" s="1186"/>
      <c r="GB1710" s="1186"/>
      <c r="GC1710" s="1186"/>
      <c r="GD1710" s="1186"/>
      <c r="GE1710" s="1186"/>
      <c r="GF1710" s="1186"/>
      <c r="GG1710" s="1186"/>
      <c r="GH1710" s="1186"/>
      <c r="GI1710" s="1186"/>
      <c r="GJ1710" s="1186"/>
      <c r="GK1710" s="1186"/>
      <c r="GL1710" s="1186"/>
      <c r="GM1710" s="1186"/>
      <c r="GN1710" s="1186"/>
      <c r="GO1710" s="1186"/>
      <c r="GP1710" s="1186"/>
      <c r="GQ1710" s="1186"/>
      <c r="GR1710" s="1186"/>
      <c r="GS1710" s="1186"/>
      <c r="GT1710" s="1186"/>
      <c r="GU1710" s="1186"/>
      <c r="GV1710" s="1186"/>
      <c r="GW1710" s="1186"/>
      <c r="GX1710" s="1186"/>
      <c r="GY1710" s="1186"/>
      <c r="GZ1710" s="1186"/>
      <c r="HA1710" s="1186"/>
      <c r="HB1710" s="1186"/>
      <c r="HC1710" s="1186"/>
      <c r="HD1710" s="1186"/>
      <c r="HE1710" s="1186"/>
      <c r="HF1710" s="1186"/>
      <c r="HG1710" s="1186"/>
      <c r="HH1710" s="1186"/>
      <c r="HI1710" s="1186"/>
      <c r="HJ1710" s="1186"/>
      <c r="HK1710" s="1186"/>
      <c r="HL1710" s="1186"/>
      <c r="HM1710" s="1186"/>
      <c r="HN1710" s="1186"/>
      <c r="HO1710" s="1186"/>
      <c r="HP1710" s="1186"/>
      <c r="HQ1710" s="1186"/>
      <c r="HR1710" s="1186"/>
      <c r="HS1710" s="1186"/>
      <c r="HT1710" s="1186"/>
      <c r="HU1710" s="1186"/>
      <c r="HV1710" s="1186"/>
      <c r="HW1710" s="1186"/>
      <c r="HX1710" s="1186"/>
      <c r="HY1710" s="1186"/>
      <c r="HZ1710" s="1186"/>
      <c r="IA1710" s="1186"/>
      <c r="IB1710" s="1186"/>
    </row>
    <row r="1711" spans="1:236" s="1185" customFormat="1">
      <c r="A1711" s="1540"/>
      <c r="B1711" s="1541"/>
      <c r="C1711" s="1542"/>
      <c r="D1711" s="1543"/>
      <c r="E1711" s="1186"/>
      <c r="F1711" s="1544"/>
      <c r="G1711" s="1604"/>
      <c r="H1711" s="1604"/>
      <c r="I1711" s="1186"/>
      <c r="J1711" s="1186"/>
      <c r="K1711" s="1186"/>
      <c r="L1711" s="1186"/>
      <c r="M1711" s="1186"/>
      <c r="N1711" s="1186"/>
      <c r="O1711" s="1186"/>
      <c r="P1711" s="1186"/>
      <c r="Q1711" s="1186"/>
      <c r="R1711" s="1186"/>
      <c r="S1711" s="1186"/>
      <c r="T1711" s="1186"/>
      <c r="U1711" s="1186"/>
      <c r="V1711" s="1186"/>
      <c r="W1711" s="1186"/>
      <c r="X1711" s="1186"/>
      <c r="Y1711" s="1186"/>
      <c r="Z1711" s="1186"/>
      <c r="AA1711" s="1186"/>
      <c r="AB1711" s="1186"/>
      <c r="AC1711" s="1186"/>
      <c r="AD1711" s="1186"/>
      <c r="AE1711" s="1186"/>
      <c r="AF1711" s="1186"/>
      <c r="AG1711" s="1186"/>
      <c r="AH1711" s="1186"/>
      <c r="AI1711" s="1186"/>
      <c r="AJ1711" s="1186"/>
      <c r="AK1711" s="1186"/>
      <c r="AL1711" s="1186"/>
      <c r="AM1711" s="1186"/>
      <c r="AN1711" s="1186"/>
      <c r="AO1711" s="1186"/>
      <c r="AP1711" s="1186"/>
      <c r="AQ1711" s="1186"/>
      <c r="AR1711" s="1186"/>
      <c r="AS1711" s="1186"/>
      <c r="AT1711" s="1186"/>
      <c r="AU1711" s="1186"/>
      <c r="AV1711" s="1186"/>
      <c r="AW1711" s="1186"/>
      <c r="AX1711" s="1186"/>
      <c r="AY1711" s="1186"/>
      <c r="AZ1711" s="1186"/>
      <c r="BA1711" s="1186"/>
      <c r="BB1711" s="1186"/>
      <c r="BC1711" s="1186"/>
      <c r="BD1711" s="1186"/>
      <c r="BE1711" s="1186"/>
      <c r="BF1711" s="1186"/>
      <c r="BG1711" s="1186"/>
      <c r="BH1711" s="1186"/>
      <c r="BI1711" s="1186"/>
      <c r="BJ1711" s="1186"/>
      <c r="BK1711" s="1186"/>
      <c r="BL1711" s="1186"/>
      <c r="BM1711" s="1186"/>
      <c r="BN1711" s="1186"/>
      <c r="BO1711" s="1186"/>
      <c r="BP1711" s="1186"/>
      <c r="BQ1711" s="1186"/>
      <c r="BR1711" s="1186"/>
      <c r="BS1711" s="1186"/>
      <c r="BT1711" s="1186"/>
      <c r="BU1711" s="1186"/>
      <c r="BV1711" s="1186"/>
      <c r="BW1711" s="1186"/>
      <c r="BX1711" s="1186"/>
      <c r="BY1711" s="1186"/>
      <c r="BZ1711" s="1186"/>
      <c r="CA1711" s="1186"/>
      <c r="CB1711" s="1186"/>
      <c r="CC1711" s="1186"/>
      <c r="CD1711" s="1186"/>
      <c r="CE1711" s="1186"/>
      <c r="CF1711" s="1186"/>
      <c r="CG1711" s="1186"/>
      <c r="CH1711" s="1186"/>
      <c r="CI1711" s="1186"/>
      <c r="CJ1711" s="1186"/>
      <c r="CK1711" s="1186"/>
      <c r="CL1711" s="1186"/>
      <c r="CM1711" s="1186"/>
      <c r="CN1711" s="1186"/>
      <c r="CO1711" s="1186"/>
      <c r="CP1711" s="1186"/>
      <c r="CQ1711" s="1186"/>
      <c r="CR1711" s="1186"/>
      <c r="CS1711" s="1186"/>
      <c r="CT1711" s="1186"/>
      <c r="CU1711" s="1186"/>
      <c r="CV1711" s="1186"/>
      <c r="CW1711" s="1186"/>
      <c r="CX1711" s="1186"/>
      <c r="CY1711" s="1186"/>
      <c r="CZ1711" s="1186"/>
      <c r="DA1711" s="1186"/>
      <c r="DB1711" s="1186"/>
      <c r="DC1711" s="1186"/>
      <c r="DD1711" s="1186"/>
      <c r="DE1711" s="1186"/>
      <c r="DF1711" s="1186"/>
      <c r="DG1711" s="1186"/>
      <c r="DH1711" s="1186"/>
      <c r="DI1711" s="1186"/>
      <c r="DJ1711" s="1186"/>
      <c r="DK1711" s="1186"/>
      <c r="DL1711" s="1186"/>
      <c r="DM1711" s="1186"/>
      <c r="DN1711" s="1186"/>
      <c r="DO1711" s="1186"/>
      <c r="DP1711" s="1186"/>
      <c r="DQ1711" s="1186"/>
      <c r="DR1711" s="1186"/>
      <c r="DS1711" s="1186"/>
      <c r="DT1711" s="1186"/>
      <c r="DU1711" s="1186"/>
      <c r="DV1711" s="1186"/>
      <c r="DW1711" s="1186"/>
      <c r="DX1711" s="1186"/>
      <c r="DY1711" s="1186"/>
      <c r="DZ1711" s="1186"/>
      <c r="EA1711" s="1186"/>
      <c r="EB1711" s="1186"/>
      <c r="EC1711" s="1186"/>
      <c r="ED1711" s="1186"/>
      <c r="EE1711" s="1186"/>
      <c r="EF1711" s="1186"/>
      <c r="EG1711" s="1186"/>
      <c r="EH1711" s="1186"/>
      <c r="EI1711" s="1186"/>
      <c r="EJ1711" s="1186"/>
      <c r="EK1711" s="1186"/>
      <c r="EL1711" s="1186"/>
      <c r="EM1711" s="1186"/>
      <c r="EN1711" s="1186"/>
      <c r="EO1711" s="1186"/>
      <c r="EP1711" s="1186"/>
      <c r="EQ1711" s="1186"/>
      <c r="ER1711" s="1186"/>
      <c r="ES1711" s="1186"/>
      <c r="ET1711" s="1186"/>
      <c r="EU1711" s="1186"/>
      <c r="EV1711" s="1186"/>
      <c r="EW1711" s="1186"/>
      <c r="EX1711" s="1186"/>
      <c r="EY1711" s="1186"/>
      <c r="EZ1711" s="1186"/>
      <c r="FA1711" s="1186"/>
      <c r="FB1711" s="1186"/>
      <c r="FC1711" s="1186"/>
      <c r="FD1711" s="1186"/>
      <c r="FE1711" s="1186"/>
      <c r="FF1711" s="1186"/>
      <c r="FG1711" s="1186"/>
      <c r="FH1711" s="1186"/>
      <c r="FI1711" s="1186"/>
      <c r="FJ1711" s="1186"/>
      <c r="FK1711" s="1186"/>
      <c r="FL1711" s="1186"/>
      <c r="FM1711" s="1186"/>
      <c r="FN1711" s="1186"/>
      <c r="FO1711" s="1186"/>
      <c r="FP1711" s="1186"/>
      <c r="FQ1711" s="1186"/>
      <c r="FR1711" s="1186"/>
      <c r="FS1711" s="1186"/>
      <c r="FT1711" s="1186"/>
      <c r="FU1711" s="1186"/>
      <c r="FV1711" s="1186"/>
      <c r="FW1711" s="1186"/>
      <c r="FX1711" s="1186"/>
      <c r="FY1711" s="1186"/>
      <c r="FZ1711" s="1186"/>
      <c r="GA1711" s="1186"/>
      <c r="GB1711" s="1186"/>
      <c r="GC1711" s="1186"/>
      <c r="GD1711" s="1186"/>
      <c r="GE1711" s="1186"/>
      <c r="GF1711" s="1186"/>
      <c r="GG1711" s="1186"/>
      <c r="GH1711" s="1186"/>
      <c r="GI1711" s="1186"/>
      <c r="GJ1711" s="1186"/>
      <c r="GK1711" s="1186"/>
      <c r="GL1711" s="1186"/>
      <c r="GM1711" s="1186"/>
      <c r="GN1711" s="1186"/>
      <c r="GO1711" s="1186"/>
      <c r="GP1711" s="1186"/>
      <c r="GQ1711" s="1186"/>
      <c r="GR1711" s="1186"/>
      <c r="GS1711" s="1186"/>
      <c r="GT1711" s="1186"/>
      <c r="GU1711" s="1186"/>
      <c r="GV1711" s="1186"/>
      <c r="GW1711" s="1186"/>
      <c r="GX1711" s="1186"/>
      <c r="GY1711" s="1186"/>
      <c r="GZ1711" s="1186"/>
      <c r="HA1711" s="1186"/>
      <c r="HB1711" s="1186"/>
      <c r="HC1711" s="1186"/>
      <c r="HD1711" s="1186"/>
      <c r="HE1711" s="1186"/>
      <c r="HF1711" s="1186"/>
      <c r="HG1711" s="1186"/>
      <c r="HH1711" s="1186"/>
      <c r="HI1711" s="1186"/>
      <c r="HJ1711" s="1186"/>
      <c r="HK1711" s="1186"/>
      <c r="HL1711" s="1186"/>
      <c r="HM1711" s="1186"/>
      <c r="HN1711" s="1186"/>
      <c r="HO1711" s="1186"/>
      <c r="HP1711" s="1186"/>
      <c r="HQ1711" s="1186"/>
      <c r="HR1711" s="1186"/>
      <c r="HS1711" s="1186"/>
      <c r="HT1711" s="1186"/>
      <c r="HU1711" s="1186"/>
      <c r="HV1711" s="1186"/>
      <c r="HW1711" s="1186"/>
      <c r="HX1711" s="1186"/>
      <c r="HY1711" s="1186"/>
      <c r="HZ1711" s="1186"/>
      <c r="IA1711" s="1186"/>
      <c r="IB1711" s="1186"/>
    </row>
    <row r="1712" spans="1:236" s="1185" customFormat="1">
      <c r="A1712" s="1540"/>
      <c r="B1712" s="1541"/>
      <c r="C1712" s="1542"/>
      <c r="D1712" s="1543"/>
      <c r="E1712" s="1186"/>
      <c r="F1712" s="1544"/>
      <c r="G1712" s="1604"/>
      <c r="H1712" s="1604"/>
      <c r="I1712" s="1186"/>
      <c r="J1712" s="1186"/>
      <c r="K1712" s="1186"/>
      <c r="L1712" s="1186"/>
      <c r="M1712" s="1186"/>
      <c r="N1712" s="1186"/>
      <c r="O1712" s="1186"/>
      <c r="P1712" s="1186"/>
      <c r="Q1712" s="1186"/>
      <c r="R1712" s="1186"/>
      <c r="S1712" s="1186"/>
      <c r="T1712" s="1186"/>
      <c r="U1712" s="1186"/>
      <c r="V1712" s="1186"/>
      <c r="W1712" s="1186"/>
      <c r="X1712" s="1186"/>
      <c r="Y1712" s="1186"/>
      <c r="Z1712" s="1186"/>
      <c r="AA1712" s="1186"/>
      <c r="AB1712" s="1186"/>
      <c r="AC1712" s="1186"/>
      <c r="AD1712" s="1186"/>
      <c r="AE1712" s="1186"/>
      <c r="AF1712" s="1186"/>
      <c r="AG1712" s="1186"/>
      <c r="AH1712" s="1186"/>
      <c r="AI1712" s="1186"/>
      <c r="AJ1712" s="1186"/>
      <c r="AK1712" s="1186"/>
      <c r="AL1712" s="1186"/>
      <c r="AM1712" s="1186"/>
      <c r="AN1712" s="1186"/>
      <c r="AO1712" s="1186"/>
      <c r="AP1712" s="1186"/>
      <c r="AQ1712" s="1186"/>
      <c r="AR1712" s="1186"/>
      <c r="AS1712" s="1186"/>
      <c r="AT1712" s="1186"/>
      <c r="AU1712" s="1186"/>
      <c r="AV1712" s="1186"/>
      <c r="AW1712" s="1186"/>
      <c r="AX1712" s="1186"/>
      <c r="AY1712" s="1186"/>
      <c r="AZ1712" s="1186"/>
      <c r="BA1712" s="1186"/>
      <c r="BB1712" s="1186"/>
      <c r="BC1712" s="1186"/>
      <c r="BD1712" s="1186"/>
      <c r="BE1712" s="1186"/>
      <c r="BF1712" s="1186"/>
      <c r="BG1712" s="1186"/>
      <c r="BH1712" s="1186"/>
      <c r="BI1712" s="1186"/>
      <c r="BJ1712" s="1186"/>
      <c r="BK1712" s="1186"/>
      <c r="BL1712" s="1186"/>
      <c r="BM1712" s="1186"/>
      <c r="BN1712" s="1186"/>
      <c r="BO1712" s="1186"/>
      <c r="BP1712" s="1186"/>
      <c r="BQ1712" s="1186"/>
      <c r="BR1712" s="1186"/>
      <c r="BS1712" s="1186"/>
      <c r="BT1712" s="1186"/>
      <c r="BU1712" s="1186"/>
      <c r="BV1712" s="1186"/>
      <c r="BW1712" s="1186"/>
      <c r="BX1712" s="1186"/>
      <c r="BY1712" s="1186"/>
      <c r="BZ1712" s="1186"/>
      <c r="CA1712" s="1186"/>
      <c r="CB1712" s="1186"/>
      <c r="CC1712" s="1186"/>
      <c r="CD1712" s="1186"/>
      <c r="CE1712" s="1186"/>
      <c r="CF1712" s="1186"/>
      <c r="CG1712" s="1186"/>
      <c r="CH1712" s="1186"/>
      <c r="CI1712" s="1186"/>
      <c r="CJ1712" s="1186"/>
      <c r="CK1712" s="1186"/>
      <c r="CL1712" s="1186"/>
      <c r="CM1712" s="1186"/>
      <c r="CN1712" s="1186"/>
      <c r="CO1712" s="1186"/>
      <c r="CP1712" s="1186"/>
      <c r="CQ1712" s="1186"/>
      <c r="CR1712" s="1186"/>
      <c r="CS1712" s="1186"/>
      <c r="CT1712" s="1186"/>
      <c r="CU1712" s="1186"/>
      <c r="CV1712" s="1186"/>
      <c r="CW1712" s="1186"/>
      <c r="CX1712" s="1186"/>
      <c r="CY1712" s="1186"/>
      <c r="CZ1712" s="1186"/>
      <c r="DA1712" s="1186"/>
      <c r="DB1712" s="1186"/>
      <c r="DC1712" s="1186"/>
      <c r="DD1712" s="1186"/>
      <c r="DE1712" s="1186"/>
      <c r="DF1712" s="1186"/>
      <c r="DG1712" s="1186"/>
      <c r="DH1712" s="1186"/>
      <c r="DI1712" s="1186"/>
      <c r="DJ1712" s="1186"/>
      <c r="DK1712" s="1186"/>
      <c r="DL1712" s="1186"/>
      <c r="DM1712" s="1186"/>
      <c r="DN1712" s="1186"/>
      <c r="DO1712" s="1186"/>
      <c r="DP1712" s="1186"/>
      <c r="DQ1712" s="1186"/>
      <c r="DR1712" s="1186"/>
      <c r="DS1712" s="1186"/>
      <c r="DT1712" s="1186"/>
      <c r="DU1712" s="1186"/>
      <c r="DV1712" s="1186"/>
      <c r="DW1712" s="1186"/>
      <c r="DX1712" s="1186"/>
      <c r="DY1712" s="1186"/>
      <c r="DZ1712" s="1186"/>
      <c r="EA1712" s="1186"/>
      <c r="EB1712" s="1186"/>
      <c r="EC1712" s="1186"/>
      <c r="ED1712" s="1186"/>
      <c r="EE1712" s="1186"/>
      <c r="EF1712" s="1186"/>
      <c r="EG1712" s="1186"/>
      <c r="EH1712" s="1186"/>
      <c r="EI1712" s="1186"/>
      <c r="EJ1712" s="1186"/>
      <c r="EK1712" s="1186"/>
      <c r="EL1712" s="1186"/>
      <c r="EM1712" s="1186"/>
      <c r="EN1712" s="1186"/>
      <c r="EO1712" s="1186"/>
      <c r="EP1712" s="1186"/>
      <c r="EQ1712" s="1186"/>
      <c r="ER1712" s="1186"/>
      <c r="ES1712" s="1186"/>
      <c r="ET1712" s="1186"/>
      <c r="EU1712" s="1186"/>
      <c r="EV1712" s="1186"/>
      <c r="EW1712" s="1186"/>
      <c r="EX1712" s="1186"/>
      <c r="EY1712" s="1186"/>
      <c r="EZ1712" s="1186"/>
      <c r="FA1712" s="1186"/>
      <c r="FB1712" s="1186"/>
      <c r="FC1712" s="1186"/>
      <c r="FD1712" s="1186"/>
      <c r="FE1712" s="1186"/>
      <c r="FF1712" s="1186"/>
      <c r="FG1712" s="1186"/>
      <c r="FH1712" s="1186"/>
      <c r="FI1712" s="1186"/>
      <c r="FJ1712" s="1186"/>
      <c r="FK1712" s="1186"/>
      <c r="FL1712" s="1186"/>
      <c r="FM1712" s="1186"/>
      <c r="FN1712" s="1186"/>
      <c r="FO1712" s="1186"/>
      <c r="FP1712" s="1186"/>
      <c r="FQ1712" s="1186"/>
      <c r="FR1712" s="1186"/>
      <c r="FS1712" s="1186"/>
      <c r="FT1712" s="1186"/>
      <c r="FU1712" s="1186"/>
      <c r="FV1712" s="1186"/>
      <c r="FW1712" s="1186"/>
      <c r="FX1712" s="1186"/>
      <c r="FY1712" s="1186"/>
      <c r="FZ1712" s="1186"/>
      <c r="GA1712" s="1186"/>
      <c r="GB1712" s="1186"/>
      <c r="GC1712" s="1186"/>
      <c r="GD1712" s="1186"/>
      <c r="GE1712" s="1186"/>
      <c r="GF1712" s="1186"/>
      <c r="GG1712" s="1186"/>
      <c r="GH1712" s="1186"/>
      <c r="GI1712" s="1186"/>
      <c r="GJ1712" s="1186"/>
      <c r="GK1712" s="1186"/>
      <c r="GL1712" s="1186"/>
      <c r="GM1712" s="1186"/>
      <c r="GN1712" s="1186"/>
      <c r="GO1712" s="1186"/>
      <c r="GP1712" s="1186"/>
      <c r="GQ1712" s="1186"/>
      <c r="GR1712" s="1186"/>
      <c r="GS1712" s="1186"/>
      <c r="GT1712" s="1186"/>
      <c r="GU1712" s="1186"/>
      <c r="GV1712" s="1186"/>
      <c r="GW1712" s="1186"/>
      <c r="GX1712" s="1186"/>
      <c r="GY1712" s="1186"/>
      <c r="GZ1712" s="1186"/>
      <c r="HA1712" s="1186"/>
      <c r="HB1712" s="1186"/>
      <c r="HC1712" s="1186"/>
      <c r="HD1712" s="1186"/>
      <c r="HE1712" s="1186"/>
      <c r="HF1712" s="1186"/>
      <c r="HG1712" s="1186"/>
      <c r="HH1712" s="1186"/>
      <c r="HI1712" s="1186"/>
      <c r="HJ1712" s="1186"/>
      <c r="HK1712" s="1186"/>
      <c r="HL1712" s="1186"/>
      <c r="HM1712" s="1186"/>
      <c r="HN1712" s="1186"/>
      <c r="HO1712" s="1186"/>
      <c r="HP1712" s="1186"/>
      <c r="HQ1712" s="1186"/>
      <c r="HR1712" s="1186"/>
      <c r="HS1712" s="1186"/>
      <c r="HT1712" s="1186"/>
      <c r="HU1712" s="1186"/>
      <c r="HV1712" s="1186"/>
      <c r="HW1712" s="1186"/>
      <c r="HX1712" s="1186"/>
      <c r="HY1712" s="1186"/>
      <c r="HZ1712" s="1186"/>
      <c r="IA1712" s="1186"/>
      <c r="IB1712" s="1186"/>
    </row>
    <row r="1713" spans="1:236" s="1185" customFormat="1">
      <c r="A1713" s="1540"/>
      <c r="B1713" s="1541"/>
      <c r="C1713" s="1542"/>
      <c r="D1713" s="1543"/>
      <c r="E1713" s="1186"/>
      <c r="F1713" s="1544"/>
      <c r="G1713" s="1604"/>
      <c r="H1713" s="1604"/>
      <c r="I1713" s="1186"/>
      <c r="J1713" s="1186"/>
      <c r="K1713" s="1186"/>
      <c r="L1713" s="1186"/>
      <c r="M1713" s="1186"/>
      <c r="N1713" s="1186"/>
      <c r="O1713" s="1186"/>
      <c r="P1713" s="1186"/>
      <c r="Q1713" s="1186"/>
      <c r="R1713" s="1186"/>
      <c r="S1713" s="1186"/>
      <c r="T1713" s="1186"/>
      <c r="U1713" s="1186"/>
      <c r="V1713" s="1186"/>
      <c r="W1713" s="1186"/>
      <c r="X1713" s="1186"/>
      <c r="Y1713" s="1186"/>
      <c r="Z1713" s="1186"/>
      <c r="AA1713" s="1186"/>
      <c r="AB1713" s="1186"/>
      <c r="AC1713" s="1186"/>
      <c r="AD1713" s="1186"/>
      <c r="AE1713" s="1186"/>
      <c r="AF1713" s="1186"/>
      <c r="AG1713" s="1186"/>
      <c r="AH1713" s="1186"/>
      <c r="AI1713" s="1186"/>
      <c r="AJ1713" s="1186"/>
      <c r="AK1713" s="1186"/>
      <c r="AL1713" s="1186"/>
      <c r="AM1713" s="1186"/>
      <c r="AN1713" s="1186"/>
      <c r="AO1713" s="1186"/>
      <c r="AP1713" s="1186"/>
      <c r="AQ1713" s="1186"/>
      <c r="AR1713" s="1186"/>
      <c r="AS1713" s="1186"/>
      <c r="AT1713" s="1186"/>
      <c r="AU1713" s="1186"/>
      <c r="AV1713" s="1186"/>
      <c r="AW1713" s="1186"/>
      <c r="AX1713" s="1186"/>
      <c r="AY1713" s="1186"/>
      <c r="AZ1713" s="1186"/>
      <c r="BA1713" s="1186"/>
      <c r="BB1713" s="1186"/>
      <c r="BC1713" s="1186"/>
      <c r="BD1713" s="1186"/>
      <c r="BE1713" s="1186"/>
      <c r="BF1713" s="1186"/>
      <c r="BG1713" s="1186"/>
      <c r="BH1713" s="1186"/>
      <c r="BI1713" s="1186"/>
      <c r="BJ1713" s="1186"/>
      <c r="BK1713" s="1186"/>
      <c r="BL1713" s="1186"/>
      <c r="BM1713" s="1186"/>
      <c r="BN1713" s="1186"/>
      <c r="BO1713" s="1186"/>
      <c r="BP1713" s="1186"/>
      <c r="BQ1713" s="1186"/>
      <c r="BR1713" s="1186"/>
      <c r="BS1713" s="1186"/>
      <c r="BT1713" s="1186"/>
      <c r="BU1713" s="1186"/>
      <c r="BV1713" s="1186"/>
      <c r="BW1713" s="1186"/>
      <c r="BX1713" s="1186"/>
      <c r="BY1713" s="1186"/>
      <c r="BZ1713" s="1186"/>
      <c r="CA1713" s="1186"/>
      <c r="CB1713" s="1186"/>
      <c r="CC1713" s="1186"/>
      <c r="CD1713" s="1186"/>
      <c r="CE1713" s="1186"/>
      <c r="CF1713" s="1186"/>
      <c r="CG1713" s="1186"/>
      <c r="CH1713" s="1186"/>
      <c r="CI1713" s="1186"/>
      <c r="CJ1713" s="1186"/>
      <c r="CK1713" s="1186"/>
      <c r="CL1713" s="1186"/>
      <c r="CM1713" s="1186"/>
      <c r="CN1713" s="1186"/>
      <c r="CO1713" s="1186"/>
      <c r="CP1713" s="1186"/>
      <c r="CQ1713" s="1186"/>
      <c r="CR1713" s="1186"/>
      <c r="CS1713" s="1186"/>
      <c r="CT1713" s="1186"/>
      <c r="CU1713" s="1186"/>
      <c r="CV1713" s="1186"/>
      <c r="CW1713" s="1186"/>
      <c r="CX1713" s="1186"/>
      <c r="CY1713" s="1186"/>
      <c r="CZ1713" s="1186"/>
      <c r="DA1713" s="1186"/>
      <c r="DB1713" s="1186"/>
      <c r="DC1713" s="1186"/>
      <c r="DD1713" s="1186"/>
      <c r="DE1713" s="1186"/>
      <c r="DF1713" s="1186"/>
      <c r="DG1713" s="1186"/>
      <c r="DH1713" s="1186"/>
      <c r="DI1713" s="1186"/>
      <c r="DJ1713" s="1186"/>
      <c r="DK1713" s="1186"/>
      <c r="DL1713" s="1186"/>
      <c r="DM1713" s="1186"/>
      <c r="DN1713" s="1186"/>
      <c r="DO1713" s="1186"/>
      <c r="DP1713" s="1186"/>
      <c r="DQ1713" s="1186"/>
      <c r="DR1713" s="1186"/>
      <c r="DS1713" s="1186"/>
      <c r="DT1713" s="1186"/>
      <c r="DU1713" s="1186"/>
      <c r="DV1713" s="1186"/>
      <c r="DW1713" s="1186"/>
      <c r="DX1713" s="1186"/>
      <c r="DY1713" s="1186"/>
      <c r="DZ1713" s="1186"/>
      <c r="EA1713" s="1186"/>
      <c r="EB1713" s="1186"/>
      <c r="EC1713" s="1186"/>
      <c r="ED1713" s="1186"/>
      <c r="EE1713" s="1186"/>
      <c r="EF1713" s="1186"/>
      <c r="EG1713" s="1186"/>
      <c r="EH1713" s="1186"/>
      <c r="EI1713" s="1186"/>
      <c r="EJ1713" s="1186"/>
      <c r="EK1713" s="1186"/>
      <c r="EL1713" s="1186"/>
      <c r="EM1713" s="1186"/>
      <c r="EN1713" s="1186"/>
      <c r="EO1713" s="1186"/>
      <c r="EP1713" s="1186"/>
      <c r="EQ1713" s="1186"/>
      <c r="ER1713" s="1186"/>
      <c r="ES1713" s="1186"/>
      <c r="ET1713" s="1186"/>
      <c r="EU1713" s="1186"/>
      <c r="EV1713" s="1186"/>
      <c r="EW1713" s="1186"/>
      <c r="EX1713" s="1186"/>
      <c r="EY1713" s="1186"/>
      <c r="EZ1713" s="1186"/>
      <c r="FA1713" s="1186"/>
      <c r="FB1713" s="1186"/>
      <c r="FC1713" s="1186"/>
      <c r="FD1713" s="1186"/>
      <c r="FE1713" s="1186"/>
      <c r="FF1713" s="1186"/>
      <c r="FG1713" s="1186"/>
      <c r="FH1713" s="1186"/>
      <c r="FI1713" s="1186"/>
      <c r="FJ1713" s="1186"/>
      <c r="FK1713" s="1186"/>
      <c r="FL1713" s="1186"/>
      <c r="FM1713" s="1186"/>
      <c r="FN1713" s="1186"/>
      <c r="FO1713" s="1186"/>
      <c r="FP1713" s="1186"/>
      <c r="FQ1713" s="1186"/>
      <c r="FR1713" s="1186"/>
      <c r="FS1713" s="1186"/>
      <c r="FT1713" s="1186"/>
      <c r="FU1713" s="1186"/>
      <c r="FV1713" s="1186"/>
      <c r="FW1713" s="1186"/>
      <c r="FX1713" s="1186"/>
      <c r="FY1713" s="1186"/>
      <c r="FZ1713" s="1186"/>
      <c r="GA1713" s="1186"/>
      <c r="GB1713" s="1186"/>
      <c r="GC1713" s="1186"/>
      <c r="GD1713" s="1186"/>
      <c r="GE1713" s="1186"/>
      <c r="GF1713" s="1186"/>
      <c r="GG1713" s="1186"/>
      <c r="GH1713" s="1186"/>
      <c r="GI1713" s="1186"/>
      <c r="GJ1713" s="1186"/>
      <c r="GK1713" s="1186"/>
      <c r="GL1713" s="1186"/>
      <c r="GM1713" s="1186"/>
      <c r="GN1713" s="1186"/>
      <c r="GO1713" s="1186"/>
      <c r="GP1713" s="1186"/>
      <c r="GQ1713" s="1186"/>
      <c r="GR1713" s="1186"/>
      <c r="GS1713" s="1186"/>
      <c r="GT1713" s="1186"/>
      <c r="GU1713" s="1186"/>
      <c r="GV1713" s="1186"/>
      <c r="GW1713" s="1186"/>
      <c r="GX1713" s="1186"/>
      <c r="GY1713" s="1186"/>
      <c r="GZ1713" s="1186"/>
      <c r="HA1713" s="1186"/>
      <c r="HB1713" s="1186"/>
      <c r="HC1713" s="1186"/>
      <c r="HD1713" s="1186"/>
      <c r="HE1713" s="1186"/>
      <c r="HF1713" s="1186"/>
      <c r="HG1713" s="1186"/>
      <c r="HH1713" s="1186"/>
      <c r="HI1713" s="1186"/>
      <c r="HJ1713" s="1186"/>
      <c r="HK1713" s="1186"/>
      <c r="HL1713" s="1186"/>
      <c r="HM1713" s="1186"/>
      <c r="HN1713" s="1186"/>
      <c r="HO1713" s="1186"/>
      <c r="HP1713" s="1186"/>
      <c r="HQ1713" s="1186"/>
      <c r="HR1713" s="1186"/>
      <c r="HS1713" s="1186"/>
      <c r="HT1713" s="1186"/>
      <c r="HU1713" s="1186"/>
      <c r="HV1713" s="1186"/>
      <c r="HW1713" s="1186"/>
      <c r="HX1713" s="1186"/>
      <c r="HY1713" s="1186"/>
      <c r="HZ1713" s="1186"/>
      <c r="IA1713" s="1186"/>
      <c r="IB1713" s="1186"/>
    </row>
    <row r="1714" spans="1:236" s="1185" customFormat="1">
      <c r="A1714" s="1540"/>
      <c r="B1714" s="1541"/>
      <c r="C1714" s="1542"/>
      <c r="D1714" s="1543"/>
      <c r="E1714" s="1186"/>
      <c r="F1714" s="1544"/>
      <c r="G1714" s="1604"/>
      <c r="H1714" s="1604"/>
      <c r="I1714" s="1186"/>
      <c r="J1714" s="1186"/>
      <c r="K1714" s="1186"/>
      <c r="L1714" s="1186"/>
      <c r="M1714" s="1186"/>
      <c r="N1714" s="1186"/>
      <c r="O1714" s="1186"/>
      <c r="P1714" s="1186"/>
      <c r="Q1714" s="1186"/>
      <c r="R1714" s="1186"/>
      <c r="S1714" s="1186"/>
      <c r="T1714" s="1186"/>
      <c r="U1714" s="1186"/>
      <c r="V1714" s="1186"/>
      <c r="W1714" s="1186"/>
      <c r="X1714" s="1186"/>
      <c r="Y1714" s="1186"/>
      <c r="Z1714" s="1186"/>
      <c r="AA1714" s="1186"/>
      <c r="AB1714" s="1186"/>
      <c r="AC1714" s="1186"/>
      <c r="AD1714" s="1186"/>
      <c r="AE1714" s="1186"/>
      <c r="AF1714" s="1186"/>
      <c r="AG1714" s="1186"/>
      <c r="AH1714" s="1186"/>
      <c r="AI1714" s="1186"/>
      <c r="AJ1714" s="1186"/>
      <c r="AK1714" s="1186"/>
      <c r="AL1714" s="1186"/>
      <c r="AM1714" s="1186"/>
      <c r="AN1714" s="1186"/>
      <c r="AO1714" s="1186"/>
      <c r="AP1714" s="1186"/>
      <c r="AQ1714" s="1186"/>
      <c r="AR1714" s="1186"/>
      <c r="AS1714" s="1186"/>
      <c r="AT1714" s="1186"/>
      <c r="AU1714" s="1186"/>
      <c r="AV1714" s="1186"/>
      <c r="AW1714" s="1186"/>
      <c r="AX1714" s="1186"/>
      <c r="AY1714" s="1186"/>
      <c r="AZ1714" s="1186"/>
      <c r="BA1714" s="1186"/>
      <c r="BB1714" s="1186"/>
      <c r="BC1714" s="1186"/>
      <c r="BD1714" s="1186"/>
      <c r="BE1714" s="1186"/>
      <c r="BF1714" s="1186"/>
      <c r="BG1714" s="1186"/>
      <c r="BH1714" s="1186"/>
      <c r="BI1714" s="1186"/>
      <c r="BJ1714" s="1186"/>
      <c r="BK1714" s="1186"/>
      <c r="BL1714" s="1186"/>
      <c r="BM1714" s="1186"/>
      <c r="BN1714" s="1186"/>
      <c r="BO1714" s="1186"/>
      <c r="BP1714" s="1186"/>
      <c r="BQ1714" s="1186"/>
      <c r="BR1714" s="1186"/>
      <c r="BS1714" s="1186"/>
      <c r="BT1714" s="1186"/>
      <c r="BU1714" s="1186"/>
      <c r="BV1714" s="1186"/>
      <c r="BW1714" s="1186"/>
      <c r="BX1714" s="1186"/>
      <c r="BY1714" s="1186"/>
      <c r="BZ1714" s="1186"/>
      <c r="CA1714" s="1186"/>
      <c r="CB1714" s="1186"/>
      <c r="CC1714" s="1186"/>
      <c r="CD1714" s="1186"/>
      <c r="CE1714" s="1186"/>
      <c r="CF1714" s="1186"/>
      <c r="CG1714" s="1186"/>
      <c r="CH1714" s="1186"/>
      <c r="CI1714" s="1186"/>
      <c r="CJ1714" s="1186"/>
      <c r="CK1714" s="1186"/>
      <c r="CL1714" s="1186"/>
      <c r="CM1714" s="1186"/>
      <c r="CN1714" s="1186"/>
      <c r="CO1714" s="1186"/>
      <c r="CP1714" s="1186"/>
      <c r="CQ1714" s="1186"/>
      <c r="CR1714" s="1186"/>
      <c r="CS1714" s="1186"/>
      <c r="CT1714" s="1186"/>
      <c r="CU1714" s="1186"/>
      <c r="CV1714" s="1186"/>
      <c r="CW1714" s="1186"/>
      <c r="CX1714" s="1186"/>
      <c r="CY1714" s="1186"/>
      <c r="CZ1714" s="1186"/>
      <c r="DA1714" s="1186"/>
      <c r="DB1714" s="1186"/>
      <c r="DC1714" s="1186"/>
      <c r="DD1714" s="1186"/>
      <c r="DE1714" s="1186"/>
      <c r="DF1714" s="1186"/>
      <c r="DG1714" s="1186"/>
      <c r="DH1714" s="1186"/>
      <c r="DI1714" s="1186"/>
      <c r="DJ1714" s="1186"/>
      <c r="DK1714" s="1186"/>
      <c r="DL1714" s="1186"/>
      <c r="DM1714" s="1186"/>
      <c r="DN1714" s="1186"/>
      <c r="DO1714" s="1186"/>
      <c r="DP1714" s="1186"/>
      <c r="DQ1714" s="1186"/>
      <c r="DR1714" s="1186"/>
      <c r="DS1714" s="1186"/>
      <c r="DT1714" s="1186"/>
      <c r="DU1714" s="1186"/>
      <c r="DV1714" s="1186"/>
      <c r="DW1714" s="1186"/>
      <c r="DX1714" s="1186"/>
      <c r="DY1714" s="1186"/>
      <c r="DZ1714" s="1186"/>
      <c r="EA1714" s="1186"/>
      <c r="EB1714" s="1186"/>
      <c r="EC1714" s="1186"/>
      <c r="ED1714" s="1186"/>
      <c r="EE1714" s="1186"/>
      <c r="EF1714" s="1186"/>
      <c r="EG1714" s="1186"/>
      <c r="EH1714" s="1186"/>
      <c r="EI1714" s="1186"/>
      <c r="EJ1714" s="1186"/>
      <c r="EK1714" s="1186"/>
      <c r="EL1714" s="1186"/>
      <c r="EM1714" s="1186"/>
      <c r="EN1714" s="1186"/>
      <c r="EO1714" s="1186"/>
      <c r="EP1714" s="1186"/>
      <c r="EQ1714" s="1186"/>
      <c r="ER1714" s="1186"/>
      <c r="ES1714" s="1186"/>
      <c r="ET1714" s="1186"/>
      <c r="EU1714" s="1186"/>
      <c r="EV1714" s="1186"/>
      <c r="EW1714" s="1186"/>
      <c r="EX1714" s="1186"/>
      <c r="EY1714" s="1186"/>
      <c r="EZ1714" s="1186"/>
      <c r="FA1714" s="1186"/>
      <c r="FB1714" s="1186"/>
      <c r="FC1714" s="1186"/>
      <c r="FD1714" s="1186"/>
      <c r="FE1714" s="1186"/>
      <c r="FF1714" s="1186"/>
      <c r="FG1714" s="1186"/>
      <c r="FH1714" s="1186"/>
      <c r="FI1714" s="1186"/>
      <c r="FJ1714" s="1186"/>
      <c r="FK1714" s="1186"/>
      <c r="FL1714" s="1186"/>
      <c r="FM1714" s="1186"/>
      <c r="FN1714" s="1186"/>
      <c r="FO1714" s="1186"/>
      <c r="FP1714" s="1186"/>
      <c r="FQ1714" s="1186"/>
      <c r="FR1714" s="1186"/>
      <c r="FS1714" s="1186"/>
      <c r="FT1714" s="1186"/>
      <c r="FU1714" s="1186"/>
      <c r="FV1714" s="1186"/>
      <c r="FW1714" s="1186"/>
      <c r="FX1714" s="1186"/>
      <c r="FY1714" s="1186"/>
      <c r="FZ1714" s="1186"/>
      <c r="GA1714" s="1186"/>
      <c r="GB1714" s="1186"/>
      <c r="GC1714" s="1186"/>
      <c r="GD1714" s="1186"/>
      <c r="GE1714" s="1186"/>
      <c r="GF1714" s="1186"/>
      <c r="GG1714" s="1186"/>
      <c r="GH1714" s="1186"/>
      <c r="GI1714" s="1186"/>
      <c r="GJ1714" s="1186"/>
      <c r="GK1714" s="1186"/>
      <c r="GL1714" s="1186"/>
      <c r="GM1714" s="1186"/>
      <c r="GN1714" s="1186"/>
      <c r="GO1714" s="1186"/>
      <c r="GP1714" s="1186"/>
      <c r="GQ1714" s="1186"/>
      <c r="GR1714" s="1186"/>
      <c r="GS1714" s="1186"/>
      <c r="GT1714" s="1186"/>
      <c r="GU1714" s="1186"/>
      <c r="GV1714" s="1186"/>
      <c r="GW1714" s="1186"/>
      <c r="GX1714" s="1186"/>
      <c r="GY1714" s="1186"/>
      <c r="GZ1714" s="1186"/>
      <c r="HA1714" s="1186"/>
      <c r="HB1714" s="1186"/>
      <c r="HC1714" s="1186"/>
      <c r="HD1714" s="1186"/>
      <c r="HE1714" s="1186"/>
      <c r="HF1714" s="1186"/>
      <c r="HG1714" s="1186"/>
      <c r="HH1714" s="1186"/>
      <c r="HI1714" s="1186"/>
      <c r="HJ1714" s="1186"/>
      <c r="HK1714" s="1186"/>
      <c r="HL1714" s="1186"/>
      <c r="HM1714" s="1186"/>
      <c r="HN1714" s="1186"/>
      <c r="HO1714" s="1186"/>
      <c r="HP1714" s="1186"/>
      <c r="HQ1714" s="1186"/>
      <c r="HR1714" s="1186"/>
      <c r="HS1714" s="1186"/>
      <c r="HT1714" s="1186"/>
      <c r="HU1714" s="1186"/>
      <c r="HV1714" s="1186"/>
      <c r="HW1714" s="1186"/>
      <c r="HX1714" s="1186"/>
      <c r="HY1714" s="1186"/>
      <c r="HZ1714" s="1186"/>
      <c r="IA1714" s="1186"/>
      <c r="IB1714" s="1186"/>
    </row>
    <row r="1715" spans="1:236" s="1185" customFormat="1">
      <c r="A1715" s="1540"/>
      <c r="B1715" s="1541"/>
      <c r="C1715" s="1542"/>
      <c r="D1715" s="1543"/>
      <c r="E1715" s="1186"/>
      <c r="F1715" s="1544"/>
      <c r="G1715" s="1604"/>
      <c r="H1715" s="1604"/>
      <c r="I1715" s="1186"/>
      <c r="J1715" s="1186"/>
      <c r="K1715" s="1186"/>
      <c r="L1715" s="1186"/>
      <c r="M1715" s="1186"/>
      <c r="N1715" s="1186"/>
      <c r="O1715" s="1186"/>
      <c r="P1715" s="1186"/>
      <c r="Q1715" s="1186"/>
      <c r="R1715" s="1186"/>
      <c r="S1715" s="1186"/>
      <c r="T1715" s="1186"/>
      <c r="U1715" s="1186"/>
      <c r="V1715" s="1186"/>
      <c r="W1715" s="1186"/>
      <c r="X1715" s="1186"/>
      <c r="Y1715" s="1186"/>
      <c r="Z1715" s="1186"/>
      <c r="AA1715" s="1186"/>
      <c r="AB1715" s="1186"/>
      <c r="AC1715" s="1186"/>
      <c r="AD1715" s="1186"/>
      <c r="AE1715" s="1186"/>
      <c r="AF1715" s="1186"/>
      <c r="AG1715" s="1186"/>
      <c r="AH1715" s="1186"/>
      <c r="AI1715" s="1186"/>
      <c r="AJ1715" s="1186"/>
      <c r="AK1715" s="1186"/>
      <c r="AL1715" s="1186"/>
      <c r="AM1715" s="1186"/>
      <c r="AN1715" s="1186"/>
      <c r="AO1715" s="1186"/>
      <c r="AP1715" s="1186"/>
      <c r="AQ1715" s="1186"/>
      <c r="AR1715" s="1186"/>
      <c r="AS1715" s="1186"/>
      <c r="AT1715" s="1186"/>
      <c r="AU1715" s="1186"/>
      <c r="AV1715" s="1186"/>
      <c r="AW1715" s="1186"/>
      <c r="AX1715" s="1186"/>
      <c r="AY1715" s="1186"/>
      <c r="AZ1715" s="1186"/>
      <c r="BA1715" s="1186"/>
      <c r="BB1715" s="1186"/>
      <c r="BC1715" s="1186"/>
      <c r="BD1715" s="1186"/>
      <c r="BE1715" s="1186"/>
      <c r="BF1715" s="1186"/>
      <c r="BG1715" s="1186"/>
      <c r="BH1715" s="1186"/>
      <c r="BI1715" s="1186"/>
      <c r="BJ1715" s="1186"/>
      <c r="BK1715" s="1186"/>
      <c r="BL1715" s="1186"/>
      <c r="BM1715" s="1186"/>
      <c r="BN1715" s="1186"/>
      <c r="BO1715" s="1186"/>
      <c r="BP1715" s="1186"/>
      <c r="BQ1715" s="1186"/>
      <c r="BR1715" s="1186"/>
      <c r="BS1715" s="1186"/>
      <c r="BT1715" s="1186"/>
      <c r="BU1715" s="1186"/>
      <c r="BV1715" s="1186"/>
      <c r="BW1715" s="1186"/>
      <c r="BX1715" s="1186"/>
      <c r="BY1715" s="1186"/>
      <c r="BZ1715" s="1186"/>
      <c r="CA1715" s="1186"/>
      <c r="CB1715" s="1186"/>
      <c r="CC1715" s="1186"/>
      <c r="CD1715" s="1186"/>
      <c r="CE1715" s="1186"/>
      <c r="CF1715" s="1186"/>
      <c r="CG1715" s="1186"/>
      <c r="CH1715" s="1186"/>
      <c r="CI1715" s="1186"/>
      <c r="CJ1715" s="1186"/>
      <c r="CK1715" s="1186"/>
      <c r="CL1715" s="1186"/>
      <c r="CM1715" s="1186"/>
      <c r="CN1715" s="1186"/>
      <c r="CO1715" s="1186"/>
      <c r="CP1715" s="1186"/>
      <c r="CQ1715" s="1186"/>
      <c r="CR1715" s="1186"/>
      <c r="CS1715" s="1186"/>
      <c r="CT1715" s="1186"/>
      <c r="CU1715" s="1186"/>
      <c r="CV1715" s="1186"/>
      <c r="CW1715" s="1186"/>
      <c r="CX1715" s="1186"/>
      <c r="CY1715" s="1186"/>
      <c r="CZ1715" s="1186"/>
      <c r="DA1715" s="1186"/>
      <c r="DB1715" s="1186"/>
      <c r="DC1715" s="1186"/>
      <c r="DD1715" s="1186"/>
      <c r="DE1715" s="1186"/>
      <c r="DF1715" s="1186"/>
      <c r="DG1715" s="1186"/>
      <c r="DH1715" s="1186"/>
      <c r="DI1715" s="1186"/>
      <c r="DJ1715" s="1186"/>
      <c r="DK1715" s="1186"/>
      <c r="DL1715" s="1186"/>
      <c r="DM1715" s="1186"/>
      <c r="DN1715" s="1186"/>
      <c r="DO1715" s="1186"/>
      <c r="DP1715" s="1186"/>
      <c r="DQ1715" s="1186"/>
      <c r="DR1715" s="1186"/>
      <c r="DS1715" s="1186"/>
      <c r="DT1715" s="1186"/>
      <c r="DU1715" s="1186"/>
      <c r="DV1715" s="1186"/>
      <c r="DW1715" s="1186"/>
      <c r="DX1715" s="1186"/>
      <c r="DY1715" s="1186"/>
      <c r="DZ1715" s="1186"/>
      <c r="EA1715" s="1186"/>
      <c r="EB1715" s="1186"/>
      <c r="EC1715" s="1186"/>
      <c r="ED1715" s="1186"/>
      <c r="EE1715" s="1186"/>
      <c r="EF1715" s="1186"/>
      <c r="EG1715" s="1186"/>
      <c r="EH1715" s="1186"/>
      <c r="EI1715" s="1186"/>
      <c r="EJ1715" s="1186"/>
      <c r="EK1715" s="1186"/>
      <c r="EL1715" s="1186"/>
      <c r="EM1715" s="1186"/>
      <c r="EN1715" s="1186"/>
      <c r="EO1715" s="1186"/>
      <c r="EP1715" s="1186"/>
      <c r="EQ1715" s="1186"/>
      <c r="ER1715" s="1186"/>
      <c r="ES1715" s="1186"/>
      <c r="ET1715" s="1186"/>
      <c r="EU1715" s="1186"/>
      <c r="EV1715" s="1186"/>
      <c r="EW1715" s="1186"/>
      <c r="EX1715" s="1186"/>
      <c r="EY1715" s="1186"/>
      <c r="EZ1715" s="1186"/>
      <c r="FA1715" s="1186"/>
      <c r="FB1715" s="1186"/>
      <c r="FC1715" s="1186"/>
      <c r="FD1715" s="1186"/>
      <c r="FE1715" s="1186"/>
      <c r="FF1715" s="1186"/>
      <c r="FG1715" s="1186"/>
      <c r="FH1715" s="1186"/>
      <c r="FI1715" s="1186"/>
      <c r="FJ1715" s="1186"/>
      <c r="FK1715" s="1186"/>
      <c r="FL1715" s="1186"/>
      <c r="FM1715" s="1186"/>
      <c r="FN1715" s="1186"/>
      <c r="FO1715" s="1186"/>
      <c r="FP1715" s="1186"/>
      <c r="FQ1715" s="1186"/>
      <c r="FR1715" s="1186"/>
      <c r="FS1715" s="1186"/>
      <c r="FT1715" s="1186"/>
      <c r="FU1715" s="1186"/>
      <c r="FV1715" s="1186"/>
      <c r="FW1715" s="1186"/>
      <c r="FX1715" s="1186"/>
      <c r="FY1715" s="1186"/>
      <c r="FZ1715" s="1186"/>
      <c r="GA1715" s="1186"/>
      <c r="GB1715" s="1186"/>
      <c r="GC1715" s="1186"/>
      <c r="GD1715" s="1186"/>
      <c r="GE1715" s="1186"/>
      <c r="GF1715" s="1186"/>
      <c r="GG1715" s="1186"/>
      <c r="GH1715" s="1186"/>
      <c r="GI1715" s="1186"/>
      <c r="GJ1715" s="1186"/>
      <c r="GK1715" s="1186"/>
      <c r="GL1715" s="1186"/>
      <c r="GM1715" s="1186"/>
      <c r="GN1715" s="1186"/>
      <c r="GO1715" s="1186"/>
      <c r="GP1715" s="1186"/>
      <c r="GQ1715" s="1186"/>
      <c r="GR1715" s="1186"/>
      <c r="GS1715" s="1186"/>
      <c r="GT1715" s="1186"/>
      <c r="GU1715" s="1186"/>
      <c r="GV1715" s="1186"/>
      <c r="GW1715" s="1186"/>
      <c r="GX1715" s="1186"/>
      <c r="GY1715" s="1186"/>
      <c r="GZ1715" s="1186"/>
      <c r="HA1715" s="1186"/>
      <c r="HB1715" s="1186"/>
      <c r="HC1715" s="1186"/>
      <c r="HD1715" s="1186"/>
      <c r="HE1715" s="1186"/>
      <c r="HF1715" s="1186"/>
      <c r="HG1715" s="1186"/>
      <c r="HH1715" s="1186"/>
      <c r="HI1715" s="1186"/>
      <c r="HJ1715" s="1186"/>
      <c r="HK1715" s="1186"/>
      <c r="HL1715" s="1186"/>
      <c r="HM1715" s="1186"/>
      <c r="HN1715" s="1186"/>
      <c r="HO1715" s="1186"/>
      <c r="HP1715" s="1186"/>
      <c r="HQ1715" s="1186"/>
      <c r="HR1715" s="1186"/>
      <c r="HS1715" s="1186"/>
      <c r="HT1715" s="1186"/>
      <c r="HU1715" s="1186"/>
      <c r="HV1715" s="1186"/>
      <c r="HW1715" s="1186"/>
      <c r="HX1715" s="1186"/>
      <c r="HY1715" s="1186"/>
      <c r="HZ1715" s="1186"/>
      <c r="IA1715" s="1186"/>
      <c r="IB1715" s="1186"/>
    </row>
    <row r="1716" spans="1:236" s="1185" customFormat="1">
      <c r="A1716" s="1540"/>
      <c r="B1716" s="1541"/>
      <c r="C1716" s="1542"/>
      <c r="D1716" s="1543"/>
      <c r="E1716" s="1186"/>
      <c r="F1716" s="1544"/>
      <c r="G1716" s="1604"/>
      <c r="H1716" s="1604"/>
      <c r="I1716" s="1186"/>
      <c r="J1716" s="1186"/>
      <c r="K1716" s="1186"/>
      <c r="L1716" s="1186"/>
      <c r="M1716" s="1186"/>
      <c r="N1716" s="1186"/>
      <c r="O1716" s="1186"/>
      <c r="P1716" s="1186"/>
      <c r="Q1716" s="1186"/>
      <c r="R1716" s="1186"/>
      <c r="S1716" s="1186"/>
      <c r="T1716" s="1186"/>
      <c r="U1716" s="1186"/>
      <c r="V1716" s="1186"/>
      <c r="W1716" s="1186"/>
      <c r="X1716" s="1186"/>
      <c r="Y1716" s="1186"/>
      <c r="Z1716" s="1186"/>
      <c r="AA1716" s="1186"/>
      <c r="AB1716" s="1186"/>
      <c r="AC1716" s="1186"/>
      <c r="AD1716" s="1186"/>
      <c r="AE1716" s="1186"/>
      <c r="AF1716" s="1186"/>
      <c r="AG1716" s="1186"/>
      <c r="AH1716" s="1186"/>
      <c r="AI1716" s="1186"/>
      <c r="AJ1716" s="1186"/>
      <c r="AK1716" s="1186"/>
      <c r="AL1716" s="1186"/>
      <c r="AM1716" s="1186"/>
      <c r="AN1716" s="1186"/>
      <c r="AO1716" s="1186"/>
      <c r="AP1716" s="1186"/>
      <c r="AQ1716" s="1186"/>
      <c r="AR1716" s="1186"/>
      <c r="AS1716" s="1186"/>
      <c r="AT1716" s="1186"/>
      <c r="AU1716" s="1186"/>
      <c r="AV1716" s="1186"/>
      <c r="AW1716" s="1186"/>
      <c r="AX1716" s="1186"/>
      <c r="AY1716" s="1186"/>
      <c r="AZ1716" s="1186"/>
      <c r="BA1716" s="1186"/>
      <c r="BB1716" s="1186"/>
      <c r="BC1716" s="1186"/>
      <c r="BD1716" s="1186"/>
      <c r="BE1716" s="1186"/>
      <c r="BF1716" s="1186"/>
      <c r="BG1716" s="1186"/>
      <c r="BH1716" s="1186"/>
      <c r="BI1716" s="1186"/>
      <c r="BJ1716" s="1186"/>
      <c r="BK1716" s="1186"/>
      <c r="BL1716" s="1186"/>
      <c r="BM1716" s="1186"/>
      <c r="BN1716" s="1186"/>
      <c r="BO1716" s="1186"/>
      <c r="BP1716" s="1186"/>
      <c r="BQ1716" s="1186"/>
      <c r="BR1716" s="1186"/>
      <c r="BS1716" s="1186"/>
      <c r="BT1716" s="1186"/>
      <c r="BU1716" s="1186"/>
      <c r="BV1716" s="1186"/>
      <c r="BW1716" s="1186"/>
      <c r="BX1716" s="1186"/>
      <c r="BY1716" s="1186"/>
      <c r="BZ1716" s="1186"/>
      <c r="CA1716" s="1186"/>
      <c r="CB1716" s="1186"/>
      <c r="CC1716" s="1186"/>
      <c r="CD1716" s="1186"/>
      <c r="CE1716" s="1186"/>
      <c r="CF1716" s="1186"/>
      <c r="CG1716" s="1186"/>
      <c r="CH1716" s="1186"/>
      <c r="CI1716" s="1186"/>
      <c r="CJ1716" s="1186"/>
      <c r="CK1716" s="1186"/>
      <c r="CL1716" s="1186"/>
      <c r="CM1716" s="1186"/>
      <c r="CN1716" s="1186"/>
      <c r="CO1716" s="1186"/>
      <c r="CP1716" s="1186"/>
      <c r="CQ1716" s="1186"/>
      <c r="CR1716" s="1186"/>
      <c r="CS1716" s="1186"/>
      <c r="CT1716" s="1186"/>
      <c r="CU1716" s="1186"/>
      <c r="CV1716" s="1186"/>
      <c r="CW1716" s="1186"/>
      <c r="CX1716" s="1186"/>
      <c r="CY1716" s="1186"/>
      <c r="CZ1716" s="1186"/>
      <c r="DA1716" s="1186"/>
      <c r="DB1716" s="1186"/>
      <c r="DC1716" s="1186"/>
      <c r="DD1716" s="1186"/>
      <c r="DE1716" s="1186"/>
      <c r="DF1716" s="1186"/>
      <c r="DG1716" s="1186"/>
      <c r="DH1716" s="1186"/>
      <c r="DI1716" s="1186"/>
      <c r="DJ1716" s="1186"/>
      <c r="DK1716" s="1186"/>
      <c r="DL1716" s="1186"/>
      <c r="DM1716" s="1186"/>
      <c r="DN1716" s="1186"/>
      <c r="DO1716" s="1186"/>
      <c r="DP1716" s="1186"/>
      <c r="DQ1716" s="1186"/>
      <c r="DR1716" s="1186"/>
      <c r="DS1716" s="1186"/>
      <c r="DT1716" s="1186"/>
      <c r="DU1716" s="1186"/>
      <c r="DV1716" s="1186"/>
      <c r="DW1716" s="1186"/>
      <c r="DX1716" s="1186"/>
      <c r="DY1716" s="1186"/>
      <c r="DZ1716" s="1186"/>
      <c r="EA1716" s="1186"/>
      <c r="EB1716" s="1186"/>
      <c r="EC1716" s="1186"/>
      <c r="ED1716" s="1186"/>
      <c r="EE1716" s="1186"/>
      <c r="EF1716" s="1186"/>
      <c r="EG1716" s="1186"/>
      <c r="EH1716" s="1186"/>
      <c r="EI1716" s="1186"/>
      <c r="EJ1716" s="1186"/>
      <c r="EK1716" s="1186"/>
      <c r="EL1716" s="1186"/>
      <c r="EM1716" s="1186"/>
      <c r="EN1716" s="1186"/>
      <c r="EO1716" s="1186"/>
      <c r="EP1716" s="1186"/>
      <c r="EQ1716" s="1186"/>
      <c r="ER1716" s="1186"/>
      <c r="ES1716" s="1186"/>
      <c r="ET1716" s="1186"/>
      <c r="EU1716" s="1186"/>
      <c r="EV1716" s="1186"/>
      <c r="EW1716" s="1186"/>
      <c r="EX1716" s="1186"/>
      <c r="EY1716" s="1186"/>
      <c r="EZ1716" s="1186"/>
      <c r="FA1716" s="1186"/>
      <c r="FB1716" s="1186"/>
      <c r="FC1716" s="1186"/>
      <c r="FD1716" s="1186"/>
      <c r="FE1716" s="1186"/>
      <c r="FF1716" s="1186"/>
      <c r="FG1716" s="1186"/>
      <c r="FH1716" s="1186"/>
      <c r="FI1716" s="1186"/>
      <c r="FJ1716" s="1186"/>
      <c r="FK1716" s="1186"/>
      <c r="FL1716" s="1186"/>
      <c r="FM1716" s="1186"/>
      <c r="FN1716" s="1186"/>
      <c r="FO1716" s="1186"/>
      <c r="FP1716" s="1186"/>
      <c r="FQ1716" s="1186"/>
      <c r="FR1716" s="1186"/>
      <c r="FS1716" s="1186"/>
      <c r="FT1716" s="1186"/>
      <c r="FU1716" s="1186"/>
      <c r="FV1716" s="1186"/>
      <c r="FW1716" s="1186"/>
      <c r="FX1716" s="1186"/>
      <c r="FY1716" s="1186"/>
      <c r="FZ1716" s="1186"/>
      <c r="GA1716" s="1186"/>
      <c r="GB1716" s="1186"/>
      <c r="GC1716" s="1186"/>
      <c r="GD1716" s="1186"/>
      <c r="GE1716" s="1186"/>
      <c r="GF1716" s="1186"/>
      <c r="GG1716" s="1186"/>
      <c r="GH1716" s="1186"/>
      <c r="GI1716" s="1186"/>
      <c r="GJ1716" s="1186"/>
      <c r="GK1716" s="1186"/>
      <c r="GL1716" s="1186"/>
      <c r="GM1716" s="1186"/>
      <c r="GN1716" s="1186"/>
      <c r="GO1716" s="1186"/>
      <c r="GP1716" s="1186"/>
      <c r="GQ1716" s="1186"/>
      <c r="GR1716" s="1186"/>
      <c r="GS1716" s="1186"/>
      <c r="GT1716" s="1186"/>
      <c r="GU1716" s="1186"/>
      <c r="GV1716" s="1186"/>
      <c r="GW1716" s="1186"/>
      <c r="GX1716" s="1186"/>
      <c r="GY1716" s="1186"/>
      <c r="GZ1716" s="1186"/>
      <c r="HA1716" s="1186"/>
      <c r="HB1716" s="1186"/>
      <c r="HC1716" s="1186"/>
      <c r="HD1716" s="1186"/>
      <c r="HE1716" s="1186"/>
      <c r="HF1716" s="1186"/>
      <c r="HG1716" s="1186"/>
      <c r="HH1716" s="1186"/>
      <c r="HI1716" s="1186"/>
      <c r="HJ1716" s="1186"/>
      <c r="HK1716" s="1186"/>
      <c r="HL1716" s="1186"/>
      <c r="HM1716" s="1186"/>
      <c r="HN1716" s="1186"/>
      <c r="HO1716" s="1186"/>
      <c r="HP1716" s="1186"/>
      <c r="HQ1716" s="1186"/>
      <c r="HR1716" s="1186"/>
      <c r="HS1716" s="1186"/>
      <c r="HT1716" s="1186"/>
      <c r="HU1716" s="1186"/>
      <c r="HV1716" s="1186"/>
      <c r="HW1716" s="1186"/>
      <c r="HX1716" s="1186"/>
      <c r="HY1716" s="1186"/>
      <c r="HZ1716" s="1186"/>
      <c r="IA1716" s="1186"/>
      <c r="IB1716" s="1186"/>
    </row>
    <row r="1717" spans="1:236" s="1185" customFormat="1">
      <c r="A1717" s="1540"/>
      <c r="B1717" s="1541"/>
      <c r="C1717" s="1542"/>
      <c r="D1717" s="1543"/>
      <c r="E1717" s="1186"/>
      <c r="F1717" s="1544"/>
      <c r="G1717" s="1604"/>
      <c r="H1717" s="1604"/>
      <c r="I1717" s="1186"/>
      <c r="J1717" s="1186"/>
      <c r="K1717" s="1186"/>
      <c r="L1717" s="1186"/>
      <c r="M1717" s="1186"/>
      <c r="N1717" s="1186"/>
      <c r="O1717" s="1186"/>
      <c r="P1717" s="1186"/>
      <c r="Q1717" s="1186"/>
      <c r="R1717" s="1186"/>
      <c r="S1717" s="1186"/>
      <c r="T1717" s="1186"/>
      <c r="U1717" s="1186"/>
      <c r="V1717" s="1186"/>
      <c r="W1717" s="1186"/>
      <c r="X1717" s="1186"/>
      <c r="Y1717" s="1186"/>
      <c r="Z1717" s="1186"/>
      <c r="AA1717" s="1186"/>
      <c r="AB1717" s="1186"/>
      <c r="AC1717" s="1186"/>
      <c r="AD1717" s="1186"/>
      <c r="AE1717" s="1186"/>
      <c r="AF1717" s="1186"/>
      <c r="AG1717" s="1186"/>
      <c r="AH1717" s="1186"/>
      <c r="AI1717" s="1186"/>
      <c r="AJ1717" s="1186"/>
      <c r="AK1717" s="1186"/>
      <c r="AL1717" s="1186"/>
      <c r="AM1717" s="1186"/>
      <c r="AN1717" s="1186"/>
      <c r="AO1717" s="1186"/>
      <c r="AP1717" s="1186"/>
      <c r="AQ1717" s="1186"/>
      <c r="AR1717" s="1186"/>
      <c r="AS1717" s="1186"/>
      <c r="AT1717" s="1186"/>
      <c r="AU1717" s="1186"/>
      <c r="AV1717" s="1186"/>
      <c r="AW1717" s="1186"/>
      <c r="AX1717" s="1186"/>
      <c r="AY1717" s="1186"/>
      <c r="AZ1717" s="1186"/>
      <c r="BA1717" s="1186"/>
      <c r="BB1717" s="1186"/>
      <c r="BC1717" s="1186"/>
      <c r="BD1717" s="1186"/>
      <c r="BE1717" s="1186"/>
      <c r="BF1717" s="1186"/>
      <c r="BG1717" s="1186"/>
      <c r="BH1717" s="1186"/>
      <c r="BI1717" s="1186"/>
      <c r="BJ1717" s="1186"/>
      <c r="BK1717" s="1186"/>
      <c r="BL1717" s="1186"/>
      <c r="BM1717" s="1186"/>
      <c r="BN1717" s="1186"/>
      <c r="BO1717" s="1186"/>
      <c r="BP1717" s="1186"/>
      <c r="BQ1717" s="1186"/>
      <c r="BR1717" s="1186"/>
      <c r="BS1717" s="1186"/>
      <c r="BT1717" s="1186"/>
      <c r="BU1717" s="1186"/>
      <c r="BV1717" s="1186"/>
      <c r="BW1717" s="1186"/>
      <c r="BX1717" s="1186"/>
      <c r="BY1717" s="1186"/>
      <c r="BZ1717" s="1186"/>
      <c r="CA1717" s="1186"/>
      <c r="CB1717" s="1186"/>
      <c r="CC1717" s="1186"/>
      <c r="CD1717" s="1186"/>
      <c r="CE1717" s="1186"/>
      <c r="CF1717" s="1186"/>
      <c r="CG1717" s="1186"/>
      <c r="CH1717" s="1186"/>
      <c r="CI1717" s="1186"/>
      <c r="CJ1717" s="1186"/>
      <c r="CK1717" s="1186"/>
      <c r="CL1717" s="1186"/>
      <c r="CM1717" s="1186"/>
      <c r="CN1717" s="1186"/>
      <c r="CO1717" s="1186"/>
      <c r="CP1717" s="1186"/>
      <c r="CQ1717" s="1186"/>
      <c r="CR1717" s="1186"/>
      <c r="CS1717" s="1186"/>
      <c r="CT1717" s="1186"/>
      <c r="CU1717" s="1186"/>
      <c r="CV1717" s="1186"/>
      <c r="CW1717" s="1186"/>
      <c r="CX1717" s="1186"/>
      <c r="CY1717" s="1186"/>
      <c r="CZ1717" s="1186"/>
      <c r="DA1717" s="1186"/>
      <c r="DB1717" s="1186"/>
      <c r="DC1717" s="1186"/>
      <c r="DD1717" s="1186"/>
      <c r="DE1717" s="1186"/>
      <c r="DF1717" s="1186"/>
      <c r="DG1717" s="1186"/>
      <c r="DH1717" s="1186"/>
      <c r="DI1717" s="1186"/>
      <c r="DJ1717" s="1186"/>
      <c r="DK1717" s="1186"/>
      <c r="DL1717" s="1186"/>
      <c r="DM1717" s="1186"/>
      <c r="DN1717" s="1186"/>
      <c r="DO1717" s="1186"/>
      <c r="DP1717" s="1186"/>
      <c r="DQ1717" s="1186"/>
      <c r="DR1717" s="1186"/>
      <c r="DS1717" s="1186"/>
      <c r="DT1717" s="1186"/>
      <c r="DU1717" s="1186"/>
      <c r="DV1717" s="1186"/>
      <c r="DW1717" s="1186"/>
      <c r="DX1717" s="1186"/>
      <c r="DY1717" s="1186"/>
      <c r="DZ1717" s="1186"/>
      <c r="EA1717" s="1186"/>
      <c r="EB1717" s="1186"/>
      <c r="EC1717" s="1186"/>
      <c r="ED1717" s="1186"/>
      <c r="EE1717" s="1186"/>
      <c r="EF1717" s="1186"/>
      <c r="EG1717" s="1186"/>
      <c r="EH1717" s="1186"/>
      <c r="EI1717" s="1186"/>
      <c r="EJ1717" s="1186"/>
      <c r="EK1717" s="1186"/>
      <c r="EL1717" s="1186"/>
      <c r="EM1717" s="1186"/>
      <c r="EN1717" s="1186"/>
      <c r="EO1717" s="1186"/>
      <c r="EP1717" s="1186"/>
      <c r="EQ1717" s="1186"/>
      <c r="ER1717" s="1186"/>
      <c r="ES1717" s="1186"/>
      <c r="ET1717" s="1186"/>
      <c r="EU1717" s="1186"/>
      <c r="EV1717" s="1186"/>
      <c r="EW1717" s="1186"/>
      <c r="EX1717" s="1186"/>
      <c r="EY1717" s="1186"/>
      <c r="EZ1717" s="1186"/>
      <c r="FA1717" s="1186"/>
      <c r="FB1717" s="1186"/>
      <c r="FC1717" s="1186"/>
      <c r="FD1717" s="1186"/>
      <c r="FE1717" s="1186"/>
      <c r="FF1717" s="1186"/>
      <c r="FG1717" s="1186"/>
      <c r="FH1717" s="1186"/>
      <c r="FI1717" s="1186"/>
      <c r="FJ1717" s="1186"/>
      <c r="FK1717" s="1186"/>
      <c r="FL1717" s="1186"/>
      <c r="FM1717" s="1186"/>
      <c r="FN1717" s="1186"/>
      <c r="FO1717" s="1186"/>
      <c r="FP1717" s="1186"/>
      <c r="FQ1717" s="1186"/>
      <c r="FR1717" s="1186"/>
      <c r="FS1717" s="1186"/>
      <c r="FT1717" s="1186"/>
      <c r="FU1717" s="1186"/>
      <c r="FV1717" s="1186"/>
      <c r="FW1717" s="1186"/>
      <c r="FX1717" s="1186"/>
      <c r="FY1717" s="1186"/>
      <c r="FZ1717" s="1186"/>
      <c r="GA1717" s="1186"/>
      <c r="GB1717" s="1186"/>
      <c r="GC1717" s="1186"/>
      <c r="GD1717" s="1186"/>
      <c r="GE1717" s="1186"/>
      <c r="GF1717" s="1186"/>
      <c r="GG1717" s="1186"/>
      <c r="GH1717" s="1186"/>
      <c r="GI1717" s="1186"/>
      <c r="GJ1717" s="1186"/>
      <c r="GK1717" s="1186"/>
      <c r="GL1717" s="1186"/>
      <c r="GM1717" s="1186"/>
      <c r="GN1717" s="1186"/>
      <c r="GO1717" s="1186"/>
      <c r="GP1717" s="1186"/>
      <c r="GQ1717" s="1186"/>
      <c r="GR1717" s="1186"/>
      <c r="GS1717" s="1186"/>
      <c r="GT1717" s="1186"/>
      <c r="GU1717" s="1186"/>
      <c r="GV1717" s="1186"/>
      <c r="GW1717" s="1186"/>
      <c r="GX1717" s="1186"/>
      <c r="GY1717" s="1186"/>
      <c r="GZ1717" s="1186"/>
      <c r="HA1717" s="1186"/>
      <c r="HB1717" s="1186"/>
      <c r="HC1717" s="1186"/>
      <c r="HD1717" s="1186"/>
      <c r="HE1717" s="1186"/>
      <c r="HF1717" s="1186"/>
      <c r="HG1717" s="1186"/>
      <c r="HH1717" s="1186"/>
      <c r="HI1717" s="1186"/>
      <c r="HJ1717" s="1186"/>
      <c r="HK1717" s="1186"/>
      <c r="HL1717" s="1186"/>
      <c r="HM1717" s="1186"/>
      <c r="HN1717" s="1186"/>
      <c r="HO1717" s="1186"/>
      <c r="HP1717" s="1186"/>
      <c r="HQ1717" s="1186"/>
      <c r="HR1717" s="1186"/>
      <c r="HS1717" s="1186"/>
      <c r="HT1717" s="1186"/>
      <c r="HU1717" s="1186"/>
      <c r="HV1717" s="1186"/>
      <c r="HW1717" s="1186"/>
      <c r="HX1717" s="1186"/>
      <c r="HY1717" s="1186"/>
      <c r="HZ1717" s="1186"/>
      <c r="IA1717" s="1186"/>
      <c r="IB1717" s="1186"/>
    </row>
    <row r="1718" spans="1:236" s="1185" customFormat="1">
      <c r="A1718" s="1540"/>
      <c r="B1718" s="1541"/>
      <c r="C1718" s="1542"/>
      <c r="D1718" s="1543"/>
      <c r="E1718" s="1186"/>
      <c r="F1718" s="1544"/>
      <c r="G1718" s="1604"/>
      <c r="H1718" s="1604"/>
      <c r="I1718" s="1186"/>
      <c r="J1718" s="1186"/>
      <c r="K1718" s="1186"/>
      <c r="L1718" s="1186"/>
      <c r="M1718" s="1186"/>
      <c r="N1718" s="1186"/>
      <c r="O1718" s="1186"/>
      <c r="P1718" s="1186"/>
      <c r="Q1718" s="1186"/>
      <c r="R1718" s="1186"/>
      <c r="S1718" s="1186"/>
      <c r="T1718" s="1186"/>
      <c r="U1718" s="1186"/>
      <c r="V1718" s="1186"/>
      <c r="W1718" s="1186"/>
      <c r="X1718" s="1186"/>
      <c r="Y1718" s="1186"/>
      <c r="Z1718" s="1186"/>
      <c r="AA1718" s="1186"/>
      <c r="AB1718" s="1186"/>
      <c r="AC1718" s="1186"/>
      <c r="AD1718" s="1186"/>
      <c r="AE1718" s="1186"/>
      <c r="AF1718" s="1186"/>
      <c r="AG1718" s="1186"/>
      <c r="AH1718" s="1186"/>
      <c r="AI1718" s="1186"/>
      <c r="AJ1718" s="1186"/>
      <c r="AK1718" s="1186"/>
      <c r="AL1718" s="1186"/>
      <c r="AM1718" s="1186"/>
      <c r="AN1718" s="1186"/>
      <c r="AO1718" s="1186"/>
      <c r="AP1718" s="1186"/>
      <c r="AQ1718" s="1186"/>
      <c r="AR1718" s="1186"/>
      <c r="AS1718" s="1186"/>
      <c r="AT1718" s="1186"/>
      <c r="AU1718" s="1186"/>
      <c r="AV1718" s="1186"/>
      <c r="AW1718" s="1186"/>
      <c r="AX1718" s="1186"/>
      <c r="AY1718" s="1186"/>
      <c r="AZ1718" s="1186"/>
      <c r="BA1718" s="1186"/>
      <c r="BB1718" s="1186"/>
      <c r="BC1718" s="1186"/>
      <c r="BD1718" s="1186"/>
      <c r="BE1718" s="1186"/>
      <c r="BF1718" s="1186"/>
      <c r="BG1718" s="1186"/>
      <c r="BH1718" s="1186"/>
      <c r="BI1718" s="1186"/>
      <c r="BJ1718" s="1186"/>
      <c r="BK1718" s="1186"/>
      <c r="BL1718" s="1186"/>
      <c r="BM1718" s="1186"/>
      <c r="BN1718" s="1186"/>
      <c r="BO1718" s="1186"/>
      <c r="BP1718" s="1186"/>
      <c r="BQ1718" s="1186"/>
      <c r="BR1718" s="1186"/>
      <c r="BS1718" s="1186"/>
      <c r="BT1718" s="1186"/>
      <c r="BU1718" s="1186"/>
      <c r="BV1718" s="1186"/>
      <c r="BW1718" s="1186"/>
      <c r="BX1718" s="1186"/>
      <c r="BY1718" s="1186"/>
      <c r="BZ1718" s="1186"/>
      <c r="CA1718" s="1186"/>
      <c r="CB1718" s="1186"/>
      <c r="CC1718" s="1186"/>
      <c r="CD1718" s="1186"/>
      <c r="CE1718" s="1186"/>
      <c r="CF1718" s="1186"/>
      <c r="CG1718" s="1186"/>
      <c r="CH1718" s="1186"/>
      <c r="CI1718" s="1186"/>
      <c r="CJ1718" s="1186"/>
      <c r="CK1718" s="1186"/>
      <c r="CL1718" s="1186"/>
      <c r="CM1718" s="1186"/>
      <c r="CN1718" s="1186"/>
      <c r="CO1718" s="1186"/>
      <c r="CP1718" s="1186"/>
      <c r="CQ1718" s="1186"/>
      <c r="CR1718" s="1186"/>
      <c r="CS1718" s="1186"/>
      <c r="CT1718" s="1186"/>
      <c r="CU1718" s="1186"/>
      <c r="CV1718" s="1186"/>
      <c r="CW1718" s="1186"/>
      <c r="CX1718" s="1186"/>
      <c r="CY1718" s="1186"/>
      <c r="CZ1718" s="1186"/>
      <c r="DA1718" s="1186"/>
      <c r="DB1718" s="1186"/>
      <c r="DC1718" s="1186"/>
      <c r="DD1718" s="1186"/>
      <c r="DE1718" s="1186"/>
      <c r="DF1718" s="1186"/>
      <c r="DG1718" s="1186"/>
      <c r="DH1718" s="1186"/>
      <c r="DI1718" s="1186"/>
      <c r="DJ1718" s="1186"/>
      <c r="DK1718" s="1186"/>
      <c r="DL1718" s="1186"/>
      <c r="DM1718" s="1186"/>
      <c r="DN1718" s="1186"/>
      <c r="DO1718" s="1186"/>
      <c r="DP1718" s="1186"/>
      <c r="DQ1718" s="1186"/>
      <c r="DR1718" s="1186"/>
      <c r="DS1718" s="1186"/>
      <c r="DT1718" s="1186"/>
      <c r="DU1718" s="1186"/>
      <c r="DV1718" s="1186"/>
      <c r="DW1718" s="1186"/>
      <c r="DX1718" s="1186"/>
      <c r="DY1718" s="1186"/>
      <c r="DZ1718" s="1186"/>
      <c r="EA1718" s="1186"/>
      <c r="EB1718" s="1186"/>
      <c r="EC1718" s="1186"/>
      <c r="ED1718" s="1186"/>
      <c r="EE1718" s="1186"/>
      <c r="EF1718" s="1186"/>
      <c r="EG1718" s="1186"/>
      <c r="EH1718" s="1186"/>
      <c r="EI1718" s="1186"/>
      <c r="EJ1718" s="1186"/>
      <c r="EK1718" s="1186"/>
      <c r="EL1718" s="1186"/>
      <c r="EM1718" s="1186"/>
      <c r="EN1718" s="1186"/>
      <c r="EO1718" s="1186"/>
      <c r="EP1718" s="1186"/>
      <c r="EQ1718" s="1186"/>
      <c r="ER1718" s="1186"/>
      <c r="ES1718" s="1186"/>
      <c r="ET1718" s="1186"/>
      <c r="EU1718" s="1186"/>
      <c r="EV1718" s="1186"/>
      <c r="EW1718" s="1186"/>
      <c r="EX1718" s="1186"/>
      <c r="EY1718" s="1186"/>
      <c r="EZ1718" s="1186"/>
      <c r="FA1718" s="1186"/>
      <c r="FB1718" s="1186"/>
      <c r="FC1718" s="1186"/>
      <c r="FD1718" s="1186"/>
      <c r="FE1718" s="1186"/>
      <c r="FF1718" s="1186"/>
      <c r="FG1718" s="1186"/>
      <c r="FH1718" s="1186"/>
      <c r="FI1718" s="1186"/>
      <c r="FJ1718" s="1186"/>
      <c r="FK1718" s="1186"/>
      <c r="FL1718" s="1186"/>
      <c r="FM1718" s="1186"/>
      <c r="FN1718" s="1186"/>
      <c r="FO1718" s="1186"/>
      <c r="FP1718" s="1186"/>
      <c r="FQ1718" s="1186"/>
      <c r="FR1718" s="1186"/>
      <c r="FS1718" s="1186"/>
      <c r="FT1718" s="1186"/>
      <c r="FU1718" s="1186"/>
      <c r="FV1718" s="1186"/>
      <c r="FW1718" s="1186"/>
      <c r="FX1718" s="1186"/>
      <c r="FY1718" s="1186"/>
      <c r="FZ1718" s="1186"/>
      <c r="GA1718" s="1186"/>
      <c r="GB1718" s="1186"/>
      <c r="GC1718" s="1186"/>
      <c r="GD1718" s="1186"/>
      <c r="GE1718" s="1186"/>
      <c r="GF1718" s="1186"/>
      <c r="GG1718" s="1186"/>
      <c r="GH1718" s="1186"/>
      <c r="GI1718" s="1186"/>
      <c r="GJ1718" s="1186"/>
      <c r="GK1718" s="1186"/>
      <c r="GL1718" s="1186"/>
      <c r="GM1718" s="1186"/>
      <c r="GN1718" s="1186"/>
      <c r="GO1718" s="1186"/>
      <c r="GP1718" s="1186"/>
      <c r="GQ1718" s="1186"/>
      <c r="GR1718" s="1186"/>
      <c r="GS1718" s="1186"/>
      <c r="GT1718" s="1186"/>
      <c r="GU1718" s="1186"/>
      <c r="GV1718" s="1186"/>
      <c r="GW1718" s="1186"/>
      <c r="GX1718" s="1186"/>
      <c r="GY1718" s="1186"/>
      <c r="GZ1718" s="1186"/>
      <c r="HA1718" s="1186"/>
      <c r="HB1718" s="1186"/>
      <c r="HC1718" s="1186"/>
      <c r="HD1718" s="1186"/>
      <c r="HE1718" s="1186"/>
      <c r="HF1718" s="1186"/>
      <c r="HG1718" s="1186"/>
      <c r="HH1718" s="1186"/>
      <c r="HI1718" s="1186"/>
      <c r="HJ1718" s="1186"/>
      <c r="HK1718" s="1186"/>
      <c r="HL1718" s="1186"/>
      <c r="HM1718" s="1186"/>
      <c r="HN1718" s="1186"/>
      <c r="HO1718" s="1186"/>
      <c r="HP1718" s="1186"/>
      <c r="HQ1718" s="1186"/>
      <c r="HR1718" s="1186"/>
      <c r="HS1718" s="1186"/>
      <c r="HT1718" s="1186"/>
      <c r="HU1718" s="1186"/>
      <c r="HV1718" s="1186"/>
      <c r="HW1718" s="1186"/>
      <c r="HX1718" s="1186"/>
      <c r="HY1718" s="1186"/>
      <c r="HZ1718" s="1186"/>
      <c r="IA1718" s="1186"/>
      <c r="IB1718" s="1186"/>
    </row>
    <row r="1719" spans="1:236" s="1185" customFormat="1">
      <c r="A1719" s="1540"/>
      <c r="B1719" s="1541"/>
      <c r="C1719" s="1542"/>
      <c r="D1719" s="1543"/>
      <c r="E1719" s="1186"/>
      <c r="F1719" s="1544"/>
      <c r="G1719" s="1604"/>
      <c r="H1719" s="1604"/>
      <c r="I1719" s="1186"/>
      <c r="J1719" s="1186"/>
      <c r="K1719" s="1186"/>
      <c r="L1719" s="1186"/>
      <c r="M1719" s="1186"/>
      <c r="N1719" s="1186"/>
      <c r="O1719" s="1186"/>
      <c r="P1719" s="1186"/>
      <c r="Q1719" s="1186"/>
      <c r="R1719" s="1186"/>
      <c r="S1719" s="1186"/>
      <c r="T1719" s="1186"/>
      <c r="U1719" s="1186"/>
      <c r="V1719" s="1186"/>
      <c r="W1719" s="1186"/>
      <c r="X1719" s="1186"/>
      <c r="Y1719" s="1186"/>
      <c r="Z1719" s="1186"/>
      <c r="AA1719" s="1186"/>
      <c r="AB1719" s="1186"/>
      <c r="AC1719" s="1186"/>
      <c r="AD1719" s="1186"/>
      <c r="AE1719" s="1186"/>
      <c r="AF1719" s="1186"/>
      <c r="AG1719" s="1186"/>
      <c r="AH1719" s="1186"/>
      <c r="AI1719" s="1186"/>
      <c r="AJ1719" s="1186"/>
      <c r="AK1719" s="1186"/>
      <c r="AL1719" s="1186"/>
      <c r="AM1719" s="1186"/>
      <c r="AN1719" s="1186"/>
      <c r="AO1719" s="1186"/>
      <c r="AP1719" s="1186"/>
      <c r="AQ1719" s="1186"/>
      <c r="AR1719" s="1186"/>
      <c r="AS1719" s="1186"/>
      <c r="AT1719" s="1186"/>
      <c r="AU1719" s="1186"/>
      <c r="AV1719" s="1186"/>
      <c r="AW1719" s="1186"/>
      <c r="AX1719" s="1186"/>
      <c r="AY1719" s="1186"/>
      <c r="AZ1719" s="1186"/>
      <c r="BA1719" s="1186"/>
      <c r="BB1719" s="1186"/>
      <c r="BC1719" s="1186"/>
      <c r="BD1719" s="1186"/>
      <c r="BE1719" s="1186"/>
      <c r="BF1719" s="1186"/>
      <c r="BG1719" s="1186"/>
      <c r="BH1719" s="1186"/>
      <c r="BI1719" s="1186"/>
      <c r="BJ1719" s="1186"/>
      <c r="BK1719" s="1186"/>
      <c r="BL1719" s="1186"/>
      <c r="BM1719" s="1186"/>
      <c r="BN1719" s="1186"/>
      <c r="BO1719" s="1186"/>
      <c r="BP1719" s="1186"/>
      <c r="BQ1719" s="1186"/>
      <c r="BR1719" s="1186"/>
      <c r="BS1719" s="1186"/>
      <c r="BT1719" s="1186"/>
      <c r="BU1719" s="1186"/>
      <c r="BV1719" s="1186"/>
      <c r="BW1719" s="1186"/>
      <c r="BX1719" s="1186"/>
      <c r="BY1719" s="1186"/>
      <c r="BZ1719" s="1186"/>
      <c r="CA1719" s="1186"/>
      <c r="CB1719" s="1186"/>
      <c r="CC1719" s="1186"/>
      <c r="CD1719" s="1186"/>
      <c r="CE1719" s="1186"/>
      <c r="CF1719" s="1186"/>
      <c r="CG1719" s="1186"/>
      <c r="CH1719" s="1186"/>
      <c r="CI1719" s="1186"/>
      <c r="CJ1719" s="1186"/>
      <c r="CK1719" s="1186"/>
      <c r="CL1719" s="1186"/>
      <c r="CM1719" s="1186"/>
      <c r="CN1719" s="1186"/>
      <c r="CO1719" s="1186"/>
      <c r="CP1719" s="1186"/>
      <c r="CQ1719" s="1186"/>
      <c r="CR1719" s="1186"/>
      <c r="CS1719" s="1186"/>
      <c r="CT1719" s="1186"/>
      <c r="CU1719" s="1186"/>
      <c r="CV1719" s="1186"/>
      <c r="CW1719" s="1186"/>
      <c r="CX1719" s="1186"/>
      <c r="CY1719" s="1186"/>
      <c r="CZ1719" s="1186"/>
      <c r="DA1719" s="1186"/>
      <c r="DB1719" s="1186"/>
      <c r="DC1719" s="1186"/>
      <c r="DD1719" s="1186"/>
      <c r="DE1719" s="1186"/>
      <c r="DF1719" s="1186"/>
      <c r="DG1719" s="1186"/>
      <c r="DH1719" s="1186"/>
      <c r="DI1719" s="1186"/>
      <c r="DJ1719" s="1186"/>
      <c r="DK1719" s="1186"/>
      <c r="DL1719" s="1186"/>
      <c r="DM1719" s="1186"/>
      <c r="DN1719" s="1186"/>
      <c r="DO1719" s="1186"/>
      <c r="DP1719" s="1186"/>
      <c r="DQ1719" s="1186"/>
      <c r="DR1719" s="1186"/>
      <c r="DS1719" s="1186"/>
      <c r="DT1719" s="1186"/>
      <c r="DU1719" s="1186"/>
      <c r="DV1719" s="1186"/>
      <c r="DW1719" s="1186"/>
      <c r="DX1719" s="1186"/>
      <c r="DY1719" s="1186"/>
      <c r="DZ1719" s="1186"/>
      <c r="EA1719" s="1186"/>
      <c r="EB1719" s="1186"/>
      <c r="EC1719" s="1186"/>
      <c r="ED1719" s="1186"/>
      <c r="EE1719" s="1186"/>
      <c r="EF1719" s="1186"/>
      <c r="EG1719" s="1186"/>
      <c r="EH1719" s="1186"/>
      <c r="EI1719" s="1186"/>
      <c r="EJ1719" s="1186"/>
      <c r="EK1719" s="1186"/>
      <c r="EL1719" s="1186"/>
      <c r="EM1719" s="1186"/>
      <c r="EN1719" s="1186"/>
      <c r="EO1719" s="1186"/>
      <c r="EP1719" s="1186"/>
      <c r="EQ1719" s="1186"/>
      <c r="ER1719" s="1186"/>
      <c r="ES1719" s="1186"/>
      <c r="ET1719" s="1186"/>
      <c r="EU1719" s="1186"/>
      <c r="EV1719" s="1186"/>
      <c r="EW1719" s="1186"/>
      <c r="EX1719" s="1186"/>
      <c r="EY1719" s="1186"/>
      <c r="EZ1719" s="1186"/>
      <c r="FA1719" s="1186"/>
      <c r="FB1719" s="1186"/>
      <c r="FC1719" s="1186"/>
      <c r="FD1719" s="1186"/>
      <c r="FE1719" s="1186"/>
      <c r="FF1719" s="1186"/>
      <c r="FG1719" s="1186"/>
      <c r="FH1719" s="1186"/>
      <c r="FI1719" s="1186"/>
      <c r="FJ1719" s="1186"/>
      <c r="FK1719" s="1186"/>
      <c r="FL1719" s="1186"/>
      <c r="FM1719" s="1186"/>
      <c r="FN1719" s="1186"/>
      <c r="FO1719" s="1186"/>
      <c r="FP1719" s="1186"/>
      <c r="FQ1719" s="1186"/>
      <c r="FR1719" s="1186"/>
      <c r="FS1719" s="1186"/>
      <c r="FT1719" s="1186"/>
      <c r="FU1719" s="1186"/>
      <c r="FV1719" s="1186"/>
      <c r="FW1719" s="1186"/>
      <c r="FX1719" s="1186"/>
      <c r="FY1719" s="1186"/>
      <c r="FZ1719" s="1186"/>
      <c r="GA1719" s="1186"/>
      <c r="GB1719" s="1186"/>
      <c r="GC1719" s="1186"/>
      <c r="GD1719" s="1186"/>
      <c r="GE1719" s="1186"/>
      <c r="GF1719" s="1186"/>
      <c r="GG1719" s="1186"/>
      <c r="GH1719" s="1186"/>
      <c r="GI1719" s="1186"/>
      <c r="GJ1719" s="1186"/>
      <c r="GK1719" s="1186"/>
      <c r="GL1719" s="1186"/>
      <c r="GM1719" s="1186"/>
      <c r="GN1719" s="1186"/>
      <c r="GO1719" s="1186"/>
      <c r="GP1719" s="1186"/>
      <c r="GQ1719" s="1186"/>
      <c r="GR1719" s="1186"/>
      <c r="GS1719" s="1186"/>
      <c r="GT1719" s="1186"/>
      <c r="GU1719" s="1186"/>
      <c r="GV1719" s="1186"/>
      <c r="GW1719" s="1186"/>
      <c r="GX1719" s="1186"/>
      <c r="GY1719" s="1186"/>
      <c r="GZ1719" s="1186"/>
      <c r="HA1719" s="1186"/>
      <c r="HB1719" s="1186"/>
      <c r="HC1719" s="1186"/>
      <c r="HD1719" s="1186"/>
      <c r="HE1719" s="1186"/>
      <c r="HF1719" s="1186"/>
      <c r="HG1719" s="1186"/>
      <c r="HH1719" s="1186"/>
      <c r="HI1719" s="1186"/>
      <c r="HJ1719" s="1186"/>
      <c r="HK1719" s="1186"/>
      <c r="HL1719" s="1186"/>
      <c r="HM1719" s="1186"/>
      <c r="HN1719" s="1186"/>
      <c r="HO1719" s="1186"/>
      <c r="HP1719" s="1186"/>
      <c r="HQ1719" s="1186"/>
      <c r="HR1719" s="1186"/>
      <c r="HS1719" s="1186"/>
      <c r="HT1719" s="1186"/>
      <c r="HU1719" s="1186"/>
      <c r="HV1719" s="1186"/>
      <c r="HW1719" s="1186"/>
      <c r="HX1719" s="1186"/>
      <c r="HY1719" s="1186"/>
      <c r="HZ1719" s="1186"/>
      <c r="IA1719" s="1186"/>
      <c r="IB1719" s="1186"/>
    </row>
    <row r="1720" spans="1:236" s="1185" customFormat="1">
      <c r="A1720" s="1540"/>
      <c r="B1720" s="1541"/>
      <c r="C1720" s="1542"/>
      <c r="D1720" s="1543"/>
      <c r="E1720" s="1186"/>
      <c r="F1720" s="1544"/>
      <c r="G1720" s="1604"/>
      <c r="H1720" s="1604"/>
      <c r="I1720" s="1186"/>
      <c r="J1720" s="1186"/>
      <c r="K1720" s="1186"/>
      <c r="L1720" s="1186"/>
      <c r="M1720" s="1186"/>
      <c r="N1720" s="1186"/>
      <c r="O1720" s="1186"/>
      <c r="P1720" s="1186"/>
      <c r="Q1720" s="1186"/>
      <c r="R1720" s="1186"/>
      <c r="S1720" s="1186"/>
      <c r="T1720" s="1186"/>
      <c r="U1720" s="1186"/>
      <c r="V1720" s="1186"/>
      <c r="W1720" s="1186"/>
      <c r="X1720" s="1186"/>
      <c r="Y1720" s="1186"/>
      <c r="Z1720" s="1186"/>
      <c r="AA1720" s="1186"/>
      <c r="AB1720" s="1186"/>
      <c r="AC1720" s="1186"/>
      <c r="AD1720" s="1186"/>
      <c r="AE1720" s="1186"/>
      <c r="AF1720" s="1186"/>
      <c r="AG1720" s="1186"/>
      <c r="AH1720" s="1186"/>
      <c r="AI1720" s="1186"/>
      <c r="AJ1720" s="1186"/>
      <c r="AK1720" s="1186"/>
      <c r="AL1720" s="1186"/>
      <c r="AM1720" s="1186"/>
      <c r="AN1720" s="1186"/>
      <c r="AO1720" s="1186"/>
      <c r="AP1720" s="1186"/>
      <c r="AQ1720" s="1186"/>
      <c r="AR1720" s="1186"/>
      <c r="AS1720" s="1186"/>
      <c r="AT1720" s="1186"/>
      <c r="AU1720" s="1186"/>
      <c r="AV1720" s="1186"/>
      <c r="AW1720" s="1186"/>
      <c r="AX1720" s="1186"/>
      <c r="AY1720" s="1186"/>
      <c r="AZ1720" s="1186"/>
      <c r="BA1720" s="1186"/>
      <c r="BB1720" s="1186"/>
      <c r="BC1720" s="1186"/>
      <c r="BD1720" s="1186"/>
      <c r="BE1720" s="1186"/>
      <c r="BF1720" s="1186"/>
      <c r="BG1720" s="1186"/>
      <c r="BH1720" s="1186"/>
      <c r="BI1720" s="1186"/>
      <c r="BJ1720" s="1186"/>
      <c r="BK1720" s="1186"/>
      <c r="BL1720" s="1186"/>
      <c r="BM1720" s="1186"/>
      <c r="BN1720" s="1186"/>
      <c r="BO1720" s="1186"/>
      <c r="BP1720" s="1186"/>
      <c r="BQ1720" s="1186"/>
      <c r="BR1720" s="1186"/>
      <c r="BS1720" s="1186"/>
      <c r="BT1720" s="1186"/>
      <c r="BU1720" s="1186"/>
      <c r="BV1720" s="1186"/>
      <c r="BW1720" s="1186"/>
      <c r="BX1720" s="1186"/>
      <c r="BY1720" s="1186"/>
      <c r="BZ1720" s="1186"/>
      <c r="CA1720" s="1186"/>
      <c r="CB1720" s="1186"/>
      <c r="CC1720" s="1186"/>
      <c r="CD1720" s="1186"/>
      <c r="CE1720" s="1186"/>
      <c r="CF1720" s="1186"/>
      <c r="CG1720" s="1186"/>
      <c r="CH1720" s="1186"/>
      <c r="CI1720" s="1186"/>
      <c r="CJ1720" s="1186"/>
      <c r="CK1720" s="1186"/>
      <c r="CL1720" s="1186"/>
      <c r="CM1720" s="1186"/>
      <c r="CN1720" s="1186"/>
      <c r="CO1720" s="1186"/>
      <c r="CP1720" s="1186"/>
      <c r="CQ1720" s="1186"/>
      <c r="CR1720" s="1186"/>
      <c r="CS1720" s="1186"/>
      <c r="CT1720" s="1186"/>
      <c r="CU1720" s="1186"/>
      <c r="CV1720" s="1186"/>
      <c r="CW1720" s="1186"/>
      <c r="CX1720" s="1186"/>
      <c r="CY1720" s="1186"/>
      <c r="CZ1720" s="1186"/>
      <c r="DA1720" s="1186"/>
      <c r="DB1720" s="1186"/>
      <c r="DC1720" s="1186"/>
      <c r="DD1720" s="1186"/>
      <c r="DE1720" s="1186"/>
      <c r="DF1720" s="1186"/>
      <c r="DG1720" s="1186"/>
      <c r="DH1720" s="1186"/>
      <c r="DI1720" s="1186"/>
      <c r="DJ1720" s="1186"/>
      <c r="DK1720" s="1186"/>
      <c r="DL1720" s="1186"/>
      <c r="DM1720" s="1186"/>
      <c r="DN1720" s="1186"/>
      <c r="DO1720" s="1186"/>
      <c r="DP1720" s="1186"/>
      <c r="DQ1720" s="1186"/>
      <c r="DR1720" s="1186"/>
      <c r="DS1720" s="1186"/>
      <c r="DT1720" s="1186"/>
      <c r="DU1720" s="1186"/>
      <c r="DV1720" s="1186"/>
      <c r="DW1720" s="1186"/>
      <c r="DX1720" s="1186"/>
      <c r="DY1720" s="1186"/>
      <c r="DZ1720" s="1186"/>
      <c r="EA1720" s="1186"/>
      <c r="EB1720" s="1186"/>
      <c r="EC1720" s="1186"/>
      <c r="ED1720" s="1186"/>
      <c r="EE1720" s="1186"/>
      <c r="EF1720" s="1186"/>
      <c r="EG1720" s="1186"/>
      <c r="EH1720" s="1186"/>
      <c r="EI1720" s="1186"/>
      <c r="EJ1720" s="1186"/>
      <c r="EK1720" s="1186"/>
      <c r="EL1720" s="1186"/>
      <c r="EM1720" s="1186"/>
      <c r="EN1720" s="1186"/>
      <c r="EO1720" s="1186"/>
      <c r="EP1720" s="1186"/>
      <c r="EQ1720" s="1186"/>
      <c r="ER1720" s="1186"/>
      <c r="ES1720" s="1186"/>
      <c r="ET1720" s="1186"/>
      <c r="EU1720" s="1186"/>
      <c r="EV1720" s="1186"/>
      <c r="EW1720" s="1186"/>
      <c r="EX1720" s="1186"/>
      <c r="EY1720" s="1186"/>
      <c r="EZ1720" s="1186"/>
      <c r="FA1720" s="1186"/>
      <c r="FB1720" s="1186"/>
      <c r="FC1720" s="1186"/>
      <c r="FD1720" s="1186"/>
      <c r="FE1720" s="1186"/>
      <c r="FF1720" s="1186"/>
      <c r="FG1720" s="1186"/>
      <c r="FH1720" s="1186"/>
      <c r="FI1720" s="1186"/>
      <c r="FJ1720" s="1186"/>
      <c r="FK1720" s="1186"/>
      <c r="FL1720" s="1186"/>
      <c r="FM1720" s="1186"/>
      <c r="FN1720" s="1186"/>
      <c r="FO1720" s="1186"/>
      <c r="FP1720" s="1186"/>
      <c r="FQ1720" s="1186"/>
      <c r="FR1720" s="1186"/>
      <c r="FS1720" s="1186"/>
      <c r="FT1720" s="1186"/>
      <c r="FU1720" s="1186"/>
      <c r="FV1720" s="1186"/>
      <c r="FW1720" s="1186"/>
      <c r="FX1720" s="1186"/>
      <c r="FY1720" s="1186"/>
      <c r="FZ1720" s="1186"/>
      <c r="GA1720" s="1186"/>
      <c r="GB1720" s="1186"/>
      <c r="GC1720" s="1186"/>
      <c r="GD1720" s="1186"/>
      <c r="GE1720" s="1186"/>
      <c r="GF1720" s="1186"/>
      <c r="GG1720" s="1186"/>
      <c r="GH1720" s="1186"/>
      <c r="GI1720" s="1186"/>
      <c r="GJ1720" s="1186"/>
      <c r="GK1720" s="1186"/>
      <c r="GL1720" s="1186"/>
      <c r="GM1720" s="1186"/>
      <c r="GN1720" s="1186"/>
      <c r="GO1720" s="1186"/>
      <c r="GP1720" s="1186"/>
      <c r="GQ1720" s="1186"/>
      <c r="GR1720" s="1186"/>
      <c r="GS1720" s="1186"/>
      <c r="GT1720" s="1186"/>
      <c r="GU1720" s="1186"/>
      <c r="GV1720" s="1186"/>
      <c r="GW1720" s="1186"/>
      <c r="GX1720" s="1186"/>
      <c r="GY1720" s="1186"/>
      <c r="GZ1720" s="1186"/>
      <c r="HA1720" s="1186"/>
      <c r="HB1720" s="1186"/>
      <c r="HC1720" s="1186"/>
      <c r="HD1720" s="1186"/>
      <c r="HE1720" s="1186"/>
      <c r="HF1720" s="1186"/>
      <c r="HG1720" s="1186"/>
      <c r="HH1720" s="1186"/>
      <c r="HI1720" s="1186"/>
      <c r="HJ1720" s="1186"/>
      <c r="HK1720" s="1186"/>
      <c r="HL1720" s="1186"/>
      <c r="HM1720" s="1186"/>
      <c r="HN1720" s="1186"/>
      <c r="HO1720" s="1186"/>
      <c r="HP1720" s="1186"/>
      <c r="HQ1720" s="1186"/>
      <c r="HR1720" s="1186"/>
      <c r="HS1720" s="1186"/>
      <c r="HT1720" s="1186"/>
      <c r="HU1720" s="1186"/>
      <c r="HV1720" s="1186"/>
      <c r="HW1720" s="1186"/>
      <c r="HX1720" s="1186"/>
      <c r="HY1720" s="1186"/>
      <c r="HZ1720" s="1186"/>
      <c r="IA1720" s="1186"/>
      <c r="IB1720" s="1186"/>
    </row>
    <row r="1721" spans="1:236" s="1185" customFormat="1">
      <c r="A1721" s="1540"/>
      <c r="B1721" s="1541"/>
      <c r="C1721" s="1542"/>
      <c r="D1721" s="1543"/>
      <c r="E1721" s="1186"/>
      <c r="F1721" s="1544"/>
      <c r="G1721" s="1604"/>
      <c r="H1721" s="1604"/>
      <c r="I1721" s="1186"/>
      <c r="J1721" s="1186"/>
      <c r="K1721" s="1186"/>
      <c r="L1721" s="1186"/>
      <c r="M1721" s="1186"/>
      <c r="N1721" s="1186"/>
      <c r="O1721" s="1186"/>
      <c r="P1721" s="1186"/>
      <c r="Q1721" s="1186"/>
      <c r="R1721" s="1186"/>
      <c r="S1721" s="1186"/>
      <c r="T1721" s="1186"/>
      <c r="U1721" s="1186"/>
      <c r="V1721" s="1186"/>
      <c r="W1721" s="1186"/>
      <c r="X1721" s="1186"/>
      <c r="Y1721" s="1186"/>
      <c r="Z1721" s="1186"/>
      <c r="AA1721" s="1186"/>
      <c r="AB1721" s="1186"/>
      <c r="AC1721" s="1186"/>
      <c r="AD1721" s="1186"/>
      <c r="AE1721" s="1186"/>
      <c r="AF1721" s="1186"/>
      <c r="AG1721" s="1186"/>
      <c r="AH1721" s="1186"/>
      <c r="AI1721" s="1186"/>
      <c r="AJ1721" s="1186"/>
      <c r="AK1721" s="1186"/>
      <c r="AL1721" s="1186"/>
      <c r="AM1721" s="1186"/>
      <c r="AN1721" s="1186"/>
      <c r="AO1721" s="1186"/>
      <c r="AP1721" s="1186"/>
      <c r="AQ1721" s="1186"/>
      <c r="AR1721" s="1186"/>
      <c r="AS1721" s="1186"/>
      <c r="AT1721" s="1186"/>
      <c r="AU1721" s="1186"/>
      <c r="AV1721" s="1186"/>
      <c r="AW1721" s="1186"/>
      <c r="AX1721" s="1186"/>
      <c r="AY1721" s="1186"/>
      <c r="AZ1721" s="1186"/>
      <c r="BA1721" s="1186"/>
      <c r="BB1721" s="1186"/>
      <c r="BC1721" s="1186"/>
      <c r="BD1721" s="1186"/>
      <c r="BE1721" s="1186"/>
      <c r="BF1721" s="1186"/>
      <c r="BG1721" s="1186"/>
      <c r="BH1721" s="1186"/>
      <c r="BI1721" s="1186"/>
      <c r="BJ1721" s="1186"/>
      <c r="BK1721" s="1186"/>
      <c r="BL1721" s="1186"/>
      <c r="BM1721" s="1186"/>
      <c r="BN1721" s="1186"/>
      <c r="BO1721" s="1186"/>
      <c r="BP1721" s="1186"/>
      <c r="BQ1721" s="1186"/>
      <c r="BR1721" s="1186"/>
      <c r="BS1721" s="1186"/>
      <c r="BT1721" s="1186"/>
      <c r="BU1721" s="1186"/>
      <c r="BV1721" s="1186"/>
      <c r="BW1721" s="1186"/>
      <c r="BX1721" s="1186"/>
      <c r="BY1721" s="1186"/>
      <c r="BZ1721" s="1186"/>
      <c r="CA1721" s="1186"/>
      <c r="CB1721" s="1186"/>
      <c r="CC1721" s="1186"/>
      <c r="CD1721" s="1186"/>
      <c r="CE1721" s="1186"/>
      <c r="CF1721" s="1186"/>
      <c r="CG1721" s="1186"/>
      <c r="CH1721" s="1186"/>
      <c r="CI1721" s="1186"/>
      <c r="CJ1721" s="1186"/>
      <c r="CK1721" s="1186"/>
      <c r="CL1721" s="1186"/>
      <c r="CM1721" s="1186"/>
      <c r="CN1721" s="1186"/>
      <c r="CO1721" s="1186"/>
      <c r="CP1721" s="1186"/>
      <c r="CQ1721" s="1186"/>
      <c r="CR1721" s="1186"/>
      <c r="CS1721" s="1186"/>
      <c r="CT1721" s="1186"/>
      <c r="CU1721" s="1186"/>
      <c r="CV1721" s="1186"/>
      <c r="CW1721" s="1186"/>
      <c r="CX1721" s="1186"/>
      <c r="CY1721" s="1186"/>
      <c r="CZ1721" s="1186"/>
      <c r="DA1721" s="1186"/>
      <c r="DB1721" s="1186"/>
      <c r="DC1721" s="1186"/>
      <c r="DD1721" s="1186"/>
      <c r="DE1721" s="1186"/>
      <c r="DF1721" s="1186"/>
      <c r="DG1721" s="1186"/>
      <c r="DH1721" s="1186"/>
      <c r="DI1721" s="1186"/>
      <c r="DJ1721" s="1186"/>
      <c r="DK1721" s="1186"/>
      <c r="DL1721" s="1186"/>
      <c r="DM1721" s="1186"/>
      <c r="DN1721" s="1186"/>
      <c r="DO1721" s="1186"/>
      <c r="DP1721" s="1186"/>
      <c r="DQ1721" s="1186"/>
      <c r="DR1721" s="1186"/>
      <c r="DS1721" s="1186"/>
      <c r="DT1721" s="1186"/>
      <c r="DU1721" s="1186"/>
      <c r="DV1721" s="1186"/>
      <c r="DW1721" s="1186"/>
      <c r="DX1721" s="1186"/>
      <c r="DY1721" s="1186"/>
      <c r="DZ1721" s="1186"/>
      <c r="EA1721" s="1186"/>
      <c r="EB1721" s="1186"/>
      <c r="EC1721" s="1186"/>
      <c r="ED1721" s="1186"/>
      <c r="EE1721" s="1186"/>
      <c r="EF1721" s="1186"/>
      <c r="EG1721" s="1186"/>
      <c r="EH1721" s="1186"/>
      <c r="EI1721" s="1186"/>
      <c r="EJ1721" s="1186"/>
      <c r="EK1721" s="1186"/>
      <c r="EL1721" s="1186"/>
      <c r="EM1721" s="1186"/>
      <c r="EN1721" s="1186"/>
      <c r="EO1721" s="1186"/>
      <c r="EP1721" s="1186"/>
      <c r="EQ1721" s="1186"/>
      <c r="ER1721" s="1186"/>
      <c r="ES1721" s="1186"/>
      <c r="ET1721" s="1186"/>
      <c r="EU1721" s="1186"/>
      <c r="EV1721" s="1186"/>
      <c r="EW1721" s="1186"/>
      <c r="EX1721" s="1186"/>
      <c r="EY1721" s="1186"/>
      <c r="EZ1721" s="1186"/>
      <c r="FA1721" s="1186"/>
      <c r="FB1721" s="1186"/>
      <c r="FC1721" s="1186"/>
      <c r="FD1721" s="1186"/>
      <c r="FE1721" s="1186"/>
      <c r="FF1721" s="1186"/>
      <c r="FG1721" s="1186"/>
      <c r="FH1721" s="1186"/>
      <c r="FI1721" s="1186"/>
      <c r="FJ1721" s="1186"/>
      <c r="FK1721" s="1186"/>
      <c r="FL1721" s="1186"/>
      <c r="FM1721" s="1186"/>
      <c r="FN1721" s="1186"/>
      <c r="FO1721" s="1186"/>
      <c r="FP1721" s="1186"/>
      <c r="FQ1721" s="1186"/>
      <c r="FR1721" s="1186"/>
      <c r="FS1721" s="1186"/>
      <c r="FT1721" s="1186"/>
      <c r="FU1721" s="1186"/>
      <c r="FV1721" s="1186"/>
      <c r="FW1721" s="1186"/>
      <c r="FX1721" s="1186"/>
      <c r="FY1721" s="1186"/>
      <c r="FZ1721" s="1186"/>
      <c r="GA1721" s="1186"/>
      <c r="GB1721" s="1186"/>
      <c r="GC1721" s="1186"/>
      <c r="GD1721" s="1186"/>
      <c r="GE1721" s="1186"/>
      <c r="GF1721" s="1186"/>
      <c r="GG1721" s="1186"/>
      <c r="GH1721" s="1186"/>
      <c r="GI1721" s="1186"/>
      <c r="GJ1721" s="1186"/>
      <c r="GK1721" s="1186"/>
      <c r="GL1721" s="1186"/>
      <c r="GM1721" s="1186"/>
      <c r="GN1721" s="1186"/>
      <c r="GO1721" s="1186"/>
      <c r="GP1721" s="1186"/>
      <c r="GQ1721" s="1186"/>
      <c r="GR1721" s="1186"/>
      <c r="GS1721" s="1186"/>
      <c r="GT1721" s="1186"/>
      <c r="GU1721" s="1186"/>
      <c r="GV1721" s="1186"/>
      <c r="GW1721" s="1186"/>
      <c r="GX1721" s="1186"/>
      <c r="GY1721" s="1186"/>
      <c r="GZ1721" s="1186"/>
      <c r="HA1721" s="1186"/>
      <c r="HB1721" s="1186"/>
      <c r="HC1721" s="1186"/>
      <c r="HD1721" s="1186"/>
      <c r="HE1721" s="1186"/>
      <c r="HF1721" s="1186"/>
      <c r="HG1721" s="1186"/>
      <c r="HH1721" s="1186"/>
      <c r="HI1721" s="1186"/>
      <c r="HJ1721" s="1186"/>
      <c r="HK1721" s="1186"/>
      <c r="HL1721" s="1186"/>
      <c r="HM1721" s="1186"/>
      <c r="HN1721" s="1186"/>
      <c r="HO1721" s="1186"/>
      <c r="HP1721" s="1186"/>
      <c r="HQ1721" s="1186"/>
      <c r="HR1721" s="1186"/>
      <c r="HS1721" s="1186"/>
      <c r="HT1721" s="1186"/>
      <c r="HU1721" s="1186"/>
      <c r="HV1721" s="1186"/>
      <c r="HW1721" s="1186"/>
      <c r="HX1721" s="1186"/>
      <c r="HY1721" s="1186"/>
      <c r="HZ1721" s="1186"/>
      <c r="IA1721" s="1186"/>
      <c r="IB1721" s="1186"/>
    </row>
    <row r="1722" spans="1:236" s="1185" customFormat="1">
      <c r="A1722" s="1540"/>
      <c r="B1722" s="1541"/>
      <c r="C1722" s="1542"/>
      <c r="D1722" s="1543"/>
      <c r="E1722" s="1186"/>
      <c r="F1722" s="1544"/>
      <c r="G1722" s="1604"/>
      <c r="H1722" s="1604"/>
      <c r="I1722" s="1186"/>
      <c r="J1722" s="1186"/>
      <c r="K1722" s="1186"/>
      <c r="L1722" s="1186"/>
      <c r="M1722" s="1186"/>
      <c r="N1722" s="1186"/>
      <c r="O1722" s="1186"/>
      <c r="P1722" s="1186"/>
      <c r="Q1722" s="1186"/>
      <c r="R1722" s="1186"/>
      <c r="S1722" s="1186"/>
      <c r="T1722" s="1186"/>
      <c r="U1722" s="1186"/>
      <c r="V1722" s="1186"/>
      <c r="W1722" s="1186"/>
      <c r="X1722" s="1186"/>
      <c r="Y1722" s="1186"/>
      <c r="Z1722" s="1186"/>
      <c r="AA1722" s="1186"/>
      <c r="AB1722" s="1186"/>
      <c r="AC1722" s="1186"/>
      <c r="AD1722" s="1186"/>
      <c r="AE1722" s="1186"/>
      <c r="AF1722" s="1186"/>
      <c r="AG1722" s="1186"/>
      <c r="AH1722" s="1186"/>
      <c r="AI1722" s="1186"/>
      <c r="AJ1722" s="1186"/>
      <c r="AK1722" s="1186"/>
      <c r="AL1722" s="1186"/>
      <c r="AM1722" s="1186"/>
      <c r="AN1722" s="1186"/>
      <c r="AO1722" s="1186"/>
      <c r="AP1722" s="1186"/>
      <c r="AQ1722" s="1186"/>
      <c r="AR1722" s="1186"/>
      <c r="AS1722" s="1186"/>
      <c r="AT1722" s="1186"/>
      <c r="AU1722" s="1186"/>
      <c r="AV1722" s="1186"/>
      <c r="AW1722" s="1186"/>
      <c r="AX1722" s="1186"/>
      <c r="AY1722" s="1186"/>
      <c r="AZ1722" s="1186"/>
      <c r="BA1722" s="1186"/>
      <c r="BB1722" s="1186"/>
      <c r="BC1722" s="1186"/>
      <c r="BD1722" s="1186"/>
      <c r="BE1722" s="1186"/>
      <c r="BF1722" s="1186"/>
      <c r="BG1722" s="1186"/>
      <c r="BH1722" s="1186"/>
      <c r="BI1722" s="1186"/>
      <c r="BJ1722" s="1186"/>
      <c r="BK1722" s="1186"/>
      <c r="BL1722" s="1186"/>
      <c r="BM1722" s="1186"/>
      <c r="BN1722" s="1186"/>
      <c r="BO1722" s="1186"/>
      <c r="BP1722" s="1186"/>
      <c r="BQ1722" s="1186"/>
      <c r="BR1722" s="1186"/>
      <c r="BS1722" s="1186"/>
      <c r="BT1722" s="1186"/>
      <c r="BU1722" s="1186"/>
      <c r="BV1722" s="1186"/>
      <c r="BW1722" s="1186"/>
      <c r="BX1722" s="1186"/>
      <c r="BY1722" s="1186"/>
      <c r="BZ1722" s="1186"/>
      <c r="CA1722" s="1186"/>
      <c r="CB1722" s="1186"/>
      <c r="CC1722" s="1186"/>
      <c r="CD1722" s="1186"/>
      <c r="CE1722" s="1186"/>
      <c r="CF1722" s="1186"/>
      <c r="CG1722" s="1186"/>
      <c r="CH1722" s="1186"/>
      <c r="CI1722" s="1186"/>
      <c r="CJ1722" s="1186"/>
      <c r="CK1722" s="1186"/>
      <c r="CL1722" s="1186"/>
      <c r="CM1722" s="1186"/>
      <c r="CN1722" s="1186"/>
      <c r="CO1722" s="1186"/>
      <c r="CP1722" s="1186"/>
      <c r="CQ1722" s="1186"/>
      <c r="CR1722" s="1186"/>
      <c r="CS1722" s="1186"/>
      <c r="CT1722" s="1186"/>
      <c r="CU1722" s="1186"/>
      <c r="CV1722" s="1186"/>
      <c r="CW1722" s="1186"/>
      <c r="CX1722" s="1186"/>
      <c r="CY1722" s="1186"/>
      <c r="CZ1722" s="1186"/>
      <c r="DA1722" s="1186"/>
      <c r="DB1722" s="1186"/>
      <c r="DC1722" s="1186"/>
      <c r="DD1722" s="1186"/>
      <c r="DE1722" s="1186"/>
      <c r="DF1722" s="1186"/>
      <c r="DG1722" s="1186"/>
      <c r="DH1722" s="1186"/>
      <c r="DI1722" s="1186"/>
      <c r="DJ1722" s="1186"/>
      <c r="DK1722" s="1186"/>
      <c r="DL1722" s="1186"/>
      <c r="DM1722" s="1186"/>
      <c r="DN1722" s="1186"/>
      <c r="DO1722" s="1186"/>
      <c r="DP1722" s="1186"/>
      <c r="DQ1722" s="1186"/>
      <c r="DR1722" s="1186"/>
      <c r="DS1722" s="1186"/>
      <c r="DT1722" s="1186"/>
      <c r="DU1722" s="1186"/>
      <c r="DV1722" s="1186"/>
      <c r="DW1722" s="1186"/>
      <c r="DX1722" s="1186"/>
      <c r="DY1722" s="1186"/>
      <c r="DZ1722" s="1186"/>
      <c r="EA1722" s="1186"/>
      <c r="EB1722" s="1186"/>
      <c r="EC1722" s="1186"/>
      <c r="ED1722" s="1186"/>
      <c r="EE1722" s="1186"/>
      <c r="EF1722" s="1186"/>
      <c r="EG1722" s="1186"/>
      <c r="EH1722" s="1186"/>
      <c r="EI1722" s="1186"/>
      <c r="EJ1722" s="1186"/>
      <c r="EK1722" s="1186"/>
      <c r="EL1722" s="1186"/>
      <c r="EM1722" s="1186"/>
      <c r="EN1722" s="1186"/>
      <c r="EO1722" s="1186"/>
      <c r="EP1722" s="1186"/>
      <c r="EQ1722" s="1186"/>
      <c r="ER1722" s="1186"/>
      <c r="ES1722" s="1186"/>
      <c r="ET1722" s="1186"/>
      <c r="EU1722" s="1186"/>
      <c r="EV1722" s="1186"/>
      <c r="EW1722" s="1186"/>
      <c r="EX1722" s="1186"/>
      <c r="EY1722" s="1186"/>
      <c r="EZ1722" s="1186"/>
      <c r="FA1722" s="1186"/>
      <c r="FB1722" s="1186"/>
      <c r="FC1722" s="1186"/>
      <c r="FD1722" s="1186"/>
      <c r="FE1722" s="1186"/>
      <c r="FF1722" s="1186"/>
      <c r="FG1722" s="1186"/>
      <c r="FH1722" s="1186"/>
      <c r="FI1722" s="1186"/>
      <c r="FJ1722" s="1186"/>
      <c r="FK1722" s="1186"/>
      <c r="FL1722" s="1186"/>
      <c r="FM1722" s="1186"/>
      <c r="FN1722" s="1186"/>
      <c r="FO1722" s="1186"/>
      <c r="FP1722" s="1186"/>
      <c r="FQ1722" s="1186"/>
      <c r="FR1722" s="1186"/>
      <c r="FS1722" s="1186"/>
      <c r="FT1722" s="1186"/>
      <c r="FU1722" s="1186"/>
      <c r="FV1722" s="1186"/>
      <c r="FW1722" s="1186"/>
      <c r="FX1722" s="1186"/>
      <c r="FY1722" s="1186"/>
      <c r="FZ1722" s="1186"/>
      <c r="GA1722" s="1186"/>
      <c r="GB1722" s="1186"/>
      <c r="GC1722" s="1186"/>
      <c r="GD1722" s="1186"/>
      <c r="GE1722" s="1186"/>
      <c r="GF1722" s="1186"/>
      <c r="GG1722" s="1186"/>
      <c r="GH1722" s="1186"/>
      <c r="GI1722" s="1186"/>
      <c r="GJ1722" s="1186"/>
      <c r="GK1722" s="1186"/>
      <c r="GL1722" s="1186"/>
      <c r="GM1722" s="1186"/>
      <c r="GN1722" s="1186"/>
      <c r="GO1722" s="1186"/>
      <c r="GP1722" s="1186"/>
      <c r="GQ1722" s="1186"/>
      <c r="GR1722" s="1186"/>
      <c r="GS1722" s="1186"/>
      <c r="GT1722" s="1186"/>
      <c r="GU1722" s="1186"/>
      <c r="GV1722" s="1186"/>
      <c r="GW1722" s="1186"/>
      <c r="GX1722" s="1186"/>
      <c r="GY1722" s="1186"/>
      <c r="GZ1722" s="1186"/>
      <c r="HA1722" s="1186"/>
      <c r="HB1722" s="1186"/>
      <c r="HC1722" s="1186"/>
      <c r="HD1722" s="1186"/>
      <c r="HE1722" s="1186"/>
      <c r="HF1722" s="1186"/>
      <c r="HG1722" s="1186"/>
      <c r="HH1722" s="1186"/>
      <c r="HI1722" s="1186"/>
      <c r="HJ1722" s="1186"/>
      <c r="HK1722" s="1186"/>
      <c r="HL1722" s="1186"/>
      <c r="HM1722" s="1186"/>
      <c r="HN1722" s="1186"/>
      <c r="HO1722" s="1186"/>
      <c r="HP1722" s="1186"/>
      <c r="HQ1722" s="1186"/>
      <c r="HR1722" s="1186"/>
      <c r="HS1722" s="1186"/>
      <c r="HT1722" s="1186"/>
      <c r="HU1722" s="1186"/>
      <c r="HV1722" s="1186"/>
      <c r="HW1722" s="1186"/>
      <c r="HX1722" s="1186"/>
      <c r="HY1722" s="1186"/>
      <c r="HZ1722" s="1186"/>
      <c r="IA1722" s="1186"/>
      <c r="IB1722" s="1186"/>
    </row>
    <row r="1723" spans="1:236" s="1185" customFormat="1">
      <c r="A1723" s="1540"/>
      <c r="B1723" s="1541"/>
      <c r="C1723" s="1542"/>
      <c r="D1723" s="1543"/>
      <c r="E1723" s="1186"/>
      <c r="F1723" s="1544"/>
      <c r="G1723" s="1604"/>
      <c r="H1723" s="1604"/>
      <c r="I1723" s="1186"/>
      <c r="J1723" s="1186"/>
      <c r="K1723" s="1186"/>
      <c r="L1723" s="1186"/>
      <c r="M1723" s="1186"/>
      <c r="N1723" s="1186"/>
      <c r="O1723" s="1186"/>
      <c r="P1723" s="1186"/>
      <c r="Q1723" s="1186"/>
      <c r="R1723" s="1186"/>
      <c r="S1723" s="1186"/>
      <c r="T1723" s="1186"/>
      <c r="U1723" s="1186"/>
      <c r="V1723" s="1186"/>
      <c r="W1723" s="1186"/>
      <c r="X1723" s="1186"/>
      <c r="Y1723" s="1186"/>
      <c r="Z1723" s="1186"/>
      <c r="AA1723" s="1186"/>
      <c r="AB1723" s="1186"/>
      <c r="AC1723" s="1186"/>
      <c r="AD1723" s="1186"/>
      <c r="AE1723" s="1186"/>
      <c r="AF1723" s="1186"/>
      <c r="AG1723" s="1186"/>
      <c r="AH1723" s="1186"/>
      <c r="AI1723" s="1186"/>
      <c r="AJ1723" s="1186"/>
      <c r="AK1723" s="1186"/>
      <c r="AL1723" s="1186"/>
      <c r="AM1723" s="1186"/>
      <c r="AN1723" s="1186"/>
      <c r="AO1723" s="1186"/>
      <c r="AP1723" s="1186"/>
      <c r="AQ1723" s="1186"/>
      <c r="AR1723" s="1186"/>
      <c r="AS1723" s="1186"/>
      <c r="AT1723" s="1186"/>
      <c r="AU1723" s="1186"/>
      <c r="AV1723" s="1186"/>
      <c r="AW1723" s="1186"/>
      <c r="AX1723" s="1186"/>
      <c r="AY1723" s="1186"/>
      <c r="AZ1723" s="1186"/>
      <c r="BA1723" s="1186"/>
      <c r="BB1723" s="1186"/>
      <c r="BC1723" s="1186"/>
      <c r="BD1723" s="1186"/>
      <c r="BE1723" s="1186"/>
      <c r="BF1723" s="1186"/>
      <c r="BG1723" s="1186"/>
      <c r="BH1723" s="1186"/>
      <c r="BI1723" s="1186"/>
      <c r="BJ1723" s="1186"/>
      <c r="BK1723" s="1186"/>
      <c r="BL1723" s="1186"/>
      <c r="BM1723" s="1186"/>
      <c r="BN1723" s="1186"/>
      <c r="BO1723" s="1186"/>
      <c r="BP1723" s="1186"/>
      <c r="BQ1723" s="1186"/>
      <c r="BR1723" s="1186"/>
      <c r="BS1723" s="1186"/>
      <c r="BT1723" s="1186"/>
      <c r="BU1723" s="1186"/>
      <c r="BV1723" s="1186"/>
      <c r="BW1723" s="1186"/>
      <c r="BX1723" s="1186"/>
      <c r="BY1723" s="1186"/>
      <c r="BZ1723" s="1186"/>
      <c r="CA1723" s="1186"/>
      <c r="CB1723" s="1186"/>
      <c r="CC1723" s="1186"/>
      <c r="CD1723" s="1186"/>
      <c r="CE1723" s="1186"/>
      <c r="CF1723" s="1186"/>
      <c r="CG1723" s="1186"/>
      <c r="CH1723" s="1186"/>
      <c r="CI1723" s="1186"/>
      <c r="CJ1723" s="1186"/>
      <c r="CK1723" s="1186"/>
      <c r="CL1723" s="1186"/>
      <c r="CM1723" s="1186"/>
      <c r="CN1723" s="1186"/>
      <c r="CO1723" s="1186"/>
      <c r="CP1723" s="1186"/>
      <c r="CQ1723" s="1186"/>
      <c r="CR1723" s="1186"/>
      <c r="CS1723" s="1186"/>
      <c r="CT1723" s="1186"/>
      <c r="CU1723" s="1186"/>
      <c r="CV1723" s="1186"/>
      <c r="CW1723" s="1186"/>
      <c r="CX1723" s="1186"/>
      <c r="CY1723" s="1186"/>
      <c r="CZ1723" s="1186"/>
      <c r="DA1723" s="1186"/>
      <c r="DB1723" s="1186"/>
      <c r="DC1723" s="1186"/>
      <c r="DD1723" s="1186"/>
      <c r="DE1723" s="1186"/>
      <c r="DF1723" s="1186"/>
      <c r="DG1723" s="1186"/>
      <c r="DH1723" s="1186"/>
      <c r="DI1723" s="1186"/>
      <c r="DJ1723" s="1186"/>
      <c r="DK1723" s="1186"/>
      <c r="DL1723" s="1186"/>
      <c r="DM1723" s="1186"/>
      <c r="DN1723" s="1186"/>
      <c r="DO1723" s="1186"/>
      <c r="DP1723" s="1186"/>
      <c r="DQ1723" s="1186"/>
      <c r="DR1723" s="1186"/>
      <c r="DS1723" s="1186"/>
      <c r="DT1723" s="1186"/>
      <c r="DU1723" s="1186"/>
      <c r="DV1723" s="1186"/>
      <c r="DW1723" s="1186"/>
      <c r="DX1723" s="1186"/>
      <c r="DY1723" s="1186"/>
      <c r="DZ1723" s="1186"/>
      <c r="EA1723" s="1186"/>
      <c r="EB1723" s="1186"/>
      <c r="EC1723" s="1186"/>
      <c r="ED1723" s="1186"/>
      <c r="EE1723" s="1186"/>
      <c r="EF1723" s="1186"/>
      <c r="EG1723" s="1186"/>
      <c r="EH1723" s="1186"/>
      <c r="EI1723" s="1186"/>
      <c r="EJ1723" s="1186"/>
      <c r="EK1723" s="1186"/>
      <c r="EL1723" s="1186"/>
      <c r="EM1723" s="1186"/>
      <c r="EN1723" s="1186"/>
      <c r="EO1723" s="1186"/>
      <c r="EP1723" s="1186"/>
      <c r="EQ1723" s="1186"/>
      <c r="ER1723" s="1186"/>
      <c r="ES1723" s="1186"/>
      <c r="ET1723" s="1186"/>
      <c r="EU1723" s="1186"/>
      <c r="EV1723" s="1186"/>
      <c r="EW1723" s="1186"/>
      <c r="EX1723" s="1186"/>
      <c r="EY1723" s="1186"/>
      <c r="EZ1723" s="1186"/>
      <c r="FA1723" s="1186"/>
      <c r="FB1723" s="1186"/>
      <c r="FC1723" s="1186"/>
      <c r="FD1723" s="1186"/>
      <c r="FE1723" s="1186"/>
      <c r="FF1723" s="1186"/>
      <c r="FG1723" s="1186"/>
      <c r="FH1723" s="1186"/>
      <c r="FI1723" s="1186"/>
      <c r="FJ1723" s="1186"/>
      <c r="FK1723" s="1186"/>
      <c r="FL1723" s="1186"/>
      <c r="FM1723" s="1186"/>
      <c r="FN1723" s="1186"/>
      <c r="FO1723" s="1186"/>
      <c r="FP1723" s="1186"/>
      <c r="FQ1723" s="1186"/>
      <c r="FR1723" s="1186"/>
      <c r="FS1723" s="1186"/>
      <c r="FT1723" s="1186"/>
      <c r="FU1723" s="1186"/>
      <c r="FV1723" s="1186"/>
      <c r="FW1723" s="1186"/>
      <c r="FX1723" s="1186"/>
      <c r="FY1723" s="1186"/>
      <c r="FZ1723" s="1186"/>
      <c r="GA1723" s="1186"/>
      <c r="GB1723" s="1186"/>
      <c r="GC1723" s="1186"/>
      <c r="GD1723" s="1186"/>
      <c r="GE1723" s="1186"/>
      <c r="GF1723" s="1186"/>
      <c r="GG1723" s="1186"/>
      <c r="GH1723" s="1186"/>
      <c r="GI1723" s="1186"/>
      <c r="GJ1723" s="1186"/>
      <c r="GK1723" s="1186"/>
      <c r="GL1723" s="1186"/>
      <c r="GM1723" s="1186"/>
      <c r="GN1723" s="1186"/>
      <c r="GO1723" s="1186"/>
      <c r="GP1723" s="1186"/>
      <c r="GQ1723" s="1186"/>
      <c r="GR1723" s="1186"/>
      <c r="GS1723" s="1186"/>
      <c r="GT1723" s="1186"/>
      <c r="GU1723" s="1186"/>
      <c r="GV1723" s="1186"/>
      <c r="GW1723" s="1186"/>
      <c r="GX1723" s="1186"/>
      <c r="GY1723" s="1186"/>
      <c r="GZ1723" s="1186"/>
      <c r="HA1723" s="1186"/>
      <c r="HB1723" s="1186"/>
      <c r="HC1723" s="1186"/>
      <c r="HD1723" s="1186"/>
      <c r="HE1723" s="1186"/>
      <c r="HF1723" s="1186"/>
      <c r="HG1723" s="1186"/>
      <c r="HH1723" s="1186"/>
      <c r="HI1723" s="1186"/>
      <c r="HJ1723" s="1186"/>
      <c r="HK1723" s="1186"/>
      <c r="HL1723" s="1186"/>
      <c r="HM1723" s="1186"/>
      <c r="HN1723" s="1186"/>
      <c r="HO1723" s="1186"/>
      <c r="HP1723" s="1186"/>
      <c r="HQ1723" s="1186"/>
      <c r="HR1723" s="1186"/>
      <c r="HS1723" s="1186"/>
      <c r="HT1723" s="1186"/>
      <c r="HU1723" s="1186"/>
      <c r="HV1723" s="1186"/>
      <c r="HW1723" s="1186"/>
      <c r="HX1723" s="1186"/>
      <c r="HY1723" s="1186"/>
      <c r="HZ1723" s="1186"/>
      <c r="IA1723" s="1186"/>
      <c r="IB1723" s="1186"/>
    </row>
    <row r="1724" spans="1:236" s="1185" customFormat="1">
      <c r="A1724" s="1540"/>
      <c r="B1724" s="1541"/>
      <c r="C1724" s="1542"/>
      <c r="D1724" s="1543"/>
      <c r="E1724" s="1186"/>
      <c r="F1724" s="1544"/>
      <c r="G1724" s="1604"/>
      <c r="H1724" s="1604"/>
      <c r="I1724" s="1186"/>
      <c r="J1724" s="1186"/>
      <c r="K1724" s="1186"/>
      <c r="L1724" s="1186"/>
      <c r="M1724" s="1186"/>
      <c r="N1724" s="1186"/>
      <c r="O1724" s="1186"/>
      <c r="P1724" s="1186"/>
      <c r="Q1724" s="1186"/>
      <c r="R1724" s="1186"/>
      <c r="S1724" s="1186"/>
      <c r="T1724" s="1186"/>
      <c r="U1724" s="1186"/>
      <c r="V1724" s="1186"/>
      <c r="W1724" s="1186"/>
      <c r="X1724" s="1186"/>
      <c r="Y1724" s="1186"/>
      <c r="Z1724" s="1186"/>
      <c r="AA1724" s="1186"/>
      <c r="AB1724" s="1186"/>
      <c r="AC1724" s="1186"/>
      <c r="AD1724" s="1186"/>
      <c r="AE1724" s="1186"/>
      <c r="AF1724" s="1186"/>
      <c r="AG1724" s="1186"/>
      <c r="AH1724" s="1186"/>
      <c r="AI1724" s="1186"/>
      <c r="AJ1724" s="1186"/>
      <c r="AK1724" s="1186"/>
      <c r="AL1724" s="1186"/>
      <c r="AM1724" s="1186"/>
      <c r="AN1724" s="1186"/>
      <c r="AO1724" s="1186"/>
      <c r="AP1724" s="1186"/>
      <c r="AQ1724" s="1186"/>
      <c r="AR1724" s="1186"/>
      <c r="AS1724" s="1186"/>
      <c r="AT1724" s="1186"/>
      <c r="AU1724" s="1186"/>
      <c r="AV1724" s="1186"/>
      <c r="AW1724" s="1186"/>
      <c r="AX1724" s="1186"/>
      <c r="AY1724" s="1186"/>
      <c r="AZ1724" s="1186"/>
      <c r="BA1724" s="1186"/>
      <c r="BB1724" s="1186"/>
      <c r="BC1724" s="1186"/>
      <c r="BD1724" s="1186"/>
      <c r="BE1724" s="1186"/>
      <c r="BF1724" s="1186"/>
      <c r="BG1724" s="1186"/>
      <c r="BH1724" s="1186"/>
      <c r="BI1724" s="1186"/>
      <c r="BJ1724" s="1186"/>
      <c r="BK1724" s="1186"/>
      <c r="BL1724" s="1186"/>
      <c r="BM1724" s="1186"/>
      <c r="BN1724" s="1186"/>
      <c r="BO1724" s="1186"/>
      <c r="BP1724" s="1186"/>
      <c r="BQ1724" s="1186"/>
      <c r="BR1724" s="1186"/>
      <c r="BS1724" s="1186"/>
      <c r="BT1724" s="1186"/>
      <c r="BU1724" s="1186"/>
      <c r="BV1724" s="1186"/>
      <c r="BW1724" s="1186"/>
      <c r="BX1724" s="1186"/>
      <c r="BY1724" s="1186"/>
      <c r="BZ1724" s="1186"/>
      <c r="CA1724" s="1186"/>
      <c r="CB1724" s="1186"/>
      <c r="CC1724" s="1186"/>
      <c r="CD1724" s="1186"/>
      <c r="CE1724" s="1186"/>
      <c r="CF1724" s="1186"/>
      <c r="CG1724" s="1186"/>
      <c r="CH1724" s="1186"/>
      <c r="CI1724" s="1186"/>
      <c r="CJ1724" s="1186"/>
      <c r="CK1724" s="1186"/>
      <c r="CL1724" s="1186"/>
      <c r="CM1724" s="1186"/>
      <c r="CN1724" s="1186"/>
      <c r="CO1724" s="1186"/>
      <c r="CP1724" s="1186"/>
      <c r="CQ1724" s="1186"/>
      <c r="CR1724" s="1186"/>
      <c r="CS1724" s="1186"/>
      <c r="CT1724" s="1186"/>
      <c r="CU1724" s="1186"/>
      <c r="CV1724" s="1186"/>
      <c r="CW1724" s="1186"/>
      <c r="CX1724" s="1186"/>
      <c r="CY1724" s="1186"/>
      <c r="CZ1724" s="1186"/>
      <c r="DA1724" s="1186"/>
      <c r="DB1724" s="1186"/>
      <c r="DC1724" s="1186"/>
      <c r="DD1724" s="1186"/>
      <c r="DE1724" s="1186"/>
      <c r="DF1724" s="1186"/>
      <c r="DG1724" s="1186"/>
      <c r="DH1724" s="1186"/>
      <c r="DI1724" s="1186"/>
      <c r="DJ1724" s="1186"/>
      <c r="DK1724" s="1186"/>
      <c r="DL1724" s="1186"/>
      <c r="DM1724" s="1186"/>
      <c r="DN1724" s="1186"/>
      <c r="DO1724" s="1186"/>
      <c r="DP1724" s="1186"/>
      <c r="DQ1724" s="1186"/>
      <c r="DR1724" s="1186"/>
      <c r="DS1724" s="1186"/>
      <c r="DT1724" s="1186"/>
      <c r="DU1724" s="1186"/>
      <c r="DV1724" s="1186"/>
      <c r="DW1724" s="1186"/>
      <c r="DX1724" s="1186"/>
      <c r="DY1724" s="1186"/>
      <c r="DZ1724" s="1186"/>
      <c r="EA1724" s="1186"/>
      <c r="EB1724" s="1186"/>
      <c r="EC1724" s="1186"/>
      <c r="ED1724" s="1186"/>
      <c r="EE1724" s="1186"/>
      <c r="EF1724" s="1186"/>
      <c r="EG1724" s="1186"/>
      <c r="EH1724" s="1186"/>
      <c r="EI1724" s="1186"/>
      <c r="EJ1724" s="1186"/>
      <c r="EK1724" s="1186"/>
      <c r="EL1724" s="1186"/>
      <c r="EM1724" s="1186"/>
      <c r="EN1724" s="1186"/>
      <c r="EO1724" s="1186"/>
      <c r="EP1724" s="1186"/>
      <c r="EQ1724" s="1186"/>
      <c r="ER1724" s="1186"/>
      <c r="ES1724" s="1186"/>
      <c r="ET1724" s="1186"/>
      <c r="EU1724" s="1186"/>
      <c r="EV1724" s="1186"/>
      <c r="EW1724" s="1186"/>
      <c r="EX1724" s="1186"/>
      <c r="EY1724" s="1186"/>
      <c r="EZ1724" s="1186"/>
      <c r="FA1724" s="1186"/>
      <c r="FB1724" s="1186"/>
      <c r="FC1724" s="1186"/>
      <c r="FD1724" s="1186"/>
      <c r="FE1724" s="1186"/>
      <c r="FF1724" s="1186"/>
      <c r="FG1724" s="1186"/>
      <c r="FH1724" s="1186"/>
      <c r="FI1724" s="1186"/>
      <c r="FJ1724" s="1186"/>
      <c r="FK1724" s="1186"/>
      <c r="FL1724" s="1186"/>
      <c r="FM1724" s="1186"/>
      <c r="FN1724" s="1186"/>
      <c r="FO1724" s="1186"/>
      <c r="FP1724" s="1186"/>
      <c r="FQ1724" s="1186"/>
      <c r="FR1724" s="1186"/>
      <c r="FS1724" s="1186"/>
      <c r="FT1724" s="1186"/>
      <c r="FU1724" s="1186"/>
      <c r="FV1724" s="1186"/>
      <c r="FW1724" s="1186"/>
      <c r="FX1724" s="1186"/>
      <c r="FY1724" s="1186"/>
      <c r="FZ1724" s="1186"/>
      <c r="GA1724" s="1186"/>
      <c r="GB1724" s="1186"/>
      <c r="GC1724" s="1186"/>
      <c r="GD1724" s="1186"/>
      <c r="GE1724" s="1186"/>
      <c r="GF1724" s="1186"/>
      <c r="GG1724" s="1186"/>
      <c r="GH1724" s="1186"/>
      <c r="GI1724" s="1186"/>
      <c r="GJ1724" s="1186"/>
      <c r="GK1724" s="1186"/>
      <c r="GL1724" s="1186"/>
      <c r="GM1724" s="1186"/>
      <c r="GN1724" s="1186"/>
      <c r="GO1724" s="1186"/>
      <c r="GP1724" s="1186"/>
      <c r="GQ1724" s="1186"/>
      <c r="GR1724" s="1186"/>
      <c r="GS1724" s="1186"/>
      <c r="GT1724" s="1186"/>
      <c r="GU1724" s="1186"/>
      <c r="GV1724" s="1186"/>
      <c r="GW1724" s="1186"/>
      <c r="GX1724" s="1186"/>
      <c r="GY1724" s="1186"/>
      <c r="GZ1724" s="1186"/>
      <c r="HA1724" s="1186"/>
      <c r="HB1724" s="1186"/>
      <c r="HC1724" s="1186"/>
      <c r="HD1724" s="1186"/>
      <c r="HE1724" s="1186"/>
      <c r="HF1724" s="1186"/>
      <c r="HG1724" s="1186"/>
      <c r="HH1724" s="1186"/>
      <c r="HI1724" s="1186"/>
      <c r="HJ1724" s="1186"/>
      <c r="HK1724" s="1186"/>
      <c r="HL1724" s="1186"/>
      <c r="HM1724" s="1186"/>
      <c r="HN1724" s="1186"/>
      <c r="HO1724" s="1186"/>
      <c r="HP1724" s="1186"/>
      <c r="HQ1724" s="1186"/>
      <c r="HR1724" s="1186"/>
      <c r="HS1724" s="1186"/>
      <c r="HT1724" s="1186"/>
      <c r="HU1724" s="1186"/>
      <c r="HV1724" s="1186"/>
      <c r="HW1724" s="1186"/>
      <c r="HX1724" s="1186"/>
      <c r="HY1724" s="1186"/>
      <c r="HZ1724" s="1186"/>
      <c r="IA1724" s="1186"/>
      <c r="IB1724" s="1186"/>
    </row>
    <row r="1725" spans="1:236" s="1185" customFormat="1">
      <c r="A1725" s="1540"/>
      <c r="B1725" s="1541"/>
      <c r="C1725" s="1542"/>
      <c r="D1725" s="1543"/>
      <c r="E1725" s="1186"/>
      <c r="F1725" s="1544"/>
      <c r="G1725" s="1604"/>
      <c r="H1725" s="1604"/>
      <c r="I1725" s="1186"/>
      <c r="J1725" s="1186"/>
      <c r="K1725" s="1186"/>
      <c r="L1725" s="1186"/>
      <c r="M1725" s="1186"/>
      <c r="N1725" s="1186"/>
      <c r="O1725" s="1186"/>
      <c r="P1725" s="1186"/>
      <c r="Q1725" s="1186"/>
      <c r="R1725" s="1186"/>
      <c r="S1725" s="1186"/>
      <c r="T1725" s="1186"/>
      <c r="U1725" s="1186"/>
      <c r="V1725" s="1186"/>
      <c r="W1725" s="1186"/>
      <c r="X1725" s="1186"/>
      <c r="Y1725" s="1186"/>
      <c r="Z1725" s="1186"/>
      <c r="AA1725" s="1186"/>
      <c r="AB1725" s="1186"/>
      <c r="AC1725" s="1186"/>
      <c r="AD1725" s="1186"/>
      <c r="AE1725" s="1186"/>
      <c r="AF1725" s="1186"/>
      <c r="AG1725" s="1186"/>
      <c r="AH1725" s="1186"/>
      <c r="AI1725" s="1186"/>
      <c r="AJ1725" s="1186"/>
      <c r="AK1725" s="1186"/>
      <c r="AL1725" s="1186"/>
      <c r="AM1725" s="1186"/>
      <c r="AN1725" s="1186"/>
      <c r="AO1725" s="1186"/>
      <c r="AP1725" s="1186"/>
      <c r="AQ1725" s="1186"/>
      <c r="AR1725" s="1186"/>
      <c r="AS1725" s="1186"/>
      <c r="AT1725" s="1186"/>
      <c r="AU1725" s="1186"/>
      <c r="AV1725" s="1186"/>
      <c r="AW1725" s="1186"/>
      <c r="AX1725" s="1186"/>
      <c r="AY1725" s="1186"/>
      <c r="AZ1725" s="1186"/>
      <c r="BA1725" s="1186"/>
      <c r="BB1725" s="1186"/>
      <c r="BC1725" s="1186"/>
      <c r="BD1725" s="1186"/>
      <c r="BE1725" s="1186"/>
      <c r="BF1725" s="1186"/>
      <c r="BG1725" s="1186"/>
      <c r="BH1725" s="1186"/>
      <c r="BI1725" s="1186"/>
      <c r="BJ1725" s="1186"/>
      <c r="BK1725" s="1186"/>
      <c r="BL1725" s="1186"/>
      <c r="BM1725" s="1186"/>
      <c r="BN1725" s="1186"/>
      <c r="BO1725" s="1186"/>
      <c r="BP1725" s="1186"/>
      <c r="BQ1725" s="1186"/>
      <c r="BR1725" s="1186"/>
      <c r="BS1725" s="1186"/>
      <c r="BT1725" s="1186"/>
      <c r="BU1725" s="1186"/>
      <c r="BV1725" s="1186"/>
      <c r="BW1725" s="1186"/>
      <c r="BX1725" s="1186"/>
      <c r="BY1725" s="1186"/>
      <c r="BZ1725" s="1186"/>
      <c r="CA1725" s="1186"/>
      <c r="CB1725" s="1186"/>
      <c r="CC1725" s="1186"/>
      <c r="CD1725" s="1186"/>
      <c r="CE1725" s="1186"/>
      <c r="CF1725" s="1186"/>
      <c r="CG1725" s="1186"/>
      <c r="CH1725" s="1186"/>
      <c r="CI1725" s="1186"/>
      <c r="CJ1725" s="1186"/>
      <c r="CK1725" s="1186"/>
      <c r="CL1725" s="1186"/>
      <c r="CM1725" s="1186"/>
      <c r="CN1725" s="1186"/>
      <c r="CO1725" s="1186"/>
      <c r="CP1725" s="1186"/>
      <c r="CQ1725" s="1186"/>
      <c r="CR1725" s="1186"/>
      <c r="CS1725" s="1186"/>
      <c r="CT1725" s="1186"/>
      <c r="CU1725" s="1186"/>
      <c r="CV1725" s="1186"/>
      <c r="CW1725" s="1186"/>
      <c r="CX1725" s="1186"/>
      <c r="CY1725" s="1186"/>
      <c r="CZ1725" s="1186"/>
      <c r="DA1725" s="1186"/>
      <c r="DB1725" s="1186"/>
      <c r="DC1725" s="1186"/>
      <c r="DD1725" s="1186"/>
      <c r="DE1725" s="1186"/>
      <c r="DF1725" s="1186"/>
      <c r="DG1725" s="1186"/>
      <c r="DH1725" s="1186"/>
      <c r="DI1725" s="1186"/>
      <c r="DJ1725" s="1186"/>
      <c r="DK1725" s="1186"/>
      <c r="DL1725" s="1186"/>
      <c r="DM1725" s="1186"/>
      <c r="DN1725" s="1186"/>
      <c r="DO1725" s="1186"/>
      <c r="DP1725" s="1186"/>
      <c r="DQ1725" s="1186"/>
      <c r="DR1725" s="1186"/>
      <c r="DS1725" s="1186"/>
      <c r="DT1725" s="1186"/>
      <c r="DU1725" s="1186"/>
      <c r="DV1725" s="1186"/>
      <c r="DW1725" s="1186"/>
      <c r="DX1725" s="1186"/>
      <c r="DY1725" s="1186"/>
      <c r="DZ1725" s="1186"/>
      <c r="EA1725" s="1186"/>
      <c r="EB1725" s="1186"/>
      <c r="EC1725" s="1186"/>
      <c r="ED1725" s="1186"/>
      <c r="EE1725" s="1186"/>
      <c r="EF1725" s="1186"/>
      <c r="EG1725" s="1186"/>
      <c r="EH1725" s="1186"/>
      <c r="EI1725" s="1186"/>
      <c r="EJ1725" s="1186"/>
      <c r="EK1725" s="1186"/>
      <c r="EL1725" s="1186"/>
      <c r="EM1725" s="1186"/>
      <c r="EN1725" s="1186"/>
      <c r="EO1725" s="1186"/>
      <c r="EP1725" s="1186"/>
      <c r="EQ1725" s="1186"/>
      <c r="ER1725" s="1186"/>
      <c r="ES1725" s="1186"/>
      <c r="ET1725" s="1186"/>
      <c r="EU1725" s="1186"/>
      <c r="EV1725" s="1186"/>
      <c r="EW1725" s="1186"/>
      <c r="EX1725" s="1186"/>
      <c r="EY1725" s="1186"/>
      <c r="EZ1725" s="1186"/>
      <c r="FA1725" s="1186"/>
      <c r="FB1725" s="1186"/>
      <c r="FC1725" s="1186"/>
      <c r="FD1725" s="1186"/>
      <c r="FE1725" s="1186"/>
      <c r="FF1725" s="1186"/>
      <c r="FG1725" s="1186"/>
      <c r="FH1725" s="1186"/>
      <c r="FI1725" s="1186"/>
      <c r="FJ1725" s="1186"/>
      <c r="FK1725" s="1186"/>
      <c r="FL1725" s="1186"/>
      <c r="FM1725" s="1186"/>
      <c r="FN1725" s="1186"/>
      <c r="FO1725" s="1186"/>
      <c r="FP1725" s="1186"/>
      <c r="FQ1725" s="1186"/>
      <c r="FR1725" s="1186"/>
      <c r="FS1725" s="1186"/>
      <c r="FT1725" s="1186"/>
      <c r="FU1725" s="1186"/>
      <c r="FV1725" s="1186"/>
      <c r="FW1725" s="1186"/>
      <c r="FX1725" s="1186"/>
      <c r="FY1725" s="1186"/>
      <c r="FZ1725" s="1186"/>
      <c r="GA1725" s="1186"/>
      <c r="GB1725" s="1186"/>
      <c r="GC1725" s="1186"/>
      <c r="GD1725" s="1186"/>
      <c r="GE1725" s="1186"/>
      <c r="GF1725" s="1186"/>
      <c r="GG1725" s="1186"/>
      <c r="GH1725" s="1186"/>
      <c r="GI1725" s="1186"/>
      <c r="GJ1725" s="1186"/>
      <c r="GK1725" s="1186"/>
      <c r="GL1725" s="1186"/>
      <c r="GM1725" s="1186"/>
      <c r="GN1725" s="1186"/>
      <c r="GO1725" s="1186"/>
      <c r="GP1725" s="1186"/>
      <c r="GQ1725" s="1186"/>
      <c r="GR1725" s="1186"/>
      <c r="GS1725" s="1186"/>
      <c r="GT1725" s="1186"/>
      <c r="GU1725" s="1186"/>
      <c r="GV1725" s="1186"/>
      <c r="GW1725" s="1186"/>
      <c r="GX1725" s="1186"/>
      <c r="GY1725" s="1186"/>
      <c r="GZ1725" s="1186"/>
      <c r="HA1725" s="1186"/>
      <c r="HB1725" s="1186"/>
      <c r="HC1725" s="1186"/>
      <c r="HD1725" s="1186"/>
      <c r="HE1725" s="1186"/>
      <c r="HF1725" s="1186"/>
      <c r="HG1725" s="1186"/>
      <c r="HH1725" s="1186"/>
      <c r="HI1725" s="1186"/>
      <c r="HJ1725" s="1186"/>
      <c r="HK1725" s="1186"/>
      <c r="HL1725" s="1186"/>
      <c r="HM1725" s="1186"/>
      <c r="HN1725" s="1186"/>
      <c r="HO1725" s="1186"/>
      <c r="HP1725" s="1186"/>
      <c r="HQ1725" s="1186"/>
      <c r="HR1725" s="1186"/>
      <c r="HS1725" s="1186"/>
      <c r="HT1725" s="1186"/>
      <c r="HU1725" s="1186"/>
      <c r="HV1725" s="1186"/>
      <c r="HW1725" s="1186"/>
      <c r="HX1725" s="1186"/>
      <c r="HY1725" s="1186"/>
      <c r="HZ1725" s="1186"/>
      <c r="IA1725" s="1186"/>
      <c r="IB1725" s="1186"/>
    </row>
    <row r="1726" spans="1:236" s="1185" customFormat="1">
      <c r="A1726" s="1540"/>
      <c r="B1726" s="1541"/>
      <c r="C1726" s="1542"/>
      <c r="D1726" s="1543"/>
      <c r="E1726" s="1186"/>
      <c r="F1726" s="1544"/>
      <c r="G1726" s="1604"/>
      <c r="H1726" s="1604"/>
      <c r="I1726" s="1186"/>
      <c r="J1726" s="1186"/>
      <c r="K1726" s="1186"/>
      <c r="L1726" s="1186"/>
      <c r="M1726" s="1186"/>
      <c r="N1726" s="1186"/>
      <c r="O1726" s="1186"/>
      <c r="P1726" s="1186"/>
      <c r="Q1726" s="1186"/>
      <c r="R1726" s="1186"/>
      <c r="S1726" s="1186"/>
      <c r="T1726" s="1186"/>
      <c r="U1726" s="1186"/>
      <c r="V1726" s="1186"/>
      <c r="W1726" s="1186"/>
      <c r="X1726" s="1186"/>
      <c r="Y1726" s="1186"/>
      <c r="Z1726" s="1186"/>
      <c r="AA1726" s="1186"/>
      <c r="AB1726" s="1186"/>
      <c r="AC1726" s="1186"/>
      <c r="AD1726" s="1186"/>
      <c r="AE1726" s="1186"/>
      <c r="AF1726" s="1186"/>
      <c r="AG1726" s="1186"/>
      <c r="AH1726" s="1186"/>
      <c r="AI1726" s="1186"/>
      <c r="AJ1726" s="1186"/>
      <c r="AK1726" s="1186"/>
      <c r="AL1726" s="1186"/>
      <c r="AM1726" s="1186"/>
      <c r="AN1726" s="1186"/>
      <c r="AO1726" s="1186"/>
      <c r="AP1726" s="1186"/>
      <c r="AQ1726" s="1186"/>
      <c r="AR1726" s="1186"/>
      <c r="AS1726" s="1186"/>
      <c r="AT1726" s="1186"/>
      <c r="AU1726" s="1186"/>
      <c r="AV1726" s="1186"/>
      <c r="AW1726" s="1186"/>
      <c r="AX1726" s="1186"/>
      <c r="AY1726" s="1186"/>
      <c r="AZ1726" s="1186"/>
      <c r="BA1726" s="1186"/>
      <c r="BB1726" s="1186"/>
      <c r="BC1726" s="1186"/>
      <c r="BD1726" s="1186"/>
      <c r="BE1726" s="1186"/>
      <c r="BF1726" s="1186"/>
      <c r="BG1726" s="1186"/>
      <c r="BH1726" s="1186"/>
      <c r="BI1726" s="1186"/>
      <c r="BJ1726" s="1186"/>
      <c r="BK1726" s="1186"/>
      <c r="BL1726" s="1186"/>
      <c r="BM1726" s="1186"/>
      <c r="BN1726" s="1186"/>
      <c r="BO1726" s="1186"/>
      <c r="BP1726" s="1186"/>
      <c r="BQ1726" s="1186"/>
      <c r="BR1726" s="1186"/>
      <c r="BS1726" s="1186"/>
      <c r="BT1726" s="1186"/>
      <c r="BU1726" s="1186"/>
      <c r="BV1726" s="1186"/>
      <c r="BW1726" s="1186"/>
      <c r="BX1726" s="1186"/>
      <c r="BY1726" s="1186"/>
      <c r="BZ1726" s="1186"/>
      <c r="CA1726" s="1186"/>
      <c r="CB1726" s="1186"/>
      <c r="CC1726" s="1186"/>
      <c r="CD1726" s="1186"/>
      <c r="CE1726" s="1186"/>
      <c r="CF1726" s="1186"/>
      <c r="CG1726" s="1186"/>
      <c r="CH1726" s="1186"/>
      <c r="CI1726" s="1186"/>
      <c r="CJ1726" s="1186"/>
      <c r="CK1726" s="1186"/>
      <c r="CL1726" s="1186"/>
      <c r="CM1726" s="1186"/>
      <c r="CN1726" s="1186"/>
      <c r="CO1726" s="1186"/>
      <c r="CP1726" s="1186"/>
      <c r="CQ1726" s="1186"/>
      <c r="CR1726" s="1186"/>
      <c r="CS1726" s="1186"/>
      <c r="CT1726" s="1186"/>
      <c r="CU1726" s="1186"/>
      <c r="CV1726" s="1186"/>
      <c r="CW1726" s="1186"/>
      <c r="CX1726" s="1186"/>
      <c r="CY1726" s="1186"/>
      <c r="CZ1726" s="1186"/>
      <c r="DA1726" s="1186"/>
      <c r="DB1726" s="1186"/>
      <c r="DC1726" s="1186"/>
      <c r="DD1726" s="1186"/>
      <c r="DE1726" s="1186"/>
      <c r="DF1726" s="1186"/>
      <c r="DG1726" s="1186"/>
      <c r="DH1726" s="1186"/>
      <c r="DI1726" s="1186"/>
      <c r="DJ1726" s="1186"/>
      <c r="DK1726" s="1186"/>
      <c r="DL1726" s="1186"/>
      <c r="DM1726" s="1186"/>
      <c r="DN1726" s="1186"/>
      <c r="DO1726" s="1186"/>
      <c r="DP1726" s="1186"/>
      <c r="DQ1726" s="1186"/>
      <c r="DR1726" s="1186"/>
      <c r="DS1726" s="1186"/>
      <c r="DT1726" s="1186"/>
      <c r="DU1726" s="1186"/>
      <c r="DV1726" s="1186"/>
      <c r="DW1726" s="1186"/>
      <c r="DX1726" s="1186"/>
      <c r="DY1726" s="1186"/>
      <c r="DZ1726" s="1186"/>
      <c r="EA1726" s="1186"/>
      <c r="EB1726" s="1186"/>
      <c r="EC1726" s="1186"/>
      <c r="ED1726" s="1186"/>
      <c r="EE1726" s="1186"/>
      <c r="EF1726" s="1186"/>
      <c r="EG1726" s="1186"/>
      <c r="EH1726" s="1186"/>
      <c r="EI1726" s="1186"/>
      <c r="EJ1726" s="1186"/>
      <c r="EK1726" s="1186"/>
      <c r="EL1726" s="1186"/>
      <c r="EM1726" s="1186"/>
      <c r="EN1726" s="1186"/>
      <c r="EO1726" s="1186"/>
      <c r="EP1726" s="1186"/>
      <c r="EQ1726" s="1186"/>
      <c r="ER1726" s="1186"/>
      <c r="ES1726" s="1186"/>
      <c r="ET1726" s="1186"/>
      <c r="EU1726" s="1186"/>
      <c r="EV1726" s="1186"/>
      <c r="EW1726" s="1186"/>
      <c r="EX1726" s="1186"/>
      <c r="EY1726" s="1186"/>
      <c r="EZ1726" s="1186"/>
      <c r="FA1726" s="1186"/>
      <c r="FB1726" s="1186"/>
      <c r="FC1726" s="1186"/>
      <c r="FD1726" s="1186"/>
      <c r="FE1726" s="1186"/>
      <c r="FF1726" s="1186"/>
      <c r="FG1726" s="1186"/>
      <c r="FH1726" s="1186"/>
      <c r="FI1726" s="1186"/>
      <c r="FJ1726" s="1186"/>
      <c r="FK1726" s="1186"/>
      <c r="FL1726" s="1186"/>
      <c r="FM1726" s="1186"/>
      <c r="FN1726" s="1186"/>
      <c r="FO1726" s="1186"/>
      <c r="FP1726" s="1186"/>
      <c r="FQ1726" s="1186"/>
      <c r="FR1726" s="1186"/>
      <c r="FS1726" s="1186"/>
      <c r="FT1726" s="1186"/>
      <c r="FU1726" s="1186"/>
      <c r="FV1726" s="1186"/>
      <c r="FW1726" s="1186"/>
      <c r="FX1726" s="1186"/>
      <c r="FY1726" s="1186"/>
      <c r="FZ1726" s="1186"/>
      <c r="GA1726" s="1186"/>
      <c r="GB1726" s="1186"/>
      <c r="GC1726" s="1186"/>
      <c r="GD1726" s="1186"/>
      <c r="GE1726" s="1186"/>
      <c r="GF1726" s="1186"/>
      <c r="GG1726" s="1186"/>
      <c r="GH1726" s="1186"/>
      <c r="GI1726" s="1186"/>
      <c r="GJ1726" s="1186"/>
      <c r="GK1726" s="1186"/>
      <c r="GL1726" s="1186"/>
      <c r="GM1726" s="1186"/>
      <c r="GN1726" s="1186"/>
      <c r="GO1726" s="1186"/>
      <c r="GP1726" s="1186"/>
      <c r="GQ1726" s="1186"/>
      <c r="GR1726" s="1186"/>
      <c r="GS1726" s="1186"/>
      <c r="GT1726" s="1186"/>
      <c r="GU1726" s="1186"/>
      <c r="GV1726" s="1186"/>
      <c r="GW1726" s="1186"/>
      <c r="GX1726" s="1186"/>
      <c r="GY1726" s="1186"/>
      <c r="GZ1726" s="1186"/>
      <c r="HA1726" s="1186"/>
      <c r="HB1726" s="1186"/>
      <c r="HC1726" s="1186"/>
      <c r="HD1726" s="1186"/>
      <c r="HE1726" s="1186"/>
      <c r="HF1726" s="1186"/>
      <c r="HG1726" s="1186"/>
      <c r="HH1726" s="1186"/>
      <c r="HI1726" s="1186"/>
      <c r="HJ1726" s="1186"/>
      <c r="HK1726" s="1186"/>
      <c r="HL1726" s="1186"/>
      <c r="HM1726" s="1186"/>
      <c r="HN1726" s="1186"/>
      <c r="HO1726" s="1186"/>
      <c r="HP1726" s="1186"/>
      <c r="HQ1726" s="1186"/>
      <c r="HR1726" s="1186"/>
      <c r="HS1726" s="1186"/>
      <c r="HT1726" s="1186"/>
      <c r="HU1726" s="1186"/>
      <c r="HV1726" s="1186"/>
      <c r="HW1726" s="1186"/>
      <c r="HX1726" s="1186"/>
      <c r="HY1726" s="1186"/>
      <c r="HZ1726" s="1186"/>
      <c r="IA1726" s="1186"/>
      <c r="IB1726" s="1186"/>
    </row>
    <row r="1727" spans="1:236" s="1185" customFormat="1">
      <c r="A1727" s="1540"/>
      <c r="B1727" s="1541"/>
      <c r="C1727" s="1542"/>
      <c r="D1727" s="1543"/>
      <c r="E1727" s="1186"/>
      <c r="F1727" s="1544"/>
      <c r="G1727" s="1604"/>
      <c r="H1727" s="1604"/>
      <c r="I1727" s="1186"/>
      <c r="J1727" s="1186"/>
      <c r="K1727" s="1186"/>
      <c r="L1727" s="1186"/>
      <c r="M1727" s="1186"/>
      <c r="N1727" s="1186"/>
      <c r="O1727" s="1186"/>
      <c r="P1727" s="1186"/>
      <c r="Q1727" s="1186"/>
      <c r="R1727" s="1186"/>
      <c r="S1727" s="1186"/>
      <c r="T1727" s="1186"/>
      <c r="U1727" s="1186"/>
      <c r="V1727" s="1186"/>
      <c r="W1727" s="1186"/>
      <c r="X1727" s="1186"/>
      <c r="Y1727" s="1186"/>
      <c r="Z1727" s="1186"/>
      <c r="AA1727" s="1186"/>
      <c r="AB1727" s="1186"/>
      <c r="AC1727" s="1186"/>
      <c r="AD1727" s="1186"/>
      <c r="AE1727" s="1186"/>
      <c r="AF1727" s="1186"/>
      <c r="AG1727" s="1186"/>
      <c r="AH1727" s="1186"/>
      <c r="AI1727" s="1186"/>
      <c r="AJ1727" s="1186"/>
      <c r="AK1727" s="1186"/>
      <c r="AL1727" s="1186"/>
      <c r="AM1727" s="1186"/>
      <c r="AN1727" s="1186"/>
      <c r="AO1727" s="1186"/>
      <c r="AP1727" s="1186"/>
      <c r="AQ1727" s="1186"/>
      <c r="AR1727" s="1186"/>
      <c r="AS1727" s="1186"/>
      <c r="AT1727" s="1186"/>
      <c r="AU1727" s="1186"/>
      <c r="AV1727" s="1186"/>
      <c r="AW1727" s="1186"/>
      <c r="AX1727" s="1186"/>
      <c r="AY1727" s="1186"/>
      <c r="AZ1727" s="1186"/>
      <c r="BA1727" s="1186"/>
      <c r="BB1727" s="1186"/>
      <c r="BC1727" s="1186"/>
      <c r="BD1727" s="1186"/>
      <c r="BE1727" s="1186"/>
      <c r="BF1727" s="1186"/>
      <c r="BG1727" s="1186"/>
      <c r="BH1727" s="1186"/>
      <c r="BI1727" s="1186"/>
      <c r="BJ1727" s="1186"/>
      <c r="BK1727" s="1186"/>
      <c r="BL1727" s="1186"/>
      <c r="BM1727" s="1186"/>
      <c r="BN1727" s="1186"/>
      <c r="BO1727" s="1186"/>
      <c r="BP1727" s="1186"/>
      <c r="BQ1727" s="1186"/>
      <c r="BR1727" s="1186"/>
      <c r="BS1727" s="1186"/>
      <c r="BT1727" s="1186"/>
      <c r="BU1727" s="1186"/>
      <c r="BV1727" s="1186"/>
      <c r="BW1727" s="1186"/>
      <c r="BX1727" s="1186"/>
      <c r="BY1727" s="1186"/>
      <c r="BZ1727" s="1186"/>
      <c r="CA1727" s="1186"/>
      <c r="CB1727" s="1186"/>
      <c r="CC1727" s="1186"/>
      <c r="CD1727" s="1186"/>
      <c r="CE1727" s="1186"/>
      <c r="CF1727" s="1186"/>
      <c r="CG1727" s="1186"/>
      <c r="CH1727" s="1186"/>
      <c r="CI1727" s="1186"/>
      <c r="CJ1727" s="1186"/>
      <c r="CK1727" s="1186"/>
      <c r="CL1727" s="1186"/>
      <c r="CM1727" s="1186"/>
      <c r="CN1727" s="1186"/>
      <c r="CO1727" s="1186"/>
      <c r="CP1727" s="1186"/>
      <c r="CQ1727" s="1186"/>
      <c r="CR1727" s="1186"/>
      <c r="CS1727" s="1186"/>
      <c r="CT1727" s="1186"/>
      <c r="CU1727" s="1186"/>
      <c r="CV1727" s="1186"/>
      <c r="CW1727" s="1186"/>
      <c r="CX1727" s="1186"/>
      <c r="CY1727" s="1186"/>
      <c r="CZ1727" s="1186"/>
      <c r="DA1727" s="1186"/>
      <c r="DB1727" s="1186"/>
      <c r="DC1727" s="1186"/>
      <c r="DD1727" s="1186"/>
      <c r="DE1727" s="1186"/>
      <c r="DF1727" s="1186"/>
      <c r="DG1727" s="1186"/>
      <c r="DH1727" s="1186"/>
      <c r="DI1727" s="1186"/>
      <c r="DJ1727" s="1186"/>
      <c r="DK1727" s="1186"/>
      <c r="DL1727" s="1186"/>
      <c r="DM1727" s="1186"/>
      <c r="DN1727" s="1186"/>
      <c r="DO1727" s="1186"/>
      <c r="DP1727" s="1186"/>
      <c r="DQ1727" s="1186"/>
      <c r="DR1727" s="1186"/>
      <c r="DS1727" s="1186"/>
      <c r="DT1727" s="1186"/>
      <c r="DU1727" s="1186"/>
      <c r="DV1727" s="1186"/>
      <c r="DW1727" s="1186"/>
      <c r="DX1727" s="1186"/>
      <c r="DY1727" s="1186"/>
      <c r="DZ1727" s="1186"/>
      <c r="EA1727" s="1186"/>
      <c r="EB1727" s="1186"/>
      <c r="EC1727" s="1186"/>
      <c r="ED1727" s="1186"/>
      <c r="EE1727" s="1186"/>
      <c r="EF1727" s="1186"/>
      <c r="EG1727" s="1186"/>
      <c r="EH1727" s="1186"/>
      <c r="EI1727" s="1186"/>
      <c r="EJ1727" s="1186"/>
      <c r="EK1727" s="1186"/>
      <c r="EL1727" s="1186"/>
      <c r="EM1727" s="1186"/>
      <c r="EN1727" s="1186"/>
      <c r="EO1727" s="1186"/>
      <c r="EP1727" s="1186"/>
      <c r="EQ1727" s="1186"/>
      <c r="ER1727" s="1186"/>
      <c r="ES1727" s="1186"/>
      <c r="ET1727" s="1186"/>
      <c r="EU1727" s="1186"/>
      <c r="EV1727" s="1186"/>
      <c r="EW1727" s="1186"/>
      <c r="EX1727" s="1186"/>
      <c r="EY1727" s="1186"/>
      <c r="EZ1727" s="1186"/>
      <c r="FA1727" s="1186"/>
      <c r="FB1727" s="1186"/>
      <c r="FC1727" s="1186"/>
      <c r="FD1727" s="1186"/>
      <c r="FE1727" s="1186"/>
      <c r="FF1727" s="1186"/>
      <c r="FG1727" s="1186"/>
      <c r="FH1727" s="1186"/>
      <c r="FI1727" s="1186"/>
      <c r="FJ1727" s="1186"/>
      <c r="FK1727" s="1186"/>
      <c r="FL1727" s="1186"/>
      <c r="FM1727" s="1186"/>
      <c r="FN1727" s="1186"/>
      <c r="FO1727" s="1186"/>
      <c r="FP1727" s="1186"/>
      <c r="FQ1727" s="1186"/>
      <c r="FR1727" s="1186"/>
      <c r="FS1727" s="1186"/>
      <c r="FT1727" s="1186"/>
      <c r="FU1727" s="1186"/>
      <c r="FV1727" s="1186"/>
      <c r="FW1727" s="1186"/>
      <c r="FX1727" s="1186"/>
      <c r="FY1727" s="1186"/>
      <c r="FZ1727" s="1186"/>
      <c r="GA1727" s="1186"/>
      <c r="GB1727" s="1186"/>
      <c r="GC1727" s="1186"/>
      <c r="GD1727" s="1186"/>
      <c r="GE1727" s="1186"/>
      <c r="GF1727" s="1186"/>
      <c r="GG1727" s="1186"/>
      <c r="GH1727" s="1186"/>
      <c r="GI1727" s="1186"/>
      <c r="GJ1727" s="1186"/>
      <c r="GK1727" s="1186"/>
      <c r="GL1727" s="1186"/>
      <c r="GM1727" s="1186"/>
      <c r="GN1727" s="1186"/>
      <c r="GO1727" s="1186"/>
      <c r="GP1727" s="1186"/>
      <c r="GQ1727" s="1186"/>
      <c r="GR1727" s="1186"/>
      <c r="GS1727" s="1186"/>
      <c r="GT1727" s="1186"/>
      <c r="GU1727" s="1186"/>
      <c r="GV1727" s="1186"/>
      <c r="GW1727" s="1186"/>
      <c r="GX1727" s="1186"/>
      <c r="GY1727" s="1186"/>
      <c r="GZ1727" s="1186"/>
      <c r="HA1727" s="1186"/>
      <c r="HB1727" s="1186"/>
      <c r="HC1727" s="1186"/>
      <c r="HD1727" s="1186"/>
      <c r="HE1727" s="1186"/>
      <c r="HF1727" s="1186"/>
      <c r="HG1727" s="1186"/>
      <c r="HH1727" s="1186"/>
      <c r="HI1727" s="1186"/>
      <c r="HJ1727" s="1186"/>
      <c r="HK1727" s="1186"/>
      <c r="HL1727" s="1186"/>
      <c r="HM1727" s="1186"/>
      <c r="HN1727" s="1186"/>
      <c r="HO1727" s="1186"/>
      <c r="HP1727" s="1186"/>
      <c r="HQ1727" s="1186"/>
      <c r="HR1727" s="1186"/>
      <c r="HS1727" s="1186"/>
      <c r="HT1727" s="1186"/>
      <c r="HU1727" s="1186"/>
      <c r="HV1727" s="1186"/>
      <c r="HW1727" s="1186"/>
      <c r="HX1727" s="1186"/>
      <c r="HY1727" s="1186"/>
      <c r="HZ1727" s="1186"/>
      <c r="IA1727" s="1186"/>
      <c r="IB1727" s="1186"/>
    </row>
    <row r="1728" spans="1:236" s="1185" customFormat="1">
      <c r="A1728" s="1540"/>
      <c r="B1728" s="1541"/>
      <c r="C1728" s="1542"/>
      <c r="D1728" s="1543"/>
      <c r="E1728" s="1186"/>
      <c r="F1728" s="1544"/>
      <c r="G1728" s="1604"/>
      <c r="H1728" s="1604"/>
      <c r="I1728" s="1186"/>
      <c r="J1728" s="1186"/>
      <c r="K1728" s="1186"/>
      <c r="L1728" s="1186"/>
      <c r="M1728" s="1186"/>
      <c r="N1728" s="1186"/>
      <c r="O1728" s="1186"/>
      <c r="P1728" s="1186"/>
      <c r="Q1728" s="1186"/>
      <c r="R1728" s="1186"/>
      <c r="S1728" s="1186"/>
      <c r="T1728" s="1186"/>
      <c r="U1728" s="1186"/>
      <c r="V1728" s="1186"/>
      <c r="W1728" s="1186"/>
      <c r="X1728" s="1186"/>
      <c r="Y1728" s="1186"/>
      <c r="Z1728" s="1186"/>
      <c r="AA1728" s="1186"/>
      <c r="AB1728" s="1186"/>
      <c r="AC1728" s="1186"/>
      <c r="AD1728" s="1186"/>
      <c r="AE1728" s="1186"/>
      <c r="AF1728" s="1186"/>
      <c r="AG1728" s="1186"/>
      <c r="AH1728" s="1186"/>
      <c r="AI1728" s="1186"/>
      <c r="AJ1728" s="1186"/>
      <c r="AK1728" s="1186"/>
      <c r="AL1728" s="1186"/>
      <c r="AM1728" s="1186"/>
      <c r="AN1728" s="1186"/>
      <c r="AO1728" s="1186"/>
      <c r="AP1728" s="1186"/>
      <c r="AQ1728" s="1186"/>
      <c r="AR1728" s="1186"/>
      <c r="AS1728" s="1186"/>
      <c r="AT1728" s="1186"/>
      <c r="AU1728" s="1186"/>
      <c r="AV1728" s="1186"/>
      <c r="AW1728" s="1186"/>
      <c r="AX1728" s="1186"/>
      <c r="AY1728" s="1186"/>
      <c r="AZ1728" s="1186"/>
      <c r="BA1728" s="1186"/>
      <c r="BB1728" s="1186"/>
      <c r="BC1728" s="1186"/>
      <c r="BD1728" s="1186"/>
      <c r="BE1728" s="1186"/>
      <c r="BF1728" s="1186"/>
      <c r="BG1728" s="1186"/>
      <c r="BH1728" s="1186"/>
      <c r="BI1728" s="1186"/>
      <c r="BJ1728" s="1186"/>
      <c r="BK1728" s="1186"/>
      <c r="BL1728" s="1186"/>
      <c r="BM1728" s="1186"/>
      <c r="BN1728" s="1186"/>
      <c r="BO1728" s="1186"/>
      <c r="BP1728" s="1186"/>
      <c r="BQ1728" s="1186"/>
      <c r="BR1728" s="1186"/>
      <c r="BS1728" s="1186"/>
      <c r="BT1728" s="1186"/>
      <c r="BU1728" s="1186"/>
      <c r="BV1728" s="1186"/>
      <c r="BW1728" s="1186"/>
      <c r="BX1728" s="1186"/>
      <c r="BY1728" s="1186"/>
      <c r="BZ1728" s="1186"/>
      <c r="CA1728" s="1186"/>
      <c r="CB1728" s="1186"/>
      <c r="CC1728" s="1186"/>
      <c r="CD1728" s="1186"/>
      <c r="CE1728" s="1186"/>
      <c r="CF1728" s="1186"/>
      <c r="CG1728" s="1186"/>
      <c r="CH1728" s="1186"/>
      <c r="CI1728" s="1186"/>
      <c r="CJ1728" s="1186"/>
      <c r="CK1728" s="1186"/>
      <c r="CL1728" s="1186"/>
      <c r="CM1728" s="1186"/>
      <c r="CN1728" s="1186"/>
      <c r="CO1728" s="1186"/>
      <c r="CP1728" s="1186"/>
      <c r="CQ1728" s="1186"/>
      <c r="CR1728" s="1186"/>
      <c r="CS1728" s="1186"/>
      <c r="CT1728" s="1186"/>
      <c r="CU1728" s="1186"/>
      <c r="CV1728" s="1186"/>
      <c r="CW1728" s="1186"/>
      <c r="CX1728" s="1186"/>
      <c r="CY1728" s="1186"/>
      <c r="CZ1728" s="1186"/>
      <c r="DA1728" s="1186"/>
      <c r="DB1728" s="1186"/>
      <c r="DC1728" s="1186"/>
      <c r="DD1728" s="1186"/>
      <c r="DE1728" s="1186"/>
      <c r="DF1728" s="1186"/>
      <c r="DG1728" s="1186"/>
      <c r="DH1728" s="1186"/>
      <c r="DI1728" s="1186"/>
      <c r="DJ1728" s="1186"/>
      <c r="DK1728" s="1186"/>
      <c r="DL1728" s="1186"/>
      <c r="DM1728" s="1186"/>
      <c r="DN1728" s="1186"/>
      <c r="DO1728" s="1186"/>
      <c r="DP1728" s="1186"/>
      <c r="DQ1728" s="1186"/>
      <c r="DR1728" s="1186"/>
      <c r="DS1728" s="1186"/>
      <c r="DT1728" s="1186"/>
      <c r="DU1728" s="1186"/>
      <c r="DV1728" s="1186"/>
      <c r="DW1728" s="1186"/>
      <c r="DX1728" s="1186"/>
      <c r="DY1728" s="1186"/>
      <c r="DZ1728" s="1186"/>
      <c r="EA1728" s="1186"/>
      <c r="EB1728" s="1186"/>
      <c r="EC1728" s="1186"/>
      <c r="ED1728" s="1186"/>
      <c r="EE1728" s="1186"/>
      <c r="EF1728" s="1186"/>
      <c r="EG1728" s="1186"/>
      <c r="EH1728" s="1186"/>
      <c r="EI1728" s="1186"/>
      <c r="EJ1728" s="1186"/>
      <c r="EK1728" s="1186"/>
      <c r="EL1728" s="1186"/>
      <c r="EM1728" s="1186"/>
      <c r="EN1728" s="1186"/>
      <c r="EO1728" s="1186"/>
      <c r="EP1728" s="1186"/>
      <c r="EQ1728" s="1186"/>
      <c r="ER1728" s="1186"/>
      <c r="ES1728" s="1186"/>
      <c r="ET1728" s="1186"/>
      <c r="EU1728" s="1186"/>
      <c r="EV1728" s="1186"/>
      <c r="EW1728" s="1186"/>
      <c r="EX1728" s="1186"/>
      <c r="EY1728" s="1186"/>
      <c r="EZ1728" s="1186"/>
      <c r="FA1728" s="1186"/>
      <c r="FB1728" s="1186"/>
      <c r="FC1728" s="1186"/>
      <c r="FD1728" s="1186"/>
      <c r="FE1728" s="1186"/>
      <c r="FF1728" s="1186"/>
      <c r="FG1728" s="1186"/>
      <c r="FH1728" s="1186"/>
      <c r="FI1728" s="1186"/>
      <c r="FJ1728" s="1186"/>
      <c r="FK1728" s="1186"/>
      <c r="FL1728" s="1186"/>
      <c r="FM1728" s="1186"/>
      <c r="FN1728" s="1186"/>
      <c r="FO1728" s="1186"/>
      <c r="FP1728" s="1186"/>
      <c r="FQ1728" s="1186"/>
      <c r="FR1728" s="1186"/>
      <c r="FS1728" s="1186"/>
      <c r="FT1728" s="1186"/>
      <c r="FU1728" s="1186"/>
      <c r="FV1728" s="1186"/>
      <c r="FW1728" s="1186"/>
      <c r="FX1728" s="1186"/>
      <c r="FY1728" s="1186"/>
      <c r="FZ1728" s="1186"/>
      <c r="GA1728" s="1186"/>
      <c r="GB1728" s="1186"/>
      <c r="GC1728" s="1186"/>
      <c r="GD1728" s="1186"/>
      <c r="GE1728" s="1186"/>
      <c r="GF1728" s="1186"/>
      <c r="GG1728" s="1186"/>
      <c r="GH1728" s="1186"/>
      <c r="GI1728" s="1186"/>
      <c r="GJ1728" s="1186"/>
      <c r="GK1728" s="1186"/>
      <c r="GL1728" s="1186"/>
      <c r="GM1728" s="1186"/>
      <c r="GN1728" s="1186"/>
      <c r="GO1728" s="1186"/>
      <c r="GP1728" s="1186"/>
      <c r="GQ1728" s="1186"/>
      <c r="GR1728" s="1186"/>
      <c r="GS1728" s="1186"/>
      <c r="GT1728" s="1186"/>
      <c r="GU1728" s="1186"/>
      <c r="GV1728" s="1186"/>
      <c r="GW1728" s="1186"/>
      <c r="GX1728" s="1186"/>
      <c r="GY1728" s="1186"/>
      <c r="GZ1728" s="1186"/>
      <c r="HA1728" s="1186"/>
      <c r="HB1728" s="1186"/>
      <c r="HC1728" s="1186"/>
      <c r="HD1728" s="1186"/>
      <c r="HE1728" s="1186"/>
      <c r="HF1728" s="1186"/>
      <c r="HG1728" s="1186"/>
      <c r="HH1728" s="1186"/>
      <c r="HI1728" s="1186"/>
      <c r="HJ1728" s="1186"/>
      <c r="HK1728" s="1186"/>
      <c r="HL1728" s="1186"/>
      <c r="HM1728" s="1186"/>
      <c r="HN1728" s="1186"/>
      <c r="HO1728" s="1186"/>
      <c r="HP1728" s="1186"/>
      <c r="HQ1728" s="1186"/>
      <c r="HR1728" s="1186"/>
      <c r="HS1728" s="1186"/>
      <c r="HT1728" s="1186"/>
      <c r="HU1728" s="1186"/>
      <c r="HV1728" s="1186"/>
      <c r="HW1728" s="1186"/>
      <c r="HX1728" s="1186"/>
      <c r="HY1728" s="1186"/>
      <c r="HZ1728" s="1186"/>
      <c r="IA1728" s="1186"/>
      <c r="IB1728" s="1186"/>
    </row>
    <row r="1729" spans="1:236" s="1185" customFormat="1">
      <c r="A1729" s="1540"/>
      <c r="B1729" s="1541"/>
      <c r="C1729" s="1542"/>
      <c r="D1729" s="1543"/>
      <c r="E1729" s="1186"/>
      <c r="F1729" s="1544"/>
      <c r="G1729" s="1604"/>
      <c r="H1729" s="1604"/>
      <c r="I1729" s="1186"/>
      <c r="J1729" s="1186"/>
      <c r="K1729" s="1186"/>
      <c r="L1729" s="1186"/>
      <c r="M1729" s="1186"/>
      <c r="N1729" s="1186"/>
      <c r="O1729" s="1186"/>
      <c r="P1729" s="1186"/>
      <c r="Q1729" s="1186"/>
      <c r="R1729" s="1186"/>
      <c r="S1729" s="1186"/>
      <c r="T1729" s="1186"/>
      <c r="U1729" s="1186"/>
      <c r="V1729" s="1186"/>
      <c r="W1729" s="1186"/>
      <c r="X1729" s="1186"/>
      <c r="Y1729" s="1186"/>
      <c r="Z1729" s="1186"/>
      <c r="AA1729" s="1186"/>
      <c r="AB1729" s="1186"/>
      <c r="AC1729" s="1186"/>
      <c r="AD1729" s="1186"/>
      <c r="AE1729" s="1186"/>
      <c r="AF1729" s="1186"/>
      <c r="AG1729" s="1186"/>
      <c r="AH1729" s="1186"/>
      <c r="AI1729" s="1186"/>
      <c r="AJ1729" s="1186"/>
      <c r="AK1729" s="1186"/>
      <c r="AL1729" s="1186"/>
      <c r="AM1729" s="1186"/>
      <c r="AN1729" s="1186"/>
      <c r="AO1729" s="1186"/>
      <c r="AP1729" s="1186"/>
      <c r="AQ1729" s="1186"/>
      <c r="AR1729" s="1186"/>
      <c r="AS1729" s="1186"/>
      <c r="AT1729" s="1186"/>
      <c r="AU1729" s="1186"/>
      <c r="AV1729" s="1186"/>
      <c r="AW1729" s="1186"/>
      <c r="AX1729" s="1186"/>
      <c r="AY1729" s="1186"/>
      <c r="AZ1729" s="1186"/>
      <c r="BA1729" s="1186"/>
      <c r="BB1729" s="1186"/>
      <c r="BC1729" s="1186"/>
      <c r="BD1729" s="1186"/>
      <c r="BE1729" s="1186"/>
      <c r="BF1729" s="1186"/>
      <c r="BG1729" s="1186"/>
      <c r="BH1729" s="1186"/>
      <c r="BI1729" s="1186"/>
      <c r="BJ1729" s="1186"/>
      <c r="BK1729" s="1186"/>
      <c r="BL1729" s="1186"/>
      <c r="BM1729" s="1186"/>
      <c r="BN1729" s="1186"/>
      <c r="BO1729" s="1186"/>
      <c r="BP1729" s="1186"/>
      <c r="BQ1729" s="1186"/>
      <c r="BR1729" s="1186"/>
      <c r="BS1729" s="1186"/>
      <c r="BT1729" s="1186"/>
      <c r="BU1729" s="1186"/>
      <c r="BV1729" s="1186"/>
      <c r="BW1729" s="1186"/>
      <c r="BX1729" s="1186"/>
      <c r="BY1729" s="1186"/>
      <c r="BZ1729" s="1186"/>
      <c r="CA1729" s="1186"/>
      <c r="CB1729" s="1186"/>
      <c r="CC1729" s="1186"/>
      <c r="CD1729" s="1186"/>
      <c r="CE1729" s="1186"/>
      <c r="CF1729" s="1186"/>
      <c r="CG1729" s="1186"/>
      <c r="CH1729" s="1186"/>
      <c r="CI1729" s="1186"/>
      <c r="CJ1729" s="1186"/>
      <c r="CK1729" s="1186"/>
      <c r="CL1729" s="1186"/>
      <c r="CM1729" s="1186"/>
      <c r="CN1729" s="1186"/>
      <c r="CO1729" s="1186"/>
      <c r="CP1729" s="1186"/>
      <c r="CQ1729" s="1186"/>
      <c r="CR1729" s="1186"/>
      <c r="CS1729" s="1186"/>
      <c r="CT1729" s="1186"/>
      <c r="CU1729" s="1186"/>
      <c r="CV1729" s="1186"/>
      <c r="CW1729" s="1186"/>
      <c r="CX1729" s="1186"/>
      <c r="CY1729" s="1186"/>
      <c r="CZ1729" s="1186"/>
      <c r="DA1729" s="1186"/>
      <c r="DB1729" s="1186"/>
      <c r="DC1729" s="1186"/>
      <c r="DD1729" s="1186"/>
      <c r="DE1729" s="1186"/>
      <c r="DF1729" s="1186"/>
      <c r="DG1729" s="1186"/>
      <c r="DH1729" s="1186"/>
      <c r="DI1729" s="1186"/>
      <c r="DJ1729" s="1186"/>
      <c r="DK1729" s="1186"/>
      <c r="DL1729" s="1186"/>
      <c r="DM1729" s="1186"/>
      <c r="DN1729" s="1186"/>
      <c r="DO1729" s="1186"/>
      <c r="DP1729" s="1186"/>
      <c r="DQ1729" s="1186"/>
      <c r="DR1729" s="1186"/>
      <c r="DS1729" s="1186"/>
      <c r="DT1729" s="1186"/>
      <c r="DU1729" s="1186"/>
      <c r="DV1729" s="1186"/>
      <c r="DW1729" s="1186"/>
      <c r="DX1729" s="1186"/>
      <c r="DY1729" s="1186"/>
      <c r="DZ1729" s="1186"/>
      <c r="EA1729" s="1186"/>
      <c r="EB1729" s="1186"/>
      <c r="EC1729" s="1186"/>
      <c r="ED1729" s="1186"/>
      <c r="EE1729" s="1186"/>
      <c r="EF1729" s="1186"/>
      <c r="EG1729" s="1186"/>
      <c r="EH1729" s="1186"/>
      <c r="EI1729" s="1186"/>
      <c r="EJ1729" s="1186"/>
      <c r="EK1729" s="1186"/>
      <c r="EL1729" s="1186"/>
      <c r="EM1729" s="1186"/>
      <c r="EN1729" s="1186"/>
      <c r="EO1729" s="1186"/>
      <c r="EP1729" s="1186"/>
      <c r="EQ1729" s="1186"/>
      <c r="ER1729" s="1186"/>
      <c r="ES1729" s="1186"/>
      <c r="ET1729" s="1186"/>
      <c r="EU1729" s="1186"/>
      <c r="EV1729" s="1186"/>
      <c r="EW1729" s="1186"/>
      <c r="EX1729" s="1186"/>
      <c r="EY1729" s="1186"/>
      <c r="EZ1729" s="1186"/>
      <c r="FA1729" s="1186"/>
      <c r="FB1729" s="1186"/>
      <c r="FC1729" s="1186"/>
      <c r="FD1729" s="1186"/>
      <c r="FE1729" s="1186"/>
      <c r="FF1729" s="1186"/>
      <c r="FG1729" s="1186"/>
      <c r="FH1729" s="1186"/>
      <c r="FI1729" s="1186"/>
      <c r="FJ1729" s="1186"/>
      <c r="FK1729" s="1186"/>
      <c r="FL1729" s="1186"/>
      <c r="FM1729" s="1186"/>
      <c r="FN1729" s="1186"/>
      <c r="FO1729" s="1186"/>
      <c r="FP1729" s="1186"/>
      <c r="FQ1729" s="1186"/>
      <c r="FR1729" s="1186"/>
      <c r="FS1729" s="1186"/>
      <c r="FT1729" s="1186"/>
      <c r="FU1729" s="1186"/>
      <c r="FV1729" s="1186"/>
      <c r="FW1729" s="1186"/>
      <c r="FX1729" s="1186"/>
      <c r="FY1729" s="1186"/>
      <c r="FZ1729" s="1186"/>
      <c r="GA1729" s="1186"/>
      <c r="GB1729" s="1186"/>
      <c r="GC1729" s="1186"/>
      <c r="GD1729" s="1186"/>
      <c r="GE1729" s="1186"/>
      <c r="GF1729" s="1186"/>
      <c r="GG1729" s="1186"/>
      <c r="GH1729" s="1186"/>
      <c r="GI1729" s="1186"/>
      <c r="GJ1729" s="1186"/>
      <c r="GK1729" s="1186"/>
      <c r="GL1729" s="1186"/>
      <c r="GM1729" s="1186"/>
      <c r="GN1729" s="1186"/>
      <c r="GO1729" s="1186"/>
      <c r="GP1729" s="1186"/>
      <c r="GQ1729" s="1186"/>
      <c r="GR1729" s="1186"/>
      <c r="GS1729" s="1186"/>
      <c r="GT1729" s="1186"/>
      <c r="GU1729" s="1186"/>
      <c r="GV1729" s="1186"/>
      <c r="GW1729" s="1186"/>
      <c r="GX1729" s="1186"/>
      <c r="GY1729" s="1186"/>
      <c r="GZ1729" s="1186"/>
      <c r="HA1729" s="1186"/>
      <c r="HB1729" s="1186"/>
      <c r="HC1729" s="1186"/>
      <c r="HD1729" s="1186"/>
      <c r="HE1729" s="1186"/>
      <c r="HF1729" s="1186"/>
      <c r="HG1729" s="1186"/>
      <c r="HH1729" s="1186"/>
      <c r="HI1729" s="1186"/>
      <c r="HJ1729" s="1186"/>
      <c r="HK1729" s="1186"/>
      <c r="HL1729" s="1186"/>
      <c r="HM1729" s="1186"/>
      <c r="HN1729" s="1186"/>
      <c r="HO1729" s="1186"/>
      <c r="HP1729" s="1186"/>
      <c r="HQ1729" s="1186"/>
      <c r="HR1729" s="1186"/>
      <c r="HS1729" s="1186"/>
      <c r="HT1729" s="1186"/>
      <c r="HU1729" s="1186"/>
      <c r="HV1729" s="1186"/>
      <c r="HW1729" s="1186"/>
      <c r="HX1729" s="1186"/>
      <c r="HY1729" s="1186"/>
      <c r="HZ1729" s="1186"/>
      <c r="IA1729" s="1186"/>
      <c r="IB1729" s="1186"/>
    </row>
    <row r="1730" spans="1:236" s="1185" customFormat="1">
      <c r="A1730" s="1540"/>
      <c r="B1730" s="1541"/>
      <c r="C1730" s="1542"/>
      <c r="D1730" s="1543"/>
      <c r="E1730" s="1186"/>
      <c r="F1730" s="1544"/>
      <c r="G1730" s="1604"/>
      <c r="H1730" s="1604"/>
      <c r="I1730" s="1186"/>
      <c r="J1730" s="1186"/>
      <c r="K1730" s="1186"/>
      <c r="L1730" s="1186"/>
      <c r="M1730" s="1186"/>
      <c r="N1730" s="1186"/>
      <c r="O1730" s="1186"/>
      <c r="P1730" s="1186"/>
      <c r="Q1730" s="1186"/>
      <c r="R1730" s="1186"/>
      <c r="S1730" s="1186"/>
      <c r="T1730" s="1186"/>
      <c r="U1730" s="1186"/>
      <c r="V1730" s="1186"/>
      <c r="W1730" s="1186"/>
      <c r="X1730" s="1186"/>
      <c r="Y1730" s="1186"/>
      <c r="Z1730" s="1186"/>
      <c r="AA1730" s="1186"/>
      <c r="AB1730" s="1186"/>
      <c r="AC1730" s="1186"/>
      <c r="AD1730" s="1186"/>
      <c r="AE1730" s="1186"/>
      <c r="AF1730" s="1186"/>
      <c r="AG1730" s="1186"/>
      <c r="AH1730" s="1186"/>
      <c r="AI1730" s="1186"/>
      <c r="AJ1730" s="1186"/>
      <c r="AK1730" s="1186"/>
      <c r="AL1730" s="1186"/>
      <c r="AM1730" s="1186"/>
      <c r="AN1730" s="1186"/>
      <c r="AO1730" s="1186"/>
      <c r="AP1730" s="1186"/>
      <c r="AQ1730" s="1186"/>
      <c r="AR1730" s="1186"/>
      <c r="AS1730" s="1186"/>
      <c r="AT1730" s="1186"/>
      <c r="AU1730" s="1186"/>
      <c r="AV1730" s="1186"/>
      <c r="AW1730" s="1186"/>
      <c r="AX1730" s="1186"/>
      <c r="AY1730" s="1186"/>
      <c r="AZ1730" s="1186"/>
      <c r="BA1730" s="1186"/>
      <c r="BB1730" s="1186"/>
      <c r="BC1730" s="1186"/>
      <c r="BD1730" s="1186"/>
      <c r="BE1730" s="1186"/>
      <c r="BF1730" s="1186"/>
      <c r="BG1730" s="1186"/>
      <c r="BH1730" s="1186"/>
      <c r="BI1730" s="1186"/>
      <c r="BJ1730" s="1186"/>
      <c r="BK1730" s="1186"/>
      <c r="BL1730" s="1186"/>
      <c r="BM1730" s="1186"/>
      <c r="BN1730" s="1186"/>
      <c r="BO1730" s="1186"/>
      <c r="BP1730" s="1186"/>
      <c r="BQ1730" s="1186"/>
      <c r="BR1730" s="1186"/>
      <c r="BS1730" s="1186"/>
      <c r="BT1730" s="1186"/>
      <c r="BU1730" s="1186"/>
      <c r="BV1730" s="1186"/>
      <c r="BW1730" s="1186"/>
      <c r="BX1730" s="1186"/>
      <c r="BY1730" s="1186"/>
      <c r="BZ1730" s="1186"/>
      <c r="CA1730" s="1186"/>
      <c r="CB1730" s="1186"/>
      <c r="CC1730" s="1186"/>
      <c r="CD1730" s="1186"/>
      <c r="CE1730" s="1186"/>
      <c r="CF1730" s="1186"/>
      <c r="CG1730" s="1186"/>
      <c r="CH1730" s="1186"/>
      <c r="CI1730" s="1186"/>
      <c r="CJ1730" s="1186"/>
      <c r="CK1730" s="1186"/>
      <c r="CL1730" s="1186"/>
      <c r="CM1730" s="1186"/>
      <c r="CN1730" s="1186"/>
      <c r="CO1730" s="1186"/>
      <c r="CP1730" s="1186"/>
      <c r="CQ1730" s="1186"/>
      <c r="CR1730" s="1186"/>
      <c r="CS1730" s="1186"/>
      <c r="CT1730" s="1186"/>
      <c r="CU1730" s="1186"/>
      <c r="CV1730" s="1186"/>
      <c r="CW1730" s="1186"/>
      <c r="CX1730" s="1186"/>
      <c r="CY1730" s="1186"/>
      <c r="CZ1730" s="1186"/>
      <c r="DA1730" s="1186"/>
      <c r="DB1730" s="1186"/>
      <c r="DC1730" s="1186"/>
      <c r="DD1730" s="1186"/>
      <c r="DE1730" s="1186"/>
      <c r="DF1730" s="1186"/>
      <c r="DG1730" s="1186"/>
      <c r="DH1730" s="1186"/>
      <c r="DI1730" s="1186"/>
      <c r="DJ1730" s="1186"/>
      <c r="DK1730" s="1186"/>
      <c r="DL1730" s="1186"/>
      <c r="DM1730" s="1186"/>
      <c r="DN1730" s="1186"/>
      <c r="DO1730" s="1186"/>
      <c r="DP1730" s="1186"/>
      <c r="DQ1730" s="1186"/>
      <c r="DR1730" s="1186"/>
      <c r="DS1730" s="1186"/>
      <c r="DT1730" s="1186"/>
      <c r="DU1730" s="1186"/>
      <c r="DV1730" s="1186"/>
      <c r="DW1730" s="1186"/>
      <c r="DX1730" s="1186"/>
      <c r="DY1730" s="1186"/>
      <c r="DZ1730" s="1186"/>
      <c r="EA1730" s="1186"/>
      <c r="EB1730" s="1186"/>
      <c r="EC1730" s="1186"/>
      <c r="ED1730" s="1186"/>
      <c r="EE1730" s="1186"/>
      <c r="EF1730" s="1186"/>
      <c r="EG1730" s="1186"/>
      <c r="EH1730" s="1186"/>
      <c r="EI1730" s="1186"/>
      <c r="EJ1730" s="1186"/>
      <c r="EK1730" s="1186"/>
      <c r="EL1730" s="1186"/>
      <c r="EM1730" s="1186"/>
      <c r="EN1730" s="1186"/>
      <c r="EO1730" s="1186"/>
      <c r="EP1730" s="1186"/>
      <c r="EQ1730" s="1186"/>
      <c r="ER1730" s="1186"/>
      <c r="ES1730" s="1186"/>
      <c r="ET1730" s="1186"/>
      <c r="EU1730" s="1186"/>
      <c r="EV1730" s="1186"/>
      <c r="EW1730" s="1186"/>
      <c r="EX1730" s="1186"/>
      <c r="EY1730" s="1186"/>
      <c r="EZ1730" s="1186"/>
      <c r="FA1730" s="1186"/>
      <c r="FB1730" s="1186"/>
      <c r="FC1730" s="1186"/>
      <c r="FD1730" s="1186"/>
      <c r="FE1730" s="1186"/>
      <c r="FF1730" s="1186"/>
      <c r="FG1730" s="1186"/>
      <c r="FH1730" s="1186"/>
      <c r="FI1730" s="1186"/>
      <c r="FJ1730" s="1186"/>
      <c r="FK1730" s="1186"/>
      <c r="FL1730" s="1186"/>
      <c r="FM1730" s="1186"/>
      <c r="FN1730" s="1186"/>
      <c r="FO1730" s="1186"/>
      <c r="FP1730" s="1186"/>
      <c r="FQ1730" s="1186"/>
      <c r="FR1730" s="1186"/>
      <c r="FS1730" s="1186"/>
      <c r="FT1730" s="1186"/>
      <c r="FU1730" s="1186"/>
      <c r="FV1730" s="1186"/>
      <c r="FW1730" s="1186"/>
      <c r="FX1730" s="1186"/>
      <c r="FY1730" s="1186"/>
      <c r="FZ1730" s="1186"/>
      <c r="GA1730" s="1186"/>
      <c r="GB1730" s="1186"/>
      <c r="GC1730" s="1186"/>
      <c r="GD1730" s="1186"/>
      <c r="GE1730" s="1186"/>
      <c r="GF1730" s="1186"/>
      <c r="GG1730" s="1186"/>
      <c r="GH1730" s="1186"/>
      <c r="GI1730" s="1186"/>
      <c r="GJ1730" s="1186"/>
      <c r="GK1730" s="1186"/>
      <c r="GL1730" s="1186"/>
      <c r="GM1730" s="1186"/>
      <c r="GN1730" s="1186"/>
      <c r="GO1730" s="1186"/>
      <c r="GP1730" s="1186"/>
      <c r="GQ1730" s="1186"/>
      <c r="GR1730" s="1186"/>
      <c r="GS1730" s="1186"/>
      <c r="GT1730" s="1186"/>
      <c r="GU1730" s="1186"/>
      <c r="GV1730" s="1186"/>
      <c r="GW1730" s="1186"/>
      <c r="GX1730" s="1186"/>
      <c r="GY1730" s="1186"/>
      <c r="GZ1730" s="1186"/>
      <c r="HA1730" s="1186"/>
      <c r="HB1730" s="1186"/>
      <c r="HC1730" s="1186"/>
      <c r="HD1730" s="1186"/>
      <c r="HE1730" s="1186"/>
      <c r="HF1730" s="1186"/>
      <c r="HG1730" s="1186"/>
      <c r="HH1730" s="1186"/>
      <c r="HI1730" s="1186"/>
      <c r="HJ1730" s="1186"/>
      <c r="HK1730" s="1186"/>
      <c r="HL1730" s="1186"/>
      <c r="HM1730" s="1186"/>
      <c r="HN1730" s="1186"/>
      <c r="HO1730" s="1186"/>
      <c r="HP1730" s="1186"/>
      <c r="HQ1730" s="1186"/>
      <c r="HR1730" s="1186"/>
      <c r="HS1730" s="1186"/>
      <c r="HT1730" s="1186"/>
      <c r="HU1730" s="1186"/>
      <c r="HV1730" s="1186"/>
      <c r="HW1730" s="1186"/>
      <c r="HX1730" s="1186"/>
      <c r="HY1730" s="1186"/>
      <c r="HZ1730" s="1186"/>
      <c r="IA1730" s="1186"/>
      <c r="IB1730" s="1186"/>
    </row>
    <row r="1731" spans="1:236" s="1185" customFormat="1">
      <c r="A1731" s="1540"/>
      <c r="B1731" s="1541"/>
      <c r="C1731" s="1542"/>
      <c r="D1731" s="1543"/>
      <c r="E1731" s="1186"/>
      <c r="F1731" s="1544"/>
      <c r="G1731" s="1604"/>
      <c r="H1731" s="1604"/>
      <c r="I1731" s="1186"/>
      <c r="J1731" s="1186"/>
      <c r="K1731" s="1186"/>
      <c r="L1731" s="1186"/>
      <c r="M1731" s="1186"/>
      <c r="N1731" s="1186"/>
      <c r="O1731" s="1186"/>
      <c r="P1731" s="1186"/>
      <c r="Q1731" s="1186"/>
      <c r="R1731" s="1186"/>
      <c r="S1731" s="1186"/>
      <c r="T1731" s="1186"/>
      <c r="U1731" s="1186"/>
      <c r="V1731" s="1186"/>
      <c r="W1731" s="1186"/>
      <c r="X1731" s="1186"/>
      <c r="Y1731" s="1186"/>
      <c r="Z1731" s="1186"/>
      <c r="AA1731" s="1186"/>
      <c r="AB1731" s="1186"/>
      <c r="AC1731" s="1186"/>
      <c r="AD1731" s="1186"/>
      <c r="AE1731" s="1186"/>
      <c r="AF1731" s="1186"/>
      <c r="AG1731" s="1186"/>
      <c r="AH1731" s="1186"/>
      <c r="AI1731" s="1186"/>
      <c r="AJ1731" s="1186"/>
      <c r="AK1731" s="1186"/>
      <c r="AL1731" s="1186"/>
      <c r="AM1731" s="1186"/>
      <c r="AN1731" s="1186"/>
      <c r="AO1731" s="1186"/>
      <c r="AP1731" s="1186"/>
      <c r="AQ1731" s="1186"/>
      <c r="AR1731" s="1186"/>
      <c r="AS1731" s="1186"/>
      <c r="AT1731" s="1186"/>
      <c r="AU1731" s="1186"/>
      <c r="AV1731" s="1186"/>
      <c r="AW1731" s="1186"/>
      <c r="AX1731" s="1186"/>
      <c r="AY1731" s="1186"/>
      <c r="AZ1731" s="1186"/>
      <c r="BA1731" s="1186"/>
      <c r="BB1731" s="1186"/>
      <c r="BC1731" s="1186"/>
      <c r="BD1731" s="1186"/>
      <c r="BE1731" s="1186"/>
      <c r="BF1731" s="1186"/>
      <c r="BG1731" s="1186"/>
      <c r="BH1731" s="1186"/>
      <c r="BI1731" s="1186"/>
      <c r="BJ1731" s="1186"/>
      <c r="BK1731" s="1186"/>
      <c r="BL1731" s="1186"/>
      <c r="BM1731" s="1186"/>
      <c r="BN1731" s="1186"/>
      <c r="BO1731" s="1186"/>
      <c r="BP1731" s="1186"/>
      <c r="BQ1731" s="1186"/>
      <c r="BR1731" s="1186"/>
      <c r="BS1731" s="1186"/>
      <c r="BT1731" s="1186"/>
      <c r="BU1731" s="1186"/>
      <c r="BV1731" s="1186"/>
      <c r="BW1731" s="1186"/>
      <c r="BX1731" s="1186"/>
      <c r="BY1731" s="1186"/>
      <c r="BZ1731" s="1186"/>
      <c r="CA1731" s="1186"/>
      <c r="CB1731" s="1186"/>
      <c r="CC1731" s="1186"/>
      <c r="CD1731" s="1186"/>
      <c r="CE1731" s="1186"/>
      <c r="CF1731" s="1186"/>
      <c r="CG1731" s="1186"/>
      <c r="CH1731" s="1186"/>
      <c r="CI1731" s="1186"/>
      <c r="CJ1731" s="1186"/>
      <c r="CK1731" s="1186"/>
      <c r="CL1731" s="1186"/>
      <c r="CM1731" s="1186"/>
      <c r="CN1731" s="1186"/>
      <c r="CO1731" s="1186"/>
      <c r="CP1731" s="1186"/>
      <c r="CQ1731" s="1186"/>
      <c r="CR1731" s="1186"/>
      <c r="CS1731" s="1186"/>
      <c r="CT1731" s="1186"/>
      <c r="CU1731" s="1186"/>
      <c r="CV1731" s="1186"/>
      <c r="CW1731" s="1186"/>
      <c r="CX1731" s="1186"/>
      <c r="CY1731" s="1186"/>
      <c r="CZ1731" s="1186"/>
      <c r="DA1731" s="1186"/>
      <c r="DB1731" s="1186"/>
      <c r="DC1731" s="1186"/>
      <c r="DD1731" s="1186"/>
      <c r="DE1731" s="1186"/>
      <c r="DF1731" s="1186"/>
      <c r="DG1731" s="1186"/>
      <c r="DH1731" s="1186"/>
      <c r="DI1731" s="1186"/>
      <c r="DJ1731" s="1186"/>
      <c r="DK1731" s="1186"/>
      <c r="DL1731" s="1186"/>
      <c r="DM1731" s="1186"/>
      <c r="DN1731" s="1186"/>
      <c r="DO1731" s="1186"/>
      <c r="DP1731" s="1186"/>
      <c r="DQ1731" s="1186"/>
      <c r="DR1731" s="1186"/>
      <c r="DS1731" s="1186"/>
      <c r="DT1731" s="1186"/>
      <c r="DU1731" s="1186"/>
      <c r="DV1731" s="1186"/>
      <c r="DW1731" s="1186"/>
      <c r="DX1731" s="1186"/>
      <c r="DY1731" s="1186"/>
      <c r="DZ1731" s="1186"/>
      <c r="EA1731" s="1186"/>
      <c r="EB1731" s="1186"/>
      <c r="EC1731" s="1186"/>
      <c r="ED1731" s="1186"/>
      <c r="EE1731" s="1186"/>
      <c r="EF1731" s="1186"/>
      <c r="EG1731" s="1186"/>
      <c r="EH1731" s="1186"/>
      <c r="EI1731" s="1186"/>
      <c r="EJ1731" s="1186"/>
      <c r="EK1731" s="1186"/>
      <c r="EL1731" s="1186"/>
      <c r="EM1731" s="1186"/>
      <c r="EN1731" s="1186"/>
      <c r="EO1731" s="1186"/>
      <c r="EP1731" s="1186"/>
      <c r="EQ1731" s="1186"/>
      <c r="ER1731" s="1186"/>
      <c r="ES1731" s="1186"/>
      <c r="ET1731" s="1186"/>
      <c r="EU1731" s="1186"/>
      <c r="EV1731" s="1186"/>
      <c r="EW1731" s="1186"/>
      <c r="EX1731" s="1186"/>
      <c r="EY1731" s="1186"/>
      <c r="EZ1731" s="1186"/>
      <c r="FA1731" s="1186"/>
      <c r="FB1731" s="1186"/>
      <c r="FC1731" s="1186"/>
      <c r="FD1731" s="1186"/>
      <c r="FE1731" s="1186"/>
      <c r="FF1731" s="1186"/>
      <c r="FG1731" s="1186"/>
      <c r="FH1731" s="1186"/>
      <c r="FI1731" s="1186"/>
      <c r="FJ1731" s="1186"/>
      <c r="FK1731" s="1186"/>
      <c r="FL1731" s="1186"/>
      <c r="FM1731" s="1186"/>
      <c r="FN1731" s="1186"/>
      <c r="FO1731" s="1186"/>
      <c r="FP1731" s="1186"/>
      <c r="FQ1731" s="1186"/>
      <c r="FR1731" s="1186"/>
      <c r="FS1731" s="1186"/>
      <c r="FT1731" s="1186"/>
      <c r="FU1731" s="1186"/>
      <c r="FV1731" s="1186"/>
      <c r="FW1731" s="1186"/>
      <c r="FX1731" s="1186"/>
      <c r="FY1731" s="1186"/>
      <c r="FZ1731" s="1186"/>
      <c r="GA1731" s="1186"/>
      <c r="GB1731" s="1186"/>
      <c r="GC1731" s="1186"/>
      <c r="GD1731" s="1186"/>
      <c r="GE1731" s="1186"/>
      <c r="GF1731" s="1186"/>
      <c r="GG1731" s="1186"/>
      <c r="GH1731" s="1186"/>
      <c r="GI1731" s="1186"/>
      <c r="GJ1731" s="1186"/>
      <c r="GK1731" s="1186"/>
      <c r="GL1731" s="1186"/>
      <c r="GM1731" s="1186"/>
      <c r="GN1731" s="1186"/>
      <c r="GO1731" s="1186"/>
      <c r="GP1731" s="1186"/>
      <c r="GQ1731" s="1186"/>
      <c r="GR1731" s="1186"/>
      <c r="GS1731" s="1186"/>
      <c r="GT1731" s="1186"/>
      <c r="GU1731" s="1186"/>
      <c r="GV1731" s="1186"/>
      <c r="GW1731" s="1186"/>
      <c r="GX1731" s="1186"/>
      <c r="GY1731" s="1186"/>
      <c r="GZ1731" s="1186"/>
      <c r="HA1731" s="1186"/>
      <c r="HB1731" s="1186"/>
      <c r="HC1731" s="1186"/>
      <c r="HD1731" s="1186"/>
      <c r="HE1731" s="1186"/>
      <c r="HF1731" s="1186"/>
      <c r="HG1731" s="1186"/>
      <c r="HH1731" s="1186"/>
      <c r="HI1731" s="1186"/>
      <c r="HJ1731" s="1186"/>
      <c r="HK1731" s="1186"/>
      <c r="HL1731" s="1186"/>
      <c r="HM1731" s="1186"/>
      <c r="HN1731" s="1186"/>
      <c r="HO1731" s="1186"/>
      <c r="HP1731" s="1186"/>
      <c r="HQ1731" s="1186"/>
      <c r="HR1731" s="1186"/>
      <c r="HS1731" s="1186"/>
      <c r="HT1731" s="1186"/>
      <c r="HU1731" s="1186"/>
      <c r="HV1731" s="1186"/>
      <c r="HW1731" s="1186"/>
      <c r="HX1731" s="1186"/>
      <c r="HY1731" s="1186"/>
      <c r="HZ1731" s="1186"/>
      <c r="IA1731" s="1186"/>
      <c r="IB1731" s="1186"/>
    </row>
    <row r="1732" spans="1:236" s="1185" customFormat="1">
      <c r="A1732" s="1540"/>
      <c r="B1732" s="1541"/>
      <c r="C1732" s="1542"/>
      <c r="D1732" s="1543"/>
      <c r="E1732" s="1186"/>
      <c r="F1732" s="1544"/>
      <c r="G1732" s="1604"/>
      <c r="H1732" s="1604"/>
      <c r="I1732" s="1186"/>
      <c r="J1732" s="1186"/>
      <c r="K1732" s="1186"/>
      <c r="L1732" s="1186"/>
      <c r="M1732" s="1186"/>
      <c r="N1732" s="1186"/>
      <c r="O1732" s="1186"/>
      <c r="P1732" s="1186"/>
      <c r="Q1732" s="1186"/>
      <c r="R1732" s="1186"/>
      <c r="S1732" s="1186"/>
      <c r="T1732" s="1186"/>
      <c r="U1732" s="1186"/>
      <c r="V1732" s="1186"/>
      <c r="W1732" s="1186"/>
      <c r="X1732" s="1186"/>
      <c r="Y1732" s="1186"/>
      <c r="Z1732" s="1186"/>
      <c r="AA1732" s="1186"/>
      <c r="AB1732" s="1186"/>
      <c r="AC1732" s="1186"/>
      <c r="AD1732" s="1186"/>
      <c r="AE1732" s="1186"/>
      <c r="AF1732" s="1186"/>
      <c r="AG1732" s="1186"/>
      <c r="AH1732" s="1186"/>
      <c r="AI1732" s="1186"/>
      <c r="AJ1732" s="1186"/>
      <c r="AK1732" s="1186"/>
      <c r="AL1732" s="1186"/>
      <c r="AM1732" s="1186"/>
      <c r="AN1732" s="1186"/>
      <c r="AO1732" s="1186"/>
      <c r="AP1732" s="1186"/>
      <c r="AQ1732" s="1186"/>
      <c r="AR1732" s="1186"/>
      <c r="AS1732" s="1186"/>
      <c r="AT1732" s="1186"/>
      <c r="AU1732" s="1186"/>
      <c r="AV1732" s="1186"/>
      <c r="AW1732" s="1186"/>
      <c r="AX1732" s="1186"/>
      <c r="AY1732" s="1186"/>
      <c r="AZ1732" s="1186"/>
      <c r="BA1732" s="1186"/>
      <c r="BB1732" s="1186"/>
      <c r="BC1732" s="1186"/>
      <c r="BD1732" s="1186"/>
      <c r="BE1732" s="1186"/>
      <c r="BF1732" s="1186"/>
      <c r="BG1732" s="1186"/>
      <c r="BH1732" s="1186"/>
      <c r="BI1732" s="1186"/>
      <c r="BJ1732" s="1186"/>
      <c r="BK1732" s="1186"/>
      <c r="BL1732" s="1186"/>
      <c r="BM1732" s="1186"/>
      <c r="BN1732" s="1186"/>
      <c r="BO1732" s="1186"/>
      <c r="BP1732" s="1186"/>
      <c r="BQ1732" s="1186"/>
      <c r="BR1732" s="1186"/>
      <c r="BS1732" s="1186"/>
      <c r="BT1732" s="1186"/>
      <c r="BU1732" s="1186"/>
      <c r="BV1732" s="1186"/>
      <c r="BW1732" s="1186"/>
      <c r="BX1732" s="1186"/>
      <c r="BY1732" s="1186"/>
      <c r="BZ1732" s="1186"/>
      <c r="CA1732" s="1186"/>
      <c r="CB1732" s="1186"/>
      <c r="CC1732" s="1186"/>
      <c r="CD1732" s="1186"/>
      <c r="CE1732" s="1186"/>
      <c r="CF1732" s="1186"/>
      <c r="CG1732" s="1186"/>
      <c r="CH1732" s="1186"/>
      <c r="CI1732" s="1186"/>
      <c r="CJ1732" s="1186"/>
      <c r="CK1732" s="1186"/>
      <c r="CL1732" s="1186"/>
      <c r="CM1732" s="1186"/>
      <c r="CN1732" s="1186"/>
      <c r="CO1732" s="1186"/>
      <c r="CP1732" s="1186"/>
      <c r="CQ1732" s="1186"/>
      <c r="CR1732" s="1186"/>
      <c r="CS1732" s="1186"/>
      <c r="CT1732" s="1186"/>
      <c r="CU1732" s="1186"/>
      <c r="CV1732" s="1186"/>
      <c r="CW1732" s="1186"/>
      <c r="CX1732" s="1186"/>
      <c r="CY1732" s="1186"/>
      <c r="CZ1732" s="1186"/>
      <c r="DA1732" s="1186"/>
      <c r="DB1732" s="1186"/>
      <c r="DC1732" s="1186"/>
      <c r="DD1732" s="1186"/>
      <c r="DE1732" s="1186"/>
      <c r="DF1732" s="1186"/>
      <c r="DG1732" s="1186"/>
      <c r="DH1732" s="1186"/>
      <c r="DI1732" s="1186"/>
      <c r="DJ1732" s="1186"/>
      <c r="DK1732" s="1186"/>
      <c r="DL1732" s="1186"/>
      <c r="DM1732" s="1186"/>
      <c r="DN1732" s="1186"/>
      <c r="DO1732" s="1186"/>
      <c r="DP1732" s="1186"/>
      <c r="DQ1732" s="1186"/>
      <c r="DR1732" s="1186"/>
      <c r="DS1732" s="1186"/>
      <c r="DT1732" s="1186"/>
      <c r="DU1732" s="1186"/>
      <c r="DV1732" s="1186"/>
      <c r="DW1732" s="1186"/>
      <c r="DX1732" s="1186"/>
      <c r="DY1732" s="1186"/>
      <c r="DZ1732" s="1186"/>
      <c r="EA1732" s="1186"/>
      <c r="EB1732" s="1186"/>
      <c r="EC1732" s="1186"/>
      <c r="ED1732" s="1186"/>
      <c r="EE1732" s="1186"/>
      <c r="EF1732" s="1186"/>
      <c r="EG1732" s="1186"/>
      <c r="EH1732" s="1186"/>
      <c r="EI1732" s="1186"/>
      <c r="EJ1732" s="1186"/>
      <c r="EK1732" s="1186"/>
      <c r="EL1732" s="1186"/>
      <c r="EM1732" s="1186"/>
      <c r="EN1732" s="1186"/>
      <c r="EO1732" s="1186"/>
      <c r="EP1732" s="1186"/>
      <c r="EQ1732" s="1186"/>
      <c r="ER1732" s="1186"/>
      <c r="ES1732" s="1186"/>
      <c r="ET1732" s="1186"/>
      <c r="EU1732" s="1186"/>
      <c r="EV1732" s="1186"/>
      <c r="EW1732" s="1186"/>
      <c r="EX1732" s="1186"/>
      <c r="EY1732" s="1186"/>
      <c r="EZ1732" s="1186"/>
      <c r="FA1732" s="1186"/>
      <c r="FB1732" s="1186"/>
      <c r="FC1732" s="1186"/>
      <c r="FD1732" s="1186"/>
      <c r="FE1732" s="1186"/>
      <c r="FF1732" s="1186"/>
      <c r="FG1732" s="1186"/>
      <c r="FH1732" s="1186"/>
      <c r="FI1732" s="1186"/>
      <c r="FJ1732" s="1186"/>
      <c r="FK1732" s="1186"/>
      <c r="FL1732" s="1186"/>
      <c r="FM1732" s="1186"/>
      <c r="FN1732" s="1186"/>
      <c r="FO1732" s="1186"/>
      <c r="FP1732" s="1186"/>
      <c r="FQ1732" s="1186"/>
      <c r="FR1732" s="1186"/>
      <c r="FS1732" s="1186"/>
      <c r="FT1732" s="1186"/>
      <c r="FU1732" s="1186"/>
      <c r="FV1732" s="1186"/>
      <c r="FW1732" s="1186"/>
      <c r="FX1732" s="1186"/>
      <c r="FY1732" s="1186"/>
      <c r="FZ1732" s="1186"/>
      <c r="GA1732" s="1186"/>
      <c r="GB1732" s="1186"/>
      <c r="GC1732" s="1186"/>
      <c r="GD1732" s="1186"/>
      <c r="GE1732" s="1186"/>
      <c r="GF1732" s="1186"/>
      <c r="GG1732" s="1186"/>
      <c r="GH1732" s="1186"/>
      <c r="GI1732" s="1186"/>
      <c r="GJ1732" s="1186"/>
      <c r="GK1732" s="1186"/>
      <c r="GL1732" s="1186"/>
      <c r="GM1732" s="1186"/>
      <c r="GN1732" s="1186"/>
      <c r="GO1732" s="1186"/>
      <c r="GP1732" s="1186"/>
      <c r="GQ1732" s="1186"/>
      <c r="GR1732" s="1186"/>
      <c r="GS1732" s="1186"/>
      <c r="GT1732" s="1186"/>
      <c r="GU1732" s="1186"/>
      <c r="GV1732" s="1186"/>
      <c r="GW1732" s="1186"/>
      <c r="GX1732" s="1186"/>
      <c r="GY1732" s="1186"/>
      <c r="GZ1732" s="1186"/>
      <c r="HA1732" s="1186"/>
      <c r="HB1732" s="1186"/>
      <c r="HC1732" s="1186"/>
      <c r="HD1732" s="1186"/>
      <c r="HE1732" s="1186"/>
      <c r="HF1732" s="1186"/>
      <c r="HG1732" s="1186"/>
      <c r="HH1732" s="1186"/>
      <c r="HI1732" s="1186"/>
      <c r="HJ1732" s="1186"/>
      <c r="HK1732" s="1186"/>
      <c r="HL1732" s="1186"/>
      <c r="HM1732" s="1186"/>
      <c r="HN1732" s="1186"/>
      <c r="HO1732" s="1186"/>
      <c r="HP1732" s="1186"/>
      <c r="HQ1732" s="1186"/>
      <c r="HR1732" s="1186"/>
      <c r="HS1732" s="1186"/>
      <c r="HT1732" s="1186"/>
      <c r="HU1732" s="1186"/>
      <c r="HV1732" s="1186"/>
      <c r="HW1732" s="1186"/>
      <c r="HX1732" s="1186"/>
      <c r="HY1732" s="1186"/>
      <c r="HZ1732" s="1186"/>
      <c r="IA1732" s="1186"/>
      <c r="IB1732" s="1186"/>
    </row>
    <row r="1733" spans="1:236" s="1185" customFormat="1">
      <c r="A1733" s="1540"/>
      <c r="B1733" s="1541"/>
      <c r="C1733" s="1542"/>
      <c r="D1733" s="1543"/>
      <c r="E1733" s="1186"/>
      <c r="F1733" s="1544"/>
      <c r="G1733" s="1604"/>
      <c r="H1733" s="1604"/>
      <c r="I1733" s="1186"/>
      <c r="J1733" s="1186"/>
      <c r="K1733" s="1186"/>
      <c r="L1733" s="1186"/>
      <c r="M1733" s="1186"/>
      <c r="N1733" s="1186"/>
      <c r="O1733" s="1186"/>
      <c r="P1733" s="1186"/>
      <c r="Q1733" s="1186"/>
      <c r="R1733" s="1186"/>
      <c r="S1733" s="1186"/>
      <c r="T1733" s="1186"/>
      <c r="U1733" s="1186"/>
      <c r="V1733" s="1186"/>
      <c r="W1733" s="1186"/>
      <c r="X1733" s="1186"/>
      <c r="Y1733" s="1186"/>
      <c r="Z1733" s="1186"/>
      <c r="AA1733" s="1186"/>
      <c r="AB1733" s="1186"/>
      <c r="AC1733" s="1186"/>
      <c r="AD1733" s="1186"/>
      <c r="AE1733" s="1186"/>
      <c r="AF1733" s="1186"/>
      <c r="AG1733" s="1186"/>
      <c r="AH1733" s="1186"/>
      <c r="AI1733" s="1186"/>
      <c r="AJ1733" s="1186"/>
      <c r="AK1733" s="1186"/>
      <c r="AL1733" s="1186"/>
      <c r="AM1733" s="1186"/>
      <c r="AN1733" s="1186"/>
      <c r="AO1733" s="1186"/>
      <c r="AP1733" s="1186"/>
      <c r="AQ1733" s="1186"/>
      <c r="AR1733" s="1186"/>
      <c r="AS1733" s="1186"/>
      <c r="AT1733" s="1186"/>
      <c r="AU1733" s="1186"/>
      <c r="AV1733" s="1186"/>
      <c r="AW1733" s="1186"/>
      <c r="AX1733" s="1186"/>
      <c r="AY1733" s="1186"/>
      <c r="AZ1733" s="1186"/>
      <c r="BA1733" s="1186"/>
      <c r="BB1733" s="1186"/>
      <c r="BC1733" s="1186"/>
      <c r="BD1733" s="1186"/>
      <c r="BE1733" s="1186"/>
      <c r="BF1733" s="1186"/>
      <c r="BG1733" s="1186"/>
      <c r="BH1733" s="1186"/>
      <c r="BI1733" s="1186"/>
      <c r="BJ1733" s="1186"/>
      <c r="BK1733" s="1186"/>
      <c r="BL1733" s="1186"/>
      <c r="BM1733" s="1186"/>
      <c r="BN1733" s="1186"/>
      <c r="BO1733" s="1186"/>
      <c r="BP1733" s="1186"/>
      <c r="BQ1733" s="1186"/>
      <c r="BR1733" s="1186"/>
      <c r="BS1733" s="1186"/>
      <c r="BT1733" s="1186"/>
      <c r="BU1733" s="1186"/>
      <c r="BV1733" s="1186"/>
      <c r="BW1733" s="1186"/>
      <c r="BX1733" s="1186"/>
      <c r="BY1733" s="1186"/>
      <c r="BZ1733" s="1186"/>
      <c r="CA1733" s="1186"/>
      <c r="CB1733" s="1186"/>
      <c r="CC1733" s="1186"/>
      <c r="CD1733" s="1186"/>
      <c r="CE1733" s="1186"/>
      <c r="CF1733" s="1186"/>
      <c r="CG1733" s="1186"/>
      <c r="CH1733" s="1186"/>
      <c r="CI1733" s="1186"/>
      <c r="CJ1733" s="1186"/>
      <c r="CK1733" s="1186"/>
      <c r="CL1733" s="1186"/>
      <c r="CM1733" s="1186"/>
      <c r="CN1733" s="1186"/>
      <c r="CO1733" s="1186"/>
      <c r="CP1733" s="1186"/>
      <c r="CQ1733" s="1186"/>
      <c r="CR1733" s="1186"/>
      <c r="CS1733" s="1186"/>
      <c r="CT1733" s="1186"/>
      <c r="CU1733" s="1186"/>
      <c r="CV1733" s="1186"/>
      <c r="CW1733" s="1186"/>
      <c r="CX1733" s="1186"/>
      <c r="CY1733" s="1186"/>
      <c r="CZ1733" s="1186"/>
      <c r="DA1733" s="1186"/>
      <c r="DB1733" s="1186"/>
      <c r="DC1733" s="1186"/>
      <c r="DD1733" s="1186"/>
      <c r="DE1733" s="1186"/>
      <c r="DF1733" s="1186"/>
      <c r="DG1733" s="1186"/>
      <c r="DH1733" s="1186"/>
      <c r="DI1733" s="1186"/>
      <c r="DJ1733" s="1186"/>
      <c r="DK1733" s="1186"/>
      <c r="DL1733" s="1186"/>
      <c r="DM1733" s="1186"/>
      <c r="DN1733" s="1186"/>
      <c r="DO1733" s="1186"/>
      <c r="DP1733" s="1186"/>
      <c r="DQ1733" s="1186"/>
      <c r="DR1733" s="1186"/>
      <c r="DS1733" s="1186"/>
      <c r="DT1733" s="1186"/>
      <c r="DU1733" s="1186"/>
      <c r="DV1733" s="1186"/>
      <c r="DW1733" s="1186"/>
      <c r="DX1733" s="1186"/>
      <c r="DY1733" s="1186"/>
      <c r="DZ1733" s="1186"/>
      <c r="EA1733" s="1186"/>
      <c r="EB1733" s="1186"/>
      <c r="EC1733" s="1186"/>
      <c r="ED1733" s="1186"/>
      <c r="EE1733" s="1186"/>
      <c r="EF1733" s="1186"/>
      <c r="EG1733" s="1186"/>
      <c r="EH1733" s="1186"/>
      <c r="EI1733" s="1186"/>
      <c r="EJ1733" s="1186"/>
      <c r="EK1733" s="1186"/>
      <c r="EL1733" s="1186"/>
      <c r="EM1733" s="1186"/>
      <c r="EN1733" s="1186"/>
      <c r="EO1733" s="1186"/>
      <c r="EP1733" s="1186"/>
      <c r="EQ1733" s="1186"/>
      <c r="ER1733" s="1186"/>
      <c r="ES1733" s="1186"/>
      <c r="ET1733" s="1186"/>
      <c r="EU1733" s="1186"/>
      <c r="EV1733" s="1186"/>
      <c r="EW1733" s="1186"/>
      <c r="EX1733" s="1186"/>
      <c r="EY1733" s="1186"/>
      <c r="EZ1733" s="1186"/>
      <c r="FA1733" s="1186"/>
      <c r="FB1733" s="1186"/>
      <c r="FC1733" s="1186"/>
      <c r="FD1733" s="1186"/>
      <c r="FE1733" s="1186"/>
      <c r="FF1733" s="1186"/>
      <c r="FG1733" s="1186"/>
      <c r="FH1733" s="1186"/>
      <c r="FI1733" s="1186"/>
      <c r="FJ1733" s="1186"/>
      <c r="FK1733" s="1186"/>
      <c r="FL1733" s="1186"/>
      <c r="FM1733" s="1186"/>
      <c r="FN1733" s="1186"/>
      <c r="FO1733" s="1186"/>
      <c r="FP1733" s="1186"/>
      <c r="FQ1733" s="1186"/>
      <c r="FR1733" s="1186"/>
      <c r="FS1733" s="1186"/>
      <c r="FT1733" s="1186"/>
      <c r="FU1733" s="1186"/>
      <c r="FV1733" s="1186"/>
      <c r="FW1733" s="1186"/>
      <c r="FX1733" s="1186"/>
      <c r="FY1733" s="1186"/>
      <c r="FZ1733" s="1186"/>
      <c r="GA1733" s="1186"/>
      <c r="GB1733" s="1186"/>
      <c r="GC1733" s="1186"/>
      <c r="GD1733" s="1186"/>
      <c r="GE1733" s="1186"/>
      <c r="GF1733" s="1186"/>
      <c r="GG1733" s="1186"/>
      <c r="GH1733" s="1186"/>
      <c r="GI1733" s="1186"/>
      <c r="GJ1733" s="1186"/>
      <c r="GK1733" s="1186"/>
      <c r="GL1733" s="1186"/>
      <c r="GM1733" s="1186"/>
      <c r="GN1733" s="1186"/>
      <c r="GO1733" s="1186"/>
      <c r="GP1733" s="1186"/>
      <c r="GQ1733" s="1186"/>
      <c r="GR1733" s="1186"/>
      <c r="GS1733" s="1186"/>
      <c r="GT1733" s="1186"/>
      <c r="GU1733" s="1186"/>
      <c r="GV1733" s="1186"/>
      <c r="GW1733" s="1186"/>
      <c r="GX1733" s="1186"/>
      <c r="GY1733" s="1186"/>
      <c r="GZ1733" s="1186"/>
      <c r="HA1733" s="1186"/>
      <c r="HB1733" s="1186"/>
      <c r="HC1733" s="1186"/>
      <c r="HD1733" s="1186"/>
      <c r="HE1733" s="1186"/>
      <c r="HF1733" s="1186"/>
      <c r="HG1733" s="1186"/>
      <c r="HH1733" s="1186"/>
      <c r="HI1733" s="1186"/>
      <c r="HJ1733" s="1186"/>
      <c r="HK1733" s="1186"/>
      <c r="HL1733" s="1186"/>
      <c r="HM1733" s="1186"/>
      <c r="HN1733" s="1186"/>
      <c r="HO1733" s="1186"/>
      <c r="HP1733" s="1186"/>
      <c r="HQ1733" s="1186"/>
      <c r="HR1733" s="1186"/>
      <c r="HS1733" s="1186"/>
      <c r="HT1733" s="1186"/>
      <c r="HU1733" s="1186"/>
      <c r="HV1733" s="1186"/>
      <c r="HW1733" s="1186"/>
      <c r="HX1733" s="1186"/>
      <c r="HY1733" s="1186"/>
      <c r="HZ1733" s="1186"/>
      <c r="IA1733" s="1186"/>
      <c r="IB1733" s="1186"/>
    </row>
    <row r="1734" spans="1:236" s="1185" customFormat="1">
      <c r="A1734" s="1540"/>
      <c r="B1734" s="1541"/>
      <c r="C1734" s="1542"/>
      <c r="D1734" s="1543"/>
      <c r="E1734" s="1186"/>
      <c r="F1734" s="1544"/>
      <c r="G1734" s="1604"/>
      <c r="H1734" s="1604"/>
      <c r="I1734" s="1186"/>
      <c r="J1734" s="1186"/>
      <c r="K1734" s="1186"/>
      <c r="L1734" s="1186"/>
      <c r="M1734" s="1186"/>
      <c r="N1734" s="1186"/>
      <c r="O1734" s="1186"/>
      <c r="P1734" s="1186"/>
      <c r="Q1734" s="1186"/>
      <c r="R1734" s="1186"/>
      <c r="S1734" s="1186"/>
      <c r="T1734" s="1186"/>
      <c r="U1734" s="1186"/>
      <c r="V1734" s="1186"/>
      <c r="W1734" s="1186"/>
      <c r="X1734" s="1186"/>
      <c r="Y1734" s="1186"/>
      <c r="Z1734" s="1186"/>
      <c r="AA1734" s="1186"/>
      <c r="AB1734" s="1186"/>
      <c r="AC1734" s="1186"/>
      <c r="AD1734" s="1186"/>
      <c r="AE1734" s="1186"/>
      <c r="AF1734" s="1186"/>
      <c r="AG1734" s="1186"/>
      <c r="AH1734" s="1186"/>
      <c r="AI1734" s="1186"/>
      <c r="AJ1734" s="1186"/>
      <c r="AK1734" s="1186"/>
      <c r="AL1734" s="1186"/>
      <c r="AM1734" s="1186"/>
      <c r="AN1734" s="1186"/>
      <c r="AO1734" s="1186"/>
      <c r="AP1734" s="1186"/>
      <c r="AQ1734" s="1186"/>
      <c r="AR1734" s="1186"/>
      <c r="AS1734" s="1186"/>
      <c r="AT1734" s="1186"/>
      <c r="AU1734" s="1186"/>
      <c r="AV1734" s="1186"/>
      <c r="AW1734" s="1186"/>
      <c r="AX1734" s="1186"/>
      <c r="AY1734" s="1186"/>
      <c r="AZ1734" s="1186"/>
      <c r="BA1734" s="1186"/>
      <c r="BB1734" s="1186"/>
      <c r="BC1734" s="1186"/>
      <c r="BD1734" s="1186"/>
      <c r="BE1734" s="1186"/>
      <c r="BF1734" s="1186"/>
      <c r="BG1734" s="1186"/>
      <c r="BH1734" s="1186"/>
      <c r="BI1734" s="1186"/>
      <c r="BJ1734" s="1186"/>
      <c r="BK1734" s="1186"/>
      <c r="BL1734" s="1186"/>
      <c r="BM1734" s="1186"/>
      <c r="BN1734" s="1186"/>
      <c r="BO1734" s="1186"/>
      <c r="BP1734" s="1186"/>
      <c r="BQ1734" s="1186"/>
      <c r="BR1734" s="1186"/>
      <c r="BS1734" s="1186"/>
      <c r="BT1734" s="1186"/>
      <c r="BU1734" s="1186"/>
      <c r="BV1734" s="1186"/>
      <c r="BW1734" s="1186"/>
      <c r="BX1734" s="1186"/>
      <c r="BY1734" s="1186"/>
      <c r="BZ1734" s="1186"/>
      <c r="CA1734" s="1186"/>
      <c r="CB1734" s="1186"/>
      <c r="CC1734" s="1186"/>
      <c r="CD1734" s="1186"/>
      <c r="CE1734" s="1186"/>
      <c r="CF1734" s="1186"/>
      <c r="CG1734" s="1186"/>
      <c r="CH1734" s="1186"/>
      <c r="CI1734" s="1186"/>
      <c r="CJ1734" s="1186"/>
      <c r="CK1734" s="1186"/>
      <c r="CL1734" s="1186"/>
      <c r="CM1734" s="1186"/>
      <c r="CN1734" s="1186"/>
      <c r="CO1734" s="1186"/>
      <c r="CP1734" s="1186"/>
      <c r="CQ1734" s="1186"/>
      <c r="CR1734" s="1186"/>
      <c r="CS1734" s="1186"/>
      <c r="CT1734" s="1186"/>
      <c r="CU1734" s="1186"/>
      <c r="CV1734" s="1186"/>
      <c r="CW1734" s="1186"/>
      <c r="CX1734" s="1186"/>
      <c r="CY1734" s="1186"/>
      <c r="CZ1734" s="1186"/>
      <c r="DA1734" s="1186"/>
      <c r="DB1734" s="1186"/>
      <c r="DC1734" s="1186"/>
      <c r="DD1734" s="1186"/>
      <c r="DE1734" s="1186"/>
      <c r="DF1734" s="1186"/>
      <c r="DG1734" s="1186"/>
      <c r="DH1734" s="1186"/>
      <c r="DI1734" s="1186"/>
      <c r="DJ1734" s="1186"/>
      <c r="DK1734" s="1186"/>
      <c r="DL1734" s="1186"/>
      <c r="DM1734" s="1186"/>
      <c r="DN1734" s="1186"/>
      <c r="DO1734" s="1186"/>
      <c r="DP1734" s="1186"/>
      <c r="DQ1734" s="1186"/>
      <c r="DR1734" s="1186"/>
      <c r="DS1734" s="1186"/>
      <c r="DT1734" s="1186"/>
      <c r="DU1734" s="1186"/>
      <c r="DV1734" s="1186"/>
      <c r="DW1734" s="1186"/>
      <c r="DX1734" s="1186"/>
      <c r="DY1734" s="1186"/>
      <c r="DZ1734" s="1186"/>
      <c r="EA1734" s="1186"/>
      <c r="EB1734" s="1186"/>
      <c r="EC1734" s="1186"/>
      <c r="ED1734" s="1186"/>
      <c r="EE1734" s="1186"/>
      <c r="EF1734" s="1186"/>
      <c r="EG1734" s="1186"/>
      <c r="EH1734" s="1186"/>
      <c r="EI1734" s="1186"/>
      <c r="EJ1734" s="1186"/>
      <c r="EK1734" s="1186"/>
      <c r="EL1734" s="1186"/>
      <c r="EM1734" s="1186"/>
      <c r="EN1734" s="1186"/>
      <c r="EO1734" s="1186"/>
      <c r="EP1734" s="1186"/>
      <c r="EQ1734" s="1186"/>
      <c r="ER1734" s="1186"/>
      <c r="ES1734" s="1186"/>
      <c r="ET1734" s="1186"/>
      <c r="EU1734" s="1186"/>
      <c r="EV1734" s="1186"/>
      <c r="EW1734" s="1186"/>
      <c r="EX1734" s="1186"/>
      <c r="EY1734" s="1186"/>
      <c r="EZ1734" s="1186"/>
      <c r="FA1734" s="1186"/>
      <c r="FB1734" s="1186"/>
      <c r="FC1734" s="1186"/>
      <c r="FD1734" s="1186"/>
      <c r="FE1734" s="1186"/>
      <c r="FF1734" s="1186"/>
      <c r="FG1734" s="1186"/>
      <c r="FH1734" s="1186"/>
      <c r="FI1734" s="1186"/>
      <c r="FJ1734" s="1186"/>
      <c r="FK1734" s="1186"/>
      <c r="FL1734" s="1186"/>
      <c r="FM1734" s="1186"/>
      <c r="FN1734" s="1186"/>
      <c r="FO1734" s="1186"/>
      <c r="FP1734" s="1186"/>
      <c r="FQ1734" s="1186"/>
      <c r="FR1734" s="1186"/>
      <c r="FS1734" s="1186"/>
      <c r="FT1734" s="1186"/>
      <c r="FU1734" s="1186"/>
      <c r="FV1734" s="1186"/>
      <c r="FW1734" s="1186"/>
      <c r="FX1734" s="1186"/>
      <c r="FY1734" s="1186"/>
      <c r="FZ1734" s="1186"/>
      <c r="GA1734" s="1186"/>
      <c r="GB1734" s="1186"/>
      <c r="GC1734" s="1186"/>
      <c r="GD1734" s="1186"/>
      <c r="GE1734" s="1186"/>
      <c r="GF1734" s="1186"/>
      <c r="GG1734" s="1186"/>
      <c r="GH1734" s="1186"/>
      <c r="GI1734" s="1186"/>
      <c r="GJ1734" s="1186"/>
      <c r="GK1734" s="1186"/>
      <c r="GL1734" s="1186"/>
      <c r="GM1734" s="1186"/>
      <c r="GN1734" s="1186"/>
      <c r="GO1734" s="1186"/>
      <c r="GP1734" s="1186"/>
      <c r="GQ1734" s="1186"/>
      <c r="GR1734" s="1186"/>
      <c r="GS1734" s="1186"/>
      <c r="GT1734" s="1186"/>
      <c r="GU1734" s="1186"/>
      <c r="GV1734" s="1186"/>
      <c r="GW1734" s="1186"/>
      <c r="GX1734" s="1186"/>
      <c r="GY1734" s="1186"/>
      <c r="GZ1734" s="1186"/>
      <c r="HA1734" s="1186"/>
      <c r="HB1734" s="1186"/>
      <c r="HC1734" s="1186"/>
      <c r="HD1734" s="1186"/>
      <c r="HE1734" s="1186"/>
      <c r="HF1734" s="1186"/>
      <c r="HG1734" s="1186"/>
      <c r="HH1734" s="1186"/>
      <c r="HI1734" s="1186"/>
      <c r="HJ1734" s="1186"/>
      <c r="HK1734" s="1186"/>
      <c r="HL1734" s="1186"/>
      <c r="HM1734" s="1186"/>
      <c r="HN1734" s="1186"/>
      <c r="HO1734" s="1186"/>
      <c r="HP1734" s="1186"/>
      <c r="HQ1734" s="1186"/>
      <c r="HR1734" s="1186"/>
      <c r="HS1734" s="1186"/>
      <c r="HT1734" s="1186"/>
      <c r="HU1734" s="1186"/>
      <c r="HV1734" s="1186"/>
      <c r="HW1734" s="1186"/>
      <c r="HX1734" s="1186"/>
      <c r="HY1734" s="1186"/>
      <c r="HZ1734" s="1186"/>
      <c r="IA1734" s="1186"/>
      <c r="IB1734" s="1186"/>
    </row>
    <row r="1735" spans="1:236" s="1185" customFormat="1">
      <c r="A1735" s="1540"/>
      <c r="B1735" s="1541"/>
      <c r="C1735" s="1542"/>
      <c r="D1735" s="1543"/>
      <c r="E1735" s="1186"/>
      <c r="F1735" s="1544"/>
      <c r="G1735" s="1604"/>
      <c r="H1735" s="1604"/>
      <c r="I1735" s="1186"/>
      <c r="J1735" s="1186"/>
      <c r="K1735" s="1186"/>
      <c r="L1735" s="1186"/>
      <c r="M1735" s="1186"/>
      <c r="N1735" s="1186"/>
      <c r="O1735" s="1186"/>
      <c r="P1735" s="1186"/>
      <c r="Q1735" s="1186"/>
      <c r="R1735" s="1186"/>
      <c r="S1735" s="1186"/>
      <c r="T1735" s="1186"/>
      <c r="U1735" s="1186"/>
      <c r="V1735" s="1186"/>
      <c r="W1735" s="1186"/>
      <c r="X1735" s="1186"/>
      <c r="Y1735" s="1186"/>
      <c r="Z1735" s="1186"/>
      <c r="AA1735" s="1186"/>
      <c r="AB1735" s="1186"/>
      <c r="AC1735" s="1186"/>
      <c r="AD1735" s="1186"/>
      <c r="AE1735" s="1186"/>
      <c r="AF1735" s="1186"/>
      <c r="AG1735" s="1186"/>
      <c r="AH1735" s="1186"/>
      <c r="AI1735" s="1186"/>
      <c r="AJ1735" s="1186"/>
      <c r="AK1735" s="1186"/>
      <c r="AL1735" s="1186"/>
      <c r="AM1735" s="1186"/>
      <c r="AN1735" s="1186"/>
      <c r="AO1735" s="1186"/>
      <c r="AP1735" s="1186"/>
      <c r="AQ1735" s="1186"/>
      <c r="AR1735" s="1186"/>
      <c r="AS1735" s="1186"/>
      <c r="AT1735" s="1186"/>
      <c r="AU1735" s="1186"/>
      <c r="AV1735" s="1186"/>
      <c r="AW1735" s="1186"/>
      <c r="AX1735" s="1186"/>
      <c r="AY1735" s="1186"/>
      <c r="AZ1735" s="1186"/>
      <c r="BA1735" s="1186"/>
      <c r="BB1735" s="1186"/>
      <c r="BC1735" s="1186"/>
      <c r="BD1735" s="1186"/>
      <c r="BE1735" s="1186"/>
      <c r="BF1735" s="1186"/>
      <c r="BG1735" s="1186"/>
      <c r="BH1735" s="1186"/>
      <c r="BI1735" s="1186"/>
      <c r="BJ1735" s="1186"/>
      <c r="BK1735" s="1186"/>
      <c r="BL1735" s="1186"/>
      <c r="BM1735" s="1186"/>
      <c r="BN1735" s="1186"/>
      <c r="BO1735" s="1186"/>
      <c r="BP1735" s="1186"/>
      <c r="BQ1735" s="1186"/>
      <c r="BR1735" s="1186"/>
      <c r="BS1735" s="1186"/>
      <c r="BT1735" s="1186"/>
      <c r="BU1735" s="1186"/>
      <c r="BV1735" s="1186"/>
      <c r="BW1735" s="1186"/>
      <c r="BX1735" s="1186"/>
      <c r="BY1735" s="1186"/>
      <c r="BZ1735" s="1186"/>
      <c r="CA1735" s="1186"/>
      <c r="CB1735" s="1186"/>
      <c r="CC1735" s="1186"/>
      <c r="CD1735" s="1186"/>
      <c r="CE1735" s="1186"/>
      <c r="CF1735" s="1186"/>
      <c r="CG1735" s="1186"/>
      <c r="CH1735" s="1186"/>
      <c r="CI1735" s="1186"/>
      <c r="CJ1735" s="1186"/>
      <c r="CK1735" s="1186"/>
      <c r="CL1735" s="1186"/>
      <c r="CM1735" s="1186"/>
      <c r="CN1735" s="1186"/>
      <c r="CO1735" s="1186"/>
      <c r="CP1735" s="1186"/>
      <c r="CQ1735" s="1186"/>
      <c r="CR1735" s="1186"/>
      <c r="CS1735" s="1186"/>
      <c r="CT1735" s="1186"/>
      <c r="CU1735" s="1186"/>
      <c r="CV1735" s="1186"/>
      <c r="CW1735" s="1186"/>
      <c r="CX1735" s="1186"/>
      <c r="CY1735" s="1186"/>
      <c r="CZ1735" s="1186"/>
      <c r="DA1735" s="1186"/>
      <c r="DB1735" s="1186"/>
      <c r="DC1735" s="1186"/>
      <c r="DD1735" s="1186"/>
      <c r="DE1735" s="1186"/>
      <c r="DF1735" s="1186"/>
      <c r="DG1735" s="1186"/>
      <c r="DH1735" s="1186"/>
      <c r="DI1735" s="1186"/>
      <c r="DJ1735" s="1186"/>
      <c r="DK1735" s="1186"/>
      <c r="DL1735" s="1186"/>
      <c r="DM1735" s="1186"/>
      <c r="DN1735" s="1186"/>
      <c r="DO1735" s="1186"/>
      <c r="DP1735" s="1186"/>
      <c r="DQ1735" s="1186"/>
      <c r="DR1735" s="1186"/>
      <c r="DS1735" s="1186"/>
      <c r="DT1735" s="1186"/>
      <c r="DU1735" s="1186"/>
      <c r="DV1735" s="1186"/>
      <c r="DW1735" s="1186"/>
      <c r="DX1735" s="1186"/>
      <c r="DY1735" s="1186"/>
      <c r="DZ1735" s="1186"/>
      <c r="EA1735" s="1186"/>
      <c r="EB1735" s="1186"/>
      <c r="EC1735" s="1186"/>
      <c r="ED1735" s="1186"/>
      <c r="EE1735" s="1186"/>
      <c r="EF1735" s="1186"/>
      <c r="EG1735" s="1186"/>
      <c r="EH1735" s="1186"/>
      <c r="EI1735" s="1186"/>
      <c r="EJ1735" s="1186"/>
      <c r="EK1735" s="1186"/>
      <c r="EL1735" s="1186"/>
      <c r="EM1735" s="1186"/>
      <c r="EN1735" s="1186"/>
      <c r="EO1735" s="1186"/>
      <c r="EP1735" s="1186"/>
      <c r="EQ1735" s="1186"/>
      <c r="ER1735" s="1186"/>
      <c r="ES1735" s="1186"/>
      <c r="ET1735" s="1186"/>
      <c r="EU1735" s="1186"/>
      <c r="EV1735" s="1186"/>
      <c r="EW1735" s="1186"/>
      <c r="EX1735" s="1186"/>
      <c r="EY1735" s="1186"/>
      <c r="EZ1735" s="1186"/>
      <c r="FA1735" s="1186"/>
      <c r="FB1735" s="1186"/>
      <c r="FC1735" s="1186"/>
      <c r="FD1735" s="1186"/>
      <c r="FE1735" s="1186"/>
      <c r="FF1735" s="1186"/>
      <c r="FG1735" s="1186"/>
      <c r="FH1735" s="1186"/>
      <c r="FI1735" s="1186"/>
      <c r="FJ1735" s="1186"/>
      <c r="FK1735" s="1186"/>
      <c r="FL1735" s="1186"/>
      <c r="FM1735" s="1186"/>
      <c r="FN1735" s="1186"/>
      <c r="FO1735" s="1186"/>
      <c r="FP1735" s="1186"/>
      <c r="FQ1735" s="1186"/>
      <c r="FR1735" s="1186"/>
      <c r="FS1735" s="1186"/>
      <c r="FT1735" s="1186"/>
      <c r="FU1735" s="1186"/>
      <c r="FV1735" s="1186"/>
      <c r="FW1735" s="1186"/>
      <c r="FX1735" s="1186"/>
      <c r="FY1735" s="1186"/>
      <c r="FZ1735" s="1186"/>
      <c r="GA1735" s="1186"/>
      <c r="GB1735" s="1186"/>
      <c r="GC1735" s="1186"/>
      <c r="GD1735" s="1186"/>
      <c r="GE1735" s="1186"/>
      <c r="GF1735" s="1186"/>
      <c r="GG1735" s="1186"/>
      <c r="GH1735" s="1186"/>
      <c r="GI1735" s="1186"/>
      <c r="GJ1735" s="1186"/>
      <c r="GK1735" s="1186"/>
      <c r="GL1735" s="1186"/>
      <c r="GM1735" s="1186"/>
      <c r="GN1735" s="1186"/>
      <c r="GO1735" s="1186"/>
      <c r="GP1735" s="1186"/>
      <c r="GQ1735" s="1186"/>
      <c r="GR1735" s="1186"/>
      <c r="GS1735" s="1186"/>
      <c r="GT1735" s="1186"/>
      <c r="GU1735" s="1186"/>
      <c r="GV1735" s="1186"/>
      <c r="GW1735" s="1186"/>
      <c r="GX1735" s="1186"/>
      <c r="GY1735" s="1186"/>
      <c r="GZ1735" s="1186"/>
      <c r="HA1735" s="1186"/>
      <c r="HB1735" s="1186"/>
      <c r="HC1735" s="1186"/>
      <c r="HD1735" s="1186"/>
      <c r="HE1735" s="1186"/>
      <c r="HF1735" s="1186"/>
      <c r="HG1735" s="1186"/>
      <c r="HH1735" s="1186"/>
      <c r="HI1735" s="1186"/>
      <c r="HJ1735" s="1186"/>
      <c r="HK1735" s="1186"/>
      <c r="HL1735" s="1186"/>
      <c r="HM1735" s="1186"/>
      <c r="HN1735" s="1186"/>
      <c r="HO1735" s="1186"/>
      <c r="HP1735" s="1186"/>
      <c r="HQ1735" s="1186"/>
      <c r="HR1735" s="1186"/>
      <c r="HS1735" s="1186"/>
      <c r="HT1735" s="1186"/>
      <c r="HU1735" s="1186"/>
      <c r="HV1735" s="1186"/>
      <c r="HW1735" s="1186"/>
      <c r="HX1735" s="1186"/>
      <c r="HY1735" s="1186"/>
      <c r="HZ1735" s="1186"/>
      <c r="IA1735" s="1186"/>
      <c r="IB1735" s="1186"/>
    </row>
    <row r="1736" spans="1:236" s="1185" customFormat="1">
      <c r="A1736" s="1540"/>
      <c r="B1736" s="1541"/>
      <c r="C1736" s="1542"/>
      <c r="D1736" s="1543"/>
      <c r="E1736" s="1186"/>
      <c r="F1736" s="1544"/>
      <c r="G1736" s="1604"/>
      <c r="H1736" s="1604"/>
      <c r="I1736" s="1186"/>
      <c r="J1736" s="1186"/>
      <c r="K1736" s="1186"/>
      <c r="L1736" s="1186"/>
      <c r="M1736" s="1186"/>
      <c r="N1736" s="1186"/>
      <c r="O1736" s="1186"/>
      <c r="P1736" s="1186"/>
      <c r="Q1736" s="1186"/>
      <c r="R1736" s="1186"/>
      <c r="S1736" s="1186"/>
      <c r="T1736" s="1186"/>
      <c r="U1736" s="1186"/>
      <c r="V1736" s="1186"/>
      <c r="W1736" s="1186"/>
      <c r="X1736" s="1186"/>
      <c r="Y1736" s="1186"/>
      <c r="Z1736" s="1186"/>
      <c r="AA1736" s="1186"/>
      <c r="AB1736" s="1186"/>
      <c r="AC1736" s="1186"/>
      <c r="AD1736" s="1186"/>
      <c r="AE1736" s="1186"/>
      <c r="AF1736" s="1186"/>
      <c r="AG1736" s="1186"/>
      <c r="AH1736" s="1186"/>
      <c r="AI1736" s="1186"/>
      <c r="AJ1736" s="1186"/>
      <c r="AK1736" s="1186"/>
      <c r="AL1736" s="1186"/>
      <c r="AM1736" s="1186"/>
      <c r="AN1736" s="1186"/>
      <c r="AO1736" s="1186"/>
      <c r="AP1736" s="1186"/>
      <c r="AQ1736" s="1186"/>
      <c r="AR1736" s="1186"/>
      <c r="AS1736" s="1186"/>
      <c r="AT1736" s="1186"/>
      <c r="AU1736" s="1186"/>
      <c r="AV1736" s="1186"/>
      <c r="AW1736" s="1186"/>
      <c r="AX1736" s="1186"/>
      <c r="AY1736" s="1186"/>
      <c r="AZ1736" s="1186"/>
      <c r="BA1736" s="1186"/>
      <c r="BB1736" s="1186"/>
      <c r="BC1736" s="1186"/>
      <c r="BD1736" s="1186"/>
      <c r="BE1736" s="1186"/>
      <c r="BF1736" s="1186"/>
      <c r="BG1736" s="1186"/>
      <c r="BH1736" s="1186"/>
      <c r="BI1736" s="1186"/>
      <c r="BJ1736" s="1186"/>
      <c r="BK1736" s="1186"/>
      <c r="BL1736" s="1186"/>
      <c r="BM1736" s="1186"/>
      <c r="BN1736" s="1186"/>
      <c r="BO1736" s="1186"/>
      <c r="BP1736" s="1186"/>
      <c r="BQ1736" s="1186"/>
      <c r="BR1736" s="1186"/>
      <c r="BS1736" s="1186"/>
      <c r="BT1736" s="1186"/>
      <c r="BU1736" s="1186"/>
      <c r="BV1736" s="1186"/>
      <c r="BW1736" s="1186"/>
      <c r="BX1736" s="1186"/>
      <c r="BY1736" s="1186"/>
      <c r="BZ1736" s="1186"/>
      <c r="CA1736" s="1186"/>
      <c r="CB1736" s="1186"/>
      <c r="CC1736" s="1186"/>
      <c r="CD1736" s="1186"/>
      <c r="CE1736" s="1186"/>
      <c r="CF1736" s="1186"/>
      <c r="CG1736" s="1186"/>
      <c r="CH1736" s="1186"/>
      <c r="CI1736" s="1186"/>
      <c r="CJ1736" s="1186"/>
      <c r="CK1736" s="1186"/>
      <c r="CL1736" s="1186"/>
      <c r="CM1736" s="1186"/>
      <c r="CN1736" s="1186"/>
      <c r="CO1736" s="1186"/>
      <c r="CP1736" s="1186"/>
      <c r="CQ1736" s="1186"/>
      <c r="CR1736" s="1186"/>
      <c r="CS1736" s="1186"/>
      <c r="CT1736" s="1186"/>
      <c r="CU1736" s="1186"/>
      <c r="CV1736" s="1186"/>
      <c r="CW1736" s="1186"/>
      <c r="CX1736" s="1186"/>
      <c r="CY1736" s="1186"/>
      <c r="CZ1736" s="1186"/>
      <c r="DA1736" s="1186"/>
      <c r="DB1736" s="1186"/>
      <c r="DC1736" s="1186"/>
      <c r="DD1736" s="1186"/>
      <c r="DE1736" s="1186"/>
      <c r="DF1736" s="1186"/>
      <c r="DG1736" s="1186"/>
      <c r="DH1736" s="1186"/>
      <c r="DI1736" s="1186"/>
      <c r="DJ1736" s="1186"/>
      <c r="DK1736" s="1186"/>
      <c r="DL1736" s="1186"/>
      <c r="DM1736" s="1186"/>
      <c r="DN1736" s="1186"/>
      <c r="DO1736" s="1186"/>
      <c r="DP1736" s="1186"/>
      <c r="DQ1736" s="1186"/>
      <c r="DR1736" s="1186"/>
      <c r="DS1736" s="1186"/>
      <c r="DT1736" s="1186"/>
      <c r="DU1736" s="1186"/>
      <c r="DV1736" s="1186"/>
      <c r="DW1736" s="1186"/>
      <c r="DX1736" s="1186"/>
      <c r="DY1736" s="1186"/>
      <c r="DZ1736" s="1186"/>
      <c r="EA1736" s="1186"/>
      <c r="EB1736" s="1186"/>
      <c r="EC1736" s="1186"/>
      <c r="ED1736" s="1186"/>
      <c r="EE1736" s="1186"/>
      <c r="EF1736" s="1186"/>
      <c r="EG1736" s="1186"/>
      <c r="EH1736" s="1186"/>
      <c r="EI1736" s="1186"/>
      <c r="EJ1736" s="1186"/>
      <c r="EK1736" s="1186"/>
      <c r="EL1736" s="1186"/>
      <c r="EM1736" s="1186"/>
      <c r="EN1736" s="1186"/>
      <c r="EO1736" s="1186"/>
      <c r="EP1736" s="1186"/>
      <c r="EQ1736" s="1186"/>
      <c r="ER1736" s="1186"/>
      <c r="ES1736" s="1186"/>
      <c r="ET1736" s="1186"/>
      <c r="EU1736" s="1186"/>
      <c r="EV1736" s="1186"/>
      <c r="EW1736" s="1186"/>
      <c r="EX1736" s="1186"/>
      <c r="EY1736" s="1186"/>
      <c r="EZ1736" s="1186"/>
      <c r="FA1736" s="1186"/>
      <c r="FB1736" s="1186"/>
      <c r="FC1736" s="1186"/>
      <c r="FD1736" s="1186"/>
      <c r="FE1736" s="1186"/>
      <c r="FF1736" s="1186"/>
      <c r="FG1736" s="1186"/>
      <c r="FH1736" s="1186"/>
      <c r="FI1736" s="1186"/>
      <c r="FJ1736" s="1186"/>
      <c r="FK1736" s="1186"/>
      <c r="FL1736" s="1186"/>
      <c r="FM1736" s="1186"/>
      <c r="FN1736" s="1186"/>
      <c r="FO1736" s="1186"/>
      <c r="FP1736" s="1186"/>
      <c r="FQ1736" s="1186"/>
      <c r="FR1736" s="1186"/>
      <c r="FS1736" s="1186"/>
      <c r="FT1736" s="1186"/>
      <c r="FU1736" s="1186"/>
      <c r="FV1736" s="1186"/>
      <c r="FW1736" s="1186"/>
      <c r="FX1736" s="1186"/>
      <c r="FY1736" s="1186"/>
      <c r="FZ1736" s="1186"/>
      <c r="GA1736" s="1186"/>
      <c r="GB1736" s="1186"/>
      <c r="GC1736" s="1186"/>
      <c r="GD1736" s="1186"/>
      <c r="GE1736" s="1186"/>
      <c r="GF1736" s="1186"/>
      <c r="GG1736" s="1186"/>
      <c r="GH1736" s="1186"/>
      <c r="GI1736" s="1186"/>
      <c r="GJ1736" s="1186"/>
      <c r="GK1736" s="1186"/>
      <c r="GL1736" s="1186"/>
      <c r="GM1736" s="1186"/>
      <c r="GN1736" s="1186"/>
      <c r="GO1736" s="1186"/>
      <c r="GP1736" s="1186"/>
      <c r="GQ1736" s="1186"/>
      <c r="GR1736" s="1186"/>
      <c r="GS1736" s="1186"/>
      <c r="GT1736" s="1186"/>
      <c r="GU1736" s="1186"/>
      <c r="GV1736" s="1186"/>
      <c r="GW1736" s="1186"/>
      <c r="GX1736" s="1186"/>
      <c r="GY1736" s="1186"/>
      <c r="GZ1736" s="1186"/>
      <c r="HA1736" s="1186"/>
      <c r="HB1736" s="1186"/>
      <c r="HC1736" s="1186"/>
      <c r="HD1736" s="1186"/>
      <c r="HE1736" s="1186"/>
      <c r="HF1736" s="1186"/>
      <c r="HG1736" s="1186"/>
      <c r="HH1736" s="1186"/>
      <c r="HI1736" s="1186"/>
      <c r="HJ1736" s="1186"/>
      <c r="HK1736" s="1186"/>
      <c r="HL1736" s="1186"/>
      <c r="HM1736" s="1186"/>
      <c r="HN1736" s="1186"/>
      <c r="HO1736" s="1186"/>
      <c r="HP1736" s="1186"/>
      <c r="HQ1736" s="1186"/>
      <c r="HR1736" s="1186"/>
      <c r="HS1736" s="1186"/>
      <c r="HT1736" s="1186"/>
      <c r="HU1736" s="1186"/>
      <c r="HV1736" s="1186"/>
      <c r="HW1736" s="1186"/>
      <c r="HX1736" s="1186"/>
      <c r="HY1736" s="1186"/>
      <c r="HZ1736" s="1186"/>
      <c r="IA1736" s="1186"/>
      <c r="IB1736" s="1186"/>
    </row>
    <row r="1737" spans="1:236" s="1185" customFormat="1">
      <c r="A1737" s="1540"/>
      <c r="B1737" s="1541"/>
      <c r="C1737" s="1542"/>
      <c r="D1737" s="1543"/>
      <c r="E1737" s="1186"/>
      <c r="F1737" s="1544"/>
      <c r="G1737" s="1604"/>
      <c r="H1737" s="1604"/>
      <c r="I1737" s="1186"/>
      <c r="J1737" s="1186"/>
      <c r="K1737" s="1186"/>
      <c r="L1737" s="1186"/>
      <c r="M1737" s="1186"/>
      <c r="N1737" s="1186"/>
      <c r="O1737" s="1186"/>
      <c r="P1737" s="1186"/>
      <c r="Q1737" s="1186"/>
      <c r="R1737" s="1186"/>
      <c r="S1737" s="1186"/>
      <c r="T1737" s="1186"/>
      <c r="U1737" s="1186"/>
      <c r="V1737" s="1186"/>
      <c r="W1737" s="1186"/>
      <c r="X1737" s="1186"/>
      <c r="Y1737" s="1186"/>
      <c r="Z1737" s="1186"/>
      <c r="AA1737" s="1186"/>
      <c r="AB1737" s="1186"/>
      <c r="AC1737" s="1186"/>
      <c r="AD1737" s="1186"/>
      <c r="AE1737" s="1186"/>
      <c r="AF1737" s="1186"/>
      <c r="AG1737" s="1186"/>
      <c r="AH1737" s="1186"/>
      <c r="AI1737" s="1186"/>
      <c r="AJ1737" s="1186"/>
      <c r="AK1737" s="1186"/>
      <c r="AL1737" s="1186"/>
      <c r="AM1737" s="1186"/>
      <c r="AN1737" s="1186"/>
      <c r="AO1737" s="1186"/>
      <c r="AP1737" s="1186"/>
      <c r="AQ1737" s="1186"/>
      <c r="AR1737" s="1186"/>
      <c r="AS1737" s="1186"/>
      <c r="AT1737" s="1186"/>
      <c r="AU1737" s="1186"/>
      <c r="AV1737" s="1186"/>
      <c r="AW1737" s="1186"/>
      <c r="AX1737" s="1186"/>
      <c r="AY1737" s="1186"/>
      <c r="AZ1737" s="1186"/>
      <c r="BA1737" s="1186"/>
      <c r="BB1737" s="1186"/>
      <c r="BC1737" s="1186"/>
      <c r="BD1737" s="1186"/>
      <c r="BE1737" s="1186"/>
      <c r="BF1737" s="1186"/>
      <c r="BG1737" s="1186"/>
      <c r="BH1737" s="1186"/>
      <c r="BI1737" s="1186"/>
      <c r="BJ1737" s="1186"/>
      <c r="BK1737" s="1186"/>
      <c r="BL1737" s="1186"/>
      <c r="BM1737" s="1186"/>
      <c r="BN1737" s="1186"/>
      <c r="BO1737" s="1186"/>
      <c r="BP1737" s="1186"/>
      <c r="BQ1737" s="1186"/>
      <c r="BR1737" s="1186"/>
      <c r="BS1737" s="1186"/>
      <c r="BT1737" s="1186"/>
      <c r="BU1737" s="1186"/>
      <c r="BV1737" s="1186"/>
      <c r="BW1737" s="1186"/>
      <c r="BX1737" s="1186"/>
      <c r="BY1737" s="1186"/>
      <c r="BZ1737" s="1186"/>
      <c r="CA1737" s="1186"/>
      <c r="CB1737" s="1186"/>
      <c r="CC1737" s="1186"/>
      <c r="CD1737" s="1186"/>
      <c r="CE1737" s="1186"/>
      <c r="CF1737" s="1186"/>
      <c r="CG1737" s="1186"/>
      <c r="CH1737" s="1186"/>
      <c r="CI1737" s="1186"/>
      <c r="CJ1737" s="1186"/>
      <c r="CK1737" s="1186"/>
      <c r="CL1737" s="1186"/>
      <c r="CM1737" s="1186"/>
      <c r="CN1737" s="1186"/>
      <c r="CO1737" s="1186"/>
      <c r="CP1737" s="1186"/>
      <c r="CQ1737" s="1186"/>
      <c r="CR1737" s="1186"/>
      <c r="CS1737" s="1186"/>
      <c r="CT1737" s="1186"/>
      <c r="CU1737" s="1186"/>
      <c r="CV1737" s="1186"/>
      <c r="CW1737" s="1186"/>
      <c r="CX1737" s="1186"/>
      <c r="CY1737" s="1186"/>
      <c r="CZ1737" s="1186"/>
      <c r="DA1737" s="1186"/>
      <c r="DB1737" s="1186"/>
      <c r="DC1737" s="1186"/>
      <c r="DD1737" s="1186"/>
      <c r="DE1737" s="1186"/>
      <c r="DF1737" s="1186"/>
      <c r="DG1737" s="1186"/>
      <c r="DH1737" s="1186"/>
      <c r="DI1737" s="1186"/>
      <c r="DJ1737" s="1186"/>
      <c r="DK1737" s="1186"/>
      <c r="DL1737" s="1186"/>
      <c r="DM1737" s="1186"/>
      <c r="DN1737" s="1186"/>
      <c r="DO1737" s="1186"/>
      <c r="DP1737" s="1186"/>
      <c r="DQ1737" s="1186"/>
      <c r="DR1737" s="1186"/>
      <c r="DS1737" s="1186"/>
      <c r="DT1737" s="1186"/>
      <c r="DU1737" s="1186"/>
      <c r="DV1737" s="1186"/>
      <c r="DW1737" s="1186"/>
      <c r="DX1737" s="1186"/>
      <c r="DY1737" s="1186"/>
      <c r="DZ1737" s="1186"/>
      <c r="EA1737" s="1186"/>
      <c r="EB1737" s="1186"/>
      <c r="EC1737" s="1186"/>
      <c r="ED1737" s="1186"/>
      <c r="EE1737" s="1186"/>
      <c r="EF1737" s="1186"/>
      <c r="EG1737" s="1186"/>
      <c r="EH1737" s="1186"/>
      <c r="EI1737" s="1186"/>
      <c r="EJ1737" s="1186"/>
      <c r="EK1737" s="1186"/>
      <c r="EL1737" s="1186"/>
      <c r="EM1737" s="1186"/>
      <c r="EN1737" s="1186"/>
      <c r="EO1737" s="1186"/>
      <c r="EP1737" s="1186"/>
      <c r="EQ1737" s="1186"/>
      <c r="ER1737" s="1186"/>
      <c r="ES1737" s="1186"/>
      <c r="ET1737" s="1186"/>
      <c r="EU1737" s="1186"/>
      <c r="EV1737" s="1186"/>
      <c r="EW1737" s="1186"/>
      <c r="EX1737" s="1186"/>
      <c r="EY1737" s="1186"/>
      <c r="EZ1737" s="1186"/>
      <c r="FA1737" s="1186"/>
      <c r="FB1737" s="1186"/>
      <c r="FC1737" s="1186"/>
      <c r="FD1737" s="1186"/>
      <c r="FE1737" s="1186"/>
      <c r="FF1737" s="1186"/>
      <c r="FG1737" s="1186"/>
      <c r="FH1737" s="1186"/>
      <c r="FI1737" s="1186"/>
      <c r="FJ1737" s="1186"/>
      <c r="FK1737" s="1186"/>
      <c r="FL1737" s="1186"/>
      <c r="FM1737" s="1186"/>
      <c r="FN1737" s="1186"/>
      <c r="FO1737" s="1186"/>
      <c r="FP1737" s="1186"/>
      <c r="FQ1737" s="1186"/>
      <c r="FR1737" s="1186"/>
      <c r="FS1737" s="1186"/>
      <c r="FT1737" s="1186"/>
      <c r="FU1737" s="1186"/>
      <c r="FV1737" s="1186"/>
      <c r="FW1737" s="1186"/>
      <c r="FX1737" s="1186"/>
      <c r="FY1737" s="1186"/>
      <c r="FZ1737" s="1186"/>
      <c r="GA1737" s="1186"/>
      <c r="GB1737" s="1186"/>
      <c r="GC1737" s="1186"/>
      <c r="GD1737" s="1186"/>
      <c r="GE1737" s="1186"/>
      <c r="GF1737" s="1186"/>
      <c r="GG1737" s="1186"/>
      <c r="GH1737" s="1186"/>
      <c r="GI1737" s="1186"/>
      <c r="GJ1737" s="1186"/>
      <c r="GK1737" s="1186"/>
      <c r="GL1737" s="1186"/>
      <c r="GM1737" s="1186"/>
      <c r="GN1737" s="1186"/>
      <c r="GO1737" s="1186"/>
      <c r="GP1737" s="1186"/>
      <c r="GQ1737" s="1186"/>
      <c r="GR1737" s="1186"/>
      <c r="GS1737" s="1186"/>
      <c r="GT1737" s="1186"/>
      <c r="GU1737" s="1186"/>
      <c r="GV1737" s="1186"/>
      <c r="GW1737" s="1186"/>
      <c r="GX1737" s="1186"/>
      <c r="GY1737" s="1186"/>
      <c r="GZ1737" s="1186"/>
      <c r="HA1737" s="1186"/>
      <c r="HB1737" s="1186"/>
      <c r="HC1737" s="1186"/>
      <c r="HD1737" s="1186"/>
      <c r="HE1737" s="1186"/>
      <c r="HF1737" s="1186"/>
      <c r="HG1737" s="1186"/>
      <c r="HH1737" s="1186"/>
      <c r="HI1737" s="1186"/>
      <c r="HJ1737" s="1186"/>
      <c r="HK1737" s="1186"/>
      <c r="HL1737" s="1186"/>
      <c r="HM1737" s="1186"/>
      <c r="HN1737" s="1186"/>
      <c r="HO1737" s="1186"/>
      <c r="HP1737" s="1186"/>
      <c r="HQ1737" s="1186"/>
      <c r="HR1737" s="1186"/>
      <c r="HS1737" s="1186"/>
      <c r="HT1737" s="1186"/>
      <c r="HU1737" s="1186"/>
      <c r="HV1737" s="1186"/>
      <c r="HW1737" s="1186"/>
      <c r="HX1737" s="1186"/>
      <c r="HY1737" s="1186"/>
      <c r="HZ1737" s="1186"/>
      <c r="IA1737" s="1186"/>
      <c r="IB1737" s="1186"/>
    </row>
    <row r="1738" spans="1:236" s="1185" customFormat="1">
      <c r="A1738" s="1540"/>
      <c r="B1738" s="1541"/>
      <c r="C1738" s="1542"/>
      <c r="D1738" s="1543"/>
      <c r="E1738" s="1186"/>
      <c r="F1738" s="1544"/>
      <c r="G1738" s="1604"/>
      <c r="H1738" s="1604"/>
      <c r="I1738" s="1186"/>
      <c r="J1738" s="1186"/>
      <c r="K1738" s="1186"/>
      <c r="L1738" s="1186"/>
      <c r="M1738" s="1186"/>
      <c r="N1738" s="1186"/>
      <c r="O1738" s="1186"/>
      <c r="P1738" s="1186"/>
      <c r="Q1738" s="1186"/>
      <c r="R1738" s="1186"/>
      <c r="S1738" s="1186"/>
      <c r="T1738" s="1186"/>
      <c r="U1738" s="1186"/>
      <c r="V1738" s="1186"/>
      <c r="W1738" s="1186"/>
      <c r="X1738" s="1186"/>
      <c r="Y1738" s="1186"/>
      <c r="Z1738" s="1186"/>
      <c r="AA1738" s="1186"/>
      <c r="AB1738" s="1186"/>
      <c r="AC1738" s="1186"/>
      <c r="AD1738" s="1186"/>
      <c r="AE1738" s="1186"/>
      <c r="AF1738" s="1186"/>
      <c r="AG1738" s="1186"/>
      <c r="AH1738" s="1186"/>
      <c r="AI1738" s="1186"/>
      <c r="AJ1738" s="1186"/>
      <c r="AK1738" s="1186"/>
      <c r="AL1738" s="1186"/>
      <c r="AM1738" s="1186"/>
      <c r="AN1738" s="1186"/>
      <c r="AO1738" s="1186"/>
      <c r="AP1738" s="1186"/>
      <c r="AQ1738" s="1186"/>
      <c r="AR1738" s="1186"/>
      <c r="AS1738" s="1186"/>
      <c r="AT1738" s="1186"/>
      <c r="AU1738" s="1186"/>
      <c r="AV1738" s="1186"/>
      <c r="AW1738" s="1186"/>
      <c r="AX1738" s="1186"/>
      <c r="AY1738" s="1186"/>
      <c r="AZ1738" s="1186"/>
      <c r="BA1738" s="1186"/>
      <c r="BB1738" s="1186"/>
      <c r="BC1738" s="1186"/>
      <c r="BD1738" s="1186"/>
      <c r="BE1738" s="1186"/>
      <c r="BF1738" s="1186"/>
      <c r="BG1738" s="1186"/>
      <c r="BH1738" s="1186"/>
      <c r="BI1738" s="1186"/>
      <c r="BJ1738" s="1186"/>
      <c r="BK1738" s="1186"/>
      <c r="BL1738" s="1186"/>
      <c r="BM1738" s="1186"/>
      <c r="BN1738" s="1186"/>
      <c r="BO1738" s="1186"/>
      <c r="BP1738" s="1186"/>
      <c r="BQ1738" s="1186"/>
      <c r="BR1738" s="1186"/>
      <c r="BS1738" s="1186"/>
      <c r="BT1738" s="1186"/>
      <c r="BU1738" s="1186"/>
      <c r="BV1738" s="1186"/>
      <c r="BW1738" s="1186"/>
      <c r="BX1738" s="1186"/>
      <c r="BY1738" s="1186"/>
      <c r="BZ1738" s="1186"/>
      <c r="CA1738" s="1186"/>
      <c r="CB1738" s="1186"/>
      <c r="CC1738" s="1186"/>
      <c r="CD1738" s="1186"/>
      <c r="CE1738" s="1186"/>
      <c r="CF1738" s="1186"/>
      <c r="CG1738" s="1186"/>
      <c r="CH1738" s="1186"/>
      <c r="CI1738" s="1186"/>
      <c r="CJ1738" s="1186"/>
      <c r="CK1738" s="1186"/>
      <c r="CL1738" s="1186"/>
      <c r="CM1738" s="1186"/>
      <c r="CN1738" s="1186"/>
      <c r="CO1738" s="1186"/>
      <c r="CP1738" s="1186"/>
      <c r="CQ1738" s="1186"/>
      <c r="CR1738" s="1186"/>
      <c r="CS1738" s="1186"/>
      <c r="CT1738" s="1186"/>
      <c r="CU1738" s="1186"/>
      <c r="CV1738" s="1186"/>
      <c r="CW1738" s="1186"/>
      <c r="CX1738" s="1186"/>
      <c r="CY1738" s="1186"/>
      <c r="CZ1738" s="1186"/>
      <c r="DA1738" s="1186"/>
      <c r="DB1738" s="1186"/>
      <c r="DC1738" s="1186"/>
      <c r="DD1738" s="1186"/>
      <c r="DE1738" s="1186"/>
      <c r="DF1738" s="1186"/>
      <c r="DG1738" s="1186"/>
      <c r="DH1738" s="1186"/>
      <c r="DI1738" s="1186"/>
      <c r="DJ1738" s="1186"/>
      <c r="DK1738" s="1186"/>
      <c r="DL1738" s="1186"/>
      <c r="DM1738" s="1186"/>
      <c r="DN1738" s="1186"/>
      <c r="DO1738" s="1186"/>
      <c r="DP1738" s="1186"/>
      <c r="DQ1738" s="1186"/>
      <c r="DR1738" s="1186"/>
      <c r="DS1738" s="1186"/>
      <c r="DT1738" s="1186"/>
      <c r="DU1738" s="1186"/>
      <c r="DV1738" s="1186"/>
      <c r="DW1738" s="1186"/>
      <c r="DX1738" s="1186"/>
      <c r="DY1738" s="1186"/>
      <c r="DZ1738" s="1186"/>
      <c r="EA1738" s="1186"/>
      <c r="EB1738" s="1186"/>
      <c r="EC1738" s="1186"/>
      <c r="ED1738" s="1186"/>
      <c r="EE1738" s="1186"/>
      <c r="EF1738" s="1186"/>
      <c r="EG1738" s="1186"/>
      <c r="EH1738" s="1186"/>
      <c r="EI1738" s="1186"/>
      <c r="EJ1738" s="1186"/>
      <c r="EK1738" s="1186"/>
      <c r="EL1738" s="1186"/>
      <c r="EM1738" s="1186"/>
      <c r="EN1738" s="1186"/>
      <c r="EO1738" s="1186"/>
      <c r="EP1738" s="1186"/>
      <c r="EQ1738" s="1186"/>
      <c r="ER1738" s="1186"/>
      <c r="ES1738" s="1186"/>
      <c r="ET1738" s="1186"/>
      <c r="EU1738" s="1186"/>
      <c r="EV1738" s="1186"/>
      <c r="EW1738" s="1186"/>
      <c r="EX1738" s="1186"/>
      <c r="EY1738" s="1186"/>
      <c r="EZ1738" s="1186"/>
      <c r="FA1738" s="1186"/>
      <c r="FB1738" s="1186"/>
      <c r="FC1738" s="1186"/>
      <c r="FD1738" s="1186"/>
      <c r="FE1738" s="1186"/>
      <c r="FF1738" s="1186"/>
      <c r="FG1738" s="1186"/>
      <c r="FH1738" s="1186"/>
      <c r="FI1738" s="1186"/>
      <c r="FJ1738" s="1186"/>
      <c r="FK1738" s="1186"/>
      <c r="FL1738" s="1186"/>
      <c r="FM1738" s="1186"/>
      <c r="FN1738" s="1186"/>
      <c r="FO1738" s="1186"/>
      <c r="FP1738" s="1186"/>
      <c r="FQ1738" s="1186"/>
      <c r="FR1738" s="1186"/>
      <c r="FS1738" s="1186"/>
      <c r="FT1738" s="1186"/>
      <c r="FU1738" s="1186"/>
      <c r="FV1738" s="1186"/>
      <c r="FW1738" s="1186"/>
      <c r="FX1738" s="1186"/>
      <c r="FY1738" s="1186"/>
      <c r="FZ1738" s="1186"/>
      <c r="GA1738" s="1186"/>
      <c r="GB1738" s="1186"/>
      <c r="GC1738" s="1186"/>
      <c r="GD1738" s="1186"/>
      <c r="GE1738" s="1186"/>
      <c r="GF1738" s="1186"/>
      <c r="GG1738" s="1186"/>
      <c r="GH1738" s="1186"/>
      <c r="GI1738" s="1186"/>
      <c r="GJ1738" s="1186"/>
      <c r="GK1738" s="1186"/>
      <c r="GL1738" s="1186"/>
      <c r="GM1738" s="1186"/>
      <c r="GN1738" s="1186"/>
      <c r="GO1738" s="1186"/>
      <c r="GP1738" s="1186"/>
      <c r="GQ1738" s="1186"/>
      <c r="GR1738" s="1186"/>
      <c r="GS1738" s="1186"/>
      <c r="GT1738" s="1186"/>
      <c r="GU1738" s="1186"/>
      <c r="GV1738" s="1186"/>
      <c r="GW1738" s="1186"/>
      <c r="GX1738" s="1186"/>
      <c r="GY1738" s="1186"/>
      <c r="GZ1738" s="1186"/>
      <c r="HA1738" s="1186"/>
      <c r="HB1738" s="1186"/>
      <c r="HC1738" s="1186"/>
      <c r="HD1738" s="1186"/>
      <c r="HE1738" s="1186"/>
      <c r="HF1738" s="1186"/>
      <c r="HG1738" s="1186"/>
      <c r="HH1738" s="1186"/>
      <c r="HI1738" s="1186"/>
      <c r="HJ1738" s="1186"/>
      <c r="HK1738" s="1186"/>
      <c r="HL1738" s="1186"/>
      <c r="HM1738" s="1186"/>
      <c r="HN1738" s="1186"/>
      <c r="HO1738" s="1186"/>
      <c r="HP1738" s="1186"/>
      <c r="HQ1738" s="1186"/>
      <c r="HR1738" s="1186"/>
      <c r="HS1738" s="1186"/>
      <c r="HT1738" s="1186"/>
      <c r="HU1738" s="1186"/>
      <c r="HV1738" s="1186"/>
      <c r="HW1738" s="1186"/>
      <c r="HX1738" s="1186"/>
      <c r="HY1738" s="1186"/>
      <c r="HZ1738" s="1186"/>
      <c r="IA1738" s="1186"/>
      <c r="IB1738" s="1186"/>
    </row>
    <row r="1739" spans="1:236" s="1185" customFormat="1">
      <c r="A1739" s="1540"/>
      <c r="B1739" s="1541"/>
      <c r="C1739" s="1542"/>
      <c r="D1739" s="1543"/>
      <c r="E1739" s="1186"/>
      <c r="F1739" s="1544"/>
      <c r="G1739" s="1604"/>
      <c r="H1739" s="1604"/>
      <c r="I1739" s="1186"/>
      <c r="J1739" s="1186"/>
      <c r="K1739" s="1186"/>
      <c r="L1739" s="1186"/>
      <c r="M1739" s="1186"/>
      <c r="N1739" s="1186"/>
      <c r="O1739" s="1186"/>
      <c r="P1739" s="1186"/>
      <c r="Q1739" s="1186"/>
      <c r="R1739" s="1186"/>
      <c r="S1739" s="1186"/>
      <c r="T1739" s="1186"/>
      <c r="U1739" s="1186"/>
      <c r="V1739" s="1186"/>
      <c r="W1739" s="1186"/>
      <c r="X1739" s="1186"/>
      <c r="Y1739" s="1186"/>
      <c r="Z1739" s="1186"/>
      <c r="AA1739" s="1186"/>
      <c r="AB1739" s="1186"/>
      <c r="AC1739" s="1186"/>
      <c r="AD1739" s="1186"/>
      <c r="AE1739" s="1186"/>
      <c r="AF1739" s="1186"/>
      <c r="AG1739" s="1186"/>
      <c r="AH1739" s="1186"/>
      <c r="AI1739" s="1186"/>
      <c r="AJ1739" s="1186"/>
      <c r="AK1739" s="1186"/>
      <c r="AL1739" s="1186"/>
      <c r="AM1739" s="1186"/>
      <c r="AN1739" s="1186"/>
      <c r="AO1739" s="1186"/>
      <c r="AP1739" s="1186"/>
      <c r="AQ1739" s="1186"/>
      <c r="AR1739" s="1186"/>
      <c r="AS1739" s="1186"/>
      <c r="AT1739" s="1186"/>
      <c r="AU1739" s="1186"/>
      <c r="AV1739" s="1186"/>
      <c r="AW1739" s="1186"/>
      <c r="AX1739" s="1186"/>
      <c r="AY1739" s="1186"/>
      <c r="AZ1739" s="1186"/>
      <c r="BA1739" s="1186"/>
      <c r="BB1739" s="1186"/>
      <c r="BC1739" s="1186"/>
      <c r="BD1739" s="1186"/>
      <c r="BE1739" s="1186"/>
      <c r="BF1739" s="1186"/>
      <c r="BG1739" s="1186"/>
      <c r="BH1739" s="1186"/>
      <c r="BI1739" s="1186"/>
      <c r="BJ1739" s="1186"/>
      <c r="BK1739" s="1186"/>
      <c r="BL1739" s="1186"/>
      <c r="BM1739" s="1186"/>
      <c r="BN1739" s="1186"/>
      <c r="BO1739" s="1186"/>
      <c r="BP1739" s="1186"/>
      <c r="BQ1739" s="1186"/>
      <c r="BR1739" s="1186"/>
      <c r="BS1739" s="1186"/>
      <c r="BT1739" s="1186"/>
      <c r="BU1739" s="1186"/>
      <c r="BV1739" s="1186"/>
      <c r="BW1739" s="1186"/>
      <c r="BX1739" s="1186"/>
      <c r="BY1739" s="1186"/>
      <c r="BZ1739" s="1186"/>
      <c r="CA1739" s="1186"/>
      <c r="CB1739" s="1186"/>
      <c r="CC1739" s="1186"/>
      <c r="CD1739" s="1186"/>
      <c r="CE1739" s="1186"/>
      <c r="CF1739" s="1186"/>
      <c r="CG1739" s="1186"/>
      <c r="CH1739" s="1186"/>
      <c r="CI1739" s="1186"/>
      <c r="CJ1739" s="1186"/>
      <c r="CK1739" s="1186"/>
      <c r="CL1739" s="1186"/>
      <c r="CM1739" s="1186"/>
      <c r="CN1739" s="1186"/>
      <c r="CO1739" s="1186"/>
      <c r="CP1739" s="1186"/>
      <c r="CQ1739" s="1186"/>
      <c r="CR1739" s="1186"/>
      <c r="CS1739" s="1186"/>
      <c r="CT1739" s="1186"/>
      <c r="CU1739" s="1186"/>
      <c r="CV1739" s="1186"/>
      <c r="CW1739" s="1186"/>
      <c r="CX1739" s="1186"/>
      <c r="CY1739" s="1186"/>
      <c r="CZ1739" s="1186"/>
      <c r="DA1739" s="1186"/>
      <c r="DB1739" s="1186"/>
      <c r="DC1739" s="1186"/>
      <c r="DD1739" s="1186"/>
      <c r="DE1739" s="1186"/>
      <c r="DF1739" s="1186"/>
      <c r="DG1739" s="1186"/>
      <c r="DH1739" s="1186"/>
      <c r="DI1739" s="1186"/>
      <c r="DJ1739" s="1186"/>
      <c r="DK1739" s="1186"/>
      <c r="DL1739" s="1186"/>
      <c r="DM1739" s="1186"/>
      <c r="DN1739" s="1186"/>
      <c r="DO1739" s="1186"/>
      <c r="DP1739" s="1186"/>
      <c r="DQ1739" s="1186"/>
      <c r="DR1739" s="1186"/>
      <c r="DS1739" s="1186"/>
      <c r="DT1739" s="1186"/>
      <c r="DU1739" s="1186"/>
      <c r="DV1739" s="1186"/>
      <c r="DW1739" s="1186"/>
      <c r="DX1739" s="1186"/>
      <c r="DY1739" s="1186"/>
      <c r="DZ1739" s="1186"/>
      <c r="EA1739" s="1186"/>
      <c r="EB1739" s="1186"/>
      <c r="EC1739" s="1186"/>
      <c r="ED1739" s="1186"/>
      <c r="EE1739" s="1186"/>
      <c r="EF1739" s="1186"/>
      <c r="EG1739" s="1186"/>
      <c r="EH1739" s="1186"/>
      <c r="EI1739" s="1186"/>
      <c r="EJ1739" s="1186"/>
      <c r="EK1739" s="1186"/>
      <c r="EL1739" s="1186"/>
      <c r="EM1739" s="1186"/>
      <c r="EN1739" s="1186"/>
      <c r="EO1739" s="1186"/>
      <c r="EP1739" s="1186"/>
      <c r="EQ1739" s="1186"/>
      <c r="ER1739" s="1186"/>
      <c r="ES1739" s="1186"/>
      <c r="ET1739" s="1186"/>
      <c r="EU1739" s="1186"/>
      <c r="EV1739" s="1186"/>
      <c r="EW1739" s="1186"/>
      <c r="EX1739" s="1186"/>
      <c r="EY1739" s="1186"/>
      <c r="EZ1739" s="1186"/>
      <c r="FA1739" s="1186"/>
      <c r="FB1739" s="1186"/>
      <c r="FC1739" s="1186"/>
      <c r="FD1739" s="1186"/>
      <c r="FE1739" s="1186"/>
      <c r="FF1739" s="1186"/>
      <c r="FG1739" s="1186"/>
      <c r="FH1739" s="1186"/>
      <c r="FI1739" s="1186"/>
      <c r="FJ1739" s="1186"/>
      <c r="FK1739" s="1186"/>
      <c r="FL1739" s="1186"/>
      <c r="FM1739" s="1186"/>
      <c r="FN1739" s="1186"/>
      <c r="FO1739" s="1186"/>
      <c r="FP1739" s="1186"/>
      <c r="FQ1739" s="1186"/>
      <c r="FR1739" s="1186"/>
      <c r="FS1739" s="1186"/>
      <c r="FT1739" s="1186"/>
      <c r="FU1739" s="1186"/>
      <c r="FV1739" s="1186"/>
      <c r="FW1739" s="1186"/>
      <c r="FX1739" s="1186"/>
      <c r="FY1739" s="1186"/>
      <c r="FZ1739" s="1186"/>
      <c r="GA1739" s="1186"/>
      <c r="GB1739" s="1186"/>
      <c r="GC1739" s="1186"/>
      <c r="GD1739" s="1186"/>
      <c r="GE1739" s="1186"/>
      <c r="GF1739" s="1186"/>
      <c r="GG1739" s="1186"/>
      <c r="GH1739" s="1186"/>
      <c r="GI1739" s="1186"/>
      <c r="GJ1739" s="1186"/>
      <c r="GK1739" s="1186"/>
      <c r="GL1739" s="1186"/>
      <c r="GM1739" s="1186"/>
      <c r="GN1739" s="1186"/>
      <c r="GO1739" s="1186"/>
      <c r="GP1739" s="1186"/>
      <c r="GQ1739" s="1186"/>
      <c r="GR1739" s="1186"/>
      <c r="GS1739" s="1186"/>
      <c r="GT1739" s="1186"/>
      <c r="GU1739" s="1186"/>
      <c r="GV1739" s="1186"/>
      <c r="GW1739" s="1186"/>
      <c r="GX1739" s="1186"/>
      <c r="GY1739" s="1186"/>
      <c r="GZ1739" s="1186"/>
      <c r="HA1739" s="1186"/>
      <c r="HB1739" s="1186"/>
      <c r="HC1739" s="1186"/>
      <c r="HD1739" s="1186"/>
      <c r="HE1739" s="1186"/>
      <c r="HF1739" s="1186"/>
      <c r="HG1739" s="1186"/>
      <c r="HH1739" s="1186"/>
      <c r="HI1739" s="1186"/>
      <c r="HJ1739" s="1186"/>
      <c r="HK1739" s="1186"/>
      <c r="HL1739" s="1186"/>
      <c r="HM1739" s="1186"/>
      <c r="HN1739" s="1186"/>
      <c r="HO1739" s="1186"/>
      <c r="HP1739" s="1186"/>
      <c r="HQ1739" s="1186"/>
      <c r="HR1739" s="1186"/>
      <c r="HS1739" s="1186"/>
      <c r="HT1739" s="1186"/>
      <c r="HU1739" s="1186"/>
      <c r="HV1739" s="1186"/>
      <c r="HW1739" s="1186"/>
      <c r="HX1739" s="1186"/>
      <c r="HY1739" s="1186"/>
      <c r="HZ1739" s="1186"/>
      <c r="IA1739" s="1186"/>
      <c r="IB1739" s="1186"/>
    </row>
    <row r="1740" spans="1:236" s="1185" customFormat="1">
      <c r="A1740" s="1540"/>
      <c r="B1740" s="1541"/>
      <c r="C1740" s="1542"/>
      <c r="D1740" s="1543"/>
      <c r="E1740" s="1186"/>
      <c r="F1740" s="1544"/>
      <c r="G1740" s="1604"/>
      <c r="H1740" s="1604"/>
      <c r="I1740" s="1186"/>
      <c r="J1740" s="1186"/>
      <c r="K1740" s="1186"/>
      <c r="L1740" s="1186"/>
      <c r="M1740" s="1186"/>
      <c r="N1740" s="1186"/>
      <c r="O1740" s="1186"/>
      <c r="P1740" s="1186"/>
      <c r="Q1740" s="1186"/>
      <c r="R1740" s="1186"/>
      <c r="S1740" s="1186"/>
      <c r="T1740" s="1186"/>
      <c r="U1740" s="1186"/>
      <c r="V1740" s="1186"/>
      <c r="W1740" s="1186"/>
      <c r="X1740" s="1186"/>
      <c r="Y1740" s="1186"/>
      <c r="Z1740" s="1186"/>
      <c r="AA1740" s="1186"/>
      <c r="AB1740" s="1186"/>
      <c r="AC1740" s="1186"/>
      <c r="AD1740" s="1186"/>
      <c r="AE1740" s="1186"/>
      <c r="AF1740" s="1186"/>
      <c r="AG1740" s="1186"/>
      <c r="AH1740" s="1186"/>
      <c r="AI1740" s="1186"/>
      <c r="AJ1740" s="1186"/>
      <c r="AK1740" s="1186"/>
      <c r="AL1740" s="1186"/>
      <c r="AM1740" s="1186"/>
      <c r="AN1740" s="1186"/>
      <c r="AO1740" s="1186"/>
      <c r="AP1740" s="1186"/>
      <c r="AQ1740" s="1186"/>
      <c r="AR1740" s="1186"/>
      <c r="AS1740" s="1186"/>
      <c r="AT1740" s="1186"/>
      <c r="AU1740" s="1186"/>
      <c r="AV1740" s="1186"/>
      <c r="AW1740" s="1186"/>
      <c r="AX1740" s="1186"/>
      <c r="AY1740" s="1186"/>
      <c r="AZ1740" s="1186"/>
      <c r="BA1740" s="1186"/>
      <c r="BB1740" s="1186"/>
      <c r="BC1740" s="1186"/>
      <c r="BD1740" s="1186"/>
      <c r="BE1740" s="1186"/>
      <c r="BF1740" s="1186"/>
      <c r="BG1740" s="1186"/>
      <c r="BH1740" s="1186"/>
      <c r="BI1740" s="1186"/>
      <c r="BJ1740" s="1186"/>
      <c r="BK1740" s="1186"/>
      <c r="BL1740" s="1186"/>
      <c r="BM1740" s="1186"/>
      <c r="BN1740" s="1186"/>
      <c r="BO1740" s="1186"/>
      <c r="BP1740" s="1186"/>
      <c r="BQ1740" s="1186"/>
      <c r="BR1740" s="1186"/>
      <c r="BS1740" s="1186"/>
      <c r="BT1740" s="1186"/>
      <c r="BU1740" s="1186"/>
      <c r="BV1740" s="1186"/>
      <c r="BW1740" s="1186"/>
      <c r="BX1740" s="1186"/>
      <c r="BY1740" s="1186"/>
      <c r="BZ1740" s="1186"/>
      <c r="CA1740" s="1186"/>
      <c r="CB1740" s="1186"/>
      <c r="CC1740" s="1186"/>
      <c r="CD1740" s="1186"/>
      <c r="CE1740" s="1186"/>
      <c r="CF1740" s="1186"/>
      <c r="CG1740" s="1186"/>
      <c r="CH1740" s="1186"/>
      <c r="CI1740" s="1186"/>
      <c r="CJ1740" s="1186"/>
      <c r="CK1740" s="1186"/>
      <c r="CL1740" s="1186"/>
      <c r="CM1740" s="1186"/>
      <c r="CN1740" s="1186"/>
      <c r="CO1740" s="1186"/>
      <c r="CP1740" s="1186"/>
      <c r="CQ1740" s="1186"/>
      <c r="CR1740" s="1186"/>
      <c r="CS1740" s="1186"/>
      <c r="CT1740" s="1186"/>
      <c r="CU1740" s="1186"/>
      <c r="CV1740" s="1186"/>
      <c r="CW1740" s="1186"/>
      <c r="CX1740" s="1186"/>
      <c r="CY1740" s="1186"/>
      <c r="CZ1740" s="1186"/>
      <c r="DA1740" s="1186"/>
      <c r="DB1740" s="1186"/>
      <c r="DC1740" s="1186"/>
      <c r="DD1740" s="1186"/>
      <c r="DE1740" s="1186"/>
      <c r="DF1740" s="1186"/>
      <c r="DG1740" s="1186"/>
      <c r="DH1740" s="1186"/>
      <c r="DI1740" s="1186"/>
      <c r="DJ1740" s="1186"/>
      <c r="DK1740" s="1186"/>
      <c r="DL1740" s="1186"/>
      <c r="DM1740" s="1186"/>
      <c r="DN1740" s="1186"/>
      <c r="DO1740" s="1186"/>
      <c r="DP1740" s="1186"/>
      <c r="DQ1740" s="1186"/>
      <c r="DR1740" s="1186"/>
      <c r="DS1740" s="1186"/>
      <c r="DT1740" s="1186"/>
      <c r="DU1740" s="1186"/>
      <c r="DV1740" s="1186"/>
      <c r="DW1740" s="1186"/>
      <c r="DX1740" s="1186"/>
      <c r="DY1740" s="1186"/>
      <c r="DZ1740" s="1186"/>
      <c r="EA1740" s="1186"/>
      <c r="EB1740" s="1186"/>
      <c r="EC1740" s="1186"/>
      <c r="ED1740" s="1186"/>
      <c r="EE1740" s="1186"/>
      <c r="EF1740" s="1186"/>
      <c r="EG1740" s="1186"/>
      <c r="EH1740" s="1186"/>
      <c r="EI1740" s="1186"/>
      <c r="EJ1740" s="1186"/>
      <c r="EK1740" s="1186"/>
      <c r="EL1740" s="1186"/>
      <c r="EM1740" s="1186"/>
      <c r="EN1740" s="1186"/>
      <c r="EO1740" s="1186"/>
      <c r="EP1740" s="1186"/>
      <c r="EQ1740" s="1186"/>
      <c r="ER1740" s="1186"/>
      <c r="ES1740" s="1186"/>
      <c r="ET1740" s="1186"/>
      <c r="EU1740" s="1186"/>
      <c r="EV1740" s="1186"/>
      <c r="EW1740" s="1186"/>
      <c r="EX1740" s="1186"/>
      <c r="EY1740" s="1186"/>
      <c r="EZ1740" s="1186"/>
      <c r="FA1740" s="1186"/>
      <c r="FB1740" s="1186"/>
      <c r="FC1740" s="1186"/>
      <c r="FD1740" s="1186"/>
      <c r="FE1740" s="1186"/>
      <c r="FF1740" s="1186"/>
      <c r="FG1740" s="1186"/>
      <c r="FH1740" s="1186"/>
      <c r="FI1740" s="1186"/>
      <c r="FJ1740" s="1186"/>
      <c r="FK1740" s="1186"/>
      <c r="FL1740" s="1186"/>
      <c r="FM1740" s="1186"/>
      <c r="FN1740" s="1186"/>
      <c r="FO1740" s="1186"/>
      <c r="FP1740" s="1186"/>
      <c r="FQ1740" s="1186"/>
      <c r="FR1740" s="1186"/>
      <c r="FS1740" s="1186"/>
      <c r="FT1740" s="1186"/>
      <c r="FU1740" s="1186"/>
      <c r="FV1740" s="1186"/>
      <c r="FW1740" s="1186"/>
      <c r="FX1740" s="1186"/>
      <c r="FY1740" s="1186"/>
      <c r="FZ1740" s="1186"/>
      <c r="GA1740" s="1186"/>
      <c r="GB1740" s="1186"/>
      <c r="GC1740" s="1186"/>
      <c r="GD1740" s="1186"/>
      <c r="GE1740" s="1186"/>
      <c r="GF1740" s="1186"/>
      <c r="GG1740" s="1186"/>
      <c r="GH1740" s="1186"/>
      <c r="GI1740" s="1186"/>
      <c r="GJ1740" s="1186"/>
      <c r="GK1740" s="1186"/>
      <c r="GL1740" s="1186"/>
      <c r="GM1740" s="1186"/>
      <c r="GN1740" s="1186"/>
      <c r="GO1740" s="1186"/>
      <c r="GP1740" s="1186"/>
      <c r="GQ1740" s="1186"/>
      <c r="GR1740" s="1186"/>
      <c r="GS1740" s="1186"/>
      <c r="GT1740" s="1186"/>
      <c r="GU1740" s="1186"/>
      <c r="GV1740" s="1186"/>
      <c r="GW1740" s="1186"/>
      <c r="GX1740" s="1186"/>
      <c r="GY1740" s="1186"/>
      <c r="GZ1740" s="1186"/>
      <c r="HA1740" s="1186"/>
      <c r="HB1740" s="1186"/>
      <c r="HC1740" s="1186"/>
      <c r="HD1740" s="1186"/>
      <c r="HE1740" s="1186"/>
      <c r="HF1740" s="1186"/>
      <c r="HG1740" s="1186"/>
      <c r="HH1740" s="1186"/>
      <c r="HI1740" s="1186"/>
      <c r="HJ1740" s="1186"/>
      <c r="HK1740" s="1186"/>
      <c r="HL1740" s="1186"/>
      <c r="HM1740" s="1186"/>
      <c r="HN1740" s="1186"/>
      <c r="HO1740" s="1186"/>
      <c r="HP1740" s="1186"/>
      <c r="HQ1740" s="1186"/>
      <c r="HR1740" s="1186"/>
      <c r="HS1740" s="1186"/>
      <c r="HT1740" s="1186"/>
      <c r="HU1740" s="1186"/>
      <c r="HV1740" s="1186"/>
      <c r="HW1740" s="1186"/>
      <c r="HX1740" s="1186"/>
      <c r="HY1740" s="1186"/>
      <c r="HZ1740" s="1186"/>
      <c r="IA1740" s="1186"/>
      <c r="IB1740" s="1186"/>
    </row>
    <row r="1741" spans="1:236" s="1185" customFormat="1">
      <c r="A1741" s="1540"/>
      <c r="B1741" s="1541"/>
      <c r="C1741" s="1542"/>
      <c r="D1741" s="1543"/>
      <c r="E1741" s="1186"/>
      <c r="F1741" s="1544"/>
      <c r="G1741" s="1604"/>
      <c r="H1741" s="1604"/>
      <c r="I1741" s="1186"/>
      <c r="J1741" s="1186"/>
      <c r="K1741" s="1186"/>
      <c r="L1741" s="1186"/>
      <c r="M1741" s="1186"/>
      <c r="N1741" s="1186"/>
      <c r="O1741" s="1186"/>
      <c r="P1741" s="1186"/>
      <c r="Q1741" s="1186"/>
      <c r="R1741" s="1186"/>
      <c r="S1741" s="1186"/>
      <c r="T1741" s="1186"/>
      <c r="U1741" s="1186"/>
      <c r="V1741" s="1186"/>
      <c r="W1741" s="1186"/>
      <c r="X1741" s="1186"/>
      <c r="Y1741" s="1186"/>
      <c r="Z1741" s="1186"/>
      <c r="AA1741" s="1186"/>
      <c r="AB1741" s="1186"/>
      <c r="AC1741" s="1186"/>
      <c r="AD1741" s="1186"/>
      <c r="AE1741" s="1186"/>
      <c r="AF1741" s="1186"/>
      <c r="AG1741" s="1186"/>
      <c r="AH1741" s="1186"/>
      <c r="AI1741" s="1186"/>
      <c r="AJ1741" s="1186"/>
      <c r="AK1741" s="1186"/>
      <c r="AL1741" s="1186"/>
      <c r="AM1741" s="1186"/>
      <c r="AN1741" s="1186"/>
      <c r="AO1741" s="1186"/>
      <c r="AP1741" s="1186"/>
      <c r="AQ1741" s="1186"/>
      <c r="AR1741" s="1186"/>
      <c r="AS1741" s="1186"/>
      <c r="AT1741" s="1186"/>
      <c r="AU1741" s="1186"/>
      <c r="AV1741" s="1186"/>
      <c r="AW1741" s="1186"/>
      <c r="AX1741" s="1186"/>
      <c r="AY1741" s="1186"/>
      <c r="AZ1741" s="1186"/>
      <c r="BA1741" s="1186"/>
      <c r="BB1741" s="1186"/>
      <c r="BC1741" s="1186"/>
      <c r="BD1741" s="1186"/>
      <c r="BE1741" s="1186"/>
      <c r="BF1741" s="1186"/>
      <c r="BG1741" s="1186"/>
      <c r="BH1741" s="1186"/>
      <c r="BI1741" s="1186"/>
      <c r="BJ1741" s="1186"/>
      <c r="BK1741" s="1186"/>
      <c r="BL1741" s="1186"/>
      <c r="BM1741" s="1186"/>
      <c r="BN1741" s="1186"/>
      <c r="BO1741" s="1186"/>
      <c r="BP1741" s="1186"/>
      <c r="BQ1741" s="1186"/>
      <c r="BR1741" s="1186"/>
      <c r="BS1741" s="1186"/>
      <c r="BT1741" s="1186"/>
      <c r="BU1741" s="1186"/>
      <c r="BV1741" s="1186"/>
      <c r="BW1741" s="1186"/>
      <c r="BX1741" s="1186"/>
      <c r="BY1741" s="1186"/>
      <c r="BZ1741" s="1186"/>
      <c r="CA1741" s="1186"/>
      <c r="CB1741" s="1186"/>
      <c r="CC1741" s="1186"/>
      <c r="CD1741" s="1186"/>
      <c r="CE1741" s="1186"/>
      <c r="CF1741" s="1186"/>
      <c r="CG1741" s="1186"/>
      <c r="CH1741" s="1186"/>
      <c r="CI1741" s="1186"/>
      <c r="CJ1741" s="1186"/>
      <c r="CK1741" s="1186"/>
      <c r="CL1741" s="1186"/>
      <c r="CM1741" s="1186"/>
      <c r="CN1741" s="1186"/>
      <c r="CO1741" s="1186"/>
      <c r="CP1741" s="1186"/>
      <c r="CQ1741" s="1186"/>
      <c r="CR1741" s="1186"/>
      <c r="CS1741" s="1186"/>
      <c r="CT1741" s="1186"/>
      <c r="CU1741" s="1186"/>
      <c r="CV1741" s="1186"/>
      <c r="CW1741" s="1186"/>
      <c r="CX1741" s="1186"/>
      <c r="CY1741" s="1186"/>
      <c r="CZ1741" s="1186"/>
      <c r="DA1741" s="1186"/>
      <c r="DB1741" s="1186"/>
      <c r="DC1741" s="1186"/>
      <c r="DD1741" s="1186"/>
      <c r="DE1741" s="1186"/>
      <c r="DF1741" s="1186"/>
      <c r="DG1741" s="1186"/>
      <c r="DH1741" s="1186"/>
      <c r="DI1741" s="1186"/>
      <c r="DJ1741" s="1186"/>
      <c r="DK1741" s="1186"/>
      <c r="DL1741" s="1186"/>
      <c r="DM1741" s="1186"/>
      <c r="DN1741" s="1186"/>
      <c r="DO1741" s="1186"/>
      <c r="DP1741" s="1186"/>
      <c r="DQ1741" s="1186"/>
      <c r="DR1741" s="1186"/>
      <c r="DS1741" s="1186"/>
      <c r="DT1741" s="1186"/>
      <c r="DU1741" s="1186"/>
      <c r="DV1741" s="1186"/>
      <c r="DW1741" s="1186"/>
      <c r="DX1741" s="1186"/>
      <c r="DY1741" s="1186"/>
      <c r="DZ1741" s="1186"/>
      <c r="EA1741" s="1186"/>
      <c r="EB1741" s="1186"/>
      <c r="EC1741" s="1186"/>
      <c r="ED1741" s="1186"/>
      <c r="EE1741" s="1186"/>
      <c r="EF1741" s="1186"/>
      <c r="EG1741" s="1186"/>
      <c r="EH1741" s="1186"/>
      <c r="EI1741" s="1186"/>
      <c r="EJ1741" s="1186"/>
      <c r="EK1741" s="1186"/>
      <c r="EL1741" s="1186"/>
      <c r="EM1741" s="1186"/>
      <c r="EN1741" s="1186"/>
      <c r="EO1741" s="1186"/>
      <c r="EP1741" s="1186"/>
      <c r="EQ1741" s="1186"/>
      <c r="ER1741" s="1186"/>
      <c r="ES1741" s="1186"/>
      <c r="ET1741" s="1186"/>
      <c r="EU1741" s="1186"/>
      <c r="EV1741" s="1186"/>
      <c r="EW1741" s="1186"/>
      <c r="EX1741" s="1186"/>
      <c r="EY1741" s="1186"/>
      <c r="EZ1741" s="1186"/>
      <c r="FA1741" s="1186"/>
      <c r="FB1741" s="1186"/>
      <c r="FC1741" s="1186"/>
      <c r="FD1741" s="1186"/>
      <c r="FE1741" s="1186"/>
      <c r="FF1741" s="1186"/>
      <c r="FG1741" s="1186"/>
      <c r="FH1741" s="1186"/>
      <c r="FI1741" s="1186"/>
      <c r="FJ1741" s="1186"/>
      <c r="FK1741" s="1186"/>
      <c r="FL1741" s="1186"/>
      <c r="FM1741" s="1186"/>
      <c r="FN1741" s="1186"/>
      <c r="FO1741" s="1186"/>
      <c r="FP1741" s="1186"/>
      <c r="FQ1741" s="1186"/>
      <c r="FR1741" s="1186"/>
      <c r="FS1741" s="1186"/>
      <c r="FT1741" s="1186"/>
      <c r="FU1741" s="1186"/>
      <c r="FV1741" s="1186"/>
      <c r="FW1741" s="1186"/>
      <c r="FX1741" s="1186"/>
      <c r="FY1741" s="1186"/>
      <c r="FZ1741" s="1186"/>
      <c r="GA1741" s="1186"/>
      <c r="GB1741" s="1186"/>
      <c r="GC1741" s="1186"/>
      <c r="GD1741" s="1186"/>
      <c r="GE1741" s="1186"/>
      <c r="GF1741" s="1186"/>
      <c r="GG1741" s="1186"/>
      <c r="GH1741" s="1186"/>
      <c r="GI1741" s="1186"/>
      <c r="GJ1741" s="1186"/>
      <c r="GK1741" s="1186"/>
      <c r="GL1741" s="1186"/>
      <c r="GM1741" s="1186"/>
      <c r="GN1741" s="1186"/>
      <c r="GO1741" s="1186"/>
      <c r="GP1741" s="1186"/>
      <c r="GQ1741" s="1186"/>
      <c r="GR1741" s="1186"/>
      <c r="GS1741" s="1186"/>
      <c r="GT1741" s="1186"/>
      <c r="GU1741" s="1186"/>
      <c r="GV1741" s="1186"/>
      <c r="GW1741" s="1186"/>
      <c r="GX1741" s="1186"/>
      <c r="GY1741" s="1186"/>
      <c r="GZ1741" s="1186"/>
      <c r="HA1741" s="1186"/>
      <c r="HB1741" s="1186"/>
      <c r="HC1741" s="1186"/>
      <c r="HD1741" s="1186"/>
      <c r="HE1741" s="1186"/>
      <c r="HF1741" s="1186"/>
      <c r="HG1741" s="1186"/>
      <c r="HH1741" s="1186"/>
      <c r="HI1741" s="1186"/>
      <c r="HJ1741" s="1186"/>
      <c r="HK1741" s="1186"/>
      <c r="HL1741" s="1186"/>
      <c r="HM1741" s="1186"/>
      <c r="HN1741" s="1186"/>
      <c r="HO1741" s="1186"/>
      <c r="HP1741" s="1186"/>
      <c r="HQ1741" s="1186"/>
      <c r="HR1741" s="1186"/>
      <c r="HS1741" s="1186"/>
      <c r="HT1741" s="1186"/>
      <c r="HU1741" s="1186"/>
      <c r="HV1741" s="1186"/>
      <c r="HW1741" s="1186"/>
      <c r="HX1741" s="1186"/>
      <c r="HY1741" s="1186"/>
      <c r="HZ1741" s="1186"/>
      <c r="IA1741" s="1186"/>
      <c r="IB1741" s="1186"/>
    </row>
    <row r="1742" spans="1:236" s="1185" customFormat="1">
      <c r="A1742" s="1540"/>
      <c r="B1742" s="1541"/>
      <c r="C1742" s="1542"/>
      <c r="D1742" s="1543"/>
      <c r="E1742" s="1186"/>
      <c r="F1742" s="1544"/>
      <c r="G1742" s="1604"/>
      <c r="H1742" s="1604"/>
      <c r="I1742" s="1186"/>
      <c r="J1742" s="1186"/>
      <c r="K1742" s="1186"/>
      <c r="L1742" s="1186"/>
      <c r="M1742" s="1186"/>
      <c r="N1742" s="1186"/>
      <c r="O1742" s="1186"/>
      <c r="P1742" s="1186"/>
      <c r="Q1742" s="1186"/>
      <c r="R1742" s="1186"/>
      <c r="S1742" s="1186"/>
      <c r="T1742" s="1186"/>
      <c r="U1742" s="1186"/>
      <c r="V1742" s="1186"/>
      <c r="W1742" s="1186"/>
      <c r="X1742" s="1186"/>
      <c r="Y1742" s="1186"/>
      <c r="Z1742" s="1186"/>
      <c r="AA1742" s="1186"/>
      <c r="AB1742" s="1186"/>
      <c r="AC1742" s="1186"/>
      <c r="AD1742" s="1186"/>
      <c r="AE1742" s="1186"/>
      <c r="AF1742" s="1186"/>
      <c r="AG1742" s="1186"/>
      <c r="AH1742" s="1186"/>
      <c r="AI1742" s="1186"/>
      <c r="AJ1742" s="1186"/>
      <c r="AK1742" s="1186"/>
      <c r="AL1742" s="1186"/>
      <c r="AM1742" s="1186"/>
      <c r="AN1742" s="1186"/>
      <c r="AO1742" s="1186"/>
      <c r="AP1742" s="1186"/>
      <c r="AQ1742" s="1186"/>
      <c r="AR1742" s="1186"/>
      <c r="AS1742" s="1186"/>
      <c r="AT1742" s="1186"/>
      <c r="AU1742" s="1186"/>
      <c r="AV1742" s="1186"/>
      <c r="AW1742" s="1186"/>
      <c r="AX1742" s="1186"/>
      <c r="AY1742" s="1186"/>
      <c r="AZ1742" s="1186"/>
      <c r="BA1742" s="1186"/>
      <c r="BB1742" s="1186"/>
      <c r="BC1742" s="1186"/>
      <c r="BD1742" s="1186"/>
      <c r="BE1742" s="1186"/>
      <c r="BF1742" s="1186"/>
      <c r="BG1742" s="1186"/>
      <c r="BH1742" s="1186"/>
      <c r="BI1742" s="1186"/>
      <c r="BJ1742" s="1186"/>
      <c r="BK1742" s="1186"/>
      <c r="BL1742" s="1186"/>
      <c r="BM1742" s="1186"/>
      <c r="BN1742" s="1186"/>
      <c r="BO1742" s="1186"/>
      <c r="BP1742" s="1186"/>
      <c r="BQ1742" s="1186"/>
      <c r="BR1742" s="1186"/>
      <c r="BS1742" s="1186"/>
      <c r="BT1742" s="1186"/>
      <c r="BU1742" s="1186"/>
      <c r="BV1742" s="1186"/>
      <c r="BW1742" s="1186"/>
      <c r="BX1742" s="1186"/>
      <c r="BY1742" s="1186"/>
      <c r="BZ1742" s="1186"/>
      <c r="CA1742" s="1186"/>
      <c r="CB1742" s="1186"/>
      <c r="CC1742" s="1186"/>
      <c r="CD1742" s="1186"/>
      <c r="CE1742" s="1186"/>
      <c r="CF1742" s="1186"/>
      <c r="CG1742" s="1186"/>
      <c r="CH1742" s="1186"/>
      <c r="CI1742" s="1186"/>
      <c r="CJ1742" s="1186"/>
      <c r="CK1742" s="1186"/>
      <c r="CL1742" s="1186"/>
      <c r="CM1742" s="1186"/>
      <c r="CN1742" s="1186"/>
      <c r="CO1742" s="1186"/>
      <c r="CP1742" s="1186"/>
      <c r="CQ1742" s="1186"/>
      <c r="CR1742" s="1186"/>
      <c r="CS1742" s="1186"/>
      <c r="CT1742" s="1186"/>
      <c r="CU1742" s="1186"/>
      <c r="CV1742" s="1186"/>
      <c r="CW1742" s="1186"/>
      <c r="CX1742" s="1186"/>
      <c r="CY1742" s="1186"/>
      <c r="CZ1742" s="1186"/>
      <c r="DA1742" s="1186"/>
      <c r="DB1742" s="1186"/>
      <c r="DC1742" s="1186"/>
      <c r="DD1742" s="1186"/>
      <c r="DE1742" s="1186"/>
      <c r="DF1742" s="1186"/>
      <c r="DG1742" s="1186"/>
      <c r="DH1742" s="1186"/>
      <c r="DI1742" s="1186"/>
      <c r="DJ1742" s="1186"/>
      <c r="DK1742" s="1186"/>
      <c r="DL1742" s="1186"/>
      <c r="DM1742" s="1186"/>
      <c r="DN1742" s="1186"/>
      <c r="DO1742" s="1186"/>
      <c r="DP1742" s="1186"/>
      <c r="DQ1742" s="1186"/>
      <c r="DR1742" s="1186"/>
      <c r="DS1742" s="1186"/>
      <c r="DT1742" s="1186"/>
      <c r="DU1742" s="1186"/>
      <c r="DV1742" s="1186"/>
      <c r="DW1742" s="1186"/>
      <c r="DX1742" s="1186"/>
      <c r="DY1742" s="1186"/>
      <c r="DZ1742" s="1186"/>
      <c r="EA1742" s="1186"/>
      <c r="EB1742" s="1186"/>
      <c r="EC1742" s="1186"/>
      <c r="ED1742" s="1186"/>
      <c r="EE1742" s="1186"/>
      <c r="EF1742" s="1186"/>
      <c r="EG1742" s="1186"/>
      <c r="EH1742" s="1186"/>
      <c r="EI1742" s="1186"/>
      <c r="EJ1742" s="1186"/>
      <c r="EK1742" s="1186"/>
      <c r="EL1742" s="1186"/>
      <c r="EM1742" s="1186"/>
      <c r="EN1742" s="1186"/>
      <c r="EO1742" s="1186"/>
      <c r="EP1742" s="1186"/>
      <c r="EQ1742" s="1186"/>
      <c r="ER1742" s="1186"/>
      <c r="ES1742" s="1186"/>
      <c r="ET1742" s="1186"/>
      <c r="EU1742" s="1186"/>
      <c r="EV1742" s="1186"/>
      <c r="EW1742" s="1186"/>
      <c r="EX1742" s="1186"/>
      <c r="EY1742" s="1186"/>
      <c r="EZ1742" s="1186"/>
      <c r="FA1742" s="1186"/>
      <c r="FB1742" s="1186"/>
      <c r="FC1742" s="1186"/>
      <c r="FD1742" s="1186"/>
      <c r="FE1742" s="1186"/>
      <c r="FF1742" s="1186"/>
      <c r="FG1742" s="1186"/>
      <c r="FH1742" s="1186"/>
      <c r="FI1742" s="1186"/>
      <c r="FJ1742" s="1186"/>
      <c r="FK1742" s="1186"/>
      <c r="FL1742" s="1186"/>
      <c r="FM1742" s="1186"/>
      <c r="FN1742" s="1186"/>
      <c r="FO1742" s="1186"/>
      <c r="FP1742" s="1186"/>
      <c r="FQ1742" s="1186"/>
      <c r="FR1742" s="1186"/>
      <c r="FS1742" s="1186"/>
      <c r="FT1742" s="1186"/>
      <c r="FU1742" s="1186"/>
      <c r="FV1742" s="1186"/>
      <c r="FW1742" s="1186"/>
      <c r="FX1742" s="1186"/>
      <c r="FY1742" s="1186"/>
      <c r="FZ1742" s="1186"/>
      <c r="GA1742" s="1186"/>
      <c r="GB1742" s="1186"/>
      <c r="GC1742" s="1186"/>
      <c r="GD1742" s="1186"/>
      <c r="GE1742" s="1186"/>
      <c r="GF1742" s="1186"/>
      <c r="GG1742" s="1186"/>
      <c r="GH1742" s="1186"/>
      <c r="GI1742" s="1186"/>
      <c r="GJ1742" s="1186"/>
      <c r="GK1742" s="1186"/>
      <c r="GL1742" s="1186"/>
      <c r="GM1742" s="1186"/>
      <c r="GN1742" s="1186"/>
      <c r="GO1742" s="1186"/>
      <c r="GP1742" s="1186"/>
      <c r="GQ1742" s="1186"/>
      <c r="GR1742" s="1186"/>
      <c r="GS1742" s="1186"/>
      <c r="GT1742" s="1186"/>
      <c r="GU1742" s="1186"/>
      <c r="GV1742" s="1186"/>
      <c r="GW1742" s="1186"/>
      <c r="GX1742" s="1186"/>
      <c r="GY1742" s="1186"/>
      <c r="GZ1742" s="1186"/>
      <c r="HA1742" s="1186"/>
      <c r="HB1742" s="1186"/>
      <c r="HC1742" s="1186"/>
      <c r="HD1742" s="1186"/>
      <c r="HE1742" s="1186"/>
      <c r="HF1742" s="1186"/>
      <c r="HG1742" s="1186"/>
      <c r="HH1742" s="1186"/>
      <c r="HI1742" s="1186"/>
      <c r="HJ1742" s="1186"/>
      <c r="HK1742" s="1186"/>
      <c r="HL1742" s="1186"/>
      <c r="HM1742" s="1186"/>
      <c r="HN1742" s="1186"/>
      <c r="HO1742" s="1186"/>
      <c r="HP1742" s="1186"/>
      <c r="HQ1742" s="1186"/>
      <c r="HR1742" s="1186"/>
      <c r="HS1742" s="1186"/>
      <c r="HT1742" s="1186"/>
      <c r="HU1742" s="1186"/>
      <c r="HV1742" s="1186"/>
      <c r="HW1742" s="1186"/>
      <c r="HX1742" s="1186"/>
      <c r="HY1742" s="1186"/>
      <c r="HZ1742" s="1186"/>
      <c r="IA1742" s="1186"/>
      <c r="IB1742" s="1186"/>
    </row>
    <row r="1743" spans="1:236" s="1185" customFormat="1">
      <c r="A1743" s="1540"/>
      <c r="B1743" s="1541"/>
      <c r="C1743" s="1542"/>
      <c r="D1743" s="1543"/>
      <c r="E1743" s="1186"/>
      <c r="F1743" s="1544"/>
      <c r="G1743" s="1604"/>
      <c r="H1743" s="1604"/>
      <c r="I1743" s="1186"/>
      <c r="J1743" s="1186"/>
      <c r="K1743" s="1186"/>
      <c r="L1743" s="1186"/>
      <c r="M1743" s="1186"/>
      <c r="N1743" s="1186"/>
      <c r="O1743" s="1186"/>
      <c r="P1743" s="1186"/>
      <c r="Q1743" s="1186"/>
      <c r="R1743" s="1186"/>
      <c r="S1743" s="1186"/>
      <c r="T1743" s="1186"/>
      <c r="U1743" s="1186"/>
      <c r="V1743" s="1186"/>
      <c r="W1743" s="1186"/>
      <c r="X1743" s="1186"/>
      <c r="Y1743" s="1186"/>
      <c r="Z1743" s="1186"/>
      <c r="AA1743" s="1186"/>
      <c r="AB1743" s="1186"/>
      <c r="AC1743" s="1186"/>
      <c r="AD1743" s="1186"/>
      <c r="AE1743" s="1186"/>
      <c r="AF1743" s="1186"/>
      <c r="AG1743" s="1186"/>
      <c r="AH1743" s="1186"/>
      <c r="AI1743" s="1186"/>
      <c r="AJ1743" s="1186"/>
      <c r="AK1743" s="1186"/>
      <c r="AL1743" s="1186"/>
      <c r="AM1743" s="1186"/>
      <c r="AN1743" s="1186"/>
      <c r="AO1743" s="1186"/>
      <c r="AP1743" s="1186"/>
      <c r="AQ1743" s="1186"/>
      <c r="AR1743" s="1186"/>
      <c r="AS1743" s="1186"/>
      <c r="AT1743" s="1186"/>
      <c r="AU1743" s="1186"/>
      <c r="AV1743" s="1186"/>
      <c r="AW1743" s="1186"/>
      <c r="AX1743" s="1186"/>
      <c r="AY1743" s="1186"/>
      <c r="AZ1743" s="1186"/>
      <c r="BA1743" s="1186"/>
      <c r="BB1743" s="1186"/>
      <c r="BC1743" s="1186"/>
      <c r="BD1743" s="1186"/>
      <c r="BE1743" s="1186"/>
      <c r="BF1743" s="1186"/>
      <c r="BG1743" s="1186"/>
      <c r="BH1743" s="1186"/>
      <c r="BI1743" s="1186"/>
      <c r="BJ1743" s="1186"/>
      <c r="BK1743" s="1186"/>
      <c r="BL1743" s="1186"/>
      <c r="BM1743" s="1186"/>
      <c r="BN1743" s="1186"/>
      <c r="BO1743" s="1186"/>
      <c r="BP1743" s="1186"/>
      <c r="BQ1743" s="1186"/>
      <c r="BR1743" s="1186"/>
      <c r="BS1743" s="1186"/>
      <c r="BT1743" s="1186"/>
      <c r="BU1743" s="1186"/>
      <c r="BV1743" s="1186"/>
      <c r="BW1743" s="1186"/>
      <c r="BX1743" s="1186"/>
      <c r="BY1743" s="1186"/>
      <c r="BZ1743" s="1186"/>
      <c r="CA1743" s="1186"/>
      <c r="CB1743" s="1186"/>
      <c r="CC1743" s="1186"/>
      <c r="CD1743" s="1186"/>
      <c r="CE1743" s="1186"/>
      <c r="CF1743" s="1186"/>
      <c r="CG1743" s="1186"/>
      <c r="CH1743" s="1186"/>
      <c r="CI1743" s="1186"/>
      <c r="CJ1743" s="1186"/>
      <c r="CK1743" s="1186"/>
      <c r="CL1743" s="1186"/>
      <c r="CM1743" s="1186"/>
      <c r="CN1743" s="1186"/>
      <c r="CO1743" s="1186"/>
      <c r="CP1743" s="1186"/>
      <c r="CQ1743" s="1186"/>
      <c r="CR1743" s="1186"/>
      <c r="CS1743" s="1186"/>
      <c r="CT1743" s="1186"/>
      <c r="CU1743" s="1186"/>
      <c r="CV1743" s="1186"/>
      <c r="CW1743" s="1186"/>
      <c r="CX1743" s="1186"/>
      <c r="CY1743" s="1186"/>
      <c r="CZ1743" s="1186"/>
      <c r="DA1743" s="1186"/>
      <c r="DB1743" s="1186"/>
      <c r="DC1743" s="1186"/>
      <c r="DD1743" s="1186"/>
      <c r="DE1743" s="1186"/>
      <c r="DF1743" s="1186"/>
      <c r="DG1743" s="1186"/>
      <c r="DH1743" s="1186"/>
      <c r="DI1743" s="1186"/>
      <c r="DJ1743" s="1186"/>
      <c r="DK1743" s="1186"/>
      <c r="DL1743" s="1186"/>
      <c r="DM1743" s="1186"/>
      <c r="DN1743" s="1186"/>
      <c r="DO1743" s="1186"/>
      <c r="DP1743" s="1186"/>
      <c r="DQ1743" s="1186"/>
      <c r="DR1743" s="1186"/>
      <c r="DS1743" s="1186"/>
      <c r="DT1743" s="1186"/>
      <c r="DU1743" s="1186"/>
      <c r="DV1743" s="1186"/>
      <c r="DW1743" s="1186"/>
      <c r="DX1743" s="1186"/>
      <c r="DY1743" s="1186"/>
      <c r="DZ1743" s="1186"/>
      <c r="EA1743" s="1186"/>
      <c r="EB1743" s="1186"/>
      <c r="EC1743" s="1186"/>
      <c r="ED1743" s="1186"/>
      <c r="EE1743" s="1186"/>
      <c r="EF1743" s="1186"/>
      <c r="EG1743" s="1186"/>
      <c r="EH1743" s="1186"/>
      <c r="EI1743" s="1186"/>
      <c r="EJ1743" s="1186"/>
      <c r="EK1743" s="1186"/>
      <c r="EL1743" s="1186"/>
      <c r="EM1743" s="1186"/>
      <c r="EN1743" s="1186"/>
      <c r="EO1743" s="1186"/>
      <c r="EP1743" s="1186"/>
      <c r="EQ1743" s="1186"/>
      <c r="ER1743" s="1186"/>
      <c r="ES1743" s="1186"/>
      <c r="ET1743" s="1186"/>
      <c r="EU1743" s="1186"/>
      <c r="EV1743" s="1186"/>
      <c r="EW1743" s="1186"/>
      <c r="EX1743" s="1186"/>
      <c r="EY1743" s="1186"/>
      <c r="EZ1743" s="1186"/>
      <c r="FA1743" s="1186"/>
      <c r="FB1743" s="1186"/>
      <c r="FC1743" s="1186"/>
      <c r="FD1743" s="1186"/>
      <c r="FE1743" s="1186"/>
      <c r="FF1743" s="1186"/>
      <c r="FG1743" s="1186"/>
      <c r="FH1743" s="1186"/>
      <c r="FI1743" s="1186"/>
      <c r="FJ1743" s="1186"/>
      <c r="FK1743" s="1186"/>
      <c r="FL1743" s="1186"/>
      <c r="FM1743" s="1186"/>
      <c r="FN1743" s="1186"/>
      <c r="FO1743" s="1186"/>
      <c r="FP1743" s="1186"/>
      <c r="FQ1743" s="1186"/>
      <c r="FR1743" s="1186"/>
      <c r="FS1743" s="1186"/>
      <c r="FT1743" s="1186"/>
      <c r="FU1743" s="1186"/>
      <c r="FV1743" s="1186"/>
      <c r="FW1743" s="1186"/>
      <c r="FX1743" s="1186"/>
      <c r="FY1743" s="1186"/>
      <c r="FZ1743" s="1186"/>
      <c r="GA1743" s="1186"/>
      <c r="GB1743" s="1186"/>
      <c r="GC1743" s="1186"/>
      <c r="GD1743" s="1186"/>
      <c r="GE1743" s="1186"/>
      <c r="GF1743" s="1186"/>
      <c r="GG1743" s="1186"/>
      <c r="GH1743" s="1186"/>
      <c r="GI1743" s="1186"/>
      <c r="GJ1743" s="1186"/>
      <c r="GK1743" s="1186"/>
      <c r="GL1743" s="1186"/>
      <c r="GM1743" s="1186"/>
      <c r="GN1743" s="1186"/>
      <c r="GO1743" s="1186"/>
      <c r="GP1743" s="1186"/>
      <c r="GQ1743" s="1186"/>
      <c r="GR1743" s="1186"/>
      <c r="GS1743" s="1186"/>
      <c r="GT1743" s="1186"/>
      <c r="GU1743" s="1186"/>
      <c r="GV1743" s="1186"/>
      <c r="GW1743" s="1186"/>
      <c r="GX1743" s="1186"/>
      <c r="GY1743" s="1186"/>
      <c r="GZ1743" s="1186"/>
      <c r="HA1743" s="1186"/>
      <c r="HB1743" s="1186"/>
      <c r="HC1743" s="1186"/>
      <c r="HD1743" s="1186"/>
      <c r="HE1743" s="1186"/>
      <c r="HF1743" s="1186"/>
      <c r="HG1743" s="1186"/>
      <c r="HH1743" s="1186"/>
      <c r="HI1743" s="1186"/>
      <c r="HJ1743" s="1186"/>
      <c r="HK1743" s="1186"/>
      <c r="HL1743" s="1186"/>
      <c r="HM1743" s="1186"/>
      <c r="HN1743" s="1186"/>
      <c r="HO1743" s="1186"/>
      <c r="HP1743" s="1186"/>
      <c r="HQ1743" s="1186"/>
      <c r="HR1743" s="1186"/>
      <c r="HS1743" s="1186"/>
      <c r="HT1743" s="1186"/>
      <c r="HU1743" s="1186"/>
      <c r="HV1743" s="1186"/>
      <c r="HW1743" s="1186"/>
      <c r="HX1743" s="1186"/>
      <c r="HY1743" s="1186"/>
      <c r="HZ1743" s="1186"/>
      <c r="IA1743" s="1186"/>
      <c r="IB1743" s="1186"/>
    </row>
    <row r="1744" spans="1:236" s="1185" customFormat="1">
      <c r="A1744" s="1540"/>
      <c r="B1744" s="1541"/>
      <c r="C1744" s="1542"/>
      <c r="D1744" s="1543"/>
      <c r="E1744" s="1186"/>
      <c r="F1744" s="1544"/>
      <c r="G1744" s="1604"/>
      <c r="H1744" s="1604"/>
      <c r="I1744" s="1186"/>
      <c r="J1744" s="1186"/>
      <c r="K1744" s="1186"/>
      <c r="L1744" s="1186"/>
      <c r="M1744" s="1186"/>
      <c r="N1744" s="1186"/>
      <c r="O1744" s="1186"/>
      <c r="P1744" s="1186"/>
      <c r="Q1744" s="1186"/>
      <c r="R1744" s="1186"/>
      <c r="S1744" s="1186"/>
      <c r="T1744" s="1186"/>
      <c r="U1744" s="1186"/>
      <c r="V1744" s="1186"/>
      <c r="W1744" s="1186"/>
      <c r="X1744" s="1186"/>
      <c r="Y1744" s="1186"/>
      <c r="Z1744" s="1186"/>
      <c r="AA1744" s="1186"/>
      <c r="AB1744" s="1186"/>
      <c r="AC1744" s="1186"/>
      <c r="AD1744" s="1186"/>
      <c r="AE1744" s="1186"/>
      <c r="AF1744" s="1186"/>
      <c r="AG1744" s="1186"/>
      <c r="AH1744" s="1186"/>
      <c r="AI1744" s="1186"/>
      <c r="AJ1744" s="1186"/>
      <c r="AK1744" s="1186"/>
      <c r="AL1744" s="1186"/>
      <c r="AM1744" s="1186"/>
      <c r="AN1744" s="1186"/>
      <c r="AO1744" s="1186"/>
      <c r="AP1744" s="1186"/>
      <c r="AQ1744" s="1186"/>
      <c r="AR1744" s="1186"/>
      <c r="AS1744" s="1186"/>
      <c r="AT1744" s="1186"/>
      <c r="AU1744" s="1186"/>
      <c r="AV1744" s="1186"/>
      <c r="AW1744" s="1186"/>
      <c r="AX1744" s="1186"/>
      <c r="AY1744" s="1186"/>
      <c r="AZ1744" s="1186"/>
      <c r="BA1744" s="1186"/>
      <c r="BB1744" s="1186"/>
      <c r="BC1744" s="1186"/>
      <c r="BD1744" s="1186"/>
      <c r="BE1744" s="1186"/>
      <c r="BF1744" s="1186"/>
      <c r="BG1744" s="1186"/>
      <c r="BH1744" s="1186"/>
      <c r="BI1744" s="1186"/>
      <c r="BJ1744" s="1186"/>
      <c r="BK1744" s="1186"/>
      <c r="BL1744" s="1186"/>
      <c r="BM1744" s="1186"/>
      <c r="BN1744" s="1186"/>
      <c r="BO1744" s="1186"/>
      <c r="BP1744" s="1186"/>
      <c r="BQ1744" s="1186"/>
      <c r="BR1744" s="1186"/>
      <c r="BS1744" s="1186"/>
      <c r="BT1744" s="1186"/>
      <c r="BU1744" s="1186"/>
      <c r="BV1744" s="1186"/>
      <c r="BW1744" s="1186"/>
      <c r="BX1744" s="1186"/>
      <c r="BY1744" s="1186"/>
      <c r="BZ1744" s="1186"/>
      <c r="CA1744" s="1186"/>
      <c r="CB1744" s="1186"/>
      <c r="CC1744" s="1186"/>
      <c r="CD1744" s="1186"/>
      <c r="CE1744" s="1186"/>
      <c r="CF1744" s="1186"/>
      <c r="CG1744" s="1186"/>
      <c r="CH1744" s="1186"/>
      <c r="CI1744" s="1186"/>
      <c r="CJ1744" s="1186"/>
      <c r="CK1744" s="1186"/>
      <c r="CL1744" s="1186"/>
      <c r="CM1744" s="1186"/>
      <c r="CN1744" s="1186"/>
      <c r="CO1744" s="1186"/>
      <c r="CP1744" s="1186"/>
      <c r="CQ1744" s="1186"/>
      <c r="CR1744" s="1186"/>
      <c r="CS1744" s="1186"/>
      <c r="CT1744" s="1186"/>
      <c r="CU1744" s="1186"/>
      <c r="CV1744" s="1186"/>
      <c r="CW1744" s="1186"/>
      <c r="CX1744" s="1186"/>
      <c r="CY1744" s="1186"/>
      <c r="CZ1744" s="1186"/>
      <c r="DA1744" s="1186"/>
      <c r="DB1744" s="1186"/>
      <c r="DC1744" s="1186"/>
      <c r="DD1744" s="1186"/>
      <c r="DE1744" s="1186"/>
      <c r="DF1744" s="1186"/>
      <c r="DG1744" s="1186"/>
      <c r="DH1744" s="1186"/>
      <c r="DI1744" s="1186"/>
      <c r="DJ1744" s="1186"/>
      <c r="DK1744" s="1186"/>
      <c r="DL1744" s="1186"/>
      <c r="DM1744" s="1186"/>
      <c r="DN1744" s="1186"/>
      <c r="DO1744" s="1186"/>
      <c r="DP1744" s="1186"/>
      <c r="DQ1744" s="1186"/>
      <c r="DR1744" s="1186"/>
      <c r="DS1744" s="1186"/>
      <c r="DT1744" s="1186"/>
      <c r="DU1744" s="1186"/>
      <c r="DV1744" s="1186"/>
      <c r="DW1744" s="1186"/>
      <c r="DX1744" s="1186"/>
      <c r="DY1744" s="1186"/>
      <c r="DZ1744" s="1186"/>
      <c r="EA1744" s="1186"/>
      <c r="EB1744" s="1186"/>
      <c r="EC1744" s="1186"/>
      <c r="ED1744" s="1186"/>
      <c r="EE1744" s="1186"/>
      <c r="EF1744" s="1186"/>
      <c r="EG1744" s="1186"/>
      <c r="EH1744" s="1186"/>
      <c r="EI1744" s="1186"/>
      <c r="EJ1744" s="1186"/>
      <c r="EK1744" s="1186"/>
      <c r="EL1744" s="1186"/>
      <c r="EM1744" s="1186"/>
      <c r="EN1744" s="1186"/>
      <c r="EO1744" s="1186"/>
      <c r="EP1744" s="1186"/>
      <c r="EQ1744" s="1186"/>
      <c r="ER1744" s="1186"/>
      <c r="ES1744" s="1186"/>
      <c r="ET1744" s="1186"/>
      <c r="EU1744" s="1186"/>
      <c r="EV1744" s="1186"/>
      <c r="EW1744" s="1186"/>
      <c r="EX1744" s="1186"/>
      <c r="EY1744" s="1186"/>
      <c r="EZ1744" s="1186"/>
      <c r="FA1744" s="1186"/>
      <c r="FB1744" s="1186"/>
      <c r="FC1744" s="1186"/>
      <c r="FD1744" s="1186"/>
      <c r="FE1744" s="1186"/>
      <c r="FF1744" s="1186"/>
      <c r="FG1744" s="1186"/>
      <c r="FH1744" s="1186"/>
      <c r="FI1744" s="1186"/>
      <c r="FJ1744" s="1186"/>
      <c r="FK1744" s="1186"/>
      <c r="FL1744" s="1186"/>
      <c r="FM1744" s="1186"/>
      <c r="FN1744" s="1186"/>
      <c r="FO1744" s="1186"/>
      <c r="FP1744" s="1186"/>
      <c r="FQ1744" s="1186"/>
      <c r="FR1744" s="1186"/>
      <c r="FS1744" s="1186"/>
      <c r="FT1744" s="1186"/>
      <c r="FU1744" s="1186"/>
      <c r="FV1744" s="1186"/>
      <c r="FW1744" s="1186"/>
      <c r="FX1744" s="1186"/>
      <c r="FY1744" s="1186"/>
      <c r="FZ1744" s="1186"/>
      <c r="GA1744" s="1186"/>
      <c r="GB1744" s="1186"/>
      <c r="GC1744" s="1186"/>
      <c r="GD1744" s="1186"/>
      <c r="GE1744" s="1186"/>
      <c r="GF1744" s="1186"/>
      <c r="GG1744" s="1186"/>
      <c r="GH1744" s="1186"/>
      <c r="GI1744" s="1186"/>
      <c r="GJ1744" s="1186"/>
      <c r="GK1744" s="1186"/>
      <c r="GL1744" s="1186"/>
      <c r="GM1744" s="1186"/>
      <c r="GN1744" s="1186"/>
      <c r="GO1744" s="1186"/>
      <c r="GP1744" s="1186"/>
      <c r="GQ1744" s="1186"/>
      <c r="GR1744" s="1186"/>
      <c r="GS1744" s="1186"/>
      <c r="GT1744" s="1186"/>
      <c r="GU1744" s="1186"/>
      <c r="GV1744" s="1186"/>
      <c r="GW1744" s="1186"/>
      <c r="GX1744" s="1186"/>
      <c r="GY1744" s="1186"/>
      <c r="GZ1744" s="1186"/>
      <c r="HA1744" s="1186"/>
      <c r="HB1744" s="1186"/>
      <c r="HC1744" s="1186"/>
      <c r="HD1744" s="1186"/>
      <c r="HE1744" s="1186"/>
      <c r="HF1744" s="1186"/>
      <c r="HG1744" s="1186"/>
      <c r="HH1744" s="1186"/>
      <c r="HI1744" s="1186"/>
      <c r="HJ1744" s="1186"/>
      <c r="HK1744" s="1186"/>
      <c r="HL1744" s="1186"/>
      <c r="HM1744" s="1186"/>
      <c r="HN1744" s="1186"/>
      <c r="HO1744" s="1186"/>
      <c r="HP1744" s="1186"/>
      <c r="HQ1744" s="1186"/>
      <c r="HR1744" s="1186"/>
      <c r="HS1744" s="1186"/>
      <c r="HT1744" s="1186"/>
      <c r="HU1744" s="1186"/>
      <c r="HV1744" s="1186"/>
      <c r="HW1744" s="1186"/>
      <c r="HX1744" s="1186"/>
      <c r="HY1744" s="1186"/>
      <c r="HZ1744" s="1186"/>
      <c r="IA1744" s="1186"/>
      <c r="IB1744" s="1186"/>
    </row>
    <row r="1745" spans="1:236" s="1185" customFormat="1">
      <c r="A1745" s="1540"/>
      <c r="B1745" s="1541"/>
      <c r="C1745" s="1542"/>
      <c r="D1745" s="1543"/>
      <c r="E1745" s="1186"/>
      <c r="F1745" s="1544"/>
      <c r="G1745" s="1604"/>
      <c r="H1745" s="1604"/>
      <c r="I1745" s="1186"/>
      <c r="J1745" s="1186"/>
      <c r="K1745" s="1186"/>
      <c r="L1745" s="1186"/>
      <c r="M1745" s="1186"/>
      <c r="N1745" s="1186"/>
      <c r="O1745" s="1186"/>
      <c r="P1745" s="1186"/>
      <c r="Q1745" s="1186"/>
      <c r="R1745" s="1186"/>
      <c r="S1745" s="1186"/>
      <c r="T1745" s="1186"/>
      <c r="U1745" s="1186"/>
      <c r="V1745" s="1186"/>
      <c r="W1745" s="1186"/>
      <c r="X1745" s="1186"/>
      <c r="Y1745" s="1186"/>
      <c r="Z1745" s="1186"/>
      <c r="AA1745" s="1186"/>
      <c r="AB1745" s="1186"/>
      <c r="AC1745" s="1186"/>
      <c r="AD1745" s="1186"/>
      <c r="AE1745" s="1186"/>
      <c r="AF1745" s="1186"/>
      <c r="AG1745" s="1186"/>
      <c r="AH1745" s="1186"/>
      <c r="AI1745" s="1186"/>
      <c r="AJ1745" s="1186"/>
      <c r="AK1745" s="1186"/>
      <c r="AL1745" s="1186"/>
      <c r="AM1745" s="1186"/>
      <c r="AN1745" s="1186"/>
      <c r="AO1745" s="1186"/>
      <c r="AP1745" s="1186"/>
      <c r="AQ1745" s="1186"/>
      <c r="AR1745" s="1186"/>
      <c r="AS1745" s="1186"/>
      <c r="AT1745" s="1186"/>
      <c r="AU1745" s="1186"/>
      <c r="AV1745" s="1186"/>
      <c r="AW1745" s="1186"/>
      <c r="AX1745" s="1186"/>
      <c r="AY1745" s="1186"/>
      <c r="AZ1745" s="1186"/>
      <c r="BA1745" s="1186"/>
      <c r="BB1745" s="1186"/>
      <c r="BC1745" s="1186"/>
      <c r="BD1745" s="1186"/>
      <c r="BE1745" s="1186"/>
      <c r="BF1745" s="1186"/>
      <c r="BG1745" s="1186"/>
      <c r="BH1745" s="1186"/>
      <c r="BI1745" s="1186"/>
      <c r="BJ1745" s="1186"/>
      <c r="BK1745" s="1186"/>
      <c r="BL1745" s="1186"/>
      <c r="BM1745" s="1186"/>
      <c r="BN1745" s="1186"/>
      <c r="BO1745" s="1186"/>
      <c r="BP1745" s="1186"/>
      <c r="BQ1745" s="1186"/>
      <c r="BR1745" s="1186"/>
      <c r="BS1745" s="1186"/>
      <c r="BT1745" s="1186"/>
      <c r="BU1745" s="1186"/>
      <c r="BV1745" s="1186"/>
      <c r="BW1745" s="1186"/>
      <c r="BX1745" s="1186"/>
      <c r="BY1745" s="1186"/>
      <c r="BZ1745" s="1186"/>
      <c r="CA1745" s="1186"/>
      <c r="CB1745" s="1186"/>
      <c r="CC1745" s="1186"/>
      <c r="CD1745" s="1186"/>
      <c r="CE1745" s="1186"/>
      <c r="CF1745" s="1186"/>
      <c r="CG1745" s="1186"/>
      <c r="CH1745" s="1186"/>
      <c r="CI1745" s="1186"/>
      <c r="CJ1745" s="1186"/>
      <c r="CK1745" s="1186"/>
      <c r="CL1745" s="1186"/>
      <c r="CM1745" s="1186"/>
      <c r="CN1745" s="1186"/>
      <c r="CO1745" s="1186"/>
      <c r="CP1745" s="1186"/>
      <c r="CQ1745" s="1186"/>
      <c r="CR1745" s="1186"/>
      <c r="CS1745" s="1186"/>
      <c r="CT1745" s="1186"/>
      <c r="CU1745" s="1186"/>
      <c r="CV1745" s="1186"/>
      <c r="CW1745" s="1186"/>
      <c r="CX1745" s="1186"/>
      <c r="CY1745" s="1186"/>
      <c r="CZ1745" s="1186"/>
      <c r="DA1745" s="1186"/>
      <c r="DB1745" s="1186"/>
      <c r="DC1745" s="1186"/>
      <c r="DD1745" s="1186"/>
      <c r="DE1745" s="1186"/>
      <c r="DF1745" s="1186"/>
      <c r="DG1745" s="1186"/>
      <c r="DH1745" s="1186"/>
      <c r="DI1745" s="1186"/>
      <c r="DJ1745" s="1186"/>
      <c r="DK1745" s="1186"/>
      <c r="DL1745" s="1186"/>
      <c r="DM1745" s="1186"/>
      <c r="DN1745" s="1186"/>
      <c r="DO1745" s="1186"/>
      <c r="DP1745" s="1186"/>
      <c r="DQ1745" s="1186"/>
      <c r="DR1745" s="1186"/>
      <c r="DS1745" s="1186"/>
      <c r="DT1745" s="1186"/>
      <c r="DU1745" s="1186"/>
      <c r="DV1745" s="1186"/>
      <c r="DW1745" s="1186"/>
      <c r="DX1745" s="1186"/>
      <c r="DY1745" s="1186"/>
      <c r="DZ1745" s="1186"/>
      <c r="EA1745" s="1186"/>
      <c r="EB1745" s="1186"/>
      <c r="EC1745" s="1186"/>
      <c r="ED1745" s="1186"/>
      <c r="EE1745" s="1186"/>
      <c r="EF1745" s="1186"/>
      <c r="EG1745" s="1186"/>
      <c r="EH1745" s="1186"/>
      <c r="EI1745" s="1186"/>
      <c r="EJ1745" s="1186"/>
      <c r="EK1745" s="1186"/>
      <c r="EL1745" s="1186"/>
      <c r="EM1745" s="1186"/>
      <c r="EN1745" s="1186"/>
      <c r="EO1745" s="1186"/>
      <c r="EP1745" s="1186"/>
      <c r="EQ1745" s="1186"/>
      <c r="ER1745" s="1186"/>
      <c r="ES1745" s="1186"/>
      <c r="ET1745" s="1186"/>
      <c r="EU1745" s="1186"/>
      <c r="EV1745" s="1186"/>
      <c r="EW1745" s="1186"/>
      <c r="EX1745" s="1186"/>
      <c r="EY1745" s="1186"/>
      <c r="EZ1745" s="1186"/>
      <c r="FA1745" s="1186"/>
      <c r="FB1745" s="1186"/>
      <c r="FC1745" s="1186"/>
      <c r="FD1745" s="1186"/>
      <c r="FE1745" s="1186"/>
      <c r="FF1745" s="1186"/>
      <c r="FG1745" s="1186"/>
      <c r="FH1745" s="1186"/>
      <c r="FI1745" s="1186"/>
      <c r="FJ1745" s="1186"/>
      <c r="FK1745" s="1186"/>
      <c r="FL1745" s="1186"/>
      <c r="FM1745" s="1186"/>
      <c r="FN1745" s="1186"/>
      <c r="FO1745" s="1186"/>
      <c r="FP1745" s="1186"/>
      <c r="FQ1745" s="1186"/>
      <c r="FR1745" s="1186"/>
      <c r="FS1745" s="1186"/>
      <c r="FT1745" s="1186"/>
      <c r="FU1745" s="1186"/>
      <c r="FV1745" s="1186"/>
      <c r="FW1745" s="1186"/>
      <c r="FX1745" s="1186"/>
      <c r="FY1745" s="1186"/>
      <c r="FZ1745" s="1186"/>
      <c r="GA1745" s="1186"/>
      <c r="GB1745" s="1186"/>
      <c r="GC1745" s="1186"/>
      <c r="GD1745" s="1186"/>
      <c r="GE1745" s="1186"/>
      <c r="GF1745" s="1186"/>
      <c r="GG1745" s="1186"/>
      <c r="GH1745" s="1186"/>
      <c r="GI1745" s="1186"/>
      <c r="GJ1745" s="1186"/>
      <c r="GK1745" s="1186"/>
      <c r="GL1745" s="1186"/>
      <c r="GM1745" s="1186"/>
      <c r="GN1745" s="1186"/>
      <c r="GO1745" s="1186"/>
      <c r="GP1745" s="1186"/>
      <c r="GQ1745" s="1186"/>
      <c r="GR1745" s="1186"/>
      <c r="GS1745" s="1186"/>
      <c r="GT1745" s="1186"/>
      <c r="GU1745" s="1186"/>
      <c r="GV1745" s="1186"/>
      <c r="GW1745" s="1186"/>
      <c r="GX1745" s="1186"/>
      <c r="GY1745" s="1186"/>
      <c r="GZ1745" s="1186"/>
      <c r="HA1745" s="1186"/>
      <c r="HB1745" s="1186"/>
      <c r="HC1745" s="1186"/>
      <c r="HD1745" s="1186"/>
      <c r="HE1745" s="1186"/>
      <c r="HF1745" s="1186"/>
      <c r="HG1745" s="1186"/>
      <c r="HH1745" s="1186"/>
      <c r="HI1745" s="1186"/>
      <c r="HJ1745" s="1186"/>
      <c r="HK1745" s="1186"/>
      <c r="HL1745" s="1186"/>
      <c r="HM1745" s="1186"/>
      <c r="HN1745" s="1186"/>
      <c r="HO1745" s="1186"/>
      <c r="HP1745" s="1186"/>
      <c r="HQ1745" s="1186"/>
      <c r="HR1745" s="1186"/>
      <c r="HS1745" s="1186"/>
      <c r="HT1745" s="1186"/>
      <c r="HU1745" s="1186"/>
      <c r="HV1745" s="1186"/>
      <c r="HW1745" s="1186"/>
      <c r="HX1745" s="1186"/>
      <c r="HY1745" s="1186"/>
      <c r="HZ1745" s="1186"/>
      <c r="IA1745" s="1186"/>
      <c r="IB1745" s="1186"/>
    </row>
    <row r="1746" spans="1:236" s="1185" customFormat="1">
      <c r="A1746" s="1540"/>
      <c r="B1746" s="1541"/>
      <c r="C1746" s="1542"/>
      <c r="D1746" s="1543"/>
      <c r="E1746" s="1186"/>
      <c r="F1746" s="1544"/>
      <c r="G1746" s="1604"/>
      <c r="H1746" s="1604"/>
      <c r="I1746" s="1186"/>
      <c r="J1746" s="1186"/>
      <c r="K1746" s="1186"/>
      <c r="L1746" s="1186"/>
      <c r="M1746" s="1186"/>
      <c r="N1746" s="1186"/>
      <c r="O1746" s="1186"/>
      <c r="P1746" s="1186"/>
      <c r="Q1746" s="1186"/>
      <c r="R1746" s="1186"/>
      <c r="S1746" s="1186"/>
      <c r="T1746" s="1186"/>
      <c r="U1746" s="1186"/>
      <c r="V1746" s="1186"/>
      <c r="W1746" s="1186"/>
      <c r="X1746" s="1186"/>
      <c r="Y1746" s="1186"/>
      <c r="Z1746" s="1186"/>
      <c r="AA1746" s="1186"/>
      <c r="AB1746" s="1186"/>
      <c r="AC1746" s="1186"/>
      <c r="AD1746" s="1186"/>
      <c r="AE1746" s="1186"/>
      <c r="AF1746" s="1186"/>
      <c r="AG1746" s="1186"/>
      <c r="AH1746" s="1186"/>
      <c r="AI1746" s="1186"/>
      <c r="AJ1746" s="1186"/>
      <c r="AK1746" s="1186"/>
      <c r="AL1746" s="1186"/>
      <c r="AM1746" s="1186"/>
      <c r="AN1746" s="1186"/>
      <c r="AO1746" s="1186"/>
      <c r="AP1746" s="1186"/>
      <c r="AQ1746" s="1186"/>
      <c r="AR1746" s="1186"/>
      <c r="AS1746" s="1186"/>
      <c r="AT1746" s="1186"/>
      <c r="AU1746" s="1186"/>
      <c r="AV1746" s="1186"/>
      <c r="AW1746" s="1186"/>
      <c r="AX1746" s="1186"/>
      <c r="AY1746" s="1186"/>
      <c r="AZ1746" s="1186"/>
      <c r="BA1746" s="1186"/>
      <c r="BB1746" s="1186"/>
      <c r="BC1746" s="1186"/>
      <c r="BD1746" s="1186"/>
      <c r="BE1746" s="1186"/>
      <c r="BF1746" s="1186"/>
      <c r="BG1746" s="1186"/>
      <c r="BH1746" s="1186"/>
      <c r="BI1746" s="1186"/>
      <c r="BJ1746" s="1186"/>
      <c r="BK1746" s="1186"/>
      <c r="BL1746" s="1186"/>
      <c r="BM1746" s="1186"/>
      <c r="BN1746" s="1186"/>
      <c r="BO1746" s="1186"/>
      <c r="BP1746" s="1186"/>
      <c r="BQ1746" s="1186"/>
      <c r="BR1746" s="1186"/>
      <c r="BS1746" s="1186"/>
      <c r="BT1746" s="1186"/>
      <c r="BU1746" s="1186"/>
      <c r="BV1746" s="1186"/>
      <c r="BW1746" s="1186"/>
      <c r="BX1746" s="1186"/>
      <c r="BY1746" s="1186"/>
      <c r="BZ1746" s="1186"/>
      <c r="CA1746" s="1186"/>
      <c r="CB1746" s="1186"/>
      <c r="CC1746" s="1186"/>
      <c r="CD1746" s="1186"/>
      <c r="CE1746" s="1186"/>
      <c r="CF1746" s="1186"/>
      <c r="CG1746" s="1186"/>
      <c r="CH1746" s="1186"/>
      <c r="CI1746" s="1186"/>
      <c r="CJ1746" s="1186"/>
      <c r="CK1746" s="1186"/>
      <c r="CL1746" s="1186"/>
      <c r="CM1746" s="1186"/>
      <c r="CN1746" s="1186"/>
      <c r="CO1746" s="1186"/>
      <c r="CP1746" s="1186"/>
      <c r="CQ1746" s="1186"/>
      <c r="CR1746" s="1186"/>
      <c r="CS1746" s="1186"/>
      <c r="CT1746" s="1186"/>
      <c r="CU1746" s="1186"/>
      <c r="CV1746" s="1186"/>
      <c r="CW1746" s="1186"/>
      <c r="CX1746" s="1186"/>
      <c r="CY1746" s="1186"/>
      <c r="CZ1746" s="1186"/>
      <c r="DA1746" s="1186"/>
      <c r="DB1746" s="1186"/>
      <c r="DC1746" s="1186"/>
      <c r="DD1746" s="1186"/>
      <c r="DE1746" s="1186"/>
      <c r="DF1746" s="1186"/>
      <c r="DG1746" s="1186"/>
      <c r="DH1746" s="1186"/>
      <c r="DI1746" s="1186"/>
      <c r="DJ1746" s="1186"/>
      <c r="DK1746" s="1186"/>
      <c r="DL1746" s="1186"/>
      <c r="DM1746" s="1186"/>
      <c r="DN1746" s="1186"/>
      <c r="DO1746" s="1186"/>
      <c r="DP1746" s="1186"/>
      <c r="DQ1746" s="1186"/>
      <c r="DR1746" s="1186"/>
      <c r="DS1746" s="1186"/>
      <c r="DT1746" s="1186"/>
      <c r="DU1746" s="1186"/>
      <c r="DV1746" s="1186"/>
      <c r="DW1746" s="1186"/>
      <c r="DX1746" s="1186"/>
      <c r="DY1746" s="1186"/>
      <c r="DZ1746" s="1186"/>
      <c r="EA1746" s="1186"/>
      <c r="EB1746" s="1186"/>
      <c r="EC1746" s="1186"/>
      <c r="ED1746" s="1186"/>
      <c r="EE1746" s="1186"/>
      <c r="EF1746" s="1186"/>
      <c r="EG1746" s="1186"/>
      <c r="EH1746" s="1186"/>
      <c r="EI1746" s="1186"/>
      <c r="EJ1746" s="1186"/>
      <c r="EK1746" s="1186"/>
      <c r="EL1746" s="1186"/>
      <c r="EM1746" s="1186"/>
      <c r="EN1746" s="1186"/>
      <c r="EO1746" s="1186"/>
      <c r="EP1746" s="1186"/>
      <c r="EQ1746" s="1186"/>
      <c r="ER1746" s="1186"/>
      <c r="ES1746" s="1186"/>
      <c r="ET1746" s="1186"/>
      <c r="EU1746" s="1186"/>
      <c r="EV1746" s="1186"/>
      <c r="EW1746" s="1186"/>
      <c r="EX1746" s="1186"/>
      <c r="EY1746" s="1186"/>
      <c r="EZ1746" s="1186"/>
      <c r="FA1746" s="1186"/>
      <c r="FB1746" s="1186"/>
      <c r="FC1746" s="1186"/>
      <c r="FD1746" s="1186"/>
      <c r="FE1746" s="1186"/>
      <c r="FF1746" s="1186"/>
      <c r="FG1746" s="1186"/>
      <c r="FH1746" s="1186"/>
      <c r="FI1746" s="1186"/>
      <c r="FJ1746" s="1186"/>
      <c r="FK1746" s="1186"/>
      <c r="FL1746" s="1186"/>
      <c r="FM1746" s="1186"/>
      <c r="FN1746" s="1186"/>
      <c r="FO1746" s="1186"/>
      <c r="FP1746" s="1186"/>
      <c r="FQ1746" s="1186"/>
      <c r="FR1746" s="1186"/>
      <c r="FS1746" s="1186"/>
      <c r="FT1746" s="1186"/>
      <c r="FU1746" s="1186"/>
      <c r="FV1746" s="1186"/>
      <c r="FW1746" s="1186"/>
      <c r="FX1746" s="1186"/>
      <c r="FY1746" s="1186"/>
      <c r="FZ1746" s="1186"/>
      <c r="GA1746" s="1186"/>
      <c r="GB1746" s="1186"/>
      <c r="GC1746" s="1186"/>
      <c r="GD1746" s="1186"/>
      <c r="GE1746" s="1186"/>
      <c r="GF1746" s="1186"/>
      <c r="GG1746" s="1186"/>
      <c r="GH1746" s="1186"/>
      <c r="GI1746" s="1186"/>
      <c r="GJ1746" s="1186"/>
      <c r="GK1746" s="1186"/>
      <c r="GL1746" s="1186"/>
      <c r="GM1746" s="1186"/>
      <c r="GN1746" s="1186"/>
      <c r="GO1746" s="1186"/>
      <c r="GP1746" s="1186"/>
      <c r="GQ1746" s="1186"/>
      <c r="GR1746" s="1186"/>
      <c r="GS1746" s="1186"/>
      <c r="GT1746" s="1186"/>
      <c r="GU1746" s="1186"/>
      <c r="GV1746" s="1186"/>
      <c r="GW1746" s="1186"/>
      <c r="GX1746" s="1186"/>
      <c r="GY1746" s="1186"/>
      <c r="GZ1746" s="1186"/>
      <c r="HA1746" s="1186"/>
      <c r="HB1746" s="1186"/>
      <c r="HC1746" s="1186"/>
      <c r="HD1746" s="1186"/>
      <c r="HE1746" s="1186"/>
      <c r="HF1746" s="1186"/>
      <c r="HG1746" s="1186"/>
      <c r="HH1746" s="1186"/>
      <c r="HI1746" s="1186"/>
      <c r="HJ1746" s="1186"/>
      <c r="HK1746" s="1186"/>
      <c r="HL1746" s="1186"/>
      <c r="HM1746" s="1186"/>
      <c r="HN1746" s="1186"/>
      <c r="HO1746" s="1186"/>
      <c r="HP1746" s="1186"/>
      <c r="HQ1746" s="1186"/>
      <c r="HR1746" s="1186"/>
      <c r="HS1746" s="1186"/>
      <c r="HT1746" s="1186"/>
      <c r="HU1746" s="1186"/>
      <c r="HV1746" s="1186"/>
      <c r="HW1746" s="1186"/>
      <c r="HX1746" s="1186"/>
      <c r="HY1746" s="1186"/>
      <c r="HZ1746" s="1186"/>
      <c r="IA1746" s="1186"/>
      <c r="IB1746" s="1186"/>
    </row>
    <row r="1747" spans="1:236" s="1185" customFormat="1">
      <c r="A1747" s="1540"/>
      <c r="B1747" s="1541"/>
      <c r="C1747" s="1542"/>
      <c r="D1747" s="1543"/>
      <c r="E1747" s="1186"/>
      <c r="F1747" s="1544"/>
      <c r="G1747" s="1604"/>
      <c r="H1747" s="1604"/>
      <c r="I1747" s="1186"/>
      <c r="J1747" s="1186"/>
      <c r="K1747" s="1186"/>
      <c r="L1747" s="1186"/>
      <c r="M1747" s="1186"/>
      <c r="N1747" s="1186"/>
      <c r="O1747" s="1186"/>
      <c r="P1747" s="1186"/>
      <c r="Q1747" s="1186"/>
      <c r="R1747" s="1186"/>
      <c r="S1747" s="1186"/>
      <c r="T1747" s="1186"/>
      <c r="U1747" s="1186"/>
      <c r="V1747" s="1186"/>
      <c r="W1747" s="1186"/>
      <c r="X1747" s="1186"/>
      <c r="Y1747" s="1186"/>
      <c r="Z1747" s="1186"/>
      <c r="AA1747" s="1186"/>
      <c r="AB1747" s="1186"/>
      <c r="AC1747" s="1186"/>
      <c r="AD1747" s="1186"/>
      <c r="AE1747" s="1186"/>
      <c r="AF1747" s="1186"/>
      <c r="AG1747" s="1186"/>
      <c r="AH1747" s="1186"/>
      <c r="AI1747" s="1186"/>
      <c r="AJ1747" s="1186"/>
      <c r="AK1747" s="1186"/>
      <c r="AL1747" s="1186"/>
      <c r="AM1747" s="1186"/>
      <c r="AN1747" s="1186"/>
      <c r="AO1747" s="1186"/>
      <c r="AP1747" s="1186"/>
      <c r="AQ1747" s="1186"/>
      <c r="AR1747" s="1186"/>
      <c r="AS1747" s="1186"/>
      <c r="AT1747" s="1186"/>
      <c r="AU1747" s="1186"/>
      <c r="AV1747" s="1186"/>
      <c r="AW1747" s="1186"/>
      <c r="AX1747" s="1186"/>
      <c r="AY1747" s="1186"/>
      <c r="AZ1747" s="1186"/>
      <c r="BA1747" s="1186"/>
      <c r="BB1747" s="1186"/>
      <c r="BC1747" s="1186"/>
      <c r="BD1747" s="1186"/>
      <c r="BE1747" s="1186"/>
      <c r="BF1747" s="1186"/>
      <c r="BG1747" s="1186"/>
      <c r="BH1747" s="1186"/>
      <c r="BI1747" s="1186"/>
      <c r="BJ1747" s="1186"/>
      <c r="BK1747" s="1186"/>
      <c r="BL1747" s="1186"/>
      <c r="BM1747" s="1186"/>
      <c r="BN1747" s="1186"/>
      <c r="BO1747" s="1186"/>
      <c r="BP1747" s="1186"/>
      <c r="BQ1747" s="1186"/>
      <c r="BR1747" s="1186"/>
      <c r="BS1747" s="1186"/>
      <c r="BT1747" s="1186"/>
      <c r="BU1747" s="1186"/>
      <c r="BV1747" s="1186"/>
      <c r="BW1747" s="1186"/>
      <c r="BX1747" s="1186"/>
      <c r="BY1747" s="1186"/>
      <c r="BZ1747" s="1186"/>
      <c r="CA1747" s="1186"/>
      <c r="CB1747" s="1186"/>
      <c r="CC1747" s="1186"/>
      <c r="CD1747" s="1186"/>
      <c r="CE1747" s="1186"/>
      <c r="CF1747" s="1186"/>
      <c r="CG1747" s="1186"/>
      <c r="CH1747" s="1186"/>
      <c r="CI1747" s="1186"/>
      <c r="CJ1747" s="1186"/>
      <c r="CK1747" s="1186"/>
      <c r="CL1747" s="1186"/>
      <c r="CM1747" s="1186"/>
      <c r="CN1747" s="1186"/>
      <c r="CO1747" s="1186"/>
      <c r="CP1747" s="1186"/>
      <c r="CQ1747" s="1186"/>
      <c r="CR1747" s="1186"/>
      <c r="CS1747" s="1186"/>
      <c r="CT1747" s="1186"/>
      <c r="CU1747" s="1186"/>
      <c r="CV1747" s="1186"/>
      <c r="CW1747" s="1186"/>
      <c r="CX1747" s="1186"/>
      <c r="CY1747" s="1186"/>
      <c r="CZ1747" s="1186"/>
      <c r="DA1747" s="1186"/>
      <c r="DB1747" s="1186"/>
      <c r="DC1747" s="1186"/>
      <c r="DD1747" s="1186"/>
      <c r="DE1747" s="1186"/>
      <c r="DF1747" s="1186"/>
      <c r="DG1747" s="1186"/>
      <c r="DH1747" s="1186"/>
      <c r="DI1747" s="1186"/>
      <c r="DJ1747" s="1186"/>
      <c r="DK1747" s="1186"/>
      <c r="DL1747" s="1186"/>
      <c r="DM1747" s="1186"/>
      <c r="DN1747" s="1186"/>
      <c r="DO1747" s="1186"/>
      <c r="DP1747" s="1186"/>
      <c r="DQ1747" s="1186"/>
      <c r="DR1747" s="1186"/>
      <c r="DS1747" s="1186"/>
      <c r="DT1747" s="1186"/>
      <c r="DU1747" s="1186"/>
      <c r="DV1747" s="1186"/>
      <c r="DW1747" s="1186"/>
      <c r="DX1747" s="1186"/>
      <c r="DY1747" s="1186"/>
      <c r="DZ1747" s="1186"/>
      <c r="EA1747" s="1186"/>
      <c r="EB1747" s="1186"/>
      <c r="EC1747" s="1186"/>
      <c r="ED1747" s="1186"/>
      <c r="EE1747" s="1186"/>
      <c r="EF1747" s="1186"/>
      <c r="EG1747" s="1186"/>
      <c r="EH1747" s="1186"/>
      <c r="EI1747" s="1186"/>
      <c r="EJ1747" s="1186"/>
      <c r="EK1747" s="1186"/>
      <c r="EL1747" s="1186"/>
      <c r="EM1747" s="1186"/>
      <c r="EN1747" s="1186"/>
      <c r="EO1747" s="1186"/>
      <c r="EP1747" s="1186"/>
      <c r="EQ1747" s="1186"/>
      <c r="ER1747" s="1186"/>
      <c r="ES1747" s="1186"/>
      <c r="ET1747" s="1186"/>
      <c r="EU1747" s="1186"/>
      <c r="EV1747" s="1186"/>
      <c r="EW1747" s="1186"/>
      <c r="EX1747" s="1186"/>
      <c r="EY1747" s="1186"/>
      <c r="EZ1747" s="1186"/>
      <c r="FA1747" s="1186"/>
      <c r="FB1747" s="1186"/>
      <c r="FC1747" s="1186"/>
      <c r="FD1747" s="1186"/>
      <c r="FE1747" s="1186"/>
      <c r="FF1747" s="1186"/>
      <c r="FG1747" s="1186"/>
      <c r="FH1747" s="1186"/>
      <c r="FI1747" s="1186"/>
      <c r="FJ1747" s="1186"/>
      <c r="FK1747" s="1186"/>
      <c r="FL1747" s="1186"/>
      <c r="FM1747" s="1186"/>
      <c r="FN1747" s="1186"/>
      <c r="FO1747" s="1186"/>
      <c r="FP1747" s="1186"/>
      <c r="FQ1747" s="1186"/>
      <c r="FR1747" s="1186"/>
      <c r="FS1747" s="1186"/>
      <c r="FT1747" s="1186"/>
      <c r="FU1747" s="1186"/>
      <c r="FV1747" s="1186"/>
      <c r="FW1747" s="1186"/>
      <c r="FX1747" s="1186"/>
      <c r="FY1747" s="1186"/>
      <c r="FZ1747" s="1186"/>
      <c r="GA1747" s="1186"/>
      <c r="GB1747" s="1186"/>
      <c r="GC1747" s="1186"/>
      <c r="GD1747" s="1186"/>
      <c r="GE1747" s="1186"/>
      <c r="GF1747" s="1186"/>
      <c r="GG1747" s="1186"/>
      <c r="GH1747" s="1186"/>
      <c r="GI1747" s="1186"/>
      <c r="GJ1747" s="1186"/>
      <c r="GK1747" s="1186"/>
      <c r="GL1747" s="1186"/>
      <c r="GM1747" s="1186"/>
      <c r="GN1747" s="1186"/>
      <c r="GO1747" s="1186"/>
      <c r="GP1747" s="1186"/>
      <c r="GQ1747" s="1186"/>
      <c r="GR1747" s="1186"/>
      <c r="GS1747" s="1186"/>
      <c r="GT1747" s="1186"/>
      <c r="GU1747" s="1186"/>
      <c r="GV1747" s="1186"/>
      <c r="GW1747" s="1186"/>
      <c r="GX1747" s="1186"/>
      <c r="GY1747" s="1186"/>
      <c r="GZ1747" s="1186"/>
      <c r="HA1747" s="1186"/>
      <c r="HB1747" s="1186"/>
      <c r="HC1747" s="1186"/>
      <c r="HD1747" s="1186"/>
      <c r="HE1747" s="1186"/>
      <c r="HF1747" s="1186"/>
      <c r="HG1747" s="1186"/>
      <c r="HH1747" s="1186"/>
      <c r="HI1747" s="1186"/>
      <c r="HJ1747" s="1186"/>
      <c r="HK1747" s="1186"/>
      <c r="HL1747" s="1186"/>
      <c r="HM1747" s="1186"/>
      <c r="HN1747" s="1186"/>
      <c r="HO1747" s="1186"/>
      <c r="HP1747" s="1186"/>
      <c r="HQ1747" s="1186"/>
      <c r="HR1747" s="1186"/>
      <c r="HS1747" s="1186"/>
      <c r="HT1747" s="1186"/>
      <c r="HU1747" s="1186"/>
      <c r="HV1747" s="1186"/>
      <c r="HW1747" s="1186"/>
      <c r="HX1747" s="1186"/>
      <c r="HY1747" s="1186"/>
      <c r="HZ1747" s="1186"/>
      <c r="IA1747" s="1186"/>
      <c r="IB1747" s="1186"/>
    </row>
    <row r="1748" spans="1:236" s="1185" customFormat="1">
      <c r="A1748" s="1540"/>
      <c r="B1748" s="1541"/>
      <c r="C1748" s="1542"/>
      <c r="D1748" s="1543"/>
      <c r="E1748" s="1186"/>
      <c r="F1748" s="1544"/>
      <c r="G1748" s="1604"/>
      <c r="H1748" s="1604"/>
      <c r="I1748" s="1186"/>
      <c r="J1748" s="1186"/>
      <c r="K1748" s="1186"/>
      <c r="L1748" s="1186"/>
      <c r="M1748" s="1186"/>
      <c r="N1748" s="1186"/>
      <c r="O1748" s="1186"/>
      <c r="P1748" s="1186"/>
      <c r="Q1748" s="1186"/>
      <c r="R1748" s="1186"/>
      <c r="S1748" s="1186"/>
      <c r="T1748" s="1186"/>
      <c r="U1748" s="1186"/>
      <c r="V1748" s="1186"/>
      <c r="W1748" s="1186"/>
      <c r="X1748" s="1186"/>
      <c r="Y1748" s="1186"/>
      <c r="Z1748" s="1186"/>
      <c r="AA1748" s="1186"/>
      <c r="AB1748" s="1186"/>
      <c r="AC1748" s="1186"/>
      <c r="AD1748" s="1186"/>
      <c r="AE1748" s="1186"/>
      <c r="AF1748" s="1186"/>
      <c r="AG1748" s="1186"/>
      <c r="AH1748" s="1186"/>
      <c r="AI1748" s="1186"/>
      <c r="AJ1748" s="1186"/>
      <c r="AK1748" s="1186"/>
      <c r="AL1748" s="1186"/>
      <c r="AM1748" s="1186"/>
      <c r="AN1748" s="1186"/>
      <c r="AO1748" s="1186"/>
      <c r="AP1748" s="1186"/>
      <c r="AQ1748" s="1186"/>
      <c r="AR1748" s="1186"/>
      <c r="AS1748" s="1186"/>
      <c r="AT1748" s="1186"/>
      <c r="AU1748" s="1186"/>
      <c r="AV1748" s="1186"/>
      <c r="AW1748" s="1186"/>
      <c r="AX1748" s="1186"/>
      <c r="AY1748" s="1186"/>
      <c r="AZ1748" s="1186"/>
      <c r="BA1748" s="1186"/>
      <c r="BB1748" s="1186"/>
      <c r="BC1748" s="1186"/>
      <c r="BD1748" s="1186"/>
      <c r="BE1748" s="1186"/>
      <c r="BF1748" s="1186"/>
      <c r="BG1748" s="1186"/>
      <c r="BH1748" s="1186"/>
      <c r="BI1748" s="1186"/>
      <c r="BJ1748" s="1186"/>
      <c r="BK1748" s="1186"/>
      <c r="BL1748" s="1186"/>
      <c r="BM1748" s="1186"/>
      <c r="BN1748" s="1186"/>
      <c r="BO1748" s="1186"/>
      <c r="BP1748" s="1186"/>
      <c r="BQ1748" s="1186"/>
      <c r="BR1748" s="1186"/>
      <c r="BS1748" s="1186"/>
      <c r="BT1748" s="1186"/>
      <c r="BU1748" s="1186"/>
      <c r="BV1748" s="1186"/>
      <c r="BW1748" s="1186"/>
      <c r="BX1748" s="1186"/>
      <c r="BY1748" s="1186"/>
      <c r="BZ1748" s="1186"/>
      <c r="CA1748" s="1186"/>
      <c r="CB1748" s="1186"/>
      <c r="CC1748" s="1186"/>
      <c r="CD1748" s="1186"/>
      <c r="CE1748" s="1186"/>
      <c r="CF1748" s="1186"/>
      <c r="CG1748" s="1186"/>
      <c r="CH1748" s="1186"/>
      <c r="CI1748" s="1186"/>
      <c r="CJ1748" s="1186"/>
      <c r="CK1748" s="1186"/>
      <c r="CL1748" s="1186"/>
      <c r="CM1748" s="1186"/>
      <c r="CN1748" s="1186"/>
      <c r="CO1748" s="1186"/>
      <c r="CP1748" s="1186"/>
      <c r="CQ1748" s="1186"/>
      <c r="CR1748" s="1186"/>
      <c r="CS1748" s="1186"/>
      <c r="CT1748" s="1186"/>
      <c r="CU1748" s="1186"/>
      <c r="CV1748" s="1186"/>
      <c r="CW1748" s="1186"/>
      <c r="CX1748" s="1186"/>
      <c r="CY1748" s="1186"/>
      <c r="CZ1748" s="1186"/>
      <c r="DA1748" s="1186"/>
      <c r="DB1748" s="1186"/>
      <c r="DC1748" s="1186"/>
      <c r="DD1748" s="1186"/>
      <c r="DE1748" s="1186"/>
      <c r="DF1748" s="1186"/>
      <c r="DG1748" s="1186"/>
      <c r="DH1748" s="1186"/>
      <c r="DI1748" s="1186"/>
      <c r="DJ1748" s="1186"/>
      <c r="DK1748" s="1186"/>
      <c r="DL1748" s="1186"/>
      <c r="DM1748" s="1186"/>
      <c r="DN1748" s="1186"/>
      <c r="DO1748" s="1186"/>
      <c r="DP1748" s="1186"/>
      <c r="DQ1748" s="1186"/>
      <c r="DR1748" s="1186"/>
      <c r="DS1748" s="1186"/>
      <c r="DT1748" s="1186"/>
      <c r="DU1748" s="1186"/>
      <c r="DV1748" s="1186"/>
      <c r="DW1748" s="1186"/>
      <c r="DX1748" s="1186"/>
      <c r="DY1748" s="1186"/>
      <c r="DZ1748" s="1186"/>
      <c r="EA1748" s="1186"/>
      <c r="EB1748" s="1186"/>
      <c r="EC1748" s="1186"/>
      <c r="ED1748" s="1186"/>
      <c r="EE1748" s="1186"/>
      <c r="EF1748" s="1186"/>
      <c r="EG1748" s="1186"/>
      <c r="EH1748" s="1186"/>
      <c r="EI1748" s="1186"/>
      <c r="EJ1748" s="1186"/>
      <c r="EK1748" s="1186"/>
      <c r="EL1748" s="1186"/>
      <c r="EM1748" s="1186"/>
      <c r="EN1748" s="1186"/>
      <c r="EO1748" s="1186"/>
      <c r="EP1748" s="1186"/>
      <c r="EQ1748" s="1186"/>
      <c r="ER1748" s="1186"/>
      <c r="ES1748" s="1186"/>
      <c r="ET1748" s="1186"/>
      <c r="EU1748" s="1186"/>
      <c r="EV1748" s="1186"/>
      <c r="EW1748" s="1186"/>
      <c r="EX1748" s="1186"/>
      <c r="EY1748" s="1186"/>
      <c r="EZ1748" s="1186"/>
      <c r="FA1748" s="1186"/>
      <c r="FB1748" s="1186"/>
      <c r="FC1748" s="1186"/>
      <c r="FD1748" s="1186"/>
      <c r="FE1748" s="1186"/>
      <c r="FF1748" s="1186"/>
      <c r="FG1748" s="1186"/>
      <c r="FH1748" s="1186"/>
      <c r="FI1748" s="1186"/>
      <c r="FJ1748" s="1186"/>
      <c r="FK1748" s="1186"/>
      <c r="FL1748" s="1186"/>
      <c r="FM1748" s="1186"/>
      <c r="FN1748" s="1186"/>
      <c r="FO1748" s="1186"/>
      <c r="FP1748" s="1186"/>
      <c r="FQ1748" s="1186"/>
      <c r="FR1748" s="1186"/>
      <c r="FS1748" s="1186"/>
      <c r="FT1748" s="1186"/>
      <c r="FU1748" s="1186"/>
      <c r="FV1748" s="1186"/>
      <c r="FW1748" s="1186"/>
      <c r="FX1748" s="1186"/>
      <c r="FY1748" s="1186"/>
      <c r="FZ1748" s="1186"/>
      <c r="GA1748" s="1186"/>
      <c r="GB1748" s="1186"/>
      <c r="GC1748" s="1186"/>
      <c r="GD1748" s="1186"/>
      <c r="GE1748" s="1186"/>
      <c r="GF1748" s="1186"/>
      <c r="GG1748" s="1186"/>
      <c r="GH1748" s="1186"/>
      <c r="GI1748" s="1186"/>
      <c r="GJ1748" s="1186"/>
      <c r="GK1748" s="1186"/>
      <c r="GL1748" s="1186"/>
      <c r="GM1748" s="1186"/>
      <c r="GN1748" s="1186"/>
      <c r="GO1748" s="1186"/>
      <c r="GP1748" s="1186"/>
      <c r="GQ1748" s="1186"/>
      <c r="GR1748" s="1186"/>
      <c r="GS1748" s="1186"/>
      <c r="GT1748" s="1186"/>
      <c r="GU1748" s="1186"/>
      <c r="GV1748" s="1186"/>
      <c r="GW1748" s="1186"/>
      <c r="GX1748" s="1186"/>
      <c r="GY1748" s="1186"/>
      <c r="GZ1748" s="1186"/>
      <c r="HA1748" s="1186"/>
      <c r="HB1748" s="1186"/>
      <c r="HC1748" s="1186"/>
      <c r="HD1748" s="1186"/>
      <c r="HE1748" s="1186"/>
      <c r="HF1748" s="1186"/>
      <c r="HG1748" s="1186"/>
      <c r="HH1748" s="1186"/>
      <c r="HI1748" s="1186"/>
      <c r="HJ1748" s="1186"/>
      <c r="HK1748" s="1186"/>
      <c r="HL1748" s="1186"/>
      <c r="HM1748" s="1186"/>
      <c r="HN1748" s="1186"/>
      <c r="HO1748" s="1186"/>
      <c r="HP1748" s="1186"/>
      <c r="HQ1748" s="1186"/>
      <c r="HR1748" s="1186"/>
      <c r="HS1748" s="1186"/>
      <c r="HT1748" s="1186"/>
      <c r="HU1748" s="1186"/>
      <c r="HV1748" s="1186"/>
      <c r="HW1748" s="1186"/>
      <c r="HX1748" s="1186"/>
      <c r="HY1748" s="1186"/>
      <c r="HZ1748" s="1186"/>
      <c r="IA1748" s="1186"/>
      <c r="IB1748" s="1186"/>
    </row>
    <row r="1749" spans="1:236" s="1185" customFormat="1">
      <c r="A1749" s="1540"/>
      <c r="B1749" s="1541"/>
      <c r="C1749" s="1542"/>
      <c r="D1749" s="1543"/>
      <c r="E1749" s="1186"/>
      <c r="F1749" s="1544"/>
      <c r="G1749" s="1604"/>
      <c r="H1749" s="1604"/>
      <c r="I1749" s="1186"/>
      <c r="J1749" s="1186"/>
      <c r="K1749" s="1186"/>
      <c r="L1749" s="1186"/>
      <c r="M1749" s="1186"/>
      <c r="N1749" s="1186"/>
      <c r="O1749" s="1186"/>
      <c r="P1749" s="1186"/>
      <c r="Q1749" s="1186"/>
      <c r="R1749" s="1186"/>
      <c r="S1749" s="1186"/>
      <c r="T1749" s="1186"/>
      <c r="U1749" s="1186"/>
      <c r="V1749" s="1186"/>
      <c r="W1749" s="1186"/>
      <c r="X1749" s="1186"/>
      <c r="Y1749" s="1186"/>
      <c r="Z1749" s="1186"/>
      <c r="AA1749" s="1186"/>
      <c r="AB1749" s="1186"/>
      <c r="AC1749" s="1186"/>
      <c r="AD1749" s="1186"/>
      <c r="AE1749" s="1186"/>
      <c r="AF1749" s="1186"/>
      <c r="AG1749" s="1186"/>
      <c r="AH1749" s="1186"/>
      <c r="AI1749" s="1186"/>
      <c r="AJ1749" s="1186"/>
      <c r="AK1749" s="1186"/>
      <c r="AL1749" s="1186"/>
      <c r="AM1749" s="1186"/>
      <c r="AN1749" s="1186"/>
      <c r="AO1749" s="1186"/>
      <c r="AP1749" s="1186"/>
      <c r="AQ1749" s="1186"/>
      <c r="AR1749" s="1186"/>
      <c r="AS1749" s="1186"/>
      <c r="AT1749" s="1186"/>
      <c r="AU1749" s="1186"/>
      <c r="AV1749" s="1186"/>
      <c r="AW1749" s="1186"/>
      <c r="AX1749" s="1186"/>
      <c r="AY1749" s="1186"/>
      <c r="AZ1749" s="1186"/>
      <c r="BA1749" s="1186"/>
      <c r="BB1749" s="1186"/>
      <c r="BC1749" s="1186"/>
      <c r="BD1749" s="1186"/>
      <c r="BE1749" s="1186"/>
      <c r="BF1749" s="1186"/>
      <c r="BG1749" s="1186"/>
      <c r="BH1749" s="1186"/>
      <c r="BI1749" s="1186"/>
      <c r="BJ1749" s="1186"/>
      <c r="BK1749" s="1186"/>
      <c r="BL1749" s="1186"/>
      <c r="BM1749" s="1186"/>
      <c r="BN1749" s="1186"/>
      <c r="BO1749" s="1186"/>
      <c r="BP1749" s="1186"/>
      <c r="BQ1749" s="1186"/>
      <c r="BR1749" s="1186"/>
      <c r="BS1749" s="1186"/>
      <c r="BT1749" s="1186"/>
      <c r="BU1749" s="1186"/>
      <c r="BV1749" s="1186"/>
      <c r="BW1749" s="1186"/>
      <c r="BX1749" s="1186"/>
      <c r="BY1749" s="1186"/>
      <c r="BZ1749" s="1186"/>
      <c r="CA1749" s="1186"/>
      <c r="CB1749" s="1186"/>
      <c r="CC1749" s="1186"/>
      <c r="CD1749" s="1186"/>
      <c r="CE1749" s="1186"/>
      <c r="CF1749" s="1186"/>
      <c r="CG1749" s="1186"/>
      <c r="CH1749" s="1186"/>
      <c r="CI1749" s="1186"/>
      <c r="CJ1749" s="1186"/>
      <c r="CK1749" s="1186"/>
      <c r="CL1749" s="1186"/>
      <c r="CM1749" s="1186"/>
      <c r="CN1749" s="1186"/>
      <c r="CO1749" s="1186"/>
      <c r="CP1749" s="1186"/>
      <c r="CQ1749" s="1186"/>
      <c r="CR1749" s="1186"/>
      <c r="CS1749" s="1186"/>
      <c r="CT1749" s="1186"/>
      <c r="CU1749" s="1186"/>
      <c r="CV1749" s="1186"/>
      <c r="CW1749" s="1186"/>
      <c r="CX1749" s="1186"/>
      <c r="CY1749" s="1186"/>
      <c r="CZ1749" s="1186"/>
      <c r="DA1749" s="1186"/>
      <c r="DB1749" s="1186"/>
      <c r="DC1749" s="1186"/>
      <c r="DD1749" s="1186"/>
      <c r="DE1749" s="1186"/>
      <c r="DF1749" s="1186"/>
      <c r="DG1749" s="1186"/>
      <c r="DH1749" s="1186"/>
      <c r="DI1749" s="1186"/>
      <c r="DJ1749" s="1186"/>
      <c r="DK1749" s="1186"/>
      <c r="DL1749" s="1186"/>
      <c r="DM1749" s="1186"/>
      <c r="DN1749" s="1186"/>
      <c r="DO1749" s="1186"/>
      <c r="DP1749" s="1186"/>
      <c r="DQ1749" s="1186"/>
      <c r="DR1749" s="1186"/>
      <c r="DS1749" s="1186"/>
      <c r="DT1749" s="1186"/>
      <c r="DU1749" s="1186"/>
      <c r="DV1749" s="1186"/>
      <c r="DW1749" s="1186"/>
      <c r="DX1749" s="1186"/>
      <c r="DY1749" s="1186"/>
      <c r="DZ1749" s="1186"/>
      <c r="EA1749" s="1186"/>
      <c r="EB1749" s="1186"/>
      <c r="EC1749" s="1186"/>
      <c r="ED1749" s="1186"/>
      <c r="EE1749" s="1186"/>
      <c r="EF1749" s="1186"/>
      <c r="EG1749" s="1186"/>
      <c r="EH1749" s="1186"/>
      <c r="EI1749" s="1186"/>
      <c r="EJ1749" s="1186"/>
      <c r="EK1749" s="1186"/>
      <c r="EL1749" s="1186"/>
      <c r="EM1749" s="1186"/>
      <c r="EN1749" s="1186"/>
      <c r="EO1749" s="1186"/>
      <c r="EP1749" s="1186"/>
      <c r="EQ1749" s="1186"/>
      <c r="ER1749" s="1186"/>
      <c r="ES1749" s="1186"/>
      <c r="ET1749" s="1186"/>
      <c r="EU1749" s="1186"/>
      <c r="EV1749" s="1186"/>
      <c r="EW1749" s="1186"/>
      <c r="EX1749" s="1186"/>
      <c r="EY1749" s="1186"/>
      <c r="EZ1749" s="1186"/>
      <c r="FA1749" s="1186"/>
      <c r="FB1749" s="1186"/>
      <c r="FC1749" s="1186"/>
      <c r="FD1749" s="1186"/>
      <c r="FE1749" s="1186"/>
      <c r="FF1749" s="1186"/>
      <c r="FG1749" s="1186"/>
      <c r="FH1749" s="1186"/>
      <c r="FI1749" s="1186"/>
      <c r="FJ1749" s="1186"/>
      <c r="FK1749" s="1186"/>
      <c r="FL1749" s="1186"/>
      <c r="FM1749" s="1186"/>
      <c r="FN1749" s="1186"/>
      <c r="FO1749" s="1186"/>
      <c r="FP1749" s="1186"/>
      <c r="FQ1749" s="1186"/>
      <c r="FR1749" s="1186"/>
      <c r="FS1749" s="1186"/>
      <c r="FT1749" s="1186"/>
      <c r="FU1749" s="1186"/>
      <c r="FV1749" s="1186"/>
      <c r="FW1749" s="1186"/>
      <c r="FX1749" s="1186"/>
      <c r="FY1749" s="1186"/>
      <c r="FZ1749" s="1186"/>
      <c r="GA1749" s="1186"/>
      <c r="GB1749" s="1186"/>
      <c r="GC1749" s="1186"/>
      <c r="GD1749" s="1186"/>
      <c r="GE1749" s="1186"/>
      <c r="GF1749" s="1186"/>
      <c r="GG1749" s="1186"/>
      <c r="GH1749" s="1186"/>
      <c r="GI1749" s="1186"/>
      <c r="GJ1749" s="1186"/>
      <c r="GK1749" s="1186"/>
      <c r="GL1749" s="1186"/>
      <c r="GM1749" s="1186"/>
      <c r="GN1749" s="1186"/>
      <c r="GO1749" s="1186"/>
      <c r="GP1749" s="1186"/>
      <c r="GQ1749" s="1186"/>
      <c r="GR1749" s="1186"/>
      <c r="GS1749" s="1186"/>
      <c r="GT1749" s="1186"/>
      <c r="GU1749" s="1186"/>
      <c r="GV1749" s="1186"/>
      <c r="GW1749" s="1186"/>
      <c r="GX1749" s="1186"/>
      <c r="GY1749" s="1186"/>
      <c r="GZ1749" s="1186"/>
      <c r="HA1749" s="1186"/>
      <c r="HB1749" s="1186"/>
      <c r="HC1749" s="1186"/>
      <c r="HD1749" s="1186"/>
      <c r="HE1749" s="1186"/>
      <c r="HF1749" s="1186"/>
      <c r="HG1749" s="1186"/>
      <c r="HH1749" s="1186"/>
      <c r="HI1749" s="1186"/>
      <c r="HJ1749" s="1186"/>
      <c r="HK1749" s="1186"/>
      <c r="HL1749" s="1186"/>
      <c r="HM1749" s="1186"/>
      <c r="HN1749" s="1186"/>
      <c r="HO1749" s="1186"/>
      <c r="HP1749" s="1186"/>
      <c r="HQ1749" s="1186"/>
      <c r="HR1749" s="1186"/>
      <c r="HS1749" s="1186"/>
      <c r="HT1749" s="1186"/>
      <c r="HU1749" s="1186"/>
      <c r="HV1749" s="1186"/>
      <c r="HW1749" s="1186"/>
      <c r="HX1749" s="1186"/>
      <c r="HY1749" s="1186"/>
      <c r="HZ1749" s="1186"/>
      <c r="IA1749" s="1186"/>
      <c r="IB1749" s="1186"/>
    </row>
    <row r="1750" spans="1:236" s="1185" customFormat="1">
      <c r="A1750" s="1540"/>
      <c r="B1750" s="1541"/>
      <c r="C1750" s="1542"/>
      <c r="D1750" s="1543"/>
      <c r="E1750" s="1186"/>
      <c r="F1750" s="1544"/>
      <c r="G1750" s="1604"/>
      <c r="H1750" s="1604"/>
      <c r="I1750" s="1186"/>
      <c r="J1750" s="1186"/>
      <c r="K1750" s="1186"/>
      <c r="L1750" s="1186"/>
      <c r="M1750" s="1186"/>
      <c r="N1750" s="1186"/>
      <c r="O1750" s="1186"/>
      <c r="P1750" s="1186"/>
      <c r="Q1750" s="1186"/>
      <c r="R1750" s="1186"/>
      <c r="S1750" s="1186"/>
      <c r="T1750" s="1186"/>
      <c r="U1750" s="1186"/>
      <c r="V1750" s="1186"/>
      <c r="W1750" s="1186"/>
      <c r="X1750" s="1186"/>
      <c r="Y1750" s="1186"/>
      <c r="Z1750" s="1186"/>
      <c r="AA1750" s="1186"/>
      <c r="AB1750" s="1186"/>
      <c r="AC1750" s="1186"/>
      <c r="AD1750" s="1186"/>
      <c r="AE1750" s="1186"/>
      <c r="AF1750" s="1186"/>
      <c r="AG1750" s="1186"/>
      <c r="AH1750" s="1186"/>
      <c r="AI1750" s="1186"/>
      <c r="AJ1750" s="1186"/>
      <c r="AK1750" s="1186"/>
      <c r="AL1750" s="1186"/>
      <c r="AM1750" s="1186"/>
      <c r="AN1750" s="1186"/>
      <c r="AO1750" s="1186"/>
      <c r="AP1750" s="1186"/>
      <c r="AQ1750" s="1186"/>
      <c r="AR1750" s="1186"/>
      <c r="AS1750" s="1186"/>
      <c r="AT1750" s="1186"/>
      <c r="AU1750" s="1186"/>
      <c r="AV1750" s="1186"/>
      <c r="AW1750" s="1186"/>
      <c r="AX1750" s="1186"/>
      <c r="AY1750" s="1186"/>
      <c r="AZ1750" s="1186"/>
      <c r="BA1750" s="1186"/>
      <c r="BB1750" s="1186"/>
      <c r="BC1750" s="1186"/>
      <c r="BD1750" s="1186"/>
      <c r="BE1750" s="1186"/>
      <c r="BF1750" s="1186"/>
      <c r="BG1750" s="1186"/>
      <c r="BH1750" s="1186"/>
      <c r="BI1750" s="1186"/>
      <c r="BJ1750" s="1186"/>
      <c r="BK1750" s="1186"/>
      <c r="BL1750" s="1186"/>
      <c r="BM1750" s="1186"/>
      <c r="BN1750" s="1186"/>
      <c r="BO1750" s="1186"/>
      <c r="BP1750" s="1186"/>
      <c r="BQ1750" s="1186"/>
      <c r="BR1750" s="1186"/>
      <c r="BS1750" s="1186"/>
      <c r="BT1750" s="1186"/>
      <c r="BU1750" s="1186"/>
      <c r="BV1750" s="1186"/>
      <c r="BW1750" s="1186"/>
      <c r="BX1750" s="1186"/>
      <c r="BY1750" s="1186"/>
      <c r="BZ1750" s="1186"/>
      <c r="CA1750" s="1186"/>
      <c r="CB1750" s="1186"/>
      <c r="CC1750" s="1186"/>
      <c r="CD1750" s="1186"/>
      <c r="CE1750" s="1186"/>
      <c r="CF1750" s="1186"/>
      <c r="CG1750" s="1186"/>
      <c r="CH1750" s="1186"/>
      <c r="CI1750" s="1186"/>
      <c r="CJ1750" s="1186"/>
      <c r="CK1750" s="1186"/>
      <c r="CL1750" s="1186"/>
      <c r="CM1750" s="1186"/>
      <c r="CN1750" s="1186"/>
      <c r="CO1750" s="1186"/>
      <c r="CP1750" s="1186"/>
      <c r="CQ1750" s="1186"/>
      <c r="CR1750" s="1186"/>
      <c r="CS1750" s="1186"/>
      <c r="CT1750" s="1186"/>
      <c r="CU1750" s="1186"/>
      <c r="CV1750" s="1186"/>
      <c r="CW1750" s="1186"/>
      <c r="CX1750" s="1186"/>
      <c r="CY1750" s="1186"/>
      <c r="CZ1750" s="1186"/>
      <c r="DA1750" s="1186"/>
      <c r="DB1750" s="1186"/>
      <c r="DC1750" s="1186"/>
      <c r="DD1750" s="1186"/>
      <c r="DE1750" s="1186"/>
      <c r="DF1750" s="1186"/>
      <c r="DG1750" s="1186"/>
      <c r="DH1750" s="1186"/>
      <c r="DI1750" s="1186"/>
      <c r="DJ1750" s="1186"/>
      <c r="DK1750" s="1186"/>
      <c r="DL1750" s="1186"/>
      <c r="DM1750" s="1186"/>
      <c r="DN1750" s="1186"/>
      <c r="DO1750" s="1186"/>
      <c r="DP1750" s="1186"/>
      <c r="DQ1750" s="1186"/>
      <c r="DR1750" s="1186"/>
      <c r="DS1750" s="1186"/>
      <c r="DT1750" s="1186"/>
      <c r="DU1750" s="1186"/>
      <c r="DV1750" s="1186"/>
      <c r="DW1750" s="1186"/>
      <c r="DX1750" s="1186"/>
      <c r="DY1750" s="1186"/>
      <c r="DZ1750" s="1186"/>
      <c r="EA1750" s="1186"/>
      <c r="EB1750" s="1186"/>
      <c r="EC1750" s="1186"/>
      <c r="ED1750" s="1186"/>
      <c r="EE1750" s="1186"/>
      <c r="EF1750" s="1186"/>
      <c r="EG1750" s="1186"/>
      <c r="EH1750" s="1186"/>
      <c r="EI1750" s="1186"/>
      <c r="EJ1750" s="1186"/>
      <c r="EK1750" s="1186"/>
      <c r="EL1750" s="1186"/>
      <c r="EM1750" s="1186"/>
      <c r="EN1750" s="1186"/>
      <c r="EO1750" s="1186"/>
      <c r="EP1750" s="1186"/>
      <c r="EQ1750" s="1186"/>
      <c r="ER1750" s="1186"/>
      <c r="ES1750" s="1186"/>
      <c r="ET1750" s="1186"/>
      <c r="EU1750" s="1186"/>
      <c r="EV1750" s="1186"/>
      <c r="EW1750" s="1186"/>
      <c r="EX1750" s="1186"/>
      <c r="EY1750" s="1186"/>
      <c r="EZ1750" s="1186"/>
      <c r="FA1750" s="1186"/>
      <c r="FB1750" s="1186"/>
      <c r="FC1750" s="1186"/>
      <c r="FD1750" s="1186"/>
      <c r="FE1750" s="1186"/>
      <c r="FF1750" s="1186"/>
      <c r="FG1750" s="1186"/>
      <c r="FH1750" s="1186"/>
      <c r="FI1750" s="1186"/>
      <c r="FJ1750" s="1186"/>
      <c r="FK1750" s="1186"/>
      <c r="FL1750" s="1186"/>
      <c r="FM1750" s="1186"/>
      <c r="FN1750" s="1186"/>
      <c r="FO1750" s="1186"/>
      <c r="FP1750" s="1186"/>
      <c r="FQ1750" s="1186"/>
      <c r="FR1750" s="1186"/>
      <c r="FS1750" s="1186"/>
      <c r="FT1750" s="1186"/>
      <c r="FU1750" s="1186"/>
      <c r="FV1750" s="1186"/>
      <c r="FW1750" s="1186"/>
      <c r="FX1750" s="1186"/>
      <c r="FY1750" s="1186"/>
      <c r="FZ1750" s="1186"/>
      <c r="GA1750" s="1186"/>
      <c r="GB1750" s="1186"/>
      <c r="GC1750" s="1186"/>
      <c r="GD1750" s="1186"/>
      <c r="GE1750" s="1186"/>
      <c r="GF1750" s="1186"/>
      <c r="GG1750" s="1186"/>
      <c r="GH1750" s="1186"/>
      <c r="GI1750" s="1186"/>
      <c r="GJ1750" s="1186"/>
      <c r="GK1750" s="1186"/>
      <c r="GL1750" s="1186"/>
      <c r="GM1750" s="1186"/>
      <c r="GN1750" s="1186"/>
      <c r="GO1750" s="1186"/>
      <c r="GP1750" s="1186"/>
      <c r="GQ1750" s="1186"/>
      <c r="GR1750" s="1186"/>
      <c r="GS1750" s="1186"/>
      <c r="GT1750" s="1186"/>
      <c r="GU1750" s="1186"/>
      <c r="GV1750" s="1186"/>
      <c r="GW1750" s="1186"/>
      <c r="GX1750" s="1186"/>
      <c r="GY1750" s="1186"/>
      <c r="GZ1750" s="1186"/>
      <c r="HA1750" s="1186"/>
      <c r="HB1750" s="1186"/>
      <c r="HC1750" s="1186"/>
      <c r="HD1750" s="1186"/>
      <c r="HE1750" s="1186"/>
      <c r="HF1750" s="1186"/>
      <c r="HG1750" s="1186"/>
      <c r="HH1750" s="1186"/>
      <c r="HI1750" s="1186"/>
      <c r="HJ1750" s="1186"/>
      <c r="HK1750" s="1186"/>
      <c r="HL1750" s="1186"/>
      <c r="HM1750" s="1186"/>
      <c r="HN1750" s="1186"/>
      <c r="HO1750" s="1186"/>
      <c r="HP1750" s="1186"/>
      <c r="HQ1750" s="1186"/>
      <c r="HR1750" s="1186"/>
      <c r="HS1750" s="1186"/>
      <c r="HT1750" s="1186"/>
      <c r="HU1750" s="1186"/>
      <c r="HV1750" s="1186"/>
      <c r="HW1750" s="1186"/>
      <c r="HX1750" s="1186"/>
      <c r="HY1750" s="1186"/>
      <c r="HZ1750" s="1186"/>
      <c r="IA1750" s="1186"/>
      <c r="IB1750" s="1186"/>
    </row>
    <row r="1751" spans="1:236" s="1185" customFormat="1">
      <c r="A1751" s="1540"/>
      <c r="B1751" s="1541"/>
      <c r="C1751" s="1542"/>
      <c r="D1751" s="1543"/>
      <c r="E1751" s="1186"/>
      <c r="F1751" s="1544"/>
      <c r="G1751" s="1604"/>
      <c r="H1751" s="1604"/>
      <c r="I1751" s="1186"/>
      <c r="J1751" s="1186"/>
      <c r="K1751" s="1186"/>
      <c r="L1751" s="1186"/>
      <c r="M1751" s="1186"/>
      <c r="N1751" s="1186"/>
      <c r="O1751" s="1186"/>
      <c r="P1751" s="1186"/>
      <c r="Q1751" s="1186"/>
      <c r="R1751" s="1186"/>
      <c r="S1751" s="1186"/>
      <c r="T1751" s="1186"/>
      <c r="U1751" s="1186"/>
      <c r="V1751" s="1186"/>
      <c r="W1751" s="1186"/>
      <c r="X1751" s="1186"/>
      <c r="Y1751" s="1186"/>
      <c r="Z1751" s="1186"/>
      <c r="AA1751" s="1186"/>
      <c r="AB1751" s="1186"/>
      <c r="AC1751" s="1186"/>
      <c r="AD1751" s="1186"/>
      <c r="AE1751" s="1186"/>
      <c r="AF1751" s="1186"/>
      <c r="AG1751" s="1186"/>
      <c r="AH1751" s="1186"/>
      <c r="AI1751" s="1186"/>
      <c r="AJ1751" s="1186"/>
      <c r="AK1751" s="1186"/>
      <c r="AL1751" s="1186"/>
      <c r="AM1751" s="1186"/>
      <c r="AN1751" s="1186"/>
      <c r="AO1751" s="1186"/>
      <c r="AP1751" s="1186"/>
      <c r="AQ1751" s="1186"/>
      <c r="AR1751" s="1186"/>
      <c r="AS1751" s="1186"/>
      <c r="AT1751" s="1186"/>
      <c r="AU1751" s="1186"/>
      <c r="AV1751" s="1186"/>
      <c r="AW1751" s="1186"/>
      <c r="AX1751" s="1186"/>
      <c r="AY1751" s="1186"/>
      <c r="AZ1751" s="1186"/>
      <c r="BA1751" s="1186"/>
      <c r="BB1751" s="1186"/>
      <c r="BC1751" s="1186"/>
      <c r="BD1751" s="1186"/>
      <c r="BE1751" s="1186"/>
      <c r="BF1751" s="1186"/>
      <c r="BG1751" s="1186"/>
      <c r="BH1751" s="1186"/>
      <c r="BI1751" s="1186"/>
      <c r="BJ1751" s="1186"/>
      <c r="BK1751" s="1186"/>
      <c r="BL1751" s="1186"/>
      <c r="BM1751" s="1186"/>
      <c r="BN1751" s="1186"/>
      <c r="BO1751" s="1186"/>
      <c r="BP1751" s="1186"/>
      <c r="BQ1751" s="1186"/>
      <c r="BR1751" s="1186"/>
      <c r="BS1751" s="1186"/>
      <c r="BT1751" s="1186"/>
      <c r="BU1751" s="1186"/>
      <c r="BV1751" s="1186"/>
      <c r="BW1751" s="1186"/>
      <c r="BX1751" s="1186"/>
      <c r="BY1751" s="1186"/>
      <c r="BZ1751" s="1186"/>
      <c r="CA1751" s="1186"/>
      <c r="CB1751" s="1186"/>
      <c r="CC1751" s="1186"/>
      <c r="CD1751" s="1186"/>
      <c r="CE1751" s="1186"/>
      <c r="CF1751" s="1186"/>
      <c r="CG1751" s="1186"/>
      <c r="CH1751" s="1186"/>
      <c r="CI1751" s="1186"/>
      <c r="CJ1751" s="1186"/>
      <c r="CK1751" s="1186"/>
      <c r="CL1751" s="1186"/>
      <c r="CM1751" s="1186"/>
      <c r="CN1751" s="1186"/>
      <c r="CO1751" s="1186"/>
      <c r="CP1751" s="1186"/>
      <c r="CQ1751" s="1186"/>
      <c r="CR1751" s="1186"/>
      <c r="CS1751" s="1186"/>
      <c r="CT1751" s="1186"/>
      <c r="CU1751" s="1186"/>
      <c r="CV1751" s="1186"/>
      <c r="CW1751" s="1186"/>
      <c r="CX1751" s="1186"/>
      <c r="CY1751" s="1186"/>
      <c r="CZ1751" s="1186"/>
      <c r="DA1751" s="1186"/>
      <c r="DB1751" s="1186"/>
      <c r="DC1751" s="1186"/>
      <c r="DD1751" s="1186"/>
      <c r="DE1751" s="1186"/>
      <c r="DF1751" s="1186"/>
      <c r="DG1751" s="1186"/>
      <c r="DH1751" s="1186"/>
      <c r="DI1751" s="1186"/>
      <c r="DJ1751" s="1186"/>
      <c r="DK1751" s="1186"/>
      <c r="DL1751" s="1186"/>
      <c r="DM1751" s="1186"/>
      <c r="DN1751" s="1186"/>
      <c r="DO1751" s="1186"/>
      <c r="DP1751" s="1186"/>
      <c r="DQ1751" s="1186"/>
      <c r="DR1751" s="1186"/>
      <c r="DS1751" s="1186"/>
      <c r="DT1751" s="1186"/>
      <c r="DU1751" s="1186"/>
      <c r="DV1751" s="1186"/>
      <c r="DW1751" s="1186"/>
      <c r="DX1751" s="1186"/>
      <c r="DY1751" s="1186"/>
      <c r="DZ1751" s="1186"/>
      <c r="EA1751" s="1186"/>
      <c r="EB1751" s="1186"/>
      <c r="EC1751" s="1186"/>
      <c r="ED1751" s="1186"/>
      <c r="EE1751" s="1186"/>
      <c r="EF1751" s="1186"/>
      <c r="EG1751" s="1186"/>
      <c r="EH1751" s="1186"/>
      <c r="EI1751" s="1186"/>
      <c r="EJ1751" s="1186"/>
      <c r="EK1751" s="1186"/>
      <c r="EL1751" s="1186"/>
      <c r="EM1751" s="1186"/>
      <c r="EN1751" s="1186"/>
      <c r="EO1751" s="1186"/>
      <c r="EP1751" s="1186"/>
      <c r="EQ1751" s="1186"/>
      <c r="ER1751" s="1186"/>
      <c r="ES1751" s="1186"/>
      <c r="ET1751" s="1186"/>
      <c r="EU1751" s="1186"/>
      <c r="EV1751" s="1186"/>
      <c r="EW1751" s="1186"/>
      <c r="EX1751" s="1186"/>
      <c r="EY1751" s="1186"/>
      <c r="EZ1751" s="1186"/>
      <c r="FA1751" s="1186"/>
      <c r="FB1751" s="1186"/>
      <c r="FC1751" s="1186"/>
      <c r="FD1751" s="1186"/>
      <c r="FE1751" s="1186"/>
      <c r="FF1751" s="1186"/>
      <c r="FG1751" s="1186"/>
      <c r="FH1751" s="1186"/>
      <c r="FI1751" s="1186"/>
      <c r="FJ1751" s="1186"/>
      <c r="FK1751" s="1186"/>
      <c r="FL1751" s="1186"/>
      <c r="FM1751" s="1186"/>
      <c r="FN1751" s="1186"/>
      <c r="FO1751" s="1186"/>
      <c r="FP1751" s="1186"/>
      <c r="FQ1751" s="1186"/>
      <c r="FR1751" s="1186"/>
      <c r="FS1751" s="1186"/>
      <c r="FT1751" s="1186"/>
      <c r="FU1751" s="1186"/>
      <c r="FV1751" s="1186"/>
      <c r="FW1751" s="1186"/>
      <c r="FX1751" s="1186"/>
      <c r="FY1751" s="1186"/>
      <c r="FZ1751" s="1186"/>
      <c r="GA1751" s="1186"/>
      <c r="GB1751" s="1186"/>
      <c r="GC1751" s="1186"/>
      <c r="GD1751" s="1186"/>
      <c r="GE1751" s="1186"/>
      <c r="GF1751" s="1186"/>
      <c r="GG1751" s="1186"/>
      <c r="GH1751" s="1186"/>
      <c r="GI1751" s="1186"/>
      <c r="GJ1751" s="1186"/>
      <c r="GK1751" s="1186"/>
      <c r="GL1751" s="1186"/>
      <c r="GM1751" s="1186"/>
      <c r="GN1751" s="1186"/>
      <c r="GO1751" s="1186"/>
      <c r="GP1751" s="1186"/>
      <c r="GQ1751" s="1186"/>
      <c r="GR1751" s="1186"/>
      <c r="GS1751" s="1186"/>
      <c r="GT1751" s="1186"/>
      <c r="GU1751" s="1186"/>
      <c r="GV1751" s="1186"/>
      <c r="GW1751" s="1186"/>
      <c r="GX1751" s="1186"/>
      <c r="GY1751" s="1186"/>
      <c r="GZ1751" s="1186"/>
      <c r="HA1751" s="1186"/>
      <c r="HB1751" s="1186"/>
      <c r="HC1751" s="1186"/>
      <c r="HD1751" s="1186"/>
      <c r="HE1751" s="1186"/>
      <c r="HF1751" s="1186"/>
      <c r="HG1751" s="1186"/>
      <c r="HH1751" s="1186"/>
      <c r="HI1751" s="1186"/>
      <c r="HJ1751" s="1186"/>
      <c r="HK1751" s="1186"/>
      <c r="HL1751" s="1186"/>
      <c r="HM1751" s="1186"/>
      <c r="HN1751" s="1186"/>
      <c r="HO1751" s="1186"/>
      <c r="HP1751" s="1186"/>
      <c r="HQ1751" s="1186"/>
      <c r="HR1751" s="1186"/>
      <c r="HS1751" s="1186"/>
      <c r="HT1751" s="1186"/>
      <c r="HU1751" s="1186"/>
      <c r="HV1751" s="1186"/>
      <c r="HW1751" s="1186"/>
      <c r="HX1751" s="1186"/>
      <c r="HY1751" s="1186"/>
      <c r="HZ1751" s="1186"/>
      <c r="IA1751" s="1186"/>
      <c r="IB1751" s="1186"/>
    </row>
    <row r="1752" spans="1:236" s="1185" customFormat="1">
      <c r="A1752" s="1540"/>
      <c r="B1752" s="1541"/>
      <c r="C1752" s="1542"/>
      <c r="D1752" s="1543"/>
      <c r="E1752" s="1186"/>
      <c r="F1752" s="1544"/>
      <c r="G1752" s="1604"/>
      <c r="H1752" s="1604"/>
      <c r="I1752" s="1186"/>
      <c r="J1752" s="1186"/>
      <c r="K1752" s="1186"/>
      <c r="L1752" s="1186"/>
      <c r="M1752" s="1186"/>
      <c r="N1752" s="1186"/>
      <c r="O1752" s="1186"/>
      <c r="P1752" s="1186"/>
      <c r="Q1752" s="1186"/>
      <c r="R1752" s="1186"/>
      <c r="S1752" s="1186"/>
      <c r="T1752" s="1186"/>
      <c r="U1752" s="1186"/>
      <c r="V1752" s="1186"/>
      <c r="W1752" s="1186"/>
      <c r="X1752" s="1186"/>
      <c r="Y1752" s="1186"/>
      <c r="Z1752" s="1186"/>
      <c r="AA1752" s="1186"/>
      <c r="AB1752" s="1186"/>
      <c r="AC1752" s="1186"/>
      <c r="AD1752" s="1186"/>
      <c r="AE1752" s="1186"/>
      <c r="AF1752" s="1186"/>
      <c r="AG1752" s="1186"/>
      <c r="AH1752" s="1186"/>
      <c r="AI1752" s="1186"/>
      <c r="AJ1752" s="1186"/>
      <c r="AK1752" s="1186"/>
      <c r="AL1752" s="1186"/>
      <c r="AM1752" s="1186"/>
      <c r="AN1752" s="1186"/>
      <c r="AO1752" s="1186"/>
      <c r="AP1752" s="1186"/>
      <c r="AQ1752" s="1186"/>
      <c r="AR1752" s="1186"/>
      <c r="AS1752" s="1186"/>
      <c r="AT1752" s="1186"/>
      <c r="AU1752" s="1186"/>
      <c r="AV1752" s="1186"/>
      <c r="AW1752" s="1186"/>
      <c r="AX1752" s="1186"/>
      <c r="AY1752" s="1186"/>
      <c r="AZ1752" s="1186"/>
      <c r="BA1752" s="1186"/>
      <c r="BB1752" s="1186"/>
      <c r="BC1752" s="1186"/>
      <c r="BD1752" s="1186"/>
      <c r="BE1752" s="1186"/>
      <c r="BF1752" s="1186"/>
      <c r="BG1752" s="1186"/>
      <c r="BH1752" s="1186"/>
      <c r="BI1752" s="1186"/>
      <c r="BJ1752" s="1186"/>
      <c r="BK1752" s="1186"/>
      <c r="BL1752" s="1186"/>
      <c r="BM1752" s="1186"/>
      <c r="BN1752" s="1186"/>
      <c r="BO1752" s="1186"/>
      <c r="BP1752" s="1186"/>
      <c r="BQ1752" s="1186"/>
      <c r="BR1752" s="1186"/>
      <c r="BS1752" s="1186"/>
      <c r="BT1752" s="1186"/>
      <c r="BU1752" s="1186"/>
      <c r="BV1752" s="1186"/>
      <c r="BW1752" s="1186"/>
      <c r="BX1752" s="1186"/>
      <c r="BY1752" s="1186"/>
      <c r="BZ1752" s="1186"/>
      <c r="CA1752" s="1186"/>
      <c r="CB1752" s="1186"/>
      <c r="CC1752" s="1186"/>
      <c r="CD1752" s="1186"/>
      <c r="CE1752" s="1186"/>
      <c r="CF1752" s="1186"/>
      <c r="CG1752" s="1186"/>
      <c r="CH1752" s="1186"/>
      <c r="CI1752" s="1186"/>
      <c r="CJ1752" s="1186"/>
      <c r="CK1752" s="1186"/>
      <c r="CL1752" s="1186"/>
      <c r="CM1752" s="1186"/>
      <c r="CN1752" s="1186"/>
      <c r="CO1752" s="1186"/>
      <c r="CP1752" s="1186"/>
      <c r="CQ1752" s="1186"/>
      <c r="CR1752" s="1186"/>
      <c r="CS1752" s="1186"/>
      <c r="CT1752" s="1186"/>
      <c r="CU1752" s="1186"/>
      <c r="CV1752" s="1186"/>
      <c r="CW1752" s="1186"/>
      <c r="CX1752" s="1186"/>
      <c r="CY1752" s="1186"/>
      <c r="CZ1752" s="1186"/>
      <c r="DA1752" s="1186"/>
      <c r="DB1752" s="1186"/>
      <c r="DC1752" s="1186"/>
      <c r="DD1752" s="1186"/>
      <c r="DE1752" s="1186"/>
      <c r="DF1752" s="1186"/>
      <c r="DG1752" s="1186"/>
      <c r="DH1752" s="1186"/>
      <c r="DI1752" s="1186"/>
      <c r="DJ1752" s="1186"/>
      <c r="DK1752" s="1186"/>
      <c r="DL1752" s="1186"/>
      <c r="DM1752" s="1186"/>
      <c r="DN1752" s="1186"/>
      <c r="DO1752" s="1186"/>
      <c r="DP1752" s="1186"/>
      <c r="DQ1752" s="1186"/>
      <c r="DR1752" s="1186"/>
      <c r="DS1752" s="1186"/>
      <c r="DT1752" s="1186"/>
      <c r="DU1752" s="1186"/>
      <c r="DV1752" s="1186"/>
      <c r="DW1752" s="1186"/>
      <c r="DX1752" s="1186"/>
      <c r="DY1752" s="1186"/>
      <c r="DZ1752" s="1186"/>
      <c r="EA1752" s="1186"/>
      <c r="EB1752" s="1186"/>
      <c r="EC1752" s="1186"/>
      <c r="ED1752" s="1186"/>
      <c r="EE1752" s="1186"/>
      <c r="EF1752" s="1186"/>
      <c r="EG1752" s="1186"/>
      <c r="EH1752" s="1186"/>
      <c r="EI1752" s="1186"/>
      <c r="EJ1752" s="1186"/>
      <c r="EK1752" s="1186"/>
      <c r="EL1752" s="1186"/>
      <c r="EM1752" s="1186"/>
      <c r="EN1752" s="1186"/>
      <c r="EO1752" s="1186"/>
      <c r="EP1752" s="1186"/>
      <c r="EQ1752" s="1186"/>
      <c r="ER1752" s="1186"/>
      <c r="ES1752" s="1186"/>
      <c r="ET1752" s="1186"/>
      <c r="EU1752" s="1186"/>
      <c r="EV1752" s="1186"/>
      <c r="EW1752" s="1186"/>
      <c r="EX1752" s="1186"/>
      <c r="EY1752" s="1186"/>
      <c r="EZ1752" s="1186"/>
      <c r="FA1752" s="1186"/>
      <c r="FB1752" s="1186"/>
      <c r="FC1752" s="1186"/>
      <c r="FD1752" s="1186"/>
      <c r="FE1752" s="1186"/>
      <c r="FF1752" s="1186"/>
      <c r="FG1752" s="1186"/>
      <c r="FH1752" s="1186"/>
      <c r="FI1752" s="1186"/>
      <c r="FJ1752" s="1186"/>
      <c r="FK1752" s="1186"/>
      <c r="FL1752" s="1186"/>
      <c r="FM1752" s="1186"/>
      <c r="FN1752" s="1186"/>
      <c r="FO1752" s="1186"/>
      <c r="FP1752" s="1186"/>
      <c r="FQ1752" s="1186"/>
      <c r="FR1752" s="1186"/>
      <c r="FS1752" s="1186"/>
      <c r="FT1752" s="1186"/>
      <c r="FU1752" s="1186"/>
      <c r="FV1752" s="1186"/>
      <c r="FW1752" s="1186"/>
      <c r="FX1752" s="1186"/>
      <c r="FY1752" s="1186"/>
      <c r="FZ1752" s="1186"/>
      <c r="GA1752" s="1186"/>
      <c r="GB1752" s="1186"/>
      <c r="GC1752" s="1186"/>
      <c r="GD1752" s="1186"/>
      <c r="GE1752" s="1186"/>
      <c r="GF1752" s="1186"/>
      <c r="GG1752" s="1186"/>
      <c r="GH1752" s="1186"/>
      <c r="GI1752" s="1186"/>
      <c r="GJ1752" s="1186"/>
      <c r="GK1752" s="1186"/>
      <c r="GL1752" s="1186"/>
      <c r="GM1752" s="1186"/>
      <c r="GN1752" s="1186"/>
      <c r="GO1752" s="1186"/>
      <c r="GP1752" s="1186"/>
      <c r="GQ1752" s="1186"/>
      <c r="GR1752" s="1186"/>
      <c r="GS1752" s="1186"/>
      <c r="GT1752" s="1186"/>
      <c r="GU1752" s="1186"/>
      <c r="GV1752" s="1186"/>
      <c r="GW1752" s="1186"/>
      <c r="GX1752" s="1186"/>
      <c r="GY1752" s="1186"/>
      <c r="GZ1752" s="1186"/>
      <c r="HA1752" s="1186"/>
      <c r="HB1752" s="1186"/>
      <c r="HC1752" s="1186"/>
      <c r="HD1752" s="1186"/>
      <c r="HE1752" s="1186"/>
      <c r="HF1752" s="1186"/>
      <c r="HG1752" s="1186"/>
      <c r="HH1752" s="1186"/>
      <c r="HI1752" s="1186"/>
      <c r="HJ1752" s="1186"/>
      <c r="HK1752" s="1186"/>
      <c r="HL1752" s="1186"/>
      <c r="HM1752" s="1186"/>
      <c r="HN1752" s="1186"/>
      <c r="HO1752" s="1186"/>
      <c r="HP1752" s="1186"/>
      <c r="HQ1752" s="1186"/>
      <c r="HR1752" s="1186"/>
      <c r="HS1752" s="1186"/>
      <c r="HT1752" s="1186"/>
      <c r="HU1752" s="1186"/>
      <c r="HV1752" s="1186"/>
      <c r="HW1752" s="1186"/>
      <c r="HX1752" s="1186"/>
      <c r="HY1752" s="1186"/>
      <c r="HZ1752" s="1186"/>
      <c r="IA1752" s="1186"/>
      <c r="IB1752" s="1186"/>
    </row>
    <row r="1753" spans="1:236" s="1185" customFormat="1">
      <c r="A1753" s="1540"/>
      <c r="B1753" s="1541"/>
      <c r="C1753" s="1542"/>
      <c r="D1753" s="1543"/>
      <c r="E1753" s="1186"/>
      <c r="F1753" s="1544"/>
      <c r="G1753" s="1604"/>
      <c r="H1753" s="1604"/>
      <c r="I1753" s="1186"/>
      <c r="J1753" s="1186"/>
      <c r="K1753" s="1186"/>
      <c r="L1753" s="1186"/>
      <c r="M1753" s="1186"/>
      <c r="N1753" s="1186"/>
      <c r="O1753" s="1186"/>
      <c r="P1753" s="1186"/>
      <c r="Q1753" s="1186"/>
      <c r="R1753" s="1186"/>
      <c r="S1753" s="1186"/>
      <c r="T1753" s="1186"/>
      <c r="U1753" s="1186"/>
      <c r="V1753" s="1186"/>
      <c r="W1753" s="1186"/>
      <c r="X1753" s="1186"/>
      <c r="Y1753" s="1186"/>
      <c r="Z1753" s="1186"/>
      <c r="AA1753" s="1186"/>
      <c r="AB1753" s="1186"/>
      <c r="AC1753" s="1186"/>
      <c r="AD1753" s="1186"/>
      <c r="AE1753" s="1186"/>
      <c r="AF1753" s="1186"/>
      <c r="AG1753" s="1186"/>
      <c r="AH1753" s="1186"/>
      <c r="AI1753" s="1186"/>
      <c r="AJ1753" s="1186"/>
      <c r="AK1753" s="1186"/>
      <c r="AL1753" s="1186"/>
      <c r="AM1753" s="1186"/>
      <c r="AN1753" s="1186"/>
      <c r="AO1753" s="1186"/>
      <c r="AP1753" s="1186"/>
      <c r="AQ1753" s="1186"/>
      <c r="AR1753" s="1186"/>
      <c r="AS1753" s="1186"/>
      <c r="AT1753" s="1186"/>
      <c r="AU1753" s="1186"/>
      <c r="AV1753" s="1186"/>
      <c r="AW1753" s="1186"/>
      <c r="AX1753" s="1186"/>
      <c r="AY1753" s="1186"/>
      <c r="AZ1753" s="1186"/>
      <c r="BA1753" s="1186"/>
      <c r="BB1753" s="1186"/>
      <c r="BC1753" s="1186"/>
      <c r="BD1753" s="1186"/>
      <c r="BE1753" s="1186"/>
      <c r="BF1753" s="1186"/>
      <c r="BG1753" s="1186"/>
      <c r="BH1753" s="1186"/>
      <c r="BI1753" s="1186"/>
      <c r="BJ1753" s="1186"/>
      <c r="BK1753" s="1186"/>
      <c r="BL1753" s="1186"/>
      <c r="BM1753" s="1186"/>
      <c r="BN1753" s="1186"/>
      <c r="BO1753" s="1186"/>
      <c r="BP1753" s="1186"/>
      <c r="BQ1753" s="1186"/>
      <c r="BR1753" s="1186"/>
      <c r="BS1753" s="1186"/>
      <c r="BT1753" s="1186"/>
      <c r="BU1753" s="1186"/>
      <c r="BV1753" s="1186"/>
      <c r="BW1753" s="1186"/>
      <c r="BX1753" s="1186"/>
      <c r="BY1753" s="1186"/>
      <c r="BZ1753" s="1186"/>
      <c r="CA1753" s="1186"/>
      <c r="CB1753" s="1186"/>
      <c r="CC1753" s="1186"/>
      <c r="CD1753" s="1186"/>
      <c r="CE1753" s="1186"/>
      <c r="CF1753" s="1186"/>
      <c r="CG1753" s="1186"/>
      <c r="CH1753" s="1186"/>
      <c r="CI1753" s="1186"/>
      <c r="CJ1753" s="1186"/>
      <c r="CK1753" s="1186"/>
      <c r="CL1753" s="1186"/>
      <c r="CM1753" s="1186"/>
      <c r="CN1753" s="1186"/>
      <c r="CO1753" s="1186"/>
      <c r="CP1753" s="1186"/>
      <c r="CQ1753" s="1186"/>
      <c r="CR1753" s="1186"/>
      <c r="CS1753" s="1186"/>
      <c r="CT1753" s="1186"/>
      <c r="CU1753" s="1186"/>
      <c r="CV1753" s="1186"/>
      <c r="CW1753" s="1186"/>
      <c r="CX1753" s="1186"/>
      <c r="CY1753" s="1186"/>
      <c r="CZ1753" s="1186"/>
      <c r="DA1753" s="1186"/>
      <c r="DB1753" s="1186"/>
      <c r="DC1753" s="1186"/>
      <c r="DD1753" s="1186"/>
      <c r="DE1753" s="1186"/>
      <c r="DF1753" s="1186"/>
      <c r="DG1753" s="1186"/>
      <c r="DH1753" s="1186"/>
      <c r="DI1753" s="1186"/>
      <c r="DJ1753" s="1186"/>
      <c r="DK1753" s="1186"/>
      <c r="DL1753" s="1186"/>
      <c r="DM1753" s="1186"/>
      <c r="DN1753" s="1186"/>
      <c r="DO1753" s="1186"/>
      <c r="DP1753" s="1186"/>
      <c r="DQ1753" s="1186"/>
      <c r="DR1753" s="1186"/>
      <c r="DS1753" s="1186"/>
      <c r="DT1753" s="1186"/>
      <c r="DU1753" s="1186"/>
      <c r="DV1753" s="1186"/>
      <c r="DW1753" s="1186"/>
      <c r="DX1753" s="1186"/>
      <c r="DY1753" s="1186"/>
      <c r="DZ1753" s="1186"/>
      <c r="EA1753" s="1186"/>
      <c r="EB1753" s="1186"/>
      <c r="EC1753" s="1186"/>
      <c r="ED1753" s="1186"/>
      <c r="EE1753" s="1186"/>
      <c r="EF1753" s="1186"/>
      <c r="EG1753" s="1186"/>
      <c r="EH1753" s="1186"/>
      <c r="EI1753" s="1186"/>
      <c r="EJ1753" s="1186"/>
      <c r="EK1753" s="1186"/>
      <c r="EL1753" s="1186"/>
      <c r="EM1753" s="1186"/>
      <c r="EN1753" s="1186"/>
      <c r="EO1753" s="1186"/>
      <c r="EP1753" s="1186"/>
      <c r="EQ1753" s="1186"/>
      <c r="ER1753" s="1186"/>
      <c r="ES1753" s="1186"/>
      <c r="ET1753" s="1186"/>
      <c r="EU1753" s="1186"/>
      <c r="EV1753" s="1186"/>
      <c r="EW1753" s="1186"/>
      <c r="EX1753" s="1186"/>
      <c r="EY1753" s="1186"/>
      <c r="EZ1753" s="1186"/>
      <c r="FA1753" s="1186"/>
      <c r="FB1753" s="1186"/>
      <c r="FC1753" s="1186"/>
      <c r="FD1753" s="1186"/>
      <c r="FE1753" s="1186"/>
      <c r="FF1753" s="1186"/>
      <c r="FG1753" s="1186"/>
      <c r="FH1753" s="1186"/>
      <c r="FI1753" s="1186"/>
      <c r="FJ1753" s="1186"/>
      <c r="FK1753" s="1186"/>
      <c r="FL1753" s="1186"/>
      <c r="FM1753" s="1186"/>
      <c r="FN1753" s="1186"/>
      <c r="FO1753" s="1186"/>
      <c r="FP1753" s="1186"/>
      <c r="FQ1753" s="1186"/>
      <c r="FR1753" s="1186"/>
      <c r="FS1753" s="1186"/>
      <c r="FT1753" s="1186"/>
      <c r="FU1753" s="1186"/>
      <c r="FV1753" s="1186"/>
      <c r="FW1753" s="1186"/>
      <c r="FX1753" s="1186"/>
      <c r="FY1753" s="1186"/>
      <c r="FZ1753" s="1186"/>
      <c r="GA1753" s="1186"/>
      <c r="GB1753" s="1186"/>
      <c r="GC1753" s="1186"/>
      <c r="GD1753" s="1186"/>
      <c r="GE1753" s="1186"/>
      <c r="GF1753" s="1186"/>
      <c r="GG1753" s="1186"/>
      <c r="GH1753" s="1186"/>
      <c r="GI1753" s="1186"/>
      <c r="GJ1753" s="1186"/>
      <c r="GK1753" s="1186"/>
      <c r="GL1753" s="1186"/>
      <c r="GM1753" s="1186"/>
      <c r="GN1753" s="1186"/>
      <c r="GO1753" s="1186"/>
      <c r="GP1753" s="1186"/>
      <c r="GQ1753" s="1186"/>
      <c r="GR1753" s="1186"/>
      <c r="GS1753" s="1186"/>
      <c r="GT1753" s="1186"/>
      <c r="GU1753" s="1186"/>
      <c r="GV1753" s="1186"/>
      <c r="GW1753" s="1186"/>
      <c r="GX1753" s="1186"/>
      <c r="GY1753" s="1186"/>
      <c r="GZ1753" s="1186"/>
      <c r="HA1753" s="1186"/>
      <c r="HB1753" s="1186"/>
      <c r="HC1753" s="1186"/>
      <c r="HD1753" s="1186"/>
      <c r="HE1753" s="1186"/>
      <c r="HF1753" s="1186"/>
      <c r="HG1753" s="1186"/>
      <c r="HH1753" s="1186"/>
      <c r="HI1753" s="1186"/>
      <c r="HJ1753" s="1186"/>
      <c r="HK1753" s="1186"/>
      <c r="HL1753" s="1186"/>
      <c r="HM1753" s="1186"/>
      <c r="HN1753" s="1186"/>
      <c r="HO1753" s="1186"/>
      <c r="HP1753" s="1186"/>
      <c r="HQ1753" s="1186"/>
      <c r="HR1753" s="1186"/>
      <c r="HS1753" s="1186"/>
      <c r="HT1753" s="1186"/>
      <c r="HU1753" s="1186"/>
      <c r="HV1753" s="1186"/>
      <c r="HW1753" s="1186"/>
      <c r="HX1753" s="1186"/>
      <c r="HY1753" s="1186"/>
      <c r="HZ1753" s="1186"/>
      <c r="IA1753" s="1186"/>
      <c r="IB1753" s="1186"/>
    </row>
    <row r="1754" spans="1:236" s="1185" customFormat="1">
      <c r="A1754" s="1540"/>
      <c r="B1754" s="1541"/>
      <c r="C1754" s="1542"/>
      <c r="D1754" s="1543"/>
      <c r="E1754" s="1186"/>
      <c r="F1754" s="1544"/>
      <c r="G1754" s="1604"/>
      <c r="H1754" s="1604"/>
      <c r="I1754" s="1186"/>
      <c r="J1754" s="1186"/>
      <c r="K1754" s="1186"/>
      <c r="L1754" s="1186"/>
      <c r="M1754" s="1186"/>
      <c r="N1754" s="1186"/>
      <c r="O1754" s="1186"/>
      <c r="P1754" s="1186"/>
      <c r="Q1754" s="1186"/>
      <c r="R1754" s="1186"/>
      <c r="S1754" s="1186"/>
      <c r="T1754" s="1186"/>
      <c r="U1754" s="1186"/>
      <c r="V1754" s="1186"/>
      <c r="W1754" s="1186"/>
      <c r="X1754" s="1186"/>
      <c r="Y1754" s="1186"/>
      <c r="Z1754" s="1186"/>
      <c r="AA1754" s="1186"/>
      <c r="AB1754" s="1186"/>
      <c r="AC1754" s="1186"/>
      <c r="AD1754" s="1186"/>
      <c r="AE1754" s="1186"/>
      <c r="AF1754" s="1186"/>
      <c r="AG1754" s="1186"/>
      <c r="AH1754" s="1186"/>
      <c r="AI1754" s="1186"/>
      <c r="AJ1754" s="1186"/>
      <c r="AK1754" s="1186"/>
      <c r="AL1754" s="1186"/>
      <c r="AM1754" s="1186"/>
      <c r="AN1754" s="1186"/>
      <c r="AO1754" s="1186"/>
      <c r="AP1754" s="1186"/>
      <c r="AQ1754" s="1186"/>
      <c r="AR1754" s="1186"/>
      <c r="AS1754" s="1186"/>
      <c r="AT1754" s="1186"/>
      <c r="AU1754" s="1186"/>
      <c r="AV1754" s="1186"/>
      <c r="AW1754" s="1186"/>
      <c r="AX1754" s="1186"/>
      <c r="AY1754" s="1186"/>
      <c r="AZ1754" s="1186"/>
      <c r="BA1754" s="1186"/>
      <c r="BB1754" s="1186"/>
      <c r="BC1754" s="1186"/>
      <c r="BD1754" s="1186"/>
      <c r="BE1754" s="1186"/>
      <c r="BF1754" s="1186"/>
      <c r="BG1754" s="1186"/>
      <c r="BH1754" s="1186"/>
      <c r="BI1754" s="1186"/>
      <c r="BJ1754" s="1186"/>
      <c r="BK1754" s="1186"/>
      <c r="BL1754" s="1186"/>
      <c r="BM1754" s="1186"/>
      <c r="BN1754" s="1186"/>
      <c r="BO1754" s="1186"/>
      <c r="BP1754" s="1186"/>
      <c r="BQ1754" s="1186"/>
      <c r="BR1754" s="1186"/>
      <c r="BS1754" s="1186"/>
      <c r="BT1754" s="1186"/>
      <c r="BU1754" s="1186"/>
      <c r="BV1754" s="1186"/>
      <c r="BW1754" s="1186"/>
      <c r="BX1754" s="1186"/>
      <c r="BY1754" s="1186"/>
      <c r="BZ1754" s="1186"/>
      <c r="CA1754" s="1186"/>
      <c r="CB1754" s="1186"/>
      <c r="CC1754" s="1186"/>
      <c r="CD1754" s="1186"/>
      <c r="CE1754" s="1186"/>
      <c r="CF1754" s="1186"/>
      <c r="CG1754" s="1186"/>
      <c r="CH1754" s="1186"/>
      <c r="CI1754" s="1186"/>
      <c r="CJ1754" s="1186"/>
      <c r="CK1754" s="1186"/>
      <c r="CL1754" s="1186"/>
      <c r="CM1754" s="1186"/>
      <c r="CN1754" s="1186"/>
      <c r="CO1754" s="1186"/>
      <c r="CP1754" s="1186"/>
      <c r="CQ1754" s="1186"/>
      <c r="CR1754" s="1186"/>
      <c r="CS1754" s="1186"/>
      <c r="CT1754" s="1186"/>
      <c r="CU1754" s="1186"/>
      <c r="CV1754" s="1186"/>
      <c r="CW1754" s="1186"/>
      <c r="CX1754" s="1186"/>
      <c r="CY1754" s="1186"/>
      <c r="CZ1754" s="1186"/>
      <c r="DA1754" s="1186"/>
      <c r="DB1754" s="1186"/>
      <c r="DC1754" s="1186"/>
      <c r="DD1754" s="1186"/>
      <c r="DE1754" s="1186"/>
      <c r="DF1754" s="1186"/>
      <c r="DG1754" s="1186"/>
      <c r="DH1754" s="1186"/>
      <c r="DI1754" s="1186"/>
      <c r="DJ1754" s="1186"/>
      <c r="DK1754" s="1186"/>
      <c r="DL1754" s="1186"/>
      <c r="DM1754" s="1186"/>
      <c r="DN1754" s="1186"/>
      <c r="DO1754" s="1186"/>
      <c r="DP1754" s="1186"/>
      <c r="DQ1754" s="1186"/>
      <c r="DR1754" s="1186"/>
      <c r="DS1754" s="1186"/>
      <c r="DT1754" s="1186"/>
      <c r="DU1754" s="1186"/>
      <c r="DV1754" s="1186"/>
      <c r="DW1754" s="1186"/>
      <c r="DX1754" s="1186"/>
      <c r="DY1754" s="1186"/>
      <c r="DZ1754" s="1186"/>
      <c r="EA1754" s="1186"/>
      <c r="EB1754" s="1186"/>
      <c r="EC1754" s="1186"/>
      <c r="ED1754" s="1186"/>
      <c r="EE1754" s="1186"/>
      <c r="EF1754" s="1186"/>
      <c r="EG1754" s="1186"/>
      <c r="EH1754" s="1186"/>
      <c r="EI1754" s="1186"/>
      <c r="EJ1754" s="1186"/>
      <c r="EK1754" s="1186"/>
      <c r="EL1754" s="1186"/>
      <c r="EM1754" s="1186"/>
      <c r="EN1754" s="1186"/>
      <c r="EO1754" s="1186"/>
      <c r="EP1754" s="1186"/>
      <c r="EQ1754" s="1186"/>
      <c r="ER1754" s="1186"/>
      <c r="ES1754" s="1186"/>
      <c r="ET1754" s="1186"/>
      <c r="EU1754" s="1186"/>
      <c r="EV1754" s="1186"/>
      <c r="EW1754" s="1186"/>
      <c r="EX1754" s="1186"/>
      <c r="EY1754" s="1186"/>
      <c r="EZ1754" s="1186"/>
      <c r="FA1754" s="1186"/>
      <c r="FB1754" s="1186"/>
      <c r="FC1754" s="1186"/>
      <c r="FD1754" s="1186"/>
      <c r="FE1754" s="1186"/>
      <c r="FF1754" s="1186"/>
      <c r="FG1754" s="1186"/>
      <c r="FH1754" s="1186"/>
      <c r="FI1754" s="1186"/>
      <c r="FJ1754" s="1186"/>
      <c r="FK1754" s="1186"/>
      <c r="FL1754" s="1186"/>
      <c r="FM1754" s="1186"/>
      <c r="FN1754" s="1186"/>
      <c r="FO1754" s="1186"/>
      <c r="FP1754" s="1186"/>
      <c r="FQ1754" s="1186"/>
      <c r="FR1754" s="1186"/>
      <c r="FS1754" s="1186"/>
      <c r="FT1754" s="1186"/>
      <c r="FU1754" s="1186"/>
      <c r="FV1754" s="1186"/>
      <c r="FW1754" s="1186"/>
      <c r="FX1754" s="1186"/>
      <c r="FY1754" s="1186"/>
      <c r="FZ1754" s="1186"/>
      <c r="GA1754" s="1186"/>
      <c r="GB1754" s="1186"/>
      <c r="GC1754" s="1186"/>
      <c r="GD1754" s="1186"/>
      <c r="GE1754" s="1186"/>
      <c r="GF1754" s="1186"/>
      <c r="GG1754" s="1186"/>
      <c r="GH1754" s="1186"/>
      <c r="GI1754" s="1186"/>
      <c r="GJ1754" s="1186"/>
      <c r="GK1754" s="1186"/>
      <c r="GL1754" s="1186"/>
      <c r="GM1754" s="1186"/>
      <c r="GN1754" s="1186"/>
      <c r="GO1754" s="1186"/>
      <c r="GP1754" s="1186"/>
      <c r="GQ1754" s="1186"/>
      <c r="GR1754" s="1186"/>
      <c r="GS1754" s="1186"/>
      <c r="GT1754" s="1186"/>
      <c r="GU1754" s="1186"/>
      <c r="GV1754" s="1186"/>
      <c r="GW1754" s="1186"/>
      <c r="GX1754" s="1186"/>
      <c r="GY1754" s="1186"/>
      <c r="GZ1754" s="1186"/>
      <c r="HA1754" s="1186"/>
      <c r="HB1754" s="1186"/>
      <c r="HC1754" s="1186"/>
      <c r="HD1754" s="1186"/>
      <c r="HE1754" s="1186"/>
      <c r="HF1754" s="1186"/>
      <c r="HG1754" s="1186"/>
      <c r="HH1754" s="1186"/>
      <c r="HI1754" s="1186"/>
      <c r="HJ1754" s="1186"/>
      <c r="HK1754" s="1186"/>
      <c r="HL1754" s="1186"/>
      <c r="HM1754" s="1186"/>
      <c r="HN1754" s="1186"/>
      <c r="HO1754" s="1186"/>
      <c r="HP1754" s="1186"/>
      <c r="HQ1754" s="1186"/>
      <c r="HR1754" s="1186"/>
      <c r="HS1754" s="1186"/>
      <c r="HT1754" s="1186"/>
      <c r="HU1754" s="1186"/>
      <c r="HV1754" s="1186"/>
      <c r="HW1754" s="1186"/>
      <c r="HX1754" s="1186"/>
      <c r="HY1754" s="1186"/>
      <c r="HZ1754" s="1186"/>
      <c r="IA1754" s="1186"/>
      <c r="IB1754" s="1186"/>
    </row>
    <row r="1755" spans="1:236" s="1185" customFormat="1">
      <c r="A1755" s="1540"/>
      <c r="B1755" s="1541"/>
      <c r="C1755" s="1542"/>
      <c r="D1755" s="1543"/>
      <c r="E1755" s="1186"/>
      <c r="F1755" s="1544"/>
      <c r="G1755" s="1604"/>
      <c r="H1755" s="1604"/>
      <c r="I1755" s="1186"/>
      <c r="J1755" s="1186"/>
      <c r="K1755" s="1186"/>
      <c r="L1755" s="1186"/>
      <c r="M1755" s="1186"/>
      <c r="N1755" s="1186"/>
      <c r="O1755" s="1186"/>
      <c r="P1755" s="1186"/>
      <c r="Q1755" s="1186"/>
      <c r="R1755" s="1186"/>
      <c r="S1755" s="1186"/>
      <c r="T1755" s="1186"/>
      <c r="U1755" s="1186"/>
      <c r="V1755" s="1186"/>
      <c r="W1755" s="1186"/>
      <c r="X1755" s="1186"/>
      <c r="Y1755" s="1186"/>
      <c r="Z1755" s="1186"/>
      <c r="AA1755" s="1186"/>
      <c r="AB1755" s="1186"/>
      <c r="AC1755" s="1186"/>
      <c r="AD1755" s="1186"/>
      <c r="AE1755" s="1186"/>
      <c r="AF1755" s="1186"/>
      <c r="AG1755" s="1186"/>
      <c r="AH1755" s="1186"/>
      <c r="AI1755" s="1186"/>
      <c r="AJ1755" s="1186"/>
      <c r="AK1755" s="1186"/>
      <c r="AL1755" s="1186"/>
      <c r="AM1755" s="1186"/>
      <c r="AN1755" s="1186"/>
      <c r="AO1755" s="1186"/>
      <c r="AP1755" s="1186"/>
      <c r="AQ1755" s="1186"/>
      <c r="AR1755" s="1186"/>
      <c r="AS1755" s="1186"/>
      <c r="AT1755" s="1186"/>
      <c r="AU1755" s="1186"/>
      <c r="AV1755" s="1186"/>
      <c r="AW1755" s="1186"/>
      <c r="AX1755" s="1186"/>
      <c r="AY1755" s="1186"/>
      <c r="AZ1755" s="1186"/>
      <c r="BA1755" s="1186"/>
      <c r="BB1755" s="1186"/>
      <c r="BC1755" s="1186"/>
      <c r="BD1755" s="1186"/>
      <c r="BE1755" s="1186"/>
      <c r="BF1755" s="1186"/>
      <c r="BG1755" s="1186"/>
      <c r="BH1755" s="1186"/>
      <c r="BI1755" s="1186"/>
      <c r="BJ1755" s="1186"/>
      <c r="BK1755" s="1186"/>
      <c r="BL1755" s="1186"/>
      <c r="BM1755" s="1186"/>
      <c r="BN1755" s="1186"/>
      <c r="BO1755" s="1186"/>
      <c r="BP1755" s="1186"/>
      <c r="BQ1755" s="1186"/>
      <c r="BR1755" s="1186"/>
      <c r="BS1755" s="1186"/>
      <c r="BT1755" s="1186"/>
      <c r="BU1755" s="1186"/>
      <c r="BV1755" s="1186"/>
      <c r="BW1755" s="1186"/>
      <c r="BX1755" s="1186"/>
      <c r="BY1755" s="1186"/>
      <c r="BZ1755" s="1186"/>
      <c r="CA1755" s="1186"/>
      <c r="CB1755" s="1186"/>
      <c r="CC1755" s="1186"/>
      <c r="CD1755" s="1186"/>
      <c r="CE1755" s="1186"/>
      <c r="CF1755" s="1186"/>
      <c r="CG1755" s="1186"/>
      <c r="CH1755" s="1186"/>
      <c r="CI1755" s="1186"/>
      <c r="CJ1755" s="1186"/>
      <c r="CK1755" s="1186"/>
      <c r="CL1755" s="1186"/>
      <c r="CM1755" s="1186"/>
      <c r="CN1755" s="1186"/>
      <c r="CO1755" s="1186"/>
      <c r="CP1755" s="1186"/>
      <c r="CQ1755" s="1186"/>
      <c r="CR1755" s="1186"/>
      <c r="CS1755" s="1186"/>
      <c r="CT1755" s="1186"/>
      <c r="CU1755" s="1186"/>
      <c r="CV1755" s="1186"/>
      <c r="CW1755" s="1186"/>
      <c r="CX1755" s="1186"/>
      <c r="CY1755" s="1186"/>
      <c r="CZ1755" s="1186"/>
      <c r="DA1755" s="1186"/>
      <c r="DB1755" s="1186"/>
      <c r="DC1755" s="1186"/>
      <c r="DD1755" s="1186"/>
      <c r="DE1755" s="1186"/>
      <c r="DF1755" s="1186"/>
      <c r="DG1755" s="1186"/>
      <c r="DH1755" s="1186"/>
      <c r="DI1755" s="1186"/>
      <c r="DJ1755" s="1186"/>
      <c r="DK1755" s="1186"/>
      <c r="DL1755" s="1186"/>
      <c r="DM1755" s="1186"/>
      <c r="DN1755" s="1186"/>
      <c r="DO1755" s="1186"/>
      <c r="DP1755" s="1186"/>
      <c r="DQ1755" s="1186"/>
      <c r="DR1755" s="1186"/>
      <c r="DS1755" s="1186"/>
      <c r="DT1755" s="1186"/>
      <c r="DU1755" s="1186"/>
      <c r="DV1755" s="1186"/>
      <c r="DW1755" s="1186"/>
      <c r="DX1755" s="1186"/>
      <c r="DY1755" s="1186"/>
      <c r="DZ1755" s="1186"/>
      <c r="EA1755" s="1186"/>
      <c r="EB1755" s="1186"/>
      <c r="EC1755" s="1186"/>
      <c r="ED1755" s="1186"/>
      <c r="EE1755" s="1186"/>
      <c r="EF1755" s="1186"/>
      <c r="EG1755" s="1186"/>
      <c r="EH1755" s="1186"/>
      <c r="EI1755" s="1186"/>
      <c r="EJ1755" s="1186"/>
      <c r="EK1755" s="1186"/>
      <c r="EL1755" s="1186"/>
      <c r="EM1755" s="1186"/>
      <c r="EN1755" s="1186"/>
      <c r="EO1755" s="1186"/>
      <c r="EP1755" s="1186"/>
      <c r="EQ1755" s="1186"/>
      <c r="ER1755" s="1186"/>
      <c r="ES1755" s="1186"/>
      <c r="ET1755" s="1186"/>
      <c r="EU1755" s="1186"/>
      <c r="EV1755" s="1186"/>
      <c r="EW1755" s="1186"/>
      <c r="EX1755" s="1186"/>
      <c r="EY1755" s="1186"/>
      <c r="EZ1755" s="1186"/>
      <c r="FA1755" s="1186"/>
      <c r="FB1755" s="1186"/>
      <c r="FC1755" s="1186"/>
      <c r="FD1755" s="1186"/>
      <c r="FE1755" s="1186"/>
      <c r="FF1755" s="1186"/>
      <c r="FG1755" s="1186"/>
      <c r="FH1755" s="1186"/>
      <c r="FI1755" s="1186"/>
      <c r="FJ1755" s="1186"/>
      <c r="FK1755" s="1186"/>
      <c r="FL1755" s="1186"/>
      <c r="FM1755" s="1186"/>
      <c r="FN1755" s="1186"/>
      <c r="FO1755" s="1186"/>
      <c r="FP1755" s="1186"/>
      <c r="FQ1755" s="1186"/>
      <c r="FR1755" s="1186"/>
      <c r="FS1755" s="1186"/>
      <c r="FT1755" s="1186"/>
      <c r="FU1755" s="1186"/>
      <c r="FV1755" s="1186"/>
      <c r="FW1755" s="1186"/>
      <c r="FX1755" s="1186"/>
      <c r="FY1755" s="1186"/>
      <c r="FZ1755" s="1186"/>
      <c r="GA1755" s="1186"/>
      <c r="GB1755" s="1186"/>
      <c r="GC1755" s="1186"/>
      <c r="GD1755" s="1186"/>
      <c r="GE1755" s="1186"/>
      <c r="GF1755" s="1186"/>
      <c r="GG1755" s="1186"/>
      <c r="GH1755" s="1186"/>
      <c r="GI1755" s="1186"/>
      <c r="GJ1755" s="1186"/>
      <c r="GK1755" s="1186"/>
      <c r="GL1755" s="1186"/>
      <c r="GM1755" s="1186"/>
      <c r="GN1755" s="1186"/>
      <c r="GO1755" s="1186"/>
      <c r="GP1755" s="1186"/>
      <c r="GQ1755" s="1186"/>
      <c r="GR1755" s="1186"/>
      <c r="GS1755" s="1186"/>
      <c r="GT1755" s="1186"/>
      <c r="GU1755" s="1186"/>
      <c r="GV1755" s="1186"/>
      <c r="GW1755" s="1186"/>
      <c r="GX1755" s="1186"/>
      <c r="GY1755" s="1186"/>
      <c r="GZ1755" s="1186"/>
      <c r="HA1755" s="1186"/>
      <c r="HB1755" s="1186"/>
      <c r="HC1755" s="1186"/>
      <c r="HD1755" s="1186"/>
      <c r="HE1755" s="1186"/>
      <c r="HF1755" s="1186"/>
      <c r="HG1755" s="1186"/>
      <c r="HH1755" s="1186"/>
      <c r="HI1755" s="1186"/>
      <c r="HJ1755" s="1186"/>
      <c r="HK1755" s="1186"/>
      <c r="HL1755" s="1186"/>
      <c r="HM1755" s="1186"/>
      <c r="HN1755" s="1186"/>
      <c r="HO1755" s="1186"/>
      <c r="HP1755" s="1186"/>
      <c r="HQ1755" s="1186"/>
      <c r="HR1755" s="1186"/>
      <c r="HS1755" s="1186"/>
      <c r="HT1755" s="1186"/>
      <c r="HU1755" s="1186"/>
      <c r="HV1755" s="1186"/>
      <c r="HW1755" s="1186"/>
      <c r="HX1755" s="1186"/>
      <c r="HY1755" s="1186"/>
      <c r="HZ1755" s="1186"/>
      <c r="IA1755" s="1186"/>
      <c r="IB1755" s="1186"/>
    </row>
    <row r="1756" spans="1:236" s="1185" customFormat="1">
      <c r="A1756" s="1540"/>
      <c r="B1756" s="1541"/>
      <c r="C1756" s="1542"/>
      <c r="D1756" s="1543"/>
      <c r="E1756" s="1186"/>
      <c r="F1756" s="1544"/>
      <c r="G1756" s="1604"/>
      <c r="H1756" s="1604"/>
      <c r="I1756" s="1186"/>
      <c r="J1756" s="1186"/>
      <c r="K1756" s="1186"/>
      <c r="L1756" s="1186"/>
      <c r="M1756" s="1186"/>
      <c r="N1756" s="1186"/>
      <c r="O1756" s="1186"/>
      <c r="P1756" s="1186"/>
      <c r="Q1756" s="1186"/>
      <c r="R1756" s="1186"/>
      <c r="S1756" s="1186"/>
      <c r="T1756" s="1186"/>
      <c r="U1756" s="1186"/>
      <c r="V1756" s="1186"/>
      <c r="W1756" s="1186"/>
      <c r="X1756" s="1186"/>
      <c r="Y1756" s="1186"/>
      <c r="Z1756" s="1186"/>
      <c r="AA1756" s="1186"/>
      <c r="AB1756" s="1186"/>
      <c r="AC1756" s="1186"/>
      <c r="AD1756" s="1186"/>
      <c r="AE1756" s="1186"/>
      <c r="AF1756" s="1186"/>
      <c r="AG1756" s="1186"/>
      <c r="AH1756" s="1186"/>
      <c r="AI1756" s="1186"/>
      <c r="AJ1756" s="1186"/>
      <c r="AK1756" s="1186"/>
      <c r="AL1756" s="1186"/>
      <c r="AM1756" s="1186"/>
      <c r="AN1756" s="1186"/>
      <c r="AO1756" s="1186"/>
      <c r="AP1756" s="1186"/>
      <c r="AQ1756" s="1186"/>
      <c r="AR1756" s="1186"/>
      <c r="AS1756" s="1186"/>
      <c r="AT1756" s="1186"/>
      <c r="AU1756" s="1186"/>
      <c r="AV1756" s="1186"/>
      <c r="AW1756" s="1186"/>
      <c r="AX1756" s="1186"/>
      <c r="AY1756" s="1186"/>
      <c r="AZ1756" s="1186"/>
      <c r="BA1756" s="1186"/>
      <c r="BB1756" s="1186"/>
      <c r="BC1756" s="1186"/>
      <c r="BD1756" s="1186"/>
      <c r="BE1756" s="1186"/>
      <c r="BF1756" s="1186"/>
      <c r="BG1756" s="1186"/>
      <c r="BH1756" s="1186"/>
      <c r="BI1756" s="1186"/>
      <c r="BJ1756" s="1186"/>
      <c r="BK1756" s="1186"/>
      <c r="BL1756" s="1186"/>
      <c r="BM1756" s="1186"/>
      <c r="BN1756" s="1186"/>
      <c r="BO1756" s="1186"/>
      <c r="BP1756" s="1186"/>
      <c r="BQ1756" s="1186"/>
      <c r="BR1756" s="1186"/>
      <c r="BS1756" s="1186"/>
      <c r="BT1756" s="1186"/>
      <c r="BU1756" s="1186"/>
      <c r="BV1756" s="1186"/>
      <c r="BW1756" s="1186"/>
      <c r="BX1756" s="1186"/>
      <c r="BY1756" s="1186"/>
      <c r="BZ1756" s="1186"/>
      <c r="CA1756" s="1186"/>
      <c r="CB1756" s="1186"/>
      <c r="CC1756" s="1186"/>
      <c r="CD1756" s="1186"/>
      <c r="CE1756" s="1186"/>
      <c r="CF1756" s="1186"/>
      <c r="CG1756" s="1186"/>
      <c r="CH1756" s="1186"/>
      <c r="CI1756" s="1186"/>
      <c r="CJ1756" s="1186"/>
      <c r="CK1756" s="1186"/>
      <c r="CL1756" s="1186"/>
      <c r="CM1756" s="1186"/>
      <c r="CN1756" s="1186"/>
      <c r="CO1756" s="1186"/>
      <c r="CP1756" s="1186"/>
      <c r="CQ1756" s="1186"/>
      <c r="CR1756" s="1186"/>
      <c r="CS1756" s="1186"/>
      <c r="CT1756" s="1186"/>
      <c r="CU1756" s="1186"/>
      <c r="CV1756" s="1186"/>
      <c r="CW1756" s="1186"/>
      <c r="CX1756" s="1186"/>
      <c r="CY1756" s="1186"/>
      <c r="CZ1756" s="1186"/>
      <c r="DA1756" s="1186"/>
      <c r="DB1756" s="1186"/>
      <c r="DC1756" s="1186"/>
      <c r="DD1756" s="1186"/>
      <c r="DE1756" s="1186"/>
      <c r="DF1756" s="1186"/>
      <c r="DG1756" s="1186"/>
      <c r="DH1756" s="1186"/>
      <c r="DI1756" s="1186"/>
      <c r="DJ1756" s="1186"/>
      <c r="DK1756" s="1186"/>
      <c r="DL1756" s="1186"/>
      <c r="DM1756" s="1186"/>
      <c r="DN1756" s="1186"/>
      <c r="DO1756" s="1186"/>
      <c r="DP1756" s="1186"/>
      <c r="DQ1756" s="1186"/>
      <c r="DR1756" s="1186"/>
      <c r="DS1756" s="1186"/>
      <c r="DT1756" s="1186"/>
      <c r="DU1756" s="1186"/>
      <c r="DV1756" s="1186"/>
      <c r="DW1756" s="1186"/>
      <c r="DX1756" s="1186"/>
      <c r="DY1756" s="1186"/>
      <c r="DZ1756" s="1186"/>
      <c r="EA1756" s="1186"/>
      <c r="EB1756" s="1186"/>
      <c r="EC1756" s="1186"/>
      <c r="ED1756" s="1186"/>
      <c r="EE1756" s="1186"/>
      <c r="EF1756" s="1186"/>
      <c r="EG1756" s="1186"/>
      <c r="EH1756" s="1186"/>
      <c r="EI1756" s="1186"/>
      <c r="EJ1756" s="1186"/>
      <c r="EK1756" s="1186"/>
      <c r="EL1756" s="1186"/>
      <c r="EM1756" s="1186"/>
      <c r="EN1756" s="1186"/>
      <c r="EO1756" s="1186"/>
      <c r="EP1756" s="1186"/>
      <c r="EQ1756" s="1186"/>
      <c r="ER1756" s="1186"/>
      <c r="ES1756" s="1186"/>
      <c r="ET1756" s="1186"/>
      <c r="EU1756" s="1186"/>
      <c r="EV1756" s="1186"/>
      <c r="EW1756" s="1186"/>
      <c r="EX1756" s="1186"/>
      <c r="EY1756" s="1186"/>
      <c r="EZ1756" s="1186"/>
      <c r="FA1756" s="1186"/>
      <c r="FB1756" s="1186"/>
      <c r="FC1756" s="1186"/>
      <c r="FD1756" s="1186"/>
      <c r="FE1756" s="1186"/>
      <c r="FF1756" s="1186"/>
      <c r="FG1756" s="1186"/>
      <c r="FH1756" s="1186"/>
      <c r="FI1756" s="1186"/>
      <c r="FJ1756" s="1186"/>
      <c r="FK1756" s="1186"/>
      <c r="FL1756" s="1186"/>
      <c r="FM1756" s="1186"/>
      <c r="FN1756" s="1186"/>
      <c r="FO1756" s="1186"/>
      <c r="FP1756" s="1186"/>
      <c r="FQ1756" s="1186"/>
      <c r="FR1756" s="1186"/>
      <c r="FS1756" s="1186"/>
      <c r="FT1756" s="1186"/>
      <c r="FU1756" s="1186"/>
      <c r="FV1756" s="1186"/>
      <c r="FW1756" s="1186"/>
      <c r="FX1756" s="1186"/>
      <c r="FY1756" s="1186"/>
      <c r="FZ1756" s="1186"/>
      <c r="GA1756" s="1186"/>
      <c r="GB1756" s="1186"/>
      <c r="GC1756" s="1186"/>
      <c r="GD1756" s="1186"/>
      <c r="GE1756" s="1186"/>
      <c r="GF1756" s="1186"/>
      <c r="GG1756" s="1186"/>
      <c r="GH1756" s="1186"/>
      <c r="GI1756" s="1186"/>
      <c r="GJ1756" s="1186"/>
      <c r="GK1756" s="1186"/>
      <c r="GL1756" s="1186"/>
      <c r="GM1756" s="1186"/>
      <c r="GN1756" s="1186"/>
      <c r="GO1756" s="1186"/>
      <c r="GP1756" s="1186"/>
      <c r="GQ1756" s="1186"/>
      <c r="GR1756" s="1186"/>
      <c r="GS1756" s="1186"/>
      <c r="GT1756" s="1186"/>
      <c r="GU1756" s="1186"/>
      <c r="GV1756" s="1186"/>
      <c r="GW1756" s="1186"/>
      <c r="GX1756" s="1186"/>
      <c r="GY1756" s="1186"/>
      <c r="GZ1756" s="1186"/>
      <c r="HA1756" s="1186"/>
      <c r="HB1756" s="1186"/>
      <c r="HC1756" s="1186"/>
      <c r="HD1756" s="1186"/>
      <c r="HE1756" s="1186"/>
      <c r="HF1756" s="1186"/>
      <c r="HG1756" s="1186"/>
      <c r="HH1756" s="1186"/>
      <c r="HI1756" s="1186"/>
      <c r="HJ1756" s="1186"/>
      <c r="HK1756" s="1186"/>
      <c r="HL1756" s="1186"/>
      <c r="HM1756" s="1186"/>
      <c r="HN1756" s="1186"/>
      <c r="HO1756" s="1186"/>
      <c r="HP1756" s="1186"/>
      <c r="HQ1756" s="1186"/>
      <c r="HR1756" s="1186"/>
      <c r="HS1756" s="1186"/>
      <c r="HT1756" s="1186"/>
      <c r="HU1756" s="1186"/>
      <c r="HV1756" s="1186"/>
      <c r="HW1756" s="1186"/>
      <c r="HX1756" s="1186"/>
      <c r="HY1756" s="1186"/>
      <c r="HZ1756" s="1186"/>
      <c r="IA1756" s="1186"/>
      <c r="IB1756" s="1186"/>
    </row>
    <row r="1757" spans="1:236" s="1185" customFormat="1">
      <c r="A1757" s="1540"/>
      <c r="B1757" s="1541"/>
      <c r="C1757" s="1542"/>
      <c r="D1757" s="1543"/>
      <c r="E1757" s="1186"/>
      <c r="F1757" s="1544"/>
      <c r="G1757" s="1604"/>
      <c r="H1757" s="1604"/>
      <c r="I1757" s="1186"/>
      <c r="J1757" s="1186"/>
      <c r="K1757" s="1186"/>
      <c r="L1757" s="1186"/>
      <c r="M1757" s="1186"/>
      <c r="N1757" s="1186"/>
      <c r="O1757" s="1186"/>
      <c r="P1757" s="1186"/>
      <c r="Q1757" s="1186"/>
      <c r="R1757" s="1186"/>
      <c r="S1757" s="1186"/>
      <c r="T1757" s="1186"/>
      <c r="U1757" s="1186"/>
      <c r="V1757" s="1186"/>
      <c r="W1757" s="1186"/>
      <c r="X1757" s="1186"/>
      <c r="Y1757" s="1186"/>
      <c r="Z1757" s="1186"/>
      <c r="AA1757" s="1186"/>
      <c r="AB1757" s="1186"/>
      <c r="AC1757" s="1186"/>
      <c r="AD1757" s="1186"/>
      <c r="AE1757" s="1186"/>
      <c r="AF1757" s="1186"/>
      <c r="AG1757" s="1186"/>
      <c r="AH1757" s="1186"/>
      <c r="AI1757" s="1186"/>
      <c r="AJ1757" s="1186"/>
      <c r="AK1757" s="1186"/>
      <c r="AL1757" s="1186"/>
      <c r="AM1757" s="1186"/>
      <c r="AN1757" s="1186"/>
      <c r="AO1757" s="1186"/>
      <c r="AP1757" s="1186"/>
      <c r="AQ1757" s="1186"/>
      <c r="AR1757" s="1186"/>
      <c r="AS1757" s="1186"/>
      <c r="AT1757" s="1186"/>
      <c r="AU1757" s="1186"/>
      <c r="AV1757" s="1186"/>
      <c r="AW1757" s="1186"/>
      <c r="AX1757" s="1186"/>
      <c r="AY1757" s="1186"/>
      <c r="AZ1757" s="1186"/>
      <c r="BA1757" s="1186"/>
      <c r="BB1757" s="1186"/>
      <c r="BC1757" s="1186"/>
      <c r="BD1757" s="1186"/>
      <c r="BE1757" s="1186"/>
      <c r="BF1757" s="1186"/>
      <c r="BG1757" s="1186"/>
      <c r="BH1757" s="1186"/>
      <c r="BI1757" s="1186"/>
      <c r="BJ1757" s="1186"/>
      <c r="BK1757" s="1186"/>
      <c r="BL1757" s="1186"/>
      <c r="BM1757" s="1186"/>
      <c r="BN1757" s="1186"/>
      <c r="BO1757" s="1186"/>
      <c r="BP1757" s="1186"/>
      <c r="BQ1757" s="1186"/>
      <c r="BR1757" s="1186"/>
      <c r="BS1757" s="1186"/>
      <c r="BT1757" s="1186"/>
      <c r="BU1757" s="1186"/>
      <c r="BV1757" s="1186"/>
      <c r="BW1757" s="1186"/>
      <c r="BX1757" s="1186"/>
      <c r="BY1757" s="1186"/>
      <c r="BZ1757" s="1186"/>
      <c r="CA1757" s="1186"/>
      <c r="CB1757" s="1186"/>
      <c r="CC1757" s="1186"/>
      <c r="CD1757" s="1186"/>
      <c r="CE1757" s="1186"/>
      <c r="CF1757" s="1186"/>
      <c r="CG1757" s="1186"/>
      <c r="CH1757" s="1186"/>
      <c r="CI1757" s="1186"/>
      <c r="CJ1757" s="1186"/>
      <c r="CK1757" s="1186"/>
      <c r="CL1757" s="1186"/>
      <c r="CM1757" s="1186"/>
      <c r="CN1757" s="1186"/>
      <c r="CO1757" s="1186"/>
      <c r="CP1757" s="1186"/>
      <c r="CQ1757" s="1186"/>
      <c r="CR1757" s="1186"/>
      <c r="CS1757" s="1186"/>
      <c r="CT1757" s="1186"/>
      <c r="CU1757" s="1186"/>
      <c r="CV1757" s="1186"/>
      <c r="CW1757" s="1186"/>
      <c r="CX1757" s="1186"/>
      <c r="CY1757" s="1186"/>
      <c r="CZ1757" s="1186"/>
      <c r="DA1757" s="1186"/>
      <c r="DB1757" s="1186"/>
      <c r="DC1757" s="1186"/>
      <c r="DD1757" s="1186"/>
      <c r="DE1757" s="1186"/>
      <c r="DF1757" s="1186"/>
      <c r="DG1757" s="1186"/>
      <c r="DH1757" s="1186"/>
      <c r="DI1757" s="1186"/>
      <c r="DJ1757" s="1186"/>
      <c r="DK1757" s="1186"/>
      <c r="DL1757" s="1186"/>
      <c r="DM1757" s="1186"/>
      <c r="DN1757" s="1186"/>
      <c r="DO1757" s="1186"/>
      <c r="DP1757" s="1186"/>
      <c r="DQ1757" s="1186"/>
      <c r="DR1757" s="1186"/>
      <c r="DS1757" s="1186"/>
      <c r="DT1757" s="1186"/>
      <c r="DU1757" s="1186"/>
      <c r="DV1757" s="1186"/>
      <c r="DW1757" s="1186"/>
      <c r="DX1757" s="1186"/>
      <c r="DY1757" s="1186"/>
      <c r="DZ1757" s="1186"/>
      <c r="EA1757" s="1186"/>
      <c r="EB1757" s="1186"/>
      <c r="EC1757" s="1186"/>
      <c r="ED1757" s="1186"/>
      <c r="EE1757" s="1186"/>
      <c r="EF1757" s="1186"/>
      <c r="EG1757" s="1186"/>
      <c r="EH1757" s="1186"/>
      <c r="EI1757" s="1186"/>
      <c r="EJ1757" s="1186"/>
      <c r="EK1757" s="1186"/>
      <c r="EL1757" s="1186"/>
      <c r="EM1757" s="1186"/>
      <c r="EN1757" s="1186"/>
      <c r="EO1757" s="1186"/>
      <c r="EP1757" s="1186"/>
      <c r="EQ1757" s="1186"/>
      <c r="ER1757" s="1186"/>
      <c r="ES1757" s="1186"/>
      <c r="ET1757" s="1186"/>
      <c r="EU1757" s="1186"/>
      <c r="EV1757" s="1186"/>
      <c r="EW1757" s="1186"/>
      <c r="EX1757" s="1186"/>
      <c r="EY1757" s="1186"/>
      <c r="EZ1757" s="1186"/>
      <c r="FA1757" s="1186"/>
      <c r="FB1757" s="1186"/>
      <c r="FC1757" s="1186"/>
      <c r="FD1757" s="1186"/>
      <c r="FE1757" s="1186"/>
      <c r="FF1757" s="1186"/>
      <c r="FG1757" s="1186"/>
      <c r="FH1757" s="1186"/>
      <c r="FI1757" s="1186"/>
      <c r="FJ1757" s="1186"/>
      <c r="FK1757" s="1186"/>
      <c r="FL1757" s="1186"/>
      <c r="FM1757" s="1186"/>
      <c r="FN1757" s="1186"/>
      <c r="FO1757" s="1186"/>
      <c r="FP1757" s="1186"/>
      <c r="FQ1757" s="1186"/>
      <c r="FR1757" s="1186"/>
      <c r="FS1757" s="1186"/>
      <c r="FT1757" s="1186"/>
      <c r="FU1757" s="1186"/>
      <c r="FV1757" s="1186"/>
      <c r="FW1757" s="1186"/>
      <c r="FX1757" s="1186"/>
      <c r="FY1757" s="1186"/>
      <c r="FZ1757" s="1186"/>
      <c r="GA1757" s="1186"/>
      <c r="GB1757" s="1186"/>
      <c r="GC1757" s="1186"/>
      <c r="GD1757" s="1186"/>
      <c r="GE1757" s="1186"/>
      <c r="GF1757" s="1186"/>
      <c r="GG1757" s="1186"/>
      <c r="GH1757" s="1186"/>
      <c r="GI1757" s="1186"/>
      <c r="GJ1757" s="1186"/>
      <c r="GK1757" s="1186"/>
      <c r="GL1757" s="1186"/>
      <c r="GM1757" s="1186"/>
      <c r="GN1757" s="1186"/>
      <c r="GO1757" s="1186"/>
      <c r="GP1757" s="1186"/>
      <c r="GQ1757" s="1186"/>
      <c r="GR1757" s="1186"/>
      <c r="GS1757" s="1186"/>
      <c r="GT1757" s="1186"/>
      <c r="GU1757" s="1186"/>
      <c r="GV1757" s="1186"/>
      <c r="GW1757" s="1186"/>
      <c r="GX1757" s="1186"/>
      <c r="GY1757" s="1186"/>
      <c r="GZ1757" s="1186"/>
      <c r="HA1757" s="1186"/>
      <c r="HB1757" s="1186"/>
      <c r="HC1757" s="1186"/>
      <c r="HD1757" s="1186"/>
      <c r="HE1757" s="1186"/>
      <c r="HF1757" s="1186"/>
      <c r="HG1757" s="1186"/>
      <c r="HH1757" s="1186"/>
      <c r="HI1757" s="1186"/>
      <c r="HJ1757" s="1186"/>
      <c r="HK1757" s="1186"/>
      <c r="HL1757" s="1186"/>
      <c r="HM1757" s="1186"/>
      <c r="HN1757" s="1186"/>
      <c r="HO1757" s="1186"/>
      <c r="HP1757" s="1186"/>
      <c r="HQ1757" s="1186"/>
      <c r="HR1757" s="1186"/>
      <c r="HS1757" s="1186"/>
      <c r="HT1757" s="1186"/>
      <c r="HU1757" s="1186"/>
      <c r="HV1757" s="1186"/>
      <c r="HW1757" s="1186"/>
      <c r="HX1757" s="1186"/>
      <c r="HY1757" s="1186"/>
      <c r="HZ1757" s="1186"/>
      <c r="IA1757" s="1186"/>
      <c r="IB1757" s="1186"/>
    </row>
    <row r="1758" spans="1:236" s="1185" customFormat="1">
      <c r="A1758" s="1540"/>
      <c r="B1758" s="1541"/>
      <c r="C1758" s="1542"/>
      <c r="D1758" s="1543"/>
      <c r="E1758" s="1186"/>
      <c r="F1758" s="1544"/>
      <c r="G1758" s="1604"/>
      <c r="H1758" s="1604"/>
      <c r="I1758" s="1186"/>
      <c r="J1758" s="1186"/>
      <c r="K1758" s="1186"/>
      <c r="L1758" s="1186"/>
      <c r="M1758" s="1186"/>
      <c r="N1758" s="1186"/>
      <c r="O1758" s="1186"/>
      <c r="P1758" s="1186"/>
      <c r="Q1758" s="1186"/>
      <c r="R1758" s="1186"/>
      <c r="S1758" s="1186"/>
      <c r="T1758" s="1186"/>
      <c r="U1758" s="1186"/>
      <c r="V1758" s="1186"/>
      <c r="W1758" s="1186"/>
      <c r="X1758" s="1186"/>
      <c r="Y1758" s="1186"/>
      <c r="Z1758" s="1186"/>
      <c r="AA1758" s="1186"/>
      <c r="AB1758" s="1186"/>
      <c r="AC1758" s="1186"/>
      <c r="AD1758" s="1186"/>
      <c r="AE1758" s="1186"/>
      <c r="AF1758" s="1186"/>
      <c r="AG1758" s="1186"/>
      <c r="AH1758" s="1186"/>
      <c r="AI1758" s="1186"/>
      <c r="AJ1758" s="1186"/>
      <c r="AK1758" s="1186"/>
      <c r="AL1758" s="1186"/>
      <c r="AM1758" s="1186"/>
      <c r="AN1758" s="1186"/>
      <c r="AO1758" s="1186"/>
      <c r="AP1758" s="1186"/>
      <c r="AQ1758" s="1186"/>
      <c r="AR1758" s="1186"/>
      <c r="AS1758" s="1186"/>
      <c r="AT1758" s="1186"/>
      <c r="AU1758" s="1186"/>
      <c r="AV1758" s="1186"/>
      <c r="AW1758" s="1186"/>
      <c r="AX1758" s="1186"/>
      <c r="AY1758" s="1186"/>
      <c r="AZ1758" s="1186"/>
      <c r="BA1758" s="1186"/>
      <c r="BB1758" s="1186"/>
      <c r="BC1758" s="1186"/>
      <c r="BD1758" s="1186"/>
      <c r="BE1758" s="1186"/>
      <c r="BF1758" s="1186"/>
      <c r="BG1758" s="1186"/>
      <c r="BH1758" s="1186"/>
      <c r="BI1758" s="1186"/>
      <c r="BJ1758" s="1186"/>
      <c r="BK1758" s="1186"/>
      <c r="BL1758" s="1186"/>
      <c r="BM1758" s="1186"/>
      <c r="BN1758" s="1186"/>
      <c r="BO1758" s="1186"/>
      <c r="BP1758" s="1186"/>
      <c r="BQ1758" s="1186"/>
      <c r="BR1758" s="1186"/>
      <c r="BS1758" s="1186"/>
      <c r="BT1758" s="1186"/>
      <c r="BU1758" s="1186"/>
      <c r="BV1758" s="1186"/>
      <c r="BW1758" s="1186"/>
      <c r="BX1758" s="1186"/>
      <c r="BY1758" s="1186"/>
      <c r="BZ1758" s="1186"/>
      <c r="CA1758" s="1186"/>
      <c r="CB1758" s="1186"/>
      <c r="CC1758" s="1186"/>
      <c r="CD1758" s="1186"/>
      <c r="CE1758" s="1186"/>
      <c r="CF1758" s="1186"/>
      <c r="CG1758" s="1186"/>
      <c r="CH1758" s="1186"/>
      <c r="CI1758" s="1186"/>
      <c r="CJ1758" s="1186"/>
      <c r="CK1758" s="1186"/>
      <c r="CL1758" s="1186"/>
      <c r="CM1758" s="1186"/>
      <c r="CN1758" s="1186"/>
      <c r="CO1758" s="1186"/>
      <c r="CP1758" s="1186"/>
      <c r="CQ1758" s="1186"/>
      <c r="CR1758" s="1186"/>
      <c r="CS1758" s="1186"/>
      <c r="CT1758" s="1186"/>
      <c r="CU1758" s="1186"/>
      <c r="CV1758" s="1186"/>
      <c r="CW1758" s="1186"/>
      <c r="CX1758" s="1186"/>
      <c r="CY1758" s="1186"/>
      <c r="CZ1758" s="1186"/>
      <c r="DA1758" s="1186"/>
      <c r="DB1758" s="1186"/>
      <c r="DC1758" s="1186"/>
      <c r="DD1758" s="1186"/>
      <c r="DE1758" s="1186"/>
      <c r="DF1758" s="1186"/>
      <c r="DG1758" s="1186"/>
      <c r="DH1758" s="1186"/>
      <c r="DI1758" s="1186"/>
      <c r="DJ1758" s="1186"/>
      <c r="DK1758" s="1186"/>
      <c r="DL1758" s="1186"/>
      <c r="DM1758" s="1186"/>
      <c r="DN1758" s="1186"/>
      <c r="DO1758" s="1186"/>
      <c r="DP1758" s="1186"/>
      <c r="DQ1758" s="1186"/>
      <c r="DR1758" s="1186"/>
      <c r="DS1758" s="1186"/>
      <c r="DT1758" s="1186"/>
      <c r="DU1758" s="1186"/>
      <c r="DV1758" s="1186"/>
      <c r="DW1758" s="1186"/>
      <c r="DX1758" s="1186"/>
      <c r="DY1758" s="1186"/>
      <c r="DZ1758" s="1186"/>
      <c r="EA1758" s="1186"/>
      <c r="EB1758" s="1186"/>
      <c r="EC1758" s="1186"/>
      <c r="ED1758" s="1186"/>
      <c r="EE1758" s="1186"/>
      <c r="EF1758" s="1186"/>
      <c r="EG1758" s="1186"/>
      <c r="EH1758" s="1186"/>
      <c r="EI1758" s="1186"/>
      <c r="EJ1758" s="1186"/>
      <c r="EK1758" s="1186"/>
      <c r="EL1758" s="1186"/>
      <c r="EM1758" s="1186"/>
      <c r="EN1758" s="1186"/>
      <c r="EO1758" s="1186"/>
      <c r="EP1758" s="1186"/>
      <c r="EQ1758" s="1186"/>
      <c r="ER1758" s="1186"/>
      <c r="ES1758" s="1186"/>
      <c r="ET1758" s="1186"/>
      <c r="EU1758" s="1186"/>
      <c r="EV1758" s="1186"/>
      <c r="EW1758" s="1186"/>
      <c r="EX1758" s="1186"/>
      <c r="EY1758" s="1186"/>
      <c r="EZ1758" s="1186"/>
      <c r="FA1758" s="1186"/>
      <c r="FB1758" s="1186"/>
      <c r="FC1758" s="1186"/>
      <c r="FD1758" s="1186"/>
      <c r="FE1758" s="1186"/>
      <c r="FF1758" s="1186"/>
      <c r="FG1758" s="1186"/>
      <c r="FH1758" s="1186"/>
      <c r="FI1758" s="1186"/>
      <c r="FJ1758" s="1186"/>
      <c r="FK1758" s="1186"/>
      <c r="FL1758" s="1186"/>
      <c r="FM1758" s="1186"/>
      <c r="FN1758" s="1186"/>
      <c r="FO1758" s="1186"/>
      <c r="FP1758" s="1186"/>
      <c r="FQ1758" s="1186"/>
      <c r="FR1758" s="1186"/>
      <c r="FS1758" s="1186"/>
      <c r="FT1758" s="1186"/>
      <c r="FU1758" s="1186"/>
      <c r="FV1758" s="1186"/>
      <c r="FW1758" s="1186"/>
      <c r="FX1758" s="1186"/>
      <c r="FY1758" s="1186"/>
      <c r="FZ1758" s="1186"/>
      <c r="GA1758" s="1186"/>
      <c r="GB1758" s="1186"/>
      <c r="GC1758" s="1186"/>
      <c r="GD1758" s="1186"/>
      <c r="GE1758" s="1186"/>
      <c r="GF1758" s="1186"/>
      <c r="GG1758" s="1186"/>
      <c r="GH1758" s="1186"/>
      <c r="GI1758" s="1186"/>
      <c r="GJ1758" s="1186"/>
      <c r="GK1758" s="1186"/>
      <c r="GL1758" s="1186"/>
      <c r="GM1758" s="1186"/>
      <c r="GN1758" s="1186"/>
      <c r="GO1758" s="1186"/>
      <c r="GP1758" s="1186"/>
      <c r="GQ1758" s="1186"/>
      <c r="GR1758" s="1186"/>
      <c r="GS1758" s="1186"/>
      <c r="GT1758" s="1186"/>
      <c r="GU1758" s="1186"/>
      <c r="GV1758" s="1186"/>
      <c r="GW1758" s="1186"/>
      <c r="GX1758" s="1186"/>
      <c r="GY1758" s="1186"/>
      <c r="GZ1758" s="1186"/>
      <c r="HA1758" s="1186"/>
      <c r="HB1758" s="1186"/>
      <c r="HC1758" s="1186"/>
      <c r="HD1758" s="1186"/>
      <c r="HE1758" s="1186"/>
      <c r="HF1758" s="1186"/>
      <c r="HG1758" s="1186"/>
      <c r="HH1758" s="1186"/>
      <c r="HI1758" s="1186"/>
      <c r="HJ1758" s="1186"/>
      <c r="HK1758" s="1186"/>
      <c r="HL1758" s="1186"/>
      <c r="HM1758" s="1186"/>
      <c r="HN1758" s="1186"/>
      <c r="HO1758" s="1186"/>
      <c r="HP1758" s="1186"/>
      <c r="HQ1758" s="1186"/>
      <c r="HR1758" s="1186"/>
      <c r="HS1758" s="1186"/>
      <c r="HT1758" s="1186"/>
      <c r="HU1758" s="1186"/>
      <c r="HV1758" s="1186"/>
      <c r="HW1758" s="1186"/>
      <c r="HX1758" s="1186"/>
      <c r="HY1758" s="1186"/>
      <c r="HZ1758" s="1186"/>
      <c r="IA1758" s="1186"/>
      <c r="IB1758" s="1186"/>
    </row>
    <row r="1759" spans="1:236" s="1185" customFormat="1">
      <c r="A1759" s="1540"/>
      <c r="B1759" s="1541"/>
      <c r="C1759" s="1542"/>
      <c r="D1759" s="1543"/>
      <c r="E1759" s="1186"/>
      <c r="F1759" s="1544"/>
      <c r="G1759" s="1604"/>
      <c r="H1759" s="1604"/>
      <c r="I1759" s="1186"/>
      <c r="J1759" s="1186"/>
      <c r="K1759" s="1186"/>
      <c r="L1759" s="1186"/>
      <c r="M1759" s="1186"/>
      <c r="N1759" s="1186"/>
      <c r="O1759" s="1186"/>
      <c r="P1759" s="1186"/>
      <c r="Q1759" s="1186"/>
      <c r="R1759" s="1186"/>
      <c r="S1759" s="1186"/>
      <c r="T1759" s="1186"/>
      <c r="U1759" s="1186"/>
      <c r="V1759" s="1186"/>
      <c r="W1759" s="1186"/>
      <c r="X1759" s="1186"/>
      <c r="Y1759" s="1186"/>
      <c r="Z1759" s="1186"/>
      <c r="AA1759" s="1186"/>
      <c r="AB1759" s="1186"/>
      <c r="AC1759" s="1186"/>
      <c r="AD1759" s="1186"/>
      <c r="AE1759" s="1186"/>
      <c r="AF1759" s="1186"/>
      <c r="AG1759" s="1186"/>
      <c r="AH1759" s="1186"/>
      <c r="AI1759" s="1186"/>
      <c r="AJ1759" s="1186"/>
      <c r="AK1759" s="1186"/>
      <c r="AL1759" s="1186"/>
      <c r="AM1759" s="1186"/>
      <c r="AN1759" s="1186"/>
      <c r="AO1759" s="1186"/>
      <c r="AP1759" s="1186"/>
      <c r="AQ1759" s="1186"/>
      <c r="AR1759" s="1186"/>
      <c r="AS1759" s="1186"/>
      <c r="AT1759" s="1186"/>
      <c r="AU1759" s="1186"/>
      <c r="AV1759" s="1186"/>
      <c r="AW1759" s="1186"/>
      <c r="AX1759" s="1186"/>
      <c r="AY1759" s="1186"/>
      <c r="AZ1759" s="1186"/>
      <c r="BA1759" s="1186"/>
      <c r="BB1759" s="1186"/>
      <c r="BC1759" s="1186"/>
      <c r="BD1759" s="1186"/>
      <c r="BE1759" s="1186"/>
      <c r="BF1759" s="1186"/>
      <c r="BG1759" s="1186"/>
      <c r="BH1759" s="1186"/>
      <c r="BI1759" s="1186"/>
      <c r="BJ1759" s="1186"/>
      <c r="BK1759" s="1186"/>
      <c r="BL1759" s="1186"/>
      <c r="BM1759" s="1186"/>
      <c r="BN1759" s="1186"/>
      <c r="BO1759" s="1186"/>
      <c r="BP1759" s="1186"/>
      <c r="BQ1759" s="1186"/>
      <c r="BR1759" s="1186"/>
      <c r="BS1759" s="1186"/>
      <c r="BT1759" s="1186"/>
      <c r="BU1759" s="1186"/>
      <c r="BV1759" s="1186"/>
      <c r="BW1759" s="1186"/>
      <c r="BX1759" s="1186"/>
      <c r="BY1759" s="1186"/>
      <c r="BZ1759" s="1186"/>
      <c r="CA1759" s="1186"/>
      <c r="CB1759" s="1186"/>
      <c r="CC1759" s="1186"/>
      <c r="CD1759" s="1186"/>
      <c r="CE1759" s="1186"/>
      <c r="CF1759" s="1186"/>
      <c r="CG1759" s="1186"/>
      <c r="CH1759" s="1186"/>
      <c r="CI1759" s="1186"/>
      <c r="CJ1759" s="1186"/>
      <c r="CK1759" s="1186"/>
      <c r="CL1759" s="1186"/>
      <c r="CM1759" s="1186"/>
      <c r="CN1759" s="1186"/>
      <c r="CO1759" s="1186"/>
      <c r="CP1759" s="1186"/>
      <c r="CQ1759" s="1186"/>
      <c r="CR1759" s="1186"/>
      <c r="CS1759" s="1186"/>
      <c r="CT1759" s="1186"/>
      <c r="CU1759" s="1186"/>
      <c r="CV1759" s="1186"/>
      <c r="CW1759" s="1186"/>
      <c r="CX1759" s="1186"/>
      <c r="CY1759" s="1186"/>
      <c r="CZ1759" s="1186"/>
      <c r="DA1759" s="1186"/>
      <c r="DB1759" s="1186"/>
      <c r="DC1759" s="1186"/>
      <c r="DD1759" s="1186"/>
      <c r="DE1759" s="1186"/>
      <c r="DF1759" s="1186"/>
      <c r="DG1759" s="1186"/>
      <c r="DH1759" s="1186"/>
      <c r="DI1759" s="1186"/>
      <c r="DJ1759" s="1186"/>
      <c r="DK1759" s="1186"/>
      <c r="DL1759" s="1186"/>
      <c r="DM1759" s="1186"/>
      <c r="DN1759" s="1186"/>
      <c r="DO1759" s="1186"/>
      <c r="DP1759" s="1186"/>
      <c r="DQ1759" s="1186"/>
      <c r="DR1759" s="1186"/>
      <c r="DS1759" s="1186"/>
      <c r="DT1759" s="1186"/>
      <c r="DU1759" s="1186"/>
      <c r="DV1759" s="1186"/>
      <c r="DW1759" s="1186"/>
      <c r="DX1759" s="1186"/>
      <c r="DY1759" s="1186"/>
      <c r="DZ1759" s="1186"/>
      <c r="EA1759" s="1186"/>
      <c r="EB1759" s="1186"/>
      <c r="EC1759" s="1186"/>
      <c r="ED1759" s="1186"/>
      <c r="EE1759" s="1186"/>
      <c r="EF1759" s="1186"/>
      <c r="EG1759" s="1186"/>
      <c r="EH1759" s="1186"/>
      <c r="EI1759" s="1186"/>
      <c r="EJ1759" s="1186"/>
      <c r="EK1759" s="1186"/>
      <c r="EL1759" s="1186"/>
      <c r="EM1759" s="1186"/>
      <c r="EN1759" s="1186"/>
      <c r="EO1759" s="1186"/>
      <c r="EP1759" s="1186"/>
      <c r="EQ1759" s="1186"/>
      <c r="ER1759" s="1186"/>
      <c r="ES1759" s="1186"/>
      <c r="ET1759" s="1186"/>
      <c r="EU1759" s="1186"/>
      <c r="EV1759" s="1186"/>
      <c r="EW1759" s="1186"/>
      <c r="EX1759" s="1186"/>
      <c r="EY1759" s="1186"/>
      <c r="EZ1759" s="1186"/>
      <c r="FA1759" s="1186"/>
      <c r="FB1759" s="1186"/>
      <c r="FC1759" s="1186"/>
      <c r="FD1759" s="1186"/>
      <c r="FE1759" s="1186"/>
      <c r="FF1759" s="1186"/>
      <c r="FG1759" s="1186"/>
      <c r="FH1759" s="1186"/>
      <c r="FI1759" s="1186"/>
      <c r="FJ1759" s="1186"/>
      <c r="FK1759" s="1186"/>
      <c r="FL1759" s="1186"/>
      <c r="FM1759" s="1186"/>
      <c r="FN1759" s="1186"/>
      <c r="FO1759" s="1186"/>
      <c r="FP1759" s="1186"/>
      <c r="FQ1759" s="1186"/>
      <c r="FR1759" s="1186"/>
      <c r="FS1759" s="1186"/>
      <c r="FT1759" s="1186"/>
      <c r="FU1759" s="1186"/>
      <c r="FV1759" s="1186"/>
      <c r="FW1759" s="1186"/>
      <c r="FX1759" s="1186"/>
      <c r="FY1759" s="1186"/>
      <c r="FZ1759" s="1186"/>
      <c r="GA1759" s="1186"/>
      <c r="GB1759" s="1186"/>
      <c r="GC1759" s="1186"/>
      <c r="GD1759" s="1186"/>
      <c r="GE1759" s="1186"/>
      <c r="GF1759" s="1186"/>
      <c r="GG1759" s="1186"/>
      <c r="GH1759" s="1186"/>
      <c r="GI1759" s="1186"/>
      <c r="GJ1759" s="1186"/>
      <c r="GK1759" s="1186"/>
      <c r="GL1759" s="1186"/>
      <c r="GM1759" s="1186"/>
      <c r="GN1759" s="1186"/>
      <c r="GO1759" s="1186"/>
      <c r="GP1759" s="1186"/>
      <c r="GQ1759" s="1186"/>
      <c r="GR1759" s="1186"/>
      <c r="GS1759" s="1186"/>
      <c r="GT1759" s="1186"/>
      <c r="GU1759" s="1186"/>
      <c r="GV1759" s="1186"/>
      <c r="GW1759" s="1186"/>
      <c r="GX1759" s="1186"/>
      <c r="GY1759" s="1186"/>
      <c r="GZ1759" s="1186"/>
      <c r="HA1759" s="1186"/>
      <c r="HB1759" s="1186"/>
      <c r="HC1759" s="1186"/>
      <c r="HD1759" s="1186"/>
      <c r="HE1759" s="1186"/>
      <c r="HF1759" s="1186"/>
      <c r="HG1759" s="1186"/>
      <c r="HH1759" s="1186"/>
      <c r="HI1759" s="1186"/>
      <c r="HJ1759" s="1186"/>
      <c r="HK1759" s="1186"/>
      <c r="HL1759" s="1186"/>
      <c r="HM1759" s="1186"/>
      <c r="HN1759" s="1186"/>
      <c r="HO1759" s="1186"/>
      <c r="HP1759" s="1186"/>
      <c r="HQ1759" s="1186"/>
      <c r="HR1759" s="1186"/>
      <c r="HS1759" s="1186"/>
      <c r="HT1759" s="1186"/>
      <c r="HU1759" s="1186"/>
      <c r="HV1759" s="1186"/>
      <c r="HW1759" s="1186"/>
      <c r="HX1759" s="1186"/>
      <c r="HY1759" s="1186"/>
      <c r="HZ1759" s="1186"/>
      <c r="IA1759" s="1186"/>
      <c r="IB1759" s="1186"/>
    </row>
    <row r="1760" spans="1:236" s="1185" customFormat="1">
      <c r="A1760" s="1540"/>
      <c r="B1760" s="1541"/>
      <c r="C1760" s="1542"/>
      <c r="D1760" s="1543"/>
      <c r="E1760" s="1186"/>
      <c r="F1760" s="1544"/>
      <c r="G1760" s="1604"/>
      <c r="H1760" s="1604"/>
      <c r="I1760" s="1186"/>
      <c r="J1760" s="1186"/>
      <c r="K1760" s="1186"/>
      <c r="L1760" s="1186"/>
      <c r="M1760" s="1186"/>
      <c r="N1760" s="1186"/>
      <c r="O1760" s="1186"/>
      <c r="P1760" s="1186"/>
      <c r="Q1760" s="1186"/>
      <c r="R1760" s="1186"/>
      <c r="S1760" s="1186"/>
      <c r="T1760" s="1186"/>
      <c r="U1760" s="1186"/>
      <c r="V1760" s="1186"/>
      <c r="W1760" s="1186"/>
      <c r="X1760" s="1186"/>
      <c r="Y1760" s="1186"/>
      <c r="Z1760" s="1186"/>
      <c r="AA1760" s="1186"/>
      <c r="AB1760" s="1186"/>
      <c r="AC1760" s="1186"/>
      <c r="AD1760" s="1186"/>
      <c r="AE1760" s="1186"/>
      <c r="AF1760" s="1186"/>
      <c r="AG1760" s="1186"/>
      <c r="AH1760" s="1186"/>
      <c r="AI1760" s="1186"/>
      <c r="AJ1760" s="1186"/>
      <c r="AK1760" s="1186"/>
      <c r="AL1760" s="1186"/>
      <c r="AM1760" s="1186"/>
      <c r="AN1760" s="1186"/>
      <c r="AO1760" s="1186"/>
      <c r="AP1760" s="1186"/>
      <c r="AQ1760" s="1186"/>
      <c r="AR1760" s="1186"/>
      <c r="AS1760" s="1186"/>
      <c r="AT1760" s="1186"/>
      <c r="AU1760" s="1186"/>
      <c r="AV1760" s="1186"/>
      <c r="AW1760" s="1186"/>
      <c r="AX1760" s="1186"/>
      <c r="AY1760" s="1186"/>
      <c r="AZ1760" s="1186"/>
      <c r="BA1760" s="1186"/>
      <c r="BB1760" s="1186"/>
      <c r="BC1760" s="1186"/>
      <c r="BD1760" s="1186"/>
      <c r="BE1760" s="1186"/>
      <c r="BF1760" s="1186"/>
      <c r="BG1760" s="1186"/>
      <c r="BH1760" s="1186"/>
      <c r="BI1760" s="1186"/>
      <c r="BJ1760" s="1186"/>
      <c r="BK1760" s="1186"/>
      <c r="BL1760" s="1186"/>
      <c r="BM1760" s="1186"/>
      <c r="BN1760" s="1186"/>
      <c r="BO1760" s="1186"/>
      <c r="BP1760" s="1186"/>
      <c r="BQ1760" s="1186"/>
      <c r="BR1760" s="1186"/>
      <c r="BS1760" s="1186"/>
      <c r="BT1760" s="1186"/>
      <c r="BU1760" s="1186"/>
      <c r="BV1760" s="1186"/>
      <c r="BW1760" s="1186"/>
      <c r="BX1760" s="1186"/>
      <c r="BY1760" s="1186"/>
      <c r="BZ1760" s="1186"/>
      <c r="CA1760" s="1186"/>
      <c r="CB1760" s="1186"/>
      <c r="CC1760" s="1186"/>
      <c r="CD1760" s="1186"/>
      <c r="CE1760" s="1186"/>
      <c r="CF1760" s="1186"/>
      <c r="CG1760" s="1186"/>
      <c r="CH1760" s="1186"/>
      <c r="CI1760" s="1186"/>
      <c r="CJ1760" s="1186"/>
      <c r="CK1760" s="1186"/>
      <c r="CL1760" s="1186"/>
      <c r="CM1760" s="1186"/>
      <c r="CN1760" s="1186"/>
      <c r="CO1760" s="1186"/>
      <c r="CP1760" s="1186"/>
      <c r="CQ1760" s="1186"/>
      <c r="CR1760" s="1186"/>
      <c r="CS1760" s="1186"/>
      <c r="CT1760" s="1186"/>
      <c r="CU1760" s="1186"/>
      <c r="CV1760" s="1186"/>
      <c r="CW1760" s="1186"/>
      <c r="CX1760" s="1186"/>
      <c r="CY1760" s="1186"/>
      <c r="CZ1760" s="1186"/>
      <c r="DA1760" s="1186"/>
      <c r="DB1760" s="1186"/>
      <c r="DC1760" s="1186"/>
      <c r="DD1760" s="1186"/>
      <c r="DE1760" s="1186"/>
      <c r="DF1760" s="1186"/>
      <c r="DG1760" s="1186"/>
      <c r="DH1760" s="1186"/>
      <c r="DI1760" s="1186"/>
      <c r="DJ1760" s="1186"/>
      <c r="DK1760" s="1186"/>
      <c r="DL1760" s="1186"/>
      <c r="DM1760" s="1186"/>
      <c r="DN1760" s="1186"/>
      <c r="DO1760" s="1186"/>
      <c r="DP1760" s="1186"/>
      <c r="DQ1760" s="1186"/>
      <c r="DR1760" s="1186"/>
      <c r="DS1760" s="1186"/>
      <c r="DT1760" s="1186"/>
      <c r="DU1760" s="1186"/>
      <c r="DV1760" s="1186"/>
      <c r="DW1760" s="1186"/>
      <c r="DX1760" s="1186"/>
      <c r="DY1760" s="1186"/>
      <c r="DZ1760" s="1186"/>
      <c r="EA1760" s="1186"/>
      <c r="EB1760" s="1186"/>
      <c r="EC1760" s="1186"/>
      <c r="ED1760" s="1186"/>
      <c r="EE1760" s="1186"/>
      <c r="EF1760" s="1186"/>
      <c r="EG1760" s="1186"/>
      <c r="EH1760" s="1186"/>
      <c r="EI1760" s="1186"/>
      <c r="EJ1760" s="1186"/>
      <c r="EK1760" s="1186"/>
      <c r="EL1760" s="1186"/>
      <c r="EM1760" s="1186"/>
      <c r="EN1760" s="1186"/>
      <c r="EO1760" s="1186"/>
      <c r="EP1760" s="1186"/>
      <c r="EQ1760" s="1186"/>
      <c r="ER1760" s="1186"/>
      <c r="ES1760" s="1186"/>
      <c r="ET1760" s="1186"/>
      <c r="EU1760" s="1186"/>
      <c r="EV1760" s="1186"/>
      <c r="EW1760" s="1186"/>
      <c r="EX1760" s="1186"/>
      <c r="EY1760" s="1186"/>
      <c r="EZ1760" s="1186"/>
      <c r="FA1760" s="1186"/>
      <c r="FB1760" s="1186"/>
      <c r="FC1760" s="1186"/>
      <c r="FD1760" s="1186"/>
      <c r="FE1760" s="1186"/>
      <c r="FF1760" s="1186"/>
      <c r="FG1760" s="1186"/>
      <c r="FH1760" s="1186"/>
      <c r="FI1760" s="1186"/>
      <c r="FJ1760" s="1186"/>
      <c r="FK1760" s="1186"/>
      <c r="FL1760" s="1186"/>
      <c r="FM1760" s="1186"/>
      <c r="FN1760" s="1186"/>
      <c r="FO1760" s="1186"/>
      <c r="FP1760" s="1186"/>
      <c r="FQ1760" s="1186"/>
      <c r="FR1760" s="1186"/>
      <c r="FS1760" s="1186"/>
      <c r="FT1760" s="1186"/>
      <c r="FU1760" s="1186"/>
      <c r="FV1760" s="1186"/>
      <c r="FW1760" s="1186"/>
      <c r="FX1760" s="1186"/>
      <c r="FY1760" s="1186"/>
      <c r="FZ1760" s="1186"/>
      <c r="GA1760" s="1186"/>
      <c r="GB1760" s="1186"/>
      <c r="GC1760" s="1186"/>
      <c r="GD1760" s="1186"/>
      <c r="GE1760" s="1186"/>
      <c r="GF1760" s="1186"/>
      <c r="GG1760" s="1186"/>
      <c r="GH1760" s="1186"/>
      <c r="GI1760" s="1186"/>
      <c r="GJ1760" s="1186"/>
      <c r="GK1760" s="1186"/>
      <c r="GL1760" s="1186"/>
      <c r="GM1760" s="1186"/>
      <c r="GN1760" s="1186"/>
      <c r="GO1760" s="1186"/>
      <c r="GP1760" s="1186"/>
      <c r="GQ1760" s="1186"/>
      <c r="GR1760" s="1186"/>
      <c r="GS1760" s="1186"/>
      <c r="GT1760" s="1186"/>
      <c r="GU1760" s="1186"/>
      <c r="GV1760" s="1186"/>
      <c r="GW1760" s="1186"/>
      <c r="GX1760" s="1186"/>
      <c r="GY1760" s="1186"/>
      <c r="GZ1760" s="1186"/>
      <c r="HA1760" s="1186"/>
      <c r="HB1760" s="1186"/>
      <c r="HC1760" s="1186"/>
      <c r="HD1760" s="1186"/>
      <c r="HE1760" s="1186"/>
      <c r="HF1760" s="1186"/>
      <c r="HG1760" s="1186"/>
      <c r="HH1760" s="1186"/>
      <c r="HI1760" s="1186"/>
      <c r="HJ1760" s="1186"/>
      <c r="HK1760" s="1186"/>
      <c r="HL1760" s="1186"/>
      <c r="HM1760" s="1186"/>
      <c r="HN1760" s="1186"/>
      <c r="HO1760" s="1186"/>
      <c r="HP1760" s="1186"/>
      <c r="HQ1760" s="1186"/>
      <c r="HR1760" s="1186"/>
      <c r="HS1760" s="1186"/>
      <c r="HT1760" s="1186"/>
      <c r="HU1760" s="1186"/>
      <c r="HV1760" s="1186"/>
      <c r="HW1760" s="1186"/>
      <c r="HX1760" s="1186"/>
      <c r="HY1760" s="1186"/>
      <c r="HZ1760" s="1186"/>
      <c r="IA1760" s="1186"/>
      <c r="IB1760" s="1186"/>
    </row>
    <row r="1761" spans="1:236" s="1185" customFormat="1">
      <c r="A1761" s="1540"/>
      <c r="B1761" s="1541"/>
      <c r="C1761" s="1542"/>
      <c r="D1761" s="1543"/>
      <c r="E1761" s="1186"/>
      <c r="F1761" s="1544"/>
      <c r="G1761" s="1604"/>
      <c r="H1761" s="1604"/>
      <c r="I1761" s="1186"/>
      <c r="J1761" s="1186"/>
      <c r="K1761" s="1186"/>
      <c r="L1761" s="1186"/>
      <c r="M1761" s="1186"/>
      <c r="N1761" s="1186"/>
      <c r="O1761" s="1186"/>
      <c r="P1761" s="1186"/>
      <c r="Q1761" s="1186"/>
      <c r="R1761" s="1186"/>
      <c r="S1761" s="1186"/>
      <c r="T1761" s="1186"/>
      <c r="U1761" s="1186"/>
      <c r="V1761" s="1186"/>
      <c r="W1761" s="1186"/>
      <c r="X1761" s="1186"/>
      <c r="Y1761" s="1186"/>
      <c r="Z1761" s="1186"/>
      <c r="AA1761" s="1186"/>
      <c r="AB1761" s="1186"/>
      <c r="AC1761" s="1186"/>
      <c r="AD1761" s="1186"/>
      <c r="AE1761" s="1186"/>
      <c r="AF1761" s="1186"/>
      <c r="AG1761" s="1186"/>
      <c r="AH1761" s="1186"/>
      <c r="AI1761" s="1186"/>
      <c r="AJ1761" s="1186"/>
      <c r="AK1761" s="1186"/>
      <c r="AL1761" s="1186"/>
      <c r="AM1761" s="1186"/>
      <c r="AN1761" s="1186"/>
      <c r="AO1761" s="1186"/>
      <c r="AP1761" s="1186"/>
      <c r="AQ1761" s="1186"/>
      <c r="AR1761" s="1186"/>
      <c r="AS1761" s="1186"/>
      <c r="AT1761" s="1186"/>
      <c r="AU1761" s="1186"/>
      <c r="AV1761" s="1186"/>
      <c r="AW1761" s="1186"/>
      <c r="AX1761" s="1186"/>
      <c r="AY1761" s="1186"/>
      <c r="AZ1761" s="1186"/>
      <c r="BA1761" s="1186"/>
      <c r="BB1761" s="1186"/>
      <c r="BC1761" s="1186"/>
      <c r="BD1761" s="1186"/>
      <c r="BE1761" s="1186"/>
      <c r="BF1761" s="1186"/>
      <c r="BG1761" s="1186"/>
      <c r="BH1761" s="1186"/>
      <c r="BI1761" s="1186"/>
      <c r="BJ1761" s="1186"/>
      <c r="BK1761" s="1186"/>
      <c r="BL1761" s="1186"/>
      <c r="BM1761" s="1186"/>
      <c r="BN1761" s="1186"/>
      <c r="BO1761" s="1186"/>
      <c r="BP1761" s="1186"/>
      <c r="BQ1761" s="1186"/>
      <c r="BR1761" s="1186"/>
      <c r="BS1761" s="1186"/>
      <c r="BT1761" s="1186"/>
      <c r="BU1761" s="1186"/>
      <c r="BV1761" s="1186"/>
      <c r="BW1761" s="1186"/>
      <c r="BX1761" s="1186"/>
      <c r="BY1761" s="1186"/>
      <c r="BZ1761" s="1186"/>
      <c r="CA1761" s="1186"/>
      <c r="CB1761" s="1186"/>
      <c r="CC1761" s="1186"/>
      <c r="CD1761" s="1186"/>
      <c r="CE1761" s="1186"/>
      <c r="CF1761" s="1186"/>
      <c r="CG1761" s="1186"/>
      <c r="CH1761" s="1186"/>
      <c r="CI1761" s="1186"/>
      <c r="CJ1761" s="1186"/>
      <c r="CK1761" s="1186"/>
      <c r="CL1761" s="1186"/>
      <c r="CM1761" s="1186"/>
      <c r="CN1761" s="1186"/>
      <c r="CO1761" s="1186"/>
      <c r="CP1761" s="1186"/>
      <c r="CQ1761" s="1186"/>
      <c r="CR1761" s="1186"/>
      <c r="CS1761" s="1186"/>
      <c r="CT1761" s="1186"/>
      <c r="CU1761" s="1186"/>
      <c r="CV1761" s="1186"/>
      <c r="CW1761" s="1186"/>
      <c r="CX1761" s="1186"/>
      <c r="CY1761" s="1186"/>
      <c r="CZ1761" s="1186"/>
      <c r="DA1761" s="1186"/>
      <c r="DB1761" s="1186"/>
      <c r="DC1761" s="1186"/>
      <c r="DD1761" s="1186"/>
      <c r="DE1761" s="1186"/>
      <c r="DF1761" s="1186"/>
      <c r="DG1761" s="1186"/>
      <c r="DH1761" s="1186"/>
      <c r="DI1761" s="1186"/>
      <c r="DJ1761" s="1186"/>
      <c r="DK1761" s="1186"/>
      <c r="DL1761" s="1186"/>
      <c r="DM1761" s="1186"/>
      <c r="DN1761" s="1186"/>
      <c r="DO1761" s="1186"/>
      <c r="DP1761" s="1186"/>
      <c r="DQ1761" s="1186"/>
      <c r="DR1761" s="1186"/>
      <c r="DS1761" s="1186"/>
      <c r="DT1761" s="1186"/>
      <c r="DU1761" s="1186"/>
      <c r="DV1761" s="1186"/>
      <c r="DW1761" s="1186"/>
      <c r="DX1761" s="1186"/>
      <c r="DY1761" s="1186"/>
      <c r="DZ1761" s="1186"/>
      <c r="EA1761" s="1186"/>
      <c r="EB1761" s="1186"/>
      <c r="EC1761" s="1186"/>
      <c r="ED1761" s="1186"/>
      <c r="EE1761" s="1186"/>
      <c r="EF1761" s="1186"/>
      <c r="EG1761" s="1186"/>
      <c r="EH1761" s="1186"/>
      <c r="EI1761" s="1186"/>
      <c r="EJ1761" s="1186"/>
      <c r="EK1761" s="1186"/>
      <c r="EL1761" s="1186"/>
      <c r="EM1761" s="1186"/>
      <c r="EN1761" s="1186"/>
      <c r="EO1761" s="1186"/>
      <c r="EP1761" s="1186"/>
      <c r="EQ1761" s="1186"/>
      <c r="ER1761" s="1186"/>
      <c r="ES1761" s="1186"/>
      <c r="ET1761" s="1186"/>
      <c r="EU1761" s="1186"/>
      <c r="EV1761" s="1186"/>
      <c r="EW1761" s="1186"/>
      <c r="EX1761" s="1186"/>
      <c r="EY1761" s="1186"/>
      <c r="EZ1761" s="1186"/>
      <c r="FA1761" s="1186"/>
      <c r="FB1761" s="1186"/>
      <c r="FC1761" s="1186"/>
      <c r="FD1761" s="1186"/>
      <c r="FE1761" s="1186"/>
      <c r="FF1761" s="1186"/>
      <c r="FG1761" s="1186"/>
      <c r="FH1761" s="1186"/>
      <c r="FI1761" s="1186"/>
      <c r="FJ1761" s="1186"/>
      <c r="FK1761" s="1186"/>
      <c r="FL1761" s="1186"/>
      <c r="FM1761" s="1186"/>
      <c r="FN1761" s="1186"/>
      <c r="FO1761" s="1186"/>
      <c r="FP1761" s="1186"/>
      <c r="FQ1761" s="1186"/>
      <c r="FR1761" s="1186"/>
      <c r="FS1761" s="1186"/>
      <c r="FT1761" s="1186"/>
      <c r="FU1761" s="1186"/>
      <c r="FV1761" s="1186"/>
      <c r="FW1761" s="1186"/>
      <c r="FX1761" s="1186"/>
      <c r="FY1761" s="1186"/>
      <c r="FZ1761" s="1186"/>
      <c r="GA1761" s="1186"/>
      <c r="GB1761" s="1186"/>
      <c r="GC1761" s="1186"/>
      <c r="GD1761" s="1186"/>
      <c r="GE1761" s="1186"/>
      <c r="GF1761" s="1186"/>
      <c r="GG1761" s="1186"/>
      <c r="GH1761" s="1186"/>
      <c r="GI1761" s="1186"/>
      <c r="GJ1761" s="1186"/>
      <c r="GK1761" s="1186"/>
      <c r="GL1761" s="1186"/>
      <c r="GM1761" s="1186"/>
      <c r="GN1761" s="1186"/>
      <c r="GO1761" s="1186"/>
      <c r="GP1761" s="1186"/>
      <c r="GQ1761" s="1186"/>
      <c r="GR1761" s="1186"/>
      <c r="GS1761" s="1186"/>
      <c r="GT1761" s="1186"/>
      <c r="GU1761" s="1186"/>
      <c r="GV1761" s="1186"/>
      <c r="GW1761" s="1186"/>
      <c r="GX1761" s="1186"/>
      <c r="GY1761" s="1186"/>
      <c r="GZ1761" s="1186"/>
      <c r="HA1761" s="1186"/>
      <c r="HB1761" s="1186"/>
      <c r="HC1761" s="1186"/>
      <c r="HD1761" s="1186"/>
      <c r="HE1761" s="1186"/>
      <c r="HF1761" s="1186"/>
      <c r="HG1761" s="1186"/>
      <c r="HH1761" s="1186"/>
      <c r="HI1761" s="1186"/>
      <c r="HJ1761" s="1186"/>
      <c r="HK1761" s="1186"/>
      <c r="HL1761" s="1186"/>
      <c r="HM1761" s="1186"/>
      <c r="HN1761" s="1186"/>
      <c r="HO1761" s="1186"/>
      <c r="HP1761" s="1186"/>
      <c r="HQ1761" s="1186"/>
      <c r="HR1761" s="1186"/>
      <c r="HS1761" s="1186"/>
      <c r="HT1761" s="1186"/>
      <c r="HU1761" s="1186"/>
      <c r="HV1761" s="1186"/>
      <c r="HW1761" s="1186"/>
      <c r="HX1761" s="1186"/>
      <c r="HY1761" s="1186"/>
      <c r="HZ1761" s="1186"/>
      <c r="IA1761" s="1186"/>
      <c r="IB1761" s="1186"/>
    </row>
    <row r="1762" spans="1:236" s="1185" customFormat="1">
      <c r="A1762" s="1540"/>
      <c r="B1762" s="1541"/>
      <c r="C1762" s="1542"/>
      <c r="D1762" s="1543"/>
      <c r="E1762" s="1186"/>
      <c r="F1762" s="1544"/>
      <c r="G1762" s="1604"/>
      <c r="H1762" s="1604"/>
      <c r="I1762" s="1186"/>
      <c r="J1762" s="1186"/>
      <c r="K1762" s="1186"/>
      <c r="L1762" s="1186"/>
      <c r="M1762" s="1186"/>
      <c r="N1762" s="1186"/>
      <c r="O1762" s="1186"/>
      <c r="P1762" s="1186"/>
      <c r="Q1762" s="1186"/>
      <c r="R1762" s="1186"/>
      <c r="S1762" s="1186"/>
      <c r="T1762" s="1186"/>
      <c r="U1762" s="1186"/>
      <c r="V1762" s="1186"/>
      <c r="W1762" s="1186"/>
      <c r="X1762" s="1186"/>
      <c r="Y1762" s="1186"/>
      <c r="Z1762" s="1186"/>
      <c r="AA1762" s="1186"/>
      <c r="AB1762" s="1186"/>
      <c r="AC1762" s="1186"/>
      <c r="AD1762" s="1186"/>
      <c r="AE1762" s="1186"/>
      <c r="AF1762" s="1186"/>
      <c r="AG1762" s="1186"/>
      <c r="AH1762" s="1186"/>
      <c r="AI1762" s="1186"/>
      <c r="AJ1762" s="1186"/>
      <c r="AK1762" s="1186"/>
      <c r="AL1762" s="1186"/>
      <c r="AM1762" s="1186"/>
      <c r="AN1762" s="1186"/>
      <c r="AO1762" s="1186"/>
      <c r="AP1762" s="1186"/>
      <c r="AQ1762" s="1186"/>
      <c r="AR1762" s="1186"/>
      <c r="AS1762" s="1186"/>
      <c r="AT1762" s="1186"/>
      <c r="AU1762" s="1186"/>
      <c r="AV1762" s="1186"/>
      <c r="AW1762" s="1186"/>
      <c r="AX1762" s="1186"/>
      <c r="AY1762" s="1186"/>
      <c r="AZ1762" s="1186"/>
      <c r="BA1762" s="1186"/>
      <c r="BB1762" s="1186"/>
      <c r="BC1762" s="1186"/>
      <c r="BD1762" s="1186"/>
      <c r="BE1762" s="1186"/>
      <c r="BF1762" s="1186"/>
      <c r="BG1762" s="1186"/>
      <c r="BH1762" s="1186"/>
      <c r="BI1762" s="1186"/>
      <c r="BJ1762" s="1186"/>
      <c r="BK1762" s="1186"/>
      <c r="BL1762" s="1186"/>
      <c r="BM1762" s="1186"/>
      <c r="BN1762" s="1186"/>
      <c r="BO1762" s="1186"/>
      <c r="BP1762" s="1186"/>
      <c r="BQ1762" s="1186"/>
      <c r="BR1762" s="1186"/>
      <c r="BS1762" s="1186"/>
      <c r="BT1762" s="1186"/>
      <c r="BU1762" s="1186"/>
      <c r="BV1762" s="1186"/>
      <c r="BW1762" s="1186"/>
      <c r="BX1762" s="1186"/>
      <c r="BY1762" s="1186"/>
      <c r="BZ1762" s="1186"/>
      <c r="CA1762" s="1186"/>
      <c r="CB1762" s="1186"/>
      <c r="CC1762" s="1186"/>
      <c r="CD1762" s="1186"/>
      <c r="CE1762" s="1186"/>
      <c r="CF1762" s="1186"/>
      <c r="CG1762" s="1186"/>
      <c r="CH1762" s="1186"/>
      <c r="CI1762" s="1186"/>
      <c r="CJ1762" s="1186"/>
      <c r="CK1762" s="1186"/>
      <c r="CL1762" s="1186"/>
      <c r="CM1762" s="1186"/>
      <c r="CN1762" s="1186"/>
      <c r="CO1762" s="1186"/>
      <c r="CP1762" s="1186"/>
      <c r="CQ1762" s="1186"/>
      <c r="CR1762" s="1186"/>
      <c r="CS1762" s="1186"/>
      <c r="CT1762" s="1186"/>
      <c r="CU1762" s="1186"/>
      <c r="CV1762" s="1186"/>
      <c r="CW1762" s="1186"/>
      <c r="CX1762" s="1186"/>
      <c r="CY1762" s="1186"/>
      <c r="CZ1762" s="1186"/>
      <c r="DA1762" s="1186"/>
      <c r="DB1762" s="1186"/>
      <c r="DC1762" s="1186"/>
      <c r="DD1762" s="1186"/>
      <c r="DE1762" s="1186"/>
      <c r="DF1762" s="1186"/>
      <c r="DG1762" s="1186"/>
      <c r="DH1762" s="1186"/>
      <c r="DI1762" s="1186"/>
      <c r="DJ1762" s="1186"/>
      <c r="DK1762" s="1186"/>
      <c r="DL1762" s="1186"/>
      <c r="DM1762" s="1186"/>
      <c r="DN1762" s="1186"/>
      <c r="DO1762" s="1186"/>
      <c r="DP1762" s="1186"/>
      <c r="DQ1762" s="1186"/>
      <c r="DR1762" s="1186"/>
      <c r="DS1762" s="1186"/>
      <c r="DT1762" s="1186"/>
      <c r="DU1762" s="1186"/>
      <c r="DV1762" s="1186"/>
      <c r="DW1762" s="1186"/>
      <c r="DX1762" s="1186"/>
      <c r="DY1762" s="1186"/>
      <c r="DZ1762" s="1186"/>
      <c r="EA1762" s="1186"/>
      <c r="EB1762" s="1186"/>
      <c r="EC1762" s="1186"/>
      <c r="ED1762" s="1186"/>
      <c r="EE1762" s="1186"/>
      <c r="EF1762" s="1186"/>
      <c r="EG1762" s="1186"/>
      <c r="EH1762" s="1186"/>
      <c r="EI1762" s="1186"/>
      <c r="EJ1762" s="1186"/>
      <c r="EK1762" s="1186"/>
      <c r="EL1762" s="1186"/>
      <c r="EM1762" s="1186"/>
      <c r="EN1762" s="1186"/>
      <c r="EO1762" s="1186"/>
      <c r="EP1762" s="1186"/>
      <c r="EQ1762" s="1186"/>
      <c r="ER1762" s="1186"/>
      <c r="ES1762" s="1186"/>
      <c r="ET1762" s="1186"/>
      <c r="EU1762" s="1186"/>
      <c r="EV1762" s="1186"/>
      <c r="EW1762" s="1186"/>
      <c r="EX1762" s="1186"/>
      <c r="EY1762" s="1186"/>
      <c r="EZ1762" s="1186"/>
      <c r="FA1762" s="1186"/>
      <c r="FB1762" s="1186"/>
      <c r="FC1762" s="1186"/>
      <c r="FD1762" s="1186"/>
      <c r="FE1762" s="1186"/>
      <c r="FF1762" s="1186"/>
      <c r="FG1762" s="1186"/>
      <c r="FH1762" s="1186"/>
      <c r="FI1762" s="1186"/>
      <c r="FJ1762" s="1186"/>
      <c r="FK1762" s="1186"/>
      <c r="FL1762" s="1186"/>
      <c r="FM1762" s="1186"/>
      <c r="FN1762" s="1186"/>
      <c r="FO1762" s="1186"/>
      <c r="FP1762" s="1186"/>
      <c r="FQ1762" s="1186"/>
      <c r="FR1762" s="1186"/>
      <c r="FS1762" s="1186"/>
      <c r="FT1762" s="1186"/>
      <c r="FU1762" s="1186"/>
      <c r="FV1762" s="1186"/>
      <c r="FW1762" s="1186"/>
      <c r="FX1762" s="1186"/>
      <c r="FY1762" s="1186"/>
      <c r="FZ1762" s="1186"/>
      <c r="GA1762" s="1186"/>
      <c r="GB1762" s="1186"/>
      <c r="GC1762" s="1186"/>
      <c r="GD1762" s="1186"/>
      <c r="GE1762" s="1186"/>
      <c r="GF1762" s="1186"/>
      <c r="GG1762" s="1186"/>
      <c r="GH1762" s="1186"/>
      <c r="GI1762" s="1186"/>
      <c r="GJ1762" s="1186"/>
      <c r="GK1762" s="1186"/>
      <c r="GL1762" s="1186"/>
      <c r="GM1762" s="1186"/>
      <c r="GN1762" s="1186"/>
      <c r="GO1762" s="1186"/>
      <c r="GP1762" s="1186"/>
      <c r="GQ1762" s="1186"/>
      <c r="GR1762" s="1186"/>
      <c r="GS1762" s="1186"/>
      <c r="GT1762" s="1186"/>
      <c r="GU1762" s="1186"/>
      <c r="GV1762" s="1186"/>
      <c r="GW1762" s="1186"/>
      <c r="GX1762" s="1186"/>
      <c r="GY1762" s="1186"/>
      <c r="GZ1762" s="1186"/>
      <c r="HA1762" s="1186"/>
      <c r="HB1762" s="1186"/>
      <c r="HC1762" s="1186"/>
      <c r="HD1762" s="1186"/>
      <c r="HE1762" s="1186"/>
      <c r="HF1762" s="1186"/>
      <c r="HG1762" s="1186"/>
      <c r="HH1762" s="1186"/>
      <c r="HI1762" s="1186"/>
      <c r="HJ1762" s="1186"/>
      <c r="HK1762" s="1186"/>
      <c r="HL1762" s="1186"/>
      <c r="HM1762" s="1186"/>
      <c r="HN1762" s="1186"/>
      <c r="HO1762" s="1186"/>
      <c r="HP1762" s="1186"/>
      <c r="HQ1762" s="1186"/>
      <c r="HR1762" s="1186"/>
      <c r="HS1762" s="1186"/>
      <c r="HT1762" s="1186"/>
      <c r="HU1762" s="1186"/>
      <c r="HV1762" s="1186"/>
      <c r="HW1762" s="1186"/>
      <c r="HX1762" s="1186"/>
      <c r="HY1762" s="1186"/>
      <c r="HZ1762" s="1186"/>
      <c r="IA1762" s="1186"/>
      <c r="IB1762" s="1186"/>
    </row>
    <row r="1763" spans="1:236" s="1185" customFormat="1">
      <c r="A1763" s="1540"/>
      <c r="B1763" s="1541"/>
      <c r="C1763" s="1542"/>
      <c r="D1763" s="1543"/>
      <c r="E1763" s="1186"/>
      <c r="F1763" s="1544"/>
      <c r="G1763" s="1604"/>
      <c r="H1763" s="1604"/>
      <c r="I1763" s="1186"/>
      <c r="J1763" s="1186"/>
      <c r="K1763" s="1186"/>
      <c r="L1763" s="1186"/>
      <c r="M1763" s="1186"/>
      <c r="N1763" s="1186"/>
      <c r="O1763" s="1186"/>
      <c r="P1763" s="1186"/>
      <c r="Q1763" s="1186"/>
      <c r="R1763" s="1186"/>
      <c r="S1763" s="1186"/>
      <c r="T1763" s="1186"/>
      <c r="U1763" s="1186"/>
      <c r="V1763" s="1186"/>
      <c r="W1763" s="1186"/>
      <c r="X1763" s="1186"/>
      <c r="Y1763" s="1186"/>
      <c r="Z1763" s="1186"/>
      <c r="AA1763" s="1186"/>
      <c r="AB1763" s="1186"/>
      <c r="AC1763" s="1186"/>
      <c r="AD1763" s="1186"/>
      <c r="AE1763" s="1186"/>
      <c r="AF1763" s="1186"/>
      <c r="AG1763" s="1186"/>
      <c r="AH1763" s="1186"/>
      <c r="AI1763" s="1186"/>
      <c r="AJ1763" s="1186"/>
      <c r="AK1763" s="1186"/>
      <c r="AL1763" s="1186"/>
      <c r="AM1763" s="1186"/>
      <c r="AN1763" s="1186"/>
      <c r="AO1763" s="1186"/>
      <c r="AP1763" s="1186"/>
      <c r="AQ1763" s="1186"/>
      <c r="AR1763" s="1186"/>
      <c r="AS1763" s="1186"/>
      <c r="AT1763" s="1186"/>
      <c r="AU1763" s="1186"/>
      <c r="AV1763" s="1186"/>
      <c r="AW1763" s="1186"/>
      <c r="AX1763" s="1186"/>
      <c r="AY1763" s="1186"/>
      <c r="AZ1763" s="1186"/>
      <c r="BA1763" s="1186"/>
      <c r="BB1763" s="1186"/>
      <c r="BC1763" s="1186"/>
      <c r="BD1763" s="1186"/>
      <c r="BE1763" s="1186"/>
      <c r="BF1763" s="1186"/>
      <c r="BG1763" s="1186"/>
      <c r="BH1763" s="1186"/>
      <c r="BI1763" s="1186"/>
      <c r="BJ1763" s="1186"/>
      <c r="BK1763" s="1186"/>
      <c r="BL1763" s="1186"/>
      <c r="BM1763" s="1186"/>
      <c r="BN1763" s="1186"/>
      <c r="BO1763" s="1186"/>
      <c r="BP1763" s="1186"/>
      <c r="BQ1763" s="1186"/>
      <c r="BR1763" s="1186"/>
      <c r="BS1763" s="1186"/>
      <c r="BT1763" s="1186"/>
      <c r="BU1763" s="1186"/>
      <c r="BV1763" s="1186"/>
      <c r="BW1763" s="1186"/>
      <c r="BX1763" s="1186"/>
      <c r="BY1763" s="1186"/>
      <c r="BZ1763" s="1186"/>
      <c r="CA1763" s="1186"/>
      <c r="CB1763" s="1186"/>
      <c r="CC1763" s="1186"/>
      <c r="CD1763" s="1186"/>
      <c r="CE1763" s="1186"/>
      <c r="CF1763" s="1186"/>
      <c r="CG1763" s="1186"/>
      <c r="CH1763" s="1186"/>
      <c r="CI1763" s="1186"/>
      <c r="CJ1763" s="1186"/>
      <c r="CK1763" s="1186"/>
      <c r="CL1763" s="1186"/>
      <c r="CM1763" s="1186"/>
      <c r="CN1763" s="1186"/>
      <c r="CO1763" s="1186"/>
      <c r="CP1763" s="1186"/>
      <c r="CQ1763" s="1186"/>
      <c r="CR1763" s="1186"/>
      <c r="CS1763" s="1186"/>
      <c r="CT1763" s="1186"/>
      <c r="CU1763" s="1186"/>
      <c r="CV1763" s="1186"/>
      <c r="CW1763" s="1186"/>
      <c r="CX1763" s="1186"/>
      <c r="CY1763" s="1186"/>
      <c r="CZ1763" s="1186"/>
      <c r="DA1763" s="1186"/>
      <c r="DB1763" s="1186"/>
      <c r="DC1763" s="1186"/>
      <c r="DD1763" s="1186"/>
      <c r="DE1763" s="1186"/>
      <c r="DF1763" s="1186"/>
      <c r="DG1763" s="1186"/>
      <c r="DH1763" s="1186"/>
      <c r="DI1763" s="1186"/>
      <c r="DJ1763" s="1186"/>
      <c r="DK1763" s="1186"/>
      <c r="DL1763" s="1186"/>
      <c r="DM1763" s="1186"/>
      <c r="DN1763" s="1186"/>
      <c r="DO1763" s="1186"/>
      <c r="DP1763" s="1186"/>
      <c r="DQ1763" s="1186"/>
      <c r="DR1763" s="1186"/>
      <c r="DS1763" s="1186"/>
      <c r="DT1763" s="1186"/>
      <c r="DU1763" s="1186"/>
      <c r="DV1763" s="1186"/>
      <c r="DW1763" s="1186"/>
      <c r="DX1763" s="1186"/>
      <c r="DY1763" s="1186"/>
      <c r="DZ1763" s="1186"/>
      <c r="EA1763" s="1186"/>
      <c r="EB1763" s="1186"/>
      <c r="EC1763" s="1186"/>
      <c r="ED1763" s="1186"/>
      <c r="EE1763" s="1186"/>
      <c r="EF1763" s="1186"/>
      <c r="EG1763" s="1186"/>
      <c r="EH1763" s="1186"/>
      <c r="EI1763" s="1186"/>
      <c r="EJ1763" s="1186"/>
      <c r="EK1763" s="1186"/>
      <c r="EL1763" s="1186"/>
      <c r="EM1763" s="1186"/>
      <c r="EN1763" s="1186"/>
      <c r="EO1763" s="1186"/>
      <c r="EP1763" s="1186"/>
      <c r="EQ1763" s="1186"/>
      <c r="ER1763" s="1186"/>
      <c r="ES1763" s="1186"/>
      <c r="ET1763" s="1186"/>
      <c r="EU1763" s="1186"/>
      <c r="EV1763" s="1186"/>
      <c r="EW1763" s="1186"/>
      <c r="EX1763" s="1186"/>
      <c r="EY1763" s="1186"/>
      <c r="EZ1763" s="1186"/>
      <c r="FA1763" s="1186"/>
      <c r="FB1763" s="1186"/>
      <c r="FC1763" s="1186"/>
      <c r="FD1763" s="1186"/>
      <c r="FE1763" s="1186"/>
      <c r="FF1763" s="1186"/>
      <c r="FG1763" s="1186"/>
      <c r="FH1763" s="1186"/>
      <c r="FI1763" s="1186"/>
      <c r="FJ1763" s="1186"/>
      <c r="FK1763" s="1186"/>
      <c r="FL1763" s="1186"/>
      <c r="FM1763" s="1186"/>
      <c r="FN1763" s="1186"/>
      <c r="FO1763" s="1186"/>
      <c r="FP1763" s="1186"/>
      <c r="FQ1763" s="1186"/>
      <c r="FR1763" s="1186"/>
      <c r="FS1763" s="1186"/>
      <c r="FT1763" s="1186"/>
      <c r="FU1763" s="1186"/>
      <c r="FV1763" s="1186"/>
      <c r="FW1763" s="1186"/>
      <c r="FX1763" s="1186"/>
      <c r="FY1763" s="1186"/>
      <c r="FZ1763" s="1186"/>
      <c r="GA1763" s="1186"/>
      <c r="GB1763" s="1186"/>
      <c r="GC1763" s="1186"/>
      <c r="GD1763" s="1186"/>
      <c r="GE1763" s="1186"/>
      <c r="GF1763" s="1186"/>
      <c r="GG1763" s="1186"/>
      <c r="GH1763" s="1186"/>
      <c r="GI1763" s="1186"/>
      <c r="GJ1763" s="1186"/>
      <c r="GK1763" s="1186"/>
      <c r="GL1763" s="1186"/>
      <c r="GM1763" s="1186"/>
      <c r="GN1763" s="1186"/>
      <c r="GO1763" s="1186"/>
      <c r="GP1763" s="1186"/>
      <c r="GQ1763" s="1186"/>
      <c r="GR1763" s="1186"/>
      <c r="GS1763" s="1186"/>
      <c r="GT1763" s="1186"/>
      <c r="GU1763" s="1186"/>
      <c r="GV1763" s="1186"/>
      <c r="GW1763" s="1186"/>
      <c r="GX1763" s="1186"/>
      <c r="GY1763" s="1186"/>
      <c r="GZ1763" s="1186"/>
      <c r="HA1763" s="1186"/>
      <c r="HB1763" s="1186"/>
      <c r="HC1763" s="1186"/>
      <c r="HD1763" s="1186"/>
      <c r="HE1763" s="1186"/>
      <c r="HF1763" s="1186"/>
      <c r="HG1763" s="1186"/>
      <c r="HH1763" s="1186"/>
      <c r="HI1763" s="1186"/>
      <c r="HJ1763" s="1186"/>
      <c r="HK1763" s="1186"/>
      <c r="HL1763" s="1186"/>
      <c r="HM1763" s="1186"/>
      <c r="HN1763" s="1186"/>
      <c r="HO1763" s="1186"/>
      <c r="HP1763" s="1186"/>
      <c r="HQ1763" s="1186"/>
      <c r="HR1763" s="1186"/>
      <c r="HS1763" s="1186"/>
      <c r="HT1763" s="1186"/>
      <c r="HU1763" s="1186"/>
      <c r="HV1763" s="1186"/>
      <c r="HW1763" s="1186"/>
      <c r="HX1763" s="1186"/>
      <c r="HY1763" s="1186"/>
      <c r="HZ1763" s="1186"/>
      <c r="IA1763" s="1186"/>
      <c r="IB1763" s="1186"/>
    </row>
    <row r="1764" spans="1:236" s="1185" customFormat="1">
      <c r="A1764" s="1540"/>
      <c r="B1764" s="1541"/>
      <c r="C1764" s="1542"/>
      <c r="D1764" s="1543"/>
      <c r="E1764" s="1186"/>
      <c r="F1764" s="1544"/>
      <c r="G1764" s="1604"/>
      <c r="H1764" s="1604"/>
      <c r="I1764" s="1186"/>
      <c r="J1764" s="1186"/>
      <c r="K1764" s="1186"/>
      <c r="L1764" s="1186"/>
      <c r="M1764" s="1186"/>
      <c r="N1764" s="1186"/>
      <c r="O1764" s="1186"/>
      <c r="P1764" s="1186"/>
      <c r="Q1764" s="1186"/>
      <c r="R1764" s="1186"/>
      <c r="S1764" s="1186"/>
      <c r="T1764" s="1186"/>
      <c r="U1764" s="1186"/>
      <c r="V1764" s="1186"/>
      <c r="W1764" s="1186"/>
      <c r="X1764" s="1186"/>
      <c r="Y1764" s="1186"/>
      <c r="Z1764" s="1186"/>
      <c r="AA1764" s="1186"/>
      <c r="AB1764" s="1186"/>
      <c r="AC1764" s="1186"/>
      <c r="AD1764" s="1186"/>
      <c r="AE1764" s="1186"/>
      <c r="AF1764" s="1186"/>
      <c r="AG1764" s="1186"/>
      <c r="AH1764" s="1186"/>
      <c r="AI1764" s="1186"/>
      <c r="AJ1764" s="1186"/>
      <c r="AK1764" s="1186"/>
      <c r="AL1764" s="1186"/>
      <c r="AM1764" s="1186"/>
      <c r="AN1764" s="1186"/>
      <c r="AO1764" s="1186"/>
      <c r="AP1764" s="1186"/>
      <c r="AQ1764" s="1186"/>
      <c r="AR1764" s="1186"/>
      <c r="AS1764" s="1186"/>
      <c r="AT1764" s="1186"/>
      <c r="AU1764" s="1186"/>
      <c r="AV1764" s="1186"/>
      <c r="AW1764" s="1186"/>
      <c r="AX1764" s="1186"/>
      <c r="AY1764" s="1186"/>
      <c r="AZ1764" s="1186"/>
      <c r="BA1764" s="1186"/>
      <c r="BB1764" s="1186"/>
      <c r="BC1764" s="1186"/>
      <c r="BD1764" s="1186"/>
      <c r="BE1764" s="1186"/>
      <c r="BF1764" s="1186"/>
      <c r="BG1764" s="1186"/>
      <c r="BH1764" s="1186"/>
      <c r="BI1764" s="1186"/>
      <c r="BJ1764" s="1186"/>
      <c r="BK1764" s="1186"/>
      <c r="BL1764" s="1186"/>
      <c r="BM1764" s="1186"/>
      <c r="BN1764" s="1186"/>
      <c r="BO1764" s="1186"/>
      <c r="BP1764" s="1186"/>
      <c r="BQ1764" s="1186"/>
      <c r="BR1764" s="1186"/>
      <c r="BS1764" s="1186"/>
      <c r="BT1764" s="1186"/>
      <c r="BU1764" s="1186"/>
      <c r="BV1764" s="1186"/>
      <c r="BW1764" s="1186"/>
      <c r="BX1764" s="1186"/>
      <c r="BY1764" s="1186"/>
      <c r="BZ1764" s="1186"/>
      <c r="CA1764" s="1186"/>
      <c r="CB1764" s="1186"/>
      <c r="CC1764" s="1186"/>
      <c r="CD1764" s="1186"/>
      <c r="CE1764" s="1186"/>
      <c r="CF1764" s="1186"/>
      <c r="CG1764" s="1186"/>
      <c r="CH1764" s="1186"/>
      <c r="CI1764" s="1186"/>
      <c r="CJ1764" s="1186"/>
      <c r="CK1764" s="1186"/>
      <c r="CL1764" s="1186"/>
      <c r="CM1764" s="1186"/>
      <c r="CN1764" s="1186"/>
      <c r="CO1764" s="1186"/>
      <c r="CP1764" s="1186"/>
      <c r="CQ1764" s="1186"/>
      <c r="CR1764" s="1186"/>
      <c r="CS1764" s="1186"/>
      <c r="CT1764" s="1186"/>
      <c r="CU1764" s="1186"/>
      <c r="CV1764" s="1186"/>
      <c r="CW1764" s="1186"/>
      <c r="CX1764" s="1186"/>
      <c r="CY1764" s="1186"/>
      <c r="CZ1764" s="1186"/>
      <c r="DA1764" s="1186"/>
      <c r="DB1764" s="1186"/>
      <c r="DC1764" s="1186"/>
      <c r="DD1764" s="1186"/>
      <c r="DE1764" s="1186"/>
      <c r="DF1764" s="1186"/>
      <c r="DG1764" s="1186"/>
      <c r="DH1764" s="1186"/>
      <c r="DI1764" s="1186"/>
      <c r="DJ1764" s="1186"/>
      <c r="DK1764" s="1186"/>
      <c r="DL1764" s="1186"/>
      <c r="DM1764" s="1186"/>
      <c r="DN1764" s="1186"/>
      <c r="DO1764" s="1186"/>
      <c r="DP1764" s="1186"/>
      <c r="DQ1764" s="1186"/>
      <c r="DR1764" s="1186"/>
      <c r="DS1764" s="1186"/>
      <c r="DT1764" s="1186"/>
      <c r="DU1764" s="1186"/>
      <c r="DV1764" s="1186"/>
      <c r="DW1764" s="1186"/>
      <c r="DX1764" s="1186"/>
      <c r="DY1764" s="1186"/>
      <c r="DZ1764" s="1186"/>
      <c r="EA1764" s="1186"/>
      <c r="EB1764" s="1186"/>
      <c r="EC1764" s="1186"/>
      <c r="ED1764" s="1186"/>
      <c r="EE1764" s="1186"/>
      <c r="EF1764" s="1186"/>
      <c r="EG1764" s="1186"/>
      <c r="EH1764" s="1186"/>
      <c r="EI1764" s="1186"/>
      <c r="EJ1764" s="1186"/>
      <c r="EK1764" s="1186"/>
      <c r="EL1764" s="1186"/>
      <c r="EM1764" s="1186"/>
      <c r="EN1764" s="1186"/>
      <c r="EO1764" s="1186"/>
      <c r="EP1764" s="1186"/>
      <c r="EQ1764" s="1186"/>
      <c r="ER1764" s="1186"/>
      <c r="ES1764" s="1186"/>
      <c r="ET1764" s="1186"/>
      <c r="EU1764" s="1186"/>
      <c r="EV1764" s="1186"/>
      <c r="EW1764" s="1186"/>
      <c r="EX1764" s="1186"/>
      <c r="EY1764" s="1186"/>
      <c r="EZ1764" s="1186"/>
      <c r="FA1764" s="1186"/>
      <c r="FB1764" s="1186"/>
      <c r="FC1764" s="1186"/>
      <c r="FD1764" s="1186"/>
      <c r="FE1764" s="1186"/>
      <c r="FF1764" s="1186"/>
      <c r="FG1764" s="1186"/>
      <c r="FH1764" s="1186"/>
      <c r="FI1764" s="1186"/>
      <c r="FJ1764" s="1186"/>
      <c r="FK1764" s="1186"/>
      <c r="FL1764" s="1186"/>
      <c r="FM1764" s="1186"/>
      <c r="FN1764" s="1186"/>
      <c r="FO1764" s="1186"/>
      <c r="FP1764" s="1186"/>
      <c r="FQ1764" s="1186"/>
      <c r="FR1764" s="1186"/>
      <c r="FS1764" s="1186"/>
      <c r="FT1764" s="1186"/>
      <c r="FU1764" s="1186"/>
      <c r="FV1764" s="1186"/>
      <c r="FW1764" s="1186"/>
      <c r="FX1764" s="1186"/>
      <c r="FY1764" s="1186"/>
      <c r="FZ1764" s="1186"/>
      <c r="GA1764" s="1186"/>
      <c r="GB1764" s="1186"/>
      <c r="GC1764" s="1186"/>
      <c r="GD1764" s="1186"/>
      <c r="GE1764" s="1186"/>
      <c r="GF1764" s="1186"/>
      <c r="GG1764" s="1186"/>
      <c r="GH1764" s="1186"/>
      <c r="GI1764" s="1186"/>
      <c r="GJ1764" s="1186"/>
      <c r="GK1764" s="1186"/>
      <c r="GL1764" s="1186"/>
      <c r="GM1764" s="1186"/>
      <c r="GN1764" s="1186"/>
      <c r="GO1764" s="1186"/>
      <c r="GP1764" s="1186"/>
      <c r="GQ1764" s="1186"/>
      <c r="GR1764" s="1186"/>
      <c r="GS1764" s="1186"/>
      <c r="GT1764" s="1186"/>
      <c r="GU1764" s="1186"/>
      <c r="GV1764" s="1186"/>
      <c r="GW1764" s="1186"/>
      <c r="GX1764" s="1186"/>
      <c r="GY1764" s="1186"/>
      <c r="GZ1764" s="1186"/>
      <c r="HA1764" s="1186"/>
      <c r="HB1764" s="1186"/>
      <c r="HC1764" s="1186"/>
      <c r="HD1764" s="1186"/>
      <c r="HE1764" s="1186"/>
      <c r="HF1764" s="1186"/>
      <c r="HG1764" s="1186"/>
      <c r="HH1764" s="1186"/>
      <c r="HI1764" s="1186"/>
      <c r="HJ1764" s="1186"/>
      <c r="HK1764" s="1186"/>
      <c r="HL1764" s="1186"/>
      <c r="HM1764" s="1186"/>
      <c r="HN1764" s="1186"/>
      <c r="HO1764" s="1186"/>
      <c r="HP1764" s="1186"/>
      <c r="HQ1764" s="1186"/>
      <c r="HR1764" s="1186"/>
      <c r="HS1764" s="1186"/>
      <c r="HT1764" s="1186"/>
      <c r="HU1764" s="1186"/>
      <c r="HV1764" s="1186"/>
      <c r="HW1764" s="1186"/>
      <c r="HX1764" s="1186"/>
      <c r="HY1764" s="1186"/>
      <c r="HZ1764" s="1186"/>
      <c r="IA1764" s="1186"/>
      <c r="IB1764" s="1186"/>
    </row>
    <row r="1765" spans="1:236" s="1185" customFormat="1">
      <c r="A1765" s="1540"/>
      <c r="B1765" s="1541"/>
      <c r="C1765" s="1542"/>
      <c r="D1765" s="1543"/>
      <c r="E1765" s="1186"/>
      <c r="F1765" s="1544"/>
      <c r="G1765" s="1604"/>
      <c r="H1765" s="1604"/>
      <c r="I1765" s="1186"/>
      <c r="J1765" s="1186"/>
      <c r="K1765" s="1186"/>
      <c r="L1765" s="1186"/>
      <c r="M1765" s="1186"/>
      <c r="N1765" s="1186"/>
      <c r="O1765" s="1186"/>
      <c r="P1765" s="1186"/>
      <c r="Q1765" s="1186"/>
      <c r="R1765" s="1186"/>
      <c r="S1765" s="1186"/>
      <c r="T1765" s="1186"/>
      <c r="U1765" s="1186"/>
      <c r="V1765" s="1186"/>
      <c r="W1765" s="1186"/>
      <c r="X1765" s="1186"/>
      <c r="Y1765" s="1186"/>
      <c r="Z1765" s="1186"/>
      <c r="AA1765" s="1186"/>
      <c r="AB1765" s="1186"/>
      <c r="AC1765" s="1186"/>
      <c r="AD1765" s="1186"/>
      <c r="AE1765" s="1186"/>
      <c r="AF1765" s="1186"/>
      <c r="AG1765" s="1186"/>
      <c r="AH1765" s="1186"/>
      <c r="AI1765" s="1186"/>
      <c r="AJ1765" s="1186"/>
      <c r="AK1765" s="1186"/>
      <c r="AL1765" s="1186"/>
      <c r="AM1765" s="1186"/>
      <c r="AN1765" s="1186"/>
      <c r="AO1765" s="1186"/>
      <c r="AP1765" s="1186"/>
      <c r="AQ1765" s="1186"/>
      <c r="AR1765" s="1186"/>
      <c r="AS1765" s="1186"/>
      <c r="AT1765" s="1186"/>
      <c r="AU1765" s="1186"/>
      <c r="AV1765" s="1186"/>
      <c r="AW1765" s="1186"/>
      <c r="AX1765" s="1186"/>
      <c r="AY1765" s="1186"/>
      <c r="AZ1765" s="1186"/>
      <c r="BA1765" s="1186"/>
      <c r="BB1765" s="1186"/>
      <c r="BC1765" s="1186"/>
      <c r="BD1765" s="1186"/>
      <c r="BE1765" s="1186"/>
      <c r="BF1765" s="1186"/>
      <c r="BG1765" s="1186"/>
      <c r="BH1765" s="1186"/>
      <c r="BI1765" s="1186"/>
      <c r="BJ1765" s="1186"/>
      <c r="BK1765" s="1186"/>
      <c r="BL1765" s="1186"/>
      <c r="BM1765" s="1186"/>
      <c r="BN1765" s="1186"/>
      <c r="BO1765" s="1186"/>
      <c r="BP1765" s="1186"/>
      <c r="BQ1765" s="1186"/>
      <c r="BR1765" s="1186"/>
      <c r="BS1765" s="1186"/>
      <c r="BT1765" s="1186"/>
      <c r="BU1765" s="1186"/>
      <c r="BV1765" s="1186"/>
      <c r="BW1765" s="1186"/>
      <c r="BX1765" s="1186"/>
      <c r="BY1765" s="1186"/>
      <c r="BZ1765" s="1186"/>
      <c r="CA1765" s="1186"/>
      <c r="CB1765" s="1186"/>
      <c r="CC1765" s="1186"/>
      <c r="CD1765" s="1186"/>
      <c r="CE1765" s="1186"/>
      <c r="CF1765" s="1186"/>
      <c r="CG1765" s="1186"/>
      <c r="CH1765" s="1186"/>
      <c r="CI1765" s="1186"/>
      <c r="CJ1765" s="1186"/>
      <c r="CK1765" s="1186"/>
      <c r="CL1765" s="1186"/>
      <c r="CM1765" s="1186"/>
      <c r="CN1765" s="1186"/>
      <c r="CO1765" s="1186"/>
      <c r="CP1765" s="1186"/>
      <c r="CQ1765" s="1186"/>
      <c r="CR1765" s="1186"/>
      <c r="CS1765" s="1186"/>
      <c r="CT1765" s="1186"/>
      <c r="CU1765" s="1186"/>
      <c r="CV1765" s="1186"/>
      <c r="CW1765" s="1186"/>
      <c r="CX1765" s="1186"/>
      <c r="CY1765" s="1186"/>
      <c r="CZ1765" s="1186"/>
      <c r="DA1765" s="1186"/>
      <c r="DB1765" s="1186"/>
      <c r="DC1765" s="1186"/>
      <c r="DD1765" s="1186"/>
      <c r="DE1765" s="1186"/>
      <c r="DF1765" s="1186"/>
      <c r="DG1765" s="1186"/>
      <c r="DH1765" s="1186"/>
      <c r="DI1765" s="1186"/>
      <c r="DJ1765" s="1186"/>
      <c r="DK1765" s="1186"/>
      <c r="DL1765" s="1186"/>
      <c r="DM1765" s="1186"/>
      <c r="DN1765" s="1186"/>
      <c r="DO1765" s="1186"/>
      <c r="DP1765" s="1186"/>
      <c r="DQ1765" s="1186"/>
      <c r="DR1765" s="1186"/>
      <c r="DS1765" s="1186"/>
      <c r="DT1765" s="1186"/>
      <c r="DU1765" s="1186"/>
      <c r="DV1765" s="1186"/>
      <c r="DW1765" s="1186"/>
      <c r="DX1765" s="1186"/>
      <c r="DY1765" s="1186"/>
      <c r="DZ1765" s="1186"/>
      <c r="EA1765" s="1186"/>
      <c r="EB1765" s="1186"/>
      <c r="EC1765" s="1186"/>
      <c r="ED1765" s="1186"/>
      <c r="EE1765" s="1186"/>
      <c r="EF1765" s="1186"/>
      <c r="EG1765" s="1186"/>
      <c r="EH1765" s="1186"/>
      <c r="EI1765" s="1186"/>
      <c r="EJ1765" s="1186"/>
      <c r="EK1765" s="1186"/>
      <c r="EL1765" s="1186"/>
      <c r="EM1765" s="1186"/>
      <c r="EN1765" s="1186"/>
      <c r="EO1765" s="1186"/>
      <c r="EP1765" s="1186"/>
      <c r="EQ1765" s="1186"/>
      <c r="ER1765" s="1186"/>
      <c r="ES1765" s="1186"/>
      <c r="ET1765" s="1186"/>
      <c r="EU1765" s="1186"/>
      <c r="EV1765" s="1186"/>
      <c r="EW1765" s="1186"/>
      <c r="EX1765" s="1186"/>
      <c r="EY1765" s="1186"/>
      <c r="EZ1765" s="1186"/>
      <c r="FA1765" s="1186"/>
      <c r="FB1765" s="1186"/>
      <c r="FC1765" s="1186"/>
      <c r="FD1765" s="1186"/>
      <c r="FE1765" s="1186"/>
      <c r="FF1765" s="1186"/>
      <c r="FG1765" s="1186"/>
      <c r="FH1765" s="1186"/>
      <c r="FI1765" s="1186"/>
      <c r="FJ1765" s="1186"/>
      <c r="FK1765" s="1186"/>
      <c r="FL1765" s="1186"/>
      <c r="FM1765" s="1186"/>
      <c r="FN1765" s="1186"/>
      <c r="FO1765" s="1186"/>
      <c r="FP1765" s="1186"/>
      <c r="FQ1765" s="1186"/>
      <c r="FR1765" s="1186"/>
      <c r="FS1765" s="1186"/>
      <c r="FT1765" s="1186"/>
      <c r="FU1765" s="1186"/>
      <c r="FV1765" s="1186"/>
      <c r="FW1765" s="1186"/>
      <c r="FX1765" s="1186"/>
      <c r="FY1765" s="1186"/>
      <c r="FZ1765" s="1186"/>
      <c r="GA1765" s="1186"/>
      <c r="GB1765" s="1186"/>
      <c r="GC1765" s="1186"/>
      <c r="GD1765" s="1186"/>
      <c r="GE1765" s="1186"/>
      <c r="GF1765" s="1186"/>
      <c r="GG1765" s="1186"/>
      <c r="GH1765" s="1186"/>
      <c r="GI1765" s="1186"/>
      <c r="GJ1765" s="1186"/>
      <c r="GK1765" s="1186"/>
      <c r="GL1765" s="1186"/>
      <c r="GM1765" s="1186"/>
      <c r="GN1765" s="1186"/>
      <c r="GO1765" s="1186"/>
      <c r="GP1765" s="1186"/>
      <c r="GQ1765" s="1186"/>
      <c r="GR1765" s="1186"/>
      <c r="GS1765" s="1186"/>
      <c r="GT1765" s="1186"/>
      <c r="GU1765" s="1186"/>
      <c r="GV1765" s="1186"/>
      <c r="GW1765" s="1186"/>
      <c r="GX1765" s="1186"/>
      <c r="GY1765" s="1186"/>
      <c r="GZ1765" s="1186"/>
      <c r="HA1765" s="1186"/>
      <c r="HB1765" s="1186"/>
      <c r="HC1765" s="1186"/>
      <c r="HD1765" s="1186"/>
      <c r="HE1765" s="1186"/>
      <c r="HF1765" s="1186"/>
      <c r="HG1765" s="1186"/>
      <c r="HH1765" s="1186"/>
      <c r="HI1765" s="1186"/>
      <c r="HJ1765" s="1186"/>
      <c r="HK1765" s="1186"/>
      <c r="HL1765" s="1186"/>
      <c r="HM1765" s="1186"/>
      <c r="HN1765" s="1186"/>
      <c r="HO1765" s="1186"/>
      <c r="HP1765" s="1186"/>
      <c r="HQ1765" s="1186"/>
      <c r="HR1765" s="1186"/>
      <c r="HS1765" s="1186"/>
      <c r="HT1765" s="1186"/>
      <c r="HU1765" s="1186"/>
      <c r="HV1765" s="1186"/>
      <c r="HW1765" s="1186"/>
      <c r="HX1765" s="1186"/>
      <c r="HY1765" s="1186"/>
      <c r="HZ1765" s="1186"/>
      <c r="IA1765" s="1186"/>
      <c r="IB1765" s="1186"/>
    </row>
    <row r="1766" spans="1:236" s="1185" customFormat="1">
      <c r="A1766" s="1540"/>
      <c r="B1766" s="1541"/>
      <c r="C1766" s="1542"/>
      <c r="D1766" s="1543"/>
      <c r="E1766" s="1186"/>
      <c r="F1766" s="1544"/>
      <c r="G1766" s="1604"/>
      <c r="H1766" s="1604"/>
      <c r="I1766" s="1186"/>
      <c r="J1766" s="1186"/>
      <c r="K1766" s="1186"/>
      <c r="L1766" s="1186"/>
      <c r="M1766" s="1186"/>
      <c r="N1766" s="1186"/>
      <c r="O1766" s="1186"/>
      <c r="P1766" s="1186"/>
      <c r="Q1766" s="1186"/>
      <c r="R1766" s="1186"/>
      <c r="S1766" s="1186"/>
      <c r="T1766" s="1186"/>
      <c r="U1766" s="1186"/>
      <c r="V1766" s="1186"/>
      <c r="W1766" s="1186"/>
      <c r="X1766" s="1186"/>
      <c r="Y1766" s="1186"/>
      <c r="Z1766" s="1186"/>
      <c r="AA1766" s="1186"/>
      <c r="AB1766" s="1186"/>
      <c r="AC1766" s="1186"/>
      <c r="AD1766" s="1186"/>
      <c r="AE1766" s="1186"/>
      <c r="AF1766" s="1186"/>
      <c r="AG1766" s="1186"/>
      <c r="AH1766" s="1186"/>
      <c r="AI1766" s="1186"/>
      <c r="AJ1766" s="1186"/>
      <c r="AK1766" s="1186"/>
      <c r="AL1766" s="1186"/>
      <c r="AM1766" s="1186"/>
      <c r="AN1766" s="1186"/>
      <c r="AO1766" s="1186"/>
      <c r="AP1766" s="1186"/>
      <c r="AQ1766" s="1186"/>
      <c r="AR1766" s="1186"/>
      <c r="AS1766" s="1186"/>
      <c r="AT1766" s="1186"/>
      <c r="AU1766" s="1186"/>
      <c r="AV1766" s="1186"/>
      <c r="AW1766" s="1186"/>
      <c r="AX1766" s="1186"/>
      <c r="AY1766" s="1186"/>
      <c r="AZ1766" s="1186"/>
      <c r="BA1766" s="1186"/>
      <c r="BB1766" s="1186"/>
      <c r="BC1766" s="1186"/>
      <c r="BD1766" s="1186"/>
      <c r="BE1766" s="1186"/>
      <c r="BF1766" s="1186"/>
      <c r="BG1766" s="1186"/>
      <c r="BH1766" s="1186"/>
      <c r="BI1766" s="1186"/>
      <c r="BJ1766" s="1186"/>
      <c r="BK1766" s="1186"/>
      <c r="BL1766" s="1186"/>
      <c r="BM1766" s="1186"/>
      <c r="BN1766" s="1186"/>
      <c r="BO1766" s="1186"/>
      <c r="BP1766" s="1186"/>
      <c r="BQ1766" s="1186"/>
      <c r="BR1766" s="1186"/>
      <c r="BS1766" s="1186"/>
      <c r="BT1766" s="1186"/>
      <c r="BU1766" s="1186"/>
      <c r="BV1766" s="1186"/>
      <c r="BW1766" s="1186"/>
      <c r="BX1766" s="1186"/>
      <c r="BY1766" s="1186"/>
      <c r="BZ1766" s="1186"/>
      <c r="CA1766" s="1186"/>
      <c r="CB1766" s="1186"/>
      <c r="CC1766" s="1186"/>
      <c r="CD1766" s="1186"/>
      <c r="CE1766" s="1186"/>
      <c r="CF1766" s="1186"/>
      <c r="CG1766" s="1186"/>
      <c r="CH1766" s="1186"/>
      <c r="CI1766" s="1186"/>
      <c r="CJ1766" s="1186"/>
      <c r="CK1766" s="1186"/>
      <c r="CL1766" s="1186"/>
      <c r="CM1766" s="1186"/>
      <c r="CN1766" s="1186"/>
      <c r="CO1766" s="1186"/>
      <c r="CP1766" s="1186"/>
      <c r="CQ1766" s="1186"/>
      <c r="CR1766" s="1186"/>
      <c r="CS1766" s="1186"/>
      <c r="CT1766" s="1186"/>
      <c r="CU1766" s="1186"/>
      <c r="CV1766" s="1186"/>
      <c r="CW1766" s="1186"/>
      <c r="CX1766" s="1186"/>
      <c r="CY1766" s="1186"/>
      <c r="CZ1766" s="1186"/>
      <c r="DA1766" s="1186"/>
      <c r="DB1766" s="1186"/>
      <c r="DC1766" s="1186"/>
      <c r="DD1766" s="1186"/>
      <c r="DE1766" s="1186"/>
      <c r="DF1766" s="1186"/>
      <c r="DG1766" s="1186"/>
      <c r="DH1766" s="1186"/>
      <c r="DI1766" s="1186"/>
      <c r="DJ1766" s="1186"/>
      <c r="DK1766" s="1186"/>
      <c r="DL1766" s="1186"/>
      <c r="DM1766" s="1186"/>
      <c r="DN1766" s="1186"/>
      <c r="DO1766" s="1186"/>
      <c r="DP1766" s="1186"/>
      <c r="DQ1766" s="1186"/>
      <c r="DR1766" s="1186"/>
      <c r="DS1766" s="1186"/>
      <c r="DT1766" s="1186"/>
      <c r="DU1766" s="1186"/>
      <c r="DV1766" s="1186"/>
      <c r="DW1766" s="1186"/>
      <c r="DX1766" s="1186"/>
      <c r="DY1766" s="1186"/>
      <c r="DZ1766" s="1186"/>
      <c r="EA1766" s="1186"/>
      <c r="EB1766" s="1186"/>
      <c r="EC1766" s="1186"/>
      <c r="ED1766" s="1186"/>
      <c r="EE1766" s="1186"/>
      <c r="EF1766" s="1186"/>
      <c r="EG1766" s="1186"/>
      <c r="EH1766" s="1186"/>
      <c r="EI1766" s="1186"/>
      <c r="EJ1766" s="1186"/>
      <c r="EK1766" s="1186"/>
      <c r="EL1766" s="1186"/>
      <c r="EM1766" s="1186"/>
      <c r="EN1766" s="1186"/>
      <c r="EO1766" s="1186"/>
      <c r="EP1766" s="1186"/>
      <c r="EQ1766" s="1186"/>
      <c r="ER1766" s="1186"/>
      <c r="ES1766" s="1186"/>
      <c r="ET1766" s="1186"/>
      <c r="EU1766" s="1186"/>
      <c r="EV1766" s="1186"/>
      <c r="EW1766" s="1186"/>
      <c r="EX1766" s="1186"/>
      <c r="EY1766" s="1186"/>
      <c r="EZ1766" s="1186"/>
      <c r="FA1766" s="1186"/>
      <c r="FB1766" s="1186"/>
      <c r="FC1766" s="1186"/>
      <c r="FD1766" s="1186"/>
      <c r="FE1766" s="1186"/>
      <c r="FF1766" s="1186"/>
      <c r="FG1766" s="1186"/>
      <c r="FH1766" s="1186"/>
      <c r="FI1766" s="1186"/>
      <c r="FJ1766" s="1186"/>
      <c r="FK1766" s="1186"/>
      <c r="FL1766" s="1186"/>
      <c r="FM1766" s="1186"/>
      <c r="FN1766" s="1186"/>
      <c r="FO1766" s="1186"/>
      <c r="FP1766" s="1186"/>
      <c r="FQ1766" s="1186"/>
      <c r="FR1766" s="1186"/>
      <c r="FS1766" s="1186"/>
      <c r="FT1766" s="1186"/>
      <c r="FU1766" s="1186"/>
      <c r="FV1766" s="1186"/>
      <c r="FW1766" s="1186"/>
      <c r="FX1766" s="1186"/>
      <c r="FY1766" s="1186"/>
      <c r="FZ1766" s="1186"/>
      <c r="GA1766" s="1186"/>
      <c r="GB1766" s="1186"/>
      <c r="GC1766" s="1186"/>
      <c r="GD1766" s="1186"/>
      <c r="GE1766" s="1186"/>
      <c r="GF1766" s="1186"/>
      <c r="GG1766" s="1186"/>
      <c r="GH1766" s="1186"/>
      <c r="GI1766" s="1186"/>
      <c r="GJ1766" s="1186"/>
      <c r="GK1766" s="1186"/>
      <c r="GL1766" s="1186"/>
      <c r="GM1766" s="1186"/>
      <c r="GN1766" s="1186"/>
      <c r="GO1766" s="1186"/>
      <c r="GP1766" s="1186"/>
      <c r="GQ1766" s="1186"/>
      <c r="GR1766" s="1186"/>
      <c r="GS1766" s="1186"/>
      <c r="GT1766" s="1186"/>
      <c r="GU1766" s="1186"/>
      <c r="GV1766" s="1186"/>
      <c r="GW1766" s="1186"/>
      <c r="GX1766" s="1186"/>
      <c r="GY1766" s="1186"/>
      <c r="GZ1766" s="1186"/>
      <c r="HA1766" s="1186"/>
      <c r="HB1766" s="1186"/>
      <c r="HC1766" s="1186"/>
      <c r="HD1766" s="1186"/>
      <c r="HE1766" s="1186"/>
      <c r="HF1766" s="1186"/>
      <c r="HG1766" s="1186"/>
      <c r="HH1766" s="1186"/>
      <c r="HI1766" s="1186"/>
      <c r="HJ1766" s="1186"/>
      <c r="HK1766" s="1186"/>
      <c r="HL1766" s="1186"/>
      <c r="HM1766" s="1186"/>
      <c r="HN1766" s="1186"/>
      <c r="HO1766" s="1186"/>
      <c r="HP1766" s="1186"/>
      <c r="HQ1766" s="1186"/>
      <c r="HR1766" s="1186"/>
      <c r="HS1766" s="1186"/>
      <c r="HT1766" s="1186"/>
      <c r="HU1766" s="1186"/>
      <c r="HV1766" s="1186"/>
      <c r="HW1766" s="1186"/>
      <c r="HX1766" s="1186"/>
      <c r="HY1766" s="1186"/>
      <c r="HZ1766" s="1186"/>
      <c r="IA1766" s="1186"/>
      <c r="IB1766" s="1186"/>
    </row>
    <row r="1767" spans="1:236" s="1185" customFormat="1">
      <c r="A1767" s="1540"/>
      <c r="B1767" s="1541"/>
      <c r="C1767" s="1542"/>
      <c r="D1767" s="1543"/>
      <c r="E1767" s="1186"/>
      <c r="F1767" s="1544"/>
      <c r="G1767" s="1604"/>
      <c r="H1767" s="1604"/>
      <c r="I1767" s="1186"/>
      <c r="J1767" s="1186"/>
      <c r="K1767" s="1186"/>
      <c r="L1767" s="1186"/>
      <c r="M1767" s="1186"/>
      <c r="N1767" s="1186"/>
      <c r="O1767" s="1186"/>
      <c r="P1767" s="1186"/>
      <c r="Q1767" s="1186"/>
      <c r="R1767" s="1186"/>
      <c r="S1767" s="1186"/>
      <c r="T1767" s="1186"/>
      <c r="U1767" s="1186"/>
      <c r="V1767" s="1186"/>
      <c r="W1767" s="1186"/>
      <c r="X1767" s="1186"/>
      <c r="Y1767" s="1186"/>
      <c r="Z1767" s="1186"/>
      <c r="AA1767" s="1186"/>
      <c r="AB1767" s="1186"/>
      <c r="AC1767" s="1186"/>
      <c r="AD1767" s="1186"/>
      <c r="AE1767" s="1186"/>
      <c r="AF1767" s="1186"/>
      <c r="AG1767" s="1186"/>
      <c r="AH1767" s="1186"/>
      <c r="AI1767" s="1186"/>
      <c r="AJ1767" s="1186"/>
      <c r="AK1767" s="1186"/>
      <c r="AL1767" s="1186"/>
      <c r="AM1767" s="1186"/>
      <c r="AN1767" s="1186"/>
      <c r="AO1767" s="1186"/>
      <c r="AP1767" s="1186"/>
      <c r="AQ1767" s="1186"/>
      <c r="AR1767" s="1186"/>
      <c r="AS1767" s="1186"/>
      <c r="AT1767" s="1186"/>
      <c r="AU1767" s="1186"/>
      <c r="AV1767" s="1186"/>
      <c r="AW1767" s="1186"/>
      <c r="AX1767" s="1186"/>
      <c r="AY1767" s="1186"/>
      <c r="AZ1767" s="1186"/>
      <c r="BA1767" s="1186"/>
      <c r="BB1767" s="1186"/>
      <c r="BC1767" s="1186"/>
      <c r="BD1767" s="1186"/>
      <c r="BE1767" s="1186"/>
      <c r="BF1767" s="1186"/>
      <c r="BG1767" s="1186"/>
      <c r="BH1767" s="1186"/>
      <c r="BI1767" s="1186"/>
      <c r="BJ1767" s="1186"/>
      <c r="BK1767" s="1186"/>
      <c r="BL1767" s="1186"/>
      <c r="BM1767" s="1186"/>
      <c r="BN1767" s="1186"/>
      <c r="BO1767" s="1186"/>
      <c r="BP1767" s="1186"/>
      <c r="BQ1767" s="1186"/>
      <c r="BR1767" s="1186"/>
      <c r="BS1767" s="1186"/>
      <c r="BT1767" s="1186"/>
      <c r="BU1767" s="1186"/>
      <c r="BV1767" s="1186"/>
      <c r="BW1767" s="1186"/>
      <c r="BX1767" s="1186"/>
      <c r="BY1767" s="1186"/>
      <c r="BZ1767" s="1186"/>
      <c r="CA1767" s="1186"/>
      <c r="CB1767" s="1186"/>
      <c r="CC1767" s="1186"/>
      <c r="CD1767" s="1186"/>
      <c r="CE1767" s="1186"/>
      <c r="CF1767" s="1186"/>
      <c r="CG1767" s="1186"/>
      <c r="CH1767" s="1186"/>
      <c r="CI1767" s="1186"/>
      <c r="CJ1767" s="1186"/>
      <c r="CK1767" s="1186"/>
      <c r="CL1767" s="1186"/>
      <c r="CM1767" s="1186"/>
      <c r="CN1767" s="1186"/>
      <c r="CO1767" s="1186"/>
      <c r="CP1767" s="1186"/>
      <c r="CQ1767" s="1186"/>
      <c r="CR1767" s="1186"/>
      <c r="CS1767" s="1186"/>
      <c r="CT1767" s="1186"/>
      <c r="CU1767" s="1186"/>
      <c r="CV1767" s="1186"/>
      <c r="CW1767" s="1186"/>
      <c r="CX1767" s="1186"/>
      <c r="CY1767" s="1186"/>
      <c r="CZ1767" s="1186"/>
      <c r="DA1767" s="1186"/>
      <c r="DB1767" s="1186"/>
      <c r="DC1767" s="1186"/>
      <c r="DD1767" s="1186"/>
      <c r="DE1767" s="1186"/>
      <c r="DF1767" s="1186"/>
      <c r="DG1767" s="1186"/>
      <c r="DH1767" s="1186"/>
      <c r="DI1767" s="1186"/>
      <c r="DJ1767" s="1186"/>
      <c r="DK1767" s="1186"/>
      <c r="DL1767" s="1186"/>
      <c r="DM1767" s="1186"/>
      <c r="DN1767" s="1186"/>
      <c r="DO1767" s="1186"/>
      <c r="DP1767" s="1186"/>
      <c r="DQ1767" s="1186"/>
      <c r="DR1767" s="1186"/>
      <c r="DS1767" s="1186"/>
      <c r="DT1767" s="1186"/>
      <c r="DU1767" s="1186"/>
      <c r="DV1767" s="1186"/>
      <c r="DW1767" s="1186"/>
      <c r="DX1767" s="1186"/>
      <c r="DY1767" s="1186"/>
      <c r="DZ1767" s="1186"/>
      <c r="EA1767" s="1186"/>
      <c r="EB1767" s="1186"/>
      <c r="EC1767" s="1186"/>
      <c r="ED1767" s="1186"/>
      <c r="EE1767" s="1186"/>
      <c r="EF1767" s="1186"/>
      <c r="EG1767" s="1186"/>
      <c r="EH1767" s="1186"/>
      <c r="EI1767" s="1186"/>
      <c r="EJ1767" s="1186"/>
      <c r="EK1767" s="1186"/>
      <c r="EL1767" s="1186"/>
      <c r="EM1767" s="1186"/>
      <c r="EN1767" s="1186"/>
      <c r="EO1767" s="1186"/>
      <c r="EP1767" s="1186"/>
      <c r="EQ1767" s="1186"/>
      <c r="ER1767" s="1186"/>
      <c r="ES1767" s="1186"/>
      <c r="ET1767" s="1186"/>
      <c r="EU1767" s="1186"/>
      <c r="EV1767" s="1186"/>
      <c r="EW1767" s="1186"/>
      <c r="EX1767" s="1186"/>
      <c r="EY1767" s="1186"/>
      <c r="EZ1767" s="1186"/>
      <c r="FA1767" s="1186"/>
      <c r="FB1767" s="1186"/>
      <c r="FC1767" s="1186"/>
      <c r="FD1767" s="1186"/>
      <c r="FE1767" s="1186"/>
      <c r="FF1767" s="1186"/>
      <c r="FG1767" s="1186"/>
      <c r="FH1767" s="1186"/>
      <c r="FI1767" s="1186"/>
      <c r="FJ1767" s="1186"/>
      <c r="FK1767" s="1186"/>
      <c r="FL1767" s="1186"/>
      <c r="FM1767" s="1186"/>
      <c r="FN1767" s="1186"/>
      <c r="FO1767" s="1186"/>
      <c r="FP1767" s="1186"/>
      <c r="FQ1767" s="1186"/>
      <c r="FR1767" s="1186"/>
      <c r="FS1767" s="1186"/>
      <c r="FT1767" s="1186"/>
      <c r="FU1767" s="1186"/>
      <c r="FV1767" s="1186"/>
      <c r="FW1767" s="1186"/>
      <c r="FX1767" s="1186"/>
      <c r="FY1767" s="1186"/>
      <c r="FZ1767" s="1186"/>
      <c r="GA1767" s="1186"/>
      <c r="GB1767" s="1186"/>
      <c r="GC1767" s="1186"/>
      <c r="GD1767" s="1186"/>
      <c r="GE1767" s="1186"/>
      <c r="GF1767" s="1186"/>
      <c r="GG1767" s="1186"/>
      <c r="GH1767" s="1186"/>
      <c r="GI1767" s="1186"/>
      <c r="GJ1767" s="1186"/>
      <c r="GK1767" s="1186"/>
      <c r="GL1767" s="1186"/>
      <c r="GM1767" s="1186"/>
      <c r="GN1767" s="1186"/>
      <c r="GO1767" s="1186"/>
      <c r="GP1767" s="1186"/>
      <c r="GQ1767" s="1186"/>
      <c r="GR1767" s="1186"/>
      <c r="GS1767" s="1186"/>
      <c r="GT1767" s="1186"/>
      <c r="GU1767" s="1186"/>
      <c r="GV1767" s="1186"/>
      <c r="GW1767" s="1186"/>
      <c r="GX1767" s="1186"/>
      <c r="GY1767" s="1186"/>
      <c r="GZ1767" s="1186"/>
      <c r="HA1767" s="1186"/>
      <c r="HB1767" s="1186"/>
      <c r="HC1767" s="1186"/>
      <c r="HD1767" s="1186"/>
      <c r="HE1767" s="1186"/>
      <c r="HF1767" s="1186"/>
      <c r="HG1767" s="1186"/>
      <c r="HH1767" s="1186"/>
      <c r="HI1767" s="1186"/>
      <c r="HJ1767" s="1186"/>
      <c r="HK1767" s="1186"/>
      <c r="HL1767" s="1186"/>
      <c r="HM1767" s="1186"/>
      <c r="HN1767" s="1186"/>
      <c r="HO1767" s="1186"/>
      <c r="HP1767" s="1186"/>
      <c r="HQ1767" s="1186"/>
      <c r="HR1767" s="1186"/>
      <c r="HS1767" s="1186"/>
      <c r="HT1767" s="1186"/>
      <c r="HU1767" s="1186"/>
      <c r="HV1767" s="1186"/>
      <c r="HW1767" s="1186"/>
      <c r="HX1767" s="1186"/>
      <c r="HY1767" s="1186"/>
      <c r="HZ1767" s="1186"/>
      <c r="IA1767" s="1186"/>
      <c r="IB1767" s="1186"/>
    </row>
    <row r="1768" spans="1:236" s="1185" customFormat="1">
      <c r="A1768" s="1540"/>
      <c r="B1768" s="1541"/>
      <c r="C1768" s="1542"/>
      <c r="D1768" s="1543"/>
      <c r="E1768" s="1186"/>
      <c r="F1768" s="1544"/>
      <c r="G1768" s="1604"/>
      <c r="H1768" s="1604"/>
      <c r="I1768" s="1186"/>
      <c r="J1768" s="1186"/>
      <c r="K1768" s="1186"/>
      <c r="L1768" s="1186"/>
      <c r="M1768" s="1186"/>
      <c r="N1768" s="1186"/>
      <c r="O1768" s="1186"/>
      <c r="P1768" s="1186"/>
      <c r="Q1768" s="1186"/>
      <c r="R1768" s="1186"/>
      <c r="S1768" s="1186"/>
      <c r="T1768" s="1186"/>
      <c r="U1768" s="1186"/>
      <c r="V1768" s="1186"/>
      <c r="W1768" s="1186"/>
      <c r="X1768" s="1186"/>
      <c r="Y1768" s="1186"/>
      <c r="Z1768" s="1186"/>
      <c r="AA1768" s="1186"/>
      <c r="AB1768" s="1186"/>
      <c r="AC1768" s="1186"/>
      <c r="AD1768" s="1186"/>
      <c r="AE1768" s="1186"/>
      <c r="AF1768" s="1186"/>
      <c r="AG1768" s="1186"/>
      <c r="AH1768" s="1186"/>
      <c r="AI1768" s="1186"/>
      <c r="AJ1768" s="1186"/>
      <c r="AK1768" s="1186"/>
      <c r="AL1768" s="1186"/>
      <c r="AM1768" s="1186"/>
      <c r="AN1768" s="1186"/>
      <c r="AO1768" s="1186"/>
      <c r="AP1768" s="1186"/>
      <c r="AQ1768" s="1186"/>
      <c r="AR1768" s="1186"/>
      <c r="AS1768" s="1186"/>
      <c r="AT1768" s="1186"/>
      <c r="AU1768" s="1186"/>
      <c r="AV1768" s="1186"/>
      <c r="AW1768" s="1186"/>
      <c r="AX1768" s="1186"/>
      <c r="AY1768" s="1186"/>
      <c r="AZ1768" s="1186"/>
      <c r="BA1768" s="1186"/>
      <c r="BB1768" s="1186"/>
      <c r="BC1768" s="1186"/>
      <c r="BD1768" s="1186"/>
      <c r="BE1768" s="1186"/>
      <c r="BF1768" s="1186"/>
      <c r="BG1768" s="1186"/>
      <c r="BH1768" s="1186"/>
      <c r="BI1768" s="1186"/>
      <c r="BJ1768" s="1186"/>
      <c r="BK1768" s="1186"/>
      <c r="BL1768" s="1186"/>
      <c r="BM1768" s="1186"/>
      <c r="BN1768" s="1186"/>
      <c r="BO1768" s="1186"/>
      <c r="BP1768" s="1186"/>
      <c r="BQ1768" s="1186"/>
      <c r="BR1768" s="1186"/>
      <c r="BS1768" s="1186"/>
      <c r="BT1768" s="1186"/>
      <c r="BU1768" s="1186"/>
      <c r="BV1768" s="1186"/>
      <c r="BW1768" s="1186"/>
      <c r="BX1768" s="1186"/>
      <c r="BY1768" s="1186"/>
      <c r="BZ1768" s="1186"/>
      <c r="CA1768" s="1186"/>
      <c r="CB1768" s="1186"/>
      <c r="CC1768" s="1186"/>
      <c r="CD1768" s="1186"/>
      <c r="CE1768" s="1186"/>
      <c r="CF1768" s="1186"/>
      <c r="CG1768" s="1186"/>
      <c r="CH1768" s="1186"/>
      <c r="CI1768" s="1186"/>
      <c r="CJ1768" s="1186"/>
      <c r="CK1768" s="1186"/>
      <c r="CL1768" s="1186"/>
      <c r="CM1768" s="1186"/>
      <c r="CN1768" s="1186"/>
      <c r="CO1768" s="1186"/>
      <c r="CP1768" s="1186"/>
      <c r="CQ1768" s="1186"/>
      <c r="CR1768" s="1186"/>
      <c r="CS1768" s="1186"/>
      <c r="CT1768" s="1186"/>
      <c r="CU1768" s="1186"/>
      <c r="CV1768" s="1186"/>
      <c r="CW1768" s="1186"/>
      <c r="CX1768" s="1186"/>
      <c r="CY1768" s="1186"/>
      <c r="CZ1768" s="1186"/>
      <c r="DA1768" s="1186"/>
      <c r="DB1768" s="1186"/>
      <c r="DC1768" s="1186"/>
      <c r="DD1768" s="1186"/>
      <c r="DE1768" s="1186"/>
      <c r="DF1768" s="1186"/>
      <c r="DG1768" s="1186"/>
      <c r="DH1768" s="1186"/>
      <c r="DI1768" s="1186"/>
      <c r="DJ1768" s="1186"/>
      <c r="DK1768" s="1186"/>
      <c r="DL1768" s="1186"/>
      <c r="DM1768" s="1186"/>
      <c r="DN1768" s="1186"/>
      <c r="DO1768" s="1186"/>
      <c r="DP1768" s="1186"/>
      <c r="DQ1768" s="1186"/>
      <c r="DR1768" s="1186"/>
      <c r="DS1768" s="1186"/>
      <c r="DT1768" s="1186"/>
      <c r="DU1768" s="1186"/>
      <c r="DV1768" s="1186"/>
      <c r="DW1768" s="1186"/>
      <c r="DX1768" s="1186"/>
      <c r="DY1768" s="1186"/>
      <c r="DZ1768" s="1186"/>
      <c r="EA1768" s="1186"/>
      <c r="EB1768" s="1186"/>
      <c r="EC1768" s="1186"/>
      <c r="ED1768" s="1186"/>
      <c r="EE1768" s="1186"/>
      <c r="EF1768" s="1186"/>
      <c r="EG1768" s="1186"/>
      <c r="EH1768" s="1186"/>
      <c r="EI1768" s="1186"/>
      <c r="EJ1768" s="1186"/>
      <c r="EK1768" s="1186"/>
      <c r="EL1768" s="1186"/>
      <c r="EM1768" s="1186"/>
      <c r="EN1768" s="1186"/>
      <c r="EO1768" s="1186"/>
      <c r="EP1768" s="1186"/>
      <c r="EQ1768" s="1186"/>
      <c r="ER1768" s="1186"/>
      <c r="ES1768" s="1186"/>
      <c r="ET1768" s="1186"/>
      <c r="EU1768" s="1186"/>
      <c r="EV1768" s="1186"/>
      <c r="EW1768" s="1186"/>
      <c r="EX1768" s="1186"/>
      <c r="EY1768" s="1186"/>
      <c r="EZ1768" s="1186"/>
      <c r="FA1768" s="1186"/>
      <c r="FB1768" s="1186"/>
      <c r="FC1768" s="1186"/>
      <c r="FD1768" s="1186"/>
      <c r="FE1768" s="1186"/>
      <c r="FF1768" s="1186"/>
      <c r="FG1768" s="1186"/>
      <c r="FH1768" s="1186"/>
      <c r="FI1768" s="1186"/>
      <c r="FJ1768" s="1186"/>
      <c r="FK1768" s="1186"/>
      <c r="FL1768" s="1186"/>
      <c r="FM1768" s="1186"/>
      <c r="FN1768" s="1186"/>
      <c r="FO1768" s="1186"/>
      <c r="FP1768" s="1186"/>
      <c r="FQ1768" s="1186"/>
      <c r="FR1768" s="1186"/>
      <c r="FS1768" s="1186"/>
      <c r="FT1768" s="1186"/>
      <c r="FU1768" s="1186"/>
      <c r="FV1768" s="1186"/>
      <c r="FW1768" s="1186"/>
      <c r="FX1768" s="1186"/>
      <c r="FY1768" s="1186"/>
      <c r="FZ1768" s="1186"/>
      <c r="GA1768" s="1186"/>
      <c r="GB1768" s="1186"/>
      <c r="GC1768" s="1186"/>
      <c r="GD1768" s="1186"/>
      <c r="GE1768" s="1186"/>
      <c r="GF1768" s="1186"/>
      <c r="GG1768" s="1186"/>
      <c r="GH1768" s="1186"/>
      <c r="GI1768" s="1186"/>
      <c r="GJ1768" s="1186"/>
      <c r="GK1768" s="1186"/>
      <c r="GL1768" s="1186"/>
      <c r="GM1768" s="1186"/>
      <c r="GN1768" s="1186"/>
      <c r="GO1768" s="1186"/>
      <c r="GP1768" s="1186"/>
      <c r="GQ1768" s="1186"/>
      <c r="GR1768" s="1186"/>
      <c r="GS1768" s="1186"/>
      <c r="GT1768" s="1186"/>
      <c r="GU1768" s="1186"/>
      <c r="GV1768" s="1186"/>
      <c r="GW1768" s="1186"/>
      <c r="GX1768" s="1186"/>
      <c r="GY1768" s="1186"/>
      <c r="GZ1768" s="1186"/>
      <c r="HA1768" s="1186"/>
      <c r="HB1768" s="1186"/>
      <c r="HC1768" s="1186"/>
      <c r="HD1768" s="1186"/>
      <c r="HE1768" s="1186"/>
      <c r="HF1768" s="1186"/>
      <c r="HG1768" s="1186"/>
      <c r="HH1768" s="1186"/>
      <c r="HI1768" s="1186"/>
      <c r="HJ1768" s="1186"/>
      <c r="HK1768" s="1186"/>
      <c r="HL1768" s="1186"/>
      <c r="HM1768" s="1186"/>
      <c r="HN1768" s="1186"/>
      <c r="HO1768" s="1186"/>
      <c r="HP1768" s="1186"/>
      <c r="HQ1768" s="1186"/>
      <c r="HR1768" s="1186"/>
      <c r="HS1768" s="1186"/>
      <c r="HT1768" s="1186"/>
      <c r="HU1768" s="1186"/>
      <c r="HV1768" s="1186"/>
      <c r="HW1768" s="1186"/>
      <c r="HX1768" s="1186"/>
      <c r="HY1768" s="1186"/>
      <c r="HZ1768" s="1186"/>
      <c r="IA1768" s="1186"/>
      <c r="IB1768" s="1186"/>
    </row>
    <row r="1769" spans="1:236" s="1185" customFormat="1">
      <c r="A1769" s="1540"/>
      <c r="B1769" s="1541"/>
      <c r="C1769" s="1542"/>
      <c r="D1769" s="1543"/>
      <c r="E1769" s="1186"/>
      <c r="F1769" s="1544"/>
      <c r="G1769" s="1604"/>
      <c r="H1769" s="1604"/>
      <c r="I1769" s="1186"/>
      <c r="J1769" s="1186"/>
      <c r="K1769" s="1186"/>
      <c r="L1769" s="1186"/>
      <c r="M1769" s="1186"/>
      <c r="N1769" s="1186"/>
      <c r="O1769" s="1186"/>
      <c r="P1769" s="1186"/>
      <c r="Q1769" s="1186"/>
      <c r="R1769" s="1186"/>
      <c r="S1769" s="1186"/>
      <c r="T1769" s="1186"/>
      <c r="U1769" s="1186"/>
      <c r="V1769" s="1186"/>
      <c r="W1769" s="1186"/>
      <c r="X1769" s="1186"/>
      <c r="Y1769" s="1186"/>
      <c r="Z1769" s="1186"/>
      <c r="AA1769" s="1186"/>
      <c r="AB1769" s="1186"/>
      <c r="AC1769" s="1186"/>
      <c r="AD1769" s="1186"/>
      <c r="AE1769" s="1186"/>
      <c r="AF1769" s="1186"/>
      <c r="AG1769" s="1186"/>
      <c r="AH1769" s="1186"/>
      <c r="AI1769" s="1186"/>
      <c r="AJ1769" s="1186"/>
      <c r="AK1769" s="1186"/>
      <c r="AL1769" s="1186"/>
      <c r="AM1769" s="1186"/>
      <c r="AN1769" s="1186"/>
      <c r="AO1769" s="1186"/>
      <c r="AP1769" s="1186"/>
      <c r="AQ1769" s="1186"/>
      <c r="AR1769" s="1186"/>
      <c r="AS1769" s="1186"/>
      <c r="AT1769" s="1186"/>
      <c r="AU1769" s="1186"/>
      <c r="AV1769" s="1186"/>
      <c r="AW1769" s="1186"/>
      <c r="AX1769" s="1186"/>
      <c r="AY1769" s="1186"/>
      <c r="AZ1769" s="1186"/>
      <c r="BA1769" s="1186"/>
      <c r="BB1769" s="1186"/>
      <c r="BC1769" s="1186"/>
      <c r="BD1769" s="1186"/>
      <c r="BE1769" s="1186"/>
      <c r="BF1769" s="1186"/>
      <c r="BG1769" s="1186"/>
      <c r="BH1769" s="1186"/>
      <c r="BI1769" s="1186"/>
      <c r="BJ1769" s="1186"/>
      <c r="BK1769" s="1186"/>
      <c r="BL1769" s="1186"/>
      <c r="BM1769" s="1186"/>
      <c r="BN1769" s="1186"/>
      <c r="BO1769" s="1186"/>
      <c r="BP1769" s="1186"/>
      <c r="BQ1769" s="1186"/>
      <c r="BR1769" s="1186"/>
      <c r="BS1769" s="1186"/>
      <c r="BT1769" s="1186"/>
      <c r="BU1769" s="1186"/>
      <c r="BV1769" s="1186"/>
      <c r="BW1769" s="1186"/>
      <c r="BX1769" s="1186"/>
      <c r="BY1769" s="1186"/>
      <c r="BZ1769" s="1186"/>
      <c r="CA1769" s="1186"/>
      <c r="CB1769" s="1186"/>
      <c r="CC1769" s="1186"/>
      <c r="CD1769" s="1186"/>
      <c r="CE1769" s="1186"/>
      <c r="CF1769" s="1186"/>
      <c r="CG1769" s="1186"/>
      <c r="CH1769" s="1186"/>
      <c r="CI1769" s="1186"/>
      <c r="CJ1769" s="1186"/>
      <c r="CK1769" s="1186"/>
      <c r="CL1769" s="1186"/>
      <c r="CM1769" s="1186"/>
      <c r="CN1769" s="1186"/>
      <c r="CO1769" s="1186"/>
      <c r="CP1769" s="1186"/>
      <c r="CQ1769" s="1186"/>
      <c r="CR1769" s="1186"/>
      <c r="CS1769" s="1186"/>
      <c r="CT1769" s="1186"/>
      <c r="CU1769" s="1186"/>
      <c r="CV1769" s="1186"/>
      <c r="CW1769" s="1186"/>
      <c r="CX1769" s="1186"/>
      <c r="CY1769" s="1186"/>
      <c r="CZ1769" s="1186"/>
      <c r="DA1769" s="1186"/>
      <c r="DB1769" s="1186"/>
      <c r="DC1769" s="1186"/>
      <c r="DD1769" s="1186"/>
      <c r="DE1769" s="1186"/>
      <c r="DF1769" s="1186"/>
      <c r="DG1769" s="1186"/>
      <c r="DH1769" s="1186"/>
      <c r="DI1769" s="1186"/>
      <c r="DJ1769" s="1186"/>
      <c r="DK1769" s="1186"/>
      <c r="DL1769" s="1186"/>
      <c r="DM1769" s="1186"/>
      <c r="DN1769" s="1186"/>
      <c r="DO1769" s="1186"/>
      <c r="DP1769" s="1186"/>
      <c r="DQ1769" s="1186"/>
      <c r="DR1769" s="1186"/>
      <c r="DS1769" s="1186"/>
      <c r="DT1769" s="1186"/>
      <c r="DU1769" s="1186"/>
      <c r="DV1769" s="1186"/>
      <c r="DW1769" s="1186"/>
      <c r="DX1769" s="1186"/>
      <c r="DY1769" s="1186"/>
      <c r="DZ1769" s="1186"/>
      <c r="EA1769" s="1186"/>
      <c r="EB1769" s="1186"/>
      <c r="EC1769" s="1186"/>
      <c r="ED1769" s="1186"/>
      <c r="EE1769" s="1186"/>
      <c r="EF1769" s="1186"/>
      <c r="EG1769" s="1186"/>
      <c r="EH1769" s="1186"/>
      <c r="EI1769" s="1186"/>
      <c r="EJ1769" s="1186"/>
      <c r="EK1769" s="1186"/>
      <c r="EL1769" s="1186"/>
      <c r="EM1769" s="1186"/>
      <c r="EN1769" s="1186"/>
      <c r="EO1769" s="1186"/>
      <c r="EP1769" s="1186"/>
      <c r="EQ1769" s="1186"/>
      <c r="ER1769" s="1186"/>
      <c r="ES1769" s="1186"/>
      <c r="ET1769" s="1186"/>
      <c r="EU1769" s="1186"/>
      <c r="EV1769" s="1186"/>
      <c r="EW1769" s="1186"/>
      <c r="EX1769" s="1186"/>
      <c r="EY1769" s="1186"/>
      <c r="EZ1769" s="1186"/>
      <c r="FA1769" s="1186"/>
      <c r="FB1769" s="1186"/>
      <c r="FC1769" s="1186"/>
      <c r="FD1769" s="1186"/>
      <c r="FE1769" s="1186"/>
      <c r="FF1769" s="1186"/>
      <c r="FG1769" s="1186"/>
      <c r="FH1769" s="1186"/>
      <c r="FI1769" s="1186"/>
      <c r="FJ1769" s="1186"/>
      <c r="FK1769" s="1186"/>
      <c r="FL1769" s="1186"/>
      <c r="FM1769" s="1186"/>
      <c r="FN1769" s="1186"/>
      <c r="FO1769" s="1186"/>
      <c r="FP1769" s="1186"/>
      <c r="FQ1769" s="1186"/>
      <c r="FR1769" s="1186"/>
      <c r="FS1769" s="1186"/>
      <c r="FT1769" s="1186"/>
      <c r="FU1769" s="1186"/>
      <c r="FV1769" s="1186"/>
      <c r="FW1769" s="1186"/>
      <c r="FX1769" s="1186"/>
      <c r="FY1769" s="1186"/>
      <c r="FZ1769" s="1186"/>
      <c r="GA1769" s="1186"/>
      <c r="GB1769" s="1186"/>
      <c r="GC1769" s="1186"/>
      <c r="GD1769" s="1186"/>
      <c r="GE1769" s="1186"/>
      <c r="GF1769" s="1186"/>
      <c r="GG1769" s="1186"/>
      <c r="GH1769" s="1186"/>
      <c r="GI1769" s="1186"/>
      <c r="GJ1769" s="1186"/>
      <c r="GK1769" s="1186"/>
      <c r="GL1769" s="1186"/>
      <c r="GM1769" s="1186"/>
      <c r="GN1769" s="1186"/>
      <c r="GO1769" s="1186"/>
      <c r="GP1769" s="1186"/>
      <c r="GQ1769" s="1186"/>
      <c r="GR1769" s="1186"/>
      <c r="GS1769" s="1186"/>
      <c r="GT1769" s="1186"/>
      <c r="GU1769" s="1186"/>
      <c r="GV1769" s="1186"/>
      <c r="GW1769" s="1186"/>
      <c r="GX1769" s="1186"/>
      <c r="GY1769" s="1186"/>
      <c r="GZ1769" s="1186"/>
      <c r="HA1769" s="1186"/>
      <c r="HB1769" s="1186"/>
      <c r="HC1769" s="1186"/>
      <c r="HD1769" s="1186"/>
      <c r="HE1769" s="1186"/>
      <c r="HF1769" s="1186"/>
      <c r="HG1769" s="1186"/>
      <c r="HH1769" s="1186"/>
      <c r="HI1769" s="1186"/>
      <c r="HJ1769" s="1186"/>
      <c r="HK1769" s="1186"/>
      <c r="HL1769" s="1186"/>
      <c r="HM1769" s="1186"/>
      <c r="HN1769" s="1186"/>
      <c r="HO1769" s="1186"/>
      <c r="HP1769" s="1186"/>
      <c r="HQ1769" s="1186"/>
      <c r="HR1769" s="1186"/>
      <c r="HS1769" s="1186"/>
      <c r="HT1769" s="1186"/>
      <c r="HU1769" s="1186"/>
      <c r="HV1769" s="1186"/>
      <c r="HW1769" s="1186"/>
      <c r="HX1769" s="1186"/>
      <c r="HY1769" s="1186"/>
      <c r="HZ1769" s="1186"/>
      <c r="IA1769" s="1186"/>
      <c r="IB1769" s="1186"/>
    </row>
    <row r="1770" spans="1:236" s="1185" customFormat="1">
      <c r="A1770" s="1540"/>
      <c r="B1770" s="1541"/>
      <c r="C1770" s="1542"/>
      <c r="D1770" s="1543"/>
      <c r="E1770" s="1186"/>
      <c r="F1770" s="1544"/>
      <c r="G1770" s="1604"/>
      <c r="H1770" s="1604"/>
      <c r="I1770" s="1186"/>
      <c r="J1770" s="1186"/>
      <c r="K1770" s="1186"/>
      <c r="L1770" s="1186"/>
      <c r="M1770" s="1186"/>
      <c r="N1770" s="1186"/>
      <c r="O1770" s="1186"/>
      <c r="P1770" s="1186"/>
      <c r="Q1770" s="1186"/>
      <c r="R1770" s="1186"/>
      <c r="S1770" s="1186"/>
      <c r="T1770" s="1186"/>
      <c r="U1770" s="1186"/>
      <c r="V1770" s="1186"/>
      <c r="W1770" s="1186"/>
      <c r="X1770" s="1186"/>
      <c r="Y1770" s="1186"/>
      <c r="Z1770" s="1186"/>
      <c r="AA1770" s="1186"/>
      <c r="AB1770" s="1186"/>
      <c r="AC1770" s="1186"/>
      <c r="AD1770" s="1186"/>
      <c r="AE1770" s="1186"/>
      <c r="AF1770" s="1186"/>
      <c r="AG1770" s="1186"/>
      <c r="AH1770" s="1186"/>
      <c r="AI1770" s="1186"/>
      <c r="AJ1770" s="1186"/>
      <c r="AK1770" s="1186"/>
      <c r="AL1770" s="1186"/>
      <c r="AM1770" s="1186"/>
      <c r="AN1770" s="1186"/>
      <c r="AO1770" s="1186"/>
      <c r="AP1770" s="1186"/>
      <c r="AQ1770" s="1186"/>
      <c r="AR1770" s="1186"/>
      <c r="AS1770" s="1186"/>
      <c r="AT1770" s="1186"/>
      <c r="AU1770" s="1186"/>
      <c r="AV1770" s="1186"/>
      <c r="AW1770" s="1186"/>
      <c r="AX1770" s="1186"/>
      <c r="AY1770" s="1186"/>
      <c r="AZ1770" s="1186"/>
      <c r="BA1770" s="1186"/>
      <c r="BB1770" s="1186"/>
      <c r="BC1770" s="1186"/>
      <c r="BD1770" s="1186"/>
      <c r="BE1770" s="1186"/>
      <c r="BF1770" s="1186"/>
      <c r="BG1770" s="1186"/>
      <c r="BH1770" s="1186"/>
      <c r="BI1770" s="1186"/>
      <c r="BJ1770" s="1186"/>
      <c r="BK1770" s="1186"/>
      <c r="BL1770" s="1186"/>
      <c r="BM1770" s="1186"/>
      <c r="BN1770" s="1186"/>
      <c r="BO1770" s="1186"/>
      <c r="BP1770" s="1186"/>
      <c r="BQ1770" s="1186"/>
      <c r="BR1770" s="1186"/>
      <c r="BS1770" s="1186"/>
      <c r="BT1770" s="1186"/>
      <c r="BU1770" s="1186"/>
      <c r="BV1770" s="1186"/>
      <c r="BW1770" s="1186"/>
      <c r="BX1770" s="1186"/>
      <c r="BY1770" s="1186"/>
      <c r="BZ1770" s="1186"/>
      <c r="CA1770" s="1186"/>
      <c r="CB1770" s="1186"/>
      <c r="CC1770" s="1186"/>
      <c r="CD1770" s="1186"/>
      <c r="CE1770" s="1186"/>
      <c r="CF1770" s="1186"/>
      <c r="CG1770" s="1186"/>
      <c r="CH1770" s="1186"/>
      <c r="CI1770" s="1186"/>
      <c r="CJ1770" s="1186"/>
      <c r="CK1770" s="1186"/>
      <c r="CL1770" s="1186"/>
      <c r="CM1770" s="1186"/>
      <c r="CN1770" s="1186"/>
      <c r="CO1770" s="1186"/>
      <c r="CP1770" s="1186"/>
      <c r="CQ1770" s="1186"/>
      <c r="CR1770" s="1186"/>
      <c r="CS1770" s="1186"/>
      <c r="CT1770" s="1186"/>
      <c r="CU1770" s="1186"/>
      <c r="CV1770" s="1186"/>
      <c r="CW1770" s="1186"/>
      <c r="CX1770" s="1186"/>
      <c r="CY1770" s="1186"/>
      <c r="CZ1770" s="1186"/>
      <c r="DA1770" s="1186"/>
      <c r="DB1770" s="1186"/>
      <c r="DC1770" s="1186"/>
      <c r="DD1770" s="1186"/>
      <c r="DE1770" s="1186"/>
      <c r="DF1770" s="1186"/>
      <c r="DG1770" s="1186"/>
      <c r="DH1770" s="1186"/>
      <c r="DI1770" s="1186"/>
      <c r="DJ1770" s="1186"/>
      <c r="DK1770" s="1186"/>
      <c r="DL1770" s="1186"/>
      <c r="DM1770" s="1186"/>
      <c r="DN1770" s="1186"/>
      <c r="DO1770" s="1186"/>
      <c r="DP1770" s="1186"/>
      <c r="DQ1770" s="1186"/>
      <c r="DR1770" s="1186"/>
      <c r="DS1770" s="1186"/>
      <c r="DT1770" s="1186"/>
      <c r="DU1770" s="1186"/>
      <c r="DV1770" s="1186"/>
      <c r="DW1770" s="1186"/>
      <c r="DX1770" s="1186"/>
      <c r="DY1770" s="1186"/>
      <c r="DZ1770" s="1186"/>
      <c r="EA1770" s="1186"/>
      <c r="EB1770" s="1186"/>
      <c r="EC1770" s="1186"/>
      <c r="ED1770" s="1186"/>
      <c r="EE1770" s="1186"/>
      <c r="EF1770" s="1186"/>
      <c r="EG1770" s="1186"/>
      <c r="EH1770" s="1186"/>
      <c r="EI1770" s="1186"/>
      <c r="EJ1770" s="1186"/>
      <c r="EK1770" s="1186"/>
      <c r="EL1770" s="1186"/>
      <c r="EM1770" s="1186"/>
      <c r="EN1770" s="1186"/>
      <c r="EO1770" s="1186"/>
      <c r="EP1770" s="1186"/>
      <c r="EQ1770" s="1186"/>
      <c r="ER1770" s="1186"/>
      <c r="ES1770" s="1186"/>
      <c r="ET1770" s="1186"/>
      <c r="EU1770" s="1186"/>
      <c r="EV1770" s="1186"/>
      <c r="EW1770" s="1186"/>
      <c r="EX1770" s="1186"/>
      <c r="EY1770" s="1186"/>
      <c r="EZ1770" s="1186"/>
      <c r="FA1770" s="1186"/>
      <c r="FB1770" s="1186"/>
      <c r="FC1770" s="1186"/>
      <c r="FD1770" s="1186"/>
      <c r="FE1770" s="1186"/>
      <c r="FF1770" s="1186"/>
      <c r="FG1770" s="1186"/>
      <c r="FH1770" s="1186"/>
      <c r="FI1770" s="1186"/>
      <c r="FJ1770" s="1186"/>
      <c r="FK1770" s="1186"/>
      <c r="FL1770" s="1186"/>
      <c r="FM1770" s="1186"/>
      <c r="FN1770" s="1186"/>
      <c r="FO1770" s="1186"/>
      <c r="FP1770" s="1186"/>
      <c r="FQ1770" s="1186"/>
      <c r="FR1770" s="1186"/>
      <c r="FS1770" s="1186"/>
      <c r="FT1770" s="1186"/>
      <c r="FU1770" s="1186"/>
      <c r="FV1770" s="1186"/>
      <c r="FW1770" s="1186"/>
      <c r="FX1770" s="1186"/>
      <c r="FY1770" s="1186"/>
      <c r="FZ1770" s="1186"/>
      <c r="GA1770" s="1186"/>
      <c r="GB1770" s="1186"/>
      <c r="GC1770" s="1186"/>
      <c r="GD1770" s="1186"/>
      <c r="GE1770" s="1186"/>
      <c r="GF1770" s="1186"/>
      <c r="GG1770" s="1186"/>
      <c r="GH1770" s="1186"/>
      <c r="GI1770" s="1186"/>
      <c r="GJ1770" s="1186"/>
      <c r="GK1770" s="1186"/>
      <c r="GL1770" s="1186"/>
      <c r="GM1770" s="1186"/>
      <c r="GN1770" s="1186"/>
      <c r="GO1770" s="1186"/>
      <c r="GP1770" s="1186"/>
      <c r="GQ1770" s="1186"/>
      <c r="GR1770" s="1186"/>
      <c r="GS1770" s="1186"/>
      <c r="GT1770" s="1186"/>
      <c r="GU1770" s="1186"/>
      <c r="GV1770" s="1186"/>
      <c r="GW1770" s="1186"/>
      <c r="GX1770" s="1186"/>
      <c r="GY1770" s="1186"/>
      <c r="GZ1770" s="1186"/>
      <c r="HA1770" s="1186"/>
      <c r="HB1770" s="1186"/>
      <c r="HC1770" s="1186"/>
      <c r="HD1770" s="1186"/>
      <c r="HE1770" s="1186"/>
      <c r="HF1770" s="1186"/>
      <c r="HG1770" s="1186"/>
      <c r="HH1770" s="1186"/>
      <c r="HI1770" s="1186"/>
      <c r="HJ1770" s="1186"/>
      <c r="HK1770" s="1186"/>
      <c r="HL1770" s="1186"/>
      <c r="HM1770" s="1186"/>
      <c r="HN1770" s="1186"/>
      <c r="HO1770" s="1186"/>
      <c r="HP1770" s="1186"/>
      <c r="HQ1770" s="1186"/>
      <c r="HR1770" s="1186"/>
      <c r="HS1770" s="1186"/>
      <c r="HT1770" s="1186"/>
      <c r="HU1770" s="1186"/>
      <c r="HV1770" s="1186"/>
      <c r="HW1770" s="1186"/>
      <c r="HX1770" s="1186"/>
      <c r="HY1770" s="1186"/>
      <c r="HZ1770" s="1186"/>
      <c r="IA1770" s="1186"/>
      <c r="IB1770" s="1186"/>
    </row>
    <row r="1771" spans="1:236" s="1185" customFormat="1">
      <c r="A1771" s="1540"/>
      <c r="B1771" s="1541"/>
      <c r="C1771" s="1542"/>
      <c r="D1771" s="1543"/>
      <c r="E1771" s="1186"/>
      <c r="F1771" s="1544"/>
      <c r="G1771" s="1604"/>
      <c r="H1771" s="1604"/>
      <c r="I1771" s="1186"/>
      <c r="J1771" s="1186"/>
      <c r="K1771" s="1186"/>
      <c r="L1771" s="1186"/>
      <c r="M1771" s="1186"/>
      <c r="N1771" s="1186"/>
      <c r="O1771" s="1186"/>
      <c r="P1771" s="1186"/>
      <c r="Q1771" s="1186"/>
      <c r="R1771" s="1186"/>
      <c r="S1771" s="1186"/>
      <c r="T1771" s="1186"/>
      <c r="U1771" s="1186"/>
      <c r="V1771" s="1186"/>
      <c r="W1771" s="1186"/>
      <c r="X1771" s="1186"/>
      <c r="Y1771" s="1186"/>
      <c r="Z1771" s="1186"/>
      <c r="AA1771" s="1186"/>
      <c r="AB1771" s="1186"/>
      <c r="AC1771" s="1186"/>
      <c r="AD1771" s="1186"/>
      <c r="AE1771" s="1186"/>
      <c r="AF1771" s="1186"/>
      <c r="AG1771" s="1186"/>
      <c r="AH1771" s="1186"/>
      <c r="AI1771" s="1186"/>
      <c r="AJ1771" s="1186"/>
      <c r="AK1771" s="1186"/>
      <c r="AL1771" s="1186"/>
      <c r="AM1771" s="1186"/>
      <c r="AN1771" s="1186"/>
      <c r="AO1771" s="1186"/>
      <c r="AP1771" s="1186"/>
      <c r="AQ1771" s="1186"/>
      <c r="AR1771" s="1186"/>
      <c r="AS1771" s="1186"/>
      <c r="AT1771" s="1186"/>
      <c r="AU1771" s="1186"/>
      <c r="AV1771" s="1186"/>
      <c r="AW1771" s="1186"/>
      <c r="AX1771" s="1186"/>
      <c r="AY1771" s="1186"/>
      <c r="AZ1771" s="1186"/>
      <c r="BA1771" s="1186"/>
      <c r="BB1771" s="1186"/>
      <c r="BC1771" s="1186"/>
      <c r="BD1771" s="1186"/>
      <c r="BE1771" s="1186"/>
      <c r="BF1771" s="1186"/>
      <c r="BG1771" s="1186"/>
      <c r="BH1771" s="1186"/>
      <c r="BI1771" s="1186"/>
      <c r="BJ1771" s="1186"/>
      <c r="BK1771" s="1186"/>
      <c r="BL1771" s="1186"/>
      <c r="BM1771" s="1186"/>
      <c r="BN1771" s="1186"/>
      <c r="BO1771" s="1186"/>
      <c r="BP1771" s="1186"/>
      <c r="BQ1771" s="1186"/>
      <c r="BR1771" s="1186"/>
      <c r="BS1771" s="1186"/>
      <c r="BT1771" s="1186"/>
      <c r="BU1771" s="1186"/>
      <c r="BV1771" s="1186"/>
      <c r="BW1771" s="1186"/>
      <c r="BX1771" s="1186"/>
      <c r="BY1771" s="1186"/>
      <c r="BZ1771" s="1186"/>
      <c r="CA1771" s="1186"/>
      <c r="CB1771" s="1186"/>
      <c r="CC1771" s="1186"/>
      <c r="CD1771" s="1186"/>
      <c r="CE1771" s="1186"/>
      <c r="CF1771" s="1186"/>
      <c r="CG1771" s="1186"/>
      <c r="CH1771" s="1186"/>
      <c r="CI1771" s="1186"/>
      <c r="CJ1771" s="1186"/>
      <c r="CK1771" s="1186"/>
      <c r="CL1771" s="1186"/>
      <c r="CM1771" s="1186"/>
      <c r="CN1771" s="1186"/>
      <c r="CO1771" s="1186"/>
      <c r="CP1771" s="1186"/>
      <c r="CQ1771" s="1186"/>
      <c r="CR1771" s="1186"/>
      <c r="CS1771" s="1186"/>
      <c r="CT1771" s="1186"/>
      <c r="CU1771" s="1186"/>
      <c r="CV1771" s="1186"/>
      <c r="CW1771" s="1186"/>
      <c r="CX1771" s="1186"/>
      <c r="CY1771" s="1186"/>
      <c r="CZ1771" s="1186"/>
      <c r="DA1771" s="1186"/>
      <c r="DB1771" s="1186"/>
      <c r="DC1771" s="1186"/>
      <c r="DD1771" s="1186"/>
      <c r="DE1771" s="1186"/>
      <c r="DF1771" s="1186"/>
      <c r="DG1771" s="1186"/>
      <c r="DH1771" s="1186"/>
      <c r="DI1771" s="1186"/>
      <c r="DJ1771" s="1186"/>
      <c r="DK1771" s="1186"/>
      <c r="DL1771" s="1186"/>
      <c r="DM1771" s="1186"/>
      <c r="DN1771" s="1186"/>
      <c r="DO1771" s="1186"/>
      <c r="DP1771" s="1186"/>
      <c r="DQ1771" s="1186"/>
      <c r="DR1771" s="1186"/>
      <c r="DS1771" s="1186"/>
      <c r="DT1771" s="1186"/>
      <c r="DU1771" s="1186"/>
      <c r="DV1771" s="1186"/>
      <c r="DW1771" s="1186"/>
      <c r="DX1771" s="1186"/>
      <c r="DY1771" s="1186"/>
      <c r="DZ1771" s="1186"/>
      <c r="EA1771" s="1186"/>
      <c r="EB1771" s="1186"/>
      <c r="EC1771" s="1186"/>
      <c r="ED1771" s="1186"/>
      <c r="EE1771" s="1186"/>
      <c r="EF1771" s="1186"/>
      <c r="EG1771" s="1186"/>
      <c r="EH1771" s="1186"/>
      <c r="EI1771" s="1186"/>
      <c r="EJ1771" s="1186"/>
      <c r="EK1771" s="1186"/>
      <c r="EL1771" s="1186"/>
      <c r="EM1771" s="1186"/>
      <c r="EN1771" s="1186"/>
      <c r="EO1771" s="1186"/>
      <c r="EP1771" s="1186"/>
      <c r="EQ1771" s="1186"/>
      <c r="ER1771" s="1186"/>
      <c r="ES1771" s="1186"/>
      <c r="ET1771" s="1186"/>
      <c r="EU1771" s="1186"/>
      <c r="EV1771" s="1186"/>
      <c r="EW1771" s="1186"/>
      <c r="EX1771" s="1186"/>
      <c r="EY1771" s="1186"/>
      <c r="EZ1771" s="1186"/>
      <c r="FA1771" s="1186"/>
      <c r="FB1771" s="1186"/>
      <c r="FC1771" s="1186"/>
      <c r="FD1771" s="1186"/>
      <c r="FE1771" s="1186"/>
      <c r="FF1771" s="1186"/>
      <c r="FG1771" s="1186"/>
      <c r="FH1771" s="1186"/>
      <c r="FI1771" s="1186"/>
      <c r="FJ1771" s="1186"/>
      <c r="FK1771" s="1186"/>
      <c r="FL1771" s="1186"/>
      <c r="FM1771" s="1186"/>
      <c r="FN1771" s="1186"/>
      <c r="FO1771" s="1186"/>
      <c r="FP1771" s="1186"/>
      <c r="FQ1771" s="1186"/>
      <c r="FR1771" s="1186"/>
      <c r="FS1771" s="1186"/>
      <c r="FT1771" s="1186"/>
      <c r="FU1771" s="1186"/>
      <c r="FV1771" s="1186"/>
      <c r="FW1771" s="1186"/>
      <c r="FX1771" s="1186"/>
      <c r="FY1771" s="1186"/>
      <c r="FZ1771" s="1186"/>
      <c r="GA1771" s="1186"/>
      <c r="GB1771" s="1186"/>
      <c r="GC1771" s="1186"/>
      <c r="GD1771" s="1186"/>
      <c r="GE1771" s="1186"/>
      <c r="GF1771" s="1186"/>
      <c r="GG1771" s="1186"/>
      <c r="GH1771" s="1186"/>
      <c r="GI1771" s="1186"/>
      <c r="GJ1771" s="1186"/>
      <c r="GK1771" s="1186"/>
      <c r="GL1771" s="1186"/>
      <c r="GM1771" s="1186"/>
      <c r="GN1771" s="1186"/>
      <c r="GO1771" s="1186"/>
      <c r="GP1771" s="1186"/>
      <c r="GQ1771" s="1186"/>
      <c r="GR1771" s="1186"/>
      <c r="GS1771" s="1186"/>
      <c r="GT1771" s="1186"/>
      <c r="GU1771" s="1186"/>
      <c r="GV1771" s="1186"/>
      <c r="GW1771" s="1186"/>
      <c r="GX1771" s="1186"/>
      <c r="GY1771" s="1186"/>
      <c r="GZ1771" s="1186"/>
      <c r="HA1771" s="1186"/>
      <c r="HB1771" s="1186"/>
      <c r="HC1771" s="1186"/>
      <c r="HD1771" s="1186"/>
      <c r="HE1771" s="1186"/>
      <c r="HF1771" s="1186"/>
      <c r="HG1771" s="1186"/>
      <c r="HH1771" s="1186"/>
      <c r="HI1771" s="1186"/>
      <c r="HJ1771" s="1186"/>
      <c r="HK1771" s="1186"/>
      <c r="HL1771" s="1186"/>
      <c r="HM1771" s="1186"/>
      <c r="HN1771" s="1186"/>
      <c r="HO1771" s="1186"/>
      <c r="HP1771" s="1186"/>
      <c r="HQ1771" s="1186"/>
      <c r="HR1771" s="1186"/>
      <c r="HS1771" s="1186"/>
      <c r="HT1771" s="1186"/>
      <c r="HU1771" s="1186"/>
      <c r="HV1771" s="1186"/>
      <c r="HW1771" s="1186"/>
      <c r="HX1771" s="1186"/>
      <c r="HY1771" s="1186"/>
      <c r="HZ1771" s="1186"/>
      <c r="IA1771" s="1186"/>
      <c r="IB1771" s="1186"/>
    </row>
    <row r="1772" spans="1:236" s="1185" customFormat="1">
      <c r="A1772" s="1540"/>
      <c r="B1772" s="1541"/>
      <c r="C1772" s="1542"/>
      <c r="D1772" s="1543"/>
      <c r="E1772" s="1186"/>
      <c r="F1772" s="1544"/>
      <c r="G1772" s="1604"/>
      <c r="H1772" s="1604"/>
      <c r="I1772" s="1186"/>
      <c r="J1772" s="1186"/>
      <c r="K1772" s="1186"/>
      <c r="L1772" s="1186"/>
      <c r="M1772" s="1186"/>
      <c r="N1772" s="1186"/>
      <c r="O1772" s="1186"/>
      <c r="P1772" s="1186"/>
      <c r="Q1772" s="1186"/>
      <c r="R1772" s="1186"/>
      <c r="S1772" s="1186"/>
      <c r="T1772" s="1186"/>
      <c r="U1772" s="1186"/>
      <c r="V1772" s="1186"/>
      <c r="W1772" s="1186"/>
      <c r="X1772" s="1186"/>
      <c r="Y1772" s="1186"/>
      <c r="Z1772" s="1186"/>
      <c r="AA1772" s="1186"/>
      <c r="AB1772" s="1186"/>
      <c r="AC1772" s="1186"/>
      <c r="AD1772" s="1186"/>
      <c r="AE1772" s="1186"/>
      <c r="AF1772" s="1186"/>
      <c r="AG1772" s="1186"/>
      <c r="AH1772" s="1186"/>
      <c r="AI1772" s="1186"/>
      <c r="AJ1772" s="1186"/>
      <c r="AK1772" s="1186"/>
      <c r="AL1772" s="1186"/>
      <c r="AM1772" s="1186"/>
      <c r="AN1772" s="1186"/>
      <c r="AO1772" s="1186"/>
      <c r="AP1772" s="1186"/>
      <c r="AQ1772" s="1186"/>
      <c r="AR1772" s="1186"/>
      <c r="AS1772" s="1186"/>
      <c r="AT1772" s="1186"/>
      <c r="AU1772" s="1186"/>
      <c r="AV1772" s="1186"/>
      <c r="AW1772" s="1186"/>
      <c r="AX1772" s="1186"/>
      <c r="AY1772" s="1186"/>
      <c r="AZ1772" s="1186"/>
      <c r="BA1772" s="1186"/>
      <c r="BB1772" s="1186"/>
      <c r="BC1772" s="1186"/>
      <c r="BD1772" s="1186"/>
      <c r="BE1772" s="1186"/>
      <c r="BF1772" s="1186"/>
      <c r="BG1772" s="1186"/>
      <c r="BH1772" s="1186"/>
      <c r="BI1772" s="1186"/>
      <c r="BJ1772" s="1186"/>
      <c r="BK1772" s="1186"/>
      <c r="BL1772" s="1186"/>
      <c r="BM1772" s="1186"/>
      <c r="BN1772" s="1186"/>
      <c r="BO1772" s="1186"/>
      <c r="BP1772" s="1186"/>
      <c r="BQ1772" s="1186"/>
      <c r="BR1772" s="1186"/>
      <c r="BS1772" s="1186"/>
      <c r="BT1772" s="1186"/>
      <c r="BU1772" s="1186"/>
      <c r="BV1772" s="1186"/>
      <c r="BW1772" s="1186"/>
      <c r="BX1772" s="1186"/>
      <c r="BY1772" s="1186"/>
      <c r="BZ1772" s="1186"/>
      <c r="CA1772" s="1186"/>
      <c r="CB1772" s="1186"/>
      <c r="CC1772" s="1186"/>
      <c r="CD1772" s="1186"/>
      <c r="CE1772" s="1186"/>
      <c r="CF1772" s="1186"/>
      <c r="CG1772" s="1186"/>
      <c r="CH1772" s="1186"/>
      <c r="CI1772" s="1186"/>
      <c r="CJ1772" s="1186"/>
      <c r="CK1772" s="1186"/>
      <c r="CL1772" s="1186"/>
      <c r="CM1772" s="1186"/>
      <c r="CN1772" s="1186"/>
      <c r="CO1772" s="1186"/>
      <c r="CP1772" s="1186"/>
      <c r="CQ1772" s="1186"/>
      <c r="CR1772" s="1186"/>
      <c r="CS1772" s="1186"/>
      <c r="CT1772" s="1186"/>
      <c r="CU1772" s="1186"/>
      <c r="CV1772" s="1186"/>
      <c r="CW1772" s="1186"/>
      <c r="CX1772" s="1186"/>
      <c r="CY1772" s="1186"/>
      <c r="CZ1772" s="1186"/>
      <c r="DA1772" s="1186"/>
      <c r="DB1772" s="1186"/>
      <c r="DC1772" s="1186"/>
      <c r="DD1772" s="1186"/>
      <c r="DE1772" s="1186"/>
      <c r="DF1772" s="1186"/>
      <c r="DG1772" s="1186"/>
      <c r="DH1772" s="1186"/>
      <c r="DI1772" s="1186"/>
      <c r="DJ1772" s="1186"/>
      <c r="DK1772" s="1186"/>
      <c r="DL1772" s="1186"/>
      <c r="DM1772" s="1186"/>
      <c r="DN1772" s="1186"/>
      <c r="DO1772" s="1186"/>
      <c r="DP1772" s="1186"/>
      <c r="DQ1772" s="1186"/>
      <c r="DR1772" s="1186"/>
      <c r="DS1772" s="1186"/>
      <c r="DT1772" s="1186"/>
      <c r="DU1772" s="1186"/>
      <c r="DV1772" s="1186"/>
      <c r="DW1772" s="1186"/>
      <c r="DX1772" s="1186"/>
      <c r="DY1772" s="1186"/>
      <c r="DZ1772" s="1186"/>
      <c r="EA1772" s="1186"/>
      <c r="EB1772" s="1186"/>
      <c r="EC1772" s="1186"/>
      <c r="ED1772" s="1186"/>
      <c r="EE1772" s="1186"/>
      <c r="EF1772" s="1186"/>
      <c r="EG1772" s="1186"/>
      <c r="EH1772" s="1186"/>
      <c r="EI1772" s="1186"/>
      <c r="EJ1772" s="1186"/>
      <c r="EK1772" s="1186"/>
      <c r="EL1772" s="1186"/>
      <c r="EM1772" s="1186"/>
      <c r="EN1772" s="1186"/>
      <c r="EO1772" s="1186"/>
      <c r="EP1772" s="1186"/>
      <c r="EQ1772" s="1186"/>
      <c r="ER1772" s="1186"/>
      <c r="ES1772" s="1186"/>
      <c r="ET1772" s="1186"/>
      <c r="EU1772" s="1186"/>
      <c r="EV1772" s="1186"/>
      <c r="EW1772" s="1186"/>
      <c r="EX1772" s="1186"/>
      <c r="EY1772" s="1186"/>
      <c r="EZ1772" s="1186"/>
      <c r="FA1772" s="1186"/>
      <c r="FB1772" s="1186"/>
      <c r="FC1772" s="1186"/>
      <c r="FD1772" s="1186"/>
      <c r="FE1772" s="1186"/>
      <c r="FF1772" s="1186"/>
      <c r="FG1772" s="1186"/>
      <c r="FH1772" s="1186"/>
      <c r="FI1772" s="1186"/>
      <c r="FJ1772" s="1186"/>
      <c r="FK1772" s="1186"/>
      <c r="FL1772" s="1186"/>
      <c r="FM1772" s="1186"/>
      <c r="FN1772" s="1186"/>
      <c r="FO1772" s="1186"/>
      <c r="FP1772" s="1186"/>
      <c r="FQ1772" s="1186"/>
      <c r="FR1772" s="1186"/>
      <c r="FS1772" s="1186"/>
      <c r="FT1772" s="1186"/>
      <c r="FU1772" s="1186"/>
      <c r="FV1772" s="1186"/>
      <c r="FW1772" s="1186"/>
      <c r="FX1772" s="1186"/>
      <c r="FY1772" s="1186"/>
      <c r="FZ1772" s="1186"/>
      <c r="GA1772" s="1186"/>
      <c r="GB1772" s="1186"/>
      <c r="GC1772" s="1186"/>
      <c r="GD1772" s="1186"/>
      <c r="GE1772" s="1186"/>
      <c r="GF1772" s="1186"/>
      <c r="GG1772" s="1186"/>
      <c r="GH1772" s="1186"/>
      <c r="GI1772" s="1186"/>
      <c r="GJ1772" s="1186"/>
      <c r="GK1772" s="1186"/>
      <c r="GL1772" s="1186"/>
      <c r="GM1772" s="1186"/>
      <c r="GN1772" s="1186"/>
      <c r="GO1772" s="1186"/>
      <c r="GP1772" s="1186"/>
      <c r="GQ1772" s="1186"/>
      <c r="GR1772" s="1186"/>
      <c r="GS1772" s="1186"/>
      <c r="GT1772" s="1186"/>
      <c r="GU1772" s="1186"/>
      <c r="GV1772" s="1186"/>
      <c r="GW1772" s="1186"/>
      <c r="GX1772" s="1186"/>
      <c r="GY1772" s="1186"/>
      <c r="GZ1772" s="1186"/>
      <c r="HA1772" s="1186"/>
      <c r="HB1772" s="1186"/>
      <c r="HC1772" s="1186"/>
      <c r="HD1772" s="1186"/>
      <c r="HE1772" s="1186"/>
      <c r="HF1772" s="1186"/>
      <c r="HG1772" s="1186"/>
      <c r="HH1772" s="1186"/>
      <c r="HI1772" s="1186"/>
      <c r="HJ1772" s="1186"/>
      <c r="HK1772" s="1186"/>
      <c r="HL1772" s="1186"/>
      <c r="HM1772" s="1186"/>
      <c r="HN1772" s="1186"/>
      <c r="HO1772" s="1186"/>
      <c r="HP1772" s="1186"/>
      <c r="HQ1772" s="1186"/>
      <c r="HR1772" s="1186"/>
      <c r="HS1772" s="1186"/>
      <c r="HT1772" s="1186"/>
      <c r="HU1772" s="1186"/>
      <c r="HV1772" s="1186"/>
      <c r="HW1772" s="1186"/>
      <c r="HX1772" s="1186"/>
      <c r="HY1772" s="1186"/>
      <c r="HZ1772" s="1186"/>
      <c r="IA1772" s="1186"/>
      <c r="IB1772" s="1186"/>
    </row>
    <row r="1773" spans="1:236" s="1185" customFormat="1">
      <c r="A1773" s="1540"/>
      <c r="B1773" s="1541"/>
      <c r="C1773" s="1542"/>
      <c r="D1773" s="1543"/>
      <c r="E1773" s="1186"/>
      <c r="F1773" s="1544"/>
      <c r="G1773" s="1604"/>
      <c r="H1773" s="1604"/>
      <c r="I1773" s="1186"/>
      <c r="J1773" s="1186"/>
      <c r="K1773" s="1186"/>
      <c r="L1773" s="1186"/>
      <c r="M1773" s="1186"/>
      <c r="N1773" s="1186"/>
      <c r="O1773" s="1186"/>
      <c r="P1773" s="1186"/>
      <c r="Q1773" s="1186"/>
      <c r="R1773" s="1186"/>
      <c r="S1773" s="1186"/>
      <c r="T1773" s="1186"/>
      <c r="U1773" s="1186"/>
      <c r="V1773" s="1186"/>
      <c r="W1773" s="1186"/>
      <c r="X1773" s="1186"/>
      <c r="Y1773" s="1186"/>
      <c r="Z1773" s="1186"/>
      <c r="AA1773" s="1186"/>
      <c r="AB1773" s="1186"/>
      <c r="AC1773" s="1186"/>
      <c r="AD1773" s="1186"/>
      <c r="AE1773" s="1186"/>
      <c r="AF1773" s="1186"/>
      <c r="AG1773" s="1186"/>
      <c r="AH1773" s="1186"/>
      <c r="AI1773" s="1186"/>
      <c r="AJ1773" s="1186"/>
      <c r="AK1773" s="1186"/>
      <c r="AL1773" s="1186"/>
      <c r="AM1773" s="1186"/>
      <c r="AN1773" s="1186"/>
      <c r="AO1773" s="1186"/>
      <c r="AP1773" s="1186"/>
      <c r="AQ1773" s="1186"/>
      <c r="AR1773" s="1186"/>
      <c r="AS1773" s="1186"/>
      <c r="AT1773" s="1186"/>
      <c r="AU1773" s="1186"/>
      <c r="AV1773" s="1186"/>
      <c r="AW1773" s="1186"/>
      <c r="AX1773" s="1186"/>
      <c r="AY1773" s="1186"/>
      <c r="AZ1773" s="1186"/>
      <c r="BA1773" s="1186"/>
      <c r="BB1773" s="1186"/>
      <c r="BC1773" s="1186"/>
      <c r="BD1773" s="1186"/>
      <c r="BE1773" s="1186"/>
      <c r="BF1773" s="1186"/>
      <c r="BG1773" s="1186"/>
      <c r="BH1773" s="1186"/>
      <c r="BI1773" s="1186"/>
      <c r="BJ1773" s="1186"/>
      <c r="BK1773" s="1186"/>
      <c r="BL1773" s="1186"/>
      <c r="BM1773" s="1186"/>
      <c r="BN1773" s="1186"/>
      <c r="BO1773" s="1186"/>
      <c r="BP1773" s="1186"/>
      <c r="BQ1773" s="1186"/>
      <c r="BR1773" s="1186"/>
      <c r="BS1773" s="1186"/>
      <c r="BT1773" s="1186"/>
      <c r="BU1773" s="1186"/>
      <c r="BV1773" s="1186"/>
      <c r="BW1773" s="1186"/>
      <c r="BX1773" s="1186"/>
      <c r="BY1773" s="1186"/>
      <c r="BZ1773" s="1186"/>
      <c r="CA1773" s="1186"/>
      <c r="CB1773" s="1186"/>
      <c r="CC1773" s="1186"/>
      <c r="CD1773" s="1186"/>
      <c r="CE1773" s="1186"/>
      <c r="CF1773" s="1186"/>
      <c r="CG1773" s="1186"/>
      <c r="CH1773" s="1186"/>
      <c r="CI1773" s="1186"/>
      <c r="CJ1773" s="1186"/>
      <c r="CK1773" s="1186"/>
      <c r="CL1773" s="1186"/>
      <c r="CM1773" s="1186"/>
      <c r="CN1773" s="1186"/>
      <c r="CO1773" s="1186"/>
      <c r="CP1773" s="1186"/>
      <c r="CQ1773" s="1186"/>
      <c r="CR1773" s="1186"/>
      <c r="CS1773" s="1186"/>
      <c r="CT1773" s="1186"/>
      <c r="CU1773" s="1186"/>
      <c r="CV1773" s="1186"/>
      <c r="CW1773" s="1186"/>
      <c r="CX1773" s="1186"/>
      <c r="CY1773" s="1186"/>
      <c r="CZ1773" s="1186"/>
      <c r="DA1773" s="1186"/>
      <c r="DB1773" s="1186"/>
      <c r="DC1773" s="1186"/>
      <c r="DD1773" s="1186"/>
      <c r="DE1773" s="1186"/>
      <c r="DF1773" s="1186"/>
      <c r="DG1773" s="1186"/>
      <c r="DH1773" s="1186"/>
      <c r="DI1773" s="1186"/>
      <c r="DJ1773" s="1186"/>
      <c r="DK1773" s="1186"/>
      <c r="DL1773" s="1186"/>
      <c r="DM1773" s="1186"/>
      <c r="DN1773" s="1186"/>
      <c r="DO1773" s="1186"/>
      <c r="DP1773" s="1186"/>
      <c r="DQ1773" s="1186"/>
      <c r="DR1773" s="1186"/>
      <c r="DS1773" s="1186"/>
      <c r="DT1773" s="1186"/>
      <c r="DU1773" s="1186"/>
      <c r="DV1773" s="1186"/>
      <c r="DW1773" s="1186"/>
      <c r="DX1773" s="1186"/>
      <c r="DY1773" s="1186"/>
      <c r="DZ1773" s="1186"/>
      <c r="EA1773" s="1186"/>
      <c r="EB1773" s="1186"/>
      <c r="EC1773" s="1186"/>
      <c r="ED1773" s="1186"/>
      <c r="EE1773" s="1186"/>
      <c r="EF1773" s="1186"/>
      <c r="EG1773" s="1186"/>
      <c r="EH1773" s="1186"/>
      <c r="EI1773" s="1186"/>
      <c r="EJ1773" s="1186"/>
      <c r="EK1773" s="1186"/>
      <c r="EL1773" s="1186"/>
      <c r="EM1773" s="1186"/>
      <c r="EN1773" s="1186"/>
      <c r="EO1773" s="1186"/>
      <c r="EP1773" s="1186"/>
      <c r="EQ1773" s="1186"/>
      <c r="ER1773" s="1186"/>
      <c r="ES1773" s="1186"/>
      <c r="ET1773" s="1186"/>
      <c r="EU1773" s="1186"/>
      <c r="EV1773" s="1186"/>
      <c r="EW1773" s="1186"/>
      <c r="EX1773" s="1186"/>
      <c r="EY1773" s="1186"/>
      <c r="EZ1773" s="1186"/>
      <c r="FA1773" s="1186"/>
      <c r="FB1773" s="1186"/>
      <c r="FC1773" s="1186"/>
      <c r="FD1773" s="1186"/>
      <c r="FE1773" s="1186"/>
      <c r="FF1773" s="1186"/>
      <c r="FG1773" s="1186"/>
      <c r="FH1773" s="1186"/>
      <c r="FI1773" s="1186"/>
      <c r="FJ1773" s="1186"/>
      <c r="FK1773" s="1186"/>
      <c r="FL1773" s="1186"/>
      <c r="FM1773" s="1186"/>
      <c r="FN1773" s="1186"/>
      <c r="FO1773" s="1186"/>
      <c r="FP1773" s="1186"/>
      <c r="FQ1773" s="1186"/>
      <c r="FR1773" s="1186"/>
      <c r="FS1773" s="1186"/>
      <c r="FT1773" s="1186"/>
      <c r="FU1773" s="1186"/>
      <c r="FV1773" s="1186"/>
      <c r="FW1773" s="1186"/>
      <c r="FX1773" s="1186"/>
      <c r="FY1773" s="1186"/>
      <c r="FZ1773" s="1186"/>
      <c r="GA1773" s="1186"/>
      <c r="GB1773" s="1186"/>
      <c r="GC1773" s="1186"/>
      <c r="GD1773" s="1186"/>
      <c r="GE1773" s="1186"/>
      <c r="GF1773" s="1186"/>
      <c r="GG1773" s="1186"/>
      <c r="GH1773" s="1186"/>
      <c r="GI1773" s="1186"/>
      <c r="GJ1773" s="1186"/>
      <c r="GK1773" s="1186"/>
      <c r="GL1773" s="1186"/>
      <c r="GM1773" s="1186"/>
      <c r="GN1773" s="1186"/>
      <c r="GO1773" s="1186"/>
      <c r="GP1773" s="1186"/>
      <c r="GQ1773" s="1186"/>
      <c r="GR1773" s="1186"/>
      <c r="GS1773" s="1186"/>
      <c r="GT1773" s="1186"/>
      <c r="GU1773" s="1186"/>
      <c r="GV1773" s="1186"/>
      <c r="GW1773" s="1186"/>
      <c r="GX1773" s="1186"/>
      <c r="GY1773" s="1186"/>
      <c r="GZ1773" s="1186"/>
      <c r="HA1773" s="1186"/>
      <c r="HB1773" s="1186"/>
      <c r="HC1773" s="1186"/>
      <c r="HD1773" s="1186"/>
      <c r="HE1773" s="1186"/>
      <c r="HF1773" s="1186"/>
      <c r="HG1773" s="1186"/>
      <c r="HH1773" s="1186"/>
      <c r="HI1773" s="1186"/>
      <c r="HJ1773" s="1186"/>
      <c r="HK1773" s="1186"/>
      <c r="HL1773" s="1186"/>
      <c r="HM1773" s="1186"/>
      <c r="HN1773" s="1186"/>
      <c r="HO1773" s="1186"/>
      <c r="HP1773" s="1186"/>
      <c r="HQ1773" s="1186"/>
      <c r="HR1773" s="1186"/>
      <c r="HS1773" s="1186"/>
      <c r="HT1773" s="1186"/>
      <c r="HU1773" s="1186"/>
      <c r="HV1773" s="1186"/>
      <c r="HW1773" s="1186"/>
      <c r="HX1773" s="1186"/>
      <c r="HY1773" s="1186"/>
      <c r="HZ1773" s="1186"/>
      <c r="IA1773" s="1186"/>
      <c r="IB1773" s="1186"/>
    </row>
    <row r="1774" spans="1:236" s="1185" customFormat="1">
      <c r="A1774" s="1540"/>
      <c r="B1774" s="1541"/>
      <c r="C1774" s="1542"/>
      <c r="D1774" s="1543"/>
      <c r="E1774" s="1186"/>
      <c r="F1774" s="1544"/>
      <c r="G1774" s="1604"/>
      <c r="H1774" s="1604"/>
      <c r="I1774" s="1186"/>
      <c r="J1774" s="1186"/>
      <c r="K1774" s="1186"/>
      <c r="L1774" s="1186"/>
      <c r="M1774" s="1186"/>
      <c r="N1774" s="1186"/>
      <c r="O1774" s="1186"/>
      <c r="P1774" s="1186"/>
      <c r="Q1774" s="1186"/>
      <c r="R1774" s="1186"/>
      <c r="S1774" s="1186"/>
      <c r="T1774" s="1186"/>
      <c r="U1774" s="1186"/>
      <c r="V1774" s="1186"/>
      <c r="W1774" s="1186"/>
      <c r="X1774" s="1186"/>
      <c r="Y1774" s="1186"/>
      <c r="Z1774" s="1186"/>
      <c r="AA1774" s="1186"/>
      <c r="AB1774" s="1186"/>
      <c r="AC1774" s="1186"/>
      <c r="AD1774" s="1186"/>
      <c r="AE1774" s="1186"/>
      <c r="AF1774" s="1186"/>
      <c r="AG1774" s="1186"/>
      <c r="AH1774" s="1186"/>
      <c r="AI1774" s="1186"/>
      <c r="AJ1774" s="1186"/>
      <c r="AK1774" s="1186"/>
      <c r="AL1774" s="1186"/>
      <c r="AM1774" s="1186"/>
      <c r="AN1774" s="1186"/>
      <c r="AO1774" s="1186"/>
      <c r="AP1774" s="1186"/>
      <c r="AQ1774" s="1186"/>
      <c r="AR1774" s="1186"/>
      <c r="AS1774" s="1186"/>
      <c r="AT1774" s="1186"/>
      <c r="AU1774" s="1186"/>
      <c r="AV1774" s="1186"/>
      <c r="AW1774" s="1186"/>
      <c r="AX1774" s="1186"/>
      <c r="AY1774" s="1186"/>
      <c r="AZ1774" s="1186"/>
      <c r="BA1774" s="1186"/>
      <c r="BB1774" s="1186"/>
      <c r="BC1774" s="1186"/>
      <c r="BD1774" s="1186"/>
      <c r="BE1774" s="1186"/>
      <c r="BF1774" s="1186"/>
      <c r="BG1774" s="1186"/>
      <c r="BH1774" s="1186"/>
      <c r="BI1774" s="1186"/>
      <c r="BJ1774" s="1186"/>
      <c r="BK1774" s="1186"/>
      <c r="BL1774" s="1186"/>
      <c r="BM1774" s="1186"/>
      <c r="BN1774" s="1186"/>
      <c r="BO1774" s="1186"/>
      <c r="BP1774" s="1186"/>
      <c r="BQ1774" s="1186"/>
      <c r="BR1774" s="1186"/>
      <c r="BS1774" s="1186"/>
      <c r="BT1774" s="1186"/>
      <c r="BU1774" s="1186"/>
      <c r="BV1774" s="1186"/>
      <c r="BW1774" s="1186"/>
      <c r="BX1774" s="1186"/>
      <c r="BY1774" s="1186"/>
      <c r="BZ1774" s="1186"/>
      <c r="CA1774" s="1186"/>
      <c r="CB1774" s="1186"/>
      <c r="CC1774" s="1186"/>
      <c r="CD1774" s="1186"/>
      <c r="CE1774" s="1186"/>
      <c r="CF1774" s="1186"/>
      <c r="CG1774" s="1186"/>
      <c r="CH1774" s="1186"/>
      <c r="CI1774" s="1186"/>
      <c r="CJ1774" s="1186"/>
      <c r="CK1774" s="1186"/>
      <c r="CL1774" s="1186"/>
      <c r="CM1774" s="1186"/>
      <c r="CN1774" s="1186"/>
      <c r="CO1774" s="1186"/>
      <c r="CP1774" s="1186"/>
      <c r="CQ1774" s="1186"/>
      <c r="CR1774" s="1186"/>
      <c r="CS1774" s="1186"/>
      <c r="CT1774" s="1186"/>
      <c r="CU1774" s="1186"/>
      <c r="CV1774" s="1186"/>
      <c r="CW1774" s="1186"/>
      <c r="CX1774" s="1186"/>
      <c r="CY1774" s="1186"/>
      <c r="CZ1774" s="1186"/>
      <c r="DA1774" s="1186"/>
      <c r="DB1774" s="1186"/>
      <c r="DC1774" s="1186"/>
      <c r="DD1774" s="1186"/>
      <c r="DE1774" s="1186"/>
      <c r="DF1774" s="1186"/>
      <c r="DG1774" s="1186"/>
      <c r="DH1774" s="1186"/>
      <c r="DI1774" s="1186"/>
      <c r="DJ1774" s="1186"/>
      <c r="DK1774" s="1186"/>
      <c r="DL1774" s="1186"/>
      <c r="DM1774" s="1186"/>
      <c r="DN1774" s="1186"/>
      <c r="DO1774" s="1186"/>
      <c r="DP1774" s="1186"/>
      <c r="DQ1774" s="1186"/>
      <c r="DR1774" s="1186"/>
      <c r="DS1774" s="1186"/>
      <c r="DT1774" s="1186"/>
      <c r="DU1774" s="1186"/>
      <c r="DV1774" s="1186"/>
      <c r="DW1774" s="1186"/>
      <c r="DX1774" s="1186"/>
      <c r="DY1774" s="1186"/>
      <c r="DZ1774" s="1186"/>
      <c r="EA1774" s="1186"/>
      <c r="EB1774" s="1186"/>
      <c r="EC1774" s="1186"/>
      <c r="ED1774" s="1186"/>
      <c r="EE1774" s="1186"/>
      <c r="EF1774" s="1186"/>
      <c r="EG1774" s="1186"/>
      <c r="EH1774" s="1186"/>
      <c r="EI1774" s="1186"/>
      <c r="EJ1774" s="1186"/>
      <c r="EK1774" s="1186"/>
      <c r="EL1774" s="1186"/>
      <c r="EM1774" s="1186"/>
      <c r="EN1774" s="1186"/>
      <c r="EO1774" s="1186"/>
      <c r="EP1774" s="1186"/>
      <c r="EQ1774" s="1186"/>
      <c r="ER1774" s="1186"/>
      <c r="ES1774" s="1186"/>
      <c r="ET1774" s="1186"/>
      <c r="EU1774" s="1186"/>
      <c r="EV1774" s="1186"/>
      <c r="EW1774" s="1186"/>
      <c r="EX1774" s="1186"/>
      <c r="EY1774" s="1186"/>
      <c r="EZ1774" s="1186"/>
      <c r="FA1774" s="1186"/>
      <c r="FB1774" s="1186"/>
      <c r="FC1774" s="1186"/>
      <c r="FD1774" s="1186"/>
      <c r="FE1774" s="1186"/>
      <c r="FF1774" s="1186"/>
      <c r="FG1774" s="1186"/>
      <c r="FH1774" s="1186"/>
      <c r="FI1774" s="1186"/>
      <c r="FJ1774" s="1186"/>
      <c r="FK1774" s="1186"/>
      <c r="FL1774" s="1186"/>
      <c r="FM1774" s="1186"/>
      <c r="FN1774" s="1186"/>
      <c r="FO1774" s="1186"/>
      <c r="FP1774" s="1186"/>
      <c r="FQ1774" s="1186"/>
      <c r="FR1774" s="1186"/>
      <c r="FS1774" s="1186"/>
      <c r="FT1774" s="1186"/>
      <c r="FU1774" s="1186"/>
      <c r="FV1774" s="1186"/>
      <c r="FW1774" s="1186"/>
      <c r="FX1774" s="1186"/>
      <c r="FY1774" s="1186"/>
      <c r="FZ1774" s="1186"/>
      <c r="GA1774" s="1186"/>
      <c r="GB1774" s="1186"/>
      <c r="GC1774" s="1186"/>
      <c r="GD1774" s="1186"/>
      <c r="GE1774" s="1186"/>
      <c r="GF1774" s="1186"/>
      <c r="GG1774" s="1186"/>
      <c r="GH1774" s="1186"/>
      <c r="GI1774" s="1186"/>
      <c r="GJ1774" s="1186"/>
      <c r="GK1774" s="1186"/>
      <c r="GL1774" s="1186"/>
      <c r="GM1774" s="1186"/>
      <c r="GN1774" s="1186"/>
      <c r="GO1774" s="1186"/>
      <c r="GP1774" s="1186"/>
      <c r="GQ1774" s="1186"/>
      <c r="GR1774" s="1186"/>
      <c r="GS1774" s="1186"/>
      <c r="GT1774" s="1186"/>
      <c r="GU1774" s="1186"/>
      <c r="GV1774" s="1186"/>
      <c r="GW1774" s="1186"/>
      <c r="GX1774" s="1186"/>
      <c r="GY1774" s="1186"/>
      <c r="GZ1774" s="1186"/>
      <c r="HA1774" s="1186"/>
      <c r="HB1774" s="1186"/>
      <c r="HC1774" s="1186"/>
      <c r="HD1774" s="1186"/>
      <c r="HE1774" s="1186"/>
      <c r="HF1774" s="1186"/>
      <c r="HG1774" s="1186"/>
      <c r="HH1774" s="1186"/>
      <c r="HI1774" s="1186"/>
      <c r="HJ1774" s="1186"/>
      <c r="HK1774" s="1186"/>
      <c r="HL1774" s="1186"/>
      <c r="HM1774" s="1186"/>
      <c r="HN1774" s="1186"/>
      <c r="HO1774" s="1186"/>
      <c r="HP1774" s="1186"/>
      <c r="HQ1774" s="1186"/>
      <c r="HR1774" s="1186"/>
      <c r="HS1774" s="1186"/>
      <c r="HT1774" s="1186"/>
      <c r="HU1774" s="1186"/>
      <c r="HV1774" s="1186"/>
      <c r="HW1774" s="1186"/>
      <c r="HX1774" s="1186"/>
      <c r="HY1774" s="1186"/>
      <c r="HZ1774" s="1186"/>
      <c r="IA1774" s="1186"/>
      <c r="IB1774" s="1186"/>
    </row>
    <row r="1775" spans="1:236" s="1185" customFormat="1">
      <c r="A1775" s="1540"/>
      <c r="B1775" s="1541"/>
      <c r="C1775" s="1542"/>
      <c r="D1775" s="1543"/>
      <c r="E1775" s="1186"/>
      <c r="F1775" s="1544"/>
      <c r="G1775" s="1604"/>
      <c r="H1775" s="1604"/>
      <c r="I1775" s="1186"/>
      <c r="J1775" s="1186"/>
      <c r="K1775" s="1186"/>
      <c r="L1775" s="1186"/>
      <c r="M1775" s="1186"/>
      <c r="N1775" s="1186"/>
      <c r="O1775" s="1186"/>
      <c r="P1775" s="1186"/>
      <c r="Q1775" s="1186"/>
      <c r="R1775" s="1186"/>
      <c r="S1775" s="1186"/>
      <c r="T1775" s="1186"/>
      <c r="U1775" s="1186"/>
      <c r="V1775" s="1186"/>
      <c r="W1775" s="1186"/>
      <c r="X1775" s="1186"/>
      <c r="Y1775" s="1186"/>
      <c r="Z1775" s="1186"/>
      <c r="AA1775" s="1186"/>
      <c r="AB1775" s="1186"/>
      <c r="AC1775" s="1186"/>
      <c r="AD1775" s="1186"/>
      <c r="AE1775" s="1186"/>
      <c r="AF1775" s="1186"/>
      <c r="AG1775" s="1186"/>
      <c r="AH1775" s="1186"/>
      <c r="AI1775" s="1186"/>
      <c r="AJ1775" s="1186"/>
      <c r="AK1775" s="1186"/>
      <c r="AL1775" s="1186"/>
      <c r="AM1775" s="1186"/>
      <c r="AN1775" s="1186"/>
      <c r="AO1775" s="1186"/>
      <c r="AP1775" s="1186"/>
      <c r="AQ1775" s="1186"/>
      <c r="AR1775" s="1186"/>
      <c r="AS1775" s="1186"/>
      <c r="AT1775" s="1186"/>
      <c r="AU1775" s="1186"/>
      <c r="AV1775" s="1186"/>
      <c r="AW1775" s="1186"/>
      <c r="AX1775" s="1186"/>
      <c r="AY1775" s="1186"/>
      <c r="AZ1775" s="1186"/>
      <c r="BA1775" s="1186"/>
      <c r="BB1775" s="1186"/>
      <c r="BC1775" s="1186"/>
      <c r="BD1775" s="1186"/>
      <c r="BE1775" s="1186"/>
      <c r="BF1775" s="1186"/>
      <c r="BG1775" s="1186"/>
      <c r="BH1775" s="1186"/>
      <c r="BI1775" s="1186"/>
      <c r="BJ1775" s="1186"/>
      <c r="BK1775" s="1186"/>
      <c r="BL1775" s="1186"/>
      <c r="BM1775" s="1186"/>
      <c r="BN1775" s="1186"/>
      <c r="BO1775" s="1186"/>
      <c r="BP1775" s="1186"/>
      <c r="BQ1775" s="1186"/>
      <c r="BR1775" s="1186"/>
      <c r="BS1775" s="1186"/>
      <c r="BT1775" s="1186"/>
      <c r="BU1775" s="1186"/>
      <c r="BV1775" s="1186"/>
      <c r="BW1775" s="1186"/>
      <c r="BX1775" s="1186"/>
      <c r="BY1775" s="1186"/>
      <c r="BZ1775" s="1186"/>
      <c r="CA1775" s="1186"/>
      <c r="CB1775" s="1186"/>
      <c r="CC1775" s="1186"/>
      <c r="CD1775" s="1186"/>
      <c r="CE1775" s="1186"/>
      <c r="CF1775" s="1186"/>
      <c r="CG1775" s="1186"/>
      <c r="CH1775" s="1186"/>
      <c r="CI1775" s="1186"/>
      <c r="CJ1775" s="1186"/>
      <c r="CK1775" s="1186"/>
      <c r="CL1775" s="1186"/>
      <c r="CM1775" s="1186"/>
      <c r="CN1775" s="1186"/>
      <c r="CO1775" s="1186"/>
      <c r="CP1775" s="1186"/>
      <c r="CQ1775" s="1186"/>
      <c r="CR1775" s="1186"/>
      <c r="CS1775" s="1186"/>
      <c r="CT1775" s="1186"/>
      <c r="CU1775" s="1186"/>
      <c r="CV1775" s="1186"/>
      <c r="CW1775" s="1186"/>
      <c r="CX1775" s="1186"/>
      <c r="CY1775" s="1186"/>
      <c r="CZ1775" s="1186"/>
      <c r="DA1775" s="1186"/>
      <c r="DB1775" s="1186"/>
      <c r="DC1775" s="1186"/>
      <c r="DD1775" s="1186"/>
      <c r="DE1775" s="1186"/>
      <c r="DF1775" s="1186"/>
      <c r="DG1775" s="1186"/>
      <c r="DH1775" s="1186"/>
      <c r="DI1775" s="1186"/>
      <c r="DJ1775" s="1186"/>
      <c r="DK1775" s="1186"/>
      <c r="DL1775" s="1186"/>
      <c r="DM1775" s="1186"/>
      <c r="DN1775" s="1186"/>
      <c r="DO1775" s="1186"/>
      <c r="DP1775" s="1186"/>
      <c r="DQ1775" s="1186"/>
      <c r="DR1775" s="1186"/>
      <c r="DS1775" s="1186"/>
      <c r="DT1775" s="1186"/>
      <c r="DU1775" s="1186"/>
      <c r="DV1775" s="1186"/>
      <c r="DW1775" s="1186"/>
      <c r="DX1775" s="1186"/>
      <c r="DY1775" s="1186"/>
      <c r="DZ1775" s="1186"/>
      <c r="EA1775" s="1186"/>
      <c r="EB1775" s="1186"/>
      <c r="EC1775" s="1186"/>
      <c r="ED1775" s="1186"/>
      <c r="EE1775" s="1186"/>
      <c r="EF1775" s="1186"/>
      <c r="EG1775" s="1186"/>
      <c r="EH1775" s="1186"/>
      <c r="EI1775" s="1186"/>
      <c r="EJ1775" s="1186"/>
      <c r="EK1775" s="1186"/>
      <c r="EL1775" s="1186"/>
      <c r="EM1775" s="1186"/>
      <c r="EN1775" s="1186"/>
      <c r="EO1775" s="1186"/>
      <c r="EP1775" s="1186"/>
      <c r="EQ1775" s="1186"/>
      <c r="ER1775" s="1186"/>
      <c r="ES1775" s="1186"/>
      <c r="ET1775" s="1186"/>
      <c r="EU1775" s="1186"/>
      <c r="EV1775" s="1186"/>
      <c r="EW1775" s="1186"/>
      <c r="EX1775" s="1186"/>
      <c r="EY1775" s="1186"/>
      <c r="EZ1775" s="1186"/>
      <c r="FA1775" s="1186"/>
      <c r="FB1775" s="1186"/>
      <c r="FC1775" s="1186"/>
      <c r="FD1775" s="1186"/>
      <c r="FE1775" s="1186"/>
      <c r="FF1775" s="1186"/>
      <c r="FG1775" s="1186"/>
      <c r="FH1775" s="1186"/>
      <c r="FI1775" s="1186"/>
      <c r="FJ1775" s="1186"/>
      <c r="FK1775" s="1186"/>
      <c r="FL1775" s="1186"/>
      <c r="FM1775" s="1186"/>
      <c r="FN1775" s="1186"/>
      <c r="FO1775" s="1186"/>
      <c r="FP1775" s="1186"/>
      <c r="FQ1775" s="1186"/>
      <c r="FR1775" s="1186"/>
      <c r="FS1775" s="1186"/>
      <c r="FT1775" s="1186"/>
      <c r="FU1775" s="1186"/>
      <c r="FV1775" s="1186"/>
      <c r="FW1775" s="1186"/>
      <c r="FX1775" s="1186"/>
      <c r="FY1775" s="1186"/>
      <c r="FZ1775" s="1186"/>
      <c r="GA1775" s="1186"/>
      <c r="GB1775" s="1186"/>
      <c r="GC1775" s="1186"/>
      <c r="GD1775" s="1186"/>
      <c r="GE1775" s="1186"/>
      <c r="GF1775" s="1186"/>
      <c r="GG1775" s="1186"/>
      <c r="GH1775" s="1186"/>
      <c r="GI1775" s="1186"/>
      <c r="GJ1775" s="1186"/>
      <c r="GK1775" s="1186"/>
      <c r="GL1775" s="1186"/>
      <c r="GM1775" s="1186"/>
      <c r="GN1775" s="1186"/>
      <c r="GO1775" s="1186"/>
      <c r="GP1775" s="1186"/>
      <c r="GQ1775" s="1186"/>
      <c r="GR1775" s="1186"/>
      <c r="GS1775" s="1186"/>
      <c r="GT1775" s="1186"/>
      <c r="GU1775" s="1186"/>
      <c r="GV1775" s="1186"/>
      <c r="GW1775" s="1186"/>
      <c r="GX1775" s="1186"/>
      <c r="GY1775" s="1186"/>
      <c r="GZ1775" s="1186"/>
      <c r="HA1775" s="1186"/>
      <c r="HB1775" s="1186"/>
      <c r="HC1775" s="1186"/>
      <c r="HD1775" s="1186"/>
      <c r="HE1775" s="1186"/>
      <c r="HF1775" s="1186"/>
      <c r="HG1775" s="1186"/>
      <c r="HH1775" s="1186"/>
      <c r="HI1775" s="1186"/>
      <c r="HJ1775" s="1186"/>
      <c r="HK1775" s="1186"/>
      <c r="HL1775" s="1186"/>
      <c r="HM1775" s="1186"/>
      <c r="HN1775" s="1186"/>
      <c r="HO1775" s="1186"/>
      <c r="HP1775" s="1186"/>
      <c r="HQ1775" s="1186"/>
      <c r="HR1775" s="1186"/>
      <c r="HS1775" s="1186"/>
      <c r="HT1775" s="1186"/>
      <c r="HU1775" s="1186"/>
      <c r="HV1775" s="1186"/>
      <c r="HW1775" s="1186"/>
      <c r="HX1775" s="1186"/>
      <c r="HY1775" s="1186"/>
      <c r="HZ1775" s="1186"/>
      <c r="IA1775" s="1186"/>
      <c r="IB1775" s="1186"/>
    </row>
    <row r="1776" spans="1:236" s="1185" customFormat="1">
      <c r="A1776" s="1540"/>
      <c r="B1776" s="1541"/>
      <c r="C1776" s="1542"/>
      <c r="D1776" s="1543"/>
      <c r="E1776" s="1186"/>
      <c r="F1776" s="1544"/>
      <c r="G1776" s="1604"/>
      <c r="H1776" s="1604"/>
      <c r="I1776" s="1186"/>
      <c r="J1776" s="1186"/>
      <c r="K1776" s="1186"/>
      <c r="L1776" s="1186"/>
      <c r="M1776" s="1186"/>
      <c r="N1776" s="1186"/>
      <c r="O1776" s="1186"/>
      <c r="P1776" s="1186"/>
      <c r="Q1776" s="1186"/>
      <c r="R1776" s="1186"/>
      <c r="S1776" s="1186"/>
      <c r="T1776" s="1186"/>
      <c r="U1776" s="1186"/>
      <c r="V1776" s="1186"/>
      <c r="W1776" s="1186"/>
      <c r="X1776" s="1186"/>
      <c r="Y1776" s="1186"/>
      <c r="Z1776" s="1186"/>
      <c r="AA1776" s="1186"/>
      <c r="AB1776" s="1186"/>
      <c r="AC1776" s="1186"/>
      <c r="AD1776" s="1186"/>
      <c r="AE1776" s="1186"/>
      <c r="AF1776" s="1186"/>
      <c r="AG1776" s="1186"/>
      <c r="AH1776" s="1186"/>
      <c r="AI1776" s="1186"/>
      <c r="AJ1776" s="1186"/>
      <c r="AK1776" s="1186"/>
      <c r="AL1776" s="1186"/>
      <c r="AM1776" s="1186"/>
      <c r="AN1776" s="1186"/>
      <c r="AO1776" s="1186"/>
      <c r="AP1776" s="1186"/>
      <c r="AQ1776" s="1186"/>
      <c r="AR1776" s="1186"/>
      <c r="AS1776" s="1186"/>
      <c r="AT1776" s="1186"/>
      <c r="AU1776" s="1186"/>
      <c r="AV1776" s="1186"/>
      <c r="AW1776" s="1186"/>
      <c r="AX1776" s="1186"/>
      <c r="AY1776" s="1186"/>
      <c r="AZ1776" s="1186"/>
      <c r="BA1776" s="1186"/>
      <c r="BB1776" s="1186"/>
      <c r="BC1776" s="1186"/>
      <c r="BD1776" s="1186"/>
      <c r="BE1776" s="1186"/>
      <c r="BF1776" s="1186"/>
      <c r="BG1776" s="1186"/>
      <c r="BH1776" s="1186"/>
      <c r="BI1776" s="1186"/>
      <c r="BJ1776" s="1186"/>
      <c r="BK1776" s="1186"/>
      <c r="BL1776" s="1186"/>
      <c r="BM1776" s="1186"/>
      <c r="BN1776" s="1186"/>
      <c r="BO1776" s="1186"/>
      <c r="BP1776" s="1186"/>
      <c r="BQ1776" s="1186"/>
      <c r="BR1776" s="1186"/>
      <c r="BS1776" s="1186"/>
      <c r="BT1776" s="1186"/>
      <c r="BU1776" s="1186"/>
      <c r="BV1776" s="1186"/>
      <c r="BW1776" s="1186"/>
      <c r="BX1776" s="1186"/>
      <c r="BY1776" s="1186"/>
      <c r="BZ1776" s="1186"/>
      <c r="CA1776" s="1186"/>
      <c r="CB1776" s="1186"/>
      <c r="CC1776" s="1186"/>
      <c r="CD1776" s="1186"/>
      <c r="CE1776" s="1186"/>
      <c r="CF1776" s="1186"/>
      <c r="CG1776" s="1186"/>
      <c r="CH1776" s="1186"/>
      <c r="CI1776" s="1186"/>
      <c r="CJ1776" s="1186"/>
      <c r="CK1776" s="1186"/>
      <c r="CL1776" s="1186"/>
      <c r="CM1776" s="1186"/>
      <c r="CN1776" s="1186"/>
      <c r="CO1776" s="1186"/>
      <c r="CP1776" s="1186"/>
      <c r="CQ1776" s="1186"/>
      <c r="CR1776" s="1186"/>
      <c r="CS1776" s="1186"/>
      <c r="CT1776" s="1186"/>
      <c r="CU1776" s="1186"/>
      <c r="CV1776" s="1186"/>
      <c r="CW1776" s="1186"/>
      <c r="CX1776" s="1186"/>
      <c r="CY1776" s="1186"/>
      <c r="CZ1776" s="1186"/>
      <c r="DA1776" s="1186"/>
      <c r="DB1776" s="1186"/>
      <c r="DC1776" s="1186"/>
      <c r="DD1776" s="1186"/>
      <c r="DE1776" s="1186"/>
      <c r="DF1776" s="1186"/>
      <c r="DG1776" s="1186"/>
      <c r="DH1776" s="1186"/>
      <c r="DI1776" s="1186"/>
      <c r="DJ1776" s="1186"/>
      <c r="DK1776" s="1186"/>
      <c r="DL1776" s="1186"/>
      <c r="DM1776" s="1186"/>
      <c r="DN1776" s="1186"/>
      <c r="DO1776" s="1186"/>
      <c r="DP1776" s="1186"/>
      <c r="DQ1776" s="1186"/>
      <c r="DR1776" s="1186"/>
      <c r="DS1776" s="1186"/>
      <c r="DT1776" s="1186"/>
      <c r="DU1776" s="1186"/>
      <c r="DV1776" s="1186"/>
      <c r="DW1776" s="1186"/>
      <c r="DX1776" s="1186"/>
      <c r="DY1776" s="1186"/>
      <c r="DZ1776" s="1186"/>
      <c r="EA1776" s="1186"/>
      <c r="EB1776" s="1186"/>
      <c r="EC1776" s="1186"/>
      <c r="ED1776" s="1186"/>
      <c r="EE1776" s="1186"/>
      <c r="EF1776" s="1186"/>
      <c r="EG1776" s="1186"/>
      <c r="EH1776" s="1186"/>
      <c r="EI1776" s="1186"/>
      <c r="EJ1776" s="1186"/>
      <c r="EK1776" s="1186"/>
      <c r="EL1776" s="1186"/>
      <c r="EM1776" s="1186"/>
      <c r="EN1776" s="1186"/>
      <c r="EO1776" s="1186"/>
      <c r="EP1776" s="1186"/>
      <c r="EQ1776" s="1186"/>
      <c r="ER1776" s="1186"/>
      <c r="ES1776" s="1186"/>
      <c r="ET1776" s="1186"/>
      <c r="EU1776" s="1186"/>
      <c r="EV1776" s="1186"/>
      <c r="EW1776" s="1186"/>
      <c r="EX1776" s="1186"/>
      <c r="EY1776" s="1186"/>
      <c r="EZ1776" s="1186"/>
      <c r="FA1776" s="1186"/>
      <c r="FB1776" s="1186"/>
      <c r="FC1776" s="1186"/>
      <c r="FD1776" s="1186"/>
      <c r="FE1776" s="1186"/>
      <c r="FF1776" s="1186"/>
      <c r="FG1776" s="1186"/>
      <c r="FH1776" s="1186"/>
      <c r="FI1776" s="1186"/>
      <c r="FJ1776" s="1186"/>
      <c r="FK1776" s="1186"/>
      <c r="FL1776" s="1186"/>
      <c r="FM1776" s="1186"/>
      <c r="FN1776" s="1186"/>
      <c r="FO1776" s="1186"/>
      <c r="FP1776" s="1186"/>
      <c r="FQ1776" s="1186"/>
      <c r="FR1776" s="1186"/>
      <c r="FS1776" s="1186"/>
      <c r="FT1776" s="1186"/>
      <c r="FU1776" s="1186"/>
      <c r="FV1776" s="1186"/>
      <c r="FW1776" s="1186"/>
      <c r="FX1776" s="1186"/>
      <c r="FY1776" s="1186"/>
      <c r="FZ1776" s="1186"/>
      <c r="GA1776" s="1186"/>
      <c r="GB1776" s="1186"/>
      <c r="GC1776" s="1186"/>
      <c r="GD1776" s="1186"/>
      <c r="GE1776" s="1186"/>
      <c r="GF1776" s="1186"/>
      <c r="GG1776" s="1186"/>
      <c r="GH1776" s="1186"/>
      <c r="GI1776" s="1186"/>
      <c r="GJ1776" s="1186"/>
      <c r="GK1776" s="1186"/>
      <c r="GL1776" s="1186"/>
      <c r="GM1776" s="1186"/>
      <c r="GN1776" s="1186"/>
      <c r="GO1776" s="1186"/>
      <c r="GP1776" s="1186"/>
      <c r="GQ1776" s="1186"/>
      <c r="GR1776" s="1186"/>
      <c r="GS1776" s="1186"/>
      <c r="GT1776" s="1186"/>
      <c r="GU1776" s="1186"/>
      <c r="GV1776" s="1186"/>
      <c r="GW1776" s="1186"/>
      <c r="GX1776" s="1186"/>
      <c r="GY1776" s="1186"/>
      <c r="GZ1776" s="1186"/>
      <c r="HA1776" s="1186"/>
      <c r="HB1776" s="1186"/>
      <c r="HC1776" s="1186"/>
      <c r="HD1776" s="1186"/>
      <c r="HE1776" s="1186"/>
      <c r="HF1776" s="1186"/>
      <c r="HG1776" s="1186"/>
      <c r="HH1776" s="1186"/>
      <c r="HI1776" s="1186"/>
      <c r="HJ1776" s="1186"/>
      <c r="HK1776" s="1186"/>
      <c r="HL1776" s="1186"/>
      <c r="HM1776" s="1186"/>
      <c r="HN1776" s="1186"/>
      <c r="HO1776" s="1186"/>
      <c r="HP1776" s="1186"/>
      <c r="HQ1776" s="1186"/>
      <c r="HR1776" s="1186"/>
      <c r="HS1776" s="1186"/>
      <c r="HT1776" s="1186"/>
      <c r="HU1776" s="1186"/>
      <c r="HV1776" s="1186"/>
      <c r="HW1776" s="1186"/>
      <c r="HX1776" s="1186"/>
      <c r="HY1776" s="1186"/>
      <c r="HZ1776" s="1186"/>
      <c r="IA1776" s="1186"/>
      <c r="IB1776" s="1186"/>
    </row>
    <row r="1777" spans="1:236" s="1185" customFormat="1">
      <c r="A1777" s="1540"/>
      <c r="B1777" s="1541"/>
      <c r="C1777" s="1542"/>
      <c r="D1777" s="1543"/>
      <c r="E1777" s="1186"/>
      <c r="F1777" s="1544"/>
      <c r="G1777" s="1604"/>
      <c r="H1777" s="1604"/>
      <c r="I1777" s="1186"/>
      <c r="J1777" s="1186"/>
      <c r="K1777" s="1186"/>
      <c r="L1777" s="1186"/>
      <c r="M1777" s="1186"/>
      <c r="N1777" s="1186"/>
      <c r="O1777" s="1186"/>
      <c r="P1777" s="1186"/>
      <c r="Q1777" s="1186"/>
      <c r="R1777" s="1186"/>
      <c r="S1777" s="1186"/>
      <c r="T1777" s="1186"/>
      <c r="U1777" s="1186"/>
      <c r="V1777" s="1186"/>
      <c r="W1777" s="1186"/>
      <c r="X1777" s="1186"/>
      <c r="Y1777" s="1186"/>
      <c r="Z1777" s="1186"/>
      <c r="AA1777" s="1186"/>
      <c r="AB1777" s="1186"/>
      <c r="AC1777" s="1186"/>
      <c r="AD1777" s="1186"/>
      <c r="AE1777" s="1186"/>
      <c r="AF1777" s="1186"/>
      <c r="AG1777" s="1186"/>
      <c r="AH1777" s="1186"/>
      <c r="AI1777" s="1186"/>
      <c r="AJ1777" s="1186"/>
      <c r="AK1777" s="1186"/>
      <c r="AL1777" s="1186"/>
      <c r="AM1777" s="1186"/>
      <c r="AN1777" s="1186"/>
      <c r="AO1777" s="1186"/>
      <c r="AP1777" s="1186"/>
      <c r="AQ1777" s="1186"/>
      <c r="AR1777" s="1186"/>
      <c r="AS1777" s="1186"/>
      <c r="AT1777" s="1186"/>
      <c r="AU1777" s="1186"/>
      <c r="AV1777" s="1186"/>
      <c r="AW1777" s="1186"/>
      <c r="AX1777" s="1186"/>
      <c r="AY1777" s="1186"/>
      <c r="AZ1777" s="1186"/>
      <c r="BA1777" s="1186"/>
      <c r="BB1777" s="1186"/>
      <c r="BC1777" s="1186"/>
      <c r="BD1777" s="1186"/>
      <c r="BE1777" s="1186"/>
      <c r="BF1777" s="1186"/>
      <c r="BG1777" s="1186"/>
      <c r="BH1777" s="1186"/>
      <c r="BI1777" s="1186"/>
      <c r="BJ1777" s="1186"/>
      <c r="BK1777" s="1186"/>
      <c r="BL1777" s="1186"/>
      <c r="BM1777" s="1186"/>
      <c r="BN1777" s="1186"/>
      <c r="BO1777" s="1186"/>
      <c r="BP1777" s="1186"/>
      <c r="BQ1777" s="1186"/>
      <c r="BR1777" s="1186"/>
      <c r="BS1777" s="1186"/>
      <c r="BT1777" s="1186"/>
      <c r="BU1777" s="1186"/>
      <c r="BV1777" s="1186"/>
      <c r="BW1777" s="1186"/>
      <c r="BX1777" s="1186"/>
      <c r="BY1777" s="1186"/>
      <c r="BZ1777" s="1186"/>
      <c r="CA1777" s="1186"/>
      <c r="CB1777" s="1186"/>
      <c r="CC1777" s="1186"/>
      <c r="CD1777" s="1186"/>
      <c r="CE1777" s="1186"/>
      <c r="CF1777" s="1186"/>
      <c r="CG1777" s="1186"/>
      <c r="CH1777" s="1186"/>
      <c r="CI1777" s="1186"/>
      <c r="CJ1777" s="1186"/>
      <c r="CK1777" s="1186"/>
      <c r="CL1777" s="1186"/>
      <c r="CM1777" s="1186"/>
      <c r="CN1777" s="1186"/>
      <c r="CO1777" s="1186"/>
      <c r="CP1777" s="1186"/>
      <c r="CQ1777" s="1186"/>
      <c r="CR1777" s="1186"/>
      <c r="CS1777" s="1186"/>
      <c r="CT1777" s="1186"/>
      <c r="CU1777" s="1186"/>
      <c r="CV1777" s="1186"/>
      <c r="CW1777" s="1186"/>
      <c r="CX1777" s="1186"/>
      <c r="CY1777" s="1186"/>
      <c r="CZ1777" s="1186"/>
      <c r="DA1777" s="1186"/>
      <c r="DB1777" s="1186"/>
      <c r="DC1777" s="1186"/>
      <c r="DD1777" s="1186"/>
      <c r="DE1777" s="1186"/>
      <c r="DF1777" s="1186"/>
      <c r="DG1777" s="1186"/>
      <c r="DH1777" s="1186"/>
      <c r="DI1777" s="1186"/>
      <c r="DJ1777" s="1186"/>
      <c r="DK1777" s="1186"/>
      <c r="DL1777" s="1186"/>
      <c r="DM1777" s="1186"/>
      <c r="DN1777" s="1186"/>
      <c r="DO1777" s="1186"/>
      <c r="DP1777" s="1186"/>
      <c r="DQ1777" s="1186"/>
      <c r="DR1777" s="1186"/>
      <c r="DS1777" s="1186"/>
      <c r="DT1777" s="1186"/>
      <c r="DU1777" s="1186"/>
      <c r="DV1777" s="1186"/>
      <c r="DW1777" s="1186"/>
      <c r="DX1777" s="1186"/>
      <c r="DY1777" s="1186"/>
      <c r="DZ1777" s="1186"/>
      <c r="EA1777" s="1186"/>
      <c r="EB1777" s="1186"/>
      <c r="EC1777" s="1186"/>
      <c r="ED1777" s="1186"/>
      <c r="EE1777" s="1186"/>
      <c r="EF1777" s="1186"/>
      <c r="EG1777" s="1186"/>
      <c r="EH1777" s="1186"/>
      <c r="EI1777" s="1186"/>
      <c r="EJ1777" s="1186"/>
      <c r="EK1777" s="1186"/>
      <c r="EL1777" s="1186"/>
      <c r="EM1777" s="1186"/>
      <c r="EN1777" s="1186"/>
      <c r="EO1777" s="1186"/>
      <c r="EP1777" s="1186"/>
      <c r="EQ1777" s="1186"/>
      <c r="ER1777" s="1186"/>
      <c r="ES1777" s="1186"/>
      <c r="ET1777" s="1186"/>
      <c r="EU1777" s="1186"/>
      <c r="EV1777" s="1186"/>
      <c r="EW1777" s="1186"/>
      <c r="EX1777" s="1186"/>
      <c r="EY1777" s="1186"/>
      <c r="EZ1777" s="1186"/>
      <c r="FA1777" s="1186"/>
      <c r="FB1777" s="1186"/>
      <c r="FC1777" s="1186"/>
      <c r="FD1777" s="1186"/>
      <c r="FE1777" s="1186"/>
      <c r="FF1777" s="1186"/>
      <c r="FG1777" s="1186"/>
      <c r="FH1777" s="1186"/>
      <c r="FI1777" s="1186"/>
      <c r="FJ1777" s="1186"/>
      <c r="FK1777" s="1186"/>
      <c r="FL1777" s="1186"/>
      <c r="FM1777" s="1186"/>
      <c r="FN1777" s="1186"/>
      <c r="FO1777" s="1186"/>
      <c r="FP1777" s="1186"/>
      <c r="FQ1777" s="1186"/>
      <c r="FR1777" s="1186"/>
      <c r="FS1777" s="1186"/>
      <c r="FT1777" s="1186"/>
      <c r="FU1777" s="1186"/>
      <c r="FV1777" s="1186"/>
      <c r="FW1777" s="1186"/>
      <c r="FX1777" s="1186"/>
      <c r="FY1777" s="1186"/>
      <c r="FZ1777" s="1186"/>
      <c r="GA1777" s="1186"/>
      <c r="GB1777" s="1186"/>
      <c r="GC1777" s="1186"/>
      <c r="GD1777" s="1186"/>
      <c r="GE1777" s="1186"/>
      <c r="GF1777" s="1186"/>
      <c r="GG1777" s="1186"/>
      <c r="GH1777" s="1186"/>
      <c r="GI1777" s="1186"/>
      <c r="GJ1777" s="1186"/>
      <c r="GK1777" s="1186"/>
      <c r="GL1777" s="1186"/>
      <c r="GM1777" s="1186"/>
      <c r="GN1777" s="1186"/>
      <c r="GO1777" s="1186"/>
      <c r="GP1777" s="1186"/>
      <c r="GQ1777" s="1186"/>
      <c r="GR1777" s="1186"/>
      <c r="GS1777" s="1186"/>
      <c r="GT1777" s="1186"/>
      <c r="GU1777" s="1186"/>
      <c r="GV1777" s="1186"/>
      <c r="GW1777" s="1186"/>
      <c r="GX1777" s="1186"/>
      <c r="GY1777" s="1186"/>
      <c r="GZ1777" s="1186"/>
      <c r="HA1777" s="1186"/>
      <c r="HB1777" s="1186"/>
      <c r="HC1777" s="1186"/>
      <c r="HD1777" s="1186"/>
      <c r="HE1777" s="1186"/>
      <c r="HF1777" s="1186"/>
      <c r="HG1777" s="1186"/>
      <c r="HH1777" s="1186"/>
      <c r="HI1777" s="1186"/>
      <c r="HJ1777" s="1186"/>
      <c r="HK1777" s="1186"/>
      <c r="HL1777" s="1186"/>
      <c r="HM1777" s="1186"/>
      <c r="HN1777" s="1186"/>
      <c r="HO1777" s="1186"/>
      <c r="HP1777" s="1186"/>
      <c r="HQ1777" s="1186"/>
      <c r="HR1777" s="1186"/>
      <c r="HS1777" s="1186"/>
      <c r="HT1777" s="1186"/>
      <c r="HU1777" s="1186"/>
      <c r="HV1777" s="1186"/>
      <c r="HW1777" s="1186"/>
      <c r="HX1777" s="1186"/>
      <c r="HY1777" s="1186"/>
      <c r="HZ1777" s="1186"/>
      <c r="IA1777" s="1186"/>
      <c r="IB1777" s="1186"/>
    </row>
    <row r="1778" spans="1:236" s="1185" customFormat="1">
      <c r="A1778" s="1540"/>
      <c r="B1778" s="1541"/>
      <c r="C1778" s="1542"/>
      <c r="D1778" s="1543"/>
      <c r="E1778" s="1186"/>
      <c r="F1778" s="1544"/>
      <c r="G1778" s="1604"/>
      <c r="H1778" s="1604"/>
      <c r="I1778" s="1186"/>
      <c r="J1778" s="1186"/>
      <c r="K1778" s="1186"/>
      <c r="L1778" s="1186"/>
      <c r="M1778" s="1186"/>
      <c r="N1778" s="1186"/>
      <c r="O1778" s="1186"/>
      <c r="P1778" s="1186"/>
      <c r="Q1778" s="1186"/>
      <c r="R1778" s="1186"/>
      <c r="S1778" s="1186"/>
      <c r="T1778" s="1186"/>
      <c r="U1778" s="1186"/>
      <c r="V1778" s="1186"/>
      <c r="W1778" s="1186"/>
      <c r="X1778" s="1186"/>
      <c r="Y1778" s="1186"/>
      <c r="Z1778" s="1186"/>
      <c r="AA1778" s="1186"/>
      <c r="AB1778" s="1186"/>
      <c r="AC1778" s="1186"/>
      <c r="AD1778" s="1186"/>
      <c r="AE1778" s="1186"/>
      <c r="AF1778" s="1186"/>
      <c r="AG1778" s="1186"/>
      <c r="AH1778" s="1186"/>
      <c r="AI1778" s="1186"/>
      <c r="AJ1778" s="1186"/>
      <c r="AK1778" s="1186"/>
      <c r="AL1778" s="1186"/>
      <c r="AM1778" s="1186"/>
      <c r="AN1778" s="1186"/>
      <c r="AO1778" s="1186"/>
      <c r="AP1778" s="1186"/>
      <c r="AQ1778" s="1186"/>
      <c r="AR1778" s="1186"/>
      <c r="AS1778" s="1186"/>
      <c r="AT1778" s="1186"/>
      <c r="AU1778" s="1186"/>
      <c r="AV1778" s="1186"/>
      <c r="AW1778" s="1186"/>
      <c r="AX1778" s="1186"/>
      <c r="AY1778" s="1186"/>
      <c r="AZ1778" s="1186"/>
      <c r="BA1778" s="1186"/>
      <c r="BB1778" s="1186"/>
      <c r="BC1778" s="1186"/>
      <c r="BD1778" s="1186"/>
      <c r="BE1778" s="1186"/>
      <c r="BF1778" s="1186"/>
      <c r="BG1778" s="1186"/>
      <c r="BH1778" s="1186"/>
      <c r="BI1778" s="1186"/>
      <c r="BJ1778" s="1186"/>
      <c r="BK1778" s="1186"/>
      <c r="BL1778" s="1186"/>
      <c r="BM1778" s="1186"/>
      <c r="BN1778" s="1186"/>
      <c r="BO1778" s="1186"/>
      <c r="BP1778" s="1186"/>
      <c r="BQ1778" s="1186"/>
      <c r="BR1778" s="1186"/>
      <c r="BS1778" s="1186"/>
      <c r="BT1778" s="1186"/>
      <c r="BU1778" s="1186"/>
      <c r="BV1778" s="1186"/>
      <c r="BW1778" s="1186"/>
      <c r="BX1778" s="1186"/>
      <c r="BY1778" s="1186"/>
      <c r="BZ1778" s="1186"/>
      <c r="CA1778" s="1186"/>
      <c r="CB1778" s="1186"/>
      <c r="CC1778" s="1186"/>
      <c r="CD1778" s="1186"/>
      <c r="CE1778" s="1186"/>
      <c r="CF1778" s="1186"/>
      <c r="CG1778" s="1186"/>
      <c r="CH1778" s="1186"/>
      <c r="CI1778" s="1186"/>
      <c r="CJ1778" s="1186"/>
      <c r="CK1778" s="1186"/>
      <c r="CL1778" s="1186"/>
      <c r="CM1778" s="1186"/>
      <c r="CN1778" s="1186"/>
      <c r="CO1778" s="1186"/>
      <c r="CP1778" s="1186"/>
      <c r="CQ1778" s="1186"/>
      <c r="CR1778" s="1186"/>
      <c r="CS1778" s="1186"/>
      <c r="CT1778" s="1186"/>
      <c r="CU1778" s="1186"/>
      <c r="CV1778" s="1186"/>
      <c r="CW1778" s="1186"/>
      <c r="CX1778" s="1186"/>
      <c r="CY1778" s="1186"/>
      <c r="CZ1778" s="1186"/>
      <c r="DA1778" s="1186"/>
      <c r="DB1778" s="1186"/>
      <c r="DC1778" s="1186"/>
      <c r="DD1778" s="1186"/>
      <c r="DE1778" s="1186"/>
      <c r="DF1778" s="1186"/>
      <c r="DG1778" s="1186"/>
      <c r="DH1778" s="1186"/>
      <c r="DI1778" s="1186"/>
      <c r="DJ1778" s="1186"/>
      <c r="DK1778" s="1186"/>
      <c r="DL1778" s="1186"/>
      <c r="DM1778" s="1186"/>
      <c r="DN1778" s="1186"/>
      <c r="DO1778" s="1186"/>
      <c r="DP1778" s="1186"/>
      <c r="DQ1778" s="1186"/>
      <c r="DR1778" s="1186"/>
      <c r="DS1778" s="1186"/>
      <c r="DT1778" s="1186"/>
      <c r="DU1778" s="1186"/>
      <c r="DV1778" s="1186"/>
      <c r="DW1778" s="1186"/>
      <c r="DX1778" s="1186"/>
      <c r="DY1778" s="1186"/>
      <c r="DZ1778" s="1186"/>
      <c r="EA1778" s="1186"/>
      <c r="EB1778" s="1186"/>
      <c r="EC1778" s="1186"/>
      <c r="ED1778" s="1186"/>
      <c r="EE1778" s="1186"/>
      <c r="EF1778" s="1186"/>
      <c r="EG1778" s="1186"/>
      <c r="EH1778" s="1186"/>
      <c r="EI1778" s="1186"/>
      <c r="EJ1778" s="1186"/>
      <c r="EK1778" s="1186"/>
      <c r="EL1778" s="1186"/>
      <c r="EM1778" s="1186"/>
      <c r="EN1778" s="1186"/>
      <c r="EO1778" s="1186"/>
      <c r="EP1778" s="1186"/>
      <c r="EQ1778" s="1186"/>
      <c r="ER1778" s="1186"/>
      <c r="ES1778" s="1186"/>
      <c r="ET1778" s="1186"/>
      <c r="EU1778" s="1186"/>
      <c r="EV1778" s="1186"/>
      <c r="EW1778" s="1186"/>
      <c r="EX1778" s="1186"/>
      <c r="EY1778" s="1186"/>
      <c r="EZ1778" s="1186"/>
      <c r="FA1778" s="1186"/>
      <c r="FB1778" s="1186"/>
      <c r="FC1778" s="1186"/>
      <c r="FD1778" s="1186"/>
      <c r="FE1778" s="1186"/>
      <c r="FF1778" s="1186"/>
      <c r="FG1778" s="1186"/>
      <c r="FH1778" s="1186"/>
      <c r="FI1778" s="1186"/>
      <c r="FJ1778" s="1186"/>
      <c r="FK1778" s="1186"/>
      <c r="FL1778" s="1186"/>
      <c r="FM1778" s="1186"/>
      <c r="FN1778" s="1186"/>
      <c r="FO1778" s="1186"/>
      <c r="FP1778" s="1186"/>
      <c r="FQ1778" s="1186"/>
      <c r="FR1778" s="1186"/>
      <c r="FS1778" s="1186"/>
      <c r="FT1778" s="1186"/>
      <c r="FU1778" s="1186"/>
      <c r="FV1778" s="1186"/>
      <c r="FW1778" s="1186"/>
      <c r="FX1778" s="1186"/>
      <c r="FY1778" s="1186"/>
      <c r="FZ1778" s="1186"/>
      <c r="GA1778" s="1186"/>
      <c r="GB1778" s="1186"/>
      <c r="GC1778" s="1186"/>
      <c r="GD1778" s="1186"/>
      <c r="GE1778" s="1186"/>
      <c r="GF1778" s="1186"/>
      <c r="GG1778" s="1186"/>
      <c r="GH1778" s="1186"/>
      <c r="GI1778" s="1186"/>
      <c r="GJ1778" s="1186"/>
      <c r="GK1778" s="1186"/>
      <c r="GL1778" s="1186"/>
      <c r="GM1778" s="1186"/>
      <c r="GN1778" s="1186"/>
      <c r="GO1778" s="1186"/>
      <c r="GP1778" s="1186"/>
      <c r="GQ1778" s="1186"/>
      <c r="GR1778" s="1186"/>
      <c r="GS1778" s="1186"/>
      <c r="GT1778" s="1186"/>
      <c r="GU1778" s="1186"/>
      <c r="GV1778" s="1186"/>
      <c r="GW1778" s="1186"/>
      <c r="GX1778" s="1186"/>
      <c r="GY1778" s="1186"/>
      <c r="GZ1778" s="1186"/>
      <c r="HA1778" s="1186"/>
      <c r="HB1778" s="1186"/>
      <c r="HC1778" s="1186"/>
      <c r="HD1778" s="1186"/>
      <c r="HE1778" s="1186"/>
      <c r="HF1778" s="1186"/>
      <c r="HG1778" s="1186"/>
      <c r="HH1778" s="1186"/>
      <c r="HI1778" s="1186"/>
      <c r="HJ1778" s="1186"/>
      <c r="HK1778" s="1186"/>
      <c r="HL1778" s="1186"/>
      <c r="HM1778" s="1186"/>
      <c r="HN1778" s="1186"/>
      <c r="HO1778" s="1186"/>
      <c r="HP1778" s="1186"/>
      <c r="HQ1778" s="1186"/>
      <c r="HR1778" s="1186"/>
      <c r="HS1778" s="1186"/>
      <c r="HT1778" s="1186"/>
      <c r="HU1778" s="1186"/>
      <c r="HV1778" s="1186"/>
      <c r="HW1778" s="1186"/>
      <c r="HX1778" s="1186"/>
      <c r="HY1778" s="1186"/>
      <c r="HZ1778" s="1186"/>
      <c r="IA1778" s="1186"/>
      <c r="IB1778" s="1186"/>
    </row>
    <row r="1779" spans="1:236" s="1185" customFormat="1">
      <c r="A1779" s="1540"/>
      <c r="B1779" s="1541"/>
      <c r="C1779" s="1542"/>
      <c r="D1779" s="1543"/>
      <c r="E1779" s="1186"/>
      <c r="F1779" s="1544"/>
      <c r="G1779" s="1604"/>
      <c r="H1779" s="1604"/>
      <c r="I1779" s="1186"/>
      <c r="J1779" s="1186"/>
      <c r="K1779" s="1186"/>
      <c r="L1779" s="1186"/>
      <c r="M1779" s="1186"/>
      <c r="N1779" s="1186"/>
      <c r="O1779" s="1186"/>
      <c r="P1779" s="1186"/>
      <c r="Q1779" s="1186"/>
      <c r="R1779" s="1186"/>
      <c r="S1779" s="1186"/>
      <c r="T1779" s="1186"/>
      <c r="U1779" s="1186"/>
      <c r="V1779" s="1186"/>
      <c r="W1779" s="1186"/>
      <c r="X1779" s="1186"/>
      <c r="Y1779" s="1186"/>
      <c r="Z1779" s="1186"/>
      <c r="AA1779" s="1186"/>
      <c r="AB1779" s="1186"/>
      <c r="AC1779" s="1186"/>
      <c r="AD1779" s="1186"/>
      <c r="AE1779" s="1186"/>
      <c r="AF1779" s="1186"/>
      <c r="AG1779" s="1186"/>
      <c r="AH1779" s="1186"/>
      <c r="AI1779" s="1186"/>
      <c r="AJ1779" s="1186"/>
      <c r="AK1779" s="1186"/>
      <c r="AL1779" s="1186"/>
      <c r="AM1779" s="1186"/>
      <c r="AN1779" s="1186"/>
      <c r="AO1779" s="1186"/>
      <c r="AP1779" s="1186"/>
      <c r="AQ1779" s="1186"/>
      <c r="AR1779" s="1186"/>
      <c r="AS1779" s="1186"/>
      <c r="AT1779" s="1186"/>
      <c r="AU1779" s="1186"/>
      <c r="AV1779" s="1186"/>
      <c r="AW1779" s="1186"/>
      <c r="AX1779" s="1186"/>
      <c r="AY1779" s="1186"/>
      <c r="AZ1779" s="1186"/>
      <c r="BA1779" s="1186"/>
      <c r="BB1779" s="1186"/>
      <c r="BC1779" s="1186"/>
      <c r="BD1779" s="1186"/>
      <c r="BE1779" s="1186"/>
      <c r="BF1779" s="1186"/>
      <c r="BG1779" s="1186"/>
      <c r="BH1779" s="1186"/>
      <c r="BI1779" s="1186"/>
      <c r="BJ1779" s="1186"/>
      <c r="BK1779" s="1186"/>
      <c r="BL1779" s="1186"/>
      <c r="BM1779" s="1186"/>
      <c r="BN1779" s="1186"/>
      <c r="BO1779" s="1186"/>
      <c r="BP1779" s="1186"/>
      <c r="BQ1779" s="1186"/>
      <c r="BR1779" s="1186"/>
      <c r="BS1779" s="1186"/>
      <c r="BT1779" s="1186"/>
      <c r="BU1779" s="1186"/>
      <c r="BV1779" s="1186"/>
      <c r="BW1779" s="1186"/>
      <c r="BX1779" s="1186"/>
      <c r="BY1779" s="1186"/>
      <c r="BZ1779" s="1186"/>
      <c r="CA1779" s="1186"/>
      <c r="CB1779" s="1186"/>
      <c r="CC1779" s="1186"/>
      <c r="CD1779" s="1186"/>
      <c r="CE1779" s="1186"/>
      <c r="CF1779" s="1186"/>
      <c r="CG1779" s="1186"/>
      <c r="CH1779" s="1186"/>
      <c r="CI1779" s="1186"/>
      <c r="CJ1779" s="1186"/>
      <c r="CK1779" s="1186"/>
      <c r="CL1779" s="1186"/>
      <c r="CM1779" s="1186"/>
      <c r="CN1779" s="1186"/>
      <c r="CO1779" s="1186"/>
      <c r="CP1779" s="1186"/>
      <c r="CQ1779" s="1186"/>
      <c r="CR1779" s="1186"/>
      <c r="CS1779" s="1186"/>
      <c r="CT1779" s="1186"/>
      <c r="CU1779" s="1186"/>
      <c r="CV1779" s="1186"/>
      <c r="CW1779" s="1186"/>
      <c r="CX1779" s="1186"/>
      <c r="CY1779" s="1186"/>
      <c r="CZ1779" s="1186"/>
      <c r="DA1779" s="1186"/>
      <c r="DB1779" s="1186"/>
      <c r="DC1779" s="1186"/>
      <c r="DD1779" s="1186"/>
      <c r="DE1779" s="1186"/>
      <c r="DF1779" s="1186"/>
      <c r="DG1779" s="1186"/>
      <c r="DH1779" s="1186"/>
      <c r="DI1779" s="1186"/>
      <c r="DJ1779" s="1186"/>
      <c r="DK1779" s="1186"/>
      <c r="DL1779" s="1186"/>
      <c r="DM1779" s="1186"/>
      <c r="DN1779" s="1186"/>
      <c r="DO1779" s="1186"/>
      <c r="DP1779" s="1186"/>
      <c r="DQ1779" s="1186"/>
      <c r="DR1779" s="1186"/>
      <c r="DS1779" s="1186"/>
      <c r="DT1779" s="1186"/>
      <c r="DU1779" s="1186"/>
      <c r="DV1779" s="1186"/>
      <c r="DW1779" s="1186"/>
      <c r="DX1779" s="1186"/>
      <c r="DY1779" s="1186"/>
      <c r="DZ1779" s="1186"/>
      <c r="EA1779" s="1186"/>
      <c r="EB1779" s="1186"/>
      <c r="EC1779" s="1186"/>
      <c r="ED1779" s="1186"/>
      <c r="EE1779" s="1186"/>
      <c r="EF1779" s="1186"/>
      <c r="EG1779" s="1186"/>
      <c r="EH1779" s="1186"/>
      <c r="EI1779" s="1186"/>
      <c r="EJ1779" s="1186"/>
      <c r="EK1779" s="1186"/>
      <c r="EL1779" s="1186"/>
      <c r="EM1779" s="1186"/>
      <c r="EN1779" s="1186"/>
      <c r="EO1779" s="1186"/>
      <c r="EP1779" s="1186"/>
      <c r="EQ1779" s="1186"/>
      <c r="ER1779" s="1186"/>
      <c r="ES1779" s="1186"/>
      <c r="ET1779" s="1186"/>
      <c r="EU1779" s="1186"/>
      <c r="EV1779" s="1186"/>
      <c r="EW1779" s="1186"/>
      <c r="EX1779" s="1186"/>
      <c r="EY1779" s="1186"/>
      <c r="EZ1779" s="1186"/>
      <c r="FA1779" s="1186"/>
      <c r="FB1779" s="1186"/>
      <c r="FC1779" s="1186"/>
      <c r="FD1779" s="1186"/>
      <c r="FE1779" s="1186"/>
      <c r="FF1779" s="1186"/>
      <c r="FG1779" s="1186"/>
      <c r="FH1779" s="1186"/>
      <c r="FI1779" s="1186"/>
      <c r="FJ1779" s="1186"/>
      <c r="FK1779" s="1186"/>
      <c r="FL1779" s="1186"/>
      <c r="FM1779" s="1186"/>
      <c r="FN1779" s="1186"/>
      <c r="FO1779" s="1186"/>
      <c r="FP1779" s="1186"/>
      <c r="FQ1779" s="1186"/>
      <c r="FR1779" s="1186"/>
      <c r="FS1779" s="1186"/>
      <c r="FT1779" s="1186"/>
      <c r="FU1779" s="1186"/>
      <c r="FV1779" s="1186"/>
      <c r="FW1779" s="1186"/>
      <c r="FX1779" s="1186"/>
      <c r="FY1779" s="1186"/>
      <c r="FZ1779" s="1186"/>
      <c r="GA1779" s="1186"/>
      <c r="GB1779" s="1186"/>
      <c r="GC1779" s="1186"/>
      <c r="GD1779" s="1186"/>
      <c r="GE1779" s="1186"/>
      <c r="GF1779" s="1186"/>
      <c r="GG1779" s="1186"/>
      <c r="GH1779" s="1186"/>
      <c r="GI1779" s="1186"/>
      <c r="GJ1779" s="1186"/>
      <c r="GK1779" s="1186"/>
      <c r="GL1779" s="1186"/>
      <c r="GM1779" s="1186"/>
      <c r="GN1779" s="1186"/>
      <c r="GO1779" s="1186"/>
      <c r="GP1779" s="1186"/>
      <c r="GQ1779" s="1186"/>
      <c r="GR1779" s="1186"/>
      <c r="GS1779" s="1186"/>
      <c r="GT1779" s="1186"/>
      <c r="GU1779" s="1186"/>
      <c r="GV1779" s="1186"/>
      <c r="GW1779" s="1186"/>
      <c r="GX1779" s="1186"/>
      <c r="GY1779" s="1186"/>
      <c r="GZ1779" s="1186"/>
      <c r="HA1779" s="1186"/>
      <c r="HB1779" s="1186"/>
      <c r="HC1779" s="1186"/>
      <c r="HD1779" s="1186"/>
      <c r="HE1779" s="1186"/>
      <c r="HF1779" s="1186"/>
      <c r="HG1779" s="1186"/>
      <c r="HH1779" s="1186"/>
      <c r="HI1779" s="1186"/>
      <c r="HJ1779" s="1186"/>
      <c r="HK1779" s="1186"/>
      <c r="HL1779" s="1186"/>
      <c r="HM1779" s="1186"/>
      <c r="HN1779" s="1186"/>
      <c r="HO1779" s="1186"/>
      <c r="HP1779" s="1186"/>
      <c r="HQ1779" s="1186"/>
      <c r="HR1779" s="1186"/>
      <c r="HS1779" s="1186"/>
      <c r="HT1779" s="1186"/>
      <c r="HU1779" s="1186"/>
      <c r="HV1779" s="1186"/>
      <c r="HW1779" s="1186"/>
      <c r="HX1779" s="1186"/>
      <c r="HY1779" s="1186"/>
      <c r="HZ1779" s="1186"/>
      <c r="IA1779" s="1186"/>
      <c r="IB1779" s="1186"/>
    </row>
    <row r="1780" spans="1:236" s="1185" customFormat="1">
      <c r="A1780" s="1540"/>
      <c r="B1780" s="1541"/>
      <c r="C1780" s="1542"/>
      <c r="D1780" s="1543"/>
      <c r="E1780" s="1186"/>
      <c r="F1780" s="1544"/>
      <c r="G1780" s="1604"/>
      <c r="H1780" s="1604"/>
      <c r="I1780" s="1186"/>
      <c r="J1780" s="1186"/>
      <c r="K1780" s="1186"/>
      <c r="L1780" s="1186"/>
      <c r="M1780" s="1186"/>
      <c r="N1780" s="1186"/>
      <c r="O1780" s="1186"/>
      <c r="P1780" s="1186"/>
      <c r="Q1780" s="1186"/>
      <c r="R1780" s="1186"/>
      <c r="S1780" s="1186"/>
      <c r="T1780" s="1186"/>
      <c r="U1780" s="1186"/>
      <c r="V1780" s="1186"/>
      <c r="W1780" s="1186"/>
      <c r="X1780" s="1186"/>
      <c r="Y1780" s="1186"/>
      <c r="Z1780" s="1186"/>
      <c r="AA1780" s="1186"/>
      <c r="AB1780" s="1186"/>
      <c r="AC1780" s="1186"/>
      <c r="AD1780" s="1186"/>
      <c r="AE1780" s="1186"/>
      <c r="AF1780" s="1186"/>
      <c r="AG1780" s="1186"/>
      <c r="AH1780" s="1186"/>
      <c r="AI1780" s="1186"/>
      <c r="AJ1780" s="1186"/>
      <c r="AK1780" s="1186"/>
      <c r="AL1780" s="1186"/>
      <c r="AM1780" s="1186"/>
      <c r="AN1780" s="1186"/>
      <c r="AO1780" s="1186"/>
      <c r="AP1780" s="1186"/>
      <c r="AQ1780" s="1186"/>
      <c r="AR1780" s="1186"/>
      <c r="AS1780" s="1186"/>
      <c r="AT1780" s="1186"/>
      <c r="AU1780" s="1186"/>
      <c r="AV1780" s="1186"/>
      <c r="AW1780" s="1186"/>
      <c r="AX1780" s="1186"/>
      <c r="AY1780" s="1186"/>
      <c r="AZ1780" s="1186"/>
      <c r="BA1780" s="1186"/>
      <c r="BB1780" s="1186"/>
      <c r="BC1780" s="1186"/>
      <c r="BD1780" s="1186"/>
      <c r="BE1780" s="1186"/>
      <c r="BF1780" s="1186"/>
      <c r="BG1780" s="1186"/>
      <c r="BH1780" s="1186"/>
      <c r="BI1780" s="1186"/>
      <c r="BJ1780" s="1186"/>
      <c r="BK1780" s="1186"/>
      <c r="BL1780" s="1186"/>
      <c r="BM1780" s="1186"/>
      <c r="BN1780" s="1186"/>
      <c r="BO1780" s="1186"/>
      <c r="BP1780" s="1186"/>
      <c r="BQ1780" s="1186"/>
      <c r="BR1780" s="1186"/>
      <c r="BS1780" s="1186"/>
      <c r="BT1780" s="1186"/>
      <c r="BU1780" s="1186"/>
      <c r="BV1780" s="1186"/>
      <c r="BW1780" s="1186"/>
      <c r="BX1780" s="1186"/>
      <c r="BY1780" s="1186"/>
      <c r="BZ1780" s="1186"/>
      <c r="CA1780" s="1186"/>
      <c r="CB1780" s="1186"/>
      <c r="CC1780" s="1186"/>
      <c r="CD1780" s="1186"/>
      <c r="CE1780" s="1186"/>
      <c r="CF1780" s="1186"/>
      <c r="CG1780" s="1186"/>
      <c r="CH1780" s="1186"/>
      <c r="CI1780" s="1186"/>
      <c r="CJ1780" s="1186"/>
      <c r="CK1780" s="1186"/>
      <c r="CL1780" s="1186"/>
      <c r="CM1780" s="1186"/>
      <c r="CN1780" s="1186"/>
      <c r="CO1780" s="1186"/>
      <c r="CP1780" s="1186"/>
      <c r="CQ1780" s="1186"/>
      <c r="CR1780" s="1186"/>
      <c r="CS1780" s="1186"/>
      <c r="CT1780" s="1186"/>
      <c r="CU1780" s="1186"/>
      <c r="CV1780" s="1186"/>
      <c r="CW1780" s="1186"/>
      <c r="CX1780" s="1186"/>
      <c r="CY1780" s="1186"/>
      <c r="CZ1780" s="1186"/>
      <c r="DA1780" s="1186"/>
      <c r="DB1780" s="1186"/>
      <c r="DC1780" s="1186"/>
      <c r="DD1780" s="1186"/>
      <c r="DE1780" s="1186"/>
      <c r="DF1780" s="1186"/>
      <c r="DG1780" s="1186"/>
      <c r="DH1780" s="1186"/>
      <c r="DI1780" s="1186"/>
      <c r="DJ1780" s="1186"/>
      <c r="DK1780" s="1186"/>
      <c r="DL1780" s="1186"/>
      <c r="DM1780" s="1186"/>
      <c r="DN1780" s="1186"/>
      <c r="DO1780" s="1186"/>
      <c r="DP1780" s="1186"/>
      <c r="DQ1780" s="1186"/>
      <c r="DR1780" s="1186"/>
      <c r="DS1780" s="1186"/>
      <c r="DT1780" s="1186"/>
      <c r="DU1780" s="1186"/>
      <c r="DV1780" s="1186"/>
      <c r="DW1780" s="1186"/>
      <c r="DX1780" s="1186"/>
      <c r="DY1780" s="1186"/>
      <c r="DZ1780" s="1186"/>
      <c r="EA1780" s="1186"/>
      <c r="EB1780" s="1186"/>
      <c r="EC1780" s="1186"/>
      <c r="ED1780" s="1186"/>
      <c r="EE1780" s="1186"/>
      <c r="EF1780" s="1186"/>
      <c r="EG1780" s="1186"/>
      <c r="EH1780" s="1186"/>
      <c r="EI1780" s="1186"/>
      <c r="EJ1780" s="1186"/>
      <c r="EK1780" s="1186"/>
      <c r="EL1780" s="1186"/>
      <c r="EM1780" s="1186"/>
      <c r="EN1780" s="1186"/>
      <c r="EO1780" s="1186"/>
      <c r="EP1780" s="1186"/>
      <c r="EQ1780" s="1186"/>
      <c r="ER1780" s="1186"/>
      <c r="ES1780" s="1186"/>
      <c r="ET1780" s="1186"/>
      <c r="EU1780" s="1186"/>
      <c r="EV1780" s="1186"/>
      <c r="EW1780" s="1186"/>
      <c r="EX1780" s="1186"/>
      <c r="EY1780" s="1186"/>
      <c r="EZ1780" s="1186"/>
      <c r="FA1780" s="1186"/>
      <c r="FB1780" s="1186"/>
      <c r="FC1780" s="1186"/>
      <c r="FD1780" s="1186"/>
      <c r="FE1780" s="1186"/>
      <c r="FF1780" s="1186"/>
      <c r="FG1780" s="1186"/>
      <c r="FH1780" s="1186"/>
      <c r="FI1780" s="1186"/>
      <c r="FJ1780" s="1186"/>
      <c r="FK1780" s="1186"/>
      <c r="FL1780" s="1186"/>
      <c r="FM1780" s="1186"/>
      <c r="FN1780" s="1186"/>
      <c r="FO1780" s="1186"/>
      <c r="FP1780" s="1186"/>
      <c r="FQ1780" s="1186"/>
      <c r="FR1780" s="1186"/>
      <c r="FS1780" s="1186"/>
      <c r="FT1780" s="1186"/>
      <c r="FU1780" s="1186"/>
      <c r="FV1780" s="1186"/>
      <c r="FW1780" s="1186"/>
      <c r="FX1780" s="1186"/>
      <c r="FY1780" s="1186"/>
      <c r="FZ1780" s="1186"/>
      <c r="GA1780" s="1186"/>
      <c r="GB1780" s="1186"/>
      <c r="GC1780" s="1186"/>
      <c r="GD1780" s="1186"/>
      <c r="GE1780" s="1186"/>
      <c r="GF1780" s="1186"/>
      <c r="GG1780" s="1186"/>
      <c r="GH1780" s="1186"/>
      <c r="GI1780" s="1186"/>
      <c r="GJ1780" s="1186"/>
      <c r="GK1780" s="1186"/>
      <c r="GL1780" s="1186"/>
      <c r="GM1780" s="1186"/>
      <c r="GN1780" s="1186"/>
      <c r="GO1780" s="1186"/>
      <c r="GP1780" s="1186"/>
      <c r="GQ1780" s="1186"/>
      <c r="GR1780" s="1186"/>
      <c r="GS1780" s="1186"/>
      <c r="GT1780" s="1186"/>
      <c r="GU1780" s="1186"/>
      <c r="GV1780" s="1186"/>
      <c r="GW1780" s="1186"/>
      <c r="GX1780" s="1186"/>
      <c r="GY1780" s="1186"/>
      <c r="GZ1780" s="1186"/>
      <c r="HA1780" s="1186"/>
      <c r="HB1780" s="1186"/>
      <c r="HC1780" s="1186"/>
      <c r="HD1780" s="1186"/>
      <c r="HE1780" s="1186"/>
      <c r="HF1780" s="1186"/>
      <c r="HG1780" s="1186"/>
      <c r="HH1780" s="1186"/>
      <c r="HI1780" s="1186"/>
      <c r="HJ1780" s="1186"/>
      <c r="HK1780" s="1186"/>
      <c r="HL1780" s="1186"/>
      <c r="HM1780" s="1186"/>
      <c r="HN1780" s="1186"/>
      <c r="HO1780" s="1186"/>
      <c r="HP1780" s="1186"/>
      <c r="HQ1780" s="1186"/>
      <c r="HR1780" s="1186"/>
      <c r="HS1780" s="1186"/>
      <c r="HT1780" s="1186"/>
      <c r="HU1780" s="1186"/>
      <c r="HV1780" s="1186"/>
      <c r="HW1780" s="1186"/>
      <c r="HX1780" s="1186"/>
      <c r="HY1780" s="1186"/>
      <c r="HZ1780" s="1186"/>
      <c r="IA1780" s="1186"/>
      <c r="IB1780" s="1186"/>
    </row>
    <row r="1781" spans="1:236" s="1185" customFormat="1">
      <c r="A1781" s="1540"/>
      <c r="B1781" s="1541"/>
      <c r="C1781" s="1542"/>
      <c r="D1781" s="1543"/>
      <c r="E1781" s="1186"/>
      <c r="F1781" s="1544"/>
      <c r="G1781" s="1604"/>
      <c r="H1781" s="1604"/>
      <c r="I1781" s="1186"/>
      <c r="J1781" s="1186"/>
      <c r="K1781" s="1186"/>
      <c r="L1781" s="1186"/>
      <c r="M1781" s="1186"/>
      <c r="N1781" s="1186"/>
      <c r="O1781" s="1186"/>
      <c r="P1781" s="1186"/>
      <c r="Q1781" s="1186"/>
      <c r="R1781" s="1186"/>
      <c r="S1781" s="1186"/>
      <c r="T1781" s="1186"/>
      <c r="U1781" s="1186"/>
      <c r="V1781" s="1186"/>
      <c r="W1781" s="1186"/>
      <c r="X1781" s="1186"/>
      <c r="Y1781" s="1186"/>
      <c r="Z1781" s="1186"/>
      <c r="AA1781" s="1186"/>
      <c r="AB1781" s="1186"/>
      <c r="AC1781" s="1186"/>
      <c r="AD1781" s="1186"/>
      <c r="AE1781" s="1186"/>
      <c r="AF1781" s="1186"/>
      <c r="AG1781" s="1186"/>
      <c r="AH1781" s="1186"/>
      <c r="AI1781" s="1186"/>
      <c r="AJ1781" s="1186"/>
      <c r="AK1781" s="1186"/>
      <c r="AL1781" s="1186"/>
      <c r="AM1781" s="1186"/>
      <c r="AN1781" s="1186"/>
      <c r="AO1781" s="1186"/>
      <c r="AP1781" s="1186"/>
      <c r="AQ1781" s="1186"/>
      <c r="AR1781" s="1186"/>
      <c r="AS1781" s="1186"/>
      <c r="AT1781" s="1186"/>
      <c r="AU1781" s="1186"/>
      <c r="AV1781" s="1186"/>
      <c r="AW1781" s="1186"/>
      <c r="AX1781" s="1186"/>
      <c r="AY1781" s="1186"/>
      <c r="AZ1781" s="1186"/>
      <c r="BA1781" s="1186"/>
      <c r="BB1781" s="1186"/>
      <c r="BC1781" s="1186"/>
      <c r="BD1781" s="1186"/>
      <c r="BE1781" s="1186"/>
      <c r="BF1781" s="1186"/>
      <c r="BG1781" s="1186"/>
      <c r="BH1781" s="1186"/>
      <c r="BI1781" s="1186"/>
      <c r="BJ1781" s="1186"/>
      <c r="BK1781" s="1186"/>
      <c r="BL1781" s="1186"/>
      <c r="BM1781" s="1186"/>
      <c r="BN1781" s="1186"/>
      <c r="BO1781" s="1186"/>
      <c r="BP1781" s="1186"/>
      <c r="BQ1781" s="1186"/>
      <c r="BR1781" s="1186"/>
      <c r="BS1781" s="1186"/>
      <c r="BT1781" s="1186"/>
      <c r="BU1781" s="1186"/>
      <c r="BV1781" s="1186"/>
      <c r="BW1781" s="1186"/>
      <c r="BX1781" s="1186"/>
      <c r="BY1781" s="1186"/>
      <c r="BZ1781" s="1186"/>
      <c r="CA1781" s="1186"/>
      <c r="CB1781" s="1186"/>
      <c r="CC1781" s="1186"/>
      <c r="CD1781" s="1186"/>
      <c r="CE1781" s="1186"/>
      <c r="CF1781" s="1186"/>
      <c r="CG1781" s="1186"/>
      <c r="CH1781" s="1186"/>
      <c r="CI1781" s="1186"/>
      <c r="CJ1781" s="1186"/>
      <c r="CK1781" s="1186"/>
      <c r="CL1781" s="1186"/>
      <c r="CM1781" s="1186"/>
      <c r="CN1781" s="1186"/>
      <c r="CO1781" s="1186"/>
      <c r="CP1781" s="1186"/>
      <c r="CQ1781" s="1186"/>
      <c r="CR1781" s="1186"/>
      <c r="CS1781" s="1186"/>
      <c r="CT1781" s="1186"/>
      <c r="CU1781" s="1186"/>
      <c r="CV1781" s="1186"/>
      <c r="CW1781" s="1186"/>
      <c r="CX1781" s="1186"/>
      <c r="CY1781" s="1186"/>
      <c r="CZ1781" s="1186"/>
      <c r="DA1781" s="1186"/>
      <c r="DB1781" s="1186"/>
      <c r="DC1781" s="1186"/>
      <c r="DD1781" s="1186"/>
      <c r="DE1781" s="1186"/>
      <c r="DF1781" s="1186"/>
      <c r="DG1781" s="1186"/>
      <c r="DH1781" s="1186"/>
      <c r="DI1781" s="1186"/>
      <c r="DJ1781" s="1186"/>
      <c r="DK1781" s="1186"/>
      <c r="DL1781" s="1186"/>
      <c r="DM1781" s="1186"/>
      <c r="DN1781" s="1186"/>
      <c r="DO1781" s="1186"/>
      <c r="DP1781" s="1186"/>
      <c r="DQ1781" s="1186"/>
      <c r="DR1781" s="1186"/>
      <c r="DS1781" s="1186"/>
      <c r="DT1781" s="1186"/>
      <c r="DU1781" s="1186"/>
      <c r="DV1781" s="1186"/>
      <c r="DW1781" s="1186"/>
      <c r="DX1781" s="1186"/>
      <c r="DY1781" s="1186"/>
      <c r="DZ1781" s="1186"/>
      <c r="EA1781" s="1186"/>
      <c r="EB1781" s="1186"/>
      <c r="EC1781" s="1186"/>
      <c r="ED1781" s="1186"/>
      <c r="EE1781" s="1186"/>
      <c r="EF1781" s="1186"/>
      <c r="EG1781" s="1186"/>
      <c r="EH1781" s="1186"/>
      <c r="EI1781" s="1186"/>
      <c r="EJ1781" s="1186"/>
      <c r="EK1781" s="1186"/>
      <c r="EL1781" s="1186"/>
      <c r="EM1781" s="1186"/>
      <c r="EN1781" s="1186"/>
      <c r="EO1781" s="1186"/>
      <c r="EP1781" s="1186"/>
      <c r="EQ1781" s="1186"/>
      <c r="ER1781" s="1186"/>
      <c r="ES1781" s="1186"/>
      <c r="ET1781" s="1186"/>
      <c r="EU1781" s="1186"/>
      <c r="EV1781" s="1186"/>
      <c r="EW1781" s="1186"/>
      <c r="EX1781" s="1186"/>
      <c r="EY1781" s="1186"/>
      <c r="EZ1781" s="1186"/>
      <c r="FA1781" s="1186"/>
      <c r="FB1781" s="1186"/>
      <c r="FC1781" s="1186"/>
      <c r="FD1781" s="1186"/>
      <c r="FE1781" s="1186"/>
      <c r="FF1781" s="1186"/>
      <c r="FG1781" s="1186"/>
      <c r="FH1781" s="1186"/>
      <c r="FI1781" s="1186"/>
      <c r="FJ1781" s="1186"/>
      <c r="FK1781" s="1186"/>
      <c r="FL1781" s="1186"/>
      <c r="FM1781" s="1186"/>
      <c r="FN1781" s="1186"/>
      <c r="FO1781" s="1186"/>
      <c r="FP1781" s="1186"/>
      <c r="FQ1781" s="1186"/>
      <c r="FR1781" s="1186"/>
      <c r="FS1781" s="1186"/>
      <c r="FT1781" s="1186"/>
      <c r="FU1781" s="1186"/>
      <c r="FV1781" s="1186"/>
      <c r="FW1781" s="1186"/>
      <c r="FX1781" s="1186"/>
      <c r="FY1781" s="1186"/>
      <c r="FZ1781" s="1186"/>
      <c r="GA1781" s="1186"/>
      <c r="GB1781" s="1186"/>
      <c r="GC1781" s="1186"/>
      <c r="GD1781" s="1186"/>
      <c r="GE1781" s="1186"/>
      <c r="GF1781" s="1186"/>
      <c r="GG1781" s="1186"/>
      <c r="GH1781" s="1186"/>
      <c r="GI1781" s="1186"/>
      <c r="GJ1781" s="1186"/>
      <c r="GK1781" s="1186"/>
      <c r="GL1781" s="1186"/>
      <c r="GM1781" s="1186"/>
      <c r="GN1781" s="1186"/>
      <c r="GO1781" s="1186"/>
      <c r="GP1781" s="1186"/>
      <c r="GQ1781" s="1186"/>
      <c r="GR1781" s="1186"/>
      <c r="GS1781" s="1186"/>
      <c r="GT1781" s="1186"/>
      <c r="GU1781" s="1186"/>
      <c r="GV1781" s="1186"/>
      <c r="GW1781" s="1186"/>
      <c r="GX1781" s="1186"/>
      <c r="GY1781" s="1186"/>
      <c r="GZ1781" s="1186"/>
      <c r="HA1781" s="1186"/>
      <c r="HB1781" s="1186"/>
      <c r="HC1781" s="1186"/>
      <c r="HD1781" s="1186"/>
      <c r="HE1781" s="1186"/>
      <c r="HF1781" s="1186"/>
      <c r="HG1781" s="1186"/>
      <c r="HH1781" s="1186"/>
      <c r="HI1781" s="1186"/>
      <c r="HJ1781" s="1186"/>
      <c r="HK1781" s="1186"/>
      <c r="HL1781" s="1186"/>
      <c r="HM1781" s="1186"/>
      <c r="HN1781" s="1186"/>
      <c r="HO1781" s="1186"/>
      <c r="HP1781" s="1186"/>
      <c r="HQ1781" s="1186"/>
      <c r="HR1781" s="1186"/>
      <c r="HS1781" s="1186"/>
      <c r="HT1781" s="1186"/>
      <c r="HU1781" s="1186"/>
      <c r="HV1781" s="1186"/>
      <c r="HW1781" s="1186"/>
      <c r="HX1781" s="1186"/>
      <c r="HY1781" s="1186"/>
      <c r="HZ1781" s="1186"/>
      <c r="IA1781" s="1186"/>
      <c r="IB1781" s="1186"/>
    </row>
    <row r="1782" spans="1:236" s="1185" customFormat="1">
      <c r="A1782" s="1540"/>
      <c r="B1782" s="1541"/>
      <c r="C1782" s="1542"/>
      <c r="D1782" s="1543"/>
      <c r="E1782" s="1186"/>
      <c r="F1782" s="1544"/>
      <c r="G1782" s="1604"/>
      <c r="H1782" s="1604"/>
      <c r="I1782" s="1186"/>
      <c r="J1782" s="1186"/>
      <c r="K1782" s="1186"/>
      <c r="L1782" s="1186"/>
      <c r="M1782" s="1186"/>
      <c r="N1782" s="1186"/>
      <c r="O1782" s="1186"/>
      <c r="P1782" s="1186"/>
      <c r="Q1782" s="1186"/>
      <c r="R1782" s="1186"/>
      <c r="S1782" s="1186"/>
      <c r="T1782" s="1186"/>
      <c r="U1782" s="1186"/>
      <c r="V1782" s="1186"/>
      <c r="W1782" s="1186"/>
      <c r="X1782" s="1186"/>
      <c r="Y1782" s="1186"/>
      <c r="Z1782" s="1186"/>
      <c r="AA1782" s="1186"/>
      <c r="AB1782" s="1186"/>
      <c r="AC1782" s="1186"/>
      <c r="AD1782" s="1186"/>
      <c r="AE1782" s="1186"/>
      <c r="AF1782" s="1186"/>
      <c r="AG1782" s="1186"/>
      <c r="AH1782" s="1186"/>
      <c r="AI1782" s="1186"/>
      <c r="AJ1782" s="1186"/>
      <c r="AK1782" s="1186"/>
      <c r="AL1782" s="1186"/>
      <c r="AM1782" s="1186"/>
      <c r="AN1782" s="1186"/>
      <c r="AO1782" s="1186"/>
      <c r="AP1782" s="1186"/>
      <c r="AQ1782" s="1186"/>
      <c r="AR1782" s="1186"/>
      <c r="AS1782" s="1186"/>
      <c r="AT1782" s="1186"/>
      <c r="AU1782" s="1186"/>
      <c r="AV1782" s="1186"/>
      <c r="AW1782" s="1186"/>
      <c r="AX1782" s="1186"/>
      <c r="AY1782" s="1186"/>
      <c r="AZ1782" s="1186"/>
      <c r="BA1782" s="1186"/>
      <c r="BB1782" s="1186"/>
      <c r="BC1782" s="1186"/>
      <c r="BD1782" s="1186"/>
      <c r="BE1782" s="1186"/>
      <c r="BF1782" s="1186"/>
      <c r="BG1782" s="1186"/>
      <c r="BH1782" s="1186"/>
      <c r="BI1782" s="1186"/>
      <c r="BJ1782" s="1186"/>
      <c r="BK1782" s="1186"/>
      <c r="BL1782" s="1186"/>
      <c r="BM1782" s="1186"/>
      <c r="BN1782" s="1186"/>
      <c r="BO1782" s="1186"/>
      <c r="BP1782" s="1186"/>
      <c r="BQ1782" s="1186"/>
      <c r="BR1782" s="1186"/>
      <c r="BS1782" s="1186"/>
      <c r="BT1782" s="1186"/>
      <c r="BU1782" s="1186"/>
      <c r="BV1782" s="1186"/>
      <c r="BW1782" s="1186"/>
      <c r="BX1782" s="1186"/>
      <c r="BY1782" s="1186"/>
      <c r="BZ1782" s="1186"/>
      <c r="CA1782" s="1186"/>
      <c r="CB1782" s="1186"/>
      <c r="CC1782" s="1186"/>
      <c r="CD1782" s="1186"/>
      <c r="CE1782" s="1186"/>
      <c r="CF1782" s="1186"/>
      <c r="CG1782" s="1186"/>
      <c r="CH1782" s="1186"/>
      <c r="CI1782" s="1186"/>
      <c r="CJ1782" s="1186"/>
      <c r="CK1782" s="1186"/>
      <c r="CL1782" s="1186"/>
      <c r="CM1782" s="1186"/>
      <c r="CN1782" s="1186"/>
      <c r="CO1782" s="1186"/>
      <c r="CP1782" s="1186"/>
      <c r="CQ1782" s="1186"/>
      <c r="CR1782" s="1186"/>
      <c r="CS1782" s="1186"/>
      <c r="CT1782" s="1186"/>
      <c r="CU1782" s="1186"/>
      <c r="CV1782" s="1186"/>
      <c r="CW1782" s="1186"/>
      <c r="CX1782" s="1186"/>
      <c r="CY1782" s="1186"/>
      <c r="CZ1782" s="1186"/>
      <c r="DA1782" s="1186"/>
      <c r="DB1782" s="1186"/>
      <c r="DC1782" s="1186"/>
      <c r="DD1782" s="1186"/>
      <c r="DE1782" s="1186"/>
      <c r="DF1782" s="1186"/>
      <c r="DG1782" s="1186"/>
      <c r="DH1782" s="1186"/>
      <c r="DI1782" s="1186"/>
      <c r="DJ1782" s="1186"/>
      <c r="DK1782" s="1186"/>
      <c r="DL1782" s="1186"/>
      <c r="DM1782" s="1186"/>
      <c r="DN1782" s="1186"/>
      <c r="DO1782" s="1186"/>
      <c r="DP1782" s="1186"/>
      <c r="DQ1782" s="1186"/>
      <c r="DR1782" s="1186"/>
      <c r="DS1782" s="1186"/>
      <c r="DT1782" s="1186"/>
      <c r="DU1782" s="1186"/>
      <c r="DV1782" s="1186"/>
      <c r="DW1782" s="1186"/>
      <c r="DX1782" s="1186"/>
      <c r="DY1782" s="1186"/>
      <c r="DZ1782" s="1186"/>
      <c r="EA1782" s="1186"/>
      <c r="EB1782" s="1186"/>
      <c r="EC1782" s="1186"/>
      <c r="ED1782" s="1186"/>
      <c r="EE1782" s="1186"/>
      <c r="EF1782" s="1186"/>
      <c r="EG1782" s="1186"/>
      <c r="EH1782" s="1186"/>
      <c r="EI1782" s="1186"/>
      <c r="EJ1782" s="1186"/>
      <c r="EK1782" s="1186"/>
      <c r="EL1782" s="1186"/>
      <c r="EM1782" s="1186"/>
      <c r="EN1782" s="1186"/>
      <c r="EO1782" s="1186"/>
      <c r="EP1782" s="1186"/>
      <c r="EQ1782" s="1186"/>
      <c r="ER1782" s="1186"/>
      <c r="ES1782" s="1186"/>
      <c r="ET1782" s="1186"/>
      <c r="EU1782" s="1186"/>
      <c r="EV1782" s="1186"/>
      <c r="EW1782" s="1186"/>
      <c r="EX1782" s="1186"/>
      <c r="EY1782" s="1186"/>
      <c r="EZ1782" s="1186"/>
      <c r="FA1782" s="1186"/>
      <c r="FB1782" s="1186"/>
      <c r="FC1782" s="1186"/>
      <c r="FD1782" s="1186"/>
      <c r="FE1782" s="1186"/>
      <c r="FF1782" s="1186"/>
      <c r="FG1782" s="1186"/>
      <c r="FH1782" s="1186"/>
      <c r="FI1782" s="1186"/>
      <c r="FJ1782" s="1186"/>
      <c r="FK1782" s="1186"/>
      <c r="FL1782" s="1186"/>
      <c r="FM1782" s="1186"/>
      <c r="FN1782" s="1186"/>
      <c r="FO1782" s="1186"/>
      <c r="FP1782" s="1186"/>
      <c r="FQ1782" s="1186"/>
      <c r="FR1782" s="1186"/>
      <c r="FS1782" s="1186"/>
      <c r="FT1782" s="1186"/>
      <c r="FU1782" s="1186"/>
      <c r="FV1782" s="1186"/>
      <c r="FW1782" s="1186"/>
      <c r="FX1782" s="1186"/>
      <c r="FY1782" s="1186"/>
      <c r="FZ1782" s="1186"/>
      <c r="GA1782" s="1186"/>
      <c r="GB1782" s="1186"/>
      <c r="GC1782" s="1186"/>
      <c r="GD1782" s="1186"/>
      <c r="GE1782" s="1186"/>
      <c r="GF1782" s="1186"/>
      <c r="GG1782" s="1186"/>
      <c r="GH1782" s="1186"/>
      <c r="GI1782" s="1186"/>
      <c r="GJ1782" s="1186"/>
      <c r="GK1782" s="1186"/>
      <c r="GL1782" s="1186"/>
      <c r="GM1782" s="1186"/>
      <c r="GN1782" s="1186"/>
      <c r="GO1782" s="1186"/>
      <c r="GP1782" s="1186"/>
      <c r="GQ1782" s="1186"/>
      <c r="GR1782" s="1186"/>
      <c r="GS1782" s="1186"/>
      <c r="GT1782" s="1186"/>
      <c r="GU1782" s="1186"/>
      <c r="GV1782" s="1186"/>
      <c r="GW1782" s="1186"/>
      <c r="GX1782" s="1186"/>
      <c r="GY1782" s="1186"/>
      <c r="GZ1782" s="1186"/>
      <c r="HA1782" s="1186"/>
      <c r="HB1782" s="1186"/>
      <c r="HC1782" s="1186"/>
      <c r="HD1782" s="1186"/>
      <c r="HE1782" s="1186"/>
      <c r="HF1782" s="1186"/>
      <c r="HG1782" s="1186"/>
      <c r="HH1782" s="1186"/>
      <c r="HI1782" s="1186"/>
      <c r="HJ1782" s="1186"/>
      <c r="HK1782" s="1186"/>
      <c r="HL1782" s="1186"/>
      <c r="HM1782" s="1186"/>
      <c r="HN1782" s="1186"/>
      <c r="HO1782" s="1186"/>
      <c r="HP1782" s="1186"/>
      <c r="HQ1782" s="1186"/>
      <c r="HR1782" s="1186"/>
      <c r="HS1782" s="1186"/>
      <c r="HT1782" s="1186"/>
      <c r="HU1782" s="1186"/>
      <c r="HV1782" s="1186"/>
      <c r="HW1782" s="1186"/>
      <c r="HX1782" s="1186"/>
      <c r="HY1782" s="1186"/>
      <c r="HZ1782" s="1186"/>
      <c r="IA1782" s="1186"/>
      <c r="IB1782" s="1186"/>
    </row>
    <row r="1783" spans="1:236" s="1185" customFormat="1">
      <c r="A1783" s="1540"/>
      <c r="B1783" s="1541"/>
      <c r="C1783" s="1542"/>
      <c r="D1783" s="1543"/>
      <c r="E1783" s="1186"/>
      <c r="F1783" s="1544"/>
      <c r="G1783" s="1604"/>
      <c r="H1783" s="1604"/>
      <c r="I1783" s="1186"/>
      <c r="J1783" s="1186"/>
      <c r="K1783" s="1186"/>
      <c r="L1783" s="1186"/>
      <c r="M1783" s="1186"/>
      <c r="N1783" s="1186"/>
      <c r="O1783" s="1186"/>
      <c r="P1783" s="1186"/>
      <c r="Q1783" s="1186"/>
      <c r="R1783" s="1186"/>
      <c r="S1783" s="1186"/>
      <c r="T1783" s="1186"/>
      <c r="U1783" s="1186"/>
      <c r="V1783" s="1186"/>
      <c r="W1783" s="1186"/>
      <c r="X1783" s="1186"/>
      <c r="Y1783" s="1186"/>
      <c r="Z1783" s="1186"/>
      <c r="AA1783" s="1186"/>
      <c r="AB1783" s="1186"/>
      <c r="AC1783" s="1186"/>
      <c r="AD1783" s="1186"/>
      <c r="AE1783" s="1186"/>
      <c r="AF1783" s="1186"/>
      <c r="AG1783" s="1186"/>
      <c r="AH1783" s="1186"/>
      <c r="AI1783" s="1186"/>
      <c r="AJ1783" s="1186"/>
      <c r="AK1783" s="1186"/>
      <c r="AL1783" s="1186"/>
      <c r="AM1783" s="1186"/>
      <c r="AN1783" s="1186"/>
      <c r="AO1783" s="1186"/>
      <c r="AP1783" s="1186"/>
      <c r="AQ1783" s="1186"/>
      <c r="AR1783" s="1186"/>
      <c r="AS1783" s="1186"/>
      <c r="AT1783" s="1186"/>
      <c r="AU1783" s="1186"/>
      <c r="AV1783" s="1186"/>
      <c r="AW1783" s="1186"/>
      <c r="AX1783" s="1186"/>
      <c r="AY1783" s="1186"/>
      <c r="AZ1783" s="1186"/>
      <c r="BA1783" s="1186"/>
      <c r="BB1783" s="1186"/>
      <c r="BC1783" s="1186"/>
      <c r="BD1783" s="1186"/>
      <c r="BE1783" s="1186"/>
      <c r="BF1783" s="1186"/>
      <c r="BG1783" s="1186"/>
      <c r="BH1783" s="1186"/>
      <c r="BI1783" s="1186"/>
      <c r="BJ1783" s="1186"/>
      <c r="BK1783" s="1186"/>
      <c r="BL1783" s="1186"/>
      <c r="BM1783" s="1186"/>
      <c r="BN1783" s="1186"/>
      <c r="BO1783" s="1186"/>
      <c r="BP1783" s="1186"/>
      <c r="BQ1783" s="1186"/>
      <c r="BR1783" s="1186"/>
      <c r="BS1783" s="1186"/>
      <c r="BT1783" s="1186"/>
      <c r="BU1783" s="1186"/>
      <c r="BV1783" s="1186"/>
      <c r="BW1783" s="1186"/>
      <c r="BX1783" s="1186"/>
      <c r="BY1783" s="1186"/>
      <c r="BZ1783" s="1186"/>
      <c r="CA1783" s="1186"/>
      <c r="CB1783" s="1186"/>
      <c r="CC1783" s="1186"/>
      <c r="CD1783" s="1186"/>
      <c r="CE1783" s="1186"/>
      <c r="CF1783" s="1186"/>
      <c r="CG1783" s="1186"/>
      <c r="CH1783" s="1186"/>
      <c r="CI1783" s="1186"/>
      <c r="CJ1783" s="1186"/>
      <c r="CK1783" s="1186"/>
      <c r="CL1783" s="1186"/>
      <c r="CM1783" s="1186"/>
      <c r="CN1783" s="1186"/>
      <c r="CO1783" s="1186"/>
      <c r="CP1783" s="1186"/>
      <c r="CQ1783" s="1186"/>
      <c r="CR1783" s="1186"/>
      <c r="CS1783" s="1186"/>
      <c r="CT1783" s="1186"/>
      <c r="CU1783" s="1186"/>
      <c r="CV1783" s="1186"/>
      <c r="CW1783" s="1186"/>
      <c r="CX1783" s="1186"/>
      <c r="CY1783" s="1186"/>
      <c r="CZ1783" s="1186"/>
      <c r="DA1783" s="1186"/>
      <c r="DB1783" s="1186"/>
      <c r="DC1783" s="1186"/>
      <c r="DD1783" s="1186"/>
      <c r="DE1783" s="1186"/>
      <c r="DF1783" s="1186"/>
      <c r="DG1783" s="1186"/>
      <c r="DH1783" s="1186"/>
      <c r="DI1783" s="1186"/>
      <c r="DJ1783" s="1186"/>
      <c r="DK1783" s="1186"/>
      <c r="DL1783" s="1186"/>
      <c r="DM1783" s="1186"/>
      <c r="DN1783" s="1186"/>
      <c r="DO1783" s="1186"/>
      <c r="DP1783" s="1186"/>
      <c r="DQ1783" s="1186"/>
      <c r="DR1783" s="1186"/>
      <c r="DS1783" s="1186"/>
      <c r="DT1783" s="1186"/>
      <c r="DU1783" s="1186"/>
      <c r="DV1783" s="1186"/>
      <c r="DW1783" s="1186"/>
      <c r="DX1783" s="1186"/>
      <c r="DY1783" s="1186"/>
      <c r="DZ1783" s="1186"/>
      <c r="EA1783" s="1186"/>
      <c r="EB1783" s="1186"/>
      <c r="EC1783" s="1186"/>
      <c r="ED1783" s="1186"/>
      <c r="EE1783" s="1186"/>
      <c r="EF1783" s="1186"/>
      <c r="EG1783" s="1186"/>
      <c r="EH1783" s="1186"/>
      <c r="EI1783" s="1186"/>
      <c r="EJ1783" s="1186"/>
      <c r="EK1783" s="1186"/>
      <c r="EL1783" s="1186"/>
      <c r="EM1783" s="1186"/>
      <c r="EN1783" s="1186"/>
      <c r="EO1783" s="1186"/>
      <c r="EP1783" s="1186"/>
      <c r="EQ1783" s="1186"/>
      <c r="ER1783" s="1186"/>
      <c r="ES1783" s="1186"/>
      <c r="ET1783" s="1186"/>
      <c r="EU1783" s="1186"/>
      <c r="EV1783" s="1186"/>
      <c r="EW1783" s="1186"/>
      <c r="EX1783" s="1186"/>
      <c r="EY1783" s="1186"/>
      <c r="EZ1783" s="1186"/>
      <c r="FA1783" s="1186"/>
      <c r="FB1783" s="1186"/>
      <c r="FC1783" s="1186"/>
      <c r="FD1783" s="1186"/>
      <c r="FE1783" s="1186"/>
      <c r="FF1783" s="1186"/>
      <c r="FG1783" s="1186"/>
      <c r="FH1783" s="1186"/>
      <c r="FI1783" s="1186"/>
      <c r="FJ1783" s="1186"/>
      <c r="FK1783" s="1186"/>
      <c r="FL1783" s="1186"/>
      <c r="FM1783" s="1186"/>
      <c r="FN1783" s="1186"/>
      <c r="FO1783" s="1186"/>
      <c r="FP1783" s="1186"/>
      <c r="FQ1783" s="1186"/>
      <c r="FR1783" s="1186"/>
      <c r="FS1783" s="1186"/>
      <c r="FT1783" s="1186"/>
      <c r="FU1783" s="1186"/>
      <c r="FV1783" s="1186"/>
      <c r="FW1783" s="1186"/>
      <c r="FX1783" s="1186"/>
      <c r="FY1783" s="1186"/>
      <c r="FZ1783" s="1186"/>
      <c r="GA1783" s="1186"/>
      <c r="GB1783" s="1186"/>
      <c r="GC1783" s="1186"/>
      <c r="GD1783" s="1186"/>
      <c r="GE1783" s="1186"/>
      <c r="GF1783" s="1186"/>
      <c r="GG1783" s="1186"/>
      <c r="GH1783" s="1186"/>
      <c r="GI1783" s="1186"/>
      <c r="GJ1783" s="1186"/>
      <c r="GK1783" s="1186"/>
      <c r="GL1783" s="1186"/>
      <c r="GM1783" s="1186"/>
      <c r="GN1783" s="1186"/>
      <c r="GO1783" s="1186"/>
      <c r="GP1783" s="1186"/>
      <c r="GQ1783" s="1186"/>
      <c r="GR1783" s="1186"/>
      <c r="GS1783" s="1186"/>
      <c r="GT1783" s="1186"/>
      <c r="GU1783" s="1186"/>
      <c r="GV1783" s="1186"/>
      <c r="GW1783" s="1186"/>
      <c r="GX1783" s="1186"/>
      <c r="GY1783" s="1186"/>
      <c r="GZ1783" s="1186"/>
      <c r="HA1783" s="1186"/>
      <c r="HB1783" s="1186"/>
      <c r="HC1783" s="1186"/>
      <c r="HD1783" s="1186"/>
      <c r="HE1783" s="1186"/>
      <c r="HF1783" s="1186"/>
      <c r="HG1783" s="1186"/>
      <c r="HH1783" s="1186"/>
      <c r="HI1783" s="1186"/>
      <c r="HJ1783" s="1186"/>
      <c r="HK1783" s="1186"/>
      <c r="HL1783" s="1186"/>
      <c r="HM1783" s="1186"/>
      <c r="HN1783" s="1186"/>
      <c r="HO1783" s="1186"/>
      <c r="HP1783" s="1186"/>
      <c r="HQ1783" s="1186"/>
      <c r="HR1783" s="1186"/>
      <c r="HS1783" s="1186"/>
      <c r="HT1783" s="1186"/>
      <c r="HU1783" s="1186"/>
      <c r="HV1783" s="1186"/>
      <c r="HW1783" s="1186"/>
      <c r="HX1783" s="1186"/>
      <c r="HY1783" s="1186"/>
      <c r="HZ1783" s="1186"/>
      <c r="IA1783" s="1186"/>
      <c r="IB1783" s="1186"/>
    </row>
    <row r="1784" spans="1:236" s="1185" customFormat="1">
      <c r="A1784" s="1540"/>
      <c r="B1784" s="1541"/>
      <c r="C1784" s="1542"/>
      <c r="D1784" s="1543"/>
      <c r="E1784" s="1186"/>
      <c r="F1784" s="1544"/>
      <c r="G1784" s="1604"/>
      <c r="H1784" s="1604"/>
      <c r="I1784" s="1186"/>
      <c r="J1784" s="1186"/>
      <c r="K1784" s="1186"/>
      <c r="L1784" s="1186"/>
      <c r="M1784" s="1186"/>
      <c r="N1784" s="1186"/>
      <c r="O1784" s="1186"/>
      <c r="P1784" s="1186"/>
      <c r="Q1784" s="1186"/>
      <c r="R1784" s="1186"/>
      <c r="S1784" s="1186"/>
      <c r="T1784" s="1186"/>
      <c r="U1784" s="1186"/>
      <c r="V1784" s="1186"/>
      <c r="W1784" s="1186"/>
      <c r="X1784" s="1186"/>
      <c r="Y1784" s="1186"/>
      <c r="Z1784" s="1186"/>
      <c r="AA1784" s="1186"/>
      <c r="AB1784" s="1186"/>
      <c r="AC1784" s="1186"/>
      <c r="AD1784" s="1186"/>
      <c r="AE1784" s="1186"/>
      <c r="AF1784" s="1186"/>
      <c r="AG1784" s="1186"/>
      <c r="AH1784" s="1186"/>
      <c r="AI1784" s="1186"/>
      <c r="AJ1784" s="1186"/>
      <c r="AK1784" s="1186"/>
      <c r="AL1784" s="1186"/>
      <c r="AM1784" s="1186"/>
      <c r="AN1784" s="1186"/>
      <c r="AO1784" s="1186"/>
      <c r="AP1784" s="1186"/>
      <c r="AQ1784" s="1186"/>
      <c r="AR1784" s="1186"/>
      <c r="AS1784" s="1186"/>
      <c r="AT1784" s="1186"/>
      <c r="AU1784" s="1186"/>
      <c r="AV1784" s="1186"/>
      <c r="AW1784" s="1186"/>
      <c r="AX1784" s="1186"/>
      <c r="AY1784" s="1186"/>
      <c r="AZ1784" s="1186"/>
      <c r="BA1784" s="1186"/>
      <c r="BB1784" s="1186"/>
      <c r="BC1784" s="1186"/>
      <c r="BD1784" s="1186"/>
      <c r="BE1784" s="1186"/>
      <c r="BF1784" s="1186"/>
      <c r="BG1784" s="1186"/>
      <c r="BH1784" s="1186"/>
      <c r="BI1784" s="1186"/>
      <c r="BJ1784" s="1186"/>
      <c r="BK1784" s="1186"/>
      <c r="BL1784" s="1186"/>
      <c r="BM1784" s="1186"/>
      <c r="BN1784" s="1186"/>
      <c r="BO1784" s="1186"/>
      <c r="BP1784" s="1186"/>
      <c r="BQ1784" s="1186"/>
      <c r="BR1784" s="1186"/>
      <c r="BS1784" s="1186"/>
      <c r="BT1784" s="1186"/>
      <c r="BU1784" s="1186"/>
      <c r="BV1784" s="1186"/>
      <c r="BW1784" s="1186"/>
      <c r="BX1784" s="1186"/>
      <c r="BY1784" s="1186"/>
      <c r="BZ1784" s="1186"/>
      <c r="CA1784" s="1186"/>
      <c r="CB1784" s="1186"/>
      <c r="CC1784" s="1186"/>
      <c r="CD1784" s="1186"/>
      <c r="CE1784" s="1186"/>
      <c r="CF1784" s="1186"/>
      <c r="CG1784" s="1186"/>
      <c r="CH1784" s="1186"/>
      <c r="CI1784" s="1186"/>
      <c r="CJ1784" s="1186"/>
      <c r="CK1784" s="1186"/>
      <c r="CL1784" s="1186"/>
      <c r="CM1784" s="1186"/>
      <c r="CN1784" s="1186"/>
      <c r="CO1784" s="1186"/>
      <c r="CP1784" s="1186"/>
      <c r="CQ1784" s="1186"/>
      <c r="CR1784" s="1186"/>
      <c r="CS1784" s="1186"/>
      <c r="CT1784" s="1186"/>
      <c r="CU1784" s="1186"/>
      <c r="CV1784" s="1186"/>
      <c r="CW1784" s="1186"/>
      <c r="CX1784" s="1186"/>
      <c r="CY1784" s="1186"/>
      <c r="CZ1784" s="1186"/>
      <c r="DA1784" s="1186"/>
      <c r="DB1784" s="1186"/>
      <c r="DC1784" s="1186"/>
      <c r="DD1784" s="1186"/>
      <c r="DE1784" s="1186"/>
      <c r="DF1784" s="1186"/>
      <c r="DG1784" s="1186"/>
      <c r="DH1784" s="1186"/>
      <c r="DI1784" s="1186"/>
      <c r="DJ1784" s="1186"/>
      <c r="DK1784" s="1186"/>
      <c r="DL1784" s="1186"/>
      <c r="DM1784" s="1186"/>
      <c r="DN1784" s="1186"/>
      <c r="DO1784" s="1186"/>
      <c r="DP1784" s="1186"/>
      <c r="DQ1784" s="1186"/>
      <c r="DR1784" s="1186"/>
      <c r="DS1784" s="1186"/>
      <c r="DT1784" s="1186"/>
      <c r="DU1784" s="1186"/>
      <c r="DV1784" s="1186"/>
      <c r="DW1784" s="1186"/>
      <c r="DX1784" s="1186"/>
      <c r="DY1784" s="1186"/>
      <c r="DZ1784" s="1186"/>
      <c r="EA1784" s="1186"/>
      <c r="EB1784" s="1186"/>
      <c r="EC1784" s="1186"/>
      <c r="ED1784" s="1186"/>
      <c r="EE1784" s="1186"/>
      <c r="EF1784" s="1186"/>
      <c r="EG1784" s="1186"/>
      <c r="EH1784" s="1186"/>
      <c r="EI1784" s="1186"/>
      <c r="EJ1784" s="1186"/>
      <c r="EK1784" s="1186"/>
      <c r="EL1784" s="1186"/>
      <c r="EM1784" s="1186"/>
      <c r="EN1784" s="1186"/>
      <c r="EO1784" s="1186"/>
      <c r="EP1784" s="1186"/>
      <c r="EQ1784" s="1186"/>
      <c r="ER1784" s="1186"/>
      <c r="ES1784" s="1186"/>
      <c r="ET1784" s="1186"/>
      <c r="EU1784" s="1186"/>
      <c r="EV1784" s="1186"/>
      <c r="EW1784" s="1186"/>
      <c r="EX1784" s="1186"/>
      <c r="EY1784" s="1186"/>
      <c r="EZ1784" s="1186"/>
      <c r="FA1784" s="1186"/>
      <c r="FB1784" s="1186"/>
      <c r="FC1784" s="1186"/>
      <c r="FD1784" s="1186"/>
      <c r="FE1784" s="1186"/>
      <c r="FF1784" s="1186"/>
      <c r="FG1784" s="1186"/>
      <c r="FH1784" s="1186"/>
      <c r="FI1784" s="1186"/>
      <c r="FJ1784" s="1186"/>
      <c r="FK1784" s="1186"/>
      <c r="FL1784" s="1186"/>
      <c r="FM1784" s="1186"/>
      <c r="FN1784" s="1186"/>
      <c r="FO1784" s="1186"/>
      <c r="FP1784" s="1186"/>
      <c r="FQ1784" s="1186"/>
      <c r="FR1784" s="1186"/>
      <c r="FS1784" s="1186"/>
      <c r="FT1784" s="1186"/>
      <c r="FU1784" s="1186"/>
      <c r="FV1784" s="1186"/>
      <c r="FW1784" s="1186"/>
      <c r="FX1784" s="1186"/>
      <c r="FY1784" s="1186"/>
      <c r="FZ1784" s="1186"/>
      <c r="GA1784" s="1186"/>
      <c r="GB1784" s="1186"/>
      <c r="GC1784" s="1186"/>
      <c r="GD1784" s="1186"/>
      <c r="GE1784" s="1186"/>
      <c r="GF1784" s="1186"/>
      <c r="GG1784" s="1186"/>
      <c r="GH1784" s="1186"/>
      <c r="GI1784" s="1186"/>
      <c r="GJ1784" s="1186"/>
      <c r="GK1784" s="1186"/>
      <c r="GL1784" s="1186"/>
      <c r="GM1784" s="1186"/>
      <c r="GN1784" s="1186"/>
      <c r="GO1784" s="1186"/>
      <c r="GP1784" s="1186"/>
      <c r="GQ1784" s="1186"/>
      <c r="GR1784" s="1186"/>
      <c r="GS1784" s="1186"/>
      <c r="GT1784" s="1186"/>
      <c r="GU1784" s="1186"/>
      <c r="GV1784" s="1186"/>
      <c r="GW1784" s="1186"/>
      <c r="GX1784" s="1186"/>
      <c r="GY1784" s="1186"/>
      <c r="GZ1784" s="1186"/>
      <c r="HA1784" s="1186"/>
      <c r="HB1784" s="1186"/>
      <c r="HC1784" s="1186"/>
      <c r="HD1784" s="1186"/>
      <c r="HE1784" s="1186"/>
      <c r="HF1784" s="1186"/>
      <c r="HG1784" s="1186"/>
      <c r="HH1784" s="1186"/>
      <c r="HI1784" s="1186"/>
      <c r="HJ1784" s="1186"/>
      <c r="HK1784" s="1186"/>
      <c r="HL1784" s="1186"/>
      <c r="HM1784" s="1186"/>
      <c r="HN1784" s="1186"/>
      <c r="HO1784" s="1186"/>
      <c r="HP1784" s="1186"/>
      <c r="HQ1784" s="1186"/>
      <c r="HR1784" s="1186"/>
      <c r="HS1784" s="1186"/>
      <c r="HT1784" s="1186"/>
      <c r="HU1784" s="1186"/>
      <c r="HV1784" s="1186"/>
      <c r="HW1784" s="1186"/>
      <c r="HX1784" s="1186"/>
      <c r="HY1784" s="1186"/>
      <c r="HZ1784" s="1186"/>
      <c r="IA1784" s="1186"/>
      <c r="IB1784" s="1186"/>
    </row>
    <row r="1785" spans="1:236" s="1185" customFormat="1">
      <c r="A1785" s="1540"/>
      <c r="B1785" s="1541"/>
      <c r="C1785" s="1542"/>
      <c r="D1785" s="1543"/>
      <c r="E1785" s="1186"/>
      <c r="F1785" s="1544"/>
      <c r="G1785" s="1604"/>
      <c r="H1785" s="1604"/>
      <c r="I1785" s="1186"/>
      <c r="J1785" s="1186"/>
      <c r="K1785" s="1186"/>
      <c r="L1785" s="1186"/>
      <c r="M1785" s="1186"/>
      <c r="N1785" s="1186"/>
      <c r="O1785" s="1186"/>
      <c r="P1785" s="1186"/>
      <c r="Q1785" s="1186"/>
      <c r="R1785" s="1186"/>
      <c r="S1785" s="1186"/>
      <c r="T1785" s="1186"/>
      <c r="U1785" s="1186"/>
      <c r="V1785" s="1186"/>
      <c r="W1785" s="1186"/>
      <c r="X1785" s="1186"/>
      <c r="Y1785" s="1186"/>
      <c r="Z1785" s="1186"/>
      <c r="AA1785" s="1186"/>
      <c r="AB1785" s="1186"/>
      <c r="AC1785" s="1186"/>
      <c r="AD1785" s="1186"/>
      <c r="AE1785" s="1186"/>
      <c r="AF1785" s="1186"/>
      <c r="AG1785" s="1186"/>
      <c r="AH1785" s="1186"/>
      <c r="AI1785" s="1186"/>
      <c r="AJ1785" s="1186"/>
      <c r="AK1785" s="1186"/>
      <c r="AL1785" s="1186"/>
      <c r="AM1785" s="1186"/>
      <c r="AN1785" s="1186"/>
      <c r="AO1785" s="1186"/>
      <c r="AP1785" s="1186"/>
      <c r="AQ1785" s="1186"/>
      <c r="AR1785" s="1186"/>
      <c r="AS1785" s="1186"/>
      <c r="AT1785" s="1186"/>
      <c r="AU1785" s="1186"/>
      <c r="AV1785" s="1186"/>
      <c r="AW1785" s="1186"/>
      <c r="AX1785" s="1186"/>
      <c r="AY1785" s="1186"/>
      <c r="AZ1785" s="1186"/>
      <c r="BA1785" s="1186"/>
      <c r="BB1785" s="1186"/>
      <c r="BC1785" s="1186"/>
      <c r="BD1785" s="1186"/>
      <c r="BE1785" s="1186"/>
      <c r="BF1785" s="1186"/>
      <c r="BG1785" s="1186"/>
      <c r="BH1785" s="1186"/>
      <c r="BI1785" s="1186"/>
      <c r="BJ1785" s="1186"/>
      <c r="BK1785" s="1186"/>
      <c r="BL1785" s="1186"/>
      <c r="BM1785" s="1186"/>
      <c r="BN1785" s="1186"/>
      <c r="BO1785" s="1186"/>
      <c r="BP1785" s="1186"/>
      <c r="BQ1785" s="1186"/>
      <c r="BR1785" s="1186"/>
      <c r="BS1785" s="1186"/>
      <c r="BT1785" s="1186"/>
      <c r="BU1785" s="1186"/>
      <c r="BV1785" s="1186"/>
      <c r="BW1785" s="1186"/>
      <c r="BX1785" s="1186"/>
      <c r="BY1785" s="1186"/>
      <c r="BZ1785" s="1186"/>
      <c r="CA1785" s="1186"/>
      <c r="CB1785" s="1186"/>
      <c r="CC1785" s="1186"/>
      <c r="CD1785" s="1186"/>
      <c r="CE1785" s="1186"/>
      <c r="CF1785" s="1186"/>
      <c r="CG1785" s="1186"/>
      <c r="CH1785" s="1186"/>
      <c r="CI1785" s="1186"/>
      <c r="CJ1785" s="1186"/>
      <c r="CK1785" s="1186"/>
      <c r="CL1785" s="1186"/>
      <c r="CM1785" s="1186"/>
      <c r="CN1785" s="1186"/>
      <c r="CO1785" s="1186"/>
      <c r="CP1785" s="1186"/>
      <c r="CQ1785" s="1186"/>
      <c r="CR1785" s="1186"/>
      <c r="CS1785" s="1186"/>
      <c r="CT1785" s="1186"/>
      <c r="CU1785" s="1186"/>
      <c r="CV1785" s="1186"/>
      <c r="CW1785" s="1186"/>
      <c r="CX1785" s="1186"/>
      <c r="CY1785" s="1186"/>
      <c r="CZ1785" s="1186"/>
      <c r="DA1785" s="1186"/>
      <c r="DB1785" s="1186"/>
      <c r="DC1785" s="1186"/>
      <c r="DD1785" s="1186"/>
      <c r="DE1785" s="1186"/>
      <c r="DF1785" s="1186"/>
      <c r="DG1785" s="1186"/>
      <c r="DH1785" s="1186"/>
      <c r="DI1785" s="1186"/>
      <c r="DJ1785" s="1186"/>
      <c r="DK1785" s="1186"/>
      <c r="DL1785" s="1186"/>
      <c r="DM1785" s="1186"/>
      <c r="DN1785" s="1186"/>
      <c r="DO1785" s="1186"/>
      <c r="DP1785" s="1186"/>
      <c r="DQ1785" s="1186"/>
      <c r="DR1785" s="1186"/>
      <c r="DS1785" s="1186"/>
      <c r="DT1785" s="1186"/>
      <c r="DU1785" s="1186"/>
      <c r="DV1785" s="1186"/>
      <c r="DW1785" s="1186"/>
      <c r="DX1785" s="1186"/>
      <c r="DY1785" s="1186"/>
      <c r="DZ1785" s="1186"/>
      <c r="EA1785" s="1186"/>
      <c r="EB1785" s="1186"/>
      <c r="EC1785" s="1186"/>
      <c r="ED1785" s="1186"/>
      <c r="EE1785" s="1186"/>
      <c r="EF1785" s="1186"/>
      <c r="EG1785" s="1186"/>
      <c r="EH1785" s="1186"/>
      <c r="EI1785" s="1186"/>
      <c r="EJ1785" s="1186"/>
      <c r="EK1785" s="1186"/>
      <c r="EL1785" s="1186"/>
      <c r="EM1785" s="1186"/>
      <c r="EN1785" s="1186"/>
      <c r="EO1785" s="1186"/>
      <c r="EP1785" s="1186"/>
      <c r="EQ1785" s="1186"/>
      <c r="ER1785" s="1186"/>
      <c r="ES1785" s="1186"/>
      <c r="ET1785" s="1186"/>
      <c r="EU1785" s="1186"/>
      <c r="EV1785" s="1186"/>
      <c r="EW1785" s="1186"/>
      <c r="EX1785" s="1186"/>
      <c r="EY1785" s="1186"/>
      <c r="EZ1785" s="1186"/>
      <c r="FA1785" s="1186"/>
      <c r="FB1785" s="1186"/>
      <c r="FC1785" s="1186"/>
      <c r="FD1785" s="1186"/>
      <c r="FE1785" s="1186"/>
      <c r="FF1785" s="1186"/>
      <c r="FG1785" s="1186"/>
      <c r="FH1785" s="1186"/>
      <c r="FI1785" s="1186"/>
      <c r="FJ1785" s="1186"/>
      <c r="FK1785" s="1186"/>
      <c r="FL1785" s="1186"/>
      <c r="FM1785" s="1186"/>
      <c r="FN1785" s="1186"/>
      <c r="FO1785" s="1186"/>
      <c r="FP1785" s="1186"/>
      <c r="FQ1785" s="1186"/>
      <c r="FR1785" s="1186"/>
      <c r="FS1785" s="1186"/>
      <c r="FT1785" s="1186"/>
      <c r="FU1785" s="1186"/>
      <c r="FV1785" s="1186"/>
      <c r="FW1785" s="1186"/>
      <c r="FX1785" s="1186"/>
      <c r="FY1785" s="1186"/>
      <c r="FZ1785" s="1186"/>
      <c r="GA1785" s="1186"/>
      <c r="GB1785" s="1186"/>
      <c r="GC1785" s="1186"/>
      <c r="GD1785" s="1186"/>
      <c r="GE1785" s="1186"/>
      <c r="GF1785" s="1186"/>
      <c r="GG1785" s="1186"/>
      <c r="GH1785" s="1186"/>
      <c r="GI1785" s="1186"/>
      <c r="GJ1785" s="1186"/>
      <c r="GK1785" s="1186"/>
      <c r="GL1785" s="1186"/>
      <c r="GM1785" s="1186"/>
      <c r="GN1785" s="1186"/>
      <c r="GO1785" s="1186"/>
      <c r="GP1785" s="1186"/>
      <c r="GQ1785" s="1186"/>
      <c r="GR1785" s="1186"/>
      <c r="GS1785" s="1186"/>
      <c r="GT1785" s="1186"/>
      <c r="GU1785" s="1186"/>
      <c r="GV1785" s="1186"/>
      <c r="GW1785" s="1186"/>
      <c r="GX1785" s="1186"/>
      <c r="GY1785" s="1186"/>
      <c r="GZ1785" s="1186"/>
      <c r="HA1785" s="1186"/>
      <c r="HB1785" s="1186"/>
      <c r="HC1785" s="1186"/>
      <c r="HD1785" s="1186"/>
      <c r="HE1785" s="1186"/>
      <c r="HF1785" s="1186"/>
      <c r="HG1785" s="1186"/>
      <c r="HH1785" s="1186"/>
      <c r="HI1785" s="1186"/>
      <c r="HJ1785" s="1186"/>
      <c r="HK1785" s="1186"/>
      <c r="HL1785" s="1186"/>
      <c r="HM1785" s="1186"/>
      <c r="HN1785" s="1186"/>
      <c r="HO1785" s="1186"/>
      <c r="HP1785" s="1186"/>
      <c r="HQ1785" s="1186"/>
      <c r="HR1785" s="1186"/>
      <c r="HS1785" s="1186"/>
      <c r="HT1785" s="1186"/>
      <c r="HU1785" s="1186"/>
      <c r="HV1785" s="1186"/>
      <c r="HW1785" s="1186"/>
      <c r="HX1785" s="1186"/>
      <c r="HY1785" s="1186"/>
      <c r="HZ1785" s="1186"/>
      <c r="IA1785" s="1186"/>
      <c r="IB1785" s="1186"/>
    </row>
    <row r="1786" spans="1:236" s="1185" customFormat="1">
      <c r="A1786" s="1540"/>
      <c r="B1786" s="1541"/>
      <c r="C1786" s="1542"/>
      <c r="D1786" s="1543"/>
      <c r="E1786" s="1186"/>
      <c r="F1786" s="1544"/>
      <c r="G1786" s="1604"/>
      <c r="H1786" s="1604"/>
      <c r="I1786" s="1186"/>
      <c r="J1786" s="1186"/>
      <c r="K1786" s="1186"/>
      <c r="L1786" s="1186"/>
      <c r="M1786" s="1186"/>
      <c r="N1786" s="1186"/>
      <c r="O1786" s="1186"/>
      <c r="P1786" s="1186"/>
      <c r="Q1786" s="1186"/>
      <c r="R1786" s="1186"/>
      <c r="S1786" s="1186"/>
      <c r="T1786" s="1186"/>
      <c r="U1786" s="1186"/>
      <c r="V1786" s="1186"/>
      <c r="W1786" s="1186"/>
      <c r="X1786" s="1186"/>
      <c r="Y1786" s="1186"/>
      <c r="Z1786" s="1186"/>
      <c r="AA1786" s="1186"/>
      <c r="AB1786" s="1186"/>
      <c r="AC1786" s="1186"/>
      <c r="AD1786" s="1186"/>
      <c r="AE1786" s="1186"/>
      <c r="AF1786" s="1186"/>
      <c r="AG1786" s="1186"/>
      <c r="AH1786" s="1186"/>
      <c r="AI1786" s="1186"/>
      <c r="AJ1786" s="1186"/>
      <c r="AK1786" s="1186"/>
      <c r="AL1786" s="1186"/>
      <c r="AM1786" s="1186"/>
      <c r="AN1786" s="1186"/>
      <c r="AO1786" s="1186"/>
      <c r="AP1786" s="1186"/>
      <c r="AQ1786" s="1186"/>
      <c r="AR1786" s="1186"/>
      <c r="AS1786" s="1186"/>
      <c r="AT1786" s="1186"/>
      <c r="AU1786" s="1186"/>
      <c r="AV1786" s="1186"/>
      <c r="AW1786" s="1186"/>
      <c r="AX1786" s="1186"/>
      <c r="AY1786" s="1186"/>
      <c r="AZ1786" s="1186"/>
      <c r="BA1786" s="1186"/>
      <c r="BB1786" s="1186"/>
      <c r="BC1786" s="1186"/>
      <c r="BD1786" s="1186"/>
      <c r="BE1786" s="1186"/>
      <c r="BF1786" s="1186"/>
      <c r="BG1786" s="1186"/>
      <c r="BH1786" s="1186"/>
      <c r="BI1786" s="1186"/>
      <c r="BJ1786" s="1186"/>
      <c r="BK1786" s="1186"/>
      <c r="BL1786" s="1186"/>
      <c r="BM1786" s="1186"/>
      <c r="BN1786" s="1186"/>
      <c r="BO1786" s="1186"/>
      <c r="BP1786" s="1186"/>
      <c r="BQ1786" s="1186"/>
      <c r="BR1786" s="1186"/>
      <c r="BS1786" s="1186"/>
      <c r="BT1786" s="1186"/>
      <c r="BU1786" s="1186"/>
      <c r="BV1786" s="1186"/>
      <c r="BW1786" s="1186"/>
      <c r="BX1786" s="1186"/>
      <c r="BY1786" s="1186"/>
      <c r="BZ1786" s="1186"/>
      <c r="CA1786" s="1186"/>
      <c r="CB1786" s="1186"/>
      <c r="CC1786" s="1186"/>
      <c r="CD1786" s="1186"/>
      <c r="CE1786" s="1186"/>
      <c r="CF1786" s="1186"/>
      <c r="CG1786" s="1186"/>
      <c r="CH1786" s="1186"/>
      <c r="CI1786" s="1186"/>
      <c r="CJ1786" s="1186"/>
      <c r="CK1786" s="1186"/>
      <c r="CL1786" s="1186"/>
      <c r="CM1786" s="1186"/>
      <c r="CN1786" s="1186"/>
      <c r="CO1786" s="1186"/>
      <c r="CP1786" s="1186"/>
      <c r="CQ1786" s="1186"/>
      <c r="CR1786" s="1186"/>
      <c r="CS1786" s="1186"/>
      <c r="CT1786" s="1186"/>
      <c r="CU1786" s="1186"/>
      <c r="CV1786" s="1186"/>
      <c r="CW1786" s="1186"/>
      <c r="CX1786" s="1186"/>
      <c r="CY1786" s="1186"/>
      <c r="CZ1786" s="1186"/>
      <c r="DA1786" s="1186"/>
      <c r="DB1786" s="1186"/>
      <c r="DC1786" s="1186"/>
      <c r="DD1786" s="1186"/>
      <c r="DE1786" s="1186"/>
      <c r="DF1786" s="1186"/>
      <c r="DG1786" s="1186"/>
      <c r="DH1786" s="1186"/>
      <c r="DI1786" s="1186"/>
      <c r="DJ1786" s="1186"/>
      <c r="DK1786" s="1186"/>
      <c r="DL1786" s="1186"/>
      <c r="DM1786" s="1186"/>
      <c r="DN1786" s="1186"/>
      <c r="DO1786" s="1186"/>
      <c r="DP1786" s="1186"/>
      <c r="DQ1786" s="1186"/>
      <c r="DR1786" s="1186"/>
      <c r="DS1786" s="1186"/>
      <c r="DT1786" s="1186"/>
      <c r="DU1786" s="1186"/>
      <c r="DV1786" s="1186"/>
      <c r="DW1786" s="1186"/>
      <c r="DX1786" s="1186"/>
      <c r="DY1786" s="1186"/>
      <c r="DZ1786" s="1186"/>
      <c r="EA1786" s="1186"/>
      <c r="EB1786" s="1186"/>
      <c r="EC1786" s="1186"/>
      <c r="ED1786" s="1186"/>
      <c r="EE1786" s="1186"/>
      <c r="EF1786" s="1186"/>
      <c r="EG1786" s="1186"/>
      <c r="EH1786" s="1186"/>
      <c r="EI1786" s="1186"/>
      <c r="EJ1786" s="1186"/>
      <c r="EK1786" s="1186"/>
      <c r="EL1786" s="1186"/>
      <c r="EM1786" s="1186"/>
      <c r="EN1786" s="1186"/>
      <c r="EO1786" s="1186"/>
      <c r="EP1786" s="1186"/>
      <c r="EQ1786" s="1186"/>
      <c r="ER1786" s="1186"/>
      <c r="ES1786" s="1186"/>
      <c r="ET1786" s="1186"/>
      <c r="EU1786" s="1186"/>
      <c r="EV1786" s="1186"/>
      <c r="EW1786" s="1186"/>
      <c r="EX1786" s="1186"/>
      <c r="EY1786" s="1186"/>
      <c r="EZ1786" s="1186"/>
      <c r="FA1786" s="1186"/>
      <c r="FB1786" s="1186"/>
      <c r="FC1786" s="1186"/>
      <c r="FD1786" s="1186"/>
      <c r="FE1786" s="1186"/>
      <c r="FF1786" s="1186"/>
      <c r="FG1786" s="1186"/>
      <c r="FH1786" s="1186"/>
      <c r="FI1786" s="1186"/>
      <c r="FJ1786" s="1186"/>
      <c r="FK1786" s="1186"/>
      <c r="FL1786" s="1186"/>
      <c r="FM1786" s="1186"/>
      <c r="FN1786" s="1186"/>
      <c r="FO1786" s="1186"/>
      <c r="FP1786" s="1186"/>
      <c r="FQ1786" s="1186"/>
      <c r="FR1786" s="1186"/>
      <c r="FS1786" s="1186"/>
      <c r="FT1786" s="1186"/>
      <c r="FU1786" s="1186"/>
      <c r="FV1786" s="1186"/>
      <c r="FW1786" s="1186"/>
      <c r="FX1786" s="1186"/>
      <c r="FY1786" s="1186"/>
      <c r="FZ1786" s="1186"/>
      <c r="GA1786" s="1186"/>
      <c r="GB1786" s="1186"/>
      <c r="GC1786" s="1186"/>
      <c r="GD1786" s="1186"/>
      <c r="GE1786" s="1186"/>
      <c r="GF1786" s="1186"/>
      <c r="GG1786" s="1186"/>
      <c r="GH1786" s="1186"/>
      <c r="GI1786" s="1186"/>
      <c r="GJ1786" s="1186"/>
      <c r="GK1786" s="1186"/>
      <c r="GL1786" s="1186"/>
      <c r="GM1786" s="1186"/>
      <c r="GN1786" s="1186"/>
      <c r="GO1786" s="1186"/>
      <c r="GP1786" s="1186"/>
      <c r="GQ1786" s="1186"/>
      <c r="GR1786" s="1186"/>
      <c r="GS1786" s="1186"/>
      <c r="GT1786" s="1186"/>
      <c r="GU1786" s="1186"/>
      <c r="GV1786" s="1186"/>
      <c r="GW1786" s="1186"/>
      <c r="GX1786" s="1186"/>
      <c r="GY1786" s="1186"/>
      <c r="GZ1786" s="1186"/>
      <c r="HA1786" s="1186"/>
      <c r="HB1786" s="1186"/>
      <c r="HC1786" s="1186"/>
      <c r="HD1786" s="1186"/>
      <c r="HE1786" s="1186"/>
      <c r="HF1786" s="1186"/>
      <c r="HG1786" s="1186"/>
      <c r="HH1786" s="1186"/>
      <c r="HI1786" s="1186"/>
      <c r="HJ1786" s="1186"/>
      <c r="HK1786" s="1186"/>
      <c r="HL1786" s="1186"/>
      <c r="HM1786" s="1186"/>
      <c r="HN1786" s="1186"/>
      <c r="HO1786" s="1186"/>
      <c r="HP1786" s="1186"/>
      <c r="HQ1786" s="1186"/>
      <c r="HR1786" s="1186"/>
      <c r="HS1786" s="1186"/>
      <c r="HT1786" s="1186"/>
      <c r="HU1786" s="1186"/>
      <c r="HV1786" s="1186"/>
      <c r="HW1786" s="1186"/>
      <c r="HX1786" s="1186"/>
      <c r="HY1786" s="1186"/>
      <c r="HZ1786" s="1186"/>
      <c r="IA1786" s="1186"/>
      <c r="IB1786" s="1186"/>
    </row>
    <row r="1787" spans="1:236" s="1185" customFormat="1">
      <c r="A1787" s="1540"/>
      <c r="B1787" s="1541"/>
      <c r="C1787" s="1542"/>
      <c r="D1787" s="1543"/>
      <c r="E1787" s="1186"/>
      <c r="F1787" s="1544"/>
      <c r="G1787" s="1604"/>
      <c r="H1787" s="1604"/>
      <c r="I1787" s="1186"/>
      <c r="J1787" s="1186"/>
      <c r="K1787" s="1186"/>
      <c r="L1787" s="1186"/>
      <c r="M1787" s="1186"/>
      <c r="N1787" s="1186"/>
      <c r="O1787" s="1186"/>
      <c r="P1787" s="1186"/>
      <c r="Q1787" s="1186"/>
      <c r="R1787" s="1186"/>
      <c r="S1787" s="1186"/>
      <c r="T1787" s="1186"/>
      <c r="U1787" s="1186"/>
      <c r="V1787" s="1186"/>
      <c r="W1787" s="1186"/>
      <c r="X1787" s="1186"/>
      <c r="Y1787" s="1186"/>
      <c r="Z1787" s="1186"/>
      <c r="AA1787" s="1186"/>
      <c r="AB1787" s="1186"/>
      <c r="AC1787" s="1186"/>
      <c r="AD1787" s="1186"/>
      <c r="AE1787" s="1186"/>
      <c r="AF1787" s="1186"/>
      <c r="AG1787" s="1186"/>
      <c r="AH1787" s="1186"/>
      <c r="AI1787" s="1186"/>
      <c r="AJ1787" s="1186"/>
      <c r="AK1787" s="1186"/>
      <c r="AL1787" s="1186"/>
      <c r="AM1787" s="1186"/>
      <c r="AN1787" s="1186"/>
      <c r="AO1787" s="1186"/>
      <c r="AP1787" s="1186"/>
      <c r="AQ1787" s="1186"/>
      <c r="AR1787" s="1186"/>
      <c r="AS1787" s="1186"/>
      <c r="AT1787" s="1186"/>
      <c r="AU1787" s="1186"/>
      <c r="AV1787" s="1186"/>
      <c r="AW1787" s="1186"/>
      <c r="AX1787" s="1186"/>
      <c r="AY1787" s="1186"/>
      <c r="AZ1787" s="1186"/>
      <c r="BA1787" s="1186"/>
      <c r="BB1787" s="1186"/>
      <c r="BC1787" s="1186"/>
      <c r="BD1787" s="1186"/>
      <c r="BE1787" s="1186"/>
      <c r="BF1787" s="1186"/>
      <c r="BG1787" s="1186"/>
      <c r="BH1787" s="1186"/>
      <c r="BI1787" s="1186"/>
      <c r="BJ1787" s="1186"/>
      <c r="BK1787" s="1186"/>
      <c r="BL1787" s="1186"/>
      <c r="BM1787" s="1186"/>
      <c r="BN1787" s="1186"/>
      <c r="BO1787" s="1186"/>
      <c r="BP1787" s="1186"/>
      <c r="BQ1787" s="1186"/>
      <c r="BR1787" s="1186"/>
      <c r="BS1787" s="1186"/>
      <c r="BT1787" s="1186"/>
      <c r="BU1787" s="1186"/>
      <c r="BV1787" s="1186"/>
      <c r="BW1787" s="1186"/>
      <c r="BX1787" s="1186"/>
      <c r="BY1787" s="1186"/>
      <c r="BZ1787" s="1186"/>
      <c r="CA1787" s="1186"/>
      <c r="CB1787" s="1186"/>
      <c r="CC1787" s="1186"/>
      <c r="CD1787" s="1186"/>
      <c r="CE1787" s="1186"/>
      <c r="CF1787" s="1186"/>
      <c r="CG1787" s="1186"/>
      <c r="CH1787" s="1186"/>
      <c r="CI1787" s="1186"/>
      <c r="CJ1787" s="1186"/>
      <c r="CK1787" s="1186"/>
      <c r="CL1787" s="1186"/>
      <c r="CM1787" s="1186"/>
      <c r="CN1787" s="1186"/>
      <c r="CO1787" s="1186"/>
      <c r="CP1787" s="1186"/>
      <c r="CQ1787" s="1186"/>
      <c r="CR1787" s="1186"/>
      <c r="CS1787" s="1186"/>
      <c r="CT1787" s="1186"/>
      <c r="CU1787" s="1186"/>
      <c r="CV1787" s="1186"/>
      <c r="CW1787" s="1186"/>
      <c r="CX1787" s="1186"/>
      <c r="CY1787" s="1186"/>
      <c r="CZ1787" s="1186"/>
      <c r="DA1787" s="1186"/>
      <c r="DB1787" s="1186"/>
      <c r="DC1787" s="1186"/>
      <c r="DD1787" s="1186"/>
      <c r="DE1787" s="1186"/>
      <c r="DF1787" s="1186"/>
      <c r="DG1787" s="1186"/>
      <c r="DH1787" s="1186"/>
      <c r="DI1787" s="1186"/>
      <c r="DJ1787" s="1186"/>
      <c r="DK1787" s="1186"/>
      <c r="DL1787" s="1186"/>
      <c r="DM1787" s="1186"/>
      <c r="DN1787" s="1186"/>
      <c r="DO1787" s="1186"/>
      <c r="DP1787" s="1186"/>
      <c r="DQ1787" s="1186"/>
      <c r="DR1787" s="1186"/>
      <c r="DS1787" s="1186"/>
      <c r="DT1787" s="1186"/>
      <c r="DU1787" s="1186"/>
      <c r="DV1787" s="1186"/>
      <c r="DW1787" s="1186"/>
      <c r="DX1787" s="1186"/>
      <c r="DY1787" s="1186"/>
      <c r="DZ1787" s="1186"/>
      <c r="EA1787" s="1186"/>
      <c r="EB1787" s="1186"/>
      <c r="EC1787" s="1186"/>
      <c r="ED1787" s="1186"/>
      <c r="EE1787" s="1186"/>
      <c r="EF1787" s="1186"/>
      <c r="EG1787" s="1186"/>
      <c r="EH1787" s="1186"/>
      <c r="EI1787" s="1186"/>
      <c r="EJ1787" s="1186"/>
      <c r="EK1787" s="1186"/>
      <c r="EL1787" s="1186"/>
      <c r="EM1787" s="1186"/>
      <c r="EN1787" s="1186"/>
      <c r="EO1787" s="1186"/>
      <c r="EP1787" s="1186"/>
      <c r="EQ1787" s="1186"/>
      <c r="ER1787" s="1186"/>
      <c r="ES1787" s="1186"/>
      <c r="ET1787" s="1186"/>
      <c r="EU1787" s="1186"/>
      <c r="EV1787" s="1186"/>
      <c r="EW1787" s="1186"/>
      <c r="EX1787" s="1186"/>
      <c r="EY1787" s="1186"/>
      <c r="EZ1787" s="1186"/>
      <c r="FA1787" s="1186"/>
      <c r="FB1787" s="1186"/>
      <c r="FC1787" s="1186"/>
      <c r="FD1787" s="1186"/>
      <c r="FE1787" s="1186"/>
      <c r="FF1787" s="1186"/>
      <c r="FG1787" s="1186"/>
      <c r="FH1787" s="1186"/>
      <c r="FI1787" s="1186"/>
      <c r="FJ1787" s="1186"/>
      <c r="FK1787" s="1186"/>
      <c r="FL1787" s="1186"/>
      <c r="FM1787" s="1186"/>
      <c r="FN1787" s="1186"/>
      <c r="FO1787" s="1186"/>
      <c r="FP1787" s="1186"/>
      <c r="FQ1787" s="1186"/>
      <c r="FR1787" s="1186"/>
      <c r="FS1787" s="1186"/>
      <c r="FT1787" s="1186"/>
      <c r="FU1787" s="1186"/>
      <c r="FV1787" s="1186"/>
      <c r="FW1787" s="1186"/>
      <c r="FX1787" s="1186"/>
      <c r="FY1787" s="1186"/>
      <c r="FZ1787" s="1186"/>
      <c r="GA1787" s="1186"/>
      <c r="GB1787" s="1186"/>
      <c r="GC1787" s="1186"/>
      <c r="GD1787" s="1186"/>
      <c r="GE1787" s="1186"/>
      <c r="GF1787" s="1186"/>
      <c r="GG1787" s="1186"/>
      <c r="GH1787" s="1186"/>
      <c r="GI1787" s="1186"/>
      <c r="GJ1787" s="1186"/>
      <c r="GK1787" s="1186"/>
      <c r="GL1787" s="1186"/>
      <c r="GM1787" s="1186"/>
      <c r="GN1787" s="1186"/>
      <c r="GO1787" s="1186"/>
      <c r="GP1787" s="1186"/>
      <c r="GQ1787" s="1186"/>
      <c r="GR1787" s="1186"/>
      <c r="GS1787" s="1186"/>
      <c r="GT1787" s="1186"/>
      <c r="GU1787" s="1186"/>
      <c r="GV1787" s="1186"/>
      <c r="GW1787" s="1186"/>
      <c r="GX1787" s="1186"/>
      <c r="GY1787" s="1186"/>
      <c r="GZ1787" s="1186"/>
      <c r="HA1787" s="1186"/>
      <c r="HB1787" s="1186"/>
      <c r="HC1787" s="1186"/>
      <c r="HD1787" s="1186"/>
      <c r="HE1787" s="1186"/>
      <c r="HF1787" s="1186"/>
      <c r="HG1787" s="1186"/>
      <c r="HH1787" s="1186"/>
      <c r="HI1787" s="1186"/>
      <c r="HJ1787" s="1186"/>
      <c r="HK1787" s="1186"/>
      <c r="HL1787" s="1186"/>
      <c r="HM1787" s="1186"/>
      <c r="HN1787" s="1186"/>
      <c r="HO1787" s="1186"/>
      <c r="HP1787" s="1186"/>
      <c r="HQ1787" s="1186"/>
      <c r="HR1787" s="1186"/>
      <c r="HS1787" s="1186"/>
      <c r="HT1787" s="1186"/>
      <c r="HU1787" s="1186"/>
      <c r="HV1787" s="1186"/>
      <c r="HW1787" s="1186"/>
      <c r="HX1787" s="1186"/>
      <c r="HY1787" s="1186"/>
      <c r="HZ1787" s="1186"/>
      <c r="IA1787" s="1186"/>
      <c r="IB1787" s="1186"/>
    </row>
    <row r="1788" spans="1:236" s="1185" customFormat="1">
      <c r="A1788" s="1540"/>
      <c r="B1788" s="1541"/>
      <c r="C1788" s="1542"/>
      <c r="D1788" s="1543"/>
      <c r="E1788" s="1186"/>
      <c r="F1788" s="1544"/>
      <c r="G1788" s="1604"/>
      <c r="H1788" s="1604"/>
      <c r="I1788" s="1186"/>
      <c r="J1788" s="1186"/>
      <c r="K1788" s="1186"/>
      <c r="L1788" s="1186"/>
      <c r="M1788" s="1186"/>
      <c r="N1788" s="1186"/>
      <c r="O1788" s="1186"/>
      <c r="P1788" s="1186"/>
      <c r="Q1788" s="1186"/>
      <c r="R1788" s="1186"/>
      <c r="S1788" s="1186"/>
      <c r="T1788" s="1186"/>
      <c r="U1788" s="1186"/>
      <c r="V1788" s="1186"/>
      <c r="W1788" s="1186"/>
      <c r="X1788" s="1186"/>
      <c r="Y1788" s="1186"/>
      <c r="Z1788" s="1186"/>
      <c r="AA1788" s="1186"/>
      <c r="AB1788" s="1186"/>
      <c r="AC1788" s="1186"/>
      <c r="AD1788" s="1186"/>
      <c r="AE1788" s="1186"/>
      <c r="AF1788" s="1186"/>
      <c r="AG1788" s="1186"/>
      <c r="AH1788" s="1186"/>
      <c r="AI1788" s="1186"/>
      <c r="AJ1788" s="1186"/>
      <c r="AK1788" s="1186"/>
      <c r="AL1788" s="1186"/>
      <c r="AM1788" s="1186"/>
      <c r="AN1788" s="1186"/>
      <c r="AO1788" s="1186"/>
      <c r="AP1788" s="1186"/>
      <c r="AQ1788" s="1186"/>
      <c r="AR1788" s="1186"/>
      <c r="AS1788" s="1186"/>
      <c r="AT1788" s="1186"/>
      <c r="AU1788" s="1186"/>
      <c r="AV1788" s="1186"/>
      <c r="AW1788" s="1186"/>
      <c r="AX1788" s="1186"/>
      <c r="AY1788" s="1186"/>
      <c r="AZ1788" s="1186"/>
      <c r="BA1788" s="1186"/>
      <c r="BB1788" s="1186"/>
      <c r="BC1788" s="1186"/>
      <c r="BD1788" s="1186"/>
      <c r="BE1788" s="1186"/>
      <c r="BF1788" s="1186"/>
      <c r="BG1788" s="1186"/>
      <c r="BH1788" s="1186"/>
      <c r="BI1788" s="1186"/>
      <c r="BJ1788" s="1186"/>
      <c r="BK1788" s="1186"/>
      <c r="BL1788" s="1186"/>
      <c r="BM1788" s="1186"/>
      <c r="BN1788" s="1186"/>
      <c r="BO1788" s="1186"/>
      <c r="BP1788" s="1186"/>
      <c r="BQ1788" s="1186"/>
      <c r="BR1788" s="1186"/>
      <c r="BS1788" s="1186"/>
      <c r="BT1788" s="1186"/>
      <c r="BU1788" s="1186"/>
      <c r="BV1788" s="1186"/>
      <c r="BW1788" s="1186"/>
      <c r="BX1788" s="1186"/>
      <c r="BY1788" s="1186"/>
      <c r="BZ1788" s="1186"/>
      <c r="CA1788" s="1186"/>
      <c r="CB1788" s="1186"/>
      <c r="CC1788" s="1186"/>
      <c r="CD1788" s="1186"/>
      <c r="CE1788" s="1186"/>
      <c r="CF1788" s="1186"/>
      <c r="CG1788" s="1186"/>
      <c r="CH1788" s="1186"/>
      <c r="CI1788" s="1186"/>
      <c r="CJ1788" s="1186"/>
      <c r="CK1788" s="1186"/>
      <c r="CL1788" s="1186"/>
      <c r="CM1788" s="1186"/>
      <c r="CN1788" s="1186"/>
      <c r="CO1788" s="1186"/>
      <c r="CP1788" s="1186"/>
      <c r="CQ1788" s="1186"/>
      <c r="CR1788" s="1186"/>
      <c r="CS1788" s="1186"/>
      <c r="CT1788" s="1186"/>
      <c r="CU1788" s="1186"/>
      <c r="CV1788" s="1186"/>
      <c r="CW1788" s="1186"/>
      <c r="CX1788" s="1186"/>
      <c r="CY1788" s="1186"/>
      <c r="CZ1788" s="1186"/>
      <c r="DA1788" s="1186"/>
      <c r="DB1788" s="1186"/>
      <c r="DC1788" s="1186"/>
      <c r="DD1788" s="1186"/>
      <c r="DE1788" s="1186"/>
      <c r="DF1788" s="1186"/>
      <c r="DG1788" s="1186"/>
      <c r="DH1788" s="1186"/>
      <c r="DI1788" s="1186"/>
      <c r="DJ1788" s="1186"/>
      <c r="DK1788" s="1186"/>
      <c r="DL1788" s="1186"/>
      <c r="DM1788" s="1186"/>
      <c r="DN1788" s="1186"/>
      <c r="DO1788" s="1186"/>
      <c r="DP1788" s="1186"/>
      <c r="DQ1788" s="1186"/>
      <c r="DR1788" s="1186"/>
      <c r="DS1788" s="1186"/>
      <c r="DT1788" s="1186"/>
      <c r="DU1788" s="1186"/>
      <c r="DV1788" s="1186"/>
      <c r="DW1788" s="1186"/>
      <c r="DX1788" s="1186"/>
      <c r="DY1788" s="1186"/>
      <c r="DZ1788" s="1186"/>
      <c r="EA1788" s="1186"/>
      <c r="EB1788" s="1186"/>
      <c r="EC1788" s="1186"/>
      <c r="ED1788" s="1186"/>
      <c r="EE1788" s="1186"/>
      <c r="EF1788" s="1186"/>
      <c r="EG1788" s="1186"/>
      <c r="EH1788" s="1186"/>
      <c r="EI1788" s="1186"/>
      <c r="EJ1788" s="1186"/>
      <c r="EK1788" s="1186"/>
      <c r="EL1788" s="1186"/>
      <c r="EM1788" s="1186"/>
      <c r="EN1788" s="1186"/>
      <c r="EO1788" s="1186"/>
      <c r="EP1788" s="1186"/>
      <c r="EQ1788" s="1186"/>
      <c r="ER1788" s="1186"/>
      <c r="ES1788" s="1186"/>
      <c r="ET1788" s="1186"/>
      <c r="EU1788" s="1186"/>
      <c r="EV1788" s="1186"/>
      <c r="EW1788" s="1186"/>
      <c r="EX1788" s="1186"/>
      <c r="EY1788" s="1186"/>
      <c r="EZ1788" s="1186"/>
      <c r="FA1788" s="1186"/>
      <c r="FB1788" s="1186"/>
      <c r="FC1788" s="1186"/>
      <c r="FD1788" s="1186"/>
      <c r="FE1788" s="1186"/>
      <c r="FF1788" s="1186"/>
      <c r="FG1788" s="1186"/>
      <c r="FH1788" s="1186"/>
      <c r="FI1788" s="1186"/>
      <c r="FJ1788" s="1186"/>
      <c r="FK1788" s="1186"/>
      <c r="FL1788" s="1186"/>
      <c r="FM1788" s="1186"/>
      <c r="FN1788" s="1186"/>
      <c r="FO1788" s="1186"/>
      <c r="FP1788" s="1186"/>
      <c r="FQ1788" s="1186"/>
      <c r="FR1788" s="1186"/>
      <c r="FS1788" s="1186"/>
      <c r="FT1788" s="1186"/>
      <c r="FU1788" s="1186"/>
      <c r="FV1788" s="1186"/>
      <c r="FW1788" s="1186"/>
      <c r="FX1788" s="1186"/>
      <c r="FY1788" s="1186"/>
      <c r="FZ1788" s="1186"/>
      <c r="GA1788" s="1186"/>
      <c r="GB1788" s="1186"/>
      <c r="GC1788" s="1186"/>
      <c r="GD1788" s="1186"/>
      <c r="GE1788" s="1186"/>
      <c r="GF1788" s="1186"/>
      <c r="GG1788" s="1186"/>
      <c r="GH1788" s="1186"/>
      <c r="GI1788" s="1186"/>
      <c r="GJ1788" s="1186"/>
      <c r="GK1788" s="1186"/>
      <c r="GL1788" s="1186"/>
      <c r="GM1788" s="1186"/>
      <c r="GN1788" s="1186"/>
      <c r="GO1788" s="1186"/>
      <c r="GP1788" s="1186"/>
      <c r="GQ1788" s="1186"/>
      <c r="GR1788" s="1186"/>
      <c r="GS1788" s="1186"/>
      <c r="GT1788" s="1186"/>
      <c r="GU1788" s="1186"/>
      <c r="GV1788" s="1186"/>
      <c r="GW1788" s="1186"/>
      <c r="GX1788" s="1186"/>
      <c r="GY1788" s="1186"/>
      <c r="GZ1788" s="1186"/>
      <c r="HA1788" s="1186"/>
      <c r="HB1788" s="1186"/>
      <c r="HC1788" s="1186"/>
      <c r="HD1788" s="1186"/>
      <c r="HE1788" s="1186"/>
      <c r="HF1788" s="1186"/>
      <c r="HG1788" s="1186"/>
      <c r="HH1788" s="1186"/>
      <c r="HI1788" s="1186"/>
      <c r="HJ1788" s="1186"/>
      <c r="HK1788" s="1186"/>
      <c r="HL1788" s="1186"/>
      <c r="HM1788" s="1186"/>
      <c r="HN1788" s="1186"/>
      <c r="HO1788" s="1186"/>
      <c r="HP1788" s="1186"/>
      <c r="HQ1788" s="1186"/>
      <c r="HR1788" s="1186"/>
      <c r="HS1788" s="1186"/>
      <c r="HT1788" s="1186"/>
      <c r="HU1788" s="1186"/>
      <c r="HV1788" s="1186"/>
      <c r="HW1788" s="1186"/>
      <c r="HX1788" s="1186"/>
      <c r="HY1788" s="1186"/>
      <c r="HZ1788" s="1186"/>
      <c r="IA1788" s="1186"/>
      <c r="IB1788" s="1186"/>
    </row>
    <row r="1789" spans="1:236" s="1185" customFormat="1">
      <c r="A1789" s="1540"/>
      <c r="B1789" s="1541"/>
      <c r="C1789" s="1542"/>
      <c r="D1789" s="1543"/>
      <c r="E1789" s="1186"/>
      <c r="F1789" s="1544"/>
      <c r="G1789" s="1604"/>
      <c r="H1789" s="1604"/>
      <c r="I1789" s="1186"/>
      <c r="J1789" s="1186"/>
      <c r="K1789" s="1186"/>
      <c r="L1789" s="1186"/>
      <c r="M1789" s="1186"/>
      <c r="N1789" s="1186"/>
      <c r="O1789" s="1186"/>
      <c r="P1789" s="1186"/>
      <c r="Q1789" s="1186"/>
      <c r="R1789" s="1186"/>
      <c r="S1789" s="1186"/>
      <c r="T1789" s="1186"/>
      <c r="U1789" s="1186"/>
      <c r="V1789" s="1186"/>
      <c r="W1789" s="1186"/>
      <c r="X1789" s="1186"/>
      <c r="Y1789" s="1186"/>
      <c r="Z1789" s="1186"/>
      <c r="AA1789" s="1186"/>
      <c r="AB1789" s="1186"/>
      <c r="AC1789" s="1186"/>
      <c r="AD1789" s="1186"/>
      <c r="AE1789" s="1186"/>
      <c r="AF1789" s="1186"/>
      <c r="AG1789" s="1186"/>
      <c r="AH1789" s="1186"/>
      <c r="AI1789" s="1186"/>
      <c r="AJ1789" s="1186"/>
      <c r="AK1789" s="1186"/>
      <c r="AL1789" s="1186"/>
      <c r="AM1789" s="1186"/>
      <c r="AN1789" s="1186"/>
      <c r="AO1789" s="1186"/>
      <c r="AP1789" s="1186"/>
      <c r="AQ1789" s="1186"/>
      <c r="AR1789" s="1186"/>
      <c r="AS1789" s="1186"/>
      <c r="AT1789" s="1186"/>
      <c r="AU1789" s="1186"/>
      <c r="AV1789" s="1186"/>
      <c r="AW1789" s="1186"/>
      <c r="AX1789" s="1186"/>
      <c r="AY1789" s="1186"/>
      <c r="AZ1789" s="1186"/>
      <c r="BA1789" s="1186"/>
      <c r="BB1789" s="1186"/>
      <c r="BC1789" s="1186"/>
      <c r="BD1789" s="1186"/>
      <c r="BE1789" s="1186"/>
      <c r="BF1789" s="1186"/>
      <c r="BG1789" s="1186"/>
      <c r="BH1789" s="1186"/>
      <c r="BI1789" s="1186"/>
      <c r="BJ1789" s="1186"/>
      <c r="BK1789" s="1186"/>
      <c r="BL1789" s="1186"/>
      <c r="BM1789" s="1186"/>
      <c r="BN1789" s="1186"/>
      <c r="BO1789" s="1186"/>
      <c r="BP1789" s="1186"/>
      <c r="BQ1789" s="1186"/>
      <c r="BR1789" s="1186"/>
      <c r="BS1789" s="1186"/>
      <c r="BT1789" s="1186"/>
      <c r="BU1789" s="1186"/>
      <c r="BV1789" s="1186"/>
      <c r="BW1789" s="1186"/>
      <c r="BX1789" s="1186"/>
      <c r="BY1789" s="1186"/>
      <c r="BZ1789" s="1186"/>
      <c r="CA1789" s="1186"/>
      <c r="CB1789" s="1186"/>
      <c r="CC1789" s="1186"/>
      <c r="CD1789" s="1186"/>
      <c r="CE1789" s="1186"/>
      <c r="CF1789" s="1186"/>
      <c r="CG1789" s="1186"/>
      <c r="CH1789" s="1186"/>
      <c r="CI1789" s="1186"/>
      <c r="CJ1789" s="1186"/>
      <c r="CK1789" s="1186"/>
      <c r="CL1789" s="1186"/>
      <c r="CM1789" s="1186"/>
      <c r="CN1789" s="1186"/>
      <c r="CO1789" s="1186"/>
      <c r="CP1789" s="1186"/>
      <c r="CQ1789" s="1186"/>
      <c r="CR1789" s="1186"/>
      <c r="CS1789" s="1186"/>
      <c r="CT1789" s="1186"/>
      <c r="CU1789" s="1186"/>
      <c r="CV1789" s="1186"/>
      <c r="CW1789" s="1186"/>
      <c r="CX1789" s="1186"/>
      <c r="CY1789" s="1186"/>
      <c r="CZ1789" s="1186"/>
      <c r="DA1789" s="1186"/>
      <c r="DB1789" s="1186"/>
      <c r="DC1789" s="1186"/>
      <c r="DD1789" s="1186"/>
      <c r="DE1789" s="1186"/>
      <c r="DF1789" s="1186"/>
      <c r="DG1789" s="1186"/>
      <c r="DH1789" s="1186"/>
      <c r="DI1789" s="1186"/>
      <c r="DJ1789" s="1186"/>
      <c r="DK1789" s="1186"/>
      <c r="DL1789" s="1186"/>
      <c r="DM1789" s="1186"/>
      <c r="DN1789" s="1186"/>
      <c r="DO1789" s="1186"/>
      <c r="DP1789" s="1186"/>
      <c r="DQ1789" s="1186"/>
      <c r="DR1789" s="1186"/>
      <c r="DS1789" s="1186"/>
      <c r="DT1789" s="1186"/>
      <c r="DU1789" s="1186"/>
      <c r="DV1789" s="1186"/>
      <c r="DW1789" s="1186"/>
      <c r="DX1789" s="1186"/>
      <c r="DY1789" s="1186"/>
      <c r="DZ1789" s="1186"/>
      <c r="EA1789" s="1186"/>
      <c r="EB1789" s="1186"/>
      <c r="EC1789" s="1186"/>
      <c r="ED1789" s="1186"/>
      <c r="EE1789" s="1186"/>
      <c r="EF1789" s="1186"/>
      <c r="EG1789" s="1186"/>
      <c r="EH1789" s="1186"/>
      <c r="EI1789" s="1186"/>
      <c r="EJ1789" s="1186"/>
      <c r="EK1789" s="1186"/>
      <c r="EL1789" s="1186"/>
      <c r="EM1789" s="1186"/>
      <c r="EN1789" s="1186"/>
      <c r="EO1789" s="1186"/>
      <c r="EP1789" s="1186"/>
      <c r="EQ1789" s="1186"/>
      <c r="ER1789" s="1186"/>
      <c r="ES1789" s="1186"/>
      <c r="ET1789" s="1186"/>
      <c r="EU1789" s="1186"/>
      <c r="EV1789" s="1186"/>
      <c r="EW1789" s="1186"/>
      <c r="EX1789" s="1186"/>
      <c r="EY1789" s="1186"/>
      <c r="EZ1789" s="1186"/>
      <c r="FA1789" s="1186"/>
      <c r="FB1789" s="1186"/>
      <c r="FC1789" s="1186"/>
      <c r="FD1789" s="1186"/>
      <c r="FE1789" s="1186"/>
      <c r="FF1789" s="1186"/>
      <c r="FG1789" s="1186"/>
      <c r="FH1789" s="1186"/>
      <c r="FI1789" s="1186"/>
      <c r="FJ1789" s="1186"/>
      <c r="FK1789" s="1186"/>
      <c r="FL1789" s="1186"/>
      <c r="FM1789" s="1186"/>
      <c r="FN1789" s="1186"/>
      <c r="FO1789" s="1186"/>
      <c r="FP1789" s="1186"/>
      <c r="FQ1789" s="1186"/>
      <c r="FR1789" s="1186"/>
      <c r="FS1789" s="1186"/>
      <c r="FT1789" s="1186"/>
      <c r="FU1789" s="1186"/>
      <c r="FV1789" s="1186"/>
      <c r="FW1789" s="1186"/>
      <c r="FX1789" s="1186"/>
      <c r="FY1789" s="1186"/>
      <c r="FZ1789" s="1186"/>
      <c r="GA1789" s="1186"/>
      <c r="GB1789" s="1186"/>
      <c r="GC1789" s="1186"/>
      <c r="GD1789" s="1186"/>
      <c r="GE1789" s="1186"/>
      <c r="GF1789" s="1186"/>
      <c r="GG1789" s="1186"/>
      <c r="GH1789" s="1186"/>
      <c r="GI1789" s="1186"/>
      <c r="GJ1789" s="1186"/>
      <c r="GK1789" s="1186"/>
      <c r="GL1789" s="1186"/>
      <c r="GM1789" s="1186"/>
      <c r="GN1789" s="1186"/>
      <c r="GO1789" s="1186"/>
      <c r="GP1789" s="1186"/>
      <c r="GQ1789" s="1186"/>
      <c r="GR1789" s="1186"/>
      <c r="GS1789" s="1186"/>
      <c r="GT1789" s="1186"/>
      <c r="GU1789" s="1186"/>
      <c r="GV1789" s="1186"/>
      <c r="GW1789" s="1186"/>
      <c r="GX1789" s="1186"/>
      <c r="GY1789" s="1186"/>
      <c r="GZ1789" s="1186"/>
      <c r="HA1789" s="1186"/>
      <c r="HB1789" s="1186"/>
      <c r="HC1789" s="1186"/>
      <c r="HD1789" s="1186"/>
      <c r="HE1789" s="1186"/>
      <c r="HF1789" s="1186"/>
      <c r="HG1789" s="1186"/>
      <c r="HH1789" s="1186"/>
      <c r="HI1789" s="1186"/>
      <c r="HJ1789" s="1186"/>
      <c r="HK1789" s="1186"/>
      <c r="HL1789" s="1186"/>
      <c r="HM1789" s="1186"/>
      <c r="HN1789" s="1186"/>
      <c r="HO1789" s="1186"/>
      <c r="HP1789" s="1186"/>
      <c r="HQ1789" s="1186"/>
      <c r="HR1789" s="1186"/>
      <c r="HS1789" s="1186"/>
      <c r="HT1789" s="1186"/>
      <c r="HU1789" s="1186"/>
      <c r="HV1789" s="1186"/>
      <c r="HW1789" s="1186"/>
      <c r="HX1789" s="1186"/>
      <c r="HY1789" s="1186"/>
      <c r="HZ1789" s="1186"/>
      <c r="IA1789" s="1186"/>
      <c r="IB1789" s="1186"/>
    </row>
    <row r="1790" spans="1:236" s="1185" customFormat="1">
      <c r="A1790" s="1540"/>
      <c r="B1790" s="1541"/>
      <c r="C1790" s="1542"/>
      <c r="D1790" s="1543"/>
      <c r="E1790" s="1186"/>
      <c r="F1790" s="1544"/>
      <c r="G1790" s="1604"/>
      <c r="H1790" s="1604"/>
      <c r="I1790" s="1186"/>
      <c r="J1790" s="1186"/>
      <c r="K1790" s="1186"/>
      <c r="L1790" s="1186"/>
      <c r="M1790" s="1186"/>
      <c r="N1790" s="1186"/>
      <c r="O1790" s="1186"/>
      <c r="P1790" s="1186"/>
      <c r="Q1790" s="1186"/>
      <c r="R1790" s="1186"/>
      <c r="S1790" s="1186"/>
      <c r="T1790" s="1186"/>
      <c r="U1790" s="1186"/>
      <c r="V1790" s="1186"/>
      <c r="W1790" s="1186"/>
      <c r="X1790" s="1186"/>
      <c r="Y1790" s="1186"/>
      <c r="Z1790" s="1186"/>
      <c r="AA1790" s="1186"/>
      <c r="AB1790" s="1186"/>
      <c r="AC1790" s="1186"/>
      <c r="AD1790" s="1186"/>
      <c r="AE1790" s="1186"/>
      <c r="AF1790" s="1186"/>
      <c r="AG1790" s="1186"/>
      <c r="AH1790" s="1186"/>
      <c r="AI1790" s="1186"/>
      <c r="AJ1790" s="1186"/>
      <c r="AK1790" s="1186"/>
      <c r="AL1790" s="1186"/>
      <c r="AM1790" s="1186"/>
      <c r="AN1790" s="1186"/>
      <c r="AO1790" s="1186"/>
      <c r="AP1790" s="1186"/>
      <c r="AQ1790" s="1186"/>
      <c r="AR1790" s="1186"/>
      <c r="AS1790" s="1186"/>
      <c r="AT1790" s="1186"/>
      <c r="AU1790" s="1186"/>
      <c r="AV1790" s="1186"/>
      <c r="AW1790" s="1186"/>
      <c r="AX1790" s="1186"/>
      <c r="AY1790" s="1186"/>
      <c r="AZ1790" s="1186"/>
      <c r="BA1790" s="1186"/>
      <c r="BB1790" s="1186"/>
      <c r="BC1790" s="1186"/>
      <c r="BD1790" s="1186"/>
      <c r="BE1790" s="1186"/>
      <c r="BF1790" s="1186"/>
      <c r="BG1790" s="1186"/>
      <c r="BH1790" s="1186"/>
      <c r="BI1790" s="1186"/>
      <c r="BJ1790" s="1186"/>
      <c r="BK1790" s="1186"/>
      <c r="BL1790" s="1186"/>
      <c r="BM1790" s="1186"/>
      <c r="BN1790" s="1186"/>
      <c r="BO1790" s="1186"/>
      <c r="BP1790" s="1186"/>
      <c r="BQ1790" s="1186"/>
      <c r="BR1790" s="1186"/>
      <c r="BS1790" s="1186"/>
      <c r="BT1790" s="1186"/>
      <c r="BU1790" s="1186"/>
      <c r="BV1790" s="1186"/>
      <c r="BW1790" s="1186"/>
      <c r="BX1790" s="1186"/>
      <c r="BY1790" s="1186"/>
      <c r="BZ1790" s="1186"/>
      <c r="CA1790" s="1186"/>
      <c r="CB1790" s="1186"/>
      <c r="CC1790" s="1186"/>
      <c r="CD1790" s="1186"/>
      <c r="CE1790" s="1186"/>
      <c r="CF1790" s="1186"/>
      <c r="CG1790" s="1186"/>
      <c r="CH1790" s="1186"/>
      <c r="CI1790" s="1186"/>
      <c r="CJ1790" s="1186"/>
      <c r="CK1790" s="1186"/>
      <c r="CL1790" s="1186"/>
      <c r="CM1790" s="1186"/>
      <c r="CN1790" s="1186"/>
      <c r="CO1790" s="1186"/>
      <c r="CP1790" s="1186"/>
      <c r="CQ1790" s="1186"/>
      <c r="CR1790" s="1186"/>
      <c r="CS1790" s="1186"/>
      <c r="CT1790" s="1186"/>
      <c r="CU1790" s="1186"/>
      <c r="CV1790" s="1186"/>
      <c r="CW1790" s="1186"/>
      <c r="CX1790" s="1186"/>
      <c r="CY1790" s="1186"/>
      <c r="CZ1790" s="1186"/>
      <c r="DA1790" s="1186"/>
      <c r="DB1790" s="1186"/>
      <c r="DC1790" s="1186"/>
      <c r="DD1790" s="1186"/>
      <c r="DE1790" s="1186"/>
      <c r="DF1790" s="1186"/>
      <c r="DG1790" s="1186"/>
      <c r="DH1790" s="1186"/>
      <c r="DI1790" s="1186"/>
      <c r="DJ1790" s="1186"/>
      <c r="DK1790" s="1186"/>
      <c r="DL1790" s="1186"/>
      <c r="DM1790" s="1186"/>
      <c r="DN1790" s="1186"/>
      <c r="DO1790" s="1186"/>
      <c r="DP1790" s="1186"/>
      <c r="DQ1790" s="1186"/>
      <c r="DR1790" s="1186"/>
      <c r="DS1790" s="1186"/>
      <c r="DT1790" s="1186"/>
      <c r="DU1790" s="1186"/>
      <c r="DV1790" s="1186"/>
      <c r="DW1790" s="1186"/>
      <c r="DX1790" s="1186"/>
      <c r="DY1790" s="1186"/>
      <c r="DZ1790" s="1186"/>
      <c r="EA1790" s="1186"/>
      <c r="EB1790" s="1186"/>
      <c r="EC1790" s="1186"/>
      <c r="ED1790" s="1186"/>
      <c r="EE1790" s="1186"/>
      <c r="EF1790" s="1186"/>
      <c r="EG1790" s="1186"/>
      <c r="EH1790" s="1186"/>
      <c r="EI1790" s="1186"/>
      <c r="EJ1790" s="1186"/>
      <c r="EK1790" s="1186"/>
      <c r="EL1790" s="1186"/>
      <c r="EM1790" s="1186"/>
      <c r="EN1790" s="1186"/>
      <c r="EO1790" s="1186"/>
      <c r="EP1790" s="1186"/>
      <c r="EQ1790" s="1186"/>
      <c r="ER1790" s="1186"/>
      <c r="ES1790" s="1186"/>
      <c r="ET1790" s="1186"/>
      <c r="EU1790" s="1186"/>
      <c r="EV1790" s="1186"/>
      <c r="EW1790" s="1186"/>
      <c r="EX1790" s="1186"/>
      <c r="EY1790" s="1186"/>
      <c r="EZ1790" s="1186"/>
      <c r="FA1790" s="1186"/>
      <c r="FB1790" s="1186"/>
      <c r="FC1790" s="1186"/>
      <c r="FD1790" s="1186"/>
      <c r="FE1790" s="1186"/>
      <c r="FF1790" s="1186"/>
      <c r="FG1790" s="1186"/>
      <c r="FH1790" s="1186"/>
      <c r="FI1790" s="1186"/>
      <c r="FJ1790" s="1186"/>
      <c r="FK1790" s="1186"/>
      <c r="FL1790" s="1186"/>
      <c r="FM1790" s="1186"/>
      <c r="FN1790" s="1186"/>
      <c r="FO1790" s="1186"/>
      <c r="FP1790" s="1186"/>
      <c r="FQ1790" s="1186"/>
      <c r="FR1790" s="1186"/>
      <c r="FS1790" s="1186"/>
      <c r="FT1790" s="1186"/>
      <c r="FU1790" s="1186"/>
      <c r="FV1790" s="1186"/>
      <c r="FW1790" s="1186"/>
      <c r="FX1790" s="1186"/>
      <c r="FY1790" s="1186"/>
      <c r="FZ1790" s="1186"/>
      <c r="GA1790" s="1186"/>
      <c r="GB1790" s="1186"/>
      <c r="GC1790" s="1186"/>
      <c r="GD1790" s="1186"/>
      <c r="GE1790" s="1186"/>
      <c r="GF1790" s="1186"/>
      <c r="GG1790" s="1186"/>
      <c r="GH1790" s="1186"/>
      <c r="GI1790" s="1186"/>
      <c r="GJ1790" s="1186"/>
      <c r="GK1790" s="1186"/>
      <c r="GL1790" s="1186"/>
      <c r="GM1790" s="1186"/>
      <c r="GN1790" s="1186"/>
      <c r="GO1790" s="1186"/>
      <c r="GP1790" s="1186"/>
      <c r="GQ1790" s="1186"/>
      <c r="GR1790" s="1186"/>
      <c r="GS1790" s="1186"/>
      <c r="GT1790" s="1186"/>
      <c r="GU1790" s="1186"/>
      <c r="GV1790" s="1186"/>
      <c r="GW1790" s="1186"/>
      <c r="GX1790" s="1186"/>
      <c r="GY1790" s="1186"/>
      <c r="GZ1790" s="1186"/>
      <c r="HA1790" s="1186"/>
      <c r="HB1790" s="1186"/>
      <c r="HC1790" s="1186"/>
      <c r="HD1790" s="1186"/>
      <c r="HE1790" s="1186"/>
      <c r="HF1790" s="1186"/>
      <c r="HG1790" s="1186"/>
      <c r="HH1790" s="1186"/>
      <c r="HI1790" s="1186"/>
      <c r="HJ1790" s="1186"/>
      <c r="HK1790" s="1186"/>
      <c r="HL1790" s="1186"/>
      <c r="HM1790" s="1186"/>
      <c r="HN1790" s="1186"/>
      <c r="HO1790" s="1186"/>
      <c r="HP1790" s="1186"/>
      <c r="HQ1790" s="1186"/>
      <c r="HR1790" s="1186"/>
      <c r="HS1790" s="1186"/>
      <c r="HT1790" s="1186"/>
      <c r="HU1790" s="1186"/>
      <c r="HV1790" s="1186"/>
      <c r="HW1790" s="1186"/>
      <c r="HX1790" s="1186"/>
      <c r="HY1790" s="1186"/>
      <c r="HZ1790" s="1186"/>
      <c r="IA1790" s="1186"/>
      <c r="IB1790" s="1186"/>
    </row>
    <row r="1791" spans="1:236" s="1185" customFormat="1">
      <c r="A1791" s="1540"/>
      <c r="B1791" s="1541"/>
      <c r="C1791" s="1542"/>
      <c r="D1791" s="1543"/>
      <c r="E1791" s="1186"/>
      <c r="F1791" s="1544"/>
      <c r="G1791" s="1604"/>
      <c r="H1791" s="1604"/>
      <c r="I1791" s="1186"/>
      <c r="J1791" s="1186"/>
      <c r="K1791" s="1186"/>
      <c r="L1791" s="1186"/>
      <c r="M1791" s="1186"/>
      <c r="N1791" s="1186"/>
      <c r="O1791" s="1186"/>
      <c r="P1791" s="1186"/>
      <c r="Q1791" s="1186"/>
      <c r="R1791" s="1186"/>
      <c r="S1791" s="1186"/>
      <c r="T1791" s="1186"/>
      <c r="U1791" s="1186"/>
      <c r="V1791" s="1186"/>
      <c r="W1791" s="1186"/>
      <c r="X1791" s="1186"/>
      <c r="Y1791" s="1186"/>
      <c r="Z1791" s="1186"/>
      <c r="AA1791" s="1186"/>
      <c r="AB1791" s="1186"/>
      <c r="AC1791" s="1186"/>
      <c r="AD1791" s="1186"/>
      <c r="AE1791" s="1186"/>
      <c r="AF1791" s="1186"/>
      <c r="AG1791" s="1186"/>
      <c r="AH1791" s="1186"/>
      <c r="AI1791" s="1186"/>
      <c r="AJ1791" s="1186"/>
      <c r="AK1791" s="1186"/>
      <c r="AL1791" s="1186"/>
      <c r="AM1791" s="1186"/>
      <c r="AN1791" s="1186"/>
      <c r="AO1791" s="1186"/>
      <c r="AP1791" s="1186"/>
      <c r="AQ1791" s="1186"/>
      <c r="AR1791" s="1186"/>
      <c r="AS1791" s="1186"/>
      <c r="AT1791" s="1186"/>
      <c r="AU1791" s="1186"/>
      <c r="AV1791" s="1186"/>
      <c r="AW1791" s="1186"/>
      <c r="AX1791" s="1186"/>
      <c r="AY1791" s="1186"/>
      <c r="AZ1791" s="1186"/>
      <c r="BA1791" s="1186"/>
      <c r="BB1791" s="1186"/>
      <c r="BC1791" s="1186"/>
      <c r="BD1791" s="1186"/>
      <c r="BE1791" s="1186"/>
      <c r="BF1791" s="1186"/>
      <c r="BG1791" s="1186"/>
      <c r="BH1791" s="1186"/>
      <c r="BI1791" s="1186"/>
      <c r="BJ1791" s="1186"/>
      <c r="BK1791" s="1186"/>
      <c r="BL1791" s="1186"/>
      <c r="BM1791" s="1186"/>
      <c r="BN1791" s="1186"/>
      <c r="BO1791" s="1186"/>
      <c r="BP1791" s="1186"/>
      <c r="BQ1791" s="1186"/>
      <c r="BR1791" s="1186"/>
      <c r="BS1791" s="1186"/>
      <c r="BT1791" s="1186"/>
      <c r="BU1791" s="1186"/>
      <c r="BV1791" s="1186"/>
      <c r="BW1791" s="1186"/>
      <c r="BX1791" s="1186"/>
      <c r="BY1791" s="1186"/>
      <c r="BZ1791" s="1186"/>
      <c r="CA1791" s="1186"/>
      <c r="CB1791" s="1186"/>
      <c r="CC1791" s="1186"/>
      <c r="CD1791" s="1186"/>
      <c r="CE1791" s="1186"/>
      <c r="CF1791" s="1186"/>
      <c r="CG1791" s="1186"/>
      <c r="CH1791" s="1186"/>
      <c r="CI1791" s="1186"/>
      <c r="CJ1791" s="1186"/>
      <c r="CK1791" s="1186"/>
      <c r="CL1791" s="1186"/>
      <c r="CM1791" s="1186"/>
      <c r="CN1791" s="1186"/>
      <c r="CO1791" s="1186"/>
      <c r="CP1791" s="1186"/>
      <c r="CQ1791" s="1186"/>
      <c r="CR1791" s="1186"/>
      <c r="CS1791" s="1186"/>
      <c r="CT1791" s="1186"/>
      <c r="CU1791" s="1186"/>
      <c r="CV1791" s="1186"/>
      <c r="CW1791" s="1186"/>
      <c r="CX1791" s="1186"/>
      <c r="CY1791" s="1186"/>
      <c r="CZ1791" s="1186"/>
      <c r="DA1791" s="1186"/>
      <c r="DB1791" s="1186"/>
      <c r="DC1791" s="1186"/>
      <c r="DD1791" s="1186"/>
      <c r="DE1791" s="1186"/>
      <c r="DF1791" s="1186"/>
      <c r="DG1791" s="1186"/>
      <c r="DH1791" s="1186"/>
      <c r="DI1791" s="1186"/>
      <c r="DJ1791" s="1186"/>
      <c r="DK1791" s="1186"/>
      <c r="DL1791" s="1186"/>
      <c r="DM1791" s="1186"/>
      <c r="DN1791" s="1186"/>
      <c r="DO1791" s="1186"/>
      <c r="DP1791" s="1186"/>
      <c r="DQ1791" s="1186"/>
      <c r="DR1791" s="1186"/>
      <c r="DS1791" s="1186"/>
      <c r="DT1791" s="1186"/>
      <c r="DU1791" s="1186"/>
      <c r="DV1791" s="1186"/>
      <c r="DW1791" s="1186"/>
      <c r="DX1791" s="1186"/>
      <c r="DY1791" s="1186"/>
      <c r="DZ1791" s="1186"/>
      <c r="EA1791" s="1186"/>
      <c r="EB1791" s="1186"/>
      <c r="EC1791" s="1186"/>
      <c r="ED1791" s="1186"/>
      <c r="EE1791" s="1186"/>
      <c r="EF1791" s="1186"/>
      <c r="EG1791" s="1186"/>
      <c r="EH1791" s="1186"/>
      <c r="EI1791" s="1186"/>
      <c r="EJ1791" s="1186"/>
      <c r="EK1791" s="1186"/>
      <c r="EL1791" s="1186"/>
      <c r="EM1791" s="1186"/>
      <c r="EN1791" s="1186"/>
      <c r="EO1791" s="1186"/>
      <c r="EP1791" s="1186"/>
      <c r="EQ1791" s="1186"/>
      <c r="ER1791" s="1186"/>
      <c r="ES1791" s="1186"/>
      <c r="ET1791" s="1186"/>
      <c r="EU1791" s="1186"/>
      <c r="EV1791" s="1186"/>
      <c r="EW1791" s="1186"/>
      <c r="EX1791" s="1186"/>
      <c r="EY1791" s="1186"/>
      <c r="EZ1791" s="1186"/>
      <c r="FA1791" s="1186"/>
      <c r="FB1791" s="1186"/>
      <c r="FC1791" s="1186"/>
      <c r="FD1791" s="1186"/>
      <c r="FE1791" s="1186"/>
      <c r="FF1791" s="1186"/>
      <c r="FG1791" s="1186"/>
      <c r="FH1791" s="1186"/>
      <c r="FI1791" s="1186"/>
      <c r="FJ1791" s="1186"/>
      <c r="FK1791" s="1186"/>
      <c r="FL1791" s="1186"/>
      <c r="FM1791" s="1186"/>
      <c r="FN1791" s="1186"/>
      <c r="FO1791" s="1186"/>
      <c r="FP1791" s="1186"/>
      <c r="FQ1791" s="1186"/>
      <c r="FR1791" s="1186"/>
      <c r="FS1791" s="1186"/>
      <c r="FT1791" s="1186"/>
      <c r="FU1791" s="1186"/>
      <c r="FV1791" s="1186"/>
      <c r="FW1791" s="1186"/>
      <c r="FX1791" s="1186"/>
      <c r="FY1791" s="1186"/>
      <c r="FZ1791" s="1186"/>
      <c r="GA1791" s="1186"/>
      <c r="GB1791" s="1186"/>
      <c r="GC1791" s="1186"/>
      <c r="GD1791" s="1186"/>
      <c r="GE1791" s="1186"/>
      <c r="GF1791" s="1186"/>
      <c r="GG1791" s="1186"/>
      <c r="GH1791" s="1186"/>
      <c r="GI1791" s="1186"/>
      <c r="GJ1791" s="1186"/>
      <c r="GK1791" s="1186"/>
      <c r="GL1791" s="1186"/>
      <c r="GM1791" s="1186"/>
      <c r="GN1791" s="1186"/>
      <c r="GO1791" s="1186"/>
      <c r="GP1791" s="1186"/>
      <c r="GQ1791" s="1186"/>
      <c r="GR1791" s="1186"/>
      <c r="GS1791" s="1186"/>
      <c r="GT1791" s="1186"/>
      <c r="GU1791" s="1186"/>
      <c r="GV1791" s="1186"/>
      <c r="GW1791" s="1186"/>
      <c r="GX1791" s="1186"/>
      <c r="GY1791" s="1186"/>
      <c r="GZ1791" s="1186"/>
      <c r="HA1791" s="1186"/>
      <c r="HB1791" s="1186"/>
      <c r="HC1791" s="1186"/>
      <c r="HD1791" s="1186"/>
      <c r="HE1791" s="1186"/>
      <c r="HF1791" s="1186"/>
      <c r="HG1791" s="1186"/>
      <c r="HH1791" s="1186"/>
      <c r="HI1791" s="1186"/>
      <c r="HJ1791" s="1186"/>
      <c r="HK1791" s="1186"/>
      <c r="HL1791" s="1186"/>
      <c r="HM1791" s="1186"/>
      <c r="HN1791" s="1186"/>
      <c r="HO1791" s="1186"/>
      <c r="HP1791" s="1186"/>
      <c r="HQ1791" s="1186"/>
      <c r="HR1791" s="1186"/>
      <c r="HS1791" s="1186"/>
      <c r="HT1791" s="1186"/>
      <c r="HU1791" s="1186"/>
      <c r="HV1791" s="1186"/>
      <c r="HW1791" s="1186"/>
      <c r="HX1791" s="1186"/>
      <c r="HY1791" s="1186"/>
      <c r="HZ1791" s="1186"/>
      <c r="IA1791" s="1186"/>
      <c r="IB1791" s="1186"/>
    </row>
    <row r="1792" spans="1:236" s="1185" customFormat="1">
      <c r="A1792" s="1540"/>
      <c r="B1792" s="1541"/>
      <c r="C1792" s="1542"/>
      <c r="D1792" s="1543"/>
      <c r="E1792" s="1186"/>
      <c r="F1792" s="1544"/>
      <c r="G1792" s="1604"/>
      <c r="H1792" s="1604"/>
      <c r="I1792" s="1186"/>
      <c r="J1792" s="1186"/>
      <c r="K1792" s="1186"/>
      <c r="L1792" s="1186"/>
      <c r="M1792" s="1186"/>
      <c r="N1792" s="1186"/>
      <c r="O1792" s="1186"/>
      <c r="P1792" s="1186"/>
      <c r="Q1792" s="1186"/>
      <c r="R1792" s="1186"/>
      <c r="S1792" s="1186"/>
      <c r="T1792" s="1186"/>
      <c r="U1792" s="1186"/>
      <c r="V1792" s="1186"/>
      <c r="W1792" s="1186"/>
      <c r="X1792" s="1186"/>
      <c r="Y1792" s="1186"/>
      <c r="Z1792" s="1186"/>
      <c r="AA1792" s="1186"/>
      <c r="AB1792" s="1186"/>
      <c r="AC1792" s="1186"/>
      <c r="AD1792" s="1186"/>
      <c r="AE1792" s="1186"/>
      <c r="AF1792" s="1186"/>
      <c r="AG1792" s="1186"/>
      <c r="AH1792" s="1186"/>
      <c r="AI1792" s="1186"/>
      <c r="AJ1792" s="1186"/>
      <c r="AK1792" s="1186"/>
      <c r="AL1792" s="1186"/>
      <c r="AM1792" s="1186"/>
      <c r="AN1792" s="1186"/>
      <c r="AO1792" s="1186"/>
      <c r="AP1792" s="1186"/>
      <c r="AQ1792" s="1186"/>
      <c r="AR1792" s="1186"/>
      <c r="AS1792" s="1186"/>
      <c r="AT1792" s="1186"/>
      <c r="AU1792" s="1186"/>
      <c r="AV1792" s="1186"/>
      <c r="AW1792" s="1186"/>
      <c r="AX1792" s="1186"/>
      <c r="AY1792" s="1186"/>
      <c r="AZ1792" s="1186"/>
      <c r="BA1792" s="1186"/>
      <c r="BB1792" s="1186"/>
      <c r="BC1792" s="1186"/>
      <c r="BD1792" s="1186"/>
      <c r="BE1792" s="1186"/>
      <c r="BF1792" s="1186"/>
      <c r="BG1792" s="1186"/>
      <c r="BH1792" s="1186"/>
      <c r="BI1792" s="1186"/>
      <c r="BJ1792" s="1186"/>
      <c r="BK1792" s="1186"/>
      <c r="BL1792" s="1186"/>
      <c r="BM1792" s="1186"/>
      <c r="BN1792" s="1186"/>
      <c r="BO1792" s="1186"/>
      <c r="BP1792" s="1186"/>
      <c r="BQ1792" s="1186"/>
      <c r="BR1792" s="1186"/>
      <c r="BS1792" s="1186"/>
      <c r="BT1792" s="1186"/>
      <c r="BU1792" s="1186"/>
      <c r="BV1792" s="1186"/>
      <c r="BW1792" s="1186"/>
      <c r="BX1792" s="1186"/>
      <c r="BY1792" s="1186"/>
      <c r="BZ1792" s="1186"/>
      <c r="CA1792" s="1186"/>
      <c r="CB1792" s="1186"/>
      <c r="CC1792" s="1186"/>
      <c r="CD1792" s="1186"/>
      <c r="CE1792" s="1186"/>
      <c r="CF1792" s="1186"/>
      <c r="CG1792" s="1186"/>
      <c r="CH1792" s="1186"/>
      <c r="CI1792" s="1186"/>
      <c r="CJ1792" s="1186"/>
      <c r="CK1792" s="1186"/>
      <c r="CL1792" s="1186"/>
      <c r="CM1792" s="1186"/>
      <c r="CN1792" s="1186"/>
      <c r="CO1792" s="1186"/>
      <c r="CP1792" s="1186"/>
      <c r="CQ1792" s="1186"/>
      <c r="CR1792" s="1186"/>
      <c r="CS1792" s="1186"/>
      <c r="CT1792" s="1186"/>
      <c r="CU1792" s="1186"/>
      <c r="CV1792" s="1186"/>
      <c r="CW1792" s="1186"/>
      <c r="CX1792" s="1186"/>
      <c r="CY1792" s="1186"/>
      <c r="CZ1792" s="1186"/>
      <c r="DA1792" s="1186"/>
      <c r="DB1792" s="1186"/>
      <c r="DC1792" s="1186"/>
      <c r="DD1792" s="1186"/>
      <c r="DE1792" s="1186"/>
      <c r="DF1792" s="1186"/>
      <c r="DG1792" s="1186"/>
      <c r="DH1792" s="1186"/>
      <c r="DI1792" s="1186"/>
      <c r="DJ1792" s="1186"/>
      <c r="DK1792" s="1186"/>
      <c r="DL1792" s="1186"/>
      <c r="DM1792" s="1186"/>
      <c r="DN1792" s="1186"/>
      <c r="DO1792" s="1186"/>
      <c r="DP1792" s="1186"/>
      <c r="DQ1792" s="1186"/>
      <c r="DR1792" s="1186"/>
      <c r="DS1792" s="1186"/>
      <c r="DT1792" s="1186"/>
      <c r="DU1792" s="1186"/>
      <c r="DV1792" s="1186"/>
      <c r="DW1792" s="1186"/>
      <c r="DX1792" s="1186"/>
      <c r="DY1792" s="1186"/>
      <c r="DZ1792" s="1186"/>
      <c r="EA1792" s="1186"/>
      <c r="EB1792" s="1186"/>
      <c r="EC1792" s="1186"/>
      <c r="ED1792" s="1186"/>
      <c r="EE1792" s="1186"/>
      <c r="EF1792" s="1186"/>
      <c r="EG1792" s="1186"/>
      <c r="EH1792" s="1186"/>
      <c r="EI1792" s="1186"/>
      <c r="EJ1792" s="1186"/>
      <c r="EK1792" s="1186"/>
      <c r="EL1792" s="1186"/>
      <c r="EM1792" s="1186"/>
      <c r="EN1792" s="1186"/>
      <c r="EO1792" s="1186"/>
      <c r="EP1792" s="1186"/>
      <c r="EQ1792" s="1186"/>
      <c r="ER1792" s="1186"/>
      <c r="ES1792" s="1186"/>
      <c r="ET1792" s="1186"/>
      <c r="EU1792" s="1186"/>
      <c r="EV1792" s="1186"/>
      <c r="EW1792" s="1186"/>
      <c r="EX1792" s="1186"/>
      <c r="EY1792" s="1186"/>
      <c r="EZ1792" s="1186"/>
      <c r="FA1792" s="1186"/>
      <c r="FB1792" s="1186"/>
      <c r="FC1792" s="1186"/>
      <c r="FD1792" s="1186"/>
      <c r="FE1792" s="1186"/>
      <c r="FF1792" s="1186"/>
      <c r="FG1792" s="1186"/>
      <c r="FH1792" s="1186"/>
      <c r="FI1792" s="1186"/>
      <c r="FJ1792" s="1186"/>
      <c r="FK1792" s="1186"/>
      <c r="FL1792" s="1186"/>
      <c r="FM1792" s="1186"/>
      <c r="FN1792" s="1186"/>
      <c r="FO1792" s="1186"/>
      <c r="FP1792" s="1186"/>
      <c r="FQ1792" s="1186"/>
      <c r="FR1792" s="1186"/>
      <c r="FS1792" s="1186"/>
      <c r="FT1792" s="1186"/>
      <c r="FU1792" s="1186"/>
      <c r="FV1792" s="1186"/>
      <c r="FW1792" s="1186"/>
      <c r="FX1792" s="1186"/>
      <c r="FY1792" s="1186"/>
      <c r="FZ1792" s="1186"/>
      <c r="GA1792" s="1186"/>
      <c r="GB1792" s="1186"/>
      <c r="GC1792" s="1186"/>
      <c r="GD1792" s="1186"/>
      <c r="GE1792" s="1186"/>
      <c r="GF1792" s="1186"/>
      <c r="GG1792" s="1186"/>
      <c r="GH1792" s="1186"/>
      <c r="GI1792" s="1186"/>
      <c r="GJ1792" s="1186"/>
      <c r="GK1792" s="1186"/>
      <c r="GL1792" s="1186"/>
      <c r="GM1792" s="1186"/>
      <c r="GN1792" s="1186"/>
      <c r="GO1792" s="1186"/>
      <c r="GP1792" s="1186"/>
      <c r="GQ1792" s="1186"/>
      <c r="GR1792" s="1186"/>
      <c r="GS1792" s="1186"/>
      <c r="GT1792" s="1186"/>
      <c r="GU1792" s="1186"/>
      <c r="GV1792" s="1186"/>
      <c r="GW1792" s="1186"/>
      <c r="GX1792" s="1186"/>
      <c r="GY1792" s="1186"/>
      <c r="GZ1792" s="1186"/>
      <c r="HA1792" s="1186"/>
      <c r="HB1792" s="1186"/>
      <c r="HC1792" s="1186"/>
      <c r="HD1792" s="1186"/>
      <c r="HE1792" s="1186"/>
      <c r="HF1792" s="1186"/>
      <c r="HG1792" s="1186"/>
      <c r="HH1792" s="1186"/>
      <c r="HI1792" s="1186"/>
      <c r="HJ1792" s="1186"/>
      <c r="HK1792" s="1186"/>
      <c r="HL1792" s="1186"/>
      <c r="HM1792" s="1186"/>
      <c r="HN1792" s="1186"/>
      <c r="HO1792" s="1186"/>
      <c r="HP1792" s="1186"/>
      <c r="HQ1792" s="1186"/>
      <c r="HR1792" s="1186"/>
      <c r="HS1792" s="1186"/>
      <c r="HT1792" s="1186"/>
      <c r="HU1792" s="1186"/>
      <c r="HV1792" s="1186"/>
      <c r="HW1792" s="1186"/>
      <c r="HX1792" s="1186"/>
      <c r="HY1792" s="1186"/>
      <c r="HZ1792" s="1186"/>
      <c r="IA1792" s="1186"/>
      <c r="IB1792" s="1186"/>
    </row>
    <row r="1793" spans="1:236" s="1185" customFormat="1">
      <c r="A1793" s="1540"/>
      <c r="B1793" s="1541"/>
      <c r="C1793" s="1542"/>
      <c r="D1793" s="1543"/>
      <c r="E1793" s="1186"/>
      <c r="F1793" s="1544"/>
      <c r="G1793" s="1604"/>
      <c r="H1793" s="1604"/>
      <c r="I1793" s="1186"/>
      <c r="J1793" s="1186"/>
      <c r="K1793" s="1186"/>
      <c r="L1793" s="1186"/>
      <c r="M1793" s="1186"/>
      <c r="N1793" s="1186"/>
      <c r="O1793" s="1186"/>
      <c r="P1793" s="1186"/>
      <c r="Q1793" s="1186"/>
      <c r="R1793" s="1186"/>
      <c r="S1793" s="1186"/>
      <c r="T1793" s="1186"/>
      <c r="U1793" s="1186"/>
      <c r="V1793" s="1186"/>
      <c r="W1793" s="1186"/>
      <c r="X1793" s="1186"/>
      <c r="Y1793" s="1186"/>
      <c r="Z1793" s="1186"/>
      <c r="AA1793" s="1186"/>
      <c r="AB1793" s="1186"/>
      <c r="AC1793" s="1186"/>
      <c r="AD1793" s="1186"/>
      <c r="AE1793" s="1186"/>
      <c r="AF1793" s="1186"/>
      <c r="AG1793" s="1186"/>
      <c r="AH1793" s="1186"/>
      <c r="AI1793" s="1186"/>
      <c r="AJ1793" s="1186"/>
      <c r="AK1793" s="1186"/>
      <c r="AL1793" s="1186"/>
      <c r="AM1793" s="1186"/>
      <c r="AN1793" s="1186"/>
      <c r="AO1793" s="1186"/>
      <c r="AP1793" s="1186"/>
      <c r="AQ1793" s="1186"/>
      <c r="AR1793" s="1186"/>
      <c r="AS1793" s="1186"/>
      <c r="AT1793" s="1186"/>
      <c r="AU1793" s="1186"/>
      <c r="AV1793" s="1186"/>
      <c r="AW1793" s="1186"/>
      <c r="AX1793" s="1186"/>
      <c r="AY1793" s="1186"/>
      <c r="AZ1793" s="1186"/>
      <c r="BA1793" s="1186"/>
      <c r="BB1793" s="1186"/>
      <c r="BC1793" s="1186"/>
      <c r="BD1793" s="1186"/>
      <c r="BE1793" s="1186"/>
      <c r="BF1793" s="1186"/>
      <c r="BG1793" s="1186"/>
      <c r="BH1793" s="1186"/>
      <c r="BI1793" s="1186"/>
      <c r="BJ1793" s="1186"/>
      <c r="BK1793" s="1186"/>
      <c r="BL1793" s="1186"/>
      <c r="BM1793" s="1186"/>
      <c r="BN1793" s="1186"/>
      <c r="BO1793" s="1186"/>
      <c r="BP1793" s="1186"/>
      <c r="BQ1793" s="1186"/>
      <c r="BR1793" s="1186"/>
      <c r="BS1793" s="1186"/>
      <c r="BT1793" s="1186"/>
      <c r="BU1793" s="1186"/>
      <c r="BV1793" s="1186"/>
      <c r="BW1793" s="1186"/>
      <c r="BX1793" s="1186"/>
      <c r="BY1793" s="1186"/>
      <c r="BZ1793" s="1186"/>
      <c r="CA1793" s="1186"/>
      <c r="CB1793" s="1186"/>
      <c r="CC1793" s="1186"/>
      <c r="CD1793" s="1186"/>
      <c r="CE1793" s="1186"/>
      <c r="CF1793" s="1186"/>
      <c r="CG1793" s="1186"/>
      <c r="CH1793" s="1186"/>
      <c r="CI1793" s="1186"/>
      <c r="CJ1793" s="1186"/>
      <c r="CK1793" s="1186"/>
      <c r="CL1793" s="1186"/>
      <c r="CM1793" s="1186"/>
      <c r="CN1793" s="1186"/>
      <c r="CO1793" s="1186"/>
      <c r="CP1793" s="1186"/>
      <c r="CQ1793" s="1186"/>
      <c r="CR1793" s="1186"/>
      <c r="CS1793" s="1186"/>
      <c r="CT1793" s="1186"/>
      <c r="CU1793" s="1186"/>
      <c r="CV1793" s="1186"/>
      <c r="CW1793" s="1186"/>
      <c r="CX1793" s="1186"/>
      <c r="CY1793" s="1186"/>
      <c r="CZ1793" s="1186"/>
      <c r="DA1793" s="1186"/>
      <c r="DB1793" s="1186"/>
      <c r="DC1793" s="1186"/>
      <c r="DD1793" s="1186"/>
      <c r="DE1793" s="1186"/>
      <c r="DF1793" s="1186"/>
      <c r="DG1793" s="1186"/>
      <c r="DH1793" s="1186"/>
      <c r="DI1793" s="1186"/>
      <c r="DJ1793" s="1186"/>
      <c r="DK1793" s="1186"/>
      <c r="DL1793" s="1186"/>
      <c r="DM1793" s="1186"/>
      <c r="DN1793" s="1186"/>
      <c r="DO1793" s="1186"/>
      <c r="DP1793" s="1186"/>
      <c r="DQ1793" s="1186"/>
      <c r="DR1793" s="1186"/>
      <c r="DS1793" s="1186"/>
      <c r="DT1793" s="1186"/>
      <c r="DU1793" s="1186"/>
      <c r="DV1793" s="1186"/>
      <c r="DW1793" s="1186"/>
      <c r="DX1793" s="1186"/>
      <c r="DY1793" s="1186"/>
      <c r="DZ1793" s="1186"/>
      <c r="EA1793" s="1186"/>
      <c r="EB1793" s="1186"/>
      <c r="EC1793" s="1186"/>
      <c r="ED1793" s="1186"/>
      <c r="EE1793" s="1186"/>
      <c r="EF1793" s="1186"/>
      <c r="EG1793" s="1186"/>
      <c r="EH1793" s="1186"/>
      <c r="EI1793" s="1186"/>
      <c r="EJ1793" s="1186"/>
      <c r="EK1793" s="1186"/>
      <c r="EL1793" s="1186"/>
      <c r="EM1793" s="1186"/>
      <c r="EN1793" s="1186"/>
      <c r="EO1793" s="1186"/>
      <c r="EP1793" s="1186"/>
      <c r="EQ1793" s="1186"/>
      <c r="ER1793" s="1186"/>
      <c r="ES1793" s="1186"/>
      <c r="ET1793" s="1186"/>
      <c r="EU1793" s="1186"/>
      <c r="EV1793" s="1186"/>
      <c r="EW1793" s="1186"/>
      <c r="EX1793" s="1186"/>
      <c r="EY1793" s="1186"/>
      <c r="EZ1793" s="1186"/>
      <c r="FA1793" s="1186"/>
      <c r="FB1793" s="1186"/>
      <c r="FC1793" s="1186"/>
      <c r="FD1793" s="1186"/>
      <c r="FE1793" s="1186"/>
      <c r="FF1793" s="1186"/>
      <c r="FG1793" s="1186"/>
      <c r="FH1793" s="1186"/>
      <c r="FI1793" s="1186"/>
      <c r="FJ1793" s="1186"/>
      <c r="FK1793" s="1186"/>
      <c r="FL1793" s="1186"/>
      <c r="FM1793" s="1186"/>
      <c r="FN1793" s="1186"/>
      <c r="FO1793" s="1186"/>
      <c r="FP1793" s="1186"/>
      <c r="FQ1793" s="1186"/>
      <c r="FR1793" s="1186"/>
      <c r="FS1793" s="1186"/>
      <c r="FT1793" s="1186"/>
      <c r="FU1793" s="1186"/>
      <c r="FV1793" s="1186"/>
      <c r="FW1793" s="1186"/>
      <c r="FX1793" s="1186"/>
      <c r="FY1793" s="1186"/>
      <c r="FZ1793" s="1186"/>
      <c r="GA1793" s="1186"/>
      <c r="GB1793" s="1186"/>
      <c r="GC1793" s="1186"/>
      <c r="GD1793" s="1186"/>
      <c r="GE1793" s="1186"/>
      <c r="GF1793" s="1186"/>
      <c r="GG1793" s="1186"/>
      <c r="GH1793" s="1186"/>
      <c r="GI1793" s="1186"/>
      <c r="GJ1793" s="1186"/>
      <c r="GK1793" s="1186"/>
      <c r="GL1793" s="1186"/>
      <c r="GM1793" s="1186"/>
      <c r="GN1793" s="1186"/>
      <c r="GO1793" s="1186"/>
      <c r="GP1793" s="1186"/>
      <c r="GQ1793" s="1186"/>
      <c r="GR1793" s="1186"/>
      <c r="GS1793" s="1186"/>
      <c r="GT1793" s="1186"/>
      <c r="GU1793" s="1186"/>
      <c r="GV1793" s="1186"/>
      <c r="GW1793" s="1186"/>
      <c r="GX1793" s="1186"/>
      <c r="GY1793" s="1186"/>
      <c r="GZ1793" s="1186"/>
      <c r="HA1793" s="1186"/>
      <c r="HB1793" s="1186"/>
      <c r="HC1793" s="1186"/>
      <c r="HD1793" s="1186"/>
      <c r="HE1793" s="1186"/>
      <c r="HF1793" s="1186"/>
      <c r="HG1793" s="1186"/>
      <c r="HH1793" s="1186"/>
      <c r="HI1793" s="1186"/>
      <c r="HJ1793" s="1186"/>
      <c r="HK1793" s="1186"/>
      <c r="HL1793" s="1186"/>
      <c r="HM1793" s="1186"/>
      <c r="HN1793" s="1186"/>
      <c r="HO1793" s="1186"/>
      <c r="HP1793" s="1186"/>
      <c r="HQ1793" s="1186"/>
      <c r="HR1793" s="1186"/>
      <c r="HS1793" s="1186"/>
      <c r="HT1793" s="1186"/>
      <c r="HU1793" s="1186"/>
      <c r="HV1793" s="1186"/>
      <c r="HW1793" s="1186"/>
      <c r="HX1793" s="1186"/>
      <c r="HY1793" s="1186"/>
      <c r="HZ1793" s="1186"/>
      <c r="IA1793" s="1186"/>
      <c r="IB1793" s="1186"/>
    </row>
    <row r="1794" spans="1:236" s="1185" customFormat="1">
      <c r="A1794" s="1540"/>
      <c r="B1794" s="1541"/>
      <c r="C1794" s="1542"/>
      <c r="D1794" s="1543"/>
      <c r="E1794" s="1186"/>
      <c r="F1794" s="1544"/>
      <c r="G1794" s="1604"/>
      <c r="H1794" s="1604"/>
      <c r="I1794" s="1186"/>
      <c r="J1794" s="1186"/>
      <c r="K1794" s="1186"/>
      <c r="L1794" s="1186"/>
      <c r="M1794" s="1186"/>
      <c r="N1794" s="1186"/>
      <c r="O1794" s="1186"/>
      <c r="P1794" s="1186"/>
      <c r="Q1794" s="1186"/>
      <c r="R1794" s="1186"/>
      <c r="S1794" s="1186"/>
      <c r="T1794" s="1186"/>
      <c r="U1794" s="1186"/>
      <c r="V1794" s="1186"/>
      <c r="W1794" s="1186"/>
      <c r="X1794" s="1186"/>
      <c r="Y1794" s="1186"/>
      <c r="Z1794" s="1186"/>
      <c r="AA1794" s="1186"/>
      <c r="AB1794" s="1186"/>
      <c r="AC1794" s="1186"/>
      <c r="AD1794" s="1186"/>
      <c r="AE1794" s="1186"/>
      <c r="AF1794" s="1186"/>
      <c r="AG1794" s="1186"/>
      <c r="AH1794" s="1186"/>
      <c r="AI1794" s="1186"/>
      <c r="AJ1794" s="1186"/>
      <c r="AK1794" s="1186"/>
      <c r="AL1794" s="1186"/>
      <c r="AM1794" s="1186"/>
      <c r="AN1794" s="1186"/>
      <c r="AO1794" s="1186"/>
      <c r="AP1794" s="1186"/>
      <c r="AQ1794" s="1186"/>
      <c r="AR1794" s="1186"/>
      <c r="AS1794" s="1186"/>
      <c r="AT1794" s="1186"/>
      <c r="AU1794" s="1186"/>
      <c r="AV1794" s="1186"/>
      <c r="AW1794" s="1186"/>
      <c r="AX1794" s="1186"/>
      <c r="AY1794" s="1186"/>
      <c r="AZ1794" s="1186"/>
      <c r="BA1794" s="1186"/>
      <c r="BB1794" s="1186"/>
      <c r="BC1794" s="1186"/>
      <c r="BD1794" s="1186"/>
      <c r="BE1794" s="1186"/>
      <c r="BF1794" s="1186"/>
      <c r="BG1794" s="1186"/>
      <c r="BH1794" s="1186"/>
      <c r="BI1794" s="1186"/>
      <c r="BJ1794" s="1186"/>
      <c r="BK1794" s="1186"/>
      <c r="BL1794" s="1186"/>
      <c r="BM1794" s="1186"/>
      <c r="BN1794" s="1186"/>
      <c r="BO1794" s="1186"/>
      <c r="BP1794" s="1186"/>
      <c r="BQ1794" s="1186"/>
      <c r="BR1794" s="1186"/>
      <c r="BS1794" s="1186"/>
      <c r="BT1794" s="1186"/>
      <c r="BU1794" s="1186"/>
      <c r="BV1794" s="1186"/>
      <c r="BW1794" s="1186"/>
      <c r="BX1794" s="1186"/>
      <c r="BY1794" s="1186"/>
      <c r="BZ1794" s="1186"/>
      <c r="CA1794" s="1186"/>
      <c r="CB1794" s="1186"/>
      <c r="CC1794" s="1186"/>
      <c r="CD1794" s="1186"/>
      <c r="CE1794" s="1186"/>
      <c r="CF1794" s="1186"/>
      <c r="CG1794" s="1186"/>
      <c r="CH1794" s="1186"/>
      <c r="CI1794" s="1186"/>
      <c r="CJ1794" s="1186"/>
      <c r="CK1794" s="1186"/>
      <c r="CL1794" s="1186"/>
      <c r="CM1794" s="1186"/>
      <c r="CN1794" s="1186"/>
      <c r="CO1794" s="1186"/>
      <c r="CP1794" s="1186"/>
      <c r="CQ1794" s="1186"/>
      <c r="CR1794" s="1186"/>
      <c r="CS1794" s="1186"/>
      <c r="CT1794" s="1186"/>
      <c r="CU1794" s="1186"/>
      <c r="CV1794" s="1186"/>
      <c r="CW1794" s="1186"/>
      <c r="CX1794" s="1186"/>
      <c r="CY1794" s="1186"/>
      <c r="CZ1794" s="1186"/>
      <c r="DA1794" s="1186"/>
      <c r="DB1794" s="1186"/>
      <c r="DC1794" s="1186"/>
      <c r="DD1794" s="1186"/>
      <c r="DE1794" s="1186"/>
      <c r="DF1794" s="1186"/>
      <c r="DG1794" s="1186"/>
      <c r="DH1794" s="1186"/>
      <c r="DI1794" s="1186"/>
      <c r="DJ1794" s="1186"/>
      <c r="DK1794" s="1186"/>
      <c r="DL1794" s="1186"/>
      <c r="DM1794" s="1186"/>
      <c r="DN1794" s="1186"/>
      <c r="DO1794" s="1186"/>
      <c r="DP1794" s="1186"/>
      <c r="DQ1794" s="1186"/>
      <c r="DR1794" s="1186"/>
      <c r="DS1794" s="1186"/>
      <c r="DT1794" s="1186"/>
      <c r="DU1794" s="1186"/>
      <c r="DV1794" s="1186"/>
      <c r="DW1794" s="1186"/>
      <c r="DX1794" s="1186"/>
      <c r="DY1794" s="1186"/>
      <c r="DZ1794" s="1186"/>
      <c r="EA1794" s="1186"/>
      <c r="EB1794" s="1186"/>
      <c r="EC1794" s="1186"/>
      <c r="ED1794" s="1186"/>
      <c r="EE1794" s="1186"/>
      <c r="EF1794" s="1186"/>
      <c r="EG1794" s="1186"/>
      <c r="EH1794" s="1186"/>
      <c r="EI1794" s="1186"/>
      <c r="EJ1794" s="1186"/>
      <c r="EK1794" s="1186"/>
      <c r="EL1794" s="1186"/>
      <c r="EM1794" s="1186"/>
      <c r="EN1794" s="1186"/>
      <c r="EO1794" s="1186"/>
      <c r="EP1794" s="1186"/>
      <c r="EQ1794" s="1186"/>
      <c r="ER1794" s="1186"/>
      <c r="ES1794" s="1186"/>
      <c r="ET1794" s="1186"/>
      <c r="EU1794" s="1186"/>
      <c r="EV1794" s="1186"/>
      <c r="EW1794" s="1186"/>
      <c r="EX1794" s="1186"/>
      <c r="EY1794" s="1186"/>
      <c r="EZ1794" s="1186"/>
      <c r="FA1794" s="1186"/>
      <c r="FB1794" s="1186"/>
      <c r="FC1794" s="1186"/>
      <c r="FD1794" s="1186"/>
      <c r="FE1794" s="1186"/>
      <c r="FF1794" s="1186"/>
      <c r="FG1794" s="1186"/>
      <c r="FH1794" s="1186"/>
      <c r="FI1794" s="1186"/>
      <c r="FJ1794" s="1186"/>
      <c r="FK1794" s="1186"/>
      <c r="FL1794" s="1186"/>
      <c r="FM1794" s="1186"/>
      <c r="FN1794" s="1186"/>
      <c r="FO1794" s="1186"/>
      <c r="FP1794" s="1186"/>
      <c r="FQ1794" s="1186"/>
      <c r="FR1794" s="1186"/>
      <c r="FS1794" s="1186"/>
      <c r="FT1794" s="1186"/>
      <c r="FU1794" s="1186"/>
      <c r="FV1794" s="1186"/>
      <c r="FW1794" s="1186"/>
      <c r="FX1794" s="1186"/>
      <c r="FY1794" s="1186"/>
      <c r="FZ1794" s="1186"/>
      <c r="GA1794" s="1186"/>
      <c r="GB1794" s="1186"/>
      <c r="GC1794" s="1186"/>
      <c r="GD1794" s="1186"/>
      <c r="GE1794" s="1186"/>
      <c r="GF1794" s="1186"/>
      <c r="GG1794" s="1186"/>
      <c r="GH1794" s="1186"/>
      <c r="GI1794" s="1186"/>
      <c r="GJ1794" s="1186"/>
      <c r="GK1794" s="1186"/>
      <c r="GL1794" s="1186"/>
      <c r="GM1794" s="1186"/>
      <c r="GN1794" s="1186"/>
      <c r="GO1794" s="1186"/>
      <c r="GP1794" s="1186"/>
      <c r="GQ1794" s="1186"/>
      <c r="GR1794" s="1186"/>
      <c r="GS1794" s="1186"/>
      <c r="GT1794" s="1186"/>
      <c r="GU1794" s="1186"/>
      <c r="GV1794" s="1186"/>
      <c r="GW1794" s="1186"/>
      <c r="GX1794" s="1186"/>
      <c r="GY1794" s="1186"/>
      <c r="GZ1794" s="1186"/>
      <c r="HA1794" s="1186"/>
      <c r="HB1794" s="1186"/>
      <c r="HC1794" s="1186"/>
      <c r="HD1794" s="1186"/>
      <c r="HE1794" s="1186"/>
      <c r="HF1794" s="1186"/>
      <c r="HG1794" s="1186"/>
      <c r="HH1794" s="1186"/>
      <c r="HI1794" s="1186"/>
      <c r="HJ1794" s="1186"/>
      <c r="HK1794" s="1186"/>
      <c r="HL1794" s="1186"/>
      <c r="HM1794" s="1186"/>
      <c r="HN1794" s="1186"/>
      <c r="HO1794" s="1186"/>
      <c r="HP1794" s="1186"/>
      <c r="HQ1794" s="1186"/>
      <c r="HR1794" s="1186"/>
      <c r="HS1794" s="1186"/>
      <c r="HT1794" s="1186"/>
      <c r="HU1794" s="1186"/>
      <c r="HV1794" s="1186"/>
      <c r="HW1794" s="1186"/>
      <c r="HX1794" s="1186"/>
      <c r="HY1794" s="1186"/>
      <c r="HZ1794" s="1186"/>
      <c r="IA1794" s="1186"/>
      <c r="IB1794" s="1186"/>
    </row>
    <row r="1795" spans="1:236" s="1185" customFormat="1">
      <c r="A1795" s="1540"/>
      <c r="B1795" s="1541"/>
      <c r="C1795" s="1542"/>
      <c r="D1795" s="1543"/>
      <c r="E1795" s="1186"/>
      <c r="F1795" s="1544"/>
      <c r="G1795" s="1604"/>
      <c r="H1795" s="1604"/>
      <c r="I1795" s="1186"/>
      <c r="J1795" s="1186"/>
      <c r="K1795" s="1186"/>
      <c r="L1795" s="1186"/>
      <c r="M1795" s="1186"/>
      <c r="N1795" s="1186"/>
      <c r="O1795" s="1186"/>
      <c r="P1795" s="1186"/>
      <c r="Q1795" s="1186"/>
      <c r="R1795" s="1186"/>
      <c r="S1795" s="1186"/>
      <c r="T1795" s="1186"/>
      <c r="U1795" s="1186"/>
      <c r="V1795" s="1186"/>
      <c r="W1795" s="1186"/>
      <c r="X1795" s="1186"/>
      <c r="Y1795" s="1186"/>
      <c r="Z1795" s="1186"/>
      <c r="AA1795" s="1186"/>
      <c r="AB1795" s="1186"/>
      <c r="AC1795" s="1186"/>
      <c r="AD1795" s="1186"/>
      <c r="AE1795" s="1186"/>
      <c r="AF1795" s="1186"/>
      <c r="AG1795" s="1186"/>
      <c r="AH1795" s="1186"/>
      <c r="AI1795" s="1186"/>
      <c r="AJ1795" s="1186"/>
      <c r="AK1795" s="1186"/>
      <c r="AL1795" s="1186"/>
      <c r="AM1795" s="1186"/>
      <c r="AN1795" s="1186"/>
      <c r="AO1795" s="1186"/>
      <c r="AP1795" s="1186"/>
      <c r="AQ1795" s="1186"/>
      <c r="AR1795" s="1186"/>
      <c r="AS1795" s="1186"/>
      <c r="AT1795" s="1186"/>
      <c r="AU1795" s="1186"/>
      <c r="AV1795" s="1186"/>
      <c r="AW1795" s="1186"/>
      <c r="AX1795" s="1186"/>
      <c r="AY1795" s="1186"/>
      <c r="AZ1795" s="1186"/>
      <c r="BA1795" s="1186"/>
      <c r="BB1795" s="1186"/>
      <c r="BC1795" s="1186"/>
      <c r="BD1795" s="1186"/>
      <c r="BE1795" s="1186"/>
      <c r="BF1795" s="1186"/>
      <c r="BG1795" s="1186"/>
      <c r="BH1795" s="1186"/>
      <c r="BI1795" s="1186"/>
      <c r="BJ1795" s="1186"/>
      <c r="BK1795" s="1186"/>
      <c r="BL1795" s="1186"/>
      <c r="BM1795" s="1186"/>
      <c r="BN1795" s="1186"/>
      <c r="BO1795" s="1186"/>
      <c r="BP1795" s="1186"/>
      <c r="BQ1795" s="1186"/>
      <c r="BR1795" s="1186"/>
      <c r="BS1795" s="1186"/>
      <c r="BT1795" s="1186"/>
      <c r="BU1795" s="1186"/>
      <c r="BV1795" s="1186"/>
      <c r="BW1795" s="1186"/>
      <c r="BX1795" s="1186"/>
      <c r="BY1795" s="1186"/>
      <c r="BZ1795" s="1186"/>
      <c r="CA1795" s="1186"/>
      <c r="CB1795" s="1186"/>
      <c r="CC1795" s="1186"/>
      <c r="CD1795" s="1186"/>
      <c r="CE1795" s="1186"/>
      <c r="CF1795" s="1186"/>
      <c r="CG1795" s="1186"/>
      <c r="CH1795" s="1186"/>
      <c r="CI1795" s="1186"/>
      <c r="CJ1795" s="1186"/>
      <c r="CK1795" s="1186"/>
      <c r="CL1795" s="1186"/>
      <c r="CM1795" s="1186"/>
      <c r="CN1795" s="1186"/>
      <c r="CO1795" s="1186"/>
      <c r="CP1795" s="1186"/>
      <c r="CQ1795" s="1186"/>
      <c r="CR1795" s="1186"/>
      <c r="CS1795" s="1186"/>
      <c r="CT1795" s="1186"/>
      <c r="CU1795" s="1186"/>
      <c r="CV1795" s="1186"/>
      <c r="CW1795" s="1186"/>
      <c r="CX1795" s="1186"/>
      <c r="CY1795" s="1186"/>
      <c r="CZ1795" s="1186"/>
      <c r="DA1795" s="1186"/>
      <c r="DB1795" s="1186"/>
      <c r="DC1795" s="1186"/>
      <c r="DD1795" s="1186"/>
      <c r="DE1795" s="1186"/>
      <c r="DF1795" s="1186"/>
      <c r="DG1795" s="1186"/>
      <c r="DH1795" s="1186"/>
      <c r="DI1795" s="1186"/>
      <c r="DJ1795" s="1186"/>
      <c r="DK1795" s="1186"/>
      <c r="DL1795" s="1186"/>
      <c r="DM1795" s="1186"/>
      <c r="DN1795" s="1186"/>
      <c r="DO1795" s="1186"/>
      <c r="DP1795" s="1186"/>
      <c r="DQ1795" s="1186"/>
      <c r="DR1795" s="1186"/>
      <c r="DS1795" s="1186"/>
      <c r="DT1795" s="1186"/>
      <c r="DU1795" s="1186"/>
      <c r="DV1795" s="1186"/>
      <c r="DW1795" s="1186"/>
      <c r="DX1795" s="1186"/>
      <c r="DY1795" s="1186"/>
      <c r="DZ1795" s="1186"/>
      <c r="EA1795" s="1186"/>
      <c r="EB1795" s="1186"/>
      <c r="EC1795" s="1186"/>
      <c r="ED1795" s="1186"/>
      <c r="EE1795" s="1186"/>
      <c r="EF1795" s="1186"/>
      <c r="EG1795" s="1186"/>
      <c r="EH1795" s="1186"/>
      <c r="EI1795" s="1186"/>
      <c r="EJ1795" s="1186"/>
      <c r="EK1795" s="1186"/>
      <c r="EL1795" s="1186"/>
      <c r="EM1795" s="1186"/>
      <c r="EN1795" s="1186"/>
      <c r="EO1795" s="1186"/>
      <c r="EP1795" s="1186"/>
      <c r="EQ1795" s="1186"/>
      <c r="ER1795" s="1186"/>
      <c r="ES1795" s="1186"/>
      <c r="ET1795" s="1186"/>
      <c r="EU1795" s="1186"/>
      <c r="EV1795" s="1186"/>
      <c r="EW1795" s="1186"/>
      <c r="EX1795" s="1186"/>
      <c r="EY1795" s="1186"/>
      <c r="EZ1795" s="1186"/>
      <c r="FA1795" s="1186"/>
      <c r="FB1795" s="1186"/>
      <c r="FC1795" s="1186"/>
      <c r="FD1795" s="1186"/>
      <c r="FE1795" s="1186"/>
      <c r="FF1795" s="1186"/>
      <c r="FG1795" s="1186"/>
      <c r="FH1795" s="1186"/>
      <c r="FI1795" s="1186"/>
      <c r="FJ1795" s="1186"/>
      <c r="FK1795" s="1186"/>
      <c r="FL1795" s="1186"/>
      <c r="FM1795" s="1186"/>
      <c r="FN1795" s="1186"/>
      <c r="FO1795" s="1186"/>
      <c r="FP1795" s="1186"/>
      <c r="FQ1795" s="1186"/>
      <c r="FR1795" s="1186"/>
      <c r="FS1795" s="1186"/>
      <c r="FT1795" s="1186"/>
      <c r="FU1795" s="1186"/>
      <c r="FV1795" s="1186"/>
      <c r="FW1795" s="1186"/>
      <c r="FX1795" s="1186"/>
      <c r="FY1795" s="1186"/>
      <c r="FZ1795" s="1186"/>
      <c r="GA1795" s="1186"/>
      <c r="GB1795" s="1186"/>
      <c r="GC1795" s="1186"/>
      <c r="GD1795" s="1186"/>
      <c r="GE1795" s="1186"/>
      <c r="GF1795" s="1186"/>
      <c r="GG1795" s="1186"/>
      <c r="GH1795" s="1186"/>
      <c r="GI1795" s="1186"/>
      <c r="GJ1795" s="1186"/>
      <c r="GK1795" s="1186"/>
      <c r="GL1795" s="1186"/>
      <c r="GM1795" s="1186"/>
      <c r="GN1795" s="1186"/>
      <c r="GO1795" s="1186"/>
      <c r="GP1795" s="1186"/>
      <c r="GQ1795" s="1186"/>
      <c r="GR1795" s="1186"/>
      <c r="GS1795" s="1186"/>
      <c r="GT1795" s="1186"/>
      <c r="GU1795" s="1186"/>
      <c r="GV1795" s="1186"/>
      <c r="GW1795" s="1186"/>
      <c r="GX1795" s="1186"/>
      <c r="GY1795" s="1186"/>
      <c r="GZ1795" s="1186"/>
      <c r="HA1795" s="1186"/>
      <c r="HB1795" s="1186"/>
      <c r="HC1795" s="1186"/>
      <c r="HD1795" s="1186"/>
      <c r="HE1795" s="1186"/>
      <c r="HF1795" s="1186"/>
      <c r="HG1795" s="1186"/>
      <c r="HH1795" s="1186"/>
      <c r="HI1795" s="1186"/>
      <c r="HJ1795" s="1186"/>
      <c r="HK1795" s="1186"/>
      <c r="HL1795" s="1186"/>
      <c r="HM1795" s="1186"/>
      <c r="HN1795" s="1186"/>
      <c r="HO1795" s="1186"/>
      <c r="HP1795" s="1186"/>
      <c r="HQ1795" s="1186"/>
      <c r="HR1795" s="1186"/>
      <c r="HS1795" s="1186"/>
      <c r="HT1795" s="1186"/>
      <c r="HU1795" s="1186"/>
      <c r="HV1795" s="1186"/>
      <c r="HW1795" s="1186"/>
      <c r="HX1795" s="1186"/>
      <c r="HY1795" s="1186"/>
      <c r="HZ1795" s="1186"/>
      <c r="IA1795" s="1186"/>
      <c r="IB1795" s="1186"/>
    </row>
    <row r="1796" spans="1:236" s="1185" customFormat="1">
      <c r="A1796" s="1540"/>
      <c r="B1796" s="1541"/>
      <c r="C1796" s="1542"/>
      <c r="D1796" s="1543"/>
      <c r="E1796" s="1186"/>
      <c r="F1796" s="1544"/>
      <c r="G1796" s="1604"/>
      <c r="H1796" s="1604"/>
      <c r="I1796" s="1186"/>
      <c r="J1796" s="1186"/>
      <c r="K1796" s="1186"/>
      <c r="L1796" s="1186"/>
      <c r="M1796" s="1186"/>
      <c r="N1796" s="1186"/>
      <c r="O1796" s="1186"/>
      <c r="P1796" s="1186"/>
      <c r="Q1796" s="1186"/>
      <c r="R1796" s="1186"/>
      <c r="S1796" s="1186"/>
      <c r="T1796" s="1186"/>
      <c r="U1796" s="1186"/>
      <c r="V1796" s="1186"/>
      <c r="W1796" s="1186"/>
      <c r="X1796" s="1186"/>
      <c r="Y1796" s="1186"/>
      <c r="Z1796" s="1186"/>
      <c r="AA1796" s="1186"/>
      <c r="AB1796" s="1186"/>
      <c r="AC1796" s="1186"/>
      <c r="AD1796" s="1186"/>
      <c r="AE1796" s="1186"/>
      <c r="AF1796" s="1186"/>
      <c r="AG1796" s="1186"/>
      <c r="AH1796" s="1186"/>
      <c r="AI1796" s="1186"/>
      <c r="AJ1796" s="1186"/>
      <c r="AK1796" s="1186"/>
      <c r="AL1796" s="1186"/>
      <c r="AM1796" s="1186"/>
      <c r="AN1796" s="1186"/>
      <c r="AO1796" s="1186"/>
      <c r="AP1796" s="1186"/>
      <c r="AQ1796" s="1186"/>
      <c r="AR1796" s="1186"/>
      <c r="AS1796" s="1186"/>
      <c r="AT1796" s="1186"/>
      <c r="AU1796" s="1186"/>
      <c r="AV1796" s="1186"/>
      <c r="AW1796" s="1186"/>
      <c r="AX1796" s="1186"/>
      <c r="AY1796" s="1186"/>
      <c r="AZ1796" s="1186"/>
      <c r="BA1796" s="1186"/>
      <c r="BB1796" s="1186"/>
      <c r="BC1796" s="1186"/>
      <c r="BD1796" s="1186"/>
      <c r="BE1796" s="1186"/>
      <c r="BF1796" s="1186"/>
      <c r="BG1796" s="1186"/>
      <c r="BH1796" s="1186"/>
      <c r="BI1796" s="1186"/>
      <c r="BJ1796" s="1186"/>
      <c r="BK1796" s="1186"/>
      <c r="BL1796" s="1186"/>
      <c r="BM1796" s="1186"/>
      <c r="BN1796" s="1186"/>
      <c r="BO1796" s="1186"/>
      <c r="BP1796" s="1186"/>
      <c r="BQ1796" s="1186"/>
      <c r="BR1796" s="1186"/>
      <c r="BS1796" s="1186"/>
      <c r="BT1796" s="1186"/>
      <c r="BU1796" s="1186"/>
      <c r="BV1796" s="1186"/>
      <c r="BW1796" s="1186"/>
      <c r="BX1796" s="1186"/>
      <c r="BY1796" s="1186"/>
      <c r="BZ1796" s="1186"/>
      <c r="CA1796" s="1186"/>
      <c r="CB1796" s="1186"/>
      <c r="CC1796" s="1186"/>
      <c r="CD1796" s="1186"/>
      <c r="CE1796" s="1186"/>
      <c r="CF1796" s="1186"/>
      <c r="CG1796" s="1186"/>
      <c r="CH1796" s="1186"/>
      <c r="CI1796" s="1186"/>
      <c r="CJ1796" s="1186"/>
      <c r="CK1796" s="1186"/>
      <c r="CL1796" s="1186"/>
      <c r="CM1796" s="1186"/>
      <c r="CN1796" s="1186"/>
      <c r="CO1796" s="1186"/>
      <c r="CP1796" s="1186"/>
      <c r="CQ1796" s="1186"/>
      <c r="CR1796" s="1186"/>
      <c r="CS1796" s="1186"/>
      <c r="CT1796" s="1186"/>
      <c r="CU1796" s="1186"/>
      <c r="CV1796" s="1186"/>
      <c r="CW1796" s="1186"/>
      <c r="CX1796" s="1186"/>
      <c r="CY1796" s="1186"/>
      <c r="CZ1796" s="1186"/>
      <c r="DA1796" s="1186"/>
      <c r="DB1796" s="1186"/>
      <c r="DC1796" s="1186"/>
      <c r="DD1796" s="1186"/>
      <c r="DE1796" s="1186"/>
      <c r="DF1796" s="1186"/>
      <c r="DG1796" s="1186"/>
      <c r="DH1796" s="1186"/>
      <c r="DI1796" s="1186"/>
      <c r="DJ1796" s="1186"/>
      <c r="DK1796" s="1186"/>
      <c r="DL1796" s="1186"/>
      <c r="DM1796" s="1186"/>
      <c r="DN1796" s="1186"/>
      <c r="DO1796" s="1186"/>
      <c r="DP1796" s="1186"/>
      <c r="DQ1796" s="1186"/>
      <c r="DR1796" s="1186"/>
      <c r="DS1796" s="1186"/>
      <c r="DT1796" s="1186"/>
      <c r="DU1796" s="1186"/>
      <c r="DV1796" s="1186"/>
      <c r="DW1796" s="1186"/>
      <c r="DX1796" s="1186"/>
      <c r="DY1796" s="1186"/>
      <c r="DZ1796" s="1186"/>
      <c r="EA1796" s="1186"/>
      <c r="EB1796" s="1186"/>
      <c r="EC1796" s="1186"/>
      <c r="ED1796" s="1186"/>
      <c r="EE1796" s="1186"/>
      <c r="EF1796" s="1186"/>
      <c r="EG1796" s="1186"/>
      <c r="EH1796" s="1186"/>
      <c r="EI1796" s="1186"/>
      <c r="EJ1796" s="1186"/>
      <c r="EK1796" s="1186"/>
      <c r="EL1796" s="1186"/>
      <c r="EM1796" s="1186"/>
      <c r="EN1796" s="1186"/>
      <c r="EO1796" s="1186"/>
      <c r="EP1796" s="1186"/>
      <c r="EQ1796" s="1186"/>
      <c r="ER1796" s="1186"/>
      <c r="ES1796" s="1186"/>
      <c r="ET1796" s="1186"/>
      <c r="EU1796" s="1186"/>
      <c r="EV1796" s="1186"/>
      <c r="EW1796" s="1186"/>
      <c r="EX1796" s="1186"/>
      <c r="EY1796" s="1186"/>
      <c r="EZ1796" s="1186"/>
      <c r="FA1796" s="1186"/>
      <c r="FB1796" s="1186"/>
      <c r="FC1796" s="1186"/>
      <c r="FD1796" s="1186"/>
      <c r="FE1796" s="1186"/>
      <c r="FF1796" s="1186"/>
      <c r="FG1796" s="1186"/>
      <c r="FH1796" s="1186"/>
      <c r="FI1796" s="1186"/>
      <c r="FJ1796" s="1186"/>
      <c r="FK1796" s="1186"/>
      <c r="FL1796" s="1186"/>
      <c r="FM1796" s="1186"/>
      <c r="FN1796" s="1186"/>
      <c r="FO1796" s="1186"/>
      <c r="FP1796" s="1186"/>
      <c r="FQ1796" s="1186"/>
      <c r="FR1796" s="1186"/>
      <c r="FS1796" s="1186"/>
      <c r="FT1796" s="1186"/>
      <c r="FU1796" s="1186"/>
      <c r="FV1796" s="1186"/>
      <c r="FW1796" s="1186"/>
      <c r="FX1796" s="1186"/>
      <c r="FY1796" s="1186"/>
      <c r="FZ1796" s="1186"/>
      <c r="GA1796" s="1186"/>
      <c r="GB1796" s="1186"/>
      <c r="GC1796" s="1186"/>
      <c r="GD1796" s="1186"/>
      <c r="GE1796" s="1186"/>
      <c r="GF1796" s="1186"/>
      <c r="GG1796" s="1186"/>
      <c r="GH1796" s="1186"/>
      <c r="GI1796" s="1186"/>
      <c r="GJ1796" s="1186"/>
      <c r="GK1796" s="1186"/>
      <c r="GL1796" s="1186"/>
      <c r="GM1796" s="1186"/>
      <c r="GN1796" s="1186"/>
      <c r="GO1796" s="1186"/>
      <c r="GP1796" s="1186"/>
      <c r="GQ1796" s="1186"/>
      <c r="GR1796" s="1186"/>
      <c r="GS1796" s="1186"/>
      <c r="GT1796" s="1186"/>
      <c r="GU1796" s="1186"/>
      <c r="GV1796" s="1186"/>
      <c r="GW1796" s="1186"/>
      <c r="GX1796" s="1186"/>
      <c r="GY1796" s="1186"/>
      <c r="GZ1796" s="1186"/>
      <c r="HA1796" s="1186"/>
      <c r="HB1796" s="1186"/>
      <c r="HC1796" s="1186"/>
      <c r="HD1796" s="1186"/>
      <c r="HE1796" s="1186"/>
      <c r="HF1796" s="1186"/>
      <c r="HG1796" s="1186"/>
      <c r="HH1796" s="1186"/>
      <c r="HI1796" s="1186"/>
      <c r="HJ1796" s="1186"/>
      <c r="HK1796" s="1186"/>
      <c r="HL1796" s="1186"/>
      <c r="HM1796" s="1186"/>
      <c r="HN1796" s="1186"/>
      <c r="HO1796" s="1186"/>
      <c r="HP1796" s="1186"/>
      <c r="HQ1796" s="1186"/>
      <c r="HR1796" s="1186"/>
      <c r="HS1796" s="1186"/>
      <c r="HT1796" s="1186"/>
      <c r="HU1796" s="1186"/>
      <c r="HV1796" s="1186"/>
      <c r="HW1796" s="1186"/>
      <c r="HX1796" s="1186"/>
      <c r="HY1796" s="1186"/>
      <c r="HZ1796" s="1186"/>
      <c r="IA1796" s="1186"/>
      <c r="IB1796" s="1186"/>
    </row>
    <row r="1797" spans="1:236" s="1185" customFormat="1">
      <c r="A1797" s="1540"/>
      <c r="B1797" s="1541"/>
      <c r="C1797" s="1542"/>
      <c r="D1797" s="1543"/>
      <c r="E1797" s="1186"/>
      <c r="F1797" s="1544"/>
      <c r="G1797" s="1604"/>
      <c r="H1797" s="1604"/>
      <c r="I1797" s="1186"/>
      <c r="J1797" s="1186"/>
      <c r="K1797" s="1186"/>
      <c r="L1797" s="1186"/>
      <c r="M1797" s="1186"/>
      <c r="N1797" s="1186"/>
      <c r="O1797" s="1186"/>
      <c r="P1797" s="1186"/>
      <c r="Q1797" s="1186"/>
      <c r="R1797" s="1186"/>
      <c r="S1797" s="1186"/>
      <c r="T1797" s="1186"/>
      <c r="U1797" s="1186"/>
      <c r="V1797" s="1186"/>
      <c r="W1797" s="1186"/>
      <c r="X1797" s="1186"/>
      <c r="Y1797" s="1186"/>
      <c r="Z1797" s="1186"/>
      <c r="AA1797" s="1186"/>
      <c r="AB1797" s="1186"/>
      <c r="AC1797" s="1186"/>
      <c r="AD1797" s="1186"/>
      <c r="AE1797" s="1186"/>
      <c r="AF1797" s="1186"/>
      <c r="AG1797" s="1186"/>
      <c r="AH1797" s="1186"/>
      <c r="AI1797" s="1186"/>
      <c r="AJ1797" s="1186"/>
      <c r="AK1797" s="1186"/>
      <c r="AL1797" s="1186"/>
      <c r="AM1797" s="1186"/>
      <c r="AN1797" s="1186"/>
      <c r="AO1797" s="1186"/>
      <c r="AP1797" s="1186"/>
      <c r="AQ1797" s="1186"/>
      <c r="AR1797" s="1186"/>
      <c r="AS1797" s="1186"/>
      <c r="AT1797" s="1186"/>
      <c r="AU1797" s="1186"/>
      <c r="AV1797" s="1186"/>
      <c r="AW1797" s="1186"/>
      <c r="AX1797" s="1186"/>
      <c r="AY1797" s="1186"/>
      <c r="AZ1797" s="1186"/>
      <c r="BA1797" s="1186"/>
      <c r="BB1797" s="1186"/>
      <c r="BC1797" s="1186"/>
      <c r="BD1797" s="1186"/>
      <c r="BE1797" s="1186"/>
      <c r="BF1797" s="1186"/>
      <c r="BG1797" s="1186"/>
      <c r="BH1797" s="1186"/>
      <c r="BI1797" s="1186"/>
      <c r="BJ1797" s="1186"/>
      <c r="BK1797" s="1186"/>
      <c r="BL1797" s="1186"/>
      <c r="BM1797" s="1186"/>
      <c r="BN1797" s="1186"/>
      <c r="BO1797" s="1186"/>
      <c r="BP1797" s="1186"/>
      <c r="BQ1797" s="1186"/>
      <c r="BR1797" s="1186"/>
      <c r="BS1797" s="1186"/>
      <c r="BT1797" s="1186"/>
      <c r="BU1797" s="1186"/>
      <c r="BV1797" s="1186"/>
      <c r="BW1797" s="1186"/>
      <c r="BX1797" s="1186"/>
      <c r="BY1797" s="1186"/>
      <c r="BZ1797" s="1186"/>
      <c r="CA1797" s="1186"/>
      <c r="CB1797" s="1186"/>
      <c r="CC1797" s="1186"/>
      <c r="CD1797" s="1186"/>
      <c r="CE1797" s="1186"/>
      <c r="CF1797" s="1186"/>
      <c r="CG1797" s="1186"/>
      <c r="CH1797" s="1186"/>
      <c r="CI1797" s="1186"/>
      <c r="CJ1797" s="1186"/>
      <c r="CK1797" s="1186"/>
      <c r="CL1797" s="1186"/>
      <c r="CM1797" s="1186"/>
      <c r="CN1797" s="1186"/>
      <c r="CO1797" s="1186"/>
      <c r="CP1797" s="1186"/>
      <c r="CQ1797" s="1186"/>
      <c r="CR1797" s="1186"/>
      <c r="CS1797" s="1186"/>
      <c r="CT1797" s="1186"/>
      <c r="CU1797" s="1186"/>
      <c r="CV1797" s="1186"/>
      <c r="CW1797" s="1186"/>
      <c r="CX1797" s="1186"/>
      <c r="CY1797" s="1186"/>
      <c r="CZ1797" s="1186"/>
      <c r="DA1797" s="1186"/>
      <c r="DB1797" s="1186"/>
      <c r="DC1797" s="1186"/>
      <c r="DD1797" s="1186"/>
      <c r="DE1797" s="1186"/>
      <c r="DF1797" s="1186"/>
      <c r="DG1797" s="1186"/>
      <c r="DH1797" s="1186"/>
      <c r="DI1797" s="1186"/>
      <c r="DJ1797" s="1186"/>
      <c r="DK1797" s="1186"/>
      <c r="DL1797" s="1186"/>
      <c r="DM1797" s="1186"/>
      <c r="DN1797" s="1186"/>
      <c r="DO1797" s="1186"/>
      <c r="DP1797" s="1186"/>
      <c r="DQ1797" s="1186"/>
      <c r="DR1797" s="1186"/>
      <c r="DS1797" s="1186"/>
      <c r="DT1797" s="1186"/>
      <c r="DU1797" s="1186"/>
      <c r="DV1797" s="1186"/>
      <c r="DW1797" s="1186"/>
      <c r="DX1797" s="1186"/>
      <c r="DY1797" s="1186"/>
      <c r="DZ1797" s="1186"/>
      <c r="EA1797" s="1186"/>
      <c r="EB1797" s="1186"/>
      <c r="EC1797" s="1186"/>
      <c r="ED1797" s="1186"/>
      <c r="EE1797" s="1186"/>
      <c r="EF1797" s="1186"/>
      <c r="EG1797" s="1186"/>
      <c r="EH1797" s="1186"/>
      <c r="EI1797" s="1186"/>
      <c r="EJ1797" s="1186"/>
      <c r="EK1797" s="1186"/>
      <c r="EL1797" s="1186"/>
      <c r="EM1797" s="1186"/>
      <c r="EN1797" s="1186"/>
      <c r="EO1797" s="1186"/>
      <c r="EP1797" s="1186"/>
      <c r="EQ1797" s="1186"/>
      <c r="ER1797" s="1186"/>
      <c r="ES1797" s="1186"/>
      <c r="ET1797" s="1186"/>
      <c r="EU1797" s="1186"/>
      <c r="EV1797" s="1186"/>
      <c r="EW1797" s="1186"/>
      <c r="EX1797" s="1186"/>
      <c r="EY1797" s="1186"/>
      <c r="EZ1797" s="1186"/>
      <c r="FA1797" s="1186"/>
      <c r="FB1797" s="1186"/>
      <c r="FC1797" s="1186"/>
      <c r="FD1797" s="1186"/>
      <c r="FE1797" s="1186"/>
      <c r="FF1797" s="1186"/>
      <c r="FG1797" s="1186"/>
      <c r="FH1797" s="1186"/>
      <c r="FI1797" s="1186"/>
      <c r="FJ1797" s="1186"/>
      <c r="FK1797" s="1186"/>
      <c r="FL1797" s="1186"/>
      <c r="FM1797" s="1186"/>
      <c r="FN1797" s="1186"/>
      <c r="FO1797" s="1186"/>
      <c r="FP1797" s="1186"/>
      <c r="FQ1797" s="1186"/>
      <c r="FR1797" s="1186"/>
      <c r="FS1797" s="1186"/>
      <c r="FT1797" s="1186"/>
      <c r="FU1797" s="1186"/>
      <c r="FV1797" s="1186"/>
      <c r="FW1797" s="1186"/>
      <c r="FX1797" s="1186"/>
      <c r="FY1797" s="1186"/>
      <c r="FZ1797" s="1186"/>
      <c r="GA1797" s="1186"/>
      <c r="GB1797" s="1186"/>
      <c r="GC1797" s="1186"/>
      <c r="GD1797" s="1186"/>
      <c r="GE1797" s="1186"/>
      <c r="GF1797" s="1186"/>
      <c r="GG1797" s="1186"/>
      <c r="GH1797" s="1186"/>
      <c r="GI1797" s="1186"/>
      <c r="GJ1797" s="1186"/>
      <c r="GK1797" s="1186"/>
      <c r="GL1797" s="1186"/>
      <c r="GM1797" s="1186"/>
      <c r="GN1797" s="1186"/>
      <c r="GO1797" s="1186"/>
      <c r="GP1797" s="1186"/>
      <c r="GQ1797" s="1186"/>
      <c r="GR1797" s="1186"/>
      <c r="GS1797" s="1186"/>
      <c r="GT1797" s="1186"/>
      <c r="GU1797" s="1186"/>
      <c r="GV1797" s="1186"/>
      <c r="GW1797" s="1186"/>
      <c r="GX1797" s="1186"/>
      <c r="GY1797" s="1186"/>
      <c r="GZ1797" s="1186"/>
      <c r="HA1797" s="1186"/>
      <c r="HB1797" s="1186"/>
      <c r="HC1797" s="1186"/>
      <c r="HD1797" s="1186"/>
      <c r="HE1797" s="1186"/>
      <c r="HF1797" s="1186"/>
      <c r="HG1797" s="1186"/>
      <c r="HH1797" s="1186"/>
      <c r="HI1797" s="1186"/>
      <c r="HJ1797" s="1186"/>
      <c r="HK1797" s="1186"/>
      <c r="HL1797" s="1186"/>
      <c r="HM1797" s="1186"/>
      <c r="HN1797" s="1186"/>
      <c r="HO1797" s="1186"/>
      <c r="HP1797" s="1186"/>
      <c r="HQ1797" s="1186"/>
      <c r="HR1797" s="1186"/>
      <c r="HS1797" s="1186"/>
      <c r="HT1797" s="1186"/>
      <c r="HU1797" s="1186"/>
      <c r="HV1797" s="1186"/>
      <c r="HW1797" s="1186"/>
      <c r="HX1797" s="1186"/>
      <c r="HY1797" s="1186"/>
      <c r="HZ1797" s="1186"/>
      <c r="IA1797" s="1186"/>
      <c r="IB1797" s="1186"/>
    </row>
    <row r="1798" spans="1:236" s="1185" customFormat="1">
      <c r="A1798" s="1540"/>
      <c r="B1798" s="1541"/>
      <c r="C1798" s="1542"/>
      <c r="D1798" s="1543"/>
      <c r="E1798" s="1186"/>
      <c r="F1798" s="1544"/>
      <c r="G1798" s="1604"/>
      <c r="H1798" s="1604"/>
      <c r="I1798" s="1186"/>
      <c r="J1798" s="1186"/>
      <c r="K1798" s="1186"/>
      <c r="L1798" s="1186"/>
      <c r="M1798" s="1186"/>
      <c r="N1798" s="1186"/>
      <c r="O1798" s="1186"/>
      <c r="P1798" s="1186"/>
      <c r="Q1798" s="1186"/>
      <c r="R1798" s="1186"/>
      <c r="S1798" s="1186"/>
      <c r="T1798" s="1186"/>
      <c r="U1798" s="1186"/>
      <c r="V1798" s="1186"/>
      <c r="W1798" s="1186"/>
      <c r="X1798" s="1186"/>
      <c r="Y1798" s="1186"/>
      <c r="Z1798" s="1186"/>
      <c r="AA1798" s="1186"/>
      <c r="AB1798" s="1186"/>
      <c r="AC1798" s="1186"/>
      <c r="AD1798" s="1186"/>
      <c r="AE1798" s="1186"/>
      <c r="AF1798" s="1186"/>
      <c r="AG1798" s="1186"/>
      <c r="AH1798" s="1186"/>
      <c r="AI1798" s="1186"/>
      <c r="AJ1798" s="1186"/>
      <c r="AK1798" s="1186"/>
      <c r="AL1798" s="1186"/>
      <c r="AM1798" s="1186"/>
      <c r="AN1798" s="1186"/>
      <c r="AO1798" s="1186"/>
      <c r="AP1798" s="1186"/>
      <c r="AQ1798" s="1186"/>
      <c r="AR1798" s="1186"/>
      <c r="AS1798" s="1186"/>
      <c r="AT1798" s="1186"/>
      <c r="AU1798" s="1186"/>
      <c r="AV1798" s="1186"/>
      <c r="AW1798" s="1186"/>
      <c r="AX1798" s="1186"/>
      <c r="AY1798" s="1186"/>
      <c r="AZ1798" s="1186"/>
      <c r="BA1798" s="1186"/>
      <c r="BB1798" s="1186"/>
      <c r="BC1798" s="1186"/>
      <c r="BD1798" s="1186"/>
      <c r="BE1798" s="1186"/>
      <c r="BF1798" s="1186"/>
      <c r="BG1798" s="1186"/>
      <c r="BH1798" s="1186"/>
      <c r="BI1798" s="1186"/>
      <c r="BJ1798" s="1186"/>
      <c r="BK1798" s="1186"/>
      <c r="BL1798" s="1186"/>
      <c r="BM1798" s="1186"/>
      <c r="BN1798" s="1186"/>
      <c r="BO1798" s="1186"/>
      <c r="BP1798" s="1186"/>
      <c r="BQ1798" s="1186"/>
      <c r="BR1798" s="1186"/>
      <c r="BS1798" s="1186"/>
      <c r="BT1798" s="1186"/>
      <c r="BU1798" s="1186"/>
      <c r="BV1798" s="1186"/>
      <c r="BW1798" s="1186"/>
      <c r="BX1798" s="1186"/>
      <c r="BY1798" s="1186"/>
      <c r="BZ1798" s="1186"/>
      <c r="CA1798" s="1186"/>
      <c r="CB1798" s="1186"/>
      <c r="CC1798" s="1186"/>
      <c r="CD1798" s="1186"/>
      <c r="CE1798" s="1186"/>
      <c r="CF1798" s="1186"/>
      <c r="CG1798" s="1186"/>
      <c r="CH1798" s="1186"/>
      <c r="CI1798" s="1186"/>
      <c r="CJ1798" s="1186"/>
      <c r="CK1798" s="1186"/>
      <c r="CL1798" s="1186"/>
      <c r="CM1798" s="1186"/>
      <c r="CN1798" s="1186"/>
      <c r="CO1798" s="1186"/>
      <c r="CP1798" s="1186"/>
      <c r="CQ1798" s="1186"/>
      <c r="CR1798" s="1186"/>
      <c r="CS1798" s="1186"/>
      <c r="CT1798" s="1186"/>
      <c r="CU1798" s="1186"/>
      <c r="CV1798" s="1186"/>
      <c r="CW1798" s="1186"/>
      <c r="CX1798" s="1186"/>
      <c r="CY1798" s="1186"/>
      <c r="CZ1798" s="1186"/>
      <c r="DA1798" s="1186"/>
      <c r="DB1798" s="1186"/>
      <c r="DC1798" s="1186"/>
      <c r="DD1798" s="1186"/>
      <c r="DE1798" s="1186"/>
      <c r="DF1798" s="1186"/>
      <c r="DG1798" s="1186"/>
      <c r="DH1798" s="1186"/>
      <c r="DI1798" s="1186"/>
      <c r="DJ1798" s="1186"/>
      <c r="DK1798" s="1186"/>
      <c r="DL1798" s="1186"/>
      <c r="DM1798" s="1186"/>
      <c r="DN1798" s="1186"/>
      <c r="DO1798" s="1186"/>
      <c r="DP1798" s="1186"/>
      <c r="DQ1798" s="1186"/>
      <c r="DR1798" s="1186"/>
      <c r="DS1798" s="1186"/>
      <c r="DT1798" s="1186"/>
      <c r="DU1798" s="1186"/>
      <c r="DV1798" s="1186"/>
      <c r="DW1798" s="1186"/>
      <c r="DX1798" s="1186"/>
      <c r="DY1798" s="1186"/>
      <c r="DZ1798" s="1186"/>
      <c r="EA1798" s="1186"/>
      <c r="EB1798" s="1186"/>
      <c r="EC1798" s="1186"/>
      <c r="ED1798" s="1186"/>
      <c r="EE1798" s="1186"/>
      <c r="EF1798" s="1186"/>
      <c r="EG1798" s="1186"/>
      <c r="EH1798" s="1186"/>
      <c r="EI1798" s="1186"/>
      <c r="EJ1798" s="1186"/>
      <c r="EK1798" s="1186"/>
      <c r="EL1798" s="1186"/>
      <c r="EM1798" s="1186"/>
      <c r="EN1798" s="1186"/>
      <c r="EO1798" s="1186"/>
      <c r="EP1798" s="1186"/>
      <c r="EQ1798" s="1186"/>
      <c r="ER1798" s="1186"/>
      <c r="ES1798" s="1186"/>
      <c r="ET1798" s="1186"/>
      <c r="EU1798" s="1186"/>
      <c r="EV1798" s="1186"/>
      <c r="EW1798" s="1186"/>
      <c r="EX1798" s="1186"/>
      <c r="EY1798" s="1186"/>
      <c r="EZ1798" s="1186"/>
      <c r="FA1798" s="1186"/>
      <c r="FB1798" s="1186"/>
      <c r="FC1798" s="1186"/>
      <c r="FD1798" s="1186"/>
      <c r="FE1798" s="1186"/>
      <c r="FF1798" s="1186"/>
      <c r="FG1798" s="1186"/>
      <c r="FH1798" s="1186"/>
      <c r="FI1798" s="1186"/>
      <c r="FJ1798" s="1186"/>
      <c r="FK1798" s="1186"/>
      <c r="FL1798" s="1186"/>
      <c r="FM1798" s="1186"/>
      <c r="FN1798" s="1186"/>
      <c r="FO1798" s="1186"/>
      <c r="FP1798" s="1186"/>
      <c r="FQ1798" s="1186"/>
      <c r="FR1798" s="1186"/>
      <c r="FS1798" s="1186"/>
      <c r="FT1798" s="1186"/>
      <c r="FU1798" s="1186"/>
      <c r="FV1798" s="1186"/>
      <c r="FW1798" s="1186"/>
      <c r="FX1798" s="1186"/>
      <c r="FY1798" s="1186"/>
      <c r="FZ1798" s="1186"/>
      <c r="GA1798" s="1186"/>
      <c r="GB1798" s="1186"/>
      <c r="GC1798" s="1186"/>
      <c r="GD1798" s="1186"/>
      <c r="GE1798" s="1186"/>
      <c r="GF1798" s="1186"/>
      <c r="GG1798" s="1186"/>
      <c r="GH1798" s="1186"/>
      <c r="GI1798" s="1186"/>
      <c r="GJ1798" s="1186"/>
      <c r="GK1798" s="1186"/>
      <c r="GL1798" s="1186"/>
      <c r="GM1798" s="1186"/>
      <c r="GN1798" s="1186"/>
      <c r="GO1798" s="1186"/>
      <c r="GP1798" s="1186"/>
      <c r="GQ1798" s="1186"/>
      <c r="GR1798" s="1186"/>
      <c r="GS1798" s="1186"/>
      <c r="GT1798" s="1186"/>
      <c r="GU1798" s="1186"/>
      <c r="GV1798" s="1186"/>
      <c r="GW1798" s="1186"/>
      <c r="GX1798" s="1186"/>
      <c r="GY1798" s="1186"/>
      <c r="GZ1798" s="1186"/>
      <c r="HA1798" s="1186"/>
      <c r="HB1798" s="1186"/>
      <c r="HC1798" s="1186"/>
      <c r="HD1798" s="1186"/>
      <c r="HE1798" s="1186"/>
      <c r="HF1798" s="1186"/>
      <c r="HG1798" s="1186"/>
      <c r="HH1798" s="1186"/>
      <c r="HI1798" s="1186"/>
      <c r="HJ1798" s="1186"/>
      <c r="HK1798" s="1186"/>
      <c r="HL1798" s="1186"/>
      <c r="HM1798" s="1186"/>
      <c r="HN1798" s="1186"/>
      <c r="HO1798" s="1186"/>
      <c r="HP1798" s="1186"/>
      <c r="HQ1798" s="1186"/>
      <c r="HR1798" s="1186"/>
      <c r="HS1798" s="1186"/>
      <c r="HT1798" s="1186"/>
      <c r="HU1798" s="1186"/>
      <c r="HV1798" s="1186"/>
      <c r="HW1798" s="1186"/>
      <c r="HX1798" s="1186"/>
      <c r="HY1798" s="1186"/>
      <c r="HZ1798" s="1186"/>
      <c r="IA1798" s="1186"/>
      <c r="IB1798" s="1186"/>
    </row>
    <row r="1799" spans="1:236" s="1185" customFormat="1">
      <c r="A1799" s="1540"/>
      <c r="B1799" s="1541"/>
      <c r="C1799" s="1542"/>
      <c r="D1799" s="1543"/>
      <c r="E1799" s="1186"/>
      <c r="F1799" s="1544"/>
      <c r="G1799" s="1604"/>
      <c r="H1799" s="1604"/>
      <c r="I1799" s="1186"/>
      <c r="J1799" s="1186"/>
      <c r="K1799" s="1186"/>
      <c r="L1799" s="1186"/>
      <c r="M1799" s="1186"/>
      <c r="N1799" s="1186"/>
      <c r="O1799" s="1186"/>
      <c r="P1799" s="1186"/>
      <c r="Q1799" s="1186"/>
      <c r="R1799" s="1186"/>
      <c r="S1799" s="1186"/>
      <c r="T1799" s="1186"/>
      <c r="U1799" s="1186"/>
      <c r="V1799" s="1186"/>
      <c r="W1799" s="1186"/>
      <c r="X1799" s="1186"/>
      <c r="Y1799" s="1186"/>
      <c r="Z1799" s="1186"/>
      <c r="AA1799" s="1186"/>
      <c r="AB1799" s="1186"/>
      <c r="AC1799" s="1186"/>
      <c r="AD1799" s="1186"/>
      <c r="AE1799" s="1186"/>
      <c r="AF1799" s="1186"/>
      <c r="AG1799" s="1186"/>
      <c r="AH1799" s="1186"/>
      <c r="AI1799" s="1186"/>
      <c r="AJ1799" s="1186"/>
      <c r="AK1799" s="1186"/>
      <c r="AL1799" s="1186"/>
      <c r="AM1799" s="1186"/>
      <c r="AN1799" s="1186"/>
      <c r="AO1799" s="1186"/>
      <c r="AP1799" s="1186"/>
      <c r="AQ1799" s="1186"/>
      <c r="AR1799" s="1186"/>
      <c r="AS1799" s="1186"/>
      <c r="AT1799" s="1186"/>
      <c r="AU1799" s="1186"/>
      <c r="AV1799" s="1186"/>
      <c r="AW1799" s="1186"/>
      <c r="AX1799" s="1186"/>
      <c r="AY1799" s="1186"/>
      <c r="AZ1799" s="1186"/>
      <c r="BA1799" s="1186"/>
      <c r="BB1799" s="1186"/>
      <c r="BC1799" s="1186"/>
      <c r="BD1799" s="1186"/>
      <c r="BE1799" s="1186"/>
      <c r="BF1799" s="1186"/>
      <c r="BG1799" s="1186"/>
      <c r="BH1799" s="1186"/>
      <c r="BI1799" s="1186"/>
      <c r="BJ1799" s="1186"/>
      <c r="BK1799" s="1186"/>
      <c r="BL1799" s="1186"/>
      <c r="BM1799" s="1186"/>
      <c r="BN1799" s="1186"/>
      <c r="BO1799" s="1186"/>
      <c r="BP1799" s="1186"/>
      <c r="BQ1799" s="1186"/>
      <c r="BR1799" s="1186"/>
      <c r="BS1799" s="1186"/>
      <c r="BT1799" s="1186"/>
      <c r="BU1799" s="1186"/>
      <c r="BV1799" s="1186"/>
      <c r="BW1799" s="1186"/>
      <c r="BX1799" s="1186"/>
      <c r="BY1799" s="1186"/>
      <c r="BZ1799" s="1186"/>
      <c r="CA1799" s="1186"/>
      <c r="CB1799" s="1186"/>
      <c r="CC1799" s="1186"/>
      <c r="CD1799" s="1186"/>
      <c r="CE1799" s="1186"/>
      <c r="CF1799" s="1186"/>
      <c r="CG1799" s="1186"/>
      <c r="CH1799" s="1186"/>
      <c r="CI1799" s="1186"/>
      <c r="CJ1799" s="1186"/>
      <c r="CK1799" s="1186"/>
      <c r="CL1799" s="1186"/>
      <c r="CM1799" s="1186"/>
      <c r="CN1799" s="1186"/>
      <c r="CO1799" s="1186"/>
      <c r="CP1799" s="1186"/>
      <c r="CQ1799" s="1186"/>
      <c r="CR1799" s="1186"/>
      <c r="CS1799" s="1186"/>
      <c r="CT1799" s="1186"/>
      <c r="CU1799" s="1186"/>
      <c r="CV1799" s="1186"/>
      <c r="CW1799" s="1186"/>
      <c r="CX1799" s="1186"/>
      <c r="CY1799" s="1186"/>
      <c r="CZ1799" s="1186"/>
      <c r="DA1799" s="1186"/>
      <c r="DB1799" s="1186"/>
      <c r="DC1799" s="1186"/>
      <c r="DD1799" s="1186"/>
      <c r="DE1799" s="1186"/>
      <c r="DF1799" s="1186"/>
      <c r="DG1799" s="1186"/>
      <c r="DH1799" s="1186"/>
      <c r="DI1799" s="1186"/>
      <c r="DJ1799" s="1186"/>
      <c r="DK1799" s="1186"/>
      <c r="DL1799" s="1186"/>
      <c r="DM1799" s="1186"/>
      <c r="DN1799" s="1186"/>
      <c r="DO1799" s="1186"/>
      <c r="DP1799" s="1186"/>
      <c r="DQ1799" s="1186"/>
      <c r="DR1799" s="1186"/>
      <c r="DS1799" s="1186"/>
      <c r="DT1799" s="1186"/>
      <c r="DU1799" s="1186"/>
      <c r="DV1799" s="1186"/>
      <c r="DW1799" s="1186"/>
      <c r="DX1799" s="1186"/>
      <c r="DY1799" s="1186"/>
      <c r="DZ1799" s="1186"/>
      <c r="EA1799" s="1186"/>
      <c r="EB1799" s="1186"/>
      <c r="EC1799" s="1186"/>
      <c r="ED1799" s="1186"/>
      <c r="EE1799" s="1186"/>
      <c r="EF1799" s="1186"/>
      <c r="EG1799" s="1186"/>
      <c r="EH1799" s="1186"/>
      <c r="EI1799" s="1186"/>
      <c r="EJ1799" s="1186"/>
      <c r="EK1799" s="1186"/>
      <c r="EL1799" s="1186"/>
      <c r="EM1799" s="1186"/>
      <c r="EN1799" s="1186"/>
      <c r="EO1799" s="1186"/>
      <c r="EP1799" s="1186"/>
      <c r="EQ1799" s="1186"/>
      <c r="ER1799" s="1186"/>
      <c r="ES1799" s="1186"/>
      <c r="ET1799" s="1186"/>
      <c r="EU1799" s="1186"/>
      <c r="EV1799" s="1186"/>
      <c r="EW1799" s="1186"/>
      <c r="EX1799" s="1186"/>
      <c r="EY1799" s="1186"/>
      <c r="EZ1799" s="1186"/>
      <c r="FA1799" s="1186"/>
      <c r="FB1799" s="1186"/>
      <c r="FC1799" s="1186"/>
      <c r="FD1799" s="1186"/>
      <c r="FE1799" s="1186"/>
      <c r="FF1799" s="1186"/>
      <c r="FG1799" s="1186"/>
      <c r="FH1799" s="1186"/>
      <c r="FI1799" s="1186"/>
      <c r="FJ1799" s="1186"/>
      <c r="FK1799" s="1186"/>
      <c r="FL1799" s="1186"/>
      <c r="FM1799" s="1186"/>
      <c r="FN1799" s="1186"/>
      <c r="FO1799" s="1186"/>
      <c r="FP1799" s="1186"/>
      <c r="FQ1799" s="1186"/>
      <c r="FR1799" s="1186"/>
      <c r="FS1799" s="1186"/>
      <c r="FT1799" s="1186"/>
      <c r="FU1799" s="1186"/>
      <c r="FV1799" s="1186"/>
      <c r="FW1799" s="1186"/>
      <c r="FX1799" s="1186"/>
      <c r="FY1799" s="1186"/>
      <c r="FZ1799" s="1186"/>
      <c r="GA1799" s="1186"/>
      <c r="GB1799" s="1186"/>
      <c r="GC1799" s="1186"/>
      <c r="GD1799" s="1186"/>
      <c r="GE1799" s="1186"/>
      <c r="GF1799" s="1186"/>
      <c r="GG1799" s="1186"/>
      <c r="GH1799" s="1186"/>
      <c r="GI1799" s="1186"/>
      <c r="GJ1799" s="1186"/>
      <c r="GK1799" s="1186"/>
      <c r="GL1799" s="1186"/>
      <c r="GM1799" s="1186"/>
      <c r="GN1799" s="1186"/>
      <c r="GO1799" s="1186"/>
      <c r="GP1799" s="1186"/>
      <c r="GQ1799" s="1186"/>
      <c r="GR1799" s="1186"/>
      <c r="GS1799" s="1186"/>
      <c r="GT1799" s="1186"/>
      <c r="GU1799" s="1186"/>
      <c r="GV1799" s="1186"/>
      <c r="GW1799" s="1186"/>
      <c r="GX1799" s="1186"/>
      <c r="GY1799" s="1186"/>
      <c r="GZ1799" s="1186"/>
      <c r="HA1799" s="1186"/>
      <c r="HB1799" s="1186"/>
      <c r="HC1799" s="1186"/>
      <c r="HD1799" s="1186"/>
      <c r="HE1799" s="1186"/>
      <c r="HF1799" s="1186"/>
      <c r="HG1799" s="1186"/>
      <c r="HH1799" s="1186"/>
      <c r="HI1799" s="1186"/>
      <c r="HJ1799" s="1186"/>
      <c r="HK1799" s="1186"/>
      <c r="HL1799" s="1186"/>
      <c r="HM1799" s="1186"/>
      <c r="HN1799" s="1186"/>
      <c r="HO1799" s="1186"/>
      <c r="HP1799" s="1186"/>
      <c r="HQ1799" s="1186"/>
      <c r="HR1799" s="1186"/>
      <c r="HS1799" s="1186"/>
      <c r="HT1799" s="1186"/>
      <c r="HU1799" s="1186"/>
      <c r="HV1799" s="1186"/>
      <c r="HW1799" s="1186"/>
      <c r="HX1799" s="1186"/>
      <c r="HY1799" s="1186"/>
      <c r="HZ1799" s="1186"/>
      <c r="IA1799" s="1186"/>
      <c r="IB1799" s="1186"/>
    </row>
    <row r="1800" spans="1:236" s="1185" customFormat="1">
      <c r="A1800" s="1540"/>
      <c r="B1800" s="1541"/>
      <c r="C1800" s="1542"/>
      <c r="D1800" s="1543"/>
      <c r="E1800" s="1186"/>
      <c r="F1800" s="1544"/>
      <c r="G1800" s="1604"/>
      <c r="H1800" s="1604"/>
      <c r="I1800" s="1186"/>
      <c r="J1800" s="1186"/>
      <c r="K1800" s="1186"/>
      <c r="L1800" s="1186"/>
      <c r="M1800" s="1186"/>
      <c r="N1800" s="1186"/>
      <c r="O1800" s="1186"/>
      <c r="P1800" s="1186"/>
      <c r="Q1800" s="1186"/>
      <c r="R1800" s="1186"/>
      <c r="S1800" s="1186"/>
      <c r="T1800" s="1186"/>
      <c r="U1800" s="1186"/>
      <c r="V1800" s="1186"/>
      <c r="W1800" s="1186"/>
      <c r="X1800" s="1186"/>
      <c r="Y1800" s="1186"/>
      <c r="Z1800" s="1186"/>
      <c r="AA1800" s="1186"/>
      <c r="AB1800" s="1186"/>
      <c r="AC1800" s="1186"/>
      <c r="AD1800" s="1186"/>
      <c r="AE1800" s="1186"/>
      <c r="AF1800" s="1186"/>
      <c r="AG1800" s="1186"/>
      <c r="AH1800" s="1186"/>
      <c r="AI1800" s="1186"/>
      <c r="AJ1800" s="1186"/>
      <c r="AK1800" s="1186"/>
      <c r="AL1800" s="1186"/>
      <c r="AM1800" s="1186"/>
      <c r="AN1800" s="1186"/>
      <c r="AO1800" s="1186"/>
      <c r="AP1800" s="1186"/>
      <c r="AQ1800" s="1186"/>
      <c r="AR1800" s="1186"/>
      <c r="AS1800" s="1186"/>
      <c r="AT1800" s="1186"/>
      <c r="AU1800" s="1186"/>
      <c r="AV1800" s="1186"/>
      <c r="AW1800" s="1186"/>
      <c r="AX1800" s="1186"/>
      <c r="AY1800" s="1186"/>
      <c r="AZ1800" s="1186"/>
      <c r="BA1800" s="1186"/>
      <c r="BB1800" s="1186"/>
      <c r="BC1800" s="1186"/>
      <c r="BD1800" s="1186"/>
      <c r="BE1800" s="1186"/>
      <c r="BF1800" s="1186"/>
      <c r="BG1800" s="1186"/>
      <c r="BH1800" s="1186"/>
      <c r="BI1800" s="1186"/>
      <c r="BJ1800" s="1186"/>
      <c r="BK1800" s="1186"/>
      <c r="BL1800" s="1186"/>
      <c r="BM1800" s="1186"/>
      <c r="BN1800" s="1186"/>
      <c r="BO1800" s="1186"/>
      <c r="BP1800" s="1186"/>
      <c r="BQ1800" s="1186"/>
      <c r="BR1800" s="1186"/>
      <c r="BS1800" s="1186"/>
      <c r="BT1800" s="1186"/>
      <c r="BU1800" s="1186"/>
      <c r="BV1800" s="1186"/>
      <c r="BW1800" s="1186"/>
      <c r="BX1800" s="1186"/>
      <c r="BY1800" s="1186"/>
      <c r="BZ1800" s="1186"/>
      <c r="CA1800" s="1186"/>
      <c r="CB1800" s="1186"/>
      <c r="CC1800" s="1186"/>
      <c r="CD1800" s="1186"/>
      <c r="CE1800" s="1186"/>
      <c r="CF1800" s="1186"/>
      <c r="CG1800" s="1186"/>
      <c r="CH1800" s="1186"/>
      <c r="CI1800" s="1186"/>
      <c r="CJ1800" s="1186"/>
      <c r="CK1800" s="1186"/>
      <c r="CL1800" s="1186"/>
      <c r="CM1800" s="1186"/>
      <c r="CN1800" s="1186"/>
      <c r="CO1800" s="1186"/>
      <c r="CP1800" s="1186"/>
      <c r="CQ1800" s="1186"/>
      <c r="CR1800" s="1186"/>
      <c r="CS1800" s="1186"/>
      <c r="CT1800" s="1186"/>
      <c r="CU1800" s="1186"/>
      <c r="CV1800" s="1186"/>
      <c r="CW1800" s="1186"/>
      <c r="CX1800" s="1186"/>
      <c r="CY1800" s="1186"/>
      <c r="CZ1800" s="1186"/>
      <c r="DA1800" s="1186"/>
      <c r="DB1800" s="1186"/>
      <c r="DC1800" s="1186"/>
      <c r="DD1800" s="1186"/>
      <c r="DE1800" s="1186"/>
      <c r="DF1800" s="1186"/>
      <c r="DG1800" s="1186"/>
      <c r="DH1800" s="1186"/>
      <c r="DI1800" s="1186"/>
      <c r="DJ1800" s="1186"/>
      <c r="DK1800" s="1186"/>
      <c r="DL1800" s="1186"/>
      <c r="DM1800" s="1186"/>
      <c r="DN1800" s="1186"/>
      <c r="DO1800" s="1186"/>
      <c r="DP1800" s="1186"/>
      <c r="DQ1800" s="1186"/>
      <c r="DR1800" s="1186"/>
      <c r="DS1800" s="1186"/>
      <c r="DT1800" s="1186"/>
      <c r="DU1800" s="1186"/>
      <c r="DV1800" s="1186"/>
      <c r="DW1800" s="1186"/>
      <c r="DX1800" s="1186"/>
      <c r="DY1800" s="1186"/>
      <c r="DZ1800" s="1186"/>
      <c r="EA1800" s="1186"/>
      <c r="EB1800" s="1186"/>
      <c r="EC1800" s="1186"/>
      <c r="ED1800" s="1186"/>
      <c r="EE1800" s="1186"/>
      <c r="EF1800" s="1186"/>
      <c r="EG1800" s="1186"/>
      <c r="EH1800" s="1186"/>
      <c r="EI1800" s="1186"/>
      <c r="EJ1800" s="1186"/>
      <c r="EK1800" s="1186"/>
      <c r="EL1800" s="1186"/>
      <c r="EM1800" s="1186"/>
      <c r="EN1800" s="1186"/>
      <c r="EO1800" s="1186"/>
      <c r="EP1800" s="1186"/>
      <c r="EQ1800" s="1186"/>
      <c r="ER1800" s="1186"/>
      <c r="ES1800" s="1186"/>
      <c r="ET1800" s="1186"/>
      <c r="EU1800" s="1186"/>
      <c r="EV1800" s="1186"/>
      <c r="EW1800" s="1186"/>
      <c r="EX1800" s="1186"/>
      <c r="EY1800" s="1186"/>
      <c r="EZ1800" s="1186"/>
      <c r="FA1800" s="1186"/>
      <c r="FB1800" s="1186"/>
      <c r="FC1800" s="1186"/>
      <c r="FD1800" s="1186"/>
      <c r="FE1800" s="1186"/>
      <c r="FF1800" s="1186"/>
      <c r="FG1800" s="1186"/>
      <c r="FH1800" s="1186"/>
      <c r="FI1800" s="1186"/>
      <c r="FJ1800" s="1186"/>
      <c r="FK1800" s="1186"/>
      <c r="FL1800" s="1186"/>
      <c r="FM1800" s="1186"/>
      <c r="FN1800" s="1186"/>
      <c r="FO1800" s="1186"/>
      <c r="FP1800" s="1186"/>
      <c r="FQ1800" s="1186"/>
      <c r="FR1800" s="1186"/>
      <c r="FS1800" s="1186"/>
      <c r="FT1800" s="1186"/>
      <c r="FU1800" s="1186"/>
      <c r="FV1800" s="1186"/>
      <c r="FW1800" s="1186"/>
      <c r="FX1800" s="1186"/>
      <c r="FY1800" s="1186"/>
      <c r="FZ1800" s="1186"/>
      <c r="GA1800" s="1186"/>
      <c r="GB1800" s="1186"/>
      <c r="GC1800" s="1186"/>
      <c r="GD1800" s="1186"/>
      <c r="GE1800" s="1186"/>
      <c r="GF1800" s="1186"/>
      <c r="GG1800" s="1186"/>
      <c r="GH1800" s="1186"/>
      <c r="GI1800" s="1186"/>
      <c r="GJ1800" s="1186"/>
      <c r="GK1800" s="1186"/>
      <c r="GL1800" s="1186"/>
      <c r="GM1800" s="1186"/>
      <c r="GN1800" s="1186"/>
      <c r="GO1800" s="1186"/>
      <c r="GP1800" s="1186"/>
      <c r="GQ1800" s="1186"/>
      <c r="GR1800" s="1186"/>
      <c r="GS1800" s="1186"/>
      <c r="GT1800" s="1186"/>
      <c r="GU1800" s="1186"/>
      <c r="GV1800" s="1186"/>
      <c r="GW1800" s="1186"/>
      <c r="GX1800" s="1186"/>
      <c r="GY1800" s="1186"/>
      <c r="GZ1800" s="1186"/>
      <c r="HA1800" s="1186"/>
      <c r="HB1800" s="1186"/>
      <c r="HC1800" s="1186"/>
      <c r="HD1800" s="1186"/>
      <c r="HE1800" s="1186"/>
      <c r="HF1800" s="1186"/>
      <c r="HG1800" s="1186"/>
      <c r="HH1800" s="1186"/>
      <c r="HI1800" s="1186"/>
      <c r="HJ1800" s="1186"/>
      <c r="HK1800" s="1186"/>
      <c r="HL1800" s="1186"/>
      <c r="HM1800" s="1186"/>
      <c r="HN1800" s="1186"/>
      <c r="HO1800" s="1186"/>
      <c r="HP1800" s="1186"/>
      <c r="HQ1800" s="1186"/>
      <c r="HR1800" s="1186"/>
      <c r="HS1800" s="1186"/>
      <c r="HT1800" s="1186"/>
      <c r="HU1800" s="1186"/>
      <c r="HV1800" s="1186"/>
      <c r="HW1800" s="1186"/>
      <c r="HX1800" s="1186"/>
      <c r="HY1800" s="1186"/>
      <c r="HZ1800" s="1186"/>
      <c r="IA1800" s="1186"/>
      <c r="IB1800" s="1186"/>
    </row>
    <row r="1801" spans="1:236" s="1185" customFormat="1">
      <c r="A1801" s="1540"/>
      <c r="B1801" s="1541"/>
      <c r="C1801" s="1542"/>
      <c r="D1801" s="1543"/>
      <c r="E1801" s="1186"/>
      <c r="F1801" s="1544"/>
      <c r="G1801" s="1604"/>
      <c r="H1801" s="1604"/>
      <c r="I1801" s="1186"/>
      <c r="J1801" s="1186"/>
      <c r="K1801" s="1186"/>
      <c r="L1801" s="1186"/>
      <c r="M1801" s="1186"/>
      <c r="N1801" s="1186"/>
      <c r="O1801" s="1186"/>
      <c r="P1801" s="1186"/>
      <c r="Q1801" s="1186"/>
      <c r="R1801" s="1186"/>
      <c r="S1801" s="1186"/>
      <c r="T1801" s="1186"/>
      <c r="U1801" s="1186"/>
      <c r="V1801" s="1186"/>
      <c r="W1801" s="1186"/>
      <c r="X1801" s="1186"/>
      <c r="Y1801" s="1186"/>
      <c r="Z1801" s="1186"/>
      <c r="AA1801" s="1186"/>
      <c r="AB1801" s="1186"/>
      <c r="AC1801" s="1186"/>
      <c r="AD1801" s="1186"/>
      <c r="AE1801" s="1186"/>
      <c r="AF1801" s="1186"/>
      <c r="AG1801" s="1186"/>
      <c r="AH1801" s="1186"/>
      <c r="AI1801" s="1186"/>
      <c r="AJ1801" s="1186"/>
      <c r="AK1801" s="1186"/>
      <c r="AL1801" s="1186"/>
      <c r="AM1801" s="1186"/>
      <c r="AN1801" s="1186"/>
      <c r="AO1801" s="1186"/>
      <c r="AP1801" s="1186"/>
      <c r="AQ1801" s="1186"/>
      <c r="AR1801" s="1186"/>
      <c r="AS1801" s="1186"/>
      <c r="AT1801" s="1186"/>
      <c r="AU1801" s="1186"/>
      <c r="AV1801" s="1186"/>
      <c r="AW1801" s="1186"/>
      <c r="AX1801" s="1186"/>
      <c r="AY1801" s="1186"/>
      <c r="AZ1801" s="1186"/>
      <c r="BA1801" s="1186"/>
      <c r="BB1801" s="1186"/>
      <c r="BC1801" s="1186"/>
      <c r="BD1801" s="1186"/>
      <c r="BE1801" s="1186"/>
      <c r="BF1801" s="1186"/>
      <c r="BG1801" s="1186"/>
      <c r="BH1801" s="1186"/>
      <c r="BI1801" s="1186"/>
      <c r="BJ1801" s="1186"/>
      <c r="BK1801" s="1186"/>
      <c r="BL1801" s="1186"/>
      <c r="BM1801" s="1186"/>
      <c r="BN1801" s="1186"/>
      <c r="BO1801" s="1186"/>
      <c r="BP1801" s="1186"/>
      <c r="BQ1801" s="1186"/>
      <c r="BR1801" s="1186"/>
      <c r="BS1801" s="1186"/>
      <c r="BT1801" s="1186"/>
      <c r="BU1801" s="1186"/>
      <c r="BV1801" s="1186"/>
      <c r="BW1801" s="1186"/>
      <c r="BX1801" s="1186"/>
      <c r="BY1801" s="1186"/>
      <c r="BZ1801" s="1186"/>
      <c r="CA1801" s="1186"/>
      <c r="CB1801" s="1186"/>
      <c r="CC1801" s="1186"/>
      <c r="CD1801" s="1186"/>
      <c r="CE1801" s="1186"/>
      <c r="CF1801" s="1186"/>
      <c r="CG1801" s="1186"/>
      <c r="CH1801" s="1186"/>
      <c r="CI1801" s="1186"/>
      <c r="CJ1801" s="1186"/>
      <c r="CK1801" s="1186"/>
      <c r="CL1801" s="1186"/>
      <c r="CM1801" s="1186"/>
      <c r="CN1801" s="1186"/>
      <c r="CO1801" s="1186"/>
      <c r="CP1801" s="1186"/>
      <c r="CQ1801" s="1186"/>
      <c r="CR1801" s="1186"/>
      <c r="CS1801" s="1186"/>
      <c r="CT1801" s="1186"/>
      <c r="CU1801" s="1186"/>
      <c r="CV1801" s="1186"/>
      <c r="CW1801" s="1186"/>
      <c r="CX1801" s="1186"/>
      <c r="CY1801" s="1186"/>
      <c r="CZ1801" s="1186"/>
      <c r="DA1801" s="1186"/>
      <c r="DB1801" s="1186"/>
      <c r="DC1801" s="1186"/>
      <c r="DD1801" s="1186"/>
      <c r="DE1801" s="1186"/>
      <c r="DF1801" s="1186"/>
      <c r="DG1801" s="1186"/>
      <c r="DH1801" s="1186"/>
      <c r="DI1801" s="1186"/>
      <c r="DJ1801" s="1186"/>
      <c r="DK1801" s="1186"/>
      <c r="DL1801" s="1186"/>
      <c r="DM1801" s="1186"/>
      <c r="DN1801" s="1186"/>
      <c r="DO1801" s="1186"/>
      <c r="DP1801" s="1186"/>
      <c r="DQ1801" s="1186"/>
      <c r="DR1801" s="1186"/>
      <c r="DS1801" s="1186"/>
      <c r="DT1801" s="1186"/>
      <c r="DU1801" s="1186"/>
      <c r="DV1801" s="1186"/>
      <c r="DW1801" s="1186"/>
      <c r="DX1801" s="1186"/>
      <c r="DY1801" s="1186"/>
      <c r="DZ1801" s="1186"/>
      <c r="EA1801" s="1186"/>
      <c r="EB1801" s="1186"/>
      <c r="EC1801" s="1186"/>
      <c r="ED1801" s="1186"/>
      <c r="EE1801" s="1186"/>
      <c r="EF1801" s="1186"/>
      <c r="EG1801" s="1186"/>
      <c r="EH1801" s="1186"/>
      <c r="EI1801" s="1186"/>
      <c r="EJ1801" s="1186"/>
      <c r="EK1801" s="1186"/>
      <c r="EL1801" s="1186"/>
      <c r="EM1801" s="1186"/>
      <c r="EN1801" s="1186"/>
      <c r="EO1801" s="1186"/>
      <c r="EP1801" s="1186"/>
      <c r="EQ1801" s="1186"/>
      <c r="ER1801" s="1186"/>
      <c r="ES1801" s="1186"/>
      <c r="ET1801" s="1186"/>
      <c r="EU1801" s="1186"/>
      <c r="EV1801" s="1186"/>
      <c r="EW1801" s="1186"/>
      <c r="EX1801" s="1186"/>
      <c r="EY1801" s="1186"/>
      <c r="EZ1801" s="1186"/>
      <c r="FA1801" s="1186"/>
      <c r="FB1801" s="1186"/>
      <c r="FC1801" s="1186"/>
      <c r="FD1801" s="1186"/>
      <c r="FE1801" s="1186"/>
      <c r="FF1801" s="1186"/>
      <c r="FG1801" s="1186"/>
      <c r="FH1801" s="1186"/>
      <c r="FI1801" s="1186"/>
      <c r="FJ1801" s="1186"/>
      <c r="FK1801" s="1186"/>
      <c r="FL1801" s="1186"/>
      <c r="FM1801" s="1186"/>
      <c r="FN1801" s="1186"/>
      <c r="FO1801" s="1186"/>
      <c r="FP1801" s="1186"/>
      <c r="FQ1801" s="1186"/>
      <c r="FR1801" s="1186"/>
      <c r="FS1801" s="1186"/>
      <c r="FT1801" s="1186"/>
      <c r="FU1801" s="1186"/>
      <c r="FV1801" s="1186"/>
      <c r="FW1801" s="1186"/>
      <c r="FX1801" s="1186"/>
      <c r="FY1801" s="1186"/>
      <c r="FZ1801" s="1186"/>
      <c r="GA1801" s="1186"/>
      <c r="GB1801" s="1186"/>
      <c r="GC1801" s="1186"/>
      <c r="GD1801" s="1186"/>
      <c r="GE1801" s="1186"/>
      <c r="GF1801" s="1186"/>
      <c r="GG1801" s="1186"/>
      <c r="GH1801" s="1186"/>
      <c r="GI1801" s="1186"/>
      <c r="GJ1801" s="1186"/>
      <c r="GK1801" s="1186"/>
      <c r="GL1801" s="1186"/>
      <c r="GM1801" s="1186"/>
      <c r="GN1801" s="1186"/>
      <c r="GO1801" s="1186"/>
      <c r="GP1801" s="1186"/>
      <c r="GQ1801" s="1186"/>
      <c r="GR1801" s="1186"/>
      <c r="GS1801" s="1186"/>
      <c r="GT1801" s="1186"/>
      <c r="GU1801" s="1186"/>
      <c r="GV1801" s="1186"/>
      <c r="GW1801" s="1186"/>
      <c r="GX1801" s="1186"/>
      <c r="GY1801" s="1186"/>
      <c r="GZ1801" s="1186"/>
      <c r="HA1801" s="1186"/>
      <c r="HB1801" s="1186"/>
      <c r="HC1801" s="1186"/>
      <c r="HD1801" s="1186"/>
      <c r="HE1801" s="1186"/>
      <c r="HF1801" s="1186"/>
      <c r="HG1801" s="1186"/>
      <c r="HH1801" s="1186"/>
      <c r="HI1801" s="1186"/>
      <c r="HJ1801" s="1186"/>
      <c r="HK1801" s="1186"/>
      <c r="HL1801" s="1186"/>
      <c r="HM1801" s="1186"/>
      <c r="HN1801" s="1186"/>
      <c r="HO1801" s="1186"/>
      <c r="HP1801" s="1186"/>
      <c r="HQ1801" s="1186"/>
      <c r="HR1801" s="1186"/>
      <c r="HS1801" s="1186"/>
      <c r="HT1801" s="1186"/>
      <c r="HU1801" s="1186"/>
      <c r="HV1801" s="1186"/>
      <c r="HW1801" s="1186"/>
      <c r="HX1801" s="1186"/>
      <c r="HY1801" s="1186"/>
      <c r="HZ1801" s="1186"/>
      <c r="IA1801" s="1186"/>
      <c r="IB1801" s="1186"/>
    </row>
    <row r="1802" spans="1:236" s="1185" customFormat="1">
      <c r="A1802" s="1540"/>
      <c r="B1802" s="1541"/>
      <c r="C1802" s="1542"/>
      <c r="D1802" s="1543"/>
      <c r="E1802" s="1186"/>
      <c r="F1802" s="1544"/>
      <c r="G1802" s="1604"/>
      <c r="H1802" s="1604"/>
      <c r="I1802" s="1186"/>
      <c r="J1802" s="1186"/>
      <c r="K1802" s="1186"/>
      <c r="L1802" s="1186"/>
      <c r="M1802" s="1186"/>
      <c r="N1802" s="1186"/>
      <c r="O1802" s="1186"/>
      <c r="P1802" s="1186"/>
      <c r="Q1802" s="1186"/>
      <c r="R1802" s="1186"/>
      <c r="S1802" s="1186"/>
      <c r="T1802" s="1186"/>
      <c r="U1802" s="1186"/>
      <c r="V1802" s="1186"/>
      <c r="W1802" s="1186"/>
      <c r="X1802" s="1186"/>
      <c r="Y1802" s="1186"/>
      <c r="Z1802" s="1186"/>
      <c r="AA1802" s="1186"/>
      <c r="AB1802" s="1186"/>
      <c r="AC1802" s="1186"/>
      <c r="AD1802" s="1186"/>
      <c r="AE1802" s="1186"/>
      <c r="AF1802" s="1186"/>
      <c r="AG1802" s="1186"/>
      <c r="AH1802" s="1186"/>
      <c r="AI1802" s="1186"/>
      <c r="AJ1802" s="1186"/>
      <c r="AK1802" s="1186"/>
      <c r="AL1802" s="1186"/>
      <c r="AM1802" s="1186"/>
      <c r="AN1802" s="1186"/>
      <c r="AO1802" s="1186"/>
      <c r="AP1802" s="1186"/>
      <c r="AQ1802" s="1186"/>
      <c r="AR1802" s="1186"/>
      <c r="AS1802" s="1186"/>
      <c r="AT1802" s="1186"/>
      <c r="AU1802" s="1186"/>
      <c r="AV1802" s="1186"/>
      <c r="AW1802" s="1186"/>
      <c r="AX1802" s="1186"/>
      <c r="AY1802" s="1186"/>
      <c r="AZ1802" s="1186"/>
      <c r="BA1802" s="1186"/>
      <c r="BB1802" s="1186"/>
      <c r="BC1802" s="1186"/>
      <c r="BD1802" s="1186"/>
      <c r="BE1802" s="1186"/>
      <c r="BF1802" s="1186"/>
      <c r="BG1802" s="1186"/>
      <c r="BH1802" s="1186"/>
      <c r="BI1802" s="1186"/>
      <c r="BJ1802" s="1186"/>
      <c r="BK1802" s="1186"/>
      <c r="BL1802" s="1186"/>
      <c r="BM1802" s="1186"/>
      <c r="BN1802" s="1186"/>
      <c r="BO1802" s="1186"/>
      <c r="BP1802" s="1186"/>
      <c r="BQ1802" s="1186"/>
      <c r="BR1802" s="1186"/>
      <c r="BS1802" s="1186"/>
      <c r="BT1802" s="1186"/>
      <c r="BU1802" s="1186"/>
      <c r="BV1802" s="1186"/>
      <c r="BW1802" s="1186"/>
      <c r="BX1802" s="1186"/>
      <c r="BY1802" s="1186"/>
      <c r="BZ1802" s="1186"/>
      <c r="CA1802" s="1186"/>
      <c r="CB1802" s="1186"/>
      <c r="CC1802" s="1186"/>
      <c r="CD1802" s="1186"/>
      <c r="CE1802" s="1186"/>
      <c r="CF1802" s="1186"/>
      <c r="CG1802" s="1186"/>
      <c r="CH1802" s="1186"/>
      <c r="CI1802" s="1186"/>
      <c r="CJ1802" s="1186"/>
      <c r="CK1802" s="1186"/>
      <c r="CL1802" s="1186"/>
      <c r="CM1802" s="1186"/>
      <c r="CN1802" s="1186"/>
      <c r="CO1802" s="1186"/>
      <c r="CP1802" s="1186"/>
      <c r="CQ1802" s="1186"/>
      <c r="CR1802" s="1186"/>
      <c r="CS1802" s="1186"/>
      <c r="CT1802" s="1186"/>
      <c r="CU1802" s="1186"/>
      <c r="CV1802" s="1186"/>
      <c r="CW1802" s="1186"/>
      <c r="CX1802" s="1186"/>
      <c r="CY1802" s="1186"/>
      <c r="CZ1802" s="1186"/>
      <c r="DA1802" s="1186"/>
      <c r="DB1802" s="1186"/>
      <c r="DC1802" s="1186"/>
      <c r="DD1802" s="1186"/>
      <c r="DE1802" s="1186"/>
      <c r="DF1802" s="1186"/>
      <c r="DG1802" s="1186"/>
      <c r="DH1802" s="1186"/>
      <c r="DI1802" s="1186"/>
      <c r="DJ1802" s="1186"/>
      <c r="DK1802" s="1186"/>
      <c r="DL1802" s="1186"/>
      <c r="DM1802" s="1186"/>
      <c r="DN1802" s="1186"/>
      <c r="DO1802" s="1186"/>
      <c r="DP1802" s="1186"/>
      <c r="DQ1802" s="1186"/>
      <c r="DR1802" s="1186"/>
      <c r="DS1802" s="1186"/>
      <c r="DT1802" s="1186"/>
      <c r="DU1802" s="1186"/>
      <c r="DV1802" s="1186"/>
      <c r="DW1802" s="1186"/>
      <c r="DX1802" s="1186"/>
      <c r="DY1802" s="1186"/>
      <c r="DZ1802" s="1186"/>
      <c r="EA1802" s="1186"/>
      <c r="EB1802" s="1186"/>
      <c r="EC1802" s="1186"/>
      <c r="ED1802" s="1186"/>
      <c r="EE1802" s="1186"/>
      <c r="EF1802" s="1186"/>
      <c r="EG1802" s="1186"/>
      <c r="EH1802" s="1186"/>
      <c r="EI1802" s="1186"/>
      <c r="EJ1802" s="1186"/>
      <c r="EK1802" s="1186"/>
      <c r="EL1802" s="1186"/>
      <c r="EM1802" s="1186"/>
      <c r="EN1802" s="1186"/>
      <c r="EO1802" s="1186"/>
      <c r="EP1802" s="1186"/>
      <c r="EQ1802" s="1186"/>
      <c r="ER1802" s="1186"/>
      <c r="ES1802" s="1186"/>
      <c r="ET1802" s="1186"/>
      <c r="EU1802" s="1186"/>
      <c r="EV1802" s="1186"/>
      <c r="EW1802" s="1186"/>
      <c r="EX1802" s="1186"/>
      <c r="EY1802" s="1186"/>
      <c r="EZ1802" s="1186"/>
      <c r="FA1802" s="1186"/>
      <c r="FB1802" s="1186"/>
      <c r="FC1802" s="1186"/>
      <c r="FD1802" s="1186"/>
      <c r="FE1802" s="1186"/>
      <c r="FF1802" s="1186"/>
      <c r="FG1802" s="1186"/>
      <c r="FH1802" s="1186"/>
      <c r="FI1802" s="1186"/>
      <c r="FJ1802" s="1186"/>
      <c r="FK1802" s="1186"/>
      <c r="FL1802" s="1186"/>
      <c r="FM1802" s="1186"/>
      <c r="FN1802" s="1186"/>
      <c r="FO1802" s="1186"/>
      <c r="FP1802" s="1186"/>
      <c r="FQ1802" s="1186"/>
      <c r="FR1802" s="1186"/>
      <c r="FS1802" s="1186"/>
      <c r="FT1802" s="1186"/>
      <c r="FU1802" s="1186"/>
      <c r="FV1802" s="1186"/>
      <c r="FW1802" s="1186"/>
      <c r="FX1802" s="1186"/>
      <c r="FY1802" s="1186"/>
      <c r="FZ1802" s="1186"/>
      <c r="GA1802" s="1186"/>
      <c r="GB1802" s="1186"/>
      <c r="GC1802" s="1186"/>
      <c r="GD1802" s="1186"/>
      <c r="GE1802" s="1186"/>
      <c r="GF1802" s="1186"/>
      <c r="GG1802" s="1186"/>
      <c r="GH1802" s="1186"/>
      <c r="GI1802" s="1186"/>
      <c r="GJ1802" s="1186"/>
      <c r="GK1802" s="1186"/>
      <c r="GL1802" s="1186"/>
      <c r="GM1802" s="1186"/>
      <c r="GN1802" s="1186"/>
      <c r="GO1802" s="1186"/>
      <c r="GP1802" s="1186"/>
      <c r="GQ1802" s="1186"/>
      <c r="GR1802" s="1186"/>
      <c r="GS1802" s="1186"/>
      <c r="GT1802" s="1186"/>
      <c r="GU1802" s="1186"/>
      <c r="GV1802" s="1186"/>
      <c r="GW1802" s="1186"/>
      <c r="GX1802" s="1186"/>
      <c r="GY1802" s="1186"/>
      <c r="GZ1802" s="1186"/>
      <c r="HA1802" s="1186"/>
      <c r="HB1802" s="1186"/>
      <c r="HC1802" s="1186"/>
      <c r="HD1802" s="1186"/>
      <c r="HE1802" s="1186"/>
      <c r="HF1802" s="1186"/>
      <c r="HG1802" s="1186"/>
      <c r="HH1802" s="1186"/>
      <c r="HI1802" s="1186"/>
      <c r="HJ1802" s="1186"/>
      <c r="HK1802" s="1186"/>
      <c r="HL1802" s="1186"/>
      <c r="HM1802" s="1186"/>
      <c r="HN1802" s="1186"/>
      <c r="HO1802" s="1186"/>
      <c r="HP1802" s="1186"/>
      <c r="HQ1802" s="1186"/>
      <c r="HR1802" s="1186"/>
      <c r="HS1802" s="1186"/>
      <c r="HT1802" s="1186"/>
      <c r="HU1802" s="1186"/>
      <c r="HV1802" s="1186"/>
      <c r="HW1802" s="1186"/>
      <c r="HX1802" s="1186"/>
      <c r="HY1802" s="1186"/>
      <c r="HZ1802" s="1186"/>
      <c r="IA1802" s="1186"/>
      <c r="IB1802" s="1186"/>
    </row>
    <row r="1803" spans="1:236" s="1185" customFormat="1">
      <c r="A1803" s="1540"/>
      <c r="B1803" s="1541"/>
      <c r="C1803" s="1542"/>
      <c r="D1803" s="1543"/>
      <c r="E1803" s="1186"/>
      <c r="F1803" s="1544"/>
      <c r="G1803" s="1604"/>
      <c r="H1803" s="1604"/>
      <c r="I1803" s="1186"/>
      <c r="J1803" s="1186"/>
      <c r="K1803" s="1186"/>
      <c r="L1803" s="1186"/>
      <c r="M1803" s="1186"/>
      <c r="N1803" s="1186"/>
      <c r="O1803" s="1186"/>
      <c r="P1803" s="1186"/>
      <c r="Q1803" s="1186"/>
      <c r="R1803" s="1186"/>
      <c r="S1803" s="1186"/>
      <c r="T1803" s="1186"/>
      <c r="U1803" s="1186"/>
      <c r="V1803" s="1186"/>
      <c r="W1803" s="1186"/>
      <c r="X1803" s="1186"/>
      <c r="Y1803" s="1186"/>
      <c r="Z1803" s="1186"/>
      <c r="AA1803" s="1186"/>
      <c r="AB1803" s="1186"/>
      <c r="AC1803" s="1186"/>
      <c r="AD1803" s="1186"/>
      <c r="AE1803" s="1186"/>
      <c r="AF1803" s="1186"/>
      <c r="AG1803" s="1186"/>
      <c r="AH1803" s="1186"/>
      <c r="AI1803" s="1186"/>
      <c r="AJ1803" s="1186"/>
      <c r="AK1803" s="1186"/>
      <c r="AL1803" s="1186"/>
      <c r="AM1803" s="1186"/>
      <c r="AN1803" s="1186"/>
      <c r="AO1803" s="1186"/>
      <c r="AP1803" s="1186"/>
      <c r="AQ1803" s="1186"/>
      <c r="AR1803" s="1186"/>
      <c r="AS1803" s="1186"/>
      <c r="AT1803" s="1186"/>
      <c r="AU1803" s="1186"/>
      <c r="AV1803" s="1186"/>
      <c r="AW1803" s="1186"/>
      <c r="AX1803" s="1186"/>
      <c r="AY1803" s="1186"/>
      <c r="AZ1803" s="1186"/>
      <c r="BA1803" s="1186"/>
      <c r="BB1803" s="1186"/>
      <c r="BC1803" s="1186"/>
      <c r="BD1803" s="1186"/>
      <c r="BE1803" s="1186"/>
      <c r="BF1803" s="1186"/>
      <c r="BG1803" s="1186"/>
      <c r="BH1803" s="1186"/>
      <c r="BI1803" s="1186"/>
      <c r="BJ1803" s="1186"/>
      <c r="BK1803" s="1186"/>
      <c r="BL1803" s="1186"/>
      <c r="BM1803" s="1186"/>
      <c r="BN1803" s="1186"/>
      <c r="BO1803" s="1186"/>
      <c r="BP1803" s="1186"/>
      <c r="BQ1803" s="1186"/>
      <c r="BR1803" s="1186"/>
      <c r="BS1803" s="1186"/>
      <c r="BT1803" s="1186"/>
      <c r="BU1803" s="1186"/>
      <c r="BV1803" s="1186"/>
      <c r="BW1803" s="1186"/>
      <c r="BX1803" s="1186"/>
      <c r="BY1803" s="1186"/>
      <c r="BZ1803" s="1186"/>
      <c r="CA1803" s="1186"/>
      <c r="CB1803" s="1186"/>
      <c r="CC1803" s="1186"/>
      <c r="CD1803" s="1186"/>
      <c r="CE1803" s="1186"/>
      <c r="CF1803" s="1186"/>
      <c r="CG1803" s="1186"/>
      <c r="CH1803" s="1186"/>
      <c r="CI1803" s="1186"/>
      <c r="CJ1803" s="1186"/>
      <c r="CK1803" s="1186"/>
      <c r="CL1803" s="1186"/>
      <c r="CM1803" s="1186"/>
      <c r="CN1803" s="1186"/>
      <c r="CO1803" s="1186"/>
      <c r="CP1803" s="1186"/>
      <c r="CQ1803" s="1186"/>
      <c r="CR1803" s="1186"/>
      <c r="CS1803" s="1186"/>
      <c r="CT1803" s="1186"/>
      <c r="CU1803" s="1186"/>
      <c r="CV1803" s="1186"/>
      <c r="CW1803" s="1186"/>
      <c r="CX1803" s="1186"/>
      <c r="CY1803" s="1186"/>
      <c r="CZ1803" s="1186"/>
      <c r="DA1803" s="1186"/>
      <c r="DB1803" s="1186"/>
      <c r="DC1803" s="1186"/>
      <c r="DD1803" s="1186"/>
      <c r="DE1803" s="1186"/>
      <c r="DF1803" s="1186"/>
      <c r="DG1803" s="1186"/>
      <c r="DH1803" s="1186"/>
      <c r="DI1803" s="1186"/>
      <c r="DJ1803" s="1186"/>
      <c r="DK1803" s="1186"/>
      <c r="DL1803" s="1186"/>
      <c r="DM1803" s="1186"/>
      <c r="DN1803" s="1186"/>
      <c r="DO1803" s="1186"/>
      <c r="DP1803" s="1186"/>
      <c r="DQ1803" s="1186"/>
      <c r="DR1803" s="1186"/>
      <c r="DS1803" s="1186"/>
      <c r="DT1803" s="1186"/>
      <c r="DU1803" s="1186"/>
      <c r="DV1803" s="1186"/>
      <c r="DW1803" s="1186"/>
      <c r="DX1803" s="1186"/>
      <c r="DY1803" s="1186"/>
      <c r="DZ1803" s="1186"/>
      <c r="EA1803" s="1186"/>
      <c r="EB1803" s="1186"/>
      <c r="EC1803" s="1186"/>
      <c r="ED1803" s="1186"/>
      <c r="EE1803" s="1186"/>
      <c r="EF1803" s="1186"/>
      <c r="EG1803" s="1186"/>
      <c r="EH1803" s="1186"/>
      <c r="EI1803" s="1186"/>
      <c r="EJ1803" s="1186"/>
      <c r="EK1803" s="1186"/>
      <c r="EL1803" s="1186"/>
      <c r="EM1803" s="1186"/>
      <c r="EN1803" s="1186"/>
      <c r="EO1803" s="1186"/>
      <c r="EP1803" s="1186"/>
      <c r="EQ1803" s="1186"/>
      <c r="ER1803" s="1186"/>
      <c r="ES1803" s="1186"/>
      <c r="ET1803" s="1186"/>
      <c r="EU1803" s="1186"/>
      <c r="EV1803" s="1186"/>
      <c r="EW1803" s="1186"/>
      <c r="EX1803" s="1186"/>
      <c r="EY1803" s="1186"/>
      <c r="EZ1803" s="1186"/>
      <c r="FA1803" s="1186"/>
      <c r="FB1803" s="1186"/>
      <c r="FC1803" s="1186"/>
      <c r="FD1803" s="1186"/>
      <c r="FE1803" s="1186"/>
      <c r="FF1803" s="1186"/>
      <c r="FG1803" s="1186"/>
      <c r="FH1803" s="1186"/>
      <c r="FI1803" s="1186"/>
      <c r="FJ1803" s="1186"/>
      <c r="FK1803" s="1186"/>
      <c r="FL1803" s="1186"/>
      <c r="FM1803" s="1186"/>
      <c r="FN1803" s="1186"/>
      <c r="FO1803" s="1186"/>
      <c r="FP1803" s="1186"/>
      <c r="FQ1803" s="1186"/>
      <c r="FR1803" s="1186"/>
      <c r="FS1803" s="1186"/>
      <c r="FT1803" s="1186"/>
      <c r="FU1803" s="1186"/>
      <c r="FV1803" s="1186"/>
      <c r="FW1803" s="1186"/>
      <c r="FX1803" s="1186"/>
      <c r="FY1803" s="1186"/>
      <c r="FZ1803" s="1186"/>
      <c r="GA1803" s="1186"/>
      <c r="GB1803" s="1186"/>
      <c r="GC1803" s="1186"/>
      <c r="GD1803" s="1186"/>
      <c r="GE1803" s="1186"/>
      <c r="GF1803" s="1186"/>
      <c r="GG1803" s="1186"/>
      <c r="GH1803" s="1186"/>
      <c r="GI1803" s="1186"/>
      <c r="GJ1803" s="1186"/>
      <c r="GK1803" s="1186"/>
      <c r="GL1803" s="1186"/>
      <c r="GM1803" s="1186"/>
      <c r="GN1803" s="1186"/>
      <c r="GO1803" s="1186"/>
      <c r="GP1803" s="1186"/>
      <c r="GQ1803" s="1186"/>
      <c r="GR1803" s="1186"/>
      <c r="GS1803" s="1186"/>
      <c r="GT1803" s="1186"/>
      <c r="GU1803" s="1186"/>
      <c r="GV1803" s="1186"/>
      <c r="GW1803" s="1186"/>
      <c r="GX1803" s="1186"/>
      <c r="GY1803" s="1186"/>
      <c r="GZ1803" s="1186"/>
      <c r="HA1803" s="1186"/>
      <c r="HB1803" s="1186"/>
      <c r="HC1803" s="1186"/>
      <c r="HD1803" s="1186"/>
      <c r="HE1803" s="1186"/>
      <c r="HF1803" s="1186"/>
      <c r="HG1803" s="1186"/>
      <c r="HH1803" s="1186"/>
      <c r="HI1803" s="1186"/>
      <c r="HJ1803" s="1186"/>
      <c r="HK1803" s="1186"/>
      <c r="HL1803" s="1186"/>
      <c r="HM1803" s="1186"/>
      <c r="HN1803" s="1186"/>
      <c r="HO1803" s="1186"/>
      <c r="HP1803" s="1186"/>
      <c r="HQ1803" s="1186"/>
      <c r="HR1803" s="1186"/>
      <c r="HS1803" s="1186"/>
      <c r="HT1803" s="1186"/>
      <c r="HU1803" s="1186"/>
      <c r="HV1803" s="1186"/>
      <c r="HW1803" s="1186"/>
      <c r="HX1803" s="1186"/>
      <c r="HY1803" s="1186"/>
      <c r="HZ1803" s="1186"/>
      <c r="IA1803" s="1186"/>
      <c r="IB1803" s="1186"/>
    </row>
    <row r="1804" spans="1:236" s="1185" customFormat="1">
      <c r="A1804" s="1540"/>
      <c r="B1804" s="1541"/>
      <c r="C1804" s="1542"/>
      <c r="D1804" s="1543"/>
      <c r="E1804" s="1186"/>
      <c r="F1804" s="1544"/>
      <c r="G1804" s="1604"/>
      <c r="H1804" s="1604"/>
      <c r="I1804" s="1186"/>
      <c r="J1804" s="1186"/>
      <c r="K1804" s="1186"/>
      <c r="L1804" s="1186"/>
      <c r="M1804" s="1186"/>
      <c r="N1804" s="1186"/>
      <c r="O1804" s="1186"/>
      <c r="P1804" s="1186"/>
      <c r="Q1804" s="1186"/>
      <c r="R1804" s="1186"/>
      <c r="S1804" s="1186"/>
      <c r="T1804" s="1186"/>
      <c r="U1804" s="1186"/>
      <c r="V1804" s="1186"/>
      <c r="W1804" s="1186"/>
      <c r="X1804" s="1186"/>
      <c r="Y1804" s="1186"/>
      <c r="Z1804" s="1186"/>
      <c r="AA1804" s="1186"/>
      <c r="AB1804" s="1186"/>
      <c r="AC1804" s="1186"/>
      <c r="AD1804" s="1186"/>
      <c r="AE1804" s="1186"/>
      <c r="AF1804" s="1186"/>
      <c r="AG1804" s="1186"/>
      <c r="AH1804" s="1186"/>
      <c r="AI1804" s="1186"/>
      <c r="AJ1804" s="1186"/>
      <c r="AK1804" s="1186"/>
      <c r="AL1804" s="1186"/>
      <c r="AM1804" s="1186"/>
      <c r="AN1804" s="1186"/>
      <c r="AO1804" s="1186"/>
      <c r="AP1804" s="1186"/>
      <c r="AQ1804" s="1186"/>
      <c r="AR1804" s="1186"/>
      <c r="AS1804" s="1186"/>
      <c r="AT1804" s="1186"/>
      <c r="AU1804" s="1186"/>
      <c r="AV1804" s="1186"/>
      <c r="AW1804" s="1186"/>
      <c r="AX1804" s="1186"/>
      <c r="AY1804" s="1186"/>
      <c r="AZ1804" s="1186"/>
      <c r="BA1804" s="1186"/>
      <c r="BB1804" s="1186"/>
      <c r="BC1804" s="1186"/>
      <c r="BD1804" s="1186"/>
      <c r="BE1804" s="1186"/>
      <c r="BF1804" s="1186"/>
      <c r="BG1804" s="1186"/>
      <c r="BH1804" s="1186"/>
      <c r="BI1804" s="1186"/>
      <c r="BJ1804" s="1186"/>
      <c r="BK1804" s="1186"/>
      <c r="BL1804" s="1186"/>
      <c r="BM1804" s="1186"/>
      <c r="BN1804" s="1186"/>
      <c r="BO1804" s="1186"/>
      <c r="BP1804" s="1186"/>
      <c r="BQ1804" s="1186"/>
      <c r="BR1804" s="1186"/>
      <c r="BS1804" s="1186"/>
      <c r="BT1804" s="1186"/>
      <c r="BU1804" s="1186"/>
      <c r="BV1804" s="1186"/>
      <c r="BW1804" s="1186"/>
      <c r="BX1804" s="1186"/>
      <c r="BY1804" s="1186"/>
      <c r="BZ1804" s="1186"/>
      <c r="CA1804" s="1186"/>
      <c r="CB1804" s="1186"/>
      <c r="CC1804" s="1186"/>
      <c r="CD1804" s="1186"/>
      <c r="CE1804" s="1186"/>
      <c r="CF1804" s="1186"/>
      <c r="CG1804" s="1186"/>
      <c r="CH1804" s="1186"/>
      <c r="CI1804" s="1186"/>
      <c r="CJ1804" s="1186"/>
      <c r="CK1804" s="1186"/>
      <c r="CL1804" s="1186"/>
      <c r="CM1804" s="1186"/>
      <c r="CN1804" s="1186"/>
      <c r="CO1804" s="1186"/>
      <c r="CP1804" s="1186"/>
      <c r="CQ1804" s="1186"/>
      <c r="CR1804" s="1186"/>
      <c r="CS1804" s="1186"/>
      <c r="CT1804" s="1186"/>
      <c r="CU1804" s="1186"/>
      <c r="CV1804" s="1186"/>
      <c r="CW1804" s="1186"/>
      <c r="CX1804" s="1186"/>
      <c r="CY1804" s="1186"/>
      <c r="CZ1804" s="1186"/>
      <c r="DA1804" s="1186"/>
      <c r="DB1804" s="1186"/>
      <c r="DC1804" s="1186"/>
      <c r="DD1804" s="1186"/>
      <c r="DE1804" s="1186"/>
      <c r="DF1804" s="1186"/>
      <c r="DG1804" s="1186"/>
      <c r="DH1804" s="1186"/>
      <c r="DI1804" s="1186"/>
      <c r="DJ1804" s="1186"/>
      <c r="DK1804" s="1186"/>
      <c r="DL1804" s="1186"/>
      <c r="DM1804" s="1186"/>
      <c r="DN1804" s="1186"/>
      <c r="DO1804" s="1186"/>
      <c r="DP1804" s="1186"/>
      <c r="DQ1804" s="1186"/>
      <c r="DR1804" s="1186"/>
      <c r="DS1804" s="1186"/>
      <c r="DT1804" s="1186"/>
      <c r="DU1804" s="1186"/>
      <c r="DV1804" s="1186"/>
      <c r="DW1804" s="1186"/>
      <c r="DX1804" s="1186"/>
      <c r="DY1804" s="1186"/>
      <c r="DZ1804" s="1186"/>
      <c r="EA1804" s="1186"/>
      <c r="EB1804" s="1186"/>
      <c r="EC1804" s="1186"/>
      <c r="ED1804" s="1186"/>
      <c r="EE1804" s="1186"/>
      <c r="EF1804" s="1186"/>
      <c r="EG1804" s="1186"/>
      <c r="EH1804" s="1186"/>
      <c r="EI1804" s="1186"/>
      <c r="EJ1804" s="1186"/>
      <c r="EK1804" s="1186"/>
      <c r="EL1804" s="1186"/>
      <c r="EM1804" s="1186"/>
      <c r="EN1804" s="1186"/>
      <c r="EO1804" s="1186"/>
      <c r="EP1804" s="1186"/>
      <c r="EQ1804" s="1186"/>
      <c r="ER1804" s="1186"/>
      <c r="ES1804" s="1186"/>
      <c r="ET1804" s="1186"/>
      <c r="EU1804" s="1186"/>
      <c r="EV1804" s="1186"/>
      <c r="EW1804" s="1186"/>
      <c r="EX1804" s="1186"/>
      <c r="EY1804" s="1186"/>
      <c r="EZ1804" s="1186"/>
      <c r="FA1804" s="1186"/>
      <c r="FB1804" s="1186"/>
      <c r="FC1804" s="1186"/>
      <c r="FD1804" s="1186"/>
      <c r="FE1804" s="1186"/>
      <c r="FF1804" s="1186"/>
      <c r="FG1804" s="1186"/>
      <c r="FH1804" s="1186"/>
      <c r="FI1804" s="1186"/>
      <c r="FJ1804" s="1186"/>
      <c r="FK1804" s="1186"/>
      <c r="FL1804" s="1186"/>
      <c r="FM1804" s="1186"/>
      <c r="FN1804" s="1186"/>
      <c r="FO1804" s="1186"/>
      <c r="FP1804" s="1186"/>
      <c r="FQ1804" s="1186"/>
      <c r="FR1804" s="1186"/>
      <c r="FS1804" s="1186"/>
      <c r="FT1804" s="1186"/>
      <c r="FU1804" s="1186"/>
      <c r="FV1804" s="1186"/>
      <c r="FW1804" s="1186"/>
      <c r="FX1804" s="1186"/>
      <c r="FY1804" s="1186"/>
      <c r="FZ1804" s="1186"/>
      <c r="GA1804" s="1186"/>
      <c r="GB1804" s="1186"/>
      <c r="GC1804" s="1186"/>
      <c r="GD1804" s="1186"/>
      <c r="GE1804" s="1186"/>
      <c r="GF1804" s="1186"/>
      <c r="GG1804" s="1186"/>
      <c r="GH1804" s="1186"/>
      <c r="GI1804" s="1186"/>
      <c r="GJ1804" s="1186"/>
      <c r="GK1804" s="1186"/>
      <c r="GL1804" s="1186"/>
      <c r="GM1804" s="1186"/>
      <c r="GN1804" s="1186"/>
      <c r="GO1804" s="1186"/>
      <c r="GP1804" s="1186"/>
      <c r="GQ1804" s="1186"/>
      <c r="GR1804" s="1186"/>
      <c r="GS1804" s="1186"/>
      <c r="GT1804" s="1186"/>
      <c r="GU1804" s="1186"/>
      <c r="GV1804" s="1186"/>
      <c r="GW1804" s="1186"/>
      <c r="GX1804" s="1186"/>
      <c r="GY1804" s="1186"/>
      <c r="GZ1804" s="1186"/>
      <c r="HA1804" s="1186"/>
      <c r="HB1804" s="1186"/>
      <c r="HC1804" s="1186"/>
      <c r="HD1804" s="1186"/>
      <c r="HE1804" s="1186"/>
      <c r="HF1804" s="1186"/>
      <c r="HG1804" s="1186"/>
      <c r="HH1804" s="1186"/>
      <c r="HI1804" s="1186"/>
      <c r="HJ1804" s="1186"/>
      <c r="HK1804" s="1186"/>
      <c r="HL1804" s="1186"/>
      <c r="HM1804" s="1186"/>
      <c r="HN1804" s="1186"/>
      <c r="HO1804" s="1186"/>
      <c r="HP1804" s="1186"/>
      <c r="HQ1804" s="1186"/>
      <c r="HR1804" s="1186"/>
      <c r="HS1804" s="1186"/>
      <c r="HT1804" s="1186"/>
      <c r="HU1804" s="1186"/>
      <c r="HV1804" s="1186"/>
      <c r="HW1804" s="1186"/>
      <c r="HX1804" s="1186"/>
      <c r="HY1804" s="1186"/>
      <c r="HZ1804" s="1186"/>
      <c r="IA1804" s="1186"/>
      <c r="IB1804" s="1186"/>
    </row>
    <row r="1805" spans="1:236" s="1185" customFormat="1">
      <c r="A1805" s="1540"/>
      <c r="B1805" s="1541"/>
      <c r="C1805" s="1542"/>
      <c r="D1805" s="1543"/>
      <c r="E1805" s="1186"/>
      <c r="F1805" s="1544"/>
      <c r="G1805" s="1604"/>
      <c r="H1805" s="1604"/>
      <c r="I1805" s="1186"/>
      <c r="J1805" s="1186"/>
      <c r="K1805" s="1186"/>
      <c r="L1805" s="1186"/>
      <c r="M1805" s="1186"/>
      <c r="N1805" s="1186"/>
      <c r="O1805" s="1186"/>
      <c r="P1805" s="1186"/>
      <c r="Q1805" s="1186"/>
      <c r="R1805" s="1186"/>
      <c r="S1805" s="1186"/>
      <c r="T1805" s="1186"/>
      <c r="U1805" s="1186"/>
      <c r="V1805" s="1186"/>
      <c r="W1805" s="1186"/>
      <c r="X1805" s="1186"/>
      <c r="Y1805" s="1186"/>
      <c r="Z1805" s="1186"/>
      <c r="AA1805" s="1186"/>
      <c r="AB1805" s="1186"/>
      <c r="AC1805" s="1186"/>
      <c r="AD1805" s="1186"/>
      <c r="AE1805" s="1186"/>
      <c r="AF1805" s="1186"/>
      <c r="AG1805" s="1186"/>
      <c r="AH1805" s="1186"/>
      <c r="AI1805" s="1186"/>
      <c r="AJ1805" s="1186"/>
      <c r="AK1805" s="1186"/>
      <c r="AL1805" s="1186"/>
      <c r="AM1805" s="1186"/>
      <c r="AN1805" s="1186"/>
      <c r="AO1805" s="1186"/>
      <c r="AP1805" s="1186"/>
      <c r="AQ1805" s="1186"/>
      <c r="AR1805" s="1186"/>
      <c r="AS1805" s="1186"/>
      <c r="AT1805" s="1186"/>
      <c r="AU1805" s="1186"/>
      <c r="AV1805" s="1186"/>
      <c r="AW1805" s="1186"/>
      <c r="AX1805" s="1186"/>
      <c r="AY1805" s="1186"/>
      <c r="AZ1805" s="1186"/>
      <c r="BA1805" s="1186"/>
      <c r="BB1805" s="1186"/>
      <c r="BC1805" s="1186"/>
      <c r="BD1805" s="1186"/>
      <c r="BE1805" s="1186"/>
      <c r="BF1805" s="1186"/>
      <c r="BG1805" s="1186"/>
      <c r="BH1805" s="1186"/>
      <c r="BI1805" s="1186"/>
      <c r="BJ1805" s="1186"/>
      <c r="BK1805" s="1186"/>
      <c r="BL1805" s="1186"/>
      <c r="BM1805" s="1186"/>
      <c r="BN1805" s="1186"/>
      <c r="BO1805" s="1186"/>
      <c r="BP1805" s="1186"/>
      <c r="BQ1805" s="1186"/>
      <c r="BR1805" s="1186"/>
      <c r="BS1805" s="1186"/>
      <c r="BT1805" s="1186"/>
      <c r="BU1805" s="1186"/>
      <c r="BV1805" s="1186"/>
      <c r="BW1805" s="1186"/>
      <c r="BX1805" s="1186"/>
      <c r="BY1805" s="1186"/>
      <c r="BZ1805" s="1186"/>
      <c r="CA1805" s="1186"/>
      <c r="CB1805" s="1186"/>
      <c r="CC1805" s="1186"/>
      <c r="CD1805" s="1186"/>
      <c r="CE1805" s="1186"/>
      <c r="CF1805" s="1186"/>
      <c r="CG1805" s="1186"/>
      <c r="CH1805" s="1186"/>
      <c r="CI1805" s="1186"/>
      <c r="CJ1805" s="1186"/>
      <c r="CK1805" s="1186"/>
      <c r="CL1805" s="1186"/>
      <c r="CM1805" s="1186"/>
      <c r="CN1805" s="1186"/>
      <c r="CO1805" s="1186"/>
      <c r="CP1805" s="1186"/>
      <c r="CQ1805" s="1186"/>
      <c r="CR1805" s="1186"/>
      <c r="CS1805" s="1186"/>
      <c r="CT1805" s="1186"/>
      <c r="CU1805" s="1186"/>
      <c r="CV1805" s="1186"/>
      <c r="CW1805" s="1186"/>
      <c r="CX1805" s="1186"/>
      <c r="CY1805" s="1186"/>
      <c r="CZ1805" s="1186"/>
      <c r="DA1805" s="1186"/>
      <c r="DB1805" s="1186"/>
      <c r="DC1805" s="1186"/>
      <c r="DD1805" s="1186"/>
      <c r="DE1805" s="1186"/>
      <c r="DF1805" s="1186"/>
      <c r="DG1805" s="1186"/>
      <c r="DH1805" s="1186"/>
      <c r="DI1805" s="1186"/>
      <c r="DJ1805" s="1186"/>
      <c r="DK1805" s="1186"/>
      <c r="DL1805" s="1186"/>
      <c r="DM1805" s="1186"/>
      <c r="DN1805" s="1186"/>
      <c r="DO1805" s="1186"/>
      <c r="DP1805" s="1186"/>
      <c r="DQ1805" s="1186"/>
      <c r="DR1805" s="1186"/>
      <c r="DS1805" s="1186"/>
      <c r="DT1805" s="1186"/>
      <c r="DU1805" s="1186"/>
      <c r="DV1805" s="1186"/>
      <c r="DW1805" s="1186"/>
      <c r="DX1805" s="1186"/>
      <c r="DY1805" s="1186"/>
      <c r="DZ1805" s="1186"/>
      <c r="EA1805" s="1186"/>
      <c r="EB1805" s="1186"/>
      <c r="EC1805" s="1186"/>
      <c r="ED1805" s="1186"/>
      <c r="EE1805" s="1186"/>
      <c r="EF1805" s="1186"/>
      <c r="EG1805" s="1186"/>
      <c r="EH1805" s="1186"/>
      <c r="EI1805" s="1186"/>
      <c r="EJ1805" s="1186"/>
      <c r="EK1805" s="1186"/>
      <c r="EL1805" s="1186"/>
      <c r="EM1805" s="1186"/>
      <c r="EN1805" s="1186"/>
      <c r="EO1805" s="1186"/>
      <c r="EP1805" s="1186"/>
      <c r="EQ1805" s="1186"/>
      <c r="ER1805" s="1186"/>
      <c r="ES1805" s="1186"/>
      <c r="ET1805" s="1186"/>
      <c r="EU1805" s="1186"/>
      <c r="EV1805" s="1186"/>
      <c r="EW1805" s="1186"/>
      <c r="EX1805" s="1186"/>
      <c r="EY1805" s="1186"/>
      <c r="EZ1805" s="1186"/>
      <c r="FA1805" s="1186"/>
      <c r="FB1805" s="1186"/>
      <c r="FC1805" s="1186"/>
      <c r="FD1805" s="1186"/>
      <c r="FE1805" s="1186"/>
      <c r="FF1805" s="1186"/>
      <c r="FG1805" s="1186"/>
      <c r="FH1805" s="1186"/>
      <c r="FI1805" s="1186"/>
      <c r="FJ1805" s="1186"/>
      <c r="FK1805" s="1186"/>
      <c r="FL1805" s="1186"/>
      <c r="FM1805" s="1186"/>
      <c r="FN1805" s="1186"/>
      <c r="FO1805" s="1186"/>
      <c r="FP1805" s="1186"/>
      <c r="FQ1805" s="1186"/>
      <c r="FR1805" s="1186"/>
      <c r="FS1805" s="1186"/>
      <c r="FT1805" s="1186"/>
      <c r="FU1805" s="1186"/>
      <c r="FV1805" s="1186"/>
      <c r="FW1805" s="1186"/>
      <c r="FX1805" s="1186"/>
      <c r="FY1805" s="1186"/>
      <c r="FZ1805" s="1186"/>
      <c r="GA1805" s="1186"/>
      <c r="GB1805" s="1186"/>
      <c r="GC1805" s="1186"/>
      <c r="GD1805" s="1186"/>
      <c r="GE1805" s="1186"/>
      <c r="GF1805" s="1186"/>
      <c r="GG1805" s="1186"/>
      <c r="GH1805" s="1186"/>
      <c r="GI1805" s="1186"/>
      <c r="GJ1805" s="1186"/>
      <c r="GK1805" s="1186"/>
      <c r="GL1805" s="1186"/>
      <c r="GM1805" s="1186"/>
      <c r="GN1805" s="1186"/>
      <c r="GO1805" s="1186"/>
      <c r="GP1805" s="1186"/>
      <c r="GQ1805" s="1186"/>
      <c r="GR1805" s="1186"/>
      <c r="GS1805" s="1186"/>
      <c r="GT1805" s="1186"/>
      <c r="GU1805" s="1186"/>
      <c r="GV1805" s="1186"/>
      <c r="GW1805" s="1186"/>
      <c r="GX1805" s="1186"/>
      <c r="GY1805" s="1186"/>
      <c r="GZ1805" s="1186"/>
      <c r="HA1805" s="1186"/>
      <c r="HB1805" s="1186"/>
      <c r="HC1805" s="1186"/>
      <c r="HD1805" s="1186"/>
      <c r="HE1805" s="1186"/>
      <c r="HF1805" s="1186"/>
      <c r="HG1805" s="1186"/>
      <c r="HH1805" s="1186"/>
      <c r="HI1805" s="1186"/>
      <c r="HJ1805" s="1186"/>
      <c r="HK1805" s="1186"/>
      <c r="HL1805" s="1186"/>
      <c r="HM1805" s="1186"/>
      <c r="HN1805" s="1186"/>
      <c r="HO1805" s="1186"/>
      <c r="HP1805" s="1186"/>
      <c r="HQ1805" s="1186"/>
      <c r="HR1805" s="1186"/>
      <c r="HS1805" s="1186"/>
      <c r="HT1805" s="1186"/>
      <c r="HU1805" s="1186"/>
      <c r="HV1805" s="1186"/>
      <c r="HW1805" s="1186"/>
      <c r="HX1805" s="1186"/>
      <c r="HY1805" s="1186"/>
      <c r="HZ1805" s="1186"/>
      <c r="IA1805" s="1186"/>
      <c r="IB1805" s="1186"/>
    </row>
    <row r="1806" spans="1:236" s="1185" customFormat="1">
      <c r="A1806" s="1540"/>
      <c r="B1806" s="1541"/>
      <c r="C1806" s="1542"/>
      <c r="D1806" s="1543"/>
      <c r="E1806" s="1186"/>
      <c r="F1806" s="1544"/>
      <c r="G1806" s="1604"/>
      <c r="H1806" s="1604"/>
      <c r="I1806" s="1186"/>
      <c r="J1806" s="1186"/>
      <c r="K1806" s="1186"/>
      <c r="L1806" s="1186"/>
      <c r="M1806" s="1186"/>
      <c r="N1806" s="1186"/>
      <c r="O1806" s="1186"/>
      <c r="P1806" s="1186"/>
      <c r="Q1806" s="1186"/>
      <c r="R1806" s="1186"/>
      <c r="S1806" s="1186"/>
      <c r="T1806" s="1186"/>
      <c r="U1806" s="1186"/>
      <c r="V1806" s="1186"/>
      <c r="W1806" s="1186"/>
      <c r="X1806" s="1186"/>
      <c r="Y1806" s="1186"/>
      <c r="Z1806" s="1186"/>
      <c r="AA1806" s="1186"/>
      <c r="AB1806" s="1186"/>
      <c r="AC1806" s="1186"/>
      <c r="AD1806" s="1186"/>
      <c r="AE1806" s="1186"/>
      <c r="AF1806" s="1186"/>
      <c r="AG1806" s="1186"/>
      <c r="AH1806" s="1186"/>
      <c r="AI1806" s="1186"/>
      <c r="AJ1806" s="1186"/>
      <c r="AK1806" s="1186"/>
      <c r="AL1806" s="1186"/>
      <c r="AM1806" s="1186"/>
      <c r="AN1806" s="1186"/>
      <c r="AO1806" s="1186"/>
      <c r="AP1806" s="1186"/>
      <c r="AQ1806" s="1186"/>
      <c r="AR1806" s="1186"/>
      <c r="AS1806" s="1186"/>
      <c r="AT1806" s="1186"/>
      <c r="AU1806" s="1186"/>
      <c r="AV1806" s="1186"/>
      <c r="AW1806" s="1186"/>
      <c r="AX1806" s="1186"/>
      <c r="AY1806" s="1186"/>
      <c r="AZ1806" s="1186"/>
      <c r="BA1806" s="1186"/>
      <c r="BB1806" s="1186"/>
      <c r="BC1806" s="1186"/>
      <c r="BD1806" s="1186"/>
      <c r="BE1806" s="1186"/>
      <c r="BF1806" s="1186"/>
      <c r="BG1806" s="1186"/>
      <c r="BH1806" s="1186"/>
      <c r="BI1806" s="1186"/>
      <c r="BJ1806" s="1186"/>
      <c r="BK1806" s="1186"/>
      <c r="BL1806" s="1186"/>
      <c r="BM1806" s="1186"/>
      <c r="BN1806" s="1186"/>
      <c r="BO1806" s="1186"/>
      <c r="BP1806" s="1186"/>
      <c r="BQ1806" s="1186"/>
      <c r="BR1806" s="1186"/>
      <c r="BS1806" s="1186"/>
      <c r="BT1806" s="1186"/>
      <c r="BU1806" s="1186"/>
      <c r="BV1806" s="1186"/>
      <c r="BW1806" s="1186"/>
      <c r="BX1806" s="1186"/>
      <c r="BY1806" s="1186"/>
      <c r="BZ1806" s="1186"/>
      <c r="CA1806" s="1186"/>
      <c r="CB1806" s="1186"/>
      <c r="CC1806" s="1186"/>
      <c r="CD1806" s="1186"/>
      <c r="CE1806" s="1186"/>
      <c r="CF1806" s="1186"/>
      <c r="CG1806" s="1186"/>
      <c r="CH1806" s="1186"/>
      <c r="CI1806" s="1186"/>
      <c r="CJ1806" s="1186"/>
      <c r="CK1806" s="1186"/>
      <c r="CL1806" s="1186"/>
      <c r="CM1806" s="1186"/>
      <c r="CN1806" s="1186"/>
      <c r="CO1806" s="1186"/>
      <c r="CP1806" s="1186"/>
      <c r="CQ1806" s="1186"/>
      <c r="CR1806" s="1186"/>
      <c r="CS1806" s="1186"/>
      <c r="CT1806" s="1186"/>
      <c r="CU1806" s="1186"/>
      <c r="CV1806" s="1186"/>
      <c r="CW1806" s="1186"/>
      <c r="CX1806" s="1186"/>
      <c r="CY1806" s="1186"/>
      <c r="CZ1806" s="1186"/>
      <c r="DA1806" s="1186"/>
      <c r="DB1806" s="1186"/>
      <c r="DC1806" s="1186"/>
      <c r="DD1806" s="1186"/>
      <c r="DE1806" s="1186"/>
      <c r="DF1806" s="1186"/>
      <c r="DG1806" s="1186"/>
      <c r="DH1806" s="1186"/>
      <c r="DI1806" s="1186"/>
      <c r="DJ1806" s="1186"/>
      <c r="DK1806" s="1186"/>
      <c r="DL1806" s="1186"/>
      <c r="DM1806" s="1186"/>
      <c r="DN1806" s="1186"/>
      <c r="DO1806" s="1186"/>
      <c r="DP1806" s="1186"/>
      <c r="DQ1806" s="1186"/>
      <c r="DR1806" s="1186"/>
      <c r="DS1806" s="1186"/>
      <c r="DT1806" s="1186"/>
      <c r="DU1806" s="1186"/>
      <c r="DV1806" s="1186"/>
      <c r="DW1806" s="1186"/>
      <c r="DX1806" s="1186"/>
      <c r="DY1806" s="1186"/>
      <c r="DZ1806" s="1186"/>
      <c r="EA1806" s="1186"/>
      <c r="EB1806" s="1186"/>
      <c r="EC1806" s="1186"/>
      <c r="ED1806" s="1186"/>
      <c r="EE1806" s="1186"/>
      <c r="EF1806" s="1186"/>
      <c r="EG1806" s="1186"/>
      <c r="EH1806" s="1186"/>
      <c r="EI1806" s="1186"/>
      <c r="EJ1806" s="1186"/>
      <c r="EK1806" s="1186"/>
      <c r="EL1806" s="1186"/>
      <c r="EM1806" s="1186"/>
      <c r="EN1806" s="1186"/>
      <c r="EO1806" s="1186"/>
      <c r="EP1806" s="1186"/>
      <c r="EQ1806" s="1186"/>
      <c r="ER1806" s="1186"/>
      <c r="ES1806" s="1186"/>
      <c r="ET1806" s="1186"/>
      <c r="EU1806" s="1186"/>
      <c r="EV1806" s="1186"/>
      <c r="EW1806" s="1186"/>
      <c r="EX1806" s="1186"/>
      <c r="EY1806" s="1186"/>
      <c r="EZ1806" s="1186"/>
      <c r="FA1806" s="1186"/>
      <c r="FB1806" s="1186"/>
      <c r="FC1806" s="1186"/>
      <c r="FD1806" s="1186"/>
      <c r="FE1806" s="1186"/>
      <c r="FF1806" s="1186"/>
      <c r="FG1806" s="1186"/>
      <c r="FH1806" s="1186"/>
      <c r="FI1806" s="1186"/>
      <c r="FJ1806" s="1186"/>
      <c r="FK1806" s="1186"/>
      <c r="FL1806" s="1186"/>
      <c r="FM1806" s="1186"/>
      <c r="FN1806" s="1186"/>
      <c r="FO1806" s="1186"/>
      <c r="FP1806" s="1186"/>
      <c r="FQ1806" s="1186"/>
      <c r="FR1806" s="1186"/>
      <c r="FS1806" s="1186"/>
      <c r="FT1806" s="1186"/>
      <c r="FU1806" s="1186"/>
      <c r="FV1806" s="1186"/>
      <c r="FW1806" s="1186"/>
      <c r="FX1806" s="1186"/>
      <c r="FY1806" s="1186"/>
      <c r="FZ1806" s="1186"/>
      <c r="GA1806" s="1186"/>
      <c r="GB1806" s="1186"/>
      <c r="GC1806" s="1186"/>
      <c r="GD1806" s="1186"/>
      <c r="GE1806" s="1186"/>
      <c r="GF1806" s="1186"/>
      <c r="GG1806" s="1186"/>
      <c r="GH1806" s="1186"/>
      <c r="GI1806" s="1186"/>
      <c r="GJ1806" s="1186"/>
      <c r="GK1806" s="1186"/>
      <c r="GL1806" s="1186"/>
      <c r="GM1806" s="1186"/>
      <c r="GN1806" s="1186"/>
      <c r="GO1806" s="1186"/>
      <c r="GP1806" s="1186"/>
      <c r="GQ1806" s="1186"/>
      <c r="GR1806" s="1186"/>
      <c r="GS1806" s="1186"/>
      <c r="GT1806" s="1186"/>
      <c r="GU1806" s="1186"/>
      <c r="GV1806" s="1186"/>
      <c r="GW1806" s="1186"/>
      <c r="GX1806" s="1186"/>
      <c r="GY1806" s="1186"/>
      <c r="GZ1806" s="1186"/>
      <c r="HA1806" s="1186"/>
      <c r="HB1806" s="1186"/>
      <c r="HC1806" s="1186"/>
      <c r="HD1806" s="1186"/>
      <c r="HE1806" s="1186"/>
      <c r="HF1806" s="1186"/>
      <c r="HG1806" s="1186"/>
      <c r="HH1806" s="1186"/>
      <c r="HI1806" s="1186"/>
      <c r="HJ1806" s="1186"/>
      <c r="HK1806" s="1186"/>
      <c r="HL1806" s="1186"/>
      <c r="HM1806" s="1186"/>
      <c r="HN1806" s="1186"/>
      <c r="HO1806" s="1186"/>
      <c r="HP1806" s="1186"/>
      <c r="HQ1806" s="1186"/>
      <c r="HR1806" s="1186"/>
      <c r="HS1806" s="1186"/>
      <c r="HT1806" s="1186"/>
      <c r="HU1806" s="1186"/>
      <c r="HV1806" s="1186"/>
      <c r="HW1806" s="1186"/>
      <c r="HX1806" s="1186"/>
      <c r="HY1806" s="1186"/>
      <c r="HZ1806" s="1186"/>
      <c r="IA1806" s="1186"/>
      <c r="IB1806" s="1186"/>
    </row>
    <row r="1807" spans="1:236" s="1185" customFormat="1">
      <c r="A1807" s="1540"/>
      <c r="B1807" s="1541"/>
      <c r="C1807" s="1542"/>
      <c r="D1807" s="1543"/>
      <c r="E1807" s="1186"/>
      <c r="F1807" s="1544"/>
      <c r="G1807" s="1604"/>
      <c r="H1807" s="1604"/>
      <c r="I1807" s="1186"/>
      <c r="J1807" s="1186"/>
      <c r="K1807" s="1186"/>
      <c r="L1807" s="1186"/>
      <c r="M1807" s="1186"/>
      <c r="N1807" s="1186"/>
      <c r="O1807" s="1186"/>
      <c r="P1807" s="1186"/>
      <c r="Q1807" s="1186"/>
      <c r="R1807" s="1186"/>
      <c r="S1807" s="1186"/>
      <c r="T1807" s="1186"/>
      <c r="U1807" s="1186"/>
      <c r="V1807" s="1186"/>
      <c r="W1807" s="1186"/>
      <c r="X1807" s="1186"/>
      <c r="Y1807" s="1186"/>
      <c r="Z1807" s="1186"/>
      <c r="AA1807" s="1186"/>
      <c r="AB1807" s="1186"/>
      <c r="AC1807" s="1186"/>
      <c r="AD1807" s="1186"/>
      <c r="AE1807" s="1186"/>
      <c r="AF1807" s="1186"/>
      <c r="AG1807" s="1186"/>
      <c r="AH1807" s="1186"/>
      <c r="AI1807" s="1186"/>
      <c r="AJ1807" s="1186"/>
      <c r="AK1807" s="1186"/>
      <c r="AL1807" s="1186"/>
      <c r="AM1807" s="1186"/>
      <c r="AN1807" s="1186"/>
      <c r="AO1807" s="1186"/>
      <c r="AP1807" s="1186"/>
      <c r="AQ1807" s="1186"/>
      <c r="AR1807" s="1186"/>
      <c r="AS1807" s="1186"/>
      <c r="AT1807" s="1186"/>
      <c r="AU1807" s="1186"/>
      <c r="AV1807" s="1186"/>
      <c r="AW1807" s="1186"/>
      <c r="AX1807" s="1186"/>
      <c r="AY1807" s="1186"/>
      <c r="AZ1807" s="1186"/>
      <c r="BA1807" s="1186"/>
      <c r="BB1807" s="1186"/>
      <c r="BC1807" s="1186"/>
      <c r="BD1807" s="1186"/>
      <c r="BE1807" s="1186"/>
      <c r="BF1807" s="1186"/>
      <c r="BG1807" s="1186"/>
      <c r="BH1807" s="1186"/>
      <c r="BI1807" s="1186"/>
      <c r="BJ1807" s="1186"/>
      <c r="BK1807" s="1186"/>
      <c r="BL1807" s="1186"/>
      <c r="BM1807" s="1186"/>
      <c r="BN1807" s="1186"/>
      <c r="BO1807" s="1186"/>
      <c r="BP1807" s="1186"/>
      <c r="BQ1807" s="1186"/>
      <c r="BR1807" s="1186"/>
      <c r="BS1807" s="1186"/>
      <c r="BT1807" s="1186"/>
      <c r="BU1807" s="1186"/>
      <c r="BV1807" s="1186"/>
      <c r="BW1807" s="1186"/>
      <c r="BX1807" s="1186"/>
      <c r="BY1807" s="1186"/>
      <c r="BZ1807" s="1186"/>
      <c r="CA1807" s="1186"/>
      <c r="CB1807" s="1186"/>
      <c r="CC1807" s="1186"/>
      <c r="CD1807" s="1186"/>
      <c r="CE1807" s="1186"/>
      <c r="CF1807" s="1186"/>
      <c r="CG1807" s="1186"/>
      <c r="CH1807" s="1186"/>
      <c r="CI1807" s="1186"/>
      <c r="CJ1807" s="1186"/>
      <c r="CK1807" s="1186"/>
      <c r="CL1807" s="1186"/>
      <c r="CM1807" s="1186"/>
      <c r="CN1807" s="1186"/>
      <c r="CO1807" s="1186"/>
      <c r="CP1807" s="1186"/>
      <c r="CQ1807" s="1186"/>
      <c r="CR1807" s="1186"/>
      <c r="CS1807" s="1186"/>
      <c r="CT1807" s="1186"/>
      <c r="CU1807" s="1186"/>
      <c r="CV1807" s="1186"/>
      <c r="CW1807" s="1186"/>
      <c r="CX1807" s="1186"/>
      <c r="CY1807" s="1186"/>
      <c r="CZ1807" s="1186"/>
      <c r="DA1807" s="1186"/>
      <c r="DB1807" s="1186"/>
      <c r="DC1807" s="1186"/>
      <c r="DD1807" s="1186"/>
      <c r="DE1807" s="1186"/>
      <c r="DF1807" s="1186"/>
      <c r="DG1807" s="1186"/>
      <c r="DH1807" s="1186"/>
      <c r="DI1807" s="1186"/>
      <c r="DJ1807" s="1186"/>
      <c r="DK1807" s="1186"/>
      <c r="DL1807" s="1186"/>
      <c r="DM1807" s="1186"/>
      <c r="DN1807" s="1186"/>
      <c r="DO1807" s="1186"/>
      <c r="DP1807" s="1186"/>
      <c r="DQ1807" s="1186"/>
      <c r="DR1807" s="1186"/>
      <c r="DS1807" s="1186"/>
      <c r="DT1807" s="1186"/>
      <c r="DU1807" s="1186"/>
      <c r="DV1807" s="1186"/>
      <c r="DW1807" s="1186"/>
      <c r="DX1807" s="1186"/>
      <c r="DY1807" s="1186"/>
      <c r="DZ1807" s="1186"/>
      <c r="EA1807" s="1186"/>
      <c r="EB1807" s="1186"/>
      <c r="EC1807" s="1186"/>
      <c r="ED1807" s="1186"/>
      <c r="EE1807" s="1186"/>
      <c r="EF1807" s="1186"/>
      <c r="EG1807" s="1186"/>
      <c r="EH1807" s="1186"/>
      <c r="EI1807" s="1186"/>
      <c r="EJ1807" s="1186"/>
      <c r="EK1807" s="1186"/>
      <c r="EL1807" s="1186"/>
      <c r="EM1807" s="1186"/>
      <c r="EN1807" s="1186"/>
      <c r="EO1807" s="1186"/>
      <c r="EP1807" s="1186"/>
      <c r="EQ1807" s="1186"/>
      <c r="ER1807" s="1186"/>
      <c r="ES1807" s="1186"/>
      <c r="ET1807" s="1186"/>
      <c r="EU1807" s="1186"/>
      <c r="EV1807" s="1186"/>
      <c r="EW1807" s="1186"/>
      <c r="EX1807" s="1186"/>
      <c r="EY1807" s="1186"/>
      <c r="EZ1807" s="1186"/>
      <c r="FA1807" s="1186"/>
      <c r="FB1807" s="1186"/>
      <c r="FC1807" s="1186"/>
      <c r="FD1807" s="1186"/>
      <c r="FE1807" s="1186"/>
      <c r="FF1807" s="1186"/>
      <c r="FG1807" s="1186"/>
      <c r="FH1807" s="1186"/>
      <c r="FI1807" s="1186"/>
      <c r="FJ1807" s="1186"/>
      <c r="FK1807" s="1186"/>
      <c r="FL1807" s="1186"/>
      <c r="FM1807" s="1186"/>
      <c r="FN1807" s="1186"/>
      <c r="FO1807" s="1186"/>
      <c r="FP1807" s="1186"/>
      <c r="FQ1807" s="1186"/>
      <c r="FR1807" s="1186"/>
      <c r="FS1807" s="1186"/>
      <c r="FT1807" s="1186"/>
      <c r="FU1807" s="1186"/>
      <c r="FV1807" s="1186"/>
      <c r="FW1807" s="1186"/>
      <c r="FX1807" s="1186"/>
      <c r="FY1807" s="1186"/>
      <c r="FZ1807" s="1186"/>
      <c r="GA1807" s="1186"/>
      <c r="GB1807" s="1186"/>
      <c r="GC1807" s="1186"/>
      <c r="GD1807" s="1186"/>
      <c r="GE1807" s="1186"/>
      <c r="GF1807" s="1186"/>
      <c r="GG1807" s="1186"/>
      <c r="GH1807" s="1186"/>
      <c r="GI1807" s="1186"/>
      <c r="GJ1807" s="1186"/>
      <c r="GK1807" s="1186"/>
      <c r="GL1807" s="1186"/>
      <c r="GM1807" s="1186"/>
      <c r="GN1807" s="1186"/>
      <c r="GO1807" s="1186"/>
      <c r="GP1807" s="1186"/>
      <c r="GQ1807" s="1186"/>
      <c r="GR1807" s="1186"/>
      <c r="GS1807" s="1186"/>
      <c r="GT1807" s="1186"/>
      <c r="GU1807" s="1186"/>
      <c r="GV1807" s="1186"/>
      <c r="GW1807" s="1186"/>
      <c r="GX1807" s="1186"/>
      <c r="GY1807" s="1186"/>
      <c r="GZ1807" s="1186"/>
      <c r="HA1807" s="1186"/>
      <c r="HB1807" s="1186"/>
      <c r="HC1807" s="1186"/>
      <c r="HD1807" s="1186"/>
      <c r="HE1807" s="1186"/>
      <c r="HF1807" s="1186"/>
      <c r="HG1807" s="1186"/>
      <c r="HH1807" s="1186"/>
      <c r="HI1807" s="1186"/>
      <c r="HJ1807" s="1186"/>
      <c r="HK1807" s="1186"/>
      <c r="HL1807" s="1186"/>
      <c r="HM1807" s="1186"/>
      <c r="HN1807" s="1186"/>
      <c r="HO1807" s="1186"/>
      <c r="HP1807" s="1186"/>
      <c r="HQ1807" s="1186"/>
      <c r="HR1807" s="1186"/>
      <c r="HS1807" s="1186"/>
      <c r="HT1807" s="1186"/>
      <c r="HU1807" s="1186"/>
      <c r="HV1807" s="1186"/>
      <c r="HW1807" s="1186"/>
      <c r="HX1807" s="1186"/>
      <c r="HY1807" s="1186"/>
      <c r="HZ1807" s="1186"/>
      <c r="IA1807" s="1186"/>
      <c r="IB1807" s="1186"/>
    </row>
    <row r="1808" spans="1:236" s="1185" customFormat="1">
      <c r="A1808" s="1540"/>
      <c r="B1808" s="1541"/>
      <c r="C1808" s="1542"/>
      <c r="D1808" s="1543"/>
      <c r="E1808" s="1186"/>
      <c r="F1808" s="1544"/>
      <c r="G1808" s="1604"/>
      <c r="H1808" s="1604"/>
      <c r="I1808" s="1186"/>
      <c r="J1808" s="1186"/>
      <c r="K1808" s="1186"/>
      <c r="L1808" s="1186"/>
      <c r="M1808" s="1186"/>
      <c r="N1808" s="1186"/>
      <c r="O1808" s="1186"/>
      <c r="P1808" s="1186"/>
      <c r="Q1808" s="1186"/>
      <c r="R1808" s="1186"/>
      <c r="S1808" s="1186"/>
      <c r="T1808" s="1186"/>
      <c r="U1808" s="1186"/>
      <c r="V1808" s="1186"/>
      <c r="W1808" s="1186"/>
      <c r="X1808" s="1186"/>
      <c r="Y1808" s="1186"/>
      <c r="Z1808" s="1186"/>
      <c r="AA1808" s="1186"/>
      <c r="AB1808" s="1186"/>
      <c r="AC1808" s="1186"/>
      <c r="AD1808" s="1186"/>
      <c r="AE1808" s="1186"/>
      <c r="AF1808" s="1186"/>
      <c r="AG1808" s="1186"/>
      <c r="AH1808" s="1186"/>
      <c r="AI1808" s="1186"/>
      <c r="AJ1808" s="1186"/>
      <c r="AK1808" s="1186"/>
      <c r="AL1808" s="1186"/>
      <c r="AM1808" s="1186"/>
      <c r="AN1808" s="1186"/>
      <c r="AO1808" s="1186"/>
      <c r="AP1808" s="1186"/>
      <c r="AQ1808" s="1186"/>
      <c r="AR1808" s="1186"/>
      <c r="AS1808" s="1186"/>
      <c r="AT1808" s="1186"/>
      <c r="AU1808" s="1186"/>
      <c r="AV1808" s="1186"/>
      <c r="AW1808" s="1186"/>
      <c r="AX1808" s="1186"/>
      <c r="AY1808" s="1186"/>
      <c r="AZ1808" s="1186"/>
      <c r="BA1808" s="1186"/>
      <c r="BB1808" s="1186"/>
      <c r="BC1808" s="1186"/>
      <c r="BD1808" s="1186"/>
      <c r="BE1808" s="1186"/>
      <c r="BF1808" s="1186"/>
      <c r="BG1808" s="1186"/>
      <c r="BH1808" s="1186"/>
      <c r="BI1808" s="1186"/>
      <c r="BJ1808" s="1186"/>
      <c r="BK1808" s="1186"/>
      <c r="BL1808" s="1186"/>
      <c r="BM1808" s="1186"/>
      <c r="BN1808" s="1186"/>
      <c r="BO1808" s="1186"/>
      <c r="BP1808" s="1186"/>
      <c r="BQ1808" s="1186"/>
      <c r="BR1808" s="1186"/>
      <c r="BS1808" s="1186"/>
      <c r="BT1808" s="1186"/>
      <c r="BU1808" s="1186"/>
      <c r="BV1808" s="1186"/>
      <c r="BW1808" s="1186"/>
      <c r="BX1808" s="1186"/>
      <c r="BY1808" s="1186"/>
      <c r="BZ1808" s="1186"/>
      <c r="CA1808" s="1186"/>
      <c r="CB1808" s="1186"/>
      <c r="CC1808" s="1186"/>
      <c r="CD1808" s="1186"/>
      <c r="CE1808" s="1186"/>
      <c r="CF1808" s="1186"/>
      <c r="CG1808" s="1186"/>
      <c r="CH1808" s="1186"/>
      <c r="CI1808" s="1186"/>
      <c r="CJ1808" s="1186"/>
      <c r="CK1808" s="1186"/>
      <c r="CL1808" s="1186"/>
      <c r="CM1808" s="1186"/>
      <c r="CN1808" s="1186"/>
      <c r="CO1808" s="1186"/>
      <c r="CP1808" s="1186"/>
      <c r="CQ1808" s="1186"/>
      <c r="CR1808" s="1186"/>
      <c r="CS1808" s="1186"/>
      <c r="CT1808" s="1186"/>
      <c r="CU1808" s="1186"/>
      <c r="CV1808" s="1186"/>
      <c r="CW1808" s="1186"/>
      <c r="CX1808" s="1186"/>
      <c r="CY1808" s="1186"/>
      <c r="CZ1808" s="1186"/>
      <c r="DA1808" s="1186"/>
      <c r="DB1808" s="1186"/>
      <c r="DC1808" s="1186"/>
      <c r="DD1808" s="1186"/>
      <c r="DE1808" s="1186"/>
      <c r="DF1808" s="1186"/>
      <c r="DG1808" s="1186"/>
      <c r="DH1808" s="1186"/>
      <c r="DI1808" s="1186"/>
      <c r="DJ1808" s="1186"/>
      <c r="DK1808" s="1186"/>
      <c r="DL1808" s="1186"/>
      <c r="DM1808" s="1186"/>
      <c r="DN1808" s="1186"/>
      <c r="DO1808" s="1186"/>
      <c r="DP1808" s="1186"/>
      <c r="DQ1808" s="1186"/>
      <c r="DR1808" s="1186"/>
      <c r="DS1808" s="1186"/>
      <c r="DT1808" s="1186"/>
      <c r="DU1808" s="1186"/>
      <c r="DV1808" s="1186"/>
      <c r="DW1808" s="1186"/>
      <c r="DX1808" s="1186"/>
      <c r="DY1808" s="1186"/>
      <c r="DZ1808" s="1186"/>
      <c r="EA1808" s="1186"/>
      <c r="EB1808" s="1186"/>
      <c r="EC1808" s="1186"/>
      <c r="ED1808" s="1186"/>
      <c r="EE1808" s="1186"/>
      <c r="EF1808" s="1186"/>
      <c r="EG1808" s="1186"/>
      <c r="EH1808" s="1186"/>
      <c r="EI1808" s="1186"/>
      <c r="EJ1808" s="1186"/>
      <c r="EK1808" s="1186"/>
      <c r="EL1808" s="1186"/>
      <c r="EM1808" s="1186"/>
      <c r="EN1808" s="1186"/>
      <c r="EO1808" s="1186"/>
      <c r="EP1808" s="1186"/>
      <c r="EQ1808" s="1186"/>
      <c r="ER1808" s="1186"/>
      <c r="ES1808" s="1186"/>
      <c r="ET1808" s="1186"/>
      <c r="EU1808" s="1186"/>
      <c r="EV1808" s="1186"/>
      <c r="EW1808" s="1186"/>
      <c r="EX1808" s="1186"/>
      <c r="EY1808" s="1186"/>
      <c r="EZ1808" s="1186"/>
      <c r="FA1808" s="1186"/>
      <c r="FB1808" s="1186"/>
      <c r="FC1808" s="1186"/>
      <c r="FD1808" s="1186"/>
      <c r="FE1808" s="1186"/>
      <c r="FF1808" s="1186"/>
      <c r="FG1808" s="1186"/>
      <c r="FH1808" s="1186"/>
      <c r="FI1808" s="1186"/>
      <c r="FJ1808" s="1186"/>
      <c r="FK1808" s="1186"/>
      <c r="FL1808" s="1186"/>
      <c r="FM1808" s="1186"/>
      <c r="FN1808" s="1186"/>
      <c r="FO1808" s="1186"/>
      <c r="FP1808" s="1186"/>
      <c r="FQ1808" s="1186"/>
      <c r="FR1808" s="1186"/>
      <c r="FS1808" s="1186"/>
      <c r="FT1808" s="1186"/>
      <c r="FU1808" s="1186"/>
      <c r="FV1808" s="1186"/>
      <c r="FW1808" s="1186"/>
      <c r="FX1808" s="1186"/>
      <c r="FY1808" s="1186"/>
      <c r="FZ1808" s="1186"/>
      <c r="GA1808" s="1186"/>
      <c r="GB1808" s="1186"/>
      <c r="GC1808" s="1186"/>
      <c r="GD1808" s="1186"/>
      <c r="GE1808" s="1186"/>
      <c r="GF1808" s="1186"/>
      <c r="GG1808" s="1186"/>
      <c r="GH1808" s="1186"/>
      <c r="GI1808" s="1186"/>
      <c r="GJ1808" s="1186"/>
      <c r="GK1808" s="1186"/>
      <c r="GL1808" s="1186"/>
      <c r="GM1808" s="1186"/>
      <c r="GN1808" s="1186"/>
      <c r="GO1808" s="1186"/>
      <c r="GP1808" s="1186"/>
      <c r="GQ1808" s="1186"/>
      <c r="GR1808" s="1186"/>
      <c r="GS1808" s="1186"/>
      <c r="GT1808" s="1186"/>
      <c r="GU1808" s="1186"/>
      <c r="GV1808" s="1186"/>
      <c r="GW1808" s="1186"/>
      <c r="GX1808" s="1186"/>
      <c r="GY1808" s="1186"/>
      <c r="GZ1808" s="1186"/>
      <c r="HA1808" s="1186"/>
      <c r="HB1808" s="1186"/>
      <c r="HC1808" s="1186"/>
      <c r="HD1808" s="1186"/>
      <c r="HE1808" s="1186"/>
      <c r="HF1808" s="1186"/>
      <c r="HG1808" s="1186"/>
      <c r="HH1808" s="1186"/>
      <c r="HI1808" s="1186"/>
      <c r="HJ1808" s="1186"/>
      <c r="HK1808" s="1186"/>
      <c r="HL1808" s="1186"/>
      <c r="HM1808" s="1186"/>
      <c r="HN1808" s="1186"/>
      <c r="HO1808" s="1186"/>
      <c r="HP1808" s="1186"/>
      <c r="HQ1808" s="1186"/>
      <c r="HR1808" s="1186"/>
      <c r="HS1808" s="1186"/>
      <c r="HT1808" s="1186"/>
      <c r="HU1808" s="1186"/>
      <c r="HV1808" s="1186"/>
      <c r="HW1808" s="1186"/>
      <c r="HX1808" s="1186"/>
      <c r="HY1808" s="1186"/>
      <c r="HZ1808" s="1186"/>
      <c r="IA1808" s="1186"/>
      <c r="IB1808" s="1186"/>
    </row>
    <row r="1809" spans="1:236" s="1185" customFormat="1">
      <c r="A1809" s="1540"/>
      <c r="B1809" s="1541"/>
      <c r="C1809" s="1542"/>
      <c r="D1809" s="1543"/>
      <c r="E1809" s="1186"/>
      <c r="F1809" s="1544"/>
      <c r="G1809" s="1604"/>
      <c r="H1809" s="1604"/>
      <c r="I1809" s="1186"/>
      <c r="J1809" s="1186"/>
      <c r="K1809" s="1186"/>
      <c r="L1809" s="1186"/>
      <c r="M1809" s="1186"/>
      <c r="N1809" s="1186"/>
      <c r="O1809" s="1186"/>
      <c r="P1809" s="1186"/>
      <c r="Q1809" s="1186"/>
      <c r="R1809" s="1186"/>
      <c r="S1809" s="1186"/>
      <c r="T1809" s="1186"/>
      <c r="U1809" s="1186"/>
      <c r="V1809" s="1186"/>
      <c r="W1809" s="1186"/>
      <c r="X1809" s="1186"/>
      <c r="Y1809" s="1186"/>
      <c r="Z1809" s="1186"/>
      <c r="AA1809" s="1186"/>
      <c r="AB1809" s="1186"/>
      <c r="AC1809" s="1186"/>
      <c r="AD1809" s="1186"/>
      <c r="AE1809" s="1186"/>
      <c r="AF1809" s="1186"/>
      <c r="AG1809" s="1186"/>
      <c r="AH1809" s="1186"/>
      <c r="AI1809" s="1186"/>
      <c r="AJ1809" s="1186"/>
      <c r="AK1809" s="1186"/>
      <c r="AL1809" s="1186"/>
      <c r="AM1809" s="1186"/>
      <c r="AN1809" s="1186"/>
      <c r="AO1809" s="1186"/>
      <c r="AP1809" s="1186"/>
      <c r="AQ1809" s="1186"/>
      <c r="AR1809" s="1186"/>
      <c r="AS1809" s="1186"/>
      <c r="AT1809" s="1186"/>
      <c r="AU1809" s="1186"/>
      <c r="AV1809" s="1186"/>
      <c r="AW1809" s="1186"/>
      <c r="AX1809" s="1186"/>
      <c r="AY1809" s="1186"/>
      <c r="AZ1809" s="1186"/>
      <c r="BA1809" s="1186"/>
      <c r="BB1809" s="1186"/>
      <c r="BC1809" s="1186"/>
      <c r="BD1809" s="1186"/>
      <c r="BE1809" s="1186"/>
      <c r="BF1809" s="1186"/>
      <c r="BG1809" s="1186"/>
      <c r="BH1809" s="1186"/>
      <c r="BI1809" s="1186"/>
      <c r="BJ1809" s="1186"/>
      <c r="BK1809" s="1186"/>
      <c r="BL1809" s="1186"/>
      <c r="BM1809" s="1186"/>
      <c r="BN1809" s="1186"/>
      <c r="BO1809" s="1186"/>
      <c r="BP1809" s="1186"/>
      <c r="BQ1809" s="1186"/>
      <c r="BR1809" s="1186"/>
      <c r="BS1809" s="1186"/>
      <c r="BT1809" s="1186"/>
      <c r="BU1809" s="1186"/>
      <c r="BV1809" s="1186"/>
      <c r="BW1809" s="1186"/>
      <c r="BX1809" s="1186"/>
      <c r="BY1809" s="1186"/>
      <c r="BZ1809" s="1186"/>
      <c r="CA1809" s="1186"/>
      <c r="CB1809" s="1186"/>
      <c r="CC1809" s="1186"/>
      <c r="CD1809" s="1186"/>
      <c r="CE1809" s="1186"/>
      <c r="CF1809" s="1186"/>
      <c r="CG1809" s="1186"/>
      <c r="CH1809" s="1186"/>
      <c r="CI1809" s="1186"/>
      <c r="CJ1809" s="1186"/>
      <c r="CK1809" s="1186"/>
      <c r="CL1809" s="1186"/>
      <c r="CM1809" s="1186"/>
      <c r="CN1809" s="1186"/>
      <c r="CO1809" s="1186"/>
      <c r="CP1809" s="1186"/>
      <c r="CQ1809" s="1186"/>
      <c r="CR1809" s="1186"/>
      <c r="CS1809" s="1186"/>
      <c r="CT1809" s="1186"/>
      <c r="CU1809" s="1186"/>
      <c r="CV1809" s="1186"/>
      <c r="CW1809" s="1186"/>
      <c r="CX1809" s="1186"/>
      <c r="CY1809" s="1186"/>
      <c r="CZ1809" s="1186"/>
      <c r="DA1809" s="1186"/>
      <c r="DB1809" s="1186"/>
      <c r="DC1809" s="1186"/>
      <c r="DD1809" s="1186"/>
      <c r="DE1809" s="1186"/>
      <c r="DF1809" s="1186"/>
      <c r="DG1809" s="1186"/>
      <c r="DH1809" s="1186"/>
      <c r="DI1809" s="1186"/>
      <c r="DJ1809" s="1186"/>
      <c r="DK1809" s="1186"/>
      <c r="DL1809" s="1186"/>
      <c r="DM1809" s="1186"/>
      <c r="DN1809" s="1186"/>
      <c r="DO1809" s="1186"/>
      <c r="DP1809" s="1186"/>
      <c r="DQ1809" s="1186"/>
      <c r="DR1809" s="1186"/>
      <c r="DS1809" s="1186"/>
      <c r="DT1809" s="1186"/>
      <c r="DU1809" s="1186"/>
      <c r="DV1809" s="1186"/>
      <c r="DW1809" s="1186"/>
      <c r="DX1809" s="1186"/>
      <c r="DY1809" s="1186"/>
      <c r="DZ1809" s="1186"/>
      <c r="EA1809" s="1186"/>
      <c r="EB1809" s="1186"/>
      <c r="EC1809" s="1186"/>
      <c r="ED1809" s="1186"/>
      <c r="EE1809" s="1186"/>
      <c r="EF1809" s="1186"/>
      <c r="EG1809" s="1186"/>
      <c r="EH1809" s="1186"/>
      <c r="EI1809" s="1186"/>
      <c r="EJ1809" s="1186"/>
      <c r="EK1809" s="1186"/>
      <c r="EL1809" s="1186"/>
      <c r="EM1809" s="1186"/>
      <c r="EN1809" s="1186"/>
      <c r="EO1809" s="1186"/>
      <c r="EP1809" s="1186"/>
      <c r="EQ1809" s="1186"/>
      <c r="ER1809" s="1186"/>
      <c r="ES1809" s="1186"/>
      <c r="ET1809" s="1186"/>
      <c r="EU1809" s="1186"/>
      <c r="EV1809" s="1186"/>
      <c r="EW1809" s="1186"/>
      <c r="EX1809" s="1186"/>
      <c r="EY1809" s="1186"/>
      <c r="EZ1809" s="1186"/>
      <c r="FA1809" s="1186"/>
      <c r="FB1809" s="1186"/>
      <c r="FC1809" s="1186"/>
      <c r="FD1809" s="1186"/>
      <c r="FE1809" s="1186"/>
      <c r="FF1809" s="1186"/>
      <c r="FG1809" s="1186"/>
      <c r="FH1809" s="1186"/>
      <c r="FI1809" s="1186"/>
      <c r="FJ1809" s="1186"/>
      <c r="FK1809" s="1186"/>
      <c r="FL1809" s="1186"/>
      <c r="FM1809" s="1186"/>
      <c r="FN1809" s="1186"/>
      <c r="FO1809" s="1186"/>
      <c r="FP1809" s="1186"/>
      <c r="FQ1809" s="1186"/>
      <c r="FR1809" s="1186"/>
      <c r="FS1809" s="1186"/>
      <c r="FT1809" s="1186"/>
      <c r="FU1809" s="1186"/>
      <c r="FV1809" s="1186"/>
      <c r="FW1809" s="1186"/>
      <c r="FX1809" s="1186"/>
      <c r="FY1809" s="1186"/>
      <c r="FZ1809" s="1186"/>
      <c r="GA1809" s="1186"/>
      <c r="GB1809" s="1186"/>
      <c r="GC1809" s="1186"/>
      <c r="GD1809" s="1186"/>
      <c r="GE1809" s="1186"/>
      <c r="GF1809" s="1186"/>
      <c r="GG1809" s="1186"/>
      <c r="GH1809" s="1186"/>
      <c r="GI1809" s="1186"/>
      <c r="GJ1809" s="1186"/>
      <c r="GK1809" s="1186"/>
      <c r="GL1809" s="1186"/>
      <c r="GM1809" s="1186"/>
      <c r="GN1809" s="1186"/>
      <c r="GO1809" s="1186"/>
      <c r="GP1809" s="1186"/>
      <c r="GQ1809" s="1186"/>
      <c r="GR1809" s="1186"/>
      <c r="GS1809" s="1186"/>
      <c r="GT1809" s="1186"/>
      <c r="GU1809" s="1186"/>
      <c r="GV1809" s="1186"/>
      <c r="GW1809" s="1186"/>
      <c r="GX1809" s="1186"/>
      <c r="GY1809" s="1186"/>
      <c r="GZ1809" s="1186"/>
      <c r="HA1809" s="1186"/>
      <c r="HB1809" s="1186"/>
      <c r="HC1809" s="1186"/>
      <c r="HD1809" s="1186"/>
      <c r="HE1809" s="1186"/>
      <c r="HF1809" s="1186"/>
      <c r="HG1809" s="1186"/>
      <c r="HH1809" s="1186"/>
      <c r="HI1809" s="1186"/>
      <c r="HJ1809" s="1186"/>
      <c r="HK1809" s="1186"/>
      <c r="HL1809" s="1186"/>
      <c r="HM1809" s="1186"/>
      <c r="HN1809" s="1186"/>
      <c r="HO1809" s="1186"/>
      <c r="HP1809" s="1186"/>
      <c r="HQ1809" s="1186"/>
      <c r="HR1809" s="1186"/>
      <c r="HS1809" s="1186"/>
      <c r="HT1809" s="1186"/>
      <c r="HU1809" s="1186"/>
      <c r="HV1809" s="1186"/>
      <c r="HW1809" s="1186"/>
      <c r="HX1809" s="1186"/>
      <c r="HY1809" s="1186"/>
      <c r="HZ1809" s="1186"/>
      <c r="IA1809" s="1186"/>
      <c r="IB1809" s="1186"/>
    </row>
    <row r="1810" spans="1:236" s="1185" customFormat="1">
      <c r="A1810" s="1540"/>
      <c r="B1810" s="1541"/>
      <c r="C1810" s="1542"/>
      <c r="D1810" s="1543"/>
      <c r="E1810" s="1186"/>
      <c r="F1810" s="1544"/>
      <c r="G1810" s="1604"/>
      <c r="H1810" s="1604"/>
      <c r="I1810" s="1186"/>
      <c r="J1810" s="1186"/>
      <c r="K1810" s="1186"/>
      <c r="L1810" s="1186"/>
      <c r="M1810" s="1186"/>
      <c r="N1810" s="1186"/>
      <c r="O1810" s="1186"/>
      <c r="P1810" s="1186"/>
      <c r="Q1810" s="1186"/>
      <c r="R1810" s="1186"/>
      <c r="S1810" s="1186"/>
      <c r="T1810" s="1186"/>
      <c r="U1810" s="1186"/>
      <c r="V1810" s="1186"/>
      <c r="W1810" s="1186"/>
      <c r="X1810" s="1186"/>
      <c r="Y1810" s="1186"/>
      <c r="Z1810" s="1186"/>
      <c r="AA1810" s="1186"/>
      <c r="AB1810" s="1186"/>
      <c r="AC1810" s="1186"/>
      <c r="AD1810" s="1186"/>
      <c r="AE1810" s="1186"/>
      <c r="AF1810" s="1186"/>
      <c r="AG1810" s="1186"/>
      <c r="AH1810" s="1186"/>
      <c r="AI1810" s="1186"/>
      <c r="AJ1810" s="1186"/>
      <c r="AK1810" s="1186"/>
      <c r="AL1810" s="1186"/>
      <c r="AM1810" s="1186"/>
      <c r="AN1810" s="1186"/>
      <c r="AO1810" s="1186"/>
      <c r="AP1810" s="1186"/>
      <c r="AQ1810" s="1186"/>
      <c r="AR1810" s="1186"/>
      <c r="AS1810" s="1186"/>
      <c r="AT1810" s="1186"/>
      <c r="AU1810" s="1186"/>
      <c r="AV1810" s="1186"/>
      <c r="AW1810" s="1186"/>
      <c r="AX1810" s="1186"/>
      <c r="AY1810" s="1186"/>
      <c r="AZ1810" s="1186"/>
      <c r="BA1810" s="1186"/>
      <c r="BB1810" s="1186"/>
      <c r="BC1810" s="1186"/>
      <c r="BD1810" s="1186"/>
      <c r="BE1810" s="1186"/>
      <c r="BF1810" s="1186"/>
      <c r="BG1810" s="1186"/>
      <c r="BH1810" s="1186"/>
      <c r="BI1810" s="1186"/>
      <c r="BJ1810" s="1186"/>
      <c r="BK1810" s="1186"/>
      <c r="BL1810" s="1186"/>
      <c r="BM1810" s="1186"/>
      <c r="BN1810" s="1186"/>
      <c r="BO1810" s="1186"/>
      <c r="BP1810" s="1186"/>
      <c r="BQ1810" s="1186"/>
      <c r="BR1810" s="1186"/>
      <c r="BS1810" s="1186"/>
      <c r="BT1810" s="1186"/>
      <c r="BU1810" s="1186"/>
      <c r="BV1810" s="1186"/>
      <c r="BW1810" s="1186"/>
      <c r="BX1810" s="1186"/>
      <c r="BY1810" s="1186"/>
      <c r="BZ1810" s="1186"/>
      <c r="CA1810" s="1186"/>
      <c r="CB1810" s="1186"/>
      <c r="CC1810" s="1186"/>
      <c r="CD1810" s="1186"/>
      <c r="CE1810" s="1186"/>
      <c r="CF1810" s="1186"/>
      <c r="CG1810" s="1186"/>
      <c r="CH1810" s="1186"/>
      <c r="CI1810" s="1186"/>
      <c r="CJ1810" s="1186"/>
      <c r="CK1810" s="1186"/>
      <c r="CL1810" s="1186"/>
      <c r="CM1810" s="1186"/>
      <c r="CN1810" s="1186"/>
      <c r="CO1810" s="1186"/>
      <c r="CP1810" s="1186"/>
      <c r="CQ1810" s="1186"/>
      <c r="CR1810" s="1186"/>
      <c r="CS1810" s="1186"/>
      <c r="CT1810" s="1186"/>
      <c r="CU1810" s="1186"/>
      <c r="CV1810" s="1186"/>
      <c r="CW1810" s="1186"/>
      <c r="CX1810" s="1186"/>
      <c r="CY1810" s="1186"/>
      <c r="CZ1810" s="1186"/>
      <c r="DA1810" s="1186"/>
      <c r="DB1810" s="1186"/>
      <c r="DC1810" s="1186"/>
      <c r="DD1810" s="1186"/>
      <c r="DE1810" s="1186"/>
      <c r="DF1810" s="1186"/>
      <c r="DG1810" s="1186"/>
      <c r="DH1810" s="1186"/>
      <c r="DI1810" s="1186"/>
      <c r="DJ1810" s="1186"/>
      <c r="DK1810" s="1186"/>
      <c r="DL1810" s="1186"/>
      <c r="DM1810" s="1186"/>
      <c r="DN1810" s="1186"/>
      <c r="DO1810" s="1186"/>
      <c r="DP1810" s="1186"/>
      <c r="DQ1810" s="1186"/>
      <c r="DR1810" s="1186"/>
      <c r="DS1810" s="1186"/>
      <c r="DT1810" s="1186"/>
      <c r="DU1810" s="1186"/>
      <c r="DV1810" s="1186"/>
      <c r="DW1810" s="1186"/>
      <c r="DX1810" s="1186"/>
      <c r="DY1810" s="1186"/>
      <c r="DZ1810" s="1186"/>
      <c r="EA1810" s="1186"/>
      <c r="EB1810" s="1186"/>
      <c r="EC1810" s="1186"/>
      <c r="ED1810" s="1186"/>
      <c r="EE1810" s="1186"/>
      <c r="EF1810" s="1186"/>
      <c r="EG1810" s="1186"/>
      <c r="EH1810" s="1186"/>
      <c r="EI1810" s="1186"/>
      <c r="EJ1810" s="1186"/>
      <c r="EK1810" s="1186"/>
      <c r="EL1810" s="1186"/>
      <c r="EM1810" s="1186"/>
      <c r="EN1810" s="1186"/>
      <c r="EO1810" s="1186"/>
      <c r="EP1810" s="1186"/>
      <c r="EQ1810" s="1186"/>
      <c r="ER1810" s="1186"/>
      <c r="ES1810" s="1186"/>
      <c r="ET1810" s="1186"/>
      <c r="EU1810" s="1186"/>
      <c r="EV1810" s="1186"/>
      <c r="EW1810" s="1186"/>
      <c r="EX1810" s="1186"/>
      <c r="EY1810" s="1186"/>
      <c r="EZ1810" s="1186"/>
      <c r="FA1810" s="1186"/>
      <c r="FB1810" s="1186"/>
      <c r="FC1810" s="1186"/>
      <c r="FD1810" s="1186"/>
      <c r="FE1810" s="1186"/>
      <c r="FF1810" s="1186"/>
      <c r="FG1810" s="1186"/>
      <c r="FH1810" s="1186"/>
      <c r="FI1810" s="1186"/>
      <c r="FJ1810" s="1186"/>
      <c r="FK1810" s="1186"/>
      <c r="FL1810" s="1186"/>
      <c r="FM1810" s="1186"/>
      <c r="FN1810" s="1186"/>
      <c r="FO1810" s="1186"/>
      <c r="FP1810" s="1186"/>
      <c r="FQ1810" s="1186"/>
      <c r="FR1810" s="1186"/>
      <c r="FS1810" s="1186"/>
      <c r="FT1810" s="1186"/>
      <c r="FU1810" s="1186"/>
      <c r="FV1810" s="1186"/>
      <c r="FW1810" s="1186"/>
      <c r="FX1810" s="1186"/>
      <c r="FY1810" s="1186"/>
      <c r="FZ1810" s="1186"/>
      <c r="GA1810" s="1186"/>
      <c r="GB1810" s="1186"/>
      <c r="GC1810" s="1186"/>
      <c r="GD1810" s="1186"/>
      <c r="GE1810" s="1186"/>
      <c r="GF1810" s="1186"/>
      <c r="GG1810" s="1186"/>
      <c r="GH1810" s="1186"/>
      <c r="GI1810" s="1186"/>
      <c r="GJ1810" s="1186"/>
      <c r="GK1810" s="1186"/>
      <c r="GL1810" s="1186"/>
      <c r="GM1810" s="1186"/>
      <c r="GN1810" s="1186"/>
      <c r="GO1810" s="1186"/>
      <c r="GP1810" s="1186"/>
      <c r="GQ1810" s="1186"/>
      <c r="GR1810" s="1186"/>
      <c r="GS1810" s="1186"/>
      <c r="GT1810" s="1186"/>
      <c r="GU1810" s="1186"/>
      <c r="GV1810" s="1186"/>
      <c r="GW1810" s="1186"/>
      <c r="GX1810" s="1186"/>
      <c r="GY1810" s="1186"/>
      <c r="GZ1810" s="1186"/>
      <c r="HA1810" s="1186"/>
      <c r="HB1810" s="1186"/>
      <c r="HC1810" s="1186"/>
      <c r="HD1810" s="1186"/>
      <c r="HE1810" s="1186"/>
      <c r="HF1810" s="1186"/>
      <c r="HG1810" s="1186"/>
      <c r="HH1810" s="1186"/>
      <c r="HI1810" s="1186"/>
      <c r="HJ1810" s="1186"/>
      <c r="HK1810" s="1186"/>
      <c r="HL1810" s="1186"/>
      <c r="HM1810" s="1186"/>
      <c r="HN1810" s="1186"/>
      <c r="HO1810" s="1186"/>
      <c r="HP1810" s="1186"/>
      <c r="HQ1810" s="1186"/>
      <c r="HR1810" s="1186"/>
      <c r="HS1810" s="1186"/>
      <c r="HT1810" s="1186"/>
      <c r="HU1810" s="1186"/>
      <c r="HV1810" s="1186"/>
      <c r="HW1810" s="1186"/>
      <c r="HX1810" s="1186"/>
      <c r="HY1810" s="1186"/>
      <c r="HZ1810" s="1186"/>
      <c r="IA1810" s="1186"/>
      <c r="IB1810" s="1186"/>
    </row>
    <row r="1811" spans="1:236" s="1185" customFormat="1">
      <c r="A1811" s="1540"/>
      <c r="B1811" s="1541"/>
      <c r="C1811" s="1542"/>
      <c r="D1811" s="1543"/>
      <c r="E1811" s="1186"/>
      <c r="F1811" s="1544"/>
      <c r="G1811" s="1604"/>
      <c r="H1811" s="1604"/>
      <c r="I1811" s="1186"/>
      <c r="J1811" s="1186"/>
      <c r="K1811" s="1186"/>
      <c r="L1811" s="1186"/>
      <c r="M1811" s="1186"/>
      <c r="N1811" s="1186"/>
      <c r="O1811" s="1186"/>
      <c r="P1811" s="1186"/>
      <c r="Q1811" s="1186"/>
      <c r="R1811" s="1186"/>
      <c r="S1811" s="1186"/>
      <c r="T1811" s="1186"/>
      <c r="U1811" s="1186"/>
      <c r="V1811" s="1186"/>
      <c r="W1811" s="1186"/>
      <c r="X1811" s="1186"/>
      <c r="Y1811" s="1186"/>
      <c r="Z1811" s="1186"/>
      <c r="AA1811" s="1186"/>
      <c r="AB1811" s="1186"/>
      <c r="AC1811" s="1186"/>
      <c r="AD1811" s="1186"/>
      <c r="AE1811" s="1186"/>
      <c r="AF1811" s="1186"/>
      <c r="AG1811" s="1186"/>
      <c r="AH1811" s="1186"/>
      <c r="AI1811" s="1186"/>
      <c r="AJ1811" s="1186"/>
      <c r="AK1811" s="1186"/>
      <c r="AL1811" s="1186"/>
      <c r="AM1811" s="1186"/>
      <c r="AN1811" s="1186"/>
      <c r="AO1811" s="1186"/>
      <c r="AP1811" s="1186"/>
      <c r="AQ1811" s="1186"/>
      <c r="AR1811" s="1186"/>
      <c r="AS1811" s="1186"/>
      <c r="AT1811" s="1186"/>
      <c r="AU1811" s="1186"/>
      <c r="AV1811" s="1186"/>
      <c r="AW1811" s="1186"/>
      <c r="AX1811" s="1186"/>
      <c r="AY1811" s="1186"/>
      <c r="AZ1811" s="1186"/>
      <c r="BA1811" s="1186"/>
      <c r="BB1811" s="1186"/>
      <c r="BC1811" s="1186"/>
      <c r="BD1811" s="1186"/>
      <c r="BE1811" s="1186"/>
      <c r="BF1811" s="1186"/>
      <c r="BG1811" s="1186"/>
      <c r="BH1811" s="1186"/>
      <c r="BI1811" s="1186"/>
      <c r="BJ1811" s="1186"/>
      <c r="BK1811" s="1186"/>
      <c r="BL1811" s="1186"/>
      <c r="BM1811" s="1186"/>
      <c r="BN1811" s="1186"/>
      <c r="BO1811" s="1186"/>
      <c r="BP1811" s="1186"/>
      <c r="BQ1811" s="1186"/>
      <c r="BR1811" s="1186"/>
      <c r="BS1811" s="1186"/>
      <c r="BT1811" s="1186"/>
      <c r="BU1811" s="1186"/>
      <c r="BV1811" s="1186"/>
      <c r="BW1811" s="1186"/>
      <c r="BX1811" s="1186"/>
      <c r="BY1811" s="1186"/>
      <c r="BZ1811" s="1186"/>
      <c r="CA1811" s="1186"/>
      <c r="CB1811" s="1186"/>
      <c r="CC1811" s="1186"/>
      <c r="CD1811" s="1186"/>
      <c r="CE1811" s="1186"/>
      <c r="CF1811" s="1186"/>
      <c r="CG1811" s="1186"/>
      <c r="CH1811" s="1186"/>
      <c r="CI1811" s="1186"/>
      <c r="CJ1811" s="1186"/>
      <c r="CK1811" s="1186"/>
      <c r="CL1811" s="1186"/>
      <c r="CM1811" s="1186"/>
      <c r="CN1811" s="1186"/>
      <c r="CO1811" s="1186"/>
      <c r="CP1811" s="1186"/>
      <c r="CQ1811" s="1186"/>
      <c r="CR1811" s="1186"/>
      <c r="CS1811" s="1186"/>
      <c r="CT1811" s="1186"/>
      <c r="CU1811" s="1186"/>
      <c r="CV1811" s="1186"/>
      <c r="CW1811" s="1186"/>
      <c r="CX1811" s="1186"/>
      <c r="CY1811" s="1186"/>
      <c r="CZ1811" s="1186"/>
      <c r="DA1811" s="1186"/>
      <c r="DB1811" s="1186"/>
      <c r="DC1811" s="1186"/>
      <c r="DD1811" s="1186"/>
      <c r="DE1811" s="1186"/>
      <c r="DF1811" s="1186"/>
      <c r="DG1811" s="1186"/>
      <c r="DH1811" s="1186"/>
      <c r="DI1811" s="1186"/>
      <c r="DJ1811" s="1186"/>
      <c r="DK1811" s="1186"/>
      <c r="DL1811" s="1186"/>
      <c r="DM1811" s="1186"/>
      <c r="DN1811" s="1186"/>
      <c r="DO1811" s="1186"/>
      <c r="DP1811" s="1186"/>
      <c r="DQ1811" s="1186"/>
      <c r="DR1811" s="1186"/>
      <c r="DS1811" s="1186"/>
      <c r="DT1811" s="1186"/>
      <c r="DU1811" s="1186"/>
      <c r="DV1811" s="1186"/>
      <c r="DW1811" s="1186"/>
      <c r="DX1811" s="1186"/>
      <c r="DY1811" s="1186"/>
      <c r="DZ1811" s="1186"/>
      <c r="EA1811" s="1186"/>
      <c r="EB1811" s="1186"/>
      <c r="EC1811" s="1186"/>
      <c r="ED1811" s="1186"/>
      <c r="EE1811" s="1186"/>
      <c r="EF1811" s="1186"/>
      <c r="EG1811" s="1186"/>
      <c r="EH1811" s="1186"/>
      <c r="EI1811" s="1186"/>
      <c r="EJ1811" s="1186"/>
      <c r="EK1811" s="1186"/>
      <c r="EL1811" s="1186"/>
      <c r="EM1811" s="1186"/>
      <c r="EN1811" s="1186"/>
      <c r="EO1811" s="1186"/>
      <c r="EP1811" s="1186"/>
      <c r="EQ1811" s="1186"/>
      <c r="ER1811" s="1186"/>
      <c r="ES1811" s="1186"/>
      <c r="ET1811" s="1186"/>
      <c r="EU1811" s="1186"/>
      <c r="EV1811" s="1186"/>
      <c r="EW1811" s="1186"/>
      <c r="EX1811" s="1186"/>
      <c r="EY1811" s="1186"/>
      <c r="EZ1811" s="1186"/>
      <c r="FA1811" s="1186"/>
      <c r="FB1811" s="1186"/>
      <c r="FC1811" s="1186"/>
      <c r="FD1811" s="1186"/>
      <c r="FE1811" s="1186"/>
      <c r="FF1811" s="1186"/>
      <c r="FG1811" s="1186"/>
      <c r="FH1811" s="1186"/>
      <c r="FI1811" s="1186"/>
      <c r="FJ1811" s="1186"/>
      <c r="FK1811" s="1186"/>
      <c r="FL1811" s="1186"/>
      <c r="FM1811" s="1186"/>
      <c r="FN1811" s="1186"/>
      <c r="FO1811" s="1186"/>
      <c r="FP1811" s="1186"/>
      <c r="FQ1811" s="1186"/>
      <c r="FR1811" s="1186"/>
      <c r="FS1811" s="1186"/>
      <c r="FT1811" s="1186"/>
      <c r="FU1811" s="1186"/>
      <c r="FV1811" s="1186"/>
      <c r="FW1811" s="1186"/>
      <c r="FX1811" s="1186"/>
      <c r="FY1811" s="1186"/>
      <c r="FZ1811" s="1186"/>
      <c r="GA1811" s="1186"/>
      <c r="GB1811" s="1186"/>
      <c r="GC1811" s="1186"/>
      <c r="GD1811" s="1186"/>
      <c r="GE1811" s="1186"/>
      <c r="GF1811" s="1186"/>
      <c r="GG1811" s="1186"/>
      <c r="GH1811" s="1186"/>
      <c r="GI1811" s="1186"/>
      <c r="GJ1811" s="1186"/>
      <c r="GK1811" s="1186"/>
      <c r="GL1811" s="1186"/>
      <c r="GM1811" s="1186"/>
      <c r="GN1811" s="1186"/>
      <c r="GO1811" s="1186"/>
      <c r="GP1811" s="1186"/>
      <c r="GQ1811" s="1186"/>
      <c r="GR1811" s="1186"/>
      <c r="GS1811" s="1186"/>
      <c r="GT1811" s="1186"/>
      <c r="GU1811" s="1186"/>
      <c r="GV1811" s="1186"/>
      <c r="GW1811" s="1186"/>
      <c r="GX1811" s="1186"/>
      <c r="GY1811" s="1186"/>
      <c r="GZ1811" s="1186"/>
      <c r="HA1811" s="1186"/>
      <c r="HB1811" s="1186"/>
      <c r="HC1811" s="1186"/>
      <c r="HD1811" s="1186"/>
      <c r="HE1811" s="1186"/>
      <c r="HF1811" s="1186"/>
      <c r="HG1811" s="1186"/>
      <c r="HH1811" s="1186"/>
      <c r="HI1811" s="1186"/>
      <c r="HJ1811" s="1186"/>
      <c r="HK1811" s="1186"/>
      <c r="HL1811" s="1186"/>
      <c r="HM1811" s="1186"/>
      <c r="HN1811" s="1186"/>
      <c r="HO1811" s="1186"/>
      <c r="HP1811" s="1186"/>
      <c r="HQ1811" s="1186"/>
      <c r="HR1811" s="1186"/>
      <c r="HS1811" s="1186"/>
      <c r="HT1811" s="1186"/>
      <c r="HU1811" s="1186"/>
      <c r="HV1811" s="1186"/>
      <c r="HW1811" s="1186"/>
      <c r="HX1811" s="1186"/>
      <c r="HY1811" s="1186"/>
      <c r="HZ1811" s="1186"/>
      <c r="IA1811" s="1186"/>
      <c r="IB1811" s="1186"/>
    </row>
    <row r="1812" spans="1:236" s="1185" customFormat="1">
      <c r="A1812" s="1540"/>
      <c r="B1812" s="1541"/>
      <c r="C1812" s="1542"/>
      <c r="D1812" s="1543"/>
      <c r="E1812" s="1186"/>
      <c r="F1812" s="1544"/>
      <c r="G1812" s="1604"/>
      <c r="H1812" s="1604"/>
      <c r="I1812" s="1186"/>
      <c r="J1812" s="1186"/>
      <c r="K1812" s="1186"/>
      <c r="L1812" s="1186"/>
      <c r="M1812" s="1186"/>
      <c r="N1812" s="1186"/>
      <c r="O1812" s="1186"/>
      <c r="P1812" s="1186"/>
      <c r="Q1812" s="1186"/>
      <c r="R1812" s="1186"/>
      <c r="S1812" s="1186"/>
      <c r="T1812" s="1186"/>
      <c r="U1812" s="1186"/>
      <c r="V1812" s="1186"/>
      <c r="W1812" s="1186"/>
      <c r="X1812" s="1186"/>
      <c r="Y1812" s="1186"/>
      <c r="Z1812" s="1186"/>
      <c r="AA1812" s="1186"/>
      <c r="AB1812" s="1186"/>
      <c r="AC1812" s="1186"/>
      <c r="AD1812" s="1186"/>
      <c r="AE1812" s="1186"/>
      <c r="AF1812" s="1186"/>
      <c r="AG1812" s="1186"/>
      <c r="AH1812" s="1186"/>
      <c r="AI1812" s="1186"/>
      <c r="AJ1812" s="1186"/>
      <c r="AK1812" s="1186"/>
      <c r="AL1812" s="1186"/>
      <c r="AM1812" s="1186"/>
      <c r="AN1812" s="1186"/>
      <c r="AO1812" s="1186"/>
      <c r="AP1812" s="1186"/>
      <c r="AQ1812" s="1186"/>
      <c r="AR1812" s="1186"/>
      <c r="AS1812" s="1186"/>
      <c r="AT1812" s="1186"/>
      <c r="AU1812" s="1186"/>
      <c r="AV1812" s="1186"/>
      <c r="AW1812" s="1186"/>
      <c r="AX1812" s="1186"/>
      <c r="AY1812" s="1186"/>
      <c r="AZ1812" s="1186"/>
      <c r="BA1812" s="1186"/>
      <c r="BB1812" s="1186"/>
      <c r="BC1812" s="1186"/>
      <c r="BD1812" s="1186"/>
      <c r="BE1812" s="1186"/>
      <c r="BF1812" s="1186"/>
      <c r="BG1812" s="1186"/>
      <c r="BH1812" s="1186"/>
      <c r="BI1812" s="1186"/>
      <c r="BJ1812" s="1186"/>
      <c r="BK1812" s="1186"/>
      <c r="BL1812" s="1186"/>
      <c r="BM1812" s="1186"/>
      <c r="BN1812" s="1186"/>
      <c r="BO1812" s="1186"/>
      <c r="BP1812" s="1186"/>
      <c r="BQ1812" s="1186"/>
      <c r="BR1812" s="1186"/>
      <c r="BS1812" s="1186"/>
      <c r="BT1812" s="1186"/>
      <c r="BU1812" s="1186"/>
      <c r="BV1812" s="1186"/>
      <c r="BW1812" s="1186"/>
      <c r="BX1812" s="1186"/>
      <c r="BY1812" s="1186"/>
      <c r="BZ1812" s="1186"/>
      <c r="CA1812" s="1186"/>
      <c r="CB1812" s="1186"/>
      <c r="CC1812" s="1186"/>
      <c r="CD1812" s="1186"/>
      <c r="CE1812" s="1186"/>
      <c r="CF1812" s="1186"/>
      <c r="CG1812" s="1186"/>
      <c r="CH1812" s="1186"/>
      <c r="CI1812" s="1186"/>
      <c r="CJ1812" s="1186"/>
      <c r="CK1812" s="1186"/>
      <c r="CL1812" s="1186"/>
      <c r="CM1812" s="1186"/>
      <c r="CN1812" s="1186"/>
      <c r="CO1812" s="1186"/>
      <c r="CP1812" s="1186"/>
      <c r="CQ1812" s="1186"/>
      <c r="CR1812" s="1186"/>
      <c r="CS1812" s="1186"/>
      <c r="CT1812" s="1186"/>
      <c r="CU1812" s="1186"/>
      <c r="CV1812" s="1186"/>
      <c r="CW1812" s="1186"/>
      <c r="CX1812" s="1186"/>
      <c r="CY1812" s="1186"/>
      <c r="CZ1812" s="1186"/>
      <c r="DA1812" s="1186"/>
      <c r="DB1812" s="1186"/>
      <c r="DC1812" s="1186"/>
      <c r="DD1812" s="1186"/>
      <c r="DE1812" s="1186"/>
      <c r="DF1812" s="1186"/>
      <c r="DG1812" s="1186"/>
      <c r="DH1812" s="1186"/>
      <c r="DI1812" s="1186"/>
      <c r="DJ1812" s="1186"/>
      <c r="DK1812" s="1186"/>
      <c r="DL1812" s="1186"/>
      <c r="DM1812" s="1186"/>
      <c r="DN1812" s="1186"/>
      <c r="DO1812" s="1186"/>
      <c r="DP1812" s="1186"/>
      <c r="DQ1812" s="1186"/>
      <c r="DR1812" s="1186"/>
      <c r="DS1812" s="1186"/>
      <c r="DT1812" s="1186"/>
      <c r="DU1812" s="1186"/>
      <c r="DV1812" s="1186"/>
      <c r="DW1812" s="1186"/>
      <c r="DX1812" s="1186"/>
      <c r="DY1812" s="1186"/>
      <c r="DZ1812" s="1186"/>
      <c r="EA1812" s="1186"/>
      <c r="EB1812" s="1186"/>
      <c r="EC1812" s="1186"/>
      <c r="ED1812" s="1186"/>
      <c r="EE1812" s="1186"/>
      <c r="EF1812" s="1186"/>
      <c r="EG1812" s="1186"/>
      <c r="EH1812" s="1186"/>
      <c r="EI1812" s="1186"/>
      <c r="EJ1812" s="1186"/>
      <c r="EK1812" s="1186"/>
      <c r="EL1812" s="1186"/>
      <c r="EM1812" s="1186"/>
      <c r="EN1812" s="1186"/>
      <c r="EO1812" s="1186"/>
      <c r="EP1812" s="1186"/>
      <c r="EQ1812" s="1186"/>
      <c r="ER1812" s="1186"/>
      <c r="ES1812" s="1186"/>
      <c r="ET1812" s="1186"/>
      <c r="EU1812" s="1186"/>
      <c r="EV1812" s="1186"/>
      <c r="EW1812" s="1186"/>
      <c r="EX1812" s="1186"/>
      <c r="EY1812" s="1186"/>
      <c r="EZ1812" s="1186"/>
      <c r="FA1812" s="1186"/>
      <c r="FB1812" s="1186"/>
      <c r="FC1812" s="1186"/>
      <c r="FD1812" s="1186"/>
      <c r="FE1812" s="1186"/>
      <c r="FF1812" s="1186"/>
      <c r="FG1812" s="1186"/>
      <c r="FH1812" s="1186"/>
      <c r="FI1812" s="1186"/>
      <c r="FJ1812" s="1186"/>
      <c r="FK1812" s="1186"/>
      <c r="FL1812" s="1186"/>
      <c r="FM1812" s="1186"/>
      <c r="FN1812" s="1186"/>
      <c r="FO1812" s="1186"/>
      <c r="FP1812" s="1186"/>
      <c r="FQ1812" s="1186"/>
      <c r="FR1812" s="1186"/>
      <c r="FS1812" s="1186"/>
      <c r="FT1812" s="1186"/>
      <c r="FU1812" s="1186"/>
      <c r="FV1812" s="1186"/>
      <c r="FW1812" s="1186"/>
      <c r="FX1812" s="1186"/>
      <c r="FY1812" s="1186"/>
      <c r="FZ1812" s="1186"/>
      <c r="GA1812" s="1186"/>
      <c r="GB1812" s="1186"/>
      <c r="GC1812" s="1186"/>
      <c r="GD1812" s="1186"/>
      <c r="GE1812" s="1186"/>
      <c r="GF1812" s="1186"/>
      <c r="GG1812" s="1186"/>
      <c r="GH1812" s="1186"/>
      <c r="GI1812" s="1186"/>
      <c r="GJ1812" s="1186"/>
      <c r="GK1812" s="1186"/>
      <c r="GL1812" s="1186"/>
      <c r="GM1812" s="1186"/>
      <c r="GN1812" s="1186"/>
      <c r="GO1812" s="1186"/>
      <c r="GP1812" s="1186"/>
      <c r="GQ1812" s="1186"/>
      <c r="GR1812" s="1186"/>
      <c r="GS1812" s="1186"/>
      <c r="GT1812" s="1186"/>
      <c r="GU1812" s="1186"/>
      <c r="GV1812" s="1186"/>
      <c r="GW1812" s="1186"/>
      <c r="GX1812" s="1186"/>
      <c r="GY1812" s="1186"/>
      <c r="GZ1812" s="1186"/>
      <c r="HA1812" s="1186"/>
      <c r="HB1812" s="1186"/>
      <c r="HC1812" s="1186"/>
      <c r="HD1812" s="1186"/>
      <c r="HE1812" s="1186"/>
      <c r="HF1812" s="1186"/>
      <c r="HG1812" s="1186"/>
      <c r="HH1812" s="1186"/>
      <c r="HI1812" s="1186"/>
      <c r="HJ1812" s="1186"/>
      <c r="HK1812" s="1186"/>
      <c r="HL1812" s="1186"/>
      <c r="HM1812" s="1186"/>
      <c r="HN1812" s="1186"/>
      <c r="HO1812" s="1186"/>
      <c r="HP1812" s="1186"/>
      <c r="HQ1812" s="1186"/>
      <c r="HR1812" s="1186"/>
      <c r="HS1812" s="1186"/>
      <c r="HT1812" s="1186"/>
      <c r="HU1812" s="1186"/>
      <c r="HV1812" s="1186"/>
      <c r="HW1812" s="1186"/>
      <c r="HX1812" s="1186"/>
      <c r="HY1812" s="1186"/>
      <c r="HZ1812" s="1186"/>
      <c r="IA1812" s="1186"/>
      <c r="IB1812" s="1186"/>
    </row>
    <row r="1813" spans="1:236" s="1185" customFormat="1">
      <c r="A1813" s="1540"/>
      <c r="B1813" s="1541"/>
      <c r="C1813" s="1542"/>
      <c r="D1813" s="1543"/>
      <c r="E1813" s="1186"/>
      <c r="F1813" s="1544"/>
      <c r="G1813" s="1604"/>
      <c r="H1813" s="1604"/>
      <c r="I1813" s="1186"/>
      <c r="J1813" s="1186"/>
      <c r="K1813" s="1186"/>
      <c r="L1813" s="1186"/>
      <c r="M1813" s="1186"/>
      <c r="N1813" s="1186"/>
      <c r="O1813" s="1186"/>
      <c r="P1813" s="1186"/>
      <c r="Q1813" s="1186"/>
      <c r="R1813" s="1186"/>
      <c r="S1813" s="1186"/>
      <c r="T1813" s="1186"/>
      <c r="U1813" s="1186"/>
      <c r="V1813" s="1186"/>
      <c r="W1813" s="1186"/>
      <c r="X1813" s="1186"/>
      <c r="Y1813" s="1186"/>
      <c r="Z1813" s="1186"/>
      <c r="AA1813" s="1186"/>
      <c r="AB1813" s="1186"/>
      <c r="AC1813" s="1186"/>
      <c r="AD1813" s="1186"/>
      <c r="AE1813" s="1186"/>
      <c r="AF1813" s="1186"/>
      <c r="AG1813" s="1186"/>
      <c r="AH1813" s="1186"/>
      <c r="AI1813" s="1186"/>
      <c r="AJ1813" s="1186"/>
      <c r="AK1813" s="1186"/>
      <c r="AL1813" s="1186"/>
      <c r="AM1813" s="1186"/>
      <c r="AN1813" s="1186"/>
      <c r="AO1813" s="1186"/>
      <c r="AP1813" s="1186"/>
      <c r="AQ1813" s="1186"/>
      <c r="AR1813" s="1186"/>
      <c r="AS1813" s="1186"/>
      <c r="AT1813" s="1186"/>
      <c r="AU1813" s="1186"/>
      <c r="AV1813" s="1186"/>
      <c r="AW1813" s="1186"/>
      <c r="AX1813" s="1186"/>
      <c r="AY1813" s="1186"/>
      <c r="AZ1813" s="1186"/>
      <c r="BA1813" s="1186"/>
      <c r="BB1813" s="1186"/>
      <c r="BC1813" s="1186"/>
      <c r="BD1813" s="1186"/>
      <c r="BE1813" s="1186"/>
      <c r="BF1813" s="1186"/>
      <c r="BG1813" s="1186"/>
      <c r="BH1813" s="1186"/>
      <c r="BI1813" s="1186"/>
      <c r="BJ1813" s="1186"/>
      <c r="BK1813" s="1186"/>
      <c r="BL1813" s="1186"/>
      <c r="BM1813" s="1186"/>
      <c r="BN1813" s="1186"/>
      <c r="BO1813" s="1186"/>
      <c r="BP1813" s="1186"/>
      <c r="BQ1813" s="1186"/>
      <c r="BR1813" s="1186"/>
      <c r="BS1813" s="1186"/>
      <c r="BT1813" s="1186"/>
      <c r="BU1813" s="1186"/>
      <c r="BV1813" s="1186"/>
      <c r="BW1813" s="1186"/>
      <c r="BX1813" s="1186"/>
      <c r="BY1813" s="1186"/>
      <c r="BZ1813" s="1186"/>
      <c r="CA1813" s="1186"/>
      <c r="CB1813" s="1186"/>
      <c r="CC1813" s="1186"/>
      <c r="CD1813" s="1186"/>
      <c r="CE1813" s="1186"/>
      <c r="CF1813" s="1186"/>
      <c r="CG1813" s="1186"/>
      <c r="CH1813" s="1186"/>
      <c r="CI1813" s="1186"/>
      <c r="CJ1813" s="1186"/>
      <c r="CK1813" s="1186"/>
      <c r="CL1813" s="1186"/>
      <c r="CM1813" s="1186"/>
      <c r="CN1813" s="1186"/>
      <c r="CO1813" s="1186"/>
      <c r="CP1813" s="1186"/>
      <c r="CQ1813" s="1186"/>
      <c r="CR1813" s="1186"/>
      <c r="CS1813" s="1186"/>
      <c r="CT1813" s="1186"/>
      <c r="CU1813" s="1186"/>
      <c r="CV1813" s="1186"/>
      <c r="CW1813" s="1186"/>
      <c r="CX1813" s="1186"/>
      <c r="CY1813" s="1186"/>
      <c r="CZ1813" s="1186"/>
      <c r="DA1813" s="1186"/>
      <c r="DB1813" s="1186"/>
      <c r="DC1813" s="1186"/>
      <c r="DD1813" s="1186"/>
      <c r="DE1813" s="1186"/>
      <c r="DF1813" s="1186"/>
      <c r="DG1813" s="1186"/>
      <c r="DH1813" s="1186"/>
      <c r="DI1813" s="1186"/>
      <c r="DJ1813" s="1186"/>
      <c r="DK1813" s="1186"/>
      <c r="DL1813" s="1186"/>
      <c r="DM1813" s="1186"/>
      <c r="DN1813" s="1186"/>
      <c r="DO1813" s="1186"/>
      <c r="DP1813" s="1186"/>
      <c r="DQ1813" s="1186"/>
      <c r="DR1813" s="1186"/>
      <c r="DS1813" s="1186"/>
      <c r="DT1813" s="1186"/>
      <c r="DU1813" s="1186"/>
      <c r="DV1813" s="1186"/>
      <c r="DW1813" s="1186"/>
      <c r="DX1813" s="1186"/>
      <c r="DY1813" s="1186"/>
      <c r="DZ1813" s="1186"/>
      <c r="EA1813" s="1186"/>
      <c r="EB1813" s="1186"/>
      <c r="EC1813" s="1186"/>
      <c r="ED1813" s="1186"/>
      <c r="EE1813" s="1186"/>
      <c r="EF1813" s="1186"/>
      <c r="EG1813" s="1186"/>
      <c r="EH1813" s="1186"/>
      <c r="EI1813" s="1186"/>
      <c r="EJ1813" s="1186"/>
      <c r="EK1813" s="1186"/>
      <c r="EL1813" s="1186"/>
      <c r="EM1813" s="1186"/>
      <c r="EN1813" s="1186"/>
      <c r="EO1813" s="1186"/>
      <c r="EP1813" s="1186"/>
      <c r="EQ1813" s="1186"/>
      <c r="ER1813" s="1186"/>
      <c r="ES1813" s="1186"/>
      <c r="ET1813" s="1186"/>
      <c r="EU1813" s="1186"/>
      <c r="EV1813" s="1186"/>
      <c r="EW1813" s="1186"/>
      <c r="EX1813" s="1186"/>
      <c r="EY1813" s="1186"/>
      <c r="EZ1813" s="1186"/>
      <c r="FA1813" s="1186"/>
      <c r="FB1813" s="1186"/>
      <c r="FC1813" s="1186"/>
      <c r="FD1813" s="1186"/>
      <c r="FE1813" s="1186"/>
      <c r="FF1813" s="1186"/>
      <c r="FG1813" s="1186"/>
      <c r="FH1813" s="1186"/>
      <c r="FI1813" s="1186"/>
      <c r="FJ1813" s="1186"/>
      <c r="FK1813" s="1186"/>
      <c r="FL1813" s="1186"/>
      <c r="FM1813" s="1186"/>
      <c r="FN1813" s="1186"/>
      <c r="FO1813" s="1186"/>
      <c r="FP1813" s="1186"/>
      <c r="FQ1813" s="1186"/>
      <c r="FR1813" s="1186"/>
      <c r="FS1813" s="1186"/>
      <c r="FT1813" s="1186"/>
      <c r="FU1813" s="1186"/>
      <c r="FV1813" s="1186"/>
      <c r="FW1813" s="1186"/>
      <c r="FX1813" s="1186"/>
      <c r="FY1813" s="1186"/>
      <c r="FZ1813" s="1186"/>
      <c r="GA1813" s="1186"/>
      <c r="GB1813" s="1186"/>
      <c r="GC1813" s="1186"/>
      <c r="GD1813" s="1186"/>
      <c r="GE1813" s="1186"/>
      <c r="GF1813" s="1186"/>
      <c r="GG1813" s="1186"/>
      <c r="GH1813" s="1186"/>
      <c r="GI1813" s="1186"/>
      <c r="GJ1813" s="1186"/>
      <c r="GK1813" s="1186"/>
      <c r="GL1813" s="1186"/>
      <c r="GM1813" s="1186"/>
      <c r="GN1813" s="1186"/>
      <c r="GO1813" s="1186"/>
      <c r="GP1813" s="1186"/>
      <c r="GQ1813" s="1186"/>
      <c r="GR1813" s="1186"/>
      <c r="GS1813" s="1186"/>
      <c r="GT1813" s="1186"/>
      <c r="GU1813" s="1186"/>
      <c r="GV1813" s="1186"/>
      <c r="GW1813" s="1186"/>
      <c r="GX1813" s="1186"/>
      <c r="GY1813" s="1186"/>
      <c r="GZ1813" s="1186"/>
      <c r="HA1813" s="1186"/>
      <c r="HB1813" s="1186"/>
      <c r="HC1813" s="1186"/>
      <c r="HD1813" s="1186"/>
      <c r="HE1813" s="1186"/>
      <c r="HF1813" s="1186"/>
      <c r="HG1813" s="1186"/>
      <c r="HH1813" s="1186"/>
      <c r="HI1813" s="1186"/>
      <c r="HJ1813" s="1186"/>
      <c r="HK1813" s="1186"/>
      <c r="HL1813" s="1186"/>
      <c r="HM1813" s="1186"/>
      <c r="HN1813" s="1186"/>
      <c r="HO1813" s="1186"/>
      <c r="HP1813" s="1186"/>
      <c r="HQ1813" s="1186"/>
      <c r="HR1813" s="1186"/>
      <c r="HS1813" s="1186"/>
      <c r="HT1813" s="1186"/>
      <c r="HU1813" s="1186"/>
      <c r="HV1813" s="1186"/>
      <c r="HW1813" s="1186"/>
      <c r="HX1813" s="1186"/>
      <c r="HY1813" s="1186"/>
      <c r="HZ1813" s="1186"/>
      <c r="IA1813" s="1186"/>
      <c r="IB1813" s="1186"/>
    </row>
    <row r="1814" spans="1:236" s="1185" customFormat="1">
      <c r="A1814" s="1540"/>
      <c r="B1814" s="1541"/>
      <c r="C1814" s="1542"/>
      <c r="D1814" s="1543"/>
      <c r="E1814" s="1186"/>
      <c r="F1814" s="1544"/>
      <c r="G1814" s="1604"/>
      <c r="H1814" s="1604"/>
      <c r="I1814" s="1186"/>
      <c r="J1814" s="1186"/>
      <c r="K1814" s="1186"/>
      <c r="L1814" s="1186"/>
      <c r="M1814" s="1186"/>
      <c r="N1814" s="1186"/>
      <c r="O1814" s="1186"/>
      <c r="P1814" s="1186"/>
      <c r="Q1814" s="1186"/>
      <c r="R1814" s="1186"/>
      <c r="S1814" s="1186"/>
      <c r="T1814" s="1186"/>
      <c r="U1814" s="1186"/>
      <c r="V1814" s="1186"/>
      <c r="W1814" s="1186"/>
      <c r="X1814" s="1186"/>
      <c r="Y1814" s="1186"/>
      <c r="Z1814" s="1186"/>
      <c r="AA1814" s="1186"/>
      <c r="AB1814" s="1186"/>
      <c r="AC1814" s="1186"/>
      <c r="AD1814" s="1186"/>
      <c r="AE1814" s="1186"/>
      <c r="AF1814" s="1186"/>
      <c r="AG1814" s="1186"/>
      <c r="AH1814" s="1186"/>
      <c r="AI1814" s="1186"/>
      <c r="AJ1814" s="1186"/>
      <c r="AK1814" s="1186"/>
      <c r="AL1814" s="1186"/>
      <c r="AM1814" s="1186"/>
      <c r="AN1814" s="1186"/>
      <c r="AO1814" s="1186"/>
      <c r="AP1814" s="1186"/>
      <c r="AQ1814" s="1186"/>
      <c r="AR1814" s="1186"/>
      <c r="AS1814" s="1186"/>
      <c r="AT1814" s="1186"/>
      <c r="AU1814" s="1186"/>
      <c r="AV1814" s="1186"/>
      <c r="AW1814" s="1186"/>
      <c r="AX1814" s="1186"/>
      <c r="AY1814" s="1186"/>
      <c r="AZ1814" s="1186"/>
      <c r="BA1814" s="1186"/>
      <c r="BB1814" s="1186"/>
      <c r="BC1814" s="1186"/>
      <c r="BD1814" s="1186"/>
      <c r="BE1814" s="1186"/>
      <c r="BF1814" s="1186"/>
      <c r="BG1814" s="1186"/>
      <c r="BH1814" s="1186"/>
      <c r="BI1814" s="1186"/>
      <c r="BJ1814" s="1186"/>
      <c r="BK1814" s="1186"/>
      <c r="BL1814" s="1186"/>
      <c r="BM1814" s="1186"/>
      <c r="BN1814" s="1186"/>
      <c r="BO1814" s="1186"/>
      <c r="BP1814" s="1186"/>
      <c r="BQ1814" s="1186"/>
      <c r="BR1814" s="1186"/>
      <c r="BS1814" s="1186"/>
      <c r="BT1814" s="1186"/>
      <c r="BU1814" s="1186"/>
      <c r="BV1814" s="1186"/>
      <c r="BW1814" s="1186"/>
      <c r="BX1814" s="1186"/>
      <c r="BY1814" s="1186"/>
      <c r="BZ1814" s="1186"/>
      <c r="CA1814" s="1186"/>
      <c r="CB1814" s="1186"/>
      <c r="CC1814" s="1186"/>
      <c r="CD1814" s="1186"/>
      <c r="CE1814" s="1186"/>
      <c r="CF1814" s="1186"/>
      <c r="CG1814" s="1186"/>
      <c r="CH1814" s="1186"/>
      <c r="CI1814" s="1186"/>
      <c r="CJ1814" s="1186"/>
      <c r="CK1814" s="1186"/>
      <c r="CL1814" s="1186"/>
      <c r="CM1814" s="1186"/>
      <c r="CN1814" s="1186"/>
      <c r="CO1814" s="1186"/>
      <c r="CP1814" s="1186"/>
      <c r="CQ1814" s="1186"/>
      <c r="CR1814" s="1186"/>
      <c r="CS1814" s="1186"/>
      <c r="CT1814" s="1186"/>
      <c r="CU1814" s="1186"/>
      <c r="CV1814" s="1186"/>
      <c r="CW1814" s="1186"/>
      <c r="CX1814" s="1186"/>
      <c r="CY1814" s="1186"/>
      <c r="CZ1814" s="1186"/>
      <c r="DA1814" s="1186"/>
      <c r="DB1814" s="1186"/>
      <c r="DC1814" s="1186"/>
      <c r="DD1814" s="1186"/>
      <c r="DE1814" s="1186"/>
      <c r="DF1814" s="1186"/>
      <c r="DG1814" s="1186"/>
      <c r="DH1814" s="1186"/>
      <c r="DI1814" s="1186"/>
      <c r="DJ1814" s="1186"/>
      <c r="DK1814" s="1186"/>
      <c r="DL1814" s="1186"/>
      <c r="DM1814" s="1186"/>
      <c r="DN1814" s="1186"/>
      <c r="DO1814" s="1186"/>
      <c r="DP1814" s="1186"/>
      <c r="DQ1814" s="1186"/>
      <c r="DR1814" s="1186"/>
      <c r="DS1814" s="1186"/>
      <c r="DT1814" s="1186"/>
      <c r="DU1814" s="1186"/>
      <c r="DV1814" s="1186"/>
      <c r="DW1814" s="1186"/>
      <c r="DX1814" s="1186"/>
      <c r="DY1814" s="1186"/>
      <c r="DZ1814" s="1186"/>
      <c r="EA1814" s="1186"/>
      <c r="EB1814" s="1186"/>
      <c r="EC1814" s="1186"/>
      <c r="ED1814" s="1186"/>
      <c r="EE1814" s="1186"/>
      <c r="EF1814" s="1186"/>
      <c r="EG1814" s="1186"/>
      <c r="EH1814" s="1186"/>
      <c r="EI1814" s="1186"/>
      <c r="EJ1814" s="1186"/>
      <c r="EK1814" s="1186"/>
      <c r="EL1814" s="1186"/>
      <c r="EM1814" s="1186"/>
      <c r="EN1814" s="1186"/>
      <c r="EO1814" s="1186"/>
      <c r="EP1814" s="1186"/>
      <c r="EQ1814" s="1186"/>
      <c r="ER1814" s="1186"/>
      <c r="ES1814" s="1186"/>
      <c r="ET1814" s="1186"/>
      <c r="EU1814" s="1186"/>
      <c r="EV1814" s="1186"/>
      <c r="EW1814" s="1186"/>
      <c r="EX1814" s="1186"/>
      <c r="EY1814" s="1186"/>
      <c r="EZ1814" s="1186"/>
      <c r="FA1814" s="1186"/>
      <c r="FB1814" s="1186"/>
      <c r="FC1814" s="1186"/>
      <c r="FD1814" s="1186"/>
      <c r="FE1814" s="1186"/>
      <c r="FF1814" s="1186"/>
      <c r="FG1814" s="1186"/>
      <c r="FH1814" s="1186"/>
      <c r="FI1814" s="1186"/>
      <c r="FJ1814" s="1186"/>
      <c r="FK1814" s="1186"/>
      <c r="FL1814" s="1186"/>
      <c r="FM1814" s="1186"/>
      <c r="FN1814" s="1186"/>
      <c r="FO1814" s="1186"/>
      <c r="FP1814" s="1186"/>
      <c r="FQ1814" s="1186"/>
      <c r="FR1814" s="1186"/>
      <c r="FS1814" s="1186"/>
      <c r="FT1814" s="1186"/>
      <c r="FU1814" s="1186"/>
      <c r="FV1814" s="1186"/>
      <c r="FW1814" s="1186"/>
      <c r="FX1814" s="1186"/>
      <c r="FY1814" s="1186"/>
      <c r="FZ1814" s="1186"/>
      <c r="GA1814" s="1186"/>
      <c r="GB1814" s="1186"/>
      <c r="GC1814" s="1186"/>
      <c r="GD1814" s="1186"/>
      <c r="GE1814" s="1186"/>
      <c r="GF1814" s="1186"/>
      <c r="GG1814" s="1186"/>
      <c r="GH1814" s="1186"/>
      <c r="GI1814" s="1186"/>
      <c r="GJ1814" s="1186"/>
      <c r="GK1814" s="1186"/>
      <c r="GL1814" s="1186"/>
      <c r="GM1814" s="1186"/>
      <c r="GN1814" s="1186"/>
      <c r="GO1814" s="1186"/>
      <c r="GP1814" s="1186"/>
      <c r="GQ1814" s="1186"/>
      <c r="GR1814" s="1186"/>
      <c r="GS1814" s="1186"/>
      <c r="GT1814" s="1186"/>
      <c r="GU1814" s="1186"/>
      <c r="GV1814" s="1186"/>
      <c r="GW1814" s="1186"/>
      <c r="GX1814" s="1186"/>
      <c r="GY1814" s="1186"/>
      <c r="GZ1814" s="1186"/>
      <c r="HA1814" s="1186"/>
      <c r="HB1814" s="1186"/>
      <c r="HC1814" s="1186"/>
      <c r="HD1814" s="1186"/>
      <c r="HE1814" s="1186"/>
      <c r="HF1814" s="1186"/>
      <c r="HG1814" s="1186"/>
      <c r="HH1814" s="1186"/>
      <c r="HI1814" s="1186"/>
      <c r="HJ1814" s="1186"/>
      <c r="HK1814" s="1186"/>
      <c r="HL1814" s="1186"/>
      <c r="HM1814" s="1186"/>
      <c r="HN1814" s="1186"/>
      <c r="HO1814" s="1186"/>
      <c r="HP1814" s="1186"/>
      <c r="HQ1814" s="1186"/>
      <c r="HR1814" s="1186"/>
      <c r="HS1814" s="1186"/>
      <c r="HT1814" s="1186"/>
      <c r="HU1814" s="1186"/>
      <c r="HV1814" s="1186"/>
      <c r="HW1814" s="1186"/>
      <c r="HX1814" s="1186"/>
      <c r="HY1814" s="1186"/>
      <c r="HZ1814" s="1186"/>
      <c r="IA1814" s="1186"/>
      <c r="IB1814" s="1186"/>
    </row>
    <row r="1815" spans="1:236" s="1185" customFormat="1">
      <c r="A1815" s="1540"/>
      <c r="B1815" s="1541"/>
      <c r="C1815" s="1542"/>
      <c r="D1815" s="1543"/>
      <c r="E1815" s="1186"/>
      <c r="F1815" s="1544"/>
      <c r="G1815" s="1604"/>
      <c r="H1815" s="1604"/>
      <c r="I1815" s="1186"/>
      <c r="J1815" s="1186"/>
      <c r="K1815" s="1186"/>
      <c r="L1815" s="1186"/>
      <c r="M1815" s="1186"/>
      <c r="N1815" s="1186"/>
      <c r="O1815" s="1186"/>
      <c r="P1815" s="1186"/>
      <c r="Q1815" s="1186"/>
      <c r="R1815" s="1186"/>
      <c r="S1815" s="1186"/>
      <c r="T1815" s="1186"/>
      <c r="U1815" s="1186"/>
      <c r="V1815" s="1186"/>
      <c r="W1815" s="1186"/>
      <c r="X1815" s="1186"/>
      <c r="Y1815" s="1186"/>
      <c r="Z1815" s="1186"/>
      <c r="AA1815" s="1186"/>
      <c r="AB1815" s="1186"/>
      <c r="AC1815" s="1186"/>
      <c r="AD1815" s="1186"/>
      <c r="AE1815" s="1186"/>
      <c r="AF1815" s="1186"/>
      <c r="AG1815" s="1186"/>
      <c r="AH1815" s="1186"/>
      <c r="AI1815" s="1186"/>
      <c r="AJ1815" s="1186"/>
      <c r="AK1815" s="1186"/>
      <c r="AL1815" s="1186"/>
      <c r="AM1815" s="1186"/>
      <c r="AN1815" s="1186"/>
      <c r="AO1815" s="1186"/>
      <c r="AP1815" s="1186"/>
      <c r="AQ1815" s="1186"/>
      <c r="AR1815" s="1186"/>
      <c r="AS1815" s="1186"/>
      <c r="AT1815" s="1186"/>
      <c r="AU1815" s="1186"/>
      <c r="AV1815" s="1186"/>
      <c r="AW1815" s="1186"/>
      <c r="AX1815" s="1186"/>
      <c r="AY1815" s="1186"/>
      <c r="AZ1815" s="1186"/>
      <c r="BA1815" s="1186"/>
      <c r="BB1815" s="1186"/>
      <c r="BC1815" s="1186"/>
      <c r="BD1815" s="1186"/>
      <c r="BE1815" s="1186"/>
      <c r="BF1815" s="1186"/>
      <c r="BG1815" s="1186"/>
      <c r="BH1815" s="1186"/>
      <c r="BI1815" s="1186"/>
      <c r="BJ1815" s="1186"/>
      <c r="BK1815" s="1186"/>
      <c r="BL1815" s="1186"/>
      <c r="BM1815" s="1186"/>
      <c r="BN1815" s="1186"/>
      <c r="BO1815" s="1186"/>
      <c r="BP1815" s="1186"/>
      <c r="BQ1815" s="1186"/>
      <c r="BR1815" s="1186"/>
      <c r="BS1815" s="1186"/>
      <c r="BT1815" s="1186"/>
      <c r="BU1815" s="1186"/>
      <c r="BV1815" s="1186"/>
      <c r="BW1815" s="1186"/>
      <c r="BX1815" s="1186"/>
      <c r="BY1815" s="1186"/>
      <c r="BZ1815" s="1186"/>
      <c r="CA1815" s="1186"/>
      <c r="CB1815" s="1186"/>
      <c r="CC1815" s="1186"/>
      <c r="CD1815" s="1186"/>
      <c r="CE1815" s="1186"/>
      <c r="CF1815" s="1186"/>
      <c r="CG1815" s="1186"/>
      <c r="CH1815" s="1186"/>
      <c r="CI1815" s="1186"/>
      <c r="CJ1815" s="1186"/>
      <c r="CK1815" s="1186"/>
      <c r="CL1815" s="1186"/>
      <c r="CM1815" s="1186"/>
      <c r="CN1815" s="1186"/>
      <c r="CO1815" s="1186"/>
      <c r="CP1815" s="1186"/>
      <c r="CQ1815" s="1186"/>
      <c r="CR1815" s="1186"/>
      <c r="CS1815" s="1186"/>
      <c r="CT1815" s="1186"/>
      <c r="CU1815" s="1186"/>
      <c r="CV1815" s="1186"/>
      <c r="CW1815" s="1186"/>
      <c r="CX1815" s="1186"/>
      <c r="CY1815" s="1186"/>
      <c r="CZ1815" s="1186"/>
      <c r="DA1815" s="1186"/>
      <c r="DB1815" s="1186"/>
      <c r="DC1815" s="1186"/>
      <c r="DD1815" s="1186"/>
      <c r="DE1815" s="1186"/>
      <c r="DF1815" s="1186"/>
      <c r="DG1815" s="1186"/>
      <c r="DH1815" s="1186"/>
      <c r="DI1815" s="1186"/>
      <c r="DJ1815" s="1186"/>
      <c r="DK1815" s="1186"/>
      <c r="DL1815" s="1186"/>
      <c r="DM1815" s="1186"/>
      <c r="DN1815" s="1186"/>
      <c r="DO1815" s="1186"/>
      <c r="DP1815" s="1186"/>
      <c r="DQ1815" s="1186"/>
      <c r="DR1815" s="1186"/>
      <c r="DS1815" s="1186"/>
      <c r="DT1815" s="1186"/>
      <c r="DU1815" s="1186"/>
      <c r="DV1815" s="1186"/>
      <c r="DW1815" s="1186"/>
      <c r="DX1815" s="1186"/>
      <c r="DY1815" s="1186"/>
      <c r="DZ1815" s="1186"/>
      <c r="EA1815" s="1186"/>
      <c r="EB1815" s="1186"/>
      <c r="EC1815" s="1186"/>
      <c r="ED1815" s="1186"/>
      <c r="EE1815" s="1186"/>
      <c r="EF1815" s="1186"/>
      <c r="EG1815" s="1186"/>
      <c r="EH1815" s="1186"/>
      <c r="EI1815" s="1186"/>
      <c r="EJ1815" s="1186"/>
      <c r="EK1815" s="1186"/>
      <c r="EL1815" s="1186"/>
      <c r="EM1815" s="1186"/>
      <c r="EN1815" s="1186"/>
      <c r="EO1815" s="1186"/>
      <c r="EP1815" s="1186"/>
      <c r="EQ1815" s="1186"/>
      <c r="ER1815" s="1186"/>
      <c r="ES1815" s="1186"/>
      <c r="ET1815" s="1186"/>
      <c r="EU1815" s="1186"/>
      <c r="EV1815" s="1186"/>
      <c r="EW1815" s="1186"/>
      <c r="EX1815" s="1186"/>
      <c r="EY1815" s="1186"/>
      <c r="EZ1815" s="1186"/>
      <c r="FA1815" s="1186"/>
      <c r="FB1815" s="1186"/>
      <c r="FC1815" s="1186"/>
      <c r="FD1815" s="1186"/>
      <c r="FE1815" s="1186"/>
      <c r="FF1815" s="1186"/>
      <c r="FG1815" s="1186"/>
      <c r="FH1815" s="1186"/>
      <c r="FI1815" s="1186"/>
      <c r="FJ1815" s="1186"/>
      <c r="FK1815" s="1186"/>
      <c r="FL1815" s="1186"/>
      <c r="FM1815" s="1186"/>
      <c r="FN1815" s="1186"/>
      <c r="FO1815" s="1186"/>
      <c r="FP1815" s="1186"/>
      <c r="FQ1815" s="1186"/>
      <c r="FR1815" s="1186"/>
      <c r="FS1815" s="1186"/>
      <c r="FT1815" s="1186"/>
      <c r="FU1815" s="1186"/>
      <c r="FV1815" s="1186"/>
      <c r="FW1815" s="1186"/>
      <c r="FX1815" s="1186"/>
      <c r="FY1815" s="1186"/>
      <c r="FZ1815" s="1186"/>
      <c r="GA1815" s="1186"/>
      <c r="GB1815" s="1186"/>
      <c r="GC1815" s="1186"/>
      <c r="GD1815" s="1186"/>
      <c r="GE1815" s="1186"/>
      <c r="GF1815" s="1186"/>
      <c r="GG1815" s="1186"/>
      <c r="GH1815" s="1186"/>
      <c r="GI1815" s="1186"/>
      <c r="GJ1815" s="1186"/>
      <c r="GK1815" s="1186"/>
      <c r="GL1815" s="1186"/>
      <c r="GM1815" s="1186"/>
      <c r="GN1815" s="1186"/>
      <c r="GO1815" s="1186"/>
      <c r="GP1815" s="1186"/>
      <c r="GQ1815" s="1186"/>
      <c r="GR1815" s="1186"/>
      <c r="GS1815" s="1186"/>
      <c r="GT1815" s="1186"/>
      <c r="GU1815" s="1186"/>
      <c r="GV1815" s="1186"/>
      <c r="GW1815" s="1186"/>
      <c r="GX1815" s="1186"/>
      <c r="GY1815" s="1186"/>
      <c r="GZ1815" s="1186"/>
      <c r="HA1815" s="1186"/>
      <c r="HB1815" s="1186"/>
      <c r="HC1815" s="1186"/>
      <c r="HD1815" s="1186"/>
      <c r="HE1815" s="1186"/>
      <c r="HF1815" s="1186"/>
      <c r="HG1815" s="1186"/>
      <c r="HH1815" s="1186"/>
      <c r="HI1815" s="1186"/>
      <c r="HJ1815" s="1186"/>
      <c r="HK1815" s="1186"/>
      <c r="HL1815" s="1186"/>
      <c r="HM1815" s="1186"/>
      <c r="HN1815" s="1186"/>
      <c r="HO1815" s="1186"/>
      <c r="HP1815" s="1186"/>
      <c r="HQ1815" s="1186"/>
      <c r="HR1815" s="1186"/>
      <c r="HS1815" s="1186"/>
      <c r="HT1815" s="1186"/>
      <c r="HU1815" s="1186"/>
      <c r="HV1815" s="1186"/>
      <c r="HW1815" s="1186"/>
      <c r="HX1815" s="1186"/>
      <c r="HY1815" s="1186"/>
      <c r="HZ1815" s="1186"/>
      <c r="IA1815" s="1186"/>
      <c r="IB1815" s="1186"/>
    </row>
    <row r="1816" spans="1:236" s="1185" customFormat="1">
      <c r="A1816" s="1540"/>
      <c r="B1816" s="1541"/>
      <c r="C1816" s="1542"/>
      <c r="D1816" s="1543"/>
      <c r="E1816" s="1186"/>
      <c r="F1816" s="1544"/>
      <c r="G1816" s="1604"/>
      <c r="H1816" s="1604"/>
      <c r="I1816" s="1186"/>
      <c r="J1816" s="1186"/>
      <c r="K1816" s="1186"/>
      <c r="L1816" s="1186"/>
      <c r="M1816" s="1186"/>
      <c r="N1816" s="1186"/>
      <c r="O1816" s="1186"/>
      <c r="P1816" s="1186"/>
      <c r="Q1816" s="1186"/>
      <c r="R1816" s="1186"/>
      <c r="S1816" s="1186"/>
      <c r="T1816" s="1186"/>
      <c r="U1816" s="1186"/>
      <c r="V1816" s="1186"/>
      <c r="W1816" s="1186"/>
      <c r="X1816" s="1186"/>
      <c r="Y1816" s="1186"/>
      <c r="Z1816" s="1186"/>
      <c r="AA1816" s="1186"/>
      <c r="AB1816" s="1186"/>
      <c r="AC1816" s="1186"/>
      <c r="AD1816" s="1186"/>
      <c r="AE1816" s="1186"/>
      <c r="AF1816" s="1186"/>
      <c r="AG1816" s="1186"/>
      <c r="AH1816" s="1186"/>
      <c r="AI1816" s="1186"/>
      <c r="AJ1816" s="1186"/>
      <c r="AK1816" s="1186"/>
      <c r="AL1816" s="1186"/>
      <c r="AM1816" s="1186"/>
      <c r="AN1816" s="1186"/>
      <c r="AO1816" s="1186"/>
      <c r="AP1816" s="1186"/>
      <c r="AQ1816" s="1186"/>
      <c r="AR1816" s="1186"/>
      <c r="AS1816" s="1186"/>
      <c r="AT1816" s="1186"/>
      <c r="AU1816" s="1186"/>
      <c r="AV1816" s="1186"/>
      <c r="AW1816" s="1186"/>
      <c r="AX1816" s="1186"/>
      <c r="AY1816" s="1186"/>
      <c r="AZ1816" s="1186"/>
      <c r="BA1816" s="1186"/>
      <c r="BB1816" s="1186"/>
      <c r="BC1816" s="1186"/>
      <c r="BD1816" s="1186"/>
      <c r="BE1816" s="1186"/>
      <c r="BF1816" s="1186"/>
      <c r="BG1816" s="1186"/>
      <c r="BH1816" s="1186"/>
      <c r="BI1816" s="1186"/>
      <c r="BJ1816" s="1186"/>
      <c r="BK1816" s="1186"/>
      <c r="BL1816" s="1186"/>
      <c r="BM1816" s="1186"/>
      <c r="BN1816" s="1186"/>
      <c r="BO1816" s="1186"/>
      <c r="BP1816" s="1186"/>
      <c r="BQ1816" s="1186"/>
      <c r="BR1816" s="1186"/>
      <c r="BS1816" s="1186"/>
      <c r="BT1816" s="1186"/>
      <c r="BU1816" s="1186"/>
      <c r="BV1816" s="1186"/>
      <c r="BW1816" s="1186"/>
      <c r="BX1816" s="1186"/>
      <c r="BY1816" s="1186"/>
      <c r="BZ1816" s="1186"/>
      <c r="CA1816" s="1186"/>
      <c r="CB1816" s="1186"/>
      <c r="CC1816" s="1186"/>
      <c r="CD1816" s="1186"/>
      <c r="CE1816" s="1186"/>
      <c r="CF1816" s="1186"/>
      <c r="CG1816" s="1186"/>
      <c r="CH1816" s="1186"/>
      <c r="CI1816" s="1186"/>
      <c r="CJ1816" s="1186"/>
      <c r="CK1816" s="1186"/>
      <c r="CL1816" s="1186"/>
      <c r="CM1816" s="1186"/>
      <c r="CN1816" s="1186"/>
      <c r="CO1816" s="1186"/>
      <c r="CP1816" s="1186"/>
      <c r="CQ1816" s="1186"/>
      <c r="CR1816" s="1186"/>
      <c r="CS1816" s="1186"/>
      <c r="CT1816" s="1186"/>
      <c r="CU1816" s="1186"/>
      <c r="CV1816" s="1186"/>
      <c r="CW1816" s="1186"/>
      <c r="CX1816" s="1186"/>
      <c r="CY1816" s="1186"/>
      <c r="CZ1816" s="1186"/>
      <c r="DA1816" s="1186"/>
      <c r="DB1816" s="1186"/>
      <c r="DC1816" s="1186"/>
      <c r="DD1816" s="1186"/>
      <c r="DE1816" s="1186"/>
      <c r="DF1816" s="1186"/>
      <c r="DG1816" s="1186"/>
      <c r="DH1816" s="1186"/>
      <c r="DI1816" s="1186"/>
      <c r="DJ1816" s="1186"/>
      <c r="DK1816" s="1186"/>
      <c r="DL1816" s="1186"/>
      <c r="DM1816" s="1186"/>
      <c r="DN1816" s="1186"/>
      <c r="DO1816" s="1186"/>
      <c r="DP1816" s="1186"/>
      <c r="DQ1816" s="1186"/>
      <c r="DR1816" s="1186"/>
      <c r="DS1816" s="1186"/>
      <c r="DT1816" s="1186"/>
      <c r="DU1816" s="1186"/>
      <c r="DV1816" s="1186"/>
      <c r="DW1816" s="1186"/>
      <c r="DX1816" s="1186"/>
      <c r="DY1816" s="1186"/>
      <c r="DZ1816" s="1186"/>
      <c r="EA1816" s="1186"/>
      <c r="EB1816" s="1186"/>
      <c r="EC1816" s="1186"/>
      <c r="ED1816" s="1186"/>
      <c r="EE1816" s="1186"/>
      <c r="EF1816" s="1186"/>
      <c r="EG1816" s="1186"/>
      <c r="EH1816" s="1186"/>
      <c r="EI1816" s="1186"/>
      <c r="EJ1816" s="1186"/>
      <c r="EK1816" s="1186"/>
      <c r="EL1816" s="1186"/>
      <c r="EM1816" s="1186"/>
      <c r="EN1816" s="1186"/>
      <c r="EO1816" s="1186"/>
      <c r="EP1816" s="1186"/>
      <c r="EQ1816" s="1186"/>
      <c r="ER1816" s="1186"/>
      <c r="ES1816" s="1186"/>
      <c r="ET1816" s="1186"/>
      <c r="EU1816" s="1186"/>
      <c r="EV1816" s="1186"/>
      <c r="EW1816" s="1186"/>
      <c r="EX1816" s="1186"/>
      <c r="EY1816" s="1186"/>
      <c r="EZ1816" s="1186"/>
      <c r="FA1816" s="1186"/>
      <c r="FB1816" s="1186"/>
      <c r="FC1816" s="1186"/>
      <c r="FD1816" s="1186"/>
      <c r="FE1816" s="1186"/>
      <c r="FF1816" s="1186"/>
      <c r="FG1816" s="1186"/>
      <c r="FH1816" s="1186"/>
      <c r="FI1816" s="1186"/>
      <c r="FJ1816" s="1186"/>
      <c r="FK1816" s="1186"/>
      <c r="FL1816" s="1186"/>
      <c r="FM1816" s="1186"/>
      <c r="FN1816" s="1186"/>
      <c r="FO1816" s="1186"/>
      <c r="FP1816" s="1186"/>
      <c r="FQ1816" s="1186"/>
      <c r="FR1816" s="1186"/>
      <c r="FS1816" s="1186"/>
      <c r="FT1816" s="1186"/>
      <c r="FU1816" s="1186"/>
      <c r="FV1816" s="1186"/>
      <c r="FW1816" s="1186"/>
      <c r="FX1816" s="1186"/>
      <c r="FY1816" s="1186"/>
      <c r="FZ1816" s="1186"/>
      <c r="GA1816" s="1186"/>
      <c r="GB1816" s="1186"/>
      <c r="GC1816" s="1186"/>
      <c r="GD1816" s="1186"/>
      <c r="GE1816" s="1186"/>
      <c r="GF1816" s="1186"/>
      <c r="GG1816" s="1186"/>
      <c r="GH1816" s="1186"/>
      <c r="GI1816" s="1186"/>
      <c r="GJ1816" s="1186"/>
      <c r="GK1816" s="1186"/>
      <c r="GL1816" s="1186"/>
      <c r="GM1816" s="1186"/>
      <c r="GN1816" s="1186"/>
      <c r="GO1816" s="1186"/>
      <c r="GP1816" s="1186"/>
      <c r="GQ1816" s="1186"/>
      <c r="GR1816" s="1186"/>
      <c r="GS1816" s="1186"/>
      <c r="GT1816" s="1186"/>
      <c r="GU1816" s="1186"/>
      <c r="GV1816" s="1186"/>
      <c r="GW1816" s="1186"/>
      <c r="GX1816" s="1186"/>
      <c r="GY1816" s="1186"/>
      <c r="GZ1816" s="1186"/>
      <c r="HA1816" s="1186"/>
      <c r="HB1816" s="1186"/>
      <c r="HC1816" s="1186"/>
      <c r="HD1816" s="1186"/>
      <c r="HE1816" s="1186"/>
      <c r="HF1816" s="1186"/>
      <c r="HG1816" s="1186"/>
      <c r="HH1816" s="1186"/>
      <c r="HI1816" s="1186"/>
      <c r="HJ1816" s="1186"/>
      <c r="HK1816" s="1186"/>
      <c r="HL1816" s="1186"/>
      <c r="HM1816" s="1186"/>
      <c r="HN1816" s="1186"/>
      <c r="HO1816" s="1186"/>
      <c r="HP1816" s="1186"/>
      <c r="HQ1816" s="1186"/>
      <c r="HR1816" s="1186"/>
      <c r="HS1816" s="1186"/>
      <c r="HT1816" s="1186"/>
      <c r="HU1816" s="1186"/>
      <c r="HV1816" s="1186"/>
      <c r="HW1816" s="1186"/>
      <c r="HX1816" s="1186"/>
      <c r="HY1816" s="1186"/>
      <c r="HZ1816" s="1186"/>
      <c r="IA1816" s="1186"/>
      <c r="IB1816" s="1186"/>
    </row>
    <row r="1817" spans="1:236" s="1185" customFormat="1">
      <c r="A1817" s="1540"/>
      <c r="B1817" s="1541"/>
      <c r="C1817" s="1542"/>
      <c r="D1817" s="1543"/>
      <c r="E1817" s="1186"/>
      <c r="F1817" s="1544"/>
      <c r="G1817" s="1604"/>
      <c r="H1817" s="1604"/>
      <c r="I1817" s="1186"/>
      <c r="J1817" s="1186"/>
      <c r="K1817" s="1186"/>
      <c r="L1817" s="1186"/>
      <c r="M1817" s="1186"/>
      <c r="N1817" s="1186"/>
      <c r="O1817" s="1186"/>
      <c r="P1817" s="1186"/>
      <c r="Q1817" s="1186"/>
      <c r="R1817" s="1186"/>
      <c r="S1817" s="1186"/>
      <c r="T1817" s="1186"/>
      <c r="U1817" s="1186"/>
      <c r="V1817" s="1186"/>
      <c r="W1817" s="1186"/>
      <c r="X1817" s="1186"/>
      <c r="Y1817" s="1186"/>
      <c r="Z1817" s="1186"/>
      <c r="AA1817" s="1186"/>
      <c r="AB1817" s="1186"/>
      <c r="AC1817" s="1186"/>
      <c r="AD1817" s="1186"/>
      <c r="AE1817" s="1186"/>
      <c r="AF1817" s="1186"/>
      <c r="AG1817" s="1186"/>
      <c r="AH1817" s="1186"/>
      <c r="AI1817" s="1186"/>
      <c r="AJ1817" s="1186"/>
      <c r="AK1817" s="1186"/>
      <c r="AL1817" s="1186"/>
      <c r="AM1817" s="1186"/>
      <c r="AN1817" s="1186"/>
      <c r="AO1817" s="1186"/>
      <c r="AP1817" s="1186"/>
      <c r="AQ1817" s="1186"/>
      <c r="AR1817" s="1186"/>
      <c r="AS1817" s="1186"/>
      <c r="AT1817" s="1186"/>
      <c r="AU1817" s="1186"/>
      <c r="AV1817" s="1186"/>
      <c r="AW1817" s="1186"/>
      <c r="AX1817" s="1186"/>
      <c r="AY1817" s="1186"/>
      <c r="AZ1817" s="1186"/>
      <c r="BA1817" s="1186"/>
      <c r="BB1817" s="1186"/>
      <c r="BC1817" s="1186"/>
      <c r="BD1817" s="1186"/>
      <c r="BE1817" s="1186"/>
      <c r="BF1817" s="1186"/>
      <c r="BG1817" s="1186"/>
      <c r="BH1817" s="1186"/>
      <c r="BI1817" s="1186"/>
      <c r="BJ1817" s="1186"/>
      <c r="BK1817" s="1186"/>
      <c r="BL1817" s="1186"/>
      <c r="BM1817" s="1186"/>
      <c r="BN1817" s="1186"/>
      <c r="BO1817" s="1186"/>
      <c r="BP1817" s="1186"/>
      <c r="BQ1817" s="1186"/>
      <c r="BR1817" s="1186"/>
      <c r="BS1817" s="1186"/>
      <c r="BT1817" s="1186"/>
      <c r="BU1817" s="1186"/>
      <c r="BV1817" s="1186"/>
      <c r="BW1817" s="1186"/>
      <c r="BX1817" s="1186"/>
      <c r="BY1817" s="1186"/>
      <c r="BZ1817" s="1186"/>
      <c r="CA1817" s="1186"/>
      <c r="CB1817" s="1186"/>
      <c r="CC1817" s="1186"/>
      <c r="CD1817" s="1186"/>
      <c r="CE1817" s="1186"/>
      <c r="CF1817" s="1186"/>
      <c r="CG1817" s="1186"/>
      <c r="CH1817" s="1186"/>
      <c r="CI1817" s="1186"/>
      <c r="CJ1817" s="1186"/>
      <c r="CK1817" s="1186"/>
      <c r="CL1817" s="1186"/>
      <c r="CM1817" s="1186"/>
      <c r="CN1817" s="1186"/>
      <c r="CO1817" s="1186"/>
      <c r="CP1817" s="1186"/>
      <c r="CQ1817" s="1186"/>
      <c r="CR1817" s="1186"/>
      <c r="CS1817" s="1186"/>
      <c r="CT1817" s="1186"/>
      <c r="CU1817" s="1186"/>
      <c r="CV1817" s="1186"/>
      <c r="CW1817" s="1186"/>
      <c r="CX1817" s="1186"/>
      <c r="CY1817" s="1186"/>
      <c r="CZ1817" s="1186"/>
      <c r="DA1817" s="1186"/>
      <c r="DB1817" s="1186"/>
      <c r="DC1817" s="1186"/>
      <c r="DD1817" s="1186"/>
      <c r="DE1817" s="1186"/>
      <c r="DF1817" s="1186"/>
      <c r="DG1817" s="1186"/>
      <c r="DH1817" s="1186"/>
      <c r="DI1817" s="1186"/>
      <c r="DJ1817" s="1186"/>
      <c r="DK1817" s="1186"/>
      <c r="DL1817" s="1186"/>
      <c r="DM1817" s="1186"/>
      <c r="DN1817" s="1186"/>
      <c r="DO1817" s="1186"/>
      <c r="DP1817" s="1186"/>
      <c r="DQ1817" s="1186"/>
      <c r="DR1817" s="1186"/>
      <c r="DS1817" s="1186"/>
      <c r="DT1817" s="1186"/>
      <c r="DU1817" s="1186"/>
      <c r="DV1817" s="1186"/>
      <c r="DW1817" s="1186"/>
      <c r="DX1817" s="1186"/>
      <c r="DY1817" s="1186"/>
      <c r="DZ1817" s="1186"/>
      <c r="EA1817" s="1186"/>
      <c r="EB1817" s="1186"/>
      <c r="EC1817" s="1186"/>
      <c r="ED1817" s="1186"/>
      <c r="EE1817" s="1186"/>
      <c r="EF1817" s="1186"/>
      <c r="EG1817" s="1186"/>
      <c r="EH1817" s="1186"/>
      <c r="EI1817" s="1186"/>
      <c r="EJ1817" s="1186"/>
      <c r="EK1817" s="1186"/>
      <c r="EL1817" s="1186"/>
      <c r="EM1817" s="1186"/>
      <c r="EN1817" s="1186"/>
      <c r="EO1817" s="1186"/>
      <c r="EP1817" s="1186"/>
      <c r="EQ1817" s="1186"/>
      <c r="ER1817" s="1186"/>
      <c r="ES1817" s="1186"/>
      <c r="ET1817" s="1186"/>
      <c r="EU1817" s="1186"/>
      <c r="EV1817" s="1186"/>
      <c r="EW1817" s="1186"/>
      <c r="EX1817" s="1186"/>
      <c r="EY1817" s="1186"/>
      <c r="EZ1817" s="1186"/>
      <c r="FA1817" s="1186"/>
      <c r="FB1817" s="1186"/>
      <c r="FC1817" s="1186"/>
      <c r="FD1817" s="1186"/>
      <c r="FE1817" s="1186"/>
      <c r="FF1817" s="1186"/>
      <c r="FG1817" s="1186"/>
      <c r="FH1817" s="1186"/>
      <c r="FI1817" s="1186"/>
      <c r="FJ1817" s="1186"/>
      <c r="FK1817" s="1186"/>
      <c r="FL1817" s="1186"/>
      <c r="FM1817" s="1186"/>
      <c r="FN1817" s="1186"/>
      <c r="FO1817" s="1186"/>
      <c r="FP1817" s="1186"/>
      <c r="FQ1817" s="1186"/>
      <c r="FR1817" s="1186"/>
      <c r="FS1817" s="1186"/>
      <c r="FT1817" s="1186"/>
      <c r="FU1817" s="1186"/>
      <c r="FV1817" s="1186"/>
      <c r="FW1817" s="1186"/>
      <c r="FX1817" s="1186"/>
      <c r="FY1817" s="1186"/>
      <c r="FZ1817" s="1186"/>
      <c r="GA1817" s="1186"/>
      <c r="GB1817" s="1186"/>
      <c r="GC1817" s="1186"/>
      <c r="GD1817" s="1186"/>
      <c r="GE1817" s="1186"/>
      <c r="GF1817" s="1186"/>
      <c r="GG1817" s="1186"/>
      <c r="GH1817" s="1186"/>
      <c r="GI1817" s="1186"/>
      <c r="GJ1817" s="1186"/>
      <c r="GK1817" s="1186"/>
      <c r="GL1817" s="1186"/>
      <c r="GM1817" s="1186"/>
      <c r="GN1817" s="1186"/>
      <c r="GO1817" s="1186"/>
      <c r="GP1817" s="1186"/>
      <c r="GQ1817" s="1186"/>
      <c r="GR1817" s="1186"/>
      <c r="GS1817" s="1186"/>
      <c r="GT1817" s="1186"/>
      <c r="GU1817" s="1186"/>
      <c r="GV1817" s="1186"/>
      <c r="GW1817" s="1186"/>
      <c r="GX1817" s="1186"/>
      <c r="GY1817" s="1186"/>
      <c r="GZ1817" s="1186"/>
      <c r="HA1817" s="1186"/>
      <c r="HB1817" s="1186"/>
      <c r="HC1817" s="1186"/>
      <c r="HD1817" s="1186"/>
      <c r="HE1817" s="1186"/>
      <c r="HF1817" s="1186"/>
      <c r="HG1817" s="1186"/>
      <c r="HH1817" s="1186"/>
      <c r="HI1817" s="1186"/>
      <c r="HJ1817" s="1186"/>
      <c r="HK1817" s="1186"/>
      <c r="HL1817" s="1186"/>
      <c r="HM1817" s="1186"/>
      <c r="HN1817" s="1186"/>
      <c r="HO1817" s="1186"/>
      <c r="HP1817" s="1186"/>
      <c r="HQ1817" s="1186"/>
      <c r="HR1817" s="1186"/>
      <c r="HS1817" s="1186"/>
      <c r="HT1817" s="1186"/>
      <c r="HU1817" s="1186"/>
      <c r="HV1817" s="1186"/>
      <c r="HW1817" s="1186"/>
      <c r="HX1817" s="1186"/>
      <c r="HY1817" s="1186"/>
      <c r="HZ1817" s="1186"/>
      <c r="IA1817" s="1186"/>
      <c r="IB1817" s="1186"/>
    </row>
    <row r="1818" spans="1:236" s="1185" customFormat="1">
      <c r="A1818" s="1540"/>
      <c r="B1818" s="1541"/>
      <c r="C1818" s="1542"/>
      <c r="D1818" s="1543"/>
      <c r="E1818" s="1186"/>
      <c r="F1818" s="1544"/>
      <c r="G1818" s="1604"/>
      <c r="H1818" s="1604"/>
      <c r="I1818" s="1186"/>
      <c r="J1818" s="1186"/>
      <c r="K1818" s="1186"/>
      <c r="L1818" s="1186"/>
      <c r="M1818" s="1186"/>
      <c r="N1818" s="1186"/>
      <c r="O1818" s="1186"/>
      <c r="P1818" s="1186"/>
      <c r="Q1818" s="1186"/>
      <c r="R1818" s="1186"/>
      <c r="S1818" s="1186"/>
      <c r="T1818" s="1186"/>
      <c r="U1818" s="1186"/>
      <c r="V1818" s="1186"/>
      <c r="W1818" s="1186"/>
      <c r="X1818" s="1186"/>
      <c r="Y1818" s="1186"/>
      <c r="Z1818" s="1186"/>
      <c r="AA1818" s="1186"/>
      <c r="AB1818" s="1186"/>
      <c r="AC1818" s="1186"/>
      <c r="AD1818" s="1186"/>
      <c r="AE1818" s="1186"/>
      <c r="AF1818" s="1186"/>
      <c r="AG1818" s="1186"/>
      <c r="AH1818" s="1186"/>
      <c r="AI1818" s="1186"/>
      <c r="AJ1818" s="1186"/>
      <c r="AK1818" s="1186"/>
      <c r="AL1818" s="1186"/>
      <c r="AM1818" s="1186"/>
      <c r="AN1818" s="1186"/>
      <c r="AO1818" s="1186"/>
      <c r="AP1818" s="1186"/>
      <c r="AQ1818" s="1186"/>
      <c r="AR1818" s="1186"/>
      <c r="AS1818" s="1186"/>
      <c r="AT1818" s="1186"/>
      <c r="AU1818" s="1186"/>
      <c r="AV1818" s="1186"/>
      <c r="AW1818" s="1186"/>
      <c r="AX1818" s="1186"/>
      <c r="AY1818" s="1186"/>
      <c r="AZ1818" s="1186"/>
      <c r="BA1818" s="1186"/>
      <c r="BB1818" s="1186"/>
      <c r="BC1818" s="1186"/>
      <c r="BD1818" s="1186"/>
      <c r="BE1818" s="1186"/>
      <c r="BF1818" s="1186"/>
      <c r="BG1818" s="1186"/>
      <c r="BH1818" s="1186"/>
      <c r="BI1818" s="1186"/>
      <c r="BJ1818" s="1186"/>
      <c r="BK1818" s="1186"/>
      <c r="BL1818" s="1186"/>
      <c r="BM1818" s="1186"/>
      <c r="BN1818" s="1186"/>
      <c r="BO1818" s="1186"/>
      <c r="BP1818" s="1186"/>
      <c r="BQ1818" s="1186"/>
      <c r="BR1818" s="1186"/>
      <c r="BS1818" s="1186"/>
      <c r="BT1818" s="1186"/>
      <c r="BU1818" s="1186"/>
      <c r="BV1818" s="1186"/>
      <c r="BW1818" s="1186"/>
      <c r="BX1818" s="1186"/>
      <c r="BY1818" s="1186"/>
      <c r="BZ1818" s="1186"/>
      <c r="CA1818" s="1186"/>
      <c r="CB1818" s="1186"/>
      <c r="CC1818" s="1186"/>
      <c r="CD1818" s="1186"/>
      <c r="CE1818" s="1186"/>
      <c r="CF1818" s="1186"/>
      <c r="CG1818" s="1186"/>
      <c r="CH1818" s="1186"/>
      <c r="CI1818" s="1186"/>
      <c r="CJ1818" s="1186"/>
      <c r="CK1818" s="1186"/>
      <c r="CL1818" s="1186"/>
      <c r="CM1818" s="1186"/>
      <c r="CN1818" s="1186"/>
      <c r="CO1818" s="1186"/>
      <c r="CP1818" s="1186"/>
      <c r="CQ1818" s="1186"/>
      <c r="CR1818" s="1186"/>
      <c r="CS1818" s="1186"/>
      <c r="CT1818" s="1186"/>
      <c r="CU1818" s="1186"/>
      <c r="CV1818" s="1186"/>
      <c r="CW1818" s="1186"/>
      <c r="CX1818" s="1186"/>
      <c r="CY1818" s="1186"/>
      <c r="CZ1818" s="1186"/>
      <c r="DA1818" s="1186"/>
      <c r="DB1818" s="1186"/>
      <c r="DC1818" s="1186"/>
      <c r="DD1818" s="1186"/>
      <c r="DE1818" s="1186"/>
      <c r="DF1818" s="1186"/>
      <c r="DG1818" s="1186"/>
      <c r="DH1818" s="1186"/>
      <c r="DI1818" s="1186"/>
      <c r="DJ1818" s="1186"/>
      <c r="DK1818" s="1186"/>
      <c r="DL1818" s="1186"/>
      <c r="DM1818" s="1186"/>
      <c r="DN1818" s="1186"/>
      <c r="DO1818" s="1186"/>
      <c r="DP1818" s="1186"/>
      <c r="DQ1818" s="1186"/>
      <c r="DR1818" s="1186"/>
      <c r="DS1818" s="1186"/>
      <c r="DT1818" s="1186"/>
      <c r="DU1818" s="1186"/>
      <c r="DV1818" s="1186"/>
      <c r="DW1818" s="1186"/>
      <c r="DX1818" s="1186"/>
      <c r="DY1818" s="1186"/>
      <c r="DZ1818" s="1186"/>
      <c r="EA1818" s="1186"/>
      <c r="EB1818" s="1186"/>
      <c r="EC1818" s="1186"/>
      <c r="ED1818" s="1186"/>
      <c r="EE1818" s="1186"/>
      <c r="EF1818" s="1186"/>
      <c r="EG1818" s="1186"/>
      <c r="EH1818" s="1186"/>
      <c r="EI1818" s="1186"/>
      <c r="EJ1818" s="1186"/>
      <c r="EK1818" s="1186"/>
      <c r="EL1818" s="1186"/>
      <c r="EM1818" s="1186"/>
      <c r="EN1818" s="1186"/>
      <c r="EO1818" s="1186"/>
      <c r="EP1818" s="1186"/>
      <c r="EQ1818" s="1186"/>
      <c r="ER1818" s="1186"/>
      <c r="ES1818" s="1186"/>
      <c r="ET1818" s="1186"/>
      <c r="EU1818" s="1186"/>
      <c r="EV1818" s="1186"/>
      <c r="EW1818" s="1186"/>
      <c r="EX1818" s="1186"/>
      <c r="EY1818" s="1186"/>
      <c r="EZ1818" s="1186"/>
      <c r="FA1818" s="1186"/>
      <c r="FB1818" s="1186"/>
      <c r="FC1818" s="1186"/>
      <c r="FD1818" s="1186"/>
      <c r="FE1818" s="1186"/>
      <c r="FF1818" s="1186"/>
      <c r="FG1818" s="1186"/>
      <c r="FH1818" s="1186"/>
      <c r="FI1818" s="1186"/>
      <c r="FJ1818" s="1186"/>
      <c r="FK1818" s="1186"/>
      <c r="FL1818" s="1186"/>
      <c r="FM1818" s="1186"/>
      <c r="FN1818" s="1186"/>
      <c r="FO1818" s="1186"/>
      <c r="FP1818" s="1186"/>
      <c r="FQ1818" s="1186"/>
      <c r="FR1818" s="1186"/>
      <c r="FS1818" s="1186"/>
      <c r="FT1818" s="1186"/>
      <c r="FU1818" s="1186"/>
      <c r="FV1818" s="1186"/>
      <c r="FW1818" s="1186"/>
      <c r="FX1818" s="1186"/>
      <c r="FY1818" s="1186"/>
      <c r="FZ1818" s="1186"/>
      <c r="GA1818" s="1186"/>
      <c r="GB1818" s="1186"/>
      <c r="GC1818" s="1186"/>
      <c r="GD1818" s="1186"/>
      <c r="GE1818" s="1186"/>
      <c r="GF1818" s="1186"/>
      <c r="GG1818" s="1186"/>
      <c r="GH1818" s="1186"/>
      <c r="GI1818" s="1186"/>
      <c r="GJ1818" s="1186"/>
      <c r="GK1818" s="1186"/>
      <c r="GL1818" s="1186"/>
      <c r="GM1818" s="1186"/>
      <c r="GN1818" s="1186"/>
      <c r="GO1818" s="1186"/>
      <c r="GP1818" s="1186"/>
      <c r="GQ1818" s="1186"/>
      <c r="GR1818" s="1186"/>
      <c r="GS1818" s="1186"/>
      <c r="GT1818" s="1186"/>
      <c r="GU1818" s="1186"/>
      <c r="GV1818" s="1186"/>
      <c r="GW1818" s="1186"/>
      <c r="GX1818" s="1186"/>
      <c r="GY1818" s="1186"/>
      <c r="GZ1818" s="1186"/>
      <c r="HA1818" s="1186"/>
      <c r="HB1818" s="1186"/>
      <c r="HC1818" s="1186"/>
      <c r="HD1818" s="1186"/>
      <c r="HE1818" s="1186"/>
      <c r="HF1818" s="1186"/>
      <c r="HG1818" s="1186"/>
      <c r="HH1818" s="1186"/>
      <c r="HI1818" s="1186"/>
      <c r="HJ1818" s="1186"/>
      <c r="HK1818" s="1186"/>
      <c r="HL1818" s="1186"/>
      <c r="HM1818" s="1186"/>
      <c r="HN1818" s="1186"/>
      <c r="HO1818" s="1186"/>
      <c r="HP1818" s="1186"/>
      <c r="HQ1818" s="1186"/>
      <c r="HR1818" s="1186"/>
      <c r="HS1818" s="1186"/>
      <c r="HT1818" s="1186"/>
      <c r="HU1818" s="1186"/>
      <c r="HV1818" s="1186"/>
      <c r="HW1818" s="1186"/>
      <c r="HX1818" s="1186"/>
      <c r="HY1818" s="1186"/>
      <c r="HZ1818" s="1186"/>
      <c r="IA1818" s="1186"/>
      <c r="IB1818" s="1186"/>
    </row>
    <row r="1819" spans="1:236" s="1185" customFormat="1">
      <c r="A1819" s="1540"/>
      <c r="B1819" s="1541"/>
      <c r="C1819" s="1542"/>
      <c r="D1819" s="1543"/>
      <c r="E1819" s="1186"/>
      <c r="F1819" s="1544"/>
      <c r="G1819" s="1604"/>
      <c r="H1819" s="1604"/>
      <c r="I1819" s="1186"/>
      <c r="J1819" s="1186"/>
      <c r="K1819" s="1186"/>
      <c r="L1819" s="1186"/>
      <c r="M1819" s="1186"/>
      <c r="N1819" s="1186"/>
      <c r="O1819" s="1186"/>
      <c r="P1819" s="1186"/>
      <c r="Q1819" s="1186"/>
      <c r="R1819" s="1186"/>
      <c r="S1819" s="1186"/>
      <c r="T1819" s="1186"/>
      <c r="U1819" s="1186"/>
      <c r="V1819" s="1186"/>
      <c r="W1819" s="1186"/>
      <c r="X1819" s="1186"/>
      <c r="Y1819" s="1186"/>
      <c r="Z1819" s="1186"/>
      <c r="AA1819" s="1186"/>
      <c r="AB1819" s="1186"/>
      <c r="AC1819" s="1186"/>
      <c r="AD1819" s="1186"/>
      <c r="AE1819" s="1186"/>
      <c r="AF1819" s="1186"/>
      <c r="AG1819" s="1186"/>
      <c r="AH1819" s="1186"/>
      <c r="AI1819" s="1186"/>
      <c r="AJ1819" s="1186"/>
      <c r="AK1819" s="1186"/>
      <c r="AL1819" s="1186"/>
      <c r="AM1819" s="1186"/>
      <c r="AN1819" s="1186"/>
      <c r="AO1819" s="1186"/>
      <c r="AP1819" s="1186"/>
      <c r="AQ1819" s="1186"/>
      <c r="AR1819" s="1186"/>
      <c r="AS1819" s="1186"/>
      <c r="AT1819" s="1186"/>
      <c r="AU1819" s="1186"/>
      <c r="AV1819" s="1186"/>
      <c r="AW1819" s="1186"/>
      <c r="AX1819" s="1186"/>
      <c r="AY1819" s="1186"/>
      <c r="AZ1819" s="1186"/>
      <c r="BA1819" s="1186"/>
      <c r="BB1819" s="1186"/>
      <c r="BC1819" s="1186"/>
      <c r="BD1819" s="1186"/>
      <c r="BE1819" s="1186"/>
      <c r="BF1819" s="1186"/>
      <c r="BG1819" s="1186"/>
      <c r="BH1819" s="1186"/>
      <c r="BI1819" s="1186"/>
      <c r="BJ1819" s="1186"/>
      <c r="BK1819" s="1186"/>
      <c r="BL1819" s="1186"/>
      <c r="BM1819" s="1186"/>
      <c r="BN1819" s="1186"/>
      <c r="BO1819" s="1186"/>
      <c r="BP1819" s="1186"/>
      <c r="BQ1819" s="1186"/>
      <c r="BR1819" s="1186"/>
      <c r="BS1819" s="1186"/>
      <c r="BT1819" s="1186"/>
      <c r="BU1819" s="1186"/>
      <c r="BV1819" s="1186"/>
      <c r="BW1819" s="1186"/>
      <c r="BX1819" s="1186"/>
      <c r="BY1819" s="1186"/>
      <c r="BZ1819" s="1186"/>
      <c r="CA1819" s="1186"/>
      <c r="CB1819" s="1186"/>
      <c r="CC1819" s="1186"/>
      <c r="CD1819" s="1186"/>
      <c r="CE1819" s="1186"/>
      <c r="CF1819" s="1186"/>
      <c r="CG1819" s="1186"/>
      <c r="CH1819" s="1186"/>
      <c r="CI1819" s="1186"/>
      <c r="CJ1819" s="1186"/>
      <c r="CK1819" s="1186"/>
      <c r="CL1819" s="1186"/>
      <c r="CM1819" s="1186"/>
      <c r="CN1819" s="1186"/>
      <c r="CO1819" s="1186"/>
      <c r="CP1819" s="1186"/>
      <c r="CQ1819" s="1186"/>
      <c r="CR1819" s="1186"/>
      <c r="CS1819" s="1186"/>
      <c r="CT1819" s="1186"/>
      <c r="CU1819" s="1186"/>
      <c r="CV1819" s="1186"/>
      <c r="CW1819" s="1186"/>
      <c r="CX1819" s="1186"/>
      <c r="CY1819" s="1186"/>
      <c r="CZ1819" s="1186"/>
      <c r="DA1819" s="1186"/>
      <c r="DB1819" s="1186"/>
      <c r="DC1819" s="1186"/>
      <c r="DD1819" s="1186"/>
      <c r="DE1819" s="1186"/>
      <c r="DF1819" s="1186"/>
      <c r="DG1819" s="1186"/>
      <c r="DH1819" s="1186"/>
      <c r="DI1819" s="1186"/>
      <c r="DJ1819" s="1186"/>
      <c r="DK1819" s="1186"/>
      <c r="DL1819" s="1186"/>
      <c r="DM1819" s="1186"/>
      <c r="DN1819" s="1186"/>
      <c r="DO1819" s="1186"/>
      <c r="DP1819" s="1186"/>
      <c r="DQ1819" s="1186"/>
      <c r="DR1819" s="1186"/>
      <c r="DS1819" s="1186"/>
      <c r="DT1819" s="1186"/>
      <c r="DU1819" s="1186"/>
      <c r="DV1819" s="1186"/>
      <c r="DW1819" s="1186"/>
      <c r="DX1819" s="1186"/>
      <c r="DY1819" s="1186"/>
      <c r="DZ1819" s="1186"/>
      <c r="EA1819" s="1186"/>
      <c r="EB1819" s="1186"/>
      <c r="EC1819" s="1186"/>
      <c r="ED1819" s="1186"/>
      <c r="EE1819" s="1186"/>
      <c r="EF1819" s="1186"/>
      <c r="EG1819" s="1186"/>
      <c r="EH1819" s="1186"/>
      <c r="EI1819" s="1186"/>
      <c r="EJ1819" s="1186"/>
      <c r="EK1819" s="1186"/>
      <c r="EL1819" s="1186"/>
      <c r="EM1819" s="1186"/>
      <c r="EN1819" s="1186"/>
      <c r="EO1819" s="1186"/>
      <c r="EP1819" s="1186"/>
      <c r="EQ1819" s="1186"/>
      <c r="ER1819" s="1186"/>
      <c r="ES1819" s="1186"/>
      <c r="ET1819" s="1186"/>
      <c r="EU1819" s="1186"/>
      <c r="EV1819" s="1186"/>
      <c r="EW1819" s="1186"/>
      <c r="EX1819" s="1186"/>
      <c r="EY1819" s="1186"/>
      <c r="EZ1819" s="1186"/>
      <c r="FA1819" s="1186"/>
      <c r="FB1819" s="1186"/>
      <c r="FC1819" s="1186"/>
      <c r="FD1819" s="1186"/>
      <c r="FE1819" s="1186"/>
      <c r="FF1819" s="1186"/>
      <c r="FG1819" s="1186"/>
      <c r="FH1819" s="1186"/>
      <c r="FI1819" s="1186"/>
      <c r="FJ1819" s="1186"/>
      <c r="FK1819" s="1186"/>
      <c r="FL1819" s="1186"/>
      <c r="FM1819" s="1186"/>
      <c r="FN1819" s="1186"/>
      <c r="FO1819" s="1186"/>
      <c r="FP1819" s="1186"/>
      <c r="FQ1819" s="1186"/>
      <c r="FR1819" s="1186"/>
      <c r="FS1819" s="1186"/>
      <c r="FT1819" s="1186"/>
      <c r="FU1819" s="1186"/>
      <c r="FV1819" s="1186"/>
      <c r="FW1819" s="1186"/>
      <c r="FX1819" s="1186"/>
      <c r="FY1819" s="1186"/>
      <c r="FZ1819" s="1186"/>
      <c r="GA1819" s="1186"/>
      <c r="GB1819" s="1186"/>
      <c r="GC1819" s="1186"/>
      <c r="GD1819" s="1186"/>
      <c r="GE1819" s="1186"/>
      <c r="GF1819" s="1186"/>
      <c r="GG1819" s="1186"/>
      <c r="GH1819" s="1186"/>
      <c r="GI1819" s="1186"/>
      <c r="GJ1819" s="1186"/>
      <c r="GK1819" s="1186"/>
      <c r="GL1819" s="1186"/>
      <c r="GM1819" s="1186"/>
      <c r="GN1819" s="1186"/>
      <c r="GO1819" s="1186"/>
      <c r="GP1819" s="1186"/>
      <c r="GQ1819" s="1186"/>
      <c r="GR1819" s="1186"/>
      <c r="GS1819" s="1186"/>
      <c r="GT1819" s="1186"/>
      <c r="GU1819" s="1186"/>
      <c r="GV1819" s="1186"/>
      <c r="GW1819" s="1186"/>
      <c r="GX1819" s="1186"/>
      <c r="GY1819" s="1186"/>
      <c r="GZ1819" s="1186"/>
      <c r="HA1819" s="1186"/>
      <c r="HB1819" s="1186"/>
      <c r="HC1819" s="1186"/>
      <c r="HD1819" s="1186"/>
      <c r="HE1819" s="1186"/>
      <c r="HF1819" s="1186"/>
      <c r="HG1819" s="1186"/>
      <c r="HH1819" s="1186"/>
      <c r="HI1819" s="1186"/>
      <c r="HJ1819" s="1186"/>
      <c r="HK1819" s="1186"/>
      <c r="HL1819" s="1186"/>
      <c r="HM1819" s="1186"/>
      <c r="HN1819" s="1186"/>
      <c r="HO1819" s="1186"/>
      <c r="HP1819" s="1186"/>
      <c r="HQ1819" s="1186"/>
      <c r="HR1819" s="1186"/>
      <c r="HS1819" s="1186"/>
      <c r="HT1819" s="1186"/>
      <c r="HU1819" s="1186"/>
      <c r="HV1819" s="1186"/>
      <c r="HW1819" s="1186"/>
      <c r="HX1819" s="1186"/>
      <c r="HY1819" s="1186"/>
      <c r="HZ1819" s="1186"/>
      <c r="IA1819" s="1186"/>
      <c r="IB1819" s="1186"/>
    </row>
    <row r="1820" spans="1:236" s="1185" customFormat="1">
      <c r="A1820" s="1540"/>
      <c r="B1820" s="1541"/>
      <c r="C1820" s="1542"/>
      <c r="D1820" s="1543"/>
      <c r="E1820" s="1186"/>
      <c r="F1820" s="1544"/>
      <c r="G1820" s="1604"/>
      <c r="H1820" s="1604"/>
      <c r="I1820" s="1186"/>
      <c r="J1820" s="1186"/>
      <c r="K1820" s="1186"/>
      <c r="L1820" s="1186"/>
      <c r="M1820" s="1186"/>
      <c r="N1820" s="1186"/>
      <c r="O1820" s="1186"/>
      <c r="P1820" s="1186"/>
      <c r="Q1820" s="1186"/>
      <c r="R1820" s="1186"/>
      <c r="S1820" s="1186"/>
      <c r="T1820" s="1186"/>
      <c r="U1820" s="1186"/>
      <c r="V1820" s="1186"/>
      <c r="W1820" s="1186"/>
      <c r="X1820" s="1186"/>
      <c r="Y1820" s="1186"/>
      <c r="Z1820" s="1186"/>
      <c r="AA1820" s="1186"/>
      <c r="AB1820" s="1186"/>
      <c r="AC1820" s="1186"/>
      <c r="AD1820" s="1186"/>
      <c r="AE1820" s="1186"/>
      <c r="AF1820" s="1186"/>
      <c r="AG1820" s="1186"/>
      <c r="AH1820" s="1186"/>
      <c r="AI1820" s="1186"/>
      <c r="AJ1820" s="1186"/>
      <c r="AK1820" s="1186"/>
      <c r="AL1820" s="1186"/>
      <c r="AM1820" s="1186"/>
      <c r="AN1820" s="1186"/>
      <c r="AO1820" s="1186"/>
      <c r="AP1820" s="1186"/>
      <c r="AQ1820" s="1186"/>
      <c r="AR1820" s="1186"/>
      <c r="AS1820" s="1186"/>
      <c r="AT1820" s="1186"/>
      <c r="AU1820" s="1186"/>
      <c r="AV1820" s="1186"/>
      <c r="AW1820" s="1186"/>
      <c r="AX1820" s="1186"/>
      <c r="AY1820" s="1186"/>
      <c r="AZ1820" s="1186"/>
      <c r="BA1820" s="1186"/>
      <c r="BB1820" s="1186"/>
      <c r="BC1820" s="1186"/>
      <c r="BD1820" s="1186"/>
      <c r="BE1820" s="1186"/>
      <c r="BF1820" s="1186"/>
      <c r="BG1820" s="1186"/>
      <c r="BH1820" s="1186"/>
      <c r="BI1820" s="1186"/>
      <c r="BJ1820" s="1186"/>
      <c r="BK1820" s="1186"/>
      <c r="BL1820" s="1186"/>
      <c r="BM1820" s="1186"/>
      <c r="BN1820" s="1186"/>
      <c r="BO1820" s="1186"/>
      <c r="BP1820" s="1186"/>
      <c r="BQ1820" s="1186"/>
      <c r="BR1820" s="1186"/>
      <c r="BS1820" s="1186"/>
      <c r="BT1820" s="1186"/>
      <c r="BU1820" s="1186"/>
      <c r="BV1820" s="1186"/>
      <c r="BW1820" s="1186"/>
      <c r="BX1820" s="1186"/>
      <c r="BY1820" s="1186"/>
      <c r="BZ1820" s="1186"/>
      <c r="CA1820" s="1186"/>
      <c r="CB1820" s="1186"/>
      <c r="CC1820" s="1186"/>
      <c r="CD1820" s="1186"/>
      <c r="CE1820" s="1186"/>
      <c r="CF1820" s="1186"/>
      <c r="CG1820" s="1186"/>
      <c r="CH1820" s="1186"/>
      <c r="CI1820" s="1186"/>
      <c r="CJ1820" s="1186"/>
      <c r="CK1820" s="1186"/>
      <c r="CL1820" s="1186"/>
      <c r="CM1820" s="1186"/>
      <c r="CN1820" s="1186"/>
      <c r="CO1820" s="1186"/>
      <c r="CP1820" s="1186"/>
      <c r="CQ1820" s="1186"/>
      <c r="CR1820" s="1186"/>
      <c r="CS1820" s="1186"/>
      <c r="CT1820" s="1186"/>
      <c r="CU1820" s="1186"/>
      <c r="CV1820" s="1186"/>
      <c r="CW1820" s="1186"/>
      <c r="CX1820" s="1186"/>
      <c r="CY1820" s="1186"/>
      <c r="CZ1820" s="1186"/>
      <c r="DA1820" s="1186"/>
      <c r="DB1820" s="1186"/>
      <c r="DC1820" s="1186"/>
      <c r="DD1820" s="1186"/>
      <c r="DE1820" s="1186"/>
      <c r="DF1820" s="1186"/>
      <c r="DG1820" s="1186"/>
      <c r="DH1820" s="1186"/>
      <c r="DI1820" s="1186"/>
      <c r="DJ1820" s="1186"/>
      <c r="DK1820" s="1186"/>
      <c r="DL1820" s="1186"/>
      <c r="DM1820" s="1186"/>
      <c r="DN1820" s="1186"/>
      <c r="DO1820" s="1186"/>
      <c r="DP1820" s="1186"/>
      <c r="DQ1820" s="1186"/>
      <c r="DR1820" s="1186"/>
      <c r="DS1820" s="1186"/>
      <c r="DT1820" s="1186"/>
      <c r="DU1820" s="1186"/>
      <c r="DV1820" s="1186"/>
      <c r="DW1820" s="1186"/>
      <c r="DX1820" s="1186"/>
      <c r="DY1820" s="1186"/>
      <c r="DZ1820" s="1186"/>
      <c r="EA1820" s="1186"/>
      <c r="EB1820" s="1186"/>
      <c r="EC1820" s="1186"/>
      <c r="ED1820" s="1186"/>
      <c r="EE1820" s="1186"/>
      <c r="EF1820" s="1186"/>
      <c r="EG1820" s="1186"/>
      <c r="EH1820" s="1186"/>
      <c r="EI1820" s="1186"/>
      <c r="EJ1820" s="1186"/>
      <c r="EK1820" s="1186"/>
      <c r="EL1820" s="1186"/>
      <c r="EM1820" s="1186"/>
      <c r="EN1820" s="1186"/>
      <c r="EO1820" s="1186"/>
      <c r="EP1820" s="1186"/>
      <c r="EQ1820" s="1186"/>
      <c r="ER1820" s="1186"/>
      <c r="ES1820" s="1186"/>
      <c r="ET1820" s="1186"/>
      <c r="EU1820" s="1186"/>
      <c r="EV1820" s="1186"/>
      <c r="EW1820" s="1186"/>
      <c r="EX1820" s="1186"/>
      <c r="EY1820" s="1186"/>
      <c r="EZ1820" s="1186"/>
      <c r="FA1820" s="1186"/>
      <c r="FB1820" s="1186"/>
      <c r="FC1820" s="1186"/>
      <c r="FD1820" s="1186"/>
      <c r="FE1820" s="1186"/>
      <c r="FF1820" s="1186"/>
      <c r="FG1820" s="1186"/>
      <c r="FH1820" s="1186"/>
      <c r="FI1820" s="1186"/>
      <c r="FJ1820" s="1186"/>
      <c r="FK1820" s="1186"/>
      <c r="FL1820" s="1186"/>
      <c r="FM1820" s="1186"/>
      <c r="FN1820" s="1186"/>
      <c r="FO1820" s="1186"/>
      <c r="FP1820" s="1186"/>
      <c r="FQ1820" s="1186"/>
      <c r="FR1820" s="1186"/>
      <c r="FS1820" s="1186"/>
      <c r="FT1820" s="1186"/>
      <c r="FU1820" s="1186"/>
      <c r="FV1820" s="1186"/>
      <c r="FW1820" s="1186"/>
      <c r="FX1820" s="1186"/>
      <c r="FY1820" s="1186"/>
      <c r="FZ1820" s="1186"/>
      <c r="GA1820" s="1186"/>
      <c r="GB1820" s="1186"/>
      <c r="GC1820" s="1186"/>
      <c r="GD1820" s="1186"/>
      <c r="GE1820" s="1186"/>
      <c r="GF1820" s="1186"/>
      <c r="GG1820" s="1186"/>
      <c r="GH1820" s="1186"/>
      <c r="GI1820" s="1186"/>
      <c r="GJ1820" s="1186"/>
      <c r="GK1820" s="1186"/>
      <c r="GL1820" s="1186"/>
      <c r="GM1820" s="1186"/>
      <c r="GN1820" s="1186"/>
      <c r="GO1820" s="1186"/>
      <c r="GP1820" s="1186"/>
      <c r="GQ1820" s="1186"/>
      <c r="GR1820" s="1186"/>
      <c r="GS1820" s="1186"/>
      <c r="GT1820" s="1186"/>
      <c r="GU1820" s="1186"/>
      <c r="GV1820" s="1186"/>
      <c r="GW1820" s="1186"/>
      <c r="GX1820" s="1186"/>
      <c r="GY1820" s="1186"/>
      <c r="GZ1820" s="1186"/>
      <c r="HA1820" s="1186"/>
      <c r="HB1820" s="1186"/>
      <c r="HC1820" s="1186"/>
      <c r="HD1820" s="1186"/>
      <c r="HE1820" s="1186"/>
      <c r="HF1820" s="1186"/>
      <c r="HG1820" s="1186"/>
      <c r="HH1820" s="1186"/>
      <c r="HI1820" s="1186"/>
      <c r="HJ1820" s="1186"/>
      <c r="HK1820" s="1186"/>
      <c r="HL1820" s="1186"/>
      <c r="HM1820" s="1186"/>
      <c r="HN1820" s="1186"/>
      <c r="HO1820" s="1186"/>
      <c r="HP1820" s="1186"/>
      <c r="HQ1820" s="1186"/>
      <c r="HR1820" s="1186"/>
      <c r="HS1820" s="1186"/>
      <c r="HT1820" s="1186"/>
      <c r="HU1820" s="1186"/>
      <c r="HV1820" s="1186"/>
      <c r="HW1820" s="1186"/>
      <c r="HX1820" s="1186"/>
      <c r="HY1820" s="1186"/>
      <c r="HZ1820" s="1186"/>
      <c r="IA1820" s="1186"/>
      <c r="IB1820" s="1186"/>
    </row>
    <row r="1821" spans="1:236" s="1185" customFormat="1">
      <c r="A1821" s="1540"/>
      <c r="B1821" s="1541"/>
      <c r="C1821" s="1542"/>
      <c r="D1821" s="1543"/>
      <c r="E1821" s="1186"/>
      <c r="F1821" s="1544"/>
      <c r="G1821" s="1604"/>
      <c r="H1821" s="1604"/>
      <c r="I1821" s="1186"/>
      <c r="J1821" s="1186"/>
      <c r="K1821" s="1186"/>
      <c r="L1821" s="1186"/>
      <c r="M1821" s="1186"/>
      <c r="N1821" s="1186"/>
      <c r="O1821" s="1186"/>
      <c r="P1821" s="1186"/>
      <c r="Q1821" s="1186"/>
      <c r="R1821" s="1186"/>
      <c r="S1821" s="1186"/>
      <c r="T1821" s="1186"/>
      <c r="U1821" s="1186"/>
      <c r="V1821" s="1186"/>
      <c r="W1821" s="1186"/>
      <c r="X1821" s="1186"/>
      <c r="Y1821" s="1186"/>
      <c r="Z1821" s="1186"/>
      <c r="AA1821" s="1186"/>
      <c r="AB1821" s="1186"/>
      <c r="AC1821" s="1186"/>
      <c r="AD1821" s="1186"/>
      <c r="AE1821" s="1186"/>
      <c r="AF1821" s="1186"/>
      <c r="AG1821" s="1186"/>
      <c r="AH1821" s="1186"/>
      <c r="AI1821" s="1186"/>
      <c r="AJ1821" s="1186"/>
      <c r="AK1821" s="1186"/>
      <c r="AL1821" s="1186"/>
      <c r="AM1821" s="1186"/>
      <c r="AN1821" s="1186"/>
      <c r="AO1821" s="1186"/>
      <c r="AP1821" s="1186"/>
      <c r="AQ1821" s="1186"/>
      <c r="AR1821" s="1186"/>
      <c r="AS1821" s="1186"/>
      <c r="AT1821" s="1186"/>
      <c r="AU1821" s="1186"/>
      <c r="AV1821" s="1186"/>
      <c r="AW1821" s="1186"/>
      <c r="AX1821" s="1186"/>
      <c r="AY1821" s="1186"/>
      <c r="AZ1821" s="1186"/>
      <c r="BA1821" s="1186"/>
      <c r="BB1821" s="1186"/>
      <c r="BC1821" s="1186"/>
      <c r="BD1821" s="1186"/>
      <c r="BE1821" s="1186"/>
      <c r="BF1821" s="1186"/>
      <c r="BG1821" s="1186"/>
      <c r="BH1821" s="1186"/>
      <c r="BI1821" s="1186"/>
      <c r="BJ1821" s="1186"/>
      <c r="BK1821" s="1186"/>
      <c r="BL1821" s="1186"/>
      <c r="BM1821" s="1186"/>
      <c r="BN1821" s="1186"/>
      <c r="BO1821" s="1186"/>
      <c r="BP1821" s="1186"/>
      <c r="BQ1821" s="1186"/>
      <c r="BR1821" s="1186"/>
      <c r="BS1821" s="1186"/>
      <c r="BT1821" s="1186"/>
      <c r="BU1821" s="1186"/>
      <c r="BV1821" s="1186"/>
      <c r="BW1821" s="1186"/>
      <c r="BX1821" s="1186"/>
      <c r="BY1821" s="1186"/>
      <c r="BZ1821" s="1186"/>
      <c r="CA1821" s="1186"/>
      <c r="CB1821" s="1186"/>
      <c r="CC1821" s="1186"/>
      <c r="CD1821" s="1186"/>
      <c r="CE1821" s="1186"/>
      <c r="CF1821" s="1186"/>
      <c r="CG1821" s="1186"/>
      <c r="CH1821" s="1186"/>
      <c r="CI1821" s="1186"/>
      <c r="CJ1821" s="1186"/>
      <c r="CK1821" s="1186"/>
      <c r="CL1821" s="1186"/>
      <c r="CM1821" s="1186"/>
      <c r="CN1821" s="1186"/>
      <c r="CO1821" s="1186"/>
      <c r="CP1821" s="1186"/>
      <c r="CQ1821" s="1186"/>
      <c r="CR1821" s="1186"/>
      <c r="CS1821" s="1186"/>
      <c r="CT1821" s="1186"/>
      <c r="CU1821" s="1186"/>
      <c r="CV1821" s="1186"/>
      <c r="CW1821" s="1186"/>
      <c r="CX1821" s="1186"/>
      <c r="CY1821" s="1186"/>
      <c r="CZ1821" s="1186"/>
      <c r="DA1821" s="1186"/>
      <c r="DB1821" s="1186"/>
      <c r="DC1821" s="1186"/>
      <c r="DD1821" s="1186"/>
      <c r="DE1821" s="1186"/>
      <c r="DF1821" s="1186"/>
      <c r="DG1821" s="1186"/>
      <c r="DH1821" s="1186"/>
      <c r="DI1821" s="1186"/>
      <c r="DJ1821" s="1186"/>
      <c r="DK1821" s="1186"/>
      <c r="DL1821" s="1186"/>
      <c r="DM1821" s="1186"/>
      <c r="DN1821" s="1186"/>
      <c r="DO1821" s="1186"/>
      <c r="DP1821" s="1186"/>
      <c r="DQ1821" s="1186"/>
      <c r="DR1821" s="1186"/>
      <c r="DS1821" s="1186"/>
      <c r="DT1821" s="1186"/>
      <c r="DU1821" s="1186"/>
      <c r="DV1821" s="1186"/>
      <c r="DW1821" s="1186"/>
      <c r="DX1821" s="1186"/>
      <c r="DY1821" s="1186"/>
      <c r="DZ1821" s="1186"/>
      <c r="EA1821" s="1186"/>
      <c r="EB1821" s="1186"/>
      <c r="EC1821" s="1186"/>
      <c r="ED1821" s="1186"/>
      <c r="EE1821" s="1186"/>
      <c r="EF1821" s="1186"/>
      <c r="EG1821" s="1186"/>
      <c r="EH1821" s="1186"/>
      <c r="EI1821" s="1186"/>
      <c r="EJ1821" s="1186"/>
      <c r="EK1821" s="1186"/>
      <c r="EL1821" s="1186"/>
      <c r="EM1821" s="1186"/>
      <c r="EN1821" s="1186"/>
      <c r="EO1821" s="1186"/>
      <c r="EP1821" s="1186"/>
      <c r="EQ1821" s="1186"/>
      <c r="ER1821" s="1186"/>
      <c r="ES1821" s="1186"/>
      <c r="ET1821" s="1186"/>
      <c r="EU1821" s="1186"/>
      <c r="EV1821" s="1186"/>
      <c r="EW1821" s="1186"/>
      <c r="EX1821" s="1186"/>
      <c r="EY1821" s="1186"/>
      <c r="EZ1821" s="1186"/>
      <c r="FA1821" s="1186"/>
      <c r="FB1821" s="1186"/>
      <c r="FC1821" s="1186"/>
      <c r="FD1821" s="1186"/>
      <c r="FE1821" s="1186"/>
      <c r="FF1821" s="1186"/>
      <c r="FG1821" s="1186"/>
      <c r="FH1821" s="1186"/>
      <c r="FI1821" s="1186"/>
      <c r="FJ1821" s="1186"/>
      <c r="FK1821" s="1186"/>
      <c r="FL1821" s="1186"/>
      <c r="FM1821" s="1186"/>
      <c r="FN1821" s="1186"/>
      <c r="FO1821" s="1186"/>
      <c r="FP1821" s="1186"/>
      <c r="FQ1821" s="1186"/>
      <c r="FR1821" s="1186"/>
      <c r="FS1821" s="1186"/>
      <c r="FT1821" s="1186"/>
      <c r="FU1821" s="1186"/>
      <c r="FV1821" s="1186"/>
      <c r="FW1821" s="1186"/>
      <c r="FX1821" s="1186"/>
      <c r="FY1821" s="1186"/>
      <c r="FZ1821" s="1186"/>
      <c r="GA1821" s="1186"/>
      <c r="GB1821" s="1186"/>
      <c r="GC1821" s="1186"/>
      <c r="GD1821" s="1186"/>
      <c r="GE1821" s="1186"/>
      <c r="GF1821" s="1186"/>
      <c r="GG1821" s="1186"/>
      <c r="GH1821" s="1186"/>
      <c r="GI1821" s="1186"/>
      <c r="GJ1821" s="1186"/>
      <c r="GK1821" s="1186"/>
      <c r="GL1821" s="1186"/>
      <c r="GM1821" s="1186"/>
      <c r="GN1821" s="1186"/>
      <c r="GO1821" s="1186"/>
      <c r="GP1821" s="1186"/>
      <c r="GQ1821" s="1186"/>
      <c r="GR1821" s="1186"/>
      <c r="GS1821" s="1186"/>
      <c r="GT1821" s="1186"/>
      <c r="GU1821" s="1186"/>
      <c r="GV1821" s="1186"/>
      <c r="GW1821" s="1186"/>
      <c r="GX1821" s="1186"/>
      <c r="GY1821" s="1186"/>
      <c r="GZ1821" s="1186"/>
      <c r="HA1821" s="1186"/>
      <c r="HB1821" s="1186"/>
      <c r="HC1821" s="1186"/>
      <c r="HD1821" s="1186"/>
      <c r="HE1821" s="1186"/>
      <c r="HF1821" s="1186"/>
      <c r="HG1821" s="1186"/>
      <c r="HH1821" s="1186"/>
      <c r="HI1821" s="1186"/>
      <c r="HJ1821" s="1186"/>
      <c r="HK1821" s="1186"/>
      <c r="HL1821" s="1186"/>
      <c r="HM1821" s="1186"/>
      <c r="HN1821" s="1186"/>
      <c r="HO1821" s="1186"/>
      <c r="HP1821" s="1186"/>
      <c r="HQ1821" s="1186"/>
      <c r="HR1821" s="1186"/>
      <c r="HS1821" s="1186"/>
      <c r="HT1821" s="1186"/>
      <c r="HU1821" s="1186"/>
      <c r="HV1821" s="1186"/>
      <c r="HW1821" s="1186"/>
      <c r="HX1821" s="1186"/>
      <c r="HY1821" s="1186"/>
      <c r="HZ1821" s="1186"/>
      <c r="IA1821" s="1186"/>
      <c r="IB1821" s="1186"/>
    </row>
    <row r="1822" spans="1:236" s="1185" customFormat="1">
      <c r="A1822" s="1540"/>
      <c r="B1822" s="1541"/>
      <c r="C1822" s="1542"/>
      <c r="D1822" s="1543"/>
      <c r="E1822" s="1186"/>
      <c r="F1822" s="1544"/>
      <c r="G1822" s="1604"/>
      <c r="H1822" s="1604"/>
      <c r="I1822" s="1186"/>
      <c r="J1822" s="1186"/>
      <c r="K1822" s="1186"/>
      <c r="L1822" s="1186"/>
      <c r="M1822" s="1186"/>
      <c r="N1822" s="1186"/>
      <c r="O1822" s="1186"/>
      <c r="P1822" s="1186"/>
      <c r="Q1822" s="1186"/>
      <c r="R1822" s="1186"/>
      <c r="S1822" s="1186"/>
      <c r="T1822" s="1186"/>
      <c r="U1822" s="1186"/>
      <c r="V1822" s="1186"/>
      <c r="W1822" s="1186"/>
      <c r="X1822" s="1186"/>
      <c r="Y1822" s="1186"/>
      <c r="Z1822" s="1186"/>
      <c r="AA1822" s="1186"/>
      <c r="AB1822" s="1186"/>
      <c r="AC1822" s="1186"/>
      <c r="AD1822" s="1186"/>
      <c r="AE1822" s="1186"/>
      <c r="AF1822" s="1186"/>
      <c r="AG1822" s="1186"/>
      <c r="AH1822" s="1186"/>
      <c r="AI1822" s="1186"/>
      <c r="AJ1822" s="1186"/>
      <c r="AK1822" s="1186"/>
      <c r="AL1822" s="1186"/>
      <c r="AM1822" s="1186"/>
      <c r="AN1822" s="1186"/>
      <c r="AO1822" s="1186"/>
      <c r="AP1822" s="1186"/>
      <c r="AQ1822" s="1186"/>
      <c r="AR1822" s="1186"/>
      <c r="AS1822" s="1186"/>
      <c r="AT1822" s="1186"/>
      <c r="AU1822" s="1186"/>
      <c r="AV1822" s="1186"/>
      <c r="AW1822" s="1186"/>
      <c r="AX1822" s="1186"/>
      <c r="AY1822" s="1186"/>
      <c r="AZ1822" s="1186"/>
      <c r="BA1822" s="1186"/>
      <c r="BB1822" s="1186"/>
      <c r="BC1822" s="1186"/>
      <c r="BD1822" s="1186"/>
      <c r="BE1822" s="1186"/>
      <c r="BF1822" s="1186"/>
      <c r="BG1822" s="1186"/>
      <c r="BH1822" s="1186"/>
      <c r="BI1822" s="1186"/>
      <c r="BJ1822" s="1186"/>
      <c r="BK1822" s="1186"/>
      <c r="BL1822" s="1186"/>
      <c r="BM1822" s="1186"/>
      <c r="BN1822" s="1186"/>
      <c r="BO1822" s="1186"/>
      <c r="BP1822" s="1186"/>
      <c r="BQ1822" s="1186"/>
      <c r="BR1822" s="1186"/>
      <c r="BS1822" s="1186"/>
      <c r="BT1822" s="1186"/>
      <c r="BU1822" s="1186"/>
      <c r="BV1822" s="1186"/>
      <c r="BW1822" s="1186"/>
      <c r="BX1822" s="1186"/>
      <c r="BY1822" s="1186"/>
      <c r="BZ1822" s="1186"/>
      <c r="CA1822" s="1186"/>
      <c r="CB1822" s="1186"/>
      <c r="CC1822" s="1186"/>
      <c r="CD1822" s="1186"/>
      <c r="CE1822" s="1186"/>
      <c r="CF1822" s="1186"/>
      <c r="CG1822" s="1186"/>
      <c r="CH1822" s="1186"/>
      <c r="CI1822" s="1186"/>
      <c r="CJ1822" s="1186"/>
      <c r="CK1822" s="1186"/>
      <c r="CL1822" s="1186"/>
      <c r="CM1822" s="1186"/>
      <c r="CN1822" s="1186"/>
      <c r="CO1822" s="1186"/>
      <c r="CP1822" s="1186"/>
      <c r="CQ1822" s="1186"/>
      <c r="CR1822" s="1186"/>
      <c r="CS1822" s="1186"/>
      <c r="CT1822" s="1186"/>
      <c r="CU1822" s="1186"/>
      <c r="CV1822" s="1186"/>
      <c r="CW1822" s="1186"/>
      <c r="CX1822" s="1186"/>
      <c r="CY1822" s="1186"/>
      <c r="CZ1822" s="1186"/>
      <c r="DA1822" s="1186"/>
      <c r="DB1822" s="1186"/>
      <c r="DC1822" s="1186"/>
      <c r="DD1822" s="1186"/>
      <c r="DE1822" s="1186"/>
      <c r="DF1822" s="1186"/>
      <c r="DG1822" s="1186"/>
      <c r="DH1822" s="1186"/>
      <c r="DI1822" s="1186"/>
      <c r="DJ1822" s="1186"/>
      <c r="DK1822" s="1186"/>
      <c r="DL1822" s="1186"/>
      <c r="DM1822" s="1186"/>
      <c r="DN1822" s="1186"/>
      <c r="DO1822" s="1186"/>
      <c r="DP1822" s="1186"/>
      <c r="DQ1822" s="1186"/>
      <c r="DR1822" s="1186"/>
      <c r="DS1822" s="1186"/>
      <c r="DT1822" s="1186"/>
      <c r="DU1822" s="1186"/>
      <c r="DV1822" s="1186"/>
      <c r="DW1822" s="1186"/>
      <c r="DX1822" s="1186"/>
      <c r="DY1822" s="1186"/>
      <c r="DZ1822" s="1186"/>
      <c r="EA1822" s="1186"/>
      <c r="EB1822" s="1186"/>
      <c r="EC1822" s="1186"/>
      <c r="ED1822" s="1186"/>
      <c r="EE1822" s="1186"/>
      <c r="EF1822" s="1186"/>
      <c r="EG1822" s="1186"/>
      <c r="EH1822" s="1186"/>
      <c r="EI1822" s="1186"/>
      <c r="EJ1822" s="1186"/>
      <c r="EK1822" s="1186"/>
      <c r="EL1822" s="1186"/>
      <c r="EM1822" s="1186"/>
      <c r="EN1822" s="1186"/>
      <c r="EO1822" s="1186"/>
      <c r="EP1822" s="1186"/>
      <c r="EQ1822" s="1186"/>
      <c r="ER1822" s="1186"/>
      <c r="ES1822" s="1186"/>
      <c r="ET1822" s="1186"/>
      <c r="EU1822" s="1186"/>
      <c r="EV1822" s="1186"/>
      <c r="EW1822" s="1186"/>
      <c r="EX1822" s="1186"/>
      <c r="EY1822" s="1186"/>
      <c r="EZ1822" s="1186"/>
      <c r="FA1822" s="1186"/>
      <c r="FB1822" s="1186"/>
      <c r="FC1822" s="1186"/>
      <c r="FD1822" s="1186"/>
      <c r="FE1822" s="1186"/>
      <c r="FF1822" s="1186"/>
      <c r="FG1822" s="1186"/>
      <c r="FH1822" s="1186"/>
      <c r="FI1822" s="1186"/>
      <c r="FJ1822" s="1186"/>
      <c r="FK1822" s="1186"/>
      <c r="FL1822" s="1186"/>
      <c r="FM1822" s="1186"/>
      <c r="FN1822" s="1186"/>
      <c r="FO1822" s="1186"/>
      <c r="FP1822" s="1186"/>
      <c r="FQ1822" s="1186"/>
      <c r="FR1822" s="1186"/>
      <c r="FS1822" s="1186"/>
      <c r="FT1822" s="1186"/>
      <c r="FU1822" s="1186"/>
      <c r="FV1822" s="1186"/>
      <c r="FW1822" s="1186"/>
      <c r="FX1822" s="1186"/>
      <c r="FY1822" s="1186"/>
      <c r="FZ1822" s="1186"/>
      <c r="GA1822" s="1186"/>
      <c r="GB1822" s="1186"/>
      <c r="GC1822" s="1186"/>
      <c r="GD1822" s="1186"/>
      <c r="GE1822" s="1186"/>
      <c r="GF1822" s="1186"/>
      <c r="GG1822" s="1186"/>
      <c r="GH1822" s="1186"/>
      <c r="GI1822" s="1186"/>
      <c r="GJ1822" s="1186"/>
      <c r="GK1822" s="1186"/>
      <c r="GL1822" s="1186"/>
      <c r="GM1822" s="1186"/>
      <c r="GN1822" s="1186"/>
      <c r="GO1822" s="1186"/>
      <c r="GP1822" s="1186"/>
      <c r="GQ1822" s="1186"/>
      <c r="GR1822" s="1186"/>
      <c r="GS1822" s="1186"/>
      <c r="GT1822" s="1186"/>
      <c r="GU1822" s="1186"/>
      <c r="GV1822" s="1186"/>
      <c r="GW1822" s="1186"/>
      <c r="GX1822" s="1186"/>
      <c r="GY1822" s="1186"/>
      <c r="GZ1822" s="1186"/>
      <c r="HA1822" s="1186"/>
      <c r="HB1822" s="1186"/>
      <c r="HC1822" s="1186"/>
      <c r="HD1822" s="1186"/>
      <c r="HE1822" s="1186"/>
      <c r="HF1822" s="1186"/>
      <c r="HG1822" s="1186"/>
      <c r="HH1822" s="1186"/>
      <c r="HI1822" s="1186"/>
      <c r="HJ1822" s="1186"/>
      <c r="HK1822" s="1186"/>
      <c r="HL1822" s="1186"/>
      <c r="HM1822" s="1186"/>
      <c r="HN1822" s="1186"/>
      <c r="HO1822" s="1186"/>
      <c r="HP1822" s="1186"/>
      <c r="HQ1822" s="1186"/>
      <c r="HR1822" s="1186"/>
      <c r="HS1822" s="1186"/>
      <c r="HT1822" s="1186"/>
      <c r="HU1822" s="1186"/>
      <c r="HV1822" s="1186"/>
      <c r="HW1822" s="1186"/>
      <c r="HX1822" s="1186"/>
      <c r="HY1822" s="1186"/>
      <c r="HZ1822" s="1186"/>
      <c r="IA1822" s="1186"/>
      <c r="IB1822" s="1186"/>
    </row>
    <row r="1823" spans="1:236" s="1185" customFormat="1">
      <c r="A1823" s="1540"/>
      <c r="B1823" s="1541"/>
      <c r="C1823" s="1542"/>
      <c r="D1823" s="1543"/>
      <c r="E1823" s="1186"/>
      <c r="F1823" s="1544"/>
      <c r="G1823" s="1604"/>
      <c r="H1823" s="1604"/>
      <c r="I1823" s="1186"/>
      <c r="J1823" s="1186"/>
      <c r="K1823" s="1186"/>
      <c r="L1823" s="1186"/>
      <c r="M1823" s="1186"/>
      <c r="N1823" s="1186"/>
      <c r="O1823" s="1186"/>
      <c r="P1823" s="1186"/>
      <c r="Q1823" s="1186"/>
      <c r="R1823" s="1186"/>
      <c r="S1823" s="1186"/>
      <c r="T1823" s="1186"/>
      <c r="U1823" s="1186"/>
      <c r="V1823" s="1186"/>
      <c r="W1823" s="1186"/>
      <c r="X1823" s="1186"/>
      <c r="Y1823" s="1186"/>
      <c r="Z1823" s="1186"/>
      <c r="AA1823" s="1186"/>
      <c r="AB1823" s="1186"/>
      <c r="AC1823" s="1186"/>
      <c r="AD1823" s="1186"/>
      <c r="AE1823" s="1186"/>
      <c r="AF1823" s="1186"/>
      <c r="AG1823" s="1186"/>
      <c r="AH1823" s="1186"/>
      <c r="AI1823" s="1186"/>
      <c r="AJ1823" s="1186"/>
      <c r="AK1823" s="1186"/>
      <c r="AL1823" s="1186"/>
      <c r="AM1823" s="1186"/>
      <c r="AN1823" s="1186"/>
      <c r="AO1823" s="1186"/>
      <c r="AP1823" s="1186"/>
      <c r="AQ1823" s="1186"/>
      <c r="AR1823" s="1186"/>
      <c r="AS1823" s="1186"/>
      <c r="AT1823" s="1186"/>
      <c r="AU1823" s="1186"/>
      <c r="AV1823" s="1186"/>
      <c r="AW1823" s="1186"/>
      <c r="AX1823" s="1186"/>
      <c r="AY1823" s="1186"/>
      <c r="AZ1823" s="1186"/>
      <c r="BA1823" s="1186"/>
      <c r="BB1823" s="1186"/>
      <c r="BC1823" s="1186"/>
      <c r="BD1823" s="1186"/>
      <c r="BE1823" s="1186"/>
      <c r="BF1823" s="1186"/>
      <c r="BG1823" s="1186"/>
      <c r="BH1823" s="1186"/>
      <c r="BI1823" s="1186"/>
      <c r="BJ1823" s="1186"/>
      <c r="BK1823" s="1186"/>
      <c r="BL1823" s="1186"/>
      <c r="BM1823" s="1186"/>
      <c r="BN1823" s="1186"/>
      <c r="BO1823" s="1186"/>
      <c r="BP1823" s="1186"/>
      <c r="BQ1823" s="1186"/>
      <c r="BR1823" s="1186"/>
      <c r="BS1823" s="1186"/>
      <c r="BT1823" s="1186"/>
      <c r="BU1823" s="1186"/>
      <c r="BV1823" s="1186"/>
      <c r="BW1823" s="1186"/>
      <c r="BX1823" s="1186"/>
      <c r="BY1823" s="1186"/>
      <c r="BZ1823" s="1186"/>
      <c r="CA1823" s="1186"/>
      <c r="CB1823" s="1186"/>
      <c r="CC1823" s="1186"/>
      <c r="CD1823" s="1186"/>
      <c r="CE1823" s="1186"/>
      <c r="CF1823" s="1186"/>
      <c r="CG1823" s="1186"/>
      <c r="CH1823" s="1186"/>
      <c r="CI1823" s="1186"/>
      <c r="CJ1823" s="1186"/>
      <c r="CK1823" s="1186"/>
      <c r="CL1823" s="1186"/>
      <c r="CM1823" s="1186"/>
      <c r="CN1823" s="1186"/>
      <c r="CO1823" s="1186"/>
      <c r="CP1823" s="1186"/>
      <c r="CQ1823" s="1186"/>
      <c r="CR1823" s="1186"/>
      <c r="CS1823" s="1186"/>
      <c r="CT1823" s="1186"/>
      <c r="CU1823" s="1186"/>
      <c r="CV1823" s="1186"/>
      <c r="CW1823" s="1186"/>
      <c r="CX1823" s="1186"/>
      <c r="CY1823" s="1186"/>
      <c r="CZ1823" s="1186"/>
      <c r="DA1823" s="1186"/>
      <c r="DB1823" s="1186"/>
      <c r="DC1823" s="1186"/>
      <c r="DD1823" s="1186"/>
      <c r="DE1823" s="1186"/>
      <c r="DF1823" s="1186"/>
      <c r="DG1823" s="1186"/>
      <c r="DH1823" s="1186"/>
      <c r="DI1823" s="1186"/>
      <c r="DJ1823" s="1186"/>
      <c r="DK1823" s="1186"/>
      <c r="DL1823" s="1186"/>
      <c r="DM1823" s="1186"/>
      <c r="DN1823" s="1186"/>
      <c r="DO1823" s="1186"/>
      <c r="DP1823" s="1186"/>
      <c r="DQ1823" s="1186"/>
      <c r="DR1823" s="1186"/>
      <c r="DS1823" s="1186"/>
      <c r="DT1823" s="1186"/>
      <c r="DU1823" s="1186"/>
      <c r="DV1823" s="1186"/>
      <c r="DW1823" s="1186"/>
      <c r="DX1823" s="1186"/>
      <c r="DY1823" s="1186"/>
      <c r="DZ1823" s="1186"/>
      <c r="EA1823" s="1186"/>
      <c r="EB1823" s="1186"/>
      <c r="EC1823" s="1186"/>
      <c r="ED1823" s="1186"/>
      <c r="EE1823" s="1186"/>
      <c r="EF1823" s="1186"/>
      <c r="EG1823" s="1186"/>
      <c r="EH1823" s="1186"/>
      <c r="EI1823" s="1186"/>
      <c r="EJ1823" s="1186"/>
      <c r="EK1823" s="1186"/>
      <c r="EL1823" s="1186"/>
      <c r="EM1823" s="1186"/>
      <c r="EN1823" s="1186"/>
      <c r="EO1823" s="1186"/>
      <c r="EP1823" s="1186"/>
      <c r="EQ1823" s="1186"/>
      <c r="ER1823" s="1186"/>
      <c r="ES1823" s="1186"/>
      <c r="ET1823" s="1186"/>
      <c r="EU1823" s="1186"/>
      <c r="EV1823" s="1186"/>
      <c r="EW1823" s="1186"/>
      <c r="EX1823" s="1186"/>
      <c r="EY1823" s="1186"/>
      <c r="EZ1823" s="1186"/>
      <c r="FA1823" s="1186"/>
      <c r="FB1823" s="1186"/>
      <c r="FC1823" s="1186"/>
      <c r="FD1823" s="1186"/>
      <c r="FE1823" s="1186"/>
      <c r="FF1823" s="1186"/>
      <c r="FG1823" s="1186"/>
      <c r="FH1823" s="1186"/>
      <c r="FI1823" s="1186"/>
      <c r="FJ1823" s="1186"/>
      <c r="FK1823" s="1186"/>
      <c r="FL1823" s="1186"/>
      <c r="FM1823" s="1186"/>
      <c r="FN1823" s="1186"/>
      <c r="FO1823" s="1186"/>
      <c r="FP1823" s="1186"/>
      <c r="FQ1823" s="1186"/>
      <c r="FR1823" s="1186"/>
      <c r="FS1823" s="1186"/>
      <c r="FT1823" s="1186"/>
      <c r="FU1823" s="1186"/>
      <c r="FV1823" s="1186"/>
      <c r="FW1823" s="1186"/>
      <c r="FX1823" s="1186"/>
      <c r="FY1823" s="1186"/>
      <c r="FZ1823" s="1186"/>
      <c r="GA1823" s="1186"/>
      <c r="GB1823" s="1186"/>
      <c r="GC1823" s="1186"/>
      <c r="GD1823" s="1186"/>
      <c r="GE1823" s="1186"/>
      <c r="GF1823" s="1186"/>
      <c r="GG1823" s="1186"/>
      <c r="GH1823" s="1186"/>
      <c r="GI1823" s="1186"/>
      <c r="GJ1823" s="1186"/>
      <c r="GK1823" s="1186"/>
      <c r="GL1823" s="1186"/>
      <c r="GM1823" s="1186"/>
      <c r="GN1823" s="1186"/>
      <c r="GO1823" s="1186"/>
      <c r="GP1823" s="1186"/>
      <c r="GQ1823" s="1186"/>
      <c r="GR1823" s="1186"/>
      <c r="GS1823" s="1186"/>
      <c r="GT1823" s="1186"/>
      <c r="GU1823" s="1186"/>
      <c r="GV1823" s="1186"/>
      <c r="GW1823" s="1186"/>
      <c r="GX1823" s="1186"/>
      <c r="GY1823" s="1186"/>
      <c r="GZ1823" s="1186"/>
      <c r="HA1823" s="1186"/>
      <c r="HB1823" s="1186"/>
      <c r="HC1823" s="1186"/>
      <c r="HD1823" s="1186"/>
      <c r="HE1823" s="1186"/>
      <c r="HF1823" s="1186"/>
      <c r="HG1823" s="1186"/>
      <c r="HH1823" s="1186"/>
      <c r="HI1823" s="1186"/>
      <c r="HJ1823" s="1186"/>
      <c r="HK1823" s="1186"/>
      <c r="HL1823" s="1186"/>
      <c r="HM1823" s="1186"/>
      <c r="HN1823" s="1186"/>
      <c r="HO1823" s="1186"/>
      <c r="HP1823" s="1186"/>
      <c r="HQ1823" s="1186"/>
      <c r="HR1823" s="1186"/>
      <c r="HS1823" s="1186"/>
      <c r="HT1823" s="1186"/>
      <c r="HU1823" s="1186"/>
      <c r="HV1823" s="1186"/>
      <c r="HW1823" s="1186"/>
      <c r="HX1823" s="1186"/>
      <c r="HY1823" s="1186"/>
      <c r="HZ1823" s="1186"/>
      <c r="IA1823" s="1186"/>
      <c r="IB1823" s="1186"/>
    </row>
    <row r="1824" spans="1:236" s="1185" customFormat="1">
      <c r="A1824" s="1540"/>
      <c r="B1824" s="1541"/>
      <c r="C1824" s="1542"/>
      <c r="D1824" s="1543"/>
      <c r="E1824" s="1186"/>
      <c r="F1824" s="1544"/>
      <c r="G1824" s="1604"/>
      <c r="H1824" s="1604"/>
      <c r="I1824" s="1186"/>
      <c r="J1824" s="1186"/>
      <c r="K1824" s="1186"/>
      <c r="L1824" s="1186"/>
      <c r="M1824" s="1186"/>
      <c r="N1824" s="1186"/>
      <c r="O1824" s="1186"/>
      <c r="P1824" s="1186"/>
      <c r="Q1824" s="1186"/>
      <c r="R1824" s="1186"/>
      <c r="S1824" s="1186"/>
      <c r="T1824" s="1186"/>
      <c r="U1824" s="1186"/>
      <c r="V1824" s="1186"/>
      <c r="W1824" s="1186"/>
      <c r="X1824" s="1186"/>
      <c r="Y1824" s="1186"/>
      <c r="Z1824" s="1186"/>
      <c r="AA1824" s="1186"/>
      <c r="AB1824" s="1186"/>
      <c r="AC1824" s="1186"/>
      <c r="AD1824" s="1186"/>
      <c r="AE1824" s="1186"/>
      <c r="AF1824" s="1186"/>
      <c r="AG1824" s="1186"/>
      <c r="AH1824" s="1186"/>
      <c r="AI1824" s="1186"/>
      <c r="AJ1824" s="1186"/>
      <c r="AK1824" s="1186"/>
      <c r="AL1824" s="1186"/>
      <c r="AM1824" s="1186"/>
      <c r="AN1824" s="1186"/>
      <c r="AO1824" s="1186"/>
      <c r="AP1824" s="1186"/>
      <c r="AQ1824" s="1186"/>
      <c r="AR1824" s="1186"/>
      <c r="AS1824" s="1186"/>
      <c r="AT1824" s="1186"/>
      <c r="AU1824" s="1186"/>
      <c r="AV1824" s="1186"/>
      <c r="AW1824" s="1186"/>
      <c r="AX1824" s="1186"/>
      <c r="AY1824" s="1186"/>
      <c r="AZ1824" s="1186"/>
      <c r="BA1824" s="1186"/>
      <c r="BB1824" s="1186"/>
      <c r="BC1824" s="1186"/>
      <c r="BD1824" s="1186"/>
      <c r="BE1824" s="1186"/>
      <c r="BF1824" s="1186"/>
      <c r="BG1824" s="1186"/>
      <c r="BH1824" s="1186"/>
      <c r="BI1824" s="1186"/>
      <c r="BJ1824" s="1186"/>
      <c r="BK1824" s="1186"/>
      <c r="BL1824" s="1186"/>
      <c r="BM1824" s="1186"/>
      <c r="BN1824" s="1186"/>
      <c r="BO1824" s="1186"/>
      <c r="BP1824" s="1186"/>
      <c r="BQ1824" s="1186"/>
      <c r="BR1824" s="1186"/>
      <c r="BS1824" s="1186"/>
      <c r="BT1824" s="1186"/>
      <c r="BU1824" s="1186"/>
      <c r="BV1824" s="1186"/>
      <c r="BW1824" s="1186"/>
      <c r="BX1824" s="1186"/>
      <c r="BY1824" s="1186"/>
      <c r="BZ1824" s="1186"/>
      <c r="CA1824" s="1186"/>
      <c r="CB1824" s="1186"/>
      <c r="CC1824" s="1186"/>
      <c r="CD1824" s="1186"/>
      <c r="CE1824" s="1186"/>
      <c r="CF1824" s="1186"/>
      <c r="CG1824" s="1186"/>
      <c r="CH1824" s="1186"/>
      <c r="CI1824" s="1186"/>
      <c r="CJ1824" s="1186"/>
      <c r="CK1824" s="1186"/>
      <c r="CL1824" s="1186"/>
      <c r="CM1824" s="1186"/>
      <c r="CN1824" s="1186"/>
      <c r="CO1824" s="1186"/>
      <c r="CP1824" s="1186"/>
      <c r="CQ1824" s="1186"/>
      <c r="CR1824" s="1186"/>
      <c r="CS1824" s="1186"/>
      <c r="CT1824" s="1186"/>
      <c r="CU1824" s="1186"/>
      <c r="CV1824" s="1186"/>
      <c r="CW1824" s="1186"/>
      <c r="CX1824" s="1186"/>
      <c r="CY1824" s="1186"/>
      <c r="CZ1824" s="1186"/>
      <c r="DA1824" s="1186"/>
      <c r="DB1824" s="1186"/>
      <c r="DC1824" s="1186"/>
      <c r="DD1824" s="1186"/>
      <c r="DE1824" s="1186"/>
      <c r="DF1824" s="1186"/>
      <c r="DG1824" s="1186"/>
      <c r="DH1824" s="1186"/>
      <c r="DI1824" s="1186"/>
      <c r="DJ1824" s="1186"/>
      <c r="DK1824" s="1186"/>
      <c r="DL1824" s="1186"/>
      <c r="DM1824" s="1186"/>
      <c r="DN1824" s="1186"/>
      <c r="DO1824" s="1186"/>
      <c r="DP1824" s="1186"/>
      <c r="DQ1824" s="1186"/>
      <c r="DR1824" s="1186"/>
      <c r="DS1824" s="1186"/>
      <c r="DT1824" s="1186"/>
      <c r="DU1824" s="1186"/>
      <c r="DV1824" s="1186"/>
      <c r="DW1824" s="1186"/>
      <c r="DX1824" s="1186"/>
      <c r="DY1824" s="1186"/>
      <c r="DZ1824" s="1186"/>
      <c r="EA1824" s="1186"/>
      <c r="EB1824" s="1186"/>
      <c r="EC1824" s="1186"/>
      <c r="ED1824" s="1186"/>
      <c r="EE1824" s="1186"/>
      <c r="EF1824" s="1186"/>
      <c r="EG1824" s="1186"/>
      <c r="EH1824" s="1186"/>
      <c r="EI1824" s="1186"/>
      <c r="EJ1824" s="1186"/>
      <c r="EK1824" s="1186"/>
      <c r="EL1824" s="1186"/>
      <c r="EM1824" s="1186"/>
      <c r="EN1824" s="1186"/>
      <c r="EO1824" s="1186"/>
      <c r="EP1824" s="1186"/>
      <c r="EQ1824" s="1186"/>
      <c r="ER1824" s="1186"/>
      <c r="ES1824" s="1186"/>
      <c r="ET1824" s="1186"/>
      <c r="EU1824" s="1186"/>
      <c r="EV1824" s="1186"/>
      <c r="EW1824" s="1186"/>
      <c r="EX1824" s="1186"/>
      <c r="EY1824" s="1186"/>
      <c r="EZ1824" s="1186"/>
      <c r="FA1824" s="1186"/>
      <c r="FB1824" s="1186"/>
      <c r="FC1824" s="1186"/>
      <c r="FD1824" s="1186"/>
      <c r="FE1824" s="1186"/>
      <c r="FF1824" s="1186"/>
      <c r="FG1824" s="1186"/>
      <c r="FH1824" s="1186"/>
      <c r="FI1824" s="1186"/>
      <c r="FJ1824" s="1186"/>
      <c r="FK1824" s="1186"/>
      <c r="FL1824" s="1186"/>
      <c r="FM1824" s="1186"/>
      <c r="FN1824" s="1186"/>
      <c r="FO1824" s="1186"/>
      <c r="FP1824" s="1186"/>
      <c r="FQ1824" s="1186"/>
      <c r="FR1824" s="1186"/>
      <c r="FS1824" s="1186"/>
      <c r="FT1824" s="1186"/>
      <c r="FU1824" s="1186"/>
      <c r="FV1824" s="1186"/>
      <c r="FW1824" s="1186"/>
      <c r="FX1824" s="1186"/>
      <c r="FY1824" s="1186"/>
      <c r="FZ1824" s="1186"/>
      <c r="GA1824" s="1186"/>
      <c r="GB1824" s="1186"/>
      <c r="GC1824" s="1186"/>
      <c r="GD1824" s="1186"/>
      <c r="GE1824" s="1186"/>
      <c r="GF1824" s="1186"/>
      <c r="GG1824" s="1186"/>
      <c r="GH1824" s="1186"/>
      <c r="GI1824" s="1186"/>
      <c r="GJ1824" s="1186"/>
      <c r="GK1824" s="1186"/>
      <c r="GL1824" s="1186"/>
      <c r="GM1824" s="1186"/>
      <c r="GN1824" s="1186"/>
      <c r="GO1824" s="1186"/>
      <c r="GP1824" s="1186"/>
      <c r="GQ1824" s="1186"/>
      <c r="GR1824" s="1186"/>
      <c r="GS1824" s="1186"/>
      <c r="GT1824" s="1186"/>
      <c r="GU1824" s="1186"/>
      <c r="GV1824" s="1186"/>
      <c r="GW1824" s="1186"/>
      <c r="GX1824" s="1186"/>
      <c r="GY1824" s="1186"/>
      <c r="GZ1824" s="1186"/>
      <c r="HA1824" s="1186"/>
      <c r="HB1824" s="1186"/>
      <c r="HC1824" s="1186"/>
      <c r="HD1824" s="1186"/>
      <c r="HE1824" s="1186"/>
      <c r="HF1824" s="1186"/>
      <c r="HG1824" s="1186"/>
      <c r="HH1824" s="1186"/>
      <c r="HI1824" s="1186"/>
      <c r="HJ1824" s="1186"/>
      <c r="HK1824" s="1186"/>
      <c r="HL1824" s="1186"/>
      <c r="HM1824" s="1186"/>
      <c r="HN1824" s="1186"/>
      <c r="HO1824" s="1186"/>
      <c r="HP1824" s="1186"/>
      <c r="HQ1824" s="1186"/>
      <c r="HR1824" s="1186"/>
      <c r="HS1824" s="1186"/>
      <c r="HT1824" s="1186"/>
      <c r="HU1824" s="1186"/>
      <c r="HV1824" s="1186"/>
      <c r="HW1824" s="1186"/>
      <c r="HX1824" s="1186"/>
      <c r="HY1824" s="1186"/>
      <c r="HZ1824" s="1186"/>
      <c r="IA1824" s="1186"/>
      <c r="IB1824" s="1186"/>
    </row>
    <row r="1825" spans="1:236" s="1185" customFormat="1">
      <c r="A1825" s="1540"/>
      <c r="B1825" s="1541"/>
      <c r="C1825" s="1542"/>
      <c r="D1825" s="1543"/>
      <c r="E1825" s="1186"/>
      <c r="F1825" s="1544"/>
      <c r="G1825" s="1604"/>
      <c r="H1825" s="1604"/>
      <c r="I1825" s="1186"/>
      <c r="J1825" s="1186"/>
      <c r="K1825" s="1186"/>
      <c r="L1825" s="1186"/>
      <c r="M1825" s="1186"/>
      <c r="N1825" s="1186"/>
      <c r="O1825" s="1186"/>
      <c r="P1825" s="1186"/>
      <c r="Q1825" s="1186"/>
      <c r="R1825" s="1186"/>
      <c r="S1825" s="1186"/>
      <c r="T1825" s="1186"/>
      <c r="U1825" s="1186"/>
      <c r="V1825" s="1186"/>
      <c r="W1825" s="1186"/>
      <c r="X1825" s="1186"/>
      <c r="Y1825" s="1186"/>
      <c r="Z1825" s="1186"/>
      <c r="AA1825" s="1186"/>
      <c r="AB1825" s="1186"/>
      <c r="AC1825" s="1186"/>
      <c r="AD1825" s="1186"/>
      <c r="AE1825" s="1186"/>
      <c r="AF1825" s="1186"/>
      <c r="AG1825" s="1186"/>
      <c r="AH1825" s="1186"/>
      <c r="AI1825" s="1186"/>
      <c r="AJ1825" s="1186"/>
      <c r="AK1825" s="1186"/>
      <c r="AL1825" s="1186"/>
      <c r="AM1825" s="1186"/>
      <c r="AN1825" s="1186"/>
      <c r="AO1825" s="1186"/>
      <c r="AP1825" s="1186"/>
      <c r="AQ1825" s="1186"/>
      <c r="AR1825" s="1186"/>
      <c r="AS1825" s="1186"/>
      <c r="AT1825" s="1186"/>
      <c r="AU1825" s="1186"/>
      <c r="AV1825" s="1186"/>
      <c r="AW1825" s="1186"/>
      <c r="AX1825" s="1186"/>
      <c r="AY1825" s="1186"/>
      <c r="AZ1825" s="1186"/>
      <c r="BA1825" s="1186"/>
      <c r="BB1825" s="1186"/>
      <c r="BC1825" s="1186"/>
      <c r="BD1825" s="1186"/>
      <c r="BE1825" s="1186"/>
      <c r="BF1825" s="1186"/>
      <c r="BG1825" s="1186"/>
      <c r="BH1825" s="1186"/>
      <c r="BI1825" s="1186"/>
      <c r="BJ1825" s="1186"/>
      <c r="BK1825" s="1186"/>
      <c r="BL1825" s="1186"/>
      <c r="BM1825" s="1186"/>
      <c r="BN1825" s="1186"/>
      <c r="BO1825" s="1186"/>
      <c r="BP1825" s="1186"/>
      <c r="BQ1825" s="1186"/>
      <c r="BR1825" s="1186"/>
      <c r="BS1825" s="1186"/>
      <c r="BT1825" s="1186"/>
      <c r="BU1825" s="1186"/>
      <c r="BV1825" s="1186"/>
      <c r="BW1825" s="1186"/>
      <c r="BX1825" s="1186"/>
      <c r="BY1825" s="1186"/>
      <c r="BZ1825" s="1186"/>
      <c r="CA1825" s="1186"/>
      <c r="CB1825" s="1186"/>
      <c r="CC1825" s="1186"/>
      <c r="CD1825" s="1186"/>
      <c r="CE1825" s="1186"/>
      <c r="CF1825" s="1186"/>
      <c r="CG1825" s="1186"/>
      <c r="CH1825" s="1186"/>
      <c r="CI1825" s="1186"/>
      <c r="CJ1825" s="1186"/>
      <c r="CK1825" s="1186"/>
      <c r="CL1825" s="1186"/>
      <c r="CM1825" s="1186"/>
      <c r="CN1825" s="1186"/>
      <c r="CO1825" s="1186"/>
      <c r="CP1825" s="1186"/>
      <c r="CQ1825" s="1186"/>
      <c r="CR1825" s="1186"/>
      <c r="CS1825" s="1186"/>
      <c r="CT1825" s="1186"/>
      <c r="CU1825" s="1186"/>
      <c r="CV1825" s="1186"/>
      <c r="CW1825" s="1186"/>
      <c r="CX1825" s="1186"/>
      <c r="CY1825" s="1186"/>
      <c r="CZ1825" s="1186"/>
      <c r="DA1825" s="1186"/>
      <c r="DB1825" s="1186"/>
      <c r="DC1825" s="1186"/>
      <c r="DD1825" s="1186"/>
      <c r="DE1825" s="1186"/>
      <c r="DF1825" s="1186"/>
      <c r="DG1825" s="1186"/>
      <c r="DH1825" s="1186"/>
      <c r="DI1825" s="1186"/>
      <c r="DJ1825" s="1186"/>
      <c r="DK1825" s="1186"/>
      <c r="DL1825" s="1186"/>
      <c r="DM1825" s="1186"/>
      <c r="DN1825" s="1186"/>
      <c r="DO1825" s="1186"/>
      <c r="DP1825" s="1186"/>
      <c r="DQ1825" s="1186"/>
      <c r="DR1825" s="1186"/>
      <c r="DS1825" s="1186"/>
      <c r="DT1825" s="1186"/>
      <c r="DU1825" s="1186"/>
      <c r="DV1825" s="1186"/>
      <c r="DW1825" s="1186"/>
      <c r="DX1825" s="1186"/>
      <c r="DY1825" s="1186"/>
      <c r="DZ1825" s="1186"/>
      <c r="EA1825" s="1186"/>
      <c r="EB1825" s="1186"/>
      <c r="EC1825" s="1186"/>
      <c r="ED1825" s="1186"/>
      <c r="EE1825" s="1186"/>
      <c r="EF1825" s="1186"/>
      <c r="EG1825" s="1186"/>
      <c r="EH1825" s="1186"/>
      <c r="EI1825" s="1186"/>
      <c r="EJ1825" s="1186"/>
      <c r="EK1825" s="1186"/>
      <c r="EL1825" s="1186"/>
      <c r="EM1825" s="1186"/>
      <c r="EN1825" s="1186"/>
      <c r="EO1825" s="1186"/>
      <c r="EP1825" s="1186"/>
      <c r="EQ1825" s="1186"/>
      <c r="ER1825" s="1186"/>
      <c r="ES1825" s="1186"/>
      <c r="ET1825" s="1186"/>
      <c r="EU1825" s="1186"/>
      <c r="EV1825" s="1186"/>
      <c r="EW1825" s="1186"/>
      <c r="EX1825" s="1186"/>
      <c r="EY1825" s="1186"/>
      <c r="EZ1825" s="1186"/>
      <c r="FA1825" s="1186"/>
      <c r="FB1825" s="1186"/>
      <c r="FC1825" s="1186"/>
      <c r="FD1825" s="1186"/>
      <c r="FE1825" s="1186"/>
      <c r="FF1825" s="1186"/>
      <c r="FG1825" s="1186"/>
      <c r="FH1825" s="1186"/>
      <c r="FI1825" s="1186"/>
      <c r="FJ1825" s="1186"/>
      <c r="FK1825" s="1186"/>
      <c r="FL1825" s="1186"/>
      <c r="FM1825" s="1186"/>
      <c r="FN1825" s="1186"/>
      <c r="FO1825" s="1186"/>
      <c r="FP1825" s="1186"/>
      <c r="FQ1825" s="1186"/>
      <c r="FR1825" s="1186"/>
      <c r="FS1825" s="1186"/>
      <c r="FT1825" s="1186"/>
      <c r="FU1825" s="1186"/>
      <c r="FV1825" s="1186"/>
      <c r="FW1825" s="1186"/>
      <c r="FX1825" s="1186"/>
      <c r="FY1825" s="1186"/>
      <c r="FZ1825" s="1186"/>
      <c r="GA1825" s="1186"/>
      <c r="GB1825" s="1186"/>
      <c r="GC1825" s="1186"/>
      <c r="GD1825" s="1186"/>
      <c r="GE1825" s="1186"/>
      <c r="GF1825" s="1186"/>
      <c r="GG1825" s="1186"/>
      <c r="GH1825" s="1186"/>
      <c r="GI1825" s="1186"/>
      <c r="GJ1825" s="1186"/>
      <c r="GK1825" s="1186"/>
      <c r="GL1825" s="1186"/>
      <c r="GM1825" s="1186"/>
      <c r="GN1825" s="1186"/>
      <c r="GO1825" s="1186"/>
      <c r="GP1825" s="1186"/>
      <c r="GQ1825" s="1186"/>
      <c r="GR1825" s="1186"/>
      <c r="GS1825" s="1186"/>
      <c r="GT1825" s="1186"/>
      <c r="GU1825" s="1186"/>
      <c r="GV1825" s="1186"/>
      <c r="GW1825" s="1186"/>
      <c r="GX1825" s="1186"/>
      <c r="GY1825" s="1186"/>
      <c r="GZ1825" s="1186"/>
      <c r="HA1825" s="1186"/>
      <c r="HB1825" s="1186"/>
      <c r="HC1825" s="1186"/>
      <c r="HD1825" s="1186"/>
      <c r="HE1825" s="1186"/>
      <c r="HF1825" s="1186"/>
      <c r="HG1825" s="1186"/>
      <c r="HH1825" s="1186"/>
      <c r="HI1825" s="1186"/>
      <c r="HJ1825" s="1186"/>
      <c r="HK1825" s="1186"/>
      <c r="HL1825" s="1186"/>
      <c r="HM1825" s="1186"/>
      <c r="HN1825" s="1186"/>
      <c r="HO1825" s="1186"/>
      <c r="HP1825" s="1186"/>
      <c r="HQ1825" s="1186"/>
      <c r="HR1825" s="1186"/>
      <c r="HS1825" s="1186"/>
      <c r="HT1825" s="1186"/>
      <c r="HU1825" s="1186"/>
      <c r="HV1825" s="1186"/>
      <c r="HW1825" s="1186"/>
      <c r="HX1825" s="1186"/>
      <c r="HY1825" s="1186"/>
      <c r="HZ1825" s="1186"/>
      <c r="IA1825" s="1186"/>
      <c r="IB1825" s="1186"/>
    </row>
    <row r="1826" spans="1:236" s="1185" customFormat="1">
      <c r="A1826" s="1540"/>
      <c r="B1826" s="1541"/>
      <c r="C1826" s="1542"/>
      <c r="D1826" s="1543"/>
      <c r="E1826" s="1186"/>
      <c r="F1826" s="1544"/>
      <c r="G1826" s="1604"/>
      <c r="H1826" s="1604"/>
      <c r="I1826" s="1186"/>
      <c r="J1826" s="1186"/>
      <c r="K1826" s="1186"/>
      <c r="L1826" s="1186"/>
      <c r="M1826" s="1186"/>
      <c r="N1826" s="1186"/>
      <c r="O1826" s="1186"/>
      <c r="P1826" s="1186"/>
      <c r="Q1826" s="1186"/>
      <c r="R1826" s="1186"/>
      <c r="S1826" s="1186"/>
      <c r="T1826" s="1186"/>
      <c r="U1826" s="1186"/>
      <c r="V1826" s="1186"/>
      <c r="W1826" s="1186"/>
      <c r="X1826" s="1186"/>
      <c r="Y1826" s="1186"/>
      <c r="Z1826" s="1186"/>
      <c r="AA1826" s="1186"/>
      <c r="AB1826" s="1186"/>
      <c r="AC1826" s="1186"/>
      <c r="AD1826" s="1186"/>
      <c r="AE1826" s="1186"/>
      <c r="AF1826" s="1186"/>
      <c r="AG1826" s="1186"/>
      <c r="AH1826" s="1186"/>
      <c r="AI1826" s="1186"/>
      <c r="AJ1826" s="1186"/>
      <c r="AK1826" s="1186"/>
      <c r="AL1826" s="1186"/>
      <c r="AM1826" s="1186"/>
      <c r="AN1826" s="1186"/>
      <c r="AO1826" s="1186"/>
      <c r="AP1826" s="1186"/>
      <c r="AQ1826" s="1186"/>
      <c r="AR1826" s="1186"/>
      <c r="AS1826" s="1186"/>
      <c r="AT1826" s="1186"/>
      <c r="AU1826" s="1186"/>
      <c r="AV1826" s="1186"/>
      <c r="AW1826" s="1186"/>
      <c r="AX1826" s="1186"/>
      <c r="AY1826" s="1186"/>
      <c r="AZ1826" s="1186"/>
      <c r="BA1826" s="1186"/>
      <c r="BB1826" s="1186"/>
      <c r="BC1826" s="1186"/>
      <c r="BD1826" s="1186"/>
      <c r="BE1826" s="1186"/>
      <c r="BF1826" s="1186"/>
      <c r="BG1826" s="1186"/>
      <c r="BH1826" s="1186"/>
      <c r="BI1826" s="1186"/>
      <c r="BJ1826" s="1186"/>
      <c r="BK1826" s="1186"/>
      <c r="BL1826" s="1186"/>
      <c r="BM1826" s="1186"/>
      <c r="BN1826" s="1186"/>
      <c r="BO1826" s="1186"/>
      <c r="BP1826" s="1186"/>
      <c r="BQ1826" s="1186"/>
      <c r="BR1826" s="1186"/>
      <c r="BS1826" s="1186"/>
      <c r="BT1826" s="1186"/>
      <c r="BU1826" s="1186"/>
      <c r="BV1826" s="1186"/>
      <c r="BW1826" s="1186"/>
      <c r="BX1826" s="1186"/>
      <c r="BY1826" s="1186"/>
      <c r="BZ1826" s="1186"/>
      <c r="CA1826" s="1186"/>
      <c r="CB1826" s="1186"/>
      <c r="CC1826" s="1186"/>
      <c r="CD1826" s="1186"/>
      <c r="CE1826" s="1186"/>
      <c r="CF1826" s="1186"/>
      <c r="CG1826" s="1186"/>
      <c r="CH1826" s="1186"/>
      <c r="CI1826" s="1186"/>
      <c r="CJ1826" s="1186"/>
      <c r="CK1826" s="1186"/>
      <c r="CL1826" s="1186"/>
      <c r="CM1826" s="1186"/>
      <c r="CN1826" s="1186"/>
      <c r="CO1826" s="1186"/>
      <c r="CP1826" s="1186"/>
      <c r="CQ1826" s="1186"/>
      <c r="CR1826" s="1186"/>
      <c r="CS1826" s="1186"/>
      <c r="CT1826" s="1186"/>
      <c r="CU1826" s="1186"/>
      <c r="CV1826" s="1186"/>
      <c r="CW1826" s="1186"/>
      <c r="CX1826" s="1186"/>
      <c r="CY1826" s="1186"/>
      <c r="CZ1826" s="1186"/>
      <c r="DA1826" s="1186"/>
      <c r="DB1826" s="1186"/>
      <c r="DC1826" s="1186"/>
      <c r="DD1826" s="1186"/>
      <c r="DE1826" s="1186"/>
      <c r="DF1826" s="1186"/>
      <c r="DG1826" s="1186"/>
      <c r="DH1826" s="1186"/>
      <c r="DI1826" s="1186"/>
      <c r="DJ1826" s="1186"/>
      <c r="DK1826" s="1186"/>
      <c r="DL1826" s="1186"/>
      <c r="DM1826" s="1186"/>
      <c r="DN1826" s="1186"/>
      <c r="DO1826" s="1186"/>
      <c r="DP1826" s="1186"/>
      <c r="DQ1826" s="1186"/>
      <c r="DR1826" s="1186"/>
      <c r="DS1826" s="1186"/>
      <c r="DT1826" s="1186"/>
      <c r="DU1826" s="1186"/>
      <c r="DV1826" s="1186"/>
      <c r="DW1826" s="1186"/>
      <c r="DX1826" s="1186"/>
      <c r="DY1826" s="1186"/>
      <c r="DZ1826" s="1186"/>
      <c r="EA1826" s="1186"/>
      <c r="EB1826" s="1186"/>
      <c r="EC1826" s="1186"/>
      <c r="ED1826" s="1186"/>
      <c r="EE1826" s="1186"/>
      <c r="EF1826" s="1186"/>
      <c r="EG1826" s="1186"/>
      <c r="EH1826" s="1186"/>
      <c r="EI1826" s="1186"/>
      <c r="EJ1826" s="1186"/>
      <c r="EK1826" s="1186"/>
      <c r="EL1826" s="1186"/>
      <c r="EM1826" s="1186"/>
      <c r="EN1826" s="1186"/>
      <c r="EO1826" s="1186"/>
      <c r="EP1826" s="1186"/>
      <c r="EQ1826" s="1186"/>
      <c r="ER1826" s="1186"/>
      <c r="ES1826" s="1186"/>
      <c r="ET1826" s="1186"/>
      <c r="EU1826" s="1186"/>
      <c r="EV1826" s="1186"/>
      <c r="EW1826" s="1186"/>
      <c r="EX1826" s="1186"/>
      <c r="EY1826" s="1186"/>
      <c r="EZ1826" s="1186"/>
      <c r="FA1826" s="1186"/>
      <c r="FB1826" s="1186"/>
      <c r="FC1826" s="1186"/>
      <c r="FD1826" s="1186"/>
      <c r="FE1826" s="1186"/>
      <c r="FF1826" s="1186"/>
      <c r="FG1826" s="1186"/>
      <c r="FH1826" s="1186"/>
      <c r="FI1826" s="1186"/>
      <c r="FJ1826" s="1186"/>
      <c r="FK1826" s="1186"/>
      <c r="FL1826" s="1186"/>
      <c r="FM1826" s="1186"/>
      <c r="FN1826" s="1186"/>
      <c r="FO1826" s="1186"/>
      <c r="FP1826" s="1186"/>
      <c r="FQ1826" s="1186"/>
      <c r="FR1826" s="1186"/>
      <c r="FS1826" s="1186"/>
      <c r="FT1826" s="1186"/>
      <c r="FU1826" s="1186"/>
      <c r="FV1826" s="1186"/>
      <c r="FW1826" s="1186"/>
      <c r="FX1826" s="1186"/>
      <c r="FY1826" s="1186"/>
      <c r="FZ1826" s="1186"/>
      <c r="GA1826" s="1186"/>
      <c r="GB1826" s="1186"/>
      <c r="GC1826" s="1186"/>
      <c r="GD1826" s="1186"/>
      <c r="GE1826" s="1186"/>
      <c r="GF1826" s="1186"/>
      <c r="GG1826" s="1186"/>
      <c r="GH1826" s="1186"/>
      <c r="GI1826" s="1186"/>
      <c r="GJ1826" s="1186"/>
      <c r="GK1826" s="1186"/>
      <c r="GL1826" s="1186"/>
      <c r="GM1826" s="1186"/>
      <c r="GN1826" s="1186"/>
      <c r="GO1826" s="1186"/>
      <c r="GP1826" s="1186"/>
      <c r="GQ1826" s="1186"/>
      <c r="GR1826" s="1186"/>
      <c r="GS1826" s="1186"/>
      <c r="GT1826" s="1186"/>
      <c r="GU1826" s="1186"/>
      <c r="GV1826" s="1186"/>
      <c r="GW1826" s="1186"/>
      <c r="GX1826" s="1186"/>
      <c r="GY1826" s="1186"/>
      <c r="GZ1826" s="1186"/>
      <c r="HA1826" s="1186"/>
      <c r="HB1826" s="1186"/>
      <c r="HC1826" s="1186"/>
      <c r="HD1826" s="1186"/>
      <c r="HE1826" s="1186"/>
      <c r="HF1826" s="1186"/>
      <c r="HG1826" s="1186"/>
      <c r="HH1826" s="1186"/>
      <c r="HI1826" s="1186"/>
      <c r="HJ1826" s="1186"/>
      <c r="HK1826" s="1186"/>
      <c r="HL1826" s="1186"/>
      <c r="HM1826" s="1186"/>
      <c r="HN1826" s="1186"/>
      <c r="HO1826" s="1186"/>
      <c r="HP1826" s="1186"/>
      <c r="HQ1826" s="1186"/>
      <c r="HR1826" s="1186"/>
      <c r="HS1826" s="1186"/>
      <c r="HT1826" s="1186"/>
      <c r="HU1826" s="1186"/>
      <c r="HV1826" s="1186"/>
      <c r="HW1826" s="1186"/>
      <c r="HX1826" s="1186"/>
      <c r="HY1826" s="1186"/>
      <c r="HZ1826" s="1186"/>
      <c r="IA1826" s="1186"/>
      <c r="IB1826" s="1186"/>
    </row>
    <row r="1827" spans="1:236" s="1185" customFormat="1">
      <c r="A1827" s="1540"/>
      <c r="B1827" s="1541"/>
      <c r="C1827" s="1542"/>
      <c r="D1827" s="1543"/>
      <c r="E1827" s="1186"/>
      <c r="F1827" s="1544"/>
      <c r="G1827" s="1604"/>
      <c r="H1827" s="1604"/>
      <c r="I1827" s="1186"/>
      <c r="J1827" s="1186"/>
      <c r="K1827" s="1186"/>
      <c r="L1827" s="1186"/>
      <c r="M1827" s="1186"/>
      <c r="N1827" s="1186"/>
      <c r="O1827" s="1186"/>
      <c r="P1827" s="1186"/>
      <c r="Q1827" s="1186"/>
      <c r="R1827" s="1186"/>
      <c r="S1827" s="1186"/>
      <c r="T1827" s="1186"/>
      <c r="U1827" s="1186"/>
      <c r="V1827" s="1186"/>
      <c r="W1827" s="1186"/>
      <c r="X1827" s="1186"/>
      <c r="Y1827" s="1186"/>
      <c r="Z1827" s="1186"/>
      <c r="AA1827" s="1186"/>
      <c r="AB1827" s="1186"/>
      <c r="AC1827" s="1186"/>
      <c r="AD1827" s="1186"/>
      <c r="AE1827" s="1186"/>
      <c r="AF1827" s="1186"/>
      <c r="AG1827" s="1186"/>
      <c r="AH1827" s="1186"/>
      <c r="AI1827" s="1186"/>
      <c r="AJ1827" s="1186"/>
      <c r="AK1827" s="1186"/>
      <c r="AL1827" s="1186"/>
      <c r="AM1827" s="1186"/>
      <c r="AN1827" s="1186"/>
      <c r="AO1827" s="1186"/>
      <c r="AP1827" s="1186"/>
      <c r="AQ1827" s="1186"/>
      <c r="AR1827" s="1186"/>
      <c r="AS1827" s="1186"/>
      <c r="AT1827" s="1186"/>
      <c r="AU1827" s="1186"/>
      <c r="AV1827" s="1186"/>
      <c r="AW1827" s="1186"/>
      <c r="AX1827" s="1186"/>
      <c r="AY1827" s="1186"/>
      <c r="AZ1827" s="1186"/>
      <c r="BA1827" s="1186"/>
      <c r="BB1827" s="1186"/>
      <c r="BC1827" s="1186"/>
      <c r="BD1827" s="1186"/>
      <c r="BE1827" s="1186"/>
      <c r="BF1827" s="1186"/>
      <c r="BG1827" s="1186"/>
      <c r="BH1827" s="1186"/>
      <c r="BI1827" s="1186"/>
      <c r="BJ1827" s="1186"/>
      <c r="BK1827" s="1186"/>
      <c r="BL1827" s="1186"/>
      <c r="BM1827" s="1186"/>
      <c r="BN1827" s="1186"/>
      <c r="BO1827" s="1186"/>
      <c r="BP1827" s="1186"/>
      <c r="BQ1827" s="1186"/>
      <c r="BR1827" s="1186"/>
      <c r="BS1827" s="1186"/>
      <c r="BT1827" s="1186"/>
      <c r="BU1827" s="1186"/>
      <c r="BV1827" s="1186"/>
      <c r="BW1827" s="1186"/>
      <c r="BX1827" s="1186"/>
      <c r="BY1827" s="1186"/>
      <c r="BZ1827" s="1186"/>
      <c r="CA1827" s="1186"/>
      <c r="CB1827" s="1186"/>
      <c r="CC1827" s="1186"/>
      <c r="CD1827" s="1186"/>
      <c r="CE1827" s="1186"/>
      <c r="CF1827" s="1186"/>
      <c r="CG1827" s="1186"/>
      <c r="CH1827" s="1186"/>
      <c r="CI1827" s="1186"/>
      <c r="CJ1827" s="1186"/>
      <c r="CK1827" s="1186"/>
      <c r="CL1827" s="1186"/>
      <c r="CM1827" s="1186"/>
      <c r="CN1827" s="1186"/>
      <c r="CO1827" s="1186"/>
      <c r="CP1827" s="1186"/>
      <c r="CQ1827" s="1186"/>
      <c r="CR1827" s="1186"/>
      <c r="CS1827" s="1186"/>
      <c r="CT1827" s="1186"/>
      <c r="CU1827" s="1186"/>
      <c r="CV1827" s="1186"/>
      <c r="CW1827" s="1186"/>
      <c r="CX1827" s="1186"/>
      <c r="CY1827" s="1186"/>
      <c r="CZ1827" s="1186"/>
      <c r="DA1827" s="1186"/>
      <c r="DB1827" s="1186"/>
      <c r="DC1827" s="1186"/>
      <c r="DD1827" s="1186"/>
      <c r="DE1827" s="1186"/>
      <c r="DF1827" s="1186"/>
      <c r="DG1827" s="1186"/>
      <c r="DH1827" s="1186"/>
      <c r="DI1827" s="1186"/>
      <c r="DJ1827" s="1186"/>
      <c r="DK1827" s="1186"/>
      <c r="DL1827" s="1186"/>
      <c r="DM1827" s="1186"/>
      <c r="DN1827" s="1186"/>
      <c r="DO1827" s="1186"/>
      <c r="DP1827" s="1186"/>
      <c r="DQ1827" s="1186"/>
      <c r="DR1827" s="1186"/>
      <c r="DS1827" s="1186"/>
      <c r="DT1827" s="1186"/>
      <c r="DU1827" s="1186"/>
      <c r="DV1827" s="1186"/>
      <c r="DW1827" s="1186"/>
      <c r="DX1827" s="1186"/>
      <c r="DY1827" s="1186"/>
      <c r="DZ1827" s="1186"/>
      <c r="EA1827" s="1186"/>
      <c r="EB1827" s="1186"/>
      <c r="EC1827" s="1186"/>
      <c r="ED1827" s="1186"/>
      <c r="EE1827" s="1186"/>
      <c r="EF1827" s="1186"/>
      <c r="EG1827" s="1186"/>
      <c r="EH1827" s="1186"/>
      <c r="EI1827" s="1186"/>
      <c r="EJ1827" s="1186"/>
      <c r="EK1827" s="1186"/>
      <c r="EL1827" s="1186"/>
      <c r="EM1827" s="1186"/>
      <c r="EN1827" s="1186"/>
      <c r="EO1827" s="1186"/>
      <c r="EP1827" s="1186"/>
      <c r="EQ1827" s="1186"/>
      <c r="ER1827" s="1186"/>
      <c r="ES1827" s="1186"/>
      <c r="ET1827" s="1186"/>
      <c r="EU1827" s="1186"/>
      <c r="EV1827" s="1186"/>
      <c r="EW1827" s="1186"/>
      <c r="EX1827" s="1186"/>
      <c r="EY1827" s="1186"/>
      <c r="EZ1827" s="1186"/>
      <c r="FA1827" s="1186"/>
      <c r="FB1827" s="1186"/>
      <c r="FC1827" s="1186"/>
      <c r="FD1827" s="1186"/>
      <c r="FE1827" s="1186"/>
      <c r="FF1827" s="1186"/>
      <c r="FG1827" s="1186"/>
      <c r="FH1827" s="1186"/>
      <c r="FI1827" s="1186"/>
      <c r="FJ1827" s="1186"/>
      <c r="FK1827" s="1186"/>
      <c r="FL1827" s="1186"/>
      <c r="FM1827" s="1186"/>
      <c r="FN1827" s="1186"/>
      <c r="FO1827" s="1186"/>
      <c r="FP1827" s="1186"/>
      <c r="FQ1827" s="1186"/>
      <c r="FR1827" s="1186"/>
      <c r="FS1827" s="1186"/>
      <c r="FT1827" s="1186"/>
      <c r="FU1827" s="1186"/>
      <c r="FV1827" s="1186"/>
      <c r="FW1827" s="1186"/>
      <c r="FX1827" s="1186"/>
      <c r="FY1827" s="1186"/>
      <c r="FZ1827" s="1186"/>
      <c r="GA1827" s="1186"/>
      <c r="GB1827" s="1186"/>
      <c r="GC1827" s="1186"/>
      <c r="GD1827" s="1186"/>
      <c r="GE1827" s="1186"/>
      <c r="GF1827" s="1186"/>
      <c r="GG1827" s="1186"/>
      <c r="GH1827" s="1186"/>
      <c r="GI1827" s="1186"/>
      <c r="GJ1827" s="1186"/>
      <c r="GK1827" s="1186"/>
      <c r="GL1827" s="1186"/>
      <c r="GM1827" s="1186"/>
      <c r="GN1827" s="1186"/>
      <c r="GO1827" s="1186"/>
      <c r="GP1827" s="1186"/>
      <c r="GQ1827" s="1186"/>
      <c r="GR1827" s="1186"/>
      <c r="GS1827" s="1186"/>
      <c r="GT1827" s="1186"/>
      <c r="GU1827" s="1186"/>
      <c r="GV1827" s="1186"/>
      <c r="GW1827" s="1186"/>
      <c r="GX1827" s="1186"/>
      <c r="GY1827" s="1186"/>
      <c r="GZ1827" s="1186"/>
      <c r="HA1827" s="1186"/>
      <c r="HB1827" s="1186"/>
      <c r="HC1827" s="1186"/>
      <c r="HD1827" s="1186"/>
      <c r="HE1827" s="1186"/>
      <c r="HF1827" s="1186"/>
      <c r="HG1827" s="1186"/>
      <c r="HH1827" s="1186"/>
      <c r="HI1827" s="1186"/>
      <c r="HJ1827" s="1186"/>
      <c r="HK1827" s="1186"/>
      <c r="HL1827" s="1186"/>
      <c r="HM1827" s="1186"/>
      <c r="HN1827" s="1186"/>
      <c r="HO1827" s="1186"/>
      <c r="HP1827" s="1186"/>
      <c r="HQ1827" s="1186"/>
      <c r="HR1827" s="1186"/>
      <c r="HS1827" s="1186"/>
      <c r="HT1827" s="1186"/>
      <c r="HU1827" s="1186"/>
      <c r="HV1827" s="1186"/>
      <c r="HW1827" s="1186"/>
      <c r="HX1827" s="1186"/>
      <c r="HY1827" s="1186"/>
      <c r="HZ1827" s="1186"/>
      <c r="IA1827" s="1186"/>
      <c r="IB1827" s="1186"/>
    </row>
    <row r="1828" spans="1:236" s="1185" customFormat="1">
      <c r="A1828" s="1540"/>
      <c r="B1828" s="1541"/>
      <c r="C1828" s="1542"/>
      <c r="D1828" s="1543"/>
      <c r="E1828" s="1186"/>
      <c r="F1828" s="1544"/>
      <c r="G1828" s="1604"/>
      <c r="H1828" s="1604"/>
      <c r="I1828" s="1186"/>
      <c r="J1828" s="1186"/>
      <c r="K1828" s="1186"/>
      <c r="L1828" s="1186"/>
      <c r="M1828" s="1186"/>
      <c r="N1828" s="1186"/>
      <c r="O1828" s="1186"/>
      <c r="P1828" s="1186"/>
      <c r="Q1828" s="1186"/>
      <c r="R1828" s="1186"/>
      <c r="S1828" s="1186"/>
      <c r="T1828" s="1186"/>
      <c r="U1828" s="1186"/>
      <c r="V1828" s="1186"/>
      <c r="W1828" s="1186"/>
      <c r="X1828" s="1186"/>
      <c r="Y1828" s="1186"/>
      <c r="Z1828" s="1186"/>
      <c r="AA1828" s="1186"/>
      <c r="AB1828" s="1186"/>
      <c r="AC1828" s="1186"/>
      <c r="AD1828" s="1186"/>
      <c r="AE1828" s="1186"/>
      <c r="AF1828" s="1186"/>
      <c r="AG1828" s="1186"/>
      <c r="AH1828" s="1186"/>
      <c r="AI1828" s="1186"/>
      <c r="AJ1828" s="1186"/>
      <c r="AK1828" s="1186"/>
      <c r="AL1828" s="1186"/>
      <c r="AM1828" s="1186"/>
      <c r="AN1828" s="1186"/>
      <c r="AO1828" s="1186"/>
      <c r="AP1828" s="1186"/>
      <c r="AQ1828" s="1186"/>
      <c r="AR1828" s="1186"/>
      <c r="AS1828" s="1186"/>
      <c r="AT1828" s="1186"/>
      <c r="AU1828" s="1186"/>
      <c r="AV1828" s="1186"/>
      <c r="AW1828" s="1186"/>
      <c r="AX1828" s="1186"/>
      <c r="AY1828" s="1186"/>
      <c r="AZ1828" s="1186"/>
      <c r="BA1828" s="1186"/>
      <c r="BB1828" s="1186"/>
      <c r="BC1828" s="1186"/>
      <c r="BD1828" s="1186"/>
      <c r="BE1828" s="1186"/>
      <c r="BF1828" s="1186"/>
      <c r="BG1828" s="1186"/>
      <c r="BH1828" s="1186"/>
      <c r="BI1828" s="1186"/>
      <c r="BJ1828" s="1186"/>
      <c r="BK1828" s="1186"/>
      <c r="BL1828" s="1186"/>
      <c r="BM1828" s="1186"/>
      <c r="BN1828" s="1186"/>
      <c r="BO1828" s="1186"/>
      <c r="BP1828" s="1186"/>
      <c r="BQ1828" s="1186"/>
      <c r="BR1828" s="1186"/>
      <c r="BS1828" s="1186"/>
      <c r="BT1828" s="1186"/>
      <c r="BU1828" s="1186"/>
      <c r="BV1828" s="1186"/>
      <c r="BW1828" s="1186"/>
      <c r="BX1828" s="1186"/>
      <c r="BY1828" s="1186"/>
      <c r="BZ1828" s="1186"/>
      <c r="CA1828" s="1186"/>
      <c r="CB1828" s="1186"/>
      <c r="CC1828" s="1186"/>
      <c r="CD1828" s="1186"/>
      <c r="CE1828" s="1186"/>
      <c r="CF1828" s="1186"/>
      <c r="CG1828" s="1186"/>
      <c r="CH1828" s="1186"/>
      <c r="CI1828" s="1186"/>
      <c r="CJ1828" s="1186"/>
      <c r="CK1828" s="1186"/>
      <c r="CL1828" s="1186"/>
      <c r="CM1828" s="1186"/>
      <c r="CN1828" s="1186"/>
      <c r="CO1828" s="1186"/>
      <c r="CP1828" s="1186"/>
      <c r="CQ1828" s="1186"/>
      <c r="CR1828" s="1186"/>
      <c r="CS1828" s="1186"/>
      <c r="CT1828" s="1186"/>
      <c r="CU1828" s="1186"/>
      <c r="CV1828" s="1186"/>
      <c r="CW1828" s="1186"/>
      <c r="CX1828" s="1186"/>
      <c r="CY1828" s="1186"/>
      <c r="CZ1828" s="1186"/>
      <c r="DA1828" s="1186"/>
      <c r="DB1828" s="1186"/>
      <c r="DC1828" s="1186"/>
      <c r="DD1828" s="1186"/>
      <c r="DE1828" s="1186"/>
      <c r="DF1828" s="1186"/>
      <c r="DG1828" s="1186"/>
      <c r="DH1828" s="1186"/>
      <c r="DI1828" s="1186"/>
      <c r="DJ1828" s="1186"/>
      <c r="DK1828" s="1186"/>
      <c r="DL1828" s="1186"/>
      <c r="DM1828" s="1186"/>
      <c r="DN1828" s="1186"/>
      <c r="DO1828" s="1186"/>
      <c r="DP1828" s="1186"/>
      <c r="DQ1828" s="1186"/>
      <c r="DR1828" s="1186"/>
      <c r="DS1828" s="1186"/>
      <c r="DT1828" s="1186"/>
      <c r="DU1828" s="1186"/>
      <c r="DV1828" s="1186"/>
      <c r="DW1828" s="1186"/>
      <c r="DX1828" s="1186"/>
      <c r="DY1828" s="1186"/>
      <c r="DZ1828" s="1186"/>
      <c r="EA1828" s="1186"/>
      <c r="EB1828" s="1186"/>
      <c r="EC1828" s="1186"/>
      <c r="ED1828" s="1186"/>
      <c r="EE1828" s="1186"/>
      <c r="EF1828" s="1186"/>
      <c r="EG1828" s="1186"/>
      <c r="EH1828" s="1186"/>
      <c r="EI1828" s="1186"/>
      <c r="EJ1828" s="1186"/>
      <c r="EK1828" s="1186"/>
      <c r="EL1828" s="1186"/>
      <c r="EM1828" s="1186"/>
      <c r="EN1828" s="1186"/>
      <c r="EO1828" s="1186"/>
      <c r="EP1828" s="1186"/>
      <c r="EQ1828" s="1186"/>
      <c r="ER1828" s="1186"/>
      <c r="ES1828" s="1186"/>
      <c r="ET1828" s="1186"/>
      <c r="EU1828" s="1186"/>
      <c r="EV1828" s="1186"/>
      <c r="EW1828" s="1186"/>
      <c r="EX1828" s="1186"/>
      <c r="EY1828" s="1186"/>
      <c r="EZ1828" s="1186"/>
      <c r="FA1828" s="1186"/>
      <c r="FB1828" s="1186"/>
      <c r="FC1828" s="1186"/>
      <c r="FD1828" s="1186"/>
      <c r="FE1828" s="1186"/>
      <c r="FF1828" s="1186"/>
      <c r="FG1828" s="1186"/>
      <c r="FH1828" s="1186"/>
      <c r="FI1828" s="1186"/>
      <c r="FJ1828" s="1186"/>
      <c r="FK1828" s="1186"/>
      <c r="FL1828" s="1186"/>
      <c r="FM1828" s="1186"/>
      <c r="FN1828" s="1186"/>
      <c r="FO1828" s="1186"/>
      <c r="FP1828" s="1186"/>
      <c r="FQ1828" s="1186"/>
      <c r="FR1828" s="1186"/>
      <c r="FS1828" s="1186"/>
      <c r="FT1828" s="1186"/>
      <c r="FU1828" s="1186"/>
      <c r="FV1828" s="1186"/>
      <c r="FW1828" s="1186"/>
      <c r="FX1828" s="1186"/>
      <c r="FY1828" s="1186"/>
      <c r="FZ1828" s="1186"/>
      <c r="GA1828" s="1186"/>
      <c r="GB1828" s="1186"/>
      <c r="GC1828" s="1186"/>
      <c r="GD1828" s="1186"/>
      <c r="GE1828" s="1186"/>
      <c r="GF1828" s="1186"/>
      <c r="GG1828" s="1186"/>
      <c r="GH1828" s="1186"/>
      <c r="GI1828" s="1186"/>
      <c r="GJ1828" s="1186"/>
      <c r="GK1828" s="1186"/>
      <c r="GL1828" s="1186"/>
      <c r="GM1828" s="1186"/>
      <c r="GN1828" s="1186"/>
      <c r="GO1828" s="1186"/>
      <c r="GP1828" s="1186"/>
      <c r="GQ1828" s="1186"/>
      <c r="GR1828" s="1186"/>
      <c r="GS1828" s="1186"/>
      <c r="GT1828" s="1186"/>
      <c r="GU1828" s="1186"/>
      <c r="GV1828" s="1186"/>
      <c r="GW1828" s="1186"/>
      <c r="GX1828" s="1186"/>
      <c r="GY1828" s="1186"/>
      <c r="GZ1828" s="1186"/>
      <c r="HA1828" s="1186"/>
      <c r="HB1828" s="1186"/>
      <c r="HC1828" s="1186"/>
      <c r="HD1828" s="1186"/>
      <c r="HE1828" s="1186"/>
      <c r="HF1828" s="1186"/>
      <c r="HG1828" s="1186"/>
      <c r="HH1828" s="1186"/>
      <c r="HI1828" s="1186"/>
      <c r="HJ1828" s="1186"/>
      <c r="HK1828" s="1186"/>
      <c r="HL1828" s="1186"/>
      <c r="HM1828" s="1186"/>
      <c r="HN1828" s="1186"/>
      <c r="HO1828" s="1186"/>
      <c r="HP1828" s="1186"/>
      <c r="HQ1828" s="1186"/>
      <c r="HR1828" s="1186"/>
      <c r="HS1828" s="1186"/>
      <c r="HT1828" s="1186"/>
      <c r="HU1828" s="1186"/>
      <c r="HV1828" s="1186"/>
      <c r="HW1828" s="1186"/>
      <c r="HX1828" s="1186"/>
      <c r="HY1828" s="1186"/>
      <c r="HZ1828" s="1186"/>
      <c r="IA1828" s="1186"/>
      <c r="IB1828" s="1186"/>
    </row>
    <row r="1829" spans="1:236" s="1185" customFormat="1">
      <c r="A1829" s="1540"/>
      <c r="B1829" s="1541"/>
      <c r="C1829" s="1542"/>
      <c r="D1829" s="1543"/>
      <c r="E1829" s="1186"/>
      <c r="F1829" s="1544"/>
      <c r="G1829" s="1604"/>
      <c r="H1829" s="1604"/>
      <c r="I1829" s="1186"/>
      <c r="J1829" s="1186"/>
      <c r="K1829" s="1186"/>
      <c r="L1829" s="1186"/>
      <c r="M1829" s="1186"/>
      <c r="N1829" s="1186"/>
      <c r="O1829" s="1186"/>
      <c r="P1829" s="1186"/>
      <c r="Q1829" s="1186"/>
      <c r="R1829" s="1186"/>
      <c r="S1829" s="1186"/>
      <c r="T1829" s="1186"/>
      <c r="U1829" s="1186"/>
      <c r="V1829" s="1186"/>
      <c r="W1829" s="1186"/>
      <c r="X1829" s="1186"/>
      <c r="Y1829" s="1186"/>
      <c r="Z1829" s="1186"/>
      <c r="AA1829" s="1186"/>
      <c r="AB1829" s="1186"/>
      <c r="AC1829" s="1186"/>
      <c r="AD1829" s="1186"/>
      <c r="AE1829" s="1186"/>
      <c r="AF1829" s="1186"/>
      <c r="AG1829" s="1186"/>
      <c r="AH1829" s="1186"/>
      <c r="AI1829" s="1186"/>
      <c r="AJ1829" s="1186"/>
      <c r="AK1829" s="1186"/>
      <c r="AL1829" s="1186"/>
      <c r="AM1829" s="1186"/>
      <c r="AN1829" s="1186"/>
      <c r="AO1829" s="1186"/>
      <c r="AP1829" s="1186"/>
      <c r="AQ1829" s="1186"/>
      <c r="AR1829" s="1186"/>
      <c r="AS1829" s="1186"/>
      <c r="AT1829" s="1186"/>
      <c r="AU1829" s="1186"/>
      <c r="AV1829" s="1186"/>
      <c r="AW1829" s="1186"/>
      <c r="AX1829" s="1186"/>
      <c r="AY1829" s="1186"/>
      <c r="AZ1829" s="1186"/>
      <c r="BA1829" s="1186"/>
      <c r="BB1829" s="1186"/>
      <c r="BC1829" s="1186"/>
      <c r="BD1829" s="1186"/>
      <c r="BE1829" s="1186"/>
      <c r="BF1829" s="1186"/>
      <c r="BG1829" s="1186"/>
      <c r="BH1829" s="1186"/>
      <c r="BI1829" s="1186"/>
      <c r="BJ1829" s="1186"/>
      <c r="BK1829" s="1186"/>
      <c r="BL1829" s="1186"/>
      <c r="BM1829" s="1186"/>
      <c r="BN1829" s="1186"/>
      <c r="BO1829" s="1186"/>
      <c r="BP1829" s="1186"/>
      <c r="BQ1829" s="1186"/>
      <c r="BR1829" s="1186"/>
      <c r="BS1829" s="1186"/>
      <c r="BT1829" s="1186"/>
      <c r="BU1829" s="1186"/>
      <c r="BV1829" s="1186"/>
      <c r="BW1829" s="1186"/>
      <c r="BX1829" s="1186"/>
      <c r="BY1829" s="1186"/>
      <c r="BZ1829" s="1186"/>
      <c r="CA1829" s="1186"/>
      <c r="CB1829" s="1186"/>
      <c r="CC1829" s="1186"/>
      <c r="CD1829" s="1186"/>
      <c r="CE1829" s="1186"/>
      <c r="CF1829" s="1186"/>
      <c r="CG1829" s="1186"/>
      <c r="CH1829" s="1186"/>
      <c r="CI1829" s="1186"/>
      <c r="CJ1829" s="1186"/>
      <c r="CK1829" s="1186"/>
      <c r="CL1829" s="1186"/>
      <c r="CM1829" s="1186"/>
      <c r="CN1829" s="1186"/>
      <c r="CO1829" s="1186"/>
      <c r="CP1829" s="1186"/>
      <c r="CQ1829" s="1186"/>
      <c r="CR1829" s="1186"/>
      <c r="CS1829" s="1186"/>
      <c r="CT1829" s="1186"/>
      <c r="CU1829" s="1186"/>
      <c r="CV1829" s="1186"/>
      <c r="CW1829" s="1186"/>
      <c r="CX1829" s="1186"/>
      <c r="CY1829" s="1186"/>
      <c r="CZ1829" s="1186"/>
      <c r="DA1829" s="1186"/>
      <c r="DB1829" s="1186"/>
      <c r="DC1829" s="1186"/>
      <c r="DD1829" s="1186"/>
      <c r="DE1829" s="1186"/>
      <c r="DF1829" s="1186"/>
      <c r="DG1829" s="1186"/>
      <c r="DH1829" s="1186"/>
      <c r="DI1829" s="1186"/>
      <c r="DJ1829" s="1186"/>
      <c r="DK1829" s="1186"/>
      <c r="DL1829" s="1186"/>
      <c r="DM1829" s="1186"/>
      <c r="DN1829" s="1186"/>
      <c r="DO1829" s="1186"/>
      <c r="DP1829" s="1186"/>
      <c r="DQ1829" s="1186"/>
      <c r="DR1829" s="1186"/>
      <c r="DS1829" s="1186"/>
      <c r="DT1829" s="1186"/>
      <c r="DU1829" s="1186"/>
      <c r="DV1829" s="1186"/>
      <c r="DW1829" s="1186"/>
      <c r="DX1829" s="1186"/>
      <c r="DY1829" s="1186"/>
      <c r="DZ1829" s="1186"/>
      <c r="EA1829" s="1186"/>
      <c r="EB1829" s="1186"/>
      <c r="EC1829" s="1186"/>
      <c r="ED1829" s="1186"/>
      <c r="EE1829" s="1186"/>
      <c r="EF1829" s="1186"/>
      <c r="EG1829" s="1186"/>
      <c r="EH1829" s="1186"/>
      <c r="EI1829" s="1186"/>
      <c r="EJ1829" s="1186"/>
      <c r="EK1829" s="1186"/>
      <c r="EL1829" s="1186"/>
      <c r="EM1829" s="1186"/>
      <c r="EN1829" s="1186"/>
      <c r="EO1829" s="1186"/>
      <c r="EP1829" s="1186"/>
      <c r="EQ1829" s="1186"/>
      <c r="ER1829" s="1186"/>
      <c r="ES1829" s="1186"/>
      <c r="ET1829" s="1186"/>
      <c r="EU1829" s="1186"/>
      <c r="EV1829" s="1186"/>
      <c r="EW1829" s="1186"/>
      <c r="EX1829" s="1186"/>
      <c r="EY1829" s="1186"/>
      <c r="EZ1829" s="1186"/>
      <c r="FA1829" s="1186"/>
      <c r="FB1829" s="1186"/>
      <c r="FC1829" s="1186"/>
      <c r="FD1829" s="1186"/>
      <c r="FE1829" s="1186"/>
      <c r="FF1829" s="1186"/>
      <c r="FG1829" s="1186"/>
      <c r="FH1829" s="1186"/>
      <c r="FI1829" s="1186"/>
      <c r="FJ1829" s="1186"/>
      <c r="FK1829" s="1186"/>
      <c r="FL1829" s="1186"/>
      <c r="FM1829" s="1186"/>
      <c r="FN1829" s="1186"/>
      <c r="FO1829" s="1186"/>
      <c r="FP1829" s="1186"/>
      <c r="FQ1829" s="1186"/>
      <c r="FR1829" s="1186"/>
      <c r="FS1829" s="1186"/>
      <c r="FT1829" s="1186"/>
      <c r="FU1829" s="1186"/>
      <c r="FV1829" s="1186"/>
      <c r="FW1829" s="1186"/>
      <c r="FX1829" s="1186"/>
      <c r="FY1829" s="1186"/>
      <c r="FZ1829" s="1186"/>
      <c r="GA1829" s="1186"/>
      <c r="GB1829" s="1186"/>
      <c r="GC1829" s="1186"/>
      <c r="GD1829" s="1186"/>
      <c r="GE1829" s="1186"/>
      <c r="GF1829" s="1186"/>
      <c r="GG1829" s="1186"/>
      <c r="GH1829" s="1186"/>
      <c r="GI1829" s="1186"/>
      <c r="GJ1829" s="1186"/>
      <c r="GK1829" s="1186"/>
      <c r="GL1829" s="1186"/>
      <c r="GM1829" s="1186"/>
      <c r="GN1829" s="1186"/>
      <c r="GO1829" s="1186"/>
      <c r="GP1829" s="1186"/>
      <c r="GQ1829" s="1186"/>
      <c r="GR1829" s="1186"/>
      <c r="GS1829" s="1186"/>
      <c r="GT1829" s="1186"/>
      <c r="GU1829" s="1186"/>
      <c r="GV1829" s="1186"/>
      <c r="GW1829" s="1186"/>
      <c r="GX1829" s="1186"/>
      <c r="GY1829" s="1186"/>
      <c r="GZ1829" s="1186"/>
      <c r="HA1829" s="1186"/>
      <c r="HB1829" s="1186"/>
      <c r="HC1829" s="1186"/>
      <c r="HD1829" s="1186"/>
      <c r="HE1829" s="1186"/>
      <c r="HF1829" s="1186"/>
      <c r="HG1829" s="1186"/>
      <c r="HH1829" s="1186"/>
      <c r="HI1829" s="1186"/>
      <c r="HJ1829" s="1186"/>
      <c r="HK1829" s="1186"/>
      <c r="HL1829" s="1186"/>
      <c r="HM1829" s="1186"/>
      <c r="HN1829" s="1186"/>
      <c r="HO1829" s="1186"/>
      <c r="HP1829" s="1186"/>
      <c r="HQ1829" s="1186"/>
      <c r="HR1829" s="1186"/>
      <c r="HS1829" s="1186"/>
      <c r="HT1829" s="1186"/>
      <c r="HU1829" s="1186"/>
      <c r="HV1829" s="1186"/>
      <c r="HW1829" s="1186"/>
      <c r="HX1829" s="1186"/>
      <c r="HY1829" s="1186"/>
      <c r="HZ1829" s="1186"/>
      <c r="IA1829" s="1186"/>
      <c r="IB1829" s="1186"/>
    </row>
    <row r="1830" spans="1:236" s="1185" customFormat="1">
      <c r="A1830" s="1540"/>
      <c r="B1830" s="1541"/>
      <c r="C1830" s="1542"/>
      <c r="D1830" s="1543"/>
      <c r="E1830" s="1186"/>
      <c r="F1830" s="1544"/>
      <c r="G1830" s="1604"/>
      <c r="H1830" s="1604"/>
      <c r="I1830" s="1186"/>
      <c r="J1830" s="1186"/>
      <c r="K1830" s="1186"/>
      <c r="L1830" s="1186"/>
      <c r="M1830" s="1186"/>
      <c r="N1830" s="1186"/>
      <c r="O1830" s="1186"/>
      <c r="P1830" s="1186"/>
      <c r="Q1830" s="1186"/>
      <c r="R1830" s="1186"/>
      <c r="S1830" s="1186"/>
      <c r="T1830" s="1186"/>
      <c r="U1830" s="1186"/>
      <c r="V1830" s="1186"/>
      <c r="W1830" s="1186"/>
      <c r="X1830" s="1186"/>
      <c r="Y1830" s="1186"/>
      <c r="Z1830" s="1186"/>
      <c r="AA1830" s="1186"/>
      <c r="AB1830" s="1186"/>
      <c r="AC1830" s="1186"/>
      <c r="AD1830" s="1186"/>
      <c r="AE1830" s="1186"/>
      <c r="AF1830" s="1186"/>
      <c r="AG1830" s="1186"/>
      <c r="AH1830" s="1186"/>
      <c r="AI1830" s="1186"/>
      <c r="AJ1830" s="1186"/>
      <c r="AK1830" s="1186"/>
      <c r="AL1830" s="1186"/>
      <c r="AM1830" s="1186"/>
      <c r="AN1830" s="1186"/>
      <c r="AO1830" s="1186"/>
      <c r="AP1830" s="1186"/>
      <c r="AQ1830" s="1186"/>
      <c r="AR1830" s="1186"/>
      <c r="AS1830" s="1186"/>
      <c r="AT1830" s="1186"/>
      <c r="AU1830" s="1186"/>
      <c r="AV1830" s="1186"/>
      <c r="AW1830" s="1186"/>
      <c r="AX1830" s="1186"/>
      <c r="AY1830" s="1186"/>
      <c r="AZ1830" s="1186"/>
      <c r="BA1830" s="1186"/>
      <c r="BB1830" s="1186"/>
      <c r="BC1830" s="1186"/>
      <c r="BD1830" s="1186"/>
      <c r="BE1830" s="1186"/>
      <c r="BF1830" s="1186"/>
      <c r="BG1830" s="1186"/>
      <c r="BH1830" s="1186"/>
      <c r="BI1830" s="1186"/>
      <c r="BJ1830" s="1186"/>
      <c r="BK1830" s="1186"/>
      <c r="BL1830" s="1186"/>
      <c r="BM1830" s="1186"/>
      <c r="BN1830" s="1186"/>
      <c r="BO1830" s="1186"/>
      <c r="BP1830" s="1186"/>
      <c r="BQ1830" s="1186"/>
      <c r="BR1830" s="1186"/>
      <c r="BS1830" s="1186"/>
      <c r="BT1830" s="1186"/>
      <c r="BU1830" s="1186"/>
      <c r="BV1830" s="1186"/>
      <c r="BW1830" s="1186"/>
      <c r="BX1830" s="1186"/>
      <c r="BY1830" s="1186"/>
      <c r="BZ1830" s="1186"/>
      <c r="CA1830" s="1186"/>
      <c r="CB1830" s="1186"/>
      <c r="CC1830" s="1186"/>
      <c r="CD1830" s="1186"/>
      <c r="CE1830" s="1186"/>
      <c r="CF1830" s="1186"/>
      <c r="CG1830" s="1186"/>
      <c r="CH1830" s="1186"/>
      <c r="CI1830" s="1186"/>
      <c r="CJ1830" s="1186"/>
      <c r="CK1830" s="1186"/>
      <c r="CL1830" s="1186"/>
      <c r="CM1830" s="1186"/>
      <c r="CN1830" s="1186"/>
      <c r="CO1830" s="1186"/>
      <c r="CP1830" s="1186"/>
      <c r="CQ1830" s="1186"/>
      <c r="CR1830" s="1186"/>
      <c r="CS1830" s="1186"/>
      <c r="CT1830" s="1186"/>
      <c r="CU1830" s="1186"/>
      <c r="CV1830" s="1186"/>
      <c r="CW1830" s="1186"/>
      <c r="CX1830" s="1186"/>
      <c r="CY1830" s="1186"/>
      <c r="CZ1830" s="1186"/>
      <c r="DA1830" s="1186"/>
      <c r="DB1830" s="1186"/>
      <c r="DC1830" s="1186"/>
      <c r="DD1830" s="1186"/>
      <c r="DE1830" s="1186"/>
      <c r="DF1830" s="1186"/>
      <c r="DG1830" s="1186"/>
      <c r="DH1830" s="1186"/>
      <c r="DI1830" s="1186"/>
      <c r="DJ1830" s="1186"/>
      <c r="DK1830" s="1186"/>
      <c r="DL1830" s="1186"/>
      <c r="DM1830" s="1186"/>
      <c r="DN1830" s="1186"/>
      <c r="DO1830" s="1186"/>
      <c r="DP1830" s="1186"/>
      <c r="DQ1830" s="1186"/>
      <c r="DR1830" s="1186"/>
      <c r="DS1830" s="1186"/>
      <c r="DT1830" s="1186"/>
      <c r="DU1830" s="1186"/>
      <c r="DV1830" s="1186"/>
      <c r="DW1830" s="1186"/>
      <c r="DX1830" s="1186"/>
      <c r="DY1830" s="1186"/>
      <c r="DZ1830" s="1186"/>
      <c r="EA1830" s="1186"/>
      <c r="EB1830" s="1186"/>
      <c r="EC1830" s="1186"/>
      <c r="ED1830" s="1186"/>
      <c r="EE1830" s="1186"/>
      <c r="EF1830" s="1186"/>
      <c r="EG1830" s="1186"/>
      <c r="EH1830" s="1186"/>
      <c r="EI1830" s="1186"/>
      <c r="EJ1830" s="1186"/>
      <c r="EK1830" s="1186"/>
      <c r="EL1830" s="1186"/>
      <c r="EM1830" s="1186"/>
      <c r="EN1830" s="1186"/>
      <c r="EO1830" s="1186"/>
      <c r="EP1830" s="1186"/>
      <c r="EQ1830" s="1186"/>
      <c r="ER1830" s="1186"/>
      <c r="ES1830" s="1186"/>
      <c r="ET1830" s="1186"/>
      <c r="EU1830" s="1186"/>
      <c r="EV1830" s="1186"/>
      <c r="EW1830" s="1186"/>
      <c r="EX1830" s="1186"/>
      <c r="EY1830" s="1186"/>
      <c r="EZ1830" s="1186"/>
      <c r="FA1830" s="1186"/>
      <c r="FB1830" s="1186"/>
      <c r="FC1830" s="1186"/>
      <c r="FD1830" s="1186"/>
      <c r="FE1830" s="1186"/>
      <c r="FF1830" s="1186"/>
      <c r="FG1830" s="1186"/>
      <c r="FH1830" s="1186"/>
      <c r="FI1830" s="1186"/>
      <c r="FJ1830" s="1186"/>
      <c r="FK1830" s="1186"/>
      <c r="FL1830" s="1186"/>
      <c r="FM1830" s="1186"/>
      <c r="FN1830" s="1186"/>
      <c r="FO1830" s="1186"/>
      <c r="FP1830" s="1186"/>
      <c r="FQ1830" s="1186"/>
      <c r="FR1830" s="1186"/>
      <c r="FS1830" s="1186"/>
      <c r="FT1830" s="1186"/>
      <c r="FU1830" s="1186"/>
      <c r="FV1830" s="1186"/>
      <c r="FW1830" s="1186"/>
      <c r="FX1830" s="1186"/>
      <c r="FY1830" s="1186"/>
      <c r="FZ1830" s="1186"/>
      <c r="GA1830" s="1186"/>
      <c r="GB1830" s="1186"/>
      <c r="GC1830" s="1186"/>
      <c r="GD1830" s="1186"/>
      <c r="GE1830" s="1186"/>
      <c r="GF1830" s="1186"/>
      <c r="GG1830" s="1186"/>
      <c r="GH1830" s="1186"/>
      <c r="GI1830" s="1186"/>
      <c r="GJ1830" s="1186"/>
      <c r="GK1830" s="1186"/>
      <c r="GL1830" s="1186"/>
      <c r="GM1830" s="1186"/>
      <c r="GN1830" s="1186"/>
      <c r="GO1830" s="1186"/>
      <c r="GP1830" s="1186"/>
      <c r="GQ1830" s="1186"/>
      <c r="GR1830" s="1186"/>
      <c r="GS1830" s="1186"/>
      <c r="GT1830" s="1186"/>
      <c r="GU1830" s="1186"/>
      <c r="GV1830" s="1186"/>
      <c r="GW1830" s="1186"/>
      <c r="GX1830" s="1186"/>
      <c r="GY1830" s="1186"/>
      <c r="GZ1830" s="1186"/>
      <c r="HA1830" s="1186"/>
      <c r="HB1830" s="1186"/>
      <c r="HC1830" s="1186"/>
      <c r="HD1830" s="1186"/>
      <c r="HE1830" s="1186"/>
      <c r="HF1830" s="1186"/>
      <c r="HG1830" s="1186"/>
      <c r="HH1830" s="1186"/>
      <c r="HI1830" s="1186"/>
      <c r="HJ1830" s="1186"/>
      <c r="HK1830" s="1186"/>
      <c r="HL1830" s="1186"/>
      <c r="HM1830" s="1186"/>
      <c r="HN1830" s="1186"/>
      <c r="HO1830" s="1186"/>
      <c r="HP1830" s="1186"/>
      <c r="HQ1830" s="1186"/>
      <c r="HR1830" s="1186"/>
      <c r="HS1830" s="1186"/>
      <c r="HT1830" s="1186"/>
      <c r="HU1830" s="1186"/>
      <c r="HV1830" s="1186"/>
      <c r="HW1830" s="1186"/>
      <c r="HX1830" s="1186"/>
      <c r="HY1830" s="1186"/>
      <c r="HZ1830" s="1186"/>
      <c r="IA1830" s="1186"/>
      <c r="IB1830" s="1186"/>
    </row>
    <row r="1831" spans="1:236" s="1185" customFormat="1">
      <c r="A1831" s="1540"/>
      <c r="B1831" s="1541"/>
      <c r="C1831" s="1542"/>
      <c r="D1831" s="1543"/>
      <c r="E1831" s="1186"/>
      <c r="F1831" s="1544"/>
      <c r="G1831" s="1604"/>
      <c r="H1831" s="1604"/>
      <c r="I1831" s="1186"/>
      <c r="J1831" s="1186"/>
      <c r="K1831" s="1186"/>
      <c r="L1831" s="1186"/>
      <c r="M1831" s="1186"/>
      <c r="N1831" s="1186"/>
      <c r="O1831" s="1186"/>
      <c r="P1831" s="1186"/>
      <c r="Q1831" s="1186"/>
      <c r="R1831" s="1186"/>
      <c r="S1831" s="1186"/>
      <c r="T1831" s="1186"/>
      <c r="U1831" s="1186"/>
      <c r="V1831" s="1186"/>
      <c r="W1831" s="1186"/>
      <c r="X1831" s="1186"/>
      <c r="Y1831" s="1186"/>
      <c r="Z1831" s="1186"/>
      <c r="AA1831" s="1186"/>
      <c r="AB1831" s="1186"/>
      <c r="AC1831" s="1186"/>
      <c r="AD1831" s="1186"/>
      <c r="AE1831" s="1186"/>
      <c r="AF1831" s="1186"/>
      <c r="AG1831" s="1186"/>
      <c r="AH1831" s="1186"/>
      <c r="AI1831" s="1186"/>
      <c r="AJ1831" s="1186"/>
      <c r="AK1831" s="1186"/>
      <c r="AL1831" s="1186"/>
      <c r="AM1831" s="1186"/>
      <c r="AN1831" s="1186"/>
      <c r="AO1831" s="1186"/>
      <c r="AP1831" s="1186"/>
      <c r="AQ1831" s="1186"/>
      <c r="AR1831" s="1186"/>
      <c r="AS1831" s="1186"/>
      <c r="AT1831" s="1186"/>
      <c r="AU1831" s="1186"/>
      <c r="AV1831" s="1186"/>
      <c r="AW1831" s="1186"/>
      <c r="AX1831" s="1186"/>
      <c r="AY1831" s="1186"/>
      <c r="AZ1831" s="1186"/>
      <c r="BA1831" s="1186"/>
      <c r="BB1831" s="1186"/>
      <c r="BC1831" s="1186"/>
      <c r="BD1831" s="1186"/>
      <c r="BE1831" s="1186"/>
      <c r="BF1831" s="1186"/>
      <c r="BG1831" s="1186"/>
      <c r="BH1831" s="1186"/>
      <c r="BI1831" s="1186"/>
      <c r="BJ1831" s="1186"/>
      <c r="BK1831" s="1186"/>
      <c r="BL1831" s="1186"/>
      <c r="BM1831" s="1186"/>
      <c r="BN1831" s="1186"/>
      <c r="BO1831" s="1186"/>
      <c r="BP1831" s="1186"/>
      <c r="BQ1831" s="1186"/>
      <c r="BR1831" s="1186"/>
      <c r="BS1831" s="1186"/>
      <c r="BT1831" s="1186"/>
      <c r="BU1831" s="1186"/>
      <c r="BV1831" s="1186"/>
      <c r="BW1831" s="1186"/>
      <c r="BX1831" s="1186"/>
      <c r="BY1831" s="1186"/>
      <c r="BZ1831" s="1186"/>
      <c r="CA1831" s="1186"/>
      <c r="CB1831" s="1186"/>
      <c r="CC1831" s="1186"/>
      <c r="CD1831" s="1186"/>
      <c r="CE1831" s="1186"/>
      <c r="CF1831" s="1186"/>
      <c r="CG1831" s="1186"/>
      <c r="CH1831" s="1186"/>
      <c r="CI1831" s="1186"/>
      <c r="CJ1831" s="1186"/>
      <c r="CK1831" s="1186"/>
      <c r="CL1831" s="1186"/>
      <c r="CM1831" s="1186"/>
      <c r="CN1831" s="1186"/>
      <c r="CO1831" s="1186"/>
      <c r="CP1831" s="1186"/>
      <c r="CQ1831" s="1186"/>
      <c r="CR1831" s="1186"/>
      <c r="CS1831" s="1186"/>
      <c r="CT1831" s="1186"/>
      <c r="CU1831" s="1186"/>
      <c r="CV1831" s="1186"/>
      <c r="CW1831" s="1186"/>
      <c r="CX1831" s="1186"/>
      <c r="CY1831" s="1186"/>
      <c r="CZ1831" s="1186"/>
      <c r="DA1831" s="1186"/>
      <c r="DB1831" s="1186"/>
      <c r="DC1831" s="1186"/>
      <c r="DD1831" s="1186"/>
      <c r="DE1831" s="1186"/>
      <c r="DF1831" s="1186"/>
      <c r="DG1831" s="1186"/>
      <c r="DH1831" s="1186"/>
      <c r="DI1831" s="1186"/>
      <c r="DJ1831" s="1186"/>
      <c r="DK1831" s="1186"/>
      <c r="DL1831" s="1186"/>
      <c r="DM1831" s="1186"/>
      <c r="DN1831" s="1186"/>
      <c r="DO1831" s="1186"/>
      <c r="DP1831" s="1186"/>
      <c r="DQ1831" s="1186"/>
      <c r="DR1831" s="1186"/>
      <c r="DS1831" s="1186"/>
      <c r="DT1831" s="1186"/>
      <c r="DU1831" s="1186"/>
      <c r="DV1831" s="1186"/>
      <c r="DW1831" s="1186"/>
      <c r="DX1831" s="1186"/>
      <c r="DY1831" s="1186"/>
      <c r="DZ1831" s="1186"/>
      <c r="EA1831" s="1186"/>
      <c r="EB1831" s="1186"/>
      <c r="EC1831" s="1186"/>
      <c r="ED1831" s="1186"/>
      <c r="EE1831" s="1186"/>
      <c r="EF1831" s="1186"/>
      <c r="EG1831" s="1186"/>
      <c r="EH1831" s="1186"/>
      <c r="EI1831" s="1186"/>
      <c r="EJ1831" s="1186"/>
      <c r="EK1831" s="1186"/>
      <c r="EL1831" s="1186"/>
      <c r="EM1831" s="1186"/>
      <c r="EN1831" s="1186"/>
      <c r="EO1831" s="1186"/>
      <c r="EP1831" s="1186"/>
      <c r="EQ1831" s="1186"/>
      <c r="ER1831" s="1186"/>
      <c r="ES1831" s="1186"/>
      <c r="ET1831" s="1186"/>
      <c r="EU1831" s="1186"/>
      <c r="EV1831" s="1186"/>
      <c r="EW1831" s="1186"/>
      <c r="EX1831" s="1186"/>
      <c r="EY1831" s="1186"/>
      <c r="EZ1831" s="1186"/>
      <c r="FA1831" s="1186"/>
      <c r="FB1831" s="1186"/>
      <c r="FC1831" s="1186"/>
      <c r="FD1831" s="1186"/>
      <c r="FE1831" s="1186"/>
      <c r="FF1831" s="1186"/>
      <c r="FG1831" s="1186"/>
      <c r="FH1831" s="1186"/>
      <c r="FI1831" s="1186"/>
      <c r="FJ1831" s="1186"/>
      <c r="FK1831" s="1186"/>
      <c r="FL1831" s="1186"/>
      <c r="FM1831" s="1186"/>
      <c r="FN1831" s="1186"/>
      <c r="FO1831" s="1186"/>
      <c r="FP1831" s="1186"/>
      <c r="FQ1831" s="1186"/>
      <c r="FR1831" s="1186"/>
      <c r="FS1831" s="1186"/>
      <c r="FT1831" s="1186"/>
      <c r="FU1831" s="1186"/>
      <c r="FV1831" s="1186"/>
      <c r="FW1831" s="1186"/>
      <c r="FX1831" s="1186"/>
      <c r="FY1831" s="1186"/>
      <c r="FZ1831" s="1186"/>
      <c r="GA1831" s="1186"/>
      <c r="GB1831" s="1186"/>
      <c r="GC1831" s="1186"/>
      <c r="GD1831" s="1186"/>
      <c r="GE1831" s="1186"/>
      <c r="GF1831" s="1186"/>
      <c r="GG1831" s="1186"/>
      <c r="GH1831" s="1186"/>
      <c r="GI1831" s="1186"/>
      <c r="GJ1831" s="1186"/>
      <c r="GK1831" s="1186"/>
      <c r="GL1831" s="1186"/>
      <c r="GM1831" s="1186"/>
      <c r="GN1831" s="1186"/>
      <c r="GO1831" s="1186"/>
      <c r="GP1831" s="1186"/>
      <c r="GQ1831" s="1186"/>
      <c r="GR1831" s="1186"/>
      <c r="GS1831" s="1186"/>
      <c r="GT1831" s="1186"/>
      <c r="GU1831" s="1186"/>
      <c r="GV1831" s="1186"/>
      <c r="GW1831" s="1186"/>
      <c r="GX1831" s="1186"/>
      <c r="GY1831" s="1186"/>
      <c r="GZ1831" s="1186"/>
      <c r="HA1831" s="1186"/>
      <c r="HB1831" s="1186"/>
      <c r="HC1831" s="1186"/>
      <c r="HD1831" s="1186"/>
      <c r="HE1831" s="1186"/>
      <c r="HF1831" s="1186"/>
      <c r="HG1831" s="1186"/>
      <c r="HH1831" s="1186"/>
      <c r="HI1831" s="1186"/>
      <c r="HJ1831" s="1186"/>
      <c r="HK1831" s="1186"/>
      <c r="HL1831" s="1186"/>
      <c r="HM1831" s="1186"/>
      <c r="HN1831" s="1186"/>
      <c r="HO1831" s="1186"/>
      <c r="HP1831" s="1186"/>
      <c r="HQ1831" s="1186"/>
      <c r="HR1831" s="1186"/>
      <c r="HS1831" s="1186"/>
      <c r="HT1831" s="1186"/>
      <c r="HU1831" s="1186"/>
      <c r="HV1831" s="1186"/>
      <c r="HW1831" s="1186"/>
      <c r="HX1831" s="1186"/>
      <c r="HY1831" s="1186"/>
      <c r="HZ1831" s="1186"/>
      <c r="IA1831" s="1186"/>
      <c r="IB1831" s="1186"/>
    </row>
    <row r="1832" spans="1:236" s="1185" customFormat="1">
      <c r="A1832" s="1540"/>
      <c r="B1832" s="1541"/>
      <c r="C1832" s="1542"/>
      <c r="D1832" s="1543"/>
      <c r="E1832" s="1186"/>
      <c r="F1832" s="1544"/>
      <c r="G1832" s="1604"/>
      <c r="H1832" s="1604"/>
      <c r="I1832" s="1186"/>
      <c r="J1832" s="1186"/>
      <c r="K1832" s="1186"/>
      <c r="L1832" s="1186"/>
      <c r="M1832" s="1186"/>
      <c r="N1832" s="1186"/>
      <c r="O1832" s="1186"/>
      <c r="P1832" s="1186"/>
      <c r="Q1832" s="1186"/>
      <c r="R1832" s="1186"/>
      <c r="S1832" s="1186"/>
      <c r="T1832" s="1186"/>
      <c r="U1832" s="1186"/>
      <c r="V1832" s="1186"/>
      <c r="W1832" s="1186"/>
      <c r="X1832" s="1186"/>
      <c r="Y1832" s="1186"/>
      <c r="Z1832" s="1186"/>
      <c r="AA1832" s="1186"/>
      <c r="AB1832" s="1186"/>
      <c r="AC1832" s="1186"/>
      <c r="AD1832" s="1186"/>
      <c r="AE1832" s="1186"/>
      <c r="AF1832" s="1186"/>
      <c r="AG1832" s="1186"/>
      <c r="AH1832" s="1186"/>
      <c r="AI1832" s="1186"/>
      <c r="AJ1832" s="1186"/>
      <c r="AK1832" s="1186"/>
      <c r="AL1832" s="1186"/>
      <c r="AM1832" s="1186"/>
      <c r="AN1832" s="1186"/>
      <c r="AO1832" s="1186"/>
      <c r="AP1832" s="1186"/>
      <c r="AQ1832" s="1186"/>
      <c r="AR1832" s="1186"/>
      <c r="AS1832" s="1186"/>
      <c r="AT1832" s="1186"/>
      <c r="AU1832" s="1186"/>
      <c r="AV1832" s="1186"/>
      <c r="AW1832" s="1186"/>
      <c r="AX1832" s="1186"/>
      <c r="AY1832" s="1186"/>
      <c r="AZ1832" s="1186"/>
      <c r="BA1832" s="1186"/>
      <c r="BB1832" s="1186"/>
      <c r="BC1832" s="1186"/>
      <c r="BD1832" s="1186"/>
      <c r="BE1832" s="1186"/>
      <c r="BF1832" s="1186"/>
      <c r="BG1832" s="1186"/>
      <c r="BH1832" s="1186"/>
      <c r="BI1832" s="1186"/>
      <c r="BJ1832" s="1186"/>
      <c r="BK1832" s="1186"/>
      <c r="BL1832" s="1186"/>
      <c r="BM1832" s="1186"/>
      <c r="BN1832" s="1186"/>
      <c r="BO1832" s="1186"/>
      <c r="BP1832" s="1186"/>
      <c r="BQ1832" s="1186"/>
      <c r="BR1832" s="1186"/>
      <c r="BS1832" s="1186"/>
      <c r="BT1832" s="1186"/>
      <c r="BU1832" s="1186"/>
      <c r="BV1832" s="1186"/>
      <c r="BW1832" s="1186"/>
      <c r="BX1832" s="1186"/>
      <c r="BY1832" s="1186"/>
      <c r="BZ1832" s="1186"/>
      <c r="CA1832" s="1186"/>
      <c r="CB1832" s="1186"/>
      <c r="CC1832" s="1186"/>
      <c r="CD1832" s="1186"/>
      <c r="CE1832" s="1186"/>
      <c r="CF1832" s="1186"/>
      <c r="CG1832" s="1186"/>
      <c r="CH1832" s="1186"/>
      <c r="CI1832" s="1186"/>
      <c r="CJ1832" s="1186"/>
      <c r="CK1832" s="1186"/>
      <c r="CL1832" s="1186"/>
      <c r="CM1832" s="1186"/>
      <c r="CN1832" s="1186"/>
      <c r="CO1832" s="1186"/>
      <c r="CP1832" s="1186"/>
      <c r="CQ1832" s="1186"/>
      <c r="CR1832" s="1186"/>
      <c r="CS1832" s="1186"/>
      <c r="CT1832" s="1186"/>
      <c r="CU1832" s="1186"/>
      <c r="CV1832" s="1186"/>
      <c r="CW1832" s="1186"/>
      <c r="CX1832" s="1186"/>
      <c r="CY1832" s="1186"/>
      <c r="CZ1832" s="1186"/>
      <c r="DA1832" s="1186"/>
      <c r="DB1832" s="1186"/>
      <c r="DC1832" s="1186"/>
      <c r="DD1832" s="1186"/>
      <c r="DE1832" s="1186"/>
      <c r="DF1832" s="1186"/>
      <c r="DG1832" s="1186"/>
      <c r="DH1832" s="1186"/>
      <c r="DI1832" s="1186"/>
      <c r="DJ1832" s="1186"/>
      <c r="DK1832" s="1186"/>
      <c r="DL1832" s="1186"/>
      <c r="DM1832" s="1186"/>
      <c r="DN1832" s="1186"/>
      <c r="DO1832" s="1186"/>
      <c r="DP1832" s="1186"/>
      <c r="DQ1832" s="1186"/>
      <c r="DR1832" s="1186"/>
      <c r="DS1832" s="1186"/>
      <c r="DT1832" s="1186"/>
      <c r="DU1832" s="1186"/>
      <c r="DV1832" s="1186"/>
      <c r="DW1832" s="1186"/>
      <c r="DX1832" s="1186"/>
      <c r="DY1832" s="1186"/>
      <c r="DZ1832" s="1186"/>
      <c r="EA1832" s="1186"/>
      <c r="EB1832" s="1186"/>
      <c r="EC1832" s="1186"/>
      <c r="ED1832" s="1186"/>
      <c r="EE1832" s="1186"/>
      <c r="EF1832" s="1186"/>
      <c r="EG1832" s="1186"/>
      <c r="EH1832" s="1186"/>
      <c r="EI1832" s="1186"/>
      <c r="EJ1832" s="1186"/>
      <c r="EK1832" s="1186"/>
      <c r="EL1832" s="1186"/>
      <c r="EM1832" s="1186"/>
      <c r="EN1832" s="1186"/>
      <c r="EO1832" s="1186"/>
      <c r="EP1832" s="1186"/>
      <c r="EQ1832" s="1186"/>
      <c r="ER1832" s="1186"/>
      <c r="ES1832" s="1186"/>
      <c r="ET1832" s="1186"/>
      <c r="EU1832" s="1186"/>
      <c r="EV1832" s="1186"/>
      <c r="EW1832" s="1186"/>
      <c r="EX1832" s="1186"/>
      <c r="EY1832" s="1186"/>
      <c r="EZ1832" s="1186"/>
      <c r="FA1832" s="1186"/>
      <c r="FB1832" s="1186"/>
      <c r="FC1832" s="1186"/>
      <c r="FD1832" s="1186"/>
      <c r="FE1832" s="1186"/>
      <c r="FF1832" s="1186"/>
      <c r="FG1832" s="1186"/>
      <c r="FH1832" s="1186"/>
      <c r="FI1832" s="1186"/>
      <c r="FJ1832" s="1186"/>
      <c r="FK1832" s="1186"/>
      <c r="FL1832" s="1186"/>
      <c r="FM1832" s="1186"/>
      <c r="FN1832" s="1186"/>
      <c r="FO1832" s="1186"/>
      <c r="FP1832" s="1186"/>
      <c r="FQ1832" s="1186"/>
      <c r="FR1832" s="1186"/>
      <c r="FS1832" s="1186"/>
      <c r="FT1832" s="1186"/>
      <c r="FU1832" s="1186"/>
      <c r="FV1832" s="1186"/>
      <c r="FW1832" s="1186"/>
      <c r="FX1832" s="1186"/>
      <c r="FY1832" s="1186"/>
      <c r="FZ1832" s="1186"/>
      <c r="GA1832" s="1186"/>
      <c r="GB1832" s="1186"/>
      <c r="GC1832" s="1186"/>
      <c r="GD1832" s="1186"/>
      <c r="GE1832" s="1186"/>
      <c r="GF1832" s="1186"/>
      <c r="GG1832" s="1186"/>
      <c r="GH1832" s="1186"/>
      <c r="GI1832" s="1186"/>
      <c r="GJ1832" s="1186"/>
      <c r="GK1832" s="1186"/>
      <c r="GL1832" s="1186"/>
      <c r="GM1832" s="1186"/>
      <c r="GN1832" s="1186"/>
      <c r="GO1832" s="1186"/>
      <c r="GP1832" s="1186"/>
      <c r="GQ1832" s="1186"/>
      <c r="GR1832" s="1186"/>
      <c r="GS1832" s="1186"/>
      <c r="GT1832" s="1186"/>
      <c r="GU1832" s="1186"/>
      <c r="GV1832" s="1186"/>
      <c r="GW1832" s="1186"/>
      <c r="GX1832" s="1186"/>
      <c r="GY1832" s="1186"/>
      <c r="GZ1832" s="1186"/>
      <c r="HA1832" s="1186"/>
      <c r="HB1832" s="1186"/>
      <c r="HC1832" s="1186"/>
      <c r="HD1832" s="1186"/>
      <c r="HE1832" s="1186"/>
      <c r="HF1832" s="1186"/>
      <c r="HG1832" s="1186"/>
      <c r="HH1832" s="1186"/>
      <c r="HI1832" s="1186"/>
      <c r="HJ1832" s="1186"/>
      <c r="HK1832" s="1186"/>
      <c r="HL1832" s="1186"/>
      <c r="HM1832" s="1186"/>
      <c r="HN1832" s="1186"/>
      <c r="HO1832" s="1186"/>
      <c r="HP1832" s="1186"/>
      <c r="HQ1832" s="1186"/>
      <c r="HR1832" s="1186"/>
      <c r="HS1832" s="1186"/>
      <c r="HT1832" s="1186"/>
      <c r="HU1832" s="1186"/>
      <c r="HV1832" s="1186"/>
      <c r="HW1832" s="1186"/>
      <c r="HX1832" s="1186"/>
      <c r="HY1832" s="1186"/>
      <c r="HZ1832" s="1186"/>
      <c r="IA1832" s="1186"/>
      <c r="IB1832" s="1186"/>
    </row>
    <row r="1833" spans="1:236" s="1185" customFormat="1">
      <c r="A1833" s="1540"/>
      <c r="B1833" s="1541"/>
      <c r="C1833" s="1542"/>
      <c r="D1833" s="1543"/>
      <c r="E1833" s="1186"/>
      <c r="F1833" s="1544"/>
      <c r="G1833" s="1604"/>
      <c r="H1833" s="1604"/>
      <c r="I1833" s="1186"/>
      <c r="J1833" s="1186"/>
      <c r="K1833" s="1186"/>
      <c r="L1833" s="1186"/>
      <c r="M1833" s="1186"/>
      <c r="N1833" s="1186"/>
      <c r="O1833" s="1186"/>
      <c r="P1833" s="1186"/>
      <c r="Q1833" s="1186"/>
      <c r="R1833" s="1186"/>
      <c r="S1833" s="1186"/>
      <c r="T1833" s="1186"/>
      <c r="U1833" s="1186"/>
      <c r="V1833" s="1186"/>
      <c r="W1833" s="1186"/>
      <c r="X1833" s="1186"/>
      <c r="Y1833" s="1186"/>
      <c r="Z1833" s="1186"/>
      <c r="AA1833" s="1186"/>
      <c r="AB1833" s="1186"/>
      <c r="AC1833" s="1186"/>
      <c r="AD1833" s="1186"/>
      <c r="AE1833" s="1186"/>
      <c r="AF1833" s="1186"/>
      <c r="AG1833" s="1186"/>
      <c r="AH1833" s="1186"/>
      <c r="AI1833" s="1186"/>
      <c r="AJ1833" s="1186"/>
      <c r="AK1833" s="1186"/>
      <c r="AL1833" s="1186"/>
      <c r="AM1833" s="1186"/>
      <c r="AN1833" s="1186"/>
      <c r="AO1833" s="1186"/>
      <c r="AP1833" s="1186"/>
      <c r="AQ1833" s="1186"/>
      <c r="AR1833" s="1186"/>
      <c r="AS1833" s="1186"/>
      <c r="AT1833" s="1186"/>
      <c r="AU1833" s="1186"/>
      <c r="AV1833" s="1186"/>
      <c r="AW1833" s="1186"/>
      <c r="AX1833" s="1186"/>
      <c r="AY1833" s="1186"/>
      <c r="AZ1833" s="1186"/>
      <c r="BA1833" s="1186"/>
      <c r="BB1833" s="1186"/>
      <c r="BC1833" s="1186"/>
      <c r="BD1833" s="1186"/>
      <c r="BE1833" s="1186"/>
      <c r="BF1833" s="1186"/>
      <c r="BG1833" s="1186"/>
      <c r="BH1833" s="1186"/>
      <c r="BI1833" s="1186"/>
      <c r="BJ1833" s="1186"/>
      <c r="BK1833" s="1186"/>
      <c r="BL1833" s="1186"/>
      <c r="BM1833" s="1186"/>
      <c r="BN1833" s="1186"/>
      <c r="BO1833" s="1186"/>
      <c r="BP1833" s="1186"/>
      <c r="BQ1833" s="1186"/>
      <c r="BR1833" s="1186"/>
      <c r="BS1833" s="1186"/>
      <c r="BT1833" s="1186"/>
      <c r="BU1833" s="1186"/>
      <c r="BV1833" s="1186"/>
      <c r="BW1833" s="1186"/>
      <c r="BX1833" s="1186"/>
      <c r="BY1833" s="1186"/>
      <c r="BZ1833" s="1186"/>
      <c r="CA1833" s="1186"/>
      <c r="CB1833" s="1186"/>
      <c r="CC1833" s="1186"/>
      <c r="CD1833" s="1186"/>
      <c r="CE1833" s="1186"/>
      <c r="CF1833" s="1186"/>
      <c r="CG1833" s="1186"/>
      <c r="CH1833" s="1186"/>
      <c r="CI1833" s="1186"/>
      <c r="CJ1833" s="1186"/>
      <c r="CK1833" s="1186"/>
      <c r="CL1833" s="1186"/>
      <c r="CM1833" s="1186"/>
      <c r="CN1833" s="1186"/>
      <c r="CO1833" s="1186"/>
      <c r="CP1833" s="1186"/>
      <c r="CQ1833" s="1186"/>
      <c r="CR1833" s="1186"/>
      <c r="CS1833" s="1186"/>
      <c r="CT1833" s="1186"/>
      <c r="CU1833" s="1186"/>
      <c r="CV1833" s="1186"/>
      <c r="CW1833" s="1186"/>
      <c r="CX1833" s="1186"/>
      <c r="CY1833" s="1186"/>
      <c r="CZ1833" s="1186"/>
      <c r="DA1833" s="1186"/>
      <c r="DB1833" s="1186"/>
      <c r="DC1833" s="1186"/>
      <c r="DD1833" s="1186"/>
      <c r="DE1833" s="1186"/>
      <c r="DF1833" s="1186"/>
      <c r="DG1833" s="1186"/>
      <c r="DH1833" s="1186"/>
      <c r="DI1833" s="1186"/>
      <c r="DJ1833" s="1186"/>
      <c r="DK1833" s="1186"/>
      <c r="DL1833" s="1186"/>
      <c r="DM1833" s="1186"/>
      <c r="DN1833" s="1186"/>
      <c r="DO1833" s="1186"/>
      <c r="DP1833" s="1186"/>
      <c r="DQ1833" s="1186"/>
      <c r="DR1833" s="1186"/>
      <c r="DS1833" s="1186"/>
      <c r="DT1833" s="1186"/>
      <c r="DU1833" s="1186"/>
      <c r="DV1833" s="1186"/>
      <c r="DW1833" s="1186"/>
      <c r="DX1833" s="1186"/>
      <c r="DY1833" s="1186"/>
      <c r="DZ1833" s="1186"/>
      <c r="EA1833" s="1186"/>
      <c r="EB1833" s="1186"/>
      <c r="EC1833" s="1186"/>
      <c r="ED1833" s="1186"/>
      <c r="EE1833" s="1186"/>
      <c r="EF1833" s="1186"/>
      <c r="EG1833" s="1186"/>
      <c r="EH1833" s="1186"/>
      <c r="EI1833" s="1186"/>
      <c r="EJ1833" s="1186"/>
      <c r="EK1833" s="1186"/>
      <c r="EL1833" s="1186"/>
      <c r="EM1833" s="1186"/>
      <c r="EN1833" s="1186"/>
      <c r="EO1833" s="1186"/>
      <c r="EP1833" s="1186"/>
      <c r="EQ1833" s="1186"/>
      <c r="ER1833" s="1186"/>
      <c r="ES1833" s="1186"/>
      <c r="ET1833" s="1186"/>
      <c r="EU1833" s="1186"/>
      <c r="EV1833" s="1186"/>
      <c r="EW1833" s="1186"/>
      <c r="EX1833" s="1186"/>
      <c r="EY1833" s="1186"/>
      <c r="EZ1833" s="1186"/>
      <c r="FA1833" s="1186"/>
      <c r="FB1833" s="1186"/>
      <c r="FC1833" s="1186"/>
      <c r="FD1833" s="1186"/>
      <c r="FE1833" s="1186"/>
      <c r="FF1833" s="1186"/>
      <c r="FG1833" s="1186"/>
      <c r="FH1833" s="1186"/>
      <c r="FI1833" s="1186"/>
      <c r="FJ1833" s="1186"/>
      <c r="FK1833" s="1186"/>
      <c r="FL1833" s="1186"/>
      <c r="FM1833" s="1186"/>
      <c r="FN1833" s="1186"/>
      <c r="FO1833" s="1186"/>
      <c r="FP1833" s="1186"/>
      <c r="FQ1833" s="1186"/>
      <c r="FR1833" s="1186"/>
      <c r="FS1833" s="1186"/>
      <c r="FT1833" s="1186"/>
      <c r="FU1833" s="1186"/>
      <c r="FV1833" s="1186"/>
      <c r="FW1833" s="1186"/>
      <c r="FX1833" s="1186"/>
      <c r="FY1833" s="1186"/>
      <c r="FZ1833" s="1186"/>
      <c r="GA1833" s="1186"/>
      <c r="GB1833" s="1186"/>
      <c r="GC1833" s="1186"/>
      <c r="GD1833" s="1186"/>
      <c r="GE1833" s="1186"/>
      <c r="GF1833" s="1186"/>
      <c r="GG1833" s="1186"/>
      <c r="GH1833" s="1186"/>
      <c r="GI1833" s="1186"/>
      <c r="GJ1833" s="1186"/>
      <c r="GK1833" s="1186"/>
      <c r="GL1833" s="1186"/>
      <c r="GM1833" s="1186"/>
      <c r="GN1833" s="1186"/>
      <c r="GO1833" s="1186"/>
      <c r="GP1833" s="1186"/>
      <c r="GQ1833" s="1186"/>
      <c r="GR1833" s="1186"/>
      <c r="GS1833" s="1186"/>
      <c r="GT1833" s="1186"/>
      <c r="GU1833" s="1186"/>
      <c r="GV1833" s="1186"/>
      <c r="GW1833" s="1186"/>
      <c r="GX1833" s="1186"/>
      <c r="GY1833" s="1186"/>
      <c r="GZ1833" s="1186"/>
      <c r="HA1833" s="1186"/>
      <c r="HB1833" s="1186"/>
      <c r="HC1833" s="1186"/>
      <c r="HD1833" s="1186"/>
      <c r="HE1833" s="1186"/>
      <c r="HF1833" s="1186"/>
      <c r="HG1833" s="1186"/>
      <c r="HH1833" s="1186"/>
      <c r="HI1833" s="1186"/>
      <c r="HJ1833" s="1186"/>
      <c r="HK1833" s="1186"/>
      <c r="HL1833" s="1186"/>
      <c r="HM1833" s="1186"/>
      <c r="HN1833" s="1186"/>
      <c r="HO1833" s="1186"/>
      <c r="HP1833" s="1186"/>
      <c r="HQ1833" s="1186"/>
      <c r="HR1833" s="1186"/>
      <c r="HS1833" s="1186"/>
      <c r="HT1833" s="1186"/>
      <c r="HU1833" s="1186"/>
      <c r="HV1833" s="1186"/>
      <c r="HW1833" s="1186"/>
      <c r="HX1833" s="1186"/>
      <c r="HY1833" s="1186"/>
      <c r="HZ1833" s="1186"/>
      <c r="IA1833" s="1186"/>
      <c r="IB1833" s="1186"/>
    </row>
    <row r="1834" spans="1:236" s="1185" customFormat="1">
      <c r="A1834" s="1540"/>
      <c r="B1834" s="1541"/>
      <c r="C1834" s="1542"/>
      <c r="D1834" s="1543"/>
      <c r="E1834" s="1186"/>
      <c r="F1834" s="1544"/>
      <c r="G1834" s="1604"/>
      <c r="H1834" s="1604"/>
      <c r="I1834" s="1186"/>
      <c r="J1834" s="1186"/>
      <c r="K1834" s="1186"/>
      <c r="L1834" s="1186"/>
      <c r="M1834" s="1186"/>
      <c r="N1834" s="1186"/>
      <c r="O1834" s="1186"/>
      <c r="P1834" s="1186"/>
      <c r="Q1834" s="1186"/>
      <c r="R1834" s="1186"/>
      <c r="S1834" s="1186"/>
      <c r="T1834" s="1186"/>
      <c r="U1834" s="1186"/>
      <c r="V1834" s="1186"/>
      <c r="W1834" s="1186"/>
      <c r="X1834" s="1186"/>
      <c r="Y1834" s="1186"/>
      <c r="Z1834" s="1186"/>
      <c r="AA1834" s="1186"/>
      <c r="AB1834" s="1186"/>
      <c r="AC1834" s="1186"/>
      <c r="AD1834" s="1186"/>
      <c r="AE1834" s="1186"/>
      <c r="AF1834" s="1186"/>
      <c r="AG1834" s="1186"/>
      <c r="AH1834" s="1186"/>
      <c r="AI1834" s="1186"/>
      <c r="AJ1834" s="1186"/>
      <c r="AK1834" s="1186"/>
      <c r="AL1834" s="1186"/>
      <c r="AM1834" s="1186"/>
      <c r="AN1834" s="1186"/>
      <c r="AO1834" s="1186"/>
      <c r="AP1834" s="1186"/>
      <c r="AQ1834" s="1186"/>
      <c r="AR1834" s="1186"/>
      <c r="AS1834" s="1186"/>
      <c r="AT1834" s="1186"/>
      <c r="AU1834" s="1186"/>
      <c r="AV1834" s="1186"/>
      <c r="AW1834" s="1186"/>
      <c r="AX1834" s="1186"/>
      <c r="AY1834" s="1186"/>
      <c r="AZ1834" s="1186"/>
      <c r="BA1834" s="1186"/>
      <c r="BB1834" s="1186"/>
      <c r="BC1834" s="1186"/>
      <c r="BD1834" s="1186"/>
      <c r="BE1834" s="1186"/>
      <c r="BF1834" s="1186"/>
      <c r="BG1834" s="1186"/>
      <c r="BH1834" s="1186"/>
      <c r="BI1834" s="1186"/>
      <c r="BJ1834" s="1186"/>
      <c r="BK1834" s="1186"/>
      <c r="BL1834" s="1186"/>
      <c r="BM1834" s="1186"/>
      <c r="BN1834" s="1186"/>
      <c r="BO1834" s="1186"/>
      <c r="BP1834" s="1186"/>
      <c r="BQ1834" s="1186"/>
      <c r="BR1834" s="1186"/>
      <c r="BS1834" s="1186"/>
      <c r="BT1834" s="1186"/>
      <c r="BU1834" s="1186"/>
      <c r="BV1834" s="1186"/>
      <c r="BW1834" s="1186"/>
      <c r="BX1834" s="1186"/>
      <c r="BY1834" s="1186"/>
      <c r="BZ1834" s="1186"/>
      <c r="CA1834" s="1186"/>
      <c r="CB1834" s="1186"/>
      <c r="CC1834" s="1186"/>
      <c r="CD1834" s="1186"/>
      <c r="CE1834" s="1186"/>
      <c r="CF1834" s="1186"/>
      <c r="CG1834" s="1186"/>
      <c r="CH1834" s="1186"/>
      <c r="CI1834" s="1186"/>
      <c r="CJ1834" s="1186"/>
      <c r="CK1834" s="1186"/>
      <c r="CL1834" s="1186"/>
      <c r="CM1834" s="1186"/>
      <c r="CN1834" s="1186"/>
      <c r="CO1834" s="1186"/>
      <c r="CP1834" s="1186"/>
      <c r="CQ1834" s="1186"/>
      <c r="CR1834" s="1186"/>
      <c r="CS1834" s="1186"/>
      <c r="CT1834" s="1186"/>
      <c r="CU1834" s="1186"/>
      <c r="CV1834" s="1186"/>
      <c r="CW1834" s="1186"/>
      <c r="CX1834" s="1186"/>
      <c r="CY1834" s="1186"/>
      <c r="CZ1834" s="1186"/>
      <c r="DA1834" s="1186"/>
      <c r="DB1834" s="1186"/>
      <c r="DC1834" s="1186"/>
      <c r="DD1834" s="1186"/>
      <c r="DE1834" s="1186"/>
      <c r="DF1834" s="1186"/>
      <c r="DG1834" s="1186"/>
      <c r="DH1834" s="1186"/>
      <c r="DI1834" s="1186"/>
      <c r="DJ1834" s="1186"/>
      <c r="DK1834" s="1186"/>
      <c r="DL1834" s="1186"/>
      <c r="DM1834" s="1186"/>
      <c r="DN1834" s="1186"/>
      <c r="DO1834" s="1186"/>
      <c r="DP1834" s="1186"/>
      <c r="DQ1834" s="1186"/>
      <c r="DR1834" s="1186"/>
      <c r="DS1834" s="1186"/>
      <c r="DT1834" s="1186"/>
      <c r="DU1834" s="1186"/>
      <c r="DV1834" s="1186"/>
      <c r="DW1834" s="1186"/>
      <c r="DX1834" s="1186"/>
      <c r="DY1834" s="1186"/>
      <c r="DZ1834" s="1186"/>
      <c r="EA1834" s="1186"/>
      <c r="EB1834" s="1186"/>
      <c r="EC1834" s="1186"/>
      <c r="ED1834" s="1186"/>
      <c r="EE1834" s="1186"/>
      <c r="EF1834" s="1186"/>
      <c r="EG1834" s="1186"/>
      <c r="EH1834" s="1186"/>
      <c r="EI1834" s="1186"/>
      <c r="EJ1834" s="1186"/>
      <c r="EK1834" s="1186"/>
      <c r="EL1834" s="1186"/>
      <c r="EM1834" s="1186"/>
      <c r="EN1834" s="1186"/>
      <c r="EO1834" s="1186"/>
      <c r="EP1834" s="1186"/>
      <c r="EQ1834" s="1186"/>
      <c r="ER1834" s="1186"/>
      <c r="ES1834" s="1186"/>
      <c r="ET1834" s="1186"/>
      <c r="EU1834" s="1186"/>
      <c r="EV1834" s="1186"/>
      <c r="EW1834" s="1186"/>
      <c r="EX1834" s="1186"/>
      <c r="EY1834" s="1186"/>
      <c r="EZ1834" s="1186"/>
      <c r="FA1834" s="1186"/>
      <c r="FB1834" s="1186"/>
      <c r="FC1834" s="1186"/>
      <c r="FD1834" s="1186"/>
      <c r="FE1834" s="1186"/>
      <c r="FF1834" s="1186"/>
      <c r="FG1834" s="1186"/>
      <c r="FH1834" s="1186"/>
      <c r="FI1834" s="1186"/>
      <c r="FJ1834" s="1186"/>
      <c r="FK1834" s="1186"/>
      <c r="FL1834" s="1186"/>
      <c r="FM1834" s="1186"/>
      <c r="FN1834" s="1186"/>
      <c r="FO1834" s="1186"/>
      <c r="FP1834" s="1186"/>
      <c r="FQ1834" s="1186"/>
      <c r="FR1834" s="1186"/>
      <c r="FS1834" s="1186"/>
      <c r="FT1834" s="1186"/>
      <c r="FU1834" s="1186"/>
      <c r="FV1834" s="1186"/>
      <c r="FW1834" s="1186"/>
      <c r="FX1834" s="1186"/>
      <c r="FY1834" s="1186"/>
      <c r="FZ1834" s="1186"/>
      <c r="GA1834" s="1186"/>
      <c r="GB1834" s="1186"/>
      <c r="GC1834" s="1186"/>
      <c r="GD1834" s="1186"/>
      <c r="GE1834" s="1186"/>
      <c r="GF1834" s="1186"/>
      <c r="GG1834" s="1186"/>
      <c r="GH1834" s="1186"/>
      <c r="GI1834" s="1186"/>
      <c r="GJ1834" s="1186"/>
      <c r="GK1834" s="1186"/>
      <c r="GL1834" s="1186"/>
      <c r="GM1834" s="1186"/>
      <c r="GN1834" s="1186"/>
      <c r="GO1834" s="1186"/>
      <c r="GP1834" s="1186"/>
      <c r="GQ1834" s="1186"/>
      <c r="GR1834" s="1186"/>
      <c r="GS1834" s="1186"/>
      <c r="GT1834" s="1186"/>
      <c r="GU1834" s="1186"/>
      <c r="GV1834" s="1186"/>
      <c r="GW1834" s="1186"/>
      <c r="GX1834" s="1186"/>
      <c r="GY1834" s="1186"/>
      <c r="GZ1834" s="1186"/>
      <c r="HA1834" s="1186"/>
      <c r="HB1834" s="1186"/>
      <c r="HC1834" s="1186"/>
      <c r="HD1834" s="1186"/>
      <c r="HE1834" s="1186"/>
      <c r="HF1834" s="1186"/>
      <c r="HG1834" s="1186"/>
      <c r="HH1834" s="1186"/>
      <c r="HI1834" s="1186"/>
      <c r="HJ1834" s="1186"/>
      <c r="HK1834" s="1186"/>
      <c r="HL1834" s="1186"/>
      <c r="HM1834" s="1186"/>
      <c r="HN1834" s="1186"/>
      <c r="HO1834" s="1186"/>
      <c r="HP1834" s="1186"/>
      <c r="HQ1834" s="1186"/>
      <c r="HR1834" s="1186"/>
      <c r="HS1834" s="1186"/>
      <c r="HT1834" s="1186"/>
      <c r="HU1834" s="1186"/>
      <c r="HV1834" s="1186"/>
      <c r="HW1834" s="1186"/>
      <c r="HX1834" s="1186"/>
      <c r="HY1834" s="1186"/>
      <c r="HZ1834" s="1186"/>
      <c r="IA1834" s="1186"/>
      <c r="IB1834" s="1186"/>
    </row>
    <row r="1835" spans="1:236" s="1185" customFormat="1">
      <c r="A1835" s="1540"/>
      <c r="B1835" s="1541"/>
      <c r="C1835" s="1542"/>
      <c r="D1835" s="1543"/>
      <c r="E1835" s="1186"/>
      <c r="F1835" s="1544"/>
      <c r="G1835" s="1604"/>
      <c r="H1835" s="1604"/>
      <c r="I1835" s="1186"/>
      <c r="J1835" s="1186"/>
      <c r="K1835" s="1186"/>
      <c r="L1835" s="1186"/>
      <c r="M1835" s="1186"/>
      <c r="N1835" s="1186"/>
      <c r="O1835" s="1186"/>
      <c r="P1835" s="1186"/>
      <c r="Q1835" s="1186"/>
      <c r="R1835" s="1186"/>
      <c r="S1835" s="1186"/>
      <c r="T1835" s="1186"/>
      <c r="U1835" s="1186"/>
      <c r="V1835" s="1186"/>
      <c r="W1835" s="1186"/>
      <c r="X1835" s="1186"/>
      <c r="Y1835" s="1186"/>
      <c r="Z1835" s="1186"/>
      <c r="AA1835" s="1186"/>
      <c r="AB1835" s="1186"/>
      <c r="AC1835" s="1186"/>
      <c r="AD1835" s="1186"/>
      <c r="AE1835" s="1186"/>
      <c r="AF1835" s="1186"/>
      <c r="AG1835" s="1186"/>
      <c r="AH1835" s="1186"/>
      <c r="AI1835" s="1186"/>
      <c r="AJ1835" s="1186"/>
      <c r="AK1835" s="1186"/>
      <c r="AL1835" s="1186"/>
      <c r="AM1835" s="1186"/>
      <c r="AN1835" s="1186"/>
      <c r="AO1835" s="1186"/>
      <c r="AP1835" s="1186"/>
      <c r="AQ1835" s="1186"/>
      <c r="AR1835" s="1186"/>
      <c r="AS1835" s="1186"/>
      <c r="AT1835" s="1186"/>
      <c r="AU1835" s="1186"/>
      <c r="AV1835" s="1186"/>
      <c r="AW1835" s="1186"/>
      <c r="AX1835" s="1186"/>
      <c r="AY1835" s="1186"/>
      <c r="AZ1835" s="1186"/>
      <c r="BA1835" s="1186"/>
      <c r="BB1835" s="1186"/>
      <c r="BC1835" s="1186"/>
      <c r="BD1835" s="1186"/>
      <c r="BE1835" s="1186"/>
      <c r="BF1835" s="1186"/>
      <c r="BG1835" s="1186"/>
      <c r="BH1835" s="1186"/>
      <c r="BI1835" s="1186"/>
      <c r="BJ1835" s="1186"/>
      <c r="BK1835" s="1186"/>
      <c r="BL1835" s="1186"/>
      <c r="BM1835" s="1186"/>
      <c r="BN1835" s="1186"/>
      <c r="BO1835" s="1186"/>
      <c r="BP1835" s="1186"/>
      <c r="BQ1835" s="1186"/>
      <c r="BR1835" s="1186"/>
      <c r="BS1835" s="1186"/>
      <c r="BT1835" s="1186"/>
      <c r="BU1835" s="1186"/>
      <c r="BV1835" s="1186"/>
      <c r="BW1835" s="1186"/>
      <c r="BX1835" s="1186"/>
      <c r="BY1835" s="1186"/>
      <c r="BZ1835" s="1186"/>
      <c r="CA1835" s="1186"/>
      <c r="CB1835" s="1186"/>
      <c r="CC1835" s="1186"/>
      <c r="CD1835" s="1186"/>
      <c r="CE1835" s="1186"/>
      <c r="CF1835" s="1186"/>
      <c r="CG1835" s="1186"/>
      <c r="CH1835" s="1186"/>
      <c r="CI1835" s="1186"/>
      <c r="CJ1835" s="1186"/>
      <c r="CK1835" s="1186"/>
      <c r="CL1835" s="1186"/>
      <c r="CM1835" s="1186"/>
      <c r="CN1835" s="1186"/>
      <c r="CO1835" s="1186"/>
      <c r="CP1835" s="1186"/>
      <c r="CQ1835" s="1186"/>
      <c r="CR1835" s="1186"/>
      <c r="CS1835" s="1186"/>
      <c r="CT1835" s="1186"/>
      <c r="CU1835" s="1186"/>
      <c r="CV1835" s="1186"/>
      <c r="CW1835" s="1186"/>
      <c r="CX1835" s="1186"/>
      <c r="CY1835" s="1186"/>
      <c r="CZ1835" s="1186"/>
      <c r="DA1835" s="1186"/>
      <c r="DB1835" s="1186"/>
      <c r="DC1835" s="1186"/>
      <c r="DD1835" s="1186"/>
      <c r="DE1835" s="1186"/>
      <c r="DF1835" s="1186"/>
      <c r="DG1835" s="1186"/>
      <c r="DH1835" s="1186"/>
      <c r="DI1835" s="1186"/>
      <c r="DJ1835" s="1186"/>
      <c r="DK1835" s="1186"/>
      <c r="DL1835" s="1186"/>
      <c r="DM1835" s="1186"/>
      <c r="DN1835" s="1186"/>
      <c r="DO1835" s="1186"/>
      <c r="DP1835" s="1186"/>
      <c r="DQ1835" s="1186"/>
      <c r="DR1835" s="1186"/>
      <c r="DS1835" s="1186"/>
      <c r="DT1835" s="1186"/>
      <c r="DU1835" s="1186"/>
      <c r="DV1835" s="1186"/>
      <c r="DW1835" s="1186"/>
      <c r="DX1835" s="1186"/>
      <c r="DY1835" s="1186"/>
      <c r="DZ1835" s="1186"/>
      <c r="EA1835" s="1186"/>
      <c r="EB1835" s="1186"/>
      <c r="EC1835" s="1186"/>
      <c r="ED1835" s="1186"/>
      <c r="EE1835" s="1186"/>
      <c r="EF1835" s="1186"/>
      <c r="EG1835" s="1186"/>
      <c r="EH1835" s="1186"/>
      <c r="EI1835" s="1186"/>
      <c r="EJ1835" s="1186"/>
      <c r="EK1835" s="1186"/>
      <c r="EL1835" s="1186"/>
      <c r="EM1835" s="1186"/>
      <c r="EN1835" s="1186"/>
      <c r="EO1835" s="1186"/>
      <c r="EP1835" s="1186"/>
      <c r="EQ1835" s="1186"/>
      <c r="ER1835" s="1186"/>
      <c r="ES1835" s="1186"/>
      <c r="ET1835" s="1186"/>
      <c r="EU1835" s="1186"/>
      <c r="EV1835" s="1186"/>
      <c r="EW1835" s="1186"/>
      <c r="EX1835" s="1186"/>
      <c r="EY1835" s="1186"/>
      <c r="EZ1835" s="1186"/>
      <c r="FA1835" s="1186"/>
      <c r="FB1835" s="1186"/>
      <c r="FC1835" s="1186"/>
      <c r="FD1835" s="1186"/>
      <c r="FE1835" s="1186"/>
      <c r="FF1835" s="1186"/>
      <c r="FG1835" s="1186"/>
      <c r="FH1835" s="1186"/>
      <c r="FI1835" s="1186"/>
      <c r="FJ1835" s="1186"/>
      <c r="FK1835" s="1186"/>
      <c r="FL1835" s="1186"/>
      <c r="FM1835" s="1186"/>
      <c r="FN1835" s="1186"/>
      <c r="FO1835" s="1186"/>
      <c r="FP1835" s="1186"/>
      <c r="FQ1835" s="1186"/>
      <c r="FR1835" s="1186"/>
      <c r="FS1835" s="1186"/>
      <c r="FT1835" s="1186"/>
      <c r="FU1835" s="1186"/>
      <c r="FV1835" s="1186"/>
      <c r="FW1835" s="1186"/>
      <c r="FX1835" s="1186"/>
      <c r="FY1835" s="1186"/>
      <c r="FZ1835" s="1186"/>
      <c r="GA1835" s="1186"/>
      <c r="GB1835" s="1186"/>
      <c r="GC1835" s="1186"/>
      <c r="GD1835" s="1186"/>
      <c r="GE1835" s="1186"/>
      <c r="GF1835" s="1186"/>
      <c r="GG1835" s="1186"/>
      <c r="GH1835" s="1186"/>
      <c r="GI1835" s="1186"/>
      <c r="GJ1835" s="1186"/>
      <c r="GK1835" s="1186"/>
      <c r="GL1835" s="1186"/>
      <c r="GM1835" s="1186"/>
      <c r="GN1835" s="1186"/>
      <c r="GO1835" s="1186"/>
      <c r="GP1835" s="1186"/>
      <c r="GQ1835" s="1186"/>
      <c r="GR1835" s="1186"/>
      <c r="GS1835" s="1186"/>
      <c r="GT1835" s="1186"/>
      <c r="GU1835" s="1186"/>
      <c r="GV1835" s="1186"/>
      <c r="GW1835" s="1186"/>
      <c r="GX1835" s="1186"/>
      <c r="GY1835" s="1186"/>
      <c r="GZ1835" s="1186"/>
      <c r="HA1835" s="1186"/>
      <c r="HB1835" s="1186"/>
      <c r="HC1835" s="1186"/>
      <c r="HD1835" s="1186"/>
      <c r="HE1835" s="1186"/>
      <c r="HF1835" s="1186"/>
      <c r="HG1835" s="1186"/>
      <c r="HH1835" s="1186"/>
      <c r="HI1835" s="1186"/>
      <c r="HJ1835" s="1186"/>
      <c r="HK1835" s="1186"/>
      <c r="HL1835" s="1186"/>
      <c r="HM1835" s="1186"/>
      <c r="HN1835" s="1186"/>
      <c r="HO1835" s="1186"/>
      <c r="HP1835" s="1186"/>
      <c r="HQ1835" s="1186"/>
      <c r="HR1835" s="1186"/>
      <c r="HS1835" s="1186"/>
      <c r="HT1835" s="1186"/>
      <c r="HU1835" s="1186"/>
      <c r="HV1835" s="1186"/>
      <c r="HW1835" s="1186"/>
      <c r="HX1835" s="1186"/>
      <c r="HY1835" s="1186"/>
      <c r="HZ1835" s="1186"/>
      <c r="IA1835" s="1186"/>
      <c r="IB1835" s="1186"/>
    </row>
    <row r="1836" spans="1:236" s="1185" customFormat="1">
      <c r="A1836" s="1540"/>
      <c r="B1836" s="1541"/>
      <c r="C1836" s="1542"/>
      <c r="D1836" s="1543"/>
      <c r="E1836" s="1186"/>
      <c r="F1836" s="1544"/>
      <c r="G1836" s="1604"/>
      <c r="H1836" s="1604"/>
      <c r="I1836" s="1186"/>
      <c r="J1836" s="1186"/>
      <c r="K1836" s="1186"/>
      <c r="L1836" s="1186"/>
      <c r="M1836" s="1186"/>
      <c r="N1836" s="1186"/>
      <c r="O1836" s="1186"/>
      <c r="P1836" s="1186"/>
      <c r="Q1836" s="1186"/>
      <c r="R1836" s="1186"/>
      <c r="S1836" s="1186"/>
      <c r="T1836" s="1186"/>
      <c r="U1836" s="1186"/>
      <c r="V1836" s="1186"/>
      <c r="W1836" s="1186"/>
      <c r="X1836" s="1186"/>
      <c r="Y1836" s="1186"/>
      <c r="Z1836" s="1186"/>
      <c r="AA1836" s="1186"/>
      <c r="AB1836" s="1186"/>
      <c r="AC1836" s="1186"/>
      <c r="AD1836" s="1186"/>
      <c r="AE1836" s="1186"/>
      <c r="AF1836" s="1186"/>
      <c r="AG1836" s="1186"/>
      <c r="AH1836" s="1186"/>
      <c r="AI1836" s="1186"/>
      <c r="AJ1836" s="1186"/>
      <c r="AK1836" s="1186"/>
      <c r="AL1836" s="1186"/>
      <c r="AM1836" s="1186"/>
      <c r="AN1836" s="1186"/>
      <c r="AO1836" s="1186"/>
      <c r="AP1836" s="1186"/>
      <c r="AQ1836" s="1186"/>
      <c r="AR1836" s="1186"/>
      <c r="AS1836" s="1186"/>
      <c r="AT1836" s="1186"/>
      <c r="AU1836" s="1186"/>
      <c r="AV1836" s="1186"/>
      <c r="AW1836" s="1186"/>
      <c r="AX1836" s="1186"/>
      <c r="AY1836" s="1186"/>
      <c r="AZ1836" s="1186"/>
      <c r="BA1836" s="1186"/>
      <c r="BB1836" s="1186"/>
      <c r="BC1836" s="1186"/>
      <c r="BD1836" s="1186"/>
      <c r="BE1836" s="1186"/>
      <c r="BF1836" s="1186"/>
      <c r="BG1836" s="1186"/>
      <c r="BH1836" s="1186"/>
      <c r="BI1836" s="1186"/>
      <c r="BJ1836" s="1186"/>
      <c r="BK1836" s="1186"/>
      <c r="BL1836" s="1186"/>
      <c r="BM1836" s="1186"/>
      <c r="BN1836" s="1186"/>
      <c r="BO1836" s="1186"/>
      <c r="BP1836" s="1186"/>
      <c r="BQ1836" s="1186"/>
      <c r="BR1836" s="1186"/>
      <c r="BS1836" s="1186"/>
      <c r="BT1836" s="1186"/>
      <c r="BU1836" s="1186"/>
      <c r="BV1836" s="1186"/>
      <c r="BW1836" s="1186"/>
      <c r="BX1836" s="1186"/>
      <c r="BY1836" s="1186"/>
      <c r="BZ1836" s="1186"/>
      <c r="CA1836" s="1186"/>
      <c r="CB1836" s="1186"/>
      <c r="CC1836" s="1186"/>
      <c r="CD1836" s="1186"/>
      <c r="CE1836" s="1186"/>
      <c r="CF1836" s="1186"/>
      <c r="CG1836" s="1186"/>
      <c r="CH1836" s="1186"/>
      <c r="CI1836" s="1186"/>
      <c r="CJ1836" s="1186"/>
      <c r="CK1836" s="1186"/>
      <c r="CL1836" s="1186"/>
      <c r="CM1836" s="1186"/>
      <c r="CN1836" s="1186"/>
      <c r="CO1836" s="1186"/>
      <c r="CP1836" s="1186"/>
      <c r="CQ1836" s="1186"/>
      <c r="CR1836" s="1186"/>
      <c r="CS1836" s="1186"/>
      <c r="CT1836" s="1186"/>
      <c r="CU1836" s="1186"/>
      <c r="CV1836" s="1186"/>
      <c r="CW1836" s="1186"/>
      <c r="CX1836" s="1186"/>
      <c r="CY1836" s="1186"/>
      <c r="CZ1836" s="1186"/>
      <c r="DA1836" s="1186"/>
      <c r="DB1836" s="1186"/>
      <c r="DC1836" s="1186"/>
      <c r="DD1836" s="1186"/>
      <c r="DE1836" s="1186"/>
      <c r="DF1836" s="1186"/>
      <c r="DG1836" s="1186"/>
      <c r="DH1836" s="1186"/>
      <c r="DI1836" s="1186"/>
      <c r="DJ1836" s="1186"/>
      <c r="DK1836" s="1186"/>
      <c r="DL1836" s="1186"/>
      <c r="DM1836" s="1186"/>
      <c r="DN1836" s="1186"/>
      <c r="DO1836" s="1186"/>
      <c r="DP1836" s="1186"/>
      <c r="DQ1836" s="1186"/>
      <c r="DR1836" s="1186"/>
      <c r="DS1836" s="1186"/>
      <c r="DT1836" s="1186"/>
      <c r="DU1836" s="1186"/>
      <c r="DV1836" s="1186"/>
      <c r="DW1836" s="1186"/>
      <c r="DX1836" s="1186"/>
      <c r="DY1836" s="1186"/>
      <c r="DZ1836" s="1186"/>
      <c r="EA1836" s="1186"/>
      <c r="EB1836" s="1186"/>
      <c r="EC1836" s="1186"/>
      <c r="ED1836" s="1186"/>
      <c r="EE1836" s="1186"/>
      <c r="EF1836" s="1186"/>
      <c r="EG1836" s="1186"/>
      <c r="EH1836" s="1186"/>
      <c r="EI1836" s="1186"/>
      <c r="EJ1836" s="1186"/>
      <c r="EK1836" s="1186"/>
      <c r="EL1836" s="1186"/>
      <c r="EM1836" s="1186"/>
      <c r="EN1836" s="1186"/>
      <c r="EO1836" s="1186"/>
      <c r="EP1836" s="1186"/>
      <c r="EQ1836" s="1186"/>
      <c r="ER1836" s="1186"/>
      <c r="ES1836" s="1186"/>
      <c r="ET1836" s="1186"/>
      <c r="EU1836" s="1186"/>
      <c r="EV1836" s="1186"/>
      <c r="EW1836" s="1186"/>
      <c r="EX1836" s="1186"/>
      <c r="EY1836" s="1186"/>
      <c r="EZ1836" s="1186"/>
      <c r="FA1836" s="1186"/>
      <c r="FB1836" s="1186"/>
      <c r="FC1836" s="1186"/>
      <c r="FD1836" s="1186"/>
      <c r="FE1836" s="1186"/>
      <c r="FF1836" s="1186"/>
      <c r="FG1836" s="1186"/>
      <c r="FH1836" s="1186"/>
      <c r="FI1836" s="1186"/>
      <c r="FJ1836" s="1186"/>
      <c r="FK1836" s="1186"/>
      <c r="FL1836" s="1186"/>
      <c r="FM1836" s="1186"/>
      <c r="FN1836" s="1186"/>
      <c r="FO1836" s="1186"/>
      <c r="FP1836" s="1186"/>
      <c r="FQ1836" s="1186"/>
      <c r="FR1836" s="1186"/>
      <c r="FS1836" s="1186"/>
      <c r="FT1836" s="1186"/>
      <c r="FU1836" s="1186"/>
      <c r="FV1836" s="1186"/>
      <c r="FW1836" s="1186"/>
      <c r="FX1836" s="1186"/>
      <c r="FY1836" s="1186"/>
      <c r="FZ1836" s="1186"/>
      <c r="GA1836" s="1186"/>
      <c r="GB1836" s="1186"/>
      <c r="GC1836" s="1186"/>
      <c r="GD1836" s="1186"/>
      <c r="GE1836" s="1186"/>
      <c r="GF1836" s="1186"/>
      <c r="GG1836" s="1186"/>
      <c r="GH1836" s="1186"/>
      <c r="GI1836" s="1186"/>
      <c r="GJ1836" s="1186"/>
      <c r="GK1836" s="1186"/>
      <c r="GL1836" s="1186"/>
      <c r="GM1836" s="1186"/>
      <c r="GN1836" s="1186"/>
      <c r="GO1836" s="1186"/>
      <c r="GP1836" s="1186"/>
      <c r="GQ1836" s="1186"/>
      <c r="GR1836" s="1186"/>
      <c r="GS1836" s="1186"/>
      <c r="GT1836" s="1186"/>
      <c r="GU1836" s="1186"/>
      <c r="GV1836" s="1186"/>
      <c r="GW1836" s="1186"/>
      <c r="GX1836" s="1186"/>
      <c r="GY1836" s="1186"/>
      <c r="GZ1836" s="1186"/>
      <c r="HA1836" s="1186"/>
      <c r="HB1836" s="1186"/>
      <c r="HC1836" s="1186"/>
      <c r="HD1836" s="1186"/>
      <c r="HE1836" s="1186"/>
      <c r="HF1836" s="1186"/>
      <c r="HG1836" s="1186"/>
      <c r="HH1836" s="1186"/>
      <c r="HI1836" s="1186"/>
      <c r="HJ1836" s="1186"/>
      <c r="HK1836" s="1186"/>
      <c r="HL1836" s="1186"/>
      <c r="HM1836" s="1186"/>
      <c r="HN1836" s="1186"/>
      <c r="HO1836" s="1186"/>
      <c r="HP1836" s="1186"/>
      <c r="HQ1836" s="1186"/>
      <c r="HR1836" s="1186"/>
      <c r="HS1836" s="1186"/>
      <c r="HT1836" s="1186"/>
      <c r="HU1836" s="1186"/>
      <c r="HV1836" s="1186"/>
      <c r="HW1836" s="1186"/>
      <c r="HX1836" s="1186"/>
      <c r="HY1836" s="1186"/>
      <c r="HZ1836" s="1186"/>
      <c r="IA1836" s="1186"/>
      <c r="IB1836" s="1186"/>
    </row>
    <row r="1837" spans="1:236" s="1185" customFormat="1">
      <c r="A1837" s="1540"/>
      <c r="B1837" s="1541"/>
      <c r="C1837" s="1542"/>
      <c r="D1837" s="1543"/>
      <c r="E1837" s="1186"/>
      <c r="F1837" s="1544"/>
      <c r="G1837" s="1604"/>
      <c r="H1837" s="1604"/>
      <c r="I1837" s="1186"/>
      <c r="J1837" s="1186"/>
      <c r="K1837" s="1186"/>
      <c r="L1837" s="1186"/>
      <c r="M1837" s="1186"/>
      <c r="N1837" s="1186"/>
      <c r="O1837" s="1186"/>
      <c r="P1837" s="1186"/>
      <c r="Q1837" s="1186"/>
      <c r="R1837" s="1186"/>
      <c r="S1837" s="1186"/>
      <c r="T1837" s="1186"/>
      <c r="U1837" s="1186"/>
      <c r="V1837" s="1186"/>
      <c r="W1837" s="1186"/>
      <c r="X1837" s="1186"/>
      <c r="Y1837" s="1186"/>
      <c r="Z1837" s="1186"/>
      <c r="AA1837" s="1186"/>
      <c r="AB1837" s="1186"/>
      <c r="AC1837" s="1186"/>
      <c r="AD1837" s="1186"/>
      <c r="AE1837" s="1186"/>
      <c r="AF1837" s="1186"/>
      <c r="AG1837" s="1186"/>
      <c r="AH1837" s="1186"/>
      <c r="AI1837" s="1186"/>
      <c r="AJ1837" s="1186"/>
      <c r="AK1837" s="1186"/>
      <c r="AL1837" s="1186"/>
      <c r="AM1837" s="1186"/>
      <c r="AN1837" s="1186"/>
      <c r="AO1837" s="1186"/>
      <c r="AP1837" s="1186"/>
      <c r="AQ1837" s="1186"/>
      <c r="AR1837" s="1186"/>
      <c r="AS1837" s="1186"/>
      <c r="AT1837" s="1186"/>
      <c r="AU1837" s="1186"/>
      <c r="AV1837" s="1186"/>
      <c r="AW1837" s="1186"/>
      <c r="AX1837" s="1186"/>
      <c r="AY1837" s="1186"/>
      <c r="AZ1837" s="1186"/>
      <c r="BA1837" s="1186"/>
      <c r="BB1837" s="1186"/>
      <c r="BC1837" s="1186"/>
      <c r="BD1837" s="1186"/>
      <c r="BE1837" s="1186"/>
      <c r="BF1837" s="1186"/>
      <c r="BG1837" s="1186"/>
      <c r="BH1837" s="1186"/>
      <c r="BI1837" s="1186"/>
      <c r="BJ1837" s="1186"/>
      <c r="BK1837" s="1186"/>
      <c r="BL1837" s="1186"/>
      <c r="BM1837" s="1186"/>
      <c r="BN1837" s="1186"/>
      <c r="BO1837" s="1186"/>
      <c r="BP1837" s="1186"/>
      <c r="BQ1837" s="1186"/>
      <c r="BR1837" s="1186"/>
      <c r="BS1837" s="1186"/>
      <c r="BT1837" s="1186"/>
      <c r="BU1837" s="1186"/>
      <c r="BV1837" s="1186"/>
      <c r="BW1837" s="1186"/>
      <c r="BX1837" s="1186"/>
      <c r="BY1837" s="1186"/>
      <c r="BZ1837" s="1186"/>
      <c r="CA1837" s="1186"/>
      <c r="CB1837" s="1186"/>
      <c r="CC1837" s="1186"/>
      <c r="CD1837" s="1186"/>
      <c r="CE1837" s="1186"/>
      <c r="CF1837" s="1186"/>
      <c r="CG1837" s="1186"/>
      <c r="CH1837" s="1186"/>
      <c r="CI1837" s="1186"/>
      <c r="CJ1837" s="1186"/>
      <c r="CK1837" s="1186"/>
      <c r="CL1837" s="1186"/>
      <c r="CM1837" s="1186"/>
      <c r="CN1837" s="1186"/>
      <c r="CO1837" s="1186"/>
      <c r="CP1837" s="1186"/>
      <c r="CQ1837" s="1186"/>
      <c r="CR1837" s="1186"/>
      <c r="CS1837" s="1186"/>
      <c r="CT1837" s="1186"/>
      <c r="CU1837" s="1186"/>
      <c r="CV1837" s="1186"/>
      <c r="CW1837" s="1186"/>
      <c r="CX1837" s="1186"/>
      <c r="CY1837" s="1186"/>
      <c r="CZ1837" s="1186"/>
      <c r="DA1837" s="1186"/>
      <c r="DB1837" s="1186"/>
      <c r="DC1837" s="1186"/>
      <c r="DD1837" s="1186"/>
      <c r="DE1837" s="1186"/>
      <c r="DF1837" s="1186"/>
      <c r="DG1837" s="1186"/>
      <c r="DH1837" s="1186"/>
      <c r="DI1837" s="1186"/>
      <c r="DJ1837" s="1186"/>
      <c r="DK1837" s="1186"/>
      <c r="DL1837" s="1186"/>
      <c r="DM1837" s="1186"/>
      <c r="DN1837" s="1186"/>
      <c r="DO1837" s="1186"/>
      <c r="DP1837" s="1186"/>
      <c r="DQ1837" s="1186"/>
      <c r="DR1837" s="1186"/>
      <c r="DS1837" s="1186"/>
      <c r="DT1837" s="1186"/>
      <c r="DU1837" s="1186"/>
      <c r="DV1837" s="1186"/>
      <c r="DW1837" s="1186"/>
      <c r="DX1837" s="1186"/>
      <c r="DY1837" s="1186"/>
      <c r="DZ1837" s="1186"/>
      <c r="EA1837" s="1186"/>
      <c r="EB1837" s="1186"/>
      <c r="EC1837" s="1186"/>
      <c r="ED1837" s="1186"/>
      <c r="EE1837" s="1186"/>
      <c r="EF1837" s="1186"/>
      <c r="EG1837" s="1186"/>
      <c r="EH1837" s="1186"/>
      <c r="EI1837" s="1186"/>
      <c r="EJ1837" s="1186"/>
      <c r="EK1837" s="1186"/>
      <c r="EL1837" s="1186"/>
      <c r="EM1837" s="1186"/>
      <c r="EN1837" s="1186"/>
      <c r="EO1837" s="1186"/>
      <c r="EP1837" s="1186"/>
      <c r="EQ1837" s="1186"/>
      <c r="ER1837" s="1186"/>
      <c r="ES1837" s="1186"/>
      <c r="ET1837" s="1186"/>
      <c r="EU1837" s="1186"/>
      <c r="EV1837" s="1186"/>
      <c r="EW1837" s="1186"/>
      <c r="EX1837" s="1186"/>
      <c r="EY1837" s="1186"/>
      <c r="EZ1837" s="1186"/>
      <c r="FA1837" s="1186"/>
      <c r="FB1837" s="1186"/>
      <c r="FC1837" s="1186"/>
      <c r="FD1837" s="1186"/>
      <c r="FE1837" s="1186"/>
      <c r="FF1837" s="1186"/>
      <c r="FG1837" s="1186"/>
      <c r="FH1837" s="1186"/>
      <c r="FI1837" s="1186"/>
      <c r="FJ1837" s="1186"/>
      <c r="FK1837" s="1186"/>
      <c r="FL1837" s="1186"/>
      <c r="FM1837" s="1186"/>
      <c r="FN1837" s="1186"/>
      <c r="FO1837" s="1186"/>
      <c r="FP1837" s="1186"/>
      <c r="FQ1837" s="1186"/>
      <c r="FR1837" s="1186"/>
      <c r="FS1837" s="1186"/>
      <c r="FT1837" s="1186"/>
      <c r="FU1837" s="1186"/>
      <c r="FV1837" s="1186"/>
      <c r="FW1837" s="1186"/>
      <c r="FX1837" s="1186"/>
      <c r="FY1837" s="1186"/>
      <c r="FZ1837" s="1186"/>
      <c r="GA1837" s="1186"/>
      <c r="GB1837" s="1186"/>
      <c r="GC1837" s="1186"/>
      <c r="GD1837" s="1186"/>
      <c r="GE1837" s="1186"/>
      <c r="GF1837" s="1186"/>
      <c r="GG1837" s="1186"/>
      <c r="GH1837" s="1186"/>
      <c r="GI1837" s="1186"/>
      <c r="GJ1837" s="1186"/>
      <c r="GK1837" s="1186"/>
      <c r="GL1837" s="1186"/>
      <c r="GM1837" s="1186"/>
      <c r="GN1837" s="1186"/>
      <c r="GO1837" s="1186"/>
      <c r="GP1837" s="1186"/>
      <c r="GQ1837" s="1186"/>
      <c r="GR1837" s="1186"/>
      <c r="GS1837" s="1186"/>
      <c r="GT1837" s="1186"/>
      <c r="GU1837" s="1186"/>
      <c r="GV1837" s="1186"/>
      <c r="GW1837" s="1186"/>
      <c r="GX1837" s="1186"/>
      <c r="GY1837" s="1186"/>
      <c r="GZ1837" s="1186"/>
      <c r="HA1837" s="1186"/>
      <c r="HB1837" s="1186"/>
      <c r="HC1837" s="1186"/>
      <c r="HD1837" s="1186"/>
      <c r="HE1837" s="1186"/>
      <c r="HF1837" s="1186"/>
      <c r="HG1837" s="1186"/>
      <c r="HH1837" s="1186"/>
      <c r="HI1837" s="1186"/>
      <c r="HJ1837" s="1186"/>
      <c r="HK1837" s="1186"/>
      <c r="HL1837" s="1186"/>
      <c r="HM1837" s="1186"/>
      <c r="HN1837" s="1186"/>
      <c r="HO1837" s="1186"/>
      <c r="HP1837" s="1186"/>
      <c r="HQ1837" s="1186"/>
      <c r="HR1837" s="1186"/>
      <c r="HS1837" s="1186"/>
      <c r="HT1837" s="1186"/>
      <c r="HU1837" s="1186"/>
      <c r="HV1837" s="1186"/>
      <c r="HW1837" s="1186"/>
      <c r="HX1837" s="1186"/>
      <c r="HY1837" s="1186"/>
      <c r="HZ1837" s="1186"/>
      <c r="IA1837" s="1186"/>
      <c r="IB1837" s="1186"/>
    </row>
    <row r="1838" spans="1:236" s="1185" customFormat="1">
      <c r="A1838" s="1540"/>
      <c r="B1838" s="1541"/>
      <c r="C1838" s="1542"/>
      <c r="D1838" s="1543"/>
      <c r="E1838" s="1186"/>
      <c r="F1838" s="1544"/>
      <c r="G1838" s="1604"/>
      <c r="H1838" s="1604"/>
      <c r="I1838" s="1186"/>
      <c r="J1838" s="1186"/>
      <c r="K1838" s="1186"/>
      <c r="L1838" s="1186"/>
      <c r="M1838" s="1186"/>
      <c r="N1838" s="1186"/>
      <c r="O1838" s="1186"/>
      <c r="P1838" s="1186"/>
      <c r="Q1838" s="1186"/>
      <c r="R1838" s="1186"/>
      <c r="S1838" s="1186"/>
      <c r="T1838" s="1186"/>
      <c r="U1838" s="1186"/>
      <c r="V1838" s="1186"/>
      <c r="W1838" s="1186"/>
      <c r="X1838" s="1186"/>
      <c r="Y1838" s="1186"/>
      <c r="Z1838" s="1186"/>
      <c r="AA1838" s="1186"/>
      <c r="AB1838" s="1186"/>
      <c r="AC1838" s="1186"/>
      <c r="AD1838" s="1186"/>
      <c r="AE1838" s="1186"/>
      <c r="AF1838" s="1186"/>
      <c r="AG1838" s="1186"/>
      <c r="AH1838" s="1186"/>
      <c r="AI1838" s="1186"/>
      <c r="AJ1838" s="1186"/>
      <c r="AK1838" s="1186"/>
      <c r="AL1838" s="1186"/>
      <c r="AM1838" s="1186"/>
      <c r="AN1838" s="1186"/>
      <c r="AO1838" s="1186"/>
      <c r="AP1838" s="1186"/>
      <c r="AQ1838" s="1186"/>
      <c r="AR1838" s="1186"/>
      <c r="AS1838" s="1186"/>
      <c r="AT1838" s="1186"/>
      <c r="AU1838" s="1186"/>
      <c r="AV1838" s="1186"/>
      <c r="AW1838" s="1186"/>
      <c r="AX1838" s="1186"/>
      <c r="AY1838" s="1186"/>
      <c r="AZ1838" s="1186"/>
      <c r="BA1838" s="1186"/>
      <c r="BB1838" s="1186"/>
      <c r="BC1838" s="1186"/>
      <c r="BD1838" s="1186"/>
      <c r="BE1838" s="1186"/>
      <c r="BF1838" s="1186"/>
      <c r="BG1838" s="1186"/>
      <c r="BH1838" s="1186"/>
      <c r="BI1838" s="1186"/>
      <c r="BJ1838" s="1186"/>
      <c r="BK1838" s="1186"/>
      <c r="BL1838" s="1186"/>
      <c r="BM1838" s="1186"/>
      <c r="BN1838" s="1186"/>
      <c r="BO1838" s="1186"/>
      <c r="BP1838" s="1186"/>
      <c r="BQ1838" s="1186"/>
      <c r="BR1838" s="1186"/>
      <c r="BS1838" s="1186"/>
      <c r="BT1838" s="1186"/>
      <c r="BU1838" s="1186"/>
      <c r="BV1838" s="1186"/>
      <c r="BW1838" s="1186"/>
      <c r="BX1838" s="1186"/>
      <c r="BY1838" s="1186"/>
      <c r="BZ1838" s="1186"/>
      <c r="CA1838" s="1186"/>
      <c r="CB1838" s="1186"/>
      <c r="CC1838" s="1186"/>
      <c r="CD1838" s="1186"/>
      <c r="CE1838" s="1186"/>
      <c r="CF1838" s="1186"/>
      <c r="CG1838" s="1186"/>
      <c r="CH1838" s="1186"/>
      <c r="CI1838" s="1186"/>
      <c r="CJ1838" s="1186"/>
      <c r="CK1838" s="1186"/>
      <c r="CL1838" s="1186"/>
      <c r="CM1838" s="1186"/>
      <c r="CN1838" s="1186"/>
      <c r="CO1838" s="1186"/>
      <c r="CP1838" s="1186"/>
      <c r="CQ1838" s="1186"/>
      <c r="CR1838" s="1186"/>
      <c r="CS1838" s="1186"/>
      <c r="CT1838" s="1186"/>
      <c r="CU1838" s="1186"/>
      <c r="CV1838" s="1186"/>
      <c r="CW1838" s="1186"/>
      <c r="CX1838" s="1186"/>
      <c r="CY1838" s="1186"/>
      <c r="CZ1838" s="1186"/>
      <c r="DA1838" s="1186"/>
      <c r="DB1838" s="1186"/>
      <c r="DC1838" s="1186"/>
      <c r="DD1838" s="1186"/>
      <c r="DE1838" s="1186"/>
      <c r="DF1838" s="1186"/>
      <c r="DG1838" s="1186"/>
      <c r="DH1838" s="1186"/>
      <c r="DI1838" s="1186"/>
      <c r="DJ1838" s="1186"/>
      <c r="DK1838" s="1186"/>
      <c r="DL1838" s="1186"/>
      <c r="DM1838" s="1186"/>
      <c r="DN1838" s="1186"/>
      <c r="DO1838" s="1186"/>
      <c r="DP1838" s="1186"/>
      <c r="DQ1838" s="1186"/>
      <c r="DR1838" s="1186"/>
      <c r="DS1838" s="1186"/>
      <c r="DT1838" s="1186"/>
      <c r="DU1838" s="1186"/>
      <c r="DV1838" s="1186"/>
      <c r="DW1838" s="1186"/>
      <c r="DX1838" s="1186"/>
      <c r="DY1838" s="1186"/>
      <c r="DZ1838" s="1186"/>
      <c r="EA1838" s="1186"/>
      <c r="EB1838" s="1186"/>
      <c r="EC1838" s="1186"/>
      <c r="ED1838" s="1186"/>
      <c r="EE1838" s="1186"/>
      <c r="EF1838" s="1186"/>
      <c r="EG1838" s="1186"/>
      <c r="EH1838" s="1186"/>
      <c r="EI1838" s="1186"/>
      <c r="EJ1838" s="1186"/>
      <c r="EK1838" s="1186"/>
      <c r="EL1838" s="1186"/>
      <c r="EM1838" s="1186"/>
      <c r="EN1838" s="1186"/>
      <c r="EO1838" s="1186"/>
      <c r="EP1838" s="1186"/>
      <c r="EQ1838" s="1186"/>
      <c r="ER1838" s="1186"/>
      <c r="ES1838" s="1186"/>
      <c r="ET1838" s="1186"/>
      <c r="EU1838" s="1186"/>
      <c r="EV1838" s="1186"/>
      <c r="EW1838" s="1186"/>
      <c r="EX1838" s="1186"/>
      <c r="EY1838" s="1186"/>
      <c r="EZ1838" s="1186"/>
      <c r="FA1838" s="1186"/>
      <c r="FB1838" s="1186"/>
      <c r="FC1838" s="1186"/>
      <c r="FD1838" s="1186"/>
      <c r="FE1838" s="1186"/>
      <c r="FF1838" s="1186"/>
      <c r="FG1838" s="1186"/>
      <c r="FH1838" s="1186"/>
      <c r="FI1838" s="1186"/>
      <c r="FJ1838" s="1186"/>
      <c r="FK1838" s="1186"/>
      <c r="FL1838" s="1186"/>
      <c r="FM1838" s="1186"/>
      <c r="FN1838" s="1186"/>
      <c r="FO1838" s="1186"/>
      <c r="FP1838" s="1186"/>
      <c r="FQ1838" s="1186"/>
      <c r="FR1838" s="1186"/>
      <c r="FS1838" s="1186"/>
      <c r="FT1838" s="1186"/>
      <c r="FU1838" s="1186"/>
      <c r="FV1838" s="1186"/>
      <c r="FW1838" s="1186"/>
      <c r="FX1838" s="1186"/>
      <c r="FY1838" s="1186"/>
      <c r="FZ1838" s="1186"/>
      <c r="GA1838" s="1186"/>
      <c r="GB1838" s="1186"/>
      <c r="GC1838" s="1186"/>
      <c r="GD1838" s="1186"/>
      <c r="GE1838" s="1186"/>
      <c r="GF1838" s="1186"/>
      <c r="GG1838" s="1186"/>
      <c r="GH1838" s="1186"/>
      <c r="GI1838" s="1186"/>
      <c r="GJ1838" s="1186"/>
      <c r="GK1838" s="1186"/>
      <c r="GL1838" s="1186"/>
      <c r="GM1838" s="1186"/>
      <c r="GN1838" s="1186"/>
      <c r="GO1838" s="1186"/>
      <c r="GP1838" s="1186"/>
      <c r="GQ1838" s="1186"/>
      <c r="GR1838" s="1186"/>
      <c r="GS1838" s="1186"/>
      <c r="GT1838" s="1186"/>
      <c r="GU1838" s="1186"/>
      <c r="GV1838" s="1186"/>
      <c r="GW1838" s="1186"/>
      <c r="GX1838" s="1186"/>
      <c r="GY1838" s="1186"/>
      <c r="GZ1838" s="1186"/>
      <c r="HA1838" s="1186"/>
      <c r="HB1838" s="1186"/>
      <c r="HC1838" s="1186"/>
      <c r="HD1838" s="1186"/>
      <c r="HE1838" s="1186"/>
      <c r="HF1838" s="1186"/>
      <c r="HG1838" s="1186"/>
      <c r="HH1838" s="1186"/>
      <c r="HI1838" s="1186"/>
      <c r="HJ1838" s="1186"/>
      <c r="HK1838" s="1186"/>
      <c r="HL1838" s="1186"/>
      <c r="HM1838" s="1186"/>
      <c r="HN1838" s="1186"/>
      <c r="HO1838" s="1186"/>
      <c r="HP1838" s="1186"/>
      <c r="HQ1838" s="1186"/>
      <c r="HR1838" s="1186"/>
      <c r="HS1838" s="1186"/>
      <c r="HT1838" s="1186"/>
      <c r="HU1838" s="1186"/>
      <c r="HV1838" s="1186"/>
      <c r="HW1838" s="1186"/>
      <c r="HX1838" s="1186"/>
      <c r="HY1838" s="1186"/>
      <c r="HZ1838" s="1186"/>
      <c r="IA1838" s="1186"/>
      <c r="IB1838" s="1186"/>
    </row>
    <row r="1839" spans="1:236" s="1185" customFormat="1">
      <c r="A1839" s="1540"/>
      <c r="B1839" s="1541"/>
      <c r="C1839" s="1542"/>
      <c r="D1839" s="1543"/>
      <c r="E1839" s="1186"/>
      <c r="F1839" s="1544"/>
      <c r="G1839" s="1604"/>
      <c r="H1839" s="1604"/>
      <c r="I1839" s="1186"/>
      <c r="J1839" s="1186"/>
      <c r="K1839" s="1186"/>
      <c r="L1839" s="1186"/>
      <c r="M1839" s="1186"/>
      <c r="N1839" s="1186"/>
      <c r="O1839" s="1186"/>
      <c r="P1839" s="1186"/>
      <c r="Q1839" s="1186"/>
      <c r="R1839" s="1186"/>
      <c r="S1839" s="1186"/>
      <c r="T1839" s="1186"/>
      <c r="U1839" s="1186"/>
      <c r="V1839" s="1186"/>
      <c r="W1839" s="1186"/>
      <c r="X1839" s="1186"/>
      <c r="Y1839" s="1186"/>
      <c r="Z1839" s="1186"/>
      <c r="AA1839" s="1186"/>
      <c r="AB1839" s="1186"/>
      <c r="AC1839" s="1186"/>
      <c r="AD1839" s="1186"/>
      <c r="AE1839" s="1186"/>
      <c r="AF1839" s="1186"/>
      <c r="AG1839" s="1186"/>
      <c r="AH1839" s="1186"/>
      <c r="AI1839" s="1186"/>
      <c r="AJ1839" s="1186"/>
      <c r="AK1839" s="1186"/>
      <c r="AL1839" s="1186"/>
      <c r="AM1839" s="1186"/>
      <c r="AN1839" s="1186"/>
      <c r="AO1839" s="1186"/>
      <c r="AP1839" s="1186"/>
      <c r="AQ1839" s="1186"/>
      <c r="AR1839" s="1186"/>
      <c r="AS1839" s="1186"/>
      <c r="AT1839" s="1186"/>
      <c r="AU1839" s="1186"/>
      <c r="AV1839" s="1186"/>
      <c r="AW1839" s="1186"/>
      <c r="AX1839" s="1186"/>
      <c r="AY1839" s="1186"/>
      <c r="AZ1839" s="1186"/>
      <c r="BA1839" s="1186"/>
      <c r="BB1839" s="1186"/>
      <c r="BC1839" s="1186"/>
      <c r="BD1839" s="1186"/>
      <c r="BE1839" s="1186"/>
      <c r="BF1839" s="1186"/>
      <c r="BG1839" s="1186"/>
      <c r="BH1839" s="1186"/>
      <c r="BI1839" s="1186"/>
      <c r="BJ1839" s="1186"/>
      <c r="BK1839" s="1186"/>
      <c r="BL1839" s="1186"/>
      <c r="BM1839" s="1186"/>
      <c r="BN1839" s="1186"/>
      <c r="BO1839" s="1186"/>
      <c r="BP1839" s="1186"/>
      <c r="BQ1839" s="1186"/>
      <c r="BR1839" s="1186"/>
      <c r="BS1839" s="1186"/>
      <c r="BT1839" s="1186"/>
      <c r="BU1839" s="1186"/>
      <c r="BV1839" s="1186"/>
      <c r="BW1839" s="1186"/>
      <c r="BX1839" s="1186"/>
      <c r="BY1839" s="1186"/>
      <c r="BZ1839" s="1186"/>
      <c r="CA1839" s="1186"/>
      <c r="CB1839" s="1186"/>
      <c r="CC1839" s="1186"/>
      <c r="CD1839" s="1186"/>
      <c r="CE1839" s="1186"/>
      <c r="CF1839" s="1186"/>
      <c r="CG1839" s="1186"/>
      <c r="CH1839" s="1186"/>
      <c r="CI1839" s="1186"/>
      <c r="CJ1839" s="1186"/>
      <c r="CK1839" s="1186"/>
      <c r="CL1839" s="1186"/>
      <c r="CM1839" s="1186"/>
      <c r="CN1839" s="1186"/>
      <c r="CO1839" s="1186"/>
      <c r="CP1839" s="1186"/>
      <c r="CQ1839" s="1186"/>
      <c r="CR1839" s="1186"/>
      <c r="CS1839" s="1186"/>
      <c r="CT1839" s="1186"/>
      <c r="CU1839" s="1186"/>
      <c r="CV1839" s="1186"/>
      <c r="CW1839" s="1186"/>
      <c r="CX1839" s="1186"/>
      <c r="CY1839" s="1186"/>
      <c r="CZ1839" s="1186"/>
      <c r="DA1839" s="1186"/>
      <c r="DB1839" s="1186"/>
      <c r="DC1839" s="1186"/>
      <c r="DD1839" s="1186"/>
      <c r="DE1839" s="1186"/>
      <c r="DF1839" s="1186"/>
      <c r="DG1839" s="1186"/>
      <c r="DH1839" s="1186"/>
      <c r="DI1839" s="1186"/>
      <c r="DJ1839" s="1186"/>
      <c r="DK1839" s="1186"/>
      <c r="DL1839" s="1186"/>
      <c r="DM1839" s="1186"/>
      <c r="DN1839" s="1186"/>
      <c r="DO1839" s="1186"/>
      <c r="DP1839" s="1186"/>
      <c r="DQ1839" s="1186"/>
      <c r="DR1839" s="1186"/>
      <c r="DS1839" s="1186"/>
      <c r="DT1839" s="1186"/>
      <c r="DU1839" s="1186"/>
      <c r="DV1839" s="1186"/>
      <c r="DW1839" s="1186"/>
      <c r="DX1839" s="1186"/>
      <c r="DY1839" s="1186"/>
      <c r="DZ1839" s="1186"/>
      <c r="EA1839" s="1186"/>
      <c r="EB1839" s="1186"/>
      <c r="EC1839" s="1186"/>
      <c r="ED1839" s="1186"/>
      <c r="EE1839" s="1186"/>
      <c r="EF1839" s="1186"/>
      <c r="EG1839" s="1186"/>
      <c r="EH1839" s="1186"/>
      <c r="EI1839" s="1186"/>
      <c r="EJ1839" s="1186"/>
      <c r="EK1839" s="1186"/>
      <c r="EL1839" s="1186"/>
      <c r="EM1839" s="1186"/>
      <c r="EN1839" s="1186"/>
      <c r="EO1839" s="1186"/>
      <c r="EP1839" s="1186"/>
      <c r="EQ1839" s="1186"/>
      <c r="ER1839" s="1186"/>
      <c r="ES1839" s="1186"/>
      <c r="ET1839" s="1186"/>
      <c r="EU1839" s="1186"/>
      <c r="EV1839" s="1186"/>
      <c r="EW1839" s="1186"/>
      <c r="EX1839" s="1186"/>
      <c r="EY1839" s="1186"/>
      <c r="EZ1839" s="1186"/>
      <c r="FA1839" s="1186"/>
      <c r="FB1839" s="1186"/>
      <c r="FC1839" s="1186"/>
      <c r="FD1839" s="1186"/>
      <c r="FE1839" s="1186"/>
      <c r="FF1839" s="1186"/>
      <c r="FG1839" s="1186"/>
      <c r="FH1839" s="1186"/>
      <c r="FI1839" s="1186"/>
      <c r="FJ1839" s="1186"/>
      <c r="FK1839" s="1186"/>
      <c r="FL1839" s="1186"/>
      <c r="FM1839" s="1186"/>
      <c r="FN1839" s="1186"/>
      <c r="FO1839" s="1186"/>
      <c r="FP1839" s="1186"/>
      <c r="FQ1839" s="1186"/>
      <c r="FR1839" s="1186"/>
      <c r="FS1839" s="1186"/>
      <c r="FT1839" s="1186"/>
      <c r="FU1839" s="1186"/>
      <c r="FV1839" s="1186"/>
      <c r="FW1839" s="1186"/>
      <c r="FX1839" s="1186"/>
      <c r="FY1839" s="1186"/>
      <c r="FZ1839" s="1186"/>
      <c r="GA1839" s="1186"/>
      <c r="GB1839" s="1186"/>
      <c r="GC1839" s="1186"/>
      <c r="GD1839" s="1186"/>
      <c r="GE1839" s="1186"/>
      <c r="GF1839" s="1186"/>
      <c r="GG1839" s="1186"/>
      <c r="GH1839" s="1186"/>
      <c r="GI1839" s="1186"/>
      <c r="GJ1839" s="1186"/>
      <c r="GK1839" s="1186"/>
      <c r="GL1839" s="1186"/>
      <c r="GM1839" s="1186"/>
      <c r="GN1839" s="1186"/>
      <c r="GO1839" s="1186"/>
      <c r="GP1839" s="1186"/>
      <c r="GQ1839" s="1186"/>
      <c r="GR1839" s="1186"/>
      <c r="GS1839" s="1186"/>
      <c r="GT1839" s="1186"/>
      <c r="GU1839" s="1186"/>
      <c r="GV1839" s="1186"/>
      <c r="GW1839" s="1186"/>
      <c r="GX1839" s="1186"/>
      <c r="GY1839" s="1186"/>
      <c r="GZ1839" s="1186"/>
      <c r="HA1839" s="1186"/>
      <c r="HB1839" s="1186"/>
      <c r="HC1839" s="1186"/>
      <c r="HD1839" s="1186"/>
      <c r="HE1839" s="1186"/>
      <c r="HF1839" s="1186"/>
      <c r="HG1839" s="1186"/>
      <c r="HH1839" s="1186"/>
      <c r="HI1839" s="1186"/>
      <c r="HJ1839" s="1186"/>
      <c r="HK1839" s="1186"/>
      <c r="HL1839" s="1186"/>
      <c r="HM1839" s="1186"/>
      <c r="HN1839" s="1186"/>
      <c r="HO1839" s="1186"/>
      <c r="HP1839" s="1186"/>
      <c r="HQ1839" s="1186"/>
      <c r="HR1839" s="1186"/>
      <c r="HS1839" s="1186"/>
      <c r="HT1839" s="1186"/>
      <c r="HU1839" s="1186"/>
      <c r="HV1839" s="1186"/>
      <c r="HW1839" s="1186"/>
      <c r="HX1839" s="1186"/>
      <c r="HY1839" s="1186"/>
      <c r="HZ1839" s="1186"/>
      <c r="IA1839" s="1186"/>
      <c r="IB1839" s="1186"/>
    </row>
    <row r="1840" spans="1:236" s="1185" customFormat="1">
      <c r="A1840" s="1540"/>
      <c r="B1840" s="1541"/>
      <c r="C1840" s="1542"/>
      <c r="D1840" s="1543"/>
      <c r="E1840" s="1186"/>
      <c r="F1840" s="1544"/>
      <c r="G1840" s="1604"/>
      <c r="H1840" s="1604"/>
      <c r="I1840" s="1186"/>
      <c r="J1840" s="1186"/>
      <c r="K1840" s="1186"/>
      <c r="L1840" s="1186"/>
      <c r="M1840" s="1186"/>
      <c r="N1840" s="1186"/>
      <c r="O1840" s="1186"/>
      <c r="P1840" s="1186"/>
      <c r="Q1840" s="1186"/>
      <c r="R1840" s="1186"/>
      <c r="S1840" s="1186"/>
      <c r="T1840" s="1186"/>
      <c r="U1840" s="1186"/>
      <c r="V1840" s="1186"/>
      <c r="W1840" s="1186"/>
      <c r="X1840" s="1186"/>
      <c r="Y1840" s="1186"/>
      <c r="Z1840" s="1186"/>
      <c r="AA1840" s="1186"/>
      <c r="AB1840" s="1186"/>
      <c r="AC1840" s="1186"/>
      <c r="AD1840" s="1186"/>
      <c r="AE1840" s="1186"/>
      <c r="AF1840" s="1186"/>
      <c r="AG1840" s="1186"/>
      <c r="AH1840" s="1186"/>
      <c r="AI1840" s="1186"/>
      <c r="AJ1840" s="1186"/>
      <c r="AK1840" s="1186"/>
      <c r="AL1840" s="1186"/>
      <c r="AM1840" s="1186"/>
      <c r="AN1840" s="1186"/>
      <c r="AO1840" s="1186"/>
      <c r="AP1840" s="1186"/>
      <c r="AQ1840" s="1186"/>
      <c r="AR1840" s="1186"/>
      <c r="AS1840" s="1186"/>
      <c r="AT1840" s="1186"/>
      <c r="AU1840" s="1186"/>
      <c r="AV1840" s="1186"/>
      <c r="AW1840" s="1186"/>
      <c r="AX1840" s="1186"/>
      <c r="AY1840" s="1186"/>
      <c r="AZ1840" s="1186"/>
      <c r="BA1840" s="1186"/>
      <c r="BB1840" s="1186"/>
      <c r="BC1840" s="1186"/>
      <c r="BD1840" s="1186"/>
      <c r="BE1840" s="1186"/>
      <c r="BF1840" s="1186"/>
      <c r="BG1840" s="1186"/>
      <c r="BH1840" s="1186"/>
      <c r="BI1840" s="1186"/>
      <c r="BJ1840" s="1186"/>
      <c r="BK1840" s="1186"/>
      <c r="BL1840" s="1186"/>
      <c r="BM1840" s="1186"/>
      <c r="BN1840" s="1186"/>
      <c r="BO1840" s="1186"/>
      <c r="BP1840" s="1186"/>
      <c r="BQ1840" s="1186"/>
      <c r="BR1840" s="1186"/>
      <c r="BS1840" s="1186"/>
      <c r="BT1840" s="1186"/>
      <c r="BU1840" s="1186"/>
      <c r="BV1840" s="1186"/>
      <c r="BW1840" s="1186"/>
      <c r="BX1840" s="1186"/>
      <c r="BY1840" s="1186"/>
      <c r="BZ1840" s="1186"/>
      <c r="CA1840" s="1186"/>
      <c r="CB1840" s="1186"/>
      <c r="CC1840" s="1186"/>
      <c r="CD1840" s="1186"/>
      <c r="CE1840" s="1186"/>
      <c r="CF1840" s="1186"/>
      <c r="CG1840" s="1186"/>
      <c r="CH1840" s="1186"/>
      <c r="CI1840" s="1186"/>
      <c r="CJ1840" s="1186"/>
      <c r="CK1840" s="1186"/>
      <c r="CL1840" s="1186"/>
      <c r="CM1840" s="1186"/>
      <c r="CN1840" s="1186"/>
      <c r="CO1840" s="1186"/>
      <c r="CP1840" s="1186"/>
      <c r="CQ1840" s="1186"/>
      <c r="CR1840" s="1186"/>
      <c r="CS1840" s="1186"/>
      <c r="CT1840" s="1186"/>
      <c r="CU1840" s="1186"/>
      <c r="CV1840" s="1186"/>
      <c r="CW1840" s="1186"/>
      <c r="CX1840" s="1186"/>
      <c r="CY1840" s="1186"/>
      <c r="CZ1840" s="1186"/>
      <c r="DA1840" s="1186"/>
      <c r="DB1840" s="1186"/>
      <c r="DC1840" s="1186"/>
      <c r="DD1840" s="1186"/>
      <c r="DE1840" s="1186"/>
      <c r="DF1840" s="1186"/>
      <c r="DG1840" s="1186"/>
      <c r="DH1840" s="1186"/>
      <c r="DI1840" s="1186"/>
      <c r="DJ1840" s="1186"/>
      <c r="DK1840" s="1186"/>
      <c r="DL1840" s="1186"/>
      <c r="DM1840" s="1186"/>
      <c r="DN1840" s="1186"/>
      <c r="DO1840" s="1186"/>
      <c r="DP1840" s="1186"/>
      <c r="DQ1840" s="1186"/>
      <c r="DR1840" s="1186"/>
      <c r="DS1840" s="1186"/>
      <c r="DT1840" s="1186"/>
      <c r="DU1840" s="1186"/>
      <c r="DV1840" s="1186"/>
      <c r="DW1840" s="1186"/>
      <c r="DX1840" s="1186"/>
      <c r="DY1840" s="1186"/>
      <c r="DZ1840" s="1186"/>
      <c r="EA1840" s="1186"/>
      <c r="EB1840" s="1186"/>
      <c r="EC1840" s="1186"/>
      <c r="ED1840" s="1186"/>
      <c r="EE1840" s="1186"/>
      <c r="EF1840" s="1186"/>
      <c r="EG1840" s="1186"/>
      <c r="EH1840" s="1186"/>
      <c r="EI1840" s="1186"/>
      <c r="EJ1840" s="1186"/>
      <c r="EK1840" s="1186"/>
      <c r="EL1840" s="1186"/>
      <c r="EM1840" s="1186"/>
      <c r="EN1840" s="1186"/>
      <c r="EO1840" s="1186"/>
      <c r="EP1840" s="1186"/>
      <c r="EQ1840" s="1186"/>
      <c r="ER1840" s="1186"/>
      <c r="ES1840" s="1186"/>
      <c r="ET1840" s="1186"/>
      <c r="EU1840" s="1186"/>
      <c r="EV1840" s="1186"/>
      <c r="EW1840" s="1186"/>
      <c r="EX1840" s="1186"/>
      <c r="EY1840" s="1186"/>
      <c r="EZ1840" s="1186"/>
      <c r="FA1840" s="1186"/>
      <c r="FB1840" s="1186"/>
      <c r="FC1840" s="1186"/>
      <c r="FD1840" s="1186"/>
      <c r="FE1840" s="1186"/>
      <c r="FF1840" s="1186"/>
      <c r="FG1840" s="1186"/>
      <c r="FH1840" s="1186"/>
      <c r="FI1840" s="1186"/>
      <c r="FJ1840" s="1186"/>
      <c r="FK1840" s="1186"/>
      <c r="FL1840" s="1186"/>
      <c r="FM1840" s="1186"/>
      <c r="FN1840" s="1186"/>
      <c r="FO1840" s="1186"/>
      <c r="FP1840" s="1186"/>
      <c r="FQ1840" s="1186"/>
      <c r="FR1840" s="1186"/>
      <c r="FS1840" s="1186"/>
      <c r="FT1840" s="1186"/>
      <c r="FU1840" s="1186"/>
      <c r="FV1840" s="1186"/>
      <c r="FW1840" s="1186"/>
      <c r="FX1840" s="1186"/>
      <c r="FY1840" s="1186"/>
      <c r="FZ1840" s="1186"/>
      <c r="GA1840" s="1186"/>
      <c r="GB1840" s="1186"/>
      <c r="GC1840" s="1186"/>
      <c r="GD1840" s="1186"/>
      <c r="GE1840" s="1186"/>
      <c r="GF1840" s="1186"/>
      <c r="GG1840" s="1186"/>
      <c r="GH1840" s="1186"/>
      <c r="GI1840" s="1186"/>
      <c r="GJ1840" s="1186"/>
      <c r="GK1840" s="1186"/>
      <c r="GL1840" s="1186"/>
      <c r="GM1840" s="1186"/>
      <c r="GN1840" s="1186"/>
      <c r="GO1840" s="1186"/>
      <c r="GP1840" s="1186"/>
      <c r="GQ1840" s="1186"/>
      <c r="GR1840" s="1186"/>
      <c r="GS1840" s="1186"/>
      <c r="GT1840" s="1186"/>
      <c r="GU1840" s="1186"/>
      <c r="GV1840" s="1186"/>
      <c r="GW1840" s="1186"/>
      <c r="GX1840" s="1186"/>
      <c r="GY1840" s="1186"/>
      <c r="GZ1840" s="1186"/>
      <c r="HA1840" s="1186"/>
      <c r="HB1840" s="1186"/>
      <c r="HC1840" s="1186"/>
      <c r="HD1840" s="1186"/>
      <c r="HE1840" s="1186"/>
      <c r="HF1840" s="1186"/>
      <c r="HG1840" s="1186"/>
      <c r="HH1840" s="1186"/>
      <c r="HI1840" s="1186"/>
      <c r="HJ1840" s="1186"/>
      <c r="HK1840" s="1186"/>
      <c r="HL1840" s="1186"/>
      <c r="HM1840" s="1186"/>
      <c r="HN1840" s="1186"/>
      <c r="HO1840" s="1186"/>
      <c r="HP1840" s="1186"/>
      <c r="HQ1840" s="1186"/>
      <c r="HR1840" s="1186"/>
      <c r="HS1840" s="1186"/>
      <c r="HT1840" s="1186"/>
      <c r="HU1840" s="1186"/>
      <c r="HV1840" s="1186"/>
      <c r="HW1840" s="1186"/>
      <c r="HX1840" s="1186"/>
      <c r="HY1840" s="1186"/>
      <c r="HZ1840" s="1186"/>
      <c r="IA1840" s="1186"/>
      <c r="IB1840" s="1186"/>
    </row>
    <row r="1841" spans="1:236" s="1185" customFormat="1">
      <c r="A1841" s="1540"/>
      <c r="B1841" s="1541"/>
      <c r="C1841" s="1542"/>
      <c r="D1841" s="1543"/>
      <c r="E1841" s="1186"/>
      <c r="F1841" s="1544"/>
      <c r="G1841" s="1604"/>
      <c r="H1841" s="1604"/>
      <c r="I1841" s="1186"/>
      <c r="J1841" s="1186"/>
      <c r="K1841" s="1186"/>
      <c r="L1841" s="1186"/>
      <c r="M1841" s="1186"/>
      <c r="N1841" s="1186"/>
      <c r="O1841" s="1186"/>
      <c r="P1841" s="1186"/>
      <c r="Q1841" s="1186"/>
      <c r="R1841" s="1186"/>
      <c r="S1841" s="1186"/>
      <c r="T1841" s="1186"/>
      <c r="U1841" s="1186"/>
      <c r="V1841" s="1186"/>
      <c r="W1841" s="1186"/>
      <c r="X1841" s="1186"/>
      <c r="Y1841" s="1186"/>
      <c r="Z1841" s="1186"/>
      <c r="AA1841" s="1186"/>
      <c r="AB1841" s="1186"/>
      <c r="AC1841" s="1186"/>
      <c r="AD1841" s="1186"/>
      <c r="AE1841" s="1186"/>
      <c r="AF1841" s="1186"/>
      <c r="AG1841" s="1186"/>
      <c r="AH1841" s="1186"/>
      <c r="AI1841" s="1186"/>
      <c r="AJ1841" s="1186"/>
      <c r="AK1841" s="1186"/>
      <c r="AL1841" s="1186"/>
      <c r="AM1841" s="1186"/>
      <c r="AN1841" s="1186"/>
      <c r="AO1841" s="1186"/>
      <c r="AP1841" s="1186"/>
      <c r="AQ1841" s="1186"/>
      <c r="AR1841" s="1186"/>
      <c r="AS1841" s="1186"/>
      <c r="AT1841" s="1186"/>
      <c r="AU1841" s="1186"/>
      <c r="AV1841" s="1186"/>
      <c r="AW1841" s="1186"/>
      <c r="AX1841" s="1186"/>
      <c r="AY1841" s="1186"/>
      <c r="AZ1841" s="1186"/>
      <c r="BA1841" s="1186"/>
      <c r="BB1841" s="1186"/>
      <c r="BC1841" s="1186"/>
      <c r="BD1841" s="1186"/>
      <c r="BE1841" s="1186"/>
      <c r="BF1841" s="1186"/>
      <c r="BG1841" s="1186"/>
      <c r="BH1841" s="1186"/>
      <c r="BI1841" s="1186"/>
      <c r="BJ1841" s="1186"/>
      <c r="BK1841" s="1186"/>
      <c r="BL1841" s="1186"/>
      <c r="BM1841" s="1186"/>
      <c r="BN1841" s="1186"/>
      <c r="BO1841" s="1186"/>
      <c r="BP1841" s="1186"/>
      <c r="BQ1841" s="1186"/>
      <c r="BR1841" s="1186"/>
      <c r="BS1841" s="1186"/>
      <c r="BT1841" s="1186"/>
      <c r="BU1841" s="1186"/>
      <c r="BV1841" s="1186"/>
      <c r="BW1841" s="1186"/>
      <c r="BX1841" s="1186"/>
      <c r="BY1841" s="1186"/>
      <c r="BZ1841" s="1186"/>
      <c r="CA1841" s="1186"/>
      <c r="CB1841" s="1186"/>
      <c r="CC1841" s="1186"/>
      <c r="CD1841" s="1186"/>
      <c r="CE1841" s="1186"/>
      <c r="CF1841" s="1186"/>
      <c r="CG1841" s="1186"/>
      <c r="CH1841" s="1186"/>
      <c r="CI1841" s="1186"/>
      <c r="CJ1841" s="1186"/>
      <c r="CK1841" s="1186"/>
      <c r="CL1841" s="1186"/>
      <c r="CM1841" s="1186"/>
      <c r="CN1841" s="1186"/>
      <c r="CO1841" s="1186"/>
      <c r="CP1841" s="1186"/>
      <c r="CQ1841" s="1186"/>
      <c r="CR1841" s="1186"/>
      <c r="CS1841" s="1186"/>
      <c r="CT1841" s="1186"/>
      <c r="CU1841" s="1186"/>
      <c r="CV1841" s="1186"/>
      <c r="CW1841" s="1186"/>
      <c r="CX1841" s="1186"/>
      <c r="CY1841" s="1186"/>
      <c r="CZ1841" s="1186"/>
      <c r="DA1841" s="1186"/>
      <c r="DB1841" s="1186"/>
      <c r="DC1841" s="1186"/>
      <c r="DD1841" s="1186"/>
      <c r="DE1841" s="1186"/>
      <c r="DF1841" s="1186"/>
      <c r="DG1841" s="1186"/>
      <c r="DH1841" s="1186"/>
      <c r="DI1841" s="1186"/>
      <c r="DJ1841" s="1186"/>
      <c r="DK1841" s="1186"/>
      <c r="DL1841" s="1186"/>
      <c r="DM1841" s="1186"/>
      <c r="DN1841" s="1186"/>
      <c r="DO1841" s="1186"/>
      <c r="DP1841" s="1186"/>
      <c r="DQ1841" s="1186"/>
      <c r="DR1841" s="1186"/>
      <c r="DS1841" s="1186"/>
      <c r="DT1841" s="1186"/>
      <c r="DU1841" s="1186"/>
      <c r="DV1841" s="1186"/>
      <c r="DW1841" s="1186"/>
      <c r="DX1841" s="1186"/>
      <c r="DY1841" s="1186"/>
      <c r="DZ1841" s="1186"/>
      <c r="EA1841" s="1186"/>
      <c r="EB1841" s="1186"/>
      <c r="EC1841" s="1186"/>
      <c r="ED1841" s="1186"/>
      <c r="EE1841" s="1186"/>
      <c r="EF1841" s="1186"/>
      <c r="EG1841" s="1186"/>
      <c r="EH1841" s="1186"/>
      <c r="EI1841" s="1186"/>
      <c r="EJ1841" s="1186"/>
      <c r="EK1841" s="1186"/>
      <c r="EL1841" s="1186"/>
      <c r="EM1841" s="1186"/>
      <c r="EN1841" s="1186"/>
      <c r="EO1841" s="1186"/>
      <c r="EP1841" s="1186"/>
      <c r="EQ1841" s="1186"/>
      <c r="ER1841" s="1186"/>
      <c r="ES1841" s="1186"/>
      <c r="ET1841" s="1186"/>
      <c r="EU1841" s="1186"/>
      <c r="EV1841" s="1186"/>
      <c r="EW1841" s="1186"/>
      <c r="EX1841" s="1186"/>
      <c r="EY1841" s="1186"/>
      <c r="EZ1841" s="1186"/>
      <c r="FA1841" s="1186"/>
      <c r="FB1841" s="1186"/>
      <c r="FC1841" s="1186"/>
      <c r="FD1841" s="1186"/>
      <c r="FE1841" s="1186"/>
      <c r="FF1841" s="1186"/>
      <c r="FG1841" s="1186"/>
      <c r="FH1841" s="1186"/>
      <c r="FI1841" s="1186"/>
      <c r="FJ1841" s="1186"/>
      <c r="FK1841" s="1186"/>
      <c r="FL1841" s="1186"/>
      <c r="FM1841" s="1186"/>
      <c r="FN1841" s="1186"/>
      <c r="FO1841" s="1186"/>
      <c r="FP1841" s="1186"/>
      <c r="FQ1841" s="1186"/>
      <c r="FR1841" s="1186"/>
      <c r="FS1841" s="1186"/>
      <c r="FT1841" s="1186"/>
      <c r="FU1841" s="1186"/>
      <c r="FV1841" s="1186"/>
      <c r="FW1841" s="1186"/>
      <c r="FX1841" s="1186"/>
      <c r="FY1841" s="1186"/>
      <c r="FZ1841" s="1186"/>
      <c r="GA1841" s="1186"/>
      <c r="GB1841" s="1186"/>
      <c r="GC1841" s="1186"/>
      <c r="GD1841" s="1186"/>
      <c r="GE1841" s="1186"/>
      <c r="GF1841" s="1186"/>
      <c r="GG1841" s="1186"/>
      <c r="GH1841" s="1186"/>
      <c r="GI1841" s="1186"/>
      <c r="GJ1841" s="1186"/>
      <c r="GK1841" s="1186"/>
      <c r="GL1841" s="1186"/>
      <c r="GM1841" s="1186"/>
      <c r="GN1841" s="1186"/>
      <c r="GO1841" s="1186"/>
      <c r="GP1841" s="1186"/>
      <c r="GQ1841" s="1186"/>
      <c r="GR1841" s="1186"/>
      <c r="GS1841" s="1186"/>
      <c r="GT1841" s="1186"/>
      <c r="GU1841" s="1186"/>
      <c r="GV1841" s="1186"/>
      <c r="GW1841" s="1186"/>
      <c r="GX1841" s="1186"/>
      <c r="GY1841" s="1186"/>
      <c r="GZ1841" s="1186"/>
      <c r="HA1841" s="1186"/>
      <c r="HB1841" s="1186"/>
      <c r="HC1841" s="1186"/>
      <c r="HD1841" s="1186"/>
      <c r="HE1841" s="1186"/>
      <c r="HF1841" s="1186"/>
      <c r="HG1841" s="1186"/>
      <c r="HH1841" s="1186"/>
      <c r="HI1841" s="1186"/>
      <c r="HJ1841" s="1186"/>
      <c r="HK1841" s="1186"/>
      <c r="HL1841" s="1186"/>
      <c r="HM1841" s="1186"/>
      <c r="HN1841" s="1186"/>
      <c r="HO1841" s="1186"/>
      <c r="HP1841" s="1186"/>
      <c r="HQ1841" s="1186"/>
      <c r="HR1841" s="1186"/>
      <c r="HS1841" s="1186"/>
      <c r="HT1841" s="1186"/>
      <c r="HU1841" s="1186"/>
      <c r="HV1841" s="1186"/>
      <c r="HW1841" s="1186"/>
      <c r="HX1841" s="1186"/>
      <c r="HY1841" s="1186"/>
      <c r="HZ1841" s="1186"/>
      <c r="IA1841" s="1186"/>
      <c r="IB1841" s="1186"/>
    </row>
    <row r="1842" spans="1:236" s="1185" customFormat="1">
      <c r="A1842" s="1540"/>
      <c r="B1842" s="1541"/>
      <c r="C1842" s="1542"/>
      <c r="D1842" s="1543"/>
      <c r="E1842" s="1186"/>
      <c r="F1842" s="1544"/>
      <c r="G1842" s="1604"/>
      <c r="H1842" s="1604"/>
      <c r="I1842" s="1186"/>
      <c r="J1842" s="1186"/>
      <c r="K1842" s="1186"/>
      <c r="L1842" s="1186"/>
      <c r="M1842" s="1186"/>
      <c r="N1842" s="1186"/>
      <c r="O1842" s="1186"/>
      <c r="P1842" s="1186"/>
      <c r="Q1842" s="1186"/>
      <c r="R1842" s="1186"/>
      <c r="S1842" s="1186"/>
      <c r="T1842" s="1186"/>
      <c r="U1842" s="1186"/>
      <c r="V1842" s="1186"/>
      <c r="W1842" s="1186"/>
      <c r="X1842" s="1186"/>
      <c r="Y1842" s="1186"/>
      <c r="Z1842" s="1186"/>
      <c r="AA1842" s="1186"/>
      <c r="AB1842" s="1186"/>
      <c r="AC1842" s="1186"/>
      <c r="AD1842" s="1186"/>
      <c r="AE1842" s="1186"/>
      <c r="AF1842" s="1186"/>
      <c r="AG1842" s="1186"/>
      <c r="AH1842" s="1186"/>
      <c r="AI1842" s="1186"/>
      <c r="AJ1842" s="1186"/>
      <c r="AK1842" s="1186"/>
      <c r="AL1842" s="1186"/>
      <c r="AM1842" s="1186"/>
      <c r="AN1842" s="1186"/>
      <c r="AO1842" s="1186"/>
      <c r="AP1842" s="1186"/>
      <c r="AQ1842" s="1186"/>
      <c r="AR1842" s="1186"/>
      <c r="AS1842" s="1186"/>
      <c r="AT1842" s="1186"/>
      <c r="AU1842" s="1186"/>
      <c r="AV1842" s="1186"/>
      <c r="AW1842" s="1186"/>
      <c r="AX1842" s="1186"/>
      <c r="AY1842" s="1186"/>
      <c r="AZ1842" s="1186"/>
      <c r="BA1842" s="1186"/>
      <c r="BB1842" s="1186"/>
      <c r="BC1842" s="1186"/>
      <c r="BD1842" s="1186"/>
      <c r="BE1842" s="1186"/>
      <c r="BF1842" s="1186"/>
      <c r="BG1842" s="1186"/>
      <c r="BH1842" s="1186"/>
      <c r="BI1842" s="1186"/>
      <c r="BJ1842" s="1186"/>
      <c r="BK1842" s="1186"/>
      <c r="BL1842" s="1186"/>
      <c r="BM1842" s="1186"/>
      <c r="BN1842" s="1186"/>
      <c r="BO1842" s="1186"/>
      <c r="BP1842" s="1186"/>
      <c r="BQ1842" s="1186"/>
      <c r="BR1842" s="1186"/>
      <c r="BS1842" s="1186"/>
      <c r="BT1842" s="1186"/>
      <c r="BU1842" s="1186"/>
      <c r="BV1842" s="1186"/>
      <c r="BW1842" s="1186"/>
      <c r="BX1842" s="1186"/>
      <c r="BY1842" s="1186"/>
      <c r="BZ1842" s="1186"/>
      <c r="CA1842" s="1186"/>
      <c r="CB1842" s="1186"/>
      <c r="CC1842" s="1186"/>
      <c r="CD1842" s="1186"/>
      <c r="CE1842" s="1186"/>
      <c r="CF1842" s="1186"/>
      <c r="CG1842" s="1186"/>
      <c r="CH1842" s="1186"/>
      <c r="CI1842" s="1186"/>
      <c r="CJ1842" s="1186"/>
      <c r="CK1842" s="1186"/>
      <c r="CL1842" s="1186"/>
      <c r="CM1842" s="1186"/>
      <c r="CN1842" s="1186"/>
      <c r="CO1842" s="1186"/>
      <c r="CP1842" s="1186"/>
      <c r="CQ1842" s="1186"/>
      <c r="CR1842" s="1186"/>
      <c r="CS1842" s="1186"/>
      <c r="CT1842" s="1186"/>
      <c r="CU1842" s="1186"/>
      <c r="CV1842" s="1186"/>
      <c r="CW1842" s="1186"/>
      <c r="CX1842" s="1186"/>
      <c r="CY1842" s="1186"/>
      <c r="CZ1842" s="1186"/>
      <c r="DA1842" s="1186"/>
      <c r="DB1842" s="1186"/>
      <c r="DC1842" s="1186"/>
      <c r="DD1842" s="1186"/>
      <c r="DE1842" s="1186"/>
      <c r="DF1842" s="1186"/>
      <c r="DG1842" s="1186"/>
      <c r="DH1842" s="1186"/>
      <c r="DI1842" s="1186"/>
      <c r="DJ1842" s="1186"/>
      <c r="DK1842" s="1186"/>
      <c r="DL1842" s="1186"/>
      <c r="DM1842" s="1186"/>
      <c r="DN1842" s="1186"/>
      <c r="DO1842" s="1186"/>
      <c r="DP1842" s="1186"/>
      <c r="DQ1842" s="1186"/>
      <c r="DR1842" s="1186"/>
      <c r="DS1842" s="1186"/>
      <c r="DT1842" s="1186"/>
      <c r="DU1842" s="1186"/>
      <c r="DV1842" s="1186"/>
      <c r="DW1842" s="1186"/>
      <c r="DX1842" s="1186"/>
      <c r="DY1842" s="1186"/>
      <c r="DZ1842" s="1186"/>
      <c r="EA1842" s="1186"/>
      <c r="EB1842" s="1186"/>
      <c r="EC1842" s="1186"/>
      <c r="ED1842" s="1186"/>
      <c r="EE1842" s="1186"/>
      <c r="EF1842" s="1186"/>
      <c r="EG1842" s="1186"/>
      <c r="EH1842" s="1186"/>
      <c r="EI1842" s="1186"/>
      <c r="EJ1842" s="1186"/>
      <c r="EK1842" s="1186"/>
      <c r="EL1842" s="1186"/>
      <c r="EM1842" s="1186"/>
      <c r="EN1842" s="1186"/>
      <c r="EO1842" s="1186"/>
      <c r="EP1842" s="1186"/>
      <c r="EQ1842" s="1186"/>
      <c r="ER1842" s="1186"/>
      <c r="ES1842" s="1186"/>
      <c r="ET1842" s="1186"/>
      <c r="EU1842" s="1186"/>
      <c r="EV1842" s="1186"/>
      <c r="EW1842" s="1186"/>
      <c r="EX1842" s="1186"/>
      <c r="EY1842" s="1186"/>
      <c r="EZ1842" s="1186"/>
      <c r="FA1842" s="1186"/>
      <c r="FB1842" s="1186"/>
      <c r="FC1842" s="1186"/>
      <c r="FD1842" s="1186"/>
      <c r="FE1842" s="1186"/>
      <c r="FF1842" s="1186"/>
      <c r="FG1842" s="1186"/>
      <c r="FH1842" s="1186"/>
      <c r="FI1842" s="1186"/>
      <c r="FJ1842" s="1186"/>
      <c r="FK1842" s="1186"/>
      <c r="FL1842" s="1186"/>
      <c r="FM1842" s="1186"/>
      <c r="FN1842" s="1186"/>
      <c r="FO1842" s="1186"/>
      <c r="FP1842" s="1186"/>
      <c r="FQ1842" s="1186"/>
      <c r="FR1842" s="1186"/>
      <c r="FS1842" s="1186"/>
      <c r="FT1842" s="1186"/>
      <c r="FU1842" s="1186"/>
      <c r="FV1842" s="1186"/>
      <c r="FW1842" s="1186"/>
      <c r="FX1842" s="1186"/>
      <c r="FY1842" s="1186"/>
      <c r="FZ1842" s="1186"/>
      <c r="GA1842" s="1186"/>
      <c r="GB1842" s="1186"/>
      <c r="GC1842" s="1186"/>
      <c r="GD1842" s="1186"/>
      <c r="GE1842" s="1186"/>
      <c r="GF1842" s="1186"/>
      <c r="GG1842" s="1186"/>
      <c r="GH1842" s="1186"/>
      <c r="GI1842" s="1186"/>
      <c r="GJ1842" s="1186"/>
      <c r="GK1842" s="1186"/>
      <c r="GL1842" s="1186"/>
      <c r="GM1842" s="1186"/>
      <c r="GN1842" s="1186"/>
      <c r="GO1842" s="1186"/>
      <c r="GP1842" s="1186"/>
      <c r="GQ1842" s="1186"/>
      <c r="GR1842" s="1186"/>
      <c r="GS1842" s="1186"/>
      <c r="GT1842" s="1186"/>
      <c r="GU1842" s="1186"/>
      <c r="GV1842" s="1186"/>
      <c r="GW1842" s="1186"/>
      <c r="GX1842" s="1186"/>
      <c r="GY1842" s="1186"/>
      <c r="GZ1842" s="1186"/>
      <c r="HA1842" s="1186"/>
      <c r="HB1842" s="1186"/>
      <c r="HC1842" s="1186"/>
      <c r="HD1842" s="1186"/>
      <c r="HE1842" s="1186"/>
      <c r="HF1842" s="1186"/>
      <c r="HG1842" s="1186"/>
      <c r="HH1842" s="1186"/>
      <c r="HI1842" s="1186"/>
      <c r="HJ1842" s="1186"/>
      <c r="HK1842" s="1186"/>
      <c r="HL1842" s="1186"/>
      <c r="HM1842" s="1186"/>
      <c r="HN1842" s="1186"/>
      <c r="HO1842" s="1186"/>
      <c r="HP1842" s="1186"/>
      <c r="HQ1842" s="1186"/>
      <c r="HR1842" s="1186"/>
      <c r="HS1842" s="1186"/>
      <c r="HT1842" s="1186"/>
      <c r="HU1842" s="1186"/>
      <c r="HV1842" s="1186"/>
      <c r="HW1842" s="1186"/>
      <c r="HX1842" s="1186"/>
      <c r="HY1842" s="1186"/>
      <c r="HZ1842" s="1186"/>
      <c r="IA1842" s="1186"/>
      <c r="IB1842" s="1186"/>
    </row>
    <row r="1843" spans="1:236" s="1185" customFormat="1">
      <c r="A1843" s="1540"/>
      <c r="B1843" s="1541"/>
      <c r="C1843" s="1542"/>
      <c r="D1843" s="1543"/>
      <c r="E1843" s="1186"/>
      <c r="F1843" s="1544"/>
      <c r="G1843" s="1604"/>
      <c r="H1843" s="1604"/>
      <c r="I1843" s="1186"/>
      <c r="J1843" s="1186"/>
      <c r="K1843" s="1186"/>
      <c r="L1843" s="1186"/>
      <c r="M1843" s="1186"/>
      <c r="N1843" s="1186"/>
      <c r="O1843" s="1186"/>
      <c r="P1843" s="1186"/>
      <c r="Q1843" s="1186"/>
      <c r="R1843" s="1186"/>
      <c r="S1843" s="1186"/>
      <c r="T1843" s="1186"/>
      <c r="U1843" s="1186"/>
      <c r="V1843" s="1186"/>
      <c r="W1843" s="1186"/>
      <c r="X1843" s="1186"/>
      <c r="Y1843" s="1186"/>
      <c r="Z1843" s="1186"/>
      <c r="AA1843" s="1186"/>
      <c r="AB1843" s="1186"/>
      <c r="AC1843" s="1186"/>
      <c r="AD1843" s="1186"/>
      <c r="AE1843" s="1186"/>
      <c r="AF1843" s="1186"/>
      <c r="AG1843" s="1186"/>
      <c r="AH1843" s="1186"/>
      <c r="AI1843" s="1186"/>
      <c r="AJ1843" s="1186"/>
      <c r="AK1843" s="1186"/>
      <c r="AL1843" s="1186"/>
      <c r="AM1843" s="1186"/>
      <c r="AN1843" s="1186"/>
      <c r="AO1843" s="1186"/>
      <c r="AP1843" s="1186"/>
      <c r="AQ1843" s="1186"/>
      <c r="AR1843" s="1186"/>
      <c r="AS1843" s="1186"/>
      <c r="AT1843" s="1186"/>
      <c r="AU1843" s="1186"/>
      <c r="AV1843" s="1186"/>
      <c r="AW1843" s="1186"/>
      <c r="AX1843" s="1186"/>
      <c r="AY1843" s="1186"/>
      <c r="AZ1843" s="1186"/>
      <c r="BA1843" s="1186"/>
      <c r="BB1843" s="1186"/>
      <c r="BC1843" s="1186"/>
      <c r="BD1843" s="1186"/>
      <c r="BE1843" s="1186"/>
      <c r="BF1843" s="1186"/>
      <c r="BG1843" s="1186"/>
      <c r="BH1843" s="1186"/>
      <c r="BI1843" s="1186"/>
      <c r="BJ1843" s="1186"/>
      <c r="BK1843" s="1186"/>
      <c r="BL1843" s="1186"/>
      <c r="BM1843" s="1186"/>
      <c r="BN1843" s="1186"/>
      <c r="BO1843" s="1186"/>
      <c r="BP1843" s="1186"/>
      <c r="BQ1843" s="1186"/>
      <c r="BR1843" s="1186"/>
      <c r="BS1843" s="1186"/>
      <c r="BT1843" s="1186"/>
      <c r="BU1843" s="1186"/>
      <c r="BV1843" s="1186"/>
      <c r="BW1843" s="1186"/>
      <c r="BX1843" s="1186"/>
      <c r="BY1843" s="1186"/>
      <c r="BZ1843" s="1186"/>
      <c r="CA1843" s="1186"/>
      <c r="CB1843" s="1186"/>
      <c r="CC1843" s="1186"/>
      <c r="CD1843" s="1186"/>
      <c r="CE1843" s="1186"/>
      <c r="CF1843" s="1186"/>
      <c r="CG1843" s="1186"/>
      <c r="CH1843" s="1186"/>
      <c r="CI1843" s="1186"/>
      <c r="CJ1843" s="1186"/>
      <c r="CK1843" s="1186"/>
      <c r="CL1843" s="1186"/>
      <c r="CM1843" s="1186"/>
      <c r="CN1843" s="1186"/>
      <c r="CO1843" s="1186"/>
      <c r="CP1843" s="1186"/>
      <c r="CQ1843" s="1186"/>
      <c r="CR1843" s="1186"/>
      <c r="CS1843" s="1186"/>
      <c r="CT1843" s="1186"/>
      <c r="CU1843" s="1186"/>
      <c r="CV1843" s="1186"/>
      <c r="CW1843" s="1186"/>
      <c r="CX1843" s="1186"/>
      <c r="CY1843" s="1186"/>
      <c r="CZ1843" s="1186"/>
      <c r="DA1843" s="1186"/>
      <c r="DB1843" s="1186"/>
      <c r="DC1843" s="1186"/>
      <c r="DD1843" s="1186"/>
      <c r="DE1843" s="1186"/>
      <c r="DF1843" s="1186"/>
      <c r="DG1843" s="1186"/>
      <c r="DH1843" s="1186"/>
      <c r="DI1843" s="1186"/>
      <c r="DJ1843" s="1186"/>
      <c r="DK1843" s="1186"/>
      <c r="DL1843" s="1186"/>
      <c r="DM1843" s="1186"/>
      <c r="DN1843" s="1186"/>
      <c r="DO1843" s="1186"/>
      <c r="DP1843" s="1186"/>
      <c r="DQ1843" s="1186"/>
      <c r="DR1843" s="1186"/>
      <c r="DS1843" s="1186"/>
      <c r="DT1843" s="1186"/>
      <c r="DU1843" s="1186"/>
      <c r="DV1843" s="1186"/>
      <c r="DW1843" s="1186"/>
      <c r="DX1843" s="1186"/>
      <c r="DY1843" s="1186"/>
      <c r="DZ1843" s="1186"/>
      <c r="EA1843" s="1186"/>
      <c r="EB1843" s="1186"/>
      <c r="EC1843" s="1186"/>
      <c r="ED1843" s="1186"/>
      <c r="EE1843" s="1186"/>
      <c r="EF1843" s="1186"/>
      <c r="EG1843" s="1186"/>
      <c r="EH1843" s="1186"/>
      <c r="EI1843" s="1186"/>
      <c r="EJ1843" s="1186"/>
      <c r="EK1843" s="1186"/>
      <c r="EL1843" s="1186"/>
      <c r="EM1843" s="1186"/>
      <c r="EN1843" s="1186"/>
      <c r="EO1843" s="1186"/>
      <c r="EP1843" s="1186"/>
      <c r="EQ1843" s="1186"/>
      <c r="ER1843" s="1186"/>
      <c r="ES1843" s="1186"/>
      <c r="ET1843" s="1186"/>
      <c r="EU1843" s="1186"/>
      <c r="EV1843" s="1186"/>
      <c r="EW1843" s="1186"/>
      <c r="EX1843" s="1186"/>
      <c r="EY1843" s="1186"/>
      <c r="EZ1843" s="1186"/>
      <c r="FA1843" s="1186"/>
      <c r="FB1843" s="1186"/>
      <c r="FC1843" s="1186"/>
      <c r="FD1843" s="1186"/>
      <c r="FE1843" s="1186"/>
      <c r="FF1843" s="1186"/>
      <c r="FG1843" s="1186"/>
      <c r="FH1843" s="1186"/>
      <c r="FI1843" s="1186"/>
      <c r="FJ1843" s="1186"/>
      <c r="FK1843" s="1186"/>
      <c r="FL1843" s="1186"/>
      <c r="FM1843" s="1186"/>
      <c r="FN1843" s="1186"/>
      <c r="FO1843" s="1186"/>
      <c r="FP1843" s="1186"/>
      <c r="FQ1843" s="1186"/>
      <c r="FR1843" s="1186"/>
      <c r="FS1843" s="1186"/>
      <c r="FT1843" s="1186"/>
      <c r="FU1843" s="1186"/>
      <c r="FV1843" s="1186"/>
      <c r="FW1843" s="1186"/>
      <c r="FX1843" s="1186"/>
      <c r="FY1843" s="1186"/>
      <c r="FZ1843" s="1186"/>
      <c r="GA1843" s="1186"/>
      <c r="GB1843" s="1186"/>
      <c r="GC1843" s="1186"/>
      <c r="GD1843" s="1186"/>
      <c r="GE1843" s="1186"/>
      <c r="GF1843" s="1186"/>
      <c r="GG1843" s="1186"/>
      <c r="GH1843" s="1186"/>
      <c r="GI1843" s="1186"/>
      <c r="GJ1843" s="1186"/>
      <c r="GK1843" s="1186"/>
      <c r="GL1843" s="1186"/>
      <c r="GM1843" s="1186"/>
      <c r="GN1843" s="1186"/>
      <c r="GO1843" s="1186"/>
      <c r="GP1843" s="1186"/>
      <c r="GQ1843" s="1186"/>
      <c r="GR1843" s="1186"/>
      <c r="GS1843" s="1186"/>
      <c r="GT1843" s="1186"/>
      <c r="GU1843" s="1186"/>
      <c r="GV1843" s="1186"/>
      <c r="GW1843" s="1186"/>
      <c r="GX1843" s="1186"/>
      <c r="GY1843" s="1186"/>
      <c r="GZ1843" s="1186"/>
      <c r="HA1843" s="1186"/>
      <c r="HB1843" s="1186"/>
      <c r="HC1843" s="1186"/>
      <c r="HD1843" s="1186"/>
      <c r="HE1843" s="1186"/>
      <c r="HF1843" s="1186"/>
      <c r="HG1843" s="1186"/>
      <c r="HH1843" s="1186"/>
      <c r="HI1843" s="1186"/>
      <c r="HJ1843" s="1186"/>
      <c r="HK1843" s="1186"/>
      <c r="HL1843" s="1186"/>
      <c r="HM1843" s="1186"/>
      <c r="HN1843" s="1186"/>
      <c r="HO1843" s="1186"/>
      <c r="HP1843" s="1186"/>
      <c r="HQ1843" s="1186"/>
      <c r="HR1843" s="1186"/>
      <c r="HS1843" s="1186"/>
      <c r="HT1843" s="1186"/>
      <c r="HU1843" s="1186"/>
      <c r="HV1843" s="1186"/>
      <c r="HW1843" s="1186"/>
      <c r="HX1843" s="1186"/>
      <c r="HY1843" s="1186"/>
      <c r="HZ1843" s="1186"/>
      <c r="IA1843" s="1186"/>
      <c r="IB1843" s="1186"/>
    </row>
    <row r="1844" spans="1:236" s="1185" customFormat="1">
      <c r="A1844" s="1540"/>
      <c r="B1844" s="1541"/>
      <c r="C1844" s="1542"/>
      <c r="D1844" s="1543"/>
      <c r="E1844" s="1186"/>
      <c r="F1844" s="1544"/>
      <c r="G1844" s="1604"/>
      <c r="H1844" s="1604"/>
      <c r="I1844" s="1186"/>
      <c r="J1844" s="1186"/>
      <c r="K1844" s="1186"/>
      <c r="L1844" s="1186"/>
      <c r="M1844" s="1186"/>
      <c r="N1844" s="1186"/>
      <c r="O1844" s="1186"/>
      <c r="P1844" s="1186"/>
      <c r="Q1844" s="1186"/>
      <c r="R1844" s="1186"/>
      <c r="S1844" s="1186"/>
      <c r="T1844" s="1186"/>
      <c r="U1844" s="1186"/>
      <c r="V1844" s="1186"/>
      <c r="W1844" s="1186"/>
      <c r="X1844" s="1186"/>
      <c r="Y1844" s="1186"/>
      <c r="Z1844" s="1186"/>
      <c r="AA1844" s="1186"/>
      <c r="AB1844" s="1186"/>
      <c r="AC1844" s="1186"/>
      <c r="AD1844" s="1186"/>
      <c r="AE1844" s="1186"/>
      <c r="AF1844" s="1186"/>
      <c r="AG1844" s="1186"/>
      <c r="AH1844" s="1186"/>
      <c r="AI1844" s="1186"/>
      <c r="AJ1844" s="1186"/>
      <c r="AK1844" s="1186"/>
      <c r="AL1844" s="1186"/>
      <c r="AM1844" s="1186"/>
      <c r="AN1844" s="1186"/>
      <c r="AO1844" s="1186"/>
      <c r="AP1844" s="1186"/>
      <c r="AQ1844" s="1186"/>
      <c r="AR1844" s="1186"/>
      <c r="AS1844" s="1186"/>
      <c r="AT1844" s="1186"/>
      <c r="AU1844" s="1186"/>
      <c r="AV1844" s="1186"/>
      <c r="AW1844" s="1186"/>
      <c r="AX1844" s="1186"/>
      <c r="AY1844" s="1186"/>
      <c r="AZ1844" s="1186"/>
      <c r="BA1844" s="1186"/>
      <c r="BB1844" s="1186"/>
      <c r="BC1844" s="1186"/>
      <c r="BD1844" s="1186"/>
      <c r="BE1844" s="1186"/>
      <c r="BF1844" s="1186"/>
      <c r="BG1844" s="1186"/>
      <c r="BH1844" s="1186"/>
      <c r="BI1844" s="1186"/>
      <c r="BJ1844" s="1186"/>
      <c r="BK1844" s="1186"/>
      <c r="BL1844" s="1186"/>
      <c r="BM1844" s="1186"/>
      <c r="BN1844" s="1186"/>
      <c r="BO1844" s="1186"/>
      <c r="BP1844" s="1186"/>
      <c r="BQ1844" s="1186"/>
      <c r="BR1844" s="1186"/>
      <c r="BS1844" s="1186"/>
      <c r="BT1844" s="1186"/>
      <c r="BU1844" s="1186"/>
      <c r="BV1844" s="1186"/>
      <c r="BW1844" s="1186"/>
      <c r="BX1844" s="1186"/>
      <c r="BY1844" s="1186"/>
      <c r="BZ1844" s="1186"/>
      <c r="CA1844" s="1186"/>
      <c r="CB1844" s="1186"/>
      <c r="CC1844" s="1186"/>
      <c r="CD1844" s="1186"/>
      <c r="CE1844" s="1186"/>
      <c r="CF1844" s="1186"/>
      <c r="CG1844" s="1186"/>
      <c r="CH1844" s="1186"/>
      <c r="CI1844" s="1186"/>
      <c r="CJ1844" s="1186"/>
      <c r="CK1844" s="1186"/>
      <c r="CL1844" s="1186"/>
      <c r="CM1844" s="1186"/>
      <c r="CN1844" s="1186"/>
      <c r="CO1844" s="1186"/>
      <c r="CP1844" s="1186"/>
      <c r="CQ1844" s="1186"/>
      <c r="CR1844" s="1186"/>
      <c r="CS1844" s="1186"/>
      <c r="CT1844" s="1186"/>
      <c r="CU1844" s="1186"/>
      <c r="CV1844" s="1186"/>
      <c r="CW1844" s="1186"/>
      <c r="CX1844" s="1186"/>
      <c r="CY1844" s="1186"/>
      <c r="CZ1844" s="1186"/>
      <c r="DA1844" s="1186"/>
      <c r="DB1844" s="1186"/>
      <c r="DC1844" s="1186"/>
      <c r="DD1844" s="1186"/>
      <c r="DE1844" s="1186"/>
      <c r="DF1844" s="1186"/>
      <c r="DG1844" s="1186"/>
      <c r="DH1844" s="1186"/>
      <c r="DI1844" s="1186"/>
      <c r="DJ1844" s="1186"/>
      <c r="DK1844" s="1186"/>
      <c r="DL1844" s="1186"/>
      <c r="DM1844" s="1186"/>
      <c r="DN1844" s="1186"/>
      <c r="DO1844" s="1186"/>
      <c r="DP1844" s="1186"/>
      <c r="DQ1844" s="1186"/>
      <c r="DR1844" s="1186"/>
      <c r="DS1844" s="1186"/>
      <c r="DT1844" s="1186"/>
      <c r="DU1844" s="1186"/>
      <c r="DV1844" s="1186"/>
      <c r="DW1844" s="1186"/>
      <c r="DX1844" s="1186"/>
      <c r="DY1844" s="1186"/>
      <c r="DZ1844" s="1186"/>
      <c r="EA1844" s="1186"/>
      <c r="EB1844" s="1186"/>
      <c r="EC1844" s="1186"/>
      <c r="ED1844" s="1186"/>
      <c r="EE1844" s="1186"/>
      <c r="EF1844" s="1186"/>
      <c r="EG1844" s="1186"/>
      <c r="EH1844" s="1186"/>
      <c r="EI1844" s="1186"/>
      <c r="EJ1844" s="1186"/>
      <c r="EK1844" s="1186"/>
      <c r="EL1844" s="1186"/>
      <c r="EM1844" s="1186"/>
      <c r="EN1844" s="1186"/>
      <c r="EO1844" s="1186"/>
      <c r="EP1844" s="1186"/>
      <c r="EQ1844" s="1186"/>
      <c r="ER1844" s="1186"/>
      <c r="ES1844" s="1186"/>
      <c r="ET1844" s="1186"/>
      <c r="EU1844" s="1186"/>
      <c r="EV1844" s="1186"/>
      <c r="EW1844" s="1186"/>
      <c r="EX1844" s="1186"/>
      <c r="EY1844" s="1186"/>
      <c r="EZ1844" s="1186"/>
      <c r="FA1844" s="1186"/>
      <c r="FB1844" s="1186"/>
      <c r="FC1844" s="1186"/>
      <c r="FD1844" s="1186"/>
      <c r="FE1844" s="1186"/>
      <c r="FF1844" s="1186"/>
      <c r="FG1844" s="1186"/>
      <c r="FH1844" s="1186"/>
      <c r="FI1844" s="1186"/>
      <c r="FJ1844" s="1186"/>
      <c r="FK1844" s="1186"/>
      <c r="FL1844" s="1186"/>
      <c r="FM1844" s="1186"/>
      <c r="FN1844" s="1186"/>
      <c r="FO1844" s="1186"/>
      <c r="FP1844" s="1186"/>
      <c r="FQ1844" s="1186"/>
      <c r="FR1844" s="1186"/>
      <c r="FS1844" s="1186"/>
      <c r="FT1844" s="1186"/>
      <c r="FU1844" s="1186"/>
      <c r="FV1844" s="1186"/>
      <c r="FW1844" s="1186"/>
      <c r="FX1844" s="1186"/>
      <c r="FY1844" s="1186"/>
      <c r="FZ1844" s="1186"/>
      <c r="GA1844" s="1186"/>
      <c r="GB1844" s="1186"/>
      <c r="GC1844" s="1186"/>
      <c r="GD1844" s="1186"/>
      <c r="GE1844" s="1186"/>
      <c r="GF1844" s="1186"/>
      <c r="GG1844" s="1186"/>
      <c r="GH1844" s="1186"/>
      <c r="GI1844" s="1186"/>
      <c r="GJ1844" s="1186"/>
      <c r="GK1844" s="1186"/>
      <c r="GL1844" s="1186"/>
      <c r="GM1844" s="1186"/>
      <c r="GN1844" s="1186"/>
      <c r="GO1844" s="1186"/>
      <c r="GP1844" s="1186"/>
      <c r="GQ1844" s="1186"/>
      <c r="GR1844" s="1186"/>
      <c r="GS1844" s="1186"/>
      <c r="GT1844" s="1186"/>
      <c r="GU1844" s="1186"/>
      <c r="GV1844" s="1186"/>
      <c r="GW1844" s="1186"/>
      <c r="GX1844" s="1186"/>
      <c r="GY1844" s="1186"/>
      <c r="GZ1844" s="1186"/>
      <c r="HA1844" s="1186"/>
      <c r="HB1844" s="1186"/>
      <c r="HC1844" s="1186"/>
      <c r="HD1844" s="1186"/>
      <c r="HE1844" s="1186"/>
      <c r="HF1844" s="1186"/>
      <c r="HG1844" s="1186"/>
      <c r="HH1844" s="1186"/>
      <c r="HI1844" s="1186"/>
      <c r="HJ1844" s="1186"/>
      <c r="HK1844" s="1186"/>
      <c r="HL1844" s="1186"/>
      <c r="HM1844" s="1186"/>
      <c r="HN1844" s="1186"/>
      <c r="HO1844" s="1186"/>
      <c r="HP1844" s="1186"/>
      <c r="HQ1844" s="1186"/>
      <c r="HR1844" s="1186"/>
      <c r="HS1844" s="1186"/>
      <c r="HT1844" s="1186"/>
      <c r="HU1844" s="1186"/>
      <c r="HV1844" s="1186"/>
      <c r="HW1844" s="1186"/>
      <c r="HX1844" s="1186"/>
      <c r="HY1844" s="1186"/>
      <c r="HZ1844" s="1186"/>
      <c r="IA1844" s="1186"/>
      <c r="IB1844" s="1186"/>
    </row>
    <row r="1845" spans="1:236" s="1185" customFormat="1">
      <c r="A1845" s="1540"/>
      <c r="B1845" s="1541"/>
      <c r="C1845" s="1542"/>
      <c r="D1845" s="1543"/>
      <c r="E1845" s="1186"/>
      <c r="F1845" s="1544"/>
      <c r="G1845" s="1604"/>
      <c r="H1845" s="1604"/>
      <c r="I1845" s="1186"/>
      <c r="J1845" s="1186"/>
      <c r="K1845" s="1186"/>
      <c r="L1845" s="1186"/>
      <c r="M1845" s="1186"/>
      <c r="N1845" s="1186"/>
      <c r="O1845" s="1186"/>
      <c r="P1845" s="1186"/>
      <c r="Q1845" s="1186"/>
      <c r="R1845" s="1186"/>
      <c r="S1845" s="1186"/>
      <c r="T1845" s="1186"/>
      <c r="U1845" s="1186"/>
      <c r="V1845" s="1186"/>
      <c r="W1845" s="1186"/>
      <c r="X1845" s="1186"/>
      <c r="Y1845" s="1186"/>
      <c r="Z1845" s="1186"/>
      <c r="AA1845" s="1186"/>
      <c r="AB1845" s="1186"/>
      <c r="AC1845" s="1186"/>
      <c r="AD1845" s="1186"/>
      <c r="AE1845" s="1186"/>
      <c r="AF1845" s="1186"/>
      <c r="AG1845" s="1186"/>
      <c r="AH1845" s="1186"/>
      <c r="AI1845" s="1186"/>
      <c r="AJ1845" s="1186"/>
      <c r="AK1845" s="1186"/>
      <c r="AL1845" s="1186"/>
      <c r="AM1845" s="1186"/>
      <c r="AN1845" s="1186"/>
      <c r="AO1845" s="1186"/>
      <c r="AP1845" s="1186"/>
      <c r="AQ1845" s="1186"/>
      <c r="AR1845" s="1186"/>
      <c r="AS1845" s="1186"/>
      <c r="AT1845" s="1186"/>
      <c r="AU1845" s="1186"/>
      <c r="AV1845" s="1186"/>
      <c r="AW1845" s="1186"/>
      <c r="AX1845" s="1186"/>
      <c r="AY1845" s="1186"/>
      <c r="AZ1845" s="1186"/>
      <c r="BA1845" s="1186"/>
      <c r="BB1845" s="1186"/>
      <c r="BC1845" s="1186"/>
      <c r="BD1845" s="1186"/>
      <c r="BE1845" s="1186"/>
      <c r="BF1845" s="1186"/>
      <c r="BG1845" s="1186"/>
      <c r="BH1845" s="1186"/>
      <c r="BI1845" s="1186"/>
      <c r="BJ1845" s="1186"/>
      <c r="BK1845" s="1186"/>
      <c r="BL1845" s="1186"/>
      <c r="BM1845" s="1186"/>
      <c r="BN1845" s="1186"/>
      <c r="BO1845" s="1186"/>
      <c r="BP1845" s="1186"/>
      <c r="BQ1845" s="1186"/>
      <c r="BR1845" s="1186"/>
      <c r="BS1845" s="1186"/>
      <c r="BT1845" s="1186"/>
      <c r="BU1845" s="1186"/>
      <c r="BV1845" s="1186"/>
      <c r="BW1845" s="1186"/>
      <c r="BX1845" s="1186"/>
      <c r="BY1845" s="1186"/>
      <c r="BZ1845" s="1186"/>
      <c r="CA1845" s="1186"/>
      <c r="CB1845" s="1186"/>
      <c r="CC1845" s="1186"/>
      <c r="CD1845" s="1186"/>
      <c r="CE1845" s="1186"/>
      <c r="CF1845" s="1186"/>
      <c r="CG1845" s="1186"/>
      <c r="CH1845" s="1186"/>
      <c r="CI1845" s="1186"/>
      <c r="CJ1845" s="1186"/>
      <c r="CK1845" s="1186"/>
      <c r="CL1845" s="1186"/>
      <c r="CM1845" s="1186"/>
      <c r="CN1845" s="1186"/>
      <c r="CO1845" s="1186"/>
      <c r="CP1845" s="1186"/>
      <c r="CQ1845" s="1186"/>
      <c r="CR1845" s="1186"/>
      <c r="CS1845" s="1186"/>
      <c r="CT1845" s="1186"/>
      <c r="CU1845" s="1186"/>
      <c r="CV1845" s="1186"/>
      <c r="CW1845" s="1186"/>
      <c r="CX1845" s="1186"/>
      <c r="CY1845" s="1186"/>
      <c r="CZ1845" s="1186"/>
      <c r="DA1845" s="1186"/>
      <c r="DB1845" s="1186"/>
      <c r="DC1845" s="1186"/>
      <c r="DD1845" s="1186"/>
      <c r="DE1845" s="1186"/>
      <c r="DF1845" s="1186"/>
      <c r="DG1845" s="1186"/>
      <c r="DH1845" s="1186"/>
      <c r="DI1845" s="1186"/>
      <c r="DJ1845" s="1186"/>
      <c r="DK1845" s="1186"/>
      <c r="DL1845" s="1186"/>
      <c r="DM1845" s="1186"/>
      <c r="DN1845" s="1186"/>
      <c r="DO1845" s="1186"/>
      <c r="DP1845" s="1186"/>
      <c r="DQ1845" s="1186"/>
      <c r="DR1845" s="1186"/>
      <c r="DS1845" s="1186"/>
      <c r="DT1845" s="1186"/>
      <c r="DU1845" s="1186"/>
      <c r="DV1845" s="1186"/>
      <c r="DW1845" s="1186"/>
      <c r="DX1845" s="1186"/>
      <c r="DY1845" s="1186"/>
      <c r="DZ1845" s="1186"/>
      <c r="EA1845" s="1186"/>
      <c r="EB1845" s="1186"/>
      <c r="EC1845" s="1186"/>
      <c r="ED1845" s="1186"/>
      <c r="EE1845" s="1186"/>
      <c r="EF1845" s="1186"/>
      <c r="EG1845" s="1186"/>
      <c r="EH1845" s="1186"/>
      <c r="EI1845" s="1186"/>
      <c r="EJ1845" s="1186"/>
      <c r="EK1845" s="1186"/>
      <c r="EL1845" s="1186"/>
      <c r="EM1845" s="1186"/>
      <c r="EN1845" s="1186"/>
      <c r="EO1845" s="1186"/>
      <c r="EP1845" s="1186"/>
      <c r="EQ1845" s="1186"/>
      <c r="ER1845" s="1186"/>
      <c r="ES1845" s="1186"/>
      <c r="ET1845" s="1186"/>
      <c r="EU1845" s="1186"/>
      <c r="EV1845" s="1186"/>
      <c r="EW1845" s="1186"/>
      <c r="EX1845" s="1186"/>
      <c r="EY1845" s="1186"/>
      <c r="EZ1845" s="1186"/>
      <c r="FA1845" s="1186"/>
      <c r="FB1845" s="1186"/>
      <c r="FC1845" s="1186"/>
      <c r="FD1845" s="1186"/>
      <c r="FE1845" s="1186"/>
      <c r="FF1845" s="1186"/>
      <c r="FG1845" s="1186"/>
      <c r="FH1845" s="1186"/>
      <c r="FI1845" s="1186"/>
      <c r="FJ1845" s="1186"/>
      <c r="FK1845" s="1186"/>
      <c r="FL1845" s="1186"/>
      <c r="FM1845" s="1186"/>
      <c r="FN1845" s="1186"/>
      <c r="FO1845" s="1186"/>
      <c r="FP1845" s="1186"/>
      <c r="FQ1845" s="1186"/>
      <c r="FR1845" s="1186"/>
      <c r="FS1845" s="1186"/>
      <c r="FT1845" s="1186"/>
      <c r="FU1845" s="1186"/>
      <c r="FV1845" s="1186"/>
      <c r="FW1845" s="1186"/>
      <c r="FX1845" s="1186"/>
      <c r="FY1845" s="1186"/>
      <c r="FZ1845" s="1186"/>
      <c r="GA1845" s="1186"/>
      <c r="GB1845" s="1186"/>
      <c r="GC1845" s="1186"/>
      <c r="GD1845" s="1186"/>
      <c r="GE1845" s="1186"/>
      <c r="GF1845" s="1186"/>
      <c r="GG1845" s="1186"/>
      <c r="GH1845" s="1186"/>
      <c r="GI1845" s="1186"/>
      <c r="GJ1845" s="1186"/>
      <c r="GK1845" s="1186"/>
      <c r="GL1845" s="1186"/>
      <c r="GM1845" s="1186"/>
      <c r="GN1845" s="1186"/>
      <c r="GO1845" s="1186"/>
      <c r="GP1845" s="1186"/>
      <c r="GQ1845" s="1186"/>
      <c r="GR1845" s="1186"/>
      <c r="GS1845" s="1186"/>
      <c r="GT1845" s="1186"/>
      <c r="GU1845" s="1186"/>
      <c r="GV1845" s="1186"/>
      <c r="GW1845" s="1186"/>
      <c r="GX1845" s="1186"/>
      <c r="GY1845" s="1186"/>
      <c r="GZ1845" s="1186"/>
      <c r="HA1845" s="1186"/>
      <c r="HB1845" s="1186"/>
      <c r="HC1845" s="1186"/>
      <c r="HD1845" s="1186"/>
      <c r="HE1845" s="1186"/>
      <c r="HF1845" s="1186"/>
      <c r="HG1845" s="1186"/>
      <c r="HH1845" s="1186"/>
      <c r="HI1845" s="1186"/>
      <c r="HJ1845" s="1186"/>
      <c r="HK1845" s="1186"/>
      <c r="HL1845" s="1186"/>
      <c r="HM1845" s="1186"/>
      <c r="HN1845" s="1186"/>
      <c r="HO1845" s="1186"/>
      <c r="HP1845" s="1186"/>
      <c r="HQ1845" s="1186"/>
      <c r="HR1845" s="1186"/>
      <c r="HS1845" s="1186"/>
      <c r="HT1845" s="1186"/>
      <c r="HU1845" s="1186"/>
      <c r="HV1845" s="1186"/>
      <c r="HW1845" s="1186"/>
      <c r="HX1845" s="1186"/>
      <c r="HY1845" s="1186"/>
      <c r="HZ1845" s="1186"/>
      <c r="IA1845" s="1186"/>
      <c r="IB1845" s="1186"/>
    </row>
    <row r="1846" spans="1:236" s="1185" customFormat="1">
      <c r="A1846" s="1540"/>
      <c r="B1846" s="1541"/>
      <c r="C1846" s="1542"/>
      <c r="D1846" s="1543"/>
      <c r="E1846" s="1186"/>
      <c r="F1846" s="1544"/>
      <c r="G1846" s="1604"/>
      <c r="H1846" s="1604"/>
      <c r="I1846" s="1186"/>
      <c r="J1846" s="1186"/>
      <c r="K1846" s="1186"/>
      <c r="L1846" s="1186"/>
      <c r="M1846" s="1186"/>
      <c r="N1846" s="1186"/>
      <c r="O1846" s="1186"/>
      <c r="P1846" s="1186"/>
      <c r="Q1846" s="1186"/>
      <c r="R1846" s="1186"/>
      <c r="S1846" s="1186"/>
      <c r="T1846" s="1186"/>
      <c r="U1846" s="1186"/>
      <c r="V1846" s="1186"/>
      <c r="W1846" s="1186"/>
      <c r="X1846" s="1186"/>
      <c r="Y1846" s="1186"/>
      <c r="Z1846" s="1186"/>
      <c r="AA1846" s="1186"/>
      <c r="AB1846" s="1186"/>
      <c r="AC1846" s="1186"/>
      <c r="AD1846" s="1186"/>
      <c r="AE1846" s="1186"/>
      <c r="AF1846" s="1186"/>
      <c r="AG1846" s="1186"/>
      <c r="AH1846" s="1186"/>
      <c r="AI1846" s="1186"/>
      <c r="AJ1846" s="1186"/>
      <c r="AK1846" s="1186"/>
      <c r="AL1846" s="1186"/>
      <c r="AM1846" s="1186"/>
      <c r="AN1846" s="1186"/>
      <c r="AO1846" s="1186"/>
      <c r="AP1846" s="1186"/>
      <c r="AQ1846" s="1186"/>
      <c r="AR1846" s="1186"/>
      <c r="AS1846" s="1186"/>
      <c r="AT1846" s="1186"/>
      <c r="AU1846" s="1186"/>
      <c r="AV1846" s="1186"/>
      <c r="AW1846" s="1186"/>
      <c r="AX1846" s="1186"/>
      <c r="AY1846" s="1186"/>
      <c r="AZ1846" s="1186"/>
      <c r="BA1846" s="1186"/>
      <c r="BB1846" s="1186"/>
      <c r="BC1846" s="1186"/>
      <c r="BD1846" s="1186"/>
      <c r="BE1846" s="1186"/>
      <c r="BF1846" s="1186"/>
      <c r="BG1846" s="1186"/>
      <c r="BH1846" s="1186"/>
      <c r="BI1846" s="1186"/>
      <c r="BJ1846" s="1186"/>
      <c r="BK1846" s="1186"/>
      <c r="BL1846" s="1186"/>
      <c r="BM1846" s="1186"/>
      <c r="BN1846" s="1186"/>
      <c r="BO1846" s="1186"/>
      <c r="BP1846" s="1186"/>
      <c r="BQ1846" s="1186"/>
      <c r="BR1846" s="1186"/>
      <c r="BS1846" s="1186"/>
      <c r="BT1846" s="1186"/>
      <c r="BU1846" s="1186"/>
      <c r="BV1846" s="1186"/>
      <c r="BW1846" s="1186"/>
      <c r="BX1846" s="1186"/>
      <c r="BY1846" s="1186"/>
      <c r="BZ1846" s="1186"/>
      <c r="CA1846" s="1186"/>
      <c r="CB1846" s="1186"/>
      <c r="CC1846" s="1186"/>
      <c r="CD1846" s="1186"/>
      <c r="CE1846" s="1186"/>
      <c r="CF1846" s="1186"/>
      <c r="CG1846" s="1186"/>
      <c r="CH1846" s="1186"/>
      <c r="CI1846" s="1186"/>
      <c r="CJ1846" s="1186"/>
      <c r="CK1846" s="1186"/>
      <c r="CL1846" s="1186"/>
      <c r="CM1846" s="1186"/>
      <c r="CN1846" s="1186"/>
      <c r="CO1846" s="1186"/>
      <c r="CP1846" s="1186"/>
      <c r="CQ1846" s="1186"/>
      <c r="CR1846" s="1186"/>
      <c r="CS1846" s="1186"/>
      <c r="CT1846" s="1186"/>
      <c r="CU1846" s="1186"/>
      <c r="CV1846" s="1186"/>
      <c r="CW1846" s="1186"/>
      <c r="CX1846" s="1186"/>
      <c r="CY1846" s="1186"/>
      <c r="CZ1846" s="1186"/>
      <c r="DA1846" s="1186"/>
      <c r="DB1846" s="1186"/>
      <c r="DC1846" s="1186"/>
      <c r="DD1846" s="1186"/>
      <c r="DE1846" s="1186"/>
      <c r="DF1846" s="1186"/>
      <c r="DG1846" s="1186"/>
      <c r="DH1846" s="1186"/>
      <c r="DI1846" s="1186"/>
      <c r="DJ1846" s="1186"/>
      <c r="DK1846" s="1186"/>
      <c r="DL1846" s="1186"/>
      <c r="DM1846" s="1186"/>
      <c r="DN1846" s="1186"/>
      <c r="DO1846" s="1186"/>
      <c r="DP1846" s="1186"/>
      <c r="DQ1846" s="1186"/>
      <c r="DR1846" s="1186"/>
      <c r="DS1846" s="1186"/>
      <c r="DT1846" s="1186"/>
      <c r="DU1846" s="1186"/>
      <c r="DV1846" s="1186"/>
      <c r="DW1846" s="1186"/>
      <c r="DX1846" s="1186"/>
      <c r="DY1846" s="1186"/>
      <c r="DZ1846" s="1186"/>
      <c r="EA1846" s="1186"/>
      <c r="EB1846" s="1186"/>
      <c r="EC1846" s="1186"/>
      <c r="ED1846" s="1186"/>
      <c r="EE1846" s="1186"/>
      <c r="EF1846" s="1186"/>
      <c r="EG1846" s="1186"/>
      <c r="EH1846" s="1186"/>
      <c r="EI1846" s="1186"/>
      <c r="EJ1846" s="1186"/>
      <c r="EK1846" s="1186"/>
      <c r="EL1846" s="1186"/>
      <c r="EM1846" s="1186"/>
      <c r="EN1846" s="1186"/>
      <c r="EO1846" s="1186"/>
      <c r="EP1846" s="1186"/>
      <c r="EQ1846" s="1186"/>
      <c r="ER1846" s="1186"/>
      <c r="ES1846" s="1186"/>
      <c r="ET1846" s="1186"/>
      <c r="EU1846" s="1186"/>
      <c r="EV1846" s="1186"/>
      <c r="EW1846" s="1186"/>
      <c r="EX1846" s="1186"/>
      <c r="EY1846" s="1186"/>
      <c r="EZ1846" s="1186"/>
      <c r="FA1846" s="1186"/>
      <c r="FB1846" s="1186"/>
      <c r="FC1846" s="1186"/>
      <c r="FD1846" s="1186"/>
      <c r="FE1846" s="1186"/>
      <c r="FF1846" s="1186"/>
      <c r="FG1846" s="1186"/>
      <c r="FH1846" s="1186"/>
      <c r="FI1846" s="1186"/>
      <c r="FJ1846" s="1186"/>
      <c r="FK1846" s="1186"/>
      <c r="FL1846" s="1186"/>
      <c r="FM1846" s="1186"/>
      <c r="FN1846" s="1186"/>
      <c r="FO1846" s="1186"/>
      <c r="FP1846" s="1186"/>
      <c r="FQ1846" s="1186"/>
      <c r="FR1846" s="1186"/>
      <c r="FS1846" s="1186"/>
      <c r="FT1846" s="1186"/>
      <c r="FU1846" s="1186"/>
      <c r="FV1846" s="1186"/>
      <c r="FW1846" s="1186"/>
      <c r="FX1846" s="1186"/>
      <c r="FY1846" s="1186"/>
      <c r="FZ1846" s="1186"/>
      <c r="GA1846" s="1186"/>
      <c r="GB1846" s="1186"/>
      <c r="GC1846" s="1186"/>
      <c r="GD1846" s="1186"/>
      <c r="GE1846" s="1186"/>
      <c r="GF1846" s="1186"/>
      <c r="GG1846" s="1186"/>
      <c r="GH1846" s="1186"/>
      <c r="GI1846" s="1186"/>
      <c r="GJ1846" s="1186"/>
      <c r="GK1846" s="1186"/>
      <c r="GL1846" s="1186"/>
      <c r="GM1846" s="1186"/>
      <c r="GN1846" s="1186"/>
      <c r="GO1846" s="1186"/>
      <c r="GP1846" s="1186"/>
      <c r="GQ1846" s="1186"/>
      <c r="GR1846" s="1186"/>
      <c r="GS1846" s="1186"/>
      <c r="GT1846" s="1186"/>
      <c r="GU1846" s="1186"/>
      <c r="GV1846" s="1186"/>
      <c r="GW1846" s="1186"/>
      <c r="GX1846" s="1186"/>
      <c r="GY1846" s="1186"/>
      <c r="GZ1846" s="1186"/>
      <c r="HA1846" s="1186"/>
      <c r="HB1846" s="1186"/>
      <c r="HC1846" s="1186"/>
      <c r="HD1846" s="1186"/>
      <c r="HE1846" s="1186"/>
      <c r="HF1846" s="1186"/>
      <c r="HG1846" s="1186"/>
      <c r="HH1846" s="1186"/>
      <c r="HI1846" s="1186"/>
      <c r="HJ1846" s="1186"/>
      <c r="HK1846" s="1186"/>
      <c r="HL1846" s="1186"/>
      <c r="HM1846" s="1186"/>
      <c r="HN1846" s="1186"/>
      <c r="HO1846" s="1186"/>
      <c r="HP1846" s="1186"/>
      <c r="HQ1846" s="1186"/>
      <c r="HR1846" s="1186"/>
      <c r="HS1846" s="1186"/>
      <c r="HT1846" s="1186"/>
      <c r="HU1846" s="1186"/>
      <c r="HV1846" s="1186"/>
      <c r="HW1846" s="1186"/>
      <c r="HX1846" s="1186"/>
      <c r="HY1846" s="1186"/>
      <c r="HZ1846" s="1186"/>
      <c r="IA1846" s="1186"/>
      <c r="IB1846" s="1186"/>
    </row>
    <row r="1847" spans="1:236" s="1185" customFormat="1">
      <c r="A1847" s="1540"/>
      <c r="B1847" s="1541"/>
      <c r="C1847" s="1542"/>
      <c r="D1847" s="1543"/>
      <c r="E1847" s="1186"/>
      <c r="F1847" s="1544"/>
      <c r="G1847" s="1604"/>
      <c r="H1847" s="1604"/>
      <c r="I1847" s="1186"/>
      <c r="J1847" s="1186"/>
      <c r="K1847" s="1186"/>
      <c r="L1847" s="1186"/>
      <c r="M1847" s="1186"/>
      <c r="N1847" s="1186"/>
      <c r="O1847" s="1186"/>
      <c r="P1847" s="1186"/>
      <c r="Q1847" s="1186"/>
      <c r="R1847" s="1186"/>
      <c r="S1847" s="1186"/>
      <c r="T1847" s="1186"/>
      <c r="U1847" s="1186"/>
      <c r="V1847" s="1186"/>
      <c r="W1847" s="1186"/>
      <c r="X1847" s="1186"/>
      <c r="Y1847" s="1186"/>
      <c r="Z1847" s="1186"/>
      <c r="AA1847" s="1186"/>
      <c r="AB1847" s="1186"/>
      <c r="AC1847" s="1186"/>
      <c r="AD1847" s="1186"/>
      <c r="AE1847" s="1186"/>
      <c r="AF1847" s="1186"/>
      <c r="AG1847" s="1186"/>
      <c r="AH1847" s="1186"/>
      <c r="AI1847" s="1186"/>
      <c r="AJ1847" s="1186"/>
      <c r="AK1847" s="1186"/>
      <c r="AL1847" s="1186"/>
      <c r="AM1847" s="1186"/>
      <c r="AN1847" s="1186"/>
      <c r="AO1847" s="1186"/>
      <c r="AP1847" s="1186"/>
      <c r="AQ1847" s="1186"/>
      <c r="AR1847" s="1186"/>
      <c r="AS1847" s="1186"/>
      <c r="AT1847" s="1186"/>
      <c r="AU1847" s="1186"/>
      <c r="AV1847" s="1186"/>
      <c r="AW1847" s="1186"/>
      <c r="AX1847" s="1186"/>
      <c r="AY1847" s="1186"/>
      <c r="AZ1847" s="1186"/>
      <c r="BA1847" s="1186"/>
      <c r="BB1847" s="1186"/>
      <c r="BC1847" s="1186"/>
      <c r="BD1847" s="1186"/>
      <c r="BE1847" s="1186"/>
      <c r="BF1847" s="1186"/>
      <c r="BG1847" s="1186"/>
      <c r="BH1847" s="1186"/>
      <c r="BI1847" s="1186"/>
      <c r="BJ1847" s="1186"/>
      <c r="BK1847" s="1186"/>
      <c r="BL1847" s="1186"/>
      <c r="BM1847" s="1186"/>
      <c r="BN1847" s="1186"/>
      <c r="BO1847" s="1186"/>
      <c r="BP1847" s="1186"/>
      <c r="BQ1847" s="1186"/>
      <c r="BR1847" s="1186"/>
      <c r="BS1847" s="1186"/>
      <c r="BT1847" s="1186"/>
      <c r="BU1847" s="1186"/>
      <c r="BV1847" s="1186"/>
      <c r="BW1847" s="1186"/>
      <c r="BX1847" s="1186"/>
      <c r="BY1847" s="1186"/>
      <c r="BZ1847" s="1186"/>
      <c r="CA1847" s="1186"/>
      <c r="CB1847" s="1186"/>
      <c r="CC1847" s="1186"/>
      <c r="CD1847" s="1186"/>
      <c r="CE1847" s="1186"/>
      <c r="CF1847" s="1186"/>
      <c r="CG1847" s="1186"/>
      <c r="CH1847" s="1186"/>
      <c r="CI1847" s="1186"/>
      <c r="CJ1847" s="1186"/>
      <c r="CK1847" s="1186"/>
      <c r="CL1847" s="1186"/>
      <c r="CM1847" s="1186"/>
      <c r="CN1847" s="1186"/>
      <c r="CO1847" s="1186"/>
      <c r="CP1847" s="1186"/>
      <c r="CQ1847" s="1186"/>
      <c r="CR1847" s="1186"/>
      <c r="CS1847" s="1186"/>
      <c r="CT1847" s="1186"/>
      <c r="CU1847" s="1186"/>
      <c r="CV1847" s="1186"/>
      <c r="CW1847" s="1186"/>
      <c r="CX1847" s="1186"/>
      <c r="CY1847" s="1186"/>
      <c r="CZ1847" s="1186"/>
      <c r="DA1847" s="1186"/>
      <c r="DB1847" s="1186"/>
      <c r="DC1847" s="1186"/>
      <c r="DD1847" s="1186"/>
      <c r="DE1847" s="1186"/>
      <c r="DF1847" s="1186"/>
      <c r="DG1847" s="1186"/>
      <c r="DH1847" s="1186"/>
      <c r="DI1847" s="1186"/>
      <c r="DJ1847" s="1186"/>
      <c r="DK1847" s="1186"/>
      <c r="DL1847" s="1186"/>
      <c r="DM1847" s="1186"/>
      <c r="DN1847" s="1186"/>
      <c r="DO1847" s="1186"/>
      <c r="DP1847" s="1186"/>
      <c r="DQ1847" s="1186"/>
      <c r="DR1847" s="1186"/>
      <c r="DS1847" s="1186"/>
      <c r="DT1847" s="1186"/>
      <c r="DU1847" s="1186"/>
      <c r="DV1847" s="1186"/>
      <c r="DW1847" s="1186"/>
      <c r="DX1847" s="1186"/>
      <c r="DY1847" s="1186"/>
      <c r="DZ1847" s="1186"/>
      <c r="EA1847" s="1186"/>
      <c r="EB1847" s="1186"/>
      <c r="EC1847" s="1186"/>
      <c r="ED1847" s="1186"/>
      <c r="EE1847" s="1186"/>
      <c r="EF1847" s="1186"/>
      <c r="EG1847" s="1186"/>
      <c r="EH1847" s="1186"/>
      <c r="EI1847" s="1186"/>
      <c r="EJ1847" s="1186"/>
      <c r="EK1847" s="1186"/>
      <c r="EL1847" s="1186"/>
      <c r="EM1847" s="1186"/>
      <c r="EN1847" s="1186"/>
      <c r="EO1847" s="1186"/>
      <c r="EP1847" s="1186"/>
      <c r="EQ1847" s="1186"/>
      <c r="ER1847" s="1186"/>
      <c r="ES1847" s="1186"/>
      <c r="ET1847" s="1186"/>
      <c r="EU1847" s="1186"/>
      <c r="EV1847" s="1186"/>
      <c r="EW1847" s="1186"/>
      <c r="EX1847" s="1186"/>
      <c r="EY1847" s="1186"/>
      <c r="EZ1847" s="1186"/>
      <c r="FA1847" s="1186"/>
      <c r="FB1847" s="1186"/>
      <c r="FC1847" s="1186"/>
      <c r="FD1847" s="1186"/>
      <c r="FE1847" s="1186"/>
      <c r="FF1847" s="1186"/>
      <c r="FG1847" s="1186"/>
      <c r="FH1847" s="1186"/>
      <c r="FI1847" s="1186"/>
      <c r="FJ1847" s="1186"/>
      <c r="FK1847" s="1186"/>
      <c r="FL1847" s="1186"/>
      <c r="FM1847" s="1186"/>
      <c r="FN1847" s="1186"/>
      <c r="FO1847" s="1186"/>
      <c r="FP1847" s="1186"/>
      <c r="FQ1847" s="1186"/>
      <c r="FR1847" s="1186"/>
      <c r="FS1847" s="1186"/>
      <c r="FT1847" s="1186"/>
      <c r="FU1847" s="1186"/>
      <c r="FV1847" s="1186"/>
      <c r="FW1847" s="1186"/>
      <c r="FX1847" s="1186"/>
      <c r="FY1847" s="1186"/>
      <c r="FZ1847" s="1186"/>
      <c r="GA1847" s="1186"/>
      <c r="GB1847" s="1186"/>
      <c r="GC1847" s="1186"/>
      <c r="GD1847" s="1186"/>
      <c r="GE1847" s="1186"/>
      <c r="GF1847" s="1186"/>
      <c r="GG1847" s="1186"/>
      <c r="GH1847" s="1186"/>
      <c r="GI1847" s="1186"/>
      <c r="GJ1847" s="1186"/>
      <c r="GK1847" s="1186"/>
      <c r="GL1847" s="1186"/>
      <c r="GM1847" s="1186"/>
      <c r="GN1847" s="1186"/>
      <c r="GO1847" s="1186"/>
      <c r="GP1847" s="1186"/>
      <c r="GQ1847" s="1186"/>
      <c r="GR1847" s="1186"/>
      <c r="GS1847" s="1186"/>
      <c r="GT1847" s="1186"/>
      <c r="GU1847" s="1186"/>
      <c r="GV1847" s="1186"/>
      <c r="GW1847" s="1186"/>
      <c r="GX1847" s="1186"/>
      <c r="GY1847" s="1186"/>
      <c r="GZ1847" s="1186"/>
      <c r="HA1847" s="1186"/>
      <c r="HB1847" s="1186"/>
      <c r="HC1847" s="1186"/>
      <c r="HD1847" s="1186"/>
      <c r="HE1847" s="1186"/>
      <c r="HF1847" s="1186"/>
      <c r="HG1847" s="1186"/>
      <c r="HH1847" s="1186"/>
      <c r="HI1847" s="1186"/>
      <c r="HJ1847" s="1186"/>
      <c r="HK1847" s="1186"/>
      <c r="HL1847" s="1186"/>
      <c r="HM1847" s="1186"/>
      <c r="HN1847" s="1186"/>
      <c r="HO1847" s="1186"/>
      <c r="HP1847" s="1186"/>
      <c r="HQ1847" s="1186"/>
      <c r="HR1847" s="1186"/>
      <c r="HS1847" s="1186"/>
      <c r="HT1847" s="1186"/>
      <c r="HU1847" s="1186"/>
      <c r="HV1847" s="1186"/>
      <c r="HW1847" s="1186"/>
      <c r="HX1847" s="1186"/>
      <c r="HY1847" s="1186"/>
      <c r="HZ1847" s="1186"/>
      <c r="IA1847" s="1186"/>
      <c r="IB1847" s="1186"/>
    </row>
    <row r="1848" spans="1:236" s="1185" customFormat="1">
      <c r="A1848" s="1540"/>
      <c r="B1848" s="1541"/>
      <c r="C1848" s="1542"/>
      <c r="D1848" s="1543"/>
      <c r="E1848" s="1186"/>
      <c r="F1848" s="1544"/>
      <c r="G1848" s="1604"/>
      <c r="H1848" s="1604"/>
      <c r="I1848" s="1186"/>
      <c r="J1848" s="1186"/>
      <c r="K1848" s="1186"/>
      <c r="L1848" s="1186"/>
      <c r="M1848" s="1186"/>
      <c r="N1848" s="1186"/>
      <c r="O1848" s="1186"/>
      <c r="P1848" s="1186"/>
      <c r="Q1848" s="1186"/>
      <c r="R1848" s="1186"/>
      <c r="S1848" s="1186"/>
      <c r="T1848" s="1186"/>
      <c r="U1848" s="1186"/>
      <c r="V1848" s="1186"/>
      <c r="W1848" s="1186"/>
      <c r="X1848" s="1186"/>
      <c r="Y1848" s="1186"/>
      <c r="Z1848" s="1186"/>
      <c r="AA1848" s="1186"/>
      <c r="AB1848" s="1186"/>
      <c r="AC1848" s="1186"/>
      <c r="AD1848" s="1186"/>
      <c r="AE1848" s="1186"/>
      <c r="AF1848" s="1186"/>
      <c r="AG1848" s="1186"/>
      <c r="AH1848" s="1186"/>
      <c r="AI1848" s="1186"/>
      <c r="AJ1848" s="1186"/>
      <c r="AK1848" s="1186"/>
      <c r="AL1848" s="1186"/>
      <c r="AM1848" s="1186"/>
      <c r="AN1848" s="1186"/>
      <c r="AO1848" s="1186"/>
      <c r="AP1848" s="1186"/>
      <c r="AQ1848" s="1186"/>
      <c r="AR1848" s="1186"/>
      <c r="AS1848" s="1186"/>
      <c r="AT1848" s="1186"/>
      <c r="AU1848" s="1186"/>
      <c r="AV1848" s="1186"/>
      <c r="AW1848" s="1186"/>
      <c r="AX1848" s="1186"/>
      <c r="AY1848" s="1186"/>
      <c r="AZ1848" s="1186"/>
      <c r="BA1848" s="1186"/>
      <c r="BB1848" s="1186"/>
      <c r="BC1848" s="1186"/>
      <c r="BD1848" s="1186"/>
      <c r="BE1848" s="1186"/>
      <c r="BF1848" s="1186"/>
      <c r="BG1848" s="1186"/>
      <c r="BH1848" s="1186"/>
      <c r="BI1848" s="1186"/>
      <c r="BJ1848" s="1186"/>
      <c r="BK1848" s="1186"/>
      <c r="BL1848" s="1186"/>
      <c r="BM1848" s="1186"/>
      <c r="BN1848" s="1186"/>
      <c r="BO1848" s="1186"/>
      <c r="BP1848" s="1186"/>
      <c r="BQ1848" s="1186"/>
      <c r="BR1848" s="1186"/>
      <c r="BS1848" s="1186"/>
      <c r="BT1848" s="1186"/>
      <c r="BU1848" s="1186"/>
      <c r="BV1848" s="1186"/>
      <c r="BW1848" s="1186"/>
      <c r="BX1848" s="1186"/>
      <c r="BY1848" s="1186"/>
      <c r="BZ1848" s="1186"/>
      <c r="CA1848" s="1186"/>
      <c r="CB1848" s="1186"/>
      <c r="CC1848" s="1186"/>
      <c r="CD1848" s="1186"/>
      <c r="CE1848" s="1186"/>
      <c r="CF1848" s="1186"/>
      <c r="CG1848" s="1186"/>
      <c r="CH1848" s="1186"/>
      <c r="CI1848" s="1186"/>
      <c r="CJ1848" s="1186"/>
      <c r="CK1848" s="1186"/>
      <c r="CL1848" s="1186"/>
      <c r="CM1848" s="1186"/>
      <c r="CN1848" s="1186"/>
      <c r="CO1848" s="1186"/>
      <c r="CP1848" s="1186"/>
      <c r="CQ1848" s="1186"/>
      <c r="CR1848" s="1186"/>
      <c r="CS1848" s="1186"/>
      <c r="CT1848" s="1186"/>
      <c r="CU1848" s="1186"/>
      <c r="CV1848" s="1186"/>
      <c r="CW1848" s="1186"/>
      <c r="CX1848" s="1186"/>
      <c r="CY1848" s="1186"/>
      <c r="CZ1848" s="1186"/>
      <c r="DA1848" s="1186"/>
      <c r="DB1848" s="1186"/>
      <c r="DC1848" s="1186"/>
      <c r="DD1848" s="1186"/>
      <c r="DE1848" s="1186"/>
      <c r="DF1848" s="1186"/>
      <c r="DG1848" s="1186"/>
      <c r="DH1848" s="1186"/>
      <c r="DI1848" s="1186"/>
      <c r="DJ1848" s="1186"/>
      <c r="DK1848" s="1186"/>
      <c r="DL1848" s="1186"/>
      <c r="DM1848" s="1186"/>
      <c r="DN1848" s="1186"/>
      <c r="DO1848" s="1186"/>
      <c r="DP1848" s="1186"/>
      <c r="DQ1848" s="1186"/>
      <c r="DR1848" s="1186"/>
      <c r="DS1848" s="1186"/>
      <c r="DT1848" s="1186"/>
      <c r="DU1848" s="1186"/>
      <c r="DV1848" s="1186"/>
      <c r="DW1848" s="1186"/>
      <c r="DX1848" s="1186"/>
      <c r="DY1848" s="1186"/>
      <c r="DZ1848" s="1186"/>
      <c r="EA1848" s="1186"/>
      <c r="EB1848" s="1186"/>
      <c r="EC1848" s="1186"/>
      <c r="ED1848" s="1186"/>
      <c r="EE1848" s="1186"/>
      <c r="EF1848" s="1186"/>
      <c r="EG1848" s="1186"/>
      <c r="EH1848" s="1186"/>
      <c r="EI1848" s="1186"/>
      <c r="EJ1848" s="1186"/>
      <c r="EK1848" s="1186"/>
      <c r="EL1848" s="1186"/>
      <c r="EM1848" s="1186"/>
      <c r="EN1848" s="1186"/>
      <c r="EO1848" s="1186"/>
      <c r="EP1848" s="1186"/>
      <c r="EQ1848" s="1186"/>
      <c r="ER1848" s="1186"/>
      <c r="ES1848" s="1186"/>
      <c r="ET1848" s="1186"/>
      <c r="EU1848" s="1186"/>
      <c r="EV1848" s="1186"/>
      <c r="EW1848" s="1186"/>
      <c r="EX1848" s="1186"/>
      <c r="EY1848" s="1186"/>
      <c r="EZ1848" s="1186"/>
      <c r="FA1848" s="1186"/>
      <c r="FB1848" s="1186"/>
      <c r="FC1848" s="1186"/>
      <c r="FD1848" s="1186"/>
      <c r="FE1848" s="1186"/>
      <c r="FF1848" s="1186"/>
      <c r="FG1848" s="1186"/>
      <c r="FH1848" s="1186"/>
      <c r="FI1848" s="1186"/>
      <c r="FJ1848" s="1186"/>
      <c r="FK1848" s="1186"/>
      <c r="FL1848" s="1186"/>
      <c r="FM1848" s="1186"/>
      <c r="FN1848" s="1186"/>
      <c r="FO1848" s="1186"/>
      <c r="FP1848" s="1186"/>
      <c r="FQ1848" s="1186"/>
      <c r="FR1848" s="1186"/>
      <c r="FS1848" s="1186"/>
      <c r="FT1848" s="1186"/>
      <c r="FU1848" s="1186"/>
      <c r="FV1848" s="1186"/>
      <c r="FW1848" s="1186"/>
      <c r="FX1848" s="1186"/>
      <c r="FY1848" s="1186"/>
      <c r="FZ1848" s="1186"/>
      <c r="GA1848" s="1186"/>
      <c r="GB1848" s="1186"/>
      <c r="GC1848" s="1186"/>
      <c r="GD1848" s="1186"/>
      <c r="GE1848" s="1186"/>
      <c r="GF1848" s="1186"/>
      <c r="GG1848" s="1186"/>
      <c r="GH1848" s="1186"/>
      <c r="GI1848" s="1186"/>
      <c r="GJ1848" s="1186"/>
      <c r="GK1848" s="1186"/>
      <c r="GL1848" s="1186"/>
      <c r="GM1848" s="1186"/>
      <c r="GN1848" s="1186"/>
      <c r="GO1848" s="1186"/>
      <c r="GP1848" s="1186"/>
      <c r="GQ1848" s="1186"/>
      <c r="GR1848" s="1186"/>
      <c r="GS1848" s="1186"/>
      <c r="GT1848" s="1186"/>
      <c r="GU1848" s="1186"/>
      <c r="GV1848" s="1186"/>
      <c r="GW1848" s="1186"/>
      <c r="GX1848" s="1186"/>
      <c r="GY1848" s="1186"/>
      <c r="GZ1848" s="1186"/>
      <c r="HA1848" s="1186"/>
      <c r="HB1848" s="1186"/>
      <c r="HC1848" s="1186"/>
      <c r="HD1848" s="1186"/>
      <c r="HE1848" s="1186"/>
      <c r="HF1848" s="1186"/>
      <c r="HG1848" s="1186"/>
      <c r="HH1848" s="1186"/>
      <c r="HI1848" s="1186"/>
      <c r="HJ1848" s="1186"/>
      <c r="HK1848" s="1186"/>
      <c r="HL1848" s="1186"/>
      <c r="HM1848" s="1186"/>
      <c r="HN1848" s="1186"/>
      <c r="HO1848" s="1186"/>
      <c r="HP1848" s="1186"/>
      <c r="HQ1848" s="1186"/>
      <c r="HR1848" s="1186"/>
      <c r="HS1848" s="1186"/>
      <c r="HT1848" s="1186"/>
      <c r="HU1848" s="1186"/>
      <c r="HV1848" s="1186"/>
      <c r="HW1848" s="1186"/>
      <c r="HX1848" s="1186"/>
      <c r="HY1848" s="1186"/>
      <c r="HZ1848" s="1186"/>
      <c r="IA1848" s="1186"/>
      <c r="IB1848" s="1186"/>
    </row>
    <row r="1849" spans="1:236" s="1185" customFormat="1">
      <c r="A1849" s="1540"/>
      <c r="B1849" s="1541"/>
      <c r="C1849" s="1542"/>
      <c r="D1849" s="1543"/>
      <c r="E1849" s="1186"/>
      <c r="F1849" s="1544"/>
      <c r="G1849" s="1604"/>
      <c r="H1849" s="1604"/>
      <c r="I1849" s="1186"/>
      <c r="J1849" s="1186"/>
      <c r="K1849" s="1186"/>
      <c r="L1849" s="1186"/>
      <c r="M1849" s="1186"/>
      <c r="N1849" s="1186"/>
      <c r="O1849" s="1186"/>
      <c r="P1849" s="1186"/>
      <c r="Q1849" s="1186"/>
      <c r="R1849" s="1186"/>
      <c r="S1849" s="1186"/>
      <c r="T1849" s="1186"/>
      <c r="U1849" s="1186"/>
      <c r="V1849" s="1186"/>
      <c r="W1849" s="1186"/>
      <c r="X1849" s="1186"/>
      <c r="Y1849" s="1186"/>
      <c r="Z1849" s="1186"/>
      <c r="AA1849" s="1186"/>
      <c r="AB1849" s="1186"/>
      <c r="AC1849" s="1186"/>
      <c r="AD1849" s="1186"/>
      <c r="AE1849" s="1186"/>
      <c r="AF1849" s="1186"/>
      <c r="AG1849" s="1186"/>
      <c r="AH1849" s="1186"/>
      <c r="AI1849" s="1186"/>
      <c r="AJ1849" s="1186"/>
      <c r="AK1849" s="1186"/>
      <c r="AL1849" s="1186"/>
      <c r="AM1849" s="1186"/>
      <c r="AN1849" s="1186"/>
      <c r="AO1849" s="1186"/>
      <c r="AP1849" s="1186"/>
      <c r="AQ1849" s="1186"/>
      <c r="AR1849" s="1186"/>
      <c r="AS1849" s="1186"/>
      <c r="AT1849" s="1186"/>
      <c r="AU1849" s="1186"/>
      <c r="AV1849" s="1186"/>
      <c r="AW1849" s="1186"/>
      <c r="AX1849" s="1186"/>
      <c r="AY1849" s="1186"/>
      <c r="AZ1849" s="1186"/>
      <c r="BA1849" s="1186"/>
      <c r="BB1849" s="1186"/>
      <c r="BC1849" s="1186"/>
      <c r="BD1849" s="1186"/>
      <c r="BE1849" s="1186"/>
      <c r="BF1849" s="1186"/>
      <c r="BG1849" s="1186"/>
      <c r="BH1849" s="1186"/>
      <c r="BI1849" s="1186"/>
      <c r="BJ1849" s="1186"/>
      <c r="BK1849" s="1186"/>
      <c r="BL1849" s="1186"/>
      <c r="BM1849" s="1186"/>
      <c r="BN1849" s="1186"/>
      <c r="BO1849" s="1186"/>
      <c r="BP1849" s="1186"/>
      <c r="BQ1849" s="1186"/>
      <c r="BR1849" s="1186"/>
      <c r="BS1849" s="1186"/>
      <c r="BT1849" s="1186"/>
      <c r="BU1849" s="1186"/>
      <c r="BV1849" s="1186"/>
      <c r="BW1849" s="1186"/>
      <c r="BX1849" s="1186"/>
      <c r="BY1849" s="1186"/>
      <c r="BZ1849" s="1186"/>
      <c r="CA1849" s="1186"/>
      <c r="CB1849" s="1186"/>
      <c r="CC1849" s="1186"/>
      <c r="CD1849" s="1186"/>
      <c r="CE1849" s="1186"/>
      <c r="CF1849" s="1186"/>
      <c r="CG1849" s="1186"/>
      <c r="CH1849" s="1186"/>
      <c r="CI1849" s="1186"/>
      <c r="CJ1849" s="1186"/>
      <c r="CK1849" s="1186"/>
      <c r="CL1849" s="1186"/>
      <c r="CM1849" s="1186"/>
      <c r="CN1849" s="1186"/>
      <c r="CO1849" s="1186"/>
      <c r="CP1849" s="1186"/>
      <c r="CQ1849" s="1186"/>
      <c r="CR1849" s="1186"/>
      <c r="CS1849" s="1186"/>
      <c r="CT1849" s="1186"/>
      <c r="CU1849" s="1186"/>
      <c r="CV1849" s="1186"/>
      <c r="CW1849" s="1186"/>
      <c r="CX1849" s="1186"/>
      <c r="CY1849" s="1186"/>
      <c r="CZ1849" s="1186"/>
      <c r="DA1849" s="1186"/>
      <c r="DB1849" s="1186"/>
      <c r="DC1849" s="1186"/>
      <c r="DD1849" s="1186"/>
      <c r="DE1849" s="1186"/>
      <c r="DF1849" s="1186"/>
      <c r="DG1849" s="1186"/>
      <c r="DH1849" s="1186"/>
      <c r="DI1849" s="1186"/>
      <c r="DJ1849" s="1186"/>
      <c r="DK1849" s="1186"/>
      <c r="DL1849" s="1186"/>
      <c r="DM1849" s="1186"/>
      <c r="DN1849" s="1186"/>
      <c r="DO1849" s="1186"/>
      <c r="DP1849" s="1186"/>
      <c r="DQ1849" s="1186"/>
      <c r="DR1849" s="1186"/>
      <c r="DS1849" s="1186"/>
      <c r="DT1849" s="1186"/>
      <c r="DU1849" s="1186"/>
      <c r="DV1849" s="1186"/>
      <c r="DW1849" s="1186"/>
      <c r="DX1849" s="1186"/>
      <c r="DY1849" s="1186"/>
      <c r="DZ1849" s="1186"/>
      <c r="EA1849" s="1186"/>
      <c r="EB1849" s="1186"/>
      <c r="EC1849" s="1186"/>
      <c r="ED1849" s="1186"/>
      <c r="EE1849" s="1186"/>
      <c r="EF1849" s="1186"/>
      <c r="EG1849" s="1186"/>
      <c r="EH1849" s="1186"/>
      <c r="EI1849" s="1186"/>
      <c r="EJ1849" s="1186"/>
      <c r="EK1849" s="1186"/>
      <c r="EL1849" s="1186"/>
      <c r="EM1849" s="1186"/>
      <c r="EN1849" s="1186"/>
      <c r="EO1849" s="1186"/>
      <c r="EP1849" s="1186"/>
      <c r="EQ1849" s="1186"/>
      <c r="ER1849" s="1186"/>
      <c r="ES1849" s="1186"/>
      <c r="ET1849" s="1186"/>
      <c r="EU1849" s="1186"/>
      <c r="EV1849" s="1186"/>
      <c r="EW1849" s="1186"/>
      <c r="EX1849" s="1186"/>
      <c r="EY1849" s="1186"/>
      <c r="EZ1849" s="1186"/>
      <c r="FA1849" s="1186"/>
      <c r="FB1849" s="1186"/>
      <c r="FC1849" s="1186"/>
      <c r="FD1849" s="1186"/>
      <c r="FE1849" s="1186"/>
      <c r="FF1849" s="1186"/>
      <c r="FG1849" s="1186"/>
      <c r="FH1849" s="1186"/>
      <c r="FI1849" s="1186"/>
      <c r="FJ1849" s="1186"/>
      <c r="FK1849" s="1186"/>
      <c r="FL1849" s="1186"/>
      <c r="FM1849" s="1186"/>
      <c r="FN1849" s="1186"/>
      <c r="FO1849" s="1186"/>
      <c r="FP1849" s="1186"/>
      <c r="FQ1849" s="1186"/>
      <c r="FR1849" s="1186"/>
      <c r="FS1849" s="1186"/>
      <c r="FT1849" s="1186"/>
      <c r="FU1849" s="1186"/>
      <c r="FV1849" s="1186"/>
      <c r="FW1849" s="1186"/>
      <c r="FX1849" s="1186"/>
      <c r="FY1849" s="1186"/>
      <c r="FZ1849" s="1186"/>
      <c r="GA1849" s="1186"/>
      <c r="GB1849" s="1186"/>
      <c r="GC1849" s="1186"/>
      <c r="GD1849" s="1186"/>
      <c r="GE1849" s="1186"/>
      <c r="GF1849" s="1186"/>
      <c r="GG1849" s="1186"/>
      <c r="GH1849" s="1186"/>
      <c r="GI1849" s="1186"/>
      <c r="GJ1849" s="1186"/>
      <c r="GK1849" s="1186"/>
      <c r="GL1849" s="1186"/>
      <c r="GM1849" s="1186"/>
      <c r="GN1849" s="1186"/>
      <c r="GO1849" s="1186"/>
      <c r="GP1849" s="1186"/>
      <c r="GQ1849" s="1186"/>
      <c r="GR1849" s="1186"/>
      <c r="GS1849" s="1186"/>
      <c r="GT1849" s="1186"/>
      <c r="GU1849" s="1186"/>
      <c r="GV1849" s="1186"/>
      <c r="GW1849" s="1186"/>
      <c r="GX1849" s="1186"/>
      <c r="GY1849" s="1186"/>
      <c r="GZ1849" s="1186"/>
      <c r="HA1849" s="1186"/>
      <c r="HB1849" s="1186"/>
      <c r="HC1849" s="1186"/>
      <c r="HD1849" s="1186"/>
      <c r="HE1849" s="1186"/>
      <c r="HF1849" s="1186"/>
      <c r="HG1849" s="1186"/>
      <c r="HH1849" s="1186"/>
      <c r="HI1849" s="1186"/>
      <c r="HJ1849" s="1186"/>
      <c r="HK1849" s="1186"/>
      <c r="HL1849" s="1186"/>
      <c r="HM1849" s="1186"/>
      <c r="HN1849" s="1186"/>
      <c r="HO1849" s="1186"/>
      <c r="HP1849" s="1186"/>
      <c r="HQ1849" s="1186"/>
      <c r="HR1849" s="1186"/>
      <c r="HS1849" s="1186"/>
      <c r="HT1849" s="1186"/>
      <c r="HU1849" s="1186"/>
      <c r="HV1849" s="1186"/>
      <c r="HW1849" s="1186"/>
      <c r="HX1849" s="1186"/>
      <c r="HY1849" s="1186"/>
      <c r="HZ1849" s="1186"/>
      <c r="IA1849" s="1186"/>
      <c r="IB1849" s="1186"/>
    </row>
    <row r="1850" spans="1:236" s="1185" customFormat="1">
      <c r="A1850" s="1540"/>
      <c r="B1850" s="1541"/>
      <c r="C1850" s="1542"/>
      <c r="D1850" s="1543"/>
      <c r="E1850" s="1186"/>
      <c r="F1850" s="1544"/>
      <c r="G1850" s="1604"/>
      <c r="H1850" s="1604"/>
      <c r="I1850" s="1186"/>
      <c r="J1850" s="1186"/>
      <c r="K1850" s="1186"/>
      <c r="L1850" s="1186"/>
      <c r="M1850" s="1186"/>
      <c r="N1850" s="1186"/>
      <c r="O1850" s="1186"/>
      <c r="P1850" s="1186"/>
      <c r="Q1850" s="1186"/>
      <c r="R1850" s="1186"/>
      <c r="S1850" s="1186"/>
      <c r="T1850" s="1186"/>
      <c r="U1850" s="1186"/>
      <c r="V1850" s="1186"/>
      <c r="W1850" s="1186"/>
      <c r="X1850" s="1186"/>
      <c r="Y1850" s="1186"/>
      <c r="Z1850" s="1186"/>
      <c r="AA1850" s="1186"/>
      <c r="AB1850" s="1186"/>
      <c r="AC1850" s="1186"/>
      <c r="AD1850" s="1186"/>
      <c r="AE1850" s="1186"/>
      <c r="AF1850" s="1186"/>
      <c r="AG1850" s="1186"/>
      <c r="AH1850" s="1186"/>
      <c r="AI1850" s="1186"/>
      <c r="AJ1850" s="1186"/>
      <c r="AK1850" s="1186"/>
      <c r="AL1850" s="1186"/>
      <c r="AM1850" s="1186"/>
      <c r="AN1850" s="1186"/>
      <c r="AO1850" s="1186"/>
      <c r="AP1850" s="1186"/>
      <c r="AQ1850" s="1186"/>
      <c r="AR1850" s="1186"/>
      <c r="AS1850" s="1186"/>
      <c r="AT1850" s="1186"/>
      <c r="AU1850" s="1186"/>
      <c r="AV1850" s="1186"/>
      <c r="AW1850" s="1186"/>
      <c r="AX1850" s="1186"/>
      <c r="AY1850" s="1186"/>
      <c r="AZ1850" s="1186"/>
      <c r="BA1850" s="1186"/>
      <c r="BB1850" s="1186"/>
      <c r="BC1850" s="1186"/>
      <c r="BD1850" s="1186"/>
      <c r="BE1850" s="1186"/>
      <c r="BF1850" s="1186"/>
      <c r="BG1850" s="1186"/>
      <c r="BH1850" s="1186"/>
      <c r="BI1850" s="1186"/>
      <c r="BJ1850" s="1186"/>
      <c r="BK1850" s="1186"/>
      <c r="BL1850" s="1186"/>
      <c r="BM1850" s="1186"/>
      <c r="BN1850" s="1186"/>
      <c r="BO1850" s="1186"/>
      <c r="BP1850" s="1186"/>
      <c r="BQ1850" s="1186"/>
      <c r="BR1850" s="1186"/>
      <c r="BS1850" s="1186"/>
      <c r="BT1850" s="1186"/>
      <c r="BU1850" s="1186"/>
      <c r="BV1850" s="1186"/>
      <c r="BW1850" s="1186"/>
      <c r="BX1850" s="1186"/>
      <c r="BY1850" s="1186"/>
      <c r="BZ1850" s="1186"/>
      <c r="CA1850" s="1186"/>
      <c r="CB1850" s="1186"/>
      <c r="CC1850" s="1186"/>
      <c r="CD1850" s="1186"/>
      <c r="CE1850" s="1186"/>
      <c r="CF1850" s="1186"/>
      <c r="CG1850" s="1186"/>
      <c r="CH1850" s="1186"/>
      <c r="CI1850" s="1186"/>
      <c r="CJ1850" s="1186"/>
      <c r="CK1850" s="1186"/>
      <c r="CL1850" s="1186"/>
      <c r="CM1850" s="1186"/>
      <c r="CN1850" s="1186"/>
      <c r="CO1850" s="1186"/>
      <c r="CP1850" s="1186"/>
      <c r="CQ1850" s="1186"/>
      <c r="CR1850" s="1186"/>
      <c r="CS1850" s="1186"/>
      <c r="CT1850" s="1186"/>
      <c r="CU1850" s="1186"/>
      <c r="CV1850" s="1186"/>
      <c r="CW1850" s="1186"/>
      <c r="CX1850" s="1186"/>
      <c r="CY1850" s="1186"/>
      <c r="CZ1850" s="1186"/>
      <c r="DA1850" s="1186"/>
      <c r="DB1850" s="1186"/>
      <c r="DC1850" s="1186"/>
      <c r="DD1850" s="1186"/>
      <c r="DE1850" s="1186"/>
      <c r="DF1850" s="1186"/>
      <c r="DG1850" s="1186"/>
      <c r="DH1850" s="1186"/>
      <c r="DI1850" s="1186"/>
      <c r="DJ1850" s="1186"/>
      <c r="DK1850" s="1186"/>
      <c r="DL1850" s="1186"/>
      <c r="DM1850" s="1186"/>
      <c r="DN1850" s="1186"/>
      <c r="DO1850" s="1186"/>
      <c r="DP1850" s="1186"/>
      <c r="DQ1850" s="1186"/>
      <c r="DR1850" s="1186"/>
      <c r="DS1850" s="1186"/>
      <c r="DT1850" s="1186"/>
      <c r="DU1850" s="1186"/>
      <c r="DV1850" s="1186"/>
      <c r="DW1850" s="1186"/>
      <c r="DX1850" s="1186"/>
      <c r="DY1850" s="1186"/>
      <c r="DZ1850" s="1186"/>
      <c r="EA1850" s="1186"/>
      <c r="EB1850" s="1186"/>
      <c r="EC1850" s="1186"/>
      <c r="ED1850" s="1186"/>
      <c r="EE1850" s="1186"/>
      <c r="EF1850" s="1186"/>
      <c r="EG1850" s="1186"/>
      <c r="EH1850" s="1186"/>
      <c r="EI1850" s="1186"/>
      <c r="EJ1850" s="1186"/>
      <c r="EK1850" s="1186"/>
      <c r="EL1850" s="1186"/>
      <c r="EM1850" s="1186"/>
      <c r="EN1850" s="1186"/>
      <c r="EO1850" s="1186"/>
      <c r="EP1850" s="1186"/>
      <c r="EQ1850" s="1186"/>
      <c r="ER1850" s="1186"/>
      <c r="ES1850" s="1186"/>
      <c r="ET1850" s="1186"/>
      <c r="EU1850" s="1186"/>
      <c r="EV1850" s="1186"/>
      <c r="EW1850" s="1186"/>
      <c r="EX1850" s="1186"/>
      <c r="EY1850" s="1186"/>
      <c r="EZ1850" s="1186"/>
      <c r="FA1850" s="1186"/>
      <c r="FB1850" s="1186"/>
      <c r="FC1850" s="1186"/>
      <c r="FD1850" s="1186"/>
      <c r="FE1850" s="1186"/>
      <c r="FF1850" s="1186"/>
      <c r="FG1850" s="1186"/>
      <c r="FH1850" s="1186"/>
      <c r="FI1850" s="1186"/>
      <c r="FJ1850" s="1186"/>
      <c r="FK1850" s="1186"/>
      <c r="FL1850" s="1186"/>
      <c r="FM1850" s="1186"/>
      <c r="FN1850" s="1186"/>
      <c r="FO1850" s="1186"/>
      <c r="FP1850" s="1186"/>
      <c r="FQ1850" s="1186"/>
      <c r="FR1850" s="1186"/>
      <c r="FS1850" s="1186"/>
      <c r="FT1850" s="1186"/>
      <c r="FU1850" s="1186"/>
      <c r="FV1850" s="1186"/>
      <c r="FW1850" s="1186"/>
      <c r="FX1850" s="1186"/>
      <c r="FY1850" s="1186"/>
      <c r="FZ1850" s="1186"/>
      <c r="GA1850" s="1186"/>
      <c r="GB1850" s="1186"/>
      <c r="GC1850" s="1186"/>
      <c r="GD1850" s="1186"/>
      <c r="GE1850" s="1186"/>
      <c r="GF1850" s="1186"/>
      <c r="GG1850" s="1186"/>
      <c r="GH1850" s="1186"/>
      <c r="GI1850" s="1186"/>
      <c r="GJ1850" s="1186"/>
      <c r="GK1850" s="1186"/>
      <c r="GL1850" s="1186"/>
      <c r="GM1850" s="1186"/>
      <c r="GN1850" s="1186"/>
      <c r="GO1850" s="1186"/>
      <c r="GP1850" s="1186"/>
      <c r="GQ1850" s="1186"/>
      <c r="GR1850" s="1186"/>
      <c r="GS1850" s="1186"/>
      <c r="GT1850" s="1186"/>
      <c r="GU1850" s="1186"/>
      <c r="GV1850" s="1186"/>
      <c r="GW1850" s="1186"/>
      <c r="GX1850" s="1186"/>
      <c r="GY1850" s="1186"/>
      <c r="GZ1850" s="1186"/>
      <c r="HA1850" s="1186"/>
      <c r="HB1850" s="1186"/>
      <c r="HC1850" s="1186"/>
      <c r="HD1850" s="1186"/>
      <c r="HE1850" s="1186"/>
      <c r="HF1850" s="1186"/>
      <c r="HG1850" s="1186"/>
      <c r="HH1850" s="1186"/>
      <c r="HI1850" s="1186"/>
      <c r="HJ1850" s="1186"/>
      <c r="HK1850" s="1186"/>
      <c r="HL1850" s="1186"/>
      <c r="HM1850" s="1186"/>
      <c r="HN1850" s="1186"/>
      <c r="HO1850" s="1186"/>
      <c r="HP1850" s="1186"/>
      <c r="HQ1850" s="1186"/>
      <c r="HR1850" s="1186"/>
      <c r="HS1850" s="1186"/>
      <c r="HT1850" s="1186"/>
      <c r="HU1850" s="1186"/>
      <c r="HV1850" s="1186"/>
      <c r="HW1850" s="1186"/>
      <c r="HX1850" s="1186"/>
      <c r="HY1850" s="1186"/>
      <c r="HZ1850" s="1186"/>
      <c r="IA1850" s="1186"/>
      <c r="IB1850" s="1186"/>
    </row>
    <row r="1851" spans="1:236" s="1185" customFormat="1">
      <c r="A1851" s="1540"/>
      <c r="B1851" s="1541"/>
      <c r="C1851" s="1542"/>
      <c r="D1851" s="1543"/>
      <c r="E1851" s="1186"/>
      <c r="F1851" s="1544"/>
      <c r="G1851" s="1604"/>
      <c r="H1851" s="1604"/>
      <c r="I1851" s="1186"/>
      <c r="J1851" s="1186"/>
      <c r="K1851" s="1186"/>
      <c r="L1851" s="1186"/>
      <c r="M1851" s="1186"/>
      <c r="N1851" s="1186"/>
      <c r="O1851" s="1186"/>
      <c r="P1851" s="1186"/>
      <c r="Q1851" s="1186"/>
      <c r="R1851" s="1186"/>
      <c r="S1851" s="1186"/>
      <c r="T1851" s="1186"/>
      <c r="U1851" s="1186"/>
      <c r="V1851" s="1186"/>
      <c r="W1851" s="1186"/>
      <c r="X1851" s="1186"/>
      <c r="Y1851" s="1186"/>
      <c r="Z1851" s="1186"/>
      <c r="AA1851" s="1186"/>
      <c r="AB1851" s="1186"/>
      <c r="AC1851" s="1186"/>
      <c r="AD1851" s="1186"/>
      <c r="AE1851" s="1186"/>
      <c r="AF1851" s="1186"/>
      <c r="AG1851" s="1186"/>
      <c r="AH1851" s="1186"/>
      <c r="AI1851" s="1186"/>
      <c r="AJ1851" s="1186"/>
      <c r="AK1851" s="1186"/>
      <c r="AL1851" s="1186"/>
      <c r="AM1851" s="1186"/>
      <c r="AN1851" s="1186"/>
      <c r="AO1851" s="1186"/>
      <c r="AP1851" s="1186"/>
      <c r="AQ1851" s="1186"/>
      <c r="AR1851" s="1186"/>
      <c r="AS1851" s="1186"/>
      <c r="AT1851" s="1186"/>
      <c r="AU1851" s="1186"/>
      <c r="AV1851" s="1186"/>
      <c r="AW1851" s="1186"/>
      <c r="AX1851" s="1186"/>
      <c r="AY1851" s="1186"/>
      <c r="AZ1851" s="1186"/>
      <c r="BA1851" s="1186"/>
      <c r="BB1851" s="1186"/>
      <c r="BC1851" s="1186"/>
      <c r="BD1851" s="1186"/>
      <c r="BE1851" s="1186"/>
      <c r="BF1851" s="1186"/>
      <c r="BG1851" s="1186"/>
      <c r="BH1851" s="1186"/>
      <c r="BI1851" s="1186"/>
      <c r="BJ1851" s="1186"/>
      <c r="BK1851" s="1186"/>
      <c r="BL1851" s="1186"/>
      <c r="BM1851" s="1186"/>
      <c r="BN1851" s="1186"/>
      <c r="BO1851" s="1186"/>
      <c r="BP1851" s="1186"/>
      <c r="BQ1851" s="1186"/>
      <c r="BR1851" s="1186"/>
      <c r="BS1851" s="1186"/>
      <c r="BT1851" s="1186"/>
      <c r="BU1851" s="1186"/>
      <c r="BV1851" s="1186"/>
      <c r="BW1851" s="1186"/>
      <c r="BX1851" s="1186"/>
      <c r="BY1851" s="1186"/>
      <c r="BZ1851" s="1186"/>
      <c r="CA1851" s="1186"/>
      <c r="CB1851" s="1186"/>
      <c r="CC1851" s="1186"/>
      <c r="CD1851" s="1186"/>
      <c r="CE1851" s="1186"/>
      <c r="CF1851" s="1186"/>
      <c r="CG1851" s="1186"/>
      <c r="CH1851" s="1186"/>
      <c r="CI1851" s="1186"/>
      <c r="CJ1851" s="1186"/>
      <c r="CK1851" s="1186"/>
      <c r="CL1851" s="1186"/>
      <c r="CM1851" s="1186"/>
      <c r="CN1851" s="1186"/>
      <c r="CO1851" s="1186"/>
      <c r="CP1851" s="1186"/>
      <c r="CQ1851" s="1186"/>
      <c r="CR1851" s="1186"/>
      <c r="CS1851" s="1186"/>
      <c r="CT1851" s="1186"/>
      <c r="CU1851" s="1186"/>
      <c r="CV1851" s="1186"/>
      <c r="CW1851" s="1186"/>
      <c r="CX1851" s="1186"/>
      <c r="CY1851" s="1186"/>
      <c r="CZ1851" s="1186"/>
      <c r="DA1851" s="1186"/>
      <c r="DB1851" s="1186"/>
      <c r="DC1851" s="1186"/>
      <c r="DD1851" s="1186"/>
      <c r="DE1851" s="1186"/>
      <c r="DF1851" s="1186"/>
      <c r="DG1851" s="1186"/>
      <c r="DH1851" s="1186"/>
      <c r="DI1851" s="1186"/>
      <c r="DJ1851" s="1186"/>
      <c r="DK1851" s="1186"/>
      <c r="DL1851" s="1186"/>
      <c r="DM1851" s="1186"/>
      <c r="DN1851" s="1186"/>
      <c r="DO1851" s="1186"/>
      <c r="DP1851" s="1186"/>
      <c r="DQ1851" s="1186"/>
      <c r="DR1851" s="1186"/>
      <c r="DS1851" s="1186"/>
      <c r="DT1851" s="1186"/>
      <c r="DU1851" s="1186"/>
      <c r="DV1851" s="1186"/>
      <c r="DW1851" s="1186"/>
      <c r="DX1851" s="1186"/>
      <c r="DY1851" s="1186"/>
      <c r="DZ1851" s="1186"/>
      <c r="EA1851" s="1186"/>
      <c r="EB1851" s="1186"/>
      <c r="EC1851" s="1186"/>
      <c r="ED1851" s="1186"/>
      <c r="EE1851" s="1186"/>
      <c r="EF1851" s="1186"/>
      <c r="EG1851" s="1186"/>
      <c r="EH1851" s="1186"/>
      <c r="EI1851" s="1186"/>
      <c r="EJ1851" s="1186"/>
      <c r="EK1851" s="1186"/>
      <c r="EL1851" s="1186"/>
      <c r="EM1851" s="1186"/>
      <c r="EN1851" s="1186"/>
      <c r="EO1851" s="1186"/>
      <c r="EP1851" s="1186"/>
      <c r="EQ1851" s="1186"/>
      <c r="ER1851" s="1186"/>
      <c r="ES1851" s="1186"/>
      <c r="ET1851" s="1186"/>
      <c r="EU1851" s="1186"/>
      <c r="EV1851" s="1186"/>
      <c r="EW1851" s="1186"/>
      <c r="EX1851" s="1186"/>
      <c r="EY1851" s="1186"/>
      <c r="EZ1851" s="1186"/>
      <c r="FA1851" s="1186"/>
      <c r="FB1851" s="1186"/>
      <c r="FC1851" s="1186"/>
      <c r="FD1851" s="1186"/>
      <c r="FE1851" s="1186"/>
      <c r="FF1851" s="1186"/>
      <c r="FG1851" s="1186"/>
      <c r="FH1851" s="1186"/>
      <c r="FI1851" s="1186"/>
      <c r="FJ1851" s="1186"/>
      <c r="FK1851" s="1186"/>
      <c r="FL1851" s="1186"/>
      <c r="FM1851" s="1186"/>
      <c r="FN1851" s="1186"/>
      <c r="FO1851" s="1186"/>
      <c r="FP1851" s="1186"/>
      <c r="FQ1851" s="1186"/>
      <c r="FR1851" s="1186"/>
      <c r="FS1851" s="1186"/>
      <c r="FT1851" s="1186"/>
      <c r="FU1851" s="1186"/>
      <c r="FV1851" s="1186"/>
      <c r="FW1851" s="1186"/>
      <c r="FX1851" s="1186"/>
      <c r="FY1851" s="1186"/>
      <c r="FZ1851" s="1186"/>
      <c r="GA1851" s="1186"/>
      <c r="GB1851" s="1186"/>
      <c r="GC1851" s="1186"/>
      <c r="GD1851" s="1186"/>
      <c r="GE1851" s="1186"/>
      <c r="GF1851" s="1186"/>
      <c r="GG1851" s="1186"/>
      <c r="GH1851" s="1186"/>
      <c r="GI1851" s="1186"/>
      <c r="GJ1851" s="1186"/>
      <c r="GK1851" s="1186"/>
      <c r="GL1851" s="1186"/>
      <c r="GM1851" s="1186"/>
      <c r="GN1851" s="1186"/>
      <c r="GO1851" s="1186"/>
      <c r="GP1851" s="1186"/>
      <c r="GQ1851" s="1186"/>
      <c r="GR1851" s="1186"/>
      <c r="GS1851" s="1186"/>
      <c r="GT1851" s="1186"/>
      <c r="GU1851" s="1186"/>
      <c r="GV1851" s="1186"/>
      <c r="GW1851" s="1186"/>
      <c r="GX1851" s="1186"/>
      <c r="GY1851" s="1186"/>
      <c r="GZ1851" s="1186"/>
      <c r="HA1851" s="1186"/>
      <c r="HB1851" s="1186"/>
      <c r="HC1851" s="1186"/>
      <c r="HD1851" s="1186"/>
      <c r="HE1851" s="1186"/>
      <c r="HF1851" s="1186"/>
      <c r="HG1851" s="1186"/>
      <c r="HH1851" s="1186"/>
      <c r="HI1851" s="1186"/>
      <c r="HJ1851" s="1186"/>
      <c r="HK1851" s="1186"/>
      <c r="HL1851" s="1186"/>
      <c r="HM1851" s="1186"/>
      <c r="HN1851" s="1186"/>
      <c r="HO1851" s="1186"/>
      <c r="HP1851" s="1186"/>
      <c r="HQ1851" s="1186"/>
      <c r="HR1851" s="1186"/>
      <c r="HS1851" s="1186"/>
      <c r="HT1851" s="1186"/>
      <c r="HU1851" s="1186"/>
      <c r="HV1851" s="1186"/>
      <c r="HW1851" s="1186"/>
      <c r="HX1851" s="1186"/>
      <c r="HY1851" s="1186"/>
      <c r="HZ1851" s="1186"/>
      <c r="IA1851" s="1186"/>
      <c r="IB1851" s="1186"/>
    </row>
    <row r="1852" spans="1:236" s="1185" customFormat="1">
      <c r="A1852" s="1540"/>
      <c r="B1852" s="1541"/>
      <c r="C1852" s="1542"/>
      <c r="D1852" s="1543"/>
      <c r="E1852" s="1186"/>
      <c r="F1852" s="1544"/>
      <c r="G1852" s="1604"/>
      <c r="H1852" s="1604"/>
      <c r="I1852" s="1186"/>
      <c r="J1852" s="1186"/>
      <c r="K1852" s="1186"/>
      <c r="L1852" s="1186"/>
      <c r="M1852" s="1186"/>
      <c r="N1852" s="1186"/>
      <c r="O1852" s="1186"/>
      <c r="P1852" s="1186"/>
      <c r="Q1852" s="1186"/>
      <c r="R1852" s="1186"/>
      <c r="S1852" s="1186"/>
      <c r="T1852" s="1186"/>
      <c r="U1852" s="1186"/>
      <c r="V1852" s="1186"/>
      <c r="W1852" s="1186"/>
      <c r="X1852" s="1186"/>
      <c r="Y1852" s="1186"/>
      <c r="Z1852" s="1186"/>
      <c r="AA1852" s="1186"/>
      <c r="AB1852" s="1186"/>
      <c r="AC1852" s="1186"/>
      <c r="AD1852" s="1186"/>
      <c r="AE1852" s="1186"/>
      <c r="AF1852" s="1186"/>
      <c r="AG1852" s="1186"/>
      <c r="AH1852" s="1186"/>
      <c r="AI1852" s="1186"/>
      <c r="AJ1852" s="1186"/>
      <c r="AK1852" s="1186"/>
      <c r="AL1852" s="1186"/>
      <c r="AM1852" s="1186"/>
      <c r="AN1852" s="1186"/>
      <c r="AO1852" s="1186"/>
      <c r="AP1852" s="1186"/>
      <c r="AQ1852" s="1186"/>
      <c r="AR1852" s="1186"/>
      <c r="AS1852" s="1186"/>
      <c r="AT1852" s="1186"/>
      <c r="AU1852" s="1186"/>
      <c r="AV1852" s="1186"/>
      <c r="AW1852" s="1186"/>
      <c r="AX1852" s="1186"/>
      <c r="AY1852" s="1186"/>
      <c r="AZ1852" s="1186"/>
      <c r="BA1852" s="1186"/>
      <c r="BB1852" s="1186"/>
      <c r="BC1852" s="1186"/>
      <c r="BD1852" s="1186"/>
      <c r="BE1852" s="1186"/>
      <c r="BF1852" s="1186"/>
      <c r="BG1852" s="1186"/>
      <c r="BH1852" s="1186"/>
      <c r="BI1852" s="1186"/>
      <c r="BJ1852" s="1186"/>
      <c r="BK1852" s="1186"/>
      <c r="BL1852" s="1186"/>
      <c r="BM1852" s="1186"/>
      <c r="BN1852" s="1186"/>
      <c r="BO1852" s="1186"/>
      <c r="BP1852" s="1186"/>
      <c r="BQ1852" s="1186"/>
      <c r="BR1852" s="1186"/>
      <c r="BS1852" s="1186"/>
      <c r="BT1852" s="1186"/>
      <c r="BU1852" s="1186"/>
      <c r="BV1852" s="1186"/>
      <c r="BW1852" s="1186"/>
      <c r="BX1852" s="1186"/>
      <c r="BY1852" s="1186"/>
      <c r="BZ1852" s="1186"/>
      <c r="CA1852" s="1186"/>
      <c r="CB1852" s="1186"/>
      <c r="CC1852" s="1186"/>
      <c r="CD1852" s="1186"/>
      <c r="CE1852" s="1186"/>
      <c r="CF1852" s="1186"/>
      <c r="CG1852" s="1186"/>
      <c r="CH1852" s="1186"/>
      <c r="CI1852" s="1186"/>
      <c r="CJ1852" s="1186"/>
      <c r="CK1852" s="1186"/>
      <c r="CL1852" s="1186"/>
      <c r="CM1852" s="1186"/>
      <c r="CN1852" s="1186"/>
      <c r="CO1852" s="1186"/>
      <c r="CP1852" s="1186"/>
      <c r="CQ1852" s="1186"/>
      <c r="CR1852" s="1186"/>
      <c r="CS1852" s="1186"/>
      <c r="CT1852" s="1186"/>
      <c r="CU1852" s="1186"/>
      <c r="CV1852" s="1186"/>
      <c r="CW1852" s="1186"/>
      <c r="CX1852" s="1186"/>
      <c r="CY1852" s="1186"/>
      <c r="CZ1852" s="1186"/>
      <c r="DA1852" s="1186"/>
      <c r="DB1852" s="1186"/>
      <c r="DC1852" s="1186"/>
      <c r="DD1852" s="1186"/>
      <c r="DE1852" s="1186"/>
      <c r="DF1852" s="1186"/>
      <c r="DG1852" s="1186"/>
      <c r="DH1852" s="1186"/>
      <c r="DI1852" s="1186"/>
      <c r="DJ1852" s="1186"/>
      <c r="DK1852" s="1186"/>
      <c r="DL1852" s="1186"/>
      <c r="DM1852" s="1186"/>
      <c r="DN1852" s="1186"/>
      <c r="DO1852" s="1186"/>
      <c r="DP1852" s="1186"/>
      <c r="DQ1852" s="1186"/>
      <c r="DR1852" s="1186"/>
      <c r="DS1852" s="1186"/>
      <c r="DT1852" s="1186"/>
      <c r="DU1852" s="1186"/>
      <c r="DV1852" s="1186"/>
      <c r="DW1852" s="1186"/>
      <c r="DX1852" s="1186"/>
      <c r="DY1852" s="1186"/>
      <c r="DZ1852" s="1186"/>
      <c r="EA1852" s="1186"/>
      <c r="EB1852" s="1186"/>
      <c r="EC1852" s="1186"/>
      <c r="ED1852" s="1186"/>
      <c r="EE1852" s="1186"/>
      <c r="EF1852" s="1186"/>
      <c r="EG1852" s="1186"/>
      <c r="EH1852" s="1186"/>
      <c r="EI1852" s="1186"/>
      <c r="EJ1852" s="1186"/>
      <c r="EK1852" s="1186"/>
      <c r="EL1852" s="1186"/>
      <c r="EM1852" s="1186"/>
      <c r="EN1852" s="1186"/>
      <c r="EO1852" s="1186"/>
      <c r="EP1852" s="1186"/>
      <c r="EQ1852" s="1186"/>
      <c r="ER1852" s="1186"/>
      <c r="ES1852" s="1186"/>
      <c r="ET1852" s="1186"/>
      <c r="EU1852" s="1186"/>
      <c r="EV1852" s="1186"/>
      <c r="EW1852" s="1186"/>
      <c r="EX1852" s="1186"/>
      <c r="EY1852" s="1186"/>
      <c r="EZ1852" s="1186"/>
      <c r="FA1852" s="1186"/>
      <c r="FB1852" s="1186"/>
      <c r="FC1852" s="1186"/>
      <c r="FD1852" s="1186"/>
      <c r="FE1852" s="1186"/>
      <c r="FF1852" s="1186"/>
      <c r="FG1852" s="1186"/>
      <c r="FH1852" s="1186"/>
      <c r="FI1852" s="1186"/>
      <c r="FJ1852" s="1186"/>
      <c r="FK1852" s="1186"/>
      <c r="FL1852" s="1186"/>
      <c r="FM1852" s="1186"/>
      <c r="FN1852" s="1186"/>
      <c r="FO1852" s="1186"/>
      <c r="FP1852" s="1186"/>
      <c r="FQ1852" s="1186"/>
      <c r="FR1852" s="1186"/>
      <c r="FS1852" s="1186"/>
      <c r="FT1852" s="1186"/>
      <c r="FU1852" s="1186"/>
      <c r="FV1852" s="1186"/>
      <c r="FW1852" s="1186"/>
      <c r="FX1852" s="1186"/>
      <c r="FY1852" s="1186"/>
      <c r="FZ1852" s="1186"/>
      <c r="GA1852" s="1186"/>
      <c r="GB1852" s="1186"/>
      <c r="GC1852" s="1186"/>
      <c r="GD1852" s="1186"/>
      <c r="GE1852" s="1186"/>
      <c r="GF1852" s="1186"/>
      <c r="GG1852" s="1186"/>
      <c r="GH1852" s="1186"/>
      <c r="GI1852" s="1186"/>
      <c r="GJ1852" s="1186"/>
      <c r="GK1852" s="1186"/>
      <c r="GL1852" s="1186"/>
      <c r="GM1852" s="1186"/>
      <c r="GN1852" s="1186"/>
      <c r="GO1852" s="1186"/>
      <c r="GP1852" s="1186"/>
      <c r="GQ1852" s="1186"/>
      <c r="GR1852" s="1186"/>
      <c r="GS1852" s="1186"/>
      <c r="GT1852" s="1186"/>
      <c r="GU1852" s="1186"/>
      <c r="GV1852" s="1186"/>
      <c r="GW1852" s="1186"/>
      <c r="GX1852" s="1186"/>
      <c r="GY1852" s="1186"/>
      <c r="GZ1852" s="1186"/>
      <c r="HA1852" s="1186"/>
      <c r="HB1852" s="1186"/>
      <c r="HC1852" s="1186"/>
      <c r="HD1852" s="1186"/>
      <c r="HE1852" s="1186"/>
      <c r="HF1852" s="1186"/>
      <c r="HG1852" s="1186"/>
      <c r="HH1852" s="1186"/>
      <c r="HI1852" s="1186"/>
      <c r="HJ1852" s="1186"/>
      <c r="HK1852" s="1186"/>
      <c r="HL1852" s="1186"/>
      <c r="HM1852" s="1186"/>
      <c r="HN1852" s="1186"/>
      <c r="HO1852" s="1186"/>
      <c r="HP1852" s="1186"/>
      <c r="HQ1852" s="1186"/>
      <c r="HR1852" s="1186"/>
      <c r="HS1852" s="1186"/>
      <c r="HT1852" s="1186"/>
      <c r="HU1852" s="1186"/>
      <c r="HV1852" s="1186"/>
      <c r="HW1852" s="1186"/>
      <c r="HX1852" s="1186"/>
      <c r="HY1852" s="1186"/>
      <c r="HZ1852" s="1186"/>
      <c r="IA1852" s="1186"/>
      <c r="IB1852" s="1186"/>
    </row>
    <row r="1853" spans="1:236" s="1185" customFormat="1">
      <c r="A1853" s="1540"/>
      <c r="B1853" s="1541"/>
      <c r="C1853" s="1542"/>
      <c r="D1853" s="1543"/>
      <c r="E1853" s="1186"/>
      <c r="F1853" s="1544"/>
      <c r="G1853" s="1604"/>
      <c r="H1853" s="1604"/>
      <c r="I1853" s="1186"/>
      <c r="J1853" s="1186"/>
      <c r="K1853" s="1186"/>
      <c r="L1853" s="1186"/>
      <c r="M1853" s="1186"/>
      <c r="N1853" s="1186"/>
      <c r="O1853" s="1186"/>
      <c r="P1853" s="1186"/>
      <c r="Q1853" s="1186"/>
      <c r="R1853" s="1186"/>
      <c r="S1853" s="1186"/>
      <c r="T1853" s="1186"/>
      <c r="U1853" s="1186"/>
      <c r="V1853" s="1186"/>
      <c r="W1853" s="1186"/>
      <c r="X1853" s="1186"/>
      <c r="Y1853" s="1186"/>
      <c r="Z1853" s="1186"/>
      <c r="AA1853" s="1186"/>
      <c r="AB1853" s="1186"/>
      <c r="AC1853" s="1186"/>
      <c r="AD1853" s="1186"/>
      <c r="AE1853" s="1186"/>
      <c r="AF1853" s="1186"/>
      <c r="AG1853" s="1186"/>
      <c r="AH1853" s="1186"/>
      <c r="AI1853" s="1186"/>
      <c r="AJ1853" s="1186"/>
      <c r="AK1853" s="1186"/>
      <c r="AL1853" s="1186"/>
      <c r="AM1853" s="1186"/>
      <c r="AN1853" s="1186"/>
      <c r="AO1853" s="1186"/>
      <c r="AP1853" s="1186"/>
      <c r="AQ1853" s="1186"/>
      <c r="AR1853" s="1186"/>
      <c r="AS1853" s="1186"/>
      <c r="AT1853" s="1186"/>
      <c r="AU1853" s="1186"/>
      <c r="AV1853" s="1186"/>
      <c r="AW1853" s="1186"/>
      <c r="AX1853" s="1186"/>
      <c r="AY1853" s="1186"/>
      <c r="AZ1853" s="1186"/>
      <c r="BA1853" s="1186"/>
      <c r="BB1853" s="1186"/>
      <c r="BC1853" s="1186"/>
      <c r="BD1853" s="1186"/>
      <c r="BE1853" s="1186"/>
      <c r="BF1853" s="1186"/>
      <c r="BG1853" s="1186"/>
      <c r="BH1853" s="1186"/>
      <c r="BI1853" s="1186"/>
      <c r="BJ1853" s="1186"/>
      <c r="BK1853" s="1186"/>
      <c r="BL1853" s="1186"/>
      <c r="BM1853" s="1186"/>
      <c r="BN1853" s="1186"/>
      <c r="BO1853" s="1186"/>
      <c r="BP1853" s="1186"/>
      <c r="BQ1853" s="1186"/>
      <c r="BR1853" s="1186"/>
      <c r="BS1853" s="1186"/>
      <c r="BT1853" s="1186"/>
      <c r="BU1853" s="1186"/>
      <c r="BV1853" s="1186"/>
      <c r="BW1853" s="1186"/>
      <c r="BX1853" s="1186"/>
      <c r="BY1853" s="1186"/>
      <c r="BZ1853" s="1186"/>
      <c r="CA1853" s="1186"/>
      <c r="CB1853" s="1186"/>
      <c r="CC1853" s="1186"/>
      <c r="CD1853" s="1186"/>
      <c r="CE1853" s="1186"/>
      <c r="CF1853" s="1186"/>
      <c r="CG1853" s="1186"/>
      <c r="CH1853" s="1186"/>
      <c r="CI1853" s="1186"/>
      <c r="CJ1853" s="1186"/>
      <c r="CK1853" s="1186"/>
      <c r="CL1853" s="1186"/>
      <c r="CM1853" s="1186"/>
      <c r="CN1853" s="1186"/>
      <c r="CO1853" s="1186"/>
      <c r="CP1853" s="1186"/>
      <c r="CQ1853" s="1186"/>
      <c r="CR1853" s="1186"/>
      <c r="CS1853" s="1186"/>
      <c r="CT1853" s="1186"/>
      <c r="CU1853" s="1186"/>
      <c r="CV1853" s="1186"/>
      <c r="CW1853" s="1186"/>
      <c r="CX1853" s="1186"/>
      <c r="CY1853" s="1186"/>
      <c r="CZ1853" s="1186"/>
      <c r="DA1853" s="1186"/>
      <c r="DB1853" s="1186"/>
      <c r="DC1853" s="1186"/>
      <c r="DD1853" s="1186"/>
      <c r="DE1853" s="1186"/>
      <c r="DF1853" s="1186"/>
      <c r="DG1853" s="1186"/>
      <c r="DH1853" s="1186"/>
      <c r="DI1853" s="1186"/>
      <c r="DJ1853" s="1186"/>
      <c r="DK1853" s="1186"/>
      <c r="DL1853" s="1186"/>
      <c r="DM1853" s="1186"/>
      <c r="DN1853" s="1186"/>
      <c r="DO1853" s="1186"/>
      <c r="DP1853" s="1186"/>
      <c r="DQ1853" s="1186"/>
      <c r="DR1853" s="1186"/>
      <c r="DS1853" s="1186"/>
      <c r="DT1853" s="1186"/>
      <c r="DU1853" s="1186"/>
      <c r="DV1853" s="1186"/>
      <c r="DW1853" s="1186"/>
      <c r="DX1853" s="1186"/>
      <c r="DY1853" s="1186"/>
      <c r="DZ1853" s="1186"/>
      <c r="EA1853" s="1186"/>
      <c r="EB1853" s="1186"/>
      <c r="EC1853" s="1186"/>
      <c r="ED1853" s="1186"/>
      <c r="EE1853" s="1186"/>
      <c r="EF1853" s="1186"/>
      <c r="EG1853" s="1186"/>
      <c r="EH1853" s="1186"/>
      <c r="EI1853" s="1186"/>
      <c r="EJ1853" s="1186"/>
      <c r="EK1853" s="1186"/>
      <c r="EL1853" s="1186"/>
      <c r="EM1853" s="1186"/>
      <c r="EN1853" s="1186"/>
      <c r="EO1853" s="1186"/>
      <c r="EP1853" s="1186"/>
      <c r="EQ1853" s="1186"/>
      <c r="ER1853" s="1186"/>
      <c r="ES1853" s="1186"/>
      <c r="ET1853" s="1186"/>
      <c r="EU1853" s="1186"/>
      <c r="EV1853" s="1186"/>
      <c r="EW1853" s="1186"/>
      <c r="EX1853" s="1186"/>
      <c r="EY1853" s="1186"/>
      <c r="EZ1853" s="1186"/>
      <c r="FA1853" s="1186"/>
      <c r="FB1853" s="1186"/>
      <c r="FC1853" s="1186"/>
      <c r="FD1853" s="1186"/>
      <c r="FE1853" s="1186"/>
      <c r="FF1853" s="1186"/>
      <c r="FG1853" s="1186"/>
      <c r="FH1853" s="1186"/>
      <c r="FI1853" s="1186"/>
      <c r="FJ1853" s="1186"/>
      <c r="FK1853" s="1186"/>
      <c r="FL1853" s="1186"/>
      <c r="FM1853" s="1186"/>
      <c r="FN1853" s="1186"/>
      <c r="FO1853" s="1186"/>
      <c r="FP1853" s="1186"/>
      <c r="FQ1853" s="1186"/>
      <c r="FR1853" s="1186"/>
      <c r="FS1853" s="1186"/>
      <c r="FT1853" s="1186"/>
      <c r="FU1853" s="1186"/>
      <c r="FV1853" s="1186"/>
      <c r="FW1853" s="1186"/>
      <c r="FX1853" s="1186"/>
      <c r="FY1853" s="1186"/>
      <c r="FZ1853" s="1186"/>
      <c r="GA1853" s="1186"/>
      <c r="GB1853" s="1186"/>
      <c r="GC1853" s="1186"/>
      <c r="GD1853" s="1186"/>
      <c r="GE1853" s="1186"/>
      <c r="GF1853" s="1186"/>
      <c r="GG1853" s="1186"/>
      <c r="GH1853" s="1186"/>
      <c r="GI1853" s="1186"/>
      <c r="GJ1853" s="1186"/>
      <c r="GK1853" s="1186"/>
      <c r="GL1853" s="1186"/>
      <c r="GM1853" s="1186"/>
      <c r="GN1853" s="1186"/>
      <c r="GO1853" s="1186"/>
      <c r="GP1853" s="1186"/>
      <c r="GQ1853" s="1186"/>
      <c r="GR1853" s="1186"/>
      <c r="GS1853" s="1186"/>
      <c r="GT1853" s="1186"/>
      <c r="GU1853" s="1186"/>
      <c r="GV1853" s="1186"/>
      <c r="GW1853" s="1186"/>
      <c r="GX1853" s="1186"/>
      <c r="GY1853" s="1186"/>
      <c r="GZ1853" s="1186"/>
      <c r="HA1853" s="1186"/>
      <c r="HB1853" s="1186"/>
      <c r="HC1853" s="1186"/>
      <c r="HD1853" s="1186"/>
      <c r="HE1853" s="1186"/>
      <c r="HF1853" s="1186"/>
      <c r="HG1853" s="1186"/>
      <c r="HH1853" s="1186"/>
      <c r="HI1853" s="1186"/>
      <c r="HJ1853" s="1186"/>
      <c r="HK1853" s="1186"/>
      <c r="HL1853" s="1186"/>
      <c r="HM1853" s="1186"/>
      <c r="HN1853" s="1186"/>
      <c r="HO1853" s="1186"/>
      <c r="HP1853" s="1186"/>
      <c r="HQ1853" s="1186"/>
      <c r="HR1853" s="1186"/>
      <c r="HS1853" s="1186"/>
      <c r="HT1853" s="1186"/>
      <c r="HU1853" s="1186"/>
      <c r="HV1853" s="1186"/>
      <c r="HW1853" s="1186"/>
      <c r="HX1853" s="1186"/>
      <c r="HY1853" s="1186"/>
      <c r="HZ1853" s="1186"/>
      <c r="IA1853" s="1186"/>
      <c r="IB1853" s="1186"/>
    </row>
    <row r="1854" spans="1:236" s="1185" customFormat="1">
      <c r="A1854" s="1540"/>
      <c r="B1854" s="1541"/>
      <c r="C1854" s="1542"/>
      <c r="D1854" s="1543"/>
      <c r="E1854" s="1186"/>
      <c r="F1854" s="1544"/>
      <c r="G1854" s="1604"/>
      <c r="H1854" s="1604"/>
      <c r="I1854" s="1186"/>
      <c r="J1854" s="1186"/>
      <c r="K1854" s="1186"/>
      <c r="L1854" s="1186"/>
      <c r="M1854" s="1186"/>
      <c r="N1854" s="1186"/>
      <c r="O1854" s="1186"/>
      <c r="P1854" s="1186"/>
      <c r="Q1854" s="1186"/>
      <c r="R1854" s="1186"/>
      <c r="S1854" s="1186"/>
      <c r="T1854" s="1186"/>
      <c r="U1854" s="1186"/>
      <c r="V1854" s="1186"/>
      <c r="W1854" s="1186"/>
      <c r="X1854" s="1186"/>
      <c r="Y1854" s="1186"/>
      <c r="Z1854" s="1186"/>
      <c r="AA1854" s="1186"/>
      <c r="AB1854" s="1186"/>
      <c r="AC1854" s="1186"/>
      <c r="AD1854" s="1186"/>
      <c r="AE1854" s="1186"/>
      <c r="AF1854" s="1186"/>
      <c r="AG1854" s="1186"/>
      <c r="AH1854" s="1186"/>
      <c r="AI1854" s="1186"/>
      <c r="AJ1854" s="1186"/>
      <c r="AK1854" s="1186"/>
      <c r="AL1854" s="1186"/>
      <c r="AM1854" s="1186"/>
      <c r="AN1854" s="1186"/>
      <c r="AO1854" s="1186"/>
      <c r="AP1854" s="1186"/>
      <c r="AQ1854" s="1186"/>
      <c r="AR1854" s="1186"/>
      <c r="AS1854" s="1186"/>
      <c r="AT1854" s="1186"/>
      <c r="AU1854" s="1186"/>
      <c r="AV1854" s="1186"/>
      <c r="AW1854" s="1186"/>
      <c r="AX1854" s="1186"/>
      <c r="AY1854" s="1186"/>
      <c r="AZ1854" s="1186"/>
      <c r="BA1854" s="1186"/>
      <c r="BB1854" s="1186"/>
      <c r="BC1854" s="1186"/>
      <c r="BD1854" s="1186"/>
      <c r="BE1854" s="1186"/>
      <c r="BF1854" s="1186"/>
      <c r="BG1854" s="1186"/>
      <c r="BH1854" s="1186"/>
      <c r="BI1854" s="1186"/>
      <c r="BJ1854" s="1186"/>
      <c r="BK1854" s="1186"/>
      <c r="BL1854" s="1186"/>
      <c r="BM1854" s="1186"/>
      <c r="BN1854" s="1186"/>
      <c r="BO1854" s="1186"/>
      <c r="BP1854" s="1186"/>
      <c r="BQ1854" s="1186"/>
      <c r="BR1854" s="1186"/>
      <c r="BS1854" s="1186"/>
      <c r="BT1854" s="1186"/>
      <c r="BU1854" s="1186"/>
      <c r="BV1854" s="1186"/>
      <c r="BW1854" s="1186"/>
      <c r="BX1854" s="1186"/>
      <c r="BY1854" s="1186"/>
      <c r="BZ1854" s="1186"/>
      <c r="CA1854" s="1186"/>
      <c r="CB1854" s="1186"/>
      <c r="CC1854" s="1186"/>
      <c r="CD1854" s="1186"/>
      <c r="CE1854" s="1186"/>
      <c r="CF1854" s="1186"/>
      <c r="CG1854" s="1186"/>
      <c r="CH1854" s="1186"/>
      <c r="CI1854" s="1186"/>
      <c r="CJ1854" s="1186"/>
      <c r="CK1854" s="1186"/>
      <c r="CL1854" s="1186"/>
      <c r="CM1854" s="1186"/>
      <c r="CN1854" s="1186"/>
      <c r="CO1854" s="1186"/>
      <c r="CP1854" s="1186"/>
      <c r="CQ1854" s="1186"/>
      <c r="CR1854" s="1186"/>
      <c r="CS1854" s="1186"/>
      <c r="CT1854" s="1186"/>
      <c r="CU1854" s="1186"/>
      <c r="CV1854" s="1186"/>
      <c r="CW1854" s="1186"/>
      <c r="CX1854" s="1186"/>
      <c r="CY1854" s="1186"/>
      <c r="CZ1854" s="1186"/>
      <c r="DA1854" s="1186"/>
      <c r="DB1854" s="1186"/>
      <c r="DC1854" s="1186"/>
      <c r="DD1854" s="1186"/>
      <c r="DE1854" s="1186"/>
      <c r="DF1854" s="1186"/>
      <c r="DG1854" s="1186"/>
      <c r="DH1854" s="1186"/>
      <c r="DI1854" s="1186"/>
      <c r="DJ1854" s="1186"/>
      <c r="DK1854" s="1186"/>
      <c r="DL1854" s="1186"/>
      <c r="DM1854" s="1186"/>
      <c r="DN1854" s="1186"/>
      <c r="DO1854" s="1186"/>
      <c r="DP1854" s="1186"/>
      <c r="DQ1854" s="1186"/>
      <c r="DR1854" s="1186"/>
      <c r="DS1854" s="1186"/>
      <c r="DT1854" s="1186"/>
      <c r="DU1854" s="1186"/>
      <c r="DV1854" s="1186"/>
      <c r="DW1854" s="1186"/>
      <c r="DX1854" s="1186"/>
      <c r="DY1854" s="1186"/>
      <c r="DZ1854" s="1186"/>
      <c r="EA1854" s="1186"/>
      <c r="EB1854" s="1186"/>
      <c r="EC1854" s="1186"/>
      <c r="ED1854" s="1186"/>
      <c r="EE1854" s="1186"/>
      <c r="EF1854" s="1186"/>
      <c r="EG1854" s="1186"/>
      <c r="EH1854" s="1186"/>
      <c r="EI1854" s="1186"/>
      <c r="EJ1854" s="1186"/>
      <c r="EK1854" s="1186"/>
      <c r="EL1854" s="1186"/>
      <c r="EM1854" s="1186"/>
      <c r="EN1854" s="1186"/>
      <c r="EO1854" s="1186"/>
      <c r="EP1854" s="1186"/>
      <c r="EQ1854" s="1186"/>
      <c r="ER1854" s="1186"/>
      <c r="ES1854" s="1186"/>
      <c r="ET1854" s="1186"/>
      <c r="EU1854" s="1186"/>
      <c r="EV1854" s="1186"/>
      <c r="EW1854" s="1186"/>
      <c r="EX1854" s="1186"/>
      <c r="EY1854" s="1186"/>
      <c r="EZ1854" s="1186"/>
      <c r="FA1854" s="1186"/>
      <c r="FB1854" s="1186"/>
      <c r="FC1854" s="1186"/>
      <c r="FD1854" s="1186"/>
      <c r="FE1854" s="1186"/>
      <c r="FF1854" s="1186"/>
      <c r="FG1854" s="1186"/>
      <c r="FH1854" s="1186"/>
      <c r="FI1854" s="1186"/>
      <c r="FJ1854" s="1186"/>
      <c r="FK1854" s="1186"/>
      <c r="FL1854" s="1186"/>
      <c r="FM1854" s="1186"/>
      <c r="FN1854" s="1186"/>
      <c r="FO1854" s="1186"/>
      <c r="FP1854" s="1186"/>
      <c r="FQ1854" s="1186"/>
      <c r="FR1854" s="1186"/>
      <c r="FS1854" s="1186"/>
      <c r="FT1854" s="1186"/>
      <c r="FU1854" s="1186"/>
      <c r="FV1854" s="1186"/>
      <c r="FW1854" s="1186"/>
      <c r="FX1854" s="1186"/>
      <c r="FY1854" s="1186"/>
      <c r="FZ1854" s="1186"/>
      <c r="GA1854" s="1186"/>
      <c r="GB1854" s="1186"/>
      <c r="GC1854" s="1186"/>
      <c r="GD1854" s="1186"/>
      <c r="GE1854" s="1186"/>
      <c r="GF1854" s="1186"/>
      <c r="GG1854" s="1186"/>
      <c r="GH1854" s="1186"/>
      <c r="GI1854" s="1186"/>
      <c r="GJ1854" s="1186"/>
      <c r="GK1854" s="1186"/>
      <c r="GL1854" s="1186"/>
      <c r="GM1854" s="1186"/>
      <c r="GN1854" s="1186"/>
      <c r="GO1854" s="1186"/>
      <c r="GP1854" s="1186"/>
      <c r="GQ1854" s="1186"/>
      <c r="GR1854" s="1186"/>
      <c r="GS1854" s="1186"/>
      <c r="GT1854" s="1186"/>
      <c r="GU1854" s="1186"/>
      <c r="GV1854" s="1186"/>
      <c r="GW1854" s="1186"/>
      <c r="GX1854" s="1186"/>
      <c r="GY1854" s="1186"/>
      <c r="GZ1854" s="1186"/>
      <c r="HA1854" s="1186"/>
      <c r="HB1854" s="1186"/>
      <c r="HC1854" s="1186"/>
      <c r="HD1854" s="1186"/>
      <c r="HE1854" s="1186"/>
      <c r="HF1854" s="1186"/>
      <c r="HG1854" s="1186"/>
      <c r="HH1854" s="1186"/>
      <c r="HI1854" s="1186"/>
      <c r="HJ1854" s="1186"/>
      <c r="HK1854" s="1186"/>
      <c r="HL1854" s="1186"/>
      <c r="HM1854" s="1186"/>
      <c r="HN1854" s="1186"/>
      <c r="HO1854" s="1186"/>
      <c r="HP1854" s="1186"/>
      <c r="HQ1854" s="1186"/>
      <c r="HR1854" s="1186"/>
      <c r="HS1854" s="1186"/>
      <c r="HT1854" s="1186"/>
      <c r="HU1854" s="1186"/>
      <c r="HV1854" s="1186"/>
      <c r="HW1854" s="1186"/>
      <c r="HX1854" s="1186"/>
      <c r="HY1854" s="1186"/>
      <c r="HZ1854" s="1186"/>
      <c r="IA1854" s="1186"/>
      <c r="IB1854" s="1186"/>
    </row>
    <row r="1855" spans="1:236" s="1185" customFormat="1">
      <c r="A1855" s="1540"/>
      <c r="B1855" s="1541"/>
      <c r="C1855" s="1542"/>
      <c r="D1855" s="1543"/>
      <c r="E1855" s="1186"/>
      <c r="F1855" s="1544"/>
      <c r="G1855" s="1604"/>
      <c r="H1855" s="1604"/>
      <c r="I1855" s="1186"/>
      <c r="J1855" s="1186"/>
      <c r="K1855" s="1186"/>
      <c r="L1855" s="1186"/>
      <c r="M1855" s="1186"/>
      <c r="N1855" s="1186"/>
      <c r="O1855" s="1186"/>
      <c r="P1855" s="1186"/>
      <c r="Q1855" s="1186"/>
      <c r="R1855" s="1186"/>
      <c r="S1855" s="1186"/>
      <c r="T1855" s="1186"/>
      <c r="U1855" s="1186"/>
      <c r="V1855" s="1186"/>
      <c r="W1855" s="1186"/>
      <c r="X1855" s="1186"/>
      <c r="Y1855" s="1186"/>
      <c r="Z1855" s="1186"/>
      <c r="AA1855" s="1186"/>
      <c r="AB1855" s="1186"/>
      <c r="AC1855" s="1186"/>
      <c r="AD1855" s="1186"/>
      <c r="AE1855" s="1186"/>
      <c r="AF1855" s="1186"/>
      <c r="AG1855" s="1186"/>
      <c r="AH1855" s="1186"/>
      <c r="AI1855" s="1186"/>
      <c r="AJ1855" s="1186"/>
      <c r="AK1855" s="1186"/>
      <c r="AL1855" s="1186"/>
      <c r="AM1855" s="1186"/>
      <c r="AN1855" s="1186"/>
      <c r="AO1855" s="1186"/>
      <c r="AP1855" s="1186"/>
      <c r="AQ1855" s="1186"/>
      <c r="AR1855" s="1186"/>
      <c r="AS1855" s="1186"/>
      <c r="AT1855" s="1186"/>
      <c r="AU1855" s="1186"/>
      <c r="AV1855" s="1186"/>
      <c r="AW1855" s="1186"/>
      <c r="AX1855" s="1186"/>
      <c r="AY1855" s="1186"/>
      <c r="AZ1855" s="1186"/>
      <c r="BA1855" s="1186"/>
      <c r="BB1855" s="1186"/>
      <c r="BC1855" s="1186"/>
      <c r="BD1855" s="1186"/>
      <c r="BE1855" s="1186"/>
      <c r="BF1855" s="1186"/>
      <c r="BG1855" s="1186"/>
      <c r="BH1855" s="1186"/>
      <c r="BI1855" s="1186"/>
      <c r="BJ1855" s="1186"/>
      <c r="BK1855" s="1186"/>
      <c r="BL1855" s="1186"/>
      <c r="BM1855" s="1186"/>
      <c r="BN1855" s="1186"/>
      <c r="BO1855" s="1186"/>
      <c r="BP1855" s="1186"/>
      <c r="BQ1855" s="1186"/>
      <c r="BR1855" s="1186"/>
      <c r="BS1855" s="1186"/>
      <c r="BT1855" s="1186"/>
      <c r="BU1855" s="1186"/>
      <c r="BV1855" s="1186"/>
      <c r="BW1855" s="1186"/>
      <c r="BX1855" s="1186"/>
      <c r="BY1855" s="1186"/>
      <c r="BZ1855" s="1186"/>
      <c r="CA1855" s="1186"/>
      <c r="CB1855" s="1186"/>
      <c r="CC1855" s="1186"/>
      <c r="CD1855" s="1186"/>
      <c r="CE1855" s="1186"/>
      <c r="CF1855" s="1186"/>
      <c r="CG1855" s="1186"/>
      <c r="CH1855" s="1186"/>
      <c r="CI1855" s="1186"/>
      <c r="CJ1855" s="1186"/>
      <c r="CK1855" s="1186"/>
      <c r="CL1855" s="1186"/>
      <c r="CM1855" s="1186"/>
      <c r="CN1855" s="1186"/>
      <c r="CO1855" s="1186"/>
      <c r="CP1855" s="1186"/>
      <c r="CQ1855" s="1186"/>
      <c r="CR1855" s="1186"/>
      <c r="CS1855" s="1186"/>
      <c r="CT1855" s="1186"/>
      <c r="CU1855" s="1186"/>
      <c r="CV1855" s="1186"/>
      <c r="CW1855" s="1186"/>
      <c r="CX1855" s="1186"/>
      <c r="CY1855" s="1186"/>
      <c r="CZ1855" s="1186"/>
      <c r="DA1855" s="1186"/>
      <c r="DB1855" s="1186"/>
      <c r="DC1855" s="1186"/>
      <c r="DD1855" s="1186"/>
      <c r="DE1855" s="1186"/>
      <c r="DF1855" s="1186"/>
      <c r="DG1855" s="1186"/>
      <c r="DH1855" s="1186"/>
      <c r="DI1855" s="1186"/>
      <c r="DJ1855" s="1186"/>
      <c r="DK1855" s="1186"/>
      <c r="DL1855" s="1186"/>
      <c r="DM1855" s="1186"/>
      <c r="DN1855" s="1186"/>
      <c r="DO1855" s="1186"/>
      <c r="DP1855" s="1186"/>
      <c r="DQ1855" s="1186"/>
      <c r="DR1855" s="1186"/>
      <c r="DS1855" s="1186"/>
      <c r="DT1855" s="1186"/>
      <c r="DU1855" s="1186"/>
      <c r="DV1855" s="1186"/>
      <c r="DW1855" s="1186"/>
      <c r="DX1855" s="1186"/>
      <c r="DY1855" s="1186"/>
      <c r="DZ1855" s="1186"/>
      <c r="EA1855" s="1186"/>
      <c r="EB1855" s="1186"/>
      <c r="EC1855" s="1186"/>
      <c r="ED1855" s="1186"/>
      <c r="EE1855" s="1186"/>
      <c r="EF1855" s="1186"/>
      <c r="EG1855" s="1186"/>
      <c r="EH1855" s="1186"/>
      <c r="EI1855" s="1186"/>
      <c r="EJ1855" s="1186"/>
      <c r="EK1855" s="1186"/>
      <c r="EL1855" s="1186"/>
      <c r="EM1855" s="1186"/>
      <c r="EN1855" s="1186"/>
      <c r="EO1855" s="1186"/>
      <c r="EP1855" s="1186"/>
      <c r="EQ1855" s="1186"/>
      <c r="ER1855" s="1186"/>
      <c r="ES1855" s="1186"/>
      <c r="ET1855" s="1186"/>
      <c r="EU1855" s="1186"/>
      <c r="EV1855" s="1186"/>
      <c r="EW1855" s="1186"/>
      <c r="EX1855" s="1186"/>
      <c r="EY1855" s="1186"/>
      <c r="EZ1855" s="1186"/>
      <c r="FA1855" s="1186"/>
      <c r="FB1855" s="1186"/>
      <c r="FC1855" s="1186"/>
      <c r="FD1855" s="1186"/>
      <c r="FE1855" s="1186"/>
      <c r="FF1855" s="1186"/>
      <c r="FG1855" s="1186"/>
      <c r="FH1855" s="1186"/>
      <c r="FI1855" s="1186"/>
      <c r="FJ1855" s="1186"/>
      <c r="FK1855" s="1186"/>
      <c r="FL1855" s="1186"/>
      <c r="FM1855" s="1186"/>
      <c r="FN1855" s="1186"/>
      <c r="FO1855" s="1186"/>
      <c r="FP1855" s="1186"/>
      <c r="FQ1855" s="1186"/>
      <c r="FR1855" s="1186"/>
      <c r="FS1855" s="1186"/>
      <c r="FT1855" s="1186"/>
      <c r="FU1855" s="1186"/>
      <c r="FV1855" s="1186"/>
      <c r="FW1855" s="1186"/>
      <c r="FX1855" s="1186"/>
      <c r="FY1855" s="1186"/>
      <c r="FZ1855" s="1186"/>
      <c r="GA1855" s="1186"/>
      <c r="GB1855" s="1186"/>
      <c r="GC1855" s="1186"/>
      <c r="GD1855" s="1186"/>
      <c r="GE1855" s="1186"/>
      <c r="GF1855" s="1186"/>
      <c r="GG1855" s="1186"/>
      <c r="GH1855" s="1186"/>
      <c r="GI1855" s="1186"/>
      <c r="GJ1855" s="1186"/>
      <c r="GK1855" s="1186"/>
      <c r="GL1855" s="1186"/>
      <c r="GM1855" s="1186"/>
      <c r="GN1855" s="1186"/>
      <c r="GO1855" s="1186"/>
      <c r="GP1855" s="1186"/>
      <c r="GQ1855" s="1186"/>
      <c r="GR1855" s="1186"/>
      <c r="GS1855" s="1186"/>
      <c r="GT1855" s="1186"/>
      <c r="GU1855" s="1186"/>
      <c r="GV1855" s="1186"/>
      <c r="GW1855" s="1186"/>
      <c r="GX1855" s="1186"/>
      <c r="GY1855" s="1186"/>
      <c r="GZ1855" s="1186"/>
      <c r="HA1855" s="1186"/>
      <c r="HB1855" s="1186"/>
      <c r="HC1855" s="1186"/>
      <c r="HD1855" s="1186"/>
      <c r="HE1855" s="1186"/>
      <c r="HF1855" s="1186"/>
      <c r="HG1855" s="1186"/>
      <c r="HH1855" s="1186"/>
      <c r="HI1855" s="1186"/>
      <c r="HJ1855" s="1186"/>
      <c r="HK1855" s="1186"/>
      <c r="HL1855" s="1186"/>
      <c r="HM1855" s="1186"/>
      <c r="HN1855" s="1186"/>
      <c r="HO1855" s="1186"/>
      <c r="HP1855" s="1186"/>
      <c r="HQ1855" s="1186"/>
      <c r="HR1855" s="1186"/>
      <c r="HS1855" s="1186"/>
      <c r="HT1855" s="1186"/>
      <c r="HU1855" s="1186"/>
      <c r="HV1855" s="1186"/>
      <c r="HW1855" s="1186"/>
      <c r="HX1855" s="1186"/>
      <c r="HY1855" s="1186"/>
      <c r="HZ1855" s="1186"/>
      <c r="IA1855" s="1186"/>
      <c r="IB1855" s="1186"/>
    </row>
    <row r="1856" spans="1:236" s="1185" customFormat="1">
      <c r="A1856" s="1540"/>
      <c r="B1856" s="1541"/>
      <c r="C1856" s="1542"/>
      <c r="D1856" s="1543"/>
      <c r="E1856" s="1186"/>
      <c r="F1856" s="1544"/>
      <c r="G1856" s="1604"/>
      <c r="H1856" s="1604"/>
      <c r="I1856" s="1186"/>
      <c r="J1856" s="1186"/>
      <c r="K1856" s="1186"/>
      <c r="L1856" s="1186"/>
      <c r="M1856" s="1186"/>
      <c r="N1856" s="1186"/>
      <c r="O1856" s="1186"/>
      <c r="P1856" s="1186"/>
      <c r="Q1856" s="1186"/>
      <c r="R1856" s="1186"/>
      <c r="S1856" s="1186"/>
      <c r="T1856" s="1186"/>
      <c r="U1856" s="1186"/>
      <c r="V1856" s="1186"/>
      <c r="W1856" s="1186"/>
      <c r="X1856" s="1186"/>
      <c r="Y1856" s="1186"/>
      <c r="Z1856" s="1186"/>
      <c r="AA1856" s="1186"/>
      <c r="AB1856" s="1186"/>
      <c r="AC1856" s="1186"/>
      <c r="AD1856" s="1186"/>
      <c r="AE1856" s="1186"/>
      <c r="AF1856" s="1186"/>
      <c r="AG1856" s="1186"/>
      <c r="AH1856" s="1186"/>
      <c r="AI1856" s="1186"/>
      <c r="AJ1856" s="1186"/>
      <c r="AK1856" s="1186"/>
      <c r="AL1856" s="1186"/>
      <c r="AM1856" s="1186"/>
      <c r="AN1856" s="1186"/>
      <c r="AO1856" s="1186"/>
      <c r="AP1856" s="1186"/>
      <c r="AQ1856" s="1186"/>
      <c r="AR1856" s="1186"/>
      <c r="AS1856" s="1186"/>
      <c r="AT1856" s="1186"/>
      <c r="AU1856" s="1186"/>
      <c r="AV1856" s="1186"/>
      <c r="AW1856" s="1186"/>
      <c r="AX1856" s="1186"/>
      <c r="AY1856" s="1186"/>
      <c r="AZ1856" s="1186"/>
      <c r="BA1856" s="1186"/>
      <c r="BB1856" s="1186"/>
      <c r="BC1856" s="1186"/>
      <c r="BD1856" s="1186"/>
      <c r="BE1856" s="1186"/>
      <c r="BF1856" s="1186"/>
      <c r="BG1856" s="1186"/>
      <c r="BH1856" s="1186"/>
      <c r="BI1856" s="1186"/>
      <c r="BJ1856" s="1186"/>
      <c r="BK1856" s="1186"/>
      <c r="BL1856" s="1186"/>
      <c r="BM1856" s="1186"/>
      <c r="BN1856" s="1186"/>
      <c r="BO1856" s="1186"/>
      <c r="BP1856" s="1186"/>
      <c r="BQ1856" s="1186"/>
      <c r="BR1856" s="1186"/>
      <c r="BS1856" s="1186"/>
      <c r="BT1856" s="1186"/>
      <c r="BU1856" s="1186"/>
      <c r="BV1856" s="1186"/>
      <c r="BW1856" s="1186"/>
      <c r="BX1856" s="1186"/>
      <c r="BY1856" s="1186"/>
      <c r="BZ1856" s="1186"/>
      <c r="CA1856" s="1186"/>
      <c r="CB1856" s="1186"/>
      <c r="CC1856" s="1186"/>
      <c r="CD1856" s="1186"/>
      <c r="CE1856" s="1186"/>
      <c r="CF1856" s="1186"/>
      <c r="CG1856" s="1186"/>
      <c r="CH1856" s="1186"/>
      <c r="CI1856" s="1186"/>
      <c r="CJ1856" s="1186"/>
      <c r="CK1856" s="1186"/>
      <c r="CL1856" s="1186"/>
      <c r="CM1856" s="1186"/>
      <c r="CN1856" s="1186"/>
      <c r="CO1856" s="1186"/>
      <c r="CP1856" s="1186"/>
      <c r="CQ1856" s="1186"/>
      <c r="CR1856" s="1186"/>
      <c r="CS1856" s="1186"/>
      <c r="CT1856" s="1186"/>
      <c r="CU1856" s="1186"/>
      <c r="CV1856" s="1186"/>
      <c r="CW1856" s="1186"/>
      <c r="CX1856" s="1186"/>
      <c r="CY1856" s="1186"/>
      <c r="CZ1856" s="1186"/>
      <c r="DA1856" s="1186"/>
      <c r="DB1856" s="1186"/>
      <c r="DC1856" s="1186"/>
      <c r="DD1856" s="1186"/>
      <c r="DE1856" s="1186"/>
      <c r="DF1856" s="1186"/>
      <c r="DG1856" s="1186"/>
      <c r="DH1856" s="1186"/>
      <c r="DI1856" s="1186"/>
      <c r="DJ1856" s="1186"/>
      <c r="DK1856" s="1186"/>
      <c r="DL1856" s="1186"/>
      <c r="DM1856" s="1186"/>
      <c r="DN1856" s="1186"/>
      <c r="DO1856" s="1186"/>
      <c r="DP1856" s="1186"/>
      <c r="DQ1856" s="1186"/>
      <c r="DR1856" s="1186"/>
      <c r="DS1856" s="1186"/>
      <c r="DT1856" s="1186"/>
      <c r="DU1856" s="1186"/>
      <c r="DV1856" s="1186"/>
      <c r="DW1856" s="1186"/>
      <c r="DX1856" s="1186"/>
      <c r="DY1856" s="1186"/>
      <c r="DZ1856" s="1186"/>
      <c r="EA1856" s="1186"/>
      <c r="EB1856" s="1186"/>
      <c r="EC1856" s="1186"/>
      <c r="ED1856" s="1186"/>
      <c r="EE1856" s="1186"/>
      <c r="EF1856" s="1186"/>
      <c r="EG1856" s="1186"/>
      <c r="EH1856" s="1186"/>
      <c r="EI1856" s="1186"/>
      <c r="EJ1856" s="1186"/>
      <c r="EK1856" s="1186"/>
      <c r="EL1856" s="1186"/>
      <c r="EM1856" s="1186"/>
      <c r="EN1856" s="1186"/>
      <c r="EO1856" s="1186"/>
      <c r="EP1856" s="1186"/>
      <c r="EQ1856" s="1186"/>
      <c r="ER1856" s="1186"/>
      <c r="ES1856" s="1186"/>
      <c r="ET1856" s="1186"/>
      <c r="EU1856" s="1186"/>
      <c r="EV1856" s="1186"/>
      <c r="EW1856" s="1186"/>
      <c r="EX1856" s="1186"/>
      <c r="EY1856" s="1186"/>
      <c r="EZ1856" s="1186"/>
      <c r="FA1856" s="1186"/>
      <c r="FB1856" s="1186"/>
      <c r="FC1856" s="1186"/>
      <c r="FD1856" s="1186"/>
      <c r="FE1856" s="1186"/>
      <c r="FF1856" s="1186"/>
      <c r="FG1856" s="1186"/>
      <c r="FH1856" s="1186"/>
      <c r="FI1856" s="1186"/>
      <c r="FJ1856" s="1186"/>
      <c r="FK1856" s="1186"/>
      <c r="FL1856" s="1186"/>
      <c r="FM1856" s="1186"/>
      <c r="FN1856" s="1186"/>
      <c r="FO1856" s="1186"/>
      <c r="FP1856" s="1186"/>
      <c r="FQ1856" s="1186"/>
      <c r="FR1856" s="1186"/>
      <c r="FS1856" s="1186"/>
      <c r="FT1856" s="1186"/>
      <c r="FU1856" s="1186"/>
      <c r="FV1856" s="1186"/>
      <c r="FW1856" s="1186"/>
      <c r="FX1856" s="1186"/>
      <c r="FY1856" s="1186"/>
      <c r="FZ1856" s="1186"/>
      <c r="GA1856" s="1186"/>
      <c r="GB1856" s="1186"/>
      <c r="GC1856" s="1186"/>
      <c r="GD1856" s="1186"/>
      <c r="GE1856" s="1186"/>
      <c r="GF1856" s="1186"/>
      <c r="GG1856" s="1186"/>
      <c r="GH1856" s="1186"/>
      <c r="GI1856" s="1186"/>
      <c r="GJ1856" s="1186"/>
      <c r="GK1856" s="1186"/>
      <c r="GL1856" s="1186"/>
      <c r="GM1856" s="1186"/>
      <c r="GN1856" s="1186"/>
      <c r="GO1856" s="1186"/>
      <c r="GP1856" s="1186"/>
      <c r="GQ1856" s="1186"/>
      <c r="GR1856" s="1186"/>
      <c r="GS1856" s="1186"/>
      <c r="GT1856" s="1186"/>
      <c r="GU1856" s="1186"/>
      <c r="GV1856" s="1186"/>
      <c r="GW1856" s="1186"/>
      <c r="GX1856" s="1186"/>
      <c r="GY1856" s="1186"/>
      <c r="GZ1856" s="1186"/>
      <c r="HA1856" s="1186"/>
      <c r="HB1856" s="1186"/>
      <c r="HC1856" s="1186"/>
      <c r="HD1856" s="1186"/>
      <c r="HE1856" s="1186"/>
      <c r="HF1856" s="1186"/>
      <c r="HG1856" s="1186"/>
      <c r="HH1856" s="1186"/>
      <c r="HI1856" s="1186"/>
      <c r="HJ1856" s="1186"/>
      <c r="HK1856" s="1186"/>
      <c r="HL1856" s="1186"/>
      <c r="HM1856" s="1186"/>
      <c r="HN1856" s="1186"/>
      <c r="HO1856" s="1186"/>
      <c r="HP1856" s="1186"/>
      <c r="HQ1856" s="1186"/>
      <c r="HR1856" s="1186"/>
      <c r="HS1856" s="1186"/>
      <c r="HT1856" s="1186"/>
      <c r="HU1856" s="1186"/>
      <c r="HV1856" s="1186"/>
      <c r="HW1856" s="1186"/>
      <c r="HX1856" s="1186"/>
      <c r="HY1856" s="1186"/>
      <c r="HZ1856" s="1186"/>
      <c r="IA1856" s="1186"/>
      <c r="IB1856" s="1186"/>
    </row>
    <row r="1857" spans="1:236" s="1185" customFormat="1">
      <c r="A1857" s="1540"/>
      <c r="B1857" s="1541"/>
      <c r="C1857" s="1542"/>
      <c r="D1857" s="1543"/>
      <c r="E1857" s="1186"/>
      <c r="F1857" s="1544"/>
      <c r="G1857" s="1604"/>
      <c r="H1857" s="1604"/>
      <c r="I1857" s="1186"/>
      <c r="J1857" s="1186"/>
      <c r="K1857" s="1186"/>
      <c r="L1857" s="1186"/>
      <c r="M1857" s="1186"/>
      <c r="N1857" s="1186"/>
      <c r="O1857" s="1186"/>
      <c r="P1857" s="1186"/>
      <c r="Q1857" s="1186"/>
      <c r="R1857" s="1186"/>
      <c r="S1857" s="1186"/>
      <c r="T1857" s="1186"/>
      <c r="U1857" s="1186"/>
      <c r="V1857" s="1186"/>
      <c r="W1857" s="1186"/>
      <c r="X1857" s="1186"/>
      <c r="Y1857" s="1186"/>
      <c r="Z1857" s="1186"/>
      <c r="AA1857" s="1186"/>
      <c r="AB1857" s="1186"/>
      <c r="AC1857" s="1186"/>
      <c r="AD1857" s="1186"/>
      <c r="AE1857" s="1186"/>
      <c r="AF1857" s="1186"/>
      <c r="AG1857" s="1186"/>
      <c r="AH1857" s="1186"/>
      <c r="AI1857" s="1186"/>
      <c r="AJ1857" s="1186"/>
      <c r="AK1857" s="1186"/>
      <c r="AL1857" s="1186"/>
      <c r="AM1857" s="1186"/>
      <c r="AN1857" s="1186"/>
      <c r="AO1857" s="1186"/>
      <c r="AP1857" s="1186"/>
      <c r="AQ1857" s="1186"/>
      <c r="AR1857" s="1186"/>
      <c r="AS1857" s="1186"/>
      <c r="AT1857" s="1186"/>
      <c r="AU1857" s="1186"/>
      <c r="AV1857" s="1186"/>
      <c r="AW1857" s="1186"/>
      <c r="AX1857" s="1186"/>
      <c r="AY1857" s="1186"/>
      <c r="AZ1857" s="1186"/>
      <c r="BA1857" s="1186"/>
      <c r="BB1857" s="1186"/>
      <c r="BC1857" s="1186"/>
      <c r="BD1857" s="1186"/>
      <c r="BE1857" s="1186"/>
      <c r="BF1857" s="1186"/>
      <c r="BG1857" s="1186"/>
      <c r="BH1857" s="1186"/>
      <c r="BI1857" s="1186"/>
      <c r="BJ1857" s="1186"/>
      <c r="BK1857" s="1186"/>
      <c r="BL1857" s="1186"/>
      <c r="BM1857" s="1186"/>
      <c r="BN1857" s="1186"/>
      <c r="BO1857" s="1186"/>
      <c r="BP1857" s="1186"/>
      <c r="BQ1857" s="1186"/>
      <c r="BR1857" s="1186"/>
      <c r="BS1857" s="1186"/>
      <c r="BT1857" s="1186"/>
      <c r="BU1857" s="1186"/>
      <c r="BV1857" s="1186"/>
      <c r="BW1857" s="1186"/>
      <c r="BX1857" s="1186"/>
      <c r="BY1857" s="1186"/>
      <c r="BZ1857" s="1186"/>
      <c r="CA1857" s="1186"/>
      <c r="CB1857" s="1186"/>
      <c r="CC1857" s="1186"/>
      <c r="CD1857" s="1186"/>
      <c r="CE1857" s="1186"/>
      <c r="CF1857" s="1186"/>
      <c r="CG1857" s="1186"/>
      <c r="CH1857" s="1186"/>
      <c r="CI1857" s="1186"/>
      <c r="CJ1857" s="1186"/>
      <c r="CK1857" s="1186"/>
      <c r="CL1857" s="1186"/>
      <c r="CM1857" s="1186"/>
      <c r="CN1857" s="1186"/>
      <c r="CO1857" s="1186"/>
      <c r="CP1857" s="1186"/>
      <c r="CQ1857" s="1186"/>
      <c r="CR1857" s="1186"/>
      <c r="CS1857" s="1186"/>
      <c r="CT1857" s="1186"/>
      <c r="CU1857" s="1186"/>
      <c r="CV1857" s="1186"/>
      <c r="CW1857" s="1186"/>
      <c r="CX1857" s="1186"/>
      <c r="CY1857" s="1186"/>
      <c r="CZ1857" s="1186"/>
      <c r="DA1857" s="1186"/>
      <c r="DB1857" s="1186"/>
      <c r="DC1857" s="1186"/>
      <c r="DD1857" s="1186"/>
      <c r="DE1857" s="1186"/>
      <c r="DF1857" s="1186"/>
      <c r="DG1857" s="1186"/>
      <c r="DH1857" s="1186"/>
      <c r="DI1857" s="1186"/>
      <c r="DJ1857" s="1186"/>
      <c r="DK1857" s="1186"/>
      <c r="DL1857" s="1186"/>
      <c r="DM1857" s="1186"/>
      <c r="DN1857" s="1186"/>
      <c r="DO1857" s="1186"/>
      <c r="DP1857" s="1186"/>
      <c r="DQ1857" s="1186"/>
      <c r="DR1857" s="1186"/>
      <c r="DS1857" s="1186"/>
      <c r="DT1857" s="1186"/>
      <c r="DU1857" s="1186"/>
      <c r="DV1857" s="1186"/>
      <c r="DW1857" s="1186"/>
      <c r="DX1857" s="1186"/>
      <c r="DY1857" s="1186"/>
      <c r="DZ1857" s="1186"/>
      <c r="EA1857" s="1186"/>
      <c r="EB1857" s="1186"/>
      <c r="EC1857" s="1186"/>
      <c r="ED1857" s="1186"/>
      <c r="EE1857" s="1186"/>
      <c r="EF1857" s="1186"/>
      <c r="EG1857" s="1186"/>
      <c r="EH1857" s="1186"/>
      <c r="EI1857" s="1186"/>
      <c r="EJ1857" s="1186"/>
      <c r="EK1857" s="1186"/>
      <c r="EL1857" s="1186"/>
      <c r="EM1857" s="1186"/>
      <c r="EN1857" s="1186"/>
      <c r="EO1857" s="1186"/>
      <c r="EP1857" s="1186"/>
      <c r="EQ1857" s="1186"/>
      <c r="ER1857" s="1186"/>
      <c r="ES1857" s="1186"/>
      <c r="ET1857" s="1186"/>
      <c r="EU1857" s="1186"/>
      <c r="EV1857" s="1186"/>
      <c r="EW1857" s="1186"/>
      <c r="EX1857" s="1186"/>
      <c r="EY1857" s="1186"/>
      <c r="EZ1857" s="1186"/>
      <c r="FA1857" s="1186"/>
      <c r="FB1857" s="1186"/>
      <c r="FC1857" s="1186"/>
      <c r="FD1857" s="1186"/>
      <c r="FE1857" s="1186"/>
      <c r="FF1857" s="1186"/>
      <c r="FG1857" s="1186"/>
      <c r="FH1857" s="1186"/>
      <c r="FI1857" s="1186"/>
      <c r="FJ1857" s="1186"/>
      <c r="FK1857" s="1186"/>
      <c r="FL1857" s="1186"/>
      <c r="FM1857" s="1186"/>
      <c r="FN1857" s="1186"/>
      <c r="FO1857" s="1186"/>
      <c r="FP1857" s="1186"/>
      <c r="FQ1857" s="1186"/>
      <c r="FR1857" s="1186"/>
      <c r="FS1857" s="1186"/>
      <c r="FT1857" s="1186"/>
      <c r="FU1857" s="1186"/>
      <c r="FV1857" s="1186"/>
      <c r="FW1857" s="1186"/>
      <c r="FX1857" s="1186"/>
      <c r="FY1857" s="1186"/>
      <c r="FZ1857" s="1186"/>
      <c r="GA1857" s="1186"/>
      <c r="GB1857" s="1186"/>
      <c r="GC1857" s="1186"/>
      <c r="GD1857" s="1186"/>
      <c r="GE1857" s="1186"/>
      <c r="GF1857" s="1186"/>
      <c r="GG1857" s="1186"/>
      <c r="GH1857" s="1186"/>
      <c r="GI1857" s="1186"/>
      <c r="GJ1857" s="1186"/>
      <c r="GK1857" s="1186"/>
      <c r="GL1857" s="1186"/>
      <c r="GM1857" s="1186"/>
      <c r="GN1857" s="1186"/>
      <c r="GO1857" s="1186"/>
      <c r="GP1857" s="1186"/>
      <c r="GQ1857" s="1186"/>
      <c r="GR1857" s="1186"/>
      <c r="GS1857" s="1186"/>
      <c r="GT1857" s="1186"/>
      <c r="GU1857" s="1186"/>
      <c r="GV1857" s="1186"/>
      <c r="GW1857" s="1186"/>
      <c r="GX1857" s="1186"/>
      <c r="GY1857" s="1186"/>
      <c r="GZ1857" s="1186"/>
      <c r="HA1857" s="1186"/>
      <c r="HB1857" s="1186"/>
      <c r="HC1857" s="1186"/>
      <c r="HD1857" s="1186"/>
      <c r="HE1857" s="1186"/>
      <c r="HF1857" s="1186"/>
      <c r="HG1857" s="1186"/>
      <c r="HH1857" s="1186"/>
      <c r="HI1857" s="1186"/>
      <c r="HJ1857" s="1186"/>
      <c r="HK1857" s="1186"/>
      <c r="HL1857" s="1186"/>
      <c r="HM1857" s="1186"/>
      <c r="HN1857" s="1186"/>
      <c r="HO1857" s="1186"/>
      <c r="HP1857" s="1186"/>
      <c r="HQ1857" s="1186"/>
      <c r="HR1857" s="1186"/>
      <c r="HS1857" s="1186"/>
      <c r="HT1857" s="1186"/>
      <c r="HU1857" s="1186"/>
      <c r="HV1857" s="1186"/>
      <c r="HW1857" s="1186"/>
      <c r="HX1857" s="1186"/>
      <c r="HY1857" s="1186"/>
      <c r="HZ1857" s="1186"/>
      <c r="IA1857" s="1186"/>
      <c r="IB1857" s="1186"/>
    </row>
    <row r="1858" spans="1:236" s="1185" customFormat="1">
      <c r="A1858" s="1540"/>
      <c r="B1858" s="1541"/>
      <c r="C1858" s="1542"/>
      <c r="D1858" s="1543"/>
      <c r="E1858" s="1186"/>
      <c r="F1858" s="1544"/>
      <c r="G1858" s="1604"/>
      <c r="H1858" s="1604"/>
      <c r="I1858" s="1186"/>
      <c r="J1858" s="1186"/>
      <c r="K1858" s="1186"/>
      <c r="L1858" s="1186"/>
      <c r="M1858" s="1186"/>
      <c r="N1858" s="1186"/>
      <c r="O1858" s="1186"/>
      <c r="P1858" s="1186"/>
      <c r="Q1858" s="1186"/>
      <c r="R1858" s="1186"/>
      <c r="S1858" s="1186"/>
      <c r="T1858" s="1186"/>
      <c r="U1858" s="1186"/>
      <c r="V1858" s="1186"/>
      <c r="W1858" s="1186"/>
      <c r="X1858" s="1186"/>
      <c r="Y1858" s="1186"/>
      <c r="Z1858" s="1186"/>
      <c r="AA1858" s="1186"/>
      <c r="AB1858" s="1186"/>
      <c r="AC1858" s="1186"/>
      <c r="AD1858" s="1186"/>
      <c r="AE1858" s="1186"/>
      <c r="AF1858" s="1186"/>
      <c r="AG1858" s="1186"/>
      <c r="AH1858" s="1186"/>
      <c r="AI1858" s="1186"/>
      <c r="AJ1858" s="1186"/>
      <c r="AK1858" s="1186"/>
      <c r="AL1858" s="1186"/>
      <c r="AM1858" s="1186"/>
      <c r="AN1858" s="1186"/>
      <c r="AO1858" s="1186"/>
      <c r="AP1858" s="1186"/>
      <c r="AQ1858" s="1186"/>
      <c r="AR1858" s="1186"/>
      <c r="AS1858" s="1186"/>
      <c r="AT1858" s="1186"/>
      <c r="AU1858" s="1186"/>
      <c r="AV1858" s="1186"/>
      <c r="AW1858" s="1186"/>
      <c r="AX1858" s="1186"/>
      <c r="AY1858" s="1186"/>
      <c r="AZ1858" s="1186"/>
      <c r="BA1858" s="1186"/>
      <c r="BB1858" s="1186"/>
      <c r="BC1858" s="1186"/>
      <c r="BD1858" s="1186"/>
      <c r="BE1858" s="1186"/>
      <c r="BF1858" s="1186"/>
      <c r="BG1858" s="1186"/>
      <c r="BH1858" s="1186"/>
      <c r="BI1858" s="1186"/>
      <c r="BJ1858" s="1186"/>
      <c r="BK1858" s="1186"/>
      <c r="BL1858" s="1186"/>
      <c r="BM1858" s="1186"/>
      <c r="BN1858" s="1186"/>
      <c r="BO1858" s="1186"/>
      <c r="BP1858" s="1186"/>
      <c r="BQ1858" s="1186"/>
      <c r="BR1858" s="1186"/>
      <c r="BS1858" s="1186"/>
      <c r="BT1858" s="1186"/>
      <c r="BU1858" s="1186"/>
      <c r="BV1858" s="1186"/>
      <c r="BW1858" s="1186"/>
      <c r="BX1858" s="1186"/>
      <c r="BY1858" s="1186"/>
      <c r="BZ1858" s="1186"/>
      <c r="CA1858" s="1186"/>
      <c r="CB1858" s="1186"/>
      <c r="CC1858" s="1186"/>
      <c r="CD1858" s="1186"/>
      <c r="CE1858" s="1186"/>
      <c r="CF1858" s="1186"/>
      <c r="CG1858" s="1186"/>
      <c r="CH1858" s="1186"/>
      <c r="CI1858" s="1186"/>
      <c r="CJ1858" s="1186"/>
      <c r="CK1858" s="1186"/>
      <c r="CL1858" s="1186"/>
      <c r="CM1858" s="1186"/>
      <c r="CN1858" s="1186"/>
      <c r="CO1858" s="1186"/>
      <c r="CP1858" s="1186"/>
      <c r="CQ1858" s="1186"/>
      <c r="CR1858" s="1186"/>
      <c r="CS1858" s="1186"/>
      <c r="CT1858" s="1186"/>
      <c r="CU1858" s="1186"/>
      <c r="CV1858" s="1186"/>
      <c r="CW1858" s="1186"/>
      <c r="CX1858" s="1186"/>
      <c r="CY1858" s="1186"/>
      <c r="CZ1858" s="1186"/>
      <c r="DA1858" s="1186"/>
      <c r="DB1858" s="1186"/>
      <c r="DC1858" s="1186"/>
      <c r="DD1858" s="1186"/>
      <c r="DE1858" s="1186"/>
      <c r="DF1858" s="1186"/>
      <c r="DG1858" s="1186"/>
      <c r="DH1858" s="1186"/>
      <c r="DI1858" s="1186"/>
      <c r="DJ1858" s="1186"/>
      <c r="DK1858" s="1186"/>
      <c r="DL1858" s="1186"/>
      <c r="DM1858" s="1186"/>
      <c r="DN1858" s="1186"/>
      <c r="DO1858" s="1186"/>
      <c r="DP1858" s="1186"/>
      <c r="DQ1858" s="1186"/>
      <c r="DR1858" s="1186"/>
      <c r="DS1858" s="1186"/>
      <c r="DT1858" s="1186"/>
      <c r="DU1858" s="1186"/>
      <c r="DV1858" s="1186"/>
      <c r="DW1858" s="1186"/>
      <c r="DX1858" s="1186"/>
      <c r="DY1858" s="1186"/>
      <c r="DZ1858" s="1186"/>
      <c r="EA1858" s="1186"/>
      <c r="EB1858" s="1186"/>
      <c r="EC1858" s="1186"/>
      <c r="ED1858" s="1186"/>
      <c r="EE1858" s="1186"/>
      <c r="EF1858" s="1186"/>
      <c r="EG1858" s="1186"/>
      <c r="EH1858" s="1186"/>
      <c r="EI1858" s="1186"/>
      <c r="EJ1858" s="1186"/>
      <c r="EK1858" s="1186"/>
      <c r="EL1858" s="1186"/>
      <c r="EM1858" s="1186"/>
      <c r="EN1858" s="1186"/>
      <c r="EO1858" s="1186"/>
      <c r="EP1858" s="1186"/>
      <c r="EQ1858" s="1186"/>
      <c r="ER1858" s="1186"/>
      <c r="ES1858" s="1186"/>
      <c r="ET1858" s="1186"/>
      <c r="EU1858" s="1186"/>
      <c r="EV1858" s="1186"/>
      <c r="EW1858" s="1186"/>
      <c r="EX1858" s="1186"/>
      <c r="EY1858" s="1186"/>
      <c r="EZ1858" s="1186"/>
      <c r="FA1858" s="1186"/>
      <c r="FB1858" s="1186"/>
      <c r="FC1858" s="1186"/>
      <c r="FD1858" s="1186"/>
      <c r="FE1858" s="1186"/>
      <c r="FF1858" s="1186"/>
      <c r="FG1858" s="1186"/>
      <c r="FH1858" s="1186"/>
      <c r="FI1858" s="1186"/>
      <c r="FJ1858" s="1186"/>
      <c r="FK1858" s="1186"/>
      <c r="FL1858" s="1186"/>
      <c r="FM1858" s="1186"/>
      <c r="FN1858" s="1186"/>
      <c r="FO1858" s="1186"/>
      <c r="FP1858" s="1186"/>
      <c r="FQ1858" s="1186"/>
      <c r="FR1858" s="1186"/>
      <c r="FS1858" s="1186"/>
      <c r="FT1858" s="1186"/>
      <c r="FU1858" s="1186"/>
      <c r="FV1858" s="1186"/>
      <c r="FW1858" s="1186"/>
      <c r="FX1858" s="1186"/>
      <c r="FY1858" s="1186"/>
      <c r="FZ1858" s="1186"/>
      <c r="GA1858" s="1186"/>
      <c r="GB1858" s="1186"/>
      <c r="GC1858" s="1186"/>
      <c r="GD1858" s="1186"/>
      <c r="GE1858" s="1186"/>
      <c r="GF1858" s="1186"/>
      <c r="GG1858" s="1186"/>
      <c r="GH1858" s="1186"/>
      <c r="GI1858" s="1186"/>
      <c r="GJ1858" s="1186"/>
      <c r="GK1858" s="1186"/>
      <c r="GL1858" s="1186"/>
      <c r="GM1858" s="1186"/>
      <c r="GN1858" s="1186"/>
      <c r="GO1858" s="1186"/>
      <c r="GP1858" s="1186"/>
      <c r="GQ1858" s="1186"/>
      <c r="GR1858" s="1186"/>
      <c r="GS1858" s="1186"/>
      <c r="GT1858" s="1186"/>
      <c r="GU1858" s="1186"/>
      <c r="GV1858" s="1186"/>
      <c r="GW1858" s="1186"/>
      <c r="GX1858" s="1186"/>
      <c r="GY1858" s="1186"/>
      <c r="GZ1858" s="1186"/>
      <c r="HA1858" s="1186"/>
      <c r="HB1858" s="1186"/>
      <c r="HC1858" s="1186"/>
      <c r="HD1858" s="1186"/>
      <c r="HE1858" s="1186"/>
      <c r="HF1858" s="1186"/>
      <c r="HG1858" s="1186"/>
      <c r="HH1858" s="1186"/>
      <c r="HI1858" s="1186"/>
      <c r="HJ1858" s="1186"/>
      <c r="HK1858" s="1186"/>
      <c r="HL1858" s="1186"/>
      <c r="HM1858" s="1186"/>
      <c r="HN1858" s="1186"/>
      <c r="HO1858" s="1186"/>
      <c r="HP1858" s="1186"/>
      <c r="HQ1858" s="1186"/>
      <c r="HR1858" s="1186"/>
      <c r="HS1858" s="1186"/>
      <c r="HT1858" s="1186"/>
      <c r="HU1858" s="1186"/>
      <c r="HV1858" s="1186"/>
      <c r="HW1858" s="1186"/>
      <c r="HX1858" s="1186"/>
      <c r="HY1858" s="1186"/>
      <c r="HZ1858" s="1186"/>
      <c r="IA1858" s="1186"/>
      <c r="IB1858" s="1186"/>
    </row>
    <row r="1859" spans="1:236" s="1185" customFormat="1">
      <c r="A1859" s="1540"/>
      <c r="B1859" s="1541"/>
      <c r="C1859" s="1542"/>
      <c r="D1859" s="1543"/>
      <c r="E1859" s="1186"/>
      <c r="F1859" s="1544"/>
      <c r="G1859" s="1604"/>
      <c r="H1859" s="1604"/>
      <c r="I1859" s="1186"/>
      <c r="J1859" s="1186"/>
      <c r="K1859" s="1186"/>
      <c r="L1859" s="1186"/>
      <c r="M1859" s="1186"/>
      <c r="N1859" s="1186"/>
      <c r="O1859" s="1186"/>
      <c r="P1859" s="1186"/>
      <c r="Q1859" s="1186"/>
      <c r="R1859" s="1186"/>
      <c r="S1859" s="1186"/>
      <c r="T1859" s="1186"/>
      <c r="U1859" s="1186"/>
      <c r="V1859" s="1186"/>
      <c r="W1859" s="1186"/>
      <c r="X1859" s="1186"/>
      <c r="Y1859" s="1186"/>
      <c r="Z1859" s="1186"/>
      <c r="AA1859" s="1186"/>
      <c r="AB1859" s="1186"/>
      <c r="AC1859" s="1186"/>
      <c r="AD1859" s="1186"/>
      <c r="AE1859" s="1186"/>
      <c r="AF1859" s="1186"/>
      <c r="AG1859" s="1186"/>
      <c r="AH1859" s="1186"/>
      <c r="AI1859" s="1186"/>
      <c r="AJ1859" s="1186"/>
      <c r="AK1859" s="1186"/>
      <c r="AL1859" s="1186"/>
      <c r="AM1859" s="1186"/>
      <c r="AN1859" s="1186"/>
      <c r="AO1859" s="1186"/>
      <c r="AP1859" s="1186"/>
      <c r="AQ1859" s="1186"/>
      <c r="AR1859" s="1186"/>
      <c r="AS1859" s="1186"/>
      <c r="AT1859" s="1186"/>
      <c r="AU1859" s="1186"/>
      <c r="AV1859" s="1186"/>
      <c r="AW1859" s="1186"/>
      <c r="AX1859" s="1186"/>
      <c r="AY1859" s="1186"/>
      <c r="AZ1859" s="1186"/>
      <c r="BA1859" s="1186"/>
      <c r="BB1859" s="1186"/>
      <c r="BC1859" s="1186"/>
      <c r="BD1859" s="1186"/>
      <c r="BE1859" s="1186"/>
      <c r="BF1859" s="1186"/>
      <c r="BG1859" s="1186"/>
      <c r="BH1859" s="1186"/>
      <c r="BI1859" s="1186"/>
      <c r="BJ1859" s="1186"/>
      <c r="BK1859" s="1186"/>
      <c r="BL1859" s="1186"/>
      <c r="BM1859" s="1186"/>
      <c r="BN1859" s="1186"/>
      <c r="BO1859" s="1186"/>
      <c r="BP1859" s="1186"/>
      <c r="BQ1859" s="1186"/>
      <c r="BR1859" s="1186"/>
      <c r="BS1859" s="1186"/>
      <c r="BT1859" s="1186"/>
      <c r="BU1859" s="1186"/>
      <c r="BV1859" s="1186"/>
      <c r="BW1859" s="1186"/>
      <c r="BX1859" s="1186"/>
      <c r="BY1859" s="1186"/>
      <c r="BZ1859" s="1186"/>
      <c r="CA1859" s="1186"/>
      <c r="CB1859" s="1186"/>
      <c r="CC1859" s="1186"/>
      <c r="CD1859" s="1186"/>
      <c r="CE1859" s="1186"/>
      <c r="CF1859" s="1186"/>
      <c r="CG1859" s="1186"/>
      <c r="CH1859" s="1186"/>
      <c r="CI1859" s="1186"/>
      <c r="CJ1859" s="1186"/>
      <c r="CK1859" s="1186"/>
      <c r="CL1859" s="1186"/>
      <c r="CM1859" s="1186"/>
      <c r="CN1859" s="1186"/>
      <c r="CO1859" s="1186"/>
      <c r="CP1859" s="1186"/>
      <c r="CQ1859" s="1186"/>
      <c r="CR1859" s="1186"/>
      <c r="CS1859" s="1186"/>
      <c r="CT1859" s="1186"/>
      <c r="CU1859" s="1186"/>
      <c r="CV1859" s="1186"/>
      <c r="CW1859" s="1186"/>
      <c r="CX1859" s="1186"/>
      <c r="CY1859" s="1186"/>
      <c r="CZ1859" s="1186"/>
      <c r="DA1859" s="1186"/>
      <c r="DB1859" s="1186"/>
      <c r="DC1859" s="1186"/>
      <c r="DD1859" s="1186"/>
      <c r="DE1859" s="1186"/>
      <c r="DF1859" s="1186"/>
      <c r="DG1859" s="1186"/>
      <c r="DH1859" s="1186"/>
      <c r="DI1859" s="1186"/>
      <c r="DJ1859" s="1186"/>
      <c r="DK1859" s="1186"/>
      <c r="DL1859" s="1186"/>
      <c r="DM1859" s="1186"/>
      <c r="DN1859" s="1186"/>
      <c r="DO1859" s="1186"/>
      <c r="DP1859" s="1186"/>
      <c r="DQ1859" s="1186"/>
      <c r="DR1859" s="1186"/>
      <c r="DS1859" s="1186"/>
      <c r="DT1859" s="1186"/>
      <c r="DU1859" s="1186"/>
      <c r="DV1859" s="1186"/>
      <c r="DW1859" s="1186"/>
      <c r="DX1859" s="1186"/>
      <c r="DY1859" s="1186"/>
      <c r="DZ1859" s="1186"/>
      <c r="EA1859" s="1186"/>
      <c r="EB1859" s="1186"/>
      <c r="EC1859" s="1186"/>
      <c r="ED1859" s="1186"/>
      <c r="EE1859" s="1186"/>
      <c r="EF1859" s="1186"/>
      <c r="EG1859" s="1186"/>
      <c r="EH1859" s="1186"/>
      <c r="EI1859" s="1186"/>
      <c r="EJ1859" s="1186"/>
      <c r="EK1859" s="1186"/>
      <c r="EL1859" s="1186"/>
      <c r="EM1859" s="1186"/>
      <c r="EN1859" s="1186"/>
      <c r="EO1859" s="1186"/>
      <c r="EP1859" s="1186"/>
      <c r="EQ1859" s="1186"/>
      <c r="ER1859" s="1186"/>
      <c r="ES1859" s="1186"/>
      <c r="ET1859" s="1186"/>
      <c r="EU1859" s="1186"/>
      <c r="EV1859" s="1186"/>
      <c r="EW1859" s="1186"/>
      <c r="EX1859" s="1186"/>
      <c r="EY1859" s="1186"/>
      <c r="EZ1859" s="1186"/>
      <c r="FA1859" s="1186"/>
      <c r="FB1859" s="1186"/>
      <c r="FC1859" s="1186"/>
      <c r="FD1859" s="1186"/>
      <c r="FE1859" s="1186"/>
      <c r="FF1859" s="1186"/>
      <c r="FG1859" s="1186"/>
      <c r="FH1859" s="1186"/>
      <c r="FI1859" s="1186"/>
      <c r="FJ1859" s="1186"/>
      <c r="FK1859" s="1186"/>
      <c r="FL1859" s="1186"/>
      <c r="FM1859" s="1186"/>
      <c r="FN1859" s="1186"/>
      <c r="FO1859" s="1186"/>
      <c r="FP1859" s="1186"/>
      <c r="FQ1859" s="1186"/>
      <c r="FR1859" s="1186"/>
      <c r="FS1859" s="1186"/>
      <c r="FT1859" s="1186"/>
      <c r="FU1859" s="1186"/>
      <c r="FV1859" s="1186"/>
      <c r="FW1859" s="1186"/>
      <c r="FX1859" s="1186"/>
      <c r="FY1859" s="1186"/>
      <c r="FZ1859" s="1186"/>
      <c r="GA1859" s="1186"/>
      <c r="GB1859" s="1186"/>
      <c r="GC1859" s="1186"/>
      <c r="GD1859" s="1186"/>
      <c r="GE1859" s="1186"/>
      <c r="GF1859" s="1186"/>
      <c r="GG1859" s="1186"/>
      <c r="GH1859" s="1186"/>
      <c r="GI1859" s="1186"/>
      <c r="GJ1859" s="1186"/>
      <c r="GK1859" s="1186"/>
      <c r="GL1859" s="1186"/>
      <c r="GM1859" s="1186"/>
      <c r="GN1859" s="1186"/>
      <c r="GO1859" s="1186"/>
      <c r="GP1859" s="1186"/>
      <c r="GQ1859" s="1186"/>
      <c r="GR1859" s="1186"/>
      <c r="GS1859" s="1186"/>
      <c r="GT1859" s="1186"/>
      <c r="GU1859" s="1186"/>
      <c r="GV1859" s="1186"/>
      <c r="GW1859" s="1186"/>
      <c r="GX1859" s="1186"/>
      <c r="GY1859" s="1186"/>
      <c r="GZ1859" s="1186"/>
      <c r="HA1859" s="1186"/>
      <c r="HB1859" s="1186"/>
      <c r="HC1859" s="1186"/>
      <c r="HD1859" s="1186"/>
      <c r="HE1859" s="1186"/>
      <c r="HF1859" s="1186"/>
      <c r="HG1859" s="1186"/>
      <c r="HH1859" s="1186"/>
      <c r="HI1859" s="1186"/>
      <c r="HJ1859" s="1186"/>
      <c r="HK1859" s="1186"/>
      <c r="HL1859" s="1186"/>
      <c r="HM1859" s="1186"/>
      <c r="HN1859" s="1186"/>
      <c r="HO1859" s="1186"/>
      <c r="HP1859" s="1186"/>
      <c r="HQ1859" s="1186"/>
      <c r="HR1859" s="1186"/>
      <c r="HS1859" s="1186"/>
      <c r="HT1859" s="1186"/>
      <c r="HU1859" s="1186"/>
      <c r="HV1859" s="1186"/>
      <c r="HW1859" s="1186"/>
      <c r="HX1859" s="1186"/>
      <c r="HY1859" s="1186"/>
      <c r="HZ1859" s="1186"/>
      <c r="IA1859" s="1186"/>
      <c r="IB1859" s="1186"/>
    </row>
    <row r="1860" spans="1:236" s="1185" customFormat="1">
      <c r="A1860" s="1540"/>
      <c r="B1860" s="1541"/>
      <c r="C1860" s="1542"/>
      <c r="D1860" s="1543"/>
      <c r="E1860" s="1186"/>
      <c r="F1860" s="1544"/>
      <c r="G1860" s="1604"/>
      <c r="H1860" s="1604"/>
      <c r="I1860" s="1186"/>
      <c r="J1860" s="1186"/>
      <c r="K1860" s="1186"/>
      <c r="L1860" s="1186"/>
      <c r="M1860" s="1186"/>
      <c r="N1860" s="1186"/>
      <c r="O1860" s="1186"/>
      <c r="P1860" s="1186"/>
      <c r="Q1860" s="1186"/>
      <c r="R1860" s="1186"/>
      <c r="S1860" s="1186"/>
      <c r="T1860" s="1186"/>
      <c r="U1860" s="1186"/>
      <c r="V1860" s="1186"/>
      <c r="W1860" s="1186"/>
      <c r="X1860" s="1186"/>
      <c r="Y1860" s="1186"/>
      <c r="Z1860" s="1186"/>
      <c r="AA1860" s="1186"/>
      <c r="AB1860" s="1186"/>
      <c r="AC1860" s="1186"/>
      <c r="AD1860" s="1186"/>
      <c r="AE1860" s="1186"/>
      <c r="AF1860" s="1186"/>
      <c r="AG1860" s="1186"/>
      <c r="AH1860" s="1186"/>
      <c r="AI1860" s="1186"/>
      <c r="AJ1860" s="1186"/>
      <c r="AK1860" s="1186"/>
      <c r="AL1860" s="1186"/>
      <c r="AM1860" s="1186"/>
      <c r="AN1860" s="1186"/>
      <c r="AO1860" s="1186"/>
      <c r="AP1860" s="1186"/>
      <c r="AQ1860" s="1186"/>
      <c r="AR1860" s="1186"/>
      <c r="AS1860" s="1186"/>
      <c r="AT1860" s="1186"/>
      <c r="AU1860" s="1186"/>
      <c r="AV1860" s="1186"/>
      <c r="AW1860" s="1186"/>
      <c r="AX1860" s="1186"/>
      <c r="AY1860" s="1186"/>
      <c r="AZ1860" s="1186"/>
      <c r="BA1860" s="1186"/>
      <c r="BB1860" s="1186"/>
      <c r="BC1860" s="1186"/>
      <c r="BD1860" s="1186"/>
      <c r="BE1860" s="1186"/>
      <c r="BF1860" s="1186"/>
      <c r="BG1860" s="1186"/>
      <c r="BH1860" s="1186"/>
      <c r="BI1860" s="1186"/>
      <c r="BJ1860" s="1186"/>
      <c r="BK1860" s="1186"/>
      <c r="BL1860" s="1186"/>
      <c r="BM1860" s="1186"/>
      <c r="BN1860" s="1186"/>
      <c r="BO1860" s="1186"/>
      <c r="BP1860" s="1186"/>
      <c r="BQ1860" s="1186"/>
      <c r="BR1860" s="1186"/>
      <c r="BS1860" s="1186"/>
      <c r="BT1860" s="1186"/>
      <c r="BU1860" s="1186"/>
      <c r="BV1860" s="1186"/>
      <c r="BW1860" s="1186"/>
      <c r="BX1860" s="1186"/>
      <c r="BY1860" s="1186"/>
      <c r="BZ1860" s="1186"/>
      <c r="CA1860" s="1186"/>
      <c r="CB1860" s="1186"/>
      <c r="CC1860" s="1186"/>
      <c r="CD1860" s="1186"/>
      <c r="CE1860" s="1186"/>
      <c r="CF1860" s="1186"/>
      <c r="CG1860" s="1186"/>
      <c r="CH1860" s="1186"/>
      <c r="CI1860" s="1186"/>
      <c r="CJ1860" s="1186"/>
      <c r="CK1860" s="1186"/>
      <c r="CL1860" s="1186"/>
      <c r="CM1860" s="1186"/>
      <c r="CN1860" s="1186"/>
      <c r="CO1860" s="1186"/>
      <c r="CP1860" s="1186"/>
      <c r="CQ1860" s="1186"/>
      <c r="CR1860" s="1186"/>
      <c r="CS1860" s="1186"/>
      <c r="CT1860" s="1186"/>
      <c r="CU1860" s="1186"/>
      <c r="CV1860" s="1186"/>
      <c r="CW1860" s="1186"/>
      <c r="CX1860" s="1186"/>
      <c r="CY1860" s="1186"/>
      <c r="CZ1860" s="1186"/>
      <c r="DA1860" s="1186"/>
      <c r="DB1860" s="1186"/>
      <c r="DC1860" s="1186"/>
      <c r="DD1860" s="1186"/>
      <c r="DE1860" s="1186"/>
      <c r="DF1860" s="1186"/>
      <c r="DG1860" s="1186"/>
      <c r="DH1860" s="1186"/>
      <c r="DI1860" s="1186"/>
      <c r="DJ1860" s="1186"/>
      <c r="DK1860" s="1186"/>
      <c r="DL1860" s="1186"/>
      <c r="DM1860" s="1186"/>
      <c r="DN1860" s="1186"/>
      <c r="DO1860" s="1186"/>
      <c r="DP1860" s="1186"/>
      <c r="DQ1860" s="1186"/>
      <c r="DR1860" s="1186"/>
      <c r="DS1860" s="1186"/>
      <c r="DT1860" s="1186"/>
      <c r="DU1860" s="1186"/>
      <c r="DV1860" s="1186"/>
      <c r="DW1860" s="1186"/>
      <c r="DX1860" s="1186"/>
      <c r="DY1860" s="1186"/>
      <c r="DZ1860" s="1186"/>
      <c r="EA1860" s="1186"/>
      <c r="EB1860" s="1186"/>
      <c r="EC1860" s="1186"/>
      <c r="ED1860" s="1186"/>
      <c r="EE1860" s="1186"/>
      <c r="EF1860" s="1186"/>
      <c r="EG1860" s="1186"/>
      <c r="EH1860" s="1186"/>
      <c r="EI1860" s="1186"/>
      <c r="EJ1860" s="1186"/>
      <c r="EK1860" s="1186"/>
      <c r="EL1860" s="1186"/>
      <c r="EM1860" s="1186"/>
      <c r="EN1860" s="1186"/>
      <c r="EO1860" s="1186"/>
      <c r="EP1860" s="1186"/>
      <c r="EQ1860" s="1186"/>
      <c r="ER1860" s="1186"/>
      <c r="ES1860" s="1186"/>
      <c r="ET1860" s="1186"/>
      <c r="EU1860" s="1186"/>
      <c r="EV1860" s="1186"/>
      <c r="EW1860" s="1186"/>
      <c r="EX1860" s="1186"/>
      <c r="EY1860" s="1186"/>
      <c r="EZ1860" s="1186"/>
      <c r="FA1860" s="1186"/>
      <c r="FB1860" s="1186"/>
      <c r="FC1860" s="1186"/>
      <c r="FD1860" s="1186"/>
      <c r="FE1860" s="1186"/>
      <c r="FF1860" s="1186"/>
      <c r="FG1860" s="1186"/>
      <c r="FH1860" s="1186"/>
      <c r="FI1860" s="1186"/>
      <c r="FJ1860" s="1186"/>
      <c r="FK1860" s="1186"/>
      <c r="FL1860" s="1186"/>
      <c r="FM1860" s="1186"/>
      <c r="FN1860" s="1186"/>
      <c r="FO1860" s="1186"/>
      <c r="FP1860" s="1186"/>
      <c r="FQ1860" s="1186"/>
      <c r="FR1860" s="1186"/>
      <c r="FS1860" s="1186"/>
      <c r="FT1860" s="1186"/>
      <c r="FU1860" s="1186"/>
      <c r="FV1860" s="1186"/>
      <c r="FW1860" s="1186"/>
      <c r="FX1860" s="1186"/>
      <c r="FY1860" s="1186"/>
      <c r="FZ1860" s="1186"/>
      <c r="GA1860" s="1186"/>
      <c r="GB1860" s="1186"/>
      <c r="GC1860" s="1186"/>
      <c r="GD1860" s="1186"/>
      <c r="GE1860" s="1186"/>
      <c r="GF1860" s="1186"/>
      <c r="GG1860" s="1186"/>
      <c r="GH1860" s="1186"/>
      <c r="GI1860" s="1186"/>
      <c r="GJ1860" s="1186"/>
      <c r="GK1860" s="1186"/>
      <c r="GL1860" s="1186"/>
      <c r="GM1860" s="1186"/>
      <c r="GN1860" s="1186"/>
      <c r="GO1860" s="1186"/>
      <c r="GP1860" s="1186"/>
      <c r="GQ1860" s="1186"/>
      <c r="GR1860" s="1186"/>
      <c r="GS1860" s="1186"/>
      <c r="GT1860" s="1186"/>
      <c r="GU1860" s="1186"/>
      <c r="GV1860" s="1186"/>
      <c r="GW1860" s="1186"/>
      <c r="GX1860" s="1186"/>
      <c r="GY1860" s="1186"/>
      <c r="GZ1860" s="1186"/>
      <c r="HA1860" s="1186"/>
      <c r="HB1860" s="1186"/>
      <c r="HC1860" s="1186"/>
      <c r="HD1860" s="1186"/>
      <c r="HE1860" s="1186"/>
      <c r="HF1860" s="1186"/>
      <c r="HG1860" s="1186"/>
      <c r="HH1860" s="1186"/>
      <c r="HI1860" s="1186"/>
      <c r="HJ1860" s="1186"/>
      <c r="HK1860" s="1186"/>
      <c r="HL1860" s="1186"/>
      <c r="HM1860" s="1186"/>
      <c r="HN1860" s="1186"/>
      <c r="HO1860" s="1186"/>
      <c r="HP1860" s="1186"/>
      <c r="HQ1860" s="1186"/>
      <c r="HR1860" s="1186"/>
      <c r="HS1860" s="1186"/>
      <c r="HT1860" s="1186"/>
      <c r="HU1860" s="1186"/>
      <c r="HV1860" s="1186"/>
      <c r="HW1860" s="1186"/>
      <c r="HX1860" s="1186"/>
      <c r="HY1860" s="1186"/>
      <c r="HZ1860" s="1186"/>
      <c r="IA1860" s="1186"/>
      <c r="IB1860" s="1186"/>
    </row>
    <row r="1861" spans="1:236" s="1185" customFormat="1">
      <c r="A1861" s="1540"/>
      <c r="B1861" s="1541"/>
      <c r="C1861" s="1542"/>
      <c r="D1861" s="1543"/>
      <c r="E1861" s="1186"/>
      <c r="F1861" s="1544"/>
      <c r="G1861" s="1604"/>
      <c r="H1861" s="1604"/>
      <c r="I1861" s="1186"/>
      <c r="J1861" s="1186"/>
      <c r="K1861" s="1186"/>
      <c r="L1861" s="1186"/>
      <c r="M1861" s="1186"/>
      <c r="N1861" s="1186"/>
      <c r="O1861" s="1186"/>
      <c r="P1861" s="1186"/>
      <c r="Q1861" s="1186"/>
      <c r="R1861" s="1186"/>
      <c r="S1861" s="1186"/>
      <c r="T1861" s="1186"/>
      <c r="U1861" s="1186"/>
      <c r="V1861" s="1186"/>
      <c r="W1861" s="1186"/>
      <c r="X1861" s="1186"/>
      <c r="Y1861" s="1186"/>
      <c r="Z1861" s="1186"/>
      <c r="AA1861" s="1186"/>
      <c r="AB1861" s="1186"/>
      <c r="AC1861" s="1186"/>
      <c r="AD1861" s="1186"/>
      <c r="AE1861" s="1186"/>
      <c r="AF1861" s="1186"/>
      <c r="AG1861" s="1186"/>
      <c r="AH1861" s="1186"/>
      <c r="AI1861" s="1186"/>
      <c r="AJ1861" s="1186"/>
      <c r="AK1861" s="1186"/>
      <c r="AL1861" s="1186"/>
      <c r="AM1861" s="1186"/>
      <c r="AN1861" s="1186"/>
      <c r="AO1861" s="1186"/>
      <c r="AP1861" s="1186"/>
      <c r="AQ1861" s="1186"/>
      <c r="AR1861" s="1186"/>
      <c r="AS1861" s="1186"/>
      <c r="AT1861" s="1186"/>
      <c r="AU1861" s="1186"/>
      <c r="AV1861" s="1186"/>
      <c r="AW1861" s="1186"/>
      <c r="AX1861" s="1186"/>
      <c r="AY1861" s="1186"/>
      <c r="AZ1861" s="1186"/>
      <c r="BA1861" s="1186"/>
      <c r="BB1861" s="1186"/>
      <c r="BC1861" s="1186"/>
      <c r="BD1861" s="1186"/>
      <c r="BE1861" s="1186"/>
      <c r="BF1861" s="1186"/>
      <c r="BG1861" s="1186"/>
      <c r="BH1861" s="1186"/>
      <c r="BI1861" s="1186"/>
      <c r="BJ1861" s="1186"/>
      <c r="BK1861" s="1186"/>
      <c r="BL1861" s="1186"/>
      <c r="BM1861" s="1186"/>
      <c r="BN1861" s="1186"/>
      <c r="BO1861" s="1186"/>
      <c r="BP1861" s="1186"/>
      <c r="BQ1861" s="1186"/>
      <c r="BR1861" s="1186"/>
      <c r="BS1861" s="1186"/>
      <c r="BT1861" s="1186"/>
      <c r="BU1861" s="1186"/>
      <c r="BV1861" s="1186"/>
      <c r="BW1861" s="1186"/>
      <c r="BX1861" s="1186"/>
      <c r="BY1861" s="1186"/>
      <c r="BZ1861" s="1186"/>
      <c r="CA1861" s="1186"/>
      <c r="CB1861" s="1186"/>
      <c r="CC1861" s="1186"/>
      <c r="CD1861" s="1186"/>
      <c r="CE1861" s="1186"/>
      <c r="CF1861" s="1186"/>
      <c r="CG1861" s="1186"/>
      <c r="CH1861" s="1186"/>
      <c r="CI1861" s="1186"/>
      <c r="CJ1861" s="1186"/>
      <c r="CK1861" s="1186"/>
      <c r="CL1861" s="1186"/>
      <c r="CM1861" s="1186"/>
      <c r="CN1861" s="1186"/>
      <c r="CO1861" s="1186"/>
      <c r="CP1861" s="1186"/>
      <c r="CQ1861" s="1186"/>
      <c r="CR1861" s="1186"/>
      <c r="CS1861" s="1186"/>
      <c r="CT1861" s="1186"/>
      <c r="CU1861" s="1186"/>
      <c r="CV1861" s="1186"/>
      <c r="CW1861" s="1186"/>
      <c r="CX1861" s="1186"/>
      <c r="CY1861" s="1186"/>
      <c r="CZ1861" s="1186"/>
      <c r="DA1861" s="1186"/>
      <c r="DB1861" s="1186"/>
      <c r="DC1861" s="1186"/>
      <c r="DD1861" s="1186"/>
      <c r="DE1861" s="1186"/>
      <c r="DF1861" s="1186"/>
      <c r="DG1861" s="1186"/>
      <c r="DH1861" s="1186"/>
      <c r="DI1861" s="1186"/>
      <c r="DJ1861" s="1186"/>
      <c r="DK1861" s="1186"/>
      <c r="DL1861" s="1186"/>
      <c r="DM1861" s="1186"/>
      <c r="DN1861" s="1186"/>
      <c r="DO1861" s="1186"/>
      <c r="DP1861" s="1186"/>
      <c r="DQ1861" s="1186"/>
      <c r="DR1861" s="1186"/>
      <c r="DS1861" s="1186"/>
      <c r="DT1861" s="1186"/>
      <c r="DU1861" s="1186"/>
      <c r="DV1861" s="1186"/>
      <c r="DW1861" s="1186"/>
      <c r="DX1861" s="1186"/>
      <c r="DY1861" s="1186"/>
      <c r="DZ1861" s="1186"/>
      <c r="EA1861" s="1186"/>
      <c r="EB1861" s="1186"/>
      <c r="EC1861" s="1186"/>
      <c r="ED1861" s="1186"/>
      <c r="EE1861" s="1186"/>
      <c r="EF1861" s="1186"/>
      <c r="EG1861" s="1186"/>
      <c r="EH1861" s="1186"/>
      <c r="EI1861" s="1186"/>
      <c r="EJ1861" s="1186"/>
      <c r="EK1861" s="1186"/>
      <c r="EL1861" s="1186"/>
      <c r="EM1861" s="1186"/>
      <c r="EN1861" s="1186"/>
      <c r="EO1861" s="1186"/>
      <c r="EP1861" s="1186"/>
      <c r="EQ1861" s="1186"/>
      <c r="ER1861" s="1186"/>
      <c r="ES1861" s="1186"/>
      <c r="ET1861" s="1186"/>
      <c r="EU1861" s="1186"/>
      <c r="EV1861" s="1186"/>
      <c r="EW1861" s="1186"/>
      <c r="EX1861" s="1186"/>
      <c r="EY1861" s="1186"/>
      <c r="EZ1861" s="1186"/>
      <c r="FA1861" s="1186"/>
      <c r="FB1861" s="1186"/>
      <c r="FC1861" s="1186"/>
      <c r="FD1861" s="1186"/>
      <c r="FE1861" s="1186"/>
      <c r="FF1861" s="1186"/>
      <c r="FG1861" s="1186"/>
      <c r="FH1861" s="1186"/>
      <c r="FI1861" s="1186"/>
      <c r="FJ1861" s="1186"/>
      <c r="FK1861" s="1186"/>
      <c r="FL1861" s="1186"/>
      <c r="FM1861" s="1186"/>
      <c r="FN1861" s="1186"/>
      <c r="FO1861" s="1186"/>
      <c r="FP1861" s="1186"/>
      <c r="FQ1861" s="1186"/>
      <c r="FR1861" s="1186"/>
      <c r="FS1861" s="1186"/>
      <c r="FT1861" s="1186"/>
      <c r="FU1861" s="1186"/>
      <c r="FV1861" s="1186"/>
      <c r="FW1861" s="1186"/>
      <c r="FX1861" s="1186"/>
      <c r="FY1861" s="1186"/>
      <c r="FZ1861" s="1186"/>
      <c r="GA1861" s="1186"/>
      <c r="GB1861" s="1186"/>
      <c r="GC1861" s="1186"/>
      <c r="GD1861" s="1186"/>
      <c r="GE1861" s="1186"/>
      <c r="GF1861" s="1186"/>
      <c r="GG1861" s="1186"/>
      <c r="GH1861" s="1186"/>
      <c r="GI1861" s="1186"/>
      <c r="GJ1861" s="1186"/>
      <c r="GK1861" s="1186"/>
      <c r="GL1861" s="1186"/>
      <c r="GM1861" s="1186"/>
      <c r="GN1861" s="1186"/>
      <c r="GO1861" s="1186"/>
      <c r="GP1861" s="1186"/>
      <c r="GQ1861" s="1186"/>
      <c r="GR1861" s="1186"/>
      <c r="GS1861" s="1186"/>
      <c r="GT1861" s="1186"/>
      <c r="GU1861" s="1186"/>
      <c r="GV1861" s="1186"/>
      <c r="GW1861" s="1186"/>
      <c r="GX1861" s="1186"/>
      <c r="GY1861" s="1186"/>
      <c r="GZ1861" s="1186"/>
      <c r="HA1861" s="1186"/>
      <c r="HB1861" s="1186"/>
      <c r="HC1861" s="1186"/>
      <c r="HD1861" s="1186"/>
      <c r="HE1861" s="1186"/>
      <c r="HF1861" s="1186"/>
      <c r="HG1861" s="1186"/>
      <c r="HH1861" s="1186"/>
      <c r="HI1861" s="1186"/>
      <c r="HJ1861" s="1186"/>
      <c r="HK1861" s="1186"/>
      <c r="HL1861" s="1186"/>
      <c r="HM1861" s="1186"/>
      <c r="HN1861" s="1186"/>
      <c r="HO1861" s="1186"/>
      <c r="HP1861" s="1186"/>
      <c r="HQ1861" s="1186"/>
      <c r="HR1861" s="1186"/>
      <c r="HS1861" s="1186"/>
      <c r="HT1861" s="1186"/>
      <c r="HU1861" s="1186"/>
      <c r="HV1861" s="1186"/>
      <c r="HW1861" s="1186"/>
      <c r="HX1861" s="1186"/>
      <c r="HY1861" s="1186"/>
      <c r="HZ1861" s="1186"/>
      <c r="IA1861" s="1186"/>
      <c r="IB1861" s="1186"/>
    </row>
    <row r="1862" spans="1:236" s="1185" customFormat="1">
      <c r="A1862" s="1540"/>
      <c r="B1862" s="1541"/>
      <c r="C1862" s="1542"/>
      <c r="D1862" s="1543"/>
      <c r="E1862" s="1186"/>
      <c r="F1862" s="1544"/>
      <c r="G1862" s="1604"/>
      <c r="H1862" s="1604"/>
      <c r="I1862" s="1186"/>
      <c r="J1862" s="1186"/>
      <c r="K1862" s="1186"/>
      <c r="L1862" s="1186"/>
      <c r="M1862" s="1186"/>
      <c r="N1862" s="1186"/>
      <c r="O1862" s="1186"/>
      <c r="P1862" s="1186"/>
      <c r="Q1862" s="1186"/>
      <c r="R1862" s="1186"/>
      <c r="S1862" s="1186"/>
      <c r="T1862" s="1186"/>
      <c r="U1862" s="1186"/>
      <c r="V1862" s="1186"/>
      <c r="W1862" s="1186"/>
      <c r="X1862" s="1186"/>
      <c r="Y1862" s="1186"/>
      <c r="Z1862" s="1186"/>
      <c r="AA1862" s="1186"/>
      <c r="AB1862" s="1186"/>
      <c r="AC1862" s="1186"/>
      <c r="AD1862" s="1186"/>
      <c r="AE1862" s="1186"/>
      <c r="AF1862" s="1186"/>
      <c r="AG1862" s="1186"/>
      <c r="AH1862" s="1186"/>
      <c r="AI1862" s="1186"/>
      <c r="AJ1862" s="1186"/>
      <c r="AK1862" s="1186"/>
      <c r="AL1862" s="1186"/>
      <c r="AM1862" s="1186"/>
      <c r="AN1862" s="1186"/>
      <c r="AO1862" s="1186"/>
      <c r="AP1862" s="1186"/>
      <c r="AQ1862" s="1186"/>
      <c r="AR1862" s="1186"/>
      <c r="AS1862" s="1186"/>
      <c r="AT1862" s="1186"/>
      <c r="AU1862" s="1186"/>
      <c r="AV1862" s="1186"/>
      <c r="AW1862" s="1186"/>
      <c r="AX1862" s="1186"/>
      <c r="AY1862" s="1186"/>
      <c r="AZ1862" s="1186"/>
      <c r="BA1862" s="1186"/>
      <c r="BB1862" s="1186"/>
      <c r="BC1862" s="1186"/>
      <c r="BD1862" s="1186"/>
      <c r="BE1862" s="1186"/>
      <c r="BF1862" s="1186"/>
      <c r="BG1862" s="1186"/>
      <c r="BH1862" s="1186"/>
      <c r="BI1862" s="1186"/>
      <c r="BJ1862" s="1186"/>
      <c r="BK1862" s="1186"/>
      <c r="BL1862" s="1186"/>
      <c r="BM1862" s="1186"/>
      <c r="BN1862" s="1186"/>
      <c r="BO1862" s="1186"/>
      <c r="BP1862" s="1186"/>
      <c r="BQ1862" s="1186"/>
      <c r="BR1862" s="1186"/>
      <c r="BS1862" s="1186"/>
      <c r="BT1862" s="1186"/>
      <c r="BU1862" s="1186"/>
      <c r="BV1862" s="1186"/>
      <c r="BW1862" s="1186"/>
      <c r="BX1862" s="1186"/>
      <c r="BY1862" s="1186"/>
      <c r="BZ1862" s="1186"/>
      <c r="CA1862" s="1186"/>
      <c r="CB1862" s="1186"/>
      <c r="CC1862" s="1186"/>
      <c r="CD1862" s="1186"/>
      <c r="CE1862" s="1186"/>
      <c r="CF1862" s="1186"/>
      <c r="CG1862" s="1186"/>
      <c r="CH1862" s="1186"/>
      <c r="CI1862" s="1186"/>
      <c r="CJ1862" s="1186"/>
      <c r="CK1862" s="1186"/>
      <c r="CL1862" s="1186"/>
      <c r="CM1862" s="1186"/>
      <c r="CN1862" s="1186"/>
      <c r="CO1862" s="1186"/>
      <c r="CP1862" s="1186"/>
      <c r="CQ1862" s="1186"/>
      <c r="CR1862" s="1186"/>
      <c r="CS1862" s="1186"/>
      <c r="CT1862" s="1186"/>
      <c r="CU1862" s="1186"/>
      <c r="CV1862" s="1186"/>
      <c r="CW1862" s="1186"/>
      <c r="CX1862" s="1186"/>
      <c r="CY1862" s="1186"/>
      <c r="CZ1862" s="1186"/>
      <c r="DA1862" s="1186"/>
      <c r="DB1862" s="1186"/>
      <c r="DC1862" s="1186"/>
      <c r="DD1862" s="1186"/>
      <c r="DE1862" s="1186"/>
      <c r="DF1862" s="1186"/>
      <c r="DG1862" s="1186"/>
      <c r="DH1862" s="1186"/>
      <c r="DI1862" s="1186"/>
      <c r="DJ1862" s="1186"/>
      <c r="DK1862" s="1186"/>
      <c r="DL1862" s="1186"/>
      <c r="DM1862" s="1186"/>
      <c r="DN1862" s="1186"/>
      <c r="DO1862" s="1186"/>
      <c r="DP1862" s="1186"/>
      <c r="DQ1862" s="1186"/>
      <c r="DR1862" s="1186"/>
      <c r="DS1862" s="1186"/>
      <c r="DT1862" s="1186"/>
      <c r="DU1862" s="1186"/>
      <c r="DV1862" s="1186"/>
      <c r="DW1862" s="1186"/>
      <c r="DX1862" s="1186"/>
      <c r="DY1862" s="1186"/>
      <c r="DZ1862" s="1186"/>
      <c r="EA1862" s="1186"/>
      <c r="EB1862" s="1186"/>
      <c r="EC1862" s="1186"/>
      <c r="ED1862" s="1186"/>
      <c r="EE1862" s="1186"/>
      <c r="EF1862" s="1186"/>
      <c r="EG1862" s="1186"/>
      <c r="EH1862" s="1186"/>
      <c r="EI1862" s="1186"/>
      <c r="EJ1862" s="1186"/>
      <c r="EK1862" s="1186"/>
      <c r="EL1862" s="1186"/>
      <c r="EM1862" s="1186"/>
      <c r="EN1862" s="1186"/>
      <c r="EO1862" s="1186"/>
      <c r="EP1862" s="1186"/>
      <c r="EQ1862" s="1186"/>
      <c r="ER1862" s="1186"/>
      <c r="ES1862" s="1186"/>
      <c r="ET1862" s="1186"/>
      <c r="EU1862" s="1186"/>
      <c r="EV1862" s="1186"/>
      <c r="EW1862" s="1186"/>
      <c r="EX1862" s="1186"/>
      <c r="EY1862" s="1186"/>
      <c r="EZ1862" s="1186"/>
      <c r="FA1862" s="1186"/>
      <c r="FB1862" s="1186"/>
      <c r="FC1862" s="1186"/>
      <c r="FD1862" s="1186"/>
      <c r="FE1862" s="1186"/>
      <c r="FF1862" s="1186"/>
      <c r="FG1862" s="1186"/>
      <c r="FH1862" s="1186"/>
      <c r="FI1862" s="1186"/>
      <c r="FJ1862" s="1186"/>
      <c r="FK1862" s="1186"/>
      <c r="FL1862" s="1186"/>
      <c r="FM1862" s="1186"/>
      <c r="FN1862" s="1186"/>
      <c r="FO1862" s="1186"/>
      <c r="FP1862" s="1186"/>
      <c r="FQ1862" s="1186"/>
      <c r="FR1862" s="1186"/>
      <c r="FS1862" s="1186"/>
      <c r="FT1862" s="1186"/>
      <c r="FU1862" s="1186"/>
      <c r="FV1862" s="1186"/>
      <c r="FW1862" s="1186"/>
      <c r="FX1862" s="1186"/>
      <c r="FY1862" s="1186"/>
      <c r="FZ1862" s="1186"/>
      <c r="GA1862" s="1186"/>
      <c r="GB1862" s="1186"/>
      <c r="GC1862" s="1186"/>
      <c r="GD1862" s="1186"/>
      <c r="GE1862" s="1186"/>
      <c r="GF1862" s="1186"/>
      <c r="GG1862" s="1186"/>
      <c r="GH1862" s="1186"/>
      <c r="GI1862" s="1186"/>
      <c r="GJ1862" s="1186"/>
      <c r="GK1862" s="1186"/>
      <c r="GL1862" s="1186"/>
      <c r="GM1862" s="1186"/>
      <c r="GN1862" s="1186"/>
      <c r="GO1862" s="1186"/>
      <c r="GP1862" s="1186"/>
      <c r="GQ1862" s="1186"/>
      <c r="GR1862" s="1186"/>
      <c r="GS1862" s="1186"/>
      <c r="GT1862" s="1186"/>
      <c r="GU1862" s="1186"/>
      <c r="GV1862" s="1186"/>
      <c r="GW1862" s="1186"/>
      <c r="GX1862" s="1186"/>
      <c r="GY1862" s="1186"/>
      <c r="GZ1862" s="1186"/>
      <c r="HA1862" s="1186"/>
      <c r="HB1862" s="1186"/>
      <c r="HC1862" s="1186"/>
      <c r="HD1862" s="1186"/>
      <c r="HE1862" s="1186"/>
      <c r="HF1862" s="1186"/>
      <c r="HG1862" s="1186"/>
      <c r="HH1862" s="1186"/>
      <c r="HI1862" s="1186"/>
      <c r="HJ1862" s="1186"/>
      <c r="HK1862" s="1186"/>
      <c r="HL1862" s="1186"/>
      <c r="HM1862" s="1186"/>
      <c r="HN1862" s="1186"/>
      <c r="HO1862" s="1186"/>
      <c r="HP1862" s="1186"/>
      <c r="HQ1862" s="1186"/>
      <c r="HR1862" s="1186"/>
      <c r="HS1862" s="1186"/>
      <c r="HT1862" s="1186"/>
      <c r="HU1862" s="1186"/>
      <c r="HV1862" s="1186"/>
      <c r="HW1862" s="1186"/>
      <c r="HX1862" s="1186"/>
      <c r="HY1862" s="1186"/>
      <c r="HZ1862" s="1186"/>
      <c r="IA1862" s="1186"/>
      <c r="IB1862" s="1186"/>
    </row>
    <row r="1863" spans="1:236" s="1185" customFormat="1">
      <c r="A1863" s="1540"/>
      <c r="B1863" s="1541"/>
      <c r="C1863" s="1542"/>
      <c r="D1863" s="1543"/>
      <c r="E1863" s="1186"/>
      <c r="F1863" s="1544"/>
      <c r="G1863" s="1604"/>
      <c r="H1863" s="1604"/>
      <c r="I1863" s="1186"/>
      <c r="J1863" s="1186"/>
      <c r="K1863" s="1186"/>
      <c r="L1863" s="1186"/>
      <c r="M1863" s="1186"/>
      <c r="N1863" s="1186"/>
      <c r="O1863" s="1186"/>
      <c r="P1863" s="1186"/>
      <c r="Q1863" s="1186"/>
      <c r="R1863" s="1186"/>
      <c r="S1863" s="1186"/>
      <c r="T1863" s="1186"/>
      <c r="U1863" s="1186"/>
      <c r="V1863" s="1186"/>
      <c r="W1863" s="1186"/>
      <c r="X1863" s="1186"/>
      <c r="Y1863" s="1186"/>
      <c r="Z1863" s="1186"/>
      <c r="AA1863" s="1186"/>
      <c r="AB1863" s="1186"/>
      <c r="AC1863" s="1186"/>
      <c r="AD1863" s="1186"/>
      <c r="AE1863" s="1186"/>
      <c r="AF1863" s="1186"/>
      <c r="AG1863" s="1186"/>
      <c r="AH1863" s="1186"/>
      <c r="AI1863" s="1186"/>
      <c r="AJ1863" s="1186"/>
      <c r="AK1863" s="1186"/>
      <c r="AL1863" s="1186"/>
      <c r="AM1863" s="1186"/>
      <c r="AN1863" s="1186"/>
      <c r="AO1863" s="1186"/>
      <c r="AP1863" s="1186"/>
      <c r="AQ1863" s="1186"/>
      <c r="AR1863" s="1186"/>
      <c r="AS1863" s="1186"/>
      <c r="AT1863" s="1186"/>
      <c r="AU1863" s="1186"/>
      <c r="AV1863" s="1186"/>
      <c r="AW1863" s="1186"/>
      <c r="AX1863" s="1186"/>
      <c r="AY1863" s="1186"/>
      <c r="AZ1863" s="1186"/>
      <c r="BA1863" s="1186"/>
      <c r="BB1863" s="1186"/>
      <c r="BC1863" s="1186"/>
      <c r="BD1863" s="1186"/>
      <c r="BE1863" s="1186"/>
      <c r="BF1863" s="1186"/>
      <c r="BG1863" s="1186"/>
      <c r="BH1863" s="1186"/>
      <c r="BI1863" s="1186"/>
      <c r="BJ1863" s="1186"/>
      <c r="BK1863" s="1186"/>
      <c r="BL1863" s="1186"/>
      <c r="BM1863" s="1186"/>
      <c r="BN1863" s="1186"/>
      <c r="BO1863" s="1186"/>
      <c r="BP1863" s="1186"/>
      <c r="BQ1863" s="1186"/>
      <c r="BR1863" s="1186"/>
      <c r="BS1863" s="1186"/>
      <c r="BT1863" s="1186"/>
      <c r="BU1863" s="1186"/>
      <c r="BV1863" s="1186"/>
      <c r="BW1863" s="1186"/>
      <c r="BX1863" s="1186"/>
      <c r="BY1863" s="1186"/>
      <c r="BZ1863" s="1186"/>
      <c r="CA1863" s="1186"/>
      <c r="CB1863" s="1186"/>
      <c r="CC1863" s="1186"/>
      <c r="CD1863" s="1186"/>
      <c r="CE1863" s="1186"/>
      <c r="CF1863" s="1186"/>
      <c r="CG1863" s="1186"/>
      <c r="CH1863" s="1186"/>
      <c r="CI1863" s="1186"/>
      <c r="CJ1863" s="1186"/>
      <c r="CK1863" s="1186"/>
      <c r="CL1863" s="1186"/>
      <c r="CM1863" s="1186"/>
      <c r="CN1863" s="1186"/>
      <c r="CO1863" s="1186"/>
      <c r="CP1863" s="1186"/>
      <c r="CQ1863" s="1186"/>
      <c r="CR1863" s="1186"/>
      <c r="CS1863" s="1186"/>
      <c r="CT1863" s="1186"/>
      <c r="CU1863" s="1186"/>
      <c r="CV1863" s="1186"/>
      <c r="CW1863" s="1186"/>
      <c r="CX1863" s="1186"/>
      <c r="CY1863" s="1186"/>
      <c r="CZ1863" s="1186"/>
      <c r="DA1863" s="1186"/>
      <c r="DB1863" s="1186"/>
      <c r="DC1863" s="1186"/>
      <c r="DD1863" s="1186"/>
      <c r="DE1863" s="1186"/>
      <c r="DF1863" s="1186"/>
      <c r="DG1863" s="1186"/>
      <c r="DH1863" s="1186"/>
      <c r="DI1863" s="1186"/>
      <c r="DJ1863" s="1186"/>
      <c r="DK1863" s="1186"/>
      <c r="DL1863" s="1186"/>
      <c r="DM1863" s="1186"/>
      <c r="DN1863" s="1186"/>
      <c r="DO1863" s="1186"/>
      <c r="DP1863" s="1186"/>
      <c r="DQ1863" s="1186"/>
      <c r="DR1863" s="1186"/>
      <c r="DS1863" s="1186"/>
      <c r="DT1863" s="1186"/>
      <c r="DU1863" s="1186"/>
      <c r="DV1863" s="1186"/>
      <c r="DW1863" s="1186"/>
      <c r="DX1863" s="1186"/>
      <c r="DY1863" s="1186"/>
      <c r="DZ1863" s="1186"/>
      <c r="EA1863" s="1186"/>
      <c r="EB1863" s="1186"/>
      <c r="EC1863" s="1186"/>
      <c r="ED1863" s="1186"/>
      <c r="EE1863" s="1186"/>
      <c r="EF1863" s="1186"/>
      <c r="EG1863" s="1186"/>
      <c r="EH1863" s="1186"/>
      <c r="EI1863" s="1186"/>
      <c r="EJ1863" s="1186"/>
      <c r="EK1863" s="1186"/>
      <c r="EL1863" s="1186"/>
      <c r="EM1863" s="1186"/>
      <c r="EN1863" s="1186"/>
      <c r="EO1863" s="1186"/>
      <c r="EP1863" s="1186"/>
      <c r="EQ1863" s="1186"/>
      <c r="ER1863" s="1186"/>
      <c r="ES1863" s="1186"/>
      <c r="ET1863" s="1186"/>
      <c r="EU1863" s="1186"/>
      <c r="EV1863" s="1186"/>
      <c r="EW1863" s="1186"/>
      <c r="EX1863" s="1186"/>
      <c r="EY1863" s="1186"/>
      <c r="EZ1863" s="1186"/>
      <c r="FA1863" s="1186"/>
      <c r="FB1863" s="1186"/>
      <c r="FC1863" s="1186"/>
      <c r="FD1863" s="1186"/>
      <c r="FE1863" s="1186"/>
      <c r="FF1863" s="1186"/>
      <c r="FG1863" s="1186"/>
      <c r="FH1863" s="1186"/>
      <c r="FI1863" s="1186"/>
      <c r="FJ1863" s="1186"/>
      <c r="FK1863" s="1186"/>
      <c r="FL1863" s="1186"/>
      <c r="FM1863" s="1186"/>
      <c r="FN1863" s="1186"/>
      <c r="FO1863" s="1186"/>
      <c r="FP1863" s="1186"/>
      <c r="FQ1863" s="1186"/>
      <c r="FR1863" s="1186"/>
      <c r="FS1863" s="1186"/>
      <c r="FT1863" s="1186"/>
      <c r="FU1863" s="1186"/>
      <c r="FV1863" s="1186"/>
      <c r="FW1863" s="1186"/>
      <c r="FX1863" s="1186"/>
      <c r="FY1863" s="1186"/>
      <c r="FZ1863" s="1186"/>
      <c r="GA1863" s="1186"/>
      <c r="GB1863" s="1186"/>
      <c r="GC1863" s="1186"/>
      <c r="GD1863" s="1186"/>
      <c r="GE1863" s="1186"/>
      <c r="GF1863" s="1186"/>
      <c r="GG1863" s="1186"/>
      <c r="GH1863" s="1186"/>
      <c r="GI1863" s="1186"/>
      <c r="GJ1863" s="1186"/>
      <c r="GK1863" s="1186"/>
      <c r="GL1863" s="1186"/>
      <c r="GM1863" s="1186"/>
      <c r="GN1863" s="1186"/>
      <c r="GO1863" s="1186"/>
      <c r="GP1863" s="1186"/>
      <c r="GQ1863" s="1186"/>
      <c r="GR1863" s="1186"/>
      <c r="GS1863" s="1186"/>
      <c r="GT1863" s="1186"/>
      <c r="GU1863" s="1186"/>
      <c r="GV1863" s="1186"/>
      <c r="GW1863" s="1186"/>
      <c r="GX1863" s="1186"/>
      <c r="GY1863" s="1186"/>
      <c r="GZ1863" s="1186"/>
      <c r="HA1863" s="1186"/>
      <c r="HB1863" s="1186"/>
      <c r="HC1863" s="1186"/>
      <c r="HD1863" s="1186"/>
      <c r="HE1863" s="1186"/>
      <c r="HF1863" s="1186"/>
      <c r="HG1863" s="1186"/>
      <c r="HH1863" s="1186"/>
      <c r="HI1863" s="1186"/>
      <c r="HJ1863" s="1186"/>
      <c r="HK1863" s="1186"/>
      <c r="HL1863" s="1186"/>
      <c r="HM1863" s="1186"/>
      <c r="HN1863" s="1186"/>
      <c r="HO1863" s="1186"/>
      <c r="HP1863" s="1186"/>
      <c r="HQ1863" s="1186"/>
      <c r="HR1863" s="1186"/>
      <c r="HS1863" s="1186"/>
      <c r="HT1863" s="1186"/>
      <c r="HU1863" s="1186"/>
      <c r="HV1863" s="1186"/>
      <c r="HW1863" s="1186"/>
      <c r="HX1863" s="1186"/>
      <c r="HY1863" s="1186"/>
      <c r="HZ1863" s="1186"/>
      <c r="IA1863" s="1186"/>
      <c r="IB1863" s="1186"/>
    </row>
    <row r="1864" spans="1:236" s="1185" customFormat="1">
      <c r="A1864" s="1540"/>
      <c r="B1864" s="1541"/>
      <c r="C1864" s="1542"/>
      <c r="D1864" s="1543"/>
      <c r="E1864" s="1186"/>
      <c r="F1864" s="1544"/>
      <c r="G1864" s="1604"/>
      <c r="H1864" s="1604"/>
      <c r="I1864" s="1186"/>
      <c r="J1864" s="1186"/>
      <c r="K1864" s="1186"/>
      <c r="L1864" s="1186"/>
      <c r="M1864" s="1186"/>
      <c r="N1864" s="1186"/>
      <c r="O1864" s="1186"/>
      <c r="P1864" s="1186"/>
      <c r="Q1864" s="1186"/>
      <c r="R1864" s="1186"/>
      <c r="S1864" s="1186"/>
      <c r="T1864" s="1186"/>
      <c r="U1864" s="1186"/>
      <c r="V1864" s="1186"/>
      <c r="W1864" s="1186"/>
      <c r="X1864" s="1186"/>
      <c r="Y1864" s="1186"/>
      <c r="Z1864" s="1186"/>
      <c r="AA1864" s="1186"/>
      <c r="AB1864" s="1186"/>
      <c r="AC1864" s="1186"/>
      <c r="AD1864" s="1186"/>
      <c r="AE1864" s="1186"/>
      <c r="AF1864" s="1186"/>
      <c r="AG1864" s="1186"/>
      <c r="AH1864" s="1186"/>
      <c r="AI1864" s="1186"/>
      <c r="AJ1864" s="1186"/>
      <c r="AK1864" s="1186"/>
      <c r="AL1864" s="1186"/>
      <c r="AM1864" s="1186"/>
      <c r="AN1864" s="1186"/>
      <c r="AO1864" s="1186"/>
      <c r="AP1864" s="1186"/>
      <c r="AQ1864" s="1186"/>
      <c r="AR1864" s="1186"/>
      <c r="AS1864" s="1186"/>
      <c r="AT1864" s="1186"/>
      <c r="AU1864" s="1186"/>
      <c r="AV1864" s="1186"/>
      <c r="AW1864" s="1186"/>
      <c r="AX1864" s="1186"/>
      <c r="AY1864" s="1186"/>
      <c r="AZ1864" s="1186"/>
      <c r="BA1864" s="1186"/>
      <c r="BB1864" s="1186"/>
      <c r="BC1864" s="1186"/>
      <c r="BD1864" s="1186"/>
      <c r="BE1864" s="1186"/>
      <c r="BF1864" s="1186"/>
      <c r="BG1864" s="1186"/>
      <c r="BH1864" s="1186"/>
      <c r="BI1864" s="1186"/>
      <c r="BJ1864" s="1186"/>
      <c r="BK1864" s="1186"/>
      <c r="BL1864" s="1186"/>
      <c r="BM1864" s="1186"/>
      <c r="BN1864" s="1186"/>
      <c r="BO1864" s="1186"/>
      <c r="BP1864" s="1186"/>
      <c r="BQ1864" s="1186"/>
      <c r="BR1864" s="1186"/>
      <c r="BS1864" s="1186"/>
      <c r="BT1864" s="1186"/>
      <c r="BU1864" s="1186"/>
      <c r="BV1864" s="1186"/>
      <c r="BW1864" s="1186"/>
      <c r="BX1864" s="1186"/>
      <c r="BY1864" s="1186"/>
      <c r="BZ1864" s="1186"/>
      <c r="CA1864" s="1186"/>
      <c r="CB1864" s="1186"/>
      <c r="CC1864" s="1186"/>
      <c r="CD1864" s="1186"/>
      <c r="CE1864" s="1186"/>
      <c r="CF1864" s="1186"/>
      <c r="CG1864" s="1186"/>
      <c r="CH1864" s="1186"/>
      <c r="CI1864" s="1186"/>
      <c r="CJ1864" s="1186"/>
      <c r="CK1864" s="1186"/>
      <c r="CL1864" s="1186"/>
      <c r="CM1864" s="1186"/>
      <c r="CN1864" s="1186"/>
      <c r="CO1864" s="1186"/>
      <c r="CP1864" s="1186"/>
      <c r="CQ1864" s="1186"/>
      <c r="CR1864" s="1186"/>
      <c r="CS1864" s="1186"/>
      <c r="CT1864" s="1186"/>
      <c r="CU1864" s="1186"/>
      <c r="CV1864" s="1186"/>
      <c r="CW1864" s="1186"/>
      <c r="CX1864" s="1186"/>
      <c r="CY1864" s="1186"/>
      <c r="CZ1864" s="1186"/>
      <c r="DA1864" s="1186"/>
      <c r="DB1864" s="1186"/>
      <c r="DC1864" s="1186"/>
      <c r="DD1864" s="1186"/>
      <c r="DE1864" s="1186"/>
      <c r="DF1864" s="1186"/>
      <c r="DG1864" s="1186"/>
      <c r="DH1864" s="1186"/>
      <c r="DI1864" s="1186"/>
      <c r="DJ1864" s="1186"/>
      <c r="DK1864" s="1186"/>
      <c r="DL1864" s="1186"/>
      <c r="DM1864" s="1186"/>
      <c r="DN1864" s="1186"/>
      <c r="DO1864" s="1186"/>
      <c r="DP1864" s="1186"/>
      <c r="DQ1864" s="1186"/>
      <c r="DR1864" s="1186"/>
      <c r="DS1864" s="1186"/>
      <c r="DT1864" s="1186"/>
      <c r="DU1864" s="1186"/>
      <c r="DV1864" s="1186"/>
      <c r="DW1864" s="1186"/>
      <c r="DX1864" s="1186"/>
      <c r="DY1864" s="1186"/>
      <c r="DZ1864" s="1186"/>
      <c r="EA1864" s="1186"/>
      <c r="EB1864" s="1186"/>
      <c r="EC1864" s="1186"/>
      <c r="ED1864" s="1186"/>
      <c r="EE1864" s="1186"/>
      <c r="EF1864" s="1186"/>
      <c r="EG1864" s="1186"/>
      <c r="EH1864" s="1186"/>
      <c r="EI1864" s="1186"/>
      <c r="EJ1864" s="1186"/>
      <c r="EK1864" s="1186"/>
      <c r="EL1864" s="1186"/>
      <c r="EM1864" s="1186"/>
      <c r="EN1864" s="1186"/>
      <c r="EO1864" s="1186"/>
      <c r="EP1864" s="1186"/>
      <c r="EQ1864" s="1186"/>
      <c r="ER1864" s="1186"/>
      <c r="ES1864" s="1186"/>
      <c r="ET1864" s="1186"/>
      <c r="EU1864" s="1186"/>
      <c r="EV1864" s="1186"/>
      <c r="EW1864" s="1186"/>
      <c r="EX1864" s="1186"/>
      <c r="EY1864" s="1186"/>
      <c r="EZ1864" s="1186"/>
      <c r="FA1864" s="1186"/>
      <c r="FB1864" s="1186"/>
      <c r="FC1864" s="1186"/>
      <c r="FD1864" s="1186"/>
      <c r="FE1864" s="1186"/>
      <c r="FF1864" s="1186"/>
      <c r="FG1864" s="1186"/>
      <c r="FH1864" s="1186"/>
      <c r="FI1864" s="1186"/>
      <c r="FJ1864" s="1186"/>
      <c r="FK1864" s="1186"/>
      <c r="FL1864" s="1186"/>
      <c r="FM1864" s="1186"/>
      <c r="FN1864" s="1186"/>
      <c r="FO1864" s="1186"/>
      <c r="FP1864" s="1186"/>
      <c r="FQ1864" s="1186"/>
      <c r="FR1864" s="1186"/>
      <c r="FS1864" s="1186"/>
      <c r="FT1864" s="1186"/>
      <c r="FU1864" s="1186"/>
      <c r="FV1864" s="1186"/>
      <c r="FW1864" s="1186"/>
      <c r="FX1864" s="1186"/>
      <c r="FY1864" s="1186"/>
      <c r="FZ1864" s="1186"/>
      <c r="GA1864" s="1186"/>
      <c r="GB1864" s="1186"/>
      <c r="GC1864" s="1186"/>
      <c r="GD1864" s="1186"/>
      <c r="GE1864" s="1186"/>
      <c r="GF1864" s="1186"/>
      <c r="GG1864" s="1186"/>
      <c r="GH1864" s="1186"/>
      <c r="GI1864" s="1186"/>
      <c r="GJ1864" s="1186"/>
      <c r="GK1864" s="1186"/>
      <c r="GL1864" s="1186"/>
      <c r="GM1864" s="1186"/>
      <c r="GN1864" s="1186"/>
      <c r="GO1864" s="1186"/>
      <c r="GP1864" s="1186"/>
      <c r="GQ1864" s="1186"/>
      <c r="GR1864" s="1186"/>
      <c r="GS1864" s="1186"/>
      <c r="GT1864" s="1186"/>
      <c r="GU1864" s="1186"/>
      <c r="GV1864" s="1186"/>
      <c r="GW1864" s="1186"/>
      <c r="GX1864" s="1186"/>
      <c r="GY1864" s="1186"/>
      <c r="GZ1864" s="1186"/>
      <c r="HA1864" s="1186"/>
      <c r="HB1864" s="1186"/>
      <c r="HC1864" s="1186"/>
      <c r="HD1864" s="1186"/>
      <c r="HE1864" s="1186"/>
      <c r="HF1864" s="1186"/>
      <c r="HG1864" s="1186"/>
      <c r="HH1864" s="1186"/>
      <c r="HI1864" s="1186"/>
      <c r="HJ1864" s="1186"/>
      <c r="HK1864" s="1186"/>
      <c r="HL1864" s="1186"/>
      <c r="HM1864" s="1186"/>
      <c r="HN1864" s="1186"/>
      <c r="HO1864" s="1186"/>
      <c r="HP1864" s="1186"/>
      <c r="HQ1864" s="1186"/>
      <c r="HR1864" s="1186"/>
      <c r="HS1864" s="1186"/>
      <c r="HT1864" s="1186"/>
      <c r="HU1864" s="1186"/>
      <c r="HV1864" s="1186"/>
      <c r="HW1864" s="1186"/>
      <c r="HX1864" s="1186"/>
      <c r="HY1864" s="1186"/>
      <c r="HZ1864" s="1186"/>
      <c r="IA1864" s="1186"/>
      <c r="IB1864" s="1186"/>
    </row>
    <row r="1865" spans="1:236" s="1185" customFormat="1">
      <c r="A1865" s="1540"/>
      <c r="B1865" s="1541"/>
      <c r="C1865" s="1542"/>
      <c r="D1865" s="1543"/>
      <c r="E1865" s="1186"/>
      <c r="F1865" s="1544"/>
      <c r="G1865" s="1604"/>
      <c r="H1865" s="1604"/>
      <c r="I1865" s="1186"/>
      <c r="J1865" s="1186"/>
      <c r="K1865" s="1186"/>
      <c r="L1865" s="1186"/>
      <c r="M1865" s="1186"/>
      <c r="N1865" s="1186"/>
      <c r="O1865" s="1186"/>
      <c r="P1865" s="1186"/>
      <c r="Q1865" s="1186"/>
      <c r="R1865" s="1186"/>
      <c r="S1865" s="1186"/>
      <c r="T1865" s="1186"/>
      <c r="U1865" s="1186"/>
      <c r="V1865" s="1186"/>
      <c r="W1865" s="1186"/>
      <c r="X1865" s="1186"/>
      <c r="Y1865" s="1186"/>
      <c r="Z1865" s="1186"/>
      <c r="AA1865" s="1186"/>
      <c r="AB1865" s="1186"/>
      <c r="AC1865" s="1186"/>
      <c r="AD1865" s="1186"/>
      <c r="AE1865" s="1186"/>
      <c r="AF1865" s="1186"/>
      <c r="AG1865" s="1186"/>
      <c r="AH1865" s="1186"/>
      <c r="AI1865" s="1186"/>
      <c r="AJ1865" s="1186"/>
      <c r="AK1865" s="1186"/>
      <c r="AL1865" s="1186"/>
      <c r="AM1865" s="1186"/>
      <c r="AN1865" s="1186"/>
      <c r="AO1865" s="1186"/>
      <c r="AP1865" s="1186"/>
      <c r="AQ1865" s="1186"/>
      <c r="AR1865" s="1186"/>
      <c r="AS1865" s="1186"/>
      <c r="AT1865" s="1186"/>
      <c r="AU1865" s="1186"/>
      <c r="AV1865" s="1186"/>
      <c r="AW1865" s="1186"/>
      <c r="AX1865" s="1186"/>
      <c r="AY1865" s="1186"/>
      <c r="AZ1865" s="1186"/>
      <c r="BA1865" s="1186"/>
      <c r="BB1865" s="1186"/>
      <c r="BC1865" s="1186"/>
      <c r="BD1865" s="1186"/>
      <c r="BE1865" s="1186"/>
      <c r="BF1865" s="1186"/>
      <c r="BG1865" s="1186"/>
      <c r="BH1865" s="1186"/>
      <c r="BI1865" s="1186"/>
      <c r="BJ1865" s="1186"/>
      <c r="BK1865" s="1186"/>
      <c r="BL1865" s="1186"/>
      <c r="BM1865" s="1186"/>
      <c r="BN1865" s="1186"/>
      <c r="BO1865" s="1186"/>
      <c r="BP1865" s="1186"/>
      <c r="BQ1865" s="1186"/>
      <c r="BR1865" s="1186"/>
      <c r="BS1865" s="1186"/>
      <c r="BT1865" s="1186"/>
      <c r="BU1865" s="1186"/>
      <c r="BV1865" s="1186"/>
      <c r="BW1865" s="1186"/>
      <c r="BX1865" s="1186"/>
      <c r="BY1865" s="1186"/>
      <c r="BZ1865" s="1186"/>
      <c r="CA1865" s="1186"/>
      <c r="CB1865" s="1186"/>
      <c r="CC1865" s="1186"/>
      <c r="CD1865" s="1186"/>
      <c r="CE1865" s="1186"/>
      <c r="CF1865" s="1186"/>
      <c r="CG1865" s="1186"/>
      <c r="CH1865" s="1186"/>
      <c r="CI1865" s="1186"/>
      <c r="CJ1865" s="1186"/>
      <c r="CK1865" s="1186"/>
      <c r="CL1865" s="1186"/>
      <c r="CM1865" s="1186"/>
      <c r="CN1865" s="1186"/>
      <c r="CO1865" s="1186"/>
      <c r="CP1865" s="1186"/>
      <c r="CQ1865" s="1186"/>
      <c r="CR1865" s="1186"/>
      <c r="CS1865" s="1186"/>
      <c r="CT1865" s="1186"/>
      <c r="CU1865" s="1186"/>
      <c r="CV1865" s="1186"/>
      <c r="CW1865" s="1186"/>
      <c r="CX1865" s="1186"/>
      <c r="CY1865" s="1186"/>
      <c r="CZ1865" s="1186"/>
      <c r="DA1865" s="1186"/>
      <c r="DB1865" s="1186"/>
      <c r="DC1865" s="1186"/>
      <c r="DD1865" s="1186"/>
      <c r="DE1865" s="1186"/>
      <c r="DF1865" s="1186"/>
      <c r="DG1865" s="1186"/>
      <c r="DH1865" s="1186"/>
      <c r="DI1865" s="1186"/>
      <c r="DJ1865" s="1186"/>
      <c r="DK1865" s="1186"/>
      <c r="DL1865" s="1186"/>
      <c r="DM1865" s="1186"/>
      <c r="DN1865" s="1186"/>
      <c r="DO1865" s="1186"/>
      <c r="DP1865" s="1186"/>
      <c r="DQ1865" s="1186"/>
      <c r="DR1865" s="1186"/>
      <c r="DS1865" s="1186"/>
      <c r="DT1865" s="1186"/>
      <c r="DU1865" s="1186"/>
      <c r="DV1865" s="1186"/>
      <c r="DW1865" s="1186"/>
      <c r="DX1865" s="1186"/>
      <c r="DY1865" s="1186"/>
      <c r="DZ1865" s="1186"/>
      <c r="EA1865" s="1186"/>
      <c r="EB1865" s="1186"/>
      <c r="EC1865" s="1186"/>
      <c r="ED1865" s="1186"/>
      <c r="EE1865" s="1186"/>
      <c r="EF1865" s="1186"/>
      <c r="EG1865" s="1186"/>
      <c r="EH1865" s="1186"/>
      <c r="EI1865" s="1186"/>
      <c r="EJ1865" s="1186"/>
      <c r="EK1865" s="1186"/>
      <c r="EL1865" s="1186"/>
      <c r="EM1865" s="1186"/>
      <c r="EN1865" s="1186"/>
      <c r="EO1865" s="1186"/>
      <c r="EP1865" s="1186"/>
      <c r="EQ1865" s="1186"/>
      <c r="ER1865" s="1186"/>
      <c r="ES1865" s="1186"/>
      <c r="ET1865" s="1186"/>
      <c r="EU1865" s="1186"/>
      <c r="EV1865" s="1186"/>
      <c r="EW1865" s="1186"/>
      <c r="EX1865" s="1186"/>
      <c r="EY1865" s="1186"/>
      <c r="EZ1865" s="1186"/>
      <c r="FA1865" s="1186"/>
      <c r="FB1865" s="1186"/>
      <c r="FC1865" s="1186"/>
      <c r="FD1865" s="1186"/>
      <c r="FE1865" s="1186"/>
      <c r="FF1865" s="1186"/>
      <c r="FG1865" s="1186"/>
      <c r="FH1865" s="1186"/>
      <c r="FI1865" s="1186"/>
      <c r="FJ1865" s="1186"/>
      <c r="FK1865" s="1186"/>
      <c r="FL1865" s="1186"/>
      <c r="FM1865" s="1186"/>
      <c r="FN1865" s="1186"/>
      <c r="FO1865" s="1186"/>
      <c r="FP1865" s="1186"/>
      <c r="FQ1865" s="1186"/>
      <c r="FR1865" s="1186"/>
      <c r="FS1865" s="1186"/>
      <c r="FT1865" s="1186"/>
      <c r="FU1865" s="1186"/>
      <c r="FV1865" s="1186"/>
      <c r="FW1865" s="1186"/>
      <c r="FX1865" s="1186"/>
      <c r="FY1865" s="1186"/>
      <c r="FZ1865" s="1186"/>
      <c r="GA1865" s="1186"/>
      <c r="GB1865" s="1186"/>
      <c r="GC1865" s="1186"/>
      <c r="GD1865" s="1186"/>
      <c r="GE1865" s="1186"/>
      <c r="GF1865" s="1186"/>
      <c r="GG1865" s="1186"/>
      <c r="GH1865" s="1186"/>
      <c r="GI1865" s="1186"/>
      <c r="GJ1865" s="1186"/>
      <c r="GK1865" s="1186"/>
      <c r="GL1865" s="1186"/>
      <c r="GM1865" s="1186"/>
      <c r="GN1865" s="1186"/>
      <c r="GO1865" s="1186"/>
      <c r="GP1865" s="1186"/>
      <c r="GQ1865" s="1186"/>
      <c r="GR1865" s="1186"/>
      <c r="GS1865" s="1186"/>
      <c r="GT1865" s="1186"/>
      <c r="GU1865" s="1186"/>
      <c r="GV1865" s="1186"/>
      <c r="GW1865" s="1186"/>
      <c r="GX1865" s="1186"/>
      <c r="GY1865" s="1186"/>
      <c r="GZ1865" s="1186"/>
      <c r="HA1865" s="1186"/>
      <c r="HB1865" s="1186"/>
      <c r="HC1865" s="1186"/>
      <c r="HD1865" s="1186"/>
      <c r="HE1865" s="1186"/>
      <c r="HF1865" s="1186"/>
      <c r="HG1865" s="1186"/>
      <c r="HH1865" s="1186"/>
      <c r="HI1865" s="1186"/>
      <c r="HJ1865" s="1186"/>
      <c r="HK1865" s="1186"/>
      <c r="HL1865" s="1186"/>
      <c r="HM1865" s="1186"/>
      <c r="HN1865" s="1186"/>
      <c r="HO1865" s="1186"/>
      <c r="HP1865" s="1186"/>
      <c r="HQ1865" s="1186"/>
      <c r="HR1865" s="1186"/>
      <c r="HS1865" s="1186"/>
      <c r="HT1865" s="1186"/>
      <c r="HU1865" s="1186"/>
      <c r="HV1865" s="1186"/>
      <c r="HW1865" s="1186"/>
      <c r="HX1865" s="1186"/>
      <c r="HY1865" s="1186"/>
      <c r="HZ1865" s="1186"/>
      <c r="IA1865" s="1186"/>
      <c r="IB1865" s="1186"/>
    </row>
    <row r="1866" spans="1:236" s="1185" customFormat="1">
      <c r="A1866" s="1540"/>
      <c r="B1866" s="1541"/>
      <c r="C1866" s="1542"/>
      <c r="D1866" s="1543"/>
      <c r="E1866" s="1186"/>
      <c r="F1866" s="1544"/>
      <c r="G1866" s="1604"/>
      <c r="H1866" s="1604"/>
      <c r="I1866" s="1186"/>
      <c r="J1866" s="1186"/>
      <c r="K1866" s="1186"/>
      <c r="L1866" s="1186"/>
      <c r="M1866" s="1186"/>
      <c r="N1866" s="1186"/>
      <c r="O1866" s="1186"/>
      <c r="P1866" s="1186"/>
      <c r="Q1866" s="1186"/>
      <c r="R1866" s="1186"/>
      <c r="S1866" s="1186"/>
      <c r="T1866" s="1186"/>
      <c r="U1866" s="1186"/>
      <c r="V1866" s="1186"/>
      <c r="W1866" s="1186"/>
      <c r="X1866" s="1186"/>
      <c r="Y1866" s="1186"/>
      <c r="Z1866" s="1186"/>
      <c r="AA1866" s="1186"/>
      <c r="AB1866" s="1186"/>
      <c r="AC1866" s="1186"/>
      <c r="AD1866" s="1186"/>
      <c r="AE1866" s="1186"/>
      <c r="AF1866" s="1186"/>
      <c r="AG1866" s="1186"/>
      <c r="AH1866" s="1186"/>
      <c r="AI1866" s="1186"/>
      <c r="AJ1866" s="1186"/>
      <c r="AK1866" s="1186"/>
      <c r="AL1866" s="1186"/>
      <c r="AM1866" s="1186"/>
      <c r="AN1866" s="1186"/>
      <c r="AO1866" s="1186"/>
      <c r="AP1866" s="1186"/>
      <c r="AQ1866" s="1186"/>
      <c r="AR1866" s="1186"/>
      <c r="AS1866" s="1186"/>
      <c r="AT1866" s="1186"/>
      <c r="AU1866" s="1186"/>
      <c r="AV1866" s="1186"/>
      <c r="AW1866" s="1186"/>
      <c r="AX1866" s="1186"/>
      <c r="AY1866" s="1186"/>
      <c r="AZ1866" s="1186"/>
      <c r="BA1866" s="1186"/>
      <c r="BB1866" s="1186"/>
      <c r="BC1866" s="1186"/>
      <c r="BD1866" s="1186"/>
      <c r="BE1866" s="1186"/>
      <c r="BF1866" s="1186"/>
      <c r="BG1866" s="1186"/>
      <c r="BH1866" s="1186"/>
      <c r="BI1866" s="1186"/>
      <c r="BJ1866" s="1186"/>
      <c r="BK1866" s="1186"/>
      <c r="BL1866" s="1186"/>
      <c r="BM1866" s="1186"/>
      <c r="BN1866" s="1186"/>
      <c r="BO1866" s="1186"/>
      <c r="BP1866" s="1186"/>
      <c r="BQ1866" s="1186"/>
      <c r="BR1866" s="1186"/>
      <c r="BS1866" s="1186"/>
      <c r="BT1866" s="1186"/>
      <c r="BU1866" s="1186"/>
      <c r="BV1866" s="1186"/>
      <c r="BW1866" s="1186"/>
      <c r="BX1866" s="1186"/>
      <c r="BY1866" s="1186"/>
      <c r="BZ1866" s="1186"/>
      <c r="CA1866" s="1186"/>
      <c r="CB1866" s="1186"/>
      <c r="CC1866" s="1186"/>
      <c r="CD1866" s="1186"/>
      <c r="CE1866" s="1186"/>
      <c r="CF1866" s="1186"/>
      <c r="CG1866" s="1186"/>
      <c r="CH1866" s="1186"/>
      <c r="CI1866" s="1186"/>
      <c r="CJ1866" s="1186"/>
      <c r="CK1866" s="1186"/>
      <c r="CL1866" s="1186"/>
      <c r="CM1866" s="1186"/>
      <c r="CN1866" s="1186"/>
      <c r="CO1866" s="1186"/>
      <c r="CP1866" s="1186"/>
      <c r="CQ1866" s="1186"/>
      <c r="CR1866" s="1186"/>
      <c r="CS1866" s="1186"/>
      <c r="CT1866" s="1186"/>
      <c r="CU1866" s="1186"/>
      <c r="CV1866" s="1186"/>
      <c r="CW1866" s="1186"/>
      <c r="CX1866" s="1186"/>
      <c r="CY1866" s="1186"/>
      <c r="CZ1866" s="1186"/>
      <c r="DA1866" s="1186"/>
      <c r="DB1866" s="1186"/>
      <c r="DC1866" s="1186"/>
      <c r="DD1866" s="1186"/>
      <c r="DE1866" s="1186"/>
      <c r="DF1866" s="1186"/>
      <c r="DG1866" s="1186"/>
      <c r="DH1866" s="1186"/>
      <c r="DI1866" s="1186"/>
      <c r="DJ1866" s="1186"/>
      <c r="DK1866" s="1186"/>
      <c r="DL1866" s="1186"/>
      <c r="DM1866" s="1186"/>
      <c r="DN1866" s="1186"/>
      <c r="DO1866" s="1186"/>
      <c r="DP1866" s="1186"/>
      <c r="DQ1866" s="1186"/>
      <c r="DR1866" s="1186"/>
      <c r="DS1866" s="1186"/>
      <c r="DT1866" s="1186"/>
      <c r="DU1866" s="1186"/>
      <c r="DV1866" s="1186"/>
      <c r="DW1866" s="1186"/>
      <c r="DX1866" s="1186"/>
      <c r="DY1866" s="1186"/>
      <c r="DZ1866" s="1186"/>
      <c r="EA1866" s="1186"/>
      <c r="EB1866" s="1186"/>
      <c r="EC1866" s="1186"/>
      <c r="ED1866" s="1186"/>
      <c r="EE1866" s="1186"/>
      <c r="EF1866" s="1186"/>
      <c r="EG1866" s="1186"/>
      <c r="EH1866" s="1186"/>
      <c r="EI1866" s="1186"/>
      <c r="EJ1866" s="1186"/>
      <c r="EK1866" s="1186"/>
      <c r="EL1866" s="1186"/>
      <c r="EM1866" s="1186"/>
      <c r="EN1866" s="1186"/>
      <c r="EO1866" s="1186"/>
      <c r="EP1866" s="1186"/>
      <c r="EQ1866" s="1186"/>
      <c r="ER1866" s="1186"/>
      <c r="ES1866" s="1186"/>
      <c r="ET1866" s="1186"/>
      <c r="EU1866" s="1186"/>
      <c r="EV1866" s="1186"/>
      <c r="EW1866" s="1186"/>
      <c r="EX1866" s="1186"/>
      <c r="EY1866" s="1186"/>
      <c r="EZ1866" s="1186"/>
      <c r="FA1866" s="1186"/>
      <c r="FB1866" s="1186"/>
      <c r="FC1866" s="1186"/>
      <c r="FD1866" s="1186"/>
      <c r="FE1866" s="1186"/>
      <c r="FF1866" s="1186"/>
      <c r="FG1866" s="1186"/>
      <c r="FH1866" s="1186"/>
      <c r="FI1866" s="1186"/>
      <c r="FJ1866" s="1186"/>
      <c r="FK1866" s="1186"/>
      <c r="FL1866" s="1186"/>
      <c r="FM1866" s="1186"/>
      <c r="FN1866" s="1186"/>
      <c r="FO1866" s="1186"/>
      <c r="FP1866" s="1186"/>
      <c r="FQ1866" s="1186"/>
      <c r="FR1866" s="1186"/>
      <c r="FS1866" s="1186"/>
      <c r="FT1866" s="1186"/>
      <c r="FU1866" s="1186"/>
      <c r="FV1866" s="1186"/>
      <c r="FW1866" s="1186"/>
      <c r="FX1866" s="1186"/>
      <c r="FY1866" s="1186"/>
      <c r="FZ1866" s="1186"/>
      <c r="GA1866" s="1186"/>
      <c r="GB1866" s="1186"/>
      <c r="GC1866" s="1186"/>
      <c r="GD1866" s="1186"/>
      <c r="GE1866" s="1186"/>
      <c r="GF1866" s="1186"/>
      <c r="GG1866" s="1186"/>
      <c r="GH1866" s="1186"/>
      <c r="GI1866" s="1186"/>
      <c r="GJ1866" s="1186"/>
      <c r="GK1866" s="1186"/>
      <c r="GL1866" s="1186"/>
      <c r="GM1866" s="1186"/>
      <c r="GN1866" s="1186"/>
      <c r="GO1866" s="1186"/>
      <c r="GP1866" s="1186"/>
      <c r="GQ1866" s="1186"/>
      <c r="GR1866" s="1186"/>
      <c r="GS1866" s="1186"/>
      <c r="GT1866" s="1186"/>
      <c r="GU1866" s="1186"/>
      <c r="GV1866" s="1186"/>
      <c r="GW1866" s="1186"/>
      <c r="GX1866" s="1186"/>
      <c r="GY1866" s="1186"/>
      <c r="GZ1866" s="1186"/>
      <c r="HA1866" s="1186"/>
      <c r="HB1866" s="1186"/>
      <c r="HC1866" s="1186"/>
      <c r="HD1866" s="1186"/>
      <c r="HE1866" s="1186"/>
      <c r="HF1866" s="1186"/>
      <c r="HG1866" s="1186"/>
      <c r="HH1866" s="1186"/>
      <c r="HI1866" s="1186"/>
      <c r="HJ1866" s="1186"/>
      <c r="HK1866" s="1186"/>
      <c r="HL1866" s="1186"/>
      <c r="HM1866" s="1186"/>
      <c r="HN1866" s="1186"/>
      <c r="HO1866" s="1186"/>
      <c r="HP1866" s="1186"/>
      <c r="HQ1866" s="1186"/>
      <c r="HR1866" s="1186"/>
      <c r="HS1866" s="1186"/>
      <c r="HT1866" s="1186"/>
      <c r="HU1866" s="1186"/>
      <c r="HV1866" s="1186"/>
      <c r="HW1866" s="1186"/>
      <c r="HX1866" s="1186"/>
      <c r="HY1866" s="1186"/>
      <c r="HZ1866" s="1186"/>
      <c r="IA1866" s="1186"/>
      <c r="IB1866" s="1186"/>
    </row>
    <row r="1867" spans="1:236" s="1185" customFormat="1">
      <c r="A1867" s="1540"/>
      <c r="B1867" s="1541"/>
      <c r="C1867" s="1542"/>
      <c r="D1867" s="1543"/>
      <c r="E1867" s="1186"/>
      <c r="F1867" s="1544"/>
      <c r="G1867" s="1604"/>
      <c r="H1867" s="1604"/>
      <c r="I1867" s="1186"/>
      <c r="J1867" s="1186"/>
      <c r="K1867" s="1186"/>
      <c r="L1867" s="1186"/>
      <c r="M1867" s="1186"/>
      <c r="N1867" s="1186"/>
      <c r="O1867" s="1186"/>
      <c r="P1867" s="1186"/>
      <c r="Q1867" s="1186"/>
      <c r="R1867" s="1186"/>
      <c r="S1867" s="1186"/>
      <c r="T1867" s="1186"/>
      <c r="U1867" s="1186"/>
      <c r="V1867" s="1186"/>
      <c r="W1867" s="1186"/>
      <c r="X1867" s="1186"/>
      <c r="Y1867" s="1186"/>
      <c r="Z1867" s="1186"/>
      <c r="AA1867" s="1186"/>
      <c r="AB1867" s="1186"/>
      <c r="AC1867" s="1186"/>
      <c r="AD1867" s="1186"/>
      <c r="AE1867" s="1186"/>
      <c r="AF1867" s="1186"/>
      <c r="AG1867" s="1186"/>
      <c r="AH1867" s="1186"/>
      <c r="AI1867" s="1186"/>
      <c r="AJ1867" s="1186"/>
      <c r="AK1867" s="1186"/>
      <c r="AL1867" s="1186"/>
      <c r="AM1867" s="1186"/>
      <c r="AN1867" s="1186"/>
      <c r="AO1867" s="1186"/>
      <c r="AP1867" s="1186"/>
      <c r="AQ1867" s="1186"/>
      <c r="AR1867" s="1186"/>
      <c r="AS1867" s="1186"/>
      <c r="AT1867" s="1186"/>
      <c r="AU1867" s="1186"/>
      <c r="AV1867" s="1186"/>
      <c r="AW1867" s="1186"/>
      <c r="AX1867" s="1186"/>
      <c r="AY1867" s="1186"/>
      <c r="AZ1867" s="1186"/>
      <c r="BA1867" s="1186"/>
      <c r="BB1867" s="1186"/>
      <c r="BC1867" s="1186"/>
      <c r="BD1867" s="1186"/>
      <c r="BE1867" s="1186"/>
      <c r="BF1867" s="1186"/>
      <c r="BG1867" s="1186"/>
      <c r="BH1867" s="1186"/>
      <c r="BI1867" s="1186"/>
      <c r="BJ1867" s="1186"/>
      <c r="BK1867" s="1186"/>
      <c r="BL1867" s="1186"/>
      <c r="BM1867" s="1186"/>
      <c r="BN1867" s="1186"/>
      <c r="BO1867" s="1186"/>
      <c r="BP1867" s="1186"/>
      <c r="BQ1867" s="1186"/>
      <c r="BR1867" s="1186"/>
      <c r="BS1867" s="1186"/>
      <c r="BT1867" s="1186"/>
      <c r="BU1867" s="1186"/>
      <c r="BV1867" s="1186"/>
      <c r="BW1867" s="1186"/>
      <c r="BX1867" s="1186"/>
      <c r="BY1867" s="1186"/>
      <c r="BZ1867" s="1186"/>
      <c r="CA1867" s="1186"/>
      <c r="CB1867" s="1186"/>
      <c r="CC1867" s="1186"/>
      <c r="CD1867" s="1186"/>
      <c r="CE1867" s="1186"/>
      <c r="CF1867" s="1186"/>
      <c r="CG1867" s="1186"/>
      <c r="CH1867" s="1186"/>
      <c r="CI1867" s="1186"/>
      <c r="CJ1867" s="1186"/>
      <c r="CK1867" s="1186"/>
      <c r="CL1867" s="1186"/>
      <c r="CM1867" s="1186"/>
      <c r="CN1867" s="1186"/>
      <c r="CO1867" s="1186"/>
      <c r="CP1867" s="1186"/>
      <c r="CQ1867" s="1186"/>
      <c r="CR1867" s="1186"/>
      <c r="CS1867" s="1186"/>
      <c r="CT1867" s="1186"/>
      <c r="CU1867" s="1186"/>
      <c r="CV1867" s="1186"/>
      <c r="CW1867" s="1186"/>
      <c r="CX1867" s="1186"/>
      <c r="CY1867" s="1186"/>
      <c r="CZ1867" s="1186"/>
      <c r="DA1867" s="1186"/>
      <c r="DB1867" s="1186"/>
      <c r="DC1867" s="1186"/>
      <c r="DD1867" s="1186"/>
      <c r="DE1867" s="1186"/>
      <c r="DF1867" s="1186"/>
      <c r="DG1867" s="1186"/>
      <c r="DH1867" s="1186"/>
      <c r="DI1867" s="1186"/>
      <c r="DJ1867" s="1186"/>
      <c r="DK1867" s="1186"/>
      <c r="DL1867" s="1186"/>
      <c r="DM1867" s="1186"/>
      <c r="DN1867" s="1186"/>
      <c r="DO1867" s="1186"/>
      <c r="DP1867" s="1186"/>
      <c r="DQ1867" s="1186"/>
      <c r="DR1867" s="1186"/>
      <c r="DS1867" s="1186"/>
      <c r="DT1867" s="1186"/>
      <c r="DU1867" s="1186"/>
      <c r="DV1867" s="1186"/>
      <c r="DW1867" s="1186"/>
      <c r="DX1867" s="1186"/>
      <c r="DY1867" s="1186"/>
      <c r="DZ1867" s="1186"/>
      <c r="EA1867" s="1186"/>
      <c r="EB1867" s="1186"/>
      <c r="EC1867" s="1186"/>
      <c r="ED1867" s="1186"/>
      <c r="EE1867" s="1186"/>
      <c r="EF1867" s="1186"/>
      <c r="EG1867" s="1186"/>
      <c r="EH1867" s="1186"/>
      <c r="EI1867" s="1186"/>
      <c r="EJ1867" s="1186"/>
      <c r="EK1867" s="1186"/>
      <c r="EL1867" s="1186"/>
      <c r="EM1867" s="1186"/>
      <c r="EN1867" s="1186"/>
      <c r="EO1867" s="1186"/>
      <c r="EP1867" s="1186"/>
      <c r="EQ1867" s="1186"/>
      <c r="ER1867" s="1186"/>
      <c r="ES1867" s="1186"/>
      <c r="ET1867" s="1186"/>
      <c r="EU1867" s="1186"/>
      <c r="EV1867" s="1186"/>
      <c r="EW1867" s="1186"/>
      <c r="EX1867" s="1186"/>
      <c r="EY1867" s="1186"/>
      <c r="EZ1867" s="1186"/>
      <c r="FA1867" s="1186"/>
      <c r="FB1867" s="1186"/>
      <c r="FC1867" s="1186"/>
      <c r="FD1867" s="1186"/>
      <c r="FE1867" s="1186"/>
      <c r="FF1867" s="1186"/>
      <c r="FG1867" s="1186"/>
      <c r="FH1867" s="1186"/>
      <c r="FI1867" s="1186"/>
      <c r="FJ1867" s="1186"/>
      <c r="FK1867" s="1186"/>
      <c r="FL1867" s="1186"/>
      <c r="FM1867" s="1186"/>
      <c r="FN1867" s="1186"/>
      <c r="FO1867" s="1186"/>
      <c r="FP1867" s="1186"/>
      <c r="FQ1867" s="1186"/>
      <c r="FR1867" s="1186"/>
      <c r="FS1867" s="1186"/>
      <c r="FT1867" s="1186"/>
      <c r="FU1867" s="1186"/>
      <c r="FV1867" s="1186"/>
      <c r="FW1867" s="1186"/>
      <c r="FX1867" s="1186"/>
      <c r="FY1867" s="1186"/>
      <c r="FZ1867" s="1186"/>
      <c r="GA1867" s="1186"/>
      <c r="GB1867" s="1186"/>
      <c r="GC1867" s="1186"/>
      <c r="GD1867" s="1186"/>
      <c r="GE1867" s="1186"/>
      <c r="GF1867" s="1186"/>
      <c r="GG1867" s="1186"/>
      <c r="GH1867" s="1186"/>
      <c r="GI1867" s="1186"/>
      <c r="GJ1867" s="1186"/>
      <c r="GK1867" s="1186"/>
      <c r="GL1867" s="1186"/>
      <c r="GM1867" s="1186"/>
      <c r="GN1867" s="1186"/>
      <c r="GO1867" s="1186"/>
      <c r="GP1867" s="1186"/>
      <c r="GQ1867" s="1186"/>
      <c r="GR1867" s="1186"/>
      <c r="GS1867" s="1186"/>
      <c r="GT1867" s="1186"/>
      <c r="GU1867" s="1186"/>
      <c r="GV1867" s="1186"/>
      <c r="GW1867" s="1186"/>
      <c r="GX1867" s="1186"/>
      <c r="GY1867" s="1186"/>
      <c r="GZ1867" s="1186"/>
      <c r="HA1867" s="1186"/>
      <c r="HB1867" s="1186"/>
      <c r="HC1867" s="1186"/>
      <c r="HD1867" s="1186"/>
      <c r="HE1867" s="1186"/>
      <c r="HF1867" s="1186"/>
      <c r="HG1867" s="1186"/>
      <c r="HH1867" s="1186"/>
      <c r="HI1867" s="1186"/>
      <c r="HJ1867" s="1186"/>
      <c r="HK1867" s="1186"/>
      <c r="HL1867" s="1186"/>
      <c r="HM1867" s="1186"/>
      <c r="HN1867" s="1186"/>
      <c r="HO1867" s="1186"/>
      <c r="HP1867" s="1186"/>
      <c r="HQ1867" s="1186"/>
      <c r="HR1867" s="1186"/>
      <c r="HS1867" s="1186"/>
      <c r="HT1867" s="1186"/>
      <c r="HU1867" s="1186"/>
      <c r="HV1867" s="1186"/>
      <c r="HW1867" s="1186"/>
      <c r="HX1867" s="1186"/>
      <c r="HY1867" s="1186"/>
      <c r="HZ1867" s="1186"/>
      <c r="IA1867" s="1186"/>
      <c r="IB1867" s="1186"/>
    </row>
    <row r="1868" spans="1:236" s="1185" customFormat="1">
      <c r="A1868" s="1540"/>
      <c r="B1868" s="1541"/>
      <c r="C1868" s="1542"/>
      <c r="D1868" s="1543"/>
      <c r="E1868" s="1186"/>
      <c r="F1868" s="1544"/>
      <c r="G1868" s="1604"/>
      <c r="H1868" s="1604"/>
      <c r="I1868" s="1186"/>
      <c r="J1868" s="1186"/>
      <c r="K1868" s="1186"/>
      <c r="L1868" s="1186"/>
      <c r="M1868" s="1186"/>
      <c r="N1868" s="1186"/>
      <c r="O1868" s="1186"/>
      <c r="P1868" s="1186"/>
      <c r="Q1868" s="1186"/>
      <c r="R1868" s="1186"/>
      <c r="S1868" s="1186"/>
      <c r="T1868" s="1186"/>
      <c r="U1868" s="1186"/>
      <c r="V1868" s="1186"/>
      <c r="W1868" s="1186"/>
      <c r="X1868" s="1186"/>
      <c r="Y1868" s="1186"/>
      <c r="Z1868" s="1186"/>
      <c r="AA1868" s="1186"/>
      <c r="AB1868" s="1186"/>
      <c r="AC1868" s="1186"/>
      <c r="AD1868" s="1186"/>
      <c r="AE1868" s="1186"/>
      <c r="AF1868" s="1186"/>
      <c r="AG1868" s="1186"/>
      <c r="AH1868" s="1186"/>
      <c r="AI1868" s="1186"/>
      <c r="AJ1868" s="1186"/>
      <c r="AK1868" s="1186"/>
      <c r="AL1868" s="1186"/>
      <c r="AM1868" s="1186"/>
      <c r="AN1868" s="1186"/>
      <c r="AO1868" s="1186"/>
      <c r="AP1868" s="1186"/>
      <c r="AQ1868" s="1186"/>
      <c r="AR1868" s="1186"/>
      <c r="AS1868" s="1186"/>
      <c r="AT1868" s="1186"/>
      <c r="AU1868" s="1186"/>
      <c r="AV1868" s="1186"/>
      <c r="AW1868" s="1186"/>
      <c r="AX1868" s="1186"/>
      <c r="AY1868" s="1186"/>
      <c r="AZ1868" s="1186"/>
      <c r="BA1868" s="1186"/>
      <c r="BB1868" s="1186"/>
      <c r="BC1868" s="1186"/>
      <c r="BD1868" s="1186"/>
      <c r="BE1868" s="1186"/>
      <c r="BF1868" s="1186"/>
      <c r="BG1868" s="1186"/>
      <c r="BH1868" s="1186"/>
      <c r="BI1868" s="1186"/>
      <c r="BJ1868" s="1186"/>
      <c r="BK1868" s="1186"/>
      <c r="BL1868" s="1186"/>
      <c r="BM1868" s="1186"/>
      <c r="BN1868" s="1186"/>
      <c r="BO1868" s="1186"/>
      <c r="BP1868" s="1186"/>
      <c r="BQ1868" s="1186"/>
      <c r="BR1868" s="1186"/>
      <c r="BS1868" s="1186"/>
      <c r="BT1868" s="1186"/>
      <c r="BU1868" s="1186"/>
      <c r="BV1868" s="1186"/>
      <c r="BW1868" s="1186"/>
      <c r="BX1868" s="1186"/>
      <c r="BY1868" s="1186"/>
      <c r="BZ1868" s="1186"/>
      <c r="CA1868" s="1186"/>
      <c r="CB1868" s="1186"/>
      <c r="CC1868" s="1186"/>
      <c r="CD1868" s="1186"/>
      <c r="CE1868" s="1186"/>
      <c r="CF1868" s="1186"/>
      <c r="CG1868" s="1186"/>
      <c r="CH1868" s="1186"/>
      <c r="CI1868" s="1186"/>
      <c r="CJ1868" s="1186"/>
      <c r="CK1868" s="1186"/>
      <c r="CL1868" s="1186"/>
      <c r="CM1868" s="1186"/>
      <c r="CN1868" s="1186"/>
      <c r="CO1868" s="1186"/>
      <c r="CP1868" s="1186"/>
      <c r="CQ1868" s="1186"/>
      <c r="CR1868" s="1186"/>
      <c r="CS1868" s="1186"/>
      <c r="CT1868" s="1186"/>
      <c r="CU1868" s="1186"/>
      <c r="CV1868" s="1186"/>
      <c r="CW1868" s="1186"/>
      <c r="CX1868" s="1186"/>
      <c r="CY1868" s="1186"/>
      <c r="CZ1868" s="1186"/>
      <c r="DA1868" s="1186"/>
      <c r="DB1868" s="1186"/>
      <c r="DC1868" s="1186"/>
      <c r="DD1868" s="1186"/>
      <c r="DE1868" s="1186"/>
      <c r="DF1868" s="1186"/>
      <c r="DG1868" s="1186"/>
      <c r="DH1868" s="1186"/>
      <c r="DI1868" s="1186"/>
      <c r="DJ1868" s="1186"/>
      <c r="DK1868" s="1186"/>
      <c r="DL1868" s="1186"/>
      <c r="DM1868" s="1186"/>
      <c r="DN1868" s="1186"/>
      <c r="DO1868" s="1186"/>
      <c r="DP1868" s="1186"/>
      <c r="DQ1868" s="1186"/>
      <c r="DR1868" s="1186"/>
      <c r="DS1868" s="1186"/>
      <c r="DT1868" s="1186"/>
      <c r="DU1868" s="1186"/>
      <c r="DV1868" s="1186"/>
      <c r="DW1868" s="1186"/>
      <c r="DX1868" s="1186"/>
      <c r="DY1868" s="1186"/>
      <c r="DZ1868" s="1186"/>
      <c r="EA1868" s="1186"/>
      <c r="EB1868" s="1186"/>
      <c r="EC1868" s="1186"/>
      <c r="ED1868" s="1186"/>
      <c r="EE1868" s="1186"/>
      <c r="EF1868" s="1186"/>
      <c r="EG1868" s="1186"/>
      <c r="EH1868" s="1186"/>
      <c r="EI1868" s="1186"/>
      <c r="EJ1868" s="1186"/>
      <c r="EK1868" s="1186"/>
      <c r="EL1868" s="1186"/>
      <c r="EM1868" s="1186"/>
      <c r="EN1868" s="1186"/>
      <c r="EO1868" s="1186"/>
      <c r="EP1868" s="1186"/>
      <c r="EQ1868" s="1186"/>
      <c r="ER1868" s="1186"/>
      <c r="ES1868" s="1186"/>
      <c r="ET1868" s="1186"/>
      <c r="EU1868" s="1186"/>
      <c r="EV1868" s="1186"/>
      <c r="EW1868" s="1186"/>
      <c r="EX1868" s="1186"/>
      <c r="EY1868" s="1186"/>
      <c r="EZ1868" s="1186"/>
      <c r="FA1868" s="1186"/>
      <c r="FB1868" s="1186"/>
      <c r="FC1868" s="1186"/>
      <c r="FD1868" s="1186"/>
      <c r="FE1868" s="1186"/>
      <c r="FF1868" s="1186"/>
      <c r="FG1868" s="1186"/>
      <c r="FH1868" s="1186"/>
      <c r="FI1868" s="1186"/>
      <c r="FJ1868" s="1186"/>
      <c r="FK1868" s="1186"/>
      <c r="FL1868" s="1186"/>
      <c r="FM1868" s="1186"/>
      <c r="FN1868" s="1186"/>
      <c r="FO1868" s="1186"/>
      <c r="FP1868" s="1186"/>
      <c r="FQ1868" s="1186"/>
      <c r="FR1868" s="1186"/>
      <c r="FS1868" s="1186"/>
      <c r="FT1868" s="1186"/>
      <c r="FU1868" s="1186"/>
      <c r="FV1868" s="1186"/>
      <c r="FW1868" s="1186"/>
      <c r="FX1868" s="1186"/>
      <c r="FY1868" s="1186"/>
      <c r="FZ1868" s="1186"/>
      <c r="GA1868" s="1186"/>
      <c r="GB1868" s="1186"/>
      <c r="GC1868" s="1186"/>
      <c r="GD1868" s="1186"/>
      <c r="GE1868" s="1186"/>
      <c r="GF1868" s="1186"/>
      <c r="GG1868" s="1186"/>
      <c r="GH1868" s="1186"/>
      <c r="GI1868" s="1186"/>
      <c r="GJ1868" s="1186"/>
      <c r="GK1868" s="1186"/>
      <c r="GL1868" s="1186"/>
      <c r="GM1868" s="1186"/>
      <c r="GN1868" s="1186"/>
      <c r="GO1868" s="1186"/>
      <c r="GP1868" s="1186"/>
      <c r="GQ1868" s="1186"/>
      <c r="GR1868" s="1186"/>
      <c r="GS1868" s="1186"/>
      <c r="GT1868" s="1186"/>
      <c r="GU1868" s="1186"/>
      <c r="GV1868" s="1186"/>
      <c r="GW1868" s="1186"/>
      <c r="GX1868" s="1186"/>
      <c r="GY1868" s="1186"/>
      <c r="GZ1868" s="1186"/>
      <c r="HA1868" s="1186"/>
      <c r="HB1868" s="1186"/>
      <c r="HC1868" s="1186"/>
      <c r="HD1868" s="1186"/>
      <c r="HE1868" s="1186"/>
      <c r="HF1868" s="1186"/>
      <c r="HG1868" s="1186"/>
      <c r="HH1868" s="1186"/>
      <c r="HI1868" s="1186"/>
      <c r="HJ1868" s="1186"/>
      <c r="HK1868" s="1186"/>
      <c r="HL1868" s="1186"/>
      <c r="HM1868" s="1186"/>
      <c r="HN1868" s="1186"/>
      <c r="HO1868" s="1186"/>
      <c r="HP1868" s="1186"/>
      <c r="HQ1868" s="1186"/>
      <c r="HR1868" s="1186"/>
      <c r="HS1868" s="1186"/>
      <c r="HT1868" s="1186"/>
      <c r="HU1868" s="1186"/>
      <c r="HV1868" s="1186"/>
      <c r="HW1868" s="1186"/>
      <c r="HX1868" s="1186"/>
      <c r="HY1868" s="1186"/>
      <c r="HZ1868" s="1186"/>
      <c r="IA1868" s="1186"/>
      <c r="IB1868" s="1186"/>
    </row>
    <row r="1869" spans="1:236" s="1185" customFormat="1">
      <c r="A1869" s="1540"/>
      <c r="B1869" s="1541"/>
      <c r="C1869" s="1542"/>
      <c r="D1869" s="1543"/>
      <c r="E1869" s="1186"/>
      <c r="F1869" s="1544"/>
      <c r="G1869" s="1604"/>
      <c r="H1869" s="1604"/>
      <c r="I1869" s="1186"/>
      <c r="J1869" s="1186"/>
      <c r="K1869" s="1186"/>
      <c r="L1869" s="1186"/>
      <c r="M1869" s="1186"/>
      <c r="N1869" s="1186"/>
      <c r="O1869" s="1186"/>
      <c r="P1869" s="1186"/>
      <c r="Q1869" s="1186"/>
      <c r="R1869" s="1186"/>
      <c r="S1869" s="1186"/>
      <c r="T1869" s="1186"/>
      <c r="U1869" s="1186"/>
      <c r="V1869" s="1186"/>
      <c r="W1869" s="1186"/>
      <c r="X1869" s="1186"/>
      <c r="Y1869" s="1186"/>
      <c r="Z1869" s="1186"/>
      <c r="AA1869" s="1186"/>
      <c r="AB1869" s="1186"/>
      <c r="AC1869" s="1186"/>
      <c r="AD1869" s="1186"/>
      <c r="AE1869" s="1186"/>
      <c r="AF1869" s="1186"/>
      <c r="AG1869" s="1186"/>
      <c r="AH1869" s="1186"/>
      <c r="AI1869" s="1186"/>
      <c r="AJ1869" s="1186"/>
      <c r="AK1869" s="1186"/>
      <c r="AL1869" s="1186"/>
      <c r="AM1869" s="1186"/>
      <c r="AN1869" s="1186"/>
      <c r="AO1869" s="1186"/>
      <c r="AP1869" s="1186"/>
      <c r="AQ1869" s="1186"/>
      <c r="AR1869" s="1186"/>
      <c r="AS1869" s="1186"/>
      <c r="AT1869" s="1186"/>
      <c r="AU1869" s="1186"/>
      <c r="AV1869" s="1186"/>
      <c r="AW1869" s="1186"/>
      <c r="AX1869" s="1186"/>
      <c r="AY1869" s="1186"/>
      <c r="AZ1869" s="1186"/>
      <c r="BA1869" s="1186"/>
      <c r="BB1869" s="1186"/>
      <c r="BC1869" s="1186"/>
      <c r="BD1869" s="1186"/>
      <c r="BE1869" s="1186"/>
      <c r="BF1869" s="1186"/>
      <c r="BG1869" s="1186"/>
      <c r="BH1869" s="1186"/>
      <c r="BI1869" s="1186"/>
      <c r="BJ1869" s="1186"/>
      <c r="BK1869" s="1186"/>
      <c r="BL1869" s="1186"/>
      <c r="BM1869" s="1186"/>
      <c r="BN1869" s="1186"/>
      <c r="BO1869" s="1186"/>
      <c r="BP1869" s="1186"/>
      <c r="BQ1869" s="1186"/>
      <c r="BR1869" s="1186"/>
      <c r="BS1869" s="1186"/>
      <c r="BT1869" s="1186"/>
      <c r="BU1869" s="1186"/>
      <c r="BV1869" s="1186"/>
      <c r="BW1869" s="1186"/>
      <c r="BX1869" s="1186"/>
      <c r="BY1869" s="1186"/>
      <c r="BZ1869" s="1186"/>
      <c r="CA1869" s="1186"/>
      <c r="CB1869" s="1186"/>
      <c r="CC1869" s="1186"/>
      <c r="CD1869" s="1186"/>
      <c r="CE1869" s="1186"/>
      <c r="CF1869" s="1186"/>
      <c r="CG1869" s="1186"/>
      <c r="CH1869" s="1186"/>
      <c r="CI1869" s="1186"/>
      <c r="CJ1869" s="1186"/>
      <c r="CK1869" s="1186"/>
      <c r="CL1869" s="1186"/>
      <c r="CM1869" s="1186"/>
      <c r="CN1869" s="1186"/>
      <c r="CO1869" s="1186"/>
      <c r="CP1869" s="1186"/>
      <c r="CQ1869" s="1186"/>
      <c r="CR1869" s="1186"/>
      <c r="CS1869" s="1186"/>
      <c r="CT1869" s="1186"/>
      <c r="CU1869" s="1186"/>
      <c r="CV1869" s="1186"/>
      <c r="CW1869" s="1186"/>
      <c r="CX1869" s="1186"/>
      <c r="CY1869" s="1186"/>
      <c r="CZ1869" s="1186"/>
      <c r="DA1869" s="1186"/>
      <c r="DB1869" s="1186"/>
      <c r="DC1869" s="1186"/>
      <c r="DD1869" s="1186"/>
      <c r="DE1869" s="1186"/>
      <c r="DF1869" s="1186"/>
      <c r="DG1869" s="1186"/>
      <c r="DH1869" s="1186"/>
      <c r="DI1869" s="1186"/>
      <c r="DJ1869" s="1186"/>
      <c r="DK1869" s="1186"/>
      <c r="DL1869" s="1186"/>
      <c r="DM1869" s="1186"/>
      <c r="DN1869" s="1186"/>
      <c r="DO1869" s="1186"/>
      <c r="DP1869" s="1186"/>
      <c r="DQ1869" s="1186"/>
      <c r="DR1869" s="1186"/>
      <c r="DS1869" s="1186"/>
      <c r="DT1869" s="1186"/>
      <c r="DU1869" s="1186"/>
      <c r="DV1869" s="1186"/>
      <c r="DW1869" s="1186"/>
      <c r="DX1869" s="1186"/>
      <c r="DY1869" s="1186"/>
      <c r="DZ1869" s="1186"/>
      <c r="EA1869" s="1186"/>
      <c r="EB1869" s="1186"/>
      <c r="EC1869" s="1186"/>
      <c r="ED1869" s="1186"/>
      <c r="EE1869" s="1186"/>
      <c r="EF1869" s="1186"/>
      <c r="EG1869" s="1186"/>
      <c r="EH1869" s="1186"/>
      <c r="EI1869" s="1186"/>
      <c r="EJ1869" s="1186"/>
      <c r="EK1869" s="1186"/>
      <c r="EL1869" s="1186"/>
      <c r="EM1869" s="1186"/>
      <c r="EN1869" s="1186"/>
      <c r="EO1869" s="1186"/>
      <c r="EP1869" s="1186"/>
      <c r="EQ1869" s="1186"/>
      <c r="ER1869" s="1186"/>
      <c r="ES1869" s="1186"/>
      <c r="ET1869" s="1186"/>
      <c r="EU1869" s="1186"/>
      <c r="EV1869" s="1186"/>
      <c r="EW1869" s="1186"/>
      <c r="EX1869" s="1186"/>
      <c r="EY1869" s="1186"/>
      <c r="EZ1869" s="1186"/>
      <c r="FA1869" s="1186"/>
      <c r="FB1869" s="1186"/>
      <c r="FC1869" s="1186"/>
      <c r="FD1869" s="1186"/>
      <c r="FE1869" s="1186"/>
      <c r="FF1869" s="1186"/>
      <c r="FG1869" s="1186"/>
      <c r="FH1869" s="1186"/>
      <c r="FI1869" s="1186"/>
      <c r="FJ1869" s="1186"/>
      <c r="FK1869" s="1186"/>
      <c r="FL1869" s="1186"/>
      <c r="FM1869" s="1186"/>
      <c r="FN1869" s="1186"/>
      <c r="FO1869" s="1186"/>
      <c r="FP1869" s="1186"/>
      <c r="FQ1869" s="1186"/>
      <c r="FR1869" s="1186"/>
      <c r="FS1869" s="1186"/>
      <c r="FT1869" s="1186"/>
      <c r="FU1869" s="1186"/>
      <c r="FV1869" s="1186"/>
      <c r="FW1869" s="1186"/>
      <c r="FX1869" s="1186"/>
      <c r="FY1869" s="1186"/>
      <c r="FZ1869" s="1186"/>
      <c r="GA1869" s="1186"/>
      <c r="GB1869" s="1186"/>
      <c r="GC1869" s="1186"/>
      <c r="GD1869" s="1186"/>
      <c r="GE1869" s="1186"/>
      <c r="GF1869" s="1186"/>
      <c r="GG1869" s="1186"/>
      <c r="GH1869" s="1186"/>
      <c r="GI1869" s="1186"/>
      <c r="GJ1869" s="1186"/>
      <c r="GK1869" s="1186"/>
      <c r="GL1869" s="1186"/>
      <c r="GM1869" s="1186"/>
      <c r="GN1869" s="1186"/>
      <c r="GO1869" s="1186"/>
      <c r="GP1869" s="1186"/>
      <c r="GQ1869" s="1186"/>
      <c r="GR1869" s="1186"/>
      <c r="GS1869" s="1186"/>
      <c r="GT1869" s="1186"/>
      <c r="GU1869" s="1186"/>
      <c r="GV1869" s="1186"/>
      <c r="GW1869" s="1186"/>
      <c r="GX1869" s="1186"/>
      <c r="GY1869" s="1186"/>
      <c r="GZ1869" s="1186"/>
      <c r="HA1869" s="1186"/>
      <c r="HB1869" s="1186"/>
      <c r="HC1869" s="1186"/>
      <c r="HD1869" s="1186"/>
      <c r="HE1869" s="1186"/>
      <c r="HF1869" s="1186"/>
      <c r="HG1869" s="1186"/>
      <c r="HH1869" s="1186"/>
      <c r="HI1869" s="1186"/>
      <c r="HJ1869" s="1186"/>
      <c r="HK1869" s="1186"/>
      <c r="HL1869" s="1186"/>
      <c r="HM1869" s="1186"/>
      <c r="HN1869" s="1186"/>
      <c r="HO1869" s="1186"/>
      <c r="HP1869" s="1186"/>
      <c r="HQ1869" s="1186"/>
      <c r="HR1869" s="1186"/>
      <c r="HS1869" s="1186"/>
      <c r="HT1869" s="1186"/>
      <c r="HU1869" s="1186"/>
      <c r="HV1869" s="1186"/>
      <c r="HW1869" s="1186"/>
      <c r="HX1869" s="1186"/>
      <c r="HY1869" s="1186"/>
      <c r="HZ1869" s="1186"/>
      <c r="IA1869" s="1186"/>
      <c r="IB1869" s="1186"/>
    </row>
    <row r="1870" spans="1:236" s="1185" customFormat="1">
      <c r="A1870" s="1540"/>
      <c r="B1870" s="1541"/>
      <c r="C1870" s="1542"/>
      <c r="D1870" s="1543"/>
      <c r="E1870" s="1186"/>
      <c r="F1870" s="1544"/>
      <c r="G1870" s="1604"/>
      <c r="H1870" s="1604"/>
      <c r="I1870" s="1186"/>
      <c r="J1870" s="1186"/>
      <c r="K1870" s="1186"/>
      <c r="L1870" s="1186"/>
      <c r="M1870" s="1186"/>
      <c r="N1870" s="1186"/>
      <c r="O1870" s="1186"/>
      <c r="P1870" s="1186"/>
      <c r="Q1870" s="1186"/>
      <c r="R1870" s="1186"/>
      <c r="S1870" s="1186"/>
      <c r="T1870" s="1186"/>
      <c r="U1870" s="1186"/>
      <c r="V1870" s="1186"/>
      <c r="W1870" s="1186"/>
      <c r="X1870" s="1186"/>
      <c r="Y1870" s="1186"/>
      <c r="Z1870" s="1186"/>
      <c r="AA1870" s="1186"/>
      <c r="AB1870" s="1186"/>
      <c r="AC1870" s="1186"/>
      <c r="AD1870" s="1186"/>
      <c r="AE1870" s="1186"/>
      <c r="AF1870" s="1186"/>
      <c r="AG1870" s="1186"/>
      <c r="AH1870" s="1186"/>
      <c r="AI1870" s="1186"/>
      <c r="AJ1870" s="1186"/>
      <c r="AK1870" s="1186"/>
      <c r="AL1870" s="1186"/>
      <c r="AM1870" s="1186"/>
      <c r="AN1870" s="1186"/>
      <c r="AO1870" s="1186"/>
      <c r="AP1870" s="1186"/>
      <c r="AQ1870" s="1186"/>
      <c r="AR1870" s="1186"/>
      <c r="AS1870" s="1186"/>
      <c r="AT1870" s="1186"/>
      <c r="AU1870" s="1186"/>
      <c r="AV1870" s="1186"/>
      <c r="AW1870" s="1186"/>
      <c r="AX1870" s="1186"/>
      <c r="AY1870" s="1186"/>
      <c r="AZ1870" s="1186"/>
      <c r="BA1870" s="1186"/>
      <c r="BB1870" s="1186"/>
      <c r="BC1870" s="1186"/>
      <c r="BD1870" s="1186"/>
      <c r="BE1870" s="1186"/>
      <c r="BF1870" s="1186"/>
      <c r="BG1870" s="1186"/>
      <c r="BH1870" s="1186"/>
      <c r="BI1870" s="1186"/>
      <c r="BJ1870" s="1186"/>
      <c r="BK1870" s="1186"/>
      <c r="BL1870" s="1186"/>
      <c r="BM1870" s="1186"/>
      <c r="BN1870" s="1186"/>
      <c r="BO1870" s="1186"/>
      <c r="BP1870" s="1186"/>
      <c r="BQ1870" s="1186"/>
      <c r="BR1870" s="1186"/>
      <c r="BS1870" s="1186"/>
      <c r="BT1870" s="1186"/>
      <c r="BU1870" s="1186"/>
      <c r="BV1870" s="1186"/>
      <c r="BW1870" s="1186"/>
      <c r="BX1870" s="1186"/>
      <c r="BY1870" s="1186"/>
      <c r="BZ1870" s="1186"/>
      <c r="CA1870" s="1186"/>
      <c r="CB1870" s="1186"/>
      <c r="CC1870" s="1186"/>
      <c r="CD1870" s="1186"/>
      <c r="CE1870" s="1186"/>
      <c r="CF1870" s="1186"/>
      <c r="CG1870" s="1186"/>
      <c r="CH1870" s="1186"/>
      <c r="CI1870" s="1186"/>
      <c r="CJ1870" s="1186"/>
      <c r="CK1870" s="1186"/>
      <c r="CL1870" s="1186"/>
      <c r="CM1870" s="1186"/>
      <c r="CN1870" s="1186"/>
      <c r="CO1870" s="1186"/>
      <c r="CP1870" s="1186"/>
      <c r="CQ1870" s="1186"/>
      <c r="CR1870" s="1186"/>
      <c r="CS1870" s="1186"/>
      <c r="CT1870" s="1186"/>
      <c r="CU1870" s="1186"/>
      <c r="CV1870" s="1186"/>
      <c r="CW1870" s="1186"/>
      <c r="CX1870" s="1186"/>
      <c r="CY1870" s="1186"/>
      <c r="CZ1870" s="1186"/>
      <c r="DA1870" s="1186"/>
      <c r="DB1870" s="1186"/>
      <c r="DC1870" s="1186"/>
      <c r="DD1870" s="1186"/>
      <c r="DE1870" s="1186"/>
      <c r="DF1870" s="1186"/>
      <c r="DG1870" s="1186"/>
      <c r="DH1870" s="1186"/>
      <c r="DI1870" s="1186"/>
      <c r="DJ1870" s="1186"/>
      <c r="DK1870" s="1186"/>
      <c r="DL1870" s="1186"/>
      <c r="DM1870" s="1186"/>
      <c r="DN1870" s="1186"/>
      <c r="DO1870" s="1186"/>
      <c r="DP1870" s="1186"/>
      <c r="DQ1870" s="1186"/>
      <c r="DR1870" s="1186"/>
      <c r="DS1870" s="1186"/>
      <c r="DT1870" s="1186"/>
      <c r="DU1870" s="1186"/>
      <c r="DV1870" s="1186"/>
      <c r="DW1870" s="1186"/>
      <c r="DX1870" s="1186"/>
      <c r="DY1870" s="1186"/>
      <c r="DZ1870" s="1186"/>
      <c r="EA1870" s="1186"/>
      <c r="EB1870" s="1186"/>
      <c r="EC1870" s="1186"/>
      <c r="ED1870" s="1186"/>
      <c r="EE1870" s="1186"/>
      <c r="EF1870" s="1186"/>
      <c r="EG1870" s="1186"/>
      <c r="EH1870" s="1186"/>
      <c r="EI1870" s="1186"/>
      <c r="EJ1870" s="1186"/>
      <c r="EK1870" s="1186"/>
      <c r="EL1870" s="1186"/>
      <c r="EM1870" s="1186"/>
      <c r="EN1870" s="1186"/>
      <c r="EO1870" s="1186"/>
      <c r="EP1870" s="1186"/>
      <c r="EQ1870" s="1186"/>
      <c r="ER1870" s="1186"/>
      <c r="ES1870" s="1186"/>
      <c r="ET1870" s="1186"/>
      <c r="EU1870" s="1186"/>
      <c r="EV1870" s="1186"/>
      <c r="EW1870" s="1186"/>
      <c r="EX1870" s="1186"/>
      <c r="EY1870" s="1186"/>
      <c r="EZ1870" s="1186"/>
      <c r="FA1870" s="1186"/>
      <c r="FB1870" s="1186"/>
      <c r="FC1870" s="1186"/>
      <c r="FD1870" s="1186"/>
      <c r="FE1870" s="1186"/>
      <c r="FF1870" s="1186"/>
      <c r="FG1870" s="1186"/>
      <c r="FH1870" s="1186"/>
      <c r="FI1870" s="1186"/>
      <c r="FJ1870" s="1186"/>
      <c r="FK1870" s="1186"/>
      <c r="FL1870" s="1186"/>
      <c r="FM1870" s="1186"/>
      <c r="FN1870" s="1186"/>
      <c r="FO1870" s="1186"/>
      <c r="FP1870" s="1186"/>
      <c r="FQ1870" s="1186"/>
      <c r="FR1870" s="1186"/>
      <c r="FS1870" s="1186"/>
      <c r="FT1870" s="1186"/>
      <c r="FU1870" s="1186"/>
      <c r="FV1870" s="1186"/>
      <c r="FW1870" s="1186"/>
      <c r="FX1870" s="1186"/>
      <c r="FY1870" s="1186"/>
      <c r="FZ1870" s="1186"/>
      <c r="GA1870" s="1186"/>
      <c r="GB1870" s="1186"/>
      <c r="GC1870" s="1186"/>
      <c r="GD1870" s="1186"/>
      <c r="GE1870" s="1186"/>
      <c r="GF1870" s="1186"/>
      <c r="GG1870" s="1186"/>
      <c r="GH1870" s="1186"/>
      <c r="GI1870" s="1186"/>
      <c r="GJ1870" s="1186"/>
      <c r="GK1870" s="1186"/>
      <c r="GL1870" s="1186"/>
      <c r="GM1870" s="1186"/>
      <c r="GN1870" s="1186"/>
      <c r="GO1870" s="1186"/>
      <c r="GP1870" s="1186"/>
      <c r="GQ1870" s="1186"/>
      <c r="GR1870" s="1186"/>
      <c r="GS1870" s="1186"/>
      <c r="GT1870" s="1186"/>
      <c r="GU1870" s="1186"/>
      <c r="GV1870" s="1186"/>
      <c r="GW1870" s="1186"/>
      <c r="GX1870" s="1186"/>
      <c r="GY1870" s="1186"/>
      <c r="GZ1870" s="1186"/>
      <c r="HA1870" s="1186"/>
      <c r="HB1870" s="1186"/>
      <c r="HC1870" s="1186"/>
      <c r="HD1870" s="1186"/>
      <c r="HE1870" s="1186"/>
      <c r="HF1870" s="1186"/>
      <c r="HG1870" s="1186"/>
      <c r="HH1870" s="1186"/>
      <c r="HI1870" s="1186"/>
      <c r="HJ1870" s="1186"/>
      <c r="HK1870" s="1186"/>
      <c r="HL1870" s="1186"/>
      <c r="HM1870" s="1186"/>
      <c r="HN1870" s="1186"/>
      <c r="HO1870" s="1186"/>
      <c r="HP1870" s="1186"/>
      <c r="HQ1870" s="1186"/>
      <c r="HR1870" s="1186"/>
      <c r="HS1870" s="1186"/>
      <c r="HT1870" s="1186"/>
      <c r="HU1870" s="1186"/>
      <c r="HV1870" s="1186"/>
      <c r="HW1870" s="1186"/>
      <c r="HX1870" s="1186"/>
      <c r="HY1870" s="1186"/>
      <c r="HZ1870" s="1186"/>
      <c r="IA1870" s="1186"/>
      <c r="IB1870" s="1186"/>
    </row>
    <row r="1871" spans="1:236" s="1185" customFormat="1">
      <c r="A1871" s="1540"/>
      <c r="B1871" s="1541"/>
      <c r="C1871" s="1542"/>
      <c r="D1871" s="1543"/>
      <c r="E1871" s="1186"/>
      <c r="F1871" s="1544"/>
      <c r="G1871" s="1604"/>
      <c r="H1871" s="1604"/>
      <c r="I1871" s="1186"/>
      <c r="J1871" s="1186"/>
      <c r="K1871" s="1186"/>
      <c r="L1871" s="1186"/>
      <c r="M1871" s="1186"/>
      <c r="N1871" s="1186"/>
      <c r="O1871" s="1186"/>
      <c r="P1871" s="1186"/>
      <c r="Q1871" s="1186"/>
      <c r="R1871" s="1186"/>
      <c r="S1871" s="1186"/>
      <c r="T1871" s="1186"/>
      <c r="U1871" s="1186"/>
      <c r="V1871" s="1186"/>
      <c r="W1871" s="1186"/>
      <c r="X1871" s="1186"/>
      <c r="Y1871" s="1186"/>
      <c r="Z1871" s="1186"/>
      <c r="AA1871" s="1186"/>
      <c r="AB1871" s="1186"/>
      <c r="AC1871" s="1186"/>
      <c r="AD1871" s="1186"/>
      <c r="AE1871" s="1186"/>
      <c r="AF1871" s="1186"/>
      <c r="AG1871" s="1186"/>
      <c r="AH1871" s="1186"/>
      <c r="AI1871" s="1186"/>
      <c r="AJ1871" s="1186"/>
      <c r="AK1871" s="1186"/>
      <c r="AL1871" s="1186"/>
      <c r="AM1871" s="1186"/>
      <c r="AN1871" s="1186"/>
      <c r="AO1871" s="1186"/>
      <c r="AP1871" s="1186"/>
      <c r="AQ1871" s="1186"/>
      <c r="AR1871" s="1186"/>
      <c r="AS1871" s="1186"/>
      <c r="AT1871" s="1186"/>
      <c r="AU1871" s="1186"/>
      <c r="AV1871" s="1186"/>
      <c r="AW1871" s="1186"/>
      <c r="AX1871" s="1186"/>
      <c r="AY1871" s="1186"/>
      <c r="AZ1871" s="1186"/>
      <c r="BA1871" s="1186"/>
      <c r="BB1871" s="1186"/>
      <c r="BC1871" s="1186"/>
      <c r="BD1871" s="1186"/>
      <c r="BE1871" s="1186"/>
      <c r="BF1871" s="1186"/>
      <c r="BG1871" s="1186"/>
      <c r="BH1871" s="1186"/>
      <c r="BI1871" s="1186"/>
      <c r="BJ1871" s="1186"/>
      <c r="BK1871" s="1186"/>
      <c r="BL1871" s="1186"/>
      <c r="BM1871" s="1186"/>
      <c r="BN1871" s="1186"/>
      <c r="BO1871" s="1186"/>
      <c r="BP1871" s="1186"/>
      <c r="BQ1871" s="1186"/>
      <c r="BR1871" s="1186"/>
      <c r="BS1871" s="1186"/>
      <c r="BT1871" s="1186"/>
      <c r="BU1871" s="1186"/>
      <c r="BV1871" s="1186"/>
      <c r="BW1871" s="1186"/>
      <c r="BX1871" s="1186"/>
      <c r="BY1871" s="1186"/>
      <c r="BZ1871" s="1186"/>
      <c r="CA1871" s="1186"/>
      <c r="CB1871" s="1186"/>
      <c r="CC1871" s="1186"/>
      <c r="CD1871" s="1186"/>
      <c r="CE1871" s="1186"/>
      <c r="CF1871" s="1186"/>
      <c r="CG1871" s="1186"/>
      <c r="CH1871" s="1186"/>
      <c r="CI1871" s="1186"/>
      <c r="CJ1871" s="1186"/>
      <c r="CK1871" s="1186"/>
      <c r="CL1871" s="1186"/>
      <c r="CM1871" s="1186"/>
      <c r="CN1871" s="1186"/>
      <c r="CO1871" s="1186"/>
      <c r="CP1871" s="1186"/>
      <c r="CQ1871" s="1186"/>
      <c r="CR1871" s="1186"/>
      <c r="CS1871" s="1186"/>
      <c r="CT1871" s="1186"/>
      <c r="CU1871" s="1186"/>
      <c r="CV1871" s="1186"/>
      <c r="CW1871" s="1186"/>
      <c r="CX1871" s="1186"/>
      <c r="CY1871" s="1186"/>
      <c r="CZ1871" s="1186"/>
      <c r="DA1871" s="1186"/>
      <c r="DB1871" s="1186"/>
      <c r="DC1871" s="1186"/>
      <c r="DD1871" s="1186"/>
      <c r="DE1871" s="1186"/>
      <c r="DF1871" s="1186"/>
      <c r="DG1871" s="1186"/>
      <c r="DH1871" s="1186"/>
      <c r="DI1871" s="1186"/>
      <c r="DJ1871" s="1186"/>
      <c r="DK1871" s="1186"/>
      <c r="DL1871" s="1186"/>
      <c r="DM1871" s="1186"/>
      <c r="DN1871" s="1186"/>
      <c r="DO1871" s="1186"/>
      <c r="DP1871" s="1186"/>
      <c r="DQ1871" s="1186"/>
      <c r="DR1871" s="1186"/>
      <c r="DS1871" s="1186"/>
      <c r="DT1871" s="1186"/>
      <c r="DU1871" s="1186"/>
      <c r="DV1871" s="1186"/>
      <c r="DW1871" s="1186"/>
      <c r="DX1871" s="1186"/>
      <c r="DY1871" s="1186"/>
      <c r="DZ1871" s="1186"/>
      <c r="EA1871" s="1186"/>
      <c r="EB1871" s="1186"/>
      <c r="EC1871" s="1186"/>
      <c r="ED1871" s="1186"/>
      <c r="EE1871" s="1186"/>
      <c r="EF1871" s="1186"/>
      <c r="EG1871" s="1186"/>
      <c r="EH1871" s="1186"/>
      <c r="EI1871" s="1186"/>
      <c r="EJ1871" s="1186"/>
      <c r="EK1871" s="1186"/>
      <c r="EL1871" s="1186"/>
      <c r="EM1871" s="1186"/>
      <c r="EN1871" s="1186"/>
      <c r="EO1871" s="1186"/>
      <c r="EP1871" s="1186"/>
      <c r="EQ1871" s="1186"/>
      <c r="ER1871" s="1186"/>
      <c r="ES1871" s="1186"/>
      <c r="ET1871" s="1186"/>
      <c r="EU1871" s="1186"/>
      <c r="EV1871" s="1186"/>
      <c r="EW1871" s="1186"/>
      <c r="EX1871" s="1186"/>
      <c r="EY1871" s="1186"/>
      <c r="EZ1871" s="1186"/>
      <c r="FA1871" s="1186"/>
      <c r="FB1871" s="1186"/>
      <c r="FC1871" s="1186"/>
      <c r="FD1871" s="1186"/>
      <c r="FE1871" s="1186"/>
      <c r="FF1871" s="1186"/>
      <c r="FG1871" s="1186"/>
      <c r="FH1871" s="1186"/>
      <c r="FI1871" s="1186"/>
      <c r="FJ1871" s="1186"/>
      <c r="FK1871" s="1186"/>
      <c r="FL1871" s="1186"/>
      <c r="FM1871" s="1186"/>
      <c r="FN1871" s="1186"/>
      <c r="FO1871" s="1186"/>
      <c r="FP1871" s="1186"/>
      <c r="FQ1871" s="1186"/>
      <c r="FR1871" s="1186"/>
      <c r="FS1871" s="1186"/>
      <c r="FT1871" s="1186"/>
      <c r="FU1871" s="1186"/>
      <c r="FV1871" s="1186"/>
      <c r="FW1871" s="1186"/>
      <c r="FX1871" s="1186"/>
      <c r="FY1871" s="1186"/>
      <c r="FZ1871" s="1186"/>
      <c r="GA1871" s="1186"/>
      <c r="GB1871" s="1186"/>
      <c r="GC1871" s="1186"/>
      <c r="GD1871" s="1186"/>
      <c r="GE1871" s="1186"/>
      <c r="GF1871" s="1186"/>
      <c r="GG1871" s="1186"/>
      <c r="GH1871" s="1186"/>
      <c r="GI1871" s="1186"/>
      <c r="GJ1871" s="1186"/>
      <c r="GK1871" s="1186"/>
      <c r="GL1871" s="1186"/>
      <c r="GM1871" s="1186"/>
      <c r="GN1871" s="1186"/>
      <c r="GO1871" s="1186"/>
      <c r="GP1871" s="1186"/>
      <c r="GQ1871" s="1186"/>
      <c r="GR1871" s="1186"/>
      <c r="GS1871" s="1186"/>
      <c r="GT1871" s="1186"/>
      <c r="GU1871" s="1186"/>
      <c r="GV1871" s="1186"/>
      <c r="GW1871" s="1186"/>
      <c r="GX1871" s="1186"/>
      <c r="GY1871" s="1186"/>
      <c r="GZ1871" s="1186"/>
      <c r="HA1871" s="1186"/>
      <c r="HB1871" s="1186"/>
      <c r="HC1871" s="1186"/>
      <c r="HD1871" s="1186"/>
      <c r="HE1871" s="1186"/>
      <c r="HF1871" s="1186"/>
      <c r="HG1871" s="1186"/>
      <c r="HH1871" s="1186"/>
      <c r="HI1871" s="1186"/>
      <c r="HJ1871" s="1186"/>
      <c r="HK1871" s="1186"/>
      <c r="HL1871" s="1186"/>
      <c r="HM1871" s="1186"/>
      <c r="HN1871" s="1186"/>
      <c r="HO1871" s="1186"/>
      <c r="HP1871" s="1186"/>
      <c r="HQ1871" s="1186"/>
      <c r="HR1871" s="1186"/>
      <c r="HS1871" s="1186"/>
      <c r="HT1871" s="1186"/>
      <c r="HU1871" s="1186"/>
      <c r="HV1871" s="1186"/>
      <c r="HW1871" s="1186"/>
      <c r="HX1871" s="1186"/>
      <c r="HY1871" s="1186"/>
      <c r="HZ1871" s="1186"/>
      <c r="IA1871" s="1186"/>
      <c r="IB1871" s="1186"/>
    </row>
    <row r="1872" spans="1:236" s="1185" customFormat="1">
      <c r="A1872" s="1540"/>
      <c r="B1872" s="1541"/>
      <c r="C1872" s="1542"/>
      <c r="D1872" s="1543"/>
      <c r="E1872" s="1186"/>
      <c r="F1872" s="1544"/>
      <c r="G1872" s="1604"/>
      <c r="H1872" s="1604"/>
      <c r="I1872" s="1186"/>
      <c r="J1872" s="1186"/>
      <c r="K1872" s="1186"/>
      <c r="L1872" s="1186"/>
      <c r="M1872" s="1186"/>
      <c r="N1872" s="1186"/>
      <c r="O1872" s="1186"/>
      <c r="P1872" s="1186"/>
      <c r="Q1872" s="1186"/>
      <c r="R1872" s="1186"/>
      <c r="S1872" s="1186"/>
      <c r="T1872" s="1186"/>
      <c r="U1872" s="1186"/>
      <c r="V1872" s="1186"/>
      <c r="W1872" s="1186"/>
      <c r="X1872" s="1186"/>
      <c r="Y1872" s="1186"/>
      <c r="Z1872" s="1186"/>
      <c r="AA1872" s="1186"/>
      <c r="AB1872" s="1186"/>
      <c r="AC1872" s="1186"/>
      <c r="AD1872" s="1186"/>
      <c r="AE1872" s="1186"/>
      <c r="AF1872" s="1186"/>
      <c r="AG1872" s="1186"/>
      <c r="AH1872" s="1186"/>
      <c r="AI1872" s="1186"/>
      <c r="AJ1872" s="1186"/>
      <c r="AK1872" s="1186"/>
      <c r="AL1872" s="1186"/>
      <c r="AM1872" s="1186"/>
      <c r="AN1872" s="1186"/>
      <c r="AO1872" s="1186"/>
      <c r="AP1872" s="1186"/>
      <c r="AQ1872" s="1186"/>
      <c r="AR1872" s="1186"/>
      <c r="AS1872" s="1186"/>
      <c r="AT1872" s="1186"/>
      <c r="AU1872" s="1186"/>
      <c r="AV1872" s="1186"/>
      <c r="AW1872" s="1186"/>
      <c r="AX1872" s="1186"/>
      <c r="AY1872" s="1186"/>
      <c r="AZ1872" s="1186"/>
      <c r="BA1872" s="1186"/>
      <c r="BB1872" s="1186"/>
      <c r="BC1872" s="1186"/>
      <c r="BD1872" s="1186"/>
      <c r="BE1872" s="1186"/>
      <c r="BF1872" s="1186"/>
      <c r="BG1872" s="1186"/>
      <c r="BH1872" s="1186"/>
      <c r="BI1872" s="1186"/>
      <c r="BJ1872" s="1186"/>
      <c r="BK1872" s="1186"/>
      <c r="BL1872" s="1186"/>
      <c r="BM1872" s="1186"/>
      <c r="BN1872" s="1186"/>
      <c r="BO1872" s="1186"/>
      <c r="BP1872" s="1186"/>
      <c r="BQ1872" s="1186"/>
      <c r="BR1872" s="1186"/>
      <c r="BS1872" s="1186"/>
      <c r="BT1872" s="1186"/>
      <c r="BU1872" s="1186"/>
      <c r="BV1872" s="1186"/>
      <c r="BW1872" s="1186"/>
      <c r="BX1872" s="1186"/>
      <c r="BY1872" s="1186"/>
      <c r="BZ1872" s="1186"/>
      <c r="CA1872" s="1186"/>
      <c r="CB1872" s="1186"/>
      <c r="CC1872" s="1186"/>
      <c r="CD1872" s="1186"/>
      <c r="CE1872" s="1186"/>
      <c r="CF1872" s="1186"/>
      <c r="CG1872" s="1186"/>
      <c r="CH1872" s="1186"/>
      <c r="CI1872" s="1186"/>
      <c r="CJ1872" s="1186"/>
      <c r="CK1872" s="1186"/>
      <c r="CL1872" s="1186"/>
      <c r="CM1872" s="1186"/>
      <c r="CN1872" s="1186"/>
      <c r="CO1872" s="1186"/>
      <c r="CP1872" s="1186"/>
      <c r="CQ1872" s="1186"/>
      <c r="CR1872" s="1186"/>
      <c r="CS1872" s="1186"/>
      <c r="CT1872" s="1186"/>
      <c r="CU1872" s="1186"/>
      <c r="CV1872" s="1186"/>
      <c r="CW1872" s="1186"/>
      <c r="CX1872" s="1186"/>
      <c r="CY1872" s="1186"/>
      <c r="CZ1872" s="1186"/>
      <c r="DA1872" s="1186"/>
      <c r="DB1872" s="1186"/>
      <c r="DC1872" s="1186"/>
      <c r="DD1872" s="1186"/>
      <c r="DE1872" s="1186"/>
      <c r="DF1872" s="1186"/>
      <c r="DG1872" s="1186"/>
      <c r="DH1872" s="1186"/>
      <c r="DI1872" s="1186"/>
      <c r="DJ1872" s="1186"/>
      <c r="DK1872" s="1186"/>
      <c r="DL1872" s="1186"/>
      <c r="DM1872" s="1186"/>
      <c r="DN1872" s="1186"/>
      <c r="DO1872" s="1186"/>
      <c r="DP1872" s="1186"/>
      <c r="DQ1872" s="1186"/>
      <c r="DR1872" s="1186"/>
      <c r="DS1872" s="1186"/>
      <c r="DT1872" s="1186"/>
      <c r="DU1872" s="1186"/>
      <c r="DV1872" s="1186"/>
      <c r="DW1872" s="1186"/>
      <c r="DX1872" s="1186"/>
      <c r="DY1872" s="1186"/>
      <c r="DZ1872" s="1186"/>
      <c r="EA1872" s="1186"/>
      <c r="EB1872" s="1186"/>
      <c r="EC1872" s="1186"/>
      <c r="ED1872" s="1186"/>
      <c r="EE1872" s="1186"/>
      <c r="EF1872" s="1186"/>
      <c r="EG1872" s="1186"/>
      <c r="EH1872" s="1186"/>
      <c r="EI1872" s="1186"/>
      <c r="EJ1872" s="1186"/>
      <c r="EK1872" s="1186"/>
      <c r="EL1872" s="1186"/>
      <c r="EM1872" s="1186"/>
      <c r="EN1872" s="1186"/>
      <c r="EO1872" s="1186"/>
      <c r="EP1872" s="1186"/>
      <c r="EQ1872" s="1186"/>
      <c r="ER1872" s="1186"/>
      <c r="ES1872" s="1186"/>
      <c r="ET1872" s="1186"/>
      <c r="EU1872" s="1186"/>
      <c r="EV1872" s="1186"/>
      <c r="EW1872" s="1186"/>
      <c r="EX1872" s="1186"/>
      <c r="EY1872" s="1186"/>
      <c r="EZ1872" s="1186"/>
      <c r="FA1872" s="1186"/>
      <c r="FB1872" s="1186"/>
      <c r="FC1872" s="1186"/>
      <c r="FD1872" s="1186"/>
      <c r="FE1872" s="1186"/>
      <c r="FF1872" s="1186"/>
      <c r="FG1872" s="1186"/>
      <c r="FH1872" s="1186"/>
      <c r="FI1872" s="1186"/>
      <c r="FJ1872" s="1186"/>
      <c r="FK1872" s="1186"/>
      <c r="FL1872" s="1186"/>
      <c r="FM1872" s="1186"/>
      <c r="FN1872" s="1186"/>
      <c r="FO1872" s="1186"/>
      <c r="FP1872" s="1186"/>
      <c r="FQ1872" s="1186"/>
      <c r="FR1872" s="1186"/>
      <c r="FS1872" s="1186"/>
      <c r="FT1872" s="1186"/>
      <c r="FU1872" s="1186"/>
      <c r="FV1872" s="1186"/>
      <c r="FW1872" s="1186"/>
      <c r="FX1872" s="1186"/>
      <c r="FY1872" s="1186"/>
      <c r="FZ1872" s="1186"/>
      <c r="GA1872" s="1186"/>
      <c r="GB1872" s="1186"/>
      <c r="GC1872" s="1186"/>
      <c r="GD1872" s="1186"/>
      <c r="GE1872" s="1186"/>
      <c r="GF1872" s="1186"/>
      <c r="GG1872" s="1186"/>
      <c r="GH1872" s="1186"/>
      <c r="GI1872" s="1186"/>
      <c r="GJ1872" s="1186"/>
      <c r="GK1872" s="1186"/>
      <c r="GL1872" s="1186"/>
      <c r="GM1872" s="1186"/>
      <c r="GN1872" s="1186"/>
      <c r="GO1872" s="1186"/>
      <c r="GP1872" s="1186"/>
      <c r="GQ1872" s="1186"/>
      <c r="GR1872" s="1186"/>
      <c r="GS1872" s="1186"/>
      <c r="GT1872" s="1186"/>
      <c r="GU1872" s="1186"/>
      <c r="GV1872" s="1186"/>
      <c r="GW1872" s="1186"/>
      <c r="GX1872" s="1186"/>
      <c r="GY1872" s="1186"/>
      <c r="GZ1872" s="1186"/>
      <c r="HA1872" s="1186"/>
      <c r="HB1872" s="1186"/>
      <c r="HC1872" s="1186"/>
      <c r="HD1872" s="1186"/>
      <c r="HE1872" s="1186"/>
      <c r="HF1872" s="1186"/>
      <c r="HG1872" s="1186"/>
      <c r="HH1872" s="1186"/>
      <c r="HI1872" s="1186"/>
      <c r="HJ1872" s="1186"/>
      <c r="HK1872" s="1186"/>
      <c r="HL1872" s="1186"/>
      <c r="HM1872" s="1186"/>
      <c r="HN1872" s="1186"/>
      <c r="HO1872" s="1186"/>
      <c r="HP1872" s="1186"/>
      <c r="HQ1872" s="1186"/>
      <c r="HR1872" s="1186"/>
      <c r="HS1872" s="1186"/>
      <c r="HT1872" s="1186"/>
      <c r="HU1872" s="1186"/>
      <c r="HV1872" s="1186"/>
      <c r="HW1872" s="1186"/>
      <c r="HX1872" s="1186"/>
      <c r="HY1872" s="1186"/>
      <c r="HZ1872" s="1186"/>
      <c r="IA1872" s="1186"/>
      <c r="IB1872" s="1186"/>
    </row>
    <row r="1873" spans="1:236" s="1185" customFormat="1">
      <c r="A1873" s="1540"/>
      <c r="B1873" s="1541"/>
      <c r="C1873" s="1542"/>
      <c r="D1873" s="1543"/>
      <c r="E1873" s="1186"/>
      <c r="F1873" s="1544"/>
      <c r="G1873" s="1604"/>
      <c r="H1873" s="1604"/>
      <c r="I1873" s="1186"/>
      <c r="J1873" s="1186"/>
      <c r="K1873" s="1186"/>
      <c r="L1873" s="1186"/>
      <c r="M1873" s="1186"/>
      <c r="N1873" s="1186"/>
      <c r="O1873" s="1186"/>
      <c r="P1873" s="1186"/>
      <c r="Q1873" s="1186"/>
      <c r="R1873" s="1186"/>
      <c r="S1873" s="1186"/>
      <c r="T1873" s="1186"/>
      <c r="U1873" s="1186"/>
      <c r="V1873" s="1186"/>
      <c r="W1873" s="1186"/>
      <c r="X1873" s="1186"/>
      <c r="Y1873" s="1186"/>
      <c r="Z1873" s="1186"/>
      <c r="AA1873" s="1186"/>
      <c r="AB1873" s="1186"/>
      <c r="AC1873" s="1186"/>
      <c r="AD1873" s="1186"/>
      <c r="AE1873" s="1186"/>
      <c r="AF1873" s="1186"/>
      <c r="AG1873" s="1186"/>
      <c r="AH1873" s="1186"/>
      <c r="AI1873" s="1186"/>
      <c r="AJ1873" s="1186"/>
      <c r="AK1873" s="1186"/>
      <c r="AL1873" s="1186"/>
      <c r="AM1873" s="1186"/>
      <c r="AN1873" s="1186"/>
      <c r="AO1873" s="1186"/>
      <c r="AP1873" s="1186"/>
      <c r="AQ1873" s="1186"/>
      <c r="AR1873" s="1186"/>
      <c r="AS1873" s="1186"/>
      <c r="AT1873" s="1186"/>
      <c r="AU1873" s="1186"/>
      <c r="AV1873" s="1186"/>
      <c r="AW1873" s="1186"/>
      <c r="AX1873" s="1186"/>
      <c r="AY1873" s="1186"/>
      <c r="AZ1873" s="1186"/>
      <c r="BA1873" s="1186"/>
      <c r="BB1873" s="1186"/>
      <c r="BC1873" s="1186"/>
      <c r="BD1873" s="1186"/>
      <c r="BE1873" s="1186"/>
      <c r="BF1873" s="1186"/>
      <c r="BG1873" s="1186"/>
      <c r="BH1873" s="1186"/>
      <c r="BI1873" s="1186"/>
      <c r="BJ1873" s="1186"/>
      <c r="BK1873" s="1186"/>
      <c r="BL1873" s="1186"/>
      <c r="BM1873" s="1186"/>
      <c r="BN1873" s="1186"/>
      <c r="BO1873" s="1186"/>
      <c r="BP1873" s="1186"/>
      <c r="BQ1873" s="1186"/>
      <c r="BR1873" s="1186"/>
      <c r="BS1873" s="1186"/>
      <c r="BT1873" s="1186"/>
      <c r="BU1873" s="1186"/>
      <c r="BV1873" s="1186"/>
      <c r="BW1873" s="1186"/>
      <c r="BX1873" s="1186"/>
      <c r="BY1873" s="1186"/>
      <c r="BZ1873" s="1186"/>
      <c r="CA1873" s="1186"/>
      <c r="CB1873" s="1186"/>
      <c r="CC1873" s="1186"/>
      <c r="CD1873" s="1186"/>
      <c r="CE1873" s="1186"/>
      <c r="CF1873" s="1186"/>
      <c r="CG1873" s="1186"/>
      <c r="CH1873" s="1186"/>
      <c r="CI1873" s="1186"/>
      <c r="CJ1873" s="1186"/>
      <c r="CK1873" s="1186"/>
      <c r="CL1873" s="1186"/>
      <c r="CM1873" s="1186"/>
      <c r="CN1873" s="1186"/>
      <c r="CO1873" s="1186"/>
      <c r="CP1873" s="1186"/>
      <c r="CQ1873" s="1186"/>
      <c r="CR1873" s="1186"/>
      <c r="CS1873" s="1186"/>
      <c r="CT1873" s="1186"/>
      <c r="CU1873" s="1186"/>
      <c r="CV1873" s="1186"/>
      <c r="CW1873" s="1186"/>
      <c r="CX1873" s="1186"/>
      <c r="CY1873" s="1186"/>
      <c r="CZ1873" s="1186"/>
      <c r="DA1873" s="1186"/>
      <c r="DB1873" s="1186"/>
      <c r="DC1873" s="1186"/>
      <c r="DD1873" s="1186"/>
      <c r="DE1873" s="1186"/>
      <c r="DF1873" s="1186"/>
      <c r="DG1873" s="1186"/>
      <c r="DH1873" s="1186"/>
      <c r="DI1873" s="1186"/>
      <c r="DJ1873" s="1186"/>
      <c r="DK1873" s="1186"/>
      <c r="DL1873" s="1186"/>
      <c r="DM1873" s="1186"/>
      <c r="DN1873" s="1186"/>
      <c r="DO1873" s="1186"/>
      <c r="DP1873" s="1186"/>
      <c r="DQ1873" s="1186"/>
      <c r="DR1873" s="1186"/>
      <c r="DS1873" s="1186"/>
      <c r="DT1873" s="1186"/>
      <c r="DU1873" s="1186"/>
      <c r="DV1873" s="1186"/>
      <c r="DW1873" s="1186"/>
      <c r="DX1873" s="1186"/>
      <c r="DY1873" s="1186"/>
      <c r="DZ1873" s="1186"/>
      <c r="EA1873" s="1186"/>
      <c r="EB1873" s="1186"/>
      <c r="EC1873" s="1186"/>
      <c r="ED1873" s="1186"/>
      <c r="EE1873" s="1186"/>
      <c r="EF1873" s="1186"/>
      <c r="EG1873" s="1186"/>
      <c r="EH1873" s="1186"/>
      <c r="EI1873" s="1186"/>
      <c r="EJ1873" s="1186"/>
      <c r="EK1873" s="1186"/>
      <c r="EL1873" s="1186"/>
      <c r="EM1873" s="1186"/>
      <c r="EN1873" s="1186"/>
      <c r="EO1873" s="1186"/>
      <c r="EP1873" s="1186"/>
      <c r="EQ1873" s="1186"/>
      <c r="ER1873" s="1186"/>
      <c r="ES1873" s="1186"/>
      <c r="ET1873" s="1186"/>
      <c r="EU1873" s="1186"/>
      <c r="EV1873" s="1186"/>
      <c r="EW1873" s="1186"/>
      <c r="EX1873" s="1186"/>
      <c r="EY1873" s="1186"/>
      <c r="EZ1873" s="1186"/>
      <c r="FA1873" s="1186"/>
      <c r="FB1873" s="1186"/>
      <c r="FC1873" s="1186"/>
      <c r="FD1873" s="1186"/>
      <c r="FE1873" s="1186"/>
      <c r="FF1873" s="1186"/>
      <c r="FG1873" s="1186"/>
      <c r="FH1873" s="1186"/>
      <c r="FI1873" s="1186"/>
      <c r="FJ1873" s="1186"/>
      <c r="FK1873" s="1186"/>
      <c r="FL1873" s="1186"/>
      <c r="FM1873" s="1186"/>
      <c r="FN1873" s="1186"/>
      <c r="FO1873" s="1186"/>
      <c r="FP1873" s="1186"/>
      <c r="FQ1873" s="1186"/>
      <c r="FR1873" s="1186"/>
      <c r="FS1873" s="1186"/>
      <c r="FT1873" s="1186"/>
      <c r="FU1873" s="1186"/>
      <c r="FV1873" s="1186"/>
      <c r="FW1873" s="1186"/>
      <c r="FX1873" s="1186"/>
      <c r="FY1873" s="1186"/>
      <c r="FZ1873" s="1186"/>
      <c r="GA1873" s="1186"/>
      <c r="GB1873" s="1186"/>
      <c r="GC1873" s="1186"/>
      <c r="GD1873" s="1186"/>
      <c r="GE1873" s="1186"/>
      <c r="GF1873" s="1186"/>
      <c r="GG1873" s="1186"/>
      <c r="GH1873" s="1186"/>
      <c r="GI1873" s="1186"/>
      <c r="GJ1873" s="1186"/>
      <c r="GK1873" s="1186"/>
      <c r="GL1873" s="1186"/>
      <c r="GM1873" s="1186"/>
      <c r="GN1873" s="1186"/>
      <c r="GO1873" s="1186"/>
      <c r="GP1873" s="1186"/>
      <c r="GQ1873" s="1186"/>
      <c r="GR1873" s="1186"/>
      <c r="GS1873" s="1186"/>
      <c r="GT1873" s="1186"/>
      <c r="GU1873" s="1186"/>
      <c r="GV1873" s="1186"/>
      <c r="GW1873" s="1186"/>
      <c r="GX1873" s="1186"/>
      <c r="GY1873" s="1186"/>
      <c r="GZ1873" s="1186"/>
      <c r="HA1873" s="1186"/>
      <c r="HB1873" s="1186"/>
      <c r="HC1873" s="1186"/>
      <c r="HD1873" s="1186"/>
      <c r="HE1873" s="1186"/>
      <c r="HF1873" s="1186"/>
      <c r="HG1873" s="1186"/>
      <c r="HH1873" s="1186"/>
      <c r="HI1873" s="1186"/>
      <c r="HJ1873" s="1186"/>
      <c r="HK1873" s="1186"/>
      <c r="HL1873" s="1186"/>
      <c r="HM1873" s="1186"/>
      <c r="HN1873" s="1186"/>
      <c r="HO1873" s="1186"/>
      <c r="HP1873" s="1186"/>
      <c r="HQ1873" s="1186"/>
      <c r="HR1873" s="1186"/>
      <c r="HS1873" s="1186"/>
      <c r="HT1873" s="1186"/>
      <c r="HU1873" s="1186"/>
      <c r="HV1873" s="1186"/>
      <c r="HW1873" s="1186"/>
      <c r="HX1873" s="1186"/>
      <c r="HY1873" s="1186"/>
      <c r="HZ1873" s="1186"/>
      <c r="IA1873" s="1186"/>
      <c r="IB1873" s="1186"/>
    </row>
    <row r="1874" spans="1:236" s="1185" customFormat="1">
      <c r="A1874" s="1540"/>
      <c r="B1874" s="1541"/>
      <c r="C1874" s="1542"/>
      <c r="D1874" s="1543"/>
      <c r="E1874" s="1186"/>
      <c r="F1874" s="1544"/>
      <c r="G1874" s="1604"/>
      <c r="H1874" s="1604"/>
      <c r="I1874" s="1186"/>
      <c r="J1874" s="1186"/>
      <c r="K1874" s="1186"/>
      <c r="L1874" s="1186"/>
      <c r="M1874" s="1186"/>
      <c r="N1874" s="1186"/>
      <c r="O1874" s="1186"/>
      <c r="P1874" s="1186"/>
      <c r="Q1874" s="1186"/>
      <c r="R1874" s="1186"/>
      <c r="S1874" s="1186"/>
      <c r="T1874" s="1186"/>
      <c r="U1874" s="1186"/>
      <c r="V1874" s="1186"/>
      <c r="W1874" s="1186"/>
      <c r="X1874" s="1186"/>
      <c r="Y1874" s="1186"/>
      <c r="Z1874" s="1186"/>
      <c r="AA1874" s="1186"/>
      <c r="AB1874" s="1186"/>
      <c r="AC1874" s="1186"/>
      <c r="AD1874" s="1186"/>
      <c r="AE1874" s="1186"/>
      <c r="AF1874" s="1186"/>
      <c r="AG1874" s="1186"/>
      <c r="AH1874" s="1186"/>
      <c r="AI1874" s="1186"/>
      <c r="AJ1874" s="1186"/>
      <c r="AK1874" s="1186"/>
      <c r="AL1874" s="1186"/>
      <c r="AM1874" s="1186"/>
      <c r="AN1874" s="1186"/>
      <c r="AO1874" s="1186"/>
      <c r="AP1874" s="1186"/>
      <c r="AQ1874" s="1186"/>
      <c r="AR1874" s="1186"/>
      <c r="AS1874" s="1186"/>
      <c r="AT1874" s="1186"/>
      <c r="AU1874" s="1186"/>
      <c r="AV1874" s="1186"/>
      <c r="AW1874" s="1186"/>
      <c r="AX1874" s="1186"/>
      <c r="AY1874" s="1186"/>
      <c r="AZ1874" s="1186"/>
      <c r="BA1874" s="1186"/>
      <c r="BB1874" s="1186"/>
      <c r="BC1874" s="1186"/>
      <c r="BD1874" s="1186"/>
      <c r="BE1874" s="1186"/>
      <c r="BF1874" s="1186"/>
      <c r="BG1874" s="1186"/>
      <c r="BH1874" s="1186"/>
      <c r="BI1874" s="1186"/>
      <c r="BJ1874" s="1186"/>
      <c r="BK1874" s="1186"/>
      <c r="BL1874" s="1186"/>
      <c r="BM1874" s="1186"/>
      <c r="BN1874" s="1186"/>
      <c r="BO1874" s="1186"/>
      <c r="BP1874" s="1186"/>
      <c r="BQ1874" s="1186"/>
      <c r="BR1874" s="1186"/>
      <c r="BS1874" s="1186"/>
      <c r="BT1874" s="1186"/>
      <c r="BU1874" s="1186"/>
      <c r="BV1874" s="1186"/>
      <c r="BW1874" s="1186"/>
      <c r="BX1874" s="1186"/>
      <c r="BY1874" s="1186"/>
      <c r="BZ1874" s="1186"/>
      <c r="CA1874" s="1186"/>
      <c r="CB1874" s="1186"/>
      <c r="CC1874" s="1186"/>
      <c r="CD1874" s="1186"/>
      <c r="CE1874" s="1186"/>
      <c r="CF1874" s="1186"/>
      <c r="CG1874" s="1186"/>
      <c r="CH1874" s="1186"/>
      <c r="CI1874" s="1186"/>
      <c r="CJ1874" s="1186"/>
      <c r="CK1874" s="1186"/>
      <c r="CL1874" s="1186"/>
      <c r="CM1874" s="1186"/>
      <c r="CN1874" s="1186"/>
      <c r="CO1874" s="1186"/>
      <c r="CP1874" s="1186"/>
      <c r="CQ1874" s="1186"/>
      <c r="CR1874" s="1186"/>
      <c r="CS1874" s="1186"/>
      <c r="CT1874" s="1186"/>
      <c r="CU1874" s="1186"/>
      <c r="CV1874" s="1186"/>
      <c r="CW1874" s="1186"/>
      <c r="CX1874" s="1186"/>
      <c r="CY1874" s="1186"/>
      <c r="CZ1874" s="1186"/>
      <c r="DA1874" s="1186"/>
      <c r="DB1874" s="1186"/>
      <c r="DC1874" s="1186"/>
      <c r="DD1874" s="1186"/>
      <c r="DE1874" s="1186"/>
      <c r="DF1874" s="1186"/>
      <c r="DG1874" s="1186"/>
      <c r="DH1874" s="1186"/>
      <c r="DI1874" s="1186"/>
      <c r="DJ1874" s="1186"/>
      <c r="DK1874" s="1186"/>
      <c r="DL1874" s="1186"/>
      <c r="DM1874" s="1186"/>
      <c r="DN1874" s="1186"/>
      <c r="DO1874" s="1186"/>
      <c r="DP1874" s="1186"/>
      <c r="DQ1874" s="1186"/>
      <c r="DR1874" s="1186"/>
      <c r="DS1874" s="1186"/>
      <c r="DT1874" s="1186"/>
      <c r="DU1874" s="1186"/>
      <c r="DV1874" s="1186"/>
      <c r="DW1874" s="1186"/>
      <c r="DX1874" s="1186"/>
      <c r="DY1874" s="1186"/>
      <c r="DZ1874" s="1186"/>
      <c r="EA1874" s="1186"/>
      <c r="EB1874" s="1186"/>
      <c r="EC1874" s="1186"/>
      <c r="ED1874" s="1186"/>
      <c r="EE1874" s="1186"/>
      <c r="EF1874" s="1186"/>
      <c r="EG1874" s="1186"/>
      <c r="EH1874" s="1186"/>
      <c r="EI1874" s="1186"/>
      <c r="EJ1874" s="1186"/>
      <c r="EK1874" s="1186"/>
      <c r="EL1874" s="1186"/>
      <c r="EM1874" s="1186"/>
      <c r="EN1874" s="1186"/>
      <c r="EO1874" s="1186"/>
      <c r="EP1874" s="1186"/>
      <c r="EQ1874" s="1186"/>
      <c r="ER1874" s="1186"/>
      <c r="ES1874" s="1186"/>
      <c r="ET1874" s="1186"/>
      <c r="EU1874" s="1186"/>
      <c r="EV1874" s="1186"/>
      <c r="EW1874" s="1186"/>
      <c r="EX1874" s="1186"/>
      <c r="EY1874" s="1186"/>
      <c r="EZ1874" s="1186"/>
      <c r="FA1874" s="1186"/>
      <c r="FB1874" s="1186"/>
      <c r="FC1874" s="1186"/>
      <c r="FD1874" s="1186"/>
      <c r="FE1874" s="1186"/>
      <c r="FF1874" s="1186"/>
      <c r="FG1874" s="1186"/>
      <c r="FH1874" s="1186"/>
      <c r="FI1874" s="1186"/>
      <c r="FJ1874" s="1186"/>
      <c r="FK1874" s="1186"/>
      <c r="FL1874" s="1186"/>
      <c r="FM1874" s="1186"/>
      <c r="FN1874" s="1186"/>
      <c r="FO1874" s="1186"/>
      <c r="FP1874" s="1186"/>
      <c r="FQ1874" s="1186"/>
      <c r="FR1874" s="1186"/>
      <c r="FS1874" s="1186"/>
      <c r="FT1874" s="1186"/>
      <c r="FU1874" s="1186"/>
      <c r="FV1874" s="1186"/>
      <c r="FW1874" s="1186"/>
      <c r="FX1874" s="1186"/>
      <c r="FY1874" s="1186"/>
      <c r="FZ1874" s="1186"/>
      <c r="GA1874" s="1186"/>
      <c r="GB1874" s="1186"/>
      <c r="GC1874" s="1186"/>
      <c r="GD1874" s="1186"/>
      <c r="GE1874" s="1186"/>
      <c r="GF1874" s="1186"/>
      <c r="GG1874" s="1186"/>
      <c r="GH1874" s="1186"/>
      <c r="GI1874" s="1186"/>
      <c r="GJ1874" s="1186"/>
      <c r="GK1874" s="1186"/>
      <c r="GL1874" s="1186"/>
      <c r="GM1874" s="1186"/>
      <c r="GN1874" s="1186"/>
      <c r="GO1874" s="1186"/>
      <c r="GP1874" s="1186"/>
      <c r="GQ1874" s="1186"/>
      <c r="GR1874" s="1186"/>
      <c r="GS1874" s="1186"/>
      <c r="GT1874" s="1186"/>
      <c r="GU1874" s="1186"/>
      <c r="GV1874" s="1186"/>
      <c r="GW1874" s="1186"/>
      <c r="GX1874" s="1186"/>
      <c r="GY1874" s="1186"/>
      <c r="GZ1874" s="1186"/>
      <c r="HA1874" s="1186"/>
      <c r="HB1874" s="1186"/>
      <c r="HC1874" s="1186"/>
      <c r="HD1874" s="1186"/>
      <c r="HE1874" s="1186"/>
      <c r="HF1874" s="1186"/>
      <c r="HG1874" s="1186"/>
      <c r="HH1874" s="1186"/>
      <c r="HI1874" s="1186"/>
      <c r="HJ1874" s="1186"/>
      <c r="HK1874" s="1186"/>
      <c r="HL1874" s="1186"/>
      <c r="HM1874" s="1186"/>
      <c r="HN1874" s="1186"/>
      <c r="HO1874" s="1186"/>
      <c r="HP1874" s="1186"/>
      <c r="HQ1874" s="1186"/>
      <c r="HR1874" s="1186"/>
      <c r="HS1874" s="1186"/>
      <c r="HT1874" s="1186"/>
      <c r="HU1874" s="1186"/>
      <c r="HV1874" s="1186"/>
      <c r="HW1874" s="1186"/>
      <c r="HX1874" s="1186"/>
      <c r="HY1874" s="1186"/>
      <c r="HZ1874" s="1186"/>
      <c r="IA1874" s="1186"/>
      <c r="IB1874" s="1186"/>
    </row>
    <row r="1875" spans="1:236" s="1185" customFormat="1">
      <c r="A1875" s="1540"/>
      <c r="B1875" s="1541"/>
      <c r="C1875" s="1542"/>
      <c r="D1875" s="1543"/>
      <c r="E1875" s="1186"/>
      <c r="F1875" s="1544"/>
      <c r="G1875" s="1604"/>
      <c r="H1875" s="1604"/>
      <c r="I1875" s="1186"/>
      <c r="J1875" s="1186"/>
      <c r="K1875" s="1186"/>
      <c r="L1875" s="1186"/>
      <c r="M1875" s="1186"/>
      <c r="N1875" s="1186"/>
      <c r="O1875" s="1186"/>
      <c r="P1875" s="1186"/>
      <c r="Q1875" s="1186"/>
      <c r="R1875" s="1186"/>
      <c r="S1875" s="1186"/>
      <c r="T1875" s="1186"/>
      <c r="U1875" s="1186"/>
      <c r="V1875" s="1186"/>
      <c r="W1875" s="1186"/>
      <c r="X1875" s="1186"/>
      <c r="Y1875" s="1186"/>
      <c r="Z1875" s="1186"/>
      <c r="AA1875" s="1186"/>
      <c r="AB1875" s="1186"/>
      <c r="AC1875" s="1186"/>
      <c r="AD1875" s="1186"/>
      <c r="AE1875" s="1186"/>
      <c r="AF1875" s="1186"/>
      <c r="AG1875" s="1186"/>
      <c r="AH1875" s="1186"/>
      <c r="AI1875" s="1186"/>
      <c r="AJ1875" s="1186"/>
      <c r="AK1875" s="1186"/>
      <c r="AL1875" s="1186"/>
      <c r="AM1875" s="1186"/>
      <c r="AN1875" s="1186"/>
      <c r="AO1875" s="1186"/>
      <c r="AP1875" s="1186"/>
      <c r="AQ1875" s="1186"/>
      <c r="AR1875" s="1186"/>
      <c r="AS1875" s="1186"/>
      <c r="AT1875" s="1186"/>
      <c r="AU1875" s="1186"/>
      <c r="AV1875" s="1186"/>
      <c r="AW1875" s="1186"/>
      <c r="AX1875" s="1186"/>
      <c r="AY1875" s="1186"/>
      <c r="AZ1875" s="1186"/>
      <c r="BA1875" s="1186"/>
      <c r="BB1875" s="1186"/>
      <c r="BC1875" s="1186"/>
      <c r="BD1875" s="1186"/>
      <c r="BE1875" s="1186"/>
      <c r="BF1875" s="1186"/>
      <c r="BG1875" s="1186"/>
      <c r="BH1875" s="1186"/>
      <c r="BI1875" s="1186"/>
      <c r="BJ1875" s="1186"/>
      <c r="BK1875" s="1186"/>
      <c r="BL1875" s="1186"/>
      <c r="BM1875" s="1186"/>
      <c r="BN1875" s="1186"/>
      <c r="BO1875" s="1186"/>
      <c r="BP1875" s="1186"/>
      <c r="BQ1875" s="1186"/>
      <c r="BR1875" s="1186"/>
      <c r="BS1875" s="1186"/>
      <c r="BT1875" s="1186"/>
      <c r="BU1875" s="1186"/>
      <c r="BV1875" s="1186"/>
      <c r="BW1875" s="1186"/>
      <c r="BX1875" s="1186"/>
      <c r="BY1875" s="1186"/>
      <c r="BZ1875" s="1186"/>
      <c r="CA1875" s="1186"/>
      <c r="CB1875" s="1186"/>
      <c r="CC1875" s="1186"/>
      <c r="CD1875" s="1186"/>
      <c r="CE1875" s="1186"/>
      <c r="CF1875" s="1186"/>
      <c r="CG1875" s="1186"/>
      <c r="CH1875" s="1186"/>
      <c r="CI1875" s="1186"/>
      <c r="CJ1875" s="1186"/>
      <c r="CK1875" s="1186"/>
      <c r="CL1875" s="1186"/>
      <c r="CM1875" s="1186"/>
      <c r="CN1875" s="1186"/>
      <c r="CO1875" s="1186"/>
      <c r="CP1875" s="1186"/>
      <c r="CQ1875" s="1186"/>
      <c r="CR1875" s="1186"/>
      <c r="CS1875" s="1186"/>
      <c r="CT1875" s="1186"/>
      <c r="CU1875" s="1186"/>
      <c r="CV1875" s="1186"/>
      <c r="CW1875" s="1186"/>
      <c r="CX1875" s="1186"/>
      <c r="CY1875" s="1186"/>
      <c r="CZ1875" s="1186"/>
      <c r="DA1875" s="1186"/>
      <c r="DB1875" s="1186"/>
      <c r="DC1875" s="1186"/>
      <c r="DD1875" s="1186"/>
      <c r="DE1875" s="1186"/>
      <c r="DF1875" s="1186"/>
      <c r="DG1875" s="1186"/>
      <c r="DH1875" s="1186"/>
      <c r="DI1875" s="1186"/>
      <c r="DJ1875" s="1186"/>
      <c r="DK1875" s="1186"/>
      <c r="DL1875" s="1186"/>
      <c r="DM1875" s="1186"/>
      <c r="DN1875" s="1186"/>
      <c r="DO1875" s="1186"/>
      <c r="DP1875" s="1186"/>
      <c r="DQ1875" s="1186"/>
      <c r="DR1875" s="1186"/>
      <c r="DS1875" s="1186"/>
      <c r="DT1875" s="1186"/>
      <c r="DU1875" s="1186"/>
      <c r="DV1875" s="1186"/>
      <c r="DW1875" s="1186"/>
      <c r="DX1875" s="1186"/>
      <c r="DY1875" s="1186"/>
      <c r="DZ1875" s="1186"/>
      <c r="EA1875" s="1186"/>
      <c r="EB1875" s="1186"/>
      <c r="EC1875" s="1186"/>
      <c r="ED1875" s="1186"/>
      <c r="EE1875" s="1186"/>
      <c r="EF1875" s="1186"/>
      <c r="EG1875" s="1186"/>
      <c r="EH1875" s="1186"/>
      <c r="EI1875" s="1186"/>
      <c r="EJ1875" s="1186"/>
      <c r="EK1875" s="1186"/>
      <c r="EL1875" s="1186"/>
      <c r="EM1875" s="1186"/>
      <c r="EN1875" s="1186"/>
      <c r="EO1875" s="1186"/>
      <c r="EP1875" s="1186"/>
      <c r="EQ1875" s="1186"/>
      <c r="ER1875" s="1186"/>
      <c r="ES1875" s="1186"/>
      <c r="ET1875" s="1186"/>
      <c r="EU1875" s="1186"/>
      <c r="EV1875" s="1186"/>
      <c r="EW1875" s="1186"/>
      <c r="EX1875" s="1186"/>
      <c r="EY1875" s="1186"/>
      <c r="EZ1875" s="1186"/>
      <c r="FA1875" s="1186"/>
      <c r="FB1875" s="1186"/>
      <c r="FC1875" s="1186"/>
      <c r="FD1875" s="1186"/>
      <c r="FE1875" s="1186"/>
      <c r="FF1875" s="1186"/>
      <c r="FG1875" s="1186"/>
      <c r="FH1875" s="1186"/>
      <c r="FI1875" s="1186"/>
      <c r="FJ1875" s="1186"/>
      <c r="FK1875" s="1186"/>
      <c r="FL1875" s="1186"/>
      <c r="FM1875" s="1186"/>
      <c r="FN1875" s="1186"/>
      <c r="FO1875" s="1186"/>
      <c r="FP1875" s="1186"/>
      <c r="FQ1875" s="1186"/>
      <c r="FR1875" s="1186"/>
      <c r="FS1875" s="1186"/>
      <c r="FT1875" s="1186"/>
      <c r="FU1875" s="1186"/>
      <c r="FV1875" s="1186"/>
      <c r="FW1875" s="1186"/>
      <c r="FX1875" s="1186"/>
      <c r="FY1875" s="1186"/>
      <c r="FZ1875" s="1186"/>
      <c r="GA1875" s="1186"/>
      <c r="GB1875" s="1186"/>
      <c r="GC1875" s="1186"/>
      <c r="GD1875" s="1186"/>
      <c r="GE1875" s="1186"/>
      <c r="GF1875" s="1186"/>
      <c r="GG1875" s="1186"/>
      <c r="GH1875" s="1186"/>
      <c r="GI1875" s="1186"/>
      <c r="GJ1875" s="1186"/>
      <c r="GK1875" s="1186"/>
      <c r="GL1875" s="1186"/>
      <c r="GM1875" s="1186"/>
      <c r="GN1875" s="1186"/>
      <c r="GO1875" s="1186"/>
      <c r="GP1875" s="1186"/>
      <c r="GQ1875" s="1186"/>
      <c r="GR1875" s="1186"/>
      <c r="GS1875" s="1186"/>
      <c r="GT1875" s="1186"/>
      <c r="GU1875" s="1186"/>
      <c r="GV1875" s="1186"/>
      <c r="GW1875" s="1186"/>
      <c r="GX1875" s="1186"/>
      <c r="GY1875" s="1186"/>
      <c r="GZ1875" s="1186"/>
      <c r="HA1875" s="1186"/>
      <c r="HB1875" s="1186"/>
      <c r="HC1875" s="1186"/>
      <c r="HD1875" s="1186"/>
      <c r="HE1875" s="1186"/>
      <c r="HF1875" s="1186"/>
      <c r="HG1875" s="1186"/>
      <c r="HH1875" s="1186"/>
      <c r="HI1875" s="1186"/>
      <c r="HJ1875" s="1186"/>
      <c r="HK1875" s="1186"/>
      <c r="HL1875" s="1186"/>
      <c r="HM1875" s="1186"/>
      <c r="HN1875" s="1186"/>
      <c r="HO1875" s="1186"/>
      <c r="HP1875" s="1186"/>
      <c r="HQ1875" s="1186"/>
      <c r="HR1875" s="1186"/>
      <c r="HS1875" s="1186"/>
      <c r="HT1875" s="1186"/>
      <c r="HU1875" s="1186"/>
      <c r="HV1875" s="1186"/>
      <c r="HW1875" s="1186"/>
      <c r="HX1875" s="1186"/>
      <c r="HY1875" s="1186"/>
      <c r="HZ1875" s="1186"/>
      <c r="IA1875" s="1186"/>
      <c r="IB1875" s="1186"/>
    </row>
    <row r="1876" spans="1:236" s="1185" customFormat="1">
      <c r="A1876" s="1540"/>
      <c r="B1876" s="1541"/>
      <c r="C1876" s="1542"/>
      <c r="D1876" s="1543"/>
      <c r="E1876" s="1186"/>
      <c r="F1876" s="1544"/>
      <c r="G1876" s="1604"/>
      <c r="H1876" s="1604"/>
      <c r="I1876" s="1186"/>
      <c r="J1876" s="1186"/>
      <c r="K1876" s="1186"/>
      <c r="L1876" s="1186"/>
      <c r="M1876" s="1186"/>
      <c r="N1876" s="1186"/>
      <c r="O1876" s="1186"/>
      <c r="P1876" s="1186"/>
      <c r="Q1876" s="1186"/>
      <c r="R1876" s="1186"/>
      <c r="S1876" s="1186"/>
      <c r="T1876" s="1186"/>
      <c r="U1876" s="1186"/>
      <c r="V1876" s="1186"/>
      <c r="W1876" s="1186"/>
      <c r="X1876" s="1186"/>
      <c r="Y1876" s="1186"/>
      <c r="Z1876" s="1186"/>
      <c r="AA1876" s="1186"/>
      <c r="AB1876" s="1186"/>
      <c r="AC1876" s="1186"/>
      <c r="AD1876" s="1186"/>
      <c r="AE1876" s="1186"/>
      <c r="AF1876" s="1186"/>
      <c r="AG1876" s="1186"/>
      <c r="AH1876" s="1186"/>
      <c r="AI1876" s="1186"/>
      <c r="AJ1876" s="1186"/>
      <c r="AK1876" s="1186"/>
      <c r="AL1876" s="1186"/>
      <c r="AM1876" s="1186"/>
      <c r="AN1876" s="1186"/>
      <c r="AO1876" s="1186"/>
      <c r="AP1876" s="1186"/>
      <c r="AQ1876" s="1186"/>
      <c r="AR1876" s="1186"/>
      <c r="AS1876" s="1186"/>
      <c r="AT1876" s="1186"/>
      <c r="AU1876" s="1186"/>
      <c r="AV1876" s="1186"/>
      <c r="AW1876" s="1186"/>
      <c r="AX1876" s="1186"/>
      <c r="AY1876" s="1186"/>
      <c r="AZ1876" s="1186"/>
      <c r="BA1876" s="1186"/>
      <c r="BB1876" s="1186"/>
      <c r="BC1876" s="1186"/>
      <c r="BD1876" s="1186"/>
      <c r="BE1876" s="1186"/>
      <c r="BF1876" s="1186"/>
      <c r="BG1876" s="1186"/>
      <c r="BH1876" s="1186"/>
      <c r="BI1876" s="1186"/>
      <c r="BJ1876" s="1186"/>
      <c r="BK1876" s="1186"/>
      <c r="BL1876" s="1186"/>
      <c r="BM1876" s="1186"/>
      <c r="BN1876" s="1186"/>
      <c r="BO1876" s="1186"/>
      <c r="BP1876" s="1186"/>
      <c r="BQ1876" s="1186"/>
      <c r="BR1876" s="1186"/>
      <c r="BS1876" s="1186"/>
      <c r="BT1876" s="1186"/>
      <c r="BU1876" s="1186"/>
      <c r="BV1876" s="1186"/>
      <c r="BW1876" s="1186"/>
      <c r="BX1876" s="1186"/>
      <c r="BY1876" s="1186"/>
      <c r="BZ1876" s="1186"/>
      <c r="CA1876" s="1186"/>
      <c r="CB1876" s="1186"/>
      <c r="CC1876" s="1186"/>
      <c r="CD1876" s="1186"/>
      <c r="CE1876" s="1186"/>
      <c r="CF1876" s="1186"/>
      <c r="CG1876" s="1186"/>
      <c r="CH1876" s="1186"/>
      <c r="CI1876" s="1186"/>
      <c r="CJ1876" s="1186"/>
      <c r="CK1876" s="1186"/>
      <c r="CL1876" s="1186"/>
      <c r="CM1876" s="1186"/>
      <c r="CN1876" s="1186"/>
      <c r="CO1876" s="1186"/>
      <c r="CP1876" s="1186"/>
      <c r="CQ1876" s="1186"/>
      <c r="CR1876" s="1186"/>
      <c r="CS1876" s="1186"/>
      <c r="CT1876" s="1186"/>
      <c r="CU1876" s="1186"/>
      <c r="CV1876" s="1186"/>
      <c r="CW1876" s="1186"/>
      <c r="CX1876" s="1186"/>
      <c r="CY1876" s="1186"/>
      <c r="CZ1876" s="1186"/>
      <c r="DA1876" s="1186"/>
      <c r="DB1876" s="1186"/>
      <c r="DC1876" s="1186"/>
      <c r="DD1876" s="1186"/>
      <c r="DE1876" s="1186"/>
      <c r="DF1876" s="1186"/>
      <c r="DG1876" s="1186"/>
      <c r="DH1876" s="1186"/>
      <c r="DI1876" s="1186"/>
      <c r="DJ1876" s="1186"/>
      <c r="DK1876" s="1186"/>
      <c r="DL1876" s="1186"/>
      <c r="DM1876" s="1186"/>
      <c r="DN1876" s="1186"/>
      <c r="DO1876" s="1186"/>
      <c r="DP1876" s="1186"/>
      <c r="DQ1876" s="1186"/>
      <c r="DR1876" s="1186"/>
      <c r="DS1876" s="1186"/>
      <c r="DT1876" s="1186"/>
      <c r="DU1876" s="1186"/>
      <c r="DV1876" s="1186"/>
      <c r="DW1876" s="1186"/>
      <c r="DX1876" s="1186"/>
      <c r="DY1876" s="1186"/>
      <c r="DZ1876" s="1186"/>
      <c r="EA1876" s="1186"/>
      <c r="EB1876" s="1186"/>
      <c r="EC1876" s="1186"/>
      <c r="ED1876" s="1186"/>
      <c r="EE1876" s="1186"/>
      <c r="EF1876" s="1186"/>
      <c r="EG1876" s="1186"/>
      <c r="EH1876" s="1186"/>
      <c r="EI1876" s="1186"/>
      <c r="EJ1876" s="1186"/>
      <c r="EK1876" s="1186"/>
      <c r="EL1876" s="1186"/>
      <c r="EM1876" s="1186"/>
      <c r="EN1876" s="1186"/>
      <c r="EO1876" s="1186"/>
      <c r="EP1876" s="1186"/>
      <c r="EQ1876" s="1186"/>
      <c r="ER1876" s="1186"/>
      <c r="ES1876" s="1186"/>
      <c r="ET1876" s="1186"/>
      <c r="EU1876" s="1186"/>
      <c r="EV1876" s="1186"/>
      <c r="EW1876" s="1186"/>
      <c r="EX1876" s="1186"/>
      <c r="EY1876" s="1186"/>
      <c r="EZ1876" s="1186"/>
      <c r="FA1876" s="1186"/>
      <c r="FB1876" s="1186"/>
      <c r="FC1876" s="1186"/>
      <c r="FD1876" s="1186"/>
      <c r="FE1876" s="1186"/>
      <c r="FF1876" s="1186"/>
      <c r="FG1876" s="1186"/>
      <c r="FH1876" s="1186"/>
      <c r="FI1876" s="1186"/>
      <c r="FJ1876" s="1186"/>
      <c r="FK1876" s="1186"/>
      <c r="FL1876" s="1186"/>
      <c r="FM1876" s="1186"/>
      <c r="FN1876" s="1186"/>
      <c r="FO1876" s="1186"/>
      <c r="FP1876" s="1186"/>
      <c r="FQ1876" s="1186"/>
      <c r="FR1876" s="1186"/>
      <c r="FS1876" s="1186"/>
      <c r="FT1876" s="1186"/>
      <c r="FU1876" s="1186"/>
      <c r="FV1876" s="1186"/>
      <c r="FW1876" s="1186"/>
      <c r="FX1876" s="1186"/>
      <c r="FY1876" s="1186"/>
      <c r="FZ1876" s="1186"/>
      <c r="GA1876" s="1186"/>
      <c r="GB1876" s="1186"/>
      <c r="GC1876" s="1186"/>
      <c r="GD1876" s="1186"/>
      <c r="GE1876" s="1186"/>
      <c r="GF1876" s="1186"/>
      <c r="GG1876" s="1186"/>
      <c r="GH1876" s="1186"/>
      <c r="GI1876" s="1186"/>
      <c r="GJ1876" s="1186"/>
      <c r="GK1876" s="1186"/>
      <c r="GL1876" s="1186"/>
      <c r="GM1876" s="1186"/>
      <c r="GN1876" s="1186"/>
      <c r="GO1876" s="1186"/>
      <c r="GP1876" s="1186"/>
      <c r="GQ1876" s="1186"/>
      <c r="GR1876" s="1186"/>
      <c r="GS1876" s="1186"/>
      <c r="GT1876" s="1186"/>
      <c r="GU1876" s="1186"/>
      <c r="GV1876" s="1186"/>
      <c r="GW1876" s="1186"/>
      <c r="GX1876" s="1186"/>
      <c r="GY1876" s="1186"/>
      <c r="GZ1876" s="1186"/>
      <c r="HA1876" s="1186"/>
      <c r="HB1876" s="1186"/>
      <c r="HC1876" s="1186"/>
      <c r="HD1876" s="1186"/>
      <c r="HE1876" s="1186"/>
      <c r="HF1876" s="1186"/>
      <c r="HG1876" s="1186"/>
      <c r="HH1876" s="1186"/>
      <c r="HI1876" s="1186"/>
      <c r="HJ1876" s="1186"/>
      <c r="HK1876" s="1186"/>
      <c r="HL1876" s="1186"/>
      <c r="HM1876" s="1186"/>
      <c r="HN1876" s="1186"/>
      <c r="HO1876" s="1186"/>
      <c r="HP1876" s="1186"/>
      <c r="HQ1876" s="1186"/>
      <c r="HR1876" s="1186"/>
      <c r="HS1876" s="1186"/>
      <c r="HT1876" s="1186"/>
      <c r="HU1876" s="1186"/>
      <c r="HV1876" s="1186"/>
      <c r="HW1876" s="1186"/>
      <c r="HX1876" s="1186"/>
      <c r="HY1876" s="1186"/>
      <c r="HZ1876" s="1186"/>
      <c r="IA1876" s="1186"/>
      <c r="IB1876" s="1186"/>
    </row>
    <row r="1877" spans="1:236" s="1185" customFormat="1">
      <c r="A1877" s="1540"/>
      <c r="B1877" s="1541"/>
      <c r="C1877" s="1542"/>
      <c r="D1877" s="1543"/>
      <c r="E1877" s="1186"/>
      <c r="F1877" s="1544"/>
      <c r="G1877" s="1604"/>
      <c r="H1877" s="1604"/>
      <c r="I1877" s="1186"/>
      <c r="J1877" s="1186"/>
      <c r="K1877" s="1186"/>
      <c r="L1877" s="1186"/>
      <c r="M1877" s="1186"/>
      <c r="N1877" s="1186"/>
      <c r="O1877" s="1186"/>
      <c r="P1877" s="1186"/>
      <c r="Q1877" s="1186"/>
      <c r="R1877" s="1186"/>
      <c r="S1877" s="1186"/>
      <c r="T1877" s="1186"/>
      <c r="U1877" s="1186"/>
      <c r="V1877" s="1186"/>
      <c r="W1877" s="1186"/>
      <c r="X1877" s="1186"/>
      <c r="Y1877" s="1186"/>
      <c r="Z1877" s="1186"/>
      <c r="AA1877" s="1186"/>
      <c r="AB1877" s="1186"/>
      <c r="AC1877" s="1186"/>
      <c r="AD1877" s="1186"/>
      <c r="AE1877" s="1186"/>
      <c r="AF1877" s="1186"/>
      <c r="AG1877" s="1186"/>
      <c r="AH1877" s="1186"/>
      <c r="AI1877" s="1186"/>
      <c r="AJ1877" s="1186"/>
      <c r="AK1877" s="1186"/>
      <c r="AL1877" s="1186"/>
      <c r="AM1877" s="1186"/>
      <c r="AN1877" s="1186"/>
      <c r="AO1877" s="1186"/>
      <c r="AP1877" s="1186"/>
      <c r="AQ1877" s="1186"/>
      <c r="AR1877" s="1186"/>
      <c r="AS1877" s="1186"/>
      <c r="AT1877" s="1186"/>
      <c r="AU1877" s="1186"/>
      <c r="AV1877" s="1186"/>
      <c r="AW1877" s="1186"/>
      <c r="AX1877" s="1186"/>
      <c r="AY1877" s="1186"/>
      <c r="AZ1877" s="1186"/>
      <c r="BA1877" s="1186"/>
      <c r="BB1877" s="1186"/>
      <c r="BC1877" s="1186"/>
      <c r="BD1877" s="1186"/>
      <c r="BE1877" s="1186"/>
      <c r="BF1877" s="1186"/>
      <c r="BG1877" s="1186"/>
      <c r="BH1877" s="1186"/>
      <c r="BI1877" s="1186"/>
      <c r="BJ1877" s="1186"/>
      <c r="BK1877" s="1186"/>
      <c r="BL1877" s="1186"/>
      <c r="BM1877" s="1186"/>
      <c r="BN1877" s="1186"/>
      <c r="BO1877" s="1186"/>
      <c r="BP1877" s="1186"/>
      <c r="BQ1877" s="1186"/>
      <c r="BR1877" s="1186"/>
      <c r="BS1877" s="1186"/>
      <c r="BT1877" s="1186"/>
      <c r="BU1877" s="1186"/>
      <c r="BV1877" s="1186"/>
      <c r="BW1877" s="1186"/>
      <c r="BX1877" s="1186"/>
      <c r="BY1877" s="1186"/>
      <c r="BZ1877" s="1186"/>
      <c r="CA1877" s="1186"/>
      <c r="CB1877" s="1186"/>
      <c r="CC1877" s="1186"/>
      <c r="CD1877" s="1186"/>
      <c r="CE1877" s="1186"/>
      <c r="CF1877" s="1186"/>
      <c r="CG1877" s="1186"/>
      <c r="CH1877" s="1186"/>
      <c r="CI1877" s="1186"/>
      <c r="CJ1877" s="1186"/>
      <c r="CK1877" s="1186"/>
      <c r="CL1877" s="1186"/>
      <c r="CM1877" s="1186"/>
      <c r="CN1877" s="1186"/>
      <c r="CO1877" s="1186"/>
      <c r="CP1877" s="1186"/>
      <c r="CQ1877" s="1186"/>
      <c r="CR1877" s="1186"/>
      <c r="CS1877" s="1186"/>
      <c r="CT1877" s="1186"/>
      <c r="CU1877" s="1186"/>
      <c r="CV1877" s="1186"/>
      <c r="CW1877" s="1186"/>
      <c r="CX1877" s="1186"/>
      <c r="CY1877" s="1186"/>
      <c r="CZ1877" s="1186"/>
      <c r="DA1877" s="1186"/>
      <c r="DB1877" s="1186"/>
      <c r="DC1877" s="1186"/>
      <c r="DD1877" s="1186"/>
      <c r="DE1877" s="1186"/>
      <c r="DF1877" s="1186"/>
      <c r="DG1877" s="1186"/>
      <c r="DH1877" s="1186"/>
      <c r="DI1877" s="1186"/>
      <c r="DJ1877" s="1186"/>
      <c r="DK1877" s="1186"/>
      <c r="DL1877" s="1186"/>
      <c r="DM1877" s="1186"/>
      <c r="DN1877" s="1186"/>
      <c r="DO1877" s="1186"/>
      <c r="DP1877" s="1186"/>
      <c r="DQ1877" s="1186"/>
      <c r="DR1877" s="1186"/>
      <c r="DS1877" s="1186"/>
      <c r="DT1877" s="1186"/>
      <c r="DU1877" s="1186"/>
      <c r="DV1877" s="1186"/>
      <c r="DW1877" s="1186"/>
      <c r="DX1877" s="1186"/>
      <c r="DY1877" s="1186"/>
      <c r="DZ1877" s="1186"/>
      <c r="EA1877" s="1186"/>
      <c r="EB1877" s="1186"/>
      <c r="EC1877" s="1186"/>
      <c r="ED1877" s="1186"/>
      <c r="EE1877" s="1186"/>
      <c r="EF1877" s="1186"/>
      <c r="EG1877" s="1186"/>
      <c r="EH1877" s="1186"/>
      <c r="EI1877" s="1186"/>
      <c r="EJ1877" s="1186"/>
      <c r="EK1877" s="1186"/>
      <c r="EL1877" s="1186"/>
      <c r="EM1877" s="1186"/>
      <c r="EN1877" s="1186"/>
      <c r="EO1877" s="1186"/>
      <c r="EP1877" s="1186"/>
      <c r="EQ1877" s="1186"/>
      <c r="ER1877" s="1186"/>
      <c r="ES1877" s="1186"/>
      <c r="ET1877" s="1186"/>
      <c r="EU1877" s="1186"/>
      <c r="EV1877" s="1186"/>
      <c r="EW1877" s="1186"/>
      <c r="EX1877" s="1186"/>
      <c r="EY1877" s="1186"/>
      <c r="EZ1877" s="1186"/>
      <c r="FA1877" s="1186"/>
      <c r="FB1877" s="1186"/>
      <c r="FC1877" s="1186"/>
      <c r="FD1877" s="1186"/>
      <c r="FE1877" s="1186"/>
      <c r="FF1877" s="1186"/>
      <c r="FG1877" s="1186"/>
      <c r="FH1877" s="1186"/>
      <c r="FI1877" s="1186"/>
      <c r="FJ1877" s="1186"/>
      <c r="FK1877" s="1186"/>
      <c r="FL1877" s="1186"/>
      <c r="FM1877" s="1186"/>
      <c r="FN1877" s="1186"/>
      <c r="FO1877" s="1186"/>
      <c r="FP1877" s="1186"/>
      <c r="FQ1877" s="1186"/>
      <c r="FR1877" s="1186"/>
      <c r="FS1877" s="1186"/>
      <c r="FT1877" s="1186"/>
      <c r="FU1877" s="1186"/>
      <c r="FV1877" s="1186"/>
      <c r="FW1877" s="1186"/>
      <c r="FX1877" s="1186"/>
      <c r="FY1877" s="1186"/>
      <c r="FZ1877" s="1186"/>
      <c r="GA1877" s="1186"/>
      <c r="GB1877" s="1186"/>
      <c r="GC1877" s="1186"/>
      <c r="GD1877" s="1186"/>
      <c r="GE1877" s="1186"/>
      <c r="GF1877" s="1186"/>
      <c r="GG1877" s="1186"/>
      <c r="GH1877" s="1186"/>
      <c r="GI1877" s="1186"/>
      <c r="GJ1877" s="1186"/>
      <c r="GK1877" s="1186"/>
      <c r="GL1877" s="1186"/>
      <c r="GM1877" s="1186"/>
      <c r="GN1877" s="1186"/>
      <c r="GO1877" s="1186"/>
      <c r="GP1877" s="1186"/>
      <c r="GQ1877" s="1186"/>
      <c r="GR1877" s="1186"/>
      <c r="GS1877" s="1186"/>
      <c r="GT1877" s="1186"/>
      <c r="GU1877" s="1186"/>
      <c r="GV1877" s="1186"/>
      <c r="GW1877" s="1186"/>
      <c r="GX1877" s="1186"/>
      <c r="GY1877" s="1186"/>
      <c r="GZ1877" s="1186"/>
      <c r="HA1877" s="1186"/>
      <c r="HB1877" s="1186"/>
      <c r="HC1877" s="1186"/>
      <c r="HD1877" s="1186"/>
      <c r="HE1877" s="1186"/>
      <c r="HF1877" s="1186"/>
      <c r="HG1877" s="1186"/>
      <c r="HH1877" s="1186"/>
      <c r="HI1877" s="1186"/>
      <c r="HJ1877" s="1186"/>
      <c r="HK1877" s="1186"/>
      <c r="HL1877" s="1186"/>
      <c r="HM1877" s="1186"/>
      <c r="HN1877" s="1186"/>
      <c r="HO1877" s="1186"/>
      <c r="HP1877" s="1186"/>
      <c r="HQ1877" s="1186"/>
      <c r="HR1877" s="1186"/>
      <c r="HS1877" s="1186"/>
      <c r="HT1877" s="1186"/>
      <c r="HU1877" s="1186"/>
      <c r="HV1877" s="1186"/>
      <c r="HW1877" s="1186"/>
      <c r="HX1877" s="1186"/>
      <c r="HY1877" s="1186"/>
      <c r="HZ1877" s="1186"/>
      <c r="IA1877" s="1186"/>
      <c r="IB1877" s="1186"/>
    </row>
    <row r="1878" spans="1:236" s="1185" customFormat="1">
      <c r="A1878" s="1540"/>
      <c r="B1878" s="1541"/>
      <c r="C1878" s="1542"/>
      <c r="D1878" s="1543"/>
      <c r="E1878" s="1186"/>
      <c r="F1878" s="1544"/>
      <c r="G1878" s="1604"/>
      <c r="H1878" s="1604"/>
      <c r="I1878" s="1186"/>
      <c r="J1878" s="1186"/>
      <c r="K1878" s="1186"/>
      <c r="L1878" s="1186"/>
      <c r="M1878" s="1186"/>
      <c r="N1878" s="1186"/>
      <c r="O1878" s="1186"/>
      <c r="P1878" s="1186"/>
      <c r="Q1878" s="1186"/>
      <c r="R1878" s="1186"/>
      <c r="S1878" s="1186"/>
      <c r="T1878" s="1186"/>
      <c r="U1878" s="1186"/>
      <c r="V1878" s="1186"/>
      <c r="W1878" s="1186"/>
      <c r="X1878" s="1186"/>
      <c r="Y1878" s="1186"/>
      <c r="Z1878" s="1186"/>
      <c r="AA1878" s="1186"/>
      <c r="AB1878" s="1186"/>
      <c r="AC1878" s="1186"/>
      <c r="AD1878" s="1186"/>
      <c r="AE1878" s="1186"/>
      <c r="AF1878" s="1186"/>
      <c r="AG1878" s="1186"/>
      <c r="AH1878" s="1186"/>
      <c r="AI1878" s="1186"/>
      <c r="AJ1878" s="1186"/>
      <c r="AK1878" s="1186"/>
      <c r="AL1878" s="1186"/>
      <c r="AM1878" s="1186"/>
      <c r="AN1878" s="1186"/>
      <c r="AO1878" s="1186"/>
      <c r="AP1878" s="1186"/>
      <c r="AQ1878" s="1186"/>
      <c r="AR1878" s="1186"/>
      <c r="AS1878" s="1186"/>
      <c r="AT1878" s="1186"/>
      <c r="AU1878" s="1186"/>
      <c r="AV1878" s="1186"/>
      <c r="AW1878" s="1186"/>
      <c r="AX1878" s="1186"/>
      <c r="AY1878" s="1186"/>
      <c r="AZ1878" s="1186"/>
      <c r="BA1878" s="1186"/>
      <c r="BB1878" s="1186"/>
      <c r="BC1878" s="1186"/>
      <c r="BD1878" s="1186"/>
      <c r="BE1878" s="1186"/>
      <c r="BF1878" s="1186"/>
      <c r="BG1878" s="1186"/>
      <c r="BH1878" s="1186"/>
      <c r="BI1878" s="1186"/>
      <c r="BJ1878" s="1186"/>
      <c r="BK1878" s="1186"/>
      <c r="BL1878" s="1186"/>
      <c r="BM1878" s="1186"/>
      <c r="BN1878" s="1186"/>
      <c r="BO1878" s="1186"/>
      <c r="BP1878" s="1186"/>
      <c r="BQ1878" s="1186"/>
      <c r="BR1878" s="1186"/>
      <c r="BS1878" s="1186"/>
      <c r="BT1878" s="1186"/>
      <c r="BU1878" s="1186"/>
      <c r="BV1878" s="1186"/>
      <c r="BW1878" s="1186"/>
      <c r="BX1878" s="1186"/>
      <c r="BY1878" s="1186"/>
      <c r="BZ1878" s="1186"/>
      <c r="CA1878" s="1186"/>
      <c r="CB1878" s="1186"/>
      <c r="CC1878" s="1186"/>
      <c r="CD1878" s="1186"/>
      <c r="CE1878" s="1186"/>
      <c r="CF1878" s="1186"/>
      <c r="CG1878" s="1186"/>
      <c r="CH1878" s="1186"/>
      <c r="CI1878" s="1186"/>
      <c r="CJ1878" s="1186"/>
      <c r="CK1878" s="1186"/>
      <c r="CL1878" s="1186"/>
      <c r="CM1878" s="1186"/>
      <c r="CN1878" s="1186"/>
      <c r="CO1878" s="1186"/>
      <c r="CP1878" s="1186"/>
      <c r="CQ1878" s="1186"/>
      <c r="CR1878" s="1186"/>
      <c r="CS1878" s="1186"/>
      <c r="CT1878" s="1186"/>
      <c r="CU1878" s="1186"/>
      <c r="CV1878" s="1186"/>
      <c r="CW1878" s="1186"/>
      <c r="CX1878" s="1186"/>
      <c r="CY1878" s="1186"/>
      <c r="CZ1878" s="1186"/>
      <c r="DA1878" s="1186"/>
      <c r="DB1878" s="1186"/>
      <c r="DC1878" s="1186"/>
      <c r="DD1878" s="1186"/>
      <c r="DE1878" s="1186"/>
      <c r="DF1878" s="1186"/>
      <c r="DG1878" s="1186"/>
      <c r="DH1878" s="1186"/>
      <c r="DI1878" s="1186"/>
      <c r="DJ1878" s="1186"/>
      <c r="DK1878" s="1186"/>
      <c r="DL1878" s="1186"/>
      <c r="DM1878" s="1186"/>
      <c r="DN1878" s="1186"/>
      <c r="DO1878" s="1186"/>
      <c r="DP1878" s="1186"/>
      <c r="DQ1878" s="1186"/>
      <c r="DR1878" s="1186"/>
      <c r="DS1878" s="1186"/>
      <c r="DT1878" s="1186"/>
      <c r="DU1878" s="1186"/>
      <c r="DV1878" s="1186"/>
      <c r="DW1878" s="1186"/>
      <c r="DX1878" s="1186"/>
      <c r="DY1878" s="1186"/>
      <c r="DZ1878" s="1186"/>
      <c r="EA1878" s="1186"/>
      <c r="EB1878" s="1186"/>
      <c r="EC1878" s="1186"/>
      <c r="ED1878" s="1186"/>
      <c r="EE1878" s="1186"/>
      <c r="EF1878" s="1186"/>
      <c r="EG1878" s="1186"/>
      <c r="EH1878" s="1186"/>
      <c r="EI1878" s="1186"/>
      <c r="EJ1878" s="1186"/>
      <c r="EK1878" s="1186"/>
      <c r="EL1878" s="1186"/>
      <c r="EM1878" s="1186"/>
      <c r="EN1878" s="1186"/>
      <c r="EO1878" s="1186"/>
      <c r="EP1878" s="1186"/>
      <c r="EQ1878" s="1186"/>
      <c r="ER1878" s="1186"/>
      <c r="ES1878" s="1186"/>
      <c r="ET1878" s="1186"/>
      <c r="EU1878" s="1186"/>
      <c r="EV1878" s="1186"/>
      <c r="EW1878" s="1186"/>
      <c r="EX1878" s="1186"/>
      <c r="EY1878" s="1186"/>
      <c r="EZ1878" s="1186"/>
      <c r="FA1878" s="1186"/>
      <c r="FB1878" s="1186"/>
      <c r="FC1878" s="1186"/>
      <c r="FD1878" s="1186"/>
      <c r="FE1878" s="1186"/>
      <c r="FF1878" s="1186"/>
      <c r="FG1878" s="1186"/>
      <c r="FH1878" s="1186"/>
      <c r="FI1878" s="1186"/>
      <c r="FJ1878" s="1186"/>
      <c r="FK1878" s="1186"/>
      <c r="FL1878" s="1186"/>
      <c r="FM1878" s="1186"/>
      <c r="FN1878" s="1186"/>
      <c r="FO1878" s="1186"/>
      <c r="FP1878" s="1186"/>
      <c r="FQ1878" s="1186"/>
      <c r="FR1878" s="1186"/>
      <c r="FS1878" s="1186"/>
      <c r="FT1878" s="1186"/>
      <c r="FU1878" s="1186"/>
      <c r="FV1878" s="1186"/>
      <c r="FW1878" s="1186"/>
      <c r="FX1878" s="1186"/>
      <c r="FY1878" s="1186"/>
      <c r="FZ1878" s="1186"/>
      <c r="GA1878" s="1186"/>
      <c r="GB1878" s="1186"/>
      <c r="GC1878" s="1186"/>
      <c r="GD1878" s="1186"/>
      <c r="GE1878" s="1186"/>
      <c r="GF1878" s="1186"/>
      <c r="GG1878" s="1186"/>
      <c r="GH1878" s="1186"/>
      <c r="GI1878" s="1186"/>
      <c r="GJ1878" s="1186"/>
      <c r="GK1878" s="1186"/>
      <c r="GL1878" s="1186"/>
      <c r="GM1878" s="1186"/>
      <c r="GN1878" s="1186"/>
      <c r="GO1878" s="1186"/>
      <c r="GP1878" s="1186"/>
      <c r="GQ1878" s="1186"/>
      <c r="GR1878" s="1186"/>
      <c r="GS1878" s="1186"/>
      <c r="GT1878" s="1186"/>
      <c r="GU1878" s="1186"/>
      <c r="GV1878" s="1186"/>
      <c r="GW1878" s="1186"/>
      <c r="GX1878" s="1186"/>
      <c r="GY1878" s="1186"/>
      <c r="GZ1878" s="1186"/>
      <c r="HA1878" s="1186"/>
      <c r="HB1878" s="1186"/>
      <c r="HC1878" s="1186"/>
      <c r="HD1878" s="1186"/>
      <c r="HE1878" s="1186"/>
      <c r="HF1878" s="1186"/>
      <c r="HG1878" s="1186"/>
      <c r="HH1878" s="1186"/>
      <c r="HI1878" s="1186"/>
      <c r="HJ1878" s="1186"/>
      <c r="HK1878" s="1186"/>
      <c r="HL1878" s="1186"/>
      <c r="HM1878" s="1186"/>
      <c r="HN1878" s="1186"/>
      <c r="HO1878" s="1186"/>
      <c r="HP1878" s="1186"/>
      <c r="HQ1878" s="1186"/>
      <c r="HR1878" s="1186"/>
      <c r="HS1878" s="1186"/>
      <c r="HT1878" s="1186"/>
      <c r="HU1878" s="1186"/>
      <c r="HV1878" s="1186"/>
      <c r="HW1878" s="1186"/>
      <c r="HX1878" s="1186"/>
      <c r="HY1878" s="1186"/>
      <c r="HZ1878" s="1186"/>
      <c r="IA1878" s="1186"/>
      <c r="IB1878" s="1186"/>
    </row>
    <row r="1879" spans="1:236" s="1185" customFormat="1">
      <c r="A1879" s="1540"/>
      <c r="B1879" s="1541"/>
      <c r="C1879" s="1542"/>
      <c r="D1879" s="1543"/>
      <c r="E1879" s="1186"/>
      <c r="F1879" s="1544"/>
      <c r="G1879" s="1604"/>
      <c r="H1879" s="1604"/>
      <c r="I1879" s="1186"/>
      <c r="J1879" s="1186"/>
      <c r="K1879" s="1186"/>
      <c r="L1879" s="1186"/>
      <c r="M1879" s="1186"/>
      <c r="N1879" s="1186"/>
      <c r="O1879" s="1186"/>
      <c r="P1879" s="1186"/>
      <c r="Q1879" s="1186"/>
      <c r="R1879" s="1186"/>
      <c r="S1879" s="1186"/>
      <c r="T1879" s="1186"/>
      <c r="U1879" s="1186"/>
      <c r="V1879" s="1186"/>
      <c r="W1879" s="1186"/>
      <c r="X1879" s="1186"/>
      <c r="Y1879" s="1186"/>
      <c r="Z1879" s="1186"/>
      <c r="AA1879" s="1186"/>
      <c r="AB1879" s="1186"/>
      <c r="AC1879" s="1186"/>
      <c r="AD1879" s="1186"/>
      <c r="AE1879" s="1186"/>
      <c r="AF1879" s="1186"/>
      <c r="AG1879" s="1186"/>
      <c r="AH1879" s="1186"/>
      <c r="AI1879" s="1186"/>
      <c r="AJ1879" s="1186"/>
      <c r="AK1879" s="1186"/>
      <c r="AL1879" s="1186"/>
      <c r="AM1879" s="1186"/>
      <c r="AN1879" s="1186"/>
      <c r="AO1879" s="1186"/>
      <c r="AP1879" s="1186"/>
      <c r="AQ1879" s="1186"/>
      <c r="AR1879" s="1186"/>
      <c r="AS1879" s="1186"/>
      <c r="AT1879" s="1186"/>
      <c r="AU1879" s="1186"/>
      <c r="AV1879" s="1186"/>
      <c r="AW1879" s="1186"/>
      <c r="AX1879" s="1186"/>
      <c r="AY1879" s="1186"/>
      <c r="AZ1879" s="1186"/>
      <c r="BA1879" s="1186"/>
      <c r="BB1879" s="1186"/>
      <c r="BC1879" s="1186"/>
      <c r="BD1879" s="1186"/>
      <c r="BE1879" s="1186"/>
      <c r="BF1879" s="1186"/>
      <c r="BG1879" s="1186"/>
      <c r="BH1879" s="1186"/>
      <c r="BI1879" s="1186"/>
      <c r="BJ1879" s="1186"/>
      <c r="BK1879" s="1186"/>
      <c r="BL1879" s="1186"/>
      <c r="BM1879" s="1186"/>
      <c r="BN1879" s="1186"/>
      <c r="BO1879" s="1186"/>
      <c r="BP1879" s="1186"/>
      <c r="BQ1879" s="1186"/>
      <c r="BR1879" s="1186"/>
      <c r="BS1879" s="1186"/>
      <c r="BT1879" s="1186"/>
      <c r="BU1879" s="1186"/>
      <c r="BV1879" s="1186"/>
      <c r="BW1879" s="1186"/>
      <c r="BX1879" s="1186"/>
      <c r="BY1879" s="1186"/>
      <c r="BZ1879" s="1186"/>
      <c r="CA1879" s="1186"/>
      <c r="CB1879" s="1186"/>
      <c r="CC1879" s="1186"/>
      <c r="CD1879" s="1186"/>
      <c r="CE1879" s="1186"/>
      <c r="CF1879" s="1186"/>
      <c r="CG1879" s="1186"/>
      <c r="CH1879" s="1186"/>
      <c r="CI1879" s="1186"/>
      <c r="CJ1879" s="1186"/>
      <c r="CK1879" s="1186"/>
      <c r="CL1879" s="1186"/>
      <c r="CM1879" s="1186"/>
      <c r="CN1879" s="1186"/>
      <c r="CO1879" s="1186"/>
      <c r="CP1879" s="1186"/>
      <c r="CQ1879" s="1186"/>
      <c r="CR1879" s="1186"/>
      <c r="CS1879" s="1186"/>
      <c r="CT1879" s="1186"/>
      <c r="CU1879" s="1186"/>
      <c r="CV1879" s="1186"/>
      <c r="CW1879" s="1186"/>
      <c r="CX1879" s="1186"/>
      <c r="CY1879" s="1186"/>
      <c r="CZ1879" s="1186"/>
      <c r="DA1879" s="1186"/>
      <c r="DB1879" s="1186"/>
      <c r="DC1879" s="1186"/>
      <c r="DD1879" s="1186"/>
      <c r="DE1879" s="1186"/>
      <c r="DF1879" s="1186"/>
      <c r="DG1879" s="1186"/>
      <c r="DH1879" s="1186"/>
      <c r="DI1879" s="1186"/>
      <c r="DJ1879" s="1186"/>
      <c r="DK1879" s="1186"/>
      <c r="DL1879" s="1186"/>
      <c r="DM1879" s="1186"/>
      <c r="DN1879" s="1186"/>
      <c r="DO1879" s="1186"/>
      <c r="DP1879" s="1186"/>
      <c r="DQ1879" s="1186"/>
      <c r="DR1879" s="1186"/>
      <c r="DS1879" s="1186"/>
      <c r="DT1879" s="1186"/>
      <c r="DU1879" s="1186"/>
      <c r="DV1879" s="1186"/>
      <c r="DW1879" s="1186"/>
      <c r="DX1879" s="1186"/>
      <c r="DY1879" s="1186"/>
      <c r="DZ1879" s="1186"/>
      <c r="EA1879" s="1186"/>
      <c r="EB1879" s="1186"/>
      <c r="EC1879" s="1186"/>
      <c r="ED1879" s="1186"/>
      <c r="EE1879" s="1186"/>
      <c r="EF1879" s="1186"/>
      <c r="EG1879" s="1186"/>
      <c r="EH1879" s="1186"/>
      <c r="EI1879" s="1186"/>
      <c r="EJ1879" s="1186"/>
      <c r="EK1879" s="1186"/>
      <c r="EL1879" s="1186"/>
      <c r="EM1879" s="1186"/>
      <c r="EN1879" s="1186"/>
      <c r="EO1879" s="1186"/>
      <c r="EP1879" s="1186"/>
      <c r="EQ1879" s="1186"/>
      <c r="ER1879" s="1186"/>
      <c r="ES1879" s="1186"/>
      <c r="ET1879" s="1186"/>
      <c r="EU1879" s="1186"/>
      <c r="EV1879" s="1186"/>
      <c r="EW1879" s="1186"/>
      <c r="EX1879" s="1186"/>
      <c r="EY1879" s="1186"/>
      <c r="EZ1879" s="1186"/>
      <c r="FA1879" s="1186"/>
      <c r="FB1879" s="1186"/>
      <c r="FC1879" s="1186"/>
      <c r="FD1879" s="1186"/>
      <c r="FE1879" s="1186"/>
      <c r="FF1879" s="1186"/>
      <c r="FG1879" s="1186"/>
      <c r="FH1879" s="1186"/>
      <c r="FI1879" s="1186"/>
      <c r="FJ1879" s="1186"/>
      <c r="FK1879" s="1186"/>
      <c r="FL1879" s="1186"/>
      <c r="FM1879" s="1186"/>
      <c r="FN1879" s="1186"/>
      <c r="FO1879" s="1186"/>
      <c r="FP1879" s="1186"/>
      <c r="FQ1879" s="1186"/>
      <c r="FR1879" s="1186"/>
      <c r="FS1879" s="1186"/>
      <c r="FT1879" s="1186"/>
      <c r="FU1879" s="1186"/>
      <c r="FV1879" s="1186"/>
      <c r="FW1879" s="1186"/>
      <c r="FX1879" s="1186"/>
      <c r="FY1879" s="1186"/>
      <c r="FZ1879" s="1186"/>
      <c r="GA1879" s="1186"/>
      <c r="GB1879" s="1186"/>
      <c r="GC1879" s="1186"/>
      <c r="GD1879" s="1186"/>
      <c r="GE1879" s="1186"/>
      <c r="GF1879" s="1186"/>
      <c r="GG1879" s="1186"/>
      <c r="GH1879" s="1186"/>
      <c r="GI1879" s="1186"/>
      <c r="GJ1879" s="1186"/>
      <c r="GK1879" s="1186"/>
      <c r="GL1879" s="1186"/>
      <c r="GM1879" s="1186"/>
      <c r="GN1879" s="1186"/>
      <c r="GO1879" s="1186"/>
      <c r="GP1879" s="1186"/>
      <c r="GQ1879" s="1186"/>
      <c r="GR1879" s="1186"/>
      <c r="GS1879" s="1186"/>
      <c r="GT1879" s="1186"/>
      <c r="GU1879" s="1186"/>
      <c r="GV1879" s="1186"/>
      <c r="GW1879" s="1186"/>
      <c r="GX1879" s="1186"/>
      <c r="GY1879" s="1186"/>
      <c r="GZ1879" s="1186"/>
      <c r="HA1879" s="1186"/>
      <c r="HB1879" s="1186"/>
      <c r="HC1879" s="1186"/>
      <c r="HD1879" s="1186"/>
      <c r="HE1879" s="1186"/>
      <c r="HF1879" s="1186"/>
      <c r="HG1879" s="1186"/>
      <c r="HH1879" s="1186"/>
      <c r="HI1879" s="1186"/>
      <c r="HJ1879" s="1186"/>
      <c r="HK1879" s="1186"/>
      <c r="HL1879" s="1186"/>
      <c r="HM1879" s="1186"/>
      <c r="HN1879" s="1186"/>
      <c r="HO1879" s="1186"/>
      <c r="HP1879" s="1186"/>
      <c r="HQ1879" s="1186"/>
      <c r="HR1879" s="1186"/>
      <c r="HS1879" s="1186"/>
      <c r="HT1879" s="1186"/>
      <c r="HU1879" s="1186"/>
      <c r="HV1879" s="1186"/>
      <c r="HW1879" s="1186"/>
      <c r="HX1879" s="1186"/>
      <c r="HY1879" s="1186"/>
      <c r="HZ1879" s="1186"/>
      <c r="IA1879" s="1186"/>
      <c r="IB1879" s="1186"/>
    </row>
    <row r="1880" spans="1:236" s="1185" customFormat="1">
      <c r="A1880" s="1540"/>
      <c r="B1880" s="1541"/>
      <c r="C1880" s="1542"/>
      <c r="D1880" s="1543"/>
      <c r="E1880" s="1186"/>
      <c r="F1880" s="1544"/>
      <c r="G1880" s="1604"/>
      <c r="H1880" s="1604"/>
      <c r="I1880" s="1186"/>
      <c r="J1880" s="1186"/>
      <c r="K1880" s="1186"/>
      <c r="L1880" s="1186"/>
      <c r="M1880" s="1186"/>
      <c r="N1880" s="1186"/>
      <c r="O1880" s="1186"/>
      <c r="P1880" s="1186"/>
      <c r="Q1880" s="1186"/>
      <c r="R1880" s="1186"/>
      <c r="S1880" s="1186"/>
      <c r="T1880" s="1186"/>
      <c r="U1880" s="1186"/>
      <c r="V1880" s="1186"/>
      <c r="W1880" s="1186"/>
      <c r="X1880" s="1186"/>
      <c r="Y1880" s="1186"/>
      <c r="Z1880" s="1186"/>
      <c r="AA1880" s="1186"/>
      <c r="AB1880" s="1186"/>
      <c r="AC1880" s="1186"/>
      <c r="AD1880" s="1186"/>
      <c r="AE1880" s="1186"/>
      <c r="AF1880" s="1186"/>
      <c r="AG1880" s="1186"/>
      <c r="AH1880" s="1186"/>
      <c r="AI1880" s="1186"/>
      <c r="AJ1880" s="1186"/>
      <c r="AK1880" s="1186"/>
      <c r="AL1880" s="1186"/>
      <c r="AM1880" s="1186"/>
      <c r="AN1880" s="1186"/>
      <c r="AO1880" s="1186"/>
      <c r="AP1880" s="1186"/>
      <c r="AQ1880" s="1186"/>
      <c r="AR1880" s="1186"/>
      <c r="AS1880" s="1186"/>
      <c r="AT1880" s="1186"/>
      <c r="AU1880" s="1186"/>
      <c r="AV1880" s="1186"/>
      <c r="AW1880" s="1186"/>
      <c r="AX1880" s="1186"/>
      <c r="AY1880" s="1186"/>
      <c r="AZ1880" s="1186"/>
      <c r="BA1880" s="1186"/>
      <c r="BB1880" s="1186"/>
      <c r="BC1880" s="1186"/>
      <c r="BD1880" s="1186"/>
      <c r="BE1880" s="1186"/>
      <c r="BF1880" s="1186"/>
      <c r="BG1880" s="1186"/>
      <c r="BH1880" s="1186"/>
      <c r="BI1880" s="1186"/>
      <c r="BJ1880" s="1186"/>
      <c r="BK1880" s="1186"/>
      <c r="BL1880" s="1186"/>
      <c r="BM1880" s="1186"/>
      <c r="BN1880" s="1186"/>
      <c r="BO1880" s="1186"/>
      <c r="BP1880" s="1186"/>
      <c r="BQ1880" s="1186"/>
      <c r="BR1880" s="1186"/>
      <c r="BS1880" s="1186"/>
      <c r="BT1880" s="1186"/>
      <c r="BU1880" s="1186"/>
      <c r="BV1880" s="1186"/>
      <c r="BW1880" s="1186"/>
      <c r="BX1880" s="1186"/>
      <c r="BY1880" s="1186"/>
      <c r="BZ1880" s="1186"/>
      <c r="CA1880" s="1186"/>
      <c r="CB1880" s="1186"/>
      <c r="CC1880" s="1186"/>
      <c r="CD1880" s="1186"/>
      <c r="CE1880" s="1186"/>
      <c r="CF1880" s="1186"/>
      <c r="CG1880" s="1186"/>
      <c r="CH1880" s="1186"/>
      <c r="CI1880" s="1186"/>
      <c r="CJ1880" s="1186"/>
      <c r="CK1880" s="1186"/>
      <c r="CL1880" s="1186"/>
      <c r="CM1880" s="1186"/>
      <c r="CN1880" s="1186"/>
      <c r="CO1880" s="1186"/>
      <c r="CP1880" s="1186"/>
      <c r="CQ1880" s="1186"/>
      <c r="CR1880" s="1186"/>
      <c r="CS1880" s="1186"/>
      <c r="CT1880" s="1186"/>
      <c r="CU1880" s="1186"/>
      <c r="CV1880" s="1186"/>
      <c r="CW1880" s="1186"/>
      <c r="CX1880" s="1186"/>
      <c r="CY1880" s="1186"/>
      <c r="CZ1880" s="1186"/>
      <c r="DA1880" s="1186"/>
      <c r="DB1880" s="1186"/>
      <c r="DC1880" s="1186"/>
      <c r="DD1880" s="1186"/>
      <c r="DE1880" s="1186"/>
      <c r="DF1880" s="1186"/>
      <c r="DG1880" s="1186"/>
      <c r="DH1880" s="1186"/>
      <c r="DI1880" s="1186"/>
      <c r="DJ1880" s="1186"/>
      <c r="DK1880" s="1186"/>
      <c r="DL1880" s="1186"/>
      <c r="DM1880" s="1186"/>
      <c r="DN1880" s="1186"/>
      <c r="DO1880" s="1186"/>
      <c r="DP1880" s="1186"/>
      <c r="DQ1880" s="1186"/>
      <c r="DR1880" s="1186"/>
      <c r="DS1880" s="1186"/>
      <c r="DT1880" s="1186"/>
      <c r="DU1880" s="1186"/>
      <c r="DV1880" s="1186"/>
      <c r="DW1880" s="1186"/>
      <c r="DX1880" s="1186"/>
      <c r="DY1880" s="1186"/>
      <c r="DZ1880" s="1186"/>
      <c r="EA1880" s="1186"/>
      <c r="EB1880" s="1186"/>
      <c r="EC1880" s="1186"/>
      <c r="ED1880" s="1186"/>
      <c r="EE1880" s="1186"/>
      <c r="EF1880" s="1186"/>
      <c r="EG1880" s="1186"/>
      <c r="EH1880" s="1186"/>
      <c r="EI1880" s="1186"/>
      <c r="EJ1880" s="1186"/>
      <c r="EK1880" s="1186"/>
      <c r="EL1880" s="1186"/>
      <c r="EM1880" s="1186"/>
      <c r="EN1880" s="1186"/>
      <c r="EO1880" s="1186"/>
      <c r="EP1880" s="1186"/>
      <c r="EQ1880" s="1186"/>
      <c r="ER1880" s="1186"/>
      <c r="ES1880" s="1186"/>
      <c r="ET1880" s="1186"/>
      <c r="EU1880" s="1186"/>
      <c r="EV1880" s="1186"/>
      <c r="EW1880" s="1186"/>
      <c r="EX1880" s="1186"/>
      <c r="EY1880" s="1186"/>
      <c r="EZ1880" s="1186"/>
      <c r="FA1880" s="1186"/>
      <c r="FB1880" s="1186"/>
      <c r="FC1880" s="1186"/>
      <c r="FD1880" s="1186"/>
      <c r="FE1880" s="1186"/>
      <c r="FF1880" s="1186"/>
      <c r="FG1880" s="1186"/>
      <c r="FH1880" s="1186"/>
      <c r="FI1880" s="1186"/>
      <c r="FJ1880" s="1186"/>
      <c r="FK1880" s="1186"/>
      <c r="FL1880" s="1186"/>
      <c r="FM1880" s="1186"/>
      <c r="FN1880" s="1186"/>
      <c r="FO1880" s="1186"/>
      <c r="FP1880" s="1186"/>
      <c r="FQ1880" s="1186"/>
      <c r="FR1880" s="1186"/>
      <c r="FS1880" s="1186"/>
      <c r="FT1880" s="1186"/>
      <c r="FU1880" s="1186"/>
      <c r="FV1880" s="1186"/>
      <c r="FW1880" s="1186"/>
      <c r="FX1880" s="1186"/>
      <c r="FY1880" s="1186"/>
      <c r="FZ1880" s="1186"/>
      <c r="GA1880" s="1186"/>
      <c r="GB1880" s="1186"/>
      <c r="GC1880" s="1186"/>
      <c r="GD1880" s="1186"/>
      <c r="GE1880" s="1186"/>
      <c r="GF1880" s="1186"/>
      <c r="GG1880" s="1186"/>
      <c r="GH1880" s="1186"/>
      <c r="GI1880" s="1186"/>
      <c r="GJ1880" s="1186"/>
      <c r="GK1880" s="1186"/>
      <c r="GL1880" s="1186"/>
      <c r="GM1880" s="1186"/>
      <c r="GN1880" s="1186"/>
      <c r="GO1880" s="1186"/>
      <c r="GP1880" s="1186"/>
      <c r="GQ1880" s="1186"/>
      <c r="GR1880" s="1186"/>
      <c r="GS1880" s="1186"/>
      <c r="GT1880" s="1186"/>
      <c r="GU1880" s="1186"/>
      <c r="GV1880" s="1186"/>
      <c r="GW1880" s="1186"/>
      <c r="GX1880" s="1186"/>
      <c r="GY1880" s="1186"/>
      <c r="GZ1880" s="1186"/>
      <c r="HA1880" s="1186"/>
      <c r="HB1880" s="1186"/>
      <c r="HC1880" s="1186"/>
      <c r="HD1880" s="1186"/>
      <c r="HE1880" s="1186"/>
      <c r="HF1880" s="1186"/>
      <c r="HG1880" s="1186"/>
      <c r="HH1880" s="1186"/>
      <c r="HI1880" s="1186"/>
      <c r="HJ1880" s="1186"/>
      <c r="HK1880" s="1186"/>
      <c r="HL1880" s="1186"/>
      <c r="HM1880" s="1186"/>
      <c r="HN1880" s="1186"/>
      <c r="HO1880" s="1186"/>
      <c r="HP1880" s="1186"/>
      <c r="HQ1880" s="1186"/>
      <c r="HR1880" s="1186"/>
      <c r="HS1880" s="1186"/>
      <c r="HT1880" s="1186"/>
      <c r="HU1880" s="1186"/>
      <c r="HV1880" s="1186"/>
      <c r="HW1880" s="1186"/>
      <c r="HX1880" s="1186"/>
      <c r="HY1880" s="1186"/>
      <c r="HZ1880" s="1186"/>
      <c r="IA1880" s="1186"/>
      <c r="IB1880" s="1186"/>
    </row>
    <row r="1881" spans="1:236" s="1185" customFormat="1">
      <c r="A1881" s="1540"/>
      <c r="B1881" s="1541"/>
      <c r="C1881" s="1542"/>
      <c r="D1881" s="1543"/>
      <c r="E1881" s="1186"/>
      <c r="F1881" s="1544"/>
      <c r="G1881" s="1604"/>
      <c r="H1881" s="1604"/>
      <c r="I1881" s="1186"/>
      <c r="J1881" s="1186"/>
      <c r="K1881" s="1186"/>
      <c r="L1881" s="1186"/>
      <c r="M1881" s="1186"/>
      <c r="N1881" s="1186"/>
      <c r="O1881" s="1186"/>
      <c r="P1881" s="1186"/>
      <c r="Q1881" s="1186"/>
      <c r="R1881" s="1186"/>
      <c r="S1881" s="1186"/>
      <c r="T1881" s="1186"/>
      <c r="U1881" s="1186"/>
      <c r="V1881" s="1186"/>
      <c r="W1881" s="1186"/>
      <c r="X1881" s="1186"/>
      <c r="Y1881" s="1186"/>
      <c r="Z1881" s="1186"/>
      <c r="AA1881" s="1186"/>
      <c r="AB1881" s="1186"/>
      <c r="AC1881" s="1186"/>
      <c r="AD1881" s="1186"/>
      <c r="AE1881" s="1186"/>
      <c r="AF1881" s="1186"/>
      <c r="AG1881" s="1186"/>
      <c r="AH1881" s="1186"/>
      <c r="AI1881" s="1186"/>
      <c r="AJ1881" s="1186"/>
      <c r="AK1881" s="1186"/>
      <c r="AL1881" s="1186"/>
      <c r="AM1881" s="1186"/>
      <c r="AN1881" s="1186"/>
      <c r="AO1881" s="1186"/>
      <c r="AP1881" s="1186"/>
      <c r="AQ1881" s="1186"/>
      <c r="AR1881" s="1186"/>
      <c r="AS1881" s="1186"/>
      <c r="AT1881" s="1186"/>
      <c r="AU1881" s="1186"/>
      <c r="AV1881" s="1186"/>
      <c r="AW1881" s="1186"/>
      <c r="AX1881" s="1186"/>
      <c r="AY1881" s="1186"/>
      <c r="AZ1881" s="1186"/>
      <c r="BA1881" s="1186"/>
      <c r="BB1881" s="1186"/>
      <c r="BC1881" s="1186"/>
      <c r="BD1881" s="1186"/>
      <c r="BE1881" s="1186"/>
      <c r="BF1881" s="1186"/>
      <c r="BG1881" s="1186"/>
      <c r="BH1881" s="1186"/>
      <c r="BI1881" s="1186"/>
      <c r="BJ1881" s="1186"/>
      <c r="BK1881" s="1186"/>
      <c r="BL1881" s="1186"/>
      <c r="BM1881" s="1186"/>
      <c r="BN1881" s="1186"/>
      <c r="BO1881" s="1186"/>
      <c r="BP1881" s="1186"/>
      <c r="BQ1881" s="1186"/>
      <c r="BR1881" s="1186"/>
      <c r="BS1881" s="1186"/>
      <c r="BT1881" s="1186"/>
      <c r="BU1881" s="1186"/>
      <c r="BV1881" s="1186"/>
      <c r="BW1881" s="1186"/>
      <c r="BX1881" s="1186"/>
      <c r="BY1881" s="1186"/>
      <c r="BZ1881" s="1186"/>
      <c r="CA1881" s="1186"/>
      <c r="CB1881" s="1186"/>
      <c r="CC1881" s="1186"/>
      <c r="CD1881" s="1186"/>
      <c r="CE1881" s="1186"/>
      <c r="CF1881" s="1186"/>
      <c r="CG1881" s="1186"/>
      <c r="CH1881" s="1186"/>
      <c r="CI1881" s="1186"/>
      <c r="CJ1881" s="1186"/>
      <c r="CK1881" s="1186"/>
      <c r="CL1881" s="1186"/>
      <c r="CM1881" s="1186"/>
      <c r="CN1881" s="1186"/>
      <c r="CO1881" s="1186"/>
      <c r="CP1881" s="1186"/>
      <c r="CQ1881" s="1186"/>
      <c r="CR1881" s="1186"/>
      <c r="CS1881" s="1186"/>
      <c r="CT1881" s="1186"/>
      <c r="CU1881" s="1186"/>
      <c r="CV1881" s="1186"/>
      <c r="CW1881" s="1186"/>
      <c r="CX1881" s="1186"/>
      <c r="CY1881" s="1186"/>
      <c r="CZ1881" s="1186"/>
      <c r="DA1881" s="1186"/>
      <c r="DB1881" s="1186"/>
      <c r="DC1881" s="1186"/>
      <c r="DD1881" s="1186"/>
      <c r="DE1881" s="1186"/>
      <c r="DF1881" s="1186"/>
      <c r="DG1881" s="1186"/>
      <c r="DH1881" s="1186"/>
      <c r="DI1881" s="1186"/>
      <c r="DJ1881" s="1186"/>
      <c r="DK1881" s="1186"/>
      <c r="DL1881" s="1186"/>
      <c r="DM1881" s="1186"/>
      <c r="DN1881" s="1186"/>
      <c r="DO1881" s="1186"/>
      <c r="DP1881" s="1186"/>
      <c r="DQ1881" s="1186"/>
      <c r="DR1881" s="1186"/>
      <c r="DS1881" s="1186"/>
      <c r="DT1881" s="1186"/>
      <c r="DU1881" s="1186"/>
      <c r="DV1881" s="1186"/>
      <c r="DW1881" s="1186"/>
      <c r="DX1881" s="1186"/>
      <c r="DY1881" s="1186"/>
      <c r="DZ1881" s="1186"/>
      <c r="EA1881" s="1186"/>
      <c r="EB1881" s="1186"/>
      <c r="EC1881" s="1186"/>
      <c r="ED1881" s="1186"/>
      <c r="EE1881" s="1186"/>
      <c r="EF1881" s="1186"/>
      <c r="EG1881" s="1186"/>
      <c r="EH1881" s="1186"/>
      <c r="EI1881" s="1186"/>
      <c r="EJ1881" s="1186"/>
      <c r="EK1881" s="1186"/>
      <c r="EL1881" s="1186"/>
      <c r="EM1881" s="1186"/>
      <c r="EN1881" s="1186"/>
      <c r="EO1881" s="1186"/>
      <c r="EP1881" s="1186"/>
      <c r="EQ1881" s="1186"/>
      <c r="ER1881" s="1186"/>
      <c r="ES1881" s="1186"/>
      <c r="ET1881" s="1186"/>
      <c r="EU1881" s="1186"/>
      <c r="EV1881" s="1186"/>
      <c r="EW1881" s="1186"/>
      <c r="EX1881" s="1186"/>
      <c r="EY1881" s="1186"/>
      <c r="EZ1881" s="1186"/>
      <c r="FA1881" s="1186"/>
      <c r="FB1881" s="1186"/>
      <c r="FC1881" s="1186"/>
      <c r="FD1881" s="1186"/>
      <c r="FE1881" s="1186"/>
      <c r="FF1881" s="1186"/>
      <c r="FG1881" s="1186"/>
      <c r="FH1881" s="1186"/>
      <c r="FI1881" s="1186"/>
      <c r="FJ1881" s="1186"/>
      <c r="FK1881" s="1186"/>
      <c r="FL1881" s="1186"/>
      <c r="FM1881" s="1186"/>
      <c r="FN1881" s="1186"/>
      <c r="FO1881" s="1186"/>
      <c r="FP1881" s="1186"/>
      <c r="FQ1881" s="1186"/>
      <c r="FR1881" s="1186"/>
      <c r="FS1881" s="1186"/>
      <c r="FT1881" s="1186"/>
      <c r="FU1881" s="1186"/>
      <c r="FV1881" s="1186"/>
      <c r="FW1881" s="1186"/>
      <c r="FX1881" s="1186"/>
      <c r="FY1881" s="1186"/>
      <c r="FZ1881" s="1186"/>
      <c r="GA1881" s="1186"/>
      <c r="GB1881" s="1186"/>
      <c r="GC1881" s="1186"/>
      <c r="GD1881" s="1186"/>
      <c r="GE1881" s="1186"/>
      <c r="GF1881" s="1186"/>
      <c r="GG1881" s="1186"/>
      <c r="GH1881" s="1186"/>
      <c r="GI1881" s="1186"/>
      <c r="GJ1881" s="1186"/>
      <c r="GK1881" s="1186"/>
      <c r="GL1881" s="1186"/>
      <c r="GM1881" s="1186"/>
      <c r="GN1881" s="1186"/>
      <c r="GO1881" s="1186"/>
      <c r="GP1881" s="1186"/>
      <c r="GQ1881" s="1186"/>
      <c r="GR1881" s="1186"/>
      <c r="GS1881" s="1186"/>
      <c r="GT1881" s="1186"/>
      <c r="GU1881" s="1186"/>
      <c r="GV1881" s="1186"/>
      <c r="GW1881" s="1186"/>
      <c r="GX1881" s="1186"/>
      <c r="GY1881" s="1186"/>
      <c r="GZ1881" s="1186"/>
      <c r="HA1881" s="1186"/>
      <c r="HB1881" s="1186"/>
      <c r="HC1881" s="1186"/>
      <c r="HD1881" s="1186"/>
      <c r="HE1881" s="1186"/>
      <c r="HF1881" s="1186"/>
      <c r="HG1881" s="1186"/>
      <c r="HH1881" s="1186"/>
      <c r="HI1881" s="1186"/>
      <c r="HJ1881" s="1186"/>
      <c r="HK1881" s="1186"/>
      <c r="HL1881" s="1186"/>
      <c r="HM1881" s="1186"/>
      <c r="HN1881" s="1186"/>
      <c r="HO1881" s="1186"/>
      <c r="HP1881" s="1186"/>
      <c r="HQ1881" s="1186"/>
      <c r="HR1881" s="1186"/>
      <c r="HS1881" s="1186"/>
      <c r="HT1881" s="1186"/>
      <c r="HU1881" s="1186"/>
      <c r="HV1881" s="1186"/>
      <c r="HW1881" s="1186"/>
      <c r="HX1881" s="1186"/>
      <c r="HY1881" s="1186"/>
      <c r="HZ1881" s="1186"/>
      <c r="IA1881" s="1186"/>
      <c r="IB1881" s="1186"/>
    </row>
    <row r="1882" spans="1:236" s="1185" customFormat="1">
      <c r="A1882" s="1540"/>
      <c r="B1882" s="1541"/>
      <c r="C1882" s="1542"/>
      <c r="D1882" s="1543"/>
      <c r="E1882" s="1186"/>
      <c r="F1882" s="1544"/>
      <c r="G1882" s="1604"/>
      <c r="H1882" s="1604"/>
      <c r="I1882" s="1186"/>
      <c r="J1882" s="1186"/>
      <c r="K1882" s="1186"/>
      <c r="L1882" s="1186"/>
      <c r="M1882" s="1186"/>
      <c r="N1882" s="1186"/>
      <c r="O1882" s="1186"/>
      <c r="P1882" s="1186"/>
      <c r="Q1882" s="1186"/>
      <c r="R1882" s="1186"/>
      <c r="S1882" s="1186"/>
      <c r="T1882" s="1186"/>
      <c r="U1882" s="1186"/>
      <c r="V1882" s="1186"/>
      <c r="W1882" s="1186"/>
      <c r="X1882" s="1186"/>
      <c r="Y1882" s="1186"/>
      <c r="Z1882" s="1186"/>
      <c r="AA1882" s="1186"/>
      <c r="AB1882" s="1186"/>
      <c r="AC1882" s="1186"/>
      <c r="AD1882" s="1186"/>
      <c r="AE1882" s="1186"/>
      <c r="AF1882" s="1186"/>
      <c r="AG1882" s="1186"/>
      <c r="AH1882" s="1186"/>
      <c r="AI1882" s="1186"/>
      <c r="AJ1882" s="1186"/>
      <c r="AK1882" s="1186"/>
      <c r="AL1882" s="1186"/>
      <c r="AM1882" s="1186"/>
      <c r="AN1882" s="1186"/>
      <c r="AO1882" s="1186"/>
      <c r="AP1882" s="1186"/>
      <c r="AQ1882" s="1186"/>
      <c r="AR1882" s="1186"/>
      <c r="AS1882" s="1186"/>
      <c r="AT1882" s="1186"/>
      <c r="AU1882" s="1186"/>
      <c r="AV1882" s="1186"/>
      <c r="AW1882" s="1186"/>
      <c r="AX1882" s="1186"/>
      <c r="AY1882" s="1186"/>
      <c r="AZ1882" s="1186"/>
      <c r="BA1882" s="1186"/>
      <c r="BB1882" s="1186"/>
      <c r="BC1882" s="1186"/>
      <c r="BD1882" s="1186"/>
      <c r="BE1882" s="1186"/>
      <c r="BF1882" s="1186"/>
      <c r="BG1882" s="1186"/>
      <c r="BH1882" s="1186"/>
      <c r="BI1882" s="1186"/>
      <c r="BJ1882" s="1186"/>
      <c r="BK1882" s="1186"/>
      <c r="BL1882" s="1186"/>
      <c r="BM1882" s="1186"/>
      <c r="BN1882" s="1186"/>
      <c r="BO1882" s="1186"/>
      <c r="BP1882" s="1186"/>
      <c r="BQ1882" s="1186"/>
      <c r="BR1882" s="1186"/>
      <c r="BS1882" s="1186"/>
      <c r="BT1882" s="1186"/>
      <c r="BU1882" s="1186"/>
      <c r="BV1882" s="1186"/>
      <c r="BW1882" s="1186"/>
      <c r="BX1882" s="1186"/>
      <c r="BY1882" s="1186"/>
      <c r="BZ1882" s="1186"/>
      <c r="CA1882" s="1186"/>
      <c r="CB1882" s="1186"/>
      <c r="CC1882" s="1186"/>
      <c r="CD1882" s="1186"/>
      <c r="CE1882" s="1186"/>
      <c r="CF1882" s="1186"/>
      <c r="CG1882" s="1186"/>
      <c r="CH1882" s="1186"/>
      <c r="CI1882" s="1186"/>
      <c r="CJ1882" s="1186"/>
      <c r="CK1882" s="1186"/>
      <c r="CL1882" s="1186"/>
      <c r="CM1882" s="1186"/>
      <c r="CN1882" s="1186"/>
      <c r="CO1882" s="1186"/>
      <c r="CP1882" s="1186"/>
      <c r="CQ1882" s="1186"/>
      <c r="CR1882" s="1186"/>
      <c r="CS1882" s="1186"/>
      <c r="CT1882" s="1186"/>
      <c r="CU1882" s="1186"/>
      <c r="CV1882" s="1186"/>
      <c r="CW1882" s="1186"/>
      <c r="CX1882" s="1186"/>
      <c r="CY1882" s="1186"/>
      <c r="CZ1882" s="1186"/>
      <c r="DA1882" s="1186"/>
      <c r="DB1882" s="1186"/>
      <c r="DC1882" s="1186"/>
      <c r="DD1882" s="1186"/>
      <c r="DE1882" s="1186"/>
      <c r="DF1882" s="1186"/>
      <c r="DG1882" s="1186"/>
      <c r="DH1882" s="1186"/>
      <c r="DI1882" s="1186"/>
      <c r="DJ1882" s="1186"/>
      <c r="DK1882" s="1186"/>
      <c r="DL1882" s="1186"/>
      <c r="DM1882" s="1186"/>
      <c r="DN1882" s="1186"/>
      <c r="DO1882" s="1186"/>
      <c r="DP1882" s="1186"/>
      <c r="DQ1882" s="1186"/>
      <c r="DR1882" s="1186"/>
      <c r="DS1882" s="1186"/>
      <c r="DT1882" s="1186"/>
      <c r="DU1882" s="1186"/>
      <c r="DV1882" s="1186"/>
      <c r="DW1882" s="1186"/>
      <c r="DX1882" s="1186"/>
      <c r="DY1882" s="1186"/>
      <c r="DZ1882" s="1186"/>
      <c r="EA1882" s="1186"/>
      <c r="EB1882" s="1186"/>
      <c r="EC1882" s="1186"/>
      <c r="ED1882" s="1186"/>
      <c r="EE1882" s="1186"/>
      <c r="EF1882" s="1186"/>
      <c r="EG1882" s="1186"/>
      <c r="EH1882" s="1186"/>
      <c r="EI1882" s="1186"/>
      <c r="EJ1882" s="1186"/>
      <c r="EK1882" s="1186"/>
      <c r="EL1882" s="1186"/>
      <c r="EM1882" s="1186"/>
      <c r="EN1882" s="1186"/>
      <c r="EO1882" s="1186"/>
      <c r="EP1882" s="1186"/>
      <c r="EQ1882" s="1186"/>
      <c r="ER1882" s="1186"/>
      <c r="ES1882" s="1186"/>
      <c r="ET1882" s="1186"/>
      <c r="EU1882" s="1186"/>
      <c r="EV1882" s="1186"/>
      <c r="EW1882" s="1186"/>
      <c r="EX1882" s="1186"/>
      <c r="EY1882" s="1186"/>
      <c r="EZ1882" s="1186"/>
      <c r="FA1882" s="1186"/>
      <c r="FB1882" s="1186"/>
      <c r="FC1882" s="1186"/>
      <c r="FD1882" s="1186"/>
      <c r="FE1882" s="1186"/>
      <c r="FF1882" s="1186"/>
      <c r="FG1882" s="1186"/>
      <c r="FH1882" s="1186"/>
      <c r="FI1882" s="1186"/>
      <c r="FJ1882" s="1186"/>
      <c r="FK1882" s="1186"/>
      <c r="FL1882" s="1186"/>
      <c r="FM1882" s="1186"/>
      <c r="FN1882" s="1186"/>
      <c r="FO1882" s="1186"/>
      <c r="FP1882" s="1186"/>
      <c r="FQ1882" s="1186"/>
      <c r="FR1882" s="1186"/>
      <c r="FS1882" s="1186"/>
      <c r="FT1882" s="1186"/>
      <c r="FU1882" s="1186"/>
      <c r="FV1882" s="1186"/>
      <c r="FW1882" s="1186"/>
      <c r="FX1882" s="1186"/>
      <c r="FY1882" s="1186"/>
      <c r="FZ1882" s="1186"/>
      <c r="GA1882" s="1186"/>
      <c r="GB1882" s="1186"/>
      <c r="GC1882" s="1186"/>
      <c r="GD1882" s="1186"/>
      <c r="GE1882" s="1186"/>
      <c r="GF1882" s="1186"/>
      <c r="GG1882" s="1186"/>
      <c r="GH1882" s="1186"/>
      <c r="GI1882" s="1186"/>
      <c r="GJ1882" s="1186"/>
      <c r="GK1882" s="1186"/>
      <c r="GL1882" s="1186"/>
      <c r="GM1882" s="1186"/>
      <c r="GN1882" s="1186"/>
      <c r="GO1882" s="1186"/>
      <c r="GP1882" s="1186"/>
      <c r="GQ1882" s="1186"/>
      <c r="GR1882" s="1186"/>
      <c r="GS1882" s="1186"/>
      <c r="GT1882" s="1186"/>
      <c r="GU1882" s="1186"/>
      <c r="GV1882" s="1186"/>
      <c r="GW1882" s="1186"/>
      <c r="GX1882" s="1186"/>
      <c r="GY1882" s="1186"/>
      <c r="GZ1882" s="1186"/>
      <c r="HA1882" s="1186"/>
      <c r="HB1882" s="1186"/>
      <c r="HC1882" s="1186"/>
      <c r="HD1882" s="1186"/>
      <c r="HE1882" s="1186"/>
      <c r="HF1882" s="1186"/>
      <c r="HG1882" s="1186"/>
      <c r="HH1882" s="1186"/>
      <c r="HI1882" s="1186"/>
      <c r="HJ1882" s="1186"/>
      <c r="HK1882" s="1186"/>
      <c r="HL1882" s="1186"/>
      <c r="HM1882" s="1186"/>
      <c r="HN1882" s="1186"/>
      <c r="HO1882" s="1186"/>
      <c r="HP1882" s="1186"/>
      <c r="HQ1882" s="1186"/>
      <c r="HR1882" s="1186"/>
      <c r="HS1882" s="1186"/>
      <c r="HT1882" s="1186"/>
      <c r="HU1882" s="1186"/>
      <c r="HV1882" s="1186"/>
      <c r="HW1882" s="1186"/>
      <c r="HX1882" s="1186"/>
      <c r="HY1882" s="1186"/>
      <c r="HZ1882" s="1186"/>
      <c r="IA1882" s="1186"/>
      <c r="IB1882" s="1186"/>
    </row>
    <row r="1883" spans="1:236" s="1185" customFormat="1">
      <c r="A1883" s="1540"/>
      <c r="B1883" s="1541"/>
      <c r="C1883" s="1542"/>
      <c r="D1883" s="1543"/>
      <c r="E1883" s="1186"/>
      <c r="F1883" s="1544"/>
      <c r="G1883" s="1604"/>
      <c r="H1883" s="1604"/>
      <c r="I1883" s="1186"/>
      <c r="J1883" s="1186"/>
      <c r="K1883" s="1186"/>
      <c r="L1883" s="1186"/>
      <c r="M1883" s="1186"/>
      <c r="N1883" s="1186"/>
      <c r="O1883" s="1186"/>
      <c r="P1883" s="1186"/>
      <c r="Q1883" s="1186"/>
      <c r="R1883" s="1186"/>
      <c r="S1883" s="1186"/>
      <c r="T1883" s="1186"/>
      <c r="U1883" s="1186"/>
      <c r="V1883" s="1186"/>
      <c r="W1883" s="1186"/>
      <c r="X1883" s="1186"/>
      <c r="Y1883" s="1186"/>
      <c r="Z1883" s="1186"/>
      <c r="AA1883" s="1186"/>
      <c r="AB1883" s="1186"/>
      <c r="AC1883" s="1186"/>
      <c r="AD1883" s="1186"/>
      <c r="AE1883" s="1186"/>
      <c r="AF1883" s="1186"/>
      <c r="AG1883" s="1186"/>
      <c r="AH1883" s="1186"/>
      <c r="AI1883" s="1186"/>
      <c r="AJ1883" s="1186"/>
      <c r="AK1883" s="1186"/>
      <c r="AL1883" s="1186"/>
      <c r="AM1883" s="1186"/>
      <c r="AN1883" s="1186"/>
      <c r="AO1883" s="1186"/>
      <c r="AP1883" s="1186"/>
      <c r="AQ1883" s="1186"/>
      <c r="AR1883" s="1186"/>
      <c r="AS1883" s="1186"/>
      <c r="AT1883" s="1186"/>
      <c r="AU1883" s="1186"/>
      <c r="AV1883" s="1186"/>
      <c r="AW1883" s="1186"/>
      <c r="AX1883" s="1186"/>
      <c r="AY1883" s="1186"/>
      <c r="AZ1883" s="1186"/>
      <c r="BA1883" s="1186"/>
      <c r="BB1883" s="1186"/>
      <c r="BC1883" s="1186"/>
      <c r="BD1883" s="1186"/>
      <c r="BE1883" s="1186"/>
      <c r="BF1883" s="1186"/>
      <c r="BG1883" s="1186"/>
      <c r="BH1883" s="1186"/>
      <c r="BI1883" s="1186"/>
      <c r="BJ1883" s="1186"/>
      <c r="BK1883" s="1186"/>
      <c r="BL1883" s="1186"/>
      <c r="BM1883" s="1186"/>
      <c r="BN1883" s="1186"/>
      <c r="BO1883" s="1186"/>
      <c r="BP1883" s="1186"/>
      <c r="BQ1883" s="1186"/>
      <c r="BR1883" s="1186"/>
      <c r="BS1883" s="1186"/>
      <c r="BT1883" s="1186"/>
      <c r="BU1883" s="1186"/>
      <c r="BV1883" s="1186"/>
      <c r="BW1883" s="1186"/>
      <c r="BX1883" s="1186"/>
      <c r="BY1883" s="1186"/>
      <c r="BZ1883" s="1186"/>
      <c r="CA1883" s="1186"/>
      <c r="CB1883" s="1186"/>
      <c r="CC1883" s="1186"/>
      <c r="CD1883" s="1186"/>
      <c r="CE1883" s="1186"/>
      <c r="CF1883" s="1186"/>
      <c r="CG1883" s="1186"/>
      <c r="CH1883" s="1186"/>
      <c r="CI1883" s="1186"/>
      <c r="CJ1883" s="1186"/>
      <c r="CK1883" s="1186"/>
      <c r="CL1883" s="1186"/>
      <c r="CM1883" s="1186"/>
      <c r="CN1883" s="1186"/>
      <c r="CO1883" s="1186"/>
      <c r="CP1883" s="1186"/>
      <c r="CQ1883" s="1186"/>
      <c r="CR1883" s="1186"/>
      <c r="CS1883" s="1186"/>
      <c r="CT1883" s="1186"/>
      <c r="CU1883" s="1186"/>
      <c r="CV1883" s="1186"/>
      <c r="CW1883" s="1186"/>
      <c r="CX1883" s="1186"/>
      <c r="CY1883" s="1186"/>
      <c r="CZ1883" s="1186"/>
      <c r="DA1883" s="1186"/>
      <c r="DB1883" s="1186"/>
      <c r="DC1883" s="1186"/>
      <c r="DD1883" s="1186"/>
      <c r="DE1883" s="1186"/>
      <c r="DF1883" s="1186"/>
      <c r="DG1883" s="1186"/>
      <c r="DH1883" s="1186"/>
      <c r="DI1883" s="1186"/>
      <c r="DJ1883" s="1186"/>
      <c r="DK1883" s="1186"/>
      <c r="DL1883" s="1186"/>
      <c r="DM1883" s="1186"/>
      <c r="DN1883" s="1186"/>
      <c r="DO1883" s="1186"/>
      <c r="DP1883" s="1186"/>
      <c r="DQ1883" s="1186"/>
      <c r="DR1883" s="1186"/>
      <c r="DS1883" s="1186"/>
      <c r="DT1883" s="1186"/>
      <c r="DU1883" s="1186"/>
      <c r="DV1883" s="1186"/>
      <c r="DW1883" s="1186"/>
      <c r="DX1883" s="1186"/>
      <c r="DY1883" s="1186"/>
      <c r="DZ1883" s="1186"/>
      <c r="EA1883" s="1186"/>
      <c r="EB1883" s="1186"/>
      <c r="EC1883" s="1186"/>
      <c r="ED1883" s="1186"/>
      <c r="EE1883" s="1186"/>
      <c r="EF1883" s="1186"/>
      <c r="EG1883" s="1186"/>
      <c r="EH1883" s="1186"/>
      <c r="EI1883" s="1186"/>
      <c r="EJ1883" s="1186"/>
      <c r="EK1883" s="1186"/>
      <c r="EL1883" s="1186"/>
      <c r="EM1883" s="1186"/>
      <c r="EN1883" s="1186"/>
      <c r="EO1883" s="1186"/>
      <c r="EP1883" s="1186"/>
      <c r="EQ1883" s="1186"/>
      <c r="ER1883" s="1186"/>
      <c r="ES1883" s="1186"/>
      <c r="ET1883" s="1186"/>
      <c r="EU1883" s="1186"/>
      <c r="EV1883" s="1186"/>
      <c r="EW1883" s="1186"/>
      <c r="EX1883" s="1186"/>
      <c r="EY1883" s="1186"/>
      <c r="EZ1883" s="1186"/>
      <c r="FA1883" s="1186"/>
      <c r="FB1883" s="1186"/>
      <c r="FC1883" s="1186"/>
      <c r="FD1883" s="1186"/>
      <c r="FE1883" s="1186"/>
      <c r="FF1883" s="1186"/>
      <c r="FG1883" s="1186"/>
      <c r="FH1883" s="1186"/>
      <c r="FI1883" s="1186"/>
      <c r="FJ1883" s="1186"/>
      <c r="FK1883" s="1186"/>
      <c r="FL1883" s="1186"/>
      <c r="FM1883" s="1186"/>
      <c r="FN1883" s="1186"/>
      <c r="FO1883" s="1186"/>
      <c r="FP1883" s="1186"/>
      <c r="FQ1883" s="1186"/>
      <c r="FR1883" s="1186"/>
      <c r="FS1883" s="1186"/>
      <c r="FT1883" s="1186"/>
      <c r="FU1883" s="1186"/>
      <c r="FV1883" s="1186"/>
      <c r="FW1883" s="1186"/>
      <c r="FX1883" s="1186"/>
      <c r="FY1883" s="1186"/>
      <c r="FZ1883" s="1186"/>
      <c r="GA1883" s="1186"/>
      <c r="GB1883" s="1186"/>
      <c r="GC1883" s="1186"/>
      <c r="GD1883" s="1186"/>
      <c r="GE1883" s="1186"/>
      <c r="GF1883" s="1186"/>
      <c r="GG1883" s="1186"/>
      <c r="GH1883" s="1186"/>
      <c r="GI1883" s="1186"/>
      <c r="GJ1883" s="1186"/>
      <c r="GK1883" s="1186"/>
      <c r="GL1883" s="1186"/>
      <c r="GM1883" s="1186"/>
      <c r="GN1883" s="1186"/>
      <c r="GO1883" s="1186"/>
      <c r="GP1883" s="1186"/>
      <c r="GQ1883" s="1186"/>
      <c r="GR1883" s="1186"/>
      <c r="GS1883" s="1186"/>
      <c r="GT1883" s="1186"/>
      <c r="GU1883" s="1186"/>
      <c r="GV1883" s="1186"/>
      <c r="GW1883" s="1186"/>
      <c r="GX1883" s="1186"/>
      <c r="GY1883" s="1186"/>
      <c r="GZ1883" s="1186"/>
      <c r="HA1883" s="1186"/>
      <c r="HB1883" s="1186"/>
      <c r="HC1883" s="1186"/>
      <c r="HD1883" s="1186"/>
      <c r="HE1883" s="1186"/>
      <c r="HF1883" s="1186"/>
      <c r="HG1883" s="1186"/>
      <c r="HH1883" s="1186"/>
      <c r="HI1883" s="1186"/>
      <c r="HJ1883" s="1186"/>
      <c r="HK1883" s="1186"/>
      <c r="HL1883" s="1186"/>
      <c r="HM1883" s="1186"/>
      <c r="HN1883" s="1186"/>
      <c r="HO1883" s="1186"/>
      <c r="HP1883" s="1186"/>
      <c r="HQ1883" s="1186"/>
      <c r="HR1883" s="1186"/>
      <c r="HS1883" s="1186"/>
      <c r="HT1883" s="1186"/>
      <c r="HU1883" s="1186"/>
      <c r="HV1883" s="1186"/>
      <c r="HW1883" s="1186"/>
      <c r="HX1883" s="1186"/>
      <c r="HY1883" s="1186"/>
      <c r="HZ1883" s="1186"/>
      <c r="IA1883" s="1186"/>
      <c r="IB1883" s="1186"/>
    </row>
    <row r="1884" spans="1:236" s="1185" customFormat="1">
      <c r="A1884" s="1540"/>
      <c r="B1884" s="1541"/>
      <c r="C1884" s="1542"/>
      <c r="D1884" s="1543"/>
      <c r="E1884" s="1186"/>
      <c r="F1884" s="1544"/>
      <c r="G1884" s="1604"/>
      <c r="H1884" s="1604"/>
      <c r="I1884" s="1186"/>
      <c r="J1884" s="1186"/>
      <c r="K1884" s="1186"/>
      <c r="L1884" s="1186"/>
      <c r="M1884" s="1186"/>
      <c r="N1884" s="1186"/>
      <c r="O1884" s="1186"/>
      <c r="P1884" s="1186"/>
      <c r="Q1884" s="1186"/>
      <c r="R1884" s="1186"/>
      <c r="S1884" s="1186"/>
      <c r="T1884" s="1186"/>
      <c r="U1884" s="1186"/>
      <c r="V1884" s="1186"/>
      <c r="W1884" s="1186"/>
      <c r="X1884" s="1186"/>
      <c r="Y1884" s="1186"/>
      <c r="Z1884" s="1186"/>
      <c r="AA1884" s="1186"/>
      <c r="AB1884" s="1186"/>
      <c r="AC1884" s="1186"/>
      <c r="AD1884" s="1186"/>
      <c r="AE1884" s="1186"/>
      <c r="AF1884" s="1186"/>
      <c r="AG1884" s="1186"/>
      <c r="AH1884" s="1186"/>
      <c r="AI1884" s="1186"/>
      <c r="AJ1884" s="1186"/>
      <c r="AK1884" s="1186"/>
      <c r="AL1884" s="1186"/>
      <c r="AM1884" s="1186"/>
      <c r="AN1884" s="1186"/>
      <c r="AO1884" s="1186"/>
      <c r="AP1884" s="1186"/>
      <c r="AQ1884" s="1186"/>
      <c r="AR1884" s="1186"/>
      <c r="AS1884" s="1186"/>
      <c r="AT1884" s="1186"/>
      <c r="AU1884" s="1186"/>
      <c r="AV1884" s="1186"/>
      <c r="AW1884" s="1186"/>
      <c r="AX1884" s="1186"/>
      <c r="AY1884" s="1186"/>
      <c r="AZ1884" s="1186"/>
      <c r="BA1884" s="1186"/>
      <c r="BB1884" s="1186"/>
      <c r="BC1884" s="1186"/>
      <c r="BD1884" s="1186"/>
      <c r="BE1884" s="1186"/>
      <c r="BF1884" s="1186"/>
      <c r="BG1884" s="1186"/>
      <c r="BH1884" s="1186"/>
      <c r="BI1884" s="1186"/>
      <c r="BJ1884" s="1186"/>
      <c r="BK1884" s="1186"/>
      <c r="BL1884" s="1186"/>
      <c r="BM1884" s="1186"/>
      <c r="BN1884" s="1186"/>
      <c r="BO1884" s="1186"/>
      <c r="BP1884" s="1186"/>
      <c r="BQ1884" s="1186"/>
      <c r="BR1884" s="1186"/>
      <c r="BS1884" s="1186"/>
      <c r="BT1884" s="1186"/>
      <c r="BU1884" s="1186"/>
      <c r="BV1884" s="1186"/>
      <c r="BW1884" s="1186"/>
      <c r="BX1884" s="1186"/>
      <c r="BY1884" s="1186"/>
      <c r="BZ1884" s="1186"/>
      <c r="CA1884" s="1186"/>
      <c r="CB1884" s="1186"/>
      <c r="CC1884" s="1186"/>
      <c r="CD1884" s="1186"/>
      <c r="CE1884" s="1186"/>
      <c r="CF1884" s="1186"/>
      <c r="CG1884" s="1186"/>
      <c r="CH1884" s="1186"/>
      <c r="CI1884" s="1186"/>
      <c r="CJ1884" s="1186"/>
      <c r="CK1884" s="1186"/>
      <c r="CL1884" s="1186"/>
      <c r="CM1884" s="1186"/>
      <c r="CN1884" s="1186"/>
      <c r="CO1884" s="1186"/>
      <c r="CP1884" s="1186"/>
      <c r="CQ1884" s="1186"/>
      <c r="CR1884" s="1186"/>
      <c r="CS1884" s="1186"/>
      <c r="CT1884" s="1186"/>
      <c r="CU1884" s="1186"/>
      <c r="CV1884" s="1186"/>
      <c r="CW1884" s="1186"/>
      <c r="CX1884" s="1186"/>
      <c r="CY1884" s="1186"/>
      <c r="CZ1884" s="1186"/>
      <c r="DA1884" s="1186"/>
      <c r="DB1884" s="1186"/>
      <c r="DC1884" s="1186"/>
      <c r="DD1884" s="1186"/>
      <c r="DE1884" s="1186"/>
      <c r="DF1884" s="1186"/>
      <c r="DG1884" s="1186"/>
      <c r="DH1884" s="1186"/>
      <c r="DI1884" s="1186"/>
      <c r="DJ1884" s="1186"/>
      <c r="DK1884" s="1186"/>
      <c r="DL1884" s="1186"/>
      <c r="DM1884" s="1186"/>
      <c r="DN1884" s="1186"/>
      <c r="DO1884" s="1186"/>
      <c r="DP1884" s="1186"/>
      <c r="DQ1884" s="1186"/>
      <c r="DR1884" s="1186"/>
      <c r="DS1884" s="1186"/>
      <c r="DT1884" s="1186"/>
      <c r="DU1884" s="1186"/>
      <c r="DV1884" s="1186"/>
      <c r="DW1884" s="1186"/>
      <c r="DX1884" s="1186"/>
      <c r="DY1884" s="1186"/>
      <c r="DZ1884" s="1186"/>
      <c r="EA1884" s="1186"/>
      <c r="EB1884" s="1186"/>
      <c r="EC1884" s="1186"/>
      <c r="ED1884" s="1186"/>
      <c r="EE1884" s="1186"/>
      <c r="EF1884" s="1186"/>
      <c r="EG1884" s="1186"/>
      <c r="EH1884" s="1186"/>
      <c r="EI1884" s="1186"/>
      <c r="EJ1884" s="1186"/>
      <c r="EK1884" s="1186"/>
      <c r="EL1884" s="1186"/>
      <c r="EM1884" s="1186"/>
      <c r="EN1884" s="1186"/>
      <c r="EO1884" s="1186"/>
      <c r="EP1884" s="1186"/>
      <c r="EQ1884" s="1186"/>
      <c r="ER1884" s="1186"/>
      <c r="ES1884" s="1186"/>
      <c r="ET1884" s="1186"/>
      <c r="EU1884" s="1186"/>
      <c r="EV1884" s="1186"/>
      <c r="EW1884" s="1186"/>
      <c r="EX1884" s="1186"/>
      <c r="EY1884" s="1186"/>
      <c r="EZ1884" s="1186"/>
      <c r="FA1884" s="1186"/>
      <c r="FB1884" s="1186"/>
      <c r="FC1884" s="1186"/>
      <c r="FD1884" s="1186"/>
      <c r="FE1884" s="1186"/>
      <c r="FF1884" s="1186"/>
      <c r="FG1884" s="1186"/>
      <c r="FH1884" s="1186"/>
      <c r="FI1884" s="1186"/>
      <c r="FJ1884" s="1186"/>
      <c r="FK1884" s="1186"/>
      <c r="FL1884" s="1186"/>
      <c r="FM1884" s="1186"/>
      <c r="FN1884" s="1186"/>
      <c r="FO1884" s="1186"/>
      <c r="FP1884" s="1186"/>
      <c r="FQ1884" s="1186"/>
      <c r="FR1884" s="1186"/>
      <c r="FS1884" s="1186"/>
      <c r="FT1884" s="1186"/>
      <c r="FU1884" s="1186"/>
      <c r="FV1884" s="1186"/>
      <c r="FW1884" s="1186"/>
      <c r="FX1884" s="1186"/>
      <c r="FY1884" s="1186"/>
      <c r="FZ1884" s="1186"/>
      <c r="GA1884" s="1186"/>
      <c r="GB1884" s="1186"/>
      <c r="GC1884" s="1186"/>
      <c r="GD1884" s="1186"/>
      <c r="GE1884" s="1186"/>
      <c r="GF1884" s="1186"/>
      <c r="GG1884" s="1186"/>
      <c r="GH1884" s="1186"/>
      <c r="GI1884" s="1186"/>
      <c r="GJ1884" s="1186"/>
      <c r="GK1884" s="1186"/>
      <c r="GL1884" s="1186"/>
      <c r="GM1884" s="1186"/>
      <c r="GN1884" s="1186"/>
      <c r="GO1884" s="1186"/>
      <c r="GP1884" s="1186"/>
      <c r="GQ1884" s="1186"/>
      <c r="GR1884" s="1186"/>
      <c r="GS1884" s="1186"/>
      <c r="GT1884" s="1186"/>
      <c r="GU1884" s="1186"/>
      <c r="GV1884" s="1186"/>
      <c r="GW1884" s="1186"/>
      <c r="GX1884" s="1186"/>
      <c r="GY1884" s="1186"/>
      <c r="GZ1884" s="1186"/>
      <c r="HA1884" s="1186"/>
      <c r="HB1884" s="1186"/>
      <c r="HC1884" s="1186"/>
      <c r="HD1884" s="1186"/>
      <c r="HE1884" s="1186"/>
      <c r="HF1884" s="1186"/>
      <c r="HG1884" s="1186"/>
      <c r="HH1884" s="1186"/>
      <c r="HI1884" s="1186"/>
      <c r="HJ1884" s="1186"/>
      <c r="HK1884" s="1186"/>
      <c r="HL1884" s="1186"/>
      <c r="HM1884" s="1186"/>
      <c r="HN1884" s="1186"/>
      <c r="HO1884" s="1186"/>
      <c r="HP1884" s="1186"/>
      <c r="HQ1884" s="1186"/>
      <c r="HR1884" s="1186"/>
      <c r="HS1884" s="1186"/>
      <c r="HT1884" s="1186"/>
      <c r="HU1884" s="1186"/>
      <c r="HV1884" s="1186"/>
      <c r="HW1884" s="1186"/>
      <c r="HX1884" s="1186"/>
      <c r="HY1884" s="1186"/>
      <c r="HZ1884" s="1186"/>
      <c r="IA1884" s="1186"/>
      <c r="IB1884" s="1186"/>
    </row>
    <row r="1885" spans="1:236" s="1185" customFormat="1">
      <c r="A1885" s="1540"/>
      <c r="B1885" s="1541"/>
      <c r="C1885" s="1542"/>
      <c r="D1885" s="1543"/>
      <c r="E1885" s="1186"/>
      <c r="F1885" s="1544"/>
      <c r="G1885" s="1604"/>
      <c r="H1885" s="1604"/>
      <c r="I1885" s="1186"/>
      <c r="J1885" s="1186"/>
      <c r="K1885" s="1186"/>
      <c r="L1885" s="1186"/>
      <c r="M1885" s="1186"/>
      <c r="N1885" s="1186"/>
      <c r="O1885" s="1186"/>
      <c r="P1885" s="1186"/>
      <c r="Q1885" s="1186"/>
      <c r="R1885" s="1186"/>
      <c r="S1885" s="1186"/>
      <c r="T1885" s="1186"/>
      <c r="U1885" s="1186"/>
      <c r="V1885" s="1186"/>
      <c r="W1885" s="1186"/>
      <c r="X1885" s="1186"/>
      <c r="Y1885" s="1186"/>
      <c r="Z1885" s="1186"/>
      <c r="AA1885" s="1186"/>
      <c r="AB1885" s="1186"/>
      <c r="AC1885" s="1186"/>
      <c r="AD1885" s="1186"/>
      <c r="AE1885" s="1186"/>
      <c r="AF1885" s="1186"/>
      <c r="AG1885" s="1186"/>
      <c r="AH1885" s="1186"/>
      <c r="AI1885" s="1186"/>
      <c r="AJ1885" s="1186"/>
      <c r="AK1885" s="1186"/>
      <c r="AL1885" s="1186"/>
      <c r="AM1885" s="1186"/>
      <c r="AN1885" s="1186"/>
      <c r="AO1885" s="1186"/>
      <c r="AP1885" s="1186"/>
      <c r="AQ1885" s="1186"/>
      <c r="AR1885" s="1186"/>
      <c r="AS1885" s="1186"/>
      <c r="AT1885" s="1186"/>
      <c r="AU1885" s="1186"/>
      <c r="AV1885" s="1186"/>
      <c r="AW1885" s="1186"/>
      <c r="AX1885" s="1186"/>
      <c r="AY1885" s="1186"/>
      <c r="AZ1885" s="1186"/>
      <c r="BA1885" s="1186"/>
      <c r="BB1885" s="1186"/>
      <c r="BC1885" s="1186"/>
      <c r="BD1885" s="1186"/>
      <c r="BE1885" s="1186"/>
      <c r="BF1885" s="1186"/>
      <c r="BG1885" s="1186"/>
      <c r="BH1885" s="1186"/>
      <c r="BI1885" s="1186"/>
      <c r="BJ1885" s="1186"/>
      <c r="BK1885" s="1186"/>
      <c r="BL1885" s="1186"/>
      <c r="BM1885" s="1186"/>
      <c r="BN1885" s="1186"/>
      <c r="BO1885" s="1186"/>
      <c r="BP1885" s="1186"/>
      <c r="BQ1885" s="1186"/>
      <c r="BR1885" s="1186"/>
      <c r="BS1885" s="1186"/>
      <c r="BT1885" s="1186"/>
      <c r="BU1885" s="1186"/>
      <c r="BV1885" s="1186"/>
      <c r="BW1885" s="1186"/>
      <c r="BX1885" s="1186"/>
      <c r="BY1885" s="1186"/>
      <c r="BZ1885" s="1186"/>
      <c r="CA1885" s="1186"/>
      <c r="CB1885" s="1186"/>
      <c r="CC1885" s="1186"/>
      <c r="CD1885" s="1186"/>
      <c r="CE1885" s="1186"/>
      <c r="CF1885" s="1186"/>
      <c r="CG1885" s="1186"/>
      <c r="CH1885" s="1186"/>
      <c r="CI1885" s="1186"/>
      <c r="CJ1885" s="1186"/>
      <c r="CK1885" s="1186"/>
      <c r="CL1885" s="1186"/>
      <c r="CM1885" s="1186"/>
      <c r="CN1885" s="1186"/>
      <c r="CO1885" s="1186"/>
      <c r="CP1885" s="1186"/>
      <c r="CQ1885" s="1186"/>
      <c r="CR1885" s="1186"/>
      <c r="CS1885" s="1186"/>
      <c r="CT1885" s="1186"/>
      <c r="CU1885" s="1186"/>
      <c r="CV1885" s="1186"/>
      <c r="CW1885" s="1186"/>
      <c r="CX1885" s="1186"/>
      <c r="CY1885" s="1186"/>
      <c r="CZ1885" s="1186"/>
      <c r="DA1885" s="1186"/>
      <c r="DB1885" s="1186"/>
      <c r="DC1885" s="1186"/>
      <c r="DD1885" s="1186"/>
      <c r="DE1885" s="1186"/>
      <c r="DF1885" s="1186"/>
      <c r="DG1885" s="1186"/>
      <c r="DH1885" s="1186"/>
      <c r="DI1885" s="1186"/>
      <c r="DJ1885" s="1186"/>
      <c r="DK1885" s="1186"/>
      <c r="DL1885" s="1186"/>
      <c r="DM1885" s="1186"/>
      <c r="DN1885" s="1186"/>
      <c r="DO1885" s="1186"/>
      <c r="DP1885" s="1186"/>
      <c r="DQ1885" s="1186"/>
      <c r="DR1885" s="1186"/>
      <c r="DS1885" s="1186"/>
      <c r="DT1885" s="1186"/>
      <c r="DU1885" s="1186"/>
      <c r="DV1885" s="1186"/>
      <c r="DW1885" s="1186"/>
      <c r="DX1885" s="1186"/>
      <c r="DY1885" s="1186"/>
      <c r="DZ1885" s="1186"/>
      <c r="EA1885" s="1186"/>
      <c r="EB1885" s="1186"/>
      <c r="EC1885" s="1186"/>
      <c r="ED1885" s="1186"/>
      <c r="EE1885" s="1186"/>
      <c r="EF1885" s="1186"/>
      <c r="EG1885" s="1186"/>
      <c r="EH1885" s="1186"/>
      <c r="EI1885" s="1186"/>
      <c r="EJ1885" s="1186"/>
      <c r="EK1885" s="1186"/>
      <c r="EL1885" s="1186"/>
      <c r="EM1885" s="1186"/>
      <c r="EN1885" s="1186"/>
      <c r="EO1885" s="1186"/>
      <c r="EP1885" s="1186"/>
      <c r="EQ1885" s="1186"/>
      <c r="ER1885" s="1186"/>
      <c r="ES1885" s="1186"/>
      <c r="ET1885" s="1186"/>
      <c r="EU1885" s="1186"/>
      <c r="EV1885" s="1186"/>
      <c r="EW1885" s="1186"/>
      <c r="EX1885" s="1186"/>
      <c r="EY1885" s="1186"/>
      <c r="EZ1885" s="1186"/>
      <c r="FA1885" s="1186"/>
      <c r="FB1885" s="1186"/>
      <c r="FC1885" s="1186"/>
      <c r="FD1885" s="1186"/>
      <c r="FE1885" s="1186"/>
      <c r="FF1885" s="1186"/>
      <c r="FG1885" s="1186"/>
      <c r="FH1885" s="1186"/>
      <c r="FI1885" s="1186"/>
      <c r="FJ1885" s="1186"/>
      <c r="FK1885" s="1186"/>
      <c r="FL1885" s="1186"/>
      <c r="FM1885" s="1186"/>
      <c r="FN1885" s="1186"/>
      <c r="FO1885" s="1186"/>
      <c r="FP1885" s="1186"/>
      <c r="FQ1885" s="1186"/>
      <c r="FR1885" s="1186"/>
      <c r="FS1885" s="1186"/>
      <c r="FT1885" s="1186"/>
      <c r="FU1885" s="1186"/>
      <c r="FV1885" s="1186"/>
      <c r="FW1885" s="1186"/>
      <c r="FX1885" s="1186"/>
      <c r="FY1885" s="1186"/>
      <c r="FZ1885" s="1186"/>
      <c r="GA1885" s="1186"/>
      <c r="GB1885" s="1186"/>
      <c r="GC1885" s="1186"/>
      <c r="GD1885" s="1186"/>
      <c r="GE1885" s="1186"/>
      <c r="GF1885" s="1186"/>
      <c r="GG1885" s="1186"/>
      <c r="GH1885" s="1186"/>
      <c r="GI1885" s="1186"/>
      <c r="GJ1885" s="1186"/>
      <c r="GK1885" s="1186"/>
      <c r="GL1885" s="1186"/>
      <c r="GM1885" s="1186"/>
      <c r="GN1885" s="1186"/>
      <c r="GO1885" s="1186"/>
      <c r="GP1885" s="1186"/>
      <c r="GQ1885" s="1186"/>
      <c r="GR1885" s="1186"/>
      <c r="GS1885" s="1186"/>
      <c r="GT1885" s="1186"/>
      <c r="GU1885" s="1186"/>
      <c r="GV1885" s="1186"/>
      <c r="GW1885" s="1186"/>
      <c r="GX1885" s="1186"/>
      <c r="GY1885" s="1186"/>
      <c r="GZ1885" s="1186"/>
      <c r="HA1885" s="1186"/>
      <c r="HB1885" s="1186"/>
      <c r="HC1885" s="1186"/>
      <c r="HD1885" s="1186"/>
      <c r="HE1885" s="1186"/>
      <c r="HF1885" s="1186"/>
      <c r="HG1885" s="1186"/>
      <c r="HH1885" s="1186"/>
      <c r="HI1885" s="1186"/>
      <c r="HJ1885" s="1186"/>
      <c r="HK1885" s="1186"/>
      <c r="HL1885" s="1186"/>
      <c r="HM1885" s="1186"/>
      <c r="HN1885" s="1186"/>
      <c r="HO1885" s="1186"/>
      <c r="HP1885" s="1186"/>
      <c r="HQ1885" s="1186"/>
      <c r="HR1885" s="1186"/>
      <c r="HS1885" s="1186"/>
      <c r="HT1885" s="1186"/>
      <c r="HU1885" s="1186"/>
      <c r="HV1885" s="1186"/>
      <c r="HW1885" s="1186"/>
      <c r="HX1885" s="1186"/>
      <c r="HY1885" s="1186"/>
      <c r="HZ1885" s="1186"/>
      <c r="IA1885" s="1186"/>
      <c r="IB1885" s="1186"/>
    </row>
    <row r="1886" spans="1:236" s="1185" customFormat="1">
      <c r="A1886" s="1540"/>
      <c r="B1886" s="1541"/>
      <c r="C1886" s="1542"/>
      <c r="D1886" s="1543"/>
      <c r="E1886" s="1186"/>
      <c r="F1886" s="1544"/>
      <c r="G1886" s="1604"/>
      <c r="H1886" s="1604"/>
      <c r="I1886" s="1186"/>
      <c r="J1886" s="1186"/>
      <c r="K1886" s="1186"/>
      <c r="L1886" s="1186"/>
      <c r="M1886" s="1186"/>
      <c r="N1886" s="1186"/>
      <c r="O1886" s="1186"/>
      <c r="P1886" s="1186"/>
      <c r="Q1886" s="1186"/>
      <c r="R1886" s="1186"/>
      <c r="S1886" s="1186"/>
      <c r="T1886" s="1186"/>
      <c r="U1886" s="1186"/>
      <c r="V1886" s="1186"/>
      <c r="W1886" s="1186"/>
      <c r="X1886" s="1186"/>
      <c r="Y1886" s="1186"/>
      <c r="Z1886" s="1186"/>
      <c r="AA1886" s="1186"/>
      <c r="AB1886" s="1186"/>
      <c r="AC1886" s="1186"/>
      <c r="AD1886" s="1186"/>
      <c r="AE1886" s="1186"/>
      <c r="AF1886" s="1186"/>
      <c r="AG1886" s="1186"/>
      <c r="AH1886" s="1186"/>
      <c r="AI1886" s="1186"/>
      <c r="AJ1886" s="1186"/>
      <c r="AK1886" s="1186"/>
      <c r="AL1886" s="1186"/>
      <c r="AM1886" s="1186"/>
      <c r="AN1886" s="1186"/>
      <c r="AO1886" s="1186"/>
      <c r="AP1886" s="1186"/>
      <c r="AQ1886" s="1186"/>
      <c r="AR1886" s="1186"/>
      <c r="AS1886" s="1186"/>
      <c r="AT1886" s="1186"/>
      <c r="AU1886" s="1186"/>
      <c r="AV1886" s="1186"/>
      <c r="AW1886" s="1186"/>
      <c r="AX1886" s="1186"/>
      <c r="AY1886" s="1186"/>
      <c r="AZ1886" s="1186"/>
      <c r="BA1886" s="1186"/>
      <c r="BB1886" s="1186"/>
      <c r="BC1886" s="1186"/>
      <c r="BD1886" s="1186"/>
      <c r="BE1886" s="1186"/>
      <c r="BF1886" s="1186"/>
      <c r="BG1886" s="1186"/>
      <c r="BH1886" s="1186"/>
      <c r="BI1886" s="1186"/>
      <c r="BJ1886" s="1186"/>
      <c r="BK1886" s="1186"/>
      <c r="BL1886" s="1186"/>
      <c r="BM1886" s="1186"/>
      <c r="BN1886" s="1186"/>
      <c r="BO1886" s="1186"/>
      <c r="BP1886" s="1186"/>
      <c r="BQ1886" s="1186"/>
      <c r="BR1886" s="1186"/>
      <c r="BS1886" s="1186"/>
      <c r="BT1886" s="1186"/>
      <c r="BU1886" s="1186"/>
      <c r="BV1886" s="1186"/>
      <c r="BW1886" s="1186"/>
      <c r="BX1886" s="1186"/>
      <c r="BY1886" s="1186"/>
      <c r="BZ1886" s="1186"/>
      <c r="CA1886" s="1186"/>
      <c r="CB1886" s="1186"/>
      <c r="CC1886" s="1186"/>
      <c r="CD1886" s="1186"/>
      <c r="CE1886" s="1186"/>
      <c r="CF1886" s="1186"/>
      <c r="CG1886" s="1186"/>
      <c r="CH1886" s="1186"/>
      <c r="CI1886" s="1186"/>
      <c r="CJ1886" s="1186"/>
      <c r="CK1886" s="1186"/>
      <c r="CL1886" s="1186"/>
      <c r="CM1886" s="1186"/>
      <c r="CN1886" s="1186"/>
      <c r="CO1886" s="1186"/>
      <c r="CP1886" s="1186"/>
      <c r="CQ1886" s="1186"/>
      <c r="CR1886" s="1186"/>
      <c r="CS1886" s="1186"/>
      <c r="CT1886" s="1186"/>
      <c r="CU1886" s="1186"/>
      <c r="CV1886" s="1186"/>
      <c r="CW1886" s="1186"/>
      <c r="CX1886" s="1186"/>
      <c r="CY1886" s="1186"/>
      <c r="CZ1886" s="1186"/>
      <c r="DA1886" s="1186"/>
      <c r="DB1886" s="1186"/>
      <c r="DC1886" s="1186"/>
      <c r="DD1886" s="1186"/>
      <c r="DE1886" s="1186"/>
      <c r="DF1886" s="1186"/>
      <c r="DG1886" s="1186"/>
      <c r="DH1886" s="1186"/>
      <c r="DI1886" s="1186"/>
      <c r="DJ1886" s="1186"/>
      <c r="DK1886" s="1186"/>
      <c r="DL1886" s="1186"/>
      <c r="DM1886" s="1186"/>
      <c r="DN1886" s="1186"/>
      <c r="DO1886" s="1186"/>
      <c r="DP1886" s="1186"/>
      <c r="DQ1886" s="1186"/>
      <c r="DR1886" s="1186"/>
      <c r="DS1886" s="1186"/>
      <c r="DT1886" s="1186"/>
      <c r="DU1886" s="1186"/>
      <c r="DV1886" s="1186"/>
      <c r="DW1886" s="1186"/>
      <c r="DX1886" s="1186"/>
      <c r="DY1886" s="1186"/>
      <c r="DZ1886" s="1186"/>
      <c r="EA1886" s="1186"/>
      <c r="EB1886" s="1186"/>
      <c r="EC1886" s="1186"/>
      <c r="ED1886" s="1186"/>
      <c r="EE1886" s="1186"/>
      <c r="EF1886" s="1186"/>
      <c r="EG1886" s="1186"/>
      <c r="EH1886" s="1186"/>
      <c r="EI1886" s="1186"/>
      <c r="EJ1886" s="1186"/>
      <c r="EK1886" s="1186"/>
      <c r="EL1886" s="1186"/>
      <c r="EM1886" s="1186"/>
      <c r="EN1886" s="1186"/>
      <c r="EO1886" s="1186"/>
      <c r="EP1886" s="1186"/>
      <c r="EQ1886" s="1186"/>
      <c r="ER1886" s="1186"/>
      <c r="ES1886" s="1186"/>
      <c r="ET1886" s="1186"/>
      <c r="EU1886" s="1186"/>
      <c r="EV1886" s="1186"/>
      <c r="EW1886" s="1186"/>
      <c r="EX1886" s="1186"/>
      <c r="EY1886" s="1186"/>
      <c r="EZ1886" s="1186"/>
      <c r="FA1886" s="1186"/>
      <c r="FB1886" s="1186"/>
      <c r="FC1886" s="1186"/>
      <c r="FD1886" s="1186"/>
      <c r="FE1886" s="1186"/>
      <c r="FF1886" s="1186"/>
      <c r="FG1886" s="1186"/>
      <c r="FH1886" s="1186"/>
      <c r="FI1886" s="1186"/>
      <c r="FJ1886" s="1186"/>
      <c r="FK1886" s="1186"/>
      <c r="FL1886" s="1186"/>
      <c r="FM1886" s="1186"/>
      <c r="FN1886" s="1186"/>
      <c r="FO1886" s="1186"/>
      <c r="FP1886" s="1186"/>
      <c r="FQ1886" s="1186"/>
      <c r="FR1886" s="1186"/>
      <c r="FS1886" s="1186"/>
      <c r="FT1886" s="1186"/>
      <c r="FU1886" s="1186"/>
      <c r="FV1886" s="1186"/>
      <c r="FW1886" s="1186"/>
      <c r="FX1886" s="1186"/>
      <c r="FY1886" s="1186"/>
      <c r="FZ1886" s="1186"/>
      <c r="GA1886" s="1186"/>
      <c r="GB1886" s="1186"/>
      <c r="GC1886" s="1186"/>
      <c r="GD1886" s="1186"/>
      <c r="GE1886" s="1186"/>
      <c r="GF1886" s="1186"/>
      <c r="GG1886" s="1186"/>
      <c r="GH1886" s="1186"/>
      <c r="GI1886" s="1186"/>
      <c r="GJ1886" s="1186"/>
      <c r="GK1886" s="1186"/>
      <c r="GL1886" s="1186"/>
      <c r="GM1886" s="1186"/>
      <c r="GN1886" s="1186"/>
      <c r="GO1886" s="1186"/>
      <c r="GP1886" s="1186"/>
      <c r="GQ1886" s="1186"/>
      <c r="GR1886" s="1186"/>
      <c r="GS1886" s="1186"/>
      <c r="GT1886" s="1186"/>
      <c r="GU1886" s="1186"/>
      <c r="GV1886" s="1186"/>
      <c r="GW1886" s="1186"/>
      <c r="GX1886" s="1186"/>
      <c r="GY1886" s="1186"/>
      <c r="GZ1886" s="1186"/>
      <c r="HA1886" s="1186"/>
      <c r="HB1886" s="1186"/>
      <c r="HC1886" s="1186"/>
      <c r="HD1886" s="1186"/>
      <c r="HE1886" s="1186"/>
      <c r="HF1886" s="1186"/>
      <c r="HG1886" s="1186"/>
      <c r="HH1886" s="1186"/>
      <c r="HI1886" s="1186"/>
      <c r="HJ1886" s="1186"/>
      <c r="HK1886" s="1186"/>
      <c r="HL1886" s="1186"/>
      <c r="HM1886" s="1186"/>
      <c r="HN1886" s="1186"/>
      <c r="HO1886" s="1186"/>
      <c r="HP1886" s="1186"/>
      <c r="HQ1886" s="1186"/>
      <c r="HR1886" s="1186"/>
      <c r="HS1886" s="1186"/>
      <c r="HT1886" s="1186"/>
      <c r="HU1886" s="1186"/>
      <c r="HV1886" s="1186"/>
      <c r="HW1886" s="1186"/>
      <c r="HX1886" s="1186"/>
      <c r="HY1886" s="1186"/>
      <c r="HZ1886" s="1186"/>
      <c r="IA1886" s="1186"/>
      <c r="IB1886" s="1186"/>
    </row>
    <row r="1887" spans="1:236" s="1185" customFormat="1">
      <c r="A1887" s="1540"/>
      <c r="B1887" s="1541"/>
      <c r="C1887" s="1542"/>
      <c r="D1887" s="1543"/>
      <c r="E1887" s="1186"/>
      <c r="F1887" s="1544"/>
      <c r="G1887" s="1604"/>
      <c r="H1887" s="1604"/>
      <c r="I1887" s="1186"/>
      <c r="J1887" s="1186"/>
      <c r="K1887" s="1186"/>
      <c r="L1887" s="1186"/>
      <c r="M1887" s="1186"/>
      <c r="N1887" s="1186"/>
      <c r="O1887" s="1186"/>
      <c r="P1887" s="1186"/>
      <c r="Q1887" s="1186"/>
      <c r="R1887" s="1186"/>
      <c r="S1887" s="1186"/>
      <c r="T1887" s="1186"/>
      <c r="U1887" s="1186"/>
      <c r="V1887" s="1186"/>
      <c r="W1887" s="1186"/>
      <c r="X1887" s="1186"/>
      <c r="Y1887" s="1186"/>
      <c r="Z1887" s="1186"/>
      <c r="AA1887" s="1186"/>
      <c r="AB1887" s="1186"/>
      <c r="AC1887" s="1186"/>
      <c r="AD1887" s="1186"/>
      <c r="AE1887" s="1186"/>
      <c r="AF1887" s="1186"/>
      <c r="AG1887" s="1186"/>
      <c r="AH1887" s="1186"/>
      <c r="AI1887" s="1186"/>
      <c r="AJ1887" s="1186"/>
      <c r="AK1887" s="1186"/>
      <c r="AL1887" s="1186"/>
      <c r="AM1887" s="1186"/>
      <c r="AN1887" s="1186"/>
      <c r="AO1887" s="1186"/>
      <c r="AP1887" s="1186"/>
      <c r="AQ1887" s="1186"/>
      <c r="AR1887" s="1186"/>
      <c r="AS1887" s="1186"/>
      <c r="AT1887" s="1186"/>
      <c r="AU1887" s="1186"/>
      <c r="AV1887" s="1186"/>
      <c r="AW1887" s="1186"/>
      <c r="AX1887" s="1186"/>
      <c r="AY1887" s="1186"/>
      <c r="AZ1887" s="1186"/>
      <c r="BA1887" s="1186"/>
      <c r="BB1887" s="1186"/>
      <c r="BC1887" s="1186"/>
      <c r="BD1887" s="1186"/>
      <c r="BE1887" s="1186"/>
      <c r="BF1887" s="1186"/>
      <c r="BG1887" s="1186"/>
      <c r="BH1887" s="1186"/>
      <c r="BI1887" s="1186"/>
      <c r="BJ1887" s="1186"/>
      <c r="BK1887" s="1186"/>
      <c r="BL1887" s="1186"/>
      <c r="BM1887" s="1186"/>
      <c r="BN1887" s="1186"/>
      <c r="BO1887" s="1186"/>
      <c r="BP1887" s="1186"/>
      <c r="BQ1887" s="1186"/>
      <c r="BR1887" s="1186"/>
      <c r="BS1887" s="1186"/>
      <c r="BT1887" s="1186"/>
      <c r="BU1887" s="1186"/>
      <c r="BV1887" s="1186"/>
      <c r="BW1887" s="1186"/>
      <c r="BX1887" s="1186"/>
      <c r="BY1887" s="1186"/>
      <c r="BZ1887" s="1186"/>
      <c r="CA1887" s="1186"/>
      <c r="CB1887" s="1186"/>
      <c r="CC1887" s="1186"/>
      <c r="CD1887" s="1186"/>
      <c r="CE1887" s="1186"/>
      <c r="CF1887" s="1186"/>
      <c r="CG1887" s="1186"/>
      <c r="CH1887" s="1186"/>
      <c r="CI1887" s="1186"/>
      <c r="CJ1887" s="1186"/>
      <c r="CK1887" s="1186"/>
      <c r="CL1887" s="1186"/>
      <c r="CM1887" s="1186"/>
      <c r="CN1887" s="1186"/>
      <c r="CO1887" s="1186"/>
      <c r="CP1887" s="1186"/>
      <c r="CQ1887" s="1186"/>
      <c r="CR1887" s="1186"/>
      <c r="CS1887" s="1186"/>
      <c r="CT1887" s="1186"/>
      <c r="CU1887" s="1186"/>
      <c r="CV1887" s="1186"/>
      <c r="CW1887" s="1186"/>
      <c r="CX1887" s="1186"/>
      <c r="CY1887" s="1186"/>
      <c r="CZ1887" s="1186"/>
      <c r="DA1887" s="1186"/>
      <c r="DB1887" s="1186"/>
      <c r="DC1887" s="1186"/>
      <c r="DD1887" s="1186"/>
      <c r="DE1887" s="1186"/>
      <c r="DF1887" s="1186"/>
      <c r="DG1887" s="1186"/>
      <c r="DH1887" s="1186"/>
      <c r="DI1887" s="1186"/>
      <c r="DJ1887" s="1186"/>
      <c r="DK1887" s="1186"/>
      <c r="DL1887" s="1186"/>
      <c r="DM1887" s="1186"/>
      <c r="DN1887" s="1186"/>
      <c r="DO1887" s="1186"/>
      <c r="DP1887" s="1186"/>
      <c r="DQ1887" s="1186"/>
      <c r="DR1887" s="1186"/>
      <c r="DS1887" s="1186"/>
      <c r="DT1887" s="1186"/>
      <c r="DU1887" s="1186"/>
      <c r="DV1887" s="1186"/>
      <c r="DW1887" s="1186"/>
      <c r="DX1887" s="1186"/>
      <c r="DY1887" s="1186"/>
      <c r="DZ1887" s="1186"/>
      <c r="EA1887" s="1186"/>
      <c r="EB1887" s="1186"/>
      <c r="EC1887" s="1186"/>
      <c r="ED1887" s="1186"/>
      <c r="EE1887" s="1186"/>
      <c r="EF1887" s="1186"/>
      <c r="EG1887" s="1186"/>
      <c r="EH1887" s="1186"/>
      <c r="EI1887" s="1186"/>
      <c r="EJ1887" s="1186"/>
      <c r="EK1887" s="1186"/>
      <c r="EL1887" s="1186"/>
      <c r="EM1887" s="1186"/>
      <c r="EN1887" s="1186"/>
      <c r="EO1887" s="1186"/>
      <c r="EP1887" s="1186"/>
      <c r="EQ1887" s="1186"/>
      <c r="ER1887" s="1186"/>
      <c r="ES1887" s="1186"/>
      <c r="ET1887" s="1186"/>
      <c r="EU1887" s="1186"/>
      <c r="EV1887" s="1186"/>
      <c r="EW1887" s="1186"/>
      <c r="EX1887" s="1186"/>
      <c r="EY1887" s="1186"/>
      <c r="EZ1887" s="1186"/>
      <c r="FA1887" s="1186"/>
      <c r="FB1887" s="1186"/>
      <c r="FC1887" s="1186"/>
      <c r="FD1887" s="1186"/>
      <c r="FE1887" s="1186"/>
      <c r="FF1887" s="1186"/>
      <c r="FG1887" s="1186"/>
      <c r="FH1887" s="1186"/>
      <c r="FI1887" s="1186"/>
      <c r="FJ1887" s="1186"/>
      <c r="FK1887" s="1186"/>
      <c r="FL1887" s="1186"/>
      <c r="FM1887" s="1186"/>
      <c r="FN1887" s="1186"/>
      <c r="FO1887" s="1186"/>
      <c r="FP1887" s="1186"/>
      <c r="FQ1887" s="1186"/>
      <c r="FR1887" s="1186"/>
      <c r="FS1887" s="1186"/>
      <c r="FT1887" s="1186"/>
      <c r="FU1887" s="1186"/>
      <c r="FV1887" s="1186"/>
      <c r="FW1887" s="1186"/>
      <c r="FX1887" s="1186"/>
      <c r="FY1887" s="1186"/>
      <c r="FZ1887" s="1186"/>
      <c r="GA1887" s="1186"/>
      <c r="GB1887" s="1186"/>
      <c r="GC1887" s="1186"/>
      <c r="GD1887" s="1186"/>
      <c r="GE1887" s="1186"/>
      <c r="GF1887" s="1186"/>
      <c r="GG1887" s="1186"/>
      <c r="GH1887" s="1186"/>
      <c r="GI1887" s="1186"/>
      <c r="GJ1887" s="1186"/>
      <c r="GK1887" s="1186"/>
      <c r="GL1887" s="1186"/>
      <c r="GM1887" s="1186"/>
      <c r="GN1887" s="1186"/>
      <c r="GO1887" s="1186"/>
      <c r="GP1887" s="1186"/>
      <c r="GQ1887" s="1186"/>
      <c r="GR1887" s="1186"/>
      <c r="GS1887" s="1186"/>
      <c r="GT1887" s="1186"/>
      <c r="GU1887" s="1186"/>
      <c r="GV1887" s="1186"/>
      <c r="GW1887" s="1186"/>
      <c r="GX1887" s="1186"/>
      <c r="GY1887" s="1186"/>
      <c r="GZ1887" s="1186"/>
      <c r="HA1887" s="1186"/>
      <c r="HB1887" s="1186"/>
      <c r="HC1887" s="1186"/>
      <c r="HD1887" s="1186"/>
      <c r="HE1887" s="1186"/>
      <c r="HF1887" s="1186"/>
      <c r="HG1887" s="1186"/>
      <c r="HH1887" s="1186"/>
      <c r="HI1887" s="1186"/>
      <c r="HJ1887" s="1186"/>
      <c r="HK1887" s="1186"/>
      <c r="HL1887" s="1186"/>
      <c r="HM1887" s="1186"/>
      <c r="HN1887" s="1186"/>
      <c r="HO1887" s="1186"/>
      <c r="HP1887" s="1186"/>
      <c r="HQ1887" s="1186"/>
      <c r="HR1887" s="1186"/>
      <c r="HS1887" s="1186"/>
      <c r="HT1887" s="1186"/>
      <c r="HU1887" s="1186"/>
      <c r="HV1887" s="1186"/>
      <c r="HW1887" s="1186"/>
      <c r="HX1887" s="1186"/>
      <c r="HY1887" s="1186"/>
      <c r="HZ1887" s="1186"/>
      <c r="IA1887" s="1186"/>
      <c r="IB1887" s="1186"/>
    </row>
    <row r="1888" spans="1:236" s="1185" customFormat="1">
      <c r="A1888" s="1540"/>
      <c r="B1888" s="1541"/>
      <c r="C1888" s="1542"/>
      <c r="D1888" s="1543"/>
      <c r="E1888" s="1186"/>
      <c r="F1888" s="1544"/>
      <c r="G1888" s="1604"/>
      <c r="H1888" s="1604"/>
      <c r="I1888" s="1186"/>
      <c r="J1888" s="1186"/>
      <c r="K1888" s="1186"/>
      <c r="L1888" s="1186"/>
      <c r="M1888" s="1186"/>
      <c r="N1888" s="1186"/>
      <c r="O1888" s="1186"/>
      <c r="P1888" s="1186"/>
      <c r="Q1888" s="1186"/>
      <c r="R1888" s="1186"/>
      <c r="S1888" s="1186"/>
      <c r="T1888" s="1186"/>
      <c r="U1888" s="1186"/>
      <c r="V1888" s="1186"/>
      <c r="W1888" s="1186"/>
      <c r="X1888" s="1186"/>
      <c r="Y1888" s="1186"/>
      <c r="Z1888" s="1186"/>
      <c r="AA1888" s="1186"/>
      <c r="AB1888" s="1186"/>
      <c r="AC1888" s="1186"/>
      <c r="AD1888" s="1186"/>
      <c r="AE1888" s="1186"/>
      <c r="AF1888" s="1186"/>
      <c r="AG1888" s="1186"/>
      <c r="AH1888" s="1186"/>
      <c r="AI1888" s="1186"/>
      <c r="AJ1888" s="1186"/>
      <c r="AK1888" s="1186"/>
      <c r="AL1888" s="1186"/>
      <c r="AM1888" s="1186"/>
      <c r="AN1888" s="1186"/>
      <c r="AO1888" s="1186"/>
      <c r="AP1888" s="1186"/>
      <c r="AQ1888" s="1186"/>
      <c r="AR1888" s="1186"/>
      <c r="AS1888" s="1186"/>
      <c r="AT1888" s="1186"/>
      <c r="AU1888" s="1186"/>
      <c r="AV1888" s="1186"/>
      <c r="AW1888" s="1186"/>
      <c r="AX1888" s="1186"/>
      <c r="AY1888" s="1186"/>
      <c r="AZ1888" s="1186"/>
      <c r="BA1888" s="1186"/>
      <c r="BB1888" s="1186"/>
      <c r="BC1888" s="1186"/>
      <c r="BD1888" s="1186"/>
      <c r="BE1888" s="1186"/>
      <c r="BF1888" s="1186"/>
      <c r="BG1888" s="1186"/>
      <c r="BH1888" s="1186"/>
      <c r="BI1888" s="1186"/>
      <c r="BJ1888" s="1186"/>
      <c r="BK1888" s="1186"/>
      <c r="BL1888" s="1186"/>
      <c r="BM1888" s="1186"/>
      <c r="BN1888" s="1186"/>
      <c r="BO1888" s="1186"/>
      <c r="BP1888" s="1186"/>
      <c r="BQ1888" s="1186"/>
      <c r="BR1888" s="1186"/>
      <c r="BS1888" s="1186"/>
      <c r="BT1888" s="1186"/>
      <c r="BU1888" s="1186"/>
      <c r="BV1888" s="1186"/>
      <c r="BW1888" s="1186"/>
      <c r="BX1888" s="1186"/>
      <c r="BY1888" s="1186"/>
      <c r="BZ1888" s="1186"/>
      <c r="CA1888" s="1186"/>
      <c r="CB1888" s="1186"/>
      <c r="CC1888" s="1186"/>
      <c r="CD1888" s="1186"/>
      <c r="CE1888" s="1186"/>
      <c r="CF1888" s="1186"/>
      <c r="CG1888" s="1186"/>
      <c r="CH1888" s="1186"/>
      <c r="CI1888" s="1186"/>
      <c r="CJ1888" s="1186"/>
      <c r="CK1888" s="1186"/>
      <c r="CL1888" s="1186"/>
      <c r="CM1888" s="1186"/>
      <c r="CN1888" s="1186"/>
      <c r="CO1888" s="1186"/>
      <c r="CP1888" s="1186"/>
      <c r="CQ1888" s="1186"/>
      <c r="CR1888" s="1186"/>
      <c r="CS1888" s="1186"/>
      <c r="CT1888" s="1186"/>
      <c r="CU1888" s="1186"/>
      <c r="CV1888" s="1186"/>
      <c r="CW1888" s="1186"/>
      <c r="CX1888" s="1186"/>
      <c r="CY1888" s="1186"/>
      <c r="CZ1888" s="1186"/>
      <c r="DA1888" s="1186"/>
      <c r="DB1888" s="1186"/>
      <c r="DC1888" s="1186"/>
      <c r="DD1888" s="1186"/>
      <c r="DE1888" s="1186"/>
      <c r="DF1888" s="1186"/>
      <c r="DG1888" s="1186"/>
      <c r="DH1888" s="1186"/>
      <c r="DI1888" s="1186"/>
      <c r="DJ1888" s="1186"/>
      <c r="DK1888" s="1186"/>
      <c r="DL1888" s="1186"/>
      <c r="DM1888" s="1186"/>
      <c r="DN1888" s="1186"/>
      <c r="DO1888" s="1186"/>
      <c r="DP1888" s="1186"/>
      <c r="DQ1888" s="1186"/>
      <c r="DR1888" s="1186"/>
      <c r="DS1888" s="1186"/>
      <c r="DT1888" s="1186"/>
      <c r="DU1888" s="1186"/>
      <c r="DV1888" s="1186"/>
      <c r="DW1888" s="1186"/>
      <c r="DX1888" s="1186"/>
      <c r="DY1888" s="1186"/>
      <c r="DZ1888" s="1186"/>
      <c r="EA1888" s="1186"/>
      <c r="EB1888" s="1186"/>
      <c r="EC1888" s="1186"/>
      <c r="ED1888" s="1186"/>
      <c r="EE1888" s="1186"/>
      <c r="EF1888" s="1186"/>
      <c r="EG1888" s="1186"/>
      <c r="EH1888" s="1186"/>
      <c r="EI1888" s="1186"/>
      <c r="EJ1888" s="1186"/>
      <c r="EK1888" s="1186"/>
      <c r="EL1888" s="1186"/>
      <c r="EM1888" s="1186"/>
      <c r="EN1888" s="1186"/>
      <c r="EO1888" s="1186"/>
      <c r="EP1888" s="1186"/>
      <c r="EQ1888" s="1186"/>
      <c r="ER1888" s="1186"/>
      <c r="ES1888" s="1186"/>
      <c r="ET1888" s="1186"/>
      <c r="EU1888" s="1186"/>
      <c r="EV1888" s="1186"/>
      <c r="EW1888" s="1186"/>
      <c r="EX1888" s="1186"/>
      <c r="EY1888" s="1186"/>
      <c r="EZ1888" s="1186"/>
      <c r="FA1888" s="1186"/>
      <c r="FB1888" s="1186"/>
      <c r="FC1888" s="1186"/>
      <c r="FD1888" s="1186"/>
      <c r="FE1888" s="1186"/>
      <c r="FF1888" s="1186"/>
      <c r="FG1888" s="1186"/>
      <c r="FH1888" s="1186"/>
      <c r="FI1888" s="1186"/>
      <c r="FJ1888" s="1186"/>
      <c r="FK1888" s="1186"/>
      <c r="FL1888" s="1186"/>
      <c r="FM1888" s="1186"/>
      <c r="FN1888" s="1186"/>
      <c r="FO1888" s="1186"/>
      <c r="FP1888" s="1186"/>
      <c r="FQ1888" s="1186"/>
      <c r="FR1888" s="1186"/>
      <c r="FS1888" s="1186"/>
      <c r="FT1888" s="1186"/>
      <c r="FU1888" s="1186"/>
      <c r="FV1888" s="1186"/>
      <c r="FW1888" s="1186"/>
      <c r="FX1888" s="1186"/>
      <c r="FY1888" s="1186"/>
      <c r="FZ1888" s="1186"/>
      <c r="GA1888" s="1186"/>
      <c r="GB1888" s="1186"/>
      <c r="GC1888" s="1186"/>
      <c r="GD1888" s="1186"/>
      <c r="GE1888" s="1186"/>
      <c r="GF1888" s="1186"/>
      <c r="GG1888" s="1186"/>
      <c r="GH1888" s="1186"/>
      <c r="GI1888" s="1186"/>
      <c r="GJ1888" s="1186"/>
      <c r="GK1888" s="1186"/>
      <c r="GL1888" s="1186"/>
      <c r="GM1888" s="1186"/>
      <c r="GN1888" s="1186"/>
      <c r="GO1888" s="1186"/>
      <c r="GP1888" s="1186"/>
      <c r="GQ1888" s="1186"/>
      <c r="GR1888" s="1186"/>
      <c r="GS1888" s="1186"/>
      <c r="GT1888" s="1186"/>
      <c r="GU1888" s="1186"/>
      <c r="GV1888" s="1186"/>
      <c r="GW1888" s="1186"/>
      <c r="GX1888" s="1186"/>
      <c r="GY1888" s="1186"/>
      <c r="GZ1888" s="1186"/>
      <c r="HA1888" s="1186"/>
      <c r="HB1888" s="1186"/>
      <c r="HC1888" s="1186"/>
      <c r="HD1888" s="1186"/>
      <c r="HE1888" s="1186"/>
      <c r="HF1888" s="1186"/>
      <c r="HG1888" s="1186"/>
      <c r="HH1888" s="1186"/>
      <c r="HI1888" s="1186"/>
      <c r="HJ1888" s="1186"/>
      <c r="HK1888" s="1186"/>
      <c r="HL1888" s="1186"/>
      <c r="HM1888" s="1186"/>
      <c r="HN1888" s="1186"/>
      <c r="HO1888" s="1186"/>
      <c r="HP1888" s="1186"/>
      <c r="HQ1888" s="1186"/>
      <c r="HR1888" s="1186"/>
      <c r="HS1888" s="1186"/>
      <c r="HT1888" s="1186"/>
      <c r="HU1888" s="1186"/>
      <c r="HV1888" s="1186"/>
      <c r="HW1888" s="1186"/>
      <c r="HX1888" s="1186"/>
      <c r="HY1888" s="1186"/>
      <c r="HZ1888" s="1186"/>
      <c r="IA1888" s="1186"/>
      <c r="IB1888" s="1186"/>
    </row>
    <row r="1889" spans="1:236" s="1185" customFormat="1">
      <c r="A1889" s="1540"/>
      <c r="B1889" s="1541"/>
      <c r="C1889" s="1542"/>
      <c r="D1889" s="1543"/>
      <c r="E1889" s="1186"/>
      <c r="F1889" s="1544"/>
      <c r="G1889" s="1604"/>
      <c r="H1889" s="1604"/>
      <c r="I1889" s="1186"/>
      <c r="J1889" s="1186"/>
      <c r="K1889" s="1186"/>
      <c r="L1889" s="1186"/>
      <c r="M1889" s="1186"/>
      <c r="N1889" s="1186"/>
      <c r="O1889" s="1186"/>
      <c r="P1889" s="1186"/>
      <c r="Q1889" s="1186"/>
      <c r="R1889" s="1186"/>
      <c r="S1889" s="1186"/>
      <c r="T1889" s="1186"/>
      <c r="U1889" s="1186"/>
      <c r="V1889" s="1186"/>
      <c r="W1889" s="1186"/>
      <c r="X1889" s="1186"/>
      <c r="Y1889" s="1186"/>
      <c r="Z1889" s="1186"/>
      <c r="AA1889" s="1186"/>
      <c r="AB1889" s="1186"/>
      <c r="AC1889" s="1186"/>
      <c r="AD1889" s="1186"/>
      <c r="AE1889" s="1186"/>
      <c r="AF1889" s="1186"/>
      <c r="AG1889" s="1186"/>
      <c r="AH1889" s="1186"/>
      <c r="AI1889" s="1186"/>
      <c r="AJ1889" s="1186"/>
      <c r="AK1889" s="1186"/>
      <c r="AL1889" s="1186"/>
      <c r="AM1889" s="1186"/>
      <c r="AN1889" s="1186"/>
      <c r="AO1889" s="1186"/>
      <c r="AP1889" s="1186"/>
      <c r="AQ1889" s="1186"/>
      <c r="AR1889" s="1186"/>
      <c r="AS1889" s="1186"/>
      <c r="AT1889" s="1186"/>
      <c r="AU1889" s="1186"/>
      <c r="AV1889" s="1186"/>
      <c r="AW1889" s="1186"/>
      <c r="AX1889" s="1186"/>
      <c r="AY1889" s="1186"/>
      <c r="AZ1889" s="1186"/>
      <c r="BA1889" s="1186"/>
      <c r="BB1889" s="1186"/>
      <c r="BC1889" s="1186"/>
      <c r="BD1889" s="1186"/>
      <c r="BE1889" s="1186"/>
      <c r="BF1889" s="1186"/>
      <c r="BG1889" s="1186"/>
      <c r="BH1889" s="1186"/>
      <c r="BI1889" s="1186"/>
      <c r="BJ1889" s="1186"/>
      <c r="BK1889" s="1186"/>
      <c r="BL1889" s="1186"/>
      <c r="BM1889" s="1186"/>
      <c r="BN1889" s="1186"/>
      <c r="BO1889" s="1186"/>
      <c r="BP1889" s="1186"/>
      <c r="BQ1889" s="1186"/>
      <c r="BR1889" s="1186"/>
      <c r="BS1889" s="1186"/>
      <c r="BT1889" s="1186"/>
      <c r="BU1889" s="1186"/>
      <c r="BV1889" s="1186"/>
      <c r="BW1889" s="1186"/>
      <c r="BX1889" s="1186"/>
      <c r="BY1889" s="1186"/>
      <c r="BZ1889" s="1186"/>
      <c r="CA1889" s="1186"/>
      <c r="CB1889" s="1186"/>
      <c r="CC1889" s="1186"/>
      <c r="CD1889" s="1186"/>
      <c r="CE1889" s="1186"/>
      <c r="CF1889" s="1186"/>
      <c r="CG1889" s="1186"/>
      <c r="CH1889" s="1186"/>
      <c r="CI1889" s="1186"/>
      <c r="CJ1889" s="1186"/>
      <c r="CK1889" s="1186"/>
      <c r="CL1889" s="1186"/>
      <c r="CM1889" s="1186"/>
      <c r="CN1889" s="1186"/>
      <c r="CO1889" s="1186"/>
      <c r="CP1889" s="1186"/>
      <c r="CQ1889" s="1186"/>
      <c r="CR1889" s="1186"/>
      <c r="CS1889" s="1186"/>
      <c r="CT1889" s="1186"/>
      <c r="CU1889" s="1186"/>
      <c r="CV1889" s="1186"/>
      <c r="CW1889" s="1186"/>
      <c r="CX1889" s="1186"/>
      <c r="CY1889" s="1186"/>
      <c r="CZ1889" s="1186"/>
      <c r="DA1889" s="1186"/>
      <c r="DB1889" s="1186"/>
      <c r="DC1889" s="1186"/>
      <c r="DD1889" s="1186"/>
      <c r="DE1889" s="1186"/>
      <c r="DF1889" s="1186"/>
      <c r="DG1889" s="1186"/>
      <c r="DH1889" s="1186"/>
      <c r="DI1889" s="1186"/>
      <c r="DJ1889" s="1186"/>
      <c r="DK1889" s="1186"/>
      <c r="DL1889" s="1186"/>
      <c r="DM1889" s="1186"/>
      <c r="DN1889" s="1186"/>
      <c r="DO1889" s="1186"/>
      <c r="DP1889" s="1186"/>
      <c r="DQ1889" s="1186"/>
      <c r="DR1889" s="1186"/>
      <c r="DS1889" s="1186"/>
      <c r="DT1889" s="1186"/>
      <c r="DU1889" s="1186"/>
      <c r="DV1889" s="1186"/>
      <c r="DW1889" s="1186"/>
      <c r="DX1889" s="1186"/>
      <c r="DY1889" s="1186"/>
      <c r="DZ1889" s="1186"/>
      <c r="EA1889" s="1186"/>
      <c r="EB1889" s="1186"/>
      <c r="EC1889" s="1186"/>
      <c r="ED1889" s="1186"/>
      <c r="EE1889" s="1186"/>
      <c r="EF1889" s="1186"/>
      <c r="EG1889" s="1186"/>
      <c r="EH1889" s="1186"/>
      <c r="EI1889" s="1186"/>
      <c r="EJ1889" s="1186"/>
      <c r="EK1889" s="1186"/>
      <c r="EL1889" s="1186"/>
      <c r="EM1889" s="1186"/>
      <c r="EN1889" s="1186"/>
      <c r="EO1889" s="1186"/>
      <c r="EP1889" s="1186"/>
      <c r="EQ1889" s="1186"/>
      <c r="ER1889" s="1186"/>
      <c r="ES1889" s="1186"/>
      <c r="ET1889" s="1186"/>
      <c r="EU1889" s="1186"/>
      <c r="EV1889" s="1186"/>
      <c r="EW1889" s="1186"/>
      <c r="EX1889" s="1186"/>
      <c r="EY1889" s="1186"/>
      <c r="EZ1889" s="1186"/>
      <c r="FA1889" s="1186"/>
      <c r="FB1889" s="1186"/>
      <c r="FC1889" s="1186"/>
      <c r="FD1889" s="1186"/>
      <c r="FE1889" s="1186"/>
      <c r="FF1889" s="1186"/>
      <c r="FG1889" s="1186"/>
      <c r="FH1889" s="1186"/>
      <c r="FI1889" s="1186"/>
      <c r="FJ1889" s="1186"/>
      <c r="FK1889" s="1186"/>
      <c r="FL1889" s="1186"/>
      <c r="FM1889" s="1186"/>
      <c r="FN1889" s="1186"/>
      <c r="FO1889" s="1186"/>
      <c r="FP1889" s="1186"/>
      <c r="FQ1889" s="1186"/>
      <c r="FR1889" s="1186"/>
      <c r="FS1889" s="1186"/>
      <c r="FT1889" s="1186"/>
      <c r="FU1889" s="1186"/>
      <c r="FV1889" s="1186"/>
      <c r="FW1889" s="1186"/>
      <c r="FX1889" s="1186"/>
      <c r="FY1889" s="1186"/>
      <c r="FZ1889" s="1186"/>
      <c r="GA1889" s="1186"/>
      <c r="GB1889" s="1186"/>
      <c r="GC1889" s="1186"/>
      <c r="GD1889" s="1186"/>
      <c r="GE1889" s="1186"/>
      <c r="GF1889" s="1186"/>
      <c r="GG1889" s="1186"/>
      <c r="GH1889" s="1186"/>
      <c r="GI1889" s="1186"/>
      <c r="GJ1889" s="1186"/>
      <c r="GK1889" s="1186"/>
      <c r="GL1889" s="1186"/>
      <c r="GM1889" s="1186"/>
      <c r="GN1889" s="1186"/>
      <c r="GO1889" s="1186"/>
      <c r="GP1889" s="1186"/>
      <c r="GQ1889" s="1186"/>
      <c r="GR1889" s="1186"/>
      <c r="GS1889" s="1186"/>
      <c r="GT1889" s="1186"/>
      <c r="GU1889" s="1186"/>
      <c r="GV1889" s="1186"/>
      <c r="GW1889" s="1186"/>
      <c r="GX1889" s="1186"/>
      <c r="GY1889" s="1186"/>
      <c r="GZ1889" s="1186"/>
      <c r="HA1889" s="1186"/>
      <c r="HB1889" s="1186"/>
      <c r="HC1889" s="1186"/>
      <c r="HD1889" s="1186"/>
      <c r="HE1889" s="1186"/>
      <c r="HF1889" s="1186"/>
      <c r="HG1889" s="1186"/>
      <c r="HH1889" s="1186"/>
      <c r="HI1889" s="1186"/>
      <c r="HJ1889" s="1186"/>
      <c r="HK1889" s="1186"/>
      <c r="HL1889" s="1186"/>
      <c r="HM1889" s="1186"/>
      <c r="HN1889" s="1186"/>
      <c r="HO1889" s="1186"/>
      <c r="HP1889" s="1186"/>
      <c r="HQ1889" s="1186"/>
      <c r="HR1889" s="1186"/>
      <c r="HS1889" s="1186"/>
      <c r="HT1889" s="1186"/>
      <c r="HU1889" s="1186"/>
      <c r="HV1889" s="1186"/>
      <c r="HW1889" s="1186"/>
      <c r="HX1889" s="1186"/>
      <c r="HY1889" s="1186"/>
      <c r="HZ1889" s="1186"/>
      <c r="IA1889" s="1186"/>
      <c r="IB1889" s="1186"/>
    </row>
    <row r="1890" spans="1:236" s="1185" customFormat="1">
      <c r="A1890" s="1540"/>
      <c r="B1890" s="1541"/>
      <c r="C1890" s="1542"/>
      <c r="D1890" s="1543"/>
      <c r="E1890" s="1186"/>
      <c r="F1890" s="1544"/>
      <c r="G1890" s="1604"/>
      <c r="H1890" s="1604"/>
      <c r="I1890" s="1186"/>
      <c r="J1890" s="1186"/>
      <c r="K1890" s="1186"/>
      <c r="L1890" s="1186"/>
      <c r="M1890" s="1186"/>
      <c r="N1890" s="1186"/>
      <c r="O1890" s="1186"/>
      <c r="P1890" s="1186"/>
      <c r="Q1890" s="1186"/>
      <c r="R1890" s="1186"/>
      <c r="S1890" s="1186"/>
      <c r="T1890" s="1186"/>
      <c r="U1890" s="1186"/>
      <c r="V1890" s="1186"/>
      <c r="W1890" s="1186"/>
      <c r="X1890" s="1186"/>
      <c r="Y1890" s="1186"/>
      <c r="Z1890" s="1186"/>
      <c r="AA1890" s="1186"/>
      <c r="AB1890" s="1186"/>
      <c r="AC1890" s="1186"/>
      <c r="AD1890" s="1186"/>
      <c r="AE1890" s="1186"/>
      <c r="AF1890" s="1186"/>
      <c r="AG1890" s="1186"/>
      <c r="AH1890" s="1186"/>
      <c r="AI1890" s="1186"/>
      <c r="AJ1890" s="1186"/>
      <c r="AK1890" s="1186"/>
      <c r="AL1890" s="1186"/>
      <c r="AM1890" s="1186"/>
      <c r="AN1890" s="1186"/>
      <c r="AO1890" s="1186"/>
      <c r="AP1890" s="1186"/>
      <c r="AQ1890" s="1186"/>
      <c r="AR1890" s="1186"/>
      <c r="AS1890" s="1186"/>
      <c r="AT1890" s="1186"/>
      <c r="AU1890" s="1186"/>
      <c r="AV1890" s="1186"/>
      <c r="AW1890" s="1186"/>
      <c r="AX1890" s="1186"/>
      <c r="AY1890" s="1186"/>
      <c r="AZ1890" s="1186"/>
      <c r="BA1890" s="1186"/>
      <c r="BB1890" s="1186"/>
      <c r="BC1890" s="1186"/>
      <c r="BD1890" s="1186"/>
      <c r="BE1890" s="1186"/>
      <c r="BF1890" s="1186"/>
      <c r="BG1890" s="1186"/>
      <c r="BH1890" s="1186"/>
      <c r="BI1890" s="1186"/>
      <c r="BJ1890" s="1186"/>
      <c r="BK1890" s="1186"/>
      <c r="BL1890" s="1186"/>
      <c r="BM1890" s="1186"/>
      <c r="BN1890" s="1186"/>
      <c r="BO1890" s="1186"/>
      <c r="BP1890" s="1186"/>
      <c r="BQ1890" s="1186"/>
      <c r="BR1890" s="1186"/>
      <c r="BS1890" s="1186"/>
      <c r="BT1890" s="1186"/>
      <c r="BU1890" s="1186"/>
      <c r="BV1890" s="1186"/>
      <c r="BW1890" s="1186"/>
      <c r="BX1890" s="1186"/>
      <c r="BY1890" s="1186"/>
      <c r="BZ1890" s="1186"/>
      <c r="CA1890" s="1186"/>
      <c r="CB1890" s="1186"/>
      <c r="CC1890" s="1186"/>
      <c r="CD1890" s="1186"/>
      <c r="CE1890" s="1186"/>
      <c r="CF1890" s="1186"/>
      <c r="CG1890" s="1186"/>
      <c r="CH1890" s="1186"/>
      <c r="CI1890" s="1186"/>
      <c r="CJ1890" s="1186"/>
      <c r="CK1890" s="1186"/>
      <c r="CL1890" s="1186"/>
      <c r="CM1890" s="1186"/>
      <c r="CN1890" s="1186"/>
      <c r="CO1890" s="1186"/>
      <c r="CP1890" s="1186"/>
      <c r="CQ1890" s="1186"/>
      <c r="CR1890" s="1186"/>
      <c r="CS1890" s="1186"/>
      <c r="CT1890" s="1186"/>
      <c r="CU1890" s="1186"/>
      <c r="CV1890" s="1186"/>
      <c r="CW1890" s="1186"/>
      <c r="CX1890" s="1186"/>
      <c r="CY1890" s="1186"/>
      <c r="CZ1890" s="1186"/>
      <c r="DA1890" s="1186"/>
      <c r="DB1890" s="1186"/>
      <c r="DC1890" s="1186"/>
      <c r="DD1890" s="1186"/>
      <c r="DE1890" s="1186"/>
      <c r="DF1890" s="1186"/>
      <c r="DG1890" s="1186"/>
      <c r="DH1890" s="1186"/>
      <c r="DI1890" s="1186"/>
      <c r="DJ1890" s="1186"/>
      <c r="DK1890" s="1186"/>
      <c r="DL1890" s="1186"/>
      <c r="DM1890" s="1186"/>
      <c r="DN1890" s="1186"/>
      <c r="DO1890" s="1186"/>
      <c r="DP1890" s="1186"/>
      <c r="DQ1890" s="1186"/>
      <c r="DR1890" s="1186"/>
      <c r="DS1890" s="1186"/>
      <c r="DT1890" s="1186"/>
      <c r="DU1890" s="1186"/>
      <c r="DV1890" s="1186"/>
      <c r="DW1890" s="1186"/>
      <c r="DX1890" s="1186"/>
      <c r="DY1890" s="1186"/>
      <c r="DZ1890" s="1186"/>
      <c r="EA1890" s="1186"/>
      <c r="EB1890" s="1186"/>
      <c r="EC1890" s="1186"/>
      <c r="ED1890" s="1186"/>
      <c r="EE1890" s="1186"/>
      <c r="EF1890" s="1186"/>
      <c r="EG1890" s="1186"/>
      <c r="EH1890" s="1186"/>
      <c r="EI1890" s="1186"/>
      <c r="EJ1890" s="1186"/>
      <c r="EK1890" s="1186"/>
      <c r="EL1890" s="1186"/>
      <c r="EM1890" s="1186"/>
      <c r="EN1890" s="1186"/>
      <c r="EO1890" s="1186"/>
      <c r="EP1890" s="1186"/>
      <c r="EQ1890" s="1186"/>
      <c r="ER1890" s="1186"/>
      <c r="ES1890" s="1186"/>
      <c r="ET1890" s="1186"/>
      <c r="EU1890" s="1186"/>
      <c r="EV1890" s="1186"/>
      <c r="EW1890" s="1186"/>
      <c r="EX1890" s="1186"/>
      <c r="EY1890" s="1186"/>
      <c r="EZ1890" s="1186"/>
      <c r="FA1890" s="1186"/>
      <c r="FB1890" s="1186"/>
      <c r="FC1890" s="1186"/>
      <c r="FD1890" s="1186"/>
      <c r="FE1890" s="1186"/>
      <c r="FF1890" s="1186"/>
      <c r="FG1890" s="1186"/>
      <c r="FH1890" s="1186"/>
      <c r="FI1890" s="1186"/>
      <c r="FJ1890" s="1186"/>
      <c r="FK1890" s="1186"/>
      <c r="FL1890" s="1186"/>
      <c r="FM1890" s="1186"/>
      <c r="FN1890" s="1186"/>
      <c r="FO1890" s="1186"/>
      <c r="FP1890" s="1186"/>
      <c r="FQ1890" s="1186"/>
      <c r="FR1890" s="1186"/>
      <c r="FS1890" s="1186"/>
      <c r="FT1890" s="1186"/>
      <c r="FU1890" s="1186"/>
      <c r="FV1890" s="1186"/>
      <c r="FW1890" s="1186"/>
      <c r="FX1890" s="1186"/>
      <c r="FY1890" s="1186"/>
      <c r="FZ1890" s="1186"/>
      <c r="GA1890" s="1186"/>
      <c r="GB1890" s="1186"/>
      <c r="GC1890" s="1186"/>
      <c r="GD1890" s="1186"/>
      <c r="GE1890" s="1186"/>
      <c r="GF1890" s="1186"/>
      <c r="GG1890" s="1186"/>
      <c r="GH1890" s="1186"/>
      <c r="GI1890" s="1186"/>
      <c r="GJ1890" s="1186"/>
      <c r="GK1890" s="1186"/>
      <c r="GL1890" s="1186"/>
      <c r="GM1890" s="1186"/>
      <c r="GN1890" s="1186"/>
      <c r="GO1890" s="1186"/>
      <c r="GP1890" s="1186"/>
      <c r="GQ1890" s="1186"/>
      <c r="GR1890" s="1186"/>
      <c r="GS1890" s="1186"/>
      <c r="GT1890" s="1186"/>
      <c r="GU1890" s="1186"/>
      <c r="GV1890" s="1186"/>
      <c r="GW1890" s="1186"/>
      <c r="GX1890" s="1186"/>
      <c r="GY1890" s="1186"/>
      <c r="GZ1890" s="1186"/>
      <c r="HA1890" s="1186"/>
      <c r="HB1890" s="1186"/>
      <c r="HC1890" s="1186"/>
      <c r="HD1890" s="1186"/>
      <c r="HE1890" s="1186"/>
      <c r="HF1890" s="1186"/>
      <c r="HG1890" s="1186"/>
      <c r="HH1890" s="1186"/>
      <c r="HI1890" s="1186"/>
      <c r="HJ1890" s="1186"/>
      <c r="HK1890" s="1186"/>
      <c r="HL1890" s="1186"/>
      <c r="HM1890" s="1186"/>
      <c r="HN1890" s="1186"/>
      <c r="HO1890" s="1186"/>
      <c r="HP1890" s="1186"/>
      <c r="HQ1890" s="1186"/>
      <c r="HR1890" s="1186"/>
      <c r="HS1890" s="1186"/>
      <c r="HT1890" s="1186"/>
      <c r="HU1890" s="1186"/>
      <c r="HV1890" s="1186"/>
      <c r="HW1890" s="1186"/>
      <c r="HX1890" s="1186"/>
      <c r="HY1890" s="1186"/>
      <c r="HZ1890" s="1186"/>
      <c r="IA1890" s="1186"/>
      <c r="IB1890" s="1186"/>
    </row>
    <row r="1891" spans="1:236" s="1185" customFormat="1">
      <c r="A1891" s="1540"/>
      <c r="B1891" s="1541"/>
      <c r="C1891" s="1542"/>
      <c r="D1891" s="1543"/>
      <c r="E1891" s="1186"/>
      <c r="F1891" s="1544"/>
      <c r="G1891" s="1604"/>
      <c r="H1891" s="1604"/>
      <c r="I1891" s="1186"/>
      <c r="J1891" s="1186"/>
      <c r="K1891" s="1186"/>
      <c r="L1891" s="1186"/>
      <c r="M1891" s="1186"/>
      <c r="N1891" s="1186"/>
      <c r="O1891" s="1186"/>
      <c r="P1891" s="1186"/>
      <c r="Q1891" s="1186"/>
      <c r="R1891" s="1186"/>
      <c r="S1891" s="1186"/>
      <c r="T1891" s="1186"/>
      <c r="U1891" s="1186"/>
      <c r="V1891" s="1186"/>
      <c r="W1891" s="1186"/>
      <c r="X1891" s="1186"/>
      <c r="Y1891" s="1186"/>
      <c r="Z1891" s="1186"/>
      <c r="AA1891" s="1186"/>
      <c r="AB1891" s="1186"/>
      <c r="AC1891" s="1186"/>
      <c r="AD1891" s="1186"/>
      <c r="AE1891" s="1186"/>
      <c r="AF1891" s="1186"/>
      <c r="AG1891" s="1186"/>
      <c r="AH1891" s="1186"/>
      <c r="AI1891" s="1186"/>
      <c r="AJ1891" s="1186"/>
      <c r="AK1891" s="1186"/>
      <c r="AL1891" s="1186"/>
      <c r="AM1891" s="1186"/>
      <c r="AN1891" s="1186"/>
      <c r="AO1891" s="1186"/>
      <c r="AP1891" s="1186"/>
      <c r="AQ1891" s="1186"/>
      <c r="AR1891" s="1186"/>
      <c r="AS1891" s="1186"/>
      <c r="AT1891" s="1186"/>
      <c r="AU1891" s="1186"/>
      <c r="AV1891" s="1186"/>
      <c r="AW1891" s="1186"/>
      <c r="AX1891" s="1186"/>
      <c r="AY1891" s="1186"/>
      <c r="AZ1891" s="1186"/>
      <c r="BA1891" s="1186"/>
      <c r="BB1891" s="1186"/>
      <c r="BC1891" s="1186"/>
      <c r="BD1891" s="1186"/>
      <c r="BE1891" s="1186"/>
      <c r="BF1891" s="1186"/>
      <c r="BG1891" s="1186"/>
      <c r="BH1891" s="1186"/>
      <c r="BI1891" s="1186"/>
      <c r="BJ1891" s="1186"/>
      <c r="BK1891" s="1186"/>
      <c r="BL1891" s="1186"/>
      <c r="BM1891" s="1186"/>
      <c r="BN1891" s="1186"/>
      <c r="BO1891" s="1186"/>
      <c r="BP1891" s="1186"/>
      <c r="BQ1891" s="1186"/>
      <c r="BR1891" s="1186"/>
      <c r="BS1891" s="1186"/>
      <c r="BT1891" s="1186"/>
      <c r="BU1891" s="1186"/>
      <c r="BV1891" s="1186"/>
      <c r="BW1891" s="1186"/>
      <c r="BX1891" s="1186"/>
      <c r="BY1891" s="1186"/>
      <c r="BZ1891" s="1186"/>
      <c r="CA1891" s="1186"/>
      <c r="CB1891" s="1186"/>
      <c r="CC1891" s="1186"/>
      <c r="CD1891" s="1186"/>
      <c r="CE1891" s="1186"/>
      <c r="CF1891" s="1186"/>
      <c r="CG1891" s="1186"/>
      <c r="CH1891" s="1186"/>
      <c r="CI1891" s="1186"/>
      <c r="CJ1891" s="1186"/>
      <c r="CK1891" s="1186"/>
      <c r="CL1891" s="1186"/>
      <c r="CM1891" s="1186"/>
      <c r="CN1891" s="1186"/>
      <c r="CO1891" s="1186"/>
      <c r="CP1891" s="1186"/>
      <c r="CQ1891" s="1186"/>
      <c r="CR1891" s="1186"/>
      <c r="CS1891" s="1186"/>
      <c r="CT1891" s="1186"/>
      <c r="CU1891" s="1186"/>
      <c r="CV1891" s="1186"/>
      <c r="CW1891" s="1186"/>
      <c r="CX1891" s="1186"/>
      <c r="CY1891" s="1186"/>
      <c r="CZ1891" s="1186"/>
      <c r="DA1891" s="1186"/>
      <c r="DB1891" s="1186"/>
      <c r="DC1891" s="1186"/>
      <c r="DD1891" s="1186"/>
      <c r="DE1891" s="1186"/>
      <c r="DF1891" s="1186"/>
      <c r="DG1891" s="1186"/>
      <c r="DH1891" s="1186"/>
      <c r="DI1891" s="1186"/>
      <c r="DJ1891" s="1186"/>
      <c r="DK1891" s="1186"/>
      <c r="DL1891" s="1186"/>
      <c r="DM1891" s="1186"/>
      <c r="DN1891" s="1186"/>
      <c r="DO1891" s="1186"/>
      <c r="DP1891" s="1186"/>
      <c r="DQ1891" s="1186"/>
      <c r="DR1891" s="1186"/>
      <c r="DS1891" s="1186"/>
      <c r="DT1891" s="1186"/>
      <c r="DU1891" s="1186"/>
      <c r="DV1891" s="1186"/>
      <c r="DW1891" s="1186"/>
      <c r="DX1891" s="1186"/>
      <c r="DY1891" s="1186"/>
      <c r="DZ1891" s="1186"/>
      <c r="EA1891" s="1186"/>
      <c r="EB1891" s="1186"/>
      <c r="EC1891" s="1186"/>
      <c r="ED1891" s="1186"/>
      <c r="EE1891" s="1186"/>
      <c r="EF1891" s="1186"/>
      <c r="EG1891" s="1186"/>
      <c r="EH1891" s="1186"/>
      <c r="EI1891" s="1186"/>
      <c r="EJ1891" s="1186"/>
      <c r="EK1891" s="1186"/>
      <c r="EL1891" s="1186"/>
      <c r="EM1891" s="1186"/>
      <c r="EN1891" s="1186"/>
      <c r="EO1891" s="1186"/>
      <c r="EP1891" s="1186"/>
      <c r="EQ1891" s="1186"/>
      <c r="ER1891" s="1186"/>
      <c r="ES1891" s="1186"/>
      <c r="ET1891" s="1186"/>
      <c r="EU1891" s="1186"/>
      <c r="EV1891" s="1186"/>
      <c r="EW1891" s="1186"/>
      <c r="EX1891" s="1186"/>
      <c r="EY1891" s="1186"/>
      <c r="EZ1891" s="1186"/>
      <c r="FA1891" s="1186"/>
      <c r="FB1891" s="1186"/>
      <c r="FC1891" s="1186"/>
      <c r="FD1891" s="1186"/>
      <c r="FE1891" s="1186"/>
      <c r="FF1891" s="1186"/>
      <c r="FG1891" s="1186"/>
      <c r="FH1891" s="1186"/>
      <c r="FI1891" s="1186"/>
      <c r="FJ1891" s="1186"/>
      <c r="FK1891" s="1186"/>
      <c r="FL1891" s="1186"/>
      <c r="FM1891" s="1186"/>
      <c r="FN1891" s="1186"/>
      <c r="FO1891" s="1186"/>
      <c r="FP1891" s="1186"/>
      <c r="FQ1891" s="1186"/>
      <c r="FR1891" s="1186"/>
      <c r="FS1891" s="1186"/>
      <c r="FT1891" s="1186"/>
      <c r="FU1891" s="1186"/>
      <c r="FV1891" s="1186"/>
      <c r="FW1891" s="1186"/>
      <c r="FX1891" s="1186"/>
      <c r="FY1891" s="1186"/>
      <c r="FZ1891" s="1186"/>
      <c r="GA1891" s="1186"/>
      <c r="GB1891" s="1186"/>
      <c r="GC1891" s="1186"/>
      <c r="GD1891" s="1186"/>
      <c r="GE1891" s="1186"/>
      <c r="GF1891" s="1186"/>
      <c r="GG1891" s="1186"/>
      <c r="GH1891" s="1186"/>
      <c r="GI1891" s="1186"/>
      <c r="GJ1891" s="1186"/>
      <c r="GK1891" s="1186"/>
      <c r="GL1891" s="1186"/>
      <c r="GM1891" s="1186"/>
      <c r="GN1891" s="1186"/>
      <c r="GO1891" s="1186"/>
      <c r="GP1891" s="1186"/>
      <c r="GQ1891" s="1186"/>
      <c r="GR1891" s="1186"/>
      <c r="GS1891" s="1186"/>
      <c r="GT1891" s="1186"/>
      <c r="GU1891" s="1186"/>
      <c r="GV1891" s="1186"/>
      <c r="GW1891" s="1186"/>
      <c r="GX1891" s="1186"/>
      <c r="GY1891" s="1186"/>
      <c r="GZ1891" s="1186"/>
      <c r="HA1891" s="1186"/>
      <c r="HB1891" s="1186"/>
      <c r="HC1891" s="1186"/>
      <c r="HD1891" s="1186"/>
      <c r="HE1891" s="1186"/>
      <c r="HF1891" s="1186"/>
      <c r="HG1891" s="1186"/>
      <c r="HH1891" s="1186"/>
      <c r="HI1891" s="1186"/>
      <c r="HJ1891" s="1186"/>
      <c r="HK1891" s="1186"/>
      <c r="HL1891" s="1186"/>
      <c r="HM1891" s="1186"/>
      <c r="HN1891" s="1186"/>
      <c r="HO1891" s="1186"/>
      <c r="HP1891" s="1186"/>
      <c r="HQ1891" s="1186"/>
      <c r="HR1891" s="1186"/>
      <c r="HS1891" s="1186"/>
      <c r="HT1891" s="1186"/>
      <c r="HU1891" s="1186"/>
      <c r="HV1891" s="1186"/>
      <c r="HW1891" s="1186"/>
      <c r="HX1891" s="1186"/>
      <c r="HY1891" s="1186"/>
      <c r="HZ1891" s="1186"/>
      <c r="IA1891" s="1186"/>
      <c r="IB1891" s="1186"/>
    </row>
    <row r="1892" spans="1:236" s="1185" customFormat="1">
      <c r="A1892" s="1540"/>
      <c r="B1892" s="1541"/>
      <c r="C1892" s="1542"/>
      <c r="D1892" s="1543"/>
      <c r="E1892" s="1186"/>
      <c r="F1892" s="1544"/>
      <c r="G1892" s="1604"/>
      <c r="H1892" s="1604"/>
      <c r="I1892" s="1186"/>
      <c r="J1892" s="1186"/>
      <c r="K1892" s="1186"/>
      <c r="L1892" s="1186"/>
      <c r="M1892" s="1186"/>
      <c r="N1892" s="1186"/>
      <c r="O1892" s="1186"/>
      <c r="P1892" s="1186"/>
      <c r="Q1892" s="1186"/>
      <c r="R1892" s="1186"/>
      <c r="S1892" s="1186"/>
      <c r="T1892" s="1186"/>
      <c r="U1892" s="1186"/>
      <c r="V1892" s="1186"/>
      <c r="W1892" s="1186"/>
      <c r="X1892" s="1186"/>
      <c r="Y1892" s="1186"/>
      <c r="Z1892" s="1186"/>
      <c r="AA1892" s="1186"/>
      <c r="AB1892" s="1186"/>
      <c r="AC1892" s="1186"/>
      <c r="AD1892" s="1186"/>
      <c r="AE1892" s="1186"/>
      <c r="AF1892" s="1186"/>
      <c r="AG1892" s="1186"/>
      <c r="AH1892" s="1186"/>
      <c r="AI1892" s="1186"/>
      <c r="AJ1892" s="1186"/>
      <c r="AK1892" s="1186"/>
      <c r="AL1892" s="1186"/>
      <c r="AM1892" s="1186"/>
      <c r="AN1892" s="1186"/>
      <c r="AO1892" s="1186"/>
      <c r="AP1892" s="1186"/>
      <c r="AQ1892" s="1186"/>
      <c r="AR1892" s="1186"/>
      <c r="AS1892" s="1186"/>
      <c r="AT1892" s="1186"/>
      <c r="AU1892" s="1186"/>
      <c r="AV1892" s="1186"/>
      <c r="AW1892" s="1186"/>
      <c r="AX1892" s="1186"/>
      <c r="AY1892" s="1186"/>
      <c r="AZ1892" s="1186"/>
      <c r="BA1892" s="1186"/>
      <c r="BB1892" s="1186"/>
      <c r="BC1892" s="1186"/>
      <c r="BD1892" s="1186"/>
      <c r="BE1892" s="1186"/>
      <c r="BF1892" s="1186"/>
      <c r="BG1892" s="1186"/>
      <c r="BH1892" s="1186"/>
      <c r="BI1892" s="1186"/>
      <c r="BJ1892" s="1186"/>
      <c r="BK1892" s="1186"/>
      <c r="BL1892" s="1186"/>
      <c r="BM1892" s="1186"/>
      <c r="BN1892" s="1186"/>
      <c r="BO1892" s="1186"/>
      <c r="BP1892" s="1186"/>
      <c r="BQ1892" s="1186"/>
      <c r="BR1892" s="1186"/>
      <c r="BS1892" s="1186"/>
      <c r="BT1892" s="1186"/>
      <c r="BU1892" s="1186"/>
      <c r="BV1892" s="1186"/>
      <c r="BW1892" s="1186"/>
      <c r="BX1892" s="1186"/>
      <c r="BY1892" s="1186"/>
      <c r="BZ1892" s="1186"/>
      <c r="CA1892" s="1186"/>
      <c r="CB1892" s="1186"/>
      <c r="CC1892" s="1186"/>
      <c r="CD1892" s="1186"/>
      <c r="CE1892" s="1186"/>
      <c r="CF1892" s="1186"/>
      <c r="CG1892" s="1186"/>
      <c r="CH1892" s="1186"/>
      <c r="CI1892" s="1186"/>
      <c r="CJ1892" s="1186"/>
      <c r="CK1892" s="1186"/>
      <c r="CL1892" s="1186"/>
      <c r="CM1892" s="1186"/>
      <c r="CN1892" s="1186"/>
      <c r="CO1892" s="1186"/>
      <c r="CP1892" s="1186"/>
      <c r="CQ1892" s="1186"/>
      <c r="CR1892" s="1186"/>
      <c r="CS1892" s="1186"/>
      <c r="CT1892" s="1186"/>
      <c r="CU1892" s="1186"/>
      <c r="CV1892" s="1186"/>
      <c r="CW1892" s="1186"/>
      <c r="CX1892" s="1186"/>
      <c r="CY1892" s="1186"/>
      <c r="CZ1892" s="1186"/>
      <c r="DA1892" s="1186"/>
      <c r="DB1892" s="1186"/>
      <c r="DC1892" s="1186"/>
      <c r="DD1892" s="1186"/>
      <c r="DE1892" s="1186"/>
      <c r="DF1892" s="1186"/>
      <c r="DG1892" s="1186"/>
      <c r="DH1892" s="1186"/>
      <c r="DI1892" s="1186"/>
      <c r="DJ1892" s="1186"/>
      <c r="DK1892" s="1186"/>
      <c r="DL1892" s="1186"/>
      <c r="DM1892" s="1186"/>
      <c r="DN1892" s="1186"/>
      <c r="DO1892" s="1186"/>
      <c r="DP1892" s="1186"/>
      <c r="DQ1892" s="1186"/>
      <c r="DR1892" s="1186"/>
      <c r="DS1892" s="1186"/>
      <c r="DT1892" s="1186"/>
      <c r="DU1892" s="1186"/>
      <c r="DV1892" s="1186"/>
      <c r="DW1892" s="1186"/>
      <c r="DX1892" s="1186"/>
      <c r="DY1892" s="1186"/>
      <c r="DZ1892" s="1186"/>
      <c r="EA1892" s="1186"/>
      <c r="EB1892" s="1186"/>
      <c r="EC1892" s="1186"/>
      <c r="ED1892" s="1186"/>
      <c r="EE1892" s="1186"/>
      <c r="EF1892" s="1186"/>
      <c r="EG1892" s="1186"/>
      <c r="EH1892" s="1186"/>
      <c r="EI1892" s="1186"/>
      <c r="EJ1892" s="1186"/>
      <c r="EK1892" s="1186"/>
      <c r="EL1892" s="1186"/>
      <c r="EM1892" s="1186"/>
      <c r="EN1892" s="1186"/>
      <c r="EO1892" s="1186"/>
      <c r="EP1892" s="1186"/>
      <c r="EQ1892" s="1186"/>
      <c r="ER1892" s="1186"/>
      <c r="ES1892" s="1186"/>
      <c r="ET1892" s="1186"/>
      <c r="EU1892" s="1186"/>
      <c r="EV1892" s="1186"/>
      <c r="EW1892" s="1186"/>
      <c r="EX1892" s="1186"/>
      <c r="EY1892" s="1186"/>
      <c r="EZ1892" s="1186"/>
      <c r="FA1892" s="1186"/>
      <c r="FB1892" s="1186"/>
      <c r="FC1892" s="1186"/>
      <c r="FD1892" s="1186"/>
      <c r="FE1892" s="1186"/>
      <c r="FF1892" s="1186"/>
      <c r="FG1892" s="1186"/>
      <c r="FH1892" s="1186"/>
      <c r="FI1892" s="1186"/>
      <c r="FJ1892" s="1186"/>
      <c r="FK1892" s="1186"/>
      <c r="FL1892" s="1186"/>
      <c r="FM1892" s="1186"/>
      <c r="FN1892" s="1186"/>
      <c r="FO1892" s="1186"/>
      <c r="FP1892" s="1186"/>
      <c r="FQ1892" s="1186"/>
      <c r="FR1892" s="1186"/>
      <c r="FS1892" s="1186"/>
      <c r="FT1892" s="1186"/>
      <c r="FU1892" s="1186"/>
      <c r="FV1892" s="1186"/>
      <c r="FW1892" s="1186"/>
      <c r="FX1892" s="1186"/>
      <c r="FY1892" s="1186"/>
      <c r="FZ1892" s="1186"/>
      <c r="GA1892" s="1186"/>
      <c r="GB1892" s="1186"/>
      <c r="GC1892" s="1186"/>
      <c r="GD1892" s="1186"/>
      <c r="GE1892" s="1186"/>
      <c r="GF1892" s="1186"/>
      <c r="GG1892" s="1186"/>
      <c r="GH1892" s="1186"/>
      <c r="GI1892" s="1186"/>
      <c r="GJ1892" s="1186"/>
      <c r="GK1892" s="1186"/>
      <c r="GL1892" s="1186"/>
      <c r="GM1892" s="1186"/>
      <c r="GN1892" s="1186"/>
      <c r="GO1892" s="1186"/>
      <c r="GP1892" s="1186"/>
      <c r="GQ1892" s="1186"/>
      <c r="GR1892" s="1186"/>
      <c r="GS1892" s="1186"/>
      <c r="GT1892" s="1186"/>
      <c r="GU1892" s="1186"/>
      <c r="GV1892" s="1186"/>
      <c r="GW1892" s="1186"/>
      <c r="GX1892" s="1186"/>
      <c r="GY1892" s="1186"/>
      <c r="GZ1892" s="1186"/>
      <c r="HA1892" s="1186"/>
      <c r="HB1892" s="1186"/>
      <c r="HC1892" s="1186"/>
      <c r="HD1892" s="1186"/>
      <c r="HE1892" s="1186"/>
      <c r="HF1892" s="1186"/>
      <c r="HG1892" s="1186"/>
      <c r="HH1892" s="1186"/>
      <c r="HI1892" s="1186"/>
      <c r="HJ1892" s="1186"/>
      <c r="HK1892" s="1186"/>
      <c r="HL1892" s="1186"/>
      <c r="HM1892" s="1186"/>
      <c r="HN1892" s="1186"/>
      <c r="HO1892" s="1186"/>
      <c r="HP1892" s="1186"/>
      <c r="HQ1892" s="1186"/>
      <c r="HR1892" s="1186"/>
      <c r="HS1892" s="1186"/>
      <c r="HT1892" s="1186"/>
      <c r="HU1892" s="1186"/>
      <c r="HV1892" s="1186"/>
      <c r="HW1892" s="1186"/>
      <c r="HX1892" s="1186"/>
      <c r="HY1892" s="1186"/>
      <c r="HZ1892" s="1186"/>
      <c r="IA1892" s="1186"/>
      <c r="IB1892" s="1186"/>
    </row>
    <row r="1893" spans="1:236" s="1185" customFormat="1">
      <c r="A1893" s="1540"/>
      <c r="B1893" s="1541"/>
      <c r="C1893" s="1542"/>
      <c r="D1893" s="1543"/>
      <c r="E1893" s="1186"/>
      <c r="F1893" s="1544"/>
      <c r="G1893" s="1604"/>
      <c r="H1893" s="1604"/>
      <c r="I1893" s="1186"/>
      <c r="J1893" s="1186"/>
      <c r="K1893" s="1186"/>
      <c r="L1893" s="1186"/>
      <c r="M1893" s="1186"/>
      <c r="N1893" s="1186"/>
      <c r="O1893" s="1186"/>
      <c r="P1893" s="1186"/>
      <c r="Q1893" s="1186"/>
      <c r="R1893" s="1186"/>
      <c r="S1893" s="1186"/>
      <c r="T1893" s="1186"/>
      <c r="U1893" s="1186"/>
      <c r="V1893" s="1186"/>
      <c r="W1893" s="1186"/>
      <c r="X1893" s="1186"/>
      <c r="Y1893" s="1186"/>
      <c r="Z1893" s="1186"/>
      <c r="AA1893" s="1186"/>
      <c r="AB1893" s="1186"/>
      <c r="AC1893" s="1186"/>
      <c r="AD1893" s="1186"/>
      <c r="AE1893" s="1186"/>
      <c r="AF1893" s="1186"/>
      <c r="AG1893" s="1186"/>
      <c r="AH1893" s="1186"/>
      <c r="AI1893" s="1186"/>
      <c r="AJ1893" s="1186"/>
      <c r="AK1893" s="1186"/>
      <c r="AL1893" s="1186"/>
      <c r="AM1893" s="1186"/>
      <c r="AN1893" s="1186"/>
      <c r="AO1893" s="1186"/>
      <c r="AP1893" s="1186"/>
      <c r="AQ1893" s="1186"/>
      <c r="AR1893" s="1186"/>
      <c r="AS1893" s="1186"/>
      <c r="AT1893" s="1186"/>
      <c r="AU1893" s="1186"/>
      <c r="AV1893" s="1186"/>
      <c r="AW1893" s="1186"/>
      <c r="AX1893" s="1186"/>
      <c r="AY1893" s="1186"/>
      <c r="AZ1893" s="1186"/>
      <c r="BA1893" s="1186"/>
      <c r="BB1893" s="1186"/>
      <c r="BC1893" s="1186"/>
      <c r="BD1893" s="1186"/>
      <c r="BE1893" s="1186"/>
      <c r="BF1893" s="1186"/>
      <c r="BG1893" s="1186"/>
      <c r="BH1893" s="1186"/>
      <c r="BI1893" s="1186"/>
      <c r="BJ1893" s="1186"/>
      <c r="BK1893" s="1186"/>
      <c r="BL1893" s="1186"/>
      <c r="BM1893" s="1186"/>
      <c r="BN1893" s="1186"/>
      <c r="BO1893" s="1186"/>
      <c r="BP1893" s="1186"/>
      <c r="BQ1893" s="1186"/>
      <c r="BR1893" s="1186"/>
      <c r="BS1893" s="1186"/>
      <c r="BT1893" s="1186"/>
      <c r="BU1893" s="1186"/>
      <c r="BV1893" s="1186"/>
      <c r="BW1893" s="1186"/>
      <c r="BX1893" s="1186"/>
      <c r="BY1893" s="1186"/>
      <c r="BZ1893" s="1186"/>
      <c r="CA1893" s="1186"/>
      <c r="CB1893" s="1186"/>
      <c r="CC1893" s="1186"/>
      <c r="CD1893" s="1186"/>
      <c r="CE1893" s="1186"/>
      <c r="CF1893" s="1186"/>
      <c r="CG1893" s="1186"/>
      <c r="CH1893" s="1186"/>
      <c r="CI1893" s="1186"/>
      <c r="CJ1893" s="1186"/>
      <c r="CK1893" s="1186"/>
      <c r="CL1893" s="1186"/>
      <c r="CM1893" s="1186"/>
      <c r="CN1893" s="1186"/>
      <c r="CO1893" s="1186"/>
      <c r="CP1893" s="1186"/>
      <c r="CQ1893" s="1186"/>
      <c r="CR1893" s="1186"/>
      <c r="CS1893" s="1186"/>
      <c r="CT1893" s="1186"/>
      <c r="CU1893" s="1186"/>
      <c r="CV1893" s="1186"/>
      <c r="CW1893" s="1186"/>
      <c r="CX1893" s="1186"/>
      <c r="CY1893" s="1186"/>
      <c r="CZ1893" s="1186"/>
      <c r="DA1893" s="1186"/>
      <c r="DB1893" s="1186"/>
      <c r="DC1893" s="1186"/>
      <c r="DD1893" s="1186"/>
      <c r="DE1893" s="1186"/>
      <c r="DF1893" s="1186"/>
      <c r="DG1893" s="1186"/>
      <c r="DH1893" s="1186"/>
      <c r="DI1893" s="1186"/>
      <c r="DJ1893" s="1186"/>
      <c r="DK1893" s="1186"/>
      <c r="DL1893" s="1186"/>
      <c r="DM1893" s="1186"/>
      <c r="DN1893" s="1186"/>
      <c r="DO1893" s="1186"/>
      <c r="DP1893" s="1186"/>
      <c r="DQ1893" s="1186"/>
      <c r="DR1893" s="1186"/>
      <c r="DS1893" s="1186"/>
      <c r="DT1893" s="1186"/>
      <c r="DU1893" s="1186"/>
      <c r="DV1893" s="1186"/>
      <c r="DW1893" s="1186"/>
      <c r="DX1893" s="1186"/>
      <c r="DY1893" s="1186"/>
      <c r="DZ1893" s="1186"/>
      <c r="EA1893" s="1186"/>
      <c r="EB1893" s="1186"/>
      <c r="EC1893" s="1186"/>
      <c r="ED1893" s="1186"/>
      <c r="EE1893" s="1186"/>
      <c r="EF1893" s="1186"/>
      <c r="EG1893" s="1186"/>
      <c r="EH1893" s="1186"/>
      <c r="EI1893" s="1186"/>
      <c r="EJ1893" s="1186"/>
      <c r="EK1893" s="1186"/>
      <c r="EL1893" s="1186"/>
      <c r="EM1893" s="1186"/>
      <c r="EN1893" s="1186"/>
      <c r="EO1893" s="1186"/>
      <c r="EP1893" s="1186"/>
      <c r="EQ1893" s="1186"/>
      <c r="ER1893" s="1186"/>
      <c r="ES1893" s="1186"/>
      <c r="ET1893" s="1186"/>
      <c r="EU1893" s="1186"/>
      <c r="EV1893" s="1186"/>
      <c r="EW1893" s="1186"/>
      <c r="EX1893" s="1186"/>
      <c r="EY1893" s="1186"/>
      <c r="EZ1893" s="1186"/>
      <c r="FA1893" s="1186"/>
      <c r="FB1893" s="1186"/>
      <c r="FC1893" s="1186"/>
      <c r="FD1893" s="1186"/>
      <c r="FE1893" s="1186"/>
      <c r="FF1893" s="1186"/>
      <c r="FG1893" s="1186"/>
      <c r="FH1893" s="1186"/>
      <c r="FI1893" s="1186"/>
      <c r="FJ1893" s="1186"/>
      <c r="FK1893" s="1186"/>
      <c r="FL1893" s="1186"/>
      <c r="FM1893" s="1186"/>
      <c r="FN1893" s="1186"/>
      <c r="FO1893" s="1186"/>
      <c r="FP1893" s="1186"/>
      <c r="FQ1893" s="1186"/>
      <c r="FR1893" s="1186"/>
      <c r="FS1893" s="1186"/>
      <c r="FT1893" s="1186"/>
      <c r="FU1893" s="1186"/>
      <c r="FV1893" s="1186"/>
      <c r="FW1893" s="1186"/>
      <c r="FX1893" s="1186"/>
      <c r="FY1893" s="1186"/>
      <c r="FZ1893" s="1186"/>
      <c r="GA1893" s="1186"/>
      <c r="GB1893" s="1186"/>
      <c r="GC1893" s="1186"/>
      <c r="GD1893" s="1186"/>
      <c r="GE1893" s="1186"/>
      <c r="GF1893" s="1186"/>
      <c r="GG1893" s="1186"/>
      <c r="GH1893" s="1186"/>
      <c r="GI1893" s="1186"/>
      <c r="GJ1893" s="1186"/>
      <c r="GK1893" s="1186"/>
      <c r="GL1893" s="1186"/>
      <c r="GM1893" s="1186"/>
      <c r="GN1893" s="1186"/>
      <c r="GO1893" s="1186"/>
      <c r="GP1893" s="1186"/>
      <c r="GQ1893" s="1186"/>
      <c r="GR1893" s="1186"/>
      <c r="GS1893" s="1186"/>
      <c r="GT1893" s="1186"/>
      <c r="GU1893" s="1186"/>
      <c r="GV1893" s="1186"/>
      <c r="GW1893" s="1186"/>
      <c r="GX1893" s="1186"/>
      <c r="GY1893" s="1186"/>
      <c r="GZ1893" s="1186"/>
      <c r="HA1893" s="1186"/>
      <c r="HB1893" s="1186"/>
      <c r="HC1893" s="1186"/>
      <c r="HD1893" s="1186"/>
      <c r="HE1893" s="1186"/>
      <c r="HF1893" s="1186"/>
      <c r="HG1893" s="1186"/>
      <c r="HH1893" s="1186"/>
      <c r="HI1893" s="1186"/>
      <c r="HJ1893" s="1186"/>
      <c r="HK1893" s="1186"/>
      <c r="HL1893" s="1186"/>
      <c r="HM1893" s="1186"/>
      <c r="HN1893" s="1186"/>
      <c r="HO1893" s="1186"/>
      <c r="HP1893" s="1186"/>
      <c r="HQ1893" s="1186"/>
      <c r="HR1893" s="1186"/>
      <c r="HS1893" s="1186"/>
      <c r="HT1893" s="1186"/>
      <c r="HU1893" s="1186"/>
      <c r="HV1893" s="1186"/>
      <c r="HW1893" s="1186"/>
      <c r="HX1893" s="1186"/>
      <c r="HY1893" s="1186"/>
      <c r="HZ1893" s="1186"/>
      <c r="IA1893" s="1186"/>
      <c r="IB1893" s="1186"/>
    </row>
    <row r="1894" spans="1:236" s="1185" customFormat="1">
      <c r="A1894" s="1540"/>
      <c r="B1894" s="1541"/>
      <c r="C1894" s="1542"/>
      <c r="D1894" s="1543"/>
      <c r="E1894" s="1186"/>
      <c r="F1894" s="1544"/>
      <c r="G1894" s="1604"/>
      <c r="H1894" s="1604"/>
      <c r="I1894" s="1186"/>
      <c r="J1894" s="1186"/>
      <c r="K1894" s="1186"/>
      <c r="L1894" s="1186"/>
      <c r="M1894" s="1186"/>
      <c r="N1894" s="1186"/>
      <c r="O1894" s="1186"/>
      <c r="P1894" s="1186"/>
      <c r="Q1894" s="1186"/>
      <c r="R1894" s="1186"/>
      <c r="S1894" s="1186"/>
      <c r="T1894" s="1186"/>
      <c r="U1894" s="1186"/>
      <c r="V1894" s="1186"/>
      <c r="W1894" s="1186"/>
      <c r="X1894" s="1186"/>
      <c r="Y1894" s="1186"/>
      <c r="Z1894" s="1186"/>
      <c r="AA1894" s="1186"/>
      <c r="AB1894" s="1186"/>
      <c r="AC1894" s="1186"/>
      <c r="AD1894" s="1186"/>
      <c r="AE1894" s="1186"/>
      <c r="AF1894" s="1186"/>
      <c r="AG1894" s="1186"/>
      <c r="AH1894" s="1186"/>
      <c r="AI1894" s="1186"/>
      <c r="AJ1894" s="1186"/>
      <c r="AK1894" s="1186"/>
      <c r="AL1894" s="1186"/>
      <c r="AM1894" s="1186"/>
      <c r="AN1894" s="1186"/>
      <c r="AO1894" s="1186"/>
      <c r="AP1894" s="1186"/>
      <c r="AQ1894" s="1186"/>
      <c r="AR1894" s="1186"/>
      <c r="AS1894" s="1186"/>
      <c r="AT1894" s="1186"/>
      <c r="AU1894" s="1186"/>
      <c r="AV1894" s="1186"/>
      <c r="AW1894" s="1186"/>
      <c r="AX1894" s="1186"/>
      <c r="AY1894" s="1186"/>
      <c r="AZ1894" s="1186"/>
      <c r="BA1894" s="1186"/>
      <c r="BB1894" s="1186"/>
      <c r="BC1894" s="1186"/>
      <c r="BD1894" s="1186"/>
      <c r="BE1894" s="1186"/>
      <c r="BF1894" s="1186"/>
      <c r="BG1894" s="1186"/>
      <c r="BH1894" s="1186"/>
      <c r="BI1894" s="1186"/>
      <c r="BJ1894" s="1186"/>
      <c r="BK1894" s="1186"/>
      <c r="BL1894" s="1186"/>
      <c r="BM1894" s="1186"/>
      <c r="BN1894" s="1186"/>
      <c r="BO1894" s="1186"/>
      <c r="BP1894" s="1186"/>
      <c r="BQ1894" s="1186"/>
      <c r="BR1894" s="1186"/>
      <c r="BS1894" s="1186"/>
      <c r="BT1894" s="1186"/>
      <c r="BU1894" s="1186"/>
      <c r="BV1894" s="1186"/>
      <c r="BW1894" s="1186"/>
      <c r="BX1894" s="1186"/>
      <c r="BY1894" s="1186"/>
      <c r="BZ1894" s="1186"/>
      <c r="CA1894" s="1186"/>
      <c r="CB1894" s="1186"/>
      <c r="CC1894" s="1186"/>
      <c r="CD1894" s="1186"/>
      <c r="CE1894" s="1186"/>
      <c r="CF1894" s="1186"/>
      <c r="CG1894" s="1186"/>
      <c r="CH1894" s="1186"/>
      <c r="CI1894" s="1186"/>
      <c r="CJ1894" s="1186"/>
      <c r="CK1894" s="1186"/>
      <c r="CL1894" s="1186"/>
      <c r="CM1894" s="1186"/>
      <c r="CN1894" s="1186"/>
      <c r="CO1894" s="1186"/>
      <c r="CP1894" s="1186"/>
      <c r="CQ1894" s="1186"/>
      <c r="CR1894" s="1186"/>
      <c r="CS1894" s="1186"/>
      <c r="CT1894" s="1186"/>
      <c r="CU1894" s="1186"/>
      <c r="CV1894" s="1186"/>
      <c r="CW1894" s="1186"/>
      <c r="CX1894" s="1186"/>
      <c r="CY1894" s="1186"/>
      <c r="CZ1894" s="1186"/>
      <c r="DA1894" s="1186"/>
      <c r="DB1894" s="1186"/>
      <c r="DC1894" s="1186"/>
      <c r="DD1894" s="1186"/>
      <c r="DE1894" s="1186"/>
      <c r="DF1894" s="1186"/>
      <c r="DG1894" s="1186"/>
      <c r="DH1894" s="1186"/>
      <c r="DI1894" s="1186"/>
      <c r="DJ1894" s="1186"/>
      <c r="DK1894" s="1186"/>
      <c r="DL1894" s="1186"/>
      <c r="DM1894" s="1186"/>
      <c r="DN1894" s="1186"/>
      <c r="DO1894" s="1186"/>
      <c r="DP1894" s="1186"/>
      <c r="DQ1894" s="1186"/>
      <c r="DR1894" s="1186"/>
      <c r="DS1894" s="1186"/>
      <c r="DT1894" s="1186"/>
      <c r="DU1894" s="1186"/>
      <c r="DV1894" s="1186"/>
      <c r="DW1894" s="1186"/>
      <c r="DX1894" s="1186"/>
      <c r="DY1894" s="1186"/>
      <c r="DZ1894" s="1186"/>
      <c r="EA1894" s="1186"/>
      <c r="EB1894" s="1186"/>
      <c r="EC1894" s="1186"/>
      <c r="ED1894" s="1186"/>
      <c r="EE1894" s="1186"/>
      <c r="EF1894" s="1186"/>
      <c r="EG1894" s="1186"/>
      <c r="EH1894" s="1186"/>
      <c r="EI1894" s="1186"/>
      <c r="EJ1894" s="1186"/>
      <c r="EK1894" s="1186"/>
      <c r="EL1894" s="1186"/>
      <c r="EM1894" s="1186"/>
      <c r="EN1894" s="1186"/>
      <c r="EO1894" s="1186"/>
      <c r="EP1894" s="1186"/>
      <c r="EQ1894" s="1186"/>
      <c r="ER1894" s="1186"/>
      <c r="ES1894" s="1186"/>
      <c r="ET1894" s="1186"/>
      <c r="EU1894" s="1186"/>
      <c r="EV1894" s="1186"/>
      <c r="EW1894" s="1186"/>
      <c r="EX1894" s="1186"/>
      <c r="EY1894" s="1186"/>
      <c r="EZ1894" s="1186"/>
      <c r="FA1894" s="1186"/>
      <c r="FB1894" s="1186"/>
      <c r="FC1894" s="1186"/>
      <c r="FD1894" s="1186"/>
      <c r="FE1894" s="1186"/>
      <c r="FF1894" s="1186"/>
      <c r="FG1894" s="1186"/>
      <c r="FH1894" s="1186"/>
      <c r="FI1894" s="1186"/>
      <c r="FJ1894" s="1186"/>
      <c r="FK1894" s="1186"/>
      <c r="FL1894" s="1186"/>
      <c r="FM1894" s="1186"/>
      <c r="FN1894" s="1186"/>
      <c r="FO1894" s="1186"/>
      <c r="FP1894" s="1186"/>
      <c r="FQ1894" s="1186"/>
      <c r="FR1894" s="1186"/>
      <c r="FS1894" s="1186"/>
      <c r="FT1894" s="1186"/>
      <c r="FU1894" s="1186"/>
      <c r="FV1894" s="1186"/>
      <c r="FW1894" s="1186"/>
      <c r="FX1894" s="1186"/>
      <c r="FY1894" s="1186"/>
      <c r="FZ1894" s="1186"/>
      <c r="GA1894" s="1186"/>
      <c r="GB1894" s="1186"/>
      <c r="GC1894" s="1186"/>
      <c r="GD1894" s="1186"/>
      <c r="GE1894" s="1186"/>
      <c r="GF1894" s="1186"/>
      <c r="GG1894" s="1186"/>
      <c r="GH1894" s="1186"/>
      <c r="GI1894" s="1186"/>
      <c r="GJ1894" s="1186"/>
      <c r="GK1894" s="1186"/>
      <c r="GL1894" s="1186"/>
      <c r="GM1894" s="1186"/>
      <c r="GN1894" s="1186"/>
      <c r="GO1894" s="1186"/>
      <c r="GP1894" s="1186"/>
      <c r="GQ1894" s="1186"/>
      <c r="GR1894" s="1186"/>
      <c r="GS1894" s="1186"/>
      <c r="GT1894" s="1186"/>
      <c r="GU1894" s="1186"/>
      <c r="GV1894" s="1186"/>
      <c r="GW1894" s="1186"/>
      <c r="GX1894" s="1186"/>
      <c r="GY1894" s="1186"/>
      <c r="GZ1894" s="1186"/>
      <c r="HA1894" s="1186"/>
      <c r="HB1894" s="1186"/>
      <c r="HC1894" s="1186"/>
      <c r="HD1894" s="1186"/>
      <c r="HE1894" s="1186"/>
      <c r="HF1894" s="1186"/>
      <c r="HG1894" s="1186"/>
      <c r="HH1894" s="1186"/>
      <c r="HI1894" s="1186"/>
      <c r="HJ1894" s="1186"/>
      <c r="HK1894" s="1186"/>
      <c r="HL1894" s="1186"/>
      <c r="HM1894" s="1186"/>
      <c r="HN1894" s="1186"/>
      <c r="HO1894" s="1186"/>
      <c r="HP1894" s="1186"/>
      <c r="HQ1894" s="1186"/>
      <c r="HR1894" s="1186"/>
      <c r="HS1894" s="1186"/>
      <c r="HT1894" s="1186"/>
      <c r="HU1894" s="1186"/>
      <c r="HV1894" s="1186"/>
      <c r="HW1894" s="1186"/>
      <c r="HX1894" s="1186"/>
      <c r="HY1894" s="1186"/>
      <c r="HZ1894" s="1186"/>
      <c r="IA1894" s="1186"/>
      <c r="IB1894" s="1186"/>
    </row>
    <row r="1895" spans="1:236" s="1185" customFormat="1">
      <c r="A1895" s="1540"/>
      <c r="B1895" s="1541"/>
      <c r="C1895" s="1542"/>
      <c r="D1895" s="1543"/>
      <c r="E1895" s="1186"/>
      <c r="F1895" s="1544"/>
      <c r="G1895" s="1604"/>
      <c r="H1895" s="1604"/>
      <c r="I1895" s="1186"/>
      <c r="J1895" s="1186"/>
      <c r="K1895" s="1186"/>
      <c r="L1895" s="1186"/>
      <c r="M1895" s="1186"/>
      <c r="N1895" s="1186"/>
      <c r="O1895" s="1186"/>
      <c r="P1895" s="1186"/>
      <c r="Q1895" s="1186"/>
      <c r="R1895" s="1186"/>
      <c r="S1895" s="1186"/>
      <c r="T1895" s="1186"/>
      <c r="U1895" s="1186"/>
      <c r="V1895" s="1186"/>
      <c r="W1895" s="1186"/>
      <c r="X1895" s="1186"/>
      <c r="Y1895" s="1186"/>
      <c r="Z1895" s="1186"/>
      <c r="AA1895" s="1186"/>
      <c r="AB1895" s="1186"/>
      <c r="AC1895" s="1186"/>
      <c r="AD1895" s="1186"/>
      <c r="AE1895" s="1186"/>
      <c r="AF1895" s="1186"/>
      <c r="AG1895" s="1186"/>
      <c r="AH1895" s="1186"/>
      <c r="AI1895" s="1186"/>
      <c r="AJ1895" s="1186"/>
      <c r="AK1895" s="1186"/>
      <c r="AL1895" s="1186"/>
      <c r="AM1895" s="1186"/>
      <c r="AN1895" s="1186"/>
      <c r="AO1895" s="1186"/>
      <c r="AP1895" s="1186"/>
      <c r="AQ1895" s="1186"/>
      <c r="AR1895" s="1186"/>
      <c r="AS1895" s="1186"/>
      <c r="AT1895" s="1186"/>
      <c r="AU1895" s="1186"/>
      <c r="AV1895" s="1186"/>
      <c r="AW1895" s="1186"/>
      <c r="AX1895" s="1186"/>
      <c r="AY1895" s="1186"/>
      <c r="AZ1895" s="1186"/>
      <c r="BA1895" s="1186"/>
      <c r="BB1895" s="1186"/>
      <c r="BC1895" s="1186"/>
      <c r="BD1895" s="1186"/>
      <c r="BE1895" s="1186"/>
      <c r="BF1895" s="1186"/>
      <c r="BG1895" s="1186"/>
      <c r="BH1895" s="1186"/>
      <c r="BI1895" s="1186"/>
      <c r="BJ1895" s="1186"/>
      <c r="BK1895" s="1186"/>
      <c r="BL1895" s="1186"/>
      <c r="BM1895" s="1186"/>
      <c r="BN1895" s="1186"/>
      <c r="BO1895" s="1186"/>
      <c r="BP1895" s="1186"/>
      <c r="BQ1895" s="1186"/>
      <c r="BR1895" s="1186"/>
      <c r="BS1895" s="1186"/>
      <c r="BT1895" s="1186"/>
      <c r="BU1895" s="1186"/>
      <c r="BV1895" s="1186"/>
      <c r="BW1895" s="1186"/>
      <c r="BX1895" s="1186"/>
      <c r="BY1895" s="1186"/>
      <c r="BZ1895" s="1186"/>
      <c r="CA1895" s="1186"/>
      <c r="CB1895" s="1186"/>
      <c r="CC1895" s="1186"/>
      <c r="CD1895" s="1186"/>
      <c r="CE1895" s="1186"/>
      <c r="CF1895" s="1186"/>
      <c r="CG1895" s="1186"/>
      <c r="CH1895" s="1186"/>
      <c r="CI1895" s="1186"/>
      <c r="CJ1895" s="1186"/>
      <c r="CK1895" s="1186"/>
      <c r="CL1895" s="1186"/>
      <c r="CM1895" s="1186"/>
      <c r="CN1895" s="1186"/>
      <c r="CO1895" s="1186"/>
      <c r="CP1895" s="1186"/>
      <c r="CQ1895" s="1186"/>
      <c r="CR1895" s="1186"/>
      <c r="CS1895" s="1186"/>
      <c r="CT1895" s="1186"/>
      <c r="CU1895" s="1186"/>
      <c r="CV1895" s="1186"/>
      <c r="CW1895" s="1186"/>
      <c r="CX1895" s="1186"/>
      <c r="CY1895" s="1186"/>
      <c r="CZ1895" s="1186"/>
      <c r="DA1895" s="1186"/>
      <c r="DB1895" s="1186"/>
      <c r="DC1895" s="1186"/>
      <c r="DD1895" s="1186"/>
      <c r="DE1895" s="1186"/>
      <c r="DF1895" s="1186"/>
      <c r="DG1895" s="1186"/>
      <c r="DH1895" s="1186"/>
      <c r="DI1895" s="1186"/>
      <c r="DJ1895" s="1186"/>
      <c r="DK1895" s="1186"/>
      <c r="DL1895" s="1186"/>
      <c r="DM1895" s="1186"/>
      <c r="DN1895" s="1186"/>
      <c r="DO1895" s="1186"/>
      <c r="DP1895" s="1186"/>
      <c r="DQ1895" s="1186"/>
      <c r="DR1895" s="1186"/>
      <c r="DS1895" s="1186"/>
      <c r="DT1895" s="1186"/>
      <c r="DU1895" s="1186"/>
      <c r="DV1895" s="1186"/>
      <c r="DW1895" s="1186"/>
      <c r="DX1895" s="1186"/>
      <c r="DY1895" s="1186"/>
      <c r="DZ1895" s="1186"/>
      <c r="EA1895" s="1186"/>
      <c r="EB1895" s="1186"/>
      <c r="EC1895" s="1186"/>
      <c r="ED1895" s="1186"/>
      <c r="EE1895" s="1186"/>
      <c r="EF1895" s="1186"/>
      <c r="EG1895" s="1186"/>
      <c r="EH1895" s="1186"/>
      <c r="EI1895" s="1186"/>
      <c r="EJ1895" s="1186"/>
      <c r="EK1895" s="1186"/>
      <c r="EL1895" s="1186"/>
      <c r="EM1895" s="1186"/>
      <c r="EN1895" s="1186"/>
      <c r="EO1895" s="1186"/>
      <c r="EP1895" s="1186"/>
      <c r="EQ1895" s="1186"/>
      <c r="ER1895" s="1186"/>
      <c r="ES1895" s="1186"/>
      <c r="ET1895" s="1186"/>
      <c r="EU1895" s="1186"/>
      <c r="EV1895" s="1186"/>
      <c r="EW1895" s="1186"/>
      <c r="EX1895" s="1186"/>
      <c r="EY1895" s="1186"/>
      <c r="EZ1895" s="1186"/>
      <c r="FA1895" s="1186"/>
      <c r="FB1895" s="1186"/>
      <c r="FC1895" s="1186"/>
      <c r="FD1895" s="1186"/>
      <c r="FE1895" s="1186"/>
      <c r="FF1895" s="1186"/>
      <c r="FG1895" s="1186"/>
      <c r="FH1895" s="1186"/>
      <c r="FI1895" s="1186"/>
      <c r="FJ1895" s="1186"/>
      <c r="FK1895" s="1186"/>
      <c r="FL1895" s="1186"/>
      <c r="FM1895" s="1186"/>
      <c r="FN1895" s="1186"/>
      <c r="FO1895" s="1186"/>
      <c r="FP1895" s="1186"/>
      <c r="FQ1895" s="1186"/>
      <c r="FR1895" s="1186"/>
      <c r="FS1895" s="1186"/>
      <c r="FT1895" s="1186"/>
      <c r="FU1895" s="1186"/>
      <c r="FV1895" s="1186"/>
      <c r="FW1895" s="1186"/>
      <c r="FX1895" s="1186"/>
      <c r="FY1895" s="1186"/>
      <c r="FZ1895" s="1186"/>
      <c r="GA1895" s="1186"/>
      <c r="GB1895" s="1186"/>
      <c r="GC1895" s="1186"/>
      <c r="GD1895" s="1186"/>
      <c r="GE1895" s="1186"/>
      <c r="GF1895" s="1186"/>
      <c r="GG1895" s="1186"/>
      <c r="GH1895" s="1186"/>
      <c r="GI1895" s="1186"/>
      <c r="GJ1895" s="1186"/>
      <c r="GK1895" s="1186"/>
      <c r="GL1895" s="1186"/>
      <c r="GM1895" s="1186"/>
      <c r="GN1895" s="1186"/>
      <c r="GO1895" s="1186"/>
      <c r="GP1895" s="1186"/>
      <c r="GQ1895" s="1186"/>
      <c r="GR1895" s="1186"/>
      <c r="GS1895" s="1186"/>
      <c r="GT1895" s="1186"/>
      <c r="GU1895" s="1186"/>
      <c r="GV1895" s="1186"/>
      <c r="GW1895" s="1186"/>
      <c r="GX1895" s="1186"/>
      <c r="GY1895" s="1186"/>
      <c r="GZ1895" s="1186"/>
      <c r="HA1895" s="1186"/>
      <c r="HB1895" s="1186"/>
      <c r="HC1895" s="1186"/>
      <c r="HD1895" s="1186"/>
      <c r="HE1895" s="1186"/>
      <c r="HF1895" s="1186"/>
      <c r="HG1895" s="1186"/>
      <c r="HH1895" s="1186"/>
      <c r="HI1895" s="1186"/>
      <c r="HJ1895" s="1186"/>
      <c r="HK1895" s="1186"/>
      <c r="HL1895" s="1186"/>
      <c r="HM1895" s="1186"/>
      <c r="HN1895" s="1186"/>
      <c r="HO1895" s="1186"/>
      <c r="HP1895" s="1186"/>
      <c r="HQ1895" s="1186"/>
      <c r="HR1895" s="1186"/>
      <c r="HS1895" s="1186"/>
      <c r="HT1895" s="1186"/>
      <c r="HU1895" s="1186"/>
      <c r="HV1895" s="1186"/>
      <c r="HW1895" s="1186"/>
      <c r="HX1895" s="1186"/>
      <c r="HY1895" s="1186"/>
      <c r="HZ1895" s="1186"/>
      <c r="IA1895" s="1186"/>
      <c r="IB1895" s="1186"/>
    </row>
    <row r="1896" spans="1:236" s="1185" customFormat="1">
      <c r="A1896" s="1540"/>
      <c r="B1896" s="1541"/>
      <c r="C1896" s="1542"/>
      <c r="D1896" s="1543"/>
      <c r="E1896" s="1186"/>
      <c r="F1896" s="1544"/>
      <c r="G1896" s="1604"/>
      <c r="H1896" s="1604"/>
      <c r="I1896" s="1186"/>
      <c r="J1896" s="1186"/>
      <c r="K1896" s="1186"/>
      <c r="L1896" s="1186"/>
      <c r="M1896" s="1186"/>
      <c r="N1896" s="1186"/>
      <c r="O1896" s="1186"/>
      <c r="P1896" s="1186"/>
      <c r="Q1896" s="1186"/>
      <c r="R1896" s="1186"/>
      <c r="S1896" s="1186"/>
      <c r="T1896" s="1186"/>
      <c r="U1896" s="1186"/>
      <c r="V1896" s="1186"/>
      <c r="W1896" s="1186"/>
      <c r="X1896" s="1186"/>
      <c r="Y1896" s="1186"/>
      <c r="Z1896" s="1186"/>
      <c r="AA1896" s="1186"/>
      <c r="AB1896" s="1186"/>
      <c r="AC1896" s="1186"/>
      <c r="AD1896" s="1186"/>
      <c r="AE1896" s="1186"/>
      <c r="AF1896" s="1186"/>
      <c r="AG1896" s="1186"/>
      <c r="AH1896" s="1186"/>
      <c r="AI1896" s="1186"/>
      <c r="AJ1896" s="1186"/>
      <c r="AK1896" s="1186"/>
      <c r="AL1896" s="1186"/>
      <c r="AM1896" s="1186"/>
      <c r="AN1896" s="1186"/>
      <c r="AO1896" s="1186"/>
      <c r="AP1896" s="1186"/>
      <c r="AQ1896" s="1186"/>
      <c r="AR1896" s="1186"/>
      <c r="AS1896" s="1186"/>
      <c r="AT1896" s="1186"/>
      <c r="AU1896" s="1186"/>
      <c r="AV1896" s="1186"/>
      <c r="AW1896" s="1186"/>
      <c r="AX1896" s="1186"/>
      <c r="AY1896" s="1186"/>
      <c r="AZ1896" s="1186"/>
      <c r="BA1896" s="1186"/>
      <c r="BB1896" s="1186"/>
      <c r="BC1896" s="1186"/>
      <c r="BD1896" s="1186"/>
      <c r="BE1896" s="1186"/>
      <c r="BF1896" s="1186"/>
      <c r="BG1896" s="1186"/>
      <c r="BH1896" s="1186"/>
      <c r="BI1896" s="1186"/>
      <c r="BJ1896" s="1186"/>
      <c r="BK1896" s="1186"/>
      <c r="BL1896" s="1186"/>
      <c r="BM1896" s="1186"/>
      <c r="BN1896" s="1186"/>
      <c r="BO1896" s="1186"/>
      <c r="BP1896" s="1186"/>
      <c r="BQ1896" s="1186"/>
      <c r="BR1896" s="1186"/>
      <c r="BS1896" s="1186"/>
      <c r="BT1896" s="1186"/>
      <c r="BU1896" s="1186"/>
      <c r="BV1896" s="1186"/>
      <c r="BW1896" s="1186"/>
      <c r="BX1896" s="1186"/>
      <c r="BY1896" s="1186"/>
      <c r="BZ1896" s="1186"/>
      <c r="CA1896" s="1186"/>
      <c r="CB1896" s="1186"/>
      <c r="CC1896" s="1186"/>
      <c r="CD1896" s="1186"/>
      <c r="CE1896" s="1186"/>
      <c r="CF1896" s="1186"/>
      <c r="CG1896" s="1186"/>
      <c r="CH1896" s="1186"/>
      <c r="CI1896" s="1186"/>
      <c r="CJ1896" s="1186"/>
      <c r="CK1896" s="1186"/>
      <c r="CL1896" s="1186"/>
      <c r="CM1896" s="1186"/>
      <c r="CN1896" s="1186"/>
      <c r="CO1896" s="1186"/>
      <c r="CP1896" s="1186"/>
      <c r="CQ1896" s="1186"/>
      <c r="CR1896" s="1186"/>
      <c r="CS1896" s="1186"/>
      <c r="CT1896" s="1186"/>
      <c r="CU1896" s="1186"/>
      <c r="CV1896" s="1186"/>
      <c r="CW1896" s="1186"/>
      <c r="CX1896" s="1186"/>
      <c r="CY1896" s="1186"/>
      <c r="CZ1896" s="1186"/>
      <c r="DA1896" s="1186"/>
      <c r="DB1896" s="1186"/>
      <c r="DC1896" s="1186"/>
      <c r="DD1896" s="1186"/>
      <c r="DE1896" s="1186"/>
      <c r="DF1896" s="1186"/>
      <c r="DG1896" s="1186"/>
      <c r="DH1896" s="1186"/>
      <c r="DI1896" s="1186"/>
      <c r="DJ1896" s="1186"/>
      <c r="DK1896" s="1186"/>
      <c r="DL1896" s="1186"/>
      <c r="DM1896" s="1186"/>
      <c r="DN1896" s="1186"/>
      <c r="DO1896" s="1186"/>
      <c r="DP1896" s="1186"/>
      <c r="DQ1896" s="1186"/>
      <c r="DR1896" s="1186"/>
      <c r="DS1896" s="1186"/>
      <c r="DT1896" s="1186"/>
      <c r="DU1896" s="1186"/>
      <c r="DV1896" s="1186"/>
      <c r="DW1896" s="1186"/>
      <c r="DX1896" s="1186"/>
      <c r="DY1896" s="1186"/>
      <c r="DZ1896" s="1186"/>
      <c r="EA1896" s="1186"/>
      <c r="EB1896" s="1186"/>
      <c r="EC1896" s="1186"/>
      <c r="ED1896" s="1186"/>
      <c r="EE1896" s="1186"/>
      <c r="EF1896" s="1186"/>
      <c r="EG1896" s="1186"/>
      <c r="EH1896" s="1186"/>
      <c r="EI1896" s="1186"/>
      <c r="EJ1896" s="1186"/>
      <c r="EK1896" s="1186"/>
      <c r="EL1896" s="1186"/>
      <c r="EM1896" s="1186"/>
      <c r="EN1896" s="1186"/>
      <c r="EO1896" s="1186"/>
      <c r="EP1896" s="1186"/>
      <c r="EQ1896" s="1186"/>
      <c r="ER1896" s="1186"/>
      <c r="ES1896" s="1186"/>
      <c r="ET1896" s="1186"/>
      <c r="EU1896" s="1186"/>
      <c r="EV1896" s="1186"/>
      <c r="EW1896" s="1186"/>
      <c r="EX1896" s="1186"/>
      <c r="EY1896" s="1186"/>
      <c r="EZ1896" s="1186"/>
      <c r="FA1896" s="1186"/>
      <c r="FB1896" s="1186"/>
      <c r="FC1896" s="1186"/>
      <c r="FD1896" s="1186"/>
      <c r="FE1896" s="1186"/>
      <c r="FF1896" s="1186"/>
      <c r="FG1896" s="1186"/>
      <c r="FH1896" s="1186"/>
      <c r="FI1896" s="1186"/>
      <c r="FJ1896" s="1186"/>
      <c r="FK1896" s="1186"/>
      <c r="FL1896" s="1186"/>
      <c r="FM1896" s="1186"/>
      <c r="FN1896" s="1186"/>
      <c r="FO1896" s="1186"/>
      <c r="FP1896" s="1186"/>
      <c r="FQ1896" s="1186"/>
      <c r="FR1896" s="1186"/>
      <c r="FS1896" s="1186"/>
      <c r="FT1896" s="1186"/>
      <c r="FU1896" s="1186"/>
      <c r="FV1896" s="1186"/>
      <c r="FW1896" s="1186"/>
      <c r="FX1896" s="1186"/>
      <c r="FY1896" s="1186"/>
      <c r="FZ1896" s="1186"/>
      <c r="GA1896" s="1186"/>
      <c r="GB1896" s="1186"/>
      <c r="GC1896" s="1186"/>
      <c r="GD1896" s="1186"/>
      <c r="GE1896" s="1186"/>
      <c r="GF1896" s="1186"/>
      <c r="GG1896" s="1186"/>
      <c r="GH1896" s="1186"/>
      <c r="GI1896" s="1186"/>
      <c r="GJ1896" s="1186"/>
      <c r="GK1896" s="1186"/>
      <c r="GL1896" s="1186"/>
      <c r="GM1896" s="1186"/>
      <c r="GN1896" s="1186"/>
      <c r="GO1896" s="1186"/>
      <c r="GP1896" s="1186"/>
      <c r="GQ1896" s="1186"/>
      <c r="GR1896" s="1186"/>
      <c r="GS1896" s="1186"/>
      <c r="GT1896" s="1186"/>
      <c r="GU1896" s="1186"/>
      <c r="GV1896" s="1186"/>
      <c r="GW1896" s="1186"/>
      <c r="GX1896" s="1186"/>
      <c r="GY1896" s="1186"/>
      <c r="GZ1896" s="1186"/>
      <c r="HA1896" s="1186"/>
      <c r="HB1896" s="1186"/>
      <c r="HC1896" s="1186"/>
      <c r="HD1896" s="1186"/>
      <c r="HE1896" s="1186"/>
      <c r="HF1896" s="1186"/>
      <c r="HG1896" s="1186"/>
      <c r="HH1896" s="1186"/>
      <c r="HI1896" s="1186"/>
      <c r="HJ1896" s="1186"/>
      <c r="HK1896" s="1186"/>
      <c r="HL1896" s="1186"/>
      <c r="HM1896" s="1186"/>
      <c r="HN1896" s="1186"/>
      <c r="HO1896" s="1186"/>
      <c r="HP1896" s="1186"/>
      <c r="HQ1896" s="1186"/>
      <c r="HR1896" s="1186"/>
      <c r="HS1896" s="1186"/>
      <c r="HT1896" s="1186"/>
      <c r="HU1896" s="1186"/>
      <c r="HV1896" s="1186"/>
      <c r="HW1896" s="1186"/>
      <c r="HX1896" s="1186"/>
      <c r="HY1896" s="1186"/>
      <c r="HZ1896" s="1186"/>
      <c r="IA1896" s="1186"/>
      <c r="IB1896" s="1186"/>
    </row>
    <row r="1897" spans="1:236" s="1185" customFormat="1">
      <c r="A1897" s="1540"/>
      <c r="B1897" s="1541"/>
      <c r="C1897" s="1542"/>
      <c r="D1897" s="1543"/>
      <c r="E1897" s="1186"/>
      <c r="F1897" s="1544"/>
      <c r="G1897" s="1604"/>
      <c r="H1897" s="1604"/>
      <c r="I1897" s="1186"/>
      <c r="J1897" s="1186"/>
      <c r="K1897" s="1186"/>
      <c r="L1897" s="1186"/>
      <c r="M1897" s="1186"/>
      <c r="N1897" s="1186"/>
      <c r="O1897" s="1186"/>
      <c r="P1897" s="1186"/>
      <c r="Q1897" s="1186"/>
      <c r="R1897" s="1186"/>
      <c r="S1897" s="1186"/>
      <c r="T1897" s="1186"/>
      <c r="U1897" s="1186"/>
      <c r="V1897" s="1186"/>
      <c r="W1897" s="1186"/>
      <c r="X1897" s="1186"/>
      <c r="Y1897" s="1186"/>
      <c r="Z1897" s="1186"/>
      <c r="AA1897" s="1186"/>
      <c r="AB1897" s="1186"/>
      <c r="AC1897" s="1186"/>
      <c r="AD1897" s="1186"/>
      <c r="AE1897" s="1186"/>
      <c r="AF1897" s="1186"/>
      <c r="AG1897" s="1186"/>
      <c r="AH1897" s="1186"/>
      <c r="AI1897" s="1186"/>
      <c r="AJ1897" s="1186"/>
      <c r="AK1897" s="1186"/>
      <c r="AL1897" s="1186"/>
      <c r="AM1897" s="1186"/>
      <c r="AN1897" s="1186"/>
      <c r="AO1897" s="1186"/>
      <c r="AP1897" s="1186"/>
      <c r="AQ1897" s="1186"/>
      <c r="AR1897" s="1186"/>
      <c r="AS1897" s="1186"/>
      <c r="AT1897" s="1186"/>
      <c r="AU1897" s="1186"/>
      <c r="AV1897" s="1186"/>
      <c r="AW1897" s="1186"/>
      <c r="AX1897" s="1186"/>
      <c r="AY1897" s="1186"/>
      <c r="AZ1897" s="1186"/>
      <c r="BA1897" s="1186"/>
      <c r="BB1897" s="1186"/>
      <c r="BC1897" s="1186"/>
      <c r="BD1897" s="1186"/>
      <c r="BE1897" s="1186"/>
      <c r="BF1897" s="1186"/>
      <c r="BG1897" s="1186"/>
      <c r="BH1897" s="1186"/>
      <c r="BI1897" s="1186"/>
      <c r="BJ1897" s="1186"/>
      <c r="BK1897" s="1186"/>
      <c r="BL1897" s="1186"/>
      <c r="BM1897" s="1186"/>
      <c r="BN1897" s="1186"/>
      <c r="BO1897" s="1186"/>
      <c r="BP1897" s="1186"/>
      <c r="BQ1897" s="1186"/>
      <c r="BR1897" s="1186"/>
      <c r="BS1897" s="1186"/>
      <c r="BT1897" s="1186"/>
      <c r="BU1897" s="1186"/>
      <c r="BV1897" s="1186"/>
      <c r="BW1897" s="1186"/>
      <c r="BX1897" s="1186"/>
      <c r="BY1897" s="1186"/>
      <c r="BZ1897" s="1186"/>
      <c r="CA1897" s="1186"/>
      <c r="CB1897" s="1186"/>
      <c r="CC1897" s="1186"/>
      <c r="CD1897" s="1186"/>
      <c r="CE1897" s="1186"/>
      <c r="CF1897" s="1186"/>
      <c r="CG1897" s="1186"/>
      <c r="CH1897" s="1186"/>
      <c r="CI1897" s="1186"/>
      <c r="CJ1897" s="1186"/>
      <c r="CK1897" s="1186"/>
      <c r="CL1897" s="1186"/>
      <c r="CM1897" s="1186"/>
      <c r="CN1897" s="1186"/>
      <c r="CO1897" s="1186"/>
      <c r="CP1897" s="1186"/>
      <c r="CQ1897" s="1186"/>
      <c r="CR1897" s="1186"/>
      <c r="CS1897" s="1186"/>
      <c r="CT1897" s="1186"/>
      <c r="CU1897" s="1186"/>
      <c r="CV1897" s="1186"/>
      <c r="CW1897" s="1186"/>
      <c r="CX1897" s="1186"/>
      <c r="CY1897" s="1186"/>
      <c r="CZ1897" s="1186"/>
      <c r="DA1897" s="1186"/>
      <c r="DB1897" s="1186"/>
      <c r="DC1897" s="1186"/>
      <c r="DD1897" s="1186"/>
      <c r="DE1897" s="1186"/>
      <c r="DF1897" s="1186"/>
      <c r="DG1897" s="1186"/>
      <c r="DH1897" s="1186"/>
      <c r="DI1897" s="1186"/>
      <c r="DJ1897" s="1186"/>
      <c r="DK1897" s="1186"/>
      <c r="DL1897" s="1186"/>
      <c r="DM1897" s="1186"/>
      <c r="DN1897" s="1186"/>
      <c r="DO1897" s="1186"/>
      <c r="DP1897" s="1186"/>
      <c r="DQ1897" s="1186"/>
      <c r="DR1897" s="1186"/>
      <c r="DS1897" s="1186"/>
      <c r="DT1897" s="1186"/>
      <c r="DU1897" s="1186"/>
      <c r="DV1897" s="1186"/>
      <c r="DW1897" s="1186"/>
      <c r="DX1897" s="1186"/>
      <c r="DY1897" s="1186"/>
      <c r="DZ1897" s="1186"/>
      <c r="EA1897" s="1186"/>
      <c r="EB1897" s="1186"/>
      <c r="EC1897" s="1186"/>
      <c r="ED1897" s="1186"/>
      <c r="EE1897" s="1186"/>
      <c r="EF1897" s="1186"/>
      <c r="EG1897" s="1186"/>
      <c r="EH1897" s="1186"/>
      <c r="EI1897" s="1186"/>
      <c r="EJ1897" s="1186"/>
      <c r="EK1897" s="1186"/>
      <c r="EL1897" s="1186"/>
      <c r="EM1897" s="1186"/>
      <c r="EN1897" s="1186"/>
      <c r="EO1897" s="1186"/>
      <c r="EP1897" s="1186"/>
      <c r="EQ1897" s="1186"/>
      <c r="ER1897" s="1186"/>
      <c r="ES1897" s="1186"/>
      <c r="ET1897" s="1186"/>
      <c r="EU1897" s="1186"/>
      <c r="EV1897" s="1186"/>
      <c r="EW1897" s="1186"/>
      <c r="EX1897" s="1186"/>
      <c r="EY1897" s="1186"/>
      <c r="EZ1897" s="1186"/>
      <c r="FA1897" s="1186"/>
      <c r="FB1897" s="1186"/>
      <c r="FC1897" s="1186"/>
      <c r="FD1897" s="1186"/>
      <c r="FE1897" s="1186"/>
      <c r="FF1897" s="1186"/>
      <c r="FG1897" s="1186"/>
      <c r="FH1897" s="1186"/>
      <c r="FI1897" s="1186"/>
      <c r="FJ1897" s="1186"/>
      <c r="FK1897" s="1186"/>
      <c r="FL1897" s="1186"/>
      <c r="FM1897" s="1186"/>
      <c r="FN1897" s="1186"/>
      <c r="FO1897" s="1186"/>
      <c r="FP1897" s="1186"/>
      <c r="FQ1897" s="1186"/>
      <c r="FR1897" s="1186"/>
      <c r="FS1897" s="1186"/>
      <c r="FT1897" s="1186"/>
      <c r="FU1897" s="1186"/>
      <c r="FV1897" s="1186"/>
      <c r="FW1897" s="1186"/>
      <c r="FX1897" s="1186"/>
      <c r="FY1897" s="1186"/>
      <c r="FZ1897" s="1186"/>
      <c r="GA1897" s="1186"/>
      <c r="GB1897" s="1186"/>
      <c r="GC1897" s="1186"/>
      <c r="GD1897" s="1186"/>
      <c r="GE1897" s="1186"/>
      <c r="GF1897" s="1186"/>
      <c r="GG1897" s="1186"/>
      <c r="GH1897" s="1186"/>
      <c r="GI1897" s="1186"/>
      <c r="GJ1897" s="1186"/>
      <c r="GK1897" s="1186"/>
      <c r="GL1897" s="1186"/>
      <c r="GM1897" s="1186"/>
      <c r="GN1897" s="1186"/>
      <c r="GO1897" s="1186"/>
      <c r="GP1897" s="1186"/>
      <c r="GQ1897" s="1186"/>
      <c r="GR1897" s="1186"/>
      <c r="GS1897" s="1186"/>
      <c r="GT1897" s="1186"/>
      <c r="GU1897" s="1186"/>
      <c r="GV1897" s="1186"/>
      <c r="GW1897" s="1186"/>
      <c r="GX1897" s="1186"/>
      <c r="GY1897" s="1186"/>
      <c r="GZ1897" s="1186"/>
      <c r="HA1897" s="1186"/>
      <c r="HB1897" s="1186"/>
      <c r="HC1897" s="1186"/>
      <c r="HD1897" s="1186"/>
      <c r="HE1897" s="1186"/>
      <c r="HF1897" s="1186"/>
      <c r="HG1897" s="1186"/>
      <c r="HH1897" s="1186"/>
      <c r="HI1897" s="1186"/>
      <c r="HJ1897" s="1186"/>
      <c r="HK1897" s="1186"/>
      <c r="HL1897" s="1186"/>
      <c r="HM1897" s="1186"/>
      <c r="HN1897" s="1186"/>
      <c r="HO1897" s="1186"/>
      <c r="HP1897" s="1186"/>
      <c r="HQ1897" s="1186"/>
      <c r="HR1897" s="1186"/>
      <c r="HS1897" s="1186"/>
      <c r="HT1897" s="1186"/>
      <c r="HU1897" s="1186"/>
      <c r="HV1897" s="1186"/>
      <c r="HW1897" s="1186"/>
      <c r="HX1897" s="1186"/>
      <c r="HY1897" s="1186"/>
      <c r="HZ1897" s="1186"/>
      <c r="IA1897" s="1186"/>
      <c r="IB1897" s="1186"/>
    </row>
    <row r="1898" spans="1:236" s="1185" customFormat="1">
      <c r="A1898" s="1540"/>
      <c r="B1898" s="1541"/>
      <c r="C1898" s="1542"/>
      <c r="D1898" s="1543"/>
      <c r="E1898" s="1186"/>
      <c r="F1898" s="1544"/>
      <c r="G1898" s="1604"/>
      <c r="H1898" s="1604"/>
      <c r="I1898" s="1186"/>
      <c r="J1898" s="1186"/>
      <c r="K1898" s="1186"/>
      <c r="L1898" s="1186"/>
      <c r="M1898" s="1186"/>
      <c r="N1898" s="1186"/>
      <c r="O1898" s="1186"/>
      <c r="P1898" s="1186"/>
      <c r="Q1898" s="1186"/>
      <c r="R1898" s="1186"/>
      <c r="S1898" s="1186"/>
      <c r="T1898" s="1186"/>
      <c r="U1898" s="1186"/>
      <c r="V1898" s="1186"/>
      <c r="W1898" s="1186"/>
      <c r="X1898" s="1186"/>
      <c r="Y1898" s="1186"/>
      <c r="Z1898" s="1186"/>
      <c r="AA1898" s="1186"/>
      <c r="AB1898" s="1186"/>
      <c r="AC1898" s="1186"/>
      <c r="AD1898" s="1186"/>
      <c r="AE1898" s="1186"/>
      <c r="AF1898" s="1186"/>
      <c r="AG1898" s="1186"/>
      <c r="AH1898" s="1186"/>
      <c r="AI1898" s="1186"/>
      <c r="AJ1898" s="1186"/>
      <c r="AK1898" s="1186"/>
      <c r="AL1898" s="1186"/>
      <c r="AM1898" s="1186"/>
      <c r="AN1898" s="1186"/>
      <c r="AO1898" s="1186"/>
      <c r="AP1898" s="1186"/>
      <c r="AQ1898" s="1186"/>
      <c r="AR1898" s="1186"/>
      <c r="AS1898" s="1186"/>
      <c r="AT1898" s="1186"/>
      <c r="AU1898" s="1186"/>
      <c r="AV1898" s="1186"/>
      <c r="AW1898" s="1186"/>
      <c r="AX1898" s="1186"/>
      <c r="AY1898" s="1186"/>
      <c r="AZ1898" s="1186"/>
      <c r="BA1898" s="1186"/>
      <c r="BB1898" s="1186"/>
      <c r="BC1898" s="1186"/>
      <c r="BD1898" s="1186"/>
      <c r="BE1898" s="1186"/>
      <c r="BF1898" s="1186"/>
      <c r="BG1898" s="1186"/>
      <c r="BH1898" s="1186"/>
      <c r="BI1898" s="1186"/>
      <c r="BJ1898" s="1186"/>
      <c r="BK1898" s="1186"/>
      <c r="BL1898" s="1186"/>
      <c r="BM1898" s="1186"/>
      <c r="BN1898" s="1186"/>
      <c r="BO1898" s="1186"/>
      <c r="BP1898" s="1186"/>
      <c r="BQ1898" s="1186"/>
      <c r="BR1898" s="1186"/>
      <c r="BS1898" s="1186"/>
      <c r="BT1898" s="1186"/>
      <c r="BU1898" s="1186"/>
      <c r="BV1898" s="1186"/>
      <c r="BW1898" s="1186"/>
      <c r="BX1898" s="1186"/>
      <c r="BY1898" s="1186"/>
      <c r="BZ1898" s="1186"/>
      <c r="CA1898" s="1186"/>
      <c r="CB1898" s="1186"/>
      <c r="CC1898" s="1186"/>
      <c r="CD1898" s="1186"/>
      <c r="CE1898" s="1186"/>
      <c r="CF1898" s="1186"/>
      <c r="CG1898" s="1186"/>
      <c r="CH1898" s="1186"/>
      <c r="CI1898" s="1186"/>
      <c r="CJ1898" s="1186"/>
      <c r="CK1898" s="1186"/>
      <c r="CL1898" s="1186"/>
      <c r="CM1898" s="1186"/>
      <c r="CN1898" s="1186"/>
      <c r="CO1898" s="1186"/>
      <c r="CP1898" s="1186"/>
      <c r="CQ1898" s="1186"/>
      <c r="CR1898" s="1186"/>
      <c r="CS1898" s="1186"/>
      <c r="CT1898" s="1186"/>
      <c r="CU1898" s="1186"/>
      <c r="CV1898" s="1186"/>
      <c r="CW1898" s="1186"/>
      <c r="CX1898" s="1186"/>
      <c r="CY1898" s="1186"/>
      <c r="CZ1898" s="1186"/>
      <c r="DA1898" s="1186"/>
      <c r="DB1898" s="1186"/>
      <c r="DC1898" s="1186"/>
      <c r="DD1898" s="1186"/>
      <c r="DE1898" s="1186"/>
      <c r="DF1898" s="1186"/>
      <c r="DG1898" s="1186"/>
      <c r="DH1898" s="1186"/>
      <c r="DI1898" s="1186"/>
      <c r="DJ1898" s="1186"/>
      <c r="DK1898" s="1186"/>
      <c r="DL1898" s="1186"/>
      <c r="DM1898" s="1186"/>
      <c r="DN1898" s="1186"/>
      <c r="DO1898" s="1186"/>
      <c r="DP1898" s="1186"/>
      <c r="DQ1898" s="1186"/>
      <c r="DR1898" s="1186"/>
      <c r="DS1898" s="1186"/>
      <c r="DT1898" s="1186"/>
      <c r="DU1898" s="1186"/>
      <c r="DV1898" s="1186"/>
      <c r="DW1898" s="1186"/>
      <c r="DX1898" s="1186"/>
      <c r="DY1898" s="1186"/>
      <c r="DZ1898" s="1186"/>
      <c r="EA1898" s="1186"/>
      <c r="EB1898" s="1186"/>
      <c r="EC1898" s="1186"/>
      <c r="ED1898" s="1186"/>
      <c r="EE1898" s="1186"/>
      <c r="EF1898" s="1186"/>
      <c r="EG1898" s="1186"/>
      <c r="EH1898" s="1186"/>
      <c r="EI1898" s="1186"/>
      <c r="EJ1898" s="1186"/>
      <c r="EK1898" s="1186"/>
      <c r="EL1898" s="1186"/>
      <c r="EM1898" s="1186"/>
      <c r="EN1898" s="1186"/>
      <c r="EO1898" s="1186"/>
      <c r="EP1898" s="1186"/>
      <c r="EQ1898" s="1186"/>
      <c r="ER1898" s="1186"/>
      <c r="ES1898" s="1186"/>
      <c r="ET1898" s="1186"/>
      <c r="EU1898" s="1186"/>
      <c r="EV1898" s="1186"/>
      <c r="EW1898" s="1186"/>
      <c r="EX1898" s="1186"/>
      <c r="EY1898" s="1186"/>
      <c r="EZ1898" s="1186"/>
      <c r="FA1898" s="1186"/>
      <c r="FB1898" s="1186"/>
      <c r="FC1898" s="1186"/>
      <c r="FD1898" s="1186"/>
      <c r="FE1898" s="1186"/>
      <c r="FF1898" s="1186"/>
      <c r="FG1898" s="1186"/>
      <c r="FH1898" s="1186"/>
      <c r="FI1898" s="1186"/>
      <c r="FJ1898" s="1186"/>
      <c r="FK1898" s="1186"/>
      <c r="FL1898" s="1186"/>
      <c r="FM1898" s="1186"/>
      <c r="FN1898" s="1186"/>
      <c r="FO1898" s="1186"/>
      <c r="FP1898" s="1186"/>
      <c r="FQ1898" s="1186"/>
      <c r="FR1898" s="1186"/>
      <c r="FS1898" s="1186"/>
      <c r="FT1898" s="1186"/>
      <c r="FU1898" s="1186"/>
      <c r="FV1898" s="1186"/>
      <c r="FW1898" s="1186"/>
      <c r="FX1898" s="1186"/>
      <c r="FY1898" s="1186"/>
      <c r="FZ1898" s="1186"/>
      <c r="GA1898" s="1186"/>
      <c r="GB1898" s="1186"/>
      <c r="GC1898" s="1186"/>
      <c r="GD1898" s="1186"/>
      <c r="GE1898" s="1186"/>
      <c r="GF1898" s="1186"/>
      <c r="GG1898" s="1186"/>
      <c r="GH1898" s="1186"/>
      <c r="GI1898" s="1186"/>
      <c r="GJ1898" s="1186"/>
      <c r="GK1898" s="1186"/>
      <c r="GL1898" s="1186"/>
      <c r="GM1898" s="1186"/>
      <c r="GN1898" s="1186"/>
      <c r="GO1898" s="1186"/>
      <c r="GP1898" s="1186"/>
      <c r="GQ1898" s="1186"/>
      <c r="GR1898" s="1186"/>
      <c r="GS1898" s="1186"/>
      <c r="GT1898" s="1186"/>
      <c r="GU1898" s="1186"/>
      <c r="GV1898" s="1186"/>
      <c r="GW1898" s="1186"/>
      <c r="GX1898" s="1186"/>
      <c r="GY1898" s="1186"/>
      <c r="GZ1898" s="1186"/>
      <c r="HA1898" s="1186"/>
      <c r="HB1898" s="1186"/>
      <c r="HC1898" s="1186"/>
      <c r="HD1898" s="1186"/>
      <c r="HE1898" s="1186"/>
      <c r="HF1898" s="1186"/>
      <c r="HG1898" s="1186"/>
      <c r="HH1898" s="1186"/>
      <c r="HI1898" s="1186"/>
      <c r="HJ1898" s="1186"/>
      <c r="HK1898" s="1186"/>
      <c r="HL1898" s="1186"/>
      <c r="HM1898" s="1186"/>
      <c r="HN1898" s="1186"/>
      <c r="HO1898" s="1186"/>
      <c r="HP1898" s="1186"/>
      <c r="HQ1898" s="1186"/>
      <c r="HR1898" s="1186"/>
      <c r="HS1898" s="1186"/>
      <c r="HT1898" s="1186"/>
      <c r="HU1898" s="1186"/>
      <c r="HV1898" s="1186"/>
      <c r="HW1898" s="1186"/>
      <c r="HX1898" s="1186"/>
      <c r="HY1898" s="1186"/>
      <c r="HZ1898" s="1186"/>
      <c r="IA1898" s="1186"/>
      <c r="IB1898" s="1186"/>
    </row>
    <row r="1899" spans="1:236" s="1185" customFormat="1">
      <c r="A1899" s="1540"/>
      <c r="B1899" s="1541"/>
      <c r="C1899" s="1542"/>
      <c r="D1899" s="1543"/>
      <c r="E1899" s="1186"/>
      <c r="F1899" s="1544"/>
      <c r="G1899" s="1604"/>
      <c r="H1899" s="1604"/>
      <c r="I1899" s="1186"/>
      <c r="J1899" s="1186"/>
      <c r="K1899" s="1186"/>
      <c r="L1899" s="1186"/>
      <c r="M1899" s="1186"/>
      <c r="N1899" s="1186"/>
      <c r="O1899" s="1186"/>
      <c r="P1899" s="1186"/>
      <c r="Q1899" s="1186"/>
      <c r="R1899" s="1186"/>
      <c r="S1899" s="1186"/>
      <c r="T1899" s="1186"/>
      <c r="U1899" s="1186"/>
      <c r="V1899" s="1186"/>
      <c r="W1899" s="1186"/>
      <c r="X1899" s="1186"/>
      <c r="Y1899" s="1186"/>
      <c r="Z1899" s="1186"/>
      <c r="AA1899" s="1186"/>
      <c r="AB1899" s="1186"/>
      <c r="AC1899" s="1186"/>
      <c r="AD1899" s="1186"/>
      <c r="AE1899" s="1186"/>
      <c r="AF1899" s="1186"/>
      <c r="AG1899" s="1186"/>
      <c r="AH1899" s="1186"/>
      <c r="AI1899" s="1186"/>
      <c r="AJ1899" s="1186"/>
      <c r="AK1899" s="1186"/>
      <c r="AL1899" s="1186"/>
      <c r="AM1899" s="1186"/>
      <c r="AN1899" s="1186"/>
      <c r="AO1899" s="1186"/>
      <c r="AP1899" s="1186"/>
      <c r="AQ1899" s="1186"/>
      <c r="AR1899" s="1186"/>
      <c r="AS1899" s="1186"/>
      <c r="AT1899" s="1186"/>
      <c r="AU1899" s="1186"/>
      <c r="AV1899" s="1186"/>
      <c r="AW1899" s="1186"/>
      <c r="AX1899" s="1186"/>
      <c r="AY1899" s="1186"/>
      <c r="AZ1899" s="1186"/>
      <c r="BA1899" s="1186"/>
      <c r="BB1899" s="1186"/>
      <c r="BC1899" s="1186"/>
      <c r="BD1899" s="1186"/>
      <c r="BE1899" s="1186"/>
      <c r="BF1899" s="1186"/>
      <c r="BG1899" s="1186"/>
      <c r="BH1899" s="1186"/>
      <c r="BI1899" s="1186"/>
      <c r="BJ1899" s="1186"/>
      <c r="BK1899" s="1186"/>
      <c r="BL1899" s="1186"/>
      <c r="BM1899" s="1186"/>
      <c r="BN1899" s="1186"/>
      <c r="BO1899" s="1186"/>
      <c r="BP1899" s="1186"/>
      <c r="BQ1899" s="1186"/>
      <c r="BR1899" s="1186"/>
      <c r="BS1899" s="1186"/>
      <c r="BT1899" s="1186"/>
      <c r="BU1899" s="1186"/>
      <c r="BV1899" s="1186"/>
      <c r="BW1899" s="1186"/>
      <c r="BX1899" s="1186"/>
      <c r="BY1899" s="1186"/>
      <c r="BZ1899" s="1186"/>
      <c r="CA1899" s="1186"/>
      <c r="CB1899" s="1186"/>
      <c r="CC1899" s="1186"/>
      <c r="CD1899" s="1186"/>
      <c r="CE1899" s="1186"/>
      <c r="CF1899" s="1186"/>
      <c r="CG1899" s="1186"/>
      <c r="CH1899" s="1186"/>
      <c r="CI1899" s="1186"/>
      <c r="CJ1899" s="1186"/>
      <c r="CK1899" s="1186"/>
      <c r="CL1899" s="1186"/>
      <c r="CM1899" s="1186"/>
      <c r="CN1899" s="1186"/>
      <c r="CO1899" s="1186"/>
      <c r="CP1899" s="1186"/>
      <c r="CQ1899" s="1186"/>
      <c r="CR1899" s="1186"/>
      <c r="CS1899" s="1186"/>
      <c r="CT1899" s="1186"/>
      <c r="CU1899" s="1186"/>
      <c r="CV1899" s="1186"/>
      <c r="CW1899" s="1186"/>
      <c r="CX1899" s="1186"/>
      <c r="CY1899" s="1186"/>
      <c r="CZ1899" s="1186"/>
      <c r="DA1899" s="1186"/>
      <c r="DB1899" s="1186"/>
      <c r="DC1899" s="1186"/>
      <c r="DD1899" s="1186"/>
      <c r="DE1899" s="1186"/>
      <c r="DF1899" s="1186"/>
      <c r="DG1899" s="1186"/>
      <c r="DH1899" s="1186"/>
      <c r="DI1899" s="1186"/>
      <c r="DJ1899" s="1186"/>
      <c r="DK1899" s="1186"/>
      <c r="DL1899" s="1186"/>
      <c r="DM1899" s="1186"/>
      <c r="DN1899" s="1186"/>
      <c r="DO1899" s="1186"/>
      <c r="DP1899" s="1186"/>
      <c r="DQ1899" s="1186"/>
      <c r="DR1899" s="1186"/>
      <c r="DS1899" s="1186"/>
      <c r="DT1899" s="1186"/>
      <c r="DU1899" s="1186"/>
      <c r="DV1899" s="1186"/>
      <c r="DW1899" s="1186"/>
      <c r="DX1899" s="1186"/>
      <c r="DY1899" s="1186"/>
      <c r="DZ1899" s="1186"/>
      <c r="EA1899" s="1186"/>
      <c r="EB1899" s="1186"/>
      <c r="EC1899" s="1186"/>
      <c r="ED1899" s="1186"/>
      <c r="EE1899" s="1186"/>
      <c r="EF1899" s="1186"/>
      <c r="EG1899" s="1186"/>
      <c r="EH1899" s="1186"/>
      <c r="EI1899" s="1186"/>
      <c r="EJ1899" s="1186"/>
      <c r="EK1899" s="1186"/>
      <c r="EL1899" s="1186"/>
      <c r="EM1899" s="1186"/>
      <c r="EN1899" s="1186"/>
      <c r="EO1899" s="1186"/>
      <c r="EP1899" s="1186"/>
      <c r="EQ1899" s="1186"/>
      <c r="ER1899" s="1186"/>
      <c r="ES1899" s="1186"/>
      <c r="ET1899" s="1186"/>
      <c r="EU1899" s="1186"/>
      <c r="EV1899" s="1186"/>
      <c r="EW1899" s="1186"/>
      <c r="EX1899" s="1186"/>
      <c r="EY1899" s="1186"/>
      <c r="EZ1899" s="1186"/>
      <c r="FA1899" s="1186"/>
      <c r="FB1899" s="1186"/>
      <c r="FC1899" s="1186"/>
      <c r="FD1899" s="1186"/>
      <c r="FE1899" s="1186"/>
      <c r="FF1899" s="1186"/>
      <c r="FG1899" s="1186"/>
      <c r="FH1899" s="1186"/>
      <c r="FI1899" s="1186"/>
      <c r="FJ1899" s="1186"/>
      <c r="FK1899" s="1186"/>
      <c r="FL1899" s="1186"/>
      <c r="FM1899" s="1186"/>
      <c r="FN1899" s="1186"/>
      <c r="FO1899" s="1186"/>
      <c r="FP1899" s="1186"/>
      <c r="FQ1899" s="1186"/>
      <c r="FR1899" s="1186"/>
      <c r="FS1899" s="1186"/>
      <c r="FT1899" s="1186"/>
      <c r="FU1899" s="1186"/>
      <c r="FV1899" s="1186"/>
      <c r="FW1899" s="1186"/>
      <c r="FX1899" s="1186"/>
      <c r="FY1899" s="1186"/>
      <c r="FZ1899" s="1186"/>
      <c r="GA1899" s="1186"/>
      <c r="GB1899" s="1186"/>
      <c r="GC1899" s="1186"/>
      <c r="GD1899" s="1186"/>
      <c r="GE1899" s="1186"/>
      <c r="GF1899" s="1186"/>
      <c r="GG1899" s="1186"/>
      <c r="GH1899" s="1186"/>
      <c r="GI1899" s="1186"/>
      <c r="GJ1899" s="1186"/>
      <c r="GK1899" s="1186"/>
      <c r="GL1899" s="1186"/>
      <c r="GM1899" s="1186"/>
      <c r="GN1899" s="1186"/>
      <c r="GO1899" s="1186"/>
      <c r="GP1899" s="1186"/>
      <c r="GQ1899" s="1186"/>
      <c r="GR1899" s="1186"/>
      <c r="GS1899" s="1186"/>
      <c r="GT1899" s="1186"/>
      <c r="GU1899" s="1186"/>
      <c r="GV1899" s="1186"/>
      <c r="GW1899" s="1186"/>
      <c r="GX1899" s="1186"/>
      <c r="GY1899" s="1186"/>
      <c r="GZ1899" s="1186"/>
      <c r="HA1899" s="1186"/>
      <c r="HB1899" s="1186"/>
      <c r="HC1899" s="1186"/>
      <c r="HD1899" s="1186"/>
      <c r="HE1899" s="1186"/>
      <c r="HF1899" s="1186"/>
      <c r="HG1899" s="1186"/>
      <c r="HH1899" s="1186"/>
      <c r="HI1899" s="1186"/>
      <c r="HJ1899" s="1186"/>
      <c r="HK1899" s="1186"/>
      <c r="HL1899" s="1186"/>
      <c r="HM1899" s="1186"/>
      <c r="HN1899" s="1186"/>
      <c r="HO1899" s="1186"/>
      <c r="HP1899" s="1186"/>
      <c r="HQ1899" s="1186"/>
      <c r="HR1899" s="1186"/>
      <c r="HS1899" s="1186"/>
      <c r="HT1899" s="1186"/>
      <c r="HU1899" s="1186"/>
      <c r="HV1899" s="1186"/>
      <c r="HW1899" s="1186"/>
      <c r="HX1899" s="1186"/>
      <c r="HY1899" s="1186"/>
      <c r="HZ1899" s="1186"/>
      <c r="IA1899" s="1186"/>
      <c r="IB1899" s="1186"/>
    </row>
    <row r="1900" spans="1:236" s="1185" customFormat="1">
      <c r="A1900" s="1540"/>
      <c r="B1900" s="1541"/>
      <c r="C1900" s="1542"/>
      <c r="D1900" s="1543"/>
      <c r="E1900" s="1186"/>
      <c r="F1900" s="1544"/>
      <c r="G1900" s="1604"/>
      <c r="H1900" s="1604"/>
      <c r="I1900" s="1186"/>
      <c r="J1900" s="1186"/>
      <c r="K1900" s="1186"/>
      <c r="L1900" s="1186"/>
      <c r="M1900" s="1186"/>
      <c r="N1900" s="1186"/>
      <c r="O1900" s="1186"/>
      <c r="P1900" s="1186"/>
      <c r="Q1900" s="1186"/>
      <c r="R1900" s="1186"/>
      <c r="S1900" s="1186"/>
      <c r="T1900" s="1186"/>
      <c r="U1900" s="1186"/>
      <c r="V1900" s="1186"/>
      <c r="W1900" s="1186"/>
      <c r="X1900" s="1186"/>
      <c r="Y1900" s="1186"/>
      <c r="Z1900" s="1186"/>
      <c r="AA1900" s="1186"/>
      <c r="AB1900" s="1186"/>
      <c r="AC1900" s="1186"/>
      <c r="AD1900" s="1186"/>
      <c r="AE1900" s="1186"/>
      <c r="AF1900" s="1186"/>
      <c r="AG1900" s="1186"/>
      <c r="AH1900" s="1186"/>
      <c r="AI1900" s="1186"/>
      <c r="AJ1900" s="1186"/>
      <c r="AK1900" s="1186"/>
      <c r="AL1900" s="1186"/>
      <c r="AM1900" s="1186"/>
      <c r="AN1900" s="1186"/>
      <c r="AO1900" s="1186"/>
      <c r="AP1900" s="1186"/>
      <c r="AQ1900" s="1186"/>
      <c r="AR1900" s="1186"/>
      <c r="AS1900" s="1186"/>
      <c r="AT1900" s="1186"/>
      <c r="AU1900" s="1186"/>
      <c r="AV1900" s="1186"/>
      <c r="AW1900" s="1186"/>
      <c r="AX1900" s="1186"/>
      <c r="AY1900" s="1186"/>
      <c r="AZ1900" s="1186"/>
      <c r="BA1900" s="1186"/>
      <c r="BB1900" s="1186"/>
      <c r="BC1900" s="1186"/>
      <c r="BD1900" s="1186"/>
      <c r="BE1900" s="1186"/>
      <c r="BF1900" s="1186"/>
      <c r="BG1900" s="1186"/>
      <c r="BH1900" s="1186"/>
      <c r="BI1900" s="1186"/>
      <c r="BJ1900" s="1186"/>
      <c r="BK1900" s="1186"/>
      <c r="BL1900" s="1186"/>
      <c r="BM1900" s="1186"/>
      <c r="BN1900" s="1186"/>
      <c r="BO1900" s="1186"/>
      <c r="BP1900" s="1186"/>
      <c r="BQ1900" s="1186"/>
      <c r="BR1900" s="1186"/>
      <c r="BS1900" s="1186"/>
      <c r="BT1900" s="1186"/>
      <c r="BU1900" s="1186"/>
      <c r="BV1900" s="1186"/>
      <c r="BW1900" s="1186"/>
      <c r="BX1900" s="1186"/>
      <c r="BY1900" s="1186"/>
      <c r="BZ1900" s="1186"/>
      <c r="CA1900" s="1186"/>
      <c r="CB1900" s="1186"/>
      <c r="CC1900" s="1186"/>
      <c r="CD1900" s="1186"/>
      <c r="CE1900" s="1186"/>
      <c r="CF1900" s="1186"/>
      <c r="CG1900" s="1186"/>
      <c r="CH1900" s="1186"/>
      <c r="CI1900" s="1186"/>
      <c r="CJ1900" s="1186"/>
      <c r="CK1900" s="1186"/>
      <c r="CL1900" s="1186"/>
      <c r="CM1900" s="1186"/>
      <c r="CN1900" s="1186"/>
      <c r="CO1900" s="1186"/>
      <c r="CP1900" s="1186"/>
      <c r="CQ1900" s="1186"/>
      <c r="CR1900" s="1186"/>
      <c r="CS1900" s="1186"/>
      <c r="CT1900" s="1186"/>
      <c r="CU1900" s="1186"/>
      <c r="CV1900" s="1186"/>
      <c r="CW1900" s="1186"/>
      <c r="CX1900" s="1186"/>
      <c r="CY1900" s="1186"/>
      <c r="CZ1900" s="1186"/>
      <c r="DA1900" s="1186"/>
      <c r="DB1900" s="1186"/>
      <c r="DC1900" s="1186"/>
      <c r="DD1900" s="1186"/>
      <c r="DE1900" s="1186"/>
      <c r="DF1900" s="1186"/>
      <c r="DG1900" s="1186"/>
      <c r="DH1900" s="1186"/>
      <c r="DI1900" s="1186"/>
      <c r="DJ1900" s="1186"/>
      <c r="DK1900" s="1186"/>
      <c r="DL1900" s="1186"/>
      <c r="DM1900" s="1186"/>
      <c r="DN1900" s="1186"/>
      <c r="DO1900" s="1186"/>
      <c r="DP1900" s="1186"/>
      <c r="DQ1900" s="1186"/>
      <c r="DR1900" s="1186"/>
      <c r="DS1900" s="1186"/>
      <c r="DT1900" s="1186"/>
      <c r="DU1900" s="1186"/>
      <c r="DV1900" s="1186"/>
      <c r="DW1900" s="1186"/>
      <c r="DX1900" s="1186"/>
      <c r="DY1900" s="1186"/>
      <c r="DZ1900" s="1186"/>
      <c r="EA1900" s="1186"/>
      <c r="EB1900" s="1186"/>
      <c r="EC1900" s="1186"/>
      <c r="ED1900" s="1186"/>
      <c r="EE1900" s="1186"/>
      <c r="EF1900" s="1186"/>
      <c r="EG1900" s="1186"/>
      <c r="EH1900" s="1186"/>
      <c r="EI1900" s="1186"/>
      <c r="EJ1900" s="1186"/>
      <c r="EK1900" s="1186"/>
      <c r="EL1900" s="1186"/>
      <c r="EM1900" s="1186"/>
      <c r="EN1900" s="1186"/>
      <c r="EO1900" s="1186"/>
      <c r="EP1900" s="1186"/>
      <c r="EQ1900" s="1186"/>
      <c r="ER1900" s="1186"/>
      <c r="ES1900" s="1186"/>
      <c r="ET1900" s="1186"/>
      <c r="EU1900" s="1186"/>
      <c r="EV1900" s="1186"/>
      <c r="EW1900" s="1186"/>
      <c r="EX1900" s="1186"/>
      <c r="EY1900" s="1186"/>
      <c r="EZ1900" s="1186"/>
      <c r="FA1900" s="1186"/>
      <c r="FB1900" s="1186"/>
      <c r="FC1900" s="1186"/>
      <c r="FD1900" s="1186"/>
      <c r="FE1900" s="1186"/>
      <c r="FF1900" s="1186"/>
      <c r="FG1900" s="1186"/>
      <c r="FH1900" s="1186"/>
      <c r="FI1900" s="1186"/>
      <c r="FJ1900" s="1186"/>
      <c r="FK1900" s="1186"/>
      <c r="FL1900" s="1186"/>
      <c r="FM1900" s="1186"/>
      <c r="FN1900" s="1186"/>
      <c r="FO1900" s="1186"/>
      <c r="FP1900" s="1186"/>
      <c r="FQ1900" s="1186"/>
      <c r="FR1900" s="1186"/>
      <c r="FS1900" s="1186"/>
      <c r="FT1900" s="1186"/>
      <c r="FU1900" s="1186"/>
      <c r="FV1900" s="1186"/>
      <c r="FW1900" s="1186"/>
      <c r="FX1900" s="1186"/>
      <c r="FY1900" s="1186"/>
      <c r="FZ1900" s="1186"/>
      <c r="GA1900" s="1186"/>
      <c r="GB1900" s="1186"/>
      <c r="GC1900" s="1186"/>
      <c r="GD1900" s="1186"/>
      <c r="GE1900" s="1186"/>
      <c r="GF1900" s="1186"/>
      <c r="GG1900" s="1186"/>
      <c r="GH1900" s="1186"/>
      <c r="GI1900" s="1186"/>
      <c r="GJ1900" s="1186"/>
      <c r="GK1900" s="1186"/>
      <c r="GL1900" s="1186"/>
      <c r="GM1900" s="1186"/>
      <c r="GN1900" s="1186"/>
      <c r="GO1900" s="1186"/>
      <c r="GP1900" s="1186"/>
      <c r="GQ1900" s="1186"/>
      <c r="GR1900" s="1186"/>
      <c r="GS1900" s="1186"/>
      <c r="GT1900" s="1186"/>
      <c r="GU1900" s="1186"/>
      <c r="GV1900" s="1186"/>
      <c r="GW1900" s="1186"/>
      <c r="GX1900" s="1186"/>
      <c r="GY1900" s="1186"/>
      <c r="GZ1900" s="1186"/>
      <c r="HA1900" s="1186"/>
      <c r="HB1900" s="1186"/>
      <c r="HC1900" s="1186"/>
      <c r="HD1900" s="1186"/>
      <c r="HE1900" s="1186"/>
      <c r="HF1900" s="1186"/>
      <c r="HG1900" s="1186"/>
      <c r="HH1900" s="1186"/>
      <c r="HI1900" s="1186"/>
      <c r="HJ1900" s="1186"/>
      <c r="HK1900" s="1186"/>
      <c r="HL1900" s="1186"/>
      <c r="HM1900" s="1186"/>
      <c r="HN1900" s="1186"/>
      <c r="HO1900" s="1186"/>
      <c r="HP1900" s="1186"/>
      <c r="HQ1900" s="1186"/>
      <c r="HR1900" s="1186"/>
      <c r="HS1900" s="1186"/>
      <c r="HT1900" s="1186"/>
      <c r="HU1900" s="1186"/>
      <c r="HV1900" s="1186"/>
      <c r="HW1900" s="1186"/>
      <c r="HX1900" s="1186"/>
      <c r="HY1900" s="1186"/>
      <c r="HZ1900" s="1186"/>
      <c r="IA1900" s="1186"/>
      <c r="IB1900" s="1186"/>
    </row>
    <row r="1901" spans="1:236" s="1185" customFormat="1">
      <c r="A1901" s="1540"/>
      <c r="B1901" s="1541"/>
      <c r="C1901" s="1542"/>
      <c r="D1901" s="1543"/>
      <c r="E1901" s="1186"/>
      <c r="F1901" s="1544"/>
      <c r="G1901" s="1604"/>
      <c r="H1901" s="1604"/>
      <c r="I1901" s="1186"/>
      <c r="J1901" s="1186"/>
      <c r="K1901" s="1186"/>
      <c r="L1901" s="1186"/>
      <c r="M1901" s="1186"/>
      <c r="N1901" s="1186"/>
      <c r="O1901" s="1186"/>
      <c r="P1901" s="1186"/>
      <c r="Q1901" s="1186"/>
      <c r="R1901" s="1186"/>
      <c r="S1901" s="1186"/>
      <c r="T1901" s="1186"/>
      <c r="U1901" s="1186"/>
      <c r="V1901" s="1186"/>
      <c r="W1901" s="1186"/>
      <c r="X1901" s="1186"/>
      <c r="Y1901" s="1186"/>
      <c r="Z1901" s="1186"/>
      <c r="AA1901" s="1186"/>
      <c r="AB1901" s="1186"/>
      <c r="AC1901" s="1186"/>
      <c r="AD1901" s="1186"/>
      <c r="AE1901" s="1186"/>
      <c r="AF1901" s="1186"/>
      <c r="AG1901" s="1186"/>
      <c r="AH1901" s="1186"/>
      <c r="AI1901" s="1186"/>
      <c r="AJ1901" s="1186"/>
      <c r="AK1901" s="1186"/>
      <c r="AL1901" s="1186"/>
      <c r="AM1901" s="1186"/>
      <c r="AN1901" s="1186"/>
      <c r="AO1901" s="1186"/>
      <c r="AP1901" s="1186"/>
      <c r="AQ1901" s="1186"/>
      <c r="AR1901" s="1186"/>
      <c r="AS1901" s="1186"/>
      <c r="AT1901" s="1186"/>
      <c r="AU1901" s="1186"/>
      <c r="AV1901" s="1186"/>
      <c r="AW1901" s="1186"/>
      <c r="AX1901" s="1186"/>
      <c r="AY1901" s="1186"/>
      <c r="AZ1901" s="1186"/>
      <c r="BA1901" s="1186"/>
      <c r="BB1901" s="1186"/>
      <c r="BC1901" s="1186"/>
      <c r="BD1901" s="1186"/>
      <c r="BE1901" s="1186"/>
      <c r="BF1901" s="1186"/>
      <c r="BG1901" s="1186"/>
      <c r="BH1901" s="1186"/>
      <c r="BI1901" s="1186"/>
      <c r="BJ1901" s="1186"/>
      <c r="BK1901" s="1186"/>
      <c r="BL1901" s="1186"/>
      <c r="BM1901" s="1186"/>
      <c r="BN1901" s="1186"/>
      <c r="BO1901" s="1186"/>
      <c r="BP1901" s="1186"/>
      <c r="BQ1901" s="1186"/>
      <c r="BR1901" s="1186"/>
      <c r="BS1901" s="1186"/>
      <c r="BT1901" s="1186"/>
      <c r="BU1901" s="1186"/>
      <c r="BV1901" s="1186"/>
      <c r="BW1901" s="1186"/>
      <c r="BX1901" s="1186"/>
      <c r="BY1901" s="1186"/>
      <c r="BZ1901" s="1186"/>
      <c r="CA1901" s="1186"/>
      <c r="CB1901" s="1186"/>
      <c r="CC1901" s="1186"/>
      <c r="CD1901" s="1186"/>
      <c r="CE1901" s="1186"/>
      <c r="CF1901" s="1186"/>
      <c r="CG1901" s="1186"/>
      <c r="CH1901" s="1186"/>
      <c r="CI1901" s="1186"/>
      <c r="CJ1901" s="1186"/>
      <c r="CK1901" s="1186"/>
      <c r="CL1901" s="1186"/>
      <c r="CM1901" s="1186"/>
      <c r="CN1901" s="1186"/>
      <c r="CO1901" s="1186"/>
      <c r="CP1901" s="1186"/>
      <c r="CQ1901" s="1186"/>
      <c r="CR1901" s="1186"/>
      <c r="CS1901" s="1186"/>
      <c r="CT1901" s="1186"/>
      <c r="CU1901" s="1186"/>
      <c r="CV1901" s="1186"/>
      <c r="CW1901" s="1186"/>
      <c r="CX1901" s="1186"/>
      <c r="CY1901" s="1186"/>
      <c r="CZ1901" s="1186"/>
      <c r="DA1901" s="1186"/>
      <c r="DB1901" s="1186"/>
      <c r="DC1901" s="1186"/>
      <c r="DD1901" s="1186"/>
      <c r="DE1901" s="1186"/>
      <c r="DF1901" s="1186"/>
      <c r="DG1901" s="1186"/>
      <c r="DH1901" s="1186"/>
      <c r="DI1901" s="1186"/>
      <c r="DJ1901" s="1186"/>
      <c r="DK1901" s="1186"/>
      <c r="DL1901" s="1186"/>
      <c r="DM1901" s="1186"/>
      <c r="DN1901" s="1186"/>
      <c r="DO1901" s="1186"/>
      <c r="DP1901" s="1186"/>
      <c r="DQ1901" s="1186"/>
      <c r="DR1901" s="1186"/>
      <c r="DS1901" s="1186"/>
      <c r="DT1901" s="1186"/>
      <c r="DU1901" s="1186"/>
      <c r="DV1901" s="1186"/>
      <c r="DW1901" s="1186"/>
      <c r="DX1901" s="1186"/>
      <c r="DY1901" s="1186"/>
      <c r="DZ1901" s="1186"/>
      <c r="EA1901" s="1186"/>
      <c r="EB1901" s="1186"/>
      <c r="EC1901" s="1186"/>
      <c r="ED1901" s="1186"/>
      <c r="EE1901" s="1186"/>
      <c r="EF1901" s="1186"/>
      <c r="EG1901" s="1186"/>
      <c r="EH1901" s="1186"/>
      <c r="EI1901" s="1186"/>
      <c r="EJ1901" s="1186"/>
      <c r="EK1901" s="1186"/>
      <c r="EL1901" s="1186"/>
      <c r="EM1901" s="1186"/>
      <c r="EN1901" s="1186"/>
      <c r="EO1901" s="1186"/>
      <c r="EP1901" s="1186"/>
      <c r="EQ1901" s="1186"/>
      <c r="ER1901" s="1186"/>
      <c r="ES1901" s="1186"/>
      <c r="ET1901" s="1186"/>
      <c r="EU1901" s="1186"/>
      <c r="EV1901" s="1186"/>
      <c r="EW1901" s="1186"/>
      <c r="EX1901" s="1186"/>
      <c r="EY1901" s="1186"/>
      <c r="EZ1901" s="1186"/>
      <c r="FA1901" s="1186"/>
      <c r="FB1901" s="1186"/>
      <c r="FC1901" s="1186"/>
      <c r="FD1901" s="1186"/>
      <c r="FE1901" s="1186"/>
      <c r="FF1901" s="1186"/>
      <c r="FG1901" s="1186"/>
      <c r="FH1901" s="1186"/>
      <c r="FI1901" s="1186"/>
      <c r="FJ1901" s="1186"/>
      <c r="FK1901" s="1186"/>
      <c r="FL1901" s="1186"/>
      <c r="FM1901" s="1186"/>
      <c r="FN1901" s="1186"/>
      <c r="FO1901" s="1186"/>
      <c r="FP1901" s="1186"/>
      <c r="FQ1901" s="1186"/>
      <c r="FR1901" s="1186"/>
      <c r="FS1901" s="1186"/>
      <c r="FT1901" s="1186"/>
      <c r="FU1901" s="1186"/>
      <c r="FV1901" s="1186"/>
      <c r="FW1901" s="1186"/>
      <c r="FX1901" s="1186"/>
      <c r="FY1901" s="1186"/>
      <c r="FZ1901" s="1186"/>
      <c r="GA1901" s="1186"/>
      <c r="GB1901" s="1186"/>
      <c r="GC1901" s="1186"/>
      <c r="GD1901" s="1186"/>
      <c r="GE1901" s="1186"/>
      <c r="GF1901" s="1186"/>
      <c r="GG1901" s="1186"/>
      <c r="GH1901" s="1186"/>
      <c r="GI1901" s="1186"/>
      <c r="GJ1901" s="1186"/>
      <c r="GK1901" s="1186"/>
      <c r="GL1901" s="1186"/>
      <c r="GM1901" s="1186"/>
      <c r="GN1901" s="1186"/>
      <c r="GO1901" s="1186"/>
      <c r="GP1901" s="1186"/>
      <c r="GQ1901" s="1186"/>
      <c r="GR1901" s="1186"/>
      <c r="GS1901" s="1186"/>
      <c r="GT1901" s="1186"/>
      <c r="GU1901" s="1186"/>
      <c r="GV1901" s="1186"/>
      <c r="GW1901" s="1186"/>
      <c r="GX1901" s="1186"/>
      <c r="GY1901" s="1186"/>
      <c r="GZ1901" s="1186"/>
      <c r="HA1901" s="1186"/>
      <c r="HB1901" s="1186"/>
      <c r="HC1901" s="1186"/>
      <c r="HD1901" s="1186"/>
      <c r="HE1901" s="1186"/>
      <c r="HF1901" s="1186"/>
      <c r="HG1901" s="1186"/>
      <c r="HH1901" s="1186"/>
      <c r="HI1901" s="1186"/>
      <c r="HJ1901" s="1186"/>
      <c r="HK1901" s="1186"/>
      <c r="HL1901" s="1186"/>
      <c r="HM1901" s="1186"/>
      <c r="HN1901" s="1186"/>
      <c r="HO1901" s="1186"/>
      <c r="HP1901" s="1186"/>
      <c r="HQ1901" s="1186"/>
      <c r="HR1901" s="1186"/>
      <c r="HS1901" s="1186"/>
      <c r="HT1901" s="1186"/>
      <c r="HU1901" s="1186"/>
      <c r="HV1901" s="1186"/>
      <c r="HW1901" s="1186"/>
      <c r="HX1901" s="1186"/>
      <c r="HY1901" s="1186"/>
      <c r="HZ1901" s="1186"/>
      <c r="IA1901" s="1186"/>
      <c r="IB1901" s="1186"/>
    </row>
    <row r="1902" spans="1:236" s="1185" customFormat="1">
      <c r="A1902" s="1540"/>
      <c r="B1902" s="1541"/>
      <c r="C1902" s="1542"/>
      <c r="D1902" s="1543"/>
      <c r="E1902" s="1186"/>
      <c r="F1902" s="1544"/>
      <c r="G1902" s="1604"/>
      <c r="H1902" s="1604"/>
      <c r="I1902" s="1186"/>
      <c r="J1902" s="1186"/>
      <c r="K1902" s="1186"/>
      <c r="L1902" s="1186"/>
      <c r="M1902" s="1186"/>
      <c r="N1902" s="1186"/>
      <c r="O1902" s="1186"/>
      <c r="P1902" s="1186"/>
      <c r="Q1902" s="1186"/>
      <c r="R1902" s="1186"/>
      <c r="S1902" s="1186"/>
      <c r="T1902" s="1186"/>
      <c r="U1902" s="1186"/>
      <c r="V1902" s="1186"/>
      <c r="W1902" s="1186"/>
      <c r="X1902" s="1186"/>
      <c r="Y1902" s="1186"/>
      <c r="Z1902" s="1186"/>
      <c r="AA1902" s="1186"/>
      <c r="AB1902" s="1186"/>
      <c r="AC1902" s="1186"/>
      <c r="AD1902" s="1186"/>
      <c r="AE1902" s="1186"/>
      <c r="AF1902" s="1186"/>
      <c r="AG1902" s="1186"/>
      <c r="AH1902" s="1186"/>
      <c r="AI1902" s="1186"/>
      <c r="AJ1902" s="1186"/>
      <c r="AK1902" s="1186"/>
      <c r="AL1902" s="1186"/>
      <c r="AM1902" s="1186"/>
      <c r="AN1902" s="1186"/>
      <c r="AO1902" s="1186"/>
      <c r="AP1902" s="1186"/>
      <c r="AQ1902" s="1186"/>
      <c r="AR1902" s="1186"/>
      <c r="AS1902" s="1186"/>
      <c r="AT1902" s="1186"/>
      <c r="AU1902" s="1186"/>
      <c r="AV1902" s="1186"/>
      <c r="AW1902" s="1186"/>
      <c r="AX1902" s="1186"/>
      <c r="AY1902" s="1186"/>
      <c r="AZ1902" s="1186"/>
      <c r="BA1902" s="1186"/>
      <c r="BB1902" s="1186"/>
      <c r="BC1902" s="1186"/>
      <c r="BD1902" s="1186"/>
      <c r="BE1902" s="1186"/>
      <c r="BF1902" s="1186"/>
      <c r="BG1902" s="1186"/>
      <c r="BH1902" s="1186"/>
      <c r="BI1902" s="1186"/>
      <c r="BJ1902" s="1186"/>
      <c r="BK1902" s="1186"/>
      <c r="BL1902" s="1186"/>
      <c r="BM1902" s="1186"/>
      <c r="BN1902" s="1186"/>
      <c r="BO1902" s="1186"/>
      <c r="BP1902" s="1186"/>
      <c r="BQ1902" s="1186"/>
      <c r="BR1902" s="1186"/>
      <c r="BS1902" s="1186"/>
      <c r="BT1902" s="1186"/>
      <c r="BU1902" s="1186"/>
      <c r="BV1902" s="1186"/>
      <c r="BW1902" s="1186"/>
      <c r="BX1902" s="1186"/>
      <c r="BY1902" s="1186"/>
      <c r="BZ1902" s="1186"/>
      <c r="CA1902" s="1186"/>
      <c r="CB1902" s="1186"/>
      <c r="CC1902" s="1186"/>
      <c r="CD1902" s="1186"/>
      <c r="CE1902" s="1186"/>
      <c r="CF1902" s="1186"/>
      <c r="CG1902" s="1186"/>
      <c r="CH1902" s="1186"/>
      <c r="CI1902" s="1186"/>
      <c r="CJ1902" s="1186"/>
      <c r="CK1902" s="1186"/>
      <c r="CL1902" s="1186"/>
      <c r="CM1902" s="1186"/>
      <c r="CN1902" s="1186"/>
      <c r="CO1902" s="1186"/>
      <c r="CP1902" s="1186"/>
      <c r="CQ1902" s="1186"/>
      <c r="CR1902" s="1186"/>
      <c r="CS1902" s="1186"/>
      <c r="CT1902" s="1186"/>
      <c r="CU1902" s="1186"/>
      <c r="CV1902" s="1186"/>
      <c r="CW1902" s="1186"/>
      <c r="CX1902" s="1186"/>
      <c r="CY1902" s="1186"/>
      <c r="CZ1902" s="1186"/>
      <c r="DA1902" s="1186"/>
      <c r="DB1902" s="1186"/>
      <c r="DC1902" s="1186"/>
      <c r="DD1902" s="1186"/>
      <c r="DE1902" s="1186"/>
      <c r="DF1902" s="1186"/>
      <c r="DG1902" s="1186"/>
      <c r="DH1902" s="1186"/>
      <c r="DI1902" s="1186"/>
      <c r="DJ1902" s="1186"/>
      <c r="DK1902" s="1186"/>
      <c r="DL1902" s="1186"/>
      <c r="DM1902" s="1186"/>
      <c r="DN1902" s="1186"/>
      <c r="DO1902" s="1186"/>
      <c r="DP1902" s="1186"/>
      <c r="DQ1902" s="1186"/>
      <c r="DR1902" s="1186"/>
      <c r="DS1902" s="1186"/>
      <c r="DT1902" s="1186"/>
      <c r="DU1902" s="1186"/>
      <c r="DV1902" s="1186"/>
      <c r="DW1902" s="1186"/>
      <c r="DX1902" s="1186"/>
      <c r="DY1902" s="1186"/>
      <c r="DZ1902" s="1186"/>
      <c r="EA1902" s="1186"/>
      <c r="EB1902" s="1186"/>
      <c r="EC1902" s="1186"/>
      <c r="ED1902" s="1186"/>
      <c r="EE1902" s="1186"/>
      <c r="EF1902" s="1186"/>
      <c r="EG1902" s="1186"/>
      <c r="EH1902" s="1186"/>
      <c r="EI1902" s="1186"/>
      <c r="EJ1902" s="1186"/>
      <c r="EK1902" s="1186"/>
      <c r="EL1902" s="1186"/>
      <c r="EM1902" s="1186"/>
      <c r="EN1902" s="1186"/>
      <c r="EO1902" s="1186"/>
      <c r="EP1902" s="1186"/>
      <c r="EQ1902" s="1186"/>
      <c r="ER1902" s="1186"/>
      <c r="ES1902" s="1186"/>
      <c r="ET1902" s="1186"/>
      <c r="EU1902" s="1186"/>
      <c r="EV1902" s="1186"/>
      <c r="EW1902" s="1186"/>
      <c r="EX1902" s="1186"/>
      <c r="EY1902" s="1186"/>
      <c r="EZ1902" s="1186"/>
      <c r="FA1902" s="1186"/>
      <c r="FB1902" s="1186"/>
      <c r="FC1902" s="1186"/>
      <c r="FD1902" s="1186"/>
      <c r="FE1902" s="1186"/>
      <c r="FF1902" s="1186"/>
      <c r="FG1902" s="1186"/>
      <c r="FH1902" s="1186"/>
      <c r="FI1902" s="1186"/>
      <c r="FJ1902" s="1186"/>
      <c r="FK1902" s="1186"/>
      <c r="FL1902" s="1186"/>
      <c r="FM1902" s="1186"/>
      <c r="FN1902" s="1186"/>
      <c r="FO1902" s="1186"/>
      <c r="FP1902" s="1186"/>
      <c r="FQ1902" s="1186"/>
      <c r="FR1902" s="1186"/>
      <c r="FS1902" s="1186"/>
      <c r="FT1902" s="1186"/>
      <c r="FU1902" s="1186"/>
      <c r="FV1902" s="1186"/>
      <c r="FW1902" s="1186"/>
      <c r="FX1902" s="1186"/>
      <c r="FY1902" s="1186"/>
      <c r="FZ1902" s="1186"/>
      <c r="GA1902" s="1186"/>
      <c r="GB1902" s="1186"/>
      <c r="GC1902" s="1186"/>
      <c r="GD1902" s="1186"/>
      <c r="GE1902" s="1186"/>
      <c r="GF1902" s="1186"/>
      <c r="GG1902" s="1186"/>
      <c r="GH1902" s="1186"/>
      <c r="GI1902" s="1186"/>
      <c r="GJ1902" s="1186"/>
      <c r="GK1902" s="1186"/>
      <c r="GL1902" s="1186"/>
      <c r="GM1902" s="1186"/>
      <c r="GN1902" s="1186"/>
      <c r="GO1902" s="1186"/>
      <c r="GP1902" s="1186"/>
      <c r="GQ1902" s="1186"/>
      <c r="GR1902" s="1186"/>
      <c r="GS1902" s="1186"/>
      <c r="GT1902" s="1186"/>
      <c r="GU1902" s="1186"/>
      <c r="GV1902" s="1186"/>
      <c r="GW1902" s="1186"/>
      <c r="GX1902" s="1186"/>
      <c r="GY1902" s="1186"/>
      <c r="GZ1902" s="1186"/>
      <c r="HA1902" s="1186"/>
      <c r="HB1902" s="1186"/>
      <c r="HC1902" s="1186"/>
      <c r="HD1902" s="1186"/>
      <c r="HE1902" s="1186"/>
      <c r="HF1902" s="1186"/>
      <c r="HG1902" s="1186"/>
      <c r="HH1902" s="1186"/>
      <c r="HI1902" s="1186"/>
      <c r="HJ1902" s="1186"/>
      <c r="HK1902" s="1186"/>
      <c r="HL1902" s="1186"/>
      <c r="HM1902" s="1186"/>
      <c r="HN1902" s="1186"/>
      <c r="HO1902" s="1186"/>
      <c r="HP1902" s="1186"/>
      <c r="HQ1902" s="1186"/>
      <c r="HR1902" s="1186"/>
      <c r="HS1902" s="1186"/>
      <c r="HT1902" s="1186"/>
      <c r="HU1902" s="1186"/>
      <c r="HV1902" s="1186"/>
      <c r="HW1902" s="1186"/>
      <c r="HX1902" s="1186"/>
      <c r="HY1902" s="1186"/>
      <c r="HZ1902" s="1186"/>
      <c r="IA1902" s="1186"/>
      <c r="IB1902" s="1186"/>
    </row>
    <row r="1903" spans="1:236" s="1185" customFormat="1">
      <c r="A1903" s="1540"/>
      <c r="B1903" s="1541"/>
      <c r="C1903" s="1542"/>
      <c r="D1903" s="1543"/>
      <c r="E1903" s="1186"/>
      <c r="F1903" s="1544"/>
      <c r="G1903" s="1604"/>
      <c r="H1903" s="1604"/>
      <c r="I1903" s="1186"/>
      <c r="J1903" s="1186"/>
      <c r="K1903" s="1186"/>
      <c r="L1903" s="1186"/>
      <c r="M1903" s="1186"/>
      <c r="N1903" s="1186"/>
      <c r="O1903" s="1186"/>
      <c r="P1903" s="1186"/>
      <c r="Q1903" s="1186"/>
      <c r="R1903" s="1186"/>
      <c r="S1903" s="1186"/>
      <c r="T1903" s="1186"/>
      <c r="U1903" s="1186"/>
      <c r="V1903" s="1186"/>
      <c r="W1903" s="1186"/>
      <c r="X1903" s="1186"/>
      <c r="Y1903" s="1186"/>
      <c r="Z1903" s="1186"/>
      <c r="AA1903" s="1186"/>
      <c r="AB1903" s="1186"/>
      <c r="AC1903" s="1186"/>
      <c r="AD1903" s="1186"/>
      <c r="AE1903" s="1186"/>
      <c r="AF1903" s="1186"/>
      <c r="AG1903" s="1186"/>
      <c r="AH1903" s="1186"/>
      <c r="AI1903" s="1186"/>
      <c r="AJ1903" s="1186"/>
      <c r="AK1903" s="1186"/>
      <c r="AL1903" s="1186"/>
      <c r="AM1903" s="1186"/>
      <c r="AN1903" s="1186"/>
      <c r="AO1903" s="1186"/>
      <c r="AP1903" s="1186"/>
      <c r="AQ1903" s="1186"/>
      <c r="AR1903" s="1186"/>
      <c r="AS1903" s="1186"/>
      <c r="AT1903" s="1186"/>
      <c r="AU1903" s="1186"/>
      <c r="AV1903" s="1186"/>
      <c r="AW1903" s="1186"/>
      <c r="AX1903" s="1186"/>
      <c r="AY1903" s="1186"/>
      <c r="AZ1903" s="1186"/>
      <c r="BA1903" s="1186"/>
      <c r="BB1903" s="1186"/>
      <c r="BC1903" s="1186"/>
      <c r="BD1903" s="1186"/>
      <c r="BE1903" s="1186"/>
      <c r="BF1903" s="1186"/>
      <c r="BG1903" s="1186"/>
      <c r="BH1903" s="1186"/>
      <c r="BI1903" s="1186"/>
      <c r="BJ1903" s="1186"/>
      <c r="BK1903" s="1186"/>
      <c r="BL1903" s="1186"/>
      <c r="BM1903" s="1186"/>
      <c r="BN1903" s="1186"/>
      <c r="BO1903" s="1186"/>
      <c r="BP1903" s="1186"/>
      <c r="BQ1903" s="1186"/>
      <c r="BR1903" s="1186"/>
      <c r="BS1903" s="1186"/>
      <c r="BT1903" s="1186"/>
      <c r="BU1903" s="1186"/>
      <c r="BV1903" s="1186"/>
      <c r="BW1903" s="1186"/>
      <c r="BX1903" s="1186"/>
      <c r="BY1903" s="1186"/>
      <c r="BZ1903" s="1186"/>
      <c r="CA1903" s="1186"/>
      <c r="CB1903" s="1186"/>
      <c r="CC1903" s="1186"/>
      <c r="CD1903" s="1186"/>
      <c r="CE1903" s="1186"/>
      <c r="CF1903" s="1186"/>
      <c r="CG1903" s="1186"/>
      <c r="CH1903" s="1186"/>
      <c r="CI1903" s="1186"/>
      <c r="CJ1903" s="1186"/>
      <c r="CK1903" s="1186"/>
      <c r="CL1903" s="1186"/>
      <c r="CM1903" s="1186"/>
      <c r="CN1903" s="1186"/>
      <c r="CO1903" s="1186"/>
      <c r="CP1903" s="1186"/>
      <c r="CQ1903" s="1186"/>
      <c r="CR1903" s="1186"/>
      <c r="CS1903" s="1186"/>
      <c r="CT1903" s="1186"/>
      <c r="CU1903" s="1186"/>
      <c r="CV1903" s="1186"/>
      <c r="CW1903" s="1186"/>
      <c r="CX1903" s="1186"/>
      <c r="CY1903" s="1186"/>
      <c r="CZ1903" s="1186"/>
      <c r="DA1903" s="1186"/>
      <c r="DB1903" s="1186"/>
      <c r="DC1903" s="1186"/>
      <c r="DD1903" s="1186"/>
      <c r="DE1903" s="1186"/>
      <c r="DF1903" s="1186"/>
      <c r="DG1903" s="1186"/>
      <c r="DH1903" s="1186"/>
      <c r="DI1903" s="1186"/>
      <c r="DJ1903" s="1186"/>
      <c r="DK1903" s="1186"/>
      <c r="DL1903" s="1186"/>
      <c r="DM1903" s="1186"/>
      <c r="DN1903" s="1186"/>
      <c r="DO1903" s="1186"/>
      <c r="DP1903" s="1186"/>
      <c r="DQ1903" s="1186"/>
      <c r="DR1903" s="1186"/>
      <c r="DS1903" s="1186"/>
      <c r="DT1903" s="1186"/>
      <c r="DU1903" s="1186"/>
      <c r="DV1903" s="1186"/>
      <c r="DW1903" s="1186"/>
      <c r="DX1903" s="1186"/>
      <c r="DY1903" s="1186"/>
      <c r="DZ1903" s="1186"/>
      <c r="EA1903" s="1186"/>
      <c r="EB1903" s="1186"/>
      <c r="EC1903" s="1186"/>
      <c r="ED1903" s="1186"/>
      <c r="EE1903" s="1186"/>
      <c r="EF1903" s="1186"/>
      <c r="EG1903" s="1186"/>
      <c r="EH1903" s="1186"/>
      <c r="EI1903" s="1186"/>
      <c r="EJ1903" s="1186"/>
      <c r="EK1903" s="1186"/>
      <c r="EL1903" s="1186"/>
      <c r="EM1903" s="1186"/>
      <c r="EN1903" s="1186"/>
      <c r="EO1903" s="1186"/>
      <c r="EP1903" s="1186"/>
      <c r="EQ1903" s="1186"/>
      <c r="ER1903" s="1186"/>
      <c r="ES1903" s="1186"/>
      <c r="ET1903" s="1186"/>
      <c r="EU1903" s="1186"/>
      <c r="EV1903" s="1186"/>
      <c r="EW1903" s="1186"/>
      <c r="EX1903" s="1186"/>
      <c r="EY1903" s="1186"/>
      <c r="EZ1903" s="1186"/>
      <c r="FA1903" s="1186"/>
      <c r="FB1903" s="1186"/>
      <c r="FC1903" s="1186"/>
      <c r="FD1903" s="1186"/>
      <c r="FE1903" s="1186"/>
      <c r="FF1903" s="1186"/>
      <c r="FG1903" s="1186"/>
      <c r="FH1903" s="1186"/>
      <c r="FI1903" s="1186"/>
      <c r="FJ1903" s="1186"/>
      <c r="FK1903" s="1186"/>
      <c r="FL1903" s="1186"/>
      <c r="FM1903" s="1186"/>
      <c r="FN1903" s="1186"/>
      <c r="FO1903" s="1186"/>
      <c r="FP1903" s="1186"/>
      <c r="FQ1903" s="1186"/>
      <c r="FR1903" s="1186"/>
      <c r="FS1903" s="1186"/>
      <c r="FT1903" s="1186"/>
      <c r="FU1903" s="1186"/>
      <c r="FV1903" s="1186"/>
      <c r="FW1903" s="1186"/>
      <c r="FX1903" s="1186"/>
      <c r="FY1903" s="1186"/>
      <c r="FZ1903" s="1186"/>
      <c r="GA1903" s="1186"/>
      <c r="GB1903" s="1186"/>
      <c r="GC1903" s="1186"/>
      <c r="GD1903" s="1186"/>
      <c r="GE1903" s="1186"/>
      <c r="GF1903" s="1186"/>
      <c r="GG1903" s="1186"/>
      <c r="GH1903" s="1186"/>
      <c r="GI1903" s="1186"/>
      <c r="GJ1903" s="1186"/>
      <c r="GK1903" s="1186"/>
      <c r="GL1903" s="1186"/>
      <c r="GM1903" s="1186"/>
      <c r="GN1903" s="1186"/>
      <c r="GO1903" s="1186"/>
      <c r="GP1903" s="1186"/>
      <c r="GQ1903" s="1186"/>
      <c r="GR1903" s="1186"/>
      <c r="GS1903" s="1186"/>
      <c r="GT1903" s="1186"/>
      <c r="GU1903" s="1186"/>
      <c r="GV1903" s="1186"/>
      <c r="GW1903" s="1186"/>
      <c r="GX1903" s="1186"/>
      <c r="GY1903" s="1186"/>
      <c r="GZ1903" s="1186"/>
      <c r="HA1903" s="1186"/>
      <c r="HB1903" s="1186"/>
      <c r="HC1903" s="1186"/>
      <c r="HD1903" s="1186"/>
      <c r="HE1903" s="1186"/>
      <c r="HF1903" s="1186"/>
      <c r="HG1903" s="1186"/>
      <c r="HH1903" s="1186"/>
      <c r="HI1903" s="1186"/>
      <c r="HJ1903" s="1186"/>
      <c r="HK1903" s="1186"/>
      <c r="HL1903" s="1186"/>
      <c r="HM1903" s="1186"/>
      <c r="HN1903" s="1186"/>
      <c r="HO1903" s="1186"/>
      <c r="HP1903" s="1186"/>
      <c r="HQ1903" s="1186"/>
      <c r="HR1903" s="1186"/>
      <c r="HS1903" s="1186"/>
      <c r="HT1903" s="1186"/>
      <c r="HU1903" s="1186"/>
      <c r="HV1903" s="1186"/>
      <c r="HW1903" s="1186"/>
      <c r="HX1903" s="1186"/>
      <c r="HY1903" s="1186"/>
      <c r="HZ1903" s="1186"/>
      <c r="IA1903" s="1186"/>
      <c r="IB1903" s="1186"/>
    </row>
    <row r="1904" spans="1:236" s="1185" customFormat="1">
      <c r="A1904" s="1540"/>
      <c r="B1904" s="1541"/>
      <c r="C1904" s="1542"/>
      <c r="D1904" s="1543"/>
      <c r="E1904" s="1186"/>
      <c r="F1904" s="1544"/>
      <c r="G1904" s="1604"/>
      <c r="H1904" s="1604"/>
      <c r="I1904" s="1186"/>
      <c r="J1904" s="1186"/>
      <c r="K1904" s="1186"/>
      <c r="L1904" s="1186"/>
      <c r="M1904" s="1186"/>
      <c r="N1904" s="1186"/>
      <c r="O1904" s="1186"/>
      <c r="P1904" s="1186"/>
      <c r="Q1904" s="1186"/>
      <c r="R1904" s="1186"/>
      <c r="S1904" s="1186"/>
      <c r="T1904" s="1186"/>
      <c r="U1904" s="1186"/>
      <c r="V1904" s="1186"/>
      <c r="W1904" s="1186"/>
      <c r="X1904" s="1186"/>
      <c r="Y1904" s="1186"/>
      <c r="Z1904" s="1186"/>
      <c r="AA1904" s="1186"/>
      <c r="AB1904" s="1186"/>
      <c r="AC1904" s="1186"/>
      <c r="AD1904" s="1186"/>
      <c r="AE1904" s="1186"/>
      <c r="AF1904" s="1186"/>
      <c r="AG1904" s="1186"/>
      <c r="AH1904" s="1186"/>
      <c r="AI1904" s="1186"/>
      <c r="AJ1904" s="1186"/>
      <c r="AK1904" s="1186"/>
      <c r="AL1904" s="1186"/>
      <c r="AM1904" s="1186"/>
      <c r="AN1904" s="1186"/>
      <c r="AO1904" s="1186"/>
      <c r="AP1904" s="1186"/>
      <c r="AQ1904" s="1186"/>
      <c r="AR1904" s="1186"/>
      <c r="AS1904" s="1186"/>
      <c r="AT1904" s="1186"/>
      <c r="AU1904" s="1186"/>
      <c r="AV1904" s="1186"/>
      <c r="AW1904" s="1186"/>
      <c r="AX1904" s="1186"/>
      <c r="AY1904" s="1186"/>
      <c r="AZ1904" s="1186"/>
      <c r="BA1904" s="1186"/>
      <c r="BB1904" s="1186"/>
      <c r="BC1904" s="1186"/>
      <c r="BD1904" s="1186"/>
      <c r="BE1904" s="1186"/>
      <c r="BF1904" s="1186"/>
      <c r="BG1904" s="1186"/>
      <c r="BH1904" s="1186"/>
      <c r="BI1904" s="1186"/>
      <c r="BJ1904" s="1186"/>
      <c r="BK1904" s="1186"/>
      <c r="BL1904" s="1186"/>
      <c r="BM1904" s="1186"/>
      <c r="BN1904" s="1186"/>
      <c r="BO1904" s="1186"/>
      <c r="BP1904" s="1186"/>
      <c r="BQ1904" s="1186"/>
      <c r="BR1904" s="1186"/>
      <c r="BS1904" s="1186"/>
      <c r="BT1904" s="1186"/>
      <c r="BU1904" s="1186"/>
      <c r="BV1904" s="1186"/>
      <c r="BW1904" s="1186"/>
      <c r="BX1904" s="1186"/>
      <c r="BY1904" s="1186"/>
      <c r="BZ1904" s="1186"/>
      <c r="CA1904" s="1186"/>
      <c r="CB1904" s="1186"/>
      <c r="CC1904" s="1186"/>
      <c r="CD1904" s="1186"/>
      <c r="CE1904" s="1186"/>
      <c r="CF1904" s="1186"/>
      <c r="CG1904" s="1186"/>
      <c r="CH1904" s="1186"/>
      <c r="CI1904" s="1186"/>
      <c r="CJ1904" s="1186"/>
      <c r="CK1904" s="1186"/>
      <c r="CL1904" s="1186"/>
      <c r="CM1904" s="1186"/>
      <c r="CN1904" s="1186"/>
      <c r="CO1904" s="1186"/>
      <c r="CP1904" s="1186"/>
      <c r="CQ1904" s="1186"/>
      <c r="CR1904" s="1186"/>
      <c r="CS1904" s="1186"/>
      <c r="CT1904" s="1186"/>
      <c r="CU1904" s="1186"/>
      <c r="CV1904" s="1186"/>
      <c r="CW1904" s="1186"/>
      <c r="CX1904" s="1186"/>
      <c r="CY1904" s="1186"/>
      <c r="CZ1904" s="1186"/>
      <c r="DA1904" s="1186"/>
      <c r="DB1904" s="1186"/>
      <c r="DC1904" s="1186"/>
      <c r="DD1904" s="1186"/>
      <c r="DE1904" s="1186"/>
      <c r="DF1904" s="1186"/>
      <c r="DG1904" s="1186"/>
      <c r="DH1904" s="1186"/>
      <c r="DI1904" s="1186"/>
      <c r="DJ1904" s="1186"/>
      <c r="DK1904" s="1186"/>
      <c r="DL1904" s="1186"/>
      <c r="DM1904" s="1186"/>
      <c r="DN1904" s="1186"/>
      <c r="DO1904" s="1186"/>
      <c r="DP1904" s="1186"/>
      <c r="DQ1904" s="1186"/>
      <c r="DR1904" s="1186"/>
      <c r="DS1904" s="1186"/>
      <c r="DT1904" s="1186"/>
      <c r="DU1904" s="1186"/>
      <c r="DV1904" s="1186"/>
      <c r="DW1904" s="1186"/>
      <c r="DX1904" s="1186"/>
      <c r="DY1904" s="1186"/>
      <c r="DZ1904" s="1186"/>
      <c r="EA1904" s="1186"/>
      <c r="EB1904" s="1186"/>
      <c r="EC1904" s="1186"/>
      <c r="ED1904" s="1186"/>
      <c r="EE1904" s="1186"/>
      <c r="EF1904" s="1186"/>
      <c r="EG1904" s="1186"/>
      <c r="EH1904" s="1186"/>
      <c r="EI1904" s="1186"/>
      <c r="EJ1904" s="1186"/>
      <c r="EK1904" s="1186"/>
      <c r="EL1904" s="1186"/>
      <c r="EM1904" s="1186"/>
      <c r="EN1904" s="1186"/>
      <c r="EO1904" s="1186"/>
      <c r="EP1904" s="1186"/>
      <c r="EQ1904" s="1186"/>
      <c r="ER1904" s="1186"/>
      <c r="ES1904" s="1186"/>
      <c r="ET1904" s="1186"/>
      <c r="EU1904" s="1186"/>
      <c r="EV1904" s="1186"/>
      <c r="EW1904" s="1186"/>
      <c r="EX1904" s="1186"/>
      <c r="EY1904" s="1186"/>
      <c r="EZ1904" s="1186"/>
      <c r="FA1904" s="1186"/>
      <c r="FB1904" s="1186"/>
      <c r="FC1904" s="1186"/>
      <c r="FD1904" s="1186"/>
      <c r="FE1904" s="1186"/>
      <c r="FF1904" s="1186"/>
      <c r="FG1904" s="1186"/>
      <c r="FH1904" s="1186"/>
      <c r="FI1904" s="1186"/>
      <c r="FJ1904" s="1186"/>
      <c r="FK1904" s="1186"/>
      <c r="FL1904" s="1186"/>
      <c r="FM1904" s="1186"/>
      <c r="FN1904" s="1186"/>
      <c r="FO1904" s="1186"/>
      <c r="FP1904" s="1186"/>
      <c r="FQ1904" s="1186"/>
      <c r="FR1904" s="1186"/>
      <c r="FS1904" s="1186"/>
      <c r="FT1904" s="1186"/>
      <c r="FU1904" s="1186"/>
      <c r="FV1904" s="1186"/>
      <c r="FW1904" s="1186"/>
      <c r="FX1904" s="1186"/>
      <c r="FY1904" s="1186"/>
      <c r="FZ1904" s="1186"/>
      <c r="GA1904" s="1186"/>
      <c r="GB1904" s="1186"/>
      <c r="GC1904" s="1186"/>
      <c r="GD1904" s="1186"/>
      <c r="GE1904" s="1186"/>
      <c r="GF1904" s="1186"/>
      <c r="GG1904" s="1186"/>
      <c r="GH1904" s="1186"/>
      <c r="GI1904" s="1186"/>
      <c r="GJ1904" s="1186"/>
      <c r="GK1904" s="1186"/>
      <c r="GL1904" s="1186"/>
      <c r="GM1904" s="1186"/>
      <c r="GN1904" s="1186"/>
      <c r="GO1904" s="1186"/>
      <c r="GP1904" s="1186"/>
      <c r="GQ1904" s="1186"/>
      <c r="GR1904" s="1186"/>
      <c r="GS1904" s="1186"/>
      <c r="GT1904" s="1186"/>
      <c r="GU1904" s="1186"/>
      <c r="GV1904" s="1186"/>
      <c r="GW1904" s="1186"/>
      <c r="GX1904" s="1186"/>
      <c r="GY1904" s="1186"/>
      <c r="GZ1904" s="1186"/>
      <c r="HA1904" s="1186"/>
      <c r="HB1904" s="1186"/>
      <c r="HC1904" s="1186"/>
      <c r="HD1904" s="1186"/>
      <c r="HE1904" s="1186"/>
      <c r="HF1904" s="1186"/>
      <c r="HG1904" s="1186"/>
      <c r="HH1904" s="1186"/>
      <c r="HI1904" s="1186"/>
      <c r="HJ1904" s="1186"/>
      <c r="HK1904" s="1186"/>
      <c r="HL1904" s="1186"/>
      <c r="HM1904" s="1186"/>
      <c r="HN1904" s="1186"/>
      <c r="HO1904" s="1186"/>
      <c r="HP1904" s="1186"/>
      <c r="HQ1904" s="1186"/>
      <c r="HR1904" s="1186"/>
      <c r="HS1904" s="1186"/>
      <c r="HT1904" s="1186"/>
      <c r="HU1904" s="1186"/>
      <c r="HV1904" s="1186"/>
      <c r="HW1904" s="1186"/>
      <c r="HX1904" s="1186"/>
      <c r="HY1904" s="1186"/>
      <c r="HZ1904" s="1186"/>
      <c r="IA1904" s="1186"/>
      <c r="IB1904" s="1186"/>
    </row>
    <row r="1905" spans="1:236" s="1185" customFormat="1">
      <c r="A1905" s="1540"/>
      <c r="B1905" s="1541"/>
      <c r="C1905" s="1542"/>
      <c r="D1905" s="1543"/>
      <c r="E1905" s="1186"/>
      <c r="F1905" s="1544"/>
      <c r="G1905" s="1604"/>
      <c r="H1905" s="1604"/>
      <c r="I1905" s="1186"/>
      <c r="J1905" s="1186"/>
      <c r="K1905" s="1186"/>
      <c r="L1905" s="1186"/>
      <c r="M1905" s="1186"/>
      <c r="N1905" s="1186"/>
      <c r="O1905" s="1186"/>
      <c r="P1905" s="1186"/>
      <c r="Q1905" s="1186"/>
      <c r="R1905" s="1186"/>
      <c r="S1905" s="1186"/>
      <c r="T1905" s="1186"/>
      <c r="U1905" s="1186"/>
      <c r="V1905" s="1186"/>
      <c r="W1905" s="1186"/>
      <c r="X1905" s="1186"/>
      <c r="Y1905" s="1186"/>
      <c r="Z1905" s="1186"/>
      <c r="AA1905" s="1186"/>
      <c r="AB1905" s="1186"/>
      <c r="AC1905" s="1186"/>
      <c r="AD1905" s="1186"/>
      <c r="AE1905" s="1186"/>
      <c r="AF1905" s="1186"/>
      <c r="AG1905" s="1186"/>
      <c r="AH1905" s="1186"/>
      <c r="AI1905" s="1186"/>
      <c r="AJ1905" s="1186"/>
      <c r="AK1905" s="1186"/>
      <c r="AL1905" s="1186"/>
      <c r="AM1905" s="1186"/>
      <c r="AN1905" s="1186"/>
      <c r="AO1905" s="1186"/>
      <c r="AP1905" s="1186"/>
      <c r="AQ1905" s="1186"/>
      <c r="AR1905" s="1186"/>
      <c r="AS1905" s="1186"/>
      <c r="AT1905" s="1186"/>
      <c r="AU1905" s="1186"/>
      <c r="AV1905" s="1186"/>
      <c r="AW1905" s="1186"/>
      <c r="AX1905" s="1186"/>
      <c r="AY1905" s="1186"/>
      <c r="AZ1905" s="1186"/>
      <c r="BA1905" s="1186"/>
      <c r="BB1905" s="1186"/>
      <c r="BC1905" s="1186"/>
      <c r="BD1905" s="1186"/>
      <c r="BE1905" s="1186"/>
      <c r="BF1905" s="1186"/>
      <c r="BG1905" s="1186"/>
      <c r="BH1905" s="1186"/>
      <c r="BI1905" s="1186"/>
      <c r="BJ1905" s="1186"/>
      <c r="BK1905" s="1186"/>
      <c r="BL1905" s="1186"/>
      <c r="BM1905" s="1186"/>
      <c r="BN1905" s="1186"/>
      <c r="BO1905" s="1186"/>
      <c r="BP1905" s="1186"/>
      <c r="BQ1905" s="1186"/>
      <c r="BR1905" s="1186"/>
      <c r="BS1905" s="1186"/>
      <c r="BT1905" s="1186"/>
      <c r="BU1905" s="1186"/>
      <c r="BV1905" s="1186"/>
      <c r="BW1905" s="1186"/>
      <c r="BX1905" s="1186"/>
      <c r="BY1905" s="1186"/>
      <c r="BZ1905" s="1186"/>
      <c r="CA1905" s="1186"/>
      <c r="CB1905" s="1186"/>
      <c r="CC1905" s="1186"/>
      <c r="CD1905" s="1186"/>
      <c r="CE1905" s="1186"/>
      <c r="CF1905" s="1186"/>
      <c r="CG1905" s="1186"/>
      <c r="CH1905" s="1186"/>
      <c r="CI1905" s="1186"/>
      <c r="CJ1905" s="1186"/>
      <c r="CK1905" s="1186"/>
      <c r="CL1905" s="1186"/>
      <c r="CM1905" s="1186"/>
      <c r="CN1905" s="1186"/>
      <c r="CO1905" s="1186"/>
      <c r="CP1905" s="1186"/>
      <c r="CQ1905" s="1186"/>
      <c r="CR1905" s="1186"/>
      <c r="CS1905" s="1186"/>
      <c r="CT1905" s="1186"/>
      <c r="CU1905" s="1186"/>
      <c r="CV1905" s="1186"/>
      <c r="CW1905" s="1186"/>
      <c r="CX1905" s="1186"/>
      <c r="CY1905" s="1186"/>
      <c r="CZ1905" s="1186"/>
      <c r="DA1905" s="1186"/>
      <c r="DB1905" s="1186"/>
      <c r="DC1905" s="1186"/>
      <c r="DD1905" s="1186"/>
      <c r="DE1905" s="1186"/>
      <c r="DF1905" s="1186"/>
      <c r="DG1905" s="1186"/>
      <c r="DH1905" s="1186"/>
      <c r="DI1905" s="1186"/>
      <c r="DJ1905" s="1186"/>
      <c r="DK1905" s="1186"/>
      <c r="DL1905" s="1186"/>
      <c r="DM1905" s="1186"/>
      <c r="DN1905" s="1186"/>
      <c r="DO1905" s="1186"/>
      <c r="DP1905" s="1186"/>
      <c r="DQ1905" s="1186"/>
      <c r="DR1905" s="1186"/>
      <c r="DS1905" s="1186"/>
      <c r="DT1905" s="1186"/>
      <c r="DU1905" s="1186"/>
      <c r="DV1905" s="1186"/>
      <c r="DW1905" s="1186"/>
      <c r="DX1905" s="1186"/>
      <c r="DY1905" s="1186"/>
      <c r="DZ1905" s="1186"/>
      <c r="EA1905" s="1186"/>
      <c r="EB1905" s="1186"/>
      <c r="EC1905" s="1186"/>
      <c r="ED1905" s="1186"/>
      <c r="EE1905" s="1186"/>
      <c r="EF1905" s="1186"/>
      <c r="EG1905" s="1186"/>
      <c r="EH1905" s="1186"/>
      <c r="EI1905" s="1186"/>
      <c r="EJ1905" s="1186"/>
      <c r="EK1905" s="1186"/>
      <c r="EL1905" s="1186"/>
      <c r="EM1905" s="1186"/>
      <c r="EN1905" s="1186"/>
      <c r="EO1905" s="1186"/>
      <c r="EP1905" s="1186"/>
      <c r="EQ1905" s="1186"/>
      <c r="ER1905" s="1186"/>
      <c r="ES1905" s="1186"/>
      <c r="ET1905" s="1186"/>
      <c r="EU1905" s="1186"/>
      <c r="EV1905" s="1186"/>
      <c r="EW1905" s="1186"/>
      <c r="EX1905" s="1186"/>
      <c r="EY1905" s="1186"/>
      <c r="EZ1905" s="1186"/>
      <c r="FA1905" s="1186"/>
      <c r="FB1905" s="1186"/>
      <c r="FC1905" s="1186"/>
      <c r="FD1905" s="1186"/>
      <c r="FE1905" s="1186"/>
      <c r="FF1905" s="1186"/>
      <c r="FG1905" s="1186"/>
      <c r="FH1905" s="1186"/>
      <c r="FI1905" s="1186"/>
      <c r="FJ1905" s="1186"/>
      <c r="FK1905" s="1186"/>
      <c r="FL1905" s="1186"/>
      <c r="FM1905" s="1186"/>
      <c r="FN1905" s="1186"/>
      <c r="FO1905" s="1186"/>
      <c r="FP1905" s="1186"/>
      <c r="FQ1905" s="1186"/>
      <c r="FR1905" s="1186"/>
      <c r="FS1905" s="1186"/>
      <c r="FT1905" s="1186"/>
      <c r="FU1905" s="1186"/>
      <c r="FV1905" s="1186"/>
      <c r="FW1905" s="1186"/>
      <c r="FX1905" s="1186"/>
      <c r="FY1905" s="1186"/>
      <c r="FZ1905" s="1186"/>
      <c r="GA1905" s="1186"/>
      <c r="GB1905" s="1186"/>
      <c r="GC1905" s="1186"/>
      <c r="GD1905" s="1186"/>
      <c r="GE1905" s="1186"/>
      <c r="GF1905" s="1186"/>
      <c r="GG1905" s="1186"/>
      <c r="GH1905" s="1186"/>
      <c r="GI1905" s="1186"/>
      <c r="GJ1905" s="1186"/>
      <c r="GK1905" s="1186"/>
      <c r="GL1905" s="1186"/>
      <c r="GM1905" s="1186"/>
      <c r="GN1905" s="1186"/>
      <c r="GO1905" s="1186"/>
      <c r="GP1905" s="1186"/>
      <c r="GQ1905" s="1186"/>
      <c r="GR1905" s="1186"/>
      <c r="GS1905" s="1186"/>
      <c r="GT1905" s="1186"/>
      <c r="GU1905" s="1186"/>
      <c r="GV1905" s="1186"/>
      <c r="GW1905" s="1186"/>
      <c r="GX1905" s="1186"/>
      <c r="GY1905" s="1186"/>
      <c r="GZ1905" s="1186"/>
      <c r="HA1905" s="1186"/>
      <c r="HB1905" s="1186"/>
      <c r="HC1905" s="1186"/>
      <c r="HD1905" s="1186"/>
      <c r="HE1905" s="1186"/>
      <c r="HF1905" s="1186"/>
      <c r="HG1905" s="1186"/>
      <c r="HH1905" s="1186"/>
      <c r="HI1905" s="1186"/>
      <c r="HJ1905" s="1186"/>
      <c r="HK1905" s="1186"/>
      <c r="HL1905" s="1186"/>
      <c r="HM1905" s="1186"/>
      <c r="HN1905" s="1186"/>
      <c r="HO1905" s="1186"/>
      <c r="HP1905" s="1186"/>
      <c r="HQ1905" s="1186"/>
      <c r="HR1905" s="1186"/>
      <c r="HS1905" s="1186"/>
      <c r="HT1905" s="1186"/>
      <c r="HU1905" s="1186"/>
      <c r="HV1905" s="1186"/>
      <c r="HW1905" s="1186"/>
      <c r="HX1905" s="1186"/>
      <c r="HY1905" s="1186"/>
      <c r="HZ1905" s="1186"/>
      <c r="IA1905" s="1186"/>
      <c r="IB1905" s="1186"/>
    </row>
    <row r="1906" spans="1:236" s="1185" customFormat="1">
      <c r="A1906" s="1540"/>
      <c r="B1906" s="1541"/>
      <c r="C1906" s="1542"/>
      <c r="D1906" s="1543"/>
      <c r="E1906" s="1186"/>
      <c r="F1906" s="1544"/>
      <c r="G1906" s="1604"/>
      <c r="H1906" s="1604"/>
      <c r="I1906" s="1186"/>
      <c r="J1906" s="1186"/>
      <c r="K1906" s="1186"/>
      <c r="L1906" s="1186"/>
      <c r="M1906" s="1186"/>
      <c r="N1906" s="1186"/>
      <c r="O1906" s="1186"/>
      <c r="P1906" s="1186"/>
      <c r="Q1906" s="1186"/>
      <c r="R1906" s="1186"/>
      <c r="S1906" s="1186"/>
      <c r="T1906" s="1186"/>
      <c r="U1906" s="1186"/>
      <c r="V1906" s="1186"/>
      <c r="W1906" s="1186"/>
      <c r="X1906" s="1186"/>
      <c r="Y1906" s="1186"/>
      <c r="Z1906" s="1186"/>
      <c r="AA1906" s="1186"/>
      <c r="AB1906" s="1186"/>
      <c r="AC1906" s="1186"/>
      <c r="AD1906" s="1186"/>
      <c r="AE1906" s="1186"/>
      <c r="AF1906" s="1186"/>
      <c r="AG1906" s="1186"/>
      <c r="AH1906" s="1186"/>
      <c r="AI1906" s="1186"/>
      <c r="AJ1906" s="1186"/>
      <c r="AK1906" s="1186"/>
      <c r="AL1906" s="1186"/>
      <c r="AM1906" s="1186"/>
      <c r="AN1906" s="1186"/>
      <c r="AO1906" s="1186"/>
      <c r="AP1906" s="1186"/>
      <c r="AQ1906" s="1186"/>
      <c r="AR1906" s="1186"/>
      <c r="AS1906" s="1186"/>
      <c r="AT1906" s="1186"/>
      <c r="AU1906" s="1186"/>
      <c r="AV1906" s="1186"/>
      <c r="AW1906" s="1186"/>
      <c r="AX1906" s="1186"/>
      <c r="AY1906" s="1186"/>
      <c r="AZ1906" s="1186"/>
      <c r="BA1906" s="1186"/>
      <c r="BB1906" s="1186"/>
      <c r="BC1906" s="1186"/>
      <c r="BD1906" s="1186"/>
      <c r="BE1906" s="1186"/>
      <c r="BF1906" s="1186"/>
      <c r="BG1906" s="1186"/>
      <c r="BH1906" s="1186"/>
      <c r="BI1906" s="1186"/>
      <c r="BJ1906" s="1186"/>
      <c r="BK1906" s="1186"/>
      <c r="BL1906" s="1186"/>
      <c r="BM1906" s="1186"/>
      <c r="BN1906" s="1186"/>
      <c r="BO1906" s="1186"/>
      <c r="BP1906" s="1186"/>
      <c r="BQ1906" s="1186"/>
      <c r="BR1906" s="1186"/>
      <c r="BS1906" s="1186"/>
      <c r="BT1906" s="1186"/>
      <c r="BU1906" s="1186"/>
      <c r="BV1906" s="1186"/>
      <c r="BW1906" s="1186"/>
      <c r="BX1906" s="1186"/>
      <c r="BY1906" s="1186"/>
      <c r="BZ1906" s="1186"/>
      <c r="CA1906" s="1186"/>
      <c r="CB1906" s="1186"/>
      <c r="CC1906" s="1186"/>
      <c r="CD1906" s="1186"/>
      <c r="CE1906" s="1186"/>
      <c r="CF1906" s="1186"/>
      <c r="CG1906" s="1186"/>
      <c r="CH1906" s="1186"/>
      <c r="CI1906" s="1186"/>
      <c r="CJ1906" s="1186"/>
      <c r="CK1906" s="1186"/>
      <c r="CL1906" s="1186"/>
      <c r="CM1906" s="1186"/>
      <c r="CN1906" s="1186"/>
      <c r="CO1906" s="1186"/>
      <c r="CP1906" s="1186"/>
      <c r="CQ1906" s="1186"/>
      <c r="CR1906" s="1186"/>
      <c r="CS1906" s="1186"/>
      <c r="CT1906" s="1186"/>
      <c r="CU1906" s="1186"/>
      <c r="CV1906" s="1186"/>
      <c r="CW1906" s="1186"/>
      <c r="CX1906" s="1186"/>
      <c r="CY1906" s="1186"/>
      <c r="CZ1906" s="1186"/>
      <c r="DA1906" s="1186"/>
      <c r="DB1906" s="1186"/>
      <c r="DC1906" s="1186"/>
      <c r="DD1906" s="1186"/>
      <c r="DE1906" s="1186"/>
      <c r="DF1906" s="1186"/>
      <c r="DG1906" s="1186"/>
      <c r="DH1906" s="1186"/>
      <c r="DI1906" s="1186"/>
      <c r="DJ1906" s="1186"/>
      <c r="DK1906" s="1186"/>
      <c r="DL1906" s="1186"/>
      <c r="DM1906" s="1186"/>
      <c r="DN1906" s="1186"/>
      <c r="DO1906" s="1186"/>
      <c r="DP1906" s="1186"/>
      <c r="DQ1906" s="1186"/>
      <c r="DR1906" s="1186"/>
      <c r="DS1906" s="1186"/>
      <c r="DT1906" s="1186"/>
      <c r="DU1906" s="1186"/>
      <c r="DV1906" s="1186"/>
      <c r="DW1906" s="1186"/>
      <c r="DX1906" s="1186"/>
      <c r="DY1906" s="1186"/>
      <c r="DZ1906" s="1186"/>
      <c r="EA1906" s="1186"/>
      <c r="EB1906" s="1186"/>
      <c r="EC1906" s="1186"/>
      <c r="ED1906" s="1186"/>
      <c r="EE1906" s="1186"/>
      <c r="EF1906" s="1186"/>
      <c r="EG1906" s="1186"/>
      <c r="EH1906" s="1186"/>
      <c r="EI1906" s="1186"/>
      <c r="EJ1906" s="1186"/>
      <c r="EK1906" s="1186"/>
      <c r="EL1906" s="1186"/>
      <c r="EM1906" s="1186"/>
      <c r="EN1906" s="1186"/>
      <c r="EO1906" s="1186"/>
      <c r="EP1906" s="1186"/>
      <c r="EQ1906" s="1186"/>
      <c r="ER1906" s="1186"/>
      <c r="ES1906" s="1186"/>
      <c r="ET1906" s="1186"/>
      <c r="EU1906" s="1186"/>
      <c r="EV1906" s="1186"/>
      <c r="EW1906" s="1186"/>
      <c r="EX1906" s="1186"/>
      <c r="EY1906" s="1186"/>
      <c r="EZ1906" s="1186"/>
      <c r="FA1906" s="1186"/>
      <c r="FB1906" s="1186"/>
      <c r="FC1906" s="1186"/>
      <c r="FD1906" s="1186"/>
      <c r="FE1906" s="1186"/>
      <c r="FF1906" s="1186"/>
      <c r="FG1906" s="1186"/>
      <c r="FH1906" s="1186"/>
      <c r="FI1906" s="1186"/>
      <c r="FJ1906" s="1186"/>
      <c r="FK1906" s="1186"/>
      <c r="FL1906" s="1186"/>
      <c r="FM1906" s="1186"/>
      <c r="FN1906" s="1186"/>
      <c r="FO1906" s="1186"/>
      <c r="FP1906" s="1186"/>
      <c r="FQ1906" s="1186"/>
      <c r="FR1906" s="1186"/>
      <c r="FS1906" s="1186"/>
      <c r="FT1906" s="1186"/>
      <c r="FU1906" s="1186"/>
      <c r="FV1906" s="1186"/>
      <c r="FW1906" s="1186"/>
      <c r="FX1906" s="1186"/>
      <c r="FY1906" s="1186"/>
      <c r="FZ1906" s="1186"/>
      <c r="GA1906" s="1186"/>
      <c r="GB1906" s="1186"/>
      <c r="GC1906" s="1186"/>
      <c r="GD1906" s="1186"/>
      <c r="GE1906" s="1186"/>
      <c r="GF1906" s="1186"/>
      <c r="GG1906" s="1186"/>
      <c r="GH1906" s="1186"/>
      <c r="GI1906" s="1186"/>
      <c r="GJ1906" s="1186"/>
      <c r="GK1906" s="1186"/>
      <c r="GL1906" s="1186"/>
      <c r="GM1906" s="1186"/>
      <c r="GN1906" s="1186"/>
      <c r="GO1906" s="1186"/>
      <c r="GP1906" s="1186"/>
      <c r="GQ1906" s="1186"/>
      <c r="GR1906" s="1186"/>
      <c r="GS1906" s="1186"/>
      <c r="GT1906" s="1186"/>
      <c r="GU1906" s="1186"/>
      <c r="GV1906" s="1186"/>
      <c r="GW1906" s="1186"/>
      <c r="GX1906" s="1186"/>
      <c r="GY1906" s="1186"/>
      <c r="GZ1906" s="1186"/>
      <c r="HA1906" s="1186"/>
      <c r="HB1906" s="1186"/>
      <c r="HC1906" s="1186"/>
      <c r="HD1906" s="1186"/>
      <c r="HE1906" s="1186"/>
      <c r="HF1906" s="1186"/>
      <c r="HG1906" s="1186"/>
      <c r="HH1906" s="1186"/>
      <c r="HI1906" s="1186"/>
      <c r="HJ1906" s="1186"/>
      <c r="HK1906" s="1186"/>
      <c r="HL1906" s="1186"/>
      <c r="HM1906" s="1186"/>
      <c r="HN1906" s="1186"/>
      <c r="HO1906" s="1186"/>
      <c r="HP1906" s="1186"/>
      <c r="HQ1906" s="1186"/>
      <c r="HR1906" s="1186"/>
      <c r="HS1906" s="1186"/>
      <c r="HT1906" s="1186"/>
      <c r="HU1906" s="1186"/>
      <c r="HV1906" s="1186"/>
      <c r="HW1906" s="1186"/>
      <c r="HX1906" s="1186"/>
      <c r="HY1906" s="1186"/>
      <c r="HZ1906" s="1186"/>
      <c r="IA1906" s="1186"/>
      <c r="IB1906" s="1186"/>
    </row>
    <row r="1907" spans="1:236" s="1185" customFormat="1">
      <c r="A1907" s="1540"/>
      <c r="B1907" s="1541"/>
      <c r="C1907" s="1542"/>
      <c r="D1907" s="1543"/>
      <c r="E1907" s="1186"/>
      <c r="F1907" s="1544"/>
      <c r="G1907" s="1604"/>
      <c r="H1907" s="1604"/>
      <c r="I1907" s="1186"/>
      <c r="J1907" s="1186"/>
      <c r="K1907" s="1186"/>
      <c r="L1907" s="1186"/>
      <c r="M1907" s="1186"/>
      <c r="N1907" s="1186"/>
      <c r="O1907" s="1186"/>
      <c r="P1907" s="1186"/>
      <c r="Q1907" s="1186"/>
      <c r="R1907" s="1186"/>
      <c r="S1907" s="1186"/>
      <c r="T1907" s="1186"/>
      <c r="U1907" s="1186"/>
      <c r="V1907" s="1186"/>
      <c r="W1907" s="1186"/>
      <c r="X1907" s="1186"/>
      <c r="Y1907" s="1186"/>
      <c r="Z1907" s="1186"/>
      <c r="AA1907" s="1186"/>
      <c r="AB1907" s="1186"/>
      <c r="AC1907" s="1186"/>
      <c r="AD1907" s="1186"/>
      <c r="AE1907" s="1186"/>
      <c r="AF1907" s="1186"/>
      <c r="AG1907" s="1186"/>
      <c r="AH1907" s="1186"/>
      <c r="AI1907" s="1186"/>
      <c r="AJ1907" s="1186"/>
      <c r="AK1907" s="1186"/>
      <c r="AL1907" s="1186"/>
      <c r="AM1907" s="1186"/>
      <c r="AN1907" s="1186"/>
      <c r="AO1907" s="1186"/>
      <c r="AP1907" s="1186"/>
      <c r="AQ1907" s="1186"/>
      <c r="AR1907" s="1186"/>
      <c r="AS1907" s="1186"/>
      <c r="AT1907" s="1186"/>
      <c r="AU1907" s="1186"/>
      <c r="AV1907" s="1186"/>
      <c r="AW1907" s="1186"/>
      <c r="AX1907" s="1186"/>
      <c r="AY1907" s="1186"/>
      <c r="AZ1907" s="1186"/>
      <c r="BA1907" s="1186"/>
      <c r="BB1907" s="1186"/>
      <c r="BC1907" s="1186"/>
      <c r="BD1907" s="1186"/>
      <c r="BE1907" s="1186"/>
      <c r="BF1907" s="1186"/>
      <c r="BG1907" s="1186"/>
      <c r="BH1907" s="1186"/>
      <c r="BI1907" s="1186"/>
      <c r="BJ1907" s="1186"/>
      <c r="BK1907" s="1186"/>
      <c r="BL1907" s="1186"/>
      <c r="BM1907" s="1186"/>
      <c r="BN1907" s="1186"/>
      <c r="BO1907" s="1186"/>
      <c r="BP1907" s="1186"/>
      <c r="BQ1907" s="1186"/>
      <c r="BR1907" s="1186"/>
      <c r="BS1907" s="1186"/>
      <c r="BT1907" s="1186"/>
      <c r="BU1907" s="1186"/>
      <c r="BV1907" s="1186"/>
      <c r="BW1907" s="1186"/>
      <c r="BX1907" s="1186"/>
      <c r="BY1907" s="1186"/>
      <c r="BZ1907" s="1186"/>
      <c r="CA1907" s="1186"/>
      <c r="CB1907" s="1186"/>
      <c r="CC1907" s="1186"/>
      <c r="CD1907" s="1186"/>
      <c r="CE1907" s="1186"/>
      <c r="CF1907" s="1186"/>
      <c r="CG1907" s="1186"/>
      <c r="CH1907" s="1186"/>
      <c r="CI1907" s="1186"/>
      <c r="CJ1907" s="1186"/>
      <c r="CK1907" s="1186"/>
      <c r="CL1907" s="1186"/>
      <c r="CM1907" s="1186"/>
      <c r="CN1907" s="1186"/>
      <c r="CO1907" s="1186"/>
      <c r="CP1907" s="1186"/>
      <c r="CQ1907" s="1186"/>
      <c r="CR1907" s="1186"/>
      <c r="CS1907" s="1186"/>
      <c r="CT1907" s="1186"/>
      <c r="CU1907" s="1186"/>
      <c r="CV1907" s="1186"/>
      <c r="CW1907" s="1186"/>
      <c r="CX1907" s="1186"/>
      <c r="CY1907" s="1186"/>
      <c r="CZ1907" s="1186"/>
      <c r="DA1907" s="1186"/>
      <c r="DB1907" s="1186"/>
      <c r="DC1907" s="1186"/>
      <c r="DD1907" s="1186"/>
      <c r="DE1907" s="1186"/>
      <c r="DF1907" s="1186"/>
      <c r="DG1907" s="1186"/>
      <c r="DH1907" s="1186"/>
      <c r="DI1907" s="1186"/>
      <c r="DJ1907" s="1186"/>
      <c r="DK1907" s="1186"/>
      <c r="DL1907" s="1186"/>
      <c r="DM1907" s="1186"/>
      <c r="DN1907" s="1186"/>
      <c r="DO1907" s="1186"/>
      <c r="DP1907" s="1186"/>
      <c r="DQ1907" s="1186"/>
      <c r="DR1907" s="1186"/>
      <c r="DS1907" s="1186"/>
      <c r="DT1907" s="1186"/>
      <c r="DU1907" s="1186"/>
      <c r="DV1907" s="1186"/>
      <c r="DW1907" s="1186"/>
      <c r="DX1907" s="1186"/>
      <c r="DY1907" s="1186"/>
      <c r="DZ1907" s="1186"/>
      <c r="EA1907" s="1186"/>
      <c r="EB1907" s="1186"/>
      <c r="EC1907" s="1186"/>
      <c r="ED1907" s="1186"/>
      <c r="EE1907" s="1186"/>
      <c r="EF1907" s="1186"/>
      <c r="EG1907" s="1186"/>
      <c r="EH1907" s="1186"/>
      <c r="EI1907" s="1186"/>
      <c r="EJ1907" s="1186"/>
      <c r="EK1907" s="1186"/>
      <c r="EL1907" s="1186"/>
      <c r="EM1907" s="1186"/>
      <c r="EN1907" s="1186"/>
      <c r="EO1907" s="1186"/>
      <c r="EP1907" s="1186"/>
      <c r="EQ1907" s="1186"/>
      <c r="ER1907" s="1186"/>
      <c r="ES1907" s="1186"/>
      <c r="ET1907" s="1186"/>
      <c r="EU1907" s="1186"/>
      <c r="EV1907" s="1186"/>
      <c r="EW1907" s="1186"/>
      <c r="EX1907" s="1186"/>
      <c r="EY1907" s="1186"/>
      <c r="EZ1907" s="1186"/>
      <c r="FA1907" s="1186"/>
      <c r="FB1907" s="1186"/>
      <c r="FC1907" s="1186"/>
      <c r="FD1907" s="1186"/>
      <c r="FE1907" s="1186"/>
      <c r="FF1907" s="1186"/>
      <c r="FG1907" s="1186"/>
      <c r="FH1907" s="1186"/>
      <c r="FI1907" s="1186"/>
      <c r="FJ1907" s="1186"/>
      <c r="FK1907" s="1186"/>
      <c r="FL1907" s="1186"/>
      <c r="FM1907" s="1186"/>
      <c r="FN1907" s="1186"/>
      <c r="FO1907" s="1186"/>
      <c r="FP1907" s="1186"/>
      <c r="FQ1907" s="1186"/>
      <c r="FR1907" s="1186"/>
      <c r="FS1907" s="1186"/>
      <c r="FT1907" s="1186"/>
      <c r="FU1907" s="1186"/>
      <c r="FV1907" s="1186"/>
      <c r="FW1907" s="1186"/>
      <c r="FX1907" s="1186"/>
      <c r="FY1907" s="1186"/>
      <c r="FZ1907" s="1186"/>
      <c r="GA1907" s="1186"/>
      <c r="GB1907" s="1186"/>
      <c r="GC1907" s="1186"/>
      <c r="GD1907" s="1186"/>
      <c r="GE1907" s="1186"/>
      <c r="GF1907" s="1186"/>
      <c r="GG1907" s="1186"/>
      <c r="GH1907" s="1186"/>
      <c r="GI1907" s="1186"/>
      <c r="GJ1907" s="1186"/>
      <c r="GK1907" s="1186"/>
      <c r="GL1907" s="1186"/>
      <c r="GM1907" s="1186"/>
      <c r="GN1907" s="1186"/>
      <c r="GO1907" s="1186"/>
      <c r="GP1907" s="1186"/>
      <c r="GQ1907" s="1186"/>
      <c r="GR1907" s="1186"/>
      <c r="GS1907" s="1186"/>
      <c r="GT1907" s="1186"/>
      <c r="GU1907" s="1186"/>
      <c r="GV1907" s="1186"/>
      <c r="GW1907" s="1186"/>
      <c r="GX1907" s="1186"/>
      <c r="GY1907" s="1186"/>
      <c r="GZ1907" s="1186"/>
      <c r="HA1907" s="1186"/>
      <c r="HB1907" s="1186"/>
      <c r="HC1907" s="1186"/>
      <c r="HD1907" s="1186"/>
      <c r="HE1907" s="1186"/>
      <c r="HF1907" s="1186"/>
      <c r="HG1907" s="1186"/>
      <c r="HH1907" s="1186"/>
      <c r="HI1907" s="1186"/>
      <c r="HJ1907" s="1186"/>
      <c r="HK1907" s="1186"/>
      <c r="HL1907" s="1186"/>
      <c r="HM1907" s="1186"/>
      <c r="HN1907" s="1186"/>
      <c r="HO1907" s="1186"/>
      <c r="HP1907" s="1186"/>
      <c r="HQ1907" s="1186"/>
      <c r="HR1907" s="1186"/>
      <c r="HS1907" s="1186"/>
      <c r="HT1907" s="1186"/>
      <c r="HU1907" s="1186"/>
      <c r="HV1907" s="1186"/>
      <c r="HW1907" s="1186"/>
      <c r="HX1907" s="1186"/>
      <c r="HY1907" s="1186"/>
      <c r="HZ1907" s="1186"/>
      <c r="IA1907" s="1186"/>
      <c r="IB1907" s="1186"/>
    </row>
    <row r="1908" spans="1:236" s="1185" customFormat="1">
      <c r="A1908" s="1540"/>
      <c r="B1908" s="1541"/>
      <c r="C1908" s="1542"/>
      <c r="D1908" s="1543"/>
      <c r="E1908" s="1186"/>
      <c r="F1908" s="1544"/>
      <c r="G1908" s="1604"/>
      <c r="H1908" s="1604"/>
      <c r="I1908" s="1186"/>
      <c r="J1908" s="1186"/>
      <c r="K1908" s="1186"/>
      <c r="L1908" s="1186"/>
      <c r="M1908" s="1186"/>
      <c r="N1908" s="1186"/>
      <c r="O1908" s="1186"/>
      <c r="P1908" s="1186"/>
      <c r="Q1908" s="1186"/>
      <c r="R1908" s="1186"/>
      <c r="S1908" s="1186"/>
      <c r="T1908" s="1186"/>
      <c r="U1908" s="1186"/>
      <c r="V1908" s="1186"/>
      <c r="W1908" s="1186"/>
      <c r="X1908" s="1186"/>
      <c r="Y1908" s="1186"/>
      <c r="Z1908" s="1186"/>
      <c r="AA1908" s="1186"/>
      <c r="AB1908" s="1186"/>
      <c r="AC1908" s="1186"/>
      <c r="AD1908" s="1186"/>
      <c r="AE1908" s="1186"/>
      <c r="AF1908" s="1186"/>
      <c r="AG1908" s="1186"/>
      <c r="AH1908" s="1186"/>
      <c r="AI1908" s="1186"/>
      <c r="AJ1908" s="1186"/>
      <c r="AK1908" s="1186"/>
      <c r="AL1908" s="1186"/>
      <c r="AM1908" s="1186"/>
      <c r="AN1908" s="1186"/>
      <c r="AO1908" s="1186"/>
      <c r="AP1908" s="1186"/>
      <c r="AQ1908" s="1186"/>
      <c r="AR1908" s="1186"/>
      <c r="AS1908" s="1186"/>
      <c r="AT1908" s="1186"/>
      <c r="AU1908" s="1186"/>
      <c r="AV1908" s="1186"/>
      <c r="AW1908" s="1186"/>
      <c r="AX1908" s="1186"/>
      <c r="AY1908" s="1186"/>
      <c r="AZ1908" s="1186"/>
      <c r="BA1908" s="1186"/>
      <c r="BB1908" s="1186"/>
      <c r="BC1908" s="1186"/>
      <c r="BD1908" s="1186"/>
      <c r="BE1908" s="1186"/>
      <c r="BF1908" s="1186"/>
      <c r="BG1908" s="1186"/>
      <c r="BH1908" s="1186"/>
      <c r="BI1908" s="1186"/>
      <c r="BJ1908" s="1186"/>
      <c r="BK1908" s="1186"/>
      <c r="BL1908" s="1186"/>
      <c r="BM1908" s="1186"/>
      <c r="BN1908" s="1186"/>
      <c r="BO1908" s="1186"/>
      <c r="BP1908" s="1186"/>
      <c r="BQ1908" s="1186"/>
      <c r="BR1908" s="1186"/>
      <c r="BS1908" s="1186"/>
      <c r="BT1908" s="1186"/>
      <c r="BU1908" s="1186"/>
      <c r="BV1908" s="1186"/>
      <c r="BW1908" s="1186"/>
      <c r="BX1908" s="1186"/>
      <c r="BY1908" s="1186"/>
      <c r="BZ1908" s="1186"/>
      <c r="CA1908" s="1186"/>
      <c r="CB1908" s="1186"/>
      <c r="CC1908" s="1186"/>
      <c r="CD1908" s="1186"/>
      <c r="CE1908" s="1186"/>
      <c r="CF1908" s="1186"/>
      <c r="CG1908" s="1186"/>
      <c r="CH1908" s="1186"/>
      <c r="CI1908" s="1186"/>
      <c r="CJ1908" s="1186"/>
      <c r="CK1908" s="1186"/>
      <c r="CL1908" s="1186"/>
      <c r="CM1908" s="1186"/>
      <c r="CN1908" s="1186"/>
      <c r="CO1908" s="1186"/>
      <c r="CP1908" s="1186"/>
      <c r="CQ1908" s="1186"/>
      <c r="CR1908" s="1186"/>
      <c r="CS1908" s="1186"/>
      <c r="CT1908" s="1186"/>
      <c r="CU1908" s="1186"/>
      <c r="CV1908" s="1186"/>
      <c r="CW1908" s="1186"/>
      <c r="CX1908" s="1186"/>
      <c r="CY1908" s="1186"/>
      <c r="CZ1908" s="1186"/>
      <c r="DA1908" s="1186"/>
      <c r="DB1908" s="1186"/>
      <c r="DC1908" s="1186"/>
      <c r="DD1908" s="1186"/>
      <c r="DE1908" s="1186"/>
      <c r="DF1908" s="1186"/>
      <c r="DG1908" s="1186"/>
      <c r="DH1908" s="1186"/>
      <c r="DI1908" s="1186"/>
      <c r="DJ1908" s="1186"/>
      <c r="DK1908" s="1186"/>
      <c r="DL1908" s="1186"/>
      <c r="DM1908" s="1186"/>
      <c r="DN1908" s="1186"/>
      <c r="DO1908" s="1186"/>
      <c r="DP1908" s="1186"/>
      <c r="DQ1908" s="1186"/>
      <c r="DR1908" s="1186"/>
      <c r="DS1908" s="1186"/>
      <c r="DT1908" s="1186"/>
      <c r="DU1908" s="1186"/>
      <c r="DV1908" s="1186"/>
      <c r="DW1908" s="1186"/>
      <c r="DX1908" s="1186"/>
      <c r="DY1908" s="1186"/>
      <c r="DZ1908" s="1186"/>
      <c r="EA1908" s="1186"/>
      <c r="EB1908" s="1186"/>
      <c r="EC1908" s="1186"/>
      <c r="ED1908" s="1186"/>
      <c r="EE1908" s="1186"/>
      <c r="EF1908" s="1186"/>
      <c r="EG1908" s="1186"/>
      <c r="EH1908" s="1186"/>
      <c r="EI1908" s="1186"/>
      <c r="EJ1908" s="1186"/>
      <c r="EK1908" s="1186"/>
      <c r="EL1908" s="1186"/>
      <c r="EM1908" s="1186"/>
      <c r="EN1908" s="1186"/>
      <c r="EO1908" s="1186"/>
      <c r="EP1908" s="1186"/>
      <c r="EQ1908" s="1186"/>
      <c r="ER1908" s="1186"/>
      <c r="ES1908" s="1186"/>
      <c r="ET1908" s="1186"/>
      <c r="EU1908" s="1186"/>
      <c r="EV1908" s="1186"/>
      <c r="EW1908" s="1186"/>
      <c r="EX1908" s="1186"/>
      <c r="EY1908" s="1186"/>
      <c r="EZ1908" s="1186"/>
      <c r="FA1908" s="1186"/>
      <c r="FB1908" s="1186"/>
      <c r="FC1908" s="1186"/>
      <c r="FD1908" s="1186"/>
      <c r="FE1908" s="1186"/>
      <c r="FF1908" s="1186"/>
      <c r="FG1908" s="1186"/>
      <c r="FH1908" s="1186"/>
      <c r="FI1908" s="1186"/>
      <c r="FJ1908" s="1186"/>
      <c r="FK1908" s="1186"/>
      <c r="FL1908" s="1186"/>
      <c r="FM1908" s="1186"/>
      <c r="FN1908" s="1186"/>
      <c r="FO1908" s="1186"/>
      <c r="FP1908" s="1186"/>
      <c r="FQ1908" s="1186"/>
      <c r="FR1908" s="1186"/>
      <c r="FS1908" s="1186"/>
      <c r="FT1908" s="1186"/>
      <c r="FU1908" s="1186"/>
      <c r="FV1908" s="1186"/>
      <c r="FW1908" s="1186"/>
      <c r="FX1908" s="1186"/>
      <c r="FY1908" s="1186"/>
      <c r="FZ1908" s="1186"/>
      <c r="GA1908" s="1186"/>
      <c r="GB1908" s="1186"/>
      <c r="GC1908" s="1186"/>
      <c r="GD1908" s="1186"/>
      <c r="GE1908" s="1186"/>
      <c r="GF1908" s="1186"/>
      <c r="GG1908" s="1186"/>
      <c r="GH1908" s="1186"/>
      <c r="GI1908" s="1186"/>
      <c r="GJ1908" s="1186"/>
      <c r="GK1908" s="1186"/>
      <c r="GL1908" s="1186"/>
      <c r="GM1908" s="1186"/>
      <c r="GN1908" s="1186"/>
      <c r="GO1908" s="1186"/>
      <c r="GP1908" s="1186"/>
      <c r="GQ1908" s="1186"/>
      <c r="GR1908" s="1186"/>
      <c r="GS1908" s="1186"/>
      <c r="GT1908" s="1186"/>
      <c r="GU1908" s="1186"/>
      <c r="GV1908" s="1186"/>
      <c r="GW1908" s="1186"/>
      <c r="GX1908" s="1186"/>
      <c r="GY1908" s="1186"/>
      <c r="GZ1908" s="1186"/>
      <c r="HA1908" s="1186"/>
      <c r="HB1908" s="1186"/>
      <c r="HC1908" s="1186"/>
      <c r="HD1908" s="1186"/>
      <c r="HE1908" s="1186"/>
      <c r="HF1908" s="1186"/>
      <c r="HG1908" s="1186"/>
      <c r="HH1908" s="1186"/>
      <c r="HI1908" s="1186"/>
      <c r="HJ1908" s="1186"/>
      <c r="HK1908" s="1186"/>
      <c r="HL1908" s="1186"/>
      <c r="HM1908" s="1186"/>
      <c r="HN1908" s="1186"/>
      <c r="HO1908" s="1186"/>
      <c r="HP1908" s="1186"/>
      <c r="HQ1908" s="1186"/>
      <c r="HR1908" s="1186"/>
      <c r="HS1908" s="1186"/>
      <c r="HT1908" s="1186"/>
      <c r="HU1908" s="1186"/>
      <c r="HV1908" s="1186"/>
      <c r="HW1908" s="1186"/>
      <c r="HX1908" s="1186"/>
      <c r="HY1908" s="1186"/>
      <c r="HZ1908" s="1186"/>
      <c r="IA1908" s="1186"/>
      <c r="IB1908" s="1186"/>
    </row>
    <row r="1909" spans="1:236" s="1185" customFormat="1">
      <c r="A1909" s="1540"/>
      <c r="B1909" s="1541"/>
      <c r="C1909" s="1542"/>
      <c r="D1909" s="1543"/>
      <c r="E1909" s="1186"/>
      <c r="F1909" s="1544"/>
      <c r="G1909" s="1604"/>
      <c r="H1909" s="1604"/>
      <c r="I1909" s="1186"/>
      <c r="J1909" s="1186"/>
      <c r="K1909" s="1186"/>
      <c r="L1909" s="1186"/>
      <c r="M1909" s="1186"/>
      <c r="N1909" s="1186"/>
      <c r="O1909" s="1186"/>
      <c r="P1909" s="1186"/>
      <c r="Q1909" s="1186"/>
      <c r="R1909" s="1186"/>
      <c r="S1909" s="1186"/>
      <c r="T1909" s="1186"/>
      <c r="U1909" s="1186"/>
      <c r="V1909" s="1186"/>
      <c r="W1909" s="1186"/>
      <c r="X1909" s="1186"/>
      <c r="Y1909" s="1186"/>
      <c r="Z1909" s="1186"/>
      <c r="AA1909" s="1186"/>
      <c r="AB1909" s="1186"/>
      <c r="AC1909" s="1186"/>
      <c r="AD1909" s="1186"/>
      <c r="AE1909" s="1186"/>
      <c r="AF1909" s="1186"/>
      <c r="AG1909" s="1186"/>
      <c r="AH1909" s="1186"/>
      <c r="AI1909" s="1186"/>
      <c r="AJ1909" s="1186"/>
      <c r="AK1909" s="1186"/>
      <c r="AL1909" s="1186"/>
      <c r="AM1909" s="1186"/>
      <c r="AN1909" s="1186"/>
      <c r="AO1909" s="1186"/>
      <c r="AP1909" s="1186"/>
      <c r="AQ1909" s="1186"/>
      <c r="AR1909" s="1186"/>
      <c r="AS1909" s="1186"/>
      <c r="AT1909" s="1186"/>
      <c r="AU1909" s="1186"/>
      <c r="AV1909" s="1186"/>
      <c r="AW1909" s="1186"/>
      <c r="AX1909" s="1186"/>
      <c r="AY1909" s="1186"/>
      <c r="AZ1909" s="1186"/>
      <c r="BA1909" s="1186"/>
      <c r="BB1909" s="1186"/>
      <c r="BC1909" s="1186"/>
      <c r="BD1909" s="1186"/>
      <c r="BE1909" s="1186"/>
      <c r="BF1909" s="1186"/>
      <c r="BG1909" s="1186"/>
      <c r="BH1909" s="1186"/>
      <c r="BI1909" s="1186"/>
      <c r="BJ1909" s="1186"/>
      <c r="BK1909" s="1186"/>
      <c r="BL1909" s="1186"/>
      <c r="BM1909" s="1186"/>
      <c r="BN1909" s="1186"/>
      <c r="BO1909" s="1186"/>
      <c r="BP1909" s="1186"/>
      <c r="BQ1909" s="1186"/>
      <c r="BR1909" s="1186"/>
      <c r="BS1909" s="1186"/>
      <c r="BT1909" s="1186"/>
      <c r="BU1909" s="1186"/>
      <c r="BV1909" s="1186"/>
      <c r="BW1909" s="1186"/>
      <c r="BX1909" s="1186"/>
      <c r="BY1909" s="1186"/>
      <c r="BZ1909" s="1186"/>
      <c r="CA1909" s="1186"/>
      <c r="CB1909" s="1186"/>
      <c r="CC1909" s="1186"/>
      <c r="CD1909" s="1186"/>
      <c r="CE1909" s="1186"/>
      <c r="CF1909" s="1186"/>
      <c r="CG1909" s="1186"/>
      <c r="CH1909" s="1186"/>
      <c r="CI1909" s="1186"/>
      <c r="CJ1909" s="1186"/>
      <c r="CK1909" s="1186"/>
      <c r="CL1909" s="1186"/>
      <c r="CM1909" s="1186"/>
      <c r="CN1909" s="1186"/>
      <c r="CO1909" s="1186"/>
      <c r="CP1909" s="1186"/>
      <c r="CQ1909" s="1186"/>
      <c r="CR1909" s="1186"/>
      <c r="CS1909" s="1186"/>
      <c r="CT1909" s="1186"/>
      <c r="CU1909" s="1186"/>
      <c r="CV1909" s="1186"/>
      <c r="CW1909" s="1186"/>
      <c r="CX1909" s="1186"/>
      <c r="CY1909" s="1186"/>
      <c r="CZ1909" s="1186"/>
      <c r="DA1909" s="1186"/>
      <c r="DB1909" s="1186"/>
      <c r="DC1909" s="1186"/>
      <c r="DD1909" s="1186"/>
      <c r="DE1909" s="1186"/>
      <c r="DF1909" s="1186"/>
      <c r="DG1909" s="1186"/>
      <c r="DH1909" s="1186"/>
      <c r="DI1909" s="1186"/>
      <c r="DJ1909" s="1186"/>
      <c r="DK1909" s="1186"/>
      <c r="DL1909" s="1186"/>
      <c r="DM1909" s="1186"/>
      <c r="DN1909" s="1186"/>
      <c r="DO1909" s="1186"/>
      <c r="DP1909" s="1186"/>
      <c r="DQ1909" s="1186"/>
      <c r="DR1909" s="1186"/>
      <c r="DS1909" s="1186"/>
      <c r="DT1909" s="1186"/>
      <c r="DU1909" s="1186"/>
      <c r="DV1909" s="1186"/>
      <c r="DW1909" s="1186"/>
      <c r="DX1909" s="1186"/>
      <c r="DY1909" s="1186"/>
      <c r="DZ1909" s="1186"/>
      <c r="EA1909" s="1186"/>
      <c r="EB1909" s="1186"/>
      <c r="EC1909" s="1186"/>
      <c r="ED1909" s="1186"/>
      <c r="EE1909" s="1186"/>
      <c r="EF1909" s="1186"/>
      <c r="EG1909" s="1186"/>
      <c r="EH1909" s="1186"/>
      <c r="EI1909" s="1186"/>
      <c r="EJ1909" s="1186"/>
      <c r="EK1909" s="1186"/>
      <c r="EL1909" s="1186"/>
      <c r="EM1909" s="1186"/>
      <c r="EN1909" s="1186"/>
      <c r="EO1909" s="1186"/>
      <c r="EP1909" s="1186"/>
      <c r="EQ1909" s="1186"/>
      <c r="ER1909" s="1186"/>
      <c r="ES1909" s="1186"/>
      <c r="ET1909" s="1186"/>
      <c r="EU1909" s="1186"/>
      <c r="EV1909" s="1186"/>
      <c r="EW1909" s="1186"/>
      <c r="EX1909" s="1186"/>
      <c r="EY1909" s="1186"/>
      <c r="EZ1909" s="1186"/>
      <c r="FA1909" s="1186"/>
      <c r="FB1909" s="1186"/>
      <c r="FC1909" s="1186"/>
      <c r="FD1909" s="1186"/>
      <c r="FE1909" s="1186"/>
      <c r="FF1909" s="1186"/>
      <c r="FG1909" s="1186"/>
      <c r="FH1909" s="1186"/>
      <c r="FI1909" s="1186"/>
      <c r="FJ1909" s="1186"/>
      <c r="FK1909" s="1186"/>
      <c r="FL1909" s="1186"/>
      <c r="FM1909" s="1186"/>
      <c r="FN1909" s="1186"/>
      <c r="FO1909" s="1186"/>
      <c r="FP1909" s="1186"/>
      <c r="FQ1909" s="1186"/>
      <c r="FR1909" s="1186"/>
      <c r="FS1909" s="1186"/>
      <c r="FT1909" s="1186"/>
      <c r="FU1909" s="1186"/>
      <c r="FV1909" s="1186"/>
      <c r="FW1909" s="1186"/>
      <c r="FX1909" s="1186"/>
      <c r="FY1909" s="1186"/>
      <c r="FZ1909" s="1186"/>
      <c r="GA1909" s="1186"/>
      <c r="GB1909" s="1186"/>
      <c r="GC1909" s="1186"/>
      <c r="GD1909" s="1186"/>
      <c r="GE1909" s="1186"/>
      <c r="GF1909" s="1186"/>
      <c r="GG1909" s="1186"/>
      <c r="GH1909" s="1186"/>
      <c r="GI1909" s="1186"/>
      <c r="GJ1909" s="1186"/>
      <c r="GK1909" s="1186"/>
      <c r="GL1909" s="1186"/>
      <c r="GM1909" s="1186"/>
      <c r="GN1909" s="1186"/>
      <c r="GO1909" s="1186"/>
      <c r="GP1909" s="1186"/>
      <c r="GQ1909" s="1186"/>
      <c r="GR1909" s="1186"/>
      <c r="GS1909" s="1186"/>
      <c r="GT1909" s="1186"/>
      <c r="GU1909" s="1186"/>
      <c r="GV1909" s="1186"/>
      <c r="GW1909" s="1186"/>
      <c r="GX1909" s="1186"/>
      <c r="GY1909" s="1186"/>
      <c r="GZ1909" s="1186"/>
      <c r="HA1909" s="1186"/>
      <c r="HB1909" s="1186"/>
      <c r="HC1909" s="1186"/>
      <c r="HD1909" s="1186"/>
      <c r="HE1909" s="1186"/>
      <c r="HF1909" s="1186"/>
      <c r="HG1909" s="1186"/>
      <c r="HH1909" s="1186"/>
      <c r="HI1909" s="1186"/>
      <c r="HJ1909" s="1186"/>
      <c r="HK1909" s="1186"/>
      <c r="HL1909" s="1186"/>
      <c r="HM1909" s="1186"/>
      <c r="HN1909" s="1186"/>
      <c r="HO1909" s="1186"/>
      <c r="HP1909" s="1186"/>
      <c r="HQ1909" s="1186"/>
      <c r="HR1909" s="1186"/>
      <c r="HS1909" s="1186"/>
      <c r="HT1909" s="1186"/>
      <c r="HU1909" s="1186"/>
      <c r="HV1909" s="1186"/>
      <c r="HW1909" s="1186"/>
      <c r="HX1909" s="1186"/>
      <c r="HY1909" s="1186"/>
      <c r="HZ1909" s="1186"/>
      <c r="IA1909" s="1186"/>
      <c r="IB1909" s="1186"/>
    </row>
    <row r="1910" spans="1:236" s="1185" customFormat="1">
      <c r="A1910" s="1540"/>
      <c r="B1910" s="1541"/>
      <c r="C1910" s="1542"/>
      <c r="D1910" s="1543"/>
      <c r="E1910" s="1186"/>
      <c r="F1910" s="1544"/>
      <c r="G1910" s="1604"/>
      <c r="H1910" s="1604"/>
      <c r="I1910" s="1186"/>
      <c r="J1910" s="1186"/>
      <c r="K1910" s="1186"/>
      <c r="L1910" s="1186"/>
      <c r="M1910" s="1186"/>
      <c r="N1910" s="1186"/>
      <c r="O1910" s="1186"/>
      <c r="P1910" s="1186"/>
      <c r="Q1910" s="1186"/>
      <c r="R1910" s="1186"/>
      <c r="S1910" s="1186"/>
      <c r="T1910" s="1186"/>
      <c r="U1910" s="1186"/>
      <c r="V1910" s="1186"/>
      <c r="W1910" s="1186"/>
      <c r="X1910" s="1186"/>
      <c r="Y1910" s="1186"/>
      <c r="Z1910" s="1186"/>
      <c r="AA1910" s="1186"/>
      <c r="AB1910" s="1186"/>
      <c r="AC1910" s="1186"/>
      <c r="AD1910" s="1186"/>
      <c r="AE1910" s="1186"/>
      <c r="AF1910" s="1186"/>
      <c r="AG1910" s="1186"/>
      <c r="AH1910" s="1186"/>
      <c r="AI1910" s="1186"/>
      <c r="AJ1910" s="1186"/>
      <c r="AK1910" s="1186"/>
      <c r="AL1910" s="1186"/>
      <c r="AM1910" s="1186"/>
      <c r="AN1910" s="1186"/>
      <c r="AO1910" s="1186"/>
      <c r="AP1910" s="1186"/>
      <c r="AQ1910" s="1186"/>
      <c r="AR1910" s="1186"/>
      <c r="AS1910" s="1186"/>
      <c r="AT1910" s="1186"/>
      <c r="AU1910" s="1186"/>
      <c r="AV1910" s="1186"/>
      <c r="AW1910" s="1186"/>
      <c r="AX1910" s="1186"/>
      <c r="AY1910" s="1186"/>
      <c r="AZ1910" s="1186"/>
      <c r="BA1910" s="1186"/>
      <c r="BB1910" s="1186"/>
      <c r="BC1910" s="1186"/>
      <c r="BD1910" s="1186"/>
      <c r="BE1910" s="1186"/>
      <c r="BF1910" s="1186"/>
      <c r="BG1910" s="1186"/>
      <c r="BH1910" s="1186"/>
      <c r="BI1910" s="1186"/>
      <c r="BJ1910" s="1186"/>
      <c r="BK1910" s="1186"/>
      <c r="BL1910" s="1186"/>
      <c r="BM1910" s="1186"/>
      <c r="BN1910" s="1186"/>
      <c r="BO1910" s="1186"/>
      <c r="BP1910" s="1186"/>
      <c r="BQ1910" s="1186"/>
      <c r="BR1910" s="1186"/>
      <c r="BS1910" s="1186"/>
      <c r="BT1910" s="1186"/>
      <c r="BU1910" s="1186"/>
      <c r="BV1910" s="1186"/>
      <c r="BW1910" s="1186"/>
      <c r="BX1910" s="1186"/>
      <c r="BY1910" s="1186"/>
      <c r="BZ1910" s="1186"/>
      <c r="CA1910" s="1186"/>
      <c r="CB1910" s="1186"/>
      <c r="CC1910" s="1186"/>
      <c r="CD1910" s="1186"/>
      <c r="CE1910" s="1186"/>
      <c r="CF1910" s="1186"/>
      <c r="CG1910" s="1186"/>
      <c r="CH1910" s="1186"/>
      <c r="CI1910" s="1186"/>
      <c r="CJ1910" s="1186"/>
      <c r="CK1910" s="1186"/>
      <c r="CL1910" s="1186"/>
      <c r="CM1910" s="1186"/>
      <c r="CN1910" s="1186"/>
      <c r="CO1910" s="1186"/>
      <c r="CP1910" s="1186"/>
      <c r="CQ1910" s="1186"/>
      <c r="CR1910" s="1186"/>
      <c r="CS1910" s="1186"/>
      <c r="CT1910" s="1186"/>
      <c r="CU1910" s="1186"/>
      <c r="CV1910" s="1186"/>
      <c r="CW1910" s="1186"/>
      <c r="CX1910" s="1186"/>
      <c r="CY1910" s="1186"/>
      <c r="CZ1910" s="1186"/>
      <c r="DA1910" s="1186"/>
      <c r="DB1910" s="1186"/>
      <c r="DC1910" s="1186"/>
      <c r="DD1910" s="1186"/>
      <c r="DE1910" s="1186"/>
      <c r="DF1910" s="1186"/>
      <c r="DG1910" s="1186"/>
      <c r="DH1910" s="1186"/>
      <c r="DI1910" s="1186"/>
      <c r="DJ1910" s="1186"/>
      <c r="DK1910" s="1186"/>
      <c r="DL1910" s="1186"/>
      <c r="DM1910" s="1186"/>
      <c r="DN1910" s="1186"/>
      <c r="DO1910" s="1186"/>
      <c r="DP1910" s="1186"/>
      <c r="DQ1910" s="1186"/>
      <c r="DR1910" s="1186"/>
      <c r="DS1910" s="1186"/>
      <c r="DT1910" s="1186"/>
      <c r="DU1910" s="1186"/>
      <c r="DV1910" s="1186"/>
      <c r="DW1910" s="1186"/>
      <c r="DX1910" s="1186"/>
      <c r="DY1910" s="1186"/>
      <c r="DZ1910" s="1186"/>
      <c r="EA1910" s="1186"/>
      <c r="EB1910" s="1186"/>
      <c r="EC1910" s="1186"/>
      <c r="ED1910" s="1186"/>
      <c r="EE1910" s="1186"/>
      <c r="EF1910" s="1186"/>
      <c r="EG1910" s="1186"/>
      <c r="EH1910" s="1186"/>
      <c r="EI1910" s="1186"/>
      <c r="EJ1910" s="1186"/>
      <c r="EK1910" s="1186"/>
      <c r="EL1910" s="1186"/>
      <c r="EM1910" s="1186"/>
      <c r="EN1910" s="1186"/>
      <c r="EO1910" s="1186"/>
      <c r="EP1910" s="1186"/>
      <c r="EQ1910" s="1186"/>
      <c r="ER1910" s="1186"/>
      <c r="ES1910" s="1186"/>
      <c r="ET1910" s="1186"/>
      <c r="EU1910" s="1186"/>
      <c r="EV1910" s="1186"/>
      <c r="EW1910" s="1186"/>
      <c r="EX1910" s="1186"/>
      <c r="EY1910" s="1186"/>
      <c r="EZ1910" s="1186"/>
      <c r="FA1910" s="1186"/>
      <c r="FB1910" s="1186"/>
      <c r="FC1910" s="1186"/>
      <c r="FD1910" s="1186"/>
      <c r="FE1910" s="1186"/>
      <c r="FF1910" s="1186"/>
      <c r="FG1910" s="1186"/>
      <c r="FH1910" s="1186"/>
      <c r="FI1910" s="1186"/>
      <c r="FJ1910" s="1186"/>
      <c r="FK1910" s="1186"/>
      <c r="FL1910" s="1186"/>
      <c r="FM1910" s="1186"/>
      <c r="FN1910" s="1186"/>
      <c r="FO1910" s="1186"/>
      <c r="FP1910" s="1186"/>
      <c r="FQ1910" s="1186"/>
      <c r="FR1910" s="1186"/>
      <c r="FS1910" s="1186"/>
      <c r="FT1910" s="1186"/>
      <c r="FU1910" s="1186"/>
      <c r="FV1910" s="1186"/>
      <c r="FW1910" s="1186"/>
      <c r="FX1910" s="1186"/>
      <c r="FY1910" s="1186"/>
      <c r="FZ1910" s="1186"/>
      <c r="GA1910" s="1186"/>
      <c r="GB1910" s="1186"/>
      <c r="GC1910" s="1186"/>
      <c r="GD1910" s="1186"/>
      <c r="GE1910" s="1186"/>
      <c r="GF1910" s="1186"/>
      <c r="GG1910" s="1186"/>
      <c r="GH1910" s="1186"/>
      <c r="GI1910" s="1186"/>
      <c r="GJ1910" s="1186"/>
      <c r="GK1910" s="1186"/>
      <c r="GL1910" s="1186"/>
      <c r="GM1910" s="1186"/>
      <c r="GN1910" s="1186"/>
      <c r="GO1910" s="1186"/>
      <c r="GP1910" s="1186"/>
      <c r="GQ1910" s="1186"/>
      <c r="GR1910" s="1186"/>
      <c r="GS1910" s="1186"/>
      <c r="GT1910" s="1186"/>
      <c r="GU1910" s="1186"/>
      <c r="GV1910" s="1186"/>
      <c r="GW1910" s="1186"/>
      <c r="GX1910" s="1186"/>
      <c r="GY1910" s="1186"/>
      <c r="GZ1910" s="1186"/>
      <c r="HA1910" s="1186"/>
      <c r="HB1910" s="1186"/>
      <c r="HC1910" s="1186"/>
      <c r="HD1910" s="1186"/>
      <c r="HE1910" s="1186"/>
      <c r="HF1910" s="1186"/>
      <c r="HG1910" s="1186"/>
      <c r="HH1910" s="1186"/>
      <c r="HI1910" s="1186"/>
      <c r="HJ1910" s="1186"/>
      <c r="HK1910" s="1186"/>
      <c r="HL1910" s="1186"/>
      <c r="HM1910" s="1186"/>
      <c r="HN1910" s="1186"/>
      <c r="HO1910" s="1186"/>
      <c r="HP1910" s="1186"/>
      <c r="HQ1910" s="1186"/>
      <c r="HR1910" s="1186"/>
      <c r="HS1910" s="1186"/>
      <c r="HT1910" s="1186"/>
      <c r="HU1910" s="1186"/>
      <c r="HV1910" s="1186"/>
      <c r="HW1910" s="1186"/>
      <c r="HX1910" s="1186"/>
      <c r="HY1910" s="1186"/>
      <c r="HZ1910" s="1186"/>
      <c r="IA1910" s="1186"/>
      <c r="IB1910" s="1186"/>
    </row>
    <row r="1911" spans="1:236" s="1185" customFormat="1">
      <c r="A1911" s="1540"/>
      <c r="B1911" s="1541"/>
      <c r="C1911" s="1542"/>
      <c r="D1911" s="1543"/>
      <c r="E1911" s="1186"/>
      <c r="F1911" s="1544"/>
      <c r="G1911" s="1604"/>
      <c r="H1911" s="1604"/>
      <c r="I1911" s="1186"/>
      <c r="J1911" s="1186"/>
      <c r="K1911" s="1186"/>
      <c r="L1911" s="1186"/>
      <c r="M1911" s="1186"/>
      <c r="N1911" s="1186"/>
      <c r="O1911" s="1186"/>
      <c r="P1911" s="1186"/>
      <c r="Q1911" s="1186"/>
      <c r="R1911" s="1186"/>
      <c r="S1911" s="1186"/>
      <c r="T1911" s="1186"/>
      <c r="U1911" s="1186"/>
      <c r="V1911" s="1186"/>
      <c r="W1911" s="1186"/>
      <c r="X1911" s="1186"/>
      <c r="Y1911" s="1186"/>
      <c r="Z1911" s="1186"/>
      <c r="AA1911" s="1186"/>
      <c r="AB1911" s="1186"/>
      <c r="AC1911" s="1186"/>
      <c r="AD1911" s="1186"/>
      <c r="AE1911" s="1186"/>
      <c r="AF1911" s="1186"/>
      <c r="AG1911" s="1186"/>
      <c r="AH1911" s="1186"/>
      <c r="AI1911" s="1186"/>
      <c r="AJ1911" s="1186"/>
      <c r="AK1911" s="1186"/>
      <c r="AL1911" s="1186"/>
      <c r="AM1911" s="1186"/>
      <c r="AN1911" s="1186"/>
      <c r="AO1911" s="1186"/>
      <c r="AP1911" s="1186"/>
      <c r="AQ1911" s="1186"/>
      <c r="AR1911" s="1186"/>
      <c r="AS1911" s="1186"/>
      <c r="AT1911" s="1186"/>
      <c r="AU1911" s="1186"/>
      <c r="AV1911" s="1186"/>
      <c r="AW1911" s="1186"/>
      <c r="AX1911" s="1186"/>
      <c r="AY1911" s="1186"/>
      <c r="AZ1911" s="1186"/>
      <c r="BA1911" s="1186"/>
      <c r="BB1911" s="1186"/>
      <c r="BC1911" s="1186"/>
      <c r="BD1911" s="1186"/>
      <c r="BE1911" s="1186"/>
      <c r="BF1911" s="1186"/>
      <c r="BG1911" s="1186"/>
      <c r="BH1911" s="1186"/>
      <c r="BI1911" s="1186"/>
      <c r="BJ1911" s="1186"/>
      <c r="BK1911" s="1186"/>
      <c r="BL1911" s="1186"/>
      <c r="BM1911" s="1186"/>
      <c r="BN1911" s="1186"/>
      <c r="BO1911" s="1186"/>
      <c r="BP1911" s="1186"/>
      <c r="BQ1911" s="1186"/>
      <c r="BR1911" s="1186"/>
      <c r="BS1911" s="1186"/>
      <c r="BT1911" s="1186"/>
      <c r="BU1911" s="1186"/>
      <c r="BV1911" s="1186"/>
      <c r="BW1911" s="1186"/>
      <c r="BX1911" s="1186"/>
      <c r="BY1911" s="1186"/>
      <c r="BZ1911" s="1186"/>
      <c r="CA1911" s="1186"/>
      <c r="CB1911" s="1186"/>
      <c r="CC1911" s="1186"/>
      <c r="CD1911" s="1186"/>
      <c r="CE1911" s="1186"/>
      <c r="CF1911" s="1186"/>
      <c r="CG1911" s="1186"/>
      <c r="CH1911" s="1186"/>
      <c r="CI1911" s="1186"/>
      <c r="CJ1911" s="1186"/>
      <c r="CK1911" s="1186"/>
      <c r="CL1911" s="1186"/>
      <c r="CM1911" s="1186"/>
      <c r="CN1911" s="1186"/>
      <c r="CO1911" s="1186"/>
      <c r="CP1911" s="1186"/>
      <c r="CQ1911" s="1186"/>
      <c r="CR1911" s="1186"/>
      <c r="CS1911" s="1186"/>
      <c r="CT1911" s="1186"/>
      <c r="CU1911" s="1186"/>
      <c r="CV1911" s="1186"/>
      <c r="CW1911" s="1186"/>
      <c r="CX1911" s="1186"/>
      <c r="CY1911" s="1186"/>
      <c r="CZ1911" s="1186"/>
      <c r="DA1911" s="1186"/>
      <c r="DB1911" s="1186"/>
      <c r="DC1911" s="1186"/>
      <c r="DD1911" s="1186"/>
      <c r="DE1911" s="1186"/>
      <c r="DF1911" s="1186"/>
      <c r="DG1911" s="1186"/>
      <c r="DH1911" s="1186"/>
      <c r="DI1911" s="1186"/>
      <c r="DJ1911" s="1186"/>
      <c r="DK1911" s="1186"/>
      <c r="DL1911" s="1186"/>
      <c r="DM1911" s="1186"/>
      <c r="DN1911" s="1186"/>
      <c r="DO1911" s="1186"/>
      <c r="DP1911" s="1186"/>
      <c r="DQ1911" s="1186"/>
      <c r="DR1911" s="1186"/>
      <c r="DS1911" s="1186"/>
      <c r="DT1911" s="1186"/>
      <c r="DU1911" s="1186"/>
      <c r="DV1911" s="1186"/>
      <c r="DW1911" s="1186"/>
      <c r="DX1911" s="1186"/>
      <c r="DY1911" s="1186"/>
      <c r="DZ1911" s="1186"/>
      <c r="EA1911" s="1186"/>
      <c r="EB1911" s="1186"/>
      <c r="EC1911" s="1186"/>
      <c r="ED1911" s="1186"/>
      <c r="EE1911" s="1186"/>
      <c r="EF1911" s="1186"/>
      <c r="EG1911" s="1186"/>
      <c r="EH1911" s="1186"/>
      <c r="EI1911" s="1186"/>
      <c r="EJ1911" s="1186"/>
      <c r="EK1911" s="1186"/>
      <c r="EL1911" s="1186"/>
      <c r="EM1911" s="1186"/>
      <c r="EN1911" s="1186"/>
      <c r="EO1911" s="1186"/>
      <c r="EP1911" s="1186"/>
      <c r="EQ1911" s="1186"/>
      <c r="ER1911" s="1186"/>
      <c r="ES1911" s="1186"/>
      <c r="ET1911" s="1186"/>
      <c r="EU1911" s="1186"/>
      <c r="EV1911" s="1186"/>
      <c r="EW1911" s="1186"/>
      <c r="EX1911" s="1186"/>
      <c r="EY1911" s="1186"/>
      <c r="EZ1911" s="1186"/>
      <c r="FA1911" s="1186"/>
      <c r="FB1911" s="1186"/>
      <c r="FC1911" s="1186"/>
      <c r="FD1911" s="1186"/>
      <c r="FE1911" s="1186"/>
      <c r="FF1911" s="1186"/>
      <c r="FG1911" s="1186"/>
      <c r="FH1911" s="1186"/>
      <c r="FI1911" s="1186"/>
      <c r="FJ1911" s="1186"/>
      <c r="FK1911" s="1186"/>
      <c r="FL1911" s="1186"/>
      <c r="FM1911" s="1186"/>
      <c r="FN1911" s="1186"/>
      <c r="FO1911" s="1186"/>
      <c r="FP1911" s="1186"/>
      <c r="FQ1911" s="1186"/>
      <c r="FR1911" s="1186"/>
      <c r="FS1911" s="1186"/>
      <c r="FT1911" s="1186"/>
      <c r="FU1911" s="1186"/>
      <c r="FV1911" s="1186"/>
      <c r="FW1911" s="1186"/>
      <c r="FX1911" s="1186"/>
      <c r="FY1911" s="1186"/>
      <c r="FZ1911" s="1186"/>
      <c r="GA1911" s="1186"/>
      <c r="GB1911" s="1186"/>
      <c r="GC1911" s="1186"/>
      <c r="GD1911" s="1186"/>
      <c r="GE1911" s="1186"/>
      <c r="GF1911" s="1186"/>
      <c r="GG1911" s="1186"/>
      <c r="GH1911" s="1186"/>
      <c r="GI1911" s="1186"/>
      <c r="GJ1911" s="1186"/>
      <c r="GK1911" s="1186"/>
      <c r="GL1911" s="1186"/>
      <c r="GM1911" s="1186"/>
      <c r="GN1911" s="1186"/>
      <c r="GO1911" s="1186"/>
      <c r="GP1911" s="1186"/>
      <c r="GQ1911" s="1186"/>
      <c r="GR1911" s="1186"/>
      <c r="GS1911" s="1186"/>
      <c r="GT1911" s="1186"/>
      <c r="GU1911" s="1186"/>
      <c r="GV1911" s="1186"/>
      <c r="GW1911" s="1186"/>
      <c r="GX1911" s="1186"/>
      <c r="GY1911" s="1186"/>
      <c r="GZ1911" s="1186"/>
      <c r="HA1911" s="1186"/>
      <c r="HB1911" s="1186"/>
      <c r="HC1911" s="1186"/>
      <c r="HD1911" s="1186"/>
      <c r="HE1911" s="1186"/>
      <c r="HF1911" s="1186"/>
      <c r="HG1911" s="1186"/>
      <c r="HH1911" s="1186"/>
      <c r="HI1911" s="1186"/>
      <c r="HJ1911" s="1186"/>
      <c r="HK1911" s="1186"/>
      <c r="HL1911" s="1186"/>
      <c r="HM1911" s="1186"/>
      <c r="HN1911" s="1186"/>
      <c r="HO1911" s="1186"/>
      <c r="HP1911" s="1186"/>
      <c r="HQ1911" s="1186"/>
      <c r="HR1911" s="1186"/>
      <c r="HS1911" s="1186"/>
      <c r="HT1911" s="1186"/>
      <c r="HU1911" s="1186"/>
      <c r="HV1911" s="1186"/>
      <c r="HW1911" s="1186"/>
      <c r="HX1911" s="1186"/>
      <c r="HY1911" s="1186"/>
      <c r="HZ1911" s="1186"/>
      <c r="IA1911" s="1186"/>
      <c r="IB1911" s="1186"/>
    </row>
    <row r="1912" spans="1:236" s="1185" customFormat="1">
      <c r="A1912" s="1540"/>
      <c r="B1912" s="1541"/>
      <c r="C1912" s="1542"/>
      <c r="D1912" s="1543"/>
      <c r="E1912" s="1186"/>
      <c r="F1912" s="1544"/>
      <c r="G1912" s="1604"/>
      <c r="H1912" s="1604"/>
      <c r="I1912" s="1186"/>
      <c r="J1912" s="1186"/>
      <c r="K1912" s="1186"/>
      <c r="L1912" s="1186"/>
      <c r="M1912" s="1186"/>
      <c r="N1912" s="1186"/>
      <c r="O1912" s="1186"/>
      <c r="P1912" s="1186"/>
      <c r="Q1912" s="1186"/>
      <c r="R1912" s="1186"/>
      <c r="S1912" s="1186"/>
      <c r="T1912" s="1186"/>
      <c r="U1912" s="1186"/>
      <c r="V1912" s="1186"/>
      <c r="W1912" s="1186"/>
      <c r="X1912" s="1186"/>
      <c r="Y1912" s="1186"/>
      <c r="Z1912" s="1186"/>
      <c r="AA1912" s="1186"/>
      <c r="AB1912" s="1186"/>
      <c r="AC1912" s="1186"/>
      <c r="AD1912" s="1186"/>
      <c r="AE1912" s="1186"/>
      <c r="AF1912" s="1186"/>
      <c r="AG1912" s="1186"/>
      <c r="AH1912" s="1186"/>
      <c r="AI1912" s="1186"/>
      <c r="AJ1912" s="1186"/>
      <c r="AK1912" s="1186"/>
      <c r="AL1912" s="1186"/>
      <c r="AM1912" s="1186"/>
      <c r="AN1912" s="1186"/>
      <c r="AO1912" s="1186"/>
      <c r="AP1912" s="1186"/>
      <c r="AQ1912" s="1186"/>
      <c r="AR1912" s="1186"/>
      <c r="AS1912" s="1186"/>
      <c r="AT1912" s="1186"/>
      <c r="AU1912" s="1186"/>
      <c r="AV1912" s="1186"/>
      <c r="AW1912" s="1186"/>
      <c r="AX1912" s="1186"/>
      <c r="AY1912" s="1186"/>
      <c r="AZ1912" s="1186"/>
      <c r="BA1912" s="1186"/>
      <c r="BB1912" s="1186"/>
      <c r="BC1912" s="1186"/>
      <c r="BD1912" s="1186"/>
      <c r="BE1912" s="1186"/>
      <c r="BF1912" s="1186"/>
      <c r="BG1912" s="1186"/>
      <c r="BH1912" s="1186"/>
      <c r="BI1912" s="1186"/>
      <c r="BJ1912" s="1186"/>
      <c r="BK1912" s="1186"/>
      <c r="BL1912" s="1186"/>
      <c r="BM1912" s="1186"/>
      <c r="BN1912" s="1186"/>
      <c r="BO1912" s="1186"/>
      <c r="BP1912" s="1186"/>
      <c r="BQ1912" s="1186"/>
      <c r="BR1912" s="1186"/>
      <c r="BS1912" s="1186"/>
      <c r="BT1912" s="1186"/>
      <c r="BU1912" s="1186"/>
      <c r="BV1912" s="1186"/>
      <c r="BW1912" s="1186"/>
      <c r="BX1912" s="1186"/>
      <c r="BY1912" s="1186"/>
      <c r="BZ1912" s="1186"/>
      <c r="CA1912" s="1186"/>
      <c r="CB1912" s="1186"/>
      <c r="CC1912" s="1186"/>
      <c r="CD1912" s="1186"/>
      <c r="CE1912" s="1186"/>
      <c r="CF1912" s="1186"/>
      <c r="CG1912" s="1186"/>
      <c r="CH1912" s="1186"/>
      <c r="CI1912" s="1186"/>
      <c r="CJ1912" s="1186"/>
      <c r="CK1912" s="1186"/>
      <c r="CL1912" s="1186"/>
      <c r="CM1912" s="1186"/>
      <c r="CN1912" s="1186"/>
      <c r="CO1912" s="1186"/>
      <c r="CP1912" s="1186"/>
      <c r="CQ1912" s="1186"/>
      <c r="CR1912" s="1186"/>
      <c r="CS1912" s="1186"/>
      <c r="CT1912" s="1186"/>
      <c r="CU1912" s="1186"/>
      <c r="CV1912" s="1186"/>
      <c r="CW1912" s="1186"/>
      <c r="CX1912" s="1186"/>
      <c r="CY1912" s="1186"/>
      <c r="CZ1912" s="1186"/>
      <c r="DA1912" s="1186"/>
      <c r="DB1912" s="1186"/>
      <c r="DC1912" s="1186"/>
      <c r="DD1912" s="1186"/>
      <c r="DE1912" s="1186"/>
      <c r="DF1912" s="1186"/>
      <c r="DG1912" s="1186"/>
      <c r="DH1912" s="1186"/>
      <c r="DI1912" s="1186"/>
      <c r="DJ1912" s="1186"/>
      <c r="DK1912" s="1186"/>
      <c r="DL1912" s="1186"/>
      <c r="DM1912" s="1186"/>
      <c r="DN1912" s="1186"/>
      <c r="DO1912" s="1186"/>
      <c r="DP1912" s="1186"/>
      <c r="DQ1912" s="1186"/>
      <c r="DR1912" s="1186"/>
      <c r="DS1912" s="1186"/>
      <c r="DT1912" s="1186"/>
      <c r="DU1912" s="1186"/>
      <c r="DV1912" s="1186"/>
      <c r="DW1912" s="1186"/>
      <c r="DX1912" s="1186"/>
      <c r="DY1912" s="1186"/>
      <c r="DZ1912" s="1186"/>
      <c r="EA1912" s="1186"/>
      <c r="EB1912" s="1186"/>
      <c r="EC1912" s="1186"/>
      <c r="ED1912" s="1186"/>
      <c r="EE1912" s="1186"/>
      <c r="EF1912" s="1186"/>
      <c r="EG1912" s="1186"/>
      <c r="EH1912" s="1186"/>
      <c r="EI1912" s="1186"/>
      <c r="EJ1912" s="1186"/>
      <c r="EK1912" s="1186"/>
      <c r="EL1912" s="1186"/>
      <c r="EM1912" s="1186"/>
      <c r="EN1912" s="1186"/>
      <c r="EO1912" s="1186"/>
      <c r="EP1912" s="1186"/>
      <c r="EQ1912" s="1186"/>
      <c r="ER1912" s="1186"/>
      <c r="ES1912" s="1186"/>
      <c r="ET1912" s="1186"/>
      <c r="EU1912" s="1186"/>
      <c r="EV1912" s="1186"/>
      <c r="EW1912" s="1186"/>
      <c r="EX1912" s="1186"/>
      <c r="EY1912" s="1186"/>
      <c r="EZ1912" s="1186"/>
      <c r="FA1912" s="1186"/>
      <c r="FB1912" s="1186"/>
      <c r="FC1912" s="1186"/>
      <c r="FD1912" s="1186"/>
      <c r="FE1912" s="1186"/>
      <c r="FF1912" s="1186"/>
      <c r="FG1912" s="1186"/>
      <c r="FH1912" s="1186"/>
      <c r="FI1912" s="1186"/>
      <c r="FJ1912" s="1186"/>
      <c r="FK1912" s="1186"/>
      <c r="FL1912" s="1186"/>
      <c r="FM1912" s="1186"/>
      <c r="FN1912" s="1186"/>
      <c r="FO1912" s="1186"/>
      <c r="FP1912" s="1186"/>
      <c r="FQ1912" s="1186"/>
      <c r="FR1912" s="1186"/>
      <c r="FS1912" s="1186"/>
      <c r="FT1912" s="1186"/>
      <c r="FU1912" s="1186"/>
      <c r="FV1912" s="1186"/>
      <c r="FW1912" s="1186"/>
      <c r="FX1912" s="1186"/>
      <c r="FY1912" s="1186"/>
      <c r="FZ1912" s="1186"/>
      <c r="GA1912" s="1186"/>
      <c r="GB1912" s="1186"/>
      <c r="GC1912" s="1186"/>
      <c r="GD1912" s="1186"/>
      <c r="GE1912" s="1186"/>
      <c r="GF1912" s="1186"/>
      <c r="GG1912" s="1186"/>
      <c r="GH1912" s="1186"/>
      <c r="GI1912" s="1186"/>
      <c r="GJ1912" s="1186"/>
      <c r="GK1912" s="1186"/>
      <c r="GL1912" s="1186"/>
      <c r="GM1912" s="1186"/>
      <c r="GN1912" s="1186"/>
      <c r="GO1912" s="1186"/>
      <c r="GP1912" s="1186"/>
      <c r="GQ1912" s="1186"/>
      <c r="GR1912" s="1186"/>
      <c r="GS1912" s="1186"/>
      <c r="GT1912" s="1186"/>
      <c r="GU1912" s="1186"/>
      <c r="GV1912" s="1186"/>
      <c r="GW1912" s="1186"/>
      <c r="GX1912" s="1186"/>
      <c r="GY1912" s="1186"/>
      <c r="GZ1912" s="1186"/>
      <c r="HA1912" s="1186"/>
      <c r="HB1912" s="1186"/>
      <c r="HC1912" s="1186"/>
      <c r="HD1912" s="1186"/>
      <c r="HE1912" s="1186"/>
      <c r="HF1912" s="1186"/>
      <c r="HG1912" s="1186"/>
      <c r="HH1912" s="1186"/>
      <c r="HI1912" s="1186"/>
      <c r="HJ1912" s="1186"/>
      <c r="HK1912" s="1186"/>
      <c r="HL1912" s="1186"/>
      <c r="HM1912" s="1186"/>
      <c r="HN1912" s="1186"/>
      <c r="HO1912" s="1186"/>
      <c r="HP1912" s="1186"/>
      <c r="HQ1912" s="1186"/>
      <c r="HR1912" s="1186"/>
      <c r="HS1912" s="1186"/>
      <c r="HT1912" s="1186"/>
      <c r="HU1912" s="1186"/>
      <c r="HV1912" s="1186"/>
      <c r="HW1912" s="1186"/>
      <c r="HX1912" s="1186"/>
      <c r="HY1912" s="1186"/>
      <c r="HZ1912" s="1186"/>
      <c r="IA1912" s="1186"/>
      <c r="IB1912" s="1186"/>
    </row>
    <row r="1913" spans="1:236" s="1185" customFormat="1">
      <c r="A1913" s="1540"/>
      <c r="B1913" s="1541"/>
      <c r="C1913" s="1542"/>
      <c r="D1913" s="1543"/>
      <c r="E1913" s="1186"/>
      <c r="F1913" s="1544"/>
      <c r="G1913" s="1604"/>
      <c r="H1913" s="1604"/>
      <c r="I1913" s="1186"/>
      <c r="J1913" s="1186"/>
      <c r="K1913" s="1186"/>
      <c r="L1913" s="1186"/>
      <c r="M1913" s="1186"/>
      <c r="N1913" s="1186"/>
      <c r="O1913" s="1186"/>
      <c r="P1913" s="1186"/>
      <c r="Q1913" s="1186"/>
      <c r="R1913" s="1186"/>
      <c r="S1913" s="1186"/>
      <c r="T1913" s="1186"/>
      <c r="U1913" s="1186"/>
      <c r="V1913" s="1186"/>
      <c r="W1913" s="1186"/>
      <c r="X1913" s="1186"/>
      <c r="Y1913" s="1186"/>
      <c r="Z1913" s="1186"/>
      <c r="AA1913" s="1186"/>
      <c r="AB1913" s="1186"/>
      <c r="AC1913" s="1186"/>
      <c r="AD1913" s="1186"/>
      <c r="AE1913" s="1186"/>
      <c r="AF1913" s="1186"/>
      <c r="AG1913" s="1186"/>
      <c r="AH1913" s="1186"/>
      <c r="AI1913" s="1186"/>
      <c r="AJ1913" s="1186"/>
      <c r="AK1913" s="1186"/>
      <c r="AL1913" s="1186"/>
      <c r="AM1913" s="1186"/>
      <c r="AN1913" s="1186"/>
      <c r="AO1913" s="1186"/>
      <c r="AP1913" s="1186"/>
      <c r="AQ1913" s="1186"/>
      <c r="AR1913" s="1186"/>
      <c r="AS1913" s="1186"/>
      <c r="AT1913" s="1186"/>
      <c r="AU1913" s="1186"/>
      <c r="AV1913" s="1186"/>
      <c r="AW1913" s="1186"/>
      <c r="AX1913" s="1186"/>
      <c r="AY1913" s="1186"/>
      <c r="AZ1913" s="1186"/>
      <c r="BA1913" s="1186"/>
      <c r="BB1913" s="1186"/>
      <c r="BC1913" s="1186"/>
      <c r="BD1913" s="1186"/>
      <c r="BE1913" s="1186"/>
      <c r="BF1913" s="1186"/>
      <c r="BG1913" s="1186"/>
      <c r="BH1913" s="1186"/>
      <c r="BI1913" s="1186"/>
      <c r="BJ1913" s="1186"/>
      <c r="BK1913" s="1186"/>
      <c r="BL1913" s="1186"/>
      <c r="BM1913" s="1186"/>
      <c r="BN1913" s="1186"/>
      <c r="BO1913" s="1186"/>
      <c r="BP1913" s="1186"/>
      <c r="BQ1913" s="1186"/>
      <c r="BR1913" s="1186"/>
      <c r="BS1913" s="1186"/>
      <c r="BT1913" s="1186"/>
      <c r="BU1913" s="1186"/>
      <c r="BV1913" s="1186"/>
      <c r="BW1913" s="1186"/>
      <c r="BX1913" s="1186"/>
      <c r="BY1913" s="1186"/>
      <c r="BZ1913" s="1186"/>
      <c r="CA1913" s="1186"/>
      <c r="CB1913" s="1186"/>
      <c r="CC1913" s="1186"/>
      <c r="CD1913" s="1186"/>
      <c r="CE1913" s="1186"/>
      <c r="CF1913" s="1186"/>
      <c r="CG1913" s="1186"/>
      <c r="CH1913" s="1186"/>
      <c r="CI1913" s="1186"/>
      <c r="CJ1913" s="1186"/>
      <c r="CK1913" s="1186"/>
      <c r="CL1913" s="1186"/>
      <c r="CM1913" s="1186"/>
      <c r="CN1913" s="1186"/>
      <c r="CO1913" s="1186"/>
      <c r="CP1913" s="1186"/>
      <c r="CQ1913" s="1186"/>
      <c r="CR1913" s="1186"/>
      <c r="CS1913" s="1186"/>
      <c r="CT1913" s="1186"/>
      <c r="CU1913" s="1186"/>
      <c r="CV1913" s="1186"/>
      <c r="CW1913" s="1186"/>
      <c r="CX1913" s="1186"/>
      <c r="CY1913" s="1186"/>
      <c r="CZ1913" s="1186"/>
      <c r="DA1913" s="1186"/>
      <c r="DB1913" s="1186"/>
      <c r="DC1913" s="1186"/>
      <c r="DD1913" s="1186"/>
      <c r="DE1913" s="1186"/>
      <c r="DF1913" s="1186"/>
      <c r="DG1913" s="1186"/>
      <c r="DH1913" s="1186"/>
      <c r="DI1913" s="1186"/>
      <c r="DJ1913" s="1186"/>
      <c r="DK1913" s="1186"/>
      <c r="DL1913" s="1186"/>
      <c r="DM1913" s="1186"/>
      <c r="DN1913" s="1186"/>
      <c r="DO1913" s="1186"/>
      <c r="DP1913" s="1186"/>
      <c r="DQ1913" s="1186"/>
      <c r="DR1913" s="1186"/>
      <c r="DS1913" s="1186"/>
      <c r="DT1913" s="1186"/>
      <c r="DU1913" s="1186"/>
      <c r="DV1913" s="1186"/>
      <c r="DW1913" s="1186"/>
      <c r="DX1913" s="1186"/>
      <c r="DY1913" s="1186"/>
      <c r="DZ1913" s="1186"/>
      <c r="EA1913" s="1186"/>
      <c r="EB1913" s="1186"/>
      <c r="EC1913" s="1186"/>
      <c r="ED1913" s="1186"/>
      <c r="EE1913" s="1186"/>
      <c r="EF1913" s="1186"/>
      <c r="EG1913" s="1186"/>
      <c r="EH1913" s="1186"/>
      <c r="EI1913" s="1186"/>
      <c r="EJ1913" s="1186"/>
      <c r="EK1913" s="1186"/>
      <c r="EL1913" s="1186"/>
      <c r="EM1913" s="1186"/>
      <c r="EN1913" s="1186"/>
      <c r="EO1913" s="1186"/>
      <c r="EP1913" s="1186"/>
      <c r="EQ1913" s="1186"/>
      <c r="ER1913" s="1186"/>
      <c r="ES1913" s="1186"/>
      <c r="ET1913" s="1186"/>
      <c r="EU1913" s="1186"/>
      <c r="EV1913" s="1186"/>
      <c r="EW1913" s="1186"/>
      <c r="EX1913" s="1186"/>
      <c r="EY1913" s="1186"/>
      <c r="EZ1913" s="1186"/>
      <c r="FA1913" s="1186"/>
      <c r="FB1913" s="1186"/>
      <c r="FC1913" s="1186"/>
      <c r="FD1913" s="1186"/>
      <c r="FE1913" s="1186"/>
      <c r="FF1913" s="1186"/>
      <c r="FG1913" s="1186"/>
      <c r="FH1913" s="1186"/>
      <c r="FI1913" s="1186"/>
      <c r="FJ1913" s="1186"/>
      <c r="FK1913" s="1186"/>
      <c r="FL1913" s="1186"/>
      <c r="FM1913" s="1186"/>
      <c r="FN1913" s="1186"/>
      <c r="FO1913" s="1186"/>
      <c r="FP1913" s="1186"/>
      <c r="FQ1913" s="1186"/>
      <c r="FR1913" s="1186"/>
      <c r="FS1913" s="1186"/>
      <c r="FT1913" s="1186"/>
      <c r="FU1913" s="1186"/>
      <c r="FV1913" s="1186"/>
      <c r="FW1913" s="1186"/>
      <c r="FX1913" s="1186"/>
      <c r="FY1913" s="1186"/>
      <c r="FZ1913" s="1186"/>
      <c r="GA1913" s="1186"/>
      <c r="GB1913" s="1186"/>
      <c r="GC1913" s="1186"/>
      <c r="GD1913" s="1186"/>
      <c r="GE1913" s="1186"/>
      <c r="GF1913" s="1186"/>
      <c r="GG1913" s="1186"/>
      <c r="GH1913" s="1186"/>
      <c r="GI1913" s="1186"/>
      <c r="GJ1913" s="1186"/>
      <c r="GK1913" s="1186"/>
      <c r="GL1913" s="1186"/>
      <c r="GM1913" s="1186"/>
      <c r="GN1913" s="1186"/>
      <c r="GO1913" s="1186"/>
      <c r="GP1913" s="1186"/>
      <c r="GQ1913" s="1186"/>
      <c r="GR1913" s="1186"/>
      <c r="GS1913" s="1186"/>
      <c r="GT1913" s="1186"/>
      <c r="GU1913" s="1186"/>
      <c r="GV1913" s="1186"/>
      <c r="GW1913" s="1186"/>
      <c r="GX1913" s="1186"/>
      <c r="GY1913" s="1186"/>
      <c r="GZ1913" s="1186"/>
      <c r="HA1913" s="1186"/>
      <c r="HB1913" s="1186"/>
      <c r="HC1913" s="1186"/>
      <c r="HD1913" s="1186"/>
      <c r="HE1913" s="1186"/>
      <c r="HF1913" s="1186"/>
      <c r="HG1913" s="1186"/>
      <c r="HH1913" s="1186"/>
      <c r="HI1913" s="1186"/>
      <c r="HJ1913" s="1186"/>
      <c r="HK1913" s="1186"/>
      <c r="HL1913" s="1186"/>
      <c r="HM1913" s="1186"/>
      <c r="HN1913" s="1186"/>
      <c r="HO1913" s="1186"/>
      <c r="HP1913" s="1186"/>
      <c r="HQ1913" s="1186"/>
      <c r="HR1913" s="1186"/>
      <c r="HS1913" s="1186"/>
      <c r="HT1913" s="1186"/>
      <c r="HU1913" s="1186"/>
      <c r="HV1913" s="1186"/>
      <c r="HW1913" s="1186"/>
      <c r="HX1913" s="1186"/>
      <c r="HY1913" s="1186"/>
      <c r="HZ1913" s="1186"/>
      <c r="IA1913" s="1186"/>
      <c r="IB1913" s="1186"/>
    </row>
    <row r="1914" spans="1:236" s="1185" customFormat="1">
      <c r="A1914" s="1540"/>
      <c r="B1914" s="1541"/>
      <c r="C1914" s="1542"/>
      <c r="D1914" s="1543"/>
      <c r="E1914" s="1186"/>
      <c r="F1914" s="1544"/>
      <c r="G1914" s="1604"/>
      <c r="H1914" s="1604"/>
      <c r="I1914" s="1186"/>
      <c r="J1914" s="1186"/>
      <c r="K1914" s="1186"/>
      <c r="L1914" s="1186"/>
      <c r="M1914" s="1186"/>
      <c r="N1914" s="1186"/>
      <c r="O1914" s="1186"/>
      <c r="P1914" s="1186"/>
      <c r="Q1914" s="1186"/>
      <c r="R1914" s="1186"/>
      <c r="S1914" s="1186"/>
      <c r="T1914" s="1186"/>
      <c r="U1914" s="1186"/>
      <c r="V1914" s="1186"/>
      <c r="W1914" s="1186"/>
      <c r="X1914" s="1186"/>
      <c r="Y1914" s="1186"/>
      <c r="Z1914" s="1186"/>
      <c r="AA1914" s="1186"/>
      <c r="AB1914" s="1186"/>
      <c r="AC1914" s="1186"/>
      <c r="AD1914" s="1186"/>
      <c r="AE1914" s="1186"/>
      <c r="AF1914" s="1186"/>
      <c r="AG1914" s="1186"/>
      <c r="AH1914" s="1186"/>
      <c r="AI1914" s="1186"/>
      <c r="AJ1914" s="1186"/>
      <c r="AK1914" s="1186"/>
      <c r="AL1914" s="1186"/>
      <c r="AM1914" s="1186"/>
      <c r="AN1914" s="1186"/>
      <c r="AO1914" s="1186"/>
      <c r="AP1914" s="1186"/>
      <c r="AQ1914" s="1186"/>
      <c r="AR1914" s="1186"/>
      <c r="AS1914" s="1186"/>
      <c r="AT1914" s="1186"/>
      <c r="AU1914" s="1186"/>
      <c r="AV1914" s="1186"/>
      <c r="AW1914" s="1186"/>
      <c r="AX1914" s="1186"/>
      <c r="AY1914" s="1186"/>
      <c r="AZ1914" s="1186"/>
      <c r="BA1914" s="1186"/>
      <c r="BB1914" s="1186"/>
      <c r="BC1914" s="1186"/>
      <c r="BD1914" s="1186"/>
      <c r="BE1914" s="1186"/>
      <c r="BF1914" s="1186"/>
      <c r="BG1914" s="1186"/>
      <c r="BH1914" s="1186"/>
      <c r="BI1914" s="1186"/>
      <c r="BJ1914" s="1186"/>
      <c r="BK1914" s="1186"/>
      <c r="BL1914" s="1186"/>
      <c r="BM1914" s="1186"/>
      <c r="BN1914" s="1186"/>
      <c r="BO1914" s="1186"/>
      <c r="BP1914" s="1186"/>
      <c r="BQ1914" s="1186"/>
      <c r="BR1914" s="1186"/>
      <c r="BS1914" s="1186"/>
      <c r="BT1914" s="1186"/>
      <c r="BU1914" s="1186"/>
      <c r="BV1914" s="1186"/>
      <c r="BW1914" s="1186"/>
      <c r="BX1914" s="1186"/>
      <c r="BY1914" s="1186"/>
      <c r="BZ1914" s="1186"/>
      <c r="CA1914" s="1186"/>
      <c r="CB1914" s="1186"/>
      <c r="CC1914" s="1186"/>
      <c r="CD1914" s="1186"/>
      <c r="CE1914" s="1186"/>
      <c r="CF1914" s="1186"/>
      <c r="CG1914" s="1186"/>
      <c r="CH1914" s="1186"/>
      <c r="CI1914" s="1186"/>
      <c r="CJ1914" s="1186"/>
      <c r="CK1914" s="1186"/>
      <c r="CL1914" s="1186"/>
      <c r="CM1914" s="1186"/>
      <c r="CN1914" s="1186"/>
      <c r="CO1914" s="1186"/>
      <c r="CP1914" s="1186"/>
      <c r="CQ1914" s="1186"/>
      <c r="CR1914" s="1186"/>
      <c r="CS1914" s="1186"/>
      <c r="CT1914" s="1186"/>
      <c r="CU1914" s="1186"/>
      <c r="CV1914" s="1186"/>
      <c r="CW1914" s="1186"/>
      <c r="CX1914" s="1186"/>
      <c r="CY1914" s="1186"/>
      <c r="CZ1914" s="1186"/>
      <c r="DA1914" s="1186"/>
      <c r="DB1914" s="1186"/>
      <c r="DC1914" s="1186"/>
      <c r="DD1914" s="1186"/>
      <c r="DE1914" s="1186"/>
      <c r="DF1914" s="1186"/>
      <c r="DG1914" s="1186"/>
      <c r="DH1914" s="1186"/>
      <c r="DI1914" s="1186"/>
      <c r="DJ1914" s="1186"/>
      <c r="DK1914" s="1186"/>
      <c r="DL1914" s="1186"/>
      <c r="DM1914" s="1186"/>
      <c r="DN1914" s="1186"/>
      <c r="DO1914" s="1186"/>
      <c r="DP1914" s="1186"/>
      <c r="DQ1914" s="1186"/>
      <c r="DR1914" s="1186"/>
      <c r="DS1914" s="1186"/>
      <c r="DT1914" s="1186"/>
      <c r="DU1914" s="1186"/>
      <c r="DV1914" s="1186"/>
      <c r="DW1914" s="1186"/>
      <c r="DX1914" s="1186"/>
      <c r="DY1914" s="1186"/>
      <c r="DZ1914" s="1186"/>
      <c r="EA1914" s="1186"/>
      <c r="EB1914" s="1186"/>
      <c r="EC1914" s="1186"/>
      <c r="ED1914" s="1186"/>
      <c r="EE1914" s="1186"/>
      <c r="EF1914" s="1186"/>
      <c r="EG1914" s="1186"/>
      <c r="EH1914" s="1186"/>
      <c r="EI1914" s="1186"/>
      <c r="EJ1914" s="1186"/>
      <c r="EK1914" s="1186"/>
      <c r="EL1914" s="1186"/>
      <c r="EM1914" s="1186"/>
      <c r="EN1914" s="1186"/>
      <c r="EO1914" s="1186"/>
      <c r="EP1914" s="1186"/>
      <c r="EQ1914" s="1186"/>
      <c r="ER1914" s="1186"/>
      <c r="ES1914" s="1186"/>
      <c r="ET1914" s="1186"/>
      <c r="EU1914" s="1186"/>
      <c r="EV1914" s="1186"/>
      <c r="EW1914" s="1186"/>
      <c r="EX1914" s="1186"/>
      <c r="EY1914" s="1186"/>
      <c r="EZ1914" s="1186"/>
      <c r="FA1914" s="1186"/>
      <c r="FB1914" s="1186"/>
      <c r="FC1914" s="1186"/>
      <c r="FD1914" s="1186"/>
      <c r="FE1914" s="1186"/>
      <c r="FF1914" s="1186"/>
      <c r="FG1914" s="1186"/>
      <c r="FH1914" s="1186"/>
      <c r="FI1914" s="1186"/>
      <c r="FJ1914" s="1186"/>
      <c r="FK1914" s="1186"/>
      <c r="FL1914" s="1186"/>
      <c r="FM1914" s="1186"/>
      <c r="FN1914" s="1186"/>
      <c r="FO1914" s="1186"/>
      <c r="FP1914" s="1186"/>
      <c r="FQ1914" s="1186"/>
      <c r="FR1914" s="1186"/>
      <c r="FS1914" s="1186"/>
      <c r="FT1914" s="1186"/>
      <c r="FU1914" s="1186"/>
      <c r="FV1914" s="1186"/>
      <c r="FW1914" s="1186"/>
      <c r="FX1914" s="1186"/>
      <c r="FY1914" s="1186"/>
      <c r="FZ1914" s="1186"/>
      <c r="GA1914" s="1186"/>
      <c r="GB1914" s="1186"/>
      <c r="GC1914" s="1186"/>
      <c r="GD1914" s="1186"/>
      <c r="GE1914" s="1186"/>
      <c r="GF1914" s="1186"/>
      <c r="GG1914" s="1186"/>
      <c r="GH1914" s="1186"/>
      <c r="GI1914" s="1186"/>
      <c r="GJ1914" s="1186"/>
      <c r="GK1914" s="1186"/>
      <c r="GL1914" s="1186"/>
      <c r="GM1914" s="1186"/>
      <c r="GN1914" s="1186"/>
      <c r="GO1914" s="1186"/>
      <c r="GP1914" s="1186"/>
      <c r="GQ1914" s="1186"/>
      <c r="GR1914" s="1186"/>
      <c r="GS1914" s="1186"/>
      <c r="GT1914" s="1186"/>
      <c r="GU1914" s="1186"/>
      <c r="GV1914" s="1186"/>
      <c r="GW1914" s="1186"/>
      <c r="GX1914" s="1186"/>
      <c r="GY1914" s="1186"/>
      <c r="GZ1914" s="1186"/>
      <c r="HA1914" s="1186"/>
      <c r="HB1914" s="1186"/>
      <c r="HC1914" s="1186"/>
      <c r="HD1914" s="1186"/>
      <c r="HE1914" s="1186"/>
      <c r="HF1914" s="1186"/>
      <c r="HG1914" s="1186"/>
      <c r="HH1914" s="1186"/>
      <c r="HI1914" s="1186"/>
      <c r="HJ1914" s="1186"/>
      <c r="HK1914" s="1186"/>
      <c r="HL1914" s="1186"/>
      <c r="HM1914" s="1186"/>
      <c r="HN1914" s="1186"/>
      <c r="HO1914" s="1186"/>
      <c r="HP1914" s="1186"/>
      <c r="HQ1914" s="1186"/>
      <c r="HR1914" s="1186"/>
      <c r="HS1914" s="1186"/>
      <c r="HT1914" s="1186"/>
      <c r="HU1914" s="1186"/>
      <c r="HV1914" s="1186"/>
      <c r="HW1914" s="1186"/>
      <c r="HX1914" s="1186"/>
      <c r="HY1914" s="1186"/>
      <c r="HZ1914" s="1186"/>
      <c r="IA1914" s="1186"/>
      <c r="IB1914" s="1186"/>
    </row>
    <row r="1915" spans="1:236" s="1185" customFormat="1">
      <c r="A1915" s="1540"/>
      <c r="B1915" s="1541"/>
      <c r="C1915" s="1542"/>
      <c r="D1915" s="1543"/>
      <c r="E1915" s="1186"/>
      <c r="F1915" s="1544"/>
      <c r="G1915" s="1604"/>
      <c r="H1915" s="1604"/>
      <c r="I1915" s="1186"/>
      <c r="J1915" s="1186"/>
      <c r="K1915" s="1186"/>
      <c r="L1915" s="1186"/>
      <c r="M1915" s="1186"/>
      <c r="N1915" s="1186"/>
      <c r="O1915" s="1186"/>
      <c r="P1915" s="1186"/>
      <c r="Q1915" s="1186"/>
      <c r="R1915" s="1186"/>
      <c r="S1915" s="1186"/>
      <c r="T1915" s="1186"/>
      <c r="U1915" s="1186"/>
      <c r="V1915" s="1186"/>
      <c r="W1915" s="1186"/>
      <c r="X1915" s="1186"/>
      <c r="Y1915" s="1186"/>
      <c r="Z1915" s="1186"/>
      <c r="AA1915" s="1186"/>
      <c r="AB1915" s="1186"/>
      <c r="AC1915" s="1186"/>
      <c r="AD1915" s="1186"/>
      <c r="AE1915" s="1186"/>
      <c r="AF1915" s="1186"/>
      <c r="AG1915" s="1186"/>
      <c r="AH1915" s="1186"/>
      <c r="AI1915" s="1186"/>
      <c r="AJ1915" s="1186"/>
      <c r="AK1915" s="1186"/>
      <c r="AL1915" s="1186"/>
      <c r="AM1915" s="1186"/>
      <c r="AN1915" s="1186"/>
      <c r="AO1915" s="1186"/>
      <c r="AP1915" s="1186"/>
      <c r="AQ1915" s="1186"/>
      <c r="AR1915" s="1186"/>
      <c r="AS1915" s="1186"/>
      <c r="AT1915" s="1186"/>
      <c r="AU1915" s="1186"/>
      <c r="AV1915" s="1186"/>
      <c r="AW1915" s="1186"/>
      <c r="AX1915" s="1186"/>
      <c r="AY1915" s="1186"/>
      <c r="AZ1915" s="1186"/>
      <c r="BA1915" s="1186"/>
      <c r="BB1915" s="1186"/>
      <c r="BC1915" s="1186"/>
      <c r="BD1915" s="1186"/>
      <c r="BE1915" s="1186"/>
      <c r="BF1915" s="1186"/>
      <c r="BG1915" s="1186"/>
      <c r="BH1915" s="1186"/>
      <c r="BI1915" s="1186"/>
      <c r="BJ1915" s="1186"/>
      <c r="BK1915" s="1186"/>
      <c r="BL1915" s="1186"/>
      <c r="BM1915" s="1186"/>
      <c r="BN1915" s="1186"/>
      <c r="BO1915" s="1186"/>
      <c r="BP1915" s="1186"/>
      <c r="BQ1915" s="1186"/>
      <c r="BR1915" s="1186"/>
      <c r="BS1915" s="1186"/>
      <c r="BT1915" s="1186"/>
      <c r="BU1915" s="1186"/>
      <c r="BV1915" s="1186"/>
      <c r="BW1915" s="1186"/>
      <c r="BX1915" s="1186"/>
      <c r="BY1915" s="1186"/>
      <c r="BZ1915" s="1186"/>
      <c r="CA1915" s="1186"/>
      <c r="CB1915" s="1186"/>
      <c r="CC1915" s="1186"/>
      <c r="CD1915" s="1186"/>
      <c r="CE1915" s="1186"/>
      <c r="CF1915" s="1186"/>
      <c r="CG1915" s="1186"/>
      <c r="CH1915" s="1186"/>
      <c r="CI1915" s="1186"/>
      <c r="CJ1915" s="1186"/>
      <c r="CK1915" s="1186"/>
      <c r="CL1915" s="1186"/>
      <c r="CM1915" s="1186"/>
      <c r="CN1915" s="1186"/>
      <c r="CO1915" s="1186"/>
      <c r="CP1915" s="1186"/>
      <c r="CQ1915" s="1186"/>
      <c r="CR1915" s="1186"/>
      <c r="CS1915" s="1186"/>
      <c r="CT1915" s="1186"/>
      <c r="CU1915" s="1186"/>
      <c r="CV1915" s="1186"/>
      <c r="CW1915" s="1186"/>
      <c r="CX1915" s="1186"/>
      <c r="CY1915" s="1186"/>
      <c r="CZ1915" s="1186"/>
      <c r="DA1915" s="1186"/>
      <c r="DB1915" s="1186"/>
      <c r="DC1915" s="1186"/>
      <c r="DD1915" s="1186"/>
      <c r="DE1915" s="1186"/>
      <c r="DF1915" s="1186"/>
      <c r="DG1915" s="1186"/>
      <c r="DH1915" s="1186"/>
      <c r="DI1915" s="1186"/>
      <c r="DJ1915" s="1186"/>
      <c r="DK1915" s="1186"/>
      <c r="DL1915" s="1186"/>
      <c r="DM1915" s="1186"/>
      <c r="DN1915" s="1186"/>
      <c r="DO1915" s="1186"/>
      <c r="DP1915" s="1186"/>
      <c r="DQ1915" s="1186"/>
      <c r="DR1915" s="1186"/>
      <c r="DS1915" s="1186"/>
      <c r="DT1915" s="1186"/>
      <c r="DU1915" s="1186"/>
      <c r="DV1915" s="1186"/>
      <c r="DW1915" s="1186"/>
      <c r="DX1915" s="1186"/>
      <c r="DY1915" s="1186"/>
      <c r="DZ1915" s="1186"/>
      <c r="EA1915" s="1186"/>
      <c r="EB1915" s="1186"/>
      <c r="EC1915" s="1186"/>
      <c r="ED1915" s="1186"/>
      <c r="EE1915" s="1186"/>
      <c r="EF1915" s="1186"/>
      <c r="EG1915" s="1186"/>
      <c r="EH1915" s="1186"/>
      <c r="EI1915" s="1186"/>
      <c r="EJ1915" s="1186"/>
      <c r="EK1915" s="1186"/>
      <c r="EL1915" s="1186"/>
      <c r="EM1915" s="1186"/>
      <c r="EN1915" s="1186"/>
      <c r="EO1915" s="1186"/>
      <c r="EP1915" s="1186"/>
      <c r="EQ1915" s="1186"/>
      <c r="ER1915" s="1186"/>
      <c r="ES1915" s="1186"/>
      <c r="ET1915" s="1186"/>
      <c r="EU1915" s="1186"/>
      <c r="EV1915" s="1186"/>
      <c r="EW1915" s="1186"/>
      <c r="EX1915" s="1186"/>
      <c r="EY1915" s="1186"/>
      <c r="EZ1915" s="1186"/>
      <c r="FA1915" s="1186"/>
      <c r="FB1915" s="1186"/>
      <c r="FC1915" s="1186"/>
      <c r="FD1915" s="1186"/>
      <c r="FE1915" s="1186"/>
      <c r="FF1915" s="1186"/>
      <c r="FG1915" s="1186"/>
      <c r="FH1915" s="1186"/>
      <c r="FI1915" s="1186"/>
      <c r="FJ1915" s="1186"/>
      <c r="FK1915" s="1186"/>
      <c r="FL1915" s="1186"/>
      <c r="FM1915" s="1186"/>
      <c r="FN1915" s="1186"/>
      <c r="FO1915" s="1186"/>
      <c r="FP1915" s="1186"/>
      <c r="FQ1915" s="1186"/>
      <c r="FR1915" s="1186"/>
      <c r="FS1915" s="1186"/>
      <c r="FT1915" s="1186"/>
      <c r="FU1915" s="1186"/>
      <c r="FV1915" s="1186"/>
      <c r="FW1915" s="1186"/>
      <c r="FX1915" s="1186"/>
      <c r="FY1915" s="1186"/>
      <c r="FZ1915" s="1186"/>
      <c r="GA1915" s="1186"/>
      <c r="GB1915" s="1186"/>
      <c r="GC1915" s="1186"/>
      <c r="GD1915" s="1186"/>
      <c r="GE1915" s="1186"/>
      <c r="GF1915" s="1186"/>
      <c r="GG1915" s="1186"/>
      <c r="GH1915" s="1186"/>
      <c r="GI1915" s="1186"/>
      <c r="GJ1915" s="1186"/>
      <c r="GK1915" s="1186"/>
      <c r="GL1915" s="1186"/>
      <c r="GM1915" s="1186"/>
      <c r="GN1915" s="1186"/>
      <c r="GO1915" s="1186"/>
      <c r="GP1915" s="1186"/>
      <c r="GQ1915" s="1186"/>
      <c r="GR1915" s="1186"/>
      <c r="GS1915" s="1186"/>
      <c r="GT1915" s="1186"/>
      <c r="GU1915" s="1186"/>
      <c r="GV1915" s="1186"/>
      <c r="GW1915" s="1186"/>
      <c r="GX1915" s="1186"/>
      <c r="GY1915" s="1186"/>
      <c r="GZ1915" s="1186"/>
      <c r="HA1915" s="1186"/>
      <c r="HB1915" s="1186"/>
      <c r="HC1915" s="1186"/>
      <c r="HD1915" s="1186"/>
      <c r="HE1915" s="1186"/>
      <c r="HF1915" s="1186"/>
      <c r="HG1915" s="1186"/>
      <c r="HH1915" s="1186"/>
      <c r="HI1915" s="1186"/>
      <c r="HJ1915" s="1186"/>
      <c r="HK1915" s="1186"/>
      <c r="HL1915" s="1186"/>
      <c r="HM1915" s="1186"/>
      <c r="HN1915" s="1186"/>
      <c r="HO1915" s="1186"/>
      <c r="HP1915" s="1186"/>
      <c r="HQ1915" s="1186"/>
      <c r="HR1915" s="1186"/>
      <c r="HS1915" s="1186"/>
      <c r="HT1915" s="1186"/>
      <c r="HU1915" s="1186"/>
      <c r="HV1915" s="1186"/>
      <c r="HW1915" s="1186"/>
      <c r="HX1915" s="1186"/>
      <c r="HY1915" s="1186"/>
      <c r="HZ1915" s="1186"/>
      <c r="IA1915" s="1186"/>
      <c r="IB1915" s="1186"/>
    </row>
    <row r="1916" spans="1:236" s="1185" customFormat="1">
      <c r="A1916" s="1540"/>
      <c r="B1916" s="1541"/>
      <c r="C1916" s="1542"/>
      <c r="D1916" s="1543"/>
      <c r="E1916" s="1186"/>
      <c r="F1916" s="1544"/>
      <c r="G1916" s="1604"/>
      <c r="H1916" s="1604"/>
      <c r="I1916" s="1186"/>
      <c r="J1916" s="1186"/>
      <c r="K1916" s="1186"/>
      <c r="L1916" s="1186"/>
      <c r="M1916" s="1186"/>
      <c r="N1916" s="1186"/>
      <c r="O1916" s="1186"/>
      <c r="P1916" s="1186"/>
      <c r="Q1916" s="1186"/>
      <c r="R1916" s="1186"/>
      <c r="S1916" s="1186"/>
      <c r="T1916" s="1186"/>
      <c r="U1916" s="1186"/>
      <c r="V1916" s="1186"/>
      <c r="W1916" s="1186"/>
      <c r="X1916" s="1186"/>
      <c r="Y1916" s="1186"/>
      <c r="Z1916" s="1186"/>
      <c r="AA1916" s="1186"/>
      <c r="AB1916" s="1186"/>
      <c r="AC1916" s="1186"/>
      <c r="AD1916" s="1186"/>
      <c r="AE1916" s="1186"/>
      <c r="AF1916" s="1186"/>
      <c r="AG1916" s="1186"/>
      <c r="AH1916" s="1186"/>
      <c r="AI1916" s="1186"/>
      <c r="AJ1916" s="1186"/>
      <c r="AK1916" s="1186"/>
      <c r="AL1916" s="1186"/>
      <c r="AM1916" s="1186"/>
      <c r="AN1916" s="1186"/>
      <c r="AO1916" s="1186"/>
      <c r="AP1916" s="1186"/>
      <c r="AQ1916" s="1186"/>
      <c r="AR1916" s="1186"/>
      <c r="AS1916" s="1186"/>
      <c r="AT1916" s="1186"/>
      <c r="AU1916" s="1186"/>
      <c r="AV1916" s="1186"/>
      <c r="AW1916" s="1186"/>
      <c r="AX1916" s="1186"/>
      <c r="AY1916" s="1186"/>
      <c r="AZ1916" s="1186"/>
      <c r="BA1916" s="1186"/>
      <c r="BB1916" s="1186"/>
      <c r="BC1916" s="1186"/>
      <c r="BD1916" s="1186"/>
      <c r="BE1916" s="1186"/>
      <c r="BF1916" s="1186"/>
      <c r="BG1916" s="1186"/>
      <c r="BH1916" s="1186"/>
      <c r="BI1916" s="1186"/>
      <c r="BJ1916" s="1186"/>
      <c r="BK1916" s="1186"/>
      <c r="BL1916" s="1186"/>
      <c r="BM1916" s="1186"/>
      <c r="BN1916" s="1186"/>
      <c r="BO1916" s="1186"/>
      <c r="BP1916" s="1186"/>
      <c r="BQ1916" s="1186"/>
      <c r="BR1916" s="1186"/>
      <c r="BS1916" s="1186"/>
      <c r="BT1916" s="1186"/>
      <c r="BU1916" s="1186"/>
      <c r="BV1916" s="1186"/>
      <c r="BW1916" s="1186"/>
      <c r="BX1916" s="1186"/>
      <c r="BY1916" s="1186"/>
      <c r="BZ1916" s="1186"/>
      <c r="CA1916" s="1186"/>
      <c r="CB1916" s="1186"/>
      <c r="CC1916" s="1186"/>
      <c r="CD1916" s="1186"/>
      <c r="CE1916" s="1186"/>
      <c r="CF1916" s="1186"/>
      <c r="CG1916" s="1186"/>
      <c r="CH1916" s="1186"/>
      <c r="CI1916" s="1186"/>
      <c r="CJ1916" s="1186"/>
      <c r="CK1916" s="1186"/>
      <c r="CL1916" s="1186"/>
      <c r="CM1916" s="1186"/>
      <c r="CN1916" s="1186"/>
      <c r="CO1916" s="1186"/>
      <c r="CP1916" s="1186"/>
      <c r="CQ1916" s="1186"/>
      <c r="CR1916" s="1186"/>
      <c r="CS1916" s="1186"/>
      <c r="CT1916" s="1186"/>
      <c r="CU1916" s="1186"/>
      <c r="CV1916" s="1186"/>
      <c r="CW1916" s="1186"/>
      <c r="CX1916" s="1186"/>
      <c r="CY1916" s="1186"/>
      <c r="CZ1916" s="1186"/>
      <c r="DA1916" s="1186"/>
      <c r="DB1916" s="1186"/>
      <c r="DC1916" s="1186"/>
      <c r="DD1916" s="1186"/>
      <c r="DE1916" s="1186"/>
      <c r="DF1916" s="1186"/>
      <c r="DG1916" s="1186"/>
      <c r="DH1916" s="1186"/>
      <c r="DI1916" s="1186"/>
      <c r="DJ1916" s="1186"/>
      <c r="DK1916" s="1186"/>
      <c r="DL1916" s="1186"/>
      <c r="DM1916" s="1186"/>
      <c r="DN1916" s="1186"/>
      <c r="DO1916" s="1186"/>
      <c r="DP1916" s="1186"/>
      <c r="DQ1916" s="1186"/>
      <c r="DR1916" s="1186"/>
      <c r="DS1916" s="1186"/>
      <c r="DT1916" s="1186"/>
      <c r="DU1916" s="1186"/>
      <c r="DV1916" s="1186"/>
      <c r="DW1916" s="1186"/>
      <c r="DX1916" s="1186"/>
      <c r="DY1916" s="1186"/>
      <c r="DZ1916" s="1186"/>
      <c r="EA1916" s="1186"/>
      <c r="EB1916" s="1186"/>
      <c r="EC1916" s="1186"/>
      <c r="ED1916" s="1186"/>
      <c r="EE1916" s="1186"/>
      <c r="EF1916" s="1186"/>
      <c r="EG1916" s="1186"/>
      <c r="EH1916" s="1186"/>
      <c r="EI1916" s="1186"/>
      <c r="EJ1916" s="1186"/>
      <c r="EK1916" s="1186"/>
      <c r="EL1916" s="1186"/>
      <c r="EM1916" s="1186"/>
      <c r="EN1916" s="1186"/>
      <c r="EO1916" s="1186"/>
      <c r="EP1916" s="1186"/>
      <c r="EQ1916" s="1186"/>
      <c r="ER1916" s="1186"/>
      <c r="ES1916" s="1186"/>
      <c r="ET1916" s="1186"/>
      <c r="EU1916" s="1186"/>
      <c r="EV1916" s="1186"/>
      <c r="EW1916" s="1186"/>
      <c r="EX1916" s="1186"/>
      <c r="EY1916" s="1186"/>
      <c r="EZ1916" s="1186"/>
      <c r="FA1916" s="1186"/>
      <c r="FB1916" s="1186"/>
      <c r="FC1916" s="1186"/>
      <c r="FD1916" s="1186"/>
      <c r="FE1916" s="1186"/>
      <c r="FF1916" s="1186"/>
      <c r="FG1916" s="1186"/>
      <c r="FH1916" s="1186"/>
      <c r="FI1916" s="1186"/>
      <c r="FJ1916" s="1186"/>
      <c r="FK1916" s="1186"/>
      <c r="FL1916" s="1186"/>
      <c r="FM1916" s="1186"/>
      <c r="FN1916" s="1186"/>
      <c r="FO1916" s="1186"/>
      <c r="FP1916" s="1186"/>
      <c r="FQ1916" s="1186"/>
      <c r="FR1916" s="1186"/>
      <c r="FS1916" s="1186"/>
      <c r="FT1916" s="1186"/>
      <c r="FU1916" s="1186"/>
      <c r="FV1916" s="1186"/>
      <c r="FW1916" s="1186"/>
      <c r="FX1916" s="1186"/>
      <c r="FY1916" s="1186"/>
      <c r="FZ1916" s="1186"/>
      <c r="GA1916" s="1186"/>
      <c r="GB1916" s="1186"/>
      <c r="GC1916" s="1186"/>
      <c r="GD1916" s="1186"/>
      <c r="GE1916" s="1186"/>
      <c r="GF1916" s="1186"/>
      <c r="GG1916" s="1186"/>
      <c r="GH1916" s="1186"/>
      <c r="GI1916" s="1186"/>
      <c r="GJ1916" s="1186"/>
      <c r="GK1916" s="1186"/>
      <c r="GL1916" s="1186"/>
      <c r="GM1916" s="1186"/>
      <c r="GN1916" s="1186"/>
      <c r="GO1916" s="1186"/>
      <c r="GP1916" s="1186"/>
      <c r="GQ1916" s="1186"/>
      <c r="GR1916" s="1186"/>
      <c r="GS1916" s="1186"/>
      <c r="GT1916" s="1186"/>
      <c r="GU1916" s="1186"/>
      <c r="GV1916" s="1186"/>
      <c r="GW1916" s="1186"/>
      <c r="GX1916" s="1186"/>
      <c r="GY1916" s="1186"/>
      <c r="GZ1916" s="1186"/>
      <c r="HA1916" s="1186"/>
      <c r="HB1916" s="1186"/>
      <c r="HC1916" s="1186"/>
      <c r="HD1916" s="1186"/>
      <c r="HE1916" s="1186"/>
      <c r="HF1916" s="1186"/>
      <c r="HG1916" s="1186"/>
      <c r="HH1916" s="1186"/>
      <c r="HI1916" s="1186"/>
      <c r="HJ1916" s="1186"/>
      <c r="HK1916" s="1186"/>
      <c r="HL1916" s="1186"/>
      <c r="HM1916" s="1186"/>
      <c r="HN1916" s="1186"/>
      <c r="HO1916" s="1186"/>
      <c r="HP1916" s="1186"/>
      <c r="HQ1916" s="1186"/>
      <c r="HR1916" s="1186"/>
      <c r="HS1916" s="1186"/>
      <c r="HT1916" s="1186"/>
      <c r="HU1916" s="1186"/>
      <c r="HV1916" s="1186"/>
      <c r="HW1916" s="1186"/>
      <c r="HX1916" s="1186"/>
      <c r="HY1916" s="1186"/>
      <c r="HZ1916" s="1186"/>
      <c r="IA1916" s="1186"/>
      <c r="IB1916" s="1186"/>
    </row>
    <row r="1917" spans="1:236" s="1185" customFormat="1">
      <c r="A1917" s="1540"/>
      <c r="B1917" s="1541"/>
      <c r="C1917" s="1542"/>
      <c r="D1917" s="1543"/>
      <c r="E1917" s="1186"/>
      <c r="F1917" s="1544"/>
      <c r="G1917" s="1604"/>
      <c r="H1917" s="1604"/>
      <c r="I1917" s="1186"/>
      <c r="J1917" s="1186"/>
      <c r="K1917" s="1186"/>
      <c r="L1917" s="1186"/>
      <c r="M1917" s="1186"/>
      <c r="N1917" s="1186"/>
      <c r="O1917" s="1186"/>
      <c r="P1917" s="1186"/>
      <c r="Q1917" s="1186"/>
      <c r="R1917" s="1186"/>
      <c r="S1917" s="1186"/>
      <c r="T1917" s="1186"/>
      <c r="U1917" s="1186"/>
      <c r="V1917" s="1186"/>
      <c r="W1917" s="1186"/>
      <c r="X1917" s="1186"/>
      <c r="Y1917" s="1186"/>
      <c r="Z1917" s="1186"/>
      <c r="AA1917" s="1186"/>
      <c r="AB1917" s="1186"/>
      <c r="AC1917" s="1186"/>
      <c r="AD1917" s="1186"/>
      <c r="AE1917" s="1186"/>
      <c r="AF1917" s="1186"/>
      <c r="AG1917" s="1186"/>
      <c r="AH1917" s="1186"/>
      <c r="AI1917" s="1186"/>
      <c r="AJ1917" s="1186"/>
      <c r="AK1917" s="1186"/>
      <c r="AL1917" s="1186"/>
      <c r="AM1917" s="1186"/>
      <c r="AN1917" s="1186"/>
      <c r="AO1917" s="1186"/>
      <c r="AP1917" s="1186"/>
      <c r="AQ1917" s="1186"/>
      <c r="AR1917" s="1186"/>
      <c r="AS1917" s="1186"/>
      <c r="AT1917" s="1186"/>
      <c r="AU1917" s="1186"/>
      <c r="AV1917" s="1186"/>
      <c r="AW1917" s="1186"/>
      <c r="AX1917" s="1186"/>
      <c r="AY1917" s="1186"/>
      <c r="AZ1917" s="1186"/>
      <c r="BA1917" s="1186"/>
      <c r="BB1917" s="1186"/>
      <c r="BC1917" s="1186"/>
      <c r="BD1917" s="1186"/>
      <c r="BE1917" s="1186"/>
      <c r="BF1917" s="1186"/>
      <c r="BG1917" s="1186"/>
      <c r="BH1917" s="1186"/>
      <c r="BI1917" s="1186"/>
      <c r="BJ1917" s="1186"/>
      <c r="BK1917" s="1186"/>
      <c r="BL1917" s="1186"/>
      <c r="BM1917" s="1186"/>
      <c r="BN1917" s="1186"/>
      <c r="BO1917" s="1186"/>
      <c r="BP1917" s="1186"/>
      <c r="BQ1917" s="1186"/>
      <c r="BR1917" s="1186"/>
      <c r="BS1917" s="1186"/>
      <c r="BT1917" s="1186"/>
      <c r="BU1917" s="1186"/>
      <c r="BV1917" s="1186"/>
      <c r="BW1917" s="1186"/>
      <c r="BX1917" s="1186"/>
      <c r="BY1917" s="1186"/>
      <c r="BZ1917" s="1186"/>
      <c r="CA1917" s="1186"/>
      <c r="CB1917" s="1186"/>
      <c r="CC1917" s="1186"/>
      <c r="CD1917" s="1186"/>
      <c r="CE1917" s="1186"/>
      <c r="CF1917" s="1186"/>
      <c r="CG1917" s="1186"/>
      <c r="CH1917" s="1186"/>
      <c r="CI1917" s="1186"/>
      <c r="CJ1917" s="1186"/>
      <c r="CK1917" s="1186"/>
      <c r="CL1917" s="1186"/>
      <c r="CM1917" s="1186"/>
      <c r="CN1917" s="1186"/>
      <c r="CO1917" s="1186"/>
      <c r="CP1917" s="1186"/>
      <c r="CQ1917" s="1186"/>
      <c r="CR1917" s="1186"/>
      <c r="CS1917" s="1186"/>
      <c r="CT1917" s="1186"/>
      <c r="CU1917" s="1186"/>
      <c r="CV1917" s="1186"/>
      <c r="CW1917" s="1186"/>
      <c r="CX1917" s="1186"/>
      <c r="CY1917" s="1186"/>
      <c r="CZ1917" s="1186"/>
      <c r="DA1917" s="1186"/>
      <c r="DB1917" s="1186"/>
      <c r="DC1917" s="1186"/>
      <c r="DD1917" s="1186"/>
      <c r="DE1917" s="1186"/>
      <c r="DF1917" s="1186"/>
      <c r="DG1917" s="1186"/>
      <c r="DH1917" s="1186"/>
      <c r="DI1917" s="1186"/>
      <c r="DJ1917" s="1186"/>
      <c r="DK1917" s="1186"/>
      <c r="DL1917" s="1186"/>
      <c r="DM1917" s="1186"/>
      <c r="DN1917" s="1186"/>
      <c r="DO1917" s="1186"/>
      <c r="DP1917" s="1186"/>
      <c r="DQ1917" s="1186"/>
      <c r="DR1917" s="1186"/>
      <c r="DS1917" s="1186"/>
      <c r="DT1917" s="1186"/>
      <c r="DU1917" s="1186"/>
      <c r="DV1917" s="1186"/>
      <c r="DW1917" s="1186"/>
      <c r="DX1917" s="1186"/>
      <c r="DY1917" s="1186"/>
      <c r="DZ1917" s="1186"/>
      <c r="EA1917" s="1186"/>
      <c r="EB1917" s="1186"/>
      <c r="EC1917" s="1186"/>
      <c r="ED1917" s="1186"/>
      <c r="EE1917" s="1186"/>
      <c r="EF1917" s="1186"/>
      <c r="EG1917" s="1186"/>
      <c r="EH1917" s="1186"/>
      <c r="EI1917" s="1186"/>
      <c r="EJ1917" s="1186"/>
      <c r="EK1917" s="1186"/>
      <c r="EL1917" s="1186"/>
      <c r="EM1917" s="1186"/>
      <c r="EN1917" s="1186"/>
      <c r="EO1917" s="1186"/>
      <c r="EP1917" s="1186"/>
      <c r="EQ1917" s="1186"/>
      <c r="ER1917" s="1186"/>
      <c r="ES1917" s="1186"/>
      <c r="ET1917" s="1186"/>
      <c r="EU1917" s="1186"/>
      <c r="EV1917" s="1186"/>
      <c r="EW1917" s="1186"/>
      <c r="EX1917" s="1186"/>
      <c r="EY1917" s="1186"/>
      <c r="EZ1917" s="1186"/>
      <c r="FA1917" s="1186"/>
      <c r="FB1917" s="1186"/>
      <c r="FC1917" s="1186"/>
      <c r="FD1917" s="1186"/>
      <c r="FE1917" s="1186"/>
      <c r="FF1917" s="1186"/>
      <c r="FG1917" s="1186"/>
      <c r="FH1917" s="1186"/>
      <c r="FI1917" s="1186"/>
      <c r="FJ1917" s="1186"/>
      <c r="FK1917" s="1186"/>
      <c r="FL1917" s="1186"/>
      <c r="FM1917" s="1186"/>
      <c r="FN1917" s="1186"/>
      <c r="FO1917" s="1186"/>
      <c r="FP1917" s="1186"/>
      <c r="FQ1917" s="1186"/>
      <c r="FR1917" s="1186"/>
      <c r="FS1917" s="1186"/>
      <c r="FT1917" s="1186"/>
      <c r="FU1917" s="1186"/>
      <c r="FV1917" s="1186"/>
      <c r="FW1917" s="1186"/>
      <c r="FX1917" s="1186"/>
      <c r="FY1917" s="1186"/>
      <c r="FZ1917" s="1186"/>
      <c r="GA1917" s="1186"/>
      <c r="GB1917" s="1186"/>
      <c r="GC1917" s="1186"/>
      <c r="GD1917" s="1186"/>
      <c r="GE1917" s="1186"/>
      <c r="GF1917" s="1186"/>
      <c r="GG1917" s="1186"/>
      <c r="GH1917" s="1186"/>
      <c r="GI1917" s="1186"/>
      <c r="GJ1917" s="1186"/>
      <c r="GK1917" s="1186"/>
      <c r="GL1917" s="1186"/>
      <c r="GM1917" s="1186"/>
      <c r="GN1917" s="1186"/>
      <c r="GO1917" s="1186"/>
      <c r="GP1917" s="1186"/>
      <c r="GQ1917" s="1186"/>
      <c r="GR1917" s="1186"/>
      <c r="GS1917" s="1186"/>
      <c r="GT1917" s="1186"/>
      <c r="GU1917" s="1186"/>
      <c r="GV1917" s="1186"/>
      <c r="GW1917" s="1186"/>
      <c r="GX1917" s="1186"/>
      <c r="GY1917" s="1186"/>
      <c r="GZ1917" s="1186"/>
      <c r="HA1917" s="1186"/>
      <c r="HB1917" s="1186"/>
      <c r="HC1917" s="1186"/>
      <c r="HD1917" s="1186"/>
      <c r="HE1917" s="1186"/>
      <c r="HF1917" s="1186"/>
      <c r="HG1917" s="1186"/>
      <c r="HH1917" s="1186"/>
      <c r="HI1917" s="1186"/>
      <c r="HJ1917" s="1186"/>
      <c r="HK1917" s="1186"/>
      <c r="HL1917" s="1186"/>
      <c r="HM1917" s="1186"/>
      <c r="HN1917" s="1186"/>
      <c r="HO1917" s="1186"/>
      <c r="HP1917" s="1186"/>
      <c r="HQ1917" s="1186"/>
      <c r="HR1917" s="1186"/>
      <c r="HS1917" s="1186"/>
      <c r="HT1917" s="1186"/>
      <c r="HU1917" s="1186"/>
      <c r="HV1917" s="1186"/>
      <c r="HW1917" s="1186"/>
      <c r="HX1917" s="1186"/>
      <c r="HY1917" s="1186"/>
      <c r="HZ1917" s="1186"/>
      <c r="IA1917" s="1186"/>
      <c r="IB1917" s="1186"/>
    </row>
    <row r="1918" spans="1:236" s="1185" customFormat="1">
      <c r="A1918" s="1540"/>
      <c r="B1918" s="1541"/>
      <c r="C1918" s="1542"/>
      <c r="D1918" s="1543"/>
      <c r="E1918" s="1186"/>
      <c r="F1918" s="1544"/>
      <c r="G1918" s="1604"/>
      <c r="H1918" s="1604"/>
      <c r="I1918" s="1186"/>
      <c r="J1918" s="1186"/>
      <c r="K1918" s="1186"/>
      <c r="L1918" s="1186"/>
      <c r="M1918" s="1186"/>
      <c r="N1918" s="1186"/>
      <c r="O1918" s="1186"/>
      <c r="P1918" s="1186"/>
      <c r="Q1918" s="1186"/>
      <c r="R1918" s="1186"/>
      <c r="S1918" s="1186"/>
      <c r="T1918" s="1186"/>
      <c r="U1918" s="1186"/>
      <c r="V1918" s="1186"/>
      <c r="W1918" s="1186"/>
      <c r="X1918" s="1186"/>
      <c r="Y1918" s="1186"/>
      <c r="Z1918" s="1186"/>
      <c r="AA1918" s="1186"/>
      <c r="AB1918" s="1186"/>
      <c r="AC1918" s="1186"/>
      <c r="AD1918" s="1186"/>
      <c r="AE1918" s="1186"/>
      <c r="AF1918" s="1186"/>
      <c r="AG1918" s="1186"/>
      <c r="AH1918" s="1186"/>
      <c r="AI1918" s="1186"/>
      <c r="AJ1918" s="1186"/>
      <c r="AK1918" s="1186"/>
      <c r="AL1918" s="1186"/>
      <c r="AM1918" s="1186"/>
      <c r="AN1918" s="1186"/>
      <c r="AO1918" s="1186"/>
      <c r="AP1918" s="1186"/>
      <c r="AQ1918" s="1186"/>
      <c r="AR1918" s="1186"/>
      <c r="AS1918" s="1186"/>
      <c r="AT1918" s="1186"/>
      <c r="AU1918" s="1186"/>
      <c r="AV1918" s="1186"/>
      <c r="AW1918" s="1186"/>
      <c r="AX1918" s="1186"/>
      <c r="AY1918" s="1186"/>
      <c r="AZ1918" s="1186"/>
      <c r="BA1918" s="1186"/>
      <c r="BB1918" s="1186"/>
      <c r="BC1918" s="1186"/>
      <c r="BD1918" s="1186"/>
      <c r="BE1918" s="1186"/>
      <c r="BF1918" s="1186"/>
      <c r="BG1918" s="1186"/>
      <c r="BH1918" s="1186"/>
      <c r="BI1918" s="1186"/>
      <c r="BJ1918" s="1186"/>
      <c r="BK1918" s="1186"/>
      <c r="BL1918" s="1186"/>
      <c r="BM1918" s="1186"/>
      <c r="BN1918" s="1186"/>
      <c r="BO1918" s="1186"/>
      <c r="BP1918" s="1186"/>
      <c r="BQ1918" s="1186"/>
      <c r="BR1918" s="1186"/>
      <c r="BS1918" s="1186"/>
      <c r="BT1918" s="1186"/>
      <c r="BU1918" s="1186"/>
      <c r="BV1918" s="1186"/>
      <c r="BW1918" s="1186"/>
      <c r="BX1918" s="1186"/>
      <c r="BY1918" s="1186"/>
      <c r="BZ1918" s="1186"/>
      <c r="CA1918" s="1186"/>
      <c r="CB1918" s="1186"/>
      <c r="CC1918" s="1186"/>
      <c r="CD1918" s="1186"/>
      <c r="CE1918" s="1186"/>
      <c r="CF1918" s="1186"/>
      <c r="CG1918" s="1186"/>
      <c r="CH1918" s="1186"/>
      <c r="CI1918" s="1186"/>
      <c r="CJ1918" s="1186"/>
      <c r="CK1918" s="1186"/>
      <c r="CL1918" s="1186"/>
      <c r="CM1918" s="1186"/>
      <c r="CN1918" s="1186"/>
      <c r="CO1918" s="1186"/>
      <c r="CP1918" s="1186"/>
      <c r="CQ1918" s="1186"/>
      <c r="CR1918" s="1186"/>
      <c r="CS1918" s="1186"/>
      <c r="CT1918" s="1186"/>
      <c r="CU1918" s="1186"/>
      <c r="CV1918" s="1186"/>
      <c r="CW1918" s="1186"/>
      <c r="CX1918" s="1186"/>
      <c r="CY1918" s="1186"/>
      <c r="CZ1918" s="1186"/>
      <c r="DA1918" s="1186"/>
      <c r="DB1918" s="1186"/>
      <c r="DC1918" s="1186"/>
      <c r="DD1918" s="1186"/>
      <c r="DE1918" s="1186"/>
      <c r="DF1918" s="1186"/>
      <c r="DG1918" s="1186"/>
      <c r="DH1918" s="1186"/>
      <c r="DI1918" s="1186"/>
      <c r="DJ1918" s="1186"/>
      <c r="DK1918" s="1186"/>
      <c r="DL1918" s="1186"/>
      <c r="DM1918" s="1186"/>
      <c r="DN1918" s="1186"/>
      <c r="DO1918" s="1186"/>
      <c r="DP1918" s="1186"/>
      <c r="DQ1918" s="1186"/>
      <c r="DR1918" s="1186"/>
      <c r="DS1918" s="1186"/>
      <c r="DT1918" s="1186"/>
      <c r="DU1918" s="1186"/>
      <c r="DV1918" s="1186"/>
      <c r="DW1918" s="1186"/>
      <c r="DX1918" s="1186"/>
      <c r="DY1918" s="1186"/>
      <c r="DZ1918" s="1186"/>
      <c r="EA1918" s="1186"/>
      <c r="EB1918" s="1186"/>
      <c r="EC1918" s="1186"/>
      <c r="ED1918" s="1186"/>
      <c r="EE1918" s="1186"/>
      <c r="EF1918" s="1186"/>
      <c r="EG1918" s="1186"/>
      <c r="EH1918" s="1186"/>
      <c r="EI1918" s="1186"/>
      <c r="EJ1918" s="1186"/>
      <c r="EK1918" s="1186"/>
      <c r="EL1918" s="1186"/>
      <c r="EM1918" s="1186"/>
      <c r="EN1918" s="1186"/>
      <c r="EO1918" s="1186"/>
      <c r="EP1918" s="1186"/>
      <c r="EQ1918" s="1186"/>
      <c r="ER1918" s="1186"/>
      <c r="ES1918" s="1186"/>
      <c r="ET1918" s="1186"/>
      <c r="EU1918" s="1186"/>
      <c r="EV1918" s="1186"/>
      <c r="EW1918" s="1186"/>
      <c r="EX1918" s="1186"/>
      <c r="EY1918" s="1186"/>
      <c r="EZ1918" s="1186"/>
      <c r="FA1918" s="1186"/>
      <c r="FB1918" s="1186"/>
      <c r="FC1918" s="1186"/>
      <c r="FD1918" s="1186"/>
      <c r="FE1918" s="1186"/>
      <c r="FF1918" s="1186"/>
      <c r="FG1918" s="1186"/>
      <c r="FH1918" s="1186"/>
      <c r="FI1918" s="1186"/>
      <c r="FJ1918" s="1186"/>
      <c r="FK1918" s="1186"/>
      <c r="FL1918" s="1186"/>
      <c r="FM1918" s="1186"/>
      <c r="FN1918" s="1186"/>
      <c r="FO1918" s="1186"/>
      <c r="FP1918" s="1186"/>
      <c r="FQ1918" s="1186"/>
      <c r="FR1918" s="1186"/>
      <c r="FS1918" s="1186"/>
      <c r="FT1918" s="1186"/>
      <c r="FU1918" s="1186"/>
      <c r="FV1918" s="1186"/>
      <c r="FW1918" s="1186"/>
      <c r="FX1918" s="1186"/>
      <c r="FY1918" s="1186"/>
      <c r="FZ1918" s="1186"/>
      <c r="GA1918" s="1186"/>
      <c r="GB1918" s="1186"/>
      <c r="GC1918" s="1186"/>
      <c r="GD1918" s="1186"/>
      <c r="GE1918" s="1186"/>
      <c r="GF1918" s="1186"/>
      <c r="GG1918" s="1186"/>
      <c r="GH1918" s="1186"/>
      <c r="GI1918" s="1186"/>
      <c r="GJ1918" s="1186"/>
      <c r="GK1918" s="1186"/>
      <c r="GL1918" s="1186"/>
      <c r="GM1918" s="1186"/>
      <c r="GN1918" s="1186"/>
      <c r="GO1918" s="1186"/>
      <c r="GP1918" s="1186"/>
      <c r="GQ1918" s="1186"/>
      <c r="GR1918" s="1186"/>
      <c r="GS1918" s="1186"/>
      <c r="GT1918" s="1186"/>
      <c r="GU1918" s="1186"/>
      <c r="GV1918" s="1186"/>
      <c r="GW1918" s="1186"/>
      <c r="GX1918" s="1186"/>
      <c r="GY1918" s="1186"/>
      <c r="GZ1918" s="1186"/>
      <c r="HA1918" s="1186"/>
      <c r="HB1918" s="1186"/>
      <c r="HC1918" s="1186"/>
      <c r="HD1918" s="1186"/>
      <c r="HE1918" s="1186"/>
      <c r="HF1918" s="1186"/>
      <c r="HG1918" s="1186"/>
      <c r="HH1918" s="1186"/>
      <c r="HI1918" s="1186"/>
      <c r="HJ1918" s="1186"/>
      <c r="HK1918" s="1186"/>
      <c r="HL1918" s="1186"/>
      <c r="HM1918" s="1186"/>
      <c r="HN1918" s="1186"/>
      <c r="HO1918" s="1186"/>
      <c r="HP1918" s="1186"/>
      <c r="HQ1918" s="1186"/>
      <c r="HR1918" s="1186"/>
      <c r="HS1918" s="1186"/>
      <c r="HT1918" s="1186"/>
      <c r="HU1918" s="1186"/>
      <c r="HV1918" s="1186"/>
      <c r="HW1918" s="1186"/>
      <c r="HX1918" s="1186"/>
      <c r="HY1918" s="1186"/>
      <c r="HZ1918" s="1186"/>
      <c r="IA1918" s="1186"/>
      <c r="IB1918" s="1186"/>
    </row>
    <row r="1919" spans="1:236" s="1185" customFormat="1">
      <c r="A1919" s="1540"/>
      <c r="B1919" s="1541"/>
      <c r="C1919" s="1542"/>
      <c r="D1919" s="1543"/>
      <c r="E1919" s="1186"/>
      <c r="F1919" s="1544"/>
      <c r="G1919" s="1604"/>
      <c r="H1919" s="1604"/>
      <c r="I1919" s="1186"/>
      <c r="J1919" s="1186"/>
      <c r="K1919" s="1186"/>
      <c r="L1919" s="1186"/>
      <c r="M1919" s="1186"/>
      <c r="N1919" s="1186"/>
      <c r="O1919" s="1186"/>
      <c r="P1919" s="1186"/>
      <c r="Q1919" s="1186"/>
      <c r="R1919" s="1186"/>
      <c r="S1919" s="1186"/>
      <c r="T1919" s="1186"/>
      <c r="U1919" s="1186"/>
      <c r="V1919" s="1186"/>
      <c r="W1919" s="1186"/>
      <c r="X1919" s="1186"/>
      <c r="Y1919" s="1186"/>
      <c r="Z1919" s="1186"/>
      <c r="AA1919" s="1186"/>
      <c r="AB1919" s="1186"/>
      <c r="AC1919" s="1186"/>
      <c r="AD1919" s="1186"/>
      <c r="AE1919" s="1186"/>
      <c r="AF1919" s="1186"/>
      <c r="AG1919" s="1186"/>
      <c r="AH1919" s="1186"/>
      <c r="AI1919" s="1186"/>
      <c r="AJ1919" s="1186"/>
      <c r="AK1919" s="1186"/>
      <c r="AL1919" s="1186"/>
      <c r="AM1919" s="1186"/>
      <c r="AN1919" s="1186"/>
      <c r="AO1919" s="1186"/>
      <c r="AP1919" s="1186"/>
      <c r="AQ1919" s="1186"/>
      <c r="AR1919" s="1186"/>
      <c r="AS1919" s="1186"/>
      <c r="AT1919" s="1186"/>
      <c r="AU1919" s="1186"/>
      <c r="AV1919" s="1186"/>
      <c r="AW1919" s="1186"/>
      <c r="AX1919" s="1186"/>
      <c r="AY1919" s="1186"/>
      <c r="AZ1919" s="1186"/>
      <c r="BA1919" s="1186"/>
      <c r="BB1919" s="1186"/>
      <c r="BC1919" s="1186"/>
      <c r="BD1919" s="1186"/>
      <c r="BE1919" s="1186"/>
      <c r="BF1919" s="1186"/>
      <c r="BG1919" s="1186"/>
      <c r="BH1919" s="1186"/>
      <c r="BI1919" s="1186"/>
      <c r="BJ1919" s="1186"/>
      <c r="BK1919" s="1186"/>
      <c r="BL1919" s="1186"/>
      <c r="BM1919" s="1186"/>
      <c r="BN1919" s="1186"/>
      <c r="BO1919" s="1186"/>
      <c r="BP1919" s="1186"/>
      <c r="BQ1919" s="1186"/>
      <c r="BR1919" s="1186"/>
      <c r="BS1919" s="1186"/>
      <c r="BT1919" s="1186"/>
      <c r="BU1919" s="1186"/>
      <c r="BV1919" s="1186"/>
      <c r="BW1919" s="1186"/>
      <c r="BX1919" s="1186"/>
      <c r="BY1919" s="1186"/>
      <c r="BZ1919" s="1186"/>
      <c r="CA1919" s="1186"/>
      <c r="CB1919" s="1186"/>
      <c r="CC1919" s="1186"/>
      <c r="CD1919" s="1186"/>
      <c r="CE1919" s="1186"/>
      <c r="CF1919" s="1186"/>
      <c r="CG1919" s="1186"/>
      <c r="CH1919" s="1186"/>
      <c r="CI1919" s="1186"/>
      <c r="CJ1919" s="1186"/>
      <c r="CK1919" s="1186"/>
      <c r="CL1919" s="1186"/>
      <c r="CM1919" s="1186"/>
      <c r="CN1919" s="1186"/>
      <c r="CO1919" s="1186"/>
      <c r="CP1919" s="1186"/>
      <c r="CQ1919" s="1186"/>
      <c r="CR1919" s="1186"/>
      <c r="CS1919" s="1186"/>
      <c r="CT1919" s="1186"/>
      <c r="CU1919" s="1186"/>
      <c r="CV1919" s="1186"/>
      <c r="CW1919" s="1186"/>
      <c r="CX1919" s="1186"/>
      <c r="CY1919" s="1186"/>
      <c r="CZ1919" s="1186"/>
      <c r="DA1919" s="1186"/>
      <c r="DB1919" s="1186"/>
      <c r="DC1919" s="1186"/>
      <c r="DD1919" s="1186"/>
      <c r="DE1919" s="1186"/>
      <c r="DF1919" s="1186"/>
      <c r="DG1919" s="1186"/>
      <c r="DH1919" s="1186"/>
      <c r="DI1919" s="1186"/>
      <c r="DJ1919" s="1186"/>
      <c r="DK1919" s="1186"/>
      <c r="DL1919" s="1186"/>
      <c r="DM1919" s="1186"/>
      <c r="DN1919" s="1186"/>
      <c r="DO1919" s="1186"/>
      <c r="DP1919" s="1186"/>
      <c r="DQ1919" s="1186"/>
      <c r="DR1919" s="1186"/>
      <c r="DS1919" s="1186"/>
      <c r="DT1919" s="1186"/>
      <c r="DU1919" s="1186"/>
      <c r="DV1919" s="1186"/>
      <c r="DW1919" s="1186"/>
      <c r="DX1919" s="1186"/>
      <c r="DY1919" s="1186"/>
      <c r="DZ1919" s="1186"/>
      <c r="EA1919" s="1186"/>
      <c r="EB1919" s="1186"/>
      <c r="EC1919" s="1186"/>
      <c r="ED1919" s="1186"/>
      <c r="EE1919" s="1186"/>
      <c r="EF1919" s="1186"/>
      <c r="EG1919" s="1186"/>
      <c r="EH1919" s="1186"/>
      <c r="EI1919" s="1186"/>
      <c r="EJ1919" s="1186"/>
      <c r="EK1919" s="1186"/>
      <c r="EL1919" s="1186"/>
      <c r="EM1919" s="1186"/>
      <c r="EN1919" s="1186"/>
      <c r="EO1919" s="1186"/>
      <c r="EP1919" s="1186"/>
      <c r="EQ1919" s="1186"/>
      <c r="ER1919" s="1186"/>
      <c r="ES1919" s="1186"/>
      <c r="ET1919" s="1186"/>
      <c r="EU1919" s="1186"/>
      <c r="EV1919" s="1186"/>
      <c r="EW1919" s="1186"/>
      <c r="EX1919" s="1186"/>
      <c r="EY1919" s="1186"/>
      <c r="EZ1919" s="1186"/>
      <c r="FA1919" s="1186"/>
      <c r="FB1919" s="1186"/>
      <c r="FC1919" s="1186"/>
      <c r="FD1919" s="1186"/>
      <c r="FE1919" s="1186"/>
      <c r="FF1919" s="1186"/>
      <c r="FG1919" s="1186"/>
      <c r="FH1919" s="1186"/>
      <c r="FI1919" s="1186"/>
      <c r="FJ1919" s="1186"/>
      <c r="FK1919" s="1186"/>
      <c r="FL1919" s="1186"/>
      <c r="FM1919" s="1186"/>
      <c r="FN1919" s="1186"/>
      <c r="FO1919" s="1186"/>
      <c r="FP1919" s="1186"/>
      <c r="FQ1919" s="1186"/>
      <c r="FR1919" s="1186"/>
      <c r="FS1919" s="1186"/>
      <c r="FT1919" s="1186"/>
      <c r="FU1919" s="1186"/>
      <c r="FV1919" s="1186"/>
      <c r="FW1919" s="1186"/>
      <c r="FX1919" s="1186"/>
      <c r="FY1919" s="1186"/>
      <c r="FZ1919" s="1186"/>
      <c r="GA1919" s="1186"/>
      <c r="GB1919" s="1186"/>
      <c r="GC1919" s="1186"/>
      <c r="GD1919" s="1186"/>
      <c r="GE1919" s="1186"/>
      <c r="GF1919" s="1186"/>
      <c r="GG1919" s="1186"/>
      <c r="GH1919" s="1186"/>
      <c r="GI1919" s="1186"/>
      <c r="GJ1919" s="1186"/>
      <c r="GK1919" s="1186"/>
      <c r="GL1919" s="1186"/>
      <c r="GM1919" s="1186"/>
      <c r="GN1919" s="1186"/>
      <c r="GO1919" s="1186"/>
      <c r="GP1919" s="1186"/>
      <c r="GQ1919" s="1186"/>
      <c r="GR1919" s="1186"/>
      <c r="GS1919" s="1186"/>
      <c r="GT1919" s="1186"/>
      <c r="GU1919" s="1186"/>
      <c r="GV1919" s="1186"/>
      <c r="GW1919" s="1186"/>
      <c r="GX1919" s="1186"/>
      <c r="GY1919" s="1186"/>
      <c r="GZ1919" s="1186"/>
      <c r="HA1919" s="1186"/>
      <c r="HB1919" s="1186"/>
      <c r="HC1919" s="1186"/>
      <c r="HD1919" s="1186"/>
      <c r="HE1919" s="1186"/>
      <c r="HF1919" s="1186"/>
      <c r="HG1919" s="1186"/>
      <c r="HH1919" s="1186"/>
      <c r="HI1919" s="1186"/>
      <c r="HJ1919" s="1186"/>
      <c r="HK1919" s="1186"/>
      <c r="HL1919" s="1186"/>
      <c r="HM1919" s="1186"/>
      <c r="HN1919" s="1186"/>
      <c r="HO1919" s="1186"/>
      <c r="HP1919" s="1186"/>
      <c r="HQ1919" s="1186"/>
      <c r="HR1919" s="1186"/>
      <c r="HS1919" s="1186"/>
      <c r="HT1919" s="1186"/>
      <c r="HU1919" s="1186"/>
      <c r="HV1919" s="1186"/>
      <c r="HW1919" s="1186"/>
      <c r="HX1919" s="1186"/>
      <c r="HY1919" s="1186"/>
      <c r="HZ1919" s="1186"/>
      <c r="IA1919" s="1186"/>
      <c r="IB1919" s="1186"/>
    </row>
    <row r="1920" spans="1:236" s="1185" customFormat="1">
      <c r="A1920" s="1540"/>
      <c r="B1920" s="1541"/>
      <c r="C1920" s="1542"/>
      <c r="D1920" s="1543"/>
      <c r="E1920" s="1186"/>
      <c r="F1920" s="1544"/>
      <c r="G1920" s="1604"/>
      <c r="H1920" s="1604"/>
      <c r="I1920" s="1186"/>
      <c r="J1920" s="1186"/>
      <c r="K1920" s="1186"/>
      <c r="L1920" s="1186"/>
      <c r="M1920" s="1186"/>
      <c r="N1920" s="1186"/>
      <c r="O1920" s="1186"/>
      <c r="P1920" s="1186"/>
      <c r="Q1920" s="1186"/>
      <c r="R1920" s="1186"/>
      <c r="S1920" s="1186"/>
      <c r="T1920" s="1186"/>
      <c r="U1920" s="1186"/>
      <c r="V1920" s="1186"/>
      <c r="W1920" s="1186"/>
      <c r="X1920" s="1186"/>
      <c r="Y1920" s="1186"/>
      <c r="Z1920" s="1186"/>
      <c r="AA1920" s="1186"/>
      <c r="AB1920" s="1186"/>
      <c r="AC1920" s="1186"/>
      <c r="AD1920" s="1186"/>
      <c r="AE1920" s="1186"/>
      <c r="AF1920" s="1186"/>
      <c r="AG1920" s="1186"/>
      <c r="AH1920" s="1186"/>
      <c r="AI1920" s="1186"/>
      <c r="AJ1920" s="1186"/>
      <c r="AK1920" s="1186"/>
      <c r="AL1920" s="1186"/>
      <c r="AM1920" s="1186"/>
      <c r="AN1920" s="1186"/>
      <c r="AO1920" s="1186"/>
      <c r="AP1920" s="1186"/>
      <c r="AQ1920" s="1186"/>
      <c r="AR1920" s="1186"/>
      <c r="AS1920" s="1186"/>
      <c r="AT1920" s="1186"/>
      <c r="AU1920" s="1186"/>
      <c r="AV1920" s="1186"/>
      <c r="AW1920" s="1186"/>
      <c r="AX1920" s="1186"/>
      <c r="AY1920" s="1186"/>
      <c r="AZ1920" s="1186"/>
      <c r="BA1920" s="1186"/>
      <c r="BB1920" s="1186"/>
      <c r="BC1920" s="1186"/>
      <c r="BD1920" s="1186"/>
      <c r="BE1920" s="1186"/>
      <c r="BF1920" s="1186"/>
      <c r="BG1920" s="1186"/>
      <c r="BH1920" s="1186"/>
      <c r="BI1920" s="1186"/>
      <c r="BJ1920" s="1186"/>
      <c r="BK1920" s="1186"/>
      <c r="BL1920" s="1186"/>
      <c r="BM1920" s="1186"/>
      <c r="BN1920" s="1186"/>
      <c r="BO1920" s="1186"/>
      <c r="BP1920" s="1186"/>
      <c r="BQ1920" s="1186"/>
      <c r="BR1920" s="1186"/>
      <c r="BS1920" s="1186"/>
      <c r="BT1920" s="1186"/>
      <c r="BU1920" s="1186"/>
      <c r="BV1920" s="1186"/>
      <c r="BW1920" s="1186"/>
      <c r="BX1920" s="1186"/>
      <c r="BY1920" s="1186"/>
      <c r="BZ1920" s="1186"/>
      <c r="CA1920" s="1186"/>
      <c r="CB1920" s="1186"/>
      <c r="CC1920" s="1186"/>
      <c r="CD1920" s="1186"/>
      <c r="CE1920" s="1186"/>
      <c r="CF1920" s="1186"/>
      <c r="CG1920" s="1186"/>
      <c r="CH1920" s="1186"/>
      <c r="CI1920" s="1186"/>
      <c r="CJ1920" s="1186"/>
      <c r="CK1920" s="1186"/>
      <c r="CL1920" s="1186"/>
      <c r="CM1920" s="1186"/>
      <c r="CN1920" s="1186"/>
      <c r="CO1920" s="1186"/>
      <c r="CP1920" s="1186"/>
      <c r="CQ1920" s="1186"/>
      <c r="CR1920" s="1186"/>
      <c r="CS1920" s="1186"/>
      <c r="CT1920" s="1186"/>
      <c r="CU1920" s="1186"/>
      <c r="CV1920" s="1186"/>
      <c r="CW1920" s="1186"/>
      <c r="CX1920" s="1186"/>
      <c r="CY1920" s="1186"/>
      <c r="CZ1920" s="1186"/>
      <c r="DA1920" s="1186"/>
      <c r="DB1920" s="1186"/>
      <c r="DC1920" s="1186"/>
      <c r="DD1920" s="1186"/>
      <c r="DE1920" s="1186"/>
      <c r="DF1920" s="1186"/>
      <c r="DG1920" s="1186"/>
      <c r="DH1920" s="1186"/>
      <c r="DI1920" s="1186"/>
      <c r="DJ1920" s="1186"/>
      <c r="DK1920" s="1186"/>
      <c r="DL1920" s="1186"/>
      <c r="DM1920" s="1186"/>
      <c r="DN1920" s="1186"/>
      <c r="DO1920" s="1186"/>
      <c r="DP1920" s="1186"/>
      <c r="DQ1920" s="1186"/>
      <c r="DR1920" s="1186"/>
      <c r="DS1920" s="1186"/>
      <c r="DT1920" s="1186"/>
      <c r="DU1920" s="1186"/>
      <c r="DV1920" s="1186"/>
      <c r="DW1920" s="1186"/>
      <c r="DX1920" s="1186"/>
      <c r="DY1920" s="1186"/>
      <c r="DZ1920" s="1186"/>
      <c r="EA1920" s="1186"/>
      <c r="EB1920" s="1186"/>
      <c r="EC1920" s="1186"/>
      <c r="ED1920" s="1186"/>
      <c r="EE1920" s="1186"/>
      <c r="EF1920" s="1186"/>
      <c r="EG1920" s="1186"/>
      <c r="EH1920" s="1186"/>
      <c r="EI1920" s="1186"/>
      <c r="EJ1920" s="1186"/>
      <c r="EK1920" s="1186"/>
      <c r="EL1920" s="1186"/>
      <c r="EM1920" s="1186"/>
      <c r="EN1920" s="1186"/>
      <c r="EO1920" s="1186"/>
      <c r="EP1920" s="1186"/>
      <c r="EQ1920" s="1186"/>
      <c r="ER1920" s="1186"/>
      <c r="ES1920" s="1186"/>
      <c r="ET1920" s="1186"/>
      <c r="EU1920" s="1186"/>
      <c r="EV1920" s="1186"/>
      <c r="EW1920" s="1186"/>
      <c r="EX1920" s="1186"/>
      <c r="EY1920" s="1186"/>
      <c r="EZ1920" s="1186"/>
      <c r="FA1920" s="1186"/>
      <c r="FB1920" s="1186"/>
      <c r="FC1920" s="1186"/>
      <c r="FD1920" s="1186"/>
      <c r="FE1920" s="1186"/>
      <c r="FF1920" s="1186"/>
      <c r="FG1920" s="1186"/>
      <c r="FH1920" s="1186"/>
      <c r="FI1920" s="1186"/>
      <c r="FJ1920" s="1186"/>
      <c r="FK1920" s="1186"/>
      <c r="FL1920" s="1186"/>
      <c r="FM1920" s="1186"/>
      <c r="FN1920" s="1186"/>
      <c r="FO1920" s="1186"/>
      <c r="FP1920" s="1186"/>
      <c r="FQ1920" s="1186"/>
      <c r="FR1920" s="1186"/>
      <c r="FS1920" s="1186"/>
      <c r="FT1920" s="1186"/>
      <c r="FU1920" s="1186"/>
      <c r="FV1920" s="1186"/>
      <c r="FW1920" s="1186"/>
      <c r="FX1920" s="1186"/>
      <c r="FY1920" s="1186"/>
      <c r="FZ1920" s="1186"/>
      <c r="GA1920" s="1186"/>
      <c r="GB1920" s="1186"/>
      <c r="GC1920" s="1186"/>
      <c r="GD1920" s="1186"/>
      <c r="GE1920" s="1186"/>
      <c r="GF1920" s="1186"/>
      <c r="GG1920" s="1186"/>
      <c r="GH1920" s="1186"/>
      <c r="GI1920" s="1186"/>
      <c r="GJ1920" s="1186"/>
      <c r="GK1920" s="1186"/>
      <c r="GL1920" s="1186"/>
      <c r="GM1920" s="1186"/>
      <c r="GN1920" s="1186"/>
      <c r="GO1920" s="1186"/>
      <c r="GP1920" s="1186"/>
      <c r="GQ1920" s="1186"/>
      <c r="GR1920" s="1186"/>
      <c r="GS1920" s="1186"/>
      <c r="GT1920" s="1186"/>
      <c r="GU1920" s="1186"/>
      <c r="GV1920" s="1186"/>
      <c r="GW1920" s="1186"/>
      <c r="GX1920" s="1186"/>
      <c r="GY1920" s="1186"/>
      <c r="GZ1920" s="1186"/>
      <c r="HA1920" s="1186"/>
      <c r="HB1920" s="1186"/>
      <c r="HC1920" s="1186"/>
      <c r="HD1920" s="1186"/>
      <c r="HE1920" s="1186"/>
      <c r="HF1920" s="1186"/>
      <c r="HG1920" s="1186"/>
      <c r="HH1920" s="1186"/>
      <c r="HI1920" s="1186"/>
      <c r="HJ1920" s="1186"/>
      <c r="HK1920" s="1186"/>
      <c r="HL1920" s="1186"/>
      <c r="HM1920" s="1186"/>
      <c r="HN1920" s="1186"/>
      <c r="HO1920" s="1186"/>
      <c r="HP1920" s="1186"/>
      <c r="HQ1920" s="1186"/>
      <c r="HR1920" s="1186"/>
      <c r="HS1920" s="1186"/>
      <c r="HT1920" s="1186"/>
      <c r="HU1920" s="1186"/>
      <c r="HV1920" s="1186"/>
      <c r="HW1920" s="1186"/>
      <c r="HX1920" s="1186"/>
      <c r="HY1920" s="1186"/>
      <c r="HZ1920" s="1186"/>
      <c r="IA1920" s="1186"/>
      <c r="IB1920" s="1186"/>
    </row>
    <row r="1921" spans="1:236" s="1185" customFormat="1">
      <c r="A1921" s="1540"/>
      <c r="B1921" s="1541"/>
      <c r="C1921" s="1542"/>
      <c r="D1921" s="1543"/>
      <c r="E1921" s="1186"/>
      <c r="F1921" s="1544"/>
      <c r="G1921" s="1604"/>
      <c r="H1921" s="1604"/>
      <c r="I1921" s="1186"/>
      <c r="J1921" s="1186"/>
      <c r="K1921" s="1186"/>
      <c r="L1921" s="1186"/>
      <c r="M1921" s="1186"/>
      <c r="N1921" s="1186"/>
      <c r="O1921" s="1186"/>
      <c r="P1921" s="1186"/>
      <c r="Q1921" s="1186"/>
      <c r="R1921" s="1186"/>
      <c r="S1921" s="1186"/>
      <c r="T1921" s="1186"/>
      <c r="U1921" s="1186"/>
      <c r="V1921" s="1186"/>
      <c r="W1921" s="1186"/>
      <c r="X1921" s="1186"/>
      <c r="Y1921" s="1186"/>
      <c r="Z1921" s="1186"/>
      <c r="AA1921" s="1186"/>
      <c r="AB1921" s="1186"/>
      <c r="AC1921" s="1186"/>
      <c r="AD1921" s="1186"/>
      <c r="AE1921" s="1186"/>
      <c r="AF1921" s="1186"/>
      <c r="AG1921" s="1186"/>
      <c r="AH1921" s="1186"/>
      <c r="AI1921" s="1186"/>
      <c r="AJ1921" s="1186"/>
      <c r="AK1921" s="1186"/>
      <c r="AL1921" s="1186"/>
      <c r="AM1921" s="1186"/>
      <c r="AN1921" s="1186"/>
      <c r="AO1921" s="1186"/>
      <c r="AP1921" s="1186"/>
      <c r="AQ1921" s="1186"/>
      <c r="AR1921" s="1186"/>
      <c r="AS1921" s="1186"/>
      <c r="AT1921" s="1186"/>
      <c r="AU1921" s="1186"/>
      <c r="AV1921" s="1186"/>
      <c r="AW1921" s="1186"/>
      <c r="AX1921" s="1186"/>
      <c r="AY1921" s="1186"/>
      <c r="AZ1921" s="1186"/>
      <c r="BA1921" s="1186"/>
      <c r="BB1921" s="1186"/>
      <c r="BC1921" s="1186"/>
      <c r="BD1921" s="1186"/>
      <c r="BE1921" s="1186"/>
      <c r="BF1921" s="1186"/>
      <c r="BG1921" s="1186"/>
      <c r="BH1921" s="1186"/>
      <c r="BI1921" s="1186"/>
      <c r="BJ1921" s="1186"/>
      <c r="BK1921" s="1186"/>
      <c r="BL1921" s="1186"/>
      <c r="BM1921" s="1186"/>
      <c r="BN1921" s="1186"/>
      <c r="BO1921" s="1186"/>
      <c r="BP1921" s="1186"/>
      <c r="BQ1921" s="1186"/>
      <c r="BR1921" s="1186"/>
      <c r="BS1921" s="1186"/>
      <c r="BT1921" s="1186"/>
      <c r="BU1921" s="1186"/>
      <c r="BV1921" s="1186"/>
      <c r="BW1921" s="1186"/>
      <c r="BX1921" s="1186"/>
      <c r="BY1921" s="1186"/>
      <c r="BZ1921" s="1186"/>
      <c r="CA1921" s="1186"/>
      <c r="CB1921" s="1186"/>
      <c r="CC1921" s="1186"/>
      <c r="CD1921" s="1186"/>
      <c r="CE1921" s="1186"/>
      <c r="CF1921" s="1186"/>
      <c r="CG1921" s="1186"/>
      <c r="CH1921" s="1186"/>
      <c r="CI1921" s="1186"/>
      <c r="CJ1921" s="1186"/>
      <c r="CK1921" s="1186"/>
      <c r="CL1921" s="1186"/>
      <c r="CM1921" s="1186"/>
      <c r="CN1921" s="1186"/>
      <c r="CO1921" s="1186"/>
      <c r="CP1921" s="1186"/>
      <c r="CQ1921" s="1186"/>
      <c r="CR1921" s="1186"/>
      <c r="CS1921" s="1186"/>
      <c r="CT1921" s="1186"/>
      <c r="CU1921" s="1186"/>
      <c r="CV1921" s="1186"/>
      <c r="CW1921" s="1186"/>
      <c r="CX1921" s="1186"/>
      <c r="CY1921" s="1186"/>
      <c r="CZ1921" s="1186"/>
      <c r="DA1921" s="1186"/>
      <c r="DB1921" s="1186"/>
      <c r="DC1921" s="1186"/>
      <c r="DD1921" s="1186"/>
      <c r="DE1921" s="1186"/>
      <c r="DF1921" s="1186"/>
      <c r="DG1921" s="1186"/>
      <c r="DH1921" s="1186"/>
      <c r="DI1921" s="1186"/>
      <c r="DJ1921" s="1186"/>
      <c r="DK1921" s="1186"/>
      <c r="DL1921" s="1186"/>
      <c r="DM1921" s="1186"/>
      <c r="DN1921" s="1186"/>
      <c r="DO1921" s="1186"/>
      <c r="DP1921" s="1186"/>
      <c r="DQ1921" s="1186"/>
      <c r="DR1921" s="1186"/>
      <c r="DS1921" s="1186"/>
      <c r="DT1921" s="1186"/>
      <c r="DU1921" s="1186"/>
      <c r="DV1921" s="1186"/>
      <c r="DW1921" s="1186"/>
      <c r="DX1921" s="1186"/>
      <c r="DY1921" s="1186"/>
      <c r="DZ1921" s="1186"/>
      <c r="EA1921" s="1186"/>
      <c r="EB1921" s="1186"/>
      <c r="EC1921" s="1186"/>
      <c r="ED1921" s="1186"/>
      <c r="EE1921" s="1186"/>
      <c r="EF1921" s="1186"/>
      <c r="EG1921" s="1186"/>
      <c r="EH1921" s="1186"/>
      <c r="EI1921" s="1186"/>
      <c r="EJ1921" s="1186"/>
      <c r="EK1921" s="1186"/>
      <c r="EL1921" s="1186"/>
      <c r="EM1921" s="1186"/>
      <c r="EN1921" s="1186"/>
      <c r="EO1921" s="1186"/>
      <c r="EP1921" s="1186"/>
      <c r="EQ1921" s="1186"/>
      <c r="ER1921" s="1186"/>
      <c r="ES1921" s="1186"/>
      <c r="ET1921" s="1186"/>
      <c r="EU1921" s="1186"/>
      <c r="EV1921" s="1186"/>
      <c r="EW1921" s="1186"/>
      <c r="EX1921" s="1186"/>
      <c r="EY1921" s="1186"/>
      <c r="EZ1921" s="1186"/>
      <c r="FA1921" s="1186"/>
      <c r="FB1921" s="1186"/>
      <c r="FC1921" s="1186"/>
      <c r="FD1921" s="1186"/>
      <c r="FE1921" s="1186"/>
      <c r="FF1921" s="1186"/>
      <c r="FG1921" s="1186"/>
      <c r="FH1921" s="1186"/>
      <c r="FI1921" s="1186"/>
      <c r="FJ1921" s="1186"/>
      <c r="FK1921" s="1186"/>
      <c r="FL1921" s="1186"/>
      <c r="FM1921" s="1186"/>
      <c r="FN1921" s="1186"/>
      <c r="FO1921" s="1186"/>
      <c r="FP1921" s="1186"/>
      <c r="FQ1921" s="1186"/>
      <c r="FR1921" s="1186"/>
      <c r="FS1921" s="1186"/>
      <c r="FT1921" s="1186"/>
      <c r="FU1921" s="1186"/>
      <c r="FV1921" s="1186"/>
      <c r="FW1921" s="1186"/>
      <c r="FX1921" s="1186"/>
      <c r="FY1921" s="1186"/>
      <c r="FZ1921" s="1186"/>
      <c r="GA1921" s="1186"/>
      <c r="GB1921" s="1186"/>
      <c r="GC1921" s="1186"/>
      <c r="GD1921" s="1186"/>
      <c r="GE1921" s="1186"/>
      <c r="GF1921" s="1186"/>
      <c r="GG1921" s="1186"/>
      <c r="GH1921" s="1186"/>
      <c r="GI1921" s="1186"/>
      <c r="GJ1921" s="1186"/>
      <c r="GK1921" s="1186"/>
      <c r="GL1921" s="1186"/>
      <c r="GM1921" s="1186"/>
      <c r="GN1921" s="1186"/>
      <c r="GO1921" s="1186"/>
      <c r="GP1921" s="1186"/>
      <c r="GQ1921" s="1186"/>
      <c r="GR1921" s="1186"/>
      <c r="GS1921" s="1186"/>
      <c r="GT1921" s="1186"/>
      <c r="GU1921" s="1186"/>
      <c r="GV1921" s="1186"/>
      <c r="GW1921" s="1186"/>
      <c r="GX1921" s="1186"/>
      <c r="GY1921" s="1186"/>
      <c r="GZ1921" s="1186"/>
      <c r="HA1921" s="1186"/>
      <c r="HB1921" s="1186"/>
      <c r="HC1921" s="1186"/>
      <c r="HD1921" s="1186"/>
      <c r="HE1921" s="1186"/>
      <c r="HF1921" s="1186"/>
      <c r="HG1921" s="1186"/>
      <c r="HH1921" s="1186"/>
      <c r="HI1921" s="1186"/>
      <c r="HJ1921" s="1186"/>
      <c r="HK1921" s="1186"/>
      <c r="HL1921" s="1186"/>
      <c r="HM1921" s="1186"/>
      <c r="HN1921" s="1186"/>
      <c r="HO1921" s="1186"/>
      <c r="HP1921" s="1186"/>
      <c r="HQ1921" s="1186"/>
      <c r="HR1921" s="1186"/>
      <c r="HS1921" s="1186"/>
      <c r="HT1921" s="1186"/>
      <c r="HU1921" s="1186"/>
      <c r="HV1921" s="1186"/>
      <c r="HW1921" s="1186"/>
      <c r="HX1921" s="1186"/>
      <c r="HY1921" s="1186"/>
      <c r="HZ1921" s="1186"/>
      <c r="IA1921" s="1186"/>
      <c r="IB1921" s="1186"/>
    </row>
    <row r="1922" spans="1:236" s="1185" customFormat="1">
      <c r="A1922" s="1540"/>
      <c r="B1922" s="1541"/>
      <c r="C1922" s="1542"/>
      <c r="D1922" s="1543"/>
      <c r="E1922" s="1186"/>
      <c r="F1922" s="1544"/>
      <c r="G1922" s="1604"/>
      <c r="H1922" s="1604"/>
      <c r="I1922" s="1186"/>
      <c r="J1922" s="1186"/>
      <c r="K1922" s="1186"/>
      <c r="L1922" s="1186"/>
      <c r="M1922" s="1186"/>
      <c r="N1922" s="1186"/>
      <c r="O1922" s="1186"/>
      <c r="P1922" s="1186"/>
      <c r="Q1922" s="1186"/>
      <c r="R1922" s="1186"/>
      <c r="S1922" s="1186"/>
      <c r="T1922" s="1186"/>
      <c r="U1922" s="1186"/>
      <c r="V1922" s="1186"/>
      <c r="W1922" s="1186"/>
      <c r="X1922" s="1186"/>
      <c r="Y1922" s="1186"/>
      <c r="Z1922" s="1186"/>
      <c r="AA1922" s="1186"/>
      <c r="AB1922" s="1186"/>
      <c r="AC1922" s="1186"/>
      <c r="AD1922" s="1186"/>
      <c r="AE1922" s="1186"/>
      <c r="AF1922" s="1186"/>
      <c r="AG1922" s="1186"/>
      <c r="AH1922" s="1186"/>
      <c r="AI1922" s="1186"/>
      <c r="AJ1922" s="1186"/>
      <c r="AK1922" s="1186"/>
      <c r="AL1922" s="1186"/>
      <c r="AM1922" s="1186"/>
      <c r="AN1922" s="1186"/>
      <c r="AO1922" s="1186"/>
      <c r="AP1922" s="1186"/>
      <c r="AQ1922" s="1186"/>
      <c r="AR1922" s="1186"/>
      <c r="AS1922" s="1186"/>
      <c r="AT1922" s="1186"/>
      <c r="AU1922" s="1186"/>
      <c r="AV1922" s="1186"/>
      <c r="AW1922" s="1186"/>
      <c r="AX1922" s="1186"/>
      <c r="AY1922" s="1186"/>
      <c r="AZ1922" s="1186"/>
      <c r="BA1922" s="1186"/>
      <c r="BB1922" s="1186"/>
      <c r="BC1922" s="1186"/>
      <c r="BD1922" s="1186"/>
      <c r="BE1922" s="1186"/>
      <c r="BF1922" s="1186"/>
      <c r="BG1922" s="1186"/>
      <c r="BH1922" s="1186"/>
      <c r="BI1922" s="1186"/>
      <c r="BJ1922" s="1186"/>
      <c r="BK1922" s="1186"/>
      <c r="BL1922" s="1186"/>
      <c r="BM1922" s="1186"/>
      <c r="BN1922" s="1186"/>
      <c r="BO1922" s="1186"/>
      <c r="BP1922" s="1186"/>
      <c r="BQ1922" s="1186"/>
      <c r="BR1922" s="1186"/>
      <c r="BS1922" s="1186"/>
      <c r="BT1922" s="1186"/>
      <c r="BU1922" s="1186"/>
      <c r="BV1922" s="1186"/>
      <c r="BW1922" s="1186"/>
      <c r="BX1922" s="1186"/>
      <c r="BY1922" s="1186"/>
      <c r="BZ1922" s="1186"/>
      <c r="CA1922" s="1186"/>
      <c r="CB1922" s="1186"/>
      <c r="CC1922" s="1186"/>
      <c r="CD1922" s="1186"/>
      <c r="CE1922" s="1186"/>
      <c r="CF1922" s="1186"/>
      <c r="CG1922" s="1186"/>
      <c r="CH1922" s="1186"/>
      <c r="CI1922" s="1186"/>
      <c r="CJ1922" s="1186"/>
      <c r="CK1922" s="1186"/>
      <c r="CL1922" s="1186"/>
      <c r="CM1922" s="1186"/>
      <c r="CN1922" s="1186"/>
      <c r="CO1922" s="1186"/>
      <c r="CP1922" s="1186"/>
      <c r="CQ1922" s="1186"/>
      <c r="CR1922" s="1186"/>
      <c r="CS1922" s="1186"/>
      <c r="CT1922" s="1186"/>
      <c r="CU1922" s="1186"/>
      <c r="CV1922" s="1186"/>
      <c r="CW1922" s="1186"/>
      <c r="CX1922" s="1186"/>
      <c r="CY1922" s="1186"/>
      <c r="CZ1922" s="1186"/>
      <c r="DA1922" s="1186"/>
      <c r="DB1922" s="1186"/>
      <c r="DC1922" s="1186"/>
      <c r="DD1922" s="1186"/>
      <c r="DE1922" s="1186"/>
      <c r="DF1922" s="1186"/>
      <c r="DG1922" s="1186"/>
      <c r="DH1922" s="1186"/>
      <c r="DI1922" s="1186"/>
      <c r="DJ1922" s="1186"/>
      <c r="DK1922" s="1186"/>
      <c r="DL1922" s="1186"/>
      <c r="DM1922" s="1186"/>
      <c r="DN1922" s="1186"/>
      <c r="DO1922" s="1186"/>
      <c r="DP1922" s="1186"/>
      <c r="DQ1922" s="1186"/>
      <c r="DR1922" s="1186"/>
      <c r="DS1922" s="1186"/>
      <c r="DT1922" s="1186"/>
      <c r="DU1922" s="1186"/>
      <c r="DV1922" s="1186"/>
      <c r="DW1922" s="1186"/>
      <c r="DX1922" s="1186"/>
      <c r="DY1922" s="1186"/>
      <c r="DZ1922" s="1186"/>
      <c r="EA1922" s="1186"/>
      <c r="EB1922" s="1186"/>
      <c r="EC1922" s="1186"/>
      <c r="ED1922" s="1186"/>
      <c r="EE1922" s="1186"/>
      <c r="EF1922" s="1186"/>
      <c r="EG1922" s="1186"/>
      <c r="EH1922" s="1186"/>
      <c r="EI1922" s="1186"/>
      <c r="EJ1922" s="1186"/>
      <c r="EK1922" s="1186"/>
      <c r="EL1922" s="1186"/>
      <c r="EM1922" s="1186"/>
      <c r="EN1922" s="1186"/>
      <c r="EO1922" s="1186"/>
      <c r="EP1922" s="1186"/>
      <c r="EQ1922" s="1186"/>
      <c r="ER1922" s="1186"/>
      <c r="ES1922" s="1186"/>
      <c r="ET1922" s="1186"/>
      <c r="EU1922" s="1186"/>
      <c r="EV1922" s="1186"/>
      <c r="EW1922" s="1186"/>
      <c r="EX1922" s="1186"/>
      <c r="EY1922" s="1186"/>
      <c r="EZ1922" s="1186"/>
      <c r="FA1922" s="1186"/>
      <c r="FB1922" s="1186"/>
      <c r="FC1922" s="1186"/>
      <c r="FD1922" s="1186"/>
      <c r="FE1922" s="1186"/>
      <c r="FF1922" s="1186"/>
      <c r="FG1922" s="1186"/>
      <c r="FH1922" s="1186"/>
      <c r="FI1922" s="1186"/>
      <c r="FJ1922" s="1186"/>
      <c r="FK1922" s="1186"/>
      <c r="FL1922" s="1186"/>
      <c r="FM1922" s="1186"/>
      <c r="FN1922" s="1186"/>
      <c r="FO1922" s="1186"/>
      <c r="FP1922" s="1186"/>
      <c r="FQ1922" s="1186"/>
      <c r="FR1922" s="1186"/>
      <c r="FS1922" s="1186"/>
      <c r="FT1922" s="1186"/>
      <c r="FU1922" s="1186"/>
      <c r="FV1922" s="1186"/>
      <c r="FW1922" s="1186"/>
      <c r="FX1922" s="1186"/>
      <c r="FY1922" s="1186"/>
      <c r="FZ1922" s="1186"/>
      <c r="GA1922" s="1186"/>
      <c r="GB1922" s="1186"/>
      <c r="GC1922" s="1186"/>
      <c r="GD1922" s="1186"/>
      <c r="GE1922" s="1186"/>
      <c r="GF1922" s="1186"/>
      <c r="GG1922" s="1186"/>
      <c r="GH1922" s="1186"/>
      <c r="GI1922" s="1186"/>
      <c r="GJ1922" s="1186"/>
      <c r="GK1922" s="1186"/>
      <c r="GL1922" s="1186"/>
      <c r="GM1922" s="1186"/>
      <c r="GN1922" s="1186"/>
      <c r="GO1922" s="1186"/>
      <c r="GP1922" s="1186"/>
      <c r="GQ1922" s="1186"/>
      <c r="GR1922" s="1186"/>
      <c r="GS1922" s="1186"/>
      <c r="GT1922" s="1186"/>
      <c r="GU1922" s="1186"/>
      <c r="GV1922" s="1186"/>
      <c r="GW1922" s="1186"/>
      <c r="GX1922" s="1186"/>
      <c r="GY1922" s="1186"/>
      <c r="GZ1922" s="1186"/>
      <c r="HA1922" s="1186"/>
      <c r="HB1922" s="1186"/>
      <c r="HC1922" s="1186"/>
      <c r="HD1922" s="1186"/>
      <c r="HE1922" s="1186"/>
      <c r="HF1922" s="1186"/>
      <c r="HG1922" s="1186"/>
      <c r="HH1922" s="1186"/>
      <c r="HI1922" s="1186"/>
      <c r="HJ1922" s="1186"/>
      <c r="HK1922" s="1186"/>
      <c r="HL1922" s="1186"/>
      <c r="HM1922" s="1186"/>
      <c r="HN1922" s="1186"/>
      <c r="HO1922" s="1186"/>
      <c r="HP1922" s="1186"/>
      <c r="HQ1922" s="1186"/>
      <c r="HR1922" s="1186"/>
      <c r="HS1922" s="1186"/>
      <c r="HT1922" s="1186"/>
      <c r="HU1922" s="1186"/>
      <c r="HV1922" s="1186"/>
      <c r="HW1922" s="1186"/>
      <c r="HX1922" s="1186"/>
      <c r="HY1922" s="1186"/>
      <c r="HZ1922" s="1186"/>
      <c r="IA1922" s="1186"/>
      <c r="IB1922" s="1186"/>
    </row>
    <row r="1923" spans="1:236" s="1185" customFormat="1">
      <c r="A1923" s="1540"/>
      <c r="B1923" s="1541"/>
      <c r="C1923" s="1542"/>
      <c r="D1923" s="1543"/>
      <c r="E1923" s="1186"/>
      <c r="F1923" s="1544"/>
      <c r="G1923" s="1604"/>
      <c r="H1923" s="1604"/>
      <c r="I1923" s="1186"/>
      <c r="J1923" s="1186"/>
      <c r="K1923" s="1186"/>
      <c r="L1923" s="1186"/>
      <c r="M1923" s="1186"/>
      <c r="N1923" s="1186"/>
      <c r="O1923" s="1186"/>
      <c r="P1923" s="1186"/>
      <c r="Q1923" s="1186"/>
      <c r="R1923" s="1186"/>
      <c r="S1923" s="1186"/>
      <c r="T1923" s="1186"/>
      <c r="U1923" s="1186"/>
      <c r="V1923" s="1186"/>
      <c r="W1923" s="1186"/>
      <c r="X1923" s="1186"/>
      <c r="Y1923" s="1186"/>
      <c r="Z1923" s="1186"/>
      <c r="AA1923" s="1186"/>
      <c r="AB1923" s="1186"/>
      <c r="AC1923" s="1186"/>
      <c r="AD1923" s="1186"/>
      <c r="AE1923" s="1186"/>
      <c r="AF1923" s="1186"/>
      <c r="AG1923" s="1186"/>
      <c r="AH1923" s="1186"/>
      <c r="AI1923" s="1186"/>
      <c r="AJ1923" s="1186"/>
      <c r="AK1923" s="1186"/>
      <c r="AL1923" s="1186"/>
      <c r="AM1923" s="1186"/>
      <c r="AN1923" s="1186"/>
      <c r="AO1923" s="1186"/>
      <c r="AP1923" s="1186"/>
      <c r="AQ1923" s="1186"/>
      <c r="AR1923" s="1186"/>
      <c r="AS1923" s="1186"/>
      <c r="AT1923" s="1186"/>
      <c r="AU1923" s="1186"/>
      <c r="AV1923" s="1186"/>
      <c r="AW1923" s="1186"/>
      <c r="AX1923" s="1186"/>
      <c r="AY1923" s="1186"/>
      <c r="AZ1923" s="1186"/>
      <c r="BA1923" s="1186"/>
      <c r="BB1923" s="1186"/>
      <c r="BC1923" s="1186"/>
      <c r="BD1923" s="1186"/>
      <c r="BE1923" s="1186"/>
      <c r="BF1923" s="1186"/>
      <c r="BG1923" s="1186"/>
      <c r="BH1923" s="1186"/>
      <c r="BI1923" s="1186"/>
      <c r="BJ1923" s="1186"/>
      <c r="BK1923" s="1186"/>
      <c r="BL1923" s="1186"/>
      <c r="BM1923" s="1186"/>
      <c r="BN1923" s="1186"/>
      <c r="BO1923" s="1186"/>
      <c r="BP1923" s="1186"/>
      <c r="BQ1923" s="1186"/>
      <c r="BR1923" s="1186"/>
      <c r="BS1923" s="1186"/>
      <c r="BT1923" s="1186"/>
      <c r="BU1923" s="1186"/>
      <c r="BV1923" s="1186"/>
      <c r="BW1923" s="1186"/>
      <c r="BX1923" s="1186"/>
      <c r="BY1923" s="1186"/>
      <c r="BZ1923" s="1186"/>
      <c r="CA1923" s="1186"/>
      <c r="CB1923" s="1186"/>
      <c r="CC1923" s="1186"/>
      <c r="CD1923" s="1186"/>
      <c r="CE1923" s="1186"/>
      <c r="CF1923" s="1186"/>
      <c r="CG1923" s="1186"/>
      <c r="CH1923" s="1186"/>
      <c r="CI1923" s="1186"/>
      <c r="CJ1923" s="1186"/>
      <c r="CK1923" s="1186"/>
      <c r="CL1923" s="1186"/>
      <c r="CM1923" s="1186"/>
      <c r="CN1923" s="1186"/>
      <c r="CO1923" s="1186"/>
      <c r="CP1923" s="1186"/>
      <c r="CQ1923" s="1186"/>
      <c r="CR1923" s="1186"/>
      <c r="CS1923" s="1186"/>
      <c r="CT1923" s="1186"/>
      <c r="CU1923" s="1186"/>
      <c r="CV1923" s="1186"/>
      <c r="CW1923" s="1186"/>
      <c r="CX1923" s="1186"/>
      <c r="CY1923" s="1186"/>
      <c r="CZ1923" s="1186"/>
      <c r="DA1923" s="1186"/>
      <c r="DB1923" s="1186"/>
      <c r="DC1923" s="1186"/>
      <c r="DD1923" s="1186"/>
      <c r="DE1923" s="1186"/>
      <c r="DF1923" s="1186"/>
      <c r="DG1923" s="1186"/>
      <c r="DH1923" s="1186"/>
      <c r="DI1923" s="1186"/>
      <c r="DJ1923" s="1186"/>
      <c r="DK1923" s="1186"/>
      <c r="DL1923" s="1186"/>
      <c r="DM1923" s="1186"/>
      <c r="DN1923" s="1186"/>
      <c r="DO1923" s="1186"/>
      <c r="DP1923" s="1186"/>
      <c r="DQ1923" s="1186"/>
      <c r="DR1923" s="1186"/>
      <c r="DS1923" s="1186"/>
      <c r="DT1923" s="1186"/>
      <c r="DU1923" s="1186"/>
      <c r="DV1923" s="1186"/>
      <c r="DW1923" s="1186"/>
      <c r="DX1923" s="1186"/>
      <c r="DY1923" s="1186"/>
      <c r="DZ1923" s="1186"/>
      <c r="EA1923" s="1186"/>
      <c r="EB1923" s="1186"/>
      <c r="EC1923" s="1186"/>
      <c r="ED1923" s="1186"/>
      <c r="EE1923" s="1186"/>
      <c r="EF1923" s="1186"/>
      <c r="EG1923" s="1186"/>
      <c r="EH1923" s="1186"/>
      <c r="EI1923" s="1186"/>
      <c r="EJ1923" s="1186"/>
      <c r="EK1923" s="1186"/>
      <c r="EL1923" s="1186"/>
      <c r="EM1923" s="1186"/>
      <c r="EN1923" s="1186"/>
      <c r="EO1923" s="1186"/>
      <c r="EP1923" s="1186"/>
      <c r="EQ1923" s="1186"/>
      <c r="ER1923" s="1186"/>
      <c r="ES1923" s="1186"/>
      <c r="ET1923" s="1186"/>
      <c r="EU1923" s="1186"/>
      <c r="EV1923" s="1186"/>
      <c r="EW1923" s="1186"/>
      <c r="EX1923" s="1186"/>
      <c r="EY1923" s="1186"/>
      <c r="EZ1923" s="1186"/>
      <c r="FA1923" s="1186"/>
      <c r="FB1923" s="1186"/>
      <c r="FC1923" s="1186"/>
      <c r="FD1923" s="1186"/>
      <c r="FE1923" s="1186"/>
      <c r="FF1923" s="1186"/>
      <c r="FG1923" s="1186"/>
      <c r="FH1923" s="1186"/>
      <c r="FI1923" s="1186"/>
      <c r="FJ1923" s="1186"/>
      <c r="FK1923" s="1186"/>
      <c r="FL1923" s="1186"/>
      <c r="FM1923" s="1186"/>
      <c r="FN1923" s="1186"/>
      <c r="FO1923" s="1186"/>
      <c r="FP1923" s="1186"/>
      <c r="FQ1923" s="1186"/>
      <c r="FR1923" s="1186"/>
      <c r="FS1923" s="1186"/>
      <c r="FT1923" s="1186"/>
      <c r="FU1923" s="1186"/>
      <c r="FV1923" s="1186"/>
      <c r="FW1923" s="1186"/>
      <c r="FX1923" s="1186"/>
      <c r="FY1923" s="1186"/>
      <c r="FZ1923" s="1186"/>
      <c r="GA1923" s="1186"/>
      <c r="GB1923" s="1186"/>
      <c r="GC1923" s="1186"/>
      <c r="GD1923" s="1186"/>
      <c r="GE1923" s="1186"/>
      <c r="GF1923" s="1186"/>
      <c r="GG1923" s="1186"/>
      <c r="GH1923" s="1186"/>
      <c r="GI1923" s="1186"/>
      <c r="GJ1923" s="1186"/>
      <c r="GK1923" s="1186"/>
      <c r="GL1923" s="1186"/>
      <c r="GM1923" s="1186"/>
      <c r="GN1923" s="1186"/>
      <c r="GO1923" s="1186"/>
      <c r="GP1923" s="1186"/>
      <c r="GQ1923" s="1186"/>
      <c r="GR1923" s="1186"/>
      <c r="GS1923" s="1186"/>
      <c r="GT1923" s="1186"/>
      <c r="GU1923" s="1186"/>
      <c r="GV1923" s="1186"/>
      <c r="GW1923" s="1186"/>
      <c r="GX1923" s="1186"/>
      <c r="GY1923" s="1186"/>
      <c r="GZ1923" s="1186"/>
      <c r="HA1923" s="1186"/>
      <c r="HB1923" s="1186"/>
      <c r="HC1923" s="1186"/>
      <c r="HD1923" s="1186"/>
      <c r="HE1923" s="1186"/>
      <c r="HF1923" s="1186"/>
      <c r="HG1923" s="1186"/>
      <c r="HH1923" s="1186"/>
      <c r="HI1923" s="1186"/>
      <c r="HJ1923" s="1186"/>
      <c r="HK1923" s="1186"/>
      <c r="HL1923" s="1186"/>
      <c r="HM1923" s="1186"/>
      <c r="HN1923" s="1186"/>
      <c r="HO1923" s="1186"/>
      <c r="HP1923" s="1186"/>
      <c r="HQ1923" s="1186"/>
      <c r="HR1923" s="1186"/>
      <c r="HS1923" s="1186"/>
      <c r="HT1923" s="1186"/>
      <c r="HU1923" s="1186"/>
      <c r="HV1923" s="1186"/>
      <c r="HW1923" s="1186"/>
      <c r="HX1923" s="1186"/>
      <c r="HY1923" s="1186"/>
      <c r="HZ1923" s="1186"/>
      <c r="IA1923" s="1186"/>
      <c r="IB1923" s="1186"/>
    </row>
    <row r="1924" spans="1:236" s="1185" customFormat="1">
      <c r="A1924" s="1540"/>
      <c r="B1924" s="1541"/>
      <c r="C1924" s="1542"/>
      <c r="D1924" s="1543"/>
      <c r="E1924" s="1186"/>
      <c r="F1924" s="1544"/>
      <c r="G1924" s="1604"/>
      <c r="H1924" s="1604"/>
      <c r="I1924" s="1186"/>
      <c r="J1924" s="1186"/>
      <c r="K1924" s="1186"/>
      <c r="L1924" s="1186"/>
      <c r="M1924" s="1186"/>
      <c r="N1924" s="1186"/>
      <c r="O1924" s="1186"/>
      <c r="P1924" s="1186"/>
      <c r="Q1924" s="1186"/>
      <c r="R1924" s="1186"/>
      <c r="S1924" s="1186"/>
      <c r="T1924" s="1186"/>
      <c r="U1924" s="1186"/>
      <c r="V1924" s="1186"/>
      <c r="W1924" s="1186"/>
      <c r="X1924" s="1186"/>
      <c r="Y1924" s="1186"/>
      <c r="Z1924" s="1186"/>
      <c r="AA1924" s="1186"/>
      <c r="AB1924" s="1186"/>
      <c r="AC1924" s="1186"/>
      <c r="AD1924" s="1186"/>
      <c r="AE1924" s="1186"/>
      <c r="AF1924" s="1186"/>
      <c r="AG1924" s="1186"/>
      <c r="AH1924" s="1186"/>
      <c r="AI1924" s="1186"/>
      <c r="AJ1924" s="1186"/>
      <c r="AK1924" s="1186"/>
      <c r="AL1924" s="1186"/>
      <c r="AM1924" s="1186"/>
      <c r="AN1924" s="1186"/>
      <c r="AO1924" s="1186"/>
      <c r="AP1924" s="1186"/>
      <c r="AQ1924" s="1186"/>
      <c r="AR1924" s="1186"/>
      <c r="AS1924" s="1186"/>
      <c r="AT1924" s="1186"/>
      <c r="AU1924" s="1186"/>
      <c r="AV1924" s="1186"/>
      <c r="AW1924" s="1186"/>
      <c r="AX1924" s="1186"/>
      <c r="AY1924" s="1186"/>
      <c r="AZ1924" s="1186"/>
      <c r="BA1924" s="1186"/>
      <c r="BB1924" s="1186"/>
      <c r="BC1924" s="1186"/>
      <c r="BD1924" s="1186"/>
      <c r="BE1924" s="1186"/>
      <c r="BF1924" s="1186"/>
      <c r="BG1924" s="1186"/>
      <c r="BH1924" s="1186"/>
      <c r="BI1924" s="1186"/>
      <c r="BJ1924" s="1186"/>
      <c r="BK1924" s="1186"/>
      <c r="BL1924" s="1186"/>
      <c r="BM1924" s="1186"/>
      <c r="BN1924" s="1186"/>
      <c r="BO1924" s="1186"/>
      <c r="BP1924" s="1186"/>
      <c r="BQ1924" s="1186"/>
      <c r="BR1924" s="1186"/>
      <c r="BS1924" s="1186"/>
      <c r="BT1924" s="1186"/>
      <c r="BU1924" s="1186"/>
      <c r="BV1924" s="1186"/>
      <c r="BW1924" s="1186"/>
      <c r="BX1924" s="1186"/>
      <c r="BY1924" s="1186"/>
      <c r="BZ1924" s="1186"/>
      <c r="CA1924" s="1186"/>
      <c r="CB1924" s="1186"/>
      <c r="CC1924" s="1186"/>
      <c r="CD1924" s="1186"/>
      <c r="CE1924" s="1186"/>
      <c r="CF1924" s="1186"/>
      <c r="CG1924" s="1186"/>
      <c r="CH1924" s="1186"/>
      <c r="CI1924" s="1186"/>
      <c r="CJ1924" s="1186"/>
      <c r="CK1924" s="1186"/>
      <c r="CL1924" s="1186"/>
      <c r="CM1924" s="1186"/>
      <c r="CN1924" s="1186"/>
      <c r="CO1924" s="1186"/>
      <c r="CP1924" s="1186"/>
      <c r="CQ1924" s="1186"/>
      <c r="CR1924" s="1186"/>
      <c r="CS1924" s="1186"/>
      <c r="CT1924" s="1186"/>
      <c r="CU1924" s="1186"/>
      <c r="CV1924" s="1186"/>
      <c r="CW1924" s="1186"/>
      <c r="CX1924" s="1186"/>
      <c r="CY1924" s="1186"/>
      <c r="CZ1924" s="1186"/>
      <c r="DA1924" s="1186"/>
      <c r="DB1924" s="1186"/>
      <c r="DC1924" s="1186"/>
      <c r="DD1924" s="1186"/>
      <c r="DE1924" s="1186"/>
      <c r="DF1924" s="1186"/>
      <c r="DG1924" s="1186"/>
      <c r="DH1924" s="1186"/>
      <c r="DI1924" s="1186"/>
      <c r="DJ1924" s="1186"/>
      <c r="DK1924" s="1186"/>
      <c r="DL1924" s="1186"/>
      <c r="DM1924" s="1186"/>
      <c r="DN1924" s="1186"/>
      <c r="DO1924" s="1186"/>
      <c r="DP1924" s="1186"/>
      <c r="DQ1924" s="1186"/>
      <c r="DR1924" s="1186"/>
      <c r="DS1924" s="1186"/>
      <c r="DT1924" s="1186"/>
      <c r="DU1924" s="1186"/>
      <c r="DV1924" s="1186"/>
      <c r="DW1924" s="1186"/>
      <c r="DX1924" s="1186"/>
      <c r="DY1924" s="1186"/>
      <c r="DZ1924" s="1186"/>
      <c r="EA1924" s="1186"/>
      <c r="EB1924" s="1186"/>
      <c r="EC1924" s="1186"/>
      <c r="ED1924" s="1186"/>
      <c r="EE1924" s="1186"/>
      <c r="EF1924" s="1186"/>
      <c r="EG1924" s="1186"/>
      <c r="EH1924" s="1186"/>
      <c r="EI1924" s="1186"/>
      <c r="EJ1924" s="1186"/>
      <c r="EK1924" s="1186"/>
      <c r="EL1924" s="1186"/>
      <c r="EM1924" s="1186"/>
      <c r="EN1924" s="1186"/>
      <c r="EO1924" s="1186"/>
      <c r="EP1924" s="1186"/>
      <c r="EQ1924" s="1186"/>
      <c r="ER1924" s="1186"/>
      <c r="ES1924" s="1186"/>
      <c r="ET1924" s="1186"/>
      <c r="EU1924" s="1186"/>
      <c r="EV1924" s="1186"/>
      <c r="EW1924" s="1186"/>
      <c r="EX1924" s="1186"/>
      <c r="EY1924" s="1186"/>
      <c r="EZ1924" s="1186"/>
      <c r="FA1924" s="1186"/>
      <c r="FB1924" s="1186"/>
      <c r="FC1924" s="1186"/>
      <c r="FD1924" s="1186"/>
      <c r="FE1924" s="1186"/>
      <c r="FF1924" s="1186"/>
      <c r="FG1924" s="1186"/>
      <c r="FH1924" s="1186"/>
      <c r="FI1924" s="1186"/>
      <c r="FJ1924" s="1186"/>
      <c r="FK1924" s="1186"/>
      <c r="FL1924" s="1186"/>
      <c r="FM1924" s="1186"/>
      <c r="FN1924" s="1186"/>
      <c r="FO1924" s="1186"/>
      <c r="FP1924" s="1186"/>
      <c r="FQ1924" s="1186"/>
      <c r="FR1924" s="1186"/>
      <c r="FS1924" s="1186"/>
      <c r="FT1924" s="1186"/>
      <c r="FU1924" s="1186"/>
      <c r="FV1924" s="1186"/>
      <c r="FW1924" s="1186"/>
      <c r="FX1924" s="1186"/>
      <c r="FY1924" s="1186"/>
      <c r="FZ1924" s="1186"/>
      <c r="GA1924" s="1186"/>
      <c r="GB1924" s="1186"/>
      <c r="GC1924" s="1186"/>
      <c r="GD1924" s="1186"/>
      <c r="GE1924" s="1186"/>
      <c r="GF1924" s="1186"/>
      <c r="GG1924" s="1186"/>
      <c r="GH1924" s="1186"/>
      <c r="GI1924" s="1186"/>
      <c r="GJ1924" s="1186"/>
      <c r="GK1924" s="1186"/>
      <c r="GL1924" s="1186"/>
      <c r="GM1924" s="1186"/>
      <c r="GN1924" s="1186"/>
      <c r="GO1924" s="1186"/>
      <c r="GP1924" s="1186"/>
      <c r="GQ1924" s="1186"/>
      <c r="GR1924" s="1186"/>
      <c r="GS1924" s="1186"/>
      <c r="GT1924" s="1186"/>
      <c r="GU1924" s="1186"/>
      <c r="GV1924" s="1186"/>
      <c r="GW1924" s="1186"/>
      <c r="GX1924" s="1186"/>
      <c r="GY1924" s="1186"/>
      <c r="GZ1924" s="1186"/>
      <c r="HA1924" s="1186"/>
      <c r="HB1924" s="1186"/>
      <c r="HC1924" s="1186"/>
      <c r="HD1924" s="1186"/>
      <c r="HE1924" s="1186"/>
      <c r="HF1924" s="1186"/>
      <c r="HG1924" s="1186"/>
      <c r="HH1924" s="1186"/>
      <c r="HI1924" s="1186"/>
      <c r="HJ1924" s="1186"/>
      <c r="HK1924" s="1186"/>
      <c r="HL1924" s="1186"/>
      <c r="HM1924" s="1186"/>
      <c r="HN1924" s="1186"/>
      <c r="HO1924" s="1186"/>
      <c r="HP1924" s="1186"/>
      <c r="HQ1924" s="1186"/>
      <c r="HR1924" s="1186"/>
      <c r="HS1924" s="1186"/>
      <c r="HT1924" s="1186"/>
      <c r="HU1924" s="1186"/>
      <c r="HV1924" s="1186"/>
      <c r="HW1924" s="1186"/>
      <c r="HX1924" s="1186"/>
      <c r="HY1924" s="1186"/>
      <c r="HZ1924" s="1186"/>
      <c r="IA1924" s="1186"/>
      <c r="IB1924" s="1186"/>
    </row>
    <row r="1925" spans="1:236" s="1185" customFormat="1">
      <c r="A1925" s="1540"/>
      <c r="B1925" s="1541"/>
      <c r="C1925" s="1542"/>
      <c r="D1925" s="1543"/>
      <c r="E1925" s="1186"/>
      <c r="F1925" s="1544"/>
      <c r="G1925" s="1604"/>
      <c r="H1925" s="1604"/>
      <c r="I1925" s="1186"/>
      <c r="J1925" s="1186"/>
      <c r="K1925" s="1186"/>
      <c r="L1925" s="1186"/>
      <c r="M1925" s="1186"/>
      <c r="N1925" s="1186"/>
      <c r="O1925" s="1186"/>
      <c r="P1925" s="1186"/>
      <c r="Q1925" s="1186"/>
      <c r="R1925" s="1186"/>
      <c r="S1925" s="1186"/>
      <c r="T1925" s="1186"/>
      <c r="U1925" s="1186"/>
      <c r="V1925" s="1186"/>
      <c r="W1925" s="1186"/>
      <c r="X1925" s="1186"/>
      <c r="Y1925" s="1186"/>
      <c r="Z1925" s="1186"/>
      <c r="AA1925" s="1186"/>
      <c r="AB1925" s="1186"/>
      <c r="AC1925" s="1186"/>
      <c r="AD1925" s="1186"/>
      <c r="AE1925" s="1186"/>
      <c r="AF1925" s="1186"/>
      <c r="AG1925" s="1186"/>
      <c r="AH1925" s="1186"/>
      <c r="AI1925" s="1186"/>
      <c r="AJ1925" s="1186"/>
      <c r="AK1925" s="1186"/>
      <c r="AL1925" s="1186"/>
      <c r="AM1925" s="1186"/>
      <c r="AN1925" s="1186"/>
      <c r="AO1925" s="1186"/>
      <c r="AP1925" s="1186"/>
      <c r="AQ1925" s="1186"/>
      <c r="AR1925" s="1186"/>
      <c r="AS1925" s="1186"/>
      <c r="AT1925" s="1186"/>
      <c r="AU1925" s="1186"/>
      <c r="AV1925" s="1186"/>
      <c r="AW1925" s="1186"/>
      <c r="AX1925" s="1186"/>
      <c r="AY1925" s="1186"/>
      <c r="AZ1925" s="1186"/>
      <c r="BA1925" s="1186"/>
      <c r="BB1925" s="1186"/>
      <c r="BC1925" s="1186"/>
      <c r="BD1925" s="1186"/>
      <c r="BE1925" s="1186"/>
      <c r="BF1925" s="1186"/>
      <c r="BG1925" s="1186"/>
      <c r="BH1925" s="1186"/>
      <c r="BI1925" s="1186"/>
      <c r="BJ1925" s="1186"/>
      <c r="BK1925" s="1186"/>
      <c r="BL1925" s="1186"/>
      <c r="BM1925" s="1186"/>
      <c r="BN1925" s="1186"/>
      <c r="BO1925" s="1186"/>
      <c r="BP1925" s="1186"/>
      <c r="BQ1925" s="1186"/>
      <c r="BR1925" s="1186"/>
      <c r="BS1925" s="1186"/>
      <c r="BT1925" s="1186"/>
      <c r="BU1925" s="1186"/>
      <c r="BV1925" s="1186"/>
      <c r="BW1925" s="1186"/>
      <c r="BX1925" s="1186"/>
      <c r="BY1925" s="1186"/>
      <c r="BZ1925" s="1186"/>
      <c r="CA1925" s="1186"/>
      <c r="CB1925" s="1186"/>
      <c r="CC1925" s="1186"/>
      <c r="CD1925" s="1186"/>
      <c r="CE1925" s="1186"/>
      <c r="CF1925" s="1186"/>
      <c r="CG1925" s="1186"/>
      <c r="CH1925" s="1186"/>
      <c r="CI1925" s="1186"/>
      <c r="CJ1925" s="1186"/>
      <c r="CK1925" s="1186"/>
      <c r="CL1925" s="1186"/>
      <c r="CM1925" s="1186"/>
      <c r="CN1925" s="1186"/>
      <c r="CO1925" s="1186"/>
      <c r="CP1925" s="1186"/>
      <c r="CQ1925" s="1186"/>
      <c r="CR1925" s="1186"/>
      <c r="CS1925" s="1186"/>
      <c r="CT1925" s="1186"/>
      <c r="CU1925" s="1186"/>
      <c r="CV1925" s="1186"/>
      <c r="CW1925" s="1186"/>
      <c r="CX1925" s="1186"/>
      <c r="CY1925" s="1186"/>
      <c r="CZ1925" s="1186"/>
      <c r="DA1925" s="1186"/>
      <c r="DB1925" s="1186"/>
      <c r="DC1925" s="1186"/>
      <c r="DD1925" s="1186"/>
      <c r="DE1925" s="1186"/>
      <c r="DF1925" s="1186"/>
      <c r="DG1925" s="1186"/>
      <c r="DH1925" s="1186"/>
      <c r="DI1925" s="1186"/>
      <c r="DJ1925" s="1186"/>
      <c r="DK1925" s="1186"/>
      <c r="DL1925" s="1186"/>
      <c r="DM1925" s="1186"/>
      <c r="DN1925" s="1186"/>
      <c r="DO1925" s="1186"/>
      <c r="DP1925" s="1186"/>
      <c r="DQ1925" s="1186"/>
      <c r="DR1925" s="1186"/>
      <c r="DS1925" s="1186"/>
      <c r="DT1925" s="1186"/>
      <c r="DU1925" s="1186"/>
      <c r="DV1925" s="1186"/>
      <c r="DW1925" s="1186"/>
      <c r="DX1925" s="1186"/>
      <c r="DY1925" s="1186"/>
      <c r="DZ1925" s="1186"/>
      <c r="EA1925" s="1186"/>
      <c r="EB1925" s="1186"/>
      <c r="EC1925" s="1186"/>
      <c r="ED1925" s="1186"/>
      <c r="EE1925" s="1186"/>
      <c r="EF1925" s="1186"/>
      <c r="EG1925" s="1186"/>
      <c r="EH1925" s="1186"/>
      <c r="EI1925" s="1186"/>
      <c r="EJ1925" s="1186"/>
      <c r="EK1925" s="1186"/>
      <c r="EL1925" s="1186"/>
      <c r="EM1925" s="1186"/>
      <c r="EN1925" s="1186"/>
      <c r="EO1925" s="1186"/>
      <c r="EP1925" s="1186"/>
      <c r="EQ1925" s="1186"/>
      <c r="ER1925" s="1186"/>
      <c r="ES1925" s="1186"/>
      <c r="ET1925" s="1186"/>
      <c r="EU1925" s="1186"/>
      <c r="EV1925" s="1186"/>
      <c r="EW1925" s="1186"/>
      <c r="EX1925" s="1186"/>
      <c r="EY1925" s="1186"/>
      <c r="EZ1925" s="1186"/>
      <c r="FA1925" s="1186"/>
      <c r="FB1925" s="1186"/>
      <c r="FC1925" s="1186"/>
      <c r="FD1925" s="1186"/>
      <c r="FE1925" s="1186"/>
      <c r="FF1925" s="1186"/>
      <c r="FG1925" s="1186"/>
      <c r="FH1925" s="1186"/>
      <c r="FI1925" s="1186"/>
      <c r="FJ1925" s="1186"/>
      <c r="FK1925" s="1186"/>
      <c r="FL1925" s="1186"/>
      <c r="FM1925" s="1186"/>
      <c r="FN1925" s="1186"/>
      <c r="FO1925" s="1186"/>
      <c r="FP1925" s="1186"/>
      <c r="FQ1925" s="1186"/>
      <c r="FR1925" s="1186"/>
      <c r="FS1925" s="1186"/>
      <c r="FT1925" s="1186"/>
      <c r="FU1925" s="1186"/>
      <c r="FV1925" s="1186"/>
      <c r="FW1925" s="1186"/>
      <c r="FX1925" s="1186"/>
      <c r="FY1925" s="1186"/>
      <c r="FZ1925" s="1186"/>
      <c r="GA1925" s="1186"/>
      <c r="GB1925" s="1186"/>
      <c r="GC1925" s="1186"/>
      <c r="GD1925" s="1186"/>
      <c r="GE1925" s="1186"/>
      <c r="GF1925" s="1186"/>
      <c r="GG1925" s="1186"/>
      <c r="GH1925" s="1186"/>
      <c r="GI1925" s="1186"/>
      <c r="GJ1925" s="1186"/>
      <c r="GK1925" s="1186"/>
      <c r="GL1925" s="1186"/>
      <c r="GM1925" s="1186"/>
      <c r="GN1925" s="1186"/>
      <c r="GO1925" s="1186"/>
      <c r="GP1925" s="1186"/>
      <c r="GQ1925" s="1186"/>
      <c r="GR1925" s="1186"/>
      <c r="GS1925" s="1186"/>
      <c r="GT1925" s="1186"/>
      <c r="GU1925" s="1186"/>
      <c r="GV1925" s="1186"/>
      <c r="GW1925" s="1186"/>
      <c r="GX1925" s="1186"/>
      <c r="GY1925" s="1186"/>
      <c r="GZ1925" s="1186"/>
      <c r="HA1925" s="1186"/>
      <c r="HB1925" s="1186"/>
      <c r="HC1925" s="1186"/>
      <c r="HD1925" s="1186"/>
      <c r="HE1925" s="1186"/>
      <c r="HF1925" s="1186"/>
      <c r="HG1925" s="1186"/>
      <c r="HH1925" s="1186"/>
      <c r="HI1925" s="1186"/>
      <c r="HJ1925" s="1186"/>
      <c r="HK1925" s="1186"/>
      <c r="HL1925" s="1186"/>
      <c r="HM1925" s="1186"/>
      <c r="HN1925" s="1186"/>
      <c r="HO1925" s="1186"/>
      <c r="HP1925" s="1186"/>
      <c r="HQ1925" s="1186"/>
      <c r="HR1925" s="1186"/>
      <c r="HS1925" s="1186"/>
      <c r="HT1925" s="1186"/>
      <c r="HU1925" s="1186"/>
      <c r="HV1925" s="1186"/>
      <c r="HW1925" s="1186"/>
      <c r="HX1925" s="1186"/>
      <c r="HY1925" s="1186"/>
      <c r="HZ1925" s="1186"/>
      <c r="IA1925" s="1186"/>
      <c r="IB1925" s="1186"/>
    </row>
    <row r="1926" spans="1:236" s="1185" customFormat="1">
      <c r="A1926" s="1540"/>
      <c r="B1926" s="1541"/>
      <c r="C1926" s="1542"/>
      <c r="D1926" s="1543"/>
      <c r="E1926" s="1186"/>
      <c r="F1926" s="1544"/>
      <c r="G1926" s="1604"/>
      <c r="H1926" s="1604"/>
      <c r="I1926" s="1186"/>
      <c r="J1926" s="1186"/>
      <c r="K1926" s="1186"/>
      <c r="L1926" s="1186"/>
      <c r="M1926" s="1186"/>
      <c r="N1926" s="1186"/>
      <c r="O1926" s="1186"/>
      <c r="P1926" s="1186"/>
      <c r="Q1926" s="1186"/>
      <c r="R1926" s="1186"/>
      <c r="S1926" s="1186"/>
      <c r="T1926" s="1186"/>
      <c r="U1926" s="1186"/>
      <c r="V1926" s="1186"/>
      <c r="W1926" s="1186"/>
      <c r="X1926" s="1186"/>
      <c r="Y1926" s="1186"/>
      <c r="Z1926" s="1186"/>
      <c r="AA1926" s="1186"/>
      <c r="AB1926" s="1186"/>
      <c r="AC1926" s="1186"/>
      <c r="AD1926" s="1186"/>
      <c r="AE1926" s="1186"/>
      <c r="AF1926" s="1186"/>
      <c r="AG1926" s="1186"/>
      <c r="AH1926" s="1186"/>
      <c r="AI1926" s="1186"/>
      <c r="AJ1926" s="1186"/>
      <c r="AK1926" s="1186"/>
      <c r="AL1926" s="1186"/>
      <c r="AM1926" s="1186"/>
      <c r="AN1926" s="1186"/>
      <c r="AO1926" s="1186"/>
      <c r="AP1926" s="1186"/>
      <c r="AQ1926" s="1186"/>
      <c r="AR1926" s="1186"/>
      <c r="AS1926" s="1186"/>
      <c r="AT1926" s="1186"/>
      <c r="AU1926" s="1186"/>
      <c r="AV1926" s="1186"/>
      <c r="AW1926" s="1186"/>
      <c r="AX1926" s="1186"/>
      <c r="AY1926" s="1186"/>
      <c r="AZ1926" s="1186"/>
      <c r="BA1926" s="1186"/>
      <c r="BB1926" s="1186"/>
      <c r="BC1926" s="1186"/>
      <c r="BD1926" s="1186"/>
      <c r="BE1926" s="1186"/>
      <c r="BF1926" s="1186"/>
      <c r="BG1926" s="1186"/>
      <c r="BH1926" s="1186"/>
      <c r="BI1926" s="1186"/>
      <c r="BJ1926" s="1186"/>
      <c r="BK1926" s="1186"/>
      <c r="BL1926" s="1186"/>
      <c r="BM1926" s="1186"/>
      <c r="BN1926" s="1186"/>
      <c r="BO1926" s="1186"/>
      <c r="BP1926" s="1186"/>
      <c r="BQ1926" s="1186"/>
      <c r="BR1926" s="1186"/>
      <c r="BS1926" s="1186"/>
      <c r="BT1926" s="1186"/>
      <c r="BU1926" s="1186"/>
      <c r="BV1926" s="1186"/>
      <c r="BW1926" s="1186"/>
      <c r="BX1926" s="1186"/>
      <c r="BY1926" s="1186"/>
      <c r="BZ1926" s="1186"/>
      <c r="CA1926" s="1186"/>
      <c r="CB1926" s="1186"/>
      <c r="CC1926" s="1186"/>
      <c r="CD1926" s="1186"/>
      <c r="CE1926" s="1186"/>
      <c r="CF1926" s="1186"/>
      <c r="CG1926" s="1186"/>
      <c r="CH1926" s="1186"/>
      <c r="CI1926" s="1186"/>
      <c r="CJ1926" s="1186"/>
      <c r="CK1926" s="1186"/>
      <c r="CL1926" s="1186"/>
      <c r="CM1926" s="1186"/>
      <c r="CN1926" s="1186"/>
      <c r="CO1926" s="1186"/>
      <c r="CP1926" s="1186"/>
      <c r="CQ1926" s="1186"/>
      <c r="CR1926" s="1186"/>
      <c r="CS1926" s="1186"/>
      <c r="CT1926" s="1186"/>
      <c r="CU1926" s="1186"/>
      <c r="CV1926" s="1186"/>
      <c r="CW1926" s="1186"/>
      <c r="CX1926" s="1186"/>
      <c r="CY1926" s="1186"/>
      <c r="CZ1926" s="1186"/>
      <c r="DA1926" s="1186"/>
      <c r="DB1926" s="1186"/>
      <c r="DC1926" s="1186"/>
      <c r="DD1926" s="1186"/>
      <c r="DE1926" s="1186"/>
      <c r="DF1926" s="1186"/>
      <c r="DG1926" s="1186"/>
      <c r="DH1926" s="1186"/>
      <c r="DI1926" s="1186"/>
      <c r="DJ1926" s="1186"/>
      <c r="DK1926" s="1186"/>
      <c r="DL1926" s="1186"/>
      <c r="DM1926" s="1186"/>
      <c r="DN1926" s="1186"/>
      <c r="DO1926" s="1186"/>
      <c r="DP1926" s="1186"/>
      <c r="DQ1926" s="1186"/>
      <c r="DR1926" s="1186"/>
      <c r="DS1926" s="1186"/>
      <c r="DT1926" s="1186"/>
      <c r="DU1926" s="1186"/>
      <c r="DV1926" s="1186"/>
      <c r="DW1926" s="1186"/>
      <c r="DX1926" s="1186"/>
      <c r="DY1926" s="1186"/>
      <c r="DZ1926" s="1186"/>
      <c r="EA1926" s="1186"/>
      <c r="EB1926" s="1186"/>
      <c r="EC1926" s="1186"/>
      <c r="ED1926" s="1186"/>
      <c r="EE1926" s="1186"/>
      <c r="EF1926" s="1186"/>
      <c r="EG1926" s="1186"/>
      <c r="EH1926" s="1186"/>
      <c r="EI1926" s="1186"/>
      <c r="EJ1926" s="1186"/>
      <c r="EK1926" s="1186"/>
      <c r="EL1926" s="1186"/>
      <c r="EM1926" s="1186"/>
      <c r="EN1926" s="1186"/>
      <c r="EO1926" s="1186"/>
      <c r="EP1926" s="1186"/>
      <c r="EQ1926" s="1186"/>
      <c r="ER1926" s="1186"/>
      <c r="ES1926" s="1186"/>
      <c r="ET1926" s="1186"/>
      <c r="EU1926" s="1186"/>
      <c r="EV1926" s="1186"/>
      <c r="EW1926" s="1186"/>
      <c r="EX1926" s="1186"/>
      <c r="EY1926" s="1186"/>
      <c r="EZ1926" s="1186"/>
      <c r="FA1926" s="1186"/>
      <c r="FB1926" s="1186"/>
      <c r="FC1926" s="1186"/>
      <c r="FD1926" s="1186"/>
      <c r="FE1926" s="1186"/>
      <c r="FF1926" s="1186"/>
      <c r="FG1926" s="1186"/>
      <c r="FH1926" s="1186"/>
      <c r="FI1926" s="1186"/>
      <c r="FJ1926" s="1186"/>
      <c r="FK1926" s="1186"/>
      <c r="FL1926" s="1186"/>
      <c r="FM1926" s="1186"/>
      <c r="FN1926" s="1186"/>
      <c r="FO1926" s="1186"/>
      <c r="FP1926" s="1186"/>
      <c r="FQ1926" s="1186"/>
      <c r="FR1926" s="1186"/>
      <c r="FS1926" s="1186"/>
      <c r="FT1926" s="1186"/>
      <c r="FU1926" s="1186"/>
      <c r="FV1926" s="1186"/>
      <c r="FW1926" s="1186"/>
      <c r="FX1926" s="1186"/>
      <c r="FY1926" s="1186"/>
      <c r="FZ1926" s="1186"/>
      <c r="GA1926" s="1186"/>
      <c r="GB1926" s="1186"/>
      <c r="GC1926" s="1186"/>
      <c r="GD1926" s="1186"/>
      <c r="GE1926" s="1186"/>
      <c r="GF1926" s="1186"/>
      <c r="GG1926" s="1186"/>
      <c r="GH1926" s="1186"/>
      <c r="GI1926" s="1186"/>
      <c r="GJ1926" s="1186"/>
      <c r="GK1926" s="1186"/>
      <c r="GL1926" s="1186"/>
      <c r="GM1926" s="1186"/>
      <c r="GN1926" s="1186"/>
      <c r="GO1926" s="1186"/>
      <c r="GP1926" s="1186"/>
      <c r="GQ1926" s="1186"/>
      <c r="GR1926" s="1186"/>
      <c r="GS1926" s="1186"/>
      <c r="GT1926" s="1186"/>
      <c r="GU1926" s="1186"/>
      <c r="GV1926" s="1186"/>
      <c r="GW1926" s="1186"/>
      <c r="GX1926" s="1186"/>
      <c r="GY1926" s="1186"/>
      <c r="GZ1926" s="1186"/>
      <c r="HA1926" s="1186"/>
      <c r="HB1926" s="1186"/>
      <c r="HC1926" s="1186"/>
      <c r="HD1926" s="1186"/>
      <c r="HE1926" s="1186"/>
      <c r="HF1926" s="1186"/>
      <c r="HG1926" s="1186"/>
      <c r="HH1926" s="1186"/>
      <c r="HI1926" s="1186"/>
      <c r="HJ1926" s="1186"/>
      <c r="HK1926" s="1186"/>
      <c r="HL1926" s="1186"/>
      <c r="HM1926" s="1186"/>
      <c r="HN1926" s="1186"/>
      <c r="HO1926" s="1186"/>
      <c r="HP1926" s="1186"/>
      <c r="HQ1926" s="1186"/>
      <c r="HR1926" s="1186"/>
      <c r="HS1926" s="1186"/>
      <c r="HT1926" s="1186"/>
      <c r="HU1926" s="1186"/>
      <c r="HV1926" s="1186"/>
      <c r="HW1926" s="1186"/>
      <c r="HX1926" s="1186"/>
      <c r="HY1926" s="1186"/>
      <c r="HZ1926" s="1186"/>
      <c r="IA1926" s="1186"/>
      <c r="IB1926" s="1186"/>
    </row>
    <row r="1927" spans="1:236" s="1185" customFormat="1">
      <c r="A1927" s="1540"/>
      <c r="B1927" s="1541"/>
      <c r="C1927" s="1542"/>
      <c r="D1927" s="1543"/>
      <c r="E1927" s="1186"/>
      <c r="F1927" s="1544"/>
      <c r="G1927" s="1604"/>
      <c r="H1927" s="1604"/>
      <c r="I1927" s="1186"/>
      <c r="J1927" s="1186"/>
      <c r="K1927" s="1186"/>
      <c r="L1927" s="1186"/>
      <c r="M1927" s="1186"/>
      <c r="N1927" s="1186"/>
      <c r="O1927" s="1186"/>
      <c r="P1927" s="1186"/>
      <c r="Q1927" s="1186"/>
      <c r="R1927" s="1186"/>
      <c r="S1927" s="1186"/>
      <c r="T1927" s="1186"/>
      <c r="U1927" s="1186"/>
      <c r="V1927" s="1186"/>
      <c r="W1927" s="1186"/>
      <c r="X1927" s="1186"/>
      <c r="Y1927" s="1186"/>
      <c r="Z1927" s="1186"/>
      <c r="AA1927" s="1186"/>
      <c r="AB1927" s="1186"/>
      <c r="AC1927" s="1186"/>
      <c r="AD1927" s="1186"/>
      <c r="AE1927" s="1186"/>
      <c r="AF1927" s="1186"/>
      <c r="AG1927" s="1186"/>
      <c r="AH1927" s="1186"/>
      <c r="AI1927" s="1186"/>
      <c r="AJ1927" s="1186"/>
      <c r="AK1927" s="1186"/>
      <c r="AL1927" s="1186"/>
      <c r="AM1927" s="1186"/>
      <c r="AN1927" s="1186"/>
      <c r="AO1927" s="1186"/>
      <c r="AP1927" s="1186"/>
      <c r="AQ1927" s="1186"/>
      <c r="AR1927" s="1186"/>
      <c r="AS1927" s="1186"/>
      <c r="AT1927" s="1186"/>
      <c r="AU1927" s="1186"/>
      <c r="AV1927" s="1186"/>
      <c r="AW1927" s="1186"/>
      <c r="AX1927" s="1186"/>
      <c r="AY1927" s="1186"/>
      <c r="AZ1927" s="1186"/>
      <c r="BA1927" s="1186"/>
      <c r="BB1927" s="1186"/>
      <c r="BC1927" s="1186"/>
      <c r="BD1927" s="1186"/>
      <c r="BE1927" s="1186"/>
      <c r="BF1927" s="1186"/>
      <c r="BG1927" s="1186"/>
      <c r="BH1927" s="1186"/>
      <c r="BI1927" s="1186"/>
      <c r="BJ1927" s="1186"/>
      <c r="BK1927" s="1186"/>
      <c r="BL1927" s="1186"/>
      <c r="BM1927" s="1186"/>
      <c r="BN1927" s="1186"/>
      <c r="BO1927" s="1186"/>
      <c r="BP1927" s="1186"/>
      <c r="BQ1927" s="1186"/>
      <c r="BR1927" s="1186"/>
      <c r="BS1927" s="1186"/>
      <c r="BT1927" s="1186"/>
      <c r="BU1927" s="1186"/>
      <c r="BV1927" s="1186"/>
      <c r="BW1927" s="1186"/>
      <c r="BX1927" s="1186"/>
      <c r="BY1927" s="1186"/>
      <c r="BZ1927" s="1186"/>
      <c r="CA1927" s="1186"/>
      <c r="CB1927" s="1186"/>
      <c r="CC1927" s="1186"/>
      <c r="CD1927" s="1186"/>
      <c r="CE1927" s="1186"/>
      <c r="CF1927" s="1186"/>
      <c r="CG1927" s="1186"/>
      <c r="CH1927" s="1186"/>
      <c r="CI1927" s="1186"/>
      <c r="CJ1927" s="1186"/>
      <c r="CK1927" s="1186"/>
      <c r="CL1927" s="1186"/>
      <c r="CM1927" s="1186"/>
      <c r="CN1927" s="1186"/>
      <c r="CO1927" s="1186"/>
      <c r="CP1927" s="1186"/>
      <c r="CQ1927" s="1186"/>
      <c r="CR1927" s="1186"/>
      <c r="CS1927" s="1186"/>
      <c r="CT1927" s="1186"/>
      <c r="CU1927" s="1186"/>
      <c r="CV1927" s="1186"/>
      <c r="CW1927" s="1186"/>
      <c r="CX1927" s="1186"/>
      <c r="CY1927" s="1186"/>
      <c r="CZ1927" s="1186"/>
      <c r="DA1927" s="1186"/>
      <c r="DB1927" s="1186"/>
      <c r="DC1927" s="1186"/>
      <c r="DD1927" s="1186"/>
      <c r="DE1927" s="1186"/>
      <c r="DF1927" s="1186"/>
      <c r="DG1927" s="1186"/>
      <c r="DH1927" s="1186"/>
      <c r="DI1927" s="1186"/>
      <c r="DJ1927" s="1186"/>
      <c r="DK1927" s="1186"/>
      <c r="DL1927" s="1186"/>
      <c r="DM1927" s="1186"/>
      <c r="DN1927" s="1186"/>
      <c r="DO1927" s="1186"/>
      <c r="DP1927" s="1186"/>
      <c r="DQ1927" s="1186"/>
      <c r="DR1927" s="1186"/>
      <c r="DS1927" s="1186"/>
      <c r="DT1927" s="1186"/>
      <c r="DU1927" s="1186"/>
      <c r="DV1927" s="1186"/>
      <c r="DW1927" s="1186"/>
      <c r="DX1927" s="1186"/>
      <c r="DY1927" s="1186"/>
      <c r="DZ1927" s="1186"/>
      <c r="EA1927" s="1186"/>
      <c r="EB1927" s="1186"/>
      <c r="EC1927" s="1186"/>
      <c r="ED1927" s="1186"/>
      <c r="EE1927" s="1186"/>
      <c r="EF1927" s="1186"/>
      <c r="EG1927" s="1186"/>
      <c r="EH1927" s="1186"/>
      <c r="EI1927" s="1186"/>
      <c r="EJ1927" s="1186"/>
      <c r="EK1927" s="1186"/>
      <c r="EL1927" s="1186"/>
      <c r="EM1927" s="1186"/>
      <c r="EN1927" s="1186"/>
      <c r="EO1927" s="1186"/>
      <c r="EP1927" s="1186"/>
      <c r="EQ1927" s="1186"/>
      <c r="ER1927" s="1186"/>
      <c r="ES1927" s="1186"/>
      <c r="ET1927" s="1186"/>
      <c r="EU1927" s="1186"/>
      <c r="EV1927" s="1186"/>
      <c r="EW1927" s="1186"/>
      <c r="EX1927" s="1186"/>
      <c r="EY1927" s="1186"/>
      <c r="EZ1927" s="1186"/>
      <c r="FA1927" s="1186"/>
      <c r="FB1927" s="1186"/>
      <c r="FC1927" s="1186"/>
      <c r="FD1927" s="1186"/>
      <c r="FE1927" s="1186"/>
      <c r="FF1927" s="1186"/>
      <c r="FG1927" s="1186"/>
      <c r="FH1927" s="1186"/>
      <c r="FI1927" s="1186"/>
      <c r="FJ1927" s="1186"/>
      <c r="FK1927" s="1186"/>
      <c r="FL1927" s="1186"/>
      <c r="FM1927" s="1186"/>
      <c r="FN1927" s="1186"/>
      <c r="FO1927" s="1186"/>
      <c r="FP1927" s="1186"/>
      <c r="FQ1927" s="1186"/>
      <c r="FR1927" s="1186"/>
      <c r="FS1927" s="1186"/>
      <c r="FT1927" s="1186"/>
      <c r="FU1927" s="1186"/>
      <c r="FV1927" s="1186"/>
      <c r="FW1927" s="1186"/>
      <c r="FX1927" s="1186"/>
      <c r="FY1927" s="1186"/>
      <c r="FZ1927" s="1186"/>
      <c r="GA1927" s="1186"/>
      <c r="GB1927" s="1186"/>
      <c r="GC1927" s="1186"/>
      <c r="GD1927" s="1186"/>
      <c r="GE1927" s="1186"/>
      <c r="GF1927" s="1186"/>
      <c r="GG1927" s="1186"/>
      <c r="GH1927" s="1186"/>
      <c r="GI1927" s="1186"/>
      <c r="GJ1927" s="1186"/>
      <c r="GK1927" s="1186"/>
      <c r="GL1927" s="1186"/>
      <c r="GM1927" s="1186"/>
      <c r="GN1927" s="1186"/>
      <c r="GO1927" s="1186"/>
      <c r="GP1927" s="1186"/>
      <c r="GQ1927" s="1186"/>
      <c r="GR1927" s="1186"/>
      <c r="GS1927" s="1186"/>
      <c r="GT1927" s="1186"/>
      <c r="GU1927" s="1186"/>
      <c r="GV1927" s="1186"/>
      <c r="GW1927" s="1186"/>
      <c r="GX1927" s="1186"/>
      <c r="GY1927" s="1186"/>
      <c r="GZ1927" s="1186"/>
      <c r="HA1927" s="1186"/>
      <c r="HB1927" s="1186"/>
      <c r="HC1927" s="1186"/>
      <c r="HD1927" s="1186"/>
      <c r="HE1927" s="1186"/>
      <c r="HF1927" s="1186"/>
      <c r="HG1927" s="1186"/>
      <c r="HH1927" s="1186"/>
      <c r="HI1927" s="1186"/>
      <c r="HJ1927" s="1186"/>
      <c r="HK1927" s="1186"/>
      <c r="HL1927" s="1186"/>
      <c r="HM1927" s="1186"/>
      <c r="HN1927" s="1186"/>
      <c r="HO1927" s="1186"/>
      <c r="HP1927" s="1186"/>
      <c r="HQ1927" s="1186"/>
      <c r="HR1927" s="1186"/>
      <c r="HS1927" s="1186"/>
      <c r="HT1927" s="1186"/>
      <c r="HU1927" s="1186"/>
      <c r="HV1927" s="1186"/>
      <c r="HW1927" s="1186"/>
      <c r="HX1927" s="1186"/>
      <c r="HY1927" s="1186"/>
      <c r="HZ1927" s="1186"/>
      <c r="IA1927" s="1186"/>
      <c r="IB1927" s="1186"/>
    </row>
    <row r="1928" spans="1:236" s="1185" customFormat="1">
      <c r="A1928" s="1540"/>
      <c r="B1928" s="1541"/>
      <c r="C1928" s="1542"/>
      <c r="D1928" s="1543"/>
      <c r="E1928" s="1186"/>
      <c r="F1928" s="1544"/>
      <c r="G1928" s="1604"/>
      <c r="H1928" s="1604"/>
      <c r="I1928" s="1186"/>
      <c r="J1928" s="1186"/>
      <c r="K1928" s="1186"/>
      <c r="L1928" s="1186"/>
      <c r="M1928" s="1186"/>
      <c r="N1928" s="1186"/>
      <c r="O1928" s="1186"/>
      <c r="P1928" s="1186"/>
      <c r="Q1928" s="1186"/>
      <c r="R1928" s="1186"/>
      <c r="S1928" s="1186"/>
      <c r="T1928" s="1186"/>
      <c r="U1928" s="1186"/>
      <c r="V1928" s="1186"/>
      <c r="W1928" s="1186"/>
      <c r="X1928" s="1186"/>
      <c r="Y1928" s="1186"/>
      <c r="Z1928" s="1186"/>
      <c r="AA1928" s="1186"/>
      <c r="AB1928" s="1186"/>
      <c r="AC1928" s="1186"/>
      <c r="AD1928" s="1186"/>
      <c r="AE1928" s="1186"/>
      <c r="AF1928" s="1186"/>
      <c r="AG1928" s="1186"/>
      <c r="AH1928" s="1186"/>
      <c r="AI1928" s="1186"/>
      <c r="AJ1928" s="1186"/>
      <c r="AK1928" s="1186"/>
      <c r="AL1928" s="1186"/>
      <c r="AM1928" s="1186"/>
      <c r="AN1928" s="1186"/>
      <c r="AO1928" s="1186"/>
      <c r="AP1928" s="1186"/>
      <c r="AQ1928" s="1186"/>
      <c r="AR1928" s="1186"/>
      <c r="AS1928" s="1186"/>
      <c r="AT1928" s="1186"/>
      <c r="AU1928" s="1186"/>
      <c r="AV1928" s="1186"/>
      <c r="AW1928" s="1186"/>
      <c r="AX1928" s="1186"/>
      <c r="AY1928" s="1186"/>
      <c r="AZ1928" s="1186"/>
      <c r="BA1928" s="1186"/>
      <c r="BB1928" s="1186"/>
      <c r="BC1928" s="1186"/>
      <c r="BD1928" s="1186"/>
      <c r="BE1928" s="1186"/>
      <c r="BF1928" s="1186"/>
      <c r="BG1928" s="1186"/>
      <c r="BH1928" s="1186"/>
      <c r="BI1928" s="1186"/>
      <c r="BJ1928" s="1186"/>
      <c r="BK1928" s="1186"/>
      <c r="BL1928" s="1186"/>
      <c r="BM1928" s="1186"/>
      <c r="BN1928" s="1186"/>
      <c r="BO1928" s="1186"/>
      <c r="BP1928" s="1186"/>
      <c r="BQ1928" s="1186"/>
      <c r="BR1928" s="1186"/>
      <c r="BS1928" s="1186"/>
      <c r="BT1928" s="1186"/>
      <c r="BU1928" s="1186"/>
      <c r="BV1928" s="1186"/>
      <c r="BW1928" s="1186"/>
      <c r="BX1928" s="1186"/>
      <c r="BY1928" s="1186"/>
      <c r="BZ1928" s="1186"/>
      <c r="CA1928" s="1186"/>
      <c r="CB1928" s="1186"/>
      <c r="CC1928" s="1186"/>
      <c r="CD1928" s="1186"/>
      <c r="CE1928" s="1186"/>
      <c r="CF1928" s="1186"/>
      <c r="CG1928" s="1186"/>
      <c r="CH1928" s="1186"/>
      <c r="CI1928" s="1186"/>
      <c r="CJ1928" s="1186"/>
      <c r="CK1928" s="1186"/>
      <c r="CL1928" s="1186"/>
      <c r="CM1928" s="1186"/>
      <c r="CN1928" s="1186"/>
      <c r="CO1928" s="1186"/>
      <c r="CP1928" s="1186"/>
      <c r="CQ1928" s="1186"/>
      <c r="CR1928" s="1186"/>
      <c r="CS1928" s="1186"/>
      <c r="CT1928" s="1186"/>
      <c r="CU1928" s="1186"/>
      <c r="CV1928" s="1186"/>
      <c r="CW1928" s="1186"/>
      <c r="CX1928" s="1186"/>
      <c r="CY1928" s="1186"/>
      <c r="CZ1928" s="1186"/>
      <c r="DA1928" s="1186"/>
      <c r="DB1928" s="1186"/>
      <c r="DC1928" s="1186"/>
      <c r="DD1928" s="1186"/>
      <c r="DE1928" s="1186"/>
      <c r="DF1928" s="1186"/>
      <c r="DG1928" s="1186"/>
      <c r="DH1928" s="1186"/>
      <c r="DI1928" s="1186"/>
      <c r="DJ1928" s="1186"/>
      <c r="DK1928" s="1186"/>
      <c r="DL1928" s="1186"/>
      <c r="DM1928" s="1186"/>
      <c r="DN1928" s="1186"/>
      <c r="DO1928" s="1186"/>
      <c r="DP1928" s="1186"/>
      <c r="DQ1928" s="1186"/>
      <c r="DR1928" s="1186"/>
      <c r="DS1928" s="1186"/>
      <c r="DT1928" s="1186"/>
      <c r="DU1928" s="1186"/>
      <c r="DV1928" s="1186"/>
      <c r="DW1928" s="1186"/>
      <c r="DX1928" s="1186"/>
      <c r="DY1928" s="1186"/>
      <c r="DZ1928" s="1186"/>
      <c r="EA1928" s="1186"/>
      <c r="EB1928" s="1186"/>
      <c r="EC1928" s="1186"/>
      <c r="ED1928" s="1186"/>
      <c r="EE1928" s="1186"/>
      <c r="EF1928" s="1186"/>
      <c r="EG1928" s="1186"/>
      <c r="EH1928" s="1186"/>
      <c r="EI1928" s="1186"/>
      <c r="EJ1928" s="1186"/>
      <c r="EK1928" s="1186"/>
      <c r="EL1928" s="1186"/>
      <c r="EM1928" s="1186"/>
      <c r="EN1928" s="1186"/>
      <c r="EO1928" s="1186"/>
      <c r="EP1928" s="1186"/>
      <c r="EQ1928" s="1186"/>
      <c r="ER1928" s="1186"/>
      <c r="ES1928" s="1186"/>
      <c r="ET1928" s="1186"/>
      <c r="EU1928" s="1186"/>
      <c r="EV1928" s="1186"/>
      <c r="EW1928" s="1186"/>
      <c r="EX1928" s="1186"/>
      <c r="EY1928" s="1186"/>
      <c r="EZ1928" s="1186"/>
      <c r="FA1928" s="1186"/>
      <c r="FB1928" s="1186"/>
      <c r="FC1928" s="1186"/>
      <c r="FD1928" s="1186"/>
      <c r="FE1928" s="1186"/>
      <c r="FF1928" s="1186"/>
      <c r="FG1928" s="1186"/>
      <c r="FH1928" s="1186"/>
      <c r="FI1928" s="1186"/>
      <c r="FJ1928" s="1186"/>
      <c r="FK1928" s="1186"/>
      <c r="FL1928" s="1186"/>
      <c r="FM1928" s="1186"/>
      <c r="FN1928" s="1186"/>
      <c r="FO1928" s="1186"/>
      <c r="FP1928" s="1186"/>
      <c r="FQ1928" s="1186"/>
      <c r="FR1928" s="1186"/>
      <c r="FS1928" s="1186"/>
      <c r="FT1928" s="1186"/>
      <c r="FU1928" s="1186"/>
      <c r="FV1928" s="1186"/>
      <c r="FW1928" s="1186"/>
      <c r="FX1928" s="1186"/>
      <c r="FY1928" s="1186"/>
      <c r="FZ1928" s="1186"/>
      <c r="GA1928" s="1186"/>
      <c r="GB1928" s="1186"/>
      <c r="GC1928" s="1186"/>
      <c r="GD1928" s="1186"/>
      <c r="GE1928" s="1186"/>
      <c r="GF1928" s="1186"/>
      <c r="GG1928" s="1186"/>
      <c r="GH1928" s="1186"/>
      <c r="GI1928" s="1186"/>
      <c r="GJ1928" s="1186"/>
      <c r="GK1928" s="1186"/>
      <c r="GL1928" s="1186"/>
      <c r="GM1928" s="1186"/>
      <c r="GN1928" s="1186"/>
      <c r="GO1928" s="1186"/>
      <c r="GP1928" s="1186"/>
      <c r="GQ1928" s="1186"/>
      <c r="GR1928" s="1186"/>
      <c r="GS1928" s="1186"/>
      <c r="GT1928" s="1186"/>
      <c r="GU1928" s="1186"/>
      <c r="GV1928" s="1186"/>
      <c r="GW1928" s="1186"/>
      <c r="GX1928" s="1186"/>
      <c r="GY1928" s="1186"/>
      <c r="GZ1928" s="1186"/>
      <c r="HA1928" s="1186"/>
      <c r="HB1928" s="1186"/>
      <c r="HC1928" s="1186"/>
      <c r="HD1928" s="1186"/>
      <c r="HE1928" s="1186"/>
      <c r="HF1928" s="1186"/>
      <c r="HG1928" s="1186"/>
      <c r="HH1928" s="1186"/>
      <c r="HI1928" s="1186"/>
      <c r="HJ1928" s="1186"/>
      <c r="HK1928" s="1186"/>
      <c r="HL1928" s="1186"/>
      <c r="HM1928" s="1186"/>
      <c r="HN1928" s="1186"/>
      <c r="HO1928" s="1186"/>
      <c r="HP1928" s="1186"/>
      <c r="HQ1928" s="1186"/>
      <c r="HR1928" s="1186"/>
      <c r="HS1928" s="1186"/>
      <c r="HT1928" s="1186"/>
      <c r="HU1928" s="1186"/>
      <c r="HV1928" s="1186"/>
      <c r="HW1928" s="1186"/>
      <c r="HX1928" s="1186"/>
      <c r="HY1928" s="1186"/>
      <c r="HZ1928" s="1186"/>
      <c r="IA1928" s="1186"/>
      <c r="IB1928" s="1186"/>
    </row>
    <row r="1929" spans="1:236" s="1185" customFormat="1">
      <c r="A1929" s="1540"/>
      <c r="B1929" s="1541"/>
      <c r="C1929" s="1542"/>
      <c r="D1929" s="1543"/>
      <c r="E1929" s="1186"/>
      <c r="F1929" s="1544"/>
      <c r="G1929" s="1604"/>
      <c r="H1929" s="1604"/>
      <c r="I1929" s="1186"/>
      <c r="J1929" s="1186"/>
      <c r="K1929" s="1186"/>
      <c r="L1929" s="1186"/>
      <c r="M1929" s="1186"/>
      <c r="N1929" s="1186"/>
      <c r="O1929" s="1186"/>
      <c r="P1929" s="1186"/>
      <c r="Q1929" s="1186"/>
      <c r="R1929" s="1186"/>
      <c r="S1929" s="1186"/>
      <c r="T1929" s="1186"/>
      <c r="U1929" s="1186"/>
      <c r="V1929" s="1186"/>
      <c r="W1929" s="1186"/>
      <c r="X1929" s="1186"/>
      <c r="Y1929" s="1186"/>
      <c r="Z1929" s="1186"/>
      <c r="AA1929" s="1186"/>
      <c r="AB1929" s="1186"/>
      <c r="AC1929" s="1186"/>
      <c r="AD1929" s="1186"/>
      <c r="AE1929" s="1186"/>
      <c r="AF1929" s="1186"/>
      <c r="AG1929" s="1186"/>
      <c r="AH1929" s="1186"/>
      <c r="AI1929" s="1186"/>
      <c r="AJ1929" s="1186"/>
      <c r="AK1929" s="1186"/>
      <c r="AL1929" s="1186"/>
      <c r="AM1929" s="1186"/>
      <c r="AN1929" s="1186"/>
      <c r="AO1929" s="1186"/>
      <c r="AP1929" s="1186"/>
      <c r="AQ1929" s="1186"/>
      <c r="AR1929" s="1186"/>
      <c r="AS1929" s="1186"/>
      <c r="AT1929" s="1186"/>
      <c r="AU1929" s="1186"/>
      <c r="AV1929" s="1186"/>
      <c r="AW1929" s="1186"/>
      <c r="AX1929" s="1186"/>
      <c r="AY1929" s="1186"/>
      <c r="AZ1929" s="1186"/>
      <c r="BA1929" s="1186"/>
      <c r="BB1929" s="1186"/>
      <c r="BC1929" s="1186"/>
      <c r="BD1929" s="1186"/>
      <c r="BE1929" s="1186"/>
      <c r="BF1929" s="1186"/>
      <c r="BG1929" s="1186"/>
      <c r="BH1929" s="1186"/>
      <c r="BI1929" s="1186"/>
      <c r="BJ1929" s="1186"/>
      <c r="BK1929" s="1186"/>
      <c r="BL1929" s="1186"/>
      <c r="BM1929" s="1186"/>
      <c r="BN1929" s="1186"/>
      <c r="BO1929" s="1186"/>
      <c r="BP1929" s="1186"/>
      <c r="BQ1929" s="1186"/>
      <c r="BR1929" s="1186"/>
      <c r="BS1929" s="1186"/>
      <c r="BT1929" s="1186"/>
      <c r="BU1929" s="1186"/>
      <c r="BV1929" s="1186"/>
      <c r="BW1929" s="1186"/>
      <c r="BX1929" s="1186"/>
      <c r="BY1929" s="1186"/>
      <c r="BZ1929" s="1186"/>
      <c r="CA1929" s="1186"/>
      <c r="CB1929" s="1186"/>
      <c r="CC1929" s="1186"/>
      <c r="CD1929" s="1186"/>
      <c r="CE1929" s="1186"/>
      <c r="CF1929" s="1186"/>
      <c r="CG1929" s="1186"/>
      <c r="CH1929" s="1186"/>
      <c r="CI1929" s="1186"/>
      <c r="CJ1929" s="1186"/>
      <c r="CK1929" s="1186"/>
      <c r="CL1929" s="1186"/>
      <c r="CM1929" s="1186"/>
      <c r="CN1929" s="1186"/>
      <c r="CO1929" s="1186"/>
      <c r="CP1929" s="1186"/>
      <c r="CQ1929" s="1186"/>
      <c r="CR1929" s="1186"/>
      <c r="CS1929" s="1186"/>
      <c r="CT1929" s="1186"/>
      <c r="CU1929" s="1186"/>
      <c r="CV1929" s="1186"/>
      <c r="CW1929" s="1186"/>
      <c r="CX1929" s="1186"/>
      <c r="CY1929" s="1186"/>
      <c r="CZ1929" s="1186"/>
      <c r="DA1929" s="1186"/>
      <c r="DB1929" s="1186"/>
      <c r="DC1929" s="1186"/>
      <c r="DD1929" s="1186"/>
      <c r="DE1929" s="1186"/>
      <c r="DF1929" s="1186"/>
      <c r="DG1929" s="1186"/>
      <c r="DH1929" s="1186"/>
      <c r="DI1929" s="1186"/>
      <c r="DJ1929" s="1186"/>
      <c r="DK1929" s="1186"/>
      <c r="DL1929" s="1186"/>
      <c r="DM1929" s="1186"/>
      <c r="DN1929" s="1186"/>
      <c r="DO1929" s="1186"/>
      <c r="DP1929" s="1186"/>
      <c r="DQ1929" s="1186"/>
      <c r="DR1929" s="1186"/>
      <c r="DS1929" s="1186"/>
      <c r="DT1929" s="1186"/>
      <c r="DU1929" s="1186"/>
      <c r="DV1929" s="1186"/>
      <c r="DW1929" s="1186"/>
      <c r="DX1929" s="1186"/>
      <c r="DY1929" s="1186"/>
      <c r="DZ1929" s="1186"/>
      <c r="EA1929" s="1186"/>
      <c r="EB1929" s="1186"/>
      <c r="EC1929" s="1186"/>
      <c r="ED1929" s="1186"/>
      <c r="EE1929" s="1186"/>
      <c r="EF1929" s="1186"/>
      <c r="EG1929" s="1186"/>
      <c r="EH1929" s="1186"/>
      <c r="EI1929" s="1186"/>
      <c r="EJ1929" s="1186"/>
      <c r="EK1929" s="1186"/>
      <c r="EL1929" s="1186"/>
      <c r="EM1929" s="1186"/>
      <c r="EN1929" s="1186"/>
      <c r="EO1929" s="1186"/>
      <c r="EP1929" s="1186"/>
      <c r="EQ1929" s="1186"/>
      <c r="ER1929" s="1186"/>
      <c r="ES1929" s="1186"/>
      <c r="ET1929" s="1186"/>
      <c r="EU1929" s="1186"/>
      <c r="EV1929" s="1186"/>
      <c r="EW1929" s="1186"/>
      <c r="EX1929" s="1186"/>
      <c r="EY1929" s="1186"/>
      <c r="EZ1929" s="1186"/>
      <c r="FA1929" s="1186"/>
      <c r="FB1929" s="1186"/>
      <c r="FC1929" s="1186"/>
      <c r="FD1929" s="1186"/>
      <c r="FE1929" s="1186"/>
      <c r="FF1929" s="1186"/>
      <c r="FG1929" s="1186"/>
      <c r="FH1929" s="1186"/>
      <c r="FI1929" s="1186"/>
      <c r="FJ1929" s="1186"/>
      <c r="FK1929" s="1186"/>
      <c r="FL1929" s="1186"/>
      <c r="FM1929" s="1186"/>
      <c r="FN1929" s="1186"/>
      <c r="FO1929" s="1186"/>
      <c r="FP1929" s="1186"/>
      <c r="FQ1929" s="1186"/>
      <c r="FR1929" s="1186"/>
      <c r="FS1929" s="1186"/>
      <c r="FT1929" s="1186"/>
      <c r="FU1929" s="1186"/>
      <c r="FV1929" s="1186"/>
      <c r="FW1929" s="1186"/>
      <c r="FX1929" s="1186"/>
      <c r="FY1929" s="1186"/>
      <c r="FZ1929" s="1186"/>
      <c r="GA1929" s="1186"/>
      <c r="GB1929" s="1186"/>
      <c r="GC1929" s="1186"/>
      <c r="GD1929" s="1186"/>
      <c r="GE1929" s="1186"/>
      <c r="GF1929" s="1186"/>
      <c r="GG1929" s="1186"/>
      <c r="GH1929" s="1186"/>
      <c r="GI1929" s="1186"/>
      <c r="GJ1929" s="1186"/>
      <c r="GK1929" s="1186"/>
      <c r="GL1929" s="1186"/>
      <c r="GM1929" s="1186"/>
      <c r="GN1929" s="1186"/>
      <c r="GO1929" s="1186"/>
      <c r="GP1929" s="1186"/>
      <c r="GQ1929" s="1186"/>
      <c r="GR1929" s="1186"/>
      <c r="GS1929" s="1186"/>
      <c r="GT1929" s="1186"/>
      <c r="GU1929" s="1186"/>
      <c r="GV1929" s="1186"/>
      <c r="GW1929" s="1186"/>
      <c r="GX1929" s="1186"/>
      <c r="GY1929" s="1186"/>
      <c r="GZ1929" s="1186"/>
      <c r="HA1929" s="1186"/>
      <c r="HB1929" s="1186"/>
      <c r="HC1929" s="1186"/>
      <c r="HD1929" s="1186"/>
      <c r="HE1929" s="1186"/>
      <c r="HF1929" s="1186"/>
      <c r="HG1929" s="1186"/>
      <c r="HH1929" s="1186"/>
      <c r="HI1929" s="1186"/>
      <c r="HJ1929" s="1186"/>
      <c r="HK1929" s="1186"/>
      <c r="HL1929" s="1186"/>
      <c r="HM1929" s="1186"/>
      <c r="HN1929" s="1186"/>
      <c r="HO1929" s="1186"/>
      <c r="HP1929" s="1186"/>
      <c r="HQ1929" s="1186"/>
      <c r="HR1929" s="1186"/>
      <c r="HS1929" s="1186"/>
      <c r="HT1929" s="1186"/>
      <c r="HU1929" s="1186"/>
      <c r="HV1929" s="1186"/>
      <c r="HW1929" s="1186"/>
      <c r="HX1929" s="1186"/>
      <c r="HY1929" s="1186"/>
      <c r="HZ1929" s="1186"/>
      <c r="IA1929" s="1186"/>
      <c r="IB1929" s="1186"/>
    </row>
    <row r="1930" spans="1:236" s="1185" customFormat="1">
      <c r="A1930" s="1540"/>
      <c r="B1930" s="1541"/>
      <c r="C1930" s="1542"/>
      <c r="D1930" s="1543"/>
      <c r="E1930" s="1186"/>
      <c r="F1930" s="1544"/>
      <c r="G1930" s="1604"/>
      <c r="H1930" s="1604"/>
      <c r="I1930" s="1186"/>
      <c r="J1930" s="1186"/>
      <c r="K1930" s="1186"/>
      <c r="L1930" s="1186"/>
      <c r="M1930" s="1186"/>
      <c r="N1930" s="1186"/>
      <c r="O1930" s="1186"/>
      <c r="P1930" s="1186"/>
      <c r="Q1930" s="1186"/>
      <c r="R1930" s="1186"/>
      <c r="S1930" s="1186"/>
      <c r="T1930" s="1186"/>
      <c r="U1930" s="1186"/>
      <c r="V1930" s="1186"/>
      <c r="W1930" s="1186"/>
      <c r="X1930" s="1186"/>
      <c r="Y1930" s="1186"/>
      <c r="Z1930" s="1186"/>
      <c r="AA1930" s="1186"/>
      <c r="AB1930" s="1186"/>
      <c r="AC1930" s="1186"/>
      <c r="AD1930" s="1186"/>
      <c r="AE1930" s="1186"/>
      <c r="AF1930" s="1186"/>
      <c r="AG1930" s="1186"/>
      <c r="AH1930" s="1186"/>
      <c r="AI1930" s="1186"/>
      <c r="AJ1930" s="1186"/>
      <c r="AK1930" s="1186"/>
      <c r="AL1930" s="1186"/>
      <c r="AM1930" s="1186"/>
      <c r="AN1930" s="1186"/>
      <c r="AO1930" s="1186"/>
      <c r="AP1930" s="1186"/>
      <c r="AQ1930" s="1186"/>
      <c r="AR1930" s="1186"/>
      <c r="AS1930" s="1186"/>
      <c r="AT1930" s="1186"/>
      <c r="AU1930" s="1186"/>
      <c r="AV1930" s="1186"/>
      <c r="AW1930" s="1186"/>
      <c r="AX1930" s="1186"/>
      <c r="AY1930" s="1186"/>
      <c r="AZ1930" s="1186"/>
      <c r="BA1930" s="1186"/>
      <c r="BB1930" s="1186"/>
      <c r="BC1930" s="1186"/>
      <c r="BD1930" s="1186"/>
      <c r="BE1930" s="1186"/>
      <c r="BF1930" s="1186"/>
      <c r="BG1930" s="1186"/>
      <c r="BH1930" s="1186"/>
      <c r="BI1930" s="1186"/>
      <c r="BJ1930" s="1186"/>
      <c r="BK1930" s="1186"/>
      <c r="BL1930" s="1186"/>
      <c r="BM1930" s="1186"/>
      <c r="BN1930" s="1186"/>
      <c r="BO1930" s="1186"/>
      <c r="BP1930" s="1186"/>
      <c r="BQ1930" s="1186"/>
      <c r="BR1930" s="1186"/>
      <c r="BS1930" s="1186"/>
      <c r="BT1930" s="1186"/>
      <c r="BU1930" s="1186"/>
      <c r="BV1930" s="1186"/>
      <c r="BW1930" s="1186"/>
      <c r="BX1930" s="1186"/>
      <c r="BY1930" s="1186"/>
      <c r="BZ1930" s="1186"/>
      <c r="CA1930" s="1186"/>
      <c r="CB1930" s="1186"/>
      <c r="CC1930" s="1186"/>
      <c r="CD1930" s="1186"/>
      <c r="CE1930" s="1186"/>
      <c r="CF1930" s="1186"/>
      <c r="CG1930" s="1186"/>
      <c r="CH1930" s="1186"/>
      <c r="CI1930" s="1186"/>
      <c r="CJ1930" s="1186"/>
      <c r="CK1930" s="1186"/>
      <c r="CL1930" s="1186"/>
      <c r="CM1930" s="1186"/>
      <c r="CN1930" s="1186"/>
      <c r="CO1930" s="1186"/>
      <c r="CP1930" s="1186"/>
      <c r="CQ1930" s="1186"/>
      <c r="CR1930" s="1186"/>
      <c r="CS1930" s="1186"/>
      <c r="CT1930" s="1186"/>
      <c r="CU1930" s="1186"/>
      <c r="CV1930" s="1186"/>
      <c r="CW1930" s="1186"/>
      <c r="CX1930" s="1186"/>
      <c r="CY1930" s="1186"/>
      <c r="CZ1930" s="1186"/>
      <c r="DA1930" s="1186"/>
      <c r="DB1930" s="1186"/>
      <c r="DC1930" s="1186"/>
      <c r="DD1930" s="1186"/>
      <c r="DE1930" s="1186"/>
      <c r="DF1930" s="1186"/>
      <c r="DG1930" s="1186"/>
      <c r="DH1930" s="1186"/>
      <c r="DI1930" s="1186"/>
      <c r="DJ1930" s="1186"/>
      <c r="DK1930" s="1186"/>
      <c r="DL1930" s="1186"/>
      <c r="DM1930" s="1186"/>
      <c r="DN1930" s="1186"/>
      <c r="DO1930" s="1186"/>
      <c r="DP1930" s="1186"/>
      <c r="DQ1930" s="1186"/>
      <c r="DR1930" s="1186"/>
      <c r="DS1930" s="1186"/>
      <c r="DT1930" s="1186"/>
      <c r="DU1930" s="1186"/>
      <c r="DV1930" s="1186"/>
      <c r="DW1930" s="1186"/>
      <c r="DX1930" s="1186"/>
      <c r="DY1930" s="1186"/>
      <c r="DZ1930" s="1186"/>
      <c r="EA1930" s="1186"/>
      <c r="EB1930" s="1186"/>
      <c r="EC1930" s="1186"/>
      <c r="ED1930" s="1186"/>
      <c r="EE1930" s="1186"/>
      <c r="EF1930" s="1186"/>
      <c r="EG1930" s="1186"/>
      <c r="EH1930" s="1186"/>
      <c r="EI1930" s="1186"/>
      <c r="EJ1930" s="1186"/>
      <c r="EK1930" s="1186"/>
      <c r="EL1930" s="1186"/>
      <c r="EM1930" s="1186"/>
      <c r="EN1930" s="1186"/>
      <c r="EO1930" s="1186"/>
      <c r="EP1930" s="1186"/>
      <c r="EQ1930" s="1186"/>
      <c r="ER1930" s="1186"/>
      <c r="ES1930" s="1186"/>
      <c r="ET1930" s="1186"/>
      <c r="EU1930" s="1186"/>
      <c r="EV1930" s="1186"/>
      <c r="EW1930" s="1186"/>
      <c r="EX1930" s="1186"/>
      <c r="EY1930" s="1186"/>
      <c r="EZ1930" s="1186"/>
      <c r="FA1930" s="1186"/>
      <c r="FB1930" s="1186"/>
      <c r="FC1930" s="1186"/>
      <c r="FD1930" s="1186"/>
      <c r="FE1930" s="1186"/>
      <c r="FF1930" s="1186"/>
      <c r="FG1930" s="1186"/>
      <c r="FH1930" s="1186"/>
      <c r="FI1930" s="1186"/>
      <c r="FJ1930" s="1186"/>
      <c r="FK1930" s="1186"/>
      <c r="FL1930" s="1186"/>
      <c r="FM1930" s="1186"/>
      <c r="FN1930" s="1186"/>
      <c r="FO1930" s="1186"/>
      <c r="FP1930" s="1186"/>
      <c r="FQ1930" s="1186"/>
      <c r="FR1930" s="1186"/>
      <c r="FS1930" s="1186"/>
      <c r="FT1930" s="1186"/>
      <c r="FU1930" s="1186"/>
      <c r="FV1930" s="1186"/>
      <c r="FW1930" s="1186"/>
      <c r="FX1930" s="1186"/>
      <c r="FY1930" s="1186"/>
      <c r="FZ1930" s="1186"/>
      <c r="GA1930" s="1186"/>
      <c r="GB1930" s="1186"/>
      <c r="GC1930" s="1186"/>
      <c r="GD1930" s="1186"/>
      <c r="GE1930" s="1186"/>
      <c r="GF1930" s="1186"/>
      <c r="GG1930" s="1186"/>
      <c r="GH1930" s="1186"/>
      <c r="GI1930" s="1186"/>
      <c r="GJ1930" s="1186"/>
      <c r="GK1930" s="1186"/>
      <c r="GL1930" s="1186"/>
      <c r="GM1930" s="1186"/>
      <c r="GN1930" s="1186"/>
      <c r="GO1930" s="1186"/>
      <c r="GP1930" s="1186"/>
      <c r="GQ1930" s="1186"/>
      <c r="GR1930" s="1186"/>
      <c r="GS1930" s="1186"/>
      <c r="GT1930" s="1186"/>
      <c r="GU1930" s="1186"/>
      <c r="GV1930" s="1186"/>
      <c r="GW1930" s="1186"/>
      <c r="GX1930" s="1186"/>
      <c r="GY1930" s="1186"/>
      <c r="GZ1930" s="1186"/>
      <c r="HA1930" s="1186"/>
      <c r="HB1930" s="1186"/>
      <c r="HC1930" s="1186"/>
      <c r="HD1930" s="1186"/>
      <c r="HE1930" s="1186"/>
      <c r="HF1930" s="1186"/>
      <c r="HG1930" s="1186"/>
      <c r="HH1930" s="1186"/>
      <c r="HI1930" s="1186"/>
      <c r="HJ1930" s="1186"/>
      <c r="HK1930" s="1186"/>
      <c r="HL1930" s="1186"/>
      <c r="HM1930" s="1186"/>
      <c r="HN1930" s="1186"/>
      <c r="HO1930" s="1186"/>
      <c r="HP1930" s="1186"/>
      <c r="HQ1930" s="1186"/>
      <c r="HR1930" s="1186"/>
      <c r="HS1930" s="1186"/>
      <c r="HT1930" s="1186"/>
      <c r="HU1930" s="1186"/>
      <c r="HV1930" s="1186"/>
      <c r="HW1930" s="1186"/>
      <c r="HX1930" s="1186"/>
      <c r="HY1930" s="1186"/>
      <c r="HZ1930" s="1186"/>
      <c r="IA1930" s="1186"/>
      <c r="IB1930" s="1186"/>
    </row>
    <row r="1931" spans="1:236" s="1185" customFormat="1">
      <c r="A1931" s="1540"/>
      <c r="B1931" s="1541"/>
      <c r="C1931" s="1542"/>
      <c r="D1931" s="1543"/>
      <c r="E1931" s="1186"/>
      <c r="F1931" s="1544"/>
      <c r="G1931" s="1604"/>
      <c r="H1931" s="1604"/>
      <c r="I1931" s="1186"/>
      <c r="J1931" s="1186"/>
      <c r="K1931" s="1186"/>
      <c r="L1931" s="1186"/>
      <c r="M1931" s="1186"/>
      <c r="N1931" s="1186"/>
      <c r="O1931" s="1186"/>
      <c r="P1931" s="1186"/>
      <c r="Q1931" s="1186"/>
      <c r="R1931" s="1186"/>
      <c r="S1931" s="1186"/>
      <c r="T1931" s="1186"/>
      <c r="U1931" s="1186"/>
      <c r="V1931" s="1186"/>
      <c r="W1931" s="1186"/>
      <c r="X1931" s="1186"/>
      <c r="Y1931" s="1186"/>
      <c r="Z1931" s="1186"/>
      <c r="AA1931" s="1186"/>
      <c r="AB1931" s="1186"/>
      <c r="AC1931" s="1186"/>
      <c r="AD1931" s="1186"/>
      <c r="AE1931" s="1186"/>
      <c r="AF1931" s="1186"/>
      <c r="AG1931" s="1186"/>
      <c r="AH1931" s="1186"/>
      <c r="AI1931" s="1186"/>
      <c r="AJ1931" s="1186"/>
      <c r="AK1931" s="1186"/>
      <c r="AL1931" s="1186"/>
      <c r="AM1931" s="1186"/>
      <c r="AN1931" s="1186"/>
      <c r="AO1931" s="1186"/>
      <c r="AP1931" s="1186"/>
      <c r="AQ1931" s="1186"/>
      <c r="AR1931" s="1186"/>
      <c r="AS1931" s="1186"/>
      <c r="AT1931" s="1186"/>
      <c r="AU1931" s="1186"/>
      <c r="AV1931" s="1186"/>
      <c r="AW1931" s="1186"/>
      <c r="AX1931" s="1186"/>
      <c r="AY1931" s="1186"/>
      <c r="AZ1931" s="1186"/>
      <c r="BA1931" s="1186"/>
      <c r="BB1931" s="1186"/>
      <c r="BC1931" s="1186"/>
      <c r="BD1931" s="1186"/>
      <c r="BE1931" s="1186"/>
      <c r="BF1931" s="1186"/>
      <c r="BG1931" s="1186"/>
      <c r="BH1931" s="1186"/>
      <c r="BI1931" s="1186"/>
      <c r="BJ1931" s="1186"/>
      <c r="BK1931" s="1186"/>
      <c r="BL1931" s="1186"/>
      <c r="BM1931" s="1186"/>
      <c r="BN1931" s="1186"/>
      <c r="BO1931" s="1186"/>
      <c r="BP1931" s="1186"/>
      <c r="BQ1931" s="1186"/>
      <c r="BR1931" s="1186"/>
      <c r="BS1931" s="1186"/>
      <c r="BT1931" s="1186"/>
      <c r="BU1931" s="1186"/>
      <c r="BV1931" s="1186"/>
      <c r="BW1931" s="1186"/>
      <c r="BX1931" s="1186"/>
      <c r="BY1931" s="1186"/>
      <c r="BZ1931" s="1186"/>
      <c r="CA1931" s="1186"/>
      <c r="CB1931" s="1186"/>
      <c r="CC1931" s="1186"/>
      <c r="CD1931" s="1186"/>
      <c r="CE1931" s="1186"/>
      <c r="CF1931" s="1186"/>
      <c r="CG1931" s="1186"/>
      <c r="CH1931" s="1186"/>
      <c r="CI1931" s="1186"/>
      <c r="CJ1931" s="1186"/>
      <c r="CK1931" s="1186"/>
      <c r="CL1931" s="1186"/>
      <c r="CM1931" s="1186"/>
      <c r="CN1931" s="1186"/>
      <c r="CO1931" s="1186"/>
      <c r="CP1931" s="1186"/>
      <c r="CQ1931" s="1186"/>
      <c r="CR1931" s="1186"/>
      <c r="CS1931" s="1186"/>
      <c r="CT1931" s="1186"/>
      <c r="CU1931" s="1186"/>
      <c r="CV1931" s="1186"/>
      <c r="CW1931" s="1186"/>
      <c r="CX1931" s="1186"/>
      <c r="CY1931" s="1186"/>
      <c r="CZ1931" s="1186"/>
      <c r="DA1931" s="1186"/>
      <c r="DB1931" s="1186"/>
      <c r="DC1931" s="1186"/>
      <c r="DD1931" s="1186"/>
      <c r="DE1931" s="1186"/>
      <c r="DF1931" s="1186"/>
      <c r="DG1931" s="1186"/>
      <c r="DH1931" s="1186"/>
      <c r="DI1931" s="1186"/>
      <c r="DJ1931" s="1186"/>
      <c r="DK1931" s="1186"/>
      <c r="DL1931" s="1186"/>
      <c r="DM1931" s="1186"/>
      <c r="DN1931" s="1186"/>
      <c r="DO1931" s="1186"/>
      <c r="DP1931" s="1186"/>
      <c r="DQ1931" s="1186"/>
      <c r="DR1931" s="1186"/>
      <c r="DS1931" s="1186"/>
      <c r="DT1931" s="1186"/>
      <c r="DU1931" s="1186"/>
      <c r="DV1931" s="1186"/>
      <c r="DW1931" s="1186"/>
      <c r="DX1931" s="1186"/>
      <c r="DY1931" s="1186"/>
      <c r="DZ1931" s="1186"/>
      <c r="EA1931" s="1186"/>
      <c r="EB1931" s="1186"/>
      <c r="EC1931" s="1186"/>
      <c r="ED1931" s="1186"/>
      <c r="EE1931" s="1186"/>
      <c r="EF1931" s="1186"/>
      <c r="EG1931" s="1186"/>
      <c r="EH1931" s="1186"/>
      <c r="EI1931" s="1186"/>
      <c r="EJ1931" s="1186"/>
      <c r="EK1931" s="1186"/>
      <c r="EL1931" s="1186"/>
      <c r="EM1931" s="1186"/>
      <c r="EN1931" s="1186"/>
      <c r="EO1931" s="1186"/>
      <c r="EP1931" s="1186"/>
      <c r="EQ1931" s="1186"/>
      <c r="ER1931" s="1186"/>
      <c r="ES1931" s="1186"/>
      <c r="ET1931" s="1186"/>
      <c r="EU1931" s="1186"/>
      <c r="EV1931" s="1186"/>
      <c r="EW1931" s="1186"/>
      <c r="EX1931" s="1186"/>
      <c r="EY1931" s="1186"/>
      <c r="EZ1931" s="1186"/>
      <c r="FA1931" s="1186"/>
      <c r="FB1931" s="1186"/>
      <c r="FC1931" s="1186"/>
      <c r="FD1931" s="1186"/>
      <c r="FE1931" s="1186"/>
      <c r="FF1931" s="1186"/>
      <c r="FG1931" s="1186"/>
      <c r="FH1931" s="1186"/>
      <c r="FI1931" s="1186"/>
      <c r="FJ1931" s="1186"/>
      <c r="FK1931" s="1186"/>
      <c r="FL1931" s="1186"/>
      <c r="FM1931" s="1186"/>
      <c r="FN1931" s="1186"/>
      <c r="FO1931" s="1186"/>
      <c r="FP1931" s="1186"/>
      <c r="FQ1931" s="1186"/>
      <c r="FR1931" s="1186"/>
      <c r="FS1931" s="1186"/>
      <c r="FT1931" s="1186"/>
      <c r="FU1931" s="1186"/>
      <c r="FV1931" s="1186"/>
      <c r="FW1931" s="1186"/>
      <c r="FX1931" s="1186"/>
      <c r="FY1931" s="1186"/>
      <c r="FZ1931" s="1186"/>
      <c r="GA1931" s="1186"/>
      <c r="GB1931" s="1186"/>
      <c r="GC1931" s="1186"/>
      <c r="GD1931" s="1186"/>
      <c r="GE1931" s="1186"/>
      <c r="GF1931" s="1186"/>
      <c r="GG1931" s="1186"/>
      <c r="GH1931" s="1186"/>
      <c r="GI1931" s="1186"/>
      <c r="GJ1931" s="1186"/>
      <c r="GK1931" s="1186"/>
      <c r="GL1931" s="1186"/>
      <c r="GM1931" s="1186"/>
      <c r="GN1931" s="1186"/>
      <c r="GO1931" s="1186"/>
      <c r="GP1931" s="1186"/>
      <c r="GQ1931" s="1186"/>
      <c r="GR1931" s="1186"/>
      <c r="GS1931" s="1186"/>
      <c r="GT1931" s="1186"/>
      <c r="GU1931" s="1186"/>
      <c r="GV1931" s="1186"/>
      <c r="GW1931" s="1186"/>
      <c r="GX1931" s="1186"/>
      <c r="GY1931" s="1186"/>
      <c r="GZ1931" s="1186"/>
      <c r="HA1931" s="1186"/>
      <c r="HB1931" s="1186"/>
      <c r="HC1931" s="1186"/>
      <c r="HD1931" s="1186"/>
      <c r="HE1931" s="1186"/>
      <c r="HF1931" s="1186"/>
      <c r="HG1931" s="1186"/>
      <c r="HH1931" s="1186"/>
      <c r="HI1931" s="1186"/>
      <c r="HJ1931" s="1186"/>
      <c r="HK1931" s="1186"/>
      <c r="HL1931" s="1186"/>
      <c r="HM1931" s="1186"/>
      <c r="HN1931" s="1186"/>
      <c r="HO1931" s="1186"/>
      <c r="HP1931" s="1186"/>
      <c r="HQ1931" s="1186"/>
      <c r="HR1931" s="1186"/>
      <c r="HS1931" s="1186"/>
      <c r="HT1931" s="1186"/>
      <c r="HU1931" s="1186"/>
      <c r="HV1931" s="1186"/>
      <c r="HW1931" s="1186"/>
      <c r="HX1931" s="1186"/>
      <c r="HY1931" s="1186"/>
      <c r="HZ1931" s="1186"/>
      <c r="IA1931" s="1186"/>
      <c r="IB1931" s="1186"/>
    </row>
    <row r="1932" spans="1:236" s="1185" customFormat="1">
      <c r="A1932" s="1540"/>
      <c r="B1932" s="1541"/>
      <c r="C1932" s="1542"/>
      <c r="D1932" s="1543"/>
      <c r="E1932" s="1186"/>
      <c r="F1932" s="1544"/>
      <c r="G1932" s="1604"/>
      <c r="H1932" s="1604"/>
      <c r="I1932" s="1186"/>
      <c r="J1932" s="1186"/>
      <c r="K1932" s="1186"/>
      <c r="L1932" s="1186"/>
      <c r="M1932" s="1186"/>
      <c r="N1932" s="1186"/>
      <c r="O1932" s="1186"/>
      <c r="P1932" s="1186"/>
      <c r="Q1932" s="1186"/>
      <c r="R1932" s="1186"/>
      <c r="S1932" s="1186"/>
      <c r="T1932" s="1186"/>
      <c r="U1932" s="1186"/>
      <c r="V1932" s="1186"/>
      <c r="W1932" s="1186"/>
      <c r="X1932" s="1186"/>
      <c r="Y1932" s="1186"/>
      <c r="Z1932" s="1186"/>
      <c r="AA1932" s="1186"/>
      <c r="AB1932" s="1186"/>
      <c r="AC1932" s="1186"/>
      <c r="AD1932" s="1186"/>
      <c r="AE1932" s="1186"/>
      <c r="AF1932" s="1186"/>
      <c r="AG1932" s="1186"/>
      <c r="AH1932" s="1186"/>
      <c r="AI1932" s="1186"/>
      <c r="AJ1932" s="1186"/>
      <c r="AK1932" s="1186"/>
      <c r="AL1932" s="1186"/>
      <c r="AM1932" s="1186"/>
      <c r="AN1932" s="1186"/>
      <c r="AO1932" s="1186"/>
      <c r="AP1932" s="1186"/>
      <c r="AQ1932" s="1186"/>
      <c r="AR1932" s="1186"/>
      <c r="AS1932" s="1186"/>
      <c r="AT1932" s="1186"/>
      <c r="AU1932" s="1186"/>
      <c r="AV1932" s="1186"/>
      <c r="AW1932" s="1186"/>
      <c r="AX1932" s="1186"/>
      <c r="AY1932" s="1186"/>
      <c r="AZ1932" s="1186"/>
      <c r="BA1932" s="1186"/>
      <c r="BB1932" s="1186"/>
      <c r="BC1932" s="1186"/>
      <c r="BD1932" s="1186"/>
      <c r="BE1932" s="1186"/>
      <c r="BF1932" s="1186"/>
      <c r="BG1932" s="1186"/>
      <c r="BH1932" s="1186"/>
      <c r="BI1932" s="1186"/>
      <c r="BJ1932" s="1186"/>
      <c r="BK1932" s="1186"/>
      <c r="BL1932" s="1186"/>
      <c r="BM1932" s="1186"/>
      <c r="BN1932" s="1186"/>
      <c r="BO1932" s="1186"/>
      <c r="BP1932" s="1186"/>
      <c r="BQ1932" s="1186"/>
      <c r="BR1932" s="1186"/>
      <c r="BS1932" s="1186"/>
      <c r="BT1932" s="1186"/>
      <c r="BU1932" s="1186"/>
      <c r="BV1932" s="1186"/>
      <c r="BW1932" s="1186"/>
      <c r="BX1932" s="1186"/>
      <c r="BY1932" s="1186"/>
      <c r="BZ1932" s="1186"/>
      <c r="CA1932" s="1186"/>
      <c r="CB1932" s="1186"/>
      <c r="CC1932" s="1186"/>
      <c r="CD1932" s="1186"/>
      <c r="CE1932" s="1186"/>
      <c r="CF1932" s="1186"/>
      <c r="CG1932" s="1186"/>
      <c r="CH1932" s="1186"/>
      <c r="CI1932" s="1186"/>
      <c r="CJ1932" s="1186"/>
      <c r="CK1932" s="1186"/>
      <c r="CL1932" s="1186"/>
      <c r="CM1932" s="1186"/>
      <c r="CN1932" s="1186"/>
      <c r="CO1932" s="1186"/>
      <c r="CP1932" s="1186"/>
      <c r="CQ1932" s="1186"/>
      <c r="CR1932" s="1186"/>
      <c r="CS1932" s="1186"/>
      <c r="CT1932" s="1186"/>
      <c r="CU1932" s="1186"/>
      <c r="CV1932" s="1186"/>
      <c r="CW1932" s="1186"/>
      <c r="CX1932" s="1186"/>
      <c r="CY1932" s="1186"/>
      <c r="CZ1932" s="1186"/>
      <c r="DA1932" s="1186"/>
      <c r="DB1932" s="1186"/>
      <c r="DC1932" s="1186"/>
      <c r="DD1932" s="1186"/>
      <c r="DE1932" s="1186"/>
      <c r="DF1932" s="1186"/>
      <c r="DG1932" s="1186"/>
      <c r="DH1932" s="1186"/>
      <c r="DI1932" s="1186"/>
      <c r="DJ1932" s="1186"/>
      <c r="DK1932" s="1186"/>
      <c r="DL1932" s="1186"/>
      <c r="DM1932" s="1186"/>
      <c r="DN1932" s="1186"/>
      <c r="DO1932" s="1186"/>
      <c r="DP1932" s="1186"/>
      <c r="DQ1932" s="1186"/>
      <c r="DR1932" s="1186"/>
      <c r="DS1932" s="1186"/>
      <c r="DT1932" s="1186"/>
      <c r="DU1932" s="1186"/>
      <c r="DV1932" s="1186"/>
      <c r="DW1932" s="1186"/>
      <c r="DX1932" s="1186"/>
      <c r="DY1932" s="1186"/>
      <c r="DZ1932" s="1186"/>
      <c r="EA1932" s="1186"/>
      <c r="EB1932" s="1186"/>
      <c r="EC1932" s="1186"/>
      <c r="ED1932" s="1186"/>
      <c r="EE1932" s="1186"/>
      <c r="EF1932" s="1186"/>
      <c r="EG1932" s="1186"/>
      <c r="EH1932" s="1186"/>
      <c r="EI1932" s="1186"/>
      <c r="EJ1932" s="1186"/>
      <c r="EK1932" s="1186"/>
      <c r="EL1932" s="1186"/>
      <c r="EM1932" s="1186"/>
      <c r="EN1932" s="1186"/>
      <c r="EO1932" s="1186"/>
      <c r="EP1932" s="1186"/>
      <c r="EQ1932" s="1186"/>
      <c r="ER1932" s="1186"/>
      <c r="ES1932" s="1186"/>
      <c r="ET1932" s="1186"/>
      <c r="EU1932" s="1186"/>
      <c r="EV1932" s="1186"/>
      <c r="EW1932" s="1186"/>
      <c r="EX1932" s="1186"/>
      <c r="EY1932" s="1186"/>
      <c r="EZ1932" s="1186"/>
      <c r="FA1932" s="1186"/>
      <c r="FB1932" s="1186"/>
      <c r="FC1932" s="1186"/>
      <c r="FD1932" s="1186"/>
      <c r="FE1932" s="1186"/>
      <c r="FF1932" s="1186"/>
      <c r="FG1932" s="1186"/>
      <c r="FH1932" s="1186"/>
      <c r="FI1932" s="1186"/>
      <c r="FJ1932" s="1186"/>
      <c r="FK1932" s="1186"/>
      <c r="FL1932" s="1186"/>
      <c r="FM1932" s="1186"/>
      <c r="FN1932" s="1186"/>
      <c r="FO1932" s="1186"/>
      <c r="FP1932" s="1186"/>
      <c r="FQ1932" s="1186"/>
      <c r="FR1932" s="1186"/>
      <c r="FS1932" s="1186"/>
      <c r="FT1932" s="1186"/>
      <c r="FU1932" s="1186"/>
      <c r="FV1932" s="1186"/>
      <c r="FW1932" s="1186"/>
      <c r="FX1932" s="1186"/>
      <c r="FY1932" s="1186"/>
      <c r="FZ1932" s="1186"/>
      <c r="GA1932" s="1186"/>
      <c r="GB1932" s="1186"/>
      <c r="GC1932" s="1186"/>
      <c r="GD1932" s="1186"/>
      <c r="GE1932" s="1186"/>
      <c r="GF1932" s="1186"/>
      <c r="GG1932" s="1186"/>
      <c r="GH1932" s="1186"/>
      <c r="GI1932" s="1186"/>
      <c r="GJ1932" s="1186"/>
      <c r="GK1932" s="1186"/>
      <c r="GL1932" s="1186"/>
      <c r="GM1932" s="1186"/>
      <c r="GN1932" s="1186"/>
      <c r="GO1932" s="1186"/>
      <c r="GP1932" s="1186"/>
      <c r="GQ1932" s="1186"/>
      <c r="GR1932" s="1186"/>
      <c r="GS1932" s="1186"/>
      <c r="GT1932" s="1186"/>
      <c r="GU1932" s="1186"/>
      <c r="GV1932" s="1186"/>
      <c r="GW1932" s="1186"/>
      <c r="GX1932" s="1186"/>
      <c r="GY1932" s="1186"/>
      <c r="GZ1932" s="1186"/>
      <c r="HA1932" s="1186"/>
      <c r="HB1932" s="1186"/>
      <c r="HC1932" s="1186"/>
      <c r="HD1932" s="1186"/>
      <c r="HE1932" s="1186"/>
      <c r="HF1932" s="1186"/>
      <c r="HG1932" s="1186"/>
      <c r="HH1932" s="1186"/>
      <c r="HI1932" s="1186"/>
      <c r="HJ1932" s="1186"/>
      <c r="HK1932" s="1186"/>
      <c r="HL1932" s="1186"/>
      <c r="HM1932" s="1186"/>
      <c r="HN1932" s="1186"/>
      <c r="HO1932" s="1186"/>
      <c r="HP1932" s="1186"/>
      <c r="HQ1932" s="1186"/>
      <c r="HR1932" s="1186"/>
      <c r="HS1932" s="1186"/>
      <c r="HT1932" s="1186"/>
      <c r="HU1932" s="1186"/>
      <c r="HV1932" s="1186"/>
      <c r="HW1932" s="1186"/>
      <c r="HX1932" s="1186"/>
      <c r="HY1932" s="1186"/>
      <c r="HZ1932" s="1186"/>
      <c r="IA1932" s="1186"/>
      <c r="IB1932" s="1186"/>
    </row>
    <row r="1933" spans="1:236" s="1185" customFormat="1">
      <c r="A1933" s="1540"/>
      <c r="B1933" s="1541"/>
      <c r="C1933" s="1542"/>
      <c r="D1933" s="1543"/>
      <c r="E1933" s="1186"/>
      <c r="F1933" s="1544"/>
      <c r="G1933" s="1604"/>
      <c r="H1933" s="1604"/>
      <c r="I1933" s="1186"/>
      <c r="J1933" s="1186"/>
      <c r="K1933" s="1186"/>
      <c r="L1933" s="1186"/>
      <c r="M1933" s="1186"/>
      <c r="N1933" s="1186"/>
      <c r="O1933" s="1186"/>
      <c r="P1933" s="1186"/>
      <c r="Q1933" s="1186"/>
      <c r="R1933" s="1186"/>
      <c r="S1933" s="1186"/>
      <c r="T1933" s="1186"/>
      <c r="U1933" s="1186"/>
      <c r="V1933" s="1186"/>
      <c r="W1933" s="1186"/>
      <c r="X1933" s="1186"/>
      <c r="Y1933" s="1186"/>
      <c r="Z1933" s="1186"/>
      <c r="AA1933" s="1186"/>
      <c r="AB1933" s="1186"/>
      <c r="AC1933" s="1186"/>
      <c r="AD1933" s="1186"/>
      <c r="AE1933" s="1186"/>
      <c r="AF1933" s="1186"/>
      <c r="AG1933" s="1186"/>
      <c r="AH1933" s="1186"/>
      <c r="AI1933" s="1186"/>
      <c r="AJ1933" s="1186"/>
      <c r="AK1933" s="1186"/>
      <c r="AL1933" s="1186"/>
      <c r="AM1933" s="1186"/>
      <c r="AN1933" s="1186"/>
      <c r="AO1933" s="1186"/>
      <c r="AP1933" s="1186"/>
      <c r="AQ1933" s="1186"/>
      <c r="AR1933" s="1186"/>
      <c r="AS1933" s="1186"/>
      <c r="AT1933" s="1186"/>
      <c r="AU1933" s="1186"/>
      <c r="AV1933" s="1186"/>
      <c r="AW1933" s="1186"/>
      <c r="AX1933" s="1186"/>
      <c r="AY1933" s="1186"/>
      <c r="AZ1933" s="1186"/>
      <c r="BA1933" s="1186"/>
      <c r="BB1933" s="1186"/>
      <c r="BC1933" s="1186"/>
      <c r="BD1933" s="1186"/>
      <c r="BE1933" s="1186"/>
      <c r="BF1933" s="1186"/>
      <c r="BG1933" s="1186"/>
      <c r="BH1933" s="1186"/>
      <c r="BI1933" s="1186"/>
      <c r="BJ1933" s="1186"/>
      <c r="BK1933" s="1186"/>
      <c r="BL1933" s="1186"/>
      <c r="BM1933" s="1186"/>
      <c r="BN1933" s="1186"/>
      <c r="BO1933" s="1186"/>
      <c r="BP1933" s="1186"/>
      <c r="BQ1933" s="1186"/>
      <c r="BR1933" s="1186"/>
      <c r="BS1933" s="1186"/>
      <c r="BT1933" s="1186"/>
      <c r="BU1933" s="1186"/>
      <c r="BV1933" s="1186"/>
      <c r="BW1933" s="1186"/>
      <c r="BX1933" s="1186"/>
      <c r="BY1933" s="1186"/>
      <c r="BZ1933" s="1186"/>
      <c r="CA1933" s="1186"/>
      <c r="CB1933" s="1186"/>
      <c r="CC1933" s="1186"/>
      <c r="CD1933" s="1186"/>
      <c r="CE1933" s="1186"/>
      <c r="CF1933" s="1186"/>
      <c r="CG1933" s="1186"/>
      <c r="CH1933" s="1186"/>
      <c r="CI1933" s="1186"/>
      <c r="CJ1933" s="1186"/>
      <c r="CK1933" s="1186"/>
      <c r="CL1933" s="1186"/>
      <c r="CM1933" s="1186"/>
      <c r="CN1933" s="1186"/>
      <c r="CO1933" s="1186"/>
      <c r="CP1933" s="1186"/>
      <c r="CQ1933" s="1186"/>
      <c r="CR1933" s="1186"/>
      <c r="CS1933" s="1186"/>
      <c r="CT1933" s="1186"/>
      <c r="CU1933" s="1186"/>
      <c r="CV1933" s="1186"/>
      <c r="CW1933" s="1186"/>
      <c r="CX1933" s="1186"/>
      <c r="CY1933" s="1186"/>
      <c r="CZ1933" s="1186"/>
      <c r="DA1933" s="1186"/>
      <c r="DB1933" s="1186"/>
      <c r="DC1933" s="1186"/>
      <c r="DD1933" s="1186"/>
      <c r="DE1933" s="1186"/>
      <c r="DF1933" s="1186"/>
      <c r="DG1933" s="1186"/>
      <c r="DH1933" s="1186"/>
      <c r="DI1933" s="1186"/>
      <c r="DJ1933" s="1186"/>
      <c r="DK1933" s="1186"/>
      <c r="DL1933" s="1186"/>
      <c r="DM1933" s="1186"/>
      <c r="DN1933" s="1186"/>
      <c r="DO1933" s="1186"/>
      <c r="DP1933" s="1186"/>
      <c r="DQ1933" s="1186"/>
      <c r="DR1933" s="1186"/>
      <c r="DS1933" s="1186"/>
      <c r="DT1933" s="1186"/>
      <c r="DU1933" s="1186"/>
      <c r="DV1933" s="1186"/>
      <c r="DW1933" s="1186"/>
      <c r="DX1933" s="1186"/>
      <c r="DY1933" s="1186"/>
      <c r="DZ1933" s="1186"/>
      <c r="EA1933" s="1186"/>
      <c r="EB1933" s="1186"/>
      <c r="EC1933" s="1186"/>
      <c r="ED1933" s="1186"/>
      <c r="EE1933" s="1186"/>
      <c r="EF1933" s="1186"/>
      <c r="EG1933" s="1186"/>
      <c r="EH1933" s="1186"/>
      <c r="EI1933" s="1186"/>
      <c r="EJ1933" s="1186"/>
      <c r="EK1933" s="1186"/>
      <c r="EL1933" s="1186"/>
      <c r="EM1933" s="1186"/>
      <c r="EN1933" s="1186"/>
      <c r="EO1933" s="1186"/>
      <c r="EP1933" s="1186"/>
      <c r="EQ1933" s="1186"/>
      <c r="ER1933" s="1186"/>
      <c r="ES1933" s="1186"/>
      <c r="ET1933" s="1186"/>
      <c r="EU1933" s="1186"/>
      <c r="EV1933" s="1186"/>
      <c r="EW1933" s="1186"/>
      <c r="EX1933" s="1186"/>
      <c r="EY1933" s="1186"/>
      <c r="EZ1933" s="1186"/>
      <c r="FA1933" s="1186"/>
      <c r="FB1933" s="1186"/>
      <c r="FC1933" s="1186"/>
      <c r="FD1933" s="1186"/>
      <c r="FE1933" s="1186"/>
      <c r="FF1933" s="1186"/>
      <c r="FG1933" s="1186"/>
      <c r="FH1933" s="1186"/>
      <c r="FI1933" s="1186"/>
      <c r="FJ1933" s="1186"/>
      <c r="FK1933" s="1186"/>
      <c r="FL1933" s="1186"/>
      <c r="FM1933" s="1186"/>
      <c r="FN1933" s="1186"/>
      <c r="FO1933" s="1186"/>
      <c r="FP1933" s="1186"/>
      <c r="FQ1933" s="1186"/>
      <c r="FR1933" s="1186"/>
      <c r="FS1933" s="1186"/>
      <c r="FT1933" s="1186"/>
      <c r="FU1933" s="1186"/>
      <c r="FV1933" s="1186"/>
      <c r="FW1933" s="1186"/>
      <c r="FX1933" s="1186"/>
      <c r="FY1933" s="1186"/>
      <c r="FZ1933" s="1186"/>
      <c r="GA1933" s="1186"/>
      <c r="GB1933" s="1186"/>
      <c r="GC1933" s="1186"/>
      <c r="GD1933" s="1186"/>
      <c r="GE1933" s="1186"/>
      <c r="GF1933" s="1186"/>
      <c r="GG1933" s="1186"/>
      <c r="GH1933" s="1186"/>
      <c r="GI1933" s="1186"/>
      <c r="GJ1933" s="1186"/>
      <c r="GK1933" s="1186"/>
      <c r="GL1933" s="1186"/>
      <c r="GM1933" s="1186"/>
      <c r="GN1933" s="1186"/>
      <c r="GO1933" s="1186"/>
      <c r="GP1933" s="1186"/>
      <c r="GQ1933" s="1186"/>
      <c r="GR1933" s="1186"/>
      <c r="GS1933" s="1186"/>
      <c r="GT1933" s="1186"/>
      <c r="GU1933" s="1186"/>
      <c r="GV1933" s="1186"/>
      <c r="GW1933" s="1186"/>
      <c r="GX1933" s="1186"/>
      <c r="GY1933" s="1186"/>
      <c r="GZ1933" s="1186"/>
      <c r="HA1933" s="1186"/>
      <c r="HB1933" s="1186"/>
      <c r="HC1933" s="1186"/>
      <c r="HD1933" s="1186"/>
      <c r="HE1933" s="1186"/>
      <c r="HF1933" s="1186"/>
      <c r="HG1933" s="1186"/>
      <c r="HH1933" s="1186"/>
      <c r="HI1933" s="1186"/>
      <c r="HJ1933" s="1186"/>
      <c r="HK1933" s="1186"/>
      <c r="HL1933" s="1186"/>
      <c r="HM1933" s="1186"/>
      <c r="HN1933" s="1186"/>
      <c r="HO1933" s="1186"/>
      <c r="HP1933" s="1186"/>
      <c r="HQ1933" s="1186"/>
      <c r="HR1933" s="1186"/>
      <c r="HS1933" s="1186"/>
      <c r="HT1933" s="1186"/>
      <c r="HU1933" s="1186"/>
      <c r="HV1933" s="1186"/>
      <c r="HW1933" s="1186"/>
      <c r="HX1933" s="1186"/>
      <c r="HY1933" s="1186"/>
      <c r="HZ1933" s="1186"/>
      <c r="IA1933" s="1186"/>
      <c r="IB1933" s="1186"/>
    </row>
    <row r="1934" spans="1:236" s="1185" customFormat="1">
      <c r="A1934" s="1540"/>
      <c r="B1934" s="1541"/>
      <c r="C1934" s="1542"/>
      <c r="D1934" s="1543"/>
      <c r="E1934" s="1186"/>
      <c r="F1934" s="1544"/>
      <c r="G1934" s="1604"/>
      <c r="H1934" s="1604"/>
      <c r="I1934" s="1186"/>
      <c r="J1934" s="1186"/>
      <c r="K1934" s="1186"/>
      <c r="L1934" s="1186"/>
      <c r="M1934" s="1186"/>
      <c r="N1934" s="1186"/>
      <c r="O1934" s="1186"/>
      <c r="P1934" s="1186"/>
      <c r="Q1934" s="1186"/>
      <c r="R1934" s="1186"/>
      <c r="S1934" s="1186"/>
      <c r="T1934" s="1186"/>
      <c r="U1934" s="1186"/>
      <c r="V1934" s="1186"/>
      <c r="W1934" s="1186"/>
      <c r="X1934" s="1186"/>
      <c r="Y1934" s="1186"/>
      <c r="Z1934" s="1186"/>
      <c r="AA1934" s="1186"/>
      <c r="AB1934" s="1186"/>
      <c r="AC1934" s="1186"/>
      <c r="AD1934" s="1186"/>
      <c r="AE1934" s="1186"/>
      <c r="AF1934" s="1186"/>
      <c r="AG1934" s="1186"/>
      <c r="AH1934" s="1186"/>
      <c r="AI1934" s="1186"/>
      <c r="AJ1934" s="1186"/>
      <c r="AK1934" s="1186"/>
      <c r="AL1934" s="1186"/>
      <c r="AM1934" s="1186"/>
      <c r="AN1934" s="1186"/>
      <c r="AO1934" s="1186"/>
      <c r="AP1934" s="1186"/>
      <c r="AQ1934" s="1186"/>
      <c r="AR1934" s="1186"/>
      <c r="AS1934" s="1186"/>
      <c r="AT1934" s="1186"/>
      <c r="AU1934" s="1186"/>
      <c r="AV1934" s="1186"/>
      <c r="AW1934" s="1186"/>
      <c r="AX1934" s="1186"/>
      <c r="AY1934" s="1186"/>
      <c r="AZ1934" s="1186"/>
      <c r="BA1934" s="1186"/>
      <c r="BB1934" s="1186"/>
      <c r="BC1934" s="1186"/>
      <c r="BD1934" s="1186"/>
      <c r="BE1934" s="1186"/>
      <c r="BF1934" s="1186"/>
      <c r="BG1934" s="1186"/>
      <c r="BH1934" s="1186"/>
      <c r="BI1934" s="1186"/>
      <c r="BJ1934" s="1186"/>
      <c r="BK1934" s="1186"/>
      <c r="BL1934" s="1186"/>
      <c r="BM1934" s="1186"/>
      <c r="BN1934" s="1186"/>
      <c r="BO1934" s="1186"/>
      <c r="BP1934" s="1186"/>
      <c r="BQ1934" s="1186"/>
      <c r="BR1934" s="1186"/>
      <c r="BS1934" s="1186"/>
      <c r="BT1934" s="1186"/>
      <c r="BU1934" s="1186"/>
      <c r="BV1934" s="1186"/>
      <c r="BW1934" s="1186"/>
      <c r="BX1934" s="1186"/>
      <c r="BY1934" s="1186"/>
      <c r="BZ1934" s="1186"/>
      <c r="CA1934" s="1186"/>
      <c r="CB1934" s="1186"/>
      <c r="CC1934" s="1186"/>
      <c r="CD1934" s="1186"/>
      <c r="CE1934" s="1186"/>
      <c r="CF1934" s="1186"/>
      <c r="CG1934" s="1186"/>
      <c r="CH1934" s="1186"/>
      <c r="CI1934" s="1186"/>
      <c r="CJ1934" s="1186"/>
      <c r="CK1934" s="1186"/>
      <c r="CL1934" s="1186"/>
      <c r="CM1934" s="1186"/>
      <c r="CN1934" s="1186"/>
      <c r="CO1934" s="1186"/>
      <c r="CP1934" s="1186"/>
      <c r="CQ1934" s="1186"/>
      <c r="CR1934" s="1186"/>
      <c r="CS1934" s="1186"/>
      <c r="CT1934" s="1186"/>
      <c r="CU1934" s="1186"/>
      <c r="CV1934" s="1186"/>
      <c r="CW1934" s="1186"/>
      <c r="CX1934" s="1186"/>
      <c r="CY1934" s="1186"/>
      <c r="CZ1934" s="1186"/>
      <c r="DA1934" s="1186"/>
      <c r="DB1934" s="1186"/>
      <c r="DC1934" s="1186"/>
      <c r="DD1934" s="1186"/>
      <c r="DE1934" s="1186"/>
      <c r="DF1934" s="1186"/>
      <c r="DG1934" s="1186"/>
      <c r="DH1934" s="1186"/>
      <c r="DI1934" s="1186"/>
      <c r="DJ1934" s="1186"/>
      <c r="DK1934" s="1186"/>
      <c r="DL1934" s="1186"/>
      <c r="DM1934" s="1186"/>
      <c r="DN1934" s="1186"/>
      <c r="DO1934" s="1186"/>
      <c r="DP1934" s="1186"/>
      <c r="DQ1934" s="1186"/>
      <c r="DR1934" s="1186"/>
      <c r="DS1934" s="1186"/>
      <c r="DT1934" s="1186"/>
      <c r="DU1934" s="1186"/>
      <c r="DV1934" s="1186"/>
      <c r="DW1934" s="1186"/>
      <c r="DX1934" s="1186"/>
      <c r="DY1934" s="1186"/>
      <c r="DZ1934" s="1186"/>
      <c r="EA1934" s="1186"/>
      <c r="EB1934" s="1186"/>
      <c r="EC1934" s="1186"/>
      <c r="ED1934" s="1186"/>
      <c r="EE1934" s="1186"/>
      <c r="EF1934" s="1186"/>
      <c r="EG1934" s="1186"/>
      <c r="EH1934" s="1186"/>
      <c r="EI1934" s="1186"/>
      <c r="EJ1934" s="1186"/>
      <c r="EK1934" s="1186"/>
      <c r="EL1934" s="1186"/>
      <c r="EM1934" s="1186"/>
      <c r="EN1934" s="1186"/>
      <c r="EO1934" s="1186"/>
      <c r="EP1934" s="1186"/>
      <c r="EQ1934" s="1186"/>
      <c r="ER1934" s="1186"/>
      <c r="ES1934" s="1186"/>
      <c r="ET1934" s="1186"/>
      <c r="EU1934" s="1186"/>
      <c r="EV1934" s="1186"/>
      <c r="EW1934" s="1186"/>
      <c r="EX1934" s="1186"/>
      <c r="EY1934" s="1186"/>
      <c r="EZ1934" s="1186"/>
      <c r="FA1934" s="1186"/>
      <c r="FB1934" s="1186"/>
      <c r="FC1934" s="1186"/>
      <c r="FD1934" s="1186"/>
      <c r="FE1934" s="1186"/>
      <c r="FF1934" s="1186"/>
      <c r="FG1934" s="1186"/>
      <c r="FH1934" s="1186"/>
      <c r="FI1934" s="1186"/>
      <c r="FJ1934" s="1186"/>
      <c r="FK1934" s="1186"/>
      <c r="FL1934" s="1186"/>
      <c r="FM1934" s="1186"/>
      <c r="FN1934" s="1186"/>
      <c r="FO1934" s="1186"/>
      <c r="FP1934" s="1186"/>
      <c r="FQ1934" s="1186"/>
      <c r="FR1934" s="1186"/>
      <c r="FS1934" s="1186"/>
      <c r="FT1934" s="1186"/>
      <c r="FU1934" s="1186"/>
      <c r="FV1934" s="1186"/>
      <c r="FW1934" s="1186"/>
      <c r="FX1934" s="1186"/>
      <c r="FY1934" s="1186"/>
      <c r="FZ1934" s="1186"/>
      <c r="GA1934" s="1186"/>
      <c r="GB1934" s="1186"/>
      <c r="GC1934" s="1186"/>
      <c r="GD1934" s="1186"/>
      <c r="GE1934" s="1186"/>
      <c r="GF1934" s="1186"/>
      <c r="GG1934" s="1186"/>
      <c r="GH1934" s="1186"/>
      <c r="GI1934" s="1186"/>
      <c r="GJ1934" s="1186"/>
      <c r="GK1934" s="1186"/>
      <c r="GL1934" s="1186"/>
      <c r="GM1934" s="1186"/>
      <c r="GN1934" s="1186"/>
      <c r="GO1934" s="1186"/>
      <c r="GP1934" s="1186"/>
      <c r="GQ1934" s="1186"/>
      <c r="GR1934" s="1186"/>
      <c r="GS1934" s="1186"/>
      <c r="GT1934" s="1186"/>
      <c r="GU1934" s="1186"/>
      <c r="GV1934" s="1186"/>
      <c r="GW1934" s="1186"/>
      <c r="GX1934" s="1186"/>
      <c r="GY1934" s="1186"/>
      <c r="GZ1934" s="1186"/>
      <c r="HA1934" s="1186"/>
      <c r="HB1934" s="1186"/>
      <c r="HC1934" s="1186"/>
      <c r="HD1934" s="1186"/>
      <c r="HE1934" s="1186"/>
      <c r="HF1934" s="1186"/>
      <c r="HG1934" s="1186"/>
      <c r="HH1934" s="1186"/>
      <c r="HI1934" s="1186"/>
      <c r="HJ1934" s="1186"/>
      <c r="HK1934" s="1186"/>
      <c r="HL1934" s="1186"/>
      <c r="HM1934" s="1186"/>
      <c r="HN1934" s="1186"/>
      <c r="HO1934" s="1186"/>
      <c r="HP1934" s="1186"/>
      <c r="HQ1934" s="1186"/>
      <c r="HR1934" s="1186"/>
      <c r="HS1934" s="1186"/>
      <c r="HT1934" s="1186"/>
      <c r="HU1934" s="1186"/>
      <c r="HV1934" s="1186"/>
      <c r="HW1934" s="1186"/>
      <c r="HX1934" s="1186"/>
      <c r="HY1934" s="1186"/>
      <c r="HZ1934" s="1186"/>
      <c r="IA1934" s="1186"/>
      <c r="IB1934" s="1186"/>
    </row>
    <row r="1935" spans="1:236" s="1185" customFormat="1">
      <c r="A1935" s="1540"/>
      <c r="B1935" s="1541"/>
      <c r="C1935" s="1542"/>
      <c r="D1935" s="1543"/>
      <c r="E1935" s="1186"/>
      <c r="F1935" s="1544"/>
      <c r="G1935" s="1604"/>
      <c r="H1935" s="1604"/>
      <c r="I1935" s="1186"/>
      <c r="J1935" s="1186"/>
      <c r="K1935" s="1186"/>
      <c r="L1935" s="1186"/>
      <c r="M1935" s="1186"/>
      <c r="N1935" s="1186"/>
      <c r="O1935" s="1186"/>
      <c r="P1935" s="1186"/>
      <c r="Q1935" s="1186"/>
      <c r="R1935" s="1186"/>
      <c r="S1935" s="1186"/>
      <c r="T1935" s="1186"/>
      <c r="U1935" s="1186"/>
      <c r="V1935" s="1186"/>
      <c r="W1935" s="1186"/>
      <c r="X1935" s="1186"/>
      <c r="Y1935" s="1186"/>
      <c r="Z1935" s="1186"/>
      <c r="AA1935" s="1186"/>
      <c r="AB1935" s="1186"/>
      <c r="AC1935" s="1186"/>
      <c r="AD1935" s="1186"/>
      <c r="AE1935" s="1186"/>
      <c r="AF1935" s="1186"/>
      <c r="AG1935" s="1186"/>
      <c r="AH1935" s="1186"/>
      <c r="AI1935" s="1186"/>
      <c r="AJ1935" s="1186"/>
      <c r="AK1935" s="1186"/>
      <c r="AL1935" s="1186"/>
      <c r="AM1935" s="1186"/>
      <c r="AN1935" s="1186"/>
      <c r="AO1935" s="1186"/>
      <c r="AP1935" s="1186"/>
      <c r="AQ1935" s="1186"/>
      <c r="AR1935" s="1186"/>
      <c r="AS1935" s="1186"/>
      <c r="AT1935" s="1186"/>
      <c r="AU1935" s="1186"/>
      <c r="AV1935" s="1186"/>
      <c r="AW1935" s="1186"/>
      <c r="AX1935" s="1186"/>
      <c r="AY1935" s="1186"/>
      <c r="AZ1935" s="1186"/>
      <c r="BA1935" s="1186"/>
      <c r="BB1935" s="1186"/>
      <c r="BC1935" s="1186"/>
      <c r="BD1935" s="1186"/>
      <c r="BE1935" s="1186"/>
      <c r="BF1935" s="1186"/>
      <c r="BG1935" s="1186"/>
      <c r="BH1935" s="1186"/>
      <c r="BI1935" s="1186"/>
      <c r="BJ1935" s="1186"/>
      <c r="BK1935" s="1186"/>
      <c r="BL1935" s="1186"/>
      <c r="BM1935" s="1186"/>
      <c r="BN1935" s="1186"/>
      <c r="BO1935" s="1186"/>
      <c r="BP1935" s="1186"/>
      <c r="BQ1935" s="1186"/>
      <c r="BR1935" s="1186"/>
      <c r="BS1935" s="1186"/>
      <c r="BT1935" s="1186"/>
      <c r="BU1935" s="1186"/>
      <c r="BV1935" s="1186"/>
      <c r="BW1935" s="1186"/>
      <c r="BX1935" s="1186"/>
      <c r="BY1935" s="1186"/>
      <c r="BZ1935" s="1186"/>
      <c r="CA1935" s="1186"/>
      <c r="CB1935" s="1186"/>
      <c r="CC1935" s="1186"/>
      <c r="CD1935" s="1186"/>
      <c r="CE1935" s="1186"/>
      <c r="CF1935" s="1186"/>
      <c r="CG1935" s="1186"/>
      <c r="CH1935" s="1186"/>
      <c r="CI1935" s="1186"/>
      <c r="CJ1935" s="1186"/>
      <c r="CK1935" s="1186"/>
      <c r="CL1935" s="1186"/>
      <c r="CM1935" s="1186"/>
      <c r="CN1935" s="1186"/>
      <c r="CO1935" s="1186"/>
      <c r="CP1935" s="1186"/>
      <c r="CQ1935" s="1186"/>
      <c r="CR1935" s="1186"/>
      <c r="CS1935" s="1186"/>
      <c r="CT1935" s="1186"/>
      <c r="CU1935" s="1186"/>
      <c r="CV1935" s="1186"/>
      <c r="CW1935" s="1186"/>
      <c r="CX1935" s="1186"/>
      <c r="CY1935" s="1186"/>
      <c r="CZ1935" s="1186"/>
      <c r="DA1935" s="1186"/>
      <c r="DB1935" s="1186"/>
      <c r="DC1935" s="1186"/>
      <c r="DD1935" s="1186"/>
      <c r="DE1935" s="1186"/>
      <c r="DF1935" s="1186"/>
      <c r="DG1935" s="1186"/>
      <c r="DH1935" s="1186"/>
      <c r="DI1935" s="1186"/>
      <c r="DJ1935" s="1186"/>
      <c r="DK1935" s="1186"/>
      <c r="DL1935" s="1186"/>
      <c r="DM1935" s="1186"/>
      <c r="DN1935" s="1186"/>
      <c r="DO1935" s="1186"/>
      <c r="DP1935" s="1186"/>
      <c r="DQ1935" s="1186"/>
      <c r="DR1935" s="1186"/>
      <c r="DS1935" s="1186"/>
      <c r="DT1935" s="1186"/>
      <c r="DU1935" s="1186"/>
      <c r="DV1935" s="1186"/>
      <c r="DW1935" s="1186"/>
      <c r="DX1935" s="1186"/>
      <c r="DY1935" s="1186"/>
      <c r="DZ1935" s="1186"/>
      <c r="EA1935" s="1186"/>
      <c r="EB1935" s="1186"/>
      <c r="EC1935" s="1186"/>
      <c r="ED1935" s="1186"/>
      <c r="EE1935" s="1186"/>
      <c r="EF1935" s="1186"/>
      <c r="EG1935" s="1186"/>
      <c r="EH1935" s="1186"/>
      <c r="EI1935" s="1186"/>
      <c r="EJ1935" s="1186"/>
      <c r="EK1935" s="1186"/>
      <c r="EL1935" s="1186"/>
      <c r="EM1935" s="1186"/>
      <c r="EN1935" s="1186"/>
      <c r="EO1935" s="1186"/>
      <c r="EP1935" s="1186"/>
      <c r="EQ1935" s="1186"/>
      <c r="ER1935" s="1186"/>
      <c r="ES1935" s="1186"/>
      <c r="ET1935" s="1186"/>
      <c r="EU1935" s="1186"/>
      <c r="EV1935" s="1186"/>
      <c r="EW1935" s="1186"/>
      <c r="EX1935" s="1186"/>
      <c r="EY1935" s="1186"/>
      <c r="EZ1935" s="1186"/>
      <c r="FA1935" s="1186"/>
      <c r="FB1935" s="1186"/>
      <c r="FC1935" s="1186"/>
      <c r="FD1935" s="1186"/>
      <c r="FE1935" s="1186"/>
      <c r="FF1935" s="1186"/>
      <c r="FG1935" s="1186"/>
      <c r="FH1935" s="1186"/>
      <c r="FI1935" s="1186"/>
      <c r="FJ1935" s="1186"/>
      <c r="FK1935" s="1186"/>
      <c r="FL1935" s="1186"/>
      <c r="FM1935" s="1186"/>
      <c r="FN1935" s="1186"/>
      <c r="FO1935" s="1186"/>
      <c r="FP1935" s="1186"/>
      <c r="FQ1935" s="1186"/>
      <c r="FR1935" s="1186"/>
      <c r="FS1935" s="1186"/>
      <c r="FT1935" s="1186"/>
      <c r="FU1935" s="1186"/>
      <c r="FV1935" s="1186"/>
      <c r="FW1935" s="1186"/>
      <c r="FX1935" s="1186"/>
      <c r="FY1935" s="1186"/>
      <c r="FZ1935" s="1186"/>
      <c r="GA1935" s="1186"/>
      <c r="GB1935" s="1186"/>
      <c r="GC1935" s="1186"/>
      <c r="GD1935" s="1186"/>
      <c r="GE1935" s="1186"/>
      <c r="GF1935" s="1186"/>
      <c r="GG1935" s="1186"/>
      <c r="GH1935" s="1186"/>
      <c r="GI1935" s="1186"/>
      <c r="GJ1935" s="1186"/>
      <c r="GK1935" s="1186"/>
      <c r="GL1935" s="1186"/>
      <c r="GM1935" s="1186"/>
      <c r="GN1935" s="1186"/>
      <c r="GO1935" s="1186"/>
      <c r="GP1935" s="1186"/>
      <c r="GQ1935" s="1186"/>
      <c r="GR1935" s="1186"/>
      <c r="GS1935" s="1186"/>
      <c r="GT1935" s="1186"/>
      <c r="GU1935" s="1186"/>
      <c r="GV1935" s="1186"/>
      <c r="GW1935" s="1186"/>
      <c r="GX1935" s="1186"/>
      <c r="GY1935" s="1186"/>
      <c r="GZ1935" s="1186"/>
      <c r="HA1935" s="1186"/>
      <c r="HB1935" s="1186"/>
      <c r="HC1935" s="1186"/>
      <c r="HD1935" s="1186"/>
      <c r="HE1935" s="1186"/>
      <c r="HF1935" s="1186"/>
      <c r="HG1935" s="1186"/>
      <c r="HH1935" s="1186"/>
      <c r="HI1935" s="1186"/>
      <c r="HJ1935" s="1186"/>
      <c r="HK1935" s="1186"/>
      <c r="HL1935" s="1186"/>
      <c r="HM1935" s="1186"/>
      <c r="HN1935" s="1186"/>
      <c r="HO1935" s="1186"/>
      <c r="HP1935" s="1186"/>
      <c r="HQ1935" s="1186"/>
      <c r="HR1935" s="1186"/>
      <c r="HS1935" s="1186"/>
      <c r="HT1935" s="1186"/>
      <c r="HU1935" s="1186"/>
      <c r="HV1935" s="1186"/>
      <c r="HW1935" s="1186"/>
      <c r="HX1935" s="1186"/>
      <c r="HY1935" s="1186"/>
      <c r="HZ1935" s="1186"/>
      <c r="IA1935" s="1186"/>
      <c r="IB1935" s="1186"/>
    </row>
    <row r="1936" spans="1:236" s="1185" customFormat="1">
      <c r="A1936" s="1540"/>
      <c r="B1936" s="1541"/>
      <c r="C1936" s="1542"/>
      <c r="D1936" s="1543"/>
      <c r="E1936" s="1186"/>
      <c r="F1936" s="1544"/>
      <c r="G1936" s="1604"/>
      <c r="H1936" s="1604"/>
      <c r="I1936" s="1186"/>
      <c r="J1936" s="1186"/>
      <c r="K1936" s="1186"/>
      <c r="L1936" s="1186"/>
      <c r="M1936" s="1186"/>
      <c r="N1936" s="1186"/>
      <c r="O1936" s="1186"/>
      <c r="P1936" s="1186"/>
      <c r="Q1936" s="1186"/>
      <c r="R1936" s="1186"/>
      <c r="S1936" s="1186"/>
      <c r="T1936" s="1186"/>
      <c r="U1936" s="1186"/>
      <c r="V1936" s="1186"/>
      <c r="W1936" s="1186"/>
      <c r="X1936" s="1186"/>
      <c r="Y1936" s="1186"/>
      <c r="Z1936" s="1186"/>
      <c r="AA1936" s="1186"/>
      <c r="AB1936" s="1186"/>
      <c r="AC1936" s="1186"/>
      <c r="AD1936" s="1186"/>
      <c r="AE1936" s="1186"/>
      <c r="AF1936" s="1186"/>
      <c r="AG1936" s="1186"/>
      <c r="AH1936" s="1186"/>
      <c r="AI1936" s="1186"/>
      <c r="AJ1936" s="1186"/>
      <c r="AK1936" s="1186"/>
      <c r="AL1936" s="1186"/>
      <c r="AM1936" s="1186"/>
      <c r="AN1936" s="1186"/>
      <c r="AO1936" s="1186"/>
      <c r="AP1936" s="1186"/>
      <c r="AQ1936" s="1186"/>
      <c r="AR1936" s="1186"/>
      <c r="AS1936" s="1186"/>
      <c r="AT1936" s="1186"/>
      <c r="AU1936" s="1186"/>
      <c r="AV1936" s="1186"/>
      <c r="AW1936" s="1186"/>
      <c r="AX1936" s="1186"/>
      <c r="AY1936" s="1186"/>
      <c r="AZ1936" s="1186"/>
      <c r="BA1936" s="1186"/>
      <c r="BB1936" s="1186"/>
      <c r="BC1936" s="1186"/>
      <c r="BD1936" s="1186"/>
      <c r="BE1936" s="1186"/>
      <c r="BF1936" s="1186"/>
      <c r="BG1936" s="1186"/>
      <c r="BH1936" s="1186"/>
      <c r="BI1936" s="1186"/>
      <c r="BJ1936" s="1186"/>
      <c r="BK1936" s="1186"/>
      <c r="BL1936" s="1186"/>
      <c r="BM1936" s="1186"/>
      <c r="BN1936" s="1186"/>
      <c r="BO1936" s="1186"/>
      <c r="BP1936" s="1186"/>
      <c r="BQ1936" s="1186"/>
      <c r="BR1936" s="1186"/>
      <c r="BS1936" s="1186"/>
      <c r="BT1936" s="1186"/>
      <c r="BU1936" s="1186"/>
      <c r="BV1936" s="1186"/>
      <c r="BW1936" s="1186"/>
      <c r="BX1936" s="1186"/>
      <c r="BY1936" s="1186"/>
      <c r="BZ1936" s="1186"/>
      <c r="CA1936" s="1186"/>
      <c r="CB1936" s="1186"/>
      <c r="CC1936" s="1186"/>
      <c r="CD1936" s="1186"/>
      <c r="CE1936" s="1186"/>
      <c r="CF1936" s="1186"/>
      <c r="CG1936" s="1186"/>
      <c r="CH1936" s="1186"/>
      <c r="CI1936" s="1186"/>
      <c r="CJ1936" s="1186"/>
      <c r="CK1936" s="1186"/>
      <c r="CL1936" s="1186"/>
      <c r="CM1936" s="1186"/>
      <c r="CN1936" s="1186"/>
      <c r="CO1936" s="1186"/>
      <c r="CP1936" s="1186"/>
      <c r="CQ1936" s="1186"/>
      <c r="CR1936" s="1186"/>
      <c r="CS1936" s="1186"/>
      <c r="CT1936" s="1186"/>
      <c r="CU1936" s="1186"/>
      <c r="CV1936" s="1186"/>
      <c r="CW1936" s="1186"/>
      <c r="CX1936" s="1186"/>
      <c r="CY1936" s="1186"/>
      <c r="CZ1936" s="1186"/>
      <c r="DA1936" s="1186"/>
      <c r="DB1936" s="1186"/>
      <c r="DC1936" s="1186"/>
      <c r="DD1936" s="1186"/>
      <c r="DE1936" s="1186"/>
      <c r="DF1936" s="1186"/>
      <c r="DG1936" s="1186"/>
      <c r="DH1936" s="1186"/>
      <c r="DI1936" s="1186"/>
      <c r="DJ1936" s="1186"/>
      <c r="DK1936" s="1186"/>
      <c r="DL1936" s="1186"/>
      <c r="DM1936" s="1186"/>
      <c r="DN1936" s="1186"/>
      <c r="DO1936" s="1186"/>
      <c r="DP1936" s="1186"/>
      <c r="DQ1936" s="1186"/>
      <c r="DR1936" s="1186"/>
      <c r="DS1936" s="1186"/>
      <c r="DT1936" s="1186"/>
      <c r="DU1936" s="1186"/>
      <c r="DV1936" s="1186"/>
      <c r="DW1936" s="1186"/>
      <c r="DX1936" s="1186"/>
      <c r="DY1936" s="1186"/>
      <c r="DZ1936" s="1186"/>
      <c r="EA1936" s="1186"/>
      <c r="EB1936" s="1186"/>
      <c r="EC1936" s="1186"/>
      <c r="ED1936" s="1186"/>
      <c r="EE1936" s="1186"/>
      <c r="EF1936" s="1186"/>
      <c r="EG1936" s="1186"/>
      <c r="EH1936" s="1186"/>
      <c r="EI1936" s="1186"/>
      <c r="EJ1936" s="1186"/>
      <c r="EK1936" s="1186"/>
      <c r="EL1936" s="1186"/>
      <c r="EM1936" s="1186"/>
      <c r="EN1936" s="1186"/>
      <c r="EO1936" s="1186"/>
      <c r="EP1936" s="1186"/>
      <c r="EQ1936" s="1186"/>
      <c r="ER1936" s="1186"/>
      <c r="ES1936" s="1186"/>
      <c r="ET1936" s="1186"/>
      <c r="EU1936" s="1186"/>
      <c r="EV1936" s="1186"/>
      <c r="EW1936" s="1186"/>
      <c r="EX1936" s="1186"/>
      <c r="EY1936" s="1186"/>
      <c r="EZ1936" s="1186"/>
      <c r="FA1936" s="1186"/>
      <c r="FB1936" s="1186"/>
      <c r="FC1936" s="1186"/>
      <c r="FD1936" s="1186"/>
      <c r="FE1936" s="1186"/>
      <c r="FF1936" s="1186"/>
      <c r="FG1936" s="1186"/>
      <c r="FH1936" s="1186"/>
      <c r="FI1936" s="1186"/>
      <c r="FJ1936" s="1186"/>
      <c r="FK1936" s="1186"/>
      <c r="FL1936" s="1186"/>
      <c r="FM1936" s="1186"/>
      <c r="FN1936" s="1186"/>
      <c r="FO1936" s="1186"/>
      <c r="FP1936" s="1186"/>
      <c r="FQ1936" s="1186"/>
      <c r="FR1936" s="1186"/>
      <c r="FS1936" s="1186"/>
      <c r="FT1936" s="1186"/>
      <c r="FU1936" s="1186"/>
      <c r="FV1936" s="1186"/>
      <c r="FW1936" s="1186"/>
      <c r="FX1936" s="1186"/>
      <c r="FY1936" s="1186"/>
      <c r="FZ1936" s="1186"/>
      <c r="GA1936" s="1186"/>
      <c r="GB1936" s="1186"/>
      <c r="GC1936" s="1186"/>
      <c r="GD1936" s="1186"/>
      <c r="GE1936" s="1186"/>
      <c r="GF1936" s="1186"/>
      <c r="GG1936" s="1186"/>
      <c r="GH1936" s="1186"/>
      <c r="GI1936" s="1186"/>
      <c r="GJ1936" s="1186"/>
      <c r="GK1936" s="1186"/>
      <c r="GL1936" s="1186"/>
      <c r="GM1936" s="1186"/>
      <c r="GN1936" s="1186"/>
      <c r="GO1936" s="1186"/>
      <c r="GP1936" s="1186"/>
      <c r="GQ1936" s="1186"/>
      <c r="GR1936" s="1186"/>
      <c r="GS1936" s="1186"/>
      <c r="GT1936" s="1186"/>
      <c r="GU1936" s="1186"/>
      <c r="GV1936" s="1186"/>
      <c r="GW1936" s="1186"/>
      <c r="GX1936" s="1186"/>
      <c r="GY1936" s="1186"/>
      <c r="GZ1936" s="1186"/>
      <c r="HA1936" s="1186"/>
      <c r="HB1936" s="1186"/>
      <c r="HC1936" s="1186"/>
      <c r="HD1936" s="1186"/>
      <c r="HE1936" s="1186"/>
      <c r="HF1936" s="1186"/>
      <c r="HG1936" s="1186"/>
      <c r="HH1936" s="1186"/>
      <c r="HI1936" s="1186"/>
      <c r="HJ1936" s="1186"/>
      <c r="HK1936" s="1186"/>
      <c r="HL1936" s="1186"/>
      <c r="HM1936" s="1186"/>
      <c r="HN1936" s="1186"/>
      <c r="HO1936" s="1186"/>
      <c r="HP1936" s="1186"/>
      <c r="HQ1936" s="1186"/>
      <c r="HR1936" s="1186"/>
      <c r="HS1936" s="1186"/>
      <c r="HT1936" s="1186"/>
      <c r="HU1936" s="1186"/>
      <c r="HV1936" s="1186"/>
      <c r="HW1936" s="1186"/>
      <c r="HX1936" s="1186"/>
      <c r="HY1936" s="1186"/>
      <c r="HZ1936" s="1186"/>
      <c r="IA1936" s="1186"/>
      <c r="IB1936" s="1186"/>
    </row>
    <row r="1937" spans="1:236" s="1185" customFormat="1">
      <c r="A1937" s="1540"/>
      <c r="B1937" s="1541"/>
      <c r="C1937" s="1542"/>
      <c r="D1937" s="1543"/>
      <c r="E1937" s="1186"/>
      <c r="F1937" s="1544"/>
      <c r="G1937" s="1604"/>
      <c r="H1937" s="1604"/>
      <c r="I1937" s="1186"/>
      <c r="J1937" s="1186"/>
      <c r="K1937" s="1186"/>
      <c r="L1937" s="1186"/>
      <c r="M1937" s="1186"/>
      <c r="N1937" s="1186"/>
      <c r="O1937" s="1186"/>
      <c r="P1937" s="1186"/>
      <c r="Q1937" s="1186"/>
      <c r="R1937" s="1186"/>
      <c r="S1937" s="1186"/>
      <c r="T1937" s="1186"/>
      <c r="U1937" s="1186"/>
      <c r="V1937" s="1186"/>
      <c r="W1937" s="1186"/>
      <c r="X1937" s="1186"/>
      <c r="Y1937" s="1186"/>
      <c r="Z1937" s="1186"/>
      <c r="AA1937" s="1186"/>
      <c r="AB1937" s="1186"/>
      <c r="AC1937" s="1186"/>
      <c r="AD1937" s="1186"/>
      <c r="AE1937" s="1186"/>
      <c r="AF1937" s="1186"/>
      <c r="AG1937" s="1186"/>
      <c r="AH1937" s="1186"/>
      <c r="AI1937" s="1186"/>
      <c r="AJ1937" s="1186"/>
      <c r="AK1937" s="1186"/>
      <c r="AL1937" s="1186"/>
      <c r="AM1937" s="1186"/>
      <c r="AN1937" s="1186"/>
      <c r="AO1937" s="1186"/>
      <c r="AP1937" s="1186"/>
      <c r="AQ1937" s="1186"/>
      <c r="AR1937" s="1186"/>
      <c r="AS1937" s="1186"/>
      <c r="AT1937" s="1186"/>
      <c r="AU1937" s="1186"/>
      <c r="AV1937" s="1186"/>
      <c r="AW1937" s="1186"/>
      <c r="AX1937" s="1186"/>
      <c r="AY1937" s="1186"/>
      <c r="AZ1937" s="1186"/>
      <c r="BA1937" s="1186"/>
      <c r="BB1937" s="1186"/>
      <c r="BC1937" s="1186"/>
      <c r="BD1937" s="1186"/>
      <c r="BE1937" s="1186"/>
      <c r="BF1937" s="1186"/>
      <c r="BG1937" s="1186"/>
      <c r="BH1937" s="1186"/>
      <c r="BI1937" s="1186"/>
      <c r="BJ1937" s="1186"/>
      <c r="BK1937" s="1186"/>
      <c r="BL1937" s="1186"/>
      <c r="BM1937" s="1186"/>
      <c r="BN1937" s="1186"/>
      <c r="BO1937" s="1186"/>
      <c r="BP1937" s="1186"/>
      <c r="BQ1937" s="1186"/>
      <c r="BR1937" s="1186"/>
      <c r="BS1937" s="1186"/>
      <c r="BT1937" s="1186"/>
      <c r="BU1937" s="1186"/>
      <c r="BV1937" s="1186"/>
      <c r="BW1937" s="1186"/>
      <c r="BX1937" s="1186"/>
      <c r="BY1937" s="1186"/>
      <c r="BZ1937" s="1186"/>
      <c r="CA1937" s="1186"/>
      <c r="CB1937" s="1186"/>
      <c r="CC1937" s="1186"/>
      <c r="CD1937" s="1186"/>
      <c r="CE1937" s="1186"/>
      <c r="CF1937" s="1186"/>
      <c r="CG1937" s="1186"/>
      <c r="CH1937" s="1186"/>
      <c r="CI1937" s="1186"/>
      <c r="CJ1937" s="1186"/>
      <c r="CK1937" s="1186"/>
      <c r="CL1937" s="1186"/>
      <c r="CM1937" s="1186"/>
      <c r="CN1937" s="1186"/>
      <c r="CO1937" s="1186"/>
      <c r="CP1937" s="1186"/>
      <c r="CQ1937" s="1186"/>
      <c r="CR1937" s="1186"/>
      <c r="CS1937" s="1186"/>
      <c r="CT1937" s="1186"/>
      <c r="CU1937" s="1186"/>
      <c r="CV1937" s="1186"/>
      <c r="CW1937" s="1186"/>
      <c r="CX1937" s="1186"/>
      <c r="CY1937" s="1186"/>
      <c r="CZ1937" s="1186"/>
      <c r="DA1937" s="1186"/>
      <c r="DB1937" s="1186"/>
      <c r="DC1937" s="1186"/>
      <c r="DD1937" s="1186"/>
      <c r="DE1937" s="1186"/>
      <c r="DF1937" s="1186"/>
      <c r="DG1937" s="1186"/>
      <c r="DH1937" s="1186"/>
      <c r="DI1937" s="1186"/>
      <c r="DJ1937" s="1186"/>
      <c r="DK1937" s="1186"/>
      <c r="DL1937" s="1186"/>
      <c r="DM1937" s="1186"/>
      <c r="DN1937" s="1186"/>
      <c r="DO1937" s="1186"/>
      <c r="DP1937" s="1186"/>
      <c r="DQ1937" s="1186"/>
      <c r="DR1937" s="1186"/>
      <c r="DS1937" s="1186"/>
      <c r="DT1937" s="1186"/>
      <c r="DU1937" s="1186"/>
      <c r="DV1937" s="1186"/>
      <c r="DW1937" s="1186"/>
      <c r="DX1937" s="1186"/>
      <c r="DY1937" s="1186"/>
      <c r="DZ1937" s="1186"/>
      <c r="EA1937" s="1186"/>
      <c r="EB1937" s="1186"/>
      <c r="EC1937" s="1186"/>
      <c r="ED1937" s="1186"/>
      <c r="EE1937" s="1186"/>
      <c r="EF1937" s="1186"/>
      <c r="EG1937" s="1186"/>
      <c r="EH1937" s="1186"/>
      <c r="EI1937" s="1186"/>
      <c r="EJ1937" s="1186"/>
      <c r="EK1937" s="1186"/>
      <c r="EL1937" s="1186"/>
      <c r="EM1937" s="1186"/>
      <c r="EN1937" s="1186"/>
      <c r="EO1937" s="1186"/>
      <c r="EP1937" s="1186"/>
      <c r="EQ1937" s="1186"/>
      <c r="ER1937" s="1186"/>
      <c r="ES1937" s="1186"/>
      <c r="ET1937" s="1186"/>
      <c r="EU1937" s="1186"/>
      <c r="EV1937" s="1186"/>
      <c r="EW1937" s="1186"/>
      <c r="EX1937" s="1186"/>
      <c r="EY1937" s="1186"/>
      <c r="EZ1937" s="1186"/>
      <c r="FA1937" s="1186"/>
      <c r="FB1937" s="1186"/>
      <c r="FC1937" s="1186"/>
      <c r="FD1937" s="1186"/>
      <c r="FE1937" s="1186"/>
      <c r="FF1937" s="1186"/>
      <c r="FG1937" s="1186"/>
      <c r="FH1937" s="1186"/>
      <c r="FI1937" s="1186"/>
      <c r="FJ1937" s="1186"/>
      <c r="FK1937" s="1186"/>
      <c r="FL1937" s="1186"/>
      <c r="FM1937" s="1186"/>
      <c r="FN1937" s="1186"/>
      <c r="FO1937" s="1186"/>
      <c r="FP1937" s="1186"/>
      <c r="FQ1937" s="1186"/>
      <c r="FR1937" s="1186"/>
      <c r="FS1937" s="1186"/>
      <c r="FT1937" s="1186"/>
      <c r="FU1937" s="1186"/>
      <c r="FV1937" s="1186"/>
      <c r="FW1937" s="1186"/>
      <c r="FX1937" s="1186"/>
      <c r="FY1937" s="1186"/>
      <c r="FZ1937" s="1186"/>
      <c r="GA1937" s="1186"/>
      <c r="GB1937" s="1186"/>
      <c r="GC1937" s="1186"/>
      <c r="GD1937" s="1186"/>
      <c r="GE1937" s="1186"/>
      <c r="GF1937" s="1186"/>
      <c r="GG1937" s="1186"/>
      <c r="GH1937" s="1186"/>
      <c r="GI1937" s="1186"/>
      <c r="GJ1937" s="1186"/>
      <c r="GK1937" s="1186"/>
      <c r="GL1937" s="1186"/>
      <c r="GM1937" s="1186"/>
      <c r="GN1937" s="1186"/>
      <c r="GO1937" s="1186"/>
      <c r="GP1937" s="1186"/>
      <c r="GQ1937" s="1186"/>
      <c r="GR1937" s="1186"/>
      <c r="GS1937" s="1186"/>
      <c r="GT1937" s="1186"/>
      <c r="GU1937" s="1186"/>
      <c r="GV1937" s="1186"/>
      <c r="GW1937" s="1186"/>
      <c r="GX1937" s="1186"/>
      <c r="GY1937" s="1186"/>
      <c r="GZ1937" s="1186"/>
      <c r="HA1937" s="1186"/>
      <c r="HB1937" s="1186"/>
      <c r="HC1937" s="1186"/>
      <c r="HD1937" s="1186"/>
      <c r="HE1937" s="1186"/>
      <c r="HF1937" s="1186"/>
      <c r="HG1937" s="1186"/>
      <c r="HH1937" s="1186"/>
      <c r="HI1937" s="1186"/>
      <c r="HJ1937" s="1186"/>
      <c r="HK1937" s="1186"/>
      <c r="HL1937" s="1186"/>
      <c r="HM1937" s="1186"/>
      <c r="HN1937" s="1186"/>
      <c r="HO1937" s="1186"/>
      <c r="HP1937" s="1186"/>
      <c r="HQ1937" s="1186"/>
      <c r="HR1937" s="1186"/>
      <c r="HS1937" s="1186"/>
      <c r="HT1937" s="1186"/>
      <c r="HU1937" s="1186"/>
      <c r="HV1937" s="1186"/>
      <c r="HW1937" s="1186"/>
      <c r="HX1937" s="1186"/>
      <c r="HY1937" s="1186"/>
      <c r="HZ1937" s="1186"/>
      <c r="IA1937" s="1186"/>
      <c r="IB1937" s="1186"/>
    </row>
    <row r="1938" spans="1:236" s="1185" customFormat="1">
      <c r="A1938" s="1540"/>
      <c r="B1938" s="1541"/>
      <c r="C1938" s="1542"/>
      <c r="D1938" s="1543"/>
      <c r="E1938" s="1186"/>
      <c r="F1938" s="1544"/>
      <c r="G1938" s="1604"/>
      <c r="H1938" s="1604"/>
      <c r="I1938" s="1186"/>
      <c r="J1938" s="1186"/>
      <c r="K1938" s="1186"/>
      <c r="L1938" s="1186"/>
      <c r="M1938" s="1186"/>
      <c r="N1938" s="1186"/>
      <c r="O1938" s="1186"/>
      <c r="P1938" s="1186"/>
      <c r="Q1938" s="1186"/>
      <c r="R1938" s="1186"/>
      <c r="S1938" s="1186"/>
      <c r="T1938" s="1186"/>
      <c r="U1938" s="1186"/>
      <c r="V1938" s="1186"/>
      <c r="W1938" s="1186"/>
      <c r="X1938" s="1186"/>
      <c r="Y1938" s="1186"/>
      <c r="Z1938" s="1186"/>
      <c r="AA1938" s="1186"/>
      <c r="AB1938" s="1186"/>
      <c r="AC1938" s="1186"/>
      <c r="AD1938" s="1186"/>
      <c r="AE1938" s="1186"/>
      <c r="AF1938" s="1186"/>
      <c r="AG1938" s="1186"/>
      <c r="AH1938" s="1186"/>
      <c r="AI1938" s="1186"/>
      <c r="AJ1938" s="1186"/>
      <c r="AK1938" s="1186"/>
      <c r="AL1938" s="1186"/>
      <c r="AM1938" s="1186"/>
      <c r="AN1938" s="1186"/>
      <c r="AO1938" s="1186"/>
      <c r="AP1938" s="1186"/>
      <c r="AQ1938" s="1186"/>
      <c r="AR1938" s="1186"/>
      <c r="AS1938" s="1186"/>
      <c r="AT1938" s="1186"/>
      <c r="AU1938" s="1186"/>
      <c r="AV1938" s="1186"/>
      <c r="AW1938" s="1186"/>
      <c r="AX1938" s="1186"/>
      <c r="AY1938" s="1186"/>
      <c r="AZ1938" s="1186"/>
      <c r="BA1938" s="1186"/>
      <c r="BB1938" s="1186"/>
      <c r="BC1938" s="1186"/>
      <c r="BD1938" s="1186"/>
      <c r="BE1938" s="1186"/>
      <c r="BF1938" s="1186"/>
      <c r="BG1938" s="1186"/>
      <c r="BH1938" s="1186"/>
      <c r="BI1938" s="1186"/>
      <c r="BJ1938" s="1186"/>
      <c r="BK1938" s="1186"/>
      <c r="BL1938" s="1186"/>
      <c r="BM1938" s="1186"/>
      <c r="BN1938" s="1186"/>
      <c r="BO1938" s="1186"/>
      <c r="BP1938" s="1186"/>
      <c r="BQ1938" s="1186"/>
      <c r="BR1938" s="1186"/>
      <c r="BS1938" s="1186"/>
      <c r="BT1938" s="1186"/>
      <c r="BU1938" s="1186"/>
      <c r="BV1938" s="1186"/>
      <c r="BW1938" s="1186"/>
      <c r="BX1938" s="1186"/>
      <c r="BY1938" s="1186"/>
      <c r="BZ1938" s="1186"/>
      <c r="CA1938" s="1186"/>
      <c r="CB1938" s="1186"/>
      <c r="CC1938" s="1186"/>
      <c r="CD1938" s="1186"/>
      <c r="CE1938" s="1186"/>
      <c r="CF1938" s="1186"/>
      <c r="CG1938" s="1186"/>
      <c r="CH1938" s="1186"/>
      <c r="CI1938" s="1186"/>
      <c r="CJ1938" s="1186"/>
      <c r="CK1938" s="1186"/>
      <c r="CL1938" s="1186"/>
      <c r="CM1938" s="1186"/>
      <c r="CN1938" s="1186"/>
      <c r="CO1938" s="1186"/>
      <c r="CP1938" s="1186"/>
      <c r="CQ1938" s="1186"/>
      <c r="CR1938" s="1186"/>
      <c r="CS1938" s="1186"/>
      <c r="CT1938" s="1186"/>
      <c r="CU1938" s="1186"/>
      <c r="CV1938" s="1186"/>
      <c r="CW1938" s="1186"/>
      <c r="CX1938" s="1186"/>
      <c r="CY1938" s="1186"/>
      <c r="CZ1938" s="1186"/>
      <c r="DA1938" s="1186"/>
      <c r="DB1938" s="1186"/>
      <c r="DC1938" s="1186"/>
      <c r="DD1938" s="1186"/>
      <c r="DE1938" s="1186"/>
      <c r="DF1938" s="1186"/>
      <c r="DG1938" s="1186"/>
      <c r="DH1938" s="1186"/>
      <c r="DI1938" s="1186"/>
      <c r="DJ1938" s="1186"/>
      <c r="DK1938" s="1186"/>
      <c r="DL1938" s="1186"/>
      <c r="DM1938" s="1186"/>
      <c r="DN1938" s="1186"/>
      <c r="DO1938" s="1186"/>
      <c r="DP1938" s="1186"/>
      <c r="DQ1938" s="1186"/>
      <c r="DR1938" s="1186"/>
      <c r="DS1938" s="1186"/>
      <c r="DT1938" s="1186"/>
      <c r="DU1938" s="1186"/>
      <c r="DV1938" s="1186"/>
      <c r="DW1938" s="1186"/>
      <c r="DX1938" s="1186"/>
      <c r="DY1938" s="1186"/>
      <c r="DZ1938" s="1186"/>
      <c r="EA1938" s="1186"/>
      <c r="EB1938" s="1186"/>
      <c r="EC1938" s="1186"/>
      <c r="ED1938" s="1186"/>
      <c r="EE1938" s="1186"/>
      <c r="EF1938" s="1186"/>
      <c r="EG1938" s="1186"/>
      <c r="EH1938" s="1186"/>
      <c r="EI1938" s="1186"/>
      <c r="EJ1938" s="1186"/>
      <c r="EK1938" s="1186"/>
      <c r="EL1938" s="1186"/>
      <c r="EM1938" s="1186"/>
      <c r="EN1938" s="1186"/>
      <c r="EO1938" s="1186"/>
      <c r="EP1938" s="1186"/>
      <c r="EQ1938" s="1186"/>
      <c r="ER1938" s="1186"/>
      <c r="ES1938" s="1186"/>
      <c r="ET1938" s="1186"/>
      <c r="EU1938" s="1186"/>
      <c r="EV1938" s="1186"/>
      <c r="EW1938" s="1186"/>
      <c r="EX1938" s="1186"/>
      <c r="EY1938" s="1186"/>
      <c r="EZ1938" s="1186"/>
      <c r="FA1938" s="1186"/>
      <c r="FB1938" s="1186"/>
      <c r="FC1938" s="1186"/>
      <c r="FD1938" s="1186"/>
      <c r="FE1938" s="1186"/>
      <c r="FF1938" s="1186"/>
      <c r="FG1938" s="1186"/>
      <c r="FH1938" s="1186"/>
      <c r="FI1938" s="1186"/>
      <c r="FJ1938" s="1186"/>
      <c r="FK1938" s="1186"/>
      <c r="FL1938" s="1186"/>
      <c r="FM1938" s="1186"/>
      <c r="FN1938" s="1186"/>
      <c r="FO1938" s="1186"/>
      <c r="FP1938" s="1186"/>
      <c r="FQ1938" s="1186"/>
      <c r="FR1938" s="1186"/>
      <c r="FS1938" s="1186"/>
      <c r="FT1938" s="1186"/>
      <c r="FU1938" s="1186"/>
      <c r="FV1938" s="1186"/>
      <c r="FW1938" s="1186"/>
      <c r="FX1938" s="1186"/>
      <c r="FY1938" s="1186"/>
      <c r="FZ1938" s="1186"/>
      <c r="GA1938" s="1186"/>
      <c r="GB1938" s="1186"/>
      <c r="GC1938" s="1186"/>
      <c r="GD1938" s="1186"/>
      <c r="GE1938" s="1186"/>
      <c r="GF1938" s="1186"/>
      <c r="GG1938" s="1186"/>
      <c r="GH1938" s="1186"/>
      <c r="GI1938" s="1186"/>
      <c r="GJ1938" s="1186"/>
      <c r="GK1938" s="1186"/>
      <c r="GL1938" s="1186"/>
      <c r="GM1938" s="1186"/>
      <c r="GN1938" s="1186"/>
      <c r="GO1938" s="1186"/>
      <c r="GP1938" s="1186"/>
      <c r="GQ1938" s="1186"/>
      <c r="GR1938" s="1186"/>
      <c r="GS1938" s="1186"/>
      <c r="GT1938" s="1186"/>
      <c r="GU1938" s="1186"/>
      <c r="GV1938" s="1186"/>
      <c r="GW1938" s="1186"/>
      <c r="GX1938" s="1186"/>
      <c r="GY1938" s="1186"/>
      <c r="GZ1938" s="1186"/>
      <c r="HA1938" s="1186"/>
      <c r="HB1938" s="1186"/>
      <c r="HC1938" s="1186"/>
      <c r="HD1938" s="1186"/>
      <c r="HE1938" s="1186"/>
      <c r="HF1938" s="1186"/>
      <c r="HG1938" s="1186"/>
      <c r="HH1938" s="1186"/>
      <c r="HI1938" s="1186"/>
      <c r="HJ1938" s="1186"/>
      <c r="HK1938" s="1186"/>
      <c r="HL1938" s="1186"/>
      <c r="HM1938" s="1186"/>
      <c r="HN1938" s="1186"/>
      <c r="HO1938" s="1186"/>
      <c r="HP1938" s="1186"/>
      <c r="HQ1938" s="1186"/>
      <c r="HR1938" s="1186"/>
      <c r="HS1938" s="1186"/>
      <c r="HT1938" s="1186"/>
      <c r="HU1938" s="1186"/>
      <c r="HV1938" s="1186"/>
      <c r="HW1938" s="1186"/>
      <c r="HX1938" s="1186"/>
      <c r="HY1938" s="1186"/>
      <c r="HZ1938" s="1186"/>
      <c r="IA1938" s="1186"/>
      <c r="IB1938" s="1186"/>
    </row>
    <row r="1939" spans="1:236" s="1185" customFormat="1">
      <c r="A1939" s="1540"/>
      <c r="B1939" s="1541"/>
      <c r="C1939" s="1542"/>
      <c r="D1939" s="1543"/>
      <c r="E1939" s="1186"/>
      <c r="F1939" s="1544"/>
      <c r="G1939" s="1604"/>
      <c r="H1939" s="1604"/>
      <c r="I1939" s="1186"/>
      <c r="J1939" s="1186"/>
      <c r="K1939" s="1186"/>
      <c r="L1939" s="1186"/>
      <c r="M1939" s="1186"/>
      <c r="N1939" s="1186"/>
      <c r="O1939" s="1186"/>
      <c r="P1939" s="1186"/>
      <c r="Q1939" s="1186"/>
      <c r="R1939" s="1186"/>
      <c r="S1939" s="1186"/>
      <c r="T1939" s="1186"/>
      <c r="U1939" s="1186"/>
      <c r="V1939" s="1186"/>
      <c r="W1939" s="1186"/>
      <c r="X1939" s="1186"/>
      <c r="Y1939" s="1186"/>
      <c r="Z1939" s="1186"/>
      <c r="AA1939" s="1186"/>
      <c r="AB1939" s="1186"/>
      <c r="AC1939" s="1186"/>
      <c r="AD1939" s="1186"/>
      <c r="AE1939" s="1186"/>
      <c r="AF1939" s="1186"/>
      <c r="AG1939" s="1186"/>
      <c r="AH1939" s="1186"/>
      <c r="AI1939" s="1186"/>
      <c r="AJ1939" s="1186"/>
      <c r="AK1939" s="1186"/>
      <c r="AL1939" s="1186"/>
      <c r="AM1939" s="1186"/>
      <c r="AN1939" s="1186"/>
      <c r="AO1939" s="1186"/>
      <c r="AP1939" s="1186"/>
      <c r="AQ1939" s="1186"/>
      <c r="AR1939" s="1186"/>
      <c r="AS1939" s="1186"/>
      <c r="AT1939" s="1186"/>
      <c r="AU1939" s="1186"/>
      <c r="AV1939" s="1186"/>
      <c r="AW1939" s="1186"/>
      <c r="AX1939" s="1186"/>
      <c r="AY1939" s="1186"/>
      <c r="AZ1939" s="1186"/>
      <c r="BA1939" s="1186"/>
      <c r="BB1939" s="1186"/>
      <c r="BC1939" s="1186"/>
      <c r="BD1939" s="1186"/>
      <c r="BE1939" s="1186"/>
      <c r="BF1939" s="1186"/>
      <c r="BG1939" s="1186"/>
      <c r="BH1939" s="1186"/>
      <c r="BI1939" s="1186"/>
      <c r="BJ1939" s="1186"/>
      <c r="BK1939" s="1186"/>
      <c r="BL1939" s="1186"/>
      <c r="BM1939" s="1186"/>
      <c r="BN1939" s="1186"/>
      <c r="BO1939" s="1186"/>
      <c r="BP1939" s="1186"/>
      <c r="BQ1939" s="1186"/>
      <c r="BR1939" s="1186"/>
      <c r="BS1939" s="1186"/>
      <c r="BT1939" s="1186"/>
      <c r="BU1939" s="1186"/>
      <c r="BV1939" s="1186"/>
      <c r="BW1939" s="1186"/>
      <c r="BX1939" s="1186"/>
      <c r="BY1939" s="1186"/>
      <c r="BZ1939" s="1186"/>
      <c r="CA1939" s="1186"/>
      <c r="CB1939" s="1186"/>
      <c r="CC1939" s="1186"/>
      <c r="CD1939" s="1186"/>
      <c r="CE1939" s="1186"/>
      <c r="CF1939" s="1186"/>
      <c r="CG1939" s="1186"/>
      <c r="CH1939" s="1186"/>
      <c r="CI1939" s="1186"/>
      <c r="CJ1939" s="1186"/>
      <c r="CK1939" s="1186"/>
      <c r="CL1939" s="1186"/>
      <c r="CM1939" s="1186"/>
      <c r="CN1939" s="1186"/>
      <c r="CO1939" s="1186"/>
      <c r="CP1939" s="1186"/>
      <c r="CQ1939" s="1186"/>
      <c r="CR1939" s="1186"/>
      <c r="CS1939" s="1186"/>
      <c r="CT1939" s="1186"/>
      <c r="CU1939" s="1186"/>
      <c r="CV1939" s="1186"/>
      <c r="CW1939" s="1186"/>
      <c r="CX1939" s="1186"/>
      <c r="CY1939" s="1186"/>
      <c r="CZ1939" s="1186"/>
      <c r="DA1939" s="1186"/>
      <c r="DB1939" s="1186"/>
      <c r="DC1939" s="1186"/>
      <c r="DD1939" s="1186"/>
      <c r="DE1939" s="1186"/>
      <c r="DF1939" s="1186"/>
      <c r="DG1939" s="1186"/>
      <c r="DH1939" s="1186"/>
      <c r="DI1939" s="1186"/>
      <c r="DJ1939" s="1186"/>
      <c r="DK1939" s="1186"/>
      <c r="DL1939" s="1186"/>
      <c r="DM1939" s="1186"/>
      <c r="DN1939" s="1186"/>
      <c r="DO1939" s="1186"/>
      <c r="DP1939" s="1186"/>
      <c r="DQ1939" s="1186"/>
      <c r="DR1939" s="1186"/>
      <c r="DS1939" s="1186"/>
      <c r="DT1939" s="1186"/>
      <c r="DU1939" s="1186"/>
      <c r="DV1939" s="1186"/>
      <c r="DW1939" s="1186"/>
      <c r="DX1939" s="1186"/>
      <c r="DY1939" s="1186"/>
      <c r="DZ1939" s="1186"/>
      <c r="EA1939" s="1186"/>
      <c r="EB1939" s="1186"/>
      <c r="EC1939" s="1186"/>
      <c r="ED1939" s="1186"/>
      <c r="EE1939" s="1186"/>
      <c r="EF1939" s="1186"/>
      <c r="EG1939" s="1186"/>
      <c r="EH1939" s="1186"/>
      <c r="EI1939" s="1186"/>
      <c r="EJ1939" s="1186"/>
      <c r="EK1939" s="1186"/>
      <c r="EL1939" s="1186"/>
      <c r="EM1939" s="1186"/>
      <c r="EN1939" s="1186"/>
      <c r="EO1939" s="1186"/>
      <c r="EP1939" s="1186"/>
      <c r="EQ1939" s="1186"/>
      <c r="ER1939" s="1186"/>
      <c r="ES1939" s="1186"/>
      <c r="ET1939" s="1186"/>
      <c r="EU1939" s="1186"/>
      <c r="EV1939" s="1186"/>
      <c r="EW1939" s="1186"/>
      <c r="EX1939" s="1186"/>
      <c r="EY1939" s="1186"/>
      <c r="EZ1939" s="1186"/>
      <c r="FA1939" s="1186"/>
      <c r="FB1939" s="1186"/>
      <c r="FC1939" s="1186"/>
      <c r="FD1939" s="1186"/>
      <c r="FE1939" s="1186"/>
      <c r="FF1939" s="1186"/>
      <c r="FG1939" s="1186"/>
      <c r="FH1939" s="1186"/>
      <c r="FI1939" s="1186"/>
      <c r="FJ1939" s="1186"/>
      <c r="FK1939" s="1186"/>
      <c r="FL1939" s="1186"/>
      <c r="FM1939" s="1186"/>
      <c r="FN1939" s="1186"/>
      <c r="FO1939" s="1186"/>
      <c r="FP1939" s="1186"/>
      <c r="FQ1939" s="1186"/>
      <c r="FR1939" s="1186"/>
      <c r="FS1939" s="1186"/>
      <c r="FT1939" s="1186"/>
      <c r="FU1939" s="1186"/>
      <c r="FV1939" s="1186"/>
      <c r="FW1939" s="1186"/>
      <c r="FX1939" s="1186"/>
      <c r="FY1939" s="1186"/>
      <c r="FZ1939" s="1186"/>
      <c r="GA1939" s="1186"/>
      <c r="GB1939" s="1186"/>
      <c r="GC1939" s="1186"/>
      <c r="GD1939" s="1186"/>
      <c r="GE1939" s="1186"/>
      <c r="GF1939" s="1186"/>
      <c r="GG1939" s="1186"/>
      <c r="GH1939" s="1186"/>
      <c r="GI1939" s="1186"/>
      <c r="GJ1939" s="1186"/>
      <c r="GK1939" s="1186"/>
      <c r="GL1939" s="1186"/>
      <c r="GM1939" s="1186"/>
      <c r="GN1939" s="1186"/>
      <c r="GO1939" s="1186"/>
      <c r="GP1939" s="1186"/>
      <c r="GQ1939" s="1186"/>
      <c r="GR1939" s="1186"/>
      <c r="GS1939" s="1186"/>
      <c r="GT1939" s="1186"/>
      <c r="GU1939" s="1186"/>
      <c r="GV1939" s="1186"/>
      <c r="GW1939" s="1186"/>
      <c r="GX1939" s="1186"/>
      <c r="GY1939" s="1186"/>
      <c r="GZ1939" s="1186"/>
      <c r="HA1939" s="1186"/>
      <c r="HB1939" s="1186"/>
      <c r="HC1939" s="1186"/>
      <c r="HD1939" s="1186"/>
      <c r="HE1939" s="1186"/>
      <c r="HF1939" s="1186"/>
      <c r="HG1939" s="1186"/>
      <c r="HH1939" s="1186"/>
      <c r="HI1939" s="1186"/>
      <c r="HJ1939" s="1186"/>
      <c r="HK1939" s="1186"/>
      <c r="HL1939" s="1186"/>
      <c r="HM1939" s="1186"/>
      <c r="HN1939" s="1186"/>
      <c r="HO1939" s="1186"/>
      <c r="HP1939" s="1186"/>
      <c r="HQ1939" s="1186"/>
      <c r="HR1939" s="1186"/>
      <c r="HS1939" s="1186"/>
      <c r="HT1939" s="1186"/>
      <c r="HU1939" s="1186"/>
      <c r="HV1939" s="1186"/>
      <c r="HW1939" s="1186"/>
      <c r="HX1939" s="1186"/>
      <c r="HY1939" s="1186"/>
      <c r="HZ1939" s="1186"/>
      <c r="IA1939" s="1186"/>
      <c r="IB1939" s="1186"/>
    </row>
    <row r="1940" spans="1:236" s="1185" customFormat="1">
      <c r="A1940" s="1540"/>
      <c r="B1940" s="1541"/>
      <c r="C1940" s="1542"/>
      <c r="D1940" s="1543"/>
      <c r="E1940" s="1186"/>
      <c r="F1940" s="1544"/>
      <c r="G1940" s="1604"/>
      <c r="H1940" s="1604"/>
      <c r="I1940" s="1186"/>
      <c r="J1940" s="1186"/>
      <c r="K1940" s="1186"/>
      <c r="L1940" s="1186"/>
      <c r="M1940" s="1186"/>
      <c r="N1940" s="1186"/>
      <c r="O1940" s="1186"/>
      <c r="P1940" s="1186"/>
      <c r="Q1940" s="1186"/>
      <c r="R1940" s="1186"/>
      <c r="S1940" s="1186"/>
      <c r="T1940" s="1186"/>
      <c r="U1940" s="1186"/>
      <c r="V1940" s="1186"/>
      <c r="W1940" s="1186"/>
      <c r="X1940" s="1186"/>
      <c r="Y1940" s="1186"/>
      <c r="Z1940" s="1186"/>
      <c r="AA1940" s="1186"/>
      <c r="AB1940" s="1186"/>
      <c r="AC1940" s="1186"/>
      <c r="AD1940" s="1186"/>
      <c r="AE1940" s="1186"/>
      <c r="AF1940" s="1186"/>
      <c r="AG1940" s="1186"/>
      <c r="AH1940" s="1186"/>
      <c r="AI1940" s="1186"/>
      <c r="AJ1940" s="1186"/>
      <c r="AK1940" s="1186"/>
      <c r="AL1940" s="1186"/>
      <c r="AM1940" s="1186"/>
      <c r="AN1940" s="1186"/>
      <c r="AO1940" s="1186"/>
      <c r="AP1940" s="1186"/>
      <c r="AQ1940" s="1186"/>
      <c r="AR1940" s="1186"/>
      <c r="AS1940" s="1186"/>
      <c r="AT1940" s="1186"/>
      <c r="AU1940" s="1186"/>
      <c r="AV1940" s="1186"/>
      <c r="AW1940" s="1186"/>
      <c r="AX1940" s="1186"/>
      <c r="AY1940" s="1186"/>
      <c r="AZ1940" s="1186"/>
      <c r="BA1940" s="1186"/>
      <c r="BB1940" s="1186"/>
      <c r="BC1940" s="1186"/>
      <c r="BD1940" s="1186"/>
      <c r="BE1940" s="1186"/>
      <c r="BF1940" s="1186"/>
      <c r="BG1940" s="1186"/>
      <c r="BH1940" s="1186"/>
      <c r="BI1940" s="1186"/>
      <c r="BJ1940" s="1186"/>
      <c r="BK1940" s="1186"/>
      <c r="BL1940" s="1186"/>
      <c r="BM1940" s="1186"/>
      <c r="BN1940" s="1186"/>
      <c r="BO1940" s="1186"/>
      <c r="BP1940" s="1186"/>
      <c r="BQ1940" s="1186"/>
      <c r="BR1940" s="1186"/>
      <c r="BS1940" s="1186"/>
      <c r="BT1940" s="1186"/>
      <c r="BU1940" s="1186"/>
      <c r="BV1940" s="1186"/>
      <c r="BW1940" s="1186"/>
      <c r="BX1940" s="1186"/>
      <c r="BY1940" s="1186"/>
      <c r="BZ1940" s="1186"/>
      <c r="CA1940" s="1186"/>
      <c r="CB1940" s="1186"/>
      <c r="CC1940" s="1186"/>
      <c r="CD1940" s="1186"/>
      <c r="CE1940" s="1186"/>
      <c r="CF1940" s="1186"/>
      <c r="CG1940" s="1186"/>
      <c r="CH1940" s="1186"/>
      <c r="CI1940" s="1186"/>
      <c r="CJ1940" s="1186"/>
      <c r="CK1940" s="1186"/>
      <c r="CL1940" s="1186"/>
      <c r="CM1940" s="1186"/>
      <c r="CN1940" s="1186"/>
      <c r="CO1940" s="1186"/>
      <c r="CP1940" s="1186"/>
      <c r="CQ1940" s="1186"/>
      <c r="CR1940" s="1186"/>
      <c r="CS1940" s="1186"/>
      <c r="CT1940" s="1186"/>
      <c r="CU1940" s="1186"/>
      <c r="CV1940" s="1186"/>
      <c r="CW1940" s="1186"/>
      <c r="CX1940" s="1186"/>
      <c r="CY1940" s="1186"/>
      <c r="CZ1940" s="1186"/>
      <c r="DA1940" s="1186"/>
      <c r="DB1940" s="1186"/>
      <c r="DC1940" s="1186"/>
      <c r="DD1940" s="1186"/>
      <c r="DE1940" s="1186"/>
      <c r="DF1940" s="1186"/>
      <c r="DG1940" s="1186"/>
      <c r="DH1940" s="1186"/>
      <c r="DI1940" s="1186"/>
      <c r="DJ1940" s="1186"/>
      <c r="DK1940" s="1186"/>
      <c r="DL1940" s="1186"/>
      <c r="DM1940" s="1186"/>
      <c r="DN1940" s="1186"/>
      <c r="DO1940" s="1186"/>
      <c r="DP1940" s="1186"/>
      <c r="DQ1940" s="1186"/>
      <c r="DR1940" s="1186"/>
      <c r="DS1940" s="1186"/>
      <c r="DT1940" s="1186"/>
      <c r="DU1940" s="1186"/>
      <c r="DV1940" s="1186"/>
      <c r="DW1940" s="1186"/>
      <c r="DX1940" s="1186"/>
      <c r="DY1940" s="1186"/>
      <c r="DZ1940" s="1186"/>
      <c r="EA1940" s="1186"/>
      <c r="EB1940" s="1186"/>
      <c r="EC1940" s="1186"/>
      <c r="ED1940" s="1186"/>
      <c r="EE1940" s="1186"/>
      <c r="EF1940" s="1186"/>
      <c r="EG1940" s="1186"/>
      <c r="EH1940" s="1186"/>
      <c r="EI1940" s="1186"/>
      <c r="EJ1940" s="1186"/>
      <c r="EK1940" s="1186"/>
      <c r="EL1940" s="1186"/>
      <c r="EM1940" s="1186"/>
      <c r="EN1940" s="1186"/>
      <c r="EO1940" s="1186"/>
      <c r="EP1940" s="1186"/>
      <c r="EQ1940" s="1186"/>
      <c r="ER1940" s="1186"/>
      <c r="ES1940" s="1186"/>
      <c r="ET1940" s="1186"/>
      <c r="EU1940" s="1186"/>
      <c r="EV1940" s="1186"/>
      <c r="EW1940" s="1186"/>
      <c r="EX1940" s="1186"/>
      <c r="EY1940" s="1186"/>
      <c r="EZ1940" s="1186"/>
      <c r="FA1940" s="1186"/>
      <c r="FB1940" s="1186"/>
      <c r="FC1940" s="1186"/>
      <c r="FD1940" s="1186"/>
      <c r="FE1940" s="1186"/>
      <c r="FF1940" s="1186"/>
      <c r="FG1940" s="1186"/>
      <c r="FH1940" s="1186"/>
      <c r="FI1940" s="1186"/>
      <c r="FJ1940" s="1186"/>
      <c r="FK1940" s="1186"/>
      <c r="FL1940" s="1186"/>
      <c r="FM1940" s="1186"/>
      <c r="FN1940" s="1186"/>
      <c r="FO1940" s="1186"/>
      <c r="FP1940" s="1186"/>
      <c r="FQ1940" s="1186"/>
      <c r="FR1940" s="1186"/>
      <c r="FS1940" s="1186"/>
      <c r="FT1940" s="1186"/>
      <c r="FU1940" s="1186"/>
      <c r="FV1940" s="1186"/>
      <c r="FW1940" s="1186"/>
      <c r="FX1940" s="1186"/>
      <c r="FY1940" s="1186"/>
      <c r="FZ1940" s="1186"/>
      <c r="GA1940" s="1186"/>
      <c r="GB1940" s="1186"/>
      <c r="GC1940" s="1186"/>
      <c r="GD1940" s="1186"/>
      <c r="GE1940" s="1186"/>
      <c r="GF1940" s="1186"/>
      <c r="GG1940" s="1186"/>
      <c r="GH1940" s="1186"/>
      <c r="GI1940" s="1186"/>
      <c r="GJ1940" s="1186"/>
      <c r="GK1940" s="1186"/>
      <c r="GL1940" s="1186"/>
      <c r="GM1940" s="1186"/>
      <c r="GN1940" s="1186"/>
      <c r="GO1940" s="1186"/>
      <c r="GP1940" s="1186"/>
      <c r="GQ1940" s="1186"/>
      <c r="GR1940" s="1186"/>
      <c r="GS1940" s="1186"/>
      <c r="GT1940" s="1186"/>
      <c r="GU1940" s="1186"/>
      <c r="GV1940" s="1186"/>
      <c r="GW1940" s="1186"/>
      <c r="GX1940" s="1186"/>
      <c r="GY1940" s="1186"/>
      <c r="GZ1940" s="1186"/>
      <c r="HA1940" s="1186"/>
      <c r="HB1940" s="1186"/>
      <c r="HC1940" s="1186"/>
      <c r="HD1940" s="1186"/>
      <c r="HE1940" s="1186"/>
      <c r="HF1940" s="1186"/>
      <c r="HG1940" s="1186"/>
      <c r="HH1940" s="1186"/>
      <c r="HI1940" s="1186"/>
      <c r="HJ1940" s="1186"/>
      <c r="HK1940" s="1186"/>
      <c r="HL1940" s="1186"/>
      <c r="HM1940" s="1186"/>
      <c r="HN1940" s="1186"/>
      <c r="HO1940" s="1186"/>
      <c r="HP1940" s="1186"/>
      <c r="HQ1940" s="1186"/>
      <c r="HR1940" s="1186"/>
      <c r="HS1940" s="1186"/>
      <c r="HT1940" s="1186"/>
      <c r="HU1940" s="1186"/>
      <c r="HV1940" s="1186"/>
      <c r="HW1940" s="1186"/>
      <c r="HX1940" s="1186"/>
      <c r="HY1940" s="1186"/>
      <c r="HZ1940" s="1186"/>
      <c r="IA1940" s="1186"/>
      <c r="IB1940" s="1186"/>
    </row>
    <row r="1941" spans="1:236" s="1185" customFormat="1">
      <c r="A1941" s="1540"/>
      <c r="B1941" s="1541"/>
      <c r="C1941" s="1542"/>
      <c r="D1941" s="1543"/>
      <c r="E1941" s="1186"/>
      <c r="F1941" s="1544"/>
      <c r="G1941" s="1604"/>
      <c r="H1941" s="1604"/>
      <c r="I1941" s="1186"/>
      <c r="J1941" s="1186"/>
      <c r="K1941" s="1186"/>
      <c r="L1941" s="1186"/>
      <c r="M1941" s="1186"/>
      <c r="N1941" s="1186"/>
      <c r="O1941" s="1186"/>
      <c r="P1941" s="1186"/>
      <c r="Q1941" s="1186"/>
      <c r="R1941" s="1186"/>
      <c r="S1941" s="1186"/>
      <c r="T1941" s="1186"/>
      <c r="U1941" s="1186"/>
      <c r="V1941" s="1186"/>
      <c r="W1941" s="1186"/>
      <c r="X1941" s="1186"/>
      <c r="Y1941" s="1186"/>
      <c r="Z1941" s="1186"/>
      <c r="AA1941" s="1186"/>
      <c r="AB1941" s="1186"/>
      <c r="AC1941" s="1186"/>
      <c r="AD1941" s="1186"/>
      <c r="AE1941" s="1186"/>
      <c r="AF1941" s="1186"/>
      <c r="AG1941" s="1186"/>
      <c r="AH1941" s="1186"/>
      <c r="AI1941" s="1186"/>
      <c r="AJ1941" s="1186"/>
      <c r="AK1941" s="1186"/>
      <c r="AL1941" s="1186"/>
      <c r="AM1941" s="1186"/>
      <c r="AN1941" s="1186"/>
      <c r="AO1941" s="1186"/>
      <c r="AP1941" s="1186"/>
      <c r="AQ1941" s="1186"/>
      <c r="AR1941" s="1186"/>
      <c r="AS1941" s="1186"/>
      <c r="AT1941" s="1186"/>
      <c r="AU1941" s="1186"/>
      <c r="AV1941" s="1186"/>
      <c r="AW1941" s="1186"/>
      <c r="AX1941" s="1186"/>
      <c r="AY1941" s="1186"/>
      <c r="AZ1941" s="1186"/>
      <c r="BA1941" s="1186"/>
      <c r="BB1941" s="1186"/>
      <c r="BC1941" s="1186"/>
      <c r="BD1941" s="1186"/>
      <c r="BE1941" s="1186"/>
      <c r="BF1941" s="1186"/>
      <c r="BG1941" s="1186"/>
      <c r="BH1941" s="1186"/>
      <c r="BI1941" s="1186"/>
      <c r="BJ1941" s="1186"/>
      <c r="BK1941" s="1186"/>
      <c r="BL1941" s="1186"/>
      <c r="BM1941" s="1186"/>
      <c r="BN1941" s="1186"/>
      <c r="BO1941" s="1186"/>
      <c r="BP1941" s="1186"/>
      <c r="BQ1941" s="1186"/>
      <c r="BR1941" s="1186"/>
      <c r="BS1941" s="1186"/>
      <c r="BT1941" s="1186"/>
      <c r="BU1941" s="1186"/>
      <c r="BV1941" s="1186"/>
      <c r="BW1941" s="1186"/>
      <c r="BX1941" s="1186"/>
      <c r="BY1941" s="1186"/>
      <c r="BZ1941" s="1186"/>
      <c r="CA1941" s="1186"/>
      <c r="CB1941" s="1186"/>
      <c r="CC1941" s="1186"/>
      <c r="CD1941" s="1186"/>
      <c r="CE1941" s="1186"/>
      <c r="CF1941" s="1186"/>
      <c r="CG1941" s="1186"/>
      <c r="CH1941" s="1186"/>
      <c r="CI1941" s="1186"/>
      <c r="CJ1941" s="1186"/>
      <c r="CK1941" s="1186"/>
      <c r="CL1941" s="1186"/>
      <c r="CM1941" s="1186"/>
      <c r="CN1941" s="1186"/>
      <c r="CO1941" s="1186"/>
      <c r="CP1941" s="1186"/>
      <c r="CQ1941" s="1186"/>
      <c r="CR1941" s="1186"/>
      <c r="CS1941" s="1186"/>
      <c r="CT1941" s="1186"/>
      <c r="CU1941" s="1186"/>
      <c r="CV1941" s="1186"/>
      <c r="CW1941" s="1186"/>
      <c r="CX1941" s="1186"/>
      <c r="CY1941" s="1186"/>
      <c r="CZ1941" s="1186"/>
      <c r="DA1941" s="1186"/>
      <c r="DB1941" s="1186"/>
      <c r="DC1941" s="1186"/>
      <c r="DD1941" s="1186"/>
      <c r="DE1941" s="1186"/>
      <c r="DF1941" s="1186"/>
      <c r="DG1941" s="1186"/>
      <c r="DH1941" s="1186"/>
      <c r="DI1941" s="1186"/>
      <c r="DJ1941" s="1186"/>
      <c r="DK1941" s="1186"/>
      <c r="DL1941" s="1186"/>
      <c r="DM1941" s="1186"/>
      <c r="DN1941" s="1186"/>
      <c r="DO1941" s="1186"/>
      <c r="DP1941" s="1186"/>
      <c r="DQ1941" s="1186"/>
      <c r="DR1941" s="1186"/>
      <c r="DS1941" s="1186"/>
      <c r="DT1941" s="1186"/>
      <c r="DU1941" s="1186"/>
      <c r="DV1941" s="1186"/>
      <c r="DW1941" s="1186"/>
      <c r="DX1941" s="1186"/>
      <c r="DY1941" s="1186"/>
      <c r="DZ1941" s="1186"/>
      <c r="EA1941" s="1186"/>
      <c r="EB1941" s="1186"/>
      <c r="EC1941" s="1186"/>
      <c r="ED1941" s="1186"/>
      <c r="EE1941" s="1186"/>
      <c r="EF1941" s="1186"/>
      <c r="EG1941" s="1186"/>
      <c r="EH1941" s="1186"/>
      <c r="EI1941" s="1186"/>
      <c r="EJ1941" s="1186"/>
      <c r="EK1941" s="1186"/>
      <c r="EL1941" s="1186"/>
      <c r="EM1941" s="1186"/>
      <c r="EN1941" s="1186"/>
      <c r="EO1941" s="1186"/>
      <c r="EP1941" s="1186"/>
      <c r="EQ1941" s="1186"/>
      <c r="ER1941" s="1186"/>
      <c r="ES1941" s="1186"/>
      <c r="ET1941" s="1186"/>
      <c r="EU1941" s="1186"/>
      <c r="EV1941" s="1186"/>
      <c r="EW1941" s="1186"/>
      <c r="EX1941" s="1186"/>
      <c r="EY1941" s="1186"/>
      <c r="EZ1941" s="1186"/>
      <c r="FA1941" s="1186"/>
      <c r="FB1941" s="1186"/>
      <c r="FC1941" s="1186"/>
      <c r="FD1941" s="1186"/>
      <c r="FE1941" s="1186"/>
      <c r="FF1941" s="1186"/>
      <c r="FG1941" s="1186"/>
      <c r="FH1941" s="1186"/>
      <c r="FI1941" s="1186"/>
      <c r="FJ1941" s="1186"/>
      <c r="FK1941" s="1186"/>
      <c r="FL1941" s="1186"/>
      <c r="FM1941" s="1186"/>
      <c r="FN1941" s="1186"/>
      <c r="FO1941" s="1186"/>
      <c r="FP1941" s="1186"/>
      <c r="FQ1941" s="1186"/>
      <c r="FR1941" s="1186"/>
      <c r="FS1941" s="1186"/>
      <c r="FT1941" s="1186"/>
      <c r="FU1941" s="1186"/>
      <c r="FV1941" s="1186"/>
      <c r="FW1941" s="1186"/>
      <c r="FX1941" s="1186"/>
      <c r="FY1941" s="1186"/>
      <c r="FZ1941" s="1186"/>
      <c r="GA1941" s="1186"/>
      <c r="GB1941" s="1186"/>
      <c r="GC1941" s="1186"/>
      <c r="GD1941" s="1186"/>
      <c r="GE1941" s="1186"/>
      <c r="GF1941" s="1186"/>
      <c r="GG1941" s="1186"/>
      <c r="GH1941" s="1186"/>
      <c r="GI1941" s="1186"/>
      <c r="GJ1941" s="1186"/>
      <c r="GK1941" s="1186"/>
      <c r="GL1941" s="1186"/>
      <c r="GM1941" s="1186"/>
      <c r="GN1941" s="1186"/>
      <c r="GO1941" s="1186"/>
      <c r="GP1941" s="1186"/>
      <c r="GQ1941" s="1186"/>
      <c r="GR1941" s="1186"/>
      <c r="GS1941" s="1186"/>
      <c r="GT1941" s="1186"/>
      <c r="GU1941" s="1186"/>
      <c r="GV1941" s="1186"/>
      <c r="GW1941" s="1186"/>
      <c r="GX1941" s="1186"/>
      <c r="GY1941" s="1186"/>
      <c r="GZ1941" s="1186"/>
      <c r="HA1941" s="1186"/>
      <c r="HB1941" s="1186"/>
      <c r="HC1941" s="1186"/>
      <c r="HD1941" s="1186"/>
      <c r="HE1941" s="1186"/>
      <c r="HF1941" s="1186"/>
      <c r="HG1941" s="1186"/>
      <c r="HH1941" s="1186"/>
      <c r="HI1941" s="1186"/>
      <c r="HJ1941" s="1186"/>
      <c r="HK1941" s="1186"/>
      <c r="HL1941" s="1186"/>
      <c r="HM1941" s="1186"/>
      <c r="HN1941" s="1186"/>
      <c r="HO1941" s="1186"/>
      <c r="HP1941" s="1186"/>
      <c r="HQ1941" s="1186"/>
      <c r="HR1941" s="1186"/>
      <c r="HS1941" s="1186"/>
      <c r="HT1941" s="1186"/>
      <c r="HU1941" s="1186"/>
      <c r="HV1941" s="1186"/>
      <c r="HW1941" s="1186"/>
      <c r="HX1941" s="1186"/>
      <c r="HY1941" s="1186"/>
      <c r="HZ1941" s="1186"/>
      <c r="IA1941" s="1186"/>
      <c r="IB1941" s="1186"/>
    </row>
    <row r="1942" spans="1:236" s="1185" customFormat="1">
      <c r="A1942" s="1540"/>
      <c r="B1942" s="1541"/>
      <c r="C1942" s="1542"/>
      <c r="D1942" s="1543"/>
      <c r="E1942" s="1186"/>
      <c r="F1942" s="1544"/>
      <c r="G1942" s="1604"/>
      <c r="H1942" s="1604"/>
      <c r="I1942" s="1186"/>
      <c r="J1942" s="1186"/>
      <c r="K1942" s="1186"/>
      <c r="L1942" s="1186"/>
      <c r="M1942" s="1186"/>
      <c r="N1942" s="1186"/>
      <c r="O1942" s="1186"/>
      <c r="P1942" s="1186"/>
      <c r="Q1942" s="1186"/>
      <c r="R1942" s="1186"/>
      <c r="S1942" s="1186"/>
      <c r="T1942" s="1186"/>
      <c r="U1942" s="1186"/>
      <c r="V1942" s="1186"/>
      <c r="W1942" s="1186"/>
      <c r="X1942" s="1186"/>
      <c r="Y1942" s="1186"/>
      <c r="Z1942" s="1186"/>
      <c r="AA1942" s="1186"/>
      <c r="AB1942" s="1186"/>
      <c r="AC1942" s="1186"/>
      <c r="AD1942" s="1186"/>
      <c r="AE1942" s="1186"/>
      <c r="AF1942" s="1186"/>
      <c r="AG1942" s="1186"/>
      <c r="AH1942" s="1186"/>
      <c r="AI1942" s="1186"/>
      <c r="AJ1942" s="1186"/>
      <c r="AK1942" s="1186"/>
      <c r="AL1942" s="1186"/>
      <c r="AM1942" s="1186"/>
      <c r="AN1942" s="1186"/>
      <c r="AO1942" s="1186"/>
      <c r="AP1942" s="1186"/>
      <c r="AQ1942" s="1186"/>
      <c r="AR1942" s="1186"/>
      <c r="AS1942" s="1186"/>
      <c r="AT1942" s="1186"/>
      <c r="AU1942" s="1186"/>
      <c r="AV1942" s="1186"/>
      <c r="AW1942" s="1186"/>
      <c r="AX1942" s="1186"/>
      <c r="AY1942" s="1186"/>
      <c r="AZ1942" s="1186"/>
      <c r="BA1942" s="1186"/>
      <c r="BB1942" s="1186"/>
      <c r="BC1942" s="1186"/>
      <c r="BD1942" s="1186"/>
      <c r="BE1942" s="1186"/>
      <c r="BF1942" s="1186"/>
      <c r="BG1942" s="1186"/>
      <c r="BH1942" s="1186"/>
      <c r="BI1942" s="1186"/>
      <c r="BJ1942" s="1186"/>
      <c r="BK1942" s="1186"/>
      <c r="BL1942" s="1186"/>
      <c r="BM1942" s="1186"/>
      <c r="BN1942" s="1186"/>
      <c r="BO1942" s="1186"/>
      <c r="BP1942" s="1186"/>
      <c r="BQ1942" s="1186"/>
      <c r="BR1942" s="1186"/>
      <c r="BS1942" s="1186"/>
      <c r="BT1942" s="1186"/>
      <c r="BU1942" s="1186"/>
      <c r="BV1942" s="1186"/>
      <c r="BW1942" s="1186"/>
      <c r="BX1942" s="1186"/>
      <c r="BY1942" s="1186"/>
      <c r="BZ1942" s="1186"/>
      <c r="CA1942" s="1186"/>
      <c r="CB1942" s="1186"/>
      <c r="CC1942" s="1186"/>
      <c r="CD1942" s="1186"/>
      <c r="CE1942" s="1186"/>
      <c r="CF1942" s="1186"/>
      <c r="CG1942" s="1186"/>
      <c r="CH1942" s="1186"/>
      <c r="CI1942" s="1186"/>
      <c r="CJ1942" s="1186"/>
      <c r="CK1942" s="1186"/>
      <c r="CL1942" s="1186"/>
      <c r="CM1942" s="1186"/>
      <c r="CN1942" s="1186"/>
      <c r="CO1942" s="1186"/>
      <c r="CP1942" s="1186"/>
      <c r="CQ1942" s="1186"/>
      <c r="CR1942" s="1186"/>
      <c r="CS1942" s="1186"/>
      <c r="CT1942" s="1186"/>
      <c r="CU1942" s="1186"/>
      <c r="CV1942" s="1186"/>
      <c r="CW1942" s="1186"/>
      <c r="CX1942" s="1186"/>
      <c r="CY1942" s="1186"/>
      <c r="CZ1942" s="1186"/>
      <c r="DA1942" s="1186"/>
      <c r="DB1942" s="1186"/>
      <c r="DC1942" s="1186"/>
      <c r="DD1942" s="1186"/>
      <c r="DE1942" s="1186"/>
      <c r="DF1942" s="1186"/>
      <c r="DG1942" s="1186"/>
      <c r="DH1942" s="1186"/>
      <c r="DI1942" s="1186"/>
      <c r="DJ1942" s="1186"/>
      <c r="DK1942" s="1186"/>
      <c r="DL1942" s="1186"/>
      <c r="DM1942" s="1186"/>
      <c r="DN1942" s="1186"/>
      <c r="DO1942" s="1186"/>
      <c r="DP1942" s="1186"/>
      <c r="DQ1942" s="1186"/>
      <c r="DR1942" s="1186"/>
      <c r="DS1942" s="1186"/>
      <c r="DT1942" s="1186"/>
      <c r="DU1942" s="1186"/>
      <c r="DV1942" s="1186"/>
      <c r="DW1942" s="1186"/>
      <c r="DX1942" s="1186"/>
      <c r="DY1942" s="1186"/>
      <c r="DZ1942" s="1186"/>
      <c r="EA1942" s="1186"/>
      <c r="EB1942" s="1186"/>
      <c r="EC1942" s="1186"/>
      <c r="ED1942" s="1186"/>
      <c r="EE1942" s="1186"/>
      <c r="EF1942" s="1186"/>
      <c r="EG1942" s="1186"/>
      <c r="EH1942" s="1186"/>
      <c r="EI1942" s="1186"/>
      <c r="EJ1942" s="1186"/>
      <c r="EK1942" s="1186"/>
      <c r="EL1942" s="1186"/>
      <c r="EM1942" s="1186"/>
      <c r="EN1942" s="1186"/>
      <c r="EO1942" s="1186"/>
      <c r="EP1942" s="1186"/>
      <c r="EQ1942" s="1186"/>
      <c r="ER1942" s="1186"/>
      <c r="ES1942" s="1186"/>
      <c r="ET1942" s="1186"/>
      <c r="EU1942" s="1186"/>
      <c r="EV1942" s="1186"/>
      <c r="EW1942" s="1186"/>
      <c r="EX1942" s="1186"/>
      <c r="EY1942" s="1186"/>
      <c r="EZ1942" s="1186"/>
      <c r="FA1942" s="1186"/>
      <c r="FB1942" s="1186"/>
      <c r="FC1942" s="1186"/>
      <c r="FD1942" s="1186"/>
      <c r="FE1942" s="1186"/>
      <c r="FF1942" s="1186"/>
      <c r="FG1942" s="1186"/>
      <c r="FH1942" s="1186"/>
      <c r="FI1942" s="1186"/>
      <c r="FJ1942" s="1186"/>
      <c r="FK1942" s="1186"/>
      <c r="FL1942" s="1186"/>
      <c r="FM1942" s="1186"/>
      <c r="FN1942" s="1186"/>
      <c r="FO1942" s="1186"/>
      <c r="FP1942" s="1186"/>
      <c r="FQ1942" s="1186"/>
      <c r="FR1942" s="1186"/>
      <c r="FS1942" s="1186"/>
      <c r="FT1942" s="1186"/>
      <c r="FU1942" s="1186"/>
      <c r="FV1942" s="1186"/>
      <c r="FW1942" s="1186"/>
      <c r="FX1942" s="1186"/>
      <c r="FY1942" s="1186"/>
      <c r="FZ1942" s="1186"/>
      <c r="GA1942" s="1186"/>
      <c r="GB1942" s="1186"/>
      <c r="GC1942" s="1186"/>
      <c r="GD1942" s="1186"/>
      <c r="GE1942" s="1186"/>
      <c r="GF1942" s="1186"/>
      <c r="GG1942" s="1186"/>
      <c r="GH1942" s="1186"/>
      <c r="GI1942" s="1186"/>
      <c r="GJ1942" s="1186"/>
      <c r="GK1942" s="1186"/>
      <c r="GL1942" s="1186"/>
      <c r="GM1942" s="1186"/>
      <c r="GN1942" s="1186"/>
      <c r="GO1942" s="1186"/>
      <c r="GP1942" s="1186"/>
      <c r="GQ1942" s="1186"/>
      <c r="GR1942" s="1186"/>
      <c r="GS1942" s="1186"/>
      <c r="GT1942" s="1186"/>
      <c r="GU1942" s="1186"/>
      <c r="GV1942" s="1186"/>
      <c r="GW1942" s="1186"/>
      <c r="GX1942" s="1186"/>
      <c r="GY1942" s="1186"/>
      <c r="GZ1942" s="1186"/>
      <c r="HA1942" s="1186"/>
      <c r="HB1942" s="1186"/>
      <c r="HC1942" s="1186"/>
      <c r="HD1942" s="1186"/>
      <c r="HE1942" s="1186"/>
      <c r="HF1942" s="1186"/>
      <c r="HG1942" s="1186"/>
      <c r="HH1942" s="1186"/>
      <c r="HI1942" s="1186"/>
      <c r="HJ1942" s="1186"/>
      <c r="HK1942" s="1186"/>
      <c r="HL1942" s="1186"/>
      <c r="HM1942" s="1186"/>
      <c r="HN1942" s="1186"/>
      <c r="HO1942" s="1186"/>
      <c r="HP1942" s="1186"/>
      <c r="HQ1942" s="1186"/>
      <c r="HR1942" s="1186"/>
      <c r="HS1942" s="1186"/>
      <c r="HT1942" s="1186"/>
      <c r="HU1942" s="1186"/>
      <c r="HV1942" s="1186"/>
      <c r="HW1942" s="1186"/>
      <c r="HX1942" s="1186"/>
      <c r="HY1942" s="1186"/>
      <c r="HZ1942" s="1186"/>
      <c r="IA1942" s="1186"/>
      <c r="IB1942" s="1186"/>
    </row>
    <row r="1943" spans="1:236" s="1185" customFormat="1">
      <c r="A1943" s="1540"/>
      <c r="B1943" s="1541"/>
      <c r="C1943" s="1542"/>
      <c r="D1943" s="1543"/>
      <c r="E1943" s="1186"/>
      <c r="F1943" s="1544"/>
      <c r="G1943" s="1604"/>
      <c r="H1943" s="1604"/>
      <c r="I1943" s="1186"/>
      <c r="J1943" s="1186"/>
      <c r="K1943" s="1186"/>
      <c r="L1943" s="1186"/>
      <c r="M1943" s="1186"/>
      <c r="N1943" s="1186"/>
      <c r="O1943" s="1186"/>
      <c r="P1943" s="1186"/>
      <c r="Q1943" s="1186"/>
      <c r="R1943" s="1186"/>
      <c r="S1943" s="1186"/>
      <c r="T1943" s="1186"/>
      <c r="U1943" s="1186"/>
      <c r="V1943" s="1186"/>
      <c r="W1943" s="1186"/>
      <c r="X1943" s="1186"/>
      <c r="Y1943" s="1186"/>
      <c r="Z1943" s="1186"/>
      <c r="AA1943" s="1186"/>
      <c r="AB1943" s="1186"/>
      <c r="AC1943" s="1186"/>
      <c r="AD1943" s="1186"/>
      <c r="AE1943" s="1186"/>
      <c r="AF1943" s="1186"/>
      <c r="AG1943" s="1186"/>
      <c r="AH1943" s="1186"/>
      <c r="AI1943" s="1186"/>
      <c r="AJ1943" s="1186"/>
      <c r="AK1943" s="1186"/>
      <c r="AL1943" s="1186"/>
      <c r="AM1943" s="1186"/>
      <c r="AN1943" s="1186"/>
      <c r="AO1943" s="1186"/>
      <c r="AP1943" s="1186"/>
      <c r="AQ1943" s="1186"/>
      <c r="AR1943" s="1186"/>
      <c r="AS1943" s="1186"/>
      <c r="AT1943" s="1186"/>
      <c r="AU1943" s="1186"/>
      <c r="AV1943" s="1186"/>
      <c r="AW1943" s="1186"/>
      <c r="AX1943" s="1186"/>
      <c r="AY1943" s="1186"/>
      <c r="AZ1943" s="1186"/>
      <c r="BA1943" s="1186"/>
      <c r="BB1943" s="1186"/>
      <c r="BC1943" s="1186"/>
      <c r="BD1943" s="1186"/>
      <c r="BE1943" s="1186"/>
      <c r="BF1943" s="1186"/>
      <c r="BG1943" s="1186"/>
      <c r="BH1943" s="1186"/>
      <c r="BI1943" s="1186"/>
      <c r="BJ1943" s="1186"/>
      <c r="BK1943" s="1186"/>
      <c r="BL1943" s="1186"/>
      <c r="BM1943" s="1186"/>
      <c r="BN1943" s="1186"/>
      <c r="BO1943" s="1186"/>
      <c r="BP1943" s="1186"/>
      <c r="BQ1943" s="1186"/>
      <c r="BR1943" s="1186"/>
      <c r="BS1943" s="1186"/>
      <c r="BT1943" s="1186"/>
      <c r="BU1943" s="1186"/>
      <c r="BV1943" s="1186"/>
      <c r="BW1943" s="1186"/>
      <c r="BX1943" s="1186"/>
      <c r="BY1943" s="1186"/>
      <c r="BZ1943" s="1186"/>
      <c r="CA1943" s="1186"/>
      <c r="CB1943" s="1186"/>
      <c r="CC1943" s="1186"/>
      <c r="CD1943" s="1186"/>
      <c r="CE1943" s="1186"/>
      <c r="CF1943" s="1186"/>
      <c r="CG1943" s="1186"/>
      <c r="CH1943" s="1186"/>
      <c r="CI1943" s="1186"/>
      <c r="CJ1943" s="1186"/>
      <c r="CK1943" s="1186"/>
      <c r="CL1943" s="1186"/>
      <c r="CM1943" s="1186"/>
      <c r="CN1943" s="1186"/>
      <c r="CO1943" s="1186"/>
      <c r="CP1943" s="1186"/>
      <c r="CQ1943" s="1186"/>
      <c r="CR1943" s="1186"/>
      <c r="CS1943" s="1186"/>
      <c r="CT1943" s="1186"/>
      <c r="CU1943" s="1186"/>
      <c r="CV1943" s="1186"/>
      <c r="CW1943" s="1186"/>
      <c r="CX1943" s="1186"/>
      <c r="CY1943" s="1186"/>
      <c r="CZ1943" s="1186"/>
      <c r="DA1943" s="1186"/>
      <c r="DB1943" s="1186"/>
      <c r="DC1943" s="1186"/>
      <c r="DD1943" s="1186"/>
      <c r="DE1943" s="1186"/>
      <c r="DF1943" s="1186"/>
      <c r="DG1943" s="1186"/>
      <c r="DH1943" s="1186"/>
      <c r="DI1943" s="1186"/>
      <c r="DJ1943" s="1186"/>
      <c r="DK1943" s="1186"/>
      <c r="DL1943" s="1186"/>
      <c r="DM1943" s="1186"/>
      <c r="DN1943" s="1186"/>
      <c r="DO1943" s="1186"/>
      <c r="DP1943" s="1186"/>
      <c r="DQ1943" s="1186"/>
      <c r="DR1943" s="1186"/>
      <c r="DS1943" s="1186"/>
      <c r="DT1943" s="1186"/>
      <c r="DU1943" s="1186"/>
      <c r="DV1943" s="1186"/>
      <c r="DW1943" s="1186"/>
      <c r="DX1943" s="1186"/>
      <c r="DY1943" s="1186"/>
      <c r="DZ1943" s="1186"/>
      <c r="EA1943" s="1186"/>
      <c r="EB1943" s="1186"/>
      <c r="EC1943" s="1186"/>
      <c r="ED1943" s="1186"/>
      <c r="EE1943" s="1186"/>
      <c r="EF1943" s="1186"/>
      <c r="EG1943" s="1186"/>
      <c r="EH1943" s="1186"/>
      <c r="EI1943" s="1186"/>
      <c r="EJ1943" s="1186"/>
      <c r="EK1943" s="1186"/>
      <c r="EL1943" s="1186"/>
      <c r="EM1943" s="1186"/>
      <c r="EN1943" s="1186"/>
      <c r="EO1943" s="1186"/>
      <c r="EP1943" s="1186"/>
      <c r="EQ1943" s="1186"/>
      <c r="ER1943" s="1186"/>
      <c r="ES1943" s="1186"/>
      <c r="ET1943" s="1186"/>
      <c r="EU1943" s="1186"/>
      <c r="EV1943" s="1186"/>
      <c r="EW1943" s="1186"/>
      <c r="EX1943" s="1186"/>
      <c r="EY1943" s="1186"/>
      <c r="EZ1943" s="1186"/>
      <c r="FA1943" s="1186"/>
      <c r="FB1943" s="1186"/>
      <c r="FC1943" s="1186"/>
      <c r="FD1943" s="1186"/>
      <c r="FE1943" s="1186"/>
      <c r="FF1943" s="1186"/>
      <c r="FG1943" s="1186"/>
      <c r="FH1943" s="1186"/>
      <c r="FI1943" s="1186"/>
      <c r="FJ1943" s="1186"/>
      <c r="FK1943" s="1186"/>
      <c r="FL1943" s="1186"/>
      <c r="FM1943" s="1186"/>
      <c r="FN1943" s="1186"/>
      <c r="FO1943" s="1186"/>
      <c r="FP1943" s="1186"/>
      <c r="FQ1943" s="1186"/>
      <c r="FR1943" s="1186"/>
      <c r="FS1943" s="1186"/>
      <c r="FT1943" s="1186"/>
      <c r="FU1943" s="1186"/>
      <c r="FV1943" s="1186"/>
      <c r="FW1943" s="1186"/>
      <c r="FX1943" s="1186"/>
      <c r="FY1943" s="1186"/>
      <c r="FZ1943" s="1186"/>
      <c r="GA1943" s="1186"/>
      <c r="GB1943" s="1186"/>
      <c r="GC1943" s="1186"/>
      <c r="GD1943" s="1186"/>
      <c r="GE1943" s="1186"/>
      <c r="GF1943" s="1186"/>
      <c r="GG1943" s="1186"/>
      <c r="GH1943" s="1186"/>
      <c r="GI1943" s="1186"/>
      <c r="GJ1943" s="1186"/>
      <c r="GK1943" s="1186"/>
      <c r="GL1943" s="1186"/>
      <c r="GM1943" s="1186"/>
      <c r="GN1943" s="1186"/>
      <c r="GO1943" s="1186"/>
      <c r="GP1943" s="1186"/>
      <c r="GQ1943" s="1186"/>
      <c r="GR1943" s="1186"/>
      <c r="GS1943" s="1186"/>
      <c r="GT1943" s="1186"/>
      <c r="GU1943" s="1186"/>
      <c r="GV1943" s="1186"/>
      <c r="GW1943" s="1186"/>
      <c r="GX1943" s="1186"/>
      <c r="GY1943" s="1186"/>
      <c r="GZ1943" s="1186"/>
      <c r="HA1943" s="1186"/>
      <c r="HB1943" s="1186"/>
      <c r="HC1943" s="1186"/>
      <c r="HD1943" s="1186"/>
      <c r="HE1943" s="1186"/>
      <c r="HF1943" s="1186"/>
      <c r="HG1943" s="1186"/>
      <c r="HH1943" s="1186"/>
      <c r="HI1943" s="1186"/>
      <c r="HJ1943" s="1186"/>
      <c r="HK1943" s="1186"/>
      <c r="HL1943" s="1186"/>
      <c r="HM1943" s="1186"/>
      <c r="HN1943" s="1186"/>
      <c r="HO1943" s="1186"/>
      <c r="HP1943" s="1186"/>
      <c r="HQ1943" s="1186"/>
      <c r="HR1943" s="1186"/>
      <c r="HS1943" s="1186"/>
      <c r="HT1943" s="1186"/>
      <c r="HU1943" s="1186"/>
      <c r="HV1943" s="1186"/>
      <c r="HW1943" s="1186"/>
      <c r="HX1943" s="1186"/>
      <c r="HY1943" s="1186"/>
      <c r="HZ1943" s="1186"/>
      <c r="IA1943" s="1186"/>
      <c r="IB1943" s="1186"/>
    </row>
    <row r="1944" spans="1:236" s="1185" customFormat="1">
      <c r="A1944" s="1540"/>
      <c r="B1944" s="1541"/>
      <c r="C1944" s="1542"/>
      <c r="D1944" s="1543"/>
      <c r="E1944" s="1186"/>
      <c r="F1944" s="1544"/>
      <c r="G1944" s="1604"/>
      <c r="H1944" s="1604"/>
      <c r="I1944" s="1186"/>
      <c r="J1944" s="1186"/>
      <c r="K1944" s="1186"/>
      <c r="L1944" s="1186"/>
      <c r="M1944" s="1186"/>
      <c r="N1944" s="1186"/>
      <c r="O1944" s="1186"/>
      <c r="P1944" s="1186"/>
      <c r="Q1944" s="1186"/>
      <c r="R1944" s="1186"/>
      <c r="S1944" s="1186"/>
      <c r="T1944" s="1186"/>
      <c r="U1944" s="1186"/>
      <c r="V1944" s="1186"/>
      <c r="W1944" s="1186"/>
      <c r="X1944" s="1186"/>
      <c r="Y1944" s="1186"/>
      <c r="Z1944" s="1186"/>
      <c r="AA1944" s="1186"/>
      <c r="AB1944" s="1186"/>
      <c r="AC1944" s="1186"/>
      <c r="AD1944" s="1186"/>
      <c r="AE1944" s="1186"/>
      <c r="AF1944" s="1186"/>
      <c r="AG1944" s="1186"/>
      <c r="AH1944" s="1186"/>
      <c r="AI1944" s="1186"/>
      <c r="AJ1944" s="1186"/>
      <c r="AK1944" s="1186"/>
      <c r="AL1944" s="1186"/>
      <c r="AM1944" s="1186"/>
      <c r="AN1944" s="1186"/>
      <c r="AO1944" s="1186"/>
      <c r="AP1944" s="1186"/>
      <c r="AQ1944" s="1186"/>
      <c r="AR1944" s="1186"/>
      <c r="AS1944" s="1186"/>
      <c r="AT1944" s="1186"/>
      <c r="AU1944" s="1186"/>
      <c r="AV1944" s="1186"/>
      <c r="AW1944" s="1186"/>
      <c r="AX1944" s="1186"/>
      <c r="AY1944" s="1186"/>
      <c r="AZ1944" s="1186"/>
      <c r="BA1944" s="1186"/>
      <c r="BB1944" s="1186"/>
      <c r="BC1944" s="1186"/>
      <c r="BD1944" s="1186"/>
      <c r="BE1944" s="1186"/>
      <c r="BF1944" s="1186"/>
      <c r="BG1944" s="1186"/>
      <c r="BH1944" s="1186"/>
      <c r="BI1944" s="1186"/>
      <c r="BJ1944" s="1186"/>
      <c r="BK1944" s="1186"/>
      <c r="BL1944" s="1186"/>
      <c r="BM1944" s="1186"/>
      <c r="BN1944" s="1186"/>
      <c r="BO1944" s="1186"/>
      <c r="BP1944" s="1186"/>
      <c r="BQ1944" s="1186"/>
      <c r="BR1944" s="1186"/>
      <c r="BS1944" s="1186"/>
      <c r="BT1944" s="1186"/>
      <c r="BU1944" s="1186"/>
      <c r="BV1944" s="1186"/>
      <c r="BW1944" s="1186"/>
      <c r="BX1944" s="1186"/>
      <c r="BY1944" s="1186"/>
      <c r="BZ1944" s="1186"/>
      <c r="CA1944" s="1186"/>
      <c r="CB1944" s="1186"/>
      <c r="CC1944" s="1186"/>
      <c r="CD1944" s="1186"/>
      <c r="CE1944" s="1186"/>
      <c r="CF1944" s="1186"/>
      <c r="CG1944" s="1186"/>
      <c r="CH1944" s="1186"/>
      <c r="CI1944" s="1186"/>
      <c r="CJ1944" s="1186"/>
      <c r="CK1944" s="1186"/>
      <c r="CL1944" s="1186"/>
      <c r="CM1944" s="1186"/>
      <c r="CN1944" s="1186"/>
      <c r="CO1944" s="1186"/>
      <c r="CP1944" s="1186"/>
      <c r="CQ1944" s="1186"/>
      <c r="CR1944" s="1186"/>
      <c r="CS1944" s="1186"/>
      <c r="CT1944" s="1186"/>
      <c r="CU1944" s="1186"/>
      <c r="CV1944" s="1186"/>
      <c r="CW1944" s="1186"/>
      <c r="CX1944" s="1186"/>
      <c r="CY1944" s="1186"/>
      <c r="CZ1944" s="1186"/>
      <c r="DA1944" s="1186"/>
      <c r="DB1944" s="1186"/>
      <c r="DC1944" s="1186"/>
      <c r="DD1944" s="1186"/>
      <c r="DE1944" s="1186"/>
      <c r="DF1944" s="1186"/>
      <c r="DG1944" s="1186"/>
      <c r="DH1944" s="1186"/>
      <c r="DI1944" s="1186"/>
      <c r="DJ1944" s="1186"/>
      <c r="DK1944" s="1186"/>
      <c r="DL1944" s="1186"/>
      <c r="DM1944" s="1186"/>
      <c r="DN1944" s="1186"/>
      <c r="DO1944" s="1186"/>
      <c r="DP1944" s="1186"/>
      <c r="DQ1944" s="1186"/>
      <c r="DR1944" s="1186"/>
      <c r="DS1944" s="1186"/>
      <c r="DT1944" s="1186"/>
      <c r="DU1944" s="1186"/>
      <c r="DV1944" s="1186"/>
      <c r="DW1944" s="1186"/>
      <c r="DX1944" s="1186"/>
      <c r="DY1944" s="1186"/>
      <c r="DZ1944" s="1186"/>
      <c r="EA1944" s="1186"/>
      <c r="EB1944" s="1186"/>
      <c r="EC1944" s="1186"/>
      <c r="ED1944" s="1186"/>
      <c r="EE1944" s="1186"/>
      <c r="EF1944" s="1186"/>
      <c r="EG1944" s="1186"/>
      <c r="EH1944" s="1186"/>
      <c r="EI1944" s="1186"/>
      <c r="EJ1944" s="1186"/>
      <c r="EK1944" s="1186"/>
      <c r="EL1944" s="1186"/>
      <c r="EM1944" s="1186"/>
      <c r="EN1944" s="1186"/>
      <c r="EO1944" s="1186"/>
      <c r="EP1944" s="1186"/>
      <c r="EQ1944" s="1186"/>
      <c r="ER1944" s="1186"/>
      <c r="ES1944" s="1186"/>
      <c r="ET1944" s="1186"/>
      <c r="EU1944" s="1186"/>
      <c r="EV1944" s="1186"/>
      <c r="EW1944" s="1186"/>
      <c r="EX1944" s="1186"/>
      <c r="EY1944" s="1186"/>
      <c r="EZ1944" s="1186"/>
      <c r="FA1944" s="1186"/>
      <c r="FB1944" s="1186"/>
      <c r="FC1944" s="1186"/>
      <c r="FD1944" s="1186"/>
      <c r="FE1944" s="1186"/>
      <c r="FF1944" s="1186"/>
      <c r="FG1944" s="1186"/>
      <c r="FH1944" s="1186"/>
      <c r="FI1944" s="1186"/>
      <c r="FJ1944" s="1186"/>
      <c r="FK1944" s="1186"/>
      <c r="FL1944" s="1186"/>
      <c r="FM1944" s="1186"/>
      <c r="FN1944" s="1186"/>
      <c r="FO1944" s="1186"/>
      <c r="FP1944" s="1186"/>
      <c r="FQ1944" s="1186"/>
      <c r="FR1944" s="1186"/>
      <c r="FS1944" s="1186"/>
      <c r="FT1944" s="1186"/>
      <c r="FU1944" s="1186"/>
      <c r="FV1944" s="1186"/>
      <c r="FW1944" s="1186"/>
      <c r="FX1944" s="1186"/>
      <c r="FY1944" s="1186"/>
      <c r="FZ1944" s="1186"/>
      <c r="GA1944" s="1186"/>
      <c r="GB1944" s="1186"/>
      <c r="GC1944" s="1186"/>
      <c r="GD1944" s="1186"/>
      <c r="GE1944" s="1186"/>
      <c r="GF1944" s="1186"/>
      <c r="GG1944" s="1186"/>
      <c r="GH1944" s="1186"/>
      <c r="GI1944" s="1186"/>
      <c r="GJ1944" s="1186"/>
      <c r="GK1944" s="1186"/>
      <c r="GL1944" s="1186"/>
      <c r="GM1944" s="1186"/>
      <c r="GN1944" s="1186"/>
      <c r="GO1944" s="1186"/>
      <c r="GP1944" s="1186"/>
      <c r="GQ1944" s="1186"/>
      <c r="GR1944" s="1186"/>
      <c r="GS1944" s="1186"/>
      <c r="GT1944" s="1186"/>
      <c r="GU1944" s="1186"/>
      <c r="GV1944" s="1186"/>
      <c r="GW1944" s="1186"/>
      <c r="GX1944" s="1186"/>
      <c r="GY1944" s="1186"/>
      <c r="GZ1944" s="1186"/>
      <c r="HA1944" s="1186"/>
      <c r="HB1944" s="1186"/>
      <c r="HC1944" s="1186"/>
      <c r="HD1944" s="1186"/>
      <c r="HE1944" s="1186"/>
      <c r="HF1944" s="1186"/>
      <c r="HG1944" s="1186"/>
      <c r="HH1944" s="1186"/>
      <c r="HI1944" s="1186"/>
      <c r="HJ1944" s="1186"/>
      <c r="HK1944" s="1186"/>
      <c r="HL1944" s="1186"/>
      <c r="HM1944" s="1186"/>
      <c r="HN1944" s="1186"/>
      <c r="HO1944" s="1186"/>
      <c r="HP1944" s="1186"/>
      <c r="HQ1944" s="1186"/>
      <c r="HR1944" s="1186"/>
      <c r="HS1944" s="1186"/>
      <c r="HT1944" s="1186"/>
      <c r="HU1944" s="1186"/>
      <c r="HV1944" s="1186"/>
      <c r="HW1944" s="1186"/>
      <c r="HX1944" s="1186"/>
      <c r="HY1944" s="1186"/>
      <c r="HZ1944" s="1186"/>
      <c r="IA1944" s="1186"/>
      <c r="IB1944" s="1186"/>
    </row>
    <row r="1945" spans="1:236" s="1185" customFormat="1">
      <c r="A1945" s="1540"/>
      <c r="B1945" s="1541"/>
      <c r="C1945" s="1542"/>
      <c r="D1945" s="1543"/>
      <c r="E1945" s="1186"/>
      <c r="F1945" s="1544"/>
      <c r="G1945" s="1604"/>
      <c r="H1945" s="1604"/>
      <c r="I1945" s="1186"/>
      <c r="J1945" s="1186"/>
      <c r="K1945" s="1186"/>
      <c r="L1945" s="1186"/>
      <c r="M1945" s="1186"/>
      <c r="N1945" s="1186"/>
      <c r="O1945" s="1186"/>
      <c r="P1945" s="1186"/>
      <c r="Q1945" s="1186"/>
      <c r="R1945" s="1186"/>
      <c r="S1945" s="1186"/>
      <c r="T1945" s="1186"/>
      <c r="U1945" s="1186"/>
      <c r="V1945" s="1186"/>
      <c r="W1945" s="1186"/>
      <c r="X1945" s="1186"/>
      <c r="Y1945" s="1186"/>
      <c r="Z1945" s="1186"/>
      <c r="AA1945" s="1186"/>
      <c r="AB1945" s="1186"/>
      <c r="AC1945" s="1186"/>
      <c r="AD1945" s="1186"/>
      <c r="AE1945" s="1186"/>
      <c r="AF1945" s="1186"/>
      <c r="AG1945" s="1186"/>
      <c r="AH1945" s="1186"/>
      <c r="AI1945" s="1186"/>
      <c r="AJ1945" s="1186"/>
      <c r="AK1945" s="1186"/>
      <c r="AL1945" s="1186"/>
      <c r="AM1945" s="1186"/>
      <c r="AN1945" s="1186"/>
      <c r="AO1945" s="1186"/>
      <c r="AP1945" s="1186"/>
      <c r="AQ1945" s="1186"/>
      <c r="AR1945" s="1186"/>
      <c r="AS1945" s="1186"/>
      <c r="AT1945" s="1186"/>
      <c r="AU1945" s="1186"/>
      <c r="AV1945" s="1186"/>
      <c r="AW1945" s="1186"/>
      <c r="AX1945" s="1186"/>
      <c r="AY1945" s="1186"/>
      <c r="AZ1945" s="1186"/>
      <c r="BA1945" s="1186"/>
      <c r="BB1945" s="1186"/>
      <c r="BC1945" s="1186"/>
      <c r="BD1945" s="1186"/>
      <c r="BE1945" s="1186"/>
      <c r="BF1945" s="1186"/>
      <c r="BG1945" s="1186"/>
      <c r="BH1945" s="1186"/>
      <c r="BI1945" s="1186"/>
      <c r="BJ1945" s="1186"/>
      <c r="BK1945" s="1186"/>
      <c r="BL1945" s="1186"/>
      <c r="BM1945" s="1186"/>
      <c r="BN1945" s="1186"/>
      <c r="BO1945" s="1186"/>
      <c r="BP1945" s="1186"/>
      <c r="BQ1945" s="1186"/>
      <c r="BR1945" s="1186"/>
      <c r="BS1945" s="1186"/>
      <c r="BT1945" s="1186"/>
      <c r="BU1945" s="1186"/>
      <c r="BV1945" s="1186"/>
      <c r="BW1945" s="1186"/>
      <c r="BX1945" s="1186"/>
      <c r="BY1945" s="1186"/>
      <c r="BZ1945" s="1186"/>
      <c r="CA1945" s="1186"/>
      <c r="CB1945" s="1186"/>
      <c r="CC1945" s="1186"/>
      <c r="CD1945" s="1186"/>
      <c r="CE1945" s="1186"/>
      <c r="CF1945" s="1186"/>
      <c r="CG1945" s="1186"/>
      <c r="CH1945" s="1186"/>
      <c r="CI1945" s="1186"/>
      <c r="CJ1945" s="1186"/>
      <c r="CK1945" s="1186"/>
      <c r="CL1945" s="1186"/>
      <c r="CM1945" s="1186"/>
      <c r="CN1945" s="1186"/>
      <c r="CO1945" s="1186"/>
      <c r="CP1945" s="1186"/>
      <c r="CQ1945" s="1186"/>
      <c r="CR1945" s="1186"/>
      <c r="CS1945" s="1186"/>
      <c r="CT1945" s="1186"/>
      <c r="CU1945" s="1186"/>
      <c r="CV1945" s="1186"/>
      <c r="CW1945" s="1186"/>
      <c r="CX1945" s="1186"/>
      <c r="CY1945" s="1186"/>
      <c r="CZ1945" s="1186"/>
      <c r="DA1945" s="1186"/>
      <c r="DB1945" s="1186"/>
      <c r="DC1945" s="1186"/>
      <c r="DD1945" s="1186"/>
      <c r="DE1945" s="1186"/>
      <c r="DF1945" s="1186"/>
      <c r="DG1945" s="1186"/>
      <c r="DH1945" s="1186"/>
      <c r="DI1945" s="1186"/>
      <c r="DJ1945" s="1186"/>
      <c r="DK1945" s="1186"/>
      <c r="DL1945" s="1186"/>
      <c r="DM1945" s="1186"/>
      <c r="DN1945" s="1186"/>
      <c r="DO1945" s="1186"/>
      <c r="DP1945" s="1186"/>
      <c r="DQ1945" s="1186"/>
      <c r="DR1945" s="1186"/>
      <c r="DS1945" s="1186"/>
      <c r="DT1945" s="1186"/>
      <c r="DU1945" s="1186"/>
      <c r="DV1945" s="1186"/>
      <c r="DW1945" s="1186"/>
      <c r="DX1945" s="1186"/>
      <c r="DY1945" s="1186"/>
      <c r="DZ1945" s="1186"/>
      <c r="EA1945" s="1186"/>
      <c r="EB1945" s="1186"/>
      <c r="EC1945" s="1186"/>
      <c r="ED1945" s="1186"/>
      <c r="EE1945" s="1186"/>
      <c r="EF1945" s="1186"/>
      <c r="EG1945" s="1186"/>
      <c r="EH1945" s="1186"/>
      <c r="EI1945" s="1186"/>
      <c r="EJ1945" s="1186"/>
      <c r="EK1945" s="1186"/>
      <c r="EL1945" s="1186"/>
      <c r="EM1945" s="1186"/>
      <c r="EN1945" s="1186"/>
      <c r="EO1945" s="1186"/>
      <c r="EP1945" s="1186"/>
      <c r="EQ1945" s="1186"/>
      <c r="ER1945" s="1186"/>
      <c r="ES1945" s="1186"/>
      <c r="ET1945" s="1186"/>
      <c r="EU1945" s="1186"/>
      <c r="EV1945" s="1186"/>
      <c r="EW1945" s="1186"/>
      <c r="EX1945" s="1186"/>
      <c r="EY1945" s="1186"/>
      <c r="EZ1945" s="1186"/>
      <c r="FA1945" s="1186"/>
      <c r="FB1945" s="1186"/>
      <c r="FC1945" s="1186"/>
      <c r="FD1945" s="1186"/>
      <c r="FE1945" s="1186"/>
      <c r="FF1945" s="1186"/>
      <c r="FG1945" s="1186"/>
      <c r="FH1945" s="1186"/>
      <c r="FI1945" s="1186"/>
      <c r="FJ1945" s="1186"/>
      <c r="FK1945" s="1186"/>
      <c r="FL1945" s="1186"/>
      <c r="FM1945" s="1186"/>
      <c r="FN1945" s="1186"/>
      <c r="FO1945" s="1186"/>
      <c r="FP1945" s="1186"/>
      <c r="FQ1945" s="1186"/>
      <c r="FR1945" s="1186"/>
      <c r="FS1945" s="1186"/>
      <c r="FT1945" s="1186"/>
      <c r="FU1945" s="1186"/>
      <c r="FV1945" s="1186"/>
      <c r="FW1945" s="1186"/>
      <c r="FX1945" s="1186"/>
      <c r="FY1945" s="1186"/>
      <c r="FZ1945" s="1186"/>
      <c r="GA1945" s="1186"/>
      <c r="GB1945" s="1186"/>
      <c r="GC1945" s="1186"/>
      <c r="GD1945" s="1186"/>
      <c r="GE1945" s="1186"/>
      <c r="GF1945" s="1186"/>
      <c r="GG1945" s="1186"/>
      <c r="GH1945" s="1186"/>
      <c r="GI1945" s="1186"/>
      <c r="GJ1945" s="1186"/>
      <c r="GK1945" s="1186"/>
      <c r="GL1945" s="1186"/>
      <c r="GM1945" s="1186"/>
      <c r="GN1945" s="1186"/>
      <c r="GO1945" s="1186"/>
      <c r="GP1945" s="1186"/>
      <c r="GQ1945" s="1186"/>
      <c r="GR1945" s="1186"/>
      <c r="GS1945" s="1186"/>
      <c r="GT1945" s="1186"/>
      <c r="GU1945" s="1186"/>
      <c r="GV1945" s="1186"/>
      <c r="GW1945" s="1186"/>
      <c r="GX1945" s="1186"/>
      <c r="GY1945" s="1186"/>
      <c r="GZ1945" s="1186"/>
      <c r="HA1945" s="1186"/>
      <c r="HB1945" s="1186"/>
      <c r="HC1945" s="1186"/>
      <c r="HD1945" s="1186"/>
      <c r="HE1945" s="1186"/>
      <c r="HF1945" s="1186"/>
      <c r="HG1945" s="1186"/>
      <c r="HH1945" s="1186"/>
      <c r="HI1945" s="1186"/>
      <c r="HJ1945" s="1186"/>
      <c r="HK1945" s="1186"/>
      <c r="HL1945" s="1186"/>
      <c r="HM1945" s="1186"/>
      <c r="HN1945" s="1186"/>
      <c r="HO1945" s="1186"/>
      <c r="HP1945" s="1186"/>
      <c r="HQ1945" s="1186"/>
      <c r="HR1945" s="1186"/>
      <c r="HS1945" s="1186"/>
      <c r="HT1945" s="1186"/>
      <c r="HU1945" s="1186"/>
      <c r="HV1945" s="1186"/>
      <c r="HW1945" s="1186"/>
      <c r="HX1945" s="1186"/>
      <c r="HY1945" s="1186"/>
      <c r="HZ1945" s="1186"/>
      <c r="IA1945" s="1186"/>
      <c r="IB1945" s="1186"/>
    </row>
    <row r="1946" spans="1:236" s="1185" customFormat="1">
      <c r="A1946" s="1540"/>
      <c r="B1946" s="1541"/>
      <c r="C1946" s="1542"/>
      <c r="D1946" s="1543"/>
      <c r="E1946" s="1186"/>
      <c r="F1946" s="1544"/>
      <c r="G1946" s="1604"/>
      <c r="H1946" s="1604"/>
      <c r="I1946" s="1186"/>
      <c r="J1946" s="1186"/>
      <c r="K1946" s="1186"/>
      <c r="L1946" s="1186"/>
      <c r="M1946" s="1186"/>
      <c r="N1946" s="1186"/>
      <c r="O1946" s="1186"/>
      <c r="P1946" s="1186"/>
      <c r="Q1946" s="1186"/>
      <c r="R1946" s="1186"/>
      <c r="S1946" s="1186"/>
      <c r="T1946" s="1186"/>
      <c r="U1946" s="1186"/>
      <c r="V1946" s="1186"/>
      <c r="W1946" s="1186"/>
      <c r="X1946" s="1186"/>
      <c r="Y1946" s="1186"/>
      <c r="Z1946" s="1186"/>
      <c r="AA1946" s="1186"/>
      <c r="AB1946" s="1186"/>
      <c r="AC1946" s="1186"/>
      <c r="AD1946" s="1186"/>
      <c r="AE1946" s="1186"/>
      <c r="AF1946" s="1186"/>
      <c r="AG1946" s="1186"/>
      <c r="AH1946" s="1186"/>
      <c r="AI1946" s="1186"/>
      <c r="AJ1946" s="1186"/>
      <c r="AK1946" s="1186"/>
      <c r="AL1946" s="1186"/>
      <c r="AM1946" s="1186"/>
      <c r="AN1946" s="1186"/>
      <c r="AO1946" s="1186"/>
      <c r="AP1946" s="1186"/>
      <c r="AQ1946" s="1186"/>
      <c r="AR1946" s="1186"/>
      <c r="AS1946" s="1186"/>
      <c r="AT1946" s="1186"/>
      <c r="AU1946" s="1186"/>
      <c r="AV1946" s="1186"/>
      <c r="AW1946" s="1186"/>
      <c r="AX1946" s="1186"/>
      <c r="AY1946" s="1186"/>
      <c r="AZ1946" s="1186"/>
      <c r="BA1946" s="1186"/>
      <c r="BB1946" s="1186"/>
      <c r="BC1946" s="1186"/>
      <c r="BD1946" s="1186"/>
      <c r="BE1946" s="1186"/>
      <c r="BF1946" s="1186"/>
      <c r="BG1946" s="1186"/>
      <c r="BH1946" s="1186"/>
      <c r="BI1946" s="1186"/>
      <c r="BJ1946" s="1186"/>
      <c r="BK1946" s="1186"/>
      <c r="BL1946" s="1186"/>
      <c r="BM1946" s="1186"/>
      <c r="BN1946" s="1186"/>
      <c r="BO1946" s="1186"/>
      <c r="BP1946" s="1186"/>
      <c r="BQ1946" s="1186"/>
      <c r="BR1946" s="1186"/>
      <c r="BS1946" s="1186"/>
      <c r="BT1946" s="1186"/>
      <c r="BU1946" s="1186"/>
      <c r="BV1946" s="1186"/>
      <c r="BW1946" s="1186"/>
      <c r="BX1946" s="1186"/>
      <c r="BY1946" s="1186"/>
      <c r="BZ1946" s="1186"/>
      <c r="CA1946" s="1186"/>
      <c r="CB1946" s="1186"/>
      <c r="CC1946" s="1186"/>
      <c r="CD1946" s="1186"/>
      <c r="CE1946" s="1186"/>
      <c r="CF1946" s="1186"/>
      <c r="CG1946" s="1186"/>
      <c r="CH1946" s="1186"/>
      <c r="CI1946" s="1186"/>
      <c r="CJ1946" s="1186"/>
      <c r="CK1946" s="1186"/>
      <c r="CL1946" s="1186"/>
      <c r="CM1946" s="1186"/>
      <c r="CN1946" s="1186"/>
      <c r="CO1946" s="1186"/>
      <c r="CP1946" s="1186"/>
      <c r="CQ1946" s="1186"/>
      <c r="CR1946" s="1186"/>
      <c r="CS1946" s="1186"/>
      <c r="CT1946" s="1186"/>
      <c r="CU1946" s="1186"/>
      <c r="CV1946" s="1186"/>
      <c r="CW1946" s="1186"/>
      <c r="CX1946" s="1186"/>
      <c r="CY1946" s="1186"/>
      <c r="CZ1946" s="1186"/>
      <c r="DA1946" s="1186"/>
      <c r="DB1946" s="1186"/>
      <c r="DC1946" s="1186"/>
      <c r="DD1946" s="1186"/>
      <c r="DE1946" s="1186"/>
      <c r="DF1946" s="1186"/>
      <c r="DG1946" s="1186"/>
      <c r="DH1946" s="1186"/>
      <c r="DI1946" s="1186"/>
      <c r="DJ1946" s="1186"/>
      <c r="DK1946" s="1186"/>
      <c r="DL1946" s="1186"/>
      <c r="DM1946" s="1186"/>
      <c r="DN1946" s="1186"/>
      <c r="DO1946" s="1186"/>
      <c r="DP1946" s="1186"/>
      <c r="DQ1946" s="1186"/>
      <c r="DR1946" s="1186"/>
      <c r="DS1946" s="1186"/>
      <c r="DT1946" s="1186"/>
      <c r="DU1946" s="1186"/>
      <c r="DV1946" s="1186"/>
      <c r="DW1946" s="1186"/>
      <c r="DX1946" s="1186"/>
      <c r="DY1946" s="1186"/>
      <c r="DZ1946" s="1186"/>
      <c r="EA1946" s="1186"/>
      <c r="EB1946" s="1186"/>
      <c r="EC1946" s="1186"/>
      <c r="ED1946" s="1186"/>
      <c r="EE1946" s="1186"/>
      <c r="EF1946" s="1186"/>
      <c r="EG1946" s="1186"/>
      <c r="EH1946" s="1186"/>
      <c r="EI1946" s="1186"/>
      <c r="EJ1946" s="1186"/>
      <c r="EK1946" s="1186"/>
      <c r="EL1946" s="1186"/>
      <c r="EM1946" s="1186"/>
      <c r="EN1946" s="1186"/>
      <c r="EO1946" s="1186"/>
      <c r="EP1946" s="1186"/>
      <c r="EQ1946" s="1186"/>
      <c r="ER1946" s="1186"/>
      <c r="ES1946" s="1186"/>
      <c r="ET1946" s="1186"/>
      <c r="EU1946" s="1186"/>
      <c r="EV1946" s="1186"/>
      <c r="EW1946" s="1186"/>
      <c r="EX1946" s="1186"/>
      <c r="EY1946" s="1186"/>
      <c r="EZ1946" s="1186"/>
      <c r="FA1946" s="1186"/>
      <c r="FB1946" s="1186"/>
      <c r="FC1946" s="1186"/>
      <c r="FD1946" s="1186"/>
      <c r="FE1946" s="1186"/>
      <c r="FF1946" s="1186"/>
      <c r="FG1946" s="1186"/>
      <c r="FH1946" s="1186"/>
      <c r="FI1946" s="1186"/>
      <c r="FJ1946" s="1186"/>
      <c r="FK1946" s="1186"/>
      <c r="FL1946" s="1186"/>
      <c r="FM1946" s="1186"/>
      <c r="FN1946" s="1186"/>
      <c r="FO1946" s="1186"/>
      <c r="FP1946" s="1186"/>
      <c r="FQ1946" s="1186"/>
      <c r="FR1946" s="1186"/>
      <c r="FS1946" s="1186"/>
      <c r="FT1946" s="1186"/>
      <c r="FU1946" s="1186"/>
      <c r="FV1946" s="1186"/>
      <c r="FW1946" s="1186"/>
      <c r="FX1946" s="1186"/>
      <c r="FY1946" s="1186"/>
      <c r="FZ1946" s="1186"/>
      <c r="GA1946" s="1186"/>
      <c r="GB1946" s="1186"/>
      <c r="GC1946" s="1186"/>
      <c r="GD1946" s="1186"/>
      <c r="GE1946" s="1186"/>
      <c r="GF1946" s="1186"/>
      <c r="GG1946" s="1186"/>
      <c r="GH1946" s="1186"/>
      <c r="GI1946" s="1186"/>
      <c r="GJ1946" s="1186"/>
      <c r="GK1946" s="1186"/>
      <c r="GL1946" s="1186"/>
      <c r="GM1946" s="1186"/>
      <c r="GN1946" s="1186"/>
      <c r="GO1946" s="1186"/>
      <c r="GP1946" s="1186"/>
      <c r="GQ1946" s="1186"/>
      <c r="GR1946" s="1186"/>
      <c r="GS1946" s="1186"/>
      <c r="GT1946" s="1186"/>
      <c r="GU1946" s="1186"/>
      <c r="GV1946" s="1186"/>
      <c r="GW1946" s="1186"/>
      <c r="GX1946" s="1186"/>
      <c r="GY1946" s="1186"/>
      <c r="GZ1946" s="1186"/>
      <c r="HA1946" s="1186"/>
      <c r="HB1946" s="1186"/>
      <c r="HC1946" s="1186"/>
      <c r="HD1946" s="1186"/>
      <c r="HE1946" s="1186"/>
      <c r="HF1946" s="1186"/>
      <c r="HG1946" s="1186"/>
      <c r="HH1946" s="1186"/>
      <c r="HI1946" s="1186"/>
      <c r="HJ1946" s="1186"/>
      <c r="HK1946" s="1186"/>
      <c r="HL1946" s="1186"/>
      <c r="HM1946" s="1186"/>
      <c r="HN1946" s="1186"/>
      <c r="HO1946" s="1186"/>
      <c r="HP1946" s="1186"/>
      <c r="HQ1946" s="1186"/>
      <c r="HR1946" s="1186"/>
      <c r="HS1946" s="1186"/>
      <c r="HT1946" s="1186"/>
      <c r="HU1946" s="1186"/>
      <c r="HV1946" s="1186"/>
      <c r="HW1946" s="1186"/>
      <c r="HX1946" s="1186"/>
      <c r="HY1946" s="1186"/>
      <c r="HZ1946" s="1186"/>
      <c r="IA1946" s="1186"/>
      <c r="IB1946" s="1186"/>
    </row>
    <row r="1947" spans="1:236" s="1185" customFormat="1">
      <c r="A1947" s="1540"/>
      <c r="B1947" s="1541"/>
      <c r="C1947" s="1542"/>
      <c r="D1947" s="1543"/>
      <c r="E1947" s="1186"/>
      <c r="F1947" s="1544"/>
      <c r="G1947" s="1604"/>
      <c r="H1947" s="1604"/>
      <c r="I1947" s="1186"/>
      <c r="J1947" s="1186"/>
      <c r="K1947" s="1186"/>
      <c r="L1947" s="1186"/>
      <c r="M1947" s="1186"/>
      <c r="N1947" s="1186"/>
      <c r="O1947" s="1186"/>
      <c r="P1947" s="1186"/>
      <c r="Q1947" s="1186"/>
      <c r="R1947" s="1186"/>
      <c r="S1947" s="1186"/>
      <c r="T1947" s="1186"/>
      <c r="U1947" s="1186"/>
      <c r="V1947" s="1186"/>
      <c r="W1947" s="1186"/>
      <c r="X1947" s="1186"/>
      <c r="Y1947" s="1186"/>
      <c r="Z1947" s="1186"/>
      <c r="AA1947" s="1186"/>
      <c r="AB1947" s="1186"/>
      <c r="AC1947" s="1186"/>
      <c r="AD1947" s="1186"/>
      <c r="AE1947" s="1186"/>
      <c r="AF1947" s="1186"/>
      <c r="AG1947" s="1186"/>
      <c r="AH1947" s="1186"/>
      <c r="AI1947" s="1186"/>
      <c r="AJ1947" s="1186"/>
      <c r="AK1947" s="1186"/>
      <c r="AL1947" s="1186"/>
      <c r="AM1947" s="1186"/>
      <c r="AN1947" s="1186"/>
      <c r="AO1947" s="1186"/>
      <c r="AP1947" s="1186"/>
      <c r="AQ1947" s="1186"/>
      <c r="AR1947" s="1186"/>
      <c r="AS1947" s="1186"/>
      <c r="AT1947" s="1186"/>
      <c r="AU1947" s="1186"/>
      <c r="AV1947" s="1186"/>
      <c r="AW1947" s="1186"/>
      <c r="AX1947" s="1186"/>
      <c r="AY1947" s="1186"/>
      <c r="AZ1947" s="1186"/>
      <c r="BA1947" s="1186"/>
      <c r="BB1947" s="1186"/>
      <c r="BC1947" s="1186"/>
      <c r="BD1947" s="1186"/>
      <c r="BE1947" s="1186"/>
      <c r="BF1947" s="1186"/>
      <c r="BG1947" s="1186"/>
      <c r="BH1947" s="1186"/>
      <c r="BI1947" s="1186"/>
      <c r="BJ1947" s="1186"/>
      <c r="BK1947" s="1186"/>
      <c r="BL1947" s="1186"/>
      <c r="BM1947" s="1186"/>
      <c r="BN1947" s="1186"/>
      <c r="BO1947" s="1186"/>
      <c r="BP1947" s="1186"/>
      <c r="BQ1947" s="1186"/>
      <c r="BR1947" s="1186"/>
      <c r="BS1947" s="1186"/>
      <c r="BT1947" s="1186"/>
      <c r="BU1947" s="1186"/>
      <c r="BV1947" s="1186"/>
      <c r="BW1947" s="1186"/>
      <c r="BX1947" s="1186"/>
      <c r="BY1947" s="1186"/>
      <c r="BZ1947" s="1186"/>
      <c r="CA1947" s="1186"/>
      <c r="CB1947" s="1186"/>
      <c r="CC1947" s="1186"/>
      <c r="CD1947" s="1186"/>
      <c r="CE1947" s="1186"/>
      <c r="CF1947" s="1186"/>
      <c r="CG1947" s="1186"/>
      <c r="CH1947" s="1186"/>
      <c r="CI1947" s="1186"/>
      <c r="CJ1947" s="1186"/>
      <c r="CK1947" s="1186"/>
      <c r="CL1947" s="1186"/>
      <c r="CM1947" s="1186"/>
      <c r="CN1947" s="1186"/>
      <c r="CO1947" s="1186"/>
      <c r="CP1947" s="1186"/>
      <c r="CQ1947" s="1186"/>
      <c r="CR1947" s="1186"/>
      <c r="CS1947" s="1186"/>
      <c r="CT1947" s="1186"/>
      <c r="CU1947" s="1186"/>
      <c r="CV1947" s="1186"/>
      <c r="CW1947" s="1186"/>
      <c r="CX1947" s="1186"/>
      <c r="CY1947" s="1186"/>
      <c r="CZ1947" s="1186"/>
      <c r="DA1947" s="1186"/>
      <c r="DB1947" s="1186"/>
      <c r="DC1947" s="1186"/>
      <c r="DD1947" s="1186"/>
      <c r="DE1947" s="1186"/>
      <c r="DF1947" s="1186"/>
      <c r="DG1947" s="1186"/>
      <c r="DH1947" s="1186"/>
      <c r="DI1947" s="1186"/>
      <c r="DJ1947" s="1186"/>
      <c r="DK1947" s="1186"/>
      <c r="DL1947" s="1186"/>
      <c r="DM1947" s="1186"/>
      <c r="DN1947" s="1186"/>
      <c r="DO1947" s="1186"/>
      <c r="DP1947" s="1186"/>
      <c r="DQ1947" s="1186"/>
      <c r="DR1947" s="1186"/>
      <c r="DS1947" s="1186"/>
      <c r="DT1947" s="1186"/>
      <c r="DU1947" s="1186"/>
      <c r="DV1947" s="1186"/>
      <c r="DW1947" s="1186"/>
      <c r="DX1947" s="1186"/>
      <c r="DY1947" s="1186"/>
      <c r="DZ1947" s="1186"/>
      <c r="EA1947" s="1186"/>
      <c r="EB1947" s="1186"/>
      <c r="EC1947" s="1186"/>
      <c r="ED1947" s="1186"/>
      <c r="EE1947" s="1186"/>
      <c r="EF1947" s="1186"/>
      <c r="EG1947" s="1186"/>
      <c r="EH1947" s="1186"/>
      <c r="EI1947" s="1186"/>
      <c r="EJ1947" s="1186"/>
      <c r="EK1947" s="1186"/>
      <c r="EL1947" s="1186"/>
      <c r="EM1947" s="1186"/>
      <c r="EN1947" s="1186"/>
      <c r="EO1947" s="1186"/>
      <c r="EP1947" s="1186"/>
      <c r="EQ1947" s="1186"/>
      <c r="ER1947" s="1186"/>
      <c r="ES1947" s="1186"/>
      <c r="ET1947" s="1186"/>
      <c r="EU1947" s="1186"/>
      <c r="EV1947" s="1186"/>
      <c r="EW1947" s="1186"/>
      <c r="EX1947" s="1186"/>
      <c r="EY1947" s="1186"/>
      <c r="EZ1947" s="1186"/>
      <c r="FA1947" s="1186"/>
      <c r="FB1947" s="1186"/>
      <c r="FC1947" s="1186"/>
      <c r="FD1947" s="1186"/>
      <c r="FE1947" s="1186"/>
      <c r="FF1947" s="1186"/>
      <c r="FG1947" s="1186"/>
      <c r="FH1947" s="1186"/>
      <c r="FI1947" s="1186"/>
      <c r="FJ1947" s="1186"/>
      <c r="FK1947" s="1186"/>
      <c r="FL1947" s="1186"/>
      <c r="FM1947" s="1186"/>
      <c r="FN1947" s="1186"/>
      <c r="FO1947" s="1186"/>
      <c r="FP1947" s="1186"/>
      <c r="FQ1947" s="1186"/>
      <c r="FR1947" s="1186"/>
      <c r="FS1947" s="1186"/>
      <c r="FT1947" s="1186"/>
      <c r="FU1947" s="1186"/>
      <c r="FV1947" s="1186"/>
      <c r="FW1947" s="1186"/>
      <c r="FX1947" s="1186"/>
      <c r="FY1947" s="1186"/>
      <c r="FZ1947" s="1186"/>
      <c r="GA1947" s="1186"/>
      <c r="GB1947" s="1186"/>
      <c r="GC1947" s="1186"/>
      <c r="GD1947" s="1186"/>
      <c r="GE1947" s="1186"/>
      <c r="GF1947" s="1186"/>
      <c r="GG1947" s="1186"/>
      <c r="GH1947" s="1186"/>
      <c r="GI1947" s="1186"/>
      <c r="GJ1947" s="1186"/>
      <c r="GK1947" s="1186"/>
      <c r="GL1947" s="1186"/>
      <c r="GM1947" s="1186"/>
      <c r="GN1947" s="1186"/>
      <c r="GO1947" s="1186"/>
      <c r="GP1947" s="1186"/>
      <c r="GQ1947" s="1186"/>
      <c r="GR1947" s="1186"/>
      <c r="GS1947" s="1186"/>
      <c r="GT1947" s="1186"/>
      <c r="GU1947" s="1186"/>
      <c r="GV1947" s="1186"/>
      <c r="GW1947" s="1186"/>
      <c r="GX1947" s="1186"/>
      <c r="GY1947" s="1186"/>
      <c r="GZ1947" s="1186"/>
      <c r="HA1947" s="1186"/>
      <c r="HB1947" s="1186"/>
      <c r="HC1947" s="1186"/>
      <c r="HD1947" s="1186"/>
      <c r="HE1947" s="1186"/>
      <c r="HF1947" s="1186"/>
      <c r="HG1947" s="1186"/>
      <c r="HH1947" s="1186"/>
      <c r="HI1947" s="1186"/>
      <c r="HJ1947" s="1186"/>
      <c r="HK1947" s="1186"/>
      <c r="HL1947" s="1186"/>
      <c r="HM1947" s="1186"/>
      <c r="HN1947" s="1186"/>
      <c r="HO1947" s="1186"/>
      <c r="HP1947" s="1186"/>
      <c r="HQ1947" s="1186"/>
      <c r="HR1947" s="1186"/>
      <c r="HS1947" s="1186"/>
      <c r="HT1947" s="1186"/>
      <c r="HU1947" s="1186"/>
      <c r="HV1947" s="1186"/>
      <c r="HW1947" s="1186"/>
      <c r="HX1947" s="1186"/>
      <c r="HY1947" s="1186"/>
      <c r="HZ1947" s="1186"/>
      <c r="IA1947" s="1186"/>
      <c r="IB1947" s="1186"/>
    </row>
    <row r="1948" spans="1:236" s="1185" customFormat="1">
      <c r="A1948" s="1540"/>
      <c r="B1948" s="1541"/>
      <c r="C1948" s="1542"/>
      <c r="D1948" s="1543"/>
      <c r="E1948" s="1186"/>
      <c r="F1948" s="1544"/>
      <c r="G1948" s="1604"/>
      <c r="H1948" s="1604"/>
      <c r="I1948" s="1186"/>
      <c r="J1948" s="1186"/>
      <c r="K1948" s="1186"/>
      <c r="L1948" s="1186"/>
      <c r="M1948" s="1186"/>
      <c r="N1948" s="1186"/>
      <c r="O1948" s="1186"/>
      <c r="P1948" s="1186"/>
      <c r="Q1948" s="1186"/>
      <c r="R1948" s="1186"/>
      <c r="S1948" s="1186"/>
      <c r="T1948" s="1186"/>
      <c r="U1948" s="1186"/>
      <c r="V1948" s="1186"/>
      <c r="W1948" s="1186"/>
      <c r="X1948" s="1186"/>
      <c r="Y1948" s="1186"/>
      <c r="Z1948" s="1186"/>
      <c r="AA1948" s="1186"/>
      <c r="AB1948" s="1186"/>
      <c r="AC1948" s="1186"/>
      <c r="AD1948" s="1186"/>
      <c r="AE1948" s="1186"/>
      <c r="AF1948" s="1186"/>
      <c r="AG1948" s="1186"/>
      <c r="AH1948" s="1186"/>
      <c r="AI1948" s="1186"/>
      <c r="AJ1948" s="1186"/>
      <c r="AK1948" s="1186"/>
      <c r="AL1948" s="1186"/>
      <c r="AM1948" s="1186"/>
      <c r="AN1948" s="1186"/>
      <c r="AO1948" s="1186"/>
      <c r="AP1948" s="1186"/>
      <c r="AQ1948" s="1186"/>
      <c r="AR1948" s="1186"/>
      <c r="AS1948" s="1186"/>
      <c r="AT1948" s="1186"/>
      <c r="AU1948" s="1186"/>
      <c r="AV1948" s="1186"/>
      <c r="AW1948" s="1186"/>
      <c r="AX1948" s="1186"/>
      <c r="AY1948" s="1186"/>
      <c r="AZ1948" s="1186"/>
      <c r="BA1948" s="1186"/>
      <c r="BB1948" s="1186"/>
      <c r="BC1948" s="1186"/>
      <c r="BD1948" s="1186"/>
      <c r="BE1948" s="1186"/>
      <c r="BF1948" s="1186"/>
      <c r="BG1948" s="1186"/>
      <c r="BH1948" s="1186"/>
      <c r="BI1948" s="1186"/>
      <c r="BJ1948" s="1186"/>
      <c r="BK1948" s="1186"/>
      <c r="BL1948" s="1186"/>
      <c r="BM1948" s="1186"/>
      <c r="BN1948" s="1186"/>
      <c r="BO1948" s="1186"/>
      <c r="BP1948" s="1186"/>
      <c r="BQ1948" s="1186"/>
      <c r="BR1948" s="1186"/>
      <c r="BS1948" s="1186"/>
      <c r="BT1948" s="1186"/>
      <c r="BU1948" s="1186"/>
      <c r="BV1948" s="1186"/>
      <c r="BW1948" s="1186"/>
      <c r="BX1948" s="1186"/>
      <c r="BY1948" s="1186"/>
      <c r="BZ1948" s="1186"/>
      <c r="CA1948" s="1186"/>
      <c r="CB1948" s="1186"/>
      <c r="CC1948" s="1186"/>
      <c r="CD1948" s="1186"/>
      <c r="CE1948" s="1186"/>
      <c r="CF1948" s="1186"/>
      <c r="CG1948" s="1186"/>
      <c r="CH1948" s="1186"/>
      <c r="CI1948" s="1186"/>
      <c r="CJ1948" s="1186"/>
      <c r="CK1948" s="1186"/>
      <c r="CL1948" s="1186"/>
      <c r="CM1948" s="1186"/>
      <c r="CN1948" s="1186"/>
      <c r="CO1948" s="1186"/>
      <c r="CP1948" s="1186"/>
      <c r="CQ1948" s="1186"/>
      <c r="CR1948" s="1186"/>
      <c r="CS1948" s="1186"/>
      <c r="CT1948" s="1186"/>
      <c r="CU1948" s="1186"/>
      <c r="CV1948" s="1186"/>
      <c r="CW1948" s="1186"/>
      <c r="CX1948" s="1186"/>
      <c r="CY1948" s="1186"/>
      <c r="CZ1948" s="1186"/>
      <c r="DA1948" s="1186"/>
      <c r="DB1948" s="1186"/>
      <c r="DC1948" s="1186"/>
      <c r="DD1948" s="1186"/>
      <c r="DE1948" s="1186"/>
      <c r="DF1948" s="1186"/>
      <c r="DG1948" s="1186"/>
      <c r="DH1948" s="1186"/>
      <c r="DI1948" s="1186"/>
      <c r="DJ1948" s="1186"/>
      <c r="DK1948" s="1186"/>
      <c r="DL1948" s="1186"/>
      <c r="DM1948" s="1186"/>
      <c r="DN1948" s="1186"/>
      <c r="DO1948" s="1186"/>
      <c r="DP1948" s="1186"/>
      <c r="DQ1948" s="1186"/>
      <c r="DR1948" s="1186"/>
      <c r="DS1948" s="1186"/>
      <c r="DT1948" s="1186"/>
      <c r="DU1948" s="1186"/>
      <c r="DV1948" s="1186"/>
      <c r="DW1948" s="1186"/>
      <c r="DX1948" s="1186"/>
      <c r="DY1948" s="1186"/>
      <c r="DZ1948" s="1186"/>
      <c r="EA1948" s="1186"/>
      <c r="EB1948" s="1186"/>
      <c r="EC1948" s="1186"/>
      <c r="ED1948" s="1186"/>
      <c r="EE1948" s="1186"/>
      <c r="EF1948" s="1186"/>
      <c r="EG1948" s="1186"/>
      <c r="EH1948" s="1186"/>
      <c r="EI1948" s="1186"/>
      <c r="EJ1948" s="1186"/>
      <c r="EK1948" s="1186"/>
      <c r="EL1948" s="1186"/>
      <c r="EM1948" s="1186"/>
      <c r="EN1948" s="1186"/>
      <c r="EO1948" s="1186"/>
      <c r="EP1948" s="1186"/>
      <c r="EQ1948" s="1186"/>
      <c r="ER1948" s="1186"/>
      <c r="ES1948" s="1186"/>
      <c r="ET1948" s="1186"/>
      <c r="EU1948" s="1186"/>
      <c r="EV1948" s="1186"/>
      <c r="EW1948" s="1186"/>
      <c r="EX1948" s="1186"/>
      <c r="EY1948" s="1186"/>
      <c r="EZ1948" s="1186"/>
      <c r="FA1948" s="1186"/>
      <c r="FB1948" s="1186"/>
      <c r="FC1948" s="1186"/>
      <c r="FD1948" s="1186"/>
      <c r="FE1948" s="1186"/>
      <c r="FF1948" s="1186"/>
      <c r="FG1948" s="1186"/>
      <c r="FH1948" s="1186"/>
      <c r="FI1948" s="1186"/>
      <c r="FJ1948" s="1186"/>
      <c r="FK1948" s="1186"/>
      <c r="FL1948" s="1186"/>
      <c r="FM1948" s="1186"/>
      <c r="FN1948" s="1186"/>
      <c r="FO1948" s="1186"/>
      <c r="FP1948" s="1186"/>
      <c r="FQ1948" s="1186"/>
      <c r="FR1948" s="1186"/>
      <c r="FS1948" s="1186"/>
      <c r="FT1948" s="1186"/>
      <c r="FU1948" s="1186"/>
      <c r="FV1948" s="1186"/>
      <c r="FW1948" s="1186"/>
      <c r="FX1948" s="1186"/>
      <c r="FY1948" s="1186"/>
      <c r="FZ1948" s="1186"/>
      <c r="GA1948" s="1186"/>
      <c r="GB1948" s="1186"/>
      <c r="GC1948" s="1186"/>
      <c r="GD1948" s="1186"/>
      <c r="GE1948" s="1186"/>
      <c r="GF1948" s="1186"/>
      <c r="GG1948" s="1186"/>
      <c r="GH1948" s="1186"/>
      <c r="GI1948" s="1186"/>
      <c r="GJ1948" s="1186"/>
      <c r="GK1948" s="1186"/>
      <c r="GL1948" s="1186"/>
      <c r="GM1948" s="1186"/>
      <c r="GN1948" s="1186"/>
      <c r="GO1948" s="1186"/>
      <c r="GP1948" s="1186"/>
      <c r="GQ1948" s="1186"/>
      <c r="GR1948" s="1186"/>
      <c r="GS1948" s="1186"/>
      <c r="GT1948" s="1186"/>
      <c r="GU1948" s="1186"/>
      <c r="GV1948" s="1186"/>
      <c r="GW1948" s="1186"/>
      <c r="GX1948" s="1186"/>
      <c r="GY1948" s="1186"/>
      <c r="GZ1948" s="1186"/>
      <c r="HA1948" s="1186"/>
      <c r="HB1948" s="1186"/>
      <c r="HC1948" s="1186"/>
      <c r="HD1948" s="1186"/>
      <c r="HE1948" s="1186"/>
      <c r="HF1948" s="1186"/>
      <c r="HG1948" s="1186"/>
      <c r="HH1948" s="1186"/>
      <c r="HI1948" s="1186"/>
      <c r="HJ1948" s="1186"/>
      <c r="HK1948" s="1186"/>
      <c r="HL1948" s="1186"/>
      <c r="HM1948" s="1186"/>
      <c r="HN1948" s="1186"/>
      <c r="HO1948" s="1186"/>
      <c r="HP1948" s="1186"/>
      <c r="HQ1948" s="1186"/>
      <c r="HR1948" s="1186"/>
      <c r="HS1948" s="1186"/>
      <c r="HT1948" s="1186"/>
      <c r="HU1948" s="1186"/>
      <c r="HV1948" s="1186"/>
      <c r="HW1948" s="1186"/>
      <c r="HX1948" s="1186"/>
      <c r="HY1948" s="1186"/>
      <c r="HZ1948" s="1186"/>
      <c r="IA1948" s="1186"/>
      <c r="IB1948" s="1186"/>
    </row>
    <row r="1949" spans="1:236" s="1185" customFormat="1">
      <c r="A1949" s="1540"/>
      <c r="B1949" s="1541"/>
      <c r="C1949" s="1542"/>
      <c r="D1949" s="1543"/>
      <c r="E1949" s="1186"/>
      <c r="F1949" s="1544"/>
      <c r="G1949" s="1604"/>
      <c r="H1949" s="1604"/>
      <c r="I1949" s="1186"/>
      <c r="J1949" s="1186"/>
      <c r="K1949" s="1186"/>
      <c r="L1949" s="1186"/>
      <c r="M1949" s="1186"/>
      <c r="N1949" s="1186"/>
      <c r="O1949" s="1186"/>
      <c r="P1949" s="1186"/>
      <c r="Q1949" s="1186"/>
      <c r="R1949" s="1186"/>
      <c r="S1949" s="1186"/>
      <c r="T1949" s="1186"/>
      <c r="U1949" s="1186"/>
      <c r="V1949" s="1186"/>
      <c r="W1949" s="1186"/>
      <c r="X1949" s="1186"/>
      <c r="Y1949" s="1186"/>
      <c r="Z1949" s="1186"/>
      <c r="AA1949" s="1186"/>
      <c r="AB1949" s="1186"/>
      <c r="AC1949" s="1186"/>
      <c r="AD1949" s="1186"/>
      <c r="AE1949" s="1186"/>
      <c r="AF1949" s="1186"/>
      <c r="AG1949" s="1186"/>
      <c r="AH1949" s="1186"/>
      <c r="AI1949" s="1186"/>
      <c r="AJ1949" s="1186"/>
      <c r="AK1949" s="1186"/>
      <c r="AL1949" s="1186"/>
      <c r="AM1949" s="1186"/>
      <c r="AN1949" s="1186"/>
      <c r="AO1949" s="1186"/>
      <c r="AP1949" s="1186"/>
      <c r="AQ1949" s="1186"/>
      <c r="AR1949" s="1186"/>
      <c r="AS1949" s="1186"/>
      <c r="AT1949" s="1186"/>
      <c r="AU1949" s="1186"/>
      <c r="AV1949" s="1186"/>
      <c r="AW1949" s="1186"/>
      <c r="AX1949" s="1186"/>
      <c r="AY1949" s="1186"/>
      <c r="AZ1949" s="1186"/>
      <c r="BA1949" s="1186"/>
      <c r="BB1949" s="1186"/>
      <c r="BC1949" s="1186"/>
      <c r="BD1949" s="1186"/>
      <c r="BE1949" s="1186"/>
      <c r="BF1949" s="1186"/>
      <c r="BG1949" s="1186"/>
      <c r="BH1949" s="1186"/>
      <c r="BI1949" s="1186"/>
      <c r="BJ1949" s="1186"/>
      <c r="BK1949" s="1186"/>
      <c r="BL1949" s="1186"/>
      <c r="BM1949" s="1186"/>
      <c r="BN1949" s="1186"/>
      <c r="BO1949" s="1186"/>
      <c r="BP1949" s="1186"/>
      <c r="BQ1949" s="1186"/>
      <c r="BR1949" s="1186"/>
      <c r="BS1949" s="1186"/>
      <c r="BT1949" s="1186"/>
      <c r="BU1949" s="1186"/>
      <c r="BV1949" s="1186"/>
      <c r="BW1949" s="1186"/>
      <c r="BX1949" s="1186"/>
      <c r="BY1949" s="1186"/>
      <c r="BZ1949" s="1186"/>
      <c r="CA1949" s="1186"/>
      <c r="CB1949" s="1186"/>
      <c r="CC1949" s="1186"/>
      <c r="CD1949" s="1186"/>
      <c r="CE1949" s="1186"/>
      <c r="CF1949" s="1186"/>
      <c r="CG1949" s="1186"/>
      <c r="CH1949" s="1186"/>
      <c r="CI1949" s="1186"/>
      <c r="CJ1949" s="1186"/>
      <c r="CK1949" s="1186"/>
      <c r="CL1949" s="1186"/>
      <c r="CM1949" s="1186"/>
      <c r="CN1949" s="1186"/>
      <c r="CO1949" s="1186"/>
      <c r="CP1949" s="1186"/>
      <c r="CQ1949" s="1186"/>
      <c r="CR1949" s="1186"/>
      <c r="CS1949" s="1186"/>
      <c r="CT1949" s="1186"/>
      <c r="CU1949" s="1186"/>
      <c r="CV1949" s="1186"/>
      <c r="CW1949" s="1186"/>
      <c r="CX1949" s="1186"/>
      <c r="CY1949" s="1186"/>
      <c r="CZ1949" s="1186"/>
      <c r="DA1949" s="1186"/>
      <c r="DB1949" s="1186"/>
      <c r="DC1949" s="1186"/>
      <c r="DD1949" s="1186"/>
      <c r="DE1949" s="1186"/>
      <c r="DF1949" s="1186"/>
      <c r="DG1949" s="1186"/>
      <c r="DH1949" s="1186"/>
      <c r="DI1949" s="1186"/>
      <c r="DJ1949" s="1186"/>
      <c r="DK1949" s="1186"/>
      <c r="DL1949" s="1186"/>
      <c r="DM1949" s="1186"/>
      <c r="DN1949" s="1186"/>
      <c r="DO1949" s="1186"/>
      <c r="DP1949" s="1186"/>
      <c r="DQ1949" s="1186"/>
      <c r="DR1949" s="1186"/>
      <c r="DS1949" s="1186"/>
      <c r="DT1949" s="1186"/>
      <c r="DU1949" s="1186"/>
      <c r="DV1949" s="1186"/>
      <c r="DW1949" s="1186"/>
      <c r="DX1949" s="1186"/>
      <c r="DY1949" s="1186"/>
      <c r="DZ1949" s="1186"/>
      <c r="EA1949" s="1186"/>
      <c r="EB1949" s="1186"/>
      <c r="EC1949" s="1186"/>
      <c r="ED1949" s="1186"/>
      <c r="EE1949" s="1186"/>
      <c r="EF1949" s="1186"/>
      <c r="EG1949" s="1186"/>
      <c r="EH1949" s="1186"/>
      <c r="EI1949" s="1186"/>
      <c r="EJ1949" s="1186"/>
      <c r="EK1949" s="1186"/>
      <c r="EL1949" s="1186"/>
      <c r="EM1949" s="1186"/>
      <c r="EN1949" s="1186"/>
      <c r="EO1949" s="1186"/>
      <c r="EP1949" s="1186"/>
      <c r="EQ1949" s="1186"/>
      <c r="ER1949" s="1186"/>
      <c r="ES1949" s="1186"/>
      <c r="ET1949" s="1186"/>
      <c r="EU1949" s="1186"/>
      <c r="EV1949" s="1186"/>
      <c r="EW1949" s="1186"/>
      <c r="EX1949" s="1186"/>
      <c r="EY1949" s="1186"/>
      <c r="EZ1949" s="1186"/>
      <c r="FA1949" s="1186"/>
      <c r="FB1949" s="1186"/>
      <c r="FC1949" s="1186"/>
      <c r="FD1949" s="1186"/>
      <c r="FE1949" s="1186"/>
      <c r="FF1949" s="1186"/>
      <c r="FG1949" s="1186"/>
      <c r="FH1949" s="1186"/>
      <c r="FI1949" s="1186"/>
      <c r="FJ1949" s="1186"/>
      <c r="FK1949" s="1186"/>
      <c r="FL1949" s="1186"/>
      <c r="FM1949" s="1186"/>
      <c r="FN1949" s="1186"/>
      <c r="FO1949" s="1186"/>
      <c r="FP1949" s="1186"/>
      <c r="FQ1949" s="1186"/>
      <c r="FR1949" s="1186"/>
      <c r="FS1949" s="1186"/>
      <c r="FT1949" s="1186"/>
      <c r="FU1949" s="1186"/>
      <c r="FV1949" s="1186"/>
      <c r="FW1949" s="1186"/>
      <c r="FX1949" s="1186"/>
      <c r="FY1949" s="1186"/>
      <c r="FZ1949" s="1186"/>
      <c r="GA1949" s="1186"/>
      <c r="GB1949" s="1186"/>
      <c r="GC1949" s="1186"/>
      <c r="GD1949" s="1186"/>
      <c r="GE1949" s="1186"/>
      <c r="GF1949" s="1186"/>
      <c r="GG1949" s="1186"/>
      <c r="GH1949" s="1186"/>
      <c r="GI1949" s="1186"/>
      <c r="GJ1949" s="1186"/>
      <c r="GK1949" s="1186"/>
      <c r="GL1949" s="1186"/>
      <c r="GM1949" s="1186"/>
      <c r="GN1949" s="1186"/>
      <c r="GO1949" s="1186"/>
      <c r="GP1949" s="1186"/>
      <c r="GQ1949" s="1186"/>
      <c r="GR1949" s="1186"/>
      <c r="GS1949" s="1186"/>
      <c r="GT1949" s="1186"/>
      <c r="GU1949" s="1186"/>
      <c r="GV1949" s="1186"/>
      <c r="GW1949" s="1186"/>
      <c r="GX1949" s="1186"/>
      <c r="GY1949" s="1186"/>
      <c r="GZ1949" s="1186"/>
      <c r="HA1949" s="1186"/>
      <c r="HB1949" s="1186"/>
      <c r="HC1949" s="1186"/>
      <c r="HD1949" s="1186"/>
      <c r="HE1949" s="1186"/>
      <c r="HF1949" s="1186"/>
      <c r="HG1949" s="1186"/>
      <c r="HH1949" s="1186"/>
      <c r="HI1949" s="1186"/>
      <c r="HJ1949" s="1186"/>
      <c r="HK1949" s="1186"/>
      <c r="HL1949" s="1186"/>
      <c r="HM1949" s="1186"/>
      <c r="HN1949" s="1186"/>
      <c r="HO1949" s="1186"/>
      <c r="HP1949" s="1186"/>
      <c r="HQ1949" s="1186"/>
      <c r="HR1949" s="1186"/>
      <c r="HS1949" s="1186"/>
      <c r="HT1949" s="1186"/>
      <c r="HU1949" s="1186"/>
      <c r="HV1949" s="1186"/>
      <c r="HW1949" s="1186"/>
      <c r="HX1949" s="1186"/>
      <c r="HY1949" s="1186"/>
      <c r="HZ1949" s="1186"/>
      <c r="IA1949" s="1186"/>
      <c r="IB1949" s="1186"/>
    </row>
    <row r="1950" spans="1:236" s="1185" customFormat="1">
      <c r="A1950" s="1540"/>
      <c r="B1950" s="1541"/>
      <c r="C1950" s="1542"/>
      <c r="D1950" s="1543"/>
      <c r="E1950" s="1186"/>
      <c r="F1950" s="1544"/>
      <c r="G1950" s="1604"/>
      <c r="H1950" s="1604"/>
      <c r="I1950" s="1186"/>
      <c r="J1950" s="1186"/>
      <c r="K1950" s="1186"/>
      <c r="L1950" s="1186"/>
      <c r="M1950" s="1186"/>
      <c r="N1950" s="1186"/>
      <c r="O1950" s="1186"/>
      <c r="P1950" s="1186"/>
      <c r="Q1950" s="1186"/>
      <c r="R1950" s="1186"/>
      <c r="S1950" s="1186"/>
      <c r="T1950" s="1186"/>
      <c r="U1950" s="1186"/>
      <c r="V1950" s="1186"/>
      <c r="W1950" s="1186"/>
      <c r="X1950" s="1186"/>
      <c r="Y1950" s="1186"/>
      <c r="Z1950" s="1186"/>
      <c r="AA1950" s="1186"/>
      <c r="AB1950" s="1186"/>
      <c r="AC1950" s="1186"/>
      <c r="AD1950" s="1186"/>
      <c r="AE1950" s="1186"/>
      <c r="AF1950" s="1186"/>
      <c r="AG1950" s="1186"/>
      <c r="AH1950" s="1186"/>
      <c r="AI1950" s="1186"/>
      <c r="AJ1950" s="1186"/>
      <c r="AK1950" s="1186"/>
      <c r="AL1950" s="1186"/>
      <c r="AM1950" s="1186"/>
      <c r="AN1950" s="1186"/>
      <c r="AO1950" s="1186"/>
      <c r="AP1950" s="1186"/>
      <c r="AQ1950" s="1186"/>
      <c r="AR1950" s="1186"/>
      <c r="AS1950" s="1186"/>
      <c r="AT1950" s="1186"/>
      <c r="AU1950" s="1186"/>
      <c r="AV1950" s="1186"/>
      <c r="AW1950" s="1186"/>
      <c r="AX1950" s="1186"/>
      <c r="AY1950" s="1186"/>
      <c r="AZ1950" s="1186"/>
      <c r="BA1950" s="1186"/>
      <c r="BB1950" s="1186"/>
      <c r="BC1950" s="1186"/>
      <c r="BD1950" s="1186"/>
      <c r="BE1950" s="1186"/>
      <c r="BF1950" s="1186"/>
      <c r="BG1950" s="1186"/>
      <c r="BH1950" s="1186"/>
      <c r="BI1950" s="1186"/>
      <c r="BJ1950" s="1186"/>
      <c r="BK1950" s="1186"/>
      <c r="BL1950" s="1186"/>
      <c r="BM1950" s="1186"/>
      <c r="BN1950" s="1186"/>
      <c r="BO1950" s="1186"/>
      <c r="BP1950" s="1186"/>
      <c r="BQ1950" s="1186"/>
      <c r="BR1950" s="1186"/>
      <c r="BS1950" s="1186"/>
      <c r="BT1950" s="1186"/>
      <c r="BU1950" s="1186"/>
      <c r="BV1950" s="1186"/>
      <c r="BW1950" s="1186"/>
      <c r="BX1950" s="1186"/>
      <c r="BY1950" s="1186"/>
      <c r="BZ1950" s="1186"/>
      <c r="CA1950" s="1186"/>
      <c r="CB1950" s="1186"/>
      <c r="CC1950" s="1186"/>
      <c r="CD1950" s="1186"/>
      <c r="CE1950" s="1186"/>
      <c r="CF1950" s="1186"/>
      <c r="CG1950" s="1186"/>
      <c r="CH1950" s="1186"/>
      <c r="CI1950" s="1186"/>
      <c r="CJ1950" s="1186"/>
      <c r="CK1950" s="1186"/>
      <c r="CL1950" s="1186"/>
      <c r="CM1950" s="1186"/>
      <c r="CN1950" s="1186"/>
      <c r="CO1950" s="1186"/>
      <c r="CP1950" s="1186"/>
      <c r="CQ1950" s="1186"/>
      <c r="CR1950" s="1186"/>
      <c r="CS1950" s="1186"/>
      <c r="CT1950" s="1186"/>
      <c r="CU1950" s="1186"/>
      <c r="CV1950" s="1186"/>
      <c r="CW1950" s="1186"/>
      <c r="CX1950" s="1186"/>
      <c r="CY1950" s="1186"/>
      <c r="CZ1950" s="1186"/>
      <c r="DA1950" s="1186"/>
      <c r="DB1950" s="1186"/>
      <c r="DC1950" s="1186"/>
      <c r="DD1950" s="1186"/>
      <c r="DE1950" s="1186"/>
      <c r="DF1950" s="1186"/>
      <c r="DG1950" s="1186"/>
      <c r="DH1950" s="1186"/>
      <c r="DI1950" s="1186"/>
      <c r="DJ1950" s="1186"/>
      <c r="DK1950" s="1186"/>
      <c r="DL1950" s="1186"/>
      <c r="DM1950" s="1186"/>
      <c r="DN1950" s="1186"/>
      <c r="DO1950" s="1186"/>
      <c r="DP1950" s="1186"/>
      <c r="DQ1950" s="1186"/>
      <c r="DR1950" s="1186"/>
      <c r="DS1950" s="1186"/>
      <c r="DT1950" s="1186"/>
      <c r="DU1950" s="1186"/>
      <c r="DV1950" s="1186"/>
      <c r="DW1950" s="1186"/>
      <c r="DX1950" s="1186"/>
      <c r="DY1950" s="1186"/>
      <c r="DZ1950" s="1186"/>
      <c r="EA1950" s="1186"/>
      <c r="EB1950" s="1186"/>
      <c r="EC1950" s="1186"/>
      <c r="ED1950" s="1186"/>
      <c r="EE1950" s="1186"/>
      <c r="EF1950" s="1186"/>
      <c r="EG1950" s="1186"/>
      <c r="EH1950" s="1186"/>
      <c r="EI1950" s="1186"/>
      <c r="EJ1950" s="1186"/>
      <c r="EK1950" s="1186"/>
      <c r="EL1950" s="1186"/>
      <c r="EM1950" s="1186"/>
      <c r="EN1950" s="1186"/>
      <c r="EO1950" s="1186"/>
      <c r="EP1950" s="1186"/>
      <c r="EQ1950" s="1186"/>
      <c r="ER1950" s="1186"/>
      <c r="ES1950" s="1186"/>
      <c r="ET1950" s="1186"/>
      <c r="EU1950" s="1186"/>
      <c r="EV1950" s="1186"/>
      <c r="EW1950" s="1186"/>
      <c r="EX1950" s="1186"/>
      <c r="EY1950" s="1186"/>
      <c r="EZ1950" s="1186"/>
      <c r="FA1950" s="1186"/>
      <c r="FB1950" s="1186"/>
      <c r="FC1950" s="1186"/>
      <c r="FD1950" s="1186"/>
      <c r="FE1950" s="1186"/>
      <c r="FF1950" s="1186"/>
      <c r="FG1950" s="1186"/>
      <c r="FH1950" s="1186"/>
      <c r="FI1950" s="1186"/>
      <c r="FJ1950" s="1186"/>
      <c r="FK1950" s="1186"/>
      <c r="FL1950" s="1186"/>
      <c r="FM1950" s="1186"/>
      <c r="FN1950" s="1186"/>
      <c r="FO1950" s="1186"/>
      <c r="FP1950" s="1186"/>
      <c r="FQ1950" s="1186"/>
      <c r="FR1950" s="1186"/>
      <c r="FS1950" s="1186"/>
      <c r="FT1950" s="1186"/>
      <c r="FU1950" s="1186"/>
      <c r="FV1950" s="1186"/>
      <c r="FW1950" s="1186"/>
      <c r="FX1950" s="1186"/>
      <c r="FY1950" s="1186"/>
      <c r="FZ1950" s="1186"/>
      <c r="GA1950" s="1186"/>
      <c r="GB1950" s="1186"/>
      <c r="GC1950" s="1186"/>
      <c r="GD1950" s="1186"/>
      <c r="GE1950" s="1186"/>
      <c r="GF1950" s="1186"/>
      <c r="GG1950" s="1186"/>
      <c r="GH1950" s="1186"/>
      <c r="GI1950" s="1186"/>
      <c r="GJ1950" s="1186"/>
      <c r="GK1950" s="1186"/>
      <c r="GL1950" s="1186"/>
      <c r="GM1950" s="1186"/>
      <c r="GN1950" s="1186"/>
      <c r="GO1950" s="1186"/>
      <c r="GP1950" s="1186"/>
      <c r="GQ1950" s="1186"/>
      <c r="GR1950" s="1186"/>
      <c r="GS1950" s="1186"/>
      <c r="GT1950" s="1186"/>
      <c r="GU1950" s="1186"/>
      <c r="GV1950" s="1186"/>
      <c r="GW1950" s="1186"/>
      <c r="GX1950" s="1186"/>
      <c r="GY1950" s="1186"/>
      <c r="GZ1950" s="1186"/>
      <c r="HA1950" s="1186"/>
      <c r="HB1950" s="1186"/>
      <c r="HC1950" s="1186"/>
      <c r="HD1950" s="1186"/>
      <c r="HE1950" s="1186"/>
      <c r="HF1950" s="1186"/>
      <c r="HG1950" s="1186"/>
      <c r="HH1950" s="1186"/>
      <c r="HI1950" s="1186"/>
      <c r="HJ1950" s="1186"/>
      <c r="HK1950" s="1186"/>
      <c r="HL1950" s="1186"/>
      <c r="HM1950" s="1186"/>
      <c r="HN1950" s="1186"/>
      <c r="HO1950" s="1186"/>
      <c r="HP1950" s="1186"/>
      <c r="HQ1950" s="1186"/>
      <c r="HR1950" s="1186"/>
      <c r="HS1950" s="1186"/>
      <c r="HT1950" s="1186"/>
      <c r="HU1950" s="1186"/>
      <c r="HV1950" s="1186"/>
      <c r="HW1950" s="1186"/>
      <c r="HX1950" s="1186"/>
      <c r="HY1950" s="1186"/>
      <c r="HZ1950" s="1186"/>
      <c r="IA1950" s="1186"/>
      <c r="IB1950" s="1186"/>
    </row>
    <row r="1951" spans="1:236" s="1185" customFormat="1">
      <c r="A1951" s="1540"/>
      <c r="B1951" s="1541"/>
      <c r="C1951" s="1542"/>
      <c r="D1951" s="1543"/>
      <c r="E1951" s="1186"/>
      <c r="F1951" s="1544"/>
      <c r="G1951" s="1604"/>
      <c r="H1951" s="1604"/>
      <c r="I1951" s="1186"/>
      <c r="J1951" s="1186"/>
      <c r="K1951" s="1186"/>
      <c r="L1951" s="1186"/>
      <c r="M1951" s="1186"/>
      <c r="N1951" s="1186"/>
      <c r="O1951" s="1186"/>
      <c r="P1951" s="1186"/>
      <c r="Q1951" s="1186"/>
      <c r="R1951" s="1186"/>
      <c r="S1951" s="1186"/>
      <c r="T1951" s="1186"/>
      <c r="U1951" s="1186"/>
      <c r="V1951" s="1186"/>
      <c r="W1951" s="1186"/>
      <c r="X1951" s="1186"/>
      <c r="Y1951" s="1186"/>
      <c r="Z1951" s="1186"/>
      <c r="AA1951" s="1186"/>
      <c r="AB1951" s="1186"/>
      <c r="AC1951" s="1186"/>
      <c r="AD1951" s="1186"/>
      <c r="AE1951" s="1186"/>
      <c r="AF1951" s="1186"/>
      <c r="AG1951" s="1186"/>
      <c r="AH1951" s="1186"/>
      <c r="AI1951" s="1186"/>
      <c r="AJ1951" s="1186"/>
      <c r="AK1951" s="1186"/>
      <c r="AL1951" s="1186"/>
      <c r="AM1951" s="1186"/>
      <c r="AN1951" s="1186"/>
      <c r="AO1951" s="1186"/>
      <c r="AP1951" s="1186"/>
      <c r="AQ1951" s="1186"/>
      <c r="AR1951" s="1186"/>
      <c r="AS1951" s="1186"/>
      <c r="AT1951" s="1186"/>
      <c r="AU1951" s="1186"/>
      <c r="AV1951" s="1186"/>
      <c r="AW1951" s="1186"/>
      <c r="AX1951" s="1186"/>
      <c r="AY1951" s="1186"/>
      <c r="AZ1951" s="1186"/>
      <c r="BA1951" s="1186"/>
      <c r="BB1951" s="1186"/>
      <c r="BC1951" s="1186"/>
      <c r="BD1951" s="1186"/>
      <c r="BE1951" s="1186"/>
      <c r="BF1951" s="1186"/>
      <c r="BG1951" s="1186"/>
      <c r="BH1951" s="1186"/>
      <c r="BI1951" s="1186"/>
      <c r="BJ1951" s="1186"/>
      <c r="BK1951" s="1186"/>
      <c r="BL1951" s="1186"/>
      <c r="BM1951" s="1186"/>
      <c r="BN1951" s="1186"/>
      <c r="BO1951" s="1186"/>
      <c r="BP1951" s="1186"/>
      <c r="BQ1951" s="1186"/>
      <c r="BR1951" s="1186"/>
      <c r="BS1951" s="1186"/>
      <c r="BT1951" s="1186"/>
      <c r="BU1951" s="1186"/>
      <c r="BV1951" s="1186"/>
      <c r="BW1951" s="1186"/>
      <c r="BX1951" s="1186"/>
      <c r="BY1951" s="1186"/>
      <c r="BZ1951" s="1186"/>
      <c r="CA1951" s="1186"/>
      <c r="CB1951" s="1186"/>
      <c r="CC1951" s="1186"/>
      <c r="CD1951" s="1186"/>
      <c r="CE1951" s="1186"/>
      <c r="CF1951" s="1186"/>
      <c r="CG1951" s="1186"/>
      <c r="CH1951" s="1186"/>
      <c r="CI1951" s="1186"/>
      <c r="CJ1951" s="1186"/>
      <c r="CK1951" s="1186"/>
      <c r="CL1951" s="1186"/>
      <c r="CM1951" s="1186"/>
      <c r="CN1951" s="1186"/>
      <c r="CO1951" s="1186"/>
      <c r="CP1951" s="1186"/>
      <c r="CQ1951" s="1186"/>
      <c r="CR1951" s="1186"/>
      <c r="CS1951" s="1186"/>
      <c r="CT1951" s="1186"/>
      <c r="CU1951" s="1186"/>
      <c r="CV1951" s="1186"/>
      <c r="CW1951" s="1186"/>
      <c r="CX1951" s="1186"/>
      <c r="CY1951" s="1186"/>
      <c r="CZ1951" s="1186"/>
      <c r="DA1951" s="1186"/>
      <c r="DB1951" s="1186"/>
      <c r="DC1951" s="1186"/>
      <c r="DD1951" s="1186"/>
      <c r="DE1951" s="1186"/>
      <c r="DF1951" s="1186"/>
      <c r="DG1951" s="1186"/>
      <c r="DH1951" s="1186"/>
      <c r="DI1951" s="1186"/>
      <c r="DJ1951" s="1186"/>
      <c r="DK1951" s="1186"/>
      <c r="DL1951" s="1186"/>
      <c r="DM1951" s="1186"/>
      <c r="DN1951" s="1186"/>
      <c r="DO1951" s="1186"/>
      <c r="DP1951" s="1186"/>
      <c r="DQ1951" s="1186"/>
      <c r="DR1951" s="1186"/>
      <c r="DS1951" s="1186"/>
      <c r="DT1951" s="1186"/>
      <c r="DU1951" s="1186"/>
      <c r="DV1951" s="1186"/>
      <c r="DW1951" s="1186"/>
      <c r="DX1951" s="1186"/>
      <c r="DY1951" s="1186"/>
      <c r="DZ1951" s="1186"/>
      <c r="EA1951" s="1186"/>
      <c r="EB1951" s="1186"/>
      <c r="EC1951" s="1186"/>
      <c r="ED1951" s="1186"/>
      <c r="EE1951" s="1186"/>
      <c r="EF1951" s="1186"/>
      <c r="EG1951" s="1186"/>
      <c r="EH1951" s="1186"/>
      <c r="EI1951" s="1186"/>
      <c r="EJ1951" s="1186"/>
      <c r="EK1951" s="1186"/>
      <c r="EL1951" s="1186"/>
      <c r="EM1951" s="1186"/>
      <c r="EN1951" s="1186"/>
      <c r="EO1951" s="1186"/>
      <c r="EP1951" s="1186"/>
      <c r="EQ1951" s="1186"/>
      <c r="ER1951" s="1186"/>
      <c r="ES1951" s="1186"/>
      <c r="ET1951" s="1186"/>
      <c r="EU1951" s="1186"/>
      <c r="EV1951" s="1186"/>
      <c r="EW1951" s="1186"/>
      <c r="EX1951" s="1186"/>
      <c r="EY1951" s="1186"/>
      <c r="EZ1951" s="1186"/>
      <c r="FA1951" s="1186"/>
      <c r="FB1951" s="1186"/>
      <c r="FC1951" s="1186"/>
      <c r="FD1951" s="1186"/>
      <c r="FE1951" s="1186"/>
      <c r="FF1951" s="1186"/>
      <c r="FG1951" s="1186"/>
      <c r="FH1951" s="1186"/>
      <c r="FI1951" s="1186"/>
      <c r="FJ1951" s="1186"/>
      <c r="FK1951" s="1186"/>
      <c r="FL1951" s="1186"/>
      <c r="FM1951" s="1186"/>
      <c r="FN1951" s="1186"/>
      <c r="FO1951" s="1186"/>
      <c r="FP1951" s="1186"/>
      <c r="FQ1951" s="1186"/>
      <c r="FR1951" s="1186"/>
      <c r="FS1951" s="1186"/>
      <c r="FT1951" s="1186"/>
      <c r="FU1951" s="1186"/>
      <c r="FV1951" s="1186"/>
      <c r="FW1951" s="1186"/>
      <c r="FX1951" s="1186"/>
      <c r="FY1951" s="1186"/>
      <c r="FZ1951" s="1186"/>
      <c r="GA1951" s="1186"/>
      <c r="GB1951" s="1186"/>
      <c r="GC1951" s="1186"/>
      <c r="GD1951" s="1186"/>
      <c r="GE1951" s="1186"/>
      <c r="GF1951" s="1186"/>
      <c r="GG1951" s="1186"/>
      <c r="GH1951" s="1186"/>
      <c r="GI1951" s="1186"/>
      <c r="GJ1951" s="1186"/>
      <c r="GK1951" s="1186"/>
      <c r="GL1951" s="1186"/>
      <c r="GM1951" s="1186"/>
      <c r="GN1951" s="1186"/>
      <c r="GO1951" s="1186"/>
      <c r="GP1951" s="1186"/>
      <c r="GQ1951" s="1186"/>
      <c r="GR1951" s="1186"/>
      <c r="GS1951" s="1186"/>
      <c r="GT1951" s="1186"/>
      <c r="GU1951" s="1186"/>
      <c r="GV1951" s="1186"/>
      <c r="GW1951" s="1186"/>
      <c r="GX1951" s="1186"/>
      <c r="GY1951" s="1186"/>
      <c r="GZ1951" s="1186"/>
      <c r="HA1951" s="1186"/>
      <c r="HB1951" s="1186"/>
      <c r="HC1951" s="1186"/>
      <c r="HD1951" s="1186"/>
      <c r="HE1951" s="1186"/>
      <c r="HF1951" s="1186"/>
      <c r="HG1951" s="1186"/>
      <c r="HH1951" s="1186"/>
      <c r="HI1951" s="1186"/>
      <c r="HJ1951" s="1186"/>
      <c r="HK1951" s="1186"/>
      <c r="HL1951" s="1186"/>
      <c r="HM1951" s="1186"/>
      <c r="HN1951" s="1186"/>
      <c r="HO1951" s="1186"/>
      <c r="HP1951" s="1186"/>
      <c r="HQ1951" s="1186"/>
      <c r="HR1951" s="1186"/>
      <c r="HS1951" s="1186"/>
      <c r="HT1951" s="1186"/>
      <c r="HU1951" s="1186"/>
      <c r="HV1951" s="1186"/>
      <c r="HW1951" s="1186"/>
      <c r="HX1951" s="1186"/>
      <c r="HY1951" s="1186"/>
      <c r="HZ1951" s="1186"/>
      <c r="IA1951" s="1186"/>
      <c r="IB1951" s="1186"/>
    </row>
    <row r="1952" spans="1:236" s="1185" customFormat="1">
      <c r="A1952" s="1540"/>
      <c r="B1952" s="1541"/>
      <c r="C1952" s="1542"/>
      <c r="D1952" s="1543"/>
      <c r="E1952" s="1186"/>
      <c r="F1952" s="1544"/>
      <c r="G1952" s="1604"/>
      <c r="H1952" s="1604"/>
      <c r="I1952" s="1186"/>
      <c r="J1952" s="1186"/>
      <c r="K1952" s="1186"/>
      <c r="L1952" s="1186"/>
      <c r="M1952" s="1186"/>
      <c r="N1952" s="1186"/>
      <c r="O1952" s="1186"/>
      <c r="P1952" s="1186"/>
      <c r="Q1952" s="1186"/>
      <c r="R1952" s="1186"/>
      <c r="S1952" s="1186"/>
      <c r="T1952" s="1186"/>
      <c r="U1952" s="1186"/>
      <c r="V1952" s="1186"/>
      <c r="W1952" s="1186"/>
      <c r="X1952" s="1186"/>
      <c r="Y1952" s="1186"/>
      <c r="Z1952" s="1186"/>
      <c r="AA1952" s="1186"/>
      <c r="AB1952" s="1186"/>
      <c r="AC1952" s="1186"/>
      <c r="AD1952" s="1186"/>
      <c r="AE1952" s="1186"/>
      <c r="AF1952" s="1186"/>
      <c r="AG1952" s="1186"/>
      <c r="AH1952" s="1186"/>
      <c r="AI1952" s="1186"/>
      <c r="AJ1952" s="1186"/>
      <c r="AK1952" s="1186"/>
      <c r="AL1952" s="1186"/>
      <c r="AM1952" s="1186"/>
      <c r="AN1952" s="1186"/>
      <c r="AO1952" s="1186"/>
      <c r="AP1952" s="1186"/>
      <c r="AQ1952" s="1186"/>
      <c r="AR1952" s="1186"/>
      <c r="AS1952" s="1186"/>
      <c r="AT1952" s="1186"/>
      <c r="AU1952" s="1186"/>
      <c r="AV1952" s="1186"/>
      <c r="AW1952" s="1186"/>
      <c r="AX1952" s="1186"/>
      <c r="AY1952" s="1186"/>
      <c r="AZ1952" s="1186"/>
      <c r="BA1952" s="1186"/>
      <c r="BB1952" s="1186"/>
      <c r="BC1952" s="1186"/>
      <c r="BD1952" s="1186"/>
      <c r="BE1952" s="1186"/>
      <c r="BF1952" s="1186"/>
      <c r="BG1952" s="1186"/>
      <c r="BH1952" s="1186"/>
      <c r="BI1952" s="1186"/>
      <c r="BJ1952" s="1186"/>
      <c r="BK1952" s="1186"/>
      <c r="BL1952" s="1186"/>
      <c r="BM1952" s="1186"/>
      <c r="BN1952" s="1186"/>
      <c r="BO1952" s="1186"/>
      <c r="BP1952" s="1186"/>
      <c r="BQ1952" s="1186"/>
      <c r="BR1952" s="1186"/>
      <c r="BS1952" s="1186"/>
      <c r="BT1952" s="1186"/>
      <c r="BU1952" s="1186"/>
      <c r="BV1952" s="1186"/>
      <c r="BW1952" s="1186"/>
      <c r="BX1952" s="1186"/>
      <c r="BY1952" s="1186"/>
      <c r="BZ1952" s="1186"/>
      <c r="CA1952" s="1186"/>
      <c r="CB1952" s="1186"/>
      <c r="CC1952" s="1186"/>
      <c r="CD1952" s="1186"/>
      <c r="CE1952" s="1186"/>
      <c r="CF1952" s="1186"/>
      <c r="CG1952" s="1186"/>
      <c r="CH1952" s="1186"/>
      <c r="CI1952" s="1186"/>
      <c r="CJ1952" s="1186"/>
      <c r="CK1952" s="1186"/>
      <c r="CL1952" s="1186"/>
      <c r="CM1952" s="1186"/>
      <c r="CN1952" s="1186"/>
      <c r="CO1952" s="1186"/>
      <c r="CP1952" s="1186"/>
      <c r="CQ1952" s="1186"/>
      <c r="CR1952" s="1186"/>
      <c r="CS1952" s="1186"/>
      <c r="CT1952" s="1186"/>
      <c r="CU1952" s="1186"/>
      <c r="CV1952" s="1186"/>
      <c r="CW1952" s="1186"/>
      <c r="CX1952" s="1186"/>
      <c r="CY1952" s="1186"/>
      <c r="CZ1952" s="1186"/>
      <c r="DA1952" s="1186"/>
      <c r="DB1952" s="1186"/>
      <c r="DC1952" s="1186"/>
      <c r="DD1952" s="1186"/>
      <c r="DE1952" s="1186"/>
      <c r="DF1952" s="1186"/>
      <c r="DG1952" s="1186"/>
      <c r="DH1952" s="1186"/>
      <c r="DI1952" s="1186"/>
      <c r="DJ1952" s="1186"/>
      <c r="DK1952" s="1186"/>
      <c r="DL1952" s="1186"/>
      <c r="DM1952" s="1186"/>
      <c r="DN1952" s="1186"/>
      <c r="DO1952" s="1186"/>
      <c r="DP1952" s="1186"/>
      <c r="DQ1952" s="1186"/>
      <c r="DR1952" s="1186"/>
      <c r="DS1952" s="1186"/>
      <c r="DT1952" s="1186"/>
      <c r="DU1952" s="1186"/>
      <c r="DV1952" s="1186"/>
      <c r="DW1952" s="1186"/>
      <c r="DX1952" s="1186"/>
      <c r="DY1952" s="1186"/>
      <c r="DZ1952" s="1186"/>
      <c r="EA1952" s="1186"/>
      <c r="EB1952" s="1186"/>
      <c r="EC1952" s="1186"/>
      <c r="ED1952" s="1186"/>
      <c r="EE1952" s="1186"/>
      <c r="EF1952" s="1186"/>
      <c r="EG1952" s="1186"/>
      <c r="EH1952" s="1186"/>
      <c r="EI1952" s="1186"/>
      <c r="EJ1952" s="1186"/>
      <c r="EK1952" s="1186"/>
      <c r="EL1952" s="1186"/>
      <c r="EM1952" s="1186"/>
      <c r="EN1952" s="1186"/>
      <c r="EO1952" s="1186"/>
      <c r="EP1952" s="1186"/>
      <c r="EQ1952" s="1186"/>
      <c r="ER1952" s="1186"/>
      <c r="ES1952" s="1186"/>
      <c r="ET1952" s="1186"/>
      <c r="EU1952" s="1186"/>
      <c r="EV1952" s="1186"/>
      <c r="EW1952" s="1186"/>
      <c r="EX1952" s="1186"/>
      <c r="EY1952" s="1186"/>
      <c r="EZ1952" s="1186"/>
      <c r="FA1952" s="1186"/>
      <c r="FB1952" s="1186"/>
      <c r="FC1952" s="1186"/>
      <c r="FD1952" s="1186"/>
      <c r="FE1952" s="1186"/>
      <c r="FF1952" s="1186"/>
      <c r="FG1952" s="1186"/>
      <c r="FH1952" s="1186"/>
      <c r="FI1952" s="1186"/>
      <c r="FJ1952" s="1186"/>
      <c r="FK1952" s="1186"/>
      <c r="FL1952" s="1186"/>
      <c r="FM1952" s="1186"/>
      <c r="FN1952" s="1186"/>
      <c r="FO1952" s="1186"/>
      <c r="FP1952" s="1186"/>
      <c r="FQ1952" s="1186"/>
      <c r="FR1952" s="1186"/>
      <c r="FS1952" s="1186"/>
      <c r="FT1952" s="1186"/>
      <c r="FU1952" s="1186"/>
      <c r="FV1952" s="1186"/>
      <c r="FW1952" s="1186"/>
      <c r="FX1952" s="1186"/>
      <c r="FY1952" s="1186"/>
      <c r="FZ1952" s="1186"/>
      <c r="GA1952" s="1186"/>
      <c r="GB1952" s="1186"/>
      <c r="GC1952" s="1186"/>
      <c r="GD1952" s="1186"/>
      <c r="GE1952" s="1186"/>
      <c r="GF1952" s="1186"/>
      <c r="GG1952" s="1186"/>
      <c r="GH1952" s="1186"/>
      <c r="GI1952" s="1186"/>
      <c r="GJ1952" s="1186"/>
      <c r="GK1952" s="1186"/>
      <c r="GL1952" s="1186"/>
      <c r="GM1952" s="1186"/>
      <c r="GN1952" s="1186"/>
      <c r="GO1952" s="1186"/>
      <c r="GP1952" s="1186"/>
      <c r="GQ1952" s="1186"/>
      <c r="GR1952" s="1186"/>
      <c r="GS1952" s="1186"/>
      <c r="GT1952" s="1186"/>
      <c r="GU1952" s="1186"/>
      <c r="GV1952" s="1186"/>
      <c r="GW1952" s="1186"/>
      <c r="GX1952" s="1186"/>
      <c r="GY1952" s="1186"/>
      <c r="GZ1952" s="1186"/>
      <c r="HA1952" s="1186"/>
      <c r="HB1952" s="1186"/>
      <c r="HC1952" s="1186"/>
      <c r="HD1952" s="1186"/>
      <c r="HE1952" s="1186"/>
      <c r="HF1952" s="1186"/>
      <c r="HG1952" s="1186"/>
      <c r="HH1952" s="1186"/>
      <c r="HI1952" s="1186"/>
      <c r="HJ1952" s="1186"/>
      <c r="HK1952" s="1186"/>
      <c r="HL1952" s="1186"/>
      <c r="HM1952" s="1186"/>
      <c r="HN1952" s="1186"/>
      <c r="HO1952" s="1186"/>
      <c r="HP1952" s="1186"/>
      <c r="HQ1952" s="1186"/>
      <c r="HR1952" s="1186"/>
      <c r="HS1952" s="1186"/>
      <c r="HT1952" s="1186"/>
      <c r="HU1952" s="1186"/>
      <c r="HV1952" s="1186"/>
      <c r="HW1952" s="1186"/>
      <c r="HX1952" s="1186"/>
      <c r="HY1952" s="1186"/>
      <c r="HZ1952" s="1186"/>
      <c r="IA1952" s="1186"/>
      <c r="IB1952" s="1186"/>
    </row>
    <row r="1953" spans="1:236" s="1185" customFormat="1">
      <c r="A1953" s="1540"/>
      <c r="B1953" s="1541"/>
      <c r="C1953" s="1542"/>
      <c r="D1953" s="1543"/>
      <c r="E1953" s="1186"/>
      <c r="F1953" s="1544"/>
      <c r="G1953" s="1604"/>
      <c r="H1953" s="1604"/>
      <c r="I1953" s="1186"/>
      <c r="J1953" s="1186"/>
      <c r="K1953" s="1186"/>
      <c r="L1953" s="1186"/>
      <c r="M1953" s="1186"/>
      <c r="N1953" s="1186"/>
      <c r="O1953" s="1186"/>
      <c r="P1953" s="1186"/>
      <c r="Q1953" s="1186"/>
      <c r="R1953" s="1186"/>
      <c r="S1953" s="1186"/>
      <c r="T1953" s="1186"/>
      <c r="U1953" s="1186"/>
      <c r="V1953" s="1186"/>
      <c r="W1953" s="1186"/>
      <c r="X1953" s="1186"/>
      <c r="Y1953" s="1186"/>
      <c r="Z1953" s="1186"/>
      <c r="AA1953" s="1186"/>
      <c r="AB1953" s="1186"/>
      <c r="AC1953" s="1186"/>
      <c r="AD1953" s="1186"/>
      <c r="AE1953" s="1186"/>
      <c r="AF1953" s="1186"/>
      <c r="AG1953" s="1186"/>
      <c r="AH1953" s="1186"/>
      <c r="AI1953" s="1186"/>
      <c r="AJ1953" s="1186"/>
      <c r="AK1953" s="1186"/>
      <c r="AL1953" s="1186"/>
      <c r="AM1953" s="1186"/>
      <c r="AN1953" s="1186"/>
      <c r="AO1953" s="1186"/>
      <c r="AP1953" s="1186"/>
      <c r="AQ1953" s="1186"/>
      <c r="AR1953" s="1186"/>
      <c r="AS1953" s="1186"/>
      <c r="AT1953" s="1186"/>
      <c r="AU1953" s="1186"/>
      <c r="AV1953" s="1186"/>
      <c r="AW1953" s="1186"/>
      <c r="AX1953" s="1186"/>
      <c r="AY1953" s="1186"/>
      <c r="AZ1953" s="1186"/>
      <c r="BA1953" s="1186"/>
      <c r="BB1953" s="1186"/>
      <c r="BC1953" s="1186"/>
      <c r="BD1953" s="1186"/>
      <c r="BE1953" s="1186"/>
      <c r="BF1953" s="1186"/>
      <c r="BG1953" s="1186"/>
      <c r="BH1953" s="1186"/>
      <c r="BI1953" s="1186"/>
      <c r="BJ1953" s="1186"/>
      <c r="BK1953" s="1186"/>
      <c r="BL1953" s="1186"/>
      <c r="BM1953" s="1186"/>
      <c r="BN1953" s="1186"/>
      <c r="BO1953" s="1186"/>
      <c r="BP1953" s="1186"/>
      <c r="BQ1953" s="1186"/>
      <c r="BR1953" s="1186"/>
      <c r="BS1953" s="1186"/>
      <c r="BT1953" s="1186"/>
      <c r="BU1953" s="1186"/>
      <c r="BV1953" s="1186"/>
      <c r="BW1953" s="1186"/>
      <c r="BX1953" s="1186"/>
      <c r="BY1953" s="1186"/>
      <c r="BZ1953" s="1186"/>
      <c r="CA1953" s="1186"/>
      <c r="CB1953" s="1186"/>
      <c r="CC1953" s="1186"/>
      <c r="CD1953" s="1186"/>
      <c r="CE1953" s="1186"/>
      <c r="CF1953" s="1186"/>
      <c r="CG1953" s="1186"/>
      <c r="CH1953" s="1186"/>
      <c r="CI1953" s="1186"/>
      <c r="CJ1953" s="1186"/>
      <c r="CK1953" s="1186"/>
      <c r="CL1953" s="1186"/>
      <c r="CM1953" s="1186"/>
      <c r="CN1953" s="1186"/>
      <c r="CO1953" s="1186"/>
      <c r="CP1953" s="1186"/>
      <c r="CQ1953" s="1186"/>
      <c r="CR1953" s="1186"/>
      <c r="CS1953" s="1186"/>
      <c r="CT1953" s="1186"/>
      <c r="CU1953" s="1186"/>
      <c r="CV1953" s="1186"/>
      <c r="CW1953" s="1186"/>
      <c r="CX1953" s="1186"/>
      <c r="CY1953" s="1186"/>
      <c r="CZ1953" s="1186"/>
      <c r="DA1953" s="1186"/>
      <c r="DB1953" s="1186"/>
      <c r="DC1953" s="1186"/>
      <c r="DD1953" s="1186"/>
      <c r="DE1953" s="1186"/>
      <c r="DF1953" s="1186"/>
      <c r="DG1953" s="1186"/>
      <c r="DH1953" s="1186"/>
      <c r="DI1953" s="1186"/>
      <c r="DJ1953" s="1186"/>
      <c r="DK1953" s="1186"/>
      <c r="DL1953" s="1186"/>
      <c r="DM1953" s="1186"/>
      <c r="DN1953" s="1186"/>
      <c r="DO1953" s="1186"/>
      <c r="DP1953" s="1186"/>
      <c r="DQ1953" s="1186"/>
      <c r="DR1953" s="1186"/>
      <c r="DS1953" s="1186"/>
      <c r="DT1953" s="1186"/>
      <c r="DU1953" s="1186"/>
      <c r="DV1953" s="1186"/>
      <c r="DW1953" s="1186"/>
      <c r="DX1953" s="1186"/>
      <c r="DY1953" s="1186"/>
      <c r="DZ1953" s="1186"/>
      <c r="EA1953" s="1186"/>
      <c r="EB1953" s="1186"/>
      <c r="EC1953" s="1186"/>
      <c r="ED1953" s="1186"/>
      <c r="EE1953" s="1186"/>
      <c r="EF1953" s="1186"/>
      <c r="EG1953" s="1186"/>
      <c r="EH1953" s="1186"/>
      <c r="EI1953" s="1186"/>
      <c r="EJ1953" s="1186"/>
      <c r="EK1953" s="1186"/>
      <c r="EL1953" s="1186"/>
      <c r="EM1953" s="1186"/>
      <c r="EN1953" s="1186"/>
      <c r="EO1953" s="1186"/>
      <c r="EP1953" s="1186"/>
      <c r="EQ1953" s="1186"/>
      <c r="ER1953" s="1186"/>
      <c r="ES1953" s="1186"/>
      <c r="ET1953" s="1186"/>
      <c r="EU1953" s="1186"/>
      <c r="EV1953" s="1186"/>
      <c r="EW1953" s="1186"/>
      <c r="EX1953" s="1186"/>
      <c r="EY1953" s="1186"/>
      <c r="EZ1953" s="1186"/>
      <c r="FA1953" s="1186"/>
      <c r="FB1953" s="1186"/>
      <c r="FC1953" s="1186"/>
      <c r="FD1953" s="1186"/>
      <c r="FE1953" s="1186"/>
      <c r="FF1953" s="1186"/>
      <c r="FG1953" s="1186"/>
      <c r="FH1953" s="1186"/>
      <c r="FI1953" s="1186"/>
      <c r="FJ1953" s="1186"/>
      <c r="FK1953" s="1186"/>
      <c r="FL1953" s="1186"/>
      <c r="FM1953" s="1186"/>
      <c r="FN1953" s="1186"/>
      <c r="FO1953" s="1186"/>
      <c r="FP1953" s="1186"/>
      <c r="FQ1953" s="1186"/>
      <c r="FR1953" s="1186"/>
      <c r="FS1953" s="1186"/>
      <c r="FT1953" s="1186"/>
      <c r="FU1953" s="1186"/>
      <c r="FV1953" s="1186"/>
      <c r="FW1953" s="1186"/>
      <c r="FX1953" s="1186"/>
      <c r="FY1953" s="1186"/>
      <c r="FZ1953" s="1186"/>
      <c r="GA1953" s="1186"/>
      <c r="GB1953" s="1186"/>
      <c r="GC1953" s="1186"/>
      <c r="GD1953" s="1186"/>
      <c r="GE1953" s="1186"/>
      <c r="GF1953" s="1186"/>
      <c r="GG1953" s="1186"/>
      <c r="GH1953" s="1186"/>
      <c r="GI1953" s="1186"/>
      <c r="GJ1953" s="1186"/>
      <c r="GK1953" s="1186"/>
      <c r="GL1953" s="1186"/>
      <c r="GM1953" s="1186"/>
      <c r="GN1953" s="1186"/>
      <c r="GO1953" s="1186"/>
      <c r="GP1953" s="1186"/>
      <c r="GQ1953" s="1186"/>
      <c r="GR1953" s="1186"/>
      <c r="GS1953" s="1186"/>
      <c r="GT1953" s="1186"/>
      <c r="GU1953" s="1186"/>
      <c r="GV1953" s="1186"/>
      <c r="GW1953" s="1186"/>
      <c r="GX1953" s="1186"/>
      <c r="GY1953" s="1186"/>
      <c r="GZ1953" s="1186"/>
      <c r="HA1953" s="1186"/>
      <c r="HB1953" s="1186"/>
      <c r="HC1953" s="1186"/>
      <c r="HD1953" s="1186"/>
      <c r="HE1953" s="1186"/>
      <c r="HF1953" s="1186"/>
      <c r="HG1953" s="1186"/>
      <c r="HH1953" s="1186"/>
      <c r="HI1953" s="1186"/>
      <c r="HJ1953" s="1186"/>
      <c r="HK1953" s="1186"/>
      <c r="HL1953" s="1186"/>
      <c r="HM1953" s="1186"/>
      <c r="HN1953" s="1186"/>
      <c r="HO1953" s="1186"/>
      <c r="HP1953" s="1186"/>
      <c r="HQ1953" s="1186"/>
      <c r="HR1953" s="1186"/>
      <c r="HS1953" s="1186"/>
      <c r="HT1953" s="1186"/>
      <c r="HU1953" s="1186"/>
      <c r="HV1953" s="1186"/>
      <c r="HW1953" s="1186"/>
      <c r="HX1953" s="1186"/>
      <c r="HY1953" s="1186"/>
      <c r="HZ1953" s="1186"/>
      <c r="IA1953" s="1186"/>
      <c r="IB1953" s="1186"/>
    </row>
    <row r="1954" spans="1:236" s="1185" customFormat="1">
      <c r="A1954" s="1540"/>
      <c r="B1954" s="1541"/>
      <c r="C1954" s="1542"/>
      <c r="D1954" s="1543"/>
      <c r="E1954" s="1186"/>
      <c r="F1954" s="1544"/>
      <c r="G1954" s="1604"/>
      <c r="H1954" s="1604"/>
      <c r="I1954" s="1186"/>
      <c r="J1954" s="1186"/>
      <c r="K1954" s="1186"/>
      <c r="L1954" s="1186"/>
      <c r="M1954" s="1186"/>
      <c r="N1954" s="1186"/>
      <c r="O1954" s="1186"/>
      <c r="P1954" s="1186"/>
      <c r="Q1954" s="1186"/>
      <c r="R1954" s="1186"/>
      <c r="S1954" s="1186"/>
      <c r="T1954" s="1186"/>
      <c r="U1954" s="1186"/>
      <c r="V1954" s="1186"/>
      <c r="W1954" s="1186"/>
      <c r="X1954" s="1186"/>
      <c r="Y1954" s="1186"/>
      <c r="Z1954" s="1186"/>
      <c r="AA1954" s="1186"/>
      <c r="AB1954" s="1186"/>
      <c r="AC1954" s="1186"/>
      <c r="AD1954" s="1186"/>
      <c r="AE1954" s="1186"/>
      <c r="AF1954" s="1186"/>
      <c r="AG1954" s="1186"/>
      <c r="AH1954" s="1186"/>
      <c r="AI1954" s="1186"/>
      <c r="AJ1954" s="1186"/>
      <c r="AK1954" s="1186"/>
      <c r="AL1954" s="1186"/>
      <c r="AM1954" s="1186"/>
      <c r="AN1954" s="1186"/>
      <c r="AO1954" s="1186"/>
      <c r="AP1954" s="1186"/>
      <c r="AQ1954" s="1186"/>
      <c r="AR1954" s="1186"/>
      <c r="AS1954" s="1186"/>
      <c r="AT1954" s="1186"/>
      <c r="AU1954" s="1186"/>
      <c r="AV1954" s="1186"/>
      <c r="AW1954" s="1186"/>
      <c r="AX1954" s="1186"/>
      <c r="AY1954" s="1186"/>
      <c r="AZ1954" s="1186"/>
      <c r="BA1954" s="1186"/>
      <c r="BB1954" s="1186"/>
      <c r="BC1954" s="1186"/>
      <c r="BD1954" s="1186"/>
      <c r="BE1954" s="1186"/>
      <c r="BF1954" s="1186"/>
      <c r="BG1954" s="1186"/>
      <c r="BH1954" s="1186"/>
      <c r="BI1954" s="1186"/>
      <c r="BJ1954" s="1186"/>
      <c r="BK1954" s="1186"/>
      <c r="BL1954" s="1186"/>
      <c r="BM1954" s="1186"/>
      <c r="BN1954" s="1186"/>
      <c r="BO1954" s="1186"/>
      <c r="BP1954" s="1186"/>
      <c r="BQ1954" s="1186"/>
      <c r="BR1954" s="1186"/>
      <c r="BS1954" s="1186"/>
      <c r="BT1954" s="1186"/>
      <c r="BU1954" s="1186"/>
      <c r="BV1954" s="1186"/>
      <c r="BW1954" s="1186"/>
      <c r="BX1954" s="1186"/>
      <c r="BY1954" s="1186"/>
      <c r="BZ1954" s="1186"/>
      <c r="CA1954" s="1186"/>
      <c r="CB1954" s="1186"/>
      <c r="CC1954" s="1186"/>
      <c r="CD1954" s="1186"/>
      <c r="CE1954" s="1186"/>
      <c r="CF1954" s="1186"/>
      <c r="CG1954" s="1186"/>
      <c r="CH1954" s="1186"/>
      <c r="CI1954" s="1186"/>
      <c r="CJ1954" s="1186"/>
      <c r="CK1954" s="1186"/>
      <c r="CL1954" s="1186"/>
      <c r="CM1954" s="1186"/>
      <c r="CN1954" s="1186"/>
      <c r="CO1954" s="1186"/>
      <c r="CP1954" s="1186"/>
      <c r="CQ1954" s="1186"/>
      <c r="CR1954" s="1186"/>
      <c r="CS1954" s="1186"/>
      <c r="CT1954" s="1186"/>
      <c r="CU1954" s="1186"/>
      <c r="CV1954" s="1186"/>
      <c r="CW1954" s="1186"/>
      <c r="CX1954" s="1186"/>
      <c r="CY1954" s="1186"/>
      <c r="CZ1954" s="1186"/>
      <c r="DA1954" s="1186"/>
      <c r="DB1954" s="1186"/>
      <c r="DC1954" s="1186"/>
      <c r="DD1954" s="1186"/>
      <c r="DE1954" s="1186"/>
      <c r="DF1954" s="1186"/>
      <c r="DG1954" s="1186"/>
      <c r="DH1954" s="1186"/>
      <c r="DI1954" s="1186"/>
      <c r="DJ1954" s="1186"/>
      <c r="DK1954" s="1186"/>
      <c r="DL1954" s="1186"/>
      <c r="DM1954" s="1186"/>
      <c r="DN1954" s="1186"/>
      <c r="DO1954" s="1186"/>
      <c r="DP1954" s="1186"/>
      <c r="DQ1954" s="1186"/>
      <c r="DR1954" s="1186"/>
      <c r="DS1954" s="1186"/>
      <c r="DT1954" s="1186"/>
      <c r="DU1954" s="1186"/>
      <c r="DV1954" s="1186"/>
      <c r="DW1954" s="1186"/>
      <c r="DX1954" s="1186"/>
      <c r="DY1954" s="1186"/>
      <c r="DZ1954" s="1186"/>
      <c r="EA1954" s="1186"/>
      <c r="EB1954" s="1186"/>
      <c r="EC1954" s="1186"/>
      <c r="ED1954" s="1186"/>
      <c r="EE1954" s="1186"/>
      <c r="EF1954" s="1186"/>
      <c r="EG1954" s="1186"/>
      <c r="EH1954" s="1186"/>
      <c r="EI1954" s="1186"/>
      <c r="EJ1954" s="1186"/>
      <c r="EK1954" s="1186"/>
      <c r="EL1954" s="1186"/>
      <c r="EM1954" s="1186"/>
      <c r="EN1954" s="1186"/>
      <c r="EO1954" s="1186"/>
      <c r="EP1954" s="1186"/>
      <c r="EQ1954" s="1186"/>
      <c r="ER1954" s="1186"/>
      <c r="ES1954" s="1186"/>
      <c r="ET1954" s="1186"/>
      <c r="EU1954" s="1186"/>
      <c r="EV1954" s="1186"/>
      <c r="EW1954" s="1186"/>
      <c r="EX1954" s="1186"/>
      <c r="EY1954" s="1186"/>
      <c r="EZ1954" s="1186"/>
      <c r="FA1954" s="1186"/>
      <c r="FB1954" s="1186"/>
      <c r="FC1954" s="1186"/>
      <c r="FD1954" s="1186"/>
      <c r="FE1954" s="1186"/>
      <c r="FF1954" s="1186"/>
      <c r="FG1954" s="1186"/>
      <c r="FH1954" s="1186"/>
      <c r="FI1954" s="1186"/>
      <c r="FJ1954" s="1186"/>
      <c r="FK1954" s="1186"/>
      <c r="FL1954" s="1186"/>
      <c r="FM1954" s="1186"/>
      <c r="FN1954" s="1186"/>
      <c r="FO1954" s="1186"/>
      <c r="FP1954" s="1186"/>
      <c r="FQ1954" s="1186"/>
      <c r="FR1954" s="1186"/>
      <c r="FS1954" s="1186"/>
      <c r="FT1954" s="1186"/>
      <c r="FU1954" s="1186"/>
      <c r="FV1954" s="1186"/>
      <c r="FW1954" s="1186"/>
      <c r="FX1954" s="1186"/>
      <c r="FY1954" s="1186"/>
      <c r="FZ1954" s="1186"/>
      <c r="GA1954" s="1186"/>
      <c r="GB1954" s="1186"/>
      <c r="GC1954" s="1186"/>
      <c r="GD1954" s="1186"/>
      <c r="GE1954" s="1186"/>
      <c r="GF1954" s="1186"/>
      <c r="GG1954" s="1186"/>
      <c r="GH1954" s="1186"/>
      <c r="GI1954" s="1186"/>
      <c r="GJ1954" s="1186"/>
      <c r="GK1954" s="1186"/>
      <c r="GL1954" s="1186"/>
      <c r="GM1954" s="1186"/>
      <c r="GN1954" s="1186"/>
      <c r="GO1954" s="1186"/>
      <c r="GP1954" s="1186"/>
      <c r="GQ1954" s="1186"/>
      <c r="GR1954" s="1186"/>
      <c r="GS1954" s="1186"/>
      <c r="GT1954" s="1186"/>
      <c r="GU1954" s="1186"/>
      <c r="GV1954" s="1186"/>
      <c r="GW1954" s="1186"/>
      <c r="GX1954" s="1186"/>
      <c r="GY1954" s="1186"/>
      <c r="GZ1954" s="1186"/>
      <c r="HA1954" s="1186"/>
      <c r="HB1954" s="1186"/>
      <c r="HC1954" s="1186"/>
      <c r="HD1954" s="1186"/>
      <c r="HE1954" s="1186"/>
      <c r="HF1954" s="1186"/>
      <c r="HG1954" s="1186"/>
      <c r="HH1954" s="1186"/>
      <c r="HI1954" s="1186"/>
      <c r="HJ1954" s="1186"/>
      <c r="HK1954" s="1186"/>
      <c r="HL1954" s="1186"/>
      <c r="HM1954" s="1186"/>
      <c r="HN1954" s="1186"/>
      <c r="HO1954" s="1186"/>
      <c r="HP1954" s="1186"/>
      <c r="HQ1954" s="1186"/>
      <c r="HR1954" s="1186"/>
      <c r="HS1954" s="1186"/>
      <c r="HT1954" s="1186"/>
      <c r="HU1954" s="1186"/>
      <c r="HV1954" s="1186"/>
      <c r="HW1954" s="1186"/>
      <c r="HX1954" s="1186"/>
      <c r="HY1954" s="1186"/>
      <c r="HZ1954" s="1186"/>
      <c r="IA1954" s="1186"/>
      <c r="IB1954" s="1186"/>
    </row>
    <row r="1955" spans="1:236" s="1185" customFormat="1">
      <c r="A1955" s="1540"/>
      <c r="B1955" s="1541"/>
      <c r="C1955" s="1542"/>
      <c r="D1955" s="1543"/>
      <c r="E1955" s="1186"/>
      <c r="F1955" s="1544"/>
      <c r="G1955" s="1604"/>
      <c r="H1955" s="1604"/>
      <c r="I1955" s="1186"/>
      <c r="J1955" s="1186"/>
      <c r="K1955" s="1186"/>
      <c r="L1955" s="1186"/>
      <c r="M1955" s="1186"/>
      <c r="N1955" s="1186"/>
      <c r="O1955" s="1186"/>
      <c r="P1955" s="1186"/>
      <c r="Q1955" s="1186"/>
      <c r="R1955" s="1186"/>
      <c r="S1955" s="1186"/>
      <c r="T1955" s="1186"/>
      <c r="U1955" s="1186"/>
      <c r="V1955" s="1186"/>
      <c r="W1955" s="1186"/>
      <c r="X1955" s="1186"/>
      <c r="Y1955" s="1186"/>
      <c r="Z1955" s="1186"/>
      <c r="AA1955" s="1186"/>
      <c r="AB1955" s="1186"/>
      <c r="AC1955" s="1186"/>
      <c r="AD1955" s="1186"/>
      <c r="AE1955" s="1186"/>
      <c r="AF1955" s="1186"/>
      <c r="AG1955" s="1186"/>
      <c r="AH1955" s="1186"/>
      <c r="AI1955" s="1186"/>
      <c r="AJ1955" s="1186"/>
      <c r="AK1955" s="1186"/>
      <c r="AL1955" s="1186"/>
      <c r="AM1955" s="1186"/>
      <c r="AN1955" s="1186"/>
      <c r="AO1955" s="1186"/>
      <c r="AP1955" s="1186"/>
      <c r="AQ1955" s="1186"/>
      <c r="AR1955" s="1186"/>
      <c r="AS1955" s="1186"/>
      <c r="AT1955" s="1186"/>
      <c r="AU1955" s="1186"/>
      <c r="AV1955" s="1186"/>
      <c r="AW1955" s="1186"/>
      <c r="AX1955" s="1186"/>
      <c r="AY1955" s="1186"/>
      <c r="AZ1955" s="1186"/>
      <c r="BA1955" s="1186"/>
      <c r="BB1955" s="1186"/>
      <c r="BC1955" s="1186"/>
      <c r="BD1955" s="1186"/>
      <c r="BE1955" s="1186"/>
      <c r="BF1955" s="1186"/>
      <c r="BG1955" s="1186"/>
      <c r="BH1955" s="1186"/>
      <c r="BI1955" s="1186"/>
      <c r="BJ1955" s="1186"/>
      <c r="BK1955" s="1186"/>
      <c r="BL1955" s="1186"/>
      <c r="BM1955" s="1186"/>
      <c r="BN1955" s="1186"/>
      <c r="BO1955" s="1186"/>
      <c r="BP1955" s="1186"/>
      <c r="BQ1955" s="1186"/>
      <c r="BR1955" s="1186"/>
      <c r="BS1955" s="1186"/>
      <c r="BT1955" s="1186"/>
      <c r="BU1955" s="1186"/>
      <c r="BV1955" s="1186"/>
      <c r="BW1955" s="1186"/>
      <c r="BX1955" s="1186"/>
      <c r="BY1955" s="1186"/>
      <c r="BZ1955" s="1186"/>
      <c r="CA1955" s="1186"/>
      <c r="CB1955" s="1186"/>
      <c r="CC1955" s="1186"/>
      <c r="CD1955" s="1186"/>
      <c r="CE1955" s="1186"/>
      <c r="CF1955" s="1186"/>
      <c r="CG1955" s="1186"/>
      <c r="CH1955" s="1186"/>
      <c r="CI1955" s="1186"/>
      <c r="CJ1955" s="1186"/>
      <c r="CK1955" s="1186"/>
      <c r="CL1955" s="1186"/>
      <c r="CM1955" s="1186"/>
      <c r="CN1955" s="1186"/>
      <c r="CO1955" s="1186"/>
      <c r="CP1955" s="1186"/>
      <c r="CQ1955" s="1186"/>
      <c r="CR1955" s="1186"/>
      <c r="CS1955" s="1186"/>
      <c r="CT1955" s="1186"/>
      <c r="CU1955" s="1186"/>
      <c r="CV1955" s="1186"/>
      <c r="CW1955" s="1186"/>
      <c r="CX1955" s="1186"/>
      <c r="CY1955" s="1186"/>
      <c r="CZ1955" s="1186"/>
      <c r="DA1955" s="1186"/>
      <c r="DB1955" s="1186"/>
      <c r="DC1955" s="1186"/>
      <c r="DD1955" s="1186"/>
      <c r="DE1955" s="1186"/>
      <c r="DF1955" s="1186"/>
      <c r="DG1955" s="1186"/>
      <c r="DH1955" s="1186"/>
      <c r="DI1955" s="1186"/>
      <c r="DJ1955" s="1186"/>
      <c r="DK1955" s="1186"/>
      <c r="DL1955" s="1186"/>
      <c r="DM1955" s="1186"/>
      <c r="DN1955" s="1186"/>
      <c r="DO1955" s="1186"/>
      <c r="DP1955" s="1186"/>
      <c r="DQ1955" s="1186"/>
      <c r="DR1955" s="1186"/>
      <c r="DS1955" s="1186"/>
      <c r="DT1955" s="1186"/>
      <c r="DU1955" s="1186"/>
      <c r="DV1955" s="1186"/>
      <c r="DW1955" s="1186"/>
      <c r="DX1955" s="1186"/>
      <c r="DY1955" s="1186"/>
      <c r="DZ1955" s="1186"/>
      <c r="EA1955" s="1186"/>
      <c r="EB1955" s="1186"/>
      <c r="EC1955" s="1186"/>
      <c r="ED1955" s="1186"/>
      <c r="EE1955" s="1186"/>
      <c r="EF1955" s="1186"/>
      <c r="EG1955" s="1186"/>
      <c r="EH1955" s="1186"/>
      <c r="EI1955" s="1186"/>
      <c r="EJ1955" s="1186"/>
      <c r="EK1955" s="1186"/>
      <c r="EL1955" s="1186"/>
      <c r="EM1955" s="1186"/>
      <c r="EN1955" s="1186"/>
      <c r="EO1955" s="1186"/>
      <c r="EP1955" s="1186"/>
      <c r="EQ1955" s="1186"/>
      <c r="ER1955" s="1186"/>
      <c r="ES1955" s="1186"/>
      <c r="ET1955" s="1186"/>
      <c r="EU1955" s="1186"/>
      <c r="EV1955" s="1186"/>
      <c r="EW1955" s="1186"/>
      <c r="EX1955" s="1186"/>
      <c r="EY1955" s="1186"/>
      <c r="EZ1955" s="1186"/>
      <c r="FA1955" s="1186"/>
      <c r="FB1955" s="1186"/>
      <c r="FC1955" s="1186"/>
      <c r="FD1955" s="1186"/>
      <c r="FE1955" s="1186"/>
      <c r="FF1955" s="1186"/>
      <c r="FG1955" s="1186"/>
      <c r="FH1955" s="1186"/>
      <c r="FI1955" s="1186"/>
      <c r="FJ1955" s="1186"/>
      <c r="FK1955" s="1186"/>
      <c r="FL1955" s="1186"/>
      <c r="FM1955" s="1186"/>
      <c r="FN1955" s="1186"/>
      <c r="FO1955" s="1186"/>
      <c r="FP1955" s="1186"/>
      <c r="FQ1955" s="1186"/>
      <c r="FR1955" s="1186"/>
      <c r="FS1955" s="1186"/>
      <c r="FT1955" s="1186"/>
      <c r="FU1955" s="1186"/>
      <c r="FV1955" s="1186"/>
      <c r="FW1955" s="1186"/>
      <c r="FX1955" s="1186"/>
      <c r="FY1955" s="1186"/>
      <c r="FZ1955" s="1186"/>
      <c r="GA1955" s="1186"/>
      <c r="GB1955" s="1186"/>
      <c r="GC1955" s="1186"/>
      <c r="GD1955" s="1186"/>
      <c r="GE1955" s="1186"/>
      <c r="GF1955" s="1186"/>
      <c r="GG1955" s="1186"/>
      <c r="GH1955" s="1186"/>
      <c r="GI1955" s="1186"/>
      <c r="GJ1955" s="1186"/>
      <c r="GK1955" s="1186"/>
      <c r="GL1955" s="1186"/>
      <c r="GM1955" s="1186"/>
      <c r="GN1955" s="1186"/>
      <c r="GO1955" s="1186"/>
      <c r="GP1955" s="1186"/>
      <c r="GQ1955" s="1186"/>
      <c r="GR1955" s="1186"/>
      <c r="GS1955" s="1186"/>
      <c r="GT1955" s="1186"/>
      <c r="GU1955" s="1186"/>
      <c r="GV1955" s="1186"/>
      <c r="GW1955" s="1186"/>
      <c r="GX1955" s="1186"/>
      <c r="GY1955" s="1186"/>
      <c r="GZ1955" s="1186"/>
      <c r="HA1955" s="1186"/>
      <c r="HB1955" s="1186"/>
      <c r="HC1955" s="1186"/>
      <c r="HD1955" s="1186"/>
      <c r="HE1955" s="1186"/>
      <c r="HF1955" s="1186"/>
      <c r="HG1955" s="1186"/>
      <c r="HH1955" s="1186"/>
      <c r="HI1955" s="1186"/>
      <c r="HJ1955" s="1186"/>
      <c r="HK1955" s="1186"/>
      <c r="HL1955" s="1186"/>
      <c r="HM1955" s="1186"/>
      <c r="HN1955" s="1186"/>
      <c r="HO1955" s="1186"/>
      <c r="HP1955" s="1186"/>
      <c r="HQ1955" s="1186"/>
      <c r="HR1955" s="1186"/>
      <c r="HS1955" s="1186"/>
      <c r="HT1955" s="1186"/>
      <c r="HU1955" s="1186"/>
      <c r="HV1955" s="1186"/>
      <c r="HW1955" s="1186"/>
      <c r="HX1955" s="1186"/>
      <c r="HY1955" s="1186"/>
      <c r="HZ1955" s="1186"/>
      <c r="IA1955" s="1186"/>
      <c r="IB1955" s="1186"/>
    </row>
    <row r="1956" spans="1:236" s="1185" customFormat="1">
      <c r="A1956" s="1540"/>
      <c r="B1956" s="1541"/>
      <c r="C1956" s="1542"/>
      <c r="D1956" s="1543"/>
      <c r="E1956" s="1186"/>
      <c r="F1956" s="1544"/>
      <c r="G1956" s="1604"/>
      <c r="H1956" s="1604"/>
      <c r="I1956" s="1186"/>
      <c r="J1956" s="1186"/>
      <c r="K1956" s="1186"/>
      <c r="L1956" s="1186"/>
      <c r="M1956" s="1186"/>
      <c r="N1956" s="1186"/>
      <c r="O1956" s="1186"/>
      <c r="P1956" s="1186"/>
      <c r="Q1956" s="1186"/>
      <c r="R1956" s="1186"/>
      <c r="S1956" s="1186"/>
      <c r="T1956" s="1186"/>
      <c r="U1956" s="1186"/>
      <c r="V1956" s="1186"/>
      <c r="W1956" s="1186"/>
      <c r="X1956" s="1186"/>
      <c r="Y1956" s="1186"/>
      <c r="Z1956" s="1186"/>
      <c r="AA1956" s="1186"/>
      <c r="AB1956" s="1186"/>
      <c r="AC1956" s="1186"/>
      <c r="AD1956" s="1186"/>
      <c r="AE1956" s="1186"/>
      <c r="AF1956" s="1186"/>
      <c r="AG1956" s="1186"/>
      <c r="AH1956" s="1186"/>
      <c r="AI1956" s="1186"/>
      <c r="AJ1956" s="1186"/>
      <c r="AK1956" s="1186"/>
      <c r="AL1956" s="1186"/>
      <c r="AM1956" s="1186"/>
      <c r="AN1956" s="1186"/>
      <c r="AO1956" s="1186"/>
      <c r="AP1956" s="1186"/>
      <c r="AQ1956" s="1186"/>
      <c r="AR1956" s="1186"/>
      <c r="AS1956" s="1186"/>
      <c r="AT1956" s="1186"/>
      <c r="AU1956" s="1186"/>
      <c r="AV1956" s="1186"/>
      <c r="AW1956" s="1186"/>
      <c r="AX1956" s="1186"/>
      <c r="AY1956" s="1186"/>
      <c r="AZ1956" s="1186"/>
      <c r="BA1956" s="1186"/>
      <c r="BB1956" s="1186"/>
      <c r="BC1956" s="1186"/>
      <c r="BD1956" s="1186"/>
      <c r="BE1956" s="1186"/>
      <c r="BF1956" s="1186"/>
      <c r="BG1956" s="1186"/>
      <c r="BH1956" s="1186"/>
      <c r="BI1956" s="1186"/>
      <c r="BJ1956" s="1186"/>
      <c r="BK1956" s="1186"/>
      <c r="BL1956" s="1186"/>
      <c r="BM1956" s="1186"/>
      <c r="BN1956" s="1186"/>
      <c r="BO1956" s="1186"/>
      <c r="BP1956" s="1186"/>
      <c r="BQ1956" s="1186"/>
      <c r="BR1956" s="1186"/>
      <c r="BS1956" s="1186"/>
      <c r="BT1956" s="1186"/>
      <c r="BU1956" s="1186"/>
      <c r="BV1956" s="1186"/>
      <c r="BW1956" s="1186"/>
      <c r="BX1956" s="1186"/>
      <c r="BY1956" s="1186"/>
      <c r="BZ1956" s="1186"/>
      <c r="CA1956" s="1186"/>
      <c r="CB1956" s="1186"/>
      <c r="CC1956" s="1186"/>
      <c r="CD1956" s="1186"/>
      <c r="CE1956" s="1186"/>
      <c r="CF1956" s="1186"/>
      <c r="CG1956" s="1186"/>
      <c r="CH1956" s="1186"/>
      <c r="CI1956" s="1186"/>
      <c r="CJ1956" s="1186"/>
      <c r="CK1956" s="1186"/>
      <c r="CL1956" s="1186"/>
      <c r="CM1956" s="1186"/>
      <c r="CN1956" s="1186"/>
      <c r="CO1956" s="1186"/>
      <c r="CP1956" s="1186"/>
      <c r="CQ1956" s="1186"/>
      <c r="CR1956" s="1186"/>
      <c r="CS1956" s="1186"/>
      <c r="CT1956" s="1186"/>
      <c r="CU1956" s="1186"/>
      <c r="CV1956" s="1186"/>
      <c r="CW1956" s="1186"/>
      <c r="CX1956" s="1186"/>
      <c r="CY1956" s="1186"/>
      <c r="CZ1956" s="1186"/>
      <c r="DA1956" s="1186"/>
      <c r="DB1956" s="1186"/>
      <c r="DC1956" s="1186"/>
      <c r="DD1956" s="1186"/>
      <c r="DE1956" s="1186"/>
      <c r="DF1956" s="1186"/>
      <c r="DG1956" s="1186"/>
      <c r="DH1956" s="1186"/>
      <c r="DI1956" s="1186"/>
      <c r="DJ1956" s="1186"/>
      <c r="DK1956" s="1186"/>
      <c r="DL1956" s="1186"/>
      <c r="DM1956" s="1186"/>
      <c r="DN1956" s="1186"/>
      <c r="DO1956" s="1186"/>
      <c r="DP1956" s="1186"/>
      <c r="DQ1956" s="1186"/>
      <c r="DR1956" s="1186"/>
      <c r="DS1956" s="1186"/>
      <c r="DT1956" s="1186"/>
      <c r="DU1956" s="1186"/>
      <c r="DV1956" s="1186"/>
      <c r="DW1956" s="1186"/>
      <c r="DX1956" s="1186"/>
      <c r="DY1956" s="1186"/>
      <c r="DZ1956" s="1186"/>
      <c r="EA1956" s="1186"/>
      <c r="EB1956" s="1186"/>
      <c r="EC1956" s="1186"/>
      <c r="ED1956" s="1186"/>
      <c r="EE1956" s="1186"/>
      <c r="EF1956" s="1186"/>
      <c r="EG1956" s="1186"/>
      <c r="EH1956" s="1186"/>
      <c r="EI1956" s="1186"/>
      <c r="EJ1956" s="1186"/>
      <c r="EK1956" s="1186"/>
      <c r="EL1956" s="1186"/>
      <c r="EM1956" s="1186"/>
      <c r="EN1956" s="1186"/>
      <c r="EO1956" s="1186"/>
      <c r="EP1956" s="1186"/>
      <c r="EQ1956" s="1186"/>
      <c r="ER1956" s="1186"/>
      <c r="ES1956" s="1186"/>
      <c r="ET1956" s="1186"/>
      <c r="EU1956" s="1186"/>
      <c r="EV1956" s="1186"/>
      <c r="EW1956" s="1186"/>
      <c r="EX1956" s="1186"/>
      <c r="EY1956" s="1186"/>
      <c r="EZ1956" s="1186"/>
      <c r="FA1956" s="1186"/>
      <c r="FB1956" s="1186"/>
      <c r="FC1956" s="1186"/>
      <c r="FD1956" s="1186"/>
      <c r="FE1956" s="1186"/>
      <c r="FF1956" s="1186"/>
      <c r="FG1956" s="1186"/>
      <c r="FH1956" s="1186"/>
      <c r="FI1956" s="1186"/>
      <c r="FJ1956" s="1186"/>
      <c r="FK1956" s="1186"/>
      <c r="FL1956" s="1186"/>
      <c r="FM1956" s="1186"/>
      <c r="FN1956" s="1186"/>
      <c r="FO1956" s="1186"/>
      <c r="FP1956" s="1186"/>
      <c r="FQ1956" s="1186"/>
      <c r="FR1956" s="1186"/>
      <c r="FS1956" s="1186"/>
      <c r="FT1956" s="1186"/>
      <c r="FU1956" s="1186"/>
      <c r="FV1956" s="1186"/>
      <c r="FW1956" s="1186"/>
      <c r="FX1956" s="1186"/>
      <c r="FY1956" s="1186"/>
      <c r="FZ1956" s="1186"/>
      <c r="GA1956" s="1186"/>
      <c r="GB1956" s="1186"/>
      <c r="GC1956" s="1186"/>
      <c r="GD1956" s="1186"/>
      <c r="GE1956" s="1186"/>
      <c r="GF1956" s="1186"/>
      <c r="GG1956" s="1186"/>
      <c r="GH1956" s="1186"/>
      <c r="GI1956" s="1186"/>
      <c r="GJ1956" s="1186"/>
      <c r="GK1956" s="1186"/>
      <c r="GL1956" s="1186"/>
      <c r="GM1956" s="1186"/>
      <c r="GN1956" s="1186"/>
      <c r="GO1956" s="1186"/>
      <c r="GP1956" s="1186"/>
      <c r="GQ1956" s="1186"/>
      <c r="GR1956" s="1186"/>
      <c r="GS1956" s="1186"/>
      <c r="GT1956" s="1186"/>
      <c r="GU1956" s="1186"/>
      <c r="GV1956" s="1186"/>
      <c r="GW1956" s="1186"/>
      <c r="GX1956" s="1186"/>
      <c r="GY1956" s="1186"/>
      <c r="GZ1956" s="1186"/>
      <c r="HA1956" s="1186"/>
      <c r="HB1956" s="1186"/>
      <c r="HC1956" s="1186"/>
      <c r="HD1956" s="1186"/>
      <c r="HE1956" s="1186"/>
      <c r="HF1956" s="1186"/>
      <c r="HG1956" s="1186"/>
      <c r="HH1956" s="1186"/>
      <c r="HI1956" s="1186"/>
      <c r="HJ1956" s="1186"/>
      <c r="HK1956" s="1186"/>
      <c r="HL1956" s="1186"/>
      <c r="HM1956" s="1186"/>
      <c r="HN1956" s="1186"/>
      <c r="HO1956" s="1186"/>
      <c r="HP1956" s="1186"/>
      <c r="HQ1956" s="1186"/>
      <c r="HR1956" s="1186"/>
      <c r="HS1956" s="1186"/>
      <c r="HT1956" s="1186"/>
      <c r="HU1956" s="1186"/>
      <c r="HV1956" s="1186"/>
      <c r="HW1956" s="1186"/>
      <c r="HX1956" s="1186"/>
      <c r="HY1956" s="1186"/>
      <c r="HZ1956" s="1186"/>
      <c r="IA1956" s="1186"/>
      <c r="IB1956" s="1186"/>
    </row>
    <row r="1957" spans="1:236" s="1185" customFormat="1">
      <c r="A1957" s="1540"/>
      <c r="B1957" s="1541"/>
      <c r="C1957" s="1542"/>
      <c r="D1957" s="1543"/>
      <c r="E1957" s="1186"/>
      <c r="F1957" s="1544"/>
      <c r="G1957" s="1604"/>
      <c r="H1957" s="1604"/>
      <c r="I1957" s="1186"/>
      <c r="J1957" s="1186"/>
      <c r="K1957" s="1186"/>
      <c r="L1957" s="1186"/>
      <c r="M1957" s="1186"/>
      <c r="N1957" s="1186"/>
      <c r="O1957" s="1186"/>
      <c r="P1957" s="1186"/>
      <c r="Q1957" s="1186"/>
      <c r="R1957" s="1186"/>
      <c r="S1957" s="1186"/>
      <c r="T1957" s="1186"/>
      <c r="U1957" s="1186"/>
      <c r="V1957" s="1186"/>
      <c r="W1957" s="1186"/>
      <c r="X1957" s="1186"/>
      <c r="Y1957" s="1186"/>
      <c r="Z1957" s="1186"/>
      <c r="AA1957" s="1186"/>
      <c r="AB1957" s="1186"/>
      <c r="AC1957" s="1186"/>
      <c r="AD1957" s="1186"/>
      <c r="AE1957" s="1186"/>
      <c r="AF1957" s="1186"/>
      <c r="AG1957" s="1186"/>
      <c r="AH1957" s="1186"/>
      <c r="AI1957" s="1186"/>
      <c r="AJ1957" s="1186"/>
      <c r="AK1957" s="1186"/>
      <c r="AL1957" s="1186"/>
      <c r="AM1957" s="1186"/>
      <c r="AN1957" s="1186"/>
      <c r="AO1957" s="1186"/>
      <c r="AP1957" s="1186"/>
      <c r="AQ1957" s="1186"/>
      <c r="AR1957" s="1186"/>
      <c r="AS1957" s="1186"/>
      <c r="AT1957" s="1186"/>
      <c r="AU1957" s="1186"/>
      <c r="AV1957" s="1186"/>
      <c r="AW1957" s="1186"/>
      <c r="AX1957" s="1186"/>
      <c r="AY1957" s="1186"/>
      <c r="AZ1957" s="1186"/>
      <c r="BA1957" s="1186"/>
      <c r="BB1957" s="1186"/>
      <c r="BC1957" s="1186"/>
      <c r="BD1957" s="1186"/>
      <c r="BE1957" s="1186"/>
      <c r="BF1957" s="1186"/>
      <c r="BG1957" s="1186"/>
      <c r="BH1957" s="1186"/>
      <c r="BI1957" s="1186"/>
      <c r="BJ1957" s="1186"/>
      <c r="BK1957" s="1186"/>
      <c r="BL1957" s="1186"/>
      <c r="BM1957" s="1186"/>
      <c r="BN1957" s="1186"/>
      <c r="BO1957" s="1186"/>
      <c r="BP1957" s="1186"/>
      <c r="BQ1957" s="1186"/>
      <c r="BR1957" s="1186"/>
      <c r="BS1957" s="1186"/>
      <c r="BT1957" s="1186"/>
      <c r="BU1957" s="1186"/>
      <c r="BV1957" s="1186"/>
      <c r="BW1957" s="1186"/>
      <c r="BX1957" s="1186"/>
      <c r="BY1957" s="1186"/>
      <c r="BZ1957" s="1186"/>
      <c r="CA1957" s="1186"/>
      <c r="CB1957" s="1186"/>
      <c r="CC1957" s="1186"/>
      <c r="CD1957" s="1186"/>
      <c r="CE1957" s="1186"/>
      <c r="CF1957" s="1186"/>
      <c r="CG1957" s="1186"/>
      <c r="CH1957" s="1186"/>
      <c r="CI1957" s="1186"/>
      <c r="CJ1957" s="1186"/>
      <c r="CK1957" s="1186"/>
      <c r="CL1957" s="1186"/>
      <c r="CM1957" s="1186"/>
      <c r="CN1957" s="1186"/>
      <c r="CO1957" s="1186"/>
      <c r="CP1957" s="1186"/>
      <c r="CQ1957" s="1186"/>
      <c r="CR1957" s="1186"/>
      <c r="CS1957" s="1186"/>
      <c r="CT1957" s="1186"/>
      <c r="CU1957" s="1186"/>
      <c r="CV1957" s="1186"/>
      <c r="CW1957" s="1186"/>
      <c r="CX1957" s="1186"/>
      <c r="CY1957" s="1186"/>
      <c r="CZ1957" s="1186"/>
      <c r="DA1957" s="1186"/>
      <c r="DB1957" s="1186"/>
      <c r="DC1957" s="1186"/>
      <c r="DD1957" s="1186"/>
      <c r="DE1957" s="1186"/>
      <c r="DF1957" s="1186"/>
      <c r="DG1957" s="1186"/>
      <c r="DH1957" s="1186"/>
      <c r="DI1957" s="1186"/>
      <c r="DJ1957" s="1186"/>
      <c r="DK1957" s="1186"/>
      <c r="DL1957" s="1186"/>
      <c r="DM1957" s="1186"/>
      <c r="DN1957" s="1186"/>
      <c r="DO1957" s="1186"/>
      <c r="DP1957" s="1186"/>
      <c r="DQ1957" s="1186"/>
      <c r="DR1957" s="1186"/>
      <c r="DS1957" s="1186"/>
      <c r="DT1957" s="1186"/>
      <c r="DU1957" s="1186"/>
      <c r="DV1957" s="1186"/>
      <c r="DW1957" s="1186"/>
      <c r="DX1957" s="1186"/>
      <c r="DY1957" s="1186"/>
      <c r="DZ1957" s="1186"/>
      <c r="EA1957" s="1186"/>
      <c r="EB1957" s="1186"/>
      <c r="EC1957" s="1186"/>
      <c r="ED1957" s="1186"/>
      <c r="EE1957" s="1186"/>
      <c r="EF1957" s="1186"/>
      <c r="EG1957" s="1186"/>
      <c r="EH1957" s="1186"/>
      <c r="EI1957" s="1186"/>
      <c r="EJ1957" s="1186"/>
      <c r="EK1957" s="1186"/>
      <c r="EL1957" s="1186"/>
      <c r="EM1957" s="1186"/>
      <c r="EN1957" s="1186"/>
      <c r="EO1957" s="1186"/>
      <c r="EP1957" s="1186"/>
      <c r="EQ1957" s="1186"/>
      <c r="ER1957" s="1186"/>
      <c r="ES1957" s="1186"/>
      <c r="ET1957" s="1186"/>
      <c r="EU1957" s="1186"/>
      <c r="EV1957" s="1186"/>
      <c r="EW1957" s="1186"/>
      <c r="EX1957" s="1186"/>
      <c r="EY1957" s="1186"/>
      <c r="EZ1957" s="1186"/>
      <c r="FA1957" s="1186"/>
      <c r="FB1957" s="1186"/>
      <c r="FC1957" s="1186"/>
      <c r="FD1957" s="1186"/>
      <c r="FE1957" s="1186"/>
      <c r="FF1957" s="1186"/>
      <c r="FG1957" s="1186"/>
      <c r="FH1957" s="1186"/>
      <c r="FI1957" s="1186"/>
      <c r="FJ1957" s="1186"/>
      <c r="FK1957" s="1186"/>
      <c r="FL1957" s="1186"/>
      <c r="FM1957" s="1186"/>
      <c r="FN1957" s="1186"/>
      <c r="FO1957" s="1186"/>
      <c r="FP1957" s="1186"/>
      <c r="FQ1957" s="1186"/>
      <c r="FR1957" s="1186"/>
      <c r="FS1957" s="1186"/>
      <c r="FT1957" s="1186"/>
      <c r="FU1957" s="1186"/>
      <c r="FV1957" s="1186"/>
      <c r="FW1957" s="1186"/>
      <c r="FX1957" s="1186"/>
      <c r="FY1957" s="1186"/>
      <c r="FZ1957" s="1186"/>
      <c r="GA1957" s="1186"/>
      <c r="GB1957" s="1186"/>
      <c r="GC1957" s="1186"/>
      <c r="GD1957" s="1186"/>
      <c r="GE1957" s="1186"/>
      <c r="GF1957" s="1186"/>
      <c r="GG1957" s="1186"/>
      <c r="GH1957" s="1186"/>
      <c r="GI1957" s="1186"/>
      <c r="GJ1957" s="1186"/>
      <c r="GK1957" s="1186"/>
      <c r="GL1957" s="1186"/>
      <c r="GM1957" s="1186"/>
      <c r="GN1957" s="1186"/>
      <c r="GO1957" s="1186"/>
      <c r="GP1957" s="1186"/>
      <c r="GQ1957" s="1186"/>
      <c r="GR1957" s="1186"/>
      <c r="GS1957" s="1186"/>
      <c r="GT1957" s="1186"/>
      <c r="GU1957" s="1186"/>
      <c r="GV1957" s="1186"/>
      <c r="GW1957" s="1186"/>
      <c r="GX1957" s="1186"/>
      <c r="GY1957" s="1186"/>
      <c r="GZ1957" s="1186"/>
      <c r="HA1957" s="1186"/>
      <c r="HB1957" s="1186"/>
      <c r="HC1957" s="1186"/>
      <c r="HD1957" s="1186"/>
      <c r="HE1957" s="1186"/>
      <c r="HF1957" s="1186"/>
      <c r="HG1957" s="1186"/>
      <c r="HH1957" s="1186"/>
      <c r="HI1957" s="1186"/>
      <c r="HJ1957" s="1186"/>
      <c r="HK1957" s="1186"/>
      <c r="HL1957" s="1186"/>
      <c r="HM1957" s="1186"/>
      <c r="HN1957" s="1186"/>
      <c r="HO1957" s="1186"/>
      <c r="HP1957" s="1186"/>
      <c r="HQ1957" s="1186"/>
      <c r="HR1957" s="1186"/>
      <c r="HS1957" s="1186"/>
      <c r="HT1957" s="1186"/>
      <c r="HU1957" s="1186"/>
      <c r="HV1957" s="1186"/>
      <c r="HW1957" s="1186"/>
      <c r="HX1957" s="1186"/>
      <c r="HY1957" s="1186"/>
      <c r="HZ1957" s="1186"/>
      <c r="IA1957" s="1186"/>
      <c r="IB1957" s="1186"/>
    </row>
    <row r="1958" spans="1:236" s="1185" customFormat="1">
      <c r="A1958" s="1540"/>
      <c r="B1958" s="1541"/>
      <c r="C1958" s="1542"/>
      <c r="D1958" s="1543"/>
      <c r="E1958" s="1186"/>
      <c r="F1958" s="1544"/>
      <c r="G1958" s="1604"/>
      <c r="H1958" s="1604"/>
      <c r="I1958" s="1186"/>
      <c r="J1958" s="1186"/>
      <c r="K1958" s="1186"/>
      <c r="L1958" s="1186"/>
      <c r="M1958" s="1186"/>
      <c r="N1958" s="1186"/>
      <c r="O1958" s="1186"/>
      <c r="P1958" s="1186"/>
      <c r="Q1958" s="1186"/>
      <c r="R1958" s="1186"/>
      <c r="S1958" s="1186"/>
      <c r="T1958" s="1186"/>
      <c r="U1958" s="1186"/>
      <c r="V1958" s="1186"/>
      <c r="W1958" s="1186"/>
      <c r="X1958" s="1186"/>
      <c r="Y1958" s="1186"/>
      <c r="Z1958" s="1186"/>
      <c r="AA1958" s="1186"/>
      <c r="AB1958" s="1186"/>
      <c r="AC1958" s="1186"/>
      <c r="AD1958" s="1186"/>
      <c r="AE1958" s="1186"/>
      <c r="AF1958" s="1186"/>
      <c r="AG1958" s="1186"/>
      <c r="AH1958" s="1186"/>
      <c r="AI1958" s="1186"/>
      <c r="AJ1958" s="1186"/>
      <c r="AK1958" s="1186"/>
      <c r="AL1958" s="1186"/>
      <c r="AM1958" s="1186"/>
      <c r="AN1958" s="1186"/>
      <c r="AO1958" s="1186"/>
      <c r="AP1958" s="1186"/>
      <c r="AQ1958" s="1186"/>
      <c r="AR1958" s="1186"/>
      <c r="AS1958" s="1186"/>
      <c r="AT1958" s="1186"/>
      <c r="AU1958" s="1186"/>
      <c r="AV1958" s="1186"/>
      <c r="AW1958" s="1186"/>
      <c r="AX1958" s="1186"/>
      <c r="AY1958" s="1186"/>
      <c r="AZ1958" s="1186"/>
      <c r="BA1958" s="1186"/>
      <c r="BB1958" s="1186"/>
      <c r="BC1958" s="1186"/>
      <c r="BD1958" s="1186"/>
      <c r="BE1958" s="1186"/>
      <c r="BF1958" s="1186"/>
      <c r="BG1958" s="1186"/>
      <c r="BH1958" s="1186"/>
      <c r="BI1958" s="1186"/>
      <c r="BJ1958" s="1186"/>
      <c r="BK1958" s="1186"/>
      <c r="BL1958" s="1186"/>
      <c r="BM1958" s="1186"/>
      <c r="BN1958" s="1186"/>
      <c r="BO1958" s="1186"/>
      <c r="BP1958" s="1186"/>
      <c r="BQ1958" s="1186"/>
      <c r="BR1958" s="1186"/>
      <c r="BS1958" s="1186"/>
      <c r="BT1958" s="1186"/>
      <c r="BU1958" s="1186"/>
      <c r="BV1958" s="1186"/>
      <c r="BW1958" s="1186"/>
      <c r="BX1958" s="1186"/>
      <c r="BY1958" s="1186"/>
      <c r="BZ1958" s="1186"/>
      <c r="CA1958" s="1186"/>
      <c r="CB1958" s="1186"/>
      <c r="CC1958" s="1186"/>
      <c r="CD1958" s="1186"/>
      <c r="CE1958" s="1186"/>
      <c r="CF1958" s="1186"/>
      <c r="CG1958" s="1186"/>
      <c r="CH1958" s="1186"/>
      <c r="CI1958" s="1186"/>
      <c r="CJ1958" s="1186"/>
      <c r="CK1958" s="1186"/>
      <c r="CL1958" s="1186"/>
      <c r="CM1958" s="1186"/>
      <c r="CN1958" s="1186"/>
      <c r="CO1958" s="1186"/>
      <c r="CP1958" s="1186"/>
      <c r="CQ1958" s="1186"/>
      <c r="CR1958" s="1186"/>
      <c r="CS1958" s="1186"/>
      <c r="CT1958" s="1186"/>
      <c r="CU1958" s="1186"/>
      <c r="CV1958" s="1186"/>
      <c r="CW1958" s="1186"/>
      <c r="CX1958" s="1186"/>
      <c r="CY1958" s="1186"/>
      <c r="CZ1958" s="1186"/>
      <c r="DA1958" s="1186"/>
      <c r="DB1958" s="1186"/>
      <c r="DC1958" s="1186"/>
      <c r="DD1958" s="1186"/>
      <c r="DE1958" s="1186"/>
      <c r="DF1958" s="1186"/>
      <c r="DG1958" s="1186"/>
      <c r="DH1958" s="1186"/>
      <c r="DI1958" s="1186"/>
      <c r="DJ1958" s="1186"/>
      <c r="DK1958" s="1186"/>
      <c r="DL1958" s="1186"/>
      <c r="DM1958" s="1186"/>
      <c r="DN1958" s="1186"/>
      <c r="DO1958" s="1186"/>
      <c r="DP1958" s="1186"/>
      <c r="DQ1958" s="1186"/>
      <c r="DR1958" s="1186"/>
      <c r="DS1958" s="1186"/>
      <c r="DT1958" s="1186"/>
      <c r="DU1958" s="1186"/>
      <c r="DV1958" s="1186"/>
      <c r="DW1958" s="1186"/>
      <c r="DX1958" s="1186"/>
      <c r="DY1958" s="1186"/>
      <c r="DZ1958" s="1186"/>
      <c r="EA1958" s="1186"/>
      <c r="EB1958" s="1186"/>
      <c r="EC1958" s="1186"/>
      <c r="ED1958" s="1186"/>
      <c r="EE1958" s="1186"/>
      <c r="EF1958" s="1186"/>
      <c r="EG1958" s="1186"/>
      <c r="EH1958" s="1186"/>
      <c r="EI1958" s="1186"/>
      <c r="EJ1958" s="1186"/>
      <c r="EK1958" s="1186"/>
      <c r="EL1958" s="1186"/>
      <c r="EM1958" s="1186"/>
      <c r="EN1958" s="1186"/>
      <c r="EO1958" s="1186"/>
      <c r="EP1958" s="1186"/>
      <c r="EQ1958" s="1186"/>
      <c r="ER1958" s="1186"/>
      <c r="ES1958" s="1186"/>
      <c r="ET1958" s="1186"/>
      <c r="EU1958" s="1186"/>
      <c r="EV1958" s="1186"/>
      <c r="EW1958" s="1186"/>
      <c r="EX1958" s="1186"/>
      <c r="EY1958" s="1186"/>
      <c r="EZ1958" s="1186"/>
      <c r="FA1958" s="1186"/>
      <c r="FB1958" s="1186"/>
      <c r="FC1958" s="1186"/>
      <c r="FD1958" s="1186"/>
      <c r="FE1958" s="1186"/>
      <c r="FF1958" s="1186"/>
      <c r="FG1958" s="1186"/>
      <c r="FH1958" s="1186"/>
      <c r="FI1958" s="1186"/>
      <c r="FJ1958" s="1186"/>
      <c r="FK1958" s="1186"/>
      <c r="FL1958" s="1186"/>
      <c r="FM1958" s="1186"/>
      <c r="FN1958" s="1186"/>
      <c r="FO1958" s="1186"/>
      <c r="FP1958" s="1186"/>
      <c r="FQ1958" s="1186"/>
      <c r="FR1958" s="1186"/>
      <c r="FS1958" s="1186"/>
      <c r="FT1958" s="1186"/>
      <c r="FU1958" s="1186"/>
      <c r="FV1958" s="1186"/>
      <c r="FW1958" s="1186"/>
      <c r="FX1958" s="1186"/>
      <c r="FY1958" s="1186"/>
      <c r="FZ1958" s="1186"/>
      <c r="GA1958" s="1186"/>
      <c r="GB1958" s="1186"/>
      <c r="GC1958" s="1186"/>
      <c r="GD1958" s="1186"/>
      <c r="GE1958" s="1186"/>
      <c r="GF1958" s="1186"/>
      <c r="GG1958" s="1186"/>
      <c r="GH1958" s="1186"/>
      <c r="GI1958" s="1186"/>
      <c r="GJ1958" s="1186"/>
      <c r="GK1958" s="1186"/>
      <c r="GL1958" s="1186"/>
      <c r="GM1958" s="1186"/>
      <c r="GN1958" s="1186"/>
      <c r="GO1958" s="1186"/>
      <c r="GP1958" s="1186"/>
      <c r="GQ1958" s="1186"/>
      <c r="GR1958" s="1186"/>
      <c r="GS1958" s="1186"/>
      <c r="GT1958" s="1186"/>
      <c r="GU1958" s="1186"/>
      <c r="GV1958" s="1186"/>
      <c r="GW1958" s="1186"/>
      <c r="GX1958" s="1186"/>
      <c r="GY1958" s="1186"/>
      <c r="GZ1958" s="1186"/>
      <c r="HA1958" s="1186"/>
      <c r="HB1958" s="1186"/>
      <c r="HC1958" s="1186"/>
      <c r="HD1958" s="1186"/>
      <c r="HE1958" s="1186"/>
      <c r="HF1958" s="1186"/>
      <c r="HG1958" s="1186"/>
      <c r="HH1958" s="1186"/>
      <c r="HI1958" s="1186"/>
      <c r="HJ1958" s="1186"/>
      <c r="HK1958" s="1186"/>
      <c r="HL1958" s="1186"/>
      <c r="HM1958" s="1186"/>
      <c r="HN1958" s="1186"/>
      <c r="HO1958" s="1186"/>
      <c r="HP1958" s="1186"/>
      <c r="HQ1958" s="1186"/>
      <c r="HR1958" s="1186"/>
      <c r="HS1958" s="1186"/>
      <c r="HT1958" s="1186"/>
      <c r="HU1958" s="1186"/>
      <c r="HV1958" s="1186"/>
      <c r="HW1958" s="1186"/>
      <c r="HX1958" s="1186"/>
      <c r="HY1958" s="1186"/>
      <c r="HZ1958" s="1186"/>
      <c r="IA1958" s="1186"/>
      <c r="IB1958" s="1186"/>
    </row>
    <row r="1959" spans="1:236" s="1185" customFormat="1">
      <c r="A1959" s="1540"/>
      <c r="B1959" s="1541"/>
      <c r="C1959" s="1542"/>
      <c r="D1959" s="1543"/>
      <c r="E1959" s="1186"/>
      <c r="F1959" s="1544"/>
      <c r="G1959" s="1604"/>
      <c r="H1959" s="1604"/>
      <c r="I1959" s="1186"/>
      <c r="J1959" s="1186"/>
      <c r="K1959" s="1186"/>
      <c r="L1959" s="1186"/>
      <c r="M1959" s="1186"/>
      <c r="N1959" s="1186"/>
      <c r="O1959" s="1186"/>
      <c r="P1959" s="1186"/>
      <c r="Q1959" s="1186"/>
      <c r="R1959" s="1186"/>
      <c r="S1959" s="1186"/>
      <c r="T1959" s="1186"/>
      <c r="U1959" s="1186"/>
      <c r="V1959" s="1186"/>
      <c r="W1959" s="1186"/>
      <c r="X1959" s="1186"/>
      <c r="Y1959" s="1186"/>
      <c r="Z1959" s="1186"/>
      <c r="AA1959" s="1186"/>
      <c r="AB1959" s="1186"/>
      <c r="AC1959" s="1186"/>
      <c r="AD1959" s="1186"/>
      <c r="AE1959" s="1186"/>
      <c r="AF1959" s="1186"/>
      <c r="AG1959" s="1186"/>
      <c r="AH1959" s="1186"/>
      <c r="AI1959" s="1186"/>
      <c r="AJ1959" s="1186"/>
      <c r="AK1959" s="1186"/>
      <c r="AL1959" s="1186"/>
      <c r="AM1959" s="1186"/>
      <c r="AN1959" s="1186"/>
      <c r="AO1959" s="1186"/>
      <c r="AP1959" s="1186"/>
      <c r="AQ1959" s="1186"/>
      <c r="AR1959" s="1186"/>
      <c r="AS1959" s="1186"/>
      <c r="AT1959" s="1186"/>
      <c r="AU1959" s="1186"/>
      <c r="AV1959" s="1186"/>
      <c r="AW1959" s="1186"/>
      <c r="AX1959" s="1186"/>
      <c r="AY1959" s="1186"/>
      <c r="AZ1959" s="1186"/>
      <c r="BA1959" s="1186"/>
      <c r="BB1959" s="1186"/>
      <c r="BC1959" s="1186"/>
      <c r="BD1959" s="1186"/>
      <c r="BE1959" s="1186"/>
      <c r="BF1959" s="1186"/>
      <c r="BG1959" s="1186"/>
      <c r="BH1959" s="1186"/>
      <c r="BI1959" s="1186"/>
      <c r="BJ1959" s="1186"/>
      <c r="BK1959" s="1186"/>
      <c r="BL1959" s="1186"/>
      <c r="BM1959" s="1186"/>
      <c r="BN1959" s="1186"/>
      <c r="BO1959" s="1186"/>
      <c r="BP1959" s="1186"/>
      <c r="BQ1959" s="1186"/>
      <c r="BR1959" s="1186"/>
      <c r="BS1959" s="1186"/>
      <c r="BT1959" s="1186"/>
      <c r="BU1959" s="1186"/>
      <c r="BV1959" s="1186"/>
      <c r="BW1959" s="1186"/>
      <c r="BX1959" s="1186"/>
      <c r="BY1959" s="1186"/>
      <c r="BZ1959" s="1186"/>
      <c r="CA1959" s="1186"/>
      <c r="CB1959" s="1186"/>
      <c r="CC1959" s="1186"/>
      <c r="CD1959" s="1186"/>
      <c r="CE1959" s="1186"/>
      <c r="CF1959" s="1186"/>
      <c r="CG1959" s="1186"/>
      <c r="CH1959" s="1186"/>
      <c r="CI1959" s="1186"/>
      <c r="CJ1959" s="1186"/>
      <c r="CK1959" s="1186"/>
      <c r="CL1959" s="1186"/>
      <c r="CM1959" s="1186"/>
      <c r="CN1959" s="1186"/>
      <c r="CO1959" s="1186"/>
      <c r="CP1959" s="1186"/>
      <c r="CQ1959" s="1186"/>
      <c r="CR1959" s="1186"/>
      <c r="CS1959" s="1186"/>
      <c r="CT1959" s="1186"/>
      <c r="CU1959" s="1186"/>
      <c r="CV1959" s="1186"/>
      <c r="CW1959" s="1186"/>
      <c r="CX1959" s="1186"/>
      <c r="CY1959" s="1186"/>
      <c r="CZ1959" s="1186"/>
      <c r="DA1959" s="1186"/>
      <c r="DB1959" s="1186"/>
      <c r="DC1959" s="1186"/>
      <c r="DD1959" s="1186"/>
      <c r="DE1959" s="1186"/>
      <c r="DF1959" s="1186"/>
      <c r="DG1959" s="1186"/>
      <c r="DH1959" s="1186"/>
      <c r="DI1959" s="1186"/>
      <c r="DJ1959" s="1186"/>
      <c r="DK1959" s="1186"/>
      <c r="DL1959" s="1186"/>
      <c r="DM1959" s="1186"/>
      <c r="DN1959" s="1186"/>
      <c r="DO1959" s="1186"/>
      <c r="DP1959" s="1186"/>
      <c r="DQ1959" s="1186"/>
      <c r="DR1959" s="1186"/>
      <c r="DS1959" s="1186"/>
      <c r="DT1959" s="1186"/>
      <c r="DU1959" s="1186"/>
      <c r="DV1959" s="1186"/>
      <c r="DW1959" s="1186"/>
      <c r="DX1959" s="1186"/>
      <c r="DY1959" s="1186"/>
      <c r="DZ1959" s="1186"/>
      <c r="EA1959" s="1186"/>
      <c r="EB1959" s="1186"/>
      <c r="EC1959" s="1186"/>
      <c r="ED1959" s="1186"/>
      <c r="EE1959" s="1186"/>
      <c r="EF1959" s="1186"/>
      <c r="EG1959" s="1186"/>
      <c r="EH1959" s="1186"/>
      <c r="EI1959" s="1186"/>
      <c r="EJ1959" s="1186"/>
      <c r="EK1959" s="1186"/>
      <c r="EL1959" s="1186"/>
      <c r="EM1959" s="1186"/>
      <c r="EN1959" s="1186"/>
      <c r="EO1959" s="1186"/>
      <c r="EP1959" s="1186"/>
      <c r="EQ1959" s="1186"/>
      <c r="ER1959" s="1186"/>
      <c r="ES1959" s="1186"/>
      <c r="ET1959" s="1186"/>
      <c r="EU1959" s="1186"/>
      <c r="EV1959" s="1186"/>
      <c r="EW1959" s="1186"/>
      <c r="EX1959" s="1186"/>
      <c r="EY1959" s="1186"/>
      <c r="EZ1959" s="1186"/>
      <c r="FA1959" s="1186"/>
      <c r="FB1959" s="1186"/>
      <c r="FC1959" s="1186"/>
      <c r="FD1959" s="1186"/>
      <c r="FE1959" s="1186"/>
      <c r="FF1959" s="1186"/>
      <c r="FG1959" s="1186"/>
      <c r="FH1959" s="1186"/>
      <c r="FI1959" s="1186"/>
      <c r="FJ1959" s="1186"/>
      <c r="FK1959" s="1186"/>
      <c r="FL1959" s="1186"/>
      <c r="FM1959" s="1186"/>
      <c r="FN1959" s="1186"/>
      <c r="FO1959" s="1186"/>
      <c r="FP1959" s="1186"/>
      <c r="FQ1959" s="1186"/>
      <c r="FR1959" s="1186"/>
      <c r="FS1959" s="1186"/>
      <c r="FT1959" s="1186"/>
      <c r="FU1959" s="1186"/>
      <c r="FV1959" s="1186"/>
      <c r="FW1959" s="1186"/>
      <c r="FX1959" s="1186"/>
      <c r="FY1959" s="1186"/>
      <c r="FZ1959" s="1186"/>
      <c r="GA1959" s="1186"/>
      <c r="GB1959" s="1186"/>
      <c r="GC1959" s="1186"/>
      <c r="GD1959" s="1186"/>
      <c r="GE1959" s="1186"/>
      <c r="GF1959" s="1186"/>
      <c r="GG1959" s="1186"/>
      <c r="GH1959" s="1186"/>
      <c r="GI1959" s="1186"/>
      <c r="GJ1959" s="1186"/>
      <c r="GK1959" s="1186"/>
      <c r="GL1959" s="1186"/>
      <c r="GM1959" s="1186"/>
      <c r="GN1959" s="1186"/>
      <c r="GO1959" s="1186"/>
      <c r="GP1959" s="1186"/>
      <c r="GQ1959" s="1186"/>
      <c r="GR1959" s="1186"/>
      <c r="GS1959" s="1186"/>
      <c r="GT1959" s="1186"/>
      <c r="GU1959" s="1186"/>
      <c r="GV1959" s="1186"/>
      <c r="GW1959" s="1186"/>
      <c r="GX1959" s="1186"/>
      <c r="GY1959" s="1186"/>
      <c r="GZ1959" s="1186"/>
      <c r="HA1959" s="1186"/>
      <c r="HB1959" s="1186"/>
      <c r="HC1959" s="1186"/>
      <c r="HD1959" s="1186"/>
      <c r="HE1959" s="1186"/>
      <c r="HF1959" s="1186"/>
      <c r="HG1959" s="1186"/>
      <c r="HH1959" s="1186"/>
      <c r="HI1959" s="1186"/>
      <c r="HJ1959" s="1186"/>
      <c r="HK1959" s="1186"/>
      <c r="HL1959" s="1186"/>
      <c r="HM1959" s="1186"/>
      <c r="HN1959" s="1186"/>
      <c r="HO1959" s="1186"/>
      <c r="HP1959" s="1186"/>
      <c r="HQ1959" s="1186"/>
      <c r="HR1959" s="1186"/>
      <c r="HS1959" s="1186"/>
      <c r="HT1959" s="1186"/>
      <c r="HU1959" s="1186"/>
      <c r="HV1959" s="1186"/>
      <c r="HW1959" s="1186"/>
      <c r="HX1959" s="1186"/>
      <c r="HY1959" s="1186"/>
      <c r="HZ1959" s="1186"/>
      <c r="IA1959" s="1186"/>
      <c r="IB1959" s="1186"/>
    </row>
    <row r="1960" spans="1:236" s="1185" customFormat="1">
      <c r="A1960" s="1540"/>
      <c r="B1960" s="1541"/>
      <c r="C1960" s="1542"/>
      <c r="D1960" s="1543"/>
      <c r="E1960" s="1186"/>
      <c r="F1960" s="1544"/>
      <c r="G1960" s="1604"/>
      <c r="H1960" s="1604"/>
      <c r="I1960" s="1186"/>
      <c r="J1960" s="1186"/>
      <c r="K1960" s="1186"/>
      <c r="L1960" s="1186"/>
      <c r="M1960" s="1186"/>
      <c r="N1960" s="1186"/>
      <c r="O1960" s="1186"/>
      <c r="P1960" s="1186"/>
      <c r="Q1960" s="1186"/>
      <c r="R1960" s="1186"/>
      <c r="S1960" s="1186"/>
      <c r="T1960" s="1186"/>
      <c r="U1960" s="1186"/>
      <c r="V1960" s="1186"/>
      <c r="W1960" s="1186"/>
      <c r="X1960" s="1186"/>
      <c r="Y1960" s="1186"/>
      <c r="Z1960" s="1186"/>
      <c r="AA1960" s="1186"/>
      <c r="AB1960" s="1186"/>
      <c r="AC1960" s="1186"/>
      <c r="AD1960" s="1186"/>
      <c r="AE1960" s="1186"/>
      <c r="AF1960" s="1186"/>
      <c r="AG1960" s="1186"/>
      <c r="AH1960" s="1186"/>
      <c r="AI1960" s="1186"/>
      <c r="AJ1960" s="1186"/>
      <c r="AK1960" s="1186"/>
      <c r="AL1960" s="1186"/>
      <c r="AM1960" s="1186"/>
      <c r="AN1960" s="1186"/>
      <c r="AO1960" s="1186"/>
      <c r="AP1960" s="1186"/>
      <c r="AQ1960" s="1186"/>
      <c r="AR1960" s="1186"/>
      <c r="AS1960" s="1186"/>
      <c r="AT1960" s="1186"/>
      <c r="AU1960" s="1186"/>
      <c r="AV1960" s="1186"/>
      <c r="AW1960" s="1186"/>
      <c r="AX1960" s="1186"/>
      <c r="AY1960" s="1186"/>
      <c r="AZ1960" s="1186"/>
      <c r="BA1960" s="1186"/>
      <c r="BB1960" s="1186"/>
      <c r="BC1960" s="1186"/>
      <c r="BD1960" s="1186"/>
      <c r="BE1960" s="1186"/>
      <c r="BF1960" s="1186"/>
      <c r="BG1960" s="1186"/>
      <c r="BH1960" s="1186"/>
      <c r="BI1960" s="1186"/>
      <c r="BJ1960" s="1186"/>
      <c r="BK1960" s="1186"/>
      <c r="BL1960" s="1186"/>
      <c r="BM1960" s="1186"/>
      <c r="BN1960" s="1186"/>
      <c r="BO1960" s="1186"/>
      <c r="BP1960" s="1186"/>
      <c r="BQ1960" s="1186"/>
      <c r="BR1960" s="1186"/>
      <c r="BS1960" s="1186"/>
      <c r="BT1960" s="1186"/>
      <c r="BU1960" s="1186"/>
      <c r="BV1960" s="1186"/>
      <c r="BW1960" s="1186"/>
      <c r="BX1960" s="1186"/>
      <c r="BY1960" s="1186"/>
      <c r="BZ1960" s="1186"/>
      <c r="CA1960" s="1186"/>
      <c r="CB1960" s="1186"/>
      <c r="CC1960" s="1186"/>
      <c r="CD1960" s="1186"/>
      <c r="CE1960" s="1186"/>
      <c r="CF1960" s="1186"/>
      <c r="CG1960" s="1186"/>
      <c r="CH1960" s="1186"/>
      <c r="CI1960" s="1186"/>
      <c r="CJ1960" s="1186"/>
      <c r="CK1960" s="1186"/>
      <c r="CL1960" s="1186"/>
      <c r="CM1960" s="1186"/>
      <c r="CN1960" s="1186"/>
      <c r="CO1960" s="1186"/>
      <c r="CP1960" s="1186"/>
      <c r="CQ1960" s="1186"/>
      <c r="CR1960" s="1186"/>
      <c r="CS1960" s="1186"/>
      <c r="CT1960" s="1186"/>
      <c r="CU1960" s="1186"/>
      <c r="CV1960" s="1186"/>
      <c r="CW1960" s="1186"/>
      <c r="CX1960" s="1186"/>
      <c r="CY1960" s="1186"/>
      <c r="CZ1960" s="1186"/>
      <c r="DA1960" s="1186"/>
      <c r="DB1960" s="1186"/>
      <c r="DC1960" s="1186"/>
      <c r="DD1960" s="1186"/>
      <c r="DE1960" s="1186"/>
      <c r="DF1960" s="1186"/>
      <c r="DG1960" s="1186"/>
      <c r="DH1960" s="1186"/>
      <c r="DI1960" s="1186"/>
      <c r="DJ1960" s="1186"/>
      <c r="DK1960" s="1186"/>
      <c r="DL1960" s="1186"/>
      <c r="DM1960" s="1186"/>
      <c r="DN1960" s="1186"/>
      <c r="DO1960" s="1186"/>
      <c r="DP1960" s="1186"/>
      <c r="DQ1960" s="1186"/>
      <c r="DR1960" s="1186"/>
      <c r="DS1960" s="1186"/>
      <c r="DT1960" s="1186"/>
      <c r="DU1960" s="1186"/>
      <c r="DV1960" s="1186"/>
      <c r="DW1960" s="1186"/>
      <c r="DX1960" s="1186"/>
      <c r="DY1960" s="1186"/>
      <c r="DZ1960" s="1186"/>
      <c r="EA1960" s="1186"/>
      <c r="EB1960" s="1186"/>
      <c r="EC1960" s="1186"/>
      <c r="ED1960" s="1186"/>
      <c r="EE1960" s="1186"/>
      <c r="EF1960" s="1186"/>
      <c r="EG1960" s="1186"/>
      <c r="EH1960" s="1186"/>
      <c r="EI1960" s="1186"/>
      <c r="EJ1960" s="1186"/>
      <c r="EK1960" s="1186"/>
      <c r="EL1960" s="1186"/>
      <c r="EM1960" s="1186"/>
      <c r="EN1960" s="1186"/>
      <c r="EO1960" s="1186"/>
      <c r="EP1960" s="1186"/>
      <c r="EQ1960" s="1186"/>
      <c r="ER1960" s="1186"/>
      <c r="ES1960" s="1186"/>
      <c r="ET1960" s="1186"/>
      <c r="EU1960" s="1186"/>
      <c r="EV1960" s="1186"/>
      <c r="EW1960" s="1186"/>
      <c r="EX1960" s="1186"/>
      <c r="EY1960" s="1186"/>
      <c r="EZ1960" s="1186"/>
      <c r="FA1960" s="1186"/>
      <c r="FB1960" s="1186"/>
      <c r="FC1960" s="1186"/>
      <c r="FD1960" s="1186"/>
      <c r="FE1960" s="1186"/>
      <c r="FF1960" s="1186"/>
      <c r="FG1960" s="1186"/>
      <c r="FH1960" s="1186"/>
      <c r="FI1960" s="1186"/>
      <c r="FJ1960" s="1186"/>
      <c r="FK1960" s="1186"/>
      <c r="FL1960" s="1186"/>
      <c r="FM1960" s="1186"/>
      <c r="FN1960" s="1186"/>
      <c r="FO1960" s="1186"/>
      <c r="FP1960" s="1186"/>
      <c r="FQ1960" s="1186"/>
      <c r="FR1960" s="1186"/>
      <c r="FS1960" s="1186"/>
      <c r="FT1960" s="1186"/>
      <c r="FU1960" s="1186"/>
      <c r="FV1960" s="1186"/>
      <c r="FW1960" s="1186"/>
      <c r="FX1960" s="1186"/>
      <c r="FY1960" s="1186"/>
      <c r="FZ1960" s="1186"/>
      <c r="GA1960" s="1186"/>
      <c r="GB1960" s="1186"/>
      <c r="GC1960" s="1186"/>
      <c r="GD1960" s="1186"/>
      <c r="GE1960" s="1186"/>
      <c r="GF1960" s="1186"/>
      <c r="GG1960" s="1186"/>
      <c r="GH1960" s="1186"/>
      <c r="GI1960" s="1186"/>
      <c r="GJ1960" s="1186"/>
      <c r="GK1960" s="1186"/>
      <c r="GL1960" s="1186"/>
      <c r="GM1960" s="1186"/>
      <c r="GN1960" s="1186"/>
      <c r="GO1960" s="1186"/>
      <c r="GP1960" s="1186"/>
      <c r="GQ1960" s="1186"/>
      <c r="GR1960" s="1186"/>
      <c r="GS1960" s="1186"/>
      <c r="GT1960" s="1186"/>
      <c r="GU1960" s="1186"/>
      <c r="GV1960" s="1186"/>
      <c r="GW1960" s="1186"/>
      <c r="GX1960" s="1186"/>
      <c r="GY1960" s="1186"/>
      <c r="GZ1960" s="1186"/>
      <c r="HA1960" s="1186"/>
      <c r="HB1960" s="1186"/>
      <c r="HC1960" s="1186"/>
      <c r="HD1960" s="1186"/>
      <c r="HE1960" s="1186"/>
      <c r="HF1960" s="1186"/>
      <c r="HG1960" s="1186"/>
      <c r="HH1960" s="1186"/>
      <c r="HI1960" s="1186"/>
      <c r="HJ1960" s="1186"/>
      <c r="HK1960" s="1186"/>
      <c r="HL1960" s="1186"/>
      <c r="HM1960" s="1186"/>
      <c r="HN1960" s="1186"/>
      <c r="HO1960" s="1186"/>
      <c r="HP1960" s="1186"/>
      <c r="HQ1960" s="1186"/>
      <c r="HR1960" s="1186"/>
      <c r="HS1960" s="1186"/>
      <c r="HT1960" s="1186"/>
      <c r="HU1960" s="1186"/>
      <c r="HV1960" s="1186"/>
      <c r="HW1960" s="1186"/>
      <c r="HX1960" s="1186"/>
      <c r="HY1960" s="1186"/>
      <c r="HZ1960" s="1186"/>
      <c r="IA1960" s="1186"/>
      <c r="IB1960" s="1186"/>
    </row>
    <row r="1961" spans="1:236" s="1185" customFormat="1">
      <c r="A1961" s="1540"/>
      <c r="B1961" s="1541"/>
      <c r="C1961" s="1542"/>
      <c r="D1961" s="1543"/>
      <c r="E1961" s="1186"/>
      <c r="F1961" s="1544"/>
      <c r="G1961" s="1604"/>
      <c r="H1961" s="1604"/>
      <c r="I1961" s="1186"/>
      <c r="J1961" s="1186"/>
      <c r="K1961" s="1186"/>
      <c r="L1961" s="1186"/>
      <c r="M1961" s="1186"/>
      <c r="N1961" s="1186"/>
      <c r="O1961" s="1186"/>
      <c r="P1961" s="1186"/>
      <c r="Q1961" s="1186"/>
      <c r="R1961" s="1186"/>
      <c r="S1961" s="1186"/>
      <c r="T1961" s="1186"/>
      <c r="U1961" s="1186"/>
      <c r="V1961" s="1186"/>
      <c r="W1961" s="1186"/>
      <c r="X1961" s="1186"/>
      <c r="Y1961" s="1186"/>
      <c r="Z1961" s="1186"/>
      <c r="AA1961" s="1186"/>
      <c r="AB1961" s="1186"/>
      <c r="AC1961" s="1186"/>
      <c r="AD1961" s="1186"/>
      <c r="AE1961" s="1186"/>
      <c r="AF1961" s="1186"/>
      <c r="AG1961" s="1186"/>
      <c r="AH1961" s="1186"/>
      <c r="AI1961" s="1186"/>
      <c r="AJ1961" s="1186"/>
      <c r="AK1961" s="1186"/>
      <c r="AL1961" s="1186"/>
      <c r="AM1961" s="1186"/>
      <c r="AN1961" s="1186"/>
      <c r="AO1961" s="1186"/>
      <c r="AP1961" s="1186"/>
      <c r="AQ1961" s="1186"/>
      <c r="AR1961" s="1186"/>
      <c r="AS1961" s="1186"/>
      <c r="AT1961" s="1186"/>
      <c r="AU1961" s="1186"/>
      <c r="AV1961" s="1186"/>
      <c r="AW1961" s="1186"/>
      <c r="AX1961" s="1186"/>
      <c r="AY1961" s="1186"/>
      <c r="AZ1961" s="1186"/>
      <c r="BA1961" s="1186"/>
      <c r="BB1961" s="1186"/>
      <c r="BC1961" s="1186"/>
      <c r="BD1961" s="1186"/>
      <c r="BE1961" s="1186"/>
      <c r="BF1961" s="1186"/>
      <c r="BG1961" s="1186"/>
      <c r="BH1961" s="1186"/>
      <c r="BI1961" s="1186"/>
      <c r="BJ1961" s="1186"/>
      <c r="BK1961" s="1186"/>
      <c r="BL1961" s="1186"/>
      <c r="BM1961" s="1186"/>
      <c r="BN1961" s="1186"/>
      <c r="BO1961" s="1186"/>
      <c r="BP1961" s="1186"/>
      <c r="BQ1961" s="1186"/>
      <c r="BR1961" s="1186"/>
      <c r="BS1961" s="1186"/>
      <c r="BT1961" s="1186"/>
      <c r="BU1961" s="1186"/>
      <c r="BV1961" s="1186"/>
      <c r="BW1961" s="1186"/>
      <c r="BX1961" s="1186"/>
      <c r="BY1961" s="1186"/>
      <c r="BZ1961" s="1186"/>
      <c r="CA1961" s="1186"/>
      <c r="CB1961" s="1186"/>
      <c r="CC1961" s="1186"/>
      <c r="CD1961" s="1186"/>
      <c r="CE1961" s="1186"/>
      <c r="CF1961" s="1186"/>
      <c r="CG1961" s="1186"/>
      <c r="CH1961" s="1186"/>
      <c r="CI1961" s="1186"/>
      <c r="CJ1961" s="1186"/>
      <c r="CK1961" s="1186"/>
      <c r="CL1961" s="1186"/>
      <c r="CM1961" s="1186"/>
      <c r="CN1961" s="1186"/>
      <c r="CO1961" s="1186"/>
      <c r="CP1961" s="1186"/>
      <c r="CQ1961" s="1186"/>
      <c r="CR1961" s="1186"/>
      <c r="CS1961" s="1186"/>
      <c r="CT1961" s="1186"/>
      <c r="CU1961" s="1186"/>
      <c r="CV1961" s="1186"/>
      <c r="CW1961" s="1186"/>
      <c r="CX1961" s="1186"/>
      <c r="CY1961" s="1186"/>
      <c r="CZ1961" s="1186"/>
      <c r="DA1961" s="1186"/>
      <c r="DB1961" s="1186"/>
      <c r="DC1961" s="1186"/>
      <c r="DD1961" s="1186"/>
      <c r="DE1961" s="1186"/>
      <c r="DF1961" s="1186"/>
      <c r="DG1961" s="1186"/>
      <c r="DH1961" s="1186"/>
      <c r="DI1961" s="1186"/>
      <c r="DJ1961" s="1186"/>
      <c r="DK1961" s="1186"/>
      <c r="DL1961" s="1186"/>
      <c r="DM1961" s="1186"/>
      <c r="DN1961" s="1186"/>
      <c r="DO1961" s="1186"/>
      <c r="DP1961" s="1186"/>
      <c r="DQ1961" s="1186"/>
      <c r="DR1961" s="1186"/>
      <c r="DS1961" s="1186"/>
      <c r="DT1961" s="1186"/>
      <c r="DU1961" s="1186"/>
      <c r="DV1961" s="1186"/>
      <c r="DW1961" s="1186"/>
      <c r="DX1961" s="1186"/>
      <c r="DY1961" s="1186"/>
      <c r="DZ1961" s="1186"/>
      <c r="EA1961" s="1186"/>
      <c r="EB1961" s="1186"/>
      <c r="EC1961" s="1186"/>
      <c r="ED1961" s="1186"/>
      <c r="EE1961" s="1186"/>
      <c r="EF1961" s="1186"/>
      <c r="EG1961" s="1186"/>
      <c r="EH1961" s="1186"/>
      <c r="EI1961" s="1186"/>
      <c r="EJ1961" s="1186"/>
      <c r="EK1961" s="1186"/>
      <c r="EL1961" s="1186"/>
      <c r="EM1961" s="1186"/>
      <c r="EN1961" s="1186"/>
      <c r="EO1961" s="1186"/>
      <c r="EP1961" s="1186"/>
      <c r="EQ1961" s="1186"/>
      <c r="ER1961" s="1186"/>
      <c r="ES1961" s="1186"/>
      <c r="ET1961" s="1186"/>
      <c r="EU1961" s="1186"/>
      <c r="EV1961" s="1186"/>
      <c r="EW1961" s="1186"/>
      <c r="EX1961" s="1186"/>
      <c r="EY1961" s="1186"/>
      <c r="EZ1961" s="1186"/>
      <c r="FA1961" s="1186"/>
      <c r="FB1961" s="1186"/>
      <c r="FC1961" s="1186"/>
      <c r="FD1961" s="1186"/>
      <c r="FE1961" s="1186"/>
      <c r="FF1961" s="1186"/>
      <c r="FG1961" s="1186"/>
      <c r="FH1961" s="1186"/>
      <c r="FI1961" s="1186"/>
      <c r="FJ1961" s="1186"/>
      <c r="FK1961" s="1186"/>
      <c r="FL1961" s="1186"/>
      <c r="FM1961" s="1186"/>
      <c r="FN1961" s="1186"/>
      <c r="FO1961" s="1186"/>
      <c r="FP1961" s="1186"/>
      <c r="FQ1961" s="1186"/>
      <c r="FR1961" s="1186"/>
      <c r="FS1961" s="1186"/>
      <c r="FT1961" s="1186"/>
      <c r="FU1961" s="1186"/>
      <c r="FV1961" s="1186"/>
      <c r="FW1961" s="1186"/>
      <c r="FX1961" s="1186"/>
      <c r="FY1961" s="1186"/>
      <c r="FZ1961" s="1186"/>
      <c r="GA1961" s="1186"/>
      <c r="GB1961" s="1186"/>
      <c r="GC1961" s="1186"/>
      <c r="GD1961" s="1186"/>
      <c r="GE1961" s="1186"/>
      <c r="GF1961" s="1186"/>
      <c r="GG1961" s="1186"/>
      <c r="GH1961" s="1186"/>
      <c r="GI1961" s="1186"/>
      <c r="GJ1961" s="1186"/>
      <c r="GK1961" s="1186"/>
      <c r="GL1961" s="1186"/>
      <c r="GM1961" s="1186"/>
      <c r="GN1961" s="1186"/>
      <c r="GO1961" s="1186"/>
      <c r="GP1961" s="1186"/>
      <c r="GQ1961" s="1186"/>
      <c r="GR1961" s="1186"/>
      <c r="GS1961" s="1186"/>
      <c r="GT1961" s="1186"/>
      <c r="GU1961" s="1186"/>
      <c r="GV1961" s="1186"/>
      <c r="GW1961" s="1186"/>
      <c r="GX1961" s="1186"/>
      <c r="GY1961" s="1186"/>
      <c r="GZ1961" s="1186"/>
      <c r="HA1961" s="1186"/>
      <c r="HB1961" s="1186"/>
      <c r="HC1961" s="1186"/>
      <c r="HD1961" s="1186"/>
      <c r="HE1961" s="1186"/>
      <c r="HF1961" s="1186"/>
      <c r="HG1961" s="1186"/>
      <c r="HH1961" s="1186"/>
      <c r="HI1961" s="1186"/>
      <c r="HJ1961" s="1186"/>
      <c r="HK1961" s="1186"/>
      <c r="HL1961" s="1186"/>
      <c r="HM1961" s="1186"/>
      <c r="HN1961" s="1186"/>
      <c r="HO1961" s="1186"/>
      <c r="HP1961" s="1186"/>
      <c r="HQ1961" s="1186"/>
      <c r="HR1961" s="1186"/>
      <c r="HS1961" s="1186"/>
      <c r="HT1961" s="1186"/>
      <c r="HU1961" s="1186"/>
      <c r="HV1961" s="1186"/>
      <c r="HW1961" s="1186"/>
      <c r="HX1961" s="1186"/>
      <c r="HY1961" s="1186"/>
      <c r="HZ1961" s="1186"/>
      <c r="IA1961" s="1186"/>
      <c r="IB1961" s="1186"/>
    </row>
    <row r="1962" spans="1:236" s="1185" customFormat="1">
      <c r="A1962" s="1540"/>
      <c r="B1962" s="1541"/>
      <c r="C1962" s="1542"/>
      <c r="D1962" s="1543"/>
      <c r="E1962" s="1186"/>
      <c r="F1962" s="1544"/>
      <c r="G1962" s="1604"/>
      <c r="H1962" s="1604"/>
      <c r="I1962" s="1186"/>
      <c r="J1962" s="1186"/>
      <c r="K1962" s="1186"/>
      <c r="L1962" s="1186"/>
      <c r="M1962" s="1186"/>
      <c r="N1962" s="1186"/>
      <c r="O1962" s="1186"/>
      <c r="P1962" s="1186"/>
      <c r="Q1962" s="1186"/>
      <c r="R1962" s="1186"/>
      <c r="S1962" s="1186"/>
      <c r="T1962" s="1186"/>
      <c r="U1962" s="1186"/>
      <c r="V1962" s="1186"/>
      <c r="W1962" s="1186"/>
      <c r="X1962" s="1186"/>
      <c r="Y1962" s="1186"/>
      <c r="Z1962" s="1186"/>
      <c r="AA1962" s="1186"/>
      <c r="AB1962" s="1186"/>
      <c r="AC1962" s="1186"/>
      <c r="AD1962" s="1186"/>
      <c r="AE1962" s="1186"/>
      <c r="AF1962" s="1186"/>
      <c r="AG1962" s="1186"/>
      <c r="AH1962" s="1186"/>
      <c r="AI1962" s="1186"/>
      <c r="AJ1962" s="1186"/>
      <c r="AK1962" s="1186"/>
      <c r="AL1962" s="1186"/>
      <c r="AM1962" s="1186"/>
      <c r="AN1962" s="1186"/>
      <c r="AO1962" s="1186"/>
      <c r="AP1962" s="1186"/>
      <c r="AQ1962" s="1186"/>
      <c r="AR1962" s="1186"/>
      <c r="AS1962" s="1186"/>
      <c r="AT1962" s="1186"/>
      <c r="AU1962" s="1186"/>
      <c r="AV1962" s="1186"/>
      <c r="AW1962" s="1186"/>
      <c r="AX1962" s="1186"/>
      <c r="AY1962" s="1186"/>
      <c r="AZ1962" s="1186"/>
      <c r="BA1962" s="1186"/>
      <c r="BB1962" s="1186"/>
      <c r="BC1962" s="1186"/>
      <c r="BD1962" s="1186"/>
      <c r="BE1962" s="1186"/>
      <c r="BF1962" s="1186"/>
      <c r="BG1962" s="1186"/>
      <c r="BH1962" s="1186"/>
      <c r="BI1962" s="1186"/>
      <c r="BJ1962" s="1186"/>
      <c r="BK1962" s="1186"/>
      <c r="BL1962" s="1186"/>
      <c r="BM1962" s="1186"/>
      <c r="BN1962" s="1186"/>
      <c r="BO1962" s="1186"/>
      <c r="BP1962" s="1186"/>
      <c r="BQ1962" s="1186"/>
      <c r="BR1962" s="1186"/>
      <c r="BS1962" s="1186"/>
      <c r="BT1962" s="1186"/>
      <c r="BU1962" s="1186"/>
      <c r="BV1962" s="1186"/>
      <c r="BW1962" s="1186"/>
      <c r="BX1962" s="1186"/>
      <c r="BY1962" s="1186"/>
      <c r="BZ1962" s="1186"/>
      <c r="CA1962" s="1186"/>
      <c r="CB1962" s="1186"/>
      <c r="CC1962" s="1186"/>
      <c r="CD1962" s="1186"/>
      <c r="CE1962" s="1186"/>
      <c r="CF1962" s="1186"/>
      <c r="CG1962" s="1186"/>
      <c r="CH1962" s="1186"/>
      <c r="CI1962" s="1186"/>
      <c r="CJ1962" s="1186"/>
      <c r="CK1962" s="1186"/>
      <c r="CL1962" s="1186"/>
      <c r="CM1962" s="1186"/>
      <c r="CN1962" s="1186"/>
      <c r="CO1962" s="1186"/>
      <c r="CP1962" s="1186"/>
      <c r="CQ1962" s="1186"/>
      <c r="CR1962" s="1186"/>
      <c r="CS1962" s="1186"/>
      <c r="CT1962" s="1186"/>
      <c r="CU1962" s="1186"/>
      <c r="CV1962" s="1186"/>
      <c r="CW1962" s="1186"/>
      <c r="CX1962" s="1186"/>
      <c r="CY1962" s="1186"/>
      <c r="CZ1962" s="1186"/>
      <c r="DA1962" s="1186"/>
      <c r="DB1962" s="1186"/>
      <c r="DC1962" s="1186"/>
      <c r="DD1962" s="1186"/>
      <c r="DE1962" s="1186"/>
      <c r="DF1962" s="1186"/>
      <c r="DG1962" s="1186"/>
      <c r="DH1962" s="1186"/>
      <c r="DI1962" s="1186"/>
      <c r="DJ1962" s="1186"/>
      <c r="DK1962" s="1186"/>
      <c r="DL1962" s="1186"/>
      <c r="DM1962" s="1186"/>
      <c r="DN1962" s="1186"/>
      <c r="DO1962" s="1186"/>
      <c r="DP1962" s="1186"/>
      <c r="DQ1962" s="1186"/>
      <c r="DR1962" s="1186"/>
      <c r="DS1962" s="1186"/>
      <c r="DT1962" s="1186"/>
      <c r="DU1962" s="1186"/>
      <c r="DV1962" s="1186"/>
      <c r="DW1962" s="1186"/>
      <c r="DX1962" s="1186"/>
      <c r="DY1962" s="1186"/>
      <c r="DZ1962" s="1186"/>
      <c r="EA1962" s="1186"/>
      <c r="EB1962" s="1186"/>
      <c r="EC1962" s="1186"/>
      <c r="ED1962" s="1186"/>
      <c r="EE1962" s="1186"/>
      <c r="EF1962" s="1186"/>
      <c r="EG1962" s="1186"/>
      <c r="EH1962" s="1186"/>
      <c r="EI1962" s="1186"/>
      <c r="EJ1962" s="1186"/>
      <c r="EK1962" s="1186"/>
      <c r="EL1962" s="1186"/>
      <c r="EM1962" s="1186"/>
      <c r="EN1962" s="1186"/>
      <c r="EO1962" s="1186"/>
      <c r="EP1962" s="1186"/>
      <c r="EQ1962" s="1186"/>
      <c r="ER1962" s="1186"/>
      <c r="ES1962" s="1186"/>
      <c r="ET1962" s="1186"/>
      <c r="EU1962" s="1186"/>
      <c r="EV1962" s="1186"/>
      <c r="EW1962" s="1186"/>
      <c r="EX1962" s="1186"/>
      <c r="EY1962" s="1186"/>
      <c r="EZ1962" s="1186"/>
      <c r="FA1962" s="1186"/>
      <c r="FB1962" s="1186"/>
      <c r="FC1962" s="1186"/>
      <c r="FD1962" s="1186"/>
      <c r="FE1962" s="1186"/>
      <c r="FF1962" s="1186"/>
      <c r="FG1962" s="1186"/>
      <c r="FH1962" s="1186"/>
      <c r="FI1962" s="1186"/>
      <c r="FJ1962" s="1186"/>
      <c r="FK1962" s="1186"/>
      <c r="FL1962" s="1186"/>
      <c r="FM1962" s="1186"/>
      <c r="FN1962" s="1186"/>
      <c r="FO1962" s="1186"/>
      <c r="FP1962" s="1186"/>
      <c r="FQ1962" s="1186"/>
      <c r="FR1962" s="1186"/>
      <c r="FS1962" s="1186"/>
      <c r="FT1962" s="1186"/>
      <c r="FU1962" s="1186"/>
      <c r="FV1962" s="1186"/>
      <c r="FW1962" s="1186"/>
      <c r="FX1962" s="1186"/>
      <c r="FY1962" s="1186"/>
      <c r="FZ1962" s="1186"/>
      <c r="GA1962" s="1186"/>
      <c r="GB1962" s="1186"/>
      <c r="GC1962" s="1186"/>
      <c r="GD1962" s="1186"/>
      <c r="GE1962" s="1186"/>
      <c r="GF1962" s="1186"/>
      <c r="GG1962" s="1186"/>
      <c r="GH1962" s="1186"/>
      <c r="GI1962" s="1186"/>
      <c r="GJ1962" s="1186"/>
      <c r="GK1962" s="1186"/>
      <c r="GL1962" s="1186"/>
      <c r="GM1962" s="1186"/>
      <c r="GN1962" s="1186"/>
      <c r="GO1962" s="1186"/>
      <c r="GP1962" s="1186"/>
      <c r="GQ1962" s="1186"/>
      <c r="GR1962" s="1186"/>
      <c r="GS1962" s="1186"/>
      <c r="GT1962" s="1186"/>
      <c r="GU1962" s="1186"/>
      <c r="GV1962" s="1186"/>
      <c r="GW1962" s="1186"/>
      <c r="GX1962" s="1186"/>
      <c r="GY1962" s="1186"/>
      <c r="GZ1962" s="1186"/>
      <c r="HA1962" s="1186"/>
      <c r="HB1962" s="1186"/>
      <c r="HC1962" s="1186"/>
      <c r="HD1962" s="1186"/>
      <c r="HE1962" s="1186"/>
      <c r="HF1962" s="1186"/>
      <c r="HG1962" s="1186"/>
      <c r="HH1962" s="1186"/>
      <c r="HI1962" s="1186"/>
      <c r="HJ1962" s="1186"/>
      <c r="HK1962" s="1186"/>
      <c r="HL1962" s="1186"/>
      <c r="HM1962" s="1186"/>
      <c r="HN1962" s="1186"/>
      <c r="HO1962" s="1186"/>
      <c r="HP1962" s="1186"/>
      <c r="HQ1962" s="1186"/>
      <c r="HR1962" s="1186"/>
      <c r="HS1962" s="1186"/>
      <c r="HT1962" s="1186"/>
      <c r="HU1962" s="1186"/>
      <c r="HV1962" s="1186"/>
      <c r="HW1962" s="1186"/>
      <c r="HX1962" s="1186"/>
      <c r="HY1962" s="1186"/>
      <c r="HZ1962" s="1186"/>
      <c r="IA1962" s="1186"/>
      <c r="IB1962" s="1186"/>
    </row>
    <row r="1963" spans="1:236" s="1185" customFormat="1">
      <c r="A1963" s="1540"/>
      <c r="B1963" s="1541"/>
      <c r="C1963" s="1542"/>
      <c r="D1963" s="1543"/>
      <c r="E1963" s="1186"/>
      <c r="F1963" s="1544"/>
      <c r="G1963" s="1604"/>
      <c r="H1963" s="1604"/>
      <c r="I1963" s="1186"/>
      <c r="J1963" s="1186"/>
      <c r="K1963" s="1186"/>
      <c r="L1963" s="1186"/>
      <c r="M1963" s="1186"/>
      <c r="N1963" s="1186"/>
      <c r="O1963" s="1186"/>
      <c r="P1963" s="1186"/>
      <c r="Q1963" s="1186"/>
      <c r="R1963" s="1186"/>
      <c r="S1963" s="1186"/>
      <c r="T1963" s="1186"/>
      <c r="U1963" s="1186"/>
      <c r="V1963" s="1186"/>
      <c r="W1963" s="1186"/>
      <c r="X1963" s="1186"/>
      <c r="Y1963" s="1186"/>
      <c r="Z1963" s="1186"/>
      <c r="AA1963" s="1186"/>
      <c r="AB1963" s="1186"/>
      <c r="AC1963" s="1186"/>
      <c r="AD1963" s="1186"/>
      <c r="AE1963" s="1186"/>
      <c r="AF1963" s="1186"/>
      <c r="AG1963" s="1186"/>
      <c r="AH1963" s="1186"/>
      <c r="AI1963" s="1186"/>
      <c r="AJ1963" s="1186"/>
      <c r="AK1963" s="1186"/>
      <c r="AL1963" s="1186"/>
      <c r="AM1963" s="1186"/>
      <c r="AN1963" s="1186"/>
      <c r="AO1963" s="1186"/>
      <c r="AP1963" s="1186"/>
      <c r="AQ1963" s="1186"/>
      <c r="AR1963" s="1186"/>
      <c r="AS1963" s="1186"/>
      <c r="AT1963" s="1186"/>
      <c r="AU1963" s="1186"/>
      <c r="AV1963" s="1186"/>
      <c r="AW1963" s="1186"/>
      <c r="AX1963" s="1186"/>
      <c r="AY1963" s="1186"/>
      <c r="AZ1963" s="1186"/>
      <c r="BA1963" s="1186"/>
      <c r="BB1963" s="1186"/>
      <c r="BC1963" s="1186"/>
      <c r="BD1963" s="1186"/>
      <c r="BE1963" s="1186"/>
      <c r="BF1963" s="1186"/>
      <c r="BG1963" s="1186"/>
      <c r="BH1963" s="1186"/>
      <c r="BI1963" s="1186"/>
      <c r="BJ1963" s="1186"/>
      <c r="BK1963" s="1186"/>
      <c r="BL1963" s="1186"/>
      <c r="BM1963" s="1186"/>
      <c r="BN1963" s="1186"/>
      <c r="BO1963" s="1186"/>
      <c r="BP1963" s="1186"/>
      <c r="BQ1963" s="1186"/>
      <c r="BR1963" s="1186"/>
      <c r="BS1963" s="1186"/>
      <c r="BT1963" s="1186"/>
      <c r="BU1963" s="1186"/>
      <c r="BV1963" s="1186"/>
      <c r="BW1963" s="1186"/>
      <c r="BX1963" s="1186"/>
      <c r="BY1963" s="1186"/>
      <c r="BZ1963" s="1186"/>
      <c r="CA1963" s="1186"/>
      <c r="CB1963" s="1186"/>
      <c r="CC1963" s="1186"/>
      <c r="CD1963" s="1186"/>
      <c r="CE1963" s="1186"/>
      <c r="CF1963" s="1186"/>
      <c r="CG1963" s="1186"/>
      <c r="CH1963" s="1186"/>
      <c r="CI1963" s="1186"/>
      <c r="CJ1963" s="1186"/>
      <c r="CK1963" s="1186"/>
      <c r="CL1963" s="1186"/>
      <c r="CM1963" s="1186"/>
      <c r="CN1963" s="1186"/>
      <c r="CO1963" s="1186"/>
      <c r="CP1963" s="1186"/>
      <c r="CQ1963" s="1186"/>
      <c r="CR1963" s="1186"/>
      <c r="CS1963" s="1186"/>
      <c r="CT1963" s="1186"/>
      <c r="CU1963" s="1186"/>
      <c r="CV1963" s="1186"/>
      <c r="CW1963" s="1186"/>
      <c r="CX1963" s="1186"/>
      <c r="CY1963" s="1186"/>
      <c r="CZ1963" s="1186"/>
      <c r="DA1963" s="1186"/>
      <c r="DB1963" s="1186"/>
      <c r="DC1963" s="1186"/>
      <c r="DD1963" s="1186"/>
      <c r="DE1963" s="1186"/>
      <c r="DF1963" s="1186"/>
      <c r="DG1963" s="1186"/>
      <c r="DH1963" s="1186"/>
      <c r="DI1963" s="1186"/>
      <c r="DJ1963" s="1186"/>
      <c r="DK1963" s="1186"/>
      <c r="DL1963" s="1186"/>
      <c r="DM1963" s="1186"/>
      <c r="DN1963" s="1186"/>
      <c r="DO1963" s="1186"/>
      <c r="DP1963" s="1186"/>
      <c r="DQ1963" s="1186"/>
      <c r="DR1963" s="1186"/>
      <c r="DS1963" s="1186"/>
      <c r="DT1963" s="1186"/>
      <c r="DU1963" s="1186"/>
      <c r="DV1963" s="1186"/>
      <c r="DW1963" s="1186"/>
      <c r="DX1963" s="1186"/>
      <c r="DY1963" s="1186"/>
      <c r="DZ1963" s="1186"/>
      <c r="EA1963" s="1186"/>
      <c r="EB1963" s="1186"/>
      <c r="EC1963" s="1186"/>
      <c r="ED1963" s="1186"/>
      <c r="EE1963" s="1186"/>
      <c r="EF1963" s="1186"/>
      <c r="EG1963" s="1186"/>
      <c r="EH1963" s="1186"/>
      <c r="EI1963" s="1186"/>
      <c r="EJ1963" s="1186"/>
      <c r="EK1963" s="1186"/>
      <c r="EL1963" s="1186"/>
      <c r="EM1963" s="1186"/>
      <c r="EN1963" s="1186"/>
      <c r="EO1963" s="1186"/>
      <c r="EP1963" s="1186"/>
      <c r="EQ1963" s="1186"/>
      <c r="ER1963" s="1186"/>
      <c r="ES1963" s="1186"/>
      <c r="ET1963" s="1186"/>
      <c r="EU1963" s="1186"/>
      <c r="EV1963" s="1186"/>
      <c r="EW1963" s="1186"/>
      <c r="EX1963" s="1186"/>
      <c r="EY1963" s="1186"/>
      <c r="EZ1963" s="1186"/>
      <c r="FA1963" s="1186"/>
      <c r="FB1963" s="1186"/>
      <c r="FC1963" s="1186"/>
      <c r="FD1963" s="1186"/>
      <c r="FE1963" s="1186"/>
      <c r="FF1963" s="1186"/>
      <c r="FG1963" s="1186"/>
      <c r="FH1963" s="1186"/>
      <c r="FI1963" s="1186"/>
      <c r="FJ1963" s="1186"/>
      <c r="FK1963" s="1186"/>
      <c r="FL1963" s="1186"/>
      <c r="FM1963" s="1186"/>
      <c r="FN1963" s="1186"/>
      <c r="FO1963" s="1186"/>
      <c r="FP1963" s="1186"/>
      <c r="FQ1963" s="1186"/>
      <c r="FR1963" s="1186"/>
      <c r="FS1963" s="1186"/>
      <c r="FT1963" s="1186"/>
      <c r="FU1963" s="1186"/>
      <c r="FV1963" s="1186"/>
      <c r="FW1963" s="1186"/>
      <c r="FX1963" s="1186"/>
      <c r="FY1963" s="1186"/>
      <c r="FZ1963" s="1186"/>
      <c r="GA1963" s="1186"/>
      <c r="GB1963" s="1186"/>
      <c r="GC1963" s="1186"/>
      <c r="GD1963" s="1186"/>
      <c r="GE1963" s="1186"/>
      <c r="GF1963" s="1186"/>
      <c r="GG1963" s="1186"/>
      <c r="GH1963" s="1186"/>
      <c r="GI1963" s="1186"/>
      <c r="GJ1963" s="1186"/>
      <c r="GK1963" s="1186"/>
      <c r="GL1963" s="1186"/>
      <c r="GM1963" s="1186"/>
      <c r="GN1963" s="1186"/>
      <c r="GO1963" s="1186"/>
      <c r="GP1963" s="1186"/>
      <c r="GQ1963" s="1186"/>
      <c r="GR1963" s="1186"/>
      <c r="GS1963" s="1186"/>
      <c r="GT1963" s="1186"/>
      <c r="GU1963" s="1186"/>
      <c r="GV1963" s="1186"/>
      <c r="GW1963" s="1186"/>
      <c r="GX1963" s="1186"/>
      <c r="GY1963" s="1186"/>
      <c r="GZ1963" s="1186"/>
      <c r="HA1963" s="1186"/>
      <c r="HB1963" s="1186"/>
      <c r="HC1963" s="1186"/>
      <c r="HD1963" s="1186"/>
      <c r="HE1963" s="1186"/>
      <c r="HF1963" s="1186"/>
      <c r="HG1963" s="1186"/>
      <c r="HH1963" s="1186"/>
      <c r="HI1963" s="1186"/>
      <c r="HJ1963" s="1186"/>
      <c r="HK1963" s="1186"/>
      <c r="HL1963" s="1186"/>
      <c r="HM1963" s="1186"/>
      <c r="HN1963" s="1186"/>
      <c r="HO1963" s="1186"/>
      <c r="HP1963" s="1186"/>
      <c r="HQ1963" s="1186"/>
      <c r="HR1963" s="1186"/>
      <c r="HS1963" s="1186"/>
      <c r="HT1963" s="1186"/>
      <c r="HU1963" s="1186"/>
      <c r="HV1963" s="1186"/>
      <c r="HW1963" s="1186"/>
      <c r="HX1963" s="1186"/>
      <c r="HY1963" s="1186"/>
      <c r="HZ1963" s="1186"/>
      <c r="IA1963" s="1186"/>
      <c r="IB1963" s="1186"/>
    </row>
    <row r="1964" spans="1:236" s="1185" customFormat="1">
      <c r="A1964" s="1540"/>
      <c r="B1964" s="1541"/>
      <c r="C1964" s="1542"/>
      <c r="D1964" s="1543"/>
      <c r="E1964" s="1186"/>
      <c r="F1964" s="1544"/>
      <c r="G1964" s="1604"/>
      <c r="H1964" s="1604"/>
      <c r="I1964" s="1186"/>
      <c r="J1964" s="1186"/>
      <c r="K1964" s="1186"/>
      <c r="L1964" s="1186"/>
      <c r="M1964" s="1186"/>
      <c r="N1964" s="1186"/>
      <c r="O1964" s="1186"/>
      <c r="P1964" s="1186"/>
      <c r="Q1964" s="1186"/>
      <c r="R1964" s="1186"/>
      <c r="S1964" s="1186"/>
      <c r="T1964" s="1186"/>
      <c r="U1964" s="1186"/>
      <c r="V1964" s="1186"/>
      <c r="W1964" s="1186"/>
      <c r="X1964" s="1186"/>
      <c r="Y1964" s="1186"/>
      <c r="Z1964" s="1186"/>
      <c r="AA1964" s="1186"/>
      <c r="AB1964" s="1186"/>
      <c r="AC1964" s="1186"/>
      <c r="AD1964" s="1186"/>
      <c r="AE1964" s="1186"/>
      <c r="AF1964" s="1186"/>
      <c r="AG1964" s="1186"/>
      <c r="AH1964" s="1186"/>
      <c r="AI1964" s="1186"/>
      <c r="AJ1964" s="1186"/>
      <c r="AK1964" s="1186"/>
      <c r="AL1964" s="1186"/>
      <c r="AM1964" s="1186"/>
      <c r="AN1964" s="1186"/>
      <c r="AO1964" s="1186"/>
      <c r="AP1964" s="1186"/>
      <c r="AQ1964" s="1186"/>
      <c r="AR1964" s="1186"/>
      <c r="AS1964" s="1186"/>
      <c r="AT1964" s="1186"/>
      <c r="AU1964" s="1186"/>
      <c r="AV1964" s="1186"/>
      <c r="AW1964" s="1186"/>
      <c r="AX1964" s="1186"/>
      <c r="AY1964" s="1186"/>
      <c r="AZ1964" s="1186"/>
      <c r="BA1964" s="1186"/>
      <c r="BB1964" s="1186"/>
      <c r="BC1964" s="1186"/>
      <c r="BD1964" s="1186"/>
      <c r="BE1964" s="1186"/>
      <c r="BF1964" s="1186"/>
      <c r="BG1964" s="1186"/>
      <c r="BH1964" s="1186"/>
      <c r="BI1964" s="1186"/>
      <c r="BJ1964" s="1186"/>
      <c r="BK1964" s="1186"/>
      <c r="BL1964" s="1186"/>
      <c r="BM1964" s="1186"/>
      <c r="BN1964" s="1186"/>
      <c r="BO1964" s="1186"/>
      <c r="BP1964" s="1186"/>
      <c r="BQ1964" s="1186"/>
      <c r="BR1964" s="1186"/>
      <c r="BS1964" s="1186"/>
      <c r="BT1964" s="1186"/>
      <c r="BU1964" s="1186"/>
      <c r="BV1964" s="1186"/>
      <c r="BW1964" s="1186"/>
      <c r="BX1964" s="1186"/>
      <c r="BY1964" s="1186"/>
      <c r="BZ1964" s="1186"/>
      <c r="CA1964" s="1186"/>
      <c r="CB1964" s="1186"/>
      <c r="CC1964" s="1186"/>
      <c r="CD1964" s="1186"/>
      <c r="CE1964" s="1186"/>
      <c r="CF1964" s="1186"/>
      <c r="CG1964" s="1186"/>
      <c r="CH1964" s="1186"/>
      <c r="CI1964" s="1186"/>
      <c r="CJ1964" s="1186"/>
      <c r="CK1964" s="1186"/>
      <c r="CL1964" s="1186"/>
      <c r="CM1964" s="1186"/>
      <c r="CN1964" s="1186"/>
      <c r="CO1964" s="1186"/>
      <c r="CP1964" s="1186"/>
      <c r="CQ1964" s="1186"/>
      <c r="CR1964" s="1186"/>
      <c r="CS1964" s="1186"/>
      <c r="CT1964" s="1186"/>
      <c r="CU1964" s="1186"/>
      <c r="CV1964" s="1186"/>
      <c r="CW1964" s="1186"/>
      <c r="CX1964" s="1186"/>
      <c r="CY1964" s="1186"/>
      <c r="CZ1964" s="1186"/>
      <c r="DA1964" s="1186"/>
      <c r="DB1964" s="1186"/>
      <c r="DC1964" s="1186"/>
      <c r="DD1964" s="1186"/>
      <c r="DE1964" s="1186"/>
      <c r="DF1964" s="1186"/>
      <c r="DG1964" s="1186"/>
      <c r="DH1964" s="1186"/>
      <c r="DI1964" s="1186"/>
      <c r="DJ1964" s="1186"/>
      <c r="DK1964" s="1186"/>
      <c r="DL1964" s="1186"/>
      <c r="DM1964" s="1186"/>
      <c r="DN1964" s="1186"/>
      <c r="DO1964" s="1186"/>
      <c r="DP1964" s="1186"/>
      <c r="DQ1964" s="1186"/>
      <c r="DR1964" s="1186"/>
      <c r="DS1964" s="1186"/>
      <c r="DT1964" s="1186"/>
      <c r="DU1964" s="1186"/>
      <c r="DV1964" s="1186"/>
      <c r="DW1964" s="1186"/>
      <c r="DX1964" s="1186"/>
      <c r="DY1964" s="1186"/>
      <c r="DZ1964" s="1186"/>
      <c r="EA1964" s="1186"/>
      <c r="EB1964" s="1186"/>
      <c r="EC1964" s="1186"/>
      <c r="ED1964" s="1186"/>
      <c r="EE1964" s="1186"/>
      <c r="EF1964" s="1186"/>
      <c r="EG1964" s="1186"/>
      <c r="EH1964" s="1186"/>
      <c r="EI1964" s="1186"/>
      <c r="EJ1964" s="1186"/>
      <c r="EK1964" s="1186"/>
      <c r="EL1964" s="1186"/>
      <c r="EM1964" s="1186"/>
      <c r="EN1964" s="1186"/>
      <c r="EO1964" s="1186"/>
      <c r="EP1964" s="1186"/>
      <c r="EQ1964" s="1186"/>
      <c r="ER1964" s="1186"/>
      <c r="ES1964" s="1186"/>
      <c r="ET1964" s="1186"/>
      <c r="EU1964" s="1186"/>
      <c r="EV1964" s="1186"/>
      <c r="EW1964" s="1186"/>
      <c r="EX1964" s="1186"/>
      <c r="EY1964" s="1186"/>
      <c r="EZ1964" s="1186"/>
      <c r="FA1964" s="1186"/>
      <c r="FB1964" s="1186"/>
      <c r="FC1964" s="1186"/>
      <c r="FD1964" s="1186"/>
      <c r="FE1964" s="1186"/>
      <c r="FF1964" s="1186"/>
      <c r="FG1964" s="1186"/>
      <c r="FH1964" s="1186"/>
      <c r="FI1964" s="1186"/>
      <c r="FJ1964" s="1186"/>
      <c r="FK1964" s="1186"/>
      <c r="FL1964" s="1186"/>
      <c r="FM1964" s="1186"/>
      <c r="FN1964" s="1186"/>
      <c r="FO1964" s="1186"/>
      <c r="FP1964" s="1186"/>
      <c r="FQ1964" s="1186"/>
      <c r="FR1964" s="1186"/>
      <c r="FS1964" s="1186"/>
      <c r="FT1964" s="1186"/>
      <c r="FU1964" s="1186"/>
      <c r="FV1964" s="1186"/>
      <c r="FW1964" s="1186"/>
      <c r="FX1964" s="1186"/>
      <c r="FY1964" s="1186"/>
      <c r="FZ1964" s="1186"/>
      <c r="GA1964" s="1186"/>
      <c r="GB1964" s="1186"/>
      <c r="GC1964" s="1186"/>
      <c r="GD1964" s="1186"/>
      <c r="GE1964" s="1186"/>
      <c r="GF1964" s="1186"/>
      <c r="GG1964" s="1186"/>
      <c r="GH1964" s="1186"/>
      <c r="GI1964" s="1186"/>
      <c r="GJ1964" s="1186"/>
      <c r="GK1964" s="1186"/>
      <c r="GL1964" s="1186"/>
      <c r="GM1964" s="1186"/>
      <c r="GN1964" s="1186"/>
      <c r="GO1964" s="1186"/>
      <c r="GP1964" s="1186"/>
      <c r="GQ1964" s="1186"/>
      <c r="GR1964" s="1186"/>
      <c r="GS1964" s="1186"/>
      <c r="GT1964" s="1186"/>
      <c r="GU1964" s="1186"/>
      <c r="GV1964" s="1186"/>
      <c r="GW1964" s="1186"/>
      <c r="GX1964" s="1186"/>
      <c r="GY1964" s="1186"/>
      <c r="GZ1964" s="1186"/>
      <c r="HA1964" s="1186"/>
      <c r="HB1964" s="1186"/>
      <c r="HC1964" s="1186"/>
      <c r="HD1964" s="1186"/>
      <c r="HE1964" s="1186"/>
      <c r="HF1964" s="1186"/>
      <c r="HG1964" s="1186"/>
      <c r="HH1964" s="1186"/>
      <c r="HI1964" s="1186"/>
      <c r="HJ1964" s="1186"/>
      <c r="HK1964" s="1186"/>
      <c r="HL1964" s="1186"/>
      <c r="HM1964" s="1186"/>
      <c r="HN1964" s="1186"/>
      <c r="HO1964" s="1186"/>
      <c r="HP1964" s="1186"/>
      <c r="HQ1964" s="1186"/>
      <c r="HR1964" s="1186"/>
      <c r="HS1964" s="1186"/>
      <c r="HT1964" s="1186"/>
      <c r="HU1964" s="1186"/>
      <c r="HV1964" s="1186"/>
      <c r="HW1964" s="1186"/>
      <c r="HX1964" s="1186"/>
      <c r="HY1964" s="1186"/>
      <c r="HZ1964" s="1186"/>
      <c r="IA1964" s="1186"/>
      <c r="IB1964" s="1186"/>
    </row>
    <row r="1965" spans="1:236" s="1185" customFormat="1">
      <c r="A1965" s="1540"/>
      <c r="B1965" s="1541"/>
      <c r="C1965" s="1542"/>
      <c r="D1965" s="1543"/>
      <c r="E1965" s="1186"/>
      <c r="F1965" s="1544"/>
      <c r="G1965" s="1604"/>
      <c r="H1965" s="1604"/>
      <c r="I1965" s="1186"/>
      <c r="J1965" s="1186"/>
      <c r="K1965" s="1186"/>
      <c r="L1965" s="1186"/>
      <c r="M1965" s="1186"/>
      <c r="N1965" s="1186"/>
      <c r="O1965" s="1186"/>
      <c r="P1965" s="1186"/>
      <c r="Q1965" s="1186"/>
      <c r="R1965" s="1186"/>
      <c r="S1965" s="1186"/>
      <c r="T1965" s="1186"/>
      <c r="U1965" s="1186"/>
      <c r="V1965" s="1186"/>
      <c r="W1965" s="1186"/>
      <c r="X1965" s="1186"/>
      <c r="Y1965" s="1186"/>
      <c r="Z1965" s="1186"/>
      <c r="AA1965" s="1186"/>
      <c r="AB1965" s="1186"/>
      <c r="AC1965" s="1186"/>
      <c r="AD1965" s="1186"/>
      <c r="AE1965" s="1186"/>
      <c r="AF1965" s="1186"/>
      <c r="AG1965" s="1186"/>
      <c r="AH1965" s="1186"/>
      <c r="AI1965" s="1186"/>
      <c r="AJ1965" s="1186"/>
      <c r="AK1965" s="1186"/>
      <c r="AL1965" s="1186"/>
      <c r="AM1965" s="1186"/>
      <c r="AN1965" s="1186"/>
      <c r="AO1965" s="1186"/>
      <c r="AP1965" s="1186"/>
      <c r="AQ1965" s="1186"/>
      <c r="AR1965" s="1186"/>
      <c r="AS1965" s="1186"/>
      <c r="AT1965" s="1186"/>
      <c r="AU1965" s="1186"/>
      <c r="AV1965" s="1186"/>
      <c r="AW1965" s="1186"/>
      <c r="AX1965" s="1186"/>
      <c r="AY1965" s="1186"/>
      <c r="AZ1965" s="1186"/>
      <c r="BA1965" s="1186"/>
      <c r="BB1965" s="1186"/>
      <c r="BC1965" s="1186"/>
      <c r="BD1965" s="1186"/>
      <c r="BE1965" s="1186"/>
      <c r="BF1965" s="1186"/>
      <c r="BG1965" s="1186"/>
      <c r="BH1965" s="1186"/>
      <c r="BI1965" s="1186"/>
      <c r="BJ1965" s="1186"/>
      <c r="BK1965" s="1186"/>
      <c r="BL1965" s="1186"/>
      <c r="BM1965" s="1186"/>
      <c r="BN1965" s="1186"/>
      <c r="BO1965" s="1186"/>
      <c r="BP1965" s="1186"/>
      <c r="BQ1965" s="1186"/>
      <c r="BR1965" s="1186"/>
      <c r="BS1965" s="1186"/>
      <c r="BT1965" s="1186"/>
      <c r="BU1965" s="1186"/>
      <c r="BV1965" s="1186"/>
      <c r="BW1965" s="1186"/>
      <c r="BX1965" s="1186"/>
      <c r="BY1965" s="1186"/>
      <c r="BZ1965" s="1186"/>
      <c r="CA1965" s="1186"/>
      <c r="CB1965" s="1186"/>
      <c r="CC1965" s="1186"/>
      <c r="CD1965" s="1186"/>
      <c r="CE1965" s="1186"/>
      <c r="CF1965" s="1186"/>
      <c r="CG1965" s="1186"/>
      <c r="CH1965" s="1186"/>
      <c r="CI1965" s="1186"/>
      <c r="CJ1965" s="1186"/>
      <c r="CK1965" s="1186"/>
      <c r="CL1965" s="1186"/>
      <c r="CM1965" s="1186"/>
      <c r="CN1965" s="1186"/>
      <c r="CO1965" s="1186"/>
      <c r="CP1965" s="1186"/>
      <c r="CQ1965" s="1186"/>
      <c r="CR1965" s="1186"/>
      <c r="CS1965" s="1186"/>
      <c r="CT1965" s="1186"/>
      <c r="CU1965" s="1186"/>
      <c r="CV1965" s="1186"/>
      <c r="CW1965" s="1186"/>
      <c r="CX1965" s="1186"/>
      <c r="CY1965" s="1186"/>
      <c r="CZ1965" s="1186"/>
      <c r="DA1965" s="1186"/>
      <c r="DB1965" s="1186"/>
      <c r="DC1965" s="1186"/>
      <c r="DD1965" s="1186"/>
      <c r="DE1965" s="1186"/>
      <c r="DF1965" s="1186"/>
      <c r="DG1965" s="1186"/>
      <c r="DH1965" s="1186"/>
      <c r="DI1965" s="1186"/>
      <c r="DJ1965" s="1186"/>
      <c r="DK1965" s="1186"/>
      <c r="DL1965" s="1186"/>
      <c r="DM1965" s="1186"/>
      <c r="DN1965" s="1186"/>
      <c r="DO1965" s="1186"/>
      <c r="DP1965" s="1186"/>
      <c r="DQ1965" s="1186"/>
      <c r="DR1965" s="1186"/>
      <c r="DS1965" s="1186"/>
      <c r="DT1965" s="1186"/>
      <c r="DU1965" s="1186"/>
      <c r="DV1965" s="1186"/>
      <c r="DW1965" s="1186"/>
      <c r="DX1965" s="1186"/>
      <c r="DY1965" s="1186"/>
      <c r="DZ1965" s="1186"/>
      <c r="EA1965" s="1186"/>
      <c r="EB1965" s="1186"/>
      <c r="EC1965" s="1186"/>
      <c r="ED1965" s="1186"/>
      <c r="EE1965" s="1186"/>
      <c r="EF1965" s="1186"/>
      <c r="EG1965" s="1186"/>
      <c r="EH1965" s="1186"/>
      <c r="EI1965" s="1186"/>
      <c r="EJ1965" s="1186"/>
      <c r="EK1965" s="1186"/>
      <c r="EL1965" s="1186"/>
      <c r="EM1965" s="1186"/>
      <c r="EN1965" s="1186"/>
      <c r="EO1965" s="1186"/>
      <c r="EP1965" s="1186"/>
      <c r="EQ1965" s="1186"/>
      <c r="ER1965" s="1186"/>
      <c r="ES1965" s="1186"/>
      <c r="ET1965" s="1186"/>
      <c r="EU1965" s="1186"/>
      <c r="EV1965" s="1186"/>
      <c r="EW1965" s="1186"/>
      <c r="EX1965" s="1186"/>
      <c r="EY1965" s="1186"/>
      <c r="EZ1965" s="1186"/>
      <c r="FA1965" s="1186"/>
      <c r="FB1965" s="1186"/>
      <c r="FC1965" s="1186"/>
      <c r="FD1965" s="1186"/>
      <c r="FE1965" s="1186"/>
      <c r="FF1965" s="1186"/>
      <c r="FG1965" s="1186"/>
      <c r="FH1965" s="1186"/>
      <c r="FI1965" s="1186"/>
      <c r="FJ1965" s="1186"/>
      <c r="FK1965" s="1186"/>
      <c r="FL1965" s="1186"/>
      <c r="FM1965" s="1186"/>
      <c r="FN1965" s="1186"/>
      <c r="FO1965" s="1186"/>
      <c r="FP1965" s="1186"/>
      <c r="FQ1965" s="1186"/>
      <c r="FR1965" s="1186"/>
      <c r="FS1965" s="1186"/>
      <c r="FT1965" s="1186"/>
      <c r="FU1965" s="1186"/>
      <c r="FV1965" s="1186"/>
      <c r="FW1965" s="1186"/>
      <c r="FX1965" s="1186"/>
      <c r="FY1965" s="1186"/>
      <c r="FZ1965" s="1186"/>
      <c r="GA1965" s="1186"/>
      <c r="GB1965" s="1186"/>
      <c r="GC1965" s="1186"/>
      <c r="GD1965" s="1186"/>
      <c r="GE1965" s="1186"/>
      <c r="GF1965" s="1186"/>
      <c r="GG1965" s="1186"/>
      <c r="GH1965" s="1186"/>
      <c r="GI1965" s="1186"/>
      <c r="GJ1965" s="1186"/>
      <c r="GK1965" s="1186"/>
      <c r="GL1965" s="1186"/>
      <c r="GM1965" s="1186"/>
      <c r="GN1965" s="1186"/>
      <c r="GO1965" s="1186"/>
      <c r="GP1965" s="1186"/>
      <c r="GQ1965" s="1186"/>
      <c r="GR1965" s="1186"/>
      <c r="GS1965" s="1186"/>
      <c r="GT1965" s="1186"/>
      <c r="GU1965" s="1186"/>
      <c r="GV1965" s="1186"/>
      <c r="GW1965" s="1186"/>
      <c r="GX1965" s="1186"/>
      <c r="GY1965" s="1186"/>
      <c r="GZ1965" s="1186"/>
      <c r="HA1965" s="1186"/>
      <c r="HB1965" s="1186"/>
      <c r="HC1965" s="1186"/>
      <c r="HD1965" s="1186"/>
      <c r="HE1965" s="1186"/>
      <c r="HF1965" s="1186"/>
      <c r="HG1965" s="1186"/>
      <c r="HH1965" s="1186"/>
      <c r="HI1965" s="1186"/>
      <c r="HJ1965" s="1186"/>
      <c r="HK1965" s="1186"/>
      <c r="HL1965" s="1186"/>
      <c r="HM1965" s="1186"/>
      <c r="HN1965" s="1186"/>
      <c r="HO1965" s="1186"/>
      <c r="HP1965" s="1186"/>
      <c r="HQ1965" s="1186"/>
      <c r="HR1965" s="1186"/>
      <c r="HS1965" s="1186"/>
      <c r="HT1965" s="1186"/>
      <c r="HU1965" s="1186"/>
      <c r="HV1965" s="1186"/>
      <c r="HW1965" s="1186"/>
      <c r="HX1965" s="1186"/>
      <c r="HY1965" s="1186"/>
      <c r="HZ1965" s="1186"/>
      <c r="IA1965" s="1186"/>
      <c r="IB1965" s="1186"/>
    </row>
    <row r="1966" spans="1:236" s="1185" customFormat="1">
      <c r="A1966" s="1540"/>
      <c r="B1966" s="1541"/>
      <c r="C1966" s="1542"/>
      <c r="D1966" s="1543"/>
      <c r="E1966" s="1186"/>
      <c r="F1966" s="1544"/>
      <c r="G1966" s="1604"/>
      <c r="H1966" s="1604"/>
      <c r="I1966" s="1186"/>
      <c r="J1966" s="1186"/>
      <c r="K1966" s="1186"/>
      <c r="L1966" s="1186"/>
      <c r="M1966" s="1186"/>
      <c r="N1966" s="1186"/>
      <c r="O1966" s="1186"/>
      <c r="P1966" s="1186"/>
      <c r="Q1966" s="1186"/>
      <c r="R1966" s="1186"/>
      <c r="S1966" s="1186"/>
      <c r="T1966" s="1186"/>
      <c r="U1966" s="1186"/>
      <c r="V1966" s="1186"/>
      <c r="W1966" s="1186"/>
      <c r="X1966" s="1186"/>
      <c r="Y1966" s="1186"/>
      <c r="Z1966" s="1186"/>
      <c r="AA1966" s="1186"/>
      <c r="AB1966" s="1186"/>
      <c r="AC1966" s="1186"/>
      <c r="AD1966" s="1186"/>
      <c r="AE1966" s="1186"/>
      <c r="AF1966" s="1186"/>
      <c r="AG1966" s="1186"/>
      <c r="AH1966" s="1186"/>
      <c r="AI1966" s="1186"/>
      <c r="AJ1966" s="1186"/>
      <c r="AK1966" s="1186"/>
      <c r="AL1966" s="1186"/>
      <c r="AM1966" s="1186"/>
      <c r="AN1966" s="1186"/>
      <c r="AO1966" s="1186"/>
      <c r="AP1966" s="1186"/>
      <c r="AQ1966" s="1186"/>
      <c r="AR1966" s="1186"/>
      <c r="AS1966" s="1186"/>
      <c r="AT1966" s="1186"/>
      <c r="AU1966" s="1186"/>
      <c r="AV1966" s="1186"/>
      <c r="AW1966" s="1186"/>
      <c r="AX1966" s="1186"/>
      <c r="AY1966" s="1186"/>
      <c r="AZ1966" s="1186"/>
      <c r="BA1966" s="1186"/>
      <c r="BB1966" s="1186"/>
      <c r="BC1966" s="1186"/>
      <c r="BD1966" s="1186"/>
      <c r="BE1966" s="1186"/>
      <c r="BF1966" s="1186"/>
      <c r="BG1966" s="1186"/>
      <c r="BH1966" s="1186"/>
      <c r="BI1966" s="1186"/>
      <c r="BJ1966" s="1186"/>
      <c r="BK1966" s="1186"/>
      <c r="BL1966" s="1186"/>
      <c r="BM1966" s="1186"/>
      <c r="BN1966" s="1186"/>
      <c r="BO1966" s="1186"/>
      <c r="BP1966" s="1186"/>
      <c r="BQ1966" s="1186"/>
      <c r="BR1966" s="1186"/>
      <c r="BS1966" s="1186"/>
      <c r="BT1966" s="1186"/>
      <c r="BU1966" s="1186"/>
      <c r="BV1966" s="1186"/>
      <c r="BW1966" s="1186"/>
      <c r="BX1966" s="1186"/>
      <c r="BY1966" s="1186"/>
      <c r="BZ1966" s="1186"/>
      <c r="CA1966" s="1186"/>
      <c r="CB1966" s="1186"/>
      <c r="CC1966" s="1186"/>
      <c r="CD1966" s="1186"/>
      <c r="CE1966" s="1186"/>
      <c r="CF1966" s="1186"/>
      <c r="CG1966" s="1186"/>
      <c r="CH1966" s="1186"/>
      <c r="CI1966" s="1186"/>
      <c r="CJ1966" s="1186"/>
      <c r="CK1966" s="1186"/>
      <c r="CL1966" s="1186"/>
      <c r="CM1966" s="1186"/>
      <c r="CN1966" s="1186"/>
      <c r="CO1966" s="1186"/>
      <c r="CP1966" s="1186"/>
      <c r="CQ1966" s="1186"/>
      <c r="CR1966" s="1186"/>
      <c r="CS1966" s="1186"/>
      <c r="CT1966" s="1186"/>
      <c r="CU1966" s="1186"/>
      <c r="CV1966" s="1186"/>
      <c r="CW1966" s="1186"/>
      <c r="CX1966" s="1186"/>
      <c r="CY1966" s="1186"/>
      <c r="CZ1966" s="1186"/>
      <c r="DA1966" s="1186"/>
      <c r="DB1966" s="1186"/>
      <c r="DC1966" s="1186"/>
      <c r="DD1966" s="1186"/>
      <c r="DE1966" s="1186"/>
      <c r="DF1966" s="1186"/>
      <c r="DG1966" s="1186"/>
      <c r="DH1966" s="1186"/>
      <c r="DI1966" s="1186"/>
      <c r="DJ1966" s="1186"/>
      <c r="DK1966" s="1186"/>
      <c r="DL1966" s="1186"/>
      <c r="DM1966" s="1186"/>
      <c r="DN1966" s="1186"/>
      <c r="DO1966" s="1186"/>
      <c r="DP1966" s="1186"/>
      <c r="DQ1966" s="1186"/>
      <c r="DR1966" s="1186"/>
      <c r="DS1966" s="1186"/>
      <c r="DT1966" s="1186"/>
      <c r="DU1966" s="1186"/>
      <c r="DV1966" s="1186"/>
      <c r="DW1966" s="1186"/>
      <c r="DX1966" s="1186"/>
      <c r="DY1966" s="1186"/>
      <c r="DZ1966" s="1186"/>
      <c r="EA1966" s="1186"/>
      <c r="EB1966" s="1186"/>
      <c r="EC1966" s="1186"/>
      <c r="ED1966" s="1186"/>
      <c r="EE1966" s="1186"/>
      <c r="EF1966" s="1186"/>
      <c r="EG1966" s="1186"/>
      <c r="EH1966" s="1186"/>
      <c r="EI1966" s="1186"/>
      <c r="EJ1966" s="1186"/>
      <c r="EK1966" s="1186"/>
      <c r="EL1966" s="1186"/>
      <c r="EM1966" s="1186"/>
      <c r="EN1966" s="1186"/>
      <c r="EO1966" s="1186"/>
      <c r="EP1966" s="1186"/>
      <c r="EQ1966" s="1186"/>
      <c r="ER1966" s="1186"/>
      <c r="ES1966" s="1186"/>
      <c r="ET1966" s="1186"/>
      <c r="EU1966" s="1186"/>
      <c r="EV1966" s="1186"/>
      <c r="EW1966" s="1186"/>
      <c r="EX1966" s="1186"/>
      <c r="EY1966" s="1186"/>
      <c r="EZ1966" s="1186"/>
      <c r="FA1966" s="1186"/>
      <c r="FB1966" s="1186"/>
      <c r="FC1966" s="1186"/>
      <c r="FD1966" s="1186"/>
      <c r="FE1966" s="1186"/>
      <c r="FF1966" s="1186"/>
      <c r="FG1966" s="1186"/>
      <c r="FH1966" s="1186"/>
      <c r="FI1966" s="1186"/>
      <c r="FJ1966" s="1186"/>
      <c r="FK1966" s="1186"/>
      <c r="FL1966" s="1186"/>
      <c r="FM1966" s="1186"/>
      <c r="FN1966" s="1186"/>
      <c r="FO1966" s="1186"/>
      <c r="FP1966" s="1186"/>
      <c r="FQ1966" s="1186"/>
      <c r="FR1966" s="1186"/>
      <c r="FS1966" s="1186"/>
      <c r="FT1966" s="1186"/>
      <c r="FU1966" s="1186"/>
      <c r="FV1966" s="1186"/>
      <c r="FW1966" s="1186"/>
      <c r="FX1966" s="1186"/>
      <c r="FY1966" s="1186"/>
      <c r="FZ1966" s="1186"/>
      <c r="GA1966" s="1186"/>
      <c r="GB1966" s="1186"/>
      <c r="GC1966" s="1186"/>
      <c r="GD1966" s="1186"/>
      <c r="GE1966" s="1186"/>
      <c r="GF1966" s="1186"/>
      <c r="GG1966" s="1186"/>
      <c r="GH1966" s="1186"/>
      <c r="GI1966" s="1186"/>
      <c r="GJ1966" s="1186"/>
      <c r="GK1966" s="1186"/>
      <c r="GL1966" s="1186"/>
      <c r="GM1966" s="1186"/>
      <c r="GN1966" s="1186"/>
      <c r="GO1966" s="1186"/>
      <c r="GP1966" s="1186"/>
      <c r="GQ1966" s="1186"/>
      <c r="GR1966" s="1186"/>
      <c r="GS1966" s="1186"/>
      <c r="GT1966" s="1186"/>
      <c r="GU1966" s="1186"/>
      <c r="GV1966" s="1186"/>
      <c r="GW1966" s="1186"/>
      <c r="GX1966" s="1186"/>
      <c r="GY1966" s="1186"/>
      <c r="GZ1966" s="1186"/>
      <c r="HA1966" s="1186"/>
      <c r="HB1966" s="1186"/>
      <c r="HC1966" s="1186"/>
      <c r="HD1966" s="1186"/>
      <c r="HE1966" s="1186"/>
      <c r="HF1966" s="1186"/>
      <c r="HG1966" s="1186"/>
      <c r="HH1966" s="1186"/>
      <c r="HI1966" s="1186"/>
      <c r="HJ1966" s="1186"/>
      <c r="HK1966" s="1186"/>
      <c r="HL1966" s="1186"/>
      <c r="HM1966" s="1186"/>
      <c r="HN1966" s="1186"/>
      <c r="HO1966" s="1186"/>
      <c r="HP1966" s="1186"/>
      <c r="HQ1966" s="1186"/>
      <c r="HR1966" s="1186"/>
      <c r="HS1966" s="1186"/>
      <c r="HT1966" s="1186"/>
      <c r="HU1966" s="1186"/>
      <c r="HV1966" s="1186"/>
      <c r="HW1966" s="1186"/>
      <c r="HX1966" s="1186"/>
      <c r="HY1966" s="1186"/>
      <c r="HZ1966" s="1186"/>
      <c r="IA1966" s="1186"/>
      <c r="IB1966" s="1186"/>
    </row>
    <row r="1967" spans="1:236" s="1185" customFormat="1">
      <c r="A1967" s="1540"/>
      <c r="B1967" s="1541"/>
      <c r="C1967" s="1542"/>
      <c r="D1967" s="1543"/>
      <c r="E1967" s="1186"/>
      <c r="F1967" s="1544"/>
      <c r="G1967" s="1604"/>
      <c r="H1967" s="1604"/>
      <c r="I1967" s="1186"/>
      <c r="J1967" s="1186"/>
      <c r="K1967" s="1186"/>
      <c r="L1967" s="1186"/>
      <c r="M1967" s="1186"/>
      <c r="N1967" s="1186"/>
      <c r="O1967" s="1186"/>
      <c r="P1967" s="1186"/>
      <c r="Q1967" s="1186"/>
      <c r="R1967" s="1186"/>
      <c r="S1967" s="1186"/>
      <c r="T1967" s="1186"/>
      <c r="U1967" s="1186"/>
      <c r="V1967" s="1186"/>
      <c r="W1967" s="1186"/>
      <c r="X1967" s="1186"/>
      <c r="Y1967" s="1186"/>
      <c r="Z1967" s="1186"/>
      <c r="AA1967" s="1186"/>
      <c r="AB1967" s="1186"/>
      <c r="AC1967" s="1186"/>
      <c r="AD1967" s="1186"/>
      <c r="AE1967" s="1186"/>
      <c r="AF1967" s="1186"/>
      <c r="AG1967" s="1186"/>
      <c r="AH1967" s="1186"/>
      <c r="AI1967" s="1186"/>
      <c r="AJ1967" s="1186"/>
      <c r="AK1967" s="1186"/>
      <c r="AL1967" s="1186"/>
      <c r="AM1967" s="1186"/>
      <c r="AN1967" s="1186"/>
      <c r="AO1967" s="1186"/>
      <c r="AP1967" s="1186"/>
      <c r="AQ1967" s="1186"/>
      <c r="AR1967" s="1186"/>
      <c r="AS1967" s="1186"/>
      <c r="AT1967" s="1186"/>
      <c r="AU1967" s="1186"/>
      <c r="AV1967" s="1186"/>
      <c r="AW1967" s="1186"/>
      <c r="AX1967" s="1186"/>
      <c r="AY1967" s="1186"/>
      <c r="AZ1967" s="1186"/>
      <c r="BA1967" s="1186"/>
      <c r="BB1967" s="1186"/>
      <c r="BC1967" s="1186"/>
      <c r="BD1967" s="1186"/>
      <c r="BE1967" s="1186"/>
      <c r="BF1967" s="1186"/>
      <c r="BG1967" s="1186"/>
      <c r="BH1967" s="1186"/>
      <c r="BI1967" s="1186"/>
      <c r="BJ1967" s="1186"/>
      <c r="BK1967" s="1186"/>
      <c r="BL1967" s="1186"/>
      <c r="BM1967" s="1186"/>
      <c r="BN1967" s="1186"/>
      <c r="BO1967" s="1186"/>
      <c r="BP1967" s="1186"/>
      <c r="BQ1967" s="1186"/>
      <c r="BR1967" s="1186"/>
      <c r="BS1967" s="1186"/>
      <c r="BT1967" s="1186"/>
      <c r="BU1967" s="1186"/>
      <c r="BV1967" s="1186"/>
      <c r="BW1967" s="1186"/>
      <c r="BX1967" s="1186"/>
      <c r="BY1967" s="1186"/>
      <c r="BZ1967" s="1186"/>
      <c r="CA1967" s="1186"/>
      <c r="CB1967" s="1186"/>
      <c r="CC1967" s="1186"/>
      <c r="CD1967" s="1186"/>
      <c r="CE1967" s="1186"/>
      <c r="CF1967" s="1186"/>
      <c r="CG1967" s="1186"/>
      <c r="CH1967" s="1186"/>
      <c r="CI1967" s="1186"/>
      <c r="CJ1967" s="1186"/>
      <c r="CK1967" s="1186"/>
      <c r="CL1967" s="1186"/>
      <c r="CM1967" s="1186"/>
      <c r="CN1967" s="1186"/>
      <c r="CO1967" s="1186"/>
      <c r="CP1967" s="1186"/>
      <c r="CQ1967" s="1186"/>
      <c r="CR1967" s="1186"/>
      <c r="CS1967" s="1186"/>
      <c r="CT1967" s="1186"/>
      <c r="CU1967" s="1186"/>
      <c r="CV1967" s="1186"/>
      <c r="CW1967" s="1186"/>
      <c r="CX1967" s="1186"/>
      <c r="CY1967" s="1186"/>
      <c r="CZ1967" s="1186"/>
      <c r="DA1967" s="1186"/>
      <c r="DB1967" s="1186"/>
      <c r="DC1967" s="1186"/>
      <c r="DD1967" s="1186"/>
      <c r="DE1967" s="1186"/>
      <c r="DF1967" s="1186"/>
      <c r="DG1967" s="1186"/>
      <c r="DH1967" s="1186"/>
      <c r="DI1967" s="1186"/>
      <c r="DJ1967" s="1186"/>
      <c r="DK1967" s="1186"/>
      <c r="DL1967" s="1186"/>
      <c r="DM1967" s="1186"/>
      <c r="DN1967" s="1186"/>
      <c r="DO1967" s="1186"/>
      <c r="DP1967" s="1186"/>
      <c r="DQ1967" s="1186"/>
      <c r="DR1967" s="1186"/>
      <c r="DS1967" s="1186"/>
      <c r="DT1967" s="1186"/>
      <c r="DU1967" s="1186"/>
      <c r="DV1967" s="1186"/>
      <c r="DW1967" s="1186"/>
      <c r="DX1967" s="1186"/>
      <c r="DY1967" s="1186"/>
      <c r="DZ1967" s="1186"/>
      <c r="EA1967" s="1186"/>
      <c r="EB1967" s="1186"/>
      <c r="EC1967" s="1186"/>
      <c r="ED1967" s="1186"/>
      <c r="EE1967" s="1186"/>
      <c r="EF1967" s="1186"/>
      <c r="EG1967" s="1186"/>
      <c r="EH1967" s="1186"/>
      <c r="EI1967" s="1186"/>
      <c r="EJ1967" s="1186"/>
      <c r="EK1967" s="1186"/>
      <c r="EL1967" s="1186"/>
      <c r="EM1967" s="1186"/>
      <c r="EN1967" s="1186"/>
      <c r="EO1967" s="1186"/>
      <c r="EP1967" s="1186"/>
      <c r="EQ1967" s="1186"/>
      <c r="ER1967" s="1186"/>
      <c r="ES1967" s="1186"/>
      <c r="ET1967" s="1186"/>
      <c r="EU1967" s="1186"/>
      <c r="EV1967" s="1186"/>
      <c r="EW1967" s="1186"/>
      <c r="EX1967" s="1186"/>
      <c r="EY1967" s="1186"/>
      <c r="EZ1967" s="1186"/>
      <c r="FA1967" s="1186"/>
      <c r="FB1967" s="1186"/>
      <c r="FC1967" s="1186"/>
      <c r="FD1967" s="1186"/>
      <c r="FE1967" s="1186"/>
      <c r="FF1967" s="1186"/>
      <c r="FG1967" s="1186"/>
      <c r="FH1967" s="1186"/>
      <c r="FI1967" s="1186"/>
      <c r="FJ1967" s="1186"/>
      <c r="FK1967" s="1186"/>
      <c r="FL1967" s="1186"/>
      <c r="FM1967" s="1186"/>
      <c r="FN1967" s="1186"/>
      <c r="FO1967" s="1186"/>
      <c r="FP1967" s="1186"/>
      <c r="FQ1967" s="1186"/>
      <c r="FR1967" s="1186"/>
      <c r="FS1967" s="1186"/>
      <c r="FT1967" s="1186"/>
      <c r="FU1967" s="1186"/>
      <c r="FV1967" s="1186"/>
      <c r="FW1967" s="1186"/>
      <c r="FX1967" s="1186"/>
      <c r="FY1967" s="1186"/>
      <c r="FZ1967" s="1186"/>
      <c r="GA1967" s="1186"/>
      <c r="GB1967" s="1186"/>
      <c r="GC1967" s="1186"/>
      <c r="GD1967" s="1186"/>
      <c r="GE1967" s="1186"/>
      <c r="GF1967" s="1186"/>
      <c r="GG1967" s="1186"/>
      <c r="GH1967" s="1186"/>
      <c r="GI1967" s="1186"/>
      <c r="GJ1967" s="1186"/>
      <c r="GK1967" s="1186"/>
      <c r="GL1967" s="1186"/>
      <c r="GM1967" s="1186"/>
      <c r="GN1967" s="1186"/>
      <c r="GO1967" s="1186"/>
      <c r="GP1967" s="1186"/>
      <c r="GQ1967" s="1186"/>
      <c r="GR1967" s="1186"/>
      <c r="GS1967" s="1186"/>
      <c r="GT1967" s="1186"/>
      <c r="GU1967" s="1186"/>
      <c r="GV1967" s="1186"/>
      <c r="GW1967" s="1186"/>
      <c r="GX1967" s="1186"/>
      <c r="GY1967" s="1186"/>
      <c r="GZ1967" s="1186"/>
      <c r="HA1967" s="1186"/>
      <c r="HB1967" s="1186"/>
      <c r="HC1967" s="1186"/>
      <c r="HD1967" s="1186"/>
      <c r="HE1967" s="1186"/>
      <c r="HF1967" s="1186"/>
      <c r="HG1967" s="1186"/>
      <c r="HH1967" s="1186"/>
      <c r="HI1967" s="1186"/>
      <c r="HJ1967" s="1186"/>
      <c r="HK1967" s="1186"/>
      <c r="HL1967" s="1186"/>
      <c r="HM1967" s="1186"/>
      <c r="HN1967" s="1186"/>
      <c r="HO1967" s="1186"/>
      <c r="HP1967" s="1186"/>
      <c r="HQ1967" s="1186"/>
      <c r="HR1967" s="1186"/>
      <c r="HS1967" s="1186"/>
      <c r="HT1967" s="1186"/>
      <c r="HU1967" s="1186"/>
      <c r="HV1967" s="1186"/>
      <c r="HW1967" s="1186"/>
      <c r="HX1967" s="1186"/>
      <c r="HY1967" s="1186"/>
      <c r="HZ1967" s="1186"/>
      <c r="IA1967" s="1186"/>
      <c r="IB1967" s="1186"/>
    </row>
    <row r="1968" spans="1:236" s="1185" customFormat="1">
      <c r="A1968" s="1540"/>
      <c r="B1968" s="1541"/>
      <c r="C1968" s="1542"/>
      <c r="D1968" s="1543"/>
      <c r="E1968" s="1186"/>
      <c r="F1968" s="1544"/>
      <c r="G1968" s="1604"/>
      <c r="H1968" s="1604"/>
      <c r="I1968" s="1186"/>
      <c r="J1968" s="1186"/>
      <c r="K1968" s="1186"/>
      <c r="L1968" s="1186"/>
      <c r="M1968" s="1186"/>
      <c r="N1968" s="1186"/>
      <c r="O1968" s="1186"/>
      <c r="P1968" s="1186"/>
      <c r="Q1968" s="1186"/>
      <c r="R1968" s="1186"/>
      <c r="S1968" s="1186"/>
      <c r="T1968" s="1186"/>
      <c r="U1968" s="1186"/>
      <c r="V1968" s="1186"/>
      <c r="W1968" s="1186"/>
      <c r="X1968" s="1186"/>
      <c r="Y1968" s="1186"/>
      <c r="Z1968" s="1186"/>
      <c r="AA1968" s="1186"/>
      <c r="AB1968" s="1186"/>
      <c r="AC1968" s="1186"/>
      <c r="AD1968" s="1186"/>
      <c r="AE1968" s="1186"/>
      <c r="AF1968" s="1186"/>
      <c r="AG1968" s="1186"/>
      <c r="AH1968" s="1186"/>
      <c r="AI1968" s="1186"/>
      <c r="AJ1968" s="1186"/>
      <c r="AK1968" s="1186"/>
      <c r="AL1968" s="1186"/>
      <c r="AM1968" s="1186"/>
      <c r="AN1968" s="1186"/>
      <c r="AO1968" s="1186"/>
      <c r="AP1968" s="1186"/>
      <c r="AQ1968" s="1186"/>
      <c r="AR1968" s="1186"/>
      <c r="AS1968" s="1186"/>
      <c r="AT1968" s="1186"/>
      <c r="AU1968" s="1186"/>
      <c r="AV1968" s="1186"/>
      <c r="AW1968" s="1186"/>
      <c r="AX1968" s="1186"/>
      <c r="AY1968" s="1186"/>
      <c r="AZ1968" s="1186"/>
      <c r="BA1968" s="1186"/>
      <c r="BB1968" s="1186"/>
      <c r="BC1968" s="1186"/>
      <c r="BD1968" s="1186"/>
      <c r="BE1968" s="1186"/>
      <c r="BF1968" s="1186"/>
      <c r="BG1968" s="1186"/>
      <c r="BH1968" s="1186"/>
      <c r="BI1968" s="1186"/>
      <c r="BJ1968" s="1186"/>
      <c r="BK1968" s="1186"/>
      <c r="BL1968" s="1186"/>
      <c r="BM1968" s="1186"/>
      <c r="BN1968" s="1186"/>
      <c r="BO1968" s="1186"/>
      <c r="BP1968" s="1186"/>
      <c r="BQ1968" s="1186"/>
      <c r="BR1968" s="1186"/>
      <c r="BS1968" s="1186"/>
      <c r="BT1968" s="1186"/>
      <c r="BU1968" s="1186"/>
      <c r="BV1968" s="1186"/>
      <c r="BW1968" s="1186"/>
      <c r="BX1968" s="1186"/>
      <c r="BY1968" s="1186"/>
      <c r="BZ1968" s="1186"/>
      <c r="CA1968" s="1186"/>
      <c r="CB1968" s="1186"/>
      <c r="CC1968" s="1186"/>
      <c r="CD1968" s="1186"/>
      <c r="CE1968" s="1186"/>
      <c r="CF1968" s="1186"/>
      <c r="CG1968" s="1186"/>
      <c r="CH1968" s="1186"/>
      <c r="CI1968" s="1186"/>
      <c r="CJ1968" s="1186"/>
      <c r="CK1968" s="1186"/>
      <c r="CL1968" s="1186"/>
      <c r="CM1968" s="1186"/>
      <c r="CN1968" s="1186"/>
      <c r="CO1968" s="1186"/>
      <c r="CP1968" s="1186"/>
      <c r="CQ1968" s="1186"/>
      <c r="CR1968" s="1186"/>
      <c r="CS1968" s="1186"/>
      <c r="CT1968" s="1186"/>
      <c r="CU1968" s="1186"/>
      <c r="CV1968" s="1186"/>
      <c r="CW1968" s="1186"/>
      <c r="CX1968" s="1186"/>
      <c r="CY1968" s="1186"/>
      <c r="CZ1968" s="1186"/>
      <c r="DA1968" s="1186"/>
      <c r="DB1968" s="1186"/>
      <c r="DC1968" s="1186"/>
      <c r="DD1968" s="1186"/>
      <c r="DE1968" s="1186"/>
      <c r="DF1968" s="1186"/>
      <c r="DG1968" s="1186"/>
      <c r="DH1968" s="1186"/>
      <c r="DI1968" s="1186"/>
      <c r="DJ1968" s="1186"/>
      <c r="DK1968" s="1186"/>
      <c r="DL1968" s="1186"/>
      <c r="DM1968" s="1186"/>
      <c r="DN1968" s="1186"/>
      <c r="DO1968" s="1186"/>
      <c r="DP1968" s="1186"/>
      <c r="DQ1968" s="1186"/>
      <c r="DR1968" s="1186"/>
      <c r="DS1968" s="1186"/>
      <c r="DT1968" s="1186"/>
      <c r="DU1968" s="1186"/>
      <c r="DV1968" s="1186"/>
      <c r="DW1968" s="1186"/>
      <c r="DX1968" s="1186"/>
      <c r="DY1968" s="1186"/>
      <c r="DZ1968" s="1186"/>
      <c r="EA1968" s="1186"/>
      <c r="EB1968" s="1186"/>
      <c r="EC1968" s="1186"/>
      <c r="ED1968" s="1186"/>
      <c r="EE1968" s="1186"/>
      <c r="EF1968" s="1186"/>
      <c r="EG1968" s="1186"/>
      <c r="EH1968" s="1186"/>
      <c r="EI1968" s="1186"/>
      <c r="EJ1968" s="1186"/>
      <c r="EK1968" s="1186"/>
      <c r="EL1968" s="1186"/>
      <c r="EM1968" s="1186"/>
      <c r="EN1968" s="1186"/>
      <c r="EO1968" s="1186"/>
      <c r="EP1968" s="1186"/>
      <c r="EQ1968" s="1186"/>
      <c r="ER1968" s="1186"/>
      <c r="ES1968" s="1186"/>
      <c r="ET1968" s="1186"/>
      <c r="EU1968" s="1186"/>
      <c r="EV1968" s="1186"/>
      <c r="EW1968" s="1186"/>
      <c r="EX1968" s="1186"/>
      <c r="EY1968" s="1186"/>
      <c r="EZ1968" s="1186"/>
      <c r="FA1968" s="1186"/>
      <c r="FB1968" s="1186"/>
      <c r="FC1968" s="1186"/>
      <c r="FD1968" s="1186"/>
      <c r="FE1968" s="1186"/>
      <c r="FF1968" s="1186"/>
      <c r="FG1968" s="1186"/>
      <c r="FH1968" s="1186"/>
      <c r="FI1968" s="1186"/>
      <c r="FJ1968" s="1186"/>
      <c r="FK1968" s="1186"/>
      <c r="FL1968" s="1186"/>
      <c r="FM1968" s="1186"/>
      <c r="FN1968" s="1186"/>
      <c r="FO1968" s="1186"/>
      <c r="FP1968" s="1186"/>
      <c r="FQ1968" s="1186"/>
      <c r="FR1968" s="1186"/>
      <c r="FS1968" s="1186"/>
      <c r="FT1968" s="1186"/>
      <c r="FU1968" s="1186"/>
      <c r="FV1968" s="1186"/>
      <c r="FW1968" s="1186"/>
      <c r="FX1968" s="1186"/>
      <c r="FY1968" s="1186"/>
      <c r="FZ1968" s="1186"/>
      <c r="GA1968" s="1186"/>
      <c r="GB1968" s="1186"/>
      <c r="GC1968" s="1186"/>
      <c r="GD1968" s="1186"/>
      <c r="GE1968" s="1186"/>
      <c r="GF1968" s="1186"/>
      <c r="GG1968" s="1186"/>
      <c r="GH1968" s="1186"/>
      <c r="GI1968" s="1186"/>
      <c r="GJ1968" s="1186"/>
      <c r="GK1968" s="1186"/>
      <c r="GL1968" s="1186"/>
      <c r="GM1968" s="1186"/>
      <c r="GN1968" s="1186"/>
      <c r="GO1968" s="1186"/>
      <c r="GP1968" s="1186"/>
      <c r="GQ1968" s="1186"/>
      <c r="GR1968" s="1186"/>
      <c r="GS1968" s="1186"/>
      <c r="GT1968" s="1186"/>
      <c r="GU1968" s="1186"/>
      <c r="GV1968" s="1186"/>
      <c r="GW1968" s="1186"/>
      <c r="GX1968" s="1186"/>
      <c r="GY1968" s="1186"/>
      <c r="GZ1968" s="1186"/>
      <c r="HA1968" s="1186"/>
      <c r="HB1968" s="1186"/>
      <c r="HC1968" s="1186"/>
      <c r="HD1968" s="1186"/>
      <c r="HE1968" s="1186"/>
      <c r="HF1968" s="1186"/>
      <c r="HG1968" s="1186"/>
      <c r="HH1968" s="1186"/>
      <c r="HI1968" s="1186"/>
      <c r="HJ1968" s="1186"/>
      <c r="HK1968" s="1186"/>
      <c r="HL1968" s="1186"/>
      <c r="HM1968" s="1186"/>
      <c r="HN1968" s="1186"/>
      <c r="HO1968" s="1186"/>
      <c r="HP1968" s="1186"/>
      <c r="HQ1968" s="1186"/>
      <c r="HR1968" s="1186"/>
      <c r="HS1968" s="1186"/>
      <c r="HT1968" s="1186"/>
      <c r="HU1968" s="1186"/>
      <c r="HV1968" s="1186"/>
      <c r="HW1968" s="1186"/>
      <c r="HX1968" s="1186"/>
      <c r="HY1968" s="1186"/>
      <c r="HZ1968" s="1186"/>
      <c r="IA1968" s="1186"/>
      <c r="IB1968" s="1186"/>
    </row>
    <row r="1969" spans="1:236" s="1185" customFormat="1">
      <c r="A1969" s="1540"/>
      <c r="B1969" s="1541"/>
      <c r="C1969" s="1542"/>
      <c r="D1969" s="1543"/>
      <c r="E1969" s="1186"/>
      <c r="F1969" s="1544"/>
      <c r="G1969" s="1604"/>
      <c r="H1969" s="1604"/>
      <c r="I1969" s="1186"/>
      <c r="J1969" s="1186"/>
      <c r="K1969" s="1186"/>
      <c r="L1969" s="1186"/>
      <c r="M1969" s="1186"/>
      <c r="N1969" s="1186"/>
      <c r="O1969" s="1186"/>
      <c r="P1969" s="1186"/>
      <c r="Q1969" s="1186"/>
      <c r="R1969" s="1186"/>
      <c r="S1969" s="1186"/>
      <c r="T1969" s="1186"/>
      <c r="U1969" s="1186"/>
      <c r="V1969" s="1186"/>
      <c r="W1969" s="1186"/>
      <c r="X1969" s="1186"/>
      <c r="Y1969" s="1186"/>
      <c r="Z1969" s="1186"/>
      <c r="AA1969" s="1186"/>
      <c r="AB1969" s="1186"/>
      <c r="AC1969" s="1186"/>
      <c r="AD1969" s="1186"/>
      <c r="AE1969" s="1186"/>
      <c r="AF1969" s="1186"/>
      <c r="AG1969" s="1186"/>
      <c r="AH1969" s="1186"/>
      <c r="AI1969" s="1186"/>
      <c r="AJ1969" s="1186"/>
      <c r="AK1969" s="1186"/>
      <c r="AL1969" s="1186"/>
      <c r="AM1969" s="1186"/>
      <c r="AN1969" s="1186"/>
      <c r="AO1969" s="1186"/>
      <c r="AP1969" s="1186"/>
      <c r="AQ1969" s="1186"/>
      <c r="AR1969" s="1186"/>
      <c r="AS1969" s="1186"/>
      <c r="AT1969" s="1186"/>
      <c r="AU1969" s="1186"/>
      <c r="AV1969" s="1186"/>
      <c r="AW1969" s="1186"/>
      <c r="AX1969" s="1186"/>
      <c r="AY1969" s="1186"/>
      <c r="AZ1969" s="1186"/>
      <c r="BA1969" s="1186"/>
      <c r="BB1969" s="1186"/>
      <c r="BC1969" s="1186"/>
      <c r="BD1969" s="1186"/>
      <c r="BE1969" s="1186"/>
      <c r="BF1969" s="1186"/>
      <c r="BG1969" s="1186"/>
      <c r="BH1969" s="1186"/>
      <c r="BI1969" s="1186"/>
      <c r="BJ1969" s="1186"/>
      <c r="BK1969" s="1186"/>
      <c r="BL1969" s="1186"/>
      <c r="BM1969" s="1186"/>
      <c r="BN1969" s="1186"/>
      <c r="BO1969" s="1186"/>
      <c r="BP1969" s="1186"/>
      <c r="BQ1969" s="1186"/>
      <c r="BR1969" s="1186"/>
      <c r="BS1969" s="1186"/>
      <c r="BT1969" s="1186"/>
      <c r="BU1969" s="1186"/>
      <c r="BV1969" s="1186"/>
      <c r="BW1969" s="1186"/>
      <c r="BX1969" s="1186"/>
      <c r="BY1969" s="1186"/>
      <c r="BZ1969" s="1186"/>
      <c r="CA1969" s="1186"/>
      <c r="CB1969" s="1186"/>
      <c r="CC1969" s="1186"/>
      <c r="CD1969" s="1186"/>
      <c r="CE1969" s="1186"/>
      <c r="CF1969" s="1186"/>
      <c r="CG1969" s="1186"/>
      <c r="CH1969" s="1186"/>
      <c r="CI1969" s="1186"/>
      <c r="CJ1969" s="1186"/>
      <c r="CK1969" s="1186"/>
      <c r="CL1969" s="1186"/>
      <c r="CM1969" s="1186"/>
      <c r="CN1969" s="1186"/>
      <c r="CO1969" s="1186"/>
      <c r="CP1969" s="1186"/>
      <c r="CQ1969" s="1186"/>
      <c r="CR1969" s="1186"/>
      <c r="CS1969" s="1186"/>
      <c r="CT1969" s="1186"/>
      <c r="CU1969" s="1186"/>
      <c r="CV1969" s="1186"/>
      <c r="CW1969" s="1186"/>
      <c r="CX1969" s="1186"/>
      <c r="CY1969" s="1186"/>
      <c r="CZ1969" s="1186"/>
      <c r="DA1969" s="1186"/>
      <c r="DB1969" s="1186"/>
      <c r="DC1969" s="1186"/>
      <c r="DD1969" s="1186"/>
      <c r="DE1969" s="1186"/>
      <c r="DF1969" s="1186"/>
      <c r="DG1969" s="1186"/>
      <c r="DH1969" s="1186"/>
      <c r="DI1969" s="1186"/>
      <c r="DJ1969" s="1186"/>
      <c r="DK1969" s="1186"/>
      <c r="DL1969" s="1186"/>
      <c r="DM1969" s="1186"/>
      <c r="DN1969" s="1186"/>
      <c r="DO1969" s="1186"/>
      <c r="DP1969" s="1186"/>
      <c r="DQ1969" s="1186"/>
      <c r="DR1969" s="1186"/>
      <c r="DS1969" s="1186"/>
      <c r="DT1969" s="1186"/>
      <c r="DU1969" s="1186"/>
      <c r="DV1969" s="1186"/>
      <c r="DW1969" s="1186"/>
      <c r="DX1969" s="1186"/>
      <c r="DY1969" s="1186"/>
      <c r="DZ1969" s="1186"/>
      <c r="EA1969" s="1186"/>
      <c r="EB1969" s="1186"/>
      <c r="EC1969" s="1186"/>
      <c r="ED1969" s="1186"/>
      <c r="EE1969" s="1186"/>
      <c r="EF1969" s="1186"/>
      <c r="EG1969" s="1186"/>
      <c r="EH1969" s="1186"/>
      <c r="EI1969" s="1186"/>
      <c r="EJ1969" s="1186"/>
      <c r="EK1969" s="1186"/>
      <c r="EL1969" s="1186"/>
      <c r="EM1969" s="1186"/>
      <c r="EN1969" s="1186"/>
      <c r="EO1969" s="1186"/>
      <c r="EP1969" s="1186"/>
      <c r="EQ1969" s="1186"/>
      <c r="ER1969" s="1186"/>
      <c r="ES1969" s="1186"/>
      <c r="ET1969" s="1186"/>
      <c r="EU1969" s="1186"/>
      <c r="EV1969" s="1186"/>
      <c r="EW1969" s="1186"/>
      <c r="EX1969" s="1186"/>
      <c r="EY1969" s="1186"/>
      <c r="EZ1969" s="1186"/>
      <c r="FA1969" s="1186"/>
      <c r="FB1969" s="1186"/>
      <c r="FC1969" s="1186"/>
      <c r="FD1969" s="1186"/>
      <c r="FE1969" s="1186"/>
      <c r="FF1969" s="1186"/>
      <c r="FG1969" s="1186"/>
      <c r="FH1969" s="1186"/>
      <c r="FI1969" s="1186"/>
      <c r="FJ1969" s="1186"/>
      <c r="FK1969" s="1186"/>
      <c r="FL1969" s="1186"/>
      <c r="FM1969" s="1186"/>
      <c r="FN1969" s="1186"/>
      <c r="FO1969" s="1186"/>
      <c r="FP1969" s="1186"/>
      <c r="FQ1969" s="1186"/>
      <c r="FR1969" s="1186"/>
      <c r="FS1969" s="1186"/>
      <c r="FT1969" s="1186"/>
      <c r="FU1969" s="1186"/>
      <c r="FV1969" s="1186"/>
      <c r="FW1969" s="1186"/>
      <c r="FX1969" s="1186"/>
      <c r="FY1969" s="1186"/>
      <c r="FZ1969" s="1186"/>
      <c r="GA1969" s="1186"/>
      <c r="GB1969" s="1186"/>
      <c r="GC1969" s="1186"/>
      <c r="GD1969" s="1186"/>
      <c r="GE1969" s="1186"/>
      <c r="GF1969" s="1186"/>
      <c r="GG1969" s="1186"/>
      <c r="GH1969" s="1186"/>
      <c r="GI1969" s="1186"/>
      <c r="GJ1969" s="1186"/>
      <c r="GK1969" s="1186"/>
      <c r="GL1969" s="1186"/>
      <c r="GM1969" s="1186"/>
      <c r="GN1969" s="1186"/>
      <c r="GO1969" s="1186"/>
      <c r="GP1969" s="1186"/>
      <c r="GQ1969" s="1186"/>
      <c r="GR1969" s="1186"/>
      <c r="GS1969" s="1186"/>
      <c r="GT1969" s="1186"/>
      <c r="GU1969" s="1186"/>
      <c r="GV1969" s="1186"/>
      <c r="GW1969" s="1186"/>
      <c r="GX1969" s="1186"/>
      <c r="GY1969" s="1186"/>
      <c r="GZ1969" s="1186"/>
      <c r="HA1969" s="1186"/>
      <c r="HB1969" s="1186"/>
      <c r="HC1969" s="1186"/>
      <c r="HD1969" s="1186"/>
      <c r="HE1969" s="1186"/>
      <c r="HF1969" s="1186"/>
      <c r="HG1969" s="1186"/>
      <c r="HH1969" s="1186"/>
      <c r="HI1969" s="1186"/>
      <c r="HJ1969" s="1186"/>
      <c r="HK1969" s="1186"/>
      <c r="HL1969" s="1186"/>
      <c r="HM1969" s="1186"/>
      <c r="HN1969" s="1186"/>
      <c r="HO1969" s="1186"/>
      <c r="HP1969" s="1186"/>
      <c r="HQ1969" s="1186"/>
      <c r="HR1969" s="1186"/>
      <c r="HS1969" s="1186"/>
      <c r="HT1969" s="1186"/>
      <c r="HU1969" s="1186"/>
      <c r="HV1969" s="1186"/>
      <c r="HW1969" s="1186"/>
      <c r="HX1969" s="1186"/>
      <c r="HY1969" s="1186"/>
      <c r="HZ1969" s="1186"/>
      <c r="IA1969" s="1186"/>
      <c r="IB1969" s="1186"/>
    </row>
    <row r="1970" spans="1:236" s="1185" customFormat="1">
      <c r="A1970" s="1540"/>
      <c r="B1970" s="1541"/>
      <c r="C1970" s="1542"/>
      <c r="D1970" s="1543"/>
      <c r="E1970" s="1186"/>
      <c r="F1970" s="1544"/>
      <c r="G1970" s="1604"/>
      <c r="H1970" s="1604"/>
      <c r="I1970" s="1186"/>
      <c r="J1970" s="1186"/>
      <c r="K1970" s="1186"/>
      <c r="L1970" s="1186"/>
      <c r="M1970" s="1186"/>
      <c r="N1970" s="1186"/>
      <c r="O1970" s="1186"/>
      <c r="P1970" s="1186"/>
      <c r="Q1970" s="1186"/>
      <c r="R1970" s="1186"/>
      <c r="S1970" s="1186"/>
      <c r="T1970" s="1186"/>
      <c r="U1970" s="1186"/>
      <c r="V1970" s="1186"/>
      <c r="W1970" s="1186"/>
      <c r="X1970" s="1186"/>
      <c r="Y1970" s="1186"/>
      <c r="Z1970" s="1186"/>
      <c r="AA1970" s="1186"/>
      <c r="AB1970" s="1186"/>
      <c r="AC1970" s="1186"/>
      <c r="AD1970" s="1186"/>
      <c r="AE1970" s="1186"/>
      <c r="AF1970" s="1186"/>
      <c r="AG1970" s="1186"/>
      <c r="AH1970" s="1186"/>
      <c r="AI1970" s="1186"/>
      <c r="AJ1970" s="1186"/>
      <c r="AK1970" s="1186"/>
      <c r="AL1970" s="1186"/>
      <c r="AM1970" s="1186"/>
      <c r="AN1970" s="1186"/>
      <c r="AO1970" s="1186"/>
      <c r="AP1970" s="1186"/>
      <c r="AQ1970" s="1186"/>
      <c r="AR1970" s="1186"/>
      <c r="AS1970" s="1186"/>
      <c r="AT1970" s="1186"/>
      <c r="AU1970" s="1186"/>
      <c r="AV1970" s="1186"/>
      <c r="AW1970" s="1186"/>
      <c r="AX1970" s="1186"/>
      <c r="AY1970" s="1186"/>
      <c r="AZ1970" s="1186"/>
      <c r="BA1970" s="1186"/>
      <c r="BB1970" s="1186"/>
      <c r="BC1970" s="1186"/>
      <c r="BD1970" s="1186"/>
      <c r="BE1970" s="1186"/>
      <c r="BF1970" s="1186"/>
      <c r="BG1970" s="1186"/>
      <c r="BH1970" s="1186"/>
      <c r="BI1970" s="1186"/>
      <c r="BJ1970" s="1186"/>
      <c r="BK1970" s="1186"/>
      <c r="BL1970" s="1186"/>
      <c r="BM1970" s="1186"/>
      <c r="BN1970" s="1186"/>
      <c r="BO1970" s="1186"/>
      <c r="BP1970" s="1186"/>
      <c r="BQ1970" s="1186"/>
      <c r="BR1970" s="1186"/>
      <c r="BS1970" s="1186"/>
      <c r="BT1970" s="1186"/>
      <c r="BU1970" s="1186"/>
      <c r="BV1970" s="1186"/>
      <c r="BW1970" s="1186"/>
      <c r="BX1970" s="1186"/>
      <c r="BY1970" s="1186"/>
      <c r="BZ1970" s="1186"/>
      <c r="CA1970" s="1186"/>
      <c r="CB1970" s="1186"/>
      <c r="CC1970" s="1186"/>
      <c r="CD1970" s="1186"/>
      <c r="CE1970" s="1186"/>
      <c r="CF1970" s="1186"/>
      <c r="CG1970" s="1186"/>
      <c r="CH1970" s="1186"/>
      <c r="CI1970" s="1186"/>
      <c r="CJ1970" s="1186"/>
      <c r="CK1970" s="1186"/>
      <c r="CL1970" s="1186"/>
      <c r="CM1970" s="1186"/>
      <c r="CN1970" s="1186"/>
      <c r="CO1970" s="1186"/>
      <c r="CP1970" s="1186"/>
      <c r="CQ1970" s="1186"/>
      <c r="CR1970" s="1186"/>
      <c r="CS1970" s="1186"/>
      <c r="CT1970" s="1186"/>
      <c r="CU1970" s="1186"/>
      <c r="CV1970" s="1186"/>
      <c r="CW1970" s="1186"/>
      <c r="CX1970" s="1186"/>
      <c r="CY1970" s="1186"/>
      <c r="CZ1970" s="1186"/>
      <c r="DA1970" s="1186"/>
      <c r="DB1970" s="1186"/>
      <c r="DC1970" s="1186"/>
      <c r="DD1970" s="1186"/>
      <c r="DE1970" s="1186"/>
      <c r="DF1970" s="1186"/>
      <c r="DG1970" s="1186"/>
      <c r="DH1970" s="1186"/>
      <c r="DI1970" s="1186"/>
      <c r="DJ1970" s="1186"/>
      <c r="DK1970" s="1186"/>
      <c r="DL1970" s="1186"/>
      <c r="DM1970" s="1186"/>
      <c r="DN1970" s="1186"/>
      <c r="DO1970" s="1186"/>
      <c r="DP1970" s="1186"/>
      <c r="DQ1970" s="1186"/>
      <c r="DR1970" s="1186"/>
      <c r="DS1970" s="1186"/>
      <c r="DT1970" s="1186"/>
      <c r="DU1970" s="1186"/>
      <c r="DV1970" s="1186"/>
      <c r="DW1970" s="1186"/>
      <c r="DX1970" s="1186"/>
      <c r="DY1970" s="1186"/>
      <c r="DZ1970" s="1186"/>
      <c r="EA1970" s="1186"/>
      <c r="EB1970" s="1186"/>
      <c r="EC1970" s="1186"/>
      <c r="ED1970" s="1186"/>
      <c r="EE1970" s="1186"/>
      <c r="EF1970" s="1186"/>
      <c r="EG1970" s="1186"/>
      <c r="EH1970" s="1186"/>
      <c r="EI1970" s="1186"/>
      <c r="EJ1970" s="1186"/>
      <c r="EK1970" s="1186"/>
      <c r="EL1970" s="1186"/>
      <c r="EM1970" s="1186"/>
      <c r="EN1970" s="1186"/>
      <c r="EO1970" s="1186"/>
      <c r="EP1970" s="1186"/>
      <c r="EQ1970" s="1186"/>
      <c r="ER1970" s="1186"/>
      <c r="ES1970" s="1186"/>
      <c r="ET1970" s="1186"/>
      <c r="EU1970" s="1186"/>
      <c r="EV1970" s="1186"/>
      <c r="EW1970" s="1186"/>
      <c r="EX1970" s="1186"/>
      <c r="EY1970" s="1186"/>
      <c r="EZ1970" s="1186"/>
      <c r="FA1970" s="1186"/>
      <c r="FB1970" s="1186"/>
      <c r="FC1970" s="1186"/>
      <c r="FD1970" s="1186"/>
      <c r="FE1970" s="1186"/>
      <c r="FF1970" s="1186"/>
      <c r="FG1970" s="1186"/>
      <c r="FH1970" s="1186"/>
      <c r="FI1970" s="1186"/>
      <c r="FJ1970" s="1186"/>
      <c r="FK1970" s="1186"/>
      <c r="FL1970" s="1186"/>
      <c r="FM1970" s="1186"/>
      <c r="FN1970" s="1186"/>
      <c r="FO1970" s="1186"/>
      <c r="FP1970" s="1186"/>
      <c r="FQ1970" s="1186"/>
      <c r="FR1970" s="1186"/>
      <c r="FS1970" s="1186"/>
      <c r="FT1970" s="1186"/>
      <c r="FU1970" s="1186"/>
      <c r="FV1970" s="1186"/>
      <c r="FW1970" s="1186"/>
      <c r="FX1970" s="1186"/>
      <c r="FY1970" s="1186"/>
      <c r="FZ1970" s="1186"/>
      <c r="GA1970" s="1186"/>
      <c r="GB1970" s="1186"/>
      <c r="GC1970" s="1186"/>
      <c r="GD1970" s="1186"/>
      <c r="GE1970" s="1186"/>
      <c r="GF1970" s="1186"/>
      <c r="GG1970" s="1186"/>
      <c r="GH1970" s="1186"/>
      <c r="GI1970" s="1186"/>
      <c r="GJ1970" s="1186"/>
      <c r="GK1970" s="1186"/>
      <c r="GL1970" s="1186"/>
      <c r="GM1970" s="1186"/>
      <c r="GN1970" s="1186"/>
      <c r="GO1970" s="1186"/>
      <c r="GP1970" s="1186"/>
      <c r="GQ1970" s="1186"/>
      <c r="GR1970" s="1186"/>
      <c r="GS1970" s="1186"/>
      <c r="GT1970" s="1186"/>
      <c r="GU1970" s="1186"/>
      <c r="GV1970" s="1186"/>
      <c r="GW1970" s="1186"/>
      <c r="GX1970" s="1186"/>
      <c r="GY1970" s="1186"/>
      <c r="GZ1970" s="1186"/>
      <c r="HA1970" s="1186"/>
      <c r="HB1970" s="1186"/>
      <c r="HC1970" s="1186"/>
      <c r="HD1970" s="1186"/>
      <c r="HE1970" s="1186"/>
      <c r="HF1970" s="1186"/>
      <c r="HG1970" s="1186"/>
      <c r="HH1970" s="1186"/>
      <c r="HI1970" s="1186"/>
      <c r="HJ1970" s="1186"/>
      <c r="HK1970" s="1186"/>
      <c r="HL1970" s="1186"/>
      <c r="HM1970" s="1186"/>
      <c r="HN1970" s="1186"/>
      <c r="HO1970" s="1186"/>
      <c r="HP1970" s="1186"/>
      <c r="HQ1970" s="1186"/>
      <c r="HR1970" s="1186"/>
      <c r="HS1970" s="1186"/>
      <c r="HT1970" s="1186"/>
      <c r="HU1970" s="1186"/>
      <c r="HV1970" s="1186"/>
      <c r="HW1970" s="1186"/>
      <c r="HX1970" s="1186"/>
      <c r="HY1970" s="1186"/>
      <c r="HZ1970" s="1186"/>
      <c r="IA1970" s="1186"/>
      <c r="IB1970" s="1186"/>
    </row>
    <row r="1971" spans="1:236" s="1185" customFormat="1">
      <c r="A1971" s="1540"/>
      <c r="B1971" s="1541"/>
      <c r="C1971" s="1542"/>
      <c r="D1971" s="1543"/>
      <c r="E1971" s="1186"/>
      <c r="F1971" s="1544"/>
      <c r="G1971" s="1604"/>
      <c r="H1971" s="1604"/>
      <c r="I1971" s="1186"/>
      <c r="J1971" s="1186"/>
      <c r="K1971" s="1186"/>
      <c r="L1971" s="1186"/>
      <c r="M1971" s="1186"/>
      <c r="N1971" s="1186"/>
      <c r="O1971" s="1186"/>
      <c r="P1971" s="1186"/>
      <c r="Q1971" s="1186"/>
      <c r="R1971" s="1186"/>
      <c r="S1971" s="1186"/>
      <c r="T1971" s="1186"/>
      <c r="U1971" s="1186"/>
      <c r="V1971" s="1186"/>
      <c r="W1971" s="1186"/>
      <c r="X1971" s="1186"/>
      <c r="Y1971" s="1186"/>
      <c r="Z1971" s="1186"/>
      <c r="AA1971" s="1186"/>
      <c r="AB1971" s="1186"/>
      <c r="AC1971" s="1186"/>
      <c r="AD1971" s="1186"/>
      <c r="AE1971" s="1186"/>
      <c r="AF1971" s="1186"/>
      <c r="AG1971" s="1186"/>
      <c r="AH1971" s="1186"/>
      <c r="AI1971" s="1186"/>
      <c r="AJ1971" s="1186"/>
      <c r="AK1971" s="1186"/>
      <c r="AL1971" s="1186"/>
      <c r="AM1971" s="1186"/>
      <c r="AN1971" s="1186"/>
      <c r="AO1971" s="1186"/>
      <c r="AP1971" s="1186"/>
      <c r="AQ1971" s="1186"/>
      <c r="AR1971" s="1186"/>
      <c r="AS1971" s="1186"/>
      <c r="AT1971" s="1186"/>
      <c r="AU1971" s="1186"/>
      <c r="AV1971" s="1186"/>
      <c r="AW1971" s="1186"/>
      <c r="AX1971" s="1186"/>
      <c r="AY1971" s="1186"/>
      <c r="AZ1971" s="1186"/>
      <c r="BA1971" s="1186"/>
      <c r="BB1971" s="1186"/>
      <c r="BC1971" s="1186"/>
      <c r="BD1971" s="1186"/>
      <c r="BE1971" s="1186"/>
      <c r="BF1971" s="1186"/>
      <c r="BG1971" s="1186"/>
      <c r="BH1971" s="1186"/>
      <c r="BI1971" s="1186"/>
      <c r="BJ1971" s="1186"/>
      <c r="BK1971" s="1186"/>
      <c r="BL1971" s="1186"/>
      <c r="BM1971" s="1186"/>
      <c r="BN1971" s="1186"/>
      <c r="BO1971" s="1186"/>
      <c r="BP1971" s="1186"/>
      <c r="BQ1971" s="1186"/>
      <c r="BR1971" s="1186"/>
      <c r="BS1971" s="1186"/>
      <c r="BT1971" s="1186"/>
      <c r="BU1971" s="1186"/>
      <c r="BV1971" s="1186"/>
      <c r="BW1971" s="1186"/>
      <c r="BX1971" s="1186"/>
      <c r="BY1971" s="1186"/>
      <c r="BZ1971" s="1186"/>
      <c r="CA1971" s="1186"/>
      <c r="CB1971" s="1186"/>
      <c r="CC1971" s="1186"/>
      <c r="CD1971" s="1186"/>
      <c r="CE1971" s="1186"/>
      <c r="CF1971" s="1186"/>
      <c r="CG1971" s="1186"/>
      <c r="CH1971" s="1186"/>
      <c r="CI1971" s="1186"/>
      <c r="CJ1971" s="1186"/>
      <c r="CK1971" s="1186"/>
      <c r="CL1971" s="1186"/>
      <c r="CM1971" s="1186"/>
      <c r="CN1971" s="1186"/>
      <c r="CO1971" s="1186"/>
      <c r="CP1971" s="1186"/>
      <c r="CQ1971" s="1186"/>
      <c r="CR1971" s="1186"/>
      <c r="CS1971" s="1186"/>
      <c r="CT1971" s="1186"/>
      <c r="CU1971" s="1186"/>
      <c r="CV1971" s="1186"/>
      <c r="CW1971" s="1186"/>
      <c r="CX1971" s="1186"/>
      <c r="CY1971" s="1186"/>
      <c r="CZ1971" s="1186"/>
      <c r="DA1971" s="1186"/>
      <c r="DB1971" s="1186"/>
      <c r="DC1971" s="1186"/>
      <c r="DD1971" s="1186"/>
      <c r="DE1971" s="1186"/>
      <c r="DF1971" s="1186"/>
      <c r="DG1971" s="1186"/>
      <c r="DH1971" s="1186"/>
      <c r="DI1971" s="1186"/>
      <c r="DJ1971" s="1186"/>
      <c r="DK1971" s="1186"/>
      <c r="DL1971" s="1186"/>
      <c r="DM1971" s="1186"/>
      <c r="DN1971" s="1186"/>
      <c r="DO1971" s="1186"/>
      <c r="DP1971" s="1186"/>
      <c r="DQ1971" s="1186"/>
      <c r="DR1971" s="1186"/>
      <c r="DS1971" s="1186"/>
      <c r="DT1971" s="1186"/>
      <c r="DU1971" s="1186"/>
      <c r="DV1971" s="1186"/>
      <c r="DW1971" s="1186"/>
      <c r="DX1971" s="1186"/>
      <c r="DY1971" s="1186"/>
      <c r="DZ1971" s="1186"/>
      <c r="EA1971" s="1186"/>
      <c r="EB1971" s="1186"/>
      <c r="EC1971" s="1186"/>
      <c r="ED1971" s="1186"/>
      <c r="EE1971" s="1186"/>
      <c r="EF1971" s="1186"/>
      <c r="EG1971" s="1186"/>
      <c r="EH1971" s="1186"/>
      <c r="EI1971" s="1186"/>
      <c r="EJ1971" s="1186"/>
      <c r="EK1971" s="1186"/>
      <c r="EL1971" s="1186"/>
      <c r="EM1971" s="1186"/>
      <c r="EN1971" s="1186"/>
      <c r="EO1971" s="1186"/>
      <c r="EP1971" s="1186"/>
      <c r="EQ1971" s="1186"/>
      <c r="ER1971" s="1186"/>
      <c r="ES1971" s="1186"/>
      <c r="ET1971" s="1186"/>
      <c r="EU1971" s="1186"/>
      <c r="EV1971" s="1186"/>
      <c r="EW1971" s="1186"/>
      <c r="EX1971" s="1186"/>
      <c r="EY1971" s="1186"/>
      <c r="EZ1971" s="1186"/>
      <c r="FA1971" s="1186"/>
      <c r="FB1971" s="1186"/>
      <c r="FC1971" s="1186"/>
      <c r="FD1971" s="1186"/>
      <c r="FE1971" s="1186"/>
      <c r="FF1971" s="1186"/>
      <c r="FG1971" s="1186"/>
      <c r="FH1971" s="1186"/>
      <c r="FI1971" s="1186"/>
      <c r="FJ1971" s="1186"/>
      <c r="FK1971" s="1186"/>
      <c r="FL1971" s="1186"/>
      <c r="FM1971" s="1186"/>
      <c r="FN1971" s="1186"/>
      <c r="FO1971" s="1186"/>
      <c r="FP1971" s="1186"/>
      <c r="FQ1971" s="1186"/>
      <c r="FR1971" s="1186"/>
      <c r="FS1971" s="1186"/>
      <c r="FT1971" s="1186"/>
      <c r="FU1971" s="1186"/>
      <c r="FV1971" s="1186"/>
      <c r="FW1971" s="1186"/>
      <c r="FX1971" s="1186"/>
      <c r="FY1971" s="1186"/>
      <c r="FZ1971" s="1186"/>
      <c r="GA1971" s="1186"/>
      <c r="GB1971" s="1186"/>
      <c r="GC1971" s="1186"/>
      <c r="GD1971" s="1186"/>
      <c r="GE1971" s="1186"/>
      <c r="GF1971" s="1186"/>
      <c r="GG1971" s="1186"/>
      <c r="GH1971" s="1186"/>
      <c r="GI1971" s="1186"/>
      <c r="GJ1971" s="1186"/>
      <c r="GK1971" s="1186"/>
      <c r="GL1971" s="1186"/>
      <c r="GM1971" s="1186"/>
      <c r="GN1971" s="1186"/>
      <c r="GO1971" s="1186"/>
      <c r="GP1971" s="1186"/>
      <c r="GQ1971" s="1186"/>
      <c r="GR1971" s="1186"/>
      <c r="GS1971" s="1186"/>
      <c r="GT1971" s="1186"/>
      <c r="GU1971" s="1186"/>
      <c r="GV1971" s="1186"/>
      <c r="GW1971" s="1186"/>
      <c r="GX1971" s="1186"/>
      <c r="GY1971" s="1186"/>
      <c r="GZ1971" s="1186"/>
      <c r="HA1971" s="1186"/>
      <c r="HB1971" s="1186"/>
      <c r="HC1971" s="1186"/>
      <c r="HD1971" s="1186"/>
      <c r="HE1971" s="1186"/>
      <c r="HF1971" s="1186"/>
      <c r="HG1971" s="1186"/>
      <c r="HH1971" s="1186"/>
      <c r="HI1971" s="1186"/>
      <c r="HJ1971" s="1186"/>
      <c r="HK1971" s="1186"/>
      <c r="HL1971" s="1186"/>
      <c r="HM1971" s="1186"/>
      <c r="HN1971" s="1186"/>
      <c r="HO1971" s="1186"/>
      <c r="HP1971" s="1186"/>
      <c r="HQ1971" s="1186"/>
      <c r="HR1971" s="1186"/>
      <c r="HS1971" s="1186"/>
      <c r="HT1971" s="1186"/>
      <c r="HU1971" s="1186"/>
      <c r="HV1971" s="1186"/>
      <c r="HW1971" s="1186"/>
      <c r="HX1971" s="1186"/>
      <c r="HY1971" s="1186"/>
      <c r="HZ1971" s="1186"/>
      <c r="IA1971" s="1186"/>
      <c r="IB1971" s="1186"/>
    </row>
    <row r="1972" spans="1:236" s="1185" customFormat="1">
      <c r="A1972" s="1540"/>
      <c r="B1972" s="1541"/>
      <c r="C1972" s="1542"/>
      <c r="D1972" s="1543"/>
      <c r="E1972" s="1186"/>
      <c r="F1972" s="1544"/>
      <c r="G1972" s="1604"/>
      <c r="H1972" s="1604"/>
      <c r="I1972" s="1186"/>
      <c r="J1972" s="1186"/>
      <c r="K1972" s="1186"/>
      <c r="L1972" s="1186"/>
      <c r="M1972" s="1186"/>
      <c r="N1972" s="1186"/>
      <c r="O1972" s="1186"/>
      <c r="P1972" s="1186"/>
      <c r="Q1972" s="1186"/>
      <c r="R1972" s="1186"/>
      <c r="S1972" s="1186"/>
      <c r="T1972" s="1186"/>
      <c r="U1972" s="1186"/>
      <c r="V1972" s="1186"/>
      <c r="W1972" s="1186"/>
      <c r="X1972" s="1186"/>
      <c r="Y1972" s="1186"/>
      <c r="Z1972" s="1186"/>
      <c r="AA1972" s="1186"/>
      <c r="AB1972" s="1186"/>
      <c r="AC1972" s="1186"/>
      <c r="AD1972" s="1186"/>
      <c r="AE1972" s="1186"/>
      <c r="AF1972" s="1186"/>
      <c r="AG1972" s="1186"/>
      <c r="AH1972" s="1186"/>
      <c r="AI1972" s="1186"/>
      <c r="AJ1972" s="1186"/>
      <c r="AK1972" s="1186"/>
      <c r="AL1972" s="1186"/>
      <c r="AM1972" s="1186"/>
      <c r="AN1972" s="1186"/>
      <c r="AO1972" s="1186"/>
      <c r="AP1972" s="1186"/>
      <c r="AQ1972" s="1186"/>
      <c r="AR1972" s="1186"/>
      <c r="AS1972" s="1186"/>
      <c r="AT1972" s="1186"/>
      <c r="AU1972" s="1186"/>
      <c r="AV1972" s="1186"/>
      <c r="AW1972" s="1186"/>
      <c r="AX1972" s="1186"/>
      <c r="AY1972" s="1186"/>
      <c r="AZ1972" s="1186"/>
      <c r="BA1972" s="1186"/>
      <c r="BB1972" s="1186"/>
      <c r="BC1972" s="1186"/>
      <c r="BD1972" s="1186"/>
      <c r="BE1972" s="1186"/>
      <c r="BF1972" s="1186"/>
      <c r="BG1972" s="1186"/>
      <c r="BH1972" s="1186"/>
      <c r="BI1972" s="1186"/>
      <c r="BJ1972" s="1186"/>
      <c r="BK1972" s="1186"/>
      <c r="BL1972" s="1186"/>
      <c r="BM1972" s="1186"/>
      <c r="BN1972" s="1186"/>
      <c r="BO1972" s="1186"/>
      <c r="BP1972" s="1186"/>
      <c r="BQ1972" s="1186"/>
      <c r="BR1972" s="1186"/>
      <c r="BS1972" s="1186"/>
      <c r="BT1972" s="1186"/>
      <c r="BU1972" s="1186"/>
      <c r="BV1972" s="1186"/>
      <c r="BW1972" s="1186"/>
      <c r="BX1972" s="1186"/>
      <c r="BY1972" s="1186"/>
      <c r="BZ1972" s="1186"/>
      <c r="CA1972" s="1186"/>
      <c r="CB1972" s="1186"/>
      <c r="CC1972" s="1186"/>
      <c r="CD1972" s="1186"/>
      <c r="CE1972" s="1186"/>
      <c r="CF1972" s="1186"/>
      <c r="CG1972" s="1186"/>
      <c r="CH1972" s="1186"/>
      <c r="CI1972" s="1186"/>
      <c r="CJ1972" s="1186"/>
      <c r="CK1972" s="1186"/>
      <c r="CL1972" s="1186"/>
      <c r="CM1972" s="1186"/>
      <c r="CN1972" s="1186"/>
      <c r="CO1972" s="1186"/>
      <c r="CP1972" s="1186"/>
      <c r="CQ1972" s="1186"/>
      <c r="CR1972" s="1186"/>
      <c r="CS1972" s="1186"/>
      <c r="CT1972" s="1186"/>
      <c r="CU1972" s="1186"/>
      <c r="CV1972" s="1186"/>
      <c r="CW1972" s="1186"/>
      <c r="CX1972" s="1186"/>
      <c r="CY1972" s="1186"/>
      <c r="CZ1972" s="1186"/>
      <c r="DA1972" s="1186"/>
      <c r="DB1972" s="1186"/>
      <c r="DC1972" s="1186"/>
      <c r="DD1972" s="1186"/>
      <c r="DE1972" s="1186"/>
      <c r="DF1972" s="1186"/>
      <c r="DG1972" s="1186"/>
      <c r="DH1972" s="1186"/>
      <c r="DI1972" s="1186"/>
      <c r="DJ1972" s="1186"/>
      <c r="DK1972" s="1186"/>
      <c r="DL1972" s="1186"/>
      <c r="DM1972" s="1186"/>
      <c r="DN1972" s="1186"/>
      <c r="DO1972" s="1186"/>
      <c r="DP1972" s="1186"/>
      <c r="DQ1972" s="1186"/>
      <c r="DR1972" s="1186"/>
      <c r="DS1972" s="1186"/>
      <c r="DT1972" s="1186"/>
      <c r="DU1972" s="1186"/>
      <c r="DV1972" s="1186"/>
      <c r="DW1972" s="1186"/>
      <c r="DX1972" s="1186"/>
      <c r="DY1972" s="1186"/>
      <c r="DZ1972" s="1186"/>
      <c r="EA1972" s="1186"/>
      <c r="EB1972" s="1186"/>
      <c r="EC1972" s="1186"/>
      <c r="ED1972" s="1186"/>
      <c r="EE1972" s="1186"/>
      <c r="EF1972" s="1186"/>
      <c r="EG1972" s="1186"/>
      <c r="EH1972" s="1186"/>
      <c r="EI1972" s="1186"/>
      <c r="EJ1972" s="1186"/>
      <c r="EK1972" s="1186"/>
      <c r="EL1972" s="1186"/>
      <c r="EM1972" s="1186"/>
      <c r="EN1972" s="1186"/>
      <c r="EO1972" s="1186"/>
      <c r="EP1972" s="1186"/>
      <c r="EQ1972" s="1186"/>
      <c r="ER1972" s="1186"/>
      <c r="ES1972" s="1186"/>
      <c r="ET1972" s="1186"/>
      <c r="EU1972" s="1186"/>
      <c r="EV1972" s="1186"/>
      <c r="EW1972" s="1186"/>
      <c r="EX1972" s="1186"/>
      <c r="EY1972" s="1186"/>
      <c r="EZ1972" s="1186"/>
      <c r="FA1972" s="1186"/>
      <c r="FB1972" s="1186"/>
      <c r="FC1972" s="1186"/>
      <c r="FD1972" s="1186"/>
      <c r="FE1972" s="1186"/>
      <c r="FF1972" s="1186"/>
      <c r="FG1972" s="1186"/>
      <c r="FH1972" s="1186"/>
      <c r="FI1972" s="1186"/>
      <c r="FJ1972" s="1186"/>
      <c r="FK1972" s="1186"/>
      <c r="FL1972" s="1186"/>
      <c r="FM1972" s="1186"/>
      <c r="FN1972" s="1186"/>
      <c r="FO1972" s="1186"/>
      <c r="FP1972" s="1186"/>
      <c r="FQ1972" s="1186"/>
      <c r="FR1972" s="1186"/>
      <c r="FS1972" s="1186"/>
      <c r="FT1972" s="1186"/>
      <c r="FU1972" s="1186"/>
      <c r="FV1972" s="1186"/>
      <c r="FW1972" s="1186"/>
      <c r="FX1972" s="1186"/>
      <c r="FY1972" s="1186"/>
      <c r="FZ1972" s="1186"/>
      <c r="GA1972" s="1186"/>
      <c r="GB1972" s="1186"/>
      <c r="GC1972" s="1186"/>
      <c r="GD1972" s="1186"/>
      <c r="GE1972" s="1186"/>
      <c r="GF1972" s="1186"/>
      <c r="GG1972" s="1186"/>
      <c r="GH1972" s="1186"/>
      <c r="GI1972" s="1186"/>
      <c r="GJ1972" s="1186"/>
      <c r="GK1972" s="1186"/>
      <c r="GL1972" s="1186"/>
      <c r="GM1972" s="1186"/>
      <c r="GN1972" s="1186"/>
      <c r="GO1972" s="1186"/>
      <c r="GP1972" s="1186"/>
      <c r="GQ1972" s="1186"/>
      <c r="GR1972" s="1186"/>
      <c r="GS1972" s="1186"/>
      <c r="GT1972" s="1186"/>
      <c r="GU1972" s="1186"/>
      <c r="GV1972" s="1186"/>
      <c r="GW1972" s="1186"/>
      <c r="GX1972" s="1186"/>
      <c r="GY1972" s="1186"/>
      <c r="GZ1972" s="1186"/>
      <c r="HA1972" s="1186"/>
      <c r="HB1972" s="1186"/>
      <c r="HC1972" s="1186"/>
      <c r="HD1972" s="1186"/>
      <c r="HE1972" s="1186"/>
      <c r="HF1972" s="1186"/>
      <c r="HG1972" s="1186"/>
      <c r="HH1972" s="1186"/>
      <c r="HI1972" s="1186"/>
      <c r="HJ1972" s="1186"/>
      <c r="HK1972" s="1186"/>
      <c r="HL1972" s="1186"/>
      <c r="HM1972" s="1186"/>
      <c r="HN1972" s="1186"/>
      <c r="HO1972" s="1186"/>
      <c r="HP1972" s="1186"/>
      <c r="HQ1972" s="1186"/>
      <c r="HR1972" s="1186"/>
      <c r="HS1972" s="1186"/>
      <c r="HT1972" s="1186"/>
      <c r="HU1972" s="1186"/>
      <c r="HV1972" s="1186"/>
      <c r="HW1972" s="1186"/>
      <c r="HX1972" s="1186"/>
      <c r="HY1972" s="1186"/>
      <c r="HZ1972" s="1186"/>
      <c r="IA1972" s="1186"/>
      <c r="IB1972" s="1186"/>
    </row>
    <row r="1973" spans="1:236" s="1185" customFormat="1">
      <c r="A1973" s="1540"/>
      <c r="B1973" s="1541"/>
      <c r="C1973" s="1542"/>
      <c r="D1973" s="1543"/>
      <c r="E1973" s="1186"/>
      <c r="F1973" s="1544"/>
      <c r="G1973" s="1604"/>
      <c r="H1973" s="1604"/>
      <c r="I1973" s="1186"/>
      <c r="J1973" s="1186"/>
      <c r="K1973" s="1186"/>
      <c r="L1973" s="1186"/>
      <c r="M1973" s="1186"/>
      <c r="N1973" s="1186"/>
      <c r="O1973" s="1186"/>
      <c r="P1973" s="1186"/>
      <c r="Q1973" s="1186"/>
      <c r="R1973" s="1186"/>
      <c r="S1973" s="1186"/>
      <c r="T1973" s="1186"/>
      <c r="U1973" s="1186"/>
      <c r="V1973" s="1186"/>
      <c r="W1973" s="1186"/>
      <c r="X1973" s="1186"/>
      <c r="Y1973" s="1186"/>
      <c r="Z1973" s="1186"/>
      <c r="AA1973" s="1186"/>
      <c r="AB1973" s="1186"/>
      <c r="AC1973" s="1186"/>
      <c r="AD1973" s="1186"/>
      <c r="AE1973" s="1186"/>
      <c r="AF1973" s="1186"/>
      <c r="AG1973" s="1186"/>
      <c r="AH1973" s="1186"/>
      <c r="AI1973" s="1186"/>
      <c r="AJ1973" s="1186"/>
      <c r="AK1973" s="1186"/>
      <c r="AL1973" s="1186"/>
      <c r="AM1973" s="1186"/>
      <c r="AN1973" s="1186"/>
      <c r="AO1973" s="1186"/>
      <c r="AP1973" s="1186"/>
      <c r="AQ1973" s="1186"/>
      <c r="AR1973" s="1186"/>
      <c r="AS1973" s="1186"/>
      <c r="AT1973" s="1186"/>
      <c r="AU1973" s="1186"/>
      <c r="AV1973" s="1186"/>
      <c r="AW1973" s="1186"/>
      <c r="AX1973" s="1186"/>
      <c r="AY1973" s="1186"/>
      <c r="AZ1973" s="1186"/>
      <c r="BA1973" s="1186"/>
      <c r="BB1973" s="1186"/>
      <c r="BC1973" s="1186"/>
      <c r="BD1973" s="1186"/>
      <c r="BE1973" s="1186"/>
      <c r="BF1973" s="1186"/>
      <c r="BG1973" s="1186"/>
      <c r="BH1973" s="1186"/>
      <c r="BI1973" s="1186"/>
      <c r="BJ1973" s="1186"/>
      <c r="BK1973" s="1186"/>
      <c r="BL1973" s="1186"/>
      <c r="BM1973" s="1186"/>
      <c r="BN1973" s="1186"/>
      <c r="BO1973" s="1186"/>
      <c r="BP1973" s="1186"/>
      <c r="BQ1973" s="1186"/>
      <c r="BR1973" s="1186"/>
      <c r="BS1973" s="1186"/>
      <c r="BT1973" s="1186"/>
      <c r="BU1973" s="1186"/>
      <c r="BV1973" s="1186"/>
      <c r="BW1973" s="1186"/>
      <c r="BX1973" s="1186"/>
      <c r="BY1973" s="1186"/>
      <c r="BZ1973" s="1186"/>
      <c r="CA1973" s="1186"/>
      <c r="CB1973" s="1186"/>
      <c r="CC1973" s="1186"/>
      <c r="CD1973" s="1186"/>
      <c r="CE1973" s="1186"/>
      <c r="CF1973" s="1186"/>
      <c r="CG1973" s="1186"/>
      <c r="CH1973" s="1186"/>
      <c r="CI1973" s="1186"/>
      <c r="CJ1973" s="1186"/>
      <c r="CK1973" s="1186"/>
      <c r="CL1973" s="1186"/>
      <c r="CM1973" s="1186"/>
      <c r="CN1973" s="1186"/>
      <c r="CO1973" s="1186"/>
      <c r="CP1973" s="1186"/>
      <c r="CQ1973" s="1186"/>
      <c r="CR1973" s="1186"/>
      <c r="CS1973" s="1186"/>
      <c r="CT1973" s="1186"/>
      <c r="CU1973" s="1186"/>
      <c r="CV1973" s="1186"/>
      <c r="CW1973" s="1186"/>
      <c r="CX1973" s="1186"/>
      <c r="CY1973" s="1186"/>
      <c r="CZ1973" s="1186"/>
      <c r="DA1973" s="1186"/>
      <c r="DB1973" s="1186"/>
      <c r="DC1973" s="1186"/>
      <c r="DD1973" s="1186"/>
      <c r="DE1973" s="1186"/>
      <c r="DF1973" s="1186"/>
      <c r="DG1973" s="1186"/>
      <c r="DH1973" s="1186"/>
      <c r="DI1973" s="1186"/>
      <c r="DJ1973" s="1186"/>
      <c r="DK1973" s="1186"/>
      <c r="DL1973" s="1186"/>
      <c r="DM1973" s="1186"/>
      <c r="DN1973" s="1186"/>
      <c r="DO1973" s="1186"/>
      <c r="DP1973" s="1186"/>
      <c r="DQ1973" s="1186"/>
      <c r="DR1973" s="1186"/>
      <c r="DS1973" s="1186"/>
      <c r="DT1973" s="1186"/>
      <c r="DU1973" s="1186"/>
      <c r="DV1973" s="1186"/>
      <c r="DW1973" s="1186"/>
      <c r="DX1973" s="1186"/>
      <c r="DY1973" s="1186"/>
      <c r="DZ1973" s="1186"/>
      <c r="EA1973" s="1186"/>
      <c r="EB1973" s="1186"/>
      <c r="EC1973" s="1186"/>
      <c r="ED1973" s="1186"/>
      <c r="EE1973" s="1186"/>
      <c r="EF1973" s="1186"/>
      <c r="EG1973" s="1186"/>
      <c r="EH1973" s="1186"/>
      <c r="EI1973" s="1186"/>
      <c r="EJ1973" s="1186"/>
      <c r="EK1973" s="1186"/>
      <c r="EL1973" s="1186"/>
      <c r="EM1973" s="1186"/>
      <c r="EN1973" s="1186"/>
      <c r="EO1973" s="1186"/>
      <c r="EP1973" s="1186"/>
      <c r="EQ1973" s="1186"/>
      <c r="ER1973" s="1186"/>
      <c r="ES1973" s="1186"/>
      <c r="ET1973" s="1186"/>
      <c r="EU1973" s="1186"/>
      <c r="EV1973" s="1186"/>
      <c r="EW1973" s="1186"/>
      <c r="EX1973" s="1186"/>
      <c r="EY1973" s="1186"/>
      <c r="EZ1973" s="1186"/>
      <c r="FA1973" s="1186"/>
      <c r="FB1973" s="1186"/>
      <c r="FC1973" s="1186"/>
      <c r="FD1973" s="1186"/>
      <c r="FE1973" s="1186"/>
      <c r="FF1973" s="1186"/>
      <c r="FG1973" s="1186"/>
      <c r="FH1973" s="1186"/>
      <c r="FI1973" s="1186"/>
      <c r="FJ1973" s="1186"/>
      <c r="FK1973" s="1186"/>
      <c r="FL1973" s="1186"/>
      <c r="FM1973" s="1186"/>
      <c r="FN1973" s="1186"/>
      <c r="FO1973" s="1186"/>
      <c r="FP1973" s="1186"/>
      <c r="FQ1973" s="1186"/>
      <c r="FR1973" s="1186"/>
      <c r="FS1973" s="1186"/>
      <c r="FT1973" s="1186"/>
      <c r="FU1973" s="1186"/>
      <c r="FV1973" s="1186"/>
      <c r="FW1973" s="1186"/>
      <c r="FX1973" s="1186"/>
      <c r="FY1973" s="1186"/>
      <c r="FZ1973" s="1186"/>
      <c r="GA1973" s="1186"/>
      <c r="GB1973" s="1186"/>
      <c r="GC1973" s="1186"/>
      <c r="GD1973" s="1186"/>
      <c r="GE1973" s="1186"/>
      <c r="GF1973" s="1186"/>
      <c r="GG1973" s="1186"/>
      <c r="GH1973" s="1186"/>
      <c r="GI1973" s="1186"/>
      <c r="GJ1973" s="1186"/>
      <c r="GK1973" s="1186"/>
      <c r="GL1973" s="1186"/>
      <c r="GM1973" s="1186"/>
      <c r="GN1973" s="1186"/>
      <c r="GO1973" s="1186"/>
      <c r="GP1973" s="1186"/>
      <c r="GQ1973" s="1186"/>
      <c r="GR1973" s="1186"/>
      <c r="GS1973" s="1186"/>
      <c r="GT1973" s="1186"/>
      <c r="GU1973" s="1186"/>
      <c r="GV1973" s="1186"/>
      <c r="GW1973" s="1186"/>
      <c r="GX1973" s="1186"/>
      <c r="GY1973" s="1186"/>
      <c r="GZ1973" s="1186"/>
      <c r="HA1973" s="1186"/>
      <c r="HB1973" s="1186"/>
      <c r="HC1973" s="1186"/>
      <c r="HD1973" s="1186"/>
      <c r="HE1973" s="1186"/>
      <c r="HF1973" s="1186"/>
      <c r="HG1973" s="1186"/>
      <c r="HH1973" s="1186"/>
      <c r="HI1973" s="1186"/>
      <c r="HJ1973" s="1186"/>
      <c r="HK1973" s="1186"/>
      <c r="HL1973" s="1186"/>
      <c r="HM1973" s="1186"/>
      <c r="HN1973" s="1186"/>
      <c r="HO1973" s="1186"/>
      <c r="HP1973" s="1186"/>
      <c r="HQ1973" s="1186"/>
      <c r="HR1973" s="1186"/>
      <c r="HS1973" s="1186"/>
      <c r="HT1973" s="1186"/>
      <c r="HU1973" s="1186"/>
      <c r="HV1973" s="1186"/>
      <c r="HW1973" s="1186"/>
      <c r="HX1973" s="1186"/>
      <c r="HY1973" s="1186"/>
      <c r="HZ1973" s="1186"/>
      <c r="IA1973" s="1186"/>
      <c r="IB1973" s="1186"/>
    </row>
    <row r="1974" spans="1:236" s="1185" customFormat="1">
      <c r="A1974" s="1540"/>
      <c r="B1974" s="1541"/>
      <c r="C1974" s="1542"/>
      <c r="D1974" s="1543"/>
      <c r="E1974" s="1186"/>
      <c r="F1974" s="1544"/>
      <c r="G1974" s="1604"/>
      <c r="H1974" s="1604"/>
      <c r="I1974" s="1186"/>
      <c r="J1974" s="1186"/>
      <c r="K1974" s="1186"/>
      <c r="L1974" s="1186"/>
      <c r="M1974" s="1186"/>
      <c r="N1974" s="1186"/>
      <c r="O1974" s="1186"/>
      <c r="P1974" s="1186"/>
      <c r="Q1974" s="1186"/>
      <c r="R1974" s="1186"/>
      <c r="S1974" s="1186"/>
      <c r="T1974" s="1186"/>
      <c r="U1974" s="1186"/>
      <c r="V1974" s="1186"/>
      <c r="W1974" s="1186"/>
      <c r="X1974" s="1186"/>
      <c r="Y1974" s="1186"/>
      <c r="Z1974" s="1186"/>
      <c r="AA1974" s="1186"/>
      <c r="AB1974" s="1186"/>
      <c r="AC1974" s="1186"/>
      <c r="AD1974" s="1186"/>
      <c r="AE1974" s="1186"/>
      <c r="AF1974" s="1186"/>
      <c r="AG1974" s="1186"/>
      <c r="AH1974" s="1186"/>
      <c r="AI1974" s="1186"/>
      <c r="AJ1974" s="1186"/>
      <c r="AK1974" s="1186"/>
      <c r="AL1974" s="1186"/>
      <c r="AM1974" s="1186"/>
      <c r="AN1974" s="1186"/>
      <c r="AO1974" s="1186"/>
      <c r="AP1974" s="1186"/>
      <c r="AQ1974" s="1186"/>
      <c r="AR1974" s="1186"/>
      <c r="AS1974" s="1186"/>
      <c r="AT1974" s="1186"/>
      <c r="AU1974" s="1186"/>
      <c r="AV1974" s="1186"/>
      <c r="AW1974" s="1186"/>
      <c r="AX1974" s="1186"/>
      <c r="AY1974" s="1186"/>
      <c r="AZ1974" s="1186"/>
      <c r="BA1974" s="1186"/>
      <c r="BB1974" s="1186"/>
      <c r="BC1974" s="1186"/>
      <c r="BD1974" s="1186"/>
      <c r="BE1974" s="1186"/>
      <c r="BF1974" s="1186"/>
      <c r="BG1974" s="1186"/>
      <c r="BH1974" s="1186"/>
      <c r="BI1974" s="1186"/>
      <c r="BJ1974" s="1186"/>
      <c r="BK1974" s="1186"/>
      <c r="BL1974" s="1186"/>
      <c r="BM1974" s="1186"/>
      <c r="BN1974" s="1186"/>
      <c r="BO1974" s="1186"/>
      <c r="BP1974" s="1186"/>
      <c r="BQ1974" s="1186"/>
      <c r="BR1974" s="1186"/>
      <c r="BS1974" s="1186"/>
      <c r="BT1974" s="1186"/>
      <c r="BU1974" s="1186"/>
      <c r="BV1974" s="1186"/>
      <c r="BW1974" s="1186"/>
      <c r="BX1974" s="1186"/>
      <c r="BY1974" s="1186"/>
      <c r="BZ1974" s="1186"/>
      <c r="CA1974" s="1186"/>
      <c r="CB1974" s="1186"/>
      <c r="CC1974" s="1186"/>
      <c r="CD1974" s="1186"/>
      <c r="CE1974" s="1186"/>
      <c r="CF1974" s="1186"/>
      <c r="CG1974" s="1186"/>
      <c r="CH1974" s="1186"/>
      <c r="CI1974" s="1186"/>
      <c r="CJ1974" s="1186"/>
      <c r="CK1974" s="1186"/>
      <c r="CL1974" s="1186"/>
      <c r="CM1974" s="1186"/>
      <c r="CN1974" s="1186"/>
      <c r="CO1974" s="1186"/>
      <c r="CP1974" s="1186"/>
      <c r="CQ1974" s="1186"/>
      <c r="CR1974" s="1186"/>
      <c r="CS1974" s="1186"/>
      <c r="CT1974" s="1186"/>
      <c r="CU1974" s="1186"/>
      <c r="CV1974" s="1186"/>
      <c r="CW1974" s="1186"/>
      <c r="CX1974" s="1186"/>
      <c r="CY1974" s="1186"/>
      <c r="CZ1974" s="1186"/>
      <c r="DA1974" s="1186"/>
      <c r="DB1974" s="1186"/>
      <c r="DC1974" s="1186"/>
      <c r="DD1974" s="1186"/>
      <c r="DE1974" s="1186"/>
      <c r="DF1974" s="1186"/>
      <c r="DG1974" s="1186"/>
      <c r="DH1974" s="1186"/>
      <c r="DI1974" s="1186"/>
      <c r="DJ1974" s="1186"/>
      <c r="DK1974" s="1186"/>
      <c r="DL1974" s="1186"/>
      <c r="DM1974" s="1186"/>
      <c r="DN1974" s="1186"/>
      <c r="DO1974" s="1186"/>
      <c r="DP1974" s="1186"/>
      <c r="DQ1974" s="1186"/>
      <c r="DR1974" s="1186"/>
      <c r="DS1974" s="1186"/>
      <c r="DT1974" s="1186"/>
      <c r="DU1974" s="1186"/>
      <c r="DV1974" s="1186"/>
      <c r="DW1974" s="1186"/>
      <c r="DX1974" s="1186"/>
      <c r="DY1974" s="1186"/>
      <c r="DZ1974" s="1186"/>
      <c r="EA1974" s="1186"/>
      <c r="EB1974" s="1186"/>
      <c r="EC1974" s="1186"/>
      <c r="ED1974" s="1186"/>
      <c r="EE1974" s="1186"/>
      <c r="EF1974" s="1186"/>
      <c r="EG1974" s="1186"/>
      <c r="EH1974" s="1186"/>
      <c r="EI1974" s="1186"/>
      <c r="EJ1974" s="1186"/>
      <c r="EK1974" s="1186"/>
      <c r="EL1974" s="1186"/>
      <c r="EM1974" s="1186"/>
      <c r="EN1974" s="1186"/>
      <c r="EO1974" s="1186"/>
      <c r="EP1974" s="1186"/>
      <c r="EQ1974" s="1186"/>
      <c r="ER1974" s="1186"/>
      <c r="ES1974" s="1186"/>
      <c r="ET1974" s="1186"/>
      <c r="EU1974" s="1186"/>
      <c r="EV1974" s="1186"/>
      <c r="EW1974" s="1186"/>
      <c r="EX1974" s="1186"/>
      <c r="EY1974" s="1186"/>
      <c r="EZ1974" s="1186"/>
      <c r="FA1974" s="1186"/>
      <c r="FB1974" s="1186"/>
      <c r="FC1974" s="1186"/>
      <c r="FD1974" s="1186"/>
      <c r="FE1974" s="1186"/>
      <c r="FF1974" s="1186"/>
      <c r="FG1974" s="1186"/>
      <c r="FH1974" s="1186"/>
      <c r="FI1974" s="1186"/>
      <c r="FJ1974" s="1186"/>
      <c r="FK1974" s="1186"/>
      <c r="FL1974" s="1186"/>
      <c r="FM1974" s="1186"/>
      <c r="FN1974" s="1186"/>
      <c r="FO1974" s="1186"/>
      <c r="FP1974" s="1186"/>
      <c r="FQ1974" s="1186"/>
      <c r="FR1974" s="1186"/>
      <c r="FS1974" s="1186"/>
      <c r="FT1974" s="1186"/>
      <c r="FU1974" s="1186"/>
      <c r="FV1974" s="1186"/>
      <c r="FW1974" s="1186"/>
      <c r="FX1974" s="1186"/>
      <c r="FY1974" s="1186"/>
      <c r="FZ1974" s="1186"/>
      <c r="GA1974" s="1186"/>
      <c r="GB1974" s="1186"/>
      <c r="GC1974" s="1186"/>
      <c r="GD1974" s="1186"/>
      <c r="GE1974" s="1186"/>
      <c r="GF1974" s="1186"/>
      <c r="GG1974" s="1186"/>
      <c r="GH1974" s="1186"/>
      <c r="GI1974" s="1186"/>
      <c r="GJ1974" s="1186"/>
      <c r="GK1974" s="1186"/>
      <c r="GL1974" s="1186"/>
      <c r="GM1974" s="1186"/>
      <c r="GN1974" s="1186"/>
      <c r="GO1974" s="1186"/>
      <c r="GP1974" s="1186"/>
      <c r="GQ1974" s="1186"/>
      <c r="GR1974" s="1186"/>
      <c r="GS1974" s="1186"/>
      <c r="GT1974" s="1186"/>
      <c r="GU1974" s="1186"/>
      <c r="GV1974" s="1186"/>
      <c r="GW1974" s="1186"/>
      <c r="GX1974" s="1186"/>
      <c r="GY1974" s="1186"/>
      <c r="GZ1974" s="1186"/>
      <c r="HA1974" s="1186"/>
      <c r="HB1974" s="1186"/>
      <c r="HC1974" s="1186"/>
      <c r="HD1974" s="1186"/>
      <c r="HE1974" s="1186"/>
      <c r="HF1974" s="1186"/>
      <c r="HG1974" s="1186"/>
      <c r="HH1974" s="1186"/>
      <c r="HI1974" s="1186"/>
      <c r="HJ1974" s="1186"/>
      <c r="HK1974" s="1186"/>
      <c r="HL1974" s="1186"/>
      <c r="HM1974" s="1186"/>
      <c r="HN1974" s="1186"/>
      <c r="HO1974" s="1186"/>
      <c r="HP1974" s="1186"/>
      <c r="HQ1974" s="1186"/>
      <c r="HR1974" s="1186"/>
      <c r="HS1974" s="1186"/>
      <c r="HT1974" s="1186"/>
      <c r="HU1974" s="1186"/>
      <c r="HV1974" s="1186"/>
      <c r="HW1974" s="1186"/>
      <c r="HX1974" s="1186"/>
      <c r="HY1974" s="1186"/>
      <c r="HZ1974" s="1186"/>
      <c r="IA1974" s="1186"/>
      <c r="IB1974" s="1186"/>
    </row>
    <row r="1975" spans="1:236" s="1185" customFormat="1">
      <c r="A1975" s="1540"/>
      <c r="B1975" s="1541"/>
      <c r="C1975" s="1542"/>
      <c r="D1975" s="1543"/>
      <c r="E1975" s="1186"/>
      <c r="F1975" s="1544"/>
      <c r="G1975" s="1604"/>
      <c r="H1975" s="1604"/>
      <c r="I1975" s="1186"/>
      <c r="J1975" s="1186"/>
      <c r="K1975" s="1186"/>
      <c r="L1975" s="1186"/>
      <c r="M1975" s="1186"/>
      <c r="N1975" s="1186"/>
      <c r="O1975" s="1186"/>
      <c r="P1975" s="1186"/>
      <c r="Q1975" s="1186"/>
      <c r="R1975" s="1186"/>
      <c r="S1975" s="1186"/>
      <c r="T1975" s="1186"/>
      <c r="U1975" s="1186"/>
      <c r="V1975" s="1186"/>
      <c r="W1975" s="1186"/>
      <c r="X1975" s="1186"/>
      <c r="Y1975" s="1186"/>
      <c r="Z1975" s="1186"/>
      <c r="AA1975" s="1186"/>
      <c r="AB1975" s="1186"/>
      <c r="AC1975" s="1186"/>
      <c r="AD1975" s="1186"/>
      <c r="AE1975" s="1186"/>
      <c r="AF1975" s="1186"/>
      <c r="AG1975" s="1186"/>
      <c r="AH1975" s="1186"/>
      <c r="AI1975" s="1186"/>
      <c r="AJ1975" s="1186"/>
      <c r="AK1975" s="1186"/>
      <c r="AL1975" s="1186"/>
      <c r="AM1975" s="1186"/>
      <c r="AN1975" s="1186"/>
      <c r="AO1975" s="1186"/>
      <c r="AP1975" s="1186"/>
      <c r="AQ1975" s="1186"/>
      <c r="AR1975" s="1186"/>
      <c r="AS1975" s="1186"/>
      <c r="AT1975" s="1186"/>
      <c r="AU1975" s="1186"/>
      <c r="AV1975" s="1186"/>
      <c r="AW1975" s="1186"/>
      <c r="AX1975" s="1186"/>
      <c r="AY1975" s="1186"/>
      <c r="AZ1975" s="1186"/>
      <c r="BA1975" s="1186"/>
      <c r="BB1975" s="1186"/>
      <c r="BC1975" s="1186"/>
      <c r="BD1975" s="1186"/>
      <c r="BE1975" s="1186"/>
      <c r="BF1975" s="1186"/>
      <c r="BG1975" s="1186"/>
      <c r="BH1975" s="1186"/>
      <c r="BI1975" s="1186"/>
      <c r="BJ1975" s="1186"/>
      <c r="BK1975" s="1186"/>
      <c r="BL1975" s="1186"/>
      <c r="BM1975" s="1186"/>
      <c r="BN1975" s="1186"/>
      <c r="BO1975" s="1186"/>
      <c r="BP1975" s="1186"/>
      <c r="BQ1975" s="1186"/>
      <c r="BR1975" s="1186"/>
      <c r="BS1975" s="1186"/>
      <c r="BT1975" s="1186"/>
      <c r="BU1975" s="1186"/>
      <c r="BV1975" s="1186"/>
      <c r="BW1975" s="1186"/>
      <c r="BX1975" s="1186"/>
      <c r="BY1975" s="1186"/>
      <c r="BZ1975" s="1186"/>
      <c r="CA1975" s="1186"/>
      <c r="CB1975" s="1186"/>
      <c r="CC1975" s="1186"/>
      <c r="CD1975" s="1186"/>
      <c r="CE1975" s="1186"/>
      <c r="CF1975" s="1186"/>
      <c r="CG1975" s="1186"/>
      <c r="CH1975" s="1186"/>
      <c r="CI1975" s="1186"/>
      <c r="CJ1975" s="1186"/>
      <c r="CK1975" s="1186"/>
      <c r="CL1975" s="1186"/>
      <c r="CM1975" s="1186"/>
      <c r="CN1975" s="1186"/>
      <c r="CO1975" s="1186"/>
      <c r="CP1975" s="1186"/>
      <c r="CQ1975" s="1186"/>
      <c r="CR1975" s="1186"/>
      <c r="CS1975" s="1186"/>
      <c r="CT1975" s="1186"/>
      <c r="CU1975" s="1186"/>
      <c r="CV1975" s="1186"/>
      <c r="CW1975" s="1186"/>
      <c r="CX1975" s="1186"/>
      <c r="CY1975" s="1186"/>
      <c r="CZ1975" s="1186"/>
      <c r="DA1975" s="1186"/>
      <c r="DB1975" s="1186"/>
      <c r="DC1975" s="1186"/>
      <c r="DD1975" s="1186"/>
      <c r="DE1975" s="1186"/>
      <c r="DF1975" s="1186"/>
      <c r="DG1975" s="1186"/>
      <c r="DH1975" s="1186"/>
      <c r="DI1975" s="1186"/>
      <c r="DJ1975" s="1186"/>
      <c r="DK1975" s="1186"/>
      <c r="DL1975" s="1186"/>
      <c r="DM1975" s="1186"/>
      <c r="DN1975" s="1186"/>
      <c r="DO1975" s="1186"/>
      <c r="DP1975" s="1186"/>
      <c r="DQ1975" s="1186"/>
      <c r="DR1975" s="1186"/>
      <c r="DS1975" s="1186"/>
      <c r="DT1975" s="1186"/>
      <c r="DU1975" s="1186"/>
      <c r="DV1975" s="1186"/>
      <c r="DW1975" s="1186"/>
      <c r="DX1975" s="1186"/>
      <c r="DY1975" s="1186"/>
      <c r="DZ1975" s="1186"/>
      <c r="EA1975" s="1186"/>
      <c r="EB1975" s="1186"/>
      <c r="EC1975" s="1186"/>
      <c r="ED1975" s="1186"/>
      <c r="EE1975" s="1186"/>
      <c r="EF1975" s="1186"/>
      <c r="EG1975" s="1186"/>
      <c r="EH1975" s="1186"/>
      <c r="EI1975" s="1186"/>
      <c r="EJ1975" s="1186"/>
      <c r="EK1975" s="1186"/>
      <c r="EL1975" s="1186"/>
      <c r="EM1975" s="1186"/>
      <c r="EN1975" s="1186"/>
      <c r="EO1975" s="1186"/>
      <c r="EP1975" s="1186"/>
      <c r="EQ1975" s="1186"/>
      <c r="ER1975" s="1186"/>
      <c r="ES1975" s="1186"/>
      <c r="ET1975" s="1186"/>
      <c r="EU1975" s="1186"/>
      <c r="EV1975" s="1186"/>
      <c r="EW1975" s="1186"/>
      <c r="EX1975" s="1186"/>
      <c r="EY1975" s="1186"/>
      <c r="EZ1975" s="1186"/>
      <c r="FA1975" s="1186"/>
      <c r="FB1975" s="1186"/>
      <c r="FC1975" s="1186"/>
      <c r="FD1975" s="1186"/>
      <c r="FE1975" s="1186"/>
      <c r="FF1975" s="1186"/>
      <c r="FG1975" s="1186"/>
      <c r="FH1975" s="1186"/>
      <c r="FI1975" s="1186"/>
      <c r="FJ1975" s="1186"/>
      <c r="FK1975" s="1186"/>
      <c r="FL1975" s="1186"/>
      <c r="FM1975" s="1186"/>
      <c r="FN1975" s="1186"/>
      <c r="FO1975" s="1186"/>
      <c r="FP1975" s="1186"/>
      <c r="FQ1975" s="1186"/>
      <c r="FR1975" s="1186"/>
      <c r="FS1975" s="1186"/>
      <c r="FT1975" s="1186"/>
      <c r="FU1975" s="1186"/>
      <c r="FV1975" s="1186"/>
      <c r="FW1975" s="1186"/>
      <c r="FX1975" s="1186"/>
      <c r="FY1975" s="1186"/>
      <c r="FZ1975" s="1186"/>
      <c r="GA1975" s="1186"/>
      <c r="GB1975" s="1186"/>
      <c r="GC1975" s="1186"/>
      <c r="GD1975" s="1186"/>
      <c r="GE1975" s="1186"/>
      <c r="GF1975" s="1186"/>
      <c r="GG1975" s="1186"/>
      <c r="GH1975" s="1186"/>
      <c r="GI1975" s="1186"/>
      <c r="GJ1975" s="1186"/>
      <c r="GK1975" s="1186"/>
      <c r="GL1975" s="1186"/>
      <c r="GM1975" s="1186"/>
      <c r="GN1975" s="1186"/>
      <c r="GO1975" s="1186"/>
      <c r="GP1975" s="1186"/>
      <c r="GQ1975" s="1186"/>
      <c r="GR1975" s="1186"/>
      <c r="GS1975" s="1186"/>
      <c r="GT1975" s="1186"/>
      <c r="GU1975" s="1186"/>
      <c r="GV1975" s="1186"/>
      <c r="GW1975" s="1186"/>
      <c r="GX1975" s="1186"/>
      <c r="GY1975" s="1186"/>
      <c r="GZ1975" s="1186"/>
      <c r="HA1975" s="1186"/>
      <c r="HB1975" s="1186"/>
      <c r="HC1975" s="1186"/>
      <c r="HD1975" s="1186"/>
      <c r="HE1975" s="1186"/>
      <c r="HF1975" s="1186"/>
      <c r="HG1975" s="1186"/>
      <c r="HH1975" s="1186"/>
      <c r="HI1975" s="1186"/>
      <c r="HJ1975" s="1186"/>
      <c r="HK1975" s="1186"/>
      <c r="HL1975" s="1186"/>
      <c r="HM1975" s="1186"/>
      <c r="HN1975" s="1186"/>
      <c r="HO1975" s="1186"/>
      <c r="HP1975" s="1186"/>
      <c r="HQ1975" s="1186"/>
      <c r="HR1975" s="1186"/>
      <c r="HS1975" s="1186"/>
      <c r="HT1975" s="1186"/>
      <c r="HU1975" s="1186"/>
      <c r="HV1975" s="1186"/>
      <c r="HW1975" s="1186"/>
      <c r="HX1975" s="1186"/>
      <c r="HY1975" s="1186"/>
      <c r="HZ1975" s="1186"/>
      <c r="IA1975" s="1186"/>
      <c r="IB1975" s="1186"/>
    </row>
    <row r="1976" spans="1:236" s="1185" customFormat="1">
      <c r="A1976" s="1540"/>
      <c r="B1976" s="1541"/>
      <c r="C1976" s="1542"/>
      <c r="D1976" s="1543"/>
      <c r="E1976" s="1186"/>
      <c r="F1976" s="1544"/>
      <c r="G1976" s="1604"/>
      <c r="H1976" s="1604"/>
      <c r="I1976" s="1186"/>
      <c r="J1976" s="1186"/>
      <c r="K1976" s="1186"/>
      <c r="L1976" s="1186"/>
      <c r="M1976" s="1186"/>
      <c r="N1976" s="1186"/>
      <c r="O1976" s="1186"/>
      <c r="P1976" s="1186"/>
      <c r="Q1976" s="1186"/>
      <c r="R1976" s="1186"/>
      <c r="S1976" s="1186"/>
      <c r="T1976" s="1186"/>
      <c r="U1976" s="1186"/>
      <c r="V1976" s="1186"/>
      <c r="W1976" s="1186"/>
      <c r="X1976" s="1186"/>
      <c r="Y1976" s="1186"/>
      <c r="Z1976" s="1186"/>
      <c r="AA1976" s="1186"/>
      <c r="AB1976" s="1186"/>
      <c r="AC1976" s="1186"/>
      <c r="AD1976" s="1186"/>
      <c r="AE1976" s="1186"/>
      <c r="AF1976" s="1186"/>
      <c r="AG1976" s="1186"/>
      <c r="AH1976" s="1186"/>
      <c r="AI1976" s="1186"/>
      <c r="AJ1976" s="1186"/>
      <c r="AK1976" s="1186"/>
      <c r="AL1976" s="1186"/>
      <c r="AM1976" s="1186"/>
      <c r="AN1976" s="1186"/>
      <c r="AO1976" s="1186"/>
      <c r="AP1976" s="1186"/>
      <c r="AQ1976" s="1186"/>
      <c r="AR1976" s="1186"/>
      <c r="AS1976" s="1186"/>
      <c r="AT1976" s="1186"/>
      <c r="AU1976" s="1186"/>
      <c r="AV1976" s="1186"/>
      <c r="AW1976" s="1186"/>
      <c r="AX1976" s="1186"/>
      <c r="AY1976" s="1186"/>
      <c r="AZ1976" s="1186"/>
      <c r="BA1976" s="1186"/>
      <c r="BB1976" s="1186"/>
      <c r="BC1976" s="1186"/>
      <c r="BD1976" s="1186"/>
      <c r="BE1976" s="1186"/>
      <c r="BF1976" s="1186"/>
      <c r="BG1976" s="1186"/>
      <c r="BH1976" s="1186"/>
      <c r="BI1976" s="1186"/>
      <c r="BJ1976" s="1186"/>
      <c r="BK1976" s="1186"/>
      <c r="BL1976" s="1186"/>
      <c r="BM1976" s="1186"/>
      <c r="BN1976" s="1186"/>
      <c r="BO1976" s="1186"/>
      <c r="BP1976" s="1186"/>
      <c r="BQ1976" s="1186"/>
      <c r="BR1976" s="1186"/>
      <c r="BS1976" s="1186"/>
      <c r="BT1976" s="1186"/>
      <c r="BU1976" s="1186"/>
      <c r="BV1976" s="1186"/>
      <c r="BW1976" s="1186"/>
      <c r="BX1976" s="1186"/>
      <c r="BY1976" s="1186"/>
      <c r="BZ1976" s="1186"/>
      <c r="CA1976" s="1186"/>
      <c r="CB1976" s="1186"/>
      <c r="CC1976" s="1186"/>
      <c r="CD1976" s="1186"/>
      <c r="CE1976" s="1186"/>
      <c r="CF1976" s="1186"/>
      <c r="CG1976" s="1186"/>
      <c r="CH1976" s="1186"/>
      <c r="CI1976" s="1186"/>
      <c r="CJ1976" s="1186"/>
      <c r="CK1976" s="1186"/>
      <c r="CL1976" s="1186"/>
      <c r="CM1976" s="1186"/>
      <c r="CN1976" s="1186"/>
      <c r="CO1976" s="1186"/>
      <c r="CP1976" s="1186"/>
      <c r="CQ1976" s="1186"/>
      <c r="CR1976" s="1186"/>
      <c r="CS1976" s="1186"/>
      <c r="CT1976" s="1186"/>
      <c r="CU1976" s="1186"/>
      <c r="CV1976" s="1186"/>
      <c r="CW1976" s="1186"/>
      <c r="CX1976" s="1186"/>
      <c r="CY1976" s="1186"/>
      <c r="CZ1976" s="1186"/>
      <c r="DA1976" s="1186"/>
      <c r="DB1976" s="1186"/>
      <c r="DC1976" s="1186"/>
      <c r="DD1976" s="1186"/>
      <c r="DE1976" s="1186"/>
      <c r="DF1976" s="1186"/>
      <c r="DG1976" s="1186"/>
      <c r="DH1976" s="1186"/>
      <c r="DI1976" s="1186"/>
      <c r="DJ1976" s="1186"/>
      <c r="DK1976" s="1186"/>
      <c r="DL1976" s="1186"/>
      <c r="DM1976" s="1186"/>
      <c r="DN1976" s="1186"/>
      <c r="DO1976" s="1186"/>
      <c r="DP1976" s="1186"/>
      <c r="DQ1976" s="1186"/>
      <c r="DR1976" s="1186"/>
      <c r="DS1976" s="1186"/>
      <c r="DT1976" s="1186"/>
      <c r="DU1976" s="1186"/>
      <c r="DV1976" s="1186"/>
      <c r="DW1976" s="1186"/>
      <c r="DX1976" s="1186"/>
      <c r="DY1976" s="1186"/>
      <c r="DZ1976" s="1186"/>
      <c r="EA1976" s="1186"/>
      <c r="EB1976" s="1186"/>
      <c r="EC1976" s="1186"/>
      <c r="ED1976" s="1186"/>
      <c r="EE1976" s="1186"/>
      <c r="EF1976" s="1186"/>
      <c r="EG1976" s="1186"/>
      <c r="EH1976" s="1186"/>
      <c r="EI1976" s="1186"/>
      <c r="EJ1976" s="1186"/>
      <c r="EK1976" s="1186"/>
      <c r="EL1976" s="1186"/>
      <c r="EM1976" s="1186"/>
      <c r="EN1976" s="1186"/>
      <c r="EO1976" s="1186"/>
      <c r="EP1976" s="1186"/>
      <c r="EQ1976" s="1186"/>
      <c r="ER1976" s="1186"/>
      <c r="ES1976" s="1186"/>
      <c r="ET1976" s="1186"/>
      <c r="EU1976" s="1186"/>
      <c r="EV1976" s="1186"/>
      <c r="EW1976" s="1186"/>
      <c r="EX1976" s="1186"/>
      <c r="EY1976" s="1186"/>
      <c r="EZ1976" s="1186"/>
      <c r="FA1976" s="1186"/>
      <c r="FB1976" s="1186"/>
      <c r="FC1976" s="1186"/>
      <c r="FD1976" s="1186"/>
      <c r="FE1976" s="1186"/>
      <c r="FF1976" s="1186"/>
      <c r="FG1976" s="1186"/>
      <c r="FH1976" s="1186"/>
      <c r="FI1976" s="1186"/>
      <c r="FJ1976" s="1186"/>
      <c r="FK1976" s="1186"/>
      <c r="FL1976" s="1186"/>
      <c r="FM1976" s="1186"/>
      <c r="FN1976" s="1186"/>
      <c r="FO1976" s="1186"/>
      <c r="FP1976" s="1186"/>
      <c r="FQ1976" s="1186"/>
      <c r="FR1976" s="1186"/>
      <c r="FS1976" s="1186"/>
      <c r="FT1976" s="1186"/>
      <c r="FU1976" s="1186"/>
      <c r="FV1976" s="1186"/>
      <c r="FW1976" s="1186"/>
      <c r="FX1976" s="1186"/>
      <c r="FY1976" s="1186"/>
      <c r="FZ1976" s="1186"/>
      <c r="GA1976" s="1186"/>
      <c r="GB1976" s="1186"/>
      <c r="GC1976" s="1186"/>
      <c r="GD1976" s="1186"/>
      <c r="GE1976" s="1186"/>
      <c r="GF1976" s="1186"/>
      <c r="GG1976" s="1186"/>
      <c r="GH1976" s="1186"/>
      <c r="GI1976" s="1186"/>
      <c r="GJ1976" s="1186"/>
      <c r="GK1976" s="1186"/>
      <c r="GL1976" s="1186"/>
      <c r="GM1976" s="1186"/>
      <c r="GN1976" s="1186"/>
      <c r="GO1976" s="1186"/>
      <c r="GP1976" s="1186"/>
      <c r="GQ1976" s="1186"/>
      <c r="GR1976" s="1186"/>
      <c r="GS1976" s="1186"/>
      <c r="GT1976" s="1186"/>
      <c r="GU1976" s="1186"/>
      <c r="GV1976" s="1186"/>
      <c r="GW1976" s="1186"/>
      <c r="GX1976" s="1186"/>
      <c r="GY1976" s="1186"/>
      <c r="GZ1976" s="1186"/>
      <c r="HA1976" s="1186"/>
      <c r="HB1976" s="1186"/>
      <c r="HC1976" s="1186"/>
      <c r="HD1976" s="1186"/>
      <c r="HE1976" s="1186"/>
      <c r="HF1976" s="1186"/>
      <c r="HG1976" s="1186"/>
      <c r="HH1976" s="1186"/>
      <c r="HI1976" s="1186"/>
      <c r="HJ1976" s="1186"/>
      <c r="HK1976" s="1186"/>
      <c r="HL1976" s="1186"/>
      <c r="HM1976" s="1186"/>
      <c r="HN1976" s="1186"/>
      <c r="HO1976" s="1186"/>
      <c r="HP1976" s="1186"/>
      <c r="HQ1976" s="1186"/>
      <c r="HR1976" s="1186"/>
      <c r="HS1976" s="1186"/>
      <c r="HT1976" s="1186"/>
      <c r="HU1976" s="1186"/>
      <c r="HV1976" s="1186"/>
      <c r="HW1976" s="1186"/>
      <c r="HX1976" s="1186"/>
      <c r="HY1976" s="1186"/>
      <c r="HZ1976" s="1186"/>
      <c r="IA1976" s="1186"/>
      <c r="IB1976" s="1186"/>
    </row>
    <row r="1977" spans="1:236" s="1185" customFormat="1">
      <c r="A1977" s="1540"/>
      <c r="B1977" s="1541"/>
      <c r="C1977" s="1542"/>
      <c r="D1977" s="1543"/>
      <c r="E1977" s="1186"/>
      <c r="F1977" s="1544"/>
      <c r="G1977" s="1604"/>
      <c r="H1977" s="1604"/>
      <c r="I1977" s="1186"/>
      <c r="J1977" s="1186"/>
      <c r="K1977" s="1186"/>
      <c r="L1977" s="1186"/>
      <c r="M1977" s="1186"/>
      <c r="N1977" s="1186"/>
      <c r="O1977" s="1186"/>
      <c r="P1977" s="1186"/>
      <c r="Q1977" s="1186"/>
      <c r="R1977" s="1186"/>
      <c r="S1977" s="1186"/>
      <c r="T1977" s="1186"/>
      <c r="U1977" s="1186"/>
      <c r="V1977" s="1186"/>
      <c r="W1977" s="1186"/>
      <c r="X1977" s="1186"/>
      <c r="Y1977" s="1186"/>
      <c r="Z1977" s="1186"/>
      <c r="AA1977" s="1186"/>
      <c r="AB1977" s="1186"/>
      <c r="AC1977" s="1186"/>
      <c r="AD1977" s="1186"/>
      <c r="AE1977" s="1186"/>
      <c r="AF1977" s="1186"/>
      <c r="AG1977" s="1186"/>
      <c r="AH1977" s="1186"/>
      <c r="AI1977" s="1186"/>
      <c r="AJ1977" s="1186"/>
      <c r="AK1977" s="1186"/>
      <c r="AL1977" s="1186"/>
      <c r="AM1977" s="1186"/>
      <c r="AN1977" s="1186"/>
      <c r="AO1977" s="1186"/>
      <c r="AP1977" s="1186"/>
      <c r="AQ1977" s="1186"/>
      <c r="AR1977" s="1186"/>
      <c r="AS1977" s="1186"/>
      <c r="AT1977" s="1186"/>
      <c r="AU1977" s="1186"/>
      <c r="AV1977" s="1186"/>
      <c r="AW1977" s="1186"/>
      <c r="AX1977" s="1186"/>
      <c r="AY1977" s="1186"/>
      <c r="AZ1977" s="1186"/>
      <c r="BA1977" s="1186"/>
      <c r="BB1977" s="1186"/>
      <c r="BC1977" s="1186"/>
      <c r="BD1977" s="1186"/>
      <c r="BE1977" s="1186"/>
      <c r="BF1977" s="1186"/>
      <c r="BG1977" s="1186"/>
      <c r="BH1977" s="1186"/>
      <c r="BI1977" s="1186"/>
      <c r="BJ1977" s="1186"/>
      <c r="BK1977" s="1186"/>
      <c r="BL1977" s="1186"/>
      <c r="BM1977" s="1186"/>
      <c r="BN1977" s="1186"/>
      <c r="BO1977" s="1186"/>
      <c r="BP1977" s="1186"/>
      <c r="BQ1977" s="1186"/>
      <c r="BR1977" s="1186"/>
      <c r="BS1977" s="1186"/>
      <c r="BT1977" s="1186"/>
      <c r="BU1977" s="1186"/>
      <c r="BV1977" s="1186"/>
      <c r="BW1977" s="1186"/>
      <c r="BX1977" s="1186"/>
      <c r="BY1977" s="1186"/>
      <c r="BZ1977" s="1186"/>
      <c r="CA1977" s="1186"/>
      <c r="CB1977" s="1186"/>
      <c r="CC1977" s="1186"/>
      <c r="CD1977" s="1186"/>
      <c r="CE1977" s="1186"/>
      <c r="CF1977" s="1186"/>
      <c r="CG1977" s="1186"/>
      <c r="CH1977" s="1186"/>
      <c r="CI1977" s="1186"/>
      <c r="CJ1977" s="1186"/>
      <c r="CK1977" s="1186"/>
      <c r="CL1977" s="1186"/>
      <c r="CM1977" s="1186"/>
      <c r="CN1977" s="1186"/>
      <c r="CO1977" s="1186"/>
      <c r="CP1977" s="1186"/>
      <c r="CQ1977" s="1186"/>
      <c r="CR1977" s="1186"/>
      <c r="CS1977" s="1186"/>
      <c r="CT1977" s="1186"/>
      <c r="CU1977" s="1186"/>
      <c r="CV1977" s="1186"/>
      <c r="CW1977" s="1186"/>
      <c r="CX1977" s="1186"/>
      <c r="CY1977" s="1186"/>
      <c r="CZ1977" s="1186"/>
      <c r="DA1977" s="1186"/>
      <c r="DB1977" s="1186"/>
      <c r="DC1977" s="1186"/>
      <c r="DD1977" s="1186"/>
      <c r="DE1977" s="1186"/>
      <c r="DF1977" s="1186"/>
      <c r="DG1977" s="1186"/>
      <c r="DH1977" s="1186"/>
      <c r="DI1977" s="1186"/>
      <c r="DJ1977" s="1186"/>
      <c r="DK1977" s="1186"/>
      <c r="DL1977" s="1186"/>
      <c r="DM1977" s="1186"/>
      <c r="DN1977" s="1186"/>
      <c r="DO1977" s="1186"/>
      <c r="DP1977" s="1186"/>
      <c r="DQ1977" s="1186"/>
      <c r="DR1977" s="1186"/>
      <c r="DS1977" s="1186"/>
      <c r="DT1977" s="1186"/>
      <c r="DU1977" s="1186"/>
      <c r="DV1977" s="1186"/>
      <c r="DW1977" s="1186"/>
      <c r="DX1977" s="1186"/>
      <c r="DY1977" s="1186"/>
      <c r="DZ1977" s="1186"/>
      <c r="EA1977" s="1186"/>
      <c r="EB1977" s="1186"/>
      <c r="EC1977" s="1186"/>
      <c r="ED1977" s="1186"/>
      <c r="EE1977" s="1186"/>
      <c r="EF1977" s="1186"/>
      <c r="EG1977" s="1186"/>
      <c r="EH1977" s="1186"/>
      <c r="EI1977" s="1186"/>
      <c r="EJ1977" s="1186"/>
      <c r="EK1977" s="1186"/>
      <c r="EL1977" s="1186"/>
      <c r="EM1977" s="1186"/>
      <c r="EN1977" s="1186"/>
      <c r="EO1977" s="1186"/>
      <c r="EP1977" s="1186"/>
      <c r="EQ1977" s="1186"/>
      <c r="ER1977" s="1186"/>
      <c r="ES1977" s="1186"/>
      <c r="ET1977" s="1186"/>
      <c r="EU1977" s="1186"/>
      <c r="EV1977" s="1186"/>
      <c r="EW1977" s="1186"/>
      <c r="EX1977" s="1186"/>
      <c r="EY1977" s="1186"/>
      <c r="EZ1977" s="1186"/>
      <c r="FA1977" s="1186"/>
      <c r="FB1977" s="1186"/>
      <c r="FC1977" s="1186"/>
      <c r="FD1977" s="1186"/>
      <c r="FE1977" s="1186"/>
      <c r="FF1977" s="1186"/>
      <c r="FG1977" s="1186"/>
      <c r="FH1977" s="1186"/>
      <c r="FI1977" s="1186"/>
      <c r="FJ1977" s="1186"/>
      <c r="FK1977" s="1186"/>
      <c r="FL1977" s="1186"/>
      <c r="FM1977" s="1186"/>
      <c r="FN1977" s="1186"/>
      <c r="FO1977" s="1186"/>
      <c r="FP1977" s="1186"/>
      <c r="FQ1977" s="1186"/>
      <c r="FR1977" s="1186"/>
      <c r="FS1977" s="1186"/>
      <c r="FT1977" s="1186"/>
      <c r="FU1977" s="1186"/>
      <c r="FV1977" s="1186"/>
      <c r="FW1977" s="1186"/>
      <c r="FX1977" s="1186"/>
      <c r="FY1977" s="1186"/>
      <c r="FZ1977" s="1186"/>
      <c r="GA1977" s="1186"/>
      <c r="GB1977" s="1186"/>
      <c r="GC1977" s="1186"/>
      <c r="GD1977" s="1186"/>
      <c r="GE1977" s="1186"/>
      <c r="GF1977" s="1186"/>
      <c r="GG1977" s="1186"/>
      <c r="GH1977" s="1186"/>
      <c r="GI1977" s="1186"/>
      <c r="GJ1977" s="1186"/>
      <c r="GK1977" s="1186"/>
      <c r="GL1977" s="1186"/>
      <c r="GM1977" s="1186"/>
      <c r="GN1977" s="1186"/>
      <c r="GO1977" s="1186"/>
      <c r="GP1977" s="1186"/>
      <c r="GQ1977" s="1186"/>
      <c r="GR1977" s="1186"/>
      <c r="GS1977" s="1186"/>
      <c r="GT1977" s="1186"/>
      <c r="GU1977" s="1186"/>
      <c r="GV1977" s="1186"/>
      <c r="GW1977" s="1186"/>
      <c r="GX1977" s="1186"/>
      <c r="GY1977" s="1186"/>
      <c r="GZ1977" s="1186"/>
      <c r="HA1977" s="1186"/>
      <c r="HB1977" s="1186"/>
      <c r="HC1977" s="1186"/>
      <c r="HD1977" s="1186"/>
      <c r="HE1977" s="1186"/>
      <c r="HF1977" s="1186"/>
      <c r="HG1977" s="1186"/>
      <c r="HH1977" s="1186"/>
      <c r="HI1977" s="1186"/>
      <c r="HJ1977" s="1186"/>
      <c r="HK1977" s="1186"/>
      <c r="HL1977" s="1186"/>
      <c r="HM1977" s="1186"/>
      <c r="HN1977" s="1186"/>
      <c r="HO1977" s="1186"/>
      <c r="HP1977" s="1186"/>
      <c r="HQ1977" s="1186"/>
      <c r="HR1977" s="1186"/>
      <c r="HS1977" s="1186"/>
      <c r="HT1977" s="1186"/>
      <c r="HU1977" s="1186"/>
      <c r="HV1977" s="1186"/>
      <c r="HW1977" s="1186"/>
      <c r="HX1977" s="1186"/>
      <c r="HY1977" s="1186"/>
      <c r="HZ1977" s="1186"/>
      <c r="IA1977" s="1186"/>
      <c r="IB1977" s="1186"/>
    </row>
    <row r="1978" spans="1:236" s="1185" customFormat="1">
      <c r="A1978" s="1540"/>
      <c r="B1978" s="1541"/>
      <c r="C1978" s="1542"/>
      <c r="D1978" s="1543"/>
      <c r="E1978" s="1186"/>
      <c r="F1978" s="1544"/>
      <c r="G1978" s="1604"/>
      <c r="H1978" s="1604"/>
      <c r="I1978" s="1186"/>
      <c r="J1978" s="1186"/>
      <c r="K1978" s="1186"/>
      <c r="L1978" s="1186"/>
      <c r="M1978" s="1186"/>
      <c r="N1978" s="1186"/>
      <c r="O1978" s="1186"/>
      <c r="P1978" s="1186"/>
      <c r="Q1978" s="1186"/>
      <c r="R1978" s="1186"/>
      <c r="S1978" s="1186"/>
      <c r="T1978" s="1186"/>
      <c r="U1978" s="1186"/>
      <c r="V1978" s="1186"/>
      <c r="W1978" s="1186"/>
      <c r="X1978" s="1186"/>
      <c r="Y1978" s="1186"/>
      <c r="Z1978" s="1186"/>
      <c r="AA1978" s="1186"/>
      <c r="AB1978" s="1186"/>
      <c r="AC1978" s="1186"/>
      <c r="AD1978" s="1186"/>
      <c r="AE1978" s="1186"/>
      <c r="AF1978" s="1186"/>
      <c r="AG1978" s="1186"/>
      <c r="AH1978" s="1186"/>
      <c r="AI1978" s="1186"/>
      <c r="AJ1978" s="1186"/>
      <c r="AK1978" s="1186"/>
      <c r="AL1978" s="1186"/>
      <c r="AM1978" s="1186"/>
      <c r="AN1978" s="1186"/>
      <c r="AO1978" s="1186"/>
      <c r="AP1978" s="1186"/>
      <c r="AQ1978" s="1186"/>
      <c r="AR1978" s="1186"/>
      <c r="AS1978" s="1186"/>
      <c r="AT1978" s="1186"/>
      <c r="AU1978" s="1186"/>
      <c r="AV1978" s="1186"/>
      <c r="AW1978" s="1186"/>
      <c r="AX1978" s="1186"/>
      <c r="AY1978" s="1186"/>
      <c r="AZ1978" s="1186"/>
      <c r="BA1978" s="1186"/>
      <c r="BB1978" s="1186"/>
      <c r="BC1978" s="1186"/>
      <c r="BD1978" s="1186"/>
      <c r="BE1978" s="1186"/>
      <c r="BF1978" s="1186"/>
      <c r="BG1978" s="1186"/>
      <c r="BH1978" s="1186"/>
      <c r="BI1978" s="1186"/>
      <c r="BJ1978" s="1186"/>
      <c r="BK1978" s="1186"/>
      <c r="BL1978" s="1186"/>
      <c r="BM1978" s="1186"/>
      <c r="BN1978" s="1186"/>
      <c r="BO1978" s="1186"/>
      <c r="BP1978" s="1186"/>
      <c r="BQ1978" s="1186"/>
      <c r="BR1978" s="1186"/>
      <c r="BS1978" s="1186"/>
      <c r="BT1978" s="1186"/>
      <c r="BU1978" s="1186"/>
      <c r="BV1978" s="1186"/>
      <c r="BW1978" s="1186"/>
      <c r="BX1978" s="1186"/>
      <c r="BY1978" s="1186"/>
      <c r="BZ1978" s="1186"/>
      <c r="CA1978" s="1186"/>
      <c r="CB1978" s="1186"/>
      <c r="CC1978" s="1186"/>
      <c r="CD1978" s="1186"/>
      <c r="CE1978" s="1186"/>
      <c r="CF1978" s="1186"/>
      <c r="CG1978" s="1186"/>
      <c r="CH1978" s="1186"/>
      <c r="CI1978" s="1186"/>
      <c r="CJ1978" s="1186"/>
      <c r="CK1978" s="1186"/>
      <c r="CL1978" s="1186"/>
      <c r="CM1978" s="1186"/>
      <c r="CN1978" s="1186"/>
      <c r="CO1978" s="1186"/>
      <c r="CP1978" s="1186"/>
      <c r="CQ1978" s="1186"/>
      <c r="CR1978" s="1186"/>
      <c r="CS1978" s="1186"/>
      <c r="CT1978" s="1186"/>
      <c r="CU1978" s="1186"/>
      <c r="CV1978" s="1186"/>
      <c r="CW1978" s="1186"/>
      <c r="CX1978" s="1186"/>
      <c r="CY1978" s="1186"/>
      <c r="CZ1978" s="1186"/>
      <c r="DA1978" s="1186"/>
      <c r="DB1978" s="1186"/>
      <c r="DC1978" s="1186"/>
      <c r="DD1978" s="1186"/>
      <c r="DE1978" s="1186"/>
      <c r="DF1978" s="1186"/>
      <c r="DG1978" s="1186"/>
      <c r="DH1978" s="1186"/>
      <c r="DI1978" s="1186"/>
      <c r="DJ1978" s="1186"/>
      <c r="DK1978" s="1186"/>
      <c r="DL1978" s="1186"/>
      <c r="DM1978" s="1186"/>
      <c r="DN1978" s="1186"/>
      <c r="DO1978" s="1186"/>
      <c r="DP1978" s="1186"/>
      <c r="DQ1978" s="1186"/>
      <c r="DR1978" s="1186"/>
      <c r="DS1978" s="1186"/>
      <c r="DT1978" s="1186"/>
      <c r="DU1978" s="1186"/>
      <c r="DV1978" s="1186"/>
      <c r="DW1978" s="1186"/>
      <c r="DX1978" s="1186"/>
      <c r="DY1978" s="1186"/>
      <c r="DZ1978" s="1186"/>
      <c r="EA1978" s="1186"/>
      <c r="EB1978" s="1186"/>
      <c r="EC1978" s="1186"/>
      <c r="ED1978" s="1186"/>
      <c r="EE1978" s="1186"/>
      <c r="EF1978" s="1186"/>
      <c r="EG1978" s="1186"/>
      <c r="EH1978" s="1186"/>
      <c r="EI1978" s="1186"/>
      <c r="EJ1978" s="1186"/>
      <c r="EK1978" s="1186"/>
      <c r="EL1978" s="1186"/>
      <c r="EM1978" s="1186"/>
      <c r="EN1978" s="1186"/>
      <c r="EO1978" s="1186"/>
      <c r="EP1978" s="1186"/>
      <c r="EQ1978" s="1186"/>
      <c r="ER1978" s="1186"/>
      <c r="ES1978" s="1186"/>
      <c r="ET1978" s="1186"/>
      <c r="EU1978" s="1186"/>
      <c r="EV1978" s="1186"/>
      <c r="EW1978" s="1186"/>
      <c r="EX1978" s="1186"/>
      <c r="EY1978" s="1186"/>
      <c r="EZ1978" s="1186"/>
      <c r="FA1978" s="1186"/>
      <c r="FB1978" s="1186"/>
      <c r="FC1978" s="1186"/>
      <c r="FD1978" s="1186"/>
      <c r="FE1978" s="1186"/>
      <c r="FF1978" s="1186"/>
      <c r="FG1978" s="1186"/>
      <c r="FH1978" s="1186"/>
      <c r="FI1978" s="1186"/>
      <c r="FJ1978" s="1186"/>
      <c r="FK1978" s="1186"/>
      <c r="FL1978" s="1186"/>
      <c r="FM1978" s="1186"/>
      <c r="FN1978" s="1186"/>
      <c r="FO1978" s="1186"/>
      <c r="FP1978" s="1186"/>
      <c r="FQ1978" s="1186"/>
      <c r="FR1978" s="1186"/>
      <c r="FS1978" s="1186"/>
      <c r="FT1978" s="1186"/>
      <c r="FU1978" s="1186"/>
      <c r="FV1978" s="1186"/>
      <c r="FW1978" s="1186"/>
      <c r="FX1978" s="1186"/>
      <c r="FY1978" s="1186"/>
      <c r="FZ1978" s="1186"/>
      <c r="GA1978" s="1186"/>
      <c r="GB1978" s="1186"/>
      <c r="GC1978" s="1186"/>
      <c r="GD1978" s="1186"/>
      <c r="GE1978" s="1186"/>
      <c r="GF1978" s="1186"/>
      <c r="GG1978" s="1186"/>
      <c r="GH1978" s="1186"/>
      <c r="GI1978" s="1186"/>
      <c r="GJ1978" s="1186"/>
      <c r="GK1978" s="1186"/>
      <c r="GL1978" s="1186"/>
      <c r="GM1978" s="1186"/>
      <c r="GN1978" s="1186"/>
      <c r="GO1978" s="1186"/>
      <c r="GP1978" s="1186"/>
      <c r="GQ1978" s="1186"/>
      <c r="GR1978" s="1186"/>
      <c r="GS1978" s="1186"/>
      <c r="GT1978" s="1186"/>
      <c r="GU1978" s="1186"/>
      <c r="GV1978" s="1186"/>
      <c r="GW1978" s="1186"/>
      <c r="GX1978" s="1186"/>
      <c r="GY1978" s="1186"/>
      <c r="GZ1978" s="1186"/>
      <c r="HA1978" s="1186"/>
      <c r="HB1978" s="1186"/>
      <c r="HC1978" s="1186"/>
      <c r="HD1978" s="1186"/>
      <c r="HE1978" s="1186"/>
      <c r="HF1978" s="1186"/>
      <c r="HG1978" s="1186"/>
      <c r="HH1978" s="1186"/>
      <c r="HI1978" s="1186"/>
      <c r="HJ1978" s="1186"/>
      <c r="HK1978" s="1186"/>
      <c r="HL1978" s="1186"/>
      <c r="HM1978" s="1186"/>
      <c r="HN1978" s="1186"/>
      <c r="HO1978" s="1186"/>
      <c r="HP1978" s="1186"/>
      <c r="HQ1978" s="1186"/>
      <c r="HR1978" s="1186"/>
      <c r="HS1978" s="1186"/>
      <c r="HT1978" s="1186"/>
      <c r="HU1978" s="1186"/>
      <c r="HV1978" s="1186"/>
      <c r="HW1978" s="1186"/>
      <c r="HX1978" s="1186"/>
      <c r="HY1978" s="1186"/>
      <c r="HZ1978" s="1186"/>
      <c r="IA1978" s="1186"/>
      <c r="IB1978" s="1186"/>
    </row>
    <row r="1979" spans="1:236" s="1185" customFormat="1">
      <c r="A1979" s="1540"/>
      <c r="B1979" s="1541"/>
      <c r="C1979" s="1542"/>
      <c r="D1979" s="1543"/>
      <c r="E1979" s="1186"/>
      <c r="F1979" s="1544"/>
      <c r="G1979" s="1604"/>
      <c r="H1979" s="1604"/>
      <c r="I1979" s="1186"/>
      <c r="J1979" s="1186"/>
      <c r="K1979" s="1186"/>
      <c r="L1979" s="1186"/>
      <c r="M1979" s="1186"/>
      <c r="N1979" s="1186"/>
      <c r="O1979" s="1186"/>
      <c r="P1979" s="1186"/>
      <c r="Q1979" s="1186"/>
      <c r="R1979" s="1186"/>
      <c r="S1979" s="1186"/>
      <c r="T1979" s="1186"/>
      <c r="U1979" s="1186"/>
      <c r="V1979" s="1186"/>
      <c r="W1979" s="1186"/>
      <c r="X1979" s="1186"/>
      <c r="Y1979" s="1186"/>
      <c r="Z1979" s="1186"/>
      <c r="AA1979" s="1186"/>
      <c r="AB1979" s="1186"/>
      <c r="AC1979" s="1186"/>
      <c r="AD1979" s="1186"/>
      <c r="AE1979" s="1186"/>
      <c r="AF1979" s="1186"/>
      <c r="AG1979" s="1186"/>
      <c r="AH1979" s="1186"/>
      <c r="AI1979" s="1186"/>
      <c r="AJ1979" s="1186"/>
      <c r="AK1979" s="1186"/>
      <c r="AL1979" s="1186"/>
      <c r="AM1979" s="1186"/>
      <c r="AN1979" s="1186"/>
      <c r="AO1979" s="1186"/>
      <c r="AP1979" s="1186"/>
      <c r="AQ1979" s="1186"/>
      <c r="AR1979" s="1186"/>
      <c r="AS1979" s="1186"/>
      <c r="AT1979" s="1186"/>
      <c r="AU1979" s="1186"/>
      <c r="AV1979" s="1186"/>
      <c r="AW1979" s="1186"/>
      <c r="AX1979" s="1186"/>
      <c r="AY1979" s="1186"/>
      <c r="AZ1979" s="1186"/>
      <c r="BA1979" s="1186"/>
      <c r="BB1979" s="1186"/>
      <c r="BC1979" s="1186"/>
      <c r="BD1979" s="1186"/>
      <c r="BE1979" s="1186"/>
      <c r="BF1979" s="1186"/>
      <c r="BG1979" s="1186"/>
      <c r="BH1979" s="1186"/>
      <c r="BI1979" s="1186"/>
      <c r="BJ1979" s="1186"/>
      <c r="BK1979" s="1186"/>
      <c r="BL1979" s="1186"/>
      <c r="BM1979" s="1186"/>
      <c r="BN1979" s="1186"/>
      <c r="BO1979" s="1186"/>
      <c r="BP1979" s="1186"/>
      <c r="BQ1979" s="1186"/>
      <c r="BR1979" s="1186"/>
      <c r="BS1979" s="1186"/>
      <c r="BT1979" s="1186"/>
      <c r="BU1979" s="1186"/>
      <c r="BV1979" s="1186"/>
      <c r="BW1979" s="1186"/>
      <c r="BX1979" s="1186"/>
      <c r="BY1979" s="1186"/>
      <c r="BZ1979" s="1186"/>
      <c r="CA1979" s="1186"/>
      <c r="CB1979" s="1186"/>
      <c r="CC1979" s="1186"/>
      <c r="CD1979" s="1186"/>
      <c r="CE1979" s="1186"/>
      <c r="CF1979" s="1186"/>
      <c r="CG1979" s="1186"/>
      <c r="CH1979" s="1186"/>
      <c r="CI1979" s="1186"/>
      <c r="CJ1979" s="1186"/>
      <c r="CK1979" s="1186"/>
      <c r="CL1979" s="1186"/>
      <c r="CM1979" s="1186"/>
      <c r="CN1979" s="1186"/>
      <c r="CO1979" s="1186"/>
      <c r="CP1979" s="1186"/>
      <c r="CQ1979" s="1186"/>
      <c r="CR1979" s="1186"/>
      <c r="CS1979" s="1186"/>
      <c r="CT1979" s="1186"/>
      <c r="CU1979" s="1186"/>
      <c r="CV1979" s="1186"/>
      <c r="CW1979" s="1186"/>
      <c r="CX1979" s="1186"/>
      <c r="CY1979" s="1186"/>
      <c r="CZ1979" s="1186"/>
      <c r="DA1979" s="1186"/>
      <c r="DB1979" s="1186"/>
      <c r="DC1979" s="1186"/>
      <c r="DD1979" s="1186"/>
      <c r="DE1979" s="1186"/>
      <c r="DF1979" s="1186"/>
      <c r="DG1979" s="1186"/>
      <c r="DH1979" s="1186"/>
      <c r="DI1979" s="1186"/>
      <c r="DJ1979" s="1186"/>
      <c r="DK1979" s="1186"/>
      <c r="DL1979" s="1186"/>
      <c r="DM1979" s="1186"/>
      <c r="DN1979" s="1186"/>
      <c r="DO1979" s="1186"/>
      <c r="DP1979" s="1186"/>
      <c r="DQ1979" s="1186"/>
      <c r="DR1979" s="1186"/>
      <c r="DS1979" s="1186"/>
      <c r="DT1979" s="1186"/>
      <c r="DU1979" s="1186"/>
      <c r="DV1979" s="1186"/>
      <c r="DW1979" s="1186"/>
      <c r="DX1979" s="1186"/>
      <c r="DY1979" s="1186"/>
      <c r="DZ1979" s="1186"/>
      <c r="EA1979" s="1186"/>
      <c r="EB1979" s="1186"/>
      <c r="EC1979" s="1186"/>
      <c r="ED1979" s="1186"/>
      <c r="EE1979" s="1186"/>
      <c r="EF1979" s="1186"/>
      <c r="EG1979" s="1186"/>
      <c r="EH1979" s="1186"/>
      <c r="EI1979" s="1186"/>
      <c r="EJ1979" s="1186"/>
      <c r="EK1979" s="1186"/>
      <c r="EL1979" s="1186"/>
      <c r="EM1979" s="1186"/>
      <c r="EN1979" s="1186"/>
      <c r="EO1979" s="1186"/>
      <c r="EP1979" s="1186"/>
      <c r="EQ1979" s="1186"/>
      <c r="ER1979" s="1186"/>
      <c r="ES1979" s="1186"/>
      <c r="ET1979" s="1186"/>
      <c r="EU1979" s="1186"/>
      <c r="EV1979" s="1186"/>
      <c r="EW1979" s="1186"/>
      <c r="EX1979" s="1186"/>
      <c r="EY1979" s="1186"/>
      <c r="EZ1979" s="1186"/>
      <c r="FA1979" s="1186"/>
      <c r="FB1979" s="1186"/>
      <c r="FC1979" s="1186"/>
      <c r="FD1979" s="1186"/>
      <c r="FE1979" s="1186"/>
      <c r="FF1979" s="1186"/>
      <c r="FG1979" s="1186"/>
      <c r="FH1979" s="1186"/>
      <c r="FI1979" s="1186"/>
      <c r="FJ1979" s="1186"/>
      <c r="FK1979" s="1186"/>
      <c r="FL1979" s="1186"/>
      <c r="FM1979" s="1186"/>
      <c r="FN1979" s="1186"/>
      <c r="FO1979" s="1186"/>
      <c r="FP1979" s="1186"/>
      <c r="FQ1979" s="1186"/>
      <c r="FR1979" s="1186"/>
      <c r="FS1979" s="1186"/>
      <c r="FT1979" s="1186"/>
      <c r="FU1979" s="1186"/>
      <c r="FV1979" s="1186"/>
      <c r="FW1979" s="1186"/>
      <c r="FX1979" s="1186"/>
      <c r="FY1979" s="1186"/>
      <c r="FZ1979" s="1186"/>
      <c r="GA1979" s="1186"/>
      <c r="GB1979" s="1186"/>
      <c r="GC1979" s="1186"/>
      <c r="GD1979" s="1186"/>
      <c r="GE1979" s="1186"/>
      <c r="GF1979" s="1186"/>
      <c r="GG1979" s="1186"/>
      <c r="GH1979" s="1186"/>
      <c r="GI1979" s="1186"/>
      <c r="GJ1979" s="1186"/>
      <c r="GK1979" s="1186"/>
      <c r="GL1979" s="1186"/>
      <c r="GM1979" s="1186"/>
      <c r="GN1979" s="1186"/>
      <c r="GO1979" s="1186"/>
      <c r="GP1979" s="1186"/>
      <c r="GQ1979" s="1186"/>
      <c r="GR1979" s="1186"/>
      <c r="GS1979" s="1186"/>
      <c r="GT1979" s="1186"/>
      <c r="GU1979" s="1186"/>
      <c r="GV1979" s="1186"/>
      <c r="GW1979" s="1186"/>
      <c r="GX1979" s="1186"/>
      <c r="GY1979" s="1186"/>
      <c r="GZ1979" s="1186"/>
      <c r="HA1979" s="1186"/>
      <c r="HB1979" s="1186"/>
      <c r="HC1979" s="1186"/>
      <c r="HD1979" s="1186"/>
      <c r="HE1979" s="1186"/>
      <c r="HF1979" s="1186"/>
      <c r="HG1979" s="1186"/>
      <c r="HH1979" s="1186"/>
      <c r="HI1979" s="1186"/>
      <c r="HJ1979" s="1186"/>
      <c r="HK1979" s="1186"/>
      <c r="HL1979" s="1186"/>
      <c r="HM1979" s="1186"/>
      <c r="HN1979" s="1186"/>
      <c r="HO1979" s="1186"/>
      <c r="HP1979" s="1186"/>
      <c r="HQ1979" s="1186"/>
      <c r="HR1979" s="1186"/>
      <c r="HS1979" s="1186"/>
      <c r="HT1979" s="1186"/>
      <c r="HU1979" s="1186"/>
      <c r="HV1979" s="1186"/>
      <c r="HW1979" s="1186"/>
      <c r="HX1979" s="1186"/>
      <c r="HY1979" s="1186"/>
      <c r="HZ1979" s="1186"/>
      <c r="IA1979" s="1186"/>
      <c r="IB1979" s="1186"/>
    </row>
    <row r="1980" spans="1:236" s="1185" customFormat="1">
      <c r="A1980" s="1540"/>
      <c r="B1980" s="1541"/>
      <c r="C1980" s="1542"/>
      <c r="D1980" s="1543"/>
      <c r="E1980" s="1186"/>
      <c r="F1980" s="1544"/>
      <c r="G1980" s="1604"/>
      <c r="H1980" s="1604"/>
      <c r="I1980" s="1186"/>
      <c r="J1980" s="1186"/>
      <c r="K1980" s="1186"/>
      <c r="L1980" s="1186"/>
      <c r="M1980" s="1186"/>
      <c r="N1980" s="1186"/>
      <c r="O1980" s="1186"/>
      <c r="P1980" s="1186"/>
      <c r="Q1980" s="1186"/>
      <c r="R1980" s="1186"/>
      <c r="S1980" s="1186"/>
      <c r="T1980" s="1186"/>
      <c r="U1980" s="1186"/>
      <c r="V1980" s="1186"/>
      <c r="W1980" s="1186"/>
      <c r="X1980" s="1186"/>
      <c r="Y1980" s="1186"/>
      <c r="Z1980" s="1186"/>
      <c r="AA1980" s="1186"/>
      <c r="AB1980" s="1186"/>
      <c r="AC1980" s="1186"/>
      <c r="AD1980" s="1186"/>
      <c r="AE1980" s="1186"/>
      <c r="AF1980" s="1186"/>
      <c r="AG1980" s="1186"/>
      <c r="AH1980" s="1186"/>
      <c r="AI1980" s="1186"/>
      <c r="AJ1980" s="1186"/>
      <c r="AK1980" s="1186"/>
      <c r="AL1980" s="1186"/>
      <c r="AM1980" s="1186"/>
      <c r="AN1980" s="1186"/>
      <c r="AO1980" s="1186"/>
      <c r="AP1980" s="1186"/>
      <c r="AQ1980" s="1186"/>
      <c r="AR1980" s="1186"/>
      <c r="AS1980" s="1186"/>
      <c r="AT1980" s="1186"/>
      <c r="AU1980" s="1186"/>
      <c r="AV1980" s="1186"/>
      <c r="AW1980" s="1186"/>
      <c r="AX1980" s="1186"/>
      <c r="AY1980" s="1186"/>
      <c r="AZ1980" s="1186"/>
      <c r="BA1980" s="1186"/>
      <c r="BB1980" s="1186"/>
      <c r="BC1980" s="1186"/>
      <c r="BD1980" s="1186"/>
      <c r="BE1980" s="1186"/>
      <c r="BF1980" s="1186"/>
      <c r="BG1980" s="1186"/>
      <c r="BH1980" s="1186"/>
      <c r="BI1980" s="1186"/>
      <c r="BJ1980" s="1186"/>
      <c r="BK1980" s="1186"/>
      <c r="BL1980" s="1186"/>
      <c r="BM1980" s="1186"/>
      <c r="BN1980" s="1186"/>
      <c r="BO1980" s="1186"/>
      <c r="BP1980" s="1186"/>
      <c r="BQ1980" s="1186"/>
      <c r="BR1980" s="1186"/>
      <c r="BS1980" s="1186"/>
      <c r="BT1980" s="1186"/>
      <c r="BU1980" s="1186"/>
      <c r="BV1980" s="1186"/>
      <c r="BW1980" s="1186"/>
      <c r="BX1980" s="1186"/>
      <c r="BY1980" s="1186"/>
      <c r="BZ1980" s="1186"/>
      <c r="CA1980" s="1186"/>
      <c r="CB1980" s="1186"/>
      <c r="CC1980" s="1186"/>
      <c r="CD1980" s="1186"/>
      <c r="CE1980" s="1186"/>
      <c r="CF1980" s="1186"/>
      <c r="CG1980" s="1186"/>
      <c r="CH1980" s="1186"/>
      <c r="CI1980" s="1186"/>
      <c r="CJ1980" s="1186"/>
      <c r="CK1980" s="1186"/>
      <c r="CL1980" s="1186"/>
      <c r="CM1980" s="1186"/>
      <c r="CN1980" s="1186"/>
      <c r="CO1980" s="1186"/>
      <c r="CP1980" s="1186"/>
      <c r="CQ1980" s="1186"/>
      <c r="CR1980" s="1186"/>
      <c r="CS1980" s="1186"/>
      <c r="CT1980" s="1186"/>
      <c r="CU1980" s="1186"/>
      <c r="CV1980" s="1186"/>
      <c r="CW1980" s="1186"/>
      <c r="CX1980" s="1186"/>
      <c r="CY1980" s="1186"/>
      <c r="CZ1980" s="1186"/>
      <c r="DA1980" s="1186"/>
      <c r="DB1980" s="1186"/>
      <c r="DC1980" s="1186"/>
      <c r="DD1980" s="1186"/>
      <c r="DE1980" s="1186"/>
      <c r="DF1980" s="1186"/>
      <c r="DG1980" s="1186"/>
      <c r="DH1980" s="1186"/>
      <c r="DI1980" s="1186"/>
      <c r="DJ1980" s="1186"/>
      <c r="DK1980" s="1186"/>
      <c r="DL1980" s="1186"/>
      <c r="DM1980" s="1186"/>
      <c r="DN1980" s="1186"/>
      <c r="DO1980" s="1186"/>
      <c r="DP1980" s="1186"/>
      <c r="DQ1980" s="1186"/>
      <c r="DR1980" s="1186"/>
      <c r="DS1980" s="1186"/>
      <c r="DT1980" s="1186"/>
      <c r="DU1980" s="1186"/>
      <c r="DV1980" s="1186"/>
      <c r="DW1980" s="1186"/>
      <c r="DX1980" s="1186"/>
      <c r="DY1980" s="1186"/>
      <c r="DZ1980" s="1186"/>
      <c r="EA1980" s="1186"/>
      <c r="EB1980" s="1186"/>
      <c r="EC1980" s="1186"/>
      <c r="ED1980" s="1186"/>
      <c r="EE1980" s="1186"/>
      <c r="EF1980" s="1186"/>
      <c r="EG1980" s="1186"/>
      <c r="EH1980" s="1186"/>
      <c r="EI1980" s="1186"/>
      <c r="EJ1980" s="1186"/>
      <c r="EK1980" s="1186"/>
      <c r="EL1980" s="1186"/>
      <c r="EM1980" s="1186"/>
      <c r="EN1980" s="1186"/>
      <c r="EO1980" s="1186"/>
      <c r="EP1980" s="1186"/>
      <c r="EQ1980" s="1186"/>
      <c r="ER1980" s="1186"/>
      <c r="ES1980" s="1186"/>
      <c r="ET1980" s="1186"/>
      <c r="EU1980" s="1186"/>
      <c r="EV1980" s="1186"/>
      <c r="EW1980" s="1186"/>
      <c r="EX1980" s="1186"/>
      <c r="EY1980" s="1186"/>
      <c r="EZ1980" s="1186"/>
      <c r="FA1980" s="1186"/>
      <c r="FB1980" s="1186"/>
      <c r="FC1980" s="1186"/>
      <c r="FD1980" s="1186"/>
      <c r="FE1980" s="1186"/>
      <c r="FF1980" s="1186"/>
      <c r="FG1980" s="1186"/>
      <c r="FH1980" s="1186"/>
      <c r="FI1980" s="1186"/>
      <c r="FJ1980" s="1186"/>
      <c r="FK1980" s="1186"/>
      <c r="FL1980" s="1186"/>
      <c r="FM1980" s="1186"/>
      <c r="FN1980" s="1186"/>
      <c r="FO1980" s="1186"/>
      <c r="FP1980" s="1186"/>
      <c r="FQ1980" s="1186"/>
      <c r="FR1980" s="1186"/>
      <c r="FS1980" s="1186"/>
      <c r="FT1980" s="1186"/>
      <c r="FU1980" s="1186"/>
      <c r="FV1980" s="1186"/>
      <c r="FW1980" s="1186"/>
      <c r="FX1980" s="1186"/>
      <c r="FY1980" s="1186"/>
      <c r="FZ1980" s="1186"/>
      <c r="GA1980" s="1186"/>
      <c r="GB1980" s="1186"/>
      <c r="GC1980" s="1186"/>
      <c r="GD1980" s="1186"/>
      <c r="GE1980" s="1186"/>
      <c r="GF1980" s="1186"/>
      <c r="GG1980" s="1186"/>
      <c r="GH1980" s="1186"/>
      <c r="GI1980" s="1186"/>
      <c r="GJ1980" s="1186"/>
      <c r="GK1980" s="1186"/>
      <c r="GL1980" s="1186"/>
      <c r="GM1980" s="1186"/>
      <c r="GN1980" s="1186"/>
      <c r="GO1980" s="1186"/>
      <c r="GP1980" s="1186"/>
      <c r="GQ1980" s="1186"/>
      <c r="GR1980" s="1186"/>
      <c r="GS1980" s="1186"/>
      <c r="GT1980" s="1186"/>
      <c r="GU1980" s="1186"/>
      <c r="GV1980" s="1186"/>
      <c r="GW1980" s="1186"/>
      <c r="GX1980" s="1186"/>
      <c r="GY1980" s="1186"/>
      <c r="GZ1980" s="1186"/>
      <c r="HA1980" s="1186"/>
      <c r="HB1980" s="1186"/>
      <c r="HC1980" s="1186"/>
      <c r="HD1980" s="1186"/>
      <c r="HE1980" s="1186"/>
      <c r="HF1980" s="1186"/>
      <c r="HG1980" s="1186"/>
      <c r="HH1980" s="1186"/>
      <c r="HI1980" s="1186"/>
      <c r="HJ1980" s="1186"/>
      <c r="HK1980" s="1186"/>
      <c r="HL1980" s="1186"/>
      <c r="HM1980" s="1186"/>
      <c r="HN1980" s="1186"/>
      <c r="HO1980" s="1186"/>
      <c r="HP1980" s="1186"/>
      <c r="HQ1980" s="1186"/>
      <c r="HR1980" s="1186"/>
      <c r="HS1980" s="1186"/>
      <c r="HT1980" s="1186"/>
      <c r="HU1980" s="1186"/>
      <c r="HV1980" s="1186"/>
      <c r="HW1980" s="1186"/>
      <c r="HX1980" s="1186"/>
      <c r="HY1980" s="1186"/>
      <c r="HZ1980" s="1186"/>
      <c r="IA1980" s="1186"/>
      <c r="IB1980" s="1186"/>
    </row>
    <row r="1981" spans="1:236" s="1185" customFormat="1">
      <c r="A1981" s="1540"/>
      <c r="B1981" s="1541"/>
      <c r="C1981" s="1542"/>
      <c r="D1981" s="1543"/>
      <c r="E1981" s="1186"/>
      <c r="F1981" s="1544"/>
      <c r="G1981" s="1604"/>
      <c r="H1981" s="1604"/>
      <c r="I1981" s="1186"/>
      <c r="J1981" s="1186"/>
      <c r="K1981" s="1186"/>
      <c r="L1981" s="1186"/>
      <c r="M1981" s="1186"/>
      <c r="N1981" s="1186"/>
      <c r="O1981" s="1186"/>
      <c r="P1981" s="1186"/>
      <c r="Q1981" s="1186"/>
      <c r="R1981" s="1186"/>
      <c r="S1981" s="1186"/>
      <c r="T1981" s="1186"/>
      <c r="U1981" s="1186"/>
      <c r="V1981" s="1186"/>
      <c r="W1981" s="1186"/>
      <c r="X1981" s="1186"/>
      <c r="Y1981" s="1186"/>
      <c r="Z1981" s="1186"/>
      <c r="AA1981" s="1186"/>
      <c r="AB1981" s="1186"/>
      <c r="AC1981" s="1186"/>
      <c r="AD1981" s="1186"/>
      <c r="AE1981" s="1186"/>
      <c r="AF1981" s="1186"/>
      <c r="AG1981" s="1186"/>
      <c r="AH1981" s="1186"/>
      <c r="AI1981" s="1186"/>
      <c r="AJ1981" s="1186"/>
      <c r="AK1981" s="1186"/>
      <c r="AL1981" s="1186"/>
      <c r="AM1981" s="1186"/>
      <c r="AN1981" s="1186"/>
      <c r="AO1981" s="1186"/>
      <c r="AP1981" s="1186"/>
      <c r="AQ1981" s="1186"/>
      <c r="AR1981" s="1186"/>
      <c r="AS1981" s="1186"/>
      <c r="AT1981" s="1186"/>
      <c r="AU1981" s="1186"/>
      <c r="AV1981" s="1186"/>
      <c r="AW1981" s="1186"/>
      <c r="AX1981" s="1186"/>
      <c r="AY1981" s="1186"/>
      <c r="AZ1981" s="1186"/>
      <c r="BA1981" s="1186"/>
      <c r="BB1981" s="1186"/>
      <c r="BC1981" s="1186"/>
      <c r="BD1981" s="1186"/>
      <c r="BE1981" s="1186"/>
      <c r="BF1981" s="1186"/>
      <c r="BG1981" s="1186"/>
      <c r="BH1981" s="1186"/>
      <c r="BI1981" s="1186"/>
      <c r="BJ1981" s="1186"/>
      <c r="BK1981" s="1186"/>
      <c r="BL1981" s="1186"/>
      <c r="BM1981" s="1186"/>
      <c r="BN1981" s="1186"/>
      <c r="BO1981" s="1186"/>
      <c r="BP1981" s="1186"/>
      <c r="BQ1981" s="1186"/>
      <c r="BR1981" s="1186"/>
      <c r="BS1981" s="1186"/>
      <c r="BT1981" s="1186"/>
      <c r="BU1981" s="1186"/>
      <c r="BV1981" s="1186"/>
      <c r="BW1981" s="1186"/>
      <c r="BX1981" s="1186"/>
      <c r="BY1981" s="1186"/>
      <c r="BZ1981" s="1186"/>
      <c r="CA1981" s="1186"/>
      <c r="CB1981" s="1186"/>
      <c r="CC1981" s="1186"/>
      <c r="CD1981" s="1186"/>
      <c r="CE1981" s="1186"/>
      <c r="CF1981" s="1186"/>
      <c r="CG1981" s="1186"/>
      <c r="CH1981" s="1186"/>
      <c r="CI1981" s="1186"/>
      <c r="CJ1981" s="1186"/>
      <c r="CK1981" s="1186"/>
      <c r="CL1981" s="1186"/>
      <c r="CM1981" s="1186"/>
      <c r="CN1981" s="1186"/>
      <c r="CO1981" s="1186"/>
      <c r="CP1981" s="1186"/>
      <c r="CQ1981" s="1186"/>
      <c r="CR1981" s="1186"/>
      <c r="CS1981" s="1186"/>
      <c r="CT1981" s="1186"/>
      <c r="CU1981" s="1186"/>
      <c r="CV1981" s="1186"/>
      <c r="CW1981" s="1186"/>
      <c r="CX1981" s="1186"/>
      <c r="CY1981" s="1186"/>
      <c r="CZ1981" s="1186"/>
      <c r="DA1981" s="1186"/>
      <c r="DB1981" s="1186"/>
      <c r="DC1981" s="1186"/>
      <c r="DD1981" s="1186"/>
      <c r="DE1981" s="1186"/>
      <c r="DF1981" s="1186"/>
      <c r="DG1981" s="1186"/>
      <c r="DH1981" s="1186"/>
      <c r="DI1981" s="1186"/>
      <c r="DJ1981" s="1186"/>
      <c r="DK1981" s="1186"/>
      <c r="DL1981" s="1186"/>
      <c r="DM1981" s="1186"/>
      <c r="DN1981" s="1186"/>
      <c r="DO1981" s="1186"/>
      <c r="DP1981" s="1186"/>
      <c r="DQ1981" s="1186"/>
      <c r="DR1981" s="1186"/>
      <c r="DS1981" s="1186"/>
      <c r="DT1981" s="1186"/>
      <c r="DU1981" s="1186"/>
      <c r="DV1981" s="1186"/>
      <c r="DW1981" s="1186"/>
      <c r="DX1981" s="1186"/>
      <c r="DY1981" s="1186"/>
      <c r="DZ1981" s="1186"/>
      <c r="EA1981" s="1186"/>
      <c r="EB1981" s="1186"/>
      <c r="EC1981" s="1186"/>
      <c r="ED1981" s="1186"/>
      <c r="EE1981" s="1186"/>
      <c r="EF1981" s="1186"/>
      <c r="EG1981" s="1186"/>
      <c r="EH1981" s="1186"/>
      <c r="EI1981" s="1186"/>
      <c r="EJ1981" s="1186"/>
      <c r="EK1981" s="1186"/>
      <c r="EL1981" s="1186"/>
      <c r="EM1981" s="1186"/>
      <c r="EN1981" s="1186"/>
      <c r="EO1981" s="1186"/>
      <c r="EP1981" s="1186"/>
      <c r="EQ1981" s="1186"/>
      <c r="ER1981" s="1186"/>
      <c r="ES1981" s="1186"/>
      <c r="ET1981" s="1186"/>
      <c r="EU1981" s="1186"/>
      <c r="EV1981" s="1186"/>
      <c r="EW1981" s="1186"/>
      <c r="EX1981" s="1186"/>
      <c r="EY1981" s="1186"/>
      <c r="EZ1981" s="1186"/>
      <c r="FA1981" s="1186"/>
      <c r="FB1981" s="1186"/>
      <c r="FC1981" s="1186"/>
      <c r="FD1981" s="1186"/>
      <c r="FE1981" s="1186"/>
      <c r="FF1981" s="1186"/>
      <c r="FG1981" s="1186"/>
      <c r="FH1981" s="1186"/>
      <c r="FI1981" s="1186"/>
      <c r="FJ1981" s="1186"/>
      <c r="FK1981" s="1186"/>
      <c r="FL1981" s="1186"/>
      <c r="FM1981" s="1186"/>
      <c r="FN1981" s="1186"/>
      <c r="FO1981" s="1186"/>
      <c r="FP1981" s="1186"/>
      <c r="FQ1981" s="1186"/>
      <c r="FR1981" s="1186"/>
      <c r="FS1981" s="1186"/>
      <c r="FT1981" s="1186"/>
      <c r="FU1981" s="1186"/>
      <c r="FV1981" s="1186"/>
      <c r="FW1981" s="1186"/>
      <c r="FX1981" s="1186"/>
      <c r="FY1981" s="1186"/>
      <c r="FZ1981" s="1186"/>
      <c r="GA1981" s="1186"/>
      <c r="GB1981" s="1186"/>
      <c r="GC1981" s="1186"/>
      <c r="GD1981" s="1186"/>
      <c r="GE1981" s="1186"/>
      <c r="GF1981" s="1186"/>
      <c r="GG1981" s="1186"/>
      <c r="GH1981" s="1186"/>
      <c r="GI1981" s="1186"/>
      <c r="GJ1981" s="1186"/>
      <c r="GK1981" s="1186"/>
      <c r="GL1981" s="1186"/>
      <c r="GM1981" s="1186"/>
      <c r="GN1981" s="1186"/>
      <c r="GO1981" s="1186"/>
      <c r="GP1981" s="1186"/>
      <c r="GQ1981" s="1186"/>
      <c r="GR1981" s="1186"/>
      <c r="GS1981" s="1186"/>
      <c r="GT1981" s="1186"/>
      <c r="GU1981" s="1186"/>
      <c r="GV1981" s="1186"/>
      <c r="GW1981" s="1186"/>
      <c r="GX1981" s="1186"/>
      <c r="GY1981" s="1186"/>
      <c r="GZ1981" s="1186"/>
      <c r="HA1981" s="1186"/>
      <c r="HB1981" s="1186"/>
      <c r="HC1981" s="1186"/>
      <c r="HD1981" s="1186"/>
      <c r="HE1981" s="1186"/>
      <c r="HF1981" s="1186"/>
      <c r="HG1981" s="1186"/>
      <c r="HH1981" s="1186"/>
      <c r="HI1981" s="1186"/>
      <c r="HJ1981" s="1186"/>
      <c r="HK1981" s="1186"/>
      <c r="HL1981" s="1186"/>
      <c r="HM1981" s="1186"/>
      <c r="HN1981" s="1186"/>
      <c r="HO1981" s="1186"/>
      <c r="HP1981" s="1186"/>
      <c r="HQ1981" s="1186"/>
      <c r="HR1981" s="1186"/>
      <c r="HS1981" s="1186"/>
      <c r="HT1981" s="1186"/>
      <c r="HU1981" s="1186"/>
      <c r="HV1981" s="1186"/>
      <c r="HW1981" s="1186"/>
      <c r="HX1981" s="1186"/>
      <c r="HY1981" s="1186"/>
      <c r="HZ1981" s="1186"/>
      <c r="IA1981" s="1186"/>
      <c r="IB1981" s="1186"/>
    </row>
    <row r="1982" spans="1:236" s="1185" customFormat="1">
      <c r="A1982" s="1540"/>
      <c r="B1982" s="1541"/>
      <c r="C1982" s="1542"/>
      <c r="D1982" s="1543"/>
      <c r="E1982" s="1186"/>
      <c r="F1982" s="1544"/>
      <c r="G1982" s="1604"/>
      <c r="H1982" s="1604"/>
      <c r="I1982" s="1186"/>
      <c r="J1982" s="1186"/>
      <c r="K1982" s="1186"/>
      <c r="L1982" s="1186"/>
      <c r="M1982" s="1186"/>
      <c r="N1982" s="1186"/>
      <c r="O1982" s="1186"/>
      <c r="P1982" s="1186"/>
      <c r="Q1982" s="1186"/>
      <c r="R1982" s="1186"/>
      <c r="S1982" s="1186"/>
      <c r="T1982" s="1186"/>
      <c r="U1982" s="1186"/>
      <c r="V1982" s="1186"/>
      <c r="W1982" s="1186"/>
      <c r="X1982" s="1186"/>
      <c r="Y1982" s="1186"/>
      <c r="Z1982" s="1186"/>
      <c r="AA1982" s="1186"/>
      <c r="AB1982" s="1186"/>
      <c r="AC1982" s="1186"/>
      <c r="AD1982" s="1186"/>
      <c r="AE1982" s="1186"/>
      <c r="AF1982" s="1186"/>
      <c r="AG1982" s="1186"/>
      <c r="AH1982" s="1186"/>
      <c r="AI1982" s="1186"/>
      <c r="AJ1982" s="1186"/>
      <c r="AK1982" s="1186"/>
      <c r="AL1982" s="1186"/>
      <c r="AM1982" s="1186"/>
      <c r="AN1982" s="1186"/>
      <c r="AO1982" s="1186"/>
      <c r="AP1982" s="1186"/>
      <c r="AQ1982" s="1186"/>
      <c r="AR1982" s="1186"/>
      <c r="AS1982" s="1186"/>
      <c r="AT1982" s="1186"/>
      <c r="AU1982" s="1186"/>
      <c r="AV1982" s="1186"/>
      <c r="AW1982" s="1186"/>
      <c r="AX1982" s="1186"/>
      <c r="AY1982" s="1186"/>
      <c r="AZ1982" s="1186"/>
      <c r="BA1982" s="1186"/>
      <c r="BB1982" s="1186"/>
      <c r="BC1982" s="1186"/>
      <c r="BD1982" s="1186"/>
      <c r="BE1982" s="1186"/>
      <c r="BF1982" s="1186"/>
      <c r="BG1982" s="1186"/>
      <c r="BH1982" s="1186"/>
      <c r="BI1982" s="1186"/>
      <c r="BJ1982" s="1186"/>
      <c r="BK1982" s="1186"/>
      <c r="BL1982" s="1186"/>
      <c r="BM1982" s="1186"/>
      <c r="BN1982" s="1186"/>
      <c r="BO1982" s="1186"/>
      <c r="BP1982" s="1186"/>
      <c r="BQ1982" s="1186"/>
      <c r="BR1982" s="1186"/>
      <c r="BS1982" s="1186"/>
      <c r="BT1982" s="1186"/>
      <c r="BU1982" s="1186"/>
      <c r="BV1982" s="1186"/>
      <c r="BW1982" s="1186"/>
      <c r="BX1982" s="1186"/>
      <c r="BY1982" s="1186"/>
      <c r="BZ1982" s="1186"/>
      <c r="CA1982" s="1186"/>
      <c r="CB1982" s="1186"/>
      <c r="CC1982" s="1186"/>
      <c r="CD1982" s="1186"/>
      <c r="CE1982" s="1186"/>
      <c r="CF1982" s="1186"/>
      <c r="CG1982" s="1186"/>
      <c r="CH1982" s="1186"/>
      <c r="CI1982" s="1186"/>
      <c r="CJ1982" s="1186"/>
      <c r="CK1982" s="1186"/>
      <c r="CL1982" s="1186"/>
      <c r="CM1982" s="1186"/>
      <c r="CN1982" s="1186"/>
      <c r="CO1982" s="1186"/>
      <c r="CP1982" s="1186"/>
      <c r="CQ1982" s="1186"/>
      <c r="CR1982" s="1186"/>
      <c r="CS1982" s="1186"/>
      <c r="CT1982" s="1186"/>
      <c r="CU1982" s="1186"/>
      <c r="CV1982" s="1186"/>
      <c r="CW1982" s="1186"/>
      <c r="CX1982" s="1186"/>
      <c r="CY1982" s="1186"/>
      <c r="CZ1982" s="1186"/>
      <c r="DA1982" s="1186"/>
      <c r="DB1982" s="1186"/>
      <c r="DC1982" s="1186"/>
      <c r="DD1982" s="1186"/>
      <c r="DE1982" s="1186"/>
      <c r="DF1982" s="1186"/>
      <c r="DG1982" s="1186"/>
      <c r="DH1982" s="1186"/>
      <c r="DI1982" s="1186"/>
      <c r="DJ1982" s="1186"/>
      <c r="DK1982" s="1186"/>
      <c r="DL1982" s="1186"/>
      <c r="DM1982" s="1186"/>
      <c r="DN1982" s="1186"/>
      <c r="DO1982" s="1186"/>
      <c r="DP1982" s="1186"/>
      <c r="DQ1982" s="1186"/>
      <c r="DR1982" s="1186"/>
      <c r="DS1982" s="1186"/>
      <c r="DT1982" s="1186"/>
      <c r="DU1982" s="1186"/>
      <c r="DV1982" s="1186"/>
      <c r="DW1982" s="1186"/>
      <c r="DX1982" s="1186"/>
      <c r="DY1982" s="1186"/>
      <c r="DZ1982" s="1186"/>
      <c r="EA1982" s="1186"/>
      <c r="EB1982" s="1186"/>
      <c r="EC1982" s="1186"/>
      <c r="ED1982" s="1186"/>
      <c r="EE1982" s="1186"/>
      <c r="EF1982" s="1186"/>
      <c r="EG1982" s="1186"/>
      <c r="EH1982" s="1186"/>
      <c r="EI1982" s="1186"/>
      <c r="EJ1982" s="1186"/>
      <c r="EK1982" s="1186"/>
      <c r="EL1982" s="1186"/>
      <c r="EM1982" s="1186"/>
      <c r="EN1982" s="1186"/>
      <c r="EO1982" s="1186"/>
      <c r="EP1982" s="1186"/>
      <c r="EQ1982" s="1186"/>
      <c r="ER1982" s="1186"/>
      <c r="ES1982" s="1186"/>
      <c r="ET1982" s="1186"/>
      <c r="EU1982" s="1186"/>
      <c r="EV1982" s="1186"/>
      <c r="EW1982" s="1186"/>
      <c r="EX1982" s="1186"/>
      <c r="EY1982" s="1186"/>
      <c r="EZ1982" s="1186"/>
      <c r="FA1982" s="1186"/>
      <c r="FB1982" s="1186"/>
      <c r="FC1982" s="1186"/>
      <c r="FD1982" s="1186"/>
      <c r="FE1982" s="1186"/>
      <c r="FF1982" s="1186"/>
      <c r="FG1982" s="1186"/>
      <c r="FH1982" s="1186"/>
      <c r="FI1982" s="1186"/>
      <c r="FJ1982" s="1186"/>
      <c r="FK1982" s="1186"/>
      <c r="FL1982" s="1186"/>
      <c r="FM1982" s="1186"/>
      <c r="FN1982" s="1186"/>
      <c r="FO1982" s="1186"/>
      <c r="FP1982" s="1186"/>
      <c r="FQ1982" s="1186"/>
      <c r="FR1982" s="1186"/>
      <c r="FS1982" s="1186"/>
      <c r="FT1982" s="1186"/>
      <c r="FU1982" s="1186"/>
      <c r="FV1982" s="1186"/>
      <c r="FW1982" s="1186"/>
      <c r="FX1982" s="1186"/>
      <c r="FY1982" s="1186"/>
      <c r="FZ1982" s="1186"/>
      <c r="GA1982" s="1186"/>
      <c r="GB1982" s="1186"/>
      <c r="GC1982" s="1186"/>
      <c r="GD1982" s="1186"/>
      <c r="GE1982" s="1186"/>
      <c r="GF1982" s="1186"/>
      <c r="GG1982" s="1186"/>
      <c r="GH1982" s="1186"/>
      <c r="GI1982" s="1186"/>
      <c r="GJ1982" s="1186"/>
      <c r="GK1982" s="1186"/>
      <c r="GL1982" s="1186"/>
      <c r="GM1982" s="1186"/>
      <c r="GN1982" s="1186"/>
      <c r="GO1982" s="1186"/>
      <c r="GP1982" s="1186"/>
      <c r="GQ1982" s="1186"/>
      <c r="GR1982" s="1186"/>
      <c r="GS1982" s="1186"/>
      <c r="GT1982" s="1186"/>
      <c r="GU1982" s="1186"/>
      <c r="GV1982" s="1186"/>
      <c r="GW1982" s="1186"/>
      <c r="GX1982" s="1186"/>
      <c r="GY1982" s="1186"/>
      <c r="GZ1982" s="1186"/>
      <c r="HA1982" s="1186"/>
      <c r="HB1982" s="1186"/>
      <c r="HC1982" s="1186"/>
      <c r="HD1982" s="1186"/>
      <c r="HE1982" s="1186"/>
      <c r="HF1982" s="1186"/>
      <c r="HG1982" s="1186"/>
      <c r="HH1982" s="1186"/>
      <c r="HI1982" s="1186"/>
      <c r="HJ1982" s="1186"/>
      <c r="HK1982" s="1186"/>
      <c r="HL1982" s="1186"/>
      <c r="HM1982" s="1186"/>
      <c r="HN1982" s="1186"/>
      <c r="HO1982" s="1186"/>
      <c r="HP1982" s="1186"/>
      <c r="HQ1982" s="1186"/>
      <c r="HR1982" s="1186"/>
      <c r="HS1982" s="1186"/>
      <c r="HT1982" s="1186"/>
      <c r="HU1982" s="1186"/>
      <c r="HV1982" s="1186"/>
      <c r="HW1982" s="1186"/>
      <c r="HX1982" s="1186"/>
      <c r="HY1982" s="1186"/>
      <c r="HZ1982" s="1186"/>
      <c r="IA1982" s="1186"/>
      <c r="IB1982" s="1186"/>
    </row>
    <row r="1983" spans="1:236" s="1185" customFormat="1">
      <c r="A1983" s="1540"/>
      <c r="B1983" s="1541"/>
      <c r="C1983" s="1542"/>
      <c r="D1983" s="1543"/>
      <c r="E1983" s="1186"/>
      <c r="F1983" s="1544"/>
      <c r="G1983" s="1604"/>
      <c r="H1983" s="1604"/>
      <c r="I1983" s="1186"/>
      <c r="J1983" s="1186"/>
      <c r="K1983" s="1186"/>
      <c r="L1983" s="1186"/>
      <c r="M1983" s="1186"/>
      <c r="N1983" s="1186"/>
      <c r="O1983" s="1186"/>
      <c r="P1983" s="1186"/>
      <c r="Q1983" s="1186"/>
      <c r="R1983" s="1186"/>
      <c r="S1983" s="1186"/>
      <c r="T1983" s="1186"/>
      <c r="U1983" s="1186"/>
      <c r="V1983" s="1186"/>
      <c r="W1983" s="1186"/>
      <c r="X1983" s="1186"/>
      <c r="Y1983" s="1186"/>
      <c r="Z1983" s="1186"/>
      <c r="AA1983" s="1186"/>
      <c r="AB1983" s="1186"/>
      <c r="AC1983" s="1186"/>
      <c r="AD1983" s="1186"/>
      <c r="AE1983" s="1186"/>
      <c r="AF1983" s="1186"/>
      <c r="AG1983" s="1186"/>
      <c r="AH1983" s="1186"/>
      <c r="AI1983" s="1186"/>
      <c r="AJ1983" s="1186"/>
      <c r="AK1983" s="1186"/>
      <c r="AL1983" s="1186"/>
      <c r="AM1983" s="1186"/>
      <c r="AN1983" s="1186"/>
      <c r="AO1983" s="1186"/>
      <c r="AP1983" s="1186"/>
      <c r="AQ1983" s="1186"/>
      <c r="AR1983" s="1186"/>
      <c r="AS1983" s="1186"/>
      <c r="AT1983" s="1186"/>
      <c r="AU1983" s="1186"/>
      <c r="AV1983" s="1186"/>
      <c r="AW1983" s="1186"/>
      <c r="AX1983" s="1186"/>
      <c r="AY1983" s="1186"/>
      <c r="AZ1983" s="1186"/>
      <c r="BA1983" s="1186"/>
      <c r="BB1983" s="1186"/>
      <c r="BC1983" s="1186"/>
      <c r="BD1983" s="1186"/>
      <c r="BE1983" s="1186"/>
      <c r="BF1983" s="1186"/>
      <c r="BG1983" s="1186"/>
      <c r="BH1983" s="1186"/>
      <c r="BI1983" s="1186"/>
      <c r="BJ1983" s="1186"/>
      <c r="BK1983" s="1186"/>
      <c r="BL1983" s="1186"/>
      <c r="BM1983" s="1186"/>
      <c r="BN1983" s="1186"/>
      <c r="BO1983" s="1186"/>
      <c r="BP1983" s="1186"/>
      <c r="BQ1983" s="1186"/>
      <c r="BR1983" s="1186"/>
      <c r="BS1983" s="1186"/>
      <c r="BT1983" s="1186"/>
      <c r="BU1983" s="1186"/>
      <c r="BV1983" s="1186"/>
      <c r="BW1983" s="1186"/>
      <c r="BX1983" s="1186"/>
      <c r="BY1983" s="1186"/>
      <c r="BZ1983" s="1186"/>
      <c r="CA1983" s="1186"/>
      <c r="CB1983" s="1186"/>
      <c r="CC1983" s="1186"/>
      <c r="CD1983" s="1186"/>
      <c r="CE1983" s="1186"/>
      <c r="CF1983" s="1186"/>
      <c r="CG1983" s="1186"/>
      <c r="CH1983" s="1186"/>
      <c r="CI1983" s="1186"/>
      <c r="CJ1983" s="1186"/>
      <c r="CK1983" s="1186"/>
      <c r="CL1983" s="1186"/>
      <c r="CM1983" s="1186"/>
      <c r="CN1983" s="1186"/>
      <c r="CO1983" s="1186"/>
      <c r="CP1983" s="1186"/>
      <c r="CQ1983" s="1186"/>
      <c r="CR1983" s="1186"/>
      <c r="CS1983" s="1186"/>
      <c r="CT1983" s="1186"/>
      <c r="CU1983" s="1186"/>
      <c r="CV1983" s="1186"/>
      <c r="CW1983" s="1186"/>
      <c r="CX1983" s="1186"/>
      <c r="CY1983" s="1186"/>
      <c r="CZ1983" s="1186"/>
      <c r="DA1983" s="1186"/>
      <c r="DB1983" s="1186"/>
      <c r="DC1983" s="1186"/>
      <c r="DD1983" s="1186"/>
      <c r="DE1983" s="1186"/>
      <c r="DF1983" s="1186"/>
      <c r="DG1983" s="1186"/>
      <c r="DH1983" s="1186"/>
      <c r="DI1983" s="1186"/>
      <c r="DJ1983" s="1186"/>
      <c r="DK1983" s="1186"/>
      <c r="DL1983" s="1186"/>
      <c r="DM1983" s="1186"/>
      <c r="DN1983" s="1186"/>
      <c r="DO1983" s="1186"/>
      <c r="DP1983" s="1186"/>
      <c r="DQ1983" s="1186"/>
      <c r="DR1983" s="1186"/>
      <c r="DS1983" s="1186"/>
      <c r="DT1983" s="1186"/>
      <c r="DU1983" s="1186"/>
      <c r="DV1983" s="1186"/>
      <c r="DW1983" s="1186"/>
      <c r="DX1983" s="1186"/>
      <c r="DY1983" s="1186"/>
      <c r="DZ1983" s="1186"/>
      <c r="EA1983" s="1186"/>
      <c r="EB1983" s="1186"/>
      <c r="EC1983" s="1186"/>
      <c r="ED1983" s="1186"/>
      <c r="EE1983" s="1186"/>
      <c r="EF1983" s="1186"/>
      <c r="EG1983" s="1186"/>
      <c r="EH1983" s="1186"/>
      <c r="EI1983" s="1186"/>
      <c r="EJ1983" s="1186"/>
      <c r="EK1983" s="1186"/>
      <c r="EL1983" s="1186"/>
      <c r="EM1983" s="1186"/>
      <c r="EN1983" s="1186"/>
      <c r="EO1983" s="1186"/>
      <c r="EP1983" s="1186"/>
      <c r="EQ1983" s="1186"/>
      <c r="ER1983" s="1186"/>
      <c r="ES1983" s="1186"/>
      <c r="ET1983" s="1186"/>
      <c r="EU1983" s="1186"/>
      <c r="EV1983" s="1186"/>
      <c r="EW1983" s="1186"/>
      <c r="EX1983" s="1186"/>
      <c r="EY1983" s="1186"/>
      <c r="EZ1983" s="1186"/>
      <c r="FA1983" s="1186"/>
      <c r="FB1983" s="1186"/>
      <c r="FC1983" s="1186"/>
      <c r="FD1983" s="1186"/>
      <c r="FE1983" s="1186"/>
      <c r="FF1983" s="1186"/>
      <c r="FG1983" s="1186"/>
      <c r="FH1983" s="1186"/>
      <c r="FI1983" s="1186"/>
      <c r="FJ1983" s="1186"/>
      <c r="FK1983" s="1186"/>
      <c r="FL1983" s="1186"/>
      <c r="FM1983" s="1186"/>
      <c r="FN1983" s="1186"/>
      <c r="FO1983" s="1186"/>
      <c r="FP1983" s="1186"/>
      <c r="FQ1983" s="1186"/>
      <c r="FR1983" s="1186"/>
      <c r="FS1983" s="1186"/>
      <c r="FT1983" s="1186"/>
      <c r="FU1983" s="1186"/>
      <c r="FV1983" s="1186"/>
      <c r="FW1983" s="1186"/>
      <c r="FX1983" s="1186"/>
      <c r="FY1983" s="1186"/>
      <c r="FZ1983" s="1186"/>
      <c r="GA1983" s="1186"/>
      <c r="GB1983" s="1186"/>
      <c r="GC1983" s="1186"/>
      <c r="GD1983" s="1186"/>
      <c r="GE1983" s="1186"/>
      <c r="GF1983" s="1186"/>
      <c r="GG1983" s="1186"/>
      <c r="GH1983" s="1186"/>
      <c r="GI1983" s="1186"/>
      <c r="GJ1983" s="1186"/>
      <c r="GK1983" s="1186"/>
      <c r="GL1983" s="1186"/>
      <c r="GM1983" s="1186"/>
      <c r="GN1983" s="1186"/>
      <c r="GO1983" s="1186"/>
      <c r="GP1983" s="1186"/>
      <c r="GQ1983" s="1186"/>
      <c r="GR1983" s="1186"/>
      <c r="GS1983" s="1186"/>
      <c r="GT1983" s="1186"/>
      <c r="GU1983" s="1186"/>
      <c r="GV1983" s="1186"/>
      <c r="GW1983" s="1186"/>
      <c r="GX1983" s="1186"/>
      <c r="GY1983" s="1186"/>
      <c r="GZ1983" s="1186"/>
      <c r="HA1983" s="1186"/>
      <c r="HB1983" s="1186"/>
      <c r="HC1983" s="1186"/>
      <c r="HD1983" s="1186"/>
      <c r="HE1983" s="1186"/>
      <c r="HF1983" s="1186"/>
      <c r="HG1983" s="1186"/>
      <c r="HH1983" s="1186"/>
      <c r="HI1983" s="1186"/>
      <c r="HJ1983" s="1186"/>
      <c r="HK1983" s="1186"/>
      <c r="HL1983" s="1186"/>
      <c r="HM1983" s="1186"/>
      <c r="HN1983" s="1186"/>
      <c r="HO1983" s="1186"/>
      <c r="HP1983" s="1186"/>
      <c r="HQ1983" s="1186"/>
      <c r="HR1983" s="1186"/>
      <c r="HS1983" s="1186"/>
      <c r="HT1983" s="1186"/>
      <c r="HU1983" s="1186"/>
      <c r="HV1983" s="1186"/>
      <c r="HW1983" s="1186"/>
      <c r="HX1983" s="1186"/>
      <c r="HY1983" s="1186"/>
      <c r="HZ1983" s="1186"/>
      <c r="IA1983" s="1186"/>
      <c r="IB1983" s="1186"/>
    </row>
    <row r="1984" spans="1:236" s="1185" customFormat="1">
      <c r="A1984" s="1540"/>
      <c r="B1984" s="1541"/>
      <c r="C1984" s="1542"/>
      <c r="D1984" s="1543"/>
      <c r="E1984" s="1186"/>
      <c r="F1984" s="1544"/>
      <c r="G1984" s="1604"/>
      <c r="H1984" s="1604"/>
      <c r="I1984" s="1186"/>
      <c r="J1984" s="1186"/>
      <c r="K1984" s="1186"/>
      <c r="L1984" s="1186"/>
      <c r="M1984" s="1186"/>
      <c r="N1984" s="1186"/>
      <c r="O1984" s="1186"/>
      <c r="P1984" s="1186"/>
      <c r="Q1984" s="1186"/>
      <c r="R1984" s="1186"/>
      <c r="S1984" s="1186"/>
      <c r="T1984" s="1186"/>
      <c r="U1984" s="1186"/>
      <c r="V1984" s="1186"/>
      <c r="W1984" s="1186"/>
      <c r="X1984" s="1186"/>
      <c r="Y1984" s="1186"/>
      <c r="Z1984" s="1186"/>
      <c r="AA1984" s="1186"/>
      <c r="AB1984" s="1186"/>
      <c r="AC1984" s="1186"/>
      <c r="AD1984" s="1186"/>
      <c r="AE1984" s="1186"/>
      <c r="AF1984" s="1186"/>
      <c r="AG1984" s="1186"/>
      <c r="AH1984" s="1186"/>
      <c r="AI1984" s="1186"/>
      <c r="AJ1984" s="1186"/>
      <c r="AK1984" s="1186"/>
      <c r="AL1984" s="1186"/>
      <c r="AM1984" s="1186"/>
      <c r="AN1984" s="1186"/>
      <c r="AO1984" s="1186"/>
      <c r="AP1984" s="1186"/>
      <c r="AQ1984" s="1186"/>
      <c r="AR1984" s="1186"/>
      <c r="AS1984" s="1186"/>
      <c r="AT1984" s="1186"/>
      <c r="AU1984" s="1186"/>
      <c r="AV1984" s="1186"/>
      <c r="AW1984" s="1186"/>
      <c r="AX1984" s="1186"/>
      <c r="AY1984" s="1186"/>
      <c r="AZ1984" s="1186"/>
      <c r="BA1984" s="1186"/>
      <c r="BB1984" s="1186"/>
      <c r="BC1984" s="1186"/>
      <c r="BD1984" s="1186"/>
      <c r="BE1984" s="1186"/>
      <c r="BF1984" s="1186"/>
      <c r="BG1984" s="1186"/>
      <c r="BH1984" s="1186"/>
      <c r="BI1984" s="1186"/>
      <c r="BJ1984" s="1186"/>
      <c r="BK1984" s="1186"/>
      <c r="BL1984" s="1186"/>
      <c r="BM1984" s="1186"/>
      <c r="BN1984" s="1186"/>
      <c r="BO1984" s="1186"/>
      <c r="BP1984" s="1186"/>
      <c r="BQ1984" s="1186"/>
      <c r="BR1984" s="1186"/>
      <c r="BS1984" s="1186"/>
      <c r="BT1984" s="1186"/>
      <c r="BU1984" s="1186"/>
      <c r="BV1984" s="1186"/>
      <c r="BW1984" s="1186"/>
      <c r="BX1984" s="1186"/>
      <c r="BY1984" s="1186"/>
      <c r="BZ1984" s="1186"/>
      <c r="CA1984" s="1186"/>
      <c r="CB1984" s="1186"/>
      <c r="CC1984" s="1186"/>
      <c r="CD1984" s="1186"/>
      <c r="CE1984" s="1186"/>
      <c r="CF1984" s="1186"/>
      <c r="CG1984" s="1186"/>
      <c r="CH1984" s="1186"/>
      <c r="CI1984" s="1186"/>
      <c r="CJ1984" s="1186"/>
      <c r="CK1984" s="1186"/>
      <c r="CL1984" s="1186"/>
      <c r="CM1984" s="1186"/>
      <c r="CN1984" s="1186"/>
      <c r="CO1984" s="1186"/>
      <c r="CP1984" s="1186"/>
      <c r="CQ1984" s="1186"/>
      <c r="CR1984" s="1186"/>
      <c r="CS1984" s="1186"/>
      <c r="CT1984" s="1186"/>
      <c r="CU1984" s="1186"/>
      <c r="CV1984" s="1186"/>
      <c r="CW1984" s="1186"/>
      <c r="CX1984" s="1186"/>
      <c r="CY1984" s="1186"/>
      <c r="CZ1984" s="1186"/>
      <c r="DA1984" s="1186"/>
      <c r="DB1984" s="1186"/>
      <c r="DC1984" s="1186"/>
      <c r="DD1984" s="1186"/>
      <c r="DE1984" s="1186"/>
      <c r="DF1984" s="1186"/>
      <c r="DG1984" s="1186"/>
      <c r="DH1984" s="1186"/>
      <c r="DI1984" s="1186"/>
      <c r="DJ1984" s="1186"/>
      <c r="DK1984" s="1186"/>
      <c r="DL1984" s="1186"/>
      <c r="DM1984" s="1186"/>
      <c r="DN1984" s="1186"/>
      <c r="DO1984" s="1186"/>
      <c r="DP1984" s="1186"/>
      <c r="DQ1984" s="1186"/>
      <c r="DR1984" s="1186"/>
      <c r="DS1984" s="1186"/>
      <c r="DT1984" s="1186"/>
      <c r="DU1984" s="1186"/>
      <c r="DV1984" s="1186"/>
      <c r="DW1984" s="1186"/>
      <c r="DX1984" s="1186"/>
      <c r="DY1984" s="1186"/>
      <c r="DZ1984" s="1186"/>
      <c r="EA1984" s="1186"/>
      <c r="EB1984" s="1186"/>
      <c r="EC1984" s="1186"/>
      <c r="ED1984" s="1186"/>
      <c r="EE1984" s="1186"/>
      <c r="EF1984" s="1186"/>
      <c r="EG1984" s="1186"/>
      <c r="EH1984" s="1186"/>
      <c r="EI1984" s="1186"/>
      <c r="EJ1984" s="1186"/>
      <c r="EK1984" s="1186"/>
      <c r="EL1984" s="1186"/>
      <c r="EM1984" s="1186"/>
      <c r="EN1984" s="1186"/>
      <c r="EO1984" s="1186"/>
      <c r="EP1984" s="1186"/>
      <c r="EQ1984" s="1186"/>
      <c r="ER1984" s="1186"/>
      <c r="ES1984" s="1186"/>
      <c r="ET1984" s="1186"/>
      <c r="EU1984" s="1186"/>
      <c r="EV1984" s="1186"/>
      <c r="EW1984" s="1186"/>
      <c r="EX1984" s="1186"/>
      <c r="EY1984" s="1186"/>
      <c r="EZ1984" s="1186"/>
      <c r="FA1984" s="1186"/>
      <c r="FB1984" s="1186"/>
      <c r="FC1984" s="1186"/>
      <c r="FD1984" s="1186"/>
      <c r="FE1984" s="1186"/>
      <c r="FF1984" s="1186"/>
      <c r="FG1984" s="1186"/>
      <c r="FH1984" s="1186"/>
      <c r="FI1984" s="1186"/>
      <c r="FJ1984" s="1186"/>
      <c r="FK1984" s="1186"/>
      <c r="FL1984" s="1186"/>
      <c r="FM1984" s="1186"/>
      <c r="FN1984" s="1186"/>
      <c r="FO1984" s="1186"/>
      <c r="FP1984" s="1186"/>
      <c r="FQ1984" s="1186"/>
      <c r="FR1984" s="1186"/>
      <c r="FS1984" s="1186"/>
      <c r="FT1984" s="1186"/>
      <c r="FU1984" s="1186"/>
      <c r="FV1984" s="1186"/>
      <c r="FW1984" s="1186"/>
      <c r="FX1984" s="1186"/>
      <c r="FY1984" s="1186"/>
      <c r="FZ1984" s="1186"/>
      <c r="GA1984" s="1186"/>
      <c r="GB1984" s="1186"/>
      <c r="GC1984" s="1186"/>
      <c r="GD1984" s="1186"/>
      <c r="GE1984" s="1186"/>
      <c r="GF1984" s="1186"/>
      <c r="GG1984" s="1186"/>
      <c r="GH1984" s="1186"/>
      <c r="GI1984" s="1186"/>
      <c r="GJ1984" s="1186"/>
      <c r="GK1984" s="1186"/>
      <c r="GL1984" s="1186"/>
      <c r="GM1984" s="1186"/>
      <c r="GN1984" s="1186"/>
      <c r="GO1984" s="1186"/>
      <c r="GP1984" s="1186"/>
      <c r="GQ1984" s="1186"/>
      <c r="GR1984" s="1186"/>
      <c r="GS1984" s="1186"/>
      <c r="GT1984" s="1186"/>
      <c r="GU1984" s="1186"/>
      <c r="GV1984" s="1186"/>
      <c r="GW1984" s="1186"/>
      <c r="GX1984" s="1186"/>
      <c r="GY1984" s="1186"/>
      <c r="GZ1984" s="1186"/>
      <c r="HA1984" s="1186"/>
      <c r="HB1984" s="1186"/>
      <c r="HC1984" s="1186"/>
      <c r="HD1984" s="1186"/>
      <c r="HE1984" s="1186"/>
      <c r="HF1984" s="1186"/>
      <c r="HG1984" s="1186"/>
      <c r="HH1984" s="1186"/>
      <c r="HI1984" s="1186"/>
      <c r="HJ1984" s="1186"/>
      <c r="HK1984" s="1186"/>
      <c r="HL1984" s="1186"/>
      <c r="HM1984" s="1186"/>
      <c r="HN1984" s="1186"/>
      <c r="HO1984" s="1186"/>
      <c r="HP1984" s="1186"/>
      <c r="HQ1984" s="1186"/>
      <c r="HR1984" s="1186"/>
      <c r="HS1984" s="1186"/>
      <c r="HT1984" s="1186"/>
      <c r="HU1984" s="1186"/>
      <c r="HV1984" s="1186"/>
      <c r="HW1984" s="1186"/>
      <c r="HX1984" s="1186"/>
      <c r="HY1984" s="1186"/>
      <c r="HZ1984" s="1186"/>
      <c r="IA1984" s="1186"/>
      <c r="IB1984" s="1186"/>
    </row>
    <row r="1985" spans="1:236" s="1185" customFormat="1">
      <c r="A1985" s="1540"/>
      <c r="B1985" s="1541"/>
      <c r="C1985" s="1542"/>
      <c r="D1985" s="1543"/>
      <c r="E1985" s="1186"/>
      <c r="F1985" s="1544"/>
      <c r="G1985" s="1604"/>
      <c r="H1985" s="1604"/>
      <c r="I1985" s="1186"/>
      <c r="J1985" s="1186"/>
      <c r="K1985" s="1186"/>
      <c r="L1985" s="1186"/>
      <c r="M1985" s="1186"/>
      <c r="N1985" s="1186"/>
      <c r="O1985" s="1186"/>
      <c r="P1985" s="1186"/>
      <c r="Q1985" s="1186"/>
      <c r="R1985" s="1186"/>
      <c r="S1985" s="1186"/>
      <c r="T1985" s="1186"/>
      <c r="U1985" s="1186"/>
      <c r="V1985" s="1186"/>
      <c r="W1985" s="1186"/>
      <c r="X1985" s="1186"/>
      <c r="Y1985" s="1186"/>
      <c r="Z1985" s="1186"/>
      <c r="AA1985" s="1186"/>
      <c r="AB1985" s="1186"/>
      <c r="AC1985" s="1186"/>
      <c r="AD1985" s="1186"/>
      <c r="AE1985" s="1186"/>
      <c r="AF1985" s="1186"/>
      <c r="AG1985" s="1186"/>
      <c r="AH1985" s="1186"/>
      <c r="AI1985" s="1186"/>
      <c r="AJ1985" s="1186"/>
      <c r="AK1985" s="1186"/>
      <c r="AL1985" s="1186"/>
      <c r="AM1985" s="1186"/>
      <c r="AN1985" s="1186"/>
      <c r="AO1985" s="1186"/>
      <c r="AP1985" s="1186"/>
      <c r="AQ1985" s="1186"/>
      <c r="AR1985" s="1186"/>
      <c r="AS1985" s="1186"/>
      <c r="AT1985" s="1186"/>
      <c r="AU1985" s="1186"/>
      <c r="AV1985" s="1186"/>
      <c r="AW1985" s="1186"/>
      <c r="AX1985" s="1186"/>
      <c r="AY1985" s="1186"/>
      <c r="AZ1985" s="1186"/>
      <c r="BA1985" s="1186"/>
      <c r="BB1985" s="1186"/>
      <c r="BC1985" s="1186"/>
      <c r="BD1985" s="1186"/>
      <c r="BE1985" s="1186"/>
      <c r="BF1985" s="1186"/>
      <c r="BG1985" s="1186"/>
      <c r="BH1985" s="1186"/>
      <c r="BI1985" s="1186"/>
      <c r="BJ1985" s="1186"/>
      <c r="BK1985" s="1186"/>
      <c r="BL1985" s="1186"/>
      <c r="BM1985" s="1186"/>
      <c r="BN1985" s="1186"/>
      <c r="BO1985" s="1186"/>
      <c r="BP1985" s="1186"/>
      <c r="BQ1985" s="1186"/>
      <c r="BR1985" s="1186"/>
      <c r="BS1985" s="1186"/>
      <c r="BT1985" s="1186"/>
      <c r="BU1985" s="1186"/>
      <c r="BV1985" s="1186"/>
      <c r="BW1985" s="1186"/>
      <c r="BX1985" s="1186"/>
      <c r="BY1985" s="1186"/>
      <c r="BZ1985" s="1186"/>
      <c r="CA1985" s="1186"/>
      <c r="CB1985" s="1186"/>
      <c r="CC1985" s="1186"/>
      <c r="CD1985" s="1186"/>
      <c r="CE1985" s="1186"/>
      <c r="CF1985" s="1186"/>
      <c r="CG1985" s="1186"/>
      <c r="CH1985" s="1186"/>
      <c r="CI1985" s="1186"/>
      <c r="CJ1985" s="1186"/>
      <c r="CK1985" s="1186"/>
      <c r="CL1985" s="1186"/>
      <c r="CM1985" s="1186"/>
      <c r="CN1985" s="1186"/>
      <c r="CO1985" s="1186"/>
      <c r="CP1985" s="1186"/>
      <c r="CQ1985" s="1186"/>
      <c r="CR1985" s="1186"/>
      <c r="CS1985" s="1186"/>
      <c r="CT1985" s="1186"/>
      <c r="CU1985" s="1186"/>
      <c r="CV1985" s="1186"/>
      <c r="CW1985" s="1186"/>
      <c r="CX1985" s="1186"/>
      <c r="CY1985" s="1186"/>
      <c r="CZ1985" s="1186"/>
      <c r="DA1985" s="1186"/>
      <c r="DB1985" s="1186"/>
      <c r="DC1985" s="1186"/>
      <c r="DD1985" s="1186"/>
      <c r="DE1985" s="1186"/>
      <c r="DF1985" s="1186"/>
      <c r="DG1985" s="1186"/>
      <c r="DH1985" s="1186"/>
      <c r="DI1985" s="1186"/>
      <c r="DJ1985" s="1186"/>
      <c r="DK1985" s="1186"/>
      <c r="DL1985" s="1186"/>
      <c r="DM1985" s="1186"/>
      <c r="DN1985" s="1186"/>
      <c r="DO1985" s="1186"/>
      <c r="DP1985" s="1186"/>
      <c r="DQ1985" s="1186"/>
      <c r="DR1985" s="1186"/>
      <c r="DS1985" s="1186"/>
      <c r="DT1985" s="1186"/>
      <c r="DU1985" s="1186"/>
      <c r="DV1985" s="1186"/>
      <c r="DW1985" s="1186"/>
      <c r="DX1985" s="1186"/>
      <c r="DY1985" s="1186"/>
      <c r="DZ1985" s="1186"/>
      <c r="EA1985" s="1186"/>
      <c r="EB1985" s="1186"/>
      <c r="EC1985" s="1186"/>
      <c r="ED1985" s="1186"/>
      <c r="EE1985" s="1186"/>
      <c r="EF1985" s="1186"/>
      <c r="EG1985" s="1186"/>
      <c r="EH1985" s="1186"/>
      <c r="EI1985" s="1186"/>
      <c r="EJ1985" s="1186"/>
      <c r="EK1985" s="1186"/>
      <c r="EL1985" s="1186"/>
      <c r="EM1985" s="1186"/>
      <c r="EN1985" s="1186"/>
      <c r="EO1985" s="1186"/>
      <c r="EP1985" s="1186"/>
      <c r="EQ1985" s="1186"/>
      <c r="ER1985" s="1186"/>
      <c r="ES1985" s="1186"/>
      <c r="ET1985" s="1186"/>
      <c r="EU1985" s="1186"/>
      <c r="EV1985" s="1186"/>
      <c r="EW1985" s="1186"/>
      <c r="EX1985" s="1186"/>
      <c r="EY1985" s="1186"/>
      <c r="EZ1985" s="1186"/>
      <c r="FA1985" s="1186"/>
      <c r="FB1985" s="1186"/>
      <c r="FC1985" s="1186"/>
      <c r="FD1985" s="1186"/>
      <c r="FE1985" s="1186"/>
      <c r="FF1985" s="1186"/>
      <c r="FG1985" s="1186"/>
      <c r="FH1985" s="1186"/>
      <c r="FI1985" s="1186"/>
      <c r="FJ1985" s="1186"/>
      <c r="FK1985" s="1186"/>
      <c r="FL1985" s="1186"/>
      <c r="FM1985" s="1186"/>
      <c r="FN1985" s="1186"/>
      <c r="FO1985" s="1186"/>
      <c r="FP1985" s="1186"/>
      <c r="FQ1985" s="1186"/>
      <c r="FR1985" s="1186"/>
      <c r="FS1985" s="1186"/>
      <c r="FT1985" s="1186"/>
      <c r="FU1985" s="1186"/>
      <c r="FV1985" s="1186"/>
      <c r="FW1985" s="1186"/>
      <c r="FX1985" s="1186"/>
      <c r="FY1985" s="1186"/>
      <c r="FZ1985" s="1186"/>
      <c r="GA1985" s="1186"/>
      <c r="GB1985" s="1186"/>
      <c r="GC1985" s="1186"/>
      <c r="GD1985" s="1186"/>
      <c r="GE1985" s="1186"/>
      <c r="GF1985" s="1186"/>
      <c r="GG1985" s="1186"/>
      <c r="GH1985" s="1186"/>
      <c r="GI1985" s="1186"/>
      <c r="GJ1985" s="1186"/>
      <c r="GK1985" s="1186"/>
      <c r="GL1985" s="1186"/>
      <c r="GM1985" s="1186"/>
      <c r="GN1985" s="1186"/>
      <c r="GO1985" s="1186"/>
      <c r="GP1985" s="1186"/>
      <c r="GQ1985" s="1186"/>
      <c r="GR1985" s="1186"/>
      <c r="GS1985" s="1186"/>
      <c r="GT1985" s="1186"/>
      <c r="GU1985" s="1186"/>
      <c r="GV1985" s="1186"/>
      <c r="GW1985" s="1186"/>
      <c r="GX1985" s="1186"/>
      <c r="GY1985" s="1186"/>
      <c r="GZ1985" s="1186"/>
      <c r="HA1985" s="1186"/>
      <c r="HB1985" s="1186"/>
      <c r="HC1985" s="1186"/>
      <c r="HD1985" s="1186"/>
      <c r="HE1985" s="1186"/>
      <c r="HF1985" s="1186"/>
      <c r="HG1985" s="1186"/>
      <c r="HH1985" s="1186"/>
      <c r="HI1985" s="1186"/>
      <c r="HJ1985" s="1186"/>
      <c r="HK1985" s="1186"/>
      <c r="HL1985" s="1186"/>
      <c r="HM1985" s="1186"/>
      <c r="HN1985" s="1186"/>
      <c r="HO1985" s="1186"/>
      <c r="HP1985" s="1186"/>
      <c r="HQ1985" s="1186"/>
      <c r="HR1985" s="1186"/>
      <c r="HS1985" s="1186"/>
      <c r="HT1985" s="1186"/>
      <c r="HU1985" s="1186"/>
      <c r="HV1985" s="1186"/>
      <c r="HW1985" s="1186"/>
      <c r="HX1985" s="1186"/>
      <c r="HY1985" s="1186"/>
      <c r="HZ1985" s="1186"/>
      <c r="IA1985" s="1186"/>
      <c r="IB1985" s="1186"/>
    </row>
    <row r="1986" spans="1:236" s="1185" customFormat="1">
      <c r="A1986" s="1540"/>
      <c r="B1986" s="1541"/>
      <c r="C1986" s="1542"/>
      <c r="D1986" s="1543"/>
      <c r="E1986" s="1186"/>
      <c r="F1986" s="1544"/>
      <c r="G1986" s="1604"/>
      <c r="H1986" s="1604"/>
      <c r="I1986" s="1186"/>
      <c r="J1986" s="1186"/>
      <c r="K1986" s="1186"/>
      <c r="L1986" s="1186"/>
      <c r="M1986" s="1186"/>
      <c r="N1986" s="1186"/>
      <c r="O1986" s="1186"/>
      <c r="P1986" s="1186"/>
      <c r="Q1986" s="1186"/>
      <c r="R1986" s="1186"/>
      <c r="S1986" s="1186"/>
      <c r="T1986" s="1186"/>
      <c r="U1986" s="1186"/>
      <c r="V1986" s="1186"/>
      <c r="W1986" s="1186"/>
      <c r="X1986" s="1186"/>
      <c r="Y1986" s="1186"/>
      <c r="Z1986" s="1186"/>
      <c r="AA1986" s="1186"/>
      <c r="AB1986" s="1186"/>
      <c r="AC1986" s="1186"/>
      <c r="AD1986" s="1186"/>
      <c r="AE1986" s="1186"/>
      <c r="AF1986" s="1186"/>
      <c r="AG1986" s="1186"/>
      <c r="AH1986" s="1186"/>
      <c r="AI1986" s="1186"/>
      <c r="AJ1986" s="1186"/>
      <c r="AK1986" s="1186"/>
      <c r="AL1986" s="1186"/>
      <c r="AM1986" s="1186"/>
      <c r="AN1986" s="1186"/>
      <c r="AO1986" s="1186"/>
      <c r="AP1986" s="1186"/>
      <c r="AQ1986" s="1186"/>
      <c r="AR1986" s="1186"/>
      <c r="AS1986" s="1186"/>
      <c r="AT1986" s="1186"/>
      <c r="AU1986" s="1186"/>
      <c r="AV1986" s="1186"/>
      <c r="AW1986" s="1186"/>
      <c r="AX1986" s="1186"/>
      <c r="AY1986" s="1186"/>
      <c r="AZ1986" s="1186"/>
      <c r="BA1986" s="1186"/>
      <c r="BB1986" s="1186"/>
      <c r="BC1986" s="1186"/>
      <c r="BD1986" s="1186"/>
      <c r="BE1986" s="1186"/>
      <c r="BF1986" s="1186"/>
      <c r="BG1986" s="1186"/>
      <c r="BH1986" s="1186"/>
      <c r="BI1986" s="1186"/>
      <c r="BJ1986" s="1186"/>
      <c r="BK1986" s="1186"/>
      <c r="BL1986" s="1186"/>
      <c r="BM1986" s="1186"/>
      <c r="BN1986" s="1186"/>
      <c r="BO1986" s="1186"/>
      <c r="BP1986" s="1186"/>
      <c r="BQ1986" s="1186"/>
      <c r="BR1986" s="1186"/>
      <c r="BS1986" s="1186"/>
      <c r="BT1986" s="1186"/>
      <c r="BU1986" s="1186"/>
      <c r="BV1986" s="1186"/>
      <c r="BW1986" s="1186"/>
      <c r="BX1986" s="1186"/>
      <c r="BY1986" s="1186"/>
      <c r="BZ1986" s="1186"/>
      <c r="CA1986" s="1186"/>
      <c r="CB1986" s="1186"/>
      <c r="CC1986" s="1186"/>
      <c r="CD1986" s="1186"/>
      <c r="CE1986" s="1186"/>
      <c r="CF1986" s="1186"/>
      <c r="CG1986" s="1186"/>
      <c r="CH1986" s="1186"/>
      <c r="CI1986" s="1186"/>
      <c r="CJ1986" s="1186"/>
      <c r="CK1986" s="1186"/>
      <c r="CL1986" s="1186"/>
      <c r="CM1986" s="1186"/>
      <c r="CN1986" s="1186"/>
      <c r="CO1986" s="1186"/>
      <c r="CP1986" s="1186"/>
      <c r="CQ1986" s="1186"/>
      <c r="CR1986" s="1186"/>
      <c r="CS1986" s="1186"/>
      <c r="CT1986" s="1186"/>
      <c r="CU1986" s="1186"/>
      <c r="CV1986" s="1186"/>
      <c r="CW1986" s="1186"/>
      <c r="CX1986" s="1186"/>
      <c r="CY1986" s="1186"/>
      <c r="CZ1986" s="1186"/>
      <c r="DA1986" s="1186"/>
      <c r="DB1986" s="1186"/>
      <c r="DC1986" s="1186"/>
      <c r="DD1986" s="1186"/>
      <c r="DE1986" s="1186"/>
      <c r="DF1986" s="1186"/>
      <c r="DG1986" s="1186"/>
      <c r="DH1986" s="1186"/>
      <c r="DI1986" s="1186"/>
      <c r="DJ1986" s="1186"/>
      <c r="DK1986" s="1186"/>
      <c r="DL1986" s="1186"/>
      <c r="DM1986" s="1186"/>
      <c r="DN1986" s="1186"/>
      <c r="DO1986" s="1186"/>
      <c r="DP1986" s="1186"/>
      <c r="DQ1986" s="1186"/>
      <c r="DR1986" s="1186"/>
      <c r="DS1986" s="1186"/>
      <c r="DT1986" s="1186"/>
      <c r="DU1986" s="1186"/>
      <c r="DV1986" s="1186"/>
      <c r="DW1986" s="1186"/>
      <c r="DX1986" s="1186"/>
      <c r="DY1986" s="1186"/>
      <c r="DZ1986" s="1186"/>
      <c r="EA1986" s="1186"/>
      <c r="EB1986" s="1186"/>
      <c r="EC1986" s="1186"/>
      <c r="ED1986" s="1186"/>
      <c r="EE1986" s="1186"/>
      <c r="EF1986" s="1186"/>
      <c r="EG1986" s="1186"/>
      <c r="EH1986" s="1186"/>
      <c r="EI1986" s="1186"/>
      <c r="EJ1986" s="1186"/>
      <c r="EK1986" s="1186"/>
      <c r="EL1986" s="1186"/>
      <c r="EM1986" s="1186"/>
      <c r="EN1986" s="1186"/>
      <c r="EO1986" s="1186"/>
      <c r="EP1986" s="1186"/>
      <c r="EQ1986" s="1186"/>
      <c r="ER1986" s="1186"/>
      <c r="ES1986" s="1186"/>
      <c r="ET1986" s="1186"/>
      <c r="EU1986" s="1186"/>
      <c r="EV1986" s="1186"/>
      <c r="EW1986" s="1186"/>
      <c r="EX1986" s="1186"/>
      <c r="EY1986" s="1186"/>
      <c r="EZ1986" s="1186"/>
      <c r="FA1986" s="1186"/>
      <c r="FB1986" s="1186"/>
      <c r="FC1986" s="1186"/>
      <c r="FD1986" s="1186"/>
      <c r="FE1986" s="1186"/>
      <c r="FF1986" s="1186"/>
      <c r="FG1986" s="1186"/>
      <c r="FH1986" s="1186"/>
      <c r="FI1986" s="1186"/>
      <c r="FJ1986" s="1186"/>
      <c r="FK1986" s="1186"/>
      <c r="FL1986" s="1186"/>
      <c r="FM1986" s="1186"/>
      <c r="FN1986" s="1186"/>
      <c r="FO1986" s="1186"/>
      <c r="FP1986" s="1186"/>
      <c r="FQ1986" s="1186"/>
      <c r="FR1986" s="1186"/>
      <c r="FS1986" s="1186"/>
      <c r="FT1986" s="1186"/>
      <c r="FU1986" s="1186"/>
      <c r="FV1986" s="1186"/>
      <c r="FW1986" s="1186"/>
      <c r="FX1986" s="1186"/>
      <c r="FY1986" s="1186"/>
      <c r="FZ1986" s="1186"/>
      <c r="GA1986" s="1186"/>
      <c r="GB1986" s="1186"/>
      <c r="GC1986" s="1186"/>
      <c r="GD1986" s="1186"/>
      <c r="GE1986" s="1186"/>
      <c r="GF1986" s="1186"/>
      <c r="GG1986" s="1186"/>
      <c r="GH1986" s="1186"/>
      <c r="GI1986" s="1186"/>
      <c r="GJ1986" s="1186"/>
      <c r="GK1986" s="1186"/>
      <c r="GL1986" s="1186"/>
      <c r="GM1986" s="1186"/>
      <c r="GN1986" s="1186"/>
      <c r="GO1986" s="1186"/>
      <c r="GP1986" s="1186"/>
      <c r="GQ1986" s="1186"/>
      <c r="GR1986" s="1186"/>
      <c r="GS1986" s="1186"/>
      <c r="GT1986" s="1186"/>
      <c r="GU1986" s="1186"/>
      <c r="GV1986" s="1186"/>
      <c r="GW1986" s="1186"/>
      <c r="GX1986" s="1186"/>
      <c r="GY1986" s="1186"/>
      <c r="GZ1986" s="1186"/>
      <c r="HA1986" s="1186"/>
      <c r="HB1986" s="1186"/>
      <c r="HC1986" s="1186"/>
      <c r="HD1986" s="1186"/>
      <c r="HE1986" s="1186"/>
      <c r="HF1986" s="1186"/>
      <c r="HG1986" s="1186"/>
      <c r="HH1986" s="1186"/>
      <c r="HI1986" s="1186"/>
      <c r="HJ1986" s="1186"/>
      <c r="HK1986" s="1186"/>
      <c r="HL1986" s="1186"/>
      <c r="HM1986" s="1186"/>
      <c r="HN1986" s="1186"/>
      <c r="HO1986" s="1186"/>
      <c r="HP1986" s="1186"/>
      <c r="HQ1986" s="1186"/>
      <c r="HR1986" s="1186"/>
      <c r="HS1986" s="1186"/>
      <c r="HT1986" s="1186"/>
      <c r="HU1986" s="1186"/>
      <c r="HV1986" s="1186"/>
      <c r="HW1986" s="1186"/>
      <c r="HX1986" s="1186"/>
      <c r="HY1986" s="1186"/>
      <c r="HZ1986" s="1186"/>
      <c r="IA1986" s="1186"/>
      <c r="IB1986" s="1186"/>
    </row>
    <row r="1987" spans="1:236" s="1185" customFormat="1">
      <c r="A1987" s="1540"/>
      <c r="B1987" s="1541"/>
      <c r="C1987" s="1542"/>
      <c r="D1987" s="1543"/>
      <c r="E1987" s="1186"/>
      <c r="F1987" s="1544"/>
      <c r="G1987" s="1604"/>
      <c r="H1987" s="1604"/>
      <c r="I1987" s="1186"/>
      <c r="J1987" s="1186"/>
      <c r="K1987" s="1186"/>
      <c r="L1987" s="1186"/>
      <c r="M1987" s="1186"/>
      <c r="N1987" s="1186"/>
      <c r="O1987" s="1186"/>
      <c r="P1987" s="1186"/>
      <c r="Q1987" s="1186"/>
      <c r="R1987" s="1186"/>
      <c r="S1987" s="1186"/>
      <c r="T1987" s="1186"/>
      <c r="U1987" s="1186"/>
      <c r="V1987" s="1186"/>
      <c r="W1987" s="1186"/>
      <c r="X1987" s="1186"/>
      <c r="Y1987" s="1186"/>
      <c r="Z1987" s="1186"/>
      <c r="AA1987" s="1186"/>
      <c r="AB1987" s="1186"/>
      <c r="AC1987" s="1186"/>
      <c r="AD1987" s="1186"/>
      <c r="AE1987" s="1186"/>
      <c r="AF1987" s="1186"/>
      <c r="AG1987" s="1186"/>
      <c r="AH1987" s="1186"/>
      <c r="AI1987" s="1186"/>
      <c r="AJ1987" s="1186"/>
      <c r="AK1987" s="1186"/>
      <c r="AL1987" s="1186"/>
      <c r="AM1987" s="1186"/>
      <c r="AN1987" s="1186"/>
      <c r="AO1987" s="1186"/>
      <c r="AP1987" s="1186"/>
      <c r="AQ1987" s="1186"/>
      <c r="AR1987" s="1186"/>
      <c r="AS1987" s="1186"/>
      <c r="AT1987" s="1186"/>
      <c r="AU1987" s="1186"/>
      <c r="AV1987" s="1186"/>
      <c r="AW1987" s="1186"/>
      <c r="AX1987" s="1186"/>
      <c r="AY1987" s="1186"/>
      <c r="AZ1987" s="1186"/>
      <c r="BA1987" s="1186"/>
      <c r="BB1987" s="1186"/>
      <c r="BC1987" s="1186"/>
      <c r="BD1987" s="1186"/>
      <c r="BE1987" s="1186"/>
      <c r="BF1987" s="1186"/>
      <c r="BG1987" s="1186"/>
      <c r="BH1987" s="1186"/>
      <c r="BI1987" s="1186"/>
      <c r="BJ1987" s="1186"/>
      <c r="BK1987" s="1186"/>
      <c r="BL1987" s="1186"/>
      <c r="BM1987" s="1186"/>
      <c r="BN1987" s="1186"/>
      <c r="BO1987" s="1186"/>
      <c r="BP1987" s="1186"/>
      <c r="BQ1987" s="1186"/>
      <c r="BR1987" s="1186"/>
      <c r="BS1987" s="1186"/>
      <c r="BT1987" s="1186"/>
      <c r="BU1987" s="1186"/>
      <c r="BV1987" s="1186"/>
      <c r="BW1987" s="1186"/>
      <c r="BX1987" s="1186"/>
      <c r="BY1987" s="1186"/>
      <c r="BZ1987" s="1186"/>
      <c r="CA1987" s="1186"/>
      <c r="CB1987" s="1186"/>
      <c r="CC1987" s="1186"/>
      <c r="CD1987" s="1186"/>
      <c r="CE1987" s="1186"/>
      <c r="CF1987" s="1186"/>
      <c r="CG1987" s="1186"/>
      <c r="CH1987" s="1186"/>
      <c r="CI1987" s="1186"/>
      <c r="CJ1987" s="1186"/>
      <c r="CK1987" s="1186"/>
      <c r="CL1987" s="1186"/>
      <c r="CM1987" s="1186"/>
      <c r="CN1987" s="1186"/>
      <c r="CO1987" s="1186"/>
      <c r="CP1987" s="1186"/>
      <c r="CQ1987" s="1186"/>
      <c r="CR1987" s="1186"/>
      <c r="CS1987" s="1186"/>
      <c r="CT1987" s="1186"/>
      <c r="CU1987" s="1186"/>
      <c r="CV1987" s="1186"/>
      <c r="CW1987" s="1186"/>
      <c r="CX1987" s="1186"/>
      <c r="CY1987" s="1186"/>
      <c r="CZ1987" s="1186"/>
      <c r="DA1987" s="1186"/>
      <c r="DB1987" s="1186"/>
      <c r="DC1987" s="1186"/>
      <c r="DD1987" s="1186"/>
      <c r="DE1987" s="1186"/>
      <c r="DF1987" s="1186"/>
      <c r="DG1987" s="1186"/>
      <c r="DH1987" s="1186"/>
      <c r="DI1987" s="1186"/>
      <c r="DJ1987" s="1186"/>
      <c r="DK1987" s="1186"/>
      <c r="DL1987" s="1186"/>
      <c r="DM1987" s="1186"/>
      <c r="DN1987" s="1186"/>
      <c r="DO1987" s="1186"/>
      <c r="DP1987" s="1186"/>
      <c r="DQ1987" s="1186"/>
      <c r="DR1987" s="1186"/>
      <c r="DS1987" s="1186"/>
      <c r="DT1987" s="1186"/>
      <c r="DU1987" s="1186"/>
      <c r="DV1987" s="1186"/>
      <c r="DW1987" s="1186"/>
      <c r="DX1987" s="1186"/>
      <c r="DY1987" s="1186"/>
      <c r="DZ1987" s="1186"/>
      <c r="EA1987" s="1186"/>
      <c r="EB1987" s="1186"/>
      <c r="EC1987" s="1186"/>
      <c r="ED1987" s="1186"/>
      <c r="EE1987" s="1186"/>
      <c r="EF1987" s="1186"/>
      <c r="EG1987" s="1186"/>
      <c r="EH1987" s="1186"/>
      <c r="EI1987" s="1186"/>
      <c r="EJ1987" s="1186"/>
      <c r="EK1987" s="1186"/>
      <c r="EL1987" s="1186"/>
      <c r="EM1987" s="1186"/>
      <c r="EN1987" s="1186"/>
      <c r="EO1987" s="1186"/>
      <c r="EP1987" s="1186"/>
      <c r="EQ1987" s="1186"/>
      <c r="ER1987" s="1186"/>
      <c r="ES1987" s="1186"/>
      <c r="ET1987" s="1186"/>
      <c r="EU1987" s="1186"/>
      <c r="EV1987" s="1186"/>
      <c r="EW1987" s="1186"/>
      <c r="EX1987" s="1186"/>
      <c r="EY1987" s="1186"/>
      <c r="EZ1987" s="1186"/>
      <c r="FA1987" s="1186"/>
      <c r="FB1987" s="1186"/>
      <c r="FC1987" s="1186"/>
      <c r="FD1987" s="1186"/>
      <c r="FE1987" s="1186"/>
      <c r="FF1987" s="1186"/>
      <c r="FG1987" s="1186"/>
      <c r="FH1987" s="1186"/>
      <c r="FI1987" s="1186"/>
      <c r="FJ1987" s="1186"/>
      <c r="FK1987" s="1186"/>
      <c r="FL1987" s="1186"/>
      <c r="FM1987" s="1186"/>
      <c r="FN1987" s="1186"/>
      <c r="FO1987" s="1186"/>
      <c r="FP1987" s="1186"/>
      <c r="FQ1987" s="1186"/>
      <c r="FR1987" s="1186"/>
      <c r="FS1987" s="1186"/>
      <c r="FT1987" s="1186"/>
      <c r="FU1987" s="1186"/>
      <c r="FV1987" s="1186"/>
      <c r="FW1987" s="1186"/>
      <c r="FX1987" s="1186"/>
      <c r="FY1987" s="1186"/>
      <c r="FZ1987" s="1186"/>
      <c r="GA1987" s="1186"/>
      <c r="GB1987" s="1186"/>
      <c r="GC1987" s="1186"/>
      <c r="GD1987" s="1186"/>
      <c r="GE1987" s="1186"/>
      <c r="GF1987" s="1186"/>
      <c r="GG1987" s="1186"/>
      <c r="GH1987" s="1186"/>
      <c r="GI1987" s="1186"/>
      <c r="GJ1987" s="1186"/>
      <c r="GK1987" s="1186"/>
      <c r="GL1987" s="1186"/>
      <c r="GM1987" s="1186"/>
      <c r="GN1987" s="1186"/>
      <c r="GO1987" s="1186"/>
      <c r="GP1987" s="1186"/>
      <c r="GQ1987" s="1186"/>
      <c r="GR1987" s="1186"/>
      <c r="GS1987" s="1186"/>
      <c r="GT1987" s="1186"/>
      <c r="GU1987" s="1186"/>
      <c r="GV1987" s="1186"/>
      <c r="GW1987" s="1186"/>
      <c r="GX1987" s="1186"/>
      <c r="GY1987" s="1186"/>
      <c r="GZ1987" s="1186"/>
      <c r="HA1987" s="1186"/>
      <c r="HB1987" s="1186"/>
      <c r="HC1987" s="1186"/>
      <c r="HD1987" s="1186"/>
      <c r="HE1987" s="1186"/>
      <c r="HF1987" s="1186"/>
      <c r="HG1987" s="1186"/>
      <c r="HH1987" s="1186"/>
      <c r="HI1987" s="1186"/>
      <c r="HJ1987" s="1186"/>
      <c r="HK1987" s="1186"/>
      <c r="HL1987" s="1186"/>
      <c r="HM1987" s="1186"/>
      <c r="HN1987" s="1186"/>
      <c r="HO1987" s="1186"/>
      <c r="HP1987" s="1186"/>
      <c r="HQ1987" s="1186"/>
      <c r="HR1987" s="1186"/>
      <c r="HS1987" s="1186"/>
      <c r="HT1987" s="1186"/>
      <c r="HU1987" s="1186"/>
      <c r="HV1987" s="1186"/>
      <c r="HW1987" s="1186"/>
      <c r="HX1987" s="1186"/>
      <c r="HY1987" s="1186"/>
      <c r="HZ1987" s="1186"/>
      <c r="IA1987" s="1186"/>
      <c r="IB1987" s="1186"/>
    </row>
    <row r="1988" spans="1:236" s="1185" customFormat="1">
      <c r="A1988" s="1540"/>
      <c r="B1988" s="1541"/>
      <c r="C1988" s="1542"/>
      <c r="D1988" s="1543"/>
      <c r="E1988" s="1186"/>
      <c r="F1988" s="1544"/>
      <c r="G1988" s="1604"/>
      <c r="H1988" s="1604"/>
      <c r="I1988" s="1186"/>
      <c r="J1988" s="1186"/>
      <c r="K1988" s="1186"/>
      <c r="L1988" s="1186"/>
      <c r="M1988" s="1186"/>
      <c r="N1988" s="1186"/>
      <c r="O1988" s="1186"/>
      <c r="P1988" s="1186"/>
      <c r="Q1988" s="1186"/>
      <c r="R1988" s="1186"/>
      <c r="S1988" s="1186"/>
      <c r="T1988" s="1186"/>
      <c r="U1988" s="1186"/>
      <c r="V1988" s="1186"/>
      <c r="W1988" s="1186"/>
      <c r="X1988" s="1186"/>
      <c r="Y1988" s="1186"/>
      <c r="Z1988" s="1186"/>
      <c r="AA1988" s="1186"/>
      <c r="AB1988" s="1186"/>
      <c r="AC1988" s="1186"/>
      <c r="AD1988" s="1186"/>
      <c r="AE1988" s="1186"/>
      <c r="AF1988" s="1186"/>
      <c r="AG1988" s="1186"/>
      <c r="AH1988" s="1186"/>
      <c r="AI1988" s="1186"/>
      <c r="AJ1988" s="1186"/>
      <c r="AK1988" s="1186"/>
      <c r="AL1988" s="1186"/>
      <c r="AM1988" s="1186"/>
      <c r="AN1988" s="1186"/>
      <c r="AO1988" s="1186"/>
      <c r="AP1988" s="1186"/>
      <c r="AQ1988" s="1186"/>
      <c r="AR1988" s="1186"/>
      <c r="AS1988" s="1186"/>
      <c r="AT1988" s="1186"/>
      <c r="AU1988" s="1186"/>
      <c r="AV1988" s="1186"/>
      <c r="AW1988" s="1186"/>
      <c r="AX1988" s="1186"/>
      <c r="AY1988" s="1186"/>
      <c r="AZ1988" s="1186"/>
      <c r="BA1988" s="1186"/>
      <c r="BB1988" s="1186"/>
      <c r="BC1988" s="1186"/>
      <c r="BD1988" s="1186"/>
      <c r="BE1988" s="1186"/>
      <c r="BF1988" s="1186"/>
      <c r="BG1988" s="1186"/>
      <c r="BH1988" s="1186"/>
      <c r="BI1988" s="1186"/>
      <c r="BJ1988" s="1186"/>
      <c r="BK1988" s="1186"/>
      <c r="BL1988" s="1186"/>
      <c r="BM1988" s="1186"/>
      <c r="BN1988" s="1186"/>
      <c r="BO1988" s="1186"/>
      <c r="BP1988" s="1186"/>
      <c r="BQ1988" s="1186"/>
      <c r="BR1988" s="1186"/>
      <c r="BS1988" s="1186"/>
      <c r="BT1988" s="1186"/>
      <c r="BU1988" s="1186"/>
      <c r="BV1988" s="1186"/>
      <c r="BW1988" s="1186"/>
      <c r="BX1988" s="1186"/>
      <c r="BY1988" s="1186"/>
      <c r="BZ1988" s="1186"/>
      <c r="CA1988" s="1186"/>
      <c r="CB1988" s="1186"/>
      <c r="CC1988" s="1186"/>
      <c r="CD1988" s="1186"/>
      <c r="CE1988" s="1186"/>
      <c r="CF1988" s="1186"/>
      <c r="CG1988" s="1186"/>
      <c r="CH1988" s="1186"/>
      <c r="CI1988" s="1186"/>
      <c r="CJ1988" s="1186"/>
      <c r="CK1988" s="1186"/>
      <c r="CL1988" s="1186"/>
      <c r="CM1988" s="1186"/>
      <c r="CN1988" s="1186"/>
      <c r="CO1988" s="1186"/>
      <c r="CP1988" s="1186"/>
      <c r="CQ1988" s="1186"/>
      <c r="CR1988" s="1186"/>
      <c r="CS1988" s="1186"/>
      <c r="CT1988" s="1186"/>
      <c r="CU1988" s="1186"/>
      <c r="CV1988" s="1186"/>
      <c r="CW1988" s="1186"/>
      <c r="CX1988" s="1186"/>
      <c r="CY1988" s="1186"/>
      <c r="CZ1988" s="1186"/>
      <c r="DA1988" s="1186"/>
      <c r="DB1988" s="1186"/>
      <c r="DC1988" s="1186"/>
      <c r="DD1988" s="1186"/>
      <c r="DE1988" s="1186"/>
      <c r="DF1988" s="1186"/>
      <c r="DG1988" s="1186"/>
      <c r="DH1988" s="1186"/>
      <c r="DI1988" s="1186"/>
      <c r="DJ1988" s="1186"/>
      <c r="DK1988" s="1186"/>
      <c r="DL1988" s="1186"/>
      <c r="DM1988" s="1186"/>
      <c r="DN1988" s="1186"/>
      <c r="DO1988" s="1186"/>
      <c r="DP1988" s="1186"/>
      <c r="DQ1988" s="1186"/>
      <c r="DR1988" s="1186"/>
      <c r="DS1988" s="1186"/>
      <c r="DT1988" s="1186"/>
      <c r="DU1988" s="1186"/>
      <c r="DV1988" s="1186"/>
      <c r="DW1988" s="1186"/>
      <c r="DX1988" s="1186"/>
      <c r="DY1988" s="1186"/>
      <c r="DZ1988" s="1186"/>
      <c r="EA1988" s="1186"/>
      <c r="EB1988" s="1186"/>
      <c r="EC1988" s="1186"/>
      <c r="ED1988" s="1186"/>
      <c r="EE1988" s="1186"/>
      <c r="EF1988" s="1186"/>
      <c r="EG1988" s="1186"/>
      <c r="EH1988" s="1186"/>
      <c r="EI1988" s="1186"/>
      <c r="EJ1988" s="1186"/>
      <c r="EK1988" s="1186"/>
      <c r="EL1988" s="1186"/>
      <c r="EM1988" s="1186"/>
      <c r="EN1988" s="1186"/>
      <c r="EO1988" s="1186"/>
      <c r="EP1988" s="1186"/>
      <c r="EQ1988" s="1186"/>
      <c r="ER1988" s="1186"/>
      <c r="ES1988" s="1186"/>
      <c r="ET1988" s="1186"/>
      <c r="EU1988" s="1186"/>
      <c r="EV1988" s="1186"/>
      <c r="EW1988" s="1186"/>
      <c r="EX1988" s="1186"/>
      <c r="EY1988" s="1186"/>
      <c r="EZ1988" s="1186"/>
      <c r="FA1988" s="1186"/>
      <c r="FB1988" s="1186"/>
      <c r="FC1988" s="1186"/>
      <c r="FD1988" s="1186"/>
      <c r="FE1988" s="1186"/>
      <c r="FF1988" s="1186"/>
      <c r="FG1988" s="1186"/>
      <c r="FH1988" s="1186"/>
      <c r="FI1988" s="1186"/>
      <c r="FJ1988" s="1186"/>
      <c r="FK1988" s="1186"/>
      <c r="FL1988" s="1186"/>
      <c r="FM1988" s="1186"/>
      <c r="FN1988" s="1186"/>
      <c r="FO1988" s="1186"/>
      <c r="FP1988" s="1186"/>
      <c r="FQ1988" s="1186"/>
      <c r="FR1988" s="1186"/>
      <c r="FS1988" s="1186"/>
      <c r="FT1988" s="1186"/>
      <c r="FU1988" s="1186"/>
      <c r="FV1988" s="1186"/>
      <c r="FW1988" s="1186"/>
      <c r="FX1988" s="1186"/>
      <c r="FY1988" s="1186"/>
      <c r="FZ1988" s="1186"/>
      <c r="GA1988" s="1186"/>
      <c r="GB1988" s="1186"/>
      <c r="GC1988" s="1186"/>
      <c r="GD1988" s="1186"/>
      <c r="GE1988" s="1186"/>
      <c r="GF1988" s="1186"/>
      <c r="GG1988" s="1186"/>
      <c r="GH1988" s="1186"/>
      <c r="GI1988" s="1186"/>
      <c r="GJ1988" s="1186"/>
      <c r="GK1988" s="1186"/>
      <c r="GL1988" s="1186"/>
      <c r="GM1988" s="1186"/>
      <c r="GN1988" s="1186"/>
      <c r="GO1988" s="1186"/>
      <c r="GP1988" s="1186"/>
      <c r="GQ1988" s="1186"/>
      <c r="GR1988" s="1186"/>
      <c r="GS1988" s="1186"/>
      <c r="GT1988" s="1186"/>
      <c r="GU1988" s="1186"/>
      <c r="GV1988" s="1186"/>
      <c r="GW1988" s="1186"/>
      <c r="GX1988" s="1186"/>
      <c r="GY1988" s="1186"/>
      <c r="GZ1988" s="1186"/>
      <c r="HA1988" s="1186"/>
      <c r="HB1988" s="1186"/>
      <c r="HC1988" s="1186"/>
      <c r="HD1988" s="1186"/>
      <c r="HE1988" s="1186"/>
      <c r="HF1988" s="1186"/>
      <c r="HG1988" s="1186"/>
      <c r="HH1988" s="1186"/>
      <c r="HI1988" s="1186"/>
      <c r="HJ1988" s="1186"/>
      <c r="HK1988" s="1186"/>
      <c r="HL1988" s="1186"/>
      <c r="HM1988" s="1186"/>
      <c r="HN1988" s="1186"/>
      <c r="HO1988" s="1186"/>
      <c r="HP1988" s="1186"/>
      <c r="HQ1988" s="1186"/>
      <c r="HR1988" s="1186"/>
      <c r="HS1988" s="1186"/>
      <c r="HT1988" s="1186"/>
      <c r="HU1988" s="1186"/>
      <c r="HV1988" s="1186"/>
      <c r="HW1988" s="1186"/>
      <c r="HX1988" s="1186"/>
      <c r="HY1988" s="1186"/>
      <c r="HZ1988" s="1186"/>
      <c r="IA1988" s="1186"/>
      <c r="IB1988" s="1186"/>
    </row>
    <row r="1989" spans="1:236" s="1185" customFormat="1">
      <c r="A1989" s="1540"/>
      <c r="B1989" s="1541"/>
      <c r="C1989" s="1542"/>
      <c r="D1989" s="1543"/>
      <c r="E1989" s="1186"/>
      <c r="F1989" s="1544"/>
      <c r="G1989" s="1604"/>
      <c r="H1989" s="1604"/>
      <c r="I1989" s="1186"/>
      <c r="J1989" s="1186"/>
      <c r="K1989" s="1186"/>
      <c r="L1989" s="1186"/>
      <c r="M1989" s="1186"/>
      <c r="N1989" s="1186"/>
      <c r="O1989" s="1186"/>
      <c r="P1989" s="1186"/>
      <c r="Q1989" s="1186"/>
      <c r="R1989" s="1186"/>
      <c r="S1989" s="1186"/>
      <c r="T1989" s="1186"/>
      <c r="U1989" s="1186"/>
      <c r="V1989" s="1186"/>
      <c r="W1989" s="1186"/>
      <c r="X1989" s="1186"/>
      <c r="Y1989" s="1186"/>
      <c r="Z1989" s="1186"/>
      <c r="AA1989" s="1186"/>
      <c r="AB1989" s="1186"/>
      <c r="AC1989" s="1186"/>
      <c r="AD1989" s="1186"/>
      <c r="AE1989" s="1186"/>
      <c r="AF1989" s="1186"/>
      <c r="AG1989" s="1186"/>
      <c r="AH1989" s="1186"/>
      <c r="AI1989" s="1186"/>
      <c r="AJ1989" s="1186"/>
      <c r="AK1989" s="1186"/>
      <c r="AL1989" s="1186"/>
      <c r="AM1989" s="1186"/>
      <c r="AN1989" s="1186"/>
      <c r="AO1989" s="1186"/>
      <c r="AP1989" s="1186"/>
      <c r="AQ1989" s="1186"/>
      <c r="AR1989" s="1186"/>
      <c r="AS1989" s="1186"/>
      <c r="AT1989" s="1186"/>
      <c r="AU1989" s="1186"/>
      <c r="AV1989" s="1186"/>
      <c r="AW1989" s="1186"/>
      <c r="AX1989" s="1186"/>
      <c r="AY1989" s="1186"/>
      <c r="AZ1989" s="1186"/>
      <c r="BA1989" s="1186"/>
      <c r="BB1989" s="1186"/>
      <c r="BC1989" s="1186"/>
      <c r="BD1989" s="1186"/>
      <c r="BE1989" s="1186"/>
      <c r="BF1989" s="1186"/>
      <c r="BG1989" s="1186"/>
      <c r="BH1989" s="1186"/>
      <c r="BI1989" s="1186"/>
      <c r="BJ1989" s="1186"/>
      <c r="BK1989" s="1186"/>
      <c r="BL1989" s="1186"/>
      <c r="BM1989" s="1186"/>
      <c r="BN1989" s="1186"/>
      <c r="BO1989" s="1186"/>
      <c r="BP1989" s="1186"/>
      <c r="BQ1989" s="1186"/>
      <c r="BR1989" s="1186"/>
      <c r="BS1989" s="1186"/>
      <c r="BT1989" s="1186"/>
      <c r="BU1989" s="1186"/>
      <c r="BV1989" s="1186"/>
      <c r="BW1989" s="1186"/>
      <c r="BX1989" s="1186"/>
      <c r="BY1989" s="1186"/>
      <c r="BZ1989" s="1186"/>
      <c r="CA1989" s="1186"/>
      <c r="CB1989" s="1186"/>
      <c r="CC1989" s="1186"/>
      <c r="CD1989" s="1186"/>
      <c r="CE1989" s="1186"/>
      <c r="CF1989" s="1186"/>
      <c r="CG1989" s="1186"/>
      <c r="CH1989" s="1186"/>
      <c r="CI1989" s="1186"/>
      <c r="CJ1989" s="1186"/>
      <c r="CK1989" s="1186"/>
      <c r="CL1989" s="1186"/>
      <c r="CM1989" s="1186"/>
      <c r="CN1989" s="1186"/>
      <c r="CO1989" s="1186"/>
      <c r="CP1989" s="1186"/>
      <c r="CQ1989" s="1186"/>
      <c r="CR1989" s="1186"/>
      <c r="CS1989" s="1186"/>
      <c r="CT1989" s="1186"/>
      <c r="CU1989" s="1186"/>
      <c r="CV1989" s="1186"/>
      <c r="CW1989" s="1186"/>
      <c r="CX1989" s="1186"/>
      <c r="CY1989" s="1186"/>
      <c r="CZ1989" s="1186"/>
      <c r="DA1989" s="1186"/>
      <c r="DB1989" s="1186"/>
      <c r="DC1989" s="1186"/>
      <c r="DD1989" s="1186"/>
      <c r="DE1989" s="1186"/>
      <c r="DF1989" s="1186"/>
      <c r="DG1989" s="1186"/>
      <c r="DH1989" s="1186"/>
      <c r="DI1989" s="1186"/>
      <c r="DJ1989" s="1186"/>
      <c r="DK1989" s="1186"/>
      <c r="DL1989" s="1186"/>
      <c r="DM1989" s="1186"/>
      <c r="DN1989" s="1186"/>
      <c r="DO1989" s="1186"/>
      <c r="DP1989" s="1186"/>
      <c r="DQ1989" s="1186"/>
      <c r="DR1989" s="1186"/>
      <c r="DS1989" s="1186"/>
      <c r="DT1989" s="1186"/>
      <c r="DU1989" s="1186"/>
      <c r="DV1989" s="1186"/>
      <c r="DW1989" s="1186"/>
      <c r="DX1989" s="1186"/>
      <c r="DY1989" s="1186"/>
      <c r="DZ1989" s="1186"/>
      <c r="EA1989" s="1186"/>
      <c r="EB1989" s="1186"/>
      <c r="EC1989" s="1186"/>
      <c r="ED1989" s="1186"/>
      <c r="EE1989" s="1186"/>
      <c r="EF1989" s="1186"/>
      <c r="EG1989" s="1186"/>
      <c r="EH1989" s="1186"/>
      <c r="EI1989" s="1186"/>
      <c r="EJ1989" s="1186"/>
      <c r="EK1989" s="1186"/>
      <c r="EL1989" s="1186"/>
      <c r="EM1989" s="1186"/>
      <c r="EN1989" s="1186"/>
      <c r="EO1989" s="1186"/>
      <c r="EP1989" s="1186"/>
      <c r="EQ1989" s="1186"/>
      <c r="ER1989" s="1186"/>
      <c r="ES1989" s="1186"/>
      <c r="ET1989" s="1186"/>
      <c r="EU1989" s="1186"/>
      <c r="EV1989" s="1186"/>
      <c r="EW1989" s="1186"/>
      <c r="EX1989" s="1186"/>
      <c r="EY1989" s="1186"/>
      <c r="EZ1989" s="1186"/>
      <c r="FA1989" s="1186"/>
      <c r="FB1989" s="1186"/>
      <c r="FC1989" s="1186"/>
      <c r="FD1989" s="1186"/>
      <c r="FE1989" s="1186"/>
      <c r="FF1989" s="1186"/>
      <c r="FG1989" s="1186"/>
      <c r="FH1989" s="1186"/>
      <c r="FI1989" s="1186"/>
      <c r="FJ1989" s="1186"/>
      <c r="FK1989" s="1186"/>
      <c r="FL1989" s="1186"/>
      <c r="FM1989" s="1186"/>
      <c r="FN1989" s="1186"/>
      <c r="FO1989" s="1186"/>
      <c r="FP1989" s="1186"/>
      <c r="FQ1989" s="1186"/>
      <c r="FR1989" s="1186"/>
      <c r="FS1989" s="1186"/>
      <c r="FT1989" s="1186"/>
      <c r="FU1989" s="1186"/>
      <c r="FV1989" s="1186"/>
      <c r="FW1989" s="1186"/>
      <c r="FX1989" s="1186"/>
      <c r="FY1989" s="1186"/>
      <c r="FZ1989" s="1186"/>
      <c r="GA1989" s="1186"/>
      <c r="GB1989" s="1186"/>
      <c r="GC1989" s="1186"/>
      <c r="GD1989" s="1186"/>
      <c r="GE1989" s="1186"/>
      <c r="GF1989" s="1186"/>
      <c r="GG1989" s="1186"/>
      <c r="GH1989" s="1186"/>
      <c r="GI1989" s="1186"/>
      <c r="GJ1989" s="1186"/>
      <c r="GK1989" s="1186"/>
      <c r="GL1989" s="1186"/>
      <c r="GM1989" s="1186"/>
      <c r="GN1989" s="1186"/>
      <c r="GO1989" s="1186"/>
      <c r="GP1989" s="1186"/>
      <c r="GQ1989" s="1186"/>
      <c r="GR1989" s="1186"/>
      <c r="GS1989" s="1186"/>
      <c r="GT1989" s="1186"/>
      <c r="GU1989" s="1186"/>
      <c r="GV1989" s="1186"/>
      <c r="GW1989" s="1186"/>
      <c r="GX1989" s="1186"/>
      <c r="GY1989" s="1186"/>
      <c r="GZ1989" s="1186"/>
      <c r="HA1989" s="1186"/>
      <c r="HB1989" s="1186"/>
      <c r="HC1989" s="1186"/>
      <c r="HD1989" s="1186"/>
      <c r="HE1989" s="1186"/>
      <c r="HF1989" s="1186"/>
      <c r="HG1989" s="1186"/>
      <c r="HH1989" s="1186"/>
      <c r="HI1989" s="1186"/>
      <c r="HJ1989" s="1186"/>
      <c r="HK1989" s="1186"/>
      <c r="HL1989" s="1186"/>
      <c r="HM1989" s="1186"/>
      <c r="HN1989" s="1186"/>
      <c r="HO1989" s="1186"/>
      <c r="HP1989" s="1186"/>
      <c r="HQ1989" s="1186"/>
      <c r="HR1989" s="1186"/>
      <c r="HS1989" s="1186"/>
      <c r="HT1989" s="1186"/>
      <c r="HU1989" s="1186"/>
      <c r="HV1989" s="1186"/>
      <c r="HW1989" s="1186"/>
      <c r="HX1989" s="1186"/>
      <c r="HY1989" s="1186"/>
      <c r="HZ1989" s="1186"/>
      <c r="IA1989" s="1186"/>
      <c r="IB1989" s="1186"/>
    </row>
    <row r="1990" spans="1:236" s="1185" customFormat="1">
      <c r="A1990" s="1540"/>
      <c r="B1990" s="1541"/>
      <c r="C1990" s="1542"/>
      <c r="D1990" s="1543"/>
      <c r="E1990" s="1186"/>
      <c r="F1990" s="1544"/>
      <c r="G1990" s="1604"/>
      <c r="H1990" s="1604"/>
      <c r="I1990" s="1186"/>
      <c r="J1990" s="1186"/>
      <c r="K1990" s="1186"/>
      <c r="L1990" s="1186"/>
      <c r="M1990" s="1186"/>
      <c r="N1990" s="1186"/>
      <c r="O1990" s="1186"/>
      <c r="P1990" s="1186"/>
      <c r="Q1990" s="1186"/>
      <c r="R1990" s="1186"/>
      <c r="S1990" s="1186"/>
      <c r="T1990" s="1186"/>
      <c r="U1990" s="1186"/>
      <c r="V1990" s="1186"/>
      <c r="W1990" s="1186"/>
      <c r="X1990" s="1186"/>
      <c r="Y1990" s="1186"/>
      <c r="Z1990" s="1186"/>
      <c r="AA1990" s="1186"/>
      <c r="AB1990" s="1186"/>
      <c r="AC1990" s="1186"/>
      <c r="AD1990" s="1186"/>
      <c r="AE1990" s="1186"/>
      <c r="AF1990" s="1186"/>
      <c r="AG1990" s="1186"/>
      <c r="AH1990" s="1186"/>
      <c r="AI1990" s="1186"/>
      <c r="AJ1990" s="1186"/>
      <c r="AK1990" s="1186"/>
      <c r="AL1990" s="1186"/>
      <c r="AM1990" s="1186"/>
      <c r="AN1990" s="1186"/>
      <c r="AO1990" s="1186"/>
      <c r="AP1990" s="1186"/>
      <c r="AQ1990" s="1186"/>
      <c r="AR1990" s="1186"/>
      <c r="AS1990" s="1186"/>
      <c r="AT1990" s="1186"/>
      <c r="AU1990" s="1186"/>
      <c r="AV1990" s="1186"/>
      <c r="AW1990" s="1186"/>
      <c r="AX1990" s="1186"/>
      <c r="AY1990" s="1186"/>
      <c r="AZ1990" s="1186"/>
      <c r="BA1990" s="1186"/>
      <c r="BB1990" s="1186"/>
      <c r="BC1990" s="1186"/>
      <c r="BD1990" s="1186"/>
      <c r="BE1990" s="1186"/>
      <c r="BF1990" s="1186"/>
      <c r="BG1990" s="1186"/>
      <c r="BH1990" s="1186"/>
      <c r="BI1990" s="1186"/>
      <c r="BJ1990" s="1186"/>
      <c r="BK1990" s="1186"/>
      <c r="BL1990" s="1186"/>
      <c r="BM1990" s="1186"/>
      <c r="BN1990" s="1186"/>
      <c r="BO1990" s="1186"/>
      <c r="BP1990" s="1186"/>
      <c r="BQ1990" s="1186"/>
      <c r="BR1990" s="1186"/>
      <c r="BS1990" s="1186"/>
      <c r="BT1990" s="1186"/>
      <c r="BU1990" s="1186"/>
      <c r="BV1990" s="1186"/>
      <c r="BW1990" s="1186"/>
      <c r="BX1990" s="1186"/>
      <c r="BY1990" s="1186"/>
      <c r="BZ1990" s="1186"/>
      <c r="CA1990" s="1186"/>
      <c r="CB1990" s="1186"/>
      <c r="CC1990" s="1186"/>
      <c r="CD1990" s="1186"/>
      <c r="CE1990" s="1186"/>
      <c r="CF1990" s="1186"/>
      <c r="CG1990" s="1186"/>
      <c r="CH1990" s="1186"/>
      <c r="CI1990" s="1186"/>
      <c r="CJ1990" s="1186"/>
      <c r="CK1990" s="1186"/>
      <c r="CL1990" s="1186"/>
      <c r="CM1990" s="1186"/>
      <c r="CN1990" s="1186"/>
      <c r="CO1990" s="1186"/>
      <c r="CP1990" s="1186"/>
      <c r="CQ1990" s="1186"/>
      <c r="CR1990" s="1186"/>
      <c r="CS1990" s="1186"/>
      <c r="CT1990" s="1186"/>
      <c r="CU1990" s="1186"/>
      <c r="CV1990" s="1186"/>
      <c r="CW1990" s="1186"/>
      <c r="CX1990" s="1186"/>
      <c r="CY1990" s="1186"/>
      <c r="CZ1990" s="1186"/>
      <c r="DA1990" s="1186"/>
      <c r="DB1990" s="1186"/>
      <c r="DC1990" s="1186"/>
      <c r="DD1990" s="1186"/>
      <c r="DE1990" s="1186"/>
      <c r="DF1990" s="1186"/>
      <c r="DG1990" s="1186"/>
      <c r="DH1990" s="1186"/>
      <c r="DI1990" s="1186"/>
      <c r="DJ1990" s="1186"/>
      <c r="DK1990" s="1186"/>
      <c r="DL1990" s="1186"/>
      <c r="DM1990" s="1186"/>
      <c r="DN1990" s="1186"/>
      <c r="DO1990" s="1186"/>
      <c r="DP1990" s="1186"/>
      <c r="DQ1990" s="1186"/>
      <c r="DR1990" s="1186"/>
      <c r="DS1990" s="1186"/>
      <c r="DT1990" s="1186"/>
      <c r="DU1990" s="1186"/>
      <c r="DV1990" s="1186"/>
      <c r="DW1990" s="1186"/>
      <c r="DX1990" s="1186"/>
      <c r="DY1990" s="1186"/>
      <c r="DZ1990" s="1186"/>
      <c r="EA1990" s="1186"/>
      <c r="EB1990" s="1186"/>
      <c r="EC1990" s="1186"/>
      <c r="ED1990" s="1186"/>
      <c r="EE1990" s="1186"/>
      <c r="EF1990" s="1186"/>
      <c r="EG1990" s="1186"/>
      <c r="EH1990" s="1186"/>
      <c r="EI1990" s="1186"/>
      <c r="EJ1990" s="1186"/>
      <c r="EK1990" s="1186"/>
      <c r="EL1990" s="1186"/>
      <c r="EM1990" s="1186"/>
      <c r="EN1990" s="1186"/>
      <c r="EO1990" s="1186"/>
      <c r="EP1990" s="1186"/>
      <c r="EQ1990" s="1186"/>
      <c r="ER1990" s="1186"/>
      <c r="ES1990" s="1186"/>
      <c r="ET1990" s="1186"/>
      <c r="EU1990" s="1186"/>
      <c r="EV1990" s="1186"/>
      <c r="EW1990" s="1186"/>
      <c r="EX1990" s="1186"/>
      <c r="EY1990" s="1186"/>
      <c r="EZ1990" s="1186"/>
      <c r="FA1990" s="1186"/>
      <c r="FB1990" s="1186"/>
      <c r="FC1990" s="1186"/>
      <c r="FD1990" s="1186"/>
      <c r="FE1990" s="1186"/>
      <c r="FF1990" s="1186"/>
      <c r="FG1990" s="1186"/>
      <c r="FH1990" s="1186"/>
      <c r="FI1990" s="1186"/>
      <c r="FJ1990" s="1186"/>
      <c r="FK1990" s="1186"/>
      <c r="FL1990" s="1186"/>
      <c r="FM1990" s="1186"/>
      <c r="FN1990" s="1186"/>
      <c r="FO1990" s="1186"/>
      <c r="FP1990" s="1186"/>
      <c r="FQ1990" s="1186"/>
      <c r="FR1990" s="1186"/>
      <c r="FS1990" s="1186"/>
      <c r="FT1990" s="1186"/>
      <c r="FU1990" s="1186"/>
      <c r="FV1990" s="1186"/>
      <c r="FW1990" s="1186"/>
      <c r="FX1990" s="1186"/>
      <c r="FY1990" s="1186"/>
      <c r="FZ1990" s="1186"/>
      <c r="GA1990" s="1186"/>
      <c r="GB1990" s="1186"/>
      <c r="GC1990" s="1186"/>
      <c r="GD1990" s="1186"/>
      <c r="GE1990" s="1186"/>
      <c r="GF1990" s="1186"/>
      <c r="GG1990" s="1186"/>
      <c r="GH1990" s="1186"/>
      <c r="GI1990" s="1186"/>
      <c r="GJ1990" s="1186"/>
      <c r="GK1990" s="1186"/>
      <c r="GL1990" s="1186"/>
      <c r="GM1990" s="1186"/>
      <c r="GN1990" s="1186"/>
      <c r="GO1990" s="1186"/>
      <c r="GP1990" s="1186"/>
      <c r="GQ1990" s="1186"/>
      <c r="GR1990" s="1186"/>
      <c r="GS1990" s="1186"/>
      <c r="GT1990" s="1186"/>
      <c r="GU1990" s="1186"/>
      <c r="GV1990" s="1186"/>
      <c r="GW1990" s="1186"/>
      <c r="GX1990" s="1186"/>
      <c r="GY1990" s="1186"/>
      <c r="GZ1990" s="1186"/>
      <c r="HA1990" s="1186"/>
      <c r="HB1990" s="1186"/>
      <c r="HC1990" s="1186"/>
      <c r="HD1990" s="1186"/>
      <c r="HE1990" s="1186"/>
      <c r="HF1990" s="1186"/>
      <c r="HG1990" s="1186"/>
      <c r="HH1990" s="1186"/>
      <c r="HI1990" s="1186"/>
      <c r="HJ1990" s="1186"/>
      <c r="HK1990" s="1186"/>
      <c r="HL1990" s="1186"/>
      <c r="HM1990" s="1186"/>
      <c r="HN1990" s="1186"/>
      <c r="HO1990" s="1186"/>
      <c r="HP1990" s="1186"/>
      <c r="HQ1990" s="1186"/>
      <c r="HR1990" s="1186"/>
      <c r="HS1990" s="1186"/>
      <c r="HT1990" s="1186"/>
      <c r="HU1990" s="1186"/>
      <c r="HV1990" s="1186"/>
      <c r="HW1990" s="1186"/>
      <c r="HX1990" s="1186"/>
      <c r="HY1990" s="1186"/>
      <c r="HZ1990" s="1186"/>
      <c r="IA1990" s="1186"/>
      <c r="IB1990" s="1186"/>
    </row>
    <row r="1991" spans="1:236" s="1185" customFormat="1">
      <c r="A1991" s="1540"/>
      <c r="B1991" s="1541"/>
      <c r="C1991" s="1542"/>
      <c r="D1991" s="1543"/>
      <c r="E1991" s="1186"/>
      <c r="F1991" s="1544"/>
      <c r="G1991" s="1604"/>
      <c r="H1991" s="1604"/>
      <c r="I1991" s="1186"/>
      <c r="J1991" s="1186"/>
      <c r="K1991" s="1186"/>
      <c r="L1991" s="1186"/>
      <c r="M1991" s="1186"/>
      <c r="N1991" s="1186"/>
      <c r="O1991" s="1186"/>
      <c r="P1991" s="1186"/>
      <c r="Q1991" s="1186"/>
      <c r="R1991" s="1186"/>
      <c r="S1991" s="1186"/>
      <c r="T1991" s="1186"/>
      <c r="U1991" s="1186"/>
      <c r="V1991" s="1186"/>
      <c r="W1991" s="1186"/>
      <c r="X1991" s="1186"/>
      <c r="Y1991" s="1186"/>
      <c r="Z1991" s="1186"/>
      <c r="AA1991" s="1186"/>
      <c r="AB1991" s="1186"/>
      <c r="AC1991" s="1186"/>
      <c r="AD1991" s="1186"/>
      <c r="AE1991" s="1186"/>
      <c r="AF1991" s="1186"/>
      <c r="AG1991" s="1186"/>
      <c r="AH1991" s="1186"/>
      <c r="AI1991" s="1186"/>
      <c r="AJ1991" s="1186"/>
      <c r="AK1991" s="1186"/>
      <c r="AL1991" s="1186"/>
      <c r="AM1991" s="1186"/>
      <c r="AN1991" s="1186"/>
      <c r="AO1991" s="1186"/>
      <c r="AP1991" s="1186"/>
      <c r="AQ1991" s="1186"/>
      <c r="AR1991" s="1186"/>
      <c r="AS1991" s="1186"/>
      <c r="AT1991" s="1186"/>
      <c r="AU1991" s="1186"/>
      <c r="AV1991" s="1186"/>
      <c r="AW1991" s="1186"/>
      <c r="AX1991" s="1186"/>
      <c r="AY1991" s="1186"/>
      <c r="AZ1991" s="1186"/>
      <c r="BA1991" s="1186"/>
      <c r="BB1991" s="1186"/>
      <c r="BC1991" s="1186"/>
      <c r="BD1991" s="1186"/>
      <c r="BE1991" s="1186"/>
      <c r="BF1991" s="1186"/>
      <c r="BG1991" s="1186"/>
      <c r="BH1991" s="1186"/>
      <c r="BI1991" s="1186"/>
      <c r="BJ1991" s="1186"/>
      <c r="BK1991" s="1186"/>
      <c r="BL1991" s="1186"/>
      <c r="BM1991" s="1186"/>
      <c r="BN1991" s="1186"/>
      <c r="BO1991" s="1186"/>
      <c r="BP1991" s="1186"/>
      <c r="BQ1991" s="1186"/>
      <c r="BR1991" s="1186"/>
      <c r="BS1991" s="1186"/>
      <c r="BT1991" s="1186"/>
      <c r="BU1991" s="1186"/>
      <c r="BV1991" s="1186"/>
      <c r="BW1991" s="1186"/>
      <c r="BX1991" s="1186"/>
      <c r="BY1991" s="1186"/>
      <c r="BZ1991" s="1186"/>
      <c r="CA1991" s="1186"/>
      <c r="CB1991" s="1186"/>
      <c r="CC1991" s="1186"/>
      <c r="CD1991" s="1186"/>
      <c r="CE1991" s="1186"/>
      <c r="CF1991" s="1186"/>
      <c r="CG1991" s="1186"/>
      <c r="CH1991" s="1186"/>
      <c r="CI1991" s="1186"/>
      <c r="CJ1991" s="1186"/>
      <c r="CK1991" s="1186"/>
      <c r="CL1991" s="1186"/>
      <c r="CM1991" s="1186"/>
      <c r="CN1991" s="1186"/>
      <c r="CO1991" s="1186"/>
      <c r="CP1991" s="1186"/>
      <c r="CQ1991" s="1186"/>
      <c r="CR1991" s="1186"/>
      <c r="CS1991" s="1186"/>
      <c r="CT1991" s="1186"/>
      <c r="CU1991" s="1186"/>
      <c r="CV1991" s="1186"/>
      <c r="CW1991" s="1186"/>
      <c r="CX1991" s="1186"/>
      <c r="CY1991" s="1186"/>
      <c r="CZ1991" s="1186"/>
      <c r="DA1991" s="1186"/>
      <c r="DB1991" s="1186"/>
      <c r="DC1991" s="1186"/>
      <c r="DD1991" s="1186"/>
      <c r="DE1991" s="1186"/>
      <c r="DF1991" s="1186"/>
      <c r="DG1991" s="1186"/>
      <c r="DH1991" s="1186"/>
      <c r="DI1991" s="1186"/>
      <c r="DJ1991" s="1186"/>
      <c r="DK1991" s="1186"/>
      <c r="DL1991" s="1186"/>
      <c r="DM1991" s="1186"/>
      <c r="DN1991" s="1186"/>
      <c r="DO1991" s="1186"/>
      <c r="DP1991" s="1186"/>
      <c r="DQ1991" s="1186"/>
      <c r="DR1991" s="1186"/>
      <c r="DS1991" s="1186"/>
      <c r="DT1991" s="1186"/>
      <c r="DU1991" s="1186"/>
      <c r="DV1991" s="1186"/>
      <c r="DW1991" s="1186"/>
      <c r="DX1991" s="1186"/>
      <c r="DY1991" s="1186"/>
      <c r="DZ1991" s="1186"/>
      <c r="EA1991" s="1186"/>
      <c r="EB1991" s="1186"/>
      <c r="EC1991" s="1186"/>
      <c r="ED1991" s="1186"/>
      <c r="EE1991" s="1186"/>
      <c r="EF1991" s="1186"/>
      <c r="EG1991" s="1186"/>
      <c r="EH1991" s="1186"/>
      <c r="EI1991" s="1186"/>
      <c r="EJ1991" s="1186"/>
      <c r="EK1991" s="1186"/>
      <c r="EL1991" s="1186"/>
      <c r="EM1991" s="1186"/>
      <c r="EN1991" s="1186"/>
      <c r="EO1991" s="1186"/>
      <c r="EP1991" s="1186"/>
      <c r="EQ1991" s="1186"/>
      <c r="ER1991" s="1186"/>
      <c r="ES1991" s="1186"/>
      <c r="ET1991" s="1186"/>
      <c r="EU1991" s="1186"/>
      <c r="EV1991" s="1186"/>
      <c r="EW1991" s="1186"/>
      <c r="EX1991" s="1186"/>
      <c r="EY1991" s="1186"/>
      <c r="EZ1991" s="1186"/>
      <c r="FA1991" s="1186"/>
      <c r="FB1991" s="1186"/>
      <c r="FC1991" s="1186"/>
      <c r="FD1991" s="1186"/>
      <c r="FE1991" s="1186"/>
      <c r="FF1991" s="1186"/>
      <c r="FG1991" s="1186"/>
      <c r="FH1991" s="1186"/>
      <c r="FI1991" s="1186"/>
      <c r="FJ1991" s="1186"/>
      <c r="FK1991" s="1186"/>
      <c r="FL1991" s="1186"/>
      <c r="FM1991" s="1186"/>
      <c r="FN1991" s="1186"/>
      <c r="FO1991" s="1186"/>
      <c r="FP1991" s="1186"/>
      <c r="FQ1991" s="1186"/>
      <c r="FR1991" s="1186"/>
      <c r="FS1991" s="1186"/>
      <c r="FT1991" s="1186"/>
      <c r="FU1991" s="1186"/>
      <c r="FV1991" s="1186"/>
      <c r="FW1991" s="1186"/>
      <c r="FX1991" s="1186"/>
      <c r="FY1991" s="1186"/>
      <c r="FZ1991" s="1186"/>
      <c r="GA1991" s="1186"/>
      <c r="GB1991" s="1186"/>
      <c r="GC1991" s="1186"/>
      <c r="GD1991" s="1186"/>
      <c r="GE1991" s="1186"/>
      <c r="GF1991" s="1186"/>
      <c r="GG1991" s="1186"/>
      <c r="GH1991" s="1186"/>
      <c r="GI1991" s="1186"/>
      <c r="GJ1991" s="1186"/>
      <c r="GK1991" s="1186"/>
      <c r="GL1991" s="1186"/>
      <c r="GM1991" s="1186"/>
      <c r="GN1991" s="1186"/>
      <c r="GO1991" s="1186"/>
      <c r="GP1991" s="1186"/>
      <c r="GQ1991" s="1186"/>
      <c r="GR1991" s="1186"/>
      <c r="GS1991" s="1186"/>
      <c r="GT1991" s="1186"/>
      <c r="GU1991" s="1186"/>
      <c r="GV1991" s="1186"/>
      <c r="GW1991" s="1186"/>
      <c r="GX1991" s="1186"/>
      <c r="GY1991" s="1186"/>
      <c r="GZ1991" s="1186"/>
      <c r="HA1991" s="1186"/>
      <c r="HB1991" s="1186"/>
      <c r="HC1991" s="1186"/>
      <c r="HD1991" s="1186"/>
      <c r="HE1991" s="1186"/>
      <c r="HF1991" s="1186"/>
      <c r="HG1991" s="1186"/>
      <c r="HH1991" s="1186"/>
      <c r="HI1991" s="1186"/>
      <c r="HJ1991" s="1186"/>
      <c r="HK1991" s="1186"/>
      <c r="HL1991" s="1186"/>
      <c r="HM1991" s="1186"/>
      <c r="HN1991" s="1186"/>
      <c r="HO1991" s="1186"/>
      <c r="HP1991" s="1186"/>
      <c r="HQ1991" s="1186"/>
      <c r="HR1991" s="1186"/>
      <c r="HS1991" s="1186"/>
      <c r="HT1991" s="1186"/>
      <c r="HU1991" s="1186"/>
      <c r="HV1991" s="1186"/>
      <c r="HW1991" s="1186"/>
      <c r="HX1991" s="1186"/>
      <c r="HY1991" s="1186"/>
      <c r="HZ1991" s="1186"/>
      <c r="IA1991" s="1186"/>
      <c r="IB1991" s="1186"/>
    </row>
    <row r="1992" spans="1:236" s="1185" customFormat="1">
      <c r="A1992" s="1540"/>
      <c r="B1992" s="1541"/>
      <c r="C1992" s="1542"/>
      <c r="D1992" s="1543"/>
      <c r="E1992" s="1186"/>
      <c r="F1992" s="1544"/>
      <c r="G1992" s="1604"/>
      <c r="H1992" s="1604"/>
      <c r="I1992" s="1186"/>
      <c r="J1992" s="1186"/>
      <c r="K1992" s="1186"/>
      <c r="L1992" s="1186"/>
      <c r="M1992" s="1186"/>
      <c r="N1992" s="1186"/>
      <c r="O1992" s="1186"/>
      <c r="P1992" s="1186"/>
      <c r="Q1992" s="1186"/>
      <c r="R1992" s="1186"/>
      <c r="S1992" s="1186"/>
      <c r="T1992" s="1186"/>
      <c r="U1992" s="1186"/>
      <c r="V1992" s="1186"/>
      <c r="W1992" s="1186"/>
      <c r="X1992" s="1186"/>
      <c r="Y1992" s="1186"/>
      <c r="Z1992" s="1186"/>
      <c r="AA1992" s="1186"/>
      <c r="AB1992" s="1186"/>
      <c r="AC1992" s="1186"/>
      <c r="AD1992" s="1186"/>
      <c r="AE1992" s="1186"/>
      <c r="AF1992" s="1186"/>
      <c r="AG1992" s="1186"/>
      <c r="AH1992" s="1186"/>
      <c r="AI1992" s="1186"/>
      <c r="AJ1992" s="1186"/>
      <c r="AK1992" s="1186"/>
      <c r="AL1992" s="1186"/>
      <c r="AM1992" s="1186"/>
      <c r="AN1992" s="1186"/>
      <c r="AO1992" s="1186"/>
      <c r="AP1992" s="1186"/>
      <c r="AQ1992" s="1186"/>
      <c r="AR1992" s="1186"/>
      <c r="AS1992" s="1186"/>
      <c r="AT1992" s="1186"/>
      <c r="AU1992" s="1186"/>
      <c r="AV1992" s="1186"/>
      <c r="AW1992" s="1186"/>
      <c r="AX1992" s="1186"/>
      <c r="AY1992" s="1186"/>
      <c r="AZ1992" s="1186"/>
      <c r="BA1992" s="1186"/>
      <c r="BB1992" s="1186"/>
      <c r="BC1992" s="1186"/>
      <c r="BD1992" s="1186"/>
      <c r="BE1992" s="1186"/>
      <c r="BF1992" s="1186"/>
      <c r="BG1992" s="1186"/>
      <c r="BH1992" s="1186"/>
      <c r="BI1992" s="1186"/>
      <c r="BJ1992" s="1186"/>
      <c r="BK1992" s="1186"/>
      <c r="BL1992" s="1186"/>
      <c r="BM1992" s="1186"/>
      <c r="BN1992" s="1186"/>
      <c r="BO1992" s="1186"/>
      <c r="BP1992" s="1186"/>
      <c r="BQ1992" s="1186"/>
      <c r="BR1992" s="1186"/>
      <c r="BS1992" s="1186"/>
      <c r="BT1992" s="1186"/>
      <c r="BU1992" s="1186"/>
      <c r="BV1992" s="1186"/>
      <c r="BW1992" s="1186"/>
      <c r="BX1992" s="1186"/>
      <c r="BY1992" s="1186"/>
      <c r="BZ1992" s="1186"/>
      <c r="CA1992" s="1186"/>
      <c r="CB1992" s="1186"/>
      <c r="CC1992" s="1186"/>
      <c r="CD1992" s="1186"/>
      <c r="CE1992" s="1186"/>
      <c r="CF1992" s="1186"/>
      <c r="CG1992" s="1186"/>
      <c r="CH1992" s="1186"/>
      <c r="CI1992" s="1186"/>
      <c r="CJ1992" s="1186"/>
      <c r="CK1992" s="1186"/>
      <c r="CL1992" s="1186"/>
      <c r="CM1992" s="1186"/>
      <c r="CN1992" s="1186"/>
      <c r="CO1992" s="1186"/>
      <c r="CP1992" s="1186"/>
      <c r="CQ1992" s="1186"/>
      <c r="CR1992" s="1186"/>
      <c r="CS1992" s="1186"/>
      <c r="CT1992" s="1186"/>
      <c r="CU1992" s="1186"/>
      <c r="CV1992" s="1186"/>
      <c r="CW1992" s="1186"/>
      <c r="CX1992" s="1186"/>
      <c r="CY1992" s="1186"/>
      <c r="CZ1992" s="1186"/>
      <c r="DA1992" s="1186"/>
      <c r="DB1992" s="1186"/>
      <c r="DC1992" s="1186"/>
      <c r="DD1992" s="1186"/>
      <c r="DE1992" s="1186"/>
      <c r="DF1992" s="1186"/>
      <c r="DG1992" s="1186"/>
      <c r="DH1992" s="1186"/>
      <c r="DI1992" s="1186"/>
      <c r="DJ1992" s="1186"/>
      <c r="DK1992" s="1186"/>
      <c r="DL1992" s="1186"/>
      <c r="DM1992" s="1186"/>
      <c r="DN1992" s="1186"/>
      <c r="DO1992" s="1186"/>
      <c r="DP1992" s="1186"/>
      <c r="DQ1992" s="1186"/>
      <c r="DR1992" s="1186"/>
      <c r="DS1992" s="1186"/>
      <c r="DT1992" s="1186"/>
      <c r="DU1992" s="1186"/>
      <c r="DV1992" s="1186"/>
      <c r="DW1992" s="1186"/>
      <c r="DX1992" s="1186"/>
      <c r="DY1992" s="1186"/>
      <c r="DZ1992" s="1186"/>
      <c r="EA1992" s="1186"/>
      <c r="EB1992" s="1186"/>
      <c r="EC1992" s="1186"/>
      <c r="ED1992" s="1186"/>
      <c r="EE1992" s="1186"/>
      <c r="EF1992" s="1186"/>
      <c r="EG1992" s="1186"/>
      <c r="EH1992" s="1186"/>
      <c r="EI1992" s="1186"/>
      <c r="EJ1992" s="1186"/>
      <c r="EK1992" s="1186"/>
      <c r="EL1992" s="1186"/>
      <c r="EM1992" s="1186"/>
      <c r="EN1992" s="1186"/>
      <c r="EO1992" s="1186"/>
      <c r="EP1992" s="1186"/>
      <c r="EQ1992" s="1186"/>
      <c r="ER1992" s="1186"/>
      <c r="ES1992" s="1186"/>
      <c r="ET1992" s="1186"/>
      <c r="EU1992" s="1186"/>
      <c r="EV1992" s="1186"/>
      <c r="EW1992" s="1186"/>
      <c r="EX1992" s="1186"/>
      <c r="EY1992" s="1186"/>
      <c r="EZ1992" s="1186"/>
      <c r="FA1992" s="1186"/>
      <c r="FB1992" s="1186"/>
      <c r="FC1992" s="1186"/>
      <c r="FD1992" s="1186"/>
      <c r="FE1992" s="1186"/>
      <c r="FF1992" s="1186"/>
      <c r="FG1992" s="1186"/>
      <c r="FH1992" s="1186"/>
      <c r="FI1992" s="1186"/>
      <c r="FJ1992" s="1186"/>
      <c r="FK1992" s="1186"/>
      <c r="FL1992" s="1186"/>
      <c r="FM1992" s="1186"/>
      <c r="FN1992" s="1186"/>
      <c r="FO1992" s="1186"/>
      <c r="FP1992" s="1186"/>
      <c r="FQ1992" s="1186"/>
      <c r="FR1992" s="1186"/>
      <c r="FS1992" s="1186"/>
      <c r="FT1992" s="1186"/>
      <c r="FU1992" s="1186"/>
      <c r="FV1992" s="1186"/>
      <c r="FW1992" s="1186"/>
      <c r="FX1992" s="1186"/>
      <c r="FY1992" s="1186"/>
      <c r="FZ1992" s="1186"/>
      <c r="GA1992" s="1186"/>
      <c r="GB1992" s="1186"/>
      <c r="GC1992" s="1186"/>
      <c r="GD1992" s="1186"/>
      <c r="GE1992" s="1186"/>
      <c r="GF1992" s="1186"/>
      <c r="GG1992" s="1186"/>
      <c r="GH1992" s="1186"/>
      <c r="GI1992" s="1186"/>
      <c r="GJ1992" s="1186"/>
      <c r="GK1992" s="1186"/>
      <c r="GL1992" s="1186"/>
      <c r="GM1992" s="1186"/>
      <c r="GN1992" s="1186"/>
      <c r="GO1992" s="1186"/>
      <c r="GP1992" s="1186"/>
      <c r="GQ1992" s="1186"/>
      <c r="GR1992" s="1186"/>
      <c r="GS1992" s="1186"/>
      <c r="GT1992" s="1186"/>
      <c r="GU1992" s="1186"/>
      <c r="GV1992" s="1186"/>
      <c r="GW1992" s="1186"/>
      <c r="GX1992" s="1186"/>
      <c r="GY1992" s="1186"/>
      <c r="GZ1992" s="1186"/>
      <c r="HA1992" s="1186"/>
      <c r="HB1992" s="1186"/>
      <c r="HC1992" s="1186"/>
      <c r="HD1992" s="1186"/>
      <c r="HE1992" s="1186"/>
      <c r="HF1992" s="1186"/>
      <c r="HG1992" s="1186"/>
      <c r="HH1992" s="1186"/>
      <c r="HI1992" s="1186"/>
      <c r="HJ1992" s="1186"/>
      <c r="HK1992" s="1186"/>
      <c r="HL1992" s="1186"/>
      <c r="HM1992" s="1186"/>
      <c r="HN1992" s="1186"/>
      <c r="HO1992" s="1186"/>
      <c r="HP1992" s="1186"/>
      <c r="HQ1992" s="1186"/>
      <c r="HR1992" s="1186"/>
      <c r="HS1992" s="1186"/>
      <c r="HT1992" s="1186"/>
      <c r="HU1992" s="1186"/>
      <c r="HV1992" s="1186"/>
      <c r="HW1992" s="1186"/>
      <c r="HX1992" s="1186"/>
      <c r="HY1992" s="1186"/>
      <c r="HZ1992" s="1186"/>
      <c r="IA1992" s="1186"/>
      <c r="IB1992" s="1186"/>
    </row>
    <row r="1993" spans="1:236" s="1185" customFormat="1">
      <c r="A1993" s="1540"/>
      <c r="B1993" s="1541"/>
      <c r="C1993" s="1542"/>
      <c r="D1993" s="1543"/>
      <c r="E1993" s="1186"/>
      <c r="F1993" s="1544"/>
      <c r="G1993" s="1604"/>
      <c r="H1993" s="1604"/>
      <c r="I1993" s="1186"/>
      <c r="J1993" s="1186"/>
      <c r="K1993" s="1186"/>
      <c r="L1993" s="1186"/>
      <c r="M1993" s="1186"/>
      <c r="N1993" s="1186"/>
      <c r="O1993" s="1186"/>
      <c r="P1993" s="1186"/>
      <c r="Q1993" s="1186"/>
      <c r="R1993" s="1186"/>
      <c r="S1993" s="1186"/>
      <c r="T1993" s="1186"/>
      <c r="U1993" s="1186"/>
      <c r="V1993" s="1186"/>
      <c r="W1993" s="1186"/>
      <c r="X1993" s="1186"/>
      <c r="Y1993" s="1186"/>
      <c r="Z1993" s="1186"/>
      <c r="AA1993" s="1186"/>
      <c r="AB1993" s="1186"/>
      <c r="AC1993" s="1186"/>
      <c r="AD1993" s="1186"/>
      <c r="AE1993" s="1186"/>
      <c r="AF1993" s="1186"/>
      <c r="AG1993" s="1186"/>
      <c r="AH1993" s="1186"/>
      <c r="AI1993" s="1186"/>
      <c r="AJ1993" s="1186"/>
      <c r="AK1993" s="1186"/>
      <c r="AL1993" s="1186"/>
      <c r="AM1993" s="1186"/>
      <c r="AN1993" s="1186"/>
      <c r="AO1993" s="1186"/>
      <c r="AP1993" s="1186"/>
      <c r="AQ1993" s="1186"/>
      <c r="AR1993" s="1186"/>
      <c r="AS1993" s="1186"/>
      <c r="AT1993" s="1186"/>
      <c r="AU1993" s="1186"/>
      <c r="AV1993" s="1186"/>
      <c r="AW1993" s="1186"/>
      <c r="AX1993" s="1186"/>
      <c r="AY1993" s="1186"/>
      <c r="AZ1993" s="1186"/>
      <c r="BA1993" s="1186"/>
      <c r="BB1993" s="1186"/>
      <c r="BC1993" s="1186"/>
      <c r="BD1993" s="1186"/>
      <c r="BE1993" s="1186"/>
      <c r="BF1993" s="1186"/>
      <c r="BG1993" s="1186"/>
      <c r="BH1993" s="1186"/>
      <c r="BI1993" s="1186"/>
      <c r="BJ1993" s="1186"/>
      <c r="BK1993" s="1186"/>
      <c r="BL1993" s="1186"/>
      <c r="BM1993" s="1186"/>
      <c r="BN1993" s="1186"/>
      <c r="BO1993" s="1186"/>
      <c r="BP1993" s="1186"/>
      <c r="BQ1993" s="1186"/>
      <c r="BR1993" s="1186"/>
      <c r="BS1993" s="1186"/>
      <c r="BT1993" s="1186"/>
      <c r="BU1993" s="1186"/>
      <c r="BV1993" s="1186"/>
      <c r="BW1993" s="1186"/>
      <c r="BX1993" s="1186"/>
      <c r="BY1993" s="1186"/>
      <c r="BZ1993" s="1186"/>
      <c r="CA1993" s="1186"/>
      <c r="CB1993" s="1186"/>
      <c r="CC1993" s="1186"/>
      <c r="CD1993" s="1186"/>
      <c r="CE1993" s="1186"/>
      <c r="CF1993" s="1186"/>
      <c r="CG1993" s="1186"/>
      <c r="CH1993" s="1186"/>
      <c r="CI1993" s="1186"/>
      <c r="CJ1993" s="1186"/>
      <c r="CK1993" s="1186"/>
      <c r="CL1993" s="1186"/>
      <c r="CM1993" s="1186"/>
      <c r="CN1993" s="1186"/>
      <c r="CO1993" s="1186"/>
      <c r="CP1993" s="1186"/>
      <c r="CQ1993" s="1186"/>
      <c r="CR1993" s="1186"/>
      <c r="CS1993" s="1186"/>
      <c r="CT1993" s="1186"/>
      <c r="CU1993" s="1186"/>
      <c r="CV1993" s="1186"/>
      <c r="CW1993" s="1186"/>
      <c r="CX1993" s="1186"/>
      <c r="CY1993" s="1186"/>
      <c r="CZ1993" s="1186"/>
      <c r="DA1993" s="1186"/>
      <c r="DB1993" s="1186"/>
      <c r="DC1993" s="1186"/>
      <c r="DD1993" s="1186"/>
      <c r="DE1993" s="1186"/>
      <c r="DF1993" s="1186"/>
      <c r="DG1993" s="1186"/>
      <c r="DH1993" s="1186"/>
      <c r="DI1993" s="1186"/>
      <c r="DJ1993" s="1186"/>
      <c r="DK1993" s="1186"/>
      <c r="DL1993" s="1186"/>
      <c r="DM1993" s="1186"/>
      <c r="DN1993" s="1186"/>
      <c r="DO1993" s="1186"/>
      <c r="DP1993" s="1186"/>
      <c r="DQ1993" s="1186"/>
      <c r="DR1993" s="1186"/>
      <c r="DS1993" s="1186"/>
      <c r="DT1993" s="1186"/>
      <c r="DU1993" s="1186"/>
      <c r="DV1993" s="1186"/>
      <c r="DW1993" s="1186"/>
      <c r="DX1993" s="1186"/>
      <c r="DY1993" s="1186"/>
      <c r="DZ1993" s="1186"/>
      <c r="EA1993" s="1186"/>
      <c r="EB1993" s="1186"/>
      <c r="EC1993" s="1186"/>
      <c r="ED1993" s="1186"/>
      <c r="EE1993" s="1186"/>
      <c r="EF1993" s="1186"/>
      <c r="EG1993" s="1186"/>
      <c r="EH1993" s="1186"/>
      <c r="EI1993" s="1186"/>
      <c r="EJ1993" s="1186"/>
      <c r="EK1993" s="1186"/>
      <c r="EL1993" s="1186"/>
      <c r="EM1993" s="1186"/>
      <c r="EN1993" s="1186"/>
      <c r="EO1993" s="1186"/>
      <c r="EP1993" s="1186"/>
      <c r="EQ1993" s="1186"/>
      <c r="ER1993" s="1186"/>
      <c r="ES1993" s="1186"/>
      <c r="ET1993" s="1186"/>
      <c r="EU1993" s="1186"/>
      <c r="EV1993" s="1186"/>
      <c r="EW1993" s="1186"/>
      <c r="EX1993" s="1186"/>
      <c r="EY1993" s="1186"/>
      <c r="EZ1993" s="1186"/>
      <c r="FA1993" s="1186"/>
      <c r="FB1993" s="1186"/>
      <c r="FC1993" s="1186"/>
      <c r="FD1993" s="1186"/>
      <c r="FE1993" s="1186"/>
      <c r="FF1993" s="1186"/>
      <c r="FG1993" s="1186"/>
      <c r="FH1993" s="1186"/>
      <c r="FI1993" s="1186"/>
      <c r="FJ1993" s="1186"/>
      <c r="FK1993" s="1186"/>
      <c r="FL1993" s="1186"/>
      <c r="FM1993" s="1186"/>
      <c r="FN1993" s="1186"/>
      <c r="FO1993" s="1186"/>
      <c r="FP1993" s="1186"/>
      <c r="FQ1993" s="1186"/>
      <c r="FR1993" s="1186"/>
      <c r="FS1993" s="1186"/>
      <c r="FT1993" s="1186"/>
      <c r="FU1993" s="1186"/>
      <c r="FV1993" s="1186"/>
      <c r="FW1993" s="1186"/>
      <c r="FX1993" s="1186"/>
      <c r="FY1993" s="1186"/>
      <c r="FZ1993" s="1186"/>
      <c r="GA1993" s="1186"/>
      <c r="GB1993" s="1186"/>
      <c r="GC1993" s="1186"/>
      <c r="GD1993" s="1186"/>
      <c r="GE1993" s="1186"/>
      <c r="GF1993" s="1186"/>
      <c r="GG1993" s="1186"/>
      <c r="GH1993" s="1186"/>
      <c r="GI1993" s="1186"/>
      <c r="GJ1993" s="1186"/>
      <c r="GK1993" s="1186"/>
      <c r="GL1993" s="1186"/>
      <c r="GM1993" s="1186"/>
      <c r="GN1993" s="1186"/>
      <c r="GO1993" s="1186"/>
      <c r="GP1993" s="1186"/>
      <c r="GQ1993" s="1186"/>
      <c r="GR1993" s="1186"/>
      <c r="GS1993" s="1186"/>
      <c r="GT1993" s="1186"/>
      <c r="GU1993" s="1186"/>
      <c r="GV1993" s="1186"/>
      <c r="GW1993" s="1186"/>
      <c r="GX1993" s="1186"/>
      <c r="GY1993" s="1186"/>
      <c r="GZ1993" s="1186"/>
      <c r="HA1993" s="1186"/>
      <c r="HB1993" s="1186"/>
      <c r="HC1993" s="1186"/>
      <c r="HD1993" s="1186"/>
      <c r="HE1993" s="1186"/>
      <c r="HF1993" s="1186"/>
      <c r="HG1993" s="1186"/>
      <c r="HH1993" s="1186"/>
      <c r="HI1993" s="1186"/>
      <c r="HJ1993" s="1186"/>
      <c r="HK1993" s="1186"/>
      <c r="HL1993" s="1186"/>
      <c r="HM1993" s="1186"/>
      <c r="HN1993" s="1186"/>
      <c r="HO1993" s="1186"/>
      <c r="HP1993" s="1186"/>
      <c r="HQ1993" s="1186"/>
      <c r="HR1993" s="1186"/>
      <c r="HS1993" s="1186"/>
      <c r="HT1993" s="1186"/>
      <c r="HU1993" s="1186"/>
      <c r="HV1993" s="1186"/>
      <c r="HW1993" s="1186"/>
      <c r="HX1993" s="1186"/>
      <c r="HY1993" s="1186"/>
      <c r="HZ1993" s="1186"/>
      <c r="IA1993" s="1186"/>
      <c r="IB1993" s="1186"/>
    </row>
    <row r="1994" spans="1:236" s="1185" customFormat="1">
      <c r="A1994" s="1540"/>
      <c r="B1994" s="1541"/>
      <c r="C1994" s="1542"/>
      <c r="D1994" s="1543"/>
      <c r="E1994" s="1186"/>
      <c r="F1994" s="1544"/>
      <c r="G1994" s="1604"/>
      <c r="H1994" s="1604"/>
      <c r="I1994" s="1186"/>
      <c r="J1994" s="1186"/>
      <c r="K1994" s="1186"/>
      <c r="L1994" s="1186"/>
      <c r="M1994" s="1186"/>
      <c r="N1994" s="1186"/>
      <c r="O1994" s="1186"/>
      <c r="P1994" s="1186"/>
      <c r="Q1994" s="1186"/>
      <c r="R1994" s="1186"/>
      <c r="S1994" s="1186"/>
      <c r="T1994" s="1186"/>
      <c r="U1994" s="1186"/>
      <c r="V1994" s="1186"/>
      <c r="W1994" s="1186"/>
      <c r="X1994" s="1186"/>
      <c r="Y1994" s="1186"/>
      <c r="Z1994" s="1186"/>
      <c r="AA1994" s="1186"/>
      <c r="AB1994" s="1186"/>
      <c r="AC1994" s="1186"/>
      <c r="AD1994" s="1186"/>
      <c r="AE1994" s="1186"/>
      <c r="AF1994" s="1186"/>
      <c r="AG1994" s="1186"/>
      <c r="AH1994" s="1186"/>
      <c r="AI1994" s="1186"/>
      <c r="AJ1994" s="1186"/>
      <c r="AK1994" s="1186"/>
      <c r="AL1994" s="1186"/>
      <c r="AM1994" s="1186"/>
      <c r="AN1994" s="1186"/>
      <c r="AO1994" s="1186"/>
      <c r="AP1994" s="1186"/>
      <c r="AQ1994" s="1186"/>
      <c r="AR1994" s="1186"/>
      <c r="AS1994" s="1186"/>
      <c r="AT1994" s="1186"/>
      <c r="AU1994" s="1186"/>
      <c r="AV1994" s="1186"/>
      <c r="AW1994" s="1186"/>
      <c r="AX1994" s="1186"/>
      <c r="AY1994" s="1186"/>
      <c r="AZ1994" s="1186"/>
      <c r="BA1994" s="1186"/>
      <c r="BB1994" s="1186"/>
      <c r="BC1994" s="1186"/>
      <c r="BD1994" s="1186"/>
      <c r="BE1994" s="1186"/>
      <c r="BF1994" s="1186"/>
      <c r="BG1994" s="1186"/>
      <c r="BH1994" s="1186"/>
      <c r="BI1994" s="1186"/>
      <c r="BJ1994" s="1186"/>
      <c r="BK1994" s="1186"/>
      <c r="BL1994" s="1186"/>
      <c r="BM1994" s="1186"/>
      <c r="BN1994" s="1186"/>
      <c r="BO1994" s="1186"/>
      <c r="BP1994" s="1186"/>
      <c r="BQ1994" s="1186"/>
      <c r="BR1994" s="1186"/>
      <c r="BS1994" s="1186"/>
      <c r="BT1994" s="1186"/>
      <c r="BU1994" s="1186"/>
      <c r="BV1994" s="1186"/>
      <c r="BW1994" s="1186"/>
      <c r="BX1994" s="1186"/>
      <c r="BY1994" s="1186"/>
      <c r="BZ1994" s="1186"/>
      <c r="CA1994" s="1186"/>
      <c r="CB1994" s="1186"/>
      <c r="CC1994" s="1186"/>
      <c r="CD1994" s="1186"/>
      <c r="CE1994" s="1186"/>
      <c r="CF1994" s="1186"/>
      <c r="CG1994" s="1186"/>
      <c r="CH1994" s="1186"/>
      <c r="CI1994" s="1186"/>
      <c r="CJ1994" s="1186"/>
      <c r="CK1994" s="1186"/>
      <c r="CL1994" s="1186"/>
      <c r="CM1994" s="1186"/>
      <c r="CN1994" s="1186"/>
      <c r="CO1994" s="1186"/>
      <c r="CP1994" s="1186"/>
      <c r="CQ1994" s="1186"/>
      <c r="CR1994" s="1186"/>
      <c r="CS1994" s="1186"/>
      <c r="CT1994" s="1186"/>
      <c r="CU1994" s="1186"/>
      <c r="CV1994" s="1186"/>
      <c r="CW1994" s="1186"/>
      <c r="CX1994" s="1186"/>
      <c r="CY1994" s="1186"/>
      <c r="CZ1994" s="1186"/>
      <c r="DA1994" s="1186"/>
      <c r="DB1994" s="1186"/>
      <c r="DC1994" s="1186"/>
      <c r="DD1994" s="1186"/>
      <c r="DE1994" s="1186"/>
      <c r="DF1994" s="1186"/>
      <c r="DG1994" s="1186"/>
      <c r="DH1994" s="1186"/>
      <c r="DI1994" s="1186"/>
      <c r="DJ1994" s="1186"/>
      <c r="DK1994" s="1186"/>
      <c r="DL1994" s="1186"/>
      <c r="DM1994" s="1186"/>
      <c r="DN1994" s="1186"/>
      <c r="DO1994" s="1186"/>
      <c r="DP1994" s="1186"/>
      <c r="DQ1994" s="1186"/>
      <c r="DR1994" s="1186"/>
      <c r="DS1994" s="1186"/>
      <c r="DT1994" s="1186"/>
      <c r="DU1994" s="1186"/>
      <c r="DV1994" s="1186"/>
      <c r="DW1994" s="1186"/>
      <c r="DX1994" s="1186"/>
      <c r="DY1994" s="1186"/>
      <c r="DZ1994" s="1186"/>
      <c r="EA1994" s="1186"/>
      <c r="EB1994" s="1186"/>
      <c r="EC1994" s="1186"/>
      <c r="ED1994" s="1186"/>
      <c r="EE1994" s="1186"/>
      <c r="EF1994" s="1186"/>
      <c r="EG1994" s="1186"/>
      <c r="EH1994" s="1186"/>
      <c r="EI1994" s="1186"/>
      <c r="EJ1994" s="1186"/>
      <c r="EK1994" s="1186"/>
      <c r="EL1994" s="1186"/>
      <c r="EM1994" s="1186"/>
      <c r="EN1994" s="1186"/>
      <c r="EO1994" s="1186"/>
      <c r="EP1994" s="1186"/>
      <c r="EQ1994" s="1186"/>
      <c r="ER1994" s="1186"/>
      <c r="ES1994" s="1186"/>
      <c r="ET1994" s="1186"/>
      <c r="EU1994" s="1186"/>
      <c r="EV1994" s="1186"/>
      <c r="EW1994" s="1186"/>
      <c r="EX1994" s="1186"/>
      <c r="EY1994" s="1186"/>
      <c r="EZ1994" s="1186"/>
      <c r="FA1994" s="1186"/>
      <c r="FB1994" s="1186"/>
      <c r="FC1994" s="1186"/>
      <c r="FD1994" s="1186"/>
      <c r="FE1994" s="1186"/>
      <c r="FF1994" s="1186"/>
      <c r="FG1994" s="1186"/>
      <c r="FH1994" s="1186"/>
      <c r="FI1994" s="1186"/>
      <c r="FJ1994" s="1186"/>
      <c r="FK1994" s="1186"/>
      <c r="FL1994" s="1186"/>
      <c r="FM1994" s="1186"/>
      <c r="FN1994" s="1186"/>
      <c r="FO1994" s="1186"/>
      <c r="FP1994" s="1186"/>
      <c r="FQ1994" s="1186"/>
      <c r="FR1994" s="1186"/>
      <c r="FS1994" s="1186"/>
      <c r="FT1994" s="1186"/>
      <c r="FU1994" s="1186"/>
      <c r="FV1994" s="1186"/>
      <c r="FW1994" s="1186"/>
      <c r="FX1994" s="1186"/>
      <c r="FY1994" s="1186"/>
      <c r="FZ1994" s="1186"/>
      <c r="GA1994" s="1186"/>
      <c r="GB1994" s="1186"/>
      <c r="GC1994" s="1186"/>
      <c r="GD1994" s="1186"/>
      <c r="GE1994" s="1186"/>
      <c r="GF1994" s="1186"/>
      <c r="GG1994" s="1186"/>
      <c r="GH1994" s="1186"/>
      <c r="GI1994" s="1186"/>
      <c r="GJ1994" s="1186"/>
      <c r="GK1994" s="1186"/>
      <c r="GL1994" s="1186"/>
      <c r="GM1994" s="1186"/>
      <c r="GN1994" s="1186"/>
      <c r="GO1994" s="1186"/>
      <c r="GP1994" s="1186"/>
      <c r="GQ1994" s="1186"/>
      <c r="GR1994" s="1186"/>
      <c r="GS1994" s="1186"/>
      <c r="GT1994" s="1186"/>
      <c r="GU1994" s="1186"/>
      <c r="GV1994" s="1186"/>
      <c r="GW1994" s="1186"/>
      <c r="GX1994" s="1186"/>
      <c r="GY1994" s="1186"/>
      <c r="GZ1994" s="1186"/>
      <c r="HA1994" s="1186"/>
      <c r="HB1994" s="1186"/>
      <c r="HC1994" s="1186"/>
      <c r="HD1994" s="1186"/>
      <c r="HE1994" s="1186"/>
      <c r="HF1994" s="1186"/>
      <c r="HG1994" s="1186"/>
      <c r="HH1994" s="1186"/>
      <c r="HI1994" s="1186"/>
      <c r="HJ1994" s="1186"/>
      <c r="HK1994" s="1186"/>
      <c r="HL1994" s="1186"/>
      <c r="HM1994" s="1186"/>
      <c r="HN1994" s="1186"/>
      <c r="HO1994" s="1186"/>
      <c r="HP1994" s="1186"/>
      <c r="HQ1994" s="1186"/>
      <c r="HR1994" s="1186"/>
      <c r="HS1994" s="1186"/>
      <c r="HT1994" s="1186"/>
      <c r="HU1994" s="1186"/>
      <c r="HV1994" s="1186"/>
      <c r="HW1994" s="1186"/>
      <c r="HX1994" s="1186"/>
      <c r="HY1994" s="1186"/>
      <c r="HZ1994" s="1186"/>
      <c r="IA1994" s="1186"/>
      <c r="IB1994" s="1186"/>
    </row>
    <row r="1995" spans="1:236" s="1185" customFormat="1">
      <c r="A1995" s="1540"/>
      <c r="B1995" s="1541"/>
      <c r="C1995" s="1542"/>
      <c r="D1995" s="1543"/>
      <c r="E1995" s="1186"/>
      <c r="F1995" s="1544"/>
      <c r="G1995" s="1604"/>
      <c r="H1995" s="1604"/>
      <c r="I1995" s="1186"/>
      <c r="J1995" s="1186"/>
      <c r="K1995" s="1186"/>
      <c r="L1995" s="1186"/>
      <c r="M1995" s="1186"/>
      <c r="N1995" s="1186"/>
      <c r="O1995" s="1186"/>
      <c r="P1995" s="1186"/>
      <c r="Q1995" s="1186"/>
      <c r="R1995" s="1186"/>
      <c r="S1995" s="1186"/>
      <c r="T1995" s="1186"/>
      <c r="U1995" s="1186"/>
      <c r="V1995" s="1186"/>
      <c r="W1995" s="1186"/>
      <c r="X1995" s="1186"/>
      <c r="Y1995" s="1186"/>
      <c r="Z1995" s="1186"/>
      <c r="AA1995" s="1186"/>
      <c r="AB1995" s="1186"/>
      <c r="AC1995" s="1186"/>
      <c r="AD1995" s="1186"/>
      <c r="AE1995" s="1186"/>
      <c r="AF1995" s="1186"/>
      <c r="AG1995" s="1186"/>
      <c r="AH1995" s="1186"/>
      <c r="AI1995" s="1186"/>
      <c r="AJ1995" s="1186"/>
      <c r="AK1995" s="1186"/>
      <c r="AL1995" s="1186"/>
      <c r="AM1995" s="1186"/>
      <c r="AN1995" s="1186"/>
      <c r="AO1995" s="1186"/>
      <c r="AP1995" s="1186"/>
      <c r="AQ1995" s="1186"/>
      <c r="AR1995" s="1186"/>
      <c r="AS1995" s="1186"/>
      <c r="AT1995" s="1186"/>
      <c r="AU1995" s="1186"/>
      <c r="AV1995" s="1186"/>
      <c r="AW1995" s="1186"/>
      <c r="AX1995" s="1186"/>
      <c r="AY1995" s="1186"/>
      <c r="AZ1995" s="1186"/>
      <c r="BA1995" s="1186"/>
      <c r="BB1995" s="1186"/>
      <c r="BC1995" s="1186"/>
      <c r="BD1995" s="1186"/>
      <c r="BE1995" s="1186"/>
      <c r="BF1995" s="1186"/>
      <c r="BG1995" s="1186"/>
      <c r="BH1995" s="1186"/>
      <c r="BI1995" s="1186"/>
      <c r="BJ1995" s="1186"/>
      <c r="BK1995" s="1186"/>
      <c r="BL1995" s="1186"/>
      <c r="BM1995" s="1186"/>
      <c r="BN1995" s="1186"/>
      <c r="BO1995" s="1186"/>
      <c r="BP1995" s="1186"/>
      <c r="BQ1995" s="1186"/>
      <c r="BR1995" s="1186"/>
      <c r="BS1995" s="1186"/>
      <c r="BT1995" s="1186"/>
      <c r="BU1995" s="1186"/>
      <c r="BV1995" s="1186"/>
      <c r="BW1995" s="1186"/>
      <c r="BX1995" s="1186"/>
      <c r="BY1995" s="1186"/>
      <c r="BZ1995" s="1186"/>
      <c r="CA1995" s="1186"/>
      <c r="CB1995" s="1186"/>
      <c r="CC1995" s="1186"/>
      <c r="CD1995" s="1186"/>
      <c r="CE1995" s="1186"/>
      <c r="CF1995" s="1186"/>
      <c r="CG1995" s="1186"/>
      <c r="CH1995" s="1186"/>
      <c r="CI1995" s="1186"/>
      <c r="CJ1995" s="1186"/>
      <c r="CK1995" s="1186"/>
      <c r="CL1995" s="1186"/>
      <c r="CM1995" s="1186"/>
      <c r="CN1995" s="1186"/>
      <c r="CO1995" s="1186"/>
      <c r="CP1995" s="1186"/>
      <c r="CQ1995" s="1186"/>
      <c r="CR1995" s="1186"/>
      <c r="CS1995" s="1186"/>
      <c r="CT1995" s="1186"/>
      <c r="CU1995" s="1186"/>
      <c r="CV1995" s="1186"/>
      <c r="CW1995" s="1186"/>
      <c r="CX1995" s="1186"/>
      <c r="CY1995" s="1186"/>
      <c r="CZ1995" s="1186"/>
      <c r="DA1995" s="1186"/>
      <c r="DB1995" s="1186"/>
      <c r="DC1995" s="1186"/>
      <c r="DD1995" s="1186"/>
      <c r="DE1995" s="1186"/>
      <c r="DF1995" s="1186"/>
      <c r="DG1995" s="1186"/>
      <c r="DH1995" s="1186"/>
      <c r="DI1995" s="1186"/>
      <c r="DJ1995" s="1186"/>
      <c r="DK1995" s="1186"/>
      <c r="DL1995" s="1186"/>
      <c r="DM1995" s="1186"/>
      <c r="DN1995" s="1186"/>
      <c r="DO1995" s="1186"/>
      <c r="DP1995" s="1186"/>
      <c r="DQ1995" s="1186"/>
      <c r="DR1995" s="1186"/>
      <c r="DS1995" s="1186"/>
      <c r="DT1995" s="1186"/>
      <c r="DU1995" s="1186"/>
      <c r="DV1995" s="1186"/>
      <c r="DW1995" s="1186"/>
      <c r="DX1995" s="1186"/>
      <c r="DY1995" s="1186"/>
      <c r="DZ1995" s="1186"/>
      <c r="EA1995" s="1186"/>
      <c r="EB1995" s="1186"/>
      <c r="EC1995" s="1186"/>
      <c r="ED1995" s="1186"/>
      <c r="EE1995" s="1186"/>
      <c r="EF1995" s="1186"/>
      <c r="EG1995" s="1186"/>
      <c r="EH1995" s="1186"/>
      <c r="EI1995" s="1186"/>
      <c r="EJ1995" s="1186"/>
      <c r="EK1995" s="1186"/>
      <c r="EL1995" s="1186"/>
      <c r="EM1995" s="1186"/>
      <c r="EN1995" s="1186"/>
      <c r="EO1995" s="1186"/>
      <c r="EP1995" s="1186"/>
      <c r="EQ1995" s="1186"/>
      <c r="ER1995" s="1186"/>
      <c r="ES1995" s="1186"/>
      <c r="ET1995" s="1186"/>
      <c r="EU1995" s="1186"/>
      <c r="EV1995" s="1186"/>
      <c r="EW1995" s="1186"/>
      <c r="EX1995" s="1186"/>
      <c r="EY1995" s="1186"/>
      <c r="EZ1995" s="1186"/>
      <c r="FA1995" s="1186"/>
      <c r="FB1995" s="1186"/>
      <c r="FC1995" s="1186"/>
      <c r="FD1995" s="1186"/>
      <c r="FE1995" s="1186"/>
      <c r="FF1995" s="1186"/>
      <c r="FG1995" s="1186"/>
      <c r="FH1995" s="1186"/>
      <c r="FI1995" s="1186"/>
      <c r="FJ1995" s="1186"/>
      <c r="FK1995" s="1186"/>
      <c r="FL1995" s="1186"/>
      <c r="FM1995" s="1186"/>
      <c r="FN1995" s="1186"/>
      <c r="FO1995" s="1186"/>
      <c r="FP1995" s="1186"/>
      <c r="FQ1995" s="1186"/>
      <c r="FR1995" s="1186"/>
      <c r="FS1995" s="1186"/>
      <c r="FT1995" s="1186"/>
      <c r="FU1995" s="1186"/>
      <c r="FV1995" s="1186"/>
      <c r="FW1995" s="1186"/>
      <c r="FX1995" s="1186"/>
      <c r="FY1995" s="1186"/>
      <c r="FZ1995" s="1186"/>
      <c r="GA1995" s="1186"/>
      <c r="GB1995" s="1186"/>
      <c r="GC1995" s="1186"/>
      <c r="GD1995" s="1186"/>
      <c r="GE1995" s="1186"/>
      <c r="GF1995" s="1186"/>
      <c r="GG1995" s="1186"/>
      <c r="GH1995" s="1186"/>
      <c r="GI1995" s="1186"/>
      <c r="GJ1995" s="1186"/>
      <c r="GK1995" s="1186"/>
      <c r="GL1995" s="1186"/>
      <c r="GM1995" s="1186"/>
      <c r="GN1995" s="1186"/>
      <c r="GO1995" s="1186"/>
      <c r="GP1995" s="1186"/>
      <c r="GQ1995" s="1186"/>
      <c r="GR1995" s="1186"/>
      <c r="GS1995" s="1186"/>
      <c r="GT1995" s="1186"/>
      <c r="GU1995" s="1186"/>
      <c r="GV1995" s="1186"/>
      <c r="GW1995" s="1186"/>
      <c r="GX1995" s="1186"/>
      <c r="GY1995" s="1186"/>
      <c r="GZ1995" s="1186"/>
      <c r="HA1995" s="1186"/>
      <c r="HB1995" s="1186"/>
      <c r="HC1995" s="1186"/>
      <c r="HD1995" s="1186"/>
      <c r="HE1995" s="1186"/>
      <c r="HF1995" s="1186"/>
      <c r="HG1995" s="1186"/>
      <c r="HH1995" s="1186"/>
      <c r="HI1995" s="1186"/>
      <c r="HJ1995" s="1186"/>
      <c r="HK1995" s="1186"/>
      <c r="HL1995" s="1186"/>
      <c r="HM1995" s="1186"/>
      <c r="HN1995" s="1186"/>
      <c r="HO1995" s="1186"/>
      <c r="HP1995" s="1186"/>
      <c r="HQ1995" s="1186"/>
      <c r="HR1995" s="1186"/>
      <c r="HS1995" s="1186"/>
      <c r="HT1995" s="1186"/>
      <c r="HU1995" s="1186"/>
      <c r="HV1995" s="1186"/>
      <c r="HW1995" s="1186"/>
      <c r="HX1995" s="1186"/>
      <c r="HY1995" s="1186"/>
      <c r="HZ1995" s="1186"/>
      <c r="IA1995" s="1186"/>
      <c r="IB1995" s="1186"/>
    </row>
    <row r="1996" spans="1:236" s="1185" customFormat="1">
      <c r="A1996" s="1540"/>
      <c r="B1996" s="1541"/>
      <c r="C1996" s="1542"/>
      <c r="D1996" s="1543"/>
      <c r="E1996" s="1186"/>
      <c r="F1996" s="1544"/>
      <c r="G1996" s="1604"/>
      <c r="H1996" s="1604"/>
      <c r="I1996" s="1186"/>
      <c r="J1996" s="1186"/>
      <c r="K1996" s="1186"/>
      <c r="L1996" s="1186"/>
      <c r="M1996" s="1186"/>
      <c r="N1996" s="1186"/>
      <c r="O1996" s="1186"/>
      <c r="P1996" s="1186"/>
      <c r="Q1996" s="1186"/>
      <c r="R1996" s="1186"/>
      <c r="S1996" s="1186"/>
      <c r="T1996" s="1186"/>
      <c r="U1996" s="1186"/>
      <c r="V1996" s="1186"/>
      <c r="W1996" s="1186"/>
      <c r="X1996" s="1186"/>
      <c r="Y1996" s="1186"/>
      <c r="Z1996" s="1186"/>
      <c r="AA1996" s="1186"/>
      <c r="AB1996" s="1186"/>
      <c r="AC1996" s="1186"/>
      <c r="AD1996" s="1186"/>
      <c r="AE1996" s="1186"/>
      <c r="AF1996" s="1186"/>
      <c r="AG1996" s="1186"/>
      <c r="AH1996" s="1186"/>
      <c r="AI1996" s="1186"/>
      <c r="AJ1996" s="1186"/>
      <c r="AK1996" s="1186"/>
      <c r="AL1996" s="1186"/>
      <c r="AM1996" s="1186"/>
      <c r="AN1996" s="1186"/>
      <c r="AO1996" s="1186"/>
      <c r="AP1996" s="1186"/>
      <c r="AQ1996" s="1186"/>
      <c r="AR1996" s="1186"/>
      <c r="AS1996" s="1186"/>
      <c r="AT1996" s="1186"/>
      <c r="AU1996" s="1186"/>
      <c r="AV1996" s="1186"/>
      <c r="AW1996" s="1186"/>
      <c r="AX1996" s="1186"/>
      <c r="AY1996" s="1186"/>
      <c r="AZ1996" s="1186"/>
      <c r="BA1996" s="1186"/>
      <c r="BB1996" s="1186"/>
      <c r="BC1996" s="1186"/>
      <c r="BD1996" s="1186"/>
      <c r="BE1996" s="1186"/>
      <c r="BF1996" s="1186"/>
      <c r="BG1996" s="1186"/>
      <c r="BH1996" s="1186"/>
      <c r="BI1996" s="1186"/>
      <c r="BJ1996" s="1186"/>
      <c r="BK1996" s="1186"/>
      <c r="BL1996" s="1186"/>
      <c r="BM1996" s="1186"/>
      <c r="BN1996" s="1186"/>
      <c r="BO1996" s="1186"/>
      <c r="BP1996" s="1186"/>
      <c r="BQ1996" s="1186"/>
      <c r="BR1996" s="1186"/>
      <c r="BS1996" s="1186"/>
      <c r="BT1996" s="1186"/>
      <c r="BU1996" s="1186"/>
      <c r="BV1996" s="1186"/>
      <c r="BW1996" s="1186"/>
      <c r="BX1996" s="1186"/>
      <c r="BY1996" s="1186"/>
      <c r="BZ1996" s="1186"/>
      <c r="CA1996" s="1186"/>
      <c r="CB1996" s="1186"/>
      <c r="CC1996" s="1186"/>
      <c r="CD1996" s="1186"/>
      <c r="CE1996" s="1186"/>
      <c r="CF1996" s="1186"/>
      <c r="CG1996" s="1186"/>
      <c r="CH1996" s="1186"/>
      <c r="CI1996" s="1186"/>
      <c r="CJ1996" s="1186"/>
      <c r="CK1996" s="1186"/>
      <c r="CL1996" s="1186"/>
      <c r="CM1996" s="1186"/>
      <c r="CN1996" s="1186"/>
      <c r="CO1996" s="1186"/>
      <c r="CP1996" s="1186"/>
      <c r="CQ1996" s="1186"/>
      <c r="CR1996" s="1186"/>
      <c r="CS1996" s="1186"/>
      <c r="CT1996" s="1186"/>
      <c r="CU1996" s="1186"/>
      <c r="CV1996" s="1186"/>
      <c r="CW1996" s="1186"/>
      <c r="CX1996" s="1186"/>
      <c r="CY1996" s="1186"/>
      <c r="CZ1996" s="1186"/>
      <c r="DA1996" s="1186"/>
      <c r="DB1996" s="1186"/>
      <c r="DC1996" s="1186"/>
      <c r="DD1996" s="1186"/>
      <c r="DE1996" s="1186"/>
      <c r="DF1996" s="1186"/>
      <c r="DG1996" s="1186"/>
      <c r="DH1996" s="1186"/>
      <c r="DI1996" s="1186"/>
      <c r="DJ1996" s="1186"/>
      <c r="DK1996" s="1186"/>
      <c r="DL1996" s="1186"/>
      <c r="DM1996" s="1186"/>
      <c r="DN1996" s="1186"/>
      <c r="DO1996" s="1186"/>
      <c r="DP1996" s="1186"/>
      <c r="DQ1996" s="1186"/>
      <c r="DR1996" s="1186"/>
      <c r="DS1996" s="1186"/>
      <c r="DT1996" s="1186"/>
      <c r="DU1996" s="1186"/>
      <c r="DV1996" s="1186"/>
      <c r="DW1996" s="1186"/>
      <c r="DX1996" s="1186"/>
      <c r="DY1996" s="1186"/>
      <c r="DZ1996" s="1186"/>
      <c r="EA1996" s="1186"/>
      <c r="EB1996" s="1186"/>
      <c r="EC1996" s="1186"/>
      <c r="ED1996" s="1186"/>
      <c r="EE1996" s="1186"/>
      <c r="EF1996" s="1186"/>
      <c r="EG1996" s="1186"/>
      <c r="EH1996" s="1186"/>
      <c r="EI1996" s="1186"/>
      <c r="EJ1996" s="1186"/>
      <c r="EK1996" s="1186"/>
      <c r="EL1996" s="1186"/>
      <c r="EM1996" s="1186"/>
      <c r="EN1996" s="1186"/>
      <c r="EO1996" s="1186"/>
      <c r="EP1996" s="1186"/>
      <c r="EQ1996" s="1186"/>
      <c r="ER1996" s="1186"/>
      <c r="ES1996" s="1186"/>
      <c r="ET1996" s="1186"/>
      <c r="EU1996" s="1186"/>
      <c r="EV1996" s="1186"/>
      <c r="EW1996" s="1186"/>
      <c r="EX1996" s="1186"/>
      <c r="EY1996" s="1186"/>
      <c r="EZ1996" s="1186"/>
      <c r="FA1996" s="1186"/>
      <c r="FB1996" s="1186"/>
      <c r="FC1996" s="1186"/>
      <c r="FD1996" s="1186"/>
      <c r="FE1996" s="1186"/>
      <c r="FF1996" s="1186"/>
      <c r="FG1996" s="1186"/>
      <c r="FH1996" s="1186"/>
      <c r="FI1996" s="1186"/>
      <c r="FJ1996" s="1186"/>
      <c r="FK1996" s="1186"/>
      <c r="FL1996" s="1186"/>
      <c r="FM1996" s="1186"/>
      <c r="FN1996" s="1186"/>
      <c r="FO1996" s="1186"/>
      <c r="FP1996" s="1186"/>
      <c r="FQ1996" s="1186"/>
      <c r="FR1996" s="1186"/>
      <c r="FS1996" s="1186"/>
      <c r="FT1996" s="1186"/>
      <c r="FU1996" s="1186"/>
      <c r="FV1996" s="1186"/>
      <c r="FW1996" s="1186"/>
      <c r="FX1996" s="1186"/>
      <c r="FY1996" s="1186"/>
      <c r="FZ1996" s="1186"/>
      <c r="GA1996" s="1186"/>
      <c r="GB1996" s="1186"/>
      <c r="GC1996" s="1186"/>
      <c r="GD1996" s="1186"/>
      <c r="GE1996" s="1186"/>
      <c r="GF1996" s="1186"/>
      <c r="GG1996" s="1186"/>
      <c r="GH1996" s="1186"/>
      <c r="GI1996" s="1186"/>
      <c r="GJ1996" s="1186"/>
      <c r="GK1996" s="1186"/>
      <c r="GL1996" s="1186"/>
      <c r="GM1996" s="1186"/>
      <c r="GN1996" s="1186"/>
      <c r="GO1996" s="1186"/>
      <c r="GP1996" s="1186"/>
      <c r="GQ1996" s="1186"/>
      <c r="GR1996" s="1186"/>
      <c r="GS1996" s="1186"/>
      <c r="GT1996" s="1186"/>
      <c r="GU1996" s="1186"/>
      <c r="GV1996" s="1186"/>
      <c r="GW1996" s="1186"/>
      <c r="GX1996" s="1186"/>
      <c r="GY1996" s="1186"/>
      <c r="GZ1996" s="1186"/>
      <c r="HA1996" s="1186"/>
      <c r="HB1996" s="1186"/>
      <c r="HC1996" s="1186"/>
      <c r="HD1996" s="1186"/>
      <c r="HE1996" s="1186"/>
      <c r="HF1996" s="1186"/>
      <c r="HG1996" s="1186"/>
      <c r="HH1996" s="1186"/>
      <c r="HI1996" s="1186"/>
      <c r="HJ1996" s="1186"/>
      <c r="HK1996" s="1186"/>
      <c r="HL1996" s="1186"/>
      <c r="HM1996" s="1186"/>
      <c r="HN1996" s="1186"/>
      <c r="HO1996" s="1186"/>
      <c r="HP1996" s="1186"/>
      <c r="HQ1996" s="1186"/>
      <c r="HR1996" s="1186"/>
      <c r="HS1996" s="1186"/>
      <c r="HT1996" s="1186"/>
      <c r="HU1996" s="1186"/>
      <c r="HV1996" s="1186"/>
      <c r="HW1996" s="1186"/>
      <c r="HX1996" s="1186"/>
      <c r="HY1996" s="1186"/>
      <c r="HZ1996" s="1186"/>
      <c r="IA1996" s="1186"/>
      <c r="IB1996" s="1186"/>
    </row>
    <row r="1997" spans="1:236" s="1185" customFormat="1">
      <c r="A1997" s="1540"/>
      <c r="B1997" s="1541"/>
      <c r="C1997" s="1542"/>
      <c r="D1997" s="1543"/>
      <c r="E1997" s="1186"/>
      <c r="F1997" s="1544"/>
      <c r="G1997" s="1604"/>
      <c r="H1997" s="1604"/>
      <c r="I1997" s="1186"/>
      <c r="J1997" s="1186"/>
      <c r="K1997" s="1186"/>
      <c r="L1997" s="1186"/>
      <c r="M1997" s="1186"/>
      <c r="N1997" s="1186"/>
      <c r="O1997" s="1186"/>
      <c r="P1997" s="1186"/>
      <c r="Q1997" s="1186"/>
      <c r="R1997" s="1186"/>
      <c r="S1997" s="1186"/>
      <c r="T1997" s="1186"/>
      <c r="U1997" s="1186"/>
      <c r="V1997" s="1186"/>
      <c r="W1997" s="1186"/>
      <c r="X1997" s="1186"/>
      <c r="Y1997" s="1186"/>
      <c r="Z1997" s="1186"/>
      <c r="AA1997" s="1186"/>
      <c r="AB1997" s="1186"/>
      <c r="AC1997" s="1186"/>
      <c r="AD1997" s="1186"/>
      <c r="AE1997" s="1186"/>
      <c r="AF1997" s="1186"/>
      <c r="AG1997" s="1186"/>
      <c r="AH1997" s="1186"/>
      <c r="AI1997" s="1186"/>
      <c r="AJ1997" s="1186"/>
      <c r="AK1997" s="1186"/>
      <c r="AL1997" s="1186"/>
      <c r="AM1997" s="1186"/>
      <c r="AN1997" s="1186"/>
      <c r="AO1997" s="1186"/>
      <c r="AP1997" s="1186"/>
      <c r="AQ1997" s="1186"/>
      <c r="AR1997" s="1186"/>
      <c r="AS1997" s="1186"/>
      <c r="AT1997" s="1186"/>
      <c r="AU1997" s="1186"/>
      <c r="AV1997" s="1186"/>
      <c r="AW1997" s="1186"/>
      <c r="AX1997" s="1186"/>
      <c r="AY1997" s="1186"/>
      <c r="AZ1997" s="1186"/>
      <c r="BA1997" s="1186"/>
      <c r="BB1997" s="1186"/>
      <c r="BC1997" s="1186"/>
      <c r="BD1997" s="1186"/>
      <c r="BE1997" s="1186"/>
      <c r="BF1997" s="1186"/>
      <c r="BG1997" s="1186"/>
      <c r="BH1997" s="1186"/>
      <c r="BI1997" s="1186"/>
      <c r="BJ1997" s="1186"/>
      <c r="BK1997" s="1186"/>
      <c r="BL1997" s="1186"/>
      <c r="BM1997" s="1186"/>
      <c r="BN1997" s="1186"/>
      <c r="BO1997" s="1186"/>
      <c r="BP1997" s="1186"/>
      <c r="BQ1997" s="1186"/>
      <c r="BR1997" s="1186"/>
      <c r="BS1997" s="1186"/>
      <c r="BT1997" s="1186"/>
      <c r="BU1997" s="1186"/>
      <c r="BV1997" s="1186"/>
      <c r="BW1997" s="1186"/>
      <c r="BX1997" s="1186"/>
      <c r="BY1997" s="1186"/>
      <c r="BZ1997" s="1186"/>
      <c r="CA1997" s="1186"/>
      <c r="CB1997" s="1186"/>
      <c r="CC1997" s="1186"/>
      <c r="CD1997" s="1186"/>
      <c r="CE1997" s="1186"/>
      <c r="CF1997" s="1186"/>
      <c r="CG1997" s="1186"/>
      <c r="CH1997" s="1186"/>
      <c r="CI1997" s="1186"/>
      <c r="CJ1997" s="1186"/>
      <c r="CK1997" s="1186"/>
      <c r="CL1997" s="1186"/>
      <c r="CM1997" s="1186"/>
      <c r="CN1997" s="1186"/>
      <c r="CO1997" s="1186"/>
      <c r="CP1997" s="1186"/>
      <c r="CQ1997" s="1186"/>
      <c r="CR1997" s="1186"/>
      <c r="CS1997" s="1186"/>
      <c r="CT1997" s="1186"/>
      <c r="CU1997" s="1186"/>
      <c r="CV1997" s="1186"/>
      <c r="CW1997" s="1186"/>
      <c r="CX1997" s="1186"/>
      <c r="CY1997" s="1186"/>
      <c r="CZ1997" s="1186"/>
      <c r="DA1997" s="1186"/>
      <c r="DB1997" s="1186"/>
      <c r="DC1997" s="1186"/>
      <c r="DD1997" s="1186"/>
      <c r="DE1997" s="1186"/>
      <c r="DF1997" s="1186"/>
      <c r="DG1997" s="1186"/>
      <c r="DH1997" s="1186"/>
      <c r="DI1997" s="1186"/>
      <c r="DJ1997" s="1186"/>
      <c r="DK1997" s="1186"/>
      <c r="DL1997" s="1186"/>
      <c r="DM1997" s="1186"/>
      <c r="DN1997" s="1186"/>
      <c r="DO1997" s="1186"/>
      <c r="DP1997" s="1186"/>
      <c r="DQ1997" s="1186"/>
      <c r="DR1997" s="1186"/>
      <c r="DS1997" s="1186"/>
      <c r="DT1997" s="1186"/>
      <c r="DU1997" s="1186"/>
      <c r="DV1997" s="1186"/>
      <c r="DW1997" s="1186"/>
      <c r="DX1997" s="1186"/>
      <c r="DY1997" s="1186"/>
      <c r="DZ1997" s="1186"/>
      <c r="EA1997" s="1186"/>
      <c r="EB1997" s="1186"/>
      <c r="EC1997" s="1186"/>
      <c r="ED1997" s="1186"/>
      <c r="EE1997" s="1186"/>
      <c r="EF1997" s="1186"/>
      <c r="EG1997" s="1186"/>
      <c r="EH1997" s="1186"/>
      <c r="EI1997" s="1186"/>
      <c r="EJ1997" s="1186"/>
      <c r="EK1997" s="1186"/>
      <c r="EL1997" s="1186"/>
      <c r="EM1997" s="1186"/>
      <c r="EN1997" s="1186"/>
      <c r="EO1997" s="1186"/>
      <c r="EP1997" s="1186"/>
      <c r="EQ1997" s="1186"/>
      <c r="ER1997" s="1186"/>
      <c r="ES1997" s="1186"/>
      <c r="ET1997" s="1186"/>
      <c r="EU1997" s="1186"/>
      <c r="EV1997" s="1186"/>
      <c r="EW1997" s="1186"/>
      <c r="EX1997" s="1186"/>
      <c r="EY1997" s="1186"/>
      <c r="EZ1997" s="1186"/>
      <c r="FA1997" s="1186"/>
      <c r="FB1997" s="1186"/>
      <c r="FC1997" s="1186"/>
      <c r="FD1997" s="1186"/>
      <c r="FE1997" s="1186"/>
      <c r="FF1997" s="1186"/>
      <c r="FG1997" s="1186"/>
      <c r="FH1997" s="1186"/>
      <c r="FI1997" s="1186"/>
      <c r="FJ1997" s="1186"/>
      <c r="FK1997" s="1186"/>
      <c r="FL1997" s="1186"/>
      <c r="FM1997" s="1186"/>
      <c r="FN1997" s="1186"/>
      <c r="FO1997" s="1186"/>
      <c r="FP1997" s="1186"/>
      <c r="FQ1997" s="1186"/>
      <c r="FR1997" s="1186"/>
      <c r="FS1997" s="1186"/>
      <c r="FT1997" s="1186"/>
      <c r="FU1997" s="1186"/>
      <c r="FV1997" s="1186"/>
      <c r="FW1997" s="1186"/>
      <c r="FX1997" s="1186"/>
      <c r="FY1997" s="1186"/>
      <c r="FZ1997" s="1186"/>
      <c r="GA1997" s="1186"/>
      <c r="GB1997" s="1186"/>
      <c r="GC1997" s="1186"/>
      <c r="GD1997" s="1186"/>
      <c r="GE1997" s="1186"/>
      <c r="GF1997" s="1186"/>
      <c r="GG1997" s="1186"/>
      <c r="GH1997" s="1186"/>
      <c r="GI1997" s="1186"/>
      <c r="GJ1997" s="1186"/>
      <c r="GK1997" s="1186"/>
      <c r="GL1997" s="1186"/>
      <c r="GM1997" s="1186"/>
      <c r="GN1997" s="1186"/>
      <c r="GO1997" s="1186"/>
      <c r="GP1997" s="1186"/>
      <c r="GQ1997" s="1186"/>
      <c r="GR1997" s="1186"/>
      <c r="GS1997" s="1186"/>
      <c r="GT1997" s="1186"/>
      <c r="GU1997" s="1186"/>
      <c r="GV1997" s="1186"/>
      <c r="GW1997" s="1186"/>
      <c r="GX1997" s="1186"/>
      <c r="GY1997" s="1186"/>
      <c r="GZ1997" s="1186"/>
      <c r="HA1997" s="1186"/>
      <c r="HB1997" s="1186"/>
      <c r="HC1997" s="1186"/>
      <c r="HD1997" s="1186"/>
      <c r="HE1997" s="1186"/>
      <c r="HF1997" s="1186"/>
      <c r="HG1997" s="1186"/>
      <c r="HH1997" s="1186"/>
      <c r="HI1997" s="1186"/>
      <c r="HJ1997" s="1186"/>
      <c r="HK1997" s="1186"/>
      <c r="HL1997" s="1186"/>
      <c r="HM1997" s="1186"/>
      <c r="HN1997" s="1186"/>
      <c r="HO1997" s="1186"/>
      <c r="HP1997" s="1186"/>
      <c r="HQ1997" s="1186"/>
      <c r="HR1997" s="1186"/>
      <c r="HS1997" s="1186"/>
      <c r="HT1997" s="1186"/>
      <c r="HU1997" s="1186"/>
      <c r="HV1997" s="1186"/>
      <c r="HW1997" s="1186"/>
      <c r="HX1997" s="1186"/>
      <c r="HY1997" s="1186"/>
      <c r="HZ1997" s="1186"/>
      <c r="IA1997" s="1186"/>
      <c r="IB1997" s="1186"/>
    </row>
    <row r="1998" spans="1:236" s="1185" customFormat="1">
      <c r="A1998" s="1540"/>
      <c r="B1998" s="1541"/>
      <c r="C1998" s="1542"/>
      <c r="D1998" s="1543"/>
      <c r="E1998" s="1186"/>
      <c r="F1998" s="1544"/>
      <c r="G1998" s="1604"/>
      <c r="H1998" s="1604"/>
      <c r="I1998" s="1186"/>
      <c r="J1998" s="1186"/>
      <c r="K1998" s="1186"/>
      <c r="L1998" s="1186"/>
      <c r="M1998" s="1186"/>
      <c r="N1998" s="1186"/>
      <c r="O1998" s="1186"/>
      <c r="P1998" s="1186"/>
      <c r="Q1998" s="1186"/>
      <c r="R1998" s="1186"/>
      <c r="S1998" s="1186"/>
      <c r="T1998" s="1186"/>
      <c r="U1998" s="1186"/>
      <c r="V1998" s="1186"/>
      <c r="W1998" s="1186"/>
      <c r="X1998" s="1186"/>
      <c r="Y1998" s="1186"/>
      <c r="Z1998" s="1186"/>
      <c r="AA1998" s="1186"/>
      <c r="AB1998" s="1186"/>
      <c r="AC1998" s="1186"/>
      <c r="AD1998" s="1186"/>
      <c r="AE1998" s="1186"/>
      <c r="AF1998" s="1186"/>
      <c r="AG1998" s="1186"/>
      <c r="AH1998" s="1186"/>
      <c r="AI1998" s="1186"/>
      <c r="AJ1998" s="1186"/>
      <c r="AK1998" s="1186"/>
      <c r="AL1998" s="1186"/>
      <c r="AM1998" s="1186"/>
      <c r="AN1998" s="1186"/>
      <c r="AO1998" s="1186"/>
      <c r="AP1998" s="1186"/>
      <c r="AQ1998" s="1186"/>
      <c r="AR1998" s="1186"/>
      <c r="AS1998" s="1186"/>
      <c r="AT1998" s="1186"/>
      <c r="AU1998" s="1186"/>
      <c r="AV1998" s="1186"/>
      <c r="AW1998" s="1186"/>
      <c r="AX1998" s="1186"/>
      <c r="AY1998" s="1186"/>
      <c r="AZ1998" s="1186"/>
      <c r="BA1998" s="1186"/>
      <c r="BB1998" s="1186"/>
      <c r="BC1998" s="1186"/>
      <c r="BD1998" s="1186"/>
      <c r="BE1998" s="1186"/>
      <c r="BF1998" s="1186"/>
      <c r="BG1998" s="1186"/>
      <c r="BH1998" s="1186"/>
      <c r="BI1998" s="1186"/>
      <c r="BJ1998" s="1186"/>
      <c r="BK1998" s="1186"/>
      <c r="BL1998" s="1186"/>
      <c r="BM1998" s="1186"/>
      <c r="BN1998" s="1186"/>
      <c r="BO1998" s="1186"/>
      <c r="BP1998" s="1186"/>
      <c r="BQ1998" s="1186"/>
      <c r="BR1998" s="1186"/>
      <c r="BS1998" s="1186"/>
      <c r="BT1998" s="1186"/>
      <c r="BU1998" s="1186"/>
      <c r="BV1998" s="1186"/>
      <c r="BW1998" s="1186"/>
      <c r="BX1998" s="1186"/>
      <c r="BY1998" s="1186"/>
      <c r="BZ1998" s="1186"/>
      <c r="CA1998" s="1186"/>
      <c r="CB1998" s="1186"/>
      <c r="CC1998" s="1186"/>
      <c r="CD1998" s="1186"/>
      <c r="CE1998" s="1186"/>
      <c r="CF1998" s="1186"/>
      <c r="CG1998" s="1186"/>
      <c r="CH1998" s="1186"/>
      <c r="CI1998" s="1186"/>
      <c r="CJ1998" s="1186"/>
      <c r="CK1998" s="1186"/>
      <c r="CL1998" s="1186"/>
      <c r="CM1998" s="1186"/>
      <c r="CN1998" s="1186"/>
      <c r="CO1998" s="1186"/>
      <c r="CP1998" s="1186"/>
      <c r="CQ1998" s="1186"/>
      <c r="CR1998" s="1186"/>
      <c r="CS1998" s="1186"/>
      <c r="CT1998" s="1186"/>
      <c r="CU1998" s="1186"/>
      <c r="CV1998" s="1186"/>
      <c r="CW1998" s="1186"/>
      <c r="CX1998" s="1186"/>
      <c r="CY1998" s="1186"/>
      <c r="CZ1998" s="1186"/>
      <c r="DA1998" s="1186"/>
      <c r="DB1998" s="1186"/>
      <c r="DC1998" s="1186"/>
      <c r="DD1998" s="1186"/>
      <c r="DE1998" s="1186"/>
      <c r="DF1998" s="1186"/>
      <c r="DG1998" s="1186"/>
      <c r="DH1998" s="1186"/>
      <c r="DI1998" s="1186"/>
      <c r="DJ1998" s="1186"/>
      <c r="DK1998" s="1186"/>
      <c r="DL1998" s="1186"/>
      <c r="DM1998" s="1186"/>
      <c r="DN1998" s="1186"/>
      <c r="DO1998" s="1186"/>
      <c r="DP1998" s="1186"/>
      <c r="DQ1998" s="1186"/>
      <c r="DR1998" s="1186"/>
      <c r="DS1998" s="1186"/>
      <c r="DT1998" s="1186"/>
      <c r="DU1998" s="1186"/>
      <c r="DV1998" s="1186"/>
      <c r="DW1998" s="1186"/>
      <c r="DX1998" s="1186"/>
      <c r="DY1998" s="1186"/>
      <c r="DZ1998" s="1186"/>
      <c r="EA1998" s="1186"/>
      <c r="EB1998" s="1186"/>
      <c r="EC1998" s="1186"/>
      <c r="ED1998" s="1186"/>
      <c r="EE1998" s="1186"/>
      <c r="EF1998" s="1186"/>
      <c r="EG1998" s="1186"/>
      <c r="EH1998" s="1186"/>
      <c r="EI1998" s="1186"/>
      <c r="EJ1998" s="1186"/>
      <c r="EK1998" s="1186"/>
      <c r="EL1998" s="1186"/>
      <c r="EM1998" s="1186"/>
      <c r="EN1998" s="1186"/>
      <c r="EO1998" s="1186"/>
      <c r="EP1998" s="1186"/>
      <c r="EQ1998" s="1186"/>
      <c r="ER1998" s="1186"/>
      <c r="ES1998" s="1186"/>
      <c r="ET1998" s="1186"/>
      <c r="EU1998" s="1186"/>
      <c r="EV1998" s="1186"/>
      <c r="EW1998" s="1186"/>
      <c r="EX1998" s="1186"/>
      <c r="EY1998" s="1186"/>
      <c r="EZ1998" s="1186"/>
      <c r="FA1998" s="1186"/>
      <c r="FB1998" s="1186"/>
      <c r="FC1998" s="1186"/>
      <c r="FD1998" s="1186"/>
      <c r="FE1998" s="1186"/>
      <c r="FF1998" s="1186"/>
      <c r="FG1998" s="1186"/>
      <c r="FH1998" s="1186"/>
      <c r="FI1998" s="1186"/>
      <c r="FJ1998" s="1186"/>
      <c r="FK1998" s="1186"/>
      <c r="FL1998" s="1186"/>
      <c r="FM1998" s="1186"/>
      <c r="FN1998" s="1186"/>
      <c r="FO1998" s="1186"/>
      <c r="FP1998" s="1186"/>
      <c r="FQ1998" s="1186"/>
      <c r="FR1998" s="1186"/>
      <c r="FS1998" s="1186"/>
      <c r="FT1998" s="1186"/>
      <c r="FU1998" s="1186"/>
      <c r="FV1998" s="1186"/>
      <c r="FW1998" s="1186"/>
      <c r="FX1998" s="1186"/>
      <c r="FY1998" s="1186"/>
      <c r="FZ1998" s="1186"/>
      <c r="GA1998" s="1186"/>
      <c r="GB1998" s="1186"/>
      <c r="GC1998" s="1186"/>
      <c r="GD1998" s="1186"/>
      <c r="GE1998" s="1186"/>
      <c r="GF1998" s="1186"/>
      <c r="GG1998" s="1186"/>
      <c r="GH1998" s="1186"/>
      <c r="GI1998" s="1186"/>
      <c r="GJ1998" s="1186"/>
      <c r="GK1998" s="1186"/>
      <c r="GL1998" s="1186"/>
      <c r="GM1998" s="1186"/>
      <c r="GN1998" s="1186"/>
      <c r="GO1998" s="1186"/>
      <c r="GP1998" s="1186"/>
      <c r="GQ1998" s="1186"/>
      <c r="GR1998" s="1186"/>
      <c r="GS1998" s="1186"/>
      <c r="GT1998" s="1186"/>
      <c r="GU1998" s="1186"/>
      <c r="GV1998" s="1186"/>
      <c r="GW1998" s="1186"/>
      <c r="GX1998" s="1186"/>
      <c r="GY1998" s="1186"/>
      <c r="GZ1998" s="1186"/>
      <c r="HA1998" s="1186"/>
      <c r="HB1998" s="1186"/>
      <c r="HC1998" s="1186"/>
      <c r="HD1998" s="1186"/>
      <c r="HE1998" s="1186"/>
      <c r="HF1998" s="1186"/>
      <c r="HG1998" s="1186"/>
      <c r="HH1998" s="1186"/>
      <c r="HI1998" s="1186"/>
      <c r="HJ1998" s="1186"/>
      <c r="HK1998" s="1186"/>
      <c r="HL1998" s="1186"/>
      <c r="HM1998" s="1186"/>
      <c r="HN1998" s="1186"/>
      <c r="HO1998" s="1186"/>
      <c r="HP1998" s="1186"/>
      <c r="HQ1998" s="1186"/>
      <c r="HR1998" s="1186"/>
      <c r="HS1998" s="1186"/>
      <c r="HT1998" s="1186"/>
      <c r="HU1998" s="1186"/>
      <c r="HV1998" s="1186"/>
      <c r="HW1998" s="1186"/>
      <c r="HX1998" s="1186"/>
      <c r="HY1998" s="1186"/>
      <c r="HZ1998" s="1186"/>
      <c r="IA1998" s="1186"/>
      <c r="IB1998" s="1186"/>
    </row>
    <row r="1999" spans="1:236" s="1185" customFormat="1">
      <c r="A1999" s="1540"/>
      <c r="B1999" s="1541"/>
      <c r="C1999" s="1542"/>
      <c r="D1999" s="1543"/>
      <c r="E1999" s="1186"/>
      <c r="F1999" s="1544"/>
      <c r="G1999" s="1604"/>
      <c r="H1999" s="1604"/>
      <c r="I1999" s="1186"/>
      <c r="J1999" s="1186"/>
      <c r="K1999" s="1186"/>
      <c r="L1999" s="1186"/>
      <c r="M1999" s="1186"/>
      <c r="N1999" s="1186"/>
      <c r="O1999" s="1186"/>
      <c r="P1999" s="1186"/>
      <c r="Q1999" s="1186"/>
      <c r="R1999" s="1186"/>
      <c r="S1999" s="1186"/>
      <c r="T1999" s="1186"/>
      <c r="U1999" s="1186"/>
      <c r="V1999" s="1186"/>
      <c r="W1999" s="1186"/>
      <c r="X1999" s="1186"/>
      <c r="Y1999" s="1186"/>
      <c r="Z1999" s="1186"/>
      <c r="AA1999" s="1186"/>
      <c r="AB1999" s="1186"/>
      <c r="AC1999" s="1186"/>
      <c r="AD1999" s="1186"/>
      <c r="AE1999" s="1186"/>
      <c r="AF1999" s="1186"/>
      <c r="AG1999" s="1186"/>
      <c r="AH1999" s="1186"/>
      <c r="AI1999" s="1186"/>
      <c r="AJ1999" s="1186"/>
      <c r="AK1999" s="1186"/>
      <c r="AL1999" s="1186"/>
      <c r="AM1999" s="1186"/>
      <c r="AN1999" s="1186"/>
      <c r="AO1999" s="1186"/>
      <c r="AP1999" s="1186"/>
      <c r="AQ1999" s="1186"/>
      <c r="AR1999" s="1186"/>
      <c r="AS1999" s="1186"/>
      <c r="AT1999" s="1186"/>
      <c r="AU1999" s="1186"/>
      <c r="AV1999" s="1186"/>
      <c r="AW1999" s="1186"/>
      <c r="AX1999" s="1186"/>
      <c r="AY1999" s="1186"/>
      <c r="AZ1999" s="1186"/>
      <c r="BA1999" s="1186"/>
      <c r="BB1999" s="1186"/>
      <c r="BC1999" s="1186"/>
      <c r="BD1999" s="1186"/>
      <c r="BE1999" s="1186"/>
      <c r="BF1999" s="1186"/>
      <c r="BG1999" s="1186"/>
      <c r="BH1999" s="1186"/>
      <c r="BI1999" s="1186"/>
      <c r="BJ1999" s="1186"/>
      <c r="BK1999" s="1186"/>
      <c r="BL1999" s="1186"/>
      <c r="BM1999" s="1186"/>
      <c r="BN1999" s="1186"/>
      <c r="BO1999" s="1186"/>
      <c r="BP1999" s="1186"/>
      <c r="BQ1999" s="1186"/>
      <c r="BR1999" s="1186"/>
      <c r="BS1999" s="1186"/>
      <c r="BT1999" s="1186"/>
      <c r="BU1999" s="1186"/>
      <c r="BV1999" s="1186"/>
      <c r="BW1999" s="1186"/>
      <c r="BX1999" s="1186"/>
      <c r="BY1999" s="1186"/>
      <c r="BZ1999" s="1186"/>
      <c r="CA1999" s="1186"/>
      <c r="CB1999" s="1186"/>
      <c r="CC1999" s="1186"/>
      <c r="CD1999" s="1186"/>
      <c r="CE1999" s="1186"/>
      <c r="CF1999" s="1186"/>
      <c r="CG1999" s="1186"/>
      <c r="CH1999" s="1186"/>
      <c r="CI1999" s="1186"/>
      <c r="CJ1999" s="1186"/>
      <c r="CK1999" s="1186"/>
      <c r="CL1999" s="1186"/>
      <c r="CM1999" s="1186"/>
      <c r="CN1999" s="1186"/>
      <c r="CO1999" s="1186"/>
      <c r="CP1999" s="1186"/>
      <c r="CQ1999" s="1186"/>
      <c r="CR1999" s="1186"/>
      <c r="CS1999" s="1186"/>
      <c r="CT1999" s="1186"/>
      <c r="CU1999" s="1186"/>
      <c r="CV1999" s="1186"/>
      <c r="CW1999" s="1186"/>
      <c r="CX1999" s="1186"/>
      <c r="CY1999" s="1186"/>
      <c r="CZ1999" s="1186"/>
      <c r="DA1999" s="1186"/>
      <c r="DB1999" s="1186"/>
      <c r="DC1999" s="1186"/>
      <c r="DD1999" s="1186"/>
      <c r="DE1999" s="1186"/>
      <c r="DF1999" s="1186"/>
      <c r="DG1999" s="1186"/>
      <c r="DH1999" s="1186"/>
      <c r="DI1999" s="1186"/>
      <c r="DJ1999" s="1186"/>
      <c r="DK1999" s="1186"/>
      <c r="DL1999" s="1186"/>
      <c r="DM1999" s="1186"/>
      <c r="DN1999" s="1186"/>
      <c r="DO1999" s="1186"/>
      <c r="DP1999" s="1186"/>
      <c r="DQ1999" s="1186"/>
      <c r="DR1999" s="1186"/>
      <c r="DS1999" s="1186"/>
      <c r="DT1999" s="1186"/>
      <c r="DU1999" s="1186"/>
      <c r="DV1999" s="1186"/>
      <c r="DW1999" s="1186"/>
      <c r="DX1999" s="1186"/>
      <c r="DY1999" s="1186"/>
      <c r="DZ1999" s="1186"/>
      <c r="EA1999" s="1186"/>
      <c r="EB1999" s="1186"/>
      <c r="EC1999" s="1186"/>
      <c r="ED1999" s="1186"/>
      <c r="EE1999" s="1186"/>
      <c r="EF1999" s="1186"/>
      <c r="EG1999" s="1186"/>
      <c r="EH1999" s="1186"/>
      <c r="EI1999" s="1186"/>
      <c r="EJ1999" s="1186"/>
      <c r="EK1999" s="1186"/>
      <c r="EL1999" s="1186"/>
      <c r="EM1999" s="1186"/>
      <c r="EN1999" s="1186"/>
      <c r="EO1999" s="1186"/>
      <c r="EP1999" s="1186"/>
      <c r="EQ1999" s="1186"/>
      <c r="ER1999" s="1186"/>
      <c r="ES1999" s="1186"/>
      <c r="ET1999" s="1186"/>
      <c r="EU1999" s="1186"/>
      <c r="EV1999" s="1186"/>
      <c r="EW1999" s="1186"/>
      <c r="EX1999" s="1186"/>
      <c r="EY1999" s="1186"/>
      <c r="EZ1999" s="1186"/>
      <c r="FA1999" s="1186"/>
      <c r="FB1999" s="1186"/>
      <c r="FC1999" s="1186"/>
      <c r="FD1999" s="1186"/>
      <c r="FE1999" s="1186"/>
      <c r="FF1999" s="1186"/>
      <c r="FG1999" s="1186"/>
      <c r="FH1999" s="1186"/>
      <c r="FI1999" s="1186"/>
      <c r="FJ1999" s="1186"/>
      <c r="FK1999" s="1186"/>
      <c r="FL1999" s="1186"/>
      <c r="FM1999" s="1186"/>
      <c r="FN1999" s="1186"/>
      <c r="FO1999" s="1186"/>
      <c r="FP1999" s="1186"/>
      <c r="FQ1999" s="1186"/>
      <c r="FR1999" s="1186"/>
      <c r="FS1999" s="1186"/>
      <c r="FT1999" s="1186"/>
      <c r="FU1999" s="1186"/>
      <c r="FV1999" s="1186"/>
      <c r="FW1999" s="1186"/>
      <c r="FX1999" s="1186"/>
      <c r="FY1999" s="1186"/>
      <c r="FZ1999" s="1186"/>
      <c r="GA1999" s="1186"/>
      <c r="GB1999" s="1186"/>
      <c r="GC1999" s="1186"/>
      <c r="GD1999" s="1186"/>
      <c r="GE1999" s="1186"/>
      <c r="GF1999" s="1186"/>
      <c r="GG1999" s="1186"/>
      <c r="GH1999" s="1186"/>
      <c r="GI1999" s="1186"/>
      <c r="GJ1999" s="1186"/>
      <c r="GK1999" s="1186"/>
      <c r="GL1999" s="1186"/>
      <c r="GM1999" s="1186"/>
      <c r="GN1999" s="1186"/>
      <c r="GO1999" s="1186"/>
      <c r="GP1999" s="1186"/>
      <c r="GQ1999" s="1186"/>
      <c r="GR1999" s="1186"/>
      <c r="GS1999" s="1186"/>
      <c r="GT1999" s="1186"/>
      <c r="GU1999" s="1186"/>
      <c r="GV1999" s="1186"/>
      <c r="GW1999" s="1186"/>
      <c r="GX1999" s="1186"/>
      <c r="GY1999" s="1186"/>
      <c r="GZ1999" s="1186"/>
      <c r="HA1999" s="1186"/>
      <c r="HB1999" s="1186"/>
      <c r="HC1999" s="1186"/>
      <c r="HD1999" s="1186"/>
      <c r="HE1999" s="1186"/>
      <c r="HF1999" s="1186"/>
      <c r="HG1999" s="1186"/>
      <c r="HH1999" s="1186"/>
      <c r="HI1999" s="1186"/>
      <c r="HJ1999" s="1186"/>
      <c r="HK1999" s="1186"/>
      <c r="HL1999" s="1186"/>
      <c r="HM1999" s="1186"/>
      <c r="HN1999" s="1186"/>
      <c r="HO1999" s="1186"/>
      <c r="HP1999" s="1186"/>
      <c r="HQ1999" s="1186"/>
      <c r="HR1999" s="1186"/>
      <c r="HS1999" s="1186"/>
      <c r="HT1999" s="1186"/>
      <c r="HU1999" s="1186"/>
      <c r="HV1999" s="1186"/>
      <c r="HW1999" s="1186"/>
      <c r="HX1999" s="1186"/>
      <c r="HY1999" s="1186"/>
      <c r="HZ1999" s="1186"/>
      <c r="IA1999" s="1186"/>
      <c r="IB1999" s="1186"/>
    </row>
    <row r="2000" spans="1:236" s="1185" customFormat="1">
      <c r="A2000" s="1540"/>
      <c r="B2000" s="1541"/>
      <c r="C2000" s="1542"/>
      <c r="D2000" s="1543"/>
      <c r="E2000" s="1186"/>
      <c r="F2000" s="1544"/>
      <c r="G2000" s="1604"/>
      <c r="H2000" s="1604"/>
      <c r="I2000" s="1186"/>
      <c r="J2000" s="1186"/>
      <c r="K2000" s="1186"/>
      <c r="L2000" s="1186"/>
      <c r="M2000" s="1186"/>
      <c r="N2000" s="1186"/>
      <c r="O2000" s="1186"/>
      <c r="P2000" s="1186"/>
      <c r="Q2000" s="1186"/>
      <c r="R2000" s="1186"/>
      <c r="S2000" s="1186"/>
      <c r="T2000" s="1186"/>
      <c r="U2000" s="1186"/>
      <c r="V2000" s="1186"/>
      <c r="W2000" s="1186"/>
      <c r="X2000" s="1186"/>
      <c r="Y2000" s="1186"/>
      <c r="Z2000" s="1186"/>
      <c r="AA2000" s="1186"/>
      <c r="AB2000" s="1186"/>
      <c r="AC2000" s="1186"/>
      <c r="AD2000" s="1186"/>
      <c r="AE2000" s="1186"/>
      <c r="AF2000" s="1186"/>
      <c r="AG2000" s="1186"/>
      <c r="AH2000" s="1186"/>
      <c r="AI2000" s="1186"/>
      <c r="AJ2000" s="1186"/>
      <c r="AK2000" s="1186"/>
      <c r="AL2000" s="1186"/>
      <c r="AM2000" s="1186"/>
      <c r="AN2000" s="1186"/>
      <c r="AO2000" s="1186"/>
      <c r="AP2000" s="1186"/>
      <c r="AQ2000" s="1186"/>
      <c r="AR2000" s="1186"/>
      <c r="AS2000" s="1186"/>
      <c r="AT2000" s="1186"/>
      <c r="AU2000" s="1186"/>
      <c r="AV2000" s="1186"/>
      <c r="AW2000" s="1186"/>
      <c r="AX2000" s="1186"/>
      <c r="AY2000" s="1186"/>
      <c r="AZ2000" s="1186"/>
      <c r="BA2000" s="1186"/>
      <c r="BB2000" s="1186"/>
      <c r="BC2000" s="1186"/>
      <c r="BD2000" s="1186"/>
      <c r="BE2000" s="1186"/>
      <c r="BF2000" s="1186"/>
      <c r="BG2000" s="1186"/>
      <c r="BH2000" s="1186"/>
      <c r="BI2000" s="1186"/>
      <c r="BJ2000" s="1186"/>
      <c r="BK2000" s="1186"/>
      <c r="BL2000" s="1186"/>
      <c r="BM2000" s="1186"/>
      <c r="BN2000" s="1186"/>
      <c r="BO2000" s="1186"/>
      <c r="BP2000" s="1186"/>
      <c r="BQ2000" s="1186"/>
      <c r="BR2000" s="1186"/>
      <c r="BS2000" s="1186"/>
      <c r="BT2000" s="1186"/>
      <c r="BU2000" s="1186"/>
      <c r="BV2000" s="1186"/>
      <c r="BW2000" s="1186"/>
      <c r="BX2000" s="1186"/>
      <c r="BY2000" s="1186"/>
      <c r="BZ2000" s="1186"/>
      <c r="CA2000" s="1186"/>
      <c r="CB2000" s="1186"/>
      <c r="CC2000" s="1186"/>
      <c r="CD2000" s="1186"/>
      <c r="CE2000" s="1186"/>
      <c r="CF2000" s="1186"/>
      <c r="CG2000" s="1186"/>
      <c r="CH2000" s="1186"/>
      <c r="CI2000" s="1186"/>
      <c r="CJ2000" s="1186"/>
      <c r="CK2000" s="1186"/>
      <c r="CL2000" s="1186"/>
      <c r="CM2000" s="1186"/>
      <c r="CN2000" s="1186"/>
      <c r="CO2000" s="1186"/>
      <c r="CP2000" s="1186"/>
      <c r="CQ2000" s="1186"/>
      <c r="CR2000" s="1186"/>
      <c r="CS2000" s="1186"/>
      <c r="CT2000" s="1186"/>
      <c r="CU2000" s="1186"/>
      <c r="CV2000" s="1186"/>
      <c r="CW2000" s="1186"/>
      <c r="CX2000" s="1186"/>
      <c r="CY2000" s="1186"/>
      <c r="CZ2000" s="1186"/>
      <c r="DA2000" s="1186"/>
      <c r="DB2000" s="1186"/>
      <c r="DC2000" s="1186"/>
      <c r="DD2000" s="1186"/>
      <c r="DE2000" s="1186"/>
      <c r="DF2000" s="1186"/>
      <c r="DG2000" s="1186"/>
      <c r="DH2000" s="1186"/>
      <c r="DI2000" s="1186"/>
      <c r="DJ2000" s="1186"/>
      <c r="DK2000" s="1186"/>
      <c r="DL2000" s="1186"/>
      <c r="DM2000" s="1186"/>
      <c r="DN2000" s="1186"/>
      <c r="DO2000" s="1186"/>
      <c r="DP2000" s="1186"/>
      <c r="DQ2000" s="1186"/>
      <c r="DR2000" s="1186"/>
      <c r="DS2000" s="1186"/>
      <c r="DT2000" s="1186"/>
      <c r="DU2000" s="1186"/>
      <c r="DV2000" s="1186"/>
      <c r="DW2000" s="1186"/>
      <c r="DX2000" s="1186"/>
      <c r="DY2000" s="1186"/>
      <c r="DZ2000" s="1186"/>
      <c r="EA2000" s="1186"/>
      <c r="EB2000" s="1186"/>
      <c r="EC2000" s="1186"/>
      <c r="ED2000" s="1186"/>
      <c r="EE2000" s="1186"/>
      <c r="EF2000" s="1186"/>
      <c r="EG2000" s="1186"/>
      <c r="EH2000" s="1186"/>
      <c r="EI2000" s="1186"/>
      <c r="EJ2000" s="1186"/>
      <c r="EK2000" s="1186"/>
      <c r="EL2000" s="1186"/>
      <c r="EM2000" s="1186"/>
      <c r="EN2000" s="1186"/>
      <c r="EO2000" s="1186"/>
      <c r="EP2000" s="1186"/>
      <c r="EQ2000" s="1186"/>
      <c r="ER2000" s="1186"/>
      <c r="ES2000" s="1186"/>
      <c r="ET2000" s="1186"/>
      <c r="EU2000" s="1186"/>
      <c r="EV2000" s="1186"/>
      <c r="EW2000" s="1186"/>
      <c r="EX2000" s="1186"/>
      <c r="EY2000" s="1186"/>
      <c r="EZ2000" s="1186"/>
      <c r="FA2000" s="1186"/>
      <c r="FB2000" s="1186"/>
      <c r="FC2000" s="1186"/>
      <c r="FD2000" s="1186"/>
      <c r="FE2000" s="1186"/>
      <c r="FF2000" s="1186"/>
      <c r="FG2000" s="1186"/>
      <c r="FH2000" s="1186"/>
      <c r="FI2000" s="1186"/>
      <c r="FJ2000" s="1186"/>
      <c r="FK2000" s="1186"/>
      <c r="FL2000" s="1186"/>
      <c r="FM2000" s="1186"/>
      <c r="FN2000" s="1186"/>
      <c r="FO2000" s="1186"/>
      <c r="FP2000" s="1186"/>
      <c r="FQ2000" s="1186"/>
      <c r="FR2000" s="1186"/>
      <c r="FS2000" s="1186"/>
      <c r="FT2000" s="1186"/>
      <c r="FU2000" s="1186"/>
      <c r="FV2000" s="1186"/>
      <c r="FW2000" s="1186"/>
      <c r="FX2000" s="1186"/>
      <c r="FY2000" s="1186"/>
      <c r="FZ2000" s="1186"/>
      <c r="GA2000" s="1186"/>
      <c r="GB2000" s="1186"/>
      <c r="GC2000" s="1186"/>
      <c r="GD2000" s="1186"/>
      <c r="GE2000" s="1186"/>
      <c r="GF2000" s="1186"/>
      <c r="GG2000" s="1186"/>
      <c r="GH2000" s="1186"/>
      <c r="GI2000" s="1186"/>
      <c r="GJ2000" s="1186"/>
      <c r="GK2000" s="1186"/>
      <c r="GL2000" s="1186"/>
      <c r="GM2000" s="1186"/>
      <c r="GN2000" s="1186"/>
      <c r="GO2000" s="1186"/>
      <c r="GP2000" s="1186"/>
      <c r="GQ2000" s="1186"/>
      <c r="GR2000" s="1186"/>
      <c r="GS2000" s="1186"/>
      <c r="GT2000" s="1186"/>
      <c r="GU2000" s="1186"/>
      <c r="GV2000" s="1186"/>
      <c r="GW2000" s="1186"/>
      <c r="GX2000" s="1186"/>
      <c r="GY2000" s="1186"/>
      <c r="GZ2000" s="1186"/>
      <c r="HA2000" s="1186"/>
      <c r="HB2000" s="1186"/>
      <c r="HC2000" s="1186"/>
      <c r="HD2000" s="1186"/>
      <c r="HE2000" s="1186"/>
      <c r="HF2000" s="1186"/>
      <c r="HG2000" s="1186"/>
      <c r="HH2000" s="1186"/>
      <c r="HI2000" s="1186"/>
      <c r="HJ2000" s="1186"/>
      <c r="HK2000" s="1186"/>
      <c r="HL2000" s="1186"/>
      <c r="HM2000" s="1186"/>
      <c r="HN2000" s="1186"/>
      <c r="HO2000" s="1186"/>
      <c r="HP2000" s="1186"/>
      <c r="HQ2000" s="1186"/>
      <c r="HR2000" s="1186"/>
      <c r="HS2000" s="1186"/>
      <c r="HT2000" s="1186"/>
      <c r="HU2000" s="1186"/>
      <c r="HV2000" s="1186"/>
      <c r="HW2000" s="1186"/>
      <c r="HX2000" s="1186"/>
      <c r="HY2000" s="1186"/>
      <c r="HZ2000" s="1186"/>
      <c r="IA2000" s="1186"/>
      <c r="IB2000" s="1186"/>
    </row>
    <row r="2001" spans="1:236" s="1185" customFormat="1">
      <c r="A2001" s="1540"/>
      <c r="B2001" s="1541"/>
      <c r="C2001" s="1542"/>
      <c r="D2001" s="1543"/>
      <c r="E2001" s="1186"/>
      <c r="F2001" s="1544"/>
      <c r="G2001" s="1604"/>
      <c r="H2001" s="1604"/>
      <c r="I2001" s="1186"/>
      <c r="J2001" s="1186"/>
      <c r="K2001" s="1186"/>
      <c r="L2001" s="1186"/>
      <c r="M2001" s="1186"/>
      <c r="N2001" s="1186"/>
      <c r="O2001" s="1186"/>
      <c r="P2001" s="1186"/>
      <c r="Q2001" s="1186"/>
      <c r="R2001" s="1186"/>
      <c r="S2001" s="1186"/>
      <c r="T2001" s="1186"/>
      <c r="U2001" s="1186"/>
      <c r="V2001" s="1186"/>
      <c r="W2001" s="1186"/>
      <c r="X2001" s="1186"/>
      <c r="Y2001" s="1186"/>
      <c r="Z2001" s="1186"/>
      <c r="AA2001" s="1186"/>
      <c r="AB2001" s="1186"/>
      <c r="AC2001" s="1186"/>
      <c r="AD2001" s="1186"/>
      <c r="AE2001" s="1186"/>
      <c r="AF2001" s="1186"/>
      <c r="AG2001" s="1186"/>
      <c r="AH2001" s="1186"/>
      <c r="AI2001" s="1186"/>
      <c r="AJ2001" s="1186"/>
      <c r="AK2001" s="1186"/>
      <c r="AL2001" s="1186"/>
      <c r="AM2001" s="1186"/>
      <c r="AN2001" s="1186"/>
      <c r="AO2001" s="1186"/>
      <c r="AP2001" s="1186"/>
      <c r="AQ2001" s="1186"/>
      <c r="AR2001" s="1186"/>
      <c r="AS2001" s="1186"/>
      <c r="AT2001" s="1186"/>
      <c r="AU2001" s="1186"/>
      <c r="AV2001" s="1186"/>
      <c r="AW2001" s="1186"/>
      <c r="AX2001" s="1186"/>
      <c r="AY2001" s="1186"/>
      <c r="AZ2001" s="1186"/>
      <c r="BA2001" s="1186"/>
      <c r="BB2001" s="1186"/>
      <c r="BC2001" s="1186"/>
      <c r="BD2001" s="1186"/>
      <c r="BE2001" s="1186"/>
      <c r="BF2001" s="1186"/>
      <c r="BG2001" s="1186"/>
      <c r="BH2001" s="1186"/>
      <c r="BI2001" s="1186"/>
      <c r="BJ2001" s="1186"/>
      <c r="BK2001" s="1186"/>
      <c r="BL2001" s="1186"/>
      <c r="BM2001" s="1186"/>
      <c r="BN2001" s="1186"/>
      <c r="BO2001" s="1186"/>
      <c r="BP2001" s="1186"/>
      <c r="BQ2001" s="1186"/>
      <c r="BR2001" s="1186"/>
      <c r="BS2001" s="1186"/>
      <c r="BT2001" s="1186"/>
      <c r="BU2001" s="1186"/>
      <c r="BV2001" s="1186"/>
      <c r="BW2001" s="1186"/>
      <c r="BX2001" s="1186"/>
      <c r="BY2001" s="1186"/>
      <c r="BZ2001" s="1186"/>
      <c r="CA2001" s="1186"/>
      <c r="CB2001" s="1186"/>
      <c r="CC2001" s="1186"/>
      <c r="CD2001" s="1186"/>
      <c r="CE2001" s="1186"/>
      <c r="CF2001" s="1186"/>
      <c r="CG2001" s="1186"/>
      <c r="CH2001" s="1186"/>
      <c r="CI2001" s="1186"/>
      <c r="CJ2001" s="1186"/>
      <c r="CK2001" s="1186"/>
      <c r="CL2001" s="1186"/>
      <c r="CM2001" s="1186"/>
      <c r="CN2001" s="1186"/>
      <c r="CO2001" s="1186"/>
      <c r="CP2001" s="1186"/>
      <c r="CQ2001" s="1186"/>
      <c r="CR2001" s="1186"/>
      <c r="CS2001" s="1186"/>
      <c r="CT2001" s="1186"/>
      <c r="CU2001" s="1186"/>
      <c r="CV2001" s="1186"/>
      <c r="CW2001" s="1186"/>
      <c r="CX2001" s="1186"/>
      <c r="CY2001" s="1186"/>
      <c r="CZ2001" s="1186"/>
      <c r="DA2001" s="1186"/>
      <c r="DB2001" s="1186"/>
      <c r="DC2001" s="1186"/>
      <c r="DD2001" s="1186"/>
      <c r="DE2001" s="1186"/>
      <c r="DF2001" s="1186"/>
      <c r="DG2001" s="1186"/>
      <c r="DH2001" s="1186"/>
      <c r="DI2001" s="1186"/>
      <c r="DJ2001" s="1186"/>
      <c r="DK2001" s="1186"/>
      <c r="DL2001" s="1186"/>
      <c r="DM2001" s="1186"/>
      <c r="DN2001" s="1186"/>
      <c r="DO2001" s="1186"/>
      <c r="DP2001" s="1186"/>
      <c r="DQ2001" s="1186"/>
      <c r="DR2001" s="1186"/>
      <c r="DS2001" s="1186"/>
      <c r="DT2001" s="1186"/>
      <c r="DU2001" s="1186"/>
      <c r="DV2001" s="1186"/>
      <c r="DW2001" s="1186"/>
      <c r="DX2001" s="1186"/>
      <c r="DY2001" s="1186"/>
      <c r="DZ2001" s="1186"/>
      <c r="EA2001" s="1186"/>
      <c r="EB2001" s="1186"/>
      <c r="EC2001" s="1186"/>
      <c r="ED2001" s="1186"/>
      <c r="EE2001" s="1186"/>
      <c r="EF2001" s="1186"/>
      <c r="EG2001" s="1186"/>
      <c r="EH2001" s="1186"/>
      <c r="EI2001" s="1186"/>
      <c r="EJ2001" s="1186"/>
      <c r="EK2001" s="1186"/>
      <c r="EL2001" s="1186"/>
      <c r="EM2001" s="1186"/>
      <c r="EN2001" s="1186"/>
      <c r="EO2001" s="1186"/>
      <c r="EP2001" s="1186"/>
      <c r="EQ2001" s="1186"/>
      <c r="ER2001" s="1186"/>
      <c r="ES2001" s="1186"/>
      <c r="ET2001" s="1186"/>
      <c r="EU2001" s="1186"/>
      <c r="EV2001" s="1186"/>
      <c r="EW2001" s="1186"/>
      <c r="EX2001" s="1186"/>
      <c r="EY2001" s="1186"/>
      <c r="EZ2001" s="1186"/>
      <c r="FA2001" s="1186"/>
      <c r="FB2001" s="1186"/>
      <c r="FC2001" s="1186"/>
      <c r="FD2001" s="1186"/>
      <c r="FE2001" s="1186"/>
      <c r="FF2001" s="1186"/>
      <c r="FG2001" s="1186"/>
      <c r="FH2001" s="1186"/>
      <c r="FI2001" s="1186"/>
      <c r="FJ2001" s="1186"/>
      <c r="FK2001" s="1186"/>
      <c r="FL2001" s="1186"/>
      <c r="FM2001" s="1186"/>
      <c r="FN2001" s="1186"/>
      <c r="FO2001" s="1186"/>
      <c r="FP2001" s="1186"/>
      <c r="FQ2001" s="1186"/>
      <c r="FR2001" s="1186"/>
      <c r="FS2001" s="1186"/>
      <c r="FT2001" s="1186"/>
      <c r="FU2001" s="1186"/>
      <c r="FV2001" s="1186"/>
      <c r="FW2001" s="1186"/>
      <c r="FX2001" s="1186"/>
      <c r="FY2001" s="1186"/>
      <c r="FZ2001" s="1186"/>
      <c r="GA2001" s="1186"/>
      <c r="GB2001" s="1186"/>
      <c r="GC2001" s="1186"/>
      <c r="GD2001" s="1186"/>
      <c r="GE2001" s="1186"/>
      <c r="GF2001" s="1186"/>
      <c r="GG2001" s="1186"/>
      <c r="GH2001" s="1186"/>
      <c r="GI2001" s="1186"/>
      <c r="GJ2001" s="1186"/>
      <c r="GK2001" s="1186"/>
      <c r="GL2001" s="1186"/>
      <c r="GM2001" s="1186"/>
      <c r="GN2001" s="1186"/>
      <c r="GO2001" s="1186"/>
      <c r="GP2001" s="1186"/>
      <c r="GQ2001" s="1186"/>
      <c r="GR2001" s="1186"/>
      <c r="GS2001" s="1186"/>
      <c r="GT2001" s="1186"/>
      <c r="GU2001" s="1186"/>
      <c r="GV2001" s="1186"/>
      <c r="GW2001" s="1186"/>
      <c r="GX2001" s="1186"/>
      <c r="GY2001" s="1186"/>
      <c r="GZ2001" s="1186"/>
      <c r="HA2001" s="1186"/>
      <c r="HB2001" s="1186"/>
      <c r="HC2001" s="1186"/>
      <c r="HD2001" s="1186"/>
      <c r="HE2001" s="1186"/>
      <c r="HF2001" s="1186"/>
      <c r="HG2001" s="1186"/>
      <c r="HH2001" s="1186"/>
      <c r="HI2001" s="1186"/>
      <c r="HJ2001" s="1186"/>
      <c r="HK2001" s="1186"/>
      <c r="HL2001" s="1186"/>
      <c r="HM2001" s="1186"/>
      <c r="HN2001" s="1186"/>
      <c r="HO2001" s="1186"/>
      <c r="HP2001" s="1186"/>
      <c r="HQ2001" s="1186"/>
      <c r="HR2001" s="1186"/>
      <c r="HS2001" s="1186"/>
      <c r="HT2001" s="1186"/>
      <c r="HU2001" s="1186"/>
      <c r="HV2001" s="1186"/>
      <c r="HW2001" s="1186"/>
      <c r="HX2001" s="1186"/>
      <c r="HY2001" s="1186"/>
      <c r="HZ2001" s="1186"/>
      <c r="IA2001" s="1186"/>
      <c r="IB2001" s="1186"/>
    </row>
    <row r="2002" spans="1:236" s="1185" customFormat="1">
      <c r="A2002" s="1540"/>
      <c r="B2002" s="1541"/>
      <c r="C2002" s="1542"/>
      <c r="D2002" s="1543"/>
      <c r="E2002" s="1186"/>
      <c r="F2002" s="1544"/>
      <c r="G2002" s="1604"/>
      <c r="H2002" s="1604"/>
      <c r="I2002" s="1186"/>
      <c r="J2002" s="1186"/>
      <c r="K2002" s="1186"/>
      <c r="L2002" s="1186"/>
      <c r="M2002" s="1186"/>
      <c r="N2002" s="1186"/>
      <c r="O2002" s="1186"/>
      <c r="P2002" s="1186"/>
      <c r="Q2002" s="1186"/>
      <c r="R2002" s="1186"/>
      <c r="S2002" s="1186"/>
      <c r="T2002" s="1186"/>
      <c r="U2002" s="1186"/>
      <c r="V2002" s="1186"/>
      <c r="W2002" s="1186"/>
      <c r="X2002" s="1186"/>
      <c r="Y2002" s="1186"/>
      <c r="Z2002" s="1186"/>
      <c r="AA2002" s="1186"/>
      <c r="AB2002" s="1186"/>
      <c r="AC2002" s="1186"/>
      <c r="AD2002" s="1186"/>
      <c r="AE2002" s="1186"/>
      <c r="AF2002" s="1186"/>
      <c r="AG2002" s="1186"/>
      <c r="AH2002" s="1186"/>
      <c r="AI2002" s="1186"/>
      <c r="AJ2002" s="1186"/>
      <c r="AK2002" s="1186"/>
      <c r="AL2002" s="1186"/>
      <c r="AM2002" s="1186"/>
      <c r="AN2002" s="1186"/>
      <c r="AO2002" s="1186"/>
      <c r="AP2002" s="1186"/>
      <c r="AQ2002" s="1186"/>
      <c r="AR2002" s="1186"/>
      <c r="AS2002" s="1186"/>
      <c r="AT2002" s="1186"/>
      <c r="AU2002" s="1186"/>
      <c r="AV2002" s="1186"/>
      <c r="AW2002" s="1186"/>
      <c r="AX2002" s="1186"/>
      <c r="AY2002" s="1186"/>
      <c r="AZ2002" s="1186"/>
      <c r="BA2002" s="1186"/>
      <c r="BB2002" s="1186"/>
      <c r="BC2002" s="1186"/>
      <c r="BD2002" s="1186"/>
      <c r="BE2002" s="1186"/>
      <c r="BF2002" s="1186"/>
      <c r="BG2002" s="1186"/>
      <c r="BH2002" s="1186"/>
      <c r="BI2002" s="1186"/>
      <c r="BJ2002" s="1186"/>
      <c r="BK2002" s="1186"/>
      <c r="BL2002" s="1186"/>
      <c r="BM2002" s="1186"/>
      <c r="BN2002" s="1186"/>
      <c r="BO2002" s="1186"/>
      <c r="BP2002" s="1186"/>
      <c r="BQ2002" s="1186"/>
      <c r="BR2002" s="1186"/>
      <c r="BS2002" s="1186"/>
      <c r="BT2002" s="1186"/>
      <c r="BU2002" s="1186"/>
      <c r="BV2002" s="1186"/>
      <c r="BW2002" s="1186"/>
      <c r="BX2002" s="1186"/>
      <c r="BY2002" s="1186"/>
      <c r="BZ2002" s="1186"/>
      <c r="CA2002" s="1186"/>
      <c r="CB2002" s="1186"/>
      <c r="CC2002" s="1186"/>
      <c r="CD2002" s="1186"/>
      <c r="CE2002" s="1186"/>
      <c r="CF2002" s="1186"/>
      <c r="CG2002" s="1186"/>
      <c r="CH2002" s="1186"/>
      <c r="CI2002" s="1186"/>
      <c r="CJ2002" s="1186"/>
      <c r="CK2002" s="1186"/>
      <c r="CL2002" s="1186"/>
      <c r="CM2002" s="1186"/>
      <c r="CN2002" s="1186"/>
      <c r="CO2002" s="1186"/>
      <c r="CP2002" s="1186"/>
      <c r="CQ2002" s="1186"/>
      <c r="CR2002" s="1186"/>
      <c r="CS2002" s="1186"/>
      <c r="CT2002" s="1186"/>
      <c r="CU2002" s="1186"/>
      <c r="CV2002" s="1186"/>
      <c r="CW2002" s="1186"/>
      <c r="CX2002" s="1186"/>
      <c r="CY2002" s="1186"/>
      <c r="CZ2002" s="1186"/>
      <c r="DA2002" s="1186"/>
      <c r="DB2002" s="1186"/>
      <c r="DC2002" s="1186"/>
      <c r="DD2002" s="1186"/>
      <c r="DE2002" s="1186"/>
      <c r="DF2002" s="1186"/>
      <c r="DG2002" s="1186"/>
      <c r="DH2002" s="1186"/>
      <c r="DI2002" s="1186"/>
      <c r="DJ2002" s="1186"/>
      <c r="DK2002" s="1186"/>
      <c r="DL2002" s="1186"/>
      <c r="DM2002" s="1186"/>
      <c r="DN2002" s="1186"/>
      <c r="DO2002" s="1186"/>
      <c r="DP2002" s="1186"/>
      <c r="DQ2002" s="1186"/>
      <c r="DR2002" s="1186"/>
      <c r="DS2002" s="1186"/>
      <c r="DT2002" s="1186"/>
      <c r="DU2002" s="1186"/>
      <c r="DV2002" s="1186"/>
      <c r="DW2002" s="1186"/>
      <c r="DX2002" s="1186"/>
      <c r="DY2002" s="1186"/>
      <c r="DZ2002" s="1186"/>
      <c r="EA2002" s="1186"/>
      <c r="EB2002" s="1186"/>
      <c r="EC2002" s="1186"/>
      <c r="ED2002" s="1186"/>
      <c r="EE2002" s="1186"/>
      <c r="EF2002" s="1186"/>
      <c r="EG2002" s="1186"/>
      <c r="EH2002" s="1186"/>
      <c r="EI2002" s="1186"/>
      <c r="EJ2002" s="1186"/>
      <c r="EK2002" s="1186"/>
      <c r="EL2002" s="1186"/>
      <c r="EM2002" s="1186"/>
      <c r="EN2002" s="1186"/>
      <c r="EO2002" s="1186"/>
      <c r="EP2002" s="1186"/>
      <c r="EQ2002" s="1186"/>
      <c r="ER2002" s="1186"/>
      <c r="ES2002" s="1186"/>
      <c r="ET2002" s="1186"/>
      <c r="EU2002" s="1186"/>
      <c r="EV2002" s="1186"/>
      <c r="EW2002" s="1186"/>
      <c r="EX2002" s="1186"/>
      <c r="EY2002" s="1186"/>
      <c r="EZ2002" s="1186"/>
      <c r="FA2002" s="1186"/>
      <c r="FB2002" s="1186"/>
      <c r="FC2002" s="1186"/>
      <c r="FD2002" s="1186"/>
      <c r="FE2002" s="1186"/>
      <c r="FF2002" s="1186"/>
      <c r="FG2002" s="1186"/>
      <c r="FH2002" s="1186"/>
      <c r="FI2002" s="1186"/>
      <c r="FJ2002" s="1186"/>
      <c r="FK2002" s="1186"/>
      <c r="FL2002" s="1186"/>
      <c r="FM2002" s="1186"/>
      <c r="FN2002" s="1186"/>
      <c r="FO2002" s="1186"/>
      <c r="FP2002" s="1186"/>
      <c r="FQ2002" s="1186"/>
      <c r="FR2002" s="1186"/>
      <c r="FS2002" s="1186"/>
      <c r="FT2002" s="1186"/>
      <c r="FU2002" s="1186"/>
      <c r="FV2002" s="1186"/>
      <c r="FW2002" s="1186"/>
      <c r="FX2002" s="1186"/>
      <c r="FY2002" s="1186"/>
      <c r="FZ2002" s="1186"/>
      <c r="GA2002" s="1186"/>
      <c r="GB2002" s="1186"/>
      <c r="GC2002" s="1186"/>
      <c r="GD2002" s="1186"/>
      <c r="GE2002" s="1186"/>
      <c r="GF2002" s="1186"/>
      <c r="GG2002" s="1186"/>
      <c r="GH2002" s="1186"/>
      <c r="GI2002" s="1186"/>
      <c r="GJ2002" s="1186"/>
      <c r="GK2002" s="1186"/>
      <c r="GL2002" s="1186"/>
      <c r="GM2002" s="1186"/>
      <c r="GN2002" s="1186"/>
      <c r="GO2002" s="1186"/>
      <c r="GP2002" s="1186"/>
      <c r="GQ2002" s="1186"/>
      <c r="GR2002" s="1186"/>
      <c r="GS2002" s="1186"/>
      <c r="GT2002" s="1186"/>
      <c r="GU2002" s="1186"/>
      <c r="GV2002" s="1186"/>
      <c r="GW2002" s="1186"/>
      <c r="GX2002" s="1186"/>
      <c r="GY2002" s="1186"/>
      <c r="GZ2002" s="1186"/>
      <c r="HA2002" s="1186"/>
      <c r="HB2002" s="1186"/>
      <c r="HC2002" s="1186"/>
      <c r="HD2002" s="1186"/>
      <c r="HE2002" s="1186"/>
      <c r="HF2002" s="1186"/>
      <c r="HG2002" s="1186"/>
      <c r="HH2002" s="1186"/>
      <c r="HI2002" s="1186"/>
      <c r="HJ2002" s="1186"/>
      <c r="HK2002" s="1186"/>
      <c r="HL2002" s="1186"/>
      <c r="HM2002" s="1186"/>
      <c r="HN2002" s="1186"/>
      <c r="HO2002" s="1186"/>
      <c r="HP2002" s="1186"/>
      <c r="HQ2002" s="1186"/>
      <c r="HR2002" s="1186"/>
      <c r="HS2002" s="1186"/>
      <c r="HT2002" s="1186"/>
      <c r="HU2002" s="1186"/>
      <c r="HV2002" s="1186"/>
      <c r="HW2002" s="1186"/>
      <c r="HX2002" s="1186"/>
      <c r="HY2002" s="1186"/>
      <c r="HZ2002" s="1186"/>
      <c r="IA2002" s="1186"/>
      <c r="IB2002" s="1186"/>
    </row>
    <row r="2003" spans="1:236" s="1185" customFormat="1">
      <c r="A2003" s="1540"/>
      <c r="B2003" s="1541"/>
      <c r="C2003" s="1542"/>
      <c r="D2003" s="1543"/>
      <c r="E2003" s="1186"/>
      <c r="F2003" s="1544"/>
      <c r="G2003" s="1604"/>
      <c r="H2003" s="1604"/>
      <c r="I2003" s="1186"/>
      <c r="J2003" s="1186"/>
      <c r="K2003" s="1186"/>
      <c r="L2003" s="1186"/>
      <c r="M2003" s="1186"/>
      <c r="N2003" s="1186"/>
      <c r="O2003" s="1186"/>
      <c r="P2003" s="1186"/>
      <c r="Q2003" s="1186"/>
      <c r="R2003" s="1186"/>
      <c r="S2003" s="1186"/>
      <c r="T2003" s="1186"/>
      <c r="U2003" s="1186"/>
      <c r="V2003" s="1186"/>
      <c r="W2003" s="1186"/>
      <c r="X2003" s="1186"/>
      <c r="Y2003" s="1186"/>
      <c r="Z2003" s="1186"/>
      <c r="AA2003" s="1186"/>
      <c r="AB2003" s="1186"/>
      <c r="AC2003" s="1186"/>
      <c r="AD2003" s="1186"/>
      <c r="AE2003" s="1186"/>
      <c r="AF2003" s="1186"/>
      <c r="AG2003" s="1186"/>
      <c r="AH2003" s="1186"/>
      <c r="AI2003" s="1186"/>
      <c r="AJ2003" s="1186"/>
      <c r="AK2003" s="1186"/>
      <c r="AL2003" s="1186"/>
      <c r="AM2003" s="1186"/>
      <c r="AN2003" s="1186"/>
      <c r="AO2003" s="1186"/>
      <c r="AP2003" s="1186"/>
      <c r="AQ2003" s="1186"/>
      <c r="AR2003" s="1186"/>
      <c r="AS2003" s="1186"/>
      <c r="AT2003" s="1186"/>
      <c r="AU2003" s="1186"/>
      <c r="AV2003" s="1186"/>
      <c r="AW2003" s="1186"/>
      <c r="AX2003" s="1186"/>
      <c r="AY2003" s="1186"/>
      <c r="AZ2003" s="1186"/>
      <c r="BA2003" s="1186"/>
      <c r="BB2003" s="1186"/>
      <c r="BC2003" s="1186"/>
      <c r="BD2003" s="1186"/>
      <c r="BE2003" s="1186"/>
      <c r="BF2003" s="1186"/>
      <c r="BG2003" s="1186"/>
      <c r="BH2003" s="1186"/>
      <c r="BI2003" s="1186"/>
      <c r="BJ2003" s="1186"/>
      <c r="BK2003" s="1186"/>
      <c r="BL2003" s="1186"/>
      <c r="BM2003" s="1186"/>
      <c r="BN2003" s="1186"/>
      <c r="BO2003" s="1186"/>
      <c r="BP2003" s="1186"/>
      <c r="BQ2003" s="1186"/>
      <c r="BR2003" s="1186"/>
      <c r="BS2003" s="1186"/>
      <c r="BT2003" s="1186"/>
      <c r="BU2003" s="1186"/>
      <c r="BV2003" s="1186"/>
      <c r="BW2003" s="1186"/>
      <c r="BX2003" s="1186"/>
      <c r="BY2003" s="1186"/>
      <c r="BZ2003" s="1186"/>
      <c r="CA2003" s="1186"/>
      <c r="CB2003" s="1186"/>
      <c r="CC2003" s="1186"/>
      <c r="CD2003" s="1186"/>
      <c r="CE2003" s="1186"/>
      <c r="CF2003" s="1186"/>
      <c r="CG2003" s="1186"/>
      <c r="CH2003" s="1186"/>
      <c r="CI2003" s="1186"/>
      <c r="CJ2003" s="1186"/>
      <c r="CK2003" s="1186"/>
      <c r="CL2003" s="1186"/>
      <c r="CM2003" s="1186"/>
      <c r="CN2003" s="1186"/>
      <c r="CO2003" s="1186"/>
      <c r="CP2003" s="1186"/>
      <c r="CQ2003" s="1186"/>
      <c r="CR2003" s="1186"/>
      <c r="CS2003" s="1186"/>
      <c r="CT2003" s="1186"/>
      <c r="CU2003" s="1186"/>
      <c r="CV2003" s="1186"/>
      <c r="CW2003" s="1186"/>
      <c r="CX2003" s="1186"/>
      <c r="CY2003" s="1186"/>
      <c r="CZ2003" s="1186"/>
      <c r="DA2003" s="1186"/>
      <c r="DB2003" s="1186"/>
      <c r="DC2003" s="1186"/>
      <c r="DD2003" s="1186"/>
      <c r="DE2003" s="1186"/>
      <c r="DF2003" s="1186"/>
      <c r="DG2003" s="1186"/>
      <c r="DH2003" s="1186"/>
      <c r="DI2003" s="1186"/>
      <c r="DJ2003" s="1186"/>
      <c r="DK2003" s="1186"/>
      <c r="DL2003" s="1186"/>
      <c r="DM2003" s="1186"/>
      <c r="DN2003" s="1186"/>
      <c r="DO2003" s="1186"/>
      <c r="DP2003" s="1186"/>
      <c r="DQ2003" s="1186"/>
      <c r="DR2003" s="1186"/>
      <c r="DS2003" s="1186"/>
      <c r="DT2003" s="1186"/>
      <c r="DU2003" s="1186"/>
      <c r="DV2003" s="1186"/>
      <c r="DW2003" s="1186"/>
      <c r="DX2003" s="1186"/>
      <c r="DY2003" s="1186"/>
      <c r="DZ2003" s="1186"/>
      <c r="EA2003" s="1186"/>
      <c r="EB2003" s="1186"/>
      <c r="EC2003" s="1186"/>
      <c r="ED2003" s="1186"/>
      <c r="EE2003" s="1186"/>
      <c r="EF2003" s="1186"/>
      <c r="EG2003" s="1186"/>
      <c r="EH2003" s="1186"/>
      <c r="EI2003" s="1186"/>
      <c r="EJ2003" s="1186"/>
      <c r="EK2003" s="1186"/>
      <c r="EL2003" s="1186"/>
      <c r="EM2003" s="1186"/>
      <c r="EN2003" s="1186"/>
      <c r="EO2003" s="1186"/>
      <c r="EP2003" s="1186"/>
      <c r="EQ2003" s="1186"/>
      <c r="ER2003" s="1186"/>
      <c r="ES2003" s="1186"/>
      <c r="ET2003" s="1186"/>
      <c r="EU2003" s="1186"/>
      <c r="EV2003" s="1186"/>
      <c r="EW2003" s="1186"/>
      <c r="EX2003" s="1186"/>
      <c r="EY2003" s="1186"/>
      <c r="EZ2003" s="1186"/>
      <c r="FA2003" s="1186"/>
      <c r="FB2003" s="1186"/>
      <c r="FC2003" s="1186"/>
      <c r="FD2003" s="1186"/>
      <c r="FE2003" s="1186"/>
      <c r="FF2003" s="1186"/>
      <c r="FG2003" s="1186"/>
      <c r="FH2003" s="1186"/>
      <c r="FI2003" s="1186"/>
      <c r="FJ2003" s="1186"/>
      <c r="FK2003" s="1186"/>
      <c r="FL2003" s="1186"/>
      <c r="FM2003" s="1186"/>
      <c r="FN2003" s="1186"/>
      <c r="FO2003" s="1186"/>
      <c r="FP2003" s="1186"/>
      <c r="FQ2003" s="1186"/>
      <c r="FR2003" s="1186"/>
      <c r="FS2003" s="1186"/>
      <c r="FT2003" s="1186"/>
      <c r="FU2003" s="1186"/>
      <c r="FV2003" s="1186"/>
      <c r="FW2003" s="1186"/>
      <c r="FX2003" s="1186"/>
      <c r="FY2003" s="1186"/>
      <c r="FZ2003" s="1186"/>
      <c r="GA2003" s="1186"/>
      <c r="GB2003" s="1186"/>
      <c r="GC2003" s="1186"/>
      <c r="GD2003" s="1186"/>
      <c r="GE2003" s="1186"/>
      <c r="GF2003" s="1186"/>
      <c r="GG2003" s="1186"/>
      <c r="GH2003" s="1186"/>
      <c r="GI2003" s="1186"/>
      <c r="GJ2003" s="1186"/>
      <c r="GK2003" s="1186"/>
      <c r="GL2003" s="1186"/>
      <c r="GM2003" s="1186"/>
      <c r="GN2003" s="1186"/>
      <c r="GO2003" s="1186"/>
      <c r="GP2003" s="1186"/>
      <c r="GQ2003" s="1186"/>
      <c r="GR2003" s="1186"/>
      <c r="GS2003" s="1186"/>
      <c r="GT2003" s="1186"/>
      <c r="GU2003" s="1186"/>
      <c r="GV2003" s="1186"/>
      <c r="GW2003" s="1186"/>
      <c r="GX2003" s="1186"/>
      <c r="GY2003" s="1186"/>
      <c r="GZ2003" s="1186"/>
      <c r="HA2003" s="1186"/>
      <c r="HB2003" s="1186"/>
      <c r="HC2003" s="1186"/>
      <c r="HD2003" s="1186"/>
      <c r="HE2003" s="1186"/>
      <c r="HF2003" s="1186"/>
      <c r="HG2003" s="1186"/>
      <c r="HH2003" s="1186"/>
      <c r="HI2003" s="1186"/>
      <c r="HJ2003" s="1186"/>
      <c r="HK2003" s="1186"/>
      <c r="HL2003" s="1186"/>
      <c r="HM2003" s="1186"/>
      <c r="HN2003" s="1186"/>
      <c r="HO2003" s="1186"/>
      <c r="HP2003" s="1186"/>
      <c r="HQ2003" s="1186"/>
      <c r="HR2003" s="1186"/>
      <c r="HS2003" s="1186"/>
      <c r="HT2003" s="1186"/>
      <c r="HU2003" s="1186"/>
      <c r="HV2003" s="1186"/>
      <c r="HW2003" s="1186"/>
      <c r="HX2003" s="1186"/>
      <c r="HY2003" s="1186"/>
      <c r="HZ2003" s="1186"/>
      <c r="IA2003" s="1186"/>
      <c r="IB2003" s="1186"/>
    </row>
    <row r="2004" spans="1:236" s="1185" customFormat="1">
      <c r="A2004" s="1540"/>
      <c r="B2004" s="1541"/>
      <c r="C2004" s="1542"/>
      <c r="D2004" s="1543"/>
      <c r="E2004" s="1186"/>
      <c r="F2004" s="1544"/>
      <c r="G2004" s="1604"/>
      <c r="H2004" s="1604"/>
      <c r="I2004" s="1186"/>
      <c r="J2004" s="1186"/>
      <c r="K2004" s="1186"/>
      <c r="L2004" s="1186"/>
      <c r="M2004" s="1186"/>
      <c r="N2004" s="1186"/>
      <c r="O2004" s="1186"/>
      <c r="P2004" s="1186"/>
      <c r="Q2004" s="1186"/>
      <c r="R2004" s="1186"/>
      <c r="S2004" s="1186"/>
      <c r="T2004" s="1186"/>
      <c r="U2004" s="1186"/>
      <c r="V2004" s="1186"/>
      <c r="W2004" s="1186"/>
      <c r="X2004" s="1186"/>
      <c r="Y2004" s="1186"/>
      <c r="Z2004" s="1186"/>
      <c r="AA2004" s="1186"/>
      <c r="AB2004" s="1186"/>
      <c r="AC2004" s="1186"/>
      <c r="AD2004" s="1186"/>
      <c r="AE2004" s="1186"/>
      <c r="AF2004" s="1186"/>
      <c r="AG2004" s="1186"/>
      <c r="AH2004" s="1186"/>
      <c r="AI2004" s="1186"/>
      <c r="AJ2004" s="1186"/>
      <c r="AK2004" s="1186"/>
      <c r="AL2004" s="1186"/>
      <c r="AM2004" s="1186"/>
      <c r="AN2004" s="1186"/>
      <c r="AO2004" s="1186"/>
      <c r="AP2004" s="1186"/>
      <c r="AQ2004" s="1186"/>
      <c r="AR2004" s="1186"/>
      <c r="AS2004" s="1186"/>
      <c r="AT2004" s="1186"/>
      <c r="AU2004" s="1186"/>
      <c r="AV2004" s="1186"/>
      <c r="AW2004" s="1186"/>
      <c r="AX2004" s="1186"/>
      <c r="AY2004" s="1186"/>
      <c r="AZ2004" s="1186"/>
      <c r="BA2004" s="1186"/>
      <c r="BB2004" s="1186"/>
      <c r="BC2004" s="1186"/>
      <c r="BD2004" s="1186"/>
      <c r="BE2004" s="1186"/>
      <c r="BF2004" s="1186"/>
      <c r="BG2004" s="1186"/>
      <c r="BH2004" s="1186"/>
      <c r="BI2004" s="1186"/>
      <c r="BJ2004" s="1186"/>
      <c r="BK2004" s="1186"/>
      <c r="BL2004" s="1186"/>
      <c r="BM2004" s="1186"/>
      <c r="BN2004" s="1186"/>
      <c r="BO2004" s="1186"/>
      <c r="BP2004" s="1186"/>
      <c r="BQ2004" s="1186"/>
      <c r="BR2004" s="1186"/>
      <c r="BS2004" s="1186"/>
      <c r="BT2004" s="1186"/>
      <c r="BU2004" s="1186"/>
      <c r="BV2004" s="1186"/>
      <c r="BW2004" s="1186"/>
      <c r="BX2004" s="1186"/>
      <c r="BY2004" s="1186"/>
      <c r="BZ2004" s="1186"/>
      <c r="CA2004" s="1186"/>
      <c r="CB2004" s="1186"/>
      <c r="CC2004" s="1186"/>
      <c r="CD2004" s="1186"/>
      <c r="CE2004" s="1186"/>
      <c r="CF2004" s="1186"/>
      <c r="CG2004" s="1186"/>
      <c r="CH2004" s="1186"/>
      <c r="CI2004" s="1186"/>
      <c r="CJ2004" s="1186"/>
      <c r="CK2004" s="1186"/>
      <c r="CL2004" s="1186"/>
      <c r="CM2004" s="1186"/>
      <c r="CN2004" s="1186"/>
      <c r="CO2004" s="1186"/>
      <c r="CP2004" s="1186"/>
      <c r="CQ2004" s="1186"/>
      <c r="CR2004" s="1186"/>
      <c r="CS2004" s="1186"/>
      <c r="CT2004" s="1186"/>
      <c r="CU2004" s="1186"/>
      <c r="CV2004" s="1186"/>
      <c r="CW2004" s="1186"/>
      <c r="CX2004" s="1186"/>
      <c r="CY2004" s="1186"/>
      <c r="CZ2004" s="1186"/>
      <c r="DA2004" s="1186"/>
      <c r="DB2004" s="1186"/>
      <c r="DC2004" s="1186"/>
      <c r="DD2004" s="1186"/>
      <c r="DE2004" s="1186"/>
      <c r="DF2004" s="1186"/>
      <c r="DG2004" s="1186"/>
      <c r="DH2004" s="1186"/>
      <c r="DI2004" s="1186"/>
      <c r="DJ2004" s="1186"/>
      <c r="DK2004" s="1186"/>
      <c r="DL2004" s="1186"/>
      <c r="DM2004" s="1186"/>
      <c r="DN2004" s="1186"/>
      <c r="DO2004" s="1186"/>
      <c r="DP2004" s="1186"/>
      <c r="DQ2004" s="1186"/>
      <c r="DR2004" s="1186"/>
      <c r="DS2004" s="1186"/>
      <c r="DT2004" s="1186"/>
      <c r="DU2004" s="1186"/>
      <c r="DV2004" s="1186"/>
      <c r="DW2004" s="1186"/>
      <c r="DX2004" s="1186"/>
      <c r="DY2004" s="1186"/>
      <c r="DZ2004" s="1186"/>
      <c r="EA2004" s="1186"/>
      <c r="EB2004" s="1186"/>
      <c r="EC2004" s="1186"/>
      <c r="ED2004" s="1186"/>
      <c r="EE2004" s="1186"/>
      <c r="EF2004" s="1186"/>
      <c r="EG2004" s="1186"/>
      <c r="EH2004" s="1186"/>
      <c r="EI2004" s="1186"/>
      <c r="EJ2004" s="1186"/>
      <c r="EK2004" s="1186"/>
      <c r="EL2004" s="1186"/>
      <c r="EM2004" s="1186"/>
      <c r="EN2004" s="1186"/>
      <c r="EO2004" s="1186"/>
      <c r="EP2004" s="1186"/>
      <c r="EQ2004" s="1186"/>
      <c r="ER2004" s="1186"/>
      <c r="ES2004" s="1186"/>
      <c r="ET2004" s="1186"/>
      <c r="EU2004" s="1186"/>
      <c r="EV2004" s="1186"/>
      <c r="EW2004" s="1186"/>
      <c r="EX2004" s="1186"/>
      <c r="EY2004" s="1186"/>
      <c r="EZ2004" s="1186"/>
      <c r="FA2004" s="1186"/>
      <c r="FB2004" s="1186"/>
      <c r="FC2004" s="1186"/>
      <c r="FD2004" s="1186"/>
      <c r="FE2004" s="1186"/>
      <c r="FF2004" s="1186"/>
      <c r="FG2004" s="1186"/>
      <c r="FH2004" s="1186"/>
      <c r="FI2004" s="1186"/>
      <c r="FJ2004" s="1186"/>
      <c r="FK2004" s="1186"/>
      <c r="FL2004" s="1186"/>
      <c r="FM2004" s="1186"/>
      <c r="FN2004" s="1186"/>
      <c r="FO2004" s="1186"/>
      <c r="FP2004" s="1186"/>
      <c r="FQ2004" s="1186"/>
      <c r="FR2004" s="1186"/>
      <c r="FS2004" s="1186"/>
      <c r="FT2004" s="1186"/>
      <c r="FU2004" s="1186"/>
      <c r="FV2004" s="1186"/>
      <c r="FW2004" s="1186"/>
      <c r="FX2004" s="1186"/>
      <c r="FY2004" s="1186"/>
      <c r="FZ2004" s="1186"/>
      <c r="GA2004" s="1186"/>
      <c r="GB2004" s="1186"/>
      <c r="GC2004" s="1186"/>
      <c r="GD2004" s="1186"/>
      <c r="GE2004" s="1186"/>
      <c r="GF2004" s="1186"/>
      <c r="GG2004" s="1186"/>
      <c r="GH2004" s="1186"/>
      <c r="GI2004" s="1186"/>
      <c r="GJ2004" s="1186"/>
      <c r="GK2004" s="1186"/>
      <c r="GL2004" s="1186"/>
      <c r="GM2004" s="1186"/>
      <c r="GN2004" s="1186"/>
      <c r="GO2004" s="1186"/>
      <c r="GP2004" s="1186"/>
      <c r="GQ2004" s="1186"/>
      <c r="GR2004" s="1186"/>
      <c r="GS2004" s="1186"/>
      <c r="GT2004" s="1186"/>
      <c r="GU2004" s="1186"/>
      <c r="GV2004" s="1186"/>
      <c r="GW2004" s="1186"/>
      <c r="GX2004" s="1186"/>
      <c r="GY2004" s="1186"/>
      <c r="GZ2004" s="1186"/>
      <c r="HA2004" s="1186"/>
      <c r="HB2004" s="1186"/>
      <c r="HC2004" s="1186"/>
      <c r="HD2004" s="1186"/>
      <c r="HE2004" s="1186"/>
      <c r="HF2004" s="1186"/>
      <c r="HG2004" s="1186"/>
      <c r="HH2004" s="1186"/>
      <c r="HI2004" s="1186"/>
      <c r="HJ2004" s="1186"/>
      <c r="HK2004" s="1186"/>
      <c r="HL2004" s="1186"/>
      <c r="HM2004" s="1186"/>
      <c r="HN2004" s="1186"/>
      <c r="HO2004" s="1186"/>
      <c r="HP2004" s="1186"/>
      <c r="HQ2004" s="1186"/>
      <c r="HR2004" s="1186"/>
      <c r="HS2004" s="1186"/>
      <c r="HT2004" s="1186"/>
      <c r="HU2004" s="1186"/>
      <c r="HV2004" s="1186"/>
      <c r="HW2004" s="1186"/>
      <c r="HX2004" s="1186"/>
      <c r="HY2004" s="1186"/>
      <c r="HZ2004" s="1186"/>
      <c r="IA2004" s="1186"/>
      <c r="IB2004" s="1186"/>
    </row>
    <row r="2005" spans="1:236" s="1185" customFormat="1">
      <c r="A2005" s="1540"/>
      <c r="B2005" s="1541"/>
      <c r="C2005" s="1542"/>
      <c r="D2005" s="1543"/>
      <c r="E2005" s="1186"/>
      <c r="F2005" s="1544"/>
      <c r="G2005" s="1604"/>
      <c r="H2005" s="1604"/>
      <c r="I2005" s="1186"/>
      <c r="J2005" s="1186"/>
      <c r="K2005" s="1186"/>
      <c r="L2005" s="1186"/>
      <c r="M2005" s="1186"/>
      <c r="N2005" s="1186"/>
      <c r="O2005" s="1186"/>
      <c r="P2005" s="1186"/>
      <c r="Q2005" s="1186"/>
      <c r="R2005" s="1186"/>
      <c r="S2005" s="1186"/>
      <c r="T2005" s="1186"/>
      <c r="U2005" s="1186"/>
      <c r="V2005" s="1186"/>
      <c r="W2005" s="1186"/>
      <c r="X2005" s="1186"/>
      <c r="Y2005" s="1186"/>
      <c r="Z2005" s="1186"/>
      <c r="AA2005" s="1186"/>
      <c r="AB2005" s="1186"/>
      <c r="AC2005" s="1186"/>
      <c r="AD2005" s="1186"/>
      <c r="AE2005" s="1186"/>
      <c r="AF2005" s="1186"/>
      <c r="AG2005" s="1186"/>
      <c r="AH2005" s="1186"/>
      <c r="AI2005" s="1186"/>
      <c r="AJ2005" s="1186"/>
      <c r="AK2005" s="1186"/>
      <c r="AL2005" s="1186"/>
      <c r="AM2005" s="1186"/>
      <c r="AN2005" s="1186"/>
      <c r="AO2005" s="1186"/>
      <c r="AP2005" s="1186"/>
      <c r="AQ2005" s="1186"/>
      <c r="AR2005" s="1186"/>
      <c r="AS2005" s="1186"/>
      <c r="AT2005" s="1186"/>
      <c r="AU2005" s="1186"/>
      <c r="AV2005" s="1186"/>
      <c r="AW2005" s="1186"/>
      <c r="AX2005" s="1186"/>
      <c r="AY2005" s="1186"/>
      <c r="AZ2005" s="1186"/>
      <c r="BA2005" s="1186"/>
      <c r="BB2005" s="1186"/>
      <c r="BC2005" s="1186"/>
      <c r="BD2005" s="1186"/>
      <c r="BE2005" s="1186"/>
      <c r="BF2005" s="1186"/>
      <c r="BG2005" s="1186"/>
      <c r="BH2005" s="1186"/>
      <c r="BI2005" s="1186"/>
      <c r="BJ2005" s="1186"/>
      <c r="BK2005" s="1186"/>
      <c r="BL2005" s="1186"/>
      <c r="BM2005" s="1186"/>
      <c r="BN2005" s="1186"/>
      <c r="BO2005" s="1186"/>
      <c r="BP2005" s="1186"/>
      <c r="BQ2005" s="1186"/>
      <c r="BR2005" s="1186"/>
      <c r="BS2005" s="1186"/>
      <c r="BT2005" s="1186"/>
      <c r="BU2005" s="1186"/>
      <c r="BV2005" s="1186"/>
      <c r="BW2005" s="1186"/>
      <c r="BX2005" s="1186"/>
      <c r="BY2005" s="1186"/>
      <c r="BZ2005" s="1186"/>
      <c r="CA2005" s="1186"/>
      <c r="CB2005" s="1186"/>
      <c r="CC2005" s="1186"/>
      <c r="CD2005" s="1186"/>
      <c r="CE2005" s="1186"/>
      <c r="CF2005" s="1186"/>
      <c r="CG2005" s="1186"/>
      <c r="CH2005" s="1186"/>
      <c r="CI2005" s="1186"/>
      <c r="CJ2005" s="1186"/>
      <c r="CK2005" s="1186"/>
      <c r="CL2005" s="1186"/>
      <c r="CM2005" s="1186"/>
      <c r="CN2005" s="1186"/>
      <c r="CO2005" s="1186"/>
      <c r="CP2005" s="1186"/>
      <c r="CQ2005" s="1186"/>
      <c r="CR2005" s="1186"/>
      <c r="CS2005" s="1186"/>
      <c r="CT2005" s="1186"/>
      <c r="CU2005" s="1186"/>
      <c r="CV2005" s="1186"/>
      <c r="CW2005" s="1186"/>
      <c r="CX2005" s="1186"/>
      <c r="CY2005" s="1186"/>
      <c r="CZ2005" s="1186"/>
      <c r="DA2005" s="1186"/>
      <c r="DB2005" s="1186"/>
      <c r="DC2005" s="1186"/>
      <c r="DD2005" s="1186"/>
      <c r="DE2005" s="1186"/>
      <c r="DF2005" s="1186"/>
      <c r="DG2005" s="1186"/>
      <c r="DH2005" s="1186"/>
      <c r="DI2005" s="1186"/>
      <c r="DJ2005" s="1186"/>
      <c r="DK2005" s="1186"/>
      <c r="DL2005" s="1186"/>
      <c r="DM2005" s="1186"/>
      <c r="DN2005" s="1186"/>
      <c r="DO2005" s="1186"/>
      <c r="DP2005" s="1186"/>
      <c r="DQ2005" s="1186"/>
      <c r="DR2005" s="1186"/>
      <c r="DS2005" s="1186"/>
      <c r="DT2005" s="1186"/>
      <c r="DU2005" s="1186"/>
      <c r="DV2005" s="1186"/>
      <c r="DW2005" s="1186"/>
      <c r="DX2005" s="1186"/>
      <c r="DY2005" s="1186"/>
      <c r="DZ2005" s="1186"/>
      <c r="EA2005" s="1186"/>
      <c r="EB2005" s="1186"/>
      <c r="EC2005" s="1186"/>
      <c r="ED2005" s="1186"/>
      <c r="EE2005" s="1186"/>
      <c r="EF2005" s="1186"/>
      <c r="EG2005" s="1186"/>
      <c r="EH2005" s="1186"/>
      <c r="EI2005" s="1186"/>
      <c r="EJ2005" s="1186"/>
      <c r="EK2005" s="1186"/>
      <c r="EL2005" s="1186"/>
      <c r="EM2005" s="1186"/>
      <c r="EN2005" s="1186"/>
      <c r="EO2005" s="1186"/>
      <c r="EP2005" s="1186"/>
      <c r="EQ2005" s="1186"/>
      <c r="ER2005" s="1186"/>
      <c r="ES2005" s="1186"/>
      <c r="ET2005" s="1186"/>
      <c r="EU2005" s="1186"/>
      <c r="EV2005" s="1186"/>
      <c r="EW2005" s="1186"/>
      <c r="EX2005" s="1186"/>
      <c r="EY2005" s="1186"/>
      <c r="EZ2005" s="1186"/>
      <c r="FA2005" s="1186"/>
      <c r="FB2005" s="1186"/>
      <c r="FC2005" s="1186"/>
      <c r="FD2005" s="1186"/>
      <c r="FE2005" s="1186"/>
      <c r="FF2005" s="1186"/>
      <c r="FG2005" s="1186"/>
      <c r="FH2005" s="1186"/>
      <c r="FI2005" s="1186"/>
      <c r="FJ2005" s="1186"/>
      <c r="FK2005" s="1186"/>
      <c r="FL2005" s="1186"/>
      <c r="FM2005" s="1186"/>
      <c r="FN2005" s="1186"/>
      <c r="FO2005" s="1186"/>
      <c r="FP2005" s="1186"/>
      <c r="FQ2005" s="1186"/>
      <c r="FR2005" s="1186"/>
      <c r="FS2005" s="1186"/>
      <c r="FT2005" s="1186"/>
      <c r="FU2005" s="1186"/>
      <c r="FV2005" s="1186"/>
      <c r="FW2005" s="1186"/>
      <c r="FX2005" s="1186"/>
      <c r="FY2005" s="1186"/>
      <c r="FZ2005" s="1186"/>
      <c r="GA2005" s="1186"/>
      <c r="GB2005" s="1186"/>
      <c r="GC2005" s="1186"/>
      <c r="GD2005" s="1186"/>
      <c r="GE2005" s="1186"/>
      <c r="GF2005" s="1186"/>
      <c r="GG2005" s="1186"/>
      <c r="GH2005" s="1186"/>
      <c r="GI2005" s="1186"/>
      <c r="GJ2005" s="1186"/>
      <c r="GK2005" s="1186"/>
      <c r="GL2005" s="1186"/>
      <c r="GM2005" s="1186"/>
      <c r="GN2005" s="1186"/>
      <c r="GO2005" s="1186"/>
      <c r="GP2005" s="1186"/>
      <c r="GQ2005" s="1186"/>
      <c r="GR2005" s="1186"/>
      <c r="GS2005" s="1186"/>
      <c r="GT2005" s="1186"/>
      <c r="GU2005" s="1186"/>
      <c r="GV2005" s="1186"/>
      <c r="GW2005" s="1186"/>
      <c r="GX2005" s="1186"/>
      <c r="GY2005" s="1186"/>
      <c r="GZ2005" s="1186"/>
      <c r="HA2005" s="1186"/>
      <c r="HB2005" s="1186"/>
      <c r="HC2005" s="1186"/>
      <c r="HD2005" s="1186"/>
      <c r="HE2005" s="1186"/>
      <c r="HF2005" s="1186"/>
      <c r="HG2005" s="1186"/>
      <c r="HH2005" s="1186"/>
      <c r="HI2005" s="1186"/>
      <c r="HJ2005" s="1186"/>
      <c r="HK2005" s="1186"/>
      <c r="HL2005" s="1186"/>
      <c r="HM2005" s="1186"/>
      <c r="HN2005" s="1186"/>
      <c r="HO2005" s="1186"/>
      <c r="HP2005" s="1186"/>
      <c r="HQ2005" s="1186"/>
      <c r="HR2005" s="1186"/>
      <c r="HS2005" s="1186"/>
      <c r="HT2005" s="1186"/>
      <c r="HU2005" s="1186"/>
      <c r="HV2005" s="1186"/>
      <c r="HW2005" s="1186"/>
      <c r="HX2005" s="1186"/>
      <c r="HY2005" s="1186"/>
      <c r="HZ2005" s="1186"/>
      <c r="IA2005" s="1186"/>
      <c r="IB2005" s="1186"/>
    </row>
    <row r="2006" spans="1:236" s="1185" customFormat="1">
      <c r="A2006" s="1540"/>
      <c r="B2006" s="1541"/>
      <c r="C2006" s="1542"/>
      <c r="D2006" s="1543"/>
      <c r="E2006" s="1186"/>
      <c r="F2006" s="1544"/>
      <c r="G2006" s="1604"/>
      <c r="H2006" s="1604"/>
      <c r="I2006" s="1186"/>
      <c r="J2006" s="1186"/>
      <c r="K2006" s="1186"/>
      <c r="L2006" s="1186"/>
      <c r="M2006" s="1186"/>
      <c r="N2006" s="1186"/>
      <c r="O2006" s="1186"/>
      <c r="P2006" s="1186"/>
      <c r="Q2006" s="1186"/>
      <c r="R2006" s="1186"/>
      <c r="S2006" s="1186"/>
      <c r="T2006" s="1186"/>
      <c r="U2006" s="1186"/>
      <c r="V2006" s="1186"/>
      <c r="W2006" s="1186"/>
      <c r="X2006" s="1186"/>
      <c r="Y2006" s="1186"/>
      <c r="Z2006" s="1186"/>
      <c r="AA2006" s="1186"/>
      <c r="AB2006" s="1186"/>
      <c r="AC2006" s="1186"/>
      <c r="AD2006" s="1186"/>
      <c r="AE2006" s="1186"/>
      <c r="AF2006" s="1186"/>
      <c r="AG2006" s="1186"/>
      <c r="AH2006" s="1186"/>
      <c r="AI2006" s="1186"/>
      <c r="AJ2006" s="1186"/>
      <c r="AK2006" s="1186"/>
      <c r="AL2006" s="1186"/>
      <c r="AM2006" s="1186"/>
      <c r="AN2006" s="1186"/>
      <c r="AO2006" s="1186"/>
      <c r="AP2006" s="1186"/>
      <c r="AQ2006" s="1186"/>
      <c r="AR2006" s="1186"/>
      <c r="AS2006" s="1186"/>
      <c r="AT2006" s="1186"/>
      <c r="AU2006" s="1186"/>
      <c r="AV2006" s="1186"/>
      <c r="AW2006" s="1186"/>
      <c r="AX2006" s="1186"/>
      <c r="AY2006" s="1186"/>
      <c r="AZ2006" s="1186"/>
      <c r="BA2006" s="1186"/>
      <c r="BB2006" s="1186"/>
      <c r="BC2006" s="1186"/>
      <c r="BD2006" s="1186"/>
      <c r="BE2006" s="1186"/>
      <c r="BF2006" s="1186"/>
      <c r="BG2006" s="1186"/>
      <c r="BH2006" s="1186"/>
      <c r="BI2006" s="1186"/>
      <c r="BJ2006" s="1186"/>
      <c r="BK2006" s="1186"/>
      <c r="BL2006" s="1186"/>
      <c r="BM2006" s="1186"/>
      <c r="BN2006" s="1186"/>
      <c r="BO2006" s="1186"/>
      <c r="BP2006" s="1186"/>
      <c r="BQ2006" s="1186"/>
      <c r="BR2006" s="1186"/>
      <c r="BS2006" s="1186"/>
      <c r="BT2006" s="1186"/>
      <c r="BU2006" s="1186"/>
      <c r="BV2006" s="1186"/>
      <c r="BW2006" s="1186"/>
      <c r="BX2006" s="1186"/>
      <c r="BY2006" s="1186"/>
      <c r="BZ2006" s="1186"/>
      <c r="CA2006" s="1186"/>
      <c r="CB2006" s="1186"/>
      <c r="CC2006" s="1186"/>
      <c r="CD2006" s="1186"/>
      <c r="CE2006" s="1186"/>
      <c r="CF2006" s="1186"/>
      <c r="CG2006" s="1186"/>
      <c r="CH2006" s="1186"/>
      <c r="CI2006" s="1186"/>
      <c r="CJ2006" s="1186"/>
      <c r="CK2006" s="1186"/>
      <c r="CL2006" s="1186"/>
      <c r="CM2006" s="1186"/>
      <c r="CN2006" s="1186"/>
      <c r="CO2006" s="1186"/>
      <c r="CP2006" s="1186"/>
      <c r="CQ2006" s="1186"/>
      <c r="CR2006" s="1186"/>
      <c r="CS2006" s="1186"/>
      <c r="CT2006" s="1186"/>
      <c r="CU2006" s="1186"/>
      <c r="CV2006" s="1186"/>
      <c r="CW2006" s="1186"/>
      <c r="CX2006" s="1186"/>
      <c r="CY2006" s="1186"/>
      <c r="CZ2006" s="1186"/>
      <c r="DA2006" s="1186"/>
      <c r="DB2006" s="1186"/>
      <c r="DC2006" s="1186"/>
      <c r="DD2006" s="1186"/>
      <c r="DE2006" s="1186"/>
      <c r="DF2006" s="1186"/>
      <c r="DG2006" s="1186"/>
      <c r="DH2006" s="1186"/>
      <c r="DI2006" s="1186"/>
      <c r="DJ2006" s="1186"/>
      <c r="DK2006" s="1186"/>
      <c r="DL2006" s="1186"/>
      <c r="DM2006" s="1186"/>
      <c r="DN2006" s="1186"/>
      <c r="DO2006" s="1186"/>
      <c r="DP2006" s="1186"/>
      <c r="DQ2006" s="1186"/>
      <c r="DR2006" s="1186"/>
      <c r="DS2006" s="1186"/>
      <c r="DT2006" s="1186"/>
      <c r="DU2006" s="1186"/>
      <c r="DV2006" s="1186"/>
      <c r="DW2006" s="1186"/>
      <c r="DX2006" s="1186"/>
      <c r="DY2006" s="1186"/>
      <c r="DZ2006" s="1186"/>
      <c r="EA2006" s="1186"/>
      <c r="EB2006" s="1186"/>
      <c r="EC2006" s="1186"/>
      <c r="ED2006" s="1186"/>
      <c r="EE2006" s="1186"/>
      <c r="EF2006" s="1186"/>
      <c r="EG2006" s="1186"/>
      <c r="EH2006" s="1186"/>
      <c r="EI2006" s="1186"/>
      <c r="EJ2006" s="1186"/>
      <c r="EK2006" s="1186"/>
      <c r="EL2006" s="1186"/>
      <c r="EM2006" s="1186"/>
      <c r="EN2006" s="1186"/>
      <c r="EO2006" s="1186"/>
      <c r="EP2006" s="1186"/>
      <c r="EQ2006" s="1186"/>
      <c r="ER2006" s="1186"/>
      <c r="ES2006" s="1186"/>
      <c r="ET2006" s="1186"/>
      <c r="EU2006" s="1186"/>
      <c r="EV2006" s="1186"/>
      <c r="EW2006" s="1186"/>
      <c r="EX2006" s="1186"/>
      <c r="EY2006" s="1186"/>
      <c r="EZ2006" s="1186"/>
      <c r="FA2006" s="1186"/>
      <c r="FB2006" s="1186"/>
      <c r="FC2006" s="1186"/>
      <c r="FD2006" s="1186"/>
      <c r="FE2006" s="1186"/>
      <c r="FF2006" s="1186"/>
      <c r="FG2006" s="1186"/>
      <c r="FH2006" s="1186"/>
      <c r="FI2006" s="1186"/>
      <c r="FJ2006" s="1186"/>
      <c r="FK2006" s="1186"/>
      <c r="FL2006" s="1186"/>
      <c r="FM2006" s="1186"/>
      <c r="FN2006" s="1186"/>
      <c r="FO2006" s="1186"/>
      <c r="FP2006" s="1186"/>
      <c r="FQ2006" s="1186"/>
      <c r="FR2006" s="1186"/>
      <c r="FS2006" s="1186"/>
      <c r="FT2006" s="1186"/>
      <c r="FU2006" s="1186"/>
      <c r="FV2006" s="1186"/>
      <c r="FW2006" s="1186"/>
      <c r="FX2006" s="1186"/>
      <c r="FY2006" s="1186"/>
      <c r="FZ2006" s="1186"/>
      <c r="GA2006" s="1186"/>
      <c r="GB2006" s="1186"/>
      <c r="GC2006" s="1186"/>
      <c r="GD2006" s="1186"/>
      <c r="GE2006" s="1186"/>
      <c r="GF2006" s="1186"/>
      <c r="GG2006" s="1186"/>
      <c r="GH2006" s="1186"/>
      <c r="GI2006" s="1186"/>
      <c r="GJ2006" s="1186"/>
      <c r="GK2006" s="1186"/>
      <c r="GL2006" s="1186"/>
      <c r="GM2006" s="1186"/>
      <c r="GN2006" s="1186"/>
      <c r="GO2006" s="1186"/>
      <c r="GP2006" s="1186"/>
      <c r="GQ2006" s="1186"/>
      <c r="GR2006" s="1186"/>
      <c r="GS2006" s="1186"/>
      <c r="GT2006" s="1186"/>
      <c r="GU2006" s="1186"/>
      <c r="GV2006" s="1186"/>
      <c r="GW2006" s="1186"/>
      <c r="GX2006" s="1186"/>
      <c r="GY2006" s="1186"/>
      <c r="GZ2006" s="1186"/>
      <c r="HA2006" s="1186"/>
      <c r="HB2006" s="1186"/>
      <c r="HC2006" s="1186"/>
      <c r="HD2006" s="1186"/>
      <c r="HE2006" s="1186"/>
      <c r="HF2006" s="1186"/>
      <c r="HG2006" s="1186"/>
      <c r="HH2006" s="1186"/>
      <c r="HI2006" s="1186"/>
      <c r="HJ2006" s="1186"/>
      <c r="HK2006" s="1186"/>
      <c r="HL2006" s="1186"/>
      <c r="HM2006" s="1186"/>
      <c r="HN2006" s="1186"/>
      <c r="HO2006" s="1186"/>
      <c r="HP2006" s="1186"/>
      <c r="HQ2006" s="1186"/>
      <c r="HR2006" s="1186"/>
      <c r="HS2006" s="1186"/>
      <c r="HT2006" s="1186"/>
      <c r="HU2006" s="1186"/>
      <c r="HV2006" s="1186"/>
      <c r="HW2006" s="1186"/>
      <c r="HX2006" s="1186"/>
      <c r="HY2006" s="1186"/>
      <c r="HZ2006" s="1186"/>
      <c r="IA2006" s="1186"/>
      <c r="IB2006" s="1186"/>
    </row>
    <row r="2007" spans="1:236" s="1185" customFormat="1">
      <c r="A2007" s="1540"/>
      <c r="B2007" s="1541"/>
      <c r="C2007" s="1542"/>
      <c r="D2007" s="1543"/>
      <c r="E2007" s="1186"/>
      <c r="F2007" s="1544"/>
      <c r="G2007" s="1604"/>
      <c r="H2007" s="1604"/>
      <c r="I2007" s="1186"/>
      <c r="J2007" s="1186"/>
      <c r="K2007" s="1186"/>
      <c r="L2007" s="1186"/>
      <c r="M2007" s="1186"/>
      <c r="N2007" s="1186"/>
      <c r="O2007" s="1186"/>
      <c r="P2007" s="1186"/>
      <c r="Q2007" s="1186"/>
      <c r="R2007" s="1186"/>
      <c r="S2007" s="1186"/>
      <c r="T2007" s="1186"/>
      <c r="U2007" s="1186"/>
      <c r="V2007" s="1186"/>
      <c r="W2007" s="1186"/>
      <c r="X2007" s="1186"/>
      <c r="Y2007" s="1186"/>
      <c r="Z2007" s="1186"/>
      <c r="AA2007" s="1186"/>
      <c r="AB2007" s="1186"/>
      <c r="AC2007" s="1186"/>
      <c r="AD2007" s="1186"/>
      <c r="AE2007" s="1186"/>
      <c r="AF2007" s="1186"/>
      <c r="AG2007" s="1186"/>
      <c r="AH2007" s="1186"/>
      <c r="AI2007" s="1186"/>
      <c r="AJ2007" s="1186"/>
      <c r="AK2007" s="1186"/>
      <c r="AL2007" s="1186"/>
      <c r="AM2007" s="1186"/>
      <c r="AN2007" s="1186"/>
      <c r="AO2007" s="1186"/>
      <c r="AP2007" s="1186"/>
      <c r="AQ2007" s="1186"/>
      <c r="AR2007" s="1186"/>
      <c r="AS2007" s="1186"/>
      <c r="AT2007" s="1186"/>
      <c r="AU2007" s="1186"/>
      <c r="AV2007" s="1186"/>
      <c r="AW2007" s="1186"/>
      <c r="AX2007" s="1186"/>
      <c r="AY2007" s="1186"/>
      <c r="AZ2007" s="1186"/>
      <c r="BA2007" s="1186"/>
      <c r="BB2007" s="1186"/>
      <c r="BC2007" s="1186"/>
      <c r="BD2007" s="1186"/>
      <c r="BE2007" s="1186"/>
      <c r="BF2007" s="1186"/>
      <c r="BG2007" s="1186"/>
      <c r="BH2007" s="1186"/>
      <c r="BI2007" s="1186"/>
      <c r="BJ2007" s="1186"/>
      <c r="BK2007" s="1186"/>
      <c r="BL2007" s="1186"/>
      <c r="BM2007" s="1186"/>
      <c r="BN2007" s="1186"/>
      <c r="BO2007" s="1186"/>
      <c r="BP2007" s="1186"/>
      <c r="BQ2007" s="1186"/>
      <c r="BR2007" s="1186"/>
      <c r="BS2007" s="1186"/>
      <c r="BT2007" s="1186"/>
      <c r="BU2007" s="1186"/>
      <c r="BV2007" s="1186"/>
      <c r="BW2007" s="1186"/>
      <c r="BX2007" s="1186"/>
      <c r="BY2007" s="1186"/>
      <c r="BZ2007" s="1186"/>
      <c r="CA2007" s="1186"/>
      <c r="CB2007" s="1186"/>
      <c r="CC2007" s="1186"/>
      <c r="CD2007" s="1186"/>
      <c r="CE2007" s="1186"/>
      <c r="CF2007" s="1186"/>
      <c r="CG2007" s="1186"/>
      <c r="CH2007" s="1186"/>
      <c r="CI2007" s="1186"/>
      <c r="CJ2007" s="1186"/>
      <c r="CK2007" s="1186"/>
      <c r="CL2007" s="1186"/>
      <c r="CM2007" s="1186"/>
      <c r="CN2007" s="1186"/>
      <c r="CO2007" s="1186"/>
      <c r="CP2007" s="1186"/>
      <c r="CQ2007" s="1186"/>
      <c r="CR2007" s="1186"/>
      <c r="CS2007" s="1186"/>
      <c r="CT2007" s="1186"/>
      <c r="CU2007" s="1186"/>
      <c r="CV2007" s="1186"/>
      <c r="CW2007" s="1186"/>
      <c r="CX2007" s="1186"/>
      <c r="CY2007" s="1186"/>
      <c r="CZ2007" s="1186"/>
      <c r="DA2007" s="1186"/>
      <c r="DB2007" s="1186"/>
      <c r="DC2007" s="1186"/>
      <c r="DD2007" s="1186"/>
      <c r="DE2007" s="1186"/>
      <c r="DF2007" s="1186"/>
      <c r="DG2007" s="1186"/>
      <c r="DH2007" s="1186"/>
      <c r="DI2007" s="1186"/>
      <c r="DJ2007" s="1186"/>
      <c r="DK2007" s="1186"/>
      <c r="DL2007" s="1186"/>
      <c r="DM2007" s="1186"/>
      <c r="DN2007" s="1186"/>
      <c r="DO2007" s="1186"/>
      <c r="DP2007" s="1186"/>
      <c r="DQ2007" s="1186"/>
      <c r="DR2007" s="1186"/>
      <c r="DS2007" s="1186"/>
      <c r="DT2007" s="1186"/>
      <c r="DU2007" s="1186"/>
      <c r="DV2007" s="1186"/>
      <c r="DW2007" s="1186"/>
      <c r="DX2007" s="1186"/>
      <c r="DY2007" s="1186"/>
      <c r="DZ2007" s="1186"/>
      <c r="EA2007" s="1186"/>
      <c r="EB2007" s="1186"/>
      <c r="EC2007" s="1186"/>
      <c r="ED2007" s="1186"/>
      <c r="EE2007" s="1186"/>
      <c r="EF2007" s="1186"/>
      <c r="EG2007" s="1186"/>
      <c r="EH2007" s="1186"/>
      <c r="EI2007" s="1186"/>
      <c r="EJ2007" s="1186"/>
      <c r="EK2007" s="1186"/>
      <c r="EL2007" s="1186"/>
      <c r="EM2007" s="1186"/>
      <c r="EN2007" s="1186"/>
      <c r="EO2007" s="1186"/>
      <c r="EP2007" s="1186"/>
      <c r="EQ2007" s="1186"/>
      <c r="ER2007" s="1186"/>
      <c r="ES2007" s="1186"/>
      <c r="ET2007" s="1186"/>
      <c r="EU2007" s="1186"/>
      <c r="EV2007" s="1186"/>
      <c r="EW2007" s="1186"/>
      <c r="EX2007" s="1186"/>
      <c r="EY2007" s="1186"/>
      <c r="EZ2007" s="1186"/>
      <c r="FA2007" s="1186"/>
      <c r="FB2007" s="1186"/>
      <c r="FC2007" s="1186"/>
      <c r="FD2007" s="1186"/>
      <c r="FE2007" s="1186"/>
      <c r="FF2007" s="1186"/>
      <c r="FG2007" s="1186"/>
      <c r="FH2007" s="1186"/>
      <c r="FI2007" s="1186"/>
      <c r="FJ2007" s="1186"/>
      <c r="FK2007" s="1186"/>
      <c r="FL2007" s="1186"/>
      <c r="FM2007" s="1186"/>
      <c r="FN2007" s="1186"/>
      <c r="FO2007" s="1186"/>
      <c r="FP2007" s="1186"/>
      <c r="FQ2007" s="1186"/>
      <c r="FR2007" s="1186"/>
      <c r="FS2007" s="1186"/>
      <c r="FT2007" s="1186"/>
      <c r="FU2007" s="1186"/>
      <c r="FV2007" s="1186"/>
      <c r="FW2007" s="1186"/>
      <c r="FX2007" s="1186"/>
      <c r="FY2007" s="1186"/>
      <c r="FZ2007" s="1186"/>
      <c r="GA2007" s="1186"/>
      <c r="GB2007" s="1186"/>
      <c r="GC2007" s="1186"/>
      <c r="GD2007" s="1186"/>
      <c r="GE2007" s="1186"/>
      <c r="GF2007" s="1186"/>
      <c r="GG2007" s="1186"/>
      <c r="GH2007" s="1186"/>
      <c r="GI2007" s="1186"/>
      <c r="GJ2007" s="1186"/>
      <c r="GK2007" s="1186"/>
      <c r="GL2007" s="1186"/>
      <c r="GM2007" s="1186"/>
      <c r="GN2007" s="1186"/>
      <c r="GO2007" s="1186"/>
      <c r="GP2007" s="1186"/>
      <c r="GQ2007" s="1186"/>
      <c r="GR2007" s="1186"/>
      <c r="GS2007" s="1186"/>
      <c r="GT2007" s="1186"/>
      <c r="GU2007" s="1186"/>
      <c r="GV2007" s="1186"/>
      <c r="GW2007" s="1186"/>
      <c r="GX2007" s="1186"/>
      <c r="GY2007" s="1186"/>
      <c r="GZ2007" s="1186"/>
      <c r="HA2007" s="1186"/>
      <c r="HB2007" s="1186"/>
      <c r="HC2007" s="1186"/>
      <c r="HD2007" s="1186"/>
      <c r="HE2007" s="1186"/>
      <c r="HF2007" s="1186"/>
      <c r="HG2007" s="1186"/>
      <c r="HH2007" s="1186"/>
      <c r="HI2007" s="1186"/>
      <c r="HJ2007" s="1186"/>
      <c r="HK2007" s="1186"/>
      <c r="HL2007" s="1186"/>
      <c r="HM2007" s="1186"/>
      <c r="HN2007" s="1186"/>
      <c r="HO2007" s="1186"/>
      <c r="HP2007" s="1186"/>
      <c r="HQ2007" s="1186"/>
      <c r="HR2007" s="1186"/>
      <c r="HS2007" s="1186"/>
      <c r="HT2007" s="1186"/>
      <c r="HU2007" s="1186"/>
      <c r="HV2007" s="1186"/>
      <c r="HW2007" s="1186"/>
      <c r="HX2007" s="1186"/>
      <c r="HY2007" s="1186"/>
      <c r="HZ2007" s="1186"/>
      <c r="IA2007" s="1186"/>
      <c r="IB2007" s="1186"/>
    </row>
    <row r="2008" spans="1:236" s="1185" customFormat="1">
      <c r="A2008" s="1540"/>
      <c r="B2008" s="1541"/>
      <c r="C2008" s="1542"/>
      <c r="D2008" s="1543"/>
      <c r="E2008" s="1186"/>
      <c r="F2008" s="1544"/>
      <c r="G2008" s="1604"/>
      <c r="H2008" s="1604"/>
      <c r="I2008" s="1186"/>
      <c r="J2008" s="1186"/>
      <c r="K2008" s="1186"/>
      <c r="L2008" s="1186"/>
      <c r="M2008" s="1186"/>
      <c r="N2008" s="1186"/>
      <c r="O2008" s="1186"/>
      <c r="P2008" s="1186"/>
      <c r="Q2008" s="1186"/>
      <c r="R2008" s="1186"/>
      <c r="S2008" s="1186"/>
      <c r="T2008" s="1186"/>
      <c r="U2008" s="1186"/>
      <c r="V2008" s="1186"/>
      <c r="W2008" s="1186"/>
      <c r="X2008" s="1186"/>
      <c r="Y2008" s="1186"/>
      <c r="Z2008" s="1186"/>
      <c r="AA2008" s="1186"/>
      <c r="AB2008" s="1186"/>
      <c r="AC2008" s="1186"/>
      <c r="AD2008" s="1186"/>
      <c r="AE2008" s="1186"/>
      <c r="AF2008" s="1186"/>
      <c r="AG2008" s="1186"/>
      <c r="AH2008" s="1186"/>
      <c r="AI2008" s="1186"/>
      <c r="AJ2008" s="1186"/>
      <c r="AK2008" s="1186"/>
      <c r="AL2008" s="1186"/>
      <c r="AM2008" s="1186"/>
      <c r="AN2008" s="1186"/>
      <c r="AO2008" s="1186"/>
      <c r="AP2008" s="1186"/>
      <c r="AQ2008" s="1186"/>
      <c r="AR2008" s="1186"/>
      <c r="AS2008" s="1186"/>
      <c r="AT2008" s="1186"/>
      <c r="AU2008" s="1186"/>
      <c r="AV2008" s="1186"/>
      <c r="AW2008" s="1186"/>
      <c r="AX2008" s="1186"/>
      <c r="AY2008" s="1186"/>
      <c r="AZ2008" s="1186"/>
      <c r="BA2008" s="1186"/>
      <c r="BB2008" s="1186"/>
      <c r="BC2008" s="1186"/>
      <c r="BD2008" s="1186"/>
      <c r="BE2008" s="1186"/>
      <c r="BF2008" s="1186"/>
      <c r="BG2008" s="1186"/>
      <c r="BH2008" s="1186"/>
      <c r="BI2008" s="1186"/>
      <c r="BJ2008" s="1186"/>
      <c r="BK2008" s="1186"/>
      <c r="BL2008" s="1186"/>
      <c r="BM2008" s="1186"/>
      <c r="BN2008" s="1186"/>
      <c r="BO2008" s="1186"/>
      <c r="BP2008" s="1186"/>
      <c r="BQ2008" s="1186"/>
      <c r="BR2008" s="1186"/>
      <c r="BS2008" s="1186"/>
      <c r="BT2008" s="1186"/>
      <c r="BU2008" s="1186"/>
      <c r="BV2008" s="1186"/>
      <c r="BW2008" s="1186"/>
      <c r="BX2008" s="1186"/>
      <c r="BY2008" s="1186"/>
      <c r="BZ2008" s="1186"/>
      <c r="CA2008" s="1186"/>
      <c r="CB2008" s="1186"/>
      <c r="CC2008" s="1186"/>
      <c r="CD2008" s="1186"/>
      <c r="CE2008" s="1186"/>
      <c r="CF2008" s="1186"/>
      <c r="CG2008" s="1186"/>
      <c r="CH2008" s="1186"/>
      <c r="CI2008" s="1186"/>
      <c r="CJ2008" s="1186"/>
      <c r="CK2008" s="1186"/>
      <c r="CL2008" s="1186"/>
      <c r="CM2008" s="1186"/>
      <c r="CN2008" s="1186"/>
      <c r="CO2008" s="1186"/>
      <c r="CP2008" s="1186"/>
      <c r="CQ2008" s="1186"/>
      <c r="CR2008" s="1186"/>
      <c r="CS2008" s="1186"/>
      <c r="CT2008" s="1186"/>
      <c r="CU2008" s="1186"/>
      <c r="CV2008" s="1186"/>
      <c r="CW2008" s="1186"/>
      <c r="CX2008" s="1186"/>
      <c r="CY2008" s="1186"/>
      <c r="CZ2008" s="1186"/>
      <c r="DA2008" s="1186"/>
      <c r="DB2008" s="1186"/>
      <c r="DC2008" s="1186"/>
      <c r="DD2008" s="1186"/>
      <c r="DE2008" s="1186"/>
      <c r="DF2008" s="1186"/>
      <c r="DG2008" s="1186"/>
      <c r="DH2008" s="1186"/>
      <c r="DI2008" s="1186"/>
      <c r="DJ2008" s="1186"/>
      <c r="DK2008" s="1186"/>
      <c r="DL2008" s="1186"/>
      <c r="DM2008" s="1186"/>
      <c r="DN2008" s="1186"/>
      <c r="DO2008" s="1186"/>
      <c r="DP2008" s="1186"/>
      <c r="DQ2008" s="1186"/>
      <c r="DR2008" s="1186"/>
      <c r="DS2008" s="1186"/>
      <c r="DT2008" s="1186"/>
      <c r="DU2008" s="1186"/>
      <c r="DV2008" s="1186"/>
      <c r="DW2008" s="1186"/>
      <c r="DX2008" s="1186"/>
      <c r="DY2008" s="1186"/>
      <c r="DZ2008" s="1186"/>
      <c r="EA2008" s="1186"/>
      <c r="EB2008" s="1186"/>
      <c r="EC2008" s="1186"/>
      <c r="ED2008" s="1186"/>
      <c r="EE2008" s="1186"/>
      <c r="EF2008" s="1186"/>
      <c r="EG2008" s="1186"/>
      <c r="EH2008" s="1186"/>
      <c r="EI2008" s="1186"/>
      <c r="EJ2008" s="1186"/>
      <c r="EK2008" s="1186"/>
      <c r="EL2008" s="1186"/>
      <c r="EM2008" s="1186"/>
      <c r="EN2008" s="1186"/>
      <c r="EO2008" s="1186"/>
      <c r="EP2008" s="1186"/>
      <c r="EQ2008" s="1186"/>
      <c r="ER2008" s="1186"/>
      <c r="ES2008" s="1186"/>
      <c r="ET2008" s="1186"/>
      <c r="EU2008" s="1186"/>
      <c r="EV2008" s="1186"/>
      <c r="EW2008" s="1186"/>
      <c r="EX2008" s="1186"/>
      <c r="EY2008" s="1186"/>
      <c r="EZ2008" s="1186"/>
      <c r="FA2008" s="1186"/>
      <c r="FB2008" s="1186"/>
      <c r="FC2008" s="1186"/>
      <c r="FD2008" s="1186"/>
      <c r="FE2008" s="1186"/>
      <c r="FF2008" s="1186"/>
      <c r="FG2008" s="1186"/>
      <c r="FH2008" s="1186"/>
      <c r="FI2008" s="1186"/>
      <c r="FJ2008" s="1186"/>
      <c r="FK2008" s="1186"/>
      <c r="FL2008" s="1186"/>
      <c r="FM2008" s="1186"/>
      <c r="FN2008" s="1186"/>
      <c r="FO2008" s="1186"/>
      <c r="FP2008" s="1186"/>
      <c r="FQ2008" s="1186"/>
      <c r="FR2008" s="1186"/>
      <c r="FS2008" s="1186"/>
      <c r="FT2008" s="1186"/>
      <c r="FU2008" s="1186"/>
      <c r="FV2008" s="1186"/>
      <c r="FW2008" s="1186"/>
      <c r="FX2008" s="1186"/>
      <c r="FY2008" s="1186"/>
      <c r="FZ2008" s="1186"/>
      <c r="GA2008" s="1186"/>
      <c r="GB2008" s="1186"/>
      <c r="GC2008" s="1186"/>
      <c r="GD2008" s="1186"/>
      <c r="GE2008" s="1186"/>
      <c r="GF2008" s="1186"/>
      <c r="GG2008" s="1186"/>
      <c r="GH2008" s="1186"/>
      <c r="GI2008" s="1186"/>
      <c r="GJ2008" s="1186"/>
      <c r="GK2008" s="1186"/>
      <c r="GL2008" s="1186"/>
      <c r="GM2008" s="1186"/>
      <c r="GN2008" s="1186"/>
      <c r="GO2008" s="1186"/>
      <c r="GP2008" s="1186"/>
      <c r="GQ2008" s="1186"/>
      <c r="GR2008" s="1186"/>
      <c r="GS2008" s="1186"/>
      <c r="GT2008" s="1186"/>
      <c r="GU2008" s="1186"/>
      <c r="GV2008" s="1186"/>
      <c r="GW2008" s="1186"/>
      <c r="GX2008" s="1186"/>
      <c r="GY2008" s="1186"/>
      <c r="GZ2008" s="1186"/>
      <c r="HA2008" s="1186"/>
      <c r="HB2008" s="1186"/>
      <c r="HC2008" s="1186"/>
      <c r="HD2008" s="1186"/>
      <c r="HE2008" s="1186"/>
      <c r="HF2008" s="1186"/>
      <c r="HG2008" s="1186"/>
      <c r="HH2008" s="1186"/>
      <c r="HI2008" s="1186"/>
      <c r="HJ2008" s="1186"/>
      <c r="HK2008" s="1186"/>
      <c r="HL2008" s="1186"/>
      <c r="HM2008" s="1186"/>
      <c r="HN2008" s="1186"/>
      <c r="HO2008" s="1186"/>
      <c r="HP2008" s="1186"/>
      <c r="HQ2008" s="1186"/>
      <c r="HR2008" s="1186"/>
      <c r="HS2008" s="1186"/>
      <c r="HT2008" s="1186"/>
      <c r="HU2008" s="1186"/>
      <c r="HV2008" s="1186"/>
      <c r="HW2008" s="1186"/>
      <c r="HX2008" s="1186"/>
      <c r="HY2008" s="1186"/>
      <c r="HZ2008" s="1186"/>
      <c r="IA2008" s="1186"/>
      <c r="IB2008" s="1186"/>
    </row>
    <row r="2009" spans="1:236" s="1185" customFormat="1">
      <c r="A2009" s="1540"/>
      <c r="B2009" s="1541"/>
      <c r="C2009" s="1542"/>
      <c r="D2009" s="1543"/>
      <c r="E2009" s="1186"/>
      <c r="F2009" s="1544"/>
      <c r="G2009" s="1604"/>
      <c r="H2009" s="1604"/>
      <c r="I2009" s="1186"/>
      <c r="J2009" s="1186"/>
      <c r="K2009" s="1186"/>
      <c r="L2009" s="1186"/>
      <c r="M2009" s="1186"/>
      <c r="N2009" s="1186"/>
      <c r="O2009" s="1186"/>
      <c r="P2009" s="1186"/>
      <c r="Q2009" s="1186"/>
      <c r="R2009" s="1186"/>
      <c r="S2009" s="1186"/>
      <c r="T2009" s="1186"/>
      <c r="U2009" s="1186"/>
      <c r="V2009" s="1186"/>
      <c r="W2009" s="1186"/>
      <c r="X2009" s="1186"/>
      <c r="Y2009" s="1186"/>
      <c r="Z2009" s="1186"/>
      <c r="AA2009" s="1186"/>
      <c r="AB2009" s="1186"/>
      <c r="AC2009" s="1186"/>
      <c r="AD2009" s="1186"/>
      <c r="AE2009" s="1186"/>
      <c r="AF2009" s="1186"/>
      <c r="AG2009" s="1186"/>
      <c r="AH2009" s="1186"/>
      <c r="AI2009" s="1186"/>
      <c r="AJ2009" s="1186"/>
      <c r="AK2009" s="1186"/>
      <c r="AL2009" s="1186"/>
      <c r="AM2009" s="1186"/>
      <c r="AN2009" s="1186"/>
      <c r="AO2009" s="1186"/>
      <c r="AP2009" s="1186"/>
      <c r="AQ2009" s="1186"/>
      <c r="AR2009" s="1186"/>
      <c r="AS2009" s="1186"/>
      <c r="AT2009" s="1186"/>
      <c r="AU2009" s="1186"/>
      <c r="AV2009" s="1186"/>
      <c r="AW2009" s="1186"/>
      <c r="AX2009" s="1186"/>
      <c r="AY2009" s="1186"/>
      <c r="AZ2009" s="1186"/>
      <c r="BA2009" s="1186"/>
      <c r="BB2009" s="1186"/>
      <c r="BC2009" s="1186"/>
      <c r="BD2009" s="1186"/>
      <c r="BE2009" s="1186"/>
      <c r="BF2009" s="1186"/>
      <c r="BG2009" s="1186"/>
      <c r="BH2009" s="1186"/>
      <c r="BI2009" s="1186"/>
      <c r="BJ2009" s="1186"/>
      <c r="BK2009" s="1186"/>
      <c r="BL2009" s="1186"/>
      <c r="BM2009" s="1186"/>
      <c r="BN2009" s="1186"/>
      <c r="BO2009" s="1186"/>
      <c r="BP2009" s="1186"/>
      <c r="BQ2009" s="1186"/>
      <c r="BR2009" s="1186"/>
      <c r="BS2009" s="1186"/>
      <c r="BT2009" s="1186"/>
      <c r="BU2009" s="1186"/>
      <c r="BV2009" s="1186"/>
      <c r="BW2009" s="1186"/>
      <c r="BX2009" s="1186"/>
      <c r="BY2009" s="1186"/>
      <c r="BZ2009" s="1186"/>
      <c r="CA2009" s="1186"/>
      <c r="CB2009" s="1186"/>
      <c r="CC2009" s="1186"/>
      <c r="CD2009" s="1186"/>
      <c r="CE2009" s="1186"/>
      <c r="CF2009" s="1186"/>
      <c r="CG2009" s="1186"/>
      <c r="CH2009" s="1186"/>
      <c r="CI2009" s="1186"/>
      <c r="CJ2009" s="1186"/>
      <c r="CK2009" s="1186"/>
      <c r="CL2009" s="1186"/>
      <c r="CM2009" s="1186"/>
      <c r="CN2009" s="1186"/>
      <c r="CO2009" s="1186"/>
      <c r="CP2009" s="1186"/>
      <c r="CQ2009" s="1186"/>
      <c r="CR2009" s="1186"/>
      <c r="CS2009" s="1186"/>
      <c r="CT2009" s="1186"/>
      <c r="CU2009" s="1186"/>
      <c r="CV2009" s="1186"/>
      <c r="CW2009" s="1186"/>
      <c r="CX2009" s="1186"/>
      <c r="CY2009" s="1186"/>
      <c r="CZ2009" s="1186"/>
      <c r="DA2009" s="1186"/>
      <c r="DB2009" s="1186"/>
      <c r="DC2009" s="1186"/>
      <c r="DD2009" s="1186"/>
      <c r="DE2009" s="1186"/>
      <c r="DF2009" s="1186"/>
      <c r="DG2009" s="1186"/>
      <c r="DH2009" s="1186"/>
      <c r="DI2009" s="1186"/>
      <c r="DJ2009" s="1186"/>
      <c r="DK2009" s="1186"/>
      <c r="DL2009" s="1186"/>
      <c r="DM2009" s="1186"/>
      <c r="DN2009" s="1186"/>
      <c r="DO2009" s="1186"/>
      <c r="DP2009" s="1186"/>
      <c r="DQ2009" s="1186"/>
      <c r="DR2009" s="1186"/>
      <c r="DS2009" s="1186"/>
      <c r="DT2009" s="1186"/>
      <c r="DU2009" s="1186"/>
      <c r="DV2009" s="1186"/>
      <c r="DW2009" s="1186"/>
      <c r="DX2009" s="1186"/>
      <c r="DY2009" s="1186"/>
      <c r="DZ2009" s="1186"/>
      <c r="EA2009" s="1186"/>
      <c r="EB2009" s="1186"/>
      <c r="EC2009" s="1186"/>
      <c r="ED2009" s="1186"/>
      <c r="EE2009" s="1186"/>
      <c r="EF2009" s="1186"/>
      <c r="EG2009" s="1186"/>
      <c r="EH2009" s="1186"/>
      <c r="EI2009" s="1186"/>
      <c r="EJ2009" s="1186"/>
      <c r="EK2009" s="1186"/>
      <c r="EL2009" s="1186"/>
      <c r="EM2009" s="1186"/>
      <c r="EN2009" s="1186"/>
      <c r="EO2009" s="1186"/>
      <c r="EP2009" s="1186"/>
      <c r="EQ2009" s="1186"/>
      <c r="ER2009" s="1186"/>
      <c r="ES2009" s="1186"/>
      <c r="ET2009" s="1186"/>
      <c r="EU2009" s="1186"/>
      <c r="EV2009" s="1186"/>
      <c r="EW2009" s="1186"/>
      <c r="EX2009" s="1186"/>
      <c r="EY2009" s="1186"/>
      <c r="EZ2009" s="1186"/>
      <c r="FA2009" s="1186"/>
      <c r="FB2009" s="1186"/>
      <c r="FC2009" s="1186"/>
      <c r="FD2009" s="1186"/>
      <c r="FE2009" s="1186"/>
      <c r="FF2009" s="1186"/>
      <c r="FG2009" s="1186"/>
      <c r="FH2009" s="1186"/>
      <c r="FI2009" s="1186"/>
      <c r="FJ2009" s="1186"/>
      <c r="FK2009" s="1186"/>
      <c r="FL2009" s="1186"/>
      <c r="FM2009" s="1186"/>
      <c r="FN2009" s="1186"/>
      <c r="FO2009" s="1186"/>
      <c r="FP2009" s="1186"/>
      <c r="FQ2009" s="1186"/>
      <c r="FR2009" s="1186"/>
      <c r="FS2009" s="1186"/>
      <c r="FT2009" s="1186"/>
      <c r="FU2009" s="1186"/>
      <c r="FV2009" s="1186"/>
      <c r="FW2009" s="1186"/>
      <c r="FX2009" s="1186"/>
      <c r="FY2009" s="1186"/>
      <c r="FZ2009" s="1186"/>
      <c r="GA2009" s="1186"/>
      <c r="GB2009" s="1186"/>
      <c r="GC2009" s="1186"/>
      <c r="GD2009" s="1186"/>
      <c r="GE2009" s="1186"/>
      <c r="GF2009" s="1186"/>
      <c r="GG2009" s="1186"/>
      <c r="GH2009" s="1186"/>
      <c r="GI2009" s="1186"/>
      <c r="GJ2009" s="1186"/>
      <c r="GK2009" s="1186"/>
      <c r="GL2009" s="1186"/>
      <c r="GM2009" s="1186"/>
      <c r="GN2009" s="1186"/>
      <c r="GO2009" s="1186"/>
      <c r="GP2009" s="1186"/>
      <c r="GQ2009" s="1186"/>
      <c r="GR2009" s="1186"/>
      <c r="GS2009" s="1186"/>
      <c r="GT2009" s="1186"/>
      <c r="GU2009" s="1186"/>
      <c r="GV2009" s="1186"/>
      <c r="GW2009" s="1186"/>
      <c r="GX2009" s="1186"/>
      <c r="GY2009" s="1186"/>
      <c r="GZ2009" s="1186"/>
      <c r="HA2009" s="1186"/>
      <c r="HB2009" s="1186"/>
      <c r="HC2009" s="1186"/>
      <c r="HD2009" s="1186"/>
      <c r="HE2009" s="1186"/>
      <c r="HF2009" s="1186"/>
      <c r="HG2009" s="1186"/>
      <c r="HH2009" s="1186"/>
      <c r="HI2009" s="1186"/>
      <c r="HJ2009" s="1186"/>
      <c r="HK2009" s="1186"/>
      <c r="HL2009" s="1186"/>
      <c r="HM2009" s="1186"/>
      <c r="HN2009" s="1186"/>
      <c r="HO2009" s="1186"/>
      <c r="HP2009" s="1186"/>
      <c r="HQ2009" s="1186"/>
      <c r="HR2009" s="1186"/>
      <c r="HS2009" s="1186"/>
      <c r="HT2009" s="1186"/>
      <c r="HU2009" s="1186"/>
      <c r="HV2009" s="1186"/>
      <c r="HW2009" s="1186"/>
      <c r="HX2009" s="1186"/>
      <c r="HY2009" s="1186"/>
      <c r="HZ2009" s="1186"/>
      <c r="IA2009" s="1186"/>
      <c r="IB2009" s="1186"/>
    </row>
    <row r="2010" spans="1:236" s="1185" customFormat="1">
      <c r="A2010" s="1540"/>
      <c r="B2010" s="1541"/>
      <c r="C2010" s="1542"/>
      <c r="D2010" s="1543"/>
      <c r="E2010" s="1186"/>
      <c r="F2010" s="1544"/>
      <c r="G2010" s="1604"/>
      <c r="H2010" s="1604"/>
      <c r="I2010" s="1186"/>
      <c r="J2010" s="1186"/>
      <c r="K2010" s="1186"/>
      <c r="L2010" s="1186"/>
      <c r="M2010" s="1186"/>
      <c r="N2010" s="1186"/>
      <c r="O2010" s="1186"/>
      <c r="P2010" s="1186"/>
      <c r="Q2010" s="1186"/>
      <c r="R2010" s="1186"/>
      <c r="S2010" s="1186"/>
      <c r="T2010" s="1186"/>
      <c r="U2010" s="1186"/>
      <c r="V2010" s="1186"/>
      <c r="W2010" s="1186"/>
      <c r="X2010" s="1186"/>
      <c r="Y2010" s="1186"/>
      <c r="Z2010" s="1186"/>
      <c r="AA2010" s="1186"/>
      <c r="AB2010" s="1186"/>
      <c r="AC2010" s="1186"/>
      <c r="AD2010" s="1186"/>
      <c r="AE2010" s="1186"/>
      <c r="AF2010" s="1186"/>
      <c r="AG2010" s="1186"/>
      <c r="AH2010" s="1186"/>
      <c r="AI2010" s="1186"/>
      <c r="AJ2010" s="1186"/>
      <c r="AK2010" s="1186"/>
      <c r="AL2010" s="1186"/>
      <c r="AM2010" s="1186"/>
      <c r="AN2010" s="1186"/>
      <c r="AO2010" s="1186"/>
      <c r="AP2010" s="1186"/>
      <c r="AQ2010" s="1186"/>
      <c r="AR2010" s="1186"/>
      <c r="AS2010" s="1186"/>
      <c r="AT2010" s="1186"/>
      <c r="AU2010" s="1186"/>
      <c r="AV2010" s="1186"/>
      <c r="AW2010" s="1186"/>
      <c r="AX2010" s="1186"/>
      <c r="AY2010" s="1186"/>
      <c r="AZ2010" s="1186"/>
      <c r="BA2010" s="1186"/>
      <c r="BB2010" s="1186"/>
      <c r="BC2010" s="1186"/>
      <c r="BD2010" s="1186"/>
      <c r="BE2010" s="1186"/>
      <c r="BF2010" s="1186"/>
      <c r="BG2010" s="1186"/>
      <c r="BH2010" s="1186"/>
      <c r="BI2010" s="1186"/>
      <c r="BJ2010" s="1186"/>
      <c r="BK2010" s="1186"/>
      <c r="BL2010" s="1186"/>
      <c r="BM2010" s="1186"/>
      <c r="BN2010" s="1186"/>
      <c r="BO2010" s="1186"/>
      <c r="BP2010" s="1186"/>
      <c r="BQ2010" s="1186"/>
      <c r="BR2010" s="1186"/>
      <c r="BS2010" s="1186"/>
      <c r="BT2010" s="1186"/>
      <c r="BU2010" s="1186"/>
      <c r="BV2010" s="1186"/>
      <c r="BW2010" s="1186"/>
      <c r="BX2010" s="1186"/>
      <c r="BY2010" s="1186"/>
      <c r="BZ2010" s="1186"/>
      <c r="CA2010" s="1186"/>
      <c r="CB2010" s="1186"/>
      <c r="CC2010" s="1186"/>
      <c r="CD2010" s="1186"/>
      <c r="CE2010" s="1186"/>
      <c r="CF2010" s="1186"/>
      <c r="CG2010" s="1186"/>
      <c r="CH2010" s="1186"/>
      <c r="CI2010" s="1186"/>
      <c r="CJ2010" s="1186"/>
      <c r="CK2010" s="1186"/>
      <c r="CL2010" s="1186"/>
      <c r="CM2010" s="1186"/>
      <c r="CN2010" s="1186"/>
      <c r="CO2010" s="1186"/>
      <c r="CP2010" s="1186"/>
      <c r="CQ2010" s="1186"/>
      <c r="CR2010" s="1186"/>
      <c r="CS2010" s="1186"/>
      <c r="CT2010" s="1186"/>
      <c r="CU2010" s="1186"/>
      <c r="CV2010" s="1186"/>
      <c r="CW2010" s="1186"/>
      <c r="CX2010" s="1186"/>
      <c r="CY2010" s="1186"/>
      <c r="CZ2010" s="1186"/>
      <c r="DA2010" s="1186"/>
      <c r="DB2010" s="1186"/>
      <c r="DC2010" s="1186"/>
      <c r="DD2010" s="1186"/>
      <c r="DE2010" s="1186"/>
      <c r="DF2010" s="1186"/>
      <c r="DG2010" s="1186"/>
      <c r="DH2010" s="1186"/>
      <c r="DI2010" s="1186"/>
      <c r="DJ2010" s="1186"/>
      <c r="DK2010" s="1186"/>
      <c r="DL2010" s="1186"/>
      <c r="DM2010" s="1186"/>
      <c r="DN2010" s="1186"/>
      <c r="DO2010" s="1186"/>
      <c r="DP2010" s="1186"/>
      <c r="DQ2010" s="1186"/>
      <c r="DR2010" s="1186"/>
      <c r="DS2010" s="1186"/>
      <c r="DT2010" s="1186"/>
      <c r="DU2010" s="1186"/>
      <c r="DV2010" s="1186"/>
      <c r="DW2010" s="1186"/>
      <c r="DX2010" s="1186"/>
      <c r="DY2010" s="1186"/>
      <c r="DZ2010" s="1186"/>
      <c r="EA2010" s="1186"/>
      <c r="EB2010" s="1186"/>
      <c r="EC2010" s="1186"/>
      <c r="ED2010" s="1186"/>
      <c r="EE2010" s="1186"/>
      <c r="EF2010" s="1186"/>
      <c r="EG2010" s="1186"/>
      <c r="EH2010" s="1186"/>
      <c r="EI2010" s="1186"/>
      <c r="EJ2010" s="1186"/>
      <c r="EK2010" s="1186"/>
      <c r="EL2010" s="1186"/>
      <c r="EM2010" s="1186"/>
      <c r="EN2010" s="1186"/>
      <c r="EO2010" s="1186"/>
      <c r="EP2010" s="1186"/>
      <c r="EQ2010" s="1186"/>
      <c r="ER2010" s="1186"/>
      <c r="ES2010" s="1186"/>
      <c r="ET2010" s="1186"/>
      <c r="EU2010" s="1186"/>
      <c r="EV2010" s="1186"/>
      <c r="EW2010" s="1186"/>
      <c r="EX2010" s="1186"/>
      <c r="EY2010" s="1186"/>
      <c r="EZ2010" s="1186"/>
      <c r="FA2010" s="1186"/>
      <c r="FB2010" s="1186"/>
      <c r="FC2010" s="1186"/>
      <c r="FD2010" s="1186"/>
      <c r="FE2010" s="1186"/>
      <c r="FF2010" s="1186"/>
      <c r="FG2010" s="1186"/>
      <c r="FH2010" s="1186"/>
      <c r="FI2010" s="1186"/>
      <c r="FJ2010" s="1186"/>
      <c r="FK2010" s="1186"/>
      <c r="FL2010" s="1186"/>
      <c r="FM2010" s="1186"/>
      <c r="FN2010" s="1186"/>
      <c r="FO2010" s="1186"/>
      <c r="FP2010" s="1186"/>
      <c r="FQ2010" s="1186"/>
      <c r="FR2010" s="1186"/>
      <c r="FS2010" s="1186"/>
      <c r="FT2010" s="1186"/>
      <c r="FU2010" s="1186"/>
      <c r="FV2010" s="1186"/>
      <c r="FW2010" s="1186"/>
      <c r="FX2010" s="1186"/>
      <c r="FY2010" s="1186"/>
      <c r="FZ2010" s="1186"/>
      <c r="GA2010" s="1186"/>
      <c r="GB2010" s="1186"/>
      <c r="GC2010" s="1186"/>
      <c r="GD2010" s="1186"/>
      <c r="GE2010" s="1186"/>
      <c r="GF2010" s="1186"/>
      <c r="GG2010" s="1186"/>
      <c r="GH2010" s="1186"/>
      <c r="GI2010" s="1186"/>
      <c r="GJ2010" s="1186"/>
      <c r="GK2010" s="1186"/>
      <c r="GL2010" s="1186"/>
      <c r="GM2010" s="1186"/>
      <c r="GN2010" s="1186"/>
      <c r="GO2010" s="1186"/>
      <c r="GP2010" s="1186"/>
      <c r="GQ2010" s="1186"/>
      <c r="GR2010" s="1186"/>
      <c r="GS2010" s="1186"/>
      <c r="GT2010" s="1186"/>
      <c r="GU2010" s="1186"/>
      <c r="GV2010" s="1186"/>
      <c r="GW2010" s="1186"/>
      <c r="GX2010" s="1186"/>
      <c r="GY2010" s="1186"/>
      <c r="GZ2010" s="1186"/>
      <c r="HA2010" s="1186"/>
      <c r="HB2010" s="1186"/>
      <c r="HC2010" s="1186"/>
      <c r="HD2010" s="1186"/>
      <c r="HE2010" s="1186"/>
      <c r="HF2010" s="1186"/>
      <c r="HG2010" s="1186"/>
      <c r="HH2010" s="1186"/>
      <c r="HI2010" s="1186"/>
      <c r="HJ2010" s="1186"/>
      <c r="HK2010" s="1186"/>
      <c r="HL2010" s="1186"/>
      <c r="HM2010" s="1186"/>
      <c r="HN2010" s="1186"/>
      <c r="HO2010" s="1186"/>
      <c r="HP2010" s="1186"/>
      <c r="HQ2010" s="1186"/>
      <c r="HR2010" s="1186"/>
      <c r="HS2010" s="1186"/>
      <c r="HT2010" s="1186"/>
      <c r="HU2010" s="1186"/>
      <c r="HV2010" s="1186"/>
      <c r="HW2010" s="1186"/>
      <c r="HX2010" s="1186"/>
      <c r="HY2010" s="1186"/>
      <c r="HZ2010" s="1186"/>
      <c r="IA2010" s="1186"/>
      <c r="IB2010" s="1186"/>
    </row>
    <row r="2011" spans="1:236" s="1185" customFormat="1">
      <c r="A2011" s="1540"/>
      <c r="B2011" s="1541"/>
      <c r="C2011" s="1542"/>
      <c r="D2011" s="1543"/>
      <c r="E2011" s="1186"/>
      <c r="F2011" s="1544"/>
      <c r="G2011" s="1604"/>
      <c r="H2011" s="1604"/>
      <c r="I2011" s="1186"/>
      <c r="J2011" s="1186"/>
      <c r="K2011" s="1186"/>
      <c r="L2011" s="1186"/>
      <c r="M2011" s="1186"/>
      <c r="N2011" s="1186"/>
      <c r="O2011" s="1186"/>
      <c r="P2011" s="1186"/>
      <c r="Q2011" s="1186"/>
      <c r="R2011" s="1186"/>
      <c r="S2011" s="1186"/>
      <c r="T2011" s="1186"/>
      <c r="U2011" s="1186"/>
      <c r="V2011" s="1186"/>
      <c r="W2011" s="1186"/>
      <c r="X2011" s="1186"/>
      <c r="Y2011" s="1186"/>
      <c r="Z2011" s="1186"/>
      <c r="AA2011" s="1186"/>
      <c r="AB2011" s="1186"/>
      <c r="AC2011" s="1186"/>
      <c r="AD2011" s="1186"/>
      <c r="AE2011" s="1186"/>
      <c r="AF2011" s="1186"/>
      <c r="AG2011" s="1186"/>
      <c r="AH2011" s="1186"/>
      <c r="AI2011" s="1186"/>
      <c r="AJ2011" s="1186"/>
      <c r="AK2011" s="1186"/>
      <c r="AL2011" s="1186"/>
      <c r="AM2011" s="1186"/>
      <c r="AN2011" s="1186"/>
      <c r="AO2011" s="1186"/>
      <c r="AP2011" s="1186"/>
      <c r="AQ2011" s="1186"/>
      <c r="AR2011" s="1186"/>
      <c r="AS2011" s="1186"/>
      <c r="AT2011" s="1186"/>
      <c r="AU2011" s="1186"/>
      <c r="AV2011" s="1186"/>
      <c r="AW2011" s="1186"/>
      <c r="AX2011" s="1186"/>
      <c r="AY2011" s="1186"/>
      <c r="AZ2011" s="1186"/>
      <c r="BA2011" s="1186"/>
      <c r="BB2011" s="1186"/>
      <c r="BC2011" s="1186"/>
      <c r="BD2011" s="1186"/>
      <c r="BE2011" s="1186"/>
      <c r="BF2011" s="1186"/>
      <c r="BG2011" s="1186"/>
      <c r="BH2011" s="1186"/>
      <c r="BI2011" s="1186"/>
      <c r="BJ2011" s="1186"/>
      <c r="BK2011" s="1186"/>
      <c r="BL2011" s="1186"/>
      <c r="BM2011" s="1186"/>
      <c r="BN2011" s="1186"/>
      <c r="BO2011" s="1186"/>
      <c r="BP2011" s="1186"/>
      <c r="BQ2011" s="1186"/>
      <c r="BR2011" s="1186"/>
      <c r="BS2011" s="1186"/>
      <c r="BT2011" s="1186"/>
      <c r="BU2011" s="1186"/>
      <c r="BV2011" s="1186"/>
      <c r="BW2011" s="1186"/>
      <c r="BX2011" s="1186"/>
      <c r="BY2011" s="1186"/>
      <c r="BZ2011" s="1186"/>
      <c r="CA2011" s="1186"/>
      <c r="CB2011" s="1186"/>
      <c r="CC2011" s="1186"/>
      <c r="CD2011" s="1186"/>
      <c r="CE2011" s="1186"/>
      <c r="CF2011" s="1186"/>
      <c r="CG2011" s="1186"/>
      <c r="CH2011" s="1186"/>
      <c r="CI2011" s="1186"/>
      <c r="CJ2011" s="1186"/>
      <c r="CK2011" s="1186"/>
      <c r="CL2011" s="1186"/>
      <c r="CM2011" s="1186"/>
      <c r="CN2011" s="1186"/>
      <c r="CO2011" s="1186"/>
      <c r="CP2011" s="1186"/>
      <c r="CQ2011" s="1186"/>
      <c r="CR2011" s="1186"/>
      <c r="CS2011" s="1186"/>
      <c r="CT2011" s="1186"/>
      <c r="CU2011" s="1186"/>
      <c r="CV2011" s="1186"/>
      <c r="CW2011" s="1186"/>
      <c r="CX2011" s="1186"/>
      <c r="CY2011" s="1186"/>
      <c r="CZ2011" s="1186"/>
      <c r="DA2011" s="1186"/>
      <c r="DB2011" s="1186"/>
      <c r="DC2011" s="1186"/>
      <c r="DD2011" s="1186"/>
      <c r="DE2011" s="1186"/>
      <c r="DF2011" s="1186"/>
      <c r="DG2011" s="1186"/>
      <c r="DH2011" s="1186"/>
      <c r="DI2011" s="1186"/>
      <c r="DJ2011" s="1186"/>
      <c r="DK2011" s="1186"/>
      <c r="DL2011" s="1186"/>
      <c r="DM2011" s="1186"/>
      <c r="DN2011" s="1186"/>
      <c r="DO2011" s="1186"/>
      <c r="DP2011" s="1186"/>
      <c r="DQ2011" s="1186"/>
      <c r="DR2011" s="1186"/>
      <c r="DS2011" s="1186"/>
      <c r="DT2011" s="1186"/>
      <c r="DU2011" s="1186"/>
      <c r="DV2011" s="1186"/>
      <c r="DW2011" s="1186"/>
      <c r="DX2011" s="1186"/>
      <c r="DY2011" s="1186"/>
      <c r="DZ2011" s="1186"/>
      <c r="EA2011" s="1186"/>
      <c r="EB2011" s="1186"/>
      <c r="EC2011" s="1186"/>
      <c r="ED2011" s="1186"/>
      <c r="EE2011" s="1186"/>
      <c r="EF2011" s="1186"/>
      <c r="EG2011" s="1186"/>
      <c r="EH2011" s="1186"/>
      <c r="EI2011" s="1186"/>
      <c r="EJ2011" s="1186"/>
      <c r="EK2011" s="1186"/>
      <c r="EL2011" s="1186"/>
      <c r="EM2011" s="1186"/>
      <c r="EN2011" s="1186"/>
      <c r="EO2011" s="1186"/>
      <c r="EP2011" s="1186"/>
      <c r="EQ2011" s="1186"/>
      <c r="ER2011" s="1186"/>
      <c r="ES2011" s="1186"/>
      <c r="ET2011" s="1186"/>
      <c r="EU2011" s="1186"/>
      <c r="EV2011" s="1186"/>
      <c r="EW2011" s="1186"/>
      <c r="EX2011" s="1186"/>
      <c r="EY2011" s="1186"/>
      <c r="EZ2011" s="1186"/>
      <c r="FA2011" s="1186"/>
      <c r="FB2011" s="1186"/>
      <c r="FC2011" s="1186"/>
      <c r="FD2011" s="1186"/>
      <c r="FE2011" s="1186"/>
      <c r="FF2011" s="1186"/>
      <c r="FG2011" s="1186"/>
      <c r="FH2011" s="1186"/>
      <c r="FI2011" s="1186"/>
      <c r="FJ2011" s="1186"/>
      <c r="FK2011" s="1186"/>
      <c r="FL2011" s="1186"/>
      <c r="FM2011" s="1186"/>
      <c r="FN2011" s="1186"/>
      <c r="FO2011" s="1186"/>
      <c r="FP2011" s="1186"/>
      <c r="FQ2011" s="1186"/>
      <c r="FR2011" s="1186"/>
      <c r="FS2011" s="1186"/>
      <c r="FT2011" s="1186"/>
      <c r="FU2011" s="1186"/>
      <c r="FV2011" s="1186"/>
      <c r="FW2011" s="1186"/>
      <c r="FX2011" s="1186"/>
      <c r="FY2011" s="1186"/>
      <c r="FZ2011" s="1186"/>
      <c r="GA2011" s="1186"/>
      <c r="GB2011" s="1186"/>
      <c r="GC2011" s="1186"/>
      <c r="GD2011" s="1186"/>
      <c r="GE2011" s="1186"/>
      <c r="GF2011" s="1186"/>
      <c r="GG2011" s="1186"/>
      <c r="GH2011" s="1186"/>
      <c r="GI2011" s="1186"/>
      <c r="GJ2011" s="1186"/>
      <c r="GK2011" s="1186"/>
      <c r="GL2011" s="1186"/>
      <c r="GM2011" s="1186"/>
      <c r="GN2011" s="1186"/>
      <c r="GO2011" s="1186"/>
      <c r="GP2011" s="1186"/>
      <c r="GQ2011" s="1186"/>
      <c r="GR2011" s="1186"/>
      <c r="GS2011" s="1186"/>
      <c r="GT2011" s="1186"/>
      <c r="GU2011" s="1186"/>
      <c r="GV2011" s="1186"/>
      <c r="GW2011" s="1186"/>
      <c r="GX2011" s="1186"/>
      <c r="GY2011" s="1186"/>
      <c r="GZ2011" s="1186"/>
      <c r="HA2011" s="1186"/>
      <c r="HB2011" s="1186"/>
      <c r="HC2011" s="1186"/>
      <c r="HD2011" s="1186"/>
      <c r="HE2011" s="1186"/>
      <c r="HF2011" s="1186"/>
      <c r="HG2011" s="1186"/>
      <c r="HH2011" s="1186"/>
      <c r="HI2011" s="1186"/>
      <c r="HJ2011" s="1186"/>
      <c r="HK2011" s="1186"/>
      <c r="HL2011" s="1186"/>
      <c r="HM2011" s="1186"/>
      <c r="HN2011" s="1186"/>
      <c r="HO2011" s="1186"/>
      <c r="HP2011" s="1186"/>
      <c r="HQ2011" s="1186"/>
      <c r="HR2011" s="1186"/>
      <c r="HS2011" s="1186"/>
      <c r="HT2011" s="1186"/>
      <c r="HU2011" s="1186"/>
      <c r="HV2011" s="1186"/>
      <c r="HW2011" s="1186"/>
      <c r="HX2011" s="1186"/>
      <c r="HY2011" s="1186"/>
      <c r="HZ2011" s="1186"/>
      <c r="IA2011" s="1186"/>
      <c r="IB2011" s="1186"/>
    </row>
    <row r="2012" spans="1:236" s="1185" customFormat="1">
      <c r="A2012" s="1540"/>
      <c r="B2012" s="1541"/>
      <c r="C2012" s="1542"/>
      <c r="D2012" s="1543"/>
      <c r="E2012" s="1186"/>
      <c r="F2012" s="1544"/>
      <c r="G2012" s="1604"/>
      <c r="H2012" s="1604"/>
      <c r="I2012" s="1186"/>
      <c r="J2012" s="1186"/>
      <c r="K2012" s="1186"/>
      <c r="L2012" s="1186"/>
      <c r="M2012" s="1186"/>
      <c r="N2012" s="1186"/>
      <c r="O2012" s="1186"/>
      <c r="P2012" s="1186"/>
      <c r="Q2012" s="1186"/>
      <c r="R2012" s="1186"/>
      <c r="S2012" s="1186"/>
      <c r="T2012" s="1186"/>
      <c r="U2012" s="1186"/>
      <c r="V2012" s="1186"/>
      <c r="W2012" s="1186"/>
      <c r="X2012" s="1186"/>
      <c r="Y2012" s="1186"/>
      <c r="Z2012" s="1186"/>
      <c r="AA2012" s="1186"/>
      <c r="AB2012" s="1186"/>
      <c r="AC2012" s="1186"/>
      <c r="AD2012" s="1186"/>
      <c r="AE2012" s="1186"/>
      <c r="AF2012" s="1186"/>
      <c r="AG2012" s="1186"/>
      <c r="AH2012" s="1186"/>
      <c r="AI2012" s="1186"/>
      <c r="AJ2012" s="1186"/>
      <c r="AK2012" s="1186"/>
      <c r="AL2012" s="1186"/>
      <c r="AM2012" s="1186"/>
      <c r="AN2012" s="1186"/>
      <c r="AO2012" s="1186"/>
      <c r="AP2012" s="1186"/>
      <c r="AQ2012" s="1186"/>
      <c r="AR2012" s="1186"/>
      <c r="AS2012" s="1186"/>
      <c r="AT2012" s="1186"/>
      <c r="AU2012" s="1186"/>
      <c r="AV2012" s="1186"/>
      <c r="AW2012" s="1186"/>
      <c r="AX2012" s="1186"/>
      <c r="AY2012" s="1186"/>
      <c r="AZ2012" s="1186"/>
      <c r="BA2012" s="1186"/>
      <c r="BB2012" s="1186"/>
      <c r="BC2012" s="1186"/>
      <c r="BD2012" s="1186"/>
      <c r="BE2012" s="1186"/>
      <c r="BF2012" s="1186"/>
      <c r="BG2012" s="1186"/>
      <c r="BH2012" s="1186"/>
      <c r="BI2012" s="1186"/>
      <c r="BJ2012" s="1186"/>
      <c r="BK2012" s="1186"/>
      <c r="BL2012" s="1186"/>
      <c r="BM2012" s="1186"/>
      <c r="BN2012" s="1186"/>
      <c r="BO2012" s="1186"/>
      <c r="BP2012" s="1186"/>
      <c r="BQ2012" s="1186"/>
      <c r="BR2012" s="1186"/>
      <c r="BS2012" s="1186"/>
      <c r="BT2012" s="1186"/>
      <c r="BU2012" s="1186"/>
      <c r="BV2012" s="1186"/>
      <c r="BW2012" s="1186"/>
      <c r="BX2012" s="1186"/>
      <c r="BY2012" s="1186"/>
      <c r="BZ2012" s="1186"/>
      <c r="CA2012" s="1186"/>
      <c r="CB2012" s="1186"/>
      <c r="CC2012" s="1186"/>
      <c r="CD2012" s="1186"/>
      <c r="CE2012" s="1186"/>
      <c r="CF2012" s="1186"/>
      <c r="CG2012" s="1186"/>
      <c r="CH2012" s="1186"/>
      <c r="CI2012" s="1186"/>
      <c r="CJ2012" s="1186"/>
      <c r="CK2012" s="1186"/>
      <c r="CL2012" s="1186"/>
      <c r="CM2012" s="1186"/>
      <c r="CN2012" s="1186"/>
      <c r="CO2012" s="1186"/>
      <c r="CP2012" s="1186"/>
      <c r="CQ2012" s="1186"/>
      <c r="CR2012" s="1186"/>
      <c r="CS2012" s="1186"/>
      <c r="CT2012" s="1186"/>
      <c r="CU2012" s="1186"/>
      <c r="CV2012" s="1186"/>
      <c r="CW2012" s="1186"/>
      <c r="CX2012" s="1186"/>
      <c r="CY2012" s="1186"/>
      <c r="CZ2012" s="1186"/>
      <c r="DA2012" s="1186"/>
      <c r="DB2012" s="1186"/>
      <c r="DC2012" s="1186"/>
      <c r="DD2012" s="1186"/>
      <c r="DE2012" s="1186"/>
      <c r="DF2012" s="1186"/>
      <c r="DG2012" s="1186"/>
      <c r="DH2012" s="1186"/>
      <c r="DI2012" s="1186"/>
      <c r="DJ2012" s="1186"/>
      <c r="DK2012" s="1186"/>
      <c r="DL2012" s="1186"/>
      <c r="DM2012" s="1186"/>
      <c r="DN2012" s="1186"/>
      <c r="DO2012" s="1186"/>
      <c r="DP2012" s="1186"/>
      <c r="DQ2012" s="1186"/>
      <c r="DR2012" s="1186"/>
      <c r="DS2012" s="1186"/>
      <c r="DT2012" s="1186"/>
      <c r="DU2012" s="1186"/>
      <c r="DV2012" s="1186"/>
      <c r="DW2012" s="1186"/>
      <c r="DX2012" s="1186"/>
      <c r="DY2012" s="1186"/>
      <c r="DZ2012" s="1186"/>
      <c r="EA2012" s="1186"/>
      <c r="EB2012" s="1186"/>
      <c r="EC2012" s="1186"/>
      <c r="ED2012" s="1186"/>
      <c r="EE2012" s="1186"/>
      <c r="EF2012" s="1186"/>
      <c r="EG2012" s="1186"/>
      <c r="EH2012" s="1186"/>
      <c r="EI2012" s="1186"/>
      <c r="EJ2012" s="1186"/>
      <c r="EK2012" s="1186"/>
      <c r="EL2012" s="1186"/>
      <c r="EM2012" s="1186"/>
      <c r="EN2012" s="1186"/>
      <c r="EO2012" s="1186"/>
      <c r="EP2012" s="1186"/>
      <c r="EQ2012" s="1186"/>
      <c r="ER2012" s="1186"/>
      <c r="ES2012" s="1186"/>
      <c r="ET2012" s="1186"/>
      <c r="EU2012" s="1186"/>
      <c r="EV2012" s="1186"/>
      <c r="EW2012" s="1186"/>
      <c r="EX2012" s="1186"/>
      <c r="EY2012" s="1186"/>
      <c r="EZ2012" s="1186"/>
      <c r="FA2012" s="1186"/>
      <c r="FB2012" s="1186"/>
      <c r="FC2012" s="1186"/>
      <c r="FD2012" s="1186"/>
      <c r="FE2012" s="1186"/>
      <c r="FF2012" s="1186"/>
      <c r="FG2012" s="1186"/>
      <c r="FH2012" s="1186"/>
      <c r="FI2012" s="1186"/>
      <c r="FJ2012" s="1186"/>
      <c r="FK2012" s="1186"/>
      <c r="FL2012" s="1186"/>
      <c r="FM2012" s="1186"/>
      <c r="FN2012" s="1186"/>
      <c r="FO2012" s="1186"/>
      <c r="FP2012" s="1186"/>
      <c r="FQ2012" s="1186"/>
      <c r="FR2012" s="1186"/>
      <c r="FS2012" s="1186"/>
      <c r="FT2012" s="1186"/>
      <c r="FU2012" s="1186"/>
      <c r="FV2012" s="1186"/>
      <c r="FW2012" s="1186"/>
      <c r="FX2012" s="1186"/>
      <c r="FY2012" s="1186"/>
      <c r="FZ2012" s="1186"/>
      <c r="GA2012" s="1186"/>
      <c r="GB2012" s="1186"/>
      <c r="GC2012" s="1186"/>
      <c r="GD2012" s="1186"/>
      <c r="GE2012" s="1186"/>
      <c r="GF2012" s="1186"/>
      <c r="GG2012" s="1186"/>
      <c r="GH2012" s="1186"/>
      <c r="GI2012" s="1186"/>
      <c r="GJ2012" s="1186"/>
      <c r="GK2012" s="1186"/>
      <c r="GL2012" s="1186"/>
      <c r="GM2012" s="1186"/>
      <c r="GN2012" s="1186"/>
      <c r="GO2012" s="1186"/>
      <c r="GP2012" s="1186"/>
      <c r="GQ2012" s="1186"/>
      <c r="GR2012" s="1186"/>
      <c r="GS2012" s="1186"/>
      <c r="GT2012" s="1186"/>
      <c r="GU2012" s="1186"/>
      <c r="GV2012" s="1186"/>
      <c r="GW2012" s="1186"/>
      <c r="GX2012" s="1186"/>
      <c r="GY2012" s="1186"/>
      <c r="GZ2012" s="1186"/>
      <c r="HA2012" s="1186"/>
      <c r="HB2012" s="1186"/>
      <c r="HC2012" s="1186"/>
      <c r="HD2012" s="1186"/>
      <c r="HE2012" s="1186"/>
      <c r="HF2012" s="1186"/>
      <c r="HG2012" s="1186"/>
      <c r="HH2012" s="1186"/>
      <c r="HI2012" s="1186"/>
      <c r="HJ2012" s="1186"/>
      <c r="HK2012" s="1186"/>
      <c r="HL2012" s="1186"/>
      <c r="HM2012" s="1186"/>
      <c r="HN2012" s="1186"/>
      <c r="HO2012" s="1186"/>
      <c r="HP2012" s="1186"/>
      <c r="HQ2012" s="1186"/>
      <c r="HR2012" s="1186"/>
      <c r="HS2012" s="1186"/>
      <c r="HT2012" s="1186"/>
      <c r="HU2012" s="1186"/>
      <c r="HV2012" s="1186"/>
      <c r="HW2012" s="1186"/>
      <c r="HX2012" s="1186"/>
      <c r="HY2012" s="1186"/>
      <c r="HZ2012" s="1186"/>
      <c r="IA2012" s="1186"/>
      <c r="IB2012" s="1186"/>
    </row>
    <row r="2013" spans="1:236" s="1185" customFormat="1">
      <c r="A2013" s="1540"/>
      <c r="B2013" s="1541"/>
      <c r="C2013" s="1542"/>
      <c r="D2013" s="1543"/>
      <c r="E2013" s="1186"/>
      <c r="F2013" s="1544"/>
      <c r="G2013" s="1604"/>
      <c r="H2013" s="1604"/>
      <c r="I2013" s="1186"/>
      <c r="J2013" s="1186"/>
      <c r="K2013" s="1186"/>
      <c r="L2013" s="1186"/>
      <c r="M2013" s="1186"/>
      <c r="N2013" s="1186"/>
      <c r="O2013" s="1186"/>
      <c r="P2013" s="1186"/>
      <c r="Q2013" s="1186"/>
      <c r="R2013" s="1186"/>
      <c r="S2013" s="1186"/>
      <c r="T2013" s="1186"/>
      <c r="U2013" s="1186"/>
      <c r="V2013" s="1186"/>
      <c r="W2013" s="1186"/>
      <c r="X2013" s="1186"/>
      <c r="Y2013" s="1186"/>
      <c r="Z2013" s="1186"/>
      <c r="AA2013" s="1186"/>
      <c r="AB2013" s="1186"/>
      <c r="AC2013" s="1186"/>
      <c r="AD2013" s="1186"/>
      <c r="AE2013" s="1186"/>
      <c r="AF2013" s="1186"/>
      <c r="AG2013" s="1186"/>
      <c r="AH2013" s="1186"/>
      <c r="AI2013" s="1186"/>
      <c r="AJ2013" s="1186"/>
      <c r="AK2013" s="1186"/>
      <c r="AL2013" s="1186"/>
      <c r="AM2013" s="1186"/>
      <c r="AN2013" s="1186"/>
      <c r="AO2013" s="1186"/>
      <c r="AP2013" s="1186"/>
      <c r="AQ2013" s="1186"/>
      <c r="AR2013" s="1186"/>
      <c r="AS2013" s="1186"/>
      <c r="AT2013" s="1186"/>
      <c r="AU2013" s="1186"/>
      <c r="AV2013" s="1186"/>
      <c r="AW2013" s="1186"/>
      <c r="AX2013" s="1186"/>
      <c r="AY2013" s="1186"/>
      <c r="AZ2013" s="1186"/>
      <c r="BA2013" s="1186"/>
      <c r="BB2013" s="1186"/>
      <c r="BC2013" s="1186"/>
      <c r="BD2013" s="1186"/>
      <c r="BE2013" s="1186"/>
      <c r="BF2013" s="1186"/>
      <c r="BG2013" s="1186"/>
      <c r="BH2013" s="1186"/>
      <c r="BI2013" s="1186"/>
      <c r="BJ2013" s="1186"/>
      <c r="BK2013" s="1186"/>
      <c r="BL2013" s="1186"/>
      <c r="BM2013" s="1186"/>
      <c r="BN2013" s="1186"/>
      <c r="BO2013" s="1186"/>
      <c r="BP2013" s="1186"/>
      <c r="BQ2013" s="1186"/>
      <c r="BR2013" s="1186"/>
      <c r="BS2013" s="1186"/>
      <c r="BT2013" s="1186"/>
      <c r="BU2013" s="1186"/>
      <c r="BV2013" s="1186"/>
      <c r="BW2013" s="1186"/>
      <c r="BX2013" s="1186"/>
      <c r="BY2013" s="1186"/>
      <c r="BZ2013" s="1186"/>
      <c r="CA2013" s="1186"/>
      <c r="CB2013" s="1186"/>
      <c r="CC2013" s="1186"/>
      <c r="CD2013" s="1186"/>
      <c r="CE2013" s="1186"/>
      <c r="CF2013" s="1186"/>
      <c r="CG2013" s="1186"/>
      <c r="CH2013" s="1186"/>
      <c r="CI2013" s="1186"/>
      <c r="CJ2013" s="1186"/>
      <c r="CK2013" s="1186"/>
      <c r="CL2013" s="1186"/>
      <c r="CM2013" s="1186"/>
      <c r="CN2013" s="1186"/>
      <c r="CO2013" s="1186"/>
      <c r="CP2013" s="1186"/>
      <c r="CQ2013" s="1186"/>
      <c r="CR2013" s="1186"/>
      <c r="CS2013" s="1186"/>
      <c r="CT2013" s="1186"/>
      <c r="CU2013" s="1186"/>
      <c r="CV2013" s="1186"/>
      <c r="CW2013" s="1186"/>
      <c r="CX2013" s="1186"/>
      <c r="CY2013" s="1186"/>
      <c r="CZ2013" s="1186"/>
      <c r="DA2013" s="1186"/>
      <c r="DB2013" s="1186"/>
      <c r="DC2013" s="1186"/>
      <c r="DD2013" s="1186"/>
      <c r="DE2013" s="1186"/>
      <c r="DF2013" s="1186"/>
      <c r="DG2013" s="1186"/>
      <c r="DH2013" s="1186"/>
      <c r="DI2013" s="1186"/>
      <c r="DJ2013" s="1186"/>
      <c r="DK2013" s="1186"/>
      <c r="DL2013" s="1186"/>
      <c r="DM2013" s="1186"/>
      <c r="DN2013" s="1186"/>
      <c r="DO2013" s="1186"/>
      <c r="DP2013" s="1186"/>
      <c r="DQ2013" s="1186"/>
      <c r="DR2013" s="1186"/>
      <c r="DS2013" s="1186"/>
      <c r="DT2013" s="1186"/>
      <c r="DU2013" s="1186"/>
      <c r="DV2013" s="1186"/>
      <c r="DW2013" s="1186"/>
      <c r="DX2013" s="1186"/>
      <c r="DY2013" s="1186"/>
      <c r="DZ2013" s="1186"/>
      <c r="EA2013" s="1186"/>
      <c r="EB2013" s="1186"/>
      <c r="EC2013" s="1186"/>
      <c r="ED2013" s="1186"/>
      <c r="EE2013" s="1186"/>
      <c r="EF2013" s="1186"/>
      <c r="EG2013" s="1186"/>
      <c r="EH2013" s="1186"/>
      <c r="EI2013" s="1186"/>
      <c r="EJ2013" s="1186"/>
      <c r="EK2013" s="1186"/>
      <c r="EL2013" s="1186"/>
      <c r="EM2013" s="1186"/>
      <c r="EN2013" s="1186"/>
      <c r="EO2013" s="1186"/>
      <c r="EP2013" s="1186"/>
      <c r="EQ2013" s="1186"/>
      <c r="ER2013" s="1186"/>
      <c r="ES2013" s="1186"/>
      <c r="ET2013" s="1186"/>
      <c r="EU2013" s="1186"/>
      <c r="EV2013" s="1186"/>
      <c r="EW2013" s="1186"/>
      <c r="EX2013" s="1186"/>
      <c r="EY2013" s="1186"/>
      <c r="EZ2013" s="1186"/>
      <c r="FA2013" s="1186"/>
      <c r="FB2013" s="1186"/>
      <c r="FC2013" s="1186"/>
      <c r="FD2013" s="1186"/>
      <c r="FE2013" s="1186"/>
      <c r="FF2013" s="1186"/>
      <c r="FG2013" s="1186"/>
      <c r="FH2013" s="1186"/>
      <c r="FI2013" s="1186"/>
      <c r="FJ2013" s="1186"/>
      <c r="FK2013" s="1186"/>
      <c r="FL2013" s="1186"/>
      <c r="FM2013" s="1186"/>
      <c r="FN2013" s="1186"/>
      <c r="FO2013" s="1186"/>
      <c r="FP2013" s="1186"/>
      <c r="FQ2013" s="1186"/>
      <c r="FR2013" s="1186"/>
      <c r="FS2013" s="1186"/>
      <c r="FT2013" s="1186"/>
      <c r="FU2013" s="1186"/>
      <c r="FV2013" s="1186"/>
      <c r="FW2013" s="1186"/>
      <c r="FX2013" s="1186"/>
      <c r="FY2013" s="1186"/>
      <c r="FZ2013" s="1186"/>
      <c r="GA2013" s="1186"/>
      <c r="GB2013" s="1186"/>
      <c r="GC2013" s="1186"/>
      <c r="GD2013" s="1186"/>
      <c r="GE2013" s="1186"/>
      <c r="GF2013" s="1186"/>
      <c r="GG2013" s="1186"/>
      <c r="GH2013" s="1186"/>
      <c r="GI2013" s="1186"/>
      <c r="GJ2013" s="1186"/>
      <c r="GK2013" s="1186"/>
      <c r="GL2013" s="1186"/>
      <c r="GM2013" s="1186"/>
      <c r="GN2013" s="1186"/>
      <c r="GO2013" s="1186"/>
      <c r="GP2013" s="1186"/>
      <c r="GQ2013" s="1186"/>
      <c r="GR2013" s="1186"/>
      <c r="GS2013" s="1186"/>
      <c r="GT2013" s="1186"/>
      <c r="GU2013" s="1186"/>
      <c r="GV2013" s="1186"/>
      <c r="GW2013" s="1186"/>
      <c r="GX2013" s="1186"/>
      <c r="GY2013" s="1186"/>
      <c r="GZ2013" s="1186"/>
      <c r="HA2013" s="1186"/>
      <c r="HB2013" s="1186"/>
      <c r="HC2013" s="1186"/>
      <c r="HD2013" s="1186"/>
      <c r="HE2013" s="1186"/>
      <c r="HF2013" s="1186"/>
      <c r="HG2013" s="1186"/>
      <c r="HH2013" s="1186"/>
      <c r="HI2013" s="1186"/>
      <c r="HJ2013" s="1186"/>
      <c r="HK2013" s="1186"/>
      <c r="HL2013" s="1186"/>
      <c r="HM2013" s="1186"/>
      <c r="HN2013" s="1186"/>
      <c r="HO2013" s="1186"/>
      <c r="HP2013" s="1186"/>
      <c r="HQ2013" s="1186"/>
      <c r="HR2013" s="1186"/>
      <c r="HS2013" s="1186"/>
      <c r="HT2013" s="1186"/>
      <c r="HU2013" s="1186"/>
      <c r="HV2013" s="1186"/>
      <c r="HW2013" s="1186"/>
      <c r="HX2013" s="1186"/>
      <c r="HY2013" s="1186"/>
      <c r="HZ2013" s="1186"/>
      <c r="IA2013" s="1186"/>
      <c r="IB2013" s="1186"/>
    </row>
    <row r="2014" spans="1:236" s="1185" customFormat="1">
      <c r="A2014" s="1540"/>
      <c r="B2014" s="1541"/>
      <c r="C2014" s="1542"/>
      <c r="D2014" s="1543"/>
      <c r="E2014" s="1186"/>
      <c r="F2014" s="1544"/>
      <c r="G2014" s="1604"/>
      <c r="H2014" s="1604"/>
      <c r="I2014" s="1186"/>
      <c r="J2014" s="1186"/>
      <c r="K2014" s="1186"/>
      <c r="L2014" s="1186"/>
      <c r="M2014" s="1186"/>
      <c r="N2014" s="1186"/>
      <c r="O2014" s="1186"/>
      <c r="P2014" s="1186"/>
      <c r="Q2014" s="1186"/>
      <c r="R2014" s="1186"/>
      <c r="S2014" s="1186"/>
      <c r="T2014" s="1186"/>
      <c r="U2014" s="1186"/>
      <c r="V2014" s="1186"/>
      <c r="W2014" s="1186"/>
      <c r="X2014" s="1186"/>
      <c r="Y2014" s="1186"/>
      <c r="Z2014" s="1186"/>
      <c r="AA2014" s="1186"/>
      <c r="AB2014" s="1186"/>
      <c r="AC2014" s="1186"/>
      <c r="AD2014" s="1186"/>
      <c r="AE2014" s="1186"/>
      <c r="AF2014" s="1186"/>
      <c r="AG2014" s="1186"/>
      <c r="AH2014" s="1186"/>
      <c r="AI2014" s="1186"/>
      <c r="AJ2014" s="1186"/>
      <c r="AK2014" s="1186"/>
      <c r="AL2014" s="1186"/>
      <c r="AM2014" s="1186"/>
      <c r="AN2014" s="1186"/>
      <c r="AO2014" s="1186"/>
      <c r="AP2014" s="1186"/>
      <c r="AQ2014" s="1186"/>
      <c r="AR2014" s="1186"/>
      <c r="AS2014" s="1186"/>
      <c r="AT2014" s="1186"/>
      <c r="AU2014" s="1186"/>
      <c r="AV2014" s="1186"/>
      <c r="AW2014" s="1186"/>
      <c r="AX2014" s="1186"/>
      <c r="AY2014" s="1186"/>
      <c r="AZ2014" s="1186"/>
      <c r="BA2014" s="1186"/>
      <c r="BB2014" s="1186"/>
      <c r="BC2014" s="1186"/>
      <c r="BD2014" s="1186"/>
      <c r="BE2014" s="1186"/>
      <c r="BF2014" s="1186"/>
      <c r="BG2014" s="1186"/>
      <c r="BH2014" s="1186"/>
      <c r="BI2014" s="1186"/>
      <c r="BJ2014" s="1186"/>
      <c r="BK2014" s="1186"/>
      <c r="BL2014" s="1186"/>
      <c r="BM2014" s="1186"/>
      <c r="BN2014" s="1186"/>
      <c r="BO2014" s="1186"/>
      <c r="BP2014" s="1186"/>
      <c r="BQ2014" s="1186"/>
      <c r="BR2014" s="1186"/>
      <c r="BS2014" s="1186"/>
      <c r="BT2014" s="1186"/>
      <c r="BU2014" s="1186"/>
      <c r="BV2014" s="1186"/>
      <c r="BW2014" s="1186"/>
      <c r="BX2014" s="1186"/>
      <c r="BY2014" s="1186"/>
      <c r="BZ2014" s="1186"/>
      <c r="CA2014" s="1186"/>
      <c r="CB2014" s="1186"/>
      <c r="CC2014" s="1186"/>
      <c r="CD2014" s="1186"/>
      <c r="CE2014" s="1186"/>
      <c r="CF2014" s="1186"/>
      <c r="CG2014" s="1186"/>
      <c r="CH2014" s="1186"/>
      <c r="CI2014" s="1186"/>
      <c r="CJ2014" s="1186"/>
      <c r="CK2014" s="1186"/>
      <c r="CL2014" s="1186"/>
      <c r="CM2014" s="1186"/>
      <c r="CN2014" s="1186"/>
      <c r="CO2014" s="1186"/>
      <c r="CP2014" s="1186"/>
      <c r="CQ2014" s="1186"/>
      <c r="CR2014" s="1186"/>
      <c r="CS2014" s="1186"/>
      <c r="CT2014" s="1186"/>
      <c r="CU2014" s="1186"/>
      <c r="CV2014" s="1186"/>
      <c r="CW2014" s="1186"/>
      <c r="CX2014" s="1186"/>
      <c r="CY2014" s="1186"/>
      <c r="CZ2014" s="1186"/>
      <c r="DA2014" s="1186"/>
      <c r="DB2014" s="1186"/>
      <c r="DC2014" s="1186"/>
      <c r="DD2014" s="1186"/>
      <c r="DE2014" s="1186"/>
      <c r="DF2014" s="1186"/>
      <c r="DG2014" s="1186"/>
      <c r="DH2014" s="1186"/>
      <c r="DI2014" s="1186"/>
      <c r="DJ2014" s="1186"/>
      <c r="DK2014" s="1186"/>
      <c r="DL2014" s="1186"/>
      <c r="DM2014" s="1186"/>
      <c r="DN2014" s="1186"/>
      <c r="DO2014" s="1186"/>
      <c r="DP2014" s="1186"/>
      <c r="DQ2014" s="1186"/>
      <c r="DR2014" s="1186"/>
      <c r="DS2014" s="1186"/>
      <c r="DT2014" s="1186"/>
      <c r="DU2014" s="1186"/>
      <c r="DV2014" s="1186"/>
      <c r="DW2014" s="1186"/>
      <c r="DX2014" s="1186"/>
      <c r="DY2014" s="1186"/>
      <c r="DZ2014" s="1186"/>
      <c r="EA2014" s="1186"/>
      <c r="EB2014" s="1186"/>
      <c r="EC2014" s="1186"/>
      <c r="ED2014" s="1186"/>
      <c r="EE2014" s="1186"/>
      <c r="EF2014" s="1186"/>
      <c r="EG2014" s="1186"/>
      <c r="EH2014" s="1186"/>
      <c r="EI2014" s="1186"/>
      <c r="EJ2014" s="1186"/>
      <c r="EK2014" s="1186"/>
      <c r="EL2014" s="1186"/>
      <c r="EM2014" s="1186"/>
      <c r="EN2014" s="1186"/>
      <c r="EO2014" s="1186"/>
      <c r="EP2014" s="1186"/>
      <c r="EQ2014" s="1186"/>
      <c r="ER2014" s="1186"/>
      <c r="ES2014" s="1186"/>
      <c r="ET2014" s="1186"/>
      <c r="EU2014" s="1186"/>
      <c r="EV2014" s="1186"/>
      <c r="EW2014" s="1186"/>
      <c r="EX2014" s="1186"/>
      <c r="EY2014" s="1186"/>
      <c r="EZ2014" s="1186"/>
      <c r="FA2014" s="1186"/>
      <c r="FB2014" s="1186"/>
      <c r="FC2014" s="1186"/>
      <c r="FD2014" s="1186"/>
      <c r="FE2014" s="1186"/>
      <c r="FF2014" s="1186"/>
      <c r="FG2014" s="1186"/>
      <c r="FH2014" s="1186"/>
      <c r="FI2014" s="1186"/>
      <c r="FJ2014" s="1186"/>
      <c r="FK2014" s="1186"/>
      <c r="FL2014" s="1186"/>
      <c r="FM2014" s="1186"/>
      <c r="FN2014" s="1186"/>
      <c r="FO2014" s="1186"/>
      <c r="FP2014" s="1186"/>
      <c r="FQ2014" s="1186"/>
      <c r="FR2014" s="1186"/>
      <c r="FS2014" s="1186"/>
      <c r="FT2014" s="1186"/>
      <c r="FU2014" s="1186"/>
      <c r="FV2014" s="1186"/>
      <c r="FW2014" s="1186"/>
      <c r="FX2014" s="1186"/>
      <c r="FY2014" s="1186"/>
      <c r="FZ2014" s="1186"/>
      <c r="GA2014" s="1186"/>
      <c r="GB2014" s="1186"/>
      <c r="GC2014" s="1186"/>
      <c r="GD2014" s="1186"/>
      <c r="GE2014" s="1186"/>
      <c r="GF2014" s="1186"/>
      <c r="GG2014" s="1186"/>
      <c r="GH2014" s="1186"/>
      <c r="GI2014" s="1186"/>
      <c r="GJ2014" s="1186"/>
      <c r="GK2014" s="1186"/>
      <c r="GL2014" s="1186"/>
      <c r="GM2014" s="1186"/>
      <c r="GN2014" s="1186"/>
      <c r="GO2014" s="1186"/>
      <c r="GP2014" s="1186"/>
      <c r="GQ2014" s="1186"/>
      <c r="GR2014" s="1186"/>
      <c r="GS2014" s="1186"/>
      <c r="GT2014" s="1186"/>
      <c r="GU2014" s="1186"/>
      <c r="GV2014" s="1186"/>
      <c r="GW2014" s="1186"/>
      <c r="GX2014" s="1186"/>
      <c r="GY2014" s="1186"/>
      <c r="GZ2014" s="1186"/>
      <c r="HA2014" s="1186"/>
      <c r="HB2014" s="1186"/>
      <c r="HC2014" s="1186"/>
      <c r="HD2014" s="1186"/>
      <c r="HE2014" s="1186"/>
      <c r="HF2014" s="1186"/>
      <c r="HG2014" s="1186"/>
      <c r="HH2014" s="1186"/>
      <c r="HI2014" s="1186"/>
      <c r="HJ2014" s="1186"/>
      <c r="HK2014" s="1186"/>
      <c r="HL2014" s="1186"/>
      <c r="HM2014" s="1186"/>
      <c r="HN2014" s="1186"/>
      <c r="HO2014" s="1186"/>
      <c r="HP2014" s="1186"/>
      <c r="HQ2014" s="1186"/>
      <c r="HR2014" s="1186"/>
      <c r="HS2014" s="1186"/>
      <c r="HT2014" s="1186"/>
      <c r="HU2014" s="1186"/>
      <c r="HV2014" s="1186"/>
      <c r="HW2014" s="1186"/>
      <c r="HX2014" s="1186"/>
      <c r="HY2014" s="1186"/>
      <c r="HZ2014" s="1186"/>
      <c r="IA2014" s="1186"/>
      <c r="IB2014" s="1186"/>
    </row>
    <row r="2015" spans="1:236" s="1185" customFormat="1">
      <c r="A2015" s="1540"/>
      <c r="B2015" s="1541"/>
      <c r="C2015" s="1542"/>
      <c r="D2015" s="1543"/>
      <c r="E2015" s="1186"/>
      <c r="F2015" s="1544"/>
      <c r="G2015" s="1604"/>
      <c r="H2015" s="1604"/>
      <c r="I2015" s="1186"/>
      <c r="J2015" s="1186"/>
      <c r="K2015" s="1186"/>
      <c r="L2015" s="1186"/>
      <c r="M2015" s="1186"/>
      <c r="N2015" s="1186"/>
      <c r="O2015" s="1186"/>
      <c r="P2015" s="1186"/>
      <c r="Q2015" s="1186"/>
      <c r="R2015" s="1186"/>
      <c r="S2015" s="1186"/>
      <c r="T2015" s="1186"/>
      <c r="U2015" s="1186"/>
      <c r="V2015" s="1186"/>
      <c r="W2015" s="1186"/>
      <c r="X2015" s="1186"/>
      <c r="Y2015" s="1186"/>
      <c r="Z2015" s="1186"/>
      <c r="AA2015" s="1186"/>
      <c r="AB2015" s="1186"/>
      <c r="AC2015" s="1186"/>
      <c r="AD2015" s="1186"/>
      <c r="AE2015" s="1186"/>
      <c r="AF2015" s="1186"/>
      <c r="AG2015" s="1186"/>
      <c r="AH2015" s="1186"/>
      <c r="AI2015" s="1186"/>
      <c r="AJ2015" s="1186"/>
      <c r="AK2015" s="1186"/>
      <c r="AL2015" s="1186"/>
      <c r="AM2015" s="1186"/>
      <c r="AN2015" s="1186"/>
      <c r="AO2015" s="1186"/>
      <c r="AP2015" s="1186"/>
      <c r="AQ2015" s="1186"/>
      <c r="AR2015" s="1186"/>
      <c r="AS2015" s="1186"/>
      <c r="AT2015" s="1186"/>
      <c r="AU2015" s="1186"/>
      <c r="AV2015" s="1186"/>
      <c r="AW2015" s="1186"/>
      <c r="AX2015" s="1186"/>
      <c r="AY2015" s="1186"/>
      <c r="AZ2015" s="1186"/>
      <c r="BA2015" s="1186"/>
      <c r="BB2015" s="1186"/>
      <c r="BC2015" s="1186"/>
      <c r="BD2015" s="1186"/>
      <c r="BE2015" s="1186"/>
      <c r="BF2015" s="1186"/>
      <c r="BG2015" s="1186"/>
      <c r="BH2015" s="1186"/>
      <c r="BI2015" s="1186"/>
      <c r="BJ2015" s="1186"/>
      <c r="BK2015" s="1186"/>
      <c r="BL2015" s="1186"/>
      <c r="BM2015" s="1186"/>
      <c r="BN2015" s="1186"/>
      <c r="BO2015" s="1186"/>
      <c r="BP2015" s="1186"/>
      <c r="BQ2015" s="1186"/>
      <c r="BR2015" s="1186"/>
      <c r="BS2015" s="1186"/>
      <c r="BT2015" s="1186"/>
      <c r="BU2015" s="1186"/>
      <c r="BV2015" s="1186"/>
      <c r="BW2015" s="1186"/>
      <c r="BX2015" s="1186"/>
      <c r="BY2015" s="1186"/>
      <c r="BZ2015" s="1186"/>
      <c r="CA2015" s="1186"/>
      <c r="CB2015" s="1186"/>
      <c r="CC2015" s="1186"/>
      <c r="CD2015" s="1186"/>
      <c r="CE2015" s="1186"/>
      <c r="CF2015" s="1186"/>
      <c r="CG2015" s="1186"/>
      <c r="CH2015" s="1186"/>
      <c r="CI2015" s="1186"/>
      <c r="CJ2015" s="1186"/>
      <c r="CK2015" s="1186"/>
      <c r="CL2015" s="1186"/>
      <c r="CM2015" s="1186"/>
      <c r="CN2015" s="1186"/>
      <c r="CO2015" s="1186"/>
      <c r="CP2015" s="1186"/>
      <c r="CQ2015" s="1186"/>
      <c r="CR2015" s="1186"/>
      <c r="CS2015" s="1186"/>
      <c r="CT2015" s="1186"/>
      <c r="CU2015" s="1186"/>
      <c r="CV2015" s="1186"/>
      <c r="CW2015" s="1186"/>
      <c r="CX2015" s="1186"/>
      <c r="CY2015" s="1186"/>
      <c r="CZ2015" s="1186"/>
      <c r="DA2015" s="1186"/>
      <c r="DB2015" s="1186"/>
      <c r="DC2015" s="1186"/>
      <c r="DD2015" s="1186"/>
      <c r="DE2015" s="1186"/>
      <c r="DF2015" s="1186"/>
      <c r="DG2015" s="1186"/>
      <c r="DH2015" s="1186"/>
      <c r="DI2015" s="1186"/>
      <c r="DJ2015" s="1186"/>
      <c r="DK2015" s="1186"/>
      <c r="DL2015" s="1186"/>
      <c r="DM2015" s="1186"/>
      <c r="DN2015" s="1186"/>
      <c r="DO2015" s="1186"/>
      <c r="DP2015" s="1186"/>
      <c r="DQ2015" s="1186"/>
      <c r="DR2015" s="1186"/>
      <c r="DS2015" s="1186"/>
      <c r="DT2015" s="1186"/>
      <c r="DU2015" s="1186"/>
      <c r="DV2015" s="1186"/>
      <c r="DW2015" s="1186"/>
      <c r="DX2015" s="1186"/>
      <c r="DY2015" s="1186"/>
      <c r="DZ2015" s="1186"/>
      <c r="EA2015" s="1186"/>
      <c r="EB2015" s="1186"/>
      <c r="EC2015" s="1186"/>
      <c r="ED2015" s="1186"/>
      <c r="EE2015" s="1186"/>
      <c r="EF2015" s="1186"/>
      <c r="EG2015" s="1186"/>
      <c r="EH2015" s="1186"/>
      <c r="EI2015" s="1186"/>
      <c r="EJ2015" s="1186"/>
      <c r="EK2015" s="1186"/>
      <c r="EL2015" s="1186"/>
      <c r="EM2015" s="1186"/>
      <c r="EN2015" s="1186"/>
      <c r="EO2015" s="1186"/>
      <c r="EP2015" s="1186"/>
      <c r="EQ2015" s="1186"/>
      <c r="ER2015" s="1186"/>
      <c r="ES2015" s="1186"/>
      <c r="ET2015" s="1186"/>
      <c r="EU2015" s="1186"/>
      <c r="EV2015" s="1186"/>
      <c r="EW2015" s="1186"/>
      <c r="EX2015" s="1186"/>
      <c r="EY2015" s="1186"/>
      <c r="EZ2015" s="1186"/>
      <c r="FA2015" s="1186"/>
      <c r="FB2015" s="1186"/>
      <c r="FC2015" s="1186"/>
      <c r="FD2015" s="1186"/>
      <c r="FE2015" s="1186"/>
      <c r="FF2015" s="1186"/>
      <c r="FG2015" s="1186"/>
      <c r="FH2015" s="1186"/>
      <c r="FI2015" s="1186"/>
      <c r="FJ2015" s="1186"/>
      <c r="FK2015" s="1186"/>
      <c r="FL2015" s="1186"/>
      <c r="FM2015" s="1186"/>
      <c r="FN2015" s="1186"/>
      <c r="FO2015" s="1186"/>
      <c r="FP2015" s="1186"/>
      <c r="FQ2015" s="1186"/>
      <c r="FR2015" s="1186"/>
      <c r="FS2015" s="1186"/>
      <c r="FT2015" s="1186"/>
      <c r="FU2015" s="1186"/>
      <c r="FV2015" s="1186"/>
      <c r="FW2015" s="1186"/>
      <c r="FX2015" s="1186"/>
      <c r="FY2015" s="1186"/>
      <c r="FZ2015" s="1186"/>
      <c r="GA2015" s="1186"/>
      <c r="GB2015" s="1186"/>
      <c r="GC2015" s="1186"/>
      <c r="GD2015" s="1186"/>
      <c r="GE2015" s="1186"/>
      <c r="GF2015" s="1186"/>
      <c r="GG2015" s="1186"/>
      <c r="GH2015" s="1186"/>
      <c r="GI2015" s="1186"/>
      <c r="GJ2015" s="1186"/>
      <c r="GK2015" s="1186"/>
      <c r="GL2015" s="1186"/>
      <c r="GM2015" s="1186"/>
      <c r="GN2015" s="1186"/>
      <c r="GO2015" s="1186"/>
      <c r="GP2015" s="1186"/>
      <c r="GQ2015" s="1186"/>
      <c r="GR2015" s="1186"/>
      <c r="GS2015" s="1186"/>
      <c r="GT2015" s="1186"/>
      <c r="GU2015" s="1186"/>
      <c r="GV2015" s="1186"/>
      <c r="GW2015" s="1186"/>
      <c r="GX2015" s="1186"/>
      <c r="GY2015" s="1186"/>
      <c r="GZ2015" s="1186"/>
      <c r="HA2015" s="1186"/>
      <c r="HB2015" s="1186"/>
      <c r="HC2015" s="1186"/>
      <c r="HD2015" s="1186"/>
      <c r="HE2015" s="1186"/>
      <c r="HF2015" s="1186"/>
      <c r="HG2015" s="1186"/>
      <c r="HH2015" s="1186"/>
      <c r="HI2015" s="1186"/>
      <c r="HJ2015" s="1186"/>
      <c r="HK2015" s="1186"/>
      <c r="HL2015" s="1186"/>
      <c r="HM2015" s="1186"/>
      <c r="HN2015" s="1186"/>
      <c r="HO2015" s="1186"/>
      <c r="HP2015" s="1186"/>
      <c r="HQ2015" s="1186"/>
      <c r="HR2015" s="1186"/>
      <c r="HS2015" s="1186"/>
      <c r="HT2015" s="1186"/>
      <c r="HU2015" s="1186"/>
      <c r="HV2015" s="1186"/>
      <c r="HW2015" s="1186"/>
      <c r="HX2015" s="1186"/>
      <c r="HY2015" s="1186"/>
      <c r="HZ2015" s="1186"/>
      <c r="IA2015" s="1186"/>
      <c r="IB2015" s="1186"/>
    </row>
    <row r="2016" spans="1:236" s="1185" customFormat="1">
      <c r="A2016" s="1540"/>
      <c r="B2016" s="1541"/>
      <c r="C2016" s="1542"/>
      <c r="D2016" s="1543"/>
      <c r="E2016" s="1186"/>
      <c r="F2016" s="1544"/>
      <c r="G2016" s="1604"/>
      <c r="H2016" s="1604"/>
      <c r="I2016" s="1186"/>
      <c r="J2016" s="1186"/>
      <c r="K2016" s="1186"/>
      <c r="L2016" s="1186"/>
      <c r="M2016" s="1186"/>
      <c r="N2016" s="1186"/>
      <c r="O2016" s="1186"/>
      <c r="P2016" s="1186"/>
      <c r="Q2016" s="1186"/>
      <c r="R2016" s="1186"/>
      <c r="S2016" s="1186"/>
      <c r="T2016" s="1186"/>
      <c r="U2016" s="1186"/>
      <c r="V2016" s="1186"/>
      <c r="W2016" s="1186"/>
      <c r="X2016" s="1186"/>
      <c r="Y2016" s="1186"/>
      <c r="Z2016" s="1186"/>
      <c r="AA2016" s="1186"/>
      <c r="AB2016" s="1186"/>
      <c r="AC2016" s="1186"/>
      <c r="AD2016" s="1186"/>
      <c r="AE2016" s="1186"/>
      <c r="AF2016" s="1186"/>
      <c r="AG2016" s="1186"/>
      <c r="AH2016" s="1186"/>
      <c r="AI2016" s="1186"/>
      <c r="AJ2016" s="1186"/>
      <c r="AK2016" s="1186"/>
      <c r="AL2016" s="1186"/>
      <c r="AM2016" s="1186"/>
      <c r="AN2016" s="1186"/>
      <c r="AO2016" s="1186"/>
      <c r="AP2016" s="1186"/>
      <c r="AQ2016" s="1186"/>
      <c r="AR2016" s="1186"/>
      <c r="AS2016" s="1186"/>
      <c r="AT2016" s="1186"/>
      <c r="AU2016" s="1186"/>
      <c r="AV2016" s="1186"/>
      <c r="AW2016" s="1186"/>
      <c r="AX2016" s="1186"/>
      <c r="AY2016" s="1186"/>
      <c r="AZ2016" s="1186"/>
      <c r="BA2016" s="1186"/>
      <c r="BB2016" s="1186"/>
      <c r="BC2016" s="1186"/>
      <c r="BD2016" s="1186"/>
      <c r="BE2016" s="1186"/>
      <c r="BF2016" s="1186"/>
      <c r="BG2016" s="1186"/>
      <c r="BH2016" s="1186"/>
      <c r="BI2016" s="1186"/>
      <c r="BJ2016" s="1186"/>
      <c r="BK2016" s="1186"/>
      <c r="BL2016" s="1186"/>
      <c r="BM2016" s="1186"/>
      <c r="BN2016" s="1186"/>
      <c r="BO2016" s="1186"/>
      <c r="BP2016" s="1186"/>
      <c r="BQ2016" s="1186"/>
      <c r="BR2016" s="1186"/>
      <c r="BS2016" s="1186"/>
      <c r="BT2016" s="1186"/>
      <c r="BU2016" s="1186"/>
      <c r="BV2016" s="1186"/>
      <c r="BW2016" s="1186"/>
      <c r="BX2016" s="1186"/>
      <c r="BY2016" s="1186"/>
      <c r="BZ2016" s="1186"/>
      <c r="CA2016" s="1186"/>
      <c r="CB2016" s="1186"/>
      <c r="CC2016" s="1186"/>
      <c r="CD2016" s="1186"/>
      <c r="CE2016" s="1186"/>
      <c r="CF2016" s="1186"/>
      <c r="CG2016" s="1186"/>
      <c r="CH2016" s="1186"/>
      <c r="CI2016" s="1186"/>
      <c r="CJ2016" s="1186"/>
      <c r="CK2016" s="1186"/>
      <c r="CL2016" s="1186"/>
      <c r="CM2016" s="1186"/>
      <c r="CN2016" s="1186"/>
      <c r="CO2016" s="1186"/>
      <c r="CP2016" s="1186"/>
      <c r="CQ2016" s="1186"/>
      <c r="CR2016" s="1186"/>
      <c r="CS2016" s="1186"/>
      <c r="CT2016" s="1186"/>
      <c r="CU2016" s="1186"/>
      <c r="CV2016" s="1186"/>
      <c r="CW2016" s="1186"/>
      <c r="CX2016" s="1186"/>
      <c r="CY2016" s="1186"/>
      <c r="CZ2016" s="1186"/>
      <c r="DA2016" s="1186"/>
      <c r="DB2016" s="1186"/>
      <c r="DC2016" s="1186"/>
      <c r="DD2016" s="1186"/>
      <c r="DE2016" s="1186"/>
      <c r="DF2016" s="1186"/>
      <c r="DG2016" s="1186"/>
      <c r="DH2016" s="1186"/>
      <c r="DI2016" s="1186"/>
      <c r="DJ2016" s="1186"/>
      <c r="DK2016" s="1186"/>
      <c r="DL2016" s="1186"/>
      <c r="DM2016" s="1186"/>
      <c r="DN2016" s="1186"/>
      <c r="DO2016" s="1186"/>
      <c r="DP2016" s="1186"/>
      <c r="DQ2016" s="1186"/>
      <c r="DR2016" s="1186"/>
      <c r="DS2016" s="1186"/>
      <c r="DT2016" s="1186"/>
      <c r="DU2016" s="1186"/>
      <c r="DV2016" s="1186"/>
      <c r="DW2016" s="1186"/>
      <c r="DX2016" s="1186"/>
      <c r="DY2016" s="1186"/>
      <c r="DZ2016" s="1186"/>
      <c r="EA2016" s="1186"/>
      <c r="EB2016" s="1186"/>
      <c r="EC2016" s="1186"/>
      <c r="ED2016" s="1186"/>
      <c r="EE2016" s="1186"/>
      <c r="EF2016" s="1186"/>
      <c r="EG2016" s="1186"/>
      <c r="EH2016" s="1186"/>
      <c r="EI2016" s="1186"/>
      <c r="EJ2016" s="1186"/>
      <c r="EK2016" s="1186"/>
      <c r="EL2016" s="1186"/>
      <c r="EM2016" s="1186"/>
      <c r="EN2016" s="1186"/>
      <c r="EO2016" s="1186"/>
      <c r="EP2016" s="1186"/>
      <c r="EQ2016" s="1186"/>
      <c r="ER2016" s="1186"/>
      <c r="ES2016" s="1186"/>
      <c r="ET2016" s="1186"/>
      <c r="EU2016" s="1186"/>
      <c r="EV2016" s="1186"/>
      <c r="EW2016" s="1186"/>
      <c r="EX2016" s="1186"/>
      <c r="EY2016" s="1186"/>
      <c r="EZ2016" s="1186"/>
      <c r="FA2016" s="1186"/>
      <c r="FB2016" s="1186"/>
      <c r="FC2016" s="1186"/>
      <c r="FD2016" s="1186"/>
      <c r="FE2016" s="1186"/>
      <c r="FF2016" s="1186"/>
      <c r="FG2016" s="1186"/>
      <c r="FH2016" s="1186"/>
      <c r="FI2016" s="1186"/>
      <c r="FJ2016" s="1186"/>
      <c r="FK2016" s="1186"/>
      <c r="FL2016" s="1186"/>
      <c r="FM2016" s="1186"/>
      <c r="FN2016" s="1186"/>
      <c r="FO2016" s="1186"/>
      <c r="FP2016" s="1186"/>
      <c r="FQ2016" s="1186"/>
      <c r="FR2016" s="1186"/>
      <c r="FS2016" s="1186"/>
      <c r="FT2016" s="1186"/>
      <c r="FU2016" s="1186"/>
      <c r="FV2016" s="1186"/>
      <c r="FW2016" s="1186"/>
      <c r="FX2016" s="1186"/>
      <c r="FY2016" s="1186"/>
      <c r="FZ2016" s="1186"/>
      <c r="GA2016" s="1186"/>
      <c r="GB2016" s="1186"/>
      <c r="GC2016" s="1186"/>
      <c r="GD2016" s="1186"/>
      <c r="GE2016" s="1186"/>
      <c r="GF2016" s="1186"/>
      <c r="GG2016" s="1186"/>
      <c r="GH2016" s="1186"/>
      <c r="GI2016" s="1186"/>
      <c r="GJ2016" s="1186"/>
      <c r="GK2016" s="1186"/>
      <c r="GL2016" s="1186"/>
      <c r="GM2016" s="1186"/>
      <c r="GN2016" s="1186"/>
      <c r="GO2016" s="1186"/>
      <c r="GP2016" s="1186"/>
      <c r="GQ2016" s="1186"/>
      <c r="GR2016" s="1186"/>
      <c r="GS2016" s="1186"/>
      <c r="GT2016" s="1186"/>
      <c r="GU2016" s="1186"/>
      <c r="GV2016" s="1186"/>
      <c r="GW2016" s="1186"/>
      <c r="GX2016" s="1186"/>
      <c r="GY2016" s="1186"/>
      <c r="GZ2016" s="1186"/>
      <c r="HA2016" s="1186"/>
      <c r="HB2016" s="1186"/>
      <c r="HC2016" s="1186"/>
      <c r="HD2016" s="1186"/>
      <c r="HE2016" s="1186"/>
      <c r="HF2016" s="1186"/>
      <c r="HG2016" s="1186"/>
      <c r="HH2016" s="1186"/>
      <c r="HI2016" s="1186"/>
      <c r="HJ2016" s="1186"/>
      <c r="HK2016" s="1186"/>
      <c r="HL2016" s="1186"/>
      <c r="HM2016" s="1186"/>
      <c r="HN2016" s="1186"/>
      <c r="HO2016" s="1186"/>
      <c r="HP2016" s="1186"/>
      <c r="HQ2016" s="1186"/>
      <c r="HR2016" s="1186"/>
      <c r="HS2016" s="1186"/>
      <c r="HT2016" s="1186"/>
      <c r="HU2016" s="1186"/>
      <c r="HV2016" s="1186"/>
      <c r="HW2016" s="1186"/>
      <c r="HX2016" s="1186"/>
      <c r="HY2016" s="1186"/>
      <c r="HZ2016" s="1186"/>
      <c r="IA2016" s="1186"/>
      <c r="IB2016" s="1186"/>
    </row>
    <row r="2017" spans="1:236" s="1185" customFormat="1">
      <c r="A2017" s="1540"/>
      <c r="B2017" s="1541"/>
      <c r="C2017" s="1542"/>
      <c r="D2017" s="1543"/>
      <c r="E2017" s="1186"/>
      <c r="F2017" s="1544"/>
      <c r="G2017" s="1604"/>
      <c r="H2017" s="1604"/>
      <c r="I2017" s="1186"/>
      <c r="J2017" s="1186"/>
      <c r="K2017" s="1186"/>
      <c r="L2017" s="1186"/>
      <c r="M2017" s="1186"/>
      <c r="N2017" s="1186"/>
      <c r="O2017" s="1186"/>
      <c r="P2017" s="1186"/>
      <c r="Q2017" s="1186"/>
      <c r="R2017" s="1186"/>
      <c r="S2017" s="1186"/>
      <c r="T2017" s="1186"/>
      <c r="U2017" s="1186"/>
      <c r="V2017" s="1186"/>
      <c r="W2017" s="1186"/>
      <c r="X2017" s="1186"/>
      <c r="Y2017" s="1186"/>
      <c r="Z2017" s="1186"/>
      <c r="AA2017" s="1186"/>
      <c r="AB2017" s="1186"/>
      <c r="AC2017" s="1186"/>
      <c r="AD2017" s="1186"/>
      <c r="AE2017" s="1186"/>
      <c r="AF2017" s="1186"/>
      <c r="AG2017" s="1186"/>
      <c r="AH2017" s="1186"/>
      <c r="AI2017" s="1186"/>
      <c r="AJ2017" s="1186"/>
      <c r="AK2017" s="1186"/>
      <c r="AL2017" s="1186"/>
      <c r="AM2017" s="1186"/>
      <c r="AN2017" s="1186"/>
      <c r="AO2017" s="1186"/>
      <c r="AP2017" s="1186"/>
      <c r="AQ2017" s="1186"/>
      <c r="AR2017" s="1186"/>
      <c r="AS2017" s="1186"/>
      <c r="AT2017" s="1186"/>
      <c r="AU2017" s="1186"/>
      <c r="AV2017" s="1186"/>
      <c r="AW2017" s="1186"/>
      <c r="AX2017" s="1186"/>
      <c r="AY2017" s="1186"/>
      <c r="AZ2017" s="1186"/>
      <c r="BA2017" s="1186"/>
      <c r="BB2017" s="1186"/>
      <c r="BC2017" s="1186"/>
      <c r="BD2017" s="1186"/>
      <c r="BE2017" s="1186"/>
      <c r="BF2017" s="1186"/>
      <c r="BG2017" s="1186"/>
      <c r="BH2017" s="1186"/>
      <c r="BI2017" s="1186"/>
      <c r="BJ2017" s="1186"/>
      <c r="BK2017" s="1186"/>
      <c r="BL2017" s="1186"/>
      <c r="BM2017" s="1186"/>
      <c r="BN2017" s="1186"/>
      <c r="BO2017" s="1186"/>
      <c r="BP2017" s="1186"/>
      <c r="BQ2017" s="1186"/>
      <c r="BR2017" s="1186"/>
      <c r="BS2017" s="1186"/>
      <c r="BT2017" s="1186"/>
      <c r="BU2017" s="1186"/>
      <c r="BV2017" s="1186"/>
      <c r="BW2017" s="1186"/>
      <c r="BX2017" s="1186"/>
      <c r="BY2017" s="1186"/>
      <c r="BZ2017" s="1186"/>
      <c r="CA2017" s="1186"/>
      <c r="CB2017" s="1186"/>
      <c r="CC2017" s="1186"/>
      <c r="CD2017" s="1186"/>
      <c r="CE2017" s="1186"/>
      <c r="CF2017" s="1186"/>
      <c r="CG2017" s="1186"/>
      <c r="CH2017" s="1186"/>
      <c r="CI2017" s="1186"/>
      <c r="CJ2017" s="1186"/>
      <c r="CK2017" s="1186"/>
      <c r="CL2017" s="1186"/>
      <c r="CM2017" s="1186"/>
      <c r="CN2017" s="1186"/>
      <c r="CO2017" s="1186"/>
      <c r="CP2017" s="1186"/>
      <c r="CQ2017" s="1186"/>
      <c r="CR2017" s="1186"/>
      <c r="CS2017" s="1186"/>
      <c r="CT2017" s="1186"/>
      <c r="CU2017" s="1186"/>
      <c r="CV2017" s="1186"/>
      <c r="CW2017" s="1186"/>
      <c r="CX2017" s="1186"/>
      <c r="CY2017" s="1186"/>
      <c r="CZ2017" s="1186"/>
      <c r="DA2017" s="1186"/>
      <c r="DB2017" s="1186"/>
      <c r="DC2017" s="1186"/>
      <c r="DD2017" s="1186"/>
      <c r="DE2017" s="1186"/>
      <c r="DF2017" s="1186"/>
      <c r="DG2017" s="1186"/>
      <c r="DH2017" s="1186"/>
      <c r="DI2017" s="1186"/>
      <c r="DJ2017" s="1186"/>
      <c r="DK2017" s="1186"/>
      <c r="DL2017" s="1186"/>
      <c r="DM2017" s="1186"/>
      <c r="DN2017" s="1186"/>
      <c r="DO2017" s="1186"/>
      <c r="DP2017" s="1186"/>
      <c r="DQ2017" s="1186"/>
      <c r="DR2017" s="1186"/>
      <c r="DS2017" s="1186"/>
      <c r="DT2017" s="1186"/>
      <c r="DU2017" s="1186"/>
      <c r="DV2017" s="1186"/>
      <c r="DW2017" s="1186"/>
      <c r="DX2017" s="1186"/>
      <c r="DY2017" s="1186"/>
      <c r="DZ2017" s="1186"/>
      <c r="EA2017" s="1186"/>
      <c r="EB2017" s="1186"/>
      <c r="EC2017" s="1186"/>
      <c r="ED2017" s="1186"/>
      <c r="EE2017" s="1186"/>
      <c r="EF2017" s="1186"/>
      <c r="EG2017" s="1186"/>
      <c r="EH2017" s="1186"/>
      <c r="EI2017" s="1186"/>
      <c r="EJ2017" s="1186"/>
      <c r="EK2017" s="1186"/>
      <c r="EL2017" s="1186"/>
      <c r="EM2017" s="1186"/>
      <c r="EN2017" s="1186"/>
      <c r="EO2017" s="1186"/>
      <c r="EP2017" s="1186"/>
      <c r="EQ2017" s="1186"/>
      <c r="ER2017" s="1186"/>
      <c r="ES2017" s="1186"/>
      <c r="ET2017" s="1186"/>
      <c r="EU2017" s="1186"/>
      <c r="EV2017" s="1186"/>
      <c r="EW2017" s="1186"/>
      <c r="EX2017" s="1186"/>
      <c r="EY2017" s="1186"/>
      <c r="EZ2017" s="1186"/>
      <c r="FA2017" s="1186"/>
      <c r="FB2017" s="1186"/>
      <c r="FC2017" s="1186"/>
      <c r="FD2017" s="1186"/>
      <c r="FE2017" s="1186"/>
      <c r="FF2017" s="1186"/>
      <c r="FG2017" s="1186"/>
      <c r="FH2017" s="1186"/>
      <c r="FI2017" s="1186"/>
      <c r="FJ2017" s="1186"/>
      <c r="FK2017" s="1186"/>
      <c r="FL2017" s="1186"/>
      <c r="FM2017" s="1186"/>
      <c r="FN2017" s="1186"/>
      <c r="FO2017" s="1186"/>
      <c r="FP2017" s="1186"/>
      <c r="FQ2017" s="1186"/>
      <c r="FR2017" s="1186"/>
      <c r="FS2017" s="1186"/>
      <c r="FT2017" s="1186"/>
      <c r="FU2017" s="1186"/>
      <c r="FV2017" s="1186"/>
      <c r="FW2017" s="1186"/>
      <c r="FX2017" s="1186"/>
      <c r="FY2017" s="1186"/>
      <c r="FZ2017" s="1186"/>
      <c r="GA2017" s="1186"/>
      <c r="GB2017" s="1186"/>
      <c r="GC2017" s="1186"/>
      <c r="GD2017" s="1186"/>
      <c r="GE2017" s="1186"/>
      <c r="GF2017" s="1186"/>
      <c r="GG2017" s="1186"/>
      <c r="GH2017" s="1186"/>
      <c r="GI2017" s="1186"/>
      <c r="GJ2017" s="1186"/>
      <c r="GK2017" s="1186"/>
      <c r="GL2017" s="1186"/>
      <c r="GM2017" s="1186"/>
      <c r="GN2017" s="1186"/>
      <c r="GO2017" s="1186"/>
      <c r="GP2017" s="1186"/>
      <c r="GQ2017" s="1186"/>
      <c r="GR2017" s="1186"/>
      <c r="GS2017" s="1186"/>
      <c r="GT2017" s="1186"/>
      <c r="GU2017" s="1186"/>
      <c r="GV2017" s="1186"/>
      <c r="GW2017" s="1186"/>
      <c r="GX2017" s="1186"/>
      <c r="GY2017" s="1186"/>
      <c r="GZ2017" s="1186"/>
      <c r="HA2017" s="1186"/>
      <c r="HB2017" s="1186"/>
      <c r="HC2017" s="1186"/>
      <c r="HD2017" s="1186"/>
      <c r="HE2017" s="1186"/>
      <c r="HF2017" s="1186"/>
      <c r="HG2017" s="1186"/>
      <c r="HH2017" s="1186"/>
      <c r="HI2017" s="1186"/>
      <c r="HJ2017" s="1186"/>
      <c r="HK2017" s="1186"/>
      <c r="HL2017" s="1186"/>
      <c r="HM2017" s="1186"/>
      <c r="HN2017" s="1186"/>
      <c r="HO2017" s="1186"/>
      <c r="HP2017" s="1186"/>
      <c r="HQ2017" s="1186"/>
      <c r="HR2017" s="1186"/>
      <c r="HS2017" s="1186"/>
      <c r="HT2017" s="1186"/>
      <c r="HU2017" s="1186"/>
      <c r="HV2017" s="1186"/>
      <c r="HW2017" s="1186"/>
      <c r="HX2017" s="1186"/>
      <c r="HY2017" s="1186"/>
      <c r="HZ2017" s="1186"/>
      <c r="IA2017" s="1186"/>
      <c r="IB2017" s="1186"/>
    </row>
    <row r="2018" spans="1:236" s="1185" customFormat="1">
      <c r="A2018" s="1540"/>
      <c r="B2018" s="1541"/>
      <c r="C2018" s="1542"/>
      <c r="D2018" s="1543"/>
      <c r="E2018" s="1186"/>
      <c r="F2018" s="1544"/>
      <c r="G2018" s="1604"/>
      <c r="H2018" s="1604"/>
      <c r="I2018" s="1186"/>
      <c r="J2018" s="1186"/>
      <c r="K2018" s="1186"/>
      <c r="L2018" s="1186"/>
      <c r="M2018" s="1186"/>
      <c r="N2018" s="1186"/>
      <c r="O2018" s="1186"/>
      <c r="P2018" s="1186"/>
      <c r="Q2018" s="1186"/>
      <c r="R2018" s="1186"/>
      <c r="S2018" s="1186"/>
      <c r="T2018" s="1186"/>
      <c r="U2018" s="1186"/>
      <c r="V2018" s="1186"/>
      <c r="W2018" s="1186"/>
      <c r="X2018" s="1186"/>
      <c r="Y2018" s="1186"/>
      <c r="Z2018" s="1186"/>
      <c r="AA2018" s="1186"/>
      <c r="AB2018" s="1186"/>
      <c r="AC2018" s="1186"/>
      <c r="AD2018" s="1186"/>
      <c r="AE2018" s="1186"/>
      <c r="AF2018" s="1186"/>
      <c r="AG2018" s="1186"/>
      <c r="AH2018" s="1186"/>
      <c r="AI2018" s="1186"/>
      <c r="AJ2018" s="1186"/>
      <c r="AK2018" s="1186"/>
      <c r="AL2018" s="1186"/>
      <c r="AM2018" s="1186"/>
      <c r="AN2018" s="1186"/>
      <c r="AO2018" s="1186"/>
      <c r="AP2018" s="1186"/>
      <c r="AQ2018" s="1186"/>
      <c r="AR2018" s="1186"/>
      <c r="AS2018" s="1186"/>
      <c r="AT2018" s="1186"/>
      <c r="AU2018" s="1186"/>
      <c r="AV2018" s="1186"/>
      <c r="AW2018" s="1186"/>
      <c r="AX2018" s="1186"/>
      <c r="AY2018" s="1186"/>
      <c r="AZ2018" s="1186"/>
      <c r="BA2018" s="1186"/>
      <c r="BB2018" s="1186"/>
      <c r="BC2018" s="1186"/>
      <c r="BD2018" s="1186"/>
      <c r="BE2018" s="1186"/>
      <c r="BF2018" s="1186"/>
      <c r="BG2018" s="1186"/>
      <c r="BH2018" s="1186"/>
      <c r="BI2018" s="1186"/>
      <c r="BJ2018" s="1186"/>
      <c r="BK2018" s="1186"/>
      <c r="BL2018" s="1186"/>
      <c r="BM2018" s="1186"/>
      <c r="BN2018" s="1186"/>
      <c r="BO2018" s="1186"/>
      <c r="BP2018" s="1186"/>
      <c r="BQ2018" s="1186"/>
      <c r="BR2018" s="1186"/>
      <c r="BS2018" s="1186"/>
      <c r="BT2018" s="1186"/>
      <c r="BU2018" s="1186"/>
      <c r="BV2018" s="1186"/>
      <c r="BW2018" s="1186"/>
      <c r="BX2018" s="1186"/>
      <c r="BY2018" s="1186"/>
      <c r="BZ2018" s="1186"/>
      <c r="CA2018" s="1186"/>
      <c r="CB2018" s="1186"/>
      <c r="CC2018" s="1186"/>
      <c r="CD2018" s="1186"/>
      <c r="CE2018" s="1186"/>
      <c r="CF2018" s="1186"/>
      <c r="CG2018" s="1186"/>
      <c r="CH2018" s="1186"/>
      <c r="CI2018" s="1186"/>
      <c r="CJ2018" s="1186"/>
      <c r="CK2018" s="1186"/>
      <c r="CL2018" s="1186"/>
      <c r="CM2018" s="1186"/>
      <c r="CN2018" s="1186"/>
      <c r="CO2018" s="1186"/>
      <c r="CP2018" s="1186"/>
      <c r="CQ2018" s="1186"/>
      <c r="CR2018" s="1186"/>
      <c r="CS2018" s="1186"/>
      <c r="CT2018" s="1186"/>
      <c r="CU2018" s="1186"/>
      <c r="CV2018" s="1186"/>
      <c r="CW2018" s="1186"/>
      <c r="CX2018" s="1186"/>
      <c r="CY2018" s="1186"/>
      <c r="CZ2018" s="1186"/>
      <c r="DA2018" s="1186"/>
      <c r="DB2018" s="1186"/>
      <c r="DC2018" s="1186"/>
      <c r="DD2018" s="1186"/>
      <c r="DE2018" s="1186"/>
      <c r="DF2018" s="1186"/>
      <c r="DG2018" s="1186"/>
      <c r="DH2018" s="1186"/>
      <c r="DI2018" s="1186"/>
      <c r="DJ2018" s="1186"/>
      <c r="DK2018" s="1186"/>
      <c r="DL2018" s="1186"/>
      <c r="DM2018" s="1186"/>
      <c r="DN2018" s="1186"/>
      <c r="DO2018" s="1186"/>
      <c r="DP2018" s="1186"/>
      <c r="DQ2018" s="1186"/>
      <c r="DR2018" s="1186"/>
      <c r="DS2018" s="1186"/>
      <c r="DT2018" s="1186"/>
      <c r="DU2018" s="1186"/>
      <c r="DV2018" s="1186"/>
      <c r="DW2018" s="1186"/>
      <c r="DX2018" s="1186"/>
      <c r="DY2018" s="1186"/>
      <c r="DZ2018" s="1186"/>
      <c r="EA2018" s="1186"/>
      <c r="EB2018" s="1186"/>
      <c r="EC2018" s="1186"/>
      <c r="ED2018" s="1186"/>
      <c r="EE2018" s="1186"/>
      <c r="EF2018" s="1186"/>
      <c r="EG2018" s="1186"/>
      <c r="EH2018" s="1186"/>
      <c r="EI2018" s="1186"/>
      <c r="EJ2018" s="1186"/>
      <c r="EK2018" s="1186"/>
      <c r="EL2018" s="1186"/>
      <c r="EM2018" s="1186"/>
      <c r="EN2018" s="1186"/>
      <c r="EO2018" s="1186"/>
      <c r="EP2018" s="1186"/>
      <c r="EQ2018" s="1186"/>
      <c r="ER2018" s="1186"/>
      <c r="ES2018" s="1186"/>
      <c r="ET2018" s="1186"/>
      <c r="EU2018" s="1186"/>
      <c r="EV2018" s="1186"/>
      <c r="EW2018" s="1186"/>
      <c r="EX2018" s="1186"/>
      <c r="EY2018" s="1186"/>
      <c r="EZ2018" s="1186"/>
      <c r="FA2018" s="1186"/>
      <c r="FB2018" s="1186"/>
      <c r="FC2018" s="1186"/>
      <c r="FD2018" s="1186"/>
      <c r="FE2018" s="1186"/>
      <c r="FF2018" s="1186"/>
      <c r="FG2018" s="1186"/>
      <c r="FH2018" s="1186"/>
      <c r="FI2018" s="1186"/>
      <c r="FJ2018" s="1186"/>
      <c r="FK2018" s="1186"/>
      <c r="FL2018" s="1186"/>
      <c r="FM2018" s="1186"/>
      <c r="FN2018" s="1186"/>
      <c r="FO2018" s="1186"/>
      <c r="FP2018" s="1186"/>
      <c r="FQ2018" s="1186"/>
      <c r="FR2018" s="1186"/>
      <c r="FS2018" s="1186"/>
      <c r="FT2018" s="1186"/>
      <c r="FU2018" s="1186"/>
      <c r="FV2018" s="1186"/>
      <c r="FW2018" s="1186"/>
      <c r="FX2018" s="1186"/>
      <c r="FY2018" s="1186"/>
      <c r="FZ2018" s="1186"/>
      <c r="GA2018" s="1186"/>
      <c r="GB2018" s="1186"/>
      <c r="GC2018" s="1186"/>
      <c r="GD2018" s="1186"/>
      <c r="GE2018" s="1186"/>
      <c r="GF2018" s="1186"/>
      <c r="GG2018" s="1186"/>
      <c r="GH2018" s="1186"/>
      <c r="GI2018" s="1186"/>
      <c r="GJ2018" s="1186"/>
      <c r="GK2018" s="1186"/>
      <c r="GL2018" s="1186"/>
      <c r="GM2018" s="1186"/>
      <c r="GN2018" s="1186"/>
      <c r="GO2018" s="1186"/>
      <c r="GP2018" s="1186"/>
      <c r="GQ2018" s="1186"/>
      <c r="GR2018" s="1186"/>
      <c r="GS2018" s="1186"/>
      <c r="GT2018" s="1186"/>
      <c r="GU2018" s="1186"/>
      <c r="GV2018" s="1186"/>
      <c r="GW2018" s="1186"/>
      <c r="GX2018" s="1186"/>
      <c r="GY2018" s="1186"/>
      <c r="GZ2018" s="1186"/>
      <c r="HA2018" s="1186"/>
      <c r="HB2018" s="1186"/>
      <c r="HC2018" s="1186"/>
      <c r="HD2018" s="1186"/>
      <c r="HE2018" s="1186"/>
      <c r="HF2018" s="1186"/>
      <c r="HG2018" s="1186"/>
      <c r="HH2018" s="1186"/>
      <c r="HI2018" s="1186"/>
      <c r="HJ2018" s="1186"/>
      <c r="HK2018" s="1186"/>
      <c r="HL2018" s="1186"/>
      <c r="HM2018" s="1186"/>
      <c r="HN2018" s="1186"/>
      <c r="HO2018" s="1186"/>
      <c r="HP2018" s="1186"/>
      <c r="HQ2018" s="1186"/>
      <c r="HR2018" s="1186"/>
      <c r="HS2018" s="1186"/>
      <c r="HT2018" s="1186"/>
      <c r="HU2018" s="1186"/>
      <c r="HV2018" s="1186"/>
      <c r="HW2018" s="1186"/>
      <c r="HX2018" s="1186"/>
      <c r="HY2018" s="1186"/>
      <c r="HZ2018" s="1186"/>
      <c r="IA2018" s="1186"/>
      <c r="IB2018" s="1186"/>
    </row>
    <row r="2019" spans="1:236" s="1185" customFormat="1">
      <c r="A2019" s="1540"/>
      <c r="B2019" s="1541"/>
      <c r="C2019" s="1542"/>
      <c r="D2019" s="1543"/>
      <c r="E2019" s="1186"/>
      <c r="F2019" s="1544"/>
      <c r="G2019" s="1604"/>
      <c r="H2019" s="1604"/>
      <c r="I2019" s="1186"/>
      <c r="J2019" s="1186"/>
      <c r="K2019" s="1186"/>
      <c r="L2019" s="1186"/>
      <c r="M2019" s="1186"/>
      <c r="N2019" s="1186"/>
      <c r="O2019" s="1186"/>
      <c r="P2019" s="1186"/>
      <c r="Q2019" s="1186"/>
      <c r="R2019" s="1186"/>
      <c r="S2019" s="1186"/>
      <c r="T2019" s="1186"/>
      <c r="U2019" s="1186"/>
      <c r="V2019" s="1186"/>
      <c r="W2019" s="1186"/>
      <c r="X2019" s="1186"/>
      <c r="Y2019" s="1186"/>
      <c r="Z2019" s="1186"/>
      <c r="AA2019" s="1186"/>
      <c r="AB2019" s="1186"/>
      <c r="AC2019" s="1186"/>
      <c r="AD2019" s="1186"/>
      <c r="AE2019" s="1186"/>
      <c r="AF2019" s="1186"/>
      <c r="AG2019" s="1186"/>
      <c r="AH2019" s="1186"/>
      <c r="AI2019" s="1186"/>
      <c r="AJ2019" s="1186"/>
      <c r="AK2019" s="1186"/>
      <c r="AL2019" s="1186"/>
      <c r="AM2019" s="1186"/>
      <c r="AN2019" s="1186"/>
      <c r="AO2019" s="1186"/>
      <c r="AP2019" s="1186"/>
      <c r="AQ2019" s="1186"/>
      <c r="AR2019" s="1186"/>
      <c r="AS2019" s="1186"/>
      <c r="AT2019" s="1186"/>
      <c r="AU2019" s="1186"/>
      <c r="AV2019" s="1186"/>
      <c r="AW2019" s="1186"/>
      <c r="AX2019" s="1186"/>
      <c r="AY2019" s="1186"/>
      <c r="AZ2019" s="1186"/>
      <c r="BA2019" s="1186"/>
      <c r="BB2019" s="1186"/>
      <c r="BC2019" s="1186"/>
      <c r="BD2019" s="1186"/>
      <c r="BE2019" s="1186"/>
      <c r="BF2019" s="1186"/>
      <c r="BG2019" s="1186"/>
      <c r="BH2019" s="1186"/>
      <c r="BI2019" s="1186"/>
      <c r="BJ2019" s="1186"/>
      <c r="BK2019" s="1186"/>
      <c r="BL2019" s="1186"/>
      <c r="BM2019" s="1186"/>
      <c r="BN2019" s="1186"/>
      <c r="BO2019" s="1186"/>
      <c r="BP2019" s="1186"/>
      <c r="BQ2019" s="1186"/>
      <c r="BR2019" s="1186"/>
      <c r="BS2019" s="1186"/>
      <c r="BT2019" s="1186"/>
      <c r="BU2019" s="1186"/>
      <c r="BV2019" s="1186"/>
      <c r="BW2019" s="1186"/>
      <c r="BX2019" s="1186"/>
      <c r="BY2019" s="1186"/>
      <c r="BZ2019" s="1186"/>
      <c r="CA2019" s="1186"/>
      <c r="CB2019" s="1186"/>
      <c r="CC2019" s="1186"/>
      <c r="CD2019" s="1186"/>
      <c r="CE2019" s="1186"/>
      <c r="CF2019" s="1186"/>
      <c r="CG2019" s="1186"/>
      <c r="CH2019" s="1186"/>
      <c r="CI2019" s="1186"/>
      <c r="CJ2019" s="1186"/>
      <c r="CK2019" s="1186"/>
      <c r="CL2019" s="1186"/>
      <c r="CM2019" s="1186"/>
      <c r="CN2019" s="1186"/>
      <c r="CO2019" s="1186"/>
      <c r="CP2019" s="1186"/>
      <c r="CQ2019" s="1186"/>
      <c r="CR2019" s="1186"/>
      <c r="CS2019" s="1186"/>
      <c r="CT2019" s="1186"/>
      <c r="CU2019" s="1186"/>
      <c r="CV2019" s="1186"/>
      <c r="CW2019" s="1186"/>
      <c r="CX2019" s="1186"/>
      <c r="CY2019" s="1186"/>
      <c r="CZ2019" s="1186"/>
      <c r="DA2019" s="1186"/>
      <c r="DB2019" s="1186"/>
      <c r="DC2019" s="1186"/>
      <c r="DD2019" s="1186"/>
      <c r="DE2019" s="1186"/>
      <c r="DF2019" s="1186"/>
      <c r="DG2019" s="1186"/>
      <c r="DH2019" s="1186"/>
      <c r="DI2019" s="1186"/>
      <c r="DJ2019" s="1186"/>
      <c r="DK2019" s="1186"/>
      <c r="DL2019" s="1186"/>
      <c r="DM2019" s="1186"/>
      <c r="DN2019" s="1186"/>
      <c r="DO2019" s="1186"/>
      <c r="DP2019" s="1186"/>
      <c r="DQ2019" s="1186"/>
      <c r="DR2019" s="1186"/>
      <c r="DS2019" s="1186"/>
      <c r="DT2019" s="1186"/>
      <c r="DU2019" s="1186"/>
      <c r="DV2019" s="1186"/>
      <c r="DW2019" s="1186"/>
      <c r="DX2019" s="1186"/>
      <c r="DY2019" s="1186"/>
      <c r="DZ2019" s="1186"/>
      <c r="EA2019" s="1186"/>
      <c r="EB2019" s="1186"/>
      <c r="EC2019" s="1186"/>
      <c r="ED2019" s="1186"/>
      <c r="EE2019" s="1186"/>
      <c r="EF2019" s="1186"/>
      <c r="EG2019" s="1186"/>
      <c r="EH2019" s="1186"/>
      <c r="EI2019" s="1186"/>
      <c r="EJ2019" s="1186"/>
      <c r="EK2019" s="1186"/>
      <c r="EL2019" s="1186"/>
      <c r="EM2019" s="1186"/>
      <c r="EN2019" s="1186"/>
      <c r="EO2019" s="1186"/>
      <c r="EP2019" s="1186"/>
      <c r="EQ2019" s="1186"/>
      <c r="ER2019" s="1186"/>
      <c r="ES2019" s="1186"/>
      <c r="ET2019" s="1186"/>
      <c r="EU2019" s="1186"/>
      <c r="EV2019" s="1186"/>
      <c r="EW2019" s="1186"/>
      <c r="EX2019" s="1186"/>
      <c r="EY2019" s="1186"/>
      <c r="EZ2019" s="1186"/>
      <c r="FA2019" s="1186"/>
      <c r="FB2019" s="1186"/>
      <c r="FC2019" s="1186"/>
      <c r="FD2019" s="1186"/>
      <c r="FE2019" s="1186"/>
      <c r="FF2019" s="1186"/>
      <c r="FG2019" s="1186"/>
      <c r="FH2019" s="1186"/>
      <c r="FI2019" s="1186"/>
      <c r="FJ2019" s="1186"/>
      <c r="FK2019" s="1186"/>
      <c r="FL2019" s="1186"/>
      <c r="FM2019" s="1186"/>
      <c r="FN2019" s="1186"/>
      <c r="FO2019" s="1186"/>
      <c r="FP2019" s="1186"/>
      <c r="FQ2019" s="1186"/>
      <c r="FR2019" s="1186"/>
      <c r="FS2019" s="1186"/>
      <c r="FT2019" s="1186"/>
      <c r="FU2019" s="1186"/>
      <c r="FV2019" s="1186"/>
      <c r="FW2019" s="1186"/>
      <c r="FX2019" s="1186"/>
      <c r="FY2019" s="1186"/>
      <c r="FZ2019" s="1186"/>
      <c r="GA2019" s="1186"/>
      <c r="GB2019" s="1186"/>
      <c r="GC2019" s="1186"/>
      <c r="GD2019" s="1186"/>
      <c r="GE2019" s="1186"/>
      <c r="GF2019" s="1186"/>
      <c r="GG2019" s="1186"/>
      <c r="GH2019" s="1186"/>
      <c r="GI2019" s="1186"/>
      <c r="GJ2019" s="1186"/>
      <c r="GK2019" s="1186"/>
      <c r="GL2019" s="1186"/>
      <c r="GM2019" s="1186"/>
      <c r="GN2019" s="1186"/>
      <c r="GO2019" s="1186"/>
      <c r="GP2019" s="1186"/>
      <c r="GQ2019" s="1186"/>
      <c r="GR2019" s="1186"/>
      <c r="GS2019" s="1186"/>
      <c r="GT2019" s="1186"/>
      <c r="GU2019" s="1186"/>
      <c r="GV2019" s="1186"/>
      <c r="GW2019" s="1186"/>
      <c r="GX2019" s="1186"/>
      <c r="GY2019" s="1186"/>
      <c r="GZ2019" s="1186"/>
      <c r="HA2019" s="1186"/>
      <c r="HB2019" s="1186"/>
      <c r="HC2019" s="1186"/>
      <c r="HD2019" s="1186"/>
      <c r="HE2019" s="1186"/>
      <c r="HF2019" s="1186"/>
      <c r="HG2019" s="1186"/>
      <c r="HH2019" s="1186"/>
      <c r="HI2019" s="1186"/>
      <c r="HJ2019" s="1186"/>
      <c r="HK2019" s="1186"/>
      <c r="HL2019" s="1186"/>
      <c r="HM2019" s="1186"/>
      <c r="HN2019" s="1186"/>
      <c r="HO2019" s="1186"/>
      <c r="HP2019" s="1186"/>
      <c r="HQ2019" s="1186"/>
      <c r="HR2019" s="1186"/>
      <c r="HS2019" s="1186"/>
      <c r="HT2019" s="1186"/>
      <c r="HU2019" s="1186"/>
      <c r="HV2019" s="1186"/>
      <c r="HW2019" s="1186"/>
      <c r="HX2019" s="1186"/>
      <c r="HY2019" s="1186"/>
      <c r="HZ2019" s="1186"/>
      <c r="IA2019" s="1186"/>
      <c r="IB2019" s="1186"/>
    </row>
    <row r="2020" spans="1:236" s="1185" customFormat="1">
      <c r="A2020" s="1540"/>
      <c r="B2020" s="1541"/>
      <c r="C2020" s="1542"/>
      <c r="D2020" s="1543"/>
      <c r="E2020" s="1186"/>
      <c r="F2020" s="1544"/>
      <c r="G2020" s="1604"/>
      <c r="H2020" s="1604"/>
      <c r="I2020" s="1186"/>
      <c r="J2020" s="1186"/>
      <c r="K2020" s="1186"/>
      <c r="L2020" s="1186"/>
      <c r="M2020" s="1186"/>
      <c r="N2020" s="1186"/>
      <c r="O2020" s="1186"/>
      <c r="P2020" s="1186"/>
      <c r="Q2020" s="1186"/>
      <c r="R2020" s="1186"/>
      <c r="S2020" s="1186"/>
      <c r="T2020" s="1186"/>
      <c r="U2020" s="1186"/>
      <c r="V2020" s="1186"/>
      <c r="W2020" s="1186"/>
      <c r="X2020" s="1186"/>
      <c r="Y2020" s="1186"/>
      <c r="Z2020" s="1186"/>
      <c r="AA2020" s="1186"/>
      <c r="AB2020" s="1186"/>
      <c r="AC2020" s="1186"/>
      <c r="AD2020" s="1186"/>
      <c r="AE2020" s="1186"/>
      <c r="AF2020" s="1186"/>
      <c r="AG2020" s="1186"/>
      <c r="AH2020" s="1186"/>
      <c r="AI2020" s="1186"/>
      <c r="AJ2020" s="1186"/>
      <c r="AK2020" s="1186"/>
      <c r="AL2020" s="1186"/>
      <c r="AM2020" s="1186"/>
      <c r="AN2020" s="1186"/>
      <c r="AO2020" s="1186"/>
      <c r="AP2020" s="1186"/>
      <c r="AQ2020" s="1186"/>
      <c r="AR2020" s="1186"/>
      <c r="AS2020" s="1186"/>
      <c r="AT2020" s="1186"/>
      <c r="AU2020" s="1186"/>
      <c r="AV2020" s="1186"/>
      <c r="AW2020" s="1186"/>
      <c r="AX2020" s="1186"/>
      <c r="AY2020" s="1186"/>
      <c r="AZ2020" s="1186"/>
      <c r="BA2020" s="1186"/>
      <c r="BB2020" s="1186"/>
      <c r="BC2020" s="1186"/>
      <c r="BD2020" s="1186"/>
      <c r="BE2020" s="1186"/>
      <c r="BF2020" s="1186"/>
      <c r="BG2020" s="1186"/>
      <c r="BH2020" s="1186"/>
      <c r="BI2020" s="1186"/>
      <c r="BJ2020" s="1186"/>
      <c r="BK2020" s="1186"/>
      <c r="BL2020" s="1186"/>
      <c r="BM2020" s="1186"/>
      <c r="BN2020" s="1186"/>
      <c r="BO2020" s="1186"/>
      <c r="BP2020" s="1186"/>
      <c r="BQ2020" s="1186"/>
      <c r="BR2020" s="1186"/>
      <c r="BS2020" s="1186"/>
      <c r="BT2020" s="1186"/>
      <c r="BU2020" s="1186"/>
      <c r="BV2020" s="1186"/>
      <c r="BW2020" s="1186"/>
      <c r="BX2020" s="1186"/>
      <c r="BY2020" s="1186"/>
      <c r="BZ2020" s="1186"/>
      <c r="CA2020" s="1186"/>
      <c r="CB2020" s="1186"/>
      <c r="CC2020" s="1186"/>
      <c r="CD2020" s="1186"/>
      <c r="CE2020" s="1186"/>
      <c r="CF2020" s="1186"/>
      <c r="CG2020" s="1186"/>
      <c r="CH2020" s="1186"/>
      <c r="CI2020" s="1186"/>
      <c r="CJ2020" s="1186"/>
      <c r="CK2020" s="1186"/>
      <c r="CL2020" s="1186"/>
      <c r="CM2020" s="1186"/>
      <c r="CN2020" s="1186"/>
      <c r="CO2020" s="1186"/>
      <c r="CP2020" s="1186"/>
      <c r="CQ2020" s="1186"/>
      <c r="CR2020" s="1186"/>
      <c r="CS2020" s="1186"/>
      <c r="CT2020" s="1186"/>
      <c r="CU2020" s="1186"/>
      <c r="CV2020" s="1186"/>
      <c r="CW2020" s="1186"/>
      <c r="CX2020" s="1186"/>
      <c r="CY2020" s="1186"/>
      <c r="CZ2020" s="1186"/>
      <c r="DA2020" s="1186"/>
      <c r="DB2020" s="1186"/>
      <c r="DC2020" s="1186"/>
      <c r="DD2020" s="1186"/>
      <c r="DE2020" s="1186"/>
      <c r="DF2020" s="1186"/>
      <c r="DG2020" s="1186"/>
      <c r="DH2020" s="1186"/>
      <c r="DI2020" s="1186"/>
      <c r="DJ2020" s="1186"/>
      <c r="DK2020" s="1186"/>
      <c r="DL2020" s="1186"/>
      <c r="DM2020" s="1186"/>
      <c r="DN2020" s="1186"/>
      <c r="DO2020" s="1186"/>
      <c r="DP2020" s="1186"/>
      <c r="DQ2020" s="1186"/>
      <c r="DR2020" s="1186"/>
      <c r="DS2020" s="1186"/>
      <c r="DT2020" s="1186"/>
      <c r="DU2020" s="1186"/>
      <c r="DV2020" s="1186"/>
      <c r="DW2020" s="1186"/>
      <c r="DX2020" s="1186"/>
      <c r="DY2020" s="1186"/>
      <c r="DZ2020" s="1186"/>
      <c r="EA2020" s="1186"/>
      <c r="EB2020" s="1186"/>
      <c r="EC2020" s="1186"/>
      <c r="ED2020" s="1186"/>
      <c r="EE2020" s="1186"/>
      <c r="EF2020" s="1186"/>
      <c r="EG2020" s="1186"/>
      <c r="EH2020" s="1186"/>
      <c r="EI2020" s="1186"/>
      <c r="EJ2020" s="1186"/>
      <c r="EK2020" s="1186"/>
      <c r="EL2020" s="1186"/>
      <c r="EM2020" s="1186"/>
      <c r="EN2020" s="1186"/>
      <c r="EO2020" s="1186"/>
      <c r="EP2020" s="1186"/>
      <c r="EQ2020" s="1186"/>
      <c r="ER2020" s="1186"/>
      <c r="ES2020" s="1186"/>
      <c r="ET2020" s="1186"/>
      <c r="EU2020" s="1186"/>
      <c r="EV2020" s="1186"/>
      <c r="EW2020" s="1186"/>
      <c r="EX2020" s="1186"/>
      <c r="EY2020" s="1186"/>
      <c r="EZ2020" s="1186"/>
      <c r="FA2020" s="1186"/>
      <c r="FB2020" s="1186"/>
      <c r="FC2020" s="1186"/>
      <c r="FD2020" s="1186"/>
      <c r="FE2020" s="1186"/>
      <c r="FF2020" s="1186"/>
      <c r="FG2020" s="1186"/>
      <c r="FH2020" s="1186"/>
      <c r="FI2020" s="1186"/>
      <c r="FJ2020" s="1186"/>
      <c r="FK2020" s="1186"/>
      <c r="FL2020" s="1186"/>
      <c r="FM2020" s="1186"/>
      <c r="FN2020" s="1186"/>
      <c r="FO2020" s="1186"/>
      <c r="FP2020" s="1186"/>
      <c r="FQ2020" s="1186"/>
      <c r="FR2020" s="1186"/>
      <c r="FS2020" s="1186"/>
      <c r="FT2020" s="1186"/>
      <c r="FU2020" s="1186"/>
      <c r="FV2020" s="1186"/>
      <c r="FW2020" s="1186"/>
      <c r="FX2020" s="1186"/>
      <c r="FY2020" s="1186"/>
      <c r="FZ2020" s="1186"/>
      <c r="GA2020" s="1186"/>
      <c r="GB2020" s="1186"/>
      <c r="GC2020" s="1186"/>
      <c r="GD2020" s="1186"/>
      <c r="GE2020" s="1186"/>
      <c r="GF2020" s="1186"/>
      <c r="GG2020" s="1186"/>
      <c r="GH2020" s="1186"/>
      <c r="GI2020" s="1186"/>
      <c r="GJ2020" s="1186"/>
      <c r="GK2020" s="1186"/>
      <c r="GL2020" s="1186"/>
      <c r="GM2020" s="1186"/>
      <c r="GN2020" s="1186"/>
      <c r="GO2020" s="1186"/>
      <c r="GP2020" s="1186"/>
      <c r="GQ2020" s="1186"/>
      <c r="GR2020" s="1186"/>
      <c r="GS2020" s="1186"/>
      <c r="GT2020" s="1186"/>
      <c r="GU2020" s="1186"/>
      <c r="GV2020" s="1186"/>
      <c r="GW2020" s="1186"/>
      <c r="GX2020" s="1186"/>
      <c r="GY2020" s="1186"/>
      <c r="GZ2020" s="1186"/>
      <c r="HA2020" s="1186"/>
      <c r="HB2020" s="1186"/>
      <c r="HC2020" s="1186"/>
      <c r="HD2020" s="1186"/>
      <c r="HE2020" s="1186"/>
      <c r="HF2020" s="1186"/>
      <c r="HG2020" s="1186"/>
      <c r="HH2020" s="1186"/>
      <c r="HI2020" s="1186"/>
      <c r="HJ2020" s="1186"/>
      <c r="HK2020" s="1186"/>
      <c r="HL2020" s="1186"/>
      <c r="HM2020" s="1186"/>
      <c r="HN2020" s="1186"/>
      <c r="HO2020" s="1186"/>
      <c r="HP2020" s="1186"/>
      <c r="HQ2020" s="1186"/>
      <c r="HR2020" s="1186"/>
      <c r="HS2020" s="1186"/>
      <c r="HT2020" s="1186"/>
      <c r="HU2020" s="1186"/>
      <c r="HV2020" s="1186"/>
      <c r="HW2020" s="1186"/>
      <c r="HX2020" s="1186"/>
      <c r="HY2020" s="1186"/>
      <c r="HZ2020" s="1186"/>
      <c r="IA2020" s="1186"/>
      <c r="IB2020" s="1186"/>
    </row>
    <row r="2021" spans="1:236" s="1185" customFormat="1">
      <c r="A2021" s="1540"/>
      <c r="B2021" s="1541"/>
      <c r="C2021" s="1542"/>
      <c r="D2021" s="1543"/>
      <c r="E2021" s="1186"/>
      <c r="F2021" s="1544"/>
      <c r="G2021" s="1604"/>
      <c r="H2021" s="1604"/>
      <c r="I2021" s="1186"/>
      <c r="J2021" s="1186"/>
      <c r="K2021" s="1186"/>
      <c r="L2021" s="1186"/>
      <c r="M2021" s="1186"/>
      <c r="N2021" s="1186"/>
      <c r="O2021" s="1186"/>
      <c r="P2021" s="1186"/>
      <c r="Q2021" s="1186"/>
      <c r="R2021" s="1186"/>
      <c r="S2021" s="1186"/>
      <c r="T2021" s="1186"/>
      <c r="U2021" s="1186"/>
      <c r="V2021" s="1186"/>
      <c r="W2021" s="1186"/>
      <c r="X2021" s="1186"/>
      <c r="Y2021" s="1186"/>
      <c r="Z2021" s="1186"/>
      <c r="AA2021" s="1186"/>
      <c r="AB2021" s="1186"/>
      <c r="AC2021" s="1186"/>
      <c r="AD2021" s="1186"/>
      <c r="AE2021" s="1186"/>
      <c r="AF2021" s="1186"/>
      <c r="AG2021" s="1186"/>
      <c r="AH2021" s="1186"/>
      <c r="AI2021" s="1186"/>
      <c r="AJ2021" s="1186"/>
      <c r="AK2021" s="1186"/>
      <c r="AL2021" s="1186"/>
      <c r="AM2021" s="1186"/>
      <c r="AN2021" s="1186"/>
      <c r="AO2021" s="1186"/>
      <c r="AP2021" s="1186"/>
      <c r="AQ2021" s="1186"/>
      <c r="AR2021" s="1186"/>
      <c r="AS2021" s="1186"/>
      <c r="AT2021" s="1186"/>
      <c r="AU2021" s="1186"/>
      <c r="AV2021" s="1186"/>
      <c r="AW2021" s="1186"/>
      <c r="AX2021" s="1186"/>
      <c r="AY2021" s="1186"/>
      <c r="AZ2021" s="1186"/>
      <c r="BA2021" s="1186"/>
      <c r="BB2021" s="1186"/>
      <c r="BC2021" s="1186"/>
      <c r="BD2021" s="1186"/>
      <c r="BE2021" s="1186"/>
      <c r="BF2021" s="1186"/>
      <c r="BG2021" s="1186"/>
      <c r="BH2021" s="1186"/>
      <c r="BI2021" s="1186"/>
      <c r="BJ2021" s="1186"/>
      <c r="BK2021" s="1186"/>
      <c r="BL2021" s="1186"/>
      <c r="BM2021" s="1186"/>
      <c r="BN2021" s="1186"/>
      <c r="BO2021" s="1186"/>
      <c r="BP2021" s="1186"/>
      <c r="BQ2021" s="1186"/>
      <c r="BR2021" s="1186"/>
      <c r="BS2021" s="1186"/>
      <c r="BT2021" s="1186"/>
      <c r="BU2021" s="1186"/>
      <c r="BV2021" s="1186"/>
      <c r="BW2021" s="1186"/>
      <c r="BX2021" s="1186"/>
      <c r="BY2021" s="1186"/>
      <c r="BZ2021" s="1186"/>
      <c r="CA2021" s="1186"/>
      <c r="CB2021" s="1186"/>
      <c r="CC2021" s="1186"/>
      <c r="CD2021" s="1186"/>
      <c r="CE2021" s="1186"/>
      <c r="CF2021" s="1186"/>
      <c r="CG2021" s="1186"/>
      <c r="CH2021" s="1186"/>
      <c r="CI2021" s="1186"/>
      <c r="CJ2021" s="1186"/>
      <c r="CK2021" s="1186"/>
      <c r="CL2021" s="1186"/>
      <c r="CM2021" s="1186"/>
      <c r="CN2021" s="1186"/>
      <c r="CO2021" s="1186"/>
      <c r="CP2021" s="1186"/>
      <c r="CQ2021" s="1186"/>
      <c r="CR2021" s="1186"/>
      <c r="CS2021" s="1186"/>
      <c r="CT2021" s="1186"/>
      <c r="CU2021" s="1186"/>
      <c r="CV2021" s="1186"/>
      <c r="CW2021" s="1186"/>
      <c r="CX2021" s="1186"/>
      <c r="CY2021" s="1186"/>
      <c r="CZ2021" s="1186"/>
      <c r="DA2021" s="1186"/>
      <c r="DB2021" s="1186"/>
      <c r="DC2021" s="1186"/>
      <c r="DD2021" s="1186"/>
      <c r="DE2021" s="1186"/>
      <c r="DF2021" s="1186"/>
      <c r="DG2021" s="1186"/>
      <c r="DH2021" s="1186"/>
      <c r="DI2021" s="1186"/>
      <c r="DJ2021" s="1186"/>
      <c r="DK2021" s="1186"/>
      <c r="DL2021" s="1186"/>
      <c r="DM2021" s="1186"/>
      <c r="DN2021" s="1186"/>
      <c r="DO2021" s="1186"/>
      <c r="DP2021" s="1186"/>
      <c r="DQ2021" s="1186"/>
      <c r="DR2021" s="1186"/>
      <c r="DS2021" s="1186"/>
      <c r="DT2021" s="1186"/>
      <c r="DU2021" s="1186"/>
      <c r="DV2021" s="1186"/>
      <c r="DW2021" s="1186"/>
      <c r="DX2021" s="1186"/>
      <c r="DY2021" s="1186"/>
      <c r="DZ2021" s="1186"/>
      <c r="EA2021" s="1186"/>
      <c r="EB2021" s="1186"/>
      <c r="EC2021" s="1186"/>
      <c r="ED2021" s="1186"/>
      <c r="EE2021" s="1186"/>
      <c r="EF2021" s="1186"/>
      <c r="EG2021" s="1186"/>
      <c r="EH2021" s="1186"/>
      <c r="EI2021" s="1186"/>
      <c r="EJ2021" s="1186"/>
      <c r="EK2021" s="1186"/>
      <c r="EL2021" s="1186"/>
      <c r="EM2021" s="1186"/>
      <c r="EN2021" s="1186"/>
      <c r="EO2021" s="1186"/>
      <c r="EP2021" s="1186"/>
      <c r="EQ2021" s="1186"/>
      <c r="ER2021" s="1186"/>
      <c r="ES2021" s="1186"/>
      <c r="ET2021" s="1186"/>
      <c r="EU2021" s="1186"/>
      <c r="EV2021" s="1186"/>
      <c r="EW2021" s="1186"/>
      <c r="EX2021" s="1186"/>
      <c r="EY2021" s="1186"/>
      <c r="EZ2021" s="1186"/>
      <c r="FA2021" s="1186"/>
      <c r="FB2021" s="1186"/>
      <c r="FC2021" s="1186"/>
      <c r="FD2021" s="1186"/>
      <c r="FE2021" s="1186"/>
      <c r="FF2021" s="1186"/>
      <c r="FG2021" s="1186"/>
      <c r="FH2021" s="1186"/>
      <c r="FI2021" s="1186"/>
      <c r="FJ2021" s="1186"/>
      <c r="FK2021" s="1186"/>
      <c r="FL2021" s="1186"/>
      <c r="FM2021" s="1186"/>
      <c r="FN2021" s="1186"/>
      <c r="FO2021" s="1186"/>
      <c r="FP2021" s="1186"/>
      <c r="FQ2021" s="1186"/>
      <c r="FR2021" s="1186"/>
      <c r="FS2021" s="1186"/>
      <c r="FT2021" s="1186"/>
      <c r="FU2021" s="1186"/>
      <c r="FV2021" s="1186"/>
      <c r="FW2021" s="1186"/>
      <c r="FX2021" s="1186"/>
      <c r="FY2021" s="1186"/>
      <c r="FZ2021" s="1186"/>
      <c r="GA2021" s="1186"/>
      <c r="GB2021" s="1186"/>
      <c r="GC2021" s="1186"/>
      <c r="GD2021" s="1186"/>
      <c r="GE2021" s="1186"/>
      <c r="GF2021" s="1186"/>
      <c r="GG2021" s="1186"/>
      <c r="GH2021" s="1186"/>
      <c r="GI2021" s="1186"/>
      <c r="GJ2021" s="1186"/>
      <c r="GK2021" s="1186"/>
      <c r="GL2021" s="1186"/>
      <c r="GM2021" s="1186"/>
      <c r="GN2021" s="1186"/>
      <c r="GO2021" s="1186"/>
      <c r="GP2021" s="1186"/>
      <c r="GQ2021" s="1186"/>
      <c r="GR2021" s="1186"/>
      <c r="GS2021" s="1186"/>
      <c r="GT2021" s="1186"/>
      <c r="GU2021" s="1186"/>
      <c r="GV2021" s="1186"/>
      <c r="GW2021" s="1186"/>
      <c r="GX2021" s="1186"/>
      <c r="GY2021" s="1186"/>
      <c r="GZ2021" s="1186"/>
      <c r="HA2021" s="1186"/>
      <c r="HB2021" s="1186"/>
      <c r="HC2021" s="1186"/>
      <c r="HD2021" s="1186"/>
      <c r="HE2021" s="1186"/>
      <c r="HF2021" s="1186"/>
      <c r="HG2021" s="1186"/>
      <c r="HH2021" s="1186"/>
      <c r="HI2021" s="1186"/>
      <c r="HJ2021" s="1186"/>
      <c r="HK2021" s="1186"/>
      <c r="HL2021" s="1186"/>
      <c r="HM2021" s="1186"/>
      <c r="HN2021" s="1186"/>
      <c r="HO2021" s="1186"/>
      <c r="HP2021" s="1186"/>
      <c r="HQ2021" s="1186"/>
      <c r="HR2021" s="1186"/>
      <c r="HS2021" s="1186"/>
      <c r="HT2021" s="1186"/>
      <c r="HU2021" s="1186"/>
      <c r="HV2021" s="1186"/>
      <c r="HW2021" s="1186"/>
      <c r="HX2021" s="1186"/>
      <c r="HY2021" s="1186"/>
      <c r="HZ2021" s="1186"/>
      <c r="IA2021" s="1186"/>
      <c r="IB2021" s="1186"/>
    </row>
    <row r="2022" spans="1:236" s="1185" customFormat="1">
      <c r="A2022" s="1540"/>
      <c r="B2022" s="1541"/>
      <c r="C2022" s="1542"/>
      <c r="D2022" s="1543"/>
      <c r="E2022" s="1186"/>
      <c r="F2022" s="1544"/>
      <c r="G2022" s="1604"/>
      <c r="H2022" s="1604"/>
      <c r="I2022" s="1186"/>
      <c r="J2022" s="1186"/>
      <c r="K2022" s="1186"/>
      <c r="L2022" s="1186"/>
      <c r="M2022" s="1186"/>
      <c r="N2022" s="1186"/>
      <c r="O2022" s="1186"/>
      <c r="P2022" s="1186"/>
      <c r="Q2022" s="1186"/>
      <c r="R2022" s="1186"/>
      <c r="S2022" s="1186"/>
      <c r="T2022" s="1186"/>
      <c r="U2022" s="1186"/>
      <c r="V2022" s="1186"/>
      <c r="W2022" s="1186"/>
      <c r="X2022" s="1186"/>
      <c r="Y2022" s="1186"/>
      <c r="Z2022" s="1186"/>
      <c r="AA2022" s="1186"/>
      <c r="AB2022" s="1186"/>
      <c r="AC2022" s="1186"/>
      <c r="AD2022" s="1186"/>
      <c r="AE2022" s="1186"/>
      <c r="AF2022" s="1186"/>
      <c r="AG2022" s="1186"/>
      <c r="AH2022" s="1186"/>
      <c r="AI2022" s="1186"/>
      <c r="AJ2022" s="1186"/>
      <c r="AK2022" s="1186"/>
      <c r="AL2022" s="1186"/>
      <c r="AM2022" s="1186"/>
      <c r="AN2022" s="1186"/>
      <c r="AO2022" s="1186"/>
      <c r="AP2022" s="1186"/>
      <c r="AQ2022" s="1186"/>
      <c r="AR2022" s="1186"/>
      <c r="AS2022" s="1186"/>
      <c r="AT2022" s="1186"/>
      <c r="AU2022" s="1186"/>
      <c r="AV2022" s="1186"/>
      <c r="AW2022" s="1186"/>
      <c r="AX2022" s="1186"/>
      <c r="AY2022" s="1186"/>
      <c r="AZ2022" s="1186"/>
      <c r="BA2022" s="1186"/>
      <c r="BB2022" s="1186"/>
      <c r="BC2022" s="1186"/>
      <c r="BD2022" s="1186"/>
      <c r="BE2022" s="1186"/>
      <c r="BF2022" s="1186"/>
      <c r="BG2022" s="1186"/>
      <c r="BH2022" s="1186"/>
      <c r="BI2022" s="1186"/>
      <c r="BJ2022" s="1186"/>
      <c r="BK2022" s="1186"/>
      <c r="BL2022" s="1186"/>
      <c r="BM2022" s="1186"/>
      <c r="BN2022" s="1186"/>
      <c r="BO2022" s="1186"/>
      <c r="BP2022" s="1186"/>
      <c r="BQ2022" s="1186"/>
      <c r="BR2022" s="1186"/>
      <c r="BS2022" s="1186"/>
      <c r="BT2022" s="1186"/>
      <c r="BU2022" s="1186"/>
      <c r="BV2022" s="1186"/>
      <c r="BW2022" s="1186"/>
      <c r="BX2022" s="1186"/>
      <c r="BY2022" s="1186"/>
      <c r="BZ2022" s="1186"/>
      <c r="CA2022" s="1186"/>
      <c r="CB2022" s="1186"/>
      <c r="CC2022" s="1186"/>
      <c r="CD2022" s="1186"/>
      <c r="CE2022" s="1186"/>
      <c r="CF2022" s="1186"/>
      <c r="CG2022" s="1186"/>
      <c r="CH2022" s="1186"/>
      <c r="CI2022" s="1186"/>
      <c r="CJ2022" s="1186"/>
      <c r="CK2022" s="1186"/>
      <c r="CL2022" s="1186"/>
      <c r="CM2022" s="1186"/>
      <c r="CN2022" s="1186"/>
      <c r="CO2022" s="1186"/>
      <c r="CP2022" s="1186"/>
      <c r="CQ2022" s="1186"/>
      <c r="CR2022" s="1186"/>
      <c r="CS2022" s="1186"/>
      <c r="CT2022" s="1186"/>
      <c r="CU2022" s="1186"/>
      <c r="CV2022" s="1186"/>
      <c r="CW2022" s="1186"/>
      <c r="CX2022" s="1186"/>
      <c r="CY2022" s="1186"/>
      <c r="CZ2022" s="1186"/>
      <c r="DA2022" s="1186"/>
      <c r="DB2022" s="1186"/>
      <c r="DC2022" s="1186"/>
      <c r="DD2022" s="1186"/>
      <c r="DE2022" s="1186"/>
      <c r="DF2022" s="1186"/>
      <c r="DG2022" s="1186"/>
      <c r="DH2022" s="1186"/>
      <c r="DI2022" s="1186"/>
      <c r="DJ2022" s="1186"/>
      <c r="DK2022" s="1186"/>
      <c r="DL2022" s="1186"/>
      <c r="DM2022" s="1186"/>
      <c r="DN2022" s="1186"/>
      <c r="DO2022" s="1186"/>
      <c r="DP2022" s="1186"/>
      <c r="DQ2022" s="1186"/>
      <c r="DR2022" s="1186"/>
      <c r="DS2022" s="1186"/>
      <c r="DT2022" s="1186"/>
      <c r="DU2022" s="1186"/>
      <c r="DV2022" s="1186"/>
      <c r="DW2022" s="1186"/>
      <c r="DX2022" s="1186"/>
      <c r="DY2022" s="1186"/>
      <c r="DZ2022" s="1186"/>
      <c r="EA2022" s="1186"/>
      <c r="EB2022" s="1186"/>
      <c r="EC2022" s="1186"/>
      <c r="ED2022" s="1186"/>
      <c r="EE2022" s="1186"/>
      <c r="EF2022" s="1186"/>
      <c r="EG2022" s="1186"/>
      <c r="EH2022" s="1186"/>
      <c r="EI2022" s="1186"/>
      <c r="EJ2022" s="1186"/>
      <c r="EK2022" s="1186"/>
      <c r="EL2022" s="1186"/>
      <c r="EM2022" s="1186"/>
      <c r="EN2022" s="1186"/>
      <c r="EO2022" s="1186"/>
      <c r="EP2022" s="1186"/>
      <c r="EQ2022" s="1186"/>
      <c r="ER2022" s="1186"/>
      <c r="ES2022" s="1186"/>
      <c r="ET2022" s="1186"/>
      <c r="EU2022" s="1186"/>
      <c r="EV2022" s="1186"/>
      <c r="EW2022" s="1186"/>
      <c r="EX2022" s="1186"/>
      <c r="EY2022" s="1186"/>
      <c r="EZ2022" s="1186"/>
      <c r="FA2022" s="1186"/>
      <c r="FB2022" s="1186"/>
      <c r="FC2022" s="1186"/>
      <c r="FD2022" s="1186"/>
      <c r="FE2022" s="1186"/>
      <c r="FF2022" s="1186"/>
      <c r="FG2022" s="1186"/>
      <c r="FH2022" s="1186"/>
      <c r="FI2022" s="1186"/>
      <c r="FJ2022" s="1186"/>
      <c r="FK2022" s="1186"/>
      <c r="FL2022" s="1186"/>
      <c r="FM2022" s="1186"/>
      <c r="FN2022" s="1186"/>
      <c r="FO2022" s="1186"/>
      <c r="FP2022" s="1186"/>
      <c r="FQ2022" s="1186"/>
      <c r="FR2022" s="1186"/>
      <c r="FS2022" s="1186"/>
      <c r="FT2022" s="1186"/>
      <c r="FU2022" s="1186"/>
      <c r="FV2022" s="1186"/>
      <c r="FW2022" s="1186"/>
      <c r="FX2022" s="1186"/>
      <c r="FY2022" s="1186"/>
      <c r="FZ2022" s="1186"/>
      <c r="GA2022" s="1186"/>
      <c r="GB2022" s="1186"/>
      <c r="GC2022" s="1186"/>
      <c r="GD2022" s="1186"/>
      <c r="GE2022" s="1186"/>
      <c r="GF2022" s="1186"/>
      <c r="GG2022" s="1186"/>
      <c r="GH2022" s="1186"/>
      <c r="GI2022" s="1186"/>
      <c r="GJ2022" s="1186"/>
      <c r="GK2022" s="1186"/>
      <c r="GL2022" s="1186"/>
      <c r="GM2022" s="1186"/>
      <c r="GN2022" s="1186"/>
      <c r="GO2022" s="1186"/>
      <c r="GP2022" s="1186"/>
      <c r="GQ2022" s="1186"/>
      <c r="GR2022" s="1186"/>
      <c r="GS2022" s="1186"/>
      <c r="GT2022" s="1186"/>
      <c r="GU2022" s="1186"/>
      <c r="GV2022" s="1186"/>
      <c r="GW2022" s="1186"/>
      <c r="GX2022" s="1186"/>
      <c r="GY2022" s="1186"/>
      <c r="GZ2022" s="1186"/>
      <c r="HA2022" s="1186"/>
      <c r="HB2022" s="1186"/>
      <c r="HC2022" s="1186"/>
      <c r="HD2022" s="1186"/>
      <c r="HE2022" s="1186"/>
      <c r="HF2022" s="1186"/>
      <c r="HG2022" s="1186"/>
      <c r="HH2022" s="1186"/>
      <c r="HI2022" s="1186"/>
      <c r="HJ2022" s="1186"/>
      <c r="HK2022" s="1186"/>
      <c r="HL2022" s="1186"/>
      <c r="HM2022" s="1186"/>
      <c r="HN2022" s="1186"/>
      <c r="HO2022" s="1186"/>
      <c r="HP2022" s="1186"/>
      <c r="HQ2022" s="1186"/>
      <c r="HR2022" s="1186"/>
      <c r="HS2022" s="1186"/>
      <c r="HT2022" s="1186"/>
      <c r="HU2022" s="1186"/>
      <c r="HV2022" s="1186"/>
      <c r="HW2022" s="1186"/>
      <c r="HX2022" s="1186"/>
      <c r="HY2022" s="1186"/>
      <c r="HZ2022" s="1186"/>
      <c r="IA2022" s="1186"/>
      <c r="IB2022" s="1186"/>
    </row>
    <row r="2023" spans="1:236" s="1185" customFormat="1">
      <c r="A2023" s="1540"/>
      <c r="B2023" s="1541"/>
      <c r="C2023" s="1542"/>
      <c r="D2023" s="1543"/>
      <c r="E2023" s="1186"/>
      <c r="F2023" s="1544"/>
      <c r="G2023" s="1604"/>
      <c r="H2023" s="1604"/>
      <c r="I2023" s="1186"/>
      <c r="J2023" s="1186"/>
      <c r="K2023" s="1186"/>
      <c r="L2023" s="1186"/>
      <c r="M2023" s="1186"/>
      <c r="N2023" s="1186"/>
      <c r="O2023" s="1186"/>
      <c r="P2023" s="1186"/>
      <c r="Q2023" s="1186"/>
      <c r="R2023" s="1186"/>
      <c r="S2023" s="1186"/>
      <c r="T2023" s="1186"/>
      <c r="U2023" s="1186"/>
      <c r="V2023" s="1186"/>
      <c r="W2023" s="1186"/>
      <c r="X2023" s="1186"/>
      <c r="Y2023" s="1186"/>
      <c r="Z2023" s="1186"/>
      <c r="AA2023" s="1186"/>
      <c r="AB2023" s="1186"/>
      <c r="AC2023" s="1186"/>
      <c r="AD2023" s="1186"/>
      <c r="AE2023" s="1186"/>
      <c r="AF2023" s="1186"/>
      <c r="AG2023" s="1186"/>
      <c r="AH2023" s="1186"/>
      <c r="AI2023" s="1186"/>
      <c r="AJ2023" s="1186"/>
      <c r="AK2023" s="1186"/>
      <c r="AL2023" s="1186"/>
      <c r="AM2023" s="1186"/>
      <c r="AN2023" s="1186"/>
      <c r="AO2023" s="1186"/>
      <c r="AP2023" s="1186"/>
      <c r="AQ2023" s="1186"/>
      <c r="AR2023" s="1186"/>
      <c r="AS2023" s="1186"/>
      <c r="AT2023" s="1186"/>
      <c r="AU2023" s="1186"/>
      <c r="AV2023" s="1186"/>
      <c r="AW2023" s="1186"/>
      <c r="AX2023" s="1186"/>
      <c r="AY2023" s="1186"/>
      <c r="AZ2023" s="1186"/>
      <c r="BA2023" s="1186"/>
      <c r="BB2023" s="1186"/>
      <c r="BC2023" s="1186"/>
      <c r="BD2023" s="1186"/>
      <c r="BE2023" s="1186"/>
      <c r="BF2023" s="1186"/>
      <c r="BG2023" s="1186"/>
      <c r="BH2023" s="1186"/>
      <c r="BI2023" s="1186"/>
      <c r="BJ2023" s="1186"/>
      <c r="BK2023" s="1186"/>
      <c r="BL2023" s="1186"/>
      <c r="BM2023" s="1186"/>
      <c r="BN2023" s="1186"/>
      <c r="BO2023" s="1186"/>
      <c r="BP2023" s="1186"/>
      <c r="BQ2023" s="1186"/>
      <c r="BR2023" s="1186"/>
      <c r="BS2023" s="1186"/>
      <c r="BT2023" s="1186"/>
      <c r="BU2023" s="1186"/>
      <c r="BV2023" s="1186"/>
      <c r="BW2023" s="1186"/>
      <c r="BX2023" s="1186"/>
      <c r="BY2023" s="1186"/>
      <c r="BZ2023" s="1186"/>
      <c r="CA2023" s="1186"/>
      <c r="CB2023" s="1186"/>
      <c r="CC2023" s="1186"/>
      <c r="CD2023" s="1186"/>
      <c r="CE2023" s="1186"/>
      <c r="CF2023" s="1186"/>
      <c r="CG2023" s="1186"/>
      <c r="CH2023" s="1186"/>
      <c r="CI2023" s="1186"/>
      <c r="CJ2023" s="1186"/>
      <c r="CK2023" s="1186"/>
      <c r="CL2023" s="1186"/>
      <c r="CM2023" s="1186"/>
      <c r="CN2023" s="1186"/>
      <c r="CO2023" s="1186"/>
      <c r="CP2023" s="1186"/>
      <c r="CQ2023" s="1186"/>
      <c r="CR2023" s="1186"/>
      <c r="CS2023" s="1186"/>
      <c r="CT2023" s="1186"/>
      <c r="CU2023" s="1186"/>
      <c r="CV2023" s="1186"/>
      <c r="CW2023" s="1186"/>
      <c r="CX2023" s="1186"/>
      <c r="CY2023" s="1186"/>
      <c r="CZ2023" s="1186"/>
      <c r="DA2023" s="1186"/>
      <c r="DB2023" s="1186"/>
      <c r="DC2023" s="1186"/>
      <c r="DD2023" s="1186"/>
      <c r="DE2023" s="1186"/>
      <c r="DF2023" s="1186"/>
      <c r="DG2023" s="1186"/>
      <c r="DH2023" s="1186"/>
      <c r="DI2023" s="1186"/>
      <c r="DJ2023" s="1186"/>
      <c r="DK2023" s="1186"/>
      <c r="DL2023" s="1186"/>
      <c r="DM2023" s="1186"/>
      <c r="DN2023" s="1186"/>
      <c r="DO2023" s="1186"/>
      <c r="DP2023" s="1186"/>
      <c r="DQ2023" s="1186"/>
      <c r="DR2023" s="1186"/>
      <c r="DS2023" s="1186"/>
      <c r="DT2023" s="1186"/>
      <c r="DU2023" s="1186"/>
      <c r="DV2023" s="1186"/>
      <c r="DW2023" s="1186"/>
      <c r="DX2023" s="1186"/>
      <c r="DY2023" s="1186"/>
      <c r="DZ2023" s="1186"/>
      <c r="EA2023" s="1186"/>
      <c r="EB2023" s="1186"/>
      <c r="EC2023" s="1186"/>
      <c r="ED2023" s="1186"/>
      <c r="EE2023" s="1186"/>
      <c r="EF2023" s="1186"/>
      <c r="EG2023" s="1186"/>
      <c r="EH2023" s="1186"/>
      <c r="EI2023" s="1186"/>
      <c r="EJ2023" s="1186"/>
      <c r="EK2023" s="1186"/>
      <c r="EL2023" s="1186"/>
      <c r="EM2023" s="1186"/>
      <c r="EN2023" s="1186"/>
      <c r="EO2023" s="1186"/>
      <c r="EP2023" s="1186"/>
      <c r="EQ2023" s="1186"/>
      <c r="ER2023" s="1186"/>
      <c r="ES2023" s="1186"/>
      <c r="ET2023" s="1186"/>
      <c r="EU2023" s="1186"/>
      <c r="EV2023" s="1186"/>
      <c r="EW2023" s="1186"/>
      <c r="EX2023" s="1186"/>
      <c r="EY2023" s="1186"/>
      <c r="EZ2023" s="1186"/>
      <c r="FA2023" s="1186"/>
      <c r="FB2023" s="1186"/>
      <c r="FC2023" s="1186"/>
      <c r="FD2023" s="1186"/>
      <c r="FE2023" s="1186"/>
      <c r="FF2023" s="1186"/>
      <c r="FG2023" s="1186"/>
      <c r="FH2023" s="1186"/>
      <c r="FI2023" s="1186"/>
      <c r="FJ2023" s="1186"/>
      <c r="FK2023" s="1186"/>
      <c r="FL2023" s="1186"/>
      <c r="FM2023" s="1186"/>
      <c r="FN2023" s="1186"/>
      <c r="FO2023" s="1186"/>
      <c r="FP2023" s="1186"/>
      <c r="FQ2023" s="1186"/>
      <c r="FR2023" s="1186"/>
      <c r="FS2023" s="1186"/>
      <c r="FT2023" s="1186"/>
      <c r="FU2023" s="1186"/>
      <c r="FV2023" s="1186"/>
      <c r="FW2023" s="1186"/>
      <c r="FX2023" s="1186"/>
      <c r="FY2023" s="1186"/>
      <c r="FZ2023" s="1186"/>
      <c r="GA2023" s="1186"/>
      <c r="GB2023" s="1186"/>
      <c r="GC2023" s="1186"/>
      <c r="GD2023" s="1186"/>
      <c r="GE2023" s="1186"/>
      <c r="GF2023" s="1186"/>
      <c r="GG2023" s="1186"/>
      <c r="GH2023" s="1186"/>
      <c r="GI2023" s="1186"/>
      <c r="GJ2023" s="1186"/>
      <c r="GK2023" s="1186"/>
      <c r="GL2023" s="1186"/>
      <c r="GM2023" s="1186"/>
      <c r="GN2023" s="1186"/>
      <c r="GO2023" s="1186"/>
      <c r="GP2023" s="1186"/>
      <c r="GQ2023" s="1186"/>
      <c r="GR2023" s="1186"/>
      <c r="GS2023" s="1186"/>
      <c r="GT2023" s="1186"/>
      <c r="GU2023" s="1186"/>
      <c r="GV2023" s="1186"/>
      <c r="GW2023" s="1186"/>
      <c r="GX2023" s="1186"/>
      <c r="GY2023" s="1186"/>
      <c r="GZ2023" s="1186"/>
      <c r="HA2023" s="1186"/>
      <c r="HB2023" s="1186"/>
      <c r="HC2023" s="1186"/>
      <c r="HD2023" s="1186"/>
      <c r="HE2023" s="1186"/>
      <c r="HF2023" s="1186"/>
      <c r="HG2023" s="1186"/>
      <c r="HH2023" s="1186"/>
      <c r="HI2023" s="1186"/>
      <c r="HJ2023" s="1186"/>
      <c r="HK2023" s="1186"/>
      <c r="HL2023" s="1186"/>
      <c r="HM2023" s="1186"/>
      <c r="HN2023" s="1186"/>
      <c r="HO2023" s="1186"/>
      <c r="HP2023" s="1186"/>
      <c r="HQ2023" s="1186"/>
      <c r="HR2023" s="1186"/>
      <c r="HS2023" s="1186"/>
      <c r="HT2023" s="1186"/>
      <c r="HU2023" s="1186"/>
      <c r="HV2023" s="1186"/>
      <c r="HW2023" s="1186"/>
      <c r="HX2023" s="1186"/>
      <c r="HY2023" s="1186"/>
      <c r="HZ2023" s="1186"/>
      <c r="IA2023" s="1186"/>
      <c r="IB2023" s="1186"/>
    </row>
    <row r="2024" spans="1:236" s="1185" customFormat="1">
      <c r="A2024" s="1540"/>
      <c r="B2024" s="1541"/>
      <c r="C2024" s="1542"/>
      <c r="D2024" s="1543"/>
      <c r="E2024" s="1186"/>
      <c r="F2024" s="1544"/>
      <c r="G2024" s="1604"/>
      <c r="H2024" s="1604"/>
      <c r="I2024" s="1186"/>
      <c r="J2024" s="1186"/>
      <c r="K2024" s="1186"/>
      <c r="L2024" s="1186"/>
      <c r="M2024" s="1186"/>
      <c r="N2024" s="1186"/>
      <c r="O2024" s="1186"/>
      <c r="P2024" s="1186"/>
      <c r="Q2024" s="1186"/>
      <c r="R2024" s="1186"/>
      <c r="S2024" s="1186"/>
      <c r="T2024" s="1186"/>
      <c r="U2024" s="1186"/>
      <c r="V2024" s="1186"/>
      <c r="W2024" s="1186"/>
      <c r="X2024" s="1186"/>
      <c r="Y2024" s="1186"/>
      <c r="Z2024" s="1186"/>
      <c r="AA2024" s="1186"/>
      <c r="AB2024" s="1186"/>
      <c r="AC2024" s="1186"/>
      <c r="AD2024" s="1186"/>
      <c r="AE2024" s="1186"/>
      <c r="AF2024" s="1186"/>
      <c r="AG2024" s="1186"/>
      <c r="AH2024" s="1186"/>
      <c r="AI2024" s="1186"/>
      <c r="AJ2024" s="1186"/>
      <c r="AK2024" s="1186"/>
      <c r="AL2024" s="1186"/>
      <c r="AM2024" s="1186"/>
      <c r="AN2024" s="1186"/>
      <c r="AO2024" s="1186"/>
      <c r="AP2024" s="1186"/>
      <c r="AQ2024" s="1186"/>
      <c r="AR2024" s="1186"/>
      <c r="AS2024" s="1186"/>
      <c r="AT2024" s="1186"/>
      <c r="AU2024" s="1186"/>
      <c r="AV2024" s="1186"/>
      <c r="AW2024" s="1186"/>
      <c r="AX2024" s="1186"/>
      <c r="AY2024" s="1186"/>
      <c r="AZ2024" s="1186"/>
      <c r="BA2024" s="1186"/>
      <c r="BB2024" s="1186"/>
      <c r="BC2024" s="1186"/>
      <c r="BD2024" s="1186"/>
      <c r="BE2024" s="1186"/>
      <c r="BF2024" s="1186"/>
      <c r="BG2024" s="1186"/>
      <c r="BH2024" s="1186"/>
      <c r="BI2024" s="1186"/>
      <c r="BJ2024" s="1186"/>
      <c r="BK2024" s="1186"/>
      <c r="BL2024" s="1186"/>
      <c r="BM2024" s="1186"/>
      <c r="BN2024" s="1186"/>
      <c r="BO2024" s="1186"/>
      <c r="BP2024" s="1186"/>
      <c r="BQ2024" s="1186"/>
      <c r="BR2024" s="1186"/>
      <c r="BS2024" s="1186"/>
      <c r="BT2024" s="1186"/>
      <c r="BU2024" s="1186"/>
      <c r="BV2024" s="1186"/>
      <c r="BW2024" s="1186"/>
      <c r="BX2024" s="1186"/>
      <c r="BY2024" s="1186"/>
      <c r="BZ2024" s="1186"/>
      <c r="CA2024" s="1186"/>
      <c r="CB2024" s="1186"/>
      <c r="CC2024" s="1186"/>
      <c r="CD2024" s="1186"/>
      <c r="CE2024" s="1186"/>
      <c r="CF2024" s="1186"/>
      <c r="CG2024" s="1186"/>
      <c r="CH2024" s="1186"/>
      <c r="CI2024" s="1186"/>
      <c r="CJ2024" s="1186"/>
      <c r="CK2024" s="1186"/>
      <c r="CL2024" s="1186"/>
      <c r="CM2024" s="1186"/>
      <c r="CN2024" s="1186"/>
      <c r="CO2024" s="1186"/>
      <c r="CP2024" s="1186"/>
      <c r="CQ2024" s="1186"/>
      <c r="CR2024" s="1186"/>
      <c r="CS2024" s="1186"/>
      <c r="CT2024" s="1186"/>
      <c r="CU2024" s="1186"/>
      <c r="CV2024" s="1186"/>
      <c r="CW2024" s="1186"/>
      <c r="CX2024" s="1186"/>
      <c r="CY2024" s="1186"/>
      <c r="CZ2024" s="1186"/>
      <c r="DA2024" s="1186"/>
      <c r="DB2024" s="1186"/>
      <c r="DC2024" s="1186"/>
      <c r="DD2024" s="1186"/>
      <c r="DE2024" s="1186"/>
      <c r="DF2024" s="1186"/>
      <c r="DG2024" s="1186"/>
      <c r="DH2024" s="1186"/>
      <c r="DI2024" s="1186"/>
      <c r="DJ2024" s="1186"/>
      <c r="DK2024" s="1186"/>
      <c r="DL2024" s="1186"/>
      <c r="DM2024" s="1186"/>
      <c r="DN2024" s="1186"/>
      <c r="DO2024" s="1186"/>
      <c r="DP2024" s="1186"/>
      <c r="DQ2024" s="1186"/>
      <c r="DR2024" s="1186"/>
      <c r="DS2024" s="1186"/>
      <c r="DT2024" s="1186"/>
      <c r="DU2024" s="1186"/>
      <c r="DV2024" s="1186"/>
      <c r="DW2024" s="1186"/>
      <c r="DX2024" s="1186"/>
      <c r="DY2024" s="1186"/>
      <c r="DZ2024" s="1186"/>
      <c r="EA2024" s="1186"/>
      <c r="EB2024" s="1186"/>
      <c r="EC2024" s="1186"/>
      <c r="ED2024" s="1186"/>
      <c r="EE2024" s="1186"/>
      <c r="EF2024" s="1186"/>
      <c r="EG2024" s="1186"/>
      <c r="EH2024" s="1186"/>
      <c r="EI2024" s="1186"/>
      <c r="EJ2024" s="1186"/>
      <c r="EK2024" s="1186"/>
      <c r="EL2024" s="1186"/>
      <c r="EM2024" s="1186"/>
      <c r="EN2024" s="1186"/>
      <c r="EO2024" s="1186"/>
      <c r="EP2024" s="1186"/>
      <c r="EQ2024" s="1186"/>
      <c r="ER2024" s="1186"/>
      <c r="ES2024" s="1186"/>
      <c r="ET2024" s="1186"/>
      <c r="EU2024" s="1186"/>
      <c r="EV2024" s="1186"/>
      <c r="EW2024" s="1186"/>
      <c r="EX2024" s="1186"/>
      <c r="EY2024" s="1186"/>
      <c r="EZ2024" s="1186"/>
      <c r="FA2024" s="1186"/>
      <c r="FB2024" s="1186"/>
      <c r="FC2024" s="1186"/>
      <c r="FD2024" s="1186"/>
      <c r="FE2024" s="1186"/>
      <c r="FF2024" s="1186"/>
      <c r="FG2024" s="1186"/>
      <c r="FH2024" s="1186"/>
      <c r="FI2024" s="1186"/>
      <c r="FJ2024" s="1186"/>
      <c r="FK2024" s="1186"/>
      <c r="FL2024" s="1186"/>
      <c r="FM2024" s="1186"/>
      <c r="FN2024" s="1186"/>
      <c r="FO2024" s="1186"/>
      <c r="FP2024" s="1186"/>
      <c r="FQ2024" s="1186"/>
      <c r="FR2024" s="1186"/>
      <c r="FS2024" s="1186"/>
      <c r="FT2024" s="1186"/>
      <c r="FU2024" s="1186"/>
      <c r="FV2024" s="1186"/>
      <c r="FW2024" s="1186"/>
      <c r="FX2024" s="1186"/>
      <c r="FY2024" s="1186"/>
      <c r="FZ2024" s="1186"/>
      <c r="GA2024" s="1186"/>
      <c r="GB2024" s="1186"/>
      <c r="GC2024" s="1186"/>
      <c r="GD2024" s="1186"/>
      <c r="GE2024" s="1186"/>
      <c r="GF2024" s="1186"/>
      <c r="GG2024" s="1186"/>
      <c r="GH2024" s="1186"/>
      <c r="GI2024" s="1186"/>
      <c r="GJ2024" s="1186"/>
      <c r="GK2024" s="1186"/>
      <c r="GL2024" s="1186"/>
      <c r="GM2024" s="1186"/>
      <c r="GN2024" s="1186"/>
      <c r="GO2024" s="1186"/>
      <c r="GP2024" s="1186"/>
      <c r="GQ2024" s="1186"/>
      <c r="GR2024" s="1186"/>
      <c r="GS2024" s="1186"/>
      <c r="GT2024" s="1186"/>
      <c r="GU2024" s="1186"/>
      <c r="GV2024" s="1186"/>
      <c r="GW2024" s="1186"/>
      <c r="GX2024" s="1186"/>
      <c r="GY2024" s="1186"/>
      <c r="GZ2024" s="1186"/>
      <c r="HA2024" s="1186"/>
      <c r="HB2024" s="1186"/>
      <c r="HC2024" s="1186"/>
      <c r="HD2024" s="1186"/>
      <c r="HE2024" s="1186"/>
      <c r="HF2024" s="1186"/>
      <c r="HG2024" s="1186"/>
      <c r="HH2024" s="1186"/>
      <c r="HI2024" s="1186"/>
      <c r="HJ2024" s="1186"/>
      <c r="HK2024" s="1186"/>
      <c r="HL2024" s="1186"/>
      <c r="HM2024" s="1186"/>
      <c r="HN2024" s="1186"/>
      <c r="HO2024" s="1186"/>
      <c r="HP2024" s="1186"/>
      <c r="HQ2024" s="1186"/>
      <c r="HR2024" s="1186"/>
      <c r="HS2024" s="1186"/>
      <c r="HT2024" s="1186"/>
      <c r="HU2024" s="1186"/>
      <c r="HV2024" s="1186"/>
      <c r="HW2024" s="1186"/>
      <c r="HX2024" s="1186"/>
      <c r="HY2024" s="1186"/>
      <c r="HZ2024" s="1186"/>
      <c r="IA2024" s="1186"/>
      <c r="IB2024" s="1186"/>
    </row>
    <row r="2025" spans="1:236" s="1185" customFormat="1">
      <c r="A2025" s="1540"/>
      <c r="B2025" s="1541"/>
      <c r="C2025" s="1542"/>
      <c r="D2025" s="1543"/>
      <c r="E2025" s="1186"/>
      <c r="F2025" s="1544"/>
      <c r="G2025" s="1604"/>
      <c r="H2025" s="1604"/>
      <c r="I2025" s="1186"/>
      <c r="J2025" s="1186"/>
      <c r="K2025" s="1186"/>
      <c r="L2025" s="1186"/>
      <c r="M2025" s="1186"/>
      <c r="N2025" s="1186"/>
      <c r="O2025" s="1186"/>
      <c r="P2025" s="1186"/>
      <c r="Q2025" s="1186"/>
      <c r="R2025" s="1186"/>
      <c r="S2025" s="1186"/>
      <c r="T2025" s="1186"/>
      <c r="U2025" s="1186"/>
      <c r="V2025" s="1186"/>
      <c r="W2025" s="1186"/>
      <c r="X2025" s="1186"/>
      <c r="Y2025" s="1186"/>
      <c r="Z2025" s="1186"/>
      <c r="AA2025" s="1186"/>
      <c r="AB2025" s="1186"/>
      <c r="AC2025" s="1186"/>
      <c r="AD2025" s="1186"/>
      <c r="AE2025" s="1186"/>
      <c r="AF2025" s="1186"/>
      <c r="AG2025" s="1186"/>
      <c r="AH2025" s="1186"/>
      <c r="AI2025" s="1186"/>
      <c r="AJ2025" s="1186"/>
      <c r="AK2025" s="1186"/>
      <c r="AL2025" s="1186"/>
      <c r="AM2025" s="1186"/>
      <c r="AN2025" s="1186"/>
      <c r="AO2025" s="1186"/>
      <c r="AP2025" s="1186"/>
      <c r="AQ2025" s="1186"/>
      <c r="AR2025" s="1186"/>
      <c r="AS2025" s="1186"/>
      <c r="AT2025" s="1186"/>
      <c r="AU2025" s="1186"/>
      <c r="AV2025" s="1186"/>
      <c r="AW2025" s="1186"/>
      <c r="AX2025" s="1186"/>
      <c r="AY2025" s="1186"/>
      <c r="AZ2025" s="1186"/>
      <c r="BA2025" s="1186"/>
      <c r="BB2025" s="1186"/>
      <c r="BC2025" s="1186"/>
      <c r="BD2025" s="1186"/>
      <c r="BE2025" s="1186"/>
      <c r="BF2025" s="1186"/>
      <c r="BG2025" s="1186"/>
      <c r="BH2025" s="1186"/>
      <c r="BI2025" s="1186"/>
      <c r="BJ2025" s="1186"/>
      <c r="BK2025" s="1186"/>
      <c r="BL2025" s="1186"/>
      <c r="BM2025" s="1186"/>
      <c r="BN2025" s="1186"/>
      <c r="BO2025" s="1186"/>
      <c r="BP2025" s="1186"/>
      <c r="BQ2025" s="1186"/>
      <c r="BR2025" s="1186"/>
      <c r="BS2025" s="1186"/>
      <c r="BT2025" s="1186"/>
      <c r="BU2025" s="1186"/>
      <c r="BV2025" s="1186"/>
      <c r="BW2025" s="1186"/>
      <c r="BX2025" s="1186"/>
      <c r="BY2025" s="1186"/>
      <c r="BZ2025" s="1186"/>
      <c r="CA2025" s="1186"/>
      <c r="CB2025" s="1186"/>
      <c r="CC2025" s="1186"/>
      <c r="CD2025" s="1186"/>
      <c r="CE2025" s="1186"/>
      <c r="CF2025" s="1186"/>
      <c r="CG2025" s="1186"/>
      <c r="CH2025" s="1186"/>
      <c r="CI2025" s="1186"/>
      <c r="CJ2025" s="1186"/>
      <c r="CK2025" s="1186"/>
      <c r="CL2025" s="1186"/>
      <c r="CM2025" s="1186"/>
      <c r="CN2025" s="1186"/>
      <c r="CO2025" s="1186"/>
      <c r="CP2025" s="1186"/>
      <c r="CQ2025" s="1186"/>
      <c r="CR2025" s="1186"/>
      <c r="CS2025" s="1186"/>
      <c r="CT2025" s="1186"/>
      <c r="CU2025" s="1186"/>
      <c r="CV2025" s="1186"/>
      <c r="CW2025" s="1186"/>
      <c r="CX2025" s="1186"/>
      <c r="CY2025" s="1186"/>
      <c r="CZ2025" s="1186"/>
      <c r="DA2025" s="1186"/>
      <c r="DB2025" s="1186"/>
      <c r="DC2025" s="1186"/>
      <c r="DD2025" s="1186"/>
      <c r="DE2025" s="1186"/>
      <c r="DF2025" s="1186"/>
      <c r="DG2025" s="1186"/>
      <c r="DH2025" s="1186"/>
      <c r="DI2025" s="1186"/>
      <c r="DJ2025" s="1186"/>
      <c r="DK2025" s="1186"/>
      <c r="DL2025" s="1186"/>
      <c r="DM2025" s="1186"/>
      <c r="DN2025" s="1186"/>
      <c r="DO2025" s="1186"/>
      <c r="DP2025" s="1186"/>
      <c r="DQ2025" s="1186"/>
      <c r="DR2025" s="1186"/>
      <c r="DS2025" s="1186"/>
      <c r="DT2025" s="1186"/>
      <c r="DU2025" s="1186"/>
      <c r="DV2025" s="1186"/>
      <c r="DW2025" s="1186"/>
      <c r="DX2025" s="1186"/>
      <c r="DY2025" s="1186"/>
      <c r="DZ2025" s="1186"/>
      <c r="EA2025" s="1186"/>
      <c r="EB2025" s="1186"/>
      <c r="EC2025" s="1186"/>
      <c r="ED2025" s="1186"/>
      <c r="EE2025" s="1186"/>
      <c r="EF2025" s="1186"/>
      <c r="EG2025" s="1186"/>
      <c r="EH2025" s="1186"/>
      <c r="EI2025" s="1186"/>
      <c r="EJ2025" s="1186"/>
      <c r="EK2025" s="1186"/>
      <c r="EL2025" s="1186"/>
      <c r="EM2025" s="1186"/>
      <c r="EN2025" s="1186"/>
      <c r="EO2025" s="1186"/>
      <c r="EP2025" s="1186"/>
      <c r="EQ2025" s="1186"/>
      <c r="ER2025" s="1186"/>
      <c r="ES2025" s="1186"/>
      <c r="ET2025" s="1186"/>
      <c r="EU2025" s="1186"/>
      <c r="EV2025" s="1186"/>
      <c r="EW2025" s="1186"/>
      <c r="EX2025" s="1186"/>
      <c r="EY2025" s="1186"/>
      <c r="EZ2025" s="1186"/>
      <c r="FA2025" s="1186"/>
      <c r="FB2025" s="1186"/>
      <c r="FC2025" s="1186"/>
      <c r="FD2025" s="1186"/>
      <c r="FE2025" s="1186"/>
      <c r="FF2025" s="1186"/>
      <c r="FG2025" s="1186"/>
      <c r="FH2025" s="1186"/>
      <c r="FI2025" s="1186"/>
      <c r="FJ2025" s="1186"/>
      <c r="FK2025" s="1186"/>
      <c r="FL2025" s="1186"/>
      <c r="FM2025" s="1186"/>
      <c r="FN2025" s="1186"/>
      <c r="FO2025" s="1186"/>
      <c r="FP2025" s="1186"/>
      <c r="FQ2025" s="1186"/>
      <c r="FR2025" s="1186"/>
      <c r="FS2025" s="1186"/>
      <c r="FT2025" s="1186"/>
      <c r="FU2025" s="1186"/>
      <c r="FV2025" s="1186"/>
      <c r="FW2025" s="1186"/>
      <c r="FX2025" s="1186"/>
      <c r="FY2025" s="1186"/>
      <c r="FZ2025" s="1186"/>
      <c r="GA2025" s="1186"/>
      <c r="GB2025" s="1186"/>
      <c r="GC2025" s="1186"/>
      <c r="GD2025" s="1186"/>
      <c r="GE2025" s="1186"/>
      <c r="GF2025" s="1186"/>
      <c r="GG2025" s="1186"/>
      <c r="GH2025" s="1186"/>
      <c r="GI2025" s="1186"/>
      <c r="GJ2025" s="1186"/>
      <c r="GK2025" s="1186"/>
      <c r="GL2025" s="1186"/>
      <c r="GM2025" s="1186"/>
      <c r="GN2025" s="1186"/>
      <c r="GO2025" s="1186"/>
      <c r="GP2025" s="1186"/>
      <c r="GQ2025" s="1186"/>
      <c r="GR2025" s="1186"/>
      <c r="GS2025" s="1186"/>
      <c r="GT2025" s="1186"/>
      <c r="GU2025" s="1186"/>
      <c r="GV2025" s="1186"/>
      <c r="GW2025" s="1186"/>
      <c r="GX2025" s="1186"/>
      <c r="GY2025" s="1186"/>
      <c r="GZ2025" s="1186"/>
      <c r="HA2025" s="1186"/>
      <c r="HB2025" s="1186"/>
      <c r="HC2025" s="1186"/>
      <c r="HD2025" s="1186"/>
      <c r="HE2025" s="1186"/>
      <c r="HF2025" s="1186"/>
      <c r="HG2025" s="1186"/>
      <c r="HH2025" s="1186"/>
      <c r="HI2025" s="1186"/>
      <c r="HJ2025" s="1186"/>
      <c r="HK2025" s="1186"/>
      <c r="HL2025" s="1186"/>
      <c r="HM2025" s="1186"/>
      <c r="HN2025" s="1186"/>
      <c r="HO2025" s="1186"/>
      <c r="HP2025" s="1186"/>
      <c r="HQ2025" s="1186"/>
      <c r="HR2025" s="1186"/>
      <c r="HS2025" s="1186"/>
      <c r="HT2025" s="1186"/>
      <c r="HU2025" s="1186"/>
      <c r="HV2025" s="1186"/>
      <c r="HW2025" s="1186"/>
      <c r="HX2025" s="1186"/>
      <c r="HY2025" s="1186"/>
      <c r="HZ2025" s="1186"/>
      <c r="IA2025" s="1186"/>
      <c r="IB2025" s="1186"/>
    </row>
    <row r="2026" spans="1:236" s="1185" customFormat="1">
      <c r="A2026" s="1540"/>
      <c r="B2026" s="1541"/>
      <c r="C2026" s="1542"/>
      <c r="D2026" s="1543"/>
      <c r="E2026" s="1186"/>
      <c r="F2026" s="1544"/>
      <c r="G2026" s="1604"/>
      <c r="H2026" s="1604"/>
      <c r="I2026" s="1186"/>
      <c r="J2026" s="1186"/>
      <c r="K2026" s="1186"/>
      <c r="L2026" s="1186"/>
      <c r="M2026" s="1186"/>
      <c r="N2026" s="1186"/>
      <c r="O2026" s="1186"/>
      <c r="P2026" s="1186"/>
      <c r="Q2026" s="1186"/>
      <c r="R2026" s="1186"/>
      <c r="S2026" s="1186"/>
      <c r="T2026" s="1186"/>
      <c r="U2026" s="1186"/>
      <c r="V2026" s="1186"/>
      <c r="W2026" s="1186"/>
      <c r="X2026" s="1186"/>
      <c r="Y2026" s="1186"/>
      <c r="Z2026" s="1186"/>
      <c r="AA2026" s="1186"/>
      <c r="AB2026" s="1186"/>
      <c r="AC2026" s="1186"/>
      <c r="AD2026" s="1186"/>
      <c r="AE2026" s="1186"/>
      <c r="AF2026" s="1186"/>
      <c r="AG2026" s="1186"/>
      <c r="AH2026" s="1186"/>
      <c r="AI2026" s="1186"/>
      <c r="AJ2026" s="1186"/>
      <c r="AK2026" s="1186"/>
      <c r="AL2026" s="1186"/>
      <c r="AM2026" s="1186"/>
      <c r="AN2026" s="1186"/>
      <c r="AO2026" s="1186"/>
      <c r="AP2026" s="1186"/>
      <c r="AQ2026" s="1186"/>
      <c r="AR2026" s="1186"/>
      <c r="AS2026" s="1186"/>
      <c r="AT2026" s="1186"/>
      <c r="AU2026" s="1186"/>
      <c r="AV2026" s="1186"/>
      <c r="AW2026" s="1186"/>
      <c r="AX2026" s="1186"/>
      <c r="AY2026" s="1186"/>
      <c r="AZ2026" s="1186"/>
      <c r="BA2026" s="1186"/>
      <c r="BB2026" s="1186"/>
      <c r="BC2026" s="1186"/>
      <c r="BD2026" s="1186"/>
      <c r="BE2026" s="1186"/>
      <c r="BF2026" s="1186"/>
      <c r="BG2026" s="1186"/>
      <c r="BH2026" s="1186"/>
      <c r="BI2026" s="1186"/>
      <c r="BJ2026" s="1186"/>
      <c r="BK2026" s="1186"/>
      <c r="BL2026" s="1186"/>
      <c r="BM2026" s="1186"/>
      <c r="BN2026" s="1186"/>
      <c r="BO2026" s="1186"/>
      <c r="BP2026" s="1186"/>
      <c r="BQ2026" s="1186"/>
      <c r="BR2026" s="1186"/>
      <c r="BS2026" s="1186"/>
      <c r="BT2026" s="1186"/>
      <c r="BU2026" s="1186"/>
      <c r="BV2026" s="1186"/>
      <c r="BW2026" s="1186"/>
      <c r="BX2026" s="1186"/>
      <c r="BY2026" s="1186"/>
      <c r="BZ2026" s="1186"/>
      <c r="CA2026" s="1186"/>
      <c r="CB2026" s="1186"/>
      <c r="CC2026" s="1186"/>
      <c r="CD2026" s="1186"/>
      <c r="CE2026" s="1186"/>
      <c r="CF2026" s="1186"/>
      <c r="CG2026" s="1186"/>
      <c r="CH2026" s="1186"/>
      <c r="CI2026" s="1186"/>
      <c r="CJ2026" s="1186"/>
      <c r="CK2026" s="1186"/>
      <c r="CL2026" s="1186"/>
      <c r="CM2026" s="1186"/>
      <c r="CN2026" s="1186"/>
      <c r="CO2026" s="1186"/>
      <c r="CP2026" s="1186"/>
      <c r="CQ2026" s="1186"/>
      <c r="CR2026" s="1186"/>
      <c r="CS2026" s="1186"/>
      <c r="CT2026" s="1186"/>
      <c r="CU2026" s="1186"/>
      <c r="CV2026" s="1186"/>
      <c r="CW2026" s="1186"/>
      <c r="CX2026" s="1186"/>
      <c r="CY2026" s="1186"/>
      <c r="CZ2026" s="1186"/>
      <c r="DA2026" s="1186"/>
      <c r="DB2026" s="1186"/>
      <c r="DC2026" s="1186"/>
      <c r="DD2026" s="1186"/>
      <c r="DE2026" s="1186"/>
      <c r="DF2026" s="1186"/>
      <c r="DG2026" s="1186"/>
      <c r="DH2026" s="1186"/>
      <c r="DI2026" s="1186"/>
      <c r="DJ2026" s="1186"/>
      <c r="DK2026" s="1186"/>
      <c r="DL2026" s="1186"/>
      <c r="DM2026" s="1186"/>
      <c r="DN2026" s="1186"/>
      <c r="DO2026" s="1186"/>
      <c r="DP2026" s="1186"/>
      <c r="DQ2026" s="1186"/>
      <c r="DR2026" s="1186"/>
      <c r="DS2026" s="1186"/>
      <c r="DT2026" s="1186"/>
      <c r="DU2026" s="1186"/>
      <c r="DV2026" s="1186"/>
      <c r="DW2026" s="1186"/>
      <c r="DX2026" s="1186"/>
      <c r="DY2026" s="1186"/>
      <c r="DZ2026" s="1186"/>
      <c r="EA2026" s="1186"/>
      <c r="EB2026" s="1186"/>
      <c r="EC2026" s="1186"/>
      <c r="ED2026" s="1186"/>
      <c r="EE2026" s="1186"/>
      <c r="EF2026" s="1186"/>
      <c r="EG2026" s="1186"/>
      <c r="EH2026" s="1186"/>
      <c r="EI2026" s="1186"/>
      <c r="EJ2026" s="1186"/>
      <c r="EK2026" s="1186"/>
      <c r="EL2026" s="1186"/>
      <c r="EM2026" s="1186"/>
      <c r="EN2026" s="1186"/>
      <c r="EO2026" s="1186"/>
      <c r="EP2026" s="1186"/>
      <c r="EQ2026" s="1186"/>
      <c r="ER2026" s="1186"/>
      <c r="ES2026" s="1186"/>
      <c r="ET2026" s="1186"/>
      <c r="EU2026" s="1186"/>
      <c r="EV2026" s="1186"/>
      <c r="EW2026" s="1186"/>
      <c r="EX2026" s="1186"/>
      <c r="EY2026" s="1186"/>
      <c r="EZ2026" s="1186"/>
      <c r="FA2026" s="1186"/>
      <c r="FB2026" s="1186"/>
      <c r="FC2026" s="1186"/>
      <c r="FD2026" s="1186"/>
      <c r="FE2026" s="1186"/>
      <c r="FF2026" s="1186"/>
      <c r="FG2026" s="1186"/>
      <c r="FH2026" s="1186"/>
      <c r="FI2026" s="1186"/>
      <c r="FJ2026" s="1186"/>
      <c r="FK2026" s="1186"/>
      <c r="FL2026" s="1186"/>
      <c r="FM2026" s="1186"/>
      <c r="FN2026" s="1186"/>
      <c r="FO2026" s="1186"/>
      <c r="FP2026" s="1186"/>
      <c r="FQ2026" s="1186"/>
      <c r="FR2026" s="1186"/>
      <c r="FS2026" s="1186"/>
      <c r="FT2026" s="1186"/>
      <c r="FU2026" s="1186"/>
      <c r="FV2026" s="1186"/>
      <c r="FW2026" s="1186"/>
      <c r="FX2026" s="1186"/>
      <c r="FY2026" s="1186"/>
      <c r="FZ2026" s="1186"/>
      <c r="GA2026" s="1186"/>
      <c r="GB2026" s="1186"/>
      <c r="GC2026" s="1186"/>
      <c r="GD2026" s="1186"/>
      <c r="GE2026" s="1186"/>
      <c r="GF2026" s="1186"/>
      <c r="GG2026" s="1186"/>
      <c r="GH2026" s="1186"/>
      <c r="GI2026" s="1186"/>
      <c r="GJ2026" s="1186"/>
      <c r="GK2026" s="1186"/>
      <c r="GL2026" s="1186"/>
      <c r="GM2026" s="1186"/>
      <c r="GN2026" s="1186"/>
      <c r="GO2026" s="1186"/>
      <c r="GP2026" s="1186"/>
      <c r="GQ2026" s="1186"/>
      <c r="GR2026" s="1186"/>
      <c r="GS2026" s="1186"/>
      <c r="GT2026" s="1186"/>
      <c r="GU2026" s="1186"/>
      <c r="GV2026" s="1186"/>
      <c r="GW2026" s="1186"/>
      <c r="GX2026" s="1186"/>
      <c r="GY2026" s="1186"/>
      <c r="GZ2026" s="1186"/>
      <c r="HA2026" s="1186"/>
      <c r="HB2026" s="1186"/>
      <c r="HC2026" s="1186"/>
      <c r="HD2026" s="1186"/>
      <c r="HE2026" s="1186"/>
      <c r="HF2026" s="1186"/>
      <c r="HG2026" s="1186"/>
      <c r="HH2026" s="1186"/>
      <c r="HI2026" s="1186"/>
      <c r="HJ2026" s="1186"/>
      <c r="HK2026" s="1186"/>
      <c r="HL2026" s="1186"/>
      <c r="HM2026" s="1186"/>
      <c r="HN2026" s="1186"/>
      <c r="HO2026" s="1186"/>
      <c r="HP2026" s="1186"/>
      <c r="HQ2026" s="1186"/>
      <c r="HR2026" s="1186"/>
      <c r="HS2026" s="1186"/>
      <c r="HT2026" s="1186"/>
      <c r="HU2026" s="1186"/>
      <c r="HV2026" s="1186"/>
      <c r="HW2026" s="1186"/>
      <c r="HX2026" s="1186"/>
      <c r="HY2026" s="1186"/>
      <c r="HZ2026" s="1186"/>
      <c r="IA2026" s="1186"/>
      <c r="IB2026" s="1186"/>
    </row>
    <row r="2027" spans="1:236" s="1185" customFormat="1">
      <c r="A2027" s="1540"/>
      <c r="B2027" s="1541"/>
      <c r="C2027" s="1542"/>
      <c r="D2027" s="1543"/>
      <c r="E2027" s="1186"/>
      <c r="F2027" s="1544"/>
      <c r="G2027" s="1604"/>
      <c r="H2027" s="1604"/>
      <c r="I2027" s="1186"/>
      <c r="J2027" s="1186"/>
      <c r="K2027" s="1186"/>
      <c r="L2027" s="1186"/>
      <c r="M2027" s="1186"/>
      <c r="N2027" s="1186"/>
      <c r="O2027" s="1186"/>
      <c r="P2027" s="1186"/>
      <c r="Q2027" s="1186"/>
      <c r="R2027" s="1186"/>
      <c r="S2027" s="1186"/>
      <c r="T2027" s="1186"/>
      <c r="U2027" s="1186"/>
      <c r="V2027" s="1186"/>
      <c r="W2027" s="1186"/>
      <c r="X2027" s="1186"/>
      <c r="Y2027" s="1186"/>
      <c r="Z2027" s="1186"/>
      <c r="AA2027" s="1186"/>
      <c r="AB2027" s="1186"/>
      <c r="AC2027" s="1186"/>
      <c r="AD2027" s="1186"/>
      <c r="AE2027" s="1186"/>
      <c r="AF2027" s="1186"/>
      <c r="AG2027" s="1186"/>
      <c r="AH2027" s="1186"/>
      <c r="AI2027" s="1186"/>
      <c r="AJ2027" s="1186"/>
      <c r="AK2027" s="1186"/>
      <c r="AL2027" s="1186"/>
      <c r="AM2027" s="1186"/>
      <c r="AN2027" s="1186"/>
      <c r="AO2027" s="1186"/>
      <c r="AP2027" s="1186"/>
      <c r="AQ2027" s="1186"/>
      <c r="AR2027" s="1186"/>
      <c r="AS2027" s="1186"/>
      <c r="AT2027" s="1186"/>
      <c r="AU2027" s="1186"/>
      <c r="AV2027" s="1186"/>
      <c r="AW2027" s="1186"/>
      <c r="AX2027" s="1186"/>
      <c r="AY2027" s="1186"/>
      <c r="AZ2027" s="1186"/>
      <c r="BA2027" s="1186"/>
      <c r="BB2027" s="1186"/>
      <c r="BC2027" s="1186"/>
      <c r="BD2027" s="1186"/>
      <c r="BE2027" s="1186"/>
      <c r="BF2027" s="1186"/>
      <c r="BG2027" s="1186"/>
      <c r="BH2027" s="1186"/>
      <c r="BI2027" s="1186"/>
      <c r="BJ2027" s="1186"/>
      <c r="BK2027" s="1186"/>
      <c r="BL2027" s="1186"/>
      <c r="BM2027" s="1186"/>
      <c r="BN2027" s="1186"/>
      <c r="BO2027" s="1186"/>
      <c r="BP2027" s="1186"/>
      <c r="BQ2027" s="1186"/>
      <c r="BR2027" s="1186"/>
      <c r="BS2027" s="1186"/>
      <c r="BT2027" s="1186"/>
      <c r="BU2027" s="1186"/>
      <c r="BV2027" s="1186"/>
      <c r="BW2027" s="1186"/>
      <c r="BX2027" s="1186"/>
      <c r="BY2027" s="1186"/>
      <c r="BZ2027" s="1186"/>
      <c r="CA2027" s="1186"/>
      <c r="CB2027" s="1186"/>
      <c r="CC2027" s="1186"/>
      <c r="CD2027" s="1186"/>
      <c r="CE2027" s="1186"/>
      <c r="CF2027" s="1186"/>
      <c r="CG2027" s="1186"/>
      <c r="CH2027" s="1186"/>
      <c r="CI2027" s="1186"/>
      <c r="CJ2027" s="1186"/>
      <c r="CK2027" s="1186"/>
      <c r="CL2027" s="1186"/>
      <c r="CM2027" s="1186"/>
      <c r="CN2027" s="1186"/>
      <c r="CO2027" s="1186"/>
      <c r="CP2027" s="1186"/>
      <c r="CQ2027" s="1186"/>
      <c r="CR2027" s="1186"/>
      <c r="CS2027" s="1186"/>
      <c r="CT2027" s="1186"/>
      <c r="CU2027" s="1186"/>
      <c r="CV2027" s="1186"/>
      <c r="CW2027" s="1186"/>
      <c r="CX2027" s="1186"/>
      <c r="CY2027" s="1186"/>
      <c r="CZ2027" s="1186"/>
      <c r="DA2027" s="1186"/>
      <c r="DB2027" s="1186"/>
      <c r="DC2027" s="1186"/>
      <c r="DD2027" s="1186"/>
      <c r="DE2027" s="1186"/>
      <c r="DF2027" s="1186"/>
      <c r="DG2027" s="1186"/>
      <c r="DH2027" s="1186"/>
      <c r="DI2027" s="1186"/>
      <c r="DJ2027" s="1186"/>
      <c r="DK2027" s="1186"/>
      <c r="DL2027" s="1186"/>
      <c r="DM2027" s="1186"/>
      <c r="DN2027" s="1186"/>
      <c r="DO2027" s="1186"/>
      <c r="DP2027" s="1186"/>
      <c r="DQ2027" s="1186"/>
      <c r="DR2027" s="1186"/>
      <c r="DS2027" s="1186"/>
      <c r="DT2027" s="1186"/>
      <c r="DU2027" s="1186"/>
      <c r="DV2027" s="1186"/>
      <c r="DW2027" s="1186"/>
      <c r="DX2027" s="1186"/>
      <c r="DY2027" s="1186"/>
      <c r="DZ2027" s="1186"/>
      <c r="EA2027" s="1186"/>
      <c r="EB2027" s="1186"/>
      <c r="EC2027" s="1186"/>
      <c r="ED2027" s="1186"/>
      <c r="EE2027" s="1186"/>
      <c r="EF2027" s="1186"/>
      <c r="EG2027" s="1186"/>
      <c r="EH2027" s="1186"/>
      <c r="EI2027" s="1186"/>
      <c r="EJ2027" s="1186"/>
      <c r="EK2027" s="1186"/>
      <c r="EL2027" s="1186"/>
      <c r="EM2027" s="1186"/>
      <c r="EN2027" s="1186"/>
      <c r="EO2027" s="1186"/>
      <c r="EP2027" s="1186"/>
      <c r="EQ2027" s="1186"/>
      <c r="ER2027" s="1186"/>
      <c r="ES2027" s="1186"/>
      <c r="ET2027" s="1186"/>
      <c r="EU2027" s="1186"/>
      <c r="EV2027" s="1186"/>
      <c r="EW2027" s="1186"/>
      <c r="EX2027" s="1186"/>
      <c r="EY2027" s="1186"/>
      <c r="EZ2027" s="1186"/>
      <c r="FA2027" s="1186"/>
      <c r="FB2027" s="1186"/>
      <c r="FC2027" s="1186"/>
      <c r="FD2027" s="1186"/>
      <c r="FE2027" s="1186"/>
      <c r="FF2027" s="1186"/>
      <c r="FG2027" s="1186"/>
      <c r="FH2027" s="1186"/>
      <c r="FI2027" s="1186"/>
      <c r="FJ2027" s="1186"/>
      <c r="FK2027" s="1186"/>
      <c r="FL2027" s="1186"/>
      <c r="FM2027" s="1186"/>
      <c r="FN2027" s="1186"/>
      <c r="FO2027" s="1186"/>
      <c r="FP2027" s="1186"/>
      <c r="FQ2027" s="1186"/>
      <c r="FR2027" s="1186"/>
      <c r="FS2027" s="1186"/>
      <c r="FT2027" s="1186"/>
      <c r="FU2027" s="1186"/>
      <c r="FV2027" s="1186"/>
      <c r="FW2027" s="1186"/>
      <c r="FX2027" s="1186"/>
      <c r="FY2027" s="1186"/>
      <c r="FZ2027" s="1186"/>
      <c r="GA2027" s="1186"/>
      <c r="GB2027" s="1186"/>
      <c r="GC2027" s="1186"/>
      <c r="GD2027" s="1186"/>
      <c r="GE2027" s="1186"/>
      <c r="GF2027" s="1186"/>
      <c r="GG2027" s="1186"/>
      <c r="GH2027" s="1186"/>
      <c r="GI2027" s="1186"/>
      <c r="GJ2027" s="1186"/>
      <c r="GK2027" s="1186"/>
      <c r="GL2027" s="1186"/>
      <c r="GM2027" s="1186"/>
      <c r="GN2027" s="1186"/>
      <c r="GO2027" s="1186"/>
      <c r="GP2027" s="1186"/>
      <c r="GQ2027" s="1186"/>
      <c r="GR2027" s="1186"/>
      <c r="GS2027" s="1186"/>
      <c r="GT2027" s="1186"/>
      <c r="GU2027" s="1186"/>
      <c r="GV2027" s="1186"/>
      <c r="GW2027" s="1186"/>
      <c r="GX2027" s="1186"/>
      <c r="GY2027" s="1186"/>
      <c r="GZ2027" s="1186"/>
      <c r="HA2027" s="1186"/>
      <c r="HB2027" s="1186"/>
      <c r="HC2027" s="1186"/>
      <c r="HD2027" s="1186"/>
      <c r="HE2027" s="1186"/>
      <c r="HF2027" s="1186"/>
      <c r="HG2027" s="1186"/>
      <c r="HH2027" s="1186"/>
      <c r="HI2027" s="1186"/>
      <c r="HJ2027" s="1186"/>
      <c r="HK2027" s="1186"/>
      <c r="HL2027" s="1186"/>
      <c r="HM2027" s="1186"/>
      <c r="HN2027" s="1186"/>
      <c r="HO2027" s="1186"/>
      <c r="HP2027" s="1186"/>
      <c r="HQ2027" s="1186"/>
      <c r="HR2027" s="1186"/>
      <c r="HS2027" s="1186"/>
      <c r="HT2027" s="1186"/>
      <c r="HU2027" s="1186"/>
      <c r="HV2027" s="1186"/>
      <c r="HW2027" s="1186"/>
      <c r="HX2027" s="1186"/>
      <c r="HY2027" s="1186"/>
      <c r="HZ2027" s="1186"/>
      <c r="IA2027" s="1186"/>
      <c r="IB2027" s="1186"/>
    </row>
    <row r="2028" spans="1:236" s="1185" customFormat="1">
      <c r="A2028" s="1540"/>
      <c r="B2028" s="1541"/>
      <c r="C2028" s="1542"/>
      <c r="D2028" s="1543"/>
      <c r="E2028" s="1186"/>
      <c r="F2028" s="1544"/>
      <c r="G2028" s="1604"/>
      <c r="H2028" s="1604"/>
      <c r="I2028" s="1186"/>
      <c r="J2028" s="1186"/>
      <c r="K2028" s="1186"/>
      <c r="L2028" s="1186"/>
      <c r="M2028" s="1186"/>
      <c r="N2028" s="1186"/>
      <c r="O2028" s="1186"/>
      <c r="P2028" s="1186"/>
      <c r="Q2028" s="1186"/>
      <c r="R2028" s="1186"/>
      <c r="S2028" s="1186"/>
      <c r="T2028" s="1186"/>
      <c r="U2028" s="1186"/>
      <c r="V2028" s="1186"/>
      <c r="W2028" s="1186"/>
      <c r="X2028" s="1186"/>
      <c r="Y2028" s="1186"/>
      <c r="Z2028" s="1186"/>
      <c r="AA2028" s="1186"/>
      <c r="AB2028" s="1186"/>
      <c r="AC2028" s="1186"/>
      <c r="AD2028" s="1186"/>
      <c r="AE2028" s="1186"/>
      <c r="AF2028" s="1186"/>
      <c r="AG2028" s="1186"/>
      <c r="AH2028" s="1186"/>
      <c r="AI2028" s="1186"/>
      <c r="AJ2028" s="1186"/>
      <c r="AK2028" s="1186"/>
      <c r="AL2028" s="1186"/>
      <c r="AM2028" s="1186"/>
      <c r="AN2028" s="1186"/>
      <c r="AO2028" s="1186"/>
      <c r="AP2028" s="1186"/>
      <c r="AQ2028" s="1186"/>
      <c r="AR2028" s="1186"/>
      <c r="AS2028" s="1186"/>
      <c r="AT2028" s="1186"/>
      <c r="AU2028" s="1186"/>
      <c r="AV2028" s="1186"/>
      <c r="AW2028" s="1186"/>
      <c r="AX2028" s="1186"/>
      <c r="AY2028" s="1186"/>
      <c r="AZ2028" s="1186"/>
      <c r="BA2028" s="1186"/>
      <c r="BB2028" s="1186"/>
      <c r="BC2028" s="1186"/>
      <c r="BD2028" s="1186"/>
      <c r="BE2028" s="1186"/>
      <c r="BF2028" s="1186"/>
      <c r="BG2028" s="1186"/>
      <c r="BH2028" s="1186"/>
      <c r="BI2028" s="1186"/>
      <c r="BJ2028" s="1186"/>
      <c r="BK2028" s="1186"/>
      <c r="BL2028" s="1186"/>
      <c r="BM2028" s="1186"/>
      <c r="BN2028" s="1186"/>
      <c r="BO2028" s="1186"/>
      <c r="BP2028" s="1186"/>
      <c r="BQ2028" s="1186"/>
      <c r="BR2028" s="1186"/>
      <c r="BS2028" s="1186"/>
      <c r="BT2028" s="1186"/>
      <c r="BU2028" s="1186"/>
      <c r="BV2028" s="1186"/>
      <c r="BW2028" s="1186"/>
      <c r="BX2028" s="1186"/>
      <c r="BY2028" s="1186"/>
      <c r="BZ2028" s="1186"/>
      <c r="CA2028" s="1186"/>
      <c r="CB2028" s="1186"/>
      <c r="CC2028" s="1186"/>
      <c r="CD2028" s="1186"/>
      <c r="CE2028" s="1186"/>
      <c r="CF2028" s="1186"/>
      <c r="CG2028" s="1186"/>
      <c r="CH2028" s="1186"/>
      <c r="CI2028" s="1186"/>
      <c r="CJ2028" s="1186"/>
      <c r="CK2028" s="1186"/>
      <c r="CL2028" s="1186"/>
      <c r="CM2028" s="1186"/>
      <c r="CN2028" s="1186"/>
      <c r="CO2028" s="1186"/>
      <c r="CP2028" s="1186"/>
      <c r="CQ2028" s="1186"/>
      <c r="CR2028" s="1186"/>
      <c r="CS2028" s="1186"/>
      <c r="CT2028" s="1186"/>
      <c r="CU2028" s="1186"/>
      <c r="CV2028" s="1186"/>
      <c r="CW2028" s="1186"/>
      <c r="CX2028" s="1186"/>
      <c r="CY2028" s="1186"/>
      <c r="CZ2028" s="1186"/>
      <c r="DA2028" s="1186"/>
      <c r="DB2028" s="1186"/>
      <c r="DC2028" s="1186"/>
      <c r="DD2028" s="1186"/>
      <c r="DE2028" s="1186"/>
      <c r="DF2028" s="1186"/>
      <c r="DG2028" s="1186"/>
      <c r="DH2028" s="1186"/>
      <c r="DI2028" s="1186"/>
      <c r="DJ2028" s="1186"/>
      <c r="DK2028" s="1186"/>
      <c r="DL2028" s="1186"/>
      <c r="DM2028" s="1186"/>
      <c r="DN2028" s="1186"/>
      <c r="DO2028" s="1186"/>
      <c r="DP2028" s="1186"/>
      <c r="DQ2028" s="1186"/>
      <c r="DR2028" s="1186"/>
      <c r="DS2028" s="1186"/>
      <c r="DT2028" s="1186"/>
      <c r="DU2028" s="1186"/>
      <c r="DV2028" s="1186"/>
      <c r="DW2028" s="1186"/>
      <c r="DX2028" s="1186"/>
      <c r="DY2028" s="1186"/>
      <c r="DZ2028" s="1186"/>
      <c r="EA2028" s="1186"/>
      <c r="EB2028" s="1186"/>
      <c r="EC2028" s="1186"/>
      <c r="ED2028" s="1186"/>
      <c r="EE2028" s="1186"/>
      <c r="EF2028" s="1186"/>
      <c r="EG2028" s="1186"/>
      <c r="EH2028" s="1186"/>
      <c r="EI2028" s="1186"/>
      <c r="EJ2028" s="1186"/>
      <c r="EK2028" s="1186"/>
      <c r="EL2028" s="1186"/>
      <c r="EM2028" s="1186"/>
      <c r="EN2028" s="1186"/>
      <c r="EO2028" s="1186"/>
      <c r="EP2028" s="1186"/>
      <c r="EQ2028" s="1186"/>
      <c r="ER2028" s="1186"/>
      <c r="ES2028" s="1186"/>
      <c r="ET2028" s="1186"/>
      <c r="EU2028" s="1186"/>
      <c r="EV2028" s="1186"/>
      <c r="EW2028" s="1186"/>
      <c r="EX2028" s="1186"/>
      <c r="EY2028" s="1186"/>
      <c r="EZ2028" s="1186"/>
      <c r="FA2028" s="1186"/>
      <c r="FB2028" s="1186"/>
      <c r="FC2028" s="1186"/>
      <c r="FD2028" s="1186"/>
      <c r="FE2028" s="1186"/>
      <c r="FF2028" s="1186"/>
      <c r="FG2028" s="1186"/>
      <c r="FH2028" s="1186"/>
      <c r="FI2028" s="1186"/>
      <c r="FJ2028" s="1186"/>
      <c r="FK2028" s="1186"/>
      <c r="FL2028" s="1186"/>
      <c r="FM2028" s="1186"/>
      <c r="FN2028" s="1186"/>
      <c r="FO2028" s="1186"/>
      <c r="FP2028" s="1186"/>
      <c r="FQ2028" s="1186"/>
      <c r="FR2028" s="1186"/>
      <c r="FS2028" s="1186"/>
      <c r="FT2028" s="1186"/>
      <c r="FU2028" s="1186"/>
      <c r="FV2028" s="1186"/>
      <c r="FW2028" s="1186"/>
      <c r="FX2028" s="1186"/>
      <c r="FY2028" s="1186"/>
      <c r="FZ2028" s="1186"/>
      <c r="GA2028" s="1186"/>
      <c r="GB2028" s="1186"/>
      <c r="GC2028" s="1186"/>
      <c r="GD2028" s="1186"/>
      <c r="GE2028" s="1186"/>
      <c r="GF2028" s="1186"/>
      <c r="GG2028" s="1186"/>
      <c r="GH2028" s="1186"/>
      <c r="GI2028" s="1186"/>
      <c r="GJ2028" s="1186"/>
      <c r="GK2028" s="1186"/>
      <c r="GL2028" s="1186"/>
      <c r="GM2028" s="1186"/>
      <c r="GN2028" s="1186"/>
      <c r="GO2028" s="1186"/>
      <c r="GP2028" s="1186"/>
      <c r="GQ2028" s="1186"/>
      <c r="GR2028" s="1186"/>
      <c r="GS2028" s="1186"/>
      <c r="GT2028" s="1186"/>
      <c r="GU2028" s="1186"/>
      <c r="GV2028" s="1186"/>
      <c r="GW2028" s="1186"/>
      <c r="GX2028" s="1186"/>
      <c r="GY2028" s="1186"/>
      <c r="GZ2028" s="1186"/>
      <c r="HA2028" s="1186"/>
      <c r="HB2028" s="1186"/>
      <c r="HC2028" s="1186"/>
      <c r="HD2028" s="1186"/>
      <c r="HE2028" s="1186"/>
      <c r="HF2028" s="1186"/>
      <c r="HG2028" s="1186"/>
      <c r="HH2028" s="1186"/>
      <c r="HI2028" s="1186"/>
      <c r="HJ2028" s="1186"/>
      <c r="HK2028" s="1186"/>
      <c r="HL2028" s="1186"/>
      <c r="HM2028" s="1186"/>
      <c r="HN2028" s="1186"/>
      <c r="HO2028" s="1186"/>
      <c r="HP2028" s="1186"/>
      <c r="HQ2028" s="1186"/>
      <c r="HR2028" s="1186"/>
      <c r="HS2028" s="1186"/>
      <c r="HT2028" s="1186"/>
      <c r="HU2028" s="1186"/>
      <c r="HV2028" s="1186"/>
      <c r="HW2028" s="1186"/>
      <c r="HX2028" s="1186"/>
      <c r="HY2028" s="1186"/>
      <c r="HZ2028" s="1186"/>
      <c r="IA2028" s="1186"/>
      <c r="IB2028" s="1186"/>
    </row>
    <row r="2029" spans="1:236" s="1185" customFormat="1">
      <c r="A2029" s="1540"/>
      <c r="B2029" s="1541"/>
      <c r="C2029" s="1542"/>
      <c r="D2029" s="1543"/>
      <c r="E2029" s="1186"/>
      <c r="F2029" s="1544"/>
      <c r="G2029" s="1604"/>
      <c r="H2029" s="1604"/>
      <c r="I2029" s="1186"/>
      <c r="J2029" s="1186"/>
      <c r="K2029" s="1186"/>
      <c r="L2029" s="1186"/>
      <c r="M2029" s="1186"/>
      <c r="N2029" s="1186"/>
      <c r="O2029" s="1186"/>
      <c r="P2029" s="1186"/>
      <c r="Q2029" s="1186"/>
      <c r="R2029" s="1186"/>
      <c r="S2029" s="1186"/>
      <c r="T2029" s="1186"/>
      <c r="U2029" s="1186"/>
      <c r="V2029" s="1186"/>
      <c r="W2029" s="1186"/>
      <c r="X2029" s="1186"/>
      <c r="Y2029" s="1186"/>
      <c r="Z2029" s="1186"/>
      <c r="AA2029" s="1186"/>
      <c r="AB2029" s="1186"/>
      <c r="AC2029" s="1186"/>
      <c r="AD2029" s="1186"/>
      <c r="AE2029" s="1186"/>
      <c r="AF2029" s="1186"/>
      <c r="AG2029" s="1186"/>
      <c r="AH2029" s="1186"/>
      <c r="AI2029" s="1186"/>
      <c r="AJ2029" s="1186"/>
      <c r="AK2029" s="1186"/>
      <c r="AL2029" s="1186"/>
      <c r="AM2029" s="1186"/>
      <c r="AN2029" s="1186"/>
      <c r="AO2029" s="1186"/>
      <c r="AP2029" s="1186"/>
      <c r="AQ2029" s="1186"/>
      <c r="AR2029" s="1186"/>
      <c r="AS2029" s="1186"/>
      <c r="AT2029" s="1186"/>
      <c r="AU2029" s="1186"/>
      <c r="AV2029" s="1186"/>
      <c r="AW2029" s="1186"/>
      <c r="AX2029" s="1186"/>
      <c r="AY2029" s="1186"/>
      <c r="AZ2029" s="1186"/>
      <c r="BA2029" s="1186"/>
      <c r="BB2029" s="1186"/>
      <c r="BC2029" s="1186"/>
      <c r="BD2029" s="1186"/>
      <c r="BE2029" s="1186"/>
      <c r="BF2029" s="1186"/>
      <c r="BG2029" s="1186"/>
      <c r="BH2029" s="1186"/>
      <c r="BI2029" s="1186"/>
      <c r="BJ2029" s="1186"/>
      <c r="BK2029" s="1186"/>
      <c r="BL2029" s="1186"/>
      <c r="BM2029" s="1186"/>
      <c r="BN2029" s="1186"/>
      <c r="BO2029" s="1186"/>
      <c r="BP2029" s="1186"/>
      <c r="BQ2029" s="1186"/>
      <c r="BR2029" s="1186"/>
      <c r="BS2029" s="1186"/>
      <c r="BT2029" s="1186"/>
      <c r="BU2029" s="1186"/>
      <c r="BV2029" s="1186"/>
      <c r="BW2029" s="1186"/>
      <c r="BX2029" s="1186"/>
      <c r="BY2029" s="1186"/>
      <c r="BZ2029" s="1186"/>
      <c r="CA2029" s="1186"/>
      <c r="CB2029" s="1186"/>
      <c r="CC2029" s="1186"/>
      <c r="CD2029" s="1186"/>
      <c r="CE2029" s="1186"/>
      <c r="CF2029" s="1186"/>
      <c r="CG2029" s="1186"/>
      <c r="CH2029" s="1186"/>
      <c r="CI2029" s="1186"/>
      <c r="CJ2029" s="1186"/>
      <c r="CK2029" s="1186"/>
      <c r="CL2029" s="1186"/>
      <c r="CM2029" s="1186"/>
      <c r="CN2029" s="1186"/>
      <c r="CO2029" s="1186"/>
      <c r="CP2029" s="1186"/>
      <c r="CQ2029" s="1186"/>
      <c r="CR2029" s="1186"/>
      <c r="CS2029" s="1186"/>
      <c r="CT2029" s="1186"/>
      <c r="CU2029" s="1186"/>
      <c r="CV2029" s="1186"/>
      <c r="CW2029" s="1186"/>
      <c r="CX2029" s="1186"/>
      <c r="CY2029" s="1186"/>
      <c r="CZ2029" s="1186"/>
      <c r="DA2029" s="1186"/>
      <c r="DB2029" s="1186"/>
      <c r="DC2029" s="1186"/>
      <c r="DD2029" s="1186"/>
      <c r="DE2029" s="1186"/>
      <c r="DF2029" s="1186"/>
      <c r="DG2029" s="1186"/>
      <c r="DH2029" s="1186"/>
      <c r="DI2029" s="1186"/>
      <c r="DJ2029" s="1186"/>
      <c r="DK2029" s="1186"/>
      <c r="DL2029" s="1186"/>
      <c r="DM2029" s="1186"/>
      <c r="DN2029" s="1186"/>
      <c r="DO2029" s="1186"/>
      <c r="DP2029" s="1186"/>
      <c r="DQ2029" s="1186"/>
      <c r="DR2029" s="1186"/>
      <c r="DS2029" s="1186"/>
      <c r="DT2029" s="1186"/>
      <c r="DU2029" s="1186"/>
      <c r="DV2029" s="1186"/>
      <c r="DW2029" s="1186"/>
      <c r="DX2029" s="1186"/>
      <c r="DY2029" s="1186"/>
      <c r="DZ2029" s="1186"/>
      <c r="EA2029" s="1186"/>
      <c r="EB2029" s="1186"/>
      <c r="EC2029" s="1186"/>
      <c r="ED2029" s="1186"/>
      <c r="EE2029" s="1186"/>
      <c r="EF2029" s="1186"/>
      <c r="EG2029" s="1186"/>
      <c r="EH2029" s="1186"/>
      <c r="EI2029" s="1186"/>
      <c r="EJ2029" s="1186"/>
      <c r="EK2029" s="1186"/>
      <c r="EL2029" s="1186"/>
      <c r="EM2029" s="1186"/>
      <c r="EN2029" s="1186"/>
      <c r="EO2029" s="1186"/>
      <c r="EP2029" s="1186"/>
      <c r="EQ2029" s="1186"/>
      <c r="ER2029" s="1186"/>
      <c r="ES2029" s="1186"/>
      <c r="ET2029" s="1186"/>
      <c r="EU2029" s="1186"/>
      <c r="EV2029" s="1186"/>
      <c r="EW2029" s="1186"/>
      <c r="EX2029" s="1186"/>
      <c r="EY2029" s="1186"/>
      <c r="EZ2029" s="1186"/>
      <c r="FA2029" s="1186"/>
      <c r="FB2029" s="1186"/>
      <c r="FC2029" s="1186"/>
      <c r="FD2029" s="1186"/>
      <c r="FE2029" s="1186"/>
      <c r="FF2029" s="1186"/>
      <c r="FG2029" s="1186"/>
      <c r="FH2029" s="1186"/>
      <c r="FI2029" s="1186"/>
      <c r="FJ2029" s="1186"/>
      <c r="FK2029" s="1186"/>
      <c r="FL2029" s="1186"/>
      <c r="FM2029" s="1186"/>
      <c r="FN2029" s="1186"/>
      <c r="FO2029" s="1186"/>
      <c r="FP2029" s="1186"/>
      <c r="FQ2029" s="1186"/>
      <c r="FR2029" s="1186"/>
      <c r="FS2029" s="1186"/>
      <c r="FT2029" s="1186"/>
      <c r="FU2029" s="1186"/>
      <c r="FV2029" s="1186"/>
      <c r="FW2029" s="1186"/>
      <c r="FX2029" s="1186"/>
      <c r="FY2029" s="1186"/>
      <c r="FZ2029" s="1186"/>
      <c r="GA2029" s="1186"/>
      <c r="GB2029" s="1186"/>
      <c r="GC2029" s="1186"/>
      <c r="GD2029" s="1186"/>
      <c r="GE2029" s="1186"/>
      <c r="GF2029" s="1186"/>
      <c r="GG2029" s="1186"/>
      <c r="GH2029" s="1186"/>
      <c r="GI2029" s="1186"/>
      <c r="GJ2029" s="1186"/>
      <c r="GK2029" s="1186"/>
      <c r="GL2029" s="1186"/>
      <c r="GM2029" s="1186"/>
      <c r="GN2029" s="1186"/>
      <c r="GO2029" s="1186"/>
      <c r="GP2029" s="1186"/>
      <c r="GQ2029" s="1186"/>
      <c r="GR2029" s="1186"/>
      <c r="GS2029" s="1186"/>
      <c r="GT2029" s="1186"/>
      <c r="GU2029" s="1186"/>
      <c r="GV2029" s="1186"/>
      <c r="GW2029" s="1186"/>
      <c r="GX2029" s="1186"/>
      <c r="GY2029" s="1186"/>
      <c r="GZ2029" s="1186"/>
      <c r="HA2029" s="1186"/>
      <c r="HB2029" s="1186"/>
      <c r="HC2029" s="1186"/>
      <c r="HD2029" s="1186"/>
      <c r="HE2029" s="1186"/>
      <c r="HF2029" s="1186"/>
      <c r="HG2029" s="1186"/>
      <c r="HH2029" s="1186"/>
      <c r="HI2029" s="1186"/>
      <c r="HJ2029" s="1186"/>
      <c r="HK2029" s="1186"/>
      <c r="HL2029" s="1186"/>
      <c r="HM2029" s="1186"/>
      <c r="HN2029" s="1186"/>
      <c r="HO2029" s="1186"/>
      <c r="HP2029" s="1186"/>
      <c r="HQ2029" s="1186"/>
      <c r="HR2029" s="1186"/>
      <c r="HS2029" s="1186"/>
      <c r="HT2029" s="1186"/>
      <c r="HU2029" s="1186"/>
      <c r="HV2029" s="1186"/>
      <c r="HW2029" s="1186"/>
      <c r="HX2029" s="1186"/>
      <c r="HY2029" s="1186"/>
      <c r="HZ2029" s="1186"/>
      <c r="IA2029" s="1186"/>
      <c r="IB2029" s="1186"/>
    </row>
    <row r="2030" spans="1:236" s="1185" customFormat="1">
      <c r="A2030" s="1540"/>
      <c r="B2030" s="1541"/>
      <c r="C2030" s="1542"/>
      <c r="D2030" s="1543"/>
      <c r="E2030" s="1186"/>
      <c r="F2030" s="1544"/>
      <c r="G2030" s="1604"/>
      <c r="H2030" s="1604"/>
      <c r="I2030" s="1186"/>
      <c r="J2030" s="1186"/>
      <c r="K2030" s="1186"/>
      <c r="L2030" s="1186"/>
      <c r="M2030" s="1186"/>
      <c r="N2030" s="1186"/>
      <c r="O2030" s="1186"/>
      <c r="P2030" s="1186"/>
      <c r="Q2030" s="1186"/>
      <c r="R2030" s="1186"/>
      <c r="S2030" s="1186"/>
      <c r="T2030" s="1186"/>
      <c r="U2030" s="1186"/>
      <c r="V2030" s="1186"/>
      <c r="W2030" s="1186"/>
      <c r="X2030" s="1186"/>
      <c r="Y2030" s="1186"/>
      <c r="Z2030" s="1186"/>
      <c r="AA2030" s="1186"/>
      <c r="AB2030" s="1186"/>
      <c r="AC2030" s="1186"/>
      <c r="AD2030" s="1186"/>
      <c r="AE2030" s="1186"/>
      <c r="AF2030" s="1186"/>
      <c r="AG2030" s="1186"/>
      <c r="AH2030" s="1186"/>
      <c r="AI2030" s="1186"/>
      <c r="AJ2030" s="1186"/>
      <c r="AK2030" s="1186"/>
      <c r="AL2030" s="1186"/>
      <c r="AM2030" s="1186"/>
      <c r="AN2030" s="1186"/>
      <c r="AO2030" s="1186"/>
      <c r="AP2030" s="1186"/>
      <c r="AQ2030" s="1186"/>
      <c r="AR2030" s="1186"/>
      <c r="AS2030" s="1186"/>
      <c r="AT2030" s="1186"/>
      <c r="AU2030" s="1186"/>
      <c r="AV2030" s="1186"/>
      <c r="AW2030" s="1186"/>
      <c r="AX2030" s="1186"/>
      <c r="AY2030" s="1186"/>
      <c r="AZ2030" s="1186"/>
      <c r="BA2030" s="1186"/>
      <c r="BB2030" s="1186"/>
      <c r="BC2030" s="1186"/>
      <c r="BD2030" s="1186"/>
      <c r="BE2030" s="1186"/>
      <c r="BF2030" s="1186"/>
      <c r="BG2030" s="1186"/>
      <c r="BH2030" s="1186"/>
      <c r="BI2030" s="1186"/>
      <c r="BJ2030" s="1186"/>
      <c r="BK2030" s="1186"/>
      <c r="BL2030" s="1186"/>
      <c r="BM2030" s="1186"/>
      <c r="BN2030" s="1186"/>
      <c r="BO2030" s="1186"/>
      <c r="BP2030" s="1186"/>
      <c r="BQ2030" s="1186"/>
      <c r="BR2030" s="1186"/>
      <c r="BS2030" s="1186"/>
      <c r="BT2030" s="1186"/>
      <c r="BU2030" s="1186"/>
      <c r="BV2030" s="1186"/>
      <c r="BW2030" s="1186"/>
      <c r="BX2030" s="1186"/>
      <c r="BY2030" s="1186"/>
      <c r="BZ2030" s="1186"/>
      <c r="CA2030" s="1186"/>
      <c r="CB2030" s="1186"/>
      <c r="CC2030" s="1186"/>
      <c r="CD2030" s="1186"/>
      <c r="CE2030" s="1186"/>
      <c r="CF2030" s="1186"/>
      <c r="CG2030" s="1186"/>
      <c r="CH2030" s="1186"/>
      <c r="CI2030" s="1186"/>
      <c r="CJ2030" s="1186"/>
      <c r="CK2030" s="1186"/>
      <c r="CL2030" s="1186"/>
      <c r="CM2030" s="1186"/>
      <c r="CN2030" s="1186"/>
      <c r="CO2030" s="1186"/>
      <c r="CP2030" s="1186"/>
      <c r="CQ2030" s="1186"/>
      <c r="CR2030" s="1186"/>
      <c r="CS2030" s="1186"/>
      <c r="CT2030" s="1186"/>
      <c r="CU2030" s="1186"/>
      <c r="CV2030" s="1186"/>
      <c r="CW2030" s="1186"/>
      <c r="CX2030" s="1186"/>
      <c r="CY2030" s="1186"/>
      <c r="CZ2030" s="1186"/>
      <c r="DA2030" s="1186"/>
      <c r="DB2030" s="1186"/>
      <c r="DC2030" s="1186"/>
      <c r="DD2030" s="1186"/>
      <c r="DE2030" s="1186"/>
      <c r="DF2030" s="1186"/>
      <c r="DG2030" s="1186"/>
      <c r="DH2030" s="1186"/>
      <c r="DI2030" s="1186"/>
      <c r="DJ2030" s="1186"/>
      <c r="DK2030" s="1186"/>
      <c r="DL2030" s="1186"/>
      <c r="DM2030" s="1186"/>
      <c r="DN2030" s="1186"/>
      <c r="DO2030" s="1186"/>
      <c r="DP2030" s="1186"/>
      <c r="DQ2030" s="1186"/>
      <c r="DR2030" s="1186"/>
      <c r="DS2030" s="1186"/>
      <c r="DT2030" s="1186"/>
      <c r="DU2030" s="1186"/>
      <c r="DV2030" s="1186"/>
      <c r="DW2030" s="1186"/>
      <c r="DX2030" s="1186"/>
      <c r="DY2030" s="1186"/>
      <c r="DZ2030" s="1186"/>
      <c r="EA2030" s="1186"/>
      <c r="EB2030" s="1186"/>
      <c r="EC2030" s="1186"/>
      <c r="ED2030" s="1186"/>
      <c r="EE2030" s="1186"/>
      <c r="EF2030" s="1186"/>
      <c r="EG2030" s="1186"/>
      <c r="EH2030" s="1186"/>
      <c r="EI2030" s="1186"/>
      <c r="EJ2030" s="1186"/>
      <c r="EK2030" s="1186"/>
      <c r="EL2030" s="1186"/>
      <c r="EM2030" s="1186"/>
      <c r="EN2030" s="1186"/>
      <c r="EO2030" s="1186"/>
      <c r="EP2030" s="1186"/>
      <c r="EQ2030" s="1186"/>
      <c r="ER2030" s="1186"/>
      <c r="ES2030" s="1186"/>
      <c r="ET2030" s="1186"/>
      <c r="EU2030" s="1186"/>
      <c r="EV2030" s="1186"/>
      <c r="EW2030" s="1186"/>
      <c r="EX2030" s="1186"/>
      <c r="EY2030" s="1186"/>
      <c r="EZ2030" s="1186"/>
      <c r="FA2030" s="1186"/>
      <c r="FB2030" s="1186"/>
      <c r="FC2030" s="1186"/>
      <c r="FD2030" s="1186"/>
      <c r="FE2030" s="1186"/>
      <c r="FF2030" s="1186"/>
      <c r="FG2030" s="1186"/>
      <c r="FH2030" s="1186"/>
      <c r="FI2030" s="1186"/>
      <c r="FJ2030" s="1186"/>
      <c r="FK2030" s="1186"/>
      <c r="FL2030" s="1186"/>
      <c r="FM2030" s="1186"/>
      <c r="FN2030" s="1186"/>
      <c r="FO2030" s="1186"/>
      <c r="FP2030" s="1186"/>
      <c r="FQ2030" s="1186"/>
      <c r="FR2030" s="1186"/>
      <c r="FS2030" s="1186"/>
      <c r="FT2030" s="1186"/>
      <c r="FU2030" s="1186"/>
      <c r="FV2030" s="1186"/>
      <c r="FW2030" s="1186"/>
      <c r="FX2030" s="1186"/>
      <c r="FY2030" s="1186"/>
      <c r="FZ2030" s="1186"/>
      <c r="GA2030" s="1186"/>
      <c r="GB2030" s="1186"/>
      <c r="GC2030" s="1186"/>
      <c r="GD2030" s="1186"/>
      <c r="GE2030" s="1186"/>
      <c r="GF2030" s="1186"/>
      <c r="GG2030" s="1186"/>
      <c r="GH2030" s="1186"/>
      <c r="GI2030" s="1186"/>
      <c r="GJ2030" s="1186"/>
      <c r="GK2030" s="1186"/>
      <c r="GL2030" s="1186"/>
      <c r="GM2030" s="1186"/>
      <c r="GN2030" s="1186"/>
      <c r="GO2030" s="1186"/>
      <c r="GP2030" s="1186"/>
      <c r="GQ2030" s="1186"/>
      <c r="GR2030" s="1186"/>
      <c r="GS2030" s="1186"/>
      <c r="GT2030" s="1186"/>
      <c r="GU2030" s="1186"/>
      <c r="GV2030" s="1186"/>
      <c r="GW2030" s="1186"/>
      <c r="GX2030" s="1186"/>
      <c r="GY2030" s="1186"/>
      <c r="GZ2030" s="1186"/>
      <c r="HA2030" s="1186"/>
      <c r="HB2030" s="1186"/>
      <c r="HC2030" s="1186"/>
      <c r="HD2030" s="1186"/>
      <c r="HE2030" s="1186"/>
      <c r="HF2030" s="1186"/>
      <c r="HG2030" s="1186"/>
      <c r="HH2030" s="1186"/>
      <c r="HI2030" s="1186"/>
      <c r="HJ2030" s="1186"/>
      <c r="HK2030" s="1186"/>
      <c r="HL2030" s="1186"/>
      <c r="HM2030" s="1186"/>
      <c r="HN2030" s="1186"/>
      <c r="HO2030" s="1186"/>
      <c r="HP2030" s="1186"/>
      <c r="HQ2030" s="1186"/>
      <c r="HR2030" s="1186"/>
      <c r="HS2030" s="1186"/>
      <c r="HT2030" s="1186"/>
      <c r="HU2030" s="1186"/>
      <c r="HV2030" s="1186"/>
      <c r="HW2030" s="1186"/>
      <c r="HX2030" s="1186"/>
      <c r="HY2030" s="1186"/>
      <c r="HZ2030" s="1186"/>
      <c r="IA2030" s="1186"/>
      <c r="IB2030" s="1186"/>
    </row>
    <row r="2031" spans="1:236" s="1185" customFormat="1">
      <c r="A2031" s="1540"/>
      <c r="B2031" s="1541"/>
      <c r="C2031" s="1542"/>
      <c r="D2031" s="1543"/>
      <c r="E2031" s="1186"/>
      <c r="F2031" s="1544"/>
      <c r="G2031" s="1604"/>
      <c r="H2031" s="1604"/>
      <c r="I2031" s="1186"/>
      <c r="J2031" s="1186"/>
      <c r="K2031" s="1186"/>
      <c r="L2031" s="1186"/>
      <c r="M2031" s="1186"/>
      <c r="N2031" s="1186"/>
      <c r="O2031" s="1186"/>
      <c r="P2031" s="1186"/>
      <c r="Q2031" s="1186"/>
      <c r="R2031" s="1186"/>
      <c r="S2031" s="1186"/>
      <c r="T2031" s="1186"/>
      <c r="U2031" s="1186"/>
      <c r="V2031" s="1186"/>
      <c r="W2031" s="1186"/>
      <c r="X2031" s="1186"/>
      <c r="Y2031" s="1186"/>
      <c r="Z2031" s="1186"/>
      <c r="AA2031" s="1186"/>
      <c r="AB2031" s="1186"/>
      <c r="AC2031" s="1186"/>
      <c r="AD2031" s="1186"/>
      <c r="AE2031" s="1186"/>
      <c r="AF2031" s="1186"/>
      <c r="AG2031" s="1186"/>
      <c r="AH2031" s="1186"/>
      <c r="AI2031" s="1186"/>
      <c r="AJ2031" s="1186"/>
      <c r="AK2031" s="1186"/>
      <c r="AL2031" s="1186"/>
      <c r="AM2031" s="1186"/>
      <c r="AN2031" s="1186"/>
      <c r="AO2031" s="1186"/>
      <c r="AP2031" s="1186"/>
      <c r="AQ2031" s="1186"/>
      <c r="AR2031" s="1186"/>
      <c r="AS2031" s="1186"/>
      <c r="AT2031" s="1186"/>
      <c r="AU2031" s="1186"/>
      <c r="AV2031" s="1186"/>
      <c r="AW2031" s="1186"/>
      <c r="AX2031" s="1186"/>
      <c r="AY2031" s="1186"/>
      <c r="AZ2031" s="1186"/>
      <c r="BA2031" s="1186"/>
      <c r="BB2031" s="1186"/>
      <c r="BC2031" s="1186"/>
      <c r="BD2031" s="1186"/>
      <c r="BE2031" s="1186"/>
      <c r="BF2031" s="1186"/>
      <c r="BG2031" s="1186"/>
      <c r="BH2031" s="1186"/>
      <c r="BI2031" s="1186"/>
      <c r="BJ2031" s="1186"/>
      <c r="BK2031" s="1186"/>
      <c r="BL2031" s="1186"/>
      <c r="BM2031" s="1186"/>
      <c r="BN2031" s="1186"/>
      <c r="BO2031" s="1186"/>
      <c r="BP2031" s="1186"/>
      <c r="BQ2031" s="1186"/>
      <c r="BR2031" s="1186"/>
      <c r="BS2031" s="1186"/>
      <c r="BT2031" s="1186"/>
      <c r="BU2031" s="1186"/>
      <c r="BV2031" s="1186"/>
      <c r="BW2031" s="1186"/>
      <c r="BX2031" s="1186"/>
      <c r="BY2031" s="1186"/>
      <c r="BZ2031" s="1186"/>
      <c r="CA2031" s="1186"/>
      <c r="CB2031" s="1186"/>
      <c r="CC2031" s="1186"/>
      <c r="CD2031" s="1186"/>
      <c r="CE2031" s="1186"/>
      <c r="CF2031" s="1186"/>
      <c r="CG2031" s="1186"/>
      <c r="CH2031" s="1186"/>
      <c r="CI2031" s="1186"/>
      <c r="CJ2031" s="1186"/>
      <c r="CK2031" s="1186"/>
      <c r="CL2031" s="1186"/>
      <c r="CM2031" s="1186"/>
      <c r="CN2031" s="1186"/>
      <c r="CO2031" s="1186"/>
      <c r="CP2031" s="1186"/>
      <c r="CQ2031" s="1186"/>
      <c r="CR2031" s="1186"/>
      <c r="CS2031" s="1186"/>
      <c r="CT2031" s="1186"/>
      <c r="CU2031" s="1186"/>
      <c r="CV2031" s="1186"/>
      <c r="CW2031" s="1186"/>
      <c r="CX2031" s="1186"/>
      <c r="CY2031" s="1186"/>
      <c r="CZ2031" s="1186"/>
      <c r="DA2031" s="1186"/>
      <c r="DB2031" s="1186"/>
      <c r="DC2031" s="1186"/>
      <c r="DD2031" s="1186"/>
      <c r="DE2031" s="1186"/>
      <c r="DF2031" s="1186"/>
      <c r="DG2031" s="1186"/>
      <c r="DH2031" s="1186"/>
      <c r="DI2031" s="1186"/>
      <c r="DJ2031" s="1186"/>
      <c r="DK2031" s="1186"/>
      <c r="DL2031" s="1186"/>
      <c r="DM2031" s="1186"/>
      <c r="DN2031" s="1186"/>
      <c r="DO2031" s="1186"/>
      <c r="DP2031" s="1186"/>
      <c r="DQ2031" s="1186"/>
      <c r="DR2031" s="1186"/>
      <c r="DS2031" s="1186"/>
      <c r="DT2031" s="1186"/>
      <c r="DU2031" s="1186"/>
      <c r="DV2031" s="1186"/>
      <c r="DW2031" s="1186"/>
      <c r="DX2031" s="1186"/>
      <c r="DY2031" s="1186"/>
      <c r="DZ2031" s="1186"/>
      <c r="EA2031" s="1186"/>
      <c r="EB2031" s="1186"/>
      <c r="EC2031" s="1186"/>
      <c r="ED2031" s="1186"/>
      <c r="EE2031" s="1186"/>
      <c r="EF2031" s="1186"/>
      <c r="EG2031" s="1186"/>
      <c r="EH2031" s="1186"/>
      <c r="EI2031" s="1186"/>
      <c r="EJ2031" s="1186"/>
      <c r="EK2031" s="1186"/>
      <c r="EL2031" s="1186"/>
      <c r="EM2031" s="1186"/>
      <c r="EN2031" s="1186"/>
      <c r="EO2031" s="1186"/>
      <c r="EP2031" s="1186"/>
      <c r="EQ2031" s="1186"/>
      <c r="ER2031" s="1186"/>
      <c r="ES2031" s="1186"/>
      <c r="ET2031" s="1186"/>
      <c r="EU2031" s="1186"/>
      <c r="EV2031" s="1186"/>
      <c r="EW2031" s="1186"/>
      <c r="EX2031" s="1186"/>
      <c r="EY2031" s="1186"/>
      <c r="EZ2031" s="1186"/>
      <c r="FA2031" s="1186"/>
      <c r="FB2031" s="1186"/>
      <c r="FC2031" s="1186"/>
      <c r="FD2031" s="1186"/>
      <c r="FE2031" s="1186"/>
      <c r="FF2031" s="1186"/>
      <c r="FG2031" s="1186"/>
      <c r="FH2031" s="1186"/>
      <c r="FI2031" s="1186"/>
      <c r="FJ2031" s="1186"/>
      <c r="FK2031" s="1186"/>
      <c r="FL2031" s="1186"/>
      <c r="FM2031" s="1186"/>
      <c r="FN2031" s="1186"/>
      <c r="FO2031" s="1186"/>
      <c r="FP2031" s="1186"/>
      <c r="FQ2031" s="1186"/>
      <c r="FR2031" s="1186"/>
      <c r="FS2031" s="1186"/>
      <c r="FT2031" s="1186"/>
      <c r="FU2031" s="1186"/>
      <c r="FV2031" s="1186"/>
      <c r="FW2031" s="1186"/>
      <c r="FX2031" s="1186"/>
      <c r="FY2031" s="1186"/>
      <c r="FZ2031" s="1186"/>
      <c r="GA2031" s="1186"/>
      <c r="GB2031" s="1186"/>
      <c r="GC2031" s="1186"/>
      <c r="GD2031" s="1186"/>
      <c r="GE2031" s="1186"/>
      <c r="GF2031" s="1186"/>
      <c r="GG2031" s="1186"/>
      <c r="GH2031" s="1186"/>
      <c r="GI2031" s="1186"/>
      <c r="GJ2031" s="1186"/>
      <c r="GK2031" s="1186"/>
      <c r="GL2031" s="1186"/>
      <c r="GM2031" s="1186"/>
      <c r="GN2031" s="1186"/>
      <c r="GO2031" s="1186"/>
      <c r="GP2031" s="1186"/>
      <c r="GQ2031" s="1186"/>
      <c r="GR2031" s="1186"/>
      <c r="GS2031" s="1186"/>
      <c r="GT2031" s="1186"/>
      <c r="GU2031" s="1186"/>
      <c r="GV2031" s="1186"/>
      <c r="GW2031" s="1186"/>
      <c r="GX2031" s="1186"/>
      <c r="GY2031" s="1186"/>
      <c r="GZ2031" s="1186"/>
      <c r="HA2031" s="1186"/>
      <c r="HB2031" s="1186"/>
      <c r="HC2031" s="1186"/>
      <c r="HD2031" s="1186"/>
      <c r="HE2031" s="1186"/>
      <c r="HF2031" s="1186"/>
      <c r="HG2031" s="1186"/>
      <c r="HH2031" s="1186"/>
      <c r="HI2031" s="1186"/>
      <c r="HJ2031" s="1186"/>
      <c r="HK2031" s="1186"/>
      <c r="HL2031" s="1186"/>
      <c r="HM2031" s="1186"/>
      <c r="HN2031" s="1186"/>
      <c r="HO2031" s="1186"/>
      <c r="HP2031" s="1186"/>
      <c r="HQ2031" s="1186"/>
      <c r="HR2031" s="1186"/>
      <c r="HS2031" s="1186"/>
      <c r="HT2031" s="1186"/>
      <c r="HU2031" s="1186"/>
      <c r="HV2031" s="1186"/>
      <c r="HW2031" s="1186"/>
      <c r="HX2031" s="1186"/>
      <c r="HY2031" s="1186"/>
      <c r="HZ2031" s="1186"/>
      <c r="IA2031" s="1186"/>
      <c r="IB2031" s="1186"/>
    </row>
    <row r="2032" spans="1:236" s="1185" customFormat="1">
      <c r="A2032" s="1540"/>
      <c r="B2032" s="1541"/>
      <c r="C2032" s="1542"/>
      <c r="D2032" s="1543"/>
      <c r="E2032" s="1186"/>
      <c r="F2032" s="1544"/>
      <c r="G2032" s="1604"/>
      <c r="H2032" s="1604"/>
      <c r="I2032" s="1186"/>
      <c r="J2032" s="1186"/>
      <c r="K2032" s="1186"/>
      <c r="L2032" s="1186"/>
      <c r="M2032" s="1186"/>
      <c r="N2032" s="1186"/>
      <c r="O2032" s="1186"/>
      <c r="P2032" s="1186"/>
      <c r="Q2032" s="1186"/>
      <c r="R2032" s="1186"/>
      <c r="S2032" s="1186"/>
      <c r="T2032" s="1186"/>
      <c r="U2032" s="1186"/>
      <c r="V2032" s="1186"/>
      <c r="W2032" s="1186"/>
      <c r="X2032" s="1186"/>
      <c r="Y2032" s="1186"/>
      <c r="Z2032" s="1186"/>
      <c r="AA2032" s="1186"/>
      <c r="AB2032" s="1186"/>
      <c r="AC2032" s="1186"/>
      <c r="AD2032" s="1186"/>
      <c r="AE2032" s="1186"/>
      <c r="AF2032" s="1186"/>
      <c r="AG2032" s="1186"/>
      <c r="AH2032" s="1186"/>
      <c r="AI2032" s="1186"/>
      <c r="AJ2032" s="1186"/>
      <c r="AK2032" s="1186"/>
      <c r="AL2032" s="1186"/>
      <c r="AM2032" s="1186"/>
      <c r="AN2032" s="1186"/>
      <c r="AO2032" s="1186"/>
      <c r="AP2032" s="1186"/>
      <c r="AQ2032" s="1186"/>
      <c r="AR2032" s="1186"/>
      <c r="AS2032" s="1186"/>
      <c r="AT2032" s="1186"/>
      <c r="AU2032" s="1186"/>
      <c r="AV2032" s="1186"/>
      <c r="AW2032" s="1186"/>
      <c r="AX2032" s="1186"/>
      <c r="AY2032" s="1186"/>
      <c r="AZ2032" s="1186"/>
      <c r="BA2032" s="1186"/>
      <c r="BB2032" s="1186"/>
      <c r="BC2032" s="1186"/>
      <c r="BD2032" s="1186"/>
      <c r="BE2032" s="1186"/>
      <c r="BF2032" s="1186"/>
      <c r="BG2032" s="1186"/>
      <c r="BH2032" s="1186"/>
      <c r="BI2032" s="1186"/>
      <c r="BJ2032" s="1186"/>
      <c r="BK2032" s="1186"/>
      <c r="BL2032" s="1186"/>
      <c r="BM2032" s="1186"/>
      <c r="BN2032" s="1186"/>
      <c r="BO2032" s="1186"/>
      <c r="BP2032" s="1186"/>
      <c r="BQ2032" s="1186"/>
      <c r="BR2032" s="1186"/>
      <c r="BS2032" s="1186"/>
      <c r="BT2032" s="1186"/>
      <c r="BU2032" s="1186"/>
      <c r="BV2032" s="1186"/>
      <c r="BW2032" s="1186"/>
      <c r="BX2032" s="1186"/>
      <c r="BY2032" s="1186"/>
      <c r="BZ2032" s="1186"/>
      <c r="CA2032" s="1186"/>
      <c r="CB2032" s="1186"/>
      <c r="CC2032" s="1186"/>
      <c r="CD2032" s="1186"/>
      <c r="CE2032" s="1186"/>
      <c r="CF2032" s="1186"/>
      <c r="CG2032" s="1186"/>
      <c r="CH2032" s="1186"/>
      <c r="CI2032" s="1186"/>
      <c r="CJ2032" s="1186"/>
      <c r="CK2032" s="1186"/>
      <c r="CL2032" s="1186"/>
      <c r="CM2032" s="1186"/>
      <c r="CN2032" s="1186"/>
      <c r="CO2032" s="1186"/>
      <c r="CP2032" s="1186"/>
      <c r="CQ2032" s="1186"/>
      <c r="CR2032" s="1186"/>
      <c r="CS2032" s="1186"/>
      <c r="CT2032" s="1186"/>
      <c r="CU2032" s="1186"/>
      <c r="CV2032" s="1186"/>
      <c r="CW2032" s="1186"/>
      <c r="CX2032" s="1186"/>
      <c r="CY2032" s="1186"/>
      <c r="CZ2032" s="1186"/>
      <c r="DA2032" s="1186"/>
      <c r="DB2032" s="1186"/>
      <c r="DC2032" s="1186"/>
      <c r="DD2032" s="1186"/>
      <c r="DE2032" s="1186"/>
      <c r="DF2032" s="1186"/>
      <c r="DG2032" s="1186"/>
      <c r="DH2032" s="1186"/>
      <c r="DI2032" s="1186"/>
      <c r="DJ2032" s="1186"/>
      <c r="DK2032" s="1186"/>
      <c r="DL2032" s="1186"/>
      <c r="DM2032" s="1186"/>
      <c r="DN2032" s="1186"/>
      <c r="DO2032" s="1186"/>
      <c r="DP2032" s="1186"/>
      <c r="DQ2032" s="1186"/>
      <c r="DR2032" s="1186"/>
      <c r="DS2032" s="1186"/>
      <c r="DT2032" s="1186"/>
      <c r="DU2032" s="1186"/>
      <c r="DV2032" s="1186"/>
      <c r="DW2032" s="1186"/>
      <c r="DX2032" s="1186"/>
      <c r="DY2032" s="1186"/>
      <c r="DZ2032" s="1186"/>
      <c r="EA2032" s="1186"/>
      <c r="EB2032" s="1186"/>
      <c r="EC2032" s="1186"/>
      <c r="ED2032" s="1186"/>
      <c r="EE2032" s="1186"/>
      <c r="EF2032" s="1186"/>
      <c r="EG2032" s="1186"/>
      <c r="EH2032" s="1186"/>
      <c r="EI2032" s="1186"/>
      <c r="EJ2032" s="1186"/>
      <c r="EK2032" s="1186"/>
      <c r="EL2032" s="1186"/>
      <c r="EM2032" s="1186"/>
      <c r="EN2032" s="1186"/>
      <c r="EO2032" s="1186"/>
      <c r="EP2032" s="1186"/>
      <c r="EQ2032" s="1186"/>
      <c r="ER2032" s="1186"/>
      <c r="ES2032" s="1186"/>
      <c r="ET2032" s="1186"/>
      <c r="EU2032" s="1186"/>
      <c r="EV2032" s="1186"/>
      <c r="EW2032" s="1186"/>
      <c r="EX2032" s="1186"/>
      <c r="EY2032" s="1186"/>
      <c r="EZ2032" s="1186"/>
      <c r="FA2032" s="1186"/>
      <c r="FB2032" s="1186"/>
      <c r="FC2032" s="1186"/>
      <c r="FD2032" s="1186"/>
      <c r="FE2032" s="1186"/>
      <c r="FF2032" s="1186"/>
      <c r="FG2032" s="1186"/>
      <c r="FH2032" s="1186"/>
      <c r="FI2032" s="1186"/>
      <c r="FJ2032" s="1186"/>
      <c r="FK2032" s="1186"/>
      <c r="FL2032" s="1186"/>
      <c r="FM2032" s="1186"/>
      <c r="FN2032" s="1186"/>
      <c r="FO2032" s="1186"/>
      <c r="FP2032" s="1186"/>
      <c r="FQ2032" s="1186"/>
      <c r="FR2032" s="1186"/>
      <c r="FS2032" s="1186"/>
      <c r="FT2032" s="1186"/>
      <c r="FU2032" s="1186"/>
      <c r="FV2032" s="1186"/>
      <c r="FW2032" s="1186"/>
      <c r="FX2032" s="1186"/>
      <c r="FY2032" s="1186"/>
      <c r="FZ2032" s="1186"/>
      <c r="GA2032" s="1186"/>
      <c r="GB2032" s="1186"/>
      <c r="GC2032" s="1186"/>
      <c r="GD2032" s="1186"/>
      <c r="GE2032" s="1186"/>
      <c r="GF2032" s="1186"/>
      <c r="GG2032" s="1186"/>
      <c r="GH2032" s="1186"/>
      <c r="GI2032" s="1186"/>
      <c r="GJ2032" s="1186"/>
      <c r="GK2032" s="1186"/>
      <c r="GL2032" s="1186"/>
      <c r="GM2032" s="1186"/>
      <c r="GN2032" s="1186"/>
      <c r="GO2032" s="1186"/>
      <c r="GP2032" s="1186"/>
      <c r="GQ2032" s="1186"/>
      <c r="GR2032" s="1186"/>
      <c r="GS2032" s="1186"/>
      <c r="GT2032" s="1186"/>
      <c r="GU2032" s="1186"/>
      <c r="GV2032" s="1186"/>
      <c r="GW2032" s="1186"/>
      <c r="GX2032" s="1186"/>
      <c r="GY2032" s="1186"/>
      <c r="GZ2032" s="1186"/>
      <c r="HA2032" s="1186"/>
      <c r="HB2032" s="1186"/>
      <c r="HC2032" s="1186"/>
      <c r="HD2032" s="1186"/>
      <c r="HE2032" s="1186"/>
      <c r="HF2032" s="1186"/>
      <c r="HG2032" s="1186"/>
      <c r="HH2032" s="1186"/>
      <c r="HI2032" s="1186"/>
      <c r="HJ2032" s="1186"/>
      <c r="HK2032" s="1186"/>
      <c r="HL2032" s="1186"/>
      <c r="HM2032" s="1186"/>
      <c r="HN2032" s="1186"/>
      <c r="HO2032" s="1186"/>
      <c r="HP2032" s="1186"/>
      <c r="HQ2032" s="1186"/>
      <c r="HR2032" s="1186"/>
      <c r="HS2032" s="1186"/>
      <c r="HT2032" s="1186"/>
      <c r="HU2032" s="1186"/>
      <c r="HV2032" s="1186"/>
      <c r="HW2032" s="1186"/>
      <c r="HX2032" s="1186"/>
      <c r="HY2032" s="1186"/>
      <c r="HZ2032" s="1186"/>
      <c r="IA2032" s="1186"/>
      <c r="IB2032" s="1186"/>
    </row>
    <row r="2033" spans="1:236" s="1185" customFormat="1">
      <c r="A2033" s="1540"/>
      <c r="B2033" s="1541"/>
      <c r="C2033" s="1542"/>
      <c r="D2033" s="1543"/>
      <c r="E2033" s="1186"/>
      <c r="F2033" s="1544"/>
      <c r="G2033" s="1604"/>
      <c r="H2033" s="1604"/>
      <c r="I2033" s="1186"/>
      <c r="J2033" s="1186"/>
      <c r="K2033" s="1186"/>
      <c r="L2033" s="1186"/>
      <c r="M2033" s="1186"/>
      <c r="N2033" s="1186"/>
      <c r="O2033" s="1186"/>
      <c r="P2033" s="1186"/>
      <c r="Q2033" s="1186"/>
      <c r="R2033" s="1186"/>
      <c r="S2033" s="1186"/>
      <c r="T2033" s="1186"/>
      <c r="U2033" s="1186"/>
      <c r="V2033" s="1186"/>
      <c r="W2033" s="1186"/>
      <c r="X2033" s="1186"/>
      <c r="Y2033" s="1186"/>
      <c r="Z2033" s="1186"/>
      <c r="AA2033" s="1186"/>
      <c r="AB2033" s="1186"/>
      <c r="AC2033" s="1186"/>
      <c r="AD2033" s="1186"/>
      <c r="AE2033" s="1186"/>
      <c r="AF2033" s="1186"/>
      <c r="AG2033" s="1186"/>
      <c r="AH2033" s="1186"/>
      <c r="AI2033" s="1186"/>
      <c r="AJ2033" s="1186"/>
      <c r="AK2033" s="1186"/>
      <c r="AL2033" s="1186"/>
      <c r="AM2033" s="1186"/>
      <c r="AN2033" s="1186"/>
      <c r="AO2033" s="1186"/>
      <c r="AP2033" s="1186"/>
      <c r="AQ2033" s="1186"/>
      <c r="AR2033" s="1186"/>
      <c r="AS2033" s="1186"/>
      <c r="AT2033" s="1186"/>
      <c r="AU2033" s="1186"/>
      <c r="AV2033" s="1186"/>
      <c r="AW2033" s="1186"/>
      <c r="AX2033" s="1186"/>
      <c r="AY2033" s="1186"/>
      <c r="AZ2033" s="1186"/>
      <c r="BA2033" s="1186"/>
      <c r="BB2033" s="1186"/>
      <c r="BC2033" s="1186"/>
      <c r="BD2033" s="1186"/>
      <c r="BE2033" s="1186"/>
      <c r="BF2033" s="1186"/>
      <c r="BG2033" s="1186"/>
      <c r="BH2033" s="1186"/>
      <c r="BI2033" s="1186"/>
      <c r="BJ2033" s="1186"/>
      <c r="BK2033" s="1186"/>
      <c r="BL2033" s="1186"/>
      <c r="BM2033" s="1186"/>
      <c r="BN2033" s="1186"/>
      <c r="BO2033" s="1186"/>
      <c r="BP2033" s="1186"/>
      <c r="BQ2033" s="1186"/>
      <c r="BR2033" s="1186"/>
      <c r="BS2033" s="1186"/>
      <c r="BT2033" s="1186"/>
      <c r="BU2033" s="1186"/>
      <c r="BV2033" s="1186"/>
      <c r="BW2033" s="1186"/>
      <c r="BX2033" s="1186"/>
      <c r="BY2033" s="1186"/>
      <c r="BZ2033" s="1186"/>
      <c r="CA2033" s="1186"/>
      <c r="CB2033" s="1186"/>
      <c r="CC2033" s="1186"/>
      <c r="CD2033" s="1186"/>
      <c r="CE2033" s="1186"/>
      <c r="CF2033" s="1186"/>
      <c r="CG2033" s="1186"/>
      <c r="CH2033" s="1186"/>
      <c r="CI2033" s="1186"/>
      <c r="CJ2033" s="1186"/>
      <c r="CK2033" s="1186"/>
      <c r="CL2033" s="1186"/>
      <c r="CM2033" s="1186"/>
      <c r="CN2033" s="1186"/>
      <c r="CO2033" s="1186"/>
      <c r="CP2033" s="1186"/>
      <c r="CQ2033" s="1186"/>
      <c r="CR2033" s="1186"/>
      <c r="CS2033" s="1186"/>
      <c r="CT2033" s="1186"/>
      <c r="CU2033" s="1186"/>
      <c r="CV2033" s="1186"/>
      <c r="CW2033" s="1186"/>
      <c r="CX2033" s="1186"/>
      <c r="CY2033" s="1186"/>
      <c r="CZ2033" s="1186"/>
      <c r="DA2033" s="1186"/>
      <c r="DB2033" s="1186"/>
      <c r="DC2033" s="1186"/>
      <c r="DD2033" s="1186"/>
      <c r="DE2033" s="1186"/>
      <c r="DF2033" s="1186"/>
      <c r="DG2033" s="1186"/>
      <c r="DH2033" s="1186"/>
      <c r="DI2033" s="1186"/>
      <c r="DJ2033" s="1186"/>
      <c r="DK2033" s="1186"/>
      <c r="DL2033" s="1186"/>
      <c r="DM2033" s="1186"/>
      <c r="DN2033" s="1186"/>
      <c r="DO2033" s="1186"/>
      <c r="DP2033" s="1186"/>
      <c r="DQ2033" s="1186"/>
      <c r="DR2033" s="1186"/>
      <c r="DS2033" s="1186"/>
      <c r="DT2033" s="1186"/>
      <c r="DU2033" s="1186"/>
      <c r="DV2033" s="1186"/>
      <c r="DW2033" s="1186"/>
      <c r="DX2033" s="1186"/>
      <c r="DY2033" s="1186"/>
      <c r="DZ2033" s="1186"/>
      <c r="EA2033" s="1186"/>
      <c r="EB2033" s="1186"/>
      <c r="EC2033" s="1186"/>
      <c r="ED2033" s="1186"/>
      <c r="EE2033" s="1186"/>
      <c r="EF2033" s="1186"/>
      <c r="EG2033" s="1186"/>
      <c r="EH2033" s="1186"/>
      <c r="EI2033" s="1186"/>
      <c r="EJ2033" s="1186"/>
      <c r="EK2033" s="1186"/>
      <c r="EL2033" s="1186"/>
      <c r="EM2033" s="1186"/>
      <c r="EN2033" s="1186"/>
      <c r="EO2033" s="1186"/>
      <c r="EP2033" s="1186"/>
      <c r="EQ2033" s="1186"/>
      <c r="ER2033" s="1186"/>
      <c r="ES2033" s="1186"/>
      <c r="ET2033" s="1186"/>
      <c r="EU2033" s="1186"/>
      <c r="EV2033" s="1186"/>
      <c r="EW2033" s="1186"/>
      <c r="EX2033" s="1186"/>
      <c r="EY2033" s="1186"/>
      <c r="EZ2033" s="1186"/>
      <c r="FA2033" s="1186"/>
      <c r="FB2033" s="1186"/>
      <c r="FC2033" s="1186"/>
      <c r="FD2033" s="1186"/>
      <c r="FE2033" s="1186"/>
      <c r="FF2033" s="1186"/>
      <c r="FG2033" s="1186"/>
      <c r="FH2033" s="1186"/>
      <c r="FI2033" s="1186"/>
      <c r="FJ2033" s="1186"/>
      <c r="FK2033" s="1186"/>
      <c r="FL2033" s="1186"/>
      <c r="FM2033" s="1186"/>
      <c r="FN2033" s="1186"/>
      <c r="FO2033" s="1186"/>
      <c r="FP2033" s="1186"/>
      <c r="FQ2033" s="1186"/>
      <c r="FR2033" s="1186"/>
      <c r="FS2033" s="1186"/>
      <c r="FT2033" s="1186"/>
      <c r="FU2033" s="1186"/>
      <c r="FV2033" s="1186"/>
      <c r="FW2033" s="1186"/>
      <c r="FX2033" s="1186"/>
      <c r="FY2033" s="1186"/>
      <c r="FZ2033" s="1186"/>
      <c r="GA2033" s="1186"/>
      <c r="GB2033" s="1186"/>
      <c r="GC2033" s="1186"/>
      <c r="GD2033" s="1186"/>
      <c r="GE2033" s="1186"/>
      <c r="GF2033" s="1186"/>
      <c r="GG2033" s="1186"/>
      <c r="GH2033" s="1186"/>
      <c r="GI2033" s="1186"/>
      <c r="GJ2033" s="1186"/>
      <c r="GK2033" s="1186"/>
      <c r="GL2033" s="1186"/>
      <c r="GM2033" s="1186"/>
      <c r="GN2033" s="1186"/>
      <c r="GO2033" s="1186"/>
      <c r="GP2033" s="1186"/>
      <c r="GQ2033" s="1186"/>
      <c r="GR2033" s="1186"/>
      <c r="GS2033" s="1186"/>
      <c r="GT2033" s="1186"/>
      <c r="GU2033" s="1186"/>
      <c r="GV2033" s="1186"/>
      <c r="GW2033" s="1186"/>
      <c r="GX2033" s="1186"/>
      <c r="GY2033" s="1186"/>
      <c r="GZ2033" s="1186"/>
      <c r="HA2033" s="1186"/>
      <c r="HB2033" s="1186"/>
      <c r="HC2033" s="1186"/>
      <c r="HD2033" s="1186"/>
      <c r="HE2033" s="1186"/>
      <c r="HF2033" s="1186"/>
      <c r="HG2033" s="1186"/>
      <c r="HH2033" s="1186"/>
      <c r="HI2033" s="1186"/>
      <c r="HJ2033" s="1186"/>
      <c r="HK2033" s="1186"/>
      <c r="HL2033" s="1186"/>
      <c r="HM2033" s="1186"/>
      <c r="HN2033" s="1186"/>
      <c r="HO2033" s="1186"/>
      <c r="HP2033" s="1186"/>
      <c r="HQ2033" s="1186"/>
      <c r="HR2033" s="1186"/>
      <c r="HS2033" s="1186"/>
      <c r="HT2033" s="1186"/>
      <c r="HU2033" s="1186"/>
      <c r="HV2033" s="1186"/>
      <c r="HW2033" s="1186"/>
      <c r="HX2033" s="1186"/>
      <c r="HY2033" s="1186"/>
      <c r="HZ2033" s="1186"/>
      <c r="IA2033" s="1186"/>
      <c r="IB2033" s="1186"/>
    </row>
    <row r="2034" spans="1:236" s="1185" customFormat="1">
      <c r="A2034" s="1540"/>
      <c r="B2034" s="1541"/>
      <c r="C2034" s="1542"/>
      <c r="D2034" s="1543"/>
      <c r="E2034" s="1186"/>
      <c r="F2034" s="1544"/>
      <c r="G2034" s="1604"/>
      <c r="H2034" s="1604"/>
      <c r="I2034" s="1186"/>
      <c r="J2034" s="1186"/>
      <c r="K2034" s="1186"/>
      <c r="L2034" s="1186"/>
      <c r="M2034" s="1186"/>
      <c r="N2034" s="1186"/>
      <c r="O2034" s="1186"/>
      <c r="P2034" s="1186"/>
      <c r="Q2034" s="1186"/>
      <c r="R2034" s="1186"/>
      <c r="S2034" s="1186"/>
      <c r="T2034" s="1186"/>
      <c r="U2034" s="1186"/>
      <c r="V2034" s="1186"/>
      <c r="W2034" s="1186"/>
      <c r="X2034" s="1186"/>
      <c r="Y2034" s="1186"/>
      <c r="Z2034" s="1186"/>
      <c r="AA2034" s="1186"/>
      <c r="AB2034" s="1186"/>
      <c r="AC2034" s="1186"/>
      <c r="AD2034" s="1186"/>
      <c r="AE2034" s="1186"/>
      <c r="AF2034" s="1186"/>
      <c r="AG2034" s="1186"/>
      <c r="AH2034" s="1186"/>
      <c r="AI2034" s="1186"/>
      <c r="AJ2034" s="1186"/>
      <c r="AK2034" s="1186"/>
      <c r="AL2034" s="1186"/>
      <c r="AM2034" s="1186"/>
      <c r="AN2034" s="1186"/>
      <c r="AO2034" s="1186"/>
      <c r="AP2034" s="1186"/>
      <c r="AQ2034" s="1186"/>
      <c r="AR2034" s="1186"/>
      <c r="AS2034" s="1186"/>
      <c r="AT2034" s="1186"/>
      <c r="AU2034" s="1186"/>
      <c r="AV2034" s="1186"/>
      <c r="AW2034" s="1186"/>
      <c r="AX2034" s="1186"/>
      <c r="AY2034" s="1186"/>
      <c r="AZ2034" s="1186"/>
      <c r="BA2034" s="1186"/>
      <c r="BB2034" s="1186"/>
      <c r="BC2034" s="1186"/>
      <c r="BD2034" s="1186"/>
      <c r="BE2034" s="1186"/>
      <c r="BF2034" s="1186"/>
      <c r="BG2034" s="1186"/>
      <c r="BH2034" s="1186"/>
      <c r="BI2034" s="1186"/>
      <c r="BJ2034" s="1186"/>
      <c r="BK2034" s="1186"/>
      <c r="BL2034" s="1186"/>
      <c r="BM2034" s="1186"/>
      <c r="BN2034" s="1186"/>
      <c r="BO2034" s="1186"/>
      <c r="BP2034" s="1186"/>
      <c r="BQ2034" s="1186"/>
      <c r="BR2034" s="1186"/>
      <c r="BS2034" s="1186"/>
      <c r="BT2034" s="1186"/>
      <c r="BU2034" s="1186"/>
      <c r="BV2034" s="1186"/>
      <c r="BW2034" s="1186"/>
      <c r="BX2034" s="1186"/>
      <c r="BY2034" s="1186"/>
      <c r="BZ2034" s="1186"/>
      <c r="CA2034" s="1186"/>
      <c r="CB2034" s="1186"/>
      <c r="CC2034" s="1186"/>
      <c r="CD2034" s="1186"/>
      <c r="CE2034" s="1186"/>
      <c r="CF2034" s="1186"/>
      <c r="CG2034" s="1186"/>
      <c r="CH2034" s="1186"/>
      <c r="CI2034" s="1186"/>
      <c r="CJ2034" s="1186"/>
      <c r="CK2034" s="1186"/>
      <c r="CL2034" s="1186"/>
      <c r="CM2034" s="1186"/>
      <c r="CN2034" s="1186"/>
      <c r="CO2034" s="1186"/>
      <c r="CP2034" s="1186"/>
      <c r="CQ2034" s="1186"/>
      <c r="CR2034" s="1186"/>
      <c r="CS2034" s="1186"/>
      <c r="CT2034" s="1186"/>
      <c r="CU2034" s="1186"/>
      <c r="CV2034" s="1186"/>
      <c r="CW2034" s="1186"/>
      <c r="CX2034" s="1186"/>
      <c r="CY2034" s="1186"/>
      <c r="CZ2034" s="1186"/>
      <c r="DA2034" s="1186"/>
      <c r="DB2034" s="1186"/>
      <c r="DC2034" s="1186"/>
      <c r="DD2034" s="1186"/>
      <c r="DE2034" s="1186"/>
      <c r="DF2034" s="1186"/>
      <c r="DG2034" s="1186"/>
      <c r="DH2034" s="1186"/>
      <c r="DI2034" s="1186"/>
      <c r="DJ2034" s="1186"/>
      <c r="DK2034" s="1186"/>
      <c r="DL2034" s="1186"/>
      <c r="DM2034" s="1186"/>
      <c r="DN2034" s="1186"/>
      <c r="DO2034" s="1186"/>
      <c r="DP2034" s="1186"/>
      <c r="DQ2034" s="1186"/>
      <c r="DR2034" s="1186"/>
      <c r="DS2034" s="1186"/>
      <c r="DT2034" s="1186"/>
      <c r="DU2034" s="1186"/>
      <c r="DV2034" s="1186"/>
      <c r="DW2034" s="1186"/>
      <c r="DX2034" s="1186"/>
      <c r="DY2034" s="1186"/>
      <c r="DZ2034" s="1186"/>
      <c r="EA2034" s="1186"/>
      <c r="EB2034" s="1186"/>
      <c r="EC2034" s="1186"/>
      <c r="ED2034" s="1186"/>
      <c r="EE2034" s="1186"/>
      <c r="EF2034" s="1186"/>
      <c r="EG2034" s="1186"/>
      <c r="EH2034" s="1186"/>
      <c r="EI2034" s="1186"/>
      <c r="EJ2034" s="1186"/>
      <c r="EK2034" s="1186"/>
      <c r="EL2034" s="1186"/>
      <c r="EM2034" s="1186"/>
      <c r="EN2034" s="1186"/>
      <c r="EO2034" s="1186"/>
      <c r="EP2034" s="1186"/>
      <c r="EQ2034" s="1186"/>
      <c r="ER2034" s="1186"/>
      <c r="ES2034" s="1186"/>
      <c r="ET2034" s="1186"/>
      <c r="EU2034" s="1186"/>
      <c r="EV2034" s="1186"/>
      <c r="EW2034" s="1186"/>
      <c r="EX2034" s="1186"/>
      <c r="EY2034" s="1186"/>
      <c r="EZ2034" s="1186"/>
      <c r="FA2034" s="1186"/>
      <c r="FB2034" s="1186"/>
      <c r="FC2034" s="1186"/>
      <c r="FD2034" s="1186"/>
      <c r="FE2034" s="1186"/>
      <c r="FF2034" s="1186"/>
      <c r="FG2034" s="1186"/>
      <c r="FH2034" s="1186"/>
      <c r="FI2034" s="1186"/>
      <c r="FJ2034" s="1186"/>
      <c r="FK2034" s="1186"/>
      <c r="FL2034" s="1186"/>
      <c r="FM2034" s="1186"/>
      <c r="FN2034" s="1186"/>
      <c r="FO2034" s="1186"/>
      <c r="FP2034" s="1186"/>
      <c r="FQ2034" s="1186"/>
      <c r="FR2034" s="1186"/>
      <c r="FS2034" s="1186"/>
      <c r="FT2034" s="1186"/>
      <c r="FU2034" s="1186"/>
      <c r="FV2034" s="1186"/>
      <c r="FW2034" s="1186"/>
      <c r="FX2034" s="1186"/>
      <c r="FY2034" s="1186"/>
      <c r="FZ2034" s="1186"/>
      <c r="GA2034" s="1186"/>
      <c r="GB2034" s="1186"/>
      <c r="GC2034" s="1186"/>
      <c r="GD2034" s="1186"/>
      <c r="GE2034" s="1186"/>
      <c r="GF2034" s="1186"/>
      <c r="GG2034" s="1186"/>
      <c r="GH2034" s="1186"/>
      <c r="GI2034" s="1186"/>
      <c r="GJ2034" s="1186"/>
      <c r="GK2034" s="1186"/>
      <c r="GL2034" s="1186"/>
      <c r="GM2034" s="1186"/>
      <c r="GN2034" s="1186"/>
      <c r="GO2034" s="1186"/>
      <c r="GP2034" s="1186"/>
      <c r="GQ2034" s="1186"/>
      <c r="GR2034" s="1186"/>
      <c r="GS2034" s="1186"/>
      <c r="GT2034" s="1186"/>
      <c r="GU2034" s="1186"/>
      <c r="GV2034" s="1186"/>
      <c r="GW2034" s="1186"/>
      <c r="GX2034" s="1186"/>
      <c r="GY2034" s="1186"/>
      <c r="GZ2034" s="1186"/>
      <c r="HA2034" s="1186"/>
      <c r="HB2034" s="1186"/>
      <c r="HC2034" s="1186"/>
      <c r="HD2034" s="1186"/>
      <c r="HE2034" s="1186"/>
      <c r="HF2034" s="1186"/>
      <c r="HG2034" s="1186"/>
      <c r="HH2034" s="1186"/>
      <c r="HI2034" s="1186"/>
      <c r="HJ2034" s="1186"/>
      <c r="HK2034" s="1186"/>
      <c r="HL2034" s="1186"/>
      <c r="HM2034" s="1186"/>
      <c r="HN2034" s="1186"/>
      <c r="HO2034" s="1186"/>
      <c r="HP2034" s="1186"/>
      <c r="HQ2034" s="1186"/>
      <c r="HR2034" s="1186"/>
      <c r="HS2034" s="1186"/>
      <c r="HT2034" s="1186"/>
      <c r="HU2034" s="1186"/>
      <c r="HV2034" s="1186"/>
      <c r="HW2034" s="1186"/>
      <c r="HX2034" s="1186"/>
      <c r="HY2034" s="1186"/>
      <c r="HZ2034" s="1186"/>
      <c r="IA2034" s="1186"/>
      <c r="IB2034" s="1186"/>
    </row>
    <row r="2035" spans="1:236" s="1185" customFormat="1">
      <c r="A2035" s="1540"/>
      <c r="B2035" s="1541"/>
      <c r="C2035" s="1542"/>
      <c r="D2035" s="1543"/>
      <c r="E2035" s="1186"/>
      <c r="F2035" s="1544"/>
      <c r="G2035" s="1604"/>
      <c r="H2035" s="1604"/>
      <c r="I2035" s="1186"/>
      <c r="J2035" s="1186"/>
      <c r="K2035" s="1186"/>
      <c r="L2035" s="1186"/>
      <c r="M2035" s="1186"/>
      <c r="N2035" s="1186"/>
      <c r="O2035" s="1186"/>
      <c r="P2035" s="1186"/>
      <c r="Q2035" s="1186"/>
      <c r="R2035" s="1186"/>
      <c r="S2035" s="1186"/>
      <c r="T2035" s="1186"/>
      <c r="U2035" s="1186"/>
      <c r="V2035" s="1186"/>
      <c r="W2035" s="1186"/>
      <c r="X2035" s="1186"/>
      <c r="Y2035" s="1186"/>
      <c r="Z2035" s="1186"/>
      <c r="AA2035" s="1186"/>
      <c r="AB2035" s="1186"/>
      <c r="AC2035" s="1186"/>
      <c r="AD2035" s="1186"/>
      <c r="AE2035" s="1186"/>
      <c r="AF2035" s="1186"/>
      <c r="AG2035" s="1186"/>
      <c r="AH2035" s="1186"/>
      <c r="AI2035" s="1186"/>
      <c r="AJ2035" s="1186"/>
      <c r="AK2035" s="1186"/>
      <c r="AL2035" s="1186"/>
      <c r="AM2035" s="1186"/>
      <c r="AN2035" s="1186"/>
      <c r="AO2035" s="1186"/>
      <c r="AP2035" s="1186"/>
      <c r="AQ2035" s="1186"/>
      <c r="AR2035" s="1186"/>
      <c r="AS2035" s="1186"/>
      <c r="AT2035" s="1186"/>
      <c r="AU2035" s="1186"/>
      <c r="AV2035" s="1186"/>
      <c r="AW2035" s="1186"/>
      <c r="AX2035" s="1186"/>
      <c r="AY2035" s="1186"/>
      <c r="AZ2035" s="1186"/>
      <c r="BA2035" s="1186"/>
      <c r="BB2035" s="1186"/>
      <c r="BC2035" s="1186"/>
      <c r="BD2035" s="1186"/>
      <c r="BE2035" s="1186"/>
      <c r="BF2035" s="1186"/>
      <c r="BG2035" s="1186"/>
      <c r="BH2035" s="1186"/>
      <c r="BI2035" s="1186"/>
      <c r="BJ2035" s="1186"/>
      <c r="BK2035" s="1186"/>
      <c r="BL2035" s="1186"/>
      <c r="BM2035" s="1186"/>
      <c r="BN2035" s="1186"/>
      <c r="BO2035" s="1186"/>
      <c r="BP2035" s="1186"/>
      <c r="BQ2035" s="1186"/>
      <c r="BR2035" s="1186"/>
      <c r="BS2035" s="1186"/>
      <c r="BT2035" s="1186"/>
      <c r="BU2035" s="1186"/>
      <c r="BV2035" s="1186"/>
      <c r="BW2035" s="1186"/>
      <c r="BX2035" s="1186"/>
      <c r="BY2035" s="1186"/>
      <c r="BZ2035" s="1186"/>
      <c r="CA2035" s="1186"/>
      <c r="CB2035" s="1186"/>
      <c r="CC2035" s="1186"/>
      <c r="CD2035" s="1186"/>
      <c r="CE2035" s="1186"/>
      <c r="CF2035" s="1186"/>
      <c r="CG2035" s="1186"/>
      <c r="CH2035" s="1186"/>
      <c r="CI2035" s="1186"/>
      <c r="CJ2035" s="1186"/>
      <c r="CK2035" s="1186"/>
      <c r="CL2035" s="1186"/>
      <c r="CM2035" s="1186"/>
      <c r="CN2035" s="1186"/>
      <c r="CO2035" s="1186"/>
      <c r="CP2035" s="1186"/>
      <c r="CQ2035" s="1186"/>
      <c r="CR2035" s="1186"/>
      <c r="CS2035" s="1186"/>
      <c r="CT2035" s="1186"/>
      <c r="CU2035" s="1186"/>
      <c r="CV2035" s="1186"/>
      <c r="CW2035" s="1186"/>
      <c r="CX2035" s="1186"/>
      <c r="CY2035" s="1186"/>
      <c r="CZ2035" s="1186"/>
      <c r="DA2035" s="1186"/>
      <c r="DB2035" s="1186"/>
      <c r="DC2035" s="1186"/>
      <c r="DD2035" s="1186"/>
      <c r="DE2035" s="1186"/>
      <c r="DF2035" s="1186"/>
      <c r="DG2035" s="1186"/>
      <c r="DH2035" s="1186"/>
      <c r="DI2035" s="1186"/>
      <c r="DJ2035" s="1186"/>
      <c r="DK2035" s="1186"/>
      <c r="DL2035" s="1186"/>
      <c r="DM2035" s="1186"/>
      <c r="DN2035" s="1186"/>
      <c r="DO2035" s="1186"/>
      <c r="DP2035" s="1186"/>
      <c r="DQ2035" s="1186"/>
      <c r="DR2035" s="1186"/>
      <c r="DS2035" s="1186"/>
      <c r="DT2035" s="1186"/>
      <c r="DU2035" s="1186"/>
      <c r="DV2035" s="1186"/>
      <c r="DW2035" s="1186"/>
      <c r="DX2035" s="1186"/>
      <c r="DY2035" s="1186"/>
      <c r="DZ2035" s="1186"/>
      <c r="EA2035" s="1186"/>
      <c r="EB2035" s="1186"/>
      <c r="EC2035" s="1186"/>
      <c r="ED2035" s="1186"/>
      <c r="EE2035" s="1186"/>
      <c r="EF2035" s="1186"/>
      <c r="EG2035" s="1186"/>
      <c r="EH2035" s="1186"/>
      <c r="EI2035" s="1186"/>
      <c r="EJ2035" s="1186"/>
      <c r="EK2035" s="1186"/>
      <c r="EL2035" s="1186"/>
      <c r="EM2035" s="1186"/>
      <c r="EN2035" s="1186"/>
      <c r="EO2035" s="1186"/>
      <c r="EP2035" s="1186"/>
      <c r="EQ2035" s="1186"/>
      <c r="ER2035" s="1186"/>
      <c r="ES2035" s="1186"/>
      <c r="ET2035" s="1186"/>
      <c r="EU2035" s="1186"/>
      <c r="EV2035" s="1186"/>
      <c r="EW2035" s="1186"/>
      <c r="EX2035" s="1186"/>
      <c r="EY2035" s="1186"/>
      <c r="EZ2035" s="1186"/>
      <c r="FA2035" s="1186"/>
      <c r="FB2035" s="1186"/>
      <c r="FC2035" s="1186"/>
      <c r="FD2035" s="1186"/>
      <c r="FE2035" s="1186"/>
      <c r="FF2035" s="1186"/>
      <c r="FG2035" s="1186"/>
      <c r="FH2035" s="1186"/>
      <c r="FI2035" s="1186"/>
      <c r="FJ2035" s="1186"/>
      <c r="FK2035" s="1186"/>
      <c r="FL2035" s="1186"/>
      <c r="FM2035" s="1186"/>
      <c r="FN2035" s="1186"/>
      <c r="FO2035" s="1186"/>
      <c r="FP2035" s="1186"/>
      <c r="FQ2035" s="1186"/>
      <c r="FR2035" s="1186"/>
      <c r="FS2035" s="1186"/>
      <c r="FT2035" s="1186"/>
      <c r="FU2035" s="1186"/>
      <c r="FV2035" s="1186"/>
      <c r="FW2035" s="1186"/>
      <c r="FX2035" s="1186"/>
      <c r="FY2035" s="1186"/>
      <c r="FZ2035" s="1186"/>
      <c r="GA2035" s="1186"/>
      <c r="GB2035" s="1186"/>
      <c r="GC2035" s="1186"/>
      <c r="GD2035" s="1186"/>
      <c r="GE2035" s="1186"/>
      <c r="GF2035" s="1186"/>
      <c r="GG2035" s="1186"/>
      <c r="GH2035" s="1186"/>
      <c r="GI2035" s="1186"/>
      <c r="GJ2035" s="1186"/>
      <c r="GK2035" s="1186"/>
      <c r="GL2035" s="1186"/>
      <c r="GM2035" s="1186"/>
      <c r="GN2035" s="1186"/>
      <c r="GO2035" s="1186"/>
      <c r="GP2035" s="1186"/>
      <c r="GQ2035" s="1186"/>
      <c r="GR2035" s="1186"/>
      <c r="GS2035" s="1186"/>
      <c r="GT2035" s="1186"/>
      <c r="GU2035" s="1186"/>
      <c r="GV2035" s="1186"/>
      <c r="GW2035" s="1186"/>
      <c r="GX2035" s="1186"/>
      <c r="GY2035" s="1186"/>
      <c r="GZ2035" s="1186"/>
      <c r="HA2035" s="1186"/>
      <c r="HB2035" s="1186"/>
      <c r="HC2035" s="1186"/>
      <c r="HD2035" s="1186"/>
      <c r="HE2035" s="1186"/>
      <c r="HF2035" s="1186"/>
      <c r="HG2035" s="1186"/>
      <c r="HH2035" s="1186"/>
      <c r="HI2035" s="1186"/>
      <c r="HJ2035" s="1186"/>
      <c r="HK2035" s="1186"/>
      <c r="HL2035" s="1186"/>
      <c r="HM2035" s="1186"/>
      <c r="HN2035" s="1186"/>
      <c r="HO2035" s="1186"/>
      <c r="HP2035" s="1186"/>
      <c r="HQ2035" s="1186"/>
      <c r="HR2035" s="1186"/>
      <c r="HS2035" s="1186"/>
      <c r="HT2035" s="1186"/>
      <c r="HU2035" s="1186"/>
      <c r="HV2035" s="1186"/>
      <c r="HW2035" s="1186"/>
      <c r="HX2035" s="1186"/>
      <c r="HY2035" s="1186"/>
      <c r="HZ2035" s="1186"/>
      <c r="IA2035" s="1186"/>
      <c r="IB2035" s="1186"/>
    </row>
    <row r="2036" spans="1:236" s="1185" customFormat="1">
      <c r="A2036" s="1540"/>
      <c r="B2036" s="1541"/>
      <c r="C2036" s="1542"/>
      <c r="D2036" s="1543"/>
      <c r="E2036" s="1186"/>
      <c r="F2036" s="1544"/>
      <c r="G2036" s="1604"/>
      <c r="H2036" s="1604"/>
      <c r="I2036" s="1186"/>
      <c r="J2036" s="1186"/>
      <c r="K2036" s="1186"/>
      <c r="L2036" s="1186"/>
      <c r="M2036" s="1186"/>
      <c r="N2036" s="1186"/>
      <c r="O2036" s="1186"/>
      <c r="P2036" s="1186"/>
      <c r="Q2036" s="1186"/>
      <c r="R2036" s="1186"/>
      <c r="S2036" s="1186"/>
      <c r="T2036" s="1186"/>
      <c r="U2036" s="1186"/>
      <c r="V2036" s="1186"/>
      <c r="W2036" s="1186"/>
      <c r="X2036" s="1186"/>
      <c r="Y2036" s="1186"/>
      <c r="Z2036" s="1186"/>
      <c r="AA2036" s="1186"/>
      <c r="AB2036" s="1186"/>
      <c r="AC2036" s="1186"/>
      <c r="AD2036" s="1186"/>
      <c r="AE2036" s="1186"/>
      <c r="AF2036" s="1186"/>
      <c r="AG2036" s="1186"/>
      <c r="AH2036" s="1186"/>
      <c r="AI2036" s="1186"/>
      <c r="AJ2036" s="1186"/>
      <c r="AK2036" s="1186"/>
      <c r="AL2036" s="1186"/>
      <c r="AM2036" s="1186"/>
      <c r="AN2036" s="1186"/>
      <c r="AO2036" s="1186"/>
      <c r="AP2036" s="1186"/>
      <c r="AQ2036" s="1186"/>
      <c r="AR2036" s="1186"/>
      <c r="AS2036" s="1186"/>
      <c r="AT2036" s="1186"/>
      <c r="AU2036" s="1186"/>
      <c r="AV2036" s="1186"/>
      <c r="AW2036" s="1186"/>
      <c r="AX2036" s="1186"/>
      <c r="AY2036" s="1186"/>
      <c r="AZ2036" s="1186"/>
      <c r="BA2036" s="1186"/>
      <c r="BB2036" s="1186"/>
      <c r="BC2036" s="1186"/>
      <c r="BD2036" s="1186"/>
      <c r="BE2036" s="1186"/>
      <c r="BF2036" s="1186"/>
      <c r="BG2036" s="1186"/>
      <c r="BH2036" s="1186"/>
      <c r="BI2036" s="1186"/>
      <c r="BJ2036" s="1186"/>
      <c r="BK2036" s="1186"/>
      <c r="BL2036" s="1186"/>
      <c r="BM2036" s="1186"/>
      <c r="BN2036" s="1186"/>
      <c r="BO2036" s="1186"/>
      <c r="BP2036" s="1186"/>
      <c r="BQ2036" s="1186"/>
      <c r="BR2036" s="1186"/>
      <c r="BS2036" s="1186"/>
      <c r="BT2036" s="1186"/>
      <c r="BU2036" s="1186"/>
      <c r="BV2036" s="1186"/>
      <c r="BW2036" s="1186"/>
      <c r="BX2036" s="1186"/>
      <c r="BY2036" s="1186"/>
      <c r="BZ2036" s="1186"/>
      <c r="CA2036" s="1186"/>
      <c r="CB2036" s="1186"/>
      <c r="CC2036" s="1186"/>
      <c r="CD2036" s="1186"/>
      <c r="CE2036" s="1186"/>
      <c r="CF2036" s="1186"/>
      <c r="CG2036" s="1186"/>
      <c r="CH2036" s="1186"/>
      <c r="CI2036" s="1186"/>
      <c r="CJ2036" s="1186"/>
      <c r="CK2036" s="1186"/>
      <c r="CL2036" s="1186"/>
      <c r="CM2036" s="1186"/>
      <c r="CN2036" s="1186"/>
      <c r="CO2036" s="1186"/>
      <c r="CP2036" s="1186"/>
      <c r="CQ2036" s="1186"/>
      <c r="CR2036" s="1186"/>
      <c r="CS2036" s="1186"/>
      <c r="CT2036" s="1186"/>
      <c r="CU2036" s="1186"/>
      <c r="CV2036" s="1186"/>
      <c r="CW2036" s="1186"/>
      <c r="CX2036" s="1186"/>
      <c r="CY2036" s="1186"/>
      <c r="CZ2036" s="1186"/>
      <c r="DA2036" s="1186"/>
      <c r="DB2036" s="1186"/>
      <c r="DC2036" s="1186"/>
      <c r="DD2036" s="1186"/>
      <c r="DE2036" s="1186"/>
      <c r="DF2036" s="1186"/>
      <c r="DG2036" s="1186"/>
      <c r="DH2036" s="1186"/>
      <c r="DI2036" s="1186"/>
      <c r="DJ2036" s="1186"/>
      <c r="DK2036" s="1186"/>
      <c r="DL2036" s="1186"/>
      <c r="DM2036" s="1186"/>
      <c r="DN2036" s="1186"/>
      <c r="DO2036" s="1186"/>
      <c r="DP2036" s="1186"/>
      <c r="DQ2036" s="1186"/>
      <c r="DR2036" s="1186"/>
      <c r="DS2036" s="1186"/>
      <c r="DT2036" s="1186"/>
      <c r="DU2036" s="1186"/>
      <c r="DV2036" s="1186"/>
      <c r="DW2036" s="1186"/>
      <c r="DX2036" s="1186"/>
      <c r="DY2036" s="1186"/>
      <c r="DZ2036" s="1186"/>
      <c r="EA2036" s="1186"/>
      <c r="EB2036" s="1186"/>
      <c r="EC2036" s="1186"/>
      <c r="ED2036" s="1186"/>
      <c r="EE2036" s="1186"/>
      <c r="EF2036" s="1186"/>
      <c r="EG2036" s="1186"/>
      <c r="EH2036" s="1186"/>
      <c r="EI2036" s="1186"/>
      <c r="EJ2036" s="1186"/>
      <c r="EK2036" s="1186"/>
      <c r="EL2036" s="1186"/>
      <c r="EM2036" s="1186"/>
      <c r="EN2036" s="1186"/>
      <c r="EO2036" s="1186"/>
      <c r="EP2036" s="1186"/>
      <c r="EQ2036" s="1186"/>
      <c r="ER2036" s="1186"/>
      <c r="ES2036" s="1186"/>
      <c r="ET2036" s="1186"/>
      <c r="EU2036" s="1186"/>
      <c r="EV2036" s="1186"/>
      <c r="EW2036" s="1186"/>
      <c r="EX2036" s="1186"/>
      <c r="EY2036" s="1186"/>
      <c r="EZ2036" s="1186"/>
      <c r="FA2036" s="1186"/>
      <c r="FB2036" s="1186"/>
      <c r="FC2036" s="1186"/>
      <c r="FD2036" s="1186"/>
      <c r="FE2036" s="1186"/>
      <c r="FF2036" s="1186"/>
      <c r="FG2036" s="1186"/>
      <c r="FH2036" s="1186"/>
      <c r="FI2036" s="1186"/>
      <c r="FJ2036" s="1186"/>
      <c r="FK2036" s="1186"/>
      <c r="FL2036" s="1186"/>
      <c r="FM2036" s="1186"/>
      <c r="FN2036" s="1186"/>
      <c r="FO2036" s="1186"/>
      <c r="FP2036" s="1186"/>
      <c r="FQ2036" s="1186"/>
      <c r="FR2036" s="1186"/>
      <c r="FS2036" s="1186"/>
      <c r="FT2036" s="1186"/>
      <c r="FU2036" s="1186"/>
      <c r="FV2036" s="1186"/>
      <c r="FW2036" s="1186"/>
      <c r="FX2036" s="1186"/>
      <c r="FY2036" s="1186"/>
      <c r="FZ2036" s="1186"/>
      <c r="GA2036" s="1186"/>
      <c r="GB2036" s="1186"/>
      <c r="GC2036" s="1186"/>
      <c r="GD2036" s="1186"/>
      <c r="GE2036" s="1186"/>
      <c r="GF2036" s="1186"/>
      <c r="GG2036" s="1186"/>
      <c r="GH2036" s="1186"/>
      <c r="GI2036" s="1186"/>
      <c r="GJ2036" s="1186"/>
      <c r="GK2036" s="1186"/>
      <c r="GL2036" s="1186"/>
      <c r="GM2036" s="1186"/>
      <c r="GN2036" s="1186"/>
      <c r="GO2036" s="1186"/>
      <c r="GP2036" s="1186"/>
      <c r="GQ2036" s="1186"/>
      <c r="GR2036" s="1186"/>
      <c r="GS2036" s="1186"/>
      <c r="GT2036" s="1186"/>
      <c r="GU2036" s="1186"/>
      <c r="GV2036" s="1186"/>
      <c r="GW2036" s="1186"/>
      <c r="GX2036" s="1186"/>
      <c r="GY2036" s="1186"/>
      <c r="GZ2036" s="1186"/>
      <c r="HA2036" s="1186"/>
      <c r="HB2036" s="1186"/>
      <c r="HC2036" s="1186"/>
      <c r="HD2036" s="1186"/>
      <c r="HE2036" s="1186"/>
      <c r="HF2036" s="1186"/>
      <c r="HG2036" s="1186"/>
      <c r="HH2036" s="1186"/>
      <c r="HI2036" s="1186"/>
      <c r="HJ2036" s="1186"/>
      <c r="HK2036" s="1186"/>
      <c r="HL2036" s="1186"/>
      <c r="HM2036" s="1186"/>
      <c r="HN2036" s="1186"/>
      <c r="HO2036" s="1186"/>
      <c r="HP2036" s="1186"/>
      <c r="HQ2036" s="1186"/>
      <c r="HR2036" s="1186"/>
      <c r="HS2036" s="1186"/>
      <c r="HT2036" s="1186"/>
      <c r="HU2036" s="1186"/>
      <c r="HV2036" s="1186"/>
      <c r="HW2036" s="1186"/>
      <c r="HX2036" s="1186"/>
      <c r="HY2036" s="1186"/>
      <c r="HZ2036" s="1186"/>
      <c r="IA2036" s="1186"/>
      <c r="IB2036" s="1186"/>
    </row>
    <row r="2037" spans="1:236" s="1185" customFormat="1">
      <c r="A2037" s="1540"/>
      <c r="B2037" s="1541"/>
      <c r="C2037" s="1542"/>
      <c r="D2037" s="1543"/>
      <c r="E2037" s="1186"/>
      <c r="F2037" s="1544"/>
      <c r="G2037" s="1604"/>
      <c r="H2037" s="1604"/>
      <c r="I2037" s="1186"/>
      <c r="J2037" s="1186"/>
      <c r="K2037" s="1186"/>
      <c r="L2037" s="1186"/>
      <c r="M2037" s="1186"/>
      <c r="N2037" s="1186"/>
      <c r="O2037" s="1186"/>
      <c r="P2037" s="1186"/>
      <c r="Q2037" s="1186"/>
      <c r="R2037" s="1186"/>
      <c r="S2037" s="1186"/>
      <c r="T2037" s="1186"/>
      <c r="U2037" s="1186"/>
      <c r="V2037" s="1186"/>
      <c r="W2037" s="1186"/>
      <c r="X2037" s="1186"/>
      <c r="Y2037" s="1186"/>
      <c r="Z2037" s="1186"/>
      <c r="AA2037" s="1186"/>
      <c r="AB2037" s="1186"/>
      <c r="AC2037" s="1186"/>
      <c r="AD2037" s="1186"/>
      <c r="AE2037" s="1186"/>
      <c r="AF2037" s="1186"/>
      <c r="AG2037" s="1186"/>
      <c r="AH2037" s="1186"/>
      <c r="AI2037" s="1186"/>
      <c r="AJ2037" s="1186"/>
      <c r="AK2037" s="1186"/>
      <c r="AL2037" s="1186"/>
      <c r="AM2037" s="1186"/>
      <c r="AN2037" s="1186"/>
      <c r="AO2037" s="1186"/>
      <c r="AP2037" s="1186"/>
      <c r="AQ2037" s="1186"/>
      <c r="AR2037" s="1186"/>
      <c r="AS2037" s="1186"/>
      <c r="AT2037" s="1186"/>
      <c r="AU2037" s="1186"/>
      <c r="AV2037" s="1186"/>
      <c r="AW2037" s="1186"/>
      <c r="AX2037" s="1186"/>
      <c r="AY2037" s="1186"/>
      <c r="AZ2037" s="1186"/>
      <c r="BA2037" s="1186"/>
      <c r="BB2037" s="1186"/>
      <c r="BC2037" s="1186"/>
      <c r="BD2037" s="1186"/>
      <c r="BE2037" s="1186"/>
      <c r="BF2037" s="1186"/>
      <c r="BG2037" s="1186"/>
      <c r="BH2037" s="1186"/>
      <c r="BI2037" s="1186"/>
      <c r="BJ2037" s="1186"/>
      <c r="BK2037" s="1186"/>
      <c r="BL2037" s="1186"/>
      <c r="BM2037" s="1186"/>
      <c r="BN2037" s="1186"/>
      <c r="BO2037" s="1186"/>
      <c r="BP2037" s="1186"/>
      <c r="BQ2037" s="1186"/>
      <c r="BR2037" s="1186"/>
      <c r="BS2037" s="1186"/>
      <c r="BT2037" s="1186"/>
      <c r="BU2037" s="1186"/>
      <c r="BV2037" s="1186"/>
      <c r="BW2037" s="1186"/>
      <c r="BX2037" s="1186"/>
      <c r="BY2037" s="1186"/>
      <c r="BZ2037" s="1186"/>
      <c r="CA2037" s="1186"/>
      <c r="CB2037" s="1186"/>
      <c r="CC2037" s="1186"/>
      <c r="CD2037" s="1186"/>
      <c r="CE2037" s="1186"/>
      <c r="CF2037" s="1186"/>
      <c r="CG2037" s="1186"/>
      <c r="CH2037" s="1186"/>
      <c r="CI2037" s="1186"/>
      <c r="CJ2037" s="1186"/>
      <c r="CK2037" s="1186"/>
      <c r="CL2037" s="1186"/>
      <c r="CM2037" s="1186"/>
      <c r="CN2037" s="1186"/>
      <c r="CO2037" s="1186"/>
      <c r="CP2037" s="1186"/>
      <c r="CQ2037" s="1186"/>
      <c r="CR2037" s="1186"/>
      <c r="CS2037" s="1186"/>
      <c r="CT2037" s="1186"/>
      <c r="CU2037" s="1186"/>
      <c r="CV2037" s="1186"/>
      <c r="CW2037" s="1186"/>
      <c r="CX2037" s="1186"/>
      <c r="CY2037" s="1186"/>
      <c r="CZ2037" s="1186"/>
      <c r="DA2037" s="1186"/>
      <c r="DB2037" s="1186"/>
      <c r="DC2037" s="1186"/>
      <c r="DD2037" s="1186"/>
      <c r="DE2037" s="1186"/>
      <c r="DF2037" s="1186"/>
      <c r="DG2037" s="1186"/>
      <c r="DH2037" s="1186"/>
      <c r="DI2037" s="1186"/>
      <c r="DJ2037" s="1186"/>
      <c r="DK2037" s="1186"/>
      <c r="DL2037" s="1186"/>
      <c r="DM2037" s="1186"/>
      <c r="DN2037" s="1186"/>
      <c r="DO2037" s="1186"/>
      <c r="DP2037" s="1186"/>
      <c r="DQ2037" s="1186"/>
      <c r="DR2037" s="1186"/>
      <c r="DS2037" s="1186"/>
      <c r="DT2037" s="1186"/>
      <c r="DU2037" s="1186"/>
      <c r="DV2037" s="1186"/>
      <c r="DW2037" s="1186"/>
      <c r="DX2037" s="1186"/>
      <c r="DY2037" s="1186"/>
      <c r="DZ2037" s="1186"/>
      <c r="EA2037" s="1186"/>
      <c r="EB2037" s="1186"/>
      <c r="EC2037" s="1186"/>
      <c r="ED2037" s="1186"/>
      <c r="EE2037" s="1186"/>
      <c r="EF2037" s="1186"/>
      <c r="EG2037" s="1186"/>
      <c r="EH2037" s="1186"/>
      <c r="EI2037" s="1186"/>
      <c r="EJ2037" s="1186"/>
      <c r="EK2037" s="1186"/>
      <c r="EL2037" s="1186"/>
      <c r="EM2037" s="1186"/>
      <c r="EN2037" s="1186"/>
      <c r="EO2037" s="1186"/>
      <c r="EP2037" s="1186"/>
      <c r="EQ2037" s="1186"/>
      <c r="ER2037" s="1186"/>
      <c r="ES2037" s="1186"/>
      <c r="ET2037" s="1186"/>
      <c r="EU2037" s="1186"/>
      <c r="EV2037" s="1186"/>
      <c r="EW2037" s="1186"/>
      <c r="EX2037" s="1186"/>
      <c r="EY2037" s="1186"/>
      <c r="EZ2037" s="1186"/>
      <c r="FA2037" s="1186"/>
      <c r="FB2037" s="1186"/>
      <c r="FC2037" s="1186"/>
      <c r="FD2037" s="1186"/>
      <c r="FE2037" s="1186"/>
      <c r="FF2037" s="1186"/>
      <c r="FG2037" s="1186"/>
      <c r="FH2037" s="1186"/>
      <c r="FI2037" s="1186"/>
      <c r="FJ2037" s="1186"/>
      <c r="FK2037" s="1186"/>
      <c r="FL2037" s="1186"/>
      <c r="FM2037" s="1186"/>
      <c r="FN2037" s="1186"/>
      <c r="FO2037" s="1186"/>
      <c r="FP2037" s="1186"/>
      <c r="FQ2037" s="1186"/>
      <c r="FR2037" s="1186"/>
      <c r="FS2037" s="1186"/>
      <c r="FT2037" s="1186"/>
      <c r="FU2037" s="1186"/>
      <c r="FV2037" s="1186"/>
      <c r="FW2037" s="1186"/>
      <c r="FX2037" s="1186"/>
      <c r="FY2037" s="1186"/>
      <c r="FZ2037" s="1186"/>
      <c r="GA2037" s="1186"/>
      <c r="GB2037" s="1186"/>
      <c r="GC2037" s="1186"/>
      <c r="GD2037" s="1186"/>
      <c r="GE2037" s="1186"/>
      <c r="GF2037" s="1186"/>
      <c r="GG2037" s="1186"/>
      <c r="GH2037" s="1186"/>
      <c r="GI2037" s="1186"/>
      <c r="GJ2037" s="1186"/>
      <c r="GK2037" s="1186"/>
      <c r="GL2037" s="1186"/>
      <c r="GM2037" s="1186"/>
      <c r="GN2037" s="1186"/>
      <c r="GO2037" s="1186"/>
      <c r="GP2037" s="1186"/>
      <c r="GQ2037" s="1186"/>
      <c r="GR2037" s="1186"/>
      <c r="GS2037" s="1186"/>
      <c r="GT2037" s="1186"/>
      <c r="GU2037" s="1186"/>
      <c r="GV2037" s="1186"/>
      <c r="GW2037" s="1186"/>
      <c r="GX2037" s="1186"/>
      <c r="GY2037" s="1186"/>
      <c r="GZ2037" s="1186"/>
      <c r="HA2037" s="1186"/>
      <c r="HB2037" s="1186"/>
      <c r="HC2037" s="1186"/>
      <c r="HD2037" s="1186"/>
      <c r="HE2037" s="1186"/>
      <c r="HF2037" s="1186"/>
      <c r="HG2037" s="1186"/>
      <c r="HH2037" s="1186"/>
      <c r="HI2037" s="1186"/>
      <c r="HJ2037" s="1186"/>
      <c r="HK2037" s="1186"/>
      <c r="HL2037" s="1186"/>
      <c r="HM2037" s="1186"/>
      <c r="HN2037" s="1186"/>
      <c r="HO2037" s="1186"/>
      <c r="HP2037" s="1186"/>
      <c r="HQ2037" s="1186"/>
      <c r="HR2037" s="1186"/>
      <c r="HS2037" s="1186"/>
      <c r="HT2037" s="1186"/>
      <c r="HU2037" s="1186"/>
      <c r="HV2037" s="1186"/>
      <c r="HW2037" s="1186"/>
      <c r="HX2037" s="1186"/>
      <c r="HY2037" s="1186"/>
      <c r="HZ2037" s="1186"/>
      <c r="IA2037" s="1186"/>
      <c r="IB2037" s="1186"/>
    </row>
    <row r="2038" spans="1:236" s="1185" customFormat="1">
      <c r="A2038" s="1540"/>
      <c r="B2038" s="1541"/>
      <c r="C2038" s="1542"/>
      <c r="D2038" s="1543"/>
      <c r="E2038" s="1186"/>
      <c r="F2038" s="1544"/>
      <c r="G2038" s="1604"/>
      <c r="H2038" s="1604"/>
      <c r="I2038" s="1186"/>
      <c r="J2038" s="1186"/>
      <c r="K2038" s="1186"/>
      <c r="L2038" s="1186"/>
      <c r="M2038" s="1186"/>
      <c r="N2038" s="1186"/>
      <c r="O2038" s="1186"/>
      <c r="P2038" s="1186"/>
      <c r="Q2038" s="1186"/>
      <c r="R2038" s="1186"/>
      <c r="S2038" s="1186"/>
      <c r="T2038" s="1186"/>
      <c r="U2038" s="1186"/>
      <c r="V2038" s="1186"/>
      <c r="W2038" s="1186"/>
      <c r="X2038" s="1186"/>
      <c r="Y2038" s="1186"/>
      <c r="Z2038" s="1186"/>
      <c r="AA2038" s="1186"/>
      <c r="AB2038" s="1186"/>
      <c r="AC2038" s="1186"/>
      <c r="AD2038" s="1186"/>
      <c r="AE2038" s="1186"/>
      <c r="AF2038" s="1186"/>
      <c r="AG2038" s="1186"/>
      <c r="AH2038" s="1186"/>
      <c r="AI2038" s="1186"/>
      <c r="AJ2038" s="1186"/>
      <c r="AK2038" s="1186"/>
      <c r="AL2038" s="1186"/>
      <c r="AM2038" s="1186"/>
      <c r="AN2038" s="1186"/>
      <c r="AO2038" s="1186"/>
      <c r="AP2038" s="1186"/>
      <c r="AQ2038" s="1186"/>
      <c r="AR2038" s="1186"/>
      <c r="AS2038" s="1186"/>
      <c r="AT2038" s="1186"/>
      <c r="AU2038" s="1186"/>
      <c r="AV2038" s="1186"/>
      <c r="AW2038" s="1186"/>
      <c r="AX2038" s="1186"/>
      <c r="AY2038" s="1186"/>
      <c r="AZ2038" s="1186"/>
      <c r="BA2038" s="1186"/>
      <c r="BB2038" s="1186"/>
      <c r="BC2038" s="1186"/>
      <c r="BD2038" s="1186"/>
      <c r="BE2038" s="1186"/>
      <c r="BF2038" s="1186"/>
      <c r="BG2038" s="1186"/>
      <c r="BH2038" s="1186"/>
      <c r="BI2038" s="1186"/>
      <c r="BJ2038" s="1186"/>
      <c r="BK2038" s="1186"/>
      <c r="BL2038" s="1186"/>
      <c r="BM2038" s="1186"/>
      <c r="BN2038" s="1186"/>
      <c r="BO2038" s="1186"/>
      <c r="BP2038" s="1186"/>
      <c r="BQ2038" s="1186"/>
      <c r="BR2038" s="1186"/>
      <c r="BS2038" s="1186"/>
      <c r="BT2038" s="1186"/>
      <c r="BU2038" s="1186"/>
      <c r="BV2038" s="1186"/>
      <c r="BW2038" s="1186"/>
      <c r="BX2038" s="1186"/>
      <c r="BY2038" s="1186"/>
      <c r="BZ2038" s="1186"/>
      <c r="CA2038" s="1186"/>
      <c r="CB2038" s="1186"/>
      <c r="CC2038" s="1186"/>
      <c r="CD2038" s="1186"/>
      <c r="CE2038" s="1186"/>
      <c r="CF2038" s="1186"/>
      <c r="CG2038" s="1186"/>
      <c r="CH2038" s="1186"/>
      <c r="CI2038" s="1186"/>
      <c r="CJ2038" s="1186"/>
      <c r="CK2038" s="1186"/>
      <c r="CL2038" s="1186"/>
      <c r="CM2038" s="1186"/>
      <c r="CN2038" s="1186"/>
      <c r="CO2038" s="1186"/>
      <c r="CP2038" s="1186"/>
      <c r="CQ2038" s="1186"/>
      <c r="CR2038" s="1186"/>
      <c r="CS2038" s="1186"/>
      <c r="CT2038" s="1186"/>
      <c r="CU2038" s="1186"/>
      <c r="CV2038" s="1186"/>
      <c r="CW2038" s="1186"/>
      <c r="CX2038" s="1186"/>
      <c r="CY2038" s="1186"/>
      <c r="CZ2038" s="1186"/>
      <c r="DA2038" s="1186"/>
      <c r="DB2038" s="1186"/>
      <c r="DC2038" s="1186"/>
      <c r="DD2038" s="1186"/>
      <c r="DE2038" s="1186"/>
      <c r="DF2038" s="1186"/>
      <c r="DG2038" s="1186"/>
      <c r="DH2038" s="1186"/>
      <c r="DI2038" s="1186"/>
      <c r="DJ2038" s="1186"/>
      <c r="DK2038" s="1186"/>
      <c r="DL2038" s="1186"/>
      <c r="DM2038" s="1186"/>
      <c r="DN2038" s="1186"/>
      <c r="DO2038" s="1186"/>
      <c r="DP2038" s="1186"/>
      <c r="DQ2038" s="1186"/>
      <c r="DR2038" s="1186"/>
      <c r="DS2038" s="1186"/>
      <c r="DT2038" s="1186"/>
      <c r="DU2038" s="1186"/>
      <c r="DV2038" s="1186"/>
      <c r="DW2038" s="1186"/>
      <c r="DX2038" s="1186"/>
      <c r="DY2038" s="1186"/>
      <c r="DZ2038" s="1186"/>
      <c r="EA2038" s="1186"/>
      <c r="EB2038" s="1186"/>
      <c r="EC2038" s="1186"/>
      <c r="ED2038" s="1186"/>
      <c r="EE2038" s="1186"/>
      <c r="EF2038" s="1186"/>
      <c r="EG2038" s="1186"/>
      <c r="EH2038" s="1186"/>
      <c r="EI2038" s="1186"/>
      <c r="EJ2038" s="1186"/>
      <c r="EK2038" s="1186"/>
      <c r="EL2038" s="1186"/>
      <c r="EM2038" s="1186"/>
      <c r="EN2038" s="1186"/>
      <c r="EO2038" s="1186"/>
      <c r="EP2038" s="1186"/>
      <c r="EQ2038" s="1186"/>
      <c r="ER2038" s="1186"/>
      <c r="ES2038" s="1186"/>
      <c r="ET2038" s="1186"/>
      <c r="EU2038" s="1186"/>
      <c r="EV2038" s="1186"/>
      <c r="EW2038" s="1186"/>
      <c r="EX2038" s="1186"/>
      <c r="EY2038" s="1186"/>
      <c r="EZ2038" s="1186"/>
      <c r="FA2038" s="1186"/>
      <c r="FB2038" s="1186"/>
      <c r="FC2038" s="1186"/>
      <c r="FD2038" s="1186"/>
      <c r="FE2038" s="1186"/>
      <c r="FF2038" s="1186"/>
      <c r="FG2038" s="1186"/>
      <c r="FH2038" s="1186"/>
      <c r="FI2038" s="1186"/>
      <c r="FJ2038" s="1186"/>
      <c r="FK2038" s="1186"/>
      <c r="FL2038" s="1186"/>
      <c r="FM2038" s="1186"/>
      <c r="FN2038" s="1186"/>
      <c r="FO2038" s="1186"/>
      <c r="FP2038" s="1186"/>
      <c r="FQ2038" s="1186"/>
      <c r="FR2038" s="1186"/>
      <c r="FS2038" s="1186"/>
      <c r="FT2038" s="1186"/>
      <c r="FU2038" s="1186"/>
      <c r="FV2038" s="1186"/>
      <c r="FW2038" s="1186"/>
      <c r="FX2038" s="1186"/>
      <c r="FY2038" s="1186"/>
      <c r="FZ2038" s="1186"/>
      <c r="GA2038" s="1186"/>
      <c r="GB2038" s="1186"/>
      <c r="GC2038" s="1186"/>
      <c r="GD2038" s="1186"/>
      <c r="GE2038" s="1186"/>
      <c r="GF2038" s="1186"/>
      <c r="GG2038" s="1186"/>
      <c r="GH2038" s="1186"/>
      <c r="GI2038" s="1186"/>
      <c r="GJ2038" s="1186"/>
      <c r="GK2038" s="1186"/>
      <c r="GL2038" s="1186"/>
      <c r="GM2038" s="1186"/>
      <c r="GN2038" s="1186"/>
      <c r="GO2038" s="1186"/>
      <c r="GP2038" s="1186"/>
      <c r="GQ2038" s="1186"/>
      <c r="GR2038" s="1186"/>
      <c r="GS2038" s="1186"/>
      <c r="GT2038" s="1186"/>
      <c r="GU2038" s="1186"/>
      <c r="GV2038" s="1186"/>
      <c r="GW2038" s="1186"/>
      <c r="GX2038" s="1186"/>
      <c r="GY2038" s="1186"/>
      <c r="GZ2038" s="1186"/>
      <c r="HA2038" s="1186"/>
      <c r="HB2038" s="1186"/>
      <c r="HC2038" s="1186"/>
      <c r="HD2038" s="1186"/>
      <c r="HE2038" s="1186"/>
      <c r="HF2038" s="1186"/>
      <c r="HG2038" s="1186"/>
      <c r="HH2038" s="1186"/>
      <c r="HI2038" s="1186"/>
      <c r="HJ2038" s="1186"/>
      <c r="HK2038" s="1186"/>
      <c r="HL2038" s="1186"/>
      <c r="HM2038" s="1186"/>
      <c r="HN2038" s="1186"/>
      <c r="HO2038" s="1186"/>
      <c r="HP2038" s="1186"/>
      <c r="HQ2038" s="1186"/>
      <c r="HR2038" s="1186"/>
      <c r="HS2038" s="1186"/>
      <c r="HT2038" s="1186"/>
      <c r="HU2038" s="1186"/>
      <c r="HV2038" s="1186"/>
      <c r="HW2038" s="1186"/>
      <c r="HX2038" s="1186"/>
      <c r="HY2038" s="1186"/>
      <c r="HZ2038" s="1186"/>
      <c r="IA2038" s="1186"/>
      <c r="IB2038" s="1186"/>
    </row>
    <row r="2039" spans="1:236" s="1185" customFormat="1">
      <c r="A2039" s="1540"/>
      <c r="B2039" s="1541"/>
      <c r="C2039" s="1542"/>
      <c r="D2039" s="1543"/>
      <c r="E2039" s="1186"/>
      <c r="F2039" s="1544"/>
      <c r="G2039" s="1604"/>
      <c r="H2039" s="1604"/>
      <c r="I2039" s="1186"/>
      <c r="J2039" s="1186"/>
      <c r="K2039" s="1186"/>
      <c r="L2039" s="1186"/>
      <c r="M2039" s="1186"/>
      <c r="N2039" s="1186"/>
      <c r="O2039" s="1186"/>
      <c r="P2039" s="1186"/>
      <c r="Q2039" s="1186"/>
      <c r="R2039" s="1186"/>
      <c r="S2039" s="1186"/>
      <c r="T2039" s="1186"/>
      <c r="U2039" s="1186"/>
      <c r="V2039" s="1186"/>
      <c r="W2039" s="1186"/>
      <c r="X2039" s="1186"/>
      <c r="Y2039" s="1186"/>
      <c r="Z2039" s="1186"/>
      <c r="AA2039" s="1186"/>
      <c r="AB2039" s="1186"/>
      <c r="AC2039" s="1186"/>
      <c r="AD2039" s="1186"/>
      <c r="AE2039" s="1186"/>
      <c r="AF2039" s="1186"/>
      <c r="AG2039" s="1186"/>
      <c r="AH2039" s="1186"/>
      <c r="AI2039" s="1186"/>
      <c r="AJ2039" s="1186"/>
      <c r="AK2039" s="1186"/>
      <c r="AL2039" s="1186"/>
      <c r="AM2039" s="1186"/>
      <c r="AN2039" s="1186"/>
      <c r="AO2039" s="1186"/>
      <c r="AP2039" s="1186"/>
      <c r="AQ2039" s="1186"/>
      <c r="AR2039" s="1186"/>
      <c r="AS2039" s="1186"/>
      <c r="AT2039" s="1186"/>
      <c r="AU2039" s="1186"/>
      <c r="AV2039" s="1186"/>
      <c r="AW2039" s="1186"/>
      <c r="AX2039" s="1186"/>
      <c r="AY2039" s="1186"/>
      <c r="AZ2039" s="1186"/>
      <c r="BA2039" s="1186"/>
      <c r="BB2039" s="1186"/>
      <c r="BC2039" s="1186"/>
      <c r="BD2039" s="1186"/>
      <c r="BE2039" s="1186"/>
      <c r="BF2039" s="1186"/>
      <c r="BG2039" s="1186"/>
      <c r="BH2039" s="1186"/>
      <c r="BI2039" s="1186"/>
      <c r="BJ2039" s="1186"/>
      <c r="BK2039" s="1186"/>
      <c r="BL2039" s="1186"/>
      <c r="BM2039" s="1186"/>
      <c r="BN2039" s="1186"/>
      <c r="BO2039" s="1186"/>
      <c r="BP2039" s="1186"/>
      <c r="BQ2039" s="1186"/>
      <c r="BR2039" s="1186"/>
      <c r="BS2039" s="1186"/>
      <c r="BT2039" s="1186"/>
      <c r="BU2039" s="1186"/>
      <c r="BV2039" s="1186"/>
      <c r="BW2039" s="1186"/>
      <c r="BX2039" s="1186"/>
      <c r="BY2039" s="1186"/>
      <c r="BZ2039" s="1186"/>
      <c r="CA2039" s="1186"/>
      <c r="CB2039" s="1186"/>
      <c r="CC2039" s="1186"/>
      <c r="CD2039" s="1186"/>
      <c r="CE2039" s="1186"/>
      <c r="CF2039" s="1186"/>
      <c r="CG2039" s="1186"/>
      <c r="CH2039" s="1186"/>
      <c r="CI2039" s="1186"/>
      <c r="CJ2039" s="1186"/>
      <c r="CK2039" s="1186"/>
      <c r="CL2039" s="1186"/>
      <c r="CM2039" s="1186"/>
      <c r="CN2039" s="1186"/>
      <c r="CO2039" s="1186"/>
      <c r="CP2039" s="1186"/>
      <c r="CQ2039" s="1186"/>
      <c r="CR2039" s="1186"/>
      <c r="CS2039" s="1186"/>
      <c r="CT2039" s="1186"/>
      <c r="CU2039" s="1186"/>
      <c r="CV2039" s="1186"/>
      <c r="CW2039" s="1186"/>
      <c r="CX2039" s="1186"/>
      <c r="CY2039" s="1186"/>
      <c r="CZ2039" s="1186"/>
      <c r="DA2039" s="1186"/>
      <c r="DB2039" s="1186"/>
      <c r="DC2039" s="1186"/>
      <c r="DD2039" s="1186"/>
      <c r="DE2039" s="1186"/>
      <c r="DF2039" s="1186"/>
      <c r="DG2039" s="1186"/>
      <c r="DH2039" s="1186"/>
      <c r="DI2039" s="1186"/>
      <c r="DJ2039" s="1186"/>
      <c r="DK2039" s="1186"/>
      <c r="DL2039" s="1186"/>
      <c r="DM2039" s="1186"/>
      <c r="DN2039" s="1186"/>
      <c r="DO2039" s="1186"/>
      <c r="DP2039" s="1186"/>
      <c r="DQ2039" s="1186"/>
      <c r="DR2039" s="1186"/>
      <c r="DS2039" s="1186"/>
      <c r="DT2039" s="1186"/>
      <c r="DU2039" s="1186"/>
      <c r="DV2039" s="1186"/>
      <c r="DW2039" s="1186"/>
      <c r="DX2039" s="1186"/>
      <c r="DY2039" s="1186"/>
      <c r="DZ2039" s="1186"/>
      <c r="EA2039" s="1186"/>
      <c r="EB2039" s="1186"/>
      <c r="EC2039" s="1186"/>
      <c r="ED2039" s="1186"/>
      <c r="EE2039" s="1186"/>
      <c r="EF2039" s="1186"/>
      <c r="EG2039" s="1186"/>
      <c r="EH2039" s="1186"/>
      <c r="EI2039" s="1186"/>
      <c r="EJ2039" s="1186"/>
      <c r="EK2039" s="1186"/>
      <c r="EL2039" s="1186"/>
      <c r="EM2039" s="1186"/>
      <c r="EN2039" s="1186"/>
      <c r="EO2039" s="1186"/>
      <c r="EP2039" s="1186"/>
      <c r="EQ2039" s="1186"/>
      <c r="ER2039" s="1186"/>
      <c r="ES2039" s="1186"/>
      <c r="ET2039" s="1186"/>
      <c r="EU2039" s="1186"/>
      <c r="EV2039" s="1186"/>
      <c r="EW2039" s="1186"/>
      <c r="EX2039" s="1186"/>
      <c r="EY2039" s="1186"/>
      <c r="EZ2039" s="1186"/>
      <c r="FA2039" s="1186"/>
      <c r="FB2039" s="1186"/>
      <c r="FC2039" s="1186"/>
      <c r="FD2039" s="1186"/>
      <c r="FE2039" s="1186"/>
      <c r="FF2039" s="1186"/>
      <c r="FG2039" s="1186"/>
      <c r="FH2039" s="1186"/>
      <c r="FI2039" s="1186"/>
      <c r="FJ2039" s="1186"/>
      <c r="FK2039" s="1186"/>
      <c r="FL2039" s="1186"/>
      <c r="FM2039" s="1186"/>
      <c r="FN2039" s="1186"/>
      <c r="FO2039" s="1186"/>
      <c r="FP2039" s="1186"/>
      <c r="FQ2039" s="1186"/>
      <c r="FR2039" s="1186"/>
      <c r="FS2039" s="1186"/>
      <c r="FT2039" s="1186"/>
      <c r="FU2039" s="1186"/>
      <c r="FV2039" s="1186"/>
      <c r="FW2039" s="1186"/>
      <c r="FX2039" s="1186"/>
      <c r="FY2039" s="1186"/>
      <c r="FZ2039" s="1186"/>
      <c r="GA2039" s="1186"/>
      <c r="GB2039" s="1186"/>
      <c r="GC2039" s="1186"/>
      <c r="GD2039" s="1186"/>
      <c r="GE2039" s="1186"/>
      <c r="GF2039" s="1186"/>
      <c r="GG2039" s="1186"/>
      <c r="GH2039" s="1186"/>
      <c r="GI2039" s="1186"/>
      <c r="GJ2039" s="1186"/>
      <c r="GK2039" s="1186"/>
      <c r="GL2039" s="1186"/>
      <c r="GM2039" s="1186"/>
      <c r="GN2039" s="1186"/>
      <c r="GO2039" s="1186"/>
      <c r="GP2039" s="1186"/>
      <c r="GQ2039" s="1186"/>
      <c r="GR2039" s="1186"/>
      <c r="GS2039" s="1186"/>
      <c r="GT2039" s="1186"/>
      <c r="GU2039" s="1186"/>
      <c r="GV2039" s="1186"/>
      <c r="GW2039" s="1186"/>
      <c r="GX2039" s="1186"/>
      <c r="GY2039" s="1186"/>
      <c r="GZ2039" s="1186"/>
      <c r="HA2039" s="1186"/>
      <c r="HB2039" s="1186"/>
      <c r="HC2039" s="1186"/>
      <c r="HD2039" s="1186"/>
      <c r="HE2039" s="1186"/>
      <c r="HF2039" s="1186"/>
      <c r="HG2039" s="1186"/>
      <c r="HH2039" s="1186"/>
      <c r="HI2039" s="1186"/>
      <c r="HJ2039" s="1186"/>
      <c r="HK2039" s="1186"/>
      <c r="HL2039" s="1186"/>
      <c r="HM2039" s="1186"/>
      <c r="HN2039" s="1186"/>
      <c r="HO2039" s="1186"/>
      <c r="HP2039" s="1186"/>
      <c r="HQ2039" s="1186"/>
      <c r="HR2039" s="1186"/>
      <c r="HS2039" s="1186"/>
      <c r="HT2039" s="1186"/>
      <c r="HU2039" s="1186"/>
      <c r="HV2039" s="1186"/>
      <c r="HW2039" s="1186"/>
      <c r="HX2039" s="1186"/>
      <c r="HY2039" s="1186"/>
      <c r="HZ2039" s="1186"/>
      <c r="IA2039" s="1186"/>
      <c r="IB2039" s="1186"/>
    </row>
    <row r="2040" spans="1:236" s="1185" customFormat="1">
      <c r="A2040" s="1540"/>
      <c r="B2040" s="1541"/>
      <c r="C2040" s="1542"/>
      <c r="D2040" s="1543"/>
      <c r="E2040" s="1186"/>
      <c r="F2040" s="1544"/>
      <c r="G2040" s="1604"/>
      <c r="H2040" s="1604"/>
      <c r="I2040" s="1186"/>
      <c r="J2040" s="1186"/>
      <c r="K2040" s="1186"/>
      <c r="L2040" s="1186"/>
      <c r="M2040" s="1186"/>
      <c r="N2040" s="1186"/>
      <c r="O2040" s="1186"/>
      <c r="P2040" s="1186"/>
      <c r="Q2040" s="1186"/>
      <c r="R2040" s="1186"/>
      <c r="S2040" s="1186"/>
      <c r="T2040" s="1186"/>
      <c r="U2040" s="1186"/>
      <c r="V2040" s="1186"/>
      <c r="W2040" s="1186"/>
      <c r="X2040" s="1186"/>
      <c r="Y2040" s="1186"/>
      <c r="Z2040" s="1186"/>
      <c r="AA2040" s="1186"/>
      <c r="AB2040" s="1186"/>
      <c r="AC2040" s="1186"/>
      <c r="AD2040" s="1186"/>
      <c r="AE2040" s="1186"/>
      <c r="AF2040" s="1186"/>
      <c r="AG2040" s="1186"/>
      <c r="AH2040" s="1186"/>
      <c r="AI2040" s="1186"/>
      <c r="AJ2040" s="1186"/>
      <c r="AK2040" s="1186"/>
      <c r="AL2040" s="1186"/>
      <c r="AM2040" s="1186"/>
      <c r="AN2040" s="1186"/>
      <c r="AO2040" s="1186"/>
      <c r="AP2040" s="1186"/>
      <c r="AQ2040" s="1186"/>
      <c r="AR2040" s="1186"/>
      <c r="AS2040" s="1186"/>
      <c r="AT2040" s="1186"/>
      <c r="AU2040" s="1186"/>
      <c r="AV2040" s="1186"/>
      <c r="AW2040" s="1186"/>
      <c r="AX2040" s="1186"/>
      <c r="AY2040" s="1186"/>
      <c r="AZ2040" s="1186"/>
      <c r="BA2040" s="1186"/>
      <c r="BB2040" s="1186"/>
      <c r="BC2040" s="1186"/>
      <c r="BD2040" s="1186"/>
      <c r="BE2040" s="1186"/>
      <c r="BF2040" s="1186"/>
      <c r="BG2040" s="1186"/>
      <c r="BH2040" s="1186"/>
      <c r="BI2040" s="1186"/>
      <c r="BJ2040" s="1186"/>
      <c r="BK2040" s="1186"/>
      <c r="BL2040" s="1186"/>
      <c r="BM2040" s="1186"/>
      <c r="BN2040" s="1186"/>
      <c r="BO2040" s="1186"/>
      <c r="BP2040" s="1186"/>
      <c r="BQ2040" s="1186"/>
      <c r="BR2040" s="1186"/>
      <c r="BS2040" s="1186"/>
      <c r="BT2040" s="1186"/>
      <c r="BU2040" s="1186"/>
      <c r="BV2040" s="1186"/>
      <c r="BW2040" s="1186"/>
      <c r="BX2040" s="1186"/>
      <c r="BY2040" s="1186"/>
      <c r="BZ2040" s="1186"/>
      <c r="CA2040" s="1186"/>
      <c r="CB2040" s="1186"/>
      <c r="CC2040" s="1186"/>
      <c r="CD2040" s="1186"/>
      <c r="CE2040" s="1186"/>
      <c r="CF2040" s="1186"/>
      <c r="CG2040" s="1186"/>
      <c r="CH2040" s="1186"/>
      <c r="CI2040" s="1186"/>
      <c r="CJ2040" s="1186"/>
      <c r="CK2040" s="1186"/>
      <c r="CL2040" s="1186"/>
      <c r="CM2040" s="1186"/>
      <c r="CN2040" s="1186"/>
      <c r="CO2040" s="1186"/>
      <c r="CP2040" s="1186"/>
      <c r="CQ2040" s="1186"/>
      <c r="CR2040" s="1186"/>
      <c r="CS2040" s="1186"/>
      <c r="CT2040" s="1186"/>
      <c r="CU2040" s="1186"/>
      <c r="CV2040" s="1186"/>
      <c r="CW2040" s="1186"/>
      <c r="CX2040" s="1186"/>
      <c r="CY2040" s="1186"/>
      <c r="CZ2040" s="1186"/>
      <c r="DA2040" s="1186"/>
      <c r="DB2040" s="1186"/>
      <c r="DC2040" s="1186"/>
      <c r="DD2040" s="1186"/>
      <c r="DE2040" s="1186"/>
      <c r="DF2040" s="1186"/>
      <c r="DG2040" s="1186"/>
      <c r="DH2040" s="1186"/>
      <c r="DI2040" s="1186"/>
      <c r="DJ2040" s="1186"/>
      <c r="DK2040" s="1186"/>
      <c r="DL2040" s="1186"/>
      <c r="DM2040" s="1186"/>
      <c r="DN2040" s="1186"/>
      <c r="DO2040" s="1186"/>
      <c r="DP2040" s="1186"/>
      <c r="DQ2040" s="1186"/>
      <c r="DR2040" s="1186"/>
      <c r="DS2040" s="1186"/>
      <c r="DT2040" s="1186"/>
      <c r="DU2040" s="1186"/>
      <c r="DV2040" s="1186"/>
      <c r="DW2040" s="1186"/>
      <c r="DX2040" s="1186"/>
      <c r="DY2040" s="1186"/>
      <c r="DZ2040" s="1186"/>
      <c r="EA2040" s="1186"/>
      <c r="EB2040" s="1186"/>
      <c r="EC2040" s="1186"/>
      <c r="ED2040" s="1186"/>
      <c r="EE2040" s="1186"/>
      <c r="EF2040" s="1186"/>
      <c r="EG2040" s="1186"/>
      <c r="EH2040" s="1186"/>
      <c r="EI2040" s="1186"/>
      <c r="EJ2040" s="1186"/>
      <c r="EK2040" s="1186"/>
      <c r="EL2040" s="1186"/>
      <c r="EM2040" s="1186"/>
      <c r="EN2040" s="1186"/>
      <c r="EO2040" s="1186"/>
      <c r="EP2040" s="1186"/>
      <c r="EQ2040" s="1186"/>
      <c r="ER2040" s="1186"/>
      <c r="ES2040" s="1186"/>
      <c r="ET2040" s="1186"/>
      <c r="EU2040" s="1186"/>
      <c r="EV2040" s="1186"/>
      <c r="EW2040" s="1186"/>
      <c r="EX2040" s="1186"/>
      <c r="EY2040" s="1186"/>
      <c r="EZ2040" s="1186"/>
      <c r="FA2040" s="1186"/>
      <c r="FB2040" s="1186"/>
      <c r="FC2040" s="1186"/>
      <c r="FD2040" s="1186"/>
      <c r="FE2040" s="1186"/>
      <c r="FF2040" s="1186"/>
      <c r="FG2040" s="1186"/>
      <c r="FH2040" s="1186"/>
      <c r="FI2040" s="1186"/>
      <c r="FJ2040" s="1186"/>
      <c r="FK2040" s="1186"/>
      <c r="FL2040" s="1186"/>
      <c r="FM2040" s="1186"/>
      <c r="FN2040" s="1186"/>
      <c r="FO2040" s="1186"/>
      <c r="FP2040" s="1186"/>
      <c r="FQ2040" s="1186"/>
      <c r="FR2040" s="1186"/>
      <c r="FS2040" s="1186"/>
      <c r="FT2040" s="1186"/>
      <c r="FU2040" s="1186"/>
      <c r="FV2040" s="1186"/>
      <c r="FW2040" s="1186"/>
      <c r="FX2040" s="1186"/>
      <c r="FY2040" s="1186"/>
      <c r="FZ2040" s="1186"/>
      <c r="GA2040" s="1186"/>
      <c r="GB2040" s="1186"/>
      <c r="GC2040" s="1186"/>
      <c r="GD2040" s="1186"/>
      <c r="GE2040" s="1186"/>
      <c r="GF2040" s="1186"/>
      <c r="GG2040" s="1186"/>
      <c r="GH2040" s="1186"/>
      <c r="GI2040" s="1186"/>
      <c r="GJ2040" s="1186"/>
      <c r="GK2040" s="1186"/>
      <c r="GL2040" s="1186"/>
      <c r="GM2040" s="1186"/>
      <c r="GN2040" s="1186"/>
      <c r="GO2040" s="1186"/>
      <c r="GP2040" s="1186"/>
      <c r="GQ2040" s="1186"/>
      <c r="GR2040" s="1186"/>
      <c r="GS2040" s="1186"/>
      <c r="GT2040" s="1186"/>
      <c r="GU2040" s="1186"/>
      <c r="GV2040" s="1186"/>
      <c r="GW2040" s="1186"/>
      <c r="GX2040" s="1186"/>
      <c r="GY2040" s="1186"/>
      <c r="GZ2040" s="1186"/>
      <c r="HA2040" s="1186"/>
      <c r="HB2040" s="1186"/>
      <c r="HC2040" s="1186"/>
      <c r="HD2040" s="1186"/>
      <c r="HE2040" s="1186"/>
      <c r="HF2040" s="1186"/>
      <c r="HG2040" s="1186"/>
      <c r="HH2040" s="1186"/>
      <c r="HI2040" s="1186"/>
      <c r="HJ2040" s="1186"/>
      <c r="HK2040" s="1186"/>
      <c r="HL2040" s="1186"/>
      <c r="HM2040" s="1186"/>
      <c r="HN2040" s="1186"/>
      <c r="HO2040" s="1186"/>
      <c r="HP2040" s="1186"/>
      <c r="HQ2040" s="1186"/>
      <c r="HR2040" s="1186"/>
      <c r="HS2040" s="1186"/>
      <c r="HT2040" s="1186"/>
      <c r="HU2040" s="1186"/>
      <c r="HV2040" s="1186"/>
      <c r="HW2040" s="1186"/>
      <c r="HX2040" s="1186"/>
      <c r="HY2040" s="1186"/>
      <c r="HZ2040" s="1186"/>
      <c r="IA2040" s="1186"/>
      <c r="IB2040" s="1186"/>
    </row>
    <row r="2041" spans="1:236" s="1185" customFormat="1">
      <c r="A2041" s="1540"/>
      <c r="B2041" s="1541"/>
      <c r="C2041" s="1542"/>
      <c r="D2041" s="1543"/>
      <c r="E2041" s="1186"/>
      <c r="F2041" s="1544"/>
      <c r="G2041" s="1604"/>
      <c r="H2041" s="1604"/>
      <c r="I2041" s="1186"/>
      <c r="J2041" s="1186"/>
      <c r="K2041" s="1186"/>
      <c r="L2041" s="1186"/>
      <c r="M2041" s="1186"/>
      <c r="N2041" s="1186"/>
      <c r="O2041" s="1186"/>
      <c r="P2041" s="1186"/>
      <c r="Q2041" s="1186"/>
      <c r="R2041" s="1186"/>
      <c r="S2041" s="1186"/>
      <c r="T2041" s="1186"/>
      <c r="U2041" s="1186"/>
      <c r="V2041" s="1186"/>
      <c r="W2041" s="1186"/>
      <c r="X2041" s="1186"/>
      <c r="Y2041" s="1186"/>
      <c r="Z2041" s="1186"/>
      <c r="AA2041" s="1186"/>
      <c r="AB2041" s="1186"/>
      <c r="AC2041" s="1186"/>
      <c r="AD2041" s="1186"/>
      <c r="AE2041" s="1186"/>
      <c r="AF2041" s="1186"/>
      <c r="AG2041" s="1186"/>
      <c r="AH2041" s="1186"/>
      <c r="AI2041" s="1186"/>
      <c r="AJ2041" s="1186"/>
      <c r="AK2041" s="1186"/>
      <c r="AL2041" s="1186"/>
      <c r="AM2041" s="1186"/>
      <c r="AN2041" s="1186"/>
      <c r="AO2041" s="1186"/>
      <c r="AP2041" s="1186"/>
      <c r="AQ2041" s="1186"/>
      <c r="AR2041" s="1186"/>
      <c r="AS2041" s="1186"/>
      <c r="AT2041" s="1186"/>
      <c r="AU2041" s="1186"/>
      <c r="AV2041" s="1186"/>
      <c r="AW2041" s="1186"/>
      <c r="AX2041" s="1186"/>
      <c r="AY2041" s="1186"/>
      <c r="AZ2041" s="1186"/>
      <c r="BA2041" s="1186"/>
      <c r="BB2041" s="1186"/>
      <c r="BC2041" s="1186"/>
      <c r="BD2041" s="1186"/>
      <c r="BE2041" s="1186"/>
      <c r="BF2041" s="1186"/>
      <c r="BG2041" s="1186"/>
      <c r="BH2041" s="1186"/>
      <c r="BI2041" s="1186"/>
      <c r="BJ2041" s="1186"/>
      <c r="BK2041" s="1186"/>
      <c r="BL2041" s="1186"/>
      <c r="BM2041" s="1186"/>
      <c r="BN2041" s="1186"/>
      <c r="BO2041" s="1186"/>
      <c r="BP2041" s="1186"/>
      <c r="BQ2041" s="1186"/>
      <c r="BR2041" s="1186"/>
      <c r="BS2041" s="1186"/>
      <c r="BT2041" s="1186"/>
      <c r="BU2041" s="1186"/>
      <c r="BV2041" s="1186"/>
      <c r="BW2041" s="1186"/>
      <c r="BX2041" s="1186"/>
      <c r="BY2041" s="1186"/>
      <c r="BZ2041" s="1186"/>
      <c r="CA2041" s="1186"/>
      <c r="CB2041" s="1186"/>
      <c r="CC2041" s="1186"/>
      <c r="CD2041" s="1186"/>
      <c r="CE2041" s="1186"/>
      <c r="CF2041" s="1186"/>
      <c r="CG2041" s="1186"/>
      <c r="CH2041" s="1186"/>
      <c r="CI2041" s="1186"/>
      <c r="CJ2041" s="1186"/>
      <c r="CK2041" s="1186"/>
      <c r="CL2041" s="1186"/>
      <c r="CM2041" s="1186"/>
      <c r="CN2041" s="1186"/>
      <c r="CO2041" s="1186"/>
      <c r="CP2041" s="1186"/>
      <c r="CQ2041" s="1186"/>
      <c r="CR2041" s="1186"/>
      <c r="CS2041" s="1186"/>
      <c r="CT2041" s="1186"/>
      <c r="CU2041" s="1186"/>
      <c r="CV2041" s="1186"/>
      <c r="CW2041" s="1186"/>
      <c r="CX2041" s="1186"/>
      <c r="CY2041" s="1186"/>
      <c r="CZ2041" s="1186"/>
      <c r="DA2041" s="1186"/>
      <c r="DB2041" s="1186"/>
      <c r="DC2041" s="1186"/>
      <c r="DD2041" s="1186"/>
      <c r="DE2041" s="1186"/>
      <c r="DF2041" s="1186"/>
      <c r="DG2041" s="1186"/>
      <c r="DH2041" s="1186"/>
      <c r="DI2041" s="1186"/>
      <c r="DJ2041" s="1186"/>
      <c r="DK2041" s="1186"/>
      <c r="DL2041" s="1186"/>
      <c r="DM2041" s="1186"/>
      <c r="DN2041" s="1186"/>
      <c r="DO2041" s="1186"/>
      <c r="DP2041" s="1186"/>
      <c r="DQ2041" s="1186"/>
      <c r="DR2041" s="1186"/>
      <c r="DS2041" s="1186"/>
      <c r="DT2041" s="1186"/>
      <c r="DU2041" s="1186"/>
      <c r="DV2041" s="1186"/>
      <c r="DW2041" s="1186"/>
      <c r="DX2041" s="1186"/>
      <c r="DY2041" s="1186"/>
      <c r="DZ2041" s="1186"/>
      <c r="EA2041" s="1186"/>
      <c r="EB2041" s="1186"/>
      <c r="EC2041" s="1186"/>
      <c r="ED2041" s="1186"/>
      <c r="EE2041" s="1186"/>
      <c r="EF2041" s="1186"/>
      <c r="EG2041" s="1186"/>
      <c r="EH2041" s="1186"/>
      <c r="EI2041" s="1186"/>
      <c r="EJ2041" s="1186"/>
      <c r="EK2041" s="1186"/>
      <c r="EL2041" s="1186"/>
      <c r="EM2041" s="1186"/>
      <c r="EN2041" s="1186"/>
      <c r="EO2041" s="1186"/>
      <c r="EP2041" s="1186"/>
      <c r="EQ2041" s="1186"/>
      <c r="ER2041" s="1186"/>
      <c r="ES2041" s="1186"/>
      <c r="ET2041" s="1186"/>
      <c r="EU2041" s="1186"/>
      <c r="EV2041" s="1186"/>
      <c r="EW2041" s="1186"/>
      <c r="EX2041" s="1186"/>
      <c r="EY2041" s="1186"/>
      <c r="EZ2041" s="1186"/>
      <c r="FA2041" s="1186"/>
      <c r="FB2041" s="1186"/>
      <c r="FC2041" s="1186"/>
      <c r="FD2041" s="1186"/>
      <c r="FE2041" s="1186"/>
      <c r="FF2041" s="1186"/>
      <c r="FG2041" s="1186"/>
      <c r="FH2041" s="1186"/>
      <c r="FI2041" s="1186"/>
      <c r="FJ2041" s="1186"/>
      <c r="FK2041" s="1186"/>
      <c r="FL2041" s="1186"/>
      <c r="FM2041" s="1186"/>
      <c r="FN2041" s="1186"/>
      <c r="FO2041" s="1186"/>
      <c r="FP2041" s="1186"/>
      <c r="FQ2041" s="1186"/>
      <c r="FR2041" s="1186"/>
      <c r="FS2041" s="1186"/>
      <c r="FT2041" s="1186"/>
      <c r="FU2041" s="1186"/>
      <c r="FV2041" s="1186"/>
      <c r="FW2041" s="1186"/>
      <c r="FX2041" s="1186"/>
      <c r="FY2041" s="1186"/>
      <c r="FZ2041" s="1186"/>
      <c r="GA2041" s="1186"/>
      <c r="GB2041" s="1186"/>
      <c r="GC2041" s="1186"/>
      <c r="GD2041" s="1186"/>
      <c r="GE2041" s="1186"/>
      <c r="GF2041" s="1186"/>
      <c r="GG2041" s="1186"/>
      <c r="GH2041" s="1186"/>
      <c r="GI2041" s="1186"/>
      <c r="GJ2041" s="1186"/>
      <c r="GK2041" s="1186"/>
      <c r="GL2041" s="1186"/>
      <c r="GM2041" s="1186"/>
      <c r="GN2041" s="1186"/>
      <c r="GO2041" s="1186"/>
      <c r="GP2041" s="1186"/>
      <c r="GQ2041" s="1186"/>
      <c r="GR2041" s="1186"/>
      <c r="GS2041" s="1186"/>
      <c r="GT2041" s="1186"/>
      <c r="GU2041" s="1186"/>
      <c r="GV2041" s="1186"/>
      <c r="GW2041" s="1186"/>
      <c r="GX2041" s="1186"/>
      <c r="GY2041" s="1186"/>
      <c r="GZ2041" s="1186"/>
      <c r="HA2041" s="1186"/>
      <c r="HB2041" s="1186"/>
      <c r="HC2041" s="1186"/>
      <c r="HD2041" s="1186"/>
      <c r="HE2041" s="1186"/>
      <c r="HF2041" s="1186"/>
      <c r="HG2041" s="1186"/>
      <c r="HH2041" s="1186"/>
      <c r="HI2041" s="1186"/>
      <c r="HJ2041" s="1186"/>
      <c r="HK2041" s="1186"/>
      <c r="HL2041" s="1186"/>
      <c r="HM2041" s="1186"/>
      <c r="HN2041" s="1186"/>
      <c r="HO2041" s="1186"/>
      <c r="HP2041" s="1186"/>
      <c r="HQ2041" s="1186"/>
      <c r="HR2041" s="1186"/>
      <c r="HS2041" s="1186"/>
      <c r="HT2041" s="1186"/>
      <c r="HU2041" s="1186"/>
      <c r="HV2041" s="1186"/>
      <c r="HW2041" s="1186"/>
      <c r="HX2041" s="1186"/>
      <c r="HY2041" s="1186"/>
      <c r="HZ2041" s="1186"/>
      <c r="IA2041" s="1186"/>
      <c r="IB2041" s="1186"/>
    </row>
    <row r="2042" spans="1:236" s="1185" customFormat="1">
      <c r="A2042" s="1540"/>
      <c r="B2042" s="1541"/>
      <c r="C2042" s="1542"/>
      <c r="D2042" s="1543"/>
      <c r="E2042" s="1186"/>
      <c r="F2042" s="1544"/>
      <c r="G2042" s="1604"/>
      <c r="H2042" s="1604"/>
      <c r="I2042" s="1186"/>
      <c r="J2042" s="1186"/>
      <c r="K2042" s="1186"/>
      <c r="L2042" s="1186"/>
      <c r="M2042" s="1186"/>
      <c r="N2042" s="1186"/>
      <c r="O2042" s="1186"/>
      <c r="P2042" s="1186"/>
      <c r="Q2042" s="1186"/>
      <c r="R2042" s="1186"/>
      <c r="S2042" s="1186"/>
      <c r="T2042" s="1186"/>
      <c r="U2042" s="1186"/>
      <c r="V2042" s="1186"/>
      <c r="W2042" s="1186"/>
      <c r="X2042" s="1186"/>
      <c r="Y2042" s="1186"/>
      <c r="Z2042" s="1186"/>
      <c r="AA2042" s="1186"/>
      <c r="AB2042" s="1186"/>
      <c r="AC2042" s="1186"/>
      <c r="AD2042" s="1186"/>
      <c r="AE2042" s="1186"/>
      <c r="AF2042" s="1186"/>
      <c r="AG2042" s="1186"/>
      <c r="AH2042" s="1186"/>
      <c r="AI2042" s="1186"/>
      <c r="AJ2042" s="1186"/>
      <c r="AK2042" s="1186"/>
      <c r="AL2042" s="1186"/>
      <c r="AM2042" s="1186"/>
      <c r="AN2042" s="1186"/>
      <c r="AO2042" s="1186"/>
      <c r="AP2042" s="1186"/>
      <c r="AQ2042" s="1186"/>
      <c r="AR2042" s="1186"/>
      <c r="AS2042" s="1186"/>
      <c r="AT2042" s="1186"/>
      <c r="AU2042" s="1186"/>
      <c r="AV2042" s="1186"/>
      <c r="AW2042" s="1186"/>
      <c r="AX2042" s="1186"/>
      <c r="AY2042" s="1186"/>
      <c r="AZ2042" s="1186"/>
      <c r="BA2042" s="1186"/>
      <c r="BB2042" s="1186"/>
      <c r="BC2042" s="1186"/>
      <c r="BD2042" s="1186"/>
      <c r="BE2042" s="1186"/>
      <c r="BF2042" s="1186"/>
      <c r="BG2042" s="1186"/>
      <c r="BH2042" s="1186"/>
      <c r="BI2042" s="1186"/>
      <c r="BJ2042" s="1186"/>
      <c r="BK2042" s="1186"/>
      <c r="BL2042" s="1186"/>
      <c r="BM2042" s="1186"/>
      <c r="BN2042" s="1186"/>
      <c r="BO2042" s="1186"/>
      <c r="BP2042" s="1186"/>
      <c r="BQ2042" s="1186"/>
      <c r="BR2042" s="1186"/>
      <c r="BS2042" s="1186"/>
      <c r="BT2042" s="1186"/>
      <c r="BU2042" s="1186"/>
      <c r="BV2042" s="1186"/>
      <c r="BW2042" s="1186"/>
      <c r="BX2042" s="1186"/>
      <c r="BY2042" s="1186"/>
      <c r="BZ2042" s="1186"/>
      <c r="CA2042" s="1186"/>
      <c r="CB2042" s="1186"/>
      <c r="CC2042" s="1186"/>
      <c r="CD2042" s="1186"/>
      <c r="CE2042" s="1186"/>
      <c r="CF2042" s="1186"/>
      <c r="CG2042" s="1186"/>
      <c r="CH2042" s="1186"/>
      <c r="CI2042" s="1186"/>
      <c r="CJ2042" s="1186"/>
      <c r="CK2042" s="1186"/>
      <c r="CL2042" s="1186"/>
      <c r="CM2042" s="1186"/>
      <c r="CN2042" s="1186"/>
      <c r="CO2042" s="1186"/>
      <c r="CP2042" s="1186"/>
      <c r="CQ2042" s="1186"/>
      <c r="CR2042" s="1186"/>
      <c r="CS2042" s="1186"/>
      <c r="CT2042" s="1186"/>
      <c r="CU2042" s="1186"/>
      <c r="CV2042" s="1186"/>
      <c r="CW2042" s="1186"/>
      <c r="CX2042" s="1186"/>
      <c r="CY2042" s="1186"/>
      <c r="CZ2042" s="1186"/>
      <c r="DA2042" s="1186"/>
      <c r="DB2042" s="1186"/>
      <c r="DC2042" s="1186"/>
      <c r="DD2042" s="1186"/>
      <c r="DE2042" s="1186"/>
      <c r="DF2042" s="1186"/>
      <c r="DG2042" s="1186"/>
      <c r="DH2042" s="1186"/>
      <c r="DI2042" s="1186"/>
      <c r="DJ2042" s="1186"/>
      <c r="DK2042" s="1186"/>
      <c r="DL2042" s="1186"/>
      <c r="DM2042" s="1186"/>
      <c r="DN2042" s="1186"/>
      <c r="DO2042" s="1186"/>
      <c r="DP2042" s="1186"/>
      <c r="DQ2042" s="1186"/>
      <c r="DR2042" s="1186"/>
      <c r="DS2042" s="1186"/>
      <c r="DT2042" s="1186"/>
      <c r="DU2042" s="1186"/>
      <c r="DV2042" s="1186"/>
      <c r="DW2042" s="1186"/>
      <c r="DX2042" s="1186"/>
      <c r="DY2042" s="1186"/>
      <c r="DZ2042" s="1186"/>
      <c r="EA2042" s="1186"/>
      <c r="EB2042" s="1186"/>
      <c r="EC2042" s="1186"/>
      <c r="ED2042" s="1186"/>
      <c r="EE2042" s="1186"/>
      <c r="EF2042" s="1186"/>
      <c r="EG2042" s="1186"/>
      <c r="EH2042" s="1186"/>
      <c r="EI2042" s="1186"/>
      <c r="EJ2042" s="1186"/>
      <c r="EK2042" s="1186"/>
      <c r="EL2042" s="1186"/>
      <c r="EM2042" s="1186"/>
      <c r="EN2042" s="1186"/>
      <c r="EO2042" s="1186"/>
      <c r="EP2042" s="1186"/>
      <c r="EQ2042" s="1186"/>
      <c r="ER2042" s="1186"/>
      <c r="ES2042" s="1186"/>
      <c r="ET2042" s="1186"/>
      <c r="EU2042" s="1186"/>
      <c r="EV2042" s="1186"/>
      <c r="EW2042" s="1186"/>
      <c r="EX2042" s="1186"/>
      <c r="EY2042" s="1186"/>
      <c r="EZ2042" s="1186"/>
      <c r="FA2042" s="1186"/>
      <c r="FB2042" s="1186"/>
      <c r="FC2042" s="1186"/>
      <c r="FD2042" s="1186"/>
      <c r="FE2042" s="1186"/>
      <c r="FF2042" s="1186"/>
      <c r="FG2042" s="1186"/>
      <c r="FH2042" s="1186"/>
      <c r="FI2042" s="1186"/>
      <c r="FJ2042" s="1186"/>
      <c r="FK2042" s="1186"/>
      <c r="FL2042" s="1186"/>
      <c r="FM2042" s="1186"/>
      <c r="FN2042" s="1186"/>
      <c r="FO2042" s="1186"/>
      <c r="FP2042" s="1186"/>
      <c r="FQ2042" s="1186"/>
      <c r="FR2042" s="1186"/>
      <c r="FS2042" s="1186"/>
      <c r="FT2042" s="1186"/>
      <c r="FU2042" s="1186"/>
      <c r="FV2042" s="1186"/>
      <c r="FW2042" s="1186"/>
      <c r="FX2042" s="1186"/>
      <c r="FY2042" s="1186"/>
      <c r="FZ2042" s="1186"/>
      <c r="GA2042" s="1186"/>
      <c r="GB2042" s="1186"/>
      <c r="GC2042" s="1186"/>
      <c r="GD2042" s="1186"/>
      <c r="GE2042" s="1186"/>
      <c r="GF2042" s="1186"/>
      <c r="GG2042" s="1186"/>
      <c r="GH2042" s="1186"/>
      <c r="GI2042" s="1186"/>
      <c r="GJ2042" s="1186"/>
      <c r="GK2042" s="1186"/>
      <c r="GL2042" s="1186"/>
      <c r="GM2042" s="1186"/>
      <c r="GN2042" s="1186"/>
      <c r="GO2042" s="1186"/>
      <c r="GP2042" s="1186"/>
      <c r="GQ2042" s="1186"/>
      <c r="GR2042" s="1186"/>
      <c r="GS2042" s="1186"/>
      <c r="GT2042" s="1186"/>
      <c r="GU2042" s="1186"/>
      <c r="GV2042" s="1186"/>
      <c r="GW2042" s="1186"/>
      <c r="GX2042" s="1186"/>
      <c r="GY2042" s="1186"/>
      <c r="GZ2042" s="1186"/>
      <c r="HA2042" s="1186"/>
      <c r="HB2042" s="1186"/>
      <c r="HC2042" s="1186"/>
      <c r="HD2042" s="1186"/>
      <c r="HE2042" s="1186"/>
      <c r="HF2042" s="1186"/>
      <c r="HG2042" s="1186"/>
      <c r="HH2042" s="1186"/>
      <c r="HI2042" s="1186"/>
      <c r="HJ2042" s="1186"/>
      <c r="HK2042" s="1186"/>
      <c r="HL2042" s="1186"/>
      <c r="HM2042" s="1186"/>
      <c r="HN2042" s="1186"/>
      <c r="HO2042" s="1186"/>
      <c r="HP2042" s="1186"/>
      <c r="HQ2042" s="1186"/>
      <c r="HR2042" s="1186"/>
      <c r="HS2042" s="1186"/>
      <c r="HT2042" s="1186"/>
      <c r="HU2042" s="1186"/>
      <c r="HV2042" s="1186"/>
      <c r="HW2042" s="1186"/>
      <c r="HX2042" s="1186"/>
      <c r="HY2042" s="1186"/>
      <c r="HZ2042" s="1186"/>
      <c r="IA2042" s="1186"/>
      <c r="IB2042" s="1186"/>
    </row>
    <row r="2043" spans="1:236" s="1185" customFormat="1">
      <c r="A2043" s="1540"/>
      <c r="B2043" s="1541"/>
      <c r="C2043" s="1542"/>
      <c r="D2043" s="1543"/>
      <c r="E2043" s="1186"/>
      <c r="F2043" s="1544"/>
      <c r="G2043" s="1604"/>
      <c r="H2043" s="1604"/>
      <c r="I2043" s="1186"/>
      <c r="J2043" s="1186"/>
      <c r="K2043" s="1186"/>
      <c r="L2043" s="1186"/>
      <c r="M2043" s="1186"/>
      <c r="N2043" s="1186"/>
      <c r="O2043" s="1186"/>
      <c r="P2043" s="1186"/>
      <c r="Q2043" s="1186"/>
      <c r="R2043" s="1186"/>
      <c r="S2043" s="1186"/>
      <c r="T2043" s="1186"/>
      <c r="U2043" s="1186"/>
      <c r="V2043" s="1186"/>
      <c r="W2043" s="1186"/>
      <c r="X2043" s="1186"/>
      <c r="Y2043" s="1186"/>
      <c r="Z2043" s="1186"/>
      <c r="AA2043" s="1186"/>
      <c r="AB2043" s="1186"/>
      <c r="AC2043" s="1186"/>
      <c r="AD2043" s="1186"/>
      <c r="AE2043" s="1186"/>
      <c r="AF2043" s="1186"/>
      <c r="AG2043" s="1186"/>
      <c r="AH2043" s="1186"/>
      <c r="AI2043" s="1186"/>
      <c r="AJ2043" s="1186"/>
      <c r="AK2043" s="1186"/>
      <c r="AL2043" s="1186"/>
      <c r="AM2043" s="1186"/>
      <c r="AN2043" s="1186"/>
      <c r="AO2043" s="1186"/>
      <c r="AP2043" s="1186"/>
      <c r="AQ2043" s="1186"/>
      <c r="AR2043" s="1186"/>
      <c r="AS2043" s="1186"/>
      <c r="AT2043" s="1186"/>
      <c r="AU2043" s="1186"/>
      <c r="AV2043" s="1186"/>
      <c r="AW2043" s="1186"/>
      <c r="AX2043" s="1186"/>
      <c r="AY2043" s="1186"/>
      <c r="AZ2043" s="1186"/>
      <c r="BA2043" s="1186"/>
      <c r="BB2043" s="1186"/>
      <c r="BC2043" s="1186"/>
      <c r="BD2043" s="1186"/>
      <c r="BE2043" s="1186"/>
      <c r="BF2043" s="1186"/>
      <c r="BG2043" s="1186"/>
      <c r="BH2043" s="1186"/>
      <c r="BI2043" s="1186"/>
      <c r="BJ2043" s="1186"/>
      <c r="BK2043" s="1186"/>
      <c r="BL2043" s="1186"/>
      <c r="BM2043" s="1186"/>
      <c r="BN2043" s="1186"/>
      <c r="BO2043" s="1186"/>
      <c r="BP2043" s="1186"/>
      <c r="BQ2043" s="1186"/>
      <c r="BR2043" s="1186"/>
      <c r="BS2043" s="1186"/>
      <c r="BT2043" s="1186"/>
      <c r="BU2043" s="1186"/>
      <c r="BV2043" s="1186"/>
      <c r="BW2043" s="1186"/>
      <c r="BX2043" s="1186"/>
      <c r="BY2043" s="1186"/>
      <c r="BZ2043" s="1186"/>
      <c r="CA2043" s="1186"/>
      <c r="CB2043" s="1186"/>
      <c r="CC2043" s="1186"/>
      <c r="CD2043" s="1186"/>
      <c r="CE2043" s="1186"/>
      <c r="CF2043" s="1186"/>
      <c r="CG2043" s="1186"/>
      <c r="CH2043" s="1186"/>
      <c r="CI2043" s="1186"/>
      <c r="CJ2043" s="1186"/>
      <c r="CK2043" s="1186"/>
      <c r="CL2043" s="1186"/>
      <c r="CM2043" s="1186"/>
      <c r="CN2043" s="1186"/>
      <c r="CO2043" s="1186"/>
      <c r="CP2043" s="1186"/>
      <c r="CQ2043" s="1186"/>
      <c r="CR2043" s="1186"/>
      <c r="CS2043" s="1186"/>
      <c r="CT2043" s="1186"/>
      <c r="CU2043" s="1186"/>
      <c r="CV2043" s="1186"/>
      <c r="CW2043" s="1186"/>
      <c r="CX2043" s="1186"/>
      <c r="CY2043" s="1186"/>
      <c r="CZ2043" s="1186"/>
      <c r="DA2043" s="1186"/>
      <c r="DB2043" s="1186"/>
      <c r="DC2043" s="1186"/>
      <c r="DD2043" s="1186"/>
      <c r="DE2043" s="1186"/>
      <c r="DF2043" s="1186"/>
      <c r="DG2043" s="1186"/>
      <c r="DH2043" s="1186"/>
      <c r="DI2043" s="1186"/>
      <c r="DJ2043" s="1186"/>
      <c r="DK2043" s="1186"/>
      <c r="DL2043" s="1186"/>
      <c r="DM2043" s="1186"/>
      <c r="DN2043" s="1186"/>
      <c r="DO2043" s="1186"/>
      <c r="DP2043" s="1186"/>
      <c r="DQ2043" s="1186"/>
      <c r="DR2043" s="1186"/>
      <c r="DS2043" s="1186"/>
      <c r="DT2043" s="1186"/>
      <c r="DU2043" s="1186"/>
      <c r="DV2043" s="1186"/>
      <c r="DW2043" s="1186"/>
      <c r="DX2043" s="1186"/>
      <c r="DY2043" s="1186"/>
      <c r="DZ2043" s="1186"/>
      <c r="EA2043" s="1186"/>
      <c r="EB2043" s="1186"/>
      <c r="EC2043" s="1186"/>
      <c r="ED2043" s="1186"/>
      <c r="EE2043" s="1186"/>
      <c r="EF2043" s="1186"/>
      <c r="EG2043" s="1186"/>
      <c r="EH2043" s="1186"/>
      <c r="EI2043" s="1186"/>
      <c r="EJ2043" s="1186"/>
      <c r="EK2043" s="1186"/>
      <c r="EL2043" s="1186"/>
      <c r="EM2043" s="1186"/>
      <c r="EN2043" s="1186"/>
      <c r="EO2043" s="1186"/>
      <c r="EP2043" s="1186"/>
      <c r="EQ2043" s="1186"/>
      <c r="ER2043" s="1186"/>
      <c r="ES2043" s="1186"/>
      <c r="ET2043" s="1186"/>
      <c r="EU2043" s="1186"/>
      <c r="EV2043" s="1186"/>
      <c r="EW2043" s="1186"/>
      <c r="EX2043" s="1186"/>
      <c r="EY2043" s="1186"/>
      <c r="EZ2043" s="1186"/>
      <c r="FA2043" s="1186"/>
      <c r="FB2043" s="1186"/>
      <c r="FC2043" s="1186"/>
      <c r="FD2043" s="1186"/>
      <c r="FE2043" s="1186"/>
      <c r="FF2043" s="1186"/>
      <c r="FG2043" s="1186"/>
      <c r="FH2043" s="1186"/>
      <c r="FI2043" s="1186"/>
      <c r="FJ2043" s="1186"/>
      <c r="FK2043" s="1186"/>
      <c r="FL2043" s="1186"/>
      <c r="FM2043" s="1186"/>
      <c r="FN2043" s="1186"/>
      <c r="FO2043" s="1186"/>
      <c r="FP2043" s="1186"/>
      <c r="FQ2043" s="1186"/>
      <c r="FR2043" s="1186"/>
      <c r="FS2043" s="1186"/>
      <c r="FT2043" s="1186"/>
      <c r="FU2043" s="1186"/>
      <c r="FV2043" s="1186"/>
      <c r="FW2043" s="1186"/>
      <c r="FX2043" s="1186"/>
      <c r="FY2043" s="1186"/>
      <c r="FZ2043" s="1186"/>
      <c r="GA2043" s="1186"/>
      <c r="GB2043" s="1186"/>
      <c r="GC2043" s="1186"/>
      <c r="GD2043" s="1186"/>
      <c r="GE2043" s="1186"/>
      <c r="GF2043" s="1186"/>
      <c r="GG2043" s="1186"/>
      <c r="GH2043" s="1186"/>
      <c r="GI2043" s="1186"/>
      <c r="GJ2043" s="1186"/>
      <c r="GK2043" s="1186"/>
      <c r="GL2043" s="1186"/>
      <c r="GM2043" s="1186"/>
      <c r="GN2043" s="1186"/>
      <c r="GO2043" s="1186"/>
      <c r="GP2043" s="1186"/>
      <c r="GQ2043" s="1186"/>
      <c r="GR2043" s="1186"/>
      <c r="GS2043" s="1186"/>
      <c r="GT2043" s="1186"/>
      <c r="GU2043" s="1186"/>
      <c r="GV2043" s="1186"/>
      <c r="GW2043" s="1186"/>
      <c r="GX2043" s="1186"/>
      <c r="GY2043" s="1186"/>
      <c r="GZ2043" s="1186"/>
      <c r="HA2043" s="1186"/>
      <c r="HB2043" s="1186"/>
      <c r="HC2043" s="1186"/>
      <c r="HD2043" s="1186"/>
      <c r="HE2043" s="1186"/>
      <c r="HF2043" s="1186"/>
      <c r="HG2043" s="1186"/>
      <c r="HH2043" s="1186"/>
      <c r="HI2043" s="1186"/>
      <c r="HJ2043" s="1186"/>
      <c r="HK2043" s="1186"/>
      <c r="HL2043" s="1186"/>
      <c r="HM2043" s="1186"/>
      <c r="HN2043" s="1186"/>
      <c r="HO2043" s="1186"/>
      <c r="HP2043" s="1186"/>
      <c r="HQ2043" s="1186"/>
      <c r="HR2043" s="1186"/>
      <c r="HS2043" s="1186"/>
      <c r="HT2043" s="1186"/>
      <c r="HU2043" s="1186"/>
      <c r="HV2043" s="1186"/>
      <c r="HW2043" s="1186"/>
      <c r="HX2043" s="1186"/>
      <c r="HY2043" s="1186"/>
      <c r="HZ2043" s="1186"/>
      <c r="IA2043" s="1186"/>
      <c r="IB2043" s="1186"/>
    </row>
    <row r="2044" spans="1:236" s="1185" customFormat="1">
      <c r="A2044" s="1540"/>
      <c r="B2044" s="1541"/>
      <c r="C2044" s="1542"/>
      <c r="D2044" s="1543"/>
      <c r="E2044" s="1186"/>
      <c r="F2044" s="1544"/>
      <c r="G2044" s="1604"/>
      <c r="H2044" s="1604"/>
      <c r="I2044" s="1186"/>
      <c r="J2044" s="1186"/>
      <c r="K2044" s="1186"/>
      <c r="L2044" s="1186"/>
      <c r="M2044" s="1186"/>
      <c r="N2044" s="1186"/>
      <c r="O2044" s="1186"/>
      <c r="P2044" s="1186"/>
      <c r="Q2044" s="1186"/>
      <c r="R2044" s="1186"/>
      <c r="S2044" s="1186"/>
      <c r="T2044" s="1186"/>
      <c r="U2044" s="1186"/>
      <c r="V2044" s="1186"/>
      <c r="W2044" s="1186"/>
      <c r="X2044" s="1186"/>
      <c r="Y2044" s="1186"/>
      <c r="Z2044" s="1186"/>
      <c r="AA2044" s="1186"/>
      <c r="AB2044" s="1186"/>
      <c r="AC2044" s="1186"/>
      <c r="AD2044" s="1186"/>
      <c r="AE2044" s="1186"/>
      <c r="AF2044" s="1186"/>
      <c r="AG2044" s="1186"/>
      <c r="AH2044" s="1186"/>
      <c r="AI2044" s="1186"/>
      <c r="AJ2044" s="1186"/>
      <c r="AK2044" s="1186"/>
      <c r="AL2044" s="1186"/>
      <c r="AM2044" s="1186"/>
      <c r="AN2044" s="1186"/>
      <c r="AO2044" s="1186"/>
      <c r="AP2044" s="1186"/>
      <c r="AQ2044" s="1186"/>
      <c r="AR2044" s="1186"/>
      <c r="AS2044" s="1186"/>
      <c r="AT2044" s="1186"/>
      <c r="AU2044" s="1186"/>
      <c r="AV2044" s="1186"/>
      <c r="AW2044" s="1186"/>
      <c r="AX2044" s="1186"/>
      <c r="AY2044" s="1186"/>
      <c r="AZ2044" s="1186"/>
      <c r="BA2044" s="1186"/>
      <c r="BB2044" s="1186"/>
      <c r="BC2044" s="1186"/>
      <c r="BD2044" s="1186"/>
      <c r="BE2044" s="1186"/>
      <c r="BF2044" s="1186"/>
      <c r="BG2044" s="1186"/>
      <c r="BH2044" s="1186"/>
      <c r="BI2044" s="1186"/>
      <c r="BJ2044" s="1186"/>
      <c r="BK2044" s="1186"/>
      <c r="BL2044" s="1186"/>
      <c r="BM2044" s="1186"/>
      <c r="BN2044" s="1186"/>
      <c r="BO2044" s="1186"/>
      <c r="BP2044" s="1186"/>
      <c r="BQ2044" s="1186"/>
      <c r="BR2044" s="1186"/>
      <c r="BS2044" s="1186"/>
      <c r="BT2044" s="1186"/>
      <c r="BU2044" s="1186"/>
      <c r="BV2044" s="1186"/>
      <c r="BW2044" s="1186"/>
      <c r="BX2044" s="1186"/>
      <c r="BY2044" s="1186"/>
      <c r="BZ2044" s="1186"/>
      <c r="CA2044" s="1186"/>
      <c r="CB2044" s="1186"/>
      <c r="CC2044" s="1186"/>
      <c r="CD2044" s="1186"/>
      <c r="CE2044" s="1186"/>
      <c r="CF2044" s="1186"/>
      <c r="CG2044" s="1186"/>
      <c r="CH2044" s="1186"/>
      <c r="CI2044" s="1186"/>
      <c r="CJ2044" s="1186"/>
      <c r="CK2044" s="1186"/>
      <c r="CL2044" s="1186"/>
      <c r="CM2044" s="1186"/>
      <c r="CN2044" s="1186"/>
      <c r="CO2044" s="1186"/>
      <c r="CP2044" s="1186"/>
      <c r="CQ2044" s="1186"/>
      <c r="CR2044" s="1186"/>
      <c r="CS2044" s="1186"/>
      <c r="CT2044" s="1186"/>
      <c r="CU2044" s="1186"/>
      <c r="CV2044" s="1186"/>
      <c r="CW2044" s="1186"/>
      <c r="CX2044" s="1186"/>
      <c r="CY2044" s="1186"/>
      <c r="CZ2044" s="1186"/>
      <c r="DA2044" s="1186"/>
      <c r="DB2044" s="1186"/>
      <c r="DC2044" s="1186"/>
      <c r="DD2044" s="1186"/>
      <c r="DE2044" s="1186"/>
      <c r="DF2044" s="1186"/>
      <c r="DG2044" s="1186"/>
      <c r="DH2044" s="1186"/>
      <c r="DI2044" s="1186"/>
      <c r="DJ2044" s="1186"/>
      <c r="DK2044" s="1186"/>
      <c r="DL2044" s="1186"/>
      <c r="DM2044" s="1186"/>
      <c r="DN2044" s="1186"/>
      <c r="DO2044" s="1186"/>
      <c r="DP2044" s="1186"/>
      <c r="DQ2044" s="1186"/>
      <c r="DR2044" s="1186"/>
      <c r="DS2044" s="1186"/>
      <c r="DT2044" s="1186"/>
      <c r="DU2044" s="1186"/>
      <c r="DV2044" s="1186"/>
      <c r="DW2044" s="1186"/>
      <c r="DX2044" s="1186"/>
      <c r="DY2044" s="1186"/>
      <c r="DZ2044" s="1186"/>
      <c r="EA2044" s="1186"/>
      <c r="EB2044" s="1186"/>
      <c r="EC2044" s="1186"/>
      <c r="ED2044" s="1186"/>
      <c r="EE2044" s="1186"/>
      <c r="EF2044" s="1186"/>
      <c r="EG2044" s="1186"/>
      <c r="EH2044" s="1186"/>
      <c r="EI2044" s="1186"/>
      <c r="EJ2044" s="1186"/>
      <c r="EK2044" s="1186"/>
      <c r="EL2044" s="1186"/>
      <c r="EM2044" s="1186"/>
      <c r="EN2044" s="1186"/>
      <c r="EO2044" s="1186"/>
      <c r="EP2044" s="1186"/>
      <c r="EQ2044" s="1186"/>
      <c r="ER2044" s="1186"/>
      <c r="ES2044" s="1186"/>
      <c r="ET2044" s="1186"/>
      <c r="EU2044" s="1186"/>
      <c r="EV2044" s="1186"/>
      <c r="EW2044" s="1186"/>
      <c r="EX2044" s="1186"/>
      <c r="EY2044" s="1186"/>
      <c r="EZ2044" s="1186"/>
      <c r="FA2044" s="1186"/>
      <c r="FB2044" s="1186"/>
      <c r="FC2044" s="1186"/>
      <c r="FD2044" s="1186"/>
      <c r="FE2044" s="1186"/>
      <c r="FF2044" s="1186"/>
      <c r="FG2044" s="1186"/>
      <c r="FH2044" s="1186"/>
      <c r="FI2044" s="1186"/>
      <c r="FJ2044" s="1186"/>
      <c r="FK2044" s="1186"/>
      <c r="FL2044" s="1186"/>
      <c r="FM2044" s="1186"/>
      <c r="FN2044" s="1186"/>
      <c r="FO2044" s="1186"/>
      <c r="FP2044" s="1186"/>
      <c r="FQ2044" s="1186"/>
      <c r="FR2044" s="1186"/>
      <c r="FS2044" s="1186"/>
      <c r="FT2044" s="1186"/>
      <c r="FU2044" s="1186"/>
      <c r="FV2044" s="1186"/>
      <c r="FW2044" s="1186"/>
      <c r="FX2044" s="1186"/>
      <c r="FY2044" s="1186"/>
      <c r="FZ2044" s="1186"/>
      <c r="GA2044" s="1186"/>
      <c r="GB2044" s="1186"/>
      <c r="GC2044" s="1186"/>
      <c r="GD2044" s="1186"/>
      <c r="GE2044" s="1186"/>
      <c r="GF2044" s="1186"/>
      <c r="GG2044" s="1186"/>
      <c r="GH2044" s="1186"/>
      <c r="GI2044" s="1186"/>
      <c r="GJ2044" s="1186"/>
      <c r="GK2044" s="1186"/>
      <c r="GL2044" s="1186"/>
      <c r="GM2044" s="1186"/>
      <c r="GN2044" s="1186"/>
      <c r="GO2044" s="1186"/>
      <c r="GP2044" s="1186"/>
      <c r="GQ2044" s="1186"/>
      <c r="GR2044" s="1186"/>
      <c r="GS2044" s="1186"/>
      <c r="GT2044" s="1186"/>
      <c r="GU2044" s="1186"/>
      <c r="GV2044" s="1186"/>
      <c r="GW2044" s="1186"/>
      <c r="GX2044" s="1186"/>
      <c r="GY2044" s="1186"/>
      <c r="GZ2044" s="1186"/>
      <c r="HA2044" s="1186"/>
      <c r="HB2044" s="1186"/>
      <c r="HC2044" s="1186"/>
      <c r="HD2044" s="1186"/>
      <c r="HE2044" s="1186"/>
      <c r="HF2044" s="1186"/>
      <c r="HG2044" s="1186"/>
      <c r="HH2044" s="1186"/>
      <c r="HI2044" s="1186"/>
      <c r="HJ2044" s="1186"/>
      <c r="HK2044" s="1186"/>
      <c r="HL2044" s="1186"/>
      <c r="HM2044" s="1186"/>
      <c r="HN2044" s="1186"/>
      <c r="HO2044" s="1186"/>
      <c r="HP2044" s="1186"/>
      <c r="HQ2044" s="1186"/>
      <c r="HR2044" s="1186"/>
      <c r="HS2044" s="1186"/>
      <c r="HT2044" s="1186"/>
      <c r="HU2044" s="1186"/>
      <c r="HV2044" s="1186"/>
      <c r="HW2044" s="1186"/>
      <c r="HX2044" s="1186"/>
      <c r="HY2044" s="1186"/>
      <c r="HZ2044" s="1186"/>
      <c r="IA2044" s="1186"/>
      <c r="IB2044" s="1186"/>
    </row>
    <row r="2045" spans="1:236" s="1185" customFormat="1">
      <c r="A2045" s="1540"/>
      <c r="B2045" s="1541"/>
      <c r="C2045" s="1542"/>
      <c r="D2045" s="1543"/>
      <c r="E2045" s="1186"/>
      <c r="F2045" s="1544"/>
      <c r="G2045" s="1604"/>
      <c r="H2045" s="1604"/>
      <c r="I2045" s="1186"/>
      <c r="J2045" s="1186"/>
      <c r="K2045" s="1186"/>
      <c r="L2045" s="1186"/>
      <c r="M2045" s="1186"/>
      <c r="N2045" s="1186"/>
      <c r="O2045" s="1186"/>
      <c r="P2045" s="1186"/>
      <c r="Q2045" s="1186"/>
      <c r="R2045" s="1186"/>
      <c r="S2045" s="1186"/>
      <c r="T2045" s="1186"/>
      <c r="U2045" s="1186"/>
      <c r="V2045" s="1186"/>
      <c r="W2045" s="1186"/>
      <c r="X2045" s="1186"/>
      <c r="Y2045" s="1186"/>
      <c r="Z2045" s="1186"/>
      <c r="AA2045" s="1186"/>
      <c r="AB2045" s="1186"/>
      <c r="AC2045" s="1186"/>
      <c r="AD2045" s="1186"/>
      <c r="AE2045" s="1186"/>
      <c r="AF2045" s="1186"/>
      <c r="AG2045" s="1186"/>
      <c r="AH2045" s="1186"/>
      <c r="AI2045" s="1186"/>
      <c r="AJ2045" s="1186"/>
      <c r="AK2045" s="1186"/>
      <c r="AL2045" s="1186"/>
      <c r="AM2045" s="1186"/>
      <c r="AN2045" s="1186"/>
      <c r="AO2045" s="1186"/>
      <c r="AP2045" s="1186"/>
      <c r="AQ2045" s="1186"/>
      <c r="AR2045" s="1186"/>
      <c r="AS2045" s="1186"/>
      <c r="AT2045" s="1186"/>
      <c r="AU2045" s="1186"/>
      <c r="AV2045" s="1186"/>
      <c r="AW2045" s="1186"/>
      <c r="AX2045" s="1186"/>
      <c r="AY2045" s="1186"/>
      <c r="AZ2045" s="1186"/>
      <c r="BA2045" s="1186"/>
      <c r="BB2045" s="1186"/>
      <c r="BC2045" s="1186"/>
      <c r="BD2045" s="1186"/>
      <c r="BE2045" s="1186"/>
      <c r="BF2045" s="1186"/>
      <c r="BG2045" s="1186"/>
      <c r="BH2045" s="1186"/>
      <c r="BI2045" s="1186"/>
      <c r="BJ2045" s="1186"/>
      <c r="BK2045" s="1186"/>
      <c r="BL2045" s="1186"/>
      <c r="BM2045" s="1186"/>
      <c r="BN2045" s="1186"/>
      <c r="BO2045" s="1186"/>
      <c r="BP2045" s="1186"/>
      <c r="BQ2045" s="1186"/>
      <c r="BR2045" s="1186"/>
      <c r="BS2045" s="1186"/>
      <c r="BT2045" s="1186"/>
      <c r="BU2045" s="1186"/>
      <c r="BV2045" s="1186"/>
      <c r="BW2045" s="1186"/>
      <c r="BX2045" s="1186"/>
      <c r="BY2045" s="1186"/>
      <c r="BZ2045" s="1186"/>
      <c r="CA2045" s="1186"/>
      <c r="CB2045" s="1186"/>
      <c r="CC2045" s="1186"/>
      <c r="CD2045" s="1186"/>
      <c r="CE2045" s="1186"/>
      <c r="CF2045" s="1186"/>
      <c r="CG2045" s="1186"/>
      <c r="CH2045" s="1186"/>
      <c r="CI2045" s="1186"/>
      <c r="CJ2045" s="1186"/>
      <c r="CK2045" s="1186"/>
      <c r="CL2045" s="1186"/>
      <c r="CM2045" s="1186"/>
      <c r="CN2045" s="1186"/>
      <c r="CO2045" s="1186"/>
      <c r="CP2045" s="1186"/>
      <c r="CQ2045" s="1186"/>
      <c r="CR2045" s="1186"/>
      <c r="CS2045" s="1186"/>
      <c r="CT2045" s="1186"/>
      <c r="CU2045" s="1186"/>
      <c r="CV2045" s="1186"/>
      <c r="CW2045" s="1186"/>
      <c r="CX2045" s="1186"/>
      <c r="CY2045" s="1186"/>
      <c r="CZ2045" s="1186"/>
      <c r="DA2045" s="1186"/>
      <c r="DB2045" s="1186"/>
      <c r="DC2045" s="1186"/>
      <c r="DD2045" s="1186"/>
      <c r="DE2045" s="1186"/>
      <c r="DF2045" s="1186"/>
      <c r="DG2045" s="1186"/>
      <c r="DH2045" s="1186"/>
      <c r="DI2045" s="1186"/>
      <c r="DJ2045" s="1186"/>
      <c r="DK2045" s="1186"/>
      <c r="DL2045" s="1186"/>
      <c r="DM2045" s="1186"/>
      <c r="DN2045" s="1186"/>
      <c r="DO2045" s="1186"/>
      <c r="DP2045" s="1186"/>
      <c r="DQ2045" s="1186"/>
      <c r="DR2045" s="1186"/>
      <c r="DS2045" s="1186"/>
      <c r="DT2045" s="1186"/>
      <c r="DU2045" s="1186"/>
      <c r="DV2045" s="1186"/>
      <c r="DW2045" s="1186"/>
      <c r="DX2045" s="1186"/>
      <c r="DY2045" s="1186"/>
      <c r="DZ2045" s="1186"/>
      <c r="EA2045" s="1186"/>
      <c r="EB2045" s="1186"/>
      <c r="EC2045" s="1186"/>
      <c r="ED2045" s="1186"/>
      <c r="EE2045" s="1186"/>
      <c r="EF2045" s="1186"/>
      <c r="EG2045" s="1186"/>
      <c r="EH2045" s="1186"/>
      <c r="EI2045" s="1186"/>
      <c r="EJ2045" s="1186"/>
      <c r="EK2045" s="1186"/>
      <c r="EL2045" s="1186"/>
      <c r="EM2045" s="1186"/>
      <c r="EN2045" s="1186"/>
      <c r="EO2045" s="1186"/>
      <c r="EP2045" s="1186"/>
      <c r="EQ2045" s="1186"/>
      <c r="ER2045" s="1186"/>
      <c r="ES2045" s="1186"/>
      <c r="ET2045" s="1186"/>
      <c r="EU2045" s="1186"/>
      <c r="EV2045" s="1186"/>
      <c r="EW2045" s="1186"/>
      <c r="EX2045" s="1186"/>
      <c r="EY2045" s="1186"/>
      <c r="EZ2045" s="1186"/>
      <c r="FA2045" s="1186"/>
      <c r="FB2045" s="1186"/>
      <c r="FC2045" s="1186"/>
      <c r="FD2045" s="1186"/>
      <c r="FE2045" s="1186"/>
      <c r="FF2045" s="1186"/>
      <c r="FG2045" s="1186"/>
      <c r="FH2045" s="1186"/>
      <c r="FI2045" s="1186"/>
      <c r="FJ2045" s="1186"/>
      <c r="FK2045" s="1186"/>
      <c r="FL2045" s="1186"/>
      <c r="FM2045" s="1186"/>
      <c r="FN2045" s="1186"/>
      <c r="FO2045" s="1186"/>
      <c r="FP2045" s="1186"/>
      <c r="FQ2045" s="1186"/>
      <c r="FR2045" s="1186"/>
      <c r="FS2045" s="1186"/>
      <c r="FT2045" s="1186"/>
      <c r="FU2045" s="1186"/>
      <c r="FV2045" s="1186"/>
      <c r="FW2045" s="1186"/>
      <c r="FX2045" s="1186"/>
      <c r="FY2045" s="1186"/>
      <c r="FZ2045" s="1186"/>
      <c r="GA2045" s="1186"/>
      <c r="GB2045" s="1186"/>
      <c r="GC2045" s="1186"/>
      <c r="GD2045" s="1186"/>
      <c r="GE2045" s="1186"/>
      <c r="GF2045" s="1186"/>
      <c r="GG2045" s="1186"/>
      <c r="GH2045" s="1186"/>
      <c r="GI2045" s="1186"/>
      <c r="GJ2045" s="1186"/>
      <c r="GK2045" s="1186"/>
      <c r="GL2045" s="1186"/>
      <c r="GM2045" s="1186"/>
      <c r="GN2045" s="1186"/>
      <c r="GO2045" s="1186"/>
      <c r="GP2045" s="1186"/>
      <c r="GQ2045" s="1186"/>
      <c r="GR2045" s="1186"/>
      <c r="GS2045" s="1186"/>
      <c r="GT2045" s="1186"/>
      <c r="GU2045" s="1186"/>
      <c r="GV2045" s="1186"/>
      <c r="GW2045" s="1186"/>
      <c r="GX2045" s="1186"/>
      <c r="GY2045" s="1186"/>
      <c r="GZ2045" s="1186"/>
      <c r="HA2045" s="1186"/>
      <c r="HB2045" s="1186"/>
      <c r="HC2045" s="1186"/>
      <c r="HD2045" s="1186"/>
      <c r="HE2045" s="1186"/>
      <c r="HF2045" s="1186"/>
      <c r="HG2045" s="1186"/>
      <c r="HH2045" s="1186"/>
      <c r="HI2045" s="1186"/>
      <c r="HJ2045" s="1186"/>
      <c r="HK2045" s="1186"/>
      <c r="HL2045" s="1186"/>
      <c r="HM2045" s="1186"/>
      <c r="HN2045" s="1186"/>
      <c r="HO2045" s="1186"/>
      <c r="HP2045" s="1186"/>
      <c r="HQ2045" s="1186"/>
      <c r="HR2045" s="1186"/>
      <c r="HS2045" s="1186"/>
      <c r="HT2045" s="1186"/>
      <c r="HU2045" s="1186"/>
      <c r="HV2045" s="1186"/>
      <c r="HW2045" s="1186"/>
      <c r="HX2045" s="1186"/>
      <c r="HY2045" s="1186"/>
      <c r="HZ2045" s="1186"/>
      <c r="IA2045" s="1186"/>
      <c r="IB2045" s="1186"/>
    </row>
    <row r="2046" spans="1:236" s="1185" customFormat="1">
      <c r="A2046" s="1540"/>
      <c r="B2046" s="1541"/>
      <c r="C2046" s="1542"/>
      <c r="D2046" s="1543"/>
      <c r="E2046" s="1186"/>
      <c r="F2046" s="1544"/>
      <c r="G2046" s="1604"/>
      <c r="H2046" s="1604"/>
      <c r="I2046" s="1186"/>
      <c r="J2046" s="1186"/>
      <c r="K2046" s="1186"/>
      <c r="L2046" s="1186"/>
      <c r="M2046" s="1186"/>
      <c r="N2046" s="1186"/>
      <c r="O2046" s="1186"/>
      <c r="P2046" s="1186"/>
      <c r="Q2046" s="1186"/>
      <c r="R2046" s="1186"/>
      <c r="S2046" s="1186"/>
      <c r="T2046" s="1186"/>
      <c r="U2046" s="1186"/>
      <c r="V2046" s="1186"/>
      <c r="W2046" s="1186"/>
      <c r="X2046" s="1186"/>
      <c r="Y2046" s="1186"/>
      <c r="Z2046" s="1186"/>
      <c r="AA2046" s="1186"/>
      <c r="AB2046" s="1186"/>
      <c r="AC2046" s="1186"/>
      <c r="AD2046" s="1186"/>
      <c r="AE2046" s="1186"/>
      <c r="AF2046" s="1186"/>
      <c r="AG2046" s="1186"/>
      <c r="AH2046" s="1186"/>
      <c r="AI2046" s="1186"/>
      <c r="AJ2046" s="1186"/>
      <c r="AK2046" s="1186"/>
      <c r="AL2046" s="1186"/>
      <c r="AM2046" s="1186"/>
      <c r="AN2046" s="1186"/>
      <c r="AO2046" s="1186"/>
      <c r="AP2046" s="1186"/>
      <c r="AQ2046" s="1186"/>
      <c r="AR2046" s="1186"/>
      <c r="AS2046" s="1186"/>
      <c r="AT2046" s="1186"/>
      <c r="AU2046" s="1186"/>
      <c r="AV2046" s="1186"/>
      <c r="AW2046" s="1186"/>
      <c r="AX2046" s="1186"/>
      <c r="AY2046" s="1186"/>
      <c r="AZ2046" s="1186"/>
      <c r="BA2046" s="1186"/>
      <c r="BB2046" s="1186"/>
      <c r="BC2046" s="1186"/>
      <c r="BD2046" s="1186"/>
      <c r="BE2046" s="1186"/>
      <c r="BF2046" s="1186"/>
      <c r="BG2046" s="1186"/>
      <c r="BH2046" s="1186"/>
      <c r="BI2046" s="1186"/>
      <c r="BJ2046" s="1186"/>
      <c r="BK2046" s="1186"/>
      <c r="BL2046" s="1186"/>
      <c r="BM2046" s="1186"/>
      <c r="BN2046" s="1186"/>
      <c r="BO2046" s="1186"/>
      <c r="BP2046" s="1186"/>
      <c r="BQ2046" s="1186"/>
      <c r="BR2046" s="1186"/>
      <c r="BS2046" s="1186"/>
      <c r="BT2046" s="1186"/>
      <c r="BU2046" s="1186"/>
      <c r="BV2046" s="1186"/>
      <c r="BW2046" s="1186"/>
      <c r="BX2046" s="1186"/>
      <c r="BY2046" s="1186"/>
      <c r="BZ2046" s="1186"/>
      <c r="CA2046" s="1186"/>
      <c r="CB2046" s="1186"/>
      <c r="CC2046" s="1186"/>
      <c r="CD2046" s="1186"/>
      <c r="CE2046" s="1186"/>
      <c r="CF2046" s="1186"/>
      <c r="CG2046" s="1186"/>
      <c r="CH2046" s="1186"/>
      <c r="CI2046" s="1186"/>
      <c r="CJ2046" s="1186"/>
      <c r="CK2046" s="1186"/>
      <c r="CL2046" s="1186"/>
      <c r="CM2046" s="1186"/>
      <c r="CN2046" s="1186"/>
      <c r="CO2046" s="1186"/>
      <c r="CP2046" s="1186"/>
      <c r="CQ2046" s="1186"/>
      <c r="CR2046" s="1186"/>
      <c r="CS2046" s="1186"/>
      <c r="CT2046" s="1186"/>
      <c r="CU2046" s="1186"/>
      <c r="CV2046" s="1186"/>
      <c r="CW2046" s="1186"/>
      <c r="CX2046" s="1186"/>
      <c r="CY2046" s="1186"/>
      <c r="CZ2046" s="1186"/>
      <c r="DA2046" s="1186"/>
      <c r="DB2046" s="1186"/>
      <c r="DC2046" s="1186"/>
      <c r="DD2046" s="1186"/>
      <c r="DE2046" s="1186"/>
      <c r="DF2046" s="1186"/>
      <c r="DG2046" s="1186"/>
      <c r="DH2046" s="1186"/>
      <c r="DI2046" s="1186"/>
      <c r="DJ2046" s="1186"/>
      <c r="DK2046" s="1186"/>
      <c r="DL2046" s="1186"/>
      <c r="DM2046" s="1186"/>
      <c r="DN2046" s="1186"/>
      <c r="DO2046" s="1186"/>
      <c r="DP2046" s="1186"/>
      <c r="DQ2046" s="1186"/>
      <c r="DR2046" s="1186"/>
      <c r="DS2046" s="1186"/>
      <c r="DT2046" s="1186"/>
      <c r="DU2046" s="1186"/>
      <c r="DV2046" s="1186"/>
      <c r="DW2046" s="1186"/>
      <c r="DX2046" s="1186"/>
      <c r="DY2046" s="1186"/>
      <c r="DZ2046" s="1186"/>
      <c r="EA2046" s="1186"/>
      <c r="EB2046" s="1186"/>
      <c r="EC2046" s="1186"/>
      <c r="ED2046" s="1186"/>
      <c r="EE2046" s="1186"/>
      <c r="EF2046" s="1186"/>
      <c r="EG2046" s="1186"/>
      <c r="EH2046" s="1186"/>
      <c r="EI2046" s="1186"/>
      <c r="EJ2046" s="1186"/>
      <c r="EK2046" s="1186"/>
      <c r="EL2046" s="1186"/>
      <c r="EM2046" s="1186"/>
      <c r="EN2046" s="1186"/>
      <c r="EO2046" s="1186"/>
      <c r="EP2046" s="1186"/>
      <c r="EQ2046" s="1186"/>
      <c r="ER2046" s="1186"/>
      <c r="ES2046" s="1186"/>
      <c r="ET2046" s="1186"/>
      <c r="EU2046" s="1186"/>
      <c r="EV2046" s="1186"/>
      <c r="EW2046" s="1186"/>
      <c r="EX2046" s="1186"/>
      <c r="EY2046" s="1186"/>
      <c r="EZ2046" s="1186"/>
      <c r="FA2046" s="1186"/>
      <c r="FB2046" s="1186"/>
      <c r="FC2046" s="1186"/>
      <c r="FD2046" s="1186"/>
      <c r="FE2046" s="1186"/>
      <c r="FF2046" s="1186"/>
      <c r="FG2046" s="1186"/>
      <c r="FH2046" s="1186"/>
      <c r="FI2046" s="1186"/>
      <c r="FJ2046" s="1186"/>
      <c r="FK2046" s="1186"/>
      <c r="FL2046" s="1186"/>
      <c r="FM2046" s="1186"/>
      <c r="FN2046" s="1186"/>
      <c r="FO2046" s="1186"/>
      <c r="FP2046" s="1186"/>
      <c r="FQ2046" s="1186"/>
      <c r="FR2046" s="1186"/>
      <c r="FS2046" s="1186"/>
      <c r="FT2046" s="1186"/>
      <c r="FU2046" s="1186"/>
      <c r="FV2046" s="1186"/>
      <c r="FW2046" s="1186"/>
      <c r="FX2046" s="1186"/>
      <c r="FY2046" s="1186"/>
      <c r="FZ2046" s="1186"/>
      <c r="GA2046" s="1186"/>
      <c r="GB2046" s="1186"/>
      <c r="GC2046" s="1186"/>
      <c r="GD2046" s="1186"/>
      <c r="GE2046" s="1186"/>
      <c r="GF2046" s="1186"/>
      <c r="GG2046" s="1186"/>
      <c r="GH2046" s="1186"/>
      <c r="GI2046" s="1186"/>
      <c r="GJ2046" s="1186"/>
      <c r="GK2046" s="1186"/>
      <c r="GL2046" s="1186"/>
      <c r="GM2046" s="1186"/>
      <c r="GN2046" s="1186"/>
      <c r="GO2046" s="1186"/>
      <c r="GP2046" s="1186"/>
      <c r="GQ2046" s="1186"/>
      <c r="GR2046" s="1186"/>
      <c r="GS2046" s="1186"/>
      <c r="GT2046" s="1186"/>
      <c r="GU2046" s="1186"/>
      <c r="GV2046" s="1186"/>
      <c r="GW2046" s="1186"/>
      <c r="GX2046" s="1186"/>
      <c r="GY2046" s="1186"/>
      <c r="GZ2046" s="1186"/>
      <c r="HA2046" s="1186"/>
      <c r="HB2046" s="1186"/>
      <c r="HC2046" s="1186"/>
      <c r="HD2046" s="1186"/>
      <c r="HE2046" s="1186"/>
      <c r="HF2046" s="1186"/>
      <c r="HG2046" s="1186"/>
      <c r="HH2046" s="1186"/>
      <c r="HI2046" s="1186"/>
      <c r="HJ2046" s="1186"/>
      <c r="HK2046" s="1186"/>
      <c r="HL2046" s="1186"/>
      <c r="HM2046" s="1186"/>
      <c r="HN2046" s="1186"/>
      <c r="HO2046" s="1186"/>
      <c r="HP2046" s="1186"/>
      <c r="HQ2046" s="1186"/>
      <c r="HR2046" s="1186"/>
      <c r="HS2046" s="1186"/>
      <c r="HT2046" s="1186"/>
      <c r="HU2046" s="1186"/>
      <c r="HV2046" s="1186"/>
      <c r="HW2046" s="1186"/>
      <c r="HX2046" s="1186"/>
      <c r="HY2046" s="1186"/>
      <c r="HZ2046" s="1186"/>
      <c r="IA2046" s="1186"/>
      <c r="IB2046" s="1186"/>
    </row>
    <row r="2047" spans="1:236" s="1185" customFormat="1">
      <c r="A2047" s="1540"/>
      <c r="B2047" s="1541"/>
      <c r="C2047" s="1542"/>
      <c r="D2047" s="1543"/>
      <c r="E2047" s="1186"/>
      <c r="F2047" s="1544"/>
      <c r="G2047" s="1604"/>
      <c r="H2047" s="1604"/>
      <c r="I2047" s="1186"/>
      <c r="J2047" s="1186"/>
      <c r="K2047" s="1186"/>
      <c r="L2047" s="1186"/>
      <c r="M2047" s="1186"/>
      <c r="N2047" s="1186"/>
      <c r="O2047" s="1186"/>
      <c r="P2047" s="1186"/>
      <c r="Q2047" s="1186"/>
      <c r="R2047" s="1186"/>
      <c r="S2047" s="1186"/>
      <c r="T2047" s="1186"/>
      <c r="U2047" s="1186"/>
      <c r="V2047" s="1186"/>
      <c r="W2047" s="1186"/>
      <c r="X2047" s="1186"/>
      <c r="Y2047" s="1186"/>
      <c r="Z2047" s="1186"/>
      <c r="AA2047" s="1186"/>
      <c r="AB2047" s="1186"/>
      <c r="AC2047" s="1186"/>
      <c r="AD2047" s="1186"/>
      <c r="AE2047" s="1186"/>
      <c r="AF2047" s="1186"/>
      <c r="AG2047" s="1186"/>
      <c r="AH2047" s="1186"/>
      <c r="AI2047" s="1186"/>
      <c r="AJ2047" s="1186"/>
      <c r="AK2047" s="1186"/>
      <c r="AL2047" s="1186"/>
      <c r="AM2047" s="1186"/>
      <c r="AN2047" s="1186"/>
      <c r="AO2047" s="1186"/>
      <c r="AP2047" s="1186"/>
      <c r="AQ2047" s="1186"/>
      <c r="AR2047" s="1186"/>
      <c r="AS2047" s="1186"/>
      <c r="AT2047" s="1186"/>
      <c r="AU2047" s="1186"/>
      <c r="AV2047" s="1186"/>
      <c r="AW2047" s="1186"/>
      <c r="AX2047" s="1186"/>
      <c r="AY2047" s="1186"/>
      <c r="AZ2047" s="1186"/>
      <c r="BA2047" s="1186"/>
      <c r="BB2047" s="1186"/>
      <c r="BC2047" s="1186"/>
      <c r="BD2047" s="1186"/>
      <c r="BE2047" s="1186"/>
      <c r="BF2047" s="1186"/>
      <c r="BG2047" s="1186"/>
      <c r="BH2047" s="1186"/>
      <c r="BI2047" s="1186"/>
      <c r="BJ2047" s="1186"/>
      <c r="BK2047" s="1186"/>
      <c r="BL2047" s="1186"/>
      <c r="BM2047" s="1186"/>
      <c r="BN2047" s="1186"/>
      <c r="BO2047" s="1186"/>
      <c r="BP2047" s="1186"/>
      <c r="BQ2047" s="1186"/>
      <c r="BR2047" s="1186"/>
      <c r="BS2047" s="1186"/>
      <c r="BT2047" s="1186"/>
      <c r="BU2047" s="1186"/>
      <c r="BV2047" s="1186"/>
      <c r="BW2047" s="1186"/>
      <c r="BX2047" s="1186"/>
      <c r="BY2047" s="1186"/>
      <c r="BZ2047" s="1186"/>
      <c r="CA2047" s="1186"/>
      <c r="CB2047" s="1186"/>
      <c r="CC2047" s="1186"/>
      <c r="CD2047" s="1186"/>
      <c r="CE2047" s="1186"/>
      <c r="CF2047" s="1186"/>
      <c r="CG2047" s="1186"/>
      <c r="CH2047" s="1186"/>
      <c r="CI2047" s="1186"/>
      <c r="CJ2047" s="1186"/>
      <c r="CK2047" s="1186"/>
      <c r="CL2047" s="1186"/>
      <c r="CM2047" s="1186"/>
      <c r="CN2047" s="1186"/>
      <c r="CO2047" s="1186"/>
      <c r="CP2047" s="1186"/>
      <c r="CQ2047" s="1186"/>
      <c r="CR2047" s="1186"/>
      <c r="CS2047" s="1186"/>
      <c r="CT2047" s="1186"/>
      <c r="CU2047" s="1186"/>
      <c r="CV2047" s="1186"/>
      <c r="CW2047" s="1186"/>
      <c r="CX2047" s="1186"/>
      <c r="CY2047" s="1186"/>
      <c r="CZ2047" s="1186"/>
      <c r="DA2047" s="1186"/>
      <c r="DB2047" s="1186"/>
      <c r="DC2047" s="1186"/>
      <c r="DD2047" s="1186"/>
      <c r="DE2047" s="1186"/>
      <c r="DF2047" s="1186"/>
      <c r="DG2047" s="1186"/>
      <c r="DH2047" s="1186"/>
      <c r="DI2047" s="1186"/>
      <c r="DJ2047" s="1186"/>
      <c r="DK2047" s="1186"/>
      <c r="DL2047" s="1186"/>
      <c r="DM2047" s="1186"/>
      <c r="DN2047" s="1186"/>
      <c r="DO2047" s="1186"/>
      <c r="DP2047" s="1186"/>
      <c r="DQ2047" s="1186"/>
      <c r="DR2047" s="1186"/>
      <c r="DS2047" s="1186"/>
      <c r="DT2047" s="1186"/>
      <c r="DU2047" s="1186"/>
      <c r="DV2047" s="1186"/>
      <c r="DW2047" s="1186"/>
      <c r="DX2047" s="1186"/>
      <c r="DY2047" s="1186"/>
      <c r="DZ2047" s="1186"/>
      <c r="EA2047" s="1186"/>
      <c r="EB2047" s="1186"/>
      <c r="EC2047" s="1186"/>
      <c r="ED2047" s="1186"/>
      <c r="EE2047" s="1186"/>
      <c r="EF2047" s="1186"/>
      <c r="EG2047" s="1186"/>
      <c r="EH2047" s="1186"/>
      <c r="EI2047" s="1186"/>
      <c r="EJ2047" s="1186"/>
      <c r="EK2047" s="1186"/>
      <c r="EL2047" s="1186"/>
      <c r="EM2047" s="1186"/>
      <c r="EN2047" s="1186"/>
      <c r="EO2047" s="1186"/>
      <c r="EP2047" s="1186"/>
      <c r="EQ2047" s="1186"/>
      <c r="ER2047" s="1186"/>
      <c r="ES2047" s="1186"/>
      <c r="ET2047" s="1186"/>
      <c r="EU2047" s="1186"/>
      <c r="EV2047" s="1186"/>
      <c r="EW2047" s="1186"/>
      <c r="EX2047" s="1186"/>
      <c r="EY2047" s="1186"/>
      <c r="EZ2047" s="1186"/>
      <c r="FA2047" s="1186"/>
      <c r="FB2047" s="1186"/>
      <c r="FC2047" s="1186"/>
      <c r="FD2047" s="1186"/>
      <c r="FE2047" s="1186"/>
      <c r="FF2047" s="1186"/>
      <c r="FG2047" s="1186"/>
      <c r="FH2047" s="1186"/>
      <c r="FI2047" s="1186"/>
      <c r="FJ2047" s="1186"/>
      <c r="FK2047" s="1186"/>
      <c r="FL2047" s="1186"/>
      <c r="FM2047" s="1186"/>
      <c r="FN2047" s="1186"/>
      <c r="FO2047" s="1186"/>
      <c r="FP2047" s="1186"/>
      <c r="FQ2047" s="1186"/>
      <c r="FR2047" s="1186"/>
      <c r="FS2047" s="1186"/>
      <c r="FT2047" s="1186"/>
      <c r="FU2047" s="1186"/>
      <c r="FV2047" s="1186"/>
      <c r="FW2047" s="1186"/>
      <c r="FX2047" s="1186"/>
      <c r="FY2047" s="1186"/>
      <c r="FZ2047" s="1186"/>
      <c r="GA2047" s="1186"/>
      <c r="GB2047" s="1186"/>
      <c r="GC2047" s="1186"/>
      <c r="GD2047" s="1186"/>
      <c r="GE2047" s="1186"/>
      <c r="GF2047" s="1186"/>
      <c r="GG2047" s="1186"/>
      <c r="GH2047" s="1186"/>
      <c r="GI2047" s="1186"/>
      <c r="GJ2047" s="1186"/>
      <c r="GK2047" s="1186"/>
      <c r="GL2047" s="1186"/>
      <c r="GM2047" s="1186"/>
      <c r="GN2047" s="1186"/>
      <c r="GO2047" s="1186"/>
      <c r="GP2047" s="1186"/>
      <c r="GQ2047" s="1186"/>
      <c r="GR2047" s="1186"/>
      <c r="GS2047" s="1186"/>
      <c r="GT2047" s="1186"/>
      <c r="GU2047" s="1186"/>
      <c r="GV2047" s="1186"/>
      <c r="GW2047" s="1186"/>
      <c r="GX2047" s="1186"/>
      <c r="GY2047" s="1186"/>
      <c r="GZ2047" s="1186"/>
      <c r="HA2047" s="1186"/>
      <c r="HB2047" s="1186"/>
      <c r="HC2047" s="1186"/>
      <c r="HD2047" s="1186"/>
      <c r="HE2047" s="1186"/>
      <c r="HF2047" s="1186"/>
      <c r="HG2047" s="1186"/>
      <c r="HH2047" s="1186"/>
      <c r="HI2047" s="1186"/>
      <c r="HJ2047" s="1186"/>
      <c r="HK2047" s="1186"/>
      <c r="HL2047" s="1186"/>
      <c r="HM2047" s="1186"/>
      <c r="HN2047" s="1186"/>
      <c r="HO2047" s="1186"/>
      <c r="HP2047" s="1186"/>
      <c r="HQ2047" s="1186"/>
      <c r="HR2047" s="1186"/>
      <c r="HS2047" s="1186"/>
      <c r="HT2047" s="1186"/>
      <c r="HU2047" s="1186"/>
      <c r="HV2047" s="1186"/>
      <c r="HW2047" s="1186"/>
      <c r="HX2047" s="1186"/>
      <c r="HY2047" s="1186"/>
      <c r="HZ2047" s="1186"/>
      <c r="IA2047" s="1186"/>
      <c r="IB2047" s="1186"/>
    </row>
    <row r="2048" spans="1:236" s="1185" customFormat="1">
      <c r="A2048" s="1540"/>
      <c r="B2048" s="1541"/>
      <c r="C2048" s="1542"/>
      <c r="D2048" s="1543"/>
      <c r="E2048" s="1186"/>
      <c r="F2048" s="1544"/>
      <c r="G2048" s="1604"/>
      <c r="H2048" s="1604"/>
      <c r="I2048" s="1186"/>
      <c r="J2048" s="1186"/>
      <c r="K2048" s="1186"/>
      <c r="L2048" s="1186"/>
      <c r="M2048" s="1186"/>
      <c r="N2048" s="1186"/>
      <c r="O2048" s="1186"/>
      <c r="P2048" s="1186"/>
      <c r="Q2048" s="1186"/>
      <c r="R2048" s="1186"/>
      <c r="S2048" s="1186"/>
      <c r="T2048" s="1186"/>
      <c r="U2048" s="1186"/>
      <c r="V2048" s="1186"/>
      <c r="W2048" s="1186"/>
      <c r="X2048" s="1186"/>
      <c r="Y2048" s="1186"/>
      <c r="Z2048" s="1186"/>
      <c r="AA2048" s="1186"/>
      <c r="AB2048" s="1186"/>
      <c r="AC2048" s="1186"/>
      <c r="AD2048" s="1186"/>
      <c r="AE2048" s="1186"/>
      <c r="AF2048" s="1186"/>
      <c r="AG2048" s="1186"/>
      <c r="AH2048" s="1186"/>
      <c r="AI2048" s="1186"/>
      <c r="AJ2048" s="1186"/>
      <c r="AK2048" s="1186"/>
      <c r="AL2048" s="1186"/>
      <c r="AM2048" s="1186"/>
      <c r="AN2048" s="1186"/>
      <c r="AO2048" s="1186"/>
      <c r="AP2048" s="1186"/>
      <c r="AQ2048" s="1186"/>
      <c r="AR2048" s="1186"/>
      <c r="AS2048" s="1186"/>
      <c r="AT2048" s="1186"/>
      <c r="AU2048" s="1186"/>
      <c r="AV2048" s="1186"/>
      <c r="AW2048" s="1186"/>
      <c r="AX2048" s="1186"/>
      <c r="AY2048" s="1186"/>
      <c r="AZ2048" s="1186"/>
      <c r="BA2048" s="1186"/>
      <c r="BB2048" s="1186"/>
      <c r="BC2048" s="1186"/>
      <c r="BD2048" s="1186"/>
      <c r="BE2048" s="1186"/>
      <c r="BF2048" s="1186"/>
      <c r="BG2048" s="1186"/>
      <c r="BH2048" s="1186"/>
      <c r="BI2048" s="1186"/>
      <c r="BJ2048" s="1186"/>
      <c r="BK2048" s="1186"/>
      <c r="BL2048" s="1186"/>
      <c r="BM2048" s="1186"/>
      <c r="BN2048" s="1186"/>
      <c r="BO2048" s="1186"/>
      <c r="BP2048" s="1186"/>
      <c r="BQ2048" s="1186"/>
      <c r="BR2048" s="1186"/>
      <c r="BS2048" s="1186"/>
      <c r="BT2048" s="1186"/>
      <c r="BU2048" s="1186"/>
      <c r="BV2048" s="1186"/>
      <c r="BW2048" s="1186"/>
      <c r="BX2048" s="1186"/>
      <c r="BY2048" s="1186"/>
      <c r="BZ2048" s="1186"/>
      <c r="CA2048" s="1186"/>
      <c r="CB2048" s="1186"/>
      <c r="CC2048" s="1186"/>
      <c r="CD2048" s="1186"/>
      <c r="CE2048" s="1186"/>
      <c r="CF2048" s="1186"/>
      <c r="CG2048" s="1186"/>
      <c r="CH2048" s="1186"/>
      <c r="CI2048" s="1186"/>
      <c r="CJ2048" s="1186"/>
      <c r="CK2048" s="1186"/>
      <c r="CL2048" s="1186"/>
      <c r="CM2048" s="1186"/>
      <c r="CN2048" s="1186"/>
      <c r="CO2048" s="1186"/>
      <c r="CP2048" s="1186"/>
      <c r="CQ2048" s="1186"/>
      <c r="CR2048" s="1186"/>
      <c r="CS2048" s="1186"/>
      <c r="CT2048" s="1186"/>
      <c r="CU2048" s="1186"/>
      <c r="CV2048" s="1186"/>
      <c r="CW2048" s="1186"/>
      <c r="CX2048" s="1186"/>
      <c r="CY2048" s="1186"/>
      <c r="CZ2048" s="1186"/>
      <c r="DA2048" s="1186"/>
      <c r="DB2048" s="1186"/>
      <c r="DC2048" s="1186"/>
      <c r="DD2048" s="1186"/>
      <c r="DE2048" s="1186"/>
      <c r="DF2048" s="1186"/>
      <c r="DG2048" s="1186"/>
      <c r="DH2048" s="1186"/>
      <c r="DI2048" s="1186"/>
      <c r="DJ2048" s="1186"/>
      <c r="DK2048" s="1186"/>
      <c r="DL2048" s="1186"/>
      <c r="DM2048" s="1186"/>
      <c r="DN2048" s="1186"/>
      <c r="DO2048" s="1186"/>
      <c r="DP2048" s="1186"/>
      <c r="DQ2048" s="1186"/>
      <c r="DR2048" s="1186"/>
      <c r="DS2048" s="1186"/>
      <c r="DT2048" s="1186"/>
      <c r="DU2048" s="1186"/>
      <c r="DV2048" s="1186"/>
      <c r="DW2048" s="1186"/>
      <c r="DX2048" s="1186"/>
      <c r="DY2048" s="1186"/>
      <c r="DZ2048" s="1186"/>
      <c r="EA2048" s="1186"/>
      <c r="EB2048" s="1186"/>
      <c r="EC2048" s="1186"/>
      <c r="ED2048" s="1186"/>
      <c r="EE2048" s="1186"/>
      <c r="EF2048" s="1186"/>
      <c r="EG2048" s="1186"/>
      <c r="EH2048" s="1186"/>
      <c r="EI2048" s="1186"/>
      <c r="EJ2048" s="1186"/>
      <c r="EK2048" s="1186"/>
      <c r="EL2048" s="1186"/>
      <c r="EM2048" s="1186"/>
      <c r="EN2048" s="1186"/>
      <c r="EO2048" s="1186"/>
      <c r="EP2048" s="1186"/>
      <c r="EQ2048" s="1186"/>
      <c r="ER2048" s="1186"/>
      <c r="ES2048" s="1186"/>
      <c r="ET2048" s="1186"/>
      <c r="EU2048" s="1186"/>
      <c r="EV2048" s="1186"/>
      <c r="EW2048" s="1186"/>
      <c r="EX2048" s="1186"/>
      <c r="EY2048" s="1186"/>
      <c r="EZ2048" s="1186"/>
      <c r="FA2048" s="1186"/>
      <c r="FB2048" s="1186"/>
      <c r="FC2048" s="1186"/>
      <c r="FD2048" s="1186"/>
      <c r="FE2048" s="1186"/>
      <c r="FF2048" s="1186"/>
      <c r="FG2048" s="1186"/>
      <c r="FH2048" s="1186"/>
      <c r="FI2048" s="1186"/>
      <c r="FJ2048" s="1186"/>
      <c r="FK2048" s="1186"/>
      <c r="FL2048" s="1186"/>
      <c r="FM2048" s="1186"/>
      <c r="FN2048" s="1186"/>
      <c r="FO2048" s="1186"/>
      <c r="FP2048" s="1186"/>
      <c r="FQ2048" s="1186"/>
      <c r="FR2048" s="1186"/>
      <c r="FS2048" s="1186"/>
      <c r="FT2048" s="1186"/>
      <c r="FU2048" s="1186"/>
      <c r="FV2048" s="1186"/>
      <c r="FW2048" s="1186"/>
      <c r="FX2048" s="1186"/>
      <c r="FY2048" s="1186"/>
      <c r="FZ2048" s="1186"/>
      <c r="GA2048" s="1186"/>
      <c r="GB2048" s="1186"/>
      <c r="GC2048" s="1186"/>
      <c r="GD2048" s="1186"/>
      <c r="GE2048" s="1186"/>
      <c r="GF2048" s="1186"/>
      <c r="GG2048" s="1186"/>
      <c r="GH2048" s="1186"/>
      <c r="GI2048" s="1186"/>
      <c r="GJ2048" s="1186"/>
      <c r="GK2048" s="1186"/>
      <c r="GL2048" s="1186"/>
      <c r="GM2048" s="1186"/>
      <c r="GN2048" s="1186"/>
      <c r="GO2048" s="1186"/>
      <c r="GP2048" s="1186"/>
      <c r="GQ2048" s="1186"/>
      <c r="GR2048" s="1186"/>
      <c r="GS2048" s="1186"/>
      <c r="GT2048" s="1186"/>
      <c r="GU2048" s="1186"/>
      <c r="GV2048" s="1186"/>
      <c r="GW2048" s="1186"/>
      <c r="GX2048" s="1186"/>
      <c r="GY2048" s="1186"/>
      <c r="GZ2048" s="1186"/>
      <c r="HA2048" s="1186"/>
      <c r="HB2048" s="1186"/>
      <c r="HC2048" s="1186"/>
      <c r="HD2048" s="1186"/>
      <c r="HE2048" s="1186"/>
      <c r="HF2048" s="1186"/>
      <c r="HG2048" s="1186"/>
      <c r="HH2048" s="1186"/>
      <c r="HI2048" s="1186"/>
      <c r="HJ2048" s="1186"/>
      <c r="HK2048" s="1186"/>
      <c r="HL2048" s="1186"/>
      <c r="HM2048" s="1186"/>
      <c r="HN2048" s="1186"/>
      <c r="HO2048" s="1186"/>
      <c r="HP2048" s="1186"/>
      <c r="HQ2048" s="1186"/>
      <c r="HR2048" s="1186"/>
      <c r="HS2048" s="1186"/>
      <c r="HT2048" s="1186"/>
      <c r="HU2048" s="1186"/>
      <c r="HV2048" s="1186"/>
      <c r="HW2048" s="1186"/>
      <c r="HX2048" s="1186"/>
      <c r="HY2048" s="1186"/>
      <c r="HZ2048" s="1186"/>
      <c r="IA2048" s="1186"/>
      <c r="IB2048" s="1186"/>
    </row>
    <row r="2049" spans="1:236" s="1185" customFormat="1">
      <c r="A2049" s="1540"/>
      <c r="B2049" s="1541"/>
      <c r="C2049" s="1542"/>
      <c r="D2049" s="1543"/>
      <c r="E2049" s="1186"/>
      <c r="F2049" s="1544"/>
      <c r="G2049" s="1604"/>
      <c r="H2049" s="1604"/>
      <c r="I2049" s="1186"/>
      <c r="J2049" s="1186"/>
      <c r="K2049" s="1186"/>
      <c r="L2049" s="1186"/>
      <c r="M2049" s="1186"/>
      <c r="N2049" s="1186"/>
      <c r="O2049" s="1186"/>
      <c r="P2049" s="1186"/>
      <c r="Q2049" s="1186"/>
      <c r="R2049" s="1186"/>
      <c r="S2049" s="1186"/>
      <c r="T2049" s="1186"/>
      <c r="U2049" s="1186"/>
      <c r="V2049" s="1186"/>
      <c r="W2049" s="1186"/>
      <c r="X2049" s="1186"/>
      <c r="Y2049" s="1186"/>
      <c r="Z2049" s="1186"/>
      <c r="AA2049" s="1186"/>
      <c r="AB2049" s="1186"/>
      <c r="AC2049" s="1186"/>
      <c r="AD2049" s="1186"/>
      <c r="AE2049" s="1186"/>
      <c r="AF2049" s="1186"/>
      <c r="AG2049" s="1186"/>
      <c r="AH2049" s="1186"/>
      <c r="AI2049" s="1186"/>
      <c r="AJ2049" s="1186"/>
      <c r="AK2049" s="1186"/>
      <c r="AL2049" s="1186"/>
      <c r="AM2049" s="1186"/>
      <c r="AN2049" s="1186"/>
      <c r="AO2049" s="1186"/>
      <c r="AP2049" s="1186"/>
      <c r="AQ2049" s="1186"/>
      <c r="AR2049" s="1186"/>
      <c r="AS2049" s="1186"/>
      <c r="AT2049" s="1186"/>
      <c r="AU2049" s="1186"/>
      <c r="AV2049" s="1186"/>
      <c r="AW2049" s="1186"/>
      <c r="AX2049" s="1186"/>
      <c r="AY2049" s="1186"/>
      <c r="AZ2049" s="1186"/>
      <c r="BA2049" s="1186"/>
      <c r="BB2049" s="1186"/>
      <c r="BC2049" s="1186"/>
      <c r="BD2049" s="1186"/>
      <c r="BE2049" s="1186"/>
      <c r="BF2049" s="1186"/>
      <c r="BG2049" s="1186"/>
      <c r="BH2049" s="1186"/>
      <c r="BI2049" s="1186"/>
      <c r="BJ2049" s="1186"/>
      <c r="BK2049" s="1186"/>
      <c r="BL2049" s="1186"/>
      <c r="BM2049" s="1186"/>
      <c r="BN2049" s="1186"/>
      <c r="BO2049" s="1186"/>
      <c r="BP2049" s="1186"/>
      <c r="BQ2049" s="1186"/>
      <c r="BR2049" s="1186"/>
      <c r="BS2049" s="1186"/>
      <c r="BT2049" s="1186"/>
      <c r="BU2049" s="1186"/>
      <c r="BV2049" s="1186"/>
      <c r="BW2049" s="1186"/>
      <c r="BX2049" s="1186"/>
      <c r="BY2049" s="1186"/>
      <c r="BZ2049" s="1186"/>
      <c r="CA2049" s="1186"/>
      <c r="CB2049" s="1186"/>
      <c r="CC2049" s="1186"/>
      <c r="CD2049" s="1186"/>
      <c r="CE2049" s="1186"/>
      <c r="CF2049" s="1186"/>
      <c r="CG2049" s="1186"/>
      <c r="CH2049" s="1186"/>
      <c r="CI2049" s="1186"/>
      <c r="CJ2049" s="1186"/>
      <c r="CK2049" s="1186"/>
      <c r="CL2049" s="1186"/>
      <c r="CM2049" s="1186"/>
      <c r="CN2049" s="1186"/>
      <c r="CO2049" s="1186"/>
      <c r="CP2049" s="1186"/>
      <c r="CQ2049" s="1186"/>
      <c r="CR2049" s="1186"/>
      <c r="CS2049" s="1186"/>
      <c r="CT2049" s="1186"/>
      <c r="CU2049" s="1186"/>
      <c r="CV2049" s="1186"/>
      <c r="CW2049" s="1186"/>
      <c r="CX2049" s="1186"/>
      <c r="CY2049" s="1186"/>
      <c r="CZ2049" s="1186"/>
      <c r="DA2049" s="1186"/>
      <c r="DB2049" s="1186"/>
      <c r="DC2049" s="1186"/>
      <c r="DD2049" s="1186"/>
      <c r="DE2049" s="1186"/>
      <c r="DF2049" s="1186"/>
      <c r="DG2049" s="1186"/>
      <c r="DH2049" s="1186"/>
      <c r="DI2049" s="1186"/>
      <c r="DJ2049" s="1186"/>
      <c r="DK2049" s="1186"/>
      <c r="DL2049" s="1186"/>
      <c r="DM2049" s="1186"/>
      <c r="DN2049" s="1186"/>
      <c r="DO2049" s="1186"/>
      <c r="DP2049" s="1186"/>
      <c r="DQ2049" s="1186"/>
      <c r="DR2049" s="1186"/>
      <c r="DS2049" s="1186"/>
      <c r="DT2049" s="1186"/>
      <c r="DU2049" s="1186"/>
      <c r="DV2049" s="1186"/>
      <c r="DW2049" s="1186"/>
      <c r="DX2049" s="1186"/>
      <c r="DY2049" s="1186"/>
      <c r="DZ2049" s="1186"/>
      <c r="EA2049" s="1186"/>
      <c r="EB2049" s="1186"/>
      <c r="EC2049" s="1186"/>
      <c r="ED2049" s="1186"/>
      <c r="EE2049" s="1186"/>
      <c r="EF2049" s="1186"/>
      <c r="EG2049" s="1186"/>
      <c r="EH2049" s="1186"/>
      <c r="EI2049" s="1186"/>
      <c r="EJ2049" s="1186"/>
      <c r="EK2049" s="1186"/>
      <c r="EL2049" s="1186"/>
      <c r="EM2049" s="1186"/>
      <c r="EN2049" s="1186"/>
      <c r="EO2049" s="1186"/>
      <c r="EP2049" s="1186"/>
      <c r="EQ2049" s="1186"/>
      <c r="ER2049" s="1186"/>
      <c r="ES2049" s="1186"/>
      <c r="ET2049" s="1186"/>
      <c r="EU2049" s="1186"/>
      <c r="EV2049" s="1186"/>
      <c r="EW2049" s="1186"/>
      <c r="EX2049" s="1186"/>
      <c r="EY2049" s="1186"/>
      <c r="EZ2049" s="1186"/>
      <c r="FA2049" s="1186"/>
      <c r="FB2049" s="1186"/>
      <c r="FC2049" s="1186"/>
      <c r="FD2049" s="1186"/>
      <c r="FE2049" s="1186"/>
      <c r="FF2049" s="1186"/>
      <c r="FG2049" s="1186"/>
      <c r="FH2049" s="1186"/>
      <c r="FI2049" s="1186"/>
      <c r="FJ2049" s="1186"/>
      <c r="FK2049" s="1186"/>
      <c r="FL2049" s="1186"/>
      <c r="FM2049" s="1186"/>
      <c r="FN2049" s="1186"/>
      <c r="FO2049" s="1186"/>
      <c r="FP2049" s="1186"/>
      <c r="FQ2049" s="1186"/>
      <c r="FR2049" s="1186"/>
      <c r="FS2049" s="1186"/>
      <c r="FT2049" s="1186"/>
      <c r="FU2049" s="1186"/>
      <c r="FV2049" s="1186"/>
      <c r="FW2049" s="1186"/>
      <c r="FX2049" s="1186"/>
      <c r="FY2049" s="1186"/>
      <c r="FZ2049" s="1186"/>
      <c r="GA2049" s="1186"/>
      <c r="GB2049" s="1186"/>
      <c r="GC2049" s="1186"/>
      <c r="GD2049" s="1186"/>
      <c r="GE2049" s="1186"/>
      <c r="GF2049" s="1186"/>
      <c r="GG2049" s="1186"/>
      <c r="GH2049" s="1186"/>
      <c r="GI2049" s="1186"/>
      <c r="GJ2049" s="1186"/>
      <c r="GK2049" s="1186"/>
      <c r="GL2049" s="1186"/>
      <c r="GM2049" s="1186"/>
      <c r="GN2049" s="1186"/>
      <c r="GO2049" s="1186"/>
      <c r="GP2049" s="1186"/>
      <c r="GQ2049" s="1186"/>
      <c r="GR2049" s="1186"/>
      <c r="GS2049" s="1186"/>
      <c r="GT2049" s="1186"/>
      <c r="GU2049" s="1186"/>
      <c r="GV2049" s="1186"/>
      <c r="GW2049" s="1186"/>
      <c r="GX2049" s="1186"/>
      <c r="GY2049" s="1186"/>
      <c r="GZ2049" s="1186"/>
      <c r="HA2049" s="1186"/>
      <c r="HB2049" s="1186"/>
      <c r="HC2049" s="1186"/>
      <c r="HD2049" s="1186"/>
      <c r="HE2049" s="1186"/>
      <c r="HF2049" s="1186"/>
      <c r="HG2049" s="1186"/>
      <c r="HH2049" s="1186"/>
      <c r="HI2049" s="1186"/>
      <c r="HJ2049" s="1186"/>
      <c r="HK2049" s="1186"/>
      <c r="HL2049" s="1186"/>
      <c r="HM2049" s="1186"/>
      <c r="HN2049" s="1186"/>
      <c r="HO2049" s="1186"/>
      <c r="HP2049" s="1186"/>
      <c r="HQ2049" s="1186"/>
      <c r="HR2049" s="1186"/>
      <c r="HS2049" s="1186"/>
      <c r="HT2049" s="1186"/>
      <c r="HU2049" s="1186"/>
      <c r="HV2049" s="1186"/>
      <c r="HW2049" s="1186"/>
      <c r="HX2049" s="1186"/>
      <c r="HY2049" s="1186"/>
      <c r="HZ2049" s="1186"/>
      <c r="IA2049" s="1186"/>
      <c r="IB2049" s="1186"/>
    </row>
    <row r="2050" spans="1:236" s="1185" customFormat="1">
      <c r="A2050" s="1540"/>
      <c r="B2050" s="1541"/>
      <c r="C2050" s="1542"/>
      <c r="D2050" s="1543"/>
      <c r="E2050" s="1186"/>
      <c r="F2050" s="1544"/>
      <c r="G2050" s="1604"/>
      <c r="H2050" s="1604"/>
      <c r="I2050" s="1186"/>
      <c r="J2050" s="1186"/>
      <c r="K2050" s="1186"/>
      <c r="L2050" s="1186"/>
      <c r="M2050" s="1186"/>
      <c r="N2050" s="1186"/>
      <c r="O2050" s="1186"/>
      <c r="P2050" s="1186"/>
      <c r="Q2050" s="1186"/>
      <c r="R2050" s="1186"/>
      <c r="S2050" s="1186"/>
      <c r="T2050" s="1186"/>
      <c r="U2050" s="1186"/>
      <c r="V2050" s="1186"/>
      <c r="W2050" s="1186"/>
      <c r="X2050" s="1186"/>
      <c r="Y2050" s="1186"/>
      <c r="Z2050" s="1186"/>
      <c r="AA2050" s="1186"/>
      <c r="AB2050" s="1186"/>
      <c r="AC2050" s="1186"/>
      <c r="AD2050" s="1186"/>
      <c r="AE2050" s="1186"/>
      <c r="AF2050" s="1186"/>
      <c r="AG2050" s="1186"/>
      <c r="AH2050" s="1186"/>
      <c r="AI2050" s="1186"/>
      <c r="AJ2050" s="1186"/>
      <c r="AK2050" s="1186"/>
      <c r="AL2050" s="1186"/>
      <c r="AM2050" s="1186"/>
      <c r="AN2050" s="1186"/>
      <c r="AO2050" s="1186"/>
      <c r="AP2050" s="1186"/>
      <c r="AQ2050" s="1186"/>
      <c r="AR2050" s="1186"/>
      <c r="AS2050" s="1186"/>
      <c r="AT2050" s="1186"/>
      <c r="AU2050" s="1186"/>
      <c r="AV2050" s="1186"/>
      <c r="AW2050" s="1186"/>
      <c r="AX2050" s="1186"/>
      <c r="AY2050" s="1186"/>
      <c r="AZ2050" s="1186"/>
      <c r="BA2050" s="1186"/>
      <c r="BB2050" s="1186"/>
      <c r="BC2050" s="1186"/>
      <c r="BD2050" s="1186"/>
      <c r="BE2050" s="1186"/>
      <c r="BF2050" s="1186"/>
      <c r="BG2050" s="1186"/>
      <c r="BH2050" s="1186"/>
      <c r="BI2050" s="1186"/>
      <c r="BJ2050" s="1186"/>
      <c r="BK2050" s="1186"/>
      <c r="BL2050" s="1186"/>
      <c r="BM2050" s="1186"/>
      <c r="BN2050" s="1186"/>
      <c r="BO2050" s="1186"/>
      <c r="BP2050" s="1186"/>
      <c r="BQ2050" s="1186"/>
      <c r="BR2050" s="1186"/>
      <c r="BS2050" s="1186"/>
      <c r="BT2050" s="1186"/>
      <c r="BU2050" s="1186"/>
      <c r="BV2050" s="1186"/>
      <c r="BW2050" s="1186"/>
      <c r="BX2050" s="1186"/>
      <c r="BY2050" s="1186"/>
      <c r="BZ2050" s="1186"/>
      <c r="CA2050" s="1186"/>
      <c r="CB2050" s="1186"/>
      <c r="CC2050" s="1186"/>
      <c r="CD2050" s="1186"/>
      <c r="CE2050" s="1186"/>
      <c r="CF2050" s="1186"/>
      <c r="CG2050" s="1186"/>
      <c r="CH2050" s="1186"/>
      <c r="CI2050" s="1186"/>
      <c r="CJ2050" s="1186"/>
      <c r="CK2050" s="1186"/>
      <c r="CL2050" s="1186"/>
      <c r="CM2050" s="1186"/>
      <c r="CN2050" s="1186"/>
      <c r="CO2050" s="1186"/>
      <c r="CP2050" s="1186"/>
      <c r="CQ2050" s="1186"/>
      <c r="CR2050" s="1186"/>
      <c r="CS2050" s="1186"/>
      <c r="CT2050" s="1186"/>
      <c r="CU2050" s="1186"/>
      <c r="CV2050" s="1186"/>
      <c r="CW2050" s="1186"/>
      <c r="CX2050" s="1186"/>
      <c r="CY2050" s="1186"/>
      <c r="CZ2050" s="1186"/>
      <c r="DA2050" s="1186"/>
      <c r="DB2050" s="1186"/>
      <c r="DC2050" s="1186"/>
      <c r="DD2050" s="1186"/>
      <c r="DE2050" s="1186"/>
      <c r="DF2050" s="1186"/>
      <c r="DG2050" s="1186"/>
      <c r="DH2050" s="1186"/>
      <c r="DI2050" s="1186"/>
      <c r="DJ2050" s="1186"/>
      <c r="DK2050" s="1186"/>
      <c r="DL2050" s="1186"/>
      <c r="DM2050" s="1186"/>
      <c r="DN2050" s="1186"/>
      <c r="DO2050" s="1186"/>
      <c r="DP2050" s="1186"/>
      <c r="DQ2050" s="1186"/>
      <c r="DR2050" s="1186"/>
      <c r="DS2050" s="1186"/>
      <c r="DT2050" s="1186"/>
      <c r="DU2050" s="1186"/>
      <c r="DV2050" s="1186"/>
      <c r="DW2050" s="1186"/>
      <c r="DX2050" s="1186"/>
      <c r="DY2050" s="1186"/>
      <c r="DZ2050" s="1186"/>
      <c r="EA2050" s="1186"/>
      <c r="EB2050" s="1186"/>
      <c r="EC2050" s="1186"/>
      <c r="ED2050" s="1186"/>
      <c r="EE2050" s="1186"/>
      <c r="EF2050" s="1186"/>
      <c r="EG2050" s="1186"/>
      <c r="EH2050" s="1186"/>
      <c r="EI2050" s="1186"/>
      <c r="EJ2050" s="1186"/>
      <c r="EK2050" s="1186"/>
      <c r="EL2050" s="1186"/>
      <c r="EM2050" s="1186"/>
      <c r="EN2050" s="1186"/>
      <c r="EO2050" s="1186"/>
      <c r="EP2050" s="1186"/>
      <c r="EQ2050" s="1186"/>
      <c r="ER2050" s="1186"/>
      <c r="ES2050" s="1186"/>
      <c r="ET2050" s="1186"/>
      <c r="EU2050" s="1186"/>
      <c r="EV2050" s="1186"/>
      <c r="EW2050" s="1186"/>
      <c r="EX2050" s="1186"/>
      <c r="EY2050" s="1186"/>
      <c r="EZ2050" s="1186"/>
      <c r="FA2050" s="1186"/>
      <c r="FB2050" s="1186"/>
      <c r="FC2050" s="1186"/>
      <c r="FD2050" s="1186"/>
      <c r="FE2050" s="1186"/>
      <c r="FF2050" s="1186"/>
      <c r="FG2050" s="1186"/>
      <c r="FH2050" s="1186"/>
      <c r="FI2050" s="1186"/>
      <c r="FJ2050" s="1186"/>
      <c r="FK2050" s="1186"/>
      <c r="FL2050" s="1186"/>
      <c r="FM2050" s="1186"/>
      <c r="FN2050" s="1186"/>
      <c r="FO2050" s="1186"/>
      <c r="FP2050" s="1186"/>
      <c r="FQ2050" s="1186"/>
      <c r="FR2050" s="1186"/>
      <c r="FS2050" s="1186"/>
      <c r="FT2050" s="1186"/>
      <c r="FU2050" s="1186"/>
      <c r="FV2050" s="1186"/>
      <c r="FW2050" s="1186"/>
      <c r="FX2050" s="1186"/>
      <c r="FY2050" s="1186"/>
      <c r="FZ2050" s="1186"/>
      <c r="GA2050" s="1186"/>
      <c r="GB2050" s="1186"/>
      <c r="GC2050" s="1186"/>
      <c r="GD2050" s="1186"/>
      <c r="GE2050" s="1186"/>
      <c r="GF2050" s="1186"/>
      <c r="GG2050" s="1186"/>
      <c r="GH2050" s="1186"/>
      <c r="GI2050" s="1186"/>
      <c r="GJ2050" s="1186"/>
      <c r="GK2050" s="1186"/>
      <c r="GL2050" s="1186"/>
      <c r="GM2050" s="1186"/>
      <c r="GN2050" s="1186"/>
      <c r="GO2050" s="1186"/>
      <c r="GP2050" s="1186"/>
      <c r="GQ2050" s="1186"/>
      <c r="GR2050" s="1186"/>
      <c r="GS2050" s="1186"/>
      <c r="GT2050" s="1186"/>
      <c r="GU2050" s="1186"/>
      <c r="GV2050" s="1186"/>
      <c r="GW2050" s="1186"/>
      <c r="GX2050" s="1186"/>
      <c r="GY2050" s="1186"/>
      <c r="GZ2050" s="1186"/>
      <c r="HA2050" s="1186"/>
      <c r="HB2050" s="1186"/>
      <c r="HC2050" s="1186"/>
      <c r="HD2050" s="1186"/>
      <c r="HE2050" s="1186"/>
      <c r="HF2050" s="1186"/>
      <c r="HG2050" s="1186"/>
      <c r="HH2050" s="1186"/>
      <c r="HI2050" s="1186"/>
      <c r="HJ2050" s="1186"/>
      <c r="HK2050" s="1186"/>
      <c r="HL2050" s="1186"/>
      <c r="HM2050" s="1186"/>
      <c r="HN2050" s="1186"/>
      <c r="HO2050" s="1186"/>
      <c r="HP2050" s="1186"/>
      <c r="HQ2050" s="1186"/>
      <c r="HR2050" s="1186"/>
      <c r="HS2050" s="1186"/>
      <c r="HT2050" s="1186"/>
      <c r="HU2050" s="1186"/>
      <c r="HV2050" s="1186"/>
      <c r="HW2050" s="1186"/>
      <c r="HX2050" s="1186"/>
      <c r="HY2050" s="1186"/>
      <c r="HZ2050" s="1186"/>
      <c r="IA2050" s="1186"/>
      <c r="IB2050" s="1186"/>
    </row>
    <row r="2051" spans="1:236" s="1185" customFormat="1">
      <c r="A2051" s="1540"/>
      <c r="B2051" s="1541"/>
      <c r="C2051" s="1542"/>
      <c r="D2051" s="1543"/>
      <c r="E2051" s="1186"/>
      <c r="F2051" s="1544"/>
      <c r="G2051" s="1604"/>
      <c r="H2051" s="1604"/>
      <c r="I2051" s="1186"/>
      <c r="J2051" s="1186"/>
      <c r="K2051" s="1186"/>
      <c r="L2051" s="1186"/>
      <c r="M2051" s="1186"/>
      <c r="N2051" s="1186"/>
      <c r="O2051" s="1186"/>
      <c r="P2051" s="1186"/>
      <c r="Q2051" s="1186"/>
      <c r="R2051" s="1186"/>
      <c r="S2051" s="1186"/>
      <c r="T2051" s="1186"/>
      <c r="U2051" s="1186"/>
      <c r="V2051" s="1186"/>
      <c r="W2051" s="1186"/>
      <c r="X2051" s="1186"/>
      <c r="Y2051" s="1186"/>
      <c r="Z2051" s="1186"/>
      <c r="AA2051" s="1186"/>
      <c r="AB2051" s="1186"/>
      <c r="AC2051" s="1186"/>
      <c r="AD2051" s="1186"/>
      <c r="AE2051" s="1186"/>
      <c r="AF2051" s="1186"/>
      <c r="AG2051" s="1186"/>
      <c r="AH2051" s="1186"/>
      <c r="AI2051" s="1186"/>
      <c r="AJ2051" s="1186"/>
      <c r="AK2051" s="1186"/>
      <c r="AL2051" s="1186"/>
      <c r="AM2051" s="1186"/>
      <c r="AN2051" s="1186"/>
      <c r="AO2051" s="1186"/>
      <c r="AP2051" s="1186"/>
      <c r="AQ2051" s="1186"/>
      <c r="AR2051" s="1186"/>
      <c r="AS2051" s="1186"/>
      <c r="AT2051" s="1186"/>
      <c r="AU2051" s="1186"/>
      <c r="AV2051" s="1186"/>
      <c r="AW2051" s="1186"/>
      <c r="AX2051" s="1186"/>
      <c r="AY2051" s="1186"/>
      <c r="AZ2051" s="1186"/>
      <c r="BA2051" s="1186"/>
      <c r="BB2051" s="1186"/>
      <c r="BC2051" s="1186"/>
      <c r="BD2051" s="1186"/>
      <c r="BE2051" s="1186"/>
      <c r="BF2051" s="1186"/>
      <c r="BG2051" s="1186"/>
      <c r="BH2051" s="1186"/>
      <c r="BI2051" s="1186"/>
      <c r="BJ2051" s="1186"/>
      <c r="BK2051" s="1186"/>
      <c r="BL2051" s="1186"/>
      <c r="BM2051" s="1186"/>
      <c r="BN2051" s="1186"/>
      <c r="BO2051" s="1186"/>
      <c r="BP2051" s="1186"/>
      <c r="BQ2051" s="1186"/>
      <c r="BR2051" s="1186"/>
      <c r="BS2051" s="1186"/>
      <c r="BT2051" s="1186"/>
      <c r="BU2051" s="1186"/>
      <c r="BV2051" s="1186"/>
      <c r="BW2051" s="1186"/>
      <c r="BX2051" s="1186"/>
      <c r="BY2051" s="1186"/>
      <c r="BZ2051" s="1186"/>
      <c r="CA2051" s="1186"/>
      <c r="CB2051" s="1186"/>
      <c r="CC2051" s="1186"/>
      <c r="CD2051" s="1186"/>
      <c r="CE2051" s="1186"/>
      <c r="CF2051" s="1186"/>
      <c r="CG2051" s="1186"/>
      <c r="CH2051" s="1186"/>
      <c r="CI2051" s="1186"/>
      <c r="CJ2051" s="1186"/>
      <c r="CK2051" s="1186"/>
      <c r="CL2051" s="1186"/>
      <c r="CM2051" s="1186"/>
      <c r="CN2051" s="1186"/>
      <c r="CO2051" s="1186"/>
      <c r="CP2051" s="1186"/>
      <c r="CQ2051" s="1186"/>
      <c r="CR2051" s="1186"/>
      <c r="CS2051" s="1186"/>
      <c r="CT2051" s="1186"/>
      <c r="CU2051" s="1186"/>
      <c r="CV2051" s="1186"/>
      <c r="CW2051" s="1186"/>
      <c r="CX2051" s="1186"/>
      <c r="CY2051" s="1186"/>
      <c r="CZ2051" s="1186"/>
      <c r="DA2051" s="1186"/>
      <c r="DB2051" s="1186"/>
      <c r="DC2051" s="1186"/>
      <c r="DD2051" s="1186"/>
      <c r="DE2051" s="1186"/>
      <c r="DF2051" s="1186"/>
      <c r="DG2051" s="1186"/>
      <c r="DH2051" s="1186"/>
      <c r="DI2051" s="1186"/>
      <c r="DJ2051" s="1186"/>
      <c r="DK2051" s="1186"/>
      <c r="DL2051" s="1186"/>
      <c r="DM2051" s="1186"/>
      <c r="DN2051" s="1186"/>
      <c r="DO2051" s="1186"/>
      <c r="DP2051" s="1186"/>
      <c r="DQ2051" s="1186"/>
      <c r="DR2051" s="1186"/>
      <c r="DS2051" s="1186"/>
      <c r="DT2051" s="1186"/>
      <c r="DU2051" s="1186"/>
      <c r="DV2051" s="1186"/>
      <c r="DW2051" s="1186"/>
      <c r="DX2051" s="1186"/>
      <c r="DY2051" s="1186"/>
      <c r="DZ2051" s="1186"/>
      <c r="EA2051" s="1186"/>
      <c r="EB2051" s="1186"/>
      <c r="EC2051" s="1186"/>
      <c r="ED2051" s="1186"/>
      <c r="EE2051" s="1186"/>
      <c r="EF2051" s="1186"/>
      <c r="EG2051" s="1186"/>
      <c r="EH2051" s="1186"/>
      <c r="EI2051" s="1186"/>
      <c r="EJ2051" s="1186"/>
      <c r="EK2051" s="1186"/>
      <c r="EL2051" s="1186"/>
      <c r="EM2051" s="1186"/>
      <c r="EN2051" s="1186"/>
      <c r="EO2051" s="1186"/>
      <c r="EP2051" s="1186"/>
      <c r="EQ2051" s="1186"/>
      <c r="ER2051" s="1186"/>
      <c r="ES2051" s="1186"/>
      <c r="ET2051" s="1186"/>
      <c r="EU2051" s="1186"/>
      <c r="EV2051" s="1186"/>
      <c r="EW2051" s="1186"/>
      <c r="EX2051" s="1186"/>
      <c r="EY2051" s="1186"/>
      <c r="EZ2051" s="1186"/>
      <c r="FA2051" s="1186"/>
      <c r="FB2051" s="1186"/>
      <c r="FC2051" s="1186"/>
      <c r="FD2051" s="1186"/>
      <c r="FE2051" s="1186"/>
      <c r="FF2051" s="1186"/>
      <c r="FG2051" s="1186"/>
      <c r="FH2051" s="1186"/>
      <c r="FI2051" s="1186"/>
      <c r="FJ2051" s="1186"/>
      <c r="FK2051" s="1186"/>
      <c r="FL2051" s="1186"/>
      <c r="FM2051" s="1186"/>
      <c r="FN2051" s="1186"/>
      <c r="FO2051" s="1186"/>
      <c r="FP2051" s="1186"/>
      <c r="FQ2051" s="1186"/>
      <c r="FR2051" s="1186"/>
      <c r="FS2051" s="1186"/>
      <c r="FT2051" s="1186"/>
      <c r="FU2051" s="1186"/>
      <c r="FV2051" s="1186"/>
      <c r="FW2051" s="1186"/>
      <c r="FX2051" s="1186"/>
      <c r="FY2051" s="1186"/>
      <c r="FZ2051" s="1186"/>
      <c r="GA2051" s="1186"/>
      <c r="GB2051" s="1186"/>
      <c r="GC2051" s="1186"/>
      <c r="GD2051" s="1186"/>
      <c r="GE2051" s="1186"/>
      <c r="GF2051" s="1186"/>
      <c r="GG2051" s="1186"/>
      <c r="GH2051" s="1186"/>
      <c r="GI2051" s="1186"/>
      <c r="GJ2051" s="1186"/>
      <c r="GK2051" s="1186"/>
      <c r="GL2051" s="1186"/>
      <c r="GM2051" s="1186"/>
      <c r="GN2051" s="1186"/>
      <c r="GO2051" s="1186"/>
      <c r="GP2051" s="1186"/>
      <c r="GQ2051" s="1186"/>
      <c r="GR2051" s="1186"/>
      <c r="GS2051" s="1186"/>
      <c r="GT2051" s="1186"/>
      <c r="GU2051" s="1186"/>
      <c r="GV2051" s="1186"/>
      <c r="GW2051" s="1186"/>
      <c r="GX2051" s="1186"/>
      <c r="GY2051" s="1186"/>
      <c r="GZ2051" s="1186"/>
      <c r="HA2051" s="1186"/>
      <c r="HB2051" s="1186"/>
      <c r="HC2051" s="1186"/>
      <c r="HD2051" s="1186"/>
      <c r="HE2051" s="1186"/>
      <c r="HF2051" s="1186"/>
      <c r="HG2051" s="1186"/>
      <c r="HH2051" s="1186"/>
      <c r="HI2051" s="1186"/>
      <c r="HJ2051" s="1186"/>
      <c r="HK2051" s="1186"/>
      <c r="HL2051" s="1186"/>
      <c r="HM2051" s="1186"/>
      <c r="HN2051" s="1186"/>
      <c r="HO2051" s="1186"/>
      <c r="HP2051" s="1186"/>
      <c r="HQ2051" s="1186"/>
      <c r="HR2051" s="1186"/>
      <c r="HS2051" s="1186"/>
      <c r="HT2051" s="1186"/>
      <c r="HU2051" s="1186"/>
      <c r="HV2051" s="1186"/>
      <c r="HW2051" s="1186"/>
      <c r="HX2051" s="1186"/>
      <c r="HY2051" s="1186"/>
      <c r="HZ2051" s="1186"/>
      <c r="IA2051" s="1186"/>
      <c r="IB2051" s="1186"/>
    </row>
    <row r="2052" spans="1:236" s="1185" customFormat="1">
      <c r="A2052" s="1540"/>
      <c r="B2052" s="1541"/>
      <c r="C2052" s="1542"/>
      <c r="D2052" s="1543"/>
      <c r="E2052" s="1186"/>
      <c r="F2052" s="1544"/>
      <c r="G2052" s="1604"/>
      <c r="H2052" s="1604"/>
      <c r="I2052" s="1186"/>
      <c r="J2052" s="1186"/>
      <c r="K2052" s="1186"/>
      <c r="L2052" s="1186"/>
      <c r="M2052" s="1186"/>
      <c r="N2052" s="1186"/>
      <c r="O2052" s="1186"/>
      <c r="P2052" s="1186"/>
      <c r="Q2052" s="1186"/>
      <c r="R2052" s="1186"/>
      <c r="S2052" s="1186"/>
      <c r="T2052" s="1186"/>
      <c r="U2052" s="1186"/>
      <c r="V2052" s="1186"/>
      <c r="W2052" s="1186"/>
      <c r="X2052" s="1186"/>
      <c r="Y2052" s="1186"/>
      <c r="Z2052" s="1186"/>
      <c r="AA2052" s="1186"/>
      <c r="AB2052" s="1186"/>
      <c r="AC2052" s="1186"/>
      <c r="AD2052" s="1186"/>
      <c r="AE2052" s="1186"/>
      <c r="AF2052" s="1186"/>
      <c r="AG2052" s="1186"/>
      <c r="AH2052" s="1186"/>
      <c r="AI2052" s="1186"/>
      <c r="AJ2052" s="1186"/>
      <c r="AK2052" s="1186"/>
      <c r="AL2052" s="1186"/>
      <c r="AM2052" s="1186"/>
      <c r="AN2052" s="1186"/>
      <c r="AO2052" s="1186"/>
      <c r="AP2052" s="1186"/>
      <c r="AQ2052" s="1186"/>
      <c r="AR2052" s="1186"/>
      <c r="AS2052" s="1186"/>
      <c r="AT2052" s="1186"/>
      <c r="AU2052" s="1186"/>
      <c r="AV2052" s="1186"/>
      <c r="AW2052" s="1186"/>
      <c r="AX2052" s="1186"/>
      <c r="AY2052" s="1186"/>
      <c r="AZ2052" s="1186"/>
      <c r="BA2052" s="1186"/>
      <c r="BB2052" s="1186"/>
      <c r="BC2052" s="1186"/>
      <c r="BD2052" s="1186"/>
      <c r="BE2052" s="1186"/>
      <c r="BF2052" s="1186"/>
      <c r="BG2052" s="1186"/>
      <c r="BH2052" s="1186"/>
      <c r="BI2052" s="1186"/>
      <c r="BJ2052" s="1186"/>
      <c r="BK2052" s="1186"/>
      <c r="BL2052" s="1186"/>
      <c r="BM2052" s="1186"/>
      <c r="BN2052" s="1186"/>
      <c r="BO2052" s="1186"/>
      <c r="BP2052" s="1186"/>
      <c r="BQ2052" s="1186"/>
      <c r="BR2052" s="1186"/>
      <c r="BS2052" s="1186"/>
      <c r="BT2052" s="1186"/>
      <c r="BU2052" s="1186"/>
      <c r="BV2052" s="1186"/>
      <c r="BW2052" s="1186"/>
      <c r="BX2052" s="1186"/>
      <c r="BY2052" s="1186"/>
      <c r="BZ2052" s="1186"/>
      <c r="CA2052" s="1186"/>
      <c r="CB2052" s="1186"/>
      <c r="CC2052" s="1186"/>
      <c r="CD2052" s="1186"/>
      <c r="CE2052" s="1186"/>
      <c r="CF2052" s="1186"/>
      <c r="CG2052" s="1186"/>
      <c r="CH2052" s="1186"/>
      <c r="CI2052" s="1186"/>
      <c r="CJ2052" s="1186"/>
      <c r="CK2052" s="1186"/>
      <c r="CL2052" s="1186"/>
      <c r="CM2052" s="1186"/>
      <c r="CN2052" s="1186"/>
      <c r="CO2052" s="1186"/>
      <c r="CP2052" s="1186"/>
      <c r="CQ2052" s="1186"/>
      <c r="CR2052" s="1186"/>
      <c r="CS2052" s="1186"/>
      <c r="CT2052" s="1186"/>
      <c r="CU2052" s="1186"/>
      <c r="CV2052" s="1186"/>
      <c r="CW2052" s="1186"/>
      <c r="CX2052" s="1186"/>
      <c r="CY2052" s="1186"/>
      <c r="CZ2052" s="1186"/>
      <c r="DA2052" s="1186"/>
      <c r="DB2052" s="1186"/>
      <c r="DC2052" s="1186"/>
      <c r="DD2052" s="1186"/>
      <c r="DE2052" s="1186"/>
      <c r="DF2052" s="1186"/>
      <c r="DG2052" s="1186"/>
      <c r="DH2052" s="1186"/>
      <c r="DI2052" s="1186"/>
      <c r="DJ2052" s="1186"/>
      <c r="DK2052" s="1186"/>
      <c r="DL2052" s="1186"/>
      <c r="DM2052" s="1186"/>
      <c r="DN2052" s="1186"/>
      <c r="DO2052" s="1186"/>
      <c r="DP2052" s="1186"/>
      <c r="DQ2052" s="1186"/>
      <c r="DR2052" s="1186"/>
      <c r="DS2052" s="1186"/>
      <c r="DT2052" s="1186"/>
      <c r="DU2052" s="1186"/>
      <c r="DV2052" s="1186"/>
      <c r="DW2052" s="1186"/>
      <c r="DX2052" s="1186"/>
      <c r="DY2052" s="1186"/>
      <c r="DZ2052" s="1186"/>
      <c r="EA2052" s="1186"/>
      <c r="EB2052" s="1186"/>
      <c r="EC2052" s="1186"/>
      <c r="ED2052" s="1186"/>
      <c r="EE2052" s="1186"/>
      <c r="EF2052" s="1186"/>
      <c r="EG2052" s="1186"/>
      <c r="EH2052" s="1186"/>
      <c r="EI2052" s="1186"/>
      <c r="EJ2052" s="1186"/>
      <c r="EK2052" s="1186"/>
      <c r="EL2052" s="1186"/>
      <c r="EM2052" s="1186"/>
      <c r="EN2052" s="1186"/>
      <c r="EO2052" s="1186"/>
      <c r="EP2052" s="1186"/>
      <c r="EQ2052" s="1186"/>
      <c r="ER2052" s="1186"/>
      <c r="ES2052" s="1186"/>
      <c r="ET2052" s="1186"/>
      <c r="EU2052" s="1186"/>
      <c r="EV2052" s="1186"/>
      <c r="EW2052" s="1186"/>
      <c r="EX2052" s="1186"/>
      <c r="EY2052" s="1186"/>
      <c r="EZ2052" s="1186"/>
      <c r="FA2052" s="1186"/>
      <c r="FB2052" s="1186"/>
      <c r="FC2052" s="1186"/>
      <c r="FD2052" s="1186"/>
      <c r="FE2052" s="1186"/>
      <c r="FF2052" s="1186"/>
      <c r="FG2052" s="1186"/>
      <c r="FH2052" s="1186"/>
      <c r="FI2052" s="1186"/>
      <c r="FJ2052" s="1186"/>
      <c r="FK2052" s="1186"/>
      <c r="FL2052" s="1186"/>
      <c r="FM2052" s="1186"/>
      <c r="FN2052" s="1186"/>
      <c r="FO2052" s="1186"/>
      <c r="FP2052" s="1186"/>
      <c r="FQ2052" s="1186"/>
      <c r="FR2052" s="1186"/>
      <c r="FS2052" s="1186"/>
      <c r="FT2052" s="1186"/>
      <c r="FU2052" s="1186"/>
      <c r="FV2052" s="1186"/>
      <c r="FW2052" s="1186"/>
      <c r="FX2052" s="1186"/>
      <c r="FY2052" s="1186"/>
      <c r="FZ2052" s="1186"/>
      <c r="GA2052" s="1186"/>
      <c r="GB2052" s="1186"/>
      <c r="GC2052" s="1186"/>
      <c r="GD2052" s="1186"/>
      <c r="GE2052" s="1186"/>
      <c r="GF2052" s="1186"/>
      <c r="GG2052" s="1186"/>
      <c r="GH2052" s="1186"/>
      <c r="GI2052" s="1186"/>
      <c r="GJ2052" s="1186"/>
      <c r="GK2052" s="1186"/>
      <c r="GL2052" s="1186"/>
      <c r="GM2052" s="1186"/>
      <c r="GN2052" s="1186"/>
      <c r="GO2052" s="1186"/>
      <c r="GP2052" s="1186"/>
      <c r="GQ2052" s="1186"/>
      <c r="GR2052" s="1186"/>
      <c r="GS2052" s="1186"/>
      <c r="GT2052" s="1186"/>
      <c r="GU2052" s="1186"/>
      <c r="GV2052" s="1186"/>
      <c r="GW2052" s="1186"/>
      <c r="GX2052" s="1186"/>
      <c r="GY2052" s="1186"/>
      <c r="GZ2052" s="1186"/>
      <c r="HA2052" s="1186"/>
      <c r="HB2052" s="1186"/>
      <c r="HC2052" s="1186"/>
      <c r="HD2052" s="1186"/>
      <c r="HE2052" s="1186"/>
      <c r="HF2052" s="1186"/>
      <c r="HG2052" s="1186"/>
      <c r="HH2052" s="1186"/>
      <c r="HI2052" s="1186"/>
      <c r="HJ2052" s="1186"/>
      <c r="HK2052" s="1186"/>
      <c r="HL2052" s="1186"/>
      <c r="HM2052" s="1186"/>
      <c r="HN2052" s="1186"/>
      <c r="HO2052" s="1186"/>
      <c r="HP2052" s="1186"/>
      <c r="HQ2052" s="1186"/>
      <c r="HR2052" s="1186"/>
      <c r="HS2052" s="1186"/>
      <c r="HT2052" s="1186"/>
      <c r="HU2052" s="1186"/>
      <c r="HV2052" s="1186"/>
      <c r="HW2052" s="1186"/>
      <c r="HX2052" s="1186"/>
      <c r="HY2052" s="1186"/>
      <c r="HZ2052" s="1186"/>
      <c r="IA2052" s="1186"/>
      <c r="IB2052" s="1186"/>
    </row>
    <row r="2053" spans="1:236" s="1185" customFormat="1">
      <c r="A2053" s="1540"/>
      <c r="B2053" s="1541"/>
      <c r="C2053" s="1542"/>
      <c r="D2053" s="1543"/>
      <c r="E2053" s="1186"/>
      <c r="F2053" s="1544"/>
      <c r="G2053" s="1604"/>
      <c r="H2053" s="1604"/>
      <c r="I2053" s="1186"/>
      <c r="J2053" s="1186"/>
      <c r="K2053" s="1186"/>
      <c r="L2053" s="1186"/>
      <c r="M2053" s="1186"/>
      <c r="N2053" s="1186"/>
      <c r="O2053" s="1186"/>
      <c r="P2053" s="1186"/>
      <c r="Q2053" s="1186"/>
      <c r="R2053" s="1186"/>
      <c r="S2053" s="1186"/>
      <c r="T2053" s="1186"/>
      <c r="U2053" s="1186"/>
      <c r="V2053" s="1186"/>
      <c r="W2053" s="1186"/>
      <c r="X2053" s="1186"/>
      <c r="Y2053" s="1186"/>
      <c r="Z2053" s="1186"/>
      <c r="AA2053" s="1186"/>
      <c r="AB2053" s="1186"/>
      <c r="AC2053" s="1186"/>
      <c r="AD2053" s="1186"/>
      <c r="AE2053" s="1186"/>
      <c r="AF2053" s="1186"/>
      <c r="AG2053" s="1186"/>
      <c r="AH2053" s="1186"/>
      <c r="AI2053" s="1186"/>
      <c r="AJ2053" s="1186"/>
      <c r="AK2053" s="1186"/>
      <c r="AL2053" s="1186"/>
      <c r="AM2053" s="1186"/>
      <c r="AN2053" s="1186"/>
      <c r="AO2053" s="1186"/>
      <c r="AP2053" s="1186"/>
      <c r="AQ2053" s="1186"/>
      <c r="AR2053" s="1186"/>
      <c r="AS2053" s="1186"/>
      <c r="AT2053" s="1186"/>
      <c r="AU2053" s="1186"/>
      <c r="AV2053" s="1186"/>
      <c r="AW2053" s="1186"/>
      <c r="AX2053" s="1186"/>
      <c r="AY2053" s="1186"/>
      <c r="AZ2053" s="1186"/>
      <c r="BA2053" s="1186"/>
      <c r="BB2053" s="1186"/>
      <c r="BC2053" s="1186"/>
      <c r="BD2053" s="1186"/>
      <c r="BE2053" s="1186"/>
      <c r="BF2053" s="1186"/>
      <c r="BG2053" s="1186"/>
      <c r="BH2053" s="1186"/>
      <c r="BI2053" s="1186"/>
      <c r="BJ2053" s="1186"/>
      <c r="BK2053" s="1186"/>
      <c r="BL2053" s="1186"/>
      <c r="BM2053" s="1186"/>
      <c r="BN2053" s="1186"/>
      <c r="BO2053" s="1186"/>
      <c r="BP2053" s="1186"/>
      <c r="BQ2053" s="1186"/>
      <c r="BR2053" s="1186"/>
      <c r="BS2053" s="1186"/>
      <c r="BT2053" s="1186"/>
      <c r="BU2053" s="1186"/>
      <c r="BV2053" s="1186"/>
      <c r="BW2053" s="1186"/>
      <c r="BX2053" s="1186"/>
      <c r="BY2053" s="1186"/>
      <c r="BZ2053" s="1186"/>
      <c r="CA2053" s="1186"/>
      <c r="CB2053" s="1186"/>
      <c r="CC2053" s="1186"/>
      <c r="CD2053" s="1186"/>
      <c r="CE2053" s="1186"/>
      <c r="CF2053" s="1186"/>
      <c r="CG2053" s="1186"/>
      <c r="CH2053" s="1186"/>
      <c r="CI2053" s="1186"/>
      <c r="CJ2053" s="1186"/>
      <c r="CK2053" s="1186"/>
      <c r="CL2053" s="1186"/>
      <c r="CM2053" s="1186"/>
      <c r="CN2053" s="1186"/>
      <c r="CO2053" s="1186"/>
      <c r="CP2053" s="1186"/>
      <c r="CQ2053" s="1186"/>
      <c r="CR2053" s="1186"/>
      <c r="CS2053" s="1186"/>
      <c r="CT2053" s="1186"/>
      <c r="CU2053" s="1186"/>
      <c r="CV2053" s="1186"/>
      <c r="CW2053" s="1186"/>
      <c r="CX2053" s="1186"/>
      <c r="CY2053" s="1186"/>
      <c r="CZ2053" s="1186"/>
      <c r="DA2053" s="1186"/>
      <c r="DB2053" s="1186"/>
      <c r="DC2053" s="1186"/>
      <c r="DD2053" s="1186"/>
      <c r="DE2053" s="1186"/>
      <c r="DF2053" s="1186"/>
      <c r="DG2053" s="1186"/>
      <c r="DH2053" s="1186"/>
      <c r="DI2053" s="1186"/>
      <c r="DJ2053" s="1186"/>
      <c r="DK2053" s="1186"/>
      <c r="DL2053" s="1186"/>
      <c r="DM2053" s="1186"/>
      <c r="DN2053" s="1186"/>
      <c r="DO2053" s="1186"/>
      <c r="DP2053" s="1186"/>
      <c r="DQ2053" s="1186"/>
      <c r="DR2053" s="1186"/>
      <c r="DS2053" s="1186"/>
      <c r="DT2053" s="1186"/>
      <c r="DU2053" s="1186"/>
      <c r="DV2053" s="1186"/>
      <c r="DW2053" s="1186"/>
      <c r="DX2053" s="1186"/>
      <c r="DY2053" s="1186"/>
      <c r="DZ2053" s="1186"/>
      <c r="EA2053" s="1186"/>
      <c r="EB2053" s="1186"/>
      <c r="EC2053" s="1186"/>
      <c r="ED2053" s="1186"/>
      <c r="EE2053" s="1186"/>
      <c r="EF2053" s="1186"/>
      <c r="EG2053" s="1186"/>
      <c r="EH2053" s="1186"/>
      <c r="EI2053" s="1186"/>
      <c r="EJ2053" s="1186"/>
      <c r="EK2053" s="1186"/>
      <c r="EL2053" s="1186"/>
      <c r="EM2053" s="1186"/>
      <c r="EN2053" s="1186"/>
      <c r="EO2053" s="1186"/>
      <c r="EP2053" s="1186"/>
      <c r="EQ2053" s="1186"/>
      <c r="ER2053" s="1186"/>
      <c r="ES2053" s="1186"/>
      <c r="ET2053" s="1186"/>
      <c r="EU2053" s="1186"/>
      <c r="EV2053" s="1186"/>
      <c r="EW2053" s="1186"/>
      <c r="EX2053" s="1186"/>
      <c r="EY2053" s="1186"/>
      <c r="EZ2053" s="1186"/>
      <c r="FA2053" s="1186"/>
      <c r="FB2053" s="1186"/>
      <c r="FC2053" s="1186"/>
      <c r="FD2053" s="1186"/>
      <c r="FE2053" s="1186"/>
      <c r="FF2053" s="1186"/>
      <c r="FG2053" s="1186"/>
      <c r="FH2053" s="1186"/>
      <c r="FI2053" s="1186"/>
      <c r="FJ2053" s="1186"/>
      <c r="FK2053" s="1186"/>
      <c r="FL2053" s="1186"/>
      <c r="FM2053" s="1186"/>
      <c r="FN2053" s="1186"/>
      <c r="FO2053" s="1186"/>
      <c r="FP2053" s="1186"/>
      <c r="FQ2053" s="1186"/>
      <c r="FR2053" s="1186"/>
      <c r="FS2053" s="1186"/>
      <c r="FT2053" s="1186"/>
      <c r="FU2053" s="1186"/>
      <c r="FV2053" s="1186"/>
      <c r="FW2053" s="1186"/>
      <c r="FX2053" s="1186"/>
      <c r="FY2053" s="1186"/>
      <c r="FZ2053" s="1186"/>
      <c r="GA2053" s="1186"/>
      <c r="GB2053" s="1186"/>
      <c r="GC2053" s="1186"/>
      <c r="GD2053" s="1186"/>
      <c r="GE2053" s="1186"/>
      <c r="GF2053" s="1186"/>
      <c r="GG2053" s="1186"/>
      <c r="GH2053" s="1186"/>
      <c r="GI2053" s="1186"/>
      <c r="GJ2053" s="1186"/>
      <c r="GK2053" s="1186"/>
      <c r="GL2053" s="1186"/>
      <c r="GM2053" s="1186"/>
      <c r="GN2053" s="1186"/>
      <c r="GO2053" s="1186"/>
      <c r="GP2053" s="1186"/>
      <c r="GQ2053" s="1186"/>
      <c r="GR2053" s="1186"/>
      <c r="GS2053" s="1186"/>
      <c r="GT2053" s="1186"/>
      <c r="GU2053" s="1186"/>
      <c r="GV2053" s="1186"/>
      <c r="GW2053" s="1186"/>
      <c r="GX2053" s="1186"/>
      <c r="GY2053" s="1186"/>
      <c r="GZ2053" s="1186"/>
      <c r="HA2053" s="1186"/>
      <c r="HB2053" s="1186"/>
      <c r="HC2053" s="1186"/>
      <c r="HD2053" s="1186"/>
      <c r="HE2053" s="1186"/>
      <c r="HF2053" s="1186"/>
      <c r="HG2053" s="1186"/>
      <c r="HH2053" s="1186"/>
      <c r="HI2053" s="1186"/>
      <c r="HJ2053" s="1186"/>
      <c r="HK2053" s="1186"/>
      <c r="HL2053" s="1186"/>
      <c r="HM2053" s="1186"/>
      <c r="HN2053" s="1186"/>
      <c r="HO2053" s="1186"/>
      <c r="HP2053" s="1186"/>
      <c r="HQ2053" s="1186"/>
      <c r="HR2053" s="1186"/>
      <c r="HS2053" s="1186"/>
      <c r="HT2053" s="1186"/>
      <c r="HU2053" s="1186"/>
      <c r="HV2053" s="1186"/>
      <c r="HW2053" s="1186"/>
      <c r="HX2053" s="1186"/>
      <c r="HY2053" s="1186"/>
      <c r="HZ2053" s="1186"/>
      <c r="IA2053" s="1186"/>
      <c r="IB2053" s="1186"/>
    </row>
    <row r="2054" spans="1:236" s="1185" customFormat="1">
      <c r="A2054" s="1540"/>
      <c r="B2054" s="1541"/>
      <c r="C2054" s="1542"/>
      <c r="D2054" s="1543"/>
      <c r="E2054" s="1186"/>
      <c r="F2054" s="1544"/>
      <c r="G2054" s="1604"/>
      <c r="H2054" s="1604"/>
      <c r="I2054" s="1186"/>
      <c r="J2054" s="1186"/>
      <c r="K2054" s="1186"/>
      <c r="L2054" s="1186"/>
      <c r="M2054" s="1186"/>
      <c r="N2054" s="1186"/>
      <c r="O2054" s="1186"/>
      <c r="P2054" s="1186"/>
      <c r="Q2054" s="1186"/>
      <c r="R2054" s="1186"/>
      <c r="S2054" s="1186"/>
      <c r="T2054" s="1186"/>
      <c r="U2054" s="1186"/>
      <c r="V2054" s="1186"/>
      <c r="W2054" s="1186"/>
      <c r="X2054" s="1186"/>
      <c r="Y2054" s="1186"/>
      <c r="Z2054" s="1186"/>
      <c r="AA2054" s="1186"/>
      <c r="AB2054" s="1186"/>
      <c r="AC2054" s="1186"/>
      <c r="AD2054" s="1186"/>
      <c r="AE2054" s="1186"/>
      <c r="AF2054" s="1186"/>
      <c r="AG2054" s="1186"/>
      <c r="AH2054" s="1186"/>
      <c r="AI2054" s="1186"/>
      <c r="AJ2054" s="1186"/>
      <c r="AK2054" s="1186"/>
      <c r="AL2054" s="1186"/>
      <c r="AM2054" s="1186"/>
      <c r="AN2054" s="1186"/>
      <c r="AO2054" s="1186"/>
      <c r="AP2054" s="1186"/>
      <c r="AQ2054" s="1186"/>
      <c r="AR2054" s="1186"/>
      <c r="AS2054" s="1186"/>
      <c r="AT2054" s="1186"/>
      <c r="AU2054" s="1186"/>
      <c r="AV2054" s="1186"/>
      <c r="AW2054" s="1186"/>
      <c r="AX2054" s="1186"/>
      <c r="AY2054" s="1186"/>
      <c r="AZ2054" s="1186"/>
      <c r="BA2054" s="1186"/>
      <c r="BB2054" s="1186"/>
      <c r="BC2054" s="1186"/>
      <c r="BD2054" s="1186"/>
      <c r="BE2054" s="1186"/>
      <c r="BF2054" s="1186"/>
      <c r="BG2054" s="1186"/>
      <c r="BH2054" s="1186"/>
      <c r="BI2054" s="1186"/>
      <c r="BJ2054" s="1186"/>
      <c r="BK2054" s="1186"/>
      <c r="BL2054" s="1186"/>
      <c r="BM2054" s="1186"/>
      <c r="BN2054" s="1186"/>
      <c r="BO2054" s="1186"/>
      <c r="BP2054" s="1186"/>
      <c r="BQ2054" s="1186"/>
      <c r="BR2054" s="1186"/>
      <c r="BS2054" s="1186"/>
      <c r="BT2054" s="1186"/>
      <c r="BU2054" s="1186"/>
      <c r="BV2054" s="1186"/>
      <c r="BW2054" s="1186"/>
      <c r="BX2054" s="1186"/>
      <c r="BY2054" s="1186"/>
      <c r="BZ2054" s="1186"/>
      <c r="CA2054" s="1186"/>
      <c r="CB2054" s="1186"/>
      <c r="CC2054" s="1186"/>
      <c r="CD2054" s="1186"/>
      <c r="CE2054" s="1186"/>
      <c r="CF2054" s="1186"/>
      <c r="CG2054" s="1186"/>
      <c r="CH2054" s="1186"/>
      <c r="CI2054" s="1186"/>
      <c r="CJ2054" s="1186"/>
      <c r="CK2054" s="1186"/>
      <c r="CL2054" s="1186"/>
      <c r="CM2054" s="1186"/>
      <c r="CN2054" s="1186"/>
      <c r="CO2054" s="1186"/>
      <c r="CP2054" s="1186"/>
      <c r="CQ2054" s="1186"/>
      <c r="CR2054" s="1186"/>
      <c r="CS2054" s="1186"/>
      <c r="CT2054" s="1186"/>
      <c r="CU2054" s="1186"/>
      <c r="CV2054" s="1186"/>
      <c r="CW2054" s="1186"/>
      <c r="CX2054" s="1186"/>
      <c r="CY2054" s="1186"/>
      <c r="CZ2054" s="1186"/>
      <c r="DA2054" s="1186"/>
      <c r="DB2054" s="1186"/>
      <c r="DC2054" s="1186"/>
      <c r="DD2054" s="1186"/>
      <c r="DE2054" s="1186"/>
      <c r="DF2054" s="1186"/>
      <c r="DG2054" s="1186"/>
      <c r="DH2054" s="1186"/>
      <c r="DI2054" s="1186"/>
      <c r="DJ2054" s="1186"/>
      <c r="DK2054" s="1186"/>
      <c r="DL2054" s="1186"/>
      <c r="DM2054" s="1186"/>
      <c r="DN2054" s="1186"/>
      <c r="DO2054" s="1186"/>
      <c r="DP2054" s="1186"/>
      <c r="DQ2054" s="1186"/>
      <c r="DR2054" s="1186"/>
      <c r="DS2054" s="1186"/>
      <c r="DT2054" s="1186"/>
      <c r="DU2054" s="1186"/>
      <c r="DV2054" s="1186"/>
      <c r="DW2054" s="1186"/>
      <c r="DX2054" s="1186"/>
      <c r="DY2054" s="1186"/>
      <c r="DZ2054" s="1186"/>
      <c r="EA2054" s="1186"/>
      <c r="EB2054" s="1186"/>
      <c r="EC2054" s="1186"/>
      <c r="ED2054" s="1186"/>
      <c r="EE2054" s="1186"/>
      <c r="EF2054" s="1186"/>
      <c r="EG2054" s="1186"/>
      <c r="EH2054" s="1186"/>
      <c r="EI2054" s="1186"/>
      <c r="EJ2054" s="1186"/>
      <c r="EK2054" s="1186"/>
      <c r="EL2054" s="1186"/>
      <c r="EM2054" s="1186"/>
      <c r="EN2054" s="1186"/>
      <c r="EO2054" s="1186"/>
      <c r="EP2054" s="1186"/>
      <c r="EQ2054" s="1186"/>
      <c r="ER2054" s="1186"/>
      <c r="ES2054" s="1186"/>
      <c r="ET2054" s="1186"/>
      <c r="EU2054" s="1186"/>
      <c r="EV2054" s="1186"/>
      <c r="EW2054" s="1186"/>
      <c r="EX2054" s="1186"/>
      <c r="EY2054" s="1186"/>
      <c r="EZ2054" s="1186"/>
      <c r="FA2054" s="1186"/>
      <c r="FB2054" s="1186"/>
      <c r="FC2054" s="1186"/>
      <c r="FD2054" s="1186"/>
      <c r="FE2054" s="1186"/>
      <c r="FF2054" s="1186"/>
      <c r="FG2054" s="1186"/>
      <c r="FH2054" s="1186"/>
      <c r="FI2054" s="1186"/>
      <c r="FJ2054" s="1186"/>
      <c r="FK2054" s="1186"/>
      <c r="FL2054" s="1186"/>
      <c r="FM2054" s="1186"/>
      <c r="FN2054" s="1186"/>
      <c r="FO2054" s="1186"/>
      <c r="FP2054" s="1186"/>
      <c r="FQ2054" s="1186"/>
      <c r="FR2054" s="1186"/>
      <c r="FS2054" s="1186"/>
      <c r="FT2054" s="1186"/>
      <c r="FU2054" s="1186"/>
      <c r="FV2054" s="1186"/>
      <c r="FW2054" s="1186"/>
      <c r="FX2054" s="1186"/>
      <c r="FY2054" s="1186"/>
      <c r="FZ2054" s="1186"/>
      <c r="GA2054" s="1186"/>
      <c r="GB2054" s="1186"/>
      <c r="GC2054" s="1186"/>
      <c r="GD2054" s="1186"/>
      <c r="GE2054" s="1186"/>
      <c r="GF2054" s="1186"/>
      <c r="GG2054" s="1186"/>
      <c r="GH2054" s="1186"/>
      <c r="GI2054" s="1186"/>
      <c r="GJ2054" s="1186"/>
      <c r="GK2054" s="1186"/>
      <c r="GL2054" s="1186"/>
      <c r="GM2054" s="1186"/>
      <c r="GN2054" s="1186"/>
      <c r="GO2054" s="1186"/>
      <c r="GP2054" s="1186"/>
      <c r="GQ2054" s="1186"/>
      <c r="GR2054" s="1186"/>
      <c r="GS2054" s="1186"/>
      <c r="GT2054" s="1186"/>
      <c r="GU2054" s="1186"/>
      <c r="GV2054" s="1186"/>
      <c r="GW2054" s="1186"/>
      <c r="GX2054" s="1186"/>
      <c r="GY2054" s="1186"/>
      <c r="GZ2054" s="1186"/>
      <c r="HA2054" s="1186"/>
      <c r="HB2054" s="1186"/>
      <c r="HC2054" s="1186"/>
      <c r="HD2054" s="1186"/>
      <c r="HE2054" s="1186"/>
      <c r="HF2054" s="1186"/>
      <c r="HG2054" s="1186"/>
      <c r="HH2054" s="1186"/>
      <c r="HI2054" s="1186"/>
      <c r="HJ2054" s="1186"/>
      <c r="HK2054" s="1186"/>
      <c r="HL2054" s="1186"/>
      <c r="HM2054" s="1186"/>
      <c r="HN2054" s="1186"/>
      <c r="HO2054" s="1186"/>
      <c r="HP2054" s="1186"/>
      <c r="HQ2054" s="1186"/>
      <c r="HR2054" s="1186"/>
      <c r="HS2054" s="1186"/>
      <c r="HT2054" s="1186"/>
      <c r="HU2054" s="1186"/>
      <c r="HV2054" s="1186"/>
      <c r="HW2054" s="1186"/>
      <c r="HX2054" s="1186"/>
      <c r="HY2054" s="1186"/>
      <c r="HZ2054" s="1186"/>
      <c r="IA2054" s="1186"/>
      <c r="IB2054" s="1186"/>
    </row>
    <row r="2055" spans="1:236" s="1185" customFormat="1">
      <c r="A2055" s="1540"/>
      <c r="B2055" s="1541"/>
      <c r="C2055" s="1542"/>
      <c r="D2055" s="1543"/>
      <c r="E2055" s="1186"/>
      <c r="F2055" s="1544"/>
      <c r="G2055" s="1604"/>
      <c r="H2055" s="1604"/>
      <c r="I2055" s="1186"/>
      <c r="J2055" s="1186"/>
      <c r="K2055" s="1186"/>
      <c r="L2055" s="1186"/>
      <c r="M2055" s="1186"/>
      <c r="N2055" s="1186"/>
      <c r="O2055" s="1186"/>
      <c r="P2055" s="1186"/>
      <c r="Q2055" s="1186"/>
      <c r="R2055" s="1186"/>
      <c r="S2055" s="1186"/>
      <c r="T2055" s="1186"/>
      <c r="U2055" s="1186"/>
      <c r="V2055" s="1186"/>
      <c r="W2055" s="1186"/>
      <c r="X2055" s="1186"/>
      <c r="Y2055" s="1186"/>
      <c r="Z2055" s="1186"/>
      <c r="AA2055" s="1186"/>
      <c r="AB2055" s="1186"/>
      <c r="AC2055" s="1186"/>
      <c r="AD2055" s="1186"/>
      <c r="AE2055" s="1186"/>
      <c r="AF2055" s="1186"/>
      <c r="AG2055" s="1186"/>
      <c r="AH2055" s="1186"/>
      <c r="AI2055" s="1186"/>
      <c r="AJ2055" s="1186"/>
      <c r="AK2055" s="1186"/>
      <c r="AL2055" s="1186"/>
      <c r="AM2055" s="1186"/>
      <c r="AN2055" s="1186"/>
      <c r="AO2055" s="1186"/>
      <c r="AP2055" s="1186"/>
      <c r="AQ2055" s="1186"/>
      <c r="AR2055" s="1186"/>
      <c r="AS2055" s="1186"/>
      <c r="AT2055" s="1186"/>
      <c r="AU2055" s="1186"/>
      <c r="AV2055" s="1186"/>
      <c r="AW2055" s="1186"/>
      <c r="AX2055" s="1186"/>
      <c r="AY2055" s="1186"/>
      <c r="AZ2055" s="1186"/>
      <c r="BA2055" s="1186"/>
      <c r="BB2055" s="1186"/>
      <c r="BC2055" s="1186"/>
      <c r="BD2055" s="1186"/>
      <c r="BE2055" s="1186"/>
      <c r="BF2055" s="1186"/>
      <c r="BG2055" s="1186"/>
      <c r="BH2055" s="1186"/>
      <c r="BI2055" s="1186"/>
      <c r="BJ2055" s="1186"/>
      <c r="BK2055" s="1186"/>
      <c r="BL2055" s="1186"/>
      <c r="BM2055" s="1186"/>
      <c r="BN2055" s="1186"/>
      <c r="BO2055" s="1186"/>
      <c r="BP2055" s="1186"/>
      <c r="BQ2055" s="1186"/>
      <c r="BR2055" s="1186"/>
      <c r="BS2055" s="1186"/>
      <c r="BT2055" s="1186"/>
      <c r="BU2055" s="1186"/>
      <c r="BV2055" s="1186"/>
      <c r="BW2055" s="1186"/>
      <c r="BX2055" s="1186"/>
      <c r="BY2055" s="1186"/>
      <c r="BZ2055" s="1186"/>
      <c r="CA2055" s="1186"/>
      <c r="CB2055" s="1186"/>
      <c r="CC2055" s="1186"/>
      <c r="CD2055" s="1186"/>
      <c r="CE2055" s="1186"/>
      <c r="CF2055" s="1186"/>
      <c r="CG2055" s="1186"/>
      <c r="CH2055" s="1186"/>
      <c r="CI2055" s="1186"/>
      <c r="CJ2055" s="1186"/>
      <c r="CK2055" s="1186"/>
      <c r="CL2055" s="1186"/>
      <c r="CM2055" s="1186"/>
      <c r="CN2055" s="1186"/>
      <c r="CO2055" s="1186"/>
      <c r="CP2055" s="1186"/>
      <c r="CQ2055" s="1186"/>
      <c r="CR2055" s="1186"/>
      <c r="CS2055" s="1186"/>
      <c r="CT2055" s="1186"/>
      <c r="CU2055" s="1186"/>
      <c r="CV2055" s="1186"/>
      <c r="CW2055" s="1186"/>
      <c r="CX2055" s="1186"/>
      <c r="CY2055" s="1186"/>
      <c r="CZ2055" s="1186"/>
      <c r="DA2055" s="1186"/>
      <c r="DB2055" s="1186"/>
      <c r="DC2055" s="1186"/>
      <c r="DD2055" s="1186"/>
      <c r="DE2055" s="1186"/>
      <c r="DF2055" s="1186"/>
      <c r="DG2055" s="1186"/>
      <c r="DH2055" s="1186"/>
      <c r="DI2055" s="1186"/>
      <c r="DJ2055" s="1186"/>
      <c r="DK2055" s="1186"/>
      <c r="DL2055" s="1186"/>
      <c r="DM2055" s="1186"/>
      <c r="DN2055" s="1186"/>
      <c r="DO2055" s="1186"/>
      <c r="DP2055" s="1186"/>
      <c r="DQ2055" s="1186"/>
      <c r="DR2055" s="1186"/>
      <c r="DS2055" s="1186"/>
      <c r="DT2055" s="1186"/>
      <c r="DU2055" s="1186"/>
      <c r="DV2055" s="1186"/>
      <c r="DW2055" s="1186"/>
      <c r="DX2055" s="1186"/>
      <c r="DY2055" s="1186"/>
      <c r="DZ2055" s="1186"/>
      <c r="EA2055" s="1186"/>
      <c r="EB2055" s="1186"/>
      <c r="EC2055" s="1186"/>
      <c r="ED2055" s="1186"/>
      <c r="EE2055" s="1186"/>
      <c r="EF2055" s="1186"/>
      <c r="EG2055" s="1186"/>
      <c r="EH2055" s="1186"/>
      <c r="EI2055" s="1186"/>
      <c r="EJ2055" s="1186"/>
      <c r="EK2055" s="1186"/>
      <c r="EL2055" s="1186"/>
      <c r="EM2055" s="1186"/>
      <c r="EN2055" s="1186"/>
      <c r="EO2055" s="1186"/>
      <c r="EP2055" s="1186"/>
      <c r="EQ2055" s="1186"/>
      <c r="ER2055" s="1186"/>
      <c r="ES2055" s="1186"/>
      <c r="ET2055" s="1186"/>
      <c r="EU2055" s="1186"/>
      <c r="EV2055" s="1186"/>
      <c r="EW2055" s="1186"/>
      <c r="EX2055" s="1186"/>
      <c r="EY2055" s="1186"/>
      <c r="EZ2055" s="1186"/>
      <c r="FA2055" s="1186"/>
      <c r="FB2055" s="1186"/>
      <c r="FC2055" s="1186"/>
      <c r="FD2055" s="1186"/>
      <c r="FE2055" s="1186"/>
      <c r="FF2055" s="1186"/>
      <c r="FG2055" s="1186"/>
      <c r="FH2055" s="1186"/>
      <c r="FI2055" s="1186"/>
      <c r="FJ2055" s="1186"/>
      <c r="FK2055" s="1186"/>
      <c r="FL2055" s="1186"/>
      <c r="FM2055" s="1186"/>
      <c r="FN2055" s="1186"/>
      <c r="FO2055" s="1186"/>
      <c r="FP2055" s="1186"/>
      <c r="FQ2055" s="1186"/>
      <c r="FR2055" s="1186"/>
      <c r="FS2055" s="1186"/>
      <c r="FT2055" s="1186"/>
      <c r="FU2055" s="1186"/>
      <c r="FV2055" s="1186"/>
      <c r="FW2055" s="1186"/>
      <c r="FX2055" s="1186"/>
      <c r="FY2055" s="1186"/>
      <c r="FZ2055" s="1186"/>
      <c r="GA2055" s="1186"/>
      <c r="GB2055" s="1186"/>
      <c r="GC2055" s="1186"/>
      <c r="GD2055" s="1186"/>
      <c r="GE2055" s="1186"/>
      <c r="GF2055" s="1186"/>
      <c r="GG2055" s="1186"/>
      <c r="GH2055" s="1186"/>
      <c r="GI2055" s="1186"/>
      <c r="GJ2055" s="1186"/>
      <c r="GK2055" s="1186"/>
      <c r="GL2055" s="1186"/>
      <c r="GM2055" s="1186"/>
      <c r="GN2055" s="1186"/>
      <c r="GO2055" s="1186"/>
      <c r="GP2055" s="1186"/>
      <c r="GQ2055" s="1186"/>
      <c r="GR2055" s="1186"/>
      <c r="GS2055" s="1186"/>
      <c r="GT2055" s="1186"/>
      <c r="GU2055" s="1186"/>
      <c r="GV2055" s="1186"/>
      <c r="GW2055" s="1186"/>
      <c r="GX2055" s="1186"/>
      <c r="GY2055" s="1186"/>
      <c r="GZ2055" s="1186"/>
      <c r="HA2055" s="1186"/>
      <c r="HB2055" s="1186"/>
      <c r="HC2055" s="1186"/>
      <c r="HD2055" s="1186"/>
      <c r="HE2055" s="1186"/>
      <c r="HF2055" s="1186"/>
      <c r="HG2055" s="1186"/>
      <c r="HH2055" s="1186"/>
      <c r="HI2055" s="1186"/>
      <c r="HJ2055" s="1186"/>
      <c r="HK2055" s="1186"/>
      <c r="HL2055" s="1186"/>
      <c r="HM2055" s="1186"/>
      <c r="HN2055" s="1186"/>
      <c r="HO2055" s="1186"/>
      <c r="HP2055" s="1186"/>
      <c r="HQ2055" s="1186"/>
      <c r="HR2055" s="1186"/>
      <c r="HS2055" s="1186"/>
      <c r="HT2055" s="1186"/>
      <c r="HU2055" s="1186"/>
      <c r="HV2055" s="1186"/>
      <c r="HW2055" s="1186"/>
      <c r="HX2055" s="1186"/>
      <c r="HY2055" s="1186"/>
      <c r="HZ2055" s="1186"/>
      <c r="IA2055" s="1186"/>
      <c r="IB2055" s="1186"/>
    </row>
    <row r="2056" spans="1:236" s="1185" customFormat="1">
      <c r="A2056" s="1540"/>
      <c r="B2056" s="1541"/>
      <c r="C2056" s="1542"/>
      <c r="D2056" s="1543"/>
      <c r="E2056" s="1186"/>
      <c r="F2056" s="1544"/>
      <c r="G2056" s="1604"/>
      <c r="H2056" s="1604"/>
      <c r="I2056" s="1186"/>
      <c r="J2056" s="1186"/>
      <c r="K2056" s="1186"/>
      <c r="L2056" s="1186"/>
      <c r="M2056" s="1186"/>
      <c r="N2056" s="1186"/>
      <c r="O2056" s="1186"/>
      <c r="P2056" s="1186"/>
      <c r="Q2056" s="1186"/>
      <c r="R2056" s="1186"/>
      <c r="S2056" s="1186"/>
      <c r="T2056" s="1186"/>
      <c r="U2056" s="1186"/>
      <c r="V2056" s="1186"/>
      <c r="W2056" s="1186"/>
      <c r="X2056" s="1186"/>
      <c r="Y2056" s="1186"/>
      <c r="Z2056" s="1186"/>
      <c r="AA2056" s="1186"/>
      <c r="AB2056" s="1186"/>
      <c r="AC2056" s="1186"/>
      <c r="AD2056" s="1186"/>
      <c r="AE2056" s="1186"/>
      <c r="AF2056" s="1186"/>
      <c r="AG2056" s="1186"/>
      <c r="AH2056" s="1186"/>
      <c r="AI2056" s="1186"/>
      <c r="AJ2056" s="1186"/>
      <c r="AK2056" s="1186"/>
      <c r="AL2056" s="1186"/>
      <c r="AM2056" s="1186"/>
      <c r="AN2056" s="1186"/>
      <c r="AO2056" s="1186"/>
      <c r="AP2056" s="1186"/>
      <c r="AQ2056" s="1186"/>
      <c r="AR2056" s="1186"/>
      <c r="AS2056" s="1186"/>
      <c r="AT2056" s="1186"/>
      <c r="AU2056" s="1186"/>
      <c r="AV2056" s="1186"/>
      <c r="AW2056" s="1186"/>
      <c r="AX2056" s="1186"/>
      <c r="AY2056" s="1186"/>
      <c r="AZ2056" s="1186"/>
      <c r="BA2056" s="1186"/>
      <c r="BB2056" s="1186"/>
      <c r="BC2056" s="1186"/>
      <c r="BD2056" s="1186"/>
      <c r="BE2056" s="1186"/>
      <c r="BF2056" s="1186"/>
      <c r="BG2056" s="1186"/>
      <c r="BH2056" s="1186"/>
      <c r="BI2056" s="1186"/>
      <c r="BJ2056" s="1186"/>
      <c r="BK2056" s="1186"/>
      <c r="BL2056" s="1186"/>
      <c r="BM2056" s="1186"/>
      <c r="BN2056" s="1186"/>
      <c r="BO2056" s="1186"/>
      <c r="BP2056" s="1186"/>
      <c r="BQ2056" s="1186"/>
      <c r="BR2056" s="1186"/>
      <c r="BS2056" s="1186"/>
      <c r="BT2056" s="1186"/>
      <c r="BU2056" s="1186"/>
      <c r="BV2056" s="1186"/>
      <c r="BW2056" s="1186"/>
      <c r="BX2056" s="1186"/>
      <c r="BY2056" s="1186"/>
      <c r="BZ2056" s="1186"/>
      <c r="CA2056" s="1186"/>
      <c r="CB2056" s="1186"/>
      <c r="CC2056" s="1186"/>
      <c r="CD2056" s="1186"/>
      <c r="CE2056" s="1186"/>
      <c r="CF2056" s="1186"/>
      <c r="CG2056" s="1186"/>
      <c r="CH2056" s="1186"/>
      <c r="CI2056" s="1186"/>
      <c r="CJ2056" s="1186"/>
      <c r="CK2056" s="1186"/>
      <c r="CL2056" s="1186"/>
      <c r="CM2056" s="1186"/>
      <c r="CN2056" s="1186"/>
      <c r="CO2056" s="1186"/>
      <c r="CP2056" s="1186"/>
      <c r="CQ2056" s="1186"/>
      <c r="CR2056" s="1186"/>
      <c r="CS2056" s="1186"/>
      <c r="CT2056" s="1186"/>
      <c r="CU2056" s="1186"/>
      <c r="CV2056" s="1186"/>
      <c r="CW2056" s="1186"/>
      <c r="CX2056" s="1186"/>
      <c r="CY2056" s="1186"/>
      <c r="CZ2056" s="1186"/>
      <c r="DA2056" s="1186"/>
      <c r="DB2056" s="1186"/>
      <c r="DC2056" s="1186"/>
      <c r="DD2056" s="1186"/>
      <c r="DE2056" s="1186"/>
      <c r="DF2056" s="1186"/>
      <c r="DG2056" s="1186"/>
      <c r="DH2056" s="1186"/>
      <c r="DI2056" s="1186"/>
      <c r="DJ2056" s="1186"/>
      <c r="DK2056" s="1186"/>
      <c r="DL2056" s="1186"/>
      <c r="DM2056" s="1186"/>
      <c r="DN2056" s="1186"/>
      <c r="DO2056" s="1186"/>
      <c r="DP2056" s="1186"/>
      <c r="DQ2056" s="1186"/>
      <c r="DR2056" s="1186"/>
      <c r="DS2056" s="1186"/>
      <c r="DT2056" s="1186"/>
      <c r="DU2056" s="1186"/>
      <c r="DV2056" s="1186"/>
      <c r="DW2056" s="1186"/>
      <c r="DX2056" s="1186"/>
      <c r="DY2056" s="1186"/>
      <c r="DZ2056" s="1186"/>
      <c r="EA2056" s="1186"/>
      <c r="EB2056" s="1186"/>
      <c r="EC2056" s="1186"/>
      <c r="ED2056" s="1186"/>
      <c r="EE2056" s="1186"/>
      <c r="EF2056" s="1186"/>
      <c r="EG2056" s="1186"/>
      <c r="EH2056" s="1186"/>
      <c r="EI2056" s="1186"/>
      <c r="EJ2056" s="1186"/>
      <c r="EK2056" s="1186"/>
      <c r="EL2056" s="1186"/>
      <c r="EM2056" s="1186"/>
      <c r="EN2056" s="1186"/>
      <c r="EO2056" s="1186"/>
      <c r="EP2056" s="1186"/>
      <c r="EQ2056" s="1186"/>
      <c r="ER2056" s="1186"/>
      <c r="ES2056" s="1186"/>
      <c r="ET2056" s="1186"/>
      <c r="EU2056" s="1186"/>
      <c r="EV2056" s="1186"/>
      <c r="EW2056" s="1186"/>
      <c r="EX2056" s="1186"/>
      <c r="EY2056" s="1186"/>
      <c r="EZ2056" s="1186"/>
      <c r="FA2056" s="1186"/>
      <c r="FB2056" s="1186"/>
      <c r="FC2056" s="1186"/>
      <c r="FD2056" s="1186"/>
      <c r="FE2056" s="1186"/>
      <c r="FF2056" s="1186"/>
      <c r="FG2056" s="1186"/>
      <c r="FH2056" s="1186"/>
      <c r="FI2056" s="1186"/>
      <c r="FJ2056" s="1186"/>
      <c r="FK2056" s="1186"/>
      <c r="FL2056" s="1186"/>
      <c r="FM2056" s="1186"/>
      <c r="FN2056" s="1186"/>
      <c r="FO2056" s="1186"/>
      <c r="FP2056" s="1186"/>
      <c r="FQ2056" s="1186"/>
      <c r="FR2056" s="1186"/>
      <c r="FS2056" s="1186"/>
      <c r="FT2056" s="1186"/>
      <c r="FU2056" s="1186"/>
      <c r="FV2056" s="1186"/>
      <c r="FW2056" s="1186"/>
      <c r="FX2056" s="1186"/>
      <c r="FY2056" s="1186"/>
      <c r="FZ2056" s="1186"/>
      <c r="GA2056" s="1186"/>
      <c r="GB2056" s="1186"/>
      <c r="GC2056" s="1186"/>
      <c r="GD2056" s="1186"/>
      <c r="GE2056" s="1186"/>
      <c r="GF2056" s="1186"/>
      <c r="GG2056" s="1186"/>
      <c r="GH2056" s="1186"/>
      <c r="GI2056" s="1186"/>
      <c r="GJ2056" s="1186"/>
      <c r="GK2056" s="1186"/>
      <c r="GL2056" s="1186"/>
      <c r="GM2056" s="1186"/>
      <c r="GN2056" s="1186"/>
      <c r="GO2056" s="1186"/>
      <c r="GP2056" s="1186"/>
      <c r="GQ2056" s="1186"/>
      <c r="GR2056" s="1186"/>
      <c r="GS2056" s="1186"/>
      <c r="GT2056" s="1186"/>
      <c r="GU2056" s="1186"/>
      <c r="GV2056" s="1186"/>
      <c r="GW2056" s="1186"/>
      <c r="GX2056" s="1186"/>
      <c r="GY2056" s="1186"/>
      <c r="GZ2056" s="1186"/>
      <c r="HA2056" s="1186"/>
      <c r="HB2056" s="1186"/>
      <c r="HC2056" s="1186"/>
      <c r="HD2056" s="1186"/>
      <c r="HE2056" s="1186"/>
      <c r="HF2056" s="1186"/>
      <c r="HG2056" s="1186"/>
      <c r="HH2056" s="1186"/>
      <c r="HI2056" s="1186"/>
      <c r="HJ2056" s="1186"/>
      <c r="HK2056" s="1186"/>
      <c r="HL2056" s="1186"/>
      <c r="HM2056" s="1186"/>
      <c r="HN2056" s="1186"/>
      <c r="HO2056" s="1186"/>
      <c r="HP2056" s="1186"/>
      <c r="HQ2056" s="1186"/>
      <c r="HR2056" s="1186"/>
      <c r="HS2056" s="1186"/>
      <c r="HT2056" s="1186"/>
      <c r="HU2056" s="1186"/>
      <c r="HV2056" s="1186"/>
      <c r="HW2056" s="1186"/>
      <c r="HX2056" s="1186"/>
      <c r="HY2056" s="1186"/>
      <c r="HZ2056" s="1186"/>
      <c r="IA2056" s="1186"/>
      <c r="IB2056" s="1186"/>
    </row>
    <row r="2057" spans="1:236" s="1185" customFormat="1">
      <c r="A2057" s="1540"/>
      <c r="B2057" s="1541"/>
      <c r="C2057" s="1542"/>
      <c r="D2057" s="1543"/>
      <c r="E2057" s="1186"/>
      <c r="F2057" s="1544"/>
      <c r="G2057" s="1604"/>
      <c r="H2057" s="1604"/>
      <c r="I2057" s="1186"/>
      <c r="J2057" s="1186"/>
      <c r="K2057" s="1186"/>
      <c r="L2057" s="1186"/>
      <c r="M2057" s="1186"/>
      <c r="N2057" s="1186"/>
      <c r="O2057" s="1186"/>
      <c r="P2057" s="1186"/>
      <c r="Q2057" s="1186"/>
      <c r="R2057" s="1186"/>
      <c r="S2057" s="1186"/>
      <c r="T2057" s="1186"/>
      <c r="U2057" s="1186"/>
      <c r="V2057" s="1186"/>
      <c r="W2057" s="1186"/>
      <c r="X2057" s="1186"/>
      <c r="Y2057" s="1186"/>
      <c r="Z2057" s="1186"/>
      <c r="AA2057" s="1186"/>
      <c r="AB2057" s="1186"/>
      <c r="AC2057" s="1186"/>
      <c r="AD2057" s="1186"/>
      <c r="AE2057" s="1186"/>
      <c r="AF2057" s="1186"/>
      <c r="AG2057" s="1186"/>
      <c r="AH2057" s="1186"/>
      <c r="AI2057" s="1186"/>
      <c r="AJ2057" s="1186"/>
      <c r="AK2057" s="1186"/>
      <c r="AL2057" s="1186"/>
      <c r="AM2057" s="1186"/>
      <c r="AN2057" s="1186"/>
      <c r="AO2057" s="1186"/>
      <c r="AP2057" s="1186"/>
      <c r="AQ2057" s="1186"/>
      <c r="AR2057" s="1186"/>
      <c r="AS2057" s="1186"/>
      <c r="AT2057" s="1186"/>
      <c r="AU2057" s="1186"/>
      <c r="AV2057" s="1186"/>
      <c r="AW2057" s="1186"/>
      <c r="AX2057" s="1186"/>
      <c r="AY2057" s="1186"/>
      <c r="AZ2057" s="1186"/>
      <c r="BA2057" s="1186"/>
      <c r="BB2057" s="1186"/>
      <c r="BC2057" s="1186"/>
      <c r="BD2057" s="1186"/>
      <c r="BE2057" s="1186"/>
      <c r="BF2057" s="1186"/>
      <c r="BG2057" s="1186"/>
      <c r="BH2057" s="1186"/>
      <c r="BI2057" s="1186"/>
      <c r="BJ2057" s="1186"/>
      <c r="BK2057" s="1186"/>
      <c r="BL2057" s="1186"/>
      <c r="BM2057" s="1186"/>
      <c r="BN2057" s="1186"/>
      <c r="BO2057" s="1186"/>
      <c r="BP2057" s="1186"/>
      <c r="BQ2057" s="1186"/>
      <c r="BR2057" s="1186"/>
      <c r="BS2057" s="1186"/>
      <c r="BT2057" s="1186"/>
      <c r="BU2057" s="1186"/>
      <c r="BV2057" s="1186"/>
      <c r="BW2057" s="1186"/>
      <c r="BX2057" s="1186"/>
      <c r="BY2057" s="1186"/>
      <c r="BZ2057" s="1186"/>
      <c r="CA2057" s="1186"/>
      <c r="CB2057" s="1186"/>
      <c r="CC2057" s="1186"/>
      <c r="CD2057" s="1186"/>
      <c r="CE2057" s="1186"/>
      <c r="CF2057" s="1186"/>
      <c r="CG2057" s="1186"/>
      <c r="CH2057" s="1186"/>
      <c r="CI2057" s="1186"/>
      <c r="CJ2057" s="1186"/>
      <c r="CK2057" s="1186"/>
      <c r="CL2057" s="1186"/>
      <c r="CM2057" s="1186"/>
      <c r="CN2057" s="1186"/>
      <c r="CO2057" s="1186"/>
      <c r="CP2057" s="1186"/>
      <c r="CQ2057" s="1186"/>
      <c r="CR2057" s="1186"/>
      <c r="CS2057" s="1186"/>
      <c r="CT2057" s="1186"/>
      <c r="CU2057" s="1186"/>
      <c r="CV2057" s="1186"/>
      <c r="CW2057" s="1186"/>
      <c r="CX2057" s="1186"/>
      <c r="CY2057" s="1186"/>
      <c r="CZ2057" s="1186"/>
      <c r="DA2057" s="1186"/>
      <c r="DB2057" s="1186"/>
      <c r="DC2057" s="1186"/>
      <c r="DD2057" s="1186"/>
      <c r="DE2057" s="1186"/>
      <c r="DF2057" s="1186"/>
      <c r="DG2057" s="1186"/>
      <c r="DH2057" s="1186"/>
      <c r="DI2057" s="1186"/>
      <c r="DJ2057" s="1186"/>
      <c r="DK2057" s="1186"/>
      <c r="DL2057" s="1186"/>
      <c r="DM2057" s="1186"/>
      <c r="DN2057" s="1186"/>
      <c r="DO2057" s="1186"/>
      <c r="DP2057" s="1186"/>
      <c r="DQ2057" s="1186"/>
      <c r="DR2057" s="1186"/>
      <c r="DS2057" s="1186"/>
      <c r="DT2057" s="1186"/>
      <c r="DU2057" s="1186"/>
      <c r="DV2057" s="1186"/>
      <c r="DW2057" s="1186"/>
      <c r="DX2057" s="1186"/>
      <c r="DY2057" s="1186"/>
      <c r="DZ2057" s="1186"/>
      <c r="EA2057" s="1186"/>
      <c r="EB2057" s="1186"/>
      <c r="EC2057" s="1186"/>
      <c r="ED2057" s="1186"/>
      <c r="EE2057" s="1186"/>
      <c r="EF2057" s="1186"/>
      <c r="EG2057" s="1186"/>
      <c r="EH2057" s="1186"/>
      <c r="EI2057" s="1186"/>
      <c r="EJ2057" s="1186"/>
      <c r="EK2057" s="1186"/>
      <c r="EL2057" s="1186"/>
      <c r="EM2057" s="1186"/>
      <c r="EN2057" s="1186"/>
      <c r="EO2057" s="1186"/>
      <c r="EP2057" s="1186"/>
      <c r="EQ2057" s="1186"/>
      <c r="ER2057" s="1186"/>
      <c r="ES2057" s="1186"/>
      <c r="ET2057" s="1186"/>
      <c r="EU2057" s="1186"/>
      <c r="EV2057" s="1186"/>
      <c r="EW2057" s="1186"/>
      <c r="EX2057" s="1186"/>
      <c r="EY2057" s="1186"/>
      <c r="EZ2057" s="1186"/>
      <c r="FA2057" s="1186"/>
      <c r="FB2057" s="1186"/>
      <c r="FC2057" s="1186"/>
      <c r="FD2057" s="1186"/>
      <c r="FE2057" s="1186"/>
      <c r="FF2057" s="1186"/>
      <c r="FG2057" s="1186"/>
      <c r="FH2057" s="1186"/>
      <c r="FI2057" s="1186"/>
      <c r="FJ2057" s="1186"/>
      <c r="FK2057" s="1186"/>
      <c r="FL2057" s="1186"/>
      <c r="FM2057" s="1186"/>
      <c r="FN2057" s="1186"/>
      <c r="FO2057" s="1186"/>
      <c r="FP2057" s="1186"/>
      <c r="FQ2057" s="1186"/>
      <c r="FR2057" s="1186"/>
      <c r="FS2057" s="1186"/>
      <c r="FT2057" s="1186"/>
      <c r="FU2057" s="1186"/>
      <c r="FV2057" s="1186"/>
      <c r="FW2057" s="1186"/>
      <c r="FX2057" s="1186"/>
      <c r="FY2057" s="1186"/>
      <c r="FZ2057" s="1186"/>
      <c r="GA2057" s="1186"/>
      <c r="GB2057" s="1186"/>
      <c r="GC2057" s="1186"/>
      <c r="GD2057" s="1186"/>
      <c r="GE2057" s="1186"/>
      <c r="GF2057" s="1186"/>
      <c r="GG2057" s="1186"/>
      <c r="GH2057" s="1186"/>
      <c r="GI2057" s="1186"/>
      <c r="GJ2057" s="1186"/>
      <c r="GK2057" s="1186"/>
      <c r="GL2057" s="1186"/>
      <c r="GM2057" s="1186"/>
      <c r="GN2057" s="1186"/>
      <c r="GO2057" s="1186"/>
      <c r="GP2057" s="1186"/>
      <c r="GQ2057" s="1186"/>
      <c r="GR2057" s="1186"/>
      <c r="GS2057" s="1186"/>
      <c r="GT2057" s="1186"/>
      <c r="GU2057" s="1186"/>
      <c r="GV2057" s="1186"/>
      <c r="GW2057" s="1186"/>
      <c r="GX2057" s="1186"/>
      <c r="GY2057" s="1186"/>
      <c r="GZ2057" s="1186"/>
      <c r="HA2057" s="1186"/>
      <c r="HB2057" s="1186"/>
      <c r="HC2057" s="1186"/>
      <c r="HD2057" s="1186"/>
      <c r="HE2057" s="1186"/>
      <c r="HF2057" s="1186"/>
      <c r="HG2057" s="1186"/>
      <c r="HH2057" s="1186"/>
      <c r="HI2057" s="1186"/>
      <c r="HJ2057" s="1186"/>
      <c r="HK2057" s="1186"/>
      <c r="HL2057" s="1186"/>
      <c r="HM2057" s="1186"/>
      <c r="HN2057" s="1186"/>
      <c r="HO2057" s="1186"/>
      <c r="HP2057" s="1186"/>
      <c r="HQ2057" s="1186"/>
      <c r="HR2057" s="1186"/>
      <c r="HS2057" s="1186"/>
      <c r="HT2057" s="1186"/>
      <c r="HU2057" s="1186"/>
      <c r="HV2057" s="1186"/>
      <c r="HW2057" s="1186"/>
      <c r="HX2057" s="1186"/>
      <c r="HY2057" s="1186"/>
      <c r="HZ2057" s="1186"/>
      <c r="IA2057" s="1186"/>
      <c r="IB2057" s="1186"/>
    </row>
    <row r="2058" spans="1:236" s="1185" customFormat="1">
      <c r="A2058" s="1540"/>
      <c r="B2058" s="1541"/>
      <c r="C2058" s="1542"/>
      <c r="D2058" s="1543"/>
      <c r="E2058" s="1186"/>
      <c r="F2058" s="1544"/>
      <c r="G2058" s="1604"/>
      <c r="H2058" s="1604"/>
      <c r="I2058" s="1186"/>
      <c r="J2058" s="1186"/>
      <c r="K2058" s="1186"/>
      <c r="L2058" s="1186"/>
      <c r="M2058" s="1186"/>
      <c r="N2058" s="1186"/>
      <c r="O2058" s="1186"/>
      <c r="P2058" s="1186"/>
      <c r="Q2058" s="1186"/>
      <c r="R2058" s="1186"/>
      <c r="S2058" s="1186"/>
      <c r="T2058" s="1186"/>
      <c r="U2058" s="1186"/>
      <c r="V2058" s="1186"/>
      <c r="W2058" s="1186"/>
      <c r="X2058" s="1186"/>
      <c r="Y2058" s="1186"/>
      <c r="Z2058" s="1186"/>
      <c r="AA2058" s="1186"/>
      <c r="AB2058" s="1186"/>
      <c r="AC2058" s="1186"/>
      <c r="AD2058" s="1186"/>
      <c r="AE2058" s="1186"/>
      <c r="AF2058" s="1186"/>
      <c r="AG2058" s="1186"/>
      <c r="AH2058" s="1186"/>
      <c r="AI2058" s="1186"/>
      <c r="AJ2058" s="1186"/>
      <c r="AK2058" s="1186"/>
      <c r="AL2058" s="1186"/>
      <c r="AM2058" s="1186"/>
      <c r="AN2058" s="1186"/>
      <c r="AO2058" s="1186"/>
      <c r="AP2058" s="1186"/>
      <c r="AQ2058" s="1186"/>
      <c r="AR2058" s="1186"/>
      <c r="AS2058" s="1186"/>
      <c r="AT2058" s="1186"/>
      <c r="AU2058" s="1186"/>
      <c r="AV2058" s="1186"/>
      <c r="AW2058" s="1186"/>
      <c r="AX2058" s="1186"/>
      <c r="AY2058" s="1186"/>
      <c r="AZ2058" s="1186"/>
      <c r="BA2058" s="1186"/>
      <c r="BB2058" s="1186"/>
      <c r="BC2058" s="1186"/>
      <c r="BD2058" s="1186"/>
      <c r="BE2058" s="1186"/>
      <c r="BF2058" s="1186"/>
      <c r="BG2058" s="1186"/>
      <c r="BH2058" s="1186"/>
      <c r="BI2058" s="1186"/>
      <c r="BJ2058" s="1186"/>
      <c r="BK2058" s="1186"/>
      <c r="BL2058" s="1186"/>
      <c r="BM2058" s="1186"/>
      <c r="BN2058" s="1186"/>
      <c r="BO2058" s="1186"/>
      <c r="BP2058" s="1186"/>
      <c r="BQ2058" s="1186"/>
      <c r="BR2058" s="1186"/>
      <c r="BS2058" s="1186"/>
      <c r="BT2058" s="1186"/>
      <c r="BU2058" s="1186"/>
      <c r="BV2058" s="1186"/>
      <c r="BW2058" s="1186"/>
      <c r="BX2058" s="1186"/>
      <c r="BY2058" s="1186"/>
      <c r="BZ2058" s="1186"/>
      <c r="CA2058" s="1186"/>
      <c r="CB2058" s="1186"/>
      <c r="CC2058" s="1186"/>
      <c r="CD2058" s="1186"/>
      <c r="CE2058" s="1186"/>
      <c r="CF2058" s="1186"/>
      <c r="CG2058" s="1186"/>
      <c r="CH2058" s="1186"/>
      <c r="CI2058" s="1186"/>
      <c r="CJ2058" s="1186"/>
      <c r="CK2058" s="1186"/>
      <c r="CL2058" s="1186"/>
      <c r="CM2058" s="1186"/>
      <c r="CN2058" s="1186"/>
      <c r="CO2058" s="1186"/>
      <c r="CP2058" s="1186"/>
      <c r="CQ2058" s="1186"/>
      <c r="CR2058" s="1186"/>
      <c r="CS2058" s="1186"/>
      <c r="CT2058" s="1186"/>
      <c r="CU2058" s="1186"/>
      <c r="CV2058" s="1186"/>
      <c r="CW2058" s="1186"/>
      <c r="CX2058" s="1186"/>
      <c r="CY2058" s="1186"/>
      <c r="CZ2058" s="1186"/>
      <c r="DA2058" s="1186"/>
      <c r="DB2058" s="1186"/>
      <c r="DC2058" s="1186"/>
      <c r="DD2058" s="1186"/>
      <c r="DE2058" s="1186"/>
      <c r="DF2058" s="1186"/>
      <c r="DG2058" s="1186"/>
      <c r="DH2058" s="1186"/>
      <c r="DI2058" s="1186"/>
      <c r="DJ2058" s="1186"/>
      <c r="DK2058" s="1186"/>
      <c r="DL2058" s="1186"/>
      <c r="DM2058" s="1186"/>
      <c r="DN2058" s="1186"/>
      <c r="DO2058" s="1186"/>
      <c r="DP2058" s="1186"/>
      <c r="DQ2058" s="1186"/>
      <c r="DR2058" s="1186"/>
      <c r="DS2058" s="1186"/>
      <c r="DT2058" s="1186"/>
      <c r="DU2058" s="1186"/>
      <c r="DV2058" s="1186"/>
      <c r="DW2058" s="1186"/>
      <c r="DX2058" s="1186"/>
      <c r="DY2058" s="1186"/>
      <c r="DZ2058" s="1186"/>
      <c r="EA2058" s="1186"/>
      <c r="EB2058" s="1186"/>
      <c r="EC2058" s="1186"/>
      <c r="ED2058" s="1186"/>
      <c r="EE2058" s="1186"/>
      <c r="EF2058" s="1186"/>
      <c r="EG2058" s="1186"/>
      <c r="EH2058" s="1186"/>
      <c r="EI2058" s="1186"/>
      <c r="EJ2058" s="1186"/>
      <c r="EK2058" s="1186"/>
      <c r="EL2058" s="1186"/>
      <c r="EM2058" s="1186"/>
      <c r="EN2058" s="1186"/>
      <c r="EO2058" s="1186"/>
      <c r="EP2058" s="1186"/>
      <c r="EQ2058" s="1186"/>
      <c r="ER2058" s="1186"/>
      <c r="ES2058" s="1186"/>
      <c r="ET2058" s="1186"/>
      <c r="EU2058" s="1186"/>
      <c r="EV2058" s="1186"/>
      <c r="EW2058" s="1186"/>
      <c r="EX2058" s="1186"/>
      <c r="EY2058" s="1186"/>
      <c r="EZ2058" s="1186"/>
      <c r="FA2058" s="1186"/>
      <c r="FB2058" s="1186"/>
      <c r="FC2058" s="1186"/>
      <c r="FD2058" s="1186"/>
      <c r="FE2058" s="1186"/>
      <c r="FF2058" s="1186"/>
      <c r="FG2058" s="1186"/>
      <c r="FH2058" s="1186"/>
      <c r="FI2058" s="1186"/>
      <c r="FJ2058" s="1186"/>
      <c r="FK2058" s="1186"/>
      <c r="FL2058" s="1186"/>
      <c r="FM2058" s="1186"/>
      <c r="FN2058" s="1186"/>
      <c r="FO2058" s="1186"/>
      <c r="FP2058" s="1186"/>
      <c r="FQ2058" s="1186"/>
      <c r="FR2058" s="1186"/>
      <c r="FS2058" s="1186"/>
      <c r="FT2058" s="1186"/>
      <c r="FU2058" s="1186"/>
      <c r="FV2058" s="1186"/>
      <c r="FW2058" s="1186"/>
      <c r="FX2058" s="1186"/>
      <c r="FY2058" s="1186"/>
      <c r="FZ2058" s="1186"/>
      <c r="GA2058" s="1186"/>
      <c r="GB2058" s="1186"/>
      <c r="GC2058" s="1186"/>
      <c r="GD2058" s="1186"/>
      <c r="GE2058" s="1186"/>
      <c r="GF2058" s="1186"/>
      <c r="GG2058" s="1186"/>
      <c r="GH2058" s="1186"/>
      <c r="GI2058" s="1186"/>
      <c r="GJ2058" s="1186"/>
      <c r="GK2058" s="1186"/>
      <c r="GL2058" s="1186"/>
      <c r="GM2058" s="1186"/>
      <c r="GN2058" s="1186"/>
      <c r="GO2058" s="1186"/>
      <c r="GP2058" s="1186"/>
      <c r="GQ2058" s="1186"/>
      <c r="GR2058" s="1186"/>
      <c r="GS2058" s="1186"/>
      <c r="GT2058" s="1186"/>
      <c r="GU2058" s="1186"/>
      <c r="GV2058" s="1186"/>
      <c r="GW2058" s="1186"/>
      <c r="GX2058" s="1186"/>
      <c r="GY2058" s="1186"/>
      <c r="GZ2058" s="1186"/>
      <c r="HA2058" s="1186"/>
      <c r="HB2058" s="1186"/>
      <c r="HC2058" s="1186"/>
      <c r="HD2058" s="1186"/>
      <c r="HE2058" s="1186"/>
      <c r="HF2058" s="1186"/>
      <c r="HG2058" s="1186"/>
      <c r="HH2058" s="1186"/>
      <c r="HI2058" s="1186"/>
      <c r="HJ2058" s="1186"/>
      <c r="HK2058" s="1186"/>
      <c r="HL2058" s="1186"/>
      <c r="HM2058" s="1186"/>
      <c r="HN2058" s="1186"/>
      <c r="HO2058" s="1186"/>
      <c r="HP2058" s="1186"/>
      <c r="HQ2058" s="1186"/>
      <c r="HR2058" s="1186"/>
      <c r="HS2058" s="1186"/>
      <c r="HT2058" s="1186"/>
      <c r="HU2058" s="1186"/>
      <c r="HV2058" s="1186"/>
      <c r="HW2058" s="1186"/>
      <c r="HX2058" s="1186"/>
      <c r="HY2058" s="1186"/>
      <c r="HZ2058" s="1186"/>
      <c r="IA2058" s="1186"/>
      <c r="IB2058" s="1186"/>
    </row>
    <row r="2059" spans="1:236" s="1185" customFormat="1">
      <c r="A2059" s="1540"/>
      <c r="B2059" s="1541"/>
      <c r="C2059" s="1542"/>
      <c r="D2059" s="1543"/>
      <c r="E2059" s="1186"/>
      <c r="F2059" s="1544"/>
      <c r="G2059" s="1604"/>
      <c r="H2059" s="1604"/>
      <c r="I2059" s="1186"/>
      <c r="J2059" s="1186"/>
      <c r="K2059" s="1186"/>
      <c r="L2059" s="1186"/>
      <c r="M2059" s="1186"/>
      <c r="N2059" s="1186"/>
      <c r="O2059" s="1186"/>
      <c r="P2059" s="1186"/>
      <c r="Q2059" s="1186"/>
      <c r="R2059" s="1186"/>
      <c r="S2059" s="1186"/>
      <c r="T2059" s="1186"/>
      <c r="U2059" s="1186"/>
      <c r="V2059" s="1186"/>
      <c r="W2059" s="1186"/>
      <c r="X2059" s="1186"/>
      <c r="Y2059" s="1186"/>
      <c r="Z2059" s="1186"/>
      <c r="AA2059" s="1186"/>
      <c r="AB2059" s="1186"/>
      <c r="AC2059" s="1186"/>
      <c r="AD2059" s="1186"/>
      <c r="AE2059" s="1186"/>
      <c r="AF2059" s="1186"/>
      <c r="AG2059" s="1186"/>
      <c r="AH2059" s="1186"/>
      <c r="AI2059" s="1186"/>
      <c r="AJ2059" s="1186"/>
      <c r="AK2059" s="1186"/>
      <c r="AL2059" s="1186"/>
      <c r="AM2059" s="1186"/>
      <c r="AN2059" s="1186"/>
      <c r="AO2059" s="1186"/>
      <c r="AP2059" s="1186"/>
      <c r="AQ2059" s="1186"/>
      <c r="AR2059" s="1186"/>
      <c r="AS2059" s="1186"/>
      <c r="AT2059" s="1186"/>
      <c r="AU2059" s="1186"/>
      <c r="AV2059" s="1186"/>
      <c r="AW2059" s="1186"/>
      <c r="AX2059" s="1186"/>
      <c r="AY2059" s="1186"/>
      <c r="AZ2059" s="1186"/>
      <c r="BA2059" s="1186"/>
      <c r="BB2059" s="1186"/>
      <c r="BC2059" s="1186"/>
      <c r="BD2059" s="1186"/>
      <c r="BE2059" s="1186"/>
      <c r="BF2059" s="1186"/>
      <c r="BG2059" s="1186"/>
      <c r="BH2059" s="1186"/>
      <c r="BI2059" s="1186"/>
      <c r="BJ2059" s="1186"/>
      <c r="BK2059" s="1186"/>
      <c r="BL2059" s="1186"/>
      <c r="BM2059" s="1186"/>
      <c r="BN2059" s="1186"/>
      <c r="BO2059" s="1186"/>
      <c r="BP2059" s="1186"/>
      <c r="BQ2059" s="1186"/>
      <c r="BR2059" s="1186"/>
      <c r="BS2059" s="1186"/>
      <c r="BT2059" s="1186"/>
      <c r="BU2059" s="1186"/>
      <c r="BV2059" s="1186"/>
      <c r="BW2059" s="1186"/>
      <c r="BX2059" s="1186"/>
      <c r="BY2059" s="1186"/>
      <c r="BZ2059" s="1186"/>
      <c r="CA2059" s="1186"/>
      <c r="CB2059" s="1186"/>
      <c r="CC2059" s="1186"/>
      <c r="CD2059" s="1186"/>
      <c r="CE2059" s="1186"/>
      <c r="CF2059" s="1186"/>
      <c r="CG2059" s="1186"/>
      <c r="CH2059" s="1186"/>
      <c r="CI2059" s="1186"/>
      <c r="CJ2059" s="1186"/>
      <c r="CK2059" s="1186"/>
      <c r="CL2059" s="1186"/>
      <c r="CM2059" s="1186"/>
      <c r="CN2059" s="1186"/>
      <c r="CO2059" s="1186"/>
      <c r="CP2059" s="1186"/>
      <c r="CQ2059" s="1186"/>
      <c r="CR2059" s="1186"/>
      <c r="CS2059" s="1186"/>
      <c r="CT2059" s="1186"/>
      <c r="CU2059" s="1186"/>
      <c r="CV2059" s="1186"/>
      <c r="CW2059" s="1186"/>
      <c r="CX2059" s="1186"/>
      <c r="CY2059" s="1186"/>
      <c r="CZ2059" s="1186"/>
      <c r="DA2059" s="1186"/>
      <c r="DB2059" s="1186"/>
      <c r="DC2059" s="1186"/>
      <c r="DD2059" s="1186"/>
      <c r="DE2059" s="1186"/>
      <c r="DF2059" s="1186"/>
      <c r="DG2059" s="1186"/>
      <c r="DH2059" s="1186"/>
      <c r="DI2059" s="1186"/>
      <c r="DJ2059" s="1186"/>
      <c r="DK2059" s="1186"/>
      <c r="DL2059" s="1186"/>
      <c r="DM2059" s="1186"/>
      <c r="DN2059" s="1186"/>
      <c r="DO2059" s="1186"/>
      <c r="DP2059" s="1186"/>
      <c r="DQ2059" s="1186"/>
      <c r="DR2059" s="1186"/>
      <c r="DS2059" s="1186"/>
      <c r="DT2059" s="1186"/>
      <c r="DU2059" s="1186"/>
      <c r="DV2059" s="1186"/>
      <c r="DW2059" s="1186"/>
      <c r="DX2059" s="1186"/>
      <c r="DY2059" s="1186"/>
      <c r="DZ2059" s="1186"/>
      <c r="EA2059" s="1186"/>
      <c r="EB2059" s="1186"/>
      <c r="EC2059" s="1186"/>
      <c r="ED2059" s="1186"/>
      <c r="EE2059" s="1186"/>
      <c r="EF2059" s="1186"/>
      <c r="EG2059" s="1186"/>
      <c r="EH2059" s="1186"/>
      <c r="EI2059" s="1186"/>
      <c r="EJ2059" s="1186"/>
      <c r="EK2059" s="1186"/>
      <c r="EL2059" s="1186"/>
      <c r="EM2059" s="1186"/>
      <c r="EN2059" s="1186"/>
      <c r="EO2059" s="1186"/>
      <c r="EP2059" s="1186"/>
      <c r="EQ2059" s="1186"/>
      <c r="ER2059" s="1186"/>
      <c r="ES2059" s="1186"/>
      <c r="ET2059" s="1186"/>
      <c r="EU2059" s="1186"/>
      <c r="EV2059" s="1186"/>
      <c r="EW2059" s="1186"/>
      <c r="EX2059" s="1186"/>
      <c r="EY2059" s="1186"/>
      <c r="EZ2059" s="1186"/>
      <c r="FA2059" s="1186"/>
      <c r="FB2059" s="1186"/>
      <c r="FC2059" s="1186"/>
      <c r="FD2059" s="1186"/>
      <c r="FE2059" s="1186"/>
      <c r="FF2059" s="1186"/>
      <c r="FG2059" s="1186"/>
      <c r="FH2059" s="1186"/>
      <c r="FI2059" s="1186"/>
      <c r="FJ2059" s="1186"/>
      <c r="FK2059" s="1186"/>
      <c r="FL2059" s="1186"/>
      <c r="FM2059" s="1186"/>
      <c r="FN2059" s="1186"/>
      <c r="FO2059" s="1186"/>
      <c r="FP2059" s="1186"/>
      <c r="FQ2059" s="1186"/>
      <c r="FR2059" s="1186"/>
      <c r="FS2059" s="1186"/>
      <c r="FT2059" s="1186"/>
      <c r="FU2059" s="1186"/>
      <c r="FV2059" s="1186"/>
      <c r="FW2059" s="1186"/>
      <c r="FX2059" s="1186"/>
      <c r="FY2059" s="1186"/>
      <c r="FZ2059" s="1186"/>
      <c r="GA2059" s="1186"/>
      <c r="GB2059" s="1186"/>
      <c r="GC2059" s="1186"/>
      <c r="GD2059" s="1186"/>
      <c r="GE2059" s="1186"/>
      <c r="GF2059" s="1186"/>
      <c r="GG2059" s="1186"/>
      <c r="GH2059" s="1186"/>
      <c r="GI2059" s="1186"/>
      <c r="GJ2059" s="1186"/>
      <c r="GK2059" s="1186"/>
      <c r="GL2059" s="1186"/>
      <c r="GM2059" s="1186"/>
      <c r="GN2059" s="1186"/>
      <c r="GO2059" s="1186"/>
      <c r="GP2059" s="1186"/>
      <c r="GQ2059" s="1186"/>
      <c r="GR2059" s="1186"/>
      <c r="GS2059" s="1186"/>
      <c r="GT2059" s="1186"/>
      <c r="GU2059" s="1186"/>
      <c r="GV2059" s="1186"/>
      <c r="GW2059" s="1186"/>
      <c r="GX2059" s="1186"/>
      <c r="GY2059" s="1186"/>
      <c r="GZ2059" s="1186"/>
      <c r="HA2059" s="1186"/>
      <c r="HB2059" s="1186"/>
      <c r="HC2059" s="1186"/>
      <c r="HD2059" s="1186"/>
      <c r="HE2059" s="1186"/>
      <c r="HF2059" s="1186"/>
      <c r="HG2059" s="1186"/>
      <c r="HH2059" s="1186"/>
      <c r="HI2059" s="1186"/>
      <c r="HJ2059" s="1186"/>
      <c r="HK2059" s="1186"/>
      <c r="HL2059" s="1186"/>
      <c r="HM2059" s="1186"/>
      <c r="HN2059" s="1186"/>
      <c r="HO2059" s="1186"/>
      <c r="HP2059" s="1186"/>
      <c r="HQ2059" s="1186"/>
      <c r="HR2059" s="1186"/>
      <c r="HS2059" s="1186"/>
      <c r="HT2059" s="1186"/>
      <c r="HU2059" s="1186"/>
      <c r="HV2059" s="1186"/>
      <c r="HW2059" s="1186"/>
      <c r="HX2059" s="1186"/>
      <c r="HY2059" s="1186"/>
      <c r="HZ2059" s="1186"/>
      <c r="IA2059" s="1186"/>
      <c r="IB2059" s="1186"/>
    </row>
    <row r="2060" spans="1:236" s="1185" customFormat="1">
      <c r="A2060" s="1540"/>
      <c r="B2060" s="1541"/>
      <c r="C2060" s="1542"/>
      <c r="D2060" s="1543"/>
      <c r="E2060" s="1186"/>
      <c r="F2060" s="1544"/>
      <c r="G2060" s="1604"/>
      <c r="H2060" s="1604"/>
      <c r="I2060" s="1186"/>
      <c r="J2060" s="1186"/>
      <c r="K2060" s="1186"/>
      <c r="L2060" s="1186"/>
      <c r="M2060" s="1186"/>
      <c r="N2060" s="1186"/>
      <c r="O2060" s="1186"/>
      <c r="P2060" s="1186"/>
      <c r="Q2060" s="1186"/>
      <c r="R2060" s="1186"/>
      <c r="S2060" s="1186"/>
      <c r="T2060" s="1186"/>
      <c r="U2060" s="1186"/>
      <c r="V2060" s="1186"/>
      <c r="W2060" s="1186"/>
      <c r="X2060" s="1186"/>
      <c r="Y2060" s="1186"/>
      <c r="Z2060" s="1186"/>
      <c r="AA2060" s="1186"/>
      <c r="AB2060" s="1186"/>
      <c r="AC2060" s="1186"/>
      <c r="AD2060" s="1186"/>
      <c r="AE2060" s="1186"/>
      <c r="AF2060" s="1186"/>
      <c r="AG2060" s="1186"/>
      <c r="AH2060" s="1186"/>
      <c r="AI2060" s="1186"/>
      <c r="AJ2060" s="1186"/>
      <c r="AK2060" s="1186"/>
      <c r="AL2060" s="1186"/>
      <c r="AM2060" s="1186"/>
      <c r="AN2060" s="1186"/>
      <c r="AO2060" s="1186"/>
      <c r="AP2060" s="1186"/>
      <c r="AQ2060" s="1186"/>
      <c r="AR2060" s="1186"/>
      <c r="AS2060" s="1186"/>
      <c r="AT2060" s="1186"/>
      <c r="AU2060" s="1186"/>
      <c r="AV2060" s="1186"/>
      <c r="AW2060" s="1186"/>
      <c r="AX2060" s="1186"/>
      <c r="AY2060" s="1186"/>
      <c r="AZ2060" s="1186"/>
      <c r="BA2060" s="1186"/>
      <c r="BB2060" s="1186"/>
      <c r="BC2060" s="1186"/>
      <c r="BD2060" s="1186"/>
      <c r="BE2060" s="1186"/>
      <c r="BF2060" s="1186"/>
      <c r="BG2060" s="1186"/>
      <c r="BH2060" s="1186"/>
      <c r="BI2060" s="1186"/>
      <c r="BJ2060" s="1186"/>
      <c r="BK2060" s="1186"/>
      <c r="BL2060" s="1186"/>
      <c r="BM2060" s="1186"/>
      <c r="BN2060" s="1186"/>
      <c r="BO2060" s="1186"/>
      <c r="BP2060" s="1186"/>
      <c r="BQ2060" s="1186"/>
      <c r="BR2060" s="1186"/>
      <c r="BS2060" s="1186"/>
      <c r="BT2060" s="1186"/>
      <c r="BU2060" s="1186"/>
      <c r="BV2060" s="1186"/>
      <c r="BW2060" s="1186"/>
      <c r="BX2060" s="1186"/>
      <c r="BY2060" s="1186"/>
      <c r="BZ2060" s="1186"/>
      <c r="CA2060" s="1186"/>
      <c r="CB2060" s="1186"/>
      <c r="CC2060" s="1186"/>
      <c r="CD2060" s="1186"/>
      <c r="CE2060" s="1186"/>
      <c r="CF2060" s="1186"/>
      <c r="CG2060" s="1186"/>
      <c r="CH2060" s="1186"/>
      <c r="CI2060" s="1186"/>
      <c r="CJ2060" s="1186"/>
      <c r="CK2060" s="1186"/>
      <c r="CL2060" s="1186"/>
      <c r="CM2060" s="1186"/>
      <c r="CN2060" s="1186"/>
      <c r="CO2060" s="1186"/>
      <c r="CP2060" s="1186"/>
      <c r="CQ2060" s="1186"/>
      <c r="CR2060" s="1186"/>
      <c r="CS2060" s="1186"/>
      <c r="CT2060" s="1186"/>
      <c r="CU2060" s="1186"/>
      <c r="CV2060" s="1186"/>
      <c r="CW2060" s="1186"/>
      <c r="CX2060" s="1186"/>
      <c r="CY2060" s="1186"/>
      <c r="CZ2060" s="1186"/>
      <c r="DA2060" s="1186"/>
      <c r="DB2060" s="1186"/>
      <c r="DC2060" s="1186"/>
      <c r="DD2060" s="1186"/>
      <c r="DE2060" s="1186"/>
      <c r="DF2060" s="1186"/>
      <c r="DG2060" s="1186"/>
      <c r="DH2060" s="1186"/>
      <c r="DI2060" s="1186"/>
      <c r="DJ2060" s="1186"/>
      <c r="DK2060" s="1186"/>
      <c r="DL2060" s="1186"/>
      <c r="DM2060" s="1186"/>
      <c r="DN2060" s="1186"/>
      <c r="DO2060" s="1186"/>
      <c r="DP2060" s="1186"/>
      <c r="DQ2060" s="1186"/>
      <c r="DR2060" s="1186"/>
      <c r="DS2060" s="1186"/>
      <c r="DT2060" s="1186"/>
      <c r="DU2060" s="1186"/>
      <c r="DV2060" s="1186"/>
      <c r="DW2060" s="1186"/>
      <c r="DX2060" s="1186"/>
      <c r="DY2060" s="1186"/>
      <c r="DZ2060" s="1186"/>
      <c r="EA2060" s="1186"/>
      <c r="EB2060" s="1186"/>
      <c r="EC2060" s="1186"/>
      <c r="ED2060" s="1186"/>
      <c r="EE2060" s="1186"/>
      <c r="EF2060" s="1186"/>
      <c r="EG2060" s="1186"/>
      <c r="EH2060" s="1186"/>
      <c r="EI2060" s="1186"/>
      <c r="EJ2060" s="1186"/>
      <c r="EK2060" s="1186"/>
      <c r="EL2060" s="1186"/>
      <c r="EM2060" s="1186"/>
      <c r="EN2060" s="1186"/>
      <c r="EO2060" s="1186"/>
      <c r="EP2060" s="1186"/>
      <c r="EQ2060" s="1186"/>
      <c r="ER2060" s="1186"/>
      <c r="ES2060" s="1186"/>
      <c r="ET2060" s="1186"/>
      <c r="EU2060" s="1186"/>
      <c r="EV2060" s="1186"/>
      <c r="EW2060" s="1186"/>
      <c r="EX2060" s="1186"/>
      <c r="EY2060" s="1186"/>
      <c r="EZ2060" s="1186"/>
      <c r="FA2060" s="1186"/>
      <c r="FB2060" s="1186"/>
      <c r="FC2060" s="1186"/>
      <c r="FD2060" s="1186"/>
      <c r="FE2060" s="1186"/>
      <c r="FF2060" s="1186"/>
      <c r="FG2060" s="1186"/>
      <c r="FH2060" s="1186"/>
      <c r="FI2060" s="1186"/>
      <c r="FJ2060" s="1186"/>
      <c r="FK2060" s="1186"/>
      <c r="FL2060" s="1186"/>
      <c r="FM2060" s="1186"/>
      <c r="FN2060" s="1186"/>
      <c r="FO2060" s="1186"/>
      <c r="FP2060" s="1186"/>
      <c r="FQ2060" s="1186"/>
      <c r="FR2060" s="1186"/>
      <c r="FS2060" s="1186"/>
      <c r="FT2060" s="1186"/>
      <c r="FU2060" s="1186"/>
      <c r="FV2060" s="1186"/>
      <c r="FW2060" s="1186"/>
      <c r="FX2060" s="1186"/>
      <c r="FY2060" s="1186"/>
      <c r="FZ2060" s="1186"/>
      <c r="GA2060" s="1186"/>
      <c r="GB2060" s="1186"/>
      <c r="GC2060" s="1186"/>
      <c r="GD2060" s="1186"/>
      <c r="GE2060" s="1186"/>
      <c r="GF2060" s="1186"/>
      <c r="GG2060" s="1186"/>
      <c r="GH2060" s="1186"/>
      <c r="GI2060" s="1186"/>
      <c r="GJ2060" s="1186"/>
      <c r="GK2060" s="1186"/>
      <c r="GL2060" s="1186"/>
      <c r="GM2060" s="1186"/>
      <c r="GN2060" s="1186"/>
      <c r="GO2060" s="1186"/>
      <c r="GP2060" s="1186"/>
      <c r="GQ2060" s="1186"/>
      <c r="GR2060" s="1186"/>
      <c r="GS2060" s="1186"/>
      <c r="GT2060" s="1186"/>
      <c r="GU2060" s="1186"/>
      <c r="GV2060" s="1186"/>
      <c r="GW2060" s="1186"/>
      <c r="GX2060" s="1186"/>
      <c r="GY2060" s="1186"/>
      <c r="GZ2060" s="1186"/>
      <c r="HA2060" s="1186"/>
      <c r="HB2060" s="1186"/>
      <c r="HC2060" s="1186"/>
      <c r="HD2060" s="1186"/>
      <c r="HE2060" s="1186"/>
      <c r="HF2060" s="1186"/>
      <c r="HG2060" s="1186"/>
      <c r="HH2060" s="1186"/>
      <c r="HI2060" s="1186"/>
      <c r="HJ2060" s="1186"/>
      <c r="HK2060" s="1186"/>
      <c r="HL2060" s="1186"/>
      <c r="HM2060" s="1186"/>
      <c r="HN2060" s="1186"/>
      <c r="HO2060" s="1186"/>
      <c r="HP2060" s="1186"/>
      <c r="HQ2060" s="1186"/>
      <c r="HR2060" s="1186"/>
      <c r="HS2060" s="1186"/>
      <c r="HT2060" s="1186"/>
      <c r="HU2060" s="1186"/>
      <c r="HV2060" s="1186"/>
      <c r="HW2060" s="1186"/>
      <c r="HX2060" s="1186"/>
      <c r="HY2060" s="1186"/>
      <c r="HZ2060" s="1186"/>
      <c r="IA2060" s="1186"/>
      <c r="IB2060" s="1186"/>
    </row>
    <row r="2061" spans="1:236" s="1185" customFormat="1">
      <c r="A2061" s="1540"/>
      <c r="B2061" s="1541"/>
      <c r="C2061" s="1542"/>
      <c r="D2061" s="1543"/>
      <c r="E2061" s="1186"/>
      <c r="F2061" s="1544"/>
      <c r="G2061" s="1604"/>
      <c r="H2061" s="1604"/>
      <c r="I2061" s="1186"/>
      <c r="J2061" s="1186"/>
      <c r="K2061" s="1186"/>
      <c r="L2061" s="1186"/>
      <c r="M2061" s="1186"/>
      <c r="N2061" s="1186"/>
      <c r="O2061" s="1186"/>
      <c r="P2061" s="1186"/>
      <c r="Q2061" s="1186"/>
      <c r="R2061" s="1186"/>
      <c r="S2061" s="1186"/>
      <c r="T2061" s="1186"/>
      <c r="U2061" s="1186"/>
      <c r="V2061" s="1186"/>
      <c r="W2061" s="1186"/>
      <c r="X2061" s="1186"/>
      <c r="Y2061" s="1186"/>
      <c r="Z2061" s="1186"/>
      <c r="AA2061" s="1186"/>
      <c r="AB2061" s="1186"/>
      <c r="AC2061" s="1186"/>
      <c r="AD2061" s="1186"/>
      <c r="AE2061" s="1186"/>
      <c r="AF2061" s="1186"/>
      <c r="AG2061" s="1186"/>
      <c r="AH2061" s="1186"/>
      <c r="AI2061" s="1186"/>
      <c r="AJ2061" s="1186"/>
      <c r="AK2061" s="1186"/>
      <c r="AL2061" s="1186"/>
      <c r="AM2061" s="1186"/>
      <c r="AN2061" s="1186"/>
      <c r="AO2061" s="1186"/>
      <c r="AP2061" s="1186"/>
      <c r="AQ2061" s="1186"/>
      <c r="AR2061" s="1186"/>
      <c r="AS2061" s="1186"/>
      <c r="AT2061" s="1186"/>
      <c r="AU2061" s="1186"/>
      <c r="AV2061" s="1186"/>
      <c r="AW2061" s="1186"/>
      <c r="AX2061" s="1186"/>
      <c r="AY2061" s="1186"/>
      <c r="AZ2061" s="1186"/>
      <c r="BA2061" s="1186"/>
      <c r="BB2061" s="1186"/>
      <c r="BC2061" s="1186"/>
      <c r="BD2061" s="1186"/>
      <c r="BE2061" s="1186"/>
      <c r="BF2061" s="1186"/>
      <c r="BG2061" s="1186"/>
      <c r="BH2061" s="1186"/>
      <c r="BI2061" s="1186"/>
      <c r="BJ2061" s="1186"/>
      <c r="BK2061" s="1186"/>
      <c r="BL2061" s="1186"/>
      <c r="BM2061" s="1186"/>
      <c r="BN2061" s="1186"/>
      <c r="BO2061" s="1186"/>
      <c r="BP2061" s="1186"/>
      <c r="BQ2061" s="1186"/>
      <c r="BR2061" s="1186"/>
      <c r="BS2061" s="1186"/>
      <c r="BT2061" s="1186"/>
      <c r="BU2061" s="1186"/>
      <c r="BV2061" s="1186"/>
      <c r="BW2061" s="1186"/>
      <c r="BX2061" s="1186"/>
      <c r="BY2061" s="1186"/>
      <c r="BZ2061" s="1186"/>
      <c r="CA2061" s="1186"/>
      <c r="CB2061" s="1186"/>
      <c r="CC2061" s="1186"/>
      <c r="CD2061" s="1186"/>
      <c r="CE2061" s="1186"/>
      <c r="CF2061" s="1186"/>
      <c r="CG2061" s="1186"/>
      <c r="CH2061" s="1186"/>
      <c r="CI2061" s="1186"/>
      <c r="CJ2061" s="1186"/>
      <c r="CK2061" s="1186"/>
      <c r="CL2061" s="1186"/>
      <c r="CM2061" s="1186"/>
      <c r="CN2061" s="1186"/>
      <c r="CO2061" s="1186"/>
      <c r="CP2061" s="1186"/>
      <c r="CQ2061" s="1186"/>
      <c r="CR2061" s="1186"/>
      <c r="CS2061" s="1186"/>
      <c r="CT2061" s="1186"/>
      <c r="CU2061" s="1186"/>
      <c r="CV2061" s="1186"/>
      <c r="CW2061" s="1186"/>
      <c r="CX2061" s="1186"/>
      <c r="CY2061" s="1186"/>
      <c r="CZ2061" s="1186"/>
      <c r="DA2061" s="1186"/>
      <c r="DB2061" s="1186"/>
      <c r="DC2061" s="1186"/>
      <c r="DD2061" s="1186"/>
      <c r="DE2061" s="1186"/>
      <c r="DF2061" s="1186"/>
      <c r="DG2061" s="1186"/>
      <c r="DH2061" s="1186"/>
      <c r="DI2061" s="1186"/>
      <c r="DJ2061" s="1186"/>
      <c r="DK2061" s="1186"/>
      <c r="DL2061" s="1186"/>
      <c r="DM2061" s="1186"/>
      <c r="DN2061" s="1186"/>
      <c r="DO2061" s="1186"/>
      <c r="DP2061" s="1186"/>
      <c r="DQ2061" s="1186"/>
      <c r="DR2061" s="1186"/>
      <c r="DS2061" s="1186"/>
      <c r="DT2061" s="1186"/>
      <c r="DU2061" s="1186"/>
      <c r="DV2061" s="1186"/>
      <c r="DW2061" s="1186"/>
      <c r="DX2061" s="1186"/>
      <c r="DY2061" s="1186"/>
      <c r="DZ2061" s="1186"/>
      <c r="EA2061" s="1186"/>
      <c r="EB2061" s="1186"/>
      <c r="EC2061" s="1186"/>
      <c r="ED2061" s="1186"/>
      <c r="EE2061" s="1186"/>
      <c r="EF2061" s="1186"/>
      <c r="EG2061" s="1186"/>
      <c r="EH2061" s="1186"/>
      <c r="EI2061" s="1186"/>
      <c r="EJ2061" s="1186"/>
      <c r="EK2061" s="1186"/>
      <c r="EL2061" s="1186"/>
      <c r="EM2061" s="1186"/>
      <c r="EN2061" s="1186"/>
      <c r="EO2061" s="1186"/>
      <c r="EP2061" s="1186"/>
      <c r="EQ2061" s="1186"/>
      <c r="ER2061" s="1186"/>
      <c r="ES2061" s="1186"/>
      <c r="ET2061" s="1186"/>
      <c r="EU2061" s="1186"/>
      <c r="EV2061" s="1186"/>
      <c r="EW2061" s="1186"/>
      <c r="EX2061" s="1186"/>
      <c r="EY2061" s="1186"/>
      <c r="EZ2061" s="1186"/>
      <c r="FA2061" s="1186"/>
      <c r="FB2061" s="1186"/>
      <c r="FC2061" s="1186"/>
      <c r="FD2061" s="1186"/>
      <c r="FE2061" s="1186"/>
      <c r="FF2061" s="1186"/>
      <c r="FG2061" s="1186"/>
      <c r="FH2061" s="1186"/>
      <c r="FI2061" s="1186"/>
      <c r="FJ2061" s="1186"/>
      <c r="FK2061" s="1186"/>
      <c r="FL2061" s="1186"/>
      <c r="FM2061" s="1186"/>
      <c r="FN2061" s="1186"/>
      <c r="FO2061" s="1186"/>
      <c r="FP2061" s="1186"/>
      <c r="FQ2061" s="1186"/>
      <c r="FR2061" s="1186"/>
      <c r="FS2061" s="1186"/>
      <c r="FT2061" s="1186"/>
      <c r="FU2061" s="1186"/>
      <c r="FV2061" s="1186"/>
      <c r="FW2061" s="1186"/>
      <c r="FX2061" s="1186"/>
      <c r="FY2061" s="1186"/>
      <c r="FZ2061" s="1186"/>
      <c r="GA2061" s="1186"/>
      <c r="GB2061" s="1186"/>
      <c r="GC2061" s="1186"/>
      <c r="GD2061" s="1186"/>
      <c r="GE2061" s="1186"/>
      <c r="GF2061" s="1186"/>
      <c r="GG2061" s="1186"/>
      <c r="GH2061" s="1186"/>
      <c r="GI2061" s="1186"/>
      <c r="GJ2061" s="1186"/>
      <c r="GK2061" s="1186"/>
      <c r="GL2061" s="1186"/>
      <c r="GM2061" s="1186"/>
      <c r="GN2061" s="1186"/>
      <c r="GO2061" s="1186"/>
      <c r="GP2061" s="1186"/>
      <c r="GQ2061" s="1186"/>
      <c r="GR2061" s="1186"/>
      <c r="GS2061" s="1186"/>
      <c r="GT2061" s="1186"/>
      <c r="GU2061" s="1186"/>
      <c r="GV2061" s="1186"/>
      <c r="GW2061" s="1186"/>
      <c r="GX2061" s="1186"/>
      <c r="GY2061" s="1186"/>
      <c r="GZ2061" s="1186"/>
      <c r="HA2061" s="1186"/>
      <c r="HB2061" s="1186"/>
      <c r="HC2061" s="1186"/>
      <c r="HD2061" s="1186"/>
      <c r="HE2061" s="1186"/>
      <c r="HF2061" s="1186"/>
      <c r="HG2061" s="1186"/>
      <c r="HH2061" s="1186"/>
      <c r="HI2061" s="1186"/>
      <c r="HJ2061" s="1186"/>
      <c r="HK2061" s="1186"/>
      <c r="HL2061" s="1186"/>
      <c r="HM2061" s="1186"/>
      <c r="HN2061" s="1186"/>
      <c r="HO2061" s="1186"/>
      <c r="HP2061" s="1186"/>
      <c r="HQ2061" s="1186"/>
      <c r="HR2061" s="1186"/>
      <c r="HS2061" s="1186"/>
      <c r="HT2061" s="1186"/>
      <c r="HU2061" s="1186"/>
      <c r="HV2061" s="1186"/>
      <c r="HW2061" s="1186"/>
      <c r="HX2061" s="1186"/>
      <c r="HY2061" s="1186"/>
      <c r="HZ2061" s="1186"/>
      <c r="IA2061" s="1186"/>
      <c r="IB2061" s="1186"/>
    </row>
    <row r="2062" spans="1:236" s="1185" customFormat="1">
      <c r="A2062" s="1540"/>
      <c r="B2062" s="1541"/>
      <c r="C2062" s="1542"/>
      <c r="D2062" s="1543"/>
      <c r="E2062" s="1186"/>
      <c r="F2062" s="1544"/>
      <c r="G2062" s="1604"/>
      <c r="H2062" s="1604"/>
      <c r="I2062" s="1186"/>
      <c r="J2062" s="1186"/>
      <c r="K2062" s="1186"/>
      <c r="L2062" s="1186"/>
      <c r="M2062" s="1186"/>
      <c r="N2062" s="1186"/>
      <c r="O2062" s="1186"/>
      <c r="P2062" s="1186"/>
      <c r="Q2062" s="1186"/>
      <c r="R2062" s="1186"/>
      <c r="S2062" s="1186"/>
      <c r="T2062" s="1186"/>
      <c r="U2062" s="1186"/>
      <c r="V2062" s="1186"/>
      <c r="W2062" s="1186"/>
      <c r="X2062" s="1186"/>
      <c r="Y2062" s="1186"/>
      <c r="Z2062" s="1186"/>
      <c r="AA2062" s="1186"/>
      <c r="AB2062" s="1186"/>
      <c r="AC2062" s="1186"/>
      <c r="AD2062" s="1186"/>
      <c r="AE2062" s="1186"/>
      <c r="AF2062" s="1186"/>
      <c r="AG2062" s="1186"/>
      <c r="AH2062" s="1186"/>
      <c r="AI2062" s="1186"/>
      <c r="AJ2062" s="1186"/>
      <c r="AK2062" s="1186"/>
      <c r="AL2062" s="1186"/>
      <c r="AM2062" s="1186"/>
      <c r="AN2062" s="1186"/>
      <c r="AO2062" s="1186"/>
      <c r="AP2062" s="1186"/>
      <c r="AQ2062" s="1186"/>
      <c r="AR2062" s="1186"/>
      <c r="AS2062" s="1186"/>
      <c r="AT2062" s="1186"/>
      <c r="AU2062" s="1186"/>
      <c r="AV2062" s="1186"/>
      <c r="AW2062" s="1186"/>
      <c r="AX2062" s="1186"/>
      <c r="AY2062" s="1186"/>
      <c r="AZ2062" s="1186"/>
      <c r="BA2062" s="1186"/>
      <c r="BB2062" s="1186"/>
      <c r="BC2062" s="1186"/>
      <c r="BD2062" s="1186"/>
      <c r="BE2062" s="1186"/>
      <c r="BF2062" s="1186"/>
      <c r="BG2062" s="1186"/>
      <c r="BH2062" s="1186"/>
      <c r="BI2062" s="1186"/>
      <c r="BJ2062" s="1186"/>
      <c r="BK2062" s="1186"/>
      <c r="BL2062" s="1186"/>
      <c r="BM2062" s="1186"/>
      <c r="BN2062" s="1186"/>
      <c r="BO2062" s="1186"/>
      <c r="BP2062" s="1186"/>
      <c r="BQ2062" s="1186"/>
      <c r="BR2062" s="1186"/>
      <c r="BS2062" s="1186"/>
      <c r="BT2062" s="1186"/>
      <c r="BU2062" s="1186"/>
      <c r="BV2062" s="1186"/>
      <c r="BW2062" s="1186"/>
      <c r="BX2062" s="1186"/>
      <c r="BY2062" s="1186"/>
      <c r="BZ2062" s="1186"/>
      <c r="CA2062" s="1186"/>
      <c r="CB2062" s="1186"/>
      <c r="CC2062" s="1186"/>
      <c r="CD2062" s="1186"/>
      <c r="CE2062" s="1186"/>
      <c r="CF2062" s="1186"/>
      <c r="CG2062" s="1186"/>
      <c r="CH2062" s="1186"/>
      <c r="CI2062" s="1186"/>
      <c r="CJ2062" s="1186"/>
      <c r="CK2062" s="1186"/>
      <c r="CL2062" s="1186"/>
      <c r="CM2062" s="1186"/>
      <c r="CN2062" s="1186"/>
      <c r="CO2062" s="1186"/>
      <c r="CP2062" s="1186"/>
      <c r="CQ2062" s="1186"/>
      <c r="CR2062" s="1186"/>
      <c r="CS2062" s="1186"/>
      <c r="CT2062" s="1186"/>
      <c r="CU2062" s="1186"/>
      <c r="CV2062" s="1186"/>
      <c r="CW2062" s="1186"/>
      <c r="CX2062" s="1186"/>
      <c r="CY2062" s="1186"/>
      <c r="CZ2062" s="1186"/>
      <c r="DA2062" s="1186"/>
      <c r="DB2062" s="1186"/>
      <c r="DC2062" s="1186"/>
      <c r="DD2062" s="1186"/>
      <c r="DE2062" s="1186"/>
      <c r="DF2062" s="1186"/>
      <c r="DG2062" s="1186"/>
      <c r="DH2062" s="1186"/>
      <c r="DI2062" s="1186"/>
      <c r="DJ2062" s="1186"/>
      <c r="DK2062" s="1186"/>
      <c r="DL2062" s="1186"/>
      <c r="DM2062" s="1186"/>
      <c r="DN2062" s="1186"/>
      <c r="DO2062" s="1186"/>
      <c r="DP2062" s="1186"/>
      <c r="DQ2062" s="1186"/>
      <c r="DR2062" s="1186"/>
      <c r="DS2062" s="1186"/>
      <c r="DT2062" s="1186"/>
      <c r="DU2062" s="1186"/>
      <c r="DV2062" s="1186"/>
      <c r="DW2062" s="1186"/>
      <c r="DX2062" s="1186"/>
      <c r="DY2062" s="1186"/>
      <c r="DZ2062" s="1186"/>
      <c r="EA2062" s="1186"/>
      <c r="EB2062" s="1186"/>
      <c r="EC2062" s="1186"/>
      <c r="ED2062" s="1186"/>
      <c r="EE2062" s="1186"/>
      <c r="EF2062" s="1186"/>
      <c r="EG2062" s="1186"/>
      <c r="EH2062" s="1186"/>
      <c r="EI2062" s="1186"/>
      <c r="EJ2062" s="1186"/>
      <c r="EK2062" s="1186"/>
      <c r="EL2062" s="1186"/>
      <c r="EM2062" s="1186"/>
      <c r="EN2062" s="1186"/>
      <c r="EO2062" s="1186"/>
      <c r="EP2062" s="1186"/>
      <c r="EQ2062" s="1186"/>
      <c r="ER2062" s="1186"/>
      <c r="ES2062" s="1186"/>
      <c r="ET2062" s="1186"/>
      <c r="EU2062" s="1186"/>
      <c r="EV2062" s="1186"/>
      <c r="EW2062" s="1186"/>
      <c r="EX2062" s="1186"/>
      <c r="EY2062" s="1186"/>
      <c r="EZ2062" s="1186"/>
      <c r="FA2062" s="1186"/>
      <c r="FB2062" s="1186"/>
      <c r="FC2062" s="1186"/>
      <c r="FD2062" s="1186"/>
      <c r="FE2062" s="1186"/>
      <c r="FF2062" s="1186"/>
      <c r="FG2062" s="1186"/>
      <c r="FH2062" s="1186"/>
      <c r="FI2062" s="1186"/>
      <c r="FJ2062" s="1186"/>
      <c r="FK2062" s="1186"/>
      <c r="FL2062" s="1186"/>
      <c r="FM2062" s="1186"/>
      <c r="FN2062" s="1186"/>
      <c r="FO2062" s="1186"/>
      <c r="FP2062" s="1186"/>
      <c r="FQ2062" s="1186"/>
      <c r="FR2062" s="1186"/>
      <c r="FS2062" s="1186"/>
      <c r="FT2062" s="1186"/>
      <c r="FU2062" s="1186"/>
      <c r="FV2062" s="1186"/>
      <c r="FW2062" s="1186"/>
      <c r="FX2062" s="1186"/>
      <c r="FY2062" s="1186"/>
      <c r="FZ2062" s="1186"/>
      <c r="GA2062" s="1186"/>
      <c r="GB2062" s="1186"/>
      <c r="GC2062" s="1186"/>
      <c r="GD2062" s="1186"/>
      <c r="GE2062" s="1186"/>
      <c r="GF2062" s="1186"/>
      <c r="GG2062" s="1186"/>
      <c r="GH2062" s="1186"/>
      <c r="GI2062" s="1186"/>
      <c r="GJ2062" s="1186"/>
      <c r="GK2062" s="1186"/>
      <c r="GL2062" s="1186"/>
      <c r="GM2062" s="1186"/>
      <c r="GN2062" s="1186"/>
      <c r="GO2062" s="1186"/>
      <c r="GP2062" s="1186"/>
      <c r="GQ2062" s="1186"/>
      <c r="GR2062" s="1186"/>
      <c r="GS2062" s="1186"/>
      <c r="GT2062" s="1186"/>
      <c r="GU2062" s="1186"/>
      <c r="GV2062" s="1186"/>
      <c r="GW2062" s="1186"/>
      <c r="GX2062" s="1186"/>
      <c r="GY2062" s="1186"/>
      <c r="GZ2062" s="1186"/>
      <c r="HA2062" s="1186"/>
      <c r="HB2062" s="1186"/>
      <c r="HC2062" s="1186"/>
      <c r="HD2062" s="1186"/>
      <c r="HE2062" s="1186"/>
      <c r="HF2062" s="1186"/>
      <c r="HG2062" s="1186"/>
      <c r="HH2062" s="1186"/>
      <c r="HI2062" s="1186"/>
      <c r="HJ2062" s="1186"/>
      <c r="HK2062" s="1186"/>
      <c r="HL2062" s="1186"/>
      <c r="HM2062" s="1186"/>
      <c r="HN2062" s="1186"/>
      <c r="HO2062" s="1186"/>
      <c r="HP2062" s="1186"/>
      <c r="HQ2062" s="1186"/>
      <c r="HR2062" s="1186"/>
      <c r="HS2062" s="1186"/>
      <c r="HT2062" s="1186"/>
      <c r="HU2062" s="1186"/>
      <c r="HV2062" s="1186"/>
      <c r="HW2062" s="1186"/>
      <c r="HX2062" s="1186"/>
      <c r="HY2062" s="1186"/>
      <c r="HZ2062" s="1186"/>
      <c r="IA2062" s="1186"/>
      <c r="IB2062" s="1186"/>
    </row>
    <row r="2063" spans="1:236" s="1185" customFormat="1">
      <c r="A2063" s="1540"/>
      <c r="B2063" s="1541"/>
      <c r="C2063" s="1542"/>
      <c r="D2063" s="1543"/>
      <c r="E2063" s="1186"/>
      <c r="F2063" s="1544"/>
      <c r="G2063" s="1604"/>
      <c r="H2063" s="1604"/>
      <c r="I2063" s="1186"/>
      <c r="J2063" s="1186"/>
      <c r="K2063" s="1186"/>
      <c r="L2063" s="1186"/>
      <c r="M2063" s="1186"/>
      <c r="N2063" s="1186"/>
      <c r="O2063" s="1186"/>
      <c r="P2063" s="1186"/>
      <c r="Q2063" s="1186"/>
      <c r="R2063" s="1186"/>
      <c r="S2063" s="1186"/>
      <c r="T2063" s="1186"/>
      <c r="U2063" s="1186"/>
      <c r="V2063" s="1186"/>
      <c r="W2063" s="1186"/>
      <c r="X2063" s="1186"/>
      <c r="Y2063" s="1186"/>
      <c r="Z2063" s="1186"/>
      <c r="AA2063" s="1186"/>
      <c r="AB2063" s="1186"/>
      <c r="AC2063" s="1186"/>
      <c r="AD2063" s="1186"/>
      <c r="AE2063" s="1186"/>
      <c r="AF2063" s="1186"/>
      <c r="AG2063" s="1186"/>
      <c r="AH2063" s="1186"/>
      <c r="AI2063" s="1186"/>
      <c r="AJ2063" s="1186"/>
      <c r="AK2063" s="1186"/>
      <c r="AL2063" s="1186"/>
      <c r="AM2063" s="1186"/>
      <c r="AN2063" s="1186"/>
      <c r="AO2063" s="1186"/>
      <c r="AP2063" s="1186"/>
      <c r="AQ2063" s="1186"/>
      <c r="AR2063" s="1186"/>
      <c r="AS2063" s="1186"/>
      <c r="AT2063" s="1186"/>
      <c r="AU2063" s="1186"/>
      <c r="AV2063" s="1186"/>
      <c r="AW2063" s="1186"/>
      <c r="AX2063" s="1186"/>
      <c r="AY2063" s="1186"/>
      <c r="AZ2063" s="1186"/>
      <c r="BA2063" s="1186"/>
      <c r="BB2063" s="1186"/>
      <c r="BC2063" s="1186"/>
      <c r="BD2063" s="1186"/>
      <c r="BE2063" s="1186"/>
      <c r="BF2063" s="1186"/>
      <c r="BG2063" s="1186"/>
      <c r="BH2063" s="1186"/>
      <c r="BI2063" s="1186"/>
      <c r="BJ2063" s="1186"/>
      <c r="BK2063" s="1186"/>
      <c r="BL2063" s="1186"/>
      <c r="BM2063" s="1186"/>
      <c r="BN2063" s="1186"/>
      <c r="BO2063" s="1186"/>
      <c r="BP2063" s="1186"/>
      <c r="BQ2063" s="1186"/>
      <c r="BR2063" s="1186"/>
      <c r="BS2063" s="1186"/>
      <c r="BT2063" s="1186"/>
      <c r="BU2063" s="1186"/>
      <c r="BV2063" s="1186"/>
      <c r="BW2063" s="1186"/>
      <c r="BX2063" s="1186"/>
      <c r="BY2063" s="1186"/>
      <c r="BZ2063" s="1186"/>
      <c r="CA2063" s="1186"/>
      <c r="CB2063" s="1186"/>
      <c r="CC2063" s="1186"/>
      <c r="CD2063" s="1186"/>
      <c r="CE2063" s="1186"/>
      <c r="CF2063" s="1186"/>
      <c r="CG2063" s="1186"/>
      <c r="CH2063" s="1186"/>
      <c r="CI2063" s="1186"/>
      <c r="CJ2063" s="1186"/>
      <c r="CK2063" s="1186"/>
      <c r="CL2063" s="1186"/>
      <c r="CM2063" s="1186"/>
      <c r="CN2063" s="1186"/>
      <c r="CO2063" s="1186"/>
      <c r="CP2063" s="1186"/>
      <c r="CQ2063" s="1186"/>
      <c r="CR2063" s="1186"/>
      <c r="CS2063" s="1186"/>
      <c r="CT2063" s="1186"/>
      <c r="CU2063" s="1186"/>
      <c r="CV2063" s="1186"/>
      <c r="CW2063" s="1186"/>
      <c r="CX2063" s="1186"/>
      <c r="CY2063" s="1186"/>
      <c r="CZ2063" s="1186"/>
      <c r="DA2063" s="1186"/>
      <c r="DB2063" s="1186"/>
      <c r="DC2063" s="1186"/>
      <c r="DD2063" s="1186"/>
      <c r="DE2063" s="1186"/>
      <c r="DF2063" s="1186"/>
      <c r="DG2063" s="1186"/>
      <c r="DH2063" s="1186"/>
      <c r="DI2063" s="1186"/>
      <c r="DJ2063" s="1186"/>
      <c r="DK2063" s="1186"/>
      <c r="DL2063" s="1186"/>
      <c r="DM2063" s="1186"/>
      <c r="DN2063" s="1186"/>
      <c r="DO2063" s="1186"/>
      <c r="DP2063" s="1186"/>
      <c r="DQ2063" s="1186"/>
      <c r="DR2063" s="1186"/>
      <c r="DS2063" s="1186"/>
      <c r="DT2063" s="1186"/>
      <c r="DU2063" s="1186"/>
      <c r="DV2063" s="1186"/>
      <c r="DW2063" s="1186"/>
      <c r="DX2063" s="1186"/>
      <c r="DY2063" s="1186"/>
      <c r="DZ2063" s="1186"/>
      <c r="EA2063" s="1186"/>
      <c r="EB2063" s="1186"/>
      <c r="EC2063" s="1186"/>
      <c r="ED2063" s="1186"/>
      <c r="EE2063" s="1186"/>
      <c r="EF2063" s="1186"/>
      <c r="EG2063" s="1186"/>
      <c r="EH2063" s="1186"/>
      <c r="EI2063" s="1186"/>
      <c r="EJ2063" s="1186"/>
      <c r="EK2063" s="1186"/>
      <c r="EL2063" s="1186"/>
      <c r="EM2063" s="1186"/>
      <c r="EN2063" s="1186"/>
      <c r="EO2063" s="1186"/>
      <c r="EP2063" s="1186"/>
      <c r="EQ2063" s="1186"/>
      <c r="ER2063" s="1186"/>
      <c r="ES2063" s="1186"/>
      <c r="ET2063" s="1186"/>
      <c r="EU2063" s="1186"/>
      <c r="EV2063" s="1186"/>
      <c r="EW2063" s="1186"/>
      <c r="EX2063" s="1186"/>
      <c r="EY2063" s="1186"/>
      <c r="EZ2063" s="1186"/>
      <c r="FA2063" s="1186"/>
      <c r="FB2063" s="1186"/>
      <c r="FC2063" s="1186"/>
      <c r="FD2063" s="1186"/>
      <c r="FE2063" s="1186"/>
      <c r="FF2063" s="1186"/>
      <c r="FG2063" s="1186"/>
      <c r="FH2063" s="1186"/>
      <c r="FI2063" s="1186"/>
      <c r="FJ2063" s="1186"/>
      <c r="FK2063" s="1186"/>
      <c r="FL2063" s="1186"/>
      <c r="FM2063" s="1186"/>
      <c r="FN2063" s="1186"/>
      <c r="FO2063" s="1186"/>
      <c r="FP2063" s="1186"/>
      <c r="FQ2063" s="1186"/>
      <c r="FR2063" s="1186"/>
      <c r="FS2063" s="1186"/>
      <c r="FT2063" s="1186"/>
      <c r="FU2063" s="1186"/>
      <c r="FV2063" s="1186"/>
      <c r="FW2063" s="1186"/>
      <c r="FX2063" s="1186"/>
      <c r="FY2063" s="1186"/>
      <c r="FZ2063" s="1186"/>
      <c r="GA2063" s="1186"/>
      <c r="GB2063" s="1186"/>
      <c r="GC2063" s="1186"/>
      <c r="GD2063" s="1186"/>
      <c r="GE2063" s="1186"/>
      <c r="GF2063" s="1186"/>
      <c r="GG2063" s="1186"/>
      <c r="GH2063" s="1186"/>
      <c r="GI2063" s="1186"/>
      <c r="GJ2063" s="1186"/>
      <c r="GK2063" s="1186"/>
      <c r="GL2063" s="1186"/>
      <c r="GM2063" s="1186"/>
      <c r="GN2063" s="1186"/>
      <c r="GO2063" s="1186"/>
      <c r="GP2063" s="1186"/>
      <c r="GQ2063" s="1186"/>
      <c r="GR2063" s="1186"/>
      <c r="GS2063" s="1186"/>
      <c r="GT2063" s="1186"/>
      <c r="GU2063" s="1186"/>
      <c r="GV2063" s="1186"/>
      <c r="GW2063" s="1186"/>
      <c r="GX2063" s="1186"/>
      <c r="GY2063" s="1186"/>
      <c r="GZ2063" s="1186"/>
      <c r="HA2063" s="1186"/>
      <c r="HB2063" s="1186"/>
      <c r="HC2063" s="1186"/>
      <c r="HD2063" s="1186"/>
      <c r="HE2063" s="1186"/>
      <c r="HF2063" s="1186"/>
      <c r="HG2063" s="1186"/>
      <c r="HH2063" s="1186"/>
      <c r="HI2063" s="1186"/>
      <c r="HJ2063" s="1186"/>
      <c r="HK2063" s="1186"/>
      <c r="HL2063" s="1186"/>
      <c r="HM2063" s="1186"/>
      <c r="HN2063" s="1186"/>
      <c r="HO2063" s="1186"/>
      <c r="HP2063" s="1186"/>
      <c r="HQ2063" s="1186"/>
      <c r="HR2063" s="1186"/>
      <c r="HS2063" s="1186"/>
      <c r="HT2063" s="1186"/>
      <c r="HU2063" s="1186"/>
      <c r="HV2063" s="1186"/>
      <c r="HW2063" s="1186"/>
      <c r="HX2063" s="1186"/>
      <c r="HY2063" s="1186"/>
      <c r="HZ2063" s="1186"/>
      <c r="IA2063" s="1186"/>
      <c r="IB2063" s="1186"/>
    </row>
    <row r="2064" spans="1:236" s="1185" customFormat="1">
      <c r="A2064" s="1540"/>
      <c r="B2064" s="1541"/>
      <c r="C2064" s="1542"/>
      <c r="D2064" s="1543"/>
      <c r="E2064" s="1186"/>
      <c r="F2064" s="1544"/>
      <c r="G2064" s="1604"/>
      <c r="H2064" s="1604"/>
      <c r="I2064" s="1186"/>
      <c r="J2064" s="1186"/>
      <c r="K2064" s="1186"/>
      <c r="L2064" s="1186"/>
      <c r="M2064" s="1186"/>
      <c r="N2064" s="1186"/>
      <c r="O2064" s="1186"/>
      <c r="P2064" s="1186"/>
      <c r="Q2064" s="1186"/>
      <c r="R2064" s="1186"/>
      <c r="S2064" s="1186"/>
      <c r="T2064" s="1186"/>
      <c r="U2064" s="1186"/>
      <c r="V2064" s="1186"/>
      <c r="W2064" s="1186"/>
      <c r="X2064" s="1186"/>
      <c r="Y2064" s="1186"/>
      <c r="Z2064" s="1186"/>
      <c r="AA2064" s="1186"/>
      <c r="AB2064" s="1186"/>
      <c r="AC2064" s="1186"/>
      <c r="AD2064" s="1186"/>
      <c r="AE2064" s="1186"/>
      <c r="AF2064" s="1186"/>
      <c r="AG2064" s="1186"/>
      <c r="AH2064" s="1186"/>
      <c r="AI2064" s="1186"/>
      <c r="AJ2064" s="1186"/>
      <c r="AK2064" s="1186"/>
      <c r="AL2064" s="1186"/>
      <c r="AM2064" s="1186"/>
      <c r="AN2064" s="1186"/>
      <c r="AO2064" s="1186"/>
      <c r="AP2064" s="1186"/>
      <c r="AQ2064" s="1186"/>
      <c r="AR2064" s="1186"/>
      <c r="AS2064" s="1186"/>
      <c r="AT2064" s="1186"/>
      <c r="AU2064" s="1186"/>
      <c r="AV2064" s="1186"/>
      <c r="AW2064" s="1186"/>
      <c r="AX2064" s="1186"/>
      <c r="AY2064" s="1186"/>
      <c r="AZ2064" s="1186"/>
      <c r="BA2064" s="1186"/>
      <c r="BB2064" s="1186"/>
      <c r="BC2064" s="1186"/>
      <c r="BD2064" s="1186"/>
      <c r="BE2064" s="1186"/>
      <c r="BF2064" s="1186"/>
      <c r="BG2064" s="1186"/>
      <c r="BH2064" s="1186"/>
      <c r="BI2064" s="1186"/>
      <c r="BJ2064" s="1186"/>
      <c r="BK2064" s="1186"/>
      <c r="BL2064" s="1186"/>
      <c r="BM2064" s="1186"/>
      <c r="BN2064" s="1186"/>
      <c r="BO2064" s="1186"/>
      <c r="BP2064" s="1186"/>
      <c r="BQ2064" s="1186"/>
      <c r="BR2064" s="1186"/>
      <c r="BS2064" s="1186"/>
      <c r="BT2064" s="1186"/>
      <c r="BU2064" s="1186"/>
      <c r="BV2064" s="1186"/>
      <c r="BW2064" s="1186"/>
      <c r="BX2064" s="1186"/>
      <c r="BY2064" s="1186"/>
      <c r="BZ2064" s="1186"/>
      <c r="CA2064" s="1186"/>
      <c r="CB2064" s="1186"/>
      <c r="CC2064" s="1186"/>
      <c r="CD2064" s="1186"/>
      <c r="CE2064" s="1186"/>
      <c r="CF2064" s="1186"/>
      <c r="CG2064" s="1186"/>
      <c r="CH2064" s="1186"/>
      <c r="CI2064" s="1186"/>
      <c r="CJ2064" s="1186"/>
      <c r="CK2064" s="1186"/>
      <c r="CL2064" s="1186"/>
      <c r="CM2064" s="1186"/>
      <c r="CN2064" s="1186"/>
      <c r="CO2064" s="1186"/>
      <c r="CP2064" s="1186"/>
      <c r="CQ2064" s="1186"/>
      <c r="CR2064" s="1186"/>
      <c r="CS2064" s="1186"/>
      <c r="CT2064" s="1186"/>
      <c r="CU2064" s="1186"/>
      <c r="CV2064" s="1186"/>
      <c r="CW2064" s="1186"/>
      <c r="CX2064" s="1186"/>
      <c r="CY2064" s="1186"/>
      <c r="CZ2064" s="1186"/>
      <c r="DA2064" s="1186"/>
      <c r="DB2064" s="1186"/>
      <c r="DC2064" s="1186"/>
      <c r="DD2064" s="1186"/>
      <c r="DE2064" s="1186"/>
      <c r="DF2064" s="1186"/>
      <c r="DG2064" s="1186"/>
      <c r="DH2064" s="1186"/>
      <c r="DI2064" s="1186"/>
      <c r="DJ2064" s="1186"/>
      <c r="DK2064" s="1186"/>
      <c r="DL2064" s="1186"/>
      <c r="DM2064" s="1186"/>
      <c r="DN2064" s="1186"/>
      <c r="DO2064" s="1186"/>
      <c r="DP2064" s="1186"/>
      <c r="DQ2064" s="1186"/>
      <c r="DR2064" s="1186"/>
      <c r="DS2064" s="1186"/>
      <c r="DT2064" s="1186"/>
      <c r="DU2064" s="1186"/>
      <c r="DV2064" s="1186"/>
      <c r="DW2064" s="1186"/>
      <c r="DX2064" s="1186"/>
      <c r="DY2064" s="1186"/>
      <c r="DZ2064" s="1186"/>
      <c r="EA2064" s="1186"/>
      <c r="EB2064" s="1186"/>
      <c r="EC2064" s="1186"/>
      <c r="ED2064" s="1186"/>
      <c r="EE2064" s="1186"/>
      <c r="EF2064" s="1186"/>
      <c r="EG2064" s="1186"/>
      <c r="EH2064" s="1186"/>
      <c r="EI2064" s="1186"/>
      <c r="EJ2064" s="1186"/>
      <c r="EK2064" s="1186"/>
      <c r="EL2064" s="1186"/>
      <c r="EM2064" s="1186"/>
      <c r="EN2064" s="1186"/>
      <c r="EO2064" s="1186"/>
      <c r="EP2064" s="1186"/>
      <c r="EQ2064" s="1186"/>
      <c r="ER2064" s="1186"/>
      <c r="ES2064" s="1186"/>
      <c r="ET2064" s="1186"/>
      <c r="EU2064" s="1186"/>
      <c r="EV2064" s="1186"/>
      <c r="EW2064" s="1186"/>
      <c r="EX2064" s="1186"/>
      <c r="EY2064" s="1186"/>
      <c r="EZ2064" s="1186"/>
      <c r="FA2064" s="1186"/>
      <c r="FB2064" s="1186"/>
      <c r="FC2064" s="1186"/>
      <c r="FD2064" s="1186"/>
      <c r="FE2064" s="1186"/>
      <c r="FF2064" s="1186"/>
      <c r="FG2064" s="1186"/>
      <c r="FH2064" s="1186"/>
      <c r="FI2064" s="1186"/>
      <c r="FJ2064" s="1186"/>
      <c r="FK2064" s="1186"/>
      <c r="FL2064" s="1186"/>
      <c r="FM2064" s="1186"/>
      <c r="FN2064" s="1186"/>
      <c r="FO2064" s="1186"/>
      <c r="FP2064" s="1186"/>
      <c r="FQ2064" s="1186"/>
      <c r="FR2064" s="1186"/>
      <c r="FS2064" s="1186"/>
      <c r="FT2064" s="1186"/>
      <c r="FU2064" s="1186"/>
      <c r="FV2064" s="1186"/>
      <c r="FW2064" s="1186"/>
      <c r="FX2064" s="1186"/>
      <c r="FY2064" s="1186"/>
      <c r="FZ2064" s="1186"/>
      <c r="GA2064" s="1186"/>
      <c r="GB2064" s="1186"/>
      <c r="GC2064" s="1186"/>
      <c r="GD2064" s="1186"/>
      <c r="GE2064" s="1186"/>
      <c r="GF2064" s="1186"/>
      <c r="GG2064" s="1186"/>
      <c r="GH2064" s="1186"/>
      <c r="GI2064" s="1186"/>
      <c r="GJ2064" s="1186"/>
      <c r="GK2064" s="1186"/>
      <c r="GL2064" s="1186"/>
      <c r="GM2064" s="1186"/>
      <c r="GN2064" s="1186"/>
      <c r="GO2064" s="1186"/>
      <c r="GP2064" s="1186"/>
      <c r="GQ2064" s="1186"/>
      <c r="GR2064" s="1186"/>
      <c r="GS2064" s="1186"/>
      <c r="GT2064" s="1186"/>
      <c r="GU2064" s="1186"/>
      <c r="GV2064" s="1186"/>
      <c r="GW2064" s="1186"/>
      <c r="GX2064" s="1186"/>
      <c r="GY2064" s="1186"/>
      <c r="GZ2064" s="1186"/>
      <c r="HA2064" s="1186"/>
      <c r="HB2064" s="1186"/>
      <c r="HC2064" s="1186"/>
      <c r="HD2064" s="1186"/>
      <c r="HE2064" s="1186"/>
      <c r="HF2064" s="1186"/>
      <c r="HG2064" s="1186"/>
      <c r="HH2064" s="1186"/>
      <c r="HI2064" s="1186"/>
      <c r="HJ2064" s="1186"/>
      <c r="HK2064" s="1186"/>
      <c r="HL2064" s="1186"/>
      <c r="HM2064" s="1186"/>
      <c r="HN2064" s="1186"/>
      <c r="HO2064" s="1186"/>
      <c r="HP2064" s="1186"/>
      <c r="HQ2064" s="1186"/>
      <c r="HR2064" s="1186"/>
      <c r="HS2064" s="1186"/>
      <c r="HT2064" s="1186"/>
      <c r="HU2064" s="1186"/>
      <c r="HV2064" s="1186"/>
      <c r="HW2064" s="1186"/>
      <c r="HX2064" s="1186"/>
      <c r="HY2064" s="1186"/>
      <c r="HZ2064" s="1186"/>
      <c r="IA2064" s="1186"/>
      <c r="IB2064" s="1186"/>
    </row>
    <row r="2065" spans="1:236" s="1185" customFormat="1">
      <c r="A2065" s="1540"/>
      <c r="B2065" s="1541"/>
      <c r="C2065" s="1542"/>
      <c r="D2065" s="1543"/>
      <c r="E2065" s="1186"/>
      <c r="F2065" s="1544"/>
      <c r="G2065" s="1604"/>
      <c r="H2065" s="1604"/>
      <c r="I2065" s="1186"/>
      <c r="J2065" s="1186"/>
      <c r="K2065" s="1186"/>
      <c r="L2065" s="1186"/>
      <c r="M2065" s="1186"/>
      <c r="N2065" s="1186"/>
      <c r="O2065" s="1186"/>
      <c r="P2065" s="1186"/>
      <c r="Q2065" s="1186"/>
      <c r="R2065" s="1186"/>
      <c r="S2065" s="1186"/>
      <c r="T2065" s="1186"/>
      <c r="U2065" s="1186"/>
      <c r="V2065" s="1186"/>
      <c r="W2065" s="1186"/>
      <c r="X2065" s="1186"/>
      <c r="Y2065" s="1186"/>
      <c r="Z2065" s="1186"/>
      <c r="AA2065" s="1186"/>
      <c r="AB2065" s="1186"/>
      <c r="AC2065" s="1186"/>
      <c r="AD2065" s="1186"/>
      <c r="AE2065" s="1186"/>
      <c r="AF2065" s="1186"/>
      <c r="AG2065" s="1186"/>
      <c r="AH2065" s="1186"/>
      <c r="AI2065" s="1186"/>
      <c r="AJ2065" s="1186"/>
      <c r="AK2065" s="1186"/>
      <c r="AL2065" s="1186"/>
      <c r="AM2065" s="1186"/>
      <c r="AN2065" s="1186"/>
      <c r="AO2065" s="1186"/>
      <c r="AP2065" s="1186"/>
      <c r="AQ2065" s="1186"/>
      <c r="AR2065" s="1186"/>
      <c r="AS2065" s="1186"/>
      <c r="AT2065" s="1186"/>
      <c r="AU2065" s="1186"/>
      <c r="AV2065" s="1186"/>
      <c r="AW2065" s="1186"/>
      <c r="AX2065" s="1186"/>
      <c r="AY2065" s="1186"/>
      <c r="AZ2065" s="1186"/>
      <c r="BA2065" s="1186"/>
      <c r="BB2065" s="1186"/>
      <c r="BC2065" s="1186"/>
      <c r="BD2065" s="1186"/>
      <c r="BE2065" s="1186"/>
      <c r="BF2065" s="1186"/>
      <c r="BG2065" s="1186"/>
      <c r="BH2065" s="1186"/>
      <c r="BI2065" s="1186"/>
      <c r="BJ2065" s="1186"/>
      <c r="BK2065" s="1186"/>
      <c r="BL2065" s="1186"/>
      <c r="BM2065" s="1186"/>
      <c r="BN2065" s="1186"/>
      <c r="BO2065" s="1186"/>
      <c r="BP2065" s="1186"/>
      <c r="BQ2065" s="1186"/>
      <c r="BR2065" s="1186"/>
      <c r="BS2065" s="1186"/>
      <c r="BT2065" s="1186"/>
      <c r="BU2065" s="1186"/>
      <c r="BV2065" s="1186"/>
      <c r="BW2065" s="1186"/>
      <c r="BX2065" s="1186"/>
      <c r="BY2065" s="1186"/>
      <c r="BZ2065" s="1186"/>
      <c r="CA2065" s="1186"/>
      <c r="CB2065" s="1186"/>
      <c r="CC2065" s="1186"/>
      <c r="CD2065" s="1186"/>
      <c r="CE2065" s="1186"/>
      <c r="CF2065" s="1186"/>
      <c r="CG2065" s="1186"/>
      <c r="CH2065" s="1186"/>
      <c r="CI2065" s="1186"/>
      <c r="CJ2065" s="1186"/>
      <c r="CK2065" s="1186"/>
      <c r="CL2065" s="1186"/>
      <c r="CM2065" s="1186"/>
      <c r="CN2065" s="1186"/>
      <c r="CO2065" s="1186"/>
      <c r="CP2065" s="1186"/>
      <c r="CQ2065" s="1186"/>
      <c r="CR2065" s="1186"/>
      <c r="CS2065" s="1186"/>
      <c r="CT2065" s="1186"/>
      <c r="CU2065" s="1186"/>
      <c r="CV2065" s="1186"/>
      <c r="CW2065" s="1186"/>
      <c r="CX2065" s="1186"/>
      <c r="CY2065" s="1186"/>
      <c r="CZ2065" s="1186"/>
      <c r="DA2065" s="1186"/>
      <c r="DB2065" s="1186"/>
      <c r="DC2065" s="1186"/>
      <c r="DD2065" s="1186"/>
      <c r="DE2065" s="1186"/>
      <c r="DF2065" s="1186"/>
      <c r="DG2065" s="1186"/>
      <c r="DH2065" s="1186"/>
      <c r="DI2065" s="1186"/>
      <c r="DJ2065" s="1186"/>
      <c r="DK2065" s="1186"/>
      <c r="DL2065" s="1186"/>
      <c r="DM2065" s="1186"/>
      <c r="DN2065" s="1186"/>
      <c r="DO2065" s="1186"/>
      <c r="DP2065" s="1186"/>
      <c r="DQ2065" s="1186"/>
      <c r="DR2065" s="1186"/>
      <c r="DS2065" s="1186"/>
      <c r="DT2065" s="1186"/>
      <c r="DU2065" s="1186"/>
      <c r="DV2065" s="1186"/>
      <c r="DW2065" s="1186"/>
      <c r="DX2065" s="1186"/>
      <c r="DY2065" s="1186"/>
      <c r="DZ2065" s="1186"/>
      <c r="EA2065" s="1186"/>
      <c r="EB2065" s="1186"/>
      <c r="EC2065" s="1186"/>
      <c r="ED2065" s="1186"/>
      <c r="EE2065" s="1186"/>
      <c r="EF2065" s="1186"/>
      <c r="EG2065" s="1186"/>
      <c r="EH2065" s="1186"/>
      <c r="EI2065" s="1186"/>
      <c r="EJ2065" s="1186"/>
      <c r="EK2065" s="1186"/>
      <c r="EL2065" s="1186"/>
      <c r="EM2065" s="1186"/>
      <c r="EN2065" s="1186"/>
      <c r="EO2065" s="1186"/>
      <c r="EP2065" s="1186"/>
      <c r="EQ2065" s="1186"/>
      <c r="ER2065" s="1186"/>
      <c r="ES2065" s="1186"/>
      <c r="ET2065" s="1186"/>
      <c r="EU2065" s="1186"/>
      <c r="EV2065" s="1186"/>
      <c r="EW2065" s="1186"/>
      <c r="EX2065" s="1186"/>
      <c r="EY2065" s="1186"/>
      <c r="EZ2065" s="1186"/>
      <c r="FA2065" s="1186"/>
      <c r="FB2065" s="1186"/>
      <c r="FC2065" s="1186"/>
      <c r="FD2065" s="1186"/>
      <c r="FE2065" s="1186"/>
      <c r="FF2065" s="1186"/>
      <c r="FG2065" s="1186"/>
      <c r="FH2065" s="1186"/>
      <c r="FI2065" s="1186"/>
      <c r="FJ2065" s="1186"/>
      <c r="FK2065" s="1186"/>
      <c r="FL2065" s="1186"/>
      <c r="FM2065" s="1186"/>
      <c r="FN2065" s="1186"/>
      <c r="FO2065" s="1186"/>
      <c r="FP2065" s="1186"/>
      <c r="FQ2065" s="1186"/>
      <c r="FR2065" s="1186"/>
      <c r="FS2065" s="1186"/>
      <c r="FT2065" s="1186"/>
      <c r="FU2065" s="1186"/>
      <c r="FV2065" s="1186"/>
      <c r="FW2065" s="1186"/>
      <c r="FX2065" s="1186"/>
      <c r="FY2065" s="1186"/>
      <c r="FZ2065" s="1186"/>
      <c r="GA2065" s="1186"/>
      <c r="GB2065" s="1186"/>
      <c r="GC2065" s="1186"/>
      <c r="GD2065" s="1186"/>
      <c r="GE2065" s="1186"/>
      <c r="GF2065" s="1186"/>
      <c r="GG2065" s="1186"/>
      <c r="GH2065" s="1186"/>
      <c r="GI2065" s="1186"/>
      <c r="GJ2065" s="1186"/>
      <c r="GK2065" s="1186"/>
      <c r="GL2065" s="1186"/>
      <c r="GM2065" s="1186"/>
      <c r="GN2065" s="1186"/>
      <c r="GO2065" s="1186"/>
      <c r="GP2065" s="1186"/>
      <c r="GQ2065" s="1186"/>
      <c r="GR2065" s="1186"/>
      <c r="GS2065" s="1186"/>
      <c r="GT2065" s="1186"/>
      <c r="GU2065" s="1186"/>
      <c r="GV2065" s="1186"/>
      <c r="GW2065" s="1186"/>
      <c r="GX2065" s="1186"/>
      <c r="GY2065" s="1186"/>
      <c r="GZ2065" s="1186"/>
      <c r="HA2065" s="1186"/>
      <c r="HB2065" s="1186"/>
      <c r="HC2065" s="1186"/>
      <c r="HD2065" s="1186"/>
      <c r="HE2065" s="1186"/>
      <c r="HF2065" s="1186"/>
      <c r="HG2065" s="1186"/>
      <c r="HH2065" s="1186"/>
      <c r="HI2065" s="1186"/>
      <c r="HJ2065" s="1186"/>
      <c r="HK2065" s="1186"/>
      <c r="HL2065" s="1186"/>
      <c r="HM2065" s="1186"/>
      <c r="HN2065" s="1186"/>
      <c r="HO2065" s="1186"/>
      <c r="HP2065" s="1186"/>
      <c r="HQ2065" s="1186"/>
      <c r="HR2065" s="1186"/>
      <c r="HS2065" s="1186"/>
      <c r="HT2065" s="1186"/>
      <c r="HU2065" s="1186"/>
      <c r="HV2065" s="1186"/>
      <c r="HW2065" s="1186"/>
      <c r="HX2065" s="1186"/>
      <c r="HY2065" s="1186"/>
      <c r="HZ2065" s="1186"/>
      <c r="IA2065" s="1186"/>
      <c r="IB2065" s="1186"/>
    </row>
    <row r="2066" spans="1:236" s="1185" customFormat="1">
      <c r="A2066" s="1540"/>
      <c r="B2066" s="1541"/>
      <c r="C2066" s="1542"/>
      <c r="D2066" s="1543"/>
      <c r="E2066" s="1186"/>
      <c r="F2066" s="1544"/>
      <c r="G2066" s="1604"/>
      <c r="H2066" s="1604"/>
      <c r="I2066" s="1186"/>
      <c r="J2066" s="1186"/>
      <c r="K2066" s="1186"/>
      <c r="L2066" s="1186"/>
      <c r="M2066" s="1186"/>
      <c r="N2066" s="1186"/>
      <c r="O2066" s="1186"/>
      <c r="P2066" s="1186"/>
      <c r="Q2066" s="1186"/>
      <c r="R2066" s="1186"/>
      <c r="S2066" s="1186"/>
      <c r="T2066" s="1186"/>
      <c r="U2066" s="1186"/>
      <c r="V2066" s="1186"/>
      <c r="W2066" s="1186"/>
      <c r="X2066" s="1186"/>
      <c r="Y2066" s="1186"/>
      <c r="Z2066" s="1186"/>
      <c r="AA2066" s="1186"/>
      <c r="AB2066" s="1186"/>
      <c r="AC2066" s="1186"/>
      <c r="AD2066" s="1186"/>
      <c r="AE2066" s="1186"/>
      <c r="AF2066" s="1186"/>
      <c r="AG2066" s="1186"/>
      <c r="AH2066" s="1186"/>
      <c r="AI2066" s="1186"/>
      <c r="AJ2066" s="1186"/>
      <c r="AK2066" s="1186"/>
      <c r="AL2066" s="1186"/>
      <c r="AM2066" s="1186"/>
      <c r="AN2066" s="1186"/>
      <c r="AO2066" s="1186"/>
      <c r="AP2066" s="1186"/>
      <c r="AQ2066" s="1186"/>
      <c r="AR2066" s="1186"/>
      <c r="AS2066" s="1186"/>
      <c r="AT2066" s="1186"/>
      <c r="AU2066" s="1186"/>
      <c r="AV2066" s="1186"/>
      <c r="AW2066" s="1186"/>
      <c r="AX2066" s="1186"/>
      <c r="AY2066" s="1186"/>
      <c r="AZ2066" s="1186"/>
      <c r="BA2066" s="1186"/>
      <c r="BB2066" s="1186"/>
      <c r="BC2066" s="1186"/>
      <c r="BD2066" s="1186"/>
      <c r="BE2066" s="1186"/>
      <c r="BF2066" s="1186"/>
      <c r="BG2066" s="1186"/>
      <c r="BH2066" s="1186"/>
      <c r="BI2066" s="1186"/>
      <c r="BJ2066" s="1186"/>
      <c r="BK2066" s="1186"/>
      <c r="BL2066" s="1186"/>
      <c r="BM2066" s="1186"/>
      <c r="BN2066" s="1186"/>
      <c r="BO2066" s="1186"/>
      <c r="BP2066" s="1186"/>
      <c r="BQ2066" s="1186"/>
      <c r="BR2066" s="1186"/>
      <c r="BS2066" s="1186"/>
      <c r="BT2066" s="1186"/>
      <c r="BU2066" s="1186"/>
      <c r="BV2066" s="1186"/>
      <c r="BW2066" s="1186"/>
      <c r="BX2066" s="1186"/>
      <c r="BY2066" s="1186"/>
      <c r="BZ2066" s="1186"/>
      <c r="CA2066" s="1186"/>
      <c r="CB2066" s="1186"/>
      <c r="CC2066" s="1186"/>
      <c r="CD2066" s="1186"/>
      <c r="CE2066" s="1186"/>
      <c r="CF2066" s="1186"/>
      <c r="CG2066" s="1186"/>
      <c r="CH2066" s="1186"/>
      <c r="CI2066" s="1186"/>
      <c r="CJ2066" s="1186"/>
      <c r="CK2066" s="1186"/>
      <c r="CL2066" s="1186"/>
      <c r="CM2066" s="1186"/>
      <c r="CN2066" s="1186"/>
      <c r="CO2066" s="1186"/>
      <c r="CP2066" s="1186"/>
      <c r="CQ2066" s="1186"/>
      <c r="CR2066" s="1186"/>
      <c r="CS2066" s="1186"/>
      <c r="CT2066" s="1186"/>
      <c r="CU2066" s="1186"/>
      <c r="CV2066" s="1186"/>
      <c r="CW2066" s="1186"/>
      <c r="CX2066" s="1186"/>
      <c r="CY2066" s="1186"/>
      <c r="CZ2066" s="1186"/>
      <c r="DA2066" s="1186"/>
      <c r="DB2066" s="1186"/>
      <c r="DC2066" s="1186"/>
      <c r="DD2066" s="1186"/>
      <c r="DE2066" s="1186"/>
      <c r="DF2066" s="1186"/>
      <c r="DG2066" s="1186"/>
      <c r="DH2066" s="1186"/>
      <c r="DI2066" s="1186"/>
      <c r="DJ2066" s="1186"/>
      <c r="DK2066" s="1186"/>
      <c r="DL2066" s="1186"/>
      <c r="DM2066" s="1186"/>
      <c r="DN2066" s="1186"/>
      <c r="DO2066" s="1186"/>
      <c r="DP2066" s="1186"/>
      <c r="DQ2066" s="1186"/>
      <c r="DR2066" s="1186"/>
      <c r="DS2066" s="1186"/>
      <c r="DT2066" s="1186"/>
      <c r="DU2066" s="1186"/>
      <c r="DV2066" s="1186"/>
      <c r="DW2066" s="1186"/>
      <c r="DX2066" s="1186"/>
      <c r="DY2066" s="1186"/>
      <c r="DZ2066" s="1186"/>
      <c r="EA2066" s="1186"/>
      <c r="EB2066" s="1186"/>
      <c r="EC2066" s="1186"/>
      <c r="ED2066" s="1186"/>
      <c r="EE2066" s="1186"/>
      <c r="EF2066" s="1186"/>
      <c r="EG2066" s="1186"/>
      <c r="EH2066" s="1186"/>
      <c r="EI2066" s="1186"/>
      <c r="EJ2066" s="1186"/>
      <c r="EK2066" s="1186"/>
      <c r="EL2066" s="1186"/>
      <c r="EM2066" s="1186"/>
      <c r="EN2066" s="1186"/>
      <c r="EO2066" s="1186"/>
      <c r="EP2066" s="1186"/>
      <c r="EQ2066" s="1186"/>
      <c r="ER2066" s="1186"/>
      <c r="ES2066" s="1186"/>
      <c r="ET2066" s="1186"/>
      <c r="EU2066" s="1186"/>
      <c r="EV2066" s="1186"/>
      <c r="EW2066" s="1186"/>
      <c r="EX2066" s="1186"/>
      <c r="EY2066" s="1186"/>
      <c r="EZ2066" s="1186"/>
      <c r="FA2066" s="1186"/>
      <c r="FB2066" s="1186"/>
      <c r="FC2066" s="1186"/>
      <c r="FD2066" s="1186"/>
      <c r="FE2066" s="1186"/>
      <c r="FF2066" s="1186"/>
      <c r="FG2066" s="1186"/>
      <c r="FH2066" s="1186"/>
      <c r="FI2066" s="1186"/>
      <c r="FJ2066" s="1186"/>
      <c r="FK2066" s="1186"/>
      <c r="FL2066" s="1186"/>
      <c r="FM2066" s="1186"/>
      <c r="FN2066" s="1186"/>
      <c r="FO2066" s="1186"/>
      <c r="FP2066" s="1186"/>
      <c r="FQ2066" s="1186"/>
      <c r="FR2066" s="1186"/>
      <c r="FS2066" s="1186"/>
      <c r="FT2066" s="1186"/>
      <c r="FU2066" s="1186"/>
      <c r="FV2066" s="1186"/>
      <c r="FW2066" s="1186"/>
      <c r="FX2066" s="1186"/>
      <c r="FY2066" s="1186"/>
      <c r="FZ2066" s="1186"/>
      <c r="GA2066" s="1186"/>
      <c r="GB2066" s="1186"/>
      <c r="GC2066" s="1186"/>
      <c r="GD2066" s="1186"/>
      <c r="GE2066" s="1186"/>
      <c r="GF2066" s="1186"/>
      <c r="GG2066" s="1186"/>
      <c r="GH2066" s="1186"/>
      <c r="GI2066" s="1186"/>
      <c r="GJ2066" s="1186"/>
      <c r="GK2066" s="1186"/>
      <c r="GL2066" s="1186"/>
      <c r="GM2066" s="1186"/>
      <c r="GN2066" s="1186"/>
      <c r="GO2066" s="1186"/>
      <c r="GP2066" s="1186"/>
      <c r="GQ2066" s="1186"/>
      <c r="GR2066" s="1186"/>
      <c r="GS2066" s="1186"/>
      <c r="GT2066" s="1186"/>
      <c r="GU2066" s="1186"/>
      <c r="GV2066" s="1186"/>
      <c r="GW2066" s="1186"/>
      <c r="GX2066" s="1186"/>
      <c r="GY2066" s="1186"/>
      <c r="GZ2066" s="1186"/>
      <c r="HA2066" s="1186"/>
      <c r="HB2066" s="1186"/>
      <c r="HC2066" s="1186"/>
      <c r="HD2066" s="1186"/>
      <c r="HE2066" s="1186"/>
      <c r="HF2066" s="1186"/>
      <c r="HG2066" s="1186"/>
      <c r="HH2066" s="1186"/>
      <c r="HI2066" s="1186"/>
      <c r="HJ2066" s="1186"/>
      <c r="HK2066" s="1186"/>
      <c r="HL2066" s="1186"/>
      <c r="HM2066" s="1186"/>
      <c r="HN2066" s="1186"/>
      <c r="HO2066" s="1186"/>
      <c r="HP2066" s="1186"/>
      <c r="HQ2066" s="1186"/>
      <c r="HR2066" s="1186"/>
      <c r="HS2066" s="1186"/>
      <c r="HT2066" s="1186"/>
      <c r="HU2066" s="1186"/>
      <c r="HV2066" s="1186"/>
      <c r="HW2066" s="1186"/>
      <c r="HX2066" s="1186"/>
      <c r="HY2066" s="1186"/>
      <c r="HZ2066" s="1186"/>
      <c r="IA2066" s="1186"/>
      <c r="IB2066" s="1186"/>
    </row>
    <row r="2067" spans="1:236" s="1185" customFormat="1">
      <c r="A2067" s="1540"/>
      <c r="B2067" s="1541"/>
      <c r="C2067" s="1542"/>
      <c r="D2067" s="1543"/>
      <c r="E2067" s="1186"/>
      <c r="F2067" s="1544"/>
      <c r="G2067" s="1604"/>
      <c r="H2067" s="1604"/>
      <c r="I2067" s="1186"/>
      <c r="J2067" s="1186"/>
      <c r="K2067" s="1186"/>
      <c r="L2067" s="1186"/>
      <c r="M2067" s="1186"/>
      <c r="N2067" s="1186"/>
      <c r="O2067" s="1186"/>
      <c r="P2067" s="1186"/>
      <c r="Q2067" s="1186"/>
      <c r="R2067" s="1186"/>
      <c r="S2067" s="1186"/>
      <c r="T2067" s="1186"/>
      <c r="U2067" s="1186"/>
      <c r="V2067" s="1186"/>
      <c r="W2067" s="1186"/>
      <c r="X2067" s="1186"/>
      <c r="Y2067" s="1186"/>
      <c r="Z2067" s="1186"/>
      <c r="AA2067" s="1186"/>
      <c r="AB2067" s="1186"/>
      <c r="AC2067" s="1186"/>
      <c r="AD2067" s="1186"/>
      <c r="AE2067" s="1186"/>
      <c r="AF2067" s="1186"/>
      <c r="AG2067" s="1186"/>
      <c r="AH2067" s="1186"/>
      <c r="AI2067" s="1186"/>
      <c r="AJ2067" s="1186"/>
      <c r="AK2067" s="1186"/>
      <c r="AL2067" s="1186"/>
      <c r="AM2067" s="1186"/>
      <c r="AN2067" s="1186"/>
      <c r="AO2067" s="1186"/>
      <c r="AP2067" s="1186"/>
      <c r="AQ2067" s="1186"/>
      <c r="AR2067" s="1186"/>
      <c r="AS2067" s="1186"/>
      <c r="AT2067" s="1186"/>
      <c r="AU2067" s="1186"/>
      <c r="AV2067" s="1186"/>
      <c r="AW2067" s="1186"/>
      <c r="AX2067" s="1186"/>
      <c r="AY2067" s="1186"/>
      <c r="AZ2067" s="1186"/>
      <c r="BA2067" s="1186"/>
      <c r="BB2067" s="1186"/>
      <c r="BC2067" s="1186"/>
      <c r="BD2067" s="1186"/>
      <c r="BE2067" s="1186"/>
      <c r="BF2067" s="1186"/>
      <c r="BG2067" s="1186"/>
      <c r="BH2067" s="1186"/>
      <c r="BI2067" s="1186"/>
      <c r="BJ2067" s="1186"/>
      <c r="BK2067" s="1186"/>
      <c r="BL2067" s="1186"/>
      <c r="BM2067" s="1186"/>
      <c r="BN2067" s="1186"/>
      <c r="BO2067" s="1186"/>
      <c r="BP2067" s="1186"/>
      <c r="BQ2067" s="1186"/>
      <c r="BR2067" s="1186"/>
      <c r="BS2067" s="1186"/>
      <c r="BT2067" s="1186"/>
      <c r="BU2067" s="1186"/>
      <c r="BV2067" s="1186"/>
      <c r="BW2067" s="1186"/>
      <c r="BX2067" s="1186"/>
      <c r="BY2067" s="1186"/>
      <c r="BZ2067" s="1186"/>
      <c r="CA2067" s="1186"/>
      <c r="CB2067" s="1186"/>
      <c r="CC2067" s="1186"/>
      <c r="CD2067" s="1186"/>
      <c r="CE2067" s="1186"/>
      <c r="CF2067" s="1186"/>
      <c r="CG2067" s="1186"/>
      <c r="CH2067" s="1186"/>
      <c r="CI2067" s="1186"/>
      <c r="CJ2067" s="1186"/>
      <c r="CK2067" s="1186"/>
      <c r="CL2067" s="1186"/>
      <c r="CM2067" s="1186"/>
      <c r="CN2067" s="1186"/>
      <c r="CO2067" s="1186"/>
      <c r="CP2067" s="1186"/>
      <c r="CQ2067" s="1186"/>
      <c r="CR2067" s="1186"/>
      <c r="CS2067" s="1186"/>
      <c r="CT2067" s="1186"/>
      <c r="CU2067" s="1186"/>
      <c r="CV2067" s="1186"/>
      <c r="CW2067" s="1186"/>
      <c r="CX2067" s="1186"/>
      <c r="CY2067" s="1186"/>
      <c r="CZ2067" s="1186"/>
      <c r="DA2067" s="1186"/>
      <c r="DB2067" s="1186"/>
      <c r="DC2067" s="1186"/>
      <c r="DD2067" s="1186"/>
      <c r="DE2067" s="1186"/>
      <c r="DF2067" s="1186"/>
      <c r="DG2067" s="1186"/>
      <c r="DH2067" s="1186"/>
      <c r="DI2067" s="1186"/>
      <c r="DJ2067" s="1186"/>
      <c r="DK2067" s="1186"/>
      <c r="DL2067" s="1186"/>
      <c r="DM2067" s="1186"/>
      <c r="DN2067" s="1186"/>
      <c r="DO2067" s="1186"/>
      <c r="DP2067" s="1186"/>
      <c r="DQ2067" s="1186"/>
      <c r="DR2067" s="1186"/>
      <c r="DS2067" s="1186"/>
      <c r="DT2067" s="1186"/>
      <c r="DU2067" s="1186"/>
      <c r="DV2067" s="1186"/>
      <c r="DW2067" s="1186"/>
      <c r="DX2067" s="1186"/>
      <c r="DY2067" s="1186"/>
      <c r="DZ2067" s="1186"/>
      <c r="EA2067" s="1186"/>
      <c r="EB2067" s="1186"/>
      <c r="EC2067" s="1186"/>
      <c r="ED2067" s="1186"/>
      <c r="EE2067" s="1186"/>
      <c r="EF2067" s="1186"/>
      <c r="EG2067" s="1186"/>
      <c r="EH2067" s="1186"/>
      <c r="EI2067" s="1186"/>
      <c r="EJ2067" s="1186"/>
      <c r="EK2067" s="1186"/>
      <c r="EL2067" s="1186"/>
      <c r="EM2067" s="1186"/>
      <c r="EN2067" s="1186"/>
      <c r="EO2067" s="1186"/>
      <c r="EP2067" s="1186"/>
      <c r="EQ2067" s="1186"/>
      <c r="ER2067" s="1186"/>
      <c r="ES2067" s="1186"/>
      <c r="ET2067" s="1186"/>
      <c r="EU2067" s="1186"/>
      <c r="EV2067" s="1186"/>
      <c r="EW2067" s="1186"/>
      <c r="EX2067" s="1186"/>
      <c r="EY2067" s="1186"/>
      <c r="EZ2067" s="1186"/>
      <c r="FA2067" s="1186"/>
      <c r="FB2067" s="1186"/>
      <c r="FC2067" s="1186"/>
      <c r="FD2067" s="1186"/>
      <c r="FE2067" s="1186"/>
      <c r="FF2067" s="1186"/>
      <c r="FG2067" s="1186"/>
      <c r="FH2067" s="1186"/>
      <c r="FI2067" s="1186"/>
      <c r="FJ2067" s="1186"/>
      <c r="FK2067" s="1186"/>
      <c r="FL2067" s="1186"/>
      <c r="FM2067" s="1186"/>
      <c r="FN2067" s="1186"/>
      <c r="FO2067" s="1186"/>
      <c r="FP2067" s="1186"/>
      <c r="FQ2067" s="1186"/>
      <c r="FR2067" s="1186"/>
      <c r="FS2067" s="1186"/>
      <c r="FT2067" s="1186"/>
      <c r="FU2067" s="1186"/>
      <c r="FV2067" s="1186"/>
      <c r="FW2067" s="1186"/>
      <c r="FX2067" s="1186"/>
      <c r="FY2067" s="1186"/>
      <c r="FZ2067" s="1186"/>
      <c r="GA2067" s="1186"/>
      <c r="GB2067" s="1186"/>
      <c r="GC2067" s="1186"/>
      <c r="GD2067" s="1186"/>
      <c r="GE2067" s="1186"/>
      <c r="GF2067" s="1186"/>
      <c r="GG2067" s="1186"/>
      <c r="GH2067" s="1186"/>
      <c r="GI2067" s="1186"/>
      <c r="GJ2067" s="1186"/>
      <c r="GK2067" s="1186"/>
      <c r="GL2067" s="1186"/>
      <c r="GM2067" s="1186"/>
      <c r="GN2067" s="1186"/>
      <c r="GO2067" s="1186"/>
      <c r="GP2067" s="1186"/>
      <c r="GQ2067" s="1186"/>
      <c r="GR2067" s="1186"/>
      <c r="GS2067" s="1186"/>
      <c r="GT2067" s="1186"/>
      <c r="GU2067" s="1186"/>
      <c r="GV2067" s="1186"/>
      <c r="GW2067" s="1186"/>
      <c r="GX2067" s="1186"/>
      <c r="GY2067" s="1186"/>
      <c r="GZ2067" s="1186"/>
      <c r="HA2067" s="1186"/>
      <c r="HB2067" s="1186"/>
      <c r="HC2067" s="1186"/>
      <c r="HD2067" s="1186"/>
      <c r="HE2067" s="1186"/>
      <c r="HF2067" s="1186"/>
      <c r="HG2067" s="1186"/>
      <c r="HH2067" s="1186"/>
      <c r="HI2067" s="1186"/>
      <c r="HJ2067" s="1186"/>
      <c r="HK2067" s="1186"/>
      <c r="HL2067" s="1186"/>
      <c r="HM2067" s="1186"/>
      <c r="HN2067" s="1186"/>
      <c r="HO2067" s="1186"/>
      <c r="HP2067" s="1186"/>
      <c r="HQ2067" s="1186"/>
      <c r="HR2067" s="1186"/>
      <c r="HS2067" s="1186"/>
      <c r="HT2067" s="1186"/>
      <c r="HU2067" s="1186"/>
      <c r="HV2067" s="1186"/>
      <c r="HW2067" s="1186"/>
      <c r="HX2067" s="1186"/>
      <c r="HY2067" s="1186"/>
      <c r="HZ2067" s="1186"/>
      <c r="IA2067" s="1186"/>
      <c r="IB2067" s="1186"/>
    </row>
    <row r="2068" spans="1:236" s="1185" customFormat="1">
      <c r="A2068" s="1540"/>
      <c r="B2068" s="1541"/>
      <c r="C2068" s="1542"/>
      <c r="D2068" s="1543"/>
      <c r="E2068" s="1186"/>
      <c r="F2068" s="1544"/>
      <c r="G2068" s="1604"/>
      <c r="H2068" s="1604"/>
      <c r="I2068" s="1186"/>
      <c r="J2068" s="1186"/>
      <c r="K2068" s="1186"/>
      <c r="L2068" s="1186"/>
      <c r="M2068" s="1186"/>
      <c r="N2068" s="1186"/>
      <c r="O2068" s="1186"/>
      <c r="P2068" s="1186"/>
      <c r="Q2068" s="1186"/>
      <c r="R2068" s="1186"/>
      <c r="S2068" s="1186"/>
      <c r="T2068" s="1186"/>
      <c r="U2068" s="1186"/>
      <c r="V2068" s="1186"/>
      <c r="W2068" s="1186"/>
      <c r="X2068" s="1186"/>
      <c r="Y2068" s="1186"/>
      <c r="Z2068" s="1186"/>
      <c r="AA2068" s="1186"/>
      <c r="AB2068" s="1186"/>
      <c r="AC2068" s="1186"/>
      <c r="AD2068" s="1186"/>
      <c r="AE2068" s="1186"/>
      <c r="AF2068" s="1186"/>
      <c r="AG2068" s="1186"/>
      <c r="AH2068" s="1186"/>
      <c r="AI2068" s="1186"/>
      <c r="AJ2068" s="1186"/>
      <c r="AK2068" s="1186"/>
      <c r="AL2068" s="1186"/>
      <c r="AM2068" s="1186"/>
      <c r="AN2068" s="1186"/>
      <c r="AO2068" s="1186"/>
      <c r="AP2068" s="1186"/>
      <c r="AQ2068" s="1186"/>
      <c r="AR2068" s="1186"/>
      <c r="AS2068" s="1186"/>
      <c r="AT2068" s="1186"/>
      <c r="AU2068" s="1186"/>
      <c r="AV2068" s="1186"/>
      <c r="AW2068" s="1186"/>
      <c r="AX2068" s="1186"/>
      <c r="AY2068" s="1186"/>
      <c r="AZ2068" s="1186"/>
      <c r="BA2068" s="1186"/>
      <c r="BB2068" s="1186"/>
      <c r="BC2068" s="1186"/>
      <c r="BD2068" s="1186"/>
      <c r="BE2068" s="1186"/>
      <c r="BF2068" s="1186"/>
      <c r="BG2068" s="1186"/>
      <c r="BH2068" s="1186"/>
      <c r="BI2068" s="1186"/>
      <c r="BJ2068" s="1186"/>
      <c r="BK2068" s="1186"/>
      <c r="BL2068" s="1186"/>
      <c r="BM2068" s="1186"/>
      <c r="BN2068" s="1186"/>
      <c r="BO2068" s="1186"/>
      <c r="BP2068" s="1186"/>
      <c r="BQ2068" s="1186"/>
      <c r="BR2068" s="1186"/>
      <c r="BS2068" s="1186"/>
      <c r="BT2068" s="1186"/>
      <c r="BU2068" s="1186"/>
      <c r="BV2068" s="1186"/>
      <c r="BW2068" s="1186"/>
      <c r="BX2068" s="1186"/>
      <c r="BY2068" s="1186"/>
      <c r="BZ2068" s="1186"/>
      <c r="CA2068" s="1186"/>
      <c r="CB2068" s="1186"/>
      <c r="CC2068" s="1186"/>
      <c r="CD2068" s="1186"/>
      <c r="CE2068" s="1186"/>
      <c r="CF2068" s="1186"/>
      <c r="CG2068" s="1186"/>
      <c r="CH2068" s="1186"/>
      <c r="CI2068" s="1186"/>
      <c r="CJ2068" s="1186"/>
      <c r="CK2068" s="1186"/>
      <c r="CL2068" s="1186"/>
      <c r="CM2068" s="1186"/>
      <c r="CN2068" s="1186"/>
      <c r="CO2068" s="1186"/>
      <c r="CP2068" s="1186"/>
      <c r="CQ2068" s="1186"/>
      <c r="CR2068" s="1186"/>
      <c r="CS2068" s="1186"/>
      <c r="CT2068" s="1186"/>
      <c r="CU2068" s="1186"/>
      <c r="CV2068" s="1186"/>
      <c r="CW2068" s="1186"/>
      <c r="CX2068" s="1186"/>
      <c r="CY2068" s="1186"/>
      <c r="CZ2068" s="1186"/>
      <c r="DA2068" s="1186"/>
      <c r="DB2068" s="1186"/>
      <c r="DC2068" s="1186"/>
      <c r="DD2068" s="1186"/>
      <c r="DE2068" s="1186"/>
      <c r="DF2068" s="1186"/>
      <c r="DG2068" s="1186"/>
      <c r="DH2068" s="1186"/>
      <c r="DI2068" s="1186"/>
      <c r="DJ2068" s="1186"/>
      <c r="DK2068" s="1186"/>
      <c r="DL2068" s="1186"/>
      <c r="DM2068" s="1186"/>
      <c r="DN2068" s="1186"/>
      <c r="DO2068" s="1186"/>
      <c r="DP2068" s="1186"/>
      <c r="DQ2068" s="1186"/>
      <c r="DR2068" s="1186"/>
      <c r="DS2068" s="1186"/>
      <c r="DT2068" s="1186"/>
      <c r="DU2068" s="1186"/>
      <c r="DV2068" s="1186"/>
      <c r="DW2068" s="1186"/>
      <c r="DX2068" s="1186"/>
      <c r="DY2068" s="1186"/>
      <c r="DZ2068" s="1186"/>
      <c r="EA2068" s="1186"/>
      <c r="EB2068" s="1186"/>
      <c r="EC2068" s="1186"/>
      <c r="ED2068" s="1186"/>
      <c r="EE2068" s="1186"/>
      <c r="EF2068" s="1186"/>
      <c r="EG2068" s="1186"/>
      <c r="EH2068" s="1186"/>
      <c r="EI2068" s="1186"/>
      <c r="EJ2068" s="1186"/>
      <c r="EK2068" s="1186"/>
      <c r="EL2068" s="1186"/>
      <c r="EM2068" s="1186"/>
      <c r="EN2068" s="1186"/>
      <c r="EO2068" s="1186"/>
      <c r="EP2068" s="1186"/>
      <c r="EQ2068" s="1186"/>
      <c r="ER2068" s="1186"/>
      <c r="ES2068" s="1186"/>
      <c r="ET2068" s="1186"/>
      <c r="EU2068" s="1186"/>
      <c r="EV2068" s="1186"/>
      <c r="EW2068" s="1186"/>
      <c r="EX2068" s="1186"/>
      <c r="EY2068" s="1186"/>
      <c r="EZ2068" s="1186"/>
      <c r="FA2068" s="1186"/>
      <c r="FB2068" s="1186"/>
      <c r="FC2068" s="1186"/>
      <c r="FD2068" s="1186"/>
      <c r="FE2068" s="1186"/>
      <c r="FF2068" s="1186"/>
      <c r="FG2068" s="1186"/>
      <c r="FH2068" s="1186"/>
      <c r="FI2068" s="1186"/>
      <c r="FJ2068" s="1186"/>
      <c r="FK2068" s="1186"/>
      <c r="FL2068" s="1186"/>
      <c r="FM2068" s="1186"/>
      <c r="FN2068" s="1186"/>
      <c r="FO2068" s="1186"/>
      <c r="FP2068" s="1186"/>
      <c r="FQ2068" s="1186"/>
      <c r="FR2068" s="1186"/>
      <c r="FS2068" s="1186"/>
      <c r="FT2068" s="1186"/>
      <c r="FU2068" s="1186"/>
      <c r="FV2068" s="1186"/>
      <c r="FW2068" s="1186"/>
      <c r="FX2068" s="1186"/>
      <c r="FY2068" s="1186"/>
      <c r="FZ2068" s="1186"/>
      <c r="GA2068" s="1186"/>
      <c r="GB2068" s="1186"/>
      <c r="GC2068" s="1186"/>
      <c r="GD2068" s="1186"/>
      <c r="GE2068" s="1186"/>
      <c r="GF2068" s="1186"/>
      <c r="GG2068" s="1186"/>
      <c r="GH2068" s="1186"/>
      <c r="GI2068" s="1186"/>
      <c r="GJ2068" s="1186"/>
      <c r="GK2068" s="1186"/>
      <c r="GL2068" s="1186"/>
      <c r="GM2068" s="1186"/>
      <c r="GN2068" s="1186"/>
      <c r="GO2068" s="1186"/>
      <c r="GP2068" s="1186"/>
      <c r="GQ2068" s="1186"/>
      <c r="GR2068" s="1186"/>
      <c r="GS2068" s="1186"/>
      <c r="GT2068" s="1186"/>
      <c r="GU2068" s="1186"/>
      <c r="GV2068" s="1186"/>
      <c r="GW2068" s="1186"/>
      <c r="GX2068" s="1186"/>
      <c r="GY2068" s="1186"/>
      <c r="GZ2068" s="1186"/>
      <c r="HA2068" s="1186"/>
      <c r="HB2068" s="1186"/>
      <c r="HC2068" s="1186"/>
      <c r="HD2068" s="1186"/>
      <c r="HE2068" s="1186"/>
      <c r="HF2068" s="1186"/>
      <c r="HG2068" s="1186"/>
      <c r="HH2068" s="1186"/>
      <c r="HI2068" s="1186"/>
      <c r="HJ2068" s="1186"/>
      <c r="HK2068" s="1186"/>
      <c r="HL2068" s="1186"/>
      <c r="HM2068" s="1186"/>
      <c r="HN2068" s="1186"/>
      <c r="HO2068" s="1186"/>
      <c r="HP2068" s="1186"/>
      <c r="HQ2068" s="1186"/>
      <c r="HR2068" s="1186"/>
      <c r="HS2068" s="1186"/>
      <c r="HT2068" s="1186"/>
      <c r="HU2068" s="1186"/>
      <c r="HV2068" s="1186"/>
      <c r="HW2068" s="1186"/>
      <c r="HX2068" s="1186"/>
      <c r="HY2068" s="1186"/>
      <c r="HZ2068" s="1186"/>
      <c r="IA2068" s="1186"/>
      <c r="IB2068" s="1186"/>
    </row>
    <row r="2069" spans="1:236" s="1185" customFormat="1">
      <c r="A2069" s="1540"/>
      <c r="B2069" s="1541"/>
      <c r="C2069" s="1542"/>
      <c r="D2069" s="1543"/>
      <c r="E2069" s="1186"/>
      <c r="F2069" s="1544"/>
      <c r="G2069" s="1604"/>
      <c r="H2069" s="1604"/>
      <c r="I2069" s="1186"/>
      <c r="J2069" s="1186"/>
      <c r="K2069" s="1186"/>
      <c r="L2069" s="1186"/>
      <c r="M2069" s="1186"/>
      <c r="N2069" s="1186"/>
      <c r="O2069" s="1186"/>
      <c r="P2069" s="1186"/>
      <c r="Q2069" s="1186"/>
      <c r="R2069" s="1186"/>
      <c r="S2069" s="1186"/>
      <c r="T2069" s="1186"/>
      <c r="U2069" s="1186"/>
      <c r="V2069" s="1186"/>
      <c r="W2069" s="1186"/>
      <c r="X2069" s="1186"/>
      <c r="Y2069" s="1186"/>
      <c r="Z2069" s="1186"/>
      <c r="AA2069" s="1186"/>
      <c r="AB2069" s="1186"/>
      <c r="AC2069" s="1186"/>
      <c r="AD2069" s="1186"/>
      <c r="AE2069" s="1186"/>
      <c r="AF2069" s="1186"/>
      <c r="AG2069" s="1186"/>
      <c r="AH2069" s="1186"/>
      <c r="AI2069" s="1186"/>
      <c r="AJ2069" s="1186"/>
      <c r="AK2069" s="1186"/>
      <c r="AL2069" s="1186"/>
      <c r="AM2069" s="1186"/>
      <c r="AN2069" s="1186"/>
      <c r="AO2069" s="1186"/>
      <c r="AP2069" s="1186"/>
      <c r="AQ2069" s="1186"/>
      <c r="AR2069" s="1186"/>
      <c r="AS2069" s="1186"/>
      <c r="AT2069" s="1186"/>
      <c r="AU2069" s="1186"/>
      <c r="AV2069" s="1186"/>
      <c r="AW2069" s="1186"/>
      <c r="AX2069" s="1186"/>
      <c r="AY2069" s="1186"/>
      <c r="AZ2069" s="1186"/>
      <c r="BA2069" s="1186"/>
      <c r="BB2069" s="1186"/>
      <c r="BC2069" s="1186"/>
      <c r="BD2069" s="1186"/>
      <c r="BE2069" s="1186"/>
      <c r="BF2069" s="1186"/>
      <c r="BG2069" s="1186"/>
      <c r="BH2069" s="1186"/>
      <c r="BI2069" s="1186"/>
      <c r="BJ2069" s="1186"/>
      <c r="BK2069" s="1186"/>
      <c r="BL2069" s="1186"/>
      <c r="BM2069" s="1186"/>
      <c r="BN2069" s="1186"/>
      <c r="BO2069" s="1186"/>
      <c r="BP2069" s="1186"/>
      <c r="BQ2069" s="1186"/>
      <c r="BR2069" s="1186"/>
      <c r="BS2069" s="1186"/>
      <c r="BT2069" s="1186"/>
      <c r="BU2069" s="1186"/>
      <c r="BV2069" s="1186"/>
      <c r="BW2069" s="1186"/>
      <c r="BX2069" s="1186"/>
      <c r="BY2069" s="1186"/>
      <c r="BZ2069" s="1186"/>
      <c r="CA2069" s="1186"/>
      <c r="CB2069" s="1186"/>
      <c r="CC2069" s="1186"/>
      <c r="CD2069" s="1186"/>
      <c r="CE2069" s="1186"/>
      <c r="CF2069" s="1186"/>
      <c r="CG2069" s="1186"/>
      <c r="CH2069" s="1186"/>
      <c r="CI2069" s="1186"/>
      <c r="CJ2069" s="1186"/>
      <c r="CK2069" s="1186"/>
      <c r="CL2069" s="1186"/>
      <c r="CM2069" s="1186"/>
      <c r="CN2069" s="1186"/>
      <c r="CO2069" s="1186"/>
      <c r="CP2069" s="1186"/>
      <c r="CQ2069" s="1186"/>
      <c r="CR2069" s="1186"/>
      <c r="CS2069" s="1186"/>
      <c r="CT2069" s="1186"/>
      <c r="CU2069" s="1186"/>
      <c r="CV2069" s="1186"/>
      <c r="CW2069" s="1186"/>
      <c r="CX2069" s="1186"/>
      <c r="CY2069" s="1186"/>
      <c r="CZ2069" s="1186"/>
      <c r="DA2069" s="1186"/>
      <c r="DB2069" s="1186"/>
      <c r="DC2069" s="1186"/>
      <c r="DD2069" s="1186"/>
      <c r="DE2069" s="1186"/>
      <c r="DF2069" s="1186"/>
      <c r="DG2069" s="1186"/>
      <c r="DH2069" s="1186"/>
      <c r="DI2069" s="1186"/>
      <c r="DJ2069" s="1186"/>
      <c r="DK2069" s="1186"/>
      <c r="DL2069" s="1186"/>
      <c r="DM2069" s="1186"/>
      <c r="DN2069" s="1186"/>
      <c r="DO2069" s="1186"/>
      <c r="DP2069" s="1186"/>
      <c r="DQ2069" s="1186"/>
      <c r="DR2069" s="1186"/>
      <c r="DS2069" s="1186"/>
      <c r="DT2069" s="1186"/>
      <c r="DU2069" s="1186"/>
      <c r="DV2069" s="1186"/>
      <c r="DW2069" s="1186"/>
      <c r="DX2069" s="1186"/>
      <c r="DY2069" s="1186"/>
      <c r="DZ2069" s="1186"/>
      <c r="EA2069" s="1186"/>
      <c r="EB2069" s="1186"/>
      <c r="EC2069" s="1186"/>
      <c r="ED2069" s="1186"/>
      <c r="EE2069" s="1186"/>
      <c r="EF2069" s="1186"/>
      <c r="EG2069" s="1186"/>
      <c r="EH2069" s="1186"/>
      <c r="EI2069" s="1186"/>
      <c r="EJ2069" s="1186"/>
      <c r="EK2069" s="1186"/>
      <c r="EL2069" s="1186"/>
      <c r="EM2069" s="1186"/>
      <c r="EN2069" s="1186"/>
      <c r="EO2069" s="1186"/>
      <c r="EP2069" s="1186"/>
      <c r="EQ2069" s="1186"/>
      <c r="ER2069" s="1186"/>
      <c r="ES2069" s="1186"/>
      <c r="ET2069" s="1186"/>
      <c r="EU2069" s="1186"/>
      <c r="EV2069" s="1186"/>
      <c r="EW2069" s="1186"/>
      <c r="EX2069" s="1186"/>
      <c r="EY2069" s="1186"/>
      <c r="EZ2069" s="1186"/>
      <c r="FA2069" s="1186"/>
      <c r="FB2069" s="1186"/>
      <c r="FC2069" s="1186"/>
      <c r="FD2069" s="1186"/>
      <c r="FE2069" s="1186"/>
      <c r="FF2069" s="1186"/>
      <c r="FG2069" s="1186"/>
      <c r="FH2069" s="1186"/>
      <c r="FI2069" s="1186"/>
      <c r="FJ2069" s="1186"/>
      <c r="FK2069" s="1186"/>
      <c r="FL2069" s="1186"/>
      <c r="FM2069" s="1186"/>
      <c r="FN2069" s="1186"/>
      <c r="FO2069" s="1186"/>
      <c r="FP2069" s="1186"/>
      <c r="FQ2069" s="1186"/>
      <c r="FR2069" s="1186"/>
      <c r="FS2069" s="1186"/>
      <c r="FT2069" s="1186"/>
      <c r="FU2069" s="1186"/>
      <c r="FV2069" s="1186"/>
      <c r="FW2069" s="1186"/>
      <c r="FX2069" s="1186"/>
      <c r="FY2069" s="1186"/>
      <c r="FZ2069" s="1186"/>
      <c r="GA2069" s="1186"/>
      <c r="GB2069" s="1186"/>
      <c r="GC2069" s="1186"/>
      <c r="GD2069" s="1186"/>
      <c r="GE2069" s="1186"/>
      <c r="GF2069" s="1186"/>
      <c r="GG2069" s="1186"/>
      <c r="GH2069" s="1186"/>
      <c r="GI2069" s="1186"/>
      <c r="GJ2069" s="1186"/>
      <c r="GK2069" s="1186"/>
      <c r="GL2069" s="1186"/>
      <c r="GM2069" s="1186"/>
      <c r="GN2069" s="1186"/>
      <c r="GO2069" s="1186"/>
      <c r="GP2069" s="1186"/>
      <c r="GQ2069" s="1186"/>
      <c r="GR2069" s="1186"/>
      <c r="GS2069" s="1186"/>
      <c r="GT2069" s="1186"/>
      <c r="GU2069" s="1186"/>
      <c r="GV2069" s="1186"/>
      <c r="GW2069" s="1186"/>
      <c r="GX2069" s="1186"/>
      <c r="GY2069" s="1186"/>
      <c r="GZ2069" s="1186"/>
      <c r="HA2069" s="1186"/>
      <c r="HB2069" s="1186"/>
      <c r="HC2069" s="1186"/>
      <c r="HD2069" s="1186"/>
      <c r="HE2069" s="1186"/>
      <c r="HF2069" s="1186"/>
      <c r="HG2069" s="1186"/>
      <c r="HH2069" s="1186"/>
      <c r="HI2069" s="1186"/>
      <c r="HJ2069" s="1186"/>
      <c r="HK2069" s="1186"/>
      <c r="HL2069" s="1186"/>
      <c r="HM2069" s="1186"/>
      <c r="HN2069" s="1186"/>
      <c r="HO2069" s="1186"/>
      <c r="HP2069" s="1186"/>
      <c r="HQ2069" s="1186"/>
      <c r="HR2069" s="1186"/>
      <c r="HS2069" s="1186"/>
      <c r="HT2069" s="1186"/>
      <c r="HU2069" s="1186"/>
      <c r="HV2069" s="1186"/>
      <c r="HW2069" s="1186"/>
      <c r="HX2069" s="1186"/>
      <c r="HY2069" s="1186"/>
      <c r="HZ2069" s="1186"/>
      <c r="IA2069" s="1186"/>
      <c r="IB2069" s="1186"/>
    </row>
    <row r="2070" spans="1:236" s="1185" customFormat="1">
      <c r="A2070" s="1540"/>
      <c r="B2070" s="1541"/>
      <c r="C2070" s="1542"/>
      <c r="D2070" s="1543"/>
      <c r="E2070" s="1186"/>
      <c r="F2070" s="1544"/>
      <c r="G2070" s="1604"/>
      <c r="H2070" s="1604"/>
      <c r="I2070" s="1186"/>
      <c r="J2070" s="1186"/>
      <c r="K2070" s="1186"/>
      <c r="L2070" s="1186"/>
      <c r="M2070" s="1186"/>
      <c r="N2070" s="1186"/>
      <c r="O2070" s="1186"/>
      <c r="P2070" s="1186"/>
      <c r="Q2070" s="1186"/>
      <c r="R2070" s="1186"/>
      <c r="S2070" s="1186"/>
      <c r="T2070" s="1186"/>
      <c r="U2070" s="1186"/>
      <c r="V2070" s="1186"/>
      <c r="W2070" s="1186"/>
      <c r="X2070" s="1186"/>
      <c r="Y2070" s="1186"/>
      <c r="Z2070" s="1186"/>
      <c r="AA2070" s="1186"/>
      <c r="AB2070" s="1186"/>
      <c r="AC2070" s="1186"/>
      <c r="AD2070" s="1186"/>
      <c r="AE2070" s="1186"/>
      <c r="AF2070" s="1186"/>
      <c r="AG2070" s="1186"/>
      <c r="AH2070" s="1186"/>
      <c r="AI2070" s="1186"/>
      <c r="AJ2070" s="1186"/>
      <c r="AK2070" s="1186"/>
      <c r="AL2070" s="1186"/>
      <c r="AM2070" s="1186"/>
      <c r="AN2070" s="1186"/>
      <c r="AO2070" s="1186"/>
      <c r="AP2070" s="1186"/>
      <c r="AQ2070" s="1186"/>
      <c r="AR2070" s="1186"/>
      <c r="AS2070" s="1186"/>
      <c r="AT2070" s="1186"/>
      <c r="AU2070" s="1186"/>
      <c r="AV2070" s="1186"/>
      <c r="AW2070" s="1186"/>
      <c r="AX2070" s="1186"/>
      <c r="AY2070" s="1186"/>
      <c r="AZ2070" s="1186"/>
      <c r="BA2070" s="1186"/>
      <c r="BB2070" s="1186"/>
      <c r="BC2070" s="1186"/>
      <c r="BD2070" s="1186"/>
      <c r="BE2070" s="1186"/>
      <c r="BF2070" s="1186"/>
      <c r="BG2070" s="1186"/>
      <c r="BH2070" s="1186"/>
      <c r="BI2070" s="1186"/>
      <c r="BJ2070" s="1186"/>
      <c r="BK2070" s="1186"/>
      <c r="BL2070" s="1186"/>
      <c r="BM2070" s="1186"/>
      <c r="BN2070" s="1186"/>
      <c r="BO2070" s="1186"/>
      <c r="BP2070" s="1186"/>
      <c r="BQ2070" s="1186"/>
      <c r="BR2070" s="1186"/>
      <c r="BS2070" s="1186"/>
      <c r="BT2070" s="1186"/>
      <c r="BU2070" s="1186"/>
      <c r="BV2070" s="1186"/>
      <c r="BW2070" s="1186"/>
      <c r="BX2070" s="1186"/>
      <c r="BY2070" s="1186"/>
      <c r="BZ2070" s="1186"/>
      <c r="CA2070" s="1186"/>
      <c r="CB2070" s="1186"/>
      <c r="CC2070" s="1186"/>
      <c r="CD2070" s="1186"/>
      <c r="CE2070" s="1186"/>
      <c r="CF2070" s="1186"/>
      <c r="CG2070" s="1186"/>
      <c r="CH2070" s="1186"/>
      <c r="CI2070" s="1186"/>
      <c r="CJ2070" s="1186"/>
      <c r="CK2070" s="1186"/>
      <c r="CL2070" s="1186"/>
      <c r="CM2070" s="1186"/>
      <c r="CN2070" s="1186"/>
      <c r="CO2070" s="1186"/>
      <c r="CP2070" s="1186"/>
      <c r="CQ2070" s="1186"/>
      <c r="CR2070" s="1186"/>
      <c r="CS2070" s="1186"/>
      <c r="CT2070" s="1186"/>
      <c r="CU2070" s="1186"/>
      <c r="CV2070" s="1186"/>
      <c r="CW2070" s="1186"/>
      <c r="CX2070" s="1186"/>
      <c r="CY2070" s="1186"/>
      <c r="CZ2070" s="1186"/>
      <c r="DA2070" s="1186"/>
      <c r="DB2070" s="1186"/>
      <c r="DC2070" s="1186"/>
      <c r="DD2070" s="1186"/>
      <c r="DE2070" s="1186"/>
      <c r="DF2070" s="1186"/>
      <c r="DG2070" s="1186"/>
      <c r="DH2070" s="1186"/>
      <c r="DI2070" s="1186"/>
      <c r="DJ2070" s="1186"/>
      <c r="DK2070" s="1186"/>
      <c r="DL2070" s="1186"/>
      <c r="DM2070" s="1186"/>
      <c r="DN2070" s="1186"/>
      <c r="DO2070" s="1186"/>
      <c r="DP2070" s="1186"/>
      <c r="DQ2070" s="1186"/>
      <c r="DR2070" s="1186"/>
      <c r="DS2070" s="1186"/>
      <c r="DT2070" s="1186"/>
      <c r="DU2070" s="1186"/>
      <c r="DV2070" s="1186"/>
      <c r="DW2070" s="1186"/>
      <c r="DX2070" s="1186"/>
      <c r="DY2070" s="1186"/>
      <c r="DZ2070" s="1186"/>
      <c r="EA2070" s="1186"/>
      <c r="EB2070" s="1186"/>
      <c r="EC2070" s="1186"/>
      <c r="ED2070" s="1186"/>
      <c r="EE2070" s="1186"/>
      <c r="EF2070" s="1186"/>
      <c r="EG2070" s="1186"/>
      <c r="EH2070" s="1186"/>
      <c r="EI2070" s="1186"/>
      <c r="EJ2070" s="1186"/>
      <c r="EK2070" s="1186"/>
      <c r="EL2070" s="1186"/>
      <c r="EM2070" s="1186"/>
      <c r="EN2070" s="1186"/>
      <c r="EO2070" s="1186"/>
      <c r="EP2070" s="1186"/>
      <c r="EQ2070" s="1186"/>
      <c r="ER2070" s="1186"/>
      <c r="ES2070" s="1186"/>
      <c r="ET2070" s="1186"/>
      <c r="EU2070" s="1186"/>
      <c r="EV2070" s="1186"/>
      <c r="EW2070" s="1186"/>
      <c r="EX2070" s="1186"/>
      <c r="EY2070" s="1186"/>
      <c r="EZ2070" s="1186"/>
      <c r="FA2070" s="1186"/>
      <c r="FB2070" s="1186"/>
      <c r="FC2070" s="1186"/>
      <c r="FD2070" s="1186"/>
      <c r="FE2070" s="1186"/>
      <c r="FF2070" s="1186"/>
      <c r="FG2070" s="1186"/>
      <c r="FH2070" s="1186"/>
      <c r="FI2070" s="1186"/>
      <c r="FJ2070" s="1186"/>
      <c r="FK2070" s="1186"/>
      <c r="FL2070" s="1186"/>
      <c r="FM2070" s="1186"/>
      <c r="FN2070" s="1186"/>
      <c r="FO2070" s="1186"/>
      <c r="FP2070" s="1186"/>
      <c r="FQ2070" s="1186"/>
      <c r="FR2070" s="1186"/>
      <c r="FS2070" s="1186"/>
      <c r="FT2070" s="1186"/>
      <c r="FU2070" s="1186"/>
      <c r="FV2070" s="1186"/>
      <c r="FW2070" s="1186"/>
      <c r="FX2070" s="1186"/>
      <c r="FY2070" s="1186"/>
      <c r="FZ2070" s="1186"/>
      <c r="GA2070" s="1186"/>
      <c r="GB2070" s="1186"/>
      <c r="GC2070" s="1186"/>
      <c r="GD2070" s="1186"/>
      <c r="GE2070" s="1186"/>
      <c r="GF2070" s="1186"/>
      <c r="GG2070" s="1186"/>
      <c r="GH2070" s="1186"/>
      <c r="GI2070" s="1186"/>
      <c r="GJ2070" s="1186"/>
      <c r="GK2070" s="1186"/>
      <c r="GL2070" s="1186"/>
      <c r="GM2070" s="1186"/>
      <c r="GN2070" s="1186"/>
      <c r="GO2070" s="1186"/>
      <c r="GP2070" s="1186"/>
      <c r="GQ2070" s="1186"/>
      <c r="GR2070" s="1186"/>
      <c r="GS2070" s="1186"/>
      <c r="GT2070" s="1186"/>
      <c r="GU2070" s="1186"/>
      <c r="GV2070" s="1186"/>
      <c r="GW2070" s="1186"/>
      <c r="GX2070" s="1186"/>
      <c r="GY2070" s="1186"/>
      <c r="GZ2070" s="1186"/>
      <c r="HA2070" s="1186"/>
      <c r="HB2070" s="1186"/>
      <c r="HC2070" s="1186"/>
      <c r="HD2070" s="1186"/>
      <c r="HE2070" s="1186"/>
      <c r="HF2070" s="1186"/>
      <c r="HG2070" s="1186"/>
      <c r="HH2070" s="1186"/>
      <c r="HI2070" s="1186"/>
      <c r="HJ2070" s="1186"/>
      <c r="HK2070" s="1186"/>
      <c r="HL2070" s="1186"/>
      <c r="HM2070" s="1186"/>
      <c r="HN2070" s="1186"/>
      <c r="HO2070" s="1186"/>
      <c r="HP2070" s="1186"/>
      <c r="HQ2070" s="1186"/>
      <c r="HR2070" s="1186"/>
      <c r="HS2070" s="1186"/>
      <c r="HT2070" s="1186"/>
      <c r="HU2070" s="1186"/>
      <c r="HV2070" s="1186"/>
      <c r="HW2070" s="1186"/>
      <c r="HX2070" s="1186"/>
      <c r="HY2070" s="1186"/>
      <c r="HZ2070" s="1186"/>
      <c r="IA2070" s="1186"/>
      <c r="IB2070" s="1186"/>
    </row>
    <row r="2071" spans="1:236" s="1185" customFormat="1">
      <c r="A2071" s="1540"/>
      <c r="B2071" s="1541"/>
      <c r="C2071" s="1542"/>
      <c r="D2071" s="1543"/>
      <c r="E2071" s="1186"/>
      <c r="F2071" s="1544"/>
      <c r="G2071" s="1604"/>
      <c r="H2071" s="1604"/>
      <c r="I2071" s="1186"/>
      <c r="J2071" s="1186"/>
      <c r="K2071" s="1186"/>
      <c r="L2071" s="1186"/>
      <c r="M2071" s="1186"/>
      <c r="N2071" s="1186"/>
      <c r="O2071" s="1186"/>
      <c r="P2071" s="1186"/>
      <c r="Q2071" s="1186"/>
      <c r="R2071" s="1186"/>
      <c r="S2071" s="1186"/>
      <c r="T2071" s="1186"/>
      <c r="U2071" s="1186"/>
      <c r="V2071" s="1186"/>
      <c r="W2071" s="1186"/>
      <c r="X2071" s="1186"/>
      <c r="Y2071" s="1186"/>
      <c r="Z2071" s="1186"/>
      <c r="AA2071" s="1186"/>
      <c r="AB2071" s="1186"/>
      <c r="AC2071" s="1186"/>
      <c r="AD2071" s="1186"/>
      <c r="AE2071" s="1186"/>
      <c r="AF2071" s="1186"/>
      <c r="AG2071" s="1186"/>
      <c r="AH2071" s="1186"/>
      <c r="AI2071" s="1186"/>
      <c r="AJ2071" s="1186"/>
      <c r="AK2071" s="1186"/>
      <c r="AL2071" s="1186"/>
      <c r="AM2071" s="1186"/>
      <c r="AN2071" s="1186"/>
      <c r="AO2071" s="1186"/>
      <c r="AP2071" s="1186"/>
      <c r="AQ2071" s="1186"/>
      <c r="AR2071" s="1186"/>
      <c r="AS2071" s="1186"/>
      <c r="AT2071" s="1186"/>
      <c r="AU2071" s="1186"/>
      <c r="AV2071" s="1186"/>
      <c r="AW2071" s="1186"/>
      <c r="AX2071" s="1186"/>
      <c r="AY2071" s="1186"/>
      <c r="AZ2071" s="1186"/>
      <c r="BA2071" s="1186"/>
      <c r="BB2071" s="1186"/>
      <c r="BC2071" s="1186"/>
      <c r="BD2071" s="1186"/>
      <c r="BE2071" s="1186"/>
      <c r="BF2071" s="1186"/>
      <c r="BG2071" s="1186"/>
      <c r="BH2071" s="1186"/>
      <c r="BI2071" s="1186"/>
      <c r="BJ2071" s="1186"/>
      <c r="BK2071" s="1186"/>
      <c r="BL2071" s="1186"/>
      <c r="BM2071" s="1186"/>
      <c r="BN2071" s="1186"/>
      <c r="BO2071" s="1186"/>
      <c r="BP2071" s="1186"/>
      <c r="BQ2071" s="1186"/>
      <c r="BR2071" s="1186"/>
      <c r="BS2071" s="1186"/>
      <c r="BT2071" s="1186"/>
      <c r="BU2071" s="1186"/>
      <c r="BV2071" s="1186"/>
      <c r="BW2071" s="1186"/>
      <c r="BX2071" s="1186"/>
      <c r="BY2071" s="1186"/>
      <c r="BZ2071" s="1186"/>
      <c r="CA2071" s="1186"/>
      <c r="CB2071" s="1186"/>
      <c r="CC2071" s="1186"/>
      <c r="CD2071" s="1186"/>
      <c r="CE2071" s="1186"/>
      <c r="CF2071" s="1186"/>
      <c r="CG2071" s="1186"/>
      <c r="CH2071" s="1186"/>
      <c r="CI2071" s="1186"/>
      <c r="CJ2071" s="1186"/>
      <c r="CK2071" s="1186"/>
      <c r="CL2071" s="1186"/>
      <c r="CM2071" s="1186"/>
      <c r="CN2071" s="1186"/>
      <c r="CO2071" s="1186"/>
      <c r="CP2071" s="1186"/>
      <c r="CQ2071" s="1186"/>
      <c r="CR2071" s="1186"/>
      <c r="CS2071" s="1186"/>
      <c r="CT2071" s="1186"/>
      <c r="CU2071" s="1186"/>
      <c r="CV2071" s="1186"/>
      <c r="CW2071" s="1186"/>
      <c r="CX2071" s="1186"/>
      <c r="CY2071" s="1186"/>
      <c r="CZ2071" s="1186"/>
      <c r="DA2071" s="1186"/>
      <c r="DB2071" s="1186"/>
      <c r="DC2071" s="1186"/>
      <c r="DD2071" s="1186"/>
      <c r="DE2071" s="1186"/>
      <c r="DF2071" s="1186"/>
      <c r="DG2071" s="1186"/>
      <c r="DH2071" s="1186"/>
      <c r="DI2071" s="1186"/>
      <c r="DJ2071" s="1186"/>
      <c r="DK2071" s="1186"/>
      <c r="DL2071" s="1186"/>
      <c r="DM2071" s="1186"/>
      <c r="DN2071" s="1186"/>
      <c r="DO2071" s="1186"/>
      <c r="DP2071" s="1186"/>
      <c r="DQ2071" s="1186"/>
      <c r="DR2071" s="1186"/>
      <c r="DS2071" s="1186"/>
      <c r="DT2071" s="1186"/>
      <c r="DU2071" s="1186"/>
      <c r="DV2071" s="1186"/>
      <c r="DW2071" s="1186"/>
      <c r="DX2071" s="1186"/>
      <c r="DY2071" s="1186"/>
      <c r="DZ2071" s="1186"/>
      <c r="EA2071" s="1186"/>
      <c r="EB2071" s="1186"/>
      <c r="EC2071" s="1186"/>
      <c r="ED2071" s="1186"/>
      <c r="EE2071" s="1186"/>
      <c r="EF2071" s="1186"/>
      <c r="EG2071" s="1186"/>
      <c r="EH2071" s="1186"/>
      <c r="EI2071" s="1186"/>
      <c r="EJ2071" s="1186"/>
      <c r="EK2071" s="1186"/>
      <c r="EL2071" s="1186"/>
      <c r="EM2071" s="1186"/>
      <c r="EN2071" s="1186"/>
      <c r="EO2071" s="1186"/>
      <c r="EP2071" s="1186"/>
      <c r="EQ2071" s="1186"/>
      <c r="ER2071" s="1186"/>
      <c r="ES2071" s="1186"/>
      <c r="ET2071" s="1186"/>
      <c r="EU2071" s="1186"/>
      <c r="EV2071" s="1186"/>
      <c r="EW2071" s="1186"/>
      <c r="EX2071" s="1186"/>
      <c r="EY2071" s="1186"/>
      <c r="EZ2071" s="1186"/>
      <c r="FA2071" s="1186"/>
      <c r="FB2071" s="1186"/>
      <c r="FC2071" s="1186"/>
      <c r="FD2071" s="1186"/>
      <c r="FE2071" s="1186"/>
      <c r="FF2071" s="1186"/>
      <c r="FG2071" s="1186"/>
      <c r="FH2071" s="1186"/>
      <c r="FI2071" s="1186"/>
      <c r="FJ2071" s="1186"/>
      <c r="FK2071" s="1186"/>
      <c r="FL2071" s="1186"/>
      <c r="FM2071" s="1186"/>
      <c r="FN2071" s="1186"/>
      <c r="FO2071" s="1186"/>
      <c r="FP2071" s="1186"/>
      <c r="FQ2071" s="1186"/>
      <c r="FR2071" s="1186"/>
      <c r="FS2071" s="1186"/>
      <c r="FT2071" s="1186"/>
      <c r="FU2071" s="1186"/>
      <c r="FV2071" s="1186"/>
      <c r="FW2071" s="1186"/>
      <c r="FX2071" s="1186"/>
      <c r="FY2071" s="1186"/>
      <c r="FZ2071" s="1186"/>
      <c r="GA2071" s="1186"/>
      <c r="GB2071" s="1186"/>
      <c r="GC2071" s="1186"/>
      <c r="GD2071" s="1186"/>
      <c r="GE2071" s="1186"/>
      <c r="GF2071" s="1186"/>
      <c r="GG2071" s="1186"/>
      <c r="GH2071" s="1186"/>
      <c r="GI2071" s="1186"/>
      <c r="GJ2071" s="1186"/>
      <c r="GK2071" s="1186"/>
      <c r="GL2071" s="1186"/>
      <c r="GM2071" s="1186"/>
      <c r="GN2071" s="1186"/>
      <c r="GO2071" s="1186"/>
      <c r="GP2071" s="1186"/>
      <c r="GQ2071" s="1186"/>
      <c r="GR2071" s="1186"/>
      <c r="GS2071" s="1186"/>
      <c r="GT2071" s="1186"/>
      <c r="GU2071" s="1186"/>
      <c r="GV2071" s="1186"/>
      <c r="GW2071" s="1186"/>
      <c r="GX2071" s="1186"/>
      <c r="GY2071" s="1186"/>
      <c r="GZ2071" s="1186"/>
      <c r="HA2071" s="1186"/>
      <c r="HB2071" s="1186"/>
      <c r="HC2071" s="1186"/>
      <c r="HD2071" s="1186"/>
      <c r="HE2071" s="1186"/>
      <c r="HF2071" s="1186"/>
      <c r="HG2071" s="1186"/>
      <c r="HH2071" s="1186"/>
      <c r="HI2071" s="1186"/>
      <c r="HJ2071" s="1186"/>
      <c r="HK2071" s="1186"/>
      <c r="HL2071" s="1186"/>
      <c r="HM2071" s="1186"/>
      <c r="HN2071" s="1186"/>
      <c r="HO2071" s="1186"/>
      <c r="HP2071" s="1186"/>
      <c r="HQ2071" s="1186"/>
      <c r="HR2071" s="1186"/>
      <c r="HS2071" s="1186"/>
      <c r="HT2071" s="1186"/>
      <c r="HU2071" s="1186"/>
      <c r="HV2071" s="1186"/>
      <c r="HW2071" s="1186"/>
      <c r="HX2071" s="1186"/>
      <c r="HY2071" s="1186"/>
      <c r="HZ2071" s="1186"/>
      <c r="IA2071" s="1186"/>
      <c r="IB2071" s="1186"/>
    </row>
    <row r="2072" spans="1:236" s="1185" customFormat="1">
      <c r="A2072" s="1540"/>
      <c r="B2072" s="1541"/>
      <c r="C2072" s="1542"/>
      <c r="D2072" s="1543"/>
      <c r="E2072" s="1186"/>
      <c r="F2072" s="1544"/>
      <c r="G2072" s="1604"/>
      <c r="H2072" s="1604"/>
      <c r="I2072" s="1186"/>
      <c r="J2072" s="1186"/>
      <c r="K2072" s="1186"/>
      <c r="L2072" s="1186"/>
      <c r="M2072" s="1186"/>
      <c r="N2072" s="1186"/>
      <c r="O2072" s="1186"/>
      <c r="P2072" s="1186"/>
      <c r="Q2072" s="1186"/>
      <c r="R2072" s="1186"/>
      <c r="S2072" s="1186"/>
      <c r="T2072" s="1186"/>
      <c r="U2072" s="1186"/>
      <c r="V2072" s="1186"/>
      <c r="W2072" s="1186"/>
      <c r="X2072" s="1186"/>
      <c r="Y2072" s="1186"/>
      <c r="Z2072" s="1186"/>
      <c r="AA2072" s="1186"/>
      <c r="AB2072" s="1186"/>
      <c r="AC2072" s="1186"/>
      <c r="AD2072" s="1186"/>
      <c r="AE2072" s="1186"/>
      <c r="AF2072" s="1186"/>
      <c r="AG2072" s="1186"/>
      <c r="AH2072" s="1186"/>
      <c r="AI2072" s="1186"/>
      <c r="AJ2072" s="1186"/>
      <c r="AK2072" s="1186"/>
      <c r="AL2072" s="1186"/>
      <c r="AM2072" s="1186"/>
      <c r="AN2072" s="1186"/>
      <c r="AO2072" s="1186"/>
      <c r="AP2072" s="1186"/>
      <c r="AQ2072" s="1186"/>
      <c r="AR2072" s="1186"/>
      <c r="AS2072" s="1186"/>
      <c r="AT2072" s="1186"/>
      <c r="AU2072" s="1186"/>
      <c r="AV2072" s="1186"/>
      <c r="AW2072" s="1186"/>
      <c r="AX2072" s="1186"/>
      <c r="AY2072" s="1186"/>
      <c r="AZ2072" s="1186"/>
      <c r="BA2072" s="1186"/>
      <c r="BB2072" s="1186"/>
      <c r="BC2072" s="1186"/>
      <c r="BD2072" s="1186"/>
      <c r="BE2072" s="1186"/>
      <c r="BF2072" s="1186"/>
      <c r="BG2072" s="1186"/>
      <c r="BH2072" s="1186"/>
      <c r="BI2072" s="1186"/>
      <c r="BJ2072" s="1186"/>
      <c r="BK2072" s="1186"/>
      <c r="BL2072" s="1186"/>
      <c r="BM2072" s="1186"/>
      <c r="BN2072" s="1186"/>
      <c r="BO2072" s="1186"/>
      <c r="BP2072" s="1186"/>
      <c r="BQ2072" s="1186"/>
      <c r="BR2072" s="1186"/>
      <c r="BS2072" s="1186"/>
      <c r="BT2072" s="1186"/>
      <c r="BU2072" s="1186"/>
      <c r="BV2072" s="1186"/>
      <c r="BW2072" s="1186"/>
      <c r="BX2072" s="1186"/>
      <c r="BY2072" s="1186"/>
      <c r="BZ2072" s="1186"/>
      <c r="CA2072" s="1186"/>
      <c r="CB2072" s="1186"/>
      <c r="CC2072" s="1186"/>
      <c r="CD2072" s="1186"/>
      <c r="CE2072" s="1186"/>
      <c r="CF2072" s="1186"/>
      <c r="CG2072" s="1186"/>
      <c r="CH2072" s="1186"/>
      <c r="CI2072" s="1186"/>
      <c r="CJ2072" s="1186"/>
      <c r="CK2072" s="1186"/>
      <c r="CL2072" s="1186"/>
      <c r="CM2072" s="1186"/>
      <c r="CN2072" s="1186"/>
      <c r="CO2072" s="1186"/>
      <c r="CP2072" s="1186"/>
      <c r="CQ2072" s="1186"/>
      <c r="CR2072" s="1186"/>
      <c r="CS2072" s="1186"/>
      <c r="CT2072" s="1186"/>
      <c r="CU2072" s="1186"/>
      <c r="CV2072" s="1186"/>
      <c r="CW2072" s="1186"/>
      <c r="CX2072" s="1186"/>
      <c r="CY2072" s="1186"/>
      <c r="CZ2072" s="1186"/>
      <c r="DA2072" s="1186"/>
      <c r="DB2072" s="1186"/>
      <c r="DC2072" s="1186"/>
      <c r="DD2072" s="1186"/>
      <c r="DE2072" s="1186"/>
      <c r="DF2072" s="1186"/>
      <c r="DG2072" s="1186"/>
      <c r="DH2072" s="1186"/>
      <c r="DI2072" s="1186"/>
      <c r="DJ2072" s="1186"/>
      <c r="DK2072" s="1186"/>
      <c r="DL2072" s="1186"/>
      <c r="DM2072" s="1186"/>
      <c r="DN2072" s="1186"/>
      <c r="DO2072" s="1186"/>
      <c r="DP2072" s="1186"/>
      <c r="DQ2072" s="1186"/>
      <c r="DR2072" s="1186"/>
      <c r="DS2072" s="1186"/>
      <c r="DT2072" s="1186"/>
      <c r="DU2072" s="1186"/>
      <c r="DV2072" s="1186"/>
      <c r="DW2072" s="1186"/>
      <c r="DX2072" s="1186"/>
      <c r="DY2072" s="1186"/>
      <c r="DZ2072" s="1186"/>
      <c r="EA2072" s="1186"/>
      <c r="EB2072" s="1186"/>
      <c r="EC2072" s="1186"/>
      <c r="ED2072" s="1186"/>
      <c r="EE2072" s="1186"/>
      <c r="EF2072" s="1186"/>
      <c r="EG2072" s="1186"/>
      <c r="EH2072" s="1186"/>
      <c r="EI2072" s="1186"/>
      <c r="EJ2072" s="1186"/>
      <c r="EK2072" s="1186"/>
      <c r="EL2072" s="1186"/>
      <c r="EM2072" s="1186"/>
      <c r="EN2072" s="1186"/>
      <c r="EO2072" s="1186"/>
      <c r="EP2072" s="1186"/>
      <c r="EQ2072" s="1186"/>
      <c r="ER2072" s="1186"/>
      <c r="ES2072" s="1186"/>
      <c r="ET2072" s="1186"/>
      <c r="EU2072" s="1186"/>
      <c r="EV2072" s="1186"/>
      <c r="EW2072" s="1186"/>
      <c r="EX2072" s="1186"/>
      <c r="EY2072" s="1186"/>
      <c r="EZ2072" s="1186"/>
      <c r="FA2072" s="1186"/>
      <c r="FB2072" s="1186"/>
      <c r="FC2072" s="1186"/>
      <c r="FD2072" s="1186"/>
      <c r="FE2072" s="1186"/>
      <c r="FF2072" s="1186"/>
      <c r="FG2072" s="1186"/>
      <c r="FH2072" s="1186"/>
      <c r="FI2072" s="1186"/>
      <c r="FJ2072" s="1186"/>
      <c r="FK2072" s="1186"/>
      <c r="FL2072" s="1186"/>
      <c r="FM2072" s="1186"/>
      <c r="FN2072" s="1186"/>
      <c r="FO2072" s="1186"/>
      <c r="FP2072" s="1186"/>
      <c r="FQ2072" s="1186"/>
      <c r="FR2072" s="1186"/>
      <c r="FS2072" s="1186"/>
      <c r="FT2072" s="1186"/>
      <c r="FU2072" s="1186"/>
      <c r="FV2072" s="1186"/>
      <c r="FW2072" s="1186"/>
      <c r="FX2072" s="1186"/>
      <c r="FY2072" s="1186"/>
      <c r="FZ2072" s="1186"/>
      <c r="GA2072" s="1186"/>
      <c r="GB2072" s="1186"/>
      <c r="GC2072" s="1186"/>
      <c r="GD2072" s="1186"/>
      <c r="GE2072" s="1186"/>
      <c r="GF2072" s="1186"/>
      <c r="GG2072" s="1186"/>
      <c r="GH2072" s="1186"/>
      <c r="GI2072" s="1186"/>
      <c r="GJ2072" s="1186"/>
      <c r="GK2072" s="1186"/>
      <c r="GL2072" s="1186"/>
      <c r="GM2072" s="1186"/>
      <c r="GN2072" s="1186"/>
      <c r="GO2072" s="1186"/>
      <c r="GP2072" s="1186"/>
      <c r="GQ2072" s="1186"/>
      <c r="GR2072" s="1186"/>
      <c r="GS2072" s="1186"/>
      <c r="GT2072" s="1186"/>
      <c r="GU2072" s="1186"/>
      <c r="GV2072" s="1186"/>
      <c r="GW2072" s="1186"/>
      <c r="GX2072" s="1186"/>
      <c r="GY2072" s="1186"/>
      <c r="GZ2072" s="1186"/>
      <c r="HA2072" s="1186"/>
      <c r="HB2072" s="1186"/>
      <c r="HC2072" s="1186"/>
      <c r="HD2072" s="1186"/>
      <c r="HE2072" s="1186"/>
      <c r="HF2072" s="1186"/>
      <c r="HG2072" s="1186"/>
      <c r="HH2072" s="1186"/>
      <c r="HI2072" s="1186"/>
      <c r="HJ2072" s="1186"/>
      <c r="HK2072" s="1186"/>
      <c r="HL2072" s="1186"/>
      <c r="HM2072" s="1186"/>
      <c r="HN2072" s="1186"/>
      <c r="HO2072" s="1186"/>
      <c r="HP2072" s="1186"/>
      <c r="HQ2072" s="1186"/>
      <c r="HR2072" s="1186"/>
      <c r="HS2072" s="1186"/>
      <c r="HT2072" s="1186"/>
      <c r="HU2072" s="1186"/>
      <c r="HV2072" s="1186"/>
      <c r="HW2072" s="1186"/>
      <c r="HX2072" s="1186"/>
      <c r="HY2072" s="1186"/>
      <c r="HZ2072" s="1186"/>
      <c r="IA2072" s="1186"/>
      <c r="IB2072" s="1186"/>
    </row>
    <row r="2073" spans="1:236" s="1185" customFormat="1">
      <c r="A2073" s="1540"/>
      <c r="B2073" s="1541"/>
      <c r="C2073" s="1542"/>
      <c r="D2073" s="1543"/>
      <c r="E2073" s="1186"/>
      <c r="F2073" s="1544"/>
      <c r="G2073" s="1604"/>
      <c r="H2073" s="1604"/>
      <c r="I2073" s="1186"/>
      <c r="J2073" s="1186"/>
      <c r="K2073" s="1186"/>
      <c r="L2073" s="1186"/>
      <c r="M2073" s="1186"/>
      <c r="N2073" s="1186"/>
      <c r="O2073" s="1186"/>
      <c r="P2073" s="1186"/>
      <c r="Q2073" s="1186"/>
      <c r="R2073" s="1186"/>
      <c r="S2073" s="1186"/>
      <c r="T2073" s="1186"/>
      <c r="U2073" s="1186"/>
      <c r="V2073" s="1186"/>
      <c r="W2073" s="1186"/>
      <c r="X2073" s="1186"/>
      <c r="Y2073" s="1186"/>
      <c r="Z2073" s="1186"/>
      <c r="AA2073" s="1186"/>
      <c r="AB2073" s="1186"/>
      <c r="AC2073" s="1186"/>
      <c r="AD2073" s="1186"/>
      <c r="AE2073" s="1186"/>
      <c r="AF2073" s="1186"/>
      <c r="AG2073" s="1186"/>
      <c r="AH2073" s="1186"/>
      <c r="AI2073" s="1186"/>
      <c r="AJ2073" s="1186"/>
      <c r="AK2073" s="1186"/>
      <c r="AL2073" s="1186"/>
      <c r="AM2073" s="1186"/>
      <c r="AN2073" s="1186"/>
      <c r="AO2073" s="1186"/>
      <c r="AP2073" s="1186"/>
      <c r="AQ2073" s="1186"/>
      <c r="AR2073" s="1186"/>
      <c r="AS2073" s="1186"/>
      <c r="AT2073" s="1186"/>
      <c r="AU2073" s="1186"/>
      <c r="AV2073" s="1186"/>
      <c r="AW2073" s="1186"/>
      <c r="AX2073" s="1186"/>
      <c r="AY2073" s="1186"/>
      <c r="AZ2073" s="1186"/>
      <c r="BA2073" s="1186"/>
      <c r="BB2073" s="1186"/>
      <c r="BC2073" s="1186"/>
      <c r="BD2073" s="1186"/>
      <c r="BE2073" s="1186"/>
      <c r="BF2073" s="1186"/>
      <c r="BG2073" s="1186"/>
      <c r="BH2073" s="1186"/>
      <c r="BI2073" s="1186"/>
      <c r="BJ2073" s="1186"/>
      <c r="BK2073" s="1186"/>
      <c r="BL2073" s="1186"/>
      <c r="BM2073" s="1186"/>
      <c r="BN2073" s="1186"/>
      <c r="BO2073" s="1186"/>
      <c r="BP2073" s="1186"/>
      <c r="BQ2073" s="1186"/>
      <c r="BR2073" s="1186"/>
      <c r="BS2073" s="1186"/>
      <c r="BT2073" s="1186"/>
      <c r="BU2073" s="1186"/>
      <c r="BV2073" s="1186"/>
      <c r="BW2073" s="1186"/>
      <c r="BX2073" s="1186"/>
      <c r="BY2073" s="1186"/>
      <c r="BZ2073" s="1186"/>
      <c r="CA2073" s="1186"/>
      <c r="CB2073" s="1186"/>
      <c r="CC2073" s="1186"/>
      <c r="CD2073" s="1186"/>
      <c r="CE2073" s="1186"/>
      <c r="CF2073" s="1186"/>
      <c r="CG2073" s="1186"/>
      <c r="CH2073" s="1186"/>
      <c r="CI2073" s="1186"/>
      <c r="CJ2073" s="1186"/>
      <c r="CK2073" s="1186"/>
      <c r="CL2073" s="1186"/>
      <c r="CM2073" s="1186"/>
      <c r="CN2073" s="1186"/>
      <c r="CO2073" s="1186"/>
      <c r="CP2073" s="1186"/>
      <c r="CQ2073" s="1186"/>
      <c r="CR2073" s="1186"/>
      <c r="CS2073" s="1186"/>
      <c r="CT2073" s="1186"/>
      <c r="CU2073" s="1186"/>
      <c r="CV2073" s="1186"/>
      <c r="CW2073" s="1186"/>
      <c r="CX2073" s="1186"/>
      <c r="CY2073" s="1186"/>
      <c r="CZ2073" s="1186"/>
      <c r="DA2073" s="1186"/>
      <c r="DB2073" s="1186"/>
      <c r="DC2073" s="1186"/>
      <c r="DD2073" s="1186"/>
      <c r="DE2073" s="1186"/>
      <c r="DF2073" s="1186"/>
      <c r="DG2073" s="1186"/>
      <c r="DH2073" s="1186"/>
      <c r="DI2073" s="1186"/>
      <c r="DJ2073" s="1186"/>
      <c r="DK2073" s="1186"/>
      <c r="DL2073" s="1186"/>
      <c r="DM2073" s="1186"/>
      <c r="DN2073" s="1186"/>
      <c r="DO2073" s="1186"/>
      <c r="DP2073" s="1186"/>
      <c r="DQ2073" s="1186"/>
      <c r="DR2073" s="1186"/>
      <c r="DS2073" s="1186"/>
      <c r="DT2073" s="1186"/>
      <c r="DU2073" s="1186"/>
      <c r="DV2073" s="1186"/>
      <c r="DW2073" s="1186"/>
      <c r="DX2073" s="1186"/>
      <c r="DY2073" s="1186"/>
      <c r="DZ2073" s="1186"/>
      <c r="EA2073" s="1186"/>
      <c r="EB2073" s="1186"/>
      <c r="EC2073" s="1186"/>
      <c r="ED2073" s="1186"/>
      <c r="EE2073" s="1186"/>
      <c r="EF2073" s="1186"/>
      <c r="EG2073" s="1186"/>
      <c r="EH2073" s="1186"/>
      <c r="EI2073" s="1186"/>
      <c r="EJ2073" s="1186"/>
      <c r="EK2073" s="1186"/>
      <c r="EL2073" s="1186"/>
      <c r="EM2073" s="1186"/>
      <c r="EN2073" s="1186"/>
      <c r="EO2073" s="1186"/>
      <c r="EP2073" s="1186"/>
      <c r="EQ2073" s="1186"/>
      <c r="ER2073" s="1186"/>
      <c r="ES2073" s="1186"/>
      <c r="ET2073" s="1186"/>
      <c r="EU2073" s="1186"/>
      <c r="EV2073" s="1186"/>
      <c r="EW2073" s="1186"/>
      <c r="EX2073" s="1186"/>
      <c r="EY2073" s="1186"/>
      <c r="EZ2073" s="1186"/>
      <c r="FA2073" s="1186"/>
      <c r="FB2073" s="1186"/>
      <c r="FC2073" s="1186"/>
      <c r="FD2073" s="1186"/>
      <c r="FE2073" s="1186"/>
      <c r="FF2073" s="1186"/>
      <c r="FG2073" s="1186"/>
      <c r="FH2073" s="1186"/>
      <c r="FI2073" s="1186"/>
      <c r="FJ2073" s="1186"/>
      <c r="FK2073" s="1186"/>
      <c r="FL2073" s="1186"/>
      <c r="FM2073" s="1186"/>
      <c r="FN2073" s="1186"/>
      <c r="FO2073" s="1186"/>
      <c r="FP2073" s="1186"/>
      <c r="FQ2073" s="1186"/>
      <c r="FR2073" s="1186"/>
      <c r="FS2073" s="1186"/>
      <c r="FT2073" s="1186"/>
      <c r="FU2073" s="1186"/>
      <c r="FV2073" s="1186"/>
      <c r="FW2073" s="1186"/>
      <c r="FX2073" s="1186"/>
      <c r="FY2073" s="1186"/>
      <c r="FZ2073" s="1186"/>
      <c r="GA2073" s="1186"/>
      <c r="GB2073" s="1186"/>
      <c r="GC2073" s="1186"/>
      <c r="GD2073" s="1186"/>
      <c r="GE2073" s="1186"/>
      <c r="GF2073" s="1186"/>
      <c r="GG2073" s="1186"/>
      <c r="GH2073" s="1186"/>
      <c r="GI2073" s="1186"/>
      <c r="GJ2073" s="1186"/>
      <c r="GK2073" s="1186"/>
      <c r="GL2073" s="1186"/>
      <c r="GM2073" s="1186"/>
      <c r="GN2073" s="1186"/>
      <c r="GO2073" s="1186"/>
      <c r="GP2073" s="1186"/>
      <c r="GQ2073" s="1186"/>
      <c r="GR2073" s="1186"/>
      <c r="GS2073" s="1186"/>
      <c r="GT2073" s="1186"/>
      <c r="GU2073" s="1186"/>
      <c r="GV2073" s="1186"/>
      <c r="GW2073" s="1186"/>
      <c r="GX2073" s="1186"/>
      <c r="GY2073" s="1186"/>
      <c r="GZ2073" s="1186"/>
      <c r="HA2073" s="1186"/>
      <c r="HB2073" s="1186"/>
      <c r="HC2073" s="1186"/>
      <c r="HD2073" s="1186"/>
      <c r="HE2073" s="1186"/>
      <c r="HF2073" s="1186"/>
      <c r="HG2073" s="1186"/>
      <c r="HH2073" s="1186"/>
      <c r="HI2073" s="1186"/>
      <c r="HJ2073" s="1186"/>
      <c r="HK2073" s="1186"/>
      <c r="HL2073" s="1186"/>
      <c r="HM2073" s="1186"/>
      <c r="HN2073" s="1186"/>
      <c r="HO2073" s="1186"/>
      <c r="HP2073" s="1186"/>
      <c r="HQ2073" s="1186"/>
      <c r="HR2073" s="1186"/>
      <c r="HS2073" s="1186"/>
      <c r="HT2073" s="1186"/>
      <c r="HU2073" s="1186"/>
      <c r="HV2073" s="1186"/>
      <c r="HW2073" s="1186"/>
      <c r="HX2073" s="1186"/>
      <c r="HY2073" s="1186"/>
      <c r="HZ2073" s="1186"/>
      <c r="IA2073" s="1186"/>
      <c r="IB2073" s="1186"/>
    </row>
    <row r="2074" spans="1:236" s="1185" customFormat="1">
      <c r="A2074" s="1540"/>
      <c r="B2074" s="1541"/>
      <c r="C2074" s="1542"/>
      <c r="D2074" s="1543"/>
      <c r="E2074" s="1186"/>
      <c r="F2074" s="1544"/>
      <c r="G2074" s="1604"/>
      <c r="H2074" s="1604"/>
      <c r="I2074" s="1186"/>
      <c r="J2074" s="1186"/>
      <c r="K2074" s="1186"/>
      <c r="L2074" s="1186"/>
      <c r="M2074" s="1186"/>
      <c r="N2074" s="1186"/>
      <c r="O2074" s="1186"/>
      <c r="P2074" s="1186"/>
      <c r="Q2074" s="1186"/>
      <c r="R2074" s="1186"/>
      <c r="S2074" s="1186"/>
      <c r="T2074" s="1186"/>
      <c r="U2074" s="1186"/>
      <c r="V2074" s="1186"/>
      <c r="W2074" s="1186"/>
      <c r="X2074" s="1186"/>
      <c r="Y2074" s="1186"/>
      <c r="Z2074" s="1186"/>
      <c r="AA2074" s="1186"/>
      <c r="AB2074" s="1186"/>
      <c r="AC2074" s="1186"/>
      <c r="AD2074" s="1186"/>
      <c r="AE2074" s="1186"/>
      <c r="AF2074" s="1186"/>
      <c r="AG2074" s="1186"/>
      <c r="AH2074" s="1186"/>
      <c r="AI2074" s="1186"/>
      <c r="AJ2074" s="1186"/>
      <c r="AK2074" s="1186"/>
      <c r="AL2074" s="1186"/>
      <c r="AM2074" s="1186"/>
      <c r="AN2074" s="1186"/>
      <c r="AO2074" s="1186"/>
      <c r="AP2074" s="1186"/>
      <c r="AQ2074" s="1186"/>
      <c r="AR2074" s="1186"/>
      <c r="AS2074" s="1186"/>
      <c r="AT2074" s="1186"/>
      <c r="AU2074" s="1186"/>
      <c r="AV2074" s="1186"/>
      <c r="AW2074" s="1186"/>
      <c r="AX2074" s="1186"/>
      <c r="AY2074" s="1186"/>
      <c r="AZ2074" s="1186"/>
      <c r="BA2074" s="1186"/>
      <c r="BB2074" s="1186"/>
      <c r="BC2074" s="1186"/>
      <c r="BD2074" s="1186"/>
      <c r="BE2074" s="1186"/>
      <c r="BF2074" s="1186"/>
      <c r="BG2074" s="1186"/>
      <c r="BH2074" s="1186"/>
      <c r="BI2074" s="1186"/>
      <c r="BJ2074" s="1186"/>
      <c r="BK2074" s="1186"/>
      <c r="BL2074" s="1186"/>
      <c r="BM2074" s="1186"/>
      <c r="BN2074" s="1186"/>
      <c r="BO2074" s="1186"/>
      <c r="BP2074" s="1186"/>
      <c r="BQ2074" s="1186"/>
      <c r="BR2074" s="1186"/>
      <c r="BS2074" s="1186"/>
      <c r="BT2074" s="1186"/>
      <c r="BU2074" s="1186"/>
      <c r="BV2074" s="1186"/>
      <c r="BW2074" s="1186"/>
      <c r="BX2074" s="1186"/>
      <c r="BY2074" s="1186"/>
      <c r="BZ2074" s="1186"/>
      <c r="CA2074" s="1186"/>
      <c r="CB2074" s="1186"/>
      <c r="CC2074" s="1186"/>
      <c r="CD2074" s="1186"/>
      <c r="CE2074" s="1186"/>
      <c r="CF2074" s="1186"/>
      <c r="CG2074" s="1186"/>
      <c r="CH2074" s="1186"/>
      <c r="CI2074" s="1186"/>
      <c r="CJ2074" s="1186"/>
      <c r="CK2074" s="1186"/>
      <c r="CL2074" s="1186"/>
      <c r="CM2074" s="1186"/>
      <c r="CN2074" s="1186"/>
      <c r="CO2074" s="1186"/>
      <c r="CP2074" s="1186"/>
      <c r="CQ2074" s="1186"/>
      <c r="CR2074" s="1186"/>
      <c r="CS2074" s="1186"/>
      <c r="CT2074" s="1186"/>
      <c r="CU2074" s="1186"/>
      <c r="CV2074" s="1186"/>
      <c r="CW2074" s="1186"/>
      <c r="CX2074" s="1186"/>
      <c r="CY2074" s="1186"/>
      <c r="CZ2074" s="1186"/>
      <c r="DA2074" s="1186"/>
      <c r="DB2074" s="1186"/>
      <c r="DC2074" s="1186"/>
      <c r="DD2074" s="1186"/>
      <c r="DE2074" s="1186"/>
      <c r="DF2074" s="1186"/>
      <c r="DG2074" s="1186"/>
      <c r="DH2074" s="1186"/>
      <c r="DI2074" s="1186"/>
      <c r="DJ2074" s="1186"/>
      <c r="DK2074" s="1186"/>
      <c r="DL2074" s="1186"/>
      <c r="DM2074" s="1186"/>
      <c r="DN2074" s="1186"/>
      <c r="DO2074" s="1186"/>
      <c r="DP2074" s="1186"/>
      <c r="DQ2074" s="1186"/>
      <c r="DR2074" s="1186"/>
      <c r="DS2074" s="1186"/>
      <c r="DT2074" s="1186"/>
      <c r="DU2074" s="1186"/>
      <c r="DV2074" s="1186"/>
      <c r="DW2074" s="1186"/>
      <c r="DX2074" s="1186"/>
      <c r="DY2074" s="1186"/>
      <c r="DZ2074" s="1186"/>
      <c r="EA2074" s="1186"/>
      <c r="EB2074" s="1186"/>
      <c r="EC2074" s="1186"/>
      <c r="ED2074" s="1186"/>
      <c r="EE2074" s="1186"/>
      <c r="EF2074" s="1186"/>
      <c r="EG2074" s="1186"/>
      <c r="EH2074" s="1186"/>
      <c r="EI2074" s="1186"/>
      <c r="EJ2074" s="1186"/>
      <c r="EK2074" s="1186"/>
      <c r="EL2074" s="1186"/>
      <c r="EM2074" s="1186"/>
      <c r="EN2074" s="1186"/>
      <c r="EO2074" s="1186"/>
      <c r="EP2074" s="1186"/>
      <c r="EQ2074" s="1186"/>
      <c r="ER2074" s="1186"/>
      <c r="ES2074" s="1186"/>
      <c r="ET2074" s="1186"/>
      <c r="EU2074" s="1186"/>
      <c r="EV2074" s="1186"/>
      <c r="EW2074" s="1186"/>
      <c r="EX2074" s="1186"/>
      <c r="EY2074" s="1186"/>
      <c r="EZ2074" s="1186"/>
      <c r="FA2074" s="1186"/>
      <c r="FB2074" s="1186"/>
      <c r="FC2074" s="1186"/>
      <c r="FD2074" s="1186"/>
      <c r="FE2074" s="1186"/>
      <c r="FF2074" s="1186"/>
      <c r="FG2074" s="1186"/>
      <c r="FH2074" s="1186"/>
      <c r="FI2074" s="1186"/>
      <c r="FJ2074" s="1186"/>
      <c r="FK2074" s="1186"/>
      <c r="FL2074" s="1186"/>
      <c r="FM2074" s="1186"/>
      <c r="FN2074" s="1186"/>
      <c r="FO2074" s="1186"/>
      <c r="FP2074" s="1186"/>
      <c r="FQ2074" s="1186"/>
      <c r="FR2074" s="1186"/>
      <c r="FS2074" s="1186"/>
      <c r="FT2074" s="1186"/>
      <c r="FU2074" s="1186"/>
      <c r="FV2074" s="1186"/>
      <c r="FW2074" s="1186"/>
      <c r="FX2074" s="1186"/>
      <c r="FY2074" s="1186"/>
      <c r="FZ2074" s="1186"/>
      <c r="GA2074" s="1186"/>
      <c r="GB2074" s="1186"/>
      <c r="GC2074" s="1186"/>
      <c r="GD2074" s="1186"/>
      <c r="GE2074" s="1186"/>
      <c r="GF2074" s="1186"/>
      <c r="GG2074" s="1186"/>
      <c r="GH2074" s="1186"/>
      <c r="GI2074" s="1186"/>
      <c r="GJ2074" s="1186"/>
      <c r="GK2074" s="1186"/>
      <c r="GL2074" s="1186"/>
      <c r="GM2074" s="1186"/>
      <c r="GN2074" s="1186"/>
      <c r="GO2074" s="1186"/>
      <c r="GP2074" s="1186"/>
      <c r="GQ2074" s="1186"/>
      <c r="GR2074" s="1186"/>
      <c r="GS2074" s="1186"/>
      <c r="GT2074" s="1186"/>
      <c r="GU2074" s="1186"/>
      <c r="GV2074" s="1186"/>
      <c r="GW2074" s="1186"/>
      <c r="GX2074" s="1186"/>
      <c r="GY2074" s="1186"/>
      <c r="GZ2074" s="1186"/>
      <c r="HA2074" s="1186"/>
      <c r="HB2074" s="1186"/>
      <c r="HC2074" s="1186"/>
      <c r="HD2074" s="1186"/>
      <c r="HE2074" s="1186"/>
      <c r="HF2074" s="1186"/>
      <c r="HG2074" s="1186"/>
      <c r="HH2074" s="1186"/>
      <c r="HI2074" s="1186"/>
      <c r="HJ2074" s="1186"/>
      <c r="HK2074" s="1186"/>
      <c r="HL2074" s="1186"/>
      <c r="HM2074" s="1186"/>
      <c r="HN2074" s="1186"/>
      <c r="HO2074" s="1186"/>
      <c r="HP2074" s="1186"/>
      <c r="HQ2074" s="1186"/>
      <c r="HR2074" s="1186"/>
      <c r="HS2074" s="1186"/>
      <c r="HT2074" s="1186"/>
      <c r="HU2074" s="1186"/>
      <c r="HV2074" s="1186"/>
      <c r="HW2074" s="1186"/>
      <c r="HX2074" s="1186"/>
      <c r="HY2074" s="1186"/>
      <c r="HZ2074" s="1186"/>
      <c r="IA2074" s="1186"/>
      <c r="IB2074" s="1186"/>
    </row>
    <row r="2075" spans="1:236" s="1185" customFormat="1">
      <c r="A2075" s="1540"/>
      <c r="B2075" s="1541"/>
      <c r="C2075" s="1542"/>
      <c r="D2075" s="1543"/>
      <c r="E2075" s="1186"/>
      <c r="F2075" s="1544"/>
      <c r="G2075" s="1604"/>
      <c r="H2075" s="1604"/>
      <c r="I2075" s="1186"/>
      <c r="J2075" s="1186"/>
      <c r="K2075" s="1186"/>
      <c r="L2075" s="1186"/>
      <c r="M2075" s="1186"/>
      <c r="N2075" s="1186"/>
      <c r="O2075" s="1186"/>
      <c r="P2075" s="1186"/>
      <c r="Q2075" s="1186"/>
      <c r="R2075" s="1186"/>
      <c r="S2075" s="1186"/>
      <c r="T2075" s="1186"/>
      <c r="U2075" s="1186"/>
      <c r="V2075" s="1186"/>
      <c r="W2075" s="1186"/>
      <c r="X2075" s="1186"/>
      <c r="Y2075" s="1186"/>
      <c r="Z2075" s="1186"/>
      <c r="AA2075" s="1186"/>
      <c r="AB2075" s="1186"/>
      <c r="AC2075" s="1186"/>
      <c r="AD2075" s="1186"/>
      <c r="AE2075" s="1186"/>
      <c r="AF2075" s="1186"/>
      <c r="AG2075" s="1186"/>
      <c r="AH2075" s="1186"/>
      <c r="AI2075" s="1186"/>
      <c r="AJ2075" s="1186"/>
      <c r="AK2075" s="1186"/>
      <c r="AL2075" s="1186"/>
      <c r="AM2075" s="1186"/>
      <c r="AN2075" s="1186"/>
      <c r="AO2075" s="1186"/>
      <c r="AP2075" s="1186"/>
      <c r="AQ2075" s="1186"/>
      <c r="AR2075" s="1186"/>
      <c r="AS2075" s="1186"/>
      <c r="AT2075" s="1186"/>
      <c r="AU2075" s="1186"/>
      <c r="AV2075" s="1186"/>
      <c r="AW2075" s="1186"/>
      <c r="AX2075" s="1186"/>
      <c r="AY2075" s="1186"/>
      <c r="AZ2075" s="1186"/>
      <c r="BA2075" s="1186"/>
      <c r="BB2075" s="1186"/>
      <c r="BC2075" s="1186"/>
      <c r="BD2075" s="1186"/>
      <c r="BE2075" s="1186"/>
      <c r="BF2075" s="1186"/>
      <c r="BG2075" s="1186"/>
      <c r="BH2075" s="1186"/>
      <c r="BI2075" s="1186"/>
      <c r="BJ2075" s="1186"/>
      <c r="BK2075" s="1186"/>
      <c r="BL2075" s="1186"/>
      <c r="BM2075" s="1186"/>
      <c r="BN2075" s="1186"/>
      <c r="BO2075" s="1186"/>
      <c r="BP2075" s="1186"/>
      <c r="BQ2075" s="1186"/>
      <c r="BR2075" s="1186"/>
      <c r="BS2075" s="1186"/>
      <c r="BT2075" s="1186"/>
      <c r="BU2075" s="1186"/>
      <c r="BV2075" s="1186"/>
      <c r="BW2075" s="1186"/>
      <c r="BX2075" s="1186"/>
      <c r="BY2075" s="1186"/>
      <c r="BZ2075" s="1186"/>
      <c r="CA2075" s="1186"/>
      <c r="CB2075" s="1186"/>
      <c r="CC2075" s="1186"/>
      <c r="CD2075" s="1186"/>
      <c r="CE2075" s="1186"/>
      <c r="CF2075" s="1186"/>
      <c r="CG2075" s="1186"/>
      <c r="CH2075" s="1186"/>
      <c r="CI2075" s="1186"/>
      <c r="CJ2075" s="1186"/>
      <c r="CK2075" s="1186"/>
      <c r="CL2075" s="1186"/>
      <c r="CM2075" s="1186"/>
      <c r="CN2075" s="1186"/>
      <c r="CO2075" s="1186"/>
      <c r="CP2075" s="1186"/>
      <c r="CQ2075" s="1186"/>
      <c r="CR2075" s="1186"/>
      <c r="CS2075" s="1186"/>
      <c r="CT2075" s="1186"/>
      <c r="CU2075" s="1186"/>
      <c r="CV2075" s="1186"/>
      <c r="CW2075" s="1186"/>
      <c r="CX2075" s="1186"/>
      <c r="CY2075" s="1186"/>
      <c r="CZ2075" s="1186"/>
      <c r="DA2075" s="1186"/>
      <c r="DB2075" s="1186"/>
      <c r="DC2075" s="1186"/>
      <c r="DD2075" s="1186"/>
      <c r="DE2075" s="1186"/>
      <c r="DF2075" s="1186"/>
      <c r="DG2075" s="1186"/>
      <c r="DH2075" s="1186"/>
      <c r="DI2075" s="1186"/>
      <c r="DJ2075" s="1186"/>
      <c r="DK2075" s="1186"/>
      <c r="DL2075" s="1186"/>
      <c r="DM2075" s="1186"/>
      <c r="DN2075" s="1186"/>
      <c r="DO2075" s="1186"/>
      <c r="DP2075" s="1186"/>
      <c r="DQ2075" s="1186"/>
      <c r="DR2075" s="1186"/>
      <c r="DS2075" s="1186"/>
      <c r="DT2075" s="1186"/>
      <c r="DU2075" s="1186"/>
      <c r="DV2075" s="1186"/>
      <c r="DW2075" s="1186"/>
      <c r="DX2075" s="1186"/>
      <c r="DY2075" s="1186"/>
      <c r="DZ2075" s="1186"/>
      <c r="EA2075" s="1186"/>
      <c r="EB2075" s="1186"/>
      <c r="EC2075" s="1186"/>
      <c r="ED2075" s="1186"/>
      <c r="EE2075" s="1186"/>
      <c r="EF2075" s="1186"/>
      <c r="EG2075" s="1186"/>
      <c r="EH2075" s="1186"/>
      <c r="EI2075" s="1186"/>
      <c r="EJ2075" s="1186"/>
      <c r="EK2075" s="1186"/>
      <c r="EL2075" s="1186"/>
      <c r="EM2075" s="1186"/>
      <c r="EN2075" s="1186"/>
      <c r="EO2075" s="1186"/>
      <c r="EP2075" s="1186"/>
      <c r="EQ2075" s="1186"/>
      <c r="ER2075" s="1186"/>
      <c r="ES2075" s="1186"/>
      <c r="ET2075" s="1186"/>
      <c r="EU2075" s="1186"/>
      <c r="EV2075" s="1186"/>
      <c r="EW2075" s="1186"/>
      <c r="EX2075" s="1186"/>
      <c r="EY2075" s="1186"/>
      <c r="EZ2075" s="1186"/>
      <c r="FA2075" s="1186"/>
      <c r="FB2075" s="1186"/>
      <c r="FC2075" s="1186"/>
      <c r="FD2075" s="1186"/>
      <c r="FE2075" s="1186"/>
      <c r="FF2075" s="1186"/>
      <c r="FG2075" s="1186"/>
      <c r="FH2075" s="1186"/>
      <c r="FI2075" s="1186"/>
      <c r="FJ2075" s="1186"/>
      <c r="FK2075" s="1186"/>
      <c r="FL2075" s="1186"/>
      <c r="FM2075" s="1186"/>
      <c r="FN2075" s="1186"/>
      <c r="FO2075" s="1186"/>
      <c r="FP2075" s="1186"/>
      <c r="FQ2075" s="1186"/>
      <c r="FR2075" s="1186"/>
      <c r="FS2075" s="1186"/>
      <c r="FT2075" s="1186"/>
      <c r="FU2075" s="1186"/>
      <c r="FV2075" s="1186"/>
      <c r="FW2075" s="1186"/>
      <c r="FX2075" s="1186"/>
      <c r="FY2075" s="1186"/>
      <c r="FZ2075" s="1186"/>
      <c r="GA2075" s="1186"/>
      <c r="GB2075" s="1186"/>
      <c r="GC2075" s="1186"/>
      <c r="GD2075" s="1186"/>
      <c r="GE2075" s="1186"/>
      <c r="GF2075" s="1186"/>
      <c r="GG2075" s="1186"/>
      <c r="GH2075" s="1186"/>
      <c r="GI2075" s="1186"/>
      <c r="GJ2075" s="1186"/>
      <c r="GK2075" s="1186"/>
      <c r="GL2075" s="1186"/>
      <c r="GM2075" s="1186"/>
      <c r="GN2075" s="1186"/>
      <c r="GO2075" s="1186"/>
      <c r="GP2075" s="1186"/>
      <c r="GQ2075" s="1186"/>
      <c r="GR2075" s="1186"/>
      <c r="GS2075" s="1186"/>
      <c r="GT2075" s="1186"/>
      <c r="GU2075" s="1186"/>
      <c r="GV2075" s="1186"/>
      <c r="GW2075" s="1186"/>
      <c r="GX2075" s="1186"/>
      <c r="GY2075" s="1186"/>
      <c r="GZ2075" s="1186"/>
      <c r="HA2075" s="1186"/>
      <c r="HB2075" s="1186"/>
      <c r="HC2075" s="1186"/>
      <c r="HD2075" s="1186"/>
      <c r="HE2075" s="1186"/>
      <c r="HF2075" s="1186"/>
      <c r="HG2075" s="1186"/>
      <c r="HH2075" s="1186"/>
      <c r="HI2075" s="1186"/>
      <c r="HJ2075" s="1186"/>
      <c r="HK2075" s="1186"/>
      <c r="HL2075" s="1186"/>
      <c r="HM2075" s="1186"/>
      <c r="HN2075" s="1186"/>
      <c r="HO2075" s="1186"/>
      <c r="HP2075" s="1186"/>
      <c r="HQ2075" s="1186"/>
      <c r="HR2075" s="1186"/>
      <c r="HS2075" s="1186"/>
      <c r="HT2075" s="1186"/>
      <c r="HU2075" s="1186"/>
      <c r="HV2075" s="1186"/>
      <c r="HW2075" s="1186"/>
      <c r="HX2075" s="1186"/>
      <c r="HY2075" s="1186"/>
      <c r="HZ2075" s="1186"/>
      <c r="IA2075" s="1186"/>
      <c r="IB2075" s="1186"/>
    </row>
    <row r="2076" spans="1:236" s="1185" customFormat="1">
      <c r="A2076" s="1540"/>
      <c r="B2076" s="1541"/>
      <c r="C2076" s="1542"/>
      <c r="D2076" s="1543"/>
      <c r="E2076" s="1186"/>
      <c r="F2076" s="1544"/>
      <c r="G2076" s="1604"/>
      <c r="H2076" s="1604"/>
      <c r="I2076" s="1186"/>
      <c r="J2076" s="1186"/>
      <c r="K2076" s="1186"/>
      <c r="L2076" s="1186"/>
      <c r="M2076" s="1186"/>
      <c r="N2076" s="1186"/>
      <c r="O2076" s="1186"/>
      <c r="P2076" s="1186"/>
      <c r="Q2076" s="1186"/>
      <c r="R2076" s="1186"/>
      <c r="S2076" s="1186"/>
      <c r="T2076" s="1186"/>
      <c r="U2076" s="1186"/>
      <c r="V2076" s="1186"/>
      <c r="W2076" s="1186"/>
      <c r="X2076" s="1186"/>
      <c r="Y2076" s="1186"/>
      <c r="Z2076" s="1186"/>
      <c r="AA2076" s="1186"/>
      <c r="AB2076" s="1186"/>
      <c r="AC2076" s="1186"/>
      <c r="AD2076" s="1186"/>
      <c r="AE2076" s="1186"/>
      <c r="AF2076" s="1186"/>
      <c r="AG2076" s="1186"/>
      <c r="AH2076" s="1186"/>
      <c r="AI2076" s="1186"/>
      <c r="AJ2076" s="1186"/>
      <c r="AK2076" s="1186"/>
      <c r="AL2076" s="1186"/>
      <c r="AM2076" s="1186"/>
      <c r="AN2076" s="1186"/>
      <c r="AO2076" s="1186"/>
      <c r="AP2076" s="1186"/>
      <c r="AQ2076" s="1186"/>
      <c r="AR2076" s="1186"/>
      <c r="AS2076" s="1186"/>
      <c r="AT2076" s="1186"/>
      <c r="AU2076" s="1186"/>
      <c r="AV2076" s="1186"/>
      <c r="AW2076" s="1186"/>
      <c r="AX2076" s="1186"/>
      <c r="AY2076" s="1186"/>
      <c r="AZ2076" s="1186"/>
      <c r="BA2076" s="1186"/>
      <c r="BB2076" s="1186"/>
      <c r="BC2076" s="1186"/>
      <c r="BD2076" s="1186"/>
      <c r="BE2076" s="1186"/>
      <c r="BF2076" s="1186"/>
      <c r="BG2076" s="1186"/>
      <c r="BH2076" s="1186"/>
      <c r="BI2076" s="1186"/>
      <c r="BJ2076" s="1186"/>
      <c r="BK2076" s="1186"/>
      <c r="BL2076" s="1186"/>
      <c r="BM2076" s="1186"/>
      <c r="BN2076" s="1186"/>
      <c r="BO2076" s="1186"/>
      <c r="BP2076" s="1186"/>
      <c r="BQ2076" s="1186"/>
      <c r="BR2076" s="1186"/>
      <c r="BS2076" s="1186"/>
      <c r="BT2076" s="1186"/>
      <c r="BU2076" s="1186"/>
      <c r="BV2076" s="1186"/>
      <c r="BW2076" s="1186"/>
      <c r="BX2076" s="1186"/>
      <c r="BY2076" s="1186"/>
      <c r="BZ2076" s="1186"/>
      <c r="CA2076" s="1186"/>
      <c r="CB2076" s="1186"/>
      <c r="CC2076" s="1186"/>
      <c r="CD2076" s="1186"/>
      <c r="CE2076" s="1186"/>
      <c r="CF2076" s="1186"/>
      <c r="CG2076" s="1186"/>
      <c r="CH2076" s="1186"/>
      <c r="CI2076" s="1186"/>
      <c r="CJ2076" s="1186"/>
      <c r="CK2076" s="1186"/>
      <c r="CL2076" s="1186"/>
      <c r="CM2076" s="1186"/>
      <c r="CN2076" s="1186"/>
      <c r="CO2076" s="1186"/>
      <c r="CP2076" s="1186"/>
      <c r="CQ2076" s="1186"/>
      <c r="CR2076" s="1186"/>
      <c r="CS2076" s="1186"/>
      <c r="CT2076" s="1186"/>
      <c r="CU2076" s="1186"/>
      <c r="CV2076" s="1186"/>
      <c r="CW2076" s="1186"/>
      <c r="CX2076" s="1186"/>
      <c r="CY2076" s="1186"/>
      <c r="CZ2076" s="1186"/>
      <c r="DA2076" s="1186"/>
      <c r="DB2076" s="1186"/>
      <c r="DC2076" s="1186"/>
      <c r="DD2076" s="1186"/>
      <c r="DE2076" s="1186"/>
      <c r="DF2076" s="1186"/>
      <c r="DG2076" s="1186"/>
      <c r="DH2076" s="1186"/>
      <c r="DI2076" s="1186"/>
      <c r="DJ2076" s="1186"/>
      <c r="DK2076" s="1186"/>
      <c r="DL2076" s="1186"/>
      <c r="DM2076" s="1186"/>
      <c r="DN2076" s="1186"/>
      <c r="DO2076" s="1186"/>
      <c r="DP2076" s="1186"/>
      <c r="DQ2076" s="1186"/>
      <c r="DR2076" s="1186"/>
      <c r="DS2076" s="1186"/>
      <c r="DT2076" s="1186"/>
      <c r="DU2076" s="1186"/>
      <c r="DV2076" s="1186"/>
      <c r="DW2076" s="1186"/>
      <c r="DX2076" s="1186"/>
      <c r="DY2076" s="1186"/>
      <c r="DZ2076" s="1186"/>
      <c r="EA2076" s="1186"/>
      <c r="EB2076" s="1186"/>
      <c r="EC2076" s="1186"/>
      <c r="ED2076" s="1186"/>
      <c r="EE2076" s="1186"/>
      <c r="EF2076" s="1186"/>
      <c r="EG2076" s="1186"/>
      <c r="EH2076" s="1186"/>
      <c r="EI2076" s="1186"/>
      <c r="EJ2076" s="1186"/>
      <c r="EK2076" s="1186"/>
      <c r="EL2076" s="1186"/>
      <c r="EM2076" s="1186"/>
      <c r="EN2076" s="1186"/>
      <c r="EO2076" s="1186"/>
      <c r="EP2076" s="1186"/>
      <c r="EQ2076" s="1186"/>
      <c r="ER2076" s="1186"/>
      <c r="ES2076" s="1186"/>
      <c r="ET2076" s="1186"/>
      <c r="EU2076" s="1186"/>
      <c r="EV2076" s="1186"/>
      <c r="EW2076" s="1186"/>
      <c r="EX2076" s="1186"/>
      <c r="EY2076" s="1186"/>
      <c r="EZ2076" s="1186"/>
      <c r="FA2076" s="1186"/>
      <c r="FB2076" s="1186"/>
      <c r="FC2076" s="1186"/>
      <c r="FD2076" s="1186"/>
      <c r="FE2076" s="1186"/>
      <c r="FF2076" s="1186"/>
      <c r="FG2076" s="1186"/>
      <c r="FH2076" s="1186"/>
      <c r="FI2076" s="1186"/>
      <c r="FJ2076" s="1186"/>
      <c r="FK2076" s="1186"/>
      <c r="FL2076" s="1186"/>
      <c r="FM2076" s="1186"/>
      <c r="FN2076" s="1186"/>
      <c r="FO2076" s="1186"/>
      <c r="FP2076" s="1186"/>
      <c r="FQ2076" s="1186"/>
      <c r="FR2076" s="1186"/>
      <c r="FS2076" s="1186"/>
      <c r="FT2076" s="1186"/>
      <c r="FU2076" s="1186"/>
      <c r="FV2076" s="1186"/>
      <c r="FW2076" s="1186"/>
      <c r="FX2076" s="1186"/>
      <c r="FY2076" s="1186"/>
      <c r="FZ2076" s="1186"/>
      <c r="GA2076" s="1186"/>
      <c r="GB2076" s="1186"/>
      <c r="GC2076" s="1186"/>
      <c r="GD2076" s="1186"/>
      <c r="GE2076" s="1186"/>
      <c r="GF2076" s="1186"/>
      <c r="GG2076" s="1186"/>
      <c r="GH2076" s="1186"/>
      <c r="GI2076" s="1186"/>
      <c r="GJ2076" s="1186"/>
      <c r="GK2076" s="1186"/>
      <c r="GL2076" s="1186"/>
      <c r="GM2076" s="1186"/>
      <c r="GN2076" s="1186"/>
      <c r="GO2076" s="1186"/>
      <c r="GP2076" s="1186"/>
      <c r="GQ2076" s="1186"/>
      <c r="GR2076" s="1186"/>
      <c r="GS2076" s="1186"/>
      <c r="GT2076" s="1186"/>
      <c r="GU2076" s="1186"/>
      <c r="GV2076" s="1186"/>
      <c r="GW2076" s="1186"/>
      <c r="GX2076" s="1186"/>
      <c r="GY2076" s="1186"/>
      <c r="GZ2076" s="1186"/>
      <c r="HA2076" s="1186"/>
      <c r="HB2076" s="1186"/>
      <c r="HC2076" s="1186"/>
      <c r="HD2076" s="1186"/>
      <c r="HE2076" s="1186"/>
      <c r="HF2076" s="1186"/>
      <c r="HG2076" s="1186"/>
      <c r="HH2076" s="1186"/>
      <c r="HI2076" s="1186"/>
      <c r="HJ2076" s="1186"/>
      <c r="HK2076" s="1186"/>
      <c r="HL2076" s="1186"/>
      <c r="HM2076" s="1186"/>
      <c r="HN2076" s="1186"/>
      <c r="HO2076" s="1186"/>
      <c r="HP2076" s="1186"/>
      <c r="HQ2076" s="1186"/>
      <c r="HR2076" s="1186"/>
      <c r="HS2076" s="1186"/>
      <c r="HT2076" s="1186"/>
      <c r="HU2076" s="1186"/>
      <c r="HV2076" s="1186"/>
      <c r="HW2076" s="1186"/>
      <c r="HX2076" s="1186"/>
      <c r="HY2076" s="1186"/>
      <c r="HZ2076" s="1186"/>
      <c r="IA2076" s="1186"/>
      <c r="IB2076" s="1186"/>
    </row>
    <row r="2077" spans="1:236" s="1185" customFormat="1">
      <c r="A2077" s="1540"/>
      <c r="B2077" s="1541"/>
      <c r="C2077" s="1542"/>
      <c r="D2077" s="1543"/>
      <c r="E2077" s="1186"/>
      <c r="F2077" s="1544"/>
      <c r="G2077" s="1604"/>
      <c r="H2077" s="1604"/>
      <c r="I2077" s="1186"/>
      <c r="J2077" s="1186"/>
      <c r="K2077" s="1186"/>
      <c r="L2077" s="1186"/>
      <c r="M2077" s="1186"/>
      <c r="N2077" s="1186"/>
      <c r="O2077" s="1186"/>
      <c r="P2077" s="1186"/>
      <c r="Q2077" s="1186"/>
      <c r="R2077" s="1186"/>
      <c r="S2077" s="1186"/>
      <c r="T2077" s="1186"/>
      <c r="U2077" s="1186"/>
      <c r="V2077" s="1186"/>
      <c r="W2077" s="1186"/>
      <c r="X2077" s="1186"/>
      <c r="Y2077" s="1186"/>
      <c r="Z2077" s="1186"/>
      <c r="AA2077" s="1186"/>
      <c r="AB2077" s="1186"/>
      <c r="AC2077" s="1186"/>
      <c r="AD2077" s="1186"/>
      <c r="AE2077" s="1186"/>
      <c r="AF2077" s="1186"/>
      <c r="AG2077" s="1186"/>
      <c r="AH2077" s="1186"/>
      <c r="AI2077" s="1186"/>
      <c r="AJ2077" s="1186"/>
      <c r="AK2077" s="1186"/>
      <c r="AL2077" s="1186"/>
      <c r="AM2077" s="1186"/>
      <c r="AN2077" s="1186"/>
      <c r="AO2077" s="1186"/>
      <c r="AP2077" s="1186"/>
      <c r="AQ2077" s="1186"/>
      <c r="AR2077" s="1186"/>
      <c r="AS2077" s="1186"/>
      <c r="AT2077" s="1186"/>
      <c r="AU2077" s="1186"/>
      <c r="AV2077" s="1186"/>
      <c r="AW2077" s="1186"/>
      <c r="AX2077" s="1186"/>
      <c r="AY2077" s="1186"/>
      <c r="AZ2077" s="1186"/>
      <c r="BA2077" s="1186"/>
      <c r="BB2077" s="1186"/>
      <c r="BC2077" s="1186"/>
      <c r="BD2077" s="1186"/>
      <c r="BE2077" s="1186"/>
      <c r="BF2077" s="1186"/>
      <c r="BG2077" s="1186"/>
      <c r="BH2077" s="1186"/>
      <c r="BI2077" s="1186"/>
      <c r="BJ2077" s="1186"/>
      <c r="BK2077" s="1186"/>
      <c r="BL2077" s="1186"/>
      <c r="BM2077" s="1186"/>
      <c r="BN2077" s="1186"/>
      <c r="BO2077" s="1186"/>
      <c r="BP2077" s="1186"/>
      <c r="BQ2077" s="1186"/>
      <c r="BR2077" s="1186"/>
      <c r="BS2077" s="1186"/>
      <c r="BT2077" s="1186"/>
      <c r="BU2077" s="1186"/>
      <c r="BV2077" s="1186"/>
      <c r="BW2077" s="1186"/>
      <c r="BX2077" s="1186"/>
      <c r="BY2077" s="1186"/>
      <c r="BZ2077" s="1186"/>
      <c r="CA2077" s="1186"/>
      <c r="CB2077" s="1186"/>
      <c r="CC2077" s="1186"/>
      <c r="CD2077" s="1186"/>
      <c r="CE2077" s="1186"/>
      <c r="CF2077" s="1186"/>
      <c r="CG2077" s="1186"/>
      <c r="CH2077" s="1186"/>
      <c r="CI2077" s="1186"/>
      <c r="CJ2077" s="1186"/>
      <c r="CK2077" s="1186"/>
      <c r="CL2077" s="1186"/>
      <c r="CM2077" s="1186"/>
      <c r="CN2077" s="1186"/>
      <c r="CO2077" s="1186"/>
      <c r="CP2077" s="1186"/>
      <c r="CQ2077" s="1186"/>
      <c r="CR2077" s="1186"/>
      <c r="CS2077" s="1186"/>
      <c r="CT2077" s="1186"/>
      <c r="CU2077" s="1186"/>
      <c r="CV2077" s="1186"/>
      <c r="CW2077" s="1186"/>
      <c r="CX2077" s="1186"/>
      <c r="CY2077" s="1186"/>
      <c r="CZ2077" s="1186"/>
      <c r="DA2077" s="1186"/>
      <c r="DB2077" s="1186"/>
      <c r="DC2077" s="1186"/>
      <c r="DD2077" s="1186"/>
      <c r="DE2077" s="1186"/>
      <c r="DF2077" s="1186"/>
      <c r="DG2077" s="1186"/>
      <c r="DH2077" s="1186"/>
      <c r="DI2077" s="1186"/>
      <c r="DJ2077" s="1186"/>
      <c r="DK2077" s="1186"/>
      <c r="DL2077" s="1186"/>
      <c r="DM2077" s="1186"/>
      <c r="DN2077" s="1186"/>
      <c r="DO2077" s="1186"/>
      <c r="DP2077" s="1186"/>
      <c r="DQ2077" s="1186"/>
      <c r="DR2077" s="1186"/>
      <c r="DS2077" s="1186"/>
      <c r="DT2077" s="1186"/>
      <c r="DU2077" s="1186"/>
      <c r="DV2077" s="1186"/>
      <c r="DW2077" s="1186"/>
      <c r="DX2077" s="1186"/>
      <c r="DY2077" s="1186"/>
      <c r="DZ2077" s="1186"/>
      <c r="EA2077" s="1186"/>
      <c r="EB2077" s="1186"/>
      <c r="EC2077" s="1186"/>
      <c r="ED2077" s="1186"/>
      <c r="EE2077" s="1186"/>
      <c r="EF2077" s="1186"/>
      <c r="EG2077" s="1186"/>
      <c r="EH2077" s="1186"/>
      <c r="EI2077" s="1186"/>
      <c r="EJ2077" s="1186"/>
      <c r="EK2077" s="1186"/>
      <c r="EL2077" s="1186"/>
      <c r="EM2077" s="1186"/>
      <c r="EN2077" s="1186"/>
      <c r="EO2077" s="1186"/>
      <c r="EP2077" s="1186"/>
      <c r="EQ2077" s="1186"/>
      <c r="ER2077" s="1186"/>
      <c r="ES2077" s="1186"/>
      <c r="ET2077" s="1186"/>
      <c r="EU2077" s="1186"/>
      <c r="EV2077" s="1186"/>
      <c r="EW2077" s="1186"/>
      <c r="EX2077" s="1186"/>
      <c r="EY2077" s="1186"/>
      <c r="EZ2077" s="1186"/>
      <c r="FA2077" s="1186"/>
      <c r="FB2077" s="1186"/>
      <c r="FC2077" s="1186"/>
      <c r="FD2077" s="1186"/>
      <c r="FE2077" s="1186"/>
      <c r="FF2077" s="1186"/>
      <c r="FG2077" s="1186"/>
      <c r="FH2077" s="1186"/>
      <c r="FI2077" s="1186"/>
      <c r="FJ2077" s="1186"/>
      <c r="FK2077" s="1186"/>
      <c r="FL2077" s="1186"/>
      <c r="FM2077" s="1186"/>
      <c r="FN2077" s="1186"/>
      <c r="FO2077" s="1186"/>
      <c r="FP2077" s="1186"/>
      <c r="FQ2077" s="1186"/>
      <c r="FR2077" s="1186"/>
      <c r="FS2077" s="1186"/>
      <c r="FT2077" s="1186"/>
      <c r="FU2077" s="1186"/>
      <c r="FV2077" s="1186"/>
      <c r="FW2077" s="1186"/>
      <c r="FX2077" s="1186"/>
      <c r="FY2077" s="1186"/>
      <c r="FZ2077" s="1186"/>
      <c r="GA2077" s="1186"/>
      <c r="GB2077" s="1186"/>
      <c r="GC2077" s="1186"/>
      <c r="GD2077" s="1186"/>
      <c r="GE2077" s="1186"/>
      <c r="GF2077" s="1186"/>
      <c r="GG2077" s="1186"/>
      <c r="GH2077" s="1186"/>
      <c r="GI2077" s="1186"/>
      <c r="GJ2077" s="1186"/>
      <c r="GK2077" s="1186"/>
      <c r="GL2077" s="1186"/>
      <c r="GM2077" s="1186"/>
      <c r="GN2077" s="1186"/>
      <c r="GO2077" s="1186"/>
      <c r="GP2077" s="1186"/>
      <c r="GQ2077" s="1186"/>
      <c r="GR2077" s="1186"/>
      <c r="GS2077" s="1186"/>
      <c r="GT2077" s="1186"/>
      <c r="GU2077" s="1186"/>
      <c r="GV2077" s="1186"/>
      <c r="GW2077" s="1186"/>
      <c r="GX2077" s="1186"/>
      <c r="GY2077" s="1186"/>
      <c r="GZ2077" s="1186"/>
      <c r="HA2077" s="1186"/>
      <c r="HB2077" s="1186"/>
      <c r="HC2077" s="1186"/>
      <c r="HD2077" s="1186"/>
      <c r="HE2077" s="1186"/>
      <c r="HF2077" s="1186"/>
      <c r="HG2077" s="1186"/>
      <c r="HH2077" s="1186"/>
      <c r="HI2077" s="1186"/>
      <c r="HJ2077" s="1186"/>
      <c r="HK2077" s="1186"/>
      <c r="HL2077" s="1186"/>
      <c r="HM2077" s="1186"/>
      <c r="HN2077" s="1186"/>
      <c r="HO2077" s="1186"/>
      <c r="HP2077" s="1186"/>
      <c r="HQ2077" s="1186"/>
      <c r="HR2077" s="1186"/>
      <c r="HS2077" s="1186"/>
      <c r="HT2077" s="1186"/>
      <c r="HU2077" s="1186"/>
      <c r="HV2077" s="1186"/>
      <c r="HW2077" s="1186"/>
      <c r="HX2077" s="1186"/>
      <c r="HY2077" s="1186"/>
      <c r="HZ2077" s="1186"/>
      <c r="IA2077" s="1186"/>
      <c r="IB2077" s="1186"/>
    </row>
    <row r="2078" spans="1:236" s="1185" customFormat="1">
      <c r="A2078" s="1540"/>
      <c r="B2078" s="1541"/>
      <c r="C2078" s="1542"/>
      <c r="D2078" s="1543"/>
      <c r="E2078" s="1186"/>
      <c r="F2078" s="1544"/>
      <c r="G2078" s="1604"/>
      <c r="H2078" s="1604"/>
      <c r="I2078" s="1186"/>
      <c r="J2078" s="1186"/>
      <c r="K2078" s="1186"/>
      <c r="L2078" s="1186"/>
      <c r="M2078" s="1186"/>
      <c r="N2078" s="1186"/>
      <c r="O2078" s="1186"/>
      <c r="P2078" s="1186"/>
      <c r="Q2078" s="1186"/>
      <c r="R2078" s="1186"/>
      <c r="S2078" s="1186"/>
      <c r="T2078" s="1186"/>
      <c r="U2078" s="1186"/>
      <c r="V2078" s="1186"/>
      <c r="W2078" s="1186"/>
      <c r="X2078" s="1186"/>
      <c r="Y2078" s="1186"/>
      <c r="Z2078" s="1186"/>
      <c r="AA2078" s="1186"/>
      <c r="AB2078" s="1186"/>
      <c r="AC2078" s="1186"/>
      <c r="AD2078" s="1186"/>
      <c r="AE2078" s="1186"/>
      <c r="AF2078" s="1186"/>
      <c r="AG2078" s="1186"/>
      <c r="AH2078" s="1186"/>
      <c r="AI2078" s="1186"/>
      <c r="AJ2078" s="1186"/>
      <c r="AK2078" s="1186"/>
      <c r="AL2078" s="1186"/>
      <c r="AM2078" s="1186"/>
      <c r="AN2078" s="1186"/>
      <c r="AO2078" s="1186"/>
      <c r="AP2078" s="1186"/>
      <c r="AQ2078" s="1186"/>
      <c r="AR2078" s="1186"/>
      <c r="AS2078" s="1186"/>
      <c r="AT2078" s="1186"/>
      <c r="AU2078" s="1186"/>
      <c r="AV2078" s="1186"/>
      <c r="AW2078" s="1186"/>
      <c r="AX2078" s="1186"/>
      <c r="AY2078" s="1186"/>
      <c r="AZ2078" s="1186"/>
      <c r="BA2078" s="1186"/>
      <c r="BB2078" s="1186"/>
      <c r="BC2078" s="1186"/>
      <c r="BD2078" s="1186"/>
      <c r="BE2078" s="1186"/>
      <c r="BF2078" s="1186"/>
      <c r="BG2078" s="1186"/>
      <c r="BH2078" s="1186"/>
      <c r="BI2078" s="1186"/>
      <c r="BJ2078" s="1186"/>
      <c r="BK2078" s="1186"/>
      <c r="BL2078" s="1186"/>
      <c r="BM2078" s="1186"/>
      <c r="BN2078" s="1186"/>
      <c r="BO2078" s="1186"/>
      <c r="BP2078" s="1186"/>
      <c r="BQ2078" s="1186"/>
      <c r="BR2078" s="1186"/>
      <c r="BS2078" s="1186"/>
      <c r="BT2078" s="1186"/>
      <c r="BU2078" s="1186"/>
      <c r="BV2078" s="1186"/>
      <c r="BW2078" s="1186"/>
      <c r="BX2078" s="1186"/>
      <c r="BY2078" s="1186"/>
      <c r="BZ2078" s="1186"/>
      <c r="CA2078" s="1186"/>
      <c r="CB2078" s="1186"/>
      <c r="CC2078" s="1186"/>
      <c r="CD2078" s="1186"/>
      <c r="CE2078" s="1186"/>
      <c r="CF2078" s="1186"/>
      <c r="CG2078" s="1186"/>
      <c r="CH2078" s="1186"/>
      <c r="CI2078" s="1186"/>
      <c r="CJ2078" s="1186"/>
      <c r="CK2078" s="1186"/>
      <c r="CL2078" s="1186"/>
      <c r="CM2078" s="1186"/>
      <c r="CN2078" s="1186"/>
      <c r="CO2078" s="1186"/>
      <c r="CP2078" s="1186"/>
      <c r="CQ2078" s="1186"/>
      <c r="CR2078" s="1186"/>
      <c r="CS2078" s="1186"/>
      <c r="CT2078" s="1186"/>
      <c r="CU2078" s="1186"/>
      <c r="CV2078" s="1186"/>
      <c r="CW2078" s="1186"/>
      <c r="CX2078" s="1186"/>
      <c r="CY2078" s="1186"/>
      <c r="CZ2078" s="1186"/>
      <c r="DA2078" s="1186"/>
      <c r="DB2078" s="1186"/>
      <c r="DC2078" s="1186"/>
      <c r="DD2078" s="1186"/>
      <c r="DE2078" s="1186"/>
      <c r="DF2078" s="1186"/>
      <c r="DG2078" s="1186"/>
      <c r="DH2078" s="1186"/>
      <c r="DI2078" s="1186"/>
      <c r="DJ2078" s="1186"/>
      <c r="DK2078" s="1186"/>
      <c r="DL2078" s="1186"/>
      <c r="DM2078" s="1186"/>
      <c r="DN2078" s="1186"/>
      <c r="DO2078" s="1186"/>
      <c r="DP2078" s="1186"/>
      <c r="DQ2078" s="1186"/>
      <c r="DR2078" s="1186"/>
      <c r="DS2078" s="1186"/>
      <c r="DT2078" s="1186"/>
      <c r="DU2078" s="1186"/>
      <c r="DV2078" s="1186"/>
      <c r="DW2078" s="1186"/>
      <c r="DX2078" s="1186"/>
      <c r="DY2078" s="1186"/>
      <c r="DZ2078" s="1186"/>
      <c r="EA2078" s="1186"/>
      <c r="EB2078" s="1186"/>
      <c r="EC2078" s="1186"/>
      <c r="ED2078" s="1186"/>
      <c r="EE2078" s="1186"/>
      <c r="EF2078" s="1186"/>
      <c r="EG2078" s="1186"/>
      <c r="EH2078" s="1186"/>
      <c r="EI2078" s="1186"/>
      <c r="EJ2078" s="1186"/>
      <c r="EK2078" s="1186"/>
      <c r="EL2078" s="1186"/>
      <c r="EM2078" s="1186"/>
      <c r="EN2078" s="1186"/>
      <c r="EO2078" s="1186"/>
      <c r="EP2078" s="1186"/>
      <c r="EQ2078" s="1186"/>
      <c r="ER2078" s="1186"/>
      <c r="ES2078" s="1186"/>
      <c r="ET2078" s="1186"/>
      <c r="EU2078" s="1186"/>
      <c r="EV2078" s="1186"/>
      <c r="EW2078" s="1186"/>
      <c r="EX2078" s="1186"/>
      <c r="EY2078" s="1186"/>
      <c r="EZ2078" s="1186"/>
      <c r="FA2078" s="1186"/>
      <c r="FB2078" s="1186"/>
      <c r="FC2078" s="1186"/>
      <c r="FD2078" s="1186"/>
      <c r="FE2078" s="1186"/>
      <c r="FF2078" s="1186"/>
      <c r="FG2078" s="1186"/>
      <c r="FH2078" s="1186"/>
      <c r="FI2078" s="1186"/>
      <c r="FJ2078" s="1186"/>
      <c r="FK2078" s="1186"/>
      <c r="FL2078" s="1186"/>
      <c r="FM2078" s="1186"/>
      <c r="FN2078" s="1186"/>
      <c r="FO2078" s="1186"/>
      <c r="FP2078" s="1186"/>
      <c r="FQ2078" s="1186"/>
      <c r="FR2078" s="1186"/>
      <c r="FS2078" s="1186"/>
      <c r="FT2078" s="1186"/>
      <c r="FU2078" s="1186"/>
      <c r="FV2078" s="1186"/>
      <c r="FW2078" s="1186"/>
      <c r="FX2078" s="1186"/>
      <c r="FY2078" s="1186"/>
      <c r="FZ2078" s="1186"/>
      <c r="GA2078" s="1186"/>
      <c r="GB2078" s="1186"/>
      <c r="GC2078" s="1186"/>
      <c r="GD2078" s="1186"/>
      <c r="GE2078" s="1186"/>
      <c r="GF2078" s="1186"/>
      <c r="GG2078" s="1186"/>
      <c r="GH2078" s="1186"/>
      <c r="GI2078" s="1186"/>
      <c r="GJ2078" s="1186"/>
      <c r="GK2078" s="1186"/>
      <c r="GL2078" s="1186"/>
      <c r="GM2078" s="1186"/>
      <c r="GN2078" s="1186"/>
      <c r="GO2078" s="1186"/>
      <c r="GP2078" s="1186"/>
      <c r="GQ2078" s="1186"/>
      <c r="GR2078" s="1186"/>
      <c r="GS2078" s="1186"/>
      <c r="GT2078" s="1186"/>
      <c r="GU2078" s="1186"/>
      <c r="GV2078" s="1186"/>
      <c r="GW2078" s="1186"/>
      <c r="GX2078" s="1186"/>
      <c r="GY2078" s="1186"/>
      <c r="GZ2078" s="1186"/>
      <c r="HA2078" s="1186"/>
      <c r="HB2078" s="1186"/>
      <c r="HC2078" s="1186"/>
      <c r="HD2078" s="1186"/>
      <c r="HE2078" s="1186"/>
      <c r="HF2078" s="1186"/>
      <c r="HG2078" s="1186"/>
      <c r="HH2078" s="1186"/>
      <c r="HI2078" s="1186"/>
      <c r="HJ2078" s="1186"/>
      <c r="HK2078" s="1186"/>
      <c r="HL2078" s="1186"/>
      <c r="HM2078" s="1186"/>
      <c r="HN2078" s="1186"/>
      <c r="HO2078" s="1186"/>
      <c r="HP2078" s="1186"/>
      <c r="HQ2078" s="1186"/>
      <c r="HR2078" s="1186"/>
      <c r="HS2078" s="1186"/>
      <c r="HT2078" s="1186"/>
      <c r="HU2078" s="1186"/>
      <c r="HV2078" s="1186"/>
      <c r="HW2078" s="1186"/>
      <c r="HX2078" s="1186"/>
      <c r="HY2078" s="1186"/>
      <c r="HZ2078" s="1186"/>
      <c r="IA2078" s="1186"/>
      <c r="IB2078" s="1186"/>
    </row>
    <row r="2079" spans="1:236" s="1185" customFormat="1">
      <c r="A2079" s="1540"/>
      <c r="B2079" s="1541"/>
      <c r="C2079" s="1542"/>
      <c r="D2079" s="1543"/>
      <c r="E2079" s="1186"/>
      <c r="F2079" s="1544"/>
      <c r="G2079" s="1604"/>
      <c r="H2079" s="1604"/>
      <c r="I2079" s="1186"/>
      <c r="J2079" s="1186"/>
      <c r="K2079" s="1186"/>
      <c r="L2079" s="1186"/>
      <c r="M2079" s="1186"/>
      <c r="N2079" s="1186"/>
      <c r="O2079" s="1186"/>
      <c r="P2079" s="1186"/>
      <c r="Q2079" s="1186"/>
      <c r="R2079" s="1186"/>
      <c r="S2079" s="1186"/>
      <c r="T2079" s="1186"/>
      <c r="U2079" s="1186"/>
      <c r="V2079" s="1186"/>
      <c r="W2079" s="1186"/>
      <c r="X2079" s="1186"/>
      <c r="Y2079" s="1186"/>
      <c r="Z2079" s="1186"/>
      <c r="AA2079" s="1186"/>
      <c r="AB2079" s="1186"/>
      <c r="AC2079" s="1186"/>
      <c r="AD2079" s="1186"/>
      <c r="AE2079" s="1186"/>
      <c r="AF2079" s="1186"/>
      <c r="AG2079" s="1186"/>
      <c r="AH2079" s="1186"/>
      <c r="AI2079" s="1186"/>
      <c r="AJ2079" s="1186"/>
      <c r="AK2079" s="1186"/>
      <c r="AL2079" s="1186"/>
      <c r="AM2079" s="1186"/>
      <c r="AN2079" s="1186"/>
      <c r="AO2079" s="1186"/>
      <c r="AP2079" s="1186"/>
      <c r="AQ2079" s="1186"/>
      <c r="AR2079" s="1186"/>
      <c r="AS2079" s="1186"/>
      <c r="AT2079" s="1186"/>
      <c r="AU2079" s="1186"/>
      <c r="AV2079" s="1186"/>
      <c r="AW2079" s="1186"/>
      <c r="AX2079" s="1186"/>
      <c r="AY2079" s="1186"/>
      <c r="AZ2079" s="1186"/>
      <c r="BA2079" s="1186"/>
      <c r="BB2079" s="1186"/>
      <c r="BC2079" s="1186"/>
      <c r="BD2079" s="1186"/>
      <c r="BE2079" s="1186"/>
      <c r="BF2079" s="1186"/>
      <c r="BG2079" s="1186"/>
      <c r="BH2079" s="1186"/>
      <c r="BI2079" s="1186"/>
      <c r="BJ2079" s="1186"/>
      <c r="BK2079" s="1186"/>
      <c r="BL2079" s="1186"/>
      <c r="BM2079" s="1186"/>
      <c r="BN2079" s="1186"/>
      <c r="BO2079" s="1186"/>
      <c r="BP2079" s="1186"/>
      <c r="BQ2079" s="1186"/>
      <c r="BR2079" s="1186"/>
      <c r="BS2079" s="1186"/>
      <c r="BT2079" s="1186"/>
      <c r="BU2079" s="1186"/>
      <c r="BV2079" s="1186"/>
      <c r="BW2079" s="1186"/>
      <c r="BX2079" s="1186"/>
      <c r="BY2079" s="1186"/>
      <c r="BZ2079" s="1186"/>
      <c r="CA2079" s="1186"/>
      <c r="CB2079" s="1186"/>
      <c r="CC2079" s="1186"/>
      <c r="CD2079" s="1186"/>
      <c r="CE2079" s="1186"/>
      <c r="CF2079" s="1186"/>
      <c r="CG2079" s="1186"/>
      <c r="CH2079" s="1186"/>
      <c r="CI2079" s="1186"/>
      <c r="CJ2079" s="1186"/>
      <c r="CK2079" s="1186"/>
      <c r="CL2079" s="1186"/>
      <c r="CM2079" s="1186"/>
      <c r="CN2079" s="1186"/>
      <c r="CO2079" s="1186"/>
      <c r="CP2079" s="1186"/>
      <c r="CQ2079" s="1186"/>
      <c r="CR2079" s="1186"/>
      <c r="CS2079" s="1186"/>
      <c r="CT2079" s="1186"/>
      <c r="CU2079" s="1186"/>
      <c r="CV2079" s="1186"/>
      <c r="CW2079" s="1186"/>
      <c r="CX2079" s="1186"/>
      <c r="CY2079" s="1186"/>
      <c r="CZ2079" s="1186"/>
      <c r="DA2079" s="1186"/>
      <c r="DB2079" s="1186"/>
      <c r="DC2079" s="1186"/>
      <c r="DD2079" s="1186"/>
      <c r="DE2079" s="1186"/>
      <c r="DF2079" s="1186"/>
      <c r="DG2079" s="1186"/>
      <c r="DH2079" s="1186"/>
      <c r="DI2079" s="1186"/>
      <c r="DJ2079" s="1186"/>
      <c r="DK2079" s="1186"/>
      <c r="DL2079" s="1186"/>
      <c r="DM2079" s="1186"/>
      <c r="DN2079" s="1186"/>
      <c r="DO2079" s="1186"/>
      <c r="DP2079" s="1186"/>
      <c r="DQ2079" s="1186"/>
      <c r="DR2079" s="1186"/>
      <c r="DS2079" s="1186"/>
      <c r="DT2079" s="1186"/>
      <c r="DU2079" s="1186"/>
      <c r="DV2079" s="1186"/>
      <c r="DW2079" s="1186"/>
      <c r="DX2079" s="1186"/>
      <c r="DY2079" s="1186"/>
      <c r="DZ2079" s="1186"/>
      <c r="EA2079" s="1186"/>
      <c r="EB2079" s="1186"/>
      <c r="EC2079" s="1186"/>
      <c r="ED2079" s="1186"/>
      <c r="EE2079" s="1186"/>
      <c r="EF2079" s="1186"/>
      <c r="EG2079" s="1186"/>
      <c r="EH2079" s="1186"/>
      <c r="EI2079" s="1186"/>
      <c r="EJ2079" s="1186"/>
      <c r="EK2079" s="1186"/>
      <c r="EL2079" s="1186"/>
      <c r="EM2079" s="1186"/>
      <c r="EN2079" s="1186"/>
      <c r="EO2079" s="1186"/>
      <c r="EP2079" s="1186"/>
      <c r="EQ2079" s="1186"/>
      <c r="ER2079" s="1186"/>
      <c r="ES2079" s="1186"/>
      <c r="ET2079" s="1186"/>
      <c r="EU2079" s="1186"/>
      <c r="EV2079" s="1186"/>
      <c r="EW2079" s="1186"/>
      <c r="EX2079" s="1186"/>
      <c r="EY2079" s="1186"/>
      <c r="EZ2079" s="1186"/>
      <c r="FA2079" s="1186"/>
      <c r="FB2079" s="1186"/>
      <c r="FC2079" s="1186"/>
      <c r="FD2079" s="1186"/>
      <c r="FE2079" s="1186"/>
      <c r="FF2079" s="1186"/>
      <c r="FG2079" s="1186"/>
      <c r="FH2079" s="1186"/>
      <c r="FI2079" s="1186"/>
      <c r="FJ2079" s="1186"/>
      <c r="FK2079" s="1186"/>
      <c r="FL2079" s="1186"/>
      <c r="FM2079" s="1186"/>
      <c r="FN2079" s="1186"/>
      <c r="FO2079" s="1186"/>
      <c r="FP2079" s="1186"/>
      <c r="FQ2079" s="1186"/>
      <c r="FR2079" s="1186"/>
      <c r="FS2079" s="1186"/>
      <c r="FT2079" s="1186"/>
      <c r="FU2079" s="1186"/>
      <c r="FV2079" s="1186"/>
      <c r="FW2079" s="1186"/>
      <c r="FX2079" s="1186"/>
      <c r="FY2079" s="1186"/>
      <c r="FZ2079" s="1186"/>
      <c r="GA2079" s="1186"/>
      <c r="GB2079" s="1186"/>
      <c r="GC2079" s="1186"/>
      <c r="GD2079" s="1186"/>
      <c r="GE2079" s="1186"/>
      <c r="GF2079" s="1186"/>
      <c r="GG2079" s="1186"/>
      <c r="GH2079" s="1186"/>
      <c r="GI2079" s="1186"/>
      <c r="GJ2079" s="1186"/>
      <c r="GK2079" s="1186"/>
      <c r="GL2079" s="1186"/>
      <c r="GM2079" s="1186"/>
      <c r="GN2079" s="1186"/>
      <c r="GO2079" s="1186"/>
      <c r="GP2079" s="1186"/>
      <c r="GQ2079" s="1186"/>
      <c r="GR2079" s="1186"/>
      <c r="GS2079" s="1186"/>
      <c r="GT2079" s="1186"/>
      <c r="GU2079" s="1186"/>
      <c r="GV2079" s="1186"/>
      <c r="GW2079" s="1186"/>
      <c r="GX2079" s="1186"/>
      <c r="GY2079" s="1186"/>
      <c r="GZ2079" s="1186"/>
      <c r="HA2079" s="1186"/>
      <c r="HB2079" s="1186"/>
      <c r="HC2079" s="1186"/>
      <c r="HD2079" s="1186"/>
      <c r="HE2079" s="1186"/>
      <c r="HF2079" s="1186"/>
      <c r="HG2079" s="1186"/>
      <c r="HH2079" s="1186"/>
      <c r="HI2079" s="1186"/>
      <c r="HJ2079" s="1186"/>
      <c r="HK2079" s="1186"/>
      <c r="HL2079" s="1186"/>
      <c r="HM2079" s="1186"/>
      <c r="HN2079" s="1186"/>
      <c r="HO2079" s="1186"/>
      <c r="HP2079" s="1186"/>
      <c r="HQ2079" s="1186"/>
      <c r="HR2079" s="1186"/>
      <c r="HS2079" s="1186"/>
      <c r="HT2079" s="1186"/>
      <c r="HU2079" s="1186"/>
      <c r="HV2079" s="1186"/>
      <c r="HW2079" s="1186"/>
      <c r="HX2079" s="1186"/>
      <c r="HY2079" s="1186"/>
      <c r="HZ2079" s="1186"/>
      <c r="IA2079" s="1186"/>
      <c r="IB2079" s="1186"/>
    </row>
    <row r="2080" spans="1:236" s="1185" customFormat="1">
      <c r="A2080" s="1540"/>
      <c r="B2080" s="1541"/>
      <c r="C2080" s="1542"/>
      <c r="D2080" s="1543"/>
      <c r="E2080" s="1186"/>
      <c r="F2080" s="1544"/>
      <c r="G2080" s="1604"/>
      <c r="H2080" s="1604"/>
      <c r="I2080" s="1186"/>
      <c r="J2080" s="1186"/>
      <c r="K2080" s="1186"/>
      <c r="L2080" s="1186"/>
      <c r="M2080" s="1186"/>
      <c r="N2080" s="1186"/>
      <c r="O2080" s="1186"/>
      <c r="P2080" s="1186"/>
      <c r="Q2080" s="1186"/>
      <c r="R2080" s="1186"/>
      <c r="S2080" s="1186"/>
      <c r="T2080" s="1186"/>
      <c r="U2080" s="1186"/>
      <c r="V2080" s="1186"/>
      <c r="W2080" s="1186"/>
      <c r="X2080" s="1186"/>
      <c r="Y2080" s="1186"/>
      <c r="Z2080" s="1186"/>
      <c r="AA2080" s="1186"/>
      <c r="AB2080" s="1186"/>
      <c r="AC2080" s="1186"/>
      <c r="AD2080" s="1186"/>
      <c r="AE2080" s="1186"/>
      <c r="AF2080" s="1186"/>
      <c r="AG2080" s="1186"/>
      <c r="AH2080" s="1186"/>
      <c r="AI2080" s="1186"/>
      <c r="AJ2080" s="1186"/>
      <c r="AK2080" s="1186"/>
      <c r="AL2080" s="1186"/>
      <c r="AM2080" s="1186"/>
      <c r="AN2080" s="1186"/>
      <c r="AO2080" s="1186"/>
      <c r="AP2080" s="1186"/>
      <c r="AQ2080" s="1186"/>
      <c r="AR2080" s="1186"/>
      <c r="AS2080" s="1186"/>
      <c r="AT2080" s="1186"/>
      <c r="AU2080" s="1186"/>
      <c r="AV2080" s="1186"/>
      <c r="AW2080" s="1186"/>
      <c r="AX2080" s="1186"/>
      <c r="AY2080" s="1186"/>
      <c r="AZ2080" s="1186"/>
      <c r="BA2080" s="1186"/>
      <c r="BB2080" s="1186"/>
      <c r="BC2080" s="1186"/>
      <c r="BD2080" s="1186"/>
      <c r="BE2080" s="1186"/>
      <c r="BF2080" s="1186"/>
      <c r="BG2080" s="1186"/>
      <c r="BH2080" s="1186"/>
      <c r="BI2080" s="1186"/>
      <c r="BJ2080" s="1186"/>
      <c r="BK2080" s="1186"/>
      <c r="BL2080" s="1186"/>
      <c r="BM2080" s="1186"/>
      <c r="BN2080" s="1186"/>
      <c r="BO2080" s="1186"/>
      <c r="BP2080" s="1186"/>
      <c r="BQ2080" s="1186"/>
      <c r="BR2080" s="1186"/>
      <c r="BS2080" s="1186"/>
      <c r="BT2080" s="1186"/>
      <c r="BU2080" s="1186"/>
      <c r="BV2080" s="1186"/>
      <c r="BW2080" s="1186"/>
      <c r="BX2080" s="1186"/>
      <c r="BY2080" s="1186"/>
      <c r="BZ2080" s="1186"/>
      <c r="CA2080" s="1186"/>
      <c r="CB2080" s="1186"/>
      <c r="CC2080" s="1186"/>
      <c r="CD2080" s="1186"/>
      <c r="CE2080" s="1186"/>
      <c r="CF2080" s="1186"/>
      <c r="CG2080" s="1186"/>
      <c r="CH2080" s="1186"/>
      <c r="CI2080" s="1186"/>
      <c r="CJ2080" s="1186"/>
      <c r="CK2080" s="1186"/>
      <c r="CL2080" s="1186"/>
      <c r="CM2080" s="1186"/>
      <c r="CN2080" s="1186"/>
      <c r="CO2080" s="1186"/>
      <c r="CP2080" s="1186"/>
      <c r="CQ2080" s="1186"/>
      <c r="CR2080" s="1186"/>
      <c r="CS2080" s="1186"/>
      <c r="CT2080" s="1186"/>
      <c r="CU2080" s="1186"/>
      <c r="CV2080" s="1186"/>
      <c r="CW2080" s="1186"/>
      <c r="CX2080" s="1186"/>
      <c r="CY2080" s="1186"/>
      <c r="CZ2080" s="1186"/>
      <c r="DA2080" s="1186"/>
      <c r="DB2080" s="1186"/>
      <c r="DC2080" s="1186"/>
      <c r="DD2080" s="1186"/>
      <c r="DE2080" s="1186"/>
      <c r="DF2080" s="1186"/>
      <c r="DG2080" s="1186"/>
      <c r="DH2080" s="1186"/>
      <c r="DI2080" s="1186"/>
      <c r="DJ2080" s="1186"/>
      <c r="DK2080" s="1186"/>
      <c r="DL2080" s="1186"/>
      <c r="DM2080" s="1186"/>
      <c r="DN2080" s="1186"/>
      <c r="DO2080" s="1186"/>
      <c r="DP2080" s="1186"/>
      <c r="DQ2080" s="1186"/>
      <c r="DR2080" s="1186"/>
      <c r="DS2080" s="1186"/>
      <c r="DT2080" s="1186"/>
      <c r="DU2080" s="1186"/>
      <c r="DV2080" s="1186"/>
      <c r="DW2080" s="1186"/>
      <c r="DX2080" s="1186"/>
      <c r="DY2080" s="1186"/>
      <c r="DZ2080" s="1186"/>
      <c r="EA2080" s="1186"/>
      <c r="EB2080" s="1186"/>
      <c r="EC2080" s="1186"/>
      <c r="ED2080" s="1186"/>
      <c r="EE2080" s="1186"/>
      <c r="EF2080" s="1186"/>
      <c r="EG2080" s="1186"/>
      <c r="EH2080" s="1186"/>
      <c r="EI2080" s="1186"/>
      <c r="EJ2080" s="1186"/>
      <c r="EK2080" s="1186"/>
      <c r="EL2080" s="1186"/>
      <c r="EM2080" s="1186"/>
      <c r="EN2080" s="1186"/>
      <c r="EO2080" s="1186"/>
      <c r="EP2080" s="1186"/>
      <c r="EQ2080" s="1186"/>
      <c r="ER2080" s="1186"/>
      <c r="ES2080" s="1186"/>
      <c r="ET2080" s="1186"/>
      <c r="EU2080" s="1186"/>
      <c r="EV2080" s="1186"/>
      <c r="EW2080" s="1186"/>
      <c r="EX2080" s="1186"/>
      <c r="EY2080" s="1186"/>
      <c r="EZ2080" s="1186"/>
      <c r="FA2080" s="1186"/>
      <c r="FB2080" s="1186"/>
      <c r="FC2080" s="1186"/>
      <c r="FD2080" s="1186"/>
      <c r="FE2080" s="1186"/>
      <c r="FF2080" s="1186"/>
      <c r="FG2080" s="1186"/>
      <c r="FH2080" s="1186"/>
      <c r="FI2080" s="1186"/>
      <c r="FJ2080" s="1186"/>
      <c r="FK2080" s="1186"/>
      <c r="FL2080" s="1186"/>
      <c r="FM2080" s="1186"/>
      <c r="FN2080" s="1186"/>
      <c r="FO2080" s="1186"/>
      <c r="FP2080" s="1186"/>
      <c r="FQ2080" s="1186"/>
      <c r="FR2080" s="1186"/>
      <c r="FS2080" s="1186"/>
      <c r="FT2080" s="1186"/>
      <c r="FU2080" s="1186"/>
      <c r="FV2080" s="1186"/>
      <c r="FW2080" s="1186"/>
      <c r="FX2080" s="1186"/>
      <c r="FY2080" s="1186"/>
      <c r="FZ2080" s="1186"/>
      <c r="GA2080" s="1186"/>
      <c r="GB2080" s="1186"/>
      <c r="GC2080" s="1186"/>
      <c r="GD2080" s="1186"/>
      <c r="GE2080" s="1186"/>
      <c r="GF2080" s="1186"/>
      <c r="GG2080" s="1186"/>
      <c r="GH2080" s="1186"/>
      <c r="GI2080" s="1186"/>
      <c r="GJ2080" s="1186"/>
      <c r="GK2080" s="1186"/>
      <c r="GL2080" s="1186"/>
      <c r="GM2080" s="1186"/>
      <c r="GN2080" s="1186"/>
      <c r="GO2080" s="1186"/>
      <c r="GP2080" s="1186"/>
      <c r="GQ2080" s="1186"/>
      <c r="GR2080" s="1186"/>
      <c r="GS2080" s="1186"/>
      <c r="GT2080" s="1186"/>
      <c r="GU2080" s="1186"/>
      <c r="GV2080" s="1186"/>
      <c r="GW2080" s="1186"/>
      <c r="GX2080" s="1186"/>
      <c r="GY2080" s="1186"/>
      <c r="GZ2080" s="1186"/>
      <c r="HA2080" s="1186"/>
      <c r="HB2080" s="1186"/>
      <c r="HC2080" s="1186"/>
      <c r="HD2080" s="1186"/>
      <c r="HE2080" s="1186"/>
      <c r="HF2080" s="1186"/>
      <c r="HG2080" s="1186"/>
      <c r="HH2080" s="1186"/>
      <c r="HI2080" s="1186"/>
      <c r="HJ2080" s="1186"/>
      <c r="HK2080" s="1186"/>
      <c r="HL2080" s="1186"/>
      <c r="HM2080" s="1186"/>
      <c r="HN2080" s="1186"/>
      <c r="HO2080" s="1186"/>
      <c r="HP2080" s="1186"/>
      <c r="HQ2080" s="1186"/>
      <c r="HR2080" s="1186"/>
      <c r="HS2080" s="1186"/>
      <c r="HT2080" s="1186"/>
      <c r="HU2080" s="1186"/>
      <c r="HV2080" s="1186"/>
      <c r="HW2080" s="1186"/>
      <c r="HX2080" s="1186"/>
      <c r="HY2080" s="1186"/>
      <c r="HZ2080" s="1186"/>
      <c r="IA2080" s="1186"/>
      <c r="IB2080" s="1186"/>
    </row>
    <row r="2081" spans="1:236" s="1185" customFormat="1">
      <c r="A2081" s="1540"/>
      <c r="B2081" s="1541"/>
      <c r="C2081" s="1542"/>
      <c r="D2081" s="1543"/>
      <c r="E2081" s="1186"/>
      <c r="F2081" s="1544"/>
      <c r="G2081" s="1604"/>
      <c r="H2081" s="1604"/>
      <c r="I2081" s="1186"/>
      <c r="J2081" s="1186"/>
      <c r="K2081" s="1186"/>
      <c r="L2081" s="1186"/>
      <c r="M2081" s="1186"/>
      <c r="N2081" s="1186"/>
      <c r="O2081" s="1186"/>
      <c r="P2081" s="1186"/>
      <c r="Q2081" s="1186"/>
      <c r="R2081" s="1186"/>
      <c r="S2081" s="1186"/>
      <c r="T2081" s="1186"/>
      <c r="U2081" s="1186"/>
      <c r="V2081" s="1186"/>
      <c r="W2081" s="1186"/>
      <c r="X2081" s="1186"/>
      <c r="Y2081" s="1186"/>
      <c r="Z2081" s="1186"/>
      <c r="AA2081" s="1186"/>
      <c r="AB2081" s="1186"/>
      <c r="AC2081" s="1186"/>
      <c r="AD2081" s="1186"/>
      <c r="AE2081" s="1186"/>
      <c r="AF2081" s="1186"/>
      <c r="AG2081" s="1186"/>
      <c r="AH2081" s="1186"/>
      <c r="AI2081" s="1186"/>
      <c r="AJ2081" s="1186"/>
      <c r="AK2081" s="1186"/>
      <c r="AL2081" s="1186"/>
      <c r="AM2081" s="1186"/>
      <c r="AN2081" s="1186"/>
      <c r="AO2081" s="1186"/>
      <c r="AP2081" s="1186"/>
      <c r="AQ2081" s="1186"/>
      <c r="AR2081" s="1186"/>
      <c r="AS2081" s="1186"/>
      <c r="AT2081" s="1186"/>
      <c r="AU2081" s="1186"/>
      <c r="AV2081" s="1186"/>
      <c r="AW2081" s="1186"/>
      <c r="AX2081" s="1186"/>
      <c r="AY2081" s="1186"/>
      <c r="AZ2081" s="1186"/>
      <c r="BA2081" s="1186"/>
      <c r="BB2081" s="1186"/>
      <c r="BC2081" s="1186"/>
      <c r="BD2081" s="1186"/>
      <c r="BE2081" s="1186"/>
      <c r="BF2081" s="1186"/>
      <c r="BG2081" s="1186"/>
      <c r="BH2081" s="1186"/>
      <c r="BI2081" s="1186"/>
      <c r="BJ2081" s="1186"/>
      <c r="BK2081" s="1186"/>
      <c r="BL2081" s="1186"/>
      <c r="BM2081" s="1186"/>
      <c r="BN2081" s="1186"/>
      <c r="BO2081" s="1186"/>
      <c r="BP2081" s="1186"/>
      <c r="BQ2081" s="1186"/>
      <c r="BR2081" s="1186"/>
      <c r="BS2081" s="1186"/>
      <c r="BT2081" s="1186"/>
      <c r="BU2081" s="1186"/>
      <c r="BV2081" s="1186"/>
      <c r="BW2081" s="1186"/>
      <c r="BX2081" s="1186"/>
      <c r="BY2081" s="1186"/>
      <c r="BZ2081" s="1186"/>
      <c r="CA2081" s="1186"/>
      <c r="CB2081" s="1186"/>
      <c r="CC2081" s="1186"/>
      <c r="CD2081" s="1186"/>
      <c r="CE2081" s="1186"/>
      <c r="CF2081" s="1186"/>
      <c r="CG2081" s="1186"/>
      <c r="CH2081" s="1186"/>
      <c r="CI2081" s="1186"/>
      <c r="CJ2081" s="1186"/>
      <c r="CK2081" s="1186"/>
      <c r="CL2081" s="1186"/>
      <c r="CM2081" s="1186"/>
      <c r="CN2081" s="1186"/>
      <c r="CO2081" s="1186"/>
      <c r="CP2081" s="1186"/>
      <c r="CQ2081" s="1186"/>
      <c r="CR2081" s="1186"/>
      <c r="CS2081" s="1186"/>
      <c r="CT2081" s="1186"/>
      <c r="CU2081" s="1186"/>
      <c r="CV2081" s="1186"/>
      <c r="CW2081" s="1186"/>
      <c r="CX2081" s="1186"/>
      <c r="CY2081" s="1186"/>
      <c r="CZ2081" s="1186"/>
      <c r="DA2081" s="1186"/>
      <c r="DB2081" s="1186"/>
      <c r="DC2081" s="1186"/>
      <c r="DD2081" s="1186"/>
      <c r="DE2081" s="1186"/>
      <c r="DF2081" s="1186"/>
      <c r="DG2081" s="1186"/>
      <c r="DH2081" s="1186"/>
      <c r="DI2081" s="1186"/>
      <c r="DJ2081" s="1186"/>
      <c r="DK2081" s="1186"/>
      <c r="DL2081" s="1186"/>
      <c r="DM2081" s="1186"/>
      <c r="DN2081" s="1186"/>
      <c r="DO2081" s="1186"/>
      <c r="DP2081" s="1186"/>
      <c r="DQ2081" s="1186"/>
      <c r="DR2081" s="1186"/>
      <c r="DS2081" s="1186"/>
      <c r="DT2081" s="1186"/>
      <c r="DU2081" s="1186"/>
      <c r="DV2081" s="1186"/>
      <c r="DW2081" s="1186"/>
      <c r="DX2081" s="1186"/>
      <c r="DY2081" s="1186"/>
      <c r="DZ2081" s="1186"/>
      <c r="EA2081" s="1186"/>
      <c r="EB2081" s="1186"/>
      <c r="EC2081" s="1186"/>
      <c r="ED2081" s="1186"/>
      <c r="EE2081" s="1186"/>
      <c r="EF2081" s="1186"/>
      <c r="EG2081" s="1186"/>
      <c r="EH2081" s="1186"/>
      <c r="EI2081" s="1186"/>
      <c r="EJ2081" s="1186"/>
      <c r="EK2081" s="1186"/>
      <c r="EL2081" s="1186"/>
      <c r="EM2081" s="1186"/>
      <c r="EN2081" s="1186"/>
      <c r="EO2081" s="1186"/>
      <c r="EP2081" s="1186"/>
      <c r="EQ2081" s="1186"/>
      <c r="ER2081" s="1186"/>
      <c r="ES2081" s="1186"/>
      <c r="ET2081" s="1186"/>
      <c r="EU2081" s="1186"/>
      <c r="EV2081" s="1186"/>
      <c r="EW2081" s="1186"/>
      <c r="EX2081" s="1186"/>
      <c r="EY2081" s="1186"/>
      <c r="EZ2081" s="1186"/>
      <c r="FA2081" s="1186"/>
      <c r="FB2081" s="1186"/>
      <c r="FC2081" s="1186"/>
      <c r="FD2081" s="1186"/>
      <c r="FE2081" s="1186"/>
      <c r="FF2081" s="1186"/>
      <c r="FG2081" s="1186"/>
      <c r="FH2081" s="1186"/>
      <c r="FI2081" s="1186"/>
      <c r="FJ2081" s="1186"/>
      <c r="FK2081" s="1186"/>
      <c r="FL2081" s="1186"/>
      <c r="FM2081" s="1186"/>
      <c r="FN2081" s="1186"/>
      <c r="FO2081" s="1186"/>
      <c r="FP2081" s="1186"/>
      <c r="FQ2081" s="1186"/>
      <c r="FR2081" s="1186"/>
      <c r="FS2081" s="1186"/>
      <c r="FT2081" s="1186"/>
      <c r="FU2081" s="1186"/>
      <c r="FV2081" s="1186"/>
      <c r="FW2081" s="1186"/>
      <c r="FX2081" s="1186"/>
      <c r="FY2081" s="1186"/>
      <c r="FZ2081" s="1186"/>
      <c r="GA2081" s="1186"/>
      <c r="GB2081" s="1186"/>
      <c r="GC2081" s="1186"/>
      <c r="GD2081" s="1186"/>
      <c r="GE2081" s="1186"/>
      <c r="GF2081" s="1186"/>
      <c r="GG2081" s="1186"/>
      <c r="GH2081" s="1186"/>
      <c r="GI2081" s="1186"/>
      <c r="GJ2081" s="1186"/>
      <c r="GK2081" s="1186"/>
      <c r="GL2081" s="1186"/>
      <c r="GM2081" s="1186"/>
      <c r="GN2081" s="1186"/>
      <c r="GO2081" s="1186"/>
      <c r="GP2081" s="1186"/>
      <c r="GQ2081" s="1186"/>
      <c r="GR2081" s="1186"/>
      <c r="GS2081" s="1186"/>
      <c r="GT2081" s="1186"/>
      <c r="GU2081" s="1186"/>
      <c r="GV2081" s="1186"/>
      <c r="GW2081" s="1186"/>
      <c r="GX2081" s="1186"/>
      <c r="GY2081" s="1186"/>
      <c r="GZ2081" s="1186"/>
      <c r="HA2081" s="1186"/>
      <c r="HB2081" s="1186"/>
      <c r="HC2081" s="1186"/>
      <c r="HD2081" s="1186"/>
      <c r="HE2081" s="1186"/>
      <c r="HF2081" s="1186"/>
      <c r="HG2081" s="1186"/>
      <c r="HH2081" s="1186"/>
      <c r="HI2081" s="1186"/>
      <c r="HJ2081" s="1186"/>
      <c r="HK2081" s="1186"/>
      <c r="HL2081" s="1186"/>
      <c r="HM2081" s="1186"/>
      <c r="HN2081" s="1186"/>
      <c r="HO2081" s="1186"/>
      <c r="HP2081" s="1186"/>
      <c r="HQ2081" s="1186"/>
      <c r="HR2081" s="1186"/>
      <c r="HS2081" s="1186"/>
      <c r="HT2081" s="1186"/>
      <c r="HU2081" s="1186"/>
      <c r="HV2081" s="1186"/>
      <c r="HW2081" s="1186"/>
      <c r="HX2081" s="1186"/>
      <c r="HY2081" s="1186"/>
      <c r="HZ2081" s="1186"/>
      <c r="IA2081" s="1186"/>
      <c r="IB2081" s="1186"/>
    </row>
    <row r="2082" spans="1:236" s="1185" customFormat="1">
      <c r="A2082" s="1540"/>
      <c r="B2082" s="1541"/>
      <c r="C2082" s="1542"/>
      <c r="D2082" s="1543"/>
      <c r="E2082" s="1186"/>
      <c r="F2082" s="1544"/>
      <c r="G2082" s="1604"/>
      <c r="H2082" s="1604"/>
      <c r="I2082" s="1186"/>
      <c r="J2082" s="1186"/>
      <c r="K2082" s="1186"/>
      <c r="L2082" s="1186"/>
      <c r="M2082" s="1186"/>
      <c r="N2082" s="1186"/>
      <c r="O2082" s="1186"/>
      <c r="P2082" s="1186"/>
      <c r="Q2082" s="1186"/>
      <c r="R2082" s="1186"/>
      <c r="S2082" s="1186"/>
      <c r="T2082" s="1186"/>
      <c r="U2082" s="1186"/>
      <c r="V2082" s="1186"/>
      <c r="W2082" s="1186"/>
      <c r="X2082" s="1186"/>
      <c r="Y2082" s="1186"/>
      <c r="Z2082" s="1186"/>
      <c r="AA2082" s="1186"/>
      <c r="AB2082" s="1186"/>
      <c r="AC2082" s="1186"/>
      <c r="AD2082" s="1186"/>
      <c r="AE2082" s="1186"/>
      <c r="AF2082" s="1186"/>
      <c r="AG2082" s="1186"/>
      <c r="AH2082" s="1186"/>
      <c r="AI2082" s="1186"/>
      <c r="AJ2082" s="1186"/>
      <c r="AK2082" s="1186"/>
      <c r="AL2082" s="1186"/>
      <c r="AM2082" s="1186"/>
      <c r="AN2082" s="1186"/>
      <c r="AO2082" s="1186"/>
      <c r="AP2082" s="1186"/>
      <c r="AQ2082" s="1186"/>
      <c r="AR2082" s="1186"/>
      <c r="AS2082" s="1186"/>
      <c r="AT2082" s="1186"/>
      <c r="AU2082" s="1186"/>
      <c r="AV2082" s="1186"/>
      <c r="AW2082" s="1186"/>
      <c r="AX2082" s="1186"/>
      <c r="AY2082" s="1186"/>
      <c r="AZ2082" s="1186"/>
      <c r="BA2082" s="1186"/>
      <c r="BB2082" s="1186"/>
      <c r="BC2082" s="1186"/>
      <c r="BD2082" s="1186"/>
      <c r="BE2082" s="1186"/>
      <c r="BF2082" s="1186"/>
      <c r="BG2082" s="1186"/>
      <c r="BH2082" s="1186"/>
      <c r="BI2082" s="1186"/>
      <c r="BJ2082" s="1186"/>
      <c r="BK2082" s="1186"/>
      <c r="BL2082" s="1186"/>
      <c r="BM2082" s="1186"/>
      <c r="BN2082" s="1186"/>
      <c r="BO2082" s="1186"/>
      <c r="BP2082" s="1186"/>
      <c r="BQ2082" s="1186"/>
      <c r="BR2082" s="1186"/>
      <c r="BS2082" s="1186"/>
      <c r="BT2082" s="1186"/>
      <c r="BU2082" s="1186"/>
      <c r="BV2082" s="1186"/>
      <c r="BW2082" s="1186"/>
      <c r="BX2082" s="1186"/>
      <c r="BY2082" s="1186"/>
      <c r="BZ2082" s="1186"/>
      <c r="CA2082" s="1186"/>
      <c r="CB2082" s="1186"/>
      <c r="CC2082" s="1186"/>
      <c r="CD2082" s="1186"/>
      <c r="CE2082" s="1186"/>
      <c r="CF2082" s="1186"/>
      <c r="CG2082" s="1186"/>
      <c r="CH2082" s="1186"/>
      <c r="CI2082" s="1186"/>
      <c r="CJ2082" s="1186"/>
      <c r="CK2082" s="1186"/>
      <c r="CL2082" s="1186"/>
      <c r="CM2082" s="1186"/>
      <c r="CN2082" s="1186"/>
      <c r="CO2082" s="1186"/>
      <c r="CP2082" s="1186"/>
      <c r="CQ2082" s="1186"/>
      <c r="CR2082" s="1186"/>
      <c r="CS2082" s="1186"/>
      <c r="CT2082" s="1186"/>
      <c r="CU2082" s="1186"/>
      <c r="CV2082" s="1186"/>
      <c r="CW2082" s="1186"/>
      <c r="CX2082" s="1186"/>
      <c r="CY2082" s="1186"/>
      <c r="CZ2082" s="1186"/>
      <c r="DA2082" s="1186"/>
      <c r="DB2082" s="1186"/>
      <c r="DC2082" s="1186"/>
      <c r="DD2082" s="1186"/>
      <c r="DE2082" s="1186"/>
      <c r="DF2082" s="1186"/>
      <c r="DG2082" s="1186"/>
      <c r="DH2082" s="1186"/>
      <c r="DI2082" s="1186"/>
      <c r="DJ2082" s="1186"/>
      <c r="DK2082" s="1186"/>
      <c r="DL2082" s="1186"/>
      <c r="DM2082" s="1186"/>
      <c r="DN2082" s="1186"/>
      <c r="DO2082" s="1186"/>
      <c r="DP2082" s="1186"/>
      <c r="DQ2082" s="1186"/>
      <c r="DR2082" s="1186"/>
      <c r="DS2082" s="1186"/>
      <c r="DT2082" s="1186"/>
      <c r="DU2082" s="1186"/>
      <c r="DV2082" s="1186"/>
      <c r="DW2082" s="1186"/>
      <c r="DX2082" s="1186"/>
      <c r="DY2082" s="1186"/>
      <c r="DZ2082" s="1186"/>
      <c r="EA2082" s="1186"/>
      <c r="EB2082" s="1186"/>
      <c r="EC2082" s="1186"/>
      <c r="ED2082" s="1186"/>
      <c r="EE2082" s="1186"/>
      <c r="EF2082" s="1186"/>
      <c r="EG2082" s="1186"/>
      <c r="EH2082" s="1186"/>
      <c r="EI2082" s="1186"/>
      <c r="EJ2082" s="1186"/>
      <c r="EK2082" s="1186"/>
      <c r="EL2082" s="1186"/>
      <c r="EM2082" s="1186"/>
      <c r="EN2082" s="1186"/>
      <c r="EO2082" s="1186"/>
      <c r="EP2082" s="1186"/>
      <c r="EQ2082" s="1186"/>
      <c r="ER2082" s="1186"/>
      <c r="ES2082" s="1186"/>
      <c r="ET2082" s="1186"/>
      <c r="EU2082" s="1186"/>
      <c r="EV2082" s="1186"/>
      <c r="EW2082" s="1186"/>
      <c r="EX2082" s="1186"/>
      <c r="EY2082" s="1186"/>
      <c r="EZ2082" s="1186"/>
      <c r="FA2082" s="1186"/>
      <c r="FB2082" s="1186"/>
      <c r="FC2082" s="1186"/>
      <c r="FD2082" s="1186"/>
      <c r="FE2082" s="1186"/>
      <c r="FF2082" s="1186"/>
      <c r="FG2082" s="1186"/>
      <c r="FH2082" s="1186"/>
      <c r="FI2082" s="1186"/>
      <c r="FJ2082" s="1186"/>
      <c r="FK2082" s="1186"/>
      <c r="FL2082" s="1186"/>
      <c r="FM2082" s="1186"/>
      <c r="FN2082" s="1186"/>
      <c r="FO2082" s="1186"/>
      <c r="FP2082" s="1186"/>
      <c r="FQ2082" s="1186"/>
      <c r="FR2082" s="1186"/>
      <c r="FS2082" s="1186"/>
      <c r="FT2082" s="1186"/>
      <c r="FU2082" s="1186"/>
      <c r="FV2082" s="1186"/>
      <c r="FW2082" s="1186"/>
      <c r="FX2082" s="1186"/>
      <c r="FY2082" s="1186"/>
      <c r="FZ2082" s="1186"/>
      <c r="GA2082" s="1186"/>
      <c r="GB2082" s="1186"/>
      <c r="GC2082" s="1186"/>
      <c r="GD2082" s="1186"/>
      <c r="GE2082" s="1186"/>
      <c r="GF2082" s="1186"/>
      <c r="GG2082" s="1186"/>
      <c r="GH2082" s="1186"/>
      <c r="GI2082" s="1186"/>
      <c r="GJ2082" s="1186"/>
      <c r="GK2082" s="1186"/>
      <c r="GL2082" s="1186"/>
      <c r="GM2082" s="1186"/>
      <c r="GN2082" s="1186"/>
      <c r="GO2082" s="1186"/>
      <c r="GP2082" s="1186"/>
      <c r="GQ2082" s="1186"/>
      <c r="GR2082" s="1186"/>
      <c r="GS2082" s="1186"/>
      <c r="GT2082" s="1186"/>
      <c r="GU2082" s="1186"/>
      <c r="GV2082" s="1186"/>
      <c r="GW2082" s="1186"/>
      <c r="GX2082" s="1186"/>
      <c r="GY2082" s="1186"/>
      <c r="GZ2082" s="1186"/>
      <c r="HA2082" s="1186"/>
      <c r="HB2082" s="1186"/>
      <c r="HC2082" s="1186"/>
      <c r="HD2082" s="1186"/>
      <c r="HE2082" s="1186"/>
      <c r="HF2082" s="1186"/>
      <c r="HG2082" s="1186"/>
      <c r="HH2082" s="1186"/>
      <c r="HI2082" s="1186"/>
      <c r="HJ2082" s="1186"/>
      <c r="HK2082" s="1186"/>
      <c r="HL2082" s="1186"/>
      <c r="HM2082" s="1186"/>
      <c r="HN2082" s="1186"/>
      <c r="HO2082" s="1186"/>
      <c r="HP2082" s="1186"/>
      <c r="HQ2082" s="1186"/>
      <c r="HR2082" s="1186"/>
      <c r="HS2082" s="1186"/>
      <c r="HT2082" s="1186"/>
      <c r="HU2082" s="1186"/>
      <c r="HV2082" s="1186"/>
      <c r="HW2082" s="1186"/>
      <c r="HX2082" s="1186"/>
      <c r="HY2082" s="1186"/>
      <c r="HZ2082" s="1186"/>
      <c r="IA2082" s="1186"/>
      <c r="IB2082" s="1186"/>
    </row>
    <row r="2083" spans="1:236" s="1185" customFormat="1">
      <c r="A2083" s="1540"/>
      <c r="B2083" s="1541"/>
      <c r="C2083" s="1542"/>
      <c r="D2083" s="1543"/>
      <c r="E2083" s="1186"/>
      <c r="F2083" s="1544"/>
      <c r="G2083" s="1604"/>
      <c r="H2083" s="1604"/>
      <c r="I2083" s="1186"/>
      <c r="J2083" s="1186"/>
      <c r="K2083" s="1186"/>
      <c r="L2083" s="1186"/>
      <c r="M2083" s="1186"/>
      <c r="N2083" s="1186"/>
      <c r="O2083" s="1186"/>
      <c r="P2083" s="1186"/>
      <c r="Q2083" s="1186"/>
      <c r="R2083" s="1186"/>
      <c r="S2083" s="1186"/>
      <c r="T2083" s="1186"/>
      <c r="U2083" s="1186"/>
      <c r="V2083" s="1186"/>
      <c r="W2083" s="1186"/>
      <c r="X2083" s="1186"/>
      <c r="Y2083" s="1186"/>
      <c r="Z2083" s="1186"/>
      <c r="AA2083" s="1186"/>
      <c r="AB2083" s="1186"/>
      <c r="AC2083" s="1186"/>
      <c r="AD2083" s="1186"/>
      <c r="AE2083" s="1186"/>
      <c r="AF2083" s="1186"/>
      <c r="AG2083" s="1186"/>
      <c r="AH2083" s="1186"/>
      <c r="AI2083" s="1186"/>
      <c r="AJ2083" s="1186"/>
      <c r="AK2083" s="1186"/>
      <c r="AL2083" s="1186"/>
      <c r="AM2083" s="1186"/>
      <c r="AN2083" s="1186"/>
      <c r="AO2083" s="1186"/>
      <c r="AP2083" s="1186"/>
      <c r="AQ2083" s="1186"/>
      <c r="AR2083" s="1186"/>
      <c r="AS2083" s="1186"/>
      <c r="AT2083" s="1186"/>
      <c r="AU2083" s="1186"/>
      <c r="AV2083" s="1186"/>
      <c r="AW2083" s="1186"/>
      <c r="AX2083" s="1186"/>
      <c r="AY2083" s="1186"/>
      <c r="AZ2083" s="1186"/>
      <c r="BA2083" s="1186"/>
      <c r="BB2083" s="1186"/>
      <c r="BC2083" s="1186"/>
      <c r="BD2083" s="1186"/>
      <c r="BE2083" s="1186"/>
      <c r="BF2083" s="1186"/>
      <c r="BG2083" s="1186"/>
      <c r="BH2083" s="1186"/>
      <c r="BI2083" s="1186"/>
      <c r="BJ2083" s="1186"/>
      <c r="BK2083" s="1186"/>
      <c r="BL2083" s="1186"/>
      <c r="BM2083" s="1186"/>
      <c r="BN2083" s="1186"/>
      <c r="BO2083" s="1186"/>
      <c r="BP2083" s="1186"/>
      <c r="BQ2083" s="1186"/>
      <c r="BR2083" s="1186"/>
      <c r="BS2083" s="1186"/>
      <c r="BT2083" s="1186"/>
      <c r="BU2083" s="1186"/>
      <c r="BV2083" s="1186"/>
      <c r="BW2083" s="1186"/>
      <c r="BX2083" s="1186"/>
      <c r="BY2083" s="1186"/>
      <c r="BZ2083" s="1186"/>
      <c r="CA2083" s="1186"/>
      <c r="CB2083" s="1186"/>
      <c r="CC2083" s="1186"/>
      <c r="CD2083" s="1186"/>
      <c r="CE2083" s="1186"/>
      <c r="CF2083" s="1186"/>
      <c r="CG2083" s="1186"/>
      <c r="CH2083" s="1186"/>
      <c r="CI2083" s="1186"/>
      <c r="CJ2083" s="1186"/>
      <c r="CK2083" s="1186"/>
      <c r="CL2083" s="1186"/>
      <c r="CM2083" s="1186"/>
      <c r="CN2083" s="1186"/>
      <c r="CO2083" s="1186"/>
      <c r="CP2083" s="1186"/>
      <c r="CQ2083" s="1186"/>
      <c r="CR2083" s="1186"/>
      <c r="CS2083" s="1186"/>
      <c r="CT2083" s="1186"/>
      <c r="CU2083" s="1186"/>
      <c r="CV2083" s="1186"/>
      <c r="CW2083" s="1186"/>
      <c r="CX2083" s="1186"/>
      <c r="CY2083" s="1186"/>
      <c r="CZ2083" s="1186"/>
      <c r="DA2083" s="1186"/>
      <c r="DB2083" s="1186"/>
      <c r="DC2083" s="1186"/>
      <c r="DD2083" s="1186"/>
      <c r="DE2083" s="1186"/>
      <c r="DF2083" s="1186"/>
      <c r="DG2083" s="1186"/>
      <c r="DH2083" s="1186"/>
      <c r="DI2083" s="1186"/>
      <c r="DJ2083" s="1186"/>
      <c r="DK2083" s="1186"/>
      <c r="DL2083" s="1186"/>
      <c r="DM2083" s="1186"/>
      <c r="DN2083" s="1186"/>
      <c r="DO2083" s="1186"/>
      <c r="DP2083" s="1186"/>
      <c r="DQ2083" s="1186"/>
      <c r="DR2083" s="1186"/>
      <c r="DS2083" s="1186"/>
      <c r="DT2083" s="1186"/>
      <c r="DU2083" s="1186"/>
      <c r="DV2083" s="1186"/>
      <c r="DW2083" s="1186"/>
      <c r="DX2083" s="1186"/>
      <c r="DY2083" s="1186"/>
      <c r="DZ2083" s="1186"/>
      <c r="EA2083" s="1186"/>
      <c r="EB2083" s="1186"/>
      <c r="EC2083" s="1186"/>
      <c r="ED2083" s="1186"/>
      <c r="EE2083" s="1186"/>
      <c r="EF2083" s="1186"/>
      <c r="EG2083" s="1186"/>
      <c r="EH2083" s="1186"/>
      <c r="EI2083" s="1186"/>
      <c r="EJ2083" s="1186"/>
      <c r="EK2083" s="1186"/>
      <c r="EL2083" s="1186"/>
      <c r="EM2083" s="1186"/>
      <c r="EN2083" s="1186"/>
      <c r="EO2083" s="1186"/>
      <c r="EP2083" s="1186"/>
      <c r="EQ2083" s="1186"/>
      <c r="ER2083" s="1186"/>
      <c r="ES2083" s="1186"/>
      <c r="ET2083" s="1186"/>
      <c r="EU2083" s="1186"/>
      <c r="EV2083" s="1186"/>
      <c r="EW2083" s="1186"/>
      <c r="EX2083" s="1186"/>
      <c r="EY2083" s="1186"/>
      <c r="EZ2083" s="1186"/>
      <c r="FA2083" s="1186"/>
      <c r="FB2083" s="1186"/>
      <c r="FC2083" s="1186"/>
      <c r="FD2083" s="1186"/>
      <c r="FE2083" s="1186"/>
      <c r="FF2083" s="1186"/>
      <c r="FG2083" s="1186"/>
      <c r="FH2083" s="1186"/>
      <c r="FI2083" s="1186"/>
      <c r="FJ2083" s="1186"/>
      <c r="FK2083" s="1186"/>
      <c r="FL2083" s="1186"/>
      <c r="FM2083" s="1186"/>
      <c r="FN2083" s="1186"/>
      <c r="FO2083" s="1186"/>
      <c r="FP2083" s="1186"/>
      <c r="FQ2083" s="1186"/>
      <c r="FR2083" s="1186"/>
      <c r="FS2083" s="1186"/>
      <c r="FT2083" s="1186"/>
      <c r="FU2083" s="1186"/>
      <c r="FV2083" s="1186"/>
      <c r="FW2083" s="1186"/>
      <c r="FX2083" s="1186"/>
      <c r="FY2083" s="1186"/>
      <c r="FZ2083" s="1186"/>
      <c r="GA2083" s="1186"/>
      <c r="GB2083" s="1186"/>
      <c r="GC2083" s="1186"/>
      <c r="GD2083" s="1186"/>
      <c r="GE2083" s="1186"/>
      <c r="GF2083" s="1186"/>
      <c r="GG2083" s="1186"/>
      <c r="GH2083" s="1186"/>
      <c r="GI2083" s="1186"/>
      <c r="GJ2083" s="1186"/>
      <c r="GK2083" s="1186"/>
      <c r="GL2083" s="1186"/>
      <c r="GM2083" s="1186"/>
      <c r="GN2083" s="1186"/>
      <c r="GO2083" s="1186"/>
      <c r="GP2083" s="1186"/>
      <c r="GQ2083" s="1186"/>
      <c r="GR2083" s="1186"/>
      <c r="GS2083" s="1186"/>
      <c r="GT2083" s="1186"/>
      <c r="GU2083" s="1186"/>
      <c r="GV2083" s="1186"/>
      <c r="GW2083" s="1186"/>
      <c r="GX2083" s="1186"/>
      <c r="GY2083" s="1186"/>
      <c r="GZ2083" s="1186"/>
      <c r="HA2083" s="1186"/>
      <c r="HB2083" s="1186"/>
      <c r="HC2083" s="1186"/>
      <c r="HD2083" s="1186"/>
      <c r="HE2083" s="1186"/>
      <c r="HF2083" s="1186"/>
      <c r="HG2083" s="1186"/>
      <c r="HH2083" s="1186"/>
      <c r="HI2083" s="1186"/>
      <c r="HJ2083" s="1186"/>
      <c r="HK2083" s="1186"/>
      <c r="HL2083" s="1186"/>
      <c r="HM2083" s="1186"/>
      <c r="HN2083" s="1186"/>
      <c r="HO2083" s="1186"/>
      <c r="HP2083" s="1186"/>
      <c r="HQ2083" s="1186"/>
      <c r="HR2083" s="1186"/>
      <c r="HS2083" s="1186"/>
      <c r="HT2083" s="1186"/>
      <c r="HU2083" s="1186"/>
      <c r="HV2083" s="1186"/>
      <c r="HW2083" s="1186"/>
      <c r="HX2083" s="1186"/>
      <c r="HY2083" s="1186"/>
      <c r="HZ2083" s="1186"/>
      <c r="IA2083" s="1186"/>
      <c r="IB2083" s="1186"/>
    </row>
    <row r="2084" spans="1:236" s="1185" customFormat="1">
      <c r="A2084" s="1540"/>
      <c r="B2084" s="1541"/>
      <c r="C2084" s="1542"/>
      <c r="D2084" s="1543"/>
      <c r="E2084" s="1186"/>
      <c r="F2084" s="1544"/>
      <c r="G2084" s="1604"/>
      <c r="H2084" s="1604"/>
      <c r="I2084" s="1186"/>
      <c r="J2084" s="1186"/>
      <c r="K2084" s="1186"/>
      <c r="L2084" s="1186"/>
      <c r="M2084" s="1186"/>
      <c r="N2084" s="1186"/>
      <c r="O2084" s="1186"/>
      <c r="P2084" s="1186"/>
      <c r="Q2084" s="1186"/>
      <c r="R2084" s="1186"/>
      <c r="S2084" s="1186"/>
      <c r="T2084" s="1186"/>
      <c r="U2084" s="1186"/>
      <c r="V2084" s="1186"/>
      <c r="W2084" s="1186"/>
      <c r="X2084" s="1186"/>
      <c r="Y2084" s="1186"/>
      <c r="Z2084" s="1186"/>
      <c r="AA2084" s="1186"/>
      <c r="AB2084" s="1186"/>
      <c r="AC2084" s="1186"/>
      <c r="AD2084" s="1186"/>
      <c r="AE2084" s="1186"/>
      <c r="AF2084" s="1186"/>
      <c r="AG2084" s="1186"/>
      <c r="AH2084" s="1186"/>
      <c r="AI2084" s="1186"/>
      <c r="AJ2084" s="1186"/>
      <c r="AK2084" s="1186"/>
      <c r="AL2084" s="1186"/>
      <c r="AM2084" s="1186"/>
      <c r="AN2084" s="1186"/>
      <c r="AO2084" s="1186"/>
      <c r="AP2084" s="1186"/>
      <c r="AQ2084" s="1186"/>
      <c r="AR2084" s="1186"/>
      <c r="AS2084" s="1186"/>
      <c r="AT2084" s="1186"/>
      <c r="AU2084" s="1186"/>
      <c r="AV2084" s="1186"/>
      <c r="AW2084" s="1186"/>
      <c r="AX2084" s="1186"/>
      <c r="AY2084" s="1186"/>
      <c r="AZ2084" s="1186"/>
      <c r="BA2084" s="1186"/>
      <c r="BB2084" s="1186"/>
      <c r="BC2084" s="1186"/>
      <c r="BD2084" s="1186"/>
      <c r="BE2084" s="1186"/>
      <c r="BF2084" s="1186"/>
      <c r="BG2084" s="1186"/>
      <c r="BH2084" s="1186"/>
      <c r="BI2084" s="1186"/>
      <c r="BJ2084" s="1186"/>
      <c r="BK2084" s="1186"/>
      <c r="BL2084" s="1186"/>
      <c r="BM2084" s="1186"/>
      <c r="BN2084" s="1186"/>
      <c r="BO2084" s="1186"/>
      <c r="BP2084" s="1186"/>
      <c r="BQ2084" s="1186"/>
      <c r="BR2084" s="1186"/>
      <c r="BS2084" s="1186"/>
      <c r="BT2084" s="1186"/>
      <c r="BU2084" s="1186"/>
      <c r="BV2084" s="1186"/>
      <c r="BW2084" s="1186"/>
      <c r="BX2084" s="1186"/>
      <c r="BY2084" s="1186"/>
      <c r="BZ2084" s="1186"/>
      <c r="CA2084" s="1186"/>
      <c r="CB2084" s="1186"/>
      <c r="CC2084" s="1186"/>
      <c r="CD2084" s="1186"/>
      <c r="CE2084" s="1186"/>
      <c r="CF2084" s="1186"/>
      <c r="CG2084" s="1186"/>
      <c r="CH2084" s="1186"/>
      <c r="CI2084" s="1186"/>
      <c r="CJ2084" s="1186"/>
      <c r="CK2084" s="1186"/>
      <c r="CL2084" s="1186"/>
      <c r="CM2084" s="1186"/>
      <c r="CN2084" s="1186"/>
      <c r="CO2084" s="1186"/>
      <c r="CP2084" s="1186"/>
      <c r="CQ2084" s="1186"/>
      <c r="CR2084" s="1186"/>
      <c r="CS2084" s="1186"/>
      <c r="CT2084" s="1186"/>
      <c r="CU2084" s="1186"/>
      <c r="CV2084" s="1186"/>
      <c r="CW2084" s="1186"/>
      <c r="CX2084" s="1186"/>
      <c r="CY2084" s="1186"/>
      <c r="CZ2084" s="1186"/>
      <c r="DA2084" s="1186"/>
      <c r="DB2084" s="1186"/>
      <c r="DC2084" s="1186"/>
      <c r="DD2084" s="1186"/>
      <c r="DE2084" s="1186"/>
      <c r="DF2084" s="1186"/>
      <c r="DG2084" s="1186"/>
      <c r="DH2084" s="1186"/>
      <c r="DI2084" s="1186"/>
      <c r="DJ2084" s="1186"/>
      <c r="DK2084" s="1186"/>
      <c r="DL2084" s="1186"/>
      <c r="DM2084" s="1186"/>
      <c r="DN2084" s="1186"/>
      <c r="DO2084" s="1186"/>
      <c r="DP2084" s="1186"/>
      <c r="DQ2084" s="1186"/>
      <c r="DR2084" s="1186"/>
      <c r="DS2084" s="1186"/>
      <c r="DT2084" s="1186"/>
      <c r="DU2084" s="1186"/>
      <c r="DV2084" s="1186"/>
      <c r="DW2084" s="1186"/>
      <c r="DX2084" s="1186"/>
      <c r="DY2084" s="1186"/>
      <c r="DZ2084" s="1186"/>
      <c r="EA2084" s="1186"/>
      <c r="EB2084" s="1186"/>
      <c r="EC2084" s="1186"/>
      <c r="ED2084" s="1186"/>
      <c r="EE2084" s="1186"/>
      <c r="EF2084" s="1186"/>
      <c r="EG2084" s="1186"/>
      <c r="EH2084" s="1186"/>
      <c r="EI2084" s="1186"/>
      <c r="EJ2084" s="1186"/>
      <c r="EK2084" s="1186"/>
      <c r="EL2084" s="1186"/>
      <c r="EM2084" s="1186"/>
      <c r="EN2084" s="1186"/>
      <c r="EO2084" s="1186"/>
      <c r="EP2084" s="1186"/>
      <c r="EQ2084" s="1186"/>
      <c r="ER2084" s="1186"/>
      <c r="ES2084" s="1186"/>
      <c r="ET2084" s="1186"/>
      <c r="EU2084" s="1186"/>
      <c r="EV2084" s="1186"/>
      <c r="EW2084" s="1186"/>
      <c r="EX2084" s="1186"/>
      <c r="EY2084" s="1186"/>
      <c r="EZ2084" s="1186"/>
      <c r="FA2084" s="1186"/>
      <c r="FB2084" s="1186"/>
      <c r="FC2084" s="1186"/>
      <c r="FD2084" s="1186"/>
      <c r="FE2084" s="1186"/>
      <c r="FF2084" s="1186"/>
      <c r="FG2084" s="1186"/>
      <c r="FH2084" s="1186"/>
      <c r="FI2084" s="1186"/>
      <c r="FJ2084" s="1186"/>
      <c r="FK2084" s="1186"/>
      <c r="FL2084" s="1186"/>
      <c r="FM2084" s="1186"/>
      <c r="FN2084" s="1186"/>
      <c r="FO2084" s="1186"/>
      <c r="FP2084" s="1186"/>
      <c r="FQ2084" s="1186"/>
      <c r="FR2084" s="1186"/>
      <c r="FS2084" s="1186"/>
      <c r="FT2084" s="1186"/>
      <c r="FU2084" s="1186"/>
      <c r="FV2084" s="1186"/>
      <c r="FW2084" s="1186"/>
      <c r="FX2084" s="1186"/>
      <c r="FY2084" s="1186"/>
      <c r="FZ2084" s="1186"/>
      <c r="GA2084" s="1186"/>
      <c r="GB2084" s="1186"/>
      <c r="GC2084" s="1186"/>
      <c r="GD2084" s="1186"/>
      <c r="GE2084" s="1186"/>
      <c r="GF2084" s="1186"/>
      <c r="GG2084" s="1186"/>
      <c r="GH2084" s="1186"/>
      <c r="GI2084" s="1186"/>
      <c r="GJ2084" s="1186"/>
      <c r="GK2084" s="1186"/>
      <c r="GL2084" s="1186"/>
      <c r="GM2084" s="1186"/>
      <c r="GN2084" s="1186"/>
      <c r="GO2084" s="1186"/>
      <c r="GP2084" s="1186"/>
      <c r="GQ2084" s="1186"/>
      <c r="GR2084" s="1186"/>
      <c r="GS2084" s="1186"/>
      <c r="GT2084" s="1186"/>
      <c r="GU2084" s="1186"/>
      <c r="GV2084" s="1186"/>
      <c r="GW2084" s="1186"/>
      <c r="GX2084" s="1186"/>
      <c r="GY2084" s="1186"/>
      <c r="GZ2084" s="1186"/>
      <c r="HA2084" s="1186"/>
      <c r="HB2084" s="1186"/>
      <c r="HC2084" s="1186"/>
      <c r="HD2084" s="1186"/>
      <c r="HE2084" s="1186"/>
      <c r="HF2084" s="1186"/>
      <c r="HG2084" s="1186"/>
      <c r="HH2084" s="1186"/>
      <c r="HI2084" s="1186"/>
      <c r="HJ2084" s="1186"/>
      <c r="HK2084" s="1186"/>
      <c r="HL2084" s="1186"/>
      <c r="HM2084" s="1186"/>
      <c r="HN2084" s="1186"/>
      <c r="HO2084" s="1186"/>
      <c r="HP2084" s="1186"/>
      <c r="HQ2084" s="1186"/>
      <c r="HR2084" s="1186"/>
      <c r="HS2084" s="1186"/>
      <c r="HT2084" s="1186"/>
      <c r="HU2084" s="1186"/>
      <c r="HV2084" s="1186"/>
      <c r="HW2084" s="1186"/>
      <c r="HX2084" s="1186"/>
      <c r="HY2084" s="1186"/>
      <c r="HZ2084" s="1186"/>
      <c r="IA2084" s="1186"/>
      <c r="IB2084" s="1186"/>
    </row>
    <row r="2085" spans="1:236" s="1185" customFormat="1">
      <c r="A2085" s="1540"/>
      <c r="B2085" s="1541"/>
      <c r="C2085" s="1542"/>
      <c r="D2085" s="1543"/>
      <c r="E2085" s="1186"/>
      <c r="F2085" s="1544"/>
      <c r="G2085" s="1604"/>
      <c r="H2085" s="1604"/>
      <c r="I2085" s="1186"/>
      <c r="J2085" s="1186"/>
      <c r="K2085" s="1186"/>
      <c r="L2085" s="1186"/>
      <c r="M2085" s="1186"/>
      <c r="N2085" s="1186"/>
      <c r="O2085" s="1186"/>
      <c r="P2085" s="1186"/>
      <c r="Q2085" s="1186"/>
      <c r="R2085" s="1186"/>
      <c r="S2085" s="1186"/>
      <c r="T2085" s="1186"/>
      <c r="U2085" s="1186"/>
      <c r="V2085" s="1186"/>
      <c r="W2085" s="1186"/>
      <c r="X2085" s="1186"/>
      <c r="Y2085" s="1186"/>
      <c r="Z2085" s="1186"/>
      <c r="AA2085" s="1186"/>
      <c r="AB2085" s="1186"/>
      <c r="AC2085" s="1186"/>
      <c r="AD2085" s="1186"/>
      <c r="AE2085" s="1186"/>
      <c r="AF2085" s="1186"/>
      <c r="AG2085" s="1186"/>
      <c r="AH2085" s="1186"/>
      <c r="AI2085" s="1186"/>
      <c r="AJ2085" s="1186"/>
      <c r="AK2085" s="1186"/>
      <c r="AL2085" s="1186"/>
      <c r="AM2085" s="1186"/>
      <c r="AN2085" s="1186"/>
      <c r="AO2085" s="1186"/>
      <c r="AP2085" s="1186"/>
      <c r="AQ2085" s="1186"/>
      <c r="AR2085" s="1186"/>
      <c r="AS2085" s="1186"/>
      <c r="AT2085" s="1186"/>
      <c r="AU2085" s="1186"/>
      <c r="AV2085" s="1186"/>
      <c r="AW2085" s="1186"/>
      <c r="AX2085" s="1186"/>
      <c r="AY2085" s="1186"/>
      <c r="AZ2085" s="1186"/>
      <c r="BA2085" s="1186"/>
      <c r="BB2085" s="1186"/>
      <c r="BC2085" s="1186"/>
      <c r="BD2085" s="1186"/>
      <c r="BE2085" s="1186"/>
      <c r="BF2085" s="1186"/>
      <c r="BG2085" s="1186"/>
      <c r="BH2085" s="1186"/>
      <c r="BI2085" s="1186"/>
      <c r="BJ2085" s="1186"/>
      <c r="BK2085" s="1186"/>
      <c r="BL2085" s="1186"/>
      <c r="BM2085" s="1186"/>
      <c r="BN2085" s="1186"/>
      <c r="BO2085" s="1186"/>
      <c r="BP2085" s="1186"/>
      <c r="BQ2085" s="1186"/>
      <c r="BR2085" s="1186"/>
      <c r="BS2085" s="1186"/>
      <c r="BT2085" s="1186"/>
      <c r="BU2085" s="1186"/>
      <c r="BV2085" s="1186"/>
      <c r="BW2085" s="1186"/>
      <c r="BX2085" s="1186"/>
      <c r="BY2085" s="1186"/>
      <c r="BZ2085" s="1186"/>
      <c r="CA2085" s="1186"/>
      <c r="CB2085" s="1186"/>
      <c r="CC2085" s="1186"/>
      <c r="CD2085" s="1186"/>
      <c r="CE2085" s="1186"/>
      <c r="CF2085" s="1186"/>
      <c r="CG2085" s="1186"/>
      <c r="CH2085" s="1186"/>
      <c r="CI2085" s="1186"/>
      <c r="CJ2085" s="1186"/>
      <c r="CK2085" s="1186"/>
      <c r="CL2085" s="1186"/>
      <c r="CM2085" s="1186"/>
      <c r="CN2085" s="1186"/>
      <c r="CO2085" s="1186"/>
      <c r="CP2085" s="1186"/>
      <c r="CQ2085" s="1186"/>
      <c r="CR2085" s="1186"/>
      <c r="CS2085" s="1186"/>
      <c r="CT2085" s="1186"/>
      <c r="CU2085" s="1186"/>
      <c r="CV2085" s="1186"/>
      <c r="CW2085" s="1186"/>
      <c r="CX2085" s="1186"/>
      <c r="CY2085" s="1186"/>
      <c r="CZ2085" s="1186"/>
      <c r="DA2085" s="1186"/>
      <c r="DB2085" s="1186"/>
      <c r="DC2085" s="1186"/>
      <c r="DD2085" s="1186"/>
      <c r="DE2085" s="1186"/>
      <c r="DF2085" s="1186"/>
      <c r="DG2085" s="1186"/>
      <c r="DH2085" s="1186"/>
      <c r="DI2085" s="1186"/>
      <c r="DJ2085" s="1186"/>
      <c r="DK2085" s="1186"/>
      <c r="DL2085" s="1186"/>
      <c r="DM2085" s="1186"/>
      <c r="DN2085" s="1186"/>
      <c r="DO2085" s="1186"/>
      <c r="DP2085" s="1186"/>
      <c r="DQ2085" s="1186"/>
      <c r="DR2085" s="1186"/>
      <c r="DS2085" s="1186"/>
      <c r="DT2085" s="1186"/>
      <c r="DU2085" s="1186"/>
      <c r="DV2085" s="1186"/>
      <c r="DW2085" s="1186"/>
      <c r="DX2085" s="1186"/>
      <c r="DY2085" s="1186"/>
      <c r="DZ2085" s="1186"/>
      <c r="EA2085" s="1186"/>
      <c r="EB2085" s="1186"/>
      <c r="EC2085" s="1186"/>
      <c r="ED2085" s="1186"/>
      <c r="EE2085" s="1186"/>
      <c r="EF2085" s="1186"/>
      <c r="EG2085" s="1186"/>
      <c r="EH2085" s="1186"/>
      <c r="EI2085" s="1186"/>
      <c r="EJ2085" s="1186"/>
      <c r="EK2085" s="1186"/>
      <c r="EL2085" s="1186"/>
      <c r="EM2085" s="1186"/>
      <c r="EN2085" s="1186"/>
      <c r="EO2085" s="1186"/>
      <c r="EP2085" s="1186"/>
      <c r="EQ2085" s="1186"/>
      <c r="ER2085" s="1186"/>
      <c r="ES2085" s="1186"/>
      <c r="ET2085" s="1186"/>
      <c r="EU2085" s="1186"/>
      <c r="EV2085" s="1186"/>
      <c r="EW2085" s="1186"/>
      <c r="EX2085" s="1186"/>
      <c r="EY2085" s="1186"/>
      <c r="EZ2085" s="1186"/>
      <c r="FA2085" s="1186"/>
      <c r="FB2085" s="1186"/>
      <c r="FC2085" s="1186"/>
      <c r="FD2085" s="1186"/>
      <c r="FE2085" s="1186"/>
      <c r="FF2085" s="1186"/>
      <c r="FG2085" s="1186"/>
      <c r="FH2085" s="1186"/>
      <c r="FI2085" s="1186"/>
      <c r="FJ2085" s="1186"/>
      <c r="FK2085" s="1186"/>
      <c r="FL2085" s="1186"/>
      <c r="FM2085" s="1186"/>
      <c r="FN2085" s="1186"/>
      <c r="FO2085" s="1186"/>
      <c r="FP2085" s="1186"/>
      <c r="FQ2085" s="1186"/>
      <c r="FR2085" s="1186"/>
      <c r="FS2085" s="1186"/>
      <c r="FT2085" s="1186"/>
      <c r="FU2085" s="1186"/>
      <c r="FV2085" s="1186"/>
      <c r="FW2085" s="1186"/>
      <c r="FX2085" s="1186"/>
      <c r="FY2085" s="1186"/>
      <c r="FZ2085" s="1186"/>
      <c r="GA2085" s="1186"/>
      <c r="GB2085" s="1186"/>
      <c r="GC2085" s="1186"/>
      <c r="GD2085" s="1186"/>
      <c r="GE2085" s="1186"/>
      <c r="GF2085" s="1186"/>
      <c r="GG2085" s="1186"/>
      <c r="GH2085" s="1186"/>
      <c r="GI2085" s="1186"/>
      <c r="GJ2085" s="1186"/>
      <c r="GK2085" s="1186"/>
      <c r="GL2085" s="1186"/>
      <c r="GM2085" s="1186"/>
      <c r="GN2085" s="1186"/>
      <c r="GO2085" s="1186"/>
      <c r="GP2085" s="1186"/>
      <c r="GQ2085" s="1186"/>
      <c r="GR2085" s="1186"/>
      <c r="GS2085" s="1186"/>
      <c r="GT2085" s="1186"/>
      <c r="GU2085" s="1186"/>
      <c r="GV2085" s="1186"/>
      <c r="GW2085" s="1186"/>
      <c r="GX2085" s="1186"/>
      <c r="GY2085" s="1186"/>
      <c r="GZ2085" s="1186"/>
      <c r="HA2085" s="1186"/>
      <c r="HB2085" s="1186"/>
      <c r="HC2085" s="1186"/>
      <c r="HD2085" s="1186"/>
      <c r="HE2085" s="1186"/>
      <c r="HF2085" s="1186"/>
      <c r="HG2085" s="1186"/>
      <c r="HH2085" s="1186"/>
      <c r="HI2085" s="1186"/>
      <c r="HJ2085" s="1186"/>
      <c r="HK2085" s="1186"/>
      <c r="HL2085" s="1186"/>
      <c r="HM2085" s="1186"/>
      <c r="HN2085" s="1186"/>
      <c r="HO2085" s="1186"/>
      <c r="HP2085" s="1186"/>
      <c r="HQ2085" s="1186"/>
      <c r="HR2085" s="1186"/>
      <c r="HS2085" s="1186"/>
      <c r="HT2085" s="1186"/>
      <c r="HU2085" s="1186"/>
      <c r="HV2085" s="1186"/>
      <c r="HW2085" s="1186"/>
      <c r="HX2085" s="1186"/>
      <c r="HY2085" s="1186"/>
      <c r="HZ2085" s="1186"/>
      <c r="IA2085" s="1186"/>
      <c r="IB2085" s="1186"/>
    </row>
    <row r="2086" spans="1:236" s="1185" customFormat="1">
      <c r="A2086" s="1540"/>
      <c r="B2086" s="1541"/>
      <c r="C2086" s="1542"/>
      <c r="D2086" s="1543"/>
      <c r="E2086" s="1186"/>
      <c r="F2086" s="1544"/>
      <c r="G2086" s="1604"/>
      <c r="H2086" s="1604"/>
      <c r="I2086" s="1186"/>
      <c r="J2086" s="1186"/>
      <c r="K2086" s="1186"/>
      <c r="L2086" s="1186"/>
      <c r="M2086" s="1186"/>
      <c r="N2086" s="1186"/>
      <c r="O2086" s="1186"/>
      <c r="P2086" s="1186"/>
      <c r="Q2086" s="1186"/>
      <c r="R2086" s="1186"/>
      <c r="S2086" s="1186"/>
      <c r="T2086" s="1186"/>
      <c r="U2086" s="1186"/>
      <c r="V2086" s="1186"/>
      <c r="W2086" s="1186"/>
      <c r="X2086" s="1186"/>
      <c r="Y2086" s="1186"/>
      <c r="Z2086" s="1186"/>
      <c r="AA2086" s="1186"/>
      <c r="AB2086" s="1186"/>
      <c r="AC2086" s="1186"/>
      <c r="AD2086" s="1186"/>
      <c r="AE2086" s="1186"/>
      <c r="AF2086" s="1186"/>
      <c r="AG2086" s="1186"/>
      <c r="AH2086" s="1186"/>
      <c r="AI2086" s="1186"/>
      <c r="AJ2086" s="1186"/>
      <c r="AK2086" s="1186"/>
      <c r="AL2086" s="1186"/>
      <c r="AM2086" s="1186"/>
      <c r="AN2086" s="1186"/>
      <c r="AO2086" s="1186"/>
      <c r="AP2086" s="1186"/>
      <c r="AQ2086" s="1186"/>
      <c r="AR2086" s="1186"/>
      <c r="AS2086" s="1186"/>
      <c r="AT2086" s="1186"/>
      <c r="AU2086" s="1186"/>
      <c r="AV2086" s="1186"/>
      <c r="AW2086" s="1186"/>
      <c r="AX2086" s="1186"/>
      <c r="AY2086" s="1186"/>
      <c r="AZ2086" s="1186"/>
      <c r="BA2086" s="1186"/>
      <c r="BB2086" s="1186"/>
      <c r="BC2086" s="1186"/>
      <c r="BD2086" s="1186"/>
      <c r="BE2086" s="1186"/>
      <c r="BF2086" s="1186"/>
      <c r="BG2086" s="1186"/>
      <c r="BH2086" s="1186"/>
      <c r="BI2086" s="1186"/>
      <c r="BJ2086" s="1186"/>
      <c r="BK2086" s="1186"/>
      <c r="BL2086" s="1186"/>
      <c r="BM2086" s="1186"/>
      <c r="BN2086" s="1186"/>
      <c r="BO2086" s="1186"/>
      <c r="BP2086" s="1186"/>
      <c r="BQ2086" s="1186"/>
      <c r="BR2086" s="1186"/>
      <c r="BS2086" s="1186"/>
      <c r="BT2086" s="1186"/>
      <c r="BU2086" s="1186"/>
      <c r="BV2086" s="1186"/>
      <c r="BW2086" s="1186"/>
      <c r="BX2086" s="1186"/>
      <c r="BY2086" s="1186"/>
      <c r="BZ2086" s="1186"/>
      <c r="CA2086" s="1186"/>
      <c r="CB2086" s="1186"/>
      <c r="CC2086" s="1186"/>
      <c r="CD2086" s="1186"/>
      <c r="CE2086" s="1186"/>
      <c r="CF2086" s="1186"/>
      <c r="CG2086" s="1186"/>
      <c r="CH2086" s="1186"/>
      <c r="CI2086" s="1186"/>
      <c r="CJ2086" s="1186"/>
      <c r="CK2086" s="1186"/>
      <c r="CL2086" s="1186"/>
      <c r="CM2086" s="1186"/>
      <c r="CN2086" s="1186"/>
      <c r="CO2086" s="1186"/>
      <c r="CP2086" s="1186"/>
      <c r="CQ2086" s="1186"/>
      <c r="CR2086" s="1186"/>
      <c r="CS2086" s="1186"/>
      <c r="CT2086" s="1186"/>
      <c r="CU2086" s="1186"/>
      <c r="CV2086" s="1186"/>
      <c r="CW2086" s="1186"/>
      <c r="CX2086" s="1186"/>
      <c r="CY2086" s="1186"/>
      <c r="CZ2086" s="1186"/>
      <c r="DA2086" s="1186"/>
      <c r="DB2086" s="1186"/>
      <c r="DC2086" s="1186"/>
      <c r="DD2086" s="1186"/>
      <c r="DE2086" s="1186"/>
      <c r="DF2086" s="1186"/>
      <c r="DG2086" s="1186"/>
      <c r="DH2086" s="1186"/>
      <c r="DI2086" s="1186"/>
      <c r="DJ2086" s="1186"/>
      <c r="DK2086" s="1186"/>
      <c r="DL2086" s="1186"/>
      <c r="DM2086" s="1186"/>
      <c r="DN2086" s="1186"/>
      <c r="DO2086" s="1186"/>
      <c r="DP2086" s="1186"/>
      <c r="DQ2086" s="1186"/>
      <c r="DR2086" s="1186"/>
      <c r="DS2086" s="1186"/>
      <c r="DT2086" s="1186"/>
      <c r="DU2086" s="1186"/>
      <c r="DV2086" s="1186"/>
      <c r="DW2086" s="1186"/>
      <c r="DX2086" s="1186"/>
      <c r="DY2086" s="1186"/>
      <c r="DZ2086" s="1186"/>
      <c r="EA2086" s="1186"/>
      <c r="EB2086" s="1186"/>
      <c r="EC2086" s="1186"/>
      <c r="ED2086" s="1186"/>
      <c r="EE2086" s="1186"/>
      <c r="EF2086" s="1186"/>
      <c r="EG2086" s="1186"/>
      <c r="EH2086" s="1186"/>
      <c r="EI2086" s="1186"/>
      <c r="EJ2086" s="1186"/>
      <c r="EK2086" s="1186"/>
      <c r="EL2086" s="1186"/>
      <c r="EM2086" s="1186"/>
      <c r="EN2086" s="1186"/>
      <c r="EO2086" s="1186"/>
      <c r="EP2086" s="1186"/>
      <c r="EQ2086" s="1186"/>
      <c r="ER2086" s="1186"/>
      <c r="ES2086" s="1186"/>
      <c r="ET2086" s="1186"/>
      <c r="EU2086" s="1186"/>
      <c r="EV2086" s="1186"/>
      <c r="EW2086" s="1186"/>
      <c r="EX2086" s="1186"/>
      <c r="EY2086" s="1186"/>
      <c r="EZ2086" s="1186"/>
      <c r="FA2086" s="1186"/>
      <c r="FB2086" s="1186"/>
      <c r="FC2086" s="1186"/>
      <c r="FD2086" s="1186"/>
      <c r="FE2086" s="1186"/>
      <c r="FF2086" s="1186"/>
      <c r="FG2086" s="1186"/>
      <c r="FH2086" s="1186"/>
      <c r="FI2086" s="1186"/>
      <c r="FJ2086" s="1186"/>
      <c r="FK2086" s="1186"/>
      <c r="FL2086" s="1186"/>
      <c r="FM2086" s="1186"/>
      <c r="FN2086" s="1186"/>
      <c r="FO2086" s="1186"/>
      <c r="FP2086" s="1186"/>
      <c r="FQ2086" s="1186"/>
      <c r="FR2086" s="1186"/>
      <c r="FS2086" s="1186"/>
      <c r="FT2086" s="1186"/>
      <c r="FU2086" s="1186"/>
      <c r="FV2086" s="1186"/>
      <c r="FW2086" s="1186"/>
      <c r="FX2086" s="1186"/>
      <c r="FY2086" s="1186"/>
      <c r="FZ2086" s="1186"/>
      <c r="GA2086" s="1186"/>
      <c r="GB2086" s="1186"/>
      <c r="GC2086" s="1186"/>
      <c r="GD2086" s="1186"/>
      <c r="GE2086" s="1186"/>
      <c r="GF2086" s="1186"/>
      <c r="GG2086" s="1186"/>
      <c r="GH2086" s="1186"/>
      <c r="GI2086" s="1186"/>
      <c r="GJ2086" s="1186"/>
      <c r="GK2086" s="1186"/>
      <c r="GL2086" s="1186"/>
      <c r="GM2086" s="1186"/>
      <c r="GN2086" s="1186"/>
      <c r="GO2086" s="1186"/>
      <c r="GP2086" s="1186"/>
      <c r="GQ2086" s="1186"/>
      <c r="GR2086" s="1186"/>
      <c r="GS2086" s="1186"/>
      <c r="GT2086" s="1186"/>
      <c r="GU2086" s="1186"/>
      <c r="GV2086" s="1186"/>
      <c r="GW2086" s="1186"/>
      <c r="GX2086" s="1186"/>
      <c r="GY2086" s="1186"/>
      <c r="GZ2086" s="1186"/>
      <c r="HA2086" s="1186"/>
      <c r="HB2086" s="1186"/>
      <c r="HC2086" s="1186"/>
      <c r="HD2086" s="1186"/>
      <c r="HE2086" s="1186"/>
      <c r="HF2086" s="1186"/>
      <c r="HG2086" s="1186"/>
      <c r="HH2086" s="1186"/>
      <c r="HI2086" s="1186"/>
      <c r="HJ2086" s="1186"/>
      <c r="HK2086" s="1186"/>
      <c r="HL2086" s="1186"/>
      <c r="HM2086" s="1186"/>
      <c r="HN2086" s="1186"/>
      <c r="HO2086" s="1186"/>
      <c r="HP2086" s="1186"/>
      <c r="HQ2086" s="1186"/>
      <c r="HR2086" s="1186"/>
      <c r="HS2086" s="1186"/>
      <c r="HT2086" s="1186"/>
      <c r="HU2086" s="1186"/>
      <c r="HV2086" s="1186"/>
      <c r="HW2086" s="1186"/>
      <c r="HX2086" s="1186"/>
      <c r="HY2086" s="1186"/>
      <c r="HZ2086" s="1186"/>
      <c r="IA2086" s="1186"/>
      <c r="IB2086" s="1186"/>
    </row>
    <row r="2087" spans="1:236" s="1185" customFormat="1">
      <c r="A2087" s="1540"/>
      <c r="B2087" s="1541"/>
      <c r="C2087" s="1542"/>
      <c r="D2087" s="1543"/>
      <c r="E2087" s="1186"/>
      <c r="F2087" s="1544"/>
      <c r="G2087" s="1604"/>
      <c r="H2087" s="1604"/>
      <c r="I2087" s="1186"/>
      <c r="J2087" s="1186"/>
      <c r="K2087" s="1186"/>
      <c r="L2087" s="1186"/>
      <c r="M2087" s="1186"/>
      <c r="N2087" s="1186"/>
      <c r="O2087" s="1186"/>
      <c r="P2087" s="1186"/>
      <c r="Q2087" s="1186"/>
      <c r="R2087" s="1186"/>
      <c r="S2087" s="1186"/>
      <c r="T2087" s="1186"/>
      <c r="U2087" s="1186"/>
      <c r="V2087" s="1186"/>
      <c r="W2087" s="1186"/>
      <c r="X2087" s="1186"/>
      <c r="Y2087" s="1186"/>
      <c r="Z2087" s="1186"/>
      <c r="AA2087" s="1186"/>
      <c r="AB2087" s="1186"/>
      <c r="AC2087" s="1186"/>
      <c r="AD2087" s="1186"/>
      <c r="AE2087" s="1186"/>
      <c r="AF2087" s="1186"/>
      <c r="AG2087" s="1186"/>
      <c r="AH2087" s="1186"/>
      <c r="AI2087" s="1186"/>
      <c r="AJ2087" s="1186"/>
      <c r="AK2087" s="1186"/>
      <c r="AL2087" s="1186"/>
      <c r="AM2087" s="1186"/>
      <c r="AN2087" s="1186"/>
      <c r="AO2087" s="1186"/>
      <c r="AP2087" s="1186"/>
      <c r="AQ2087" s="1186"/>
      <c r="AR2087" s="1186"/>
      <c r="AS2087" s="1186"/>
      <c r="AT2087" s="1186"/>
      <c r="AU2087" s="1186"/>
      <c r="AV2087" s="1186"/>
      <c r="AW2087" s="1186"/>
      <c r="AX2087" s="1186"/>
      <c r="AY2087" s="1186"/>
      <c r="AZ2087" s="1186"/>
      <c r="BA2087" s="1186"/>
      <c r="BB2087" s="1186"/>
      <c r="BC2087" s="1186"/>
      <c r="BD2087" s="1186"/>
      <c r="BE2087" s="1186"/>
      <c r="BF2087" s="1186"/>
      <c r="BG2087" s="1186"/>
      <c r="BH2087" s="1186"/>
      <c r="BI2087" s="1186"/>
      <c r="BJ2087" s="1186"/>
      <c r="BK2087" s="1186"/>
      <c r="BL2087" s="1186"/>
      <c r="BM2087" s="1186"/>
      <c r="BN2087" s="1186"/>
      <c r="BO2087" s="1186"/>
      <c r="BP2087" s="1186"/>
      <c r="BQ2087" s="1186"/>
      <c r="BR2087" s="1186"/>
      <c r="BS2087" s="1186"/>
      <c r="BT2087" s="1186"/>
      <c r="BU2087" s="1186"/>
      <c r="BV2087" s="1186"/>
      <c r="BW2087" s="1186"/>
      <c r="BX2087" s="1186"/>
      <c r="BY2087" s="1186"/>
      <c r="BZ2087" s="1186"/>
      <c r="CA2087" s="1186"/>
      <c r="CB2087" s="1186"/>
      <c r="CC2087" s="1186"/>
      <c r="CD2087" s="1186"/>
      <c r="CE2087" s="1186"/>
      <c r="CF2087" s="1186"/>
      <c r="CG2087" s="1186"/>
      <c r="CH2087" s="1186"/>
      <c r="CI2087" s="1186"/>
      <c r="CJ2087" s="1186"/>
      <c r="CK2087" s="1186"/>
      <c r="CL2087" s="1186"/>
      <c r="CM2087" s="1186"/>
      <c r="CN2087" s="1186"/>
      <c r="CO2087" s="1186"/>
      <c r="CP2087" s="1186"/>
      <c r="CQ2087" s="1186"/>
      <c r="CR2087" s="1186"/>
      <c r="CS2087" s="1186"/>
      <c r="CT2087" s="1186"/>
      <c r="CU2087" s="1186"/>
      <c r="CV2087" s="1186"/>
      <c r="CW2087" s="1186"/>
      <c r="CX2087" s="1186"/>
      <c r="CY2087" s="1186"/>
      <c r="CZ2087" s="1186"/>
      <c r="DA2087" s="1186"/>
      <c r="DB2087" s="1186"/>
      <c r="DC2087" s="1186"/>
      <c r="DD2087" s="1186"/>
      <c r="DE2087" s="1186"/>
      <c r="DF2087" s="1186"/>
      <c r="DG2087" s="1186"/>
      <c r="DH2087" s="1186"/>
      <c r="DI2087" s="1186"/>
      <c r="DJ2087" s="1186"/>
      <c r="DK2087" s="1186"/>
      <c r="DL2087" s="1186"/>
      <c r="DM2087" s="1186"/>
      <c r="DN2087" s="1186"/>
      <c r="DO2087" s="1186"/>
      <c r="DP2087" s="1186"/>
      <c r="DQ2087" s="1186"/>
      <c r="DR2087" s="1186"/>
      <c r="DS2087" s="1186"/>
      <c r="DT2087" s="1186"/>
      <c r="DU2087" s="1186"/>
      <c r="DV2087" s="1186"/>
      <c r="DW2087" s="1186"/>
      <c r="DX2087" s="1186"/>
      <c r="DY2087" s="1186"/>
      <c r="DZ2087" s="1186"/>
      <c r="EA2087" s="1186"/>
      <c r="EB2087" s="1186"/>
      <c r="EC2087" s="1186"/>
      <c r="ED2087" s="1186"/>
      <c r="EE2087" s="1186"/>
      <c r="EF2087" s="1186"/>
      <c r="EG2087" s="1186"/>
      <c r="EH2087" s="1186"/>
      <c r="EI2087" s="1186"/>
      <c r="EJ2087" s="1186"/>
      <c r="EK2087" s="1186"/>
      <c r="EL2087" s="1186"/>
      <c r="EM2087" s="1186"/>
      <c r="EN2087" s="1186"/>
      <c r="EO2087" s="1186"/>
      <c r="EP2087" s="1186"/>
      <c r="EQ2087" s="1186"/>
      <c r="ER2087" s="1186"/>
      <c r="ES2087" s="1186"/>
      <c r="ET2087" s="1186"/>
      <c r="EU2087" s="1186"/>
      <c r="EV2087" s="1186"/>
      <c r="EW2087" s="1186"/>
      <c r="EX2087" s="1186"/>
      <c r="EY2087" s="1186"/>
      <c r="EZ2087" s="1186"/>
      <c r="FA2087" s="1186"/>
      <c r="FB2087" s="1186"/>
      <c r="FC2087" s="1186"/>
      <c r="FD2087" s="1186"/>
      <c r="FE2087" s="1186"/>
      <c r="FF2087" s="1186"/>
      <c r="FG2087" s="1186"/>
      <c r="FH2087" s="1186"/>
      <c r="FI2087" s="1186"/>
      <c r="FJ2087" s="1186"/>
      <c r="FK2087" s="1186"/>
      <c r="FL2087" s="1186"/>
      <c r="FM2087" s="1186"/>
      <c r="FN2087" s="1186"/>
      <c r="FO2087" s="1186"/>
      <c r="FP2087" s="1186"/>
      <c r="FQ2087" s="1186"/>
      <c r="FR2087" s="1186"/>
      <c r="FS2087" s="1186"/>
      <c r="FT2087" s="1186"/>
      <c r="FU2087" s="1186"/>
      <c r="FV2087" s="1186"/>
      <c r="FW2087" s="1186"/>
      <c r="FX2087" s="1186"/>
      <c r="FY2087" s="1186"/>
      <c r="FZ2087" s="1186"/>
      <c r="GA2087" s="1186"/>
      <c r="GB2087" s="1186"/>
      <c r="GC2087" s="1186"/>
      <c r="GD2087" s="1186"/>
      <c r="GE2087" s="1186"/>
      <c r="GF2087" s="1186"/>
      <c r="GG2087" s="1186"/>
      <c r="GH2087" s="1186"/>
      <c r="GI2087" s="1186"/>
      <c r="GJ2087" s="1186"/>
      <c r="GK2087" s="1186"/>
      <c r="GL2087" s="1186"/>
      <c r="GM2087" s="1186"/>
      <c r="GN2087" s="1186"/>
      <c r="GO2087" s="1186"/>
      <c r="GP2087" s="1186"/>
      <c r="GQ2087" s="1186"/>
      <c r="GR2087" s="1186"/>
      <c r="GS2087" s="1186"/>
      <c r="GT2087" s="1186"/>
      <c r="GU2087" s="1186"/>
      <c r="GV2087" s="1186"/>
      <c r="GW2087" s="1186"/>
      <c r="GX2087" s="1186"/>
      <c r="GY2087" s="1186"/>
      <c r="GZ2087" s="1186"/>
      <c r="HA2087" s="1186"/>
      <c r="HB2087" s="1186"/>
      <c r="HC2087" s="1186"/>
      <c r="HD2087" s="1186"/>
      <c r="HE2087" s="1186"/>
      <c r="HF2087" s="1186"/>
      <c r="HG2087" s="1186"/>
      <c r="HH2087" s="1186"/>
      <c r="HI2087" s="1186"/>
      <c r="HJ2087" s="1186"/>
      <c r="HK2087" s="1186"/>
      <c r="HL2087" s="1186"/>
      <c r="HM2087" s="1186"/>
      <c r="HN2087" s="1186"/>
      <c r="HO2087" s="1186"/>
      <c r="HP2087" s="1186"/>
      <c r="HQ2087" s="1186"/>
      <c r="HR2087" s="1186"/>
      <c r="HS2087" s="1186"/>
      <c r="HT2087" s="1186"/>
      <c r="HU2087" s="1186"/>
      <c r="HV2087" s="1186"/>
      <c r="HW2087" s="1186"/>
      <c r="HX2087" s="1186"/>
      <c r="HY2087" s="1186"/>
      <c r="HZ2087" s="1186"/>
      <c r="IA2087" s="1186"/>
      <c r="IB2087" s="1186"/>
    </row>
    <row r="2088" spans="1:236" s="1185" customFormat="1">
      <c r="A2088" s="1540"/>
      <c r="B2088" s="1541"/>
      <c r="C2088" s="1542"/>
      <c r="D2088" s="1543"/>
      <c r="E2088" s="1186"/>
      <c r="F2088" s="1544"/>
      <c r="G2088" s="1604"/>
      <c r="H2088" s="1604"/>
      <c r="I2088" s="1186"/>
      <c r="J2088" s="1186"/>
      <c r="K2088" s="1186"/>
      <c r="L2088" s="1186"/>
      <c r="M2088" s="1186"/>
      <c r="N2088" s="1186"/>
      <c r="O2088" s="1186"/>
      <c r="P2088" s="1186"/>
      <c r="Q2088" s="1186"/>
      <c r="R2088" s="1186"/>
      <c r="S2088" s="1186"/>
      <c r="T2088" s="1186"/>
      <c r="U2088" s="1186"/>
      <c r="V2088" s="1186"/>
      <c r="W2088" s="1186"/>
      <c r="X2088" s="1186"/>
      <c r="Y2088" s="1186"/>
      <c r="Z2088" s="1186"/>
      <c r="AA2088" s="1186"/>
      <c r="AB2088" s="1186"/>
      <c r="AC2088" s="1186"/>
      <c r="AD2088" s="1186"/>
      <c r="AE2088" s="1186"/>
      <c r="AF2088" s="1186"/>
      <c r="AG2088" s="1186"/>
      <c r="AH2088" s="1186"/>
      <c r="AI2088" s="1186"/>
      <c r="AJ2088" s="1186"/>
      <c r="AK2088" s="1186"/>
      <c r="AL2088" s="1186"/>
      <c r="AM2088" s="1186"/>
      <c r="AN2088" s="1186"/>
      <c r="AO2088" s="1186"/>
      <c r="AP2088" s="1186"/>
      <c r="AQ2088" s="1186"/>
      <c r="AR2088" s="1186"/>
      <c r="AS2088" s="1186"/>
      <c r="AT2088" s="1186"/>
      <c r="AU2088" s="1186"/>
      <c r="AV2088" s="1186"/>
      <c r="AW2088" s="1186"/>
      <c r="AX2088" s="1186"/>
      <c r="AY2088" s="1186"/>
      <c r="AZ2088" s="1186"/>
      <c r="BA2088" s="1186"/>
      <c r="BB2088" s="1186"/>
      <c r="BC2088" s="1186"/>
      <c r="BD2088" s="1186"/>
      <c r="BE2088" s="1186"/>
      <c r="BF2088" s="1186"/>
      <c r="BG2088" s="1186"/>
      <c r="BH2088" s="1186"/>
      <c r="BI2088" s="1186"/>
      <c r="BJ2088" s="1186"/>
      <c r="BK2088" s="1186"/>
      <c r="BL2088" s="1186"/>
      <c r="BM2088" s="1186"/>
      <c r="BN2088" s="1186"/>
      <c r="BO2088" s="1186"/>
      <c r="BP2088" s="1186"/>
      <c r="BQ2088" s="1186"/>
      <c r="BR2088" s="1186"/>
      <c r="BS2088" s="1186"/>
      <c r="BT2088" s="1186"/>
      <c r="BU2088" s="1186"/>
      <c r="BV2088" s="1186"/>
      <c r="BW2088" s="1186"/>
      <c r="BX2088" s="1186"/>
      <c r="BY2088" s="1186"/>
      <c r="BZ2088" s="1186"/>
      <c r="CA2088" s="1186"/>
      <c r="CB2088" s="1186"/>
      <c r="CC2088" s="1186"/>
      <c r="CD2088" s="1186"/>
      <c r="CE2088" s="1186"/>
      <c r="CF2088" s="1186"/>
      <c r="CG2088" s="1186"/>
      <c r="CH2088" s="1186"/>
      <c r="CI2088" s="1186"/>
      <c r="CJ2088" s="1186"/>
      <c r="CK2088" s="1186"/>
      <c r="CL2088" s="1186"/>
      <c r="CM2088" s="1186"/>
      <c r="CN2088" s="1186"/>
      <c r="CO2088" s="1186"/>
      <c r="CP2088" s="1186"/>
      <c r="CQ2088" s="1186"/>
      <c r="CR2088" s="1186"/>
      <c r="CS2088" s="1186"/>
      <c r="CT2088" s="1186"/>
      <c r="CU2088" s="1186"/>
      <c r="CV2088" s="1186"/>
      <c r="CW2088" s="1186"/>
      <c r="CX2088" s="1186"/>
      <c r="CY2088" s="1186"/>
      <c r="CZ2088" s="1186"/>
      <c r="DA2088" s="1186"/>
      <c r="DB2088" s="1186"/>
      <c r="DC2088" s="1186"/>
      <c r="DD2088" s="1186"/>
      <c r="DE2088" s="1186"/>
      <c r="DF2088" s="1186"/>
      <c r="DG2088" s="1186"/>
      <c r="DH2088" s="1186"/>
      <c r="DI2088" s="1186"/>
      <c r="DJ2088" s="1186"/>
      <c r="DK2088" s="1186"/>
      <c r="DL2088" s="1186"/>
      <c r="DM2088" s="1186"/>
      <c r="DN2088" s="1186"/>
      <c r="DO2088" s="1186"/>
      <c r="DP2088" s="1186"/>
      <c r="DQ2088" s="1186"/>
      <c r="DR2088" s="1186"/>
      <c r="DS2088" s="1186"/>
      <c r="DT2088" s="1186"/>
      <c r="DU2088" s="1186"/>
      <c r="DV2088" s="1186"/>
      <c r="DW2088" s="1186"/>
      <c r="DX2088" s="1186"/>
      <c r="DY2088" s="1186"/>
      <c r="DZ2088" s="1186"/>
      <c r="EA2088" s="1186"/>
      <c r="EB2088" s="1186"/>
      <c r="EC2088" s="1186"/>
      <c r="ED2088" s="1186"/>
      <c r="EE2088" s="1186"/>
      <c r="EF2088" s="1186"/>
      <c r="EG2088" s="1186"/>
      <c r="EH2088" s="1186"/>
      <c r="EI2088" s="1186"/>
      <c r="EJ2088" s="1186"/>
      <c r="EK2088" s="1186"/>
      <c r="EL2088" s="1186"/>
      <c r="EM2088" s="1186"/>
      <c r="EN2088" s="1186"/>
      <c r="EO2088" s="1186"/>
      <c r="EP2088" s="1186"/>
      <c r="EQ2088" s="1186"/>
      <c r="ER2088" s="1186"/>
      <c r="ES2088" s="1186"/>
      <c r="ET2088" s="1186"/>
      <c r="EU2088" s="1186"/>
      <c r="EV2088" s="1186"/>
      <c r="EW2088" s="1186"/>
      <c r="EX2088" s="1186"/>
      <c r="EY2088" s="1186"/>
      <c r="EZ2088" s="1186"/>
      <c r="FA2088" s="1186"/>
      <c r="FB2088" s="1186"/>
      <c r="FC2088" s="1186"/>
      <c r="FD2088" s="1186"/>
      <c r="FE2088" s="1186"/>
      <c r="FF2088" s="1186"/>
      <c r="FG2088" s="1186"/>
      <c r="FH2088" s="1186"/>
      <c r="FI2088" s="1186"/>
      <c r="FJ2088" s="1186"/>
      <c r="FK2088" s="1186"/>
      <c r="FL2088" s="1186"/>
      <c r="FM2088" s="1186"/>
      <c r="FN2088" s="1186"/>
      <c r="FO2088" s="1186"/>
      <c r="FP2088" s="1186"/>
      <c r="FQ2088" s="1186"/>
      <c r="FR2088" s="1186"/>
      <c r="FS2088" s="1186"/>
      <c r="FT2088" s="1186"/>
      <c r="FU2088" s="1186"/>
      <c r="FV2088" s="1186"/>
      <c r="FW2088" s="1186"/>
      <c r="FX2088" s="1186"/>
      <c r="FY2088" s="1186"/>
      <c r="FZ2088" s="1186"/>
      <c r="GA2088" s="1186"/>
      <c r="GB2088" s="1186"/>
      <c r="GC2088" s="1186"/>
      <c r="GD2088" s="1186"/>
      <c r="GE2088" s="1186"/>
      <c r="GF2088" s="1186"/>
      <c r="GG2088" s="1186"/>
      <c r="GH2088" s="1186"/>
      <c r="GI2088" s="1186"/>
      <c r="GJ2088" s="1186"/>
      <c r="GK2088" s="1186"/>
      <c r="GL2088" s="1186"/>
      <c r="GM2088" s="1186"/>
      <c r="GN2088" s="1186"/>
      <c r="GO2088" s="1186"/>
      <c r="GP2088" s="1186"/>
      <c r="GQ2088" s="1186"/>
      <c r="GR2088" s="1186"/>
      <c r="GS2088" s="1186"/>
      <c r="GT2088" s="1186"/>
      <c r="GU2088" s="1186"/>
      <c r="GV2088" s="1186"/>
      <c r="GW2088" s="1186"/>
      <c r="GX2088" s="1186"/>
      <c r="GY2088" s="1186"/>
      <c r="GZ2088" s="1186"/>
      <c r="HA2088" s="1186"/>
      <c r="HB2088" s="1186"/>
      <c r="HC2088" s="1186"/>
      <c r="HD2088" s="1186"/>
      <c r="HE2088" s="1186"/>
      <c r="HF2088" s="1186"/>
      <c r="HG2088" s="1186"/>
      <c r="HH2088" s="1186"/>
      <c r="HI2088" s="1186"/>
      <c r="HJ2088" s="1186"/>
      <c r="HK2088" s="1186"/>
      <c r="HL2088" s="1186"/>
      <c r="HM2088" s="1186"/>
      <c r="HN2088" s="1186"/>
      <c r="HO2088" s="1186"/>
      <c r="HP2088" s="1186"/>
      <c r="HQ2088" s="1186"/>
      <c r="HR2088" s="1186"/>
      <c r="HS2088" s="1186"/>
      <c r="HT2088" s="1186"/>
      <c r="HU2088" s="1186"/>
      <c r="HV2088" s="1186"/>
      <c r="HW2088" s="1186"/>
      <c r="HX2088" s="1186"/>
      <c r="HY2088" s="1186"/>
      <c r="HZ2088" s="1186"/>
      <c r="IA2088" s="1186"/>
      <c r="IB2088" s="1186"/>
    </row>
    <row r="2089" spans="1:236" s="1185" customFormat="1">
      <c r="A2089" s="1540"/>
      <c r="B2089" s="1541"/>
      <c r="C2089" s="1542"/>
      <c r="D2089" s="1543"/>
      <c r="E2089" s="1186"/>
      <c r="F2089" s="1544"/>
      <c r="G2089" s="1604"/>
      <c r="H2089" s="1604"/>
      <c r="I2089" s="1186"/>
      <c r="J2089" s="1186"/>
      <c r="K2089" s="1186"/>
      <c r="L2089" s="1186"/>
      <c r="M2089" s="1186"/>
      <c r="N2089" s="1186"/>
      <c r="O2089" s="1186"/>
      <c r="P2089" s="1186"/>
      <c r="Q2089" s="1186"/>
      <c r="R2089" s="1186"/>
      <c r="S2089" s="1186"/>
      <c r="T2089" s="1186"/>
      <c r="U2089" s="1186"/>
      <c r="V2089" s="1186"/>
      <c r="W2089" s="1186"/>
      <c r="X2089" s="1186"/>
      <c r="Y2089" s="1186"/>
      <c r="Z2089" s="1186"/>
      <c r="AA2089" s="1186"/>
      <c r="AB2089" s="1186"/>
      <c r="AC2089" s="1186"/>
      <c r="AD2089" s="1186"/>
      <c r="AE2089" s="1186"/>
      <c r="AF2089" s="1186"/>
      <c r="AG2089" s="1186"/>
      <c r="AH2089" s="1186"/>
      <c r="AI2089" s="1186"/>
      <c r="AJ2089" s="1186"/>
      <c r="AK2089" s="1186"/>
      <c r="AL2089" s="1186"/>
      <c r="AM2089" s="1186"/>
      <c r="AN2089" s="1186"/>
      <c r="AO2089" s="1186"/>
      <c r="AP2089" s="1186"/>
      <c r="AQ2089" s="1186"/>
      <c r="AR2089" s="1186"/>
      <c r="AS2089" s="1186"/>
      <c r="AT2089" s="1186"/>
      <c r="AU2089" s="1186"/>
      <c r="AV2089" s="1186"/>
      <c r="AW2089" s="1186"/>
      <c r="AX2089" s="1186"/>
      <c r="AY2089" s="1186"/>
      <c r="AZ2089" s="1186"/>
      <c r="BA2089" s="1186"/>
      <c r="BB2089" s="1186"/>
      <c r="BC2089" s="1186"/>
      <c r="BD2089" s="1186"/>
      <c r="BE2089" s="1186"/>
      <c r="BF2089" s="1186"/>
      <c r="BG2089" s="1186"/>
      <c r="BH2089" s="1186"/>
      <c r="BI2089" s="1186"/>
      <c r="BJ2089" s="1186"/>
      <c r="BK2089" s="1186"/>
      <c r="BL2089" s="1186"/>
      <c r="BM2089" s="1186"/>
      <c r="BN2089" s="1186"/>
      <c r="BO2089" s="1186"/>
      <c r="BP2089" s="1186"/>
      <c r="BQ2089" s="1186"/>
      <c r="BR2089" s="1186"/>
      <c r="BS2089" s="1186"/>
      <c r="BT2089" s="1186"/>
      <c r="BU2089" s="1186"/>
      <c r="BV2089" s="1186"/>
      <c r="BW2089" s="1186"/>
      <c r="BX2089" s="1186"/>
      <c r="BY2089" s="1186"/>
      <c r="BZ2089" s="1186"/>
      <c r="CA2089" s="1186"/>
      <c r="CB2089" s="1186"/>
      <c r="CC2089" s="1186"/>
      <c r="CD2089" s="1186"/>
      <c r="CE2089" s="1186"/>
      <c r="CF2089" s="1186"/>
      <c r="CG2089" s="1186"/>
      <c r="CH2089" s="1186"/>
      <c r="CI2089" s="1186"/>
      <c r="CJ2089" s="1186"/>
      <c r="CK2089" s="1186"/>
      <c r="CL2089" s="1186"/>
      <c r="CM2089" s="1186"/>
      <c r="CN2089" s="1186"/>
      <c r="CO2089" s="1186"/>
      <c r="CP2089" s="1186"/>
      <c r="CQ2089" s="1186"/>
      <c r="CR2089" s="1186"/>
      <c r="CS2089" s="1186"/>
      <c r="CT2089" s="1186"/>
      <c r="CU2089" s="1186"/>
      <c r="CV2089" s="1186"/>
      <c r="CW2089" s="1186"/>
      <c r="CX2089" s="1186"/>
      <c r="CY2089" s="1186"/>
      <c r="CZ2089" s="1186"/>
      <c r="DA2089" s="1186"/>
      <c r="DB2089" s="1186"/>
      <c r="DC2089" s="1186"/>
      <c r="DD2089" s="1186"/>
      <c r="DE2089" s="1186"/>
      <c r="DF2089" s="1186"/>
      <c r="DG2089" s="1186"/>
      <c r="DH2089" s="1186"/>
      <c r="DI2089" s="1186"/>
      <c r="DJ2089" s="1186"/>
      <c r="DK2089" s="1186"/>
      <c r="DL2089" s="1186"/>
      <c r="DM2089" s="1186"/>
      <c r="DN2089" s="1186"/>
      <c r="DO2089" s="1186"/>
      <c r="DP2089" s="1186"/>
      <c r="DQ2089" s="1186"/>
      <c r="DR2089" s="1186"/>
      <c r="DS2089" s="1186"/>
      <c r="DT2089" s="1186"/>
      <c r="DU2089" s="1186"/>
      <c r="DV2089" s="1186"/>
      <c r="DW2089" s="1186"/>
      <c r="DX2089" s="1186"/>
      <c r="DY2089" s="1186"/>
      <c r="DZ2089" s="1186"/>
      <c r="EA2089" s="1186"/>
      <c r="EB2089" s="1186"/>
      <c r="EC2089" s="1186"/>
      <c r="ED2089" s="1186"/>
      <c r="EE2089" s="1186"/>
      <c r="EF2089" s="1186"/>
      <c r="EG2089" s="1186"/>
      <c r="EH2089" s="1186"/>
      <c r="EI2089" s="1186"/>
      <c r="EJ2089" s="1186"/>
      <c r="EK2089" s="1186"/>
      <c r="EL2089" s="1186"/>
      <c r="EM2089" s="1186"/>
      <c r="EN2089" s="1186"/>
      <c r="EO2089" s="1186"/>
      <c r="EP2089" s="1186"/>
      <c r="EQ2089" s="1186"/>
      <c r="ER2089" s="1186"/>
      <c r="ES2089" s="1186"/>
      <c r="ET2089" s="1186"/>
      <c r="EU2089" s="1186"/>
      <c r="EV2089" s="1186"/>
      <c r="EW2089" s="1186"/>
      <c r="EX2089" s="1186"/>
      <c r="EY2089" s="1186"/>
      <c r="EZ2089" s="1186"/>
      <c r="FA2089" s="1186"/>
      <c r="FB2089" s="1186"/>
      <c r="FC2089" s="1186"/>
      <c r="FD2089" s="1186"/>
      <c r="FE2089" s="1186"/>
      <c r="FF2089" s="1186"/>
      <c r="FG2089" s="1186"/>
      <c r="FH2089" s="1186"/>
      <c r="FI2089" s="1186"/>
      <c r="FJ2089" s="1186"/>
      <c r="FK2089" s="1186"/>
      <c r="FL2089" s="1186"/>
      <c r="FM2089" s="1186"/>
      <c r="FN2089" s="1186"/>
      <c r="FO2089" s="1186"/>
      <c r="FP2089" s="1186"/>
      <c r="FQ2089" s="1186"/>
      <c r="FR2089" s="1186"/>
      <c r="FS2089" s="1186"/>
      <c r="FT2089" s="1186"/>
      <c r="FU2089" s="1186"/>
      <c r="FV2089" s="1186"/>
      <c r="FW2089" s="1186"/>
      <c r="FX2089" s="1186"/>
      <c r="FY2089" s="1186"/>
      <c r="FZ2089" s="1186"/>
      <c r="GA2089" s="1186"/>
      <c r="GB2089" s="1186"/>
      <c r="GC2089" s="1186"/>
      <c r="GD2089" s="1186"/>
      <c r="GE2089" s="1186"/>
      <c r="GF2089" s="1186"/>
      <c r="GG2089" s="1186"/>
      <c r="GH2089" s="1186"/>
      <c r="GI2089" s="1186"/>
      <c r="GJ2089" s="1186"/>
      <c r="GK2089" s="1186"/>
      <c r="GL2089" s="1186"/>
      <c r="GM2089" s="1186"/>
      <c r="GN2089" s="1186"/>
      <c r="GO2089" s="1186"/>
      <c r="GP2089" s="1186"/>
      <c r="GQ2089" s="1186"/>
      <c r="GR2089" s="1186"/>
      <c r="GS2089" s="1186"/>
      <c r="GT2089" s="1186"/>
      <c r="GU2089" s="1186"/>
      <c r="GV2089" s="1186"/>
      <c r="GW2089" s="1186"/>
      <c r="GX2089" s="1186"/>
      <c r="GY2089" s="1186"/>
      <c r="GZ2089" s="1186"/>
      <c r="HA2089" s="1186"/>
      <c r="HB2089" s="1186"/>
      <c r="HC2089" s="1186"/>
      <c r="HD2089" s="1186"/>
      <c r="HE2089" s="1186"/>
      <c r="HF2089" s="1186"/>
      <c r="HG2089" s="1186"/>
      <c r="HH2089" s="1186"/>
      <c r="HI2089" s="1186"/>
      <c r="HJ2089" s="1186"/>
      <c r="HK2089" s="1186"/>
      <c r="HL2089" s="1186"/>
      <c r="HM2089" s="1186"/>
      <c r="HN2089" s="1186"/>
      <c r="HO2089" s="1186"/>
      <c r="HP2089" s="1186"/>
      <c r="HQ2089" s="1186"/>
      <c r="HR2089" s="1186"/>
      <c r="HS2089" s="1186"/>
      <c r="HT2089" s="1186"/>
      <c r="HU2089" s="1186"/>
      <c r="HV2089" s="1186"/>
      <c r="HW2089" s="1186"/>
      <c r="HX2089" s="1186"/>
      <c r="HY2089" s="1186"/>
      <c r="HZ2089" s="1186"/>
      <c r="IA2089" s="1186"/>
      <c r="IB2089" s="1186"/>
    </row>
    <row r="2090" spans="1:236" s="1185" customFormat="1">
      <c r="A2090" s="1540"/>
      <c r="B2090" s="1541"/>
      <c r="C2090" s="1542"/>
      <c r="D2090" s="1543"/>
      <c r="E2090" s="1186"/>
      <c r="F2090" s="1544"/>
      <c r="G2090" s="1604"/>
      <c r="H2090" s="1604"/>
      <c r="I2090" s="1186"/>
      <c r="J2090" s="1186"/>
      <c r="K2090" s="1186"/>
      <c r="L2090" s="1186"/>
      <c r="M2090" s="1186"/>
      <c r="N2090" s="1186"/>
      <c r="O2090" s="1186"/>
      <c r="P2090" s="1186"/>
      <c r="Q2090" s="1186"/>
      <c r="R2090" s="1186"/>
      <c r="S2090" s="1186"/>
      <c r="T2090" s="1186"/>
      <c r="U2090" s="1186"/>
      <c r="V2090" s="1186"/>
      <c r="W2090" s="1186"/>
      <c r="X2090" s="1186"/>
      <c r="Y2090" s="1186"/>
      <c r="Z2090" s="1186"/>
      <c r="AA2090" s="1186"/>
      <c r="AB2090" s="1186"/>
      <c r="AC2090" s="1186"/>
      <c r="AD2090" s="1186"/>
      <c r="AE2090" s="1186"/>
      <c r="AF2090" s="1186"/>
      <c r="AG2090" s="1186"/>
      <c r="AH2090" s="1186"/>
      <c r="AI2090" s="1186"/>
      <c r="AJ2090" s="1186"/>
      <c r="AK2090" s="1186"/>
      <c r="AL2090" s="1186"/>
      <c r="AM2090" s="1186"/>
      <c r="AN2090" s="1186"/>
      <c r="AO2090" s="1186"/>
      <c r="AP2090" s="1186"/>
      <c r="AQ2090" s="1186"/>
      <c r="AR2090" s="1186"/>
      <c r="AS2090" s="1186"/>
      <c r="AT2090" s="1186"/>
      <c r="AU2090" s="1186"/>
      <c r="AV2090" s="1186"/>
      <c r="AW2090" s="1186"/>
      <c r="AX2090" s="1186"/>
      <c r="AY2090" s="1186"/>
      <c r="AZ2090" s="1186"/>
      <c r="BA2090" s="1186"/>
      <c r="BB2090" s="1186"/>
      <c r="BC2090" s="1186"/>
      <c r="BD2090" s="1186"/>
      <c r="BE2090" s="1186"/>
      <c r="BF2090" s="1186"/>
      <c r="BG2090" s="1186"/>
      <c r="BH2090" s="1186"/>
      <c r="BI2090" s="1186"/>
      <c r="BJ2090" s="1186"/>
      <c r="BK2090" s="1186"/>
      <c r="BL2090" s="1186"/>
      <c r="BM2090" s="1186"/>
      <c r="BN2090" s="1186"/>
      <c r="BO2090" s="1186"/>
      <c r="BP2090" s="1186"/>
      <c r="BQ2090" s="1186"/>
      <c r="BR2090" s="1186"/>
      <c r="BS2090" s="1186"/>
      <c r="BT2090" s="1186"/>
      <c r="BU2090" s="1186"/>
      <c r="BV2090" s="1186"/>
      <c r="BW2090" s="1186"/>
      <c r="BX2090" s="1186"/>
      <c r="BY2090" s="1186"/>
      <c r="BZ2090" s="1186"/>
      <c r="CA2090" s="1186"/>
      <c r="CB2090" s="1186"/>
      <c r="CC2090" s="1186"/>
      <c r="CD2090" s="1186"/>
      <c r="CE2090" s="1186"/>
      <c r="CF2090" s="1186"/>
      <c r="CG2090" s="1186"/>
      <c r="CH2090" s="1186"/>
      <c r="CI2090" s="1186"/>
      <c r="CJ2090" s="1186"/>
      <c r="CK2090" s="1186"/>
      <c r="CL2090" s="1186"/>
      <c r="CM2090" s="1186"/>
      <c r="CN2090" s="1186"/>
      <c r="CO2090" s="1186"/>
      <c r="CP2090" s="1186"/>
      <c r="CQ2090" s="1186"/>
      <c r="CR2090" s="1186"/>
      <c r="CS2090" s="1186"/>
      <c r="CT2090" s="1186"/>
      <c r="CU2090" s="1186"/>
      <c r="CV2090" s="1186"/>
      <c r="CW2090" s="1186"/>
      <c r="CX2090" s="1186"/>
      <c r="CY2090" s="1186"/>
      <c r="CZ2090" s="1186"/>
      <c r="DA2090" s="1186"/>
      <c r="DB2090" s="1186"/>
      <c r="DC2090" s="1186"/>
      <c r="DD2090" s="1186"/>
      <c r="DE2090" s="1186"/>
      <c r="DF2090" s="1186"/>
      <c r="DG2090" s="1186"/>
      <c r="DH2090" s="1186"/>
      <c r="DI2090" s="1186"/>
      <c r="DJ2090" s="1186"/>
      <c r="DK2090" s="1186"/>
      <c r="DL2090" s="1186"/>
      <c r="DM2090" s="1186"/>
      <c r="DN2090" s="1186"/>
      <c r="DO2090" s="1186"/>
      <c r="DP2090" s="1186"/>
      <c r="DQ2090" s="1186"/>
      <c r="DR2090" s="1186"/>
      <c r="DS2090" s="1186"/>
      <c r="DT2090" s="1186"/>
      <c r="DU2090" s="1186"/>
      <c r="DV2090" s="1186"/>
      <c r="DW2090" s="1186"/>
      <c r="DX2090" s="1186"/>
      <c r="DY2090" s="1186"/>
      <c r="DZ2090" s="1186"/>
      <c r="EA2090" s="1186"/>
      <c r="EB2090" s="1186"/>
      <c r="EC2090" s="1186"/>
      <c r="ED2090" s="1186"/>
      <c r="EE2090" s="1186"/>
      <c r="EF2090" s="1186"/>
      <c r="EG2090" s="1186"/>
      <c r="EH2090" s="1186"/>
      <c r="EI2090" s="1186"/>
      <c r="EJ2090" s="1186"/>
      <c r="EK2090" s="1186"/>
      <c r="EL2090" s="1186"/>
      <c r="EM2090" s="1186"/>
      <c r="EN2090" s="1186"/>
      <c r="EO2090" s="1186"/>
      <c r="EP2090" s="1186"/>
      <c r="EQ2090" s="1186"/>
      <c r="ER2090" s="1186"/>
      <c r="ES2090" s="1186"/>
      <c r="ET2090" s="1186"/>
      <c r="EU2090" s="1186"/>
      <c r="EV2090" s="1186"/>
      <c r="EW2090" s="1186"/>
      <c r="EX2090" s="1186"/>
      <c r="EY2090" s="1186"/>
      <c r="EZ2090" s="1186"/>
      <c r="FA2090" s="1186"/>
      <c r="FB2090" s="1186"/>
      <c r="FC2090" s="1186"/>
      <c r="FD2090" s="1186"/>
      <c r="FE2090" s="1186"/>
      <c r="FF2090" s="1186"/>
      <c r="FG2090" s="1186"/>
      <c r="FH2090" s="1186"/>
      <c r="FI2090" s="1186"/>
      <c r="FJ2090" s="1186"/>
      <c r="FK2090" s="1186"/>
      <c r="FL2090" s="1186"/>
      <c r="FM2090" s="1186"/>
      <c r="FN2090" s="1186"/>
      <c r="FO2090" s="1186"/>
      <c r="FP2090" s="1186"/>
      <c r="FQ2090" s="1186"/>
      <c r="FR2090" s="1186"/>
      <c r="FS2090" s="1186"/>
      <c r="FT2090" s="1186"/>
      <c r="FU2090" s="1186"/>
      <c r="FV2090" s="1186"/>
      <c r="FW2090" s="1186"/>
      <c r="FX2090" s="1186"/>
      <c r="FY2090" s="1186"/>
      <c r="FZ2090" s="1186"/>
      <c r="GA2090" s="1186"/>
      <c r="GB2090" s="1186"/>
      <c r="GC2090" s="1186"/>
      <c r="GD2090" s="1186"/>
      <c r="GE2090" s="1186"/>
      <c r="GF2090" s="1186"/>
      <c r="GG2090" s="1186"/>
      <c r="GH2090" s="1186"/>
      <c r="GI2090" s="1186"/>
      <c r="GJ2090" s="1186"/>
      <c r="GK2090" s="1186"/>
      <c r="GL2090" s="1186"/>
      <c r="GM2090" s="1186"/>
      <c r="GN2090" s="1186"/>
      <c r="GO2090" s="1186"/>
      <c r="GP2090" s="1186"/>
      <c r="GQ2090" s="1186"/>
      <c r="GR2090" s="1186"/>
      <c r="GS2090" s="1186"/>
      <c r="GT2090" s="1186"/>
      <c r="GU2090" s="1186"/>
      <c r="GV2090" s="1186"/>
      <c r="GW2090" s="1186"/>
      <c r="GX2090" s="1186"/>
      <c r="GY2090" s="1186"/>
      <c r="GZ2090" s="1186"/>
      <c r="HA2090" s="1186"/>
      <c r="HB2090" s="1186"/>
      <c r="HC2090" s="1186"/>
      <c r="HD2090" s="1186"/>
      <c r="HE2090" s="1186"/>
      <c r="HF2090" s="1186"/>
      <c r="HG2090" s="1186"/>
      <c r="HH2090" s="1186"/>
      <c r="HI2090" s="1186"/>
      <c r="HJ2090" s="1186"/>
      <c r="HK2090" s="1186"/>
      <c r="HL2090" s="1186"/>
      <c r="HM2090" s="1186"/>
      <c r="HN2090" s="1186"/>
      <c r="HO2090" s="1186"/>
      <c r="HP2090" s="1186"/>
      <c r="HQ2090" s="1186"/>
      <c r="HR2090" s="1186"/>
      <c r="HS2090" s="1186"/>
      <c r="HT2090" s="1186"/>
      <c r="HU2090" s="1186"/>
      <c r="HV2090" s="1186"/>
      <c r="HW2090" s="1186"/>
      <c r="HX2090" s="1186"/>
      <c r="HY2090" s="1186"/>
      <c r="HZ2090" s="1186"/>
      <c r="IA2090" s="1186"/>
      <c r="IB2090" s="1186"/>
    </row>
    <row r="2091" spans="1:236" s="1185" customFormat="1">
      <c r="A2091" s="1540"/>
      <c r="B2091" s="1541"/>
      <c r="C2091" s="1542"/>
      <c r="D2091" s="1543"/>
      <c r="E2091" s="1186"/>
      <c r="F2091" s="1544"/>
      <c r="G2091" s="1604"/>
      <c r="H2091" s="1604"/>
      <c r="I2091" s="1186"/>
      <c r="J2091" s="1186"/>
      <c r="K2091" s="1186"/>
      <c r="L2091" s="1186"/>
      <c r="M2091" s="1186"/>
      <c r="N2091" s="1186"/>
      <c r="O2091" s="1186"/>
      <c r="P2091" s="1186"/>
      <c r="Q2091" s="1186"/>
      <c r="R2091" s="1186"/>
      <c r="S2091" s="1186"/>
      <c r="T2091" s="1186"/>
      <c r="U2091" s="1186"/>
      <c r="V2091" s="1186"/>
      <c r="W2091" s="1186"/>
      <c r="X2091" s="1186"/>
      <c r="Y2091" s="1186"/>
      <c r="Z2091" s="1186"/>
      <c r="AA2091" s="1186"/>
      <c r="AB2091" s="1186"/>
      <c r="AC2091" s="1186"/>
      <c r="AD2091" s="1186"/>
      <c r="AE2091" s="1186"/>
      <c r="AF2091" s="1186"/>
      <c r="AG2091" s="1186"/>
      <c r="AH2091" s="1186"/>
      <c r="AI2091" s="1186"/>
      <c r="AJ2091" s="1186"/>
      <c r="AK2091" s="1186"/>
      <c r="AL2091" s="1186"/>
      <c r="AM2091" s="1186"/>
      <c r="AN2091" s="1186"/>
      <c r="AO2091" s="1186"/>
      <c r="AP2091" s="1186"/>
      <c r="AQ2091" s="1186"/>
      <c r="AR2091" s="1186"/>
      <c r="AS2091" s="1186"/>
      <c r="AT2091" s="1186"/>
      <c r="AU2091" s="1186"/>
      <c r="AV2091" s="1186"/>
      <c r="AW2091" s="1186"/>
      <c r="AX2091" s="1186"/>
      <c r="AY2091" s="1186"/>
      <c r="AZ2091" s="1186"/>
      <c r="BA2091" s="1186"/>
      <c r="BB2091" s="1186"/>
      <c r="BC2091" s="1186"/>
      <c r="BD2091" s="1186"/>
      <c r="BE2091" s="1186"/>
      <c r="BF2091" s="1186"/>
      <c r="BG2091" s="1186"/>
      <c r="BH2091" s="1186"/>
      <c r="BI2091" s="1186"/>
      <c r="BJ2091" s="1186"/>
      <c r="BK2091" s="1186"/>
      <c r="BL2091" s="1186"/>
      <c r="BM2091" s="1186"/>
      <c r="BN2091" s="1186"/>
      <c r="BO2091" s="1186"/>
      <c r="BP2091" s="1186"/>
      <c r="BQ2091" s="1186"/>
      <c r="BR2091" s="1186"/>
      <c r="BS2091" s="1186"/>
      <c r="BT2091" s="1186"/>
      <c r="BU2091" s="1186"/>
      <c r="BV2091" s="1186"/>
      <c r="BW2091" s="1186"/>
      <c r="BX2091" s="1186"/>
      <c r="BY2091" s="1186"/>
      <c r="BZ2091" s="1186"/>
      <c r="CA2091" s="1186"/>
      <c r="CB2091" s="1186"/>
      <c r="CC2091" s="1186"/>
      <c r="CD2091" s="1186"/>
      <c r="CE2091" s="1186"/>
      <c r="CF2091" s="1186"/>
      <c r="CG2091" s="1186"/>
      <c r="CH2091" s="1186"/>
      <c r="CI2091" s="1186"/>
      <c r="CJ2091" s="1186"/>
      <c r="CK2091" s="1186"/>
      <c r="CL2091" s="1186"/>
      <c r="CM2091" s="1186"/>
      <c r="CN2091" s="1186"/>
      <c r="CO2091" s="1186"/>
      <c r="CP2091" s="1186"/>
      <c r="CQ2091" s="1186"/>
      <c r="CR2091" s="1186"/>
      <c r="CS2091" s="1186"/>
      <c r="CT2091" s="1186"/>
      <c r="CU2091" s="1186"/>
      <c r="CV2091" s="1186"/>
      <c r="CW2091" s="1186"/>
      <c r="CX2091" s="1186"/>
      <c r="CY2091" s="1186"/>
      <c r="CZ2091" s="1186"/>
      <c r="DA2091" s="1186"/>
      <c r="DB2091" s="1186"/>
      <c r="DC2091" s="1186"/>
      <c r="DD2091" s="1186"/>
      <c r="DE2091" s="1186"/>
      <c r="DF2091" s="1186"/>
      <c r="DG2091" s="1186"/>
      <c r="DH2091" s="1186"/>
      <c r="DI2091" s="1186"/>
      <c r="DJ2091" s="1186"/>
      <c r="DK2091" s="1186"/>
      <c r="DL2091" s="1186"/>
      <c r="DM2091" s="1186"/>
      <c r="DN2091" s="1186"/>
      <c r="DO2091" s="1186"/>
      <c r="DP2091" s="1186"/>
      <c r="DQ2091" s="1186"/>
      <c r="DR2091" s="1186"/>
      <c r="DS2091" s="1186"/>
      <c r="DT2091" s="1186"/>
      <c r="DU2091" s="1186"/>
      <c r="DV2091" s="1186"/>
      <c r="DW2091" s="1186"/>
      <c r="DX2091" s="1186"/>
      <c r="DY2091" s="1186"/>
      <c r="DZ2091" s="1186"/>
      <c r="EA2091" s="1186"/>
      <c r="EB2091" s="1186"/>
      <c r="EC2091" s="1186"/>
      <c r="ED2091" s="1186"/>
      <c r="EE2091" s="1186"/>
      <c r="EF2091" s="1186"/>
      <c r="EG2091" s="1186"/>
      <c r="EH2091" s="1186"/>
      <c r="EI2091" s="1186"/>
      <c r="EJ2091" s="1186"/>
      <c r="EK2091" s="1186"/>
      <c r="EL2091" s="1186"/>
      <c r="EM2091" s="1186"/>
      <c r="EN2091" s="1186"/>
      <c r="EO2091" s="1186"/>
      <c r="EP2091" s="1186"/>
      <c r="EQ2091" s="1186"/>
      <c r="ER2091" s="1186"/>
      <c r="ES2091" s="1186"/>
      <c r="ET2091" s="1186"/>
      <c r="EU2091" s="1186"/>
      <c r="EV2091" s="1186"/>
      <c r="EW2091" s="1186"/>
      <c r="EX2091" s="1186"/>
      <c r="EY2091" s="1186"/>
      <c r="EZ2091" s="1186"/>
      <c r="FA2091" s="1186"/>
      <c r="FB2091" s="1186"/>
      <c r="FC2091" s="1186"/>
      <c r="FD2091" s="1186"/>
      <c r="FE2091" s="1186"/>
      <c r="FF2091" s="1186"/>
      <c r="FG2091" s="1186"/>
      <c r="FH2091" s="1186"/>
      <c r="FI2091" s="1186"/>
      <c r="FJ2091" s="1186"/>
      <c r="FK2091" s="1186"/>
      <c r="FL2091" s="1186"/>
      <c r="FM2091" s="1186"/>
      <c r="FN2091" s="1186"/>
      <c r="FO2091" s="1186"/>
      <c r="FP2091" s="1186"/>
      <c r="FQ2091" s="1186"/>
      <c r="FR2091" s="1186"/>
      <c r="FS2091" s="1186"/>
      <c r="FT2091" s="1186"/>
      <c r="FU2091" s="1186"/>
      <c r="FV2091" s="1186"/>
      <c r="FW2091" s="1186"/>
      <c r="FX2091" s="1186"/>
      <c r="FY2091" s="1186"/>
      <c r="FZ2091" s="1186"/>
      <c r="GA2091" s="1186"/>
      <c r="GB2091" s="1186"/>
      <c r="GC2091" s="1186"/>
      <c r="GD2091" s="1186"/>
      <c r="GE2091" s="1186"/>
      <c r="GF2091" s="1186"/>
      <c r="GG2091" s="1186"/>
      <c r="GH2091" s="1186"/>
      <c r="GI2091" s="1186"/>
      <c r="GJ2091" s="1186"/>
      <c r="GK2091" s="1186"/>
      <c r="GL2091" s="1186"/>
      <c r="GM2091" s="1186"/>
      <c r="GN2091" s="1186"/>
      <c r="GO2091" s="1186"/>
      <c r="GP2091" s="1186"/>
      <c r="GQ2091" s="1186"/>
      <c r="GR2091" s="1186"/>
      <c r="GS2091" s="1186"/>
      <c r="GT2091" s="1186"/>
      <c r="GU2091" s="1186"/>
      <c r="GV2091" s="1186"/>
      <c r="GW2091" s="1186"/>
      <c r="GX2091" s="1186"/>
      <c r="GY2091" s="1186"/>
      <c r="GZ2091" s="1186"/>
      <c r="HA2091" s="1186"/>
      <c r="HB2091" s="1186"/>
      <c r="HC2091" s="1186"/>
      <c r="HD2091" s="1186"/>
      <c r="HE2091" s="1186"/>
      <c r="HF2091" s="1186"/>
      <c r="HG2091" s="1186"/>
      <c r="HH2091" s="1186"/>
      <c r="HI2091" s="1186"/>
      <c r="HJ2091" s="1186"/>
      <c r="HK2091" s="1186"/>
      <c r="HL2091" s="1186"/>
      <c r="HM2091" s="1186"/>
      <c r="HN2091" s="1186"/>
      <c r="HO2091" s="1186"/>
      <c r="HP2091" s="1186"/>
      <c r="HQ2091" s="1186"/>
      <c r="HR2091" s="1186"/>
      <c r="HS2091" s="1186"/>
      <c r="HT2091" s="1186"/>
      <c r="HU2091" s="1186"/>
      <c r="HV2091" s="1186"/>
      <c r="HW2091" s="1186"/>
      <c r="HX2091" s="1186"/>
      <c r="HY2091" s="1186"/>
      <c r="HZ2091" s="1186"/>
      <c r="IA2091" s="1186"/>
      <c r="IB2091" s="1186"/>
    </row>
    <row r="2092" spans="1:236" s="1185" customFormat="1">
      <c r="A2092" s="1540"/>
      <c r="B2092" s="1541"/>
      <c r="C2092" s="1542"/>
      <c r="D2092" s="1543"/>
      <c r="E2092" s="1186"/>
      <c r="F2092" s="1544"/>
      <c r="G2092" s="1604"/>
      <c r="H2092" s="1604"/>
      <c r="I2092" s="1186"/>
      <c r="J2092" s="1186"/>
      <c r="K2092" s="1186"/>
      <c r="L2092" s="1186"/>
      <c r="M2092" s="1186"/>
      <c r="N2092" s="1186"/>
      <c r="O2092" s="1186"/>
      <c r="P2092" s="1186"/>
      <c r="Q2092" s="1186"/>
      <c r="R2092" s="1186"/>
      <c r="S2092" s="1186"/>
      <c r="T2092" s="1186"/>
      <c r="U2092" s="1186"/>
      <c r="V2092" s="1186"/>
      <c r="W2092" s="1186"/>
      <c r="X2092" s="1186"/>
      <c r="Y2092" s="1186"/>
      <c r="Z2092" s="1186"/>
      <c r="AA2092" s="1186"/>
      <c r="AB2092" s="1186"/>
      <c r="AC2092" s="1186"/>
      <c r="AD2092" s="1186"/>
      <c r="AE2092" s="1186"/>
      <c r="AF2092" s="1186"/>
      <c r="AG2092" s="1186"/>
      <c r="AH2092" s="1186"/>
      <c r="AI2092" s="1186"/>
      <c r="AJ2092" s="1186"/>
      <c r="AK2092" s="1186"/>
      <c r="AL2092" s="1186"/>
      <c r="AM2092" s="1186"/>
      <c r="AN2092" s="1186"/>
      <c r="AO2092" s="1186"/>
      <c r="AP2092" s="1186"/>
      <c r="AQ2092" s="1186"/>
      <c r="AR2092" s="1186"/>
      <c r="AS2092" s="1186"/>
      <c r="AT2092" s="1186"/>
      <c r="AU2092" s="1186"/>
      <c r="AV2092" s="1186"/>
      <c r="AW2092" s="1186"/>
      <c r="AX2092" s="1186"/>
      <c r="AY2092" s="1186"/>
      <c r="AZ2092" s="1186"/>
      <c r="BA2092" s="1186"/>
      <c r="BB2092" s="1186"/>
      <c r="BC2092" s="1186"/>
      <c r="BD2092" s="1186"/>
      <c r="BE2092" s="1186"/>
      <c r="BF2092" s="1186"/>
      <c r="BG2092" s="1186"/>
      <c r="BH2092" s="1186"/>
      <c r="BI2092" s="1186"/>
      <c r="BJ2092" s="1186"/>
      <c r="BK2092" s="1186"/>
      <c r="BL2092" s="1186"/>
      <c r="BM2092" s="1186"/>
      <c r="BN2092" s="1186"/>
      <c r="BO2092" s="1186"/>
      <c r="BP2092" s="1186"/>
      <c r="BQ2092" s="1186"/>
      <c r="BR2092" s="1186"/>
      <c r="BS2092" s="1186"/>
      <c r="BT2092" s="1186"/>
      <c r="BU2092" s="1186"/>
      <c r="BV2092" s="1186"/>
      <c r="BW2092" s="1186"/>
      <c r="BX2092" s="1186"/>
      <c r="BY2092" s="1186"/>
      <c r="BZ2092" s="1186"/>
      <c r="CA2092" s="1186"/>
      <c r="CB2092" s="1186"/>
      <c r="CC2092" s="1186"/>
      <c r="CD2092" s="1186"/>
      <c r="CE2092" s="1186"/>
      <c r="CF2092" s="1186"/>
      <c r="CG2092" s="1186"/>
      <c r="CH2092" s="1186"/>
      <c r="CI2092" s="1186"/>
      <c r="CJ2092" s="1186"/>
      <c r="CK2092" s="1186"/>
      <c r="CL2092" s="1186"/>
      <c r="CM2092" s="1186"/>
      <c r="CN2092" s="1186"/>
      <c r="CO2092" s="1186"/>
      <c r="CP2092" s="1186"/>
      <c r="CQ2092" s="1186"/>
      <c r="CR2092" s="1186"/>
      <c r="CS2092" s="1186"/>
      <c r="CT2092" s="1186"/>
      <c r="CU2092" s="1186"/>
      <c r="CV2092" s="1186"/>
      <c r="CW2092" s="1186"/>
      <c r="CX2092" s="1186"/>
      <c r="CY2092" s="1186"/>
      <c r="CZ2092" s="1186"/>
      <c r="DA2092" s="1186"/>
      <c r="DB2092" s="1186"/>
      <c r="DC2092" s="1186"/>
      <c r="DD2092" s="1186"/>
      <c r="DE2092" s="1186"/>
      <c r="DF2092" s="1186"/>
      <c r="DG2092" s="1186"/>
      <c r="DH2092" s="1186"/>
      <c r="DI2092" s="1186"/>
      <c r="DJ2092" s="1186"/>
      <c r="DK2092" s="1186"/>
      <c r="DL2092" s="1186"/>
      <c r="DM2092" s="1186"/>
      <c r="DN2092" s="1186"/>
      <c r="DO2092" s="1186"/>
      <c r="DP2092" s="1186"/>
      <c r="DQ2092" s="1186"/>
      <c r="DR2092" s="1186"/>
      <c r="DS2092" s="1186"/>
      <c r="DT2092" s="1186"/>
      <c r="DU2092" s="1186"/>
      <c r="DV2092" s="1186"/>
      <c r="DW2092" s="1186"/>
      <c r="DX2092" s="1186"/>
      <c r="DY2092" s="1186"/>
      <c r="DZ2092" s="1186"/>
      <c r="EA2092" s="1186"/>
      <c r="EB2092" s="1186"/>
      <c r="EC2092" s="1186"/>
      <c r="ED2092" s="1186"/>
      <c r="EE2092" s="1186"/>
      <c r="EF2092" s="1186"/>
      <c r="EG2092" s="1186"/>
      <c r="EH2092" s="1186"/>
      <c r="EI2092" s="1186"/>
      <c r="EJ2092" s="1186"/>
      <c r="EK2092" s="1186"/>
      <c r="EL2092" s="1186"/>
      <c r="EM2092" s="1186"/>
      <c r="EN2092" s="1186"/>
      <c r="EO2092" s="1186"/>
      <c r="EP2092" s="1186"/>
      <c r="EQ2092" s="1186"/>
      <c r="ER2092" s="1186"/>
      <c r="ES2092" s="1186"/>
      <c r="ET2092" s="1186"/>
      <c r="EU2092" s="1186"/>
      <c r="EV2092" s="1186"/>
      <c r="EW2092" s="1186"/>
      <c r="EX2092" s="1186"/>
      <c r="EY2092" s="1186"/>
      <c r="EZ2092" s="1186"/>
      <c r="FA2092" s="1186"/>
      <c r="FB2092" s="1186"/>
      <c r="FC2092" s="1186"/>
      <c r="FD2092" s="1186"/>
      <c r="FE2092" s="1186"/>
      <c r="FF2092" s="1186"/>
      <c r="FG2092" s="1186"/>
      <c r="FH2092" s="1186"/>
      <c r="FI2092" s="1186"/>
      <c r="FJ2092" s="1186"/>
      <c r="FK2092" s="1186"/>
      <c r="FL2092" s="1186"/>
      <c r="FM2092" s="1186"/>
      <c r="FN2092" s="1186"/>
      <c r="FO2092" s="1186"/>
      <c r="FP2092" s="1186"/>
      <c r="FQ2092" s="1186"/>
      <c r="FR2092" s="1186"/>
      <c r="FS2092" s="1186"/>
      <c r="FT2092" s="1186"/>
      <c r="FU2092" s="1186"/>
      <c r="FV2092" s="1186"/>
      <c r="FW2092" s="1186"/>
      <c r="FX2092" s="1186"/>
      <c r="FY2092" s="1186"/>
      <c r="FZ2092" s="1186"/>
      <c r="GA2092" s="1186"/>
      <c r="GB2092" s="1186"/>
      <c r="GC2092" s="1186"/>
      <c r="GD2092" s="1186"/>
      <c r="GE2092" s="1186"/>
      <c r="GF2092" s="1186"/>
      <c r="GG2092" s="1186"/>
      <c r="GH2092" s="1186"/>
      <c r="GI2092" s="1186"/>
      <c r="GJ2092" s="1186"/>
      <c r="GK2092" s="1186"/>
      <c r="GL2092" s="1186"/>
      <c r="GM2092" s="1186"/>
      <c r="GN2092" s="1186"/>
      <c r="GO2092" s="1186"/>
      <c r="GP2092" s="1186"/>
      <c r="GQ2092" s="1186"/>
      <c r="GR2092" s="1186"/>
      <c r="GS2092" s="1186"/>
      <c r="GT2092" s="1186"/>
      <c r="GU2092" s="1186"/>
      <c r="GV2092" s="1186"/>
      <c r="GW2092" s="1186"/>
      <c r="GX2092" s="1186"/>
      <c r="GY2092" s="1186"/>
      <c r="GZ2092" s="1186"/>
      <c r="HA2092" s="1186"/>
      <c r="HB2092" s="1186"/>
      <c r="HC2092" s="1186"/>
      <c r="HD2092" s="1186"/>
      <c r="HE2092" s="1186"/>
      <c r="HF2092" s="1186"/>
      <c r="HG2092" s="1186"/>
      <c r="HH2092" s="1186"/>
      <c r="HI2092" s="1186"/>
      <c r="HJ2092" s="1186"/>
      <c r="HK2092" s="1186"/>
      <c r="HL2092" s="1186"/>
      <c r="HM2092" s="1186"/>
      <c r="HN2092" s="1186"/>
      <c r="HO2092" s="1186"/>
      <c r="HP2092" s="1186"/>
      <c r="HQ2092" s="1186"/>
      <c r="HR2092" s="1186"/>
      <c r="HS2092" s="1186"/>
      <c r="HT2092" s="1186"/>
      <c r="HU2092" s="1186"/>
      <c r="HV2092" s="1186"/>
      <c r="HW2092" s="1186"/>
      <c r="HX2092" s="1186"/>
      <c r="HY2092" s="1186"/>
      <c r="HZ2092" s="1186"/>
      <c r="IA2092" s="1186"/>
      <c r="IB2092" s="1186"/>
    </row>
    <row r="2093" spans="1:236" s="1185" customFormat="1">
      <c r="A2093" s="1540"/>
      <c r="B2093" s="1541"/>
      <c r="C2093" s="1542"/>
      <c r="D2093" s="1543"/>
      <c r="E2093" s="1186"/>
      <c r="F2093" s="1544"/>
      <c r="G2093" s="1604"/>
      <c r="H2093" s="1604"/>
      <c r="I2093" s="1186"/>
      <c r="J2093" s="1186"/>
      <c r="K2093" s="1186"/>
      <c r="L2093" s="1186"/>
      <c r="M2093" s="1186"/>
      <c r="N2093" s="1186"/>
      <c r="O2093" s="1186"/>
      <c r="P2093" s="1186"/>
      <c r="Q2093" s="1186"/>
      <c r="R2093" s="1186"/>
      <c r="S2093" s="1186"/>
      <c r="T2093" s="1186"/>
      <c r="U2093" s="1186"/>
      <c r="V2093" s="1186"/>
      <c r="W2093" s="1186"/>
      <c r="X2093" s="1186"/>
      <c r="Y2093" s="1186"/>
      <c r="Z2093" s="1186"/>
      <c r="AA2093" s="1186"/>
      <c r="AB2093" s="1186"/>
      <c r="AC2093" s="1186"/>
      <c r="AD2093" s="1186"/>
      <c r="AE2093" s="1186"/>
      <c r="AF2093" s="1186"/>
      <c r="AG2093" s="1186"/>
      <c r="AH2093" s="1186"/>
      <c r="AI2093" s="1186"/>
      <c r="AJ2093" s="1186"/>
      <c r="AK2093" s="1186"/>
      <c r="AL2093" s="1186"/>
      <c r="AM2093" s="1186"/>
      <c r="AN2093" s="1186"/>
      <c r="AO2093" s="1186"/>
      <c r="AP2093" s="1186"/>
      <c r="AQ2093" s="1186"/>
      <c r="AR2093" s="1186"/>
      <c r="AS2093" s="1186"/>
      <c r="AT2093" s="1186"/>
      <c r="AU2093" s="1186"/>
      <c r="AV2093" s="1186"/>
      <c r="AW2093" s="1186"/>
      <c r="AX2093" s="1186"/>
      <c r="AY2093" s="1186"/>
      <c r="AZ2093" s="1186"/>
      <c r="BA2093" s="1186"/>
      <c r="BB2093" s="1186"/>
      <c r="BC2093" s="1186"/>
      <c r="BD2093" s="1186"/>
      <c r="BE2093" s="1186"/>
      <c r="BF2093" s="1186"/>
      <c r="BG2093" s="1186"/>
      <c r="BH2093" s="1186"/>
      <c r="BI2093" s="1186"/>
      <c r="BJ2093" s="1186"/>
      <c r="BK2093" s="1186"/>
      <c r="BL2093" s="1186"/>
      <c r="BM2093" s="1186"/>
      <c r="BN2093" s="1186"/>
      <c r="BO2093" s="1186"/>
      <c r="BP2093" s="1186"/>
      <c r="BQ2093" s="1186"/>
      <c r="BR2093" s="1186"/>
      <c r="BS2093" s="1186"/>
      <c r="BT2093" s="1186"/>
      <c r="BU2093" s="1186"/>
      <c r="BV2093" s="1186"/>
      <c r="BW2093" s="1186"/>
      <c r="BX2093" s="1186"/>
      <c r="BY2093" s="1186"/>
      <c r="BZ2093" s="1186"/>
      <c r="CA2093" s="1186"/>
      <c r="CB2093" s="1186"/>
      <c r="CC2093" s="1186"/>
      <c r="CD2093" s="1186"/>
      <c r="CE2093" s="1186"/>
      <c r="CF2093" s="1186"/>
      <c r="CG2093" s="1186"/>
      <c r="CH2093" s="1186"/>
      <c r="CI2093" s="1186"/>
      <c r="CJ2093" s="1186"/>
      <c r="CK2093" s="1186"/>
      <c r="CL2093" s="1186"/>
      <c r="CM2093" s="1186"/>
      <c r="CN2093" s="1186"/>
      <c r="CO2093" s="1186"/>
      <c r="CP2093" s="1186"/>
      <c r="CQ2093" s="1186"/>
      <c r="CR2093" s="1186"/>
      <c r="CS2093" s="1186"/>
      <c r="CT2093" s="1186"/>
      <c r="CU2093" s="1186"/>
      <c r="CV2093" s="1186"/>
      <c r="CW2093" s="1186"/>
      <c r="CX2093" s="1186"/>
      <c r="CY2093" s="1186"/>
      <c r="CZ2093" s="1186"/>
      <c r="DA2093" s="1186"/>
      <c r="DB2093" s="1186"/>
      <c r="DC2093" s="1186"/>
      <c r="DD2093" s="1186"/>
      <c r="DE2093" s="1186"/>
      <c r="DF2093" s="1186"/>
      <c r="DG2093" s="1186"/>
      <c r="DH2093" s="1186"/>
      <c r="DI2093" s="1186"/>
      <c r="DJ2093" s="1186"/>
      <c r="DK2093" s="1186"/>
      <c r="DL2093" s="1186"/>
      <c r="DM2093" s="1186"/>
      <c r="DN2093" s="1186"/>
      <c r="DO2093" s="1186"/>
      <c r="DP2093" s="1186"/>
      <c r="DQ2093" s="1186"/>
      <c r="DR2093" s="1186"/>
      <c r="DS2093" s="1186"/>
      <c r="DT2093" s="1186"/>
      <c r="DU2093" s="1186"/>
      <c r="DV2093" s="1186"/>
      <c r="DW2093" s="1186"/>
      <c r="DX2093" s="1186"/>
      <c r="DY2093" s="1186"/>
      <c r="DZ2093" s="1186"/>
      <c r="EA2093" s="1186"/>
      <c r="EB2093" s="1186"/>
      <c r="EC2093" s="1186"/>
      <c r="ED2093" s="1186"/>
      <c r="EE2093" s="1186"/>
      <c r="EF2093" s="1186"/>
      <c r="EG2093" s="1186"/>
      <c r="EH2093" s="1186"/>
      <c r="EI2093" s="1186"/>
      <c r="EJ2093" s="1186"/>
      <c r="EK2093" s="1186"/>
      <c r="EL2093" s="1186"/>
      <c r="EM2093" s="1186"/>
      <c r="EN2093" s="1186"/>
      <c r="EO2093" s="1186"/>
      <c r="EP2093" s="1186"/>
      <c r="EQ2093" s="1186"/>
      <c r="ER2093" s="1186"/>
      <c r="ES2093" s="1186"/>
      <c r="ET2093" s="1186"/>
      <c r="EU2093" s="1186"/>
      <c r="EV2093" s="1186"/>
      <c r="EW2093" s="1186"/>
      <c r="EX2093" s="1186"/>
      <c r="EY2093" s="1186"/>
      <c r="EZ2093" s="1186"/>
      <c r="FA2093" s="1186"/>
      <c r="FB2093" s="1186"/>
      <c r="FC2093" s="1186"/>
      <c r="FD2093" s="1186"/>
      <c r="FE2093" s="1186"/>
      <c r="FF2093" s="1186"/>
      <c r="FG2093" s="1186"/>
      <c r="FH2093" s="1186"/>
      <c r="FI2093" s="1186"/>
      <c r="FJ2093" s="1186"/>
      <c r="FK2093" s="1186"/>
      <c r="FL2093" s="1186"/>
      <c r="FM2093" s="1186"/>
      <c r="FN2093" s="1186"/>
      <c r="FO2093" s="1186"/>
      <c r="FP2093" s="1186"/>
      <c r="FQ2093" s="1186"/>
      <c r="FR2093" s="1186"/>
      <c r="FS2093" s="1186"/>
      <c r="FT2093" s="1186"/>
      <c r="FU2093" s="1186"/>
      <c r="FV2093" s="1186"/>
      <c r="FW2093" s="1186"/>
      <c r="FX2093" s="1186"/>
      <c r="FY2093" s="1186"/>
      <c r="FZ2093" s="1186"/>
      <c r="GA2093" s="1186"/>
      <c r="GB2093" s="1186"/>
      <c r="GC2093" s="1186"/>
      <c r="GD2093" s="1186"/>
      <c r="GE2093" s="1186"/>
      <c r="GF2093" s="1186"/>
      <c r="GG2093" s="1186"/>
      <c r="GH2093" s="1186"/>
      <c r="GI2093" s="1186"/>
      <c r="GJ2093" s="1186"/>
      <c r="GK2093" s="1186"/>
      <c r="GL2093" s="1186"/>
      <c r="GM2093" s="1186"/>
      <c r="GN2093" s="1186"/>
      <c r="GO2093" s="1186"/>
      <c r="GP2093" s="1186"/>
      <c r="GQ2093" s="1186"/>
      <c r="GR2093" s="1186"/>
      <c r="GS2093" s="1186"/>
      <c r="GT2093" s="1186"/>
      <c r="GU2093" s="1186"/>
      <c r="GV2093" s="1186"/>
      <c r="GW2093" s="1186"/>
      <c r="GX2093" s="1186"/>
      <c r="GY2093" s="1186"/>
      <c r="GZ2093" s="1186"/>
      <c r="HA2093" s="1186"/>
      <c r="HB2093" s="1186"/>
      <c r="HC2093" s="1186"/>
      <c r="HD2093" s="1186"/>
      <c r="HE2093" s="1186"/>
      <c r="HF2093" s="1186"/>
      <c r="HG2093" s="1186"/>
      <c r="HH2093" s="1186"/>
      <c r="HI2093" s="1186"/>
      <c r="HJ2093" s="1186"/>
      <c r="HK2093" s="1186"/>
      <c r="HL2093" s="1186"/>
      <c r="HM2093" s="1186"/>
      <c r="HN2093" s="1186"/>
      <c r="HO2093" s="1186"/>
      <c r="HP2093" s="1186"/>
      <c r="HQ2093" s="1186"/>
      <c r="HR2093" s="1186"/>
      <c r="HS2093" s="1186"/>
      <c r="HT2093" s="1186"/>
      <c r="HU2093" s="1186"/>
      <c r="HV2093" s="1186"/>
      <c r="HW2093" s="1186"/>
      <c r="HX2093" s="1186"/>
      <c r="HY2093" s="1186"/>
      <c r="HZ2093" s="1186"/>
      <c r="IA2093" s="1186"/>
      <c r="IB2093" s="1186"/>
    </row>
    <row r="2094" spans="1:236" s="1185" customFormat="1">
      <c r="A2094" s="1540"/>
      <c r="B2094" s="1541"/>
      <c r="C2094" s="1542"/>
      <c r="D2094" s="1543"/>
      <c r="E2094" s="1186"/>
      <c r="F2094" s="1544"/>
      <c r="G2094" s="1604"/>
      <c r="H2094" s="1604"/>
      <c r="I2094" s="1186"/>
      <c r="J2094" s="1186"/>
      <c r="K2094" s="1186"/>
      <c r="L2094" s="1186"/>
      <c r="M2094" s="1186"/>
      <c r="N2094" s="1186"/>
      <c r="O2094" s="1186"/>
      <c r="P2094" s="1186"/>
      <c r="Q2094" s="1186"/>
      <c r="R2094" s="1186"/>
      <c r="S2094" s="1186"/>
      <c r="T2094" s="1186"/>
      <c r="U2094" s="1186"/>
      <c r="V2094" s="1186"/>
      <c r="W2094" s="1186"/>
      <c r="X2094" s="1186"/>
      <c r="Y2094" s="1186"/>
      <c r="Z2094" s="1186"/>
      <c r="AA2094" s="1186"/>
      <c r="AB2094" s="1186"/>
      <c r="AC2094" s="1186"/>
      <c r="AD2094" s="1186"/>
      <c r="AE2094" s="1186"/>
      <c r="AF2094" s="1186"/>
      <c r="AG2094" s="1186"/>
      <c r="AH2094" s="1186"/>
      <c r="AI2094" s="1186"/>
      <c r="AJ2094" s="1186"/>
      <c r="AK2094" s="1186"/>
      <c r="AL2094" s="1186"/>
      <c r="AM2094" s="1186"/>
      <c r="AN2094" s="1186"/>
      <c r="AO2094" s="1186"/>
      <c r="AP2094" s="1186"/>
      <c r="AQ2094" s="1186"/>
      <c r="AR2094" s="1186"/>
      <c r="AS2094" s="1186"/>
      <c r="AT2094" s="1186"/>
      <c r="AU2094" s="1186"/>
      <c r="AV2094" s="1186"/>
      <c r="AW2094" s="1186"/>
      <c r="AX2094" s="1186"/>
      <c r="AY2094" s="1186"/>
      <c r="AZ2094" s="1186"/>
      <c r="BA2094" s="1186"/>
      <c r="BB2094" s="1186"/>
      <c r="BC2094" s="1186"/>
      <c r="BD2094" s="1186"/>
      <c r="BE2094" s="1186"/>
      <c r="BF2094" s="1186"/>
      <c r="BG2094" s="1186"/>
      <c r="BH2094" s="1186"/>
      <c r="BI2094" s="1186"/>
      <c r="BJ2094" s="1186"/>
      <c r="BK2094" s="1186"/>
      <c r="BL2094" s="1186"/>
      <c r="BM2094" s="1186"/>
      <c r="BN2094" s="1186"/>
      <c r="BO2094" s="1186"/>
      <c r="BP2094" s="1186"/>
      <c r="BQ2094" s="1186"/>
      <c r="BR2094" s="1186"/>
      <c r="BS2094" s="1186"/>
      <c r="BT2094" s="1186"/>
      <c r="BU2094" s="1186"/>
      <c r="BV2094" s="1186"/>
      <c r="BW2094" s="1186"/>
      <c r="BX2094" s="1186"/>
      <c r="BY2094" s="1186"/>
      <c r="BZ2094" s="1186"/>
      <c r="CA2094" s="1186"/>
      <c r="CB2094" s="1186"/>
      <c r="CC2094" s="1186"/>
      <c r="CD2094" s="1186"/>
      <c r="CE2094" s="1186"/>
      <c r="CF2094" s="1186"/>
      <c r="CG2094" s="1186"/>
      <c r="CH2094" s="1186"/>
      <c r="CI2094" s="1186"/>
      <c r="CJ2094" s="1186"/>
      <c r="CK2094" s="1186"/>
      <c r="CL2094" s="1186"/>
      <c r="CM2094" s="1186"/>
      <c r="CN2094" s="1186"/>
      <c r="CO2094" s="1186"/>
      <c r="CP2094" s="1186"/>
      <c r="CQ2094" s="1186"/>
      <c r="CR2094" s="1186"/>
      <c r="CS2094" s="1186"/>
      <c r="CT2094" s="1186"/>
      <c r="CU2094" s="1186"/>
      <c r="CV2094" s="1186"/>
      <c r="CW2094" s="1186"/>
      <c r="CX2094" s="1186"/>
      <c r="CY2094" s="1186"/>
      <c r="CZ2094" s="1186"/>
      <c r="DA2094" s="1186"/>
      <c r="DB2094" s="1186"/>
      <c r="DC2094" s="1186"/>
      <c r="DD2094" s="1186"/>
      <c r="DE2094" s="1186"/>
      <c r="DF2094" s="1186"/>
      <c r="DG2094" s="1186"/>
      <c r="DH2094" s="1186"/>
      <c r="DI2094" s="1186"/>
      <c r="DJ2094" s="1186"/>
      <c r="DK2094" s="1186"/>
      <c r="DL2094" s="1186"/>
      <c r="DM2094" s="1186"/>
      <c r="DN2094" s="1186"/>
      <c r="DO2094" s="1186"/>
      <c r="DP2094" s="1186"/>
      <c r="DQ2094" s="1186"/>
      <c r="DR2094" s="1186"/>
      <c r="DS2094" s="1186"/>
      <c r="DT2094" s="1186"/>
      <c r="DU2094" s="1186"/>
      <c r="DV2094" s="1186"/>
      <c r="DW2094" s="1186"/>
      <c r="DX2094" s="1186"/>
      <c r="DY2094" s="1186"/>
      <c r="DZ2094" s="1186"/>
      <c r="EA2094" s="1186"/>
      <c r="EB2094" s="1186"/>
      <c r="EC2094" s="1186"/>
      <c r="ED2094" s="1186"/>
      <c r="EE2094" s="1186"/>
      <c r="EF2094" s="1186"/>
      <c r="EG2094" s="1186"/>
      <c r="EH2094" s="1186"/>
      <c r="EI2094" s="1186"/>
      <c r="EJ2094" s="1186"/>
      <c r="EK2094" s="1186"/>
      <c r="EL2094" s="1186"/>
      <c r="EM2094" s="1186"/>
      <c r="EN2094" s="1186"/>
      <c r="EO2094" s="1186"/>
      <c r="EP2094" s="1186"/>
      <c r="EQ2094" s="1186"/>
      <c r="ER2094" s="1186"/>
      <c r="ES2094" s="1186"/>
      <c r="ET2094" s="1186"/>
      <c r="EU2094" s="1186"/>
      <c r="EV2094" s="1186"/>
      <c r="EW2094" s="1186"/>
      <c r="EX2094" s="1186"/>
      <c r="EY2094" s="1186"/>
      <c r="EZ2094" s="1186"/>
      <c r="FA2094" s="1186"/>
      <c r="FB2094" s="1186"/>
      <c r="FC2094" s="1186"/>
      <c r="FD2094" s="1186"/>
      <c r="FE2094" s="1186"/>
      <c r="FF2094" s="1186"/>
      <c r="FG2094" s="1186"/>
      <c r="FH2094" s="1186"/>
      <c r="FI2094" s="1186"/>
      <c r="FJ2094" s="1186"/>
      <c r="FK2094" s="1186"/>
      <c r="FL2094" s="1186"/>
      <c r="FM2094" s="1186"/>
      <c r="FN2094" s="1186"/>
      <c r="FO2094" s="1186"/>
      <c r="FP2094" s="1186"/>
      <c r="FQ2094" s="1186"/>
      <c r="FR2094" s="1186"/>
      <c r="FS2094" s="1186"/>
      <c r="FT2094" s="1186"/>
      <c r="FU2094" s="1186"/>
      <c r="FV2094" s="1186"/>
      <c r="FW2094" s="1186"/>
      <c r="FX2094" s="1186"/>
      <c r="FY2094" s="1186"/>
      <c r="FZ2094" s="1186"/>
      <c r="GA2094" s="1186"/>
      <c r="GB2094" s="1186"/>
      <c r="GC2094" s="1186"/>
      <c r="GD2094" s="1186"/>
      <c r="GE2094" s="1186"/>
      <c r="GF2094" s="1186"/>
      <c r="GG2094" s="1186"/>
      <c r="GH2094" s="1186"/>
      <c r="GI2094" s="1186"/>
      <c r="GJ2094" s="1186"/>
      <c r="GK2094" s="1186"/>
      <c r="GL2094" s="1186"/>
      <c r="GM2094" s="1186"/>
      <c r="GN2094" s="1186"/>
      <c r="GO2094" s="1186"/>
      <c r="GP2094" s="1186"/>
      <c r="GQ2094" s="1186"/>
      <c r="GR2094" s="1186"/>
      <c r="GS2094" s="1186"/>
      <c r="GT2094" s="1186"/>
      <c r="GU2094" s="1186"/>
      <c r="GV2094" s="1186"/>
      <c r="GW2094" s="1186"/>
      <c r="GX2094" s="1186"/>
      <c r="GY2094" s="1186"/>
      <c r="GZ2094" s="1186"/>
      <c r="HA2094" s="1186"/>
      <c r="HB2094" s="1186"/>
      <c r="HC2094" s="1186"/>
      <c r="HD2094" s="1186"/>
      <c r="HE2094" s="1186"/>
      <c r="HF2094" s="1186"/>
      <c r="HG2094" s="1186"/>
      <c r="HH2094" s="1186"/>
      <c r="HI2094" s="1186"/>
      <c r="HJ2094" s="1186"/>
      <c r="HK2094" s="1186"/>
      <c r="HL2094" s="1186"/>
      <c r="HM2094" s="1186"/>
      <c r="HN2094" s="1186"/>
      <c r="HO2094" s="1186"/>
      <c r="HP2094" s="1186"/>
      <c r="HQ2094" s="1186"/>
      <c r="HR2094" s="1186"/>
      <c r="HS2094" s="1186"/>
      <c r="HT2094" s="1186"/>
      <c r="HU2094" s="1186"/>
      <c r="HV2094" s="1186"/>
      <c r="HW2094" s="1186"/>
      <c r="HX2094" s="1186"/>
      <c r="HY2094" s="1186"/>
      <c r="HZ2094" s="1186"/>
      <c r="IA2094" s="1186"/>
      <c r="IB2094" s="1186"/>
    </row>
    <row r="2095" spans="1:236" s="1185" customFormat="1">
      <c r="A2095" s="1540"/>
      <c r="B2095" s="1541"/>
      <c r="C2095" s="1542"/>
      <c r="D2095" s="1543"/>
      <c r="E2095" s="1186"/>
      <c r="F2095" s="1544"/>
      <c r="G2095" s="1604"/>
      <c r="H2095" s="1604"/>
      <c r="I2095" s="1186"/>
      <c r="J2095" s="1186"/>
      <c r="K2095" s="1186"/>
      <c r="L2095" s="1186"/>
      <c r="M2095" s="1186"/>
      <c r="N2095" s="1186"/>
      <c r="O2095" s="1186"/>
      <c r="P2095" s="1186"/>
      <c r="Q2095" s="1186"/>
      <c r="R2095" s="1186"/>
      <c r="S2095" s="1186"/>
      <c r="T2095" s="1186"/>
      <c r="U2095" s="1186"/>
      <c r="V2095" s="1186"/>
      <c r="W2095" s="1186"/>
      <c r="X2095" s="1186"/>
      <c r="Y2095" s="1186"/>
      <c r="Z2095" s="1186"/>
      <c r="AA2095" s="1186"/>
      <c r="AB2095" s="1186"/>
      <c r="AC2095" s="1186"/>
      <c r="AD2095" s="1186"/>
      <c r="AE2095" s="1186"/>
      <c r="AF2095" s="1186"/>
      <c r="AG2095" s="1186"/>
      <c r="AH2095" s="1186"/>
      <c r="AI2095" s="1186"/>
      <c r="AJ2095" s="1186"/>
      <c r="AK2095" s="1186"/>
      <c r="AL2095" s="1186"/>
      <c r="AM2095" s="1186"/>
      <c r="AN2095" s="1186"/>
      <c r="AO2095" s="1186"/>
      <c r="AP2095" s="1186"/>
      <c r="AQ2095" s="1186"/>
      <c r="AR2095" s="1186"/>
      <c r="AS2095" s="1186"/>
      <c r="AT2095" s="1186"/>
      <c r="AU2095" s="1186"/>
      <c r="AV2095" s="1186"/>
      <c r="AW2095" s="1186"/>
      <c r="AX2095" s="1186"/>
      <c r="AY2095" s="1186"/>
      <c r="AZ2095" s="1186"/>
      <c r="BA2095" s="1186"/>
      <c r="BB2095" s="1186"/>
      <c r="BC2095" s="1186"/>
      <c r="BD2095" s="1186"/>
      <c r="BE2095" s="1186"/>
      <c r="BF2095" s="1186"/>
      <c r="BG2095" s="1186"/>
      <c r="BH2095" s="1186"/>
      <c r="BI2095" s="1186"/>
      <c r="BJ2095" s="1186"/>
      <c r="BK2095" s="1186"/>
      <c r="BL2095" s="1186"/>
      <c r="BM2095" s="1186"/>
      <c r="BN2095" s="1186"/>
      <c r="BO2095" s="1186"/>
      <c r="BP2095" s="1186"/>
      <c r="BQ2095" s="1186"/>
      <c r="BR2095" s="1186"/>
      <c r="BS2095" s="1186"/>
      <c r="BT2095" s="1186"/>
      <c r="BU2095" s="1186"/>
      <c r="BV2095" s="1186"/>
      <c r="BW2095" s="1186"/>
      <c r="BX2095" s="1186"/>
      <c r="BY2095" s="1186"/>
      <c r="BZ2095" s="1186"/>
      <c r="CA2095" s="1186"/>
      <c r="CB2095" s="1186"/>
      <c r="CC2095" s="1186"/>
      <c r="CD2095" s="1186"/>
      <c r="CE2095" s="1186"/>
      <c r="CF2095" s="1186"/>
      <c r="CG2095" s="1186"/>
      <c r="CH2095" s="1186"/>
      <c r="CI2095" s="1186"/>
      <c r="CJ2095" s="1186"/>
      <c r="CK2095" s="1186"/>
      <c r="CL2095" s="1186"/>
      <c r="CM2095" s="1186"/>
      <c r="CN2095" s="1186"/>
      <c r="CO2095" s="1186"/>
      <c r="CP2095" s="1186"/>
      <c r="CQ2095" s="1186"/>
      <c r="CR2095" s="1186"/>
      <c r="CS2095" s="1186"/>
      <c r="CT2095" s="1186"/>
      <c r="CU2095" s="1186"/>
      <c r="CV2095" s="1186"/>
      <c r="CW2095" s="1186"/>
      <c r="CX2095" s="1186"/>
      <c r="CY2095" s="1186"/>
      <c r="CZ2095" s="1186"/>
      <c r="DA2095" s="1186"/>
      <c r="DB2095" s="1186"/>
      <c r="DC2095" s="1186"/>
      <c r="DD2095" s="1186"/>
      <c r="DE2095" s="1186"/>
      <c r="DF2095" s="1186"/>
      <c r="DG2095" s="1186"/>
      <c r="DH2095" s="1186"/>
      <c r="DI2095" s="1186"/>
      <c r="DJ2095" s="1186"/>
      <c r="DK2095" s="1186"/>
      <c r="DL2095" s="1186"/>
      <c r="DM2095" s="1186"/>
      <c r="DN2095" s="1186"/>
      <c r="DO2095" s="1186"/>
      <c r="DP2095" s="1186"/>
      <c r="DQ2095" s="1186"/>
      <c r="DR2095" s="1186"/>
      <c r="DS2095" s="1186"/>
      <c r="DT2095" s="1186"/>
      <c r="DU2095" s="1186"/>
      <c r="DV2095" s="1186"/>
      <c r="DW2095" s="1186"/>
      <c r="DX2095" s="1186"/>
      <c r="DY2095" s="1186"/>
      <c r="DZ2095" s="1186"/>
      <c r="EA2095" s="1186"/>
      <c r="EB2095" s="1186"/>
      <c r="EC2095" s="1186"/>
      <c r="ED2095" s="1186"/>
      <c r="EE2095" s="1186"/>
      <c r="EF2095" s="1186"/>
      <c r="EG2095" s="1186"/>
      <c r="EH2095" s="1186"/>
      <c r="EI2095" s="1186"/>
      <c r="EJ2095" s="1186"/>
      <c r="EK2095" s="1186"/>
      <c r="EL2095" s="1186"/>
      <c r="EM2095" s="1186"/>
      <c r="EN2095" s="1186"/>
      <c r="EO2095" s="1186"/>
      <c r="EP2095" s="1186"/>
      <c r="EQ2095" s="1186"/>
      <c r="ER2095" s="1186"/>
      <c r="ES2095" s="1186"/>
      <c r="ET2095" s="1186"/>
      <c r="EU2095" s="1186"/>
      <c r="EV2095" s="1186"/>
      <c r="EW2095" s="1186"/>
      <c r="EX2095" s="1186"/>
      <c r="EY2095" s="1186"/>
      <c r="EZ2095" s="1186"/>
      <c r="FA2095" s="1186"/>
      <c r="FB2095" s="1186"/>
      <c r="FC2095" s="1186"/>
      <c r="FD2095" s="1186"/>
      <c r="FE2095" s="1186"/>
      <c r="FF2095" s="1186"/>
      <c r="FG2095" s="1186"/>
      <c r="FH2095" s="1186"/>
      <c r="FI2095" s="1186"/>
      <c r="FJ2095" s="1186"/>
      <c r="FK2095" s="1186"/>
      <c r="FL2095" s="1186"/>
      <c r="FM2095" s="1186"/>
      <c r="FN2095" s="1186"/>
      <c r="FO2095" s="1186"/>
      <c r="FP2095" s="1186"/>
      <c r="FQ2095" s="1186"/>
      <c r="FR2095" s="1186"/>
      <c r="FS2095" s="1186"/>
      <c r="FT2095" s="1186"/>
      <c r="FU2095" s="1186"/>
      <c r="FV2095" s="1186"/>
      <c r="FW2095" s="1186"/>
      <c r="FX2095" s="1186"/>
      <c r="FY2095" s="1186"/>
      <c r="FZ2095" s="1186"/>
      <c r="GA2095" s="1186"/>
      <c r="GB2095" s="1186"/>
      <c r="GC2095" s="1186"/>
      <c r="GD2095" s="1186"/>
      <c r="GE2095" s="1186"/>
      <c r="GF2095" s="1186"/>
      <c r="GG2095" s="1186"/>
      <c r="GH2095" s="1186"/>
      <c r="GI2095" s="1186"/>
      <c r="GJ2095" s="1186"/>
      <c r="GK2095" s="1186"/>
      <c r="GL2095" s="1186"/>
      <c r="GM2095" s="1186"/>
      <c r="GN2095" s="1186"/>
      <c r="GO2095" s="1186"/>
      <c r="GP2095" s="1186"/>
      <c r="GQ2095" s="1186"/>
      <c r="GR2095" s="1186"/>
      <c r="GS2095" s="1186"/>
      <c r="GT2095" s="1186"/>
      <c r="GU2095" s="1186"/>
      <c r="GV2095" s="1186"/>
      <c r="GW2095" s="1186"/>
      <c r="GX2095" s="1186"/>
      <c r="GY2095" s="1186"/>
      <c r="GZ2095" s="1186"/>
      <c r="HA2095" s="1186"/>
      <c r="HB2095" s="1186"/>
      <c r="HC2095" s="1186"/>
      <c r="HD2095" s="1186"/>
      <c r="HE2095" s="1186"/>
      <c r="HF2095" s="1186"/>
      <c r="HG2095" s="1186"/>
      <c r="HH2095" s="1186"/>
      <c r="HI2095" s="1186"/>
      <c r="HJ2095" s="1186"/>
      <c r="HK2095" s="1186"/>
      <c r="HL2095" s="1186"/>
      <c r="HM2095" s="1186"/>
      <c r="HN2095" s="1186"/>
      <c r="HO2095" s="1186"/>
      <c r="HP2095" s="1186"/>
      <c r="HQ2095" s="1186"/>
      <c r="HR2095" s="1186"/>
      <c r="HS2095" s="1186"/>
      <c r="HT2095" s="1186"/>
      <c r="HU2095" s="1186"/>
      <c r="HV2095" s="1186"/>
      <c r="HW2095" s="1186"/>
      <c r="HX2095" s="1186"/>
      <c r="HY2095" s="1186"/>
      <c r="HZ2095" s="1186"/>
      <c r="IA2095" s="1186"/>
      <c r="IB2095" s="1186"/>
    </row>
    <row r="2096" spans="1:236" s="1185" customFormat="1">
      <c r="A2096" s="1540"/>
      <c r="B2096" s="1541"/>
      <c r="C2096" s="1542"/>
      <c r="D2096" s="1543"/>
      <c r="E2096" s="1186"/>
      <c r="F2096" s="1544"/>
      <c r="G2096" s="1604"/>
      <c r="H2096" s="1604"/>
      <c r="I2096" s="1186"/>
      <c r="J2096" s="1186"/>
      <c r="K2096" s="1186"/>
      <c r="L2096" s="1186"/>
      <c r="M2096" s="1186"/>
      <c r="N2096" s="1186"/>
      <c r="O2096" s="1186"/>
      <c r="P2096" s="1186"/>
      <c r="Q2096" s="1186"/>
      <c r="R2096" s="1186"/>
      <c r="S2096" s="1186"/>
      <c r="T2096" s="1186"/>
      <c r="U2096" s="1186"/>
      <c r="V2096" s="1186"/>
      <c r="W2096" s="1186"/>
      <c r="X2096" s="1186"/>
      <c r="Y2096" s="1186"/>
      <c r="Z2096" s="1186"/>
      <c r="AA2096" s="1186"/>
      <c r="AB2096" s="1186"/>
      <c r="AC2096" s="1186"/>
      <c r="AD2096" s="1186"/>
      <c r="AE2096" s="1186"/>
      <c r="AF2096" s="1186"/>
      <c r="AG2096" s="1186"/>
      <c r="AH2096" s="1186"/>
      <c r="AI2096" s="1186"/>
      <c r="AJ2096" s="1186"/>
      <c r="AK2096" s="1186"/>
      <c r="AL2096" s="1186"/>
      <c r="AM2096" s="1186"/>
      <c r="AN2096" s="1186"/>
      <c r="AO2096" s="1186"/>
      <c r="AP2096" s="1186"/>
      <c r="AQ2096" s="1186"/>
      <c r="AR2096" s="1186"/>
      <c r="AS2096" s="1186"/>
      <c r="AT2096" s="1186"/>
      <c r="AU2096" s="1186"/>
      <c r="AV2096" s="1186"/>
      <c r="AW2096" s="1186"/>
      <c r="AX2096" s="1186"/>
      <c r="AY2096" s="1186"/>
      <c r="AZ2096" s="1186"/>
      <c r="BA2096" s="1186"/>
      <c r="BB2096" s="1186"/>
      <c r="BC2096" s="1186"/>
      <c r="BD2096" s="1186"/>
      <c r="BE2096" s="1186"/>
      <c r="BF2096" s="1186"/>
      <c r="BG2096" s="1186"/>
      <c r="BH2096" s="1186"/>
      <c r="BI2096" s="1186"/>
      <c r="BJ2096" s="1186"/>
      <c r="BK2096" s="1186"/>
      <c r="BL2096" s="1186"/>
      <c r="BM2096" s="1186"/>
      <c r="BN2096" s="1186"/>
      <c r="BO2096" s="1186"/>
      <c r="BP2096" s="1186"/>
      <c r="BQ2096" s="1186"/>
      <c r="BR2096" s="1186"/>
      <c r="BS2096" s="1186"/>
      <c r="BT2096" s="1186"/>
      <c r="BU2096" s="1186"/>
      <c r="BV2096" s="1186"/>
      <c r="BW2096" s="1186"/>
      <c r="BX2096" s="1186"/>
      <c r="BY2096" s="1186"/>
      <c r="BZ2096" s="1186"/>
      <c r="CA2096" s="1186"/>
      <c r="CB2096" s="1186"/>
      <c r="CC2096" s="1186"/>
      <c r="CD2096" s="1186"/>
      <c r="CE2096" s="1186"/>
      <c r="CF2096" s="1186"/>
      <c r="CG2096" s="1186"/>
      <c r="CH2096" s="1186"/>
      <c r="CI2096" s="1186"/>
      <c r="CJ2096" s="1186"/>
      <c r="CK2096" s="1186"/>
      <c r="CL2096" s="1186"/>
      <c r="CM2096" s="1186"/>
      <c r="CN2096" s="1186"/>
      <c r="CO2096" s="1186"/>
      <c r="CP2096" s="1186"/>
      <c r="CQ2096" s="1186"/>
      <c r="CR2096" s="1186"/>
      <c r="CS2096" s="1186"/>
      <c r="CT2096" s="1186"/>
      <c r="CU2096" s="1186"/>
      <c r="CV2096" s="1186"/>
      <c r="CW2096" s="1186"/>
      <c r="CX2096" s="1186"/>
      <c r="CY2096" s="1186"/>
      <c r="CZ2096" s="1186"/>
      <c r="DA2096" s="1186"/>
      <c r="DB2096" s="1186"/>
      <c r="DC2096" s="1186"/>
      <c r="DD2096" s="1186"/>
      <c r="DE2096" s="1186"/>
      <c r="DF2096" s="1186"/>
      <c r="DG2096" s="1186"/>
      <c r="DH2096" s="1186"/>
      <c r="DI2096" s="1186"/>
      <c r="DJ2096" s="1186"/>
      <c r="DK2096" s="1186"/>
      <c r="DL2096" s="1186"/>
      <c r="DM2096" s="1186"/>
      <c r="DN2096" s="1186"/>
      <c r="DO2096" s="1186"/>
      <c r="DP2096" s="1186"/>
      <c r="DQ2096" s="1186"/>
      <c r="DR2096" s="1186"/>
      <c r="DS2096" s="1186"/>
      <c r="DT2096" s="1186"/>
      <c r="DU2096" s="1186"/>
      <c r="DV2096" s="1186"/>
      <c r="DW2096" s="1186"/>
      <c r="DX2096" s="1186"/>
      <c r="DY2096" s="1186"/>
      <c r="DZ2096" s="1186"/>
      <c r="EA2096" s="1186"/>
      <c r="EB2096" s="1186"/>
      <c r="EC2096" s="1186"/>
      <c r="ED2096" s="1186"/>
      <c r="EE2096" s="1186"/>
      <c r="EF2096" s="1186"/>
      <c r="EG2096" s="1186"/>
      <c r="EH2096" s="1186"/>
      <c r="EI2096" s="1186"/>
      <c r="EJ2096" s="1186"/>
      <c r="EK2096" s="1186"/>
      <c r="EL2096" s="1186"/>
      <c r="EM2096" s="1186"/>
      <c r="EN2096" s="1186"/>
      <c r="EO2096" s="1186"/>
      <c r="EP2096" s="1186"/>
      <c r="EQ2096" s="1186"/>
      <c r="ER2096" s="1186"/>
      <c r="ES2096" s="1186"/>
      <c r="ET2096" s="1186"/>
      <c r="EU2096" s="1186"/>
      <c r="EV2096" s="1186"/>
      <c r="EW2096" s="1186"/>
      <c r="EX2096" s="1186"/>
      <c r="EY2096" s="1186"/>
      <c r="EZ2096" s="1186"/>
      <c r="FA2096" s="1186"/>
      <c r="FB2096" s="1186"/>
      <c r="FC2096" s="1186"/>
      <c r="FD2096" s="1186"/>
      <c r="FE2096" s="1186"/>
      <c r="FF2096" s="1186"/>
      <c r="FG2096" s="1186"/>
      <c r="FH2096" s="1186"/>
      <c r="FI2096" s="1186"/>
      <c r="FJ2096" s="1186"/>
      <c r="FK2096" s="1186"/>
      <c r="FL2096" s="1186"/>
      <c r="FM2096" s="1186"/>
      <c r="FN2096" s="1186"/>
      <c r="FO2096" s="1186"/>
      <c r="FP2096" s="1186"/>
      <c r="FQ2096" s="1186"/>
      <c r="FR2096" s="1186"/>
      <c r="FS2096" s="1186"/>
      <c r="FT2096" s="1186"/>
      <c r="FU2096" s="1186"/>
      <c r="FV2096" s="1186"/>
      <c r="FW2096" s="1186"/>
      <c r="FX2096" s="1186"/>
      <c r="FY2096" s="1186"/>
      <c r="FZ2096" s="1186"/>
      <c r="GA2096" s="1186"/>
      <c r="GB2096" s="1186"/>
      <c r="GC2096" s="1186"/>
      <c r="GD2096" s="1186"/>
      <c r="GE2096" s="1186"/>
      <c r="GF2096" s="1186"/>
      <c r="GG2096" s="1186"/>
      <c r="GH2096" s="1186"/>
      <c r="GI2096" s="1186"/>
      <c r="GJ2096" s="1186"/>
      <c r="GK2096" s="1186"/>
      <c r="GL2096" s="1186"/>
      <c r="GM2096" s="1186"/>
      <c r="GN2096" s="1186"/>
      <c r="GO2096" s="1186"/>
      <c r="GP2096" s="1186"/>
      <c r="GQ2096" s="1186"/>
      <c r="GR2096" s="1186"/>
      <c r="GS2096" s="1186"/>
      <c r="GT2096" s="1186"/>
      <c r="GU2096" s="1186"/>
      <c r="GV2096" s="1186"/>
      <c r="GW2096" s="1186"/>
      <c r="GX2096" s="1186"/>
      <c r="GY2096" s="1186"/>
      <c r="GZ2096" s="1186"/>
      <c r="HA2096" s="1186"/>
      <c r="HB2096" s="1186"/>
      <c r="HC2096" s="1186"/>
      <c r="HD2096" s="1186"/>
      <c r="HE2096" s="1186"/>
      <c r="HF2096" s="1186"/>
      <c r="HG2096" s="1186"/>
      <c r="HH2096" s="1186"/>
      <c r="HI2096" s="1186"/>
      <c r="HJ2096" s="1186"/>
      <c r="HK2096" s="1186"/>
      <c r="HL2096" s="1186"/>
      <c r="HM2096" s="1186"/>
      <c r="HN2096" s="1186"/>
      <c r="HO2096" s="1186"/>
      <c r="HP2096" s="1186"/>
      <c r="HQ2096" s="1186"/>
      <c r="HR2096" s="1186"/>
      <c r="HS2096" s="1186"/>
      <c r="HT2096" s="1186"/>
      <c r="HU2096" s="1186"/>
      <c r="HV2096" s="1186"/>
      <c r="HW2096" s="1186"/>
      <c r="HX2096" s="1186"/>
      <c r="HY2096" s="1186"/>
      <c r="HZ2096" s="1186"/>
      <c r="IA2096" s="1186"/>
      <c r="IB2096" s="1186"/>
    </row>
    <row r="2097" spans="1:236" s="1185" customFormat="1">
      <c r="A2097" s="1540"/>
      <c r="B2097" s="1541"/>
      <c r="C2097" s="1542"/>
      <c r="D2097" s="1543"/>
      <c r="E2097" s="1186"/>
      <c r="F2097" s="1544"/>
      <c r="G2097" s="1604"/>
      <c r="H2097" s="1604"/>
      <c r="I2097" s="1186"/>
      <c r="J2097" s="1186"/>
      <c r="K2097" s="1186"/>
      <c r="L2097" s="1186"/>
      <c r="M2097" s="1186"/>
      <c r="N2097" s="1186"/>
      <c r="O2097" s="1186"/>
      <c r="P2097" s="1186"/>
      <c r="Q2097" s="1186"/>
      <c r="R2097" s="1186"/>
      <c r="S2097" s="1186"/>
      <c r="T2097" s="1186"/>
      <c r="U2097" s="1186"/>
      <c r="V2097" s="1186"/>
      <c r="W2097" s="1186"/>
      <c r="X2097" s="1186"/>
      <c r="Y2097" s="1186"/>
      <c r="Z2097" s="1186"/>
      <c r="AA2097" s="1186"/>
      <c r="AB2097" s="1186"/>
      <c r="AC2097" s="1186"/>
      <c r="AD2097" s="1186"/>
      <c r="AE2097" s="1186"/>
      <c r="AF2097" s="1186"/>
      <c r="AG2097" s="1186"/>
      <c r="AH2097" s="1186"/>
      <c r="AI2097" s="1186"/>
      <c r="AJ2097" s="1186"/>
      <c r="AK2097" s="1186"/>
      <c r="AL2097" s="1186"/>
      <c r="AM2097" s="1186"/>
      <c r="AN2097" s="1186"/>
      <c r="AO2097" s="1186"/>
      <c r="AP2097" s="1186"/>
      <c r="AQ2097" s="1186"/>
      <c r="AR2097" s="1186"/>
      <c r="AS2097" s="1186"/>
      <c r="AT2097" s="1186"/>
      <c r="AU2097" s="1186"/>
      <c r="AV2097" s="1186"/>
      <c r="AW2097" s="1186"/>
      <c r="AX2097" s="1186"/>
      <c r="AY2097" s="1186"/>
      <c r="AZ2097" s="1186"/>
      <c r="BA2097" s="1186"/>
      <c r="BB2097" s="1186"/>
      <c r="BC2097" s="1186"/>
      <c r="BD2097" s="1186"/>
      <c r="BE2097" s="1186"/>
      <c r="BF2097" s="1186"/>
      <c r="BG2097" s="1186"/>
      <c r="BH2097" s="1186"/>
      <c r="BI2097" s="1186"/>
      <c r="BJ2097" s="1186"/>
      <c r="BK2097" s="1186"/>
      <c r="BL2097" s="1186"/>
      <c r="BM2097" s="1186"/>
      <c r="BN2097" s="1186"/>
      <c r="BO2097" s="1186"/>
      <c r="BP2097" s="1186"/>
      <c r="BQ2097" s="1186"/>
      <c r="BR2097" s="1186"/>
      <c r="BS2097" s="1186"/>
      <c r="BT2097" s="1186"/>
      <c r="BU2097" s="1186"/>
      <c r="BV2097" s="1186"/>
      <c r="BW2097" s="1186"/>
      <c r="BX2097" s="1186"/>
      <c r="BY2097" s="1186"/>
      <c r="BZ2097" s="1186"/>
      <c r="CA2097" s="1186"/>
      <c r="CB2097" s="1186"/>
      <c r="CC2097" s="1186"/>
      <c r="CD2097" s="1186"/>
      <c r="CE2097" s="1186"/>
      <c r="CF2097" s="1186"/>
      <c r="CG2097" s="1186"/>
      <c r="CH2097" s="1186"/>
      <c r="CI2097" s="1186"/>
      <c r="CJ2097" s="1186"/>
      <c r="CK2097" s="1186"/>
      <c r="CL2097" s="1186"/>
      <c r="CM2097" s="1186"/>
      <c r="CN2097" s="1186"/>
      <c r="CO2097" s="1186"/>
      <c r="CP2097" s="1186"/>
      <c r="CQ2097" s="1186"/>
      <c r="CR2097" s="1186"/>
      <c r="CS2097" s="1186"/>
      <c r="CT2097" s="1186"/>
      <c r="CU2097" s="1186"/>
      <c r="CV2097" s="1186"/>
      <c r="CW2097" s="1186"/>
      <c r="CX2097" s="1186"/>
      <c r="CY2097" s="1186"/>
      <c r="CZ2097" s="1186"/>
      <c r="DA2097" s="1186"/>
      <c r="DB2097" s="1186"/>
      <c r="DC2097" s="1186"/>
      <c r="DD2097" s="1186"/>
      <c r="DE2097" s="1186"/>
      <c r="DF2097" s="1186"/>
      <c r="DG2097" s="1186"/>
      <c r="DH2097" s="1186"/>
      <c r="DI2097" s="1186"/>
      <c r="DJ2097" s="1186"/>
      <c r="DK2097" s="1186"/>
      <c r="DL2097" s="1186"/>
      <c r="DM2097" s="1186"/>
      <c r="DN2097" s="1186"/>
      <c r="DO2097" s="1186"/>
      <c r="DP2097" s="1186"/>
      <c r="DQ2097" s="1186"/>
      <c r="DR2097" s="1186"/>
      <c r="DS2097" s="1186"/>
      <c r="DT2097" s="1186"/>
      <c r="DU2097" s="1186"/>
      <c r="DV2097" s="1186"/>
      <c r="DW2097" s="1186"/>
      <c r="DX2097" s="1186"/>
      <c r="DY2097" s="1186"/>
      <c r="DZ2097" s="1186"/>
      <c r="EA2097" s="1186"/>
      <c r="EB2097" s="1186"/>
      <c r="EC2097" s="1186"/>
      <c r="ED2097" s="1186"/>
      <c r="EE2097" s="1186"/>
      <c r="EF2097" s="1186"/>
      <c r="EG2097" s="1186"/>
      <c r="EH2097" s="1186"/>
      <c r="EI2097" s="1186"/>
      <c r="EJ2097" s="1186"/>
      <c r="EK2097" s="1186"/>
      <c r="EL2097" s="1186"/>
      <c r="EM2097" s="1186"/>
      <c r="EN2097" s="1186"/>
      <c r="EO2097" s="1186"/>
      <c r="EP2097" s="1186"/>
      <c r="EQ2097" s="1186"/>
      <c r="ER2097" s="1186"/>
      <c r="ES2097" s="1186"/>
      <c r="ET2097" s="1186"/>
      <c r="EU2097" s="1186"/>
      <c r="EV2097" s="1186"/>
      <c r="EW2097" s="1186"/>
      <c r="EX2097" s="1186"/>
      <c r="EY2097" s="1186"/>
      <c r="EZ2097" s="1186"/>
      <c r="FA2097" s="1186"/>
      <c r="FB2097" s="1186"/>
      <c r="FC2097" s="1186"/>
      <c r="FD2097" s="1186"/>
      <c r="FE2097" s="1186"/>
      <c r="FF2097" s="1186"/>
      <c r="FG2097" s="1186"/>
      <c r="FH2097" s="1186"/>
      <c r="FI2097" s="1186"/>
      <c r="FJ2097" s="1186"/>
      <c r="FK2097" s="1186"/>
      <c r="FL2097" s="1186"/>
      <c r="FM2097" s="1186"/>
      <c r="FN2097" s="1186"/>
      <c r="FO2097" s="1186"/>
      <c r="FP2097" s="1186"/>
      <c r="FQ2097" s="1186"/>
      <c r="FR2097" s="1186"/>
      <c r="FS2097" s="1186"/>
      <c r="FT2097" s="1186"/>
      <c r="FU2097" s="1186"/>
      <c r="FV2097" s="1186"/>
      <c r="FW2097" s="1186"/>
      <c r="FX2097" s="1186"/>
      <c r="FY2097" s="1186"/>
      <c r="FZ2097" s="1186"/>
      <c r="GA2097" s="1186"/>
      <c r="GB2097" s="1186"/>
      <c r="GC2097" s="1186"/>
      <c r="GD2097" s="1186"/>
      <c r="GE2097" s="1186"/>
      <c r="GF2097" s="1186"/>
      <c r="GG2097" s="1186"/>
      <c r="GH2097" s="1186"/>
      <c r="GI2097" s="1186"/>
      <c r="GJ2097" s="1186"/>
      <c r="GK2097" s="1186"/>
      <c r="GL2097" s="1186"/>
      <c r="GM2097" s="1186"/>
      <c r="GN2097" s="1186"/>
      <c r="GO2097" s="1186"/>
      <c r="GP2097" s="1186"/>
      <c r="GQ2097" s="1186"/>
      <c r="GR2097" s="1186"/>
      <c r="GS2097" s="1186"/>
      <c r="GT2097" s="1186"/>
      <c r="GU2097" s="1186"/>
      <c r="GV2097" s="1186"/>
      <c r="GW2097" s="1186"/>
      <c r="GX2097" s="1186"/>
      <c r="GY2097" s="1186"/>
      <c r="GZ2097" s="1186"/>
      <c r="HA2097" s="1186"/>
      <c r="HB2097" s="1186"/>
      <c r="HC2097" s="1186"/>
      <c r="HD2097" s="1186"/>
      <c r="HE2097" s="1186"/>
      <c r="HF2097" s="1186"/>
      <c r="HG2097" s="1186"/>
      <c r="HH2097" s="1186"/>
      <c r="HI2097" s="1186"/>
      <c r="HJ2097" s="1186"/>
      <c r="HK2097" s="1186"/>
      <c r="HL2097" s="1186"/>
      <c r="HM2097" s="1186"/>
      <c r="HN2097" s="1186"/>
      <c r="HO2097" s="1186"/>
      <c r="HP2097" s="1186"/>
      <c r="HQ2097" s="1186"/>
      <c r="HR2097" s="1186"/>
      <c r="HS2097" s="1186"/>
      <c r="HT2097" s="1186"/>
      <c r="HU2097" s="1186"/>
      <c r="HV2097" s="1186"/>
      <c r="HW2097" s="1186"/>
      <c r="HX2097" s="1186"/>
      <c r="HY2097" s="1186"/>
      <c r="HZ2097" s="1186"/>
      <c r="IA2097" s="1186"/>
      <c r="IB2097" s="1186"/>
    </row>
    <row r="2098" spans="1:236" s="1185" customFormat="1">
      <c r="A2098" s="1540"/>
      <c r="B2098" s="1541"/>
      <c r="C2098" s="1542"/>
      <c r="D2098" s="1543"/>
      <c r="E2098" s="1186"/>
      <c r="F2098" s="1544"/>
      <c r="G2098" s="1604"/>
      <c r="H2098" s="1604"/>
      <c r="I2098" s="1186"/>
      <c r="J2098" s="1186"/>
      <c r="K2098" s="1186"/>
      <c r="L2098" s="1186"/>
      <c r="M2098" s="1186"/>
      <c r="N2098" s="1186"/>
      <c r="O2098" s="1186"/>
      <c r="P2098" s="1186"/>
      <c r="Q2098" s="1186"/>
      <c r="R2098" s="1186"/>
      <c r="S2098" s="1186"/>
      <c r="T2098" s="1186"/>
      <c r="U2098" s="1186"/>
      <c r="V2098" s="1186"/>
      <c r="W2098" s="1186"/>
      <c r="X2098" s="1186"/>
      <c r="Y2098" s="1186"/>
      <c r="Z2098" s="1186"/>
      <c r="AA2098" s="1186"/>
      <c r="AB2098" s="1186"/>
      <c r="AC2098" s="1186"/>
      <c r="AD2098" s="1186"/>
      <c r="AE2098" s="1186"/>
      <c r="AF2098" s="1186"/>
      <c r="AG2098" s="1186"/>
      <c r="AH2098" s="1186"/>
      <c r="AI2098" s="1186"/>
      <c r="AJ2098" s="1186"/>
      <c r="AK2098" s="1186"/>
      <c r="AL2098" s="1186"/>
      <c r="AM2098" s="1186"/>
      <c r="AN2098" s="1186"/>
      <c r="AO2098" s="1186"/>
      <c r="AP2098" s="1186"/>
      <c r="AQ2098" s="1186"/>
      <c r="AR2098" s="1186"/>
      <c r="AS2098" s="1186"/>
      <c r="AT2098" s="1186"/>
      <c r="AU2098" s="1186"/>
      <c r="AV2098" s="1186"/>
      <c r="AW2098" s="1186"/>
      <c r="AX2098" s="1186"/>
      <c r="AY2098" s="1186"/>
      <c r="AZ2098" s="1186"/>
      <c r="BA2098" s="1186"/>
      <c r="BB2098" s="1186"/>
      <c r="BC2098" s="1186"/>
      <c r="BD2098" s="1186"/>
      <c r="BE2098" s="1186"/>
      <c r="BF2098" s="1186"/>
      <c r="BG2098" s="1186"/>
      <c r="BH2098" s="1186"/>
      <c r="BI2098" s="1186"/>
      <c r="BJ2098" s="1186"/>
      <c r="BK2098" s="1186"/>
      <c r="BL2098" s="1186"/>
      <c r="BM2098" s="1186"/>
      <c r="BN2098" s="1186"/>
      <c r="BO2098" s="1186"/>
      <c r="BP2098" s="1186"/>
      <c r="BQ2098" s="1186"/>
      <c r="BR2098" s="1186"/>
      <c r="BS2098" s="1186"/>
      <c r="BT2098" s="1186"/>
      <c r="BU2098" s="1186"/>
      <c r="BV2098" s="1186"/>
      <c r="BW2098" s="1186"/>
      <c r="BX2098" s="1186"/>
      <c r="BY2098" s="1186"/>
      <c r="BZ2098" s="1186"/>
      <c r="CA2098" s="1186"/>
      <c r="CB2098" s="1186"/>
      <c r="CC2098" s="1186"/>
      <c r="CD2098" s="1186"/>
      <c r="CE2098" s="1186"/>
      <c r="CF2098" s="1186"/>
      <c r="CG2098" s="1186"/>
      <c r="CH2098" s="1186"/>
      <c r="CI2098" s="1186"/>
      <c r="CJ2098" s="1186"/>
      <c r="CK2098" s="1186"/>
      <c r="CL2098" s="1186"/>
      <c r="CM2098" s="1186"/>
      <c r="CN2098" s="1186"/>
      <c r="CO2098" s="1186"/>
      <c r="CP2098" s="1186"/>
      <c r="CQ2098" s="1186"/>
      <c r="CR2098" s="1186"/>
      <c r="CS2098" s="1186"/>
      <c r="CT2098" s="1186"/>
      <c r="CU2098" s="1186"/>
      <c r="CV2098" s="1186"/>
      <c r="CW2098" s="1186"/>
      <c r="CX2098" s="1186"/>
      <c r="CY2098" s="1186"/>
      <c r="CZ2098" s="1186"/>
      <c r="DA2098" s="1186"/>
      <c r="DB2098" s="1186"/>
      <c r="DC2098" s="1186"/>
      <c r="DD2098" s="1186"/>
      <c r="DE2098" s="1186"/>
      <c r="DF2098" s="1186"/>
      <c r="DG2098" s="1186"/>
      <c r="DH2098" s="1186"/>
      <c r="DI2098" s="1186"/>
      <c r="DJ2098" s="1186"/>
      <c r="DK2098" s="1186"/>
      <c r="DL2098" s="1186"/>
      <c r="DM2098" s="1186"/>
      <c r="DN2098" s="1186"/>
      <c r="DO2098" s="1186"/>
      <c r="DP2098" s="1186"/>
      <c r="DQ2098" s="1186"/>
      <c r="DR2098" s="1186"/>
      <c r="DS2098" s="1186"/>
      <c r="DT2098" s="1186"/>
      <c r="DU2098" s="1186"/>
      <c r="DV2098" s="1186"/>
      <c r="DW2098" s="1186"/>
      <c r="DX2098" s="1186"/>
      <c r="DY2098" s="1186"/>
      <c r="DZ2098" s="1186"/>
      <c r="EA2098" s="1186"/>
      <c r="EB2098" s="1186"/>
      <c r="EC2098" s="1186"/>
      <c r="ED2098" s="1186"/>
      <c r="EE2098" s="1186"/>
      <c r="EF2098" s="1186"/>
      <c r="EG2098" s="1186"/>
      <c r="EH2098" s="1186"/>
      <c r="EI2098" s="1186"/>
      <c r="EJ2098" s="1186"/>
      <c r="EK2098" s="1186"/>
      <c r="EL2098" s="1186"/>
      <c r="EM2098" s="1186"/>
      <c r="EN2098" s="1186"/>
      <c r="EO2098" s="1186"/>
      <c r="EP2098" s="1186"/>
      <c r="EQ2098" s="1186"/>
      <c r="ER2098" s="1186"/>
      <c r="ES2098" s="1186"/>
      <c r="ET2098" s="1186"/>
      <c r="EU2098" s="1186"/>
      <c r="EV2098" s="1186"/>
      <c r="EW2098" s="1186"/>
      <c r="EX2098" s="1186"/>
      <c r="EY2098" s="1186"/>
      <c r="EZ2098" s="1186"/>
      <c r="FA2098" s="1186"/>
      <c r="FB2098" s="1186"/>
      <c r="FC2098" s="1186"/>
      <c r="FD2098" s="1186"/>
      <c r="FE2098" s="1186"/>
      <c r="FF2098" s="1186"/>
      <c r="FG2098" s="1186"/>
      <c r="FH2098" s="1186"/>
      <c r="FI2098" s="1186"/>
      <c r="FJ2098" s="1186"/>
      <c r="FK2098" s="1186"/>
      <c r="FL2098" s="1186"/>
      <c r="FM2098" s="1186"/>
      <c r="FN2098" s="1186"/>
      <c r="FO2098" s="1186"/>
      <c r="FP2098" s="1186"/>
      <c r="FQ2098" s="1186"/>
      <c r="FR2098" s="1186"/>
      <c r="FS2098" s="1186"/>
      <c r="FT2098" s="1186"/>
      <c r="FU2098" s="1186"/>
      <c r="FV2098" s="1186"/>
      <c r="FW2098" s="1186"/>
      <c r="FX2098" s="1186"/>
      <c r="FY2098" s="1186"/>
      <c r="FZ2098" s="1186"/>
      <c r="GA2098" s="1186"/>
      <c r="GB2098" s="1186"/>
      <c r="GC2098" s="1186"/>
      <c r="GD2098" s="1186"/>
      <c r="GE2098" s="1186"/>
      <c r="GF2098" s="1186"/>
      <c r="GG2098" s="1186"/>
      <c r="GH2098" s="1186"/>
      <c r="GI2098" s="1186"/>
      <c r="GJ2098" s="1186"/>
      <c r="GK2098" s="1186"/>
      <c r="GL2098" s="1186"/>
      <c r="GM2098" s="1186"/>
      <c r="GN2098" s="1186"/>
      <c r="GO2098" s="1186"/>
      <c r="GP2098" s="1186"/>
      <c r="GQ2098" s="1186"/>
      <c r="GR2098" s="1186"/>
      <c r="GS2098" s="1186"/>
      <c r="GT2098" s="1186"/>
      <c r="GU2098" s="1186"/>
      <c r="GV2098" s="1186"/>
      <c r="GW2098" s="1186"/>
      <c r="GX2098" s="1186"/>
      <c r="GY2098" s="1186"/>
      <c r="GZ2098" s="1186"/>
      <c r="HA2098" s="1186"/>
      <c r="HB2098" s="1186"/>
      <c r="HC2098" s="1186"/>
      <c r="HD2098" s="1186"/>
      <c r="HE2098" s="1186"/>
      <c r="HF2098" s="1186"/>
      <c r="HG2098" s="1186"/>
      <c r="HH2098" s="1186"/>
      <c r="HI2098" s="1186"/>
      <c r="HJ2098" s="1186"/>
      <c r="HK2098" s="1186"/>
      <c r="HL2098" s="1186"/>
      <c r="HM2098" s="1186"/>
      <c r="HN2098" s="1186"/>
      <c r="HO2098" s="1186"/>
      <c r="HP2098" s="1186"/>
      <c r="HQ2098" s="1186"/>
      <c r="HR2098" s="1186"/>
      <c r="HS2098" s="1186"/>
      <c r="HT2098" s="1186"/>
      <c r="HU2098" s="1186"/>
      <c r="HV2098" s="1186"/>
      <c r="HW2098" s="1186"/>
      <c r="HX2098" s="1186"/>
      <c r="HY2098" s="1186"/>
      <c r="HZ2098" s="1186"/>
      <c r="IA2098" s="1186"/>
      <c r="IB2098" s="1186"/>
    </row>
    <row r="2099" spans="1:236" s="1185" customFormat="1">
      <c r="A2099" s="1540"/>
      <c r="B2099" s="1541"/>
      <c r="C2099" s="1542"/>
      <c r="D2099" s="1543"/>
      <c r="E2099" s="1186"/>
      <c r="F2099" s="1544"/>
      <c r="G2099" s="1604"/>
      <c r="H2099" s="1604"/>
      <c r="I2099" s="1186"/>
      <c r="J2099" s="1186"/>
      <c r="K2099" s="1186"/>
      <c r="L2099" s="1186"/>
      <c r="M2099" s="1186"/>
      <c r="N2099" s="1186"/>
      <c r="O2099" s="1186"/>
      <c r="P2099" s="1186"/>
      <c r="Q2099" s="1186"/>
      <c r="R2099" s="1186"/>
      <c r="S2099" s="1186"/>
      <c r="T2099" s="1186"/>
      <c r="U2099" s="1186"/>
      <c r="V2099" s="1186"/>
      <c r="W2099" s="1186"/>
      <c r="X2099" s="1186"/>
      <c r="Y2099" s="1186"/>
      <c r="Z2099" s="1186"/>
      <c r="AA2099" s="1186"/>
      <c r="AB2099" s="1186"/>
      <c r="AC2099" s="1186"/>
      <c r="AD2099" s="1186"/>
      <c r="AE2099" s="1186"/>
      <c r="AF2099" s="1186"/>
      <c r="AG2099" s="1186"/>
      <c r="AH2099" s="1186"/>
      <c r="AI2099" s="1186"/>
      <c r="AJ2099" s="1186"/>
      <c r="AK2099" s="1186"/>
      <c r="AL2099" s="1186"/>
      <c r="AM2099" s="1186"/>
      <c r="AN2099" s="1186"/>
      <c r="AO2099" s="1186"/>
      <c r="AP2099" s="1186"/>
      <c r="AQ2099" s="1186"/>
      <c r="AR2099" s="1186"/>
      <c r="AS2099" s="1186"/>
      <c r="AT2099" s="1186"/>
      <c r="AU2099" s="1186"/>
      <c r="AV2099" s="1186"/>
      <c r="AW2099" s="1186"/>
      <c r="AX2099" s="1186"/>
      <c r="AY2099" s="1186"/>
      <c r="AZ2099" s="1186"/>
      <c r="BA2099" s="1186"/>
      <c r="BB2099" s="1186"/>
      <c r="BC2099" s="1186"/>
      <c r="BD2099" s="1186"/>
      <c r="BE2099" s="1186"/>
      <c r="BF2099" s="1186"/>
      <c r="BG2099" s="1186"/>
      <c r="BH2099" s="1186"/>
      <c r="BI2099" s="1186"/>
      <c r="BJ2099" s="1186"/>
      <c r="BK2099" s="1186"/>
      <c r="BL2099" s="1186"/>
      <c r="BM2099" s="1186"/>
      <c r="BN2099" s="1186"/>
      <c r="BO2099" s="1186"/>
      <c r="BP2099" s="1186"/>
      <c r="BQ2099" s="1186"/>
      <c r="BR2099" s="1186"/>
      <c r="BS2099" s="1186"/>
      <c r="BT2099" s="1186"/>
      <c r="BU2099" s="1186"/>
      <c r="BV2099" s="1186"/>
      <c r="BW2099" s="1186"/>
      <c r="BX2099" s="1186"/>
      <c r="BY2099" s="1186"/>
      <c r="BZ2099" s="1186"/>
      <c r="CA2099" s="1186"/>
      <c r="CB2099" s="1186"/>
      <c r="CC2099" s="1186"/>
      <c r="CD2099" s="1186"/>
      <c r="CE2099" s="1186"/>
      <c r="CF2099" s="1186"/>
      <c r="CG2099" s="1186"/>
      <c r="CH2099" s="1186"/>
      <c r="CI2099" s="1186"/>
      <c r="CJ2099" s="1186"/>
      <c r="CK2099" s="1186"/>
      <c r="CL2099" s="1186"/>
      <c r="CM2099" s="1186"/>
      <c r="CN2099" s="1186"/>
      <c r="CO2099" s="1186"/>
      <c r="CP2099" s="1186"/>
      <c r="CQ2099" s="1186"/>
      <c r="CR2099" s="1186"/>
      <c r="CS2099" s="1186"/>
      <c r="CT2099" s="1186"/>
      <c r="CU2099" s="1186"/>
      <c r="CV2099" s="1186"/>
      <c r="CW2099" s="1186"/>
      <c r="CX2099" s="1186"/>
      <c r="CY2099" s="1186"/>
      <c r="CZ2099" s="1186"/>
      <c r="DA2099" s="1186"/>
      <c r="DB2099" s="1186"/>
      <c r="DC2099" s="1186"/>
      <c r="DD2099" s="1186"/>
      <c r="DE2099" s="1186"/>
      <c r="DF2099" s="1186"/>
      <c r="DG2099" s="1186"/>
      <c r="DH2099" s="1186"/>
      <c r="DI2099" s="1186"/>
      <c r="DJ2099" s="1186"/>
      <c r="DK2099" s="1186"/>
      <c r="DL2099" s="1186"/>
      <c r="DM2099" s="1186"/>
      <c r="DN2099" s="1186"/>
      <c r="DO2099" s="1186"/>
      <c r="DP2099" s="1186"/>
      <c r="DQ2099" s="1186"/>
      <c r="DR2099" s="1186"/>
      <c r="DS2099" s="1186"/>
      <c r="DT2099" s="1186"/>
      <c r="DU2099" s="1186"/>
      <c r="DV2099" s="1186"/>
      <c r="DW2099" s="1186"/>
      <c r="DX2099" s="1186"/>
      <c r="DY2099" s="1186"/>
      <c r="DZ2099" s="1186"/>
      <c r="EA2099" s="1186"/>
      <c r="EB2099" s="1186"/>
      <c r="EC2099" s="1186"/>
      <c r="ED2099" s="1186"/>
      <c r="EE2099" s="1186"/>
      <c r="EF2099" s="1186"/>
      <c r="EG2099" s="1186"/>
      <c r="EH2099" s="1186"/>
      <c r="EI2099" s="1186"/>
      <c r="EJ2099" s="1186"/>
      <c r="EK2099" s="1186"/>
      <c r="EL2099" s="1186"/>
      <c r="EM2099" s="1186"/>
      <c r="EN2099" s="1186"/>
      <c r="EO2099" s="1186"/>
      <c r="EP2099" s="1186"/>
      <c r="EQ2099" s="1186"/>
      <c r="ER2099" s="1186"/>
      <c r="ES2099" s="1186"/>
      <c r="ET2099" s="1186"/>
      <c r="EU2099" s="1186"/>
      <c r="EV2099" s="1186"/>
      <c r="EW2099" s="1186"/>
      <c r="EX2099" s="1186"/>
      <c r="EY2099" s="1186"/>
      <c r="EZ2099" s="1186"/>
      <c r="FA2099" s="1186"/>
      <c r="FB2099" s="1186"/>
      <c r="FC2099" s="1186"/>
      <c r="FD2099" s="1186"/>
      <c r="FE2099" s="1186"/>
      <c r="FF2099" s="1186"/>
      <c r="FG2099" s="1186"/>
      <c r="FH2099" s="1186"/>
      <c r="FI2099" s="1186"/>
      <c r="FJ2099" s="1186"/>
      <c r="FK2099" s="1186"/>
      <c r="FL2099" s="1186"/>
      <c r="FM2099" s="1186"/>
      <c r="FN2099" s="1186"/>
      <c r="FO2099" s="1186"/>
      <c r="FP2099" s="1186"/>
      <c r="FQ2099" s="1186"/>
      <c r="FR2099" s="1186"/>
      <c r="FS2099" s="1186"/>
      <c r="FT2099" s="1186"/>
      <c r="FU2099" s="1186"/>
      <c r="FV2099" s="1186"/>
      <c r="FW2099" s="1186"/>
      <c r="FX2099" s="1186"/>
      <c r="FY2099" s="1186"/>
      <c r="FZ2099" s="1186"/>
      <c r="GA2099" s="1186"/>
      <c r="GB2099" s="1186"/>
      <c r="GC2099" s="1186"/>
      <c r="GD2099" s="1186"/>
      <c r="GE2099" s="1186"/>
      <c r="GF2099" s="1186"/>
      <c r="GG2099" s="1186"/>
      <c r="GH2099" s="1186"/>
      <c r="GI2099" s="1186"/>
      <c r="GJ2099" s="1186"/>
      <c r="GK2099" s="1186"/>
      <c r="GL2099" s="1186"/>
      <c r="GM2099" s="1186"/>
      <c r="GN2099" s="1186"/>
      <c r="GO2099" s="1186"/>
      <c r="GP2099" s="1186"/>
      <c r="GQ2099" s="1186"/>
      <c r="GR2099" s="1186"/>
      <c r="GS2099" s="1186"/>
      <c r="GT2099" s="1186"/>
      <c r="GU2099" s="1186"/>
      <c r="GV2099" s="1186"/>
      <c r="GW2099" s="1186"/>
      <c r="GX2099" s="1186"/>
      <c r="GY2099" s="1186"/>
      <c r="GZ2099" s="1186"/>
      <c r="HA2099" s="1186"/>
      <c r="HB2099" s="1186"/>
      <c r="HC2099" s="1186"/>
      <c r="HD2099" s="1186"/>
      <c r="HE2099" s="1186"/>
      <c r="HF2099" s="1186"/>
      <c r="HG2099" s="1186"/>
      <c r="HH2099" s="1186"/>
      <c r="HI2099" s="1186"/>
      <c r="HJ2099" s="1186"/>
      <c r="HK2099" s="1186"/>
      <c r="HL2099" s="1186"/>
      <c r="HM2099" s="1186"/>
      <c r="HN2099" s="1186"/>
      <c r="HO2099" s="1186"/>
      <c r="HP2099" s="1186"/>
      <c r="HQ2099" s="1186"/>
      <c r="HR2099" s="1186"/>
      <c r="HS2099" s="1186"/>
      <c r="HT2099" s="1186"/>
      <c r="HU2099" s="1186"/>
      <c r="HV2099" s="1186"/>
      <c r="HW2099" s="1186"/>
      <c r="HX2099" s="1186"/>
      <c r="HY2099" s="1186"/>
      <c r="HZ2099" s="1186"/>
      <c r="IA2099" s="1186"/>
      <c r="IB2099" s="1186"/>
    </row>
    <row r="2100" spans="1:236" s="1185" customFormat="1">
      <c r="A2100" s="1540"/>
      <c r="B2100" s="1541"/>
      <c r="C2100" s="1542"/>
      <c r="D2100" s="1543"/>
      <c r="E2100" s="1186"/>
      <c r="F2100" s="1544"/>
      <c r="G2100" s="1604"/>
      <c r="H2100" s="1604"/>
      <c r="I2100" s="1186"/>
      <c r="J2100" s="1186"/>
      <c r="K2100" s="1186"/>
      <c r="L2100" s="1186"/>
      <c r="M2100" s="1186"/>
      <c r="N2100" s="1186"/>
      <c r="O2100" s="1186"/>
      <c r="P2100" s="1186"/>
      <c r="Q2100" s="1186"/>
      <c r="R2100" s="1186"/>
      <c r="S2100" s="1186"/>
      <c r="T2100" s="1186"/>
      <c r="U2100" s="1186"/>
      <c r="V2100" s="1186"/>
      <c r="W2100" s="1186"/>
      <c r="X2100" s="1186"/>
      <c r="Y2100" s="1186"/>
      <c r="Z2100" s="1186"/>
      <c r="AA2100" s="1186"/>
      <c r="AB2100" s="1186"/>
      <c r="AC2100" s="1186"/>
      <c r="AD2100" s="1186"/>
      <c r="AE2100" s="1186"/>
      <c r="AF2100" s="1186"/>
      <c r="AG2100" s="1186"/>
      <c r="AH2100" s="1186"/>
      <c r="AI2100" s="1186"/>
      <c r="AJ2100" s="1186"/>
      <c r="AK2100" s="1186"/>
      <c r="AL2100" s="1186"/>
      <c r="AM2100" s="1186"/>
      <c r="AN2100" s="1186"/>
      <c r="AO2100" s="1186"/>
      <c r="AP2100" s="1186"/>
      <c r="AQ2100" s="1186"/>
      <c r="AR2100" s="1186"/>
      <c r="AS2100" s="1186"/>
      <c r="AT2100" s="1186"/>
      <c r="AU2100" s="1186"/>
      <c r="AV2100" s="1186"/>
      <c r="AW2100" s="1186"/>
      <c r="AX2100" s="1186"/>
      <c r="AY2100" s="1186"/>
      <c r="AZ2100" s="1186"/>
      <c r="BA2100" s="1186"/>
      <c r="BB2100" s="1186"/>
      <c r="BC2100" s="1186"/>
      <c r="BD2100" s="1186"/>
      <c r="BE2100" s="1186"/>
      <c r="BF2100" s="1186"/>
      <c r="BG2100" s="1186"/>
      <c r="BH2100" s="1186"/>
      <c r="BI2100" s="1186"/>
      <c r="BJ2100" s="1186"/>
      <c r="BK2100" s="1186"/>
      <c r="BL2100" s="1186"/>
      <c r="BM2100" s="1186"/>
      <c r="BN2100" s="1186"/>
      <c r="BO2100" s="1186"/>
      <c r="BP2100" s="1186"/>
      <c r="BQ2100" s="1186"/>
      <c r="BR2100" s="1186"/>
      <c r="BS2100" s="1186"/>
      <c r="BT2100" s="1186"/>
      <c r="BU2100" s="1186"/>
      <c r="BV2100" s="1186"/>
      <c r="BW2100" s="1186"/>
      <c r="BX2100" s="1186"/>
      <c r="BY2100" s="1186"/>
      <c r="BZ2100" s="1186"/>
      <c r="CA2100" s="1186"/>
      <c r="CB2100" s="1186"/>
      <c r="CC2100" s="1186"/>
      <c r="CD2100" s="1186"/>
      <c r="CE2100" s="1186"/>
      <c r="CF2100" s="1186"/>
      <c r="CG2100" s="1186"/>
      <c r="CH2100" s="1186"/>
      <c r="CI2100" s="1186"/>
      <c r="CJ2100" s="1186"/>
      <c r="CK2100" s="1186"/>
      <c r="CL2100" s="1186"/>
      <c r="CM2100" s="1186"/>
      <c r="CN2100" s="1186"/>
      <c r="CO2100" s="1186"/>
      <c r="CP2100" s="1186"/>
      <c r="CQ2100" s="1186"/>
      <c r="CR2100" s="1186"/>
      <c r="CS2100" s="1186"/>
      <c r="CT2100" s="1186"/>
      <c r="CU2100" s="1186"/>
      <c r="CV2100" s="1186"/>
      <c r="CW2100" s="1186"/>
      <c r="CX2100" s="1186"/>
      <c r="CY2100" s="1186"/>
      <c r="CZ2100" s="1186"/>
      <c r="DA2100" s="1186"/>
      <c r="DB2100" s="1186"/>
      <c r="DC2100" s="1186"/>
      <c r="DD2100" s="1186"/>
      <c r="DE2100" s="1186"/>
      <c r="DF2100" s="1186"/>
      <c r="DG2100" s="1186"/>
      <c r="DH2100" s="1186"/>
      <c r="DI2100" s="1186"/>
      <c r="DJ2100" s="1186"/>
      <c r="DK2100" s="1186"/>
      <c r="DL2100" s="1186"/>
      <c r="DM2100" s="1186"/>
      <c r="DN2100" s="1186"/>
      <c r="DO2100" s="1186"/>
      <c r="DP2100" s="1186"/>
      <c r="DQ2100" s="1186"/>
      <c r="DR2100" s="1186"/>
      <c r="DS2100" s="1186"/>
      <c r="DT2100" s="1186"/>
      <c r="DU2100" s="1186"/>
      <c r="DV2100" s="1186"/>
      <c r="DW2100" s="1186"/>
      <c r="DX2100" s="1186"/>
      <c r="DY2100" s="1186"/>
      <c r="DZ2100" s="1186"/>
      <c r="EA2100" s="1186"/>
      <c r="EB2100" s="1186"/>
      <c r="EC2100" s="1186"/>
      <c r="ED2100" s="1186"/>
      <c r="EE2100" s="1186"/>
      <c r="EF2100" s="1186"/>
      <c r="EG2100" s="1186"/>
      <c r="EH2100" s="1186"/>
      <c r="EI2100" s="1186"/>
      <c r="EJ2100" s="1186"/>
      <c r="EK2100" s="1186"/>
      <c r="EL2100" s="1186"/>
      <c r="EM2100" s="1186"/>
      <c r="EN2100" s="1186"/>
      <c r="EO2100" s="1186"/>
      <c r="EP2100" s="1186"/>
      <c r="EQ2100" s="1186"/>
      <c r="ER2100" s="1186"/>
      <c r="ES2100" s="1186"/>
      <c r="ET2100" s="1186"/>
      <c r="EU2100" s="1186"/>
      <c r="EV2100" s="1186"/>
      <c r="EW2100" s="1186"/>
      <c r="EX2100" s="1186"/>
      <c r="EY2100" s="1186"/>
      <c r="EZ2100" s="1186"/>
      <c r="FA2100" s="1186"/>
      <c r="FB2100" s="1186"/>
      <c r="FC2100" s="1186"/>
      <c r="FD2100" s="1186"/>
      <c r="FE2100" s="1186"/>
      <c r="FF2100" s="1186"/>
      <c r="FG2100" s="1186"/>
      <c r="FH2100" s="1186"/>
      <c r="FI2100" s="1186"/>
      <c r="FJ2100" s="1186"/>
      <c r="FK2100" s="1186"/>
      <c r="FL2100" s="1186"/>
      <c r="FM2100" s="1186"/>
      <c r="FN2100" s="1186"/>
      <c r="FO2100" s="1186"/>
      <c r="FP2100" s="1186"/>
      <c r="FQ2100" s="1186"/>
      <c r="FR2100" s="1186"/>
      <c r="FS2100" s="1186"/>
      <c r="FT2100" s="1186"/>
      <c r="FU2100" s="1186"/>
      <c r="FV2100" s="1186"/>
      <c r="FW2100" s="1186"/>
      <c r="FX2100" s="1186"/>
      <c r="FY2100" s="1186"/>
      <c r="FZ2100" s="1186"/>
      <c r="GA2100" s="1186"/>
      <c r="GB2100" s="1186"/>
      <c r="GC2100" s="1186"/>
      <c r="GD2100" s="1186"/>
      <c r="GE2100" s="1186"/>
      <c r="GF2100" s="1186"/>
      <c r="GG2100" s="1186"/>
      <c r="GH2100" s="1186"/>
      <c r="GI2100" s="1186"/>
      <c r="GJ2100" s="1186"/>
      <c r="GK2100" s="1186"/>
      <c r="GL2100" s="1186"/>
      <c r="GM2100" s="1186"/>
      <c r="GN2100" s="1186"/>
      <c r="GO2100" s="1186"/>
      <c r="GP2100" s="1186"/>
      <c r="GQ2100" s="1186"/>
      <c r="GR2100" s="1186"/>
      <c r="GS2100" s="1186"/>
      <c r="GT2100" s="1186"/>
      <c r="GU2100" s="1186"/>
      <c r="GV2100" s="1186"/>
      <c r="GW2100" s="1186"/>
      <c r="GX2100" s="1186"/>
      <c r="GY2100" s="1186"/>
      <c r="GZ2100" s="1186"/>
      <c r="HA2100" s="1186"/>
      <c r="HB2100" s="1186"/>
      <c r="HC2100" s="1186"/>
      <c r="HD2100" s="1186"/>
      <c r="HE2100" s="1186"/>
      <c r="HF2100" s="1186"/>
      <c r="HG2100" s="1186"/>
      <c r="HH2100" s="1186"/>
      <c r="HI2100" s="1186"/>
      <c r="HJ2100" s="1186"/>
      <c r="HK2100" s="1186"/>
      <c r="HL2100" s="1186"/>
      <c r="HM2100" s="1186"/>
      <c r="HN2100" s="1186"/>
      <c r="HO2100" s="1186"/>
      <c r="HP2100" s="1186"/>
      <c r="HQ2100" s="1186"/>
      <c r="HR2100" s="1186"/>
      <c r="HS2100" s="1186"/>
      <c r="HT2100" s="1186"/>
      <c r="HU2100" s="1186"/>
      <c r="HV2100" s="1186"/>
      <c r="HW2100" s="1186"/>
      <c r="HX2100" s="1186"/>
      <c r="HY2100" s="1186"/>
      <c r="HZ2100" s="1186"/>
      <c r="IA2100" s="1186"/>
      <c r="IB2100" s="1186"/>
    </row>
    <row r="2101" spans="1:236" s="1185" customFormat="1">
      <c r="A2101" s="1540"/>
      <c r="B2101" s="1541"/>
      <c r="C2101" s="1542"/>
      <c r="D2101" s="1543"/>
      <c r="E2101" s="1186"/>
      <c r="F2101" s="1544"/>
      <c r="G2101" s="1604"/>
      <c r="H2101" s="1604"/>
      <c r="I2101" s="1186"/>
      <c r="J2101" s="1186"/>
      <c r="K2101" s="1186"/>
      <c r="L2101" s="1186"/>
      <c r="M2101" s="1186"/>
      <c r="N2101" s="1186"/>
      <c r="O2101" s="1186"/>
      <c r="P2101" s="1186"/>
      <c r="Q2101" s="1186"/>
      <c r="R2101" s="1186"/>
      <c r="S2101" s="1186"/>
      <c r="T2101" s="1186"/>
      <c r="U2101" s="1186"/>
      <c r="V2101" s="1186"/>
      <c r="W2101" s="1186"/>
      <c r="X2101" s="1186"/>
      <c r="Y2101" s="1186"/>
      <c r="Z2101" s="1186"/>
      <c r="AA2101" s="1186"/>
      <c r="AB2101" s="1186"/>
      <c r="AC2101" s="1186"/>
      <c r="AD2101" s="1186"/>
      <c r="AE2101" s="1186"/>
      <c r="AF2101" s="1186"/>
      <c r="AG2101" s="1186"/>
      <c r="AH2101" s="1186"/>
      <c r="AI2101" s="1186"/>
      <c r="AJ2101" s="1186"/>
      <c r="AK2101" s="1186"/>
      <c r="AL2101" s="1186"/>
      <c r="AM2101" s="1186"/>
      <c r="AN2101" s="1186"/>
      <c r="AO2101" s="1186"/>
      <c r="AP2101" s="1186"/>
      <c r="AQ2101" s="1186"/>
      <c r="AR2101" s="1186"/>
      <c r="AS2101" s="1186"/>
      <c r="AT2101" s="1186"/>
      <c r="AU2101" s="1186"/>
      <c r="AV2101" s="1186"/>
      <c r="AW2101" s="1186"/>
      <c r="AX2101" s="1186"/>
      <c r="AY2101" s="1186"/>
      <c r="AZ2101" s="1186"/>
      <c r="BA2101" s="1186"/>
      <c r="BB2101" s="1186"/>
      <c r="BC2101" s="1186"/>
      <c r="BD2101" s="1186"/>
      <c r="BE2101" s="1186"/>
      <c r="BF2101" s="1186"/>
      <c r="BG2101" s="1186"/>
      <c r="BH2101" s="1186"/>
      <c r="BI2101" s="1186"/>
      <c r="BJ2101" s="1186"/>
      <c r="BK2101" s="1186"/>
      <c r="BL2101" s="1186"/>
      <c r="BM2101" s="1186"/>
      <c r="BN2101" s="1186"/>
      <c r="BO2101" s="1186"/>
      <c r="BP2101" s="1186"/>
      <c r="BQ2101" s="1186"/>
      <c r="BR2101" s="1186"/>
      <c r="BS2101" s="1186"/>
      <c r="BT2101" s="1186"/>
      <c r="BU2101" s="1186"/>
      <c r="BV2101" s="1186"/>
      <c r="BW2101" s="1186"/>
      <c r="BX2101" s="1186"/>
      <c r="BY2101" s="1186"/>
      <c r="BZ2101" s="1186"/>
      <c r="CA2101" s="1186"/>
      <c r="CB2101" s="1186"/>
      <c r="CC2101" s="1186"/>
      <c r="CD2101" s="1186"/>
      <c r="CE2101" s="1186"/>
      <c r="CF2101" s="1186"/>
      <c r="CG2101" s="1186"/>
      <c r="CH2101" s="1186"/>
      <c r="CI2101" s="1186"/>
      <c r="CJ2101" s="1186"/>
      <c r="CK2101" s="1186"/>
      <c r="CL2101" s="1186"/>
      <c r="CM2101" s="1186"/>
      <c r="CN2101" s="1186"/>
      <c r="CO2101" s="1186"/>
      <c r="CP2101" s="1186"/>
      <c r="CQ2101" s="1186"/>
      <c r="CR2101" s="1186"/>
      <c r="CS2101" s="1186"/>
      <c r="CT2101" s="1186"/>
      <c r="CU2101" s="1186"/>
      <c r="CV2101" s="1186"/>
      <c r="CW2101" s="1186"/>
      <c r="CX2101" s="1186"/>
      <c r="CY2101" s="1186"/>
      <c r="CZ2101" s="1186"/>
      <c r="DA2101" s="1186"/>
      <c r="DB2101" s="1186"/>
      <c r="DC2101" s="1186"/>
      <c r="DD2101" s="1186"/>
      <c r="DE2101" s="1186"/>
      <c r="DF2101" s="1186"/>
      <c r="DG2101" s="1186"/>
      <c r="DH2101" s="1186"/>
      <c r="DI2101" s="1186"/>
      <c r="DJ2101" s="1186"/>
      <c r="DK2101" s="1186"/>
      <c r="DL2101" s="1186"/>
      <c r="DM2101" s="1186"/>
      <c r="DN2101" s="1186"/>
      <c r="DO2101" s="1186"/>
      <c r="DP2101" s="1186"/>
      <c r="DQ2101" s="1186"/>
      <c r="DR2101" s="1186"/>
      <c r="DS2101" s="1186"/>
      <c r="DT2101" s="1186"/>
      <c r="DU2101" s="1186"/>
      <c r="DV2101" s="1186"/>
      <c r="DW2101" s="1186"/>
      <c r="DX2101" s="1186"/>
      <c r="DY2101" s="1186"/>
      <c r="DZ2101" s="1186"/>
      <c r="EA2101" s="1186"/>
      <c r="EB2101" s="1186"/>
      <c r="EC2101" s="1186"/>
      <c r="ED2101" s="1186"/>
      <c r="EE2101" s="1186"/>
      <c r="EF2101" s="1186"/>
      <c r="EG2101" s="1186"/>
      <c r="EH2101" s="1186"/>
      <c r="EI2101" s="1186"/>
      <c r="EJ2101" s="1186"/>
      <c r="EK2101" s="1186"/>
      <c r="EL2101" s="1186"/>
      <c r="EM2101" s="1186"/>
      <c r="EN2101" s="1186"/>
      <c r="EO2101" s="1186"/>
      <c r="EP2101" s="1186"/>
      <c r="EQ2101" s="1186"/>
      <c r="ER2101" s="1186"/>
      <c r="ES2101" s="1186"/>
      <c r="ET2101" s="1186"/>
      <c r="EU2101" s="1186"/>
      <c r="EV2101" s="1186"/>
      <c r="EW2101" s="1186"/>
      <c r="EX2101" s="1186"/>
      <c r="EY2101" s="1186"/>
      <c r="EZ2101" s="1186"/>
      <c r="FA2101" s="1186"/>
      <c r="FB2101" s="1186"/>
      <c r="FC2101" s="1186"/>
      <c r="FD2101" s="1186"/>
      <c r="FE2101" s="1186"/>
      <c r="FF2101" s="1186"/>
      <c r="FG2101" s="1186"/>
      <c r="FH2101" s="1186"/>
      <c r="FI2101" s="1186"/>
      <c r="FJ2101" s="1186"/>
      <c r="FK2101" s="1186"/>
      <c r="FL2101" s="1186"/>
      <c r="FM2101" s="1186"/>
      <c r="FN2101" s="1186"/>
      <c r="FO2101" s="1186"/>
      <c r="FP2101" s="1186"/>
      <c r="FQ2101" s="1186"/>
      <c r="FR2101" s="1186"/>
      <c r="FS2101" s="1186"/>
      <c r="FT2101" s="1186"/>
      <c r="FU2101" s="1186"/>
      <c r="FV2101" s="1186"/>
      <c r="FW2101" s="1186"/>
      <c r="FX2101" s="1186"/>
      <c r="FY2101" s="1186"/>
      <c r="FZ2101" s="1186"/>
      <c r="GA2101" s="1186"/>
      <c r="GB2101" s="1186"/>
      <c r="GC2101" s="1186"/>
      <c r="GD2101" s="1186"/>
      <c r="GE2101" s="1186"/>
      <c r="GF2101" s="1186"/>
      <c r="GG2101" s="1186"/>
      <c r="GH2101" s="1186"/>
      <c r="GI2101" s="1186"/>
      <c r="GJ2101" s="1186"/>
      <c r="GK2101" s="1186"/>
      <c r="GL2101" s="1186"/>
      <c r="GM2101" s="1186"/>
      <c r="GN2101" s="1186"/>
      <c r="GO2101" s="1186"/>
      <c r="GP2101" s="1186"/>
      <c r="GQ2101" s="1186"/>
      <c r="GR2101" s="1186"/>
      <c r="GS2101" s="1186"/>
      <c r="GT2101" s="1186"/>
      <c r="GU2101" s="1186"/>
      <c r="GV2101" s="1186"/>
      <c r="GW2101" s="1186"/>
      <c r="GX2101" s="1186"/>
      <c r="GY2101" s="1186"/>
      <c r="GZ2101" s="1186"/>
      <c r="HA2101" s="1186"/>
      <c r="HB2101" s="1186"/>
      <c r="HC2101" s="1186"/>
      <c r="HD2101" s="1186"/>
      <c r="HE2101" s="1186"/>
      <c r="HF2101" s="1186"/>
      <c r="HG2101" s="1186"/>
      <c r="HH2101" s="1186"/>
      <c r="HI2101" s="1186"/>
      <c r="HJ2101" s="1186"/>
      <c r="HK2101" s="1186"/>
      <c r="HL2101" s="1186"/>
      <c r="HM2101" s="1186"/>
      <c r="HN2101" s="1186"/>
      <c r="HO2101" s="1186"/>
      <c r="HP2101" s="1186"/>
      <c r="HQ2101" s="1186"/>
      <c r="HR2101" s="1186"/>
      <c r="HS2101" s="1186"/>
      <c r="HT2101" s="1186"/>
      <c r="HU2101" s="1186"/>
      <c r="HV2101" s="1186"/>
      <c r="HW2101" s="1186"/>
      <c r="HX2101" s="1186"/>
      <c r="HY2101" s="1186"/>
      <c r="HZ2101" s="1186"/>
      <c r="IA2101" s="1186"/>
      <c r="IB2101" s="1186"/>
    </row>
    <row r="2102" spans="1:236" s="1185" customFormat="1">
      <c r="A2102" s="1540"/>
      <c r="B2102" s="1541"/>
      <c r="C2102" s="1542"/>
      <c r="D2102" s="1543"/>
      <c r="E2102" s="1186"/>
      <c r="F2102" s="1544"/>
      <c r="G2102" s="1604"/>
      <c r="H2102" s="1604"/>
      <c r="I2102" s="1186"/>
      <c r="J2102" s="1186"/>
      <c r="K2102" s="1186"/>
      <c r="L2102" s="1186"/>
      <c r="M2102" s="1186"/>
      <c r="N2102" s="1186"/>
      <c r="O2102" s="1186"/>
      <c r="P2102" s="1186"/>
      <c r="Q2102" s="1186"/>
      <c r="R2102" s="1186"/>
      <c r="S2102" s="1186"/>
      <c r="T2102" s="1186"/>
      <c r="U2102" s="1186"/>
      <c r="V2102" s="1186"/>
      <c r="W2102" s="1186"/>
      <c r="X2102" s="1186"/>
      <c r="Y2102" s="1186"/>
      <c r="Z2102" s="1186"/>
      <c r="AA2102" s="1186"/>
      <c r="AB2102" s="1186"/>
      <c r="AC2102" s="1186"/>
      <c r="AD2102" s="1186"/>
      <c r="AE2102" s="1186"/>
      <c r="AF2102" s="1186"/>
      <c r="AG2102" s="1186"/>
      <c r="AH2102" s="1186"/>
      <c r="AI2102" s="1186"/>
      <c r="AJ2102" s="1186"/>
      <c r="AK2102" s="1186"/>
      <c r="AL2102" s="1186"/>
      <c r="AM2102" s="1186"/>
      <c r="AN2102" s="1186"/>
      <c r="AO2102" s="1186"/>
      <c r="AP2102" s="1186"/>
      <c r="AQ2102" s="1186"/>
      <c r="AR2102" s="1186"/>
      <c r="AS2102" s="1186"/>
      <c r="AT2102" s="1186"/>
      <c r="AU2102" s="1186"/>
      <c r="AV2102" s="1186"/>
      <c r="AW2102" s="1186"/>
      <c r="AX2102" s="1186"/>
      <c r="AY2102" s="1186"/>
      <c r="AZ2102" s="1186"/>
      <c r="BA2102" s="1186"/>
      <c r="BB2102" s="1186"/>
      <c r="BC2102" s="1186"/>
      <c r="BD2102" s="1186"/>
      <c r="BE2102" s="1186"/>
      <c r="BF2102" s="1186"/>
      <c r="BG2102" s="1186"/>
      <c r="BH2102" s="1186"/>
      <c r="BI2102" s="1186"/>
      <c r="BJ2102" s="1186"/>
      <c r="BK2102" s="1186"/>
      <c r="BL2102" s="1186"/>
      <c r="BM2102" s="1186"/>
      <c r="BN2102" s="1186"/>
      <c r="BO2102" s="1186"/>
      <c r="BP2102" s="1186"/>
      <c r="BQ2102" s="1186"/>
      <c r="BR2102" s="1186"/>
      <c r="BS2102" s="1186"/>
      <c r="BT2102" s="1186"/>
      <c r="BU2102" s="1186"/>
      <c r="BV2102" s="1186"/>
      <c r="BW2102" s="1186"/>
      <c r="BX2102" s="1186"/>
      <c r="BY2102" s="1186"/>
      <c r="BZ2102" s="1186"/>
      <c r="CA2102" s="1186"/>
      <c r="CB2102" s="1186"/>
      <c r="CC2102" s="1186"/>
      <c r="CD2102" s="1186"/>
      <c r="CE2102" s="1186"/>
      <c r="CF2102" s="1186"/>
      <c r="CG2102" s="1186"/>
      <c r="CH2102" s="1186"/>
      <c r="CI2102" s="1186"/>
      <c r="CJ2102" s="1186"/>
      <c r="CK2102" s="1186"/>
      <c r="CL2102" s="1186"/>
      <c r="CM2102" s="1186"/>
      <c r="CN2102" s="1186"/>
      <c r="CO2102" s="1186"/>
      <c r="CP2102" s="1186"/>
      <c r="CQ2102" s="1186"/>
      <c r="CR2102" s="1186"/>
      <c r="CS2102" s="1186"/>
      <c r="CT2102" s="1186"/>
      <c r="CU2102" s="1186"/>
      <c r="CV2102" s="1186"/>
      <c r="CW2102" s="1186"/>
      <c r="CX2102" s="1186"/>
      <c r="CY2102" s="1186"/>
      <c r="CZ2102" s="1186"/>
      <c r="DA2102" s="1186"/>
      <c r="DB2102" s="1186"/>
      <c r="DC2102" s="1186"/>
      <c r="DD2102" s="1186"/>
      <c r="DE2102" s="1186"/>
      <c r="DF2102" s="1186"/>
      <c r="DG2102" s="1186"/>
      <c r="DH2102" s="1186"/>
      <c r="DI2102" s="1186"/>
      <c r="DJ2102" s="1186"/>
      <c r="DK2102" s="1186"/>
      <c r="DL2102" s="1186"/>
      <c r="DM2102" s="1186"/>
      <c r="DN2102" s="1186"/>
      <c r="DO2102" s="1186"/>
      <c r="DP2102" s="1186"/>
      <c r="DQ2102" s="1186"/>
      <c r="DR2102" s="1186"/>
      <c r="DS2102" s="1186"/>
      <c r="DT2102" s="1186"/>
      <c r="DU2102" s="1186"/>
      <c r="DV2102" s="1186"/>
      <c r="DW2102" s="1186"/>
      <c r="DX2102" s="1186"/>
      <c r="DY2102" s="1186"/>
      <c r="DZ2102" s="1186"/>
      <c r="EA2102" s="1186"/>
      <c r="EB2102" s="1186"/>
      <c r="EC2102" s="1186"/>
      <c r="ED2102" s="1186"/>
      <c r="EE2102" s="1186"/>
      <c r="EF2102" s="1186"/>
      <c r="EG2102" s="1186"/>
      <c r="EH2102" s="1186"/>
      <c r="EI2102" s="1186"/>
      <c r="EJ2102" s="1186"/>
      <c r="EK2102" s="1186"/>
      <c r="EL2102" s="1186"/>
      <c r="EM2102" s="1186"/>
      <c r="EN2102" s="1186"/>
      <c r="EO2102" s="1186"/>
      <c r="EP2102" s="1186"/>
      <c r="EQ2102" s="1186"/>
      <c r="ER2102" s="1186"/>
      <c r="ES2102" s="1186"/>
      <c r="ET2102" s="1186"/>
      <c r="EU2102" s="1186"/>
      <c r="EV2102" s="1186"/>
      <c r="EW2102" s="1186"/>
      <c r="EX2102" s="1186"/>
      <c r="EY2102" s="1186"/>
      <c r="EZ2102" s="1186"/>
      <c r="FA2102" s="1186"/>
      <c r="FB2102" s="1186"/>
      <c r="FC2102" s="1186"/>
      <c r="FD2102" s="1186"/>
      <c r="FE2102" s="1186"/>
      <c r="FF2102" s="1186"/>
      <c r="FG2102" s="1186"/>
      <c r="FH2102" s="1186"/>
      <c r="FI2102" s="1186"/>
      <c r="FJ2102" s="1186"/>
      <c r="FK2102" s="1186"/>
      <c r="FL2102" s="1186"/>
      <c r="FM2102" s="1186"/>
      <c r="FN2102" s="1186"/>
      <c r="FO2102" s="1186"/>
      <c r="FP2102" s="1186"/>
      <c r="FQ2102" s="1186"/>
      <c r="FR2102" s="1186"/>
      <c r="FS2102" s="1186"/>
      <c r="FT2102" s="1186"/>
      <c r="FU2102" s="1186"/>
      <c r="FV2102" s="1186"/>
      <c r="FW2102" s="1186"/>
      <c r="FX2102" s="1186"/>
      <c r="FY2102" s="1186"/>
      <c r="FZ2102" s="1186"/>
      <c r="GA2102" s="1186"/>
      <c r="GB2102" s="1186"/>
      <c r="GC2102" s="1186"/>
      <c r="GD2102" s="1186"/>
      <c r="GE2102" s="1186"/>
      <c r="GF2102" s="1186"/>
      <c r="GG2102" s="1186"/>
      <c r="GH2102" s="1186"/>
      <c r="GI2102" s="1186"/>
      <c r="GJ2102" s="1186"/>
      <c r="GK2102" s="1186"/>
      <c r="GL2102" s="1186"/>
      <c r="GM2102" s="1186"/>
      <c r="GN2102" s="1186"/>
      <c r="GO2102" s="1186"/>
      <c r="GP2102" s="1186"/>
      <c r="GQ2102" s="1186"/>
      <c r="GR2102" s="1186"/>
      <c r="GS2102" s="1186"/>
      <c r="GT2102" s="1186"/>
      <c r="GU2102" s="1186"/>
      <c r="GV2102" s="1186"/>
      <c r="GW2102" s="1186"/>
      <c r="GX2102" s="1186"/>
      <c r="GY2102" s="1186"/>
      <c r="GZ2102" s="1186"/>
      <c r="HA2102" s="1186"/>
      <c r="HB2102" s="1186"/>
      <c r="HC2102" s="1186"/>
      <c r="HD2102" s="1186"/>
      <c r="HE2102" s="1186"/>
      <c r="HF2102" s="1186"/>
      <c r="HG2102" s="1186"/>
      <c r="HH2102" s="1186"/>
      <c r="HI2102" s="1186"/>
      <c r="HJ2102" s="1186"/>
      <c r="HK2102" s="1186"/>
      <c r="HL2102" s="1186"/>
      <c r="HM2102" s="1186"/>
      <c r="HN2102" s="1186"/>
      <c r="HO2102" s="1186"/>
      <c r="HP2102" s="1186"/>
      <c r="HQ2102" s="1186"/>
      <c r="HR2102" s="1186"/>
      <c r="HS2102" s="1186"/>
      <c r="HT2102" s="1186"/>
      <c r="HU2102" s="1186"/>
      <c r="HV2102" s="1186"/>
      <c r="HW2102" s="1186"/>
      <c r="HX2102" s="1186"/>
      <c r="HY2102" s="1186"/>
      <c r="HZ2102" s="1186"/>
      <c r="IA2102" s="1186"/>
      <c r="IB2102" s="1186"/>
    </row>
    <row r="2103" spans="1:236" s="1185" customFormat="1">
      <c r="A2103" s="1540"/>
      <c r="B2103" s="1541"/>
      <c r="C2103" s="1542"/>
      <c r="D2103" s="1543"/>
      <c r="E2103" s="1186"/>
      <c r="F2103" s="1544"/>
      <c r="G2103" s="1604"/>
      <c r="H2103" s="1604"/>
      <c r="I2103" s="1186"/>
      <c r="J2103" s="1186"/>
      <c r="K2103" s="1186"/>
      <c r="L2103" s="1186"/>
      <c r="M2103" s="1186"/>
      <c r="N2103" s="1186"/>
      <c r="O2103" s="1186"/>
      <c r="P2103" s="1186"/>
      <c r="Q2103" s="1186"/>
      <c r="R2103" s="1186"/>
      <c r="S2103" s="1186"/>
      <c r="T2103" s="1186"/>
      <c r="U2103" s="1186"/>
      <c r="V2103" s="1186"/>
      <c r="W2103" s="1186"/>
      <c r="X2103" s="1186"/>
      <c r="Y2103" s="1186"/>
      <c r="Z2103" s="1186"/>
      <c r="AA2103" s="1186"/>
      <c r="AB2103" s="1186"/>
      <c r="AC2103" s="1186"/>
      <c r="AD2103" s="1186"/>
      <c r="AE2103" s="1186"/>
      <c r="AF2103" s="1186"/>
      <c r="AG2103" s="1186"/>
      <c r="AH2103" s="1186"/>
      <c r="AI2103" s="1186"/>
      <c r="AJ2103" s="1186"/>
      <c r="AK2103" s="1186"/>
      <c r="AL2103" s="1186"/>
      <c r="AM2103" s="1186"/>
      <c r="AN2103" s="1186"/>
      <c r="AO2103" s="1186"/>
      <c r="AP2103" s="1186"/>
      <c r="AQ2103" s="1186"/>
      <c r="AR2103" s="1186"/>
      <c r="AS2103" s="1186"/>
      <c r="AT2103" s="1186"/>
      <c r="AU2103" s="1186"/>
      <c r="AV2103" s="1186"/>
      <c r="AW2103" s="1186"/>
      <c r="AX2103" s="1186"/>
      <c r="AY2103" s="1186"/>
      <c r="AZ2103" s="1186"/>
      <c r="BA2103" s="1186"/>
      <c r="BB2103" s="1186"/>
      <c r="BC2103" s="1186"/>
      <c r="BD2103" s="1186"/>
      <c r="BE2103" s="1186"/>
      <c r="BF2103" s="1186"/>
      <c r="BG2103" s="1186"/>
      <c r="BH2103" s="1186"/>
      <c r="BI2103" s="1186"/>
      <c r="BJ2103" s="1186"/>
      <c r="BK2103" s="1186"/>
      <c r="BL2103" s="1186"/>
      <c r="BM2103" s="1186"/>
      <c r="BN2103" s="1186"/>
      <c r="BO2103" s="1186"/>
      <c r="BP2103" s="1186"/>
      <c r="BQ2103" s="1186"/>
      <c r="BR2103" s="1186"/>
      <c r="BS2103" s="1186"/>
      <c r="BT2103" s="1186"/>
      <c r="BU2103" s="1186"/>
      <c r="BV2103" s="1186"/>
      <c r="BW2103" s="1186"/>
      <c r="BX2103" s="1186"/>
      <c r="BY2103" s="1186"/>
      <c r="BZ2103" s="1186"/>
      <c r="CA2103" s="1186"/>
      <c r="CB2103" s="1186"/>
      <c r="CC2103" s="1186"/>
      <c r="CD2103" s="1186"/>
      <c r="CE2103" s="1186"/>
      <c r="CF2103" s="1186"/>
      <c r="CG2103" s="1186"/>
      <c r="CH2103" s="1186"/>
      <c r="CI2103" s="1186"/>
      <c r="CJ2103" s="1186"/>
      <c r="CK2103" s="1186"/>
      <c r="CL2103" s="1186"/>
      <c r="CM2103" s="1186"/>
      <c r="CN2103" s="1186"/>
      <c r="CO2103" s="1186"/>
      <c r="CP2103" s="1186"/>
      <c r="CQ2103" s="1186"/>
      <c r="CR2103" s="1186"/>
      <c r="CS2103" s="1186"/>
      <c r="CT2103" s="1186"/>
      <c r="CU2103" s="1186"/>
      <c r="CV2103" s="1186"/>
      <c r="CW2103" s="1186"/>
      <c r="CX2103" s="1186"/>
      <c r="CY2103" s="1186"/>
      <c r="CZ2103" s="1186"/>
      <c r="DA2103" s="1186"/>
      <c r="DB2103" s="1186"/>
      <c r="DC2103" s="1186"/>
      <c r="DD2103" s="1186"/>
      <c r="DE2103" s="1186"/>
      <c r="DF2103" s="1186"/>
      <c r="DG2103" s="1186"/>
      <c r="DH2103" s="1186"/>
      <c r="DI2103" s="1186"/>
      <c r="DJ2103" s="1186"/>
      <c r="DK2103" s="1186"/>
      <c r="DL2103" s="1186"/>
      <c r="DM2103" s="1186"/>
      <c r="DN2103" s="1186"/>
      <c r="DO2103" s="1186"/>
      <c r="DP2103" s="1186"/>
      <c r="DQ2103" s="1186"/>
      <c r="DR2103" s="1186"/>
      <c r="DS2103" s="1186"/>
      <c r="DT2103" s="1186"/>
      <c r="DU2103" s="1186"/>
      <c r="DV2103" s="1186"/>
      <c r="DW2103" s="1186"/>
      <c r="DX2103" s="1186"/>
      <c r="DY2103" s="1186"/>
      <c r="DZ2103" s="1186"/>
      <c r="EA2103" s="1186"/>
      <c r="EB2103" s="1186"/>
      <c r="EC2103" s="1186"/>
      <c r="ED2103" s="1186"/>
      <c r="EE2103" s="1186"/>
      <c r="EF2103" s="1186"/>
      <c r="EG2103" s="1186"/>
      <c r="EH2103" s="1186"/>
      <c r="EI2103" s="1186"/>
      <c r="EJ2103" s="1186"/>
      <c r="EK2103" s="1186"/>
      <c r="EL2103" s="1186"/>
      <c r="EM2103" s="1186"/>
      <c r="EN2103" s="1186"/>
      <c r="EO2103" s="1186"/>
      <c r="EP2103" s="1186"/>
      <c r="EQ2103" s="1186"/>
      <c r="ER2103" s="1186"/>
      <c r="ES2103" s="1186"/>
      <c r="ET2103" s="1186"/>
      <c r="EU2103" s="1186"/>
      <c r="EV2103" s="1186"/>
      <c r="EW2103" s="1186"/>
      <c r="EX2103" s="1186"/>
      <c r="EY2103" s="1186"/>
      <c r="EZ2103" s="1186"/>
      <c r="FA2103" s="1186"/>
      <c r="FB2103" s="1186"/>
      <c r="FC2103" s="1186"/>
      <c r="FD2103" s="1186"/>
      <c r="FE2103" s="1186"/>
      <c r="FF2103" s="1186"/>
      <c r="FG2103" s="1186"/>
      <c r="FH2103" s="1186"/>
      <c r="FI2103" s="1186"/>
      <c r="FJ2103" s="1186"/>
      <c r="FK2103" s="1186"/>
      <c r="FL2103" s="1186"/>
      <c r="FM2103" s="1186"/>
      <c r="FN2103" s="1186"/>
      <c r="FO2103" s="1186"/>
      <c r="FP2103" s="1186"/>
      <c r="FQ2103" s="1186"/>
      <c r="FR2103" s="1186"/>
      <c r="FS2103" s="1186"/>
      <c r="FT2103" s="1186"/>
      <c r="FU2103" s="1186"/>
      <c r="FV2103" s="1186"/>
      <c r="FW2103" s="1186"/>
      <c r="FX2103" s="1186"/>
      <c r="FY2103" s="1186"/>
      <c r="FZ2103" s="1186"/>
      <c r="GA2103" s="1186"/>
      <c r="GB2103" s="1186"/>
      <c r="GC2103" s="1186"/>
      <c r="GD2103" s="1186"/>
      <c r="GE2103" s="1186"/>
      <c r="GF2103" s="1186"/>
      <c r="GG2103" s="1186"/>
      <c r="GH2103" s="1186"/>
      <c r="GI2103" s="1186"/>
      <c r="GJ2103" s="1186"/>
      <c r="GK2103" s="1186"/>
      <c r="GL2103" s="1186"/>
      <c r="GM2103" s="1186"/>
      <c r="GN2103" s="1186"/>
      <c r="GO2103" s="1186"/>
      <c r="GP2103" s="1186"/>
      <c r="GQ2103" s="1186"/>
      <c r="GR2103" s="1186"/>
      <c r="GS2103" s="1186"/>
      <c r="GT2103" s="1186"/>
      <c r="GU2103" s="1186"/>
      <c r="GV2103" s="1186"/>
      <c r="GW2103" s="1186"/>
      <c r="GX2103" s="1186"/>
      <c r="GY2103" s="1186"/>
      <c r="GZ2103" s="1186"/>
      <c r="HA2103" s="1186"/>
      <c r="HB2103" s="1186"/>
      <c r="HC2103" s="1186"/>
      <c r="HD2103" s="1186"/>
      <c r="HE2103" s="1186"/>
      <c r="HF2103" s="1186"/>
      <c r="HG2103" s="1186"/>
      <c r="HH2103" s="1186"/>
      <c r="HI2103" s="1186"/>
      <c r="HJ2103" s="1186"/>
      <c r="HK2103" s="1186"/>
      <c r="HL2103" s="1186"/>
      <c r="HM2103" s="1186"/>
      <c r="HN2103" s="1186"/>
      <c r="HO2103" s="1186"/>
      <c r="HP2103" s="1186"/>
      <c r="HQ2103" s="1186"/>
      <c r="HR2103" s="1186"/>
      <c r="HS2103" s="1186"/>
      <c r="HT2103" s="1186"/>
      <c r="HU2103" s="1186"/>
      <c r="HV2103" s="1186"/>
      <c r="HW2103" s="1186"/>
      <c r="HX2103" s="1186"/>
      <c r="HY2103" s="1186"/>
      <c r="HZ2103" s="1186"/>
      <c r="IA2103" s="1186"/>
      <c r="IB2103" s="1186"/>
    </row>
    <row r="2104" spans="1:236" s="1185" customFormat="1">
      <c r="A2104" s="1540"/>
      <c r="B2104" s="1541"/>
      <c r="C2104" s="1542"/>
      <c r="D2104" s="1543"/>
      <c r="E2104" s="1186"/>
      <c r="F2104" s="1544"/>
      <c r="G2104" s="1604"/>
      <c r="H2104" s="1604"/>
      <c r="I2104" s="1186"/>
      <c r="J2104" s="1186"/>
      <c r="K2104" s="1186"/>
      <c r="L2104" s="1186"/>
      <c r="M2104" s="1186"/>
      <c r="N2104" s="1186"/>
      <c r="O2104" s="1186"/>
      <c r="P2104" s="1186"/>
      <c r="Q2104" s="1186"/>
      <c r="R2104" s="1186"/>
      <c r="S2104" s="1186"/>
      <c r="T2104" s="1186"/>
      <c r="U2104" s="1186"/>
      <c r="V2104" s="1186"/>
      <c r="W2104" s="1186"/>
      <c r="X2104" s="1186"/>
      <c r="Y2104" s="1186"/>
      <c r="Z2104" s="1186"/>
      <c r="AA2104" s="1186"/>
      <c r="AB2104" s="1186"/>
      <c r="AC2104" s="1186"/>
      <c r="AD2104" s="1186"/>
      <c r="AE2104" s="1186"/>
      <c r="AF2104" s="1186"/>
      <c r="AG2104" s="1186"/>
      <c r="AH2104" s="1186"/>
      <c r="AI2104" s="1186"/>
      <c r="AJ2104" s="1186"/>
      <c r="AK2104" s="1186"/>
      <c r="AL2104" s="1186"/>
      <c r="AM2104" s="1186"/>
      <c r="AN2104" s="1186"/>
      <c r="AO2104" s="1186"/>
      <c r="AP2104" s="1186"/>
      <c r="AQ2104" s="1186"/>
      <c r="AR2104" s="1186"/>
      <c r="AS2104" s="1186"/>
      <c r="AT2104" s="1186"/>
      <c r="AU2104" s="1186"/>
      <c r="AV2104" s="1186"/>
      <c r="AW2104" s="1186"/>
      <c r="AX2104" s="1186"/>
      <c r="AY2104" s="1186"/>
      <c r="AZ2104" s="1186"/>
      <c r="BA2104" s="1186"/>
      <c r="BB2104" s="1186"/>
      <c r="BC2104" s="1186"/>
      <c r="BD2104" s="1186"/>
      <c r="BE2104" s="1186"/>
      <c r="BF2104" s="1186"/>
      <c r="BG2104" s="1186"/>
      <c r="BH2104" s="1186"/>
      <c r="BI2104" s="1186"/>
      <c r="BJ2104" s="1186"/>
      <c r="BK2104" s="1186"/>
      <c r="BL2104" s="1186"/>
      <c r="BM2104" s="1186"/>
      <c r="BN2104" s="1186"/>
      <c r="BO2104" s="1186"/>
      <c r="BP2104" s="1186"/>
      <c r="BQ2104" s="1186"/>
      <c r="BR2104" s="1186"/>
      <c r="BS2104" s="1186"/>
      <c r="BT2104" s="1186"/>
      <c r="BU2104" s="1186"/>
      <c r="BV2104" s="1186"/>
      <c r="BW2104" s="1186"/>
      <c r="BX2104" s="1186"/>
      <c r="BY2104" s="1186"/>
      <c r="BZ2104" s="1186"/>
      <c r="CA2104" s="1186"/>
      <c r="CB2104" s="1186"/>
      <c r="CC2104" s="1186"/>
      <c r="CD2104" s="1186"/>
      <c r="CE2104" s="1186"/>
      <c r="CF2104" s="1186"/>
      <c r="CG2104" s="1186"/>
      <c r="CH2104" s="1186"/>
      <c r="CI2104" s="1186"/>
      <c r="CJ2104" s="1186"/>
      <c r="CK2104" s="1186"/>
      <c r="CL2104" s="1186"/>
      <c r="CM2104" s="1186"/>
      <c r="CN2104" s="1186"/>
      <c r="CO2104" s="1186"/>
      <c r="CP2104" s="1186"/>
      <c r="CQ2104" s="1186"/>
      <c r="CR2104" s="1186"/>
      <c r="CS2104" s="1186"/>
      <c r="CT2104" s="1186"/>
      <c r="CU2104" s="1186"/>
      <c r="CV2104" s="1186"/>
      <c r="CW2104" s="1186"/>
      <c r="CX2104" s="1186"/>
      <c r="CY2104" s="1186"/>
      <c r="CZ2104" s="1186"/>
      <c r="DA2104" s="1186"/>
      <c r="DB2104" s="1186"/>
      <c r="DC2104" s="1186"/>
      <c r="DD2104" s="1186"/>
      <c r="DE2104" s="1186"/>
      <c r="DF2104" s="1186"/>
      <c r="DG2104" s="1186"/>
      <c r="DH2104" s="1186"/>
      <c r="DI2104" s="1186"/>
      <c r="DJ2104" s="1186"/>
      <c r="DK2104" s="1186"/>
      <c r="DL2104" s="1186"/>
      <c r="DM2104" s="1186"/>
      <c r="DN2104" s="1186"/>
      <c r="DO2104" s="1186"/>
      <c r="DP2104" s="1186"/>
      <c r="DQ2104" s="1186"/>
      <c r="DR2104" s="1186"/>
      <c r="DS2104" s="1186"/>
      <c r="DT2104" s="1186"/>
      <c r="DU2104" s="1186"/>
      <c r="DV2104" s="1186"/>
      <c r="DW2104" s="1186"/>
      <c r="DX2104" s="1186"/>
      <c r="DY2104" s="1186"/>
      <c r="DZ2104" s="1186"/>
      <c r="EA2104" s="1186"/>
      <c r="EB2104" s="1186"/>
      <c r="EC2104" s="1186"/>
      <c r="ED2104" s="1186"/>
      <c r="EE2104" s="1186"/>
      <c r="EF2104" s="1186"/>
      <c r="EG2104" s="1186"/>
      <c r="EH2104" s="1186"/>
      <c r="EI2104" s="1186"/>
      <c r="EJ2104" s="1186"/>
      <c r="EK2104" s="1186"/>
      <c r="EL2104" s="1186"/>
      <c r="EM2104" s="1186"/>
      <c r="EN2104" s="1186"/>
      <c r="EO2104" s="1186"/>
      <c r="EP2104" s="1186"/>
      <c r="EQ2104" s="1186"/>
      <c r="ER2104" s="1186"/>
      <c r="ES2104" s="1186"/>
      <c r="ET2104" s="1186"/>
      <c r="EU2104" s="1186"/>
      <c r="EV2104" s="1186"/>
      <c r="EW2104" s="1186"/>
      <c r="EX2104" s="1186"/>
      <c r="EY2104" s="1186"/>
      <c r="EZ2104" s="1186"/>
      <c r="FA2104" s="1186"/>
      <c r="FB2104" s="1186"/>
      <c r="FC2104" s="1186"/>
      <c r="FD2104" s="1186"/>
      <c r="FE2104" s="1186"/>
      <c r="FF2104" s="1186"/>
      <c r="FG2104" s="1186"/>
      <c r="FH2104" s="1186"/>
      <c r="FI2104" s="1186"/>
      <c r="FJ2104" s="1186"/>
      <c r="FK2104" s="1186"/>
      <c r="FL2104" s="1186"/>
      <c r="FM2104" s="1186"/>
      <c r="FN2104" s="1186"/>
      <c r="FO2104" s="1186"/>
      <c r="FP2104" s="1186"/>
      <c r="FQ2104" s="1186"/>
      <c r="FR2104" s="1186"/>
      <c r="FS2104" s="1186"/>
      <c r="FT2104" s="1186"/>
      <c r="FU2104" s="1186"/>
      <c r="FV2104" s="1186"/>
      <c r="FW2104" s="1186"/>
      <c r="FX2104" s="1186"/>
      <c r="FY2104" s="1186"/>
      <c r="FZ2104" s="1186"/>
      <c r="GA2104" s="1186"/>
      <c r="GB2104" s="1186"/>
      <c r="GC2104" s="1186"/>
      <c r="GD2104" s="1186"/>
      <c r="GE2104" s="1186"/>
      <c r="GF2104" s="1186"/>
      <c r="GG2104" s="1186"/>
      <c r="GH2104" s="1186"/>
      <c r="GI2104" s="1186"/>
      <c r="GJ2104" s="1186"/>
      <c r="GK2104" s="1186"/>
      <c r="GL2104" s="1186"/>
      <c r="GM2104" s="1186"/>
      <c r="GN2104" s="1186"/>
      <c r="GO2104" s="1186"/>
      <c r="GP2104" s="1186"/>
      <c r="GQ2104" s="1186"/>
      <c r="GR2104" s="1186"/>
      <c r="GS2104" s="1186"/>
      <c r="GT2104" s="1186"/>
      <c r="GU2104" s="1186"/>
      <c r="GV2104" s="1186"/>
      <c r="GW2104" s="1186"/>
      <c r="GX2104" s="1186"/>
      <c r="GY2104" s="1186"/>
      <c r="GZ2104" s="1186"/>
      <c r="HA2104" s="1186"/>
      <c r="HB2104" s="1186"/>
      <c r="HC2104" s="1186"/>
      <c r="HD2104" s="1186"/>
      <c r="HE2104" s="1186"/>
      <c r="HF2104" s="1186"/>
      <c r="HG2104" s="1186"/>
      <c r="HH2104" s="1186"/>
      <c r="HI2104" s="1186"/>
      <c r="HJ2104" s="1186"/>
      <c r="HK2104" s="1186"/>
      <c r="HL2104" s="1186"/>
      <c r="HM2104" s="1186"/>
      <c r="HN2104" s="1186"/>
      <c r="HO2104" s="1186"/>
      <c r="HP2104" s="1186"/>
      <c r="HQ2104" s="1186"/>
      <c r="HR2104" s="1186"/>
      <c r="HS2104" s="1186"/>
      <c r="HT2104" s="1186"/>
      <c r="HU2104" s="1186"/>
      <c r="HV2104" s="1186"/>
      <c r="HW2104" s="1186"/>
      <c r="HX2104" s="1186"/>
      <c r="HY2104" s="1186"/>
      <c r="HZ2104" s="1186"/>
      <c r="IA2104" s="1186"/>
      <c r="IB2104" s="1186"/>
    </row>
    <row r="2105" spans="1:236" s="1185" customFormat="1">
      <c r="A2105" s="1540"/>
      <c r="B2105" s="1541"/>
      <c r="C2105" s="1542"/>
      <c r="D2105" s="1543"/>
      <c r="E2105" s="1186"/>
      <c r="F2105" s="1544"/>
      <c r="G2105" s="1604"/>
      <c r="H2105" s="1604"/>
      <c r="I2105" s="1186"/>
      <c r="J2105" s="1186"/>
      <c r="K2105" s="1186"/>
      <c r="L2105" s="1186"/>
      <c r="M2105" s="1186"/>
      <c r="N2105" s="1186"/>
      <c r="O2105" s="1186"/>
      <c r="P2105" s="1186"/>
      <c r="Q2105" s="1186"/>
      <c r="R2105" s="1186"/>
      <c r="S2105" s="1186"/>
      <c r="T2105" s="1186"/>
      <c r="U2105" s="1186"/>
      <c r="V2105" s="1186"/>
      <c r="W2105" s="1186"/>
      <c r="X2105" s="1186"/>
      <c r="Y2105" s="1186"/>
      <c r="Z2105" s="1186"/>
      <c r="AA2105" s="1186"/>
      <c r="AB2105" s="1186"/>
      <c r="AC2105" s="1186"/>
      <c r="AD2105" s="1186"/>
      <c r="AE2105" s="1186"/>
      <c r="AF2105" s="1186"/>
      <c r="AG2105" s="1186"/>
      <c r="AH2105" s="1186"/>
      <c r="AI2105" s="1186"/>
      <c r="AJ2105" s="1186"/>
      <c r="AK2105" s="1186"/>
      <c r="AL2105" s="1186"/>
      <c r="AM2105" s="1186"/>
      <c r="AN2105" s="1186"/>
      <c r="AO2105" s="1186"/>
      <c r="AP2105" s="1186"/>
      <c r="AQ2105" s="1186"/>
      <c r="AR2105" s="1186"/>
      <c r="AS2105" s="1186"/>
      <c r="AT2105" s="1186"/>
      <c r="AU2105" s="1186"/>
      <c r="AV2105" s="1186"/>
      <c r="AW2105" s="1186"/>
      <c r="AX2105" s="1186"/>
      <c r="AY2105" s="1186"/>
      <c r="AZ2105" s="1186"/>
      <c r="BA2105" s="1186"/>
      <c r="BB2105" s="1186"/>
      <c r="BC2105" s="1186"/>
      <c r="BD2105" s="1186"/>
      <c r="BE2105" s="1186"/>
      <c r="BF2105" s="1186"/>
      <c r="BG2105" s="1186"/>
      <c r="BH2105" s="1186"/>
      <c r="BI2105" s="1186"/>
      <c r="BJ2105" s="1186"/>
      <c r="BK2105" s="1186"/>
      <c r="BL2105" s="1186"/>
      <c r="BM2105" s="1186"/>
      <c r="BN2105" s="1186"/>
      <c r="BO2105" s="1186"/>
      <c r="BP2105" s="1186"/>
      <c r="BQ2105" s="1186"/>
      <c r="BR2105" s="1186"/>
      <c r="BS2105" s="1186"/>
      <c r="BT2105" s="1186"/>
      <c r="BU2105" s="1186"/>
      <c r="BV2105" s="1186"/>
      <c r="BW2105" s="1186"/>
      <c r="BX2105" s="1186"/>
      <c r="BY2105" s="1186"/>
      <c r="BZ2105" s="1186"/>
      <c r="CA2105" s="1186"/>
      <c r="CB2105" s="1186"/>
      <c r="CC2105" s="1186"/>
      <c r="CD2105" s="1186"/>
      <c r="CE2105" s="1186"/>
      <c r="CF2105" s="1186"/>
      <c r="CG2105" s="1186"/>
      <c r="CH2105" s="1186"/>
      <c r="CI2105" s="1186"/>
      <c r="CJ2105" s="1186"/>
      <c r="CK2105" s="1186"/>
      <c r="CL2105" s="1186"/>
      <c r="CM2105" s="1186"/>
      <c r="CN2105" s="1186"/>
      <c r="CO2105" s="1186"/>
      <c r="CP2105" s="1186"/>
      <c r="CQ2105" s="1186"/>
      <c r="CR2105" s="1186"/>
      <c r="CS2105" s="1186"/>
      <c r="CT2105" s="1186"/>
      <c r="CU2105" s="1186"/>
      <c r="CV2105" s="1186"/>
      <c r="CW2105" s="1186"/>
      <c r="CX2105" s="1186"/>
      <c r="CY2105" s="1186"/>
      <c r="CZ2105" s="1186"/>
      <c r="DA2105" s="1186"/>
      <c r="DB2105" s="1186"/>
      <c r="DC2105" s="1186"/>
      <c r="DD2105" s="1186"/>
      <c r="DE2105" s="1186"/>
      <c r="DF2105" s="1186"/>
      <c r="DG2105" s="1186"/>
      <c r="DH2105" s="1186"/>
      <c r="DI2105" s="1186"/>
      <c r="DJ2105" s="1186"/>
      <c r="DK2105" s="1186"/>
      <c r="DL2105" s="1186"/>
      <c r="DM2105" s="1186"/>
      <c r="DN2105" s="1186"/>
      <c r="DO2105" s="1186"/>
      <c r="DP2105" s="1186"/>
      <c r="DQ2105" s="1186"/>
      <c r="DR2105" s="1186"/>
      <c r="DS2105" s="1186"/>
      <c r="DT2105" s="1186"/>
      <c r="DU2105" s="1186"/>
      <c r="DV2105" s="1186"/>
      <c r="DW2105" s="1186"/>
      <c r="DX2105" s="1186"/>
      <c r="DY2105" s="1186"/>
      <c r="DZ2105" s="1186"/>
      <c r="EA2105" s="1186"/>
      <c r="EB2105" s="1186"/>
      <c r="EC2105" s="1186"/>
      <c r="ED2105" s="1186"/>
      <c r="EE2105" s="1186"/>
      <c r="EF2105" s="1186"/>
      <c r="EG2105" s="1186"/>
      <c r="EH2105" s="1186"/>
      <c r="EI2105" s="1186"/>
      <c r="EJ2105" s="1186"/>
      <c r="EK2105" s="1186"/>
      <c r="EL2105" s="1186"/>
      <c r="EM2105" s="1186"/>
      <c r="EN2105" s="1186"/>
      <c r="EO2105" s="1186"/>
      <c r="EP2105" s="1186"/>
      <c r="EQ2105" s="1186"/>
      <c r="ER2105" s="1186"/>
      <c r="ES2105" s="1186"/>
      <c r="ET2105" s="1186"/>
      <c r="EU2105" s="1186"/>
      <c r="EV2105" s="1186"/>
      <c r="EW2105" s="1186"/>
      <c r="EX2105" s="1186"/>
      <c r="EY2105" s="1186"/>
      <c r="EZ2105" s="1186"/>
      <c r="FA2105" s="1186"/>
      <c r="FB2105" s="1186"/>
      <c r="FC2105" s="1186"/>
      <c r="FD2105" s="1186"/>
      <c r="FE2105" s="1186"/>
      <c r="FF2105" s="1186"/>
      <c r="FG2105" s="1186"/>
      <c r="FH2105" s="1186"/>
      <c r="FI2105" s="1186"/>
      <c r="FJ2105" s="1186"/>
      <c r="FK2105" s="1186"/>
      <c r="FL2105" s="1186"/>
      <c r="FM2105" s="1186"/>
      <c r="FN2105" s="1186"/>
      <c r="FO2105" s="1186"/>
      <c r="FP2105" s="1186"/>
      <c r="FQ2105" s="1186"/>
      <c r="FR2105" s="1186"/>
      <c r="FS2105" s="1186"/>
      <c r="FT2105" s="1186"/>
      <c r="FU2105" s="1186"/>
      <c r="FV2105" s="1186"/>
      <c r="FW2105" s="1186"/>
      <c r="FX2105" s="1186"/>
      <c r="FY2105" s="1186"/>
      <c r="FZ2105" s="1186"/>
      <c r="GA2105" s="1186"/>
      <c r="GB2105" s="1186"/>
      <c r="GC2105" s="1186"/>
      <c r="GD2105" s="1186"/>
      <c r="GE2105" s="1186"/>
      <c r="GF2105" s="1186"/>
      <c r="GG2105" s="1186"/>
      <c r="GH2105" s="1186"/>
      <c r="GI2105" s="1186"/>
      <c r="GJ2105" s="1186"/>
      <c r="GK2105" s="1186"/>
      <c r="GL2105" s="1186"/>
      <c r="GM2105" s="1186"/>
      <c r="GN2105" s="1186"/>
      <c r="GO2105" s="1186"/>
      <c r="GP2105" s="1186"/>
      <c r="GQ2105" s="1186"/>
      <c r="GR2105" s="1186"/>
      <c r="GS2105" s="1186"/>
      <c r="GT2105" s="1186"/>
      <c r="GU2105" s="1186"/>
      <c r="GV2105" s="1186"/>
      <c r="GW2105" s="1186"/>
      <c r="GX2105" s="1186"/>
      <c r="GY2105" s="1186"/>
      <c r="GZ2105" s="1186"/>
      <c r="HA2105" s="1186"/>
      <c r="HB2105" s="1186"/>
      <c r="HC2105" s="1186"/>
      <c r="HD2105" s="1186"/>
      <c r="HE2105" s="1186"/>
      <c r="HF2105" s="1186"/>
      <c r="HG2105" s="1186"/>
      <c r="HH2105" s="1186"/>
      <c r="HI2105" s="1186"/>
      <c r="HJ2105" s="1186"/>
      <c r="HK2105" s="1186"/>
      <c r="HL2105" s="1186"/>
      <c r="HM2105" s="1186"/>
      <c r="HN2105" s="1186"/>
      <c r="HO2105" s="1186"/>
      <c r="HP2105" s="1186"/>
      <c r="HQ2105" s="1186"/>
      <c r="HR2105" s="1186"/>
      <c r="HS2105" s="1186"/>
      <c r="HT2105" s="1186"/>
      <c r="HU2105" s="1186"/>
      <c r="HV2105" s="1186"/>
      <c r="HW2105" s="1186"/>
      <c r="HX2105" s="1186"/>
      <c r="HY2105" s="1186"/>
      <c r="HZ2105" s="1186"/>
      <c r="IA2105" s="1186"/>
      <c r="IB2105" s="1186"/>
    </row>
    <row r="2106" spans="1:236" s="1185" customFormat="1">
      <c r="A2106" s="1540"/>
      <c r="B2106" s="1541"/>
      <c r="C2106" s="1542"/>
      <c r="D2106" s="1543"/>
      <c r="E2106" s="1186"/>
      <c r="F2106" s="1544"/>
      <c r="G2106" s="1604"/>
      <c r="H2106" s="1604"/>
      <c r="I2106" s="1186"/>
      <c r="J2106" s="1186"/>
      <c r="K2106" s="1186"/>
      <c r="L2106" s="1186"/>
      <c r="M2106" s="1186"/>
      <c r="N2106" s="1186"/>
      <c r="O2106" s="1186"/>
      <c r="P2106" s="1186"/>
      <c r="Q2106" s="1186"/>
      <c r="R2106" s="1186"/>
      <c r="S2106" s="1186"/>
      <c r="T2106" s="1186"/>
      <c r="U2106" s="1186"/>
      <c r="V2106" s="1186"/>
      <c r="W2106" s="1186"/>
      <c r="X2106" s="1186"/>
      <c r="Y2106" s="1186"/>
      <c r="Z2106" s="1186"/>
      <c r="AA2106" s="1186"/>
      <c r="AB2106" s="1186"/>
      <c r="AC2106" s="1186"/>
      <c r="AD2106" s="1186"/>
      <c r="AE2106" s="1186"/>
      <c r="AF2106" s="1186"/>
      <c r="AG2106" s="1186"/>
      <c r="AH2106" s="1186"/>
      <c r="AI2106" s="1186"/>
      <c r="AJ2106" s="1186"/>
      <c r="AK2106" s="1186"/>
      <c r="AL2106" s="1186"/>
      <c r="AM2106" s="1186"/>
      <c r="AN2106" s="1186"/>
      <c r="AO2106" s="1186"/>
      <c r="AP2106" s="1186"/>
      <c r="AQ2106" s="1186"/>
      <c r="AR2106" s="1186"/>
      <c r="AS2106" s="1186"/>
      <c r="AT2106" s="1186"/>
      <c r="AU2106" s="1186"/>
      <c r="AV2106" s="1186"/>
      <c r="AW2106" s="1186"/>
      <c r="AX2106" s="1186"/>
      <c r="AY2106" s="1186"/>
      <c r="AZ2106" s="1186"/>
      <c r="BA2106" s="1186"/>
      <c r="BB2106" s="1186"/>
      <c r="BC2106" s="1186"/>
      <c r="BD2106" s="1186"/>
      <c r="BE2106" s="1186"/>
      <c r="BF2106" s="1186"/>
      <c r="BG2106" s="1186"/>
      <c r="BH2106" s="1186"/>
      <c r="BI2106" s="1186"/>
      <c r="BJ2106" s="1186"/>
      <c r="BK2106" s="1186"/>
      <c r="BL2106" s="1186"/>
      <c r="BM2106" s="1186"/>
      <c r="BN2106" s="1186"/>
      <c r="BO2106" s="1186"/>
      <c r="BP2106" s="1186"/>
      <c r="BQ2106" s="1186"/>
      <c r="BR2106" s="1186"/>
      <c r="BS2106" s="1186"/>
      <c r="BT2106" s="1186"/>
      <c r="BU2106" s="1186"/>
      <c r="BV2106" s="1186"/>
      <c r="BW2106" s="1186"/>
      <c r="BX2106" s="1186"/>
      <c r="BY2106" s="1186"/>
      <c r="BZ2106" s="1186"/>
      <c r="CA2106" s="1186"/>
      <c r="CB2106" s="1186"/>
      <c r="CC2106" s="1186"/>
      <c r="CD2106" s="1186"/>
      <c r="CE2106" s="1186"/>
      <c r="CF2106" s="1186"/>
      <c r="CG2106" s="1186"/>
      <c r="CH2106" s="1186"/>
      <c r="CI2106" s="1186"/>
      <c r="CJ2106" s="1186"/>
      <c r="CK2106" s="1186"/>
      <c r="CL2106" s="1186"/>
      <c r="CM2106" s="1186"/>
      <c r="CN2106" s="1186"/>
      <c r="CO2106" s="1186"/>
      <c r="CP2106" s="1186"/>
      <c r="CQ2106" s="1186"/>
      <c r="CR2106" s="1186"/>
      <c r="CS2106" s="1186"/>
      <c r="CT2106" s="1186"/>
      <c r="CU2106" s="1186"/>
      <c r="CV2106" s="1186"/>
      <c r="CW2106" s="1186"/>
      <c r="CX2106" s="1186"/>
      <c r="CY2106" s="1186"/>
      <c r="CZ2106" s="1186"/>
      <c r="DA2106" s="1186"/>
      <c r="DB2106" s="1186"/>
      <c r="DC2106" s="1186"/>
      <c r="DD2106" s="1186"/>
      <c r="DE2106" s="1186"/>
      <c r="DF2106" s="1186"/>
      <c r="DG2106" s="1186"/>
      <c r="DH2106" s="1186"/>
      <c r="DI2106" s="1186"/>
      <c r="DJ2106" s="1186"/>
      <c r="DK2106" s="1186"/>
      <c r="DL2106" s="1186"/>
      <c r="DM2106" s="1186"/>
      <c r="DN2106" s="1186"/>
      <c r="DO2106" s="1186"/>
      <c r="DP2106" s="1186"/>
      <c r="DQ2106" s="1186"/>
      <c r="DR2106" s="1186"/>
      <c r="DS2106" s="1186"/>
      <c r="DT2106" s="1186"/>
      <c r="DU2106" s="1186"/>
      <c r="DV2106" s="1186"/>
      <c r="DW2106" s="1186"/>
      <c r="DX2106" s="1186"/>
      <c r="DY2106" s="1186"/>
      <c r="DZ2106" s="1186"/>
      <c r="EA2106" s="1186"/>
      <c r="EB2106" s="1186"/>
      <c r="EC2106" s="1186"/>
      <c r="ED2106" s="1186"/>
      <c r="EE2106" s="1186"/>
      <c r="EF2106" s="1186"/>
      <c r="EG2106" s="1186"/>
      <c r="EH2106" s="1186"/>
      <c r="EI2106" s="1186"/>
      <c r="EJ2106" s="1186"/>
      <c r="EK2106" s="1186"/>
      <c r="EL2106" s="1186"/>
      <c r="EM2106" s="1186"/>
      <c r="EN2106" s="1186"/>
      <c r="EO2106" s="1186"/>
      <c r="EP2106" s="1186"/>
      <c r="EQ2106" s="1186"/>
      <c r="ER2106" s="1186"/>
      <c r="ES2106" s="1186"/>
      <c r="ET2106" s="1186"/>
      <c r="EU2106" s="1186"/>
      <c r="EV2106" s="1186"/>
      <c r="EW2106" s="1186"/>
      <c r="EX2106" s="1186"/>
      <c r="EY2106" s="1186"/>
      <c r="EZ2106" s="1186"/>
      <c r="FA2106" s="1186"/>
      <c r="FB2106" s="1186"/>
      <c r="FC2106" s="1186"/>
      <c r="FD2106" s="1186"/>
      <c r="FE2106" s="1186"/>
      <c r="FF2106" s="1186"/>
      <c r="FG2106" s="1186"/>
      <c r="FH2106" s="1186"/>
      <c r="FI2106" s="1186"/>
      <c r="FJ2106" s="1186"/>
      <c r="FK2106" s="1186"/>
      <c r="FL2106" s="1186"/>
      <c r="FM2106" s="1186"/>
      <c r="FN2106" s="1186"/>
      <c r="FO2106" s="1186"/>
      <c r="FP2106" s="1186"/>
      <c r="FQ2106" s="1186"/>
      <c r="FR2106" s="1186"/>
      <c r="FS2106" s="1186"/>
      <c r="FT2106" s="1186"/>
      <c r="FU2106" s="1186"/>
      <c r="FV2106" s="1186"/>
      <c r="FW2106" s="1186"/>
      <c r="FX2106" s="1186"/>
      <c r="FY2106" s="1186"/>
      <c r="FZ2106" s="1186"/>
      <c r="GA2106" s="1186"/>
      <c r="GB2106" s="1186"/>
      <c r="GC2106" s="1186"/>
      <c r="GD2106" s="1186"/>
      <c r="GE2106" s="1186"/>
      <c r="GF2106" s="1186"/>
      <c r="GG2106" s="1186"/>
      <c r="GH2106" s="1186"/>
      <c r="GI2106" s="1186"/>
      <c r="GJ2106" s="1186"/>
      <c r="GK2106" s="1186"/>
      <c r="GL2106" s="1186"/>
      <c r="GM2106" s="1186"/>
      <c r="GN2106" s="1186"/>
      <c r="GO2106" s="1186"/>
      <c r="GP2106" s="1186"/>
      <c r="GQ2106" s="1186"/>
      <c r="GR2106" s="1186"/>
      <c r="GS2106" s="1186"/>
      <c r="GT2106" s="1186"/>
      <c r="GU2106" s="1186"/>
      <c r="GV2106" s="1186"/>
      <c r="GW2106" s="1186"/>
      <c r="GX2106" s="1186"/>
      <c r="GY2106" s="1186"/>
      <c r="GZ2106" s="1186"/>
      <c r="HA2106" s="1186"/>
      <c r="HB2106" s="1186"/>
      <c r="HC2106" s="1186"/>
      <c r="HD2106" s="1186"/>
      <c r="HE2106" s="1186"/>
      <c r="HF2106" s="1186"/>
      <c r="HG2106" s="1186"/>
      <c r="HH2106" s="1186"/>
      <c r="HI2106" s="1186"/>
      <c r="HJ2106" s="1186"/>
      <c r="HK2106" s="1186"/>
      <c r="HL2106" s="1186"/>
      <c r="HM2106" s="1186"/>
      <c r="HN2106" s="1186"/>
      <c r="HO2106" s="1186"/>
      <c r="HP2106" s="1186"/>
      <c r="HQ2106" s="1186"/>
      <c r="HR2106" s="1186"/>
      <c r="HS2106" s="1186"/>
      <c r="HT2106" s="1186"/>
      <c r="HU2106" s="1186"/>
      <c r="HV2106" s="1186"/>
      <c r="HW2106" s="1186"/>
      <c r="HX2106" s="1186"/>
      <c r="HY2106" s="1186"/>
      <c r="HZ2106" s="1186"/>
      <c r="IA2106" s="1186"/>
      <c r="IB2106" s="1186"/>
    </row>
    <row r="2107" spans="1:236" s="1185" customFormat="1">
      <c r="A2107" s="1540"/>
      <c r="B2107" s="1541"/>
      <c r="C2107" s="1542"/>
      <c r="D2107" s="1543"/>
      <c r="E2107" s="1186"/>
      <c r="F2107" s="1544"/>
      <c r="G2107" s="1604"/>
      <c r="H2107" s="1604"/>
      <c r="I2107" s="1186"/>
      <c r="J2107" s="1186"/>
      <c r="K2107" s="1186"/>
      <c r="L2107" s="1186"/>
      <c r="M2107" s="1186"/>
      <c r="N2107" s="1186"/>
      <c r="O2107" s="1186"/>
      <c r="P2107" s="1186"/>
      <c r="Q2107" s="1186"/>
      <c r="R2107" s="1186"/>
      <c r="S2107" s="1186"/>
      <c r="T2107" s="1186"/>
      <c r="U2107" s="1186"/>
      <c r="V2107" s="1186"/>
      <c r="W2107" s="1186"/>
      <c r="X2107" s="1186"/>
      <c r="Y2107" s="1186"/>
      <c r="Z2107" s="1186"/>
      <c r="AA2107" s="1186"/>
      <c r="AB2107" s="1186"/>
      <c r="AC2107" s="1186"/>
      <c r="AD2107" s="1186"/>
      <c r="AE2107" s="1186"/>
      <c r="AF2107" s="1186"/>
      <c r="AG2107" s="1186"/>
      <c r="AH2107" s="1186"/>
      <c r="AI2107" s="1186"/>
      <c r="AJ2107" s="1186"/>
      <c r="AK2107" s="1186"/>
      <c r="AL2107" s="1186"/>
      <c r="AM2107" s="1186"/>
      <c r="AN2107" s="1186"/>
      <c r="AO2107" s="1186"/>
      <c r="AP2107" s="1186"/>
      <c r="AQ2107" s="1186"/>
      <c r="AR2107" s="1186"/>
      <c r="AS2107" s="1186"/>
      <c r="AT2107" s="1186"/>
      <c r="AU2107" s="1186"/>
      <c r="AV2107" s="1186"/>
      <c r="AW2107" s="1186"/>
      <c r="AX2107" s="1186"/>
      <c r="AY2107" s="1186"/>
      <c r="AZ2107" s="1186"/>
      <c r="BA2107" s="1186"/>
      <c r="BB2107" s="1186"/>
      <c r="BC2107" s="1186"/>
      <c r="BD2107" s="1186"/>
      <c r="BE2107" s="1186"/>
      <c r="BF2107" s="1186"/>
      <c r="BG2107" s="1186"/>
      <c r="BH2107" s="1186"/>
      <c r="BI2107" s="1186"/>
      <c r="BJ2107" s="1186"/>
      <c r="BK2107" s="1186"/>
      <c r="BL2107" s="1186"/>
      <c r="BM2107" s="1186"/>
      <c r="BN2107" s="1186"/>
      <c r="BO2107" s="1186"/>
      <c r="BP2107" s="1186"/>
      <c r="BQ2107" s="1186"/>
      <c r="BR2107" s="1186"/>
      <c r="BS2107" s="1186"/>
      <c r="BT2107" s="1186"/>
      <c r="BU2107" s="1186"/>
      <c r="BV2107" s="1186"/>
      <c r="BW2107" s="1186"/>
      <c r="BX2107" s="1186"/>
      <c r="BY2107" s="1186"/>
      <c r="BZ2107" s="1186"/>
      <c r="CA2107" s="1186"/>
      <c r="CB2107" s="1186"/>
      <c r="CC2107" s="1186"/>
      <c r="CD2107" s="1186"/>
      <c r="CE2107" s="1186"/>
      <c r="CF2107" s="1186"/>
      <c r="CG2107" s="1186"/>
      <c r="CH2107" s="1186"/>
      <c r="CI2107" s="1186"/>
      <c r="CJ2107" s="1186"/>
      <c r="CK2107" s="1186"/>
      <c r="CL2107" s="1186"/>
      <c r="CM2107" s="1186"/>
      <c r="CN2107" s="1186"/>
      <c r="CO2107" s="1186"/>
      <c r="CP2107" s="1186"/>
      <c r="CQ2107" s="1186"/>
      <c r="CR2107" s="1186"/>
      <c r="CS2107" s="1186"/>
      <c r="CT2107" s="1186"/>
      <c r="CU2107" s="1186"/>
      <c r="CV2107" s="1186"/>
      <c r="CW2107" s="1186"/>
      <c r="CX2107" s="1186"/>
      <c r="CY2107" s="1186"/>
      <c r="CZ2107" s="1186"/>
      <c r="DA2107" s="1186"/>
      <c r="DB2107" s="1186"/>
      <c r="DC2107" s="1186"/>
      <c r="DD2107" s="1186"/>
      <c r="DE2107" s="1186"/>
      <c r="DF2107" s="1186"/>
      <c r="DG2107" s="1186"/>
      <c r="DH2107" s="1186"/>
      <c r="DI2107" s="1186"/>
      <c r="DJ2107" s="1186"/>
      <c r="DK2107" s="1186"/>
      <c r="DL2107" s="1186"/>
      <c r="DM2107" s="1186"/>
      <c r="DN2107" s="1186"/>
      <c r="DO2107" s="1186"/>
      <c r="DP2107" s="1186"/>
      <c r="DQ2107" s="1186"/>
      <c r="DR2107" s="1186"/>
      <c r="DS2107" s="1186"/>
      <c r="DT2107" s="1186"/>
      <c r="DU2107" s="1186"/>
      <c r="DV2107" s="1186"/>
      <c r="DW2107" s="1186"/>
      <c r="DX2107" s="1186"/>
      <c r="DY2107" s="1186"/>
      <c r="DZ2107" s="1186"/>
      <c r="EA2107" s="1186"/>
      <c r="EB2107" s="1186"/>
      <c r="EC2107" s="1186"/>
      <c r="ED2107" s="1186"/>
      <c r="EE2107" s="1186"/>
      <c r="EF2107" s="1186"/>
      <c r="EG2107" s="1186"/>
      <c r="EH2107" s="1186"/>
      <c r="EI2107" s="1186"/>
      <c r="EJ2107" s="1186"/>
      <c r="EK2107" s="1186"/>
      <c r="EL2107" s="1186"/>
      <c r="EM2107" s="1186"/>
      <c r="EN2107" s="1186"/>
      <c r="EO2107" s="1186"/>
      <c r="EP2107" s="1186"/>
      <c r="EQ2107" s="1186"/>
      <c r="ER2107" s="1186"/>
      <c r="ES2107" s="1186"/>
      <c r="ET2107" s="1186"/>
      <c r="EU2107" s="1186"/>
      <c r="EV2107" s="1186"/>
      <c r="EW2107" s="1186"/>
      <c r="EX2107" s="1186"/>
      <c r="EY2107" s="1186"/>
      <c r="EZ2107" s="1186"/>
      <c r="FA2107" s="1186"/>
      <c r="FB2107" s="1186"/>
      <c r="FC2107" s="1186"/>
      <c r="FD2107" s="1186"/>
      <c r="FE2107" s="1186"/>
      <c r="FF2107" s="1186"/>
      <c r="FG2107" s="1186"/>
      <c r="FH2107" s="1186"/>
      <c r="FI2107" s="1186"/>
      <c r="FJ2107" s="1186"/>
      <c r="FK2107" s="1186"/>
      <c r="FL2107" s="1186"/>
      <c r="FM2107" s="1186"/>
      <c r="FN2107" s="1186"/>
      <c r="FO2107" s="1186"/>
      <c r="FP2107" s="1186"/>
      <c r="FQ2107" s="1186"/>
      <c r="FR2107" s="1186"/>
      <c r="FS2107" s="1186"/>
      <c r="FT2107" s="1186"/>
      <c r="FU2107" s="1186"/>
      <c r="FV2107" s="1186"/>
      <c r="FW2107" s="1186"/>
      <c r="FX2107" s="1186"/>
      <c r="FY2107" s="1186"/>
      <c r="FZ2107" s="1186"/>
      <c r="GA2107" s="1186"/>
      <c r="GB2107" s="1186"/>
      <c r="GC2107" s="1186"/>
      <c r="GD2107" s="1186"/>
      <c r="GE2107" s="1186"/>
      <c r="GF2107" s="1186"/>
      <c r="GG2107" s="1186"/>
      <c r="GH2107" s="1186"/>
      <c r="GI2107" s="1186"/>
      <c r="GJ2107" s="1186"/>
      <c r="GK2107" s="1186"/>
      <c r="GL2107" s="1186"/>
      <c r="GM2107" s="1186"/>
      <c r="GN2107" s="1186"/>
      <c r="GO2107" s="1186"/>
      <c r="GP2107" s="1186"/>
      <c r="GQ2107" s="1186"/>
      <c r="GR2107" s="1186"/>
      <c r="GS2107" s="1186"/>
      <c r="GT2107" s="1186"/>
      <c r="GU2107" s="1186"/>
      <c r="GV2107" s="1186"/>
      <c r="GW2107" s="1186"/>
      <c r="GX2107" s="1186"/>
      <c r="GY2107" s="1186"/>
      <c r="GZ2107" s="1186"/>
      <c r="HA2107" s="1186"/>
      <c r="HB2107" s="1186"/>
      <c r="HC2107" s="1186"/>
      <c r="HD2107" s="1186"/>
      <c r="HE2107" s="1186"/>
      <c r="HF2107" s="1186"/>
      <c r="HG2107" s="1186"/>
      <c r="HH2107" s="1186"/>
      <c r="HI2107" s="1186"/>
      <c r="HJ2107" s="1186"/>
      <c r="HK2107" s="1186"/>
      <c r="HL2107" s="1186"/>
      <c r="HM2107" s="1186"/>
      <c r="HN2107" s="1186"/>
      <c r="HO2107" s="1186"/>
      <c r="HP2107" s="1186"/>
      <c r="HQ2107" s="1186"/>
      <c r="HR2107" s="1186"/>
      <c r="HS2107" s="1186"/>
      <c r="HT2107" s="1186"/>
      <c r="HU2107" s="1186"/>
      <c r="HV2107" s="1186"/>
      <c r="HW2107" s="1186"/>
      <c r="HX2107" s="1186"/>
      <c r="HY2107" s="1186"/>
      <c r="HZ2107" s="1186"/>
      <c r="IA2107" s="1186"/>
      <c r="IB2107" s="1186"/>
    </row>
    <row r="2108" spans="1:236" s="1185" customFormat="1">
      <c r="A2108" s="1540"/>
      <c r="B2108" s="1541"/>
      <c r="C2108" s="1542"/>
      <c r="D2108" s="1543"/>
      <c r="E2108" s="1186"/>
      <c r="F2108" s="1544"/>
      <c r="G2108" s="1604"/>
      <c r="H2108" s="1604"/>
      <c r="I2108" s="1186"/>
      <c r="J2108" s="1186"/>
      <c r="K2108" s="1186"/>
      <c r="L2108" s="1186"/>
      <c r="M2108" s="1186"/>
      <c r="N2108" s="1186"/>
      <c r="O2108" s="1186"/>
      <c r="P2108" s="1186"/>
      <c r="Q2108" s="1186"/>
      <c r="R2108" s="1186"/>
      <c r="S2108" s="1186"/>
      <c r="T2108" s="1186"/>
      <c r="U2108" s="1186"/>
      <c r="V2108" s="1186"/>
      <c r="W2108" s="1186"/>
      <c r="X2108" s="1186"/>
      <c r="Y2108" s="1186"/>
      <c r="Z2108" s="1186"/>
      <c r="AA2108" s="1186"/>
      <c r="AB2108" s="1186"/>
      <c r="AC2108" s="1186"/>
      <c r="AD2108" s="1186"/>
      <c r="AE2108" s="1186"/>
      <c r="AF2108" s="1186"/>
      <c r="AG2108" s="1186"/>
      <c r="AH2108" s="1186"/>
      <c r="AI2108" s="1186"/>
      <c r="AJ2108" s="1186"/>
      <c r="AK2108" s="1186"/>
      <c r="AL2108" s="1186"/>
      <c r="AM2108" s="1186"/>
      <c r="AN2108" s="1186"/>
      <c r="AO2108" s="1186"/>
      <c r="AP2108" s="1186"/>
      <c r="AQ2108" s="1186"/>
      <c r="AR2108" s="1186"/>
      <c r="AS2108" s="1186"/>
      <c r="AT2108" s="1186"/>
      <c r="AU2108" s="1186"/>
      <c r="AV2108" s="1186"/>
      <c r="AW2108" s="1186"/>
      <c r="AX2108" s="1186"/>
      <c r="AY2108" s="1186"/>
      <c r="AZ2108" s="1186"/>
      <c r="BA2108" s="1186"/>
      <c r="BB2108" s="1186"/>
      <c r="BC2108" s="1186"/>
      <c r="BD2108" s="1186"/>
      <c r="BE2108" s="1186"/>
      <c r="BF2108" s="1186"/>
      <c r="BG2108" s="1186"/>
      <c r="BH2108" s="1186"/>
      <c r="BI2108" s="1186"/>
      <c r="BJ2108" s="1186"/>
      <c r="BK2108" s="1186"/>
      <c r="BL2108" s="1186"/>
      <c r="BM2108" s="1186"/>
      <c r="BN2108" s="1186"/>
      <c r="BO2108" s="1186"/>
      <c r="BP2108" s="1186"/>
      <c r="BQ2108" s="1186"/>
      <c r="BR2108" s="1186"/>
      <c r="BS2108" s="1186"/>
      <c r="BT2108" s="1186"/>
      <c r="BU2108" s="1186"/>
      <c r="BV2108" s="1186"/>
      <c r="BW2108" s="1186"/>
      <c r="BX2108" s="1186"/>
      <c r="BY2108" s="1186"/>
      <c r="BZ2108" s="1186"/>
      <c r="CA2108" s="1186"/>
      <c r="CB2108" s="1186"/>
      <c r="CC2108" s="1186"/>
      <c r="CD2108" s="1186"/>
      <c r="CE2108" s="1186"/>
      <c r="CF2108" s="1186"/>
      <c r="CG2108" s="1186"/>
      <c r="CH2108" s="1186"/>
      <c r="CI2108" s="1186"/>
      <c r="CJ2108" s="1186"/>
      <c r="CK2108" s="1186"/>
      <c r="CL2108" s="1186"/>
      <c r="CM2108" s="1186"/>
      <c r="CN2108" s="1186"/>
      <c r="CO2108" s="1186"/>
      <c r="CP2108" s="1186"/>
      <c r="CQ2108" s="1186"/>
      <c r="CR2108" s="1186"/>
      <c r="CS2108" s="1186"/>
      <c r="CT2108" s="1186"/>
      <c r="CU2108" s="1186"/>
      <c r="CV2108" s="1186"/>
      <c r="CW2108" s="1186"/>
      <c r="CX2108" s="1186"/>
      <c r="CY2108" s="1186"/>
      <c r="CZ2108" s="1186"/>
      <c r="DA2108" s="1186"/>
      <c r="DB2108" s="1186"/>
      <c r="DC2108" s="1186"/>
      <c r="DD2108" s="1186"/>
      <c r="DE2108" s="1186"/>
      <c r="DF2108" s="1186"/>
      <c r="DG2108" s="1186"/>
      <c r="DH2108" s="1186"/>
      <c r="DI2108" s="1186"/>
      <c r="DJ2108" s="1186"/>
      <c r="DK2108" s="1186"/>
      <c r="DL2108" s="1186"/>
      <c r="DM2108" s="1186"/>
      <c r="DN2108" s="1186"/>
      <c r="DO2108" s="1186"/>
      <c r="DP2108" s="1186"/>
      <c r="DQ2108" s="1186"/>
      <c r="DR2108" s="1186"/>
      <c r="DS2108" s="1186"/>
      <c r="DT2108" s="1186"/>
      <c r="DU2108" s="1186"/>
      <c r="DV2108" s="1186"/>
      <c r="DW2108" s="1186"/>
      <c r="DX2108" s="1186"/>
      <c r="DY2108" s="1186"/>
      <c r="DZ2108" s="1186"/>
      <c r="EA2108" s="1186"/>
      <c r="EB2108" s="1186"/>
      <c r="EC2108" s="1186"/>
      <c r="ED2108" s="1186"/>
      <c r="EE2108" s="1186"/>
      <c r="EF2108" s="1186"/>
      <c r="EG2108" s="1186"/>
      <c r="EH2108" s="1186"/>
      <c r="EI2108" s="1186"/>
      <c r="EJ2108" s="1186"/>
      <c r="EK2108" s="1186"/>
      <c r="EL2108" s="1186"/>
      <c r="EM2108" s="1186"/>
      <c r="EN2108" s="1186"/>
      <c r="EO2108" s="1186"/>
      <c r="EP2108" s="1186"/>
      <c r="EQ2108" s="1186"/>
      <c r="ER2108" s="1186"/>
      <c r="ES2108" s="1186"/>
      <c r="ET2108" s="1186"/>
      <c r="EU2108" s="1186"/>
      <c r="EV2108" s="1186"/>
      <c r="EW2108" s="1186"/>
      <c r="EX2108" s="1186"/>
      <c r="EY2108" s="1186"/>
      <c r="EZ2108" s="1186"/>
      <c r="FA2108" s="1186"/>
      <c r="FB2108" s="1186"/>
      <c r="FC2108" s="1186"/>
      <c r="FD2108" s="1186"/>
      <c r="FE2108" s="1186"/>
      <c r="FF2108" s="1186"/>
      <c r="FG2108" s="1186"/>
      <c r="FH2108" s="1186"/>
      <c r="FI2108" s="1186"/>
      <c r="FJ2108" s="1186"/>
      <c r="FK2108" s="1186"/>
      <c r="FL2108" s="1186"/>
      <c r="FM2108" s="1186"/>
      <c r="FN2108" s="1186"/>
      <c r="FO2108" s="1186"/>
      <c r="FP2108" s="1186"/>
      <c r="FQ2108" s="1186"/>
      <c r="FR2108" s="1186"/>
      <c r="FS2108" s="1186"/>
      <c r="FT2108" s="1186"/>
      <c r="FU2108" s="1186"/>
      <c r="FV2108" s="1186"/>
      <c r="FW2108" s="1186"/>
      <c r="FX2108" s="1186"/>
      <c r="FY2108" s="1186"/>
      <c r="FZ2108" s="1186"/>
      <c r="GA2108" s="1186"/>
      <c r="GB2108" s="1186"/>
      <c r="GC2108" s="1186"/>
      <c r="GD2108" s="1186"/>
      <c r="GE2108" s="1186"/>
      <c r="GF2108" s="1186"/>
      <c r="GG2108" s="1186"/>
      <c r="GH2108" s="1186"/>
      <c r="GI2108" s="1186"/>
      <c r="GJ2108" s="1186"/>
      <c r="GK2108" s="1186"/>
      <c r="GL2108" s="1186"/>
      <c r="GM2108" s="1186"/>
      <c r="GN2108" s="1186"/>
      <c r="GO2108" s="1186"/>
      <c r="GP2108" s="1186"/>
      <c r="GQ2108" s="1186"/>
      <c r="GR2108" s="1186"/>
      <c r="GS2108" s="1186"/>
      <c r="GT2108" s="1186"/>
      <c r="GU2108" s="1186"/>
      <c r="GV2108" s="1186"/>
      <c r="GW2108" s="1186"/>
      <c r="GX2108" s="1186"/>
      <c r="GY2108" s="1186"/>
      <c r="GZ2108" s="1186"/>
      <c r="HA2108" s="1186"/>
      <c r="HB2108" s="1186"/>
      <c r="HC2108" s="1186"/>
      <c r="HD2108" s="1186"/>
      <c r="HE2108" s="1186"/>
      <c r="HF2108" s="1186"/>
      <c r="HG2108" s="1186"/>
      <c r="HH2108" s="1186"/>
      <c r="HI2108" s="1186"/>
      <c r="HJ2108" s="1186"/>
      <c r="HK2108" s="1186"/>
      <c r="HL2108" s="1186"/>
      <c r="HM2108" s="1186"/>
      <c r="HN2108" s="1186"/>
      <c r="HO2108" s="1186"/>
      <c r="HP2108" s="1186"/>
      <c r="HQ2108" s="1186"/>
      <c r="HR2108" s="1186"/>
      <c r="HS2108" s="1186"/>
      <c r="HT2108" s="1186"/>
      <c r="HU2108" s="1186"/>
      <c r="HV2108" s="1186"/>
      <c r="HW2108" s="1186"/>
      <c r="HX2108" s="1186"/>
      <c r="HY2108" s="1186"/>
      <c r="HZ2108" s="1186"/>
      <c r="IA2108" s="1186"/>
      <c r="IB2108" s="1186"/>
    </row>
    <row r="2109" spans="1:236" s="1185" customFormat="1">
      <c r="A2109" s="1540"/>
      <c r="B2109" s="1541"/>
      <c r="C2109" s="1542"/>
      <c r="D2109" s="1543"/>
      <c r="E2109" s="1186"/>
      <c r="F2109" s="1544"/>
      <c r="G2109" s="1604"/>
      <c r="H2109" s="1604"/>
      <c r="I2109" s="1186"/>
      <c r="J2109" s="1186"/>
      <c r="K2109" s="1186"/>
      <c r="L2109" s="1186"/>
      <c r="M2109" s="1186"/>
      <c r="N2109" s="1186"/>
      <c r="O2109" s="1186"/>
      <c r="P2109" s="1186"/>
      <c r="Q2109" s="1186"/>
      <c r="R2109" s="1186"/>
      <c r="S2109" s="1186"/>
      <c r="T2109" s="1186"/>
      <c r="U2109" s="1186"/>
      <c r="V2109" s="1186"/>
      <c r="W2109" s="1186"/>
      <c r="X2109" s="1186"/>
      <c r="Y2109" s="1186"/>
      <c r="Z2109" s="1186"/>
      <c r="AA2109" s="1186"/>
      <c r="AB2109" s="1186"/>
      <c r="AC2109" s="1186"/>
      <c r="AD2109" s="1186"/>
      <c r="AE2109" s="1186"/>
      <c r="AF2109" s="1186"/>
      <c r="AG2109" s="1186"/>
      <c r="AH2109" s="1186"/>
      <c r="AI2109" s="1186"/>
      <c r="AJ2109" s="1186"/>
      <c r="AK2109" s="1186"/>
      <c r="AL2109" s="1186"/>
      <c r="AM2109" s="1186"/>
      <c r="AN2109" s="1186"/>
      <c r="AO2109" s="1186"/>
      <c r="AP2109" s="1186"/>
      <c r="AQ2109" s="1186"/>
      <c r="AR2109" s="1186"/>
      <c r="AS2109" s="1186"/>
      <c r="AT2109" s="1186"/>
      <c r="AU2109" s="1186"/>
      <c r="AV2109" s="1186"/>
      <c r="AW2109" s="1186"/>
      <c r="AX2109" s="1186"/>
      <c r="AY2109" s="1186"/>
      <c r="AZ2109" s="1186"/>
      <c r="BA2109" s="1186"/>
      <c r="BB2109" s="1186"/>
      <c r="BC2109" s="1186"/>
      <c r="BD2109" s="1186"/>
      <c r="BE2109" s="1186"/>
      <c r="BF2109" s="1186"/>
      <c r="BG2109" s="1186"/>
      <c r="BH2109" s="1186"/>
      <c r="BI2109" s="1186"/>
      <c r="BJ2109" s="1186"/>
      <c r="BK2109" s="1186"/>
      <c r="BL2109" s="1186"/>
      <c r="BM2109" s="1186"/>
      <c r="BN2109" s="1186"/>
      <c r="BO2109" s="1186"/>
      <c r="BP2109" s="1186"/>
      <c r="BQ2109" s="1186"/>
      <c r="BR2109" s="1186"/>
      <c r="BS2109" s="1186"/>
      <c r="BT2109" s="1186"/>
      <c r="BU2109" s="1186"/>
      <c r="BV2109" s="1186"/>
      <c r="BW2109" s="1186"/>
      <c r="BX2109" s="1186"/>
      <c r="BY2109" s="1186"/>
      <c r="BZ2109" s="1186"/>
      <c r="CA2109" s="1186"/>
      <c r="CB2109" s="1186"/>
      <c r="CC2109" s="1186"/>
      <c r="CD2109" s="1186"/>
      <c r="CE2109" s="1186"/>
      <c r="CF2109" s="1186"/>
      <c r="CG2109" s="1186"/>
      <c r="CH2109" s="1186"/>
      <c r="CI2109" s="1186"/>
      <c r="CJ2109" s="1186"/>
      <c r="CK2109" s="1186"/>
      <c r="CL2109" s="1186"/>
      <c r="CM2109" s="1186"/>
      <c r="CN2109" s="1186"/>
      <c r="CO2109" s="1186"/>
      <c r="CP2109" s="1186"/>
      <c r="CQ2109" s="1186"/>
      <c r="CR2109" s="1186"/>
      <c r="CS2109" s="1186"/>
      <c r="CT2109" s="1186"/>
      <c r="CU2109" s="1186"/>
      <c r="CV2109" s="1186"/>
      <c r="CW2109" s="1186"/>
      <c r="CX2109" s="1186"/>
      <c r="CY2109" s="1186"/>
      <c r="CZ2109" s="1186"/>
      <c r="DA2109" s="1186"/>
      <c r="DB2109" s="1186"/>
      <c r="DC2109" s="1186"/>
      <c r="DD2109" s="1186"/>
      <c r="DE2109" s="1186"/>
      <c r="DF2109" s="1186"/>
      <c r="DG2109" s="1186"/>
      <c r="DH2109" s="1186"/>
      <c r="DI2109" s="1186"/>
      <c r="DJ2109" s="1186"/>
      <c r="DK2109" s="1186"/>
      <c r="DL2109" s="1186"/>
      <c r="DM2109" s="1186"/>
      <c r="DN2109" s="1186"/>
      <c r="DO2109" s="1186"/>
      <c r="DP2109" s="1186"/>
      <c r="DQ2109" s="1186"/>
      <c r="DR2109" s="1186"/>
      <c r="DS2109" s="1186"/>
      <c r="DT2109" s="1186"/>
      <c r="DU2109" s="1186"/>
      <c r="DV2109" s="1186"/>
      <c r="DW2109" s="1186"/>
      <c r="DX2109" s="1186"/>
      <c r="DY2109" s="1186"/>
      <c r="DZ2109" s="1186"/>
      <c r="EA2109" s="1186"/>
      <c r="EB2109" s="1186"/>
      <c r="EC2109" s="1186"/>
      <c r="ED2109" s="1186"/>
      <c r="EE2109" s="1186"/>
      <c r="EF2109" s="1186"/>
      <c r="EG2109" s="1186"/>
      <c r="EH2109" s="1186"/>
      <c r="EI2109" s="1186"/>
      <c r="EJ2109" s="1186"/>
      <c r="EK2109" s="1186"/>
      <c r="EL2109" s="1186"/>
      <c r="EM2109" s="1186"/>
      <c r="EN2109" s="1186"/>
      <c r="EO2109" s="1186"/>
      <c r="EP2109" s="1186"/>
      <c r="EQ2109" s="1186"/>
      <c r="ER2109" s="1186"/>
      <c r="ES2109" s="1186"/>
      <c r="ET2109" s="1186"/>
      <c r="EU2109" s="1186"/>
      <c r="EV2109" s="1186"/>
      <c r="EW2109" s="1186"/>
      <c r="EX2109" s="1186"/>
      <c r="EY2109" s="1186"/>
      <c r="EZ2109" s="1186"/>
      <c r="FA2109" s="1186"/>
      <c r="FB2109" s="1186"/>
      <c r="FC2109" s="1186"/>
      <c r="FD2109" s="1186"/>
      <c r="FE2109" s="1186"/>
      <c r="FF2109" s="1186"/>
      <c r="FG2109" s="1186"/>
      <c r="FH2109" s="1186"/>
      <c r="FI2109" s="1186"/>
      <c r="FJ2109" s="1186"/>
      <c r="FK2109" s="1186"/>
      <c r="FL2109" s="1186"/>
      <c r="FM2109" s="1186"/>
      <c r="FN2109" s="1186"/>
      <c r="FO2109" s="1186"/>
      <c r="FP2109" s="1186"/>
      <c r="FQ2109" s="1186"/>
      <c r="FR2109" s="1186"/>
      <c r="FS2109" s="1186"/>
      <c r="FT2109" s="1186"/>
      <c r="FU2109" s="1186"/>
      <c r="FV2109" s="1186"/>
      <c r="FW2109" s="1186"/>
      <c r="FX2109" s="1186"/>
      <c r="FY2109" s="1186"/>
      <c r="FZ2109" s="1186"/>
      <c r="GA2109" s="1186"/>
      <c r="GB2109" s="1186"/>
      <c r="GC2109" s="1186"/>
      <c r="GD2109" s="1186"/>
      <c r="GE2109" s="1186"/>
      <c r="GF2109" s="1186"/>
      <c r="GG2109" s="1186"/>
      <c r="GH2109" s="1186"/>
      <c r="GI2109" s="1186"/>
      <c r="GJ2109" s="1186"/>
      <c r="GK2109" s="1186"/>
      <c r="GL2109" s="1186"/>
      <c r="GM2109" s="1186"/>
      <c r="GN2109" s="1186"/>
      <c r="GO2109" s="1186"/>
      <c r="GP2109" s="1186"/>
      <c r="GQ2109" s="1186"/>
      <c r="GR2109" s="1186"/>
      <c r="GS2109" s="1186"/>
      <c r="GT2109" s="1186"/>
      <c r="GU2109" s="1186"/>
      <c r="GV2109" s="1186"/>
      <c r="GW2109" s="1186"/>
      <c r="GX2109" s="1186"/>
      <c r="GY2109" s="1186"/>
      <c r="GZ2109" s="1186"/>
      <c r="HA2109" s="1186"/>
      <c r="HB2109" s="1186"/>
      <c r="HC2109" s="1186"/>
      <c r="HD2109" s="1186"/>
      <c r="HE2109" s="1186"/>
      <c r="HF2109" s="1186"/>
      <c r="HG2109" s="1186"/>
      <c r="HH2109" s="1186"/>
      <c r="HI2109" s="1186"/>
      <c r="HJ2109" s="1186"/>
      <c r="HK2109" s="1186"/>
      <c r="HL2109" s="1186"/>
      <c r="HM2109" s="1186"/>
      <c r="HN2109" s="1186"/>
      <c r="HO2109" s="1186"/>
      <c r="HP2109" s="1186"/>
      <c r="HQ2109" s="1186"/>
      <c r="HR2109" s="1186"/>
      <c r="HS2109" s="1186"/>
      <c r="HT2109" s="1186"/>
      <c r="HU2109" s="1186"/>
      <c r="HV2109" s="1186"/>
      <c r="HW2109" s="1186"/>
      <c r="HX2109" s="1186"/>
      <c r="HY2109" s="1186"/>
      <c r="HZ2109" s="1186"/>
      <c r="IA2109" s="1186"/>
      <c r="IB2109" s="1186"/>
    </row>
    <row r="2110" spans="1:236" s="1185" customFormat="1">
      <c r="A2110" s="1540"/>
      <c r="B2110" s="1541"/>
      <c r="C2110" s="1542"/>
      <c r="D2110" s="1543"/>
      <c r="E2110" s="1186"/>
      <c r="F2110" s="1544"/>
      <c r="G2110" s="1604"/>
      <c r="H2110" s="1604"/>
      <c r="I2110" s="1186"/>
      <c r="J2110" s="1186"/>
      <c r="K2110" s="1186"/>
      <c r="L2110" s="1186"/>
      <c r="M2110" s="1186"/>
      <c r="N2110" s="1186"/>
      <c r="O2110" s="1186"/>
      <c r="P2110" s="1186"/>
      <c r="Q2110" s="1186"/>
      <c r="R2110" s="1186"/>
      <c r="S2110" s="1186"/>
      <c r="T2110" s="1186"/>
      <c r="U2110" s="1186"/>
      <c r="V2110" s="1186"/>
      <c r="W2110" s="1186"/>
      <c r="X2110" s="1186"/>
      <c r="Y2110" s="1186"/>
      <c r="Z2110" s="1186"/>
      <c r="AA2110" s="1186"/>
      <c r="AB2110" s="1186"/>
      <c r="AC2110" s="1186"/>
      <c r="AD2110" s="1186"/>
      <c r="AE2110" s="1186"/>
      <c r="AF2110" s="1186"/>
      <c r="AG2110" s="1186"/>
      <c r="AH2110" s="1186"/>
      <c r="AI2110" s="1186"/>
      <c r="AJ2110" s="1186"/>
      <c r="AK2110" s="1186"/>
      <c r="AL2110" s="1186"/>
      <c r="AM2110" s="1186"/>
      <c r="AN2110" s="1186"/>
      <c r="AO2110" s="1186"/>
      <c r="AP2110" s="1186"/>
      <c r="AQ2110" s="1186"/>
      <c r="AR2110" s="1186"/>
      <c r="AS2110" s="1186"/>
      <c r="AT2110" s="1186"/>
      <c r="AU2110" s="1186"/>
      <c r="AV2110" s="1186"/>
      <c r="AW2110" s="1186"/>
      <c r="AX2110" s="1186"/>
      <c r="AY2110" s="1186"/>
      <c r="AZ2110" s="1186"/>
      <c r="BA2110" s="1186"/>
      <c r="BB2110" s="1186"/>
      <c r="BC2110" s="1186"/>
      <c r="BD2110" s="1186"/>
      <c r="BE2110" s="1186"/>
      <c r="BF2110" s="1186"/>
      <c r="BG2110" s="1186"/>
      <c r="BH2110" s="1186"/>
      <c r="BI2110" s="1186"/>
      <c r="BJ2110" s="1186"/>
      <c r="BK2110" s="1186"/>
      <c r="BL2110" s="1186"/>
      <c r="BM2110" s="1186"/>
      <c r="BN2110" s="1186"/>
      <c r="BO2110" s="1186"/>
      <c r="BP2110" s="1186"/>
      <c r="BQ2110" s="1186"/>
      <c r="BR2110" s="1186"/>
      <c r="BS2110" s="1186"/>
      <c r="BT2110" s="1186"/>
      <c r="BU2110" s="1186"/>
      <c r="BV2110" s="1186"/>
      <c r="BW2110" s="1186"/>
      <c r="BX2110" s="1186"/>
      <c r="BY2110" s="1186"/>
      <c r="BZ2110" s="1186"/>
      <c r="CA2110" s="1186"/>
      <c r="CB2110" s="1186"/>
      <c r="CC2110" s="1186"/>
      <c r="CD2110" s="1186"/>
      <c r="CE2110" s="1186"/>
      <c r="CF2110" s="1186"/>
      <c r="CG2110" s="1186"/>
      <c r="CH2110" s="1186"/>
      <c r="CI2110" s="1186"/>
      <c r="CJ2110" s="1186"/>
      <c r="CK2110" s="1186"/>
      <c r="CL2110" s="1186"/>
      <c r="CM2110" s="1186"/>
      <c r="CN2110" s="1186"/>
      <c r="CO2110" s="1186"/>
      <c r="CP2110" s="1186"/>
      <c r="CQ2110" s="1186"/>
      <c r="CR2110" s="1186"/>
      <c r="CS2110" s="1186"/>
      <c r="CT2110" s="1186"/>
      <c r="CU2110" s="1186"/>
      <c r="CV2110" s="1186"/>
      <c r="CW2110" s="1186"/>
      <c r="CX2110" s="1186"/>
      <c r="CY2110" s="1186"/>
      <c r="CZ2110" s="1186"/>
      <c r="DA2110" s="1186"/>
      <c r="DB2110" s="1186"/>
      <c r="DC2110" s="1186"/>
      <c r="DD2110" s="1186"/>
      <c r="DE2110" s="1186"/>
      <c r="DF2110" s="1186"/>
      <c r="DG2110" s="1186"/>
      <c r="DH2110" s="1186"/>
      <c r="DI2110" s="1186"/>
      <c r="DJ2110" s="1186"/>
      <c r="DK2110" s="1186"/>
      <c r="DL2110" s="1186"/>
      <c r="DM2110" s="1186"/>
      <c r="DN2110" s="1186"/>
      <c r="DO2110" s="1186"/>
      <c r="DP2110" s="1186"/>
      <c r="DQ2110" s="1186"/>
      <c r="DR2110" s="1186"/>
      <c r="DS2110" s="1186"/>
      <c r="DT2110" s="1186"/>
      <c r="DU2110" s="1186"/>
      <c r="DV2110" s="1186"/>
      <c r="DW2110" s="1186"/>
      <c r="DX2110" s="1186"/>
      <c r="DY2110" s="1186"/>
      <c r="DZ2110" s="1186"/>
      <c r="EA2110" s="1186"/>
      <c r="EB2110" s="1186"/>
      <c r="EC2110" s="1186"/>
      <c r="ED2110" s="1186"/>
      <c r="EE2110" s="1186"/>
      <c r="EF2110" s="1186"/>
      <c r="EG2110" s="1186"/>
      <c r="EH2110" s="1186"/>
      <c r="EI2110" s="1186"/>
      <c r="EJ2110" s="1186"/>
      <c r="EK2110" s="1186"/>
      <c r="EL2110" s="1186"/>
      <c r="EM2110" s="1186"/>
      <c r="EN2110" s="1186"/>
      <c r="EO2110" s="1186"/>
      <c r="EP2110" s="1186"/>
      <c r="EQ2110" s="1186"/>
      <c r="ER2110" s="1186"/>
      <c r="ES2110" s="1186"/>
      <c r="ET2110" s="1186"/>
      <c r="EU2110" s="1186"/>
      <c r="EV2110" s="1186"/>
      <c r="EW2110" s="1186"/>
      <c r="EX2110" s="1186"/>
      <c r="EY2110" s="1186"/>
      <c r="EZ2110" s="1186"/>
      <c r="FA2110" s="1186"/>
      <c r="FB2110" s="1186"/>
      <c r="FC2110" s="1186"/>
      <c r="FD2110" s="1186"/>
      <c r="FE2110" s="1186"/>
      <c r="FF2110" s="1186"/>
      <c r="FG2110" s="1186"/>
      <c r="FH2110" s="1186"/>
      <c r="FI2110" s="1186"/>
      <c r="FJ2110" s="1186"/>
      <c r="FK2110" s="1186"/>
      <c r="FL2110" s="1186"/>
      <c r="FM2110" s="1186"/>
      <c r="FN2110" s="1186"/>
      <c r="FO2110" s="1186"/>
      <c r="FP2110" s="1186"/>
      <c r="FQ2110" s="1186"/>
      <c r="FR2110" s="1186"/>
      <c r="FS2110" s="1186"/>
      <c r="FT2110" s="1186"/>
      <c r="FU2110" s="1186"/>
      <c r="FV2110" s="1186"/>
      <c r="FW2110" s="1186"/>
      <c r="FX2110" s="1186"/>
      <c r="FY2110" s="1186"/>
      <c r="FZ2110" s="1186"/>
      <c r="GA2110" s="1186"/>
      <c r="GB2110" s="1186"/>
      <c r="GC2110" s="1186"/>
      <c r="GD2110" s="1186"/>
      <c r="GE2110" s="1186"/>
      <c r="GF2110" s="1186"/>
      <c r="GG2110" s="1186"/>
      <c r="GH2110" s="1186"/>
      <c r="GI2110" s="1186"/>
      <c r="GJ2110" s="1186"/>
      <c r="GK2110" s="1186"/>
      <c r="GL2110" s="1186"/>
      <c r="GM2110" s="1186"/>
      <c r="GN2110" s="1186"/>
      <c r="GO2110" s="1186"/>
      <c r="GP2110" s="1186"/>
      <c r="GQ2110" s="1186"/>
      <c r="GR2110" s="1186"/>
      <c r="GS2110" s="1186"/>
      <c r="GT2110" s="1186"/>
      <c r="GU2110" s="1186"/>
      <c r="GV2110" s="1186"/>
      <c r="GW2110" s="1186"/>
      <c r="GX2110" s="1186"/>
      <c r="GY2110" s="1186"/>
      <c r="GZ2110" s="1186"/>
      <c r="HA2110" s="1186"/>
      <c r="HB2110" s="1186"/>
      <c r="HC2110" s="1186"/>
      <c r="HD2110" s="1186"/>
      <c r="HE2110" s="1186"/>
      <c r="HF2110" s="1186"/>
      <c r="HG2110" s="1186"/>
      <c r="HH2110" s="1186"/>
      <c r="HI2110" s="1186"/>
      <c r="HJ2110" s="1186"/>
      <c r="HK2110" s="1186"/>
      <c r="HL2110" s="1186"/>
      <c r="HM2110" s="1186"/>
      <c r="HN2110" s="1186"/>
      <c r="HO2110" s="1186"/>
      <c r="HP2110" s="1186"/>
      <c r="HQ2110" s="1186"/>
      <c r="HR2110" s="1186"/>
      <c r="HS2110" s="1186"/>
      <c r="HT2110" s="1186"/>
      <c r="HU2110" s="1186"/>
      <c r="HV2110" s="1186"/>
      <c r="HW2110" s="1186"/>
      <c r="HX2110" s="1186"/>
      <c r="HY2110" s="1186"/>
      <c r="HZ2110" s="1186"/>
      <c r="IA2110" s="1186"/>
      <c r="IB2110" s="1186"/>
    </row>
    <row r="2111" spans="1:236" s="1185" customFormat="1">
      <c r="A2111" s="1540"/>
      <c r="B2111" s="1541"/>
      <c r="C2111" s="1542"/>
      <c r="D2111" s="1543"/>
      <c r="E2111" s="1186"/>
      <c r="F2111" s="1544"/>
      <c r="G2111" s="1604"/>
      <c r="H2111" s="1604"/>
      <c r="I2111" s="1186"/>
      <c r="J2111" s="1186"/>
      <c r="K2111" s="1186"/>
      <c r="L2111" s="1186"/>
      <c r="M2111" s="1186"/>
      <c r="N2111" s="1186"/>
      <c r="O2111" s="1186"/>
      <c r="P2111" s="1186"/>
      <c r="Q2111" s="1186"/>
      <c r="R2111" s="1186"/>
      <c r="S2111" s="1186"/>
      <c r="T2111" s="1186"/>
      <c r="U2111" s="1186"/>
      <c r="V2111" s="1186"/>
      <c r="W2111" s="1186"/>
      <c r="X2111" s="1186"/>
      <c r="Y2111" s="1186"/>
      <c r="Z2111" s="1186"/>
      <c r="AA2111" s="1186"/>
      <c r="AB2111" s="1186"/>
      <c r="AC2111" s="1186"/>
      <c r="AD2111" s="1186"/>
      <c r="AE2111" s="1186"/>
      <c r="AF2111" s="1186"/>
      <c r="AG2111" s="1186"/>
      <c r="AH2111" s="1186"/>
      <c r="AI2111" s="1186"/>
      <c r="AJ2111" s="1186"/>
      <c r="AK2111" s="1186"/>
      <c r="AL2111" s="1186"/>
      <c r="AM2111" s="1186"/>
      <c r="AN2111" s="1186"/>
      <c r="AO2111" s="1186"/>
      <c r="AP2111" s="1186"/>
      <c r="AQ2111" s="1186"/>
      <c r="AR2111" s="1186"/>
      <c r="AS2111" s="1186"/>
      <c r="AT2111" s="1186"/>
      <c r="AU2111" s="1186"/>
      <c r="AV2111" s="1186"/>
      <c r="AW2111" s="1186"/>
      <c r="AX2111" s="1186"/>
      <c r="AY2111" s="1186"/>
      <c r="AZ2111" s="1186"/>
      <c r="BA2111" s="1186"/>
      <c r="BB2111" s="1186"/>
      <c r="BC2111" s="1186"/>
      <c r="BD2111" s="1186"/>
      <c r="BE2111" s="1186"/>
      <c r="BF2111" s="1186"/>
      <c r="BG2111" s="1186"/>
      <c r="BH2111" s="1186"/>
      <c r="BI2111" s="1186"/>
      <c r="BJ2111" s="1186"/>
      <c r="BK2111" s="1186"/>
      <c r="BL2111" s="1186"/>
      <c r="BM2111" s="1186"/>
      <c r="BN2111" s="1186"/>
      <c r="BO2111" s="1186"/>
      <c r="BP2111" s="1186"/>
      <c r="BQ2111" s="1186"/>
      <c r="BR2111" s="1186"/>
      <c r="BS2111" s="1186"/>
      <c r="BT2111" s="1186"/>
      <c r="BU2111" s="1186"/>
      <c r="BV2111" s="1186"/>
      <c r="BW2111" s="1186"/>
      <c r="BX2111" s="1186"/>
      <c r="BY2111" s="1186"/>
      <c r="BZ2111" s="1186"/>
      <c r="CA2111" s="1186"/>
      <c r="CB2111" s="1186"/>
      <c r="CC2111" s="1186"/>
      <c r="CD2111" s="1186"/>
      <c r="CE2111" s="1186"/>
      <c r="CF2111" s="1186"/>
      <c r="CG2111" s="1186"/>
      <c r="CH2111" s="1186"/>
      <c r="CI2111" s="1186"/>
      <c r="CJ2111" s="1186"/>
      <c r="CK2111" s="1186"/>
      <c r="CL2111" s="1186"/>
      <c r="CM2111" s="1186"/>
      <c r="CN2111" s="1186"/>
      <c r="CO2111" s="1186"/>
      <c r="CP2111" s="1186"/>
      <c r="CQ2111" s="1186"/>
      <c r="CR2111" s="1186"/>
      <c r="CS2111" s="1186"/>
      <c r="CT2111" s="1186"/>
      <c r="CU2111" s="1186"/>
      <c r="CV2111" s="1186"/>
      <c r="CW2111" s="1186"/>
      <c r="CX2111" s="1186"/>
      <c r="CY2111" s="1186"/>
      <c r="CZ2111" s="1186"/>
      <c r="DA2111" s="1186"/>
      <c r="DB2111" s="1186"/>
      <c r="DC2111" s="1186"/>
      <c r="DD2111" s="1186"/>
      <c r="DE2111" s="1186"/>
      <c r="DF2111" s="1186"/>
      <c r="DG2111" s="1186"/>
      <c r="DH2111" s="1186"/>
      <c r="DI2111" s="1186"/>
      <c r="DJ2111" s="1186"/>
      <c r="DK2111" s="1186"/>
      <c r="DL2111" s="1186"/>
      <c r="DM2111" s="1186"/>
      <c r="DN2111" s="1186"/>
      <c r="DO2111" s="1186"/>
      <c r="DP2111" s="1186"/>
      <c r="DQ2111" s="1186"/>
      <c r="DR2111" s="1186"/>
      <c r="DS2111" s="1186"/>
      <c r="DT2111" s="1186"/>
      <c r="DU2111" s="1186"/>
      <c r="DV2111" s="1186"/>
      <c r="DW2111" s="1186"/>
      <c r="DX2111" s="1186"/>
      <c r="DY2111" s="1186"/>
      <c r="DZ2111" s="1186"/>
      <c r="EA2111" s="1186"/>
      <c r="EB2111" s="1186"/>
      <c r="EC2111" s="1186"/>
      <c r="ED2111" s="1186"/>
      <c r="EE2111" s="1186"/>
      <c r="EF2111" s="1186"/>
      <c r="EG2111" s="1186"/>
      <c r="EH2111" s="1186"/>
      <c r="EI2111" s="1186"/>
      <c r="EJ2111" s="1186"/>
      <c r="EK2111" s="1186"/>
      <c r="EL2111" s="1186"/>
      <c r="EM2111" s="1186"/>
      <c r="EN2111" s="1186"/>
      <c r="EO2111" s="1186"/>
      <c r="EP2111" s="1186"/>
      <c r="EQ2111" s="1186"/>
      <c r="ER2111" s="1186"/>
      <c r="ES2111" s="1186"/>
      <c r="ET2111" s="1186"/>
      <c r="EU2111" s="1186"/>
      <c r="EV2111" s="1186"/>
      <c r="EW2111" s="1186"/>
      <c r="EX2111" s="1186"/>
      <c r="EY2111" s="1186"/>
      <c r="EZ2111" s="1186"/>
      <c r="FA2111" s="1186"/>
      <c r="FB2111" s="1186"/>
      <c r="FC2111" s="1186"/>
      <c r="FD2111" s="1186"/>
      <c r="FE2111" s="1186"/>
      <c r="FF2111" s="1186"/>
      <c r="FG2111" s="1186"/>
      <c r="FH2111" s="1186"/>
      <c r="FI2111" s="1186"/>
      <c r="FJ2111" s="1186"/>
      <c r="FK2111" s="1186"/>
      <c r="FL2111" s="1186"/>
      <c r="FM2111" s="1186"/>
      <c r="FN2111" s="1186"/>
      <c r="FO2111" s="1186"/>
      <c r="FP2111" s="1186"/>
      <c r="FQ2111" s="1186"/>
      <c r="FR2111" s="1186"/>
      <c r="FS2111" s="1186"/>
      <c r="FT2111" s="1186"/>
      <c r="FU2111" s="1186"/>
      <c r="FV2111" s="1186"/>
      <c r="FW2111" s="1186"/>
      <c r="FX2111" s="1186"/>
      <c r="FY2111" s="1186"/>
      <c r="FZ2111" s="1186"/>
      <c r="GA2111" s="1186"/>
      <c r="GB2111" s="1186"/>
      <c r="GC2111" s="1186"/>
      <c r="GD2111" s="1186"/>
      <c r="GE2111" s="1186"/>
      <c r="GF2111" s="1186"/>
      <c r="GG2111" s="1186"/>
      <c r="GH2111" s="1186"/>
      <c r="GI2111" s="1186"/>
      <c r="GJ2111" s="1186"/>
      <c r="GK2111" s="1186"/>
      <c r="GL2111" s="1186"/>
      <c r="GM2111" s="1186"/>
      <c r="GN2111" s="1186"/>
      <c r="GO2111" s="1186"/>
      <c r="GP2111" s="1186"/>
      <c r="GQ2111" s="1186"/>
      <c r="GR2111" s="1186"/>
      <c r="GS2111" s="1186"/>
      <c r="GT2111" s="1186"/>
      <c r="GU2111" s="1186"/>
      <c r="GV2111" s="1186"/>
      <c r="GW2111" s="1186"/>
      <c r="GX2111" s="1186"/>
      <c r="GY2111" s="1186"/>
      <c r="GZ2111" s="1186"/>
      <c r="HA2111" s="1186"/>
      <c r="HB2111" s="1186"/>
      <c r="HC2111" s="1186"/>
      <c r="HD2111" s="1186"/>
      <c r="HE2111" s="1186"/>
      <c r="HF2111" s="1186"/>
      <c r="HG2111" s="1186"/>
      <c r="HH2111" s="1186"/>
      <c r="HI2111" s="1186"/>
      <c r="HJ2111" s="1186"/>
      <c r="HK2111" s="1186"/>
      <c r="HL2111" s="1186"/>
      <c r="HM2111" s="1186"/>
      <c r="HN2111" s="1186"/>
      <c r="HO2111" s="1186"/>
      <c r="HP2111" s="1186"/>
      <c r="HQ2111" s="1186"/>
      <c r="HR2111" s="1186"/>
      <c r="HS2111" s="1186"/>
      <c r="HT2111" s="1186"/>
      <c r="HU2111" s="1186"/>
      <c r="HV2111" s="1186"/>
      <c r="HW2111" s="1186"/>
      <c r="HX2111" s="1186"/>
      <c r="HY2111" s="1186"/>
      <c r="HZ2111" s="1186"/>
      <c r="IA2111" s="1186"/>
      <c r="IB2111" s="1186"/>
    </row>
    <row r="2112" spans="1:236" s="1185" customFormat="1">
      <c r="A2112" s="1540"/>
      <c r="B2112" s="1541"/>
      <c r="C2112" s="1542"/>
      <c r="D2112" s="1543"/>
      <c r="E2112" s="1186"/>
      <c r="F2112" s="1544"/>
      <c r="G2112" s="1604"/>
      <c r="H2112" s="1604"/>
      <c r="I2112" s="1186"/>
      <c r="J2112" s="1186"/>
      <c r="K2112" s="1186"/>
      <c r="L2112" s="1186"/>
      <c r="M2112" s="1186"/>
      <c r="N2112" s="1186"/>
      <c r="O2112" s="1186"/>
      <c r="P2112" s="1186"/>
      <c r="Q2112" s="1186"/>
      <c r="R2112" s="1186"/>
      <c r="S2112" s="1186"/>
      <c r="T2112" s="1186"/>
      <c r="U2112" s="1186"/>
      <c r="V2112" s="1186"/>
      <c r="W2112" s="1186"/>
      <c r="X2112" s="1186"/>
      <c r="Y2112" s="1186"/>
      <c r="Z2112" s="1186"/>
      <c r="AA2112" s="1186"/>
      <c r="AB2112" s="1186"/>
      <c r="AC2112" s="1186"/>
      <c r="AD2112" s="1186"/>
      <c r="AE2112" s="1186"/>
      <c r="AF2112" s="1186"/>
      <c r="AG2112" s="1186"/>
      <c r="AH2112" s="1186"/>
      <c r="AI2112" s="1186"/>
      <c r="AJ2112" s="1186"/>
      <c r="AK2112" s="1186"/>
      <c r="AL2112" s="1186"/>
      <c r="AM2112" s="1186"/>
      <c r="AN2112" s="1186"/>
      <c r="AO2112" s="1186"/>
      <c r="AP2112" s="1186"/>
      <c r="AQ2112" s="1186"/>
      <c r="AR2112" s="1186"/>
      <c r="AS2112" s="1186"/>
      <c r="AT2112" s="1186"/>
      <c r="AU2112" s="1186"/>
      <c r="AV2112" s="1186"/>
      <c r="AW2112" s="1186"/>
      <c r="AX2112" s="1186"/>
      <c r="AY2112" s="1186"/>
      <c r="AZ2112" s="1186"/>
      <c r="BA2112" s="1186"/>
      <c r="BB2112" s="1186"/>
      <c r="BC2112" s="1186"/>
      <c r="BD2112" s="1186"/>
      <c r="BE2112" s="1186"/>
      <c r="BF2112" s="1186"/>
      <c r="BG2112" s="1186"/>
      <c r="BH2112" s="1186"/>
      <c r="BI2112" s="1186"/>
      <c r="BJ2112" s="1186"/>
      <c r="BK2112" s="1186"/>
      <c r="BL2112" s="1186"/>
      <c r="BM2112" s="1186"/>
      <c r="BN2112" s="1186"/>
      <c r="BO2112" s="1186"/>
      <c r="BP2112" s="1186"/>
      <c r="BQ2112" s="1186"/>
      <c r="BR2112" s="1186"/>
      <c r="BS2112" s="1186"/>
      <c r="BT2112" s="1186"/>
      <c r="BU2112" s="1186"/>
      <c r="BV2112" s="1186"/>
      <c r="BW2112" s="1186"/>
      <c r="BX2112" s="1186"/>
      <c r="BY2112" s="1186"/>
      <c r="BZ2112" s="1186"/>
      <c r="CA2112" s="1186"/>
      <c r="CB2112" s="1186"/>
      <c r="CC2112" s="1186"/>
      <c r="CD2112" s="1186"/>
      <c r="CE2112" s="1186"/>
      <c r="CF2112" s="1186"/>
      <c r="CG2112" s="1186"/>
      <c r="CH2112" s="1186"/>
      <c r="CI2112" s="1186"/>
      <c r="CJ2112" s="1186"/>
      <c r="CK2112" s="1186"/>
      <c r="CL2112" s="1186"/>
      <c r="CM2112" s="1186"/>
      <c r="CN2112" s="1186"/>
      <c r="CO2112" s="1186"/>
      <c r="CP2112" s="1186"/>
      <c r="CQ2112" s="1186"/>
      <c r="CR2112" s="1186"/>
      <c r="CS2112" s="1186"/>
      <c r="CT2112" s="1186"/>
      <c r="CU2112" s="1186"/>
      <c r="CV2112" s="1186"/>
      <c r="CW2112" s="1186"/>
      <c r="CX2112" s="1186"/>
      <c r="CY2112" s="1186"/>
      <c r="CZ2112" s="1186"/>
      <c r="DA2112" s="1186"/>
      <c r="DB2112" s="1186"/>
      <c r="DC2112" s="1186"/>
      <c r="DD2112" s="1186"/>
      <c r="DE2112" s="1186"/>
      <c r="DF2112" s="1186"/>
      <c r="DG2112" s="1186"/>
      <c r="DH2112" s="1186"/>
      <c r="DI2112" s="1186"/>
      <c r="DJ2112" s="1186"/>
      <c r="DK2112" s="1186"/>
      <c r="DL2112" s="1186"/>
      <c r="DM2112" s="1186"/>
      <c r="DN2112" s="1186"/>
      <c r="DO2112" s="1186"/>
      <c r="DP2112" s="1186"/>
      <c r="DQ2112" s="1186"/>
      <c r="DR2112" s="1186"/>
      <c r="DS2112" s="1186"/>
      <c r="DT2112" s="1186"/>
      <c r="DU2112" s="1186"/>
      <c r="DV2112" s="1186"/>
      <c r="DW2112" s="1186"/>
      <c r="DX2112" s="1186"/>
      <c r="DY2112" s="1186"/>
      <c r="DZ2112" s="1186"/>
      <c r="EA2112" s="1186"/>
      <c r="EB2112" s="1186"/>
      <c r="EC2112" s="1186"/>
      <c r="ED2112" s="1186"/>
      <c r="EE2112" s="1186"/>
      <c r="EF2112" s="1186"/>
      <c r="EG2112" s="1186"/>
      <c r="EH2112" s="1186"/>
      <c r="EI2112" s="1186"/>
      <c r="EJ2112" s="1186"/>
      <c r="EK2112" s="1186"/>
      <c r="EL2112" s="1186"/>
      <c r="EM2112" s="1186"/>
      <c r="EN2112" s="1186"/>
      <c r="EO2112" s="1186"/>
      <c r="EP2112" s="1186"/>
      <c r="EQ2112" s="1186"/>
      <c r="ER2112" s="1186"/>
      <c r="ES2112" s="1186"/>
      <c r="ET2112" s="1186"/>
      <c r="EU2112" s="1186"/>
      <c r="EV2112" s="1186"/>
      <c r="EW2112" s="1186"/>
      <c r="EX2112" s="1186"/>
      <c r="EY2112" s="1186"/>
      <c r="EZ2112" s="1186"/>
      <c r="FA2112" s="1186"/>
      <c r="FB2112" s="1186"/>
      <c r="FC2112" s="1186"/>
      <c r="FD2112" s="1186"/>
      <c r="FE2112" s="1186"/>
      <c r="FF2112" s="1186"/>
      <c r="FG2112" s="1186"/>
      <c r="FH2112" s="1186"/>
      <c r="FI2112" s="1186"/>
      <c r="FJ2112" s="1186"/>
      <c r="FK2112" s="1186"/>
      <c r="FL2112" s="1186"/>
      <c r="FM2112" s="1186"/>
      <c r="FN2112" s="1186"/>
      <c r="FO2112" s="1186"/>
      <c r="FP2112" s="1186"/>
      <c r="FQ2112" s="1186"/>
      <c r="FR2112" s="1186"/>
      <c r="FS2112" s="1186"/>
      <c r="FT2112" s="1186"/>
      <c r="FU2112" s="1186"/>
      <c r="FV2112" s="1186"/>
      <c r="FW2112" s="1186"/>
      <c r="FX2112" s="1186"/>
      <c r="FY2112" s="1186"/>
      <c r="FZ2112" s="1186"/>
      <c r="GA2112" s="1186"/>
      <c r="GB2112" s="1186"/>
      <c r="GC2112" s="1186"/>
      <c r="GD2112" s="1186"/>
      <c r="GE2112" s="1186"/>
      <c r="GF2112" s="1186"/>
      <c r="GG2112" s="1186"/>
      <c r="GH2112" s="1186"/>
      <c r="GI2112" s="1186"/>
      <c r="GJ2112" s="1186"/>
      <c r="GK2112" s="1186"/>
      <c r="GL2112" s="1186"/>
      <c r="GM2112" s="1186"/>
      <c r="GN2112" s="1186"/>
      <c r="GO2112" s="1186"/>
      <c r="GP2112" s="1186"/>
      <c r="GQ2112" s="1186"/>
      <c r="GR2112" s="1186"/>
      <c r="GS2112" s="1186"/>
      <c r="GT2112" s="1186"/>
      <c r="GU2112" s="1186"/>
      <c r="GV2112" s="1186"/>
      <c r="GW2112" s="1186"/>
      <c r="GX2112" s="1186"/>
      <c r="GY2112" s="1186"/>
      <c r="GZ2112" s="1186"/>
      <c r="HA2112" s="1186"/>
      <c r="HB2112" s="1186"/>
      <c r="HC2112" s="1186"/>
      <c r="HD2112" s="1186"/>
      <c r="HE2112" s="1186"/>
      <c r="HF2112" s="1186"/>
      <c r="HG2112" s="1186"/>
      <c r="HH2112" s="1186"/>
      <c r="HI2112" s="1186"/>
      <c r="HJ2112" s="1186"/>
      <c r="HK2112" s="1186"/>
      <c r="HL2112" s="1186"/>
      <c r="HM2112" s="1186"/>
      <c r="HN2112" s="1186"/>
      <c r="HO2112" s="1186"/>
      <c r="HP2112" s="1186"/>
      <c r="HQ2112" s="1186"/>
      <c r="HR2112" s="1186"/>
      <c r="HS2112" s="1186"/>
      <c r="HT2112" s="1186"/>
      <c r="HU2112" s="1186"/>
      <c r="HV2112" s="1186"/>
      <c r="HW2112" s="1186"/>
      <c r="HX2112" s="1186"/>
      <c r="HY2112" s="1186"/>
      <c r="HZ2112" s="1186"/>
      <c r="IA2112" s="1186"/>
      <c r="IB2112" s="1186"/>
    </row>
    <row r="2113" spans="1:236" s="1185" customFormat="1">
      <c r="A2113" s="1540"/>
      <c r="B2113" s="1541"/>
      <c r="C2113" s="1542"/>
      <c r="D2113" s="1543"/>
      <c r="E2113" s="1186"/>
      <c r="F2113" s="1544"/>
      <c r="G2113" s="1604"/>
      <c r="H2113" s="1604"/>
      <c r="I2113" s="1186"/>
      <c r="J2113" s="1186"/>
      <c r="K2113" s="1186"/>
      <c r="L2113" s="1186"/>
      <c r="M2113" s="1186"/>
      <c r="N2113" s="1186"/>
      <c r="O2113" s="1186"/>
      <c r="P2113" s="1186"/>
      <c r="Q2113" s="1186"/>
      <c r="R2113" s="1186"/>
      <c r="S2113" s="1186"/>
      <c r="T2113" s="1186"/>
      <c r="U2113" s="1186"/>
      <c r="V2113" s="1186"/>
      <c r="W2113" s="1186"/>
      <c r="X2113" s="1186"/>
      <c r="Y2113" s="1186"/>
      <c r="Z2113" s="1186"/>
      <c r="AA2113" s="1186"/>
      <c r="AB2113" s="1186"/>
      <c r="AC2113" s="1186"/>
      <c r="AD2113" s="1186"/>
      <c r="AE2113" s="1186"/>
      <c r="AF2113" s="1186"/>
      <c r="AG2113" s="1186"/>
      <c r="AH2113" s="1186"/>
      <c r="AI2113" s="1186"/>
      <c r="AJ2113" s="1186"/>
      <c r="AK2113" s="1186"/>
      <c r="AL2113" s="1186"/>
      <c r="AM2113" s="1186"/>
      <c r="AN2113" s="1186"/>
      <c r="AO2113" s="1186"/>
      <c r="AP2113" s="1186"/>
      <c r="AQ2113" s="1186"/>
      <c r="AR2113" s="1186"/>
      <c r="AS2113" s="1186"/>
      <c r="AT2113" s="1186"/>
      <c r="AU2113" s="1186"/>
      <c r="AV2113" s="1186"/>
      <c r="AW2113" s="1186"/>
      <c r="AX2113" s="1186"/>
      <c r="AY2113" s="1186"/>
      <c r="AZ2113" s="1186"/>
      <c r="BA2113" s="1186"/>
      <c r="BB2113" s="1186"/>
      <c r="BC2113" s="1186"/>
      <c r="BD2113" s="1186"/>
      <c r="BE2113" s="1186"/>
      <c r="BF2113" s="1186"/>
      <c r="BG2113" s="1186"/>
      <c r="BH2113" s="1186"/>
      <c r="BI2113" s="1186"/>
      <c r="BJ2113" s="1186"/>
      <c r="BK2113" s="1186"/>
      <c r="BL2113" s="1186"/>
      <c r="BM2113" s="1186"/>
      <c r="BN2113" s="1186"/>
      <c r="BO2113" s="1186"/>
      <c r="BP2113" s="1186"/>
      <c r="BQ2113" s="1186"/>
      <c r="BR2113" s="1186"/>
      <c r="BS2113" s="1186"/>
      <c r="BT2113" s="1186"/>
      <c r="BU2113" s="1186"/>
      <c r="BV2113" s="1186"/>
      <c r="BW2113" s="1186"/>
      <c r="BX2113" s="1186"/>
      <c r="BY2113" s="1186"/>
      <c r="BZ2113" s="1186"/>
      <c r="CA2113" s="1186"/>
      <c r="CB2113" s="1186"/>
      <c r="CC2113" s="1186"/>
      <c r="CD2113" s="1186"/>
      <c r="CE2113" s="1186"/>
      <c r="CF2113" s="1186"/>
      <c r="CG2113" s="1186"/>
      <c r="CH2113" s="1186"/>
      <c r="CI2113" s="1186"/>
      <c r="CJ2113" s="1186"/>
      <c r="CK2113" s="1186"/>
      <c r="CL2113" s="1186"/>
      <c r="CM2113" s="1186"/>
      <c r="CN2113" s="1186"/>
      <c r="CO2113" s="1186"/>
      <c r="CP2113" s="1186"/>
      <c r="CQ2113" s="1186"/>
      <c r="CR2113" s="1186"/>
      <c r="CS2113" s="1186"/>
      <c r="CT2113" s="1186"/>
      <c r="CU2113" s="1186"/>
      <c r="CV2113" s="1186"/>
      <c r="CW2113" s="1186"/>
      <c r="CX2113" s="1186"/>
      <c r="CY2113" s="1186"/>
      <c r="CZ2113" s="1186"/>
      <c r="DA2113" s="1186"/>
      <c r="DB2113" s="1186"/>
      <c r="DC2113" s="1186"/>
      <c r="DD2113" s="1186"/>
      <c r="DE2113" s="1186"/>
      <c r="DF2113" s="1186"/>
      <c r="DG2113" s="1186"/>
      <c r="DH2113" s="1186"/>
      <c r="DI2113" s="1186"/>
      <c r="DJ2113" s="1186"/>
      <c r="DK2113" s="1186"/>
      <c r="DL2113" s="1186"/>
      <c r="DM2113" s="1186"/>
      <c r="DN2113" s="1186"/>
      <c r="DO2113" s="1186"/>
      <c r="DP2113" s="1186"/>
      <c r="DQ2113" s="1186"/>
      <c r="DR2113" s="1186"/>
      <c r="DS2113" s="1186"/>
      <c r="DT2113" s="1186"/>
      <c r="DU2113" s="1186"/>
      <c r="DV2113" s="1186"/>
      <c r="DW2113" s="1186"/>
      <c r="DX2113" s="1186"/>
      <c r="DY2113" s="1186"/>
      <c r="DZ2113" s="1186"/>
      <c r="EA2113" s="1186"/>
      <c r="EB2113" s="1186"/>
      <c r="EC2113" s="1186"/>
      <c r="ED2113" s="1186"/>
      <c r="EE2113" s="1186"/>
      <c r="EF2113" s="1186"/>
      <c r="EG2113" s="1186"/>
      <c r="EH2113" s="1186"/>
      <c r="EI2113" s="1186"/>
      <c r="EJ2113" s="1186"/>
      <c r="EK2113" s="1186"/>
      <c r="EL2113" s="1186"/>
      <c r="EM2113" s="1186"/>
      <c r="EN2113" s="1186"/>
      <c r="EO2113" s="1186"/>
      <c r="EP2113" s="1186"/>
      <c r="EQ2113" s="1186"/>
      <c r="ER2113" s="1186"/>
      <c r="ES2113" s="1186"/>
      <c r="ET2113" s="1186"/>
      <c r="EU2113" s="1186"/>
      <c r="EV2113" s="1186"/>
      <c r="EW2113" s="1186"/>
      <c r="EX2113" s="1186"/>
      <c r="EY2113" s="1186"/>
      <c r="EZ2113" s="1186"/>
      <c r="FA2113" s="1186"/>
      <c r="FB2113" s="1186"/>
      <c r="FC2113" s="1186"/>
      <c r="FD2113" s="1186"/>
      <c r="FE2113" s="1186"/>
      <c r="FF2113" s="1186"/>
      <c r="FG2113" s="1186"/>
      <c r="FH2113" s="1186"/>
      <c r="FI2113" s="1186"/>
      <c r="FJ2113" s="1186"/>
      <c r="FK2113" s="1186"/>
      <c r="FL2113" s="1186"/>
      <c r="FM2113" s="1186"/>
      <c r="FN2113" s="1186"/>
      <c r="FO2113" s="1186"/>
      <c r="FP2113" s="1186"/>
      <c r="FQ2113" s="1186"/>
      <c r="FR2113" s="1186"/>
      <c r="FS2113" s="1186"/>
      <c r="FT2113" s="1186"/>
      <c r="FU2113" s="1186"/>
      <c r="FV2113" s="1186"/>
      <c r="FW2113" s="1186"/>
      <c r="FX2113" s="1186"/>
      <c r="FY2113" s="1186"/>
      <c r="FZ2113" s="1186"/>
      <c r="GA2113" s="1186"/>
      <c r="GB2113" s="1186"/>
      <c r="GC2113" s="1186"/>
      <c r="GD2113" s="1186"/>
      <c r="GE2113" s="1186"/>
      <c r="GF2113" s="1186"/>
      <c r="GG2113" s="1186"/>
      <c r="GH2113" s="1186"/>
      <c r="GI2113" s="1186"/>
      <c r="GJ2113" s="1186"/>
      <c r="GK2113" s="1186"/>
      <c r="GL2113" s="1186"/>
      <c r="GM2113" s="1186"/>
      <c r="GN2113" s="1186"/>
      <c r="GO2113" s="1186"/>
      <c r="GP2113" s="1186"/>
      <c r="GQ2113" s="1186"/>
      <c r="GR2113" s="1186"/>
      <c r="GS2113" s="1186"/>
      <c r="GT2113" s="1186"/>
      <c r="GU2113" s="1186"/>
      <c r="GV2113" s="1186"/>
      <c r="GW2113" s="1186"/>
      <c r="GX2113" s="1186"/>
      <c r="GY2113" s="1186"/>
      <c r="GZ2113" s="1186"/>
      <c r="HA2113" s="1186"/>
      <c r="HB2113" s="1186"/>
      <c r="HC2113" s="1186"/>
      <c r="HD2113" s="1186"/>
      <c r="HE2113" s="1186"/>
      <c r="HF2113" s="1186"/>
      <c r="HG2113" s="1186"/>
      <c r="HH2113" s="1186"/>
      <c r="HI2113" s="1186"/>
      <c r="HJ2113" s="1186"/>
      <c r="HK2113" s="1186"/>
      <c r="HL2113" s="1186"/>
      <c r="HM2113" s="1186"/>
      <c r="HN2113" s="1186"/>
      <c r="HO2113" s="1186"/>
      <c r="HP2113" s="1186"/>
      <c r="HQ2113" s="1186"/>
      <c r="HR2113" s="1186"/>
      <c r="HS2113" s="1186"/>
      <c r="HT2113" s="1186"/>
      <c r="HU2113" s="1186"/>
      <c r="HV2113" s="1186"/>
      <c r="HW2113" s="1186"/>
      <c r="HX2113" s="1186"/>
      <c r="HY2113" s="1186"/>
      <c r="HZ2113" s="1186"/>
      <c r="IA2113" s="1186"/>
      <c r="IB2113" s="1186"/>
    </row>
    <row r="2114" spans="1:236" s="1185" customFormat="1">
      <c r="A2114" s="1540"/>
      <c r="B2114" s="1541"/>
      <c r="C2114" s="1542"/>
      <c r="D2114" s="1543"/>
      <c r="E2114" s="1186"/>
      <c r="F2114" s="1544"/>
      <c r="G2114" s="1604"/>
      <c r="H2114" s="1604"/>
      <c r="I2114" s="1186"/>
      <c r="J2114" s="1186"/>
      <c r="K2114" s="1186"/>
      <c r="L2114" s="1186"/>
      <c r="M2114" s="1186"/>
      <c r="N2114" s="1186"/>
      <c r="O2114" s="1186"/>
      <c r="P2114" s="1186"/>
      <c r="Q2114" s="1186"/>
      <c r="R2114" s="1186"/>
      <c r="S2114" s="1186"/>
      <c r="T2114" s="1186"/>
      <c r="U2114" s="1186"/>
      <c r="V2114" s="1186"/>
      <c r="W2114" s="1186"/>
      <c r="X2114" s="1186"/>
      <c r="Y2114" s="1186"/>
      <c r="Z2114" s="1186"/>
      <c r="AA2114" s="1186"/>
      <c r="AB2114" s="1186"/>
      <c r="AC2114" s="1186"/>
      <c r="AD2114" s="1186"/>
      <c r="AE2114" s="1186"/>
      <c r="AF2114" s="1186"/>
      <c r="AG2114" s="1186"/>
      <c r="AH2114" s="1186"/>
      <c r="AI2114" s="1186"/>
      <c r="AJ2114" s="1186"/>
      <c r="AK2114" s="1186"/>
      <c r="AL2114" s="1186"/>
      <c r="AM2114" s="1186"/>
      <c r="AN2114" s="1186"/>
      <c r="AO2114" s="1186"/>
      <c r="AP2114" s="1186"/>
      <c r="AQ2114" s="1186"/>
      <c r="AR2114" s="1186"/>
      <c r="AS2114" s="1186"/>
      <c r="AT2114" s="1186"/>
      <c r="AU2114" s="1186"/>
      <c r="AV2114" s="1186"/>
      <c r="AW2114" s="1186"/>
      <c r="AX2114" s="1186"/>
      <c r="AY2114" s="1186"/>
      <c r="AZ2114" s="1186"/>
      <c r="BA2114" s="1186"/>
      <c r="BB2114" s="1186"/>
      <c r="BC2114" s="1186"/>
      <c r="BD2114" s="1186"/>
      <c r="BE2114" s="1186"/>
      <c r="BF2114" s="1186"/>
      <c r="BG2114" s="1186"/>
      <c r="BH2114" s="1186"/>
      <c r="BI2114" s="1186"/>
      <c r="BJ2114" s="1186"/>
      <c r="BK2114" s="1186"/>
      <c r="BL2114" s="1186"/>
      <c r="BM2114" s="1186"/>
      <c r="BN2114" s="1186"/>
      <c r="BO2114" s="1186"/>
      <c r="BP2114" s="1186"/>
      <c r="BQ2114" s="1186"/>
      <c r="BR2114" s="1186"/>
      <c r="BS2114" s="1186"/>
      <c r="BT2114" s="1186"/>
      <c r="BU2114" s="1186"/>
      <c r="BV2114" s="1186"/>
      <c r="BW2114" s="1186"/>
      <c r="BX2114" s="1186"/>
      <c r="BY2114" s="1186"/>
      <c r="BZ2114" s="1186"/>
      <c r="CA2114" s="1186"/>
      <c r="CB2114" s="1186"/>
      <c r="CC2114" s="1186"/>
      <c r="CD2114" s="1186"/>
      <c r="CE2114" s="1186"/>
      <c r="CF2114" s="1186"/>
      <c r="CG2114" s="1186"/>
      <c r="CH2114" s="1186"/>
      <c r="CI2114" s="1186"/>
      <c r="CJ2114" s="1186"/>
      <c r="CK2114" s="1186"/>
      <c r="CL2114" s="1186"/>
      <c r="CM2114" s="1186"/>
      <c r="CN2114" s="1186"/>
      <c r="CO2114" s="1186"/>
      <c r="CP2114" s="1186"/>
      <c r="CQ2114" s="1186"/>
      <c r="CR2114" s="1186"/>
      <c r="CS2114" s="1186"/>
      <c r="CT2114" s="1186"/>
      <c r="CU2114" s="1186"/>
      <c r="CV2114" s="1186"/>
      <c r="CW2114" s="1186"/>
      <c r="CX2114" s="1186"/>
      <c r="CY2114" s="1186"/>
      <c r="CZ2114" s="1186"/>
      <c r="DA2114" s="1186"/>
      <c r="DB2114" s="1186"/>
      <c r="DC2114" s="1186"/>
      <c r="DD2114" s="1186"/>
      <c r="DE2114" s="1186"/>
      <c r="DF2114" s="1186"/>
      <c r="DG2114" s="1186"/>
      <c r="DH2114" s="1186"/>
      <c r="DI2114" s="1186"/>
      <c r="DJ2114" s="1186"/>
      <c r="DK2114" s="1186"/>
      <c r="DL2114" s="1186"/>
      <c r="DM2114" s="1186"/>
      <c r="DN2114" s="1186"/>
      <c r="DO2114" s="1186"/>
      <c r="DP2114" s="1186"/>
      <c r="DQ2114" s="1186"/>
      <c r="DR2114" s="1186"/>
      <c r="DS2114" s="1186"/>
      <c r="DT2114" s="1186"/>
      <c r="DU2114" s="1186"/>
      <c r="DV2114" s="1186"/>
      <c r="DW2114" s="1186"/>
      <c r="DX2114" s="1186"/>
      <c r="DY2114" s="1186"/>
      <c r="DZ2114" s="1186"/>
      <c r="EA2114" s="1186"/>
      <c r="EB2114" s="1186"/>
      <c r="EC2114" s="1186"/>
      <c r="ED2114" s="1186"/>
      <c r="EE2114" s="1186"/>
      <c r="EF2114" s="1186"/>
      <c r="EG2114" s="1186"/>
      <c r="EH2114" s="1186"/>
      <c r="EI2114" s="1186"/>
      <c r="EJ2114" s="1186"/>
      <c r="EK2114" s="1186"/>
      <c r="EL2114" s="1186"/>
      <c r="EM2114" s="1186"/>
      <c r="EN2114" s="1186"/>
      <c r="EO2114" s="1186"/>
      <c r="EP2114" s="1186"/>
      <c r="EQ2114" s="1186"/>
      <c r="ER2114" s="1186"/>
      <c r="ES2114" s="1186"/>
      <c r="ET2114" s="1186"/>
      <c r="EU2114" s="1186"/>
      <c r="EV2114" s="1186"/>
      <c r="EW2114" s="1186"/>
      <c r="EX2114" s="1186"/>
      <c r="EY2114" s="1186"/>
      <c r="EZ2114" s="1186"/>
      <c r="FA2114" s="1186"/>
      <c r="FB2114" s="1186"/>
      <c r="FC2114" s="1186"/>
      <c r="FD2114" s="1186"/>
      <c r="FE2114" s="1186"/>
      <c r="FF2114" s="1186"/>
      <c r="FG2114" s="1186"/>
      <c r="FH2114" s="1186"/>
      <c r="FI2114" s="1186"/>
      <c r="FJ2114" s="1186"/>
      <c r="FK2114" s="1186"/>
      <c r="FL2114" s="1186"/>
      <c r="FM2114" s="1186"/>
      <c r="FN2114" s="1186"/>
      <c r="FO2114" s="1186"/>
      <c r="FP2114" s="1186"/>
      <c r="FQ2114" s="1186"/>
      <c r="FR2114" s="1186"/>
      <c r="FS2114" s="1186"/>
      <c r="FT2114" s="1186"/>
      <c r="FU2114" s="1186"/>
      <c r="FV2114" s="1186"/>
      <c r="FW2114" s="1186"/>
      <c r="FX2114" s="1186"/>
      <c r="FY2114" s="1186"/>
      <c r="FZ2114" s="1186"/>
      <c r="GA2114" s="1186"/>
      <c r="GB2114" s="1186"/>
      <c r="GC2114" s="1186"/>
      <c r="GD2114" s="1186"/>
      <c r="GE2114" s="1186"/>
      <c r="GF2114" s="1186"/>
      <c r="GG2114" s="1186"/>
      <c r="GH2114" s="1186"/>
      <c r="GI2114" s="1186"/>
      <c r="GJ2114" s="1186"/>
      <c r="GK2114" s="1186"/>
      <c r="GL2114" s="1186"/>
      <c r="GM2114" s="1186"/>
      <c r="GN2114" s="1186"/>
      <c r="GO2114" s="1186"/>
      <c r="GP2114" s="1186"/>
      <c r="GQ2114" s="1186"/>
      <c r="GR2114" s="1186"/>
      <c r="GS2114" s="1186"/>
      <c r="GT2114" s="1186"/>
      <c r="GU2114" s="1186"/>
      <c r="GV2114" s="1186"/>
      <c r="GW2114" s="1186"/>
      <c r="GX2114" s="1186"/>
      <c r="GY2114" s="1186"/>
      <c r="GZ2114" s="1186"/>
      <c r="HA2114" s="1186"/>
      <c r="HB2114" s="1186"/>
      <c r="HC2114" s="1186"/>
      <c r="HD2114" s="1186"/>
      <c r="HE2114" s="1186"/>
      <c r="HF2114" s="1186"/>
      <c r="HG2114" s="1186"/>
      <c r="HH2114" s="1186"/>
      <c r="HI2114" s="1186"/>
      <c r="HJ2114" s="1186"/>
      <c r="HK2114" s="1186"/>
      <c r="HL2114" s="1186"/>
      <c r="HM2114" s="1186"/>
      <c r="HN2114" s="1186"/>
      <c r="HO2114" s="1186"/>
      <c r="HP2114" s="1186"/>
      <c r="HQ2114" s="1186"/>
      <c r="HR2114" s="1186"/>
      <c r="HS2114" s="1186"/>
      <c r="HT2114" s="1186"/>
      <c r="HU2114" s="1186"/>
      <c r="HV2114" s="1186"/>
      <c r="HW2114" s="1186"/>
      <c r="HX2114" s="1186"/>
      <c r="HY2114" s="1186"/>
      <c r="HZ2114" s="1186"/>
      <c r="IA2114" s="1186"/>
      <c r="IB2114" s="1186"/>
    </row>
    <row r="2115" spans="1:236" s="1185" customFormat="1">
      <c r="A2115" s="1540"/>
      <c r="B2115" s="1541"/>
      <c r="C2115" s="1542"/>
      <c r="D2115" s="1543"/>
      <c r="E2115" s="1186"/>
      <c r="F2115" s="1544"/>
      <c r="G2115" s="1604"/>
      <c r="H2115" s="1604"/>
      <c r="I2115" s="1186"/>
      <c r="J2115" s="1186"/>
      <c r="K2115" s="1186"/>
      <c r="L2115" s="1186"/>
      <c r="M2115" s="1186"/>
      <c r="N2115" s="1186"/>
      <c r="O2115" s="1186"/>
      <c r="P2115" s="1186"/>
      <c r="Q2115" s="1186"/>
      <c r="R2115" s="1186"/>
      <c r="S2115" s="1186"/>
      <c r="T2115" s="1186"/>
      <c r="U2115" s="1186"/>
      <c r="V2115" s="1186"/>
      <c r="W2115" s="1186"/>
      <c r="X2115" s="1186"/>
      <c r="Y2115" s="1186"/>
      <c r="Z2115" s="1186"/>
      <c r="AA2115" s="1186"/>
      <c r="AB2115" s="1186"/>
      <c r="AC2115" s="1186"/>
      <c r="AD2115" s="1186"/>
      <c r="AE2115" s="1186"/>
      <c r="AF2115" s="1186"/>
      <c r="AG2115" s="1186"/>
      <c r="AH2115" s="1186"/>
      <c r="AI2115" s="1186"/>
      <c r="AJ2115" s="1186"/>
      <c r="AK2115" s="1186"/>
      <c r="AL2115" s="1186"/>
      <c r="AM2115" s="1186"/>
      <c r="AN2115" s="1186"/>
      <c r="AO2115" s="1186"/>
      <c r="AP2115" s="1186"/>
      <c r="AQ2115" s="1186"/>
      <c r="AR2115" s="1186"/>
      <c r="AS2115" s="1186"/>
      <c r="AT2115" s="1186"/>
      <c r="AU2115" s="1186"/>
      <c r="AV2115" s="1186"/>
      <c r="AW2115" s="1186"/>
      <c r="AX2115" s="1186"/>
      <c r="AY2115" s="1186"/>
      <c r="AZ2115" s="1186"/>
      <c r="BA2115" s="1186"/>
      <c r="BB2115" s="1186"/>
      <c r="BC2115" s="1186"/>
      <c r="BD2115" s="1186"/>
      <c r="BE2115" s="1186"/>
      <c r="BF2115" s="1186"/>
      <c r="BG2115" s="1186"/>
      <c r="BH2115" s="1186"/>
      <c r="BI2115" s="1186"/>
      <c r="BJ2115" s="1186"/>
      <c r="BK2115" s="1186"/>
      <c r="BL2115" s="1186"/>
      <c r="BM2115" s="1186"/>
      <c r="BN2115" s="1186"/>
      <c r="BO2115" s="1186"/>
      <c r="BP2115" s="1186"/>
      <c r="BQ2115" s="1186"/>
      <c r="BR2115" s="1186"/>
      <c r="BS2115" s="1186"/>
      <c r="BT2115" s="1186"/>
      <c r="BU2115" s="1186"/>
      <c r="BV2115" s="1186"/>
      <c r="BW2115" s="1186"/>
      <c r="BX2115" s="1186"/>
      <c r="BY2115" s="1186"/>
      <c r="BZ2115" s="1186"/>
      <c r="CA2115" s="1186"/>
      <c r="CB2115" s="1186"/>
      <c r="CC2115" s="1186"/>
      <c r="CD2115" s="1186"/>
      <c r="CE2115" s="1186"/>
      <c r="CF2115" s="1186"/>
      <c r="CG2115" s="1186"/>
      <c r="CH2115" s="1186"/>
      <c r="CI2115" s="1186"/>
      <c r="CJ2115" s="1186"/>
      <c r="CK2115" s="1186"/>
      <c r="CL2115" s="1186"/>
      <c r="CM2115" s="1186"/>
      <c r="CN2115" s="1186"/>
      <c r="CO2115" s="1186"/>
      <c r="CP2115" s="1186"/>
      <c r="CQ2115" s="1186"/>
      <c r="CR2115" s="1186"/>
      <c r="CS2115" s="1186"/>
      <c r="CT2115" s="1186"/>
      <c r="CU2115" s="1186"/>
      <c r="CV2115" s="1186"/>
      <c r="CW2115" s="1186"/>
      <c r="CX2115" s="1186"/>
      <c r="CY2115" s="1186"/>
      <c r="CZ2115" s="1186"/>
      <c r="DA2115" s="1186"/>
      <c r="DB2115" s="1186"/>
      <c r="DC2115" s="1186"/>
      <c r="DD2115" s="1186"/>
      <c r="DE2115" s="1186"/>
      <c r="DF2115" s="1186"/>
      <c r="DG2115" s="1186"/>
      <c r="DH2115" s="1186"/>
      <c r="DI2115" s="1186"/>
      <c r="DJ2115" s="1186"/>
      <c r="DK2115" s="1186"/>
      <c r="DL2115" s="1186"/>
      <c r="DM2115" s="1186"/>
      <c r="DN2115" s="1186"/>
      <c r="DO2115" s="1186"/>
      <c r="DP2115" s="1186"/>
      <c r="DQ2115" s="1186"/>
      <c r="DR2115" s="1186"/>
      <c r="DS2115" s="1186"/>
      <c r="DT2115" s="1186"/>
      <c r="DU2115" s="1186"/>
      <c r="DV2115" s="1186"/>
      <c r="DW2115" s="1186"/>
      <c r="DX2115" s="1186"/>
      <c r="DY2115" s="1186"/>
      <c r="DZ2115" s="1186"/>
      <c r="EA2115" s="1186"/>
      <c r="EB2115" s="1186"/>
      <c r="EC2115" s="1186"/>
      <c r="ED2115" s="1186"/>
      <c r="EE2115" s="1186"/>
      <c r="EF2115" s="1186"/>
      <c r="EG2115" s="1186"/>
      <c r="EH2115" s="1186"/>
      <c r="EI2115" s="1186"/>
      <c r="EJ2115" s="1186"/>
      <c r="EK2115" s="1186"/>
      <c r="EL2115" s="1186"/>
      <c r="EM2115" s="1186"/>
      <c r="EN2115" s="1186"/>
      <c r="EO2115" s="1186"/>
      <c r="EP2115" s="1186"/>
      <c r="EQ2115" s="1186"/>
      <c r="ER2115" s="1186"/>
      <c r="ES2115" s="1186"/>
      <c r="ET2115" s="1186"/>
      <c r="EU2115" s="1186"/>
      <c r="EV2115" s="1186"/>
      <c r="EW2115" s="1186"/>
      <c r="EX2115" s="1186"/>
      <c r="EY2115" s="1186"/>
      <c r="EZ2115" s="1186"/>
      <c r="FA2115" s="1186"/>
      <c r="FB2115" s="1186"/>
      <c r="FC2115" s="1186"/>
      <c r="FD2115" s="1186"/>
      <c r="FE2115" s="1186"/>
      <c r="FF2115" s="1186"/>
      <c r="FG2115" s="1186"/>
      <c r="FH2115" s="1186"/>
      <c r="FI2115" s="1186"/>
      <c r="FJ2115" s="1186"/>
      <c r="FK2115" s="1186"/>
      <c r="FL2115" s="1186"/>
      <c r="FM2115" s="1186"/>
      <c r="FN2115" s="1186"/>
      <c r="FO2115" s="1186"/>
      <c r="FP2115" s="1186"/>
      <c r="FQ2115" s="1186"/>
      <c r="FR2115" s="1186"/>
      <c r="FS2115" s="1186"/>
      <c r="FT2115" s="1186"/>
      <c r="FU2115" s="1186"/>
      <c r="FV2115" s="1186"/>
      <c r="FW2115" s="1186"/>
      <c r="FX2115" s="1186"/>
      <c r="FY2115" s="1186"/>
      <c r="FZ2115" s="1186"/>
      <c r="GA2115" s="1186"/>
      <c r="GB2115" s="1186"/>
      <c r="GC2115" s="1186"/>
      <c r="GD2115" s="1186"/>
      <c r="GE2115" s="1186"/>
      <c r="GF2115" s="1186"/>
      <c r="GG2115" s="1186"/>
      <c r="GH2115" s="1186"/>
      <c r="GI2115" s="1186"/>
      <c r="GJ2115" s="1186"/>
      <c r="GK2115" s="1186"/>
      <c r="GL2115" s="1186"/>
      <c r="GM2115" s="1186"/>
      <c r="GN2115" s="1186"/>
      <c r="GO2115" s="1186"/>
      <c r="GP2115" s="1186"/>
      <c r="GQ2115" s="1186"/>
      <c r="GR2115" s="1186"/>
      <c r="GS2115" s="1186"/>
      <c r="GT2115" s="1186"/>
      <c r="GU2115" s="1186"/>
      <c r="GV2115" s="1186"/>
      <c r="GW2115" s="1186"/>
      <c r="GX2115" s="1186"/>
      <c r="GY2115" s="1186"/>
      <c r="GZ2115" s="1186"/>
      <c r="HA2115" s="1186"/>
      <c r="HB2115" s="1186"/>
      <c r="HC2115" s="1186"/>
      <c r="HD2115" s="1186"/>
      <c r="HE2115" s="1186"/>
      <c r="HF2115" s="1186"/>
      <c r="HG2115" s="1186"/>
      <c r="HH2115" s="1186"/>
      <c r="HI2115" s="1186"/>
      <c r="HJ2115" s="1186"/>
      <c r="HK2115" s="1186"/>
      <c r="HL2115" s="1186"/>
      <c r="HM2115" s="1186"/>
      <c r="HN2115" s="1186"/>
      <c r="HO2115" s="1186"/>
      <c r="HP2115" s="1186"/>
      <c r="HQ2115" s="1186"/>
      <c r="HR2115" s="1186"/>
      <c r="HS2115" s="1186"/>
      <c r="HT2115" s="1186"/>
      <c r="HU2115" s="1186"/>
      <c r="HV2115" s="1186"/>
      <c r="HW2115" s="1186"/>
      <c r="HX2115" s="1186"/>
      <c r="HY2115" s="1186"/>
      <c r="HZ2115" s="1186"/>
      <c r="IA2115" s="1186"/>
      <c r="IB2115" s="1186"/>
    </row>
    <row r="2116" spans="1:236" s="1185" customFormat="1">
      <c r="A2116" s="1540"/>
      <c r="B2116" s="1541"/>
      <c r="C2116" s="1542"/>
      <c r="D2116" s="1543"/>
      <c r="E2116" s="1186"/>
      <c r="F2116" s="1544"/>
      <c r="G2116" s="1604"/>
      <c r="H2116" s="1604"/>
      <c r="I2116" s="1186"/>
      <c r="J2116" s="1186"/>
      <c r="K2116" s="1186"/>
      <c r="L2116" s="1186"/>
      <c r="M2116" s="1186"/>
      <c r="N2116" s="1186"/>
      <c r="O2116" s="1186"/>
      <c r="P2116" s="1186"/>
      <c r="Q2116" s="1186"/>
      <c r="R2116" s="1186"/>
      <c r="S2116" s="1186"/>
      <c r="T2116" s="1186"/>
      <c r="U2116" s="1186"/>
      <c r="V2116" s="1186"/>
      <c r="W2116" s="1186"/>
      <c r="X2116" s="1186"/>
      <c r="Y2116" s="1186"/>
      <c r="Z2116" s="1186"/>
      <c r="AA2116" s="1186"/>
      <c r="AB2116" s="1186"/>
      <c r="AC2116" s="1186"/>
      <c r="AD2116" s="1186"/>
      <c r="AE2116" s="1186"/>
      <c r="AF2116" s="1186"/>
      <c r="AG2116" s="1186"/>
      <c r="AH2116" s="1186"/>
      <c r="AI2116" s="1186"/>
      <c r="AJ2116" s="1186"/>
      <c r="AK2116" s="1186"/>
      <c r="AL2116" s="1186"/>
      <c r="AM2116" s="1186"/>
      <c r="AN2116" s="1186"/>
      <c r="AO2116" s="1186"/>
      <c r="AP2116" s="1186"/>
      <c r="AQ2116" s="1186"/>
      <c r="AR2116" s="1186"/>
      <c r="AS2116" s="1186"/>
      <c r="AT2116" s="1186"/>
      <c r="AU2116" s="1186"/>
      <c r="AV2116" s="1186"/>
      <c r="AW2116" s="1186"/>
      <c r="AX2116" s="1186"/>
      <c r="AY2116" s="1186"/>
      <c r="AZ2116" s="1186"/>
      <c r="BA2116" s="1186"/>
      <c r="BB2116" s="1186"/>
      <c r="BC2116" s="1186"/>
      <c r="BD2116" s="1186"/>
      <c r="BE2116" s="1186"/>
      <c r="BF2116" s="1186"/>
      <c r="BG2116" s="1186"/>
      <c r="BH2116" s="1186"/>
      <c r="BI2116" s="1186"/>
      <c r="BJ2116" s="1186"/>
      <c r="BK2116" s="1186"/>
      <c r="BL2116" s="1186"/>
      <c r="BM2116" s="1186"/>
      <c r="BN2116" s="1186"/>
      <c r="BO2116" s="1186"/>
      <c r="BP2116" s="1186"/>
      <c r="BQ2116" s="1186"/>
      <c r="BR2116" s="1186"/>
      <c r="BS2116" s="1186"/>
      <c r="BT2116" s="1186"/>
      <c r="BU2116" s="1186"/>
      <c r="BV2116" s="1186"/>
      <c r="BW2116" s="1186"/>
      <c r="BX2116" s="1186"/>
      <c r="BY2116" s="1186"/>
      <c r="BZ2116" s="1186"/>
      <c r="CA2116" s="1186"/>
      <c r="CB2116" s="1186"/>
      <c r="CC2116" s="1186"/>
      <c r="CD2116" s="1186"/>
      <c r="CE2116" s="1186"/>
      <c r="CF2116" s="1186"/>
      <c r="CG2116" s="1186"/>
      <c r="CH2116" s="1186"/>
      <c r="CI2116" s="1186"/>
      <c r="CJ2116" s="1186"/>
      <c r="CK2116" s="1186"/>
      <c r="CL2116" s="1186"/>
      <c r="CM2116" s="1186"/>
      <c r="CN2116" s="1186"/>
      <c r="CO2116" s="1186"/>
      <c r="CP2116" s="1186"/>
      <c r="CQ2116" s="1186"/>
      <c r="CR2116" s="1186"/>
      <c r="CS2116" s="1186"/>
      <c r="CT2116" s="1186"/>
      <c r="CU2116" s="1186"/>
      <c r="CV2116" s="1186"/>
      <c r="CW2116" s="1186"/>
      <c r="CX2116" s="1186"/>
      <c r="CY2116" s="1186"/>
      <c r="CZ2116" s="1186"/>
      <c r="DA2116" s="1186"/>
      <c r="DB2116" s="1186"/>
      <c r="DC2116" s="1186"/>
      <c r="DD2116" s="1186"/>
      <c r="DE2116" s="1186"/>
      <c r="DF2116" s="1186"/>
      <c r="DG2116" s="1186"/>
      <c r="DH2116" s="1186"/>
      <c r="DI2116" s="1186"/>
      <c r="DJ2116" s="1186"/>
      <c r="DK2116" s="1186"/>
      <c r="DL2116" s="1186"/>
      <c r="DM2116" s="1186"/>
      <c r="DN2116" s="1186"/>
      <c r="DO2116" s="1186"/>
      <c r="DP2116" s="1186"/>
      <c r="DQ2116" s="1186"/>
      <c r="DR2116" s="1186"/>
      <c r="DS2116" s="1186"/>
      <c r="DT2116" s="1186"/>
      <c r="DU2116" s="1186"/>
      <c r="DV2116" s="1186"/>
      <c r="DW2116" s="1186"/>
      <c r="DX2116" s="1186"/>
      <c r="DY2116" s="1186"/>
      <c r="DZ2116" s="1186"/>
      <c r="EA2116" s="1186"/>
      <c r="EB2116" s="1186"/>
      <c r="EC2116" s="1186"/>
      <c r="ED2116" s="1186"/>
      <c r="EE2116" s="1186"/>
      <c r="EF2116" s="1186"/>
      <c r="EG2116" s="1186"/>
      <c r="EH2116" s="1186"/>
      <c r="EI2116" s="1186"/>
      <c r="EJ2116" s="1186"/>
      <c r="EK2116" s="1186"/>
      <c r="EL2116" s="1186"/>
      <c r="EM2116" s="1186"/>
      <c r="EN2116" s="1186"/>
      <c r="EO2116" s="1186"/>
      <c r="EP2116" s="1186"/>
      <c r="EQ2116" s="1186"/>
      <c r="ER2116" s="1186"/>
      <c r="ES2116" s="1186"/>
      <c r="ET2116" s="1186"/>
      <c r="EU2116" s="1186"/>
      <c r="EV2116" s="1186"/>
      <c r="EW2116" s="1186"/>
      <c r="EX2116" s="1186"/>
      <c r="EY2116" s="1186"/>
      <c r="EZ2116" s="1186"/>
      <c r="FA2116" s="1186"/>
      <c r="FB2116" s="1186"/>
      <c r="FC2116" s="1186"/>
      <c r="FD2116" s="1186"/>
      <c r="FE2116" s="1186"/>
      <c r="FF2116" s="1186"/>
      <c r="FG2116" s="1186"/>
      <c r="FH2116" s="1186"/>
      <c r="FI2116" s="1186"/>
      <c r="FJ2116" s="1186"/>
      <c r="FK2116" s="1186"/>
      <c r="FL2116" s="1186"/>
      <c r="FM2116" s="1186"/>
      <c r="FN2116" s="1186"/>
      <c r="FO2116" s="1186"/>
      <c r="FP2116" s="1186"/>
      <c r="FQ2116" s="1186"/>
      <c r="FR2116" s="1186"/>
      <c r="FS2116" s="1186"/>
      <c r="FT2116" s="1186"/>
      <c r="FU2116" s="1186"/>
      <c r="FV2116" s="1186"/>
      <c r="FW2116" s="1186"/>
      <c r="FX2116" s="1186"/>
      <c r="FY2116" s="1186"/>
      <c r="FZ2116" s="1186"/>
      <c r="GA2116" s="1186"/>
      <c r="GB2116" s="1186"/>
      <c r="GC2116" s="1186"/>
      <c r="GD2116" s="1186"/>
      <c r="GE2116" s="1186"/>
      <c r="GF2116" s="1186"/>
      <c r="GG2116" s="1186"/>
      <c r="GH2116" s="1186"/>
      <c r="GI2116" s="1186"/>
      <c r="GJ2116" s="1186"/>
      <c r="GK2116" s="1186"/>
      <c r="GL2116" s="1186"/>
      <c r="GM2116" s="1186"/>
      <c r="GN2116" s="1186"/>
      <c r="GO2116" s="1186"/>
      <c r="GP2116" s="1186"/>
      <c r="GQ2116" s="1186"/>
      <c r="GR2116" s="1186"/>
      <c r="GS2116" s="1186"/>
      <c r="GT2116" s="1186"/>
      <c r="GU2116" s="1186"/>
      <c r="GV2116" s="1186"/>
      <c r="GW2116" s="1186"/>
      <c r="GX2116" s="1186"/>
      <c r="GY2116" s="1186"/>
      <c r="GZ2116" s="1186"/>
      <c r="HA2116" s="1186"/>
      <c r="HB2116" s="1186"/>
      <c r="HC2116" s="1186"/>
      <c r="HD2116" s="1186"/>
      <c r="HE2116" s="1186"/>
      <c r="HF2116" s="1186"/>
      <c r="HG2116" s="1186"/>
      <c r="HH2116" s="1186"/>
      <c r="HI2116" s="1186"/>
      <c r="HJ2116" s="1186"/>
      <c r="HK2116" s="1186"/>
      <c r="HL2116" s="1186"/>
      <c r="HM2116" s="1186"/>
      <c r="HN2116" s="1186"/>
      <c r="HO2116" s="1186"/>
      <c r="HP2116" s="1186"/>
      <c r="HQ2116" s="1186"/>
      <c r="HR2116" s="1186"/>
      <c r="HS2116" s="1186"/>
      <c r="HT2116" s="1186"/>
      <c r="HU2116" s="1186"/>
      <c r="HV2116" s="1186"/>
      <c r="HW2116" s="1186"/>
      <c r="HX2116" s="1186"/>
      <c r="HY2116" s="1186"/>
      <c r="HZ2116" s="1186"/>
      <c r="IA2116" s="1186"/>
      <c r="IB2116" s="1186"/>
    </row>
    <row r="2117" spans="1:236" s="1185" customFormat="1">
      <c r="A2117" s="1540"/>
      <c r="B2117" s="1541"/>
      <c r="C2117" s="1542"/>
      <c r="D2117" s="1543"/>
      <c r="E2117" s="1186"/>
      <c r="F2117" s="1544"/>
      <c r="G2117" s="1604"/>
      <c r="H2117" s="1604"/>
      <c r="I2117" s="1186"/>
      <c r="J2117" s="1186"/>
      <c r="K2117" s="1186"/>
      <c r="L2117" s="1186"/>
      <c r="M2117" s="1186"/>
      <c r="N2117" s="1186"/>
      <c r="O2117" s="1186"/>
      <c r="P2117" s="1186"/>
      <c r="Q2117" s="1186"/>
      <c r="R2117" s="1186"/>
      <c r="S2117" s="1186"/>
      <c r="T2117" s="1186"/>
      <c r="U2117" s="1186"/>
      <c r="V2117" s="1186"/>
      <c r="W2117" s="1186"/>
      <c r="X2117" s="1186"/>
      <c r="Y2117" s="1186"/>
      <c r="Z2117" s="1186"/>
      <c r="AA2117" s="1186"/>
      <c r="AB2117" s="1186"/>
      <c r="AC2117" s="1186"/>
      <c r="AD2117" s="1186"/>
      <c r="AE2117" s="1186"/>
      <c r="AF2117" s="1186"/>
      <c r="AG2117" s="1186"/>
      <c r="AH2117" s="1186"/>
      <c r="AI2117" s="1186"/>
      <c r="AJ2117" s="1186"/>
      <c r="AK2117" s="1186"/>
      <c r="AL2117" s="1186"/>
      <c r="AM2117" s="1186"/>
      <c r="AN2117" s="1186"/>
      <c r="AO2117" s="1186"/>
      <c r="AP2117" s="1186"/>
      <c r="AQ2117" s="1186"/>
      <c r="AR2117" s="1186"/>
      <c r="AS2117" s="1186"/>
      <c r="AT2117" s="1186"/>
      <c r="AU2117" s="1186"/>
      <c r="AV2117" s="1186"/>
      <c r="AW2117" s="1186"/>
      <c r="AX2117" s="1186"/>
      <c r="AY2117" s="1186"/>
      <c r="AZ2117" s="1186"/>
      <c r="BA2117" s="1186"/>
      <c r="BB2117" s="1186"/>
      <c r="BC2117" s="1186"/>
      <c r="BD2117" s="1186"/>
      <c r="BE2117" s="1186"/>
      <c r="BF2117" s="1186"/>
      <c r="BG2117" s="1186"/>
      <c r="BH2117" s="1186"/>
      <c r="BI2117" s="1186"/>
      <c r="BJ2117" s="1186"/>
      <c r="BK2117" s="1186"/>
      <c r="BL2117" s="1186"/>
      <c r="BM2117" s="1186"/>
      <c r="BN2117" s="1186"/>
      <c r="BO2117" s="1186"/>
      <c r="BP2117" s="1186"/>
      <c r="BQ2117" s="1186"/>
      <c r="BR2117" s="1186"/>
      <c r="BS2117" s="1186"/>
      <c r="BT2117" s="1186"/>
      <c r="BU2117" s="1186"/>
      <c r="BV2117" s="1186"/>
      <c r="BW2117" s="1186"/>
      <c r="BX2117" s="1186"/>
      <c r="BY2117" s="1186"/>
      <c r="BZ2117" s="1186"/>
      <c r="CA2117" s="1186"/>
      <c r="CB2117" s="1186"/>
      <c r="CC2117" s="1186"/>
      <c r="CD2117" s="1186"/>
      <c r="CE2117" s="1186"/>
      <c r="CF2117" s="1186"/>
      <c r="CG2117" s="1186"/>
      <c r="CH2117" s="1186"/>
      <c r="CI2117" s="1186"/>
      <c r="CJ2117" s="1186"/>
      <c r="CK2117" s="1186"/>
      <c r="CL2117" s="1186"/>
      <c r="CM2117" s="1186"/>
      <c r="CN2117" s="1186"/>
      <c r="CO2117" s="1186"/>
      <c r="CP2117" s="1186"/>
      <c r="CQ2117" s="1186"/>
      <c r="CR2117" s="1186"/>
      <c r="CS2117" s="1186"/>
      <c r="CT2117" s="1186"/>
      <c r="CU2117" s="1186"/>
      <c r="CV2117" s="1186"/>
      <c r="CW2117" s="1186"/>
      <c r="CX2117" s="1186"/>
      <c r="CY2117" s="1186"/>
      <c r="CZ2117" s="1186"/>
      <c r="DA2117" s="1186"/>
      <c r="DB2117" s="1186"/>
      <c r="DC2117" s="1186"/>
      <c r="DD2117" s="1186"/>
      <c r="DE2117" s="1186"/>
      <c r="DF2117" s="1186"/>
      <c r="DG2117" s="1186"/>
      <c r="DH2117" s="1186"/>
      <c r="DI2117" s="1186"/>
      <c r="DJ2117" s="1186"/>
      <c r="DK2117" s="1186"/>
      <c r="DL2117" s="1186"/>
      <c r="DM2117" s="1186"/>
      <c r="DN2117" s="1186"/>
      <c r="DO2117" s="1186"/>
      <c r="DP2117" s="1186"/>
      <c r="DQ2117" s="1186"/>
      <c r="DR2117" s="1186"/>
      <c r="DS2117" s="1186"/>
      <c r="DT2117" s="1186"/>
      <c r="DU2117" s="1186"/>
      <c r="DV2117" s="1186"/>
      <c r="DW2117" s="1186"/>
      <c r="DX2117" s="1186"/>
      <c r="DY2117" s="1186"/>
      <c r="DZ2117" s="1186"/>
      <c r="EA2117" s="1186"/>
      <c r="EB2117" s="1186"/>
      <c r="EC2117" s="1186"/>
      <c r="ED2117" s="1186"/>
      <c r="EE2117" s="1186"/>
      <c r="EF2117" s="1186"/>
      <c r="EG2117" s="1186"/>
      <c r="EH2117" s="1186"/>
      <c r="EI2117" s="1186"/>
      <c r="EJ2117" s="1186"/>
      <c r="EK2117" s="1186"/>
      <c r="EL2117" s="1186"/>
      <c r="EM2117" s="1186"/>
      <c r="EN2117" s="1186"/>
      <c r="EO2117" s="1186"/>
      <c r="EP2117" s="1186"/>
      <c r="EQ2117" s="1186"/>
      <c r="ER2117" s="1186"/>
      <c r="ES2117" s="1186"/>
      <c r="ET2117" s="1186"/>
      <c r="EU2117" s="1186"/>
      <c r="EV2117" s="1186"/>
      <c r="EW2117" s="1186"/>
      <c r="EX2117" s="1186"/>
      <c r="EY2117" s="1186"/>
      <c r="EZ2117" s="1186"/>
      <c r="FA2117" s="1186"/>
      <c r="FB2117" s="1186"/>
      <c r="FC2117" s="1186"/>
      <c r="FD2117" s="1186"/>
      <c r="FE2117" s="1186"/>
      <c r="FF2117" s="1186"/>
      <c r="FG2117" s="1186"/>
      <c r="FH2117" s="1186"/>
      <c r="FI2117" s="1186"/>
      <c r="FJ2117" s="1186"/>
      <c r="FK2117" s="1186"/>
      <c r="FL2117" s="1186"/>
      <c r="FM2117" s="1186"/>
      <c r="FN2117" s="1186"/>
      <c r="FO2117" s="1186"/>
      <c r="FP2117" s="1186"/>
      <c r="FQ2117" s="1186"/>
      <c r="FR2117" s="1186"/>
      <c r="FS2117" s="1186"/>
      <c r="FT2117" s="1186"/>
      <c r="FU2117" s="1186"/>
      <c r="FV2117" s="1186"/>
      <c r="FW2117" s="1186"/>
      <c r="FX2117" s="1186"/>
      <c r="FY2117" s="1186"/>
      <c r="FZ2117" s="1186"/>
      <c r="GA2117" s="1186"/>
      <c r="GB2117" s="1186"/>
      <c r="GC2117" s="1186"/>
      <c r="GD2117" s="1186"/>
      <c r="GE2117" s="1186"/>
      <c r="GF2117" s="1186"/>
      <c r="GG2117" s="1186"/>
      <c r="GH2117" s="1186"/>
      <c r="GI2117" s="1186"/>
      <c r="GJ2117" s="1186"/>
      <c r="GK2117" s="1186"/>
      <c r="GL2117" s="1186"/>
      <c r="GM2117" s="1186"/>
      <c r="GN2117" s="1186"/>
      <c r="GO2117" s="1186"/>
      <c r="GP2117" s="1186"/>
      <c r="GQ2117" s="1186"/>
      <c r="GR2117" s="1186"/>
      <c r="GS2117" s="1186"/>
      <c r="GT2117" s="1186"/>
      <c r="GU2117" s="1186"/>
      <c r="GV2117" s="1186"/>
      <c r="GW2117" s="1186"/>
      <c r="GX2117" s="1186"/>
      <c r="GY2117" s="1186"/>
      <c r="GZ2117" s="1186"/>
      <c r="HA2117" s="1186"/>
      <c r="HB2117" s="1186"/>
      <c r="HC2117" s="1186"/>
      <c r="HD2117" s="1186"/>
      <c r="HE2117" s="1186"/>
      <c r="HF2117" s="1186"/>
      <c r="HG2117" s="1186"/>
      <c r="HH2117" s="1186"/>
      <c r="HI2117" s="1186"/>
      <c r="HJ2117" s="1186"/>
      <c r="HK2117" s="1186"/>
      <c r="HL2117" s="1186"/>
      <c r="HM2117" s="1186"/>
      <c r="HN2117" s="1186"/>
      <c r="HO2117" s="1186"/>
      <c r="HP2117" s="1186"/>
      <c r="HQ2117" s="1186"/>
      <c r="HR2117" s="1186"/>
      <c r="HS2117" s="1186"/>
      <c r="HT2117" s="1186"/>
      <c r="HU2117" s="1186"/>
      <c r="HV2117" s="1186"/>
      <c r="HW2117" s="1186"/>
      <c r="HX2117" s="1186"/>
      <c r="HY2117" s="1186"/>
      <c r="HZ2117" s="1186"/>
      <c r="IA2117" s="1186"/>
      <c r="IB2117" s="1186"/>
    </row>
    <row r="2118" spans="1:236" s="1185" customFormat="1">
      <c r="A2118" s="1540"/>
      <c r="B2118" s="1541"/>
      <c r="C2118" s="1542"/>
      <c r="D2118" s="1543"/>
      <c r="E2118" s="1186"/>
      <c r="F2118" s="1544"/>
      <c r="G2118" s="1604"/>
      <c r="H2118" s="1604"/>
      <c r="I2118" s="1186"/>
      <c r="J2118" s="1186"/>
      <c r="K2118" s="1186"/>
      <c r="L2118" s="1186"/>
      <c r="M2118" s="1186"/>
      <c r="N2118" s="1186"/>
      <c r="O2118" s="1186"/>
      <c r="P2118" s="1186"/>
      <c r="Q2118" s="1186"/>
      <c r="R2118" s="1186"/>
      <c r="S2118" s="1186"/>
      <c r="T2118" s="1186"/>
      <c r="U2118" s="1186"/>
      <c r="V2118" s="1186"/>
      <c r="W2118" s="1186"/>
      <c r="X2118" s="1186"/>
      <c r="Y2118" s="1186"/>
      <c r="Z2118" s="1186"/>
      <c r="AA2118" s="1186"/>
      <c r="AB2118" s="1186"/>
      <c r="AC2118" s="1186"/>
      <c r="AD2118" s="1186"/>
      <c r="AE2118" s="1186"/>
      <c r="AF2118" s="1186"/>
      <c r="AG2118" s="1186"/>
      <c r="AH2118" s="1186"/>
      <c r="AI2118" s="1186"/>
      <c r="AJ2118" s="1186"/>
      <c r="AK2118" s="1186"/>
      <c r="AL2118" s="1186"/>
      <c r="AM2118" s="1186"/>
      <c r="AN2118" s="1186"/>
      <c r="AO2118" s="1186"/>
      <c r="AP2118" s="1186"/>
      <c r="AQ2118" s="1186"/>
      <c r="AR2118" s="1186"/>
      <c r="AS2118" s="1186"/>
      <c r="AT2118" s="1186"/>
      <c r="AU2118" s="1186"/>
      <c r="AV2118" s="1186"/>
      <c r="AW2118" s="1186"/>
      <c r="AX2118" s="1186"/>
      <c r="AY2118" s="1186"/>
      <c r="AZ2118" s="1186"/>
      <c r="BA2118" s="1186"/>
      <c r="BB2118" s="1186"/>
      <c r="BC2118" s="1186"/>
      <c r="BD2118" s="1186"/>
      <c r="BE2118" s="1186"/>
      <c r="BF2118" s="1186"/>
      <c r="BG2118" s="1186"/>
      <c r="BH2118" s="1186"/>
      <c r="BI2118" s="1186"/>
      <c r="BJ2118" s="1186"/>
      <c r="BK2118" s="1186"/>
      <c r="BL2118" s="1186"/>
      <c r="BM2118" s="1186"/>
      <c r="BN2118" s="1186"/>
      <c r="BO2118" s="1186"/>
      <c r="BP2118" s="1186"/>
      <c r="BQ2118" s="1186"/>
      <c r="BR2118" s="1186"/>
      <c r="BS2118" s="1186"/>
      <c r="BT2118" s="1186"/>
      <c r="BU2118" s="1186"/>
      <c r="BV2118" s="1186"/>
      <c r="BW2118" s="1186"/>
      <c r="BX2118" s="1186"/>
      <c r="BY2118" s="1186"/>
      <c r="BZ2118" s="1186"/>
      <c r="CA2118" s="1186"/>
      <c r="CB2118" s="1186"/>
      <c r="CC2118" s="1186"/>
      <c r="CD2118" s="1186"/>
      <c r="CE2118" s="1186"/>
      <c r="CF2118" s="1186"/>
      <c r="CG2118" s="1186"/>
      <c r="CH2118" s="1186"/>
      <c r="CI2118" s="1186"/>
      <c r="CJ2118" s="1186"/>
      <c r="CK2118" s="1186"/>
      <c r="CL2118" s="1186"/>
      <c r="CM2118" s="1186"/>
      <c r="CN2118" s="1186"/>
      <c r="CO2118" s="1186"/>
      <c r="CP2118" s="1186"/>
      <c r="CQ2118" s="1186"/>
      <c r="CR2118" s="1186"/>
      <c r="CS2118" s="1186"/>
      <c r="CT2118" s="1186"/>
      <c r="CU2118" s="1186"/>
      <c r="CV2118" s="1186"/>
      <c r="CW2118" s="1186"/>
      <c r="CX2118" s="1186"/>
      <c r="CY2118" s="1186"/>
      <c r="CZ2118" s="1186"/>
      <c r="DA2118" s="1186"/>
      <c r="DB2118" s="1186"/>
      <c r="DC2118" s="1186"/>
      <c r="DD2118" s="1186"/>
      <c r="DE2118" s="1186"/>
      <c r="DF2118" s="1186"/>
      <c r="DG2118" s="1186"/>
      <c r="DH2118" s="1186"/>
      <c r="DI2118" s="1186"/>
      <c r="DJ2118" s="1186"/>
      <c r="DK2118" s="1186"/>
      <c r="DL2118" s="1186"/>
      <c r="DM2118" s="1186"/>
      <c r="DN2118" s="1186"/>
      <c r="DO2118" s="1186"/>
      <c r="DP2118" s="1186"/>
      <c r="DQ2118" s="1186"/>
      <c r="DR2118" s="1186"/>
      <c r="DS2118" s="1186"/>
      <c r="DT2118" s="1186"/>
      <c r="DU2118" s="1186"/>
      <c r="DV2118" s="1186"/>
      <c r="DW2118" s="1186"/>
      <c r="DX2118" s="1186"/>
      <c r="DY2118" s="1186"/>
      <c r="DZ2118" s="1186"/>
      <c r="EA2118" s="1186"/>
      <c r="EB2118" s="1186"/>
      <c r="EC2118" s="1186"/>
      <c r="ED2118" s="1186"/>
      <c r="EE2118" s="1186"/>
      <c r="EF2118" s="1186"/>
      <c r="EG2118" s="1186"/>
      <c r="EH2118" s="1186"/>
      <c r="EI2118" s="1186"/>
      <c r="EJ2118" s="1186"/>
      <c r="EK2118" s="1186"/>
      <c r="EL2118" s="1186"/>
      <c r="EM2118" s="1186"/>
      <c r="EN2118" s="1186"/>
      <c r="EO2118" s="1186"/>
      <c r="EP2118" s="1186"/>
      <c r="EQ2118" s="1186"/>
      <c r="ER2118" s="1186"/>
      <c r="ES2118" s="1186"/>
      <c r="ET2118" s="1186"/>
      <c r="EU2118" s="1186"/>
      <c r="EV2118" s="1186"/>
      <c r="EW2118" s="1186"/>
      <c r="EX2118" s="1186"/>
      <c r="EY2118" s="1186"/>
      <c r="EZ2118" s="1186"/>
      <c r="FA2118" s="1186"/>
      <c r="FB2118" s="1186"/>
      <c r="FC2118" s="1186"/>
      <c r="FD2118" s="1186"/>
      <c r="FE2118" s="1186"/>
      <c r="FF2118" s="1186"/>
      <c r="FG2118" s="1186"/>
      <c r="FH2118" s="1186"/>
      <c r="FI2118" s="1186"/>
      <c r="FJ2118" s="1186"/>
      <c r="FK2118" s="1186"/>
      <c r="FL2118" s="1186"/>
      <c r="FM2118" s="1186"/>
      <c r="FN2118" s="1186"/>
      <c r="FO2118" s="1186"/>
      <c r="FP2118" s="1186"/>
      <c r="FQ2118" s="1186"/>
      <c r="FR2118" s="1186"/>
      <c r="FS2118" s="1186"/>
      <c r="FT2118" s="1186"/>
      <c r="FU2118" s="1186"/>
      <c r="FV2118" s="1186"/>
      <c r="FW2118" s="1186"/>
      <c r="FX2118" s="1186"/>
      <c r="FY2118" s="1186"/>
      <c r="FZ2118" s="1186"/>
      <c r="GA2118" s="1186"/>
      <c r="GB2118" s="1186"/>
      <c r="GC2118" s="1186"/>
      <c r="GD2118" s="1186"/>
      <c r="GE2118" s="1186"/>
      <c r="GF2118" s="1186"/>
      <c r="GG2118" s="1186"/>
      <c r="GH2118" s="1186"/>
      <c r="GI2118" s="1186"/>
      <c r="GJ2118" s="1186"/>
      <c r="GK2118" s="1186"/>
      <c r="GL2118" s="1186"/>
      <c r="GM2118" s="1186"/>
      <c r="GN2118" s="1186"/>
      <c r="GO2118" s="1186"/>
      <c r="GP2118" s="1186"/>
      <c r="GQ2118" s="1186"/>
      <c r="GR2118" s="1186"/>
      <c r="GS2118" s="1186"/>
      <c r="GT2118" s="1186"/>
      <c r="GU2118" s="1186"/>
      <c r="GV2118" s="1186"/>
      <c r="GW2118" s="1186"/>
      <c r="GX2118" s="1186"/>
      <c r="GY2118" s="1186"/>
      <c r="GZ2118" s="1186"/>
      <c r="HA2118" s="1186"/>
      <c r="HB2118" s="1186"/>
      <c r="HC2118" s="1186"/>
      <c r="HD2118" s="1186"/>
      <c r="HE2118" s="1186"/>
      <c r="HF2118" s="1186"/>
      <c r="HG2118" s="1186"/>
      <c r="HH2118" s="1186"/>
      <c r="HI2118" s="1186"/>
      <c r="HJ2118" s="1186"/>
      <c r="HK2118" s="1186"/>
      <c r="HL2118" s="1186"/>
      <c r="HM2118" s="1186"/>
      <c r="HN2118" s="1186"/>
      <c r="HO2118" s="1186"/>
      <c r="HP2118" s="1186"/>
      <c r="HQ2118" s="1186"/>
      <c r="HR2118" s="1186"/>
      <c r="HS2118" s="1186"/>
      <c r="HT2118" s="1186"/>
      <c r="HU2118" s="1186"/>
      <c r="HV2118" s="1186"/>
      <c r="HW2118" s="1186"/>
      <c r="HX2118" s="1186"/>
      <c r="HY2118" s="1186"/>
      <c r="HZ2118" s="1186"/>
      <c r="IA2118" s="1186"/>
      <c r="IB2118" s="1186"/>
    </row>
    <row r="2119" spans="1:236" s="1185" customFormat="1">
      <c r="A2119" s="1540"/>
      <c r="B2119" s="1541"/>
      <c r="C2119" s="1542"/>
      <c r="D2119" s="1543"/>
      <c r="E2119" s="1186"/>
      <c r="F2119" s="1544"/>
      <c r="G2119" s="1604"/>
      <c r="H2119" s="1604"/>
      <c r="I2119" s="1186"/>
      <c r="J2119" s="1186"/>
      <c r="K2119" s="1186"/>
      <c r="L2119" s="1186"/>
      <c r="M2119" s="1186"/>
      <c r="N2119" s="1186"/>
      <c r="O2119" s="1186"/>
      <c r="P2119" s="1186"/>
      <c r="Q2119" s="1186"/>
      <c r="R2119" s="1186"/>
      <c r="S2119" s="1186"/>
      <c r="T2119" s="1186"/>
      <c r="U2119" s="1186"/>
      <c r="V2119" s="1186"/>
      <c r="W2119" s="1186"/>
      <c r="X2119" s="1186"/>
      <c r="Y2119" s="1186"/>
      <c r="Z2119" s="1186"/>
      <c r="AA2119" s="1186"/>
      <c r="AB2119" s="1186"/>
      <c r="AC2119" s="1186"/>
      <c r="AD2119" s="1186"/>
      <c r="AE2119" s="1186"/>
      <c r="AF2119" s="1186"/>
      <c r="AG2119" s="1186"/>
      <c r="AH2119" s="1186"/>
      <c r="AI2119" s="1186"/>
      <c r="AJ2119" s="1186"/>
      <c r="AK2119" s="1186"/>
      <c r="AL2119" s="1186"/>
      <c r="AM2119" s="1186"/>
      <c r="AN2119" s="1186"/>
      <c r="AO2119" s="1186"/>
      <c r="AP2119" s="1186"/>
      <c r="AQ2119" s="1186"/>
      <c r="AR2119" s="1186"/>
      <c r="AS2119" s="1186"/>
      <c r="AT2119" s="1186"/>
      <c r="AU2119" s="1186"/>
      <c r="AV2119" s="1186"/>
      <c r="AW2119" s="1186"/>
      <c r="AX2119" s="1186"/>
      <c r="AY2119" s="1186"/>
      <c r="AZ2119" s="1186"/>
      <c r="BA2119" s="1186"/>
      <c r="BB2119" s="1186"/>
      <c r="BC2119" s="1186"/>
      <c r="BD2119" s="1186"/>
      <c r="BE2119" s="1186"/>
      <c r="BF2119" s="1186"/>
      <c r="BG2119" s="1186"/>
      <c r="BH2119" s="1186"/>
      <c r="BI2119" s="1186"/>
      <c r="BJ2119" s="1186"/>
      <c r="BK2119" s="1186"/>
      <c r="BL2119" s="1186"/>
      <c r="BM2119" s="1186"/>
      <c r="BN2119" s="1186"/>
      <c r="BO2119" s="1186"/>
      <c r="BP2119" s="1186"/>
      <c r="BQ2119" s="1186"/>
      <c r="BR2119" s="1186"/>
      <c r="BS2119" s="1186"/>
      <c r="BT2119" s="1186"/>
      <c r="BU2119" s="1186"/>
      <c r="BV2119" s="1186"/>
      <c r="BW2119" s="1186"/>
      <c r="BX2119" s="1186"/>
      <c r="BY2119" s="1186"/>
      <c r="BZ2119" s="1186"/>
      <c r="CA2119" s="1186"/>
      <c r="CB2119" s="1186"/>
      <c r="CC2119" s="1186"/>
      <c r="CD2119" s="1186"/>
      <c r="CE2119" s="1186"/>
      <c r="CF2119" s="1186"/>
      <c r="CG2119" s="1186"/>
      <c r="CH2119" s="1186"/>
      <c r="CI2119" s="1186"/>
      <c r="CJ2119" s="1186"/>
      <c r="CK2119" s="1186"/>
      <c r="CL2119" s="1186"/>
      <c r="CM2119" s="1186"/>
      <c r="CN2119" s="1186"/>
      <c r="CO2119" s="1186"/>
      <c r="CP2119" s="1186"/>
      <c r="CQ2119" s="1186"/>
      <c r="CR2119" s="1186"/>
      <c r="CS2119" s="1186"/>
      <c r="CT2119" s="1186"/>
      <c r="CU2119" s="1186"/>
      <c r="CV2119" s="1186"/>
      <c r="CW2119" s="1186"/>
      <c r="CX2119" s="1186"/>
      <c r="CY2119" s="1186"/>
      <c r="CZ2119" s="1186"/>
      <c r="DA2119" s="1186"/>
      <c r="DB2119" s="1186"/>
      <c r="DC2119" s="1186"/>
      <c r="DD2119" s="1186"/>
      <c r="DE2119" s="1186"/>
      <c r="DF2119" s="1186"/>
      <c r="DG2119" s="1186"/>
      <c r="DH2119" s="1186"/>
      <c r="DI2119" s="1186"/>
      <c r="DJ2119" s="1186"/>
      <c r="DK2119" s="1186"/>
      <c r="DL2119" s="1186"/>
      <c r="DM2119" s="1186"/>
      <c r="DN2119" s="1186"/>
      <c r="DO2119" s="1186"/>
      <c r="DP2119" s="1186"/>
      <c r="DQ2119" s="1186"/>
      <c r="DR2119" s="1186"/>
      <c r="DS2119" s="1186"/>
      <c r="DT2119" s="1186"/>
      <c r="DU2119" s="1186"/>
      <c r="DV2119" s="1186"/>
      <c r="DW2119" s="1186"/>
      <c r="DX2119" s="1186"/>
      <c r="DY2119" s="1186"/>
      <c r="DZ2119" s="1186"/>
      <c r="EA2119" s="1186"/>
      <c r="EB2119" s="1186"/>
      <c r="EC2119" s="1186"/>
      <c r="ED2119" s="1186"/>
      <c r="EE2119" s="1186"/>
      <c r="EF2119" s="1186"/>
      <c r="EG2119" s="1186"/>
      <c r="EH2119" s="1186"/>
      <c r="EI2119" s="1186"/>
      <c r="EJ2119" s="1186"/>
      <c r="EK2119" s="1186"/>
      <c r="EL2119" s="1186"/>
      <c r="EM2119" s="1186"/>
      <c r="EN2119" s="1186"/>
      <c r="EO2119" s="1186"/>
      <c r="EP2119" s="1186"/>
      <c r="EQ2119" s="1186"/>
      <c r="ER2119" s="1186"/>
      <c r="ES2119" s="1186"/>
      <c r="ET2119" s="1186"/>
      <c r="EU2119" s="1186"/>
      <c r="EV2119" s="1186"/>
      <c r="EW2119" s="1186"/>
      <c r="EX2119" s="1186"/>
      <c r="EY2119" s="1186"/>
      <c r="EZ2119" s="1186"/>
      <c r="FA2119" s="1186"/>
      <c r="FB2119" s="1186"/>
      <c r="FC2119" s="1186"/>
      <c r="FD2119" s="1186"/>
      <c r="FE2119" s="1186"/>
      <c r="FF2119" s="1186"/>
      <c r="FG2119" s="1186"/>
      <c r="FH2119" s="1186"/>
      <c r="FI2119" s="1186"/>
      <c r="FJ2119" s="1186"/>
      <c r="FK2119" s="1186"/>
      <c r="FL2119" s="1186"/>
      <c r="FM2119" s="1186"/>
      <c r="FN2119" s="1186"/>
      <c r="FO2119" s="1186"/>
      <c r="FP2119" s="1186"/>
      <c r="FQ2119" s="1186"/>
      <c r="FR2119" s="1186"/>
      <c r="FS2119" s="1186"/>
      <c r="FT2119" s="1186"/>
      <c r="FU2119" s="1186"/>
      <c r="FV2119" s="1186"/>
      <c r="FW2119" s="1186"/>
      <c r="FX2119" s="1186"/>
      <c r="FY2119" s="1186"/>
      <c r="FZ2119" s="1186"/>
      <c r="GA2119" s="1186"/>
      <c r="GB2119" s="1186"/>
      <c r="GC2119" s="1186"/>
      <c r="GD2119" s="1186"/>
      <c r="GE2119" s="1186"/>
      <c r="GF2119" s="1186"/>
      <c r="GG2119" s="1186"/>
      <c r="GH2119" s="1186"/>
      <c r="GI2119" s="1186"/>
      <c r="GJ2119" s="1186"/>
      <c r="GK2119" s="1186"/>
      <c r="GL2119" s="1186"/>
      <c r="GM2119" s="1186"/>
      <c r="GN2119" s="1186"/>
      <c r="GO2119" s="1186"/>
      <c r="GP2119" s="1186"/>
      <c r="GQ2119" s="1186"/>
      <c r="GR2119" s="1186"/>
      <c r="GS2119" s="1186"/>
      <c r="GT2119" s="1186"/>
      <c r="GU2119" s="1186"/>
      <c r="GV2119" s="1186"/>
      <c r="GW2119" s="1186"/>
      <c r="GX2119" s="1186"/>
      <c r="GY2119" s="1186"/>
      <c r="GZ2119" s="1186"/>
      <c r="HA2119" s="1186"/>
      <c r="HB2119" s="1186"/>
      <c r="HC2119" s="1186"/>
      <c r="HD2119" s="1186"/>
      <c r="HE2119" s="1186"/>
      <c r="HF2119" s="1186"/>
      <c r="HG2119" s="1186"/>
      <c r="HH2119" s="1186"/>
      <c r="HI2119" s="1186"/>
      <c r="HJ2119" s="1186"/>
      <c r="HK2119" s="1186"/>
      <c r="HL2119" s="1186"/>
      <c r="HM2119" s="1186"/>
      <c r="HN2119" s="1186"/>
      <c r="HO2119" s="1186"/>
      <c r="HP2119" s="1186"/>
      <c r="HQ2119" s="1186"/>
      <c r="HR2119" s="1186"/>
      <c r="HS2119" s="1186"/>
      <c r="HT2119" s="1186"/>
      <c r="HU2119" s="1186"/>
      <c r="HV2119" s="1186"/>
      <c r="HW2119" s="1186"/>
      <c r="HX2119" s="1186"/>
      <c r="HY2119" s="1186"/>
      <c r="HZ2119" s="1186"/>
      <c r="IA2119" s="1186"/>
      <c r="IB2119" s="1186"/>
    </row>
    <row r="2120" spans="1:236" s="1185" customFormat="1">
      <c r="A2120" s="1540"/>
      <c r="B2120" s="1541"/>
      <c r="C2120" s="1542"/>
      <c r="D2120" s="1543"/>
      <c r="E2120" s="1186"/>
      <c r="F2120" s="1544"/>
      <c r="G2120" s="1604"/>
      <c r="H2120" s="1604"/>
      <c r="I2120" s="1186"/>
      <c r="J2120" s="1186"/>
      <c r="K2120" s="1186"/>
      <c r="L2120" s="1186"/>
      <c r="M2120" s="1186"/>
      <c r="N2120" s="1186"/>
      <c r="O2120" s="1186"/>
      <c r="P2120" s="1186"/>
      <c r="Q2120" s="1186"/>
      <c r="R2120" s="1186"/>
      <c r="S2120" s="1186"/>
      <c r="T2120" s="1186"/>
      <c r="U2120" s="1186"/>
      <c r="V2120" s="1186"/>
      <c r="W2120" s="1186"/>
      <c r="X2120" s="1186"/>
      <c r="Y2120" s="1186"/>
      <c r="Z2120" s="1186"/>
      <c r="AA2120" s="1186"/>
      <c r="AB2120" s="1186"/>
      <c r="AC2120" s="1186"/>
      <c r="AD2120" s="1186"/>
      <c r="AE2120" s="1186"/>
      <c r="AF2120" s="1186"/>
      <c r="AG2120" s="1186"/>
      <c r="AH2120" s="1186"/>
      <c r="AI2120" s="1186"/>
      <c r="AJ2120" s="1186"/>
      <c r="AK2120" s="1186"/>
      <c r="AL2120" s="1186"/>
      <c r="AM2120" s="1186"/>
      <c r="AN2120" s="1186"/>
      <c r="AO2120" s="1186"/>
      <c r="AP2120" s="1186"/>
      <c r="AQ2120" s="1186"/>
      <c r="AR2120" s="1186"/>
      <c r="AS2120" s="1186"/>
      <c r="AT2120" s="1186"/>
      <c r="AU2120" s="1186"/>
      <c r="AV2120" s="1186"/>
      <c r="AW2120" s="1186"/>
      <c r="AX2120" s="1186"/>
      <c r="AY2120" s="1186"/>
      <c r="AZ2120" s="1186"/>
      <c r="BA2120" s="1186"/>
      <c r="BB2120" s="1186"/>
      <c r="BC2120" s="1186"/>
      <c r="BD2120" s="1186"/>
      <c r="BE2120" s="1186"/>
      <c r="BF2120" s="1186"/>
      <c r="BG2120" s="1186"/>
      <c r="BH2120" s="1186"/>
      <c r="BI2120" s="1186"/>
      <c r="BJ2120" s="1186"/>
      <c r="BK2120" s="1186"/>
      <c r="BL2120" s="1186"/>
      <c r="BM2120" s="1186"/>
      <c r="BN2120" s="1186"/>
      <c r="BO2120" s="1186"/>
      <c r="BP2120" s="1186"/>
      <c r="BQ2120" s="1186"/>
      <c r="BR2120" s="1186"/>
      <c r="BS2120" s="1186"/>
      <c r="BT2120" s="1186"/>
      <c r="BU2120" s="1186"/>
      <c r="BV2120" s="1186"/>
      <c r="BW2120" s="1186"/>
      <c r="BX2120" s="1186"/>
      <c r="BY2120" s="1186"/>
      <c r="BZ2120" s="1186"/>
      <c r="CA2120" s="1186"/>
      <c r="CB2120" s="1186"/>
      <c r="CC2120" s="1186"/>
      <c r="CD2120" s="1186"/>
      <c r="CE2120" s="1186"/>
      <c r="CF2120" s="1186"/>
      <c r="CG2120" s="1186"/>
      <c r="CH2120" s="1186"/>
      <c r="CI2120" s="1186"/>
      <c r="CJ2120" s="1186"/>
      <c r="CK2120" s="1186"/>
      <c r="CL2120" s="1186"/>
      <c r="CM2120" s="1186"/>
      <c r="CN2120" s="1186"/>
      <c r="CO2120" s="1186"/>
      <c r="CP2120" s="1186"/>
      <c r="CQ2120" s="1186"/>
      <c r="CR2120" s="1186"/>
      <c r="CS2120" s="1186"/>
      <c r="CT2120" s="1186"/>
      <c r="CU2120" s="1186"/>
      <c r="CV2120" s="1186"/>
      <c r="CW2120" s="1186"/>
      <c r="CX2120" s="1186"/>
      <c r="CY2120" s="1186"/>
      <c r="CZ2120" s="1186"/>
      <c r="DA2120" s="1186"/>
      <c r="DB2120" s="1186"/>
      <c r="DC2120" s="1186"/>
      <c r="DD2120" s="1186"/>
      <c r="DE2120" s="1186"/>
      <c r="DF2120" s="1186"/>
      <c r="DG2120" s="1186"/>
      <c r="DH2120" s="1186"/>
      <c r="DI2120" s="1186"/>
      <c r="DJ2120" s="1186"/>
      <c r="DK2120" s="1186"/>
      <c r="DL2120" s="1186"/>
      <c r="DM2120" s="1186"/>
      <c r="DN2120" s="1186"/>
      <c r="DO2120" s="1186"/>
      <c r="DP2120" s="1186"/>
      <c r="DQ2120" s="1186"/>
      <c r="DR2120" s="1186"/>
      <c r="DS2120" s="1186"/>
      <c r="DT2120" s="1186"/>
      <c r="DU2120" s="1186"/>
      <c r="DV2120" s="1186"/>
      <c r="DW2120" s="1186"/>
      <c r="DX2120" s="1186"/>
      <c r="DY2120" s="1186"/>
      <c r="DZ2120" s="1186"/>
      <c r="EA2120" s="1186"/>
      <c r="EB2120" s="1186"/>
      <c r="EC2120" s="1186"/>
      <c r="ED2120" s="1186"/>
      <c r="EE2120" s="1186"/>
      <c r="EF2120" s="1186"/>
      <c r="EG2120" s="1186"/>
      <c r="EH2120" s="1186"/>
      <c r="EI2120" s="1186"/>
      <c r="EJ2120" s="1186"/>
      <c r="EK2120" s="1186"/>
      <c r="EL2120" s="1186"/>
      <c r="EM2120" s="1186"/>
      <c r="EN2120" s="1186"/>
      <c r="EO2120" s="1186"/>
      <c r="EP2120" s="1186"/>
      <c r="EQ2120" s="1186"/>
      <c r="ER2120" s="1186"/>
      <c r="ES2120" s="1186"/>
      <c r="ET2120" s="1186"/>
      <c r="EU2120" s="1186"/>
      <c r="EV2120" s="1186"/>
      <c r="EW2120" s="1186"/>
      <c r="EX2120" s="1186"/>
      <c r="EY2120" s="1186"/>
      <c r="EZ2120" s="1186"/>
      <c r="FA2120" s="1186"/>
      <c r="FB2120" s="1186"/>
      <c r="FC2120" s="1186"/>
      <c r="FD2120" s="1186"/>
      <c r="FE2120" s="1186"/>
      <c r="FF2120" s="1186"/>
      <c r="FG2120" s="1186"/>
      <c r="FH2120" s="1186"/>
      <c r="FI2120" s="1186"/>
      <c r="FJ2120" s="1186"/>
      <c r="FK2120" s="1186"/>
      <c r="FL2120" s="1186"/>
      <c r="FM2120" s="1186"/>
      <c r="FN2120" s="1186"/>
      <c r="FO2120" s="1186"/>
      <c r="FP2120" s="1186"/>
      <c r="FQ2120" s="1186"/>
      <c r="FR2120" s="1186"/>
      <c r="FS2120" s="1186"/>
      <c r="FT2120" s="1186"/>
      <c r="FU2120" s="1186"/>
      <c r="FV2120" s="1186"/>
      <c r="FW2120" s="1186"/>
      <c r="FX2120" s="1186"/>
      <c r="FY2120" s="1186"/>
      <c r="FZ2120" s="1186"/>
      <c r="GA2120" s="1186"/>
      <c r="GB2120" s="1186"/>
      <c r="GC2120" s="1186"/>
      <c r="GD2120" s="1186"/>
      <c r="GE2120" s="1186"/>
      <c r="GF2120" s="1186"/>
      <c r="GG2120" s="1186"/>
      <c r="GH2120" s="1186"/>
      <c r="GI2120" s="1186"/>
      <c r="GJ2120" s="1186"/>
      <c r="GK2120" s="1186"/>
      <c r="GL2120" s="1186"/>
      <c r="GM2120" s="1186"/>
      <c r="GN2120" s="1186"/>
      <c r="GO2120" s="1186"/>
      <c r="GP2120" s="1186"/>
      <c r="GQ2120" s="1186"/>
      <c r="GR2120" s="1186"/>
      <c r="GS2120" s="1186"/>
      <c r="GT2120" s="1186"/>
      <c r="GU2120" s="1186"/>
      <c r="GV2120" s="1186"/>
      <c r="GW2120" s="1186"/>
      <c r="GX2120" s="1186"/>
      <c r="GY2120" s="1186"/>
      <c r="GZ2120" s="1186"/>
      <c r="HA2120" s="1186"/>
      <c r="HB2120" s="1186"/>
      <c r="HC2120" s="1186"/>
      <c r="HD2120" s="1186"/>
      <c r="HE2120" s="1186"/>
      <c r="HF2120" s="1186"/>
      <c r="HG2120" s="1186"/>
      <c r="HH2120" s="1186"/>
      <c r="HI2120" s="1186"/>
      <c r="HJ2120" s="1186"/>
      <c r="HK2120" s="1186"/>
      <c r="HL2120" s="1186"/>
      <c r="HM2120" s="1186"/>
      <c r="HN2120" s="1186"/>
      <c r="HO2120" s="1186"/>
      <c r="HP2120" s="1186"/>
      <c r="HQ2120" s="1186"/>
      <c r="HR2120" s="1186"/>
      <c r="HS2120" s="1186"/>
      <c r="HT2120" s="1186"/>
      <c r="HU2120" s="1186"/>
      <c r="HV2120" s="1186"/>
      <c r="HW2120" s="1186"/>
      <c r="HX2120" s="1186"/>
      <c r="HY2120" s="1186"/>
      <c r="HZ2120" s="1186"/>
      <c r="IA2120" s="1186"/>
      <c r="IB2120" s="1186"/>
    </row>
    <row r="2121" spans="1:236" s="1185" customFormat="1">
      <c r="A2121" s="1540"/>
      <c r="B2121" s="1541"/>
      <c r="C2121" s="1542"/>
      <c r="D2121" s="1543"/>
      <c r="E2121" s="1186"/>
      <c r="F2121" s="1544"/>
      <c r="G2121" s="1604"/>
      <c r="H2121" s="1604"/>
      <c r="I2121" s="1186"/>
      <c r="J2121" s="1186"/>
      <c r="K2121" s="1186"/>
      <c r="L2121" s="1186"/>
      <c r="M2121" s="1186"/>
      <c r="N2121" s="1186"/>
      <c r="O2121" s="1186"/>
      <c r="P2121" s="1186"/>
      <c r="Q2121" s="1186"/>
      <c r="R2121" s="1186"/>
      <c r="S2121" s="1186"/>
      <c r="T2121" s="1186"/>
      <c r="U2121" s="1186"/>
      <c r="V2121" s="1186"/>
      <c r="W2121" s="1186"/>
      <c r="X2121" s="1186"/>
      <c r="Y2121" s="1186"/>
      <c r="Z2121" s="1186"/>
      <c r="AA2121" s="1186"/>
      <c r="AB2121" s="1186"/>
      <c r="AC2121" s="1186"/>
      <c r="AD2121" s="1186"/>
      <c r="AE2121" s="1186"/>
      <c r="AF2121" s="1186"/>
      <c r="AG2121" s="1186"/>
      <c r="AH2121" s="1186"/>
      <c r="AI2121" s="1186"/>
      <c r="AJ2121" s="1186"/>
      <c r="AK2121" s="1186"/>
      <c r="AL2121" s="1186"/>
      <c r="AM2121" s="1186"/>
      <c r="AN2121" s="1186"/>
      <c r="AO2121" s="1186"/>
      <c r="AP2121" s="1186"/>
      <c r="AQ2121" s="1186"/>
      <c r="AR2121" s="1186"/>
      <c r="AS2121" s="1186"/>
      <c r="AT2121" s="1186"/>
      <c r="AU2121" s="1186"/>
      <c r="AV2121" s="1186"/>
      <c r="AW2121" s="1186"/>
      <c r="AX2121" s="1186"/>
      <c r="AY2121" s="1186"/>
      <c r="AZ2121" s="1186"/>
      <c r="BA2121" s="1186"/>
      <c r="BB2121" s="1186"/>
      <c r="BC2121" s="1186"/>
      <c r="BD2121" s="1186"/>
      <c r="BE2121" s="1186"/>
      <c r="BF2121" s="1186"/>
      <c r="BG2121" s="1186"/>
      <c r="BH2121" s="1186"/>
      <c r="BI2121" s="1186"/>
      <c r="BJ2121" s="1186"/>
      <c r="BK2121" s="1186"/>
      <c r="BL2121" s="1186"/>
      <c r="BM2121" s="1186"/>
      <c r="BN2121" s="1186"/>
      <c r="BO2121" s="1186"/>
      <c r="BP2121" s="1186"/>
      <c r="BQ2121" s="1186"/>
      <c r="BR2121" s="1186"/>
      <c r="BS2121" s="1186"/>
      <c r="BT2121" s="1186"/>
      <c r="BU2121" s="1186"/>
      <c r="BV2121" s="1186"/>
      <c r="BW2121" s="1186"/>
      <c r="BX2121" s="1186"/>
      <c r="BY2121" s="1186"/>
      <c r="BZ2121" s="1186"/>
      <c r="CA2121" s="1186"/>
      <c r="CB2121" s="1186"/>
      <c r="CC2121" s="1186"/>
      <c r="CD2121" s="1186"/>
      <c r="CE2121" s="1186"/>
      <c r="CF2121" s="1186"/>
      <c r="CG2121" s="1186"/>
      <c r="CH2121" s="1186"/>
      <c r="CI2121" s="1186"/>
      <c r="CJ2121" s="1186"/>
      <c r="CK2121" s="1186"/>
      <c r="CL2121" s="1186"/>
      <c r="CM2121" s="1186"/>
      <c r="CN2121" s="1186"/>
      <c r="CO2121" s="1186"/>
      <c r="CP2121" s="1186"/>
      <c r="CQ2121" s="1186"/>
      <c r="CR2121" s="1186"/>
      <c r="CS2121" s="1186"/>
      <c r="CT2121" s="1186"/>
      <c r="CU2121" s="1186"/>
      <c r="CV2121" s="1186"/>
      <c r="CW2121" s="1186"/>
      <c r="CX2121" s="1186"/>
      <c r="CY2121" s="1186"/>
      <c r="CZ2121" s="1186"/>
      <c r="DA2121" s="1186"/>
      <c r="DB2121" s="1186"/>
      <c r="DC2121" s="1186"/>
      <c r="DD2121" s="1186"/>
      <c r="DE2121" s="1186"/>
      <c r="DF2121" s="1186"/>
      <c r="DG2121" s="1186"/>
      <c r="DH2121" s="1186"/>
      <c r="DI2121" s="1186"/>
      <c r="DJ2121" s="1186"/>
      <c r="DK2121" s="1186"/>
      <c r="DL2121" s="1186"/>
      <c r="DM2121" s="1186"/>
      <c r="DN2121" s="1186"/>
      <c r="DO2121" s="1186"/>
      <c r="DP2121" s="1186"/>
      <c r="DQ2121" s="1186"/>
      <c r="DR2121" s="1186"/>
      <c r="DS2121" s="1186"/>
      <c r="DT2121" s="1186"/>
      <c r="DU2121" s="1186"/>
      <c r="DV2121" s="1186"/>
      <c r="DW2121" s="1186"/>
      <c r="DX2121" s="1186"/>
      <c r="DY2121" s="1186"/>
      <c r="DZ2121" s="1186"/>
      <c r="EA2121" s="1186"/>
      <c r="EB2121" s="1186"/>
      <c r="EC2121" s="1186"/>
      <c r="ED2121" s="1186"/>
      <c r="EE2121" s="1186"/>
      <c r="EF2121" s="1186"/>
      <c r="EG2121" s="1186"/>
      <c r="EH2121" s="1186"/>
      <c r="EI2121" s="1186"/>
      <c r="EJ2121" s="1186"/>
      <c r="EK2121" s="1186"/>
      <c r="EL2121" s="1186"/>
      <c r="EM2121" s="1186"/>
      <c r="EN2121" s="1186"/>
      <c r="EO2121" s="1186"/>
      <c r="EP2121" s="1186"/>
      <c r="EQ2121" s="1186"/>
      <c r="ER2121" s="1186"/>
      <c r="ES2121" s="1186"/>
      <c r="ET2121" s="1186"/>
      <c r="EU2121" s="1186"/>
      <c r="EV2121" s="1186"/>
      <c r="EW2121" s="1186"/>
      <c r="EX2121" s="1186"/>
      <c r="EY2121" s="1186"/>
      <c r="EZ2121" s="1186"/>
      <c r="FA2121" s="1186"/>
      <c r="FB2121" s="1186"/>
      <c r="FC2121" s="1186"/>
      <c r="FD2121" s="1186"/>
      <c r="FE2121" s="1186"/>
      <c r="FF2121" s="1186"/>
      <c r="FG2121" s="1186"/>
      <c r="FH2121" s="1186"/>
      <c r="FI2121" s="1186"/>
      <c r="FJ2121" s="1186"/>
      <c r="FK2121" s="1186"/>
      <c r="FL2121" s="1186"/>
      <c r="FM2121" s="1186"/>
      <c r="FN2121" s="1186"/>
      <c r="FO2121" s="1186"/>
      <c r="FP2121" s="1186"/>
      <c r="FQ2121" s="1186"/>
      <c r="FR2121" s="1186"/>
      <c r="FS2121" s="1186"/>
      <c r="FT2121" s="1186"/>
      <c r="FU2121" s="1186"/>
      <c r="FV2121" s="1186"/>
      <c r="FW2121" s="1186"/>
      <c r="FX2121" s="1186"/>
      <c r="FY2121" s="1186"/>
      <c r="FZ2121" s="1186"/>
      <c r="GA2121" s="1186"/>
      <c r="GB2121" s="1186"/>
      <c r="GC2121" s="1186"/>
      <c r="GD2121" s="1186"/>
      <c r="GE2121" s="1186"/>
      <c r="GF2121" s="1186"/>
      <c r="GG2121" s="1186"/>
      <c r="GH2121" s="1186"/>
      <c r="GI2121" s="1186"/>
      <c r="GJ2121" s="1186"/>
      <c r="GK2121" s="1186"/>
      <c r="GL2121" s="1186"/>
      <c r="GM2121" s="1186"/>
      <c r="GN2121" s="1186"/>
      <c r="GO2121" s="1186"/>
      <c r="GP2121" s="1186"/>
      <c r="GQ2121" s="1186"/>
      <c r="GR2121" s="1186"/>
      <c r="GS2121" s="1186"/>
      <c r="GT2121" s="1186"/>
      <c r="GU2121" s="1186"/>
      <c r="GV2121" s="1186"/>
      <c r="GW2121" s="1186"/>
      <c r="GX2121" s="1186"/>
      <c r="GY2121" s="1186"/>
      <c r="GZ2121" s="1186"/>
      <c r="HA2121" s="1186"/>
      <c r="HB2121" s="1186"/>
      <c r="HC2121" s="1186"/>
      <c r="HD2121" s="1186"/>
      <c r="HE2121" s="1186"/>
      <c r="HF2121" s="1186"/>
      <c r="HG2121" s="1186"/>
      <c r="HH2121" s="1186"/>
      <c r="HI2121" s="1186"/>
      <c r="HJ2121" s="1186"/>
      <c r="HK2121" s="1186"/>
      <c r="HL2121" s="1186"/>
      <c r="HM2121" s="1186"/>
      <c r="HN2121" s="1186"/>
      <c r="HO2121" s="1186"/>
      <c r="HP2121" s="1186"/>
      <c r="HQ2121" s="1186"/>
      <c r="HR2121" s="1186"/>
      <c r="HS2121" s="1186"/>
      <c r="HT2121" s="1186"/>
      <c r="HU2121" s="1186"/>
      <c r="HV2121" s="1186"/>
      <c r="HW2121" s="1186"/>
      <c r="HX2121" s="1186"/>
      <c r="HY2121" s="1186"/>
      <c r="HZ2121" s="1186"/>
      <c r="IA2121" s="1186"/>
      <c r="IB2121" s="1186"/>
    </row>
    <row r="2122" spans="1:236" s="1185" customFormat="1">
      <c r="A2122" s="1540"/>
      <c r="B2122" s="1541"/>
      <c r="C2122" s="1542"/>
      <c r="D2122" s="1543"/>
      <c r="E2122" s="1186"/>
      <c r="F2122" s="1544"/>
      <c r="G2122" s="1604"/>
      <c r="H2122" s="1604"/>
      <c r="I2122" s="1186"/>
      <c r="J2122" s="1186"/>
      <c r="K2122" s="1186"/>
      <c r="L2122" s="1186"/>
      <c r="M2122" s="1186"/>
      <c r="N2122" s="1186"/>
      <c r="O2122" s="1186"/>
      <c r="P2122" s="1186"/>
      <c r="Q2122" s="1186"/>
      <c r="R2122" s="1186"/>
      <c r="S2122" s="1186"/>
      <c r="T2122" s="1186"/>
      <c r="U2122" s="1186"/>
      <c r="V2122" s="1186"/>
      <c r="W2122" s="1186"/>
      <c r="X2122" s="1186"/>
      <c r="Y2122" s="1186"/>
      <c r="Z2122" s="1186"/>
      <c r="AA2122" s="1186"/>
      <c r="AB2122" s="1186"/>
      <c r="AC2122" s="1186"/>
      <c r="AD2122" s="1186"/>
      <c r="AE2122" s="1186"/>
      <c r="AF2122" s="1186"/>
      <c r="AG2122" s="1186"/>
      <c r="AH2122" s="1186"/>
      <c r="AI2122" s="1186"/>
      <c r="AJ2122" s="1186"/>
      <c r="AK2122" s="1186"/>
      <c r="AL2122" s="1186"/>
      <c r="AM2122" s="1186"/>
      <c r="AN2122" s="1186"/>
      <c r="AO2122" s="1186"/>
      <c r="AP2122" s="1186"/>
      <c r="AQ2122" s="1186"/>
      <c r="AR2122" s="1186"/>
      <c r="AS2122" s="1186"/>
      <c r="AT2122" s="1186"/>
      <c r="AU2122" s="1186"/>
      <c r="AV2122" s="1186"/>
      <c r="AW2122" s="1186"/>
      <c r="AX2122" s="1186"/>
      <c r="AY2122" s="1186"/>
      <c r="AZ2122" s="1186"/>
      <c r="BA2122" s="1186"/>
      <c r="BB2122" s="1186"/>
      <c r="BC2122" s="1186"/>
      <c r="BD2122" s="1186"/>
      <c r="BE2122" s="1186"/>
      <c r="BF2122" s="1186"/>
      <c r="BG2122" s="1186"/>
      <c r="BH2122" s="1186"/>
      <c r="BI2122" s="1186"/>
      <c r="BJ2122" s="1186"/>
      <c r="BK2122" s="1186"/>
      <c r="BL2122" s="1186"/>
      <c r="BM2122" s="1186"/>
      <c r="BN2122" s="1186"/>
      <c r="BO2122" s="1186"/>
      <c r="BP2122" s="1186"/>
      <c r="BQ2122" s="1186"/>
      <c r="BR2122" s="1186"/>
      <c r="BS2122" s="1186"/>
      <c r="BT2122" s="1186"/>
      <c r="BU2122" s="1186"/>
      <c r="BV2122" s="1186"/>
      <c r="BW2122" s="1186"/>
      <c r="BX2122" s="1186"/>
      <c r="BY2122" s="1186"/>
      <c r="BZ2122" s="1186"/>
      <c r="CA2122" s="1186"/>
      <c r="CB2122" s="1186"/>
      <c r="CC2122" s="1186"/>
      <c r="CD2122" s="1186"/>
      <c r="CE2122" s="1186"/>
      <c r="CF2122" s="1186"/>
      <c r="CG2122" s="1186"/>
      <c r="CH2122" s="1186"/>
      <c r="CI2122" s="1186"/>
      <c r="CJ2122" s="1186"/>
      <c r="CK2122" s="1186"/>
      <c r="CL2122" s="1186"/>
      <c r="CM2122" s="1186"/>
      <c r="CN2122" s="1186"/>
      <c r="CO2122" s="1186"/>
      <c r="CP2122" s="1186"/>
      <c r="CQ2122" s="1186"/>
      <c r="CR2122" s="1186"/>
      <c r="CS2122" s="1186"/>
      <c r="CT2122" s="1186"/>
      <c r="CU2122" s="1186"/>
      <c r="CV2122" s="1186"/>
      <c r="CW2122" s="1186"/>
      <c r="CX2122" s="1186"/>
      <c r="CY2122" s="1186"/>
      <c r="CZ2122" s="1186"/>
      <c r="DA2122" s="1186"/>
      <c r="DB2122" s="1186"/>
      <c r="DC2122" s="1186"/>
      <c r="DD2122" s="1186"/>
      <c r="DE2122" s="1186"/>
      <c r="DF2122" s="1186"/>
      <c r="DG2122" s="1186"/>
      <c r="DH2122" s="1186"/>
      <c r="DI2122" s="1186"/>
      <c r="DJ2122" s="1186"/>
      <c r="DK2122" s="1186"/>
      <c r="DL2122" s="1186"/>
      <c r="DM2122" s="1186"/>
      <c r="DN2122" s="1186"/>
      <c r="DO2122" s="1186"/>
      <c r="DP2122" s="1186"/>
      <c r="DQ2122" s="1186"/>
      <c r="DR2122" s="1186"/>
      <c r="DS2122" s="1186"/>
      <c r="DT2122" s="1186"/>
      <c r="DU2122" s="1186"/>
      <c r="DV2122" s="1186"/>
      <c r="DW2122" s="1186"/>
      <c r="DX2122" s="1186"/>
      <c r="DY2122" s="1186"/>
      <c r="DZ2122" s="1186"/>
      <c r="EA2122" s="1186"/>
      <c r="EB2122" s="1186"/>
      <c r="EC2122" s="1186"/>
      <c r="ED2122" s="1186"/>
      <c r="EE2122" s="1186"/>
      <c r="EF2122" s="1186"/>
      <c r="EG2122" s="1186"/>
      <c r="EH2122" s="1186"/>
      <c r="EI2122" s="1186"/>
      <c r="EJ2122" s="1186"/>
      <c r="EK2122" s="1186"/>
      <c r="EL2122" s="1186"/>
      <c r="EM2122" s="1186"/>
      <c r="EN2122" s="1186"/>
      <c r="EO2122" s="1186"/>
      <c r="EP2122" s="1186"/>
      <c r="EQ2122" s="1186"/>
      <c r="ER2122" s="1186"/>
      <c r="ES2122" s="1186"/>
      <c r="ET2122" s="1186"/>
      <c r="EU2122" s="1186"/>
      <c r="EV2122" s="1186"/>
      <c r="EW2122" s="1186"/>
      <c r="EX2122" s="1186"/>
      <c r="EY2122" s="1186"/>
      <c r="EZ2122" s="1186"/>
      <c r="FA2122" s="1186"/>
      <c r="FB2122" s="1186"/>
      <c r="FC2122" s="1186"/>
      <c r="FD2122" s="1186"/>
      <c r="FE2122" s="1186"/>
      <c r="FF2122" s="1186"/>
      <c r="FG2122" s="1186"/>
      <c r="FH2122" s="1186"/>
      <c r="FI2122" s="1186"/>
      <c r="FJ2122" s="1186"/>
      <c r="FK2122" s="1186"/>
      <c r="FL2122" s="1186"/>
      <c r="FM2122" s="1186"/>
      <c r="FN2122" s="1186"/>
      <c r="FO2122" s="1186"/>
      <c r="FP2122" s="1186"/>
      <c r="FQ2122" s="1186"/>
      <c r="FR2122" s="1186"/>
      <c r="FS2122" s="1186"/>
      <c r="FT2122" s="1186"/>
      <c r="FU2122" s="1186"/>
      <c r="FV2122" s="1186"/>
      <c r="FW2122" s="1186"/>
      <c r="FX2122" s="1186"/>
      <c r="FY2122" s="1186"/>
      <c r="FZ2122" s="1186"/>
      <c r="GA2122" s="1186"/>
      <c r="GB2122" s="1186"/>
      <c r="GC2122" s="1186"/>
      <c r="GD2122" s="1186"/>
      <c r="GE2122" s="1186"/>
      <c r="GF2122" s="1186"/>
      <c r="GG2122" s="1186"/>
      <c r="GH2122" s="1186"/>
      <c r="GI2122" s="1186"/>
      <c r="GJ2122" s="1186"/>
      <c r="GK2122" s="1186"/>
      <c r="GL2122" s="1186"/>
      <c r="GM2122" s="1186"/>
      <c r="GN2122" s="1186"/>
      <c r="GO2122" s="1186"/>
      <c r="GP2122" s="1186"/>
      <c r="GQ2122" s="1186"/>
      <c r="GR2122" s="1186"/>
      <c r="GS2122" s="1186"/>
      <c r="GT2122" s="1186"/>
      <c r="GU2122" s="1186"/>
      <c r="GV2122" s="1186"/>
      <c r="GW2122" s="1186"/>
      <c r="GX2122" s="1186"/>
      <c r="GY2122" s="1186"/>
      <c r="GZ2122" s="1186"/>
      <c r="HA2122" s="1186"/>
      <c r="HB2122" s="1186"/>
      <c r="HC2122" s="1186"/>
      <c r="HD2122" s="1186"/>
      <c r="HE2122" s="1186"/>
      <c r="HF2122" s="1186"/>
      <c r="HG2122" s="1186"/>
      <c r="HH2122" s="1186"/>
      <c r="HI2122" s="1186"/>
      <c r="HJ2122" s="1186"/>
      <c r="HK2122" s="1186"/>
      <c r="HL2122" s="1186"/>
      <c r="HM2122" s="1186"/>
      <c r="HN2122" s="1186"/>
      <c r="HO2122" s="1186"/>
      <c r="HP2122" s="1186"/>
      <c r="HQ2122" s="1186"/>
      <c r="HR2122" s="1186"/>
      <c r="HS2122" s="1186"/>
      <c r="HT2122" s="1186"/>
      <c r="HU2122" s="1186"/>
      <c r="HV2122" s="1186"/>
      <c r="HW2122" s="1186"/>
      <c r="HX2122" s="1186"/>
      <c r="HY2122" s="1186"/>
      <c r="HZ2122" s="1186"/>
      <c r="IA2122" s="1186"/>
      <c r="IB2122" s="1186"/>
    </row>
    <row r="2123" spans="1:236" s="1185" customFormat="1">
      <c r="A2123" s="1540"/>
      <c r="B2123" s="1541"/>
      <c r="C2123" s="1542"/>
      <c r="D2123" s="1543"/>
      <c r="E2123" s="1186"/>
      <c r="F2123" s="1544"/>
      <c r="G2123" s="1604"/>
      <c r="H2123" s="1604"/>
      <c r="I2123" s="1186"/>
      <c r="J2123" s="1186"/>
      <c r="K2123" s="1186"/>
      <c r="L2123" s="1186"/>
      <c r="M2123" s="1186"/>
      <c r="N2123" s="1186"/>
      <c r="O2123" s="1186"/>
      <c r="P2123" s="1186"/>
      <c r="Q2123" s="1186"/>
      <c r="R2123" s="1186"/>
      <c r="S2123" s="1186"/>
      <c r="T2123" s="1186"/>
      <c r="U2123" s="1186"/>
      <c r="V2123" s="1186"/>
      <c r="W2123" s="1186"/>
      <c r="X2123" s="1186"/>
      <c r="Y2123" s="1186"/>
      <c r="Z2123" s="1186"/>
      <c r="AA2123" s="1186"/>
      <c r="AB2123" s="1186"/>
      <c r="AC2123" s="1186"/>
      <c r="AD2123" s="1186"/>
      <c r="AE2123" s="1186"/>
      <c r="AF2123" s="1186"/>
      <c r="AG2123" s="1186"/>
      <c r="AH2123" s="1186"/>
      <c r="AI2123" s="1186"/>
      <c r="AJ2123" s="1186"/>
      <c r="AK2123" s="1186"/>
      <c r="AL2123" s="1186"/>
      <c r="AM2123" s="1186"/>
      <c r="AN2123" s="1186"/>
      <c r="AO2123" s="1186"/>
      <c r="AP2123" s="1186"/>
      <c r="AQ2123" s="1186"/>
      <c r="AR2123" s="1186"/>
      <c r="AS2123" s="1186"/>
      <c r="AT2123" s="1186"/>
      <c r="AU2123" s="1186"/>
      <c r="AV2123" s="1186"/>
      <c r="AW2123" s="1186"/>
      <c r="AX2123" s="1186"/>
      <c r="AY2123" s="1186"/>
      <c r="AZ2123" s="1186"/>
      <c r="BA2123" s="1186"/>
      <c r="BB2123" s="1186"/>
      <c r="BC2123" s="1186"/>
      <c r="BD2123" s="1186"/>
      <c r="BE2123" s="1186"/>
      <c r="BF2123" s="1186"/>
      <c r="BG2123" s="1186"/>
      <c r="BH2123" s="1186"/>
      <c r="BI2123" s="1186"/>
      <c r="BJ2123" s="1186"/>
      <c r="BK2123" s="1186"/>
      <c r="BL2123" s="1186"/>
      <c r="BM2123" s="1186"/>
      <c r="BN2123" s="1186"/>
      <c r="BO2123" s="1186"/>
      <c r="BP2123" s="1186"/>
      <c r="BQ2123" s="1186"/>
      <c r="BR2123" s="1186"/>
      <c r="BS2123" s="1186"/>
      <c r="BT2123" s="1186"/>
      <c r="BU2123" s="1186"/>
      <c r="BV2123" s="1186"/>
      <c r="BW2123" s="1186"/>
      <c r="BX2123" s="1186"/>
      <c r="BY2123" s="1186"/>
      <c r="BZ2123" s="1186"/>
      <c r="CA2123" s="1186"/>
      <c r="CB2123" s="1186"/>
      <c r="CC2123" s="1186"/>
      <c r="CD2123" s="1186"/>
      <c r="CE2123" s="1186"/>
      <c r="CF2123" s="1186"/>
      <c r="CG2123" s="1186"/>
      <c r="CH2123" s="1186"/>
      <c r="CI2123" s="1186"/>
      <c r="CJ2123" s="1186"/>
      <c r="CK2123" s="1186"/>
      <c r="CL2123" s="1186"/>
      <c r="CM2123" s="1186"/>
      <c r="CN2123" s="1186"/>
      <c r="CO2123" s="1186"/>
      <c r="CP2123" s="1186"/>
      <c r="CQ2123" s="1186"/>
      <c r="CR2123" s="1186"/>
      <c r="CS2123" s="1186"/>
      <c r="CT2123" s="1186"/>
      <c r="CU2123" s="1186"/>
      <c r="CV2123" s="1186"/>
      <c r="CW2123" s="1186"/>
      <c r="CX2123" s="1186"/>
      <c r="CY2123" s="1186"/>
      <c r="CZ2123" s="1186"/>
      <c r="DA2123" s="1186"/>
      <c r="DB2123" s="1186"/>
      <c r="DC2123" s="1186"/>
      <c r="DD2123" s="1186"/>
      <c r="DE2123" s="1186"/>
      <c r="DF2123" s="1186"/>
      <c r="DG2123" s="1186"/>
      <c r="DH2123" s="1186"/>
      <c r="DI2123" s="1186"/>
      <c r="DJ2123" s="1186"/>
      <c r="DK2123" s="1186"/>
      <c r="DL2123" s="1186"/>
      <c r="DM2123" s="1186"/>
      <c r="DN2123" s="1186"/>
      <c r="DO2123" s="1186"/>
      <c r="DP2123" s="1186"/>
      <c r="DQ2123" s="1186"/>
      <c r="DR2123" s="1186"/>
      <c r="DS2123" s="1186"/>
      <c r="DT2123" s="1186"/>
      <c r="DU2123" s="1186"/>
      <c r="DV2123" s="1186"/>
      <c r="DW2123" s="1186"/>
      <c r="DX2123" s="1186"/>
      <c r="DY2123" s="1186"/>
      <c r="DZ2123" s="1186"/>
      <c r="EA2123" s="1186"/>
      <c r="EB2123" s="1186"/>
      <c r="EC2123" s="1186"/>
      <c r="ED2123" s="1186"/>
      <c r="EE2123" s="1186"/>
      <c r="EF2123" s="1186"/>
      <c r="EG2123" s="1186"/>
      <c r="EH2123" s="1186"/>
      <c r="EI2123" s="1186"/>
      <c r="EJ2123" s="1186"/>
      <c r="EK2123" s="1186"/>
      <c r="EL2123" s="1186"/>
      <c r="EM2123" s="1186"/>
      <c r="EN2123" s="1186"/>
      <c r="EO2123" s="1186"/>
      <c r="EP2123" s="1186"/>
      <c r="EQ2123" s="1186"/>
      <c r="ER2123" s="1186"/>
      <c r="ES2123" s="1186"/>
      <c r="ET2123" s="1186"/>
      <c r="EU2123" s="1186"/>
      <c r="EV2123" s="1186"/>
      <c r="EW2123" s="1186"/>
      <c r="EX2123" s="1186"/>
      <c r="EY2123" s="1186"/>
      <c r="EZ2123" s="1186"/>
      <c r="FA2123" s="1186"/>
      <c r="FB2123" s="1186"/>
      <c r="FC2123" s="1186"/>
      <c r="FD2123" s="1186"/>
      <c r="FE2123" s="1186"/>
      <c r="FF2123" s="1186"/>
      <c r="FG2123" s="1186"/>
      <c r="FH2123" s="1186"/>
      <c r="FI2123" s="1186"/>
      <c r="FJ2123" s="1186"/>
      <c r="FK2123" s="1186"/>
      <c r="FL2123" s="1186"/>
      <c r="FM2123" s="1186"/>
      <c r="FN2123" s="1186"/>
      <c r="FO2123" s="1186"/>
      <c r="FP2123" s="1186"/>
      <c r="FQ2123" s="1186"/>
      <c r="FR2123" s="1186"/>
      <c r="FS2123" s="1186"/>
      <c r="FT2123" s="1186"/>
      <c r="FU2123" s="1186"/>
      <c r="FV2123" s="1186"/>
      <c r="FW2123" s="1186"/>
      <c r="FX2123" s="1186"/>
      <c r="FY2123" s="1186"/>
      <c r="FZ2123" s="1186"/>
      <c r="GA2123" s="1186"/>
      <c r="GB2123" s="1186"/>
      <c r="GC2123" s="1186"/>
      <c r="GD2123" s="1186"/>
      <c r="GE2123" s="1186"/>
      <c r="GF2123" s="1186"/>
      <c r="GG2123" s="1186"/>
      <c r="GH2123" s="1186"/>
      <c r="GI2123" s="1186"/>
      <c r="GJ2123" s="1186"/>
      <c r="GK2123" s="1186"/>
      <c r="GL2123" s="1186"/>
      <c r="GM2123" s="1186"/>
      <c r="GN2123" s="1186"/>
      <c r="GO2123" s="1186"/>
      <c r="GP2123" s="1186"/>
      <c r="GQ2123" s="1186"/>
      <c r="GR2123" s="1186"/>
      <c r="GS2123" s="1186"/>
      <c r="GT2123" s="1186"/>
      <c r="GU2123" s="1186"/>
      <c r="GV2123" s="1186"/>
      <c r="GW2123" s="1186"/>
      <c r="GX2123" s="1186"/>
      <c r="GY2123" s="1186"/>
      <c r="GZ2123" s="1186"/>
      <c r="HA2123" s="1186"/>
      <c r="HB2123" s="1186"/>
      <c r="HC2123" s="1186"/>
      <c r="HD2123" s="1186"/>
      <c r="HE2123" s="1186"/>
      <c r="HF2123" s="1186"/>
      <c r="HG2123" s="1186"/>
      <c r="HH2123" s="1186"/>
      <c r="HI2123" s="1186"/>
      <c r="HJ2123" s="1186"/>
      <c r="HK2123" s="1186"/>
      <c r="HL2123" s="1186"/>
      <c r="HM2123" s="1186"/>
      <c r="HN2123" s="1186"/>
      <c r="HO2123" s="1186"/>
      <c r="HP2123" s="1186"/>
      <c r="HQ2123" s="1186"/>
      <c r="HR2123" s="1186"/>
      <c r="HS2123" s="1186"/>
      <c r="HT2123" s="1186"/>
      <c r="HU2123" s="1186"/>
      <c r="HV2123" s="1186"/>
      <c r="HW2123" s="1186"/>
      <c r="HX2123" s="1186"/>
      <c r="HY2123" s="1186"/>
      <c r="HZ2123" s="1186"/>
      <c r="IA2123" s="1186"/>
      <c r="IB2123" s="1186"/>
    </row>
    <row r="2124" spans="1:236" s="1185" customFormat="1">
      <c r="A2124" s="1540"/>
      <c r="B2124" s="1541"/>
      <c r="C2124" s="1542"/>
      <c r="D2124" s="1543"/>
      <c r="E2124" s="1186"/>
      <c r="F2124" s="1544"/>
      <c r="G2124" s="1604"/>
      <c r="H2124" s="1604"/>
      <c r="I2124" s="1186"/>
      <c r="J2124" s="1186"/>
      <c r="K2124" s="1186"/>
      <c r="L2124" s="1186"/>
      <c r="M2124" s="1186"/>
      <c r="N2124" s="1186"/>
      <c r="O2124" s="1186"/>
      <c r="P2124" s="1186"/>
      <c r="Q2124" s="1186"/>
      <c r="R2124" s="1186"/>
      <c r="S2124" s="1186"/>
      <c r="T2124" s="1186"/>
      <c r="U2124" s="1186"/>
      <c r="V2124" s="1186"/>
      <c r="W2124" s="1186"/>
      <c r="X2124" s="1186"/>
      <c r="Y2124" s="1186"/>
      <c r="Z2124" s="1186"/>
      <c r="AA2124" s="1186"/>
      <c r="AB2124" s="1186"/>
      <c r="AC2124" s="1186"/>
      <c r="AD2124" s="1186"/>
      <c r="AE2124" s="1186"/>
      <c r="AF2124" s="1186"/>
      <c r="AG2124" s="1186"/>
      <c r="AH2124" s="1186"/>
      <c r="AI2124" s="1186"/>
      <c r="AJ2124" s="1186"/>
      <c r="AK2124" s="1186"/>
      <c r="AL2124" s="1186"/>
      <c r="AM2124" s="1186"/>
      <c r="AN2124" s="1186"/>
      <c r="AO2124" s="1186"/>
      <c r="AP2124" s="1186"/>
      <c r="AQ2124" s="1186"/>
      <c r="AR2124" s="1186"/>
      <c r="AS2124" s="1186"/>
      <c r="AT2124" s="1186"/>
      <c r="AU2124" s="1186"/>
      <c r="AV2124" s="1186"/>
      <c r="AW2124" s="1186"/>
      <c r="AX2124" s="1186"/>
      <c r="AY2124" s="1186"/>
      <c r="AZ2124" s="1186"/>
      <c r="BA2124" s="1186"/>
      <c r="BB2124" s="1186"/>
      <c r="BC2124" s="1186"/>
      <c r="BD2124" s="1186"/>
      <c r="BE2124" s="1186"/>
      <c r="BF2124" s="1186"/>
      <c r="BG2124" s="1186"/>
      <c r="BH2124" s="1186"/>
      <c r="BI2124" s="1186"/>
      <c r="BJ2124" s="1186"/>
      <c r="BK2124" s="1186"/>
      <c r="BL2124" s="1186"/>
      <c r="BM2124" s="1186"/>
      <c r="BN2124" s="1186"/>
      <c r="BO2124" s="1186"/>
      <c r="BP2124" s="1186"/>
      <c r="BQ2124" s="1186"/>
      <c r="BR2124" s="1186"/>
      <c r="BS2124" s="1186"/>
      <c r="BT2124" s="1186"/>
      <c r="BU2124" s="1186"/>
      <c r="BV2124" s="1186"/>
      <c r="BW2124" s="1186"/>
      <c r="BX2124" s="1186"/>
      <c r="BY2124" s="1186"/>
      <c r="BZ2124" s="1186"/>
      <c r="CA2124" s="1186"/>
      <c r="CB2124" s="1186"/>
      <c r="CC2124" s="1186"/>
      <c r="CD2124" s="1186"/>
      <c r="CE2124" s="1186"/>
      <c r="CF2124" s="1186"/>
      <c r="CG2124" s="1186"/>
      <c r="CH2124" s="1186"/>
      <c r="CI2124" s="1186"/>
      <c r="CJ2124" s="1186"/>
      <c r="CK2124" s="1186"/>
      <c r="CL2124" s="1186"/>
      <c r="CM2124" s="1186"/>
      <c r="CN2124" s="1186"/>
      <c r="CO2124" s="1186"/>
      <c r="CP2124" s="1186"/>
      <c r="CQ2124" s="1186"/>
      <c r="CR2124" s="1186"/>
      <c r="CS2124" s="1186"/>
      <c r="CT2124" s="1186"/>
      <c r="CU2124" s="1186"/>
      <c r="CV2124" s="1186"/>
      <c r="CW2124" s="1186"/>
      <c r="CX2124" s="1186"/>
      <c r="CY2124" s="1186"/>
      <c r="CZ2124" s="1186"/>
      <c r="DA2124" s="1186"/>
      <c r="DB2124" s="1186"/>
      <c r="DC2124" s="1186"/>
      <c r="DD2124" s="1186"/>
      <c r="DE2124" s="1186"/>
      <c r="DF2124" s="1186"/>
      <c r="DG2124" s="1186"/>
      <c r="DH2124" s="1186"/>
      <c r="DI2124" s="1186"/>
      <c r="DJ2124" s="1186"/>
      <c r="DK2124" s="1186"/>
      <c r="DL2124" s="1186"/>
      <c r="DM2124" s="1186"/>
      <c r="DN2124" s="1186"/>
      <c r="DO2124" s="1186"/>
      <c r="DP2124" s="1186"/>
      <c r="DQ2124" s="1186"/>
      <c r="DR2124" s="1186"/>
      <c r="DS2124" s="1186"/>
      <c r="DT2124" s="1186"/>
      <c r="DU2124" s="1186"/>
      <c r="DV2124" s="1186"/>
      <c r="DW2124" s="1186"/>
      <c r="DX2124" s="1186"/>
      <c r="DY2124" s="1186"/>
      <c r="DZ2124" s="1186"/>
      <c r="EA2124" s="1186"/>
      <c r="EB2124" s="1186"/>
      <c r="EC2124" s="1186"/>
      <c r="ED2124" s="1186"/>
      <c r="EE2124" s="1186"/>
      <c r="EF2124" s="1186"/>
      <c r="EG2124" s="1186"/>
      <c r="EH2124" s="1186"/>
      <c r="EI2124" s="1186"/>
      <c r="EJ2124" s="1186"/>
      <c r="EK2124" s="1186"/>
      <c r="EL2124" s="1186"/>
      <c r="EM2124" s="1186"/>
      <c r="EN2124" s="1186"/>
      <c r="EO2124" s="1186"/>
      <c r="EP2124" s="1186"/>
      <c r="EQ2124" s="1186"/>
      <c r="ER2124" s="1186"/>
      <c r="ES2124" s="1186"/>
      <c r="ET2124" s="1186"/>
      <c r="EU2124" s="1186"/>
      <c r="EV2124" s="1186"/>
      <c r="EW2124" s="1186"/>
      <c r="EX2124" s="1186"/>
      <c r="EY2124" s="1186"/>
      <c r="EZ2124" s="1186"/>
      <c r="FA2124" s="1186"/>
      <c r="FB2124" s="1186"/>
      <c r="FC2124" s="1186"/>
      <c r="FD2124" s="1186"/>
      <c r="FE2124" s="1186"/>
      <c r="FF2124" s="1186"/>
      <c r="FG2124" s="1186"/>
      <c r="FH2124" s="1186"/>
      <c r="FI2124" s="1186"/>
      <c r="FJ2124" s="1186"/>
      <c r="FK2124" s="1186"/>
      <c r="FL2124" s="1186"/>
      <c r="FM2124" s="1186"/>
      <c r="FN2124" s="1186"/>
      <c r="FO2124" s="1186"/>
      <c r="FP2124" s="1186"/>
      <c r="FQ2124" s="1186"/>
      <c r="FR2124" s="1186"/>
      <c r="FS2124" s="1186"/>
      <c r="FT2124" s="1186"/>
      <c r="FU2124" s="1186"/>
      <c r="FV2124" s="1186"/>
      <c r="FW2124" s="1186"/>
      <c r="FX2124" s="1186"/>
      <c r="FY2124" s="1186"/>
      <c r="FZ2124" s="1186"/>
      <c r="GA2124" s="1186"/>
      <c r="GB2124" s="1186"/>
      <c r="GC2124" s="1186"/>
      <c r="GD2124" s="1186"/>
      <c r="GE2124" s="1186"/>
      <c r="GF2124" s="1186"/>
      <c r="GG2124" s="1186"/>
      <c r="GH2124" s="1186"/>
      <c r="GI2124" s="1186"/>
      <c r="GJ2124" s="1186"/>
      <c r="GK2124" s="1186"/>
      <c r="GL2124" s="1186"/>
      <c r="GM2124" s="1186"/>
      <c r="GN2124" s="1186"/>
      <c r="GO2124" s="1186"/>
      <c r="GP2124" s="1186"/>
      <c r="GQ2124" s="1186"/>
      <c r="GR2124" s="1186"/>
      <c r="GS2124" s="1186"/>
      <c r="GT2124" s="1186"/>
      <c r="GU2124" s="1186"/>
      <c r="GV2124" s="1186"/>
      <c r="GW2124" s="1186"/>
      <c r="GX2124" s="1186"/>
      <c r="GY2124" s="1186"/>
      <c r="GZ2124" s="1186"/>
      <c r="HA2124" s="1186"/>
      <c r="HB2124" s="1186"/>
      <c r="HC2124" s="1186"/>
      <c r="HD2124" s="1186"/>
      <c r="HE2124" s="1186"/>
      <c r="HF2124" s="1186"/>
      <c r="HG2124" s="1186"/>
      <c r="HH2124" s="1186"/>
      <c r="HI2124" s="1186"/>
      <c r="HJ2124" s="1186"/>
      <c r="HK2124" s="1186"/>
      <c r="HL2124" s="1186"/>
      <c r="HM2124" s="1186"/>
      <c r="HN2124" s="1186"/>
      <c r="HO2124" s="1186"/>
      <c r="HP2124" s="1186"/>
      <c r="HQ2124" s="1186"/>
      <c r="HR2124" s="1186"/>
      <c r="HS2124" s="1186"/>
      <c r="HT2124" s="1186"/>
      <c r="HU2124" s="1186"/>
      <c r="HV2124" s="1186"/>
      <c r="HW2124" s="1186"/>
      <c r="HX2124" s="1186"/>
      <c r="HY2124" s="1186"/>
      <c r="HZ2124" s="1186"/>
      <c r="IA2124" s="1186"/>
      <c r="IB2124" s="1186"/>
    </row>
    <row r="2125" spans="1:236" s="1185" customFormat="1">
      <c r="A2125" s="1540"/>
      <c r="B2125" s="1541"/>
      <c r="C2125" s="1542"/>
      <c r="D2125" s="1543"/>
      <c r="E2125" s="1186"/>
      <c r="F2125" s="1544"/>
      <c r="G2125" s="1604"/>
      <c r="H2125" s="1604"/>
      <c r="I2125" s="1186"/>
      <c r="J2125" s="1186"/>
      <c r="K2125" s="1186"/>
      <c r="L2125" s="1186"/>
      <c r="M2125" s="1186"/>
      <c r="N2125" s="1186"/>
      <c r="O2125" s="1186"/>
      <c r="P2125" s="1186"/>
      <c r="Q2125" s="1186"/>
      <c r="R2125" s="1186"/>
      <c r="S2125" s="1186"/>
      <c r="T2125" s="1186"/>
      <c r="U2125" s="1186"/>
      <c r="V2125" s="1186"/>
      <c r="W2125" s="1186"/>
      <c r="X2125" s="1186"/>
      <c r="Y2125" s="1186"/>
      <c r="Z2125" s="1186"/>
      <c r="AA2125" s="1186"/>
      <c r="AB2125" s="1186"/>
      <c r="AC2125" s="1186"/>
      <c r="AD2125" s="1186"/>
      <c r="AE2125" s="1186"/>
      <c r="AF2125" s="1186"/>
      <c r="AG2125" s="1186"/>
      <c r="AH2125" s="1186"/>
      <c r="AI2125" s="1186"/>
      <c r="AJ2125" s="1186"/>
      <c r="AK2125" s="1186"/>
      <c r="AL2125" s="1186"/>
      <c r="AM2125" s="1186"/>
      <c r="AN2125" s="1186"/>
      <c r="AO2125" s="1186"/>
      <c r="AP2125" s="1186"/>
      <c r="AQ2125" s="1186"/>
      <c r="AR2125" s="1186"/>
      <c r="AS2125" s="1186"/>
      <c r="AT2125" s="1186"/>
      <c r="AU2125" s="1186"/>
      <c r="AV2125" s="1186"/>
      <c r="AW2125" s="1186"/>
      <c r="AX2125" s="1186"/>
      <c r="AY2125" s="1186"/>
      <c r="AZ2125" s="1186"/>
      <c r="BA2125" s="1186"/>
      <c r="BB2125" s="1186"/>
      <c r="BC2125" s="1186"/>
      <c r="BD2125" s="1186"/>
      <c r="BE2125" s="1186"/>
      <c r="BF2125" s="1186"/>
      <c r="BG2125" s="1186"/>
      <c r="BH2125" s="1186"/>
      <c r="BI2125" s="1186"/>
      <c r="BJ2125" s="1186"/>
      <c r="BK2125" s="1186"/>
      <c r="BL2125" s="1186"/>
      <c r="BM2125" s="1186"/>
      <c r="BN2125" s="1186"/>
      <c r="BO2125" s="1186"/>
      <c r="BP2125" s="1186"/>
      <c r="BQ2125" s="1186"/>
      <c r="BR2125" s="1186"/>
      <c r="BS2125" s="1186"/>
      <c r="BT2125" s="1186"/>
      <c r="BU2125" s="1186"/>
      <c r="BV2125" s="1186"/>
      <c r="BW2125" s="1186"/>
      <c r="BX2125" s="1186"/>
      <c r="BY2125" s="1186"/>
      <c r="BZ2125" s="1186"/>
      <c r="CA2125" s="1186"/>
      <c r="CB2125" s="1186"/>
      <c r="CC2125" s="1186"/>
      <c r="CD2125" s="1186"/>
      <c r="CE2125" s="1186"/>
      <c r="CF2125" s="1186"/>
      <c r="CG2125" s="1186"/>
      <c r="CH2125" s="1186"/>
      <c r="CI2125" s="1186"/>
      <c r="CJ2125" s="1186"/>
      <c r="CK2125" s="1186"/>
      <c r="CL2125" s="1186"/>
      <c r="CM2125" s="1186"/>
      <c r="CN2125" s="1186"/>
      <c r="CO2125" s="1186"/>
      <c r="CP2125" s="1186"/>
      <c r="CQ2125" s="1186"/>
      <c r="CR2125" s="1186"/>
      <c r="CS2125" s="1186"/>
      <c r="CT2125" s="1186"/>
      <c r="CU2125" s="1186"/>
      <c r="CV2125" s="1186"/>
      <c r="CW2125" s="1186"/>
      <c r="CX2125" s="1186"/>
      <c r="CY2125" s="1186"/>
      <c r="CZ2125" s="1186"/>
      <c r="DA2125" s="1186"/>
      <c r="DB2125" s="1186"/>
      <c r="DC2125" s="1186"/>
      <c r="DD2125" s="1186"/>
      <c r="DE2125" s="1186"/>
      <c r="DF2125" s="1186"/>
      <c r="DG2125" s="1186"/>
      <c r="DH2125" s="1186"/>
      <c r="DI2125" s="1186"/>
      <c r="DJ2125" s="1186"/>
      <c r="DK2125" s="1186"/>
      <c r="DL2125" s="1186"/>
      <c r="DM2125" s="1186"/>
      <c r="DN2125" s="1186"/>
      <c r="DO2125" s="1186"/>
      <c r="DP2125" s="1186"/>
      <c r="DQ2125" s="1186"/>
      <c r="DR2125" s="1186"/>
      <c r="DS2125" s="1186"/>
      <c r="DT2125" s="1186"/>
      <c r="DU2125" s="1186"/>
      <c r="DV2125" s="1186"/>
      <c r="DW2125" s="1186"/>
      <c r="DX2125" s="1186"/>
      <c r="DY2125" s="1186"/>
      <c r="DZ2125" s="1186"/>
      <c r="EA2125" s="1186"/>
      <c r="EB2125" s="1186"/>
      <c r="EC2125" s="1186"/>
      <c r="ED2125" s="1186"/>
      <c r="EE2125" s="1186"/>
      <c r="EF2125" s="1186"/>
      <c r="EG2125" s="1186"/>
      <c r="EH2125" s="1186"/>
      <c r="EI2125" s="1186"/>
      <c r="EJ2125" s="1186"/>
      <c r="EK2125" s="1186"/>
      <c r="EL2125" s="1186"/>
      <c r="EM2125" s="1186"/>
      <c r="EN2125" s="1186"/>
      <c r="EO2125" s="1186"/>
      <c r="EP2125" s="1186"/>
      <c r="EQ2125" s="1186"/>
      <c r="ER2125" s="1186"/>
      <c r="ES2125" s="1186"/>
      <c r="ET2125" s="1186"/>
      <c r="EU2125" s="1186"/>
      <c r="EV2125" s="1186"/>
      <c r="EW2125" s="1186"/>
      <c r="EX2125" s="1186"/>
      <c r="EY2125" s="1186"/>
      <c r="EZ2125" s="1186"/>
      <c r="FA2125" s="1186"/>
      <c r="FB2125" s="1186"/>
      <c r="FC2125" s="1186"/>
      <c r="FD2125" s="1186"/>
      <c r="FE2125" s="1186"/>
      <c r="FF2125" s="1186"/>
      <c r="FG2125" s="1186"/>
      <c r="FH2125" s="1186"/>
      <c r="FI2125" s="1186"/>
      <c r="FJ2125" s="1186"/>
      <c r="FK2125" s="1186"/>
      <c r="FL2125" s="1186"/>
      <c r="FM2125" s="1186"/>
      <c r="FN2125" s="1186"/>
      <c r="FO2125" s="1186"/>
      <c r="FP2125" s="1186"/>
      <c r="FQ2125" s="1186"/>
      <c r="FR2125" s="1186"/>
      <c r="FS2125" s="1186"/>
      <c r="FT2125" s="1186"/>
      <c r="FU2125" s="1186"/>
      <c r="FV2125" s="1186"/>
      <c r="FW2125" s="1186"/>
      <c r="FX2125" s="1186"/>
      <c r="FY2125" s="1186"/>
      <c r="FZ2125" s="1186"/>
      <c r="GA2125" s="1186"/>
      <c r="GB2125" s="1186"/>
      <c r="GC2125" s="1186"/>
      <c r="GD2125" s="1186"/>
      <c r="GE2125" s="1186"/>
      <c r="GF2125" s="1186"/>
      <c r="GG2125" s="1186"/>
      <c r="GH2125" s="1186"/>
      <c r="GI2125" s="1186"/>
      <c r="GJ2125" s="1186"/>
      <c r="GK2125" s="1186"/>
      <c r="GL2125" s="1186"/>
      <c r="GM2125" s="1186"/>
      <c r="GN2125" s="1186"/>
      <c r="GO2125" s="1186"/>
      <c r="GP2125" s="1186"/>
      <c r="GQ2125" s="1186"/>
      <c r="GR2125" s="1186"/>
      <c r="GS2125" s="1186"/>
      <c r="GT2125" s="1186"/>
      <c r="GU2125" s="1186"/>
      <c r="GV2125" s="1186"/>
      <c r="GW2125" s="1186"/>
      <c r="GX2125" s="1186"/>
      <c r="GY2125" s="1186"/>
      <c r="GZ2125" s="1186"/>
      <c r="HA2125" s="1186"/>
      <c r="HB2125" s="1186"/>
      <c r="HC2125" s="1186"/>
      <c r="HD2125" s="1186"/>
      <c r="HE2125" s="1186"/>
      <c r="HF2125" s="1186"/>
      <c r="HG2125" s="1186"/>
      <c r="HH2125" s="1186"/>
      <c r="HI2125" s="1186"/>
      <c r="HJ2125" s="1186"/>
      <c r="HK2125" s="1186"/>
      <c r="HL2125" s="1186"/>
      <c r="HM2125" s="1186"/>
      <c r="HN2125" s="1186"/>
      <c r="HO2125" s="1186"/>
      <c r="HP2125" s="1186"/>
      <c r="HQ2125" s="1186"/>
      <c r="HR2125" s="1186"/>
      <c r="HS2125" s="1186"/>
      <c r="HT2125" s="1186"/>
      <c r="HU2125" s="1186"/>
      <c r="HV2125" s="1186"/>
      <c r="HW2125" s="1186"/>
      <c r="HX2125" s="1186"/>
      <c r="HY2125" s="1186"/>
      <c r="HZ2125" s="1186"/>
      <c r="IA2125" s="1186"/>
      <c r="IB2125" s="1186"/>
    </row>
    <row r="2126" spans="1:236" s="1185" customFormat="1">
      <c r="A2126" s="1540"/>
      <c r="B2126" s="1541"/>
      <c r="C2126" s="1542"/>
      <c r="D2126" s="1543"/>
      <c r="E2126" s="1186"/>
      <c r="F2126" s="1544"/>
      <c r="G2126" s="1604"/>
      <c r="H2126" s="1604"/>
      <c r="I2126" s="1186"/>
      <c r="J2126" s="1186"/>
      <c r="K2126" s="1186"/>
      <c r="L2126" s="1186"/>
      <c r="M2126" s="1186"/>
      <c r="N2126" s="1186"/>
      <c r="O2126" s="1186"/>
      <c r="P2126" s="1186"/>
      <c r="Q2126" s="1186"/>
      <c r="R2126" s="1186"/>
      <c r="S2126" s="1186"/>
      <c r="T2126" s="1186"/>
      <c r="U2126" s="1186"/>
      <c r="V2126" s="1186"/>
      <c r="W2126" s="1186"/>
      <c r="X2126" s="1186"/>
      <c r="Y2126" s="1186"/>
      <c r="Z2126" s="1186"/>
      <c r="AA2126" s="1186"/>
      <c r="AB2126" s="1186"/>
      <c r="AC2126" s="1186"/>
      <c r="AD2126" s="1186"/>
      <c r="AE2126" s="1186"/>
      <c r="AF2126" s="1186"/>
      <c r="AG2126" s="1186"/>
      <c r="AH2126" s="1186"/>
      <c r="AI2126" s="1186"/>
      <c r="AJ2126" s="1186"/>
      <c r="AK2126" s="1186"/>
      <c r="AL2126" s="1186"/>
      <c r="AM2126" s="1186"/>
      <c r="AN2126" s="1186"/>
      <c r="AO2126" s="1186"/>
      <c r="AP2126" s="1186"/>
      <c r="AQ2126" s="1186"/>
      <c r="AR2126" s="1186"/>
      <c r="AS2126" s="1186"/>
      <c r="AT2126" s="1186"/>
      <c r="AU2126" s="1186"/>
      <c r="AV2126" s="1186"/>
      <c r="AW2126" s="1186"/>
      <c r="AX2126" s="1186"/>
      <c r="AY2126" s="1186"/>
      <c r="AZ2126" s="1186"/>
      <c r="BA2126" s="1186"/>
      <c r="BB2126" s="1186"/>
      <c r="BC2126" s="1186"/>
      <c r="BD2126" s="1186"/>
      <c r="BE2126" s="1186"/>
      <c r="BF2126" s="1186"/>
      <c r="BG2126" s="1186"/>
      <c r="BH2126" s="1186"/>
      <c r="BI2126" s="1186"/>
      <c r="BJ2126" s="1186"/>
      <c r="BK2126" s="1186"/>
      <c r="BL2126" s="1186"/>
      <c r="BM2126" s="1186"/>
      <c r="BN2126" s="1186"/>
      <c r="BO2126" s="1186"/>
      <c r="BP2126" s="1186"/>
      <c r="BQ2126" s="1186"/>
      <c r="BR2126" s="1186"/>
      <c r="BS2126" s="1186"/>
      <c r="BT2126" s="1186"/>
      <c r="BU2126" s="1186"/>
      <c r="BV2126" s="1186"/>
      <c r="BW2126" s="1186"/>
      <c r="BX2126" s="1186"/>
      <c r="BY2126" s="1186"/>
      <c r="BZ2126" s="1186"/>
      <c r="CA2126" s="1186"/>
      <c r="CB2126" s="1186"/>
      <c r="CC2126" s="1186"/>
      <c r="CD2126" s="1186"/>
      <c r="CE2126" s="1186"/>
      <c r="CF2126" s="1186"/>
      <c r="CG2126" s="1186"/>
      <c r="CH2126" s="1186"/>
      <c r="CI2126" s="1186"/>
      <c r="CJ2126" s="1186"/>
      <c r="CK2126" s="1186"/>
      <c r="CL2126" s="1186"/>
      <c r="CM2126" s="1186"/>
      <c r="CN2126" s="1186"/>
      <c r="CO2126" s="1186"/>
      <c r="CP2126" s="1186"/>
      <c r="CQ2126" s="1186"/>
      <c r="CR2126" s="1186"/>
      <c r="CS2126" s="1186"/>
      <c r="CT2126" s="1186"/>
      <c r="CU2126" s="1186"/>
      <c r="CV2126" s="1186"/>
      <c r="CW2126" s="1186"/>
      <c r="CX2126" s="1186"/>
      <c r="CY2126" s="1186"/>
      <c r="CZ2126" s="1186"/>
      <c r="DA2126" s="1186"/>
      <c r="DB2126" s="1186"/>
      <c r="DC2126" s="1186"/>
      <c r="DD2126" s="1186"/>
      <c r="DE2126" s="1186"/>
      <c r="DF2126" s="1186"/>
      <c r="DG2126" s="1186"/>
      <c r="DH2126" s="1186"/>
      <c r="DI2126" s="1186"/>
      <c r="DJ2126" s="1186"/>
      <c r="DK2126" s="1186"/>
      <c r="DL2126" s="1186"/>
      <c r="DM2126" s="1186"/>
      <c r="DN2126" s="1186"/>
      <c r="DO2126" s="1186"/>
      <c r="DP2126" s="1186"/>
      <c r="DQ2126" s="1186"/>
      <c r="DR2126" s="1186"/>
      <c r="DS2126" s="1186"/>
      <c r="DT2126" s="1186"/>
      <c r="DU2126" s="1186"/>
      <c r="DV2126" s="1186"/>
      <c r="DW2126" s="1186"/>
      <c r="DX2126" s="1186"/>
      <c r="DY2126" s="1186"/>
      <c r="DZ2126" s="1186"/>
      <c r="EA2126" s="1186"/>
      <c r="EB2126" s="1186"/>
      <c r="EC2126" s="1186"/>
      <c r="ED2126" s="1186"/>
      <c r="EE2126" s="1186"/>
      <c r="EF2126" s="1186"/>
      <c r="EG2126" s="1186"/>
      <c r="EH2126" s="1186"/>
      <c r="EI2126" s="1186"/>
      <c r="EJ2126" s="1186"/>
      <c r="EK2126" s="1186"/>
      <c r="EL2126" s="1186"/>
      <c r="EM2126" s="1186"/>
      <c r="EN2126" s="1186"/>
      <c r="EO2126" s="1186"/>
      <c r="EP2126" s="1186"/>
      <c r="EQ2126" s="1186"/>
      <c r="ER2126" s="1186"/>
      <c r="ES2126" s="1186"/>
      <c r="ET2126" s="1186"/>
      <c r="EU2126" s="1186"/>
      <c r="EV2126" s="1186"/>
      <c r="EW2126" s="1186"/>
      <c r="EX2126" s="1186"/>
      <c r="EY2126" s="1186"/>
      <c r="EZ2126" s="1186"/>
      <c r="FA2126" s="1186"/>
      <c r="FB2126" s="1186"/>
      <c r="FC2126" s="1186"/>
      <c r="FD2126" s="1186"/>
      <c r="FE2126" s="1186"/>
      <c r="FF2126" s="1186"/>
      <c r="FG2126" s="1186"/>
      <c r="FH2126" s="1186"/>
      <c r="FI2126" s="1186"/>
      <c r="FJ2126" s="1186"/>
      <c r="FK2126" s="1186"/>
      <c r="FL2126" s="1186"/>
      <c r="FM2126" s="1186"/>
      <c r="FN2126" s="1186"/>
      <c r="FO2126" s="1186"/>
      <c r="FP2126" s="1186"/>
      <c r="FQ2126" s="1186"/>
      <c r="FR2126" s="1186"/>
      <c r="FS2126" s="1186"/>
      <c r="FT2126" s="1186"/>
      <c r="FU2126" s="1186"/>
      <c r="FV2126" s="1186"/>
      <c r="FW2126" s="1186"/>
      <c r="FX2126" s="1186"/>
      <c r="FY2126" s="1186"/>
      <c r="FZ2126" s="1186"/>
      <c r="GA2126" s="1186"/>
      <c r="GB2126" s="1186"/>
      <c r="GC2126" s="1186"/>
      <c r="GD2126" s="1186"/>
      <c r="GE2126" s="1186"/>
      <c r="GF2126" s="1186"/>
      <c r="GG2126" s="1186"/>
      <c r="GH2126" s="1186"/>
      <c r="GI2126" s="1186"/>
      <c r="GJ2126" s="1186"/>
      <c r="GK2126" s="1186"/>
      <c r="GL2126" s="1186"/>
      <c r="GM2126" s="1186"/>
      <c r="GN2126" s="1186"/>
      <c r="GO2126" s="1186"/>
      <c r="GP2126" s="1186"/>
      <c r="GQ2126" s="1186"/>
      <c r="GR2126" s="1186"/>
      <c r="GS2126" s="1186"/>
      <c r="GT2126" s="1186"/>
      <c r="GU2126" s="1186"/>
      <c r="GV2126" s="1186"/>
      <c r="GW2126" s="1186"/>
      <c r="GX2126" s="1186"/>
      <c r="GY2126" s="1186"/>
      <c r="GZ2126" s="1186"/>
      <c r="HA2126" s="1186"/>
      <c r="HB2126" s="1186"/>
      <c r="HC2126" s="1186"/>
      <c r="HD2126" s="1186"/>
      <c r="HE2126" s="1186"/>
      <c r="HF2126" s="1186"/>
      <c r="HG2126" s="1186"/>
      <c r="HH2126" s="1186"/>
      <c r="HI2126" s="1186"/>
      <c r="HJ2126" s="1186"/>
      <c r="HK2126" s="1186"/>
      <c r="HL2126" s="1186"/>
      <c r="HM2126" s="1186"/>
      <c r="HN2126" s="1186"/>
      <c r="HO2126" s="1186"/>
      <c r="HP2126" s="1186"/>
      <c r="HQ2126" s="1186"/>
      <c r="HR2126" s="1186"/>
      <c r="HS2126" s="1186"/>
      <c r="HT2126" s="1186"/>
      <c r="HU2126" s="1186"/>
      <c r="HV2126" s="1186"/>
      <c r="HW2126" s="1186"/>
      <c r="HX2126" s="1186"/>
      <c r="HY2126" s="1186"/>
      <c r="HZ2126" s="1186"/>
      <c r="IA2126" s="1186"/>
      <c r="IB2126" s="1186"/>
    </row>
    <row r="2127" spans="1:236" s="1185" customFormat="1">
      <c r="A2127" s="1540"/>
      <c r="B2127" s="1541"/>
      <c r="C2127" s="1542"/>
      <c r="D2127" s="1543"/>
      <c r="E2127" s="1186"/>
      <c r="F2127" s="1544"/>
      <c r="G2127" s="1604"/>
      <c r="H2127" s="1604"/>
      <c r="I2127" s="1186"/>
      <c r="J2127" s="1186"/>
      <c r="K2127" s="1186"/>
      <c r="L2127" s="1186"/>
      <c r="M2127" s="1186"/>
      <c r="N2127" s="1186"/>
      <c r="O2127" s="1186"/>
      <c r="P2127" s="1186"/>
      <c r="Q2127" s="1186"/>
      <c r="R2127" s="1186"/>
      <c r="S2127" s="1186"/>
      <c r="T2127" s="1186"/>
      <c r="U2127" s="1186"/>
      <c r="V2127" s="1186"/>
      <c r="W2127" s="1186"/>
      <c r="X2127" s="1186"/>
      <c r="Y2127" s="1186"/>
      <c r="Z2127" s="1186"/>
      <c r="AA2127" s="1186"/>
      <c r="AB2127" s="1186"/>
      <c r="AC2127" s="1186"/>
      <c r="AD2127" s="1186"/>
      <c r="AE2127" s="1186"/>
      <c r="AF2127" s="1186"/>
      <c r="AG2127" s="1186"/>
      <c r="AH2127" s="1186"/>
      <c r="AI2127" s="1186"/>
      <c r="AJ2127" s="1186"/>
      <c r="AK2127" s="1186"/>
      <c r="AL2127" s="1186"/>
      <c r="AM2127" s="1186"/>
      <c r="AN2127" s="1186"/>
      <c r="AO2127" s="1186"/>
      <c r="AP2127" s="1186"/>
      <c r="AQ2127" s="1186"/>
      <c r="AR2127" s="1186"/>
      <c r="AS2127" s="1186"/>
      <c r="AT2127" s="1186"/>
      <c r="AU2127" s="1186"/>
      <c r="AV2127" s="1186"/>
      <c r="AW2127" s="1186"/>
      <c r="AX2127" s="1186"/>
      <c r="AY2127" s="1186"/>
      <c r="AZ2127" s="1186"/>
      <c r="BA2127" s="1186"/>
      <c r="BB2127" s="1186"/>
      <c r="BC2127" s="1186"/>
      <c r="BD2127" s="1186"/>
      <c r="BE2127" s="1186"/>
      <c r="BF2127" s="1186"/>
      <c r="BG2127" s="1186"/>
      <c r="BH2127" s="1186"/>
      <c r="BI2127" s="1186"/>
      <c r="BJ2127" s="1186"/>
      <c r="BK2127" s="1186"/>
      <c r="BL2127" s="1186"/>
      <c r="BM2127" s="1186"/>
      <c r="BN2127" s="1186"/>
      <c r="BO2127" s="1186"/>
      <c r="BP2127" s="1186"/>
      <c r="BQ2127" s="1186"/>
      <c r="BR2127" s="1186"/>
      <c r="BS2127" s="1186"/>
      <c r="BT2127" s="1186"/>
      <c r="BU2127" s="1186"/>
      <c r="BV2127" s="1186"/>
      <c r="BW2127" s="1186"/>
      <c r="BX2127" s="1186"/>
      <c r="BY2127" s="1186"/>
      <c r="BZ2127" s="1186"/>
      <c r="CA2127" s="1186"/>
      <c r="CB2127" s="1186"/>
      <c r="CC2127" s="1186"/>
      <c r="CD2127" s="1186"/>
      <c r="CE2127" s="1186"/>
      <c r="CF2127" s="1186"/>
      <c r="CG2127" s="1186"/>
      <c r="CH2127" s="1186"/>
      <c r="CI2127" s="1186"/>
      <c r="CJ2127" s="1186"/>
      <c r="CK2127" s="1186"/>
      <c r="CL2127" s="1186"/>
      <c r="CM2127" s="1186"/>
      <c r="CN2127" s="1186"/>
      <c r="CO2127" s="1186"/>
      <c r="CP2127" s="1186"/>
      <c r="CQ2127" s="1186"/>
      <c r="CR2127" s="1186"/>
      <c r="CS2127" s="1186"/>
      <c r="CT2127" s="1186"/>
      <c r="CU2127" s="1186"/>
      <c r="CV2127" s="1186"/>
      <c r="CW2127" s="1186"/>
      <c r="CX2127" s="1186"/>
      <c r="CY2127" s="1186"/>
      <c r="CZ2127" s="1186"/>
      <c r="DA2127" s="1186"/>
      <c r="DB2127" s="1186"/>
      <c r="DC2127" s="1186"/>
      <c r="DD2127" s="1186"/>
      <c r="DE2127" s="1186"/>
      <c r="DF2127" s="1186"/>
      <c r="DG2127" s="1186"/>
      <c r="DH2127" s="1186"/>
      <c r="DI2127" s="1186"/>
      <c r="DJ2127" s="1186"/>
      <c r="DK2127" s="1186"/>
      <c r="DL2127" s="1186"/>
      <c r="DM2127" s="1186"/>
      <c r="DN2127" s="1186"/>
      <c r="DO2127" s="1186"/>
      <c r="DP2127" s="1186"/>
      <c r="DQ2127" s="1186"/>
      <c r="DR2127" s="1186"/>
      <c r="DS2127" s="1186"/>
      <c r="DT2127" s="1186"/>
      <c r="DU2127" s="1186"/>
      <c r="DV2127" s="1186"/>
      <c r="DW2127" s="1186"/>
      <c r="DX2127" s="1186"/>
      <c r="DY2127" s="1186"/>
      <c r="DZ2127" s="1186"/>
      <c r="EA2127" s="1186"/>
      <c r="EB2127" s="1186"/>
      <c r="EC2127" s="1186"/>
      <c r="ED2127" s="1186"/>
      <c r="EE2127" s="1186"/>
      <c r="EF2127" s="1186"/>
      <c r="EG2127" s="1186"/>
      <c r="EH2127" s="1186"/>
      <c r="EI2127" s="1186"/>
      <c r="EJ2127" s="1186"/>
      <c r="EK2127" s="1186"/>
      <c r="EL2127" s="1186"/>
      <c r="EM2127" s="1186"/>
      <c r="EN2127" s="1186"/>
      <c r="EO2127" s="1186"/>
      <c r="EP2127" s="1186"/>
      <c r="EQ2127" s="1186"/>
      <c r="ER2127" s="1186"/>
      <c r="ES2127" s="1186"/>
      <c r="ET2127" s="1186"/>
      <c r="EU2127" s="1186"/>
      <c r="EV2127" s="1186"/>
      <c r="EW2127" s="1186"/>
      <c r="EX2127" s="1186"/>
      <c r="EY2127" s="1186"/>
      <c r="EZ2127" s="1186"/>
      <c r="FA2127" s="1186"/>
      <c r="FB2127" s="1186"/>
      <c r="FC2127" s="1186"/>
      <c r="FD2127" s="1186"/>
      <c r="FE2127" s="1186"/>
      <c r="FF2127" s="1186"/>
      <c r="FG2127" s="1186"/>
      <c r="FH2127" s="1186"/>
      <c r="FI2127" s="1186"/>
      <c r="FJ2127" s="1186"/>
      <c r="FK2127" s="1186"/>
      <c r="FL2127" s="1186"/>
      <c r="FM2127" s="1186"/>
      <c r="FN2127" s="1186"/>
      <c r="FO2127" s="1186"/>
      <c r="FP2127" s="1186"/>
      <c r="FQ2127" s="1186"/>
      <c r="FR2127" s="1186"/>
      <c r="FS2127" s="1186"/>
      <c r="FT2127" s="1186"/>
      <c r="FU2127" s="1186"/>
      <c r="FV2127" s="1186"/>
      <c r="FW2127" s="1186"/>
      <c r="FX2127" s="1186"/>
      <c r="FY2127" s="1186"/>
      <c r="FZ2127" s="1186"/>
      <c r="GA2127" s="1186"/>
      <c r="GB2127" s="1186"/>
      <c r="GC2127" s="1186"/>
      <c r="GD2127" s="1186"/>
      <c r="GE2127" s="1186"/>
      <c r="GF2127" s="1186"/>
      <c r="GG2127" s="1186"/>
      <c r="GH2127" s="1186"/>
      <c r="GI2127" s="1186"/>
      <c r="GJ2127" s="1186"/>
      <c r="GK2127" s="1186"/>
      <c r="GL2127" s="1186"/>
      <c r="GM2127" s="1186"/>
      <c r="GN2127" s="1186"/>
      <c r="GO2127" s="1186"/>
      <c r="GP2127" s="1186"/>
      <c r="GQ2127" s="1186"/>
      <c r="GR2127" s="1186"/>
      <c r="GS2127" s="1186"/>
      <c r="GT2127" s="1186"/>
      <c r="GU2127" s="1186"/>
      <c r="GV2127" s="1186"/>
      <c r="GW2127" s="1186"/>
      <c r="GX2127" s="1186"/>
      <c r="GY2127" s="1186"/>
      <c r="GZ2127" s="1186"/>
      <c r="HA2127" s="1186"/>
      <c r="HB2127" s="1186"/>
      <c r="HC2127" s="1186"/>
      <c r="HD2127" s="1186"/>
      <c r="HE2127" s="1186"/>
      <c r="HF2127" s="1186"/>
      <c r="HG2127" s="1186"/>
      <c r="HH2127" s="1186"/>
      <c r="HI2127" s="1186"/>
      <c r="HJ2127" s="1186"/>
      <c r="HK2127" s="1186"/>
      <c r="HL2127" s="1186"/>
      <c r="HM2127" s="1186"/>
      <c r="HN2127" s="1186"/>
      <c r="HO2127" s="1186"/>
      <c r="HP2127" s="1186"/>
      <c r="HQ2127" s="1186"/>
      <c r="HR2127" s="1186"/>
      <c r="HS2127" s="1186"/>
      <c r="HT2127" s="1186"/>
      <c r="HU2127" s="1186"/>
      <c r="HV2127" s="1186"/>
      <c r="HW2127" s="1186"/>
      <c r="HX2127" s="1186"/>
      <c r="HY2127" s="1186"/>
      <c r="HZ2127" s="1186"/>
      <c r="IA2127" s="1186"/>
      <c r="IB2127" s="1186"/>
    </row>
    <row r="2128" spans="1:236" s="1185" customFormat="1">
      <c r="A2128" s="1540"/>
      <c r="B2128" s="1541"/>
      <c r="C2128" s="1542"/>
      <c r="D2128" s="1543"/>
      <c r="E2128" s="1186"/>
      <c r="F2128" s="1544"/>
      <c r="G2128" s="1604"/>
      <c r="H2128" s="1604"/>
      <c r="I2128" s="1186"/>
      <c r="J2128" s="1186"/>
      <c r="K2128" s="1186"/>
      <c r="L2128" s="1186"/>
      <c r="M2128" s="1186"/>
      <c r="N2128" s="1186"/>
      <c r="O2128" s="1186"/>
      <c r="P2128" s="1186"/>
      <c r="Q2128" s="1186"/>
      <c r="R2128" s="1186"/>
      <c r="S2128" s="1186"/>
      <c r="T2128" s="1186"/>
      <c r="U2128" s="1186"/>
      <c r="V2128" s="1186"/>
      <c r="W2128" s="1186"/>
      <c r="X2128" s="1186"/>
      <c r="Y2128" s="1186"/>
      <c r="Z2128" s="1186"/>
      <c r="AA2128" s="1186"/>
      <c r="AB2128" s="1186"/>
      <c r="AC2128" s="1186"/>
      <c r="AD2128" s="1186"/>
      <c r="AE2128" s="1186"/>
      <c r="AF2128" s="1186"/>
      <c r="AG2128" s="1186"/>
      <c r="AH2128" s="1186"/>
      <c r="AI2128" s="1186"/>
      <c r="AJ2128" s="1186"/>
      <c r="AK2128" s="1186"/>
      <c r="AL2128" s="1186"/>
      <c r="AM2128" s="1186"/>
      <c r="AN2128" s="1186"/>
      <c r="AO2128" s="1186"/>
      <c r="AP2128" s="1186"/>
      <c r="AQ2128" s="1186"/>
      <c r="AR2128" s="1186"/>
      <c r="AS2128" s="1186"/>
      <c r="AT2128" s="1186"/>
      <c r="AU2128" s="1186"/>
      <c r="AV2128" s="1186"/>
      <c r="AW2128" s="1186"/>
      <c r="AX2128" s="1186"/>
      <c r="AY2128" s="1186"/>
      <c r="AZ2128" s="1186"/>
      <c r="BA2128" s="1186"/>
      <c r="BB2128" s="1186"/>
      <c r="BC2128" s="1186"/>
      <c r="BD2128" s="1186"/>
      <c r="BE2128" s="1186"/>
      <c r="BF2128" s="1186"/>
      <c r="BG2128" s="1186"/>
      <c r="BH2128" s="1186"/>
      <c r="BI2128" s="1186"/>
      <c r="BJ2128" s="1186"/>
      <c r="BK2128" s="1186"/>
      <c r="BL2128" s="1186"/>
      <c r="BM2128" s="1186"/>
      <c r="BN2128" s="1186"/>
      <c r="BO2128" s="1186"/>
      <c r="BP2128" s="1186"/>
      <c r="BQ2128" s="1186"/>
      <c r="BR2128" s="1186"/>
      <c r="BS2128" s="1186"/>
      <c r="BT2128" s="1186"/>
      <c r="BU2128" s="1186"/>
      <c r="BV2128" s="1186"/>
      <c r="BW2128" s="1186"/>
      <c r="BX2128" s="1186"/>
      <c r="BY2128" s="1186"/>
      <c r="BZ2128" s="1186"/>
      <c r="CA2128" s="1186"/>
      <c r="CB2128" s="1186"/>
      <c r="CC2128" s="1186"/>
      <c r="CD2128" s="1186"/>
      <c r="CE2128" s="1186"/>
      <c r="CF2128" s="1186"/>
      <c r="CG2128" s="1186"/>
      <c r="CH2128" s="1186"/>
      <c r="CI2128" s="1186"/>
      <c r="CJ2128" s="1186"/>
      <c r="CK2128" s="1186"/>
      <c r="CL2128" s="1186"/>
      <c r="CM2128" s="1186"/>
      <c r="CN2128" s="1186"/>
      <c r="CO2128" s="1186"/>
      <c r="CP2128" s="1186"/>
      <c r="CQ2128" s="1186"/>
      <c r="CR2128" s="1186"/>
      <c r="CS2128" s="1186"/>
      <c r="CT2128" s="1186"/>
      <c r="CU2128" s="1186"/>
      <c r="CV2128" s="1186"/>
      <c r="CW2128" s="1186"/>
      <c r="CX2128" s="1186"/>
      <c r="CY2128" s="1186"/>
      <c r="CZ2128" s="1186"/>
      <c r="DA2128" s="1186"/>
      <c r="DB2128" s="1186"/>
      <c r="DC2128" s="1186"/>
      <c r="DD2128" s="1186"/>
      <c r="DE2128" s="1186"/>
      <c r="DF2128" s="1186"/>
      <c r="DG2128" s="1186"/>
      <c r="DH2128" s="1186"/>
      <c r="DI2128" s="1186"/>
      <c r="DJ2128" s="1186"/>
      <c r="DK2128" s="1186"/>
      <c r="DL2128" s="1186"/>
      <c r="DM2128" s="1186"/>
      <c r="DN2128" s="1186"/>
      <c r="DO2128" s="1186"/>
      <c r="DP2128" s="1186"/>
      <c r="DQ2128" s="1186"/>
      <c r="DR2128" s="1186"/>
      <c r="DS2128" s="1186"/>
      <c r="DT2128" s="1186"/>
      <c r="DU2128" s="1186"/>
      <c r="DV2128" s="1186"/>
      <c r="DW2128" s="1186"/>
      <c r="DX2128" s="1186"/>
      <c r="DY2128" s="1186"/>
      <c r="DZ2128" s="1186"/>
      <c r="EA2128" s="1186"/>
      <c r="EB2128" s="1186"/>
      <c r="EC2128" s="1186"/>
      <c r="ED2128" s="1186"/>
      <c r="EE2128" s="1186"/>
      <c r="EF2128" s="1186"/>
      <c r="EG2128" s="1186"/>
      <c r="EH2128" s="1186"/>
      <c r="EI2128" s="1186"/>
      <c r="EJ2128" s="1186"/>
      <c r="EK2128" s="1186"/>
      <c r="EL2128" s="1186"/>
      <c r="EM2128" s="1186"/>
      <c r="EN2128" s="1186"/>
      <c r="EO2128" s="1186"/>
      <c r="EP2128" s="1186"/>
      <c r="EQ2128" s="1186"/>
      <c r="ER2128" s="1186"/>
      <c r="ES2128" s="1186"/>
      <c r="ET2128" s="1186"/>
      <c r="EU2128" s="1186"/>
      <c r="EV2128" s="1186"/>
      <c r="EW2128" s="1186"/>
      <c r="EX2128" s="1186"/>
      <c r="EY2128" s="1186"/>
      <c r="EZ2128" s="1186"/>
      <c r="FA2128" s="1186"/>
      <c r="FB2128" s="1186"/>
      <c r="FC2128" s="1186"/>
      <c r="FD2128" s="1186"/>
      <c r="FE2128" s="1186"/>
      <c r="FF2128" s="1186"/>
      <c r="FG2128" s="1186"/>
      <c r="FH2128" s="1186"/>
      <c r="FI2128" s="1186"/>
      <c r="FJ2128" s="1186"/>
      <c r="FK2128" s="1186"/>
      <c r="FL2128" s="1186"/>
      <c r="FM2128" s="1186"/>
      <c r="FN2128" s="1186"/>
      <c r="FO2128" s="1186"/>
      <c r="FP2128" s="1186"/>
      <c r="FQ2128" s="1186"/>
      <c r="FR2128" s="1186"/>
      <c r="FS2128" s="1186"/>
      <c r="FT2128" s="1186"/>
      <c r="FU2128" s="1186"/>
      <c r="FV2128" s="1186"/>
      <c r="FW2128" s="1186"/>
      <c r="FX2128" s="1186"/>
      <c r="FY2128" s="1186"/>
      <c r="FZ2128" s="1186"/>
      <c r="GA2128" s="1186"/>
      <c r="GB2128" s="1186"/>
      <c r="GC2128" s="1186"/>
      <c r="GD2128" s="1186"/>
      <c r="GE2128" s="1186"/>
      <c r="GF2128" s="1186"/>
      <c r="GG2128" s="1186"/>
      <c r="GH2128" s="1186"/>
      <c r="GI2128" s="1186"/>
      <c r="GJ2128" s="1186"/>
      <c r="GK2128" s="1186"/>
      <c r="GL2128" s="1186"/>
      <c r="GM2128" s="1186"/>
      <c r="GN2128" s="1186"/>
      <c r="GO2128" s="1186"/>
      <c r="GP2128" s="1186"/>
      <c r="GQ2128" s="1186"/>
      <c r="GR2128" s="1186"/>
      <c r="GS2128" s="1186"/>
      <c r="GT2128" s="1186"/>
      <c r="GU2128" s="1186"/>
      <c r="GV2128" s="1186"/>
      <c r="GW2128" s="1186"/>
      <c r="GX2128" s="1186"/>
      <c r="GY2128" s="1186"/>
      <c r="GZ2128" s="1186"/>
      <c r="HA2128" s="1186"/>
      <c r="HB2128" s="1186"/>
      <c r="HC2128" s="1186"/>
      <c r="HD2128" s="1186"/>
      <c r="HE2128" s="1186"/>
      <c r="HF2128" s="1186"/>
      <c r="HG2128" s="1186"/>
      <c r="HH2128" s="1186"/>
      <c r="HI2128" s="1186"/>
      <c r="HJ2128" s="1186"/>
      <c r="HK2128" s="1186"/>
      <c r="HL2128" s="1186"/>
      <c r="HM2128" s="1186"/>
      <c r="HN2128" s="1186"/>
      <c r="HO2128" s="1186"/>
      <c r="HP2128" s="1186"/>
      <c r="HQ2128" s="1186"/>
      <c r="HR2128" s="1186"/>
      <c r="HS2128" s="1186"/>
      <c r="HT2128" s="1186"/>
      <c r="HU2128" s="1186"/>
      <c r="HV2128" s="1186"/>
      <c r="HW2128" s="1186"/>
      <c r="HX2128" s="1186"/>
      <c r="HY2128" s="1186"/>
      <c r="HZ2128" s="1186"/>
      <c r="IA2128" s="1186"/>
      <c r="IB2128" s="1186"/>
    </row>
    <row r="2129" spans="1:236" s="1185" customFormat="1">
      <c r="A2129" s="1540"/>
      <c r="B2129" s="1541"/>
      <c r="C2129" s="1542"/>
      <c r="D2129" s="1543"/>
      <c r="E2129" s="1186"/>
      <c r="F2129" s="1544"/>
      <c r="G2129" s="1604"/>
      <c r="H2129" s="1604"/>
      <c r="I2129" s="1186"/>
      <c r="J2129" s="1186"/>
      <c r="K2129" s="1186"/>
      <c r="L2129" s="1186"/>
      <c r="M2129" s="1186"/>
      <c r="N2129" s="1186"/>
      <c r="O2129" s="1186"/>
      <c r="P2129" s="1186"/>
      <c r="Q2129" s="1186"/>
      <c r="R2129" s="1186"/>
      <c r="S2129" s="1186"/>
      <c r="T2129" s="1186"/>
      <c r="U2129" s="1186"/>
      <c r="V2129" s="1186"/>
      <c r="W2129" s="1186"/>
      <c r="X2129" s="1186"/>
      <c r="Y2129" s="1186"/>
      <c r="Z2129" s="1186"/>
      <c r="AA2129" s="1186"/>
      <c r="AB2129" s="1186"/>
      <c r="AC2129" s="1186"/>
      <c r="AD2129" s="1186"/>
      <c r="AE2129" s="1186"/>
      <c r="AF2129" s="1186"/>
      <c r="AG2129" s="1186"/>
      <c r="AH2129" s="1186"/>
      <c r="AI2129" s="1186"/>
      <c r="AJ2129" s="1186"/>
      <c r="AK2129" s="1186"/>
      <c r="AL2129" s="1186"/>
      <c r="AM2129" s="1186"/>
      <c r="AN2129" s="1186"/>
      <c r="AO2129" s="1186"/>
      <c r="AP2129" s="1186"/>
      <c r="AQ2129" s="1186"/>
      <c r="AR2129" s="1186"/>
      <c r="AS2129" s="1186"/>
      <c r="AT2129" s="1186"/>
      <c r="AU2129" s="1186"/>
      <c r="AV2129" s="1186"/>
      <c r="AW2129" s="1186"/>
      <c r="AX2129" s="1186"/>
      <c r="AY2129" s="1186"/>
      <c r="AZ2129" s="1186"/>
      <c r="BA2129" s="1186"/>
      <c r="BB2129" s="1186"/>
      <c r="BC2129" s="1186"/>
      <c r="BD2129" s="1186"/>
      <c r="BE2129" s="1186"/>
      <c r="BF2129" s="1186"/>
      <c r="BG2129" s="1186"/>
      <c r="BH2129" s="1186"/>
      <c r="BI2129" s="1186"/>
      <c r="BJ2129" s="1186"/>
      <c r="BK2129" s="1186"/>
      <c r="BL2129" s="1186"/>
      <c r="BM2129" s="1186"/>
      <c r="BN2129" s="1186"/>
      <c r="BO2129" s="1186"/>
      <c r="BP2129" s="1186"/>
      <c r="BQ2129" s="1186"/>
      <c r="BR2129" s="1186"/>
      <c r="BS2129" s="1186"/>
      <c r="BT2129" s="1186"/>
      <c r="BU2129" s="1186"/>
      <c r="BV2129" s="1186"/>
      <c r="BW2129" s="1186"/>
      <c r="BX2129" s="1186"/>
      <c r="BY2129" s="1186"/>
      <c r="BZ2129" s="1186"/>
      <c r="CA2129" s="1186"/>
      <c r="CB2129" s="1186"/>
      <c r="CC2129" s="1186"/>
      <c r="CD2129" s="1186"/>
      <c r="CE2129" s="1186"/>
      <c r="CF2129" s="1186"/>
      <c r="CG2129" s="1186"/>
      <c r="CH2129" s="1186"/>
      <c r="CI2129" s="1186"/>
      <c r="CJ2129" s="1186"/>
      <c r="CK2129" s="1186"/>
      <c r="CL2129" s="1186"/>
      <c r="CM2129" s="1186"/>
      <c r="CN2129" s="1186"/>
      <c r="CO2129" s="1186"/>
      <c r="CP2129" s="1186"/>
      <c r="CQ2129" s="1186"/>
      <c r="CR2129" s="1186"/>
      <c r="CS2129" s="1186"/>
      <c r="CT2129" s="1186"/>
      <c r="CU2129" s="1186"/>
      <c r="CV2129" s="1186"/>
      <c r="CW2129" s="1186"/>
      <c r="CX2129" s="1186"/>
      <c r="CY2129" s="1186"/>
      <c r="CZ2129" s="1186"/>
      <c r="DA2129" s="1186"/>
      <c r="DB2129" s="1186"/>
      <c r="DC2129" s="1186"/>
      <c r="DD2129" s="1186"/>
      <c r="DE2129" s="1186"/>
      <c r="DF2129" s="1186"/>
      <c r="DG2129" s="1186"/>
      <c r="DH2129" s="1186"/>
      <c r="DI2129" s="1186"/>
      <c r="DJ2129" s="1186"/>
      <c r="DK2129" s="1186"/>
      <c r="DL2129" s="1186"/>
      <c r="DM2129" s="1186"/>
      <c r="DN2129" s="1186"/>
      <c r="DO2129" s="1186"/>
      <c r="DP2129" s="1186"/>
      <c r="DQ2129" s="1186"/>
      <c r="DR2129" s="1186"/>
      <c r="DS2129" s="1186"/>
      <c r="DT2129" s="1186"/>
      <c r="DU2129" s="1186"/>
      <c r="DV2129" s="1186"/>
      <c r="DW2129" s="1186"/>
      <c r="DX2129" s="1186"/>
      <c r="DY2129" s="1186"/>
      <c r="DZ2129" s="1186"/>
      <c r="EA2129" s="1186"/>
      <c r="EB2129" s="1186"/>
      <c r="EC2129" s="1186"/>
      <c r="ED2129" s="1186"/>
      <c r="EE2129" s="1186"/>
      <c r="EF2129" s="1186"/>
      <c r="EG2129" s="1186"/>
      <c r="EH2129" s="1186"/>
      <c r="EI2129" s="1186"/>
      <c r="EJ2129" s="1186"/>
      <c r="EK2129" s="1186"/>
      <c r="EL2129" s="1186"/>
      <c r="EM2129" s="1186"/>
      <c r="EN2129" s="1186"/>
      <c r="EO2129" s="1186"/>
      <c r="EP2129" s="1186"/>
      <c r="EQ2129" s="1186"/>
      <c r="ER2129" s="1186"/>
      <c r="ES2129" s="1186"/>
      <c r="ET2129" s="1186"/>
      <c r="EU2129" s="1186"/>
      <c r="EV2129" s="1186"/>
      <c r="EW2129" s="1186"/>
      <c r="EX2129" s="1186"/>
      <c r="EY2129" s="1186"/>
      <c r="EZ2129" s="1186"/>
      <c r="FA2129" s="1186"/>
      <c r="FB2129" s="1186"/>
      <c r="FC2129" s="1186"/>
      <c r="FD2129" s="1186"/>
      <c r="FE2129" s="1186"/>
      <c r="FF2129" s="1186"/>
      <c r="FG2129" s="1186"/>
      <c r="FH2129" s="1186"/>
      <c r="FI2129" s="1186"/>
      <c r="FJ2129" s="1186"/>
      <c r="FK2129" s="1186"/>
      <c r="FL2129" s="1186"/>
      <c r="FM2129" s="1186"/>
      <c r="FN2129" s="1186"/>
      <c r="FO2129" s="1186"/>
      <c r="FP2129" s="1186"/>
      <c r="FQ2129" s="1186"/>
      <c r="FR2129" s="1186"/>
      <c r="FS2129" s="1186"/>
      <c r="FT2129" s="1186"/>
      <c r="FU2129" s="1186"/>
      <c r="FV2129" s="1186"/>
      <c r="FW2129" s="1186"/>
      <c r="FX2129" s="1186"/>
      <c r="FY2129" s="1186"/>
      <c r="FZ2129" s="1186"/>
      <c r="GA2129" s="1186"/>
      <c r="GB2129" s="1186"/>
      <c r="GC2129" s="1186"/>
      <c r="GD2129" s="1186"/>
      <c r="GE2129" s="1186"/>
      <c r="GF2129" s="1186"/>
      <c r="GG2129" s="1186"/>
      <c r="GH2129" s="1186"/>
      <c r="GI2129" s="1186"/>
      <c r="GJ2129" s="1186"/>
      <c r="GK2129" s="1186"/>
      <c r="GL2129" s="1186"/>
      <c r="GM2129" s="1186"/>
      <c r="GN2129" s="1186"/>
      <c r="GO2129" s="1186"/>
      <c r="GP2129" s="1186"/>
      <c r="GQ2129" s="1186"/>
      <c r="GR2129" s="1186"/>
      <c r="GS2129" s="1186"/>
      <c r="GT2129" s="1186"/>
      <c r="GU2129" s="1186"/>
      <c r="GV2129" s="1186"/>
      <c r="GW2129" s="1186"/>
      <c r="GX2129" s="1186"/>
      <c r="GY2129" s="1186"/>
      <c r="GZ2129" s="1186"/>
      <c r="HA2129" s="1186"/>
      <c r="HB2129" s="1186"/>
      <c r="HC2129" s="1186"/>
      <c r="HD2129" s="1186"/>
      <c r="HE2129" s="1186"/>
      <c r="HF2129" s="1186"/>
      <c r="HG2129" s="1186"/>
      <c r="HH2129" s="1186"/>
      <c r="HI2129" s="1186"/>
      <c r="HJ2129" s="1186"/>
      <c r="HK2129" s="1186"/>
      <c r="HL2129" s="1186"/>
      <c r="HM2129" s="1186"/>
      <c r="HN2129" s="1186"/>
      <c r="HO2129" s="1186"/>
      <c r="HP2129" s="1186"/>
      <c r="HQ2129" s="1186"/>
      <c r="HR2129" s="1186"/>
      <c r="HS2129" s="1186"/>
      <c r="HT2129" s="1186"/>
      <c r="HU2129" s="1186"/>
      <c r="HV2129" s="1186"/>
      <c r="HW2129" s="1186"/>
      <c r="HX2129" s="1186"/>
      <c r="HY2129" s="1186"/>
      <c r="HZ2129" s="1186"/>
      <c r="IA2129" s="1186"/>
      <c r="IB2129" s="1186"/>
    </row>
    <row r="2130" spans="1:236" s="1185" customFormat="1">
      <c r="A2130" s="1540"/>
      <c r="B2130" s="1541"/>
      <c r="C2130" s="1542"/>
      <c r="D2130" s="1543"/>
      <c r="E2130" s="1186"/>
      <c r="F2130" s="1544"/>
      <c r="G2130" s="1604"/>
      <c r="H2130" s="1604"/>
      <c r="I2130" s="1186"/>
      <c r="J2130" s="1186"/>
      <c r="K2130" s="1186"/>
      <c r="L2130" s="1186"/>
      <c r="M2130" s="1186"/>
      <c r="N2130" s="1186"/>
      <c r="O2130" s="1186"/>
      <c r="P2130" s="1186"/>
      <c r="Q2130" s="1186"/>
      <c r="R2130" s="1186"/>
      <c r="S2130" s="1186"/>
      <c r="T2130" s="1186"/>
      <c r="U2130" s="1186"/>
      <c r="V2130" s="1186"/>
      <c r="W2130" s="1186"/>
      <c r="X2130" s="1186"/>
      <c r="Y2130" s="1186"/>
      <c r="Z2130" s="1186"/>
      <c r="AA2130" s="1186"/>
      <c r="AB2130" s="1186"/>
      <c r="AC2130" s="1186"/>
      <c r="AD2130" s="1186"/>
      <c r="AE2130" s="1186"/>
      <c r="AF2130" s="1186"/>
      <c r="AG2130" s="1186"/>
      <c r="AH2130" s="1186"/>
      <c r="AI2130" s="1186"/>
      <c r="AJ2130" s="1186"/>
      <c r="AK2130" s="1186"/>
      <c r="AL2130" s="1186"/>
      <c r="AM2130" s="1186"/>
      <c r="AN2130" s="1186"/>
      <c r="AO2130" s="1186"/>
      <c r="AP2130" s="1186"/>
      <c r="AQ2130" s="1186"/>
      <c r="AR2130" s="1186"/>
      <c r="AS2130" s="1186"/>
      <c r="AT2130" s="1186"/>
      <c r="AU2130" s="1186"/>
      <c r="AV2130" s="1186"/>
      <c r="AW2130" s="1186"/>
      <c r="AX2130" s="1186"/>
      <c r="AY2130" s="1186"/>
      <c r="AZ2130" s="1186"/>
      <c r="BA2130" s="1186"/>
      <c r="BB2130" s="1186"/>
      <c r="BC2130" s="1186"/>
      <c r="BD2130" s="1186"/>
      <c r="BE2130" s="1186"/>
      <c r="BF2130" s="1186"/>
      <c r="BG2130" s="1186"/>
      <c r="BH2130" s="1186"/>
      <c r="BI2130" s="1186"/>
      <c r="BJ2130" s="1186"/>
      <c r="BK2130" s="1186"/>
      <c r="BL2130" s="1186"/>
      <c r="BM2130" s="1186"/>
      <c r="BN2130" s="1186"/>
      <c r="BO2130" s="1186"/>
      <c r="BP2130" s="1186"/>
      <c r="BQ2130" s="1186"/>
      <c r="BR2130" s="1186"/>
      <c r="BS2130" s="1186"/>
      <c r="BT2130" s="1186"/>
      <c r="BU2130" s="1186"/>
      <c r="BV2130" s="1186"/>
      <c r="BW2130" s="1186"/>
      <c r="BX2130" s="1186"/>
      <c r="BY2130" s="1186"/>
      <c r="BZ2130" s="1186"/>
      <c r="CA2130" s="1186"/>
      <c r="CB2130" s="1186"/>
      <c r="CC2130" s="1186"/>
      <c r="CD2130" s="1186"/>
      <c r="CE2130" s="1186"/>
      <c r="CF2130" s="1186"/>
      <c r="CG2130" s="1186"/>
      <c r="CH2130" s="1186"/>
      <c r="CI2130" s="1186"/>
      <c r="CJ2130" s="1186"/>
      <c r="CK2130" s="1186"/>
      <c r="CL2130" s="1186"/>
      <c r="CM2130" s="1186"/>
      <c r="CN2130" s="1186"/>
      <c r="CO2130" s="1186"/>
      <c r="CP2130" s="1186"/>
      <c r="CQ2130" s="1186"/>
      <c r="CR2130" s="1186"/>
      <c r="CS2130" s="1186"/>
      <c r="CT2130" s="1186"/>
      <c r="CU2130" s="1186"/>
      <c r="CV2130" s="1186"/>
      <c r="CW2130" s="1186"/>
      <c r="CX2130" s="1186"/>
      <c r="CY2130" s="1186"/>
      <c r="CZ2130" s="1186"/>
      <c r="DA2130" s="1186"/>
      <c r="DB2130" s="1186"/>
      <c r="DC2130" s="1186"/>
      <c r="DD2130" s="1186"/>
      <c r="DE2130" s="1186"/>
      <c r="DF2130" s="1186"/>
      <c r="DG2130" s="1186"/>
      <c r="DH2130" s="1186"/>
      <c r="DI2130" s="1186"/>
      <c r="DJ2130" s="1186"/>
      <c r="DK2130" s="1186"/>
      <c r="DL2130" s="1186"/>
      <c r="DM2130" s="1186"/>
      <c r="DN2130" s="1186"/>
      <c r="DO2130" s="1186"/>
      <c r="DP2130" s="1186"/>
      <c r="DQ2130" s="1186"/>
      <c r="DR2130" s="1186"/>
      <c r="DS2130" s="1186"/>
      <c r="DT2130" s="1186"/>
      <c r="DU2130" s="1186"/>
      <c r="DV2130" s="1186"/>
      <c r="DW2130" s="1186"/>
      <c r="DX2130" s="1186"/>
      <c r="DY2130" s="1186"/>
      <c r="DZ2130" s="1186"/>
      <c r="EA2130" s="1186"/>
      <c r="EB2130" s="1186"/>
      <c r="EC2130" s="1186"/>
      <c r="ED2130" s="1186"/>
      <c r="EE2130" s="1186"/>
      <c r="EF2130" s="1186"/>
      <c r="EG2130" s="1186"/>
      <c r="EH2130" s="1186"/>
      <c r="EI2130" s="1186"/>
      <c r="EJ2130" s="1186"/>
      <c r="EK2130" s="1186"/>
      <c r="EL2130" s="1186"/>
      <c r="EM2130" s="1186"/>
      <c r="EN2130" s="1186"/>
      <c r="EO2130" s="1186"/>
      <c r="EP2130" s="1186"/>
      <c r="EQ2130" s="1186"/>
      <c r="ER2130" s="1186"/>
      <c r="ES2130" s="1186"/>
      <c r="ET2130" s="1186"/>
      <c r="EU2130" s="1186"/>
      <c r="EV2130" s="1186"/>
      <c r="EW2130" s="1186"/>
      <c r="EX2130" s="1186"/>
      <c r="EY2130" s="1186"/>
      <c r="EZ2130" s="1186"/>
      <c r="FA2130" s="1186"/>
      <c r="FB2130" s="1186"/>
      <c r="FC2130" s="1186"/>
      <c r="FD2130" s="1186"/>
      <c r="FE2130" s="1186"/>
      <c r="FF2130" s="1186"/>
      <c r="FG2130" s="1186"/>
      <c r="FH2130" s="1186"/>
      <c r="FI2130" s="1186"/>
      <c r="FJ2130" s="1186"/>
      <c r="FK2130" s="1186"/>
      <c r="FL2130" s="1186"/>
      <c r="FM2130" s="1186"/>
      <c r="FN2130" s="1186"/>
      <c r="FO2130" s="1186"/>
      <c r="FP2130" s="1186"/>
      <c r="FQ2130" s="1186"/>
      <c r="FR2130" s="1186"/>
      <c r="FS2130" s="1186"/>
      <c r="FT2130" s="1186"/>
      <c r="FU2130" s="1186"/>
      <c r="FV2130" s="1186"/>
      <c r="FW2130" s="1186"/>
      <c r="FX2130" s="1186"/>
      <c r="FY2130" s="1186"/>
      <c r="FZ2130" s="1186"/>
      <c r="GA2130" s="1186"/>
      <c r="GB2130" s="1186"/>
      <c r="GC2130" s="1186"/>
      <c r="GD2130" s="1186"/>
      <c r="GE2130" s="1186"/>
      <c r="GF2130" s="1186"/>
      <c r="GG2130" s="1186"/>
      <c r="GH2130" s="1186"/>
      <c r="GI2130" s="1186"/>
      <c r="GJ2130" s="1186"/>
      <c r="GK2130" s="1186"/>
      <c r="GL2130" s="1186"/>
      <c r="GM2130" s="1186"/>
      <c r="GN2130" s="1186"/>
      <c r="GO2130" s="1186"/>
      <c r="GP2130" s="1186"/>
      <c r="GQ2130" s="1186"/>
      <c r="GR2130" s="1186"/>
      <c r="GS2130" s="1186"/>
      <c r="GT2130" s="1186"/>
      <c r="GU2130" s="1186"/>
      <c r="GV2130" s="1186"/>
      <c r="GW2130" s="1186"/>
      <c r="GX2130" s="1186"/>
      <c r="GY2130" s="1186"/>
      <c r="GZ2130" s="1186"/>
      <c r="HA2130" s="1186"/>
      <c r="HB2130" s="1186"/>
      <c r="HC2130" s="1186"/>
      <c r="HD2130" s="1186"/>
      <c r="HE2130" s="1186"/>
      <c r="HF2130" s="1186"/>
      <c r="HG2130" s="1186"/>
      <c r="HH2130" s="1186"/>
      <c r="HI2130" s="1186"/>
      <c r="HJ2130" s="1186"/>
      <c r="HK2130" s="1186"/>
      <c r="HL2130" s="1186"/>
      <c r="HM2130" s="1186"/>
      <c r="HN2130" s="1186"/>
      <c r="HO2130" s="1186"/>
      <c r="HP2130" s="1186"/>
      <c r="HQ2130" s="1186"/>
      <c r="HR2130" s="1186"/>
      <c r="HS2130" s="1186"/>
      <c r="HT2130" s="1186"/>
      <c r="HU2130" s="1186"/>
      <c r="HV2130" s="1186"/>
      <c r="HW2130" s="1186"/>
      <c r="HX2130" s="1186"/>
      <c r="HY2130" s="1186"/>
      <c r="HZ2130" s="1186"/>
      <c r="IA2130" s="1186"/>
      <c r="IB2130" s="1186"/>
    </row>
    <row r="2131" spans="1:236" s="1185" customFormat="1">
      <c r="A2131" s="1540"/>
      <c r="B2131" s="1541"/>
      <c r="C2131" s="1542"/>
      <c r="D2131" s="1543"/>
      <c r="E2131" s="1186"/>
      <c r="F2131" s="1544"/>
      <c r="G2131" s="1604"/>
      <c r="H2131" s="1604"/>
      <c r="I2131" s="1186"/>
      <c r="J2131" s="1186"/>
      <c r="K2131" s="1186"/>
      <c r="L2131" s="1186"/>
      <c r="M2131" s="1186"/>
      <c r="N2131" s="1186"/>
      <c r="O2131" s="1186"/>
      <c r="P2131" s="1186"/>
      <c r="Q2131" s="1186"/>
      <c r="R2131" s="1186"/>
      <c r="S2131" s="1186"/>
      <c r="T2131" s="1186"/>
      <c r="U2131" s="1186"/>
      <c r="V2131" s="1186"/>
      <c r="W2131" s="1186"/>
      <c r="X2131" s="1186"/>
      <c r="Y2131" s="1186"/>
      <c r="Z2131" s="1186"/>
      <c r="AA2131" s="1186"/>
      <c r="AB2131" s="1186"/>
      <c r="AC2131" s="1186"/>
      <c r="AD2131" s="1186"/>
      <c r="AE2131" s="1186"/>
      <c r="AF2131" s="1186"/>
      <c r="AG2131" s="1186"/>
      <c r="AH2131" s="1186"/>
      <c r="AI2131" s="1186"/>
      <c r="AJ2131" s="1186"/>
      <c r="AK2131" s="1186"/>
      <c r="AL2131" s="1186"/>
      <c r="AM2131" s="1186"/>
      <c r="AN2131" s="1186"/>
      <c r="AO2131" s="1186"/>
      <c r="AP2131" s="1186"/>
      <c r="AQ2131" s="1186"/>
      <c r="AR2131" s="1186"/>
      <c r="AS2131" s="1186"/>
      <c r="AT2131" s="1186"/>
      <c r="AU2131" s="1186"/>
      <c r="AV2131" s="1186"/>
      <c r="AW2131" s="1186"/>
      <c r="AX2131" s="1186"/>
      <c r="AY2131" s="1186"/>
      <c r="AZ2131" s="1186"/>
      <c r="BA2131" s="1186"/>
      <c r="BB2131" s="1186"/>
      <c r="BC2131" s="1186"/>
      <c r="BD2131" s="1186"/>
      <c r="BE2131" s="1186"/>
      <c r="BF2131" s="1186"/>
      <c r="BG2131" s="1186"/>
      <c r="BH2131" s="1186"/>
      <c r="BI2131" s="1186"/>
      <c r="BJ2131" s="1186"/>
      <c r="BK2131" s="1186"/>
      <c r="BL2131" s="1186"/>
      <c r="BM2131" s="1186"/>
      <c r="BN2131" s="1186"/>
      <c r="BO2131" s="1186"/>
      <c r="BP2131" s="1186"/>
      <c r="BQ2131" s="1186"/>
      <c r="BR2131" s="1186"/>
      <c r="BS2131" s="1186"/>
      <c r="BT2131" s="1186"/>
      <c r="BU2131" s="1186"/>
      <c r="BV2131" s="1186"/>
      <c r="BW2131" s="1186"/>
      <c r="BX2131" s="1186"/>
      <c r="BY2131" s="1186"/>
      <c r="BZ2131" s="1186"/>
      <c r="CA2131" s="1186"/>
      <c r="CB2131" s="1186"/>
      <c r="CC2131" s="1186"/>
      <c r="CD2131" s="1186"/>
      <c r="CE2131" s="1186"/>
      <c r="CF2131" s="1186"/>
      <c r="CG2131" s="1186"/>
      <c r="CH2131" s="1186"/>
      <c r="CI2131" s="1186"/>
      <c r="CJ2131" s="1186"/>
      <c r="CK2131" s="1186"/>
      <c r="CL2131" s="1186"/>
      <c r="CM2131" s="1186"/>
      <c r="CN2131" s="1186"/>
      <c r="CO2131" s="1186"/>
      <c r="CP2131" s="1186"/>
      <c r="CQ2131" s="1186"/>
      <c r="CR2131" s="1186"/>
      <c r="CS2131" s="1186"/>
      <c r="CT2131" s="1186"/>
      <c r="CU2131" s="1186"/>
      <c r="CV2131" s="1186"/>
      <c r="CW2131" s="1186"/>
      <c r="CX2131" s="1186"/>
      <c r="CY2131" s="1186"/>
      <c r="CZ2131" s="1186"/>
      <c r="DA2131" s="1186"/>
      <c r="DB2131" s="1186"/>
      <c r="DC2131" s="1186"/>
      <c r="DD2131" s="1186"/>
      <c r="DE2131" s="1186"/>
      <c r="DF2131" s="1186"/>
      <c r="DG2131" s="1186"/>
      <c r="DH2131" s="1186"/>
      <c r="DI2131" s="1186"/>
      <c r="DJ2131" s="1186"/>
      <c r="DK2131" s="1186"/>
      <c r="DL2131" s="1186"/>
      <c r="DM2131" s="1186"/>
      <c r="DN2131" s="1186"/>
      <c r="DO2131" s="1186"/>
      <c r="DP2131" s="1186"/>
      <c r="DQ2131" s="1186"/>
      <c r="DR2131" s="1186"/>
      <c r="DS2131" s="1186"/>
      <c r="DT2131" s="1186"/>
      <c r="DU2131" s="1186"/>
      <c r="DV2131" s="1186"/>
      <c r="DW2131" s="1186"/>
      <c r="DX2131" s="1186"/>
      <c r="DY2131" s="1186"/>
      <c r="DZ2131" s="1186"/>
      <c r="EA2131" s="1186"/>
      <c r="EB2131" s="1186"/>
      <c r="EC2131" s="1186"/>
      <c r="ED2131" s="1186"/>
      <c r="EE2131" s="1186"/>
      <c r="EF2131" s="1186"/>
      <c r="EG2131" s="1186"/>
      <c r="EH2131" s="1186"/>
      <c r="EI2131" s="1186"/>
      <c r="EJ2131" s="1186"/>
      <c r="EK2131" s="1186"/>
      <c r="EL2131" s="1186"/>
      <c r="EM2131" s="1186"/>
      <c r="EN2131" s="1186"/>
      <c r="EO2131" s="1186"/>
      <c r="EP2131" s="1186"/>
      <c r="EQ2131" s="1186"/>
      <c r="ER2131" s="1186"/>
      <c r="ES2131" s="1186"/>
      <c r="ET2131" s="1186"/>
      <c r="EU2131" s="1186"/>
      <c r="EV2131" s="1186"/>
      <c r="EW2131" s="1186"/>
      <c r="EX2131" s="1186"/>
      <c r="EY2131" s="1186"/>
      <c r="EZ2131" s="1186"/>
      <c r="FA2131" s="1186"/>
      <c r="FB2131" s="1186"/>
      <c r="FC2131" s="1186"/>
      <c r="FD2131" s="1186"/>
      <c r="FE2131" s="1186"/>
      <c r="FF2131" s="1186"/>
      <c r="FG2131" s="1186"/>
      <c r="FH2131" s="1186"/>
      <c r="FI2131" s="1186"/>
      <c r="FJ2131" s="1186"/>
      <c r="FK2131" s="1186"/>
      <c r="FL2131" s="1186"/>
      <c r="FM2131" s="1186"/>
      <c r="FN2131" s="1186"/>
      <c r="FO2131" s="1186"/>
      <c r="FP2131" s="1186"/>
      <c r="FQ2131" s="1186"/>
      <c r="FR2131" s="1186"/>
      <c r="FS2131" s="1186"/>
      <c r="FT2131" s="1186"/>
      <c r="FU2131" s="1186"/>
      <c r="FV2131" s="1186"/>
      <c r="FW2131" s="1186"/>
      <c r="FX2131" s="1186"/>
      <c r="FY2131" s="1186"/>
      <c r="FZ2131" s="1186"/>
      <c r="GA2131" s="1186"/>
      <c r="GB2131" s="1186"/>
      <c r="GC2131" s="1186"/>
      <c r="GD2131" s="1186"/>
      <c r="GE2131" s="1186"/>
      <c r="GF2131" s="1186"/>
      <c r="GG2131" s="1186"/>
      <c r="GH2131" s="1186"/>
      <c r="GI2131" s="1186"/>
      <c r="GJ2131" s="1186"/>
      <c r="GK2131" s="1186"/>
      <c r="GL2131" s="1186"/>
      <c r="GM2131" s="1186"/>
      <c r="GN2131" s="1186"/>
      <c r="GO2131" s="1186"/>
      <c r="GP2131" s="1186"/>
      <c r="GQ2131" s="1186"/>
      <c r="GR2131" s="1186"/>
      <c r="GS2131" s="1186"/>
      <c r="GT2131" s="1186"/>
      <c r="GU2131" s="1186"/>
      <c r="GV2131" s="1186"/>
      <c r="GW2131" s="1186"/>
      <c r="GX2131" s="1186"/>
      <c r="GY2131" s="1186"/>
      <c r="GZ2131" s="1186"/>
      <c r="HA2131" s="1186"/>
      <c r="HB2131" s="1186"/>
      <c r="HC2131" s="1186"/>
      <c r="HD2131" s="1186"/>
      <c r="HE2131" s="1186"/>
      <c r="HF2131" s="1186"/>
      <c r="HG2131" s="1186"/>
      <c r="HH2131" s="1186"/>
      <c r="HI2131" s="1186"/>
      <c r="HJ2131" s="1186"/>
      <c r="HK2131" s="1186"/>
      <c r="HL2131" s="1186"/>
      <c r="HM2131" s="1186"/>
      <c r="HN2131" s="1186"/>
      <c r="HO2131" s="1186"/>
      <c r="HP2131" s="1186"/>
      <c r="HQ2131" s="1186"/>
      <c r="HR2131" s="1186"/>
      <c r="HS2131" s="1186"/>
      <c r="HT2131" s="1186"/>
      <c r="HU2131" s="1186"/>
      <c r="HV2131" s="1186"/>
      <c r="HW2131" s="1186"/>
      <c r="HX2131" s="1186"/>
      <c r="HY2131" s="1186"/>
      <c r="HZ2131" s="1186"/>
      <c r="IA2131" s="1186"/>
      <c r="IB2131" s="1186"/>
    </row>
    <row r="2132" spans="1:236" s="1185" customFormat="1">
      <c r="A2132" s="1540"/>
      <c r="B2132" s="1541"/>
      <c r="C2132" s="1542"/>
      <c r="D2132" s="1543"/>
      <c r="E2132" s="1186"/>
      <c r="F2132" s="1544"/>
      <c r="G2132" s="1604"/>
      <c r="H2132" s="1604"/>
      <c r="I2132" s="1186"/>
      <c r="J2132" s="1186"/>
      <c r="K2132" s="1186"/>
      <c r="L2132" s="1186"/>
      <c r="M2132" s="1186"/>
      <c r="N2132" s="1186"/>
      <c r="O2132" s="1186"/>
      <c r="P2132" s="1186"/>
      <c r="Q2132" s="1186"/>
      <c r="R2132" s="1186"/>
      <c r="S2132" s="1186"/>
      <c r="T2132" s="1186"/>
      <c r="U2132" s="1186"/>
      <c r="V2132" s="1186"/>
      <c r="W2132" s="1186"/>
      <c r="X2132" s="1186"/>
      <c r="Y2132" s="1186"/>
      <c r="Z2132" s="1186"/>
      <c r="AA2132" s="1186"/>
      <c r="AB2132" s="1186"/>
      <c r="AC2132" s="1186"/>
      <c r="AD2132" s="1186"/>
      <c r="AE2132" s="1186"/>
      <c r="AF2132" s="1186"/>
      <c r="AG2132" s="1186"/>
      <c r="AH2132" s="1186"/>
      <c r="AI2132" s="1186"/>
      <c r="AJ2132" s="1186"/>
      <c r="AK2132" s="1186"/>
      <c r="AL2132" s="1186"/>
      <c r="AM2132" s="1186"/>
      <c r="AN2132" s="1186"/>
      <c r="AO2132" s="1186"/>
      <c r="AP2132" s="1186"/>
      <c r="AQ2132" s="1186"/>
      <c r="AR2132" s="1186"/>
      <c r="AS2132" s="1186"/>
      <c r="AT2132" s="1186"/>
      <c r="AU2132" s="1186"/>
      <c r="AV2132" s="1186"/>
      <c r="AW2132" s="1186"/>
      <c r="AX2132" s="1186"/>
      <c r="AY2132" s="1186"/>
      <c r="AZ2132" s="1186"/>
      <c r="BA2132" s="1186"/>
      <c r="BB2132" s="1186"/>
      <c r="BC2132" s="1186"/>
      <c r="BD2132" s="1186"/>
      <c r="BE2132" s="1186"/>
      <c r="BF2132" s="1186"/>
      <c r="BG2132" s="1186"/>
      <c r="BH2132" s="1186"/>
      <c r="BI2132" s="1186"/>
      <c r="BJ2132" s="1186"/>
      <c r="BK2132" s="1186"/>
      <c r="BL2132" s="1186"/>
      <c r="BM2132" s="1186"/>
      <c r="BN2132" s="1186"/>
      <c r="BO2132" s="1186"/>
      <c r="BP2132" s="1186"/>
      <c r="BQ2132" s="1186"/>
      <c r="BR2132" s="1186"/>
      <c r="BS2132" s="1186"/>
      <c r="BT2132" s="1186"/>
      <c r="BU2132" s="1186"/>
      <c r="BV2132" s="1186"/>
      <c r="BW2132" s="1186"/>
      <c r="BX2132" s="1186"/>
      <c r="BY2132" s="1186"/>
      <c r="BZ2132" s="1186"/>
      <c r="CA2132" s="1186"/>
      <c r="CB2132" s="1186"/>
      <c r="CC2132" s="1186"/>
      <c r="CD2132" s="1186"/>
      <c r="CE2132" s="1186"/>
      <c r="CF2132" s="1186"/>
      <c r="CG2132" s="1186"/>
      <c r="CH2132" s="1186"/>
      <c r="CI2132" s="1186"/>
      <c r="CJ2132" s="1186"/>
      <c r="CK2132" s="1186"/>
      <c r="CL2132" s="1186"/>
      <c r="CM2132" s="1186"/>
      <c r="CN2132" s="1186"/>
      <c r="CO2132" s="1186"/>
      <c r="CP2132" s="1186"/>
      <c r="CQ2132" s="1186"/>
      <c r="CR2132" s="1186"/>
      <c r="CS2132" s="1186"/>
      <c r="CT2132" s="1186"/>
      <c r="CU2132" s="1186"/>
      <c r="CV2132" s="1186"/>
      <c r="CW2132" s="1186"/>
      <c r="CX2132" s="1186"/>
      <c r="CY2132" s="1186"/>
      <c r="CZ2132" s="1186"/>
      <c r="DA2132" s="1186"/>
      <c r="DB2132" s="1186"/>
      <c r="DC2132" s="1186"/>
      <c r="DD2132" s="1186"/>
      <c r="DE2132" s="1186"/>
      <c r="DF2132" s="1186"/>
      <c r="DG2132" s="1186"/>
      <c r="DH2132" s="1186"/>
      <c r="DI2132" s="1186"/>
      <c r="DJ2132" s="1186"/>
      <c r="DK2132" s="1186"/>
      <c r="DL2132" s="1186"/>
      <c r="DM2132" s="1186"/>
      <c r="DN2132" s="1186"/>
      <c r="DO2132" s="1186"/>
      <c r="DP2132" s="1186"/>
      <c r="DQ2132" s="1186"/>
      <c r="DR2132" s="1186"/>
      <c r="DS2132" s="1186"/>
      <c r="DT2132" s="1186"/>
      <c r="DU2132" s="1186"/>
      <c r="DV2132" s="1186"/>
      <c r="DW2132" s="1186"/>
      <c r="DX2132" s="1186"/>
      <c r="DY2132" s="1186"/>
      <c r="DZ2132" s="1186"/>
      <c r="EA2132" s="1186"/>
      <c r="EB2132" s="1186"/>
      <c r="EC2132" s="1186"/>
      <c r="ED2132" s="1186"/>
      <c r="EE2132" s="1186"/>
      <c r="EF2132" s="1186"/>
      <c r="EG2132" s="1186"/>
      <c r="EH2132" s="1186"/>
      <c r="EI2132" s="1186"/>
      <c r="EJ2132" s="1186"/>
      <c r="EK2132" s="1186"/>
      <c r="EL2132" s="1186"/>
      <c r="EM2132" s="1186"/>
      <c r="EN2132" s="1186"/>
      <c r="EO2132" s="1186"/>
      <c r="EP2132" s="1186"/>
      <c r="EQ2132" s="1186"/>
      <c r="ER2132" s="1186"/>
      <c r="ES2132" s="1186"/>
      <c r="ET2132" s="1186"/>
      <c r="EU2132" s="1186"/>
      <c r="EV2132" s="1186"/>
      <c r="EW2132" s="1186"/>
      <c r="EX2132" s="1186"/>
      <c r="EY2132" s="1186"/>
      <c r="EZ2132" s="1186"/>
      <c r="FA2132" s="1186"/>
      <c r="FB2132" s="1186"/>
      <c r="FC2132" s="1186"/>
      <c r="FD2132" s="1186"/>
      <c r="FE2132" s="1186"/>
      <c r="FF2132" s="1186"/>
      <c r="FG2132" s="1186"/>
      <c r="FH2132" s="1186"/>
      <c r="FI2132" s="1186"/>
      <c r="FJ2132" s="1186"/>
      <c r="FK2132" s="1186"/>
      <c r="FL2132" s="1186"/>
      <c r="FM2132" s="1186"/>
      <c r="FN2132" s="1186"/>
      <c r="FO2132" s="1186"/>
      <c r="FP2132" s="1186"/>
      <c r="FQ2132" s="1186"/>
      <c r="FR2132" s="1186"/>
      <c r="FS2132" s="1186"/>
      <c r="FT2132" s="1186"/>
      <c r="FU2132" s="1186"/>
      <c r="FV2132" s="1186"/>
      <c r="FW2132" s="1186"/>
      <c r="FX2132" s="1186"/>
      <c r="FY2132" s="1186"/>
      <c r="FZ2132" s="1186"/>
      <c r="GA2132" s="1186"/>
      <c r="GB2132" s="1186"/>
      <c r="GC2132" s="1186"/>
      <c r="GD2132" s="1186"/>
      <c r="GE2132" s="1186"/>
      <c r="GF2132" s="1186"/>
      <c r="GG2132" s="1186"/>
      <c r="GH2132" s="1186"/>
      <c r="GI2132" s="1186"/>
      <c r="GJ2132" s="1186"/>
      <c r="GK2132" s="1186"/>
      <c r="GL2132" s="1186"/>
      <c r="GM2132" s="1186"/>
      <c r="GN2132" s="1186"/>
      <c r="GO2132" s="1186"/>
      <c r="GP2132" s="1186"/>
      <c r="GQ2132" s="1186"/>
      <c r="GR2132" s="1186"/>
      <c r="GS2132" s="1186"/>
      <c r="GT2132" s="1186"/>
      <c r="GU2132" s="1186"/>
      <c r="GV2132" s="1186"/>
      <c r="GW2132" s="1186"/>
      <c r="GX2132" s="1186"/>
      <c r="GY2132" s="1186"/>
      <c r="GZ2132" s="1186"/>
      <c r="HA2132" s="1186"/>
      <c r="HB2132" s="1186"/>
      <c r="HC2132" s="1186"/>
      <c r="HD2132" s="1186"/>
      <c r="HE2132" s="1186"/>
      <c r="HF2132" s="1186"/>
      <c r="HG2132" s="1186"/>
      <c r="HH2132" s="1186"/>
      <c r="HI2132" s="1186"/>
      <c r="HJ2132" s="1186"/>
      <c r="HK2132" s="1186"/>
      <c r="HL2132" s="1186"/>
      <c r="HM2132" s="1186"/>
      <c r="HN2132" s="1186"/>
      <c r="HO2132" s="1186"/>
      <c r="HP2132" s="1186"/>
      <c r="HQ2132" s="1186"/>
      <c r="HR2132" s="1186"/>
      <c r="HS2132" s="1186"/>
      <c r="HT2132" s="1186"/>
      <c r="HU2132" s="1186"/>
      <c r="HV2132" s="1186"/>
      <c r="HW2132" s="1186"/>
      <c r="HX2132" s="1186"/>
      <c r="HY2132" s="1186"/>
      <c r="HZ2132" s="1186"/>
      <c r="IA2132" s="1186"/>
      <c r="IB2132" s="1186"/>
    </row>
    <row r="2133" spans="1:236" s="1185" customFormat="1">
      <c r="A2133" s="1540"/>
      <c r="B2133" s="1541"/>
      <c r="C2133" s="1542"/>
      <c r="D2133" s="1543"/>
      <c r="E2133" s="1186"/>
      <c r="F2133" s="1544"/>
      <c r="G2133" s="1604"/>
      <c r="H2133" s="1604"/>
      <c r="I2133" s="1186"/>
      <c r="J2133" s="1186"/>
      <c r="K2133" s="1186"/>
      <c r="L2133" s="1186"/>
      <c r="M2133" s="1186"/>
      <c r="N2133" s="1186"/>
      <c r="O2133" s="1186"/>
      <c r="P2133" s="1186"/>
      <c r="Q2133" s="1186"/>
      <c r="R2133" s="1186"/>
      <c r="S2133" s="1186"/>
      <c r="T2133" s="1186"/>
      <c r="U2133" s="1186"/>
      <c r="V2133" s="1186"/>
      <c r="W2133" s="1186"/>
      <c r="X2133" s="1186"/>
      <c r="Y2133" s="1186"/>
      <c r="Z2133" s="1186"/>
      <c r="AA2133" s="1186"/>
      <c r="AB2133" s="1186"/>
      <c r="AC2133" s="1186"/>
      <c r="AD2133" s="1186"/>
      <c r="AE2133" s="1186"/>
      <c r="AF2133" s="1186"/>
      <c r="AG2133" s="1186"/>
      <c r="AH2133" s="1186"/>
      <c r="AI2133" s="1186"/>
      <c r="AJ2133" s="1186"/>
      <c r="AK2133" s="1186"/>
      <c r="AL2133" s="1186"/>
      <c r="AM2133" s="1186"/>
      <c r="AN2133" s="1186"/>
      <c r="AO2133" s="1186"/>
      <c r="AP2133" s="1186"/>
      <c r="AQ2133" s="1186"/>
      <c r="AR2133" s="1186"/>
      <c r="AS2133" s="1186"/>
      <c r="AT2133" s="1186"/>
      <c r="AU2133" s="1186"/>
      <c r="AV2133" s="1186"/>
      <c r="AW2133" s="1186"/>
      <c r="AX2133" s="1186"/>
      <c r="AY2133" s="1186"/>
      <c r="AZ2133" s="1186"/>
      <c r="BA2133" s="1186"/>
      <c r="BB2133" s="1186"/>
      <c r="BC2133" s="1186"/>
      <c r="BD2133" s="1186"/>
      <c r="BE2133" s="1186"/>
      <c r="BF2133" s="1186"/>
      <c r="BG2133" s="1186"/>
      <c r="BH2133" s="1186"/>
      <c r="BI2133" s="1186"/>
      <c r="BJ2133" s="1186"/>
      <c r="BK2133" s="1186"/>
      <c r="BL2133" s="1186"/>
      <c r="BM2133" s="1186"/>
      <c r="BN2133" s="1186"/>
      <c r="BO2133" s="1186"/>
      <c r="BP2133" s="1186"/>
      <c r="BQ2133" s="1186"/>
      <c r="BR2133" s="1186"/>
      <c r="BS2133" s="1186"/>
      <c r="BT2133" s="1186"/>
      <c r="BU2133" s="1186"/>
      <c r="BV2133" s="1186"/>
      <c r="BW2133" s="1186"/>
      <c r="BX2133" s="1186"/>
      <c r="BY2133" s="1186"/>
      <c r="BZ2133" s="1186"/>
      <c r="CA2133" s="1186"/>
      <c r="CB2133" s="1186"/>
      <c r="CC2133" s="1186"/>
      <c r="CD2133" s="1186"/>
      <c r="CE2133" s="1186"/>
      <c r="CF2133" s="1186"/>
      <c r="CG2133" s="1186"/>
      <c r="CH2133" s="1186"/>
      <c r="CI2133" s="1186"/>
      <c r="CJ2133" s="1186"/>
      <c r="CK2133" s="1186"/>
      <c r="CL2133" s="1186"/>
      <c r="CM2133" s="1186"/>
      <c r="CN2133" s="1186"/>
      <c r="CO2133" s="1186"/>
      <c r="CP2133" s="1186"/>
      <c r="CQ2133" s="1186"/>
      <c r="CR2133" s="1186"/>
      <c r="CS2133" s="1186"/>
      <c r="CT2133" s="1186"/>
      <c r="CU2133" s="1186"/>
      <c r="CV2133" s="1186"/>
      <c r="CW2133" s="1186"/>
      <c r="CX2133" s="1186"/>
      <c r="CY2133" s="1186"/>
      <c r="CZ2133" s="1186"/>
      <c r="DA2133" s="1186"/>
      <c r="DB2133" s="1186"/>
      <c r="DC2133" s="1186"/>
      <c r="DD2133" s="1186"/>
      <c r="DE2133" s="1186"/>
      <c r="DF2133" s="1186"/>
      <c r="DG2133" s="1186"/>
      <c r="DH2133" s="1186"/>
      <c r="DI2133" s="1186"/>
      <c r="DJ2133" s="1186"/>
      <c r="DK2133" s="1186"/>
      <c r="DL2133" s="1186"/>
      <c r="DM2133" s="1186"/>
      <c r="DN2133" s="1186"/>
      <c r="DO2133" s="1186"/>
      <c r="DP2133" s="1186"/>
      <c r="DQ2133" s="1186"/>
      <c r="DR2133" s="1186"/>
      <c r="DS2133" s="1186"/>
      <c r="DT2133" s="1186"/>
      <c r="DU2133" s="1186"/>
      <c r="DV2133" s="1186"/>
      <c r="DW2133" s="1186"/>
      <c r="DX2133" s="1186"/>
      <c r="DY2133" s="1186"/>
      <c r="DZ2133" s="1186"/>
      <c r="EA2133" s="1186"/>
      <c r="EB2133" s="1186"/>
      <c r="EC2133" s="1186"/>
      <c r="ED2133" s="1186"/>
      <c r="EE2133" s="1186"/>
      <c r="EF2133" s="1186"/>
      <c r="EG2133" s="1186"/>
      <c r="EH2133" s="1186"/>
      <c r="EI2133" s="1186"/>
      <c r="EJ2133" s="1186"/>
      <c r="EK2133" s="1186"/>
      <c r="EL2133" s="1186"/>
      <c r="EM2133" s="1186"/>
      <c r="EN2133" s="1186"/>
      <c r="EO2133" s="1186"/>
      <c r="EP2133" s="1186"/>
      <c r="EQ2133" s="1186"/>
      <c r="ER2133" s="1186"/>
      <c r="ES2133" s="1186"/>
      <c r="ET2133" s="1186"/>
      <c r="EU2133" s="1186"/>
      <c r="EV2133" s="1186"/>
      <c r="EW2133" s="1186"/>
      <c r="EX2133" s="1186"/>
      <c r="EY2133" s="1186"/>
      <c r="EZ2133" s="1186"/>
      <c r="FA2133" s="1186"/>
      <c r="FB2133" s="1186"/>
      <c r="FC2133" s="1186"/>
      <c r="FD2133" s="1186"/>
      <c r="FE2133" s="1186"/>
      <c r="FF2133" s="1186"/>
      <c r="FG2133" s="1186"/>
      <c r="FH2133" s="1186"/>
      <c r="FI2133" s="1186"/>
      <c r="FJ2133" s="1186"/>
      <c r="FK2133" s="1186"/>
      <c r="FL2133" s="1186"/>
      <c r="FM2133" s="1186"/>
      <c r="FN2133" s="1186"/>
      <c r="FO2133" s="1186"/>
      <c r="FP2133" s="1186"/>
      <c r="FQ2133" s="1186"/>
      <c r="FR2133" s="1186"/>
      <c r="FS2133" s="1186"/>
      <c r="FT2133" s="1186"/>
      <c r="FU2133" s="1186"/>
      <c r="FV2133" s="1186"/>
      <c r="FW2133" s="1186"/>
      <c r="FX2133" s="1186"/>
      <c r="FY2133" s="1186"/>
      <c r="FZ2133" s="1186"/>
      <c r="GA2133" s="1186"/>
      <c r="GB2133" s="1186"/>
      <c r="GC2133" s="1186"/>
      <c r="GD2133" s="1186"/>
      <c r="GE2133" s="1186"/>
      <c r="GF2133" s="1186"/>
      <c r="GG2133" s="1186"/>
      <c r="GH2133" s="1186"/>
      <c r="GI2133" s="1186"/>
      <c r="GJ2133" s="1186"/>
      <c r="GK2133" s="1186"/>
      <c r="GL2133" s="1186"/>
      <c r="GM2133" s="1186"/>
      <c r="GN2133" s="1186"/>
      <c r="GO2133" s="1186"/>
      <c r="GP2133" s="1186"/>
      <c r="GQ2133" s="1186"/>
      <c r="GR2133" s="1186"/>
      <c r="GS2133" s="1186"/>
      <c r="GT2133" s="1186"/>
      <c r="GU2133" s="1186"/>
      <c r="GV2133" s="1186"/>
      <c r="GW2133" s="1186"/>
      <c r="GX2133" s="1186"/>
      <c r="GY2133" s="1186"/>
      <c r="GZ2133" s="1186"/>
      <c r="HA2133" s="1186"/>
      <c r="HB2133" s="1186"/>
      <c r="HC2133" s="1186"/>
      <c r="HD2133" s="1186"/>
      <c r="HE2133" s="1186"/>
      <c r="HF2133" s="1186"/>
      <c r="HG2133" s="1186"/>
      <c r="HH2133" s="1186"/>
      <c r="HI2133" s="1186"/>
      <c r="HJ2133" s="1186"/>
      <c r="HK2133" s="1186"/>
      <c r="HL2133" s="1186"/>
      <c r="HM2133" s="1186"/>
      <c r="HN2133" s="1186"/>
      <c r="HO2133" s="1186"/>
      <c r="HP2133" s="1186"/>
      <c r="HQ2133" s="1186"/>
      <c r="HR2133" s="1186"/>
      <c r="HS2133" s="1186"/>
      <c r="HT2133" s="1186"/>
      <c r="HU2133" s="1186"/>
      <c r="HV2133" s="1186"/>
      <c r="HW2133" s="1186"/>
      <c r="HX2133" s="1186"/>
      <c r="HY2133" s="1186"/>
      <c r="HZ2133" s="1186"/>
      <c r="IA2133" s="1186"/>
      <c r="IB2133" s="1186"/>
    </row>
    <row r="2134" spans="1:236" s="1185" customFormat="1">
      <c r="A2134" s="1540"/>
      <c r="B2134" s="1541"/>
      <c r="C2134" s="1542"/>
      <c r="D2134" s="1543"/>
      <c r="E2134" s="1186"/>
      <c r="F2134" s="1544"/>
      <c r="G2134" s="1604"/>
      <c r="H2134" s="1604"/>
      <c r="I2134" s="1186"/>
      <c r="J2134" s="1186"/>
      <c r="K2134" s="1186"/>
      <c r="L2134" s="1186"/>
      <c r="M2134" s="1186"/>
      <c r="N2134" s="1186"/>
      <c r="O2134" s="1186"/>
      <c r="P2134" s="1186"/>
      <c r="Q2134" s="1186"/>
      <c r="R2134" s="1186"/>
      <c r="S2134" s="1186"/>
      <c r="T2134" s="1186"/>
      <c r="U2134" s="1186"/>
      <c r="V2134" s="1186"/>
      <c r="W2134" s="1186"/>
      <c r="X2134" s="1186"/>
      <c r="Y2134" s="1186"/>
      <c r="Z2134" s="1186"/>
      <c r="AA2134" s="1186"/>
      <c r="AB2134" s="1186"/>
      <c r="AC2134" s="1186"/>
      <c r="AD2134" s="1186"/>
      <c r="AE2134" s="1186"/>
      <c r="AF2134" s="1186"/>
      <c r="AG2134" s="1186"/>
      <c r="AH2134" s="1186"/>
      <c r="AI2134" s="1186"/>
      <c r="AJ2134" s="1186"/>
      <c r="AK2134" s="1186"/>
      <c r="AL2134" s="1186"/>
      <c r="AM2134" s="1186"/>
      <c r="AN2134" s="1186"/>
      <c r="AO2134" s="1186"/>
      <c r="AP2134" s="1186"/>
      <c r="AQ2134" s="1186"/>
      <c r="AR2134" s="1186"/>
      <c r="AS2134" s="1186"/>
      <c r="AT2134" s="1186"/>
      <c r="AU2134" s="1186"/>
      <c r="AV2134" s="1186"/>
      <c r="AW2134" s="1186"/>
      <c r="AX2134" s="1186"/>
      <c r="AY2134" s="1186"/>
      <c r="AZ2134" s="1186"/>
      <c r="BA2134" s="1186"/>
      <c r="BB2134" s="1186"/>
      <c r="BC2134" s="1186"/>
      <c r="BD2134" s="1186"/>
      <c r="BE2134" s="1186"/>
      <c r="BF2134" s="1186"/>
      <c r="BG2134" s="1186"/>
      <c r="BH2134" s="1186"/>
      <c r="BI2134" s="1186"/>
      <c r="BJ2134" s="1186"/>
      <c r="BK2134" s="1186"/>
      <c r="BL2134" s="1186"/>
      <c r="BM2134" s="1186"/>
      <c r="BN2134" s="1186"/>
      <c r="BO2134" s="1186"/>
      <c r="BP2134" s="1186"/>
      <c r="BQ2134" s="1186"/>
      <c r="BR2134" s="1186"/>
      <c r="BS2134" s="1186"/>
      <c r="BT2134" s="1186"/>
      <c r="BU2134" s="1186"/>
      <c r="BV2134" s="1186"/>
      <c r="BW2134" s="1186"/>
      <c r="BX2134" s="1186"/>
      <c r="BY2134" s="1186"/>
      <c r="BZ2134" s="1186"/>
      <c r="CA2134" s="1186"/>
      <c r="CB2134" s="1186"/>
      <c r="CC2134" s="1186"/>
      <c r="CD2134" s="1186"/>
      <c r="CE2134" s="1186"/>
      <c r="CF2134" s="1186"/>
      <c r="CG2134" s="1186"/>
      <c r="CH2134" s="1186"/>
      <c r="CI2134" s="1186"/>
      <c r="CJ2134" s="1186"/>
      <c r="CK2134" s="1186"/>
      <c r="CL2134" s="1186"/>
      <c r="CM2134" s="1186"/>
      <c r="CN2134" s="1186"/>
      <c r="CO2134" s="1186"/>
      <c r="CP2134" s="1186"/>
      <c r="CQ2134" s="1186"/>
      <c r="CR2134" s="1186"/>
      <c r="CS2134" s="1186"/>
      <c r="CT2134" s="1186"/>
      <c r="CU2134" s="1186"/>
      <c r="CV2134" s="1186"/>
      <c r="CW2134" s="1186"/>
      <c r="CX2134" s="1186"/>
      <c r="CY2134" s="1186"/>
      <c r="CZ2134" s="1186"/>
      <c r="DA2134" s="1186"/>
      <c r="DB2134" s="1186"/>
      <c r="DC2134" s="1186"/>
      <c r="DD2134" s="1186"/>
      <c r="DE2134" s="1186"/>
      <c r="DF2134" s="1186"/>
      <c r="DG2134" s="1186"/>
      <c r="DH2134" s="1186"/>
      <c r="DI2134" s="1186"/>
      <c r="DJ2134" s="1186"/>
      <c r="DK2134" s="1186"/>
      <c r="DL2134" s="1186"/>
      <c r="DM2134" s="1186"/>
      <c r="DN2134" s="1186"/>
      <c r="DO2134" s="1186"/>
      <c r="DP2134" s="1186"/>
      <c r="DQ2134" s="1186"/>
      <c r="DR2134" s="1186"/>
      <c r="DS2134" s="1186"/>
      <c r="DT2134" s="1186"/>
      <c r="DU2134" s="1186"/>
      <c r="DV2134" s="1186"/>
      <c r="DW2134" s="1186"/>
      <c r="DX2134" s="1186"/>
      <c r="DY2134" s="1186"/>
      <c r="DZ2134" s="1186"/>
      <c r="EA2134" s="1186"/>
      <c r="EB2134" s="1186"/>
      <c r="EC2134" s="1186"/>
      <c r="ED2134" s="1186"/>
      <c r="EE2134" s="1186"/>
      <c r="EF2134" s="1186"/>
      <c r="EG2134" s="1186"/>
      <c r="EH2134" s="1186"/>
      <c r="EI2134" s="1186"/>
      <c r="EJ2134" s="1186"/>
      <c r="EK2134" s="1186"/>
      <c r="EL2134" s="1186"/>
      <c r="EM2134" s="1186"/>
      <c r="EN2134" s="1186"/>
      <c r="EO2134" s="1186"/>
      <c r="EP2134" s="1186"/>
      <c r="EQ2134" s="1186"/>
      <c r="ER2134" s="1186"/>
      <c r="ES2134" s="1186"/>
      <c r="ET2134" s="1186"/>
      <c r="EU2134" s="1186"/>
      <c r="EV2134" s="1186"/>
      <c r="EW2134" s="1186"/>
      <c r="EX2134" s="1186"/>
      <c r="EY2134" s="1186"/>
      <c r="EZ2134" s="1186"/>
      <c r="FA2134" s="1186"/>
      <c r="FB2134" s="1186"/>
      <c r="FC2134" s="1186"/>
      <c r="FD2134" s="1186"/>
      <c r="FE2134" s="1186"/>
      <c r="FF2134" s="1186"/>
      <c r="FG2134" s="1186"/>
      <c r="FH2134" s="1186"/>
      <c r="FI2134" s="1186"/>
      <c r="FJ2134" s="1186"/>
      <c r="FK2134" s="1186"/>
      <c r="FL2134" s="1186"/>
      <c r="FM2134" s="1186"/>
      <c r="FN2134" s="1186"/>
      <c r="FO2134" s="1186"/>
      <c r="FP2134" s="1186"/>
      <c r="FQ2134" s="1186"/>
      <c r="FR2134" s="1186"/>
      <c r="FS2134" s="1186"/>
      <c r="FT2134" s="1186"/>
      <c r="FU2134" s="1186"/>
      <c r="FV2134" s="1186"/>
      <c r="FW2134" s="1186"/>
      <c r="FX2134" s="1186"/>
      <c r="FY2134" s="1186"/>
      <c r="FZ2134" s="1186"/>
      <c r="GA2134" s="1186"/>
      <c r="GB2134" s="1186"/>
      <c r="GC2134" s="1186"/>
      <c r="GD2134" s="1186"/>
      <c r="GE2134" s="1186"/>
      <c r="GF2134" s="1186"/>
      <c r="GG2134" s="1186"/>
      <c r="GH2134" s="1186"/>
      <c r="GI2134" s="1186"/>
      <c r="GJ2134" s="1186"/>
      <c r="GK2134" s="1186"/>
      <c r="GL2134" s="1186"/>
      <c r="GM2134" s="1186"/>
      <c r="GN2134" s="1186"/>
      <c r="GO2134" s="1186"/>
      <c r="GP2134" s="1186"/>
      <c r="GQ2134" s="1186"/>
      <c r="GR2134" s="1186"/>
      <c r="GS2134" s="1186"/>
      <c r="GT2134" s="1186"/>
      <c r="GU2134" s="1186"/>
      <c r="GV2134" s="1186"/>
      <c r="GW2134" s="1186"/>
      <c r="GX2134" s="1186"/>
      <c r="GY2134" s="1186"/>
      <c r="GZ2134" s="1186"/>
      <c r="HA2134" s="1186"/>
      <c r="HB2134" s="1186"/>
      <c r="HC2134" s="1186"/>
      <c r="HD2134" s="1186"/>
      <c r="HE2134" s="1186"/>
      <c r="HF2134" s="1186"/>
      <c r="HG2134" s="1186"/>
      <c r="HH2134" s="1186"/>
      <c r="HI2134" s="1186"/>
      <c r="HJ2134" s="1186"/>
      <c r="HK2134" s="1186"/>
      <c r="HL2134" s="1186"/>
      <c r="HM2134" s="1186"/>
      <c r="HN2134" s="1186"/>
      <c r="HO2134" s="1186"/>
      <c r="HP2134" s="1186"/>
      <c r="HQ2134" s="1186"/>
      <c r="HR2134" s="1186"/>
      <c r="HS2134" s="1186"/>
      <c r="HT2134" s="1186"/>
      <c r="HU2134" s="1186"/>
      <c r="HV2134" s="1186"/>
      <c r="HW2134" s="1186"/>
      <c r="HX2134" s="1186"/>
      <c r="HY2134" s="1186"/>
      <c r="HZ2134" s="1186"/>
      <c r="IA2134" s="1186"/>
      <c r="IB2134" s="1186"/>
    </row>
    <row r="2135" spans="1:236" s="1185" customFormat="1">
      <c r="A2135" s="1540"/>
      <c r="B2135" s="1541"/>
      <c r="C2135" s="1542"/>
      <c r="D2135" s="1543"/>
      <c r="E2135" s="1186"/>
      <c r="F2135" s="1544"/>
      <c r="G2135" s="1604"/>
      <c r="H2135" s="1604"/>
      <c r="I2135" s="1186"/>
      <c r="J2135" s="1186"/>
      <c r="K2135" s="1186"/>
      <c r="L2135" s="1186"/>
      <c r="M2135" s="1186"/>
      <c r="N2135" s="1186"/>
      <c r="O2135" s="1186"/>
      <c r="P2135" s="1186"/>
      <c r="Q2135" s="1186"/>
      <c r="R2135" s="1186"/>
      <c r="S2135" s="1186"/>
      <c r="T2135" s="1186"/>
      <c r="U2135" s="1186"/>
      <c r="V2135" s="1186"/>
      <c r="W2135" s="1186"/>
      <c r="X2135" s="1186"/>
      <c r="Y2135" s="1186"/>
      <c r="Z2135" s="1186"/>
      <c r="AA2135" s="1186"/>
      <c r="AB2135" s="1186"/>
      <c r="AC2135" s="1186"/>
      <c r="AD2135" s="1186"/>
      <c r="AE2135" s="1186"/>
      <c r="AF2135" s="1186"/>
      <c r="AG2135" s="1186"/>
      <c r="AH2135" s="1186"/>
      <c r="AI2135" s="1186"/>
      <c r="AJ2135" s="1186"/>
      <c r="AK2135" s="1186"/>
      <c r="AL2135" s="1186"/>
      <c r="AM2135" s="1186"/>
      <c r="AN2135" s="1186"/>
      <c r="AO2135" s="1186"/>
      <c r="AP2135" s="1186"/>
      <c r="AQ2135" s="1186"/>
      <c r="AR2135" s="1186"/>
      <c r="AS2135" s="1186"/>
      <c r="AT2135" s="1186"/>
      <c r="AU2135" s="1186"/>
      <c r="AV2135" s="1186"/>
      <c r="AW2135" s="1186"/>
      <c r="AX2135" s="1186"/>
      <c r="AY2135" s="1186"/>
      <c r="AZ2135" s="1186"/>
      <c r="BA2135" s="1186"/>
      <c r="BB2135" s="1186"/>
      <c r="BC2135" s="1186"/>
      <c r="BD2135" s="1186"/>
      <c r="BE2135" s="1186"/>
      <c r="BF2135" s="1186"/>
      <c r="BG2135" s="1186"/>
      <c r="BH2135" s="1186"/>
      <c r="BI2135" s="1186"/>
      <c r="BJ2135" s="1186"/>
      <c r="BK2135" s="1186"/>
      <c r="BL2135" s="1186"/>
      <c r="BM2135" s="1186"/>
      <c r="BN2135" s="1186"/>
      <c r="BO2135" s="1186"/>
      <c r="BP2135" s="1186"/>
      <c r="BQ2135" s="1186"/>
      <c r="BR2135" s="1186"/>
      <c r="BS2135" s="1186"/>
      <c r="BT2135" s="1186"/>
      <c r="BU2135" s="1186"/>
      <c r="BV2135" s="1186"/>
      <c r="BW2135" s="1186"/>
      <c r="BX2135" s="1186"/>
      <c r="BY2135" s="1186"/>
      <c r="BZ2135" s="1186"/>
      <c r="CA2135" s="1186"/>
      <c r="CB2135" s="1186"/>
      <c r="CC2135" s="1186"/>
      <c r="CD2135" s="1186"/>
      <c r="CE2135" s="1186"/>
      <c r="CF2135" s="1186"/>
      <c r="CG2135" s="1186"/>
      <c r="CH2135" s="1186"/>
      <c r="CI2135" s="1186"/>
      <c r="CJ2135" s="1186"/>
      <c r="CK2135" s="1186"/>
      <c r="CL2135" s="1186"/>
      <c r="CM2135" s="1186"/>
      <c r="CN2135" s="1186"/>
      <c r="CO2135" s="1186"/>
      <c r="CP2135" s="1186"/>
      <c r="CQ2135" s="1186"/>
      <c r="CR2135" s="1186"/>
      <c r="CS2135" s="1186"/>
      <c r="CT2135" s="1186"/>
      <c r="CU2135" s="1186"/>
      <c r="CV2135" s="1186"/>
      <c r="CW2135" s="1186"/>
      <c r="CX2135" s="1186"/>
      <c r="CY2135" s="1186"/>
      <c r="CZ2135" s="1186"/>
      <c r="DA2135" s="1186"/>
      <c r="DB2135" s="1186"/>
      <c r="DC2135" s="1186"/>
      <c r="DD2135" s="1186"/>
      <c r="DE2135" s="1186"/>
      <c r="DF2135" s="1186"/>
      <c r="DG2135" s="1186"/>
      <c r="DH2135" s="1186"/>
      <c r="DI2135" s="1186"/>
      <c r="DJ2135" s="1186"/>
      <c r="DK2135" s="1186"/>
      <c r="DL2135" s="1186"/>
      <c r="DM2135" s="1186"/>
      <c r="DN2135" s="1186"/>
      <c r="DO2135" s="1186"/>
      <c r="DP2135" s="1186"/>
      <c r="DQ2135" s="1186"/>
      <c r="DR2135" s="1186"/>
      <c r="DS2135" s="1186"/>
      <c r="DT2135" s="1186"/>
      <c r="DU2135" s="1186"/>
      <c r="DV2135" s="1186"/>
      <c r="DW2135" s="1186"/>
      <c r="DX2135" s="1186"/>
      <c r="DY2135" s="1186"/>
      <c r="DZ2135" s="1186"/>
      <c r="EA2135" s="1186"/>
      <c r="EB2135" s="1186"/>
      <c r="EC2135" s="1186"/>
      <c r="ED2135" s="1186"/>
      <c r="EE2135" s="1186"/>
      <c r="EF2135" s="1186"/>
      <c r="EG2135" s="1186"/>
      <c r="EH2135" s="1186"/>
      <c r="EI2135" s="1186"/>
      <c r="EJ2135" s="1186"/>
      <c r="EK2135" s="1186"/>
      <c r="EL2135" s="1186"/>
      <c r="EM2135" s="1186"/>
      <c r="EN2135" s="1186"/>
      <c r="EO2135" s="1186"/>
      <c r="EP2135" s="1186"/>
      <c r="EQ2135" s="1186"/>
      <c r="ER2135" s="1186"/>
      <c r="ES2135" s="1186"/>
      <c r="ET2135" s="1186"/>
      <c r="EU2135" s="1186"/>
      <c r="EV2135" s="1186"/>
      <c r="EW2135" s="1186"/>
      <c r="EX2135" s="1186"/>
      <c r="EY2135" s="1186"/>
      <c r="EZ2135" s="1186"/>
      <c r="FA2135" s="1186"/>
      <c r="FB2135" s="1186"/>
      <c r="FC2135" s="1186"/>
      <c r="FD2135" s="1186"/>
      <c r="FE2135" s="1186"/>
      <c r="FF2135" s="1186"/>
      <c r="FG2135" s="1186"/>
      <c r="FH2135" s="1186"/>
      <c r="FI2135" s="1186"/>
      <c r="FJ2135" s="1186"/>
      <c r="FK2135" s="1186"/>
      <c r="FL2135" s="1186"/>
      <c r="FM2135" s="1186"/>
      <c r="FN2135" s="1186"/>
      <c r="FO2135" s="1186"/>
      <c r="FP2135" s="1186"/>
      <c r="FQ2135" s="1186"/>
      <c r="FR2135" s="1186"/>
      <c r="FS2135" s="1186"/>
      <c r="FT2135" s="1186"/>
      <c r="FU2135" s="1186"/>
      <c r="FV2135" s="1186"/>
      <c r="FW2135" s="1186"/>
      <c r="FX2135" s="1186"/>
      <c r="FY2135" s="1186"/>
      <c r="FZ2135" s="1186"/>
      <c r="GA2135" s="1186"/>
      <c r="GB2135" s="1186"/>
      <c r="GC2135" s="1186"/>
      <c r="GD2135" s="1186"/>
      <c r="GE2135" s="1186"/>
      <c r="GF2135" s="1186"/>
      <c r="GG2135" s="1186"/>
      <c r="GH2135" s="1186"/>
      <c r="GI2135" s="1186"/>
      <c r="GJ2135" s="1186"/>
      <c r="GK2135" s="1186"/>
      <c r="GL2135" s="1186"/>
      <c r="GM2135" s="1186"/>
      <c r="GN2135" s="1186"/>
      <c r="GO2135" s="1186"/>
      <c r="GP2135" s="1186"/>
      <c r="GQ2135" s="1186"/>
      <c r="GR2135" s="1186"/>
      <c r="GS2135" s="1186"/>
      <c r="GT2135" s="1186"/>
      <c r="GU2135" s="1186"/>
      <c r="GV2135" s="1186"/>
      <c r="GW2135" s="1186"/>
      <c r="GX2135" s="1186"/>
      <c r="GY2135" s="1186"/>
      <c r="GZ2135" s="1186"/>
      <c r="HA2135" s="1186"/>
      <c r="HB2135" s="1186"/>
      <c r="HC2135" s="1186"/>
      <c r="HD2135" s="1186"/>
      <c r="HE2135" s="1186"/>
      <c r="HF2135" s="1186"/>
      <c r="HG2135" s="1186"/>
      <c r="HH2135" s="1186"/>
      <c r="HI2135" s="1186"/>
      <c r="HJ2135" s="1186"/>
      <c r="HK2135" s="1186"/>
      <c r="HL2135" s="1186"/>
      <c r="HM2135" s="1186"/>
      <c r="HN2135" s="1186"/>
      <c r="HO2135" s="1186"/>
      <c r="HP2135" s="1186"/>
      <c r="HQ2135" s="1186"/>
      <c r="HR2135" s="1186"/>
      <c r="HS2135" s="1186"/>
      <c r="HT2135" s="1186"/>
      <c r="HU2135" s="1186"/>
      <c r="HV2135" s="1186"/>
      <c r="HW2135" s="1186"/>
      <c r="HX2135" s="1186"/>
      <c r="HY2135" s="1186"/>
      <c r="HZ2135" s="1186"/>
      <c r="IA2135" s="1186"/>
      <c r="IB2135" s="1186"/>
    </row>
    <row r="2136" spans="1:236" s="1185" customFormat="1">
      <c r="A2136" s="1540"/>
      <c r="B2136" s="1541"/>
      <c r="C2136" s="1542"/>
      <c r="D2136" s="1543"/>
      <c r="E2136" s="1186"/>
      <c r="F2136" s="1544"/>
      <c r="G2136" s="1604"/>
      <c r="H2136" s="1604"/>
      <c r="I2136" s="1186"/>
      <c r="J2136" s="1186"/>
      <c r="K2136" s="1186"/>
      <c r="L2136" s="1186"/>
      <c r="M2136" s="1186"/>
      <c r="N2136" s="1186"/>
      <c r="O2136" s="1186"/>
      <c r="P2136" s="1186"/>
      <c r="Q2136" s="1186"/>
      <c r="R2136" s="1186"/>
      <c r="S2136" s="1186"/>
      <c r="T2136" s="1186"/>
      <c r="U2136" s="1186"/>
      <c r="V2136" s="1186"/>
      <c r="W2136" s="1186"/>
      <c r="X2136" s="1186"/>
      <c r="Y2136" s="1186"/>
      <c r="Z2136" s="1186"/>
      <c r="AA2136" s="1186"/>
      <c r="AB2136" s="1186"/>
      <c r="AC2136" s="1186"/>
      <c r="AD2136" s="1186"/>
      <c r="AE2136" s="1186"/>
      <c r="AF2136" s="1186"/>
      <c r="AG2136" s="1186"/>
      <c r="AH2136" s="1186"/>
      <c r="AI2136" s="1186"/>
      <c r="AJ2136" s="1186"/>
      <c r="AK2136" s="1186"/>
      <c r="AL2136" s="1186"/>
      <c r="AM2136" s="1186"/>
      <c r="AN2136" s="1186"/>
      <c r="AO2136" s="1186"/>
      <c r="AP2136" s="1186"/>
      <c r="AQ2136" s="1186"/>
      <c r="AR2136" s="1186"/>
      <c r="AS2136" s="1186"/>
      <c r="AT2136" s="1186"/>
      <c r="AU2136" s="1186"/>
      <c r="AV2136" s="1186"/>
      <c r="AW2136" s="1186"/>
      <c r="AX2136" s="1186"/>
      <c r="AY2136" s="1186"/>
      <c r="AZ2136" s="1186"/>
      <c r="BA2136" s="1186"/>
      <c r="BB2136" s="1186"/>
      <c r="BC2136" s="1186"/>
      <c r="BD2136" s="1186"/>
      <c r="BE2136" s="1186"/>
      <c r="BF2136" s="1186"/>
      <c r="BG2136" s="1186"/>
      <c r="BH2136" s="1186"/>
      <c r="BI2136" s="1186"/>
      <c r="BJ2136" s="1186"/>
      <c r="BK2136" s="1186"/>
      <c r="BL2136" s="1186"/>
      <c r="BM2136" s="1186"/>
      <c r="BN2136" s="1186"/>
      <c r="BO2136" s="1186"/>
      <c r="BP2136" s="1186"/>
      <c r="BQ2136" s="1186"/>
      <c r="BR2136" s="1186"/>
      <c r="BS2136" s="1186"/>
      <c r="BT2136" s="1186"/>
      <c r="BU2136" s="1186"/>
      <c r="BV2136" s="1186"/>
      <c r="BW2136" s="1186"/>
      <c r="BX2136" s="1186"/>
      <c r="BY2136" s="1186"/>
      <c r="BZ2136" s="1186"/>
      <c r="CA2136" s="1186"/>
      <c r="CB2136" s="1186"/>
      <c r="CC2136" s="1186"/>
      <c r="CD2136" s="1186"/>
      <c r="CE2136" s="1186"/>
      <c r="CF2136" s="1186"/>
      <c r="CG2136" s="1186"/>
      <c r="CH2136" s="1186"/>
      <c r="CI2136" s="1186"/>
      <c r="CJ2136" s="1186"/>
      <c r="CK2136" s="1186"/>
      <c r="CL2136" s="1186"/>
      <c r="CM2136" s="1186"/>
      <c r="CN2136" s="1186"/>
      <c r="CO2136" s="1186"/>
      <c r="CP2136" s="1186"/>
      <c r="CQ2136" s="1186"/>
      <c r="CR2136" s="1186"/>
      <c r="CS2136" s="1186"/>
      <c r="CT2136" s="1186"/>
      <c r="CU2136" s="1186"/>
      <c r="CV2136" s="1186"/>
      <c r="CW2136" s="1186"/>
      <c r="CX2136" s="1186"/>
      <c r="CY2136" s="1186"/>
      <c r="CZ2136" s="1186"/>
      <c r="DA2136" s="1186"/>
      <c r="DB2136" s="1186"/>
      <c r="DC2136" s="1186"/>
      <c r="DD2136" s="1186"/>
      <c r="DE2136" s="1186"/>
      <c r="DF2136" s="1186"/>
      <c r="DG2136" s="1186"/>
      <c r="DH2136" s="1186"/>
      <c r="DI2136" s="1186"/>
      <c r="DJ2136" s="1186"/>
      <c r="DK2136" s="1186"/>
      <c r="DL2136" s="1186"/>
      <c r="DM2136" s="1186"/>
      <c r="DN2136" s="1186"/>
      <c r="DO2136" s="1186"/>
      <c r="DP2136" s="1186"/>
      <c r="DQ2136" s="1186"/>
      <c r="DR2136" s="1186"/>
      <c r="DS2136" s="1186"/>
      <c r="DT2136" s="1186"/>
      <c r="DU2136" s="1186"/>
      <c r="DV2136" s="1186"/>
      <c r="DW2136" s="1186"/>
      <c r="DX2136" s="1186"/>
      <c r="DY2136" s="1186"/>
      <c r="DZ2136" s="1186"/>
      <c r="EA2136" s="1186"/>
      <c r="EB2136" s="1186"/>
      <c r="EC2136" s="1186"/>
      <c r="ED2136" s="1186"/>
      <c r="EE2136" s="1186"/>
      <c r="EF2136" s="1186"/>
      <c r="EG2136" s="1186"/>
      <c r="EH2136" s="1186"/>
      <c r="EI2136" s="1186"/>
      <c r="EJ2136" s="1186"/>
      <c r="EK2136" s="1186"/>
      <c r="EL2136" s="1186"/>
      <c r="EM2136" s="1186"/>
      <c r="EN2136" s="1186"/>
      <c r="EO2136" s="1186"/>
      <c r="EP2136" s="1186"/>
      <c r="EQ2136" s="1186"/>
      <c r="ER2136" s="1186"/>
      <c r="ES2136" s="1186"/>
      <c r="ET2136" s="1186"/>
      <c r="EU2136" s="1186"/>
      <c r="EV2136" s="1186"/>
      <c r="EW2136" s="1186"/>
      <c r="EX2136" s="1186"/>
      <c r="EY2136" s="1186"/>
      <c r="EZ2136" s="1186"/>
      <c r="FA2136" s="1186"/>
      <c r="FB2136" s="1186"/>
      <c r="FC2136" s="1186"/>
      <c r="FD2136" s="1186"/>
      <c r="FE2136" s="1186"/>
      <c r="FF2136" s="1186"/>
      <c r="FG2136" s="1186"/>
      <c r="FH2136" s="1186"/>
      <c r="FI2136" s="1186"/>
      <c r="FJ2136" s="1186"/>
      <c r="FK2136" s="1186"/>
      <c r="FL2136" s="1186"/>
      <c r="FM2136" s="1186"/>
      <c r="FN2136" s="1186"/>
      <c r="FO2136" s="1186"/>
      <c r="FP2136" s="1186"/>
      <c r="FQ2136" s="1186"/>
      <c r="FR2136" s="1186"/>
      <c r="FS2136" s="1186"/>
      <c r="FT2136" s="1186"/>
      <c r="FU2136" s="1186"/>
      <c r="FV2136" s="1186"/>
      <c r="FW2136" s="1186"/>
      <c r="FX2136" s="1186"/>
      <c r="FY2136" s="1186"/>
      <c r="FZ2136" s="1186"/>
      <c r="GA2136" s="1186"/>
      <c r="GB2136" s="1186"/>
      <c r="GC2136" s="1186"/>
      <c r="GD2136" s="1186"/>
      <c r="GE2136" s="1186"/>
      <c r="GF2136" s="1186"/>
      <c r="GG2136" s="1186"/>
      <c r="GH2136" s="1186"/>
      <c r="GI2136" s="1186"/>
      <c r="GJ2136" s="1186"/>
      <c r="GK2136" s="1186"/>
      <c r="GL2136" s="1186"/>
      <c r="GM2136" s="1186"/>
      <c r="GN2136" s="1186"/>
      <c r="GO2136" s="1186"/>
      <c r="GP2136" s="1186"/>
      <c r="GQ2136" s="1186"/>
      <c r="GR2136" s="1186"/>
      <c r="GS2136" s="1186"/>
      <c r="GT2136" s="1186"/>
      <c r="GU2136" s="1186"/>
      <c r="GV2136" s="1186"/>
      <c r="GW2136" s="1186"/>
      <c r="GX2136" s="1186"/>
      <c r="GY2136" s="1186"/>
      <c r="GZ2136" s="1186"/>
      <c r="HA2136" s="1186"/>
      <c r="HB2136" s="1186"/>
      <c r="HC2136" s="1186"/>
      <c r="HD2136" s="1186"/>
      <c r="HE2136" s="1186"/>
      <c r="HF2136" s="1186"/>
      <c r="HG2136" s="1186"/>
      <c r="HH2136" s="1186"/>
      <c r="HI2136" s="1186"/>
      <c r="HJ2136" s="1186"/>
      <c r="HK2136" s="1186"/>
      <c r="HL2136" s="1186"/>
      <c r="HM2136" s="1186"/>
      <c r="HN2136" s="1186"/>
      <c r="HO2136" s="1186"/>
      <c r="HP2136" s="1186"/>
      <c r="HQ2136" s="1186"/>
      <c r="HR2136" s="1186"/>
      <c r="HS2136" s="1186"/>
      <c r="HT2136" s="1186"/>
      <c r="HU2136" s="1186"/>
      <c r="HV2136" s="1186"/>
      <c r="HW2136" s="1186"/>
      <c r="HX2136" s="1186"/>
      <c r="HY2136" s="1186"/>
      <c r="HZ2136" s="1186"/>
      <c r="IA2136" s="1186"/>
      <c r="IB2136" s="1186"/>
    </row>
    <row r="2137" spans="1:236" s="1185" customFormat="1">
      <c r="A2137" s="1540"/>
      <c r="B2137" s="1541"/>
      <c r="C2137" s="1542"/>
      <c r="D2137" s="1543"/>
      <c r="E2137" s="1186"/>
      <c r="F2137" s="1544"/>
      <c r="G2137" s="1604"/>
      <c r="H2137" s="1604"/>
      <c r="I2137" s="1186"/>
      <c r="J2137" s="1186"/>
      <c r="K2137" s="1186"/>
      <c r="L2137" s="1186"/>
      <c r="M2137" s="1186"/>
      <c r="N2137" s="1186"/>
      <c r="O2137" s="1186"/>
      <c r="P2137" s="1186"/>
      <c r="Q2137" s="1186"/>
      <c r="R2137" s="1186"/>
      <c r="S2137" s="1186"/>
      <c r="T2137" s="1186"/>
      <c r="U2137" s="1186"/>
      <c r="V2137" s="1186"/>
      <c r="W2137" s="1186"/>
      <c r="X2137" s="1186"/>
      <c r="Y2137" s="1186"/>
      <c r="Z2137" s="1186"/>
      <c r="AA2137" s="1186"/>
      <c r="AB2137" s="1186"/>
      <c r="AC2137" s="1186"/>
      <c r="AD2137" s="1186"/>
      <c r="AE2137" s="1186"/>
      <c r="AF2137" s="1186"/>
      <c r="AG2137" s="1186"/>
      <c r="AH2137" s="1186"/>
      <c r="AI2137" s="1186"/>
      <c r="AJ2137" s="1186"/>
      <c r="AK2137" s="1186"/>
      <c r="AL2137" s="1186"/>
      <c r="AM2137" s="1186"/>
      <c r="AN2137" s="1186"/>
      <c r="AO2137" s="1186"/>
      <c r="AP2137" s="1186"/>
      <c r="AQ2137" s="1186"/>
      <c r="AR2137" s="1186"/>
      <c r="AS2137" s="1186"/>
      <c r="AT2137" s="1186"/>
      <c r="AU2137" s="1186"/>
      <c r="AV2137" s="1186"/>
      <c r="AW2137" s="1186"/>
      <c r="AX2137" s="1186"/>
      <c r="AY2137" s="1186"/>
      <c r="AZ2137" s="1186"/>
      <c r="BA2137" s="1186"/>
      <c r="BB2137" s="1186"/>
      <c r="BC2137" s="1186"/>
      <c r="BD2137" s="1186"/>
      <c r="BE2137" s="1186"/>
      <c r="BF2137" s="1186"/>
      <c r="BG2137" s="1186"/>
      <c r="BH2137" s="1186"/>
      <c r="BI2137" s="1186"/>
      <c r="BJ2137" s="1186"/>
      <c r="BK2137" s="1186"/>
      <c r="BL2137" s="1186"/>
      <c r="BM2137" s="1186"/>
      <c r="BN2137" s="1186"/>
      <c r="BO2137" s="1186"/>
      <c r="BP2137" s="1186"/>
      <c r="BQ2137" s="1186"/>
      <c r="BR2137" s="1186"/>
      <c r="BS2137" s="1186"/>
      <c r="BT2137" s="1186"/>
      <c r="BU2137" s="1186"/>
      <c r="BV2137" s="1186"/>
      <c r="BW2137" s="1186"/>
      <c r="BX2137" s="1186"/>
      <c r="BY2137" s="1186"/>
      <c r="BZ2137" s="1186"/>
      <c r="CA2137" s="1186"/>
      <c r="CB2137" s="1186"/>
      <c r="CC2137" s="1186"/>
      <c r="CD2137" s="1186"/>
      <c r="CE2137" s="1186"/>
      <c r="CF2137" s="1186"/>
      <c r="CG2137" s="1186"/>
      <c r="CH2137" s="1186"/>
      <c r="CI2137" s="1186"/>
      <c r="CJ2137" s="1186"/>
      <c r="CK2137" s="1186"/>
      <c r="CL2137" s="1186"/>
      <c r="CM2137" s="1186"/>
      <c r="CN2137" s="1186"/>
      <c r="CO2137" s="1186"/>
      <c r="CP2137" s="1186"/>
      <c r="CQ2137" s="1186"/>
      <c r="CR2137" s="1186"/>
      <c r="CS2137" s="1186"/>
      <c r="CT2137" s="1186"/>
      <c r="CU2137" s="1186"/>
      <c r="CV2137" s="1186"/>
      <c r="CW2137" s="1186"/>
      <c r="CX2137" s="1186"/>
      <c r="CY2137" s="1186"/>
      <c r="CZ2137" s="1186"/>
      <c r="DA2137" s="1186"/>
      <c r="DB2137" s="1186"/>
      <c r="DC2137" s="1186"/>
      <c r="DD2137" s="1186"/>
      <c r="DE2137" s="1186"/>
      <c r="DF2137" s="1186"/>
      <c r="DG2137" s="1186"/>
      <c r="DH2137" s="1186"/>
      <c r="DI2137" s="1186"/>
      <c r="DJ2137" s="1186"/>
      <c r="DK2137" s="1186"/>
      <c r="DL2137" s="1186"/>
      <c r="DM2137" s="1186"/>
      <c r="DN2137" s="1186"/>
      <c r="DO2137" s="1186"/>
      <c r="DP2137" s="1186"/>
      <c r="DQ2137" s="1186"/>
      <c r="DR2137" s="1186"/>
      <c r="DS2137" s="1186"/>
      <c r="DT2137" s="1186"/>
      <c r="DU2137" s="1186"/>
      <c r="DV2137" s="1186"/>
      <c r="DW2137" s="1186"/>
      <c r="DX2137" s="1186"/>
      <c r="DY2137" s="1186"/>
      <c r="DZ2137" s="1186"/>
      <c r="EA2137" s="1186"/>
      <c r="EB2137" s="1186"/>
      <c r="EC2137" s="1186"/>
      <c r="ED2137" s="1186"/>
      <c r="EE2137" s="1186"/>
      <c r="EF2137" s="1186"/>
      <c r="EG2137" s="1186"/>
      <c r="EH2137" s="1186"/>
      <c r="EI2137" s="1186"/>
      <c r="EJ2137" s="1186"/>
      <c r="EK2137" s="1186"/>
      <c r="EL2137" s="1186"/>
      <c r="EM2137" s="1186"/>
      <c r="EN2137" s="1186"/>
      <c r="EO2137" s="1186"/>
      <c r="EP2137" s="1186"/>
      <c r="EQ2137" s="1186"/>
      <c r="ER2137" s="1186"/>
      <c r="ES2137" s="1186"/>
      <c r="ET2137" s="1186"/>
      <c r="EU2137" s="1186"/>
      <c r="EV2137" s="1186"/>
      <c r="EW2137" s="1186"/>
      <c r="EX2137" s="1186"/>
      <c r="EY2137" s="1186"/>
      <c r="EZ2137" s="1186"/>
      <c r="FA2137" s="1186"/>
      <c r="FB2137" s="1186"/>
      <c r="FC2137" s="1186"/>
      <c r="FD2137" s="1186"/>
      <c r="FE2137" s="1186"/>
      <c r="FF2137" s="1186"/>
      <c r="FG2137" s="1186"/>
      <c r="FH2137" s="1186"/>
      <c r="FI2137" s="1186"/>
      <c r="FJ2137" s="1186"/>
      <c r="FK2137" s="1186"/>
      <c r="FL2137" s="1186"/>
      <c r="FM2137" s="1186"/>
      <c r="FN2137" s="1186"/>
      <c r="FO2137" s="1186"/>
      <c r="FP2137" s="1186"/>
      <c r="FQ2137" s="1186"/>
      <c r="FR2137" s="1186"/>
      <c r="FS2137" s="1186"/>
      <c r="FT2137" s="1186"/>
      <c r="FU2137" s="1186"/>
      <c r="FV2137" s="1186"/>
      <c r="FW2137" s="1186"/>
      <c r="FX2137" s="1186"/>
      <c r="FY2137" s="1186"/>
      <c r="FZ2137" s="1186"/>
      <c r="GA2137" s="1186"/>
      <c r="GB2137" s="1186"/>
      <c r="GC2137" s="1186"/>
      <c r="GD2137" s="1186"/>
      <c r="GE2137" s="1186"/>
      <c r="GF2137" s="1186"/>
      <c r="GG2137" s="1186"/>
      <c r="GH2137" s="1186"/>
      <c r="GI2137" s="1186"/>
      <c r="GJ2137" s="1186"/>
      <c r="GK2137" s="1186"/>
      <c r="GL2137" s="1186"/>
      <c r="GM2137" s="1186"/>
      <c r="GN2137" s="1186"/>
      <c r="GO2137" s="1186"/>
      <c r="GP2137" s="1186"/>
      <c r="GQ2137" s="1186"/>
      <c r="GR2137" s="1186"/>
      <c r="GS2137" s="1186"/>
      <c r="GT2137" s="1186"/>
      <c r="GU2137" s="1186"/>
      <c r="GV2137" s="1186"/>
      <c r="GW2137" s="1186"/>
      <c r="GX2137" s="1186"/>
      <c r="GY2137" s="1186"/>
      <c r="GZ2137" s="1186"/>
      <c r="HA2137" s="1186"/>
      <c r="HB2137" s="1186"/>
      <c r="HC2137" s="1186"/>
      <c r="HD2137" s="1186"/>
      <c r="HE2137" s="1186"/>
      <c r="HF2137" s="1186"/>
      <c r="HG2137" s="1186"/>
      <c r="HH2137" s="1186"/>
      <c r="HI2137" s="1186"/>
      <c r="HJ2137" s="1186"/>
      <c r="HK2137" s="1186"/>
      <c r="HL2137" s="1186"/>
      <c r="HM2137" s="1186"/>
      <c r="HN2137" s="1186"/>
      <c r="HO2137" s="1186"/>
      <c r="HP2137" s="1186"/>
      <c r="HQ2137" s="1186"/>
      <c r="HR2137" s="1186"/>
      <c r="HS2137" s="1186"/>
      <c r="HT2137" s="1186"/>
      <c r="HU2137" s="1186"/>
      <c r="HV2137" s="1186"/>
      <c r="HW2137" s="1186"/>
      <c r="HX2137" s="1186"/>
      <c r="HY2137" s="1186"/>
      <c r="HZ2137" s="1186"/>
      <c r="IA2137" s="1186"/>
      <c r="IB2137" s="1186"/>
    </row>
    <row r="2138" spans="1:236" s="1185" customFormat="1">
      <c r="A2138" s="1540"/>
      <c r="B2138" s="1541"/>
      <c r="C2138" s="1542"/>
      <c r="D2138" s="1543"/>
      <c r="E2138" s="1186"/>
      <c r="F2138" s="1544"/>
      <c r="G2138" s="1604"/>
      <c r="H2138" s="1604"/>
      <c r="I2138" s="1186"/>
      <c r="J2138" s="1186"/>
      <c r="K2138" s="1186"/>
      <c r="L2138" s="1186"/>
      <c r="M2138" s="1186"/>
      <c r="N2138" s="1186"/>
      <c r="O2138" s="1186"/>
      <c r="P2138" s="1186"/>
      <c r="Q2138" s="1186"/>
      <c r="R2138" s="1186"/>
      <c r="S2138" s="1186"/>
      <c r="T2138" s="1186"/>
      <c r="U2138" s="1186"/>
      <c r="V2138" s="1186"/>
      <c r="W2138" s="1186"/>
      <c r="X2138" s="1186"/>
      <c r="Y2138" s="1186"/>
      <c r="Z2138" s="1186"/>
      <c r="AA2138" s="1186"/>
      <c r="AB2138" s="1186"/>
      <c r="AC2138" s="1186"/>
      <c r="AD2138" s="1186"/>
      <c r="AE2138" s="1186"/>
      <c r="AF2138" s="1186"/>
      <c r="AG2138" s="1186"/>
      <c r="AH2138" s="1186"/>
      <c r="AI2138" s="1186"/>
      <c r="AJ2138" s="1186"/>
      <c r="AK2138" s="1186"/>
      <c r="AL2138" s="1186"/>
      <c r="AM2138" s="1186"/>
      <c r="AN2138" s="1186"/>
      <c r="AO2138" s="1186"/>
      <c r="AP2138" s="1186"/>
      <c r="AQ2138" s="1186"/>
      <c r="AR2138" s="1186"/>
      <c r="AS2138" s="1186"/>
      <c r="AT2138" s="1186"/>
      <c r="AU2138" s="1186"/>
      <c r="AV2138" s="1186"/>
      <c r="AW2138" s="1186"/>
      <c r="AX2138" s="1186"/>
      <c r="AY2138" s="1186"/>
      <c r="AZ2138" s="1186"/>
      <c r="BA2138" s="1186"/>
      <c r="BB2138" s="1186"/>
      <c r="BC2138" s="1186"/>
      <c r="BD2138" s="1186"/>
      <c r="BE2138" s="1186"/>
      <c r="BF2138" s="1186"/>
      <c r="BG2138" s="1186"/>
      <c r="BH2138" s="1186"/>
      <c r="BI2138" s="1186"/>
      <c r="BJ2138" s="1186"/>
      <c r="BK2138" s="1186"/>
      <c r="BL2138" s="1186"/>
      <c r="BM2138" s="1186"/>
      <c r="BN2138" s="1186"/>
      <c r="BO2138" s="1186"/>
      <c r="BP2138" s="1186"/>
      <c r="BQ2138" s="1186"/>
      <c r="BR2138" s="1186"/>
      <c r="BS2138" s="1186"/>
      <c r="BT2138" s="1186"/>
      <c r="BU2138" s="1186"/>
      <c r="BV2138" s="1186"/>
      <c r="BW2138" s="1186"/>
      <c r="BX2138" s="1186"/>
      <c r="BY2138" s="1186"/>
      <c r="BZ2138" s="1186"/>
      <c r="CA2138" s="1186"/>
      <c r="CB2138" s="1186"/>
      <c r="CC2138" s="1186"/>
      <c r="CD2138" s="1186"/>
      <c r="CE2138" s="1186"/>
      <c r="CF2138" s="1186"/>
      <c r="CG2138" s="1186"/>
      <c r="CH2138" s="1186"/>
      <c r="CI2138" s="1186"/>
      <c r="CJ2138" s="1186"/>
      <c r="CK2138" s="1186"/>
      <c r="CL2138" s="1186"/>
      <c r="CM2138" s="1186"/>
      <c r="CN2138" s="1186"/>
      <c r="CO2138" s="1186"/>
      <c r="CP2138" s="1186"/>
      <c r="CQ2138" s="1186"/>
      <c r="CR2138" s="1186"/>
      <c r="CS2138" s="1186"/>
      <c r="CT2138" s="1186"/>
      <c r="CU2138" s="1186"/>
      <c r="CV2138" s="1186"/>
      <c r="CW2138" s="1186"/>
      <c r="CX2138" s="1186"/>
      <c r="CY2138" s="1186"/>
      <c r="CZ2138" s="1186"/>
      <c r="DA2138" s="1186"/>
      <c r="DB2138" s="1186"/>
      <c r="DC2138" s="1186"/>
      <c r="DD2138" s="1186"/>
      <c r="DE2138" s="1186"/>
      <c r="DF2138" s="1186"/>
      <c r="DG2138" s="1186"/>
      <c r="DH2138" s="1186"/>
      <c r="DI2138" s="1186"/>
      <c r="DJ2138" s="1186"/>
      <c r="DK2138" s="1186"/>
      <c r="DL2138" s="1186"/>
      <c r="DM2138" s="1186"/>
      <c r="DN2138" s="1186"/>
      <c r="DO2138" s="1186"/>
      <c r="DP2138" s="1186"/>
      <c r="DQ2138" s="1186"/>
      <c r="DR2138" s="1186"/>
      <c r="DS2138" s="1186"/>
      <c r="DT2138" s="1186"/>
      <c r="DU2138" s="1186"/>
      <c r="DV2138" s="1186"/>
      <c r="DW2138" s="1186"/>
      <c r="DX2138" s="1186"/>
      <c r="DY2138" s="1186"/>
      <c r="DZ2138" s="1186"/>
      <c r="EA2138" s="1186"/>
      <c r="EB2138" s="1186"/>
      <c r="EC2138" s="1186"/>
      <c r="ED2138" s="1186"/>
      <c r="EE2138" s="1186"/>
      <c r="EF2138" s="1186"/>
      <c r="EG2138" s="1186"/>
      <c r="EH2138" s="1186"/>
      <c r="EI2138" s="1186"/>
      <c r="EJ2138" s="1186"/>
      <c r="EK2138" s="1186"/>
      <c r="EL2138" s="1186"/>
      <c r="EM2138" s="1186"/>
      <c r="EN2138" s="1186"/>
      <c r="EO2138" s="1186"/>
      <c r="EP2138" s="1186"/>
      <c r="EQ2138" s="1186"/>
      <c r="ER2138" s="1186"/>
      <c r="ES2138" s="1186"/>
      <c r="ET2138" s="1186"/>
      <c r="EU2138" s="1186"/>
      <c r="EV2138" s="1186"/>
      <c r="EW2138" s="1186"/>
      <c r="EX2138" s="1186"/>
      <c r="EY2138" s="1186"/>
      <c r="EZ2138" s="1186"/>
      <c r="FA2138" s="1186"/>
      <c r="FB2138" s="1186"/>
      <c r="FC2138" s="1186"/>
      <c r="FD2138" s="1186"/>
      <c r="FE2138" s="1186"/>
      <c r="FF2138" s="1186"/>
      <c r="FG2138" s="1186"/>
      <c r="FH2138" s="1186"/>
      <c r="FI2138" s="1186"/>
      <c r="FJ2138" s="1186"/>
      <c r="FK2138" s="1186"/>
      <c r="FL2138" s="1186"/>
      <c r="FM2138" s="1186"/>
      <c r="FN2138" s="1186"/>
      <c r="FO2138" s="1186"/>
      <c r="FP2138" s="1186"/>
      <c r="FQ2138" s="1186"/>
      <c r="FR2138" s="1186"/>
      <c r="FS2138" s="1186"/>
      <c r="FT2138" s="1186"/>
      <c r="FU2138" s="1186"/>
      <c r="FV2138" s="1186"/>
      <c r="FW2138" s="1186"/>
      <c r="FX2138" s="1186"/>
      <c r="FY2138" s="1186"/>
      <c r="FZ2138" s="1186"/>
      <c r="GA2138" s="1186"/>
      <c r="GB2138" s="1186"/>
      <c r="GC2138" s="1186"/>
      <c r="GD2138" s="1186"/>
      <c r="GE2138" s="1186"/>
      <c r="GF2138" s="1186"/>
      <c r="GG2138" s="1186"/>
      <c r="GH2138" s="1186"/>
      <c r="GI2138" s="1186"/>
      <c r="GJ2138" s="1186"/>
      <c r="GK2138" s="1186"/>
      <c r="GL2138" s="1186"/>
      <c r="GM2138" s="1186"/>
      <c r="GN2138" s="1186"/>
      <c r="GO2138" s="1186"/>
      <c r="GP2138" s="1186"/>
      <c r="GQ2138" s="1186"/>
      <c r="GR2138" s="1186"/>
      <c r="GS2138" s="1186"/>
      <c r="GT2138" s="1186"/>
      <c r="GU2138" s="1186"/>
      <c r="GV2138" s="1186"/>
      <c r="GW2138" s="1186"/>
      <c r="GX2138" s="1186"/>
      <c r="GY2138" s="1186"/>
      <c r="GZ2138" s="1186"/>
      <c r="HA2138" s="1186"/>
      <c r="HB2138" s="1186"/>
      <c r="HC2138" s="1186"/>
      <c r="HD2138" s="1186"/>
      <c r="HE2138" s="1186"/>
      <c r="HF2138" s="1186"/>
      <c r="HG2138" s="1186"/>
      <c r="HH2138" s="1186"/>
      <c r="HI2138" s="1186"/>
      <c r="HJ2138" s="1186"/>
      <c r="HK2138" s="1186"/>
      <c r="HL2138" s="1186"/>
      <c r="HM2138" s="1186"/>
      <c r="HN2138" s="1186"/>
      <c r="HO2138" s="1186"/>
      <c r="HP2138" s="1186"/>
      <c r="HQ2138" s="1186"/>
      <c r="HR2138" s="1186"/>
      <c r="HS2138" s="1186"/>
      <c r="HT2138" s="1186"/>
      <c r="HU2138" s="1186"/>
      <c r="HV2138" s="1186"/>
      <c r="HW2138" s="1186"/>
      <c r="HX2138" s="1186"/>
      <c r="HY2138" s="1186"/>
      <c r="HZ2138" s="1186"/>
      <c r="IA2138" s="1186"/>
      <c r="IB2138" s="1186"/>
    </row>
    <row r="2139" spans="1:236" s="1185" customFormat="1">
      <c r="A2139" s="1540"/>
      <c r="B2139" s="1541"/>
      <c r="C2139" s="1542"/>
      <c r="D2139" s="1543"/>
      <c r="E2139" s="1186"/>
      <c r="F2139" s="1544"/>
      <c r="G2139" s="1604"/>
      <c r="H2139" s="1604"/>
      <c r="I2139" s="1186"/>
      <c r="J2139" s="1186"/>
      <c r="K2139" s="1186"/>
      <c r="L2139" s="1186"/>
      <c r="M2139" s="1186"/>
      <c r="N2139" s="1186"/>
      <c r="O2139" s="1186"/>
      <c r="P2139" s="1186"/>
      <c r="Q2139" s="1186"/>
      <c r="R2139" s="1186"/>
      <c r="S2139" s="1186"/>
      <c r="T2139" s="1186"/>
      <c r="U2139" s="1186"/>
      <c r="V2139" s="1186"/>
      <c r="W2139" s="1186"/>
      <c r="X2139" s="1186"/>
      <c r="Y2139" s="1186"/>
      <c r="Z2139" s="1186"/>
      <c r="AA2139" s="1186"/>
      <c r="AB2139" s="1186"/>
      <c r="AC2139" s="1186"/>
      <c r="AD2139" s="1186"/>
      <c r="AE2139" s="1186"/>
      <c r="AF2139" s="1186"/>
      <c r="AG2139" s="1186"/>
      <c r="AH2139" s="1186"/>
      <c r="AI2139" s="1186"/>
      <c r="AJ2139" s="1186"/>
      <c r="AK2139" s="1186"/>
      <c r="AL2139" s="1186"/>
      <c r="AM2139" s="1186"/>
      <c r="AN2139" s="1186"/>
      <c r="AO2139" s="1186"/>
      <c r="AP2139" s="1186"/>
      <c r="AQ2139" s="1186"/>
      <c r="AR2139" s="1186"/>
      <c r="AS2139" s="1186"/>
      <c r="AT2139" s="1186"/>
      <c r="AU2139" s="1186"/>
      <c r="AV2139" s="1186"/>
      <c r="AW2139" s="1186"/>
      <c r="AX2139" s="1186"/>
      <c r="AY2139" s="1186"/>
      <c r="AZ2139" s="1186"/>
      <c r="BA2139" s="1186"/>
      <c r="BB2139" s="1186"/>
      <c r="BC2139" s="1186"/>
      <c r="BD2139" s="1186"/>
      <c r="BE2139" s="1186"/>
      <c r="BF2139" s="1186"/>
      <c r="BG2139" s="1186"/>
      <c r="BH2139" s="1186"/>
      <c r="BI2139" s="1186"/>
      <c r="BJ2139" s="1186"/>
      <c r="BK2139" s="1186"/>
      <c r="BL2139" s="1186"/>
      <c r="BM2139" s="1186"/>
      <c r="BN2139" s="1186"/>
      <c r="BO2139" s="1186"/>
      <c r="BP2139" s="1186"/>
      <c r="BQ2139" s="1186"/>
      <c r="BR2139" s="1186"/>
      <c r="BS2139" s="1186"/>
      <c r="BT2139" s="1186"/>
      <c r="BU2139" s="1186"/>
      <c r="BV2139" s="1186"/>
      <c r="BW2139" s="1186"/>
      <c r="BX2139" s="1186"/>
      <c r="BY2139" s="1186"/>
      <c r="BZ2139" s="1186"/>
      <c r="CA2139" s="1186"/>
      <c r="CB2139" s="1186"/>
      <c r="CC2139" s="1186"/>
      <c r="CD2139" s="1186"/>
      <c r="CE2139" s="1186"/>
      <c r="CF2139" s="1186"/>
      <c r="CG2139" s="1186"/>
      <c r="CH2139" s="1186"/>
      <c r="CI2139" s="1186"/>
      <c r="CJ2139" s="1186"/>
      <c r="CK2139" s="1186"/>
      <c r="CL2139" s="1186"/>
      <c r="CM2139" s="1186"/>
      <c r="CN2139" s="1186"/>
      <c r="CO2139" s="1186"/>
      <c r="CP2139" s="1186"/>
      <c r="CQ2139" s="1186"/>
      <c r="CR2139" s="1186"/>
      <c r="CS2139" s="1186"/>
      <c r="CT2139" s="1186"/>
      <c r="CU2139" s="1186"/>
      <c r="CV2139" s="1186"/>
      <c r="CW2139" s="1186"/>
      <c r="CX2139" s="1186"/>
      <c r="CY2139" s="1186"/>
      <c r="CZ2139" s="1186"/>
      <c r="DA2139" s="1186"/>
      <c r="DB2139" s="1186"/>
      <c r="DC2139" s="1186"/>
      <c r="DD2139" s="1186"/>
      <c r="DE2139" s="1186"/>
      <c r="DF2139" s="1186"/>
      <c r="DG2139" s="1186"/>
      <c r="DH2139" s="1186"/>
      <c r="DI2139" s="1186"/>
      <c r="DJ2139" s="1186"/>
      <c r="DK2139" s="1186"/>
      <c r="DL2139" s="1186"/>
      <c r="DM2139" s="1186"/>
      <c r="DN2139" s="1186"/>
      <c r="DO2139" s="1186"/>
      <c r="DP2139" s="1186"/>
      <c r="DQ2139" s="1186"/>
      <c r="DR2139" s="1186"/>
      <c r="DS2139" s="1186"/>
      <c r="DT2139" s="1186"/>
      <c r="DU2139" s="1186"/>
      <c r="DV2139" s="1186"/>
      <c r="DW2139" s="1186"/>
      <c r="DX2139" s="1186"/>
      <c r="DY2139" s="1186"/>
      <c r="DZ2139" s="1186"/>
      <c r="EA2139" s="1186"/>
      <c r="EB2139" s="1186"/>
      <c r="EC2139" s="1186"/>
      <c r="ED2139" s="1186"/>
      <c r="EE2139" s="1186"/>
      <c r="EF2139" s="1186"/>
      <c r="EG2139" s="1186"/>
      <c r="EH2139" s="1186"/>
      <c r="EI2139" s="1186"/>
      <c r="EJ2139" s="1186"/>
      <c r="EK2139" s="1186"/>
      <c r="EL2139" s="1186"/>
      <c r="EM2139" s="1186"/>
      <c r="EN2139" s="1186"/>
      <c r="EO2139" s="1186"/>
      <c r="EP2139" s="1186"/>
      <c r="EQ2139" s="1186"/>
      <c r="ER2139" s="1186"/>
      <c r="ES2139" s="1186"/>
      <c r="ET2139" s="1186"/>
      <c r="EU2139" s="1186"/>
      <c r="EV2139" s="1186"/>
      <c r="EW2139" s="1186"/>
      <c r="EX2139" s="1186"/>
      <c r="EY2139" s="1186"/>
      <c r="EZ2139" s="1186"/>
      <c r="FA2139" s="1186"/>
      <c r="FB2139" s="1186"/>
      <c r="FC2139" s="1186"/>
      <c r="FD2139" s="1186"/>
      <c r="FE2139" s="1186"/>
      <c r="FF2139" s="1186"/>
      <c r="FG2139" s="1186"/>
      <c r="FH2139" s="1186"/>
      <c r="FI2139" s="1186"/>
      <c r="FJ2139" s="1186"/>
      <c r="FK2139" s="1186"/>
      <c r="FL2139" s="1186"/>
      <c r="FM2139" s="1186"/>
      <c r="FN2139" s="1186"/>
      <c r="FO2139" s="1186"/>
      <c r="FP2139" s="1186"/>
      <c r="FQ2139" s="1186"/>
      <c r="FR2139" s="1186"/>
      <c r="FS2139" s="1186"/>
      <c r="FT2139" s="1186"/>
      <c r="FU2139" s="1186"/>
      <c r="FV2139" s="1186"/>
      <c r="FW2139" s="1186"/>
      <c r="FX2139" s="1186"/>
      <c r="FY2139" s="1186"/>
      <c r="FZ2139" s="1186"/>
      <c r="GA2139" s="1186"/>
      <c r="GB2139" s="1186"/>
      <c r="GC2139" s="1186"/>
      <c r="GD2139" s="1186"/>
      <c r="GE2139" s="1186"/>
      <c r="GF2139" s="1186"/>
      <c r="GG2139" s="1186"/>
      <c r="GH2139" s="1186"/>
      <c r="GI2139" s="1186"/>
      <c r="GJ2139" s="1186"/>
      <c r="GK2139" s="1186"/>
      <c r="GL2139" s="1186"/>
      <c r="GM2139" s="1186"/>
      <c r="GN2139" s="1186"/>
      <c r="GO2139" s="1186"/>
      <c r="GP2139" s="1186"/>
      <c r="GQ2139" s="1186"/>
      <c r="GR2139" s="1186"/>
      <c r="GS2139" s="1186"/>
      <c r="GT2139" s="1186"/>
      <c r="GU2139" s="1186"/>
      <c r="GV2139" s="1186"/>
      <c r="GW2139" s="1186"/>
      <c r="GX2139" s="1186"/>
      <c r="GY2139" s="1186"/>
      <c r="GZ2139" s="1186"/>
      <c r="HA2139" s="1186"/>
      <c r="HB2139" s="1186"/>
      <c r="HC2139" s="1186"/>
      <c r="HD2139" s="1186"/>
      <c r="HE2139" s="1186"/>
      <c r="HF2139" s="1186"/>
      <c r="HG2139" s="1186"/>
      <c r="HH2139" s="1186"/>
      <c r="HI2139" s="1186"/>
      <c r="HJ2139" s="1186"/>
      <c r="HK2139" s="1186"/>
      <c r="HL2139" s="1186"/>
      <c r="HM2139" s="1186"/>
      <c r="HN2139" s="1186"/>
      <c r="HO2139" s="1186"/>
      <c r="HP2139" s="1186"/>
      <c r="HQ2139" s="1186"/>
      <c r="HR2139" s="1186"/>
      <c r="HS2139" s="1186"/>
      <c r="HT2139" s="1186"/>
      <c r="HU2139" s="1186"/>
      <c r="HV2139" s="1186"/>
      <c r="HW2139" s="1186"/>
      <c r="HX2139" s="1186"/>
      <c r="HY2139" s="1186"/>
      <c r="HZ2139" s="1186"/>
      <c r="IA2139" s="1186"/>
      <c r="IB2139" s="1186"/>
    </row>
    <row r="2140" spans="1:236" s="1185" customFormat="1">
      <c r="A2140" s="1540"/>
      <c r="B2140" s="1541"/>
      <c r="C2140" s="1542"/>
      <c r="D2140" s="1543"/>
      <c r="E2140" s="1186"/>
      <c r="F2140" s="1544"/>
      <c r="G2140" s="1604"/>
      <c r="H2140" s="1604"/>
      <c r="I2140" s="1186"/>
      <c r="J2140" s="1186"/>
      <c r="K2140" s="1186"/>
      <c r="L2140" s="1186"/>
      <c r="M2140" s="1186"/>
      <c r="N2140" s="1186"/>
      <c r="O2140" s="1186"/>
      <c r="P2140" s="1186"/>
      <c r="Q2140" s="1186"/>
      <c r="R2140" s="1186"/>
      <c r="S2140" s="1186"/>
      <c r="T2140" s="1186"/>
      <c r="U2140" s="1186"/>
      <c r="V2140" s="1186"/>
      <c r="W2140" s="1186"/>
      <c r="X2140" s="1186"/>
      <c r="Y2140" s="1186"/>
      <c r="Z2140" s="1186"/>
      <c r="AA2140" s="1186"/>
      <c r="AB2140" s="1186"/>
      <c r="AC2140" s="1186"/>
      <c r="AD2140" s="1186"/>
      <c r="AE2140" s="1186"/>
      <c r="AF2140" s="1186"/>
      <c r="AG2140" s="1186"/>
      <c r="AH2140" s="1186"/>
      <c r="AI2140" s="1186"/>
      <c r="AJ2140" s="1186"/>
      <c r="AK2140" s="1186"/>
      <c r="AL2140" s="1186"/>
      <c r="AM2140" s="1186"/>
      <c r="AN2140" s="1186"/>
      <c r="AO2140" s="1186"/>
      <c r="AP2140" s="1186"/>
      <c r="AQ2140" s="1186"/>
      <c r="AR2140" s="1186"/>
      <c r="AS2140" s="1186"/>
      <c r="AT2140" s="1186"/>
      <c r="AU2140" s="1186"/>
      <c r="AV2140" s="1186"/>
      <c r="AW2140" s="1186"/>
      <c r="AX2140" s="1186"/>
      <c r="AY2140" s="1186"/>
      <c r="AZ2140" s="1186"/>
      <c r="BA2140" s="1186"/>
      <c r="BB2140" s="1186"/>
      <c r="BC2140" s="1186"/>
      <c r="BD2140" s="1186"/>
      <c r="BE2140" s="1186"/>
      <c r="BF2140" s="1186"/>
      <c r="BG2140" s="1186"/>
      <c r="BH2140" s="1186"/>
      <c r="BI2140" s="1186"/>
      <c r="BJ2140" s="1186"/>
      <c r="BK2140" s="1186"/>
      <c r="BL2140" s="1186"/>
      <c r="BM2140" s="1186"/>
      <c r="BN2140" s="1186"/>
      <c r="BO2140" s="1186"/>
      <c r="BP2140" s="1186"/>
      <c r="BQ2140" s="1186"/>
      <c r="BR2140" s="1186"/>
      <c r="BS2140" s="1186"/>
      <c r="BT2140" s="1186"/>
      <c r="BU2140" s="1186"/>
      <c r="BV2140" s="1186"/>
      <c r="BW2140" s="1186"/>
      <c r="BX2140" s="1186"/>
      <c r="BY2140" s="1186"/>
      <c r="BZ2140" s="1186"/>
      <c r="CA2140" s="1186"/>
      <c r="CB2140" s="1186"/>
      <c r="CC2140" s="1186"/>
      <c r="CD2140" s="1186"/>
      <c r="CE2140" s="1186"/>
      <c r="CF2140" s="1186"/>
      <c r="CG2140" s="1186"/>
      <c r="CH2140" s="1186"/>
      <c r="CI2140" s="1186"/>
      <c r="CJ2140" s="1186"/>
      <c r="CK2140" s="1186"/>
      <c r="CL2140" s="1186"/>
      <c r="CM2140" s="1186"/>
      <c r="CN2140" s="1186"/>
      <c r="CO2140" s="1186"/>
      <c r="CP2140" s="1186"/>
      <c r="CQ2140" s="1186"/>
      <c r="CR2140" s="1186"/>
      <c r="CS2140" s="1186"/>
      <c r="CT2140" s="1186"/>
      <c r="CU2140" s="1186"/>
      <c r="CV2140" s="1186"/>
      <c r="CW2140" s="1186"/>
      <c r="CX2140" s="1186"/>
      <c r="CY2140" s="1186"/>
      <c r="CZ2140" s="1186"/>
      <c r="DA2140" s="1186"/>
      <c r="DB2140" s="1186"/>
      <c r="DC2140" s="1186"/>
      <c r="DD2140" s="1186"/>
      <c r="DE2140" s="1186"/>
      <c r="DF2140" s="1186"/>
      <c r="DG2140" s="1186"/>
      <c r="DH2140" s="1186"/>
      <c r="DI2140" s="1186"/>
      <c r="DJ2140" s="1186"/>
      <c r="DK2140" s="1186"/>
      <c r="DL2140" s="1186"/>
      <c r="DM2140" s="1186"/>
      <c r="DN2140" s="1186"/>
      <c r="DO2140" s="1186"/>
      <c r="DP2140" s="1186"/>
      <c r="DQ2140" s="1186"/>
      <c r="DR2140" s="1186"/>
      <c r="DS2140" s="1186"/>
      <c r="DT2140" s="1186"/>
      <c r="DU2140" s="1186"/>
      <c r="DV2140" s="1186"/>
      <c r="DW2140" s="1186"/>
      <c r="DX2140" s="1186"/>
      <c r="DY2140" s="1186"/>
      <c r="DZ2140" s="1186"/>
      <c r="EA2140" s="1186"/>
      <c r="EB2140" s="1186"/>
      <c r="EC2140" s="1186"/>
      <c r="ED2140" s="1186"/>
      <c r="EE2140" s="1186"/>
      <c r="EF2140" s="1186"/>
      <c r="EG2140" s="1186"/>
      <c r="EH2140" s="1186"/>
      <c r="EI2140" s="1186"/>
      <c r="EJ2140" s="1186"/>
      <c r="EK2140" s="1186"/>
      <c r="EL2140" s="1186"/>
      <c r="EM2140" s="1186"/>
      <c r="EN2140" s="1186"/>
      <c r="EO2140" s="1186"/>
      <c r="EP2140" s="1186"/>
      <c r="EQ2140" s="1186"/>
      <c r="ER2140" s="1186"/>
      <c r="ES2140" s="1186"/>
      <c r="ET2140" s="1186"/>
      <c r="EU2140" s="1186"/>
      <c r="EV2140" s="1186"/>
      <c r="EW2140" s="1186"/>
      <c r="EX2140" s="1186"/>
      <c r="EY2140" s="1186"/>
      <c r="EZ2140" s="1186"/>
      <c r="FA2140" s="1186"/>
      <c r="FB2140" s="1186"/>
      <c r="FC2140" s="1186"/>
      <c r="FD2140" s="1186"/>
      <c r="FE2140" s="1186"/>
      <c r="FF2140" s="1186"/>
      <c r="FG2140" s="1186"/>
      <c r="FH2140" s="1186"/>
      <c r="FI2140" s="1186"/>
      <c r="FJ2140" s="1186"/>
      <c r="FK2140" s="1186"/>
      <c r="FL2140" s="1186"/>
      <c r="FM2140" s="1186"/>
      <c r="FN2140" s="1186"/>
      <c r="FO2140" s="1186"/>
      <c r="FP2140" s="1186"/>
      <c r="FQ2140" s="1186"/>
      <c r="FR2140" s="1186"/>
      <c r="FS2140" s="1186"/>
      <c r="FT2140" s="1186"/>
      <c r="FU2140" s="1186"/>
      <c r="FV2140" s="1186"/>
      <c r="FW2140" s="1186"/>
      <c r="FX2140" s="1186"/>
      <c r="FY2140" s="1186"/>
      <c r="FZ2140" s="1186"/>
      <c r="GA2140" s="1186"/>
      <c r="GB2140" s="1186"/>
      <c r="GC2140" s="1186"/>
      <c r="GD2140" s="1186"/>
      <c r="GE2140" s="1186"/>
      <c r="GF2140" s="1186"/>
      <c r="GG2140" s="1186"/>
      <c r="GH2140" s="1186"/>
      <c r="GI2140" s="1186"/>
      <c r="GJ2140" s="1186"/>
      <c r="GK2140" s="1186"/>
      <c r="GL2140" s="1186"/>
      <c r="GM2140" s="1186"/>
      <c r="GN2140" s="1186"/>
      <c r="GO2140" s="1186"/>
      <c r="GP2140" s="1186"/>
      <c r="GQ2140" s="1186"/>
      <c r="GR2140" s="1186"/>
      <c r="GS2140" s="1186"/>
      <c r="GT2140" s="1186"/>
      <c r="GU2140" s="1186"/>
      <c r="GV2140" s="1186"/>
      <c r="GW2140" s="1186"/>
      <c r="GX2140" s="1186"/>
      <c r="GY2140" s="1186"/>
      <c r="GZ2140" s="1186"/>
      <c r="HA2140" s="1186"/>
      <c r="HB2140" s="1186"/>
      <c r="HC2140" s="1186"/>
      <c r="HD2140" s="1186"/>
      <c r="HE2140" s="1186"/>
      <c r="HF2140" s="1186"/>
      <c r="HG2140" s="1186"/>
      <c r="HH2140" s="1186"/>
      <c r="HI2140" s="1186"/>
      <c r="HJ2140" s="1186"/>
      <c r="HK2140" s="1186"/>
      <c r="HL2140" s="1186"/>
      <c r="HM2140" s="1186"/>
      <c r="HN2140" s="1186"/>
      <c r="HO2140" s="1186"/>
      <c r="HP2140" s="1186"/>
      <c r="HQ2140" s="1186"/>
      <c r="HR2140" s="1186"/>
      <c r="HS2140" s="1186"/>
      <c r="HT2140" s="1186"/>
      <c r="HU2140" s="1186"/>
      <c r="HV2140" s="1186"/>
      <c r="HW2140" s="1186"/>
      <c r="HX2140" s="1186"/>
      <c r="HY2140" s="1186"/>
      <c r="HZ2140" s="1186"/>
      <c r="IA2140" s="1186"/>
      <c r="IB2140" s="1186"/>
    </row>
    <row r="2141" spans="1:236" s="1185" customFormat="1">
      <c r="A2141" s="1540"/>
      <c r="B2141" s="1541"/>
      <c r="C2141" s="1542"/>
      <c r="D2141" s="1543"/>
      <c r="E2141" s="1186"/>
      <c r="F2141" s="1544"/>
      <c r="G2141" s="1604"/>
      <c r="H2141" s="1604"/>
      <c r="I2141" s="1186"/>
      <c r="J2141" s="1186"/>
      <c r="K2141" s="1186"/>
      <c r="L2141" s="1186"/>
      <c r="M2141" s="1186"/>
      <c r="N2141" s="1186"/>
      <c r="O2141" s="1186"/>
      <c r="P2141" s="1186"/>
      <c r="Q2141" s="1186"/>
      <c r="R2141" s="1186"/>
      <c r="S2141" s="1186"/>
      <c r="T2141" s="1186"/>
      <c r="U2141" s="1186"/>
      <c r="V2141" s="1186"/>
      <c r="W2141" s="1186"/>
      <c r="X2141" s="1186"/>
      <c r="Y2141" s="1186"/>
      <c r="Z2141" s="1186"/>
      <c r="AA2141" s="1186"/>
      <c r="AB2141" s="1186"/>
      <c r="AC2141" s="1186"/>
      <c r="AD2141" s="1186"/>
      <c r="AE2141" s="1186"/>
      <c r="AF2141" s="1186"/>
      <c r="AG2141" s="1186"/>
      <c r="AH2141" s="1186"/>
      <c r="AI2141" s="1186"/>
      <c r="AJ2141" s="1186"/>
      <c r="AK2141" s="1186"/>
      <c r="AL2141" s="1186"/>
      <c r="AM2141" s="1186"/>
      <c r="AN2141" s="1186"/>
      <c r="AO2141" s="1186"/>
      <c r="AP2141" s="1186"/>
      <c r="AQ2141" s="1186"/>
      <c r="AR2141" s="1186"/>
      <c r="AS2141" s="1186"/>
      <c r="AT2141" s="1186"/>
      <c r="AU2141" s="1186"/>
      <c r="AV2141" s="1186"/>
      <c r="AW2141" s="1186"/>
      <c r="AX2141" s="1186"/>
      <c r="AY2141" s="1186"/>
      <c r="AZ2141" s="1186"/>
      <c r="BA2141" s="1186"/>
      <c r="BB2141" s="1186"/>
      <c r="BC2141" s="1186"/>
      <c r="BD2141" s="1186"/>
      <c r="BE2141" s="1186"/>
      <c r="BF2141" s="1186"/>
      <c r="BG2141" s="1186"/>
      <c r="BH2141" s="1186"/>
      <c r="BI2141" s="1186"/>
      <c r="BJ2141" s="1186"/>
      <c r="BK2141" s="1186"/>
      <c r="BL2141" s="1186"/>
      <c r="BM2141" s="1186"/>
      <c r="BN2141" s="1186"/>
      <c r="BO2141" s="1186"/>
      <c r="BP2141" s="1186"/>
      <c r="BQ2141" s="1186"/>
      <c r="BR2141" s="1186"/>
      <c r="BS2141" s="1186"/>
      <c r="BT2141" s="1186"/>
      <c r="BU2141" s="1186"/>
      <c r="BV2141" s="1186"/>
      <c r="BW2141" s="1186"/>
      <c r="BX2141" s="1186"/>
      <c r="BY2141" s="1186"/>
      <c r="BZ2141" s="1186"/>
      <c r="CA2141" s="1186"/>
      <c r="CB2141" s="1186"/>
      <c r="CC2141" s="1186"/>
      <c r="CD2141" s="1186"/>
      <c r="CE2141" s="1186"/>
      <c r="CF2141" s="1186"/>
      <c r="CG2141" s="1186"/>
      <c r="CH2141" s="1186"/>
      <c r="CI2141" s="1186"/>
      <c r="CJ2141" s="1186"/>
      <c r="CK2141" s="1186"/>
      <c r="CL2141" s="1186"/>
      <c r="CM2141" s="1186"/>
      <c r="CN2141" s="1186"/>
      <c r="CO2141" s="1186"/>
      <c r="CP2141" s="1186"/>
      <c r="CQ2141" s="1186"/>
      <c r="CR2141" s="1186"/>
      <c r="CS2141" s="1186"/>
      <c r="CT2141" s="1186"/>
      <c r="CU2141" s="1186"/>
      <c r="CV2141" s="1186"/>
      <c r="CW2141" s="1186"/>
      <c r="CX2141" s="1186"/>
      <c r="CY2141" s="1186"/>
      <c r="CZ2141" s="1186"/>
      <c r="DA2141" s="1186"/>
      <c r="DB2141" s="1186"/>
      <c r="DC2141" s="1186"/>
      <c r="DD2141" s="1186"/>
      <c r="DE2141" s="1186"/>
      <c r="DF2141" s="1186"/>
      <c r="DG2141" s="1186"/>
      <c r="DH2141" s="1186"/>
      <c r="DI2141" s="1186"/>
      <c r="DJ2141" s="1186"/>
      <c r="DK2141" s="1186"/>
      <c r="DL2141" s="1186"/>
      <c r="DM2141" s="1186"/>
      <c r="DN2141" s="1186"/>
      <c r="DO2141" s="1186"/>
      <c r="DP2141" s="1186"/>
      <c r="DQ2141" s="1186"/>
      <c r="DR2141" s="1186"/>
      <c r="DS2141" s="1186"/>
      <c r="DT2141" s="1186"/>
      <c r="DU2141" s="1186"/>
      <c r="DV2141" s="1186"/>
      <c r="DW2141" s="1186"/>
      <c r="DX2141" s="1186"/>
      <c r="DY2141" s="1186"/>
      <c r="DZ2141" s="1186"/>
      <c r="EA2141" s="1186"/>
      <c r="EB2141" s="1186"/>
      <c r="EC2141" s="1186"/>
      <c r="ED2141" s="1186"/>
      <c r="EE2141" s="1186"/>
      <c r="EF2141" s="1186"/>
      <c r="EG2141" s="1186"/>
      <c r="EH2141" s="1186"/>
      <c r="EI2141" s="1186"/>
      <c r="EJ2141" s="1186"/>
      <c r="EK2141" s="1186"/>
      <c r="EL2141" s="1186"/>
      <c r="EM2141" s="1186"/>
      <c r="EN2141" s="1186"/>
      <c r="EO2141" s="1186"/>
      <c r="EP2141" s="1186"/>
      <c r="EQ2141" s="1186"/>
      <c r="ER2141" s="1186"/>
      <c r="ES2141" s="1186"/>
      <c r="ET2141" s="1186"/>
      <c r="EU2141" s="1186"/>
      <c r="EV2141" s="1186"/>
      <c r="EW2141" s="1186"/>
      <c r="EX2141" s="1186"/>
      <c r="EY2141" s="1186"/>
      <c r="EZ2141" s="1186"/>
      <c r="FA2141" s="1186"/>
      <c r="FB2141" s="1186"/>
      <c r="FC2141" s="1186"/>
      <c r="FD2141" s="1186"/>
      <c r="FE2141" s="1186"/>
      <c r="FF2141" s="1186"/>
      <c r="FG2141" s="1186"/>
      <c r="FH2141" s="1186"/>
      <c r="FI2141" s="1186"/>
      <c r="FJ2141" s="1186"/>
      <c r="FK2141" s="1186"/>
      <c r="FL2141" s="1186"/>
      <c r="FM2141" s="1186"/>
      <c r="FN2141" s="1186"/>
      <c r="FO2141" s="1186"/>
      <c r="FP2141" s="1186"/>
      <c r="FQ2141" s="1186"/>
      <c r="FR2141" s="1186"/>
      <c r="FS2141" s="1186"/>
      <c r="FT2141" s="1186"/>
      <c r="FU2141" s="1186"/>
      <c r="FV2141" s="1186"/>
      <c r="FW2141" s="1186"/>
      <c r="FX2141" s="1186"/>
      <c r="FY2141" s="1186"/>
      <c r="FZ2141" s="1186"/>
      <c r="GA2141" s="1186"/>
      <c r="GB2141" s="1186"/>
      <c r="GC2141" s="1186"/>
      <c r="GD2141" s="1186"/>
      <c r="GE2141" s="1186"/>
      <c r="GF2141" s="1186"/>
      <c r="GG2141" s="1186"/>
      <c r="GH2141" s="1186"/>
      <c r="GI2141" s="1186"/>
      <c r="GJ2141" s="1186"/>
      <c r="GK2141" s="1186"/>
      <c r="GL2141" s="1186"/>
      <c r="GM2141" s="1186"/>
      <c r="GN2141" s="1186"/>
      <c r="GO2141" s="1186"/>
      <c r="GP2141" s="1186"/>
      <c r="GQ2141" s="1186"/>
      <c r="GR2141" s="1186"/>
      <c r="GS2141" s="1186"/>
      <c r="GT2141" s="1186"/>
      <c r="GU2141" s="1186"/>
      <c r="GV2141" s="1186"/>
      <c r="GW2141" s="1186"/>
      <c r="GX2141" s="1186"/>
      <c r="GY2141" s="1186"/>
      <c r="GZ2141" s="1186"/>
      <c r="HA2141" s="1186"/>
      <c r="HB2141" s="1186"/>
      <c r="HC2141" s="1186"/>
      <c r="HD2141" s="1186"/>
      <c r="HE2141" s="1186"/>
      <c r="HF2141" s="1186"/>
      <c r="HG2141" s="1186"/>
      <c r="HH2141" s="1186"/>
      <c r="HI2141" s="1186"/>
      <c r="HJ2141" s="1186"/>
      <c r="HK2141" s="1186"/>
      <c r="HL2141" s="1186"/>
      <c r="HM2141" s="1186"/>
      <c r="HN2141" s="1186"/>
      <c r="HO2141" s="1186"/>
      <c r="HP2141" s="1186"/>
      <c r="HQ2141" s="1186"/>
      <c r="HR2141" s="1186"/>
      <c r="HS2141" s="1186"/>
      <c r="HT2141" s="1186"/>
      <c r="HU2141" s="1186"/>
      <c r="HV2141" s="1186"/>
      <c r="HW2141" s="1186"/>
      <c r="HX2141" s="1186"/>
      <c r="HY2141" s="1186"/>
      <c r="HZ2141" s="1186"/>
      <c r="IA2141" s="1186"/>
      <c r="IB2141" s="1186"/>
    </row>
    <row r="2142" spans="1:236" s="1185" customFormat="1">
      <c r="A2142" s="1540"/>
      <c r="B2142" s="1541"/>
      <c r="C2142" s="1542"/>
      <c r="D2142" s="1543"/>
      <c r="E2142" s="1186"/>
      <c r="F2142" s="1544"/>
      <c r="G2142" s="1604"/>
      <c r="H2142" s="1604"/>
      <c r="I2142" s="1186"/>
      <c r="J2142" s="1186"/>
      <c r="K2142" s="1186"/>
      <c r="L2142" s="1186"/>
      <c r="M2142" s="1186"/>
      <c r="N2142" s="1186"/>
      <c r="O2142" s="1186"/>
      <c r="P2142" s="1186"/>
      <c r="Q2142" s="1186"/>
      <c r="R2142" s="1186"/>
      <c r="S2142" s="1186"/>
      <c r="T2142" s="1186"/>
      <c r="U2142" s="1186"/>
      <c r="V2142" s="1186"/>
      <c r="W2142" s="1186"/>
      <c r="X2142" s="1186"/>
      <c r="Y2142" s="1186"/>
      <c r="Z2142" s="1186"/>
      <c r="AA2142" s="1186"/>
      <c r="AB2142" s="1186"/>
      <c r="AC2142" s="1186"/>
      <c r="AD2142" s="1186"/>
      <c r="AE2142" s="1186"/>
      <c r="AF2142" s="1186"/>
      <c r="AG2142" s="1186"/>
      <c r="AH2142" s="1186"/>
      <c r="AI2142" s="1186"/>
      <c r="AJ2142" s="1186"/>
      <c r="AK2142" s="1186"/>
      <c r="AL2142" s="1186"/>
      <c r="AM2142" s="1186"/>
      <c r="AN2142" s="1186"/>
      <c r="AO2142" s="1186"/>
      <c r="AP2142" s="1186"/>
      <c r="AQ2142" s="1186"/>
      <c r="AR2142" s="1186"/>
      <c r="AS2142" s="1186"/>
      <c r="AT2142" s="1186"/>
      <c r="AU2142" s="1186"/>
      <c r="AV2142" s="1186"/>
      <c r="AW2142" s="1186"/>
      <c r="AX2142" s="1186"/>
      <c r="AY2142" s="1186"/>
      <c r="AZ2142" s="1186"/>
      <c r="BA2142" s="1186"/>
      <c r="BB2142" s="1186"/>
      <c r="BC2142" s="1186"/>
      <c r="BD2142" s="1186"/>
      <c r="BE2142" s="1186"/>
      <c r="BF2142" s="1186"/>
      <c r="BG2142" s="1186"/>
      <c r="BH2142" s="1186"/>
      <c r="BI2142" s="1186"/>
      <c r="BJ2142" s="1186"/>
      <c r="BK2142" s="1186"/>
      <c r="BL2142" s="1186"/>
      <c r="BM2142" s="1186"/>
      <c r="BN2142" s="1186"/>
      <c r="BO2142" s="1186"/>
      <c r="BP2142" s="1186"/>
      <c r="BQ2142" s="1186"/>
      <c r="BR2142" s="1186"/>
      <c r="BS2142" s="1186"/>
      <c r="BT2142" s="1186"/>
      <c r="BU2142" s="1186"/>
      <c r="BV2142" s="1186"/>
      <c r="BW2142" s="1186"/>
      <c r="BX2142" s="1186"/>
      <c r="BY2142" s="1186"/>
      <c r="BZ2142" s="1186"/>
      <c r="CA2142" s="1186"/>
      <c r="CB2142" s="1186"/>
      <c r="CC2142" s="1186"/>
      <c r="CD2142" s="1186"/>
      <c r="CE2142" s="1186"/>
      <c r="CF2142" s="1186"/>
      <c r="CG2142" s="1186"/>
      <c r="CH2142" s="1186"/>
      <c r="CI2142" s="1186"/>
      <c r="CJ2142" s="1186"/>
      <c r="CK2142" s="1186"/>
      <c r="CL2142" s="1186"/>
      <c r="CM2142" s="1186"/>
      <c r="CN2142" s="1186"/>
      <c r="CO2142" s="1186"/>
      <c r="CP2142" s="1186"/>
      <c r="CQ2142" s="1186"/>
      <c r="CR2142" s="1186"/>
      <c r="CS2142" s="1186"/>
      <c r="CT2142" s="1186"/>
      <c r="CU2142" s="1186"/>
      <c r="CV2142" s="1186"/>
      <c r="CW2142" s="1186"/>
      <c r="CX2142" s="1186"/>
      <c r="CY2142" s="1186"/>
      <c r="CZ2142" s="1186"/>
      <c r="DA2142" s="1186"/>
      <c r="DB2142" s="1186"/>
      <c r="DC2142" s="1186"/>
      <c r="DD2142" s="1186"/>
      <c r="DE2142" s="1186"/>
      <c r="DF2142" s="1186"/>
      <c r="DG2142" s="1186"/>
      <c r="DH2142" s="1186"/>
      <c r="DI2142" s="1186"/>
      <c r="DJ2142" s="1186"/>
      <c r="DK2142" s="1186"/>
      <c r="DL2142" s="1186"/>
      <c r="DM2142" s="1186"/>
      <c r="DN2142" s="1186"/>
      <c r="DO2142" s="1186"/>
      <c r="DP2142" s="1186"/>
      <c r="DQ2142" s="1186"/>
      <c r="DR2142" s="1186"/>
      <c r="DS2142" s="1186"/>
      <c r="DT2142" s="1186"/>
      <c r="DU2142" s="1186"/>
      <c r="DV2142" s="1186"/>
      <c r="DW2142" s="1186"/>
      <c r="DX2142" s="1186"/>
      <c r="DY2142" s="1186"/>
      <c r="DZ2142" s="1186"/>
      <c r="EA2142" s="1186"/>
      <c r="EB2142" s="1186"/>
      <c r="EC2142" s="1186"/>
      <c r="ED2142" s="1186"/>
      <c r="EE2142" s="1186"/>
      <c r="EF2142" s="1186"/>
      <c r="EG2142" s="1186"/>
      <c r="EH2142" s="1186"/>
      <c r="EI2142" s="1186"/>
      <c r="EJ2142" s="1186"/>
      <c r="EK2142" s="1186"/>
      <c r="EL2142" s="1186"/>
      <c r="EM2142" s="1186"/>
      <c r="EN2142" s="1186"/>
      <c r="EO2142" s="1186"/>
      <c r="EP2142" s="1186"/>
      <c r="EQ2142" s="1186"/>
      <c r="ER2142" s="1186"/>
      <c r="ES2142" s="1186"/>
      <c r="ET2142" s="1186"/>
      <c r="EU2142" s="1186"/>
      <c r="EV2142" s="1186"/>
      <c r="EW2142" s="1186"/>
      <c r="EX2142" s="1186"/>
      <c r="EY2142" s="1186"/>
      <c r="EZ2142" s="1186"/>
      <c r="FA2142" s="1186"/>
      <c r="FB2142" s="1186"/>
      <c r="FC2142" s="1186"/>
      <c r="FD2142" s="1186"/>
      <c r="FE2142" s="1186"/>
      <c r="FF2142" s="1186"/>
      <c r="FG2142" s="1186"/>
      <c r="FH2142" s="1186"/>
      <c r="FI2142" s="1186"/>
      <c r="FJ2142" s="1186"/>
      <c r="FK2142" s="1186"/>
      <c r="FL2142" s="1186"/>
      <c r="FM2142" s="1186"/>
      <c r="FN2142" s="1186"/>
      <c r="FO2142" s="1186"/>
      <c r="FP2142" s="1186"/>
      <c r="FQ2142" s="1186"/>
      <c r="FR2142" s="1186"/>
      <c r="FS2142" s="1186"/>
      <c r="FT2142" s="1186"/>
      <c r="FU2142" s="1186"/>
      <c r="FV2142" s="1186"/>
      <c r="FW2142" s="1186"/>
      <c r="FX2142" s="1186"/>
      <c r="FY2142" s="1186"/>
      <c r="FZ2142" s="1186"/>
      <c r="GA2142" s="1186"/>
      <c r="GB2142" s="1186"/>
      <c r="GC2142" s="1186"/>
      <c r="GD2142" s="1186"/>
      <c r="GE2142" s="1186"/>
      <c r="GF2142" s="1186"/>
      <c r="GG2142" s="1186"/>
      <c r="GH2142" s="1186"/>
      <c r="GI2142" s="1186"/>
      <c r="GJ2142" s="1186"/>
      <c r="GK2142" s="1186"/>
      <c r="GL2142" s="1186"/>
      <c r="GM2142" s="1186"/>
      <c r="GN2142" s="1186"/>
      <c r="GO2142" s="1186"/>
      <c r="GP2142" s="1186"/>
      <c r="GQ2142" s="1186"/>
      <c r="GR2142" s="1186"/>
      <c r="GS2142" s="1186"/>
      <c r="GT2142" s="1186"/>
      <c r="GU2142" s="1186"/>
      <c r="GV2142" s="1186"/>
      <c r="GW2142" s="1186"/>
      <c r="GX2142" s="1186"/>
      <c r="GY2142" s="1186"/>
      <c r="GZ2142" s="1186"/>
      <c r="HA2142" s="1186"/>
      <c r="HB2142" s="1186"/>
      <c r="HC2142" s="1186"/>
      <c r="HD2142" s="1186"/>
      <c r="HE2142" s="1186"/>
      <c r="HF2142" s="1186"/>
      <c r="HG2142" s="1186"/>
      <c r="HH2142" s="1186"/>
      <c r="HI2142" s="1186"/>
      <c r="HJ2142" s="1186"/>
      <c r="HK2142" s="1186"/>
      <c r="HL2142" s="1186"/>
      <c r="HM2142" s="1186"/>
      <c r="HN2142" s="1186"/>
      <c r="HO2142" s="1186"/>
      <c r="HP2142" s="1186"/>
      <c r="HQ2142" s="1186"/>
      <c r="HR2142" s="1186"/>
      <c r="HS2142" s="1186"/>
      <c r="HT2142" s="1186"/>
      <c r="HU2142" s="1186"/>
      <c r="HV2142" s="1186"/>
      <c r="HW2142" s="1186"/>
      <c r="HX2142" s="1186"/>
      <c r="HY2142" s="1186"/>
      <c r="HZ2142" s="1186"/>
      <c r="IA2142" s="1186"/>
      <c r="IB2142" s="1186"/>
    </row>
    <row r="2143" spans="1:236" s="1185" customFormat="1">
      <c r="A2143" s="1540"/>
      <c r="B2143" s="1541"/>
      <c r="C2143" s="1542"/>
      <c r="D2143" s="1543"/>
      <c r="E2143" s="1186"/>
      <c r="F2143" s="1544"/>
      <c r="G2143" s="1604"/>
      <c r="H2143" s="1604"/>
      <c r="I2143" s="1186"/>
      <c r="J2143" s="1186"/>
      <c r="K2143" s="1186"/>
      <c r="L2143" s="1186"/>
      <c r="M2143" s="1186"/>
      <c r="N2143" s="1186"/>
      <c r="O2143" s="1186"/>
      <c r="P2143" s="1186"/>
      <c r="Q2143" s="1186"/>
      <c r="R2143" s="1186"/>
      <c r="S2143" s="1186"/>
      <c r="T2143" s="1186"/>
      <c r="U2143" s="1186"/>
      <c r="V2143" s="1186"/>
      <c r="W2143" s="1186"/>
      <c r="X2143" s="1186"/>
      <c r="Y2143" s="1186"/>
      <c r="Z2143" s="1186"/>
      <c r="AA2143" s="1186"/>
      <c r="AB2143" s="1186"/>
      <c r="AC2143" s="1186"/>
      <c r="AD2143" s="1186"/>
      <c r="AE2143" s="1186"/>
      <c r="AF2143" s="1186"/>
      <c r="AG2143" s="1186"/>
      <c r="AH2143" s="1186"/>
      <c r="AI2143" s="1186"/>
      <c r="AJ2143" s="1186"/>
      <c r="AK2143" s="1186"/>
      <c r="AL2143" s="1186"/>
      <c r="AM2143" s="1186"/>
      <c r="AN2143" s="1186"/>
      <c r="AO2143" s="1186"/>
      <c r="AP2143" s="1186"/>
      <c r="AQ2143" s="1186"/>
      <c r="AR2143" s="1186"/>
      <c r="AS2143" s="1186"/>
      <c r="AT2143" s="1186"/>
      <c r="AU2143" s="1186"/>
      <c r="AV2143" s="1186"/>
      <c r="AW2143" s="1186"/>
      <c r="AX2143" s="1186"/>
      <c r="AY2143" s="1186"/>
      <c r="AZ2143" s="1186"/>
      <c r="BA2143" s="1186"/>
      <c r="BB2143" s="1186"/>
      <c r="BC2143" s="1186"/>
      <c r="BD2143" s="1186"/>
      <c r="BE2143" s="1186"/>
      <c r="BF2143" s="1186"/>
      <c r="BG2143" s="1186"/>
      <c r="BH2143" s="1186"/>
      <c r="BI2143" s="1186"/>
      <c r="BJ2143" s="1186"/>
      <c r="BK2143" s="1186"/>
      <c r="BL2143" s="1186"/>
      <c r="BM2143" s="1186"/>
      <c r="BN2143" s="1186"/>
      <c r="BO2143" s="1186"/>
      <c r="BP2143" s="1186"/>
      <c r="BQ2143" s="1186"/>
      <c r="BR2143" s="1186"/>
      <c r="BS2143" s="1186"/>
      <c r="BT2143" s="1186"/>
      <c r="BU2143" s="1186"/>
      <c r="BV2143" s="1186"/>
      <c r="BW2143" s="1186"/>
      <c r="BX2143" s="1186"/>
      <c r="BY2143" s="1186"/>
      <c r="BZ2143" s="1186"/>
      <c r="CA2143" s="1186"/>
      <c r="CB2143" s="1186"/>
      <c r="CC2143" s="1186"/>
      <c r="CD2143" s="1186"/>
      <c r="CE2143" s="1186"/>
      <c r="CF2143" s="1186"/>
      <c r="CG2143" s="1186"/>
      <c r="CH2143" s="1186"/>
      <c r="CI2143" s="1186"/>
      <c r="CJ2143" s="1186"/>
      <c r="CK2143" s="1186"/>
      <c r="CL2143" s="1186"/>
      <c r="CM2143" s="1186"/>
      <c r="CN2143" s="1186"/>
      <c r="CO2143" s="1186"/>
      <c r="CP2143" s="1186"/>
      <c r="CQ2143" s="1186"/>
      <c r="CR2143" s="1186"/>
      <c r="CS2143" s="1186"/>
      <c r="CT2143" s="1186"/>
      <c r="CU2143" s="1186"/>
      <c r="CV2143" s="1186"/>
      <c r="CW2143" s="1186"/>
      <c r="CX2143" s="1186"/>
      <c r="CY2143" s="1186"/>
      <c r="CZ2143" s="1186"/>
      <c r="DA2143" s="1186"/>
      <c r="DB2143" s="1186"/>
      <c r="DC2143" s="1186"/>
      <c r="DD2143" s="1186"/>
      <c r="DE2143" s="1186"/>
      <c r="DF2143" s="1186"/>
      <c r="DG2143" s="1186"/>
      <c r="DH2143" s="1186"/>
      <c r="DI2143" s="1186"/>
      <c r="DJ2143" s="1186"/>
      <c r="DK2143" s="1186"/>
      <c r="DL2143" s="1186"/>
      <c r="DM2143" s="1186"/>
      <c r="DN2143" s="1186"/>
      <c r="DO2143" s="1186"/>
      <c r="DP2143" s="1186"/>
      <c r="DQ2143" s="1186"/>
      <c r="DR2143" s="1186"/>
      <c r="DS2143" s="1186"/>
      <c r="DT2143" s="1186"/>
      <c r="DU2143" s="1186"/>
      <c r="DV2143" s="1186"/>
      <c r="DW2143" s="1186"/>
      <c r="DX2143" s="1186"/>
      <c r="DY2143" s="1186"/>
      <c r="DZ2143" s="1186"/>
      <c r="EA2143" s="1186"/>
      <c r="EB2143" s="1186"/>
      <c r="EC2143" s="1186"/>
      <c r="ED2143" s="1186"/>
      <c r="EE2143" s="1186"/>
      <c r="EF2143" s="1186"/>
      <c r="EG2143" s="1186"/>
      <c r="EH2143" s="1186"/>
      <c r="EI2143" s="1186"/>
      <c r="EJ2143" s="1186"/>
      <c r="EK2143" s="1186"/>
      <c r="EL2143" s="1186"/>
      <c r="EM2143" s="1186"/>
      <c r="EN2143" s="1186"/>
      <c r="EO2143" s="1186"/>
      <c r="EP2143" s="1186"/>
      <c r="EQ2143" s="1186"/>
      <c r="ER2143" s="1186"/>
      <c r="ES2143" s="1186"/>
      <c r="ET2143" s="1186"/>
      <c r="EU2143" s="1186"/>
      <c r="EV2143" s="1186"/>
      <c r="EW2143" s="1186"/>
      <c r="EX2143" s="1186"/>
      <c r="EY2143" s="1186"/>
      <c r="EZ2143" s="1186"/>
      <c r="FA2143" s="1186"/>
      <c r="FB2143" s="1186"/>
      <c r="FC2143" s="1186"/>
      <c r="FD2143" s="1186"/>
      <c r="FE2143" s="1186"/>
      <c r="FF2143" s="1186"/>
      <c r="FG2143" s="1186"/>
      <c r="FH2143" s="1186"/>
      <c r="FI2143" s="1186"/>
      <c r="FJ2143" s="1186"/>
      <c r="FK2143" s="1186"/>
      <c r="FL2143" s="1186"/>
      <c r="FM2143" s="1186"/>
      <c r="FN2143" s="1186"/>
      <c r="FO2143" s="1186"/>
      <c r="FP2143" s="1186"/>
      <c r="FQ2143" s="1186"/>
      <c r="FR2143" s="1186"/>
      <c r="FS2143" s="1186"/>
      <c r="FT2143" s="1186"/>
      <c r="FU2143" s="1186"/>
      <c r="FV2143" s="1186"/>
      <c r="FW2143" s="1186"/>
      <c r="FX2143" s="1186"/>
      <c r="FY2143" s="1186"/>
      <c r="FZ2143" s="1186"/>
      <c r="GA2143" s="1186"/>
      <c r="GB2143" s="1186"/>
      <c r="GC2143" s="1186"/>
      <c r="GD2143" s="1186"/>
      <c r="GE2143" s="1186"/>
      <c r="GF2143" s="1186"/>
      <c r="GG2143" s="1186"/>
      <c r="GH2143" s="1186"/>
      <c r="GI2143" s="1186"/>
      <c r="GJ2143" s="1186"/>
      <c r="GK2143" s="1186"/>
      <c r="GL2143" s="1186"/>
      <c r="GM2143" s="1186"/>
      <c r="GN2143" s="1186"/>
      <c r="GO2143" s="1186"/>
      <c r="GP2143" s="1186"/>
      <c r="GQ2143" s="1186"/>
      <c r="GR2143" s="1186"/>
      <c r="GS2143" s="1186"/>
      <c r="GT2143" s="1186"/>
      <c r="GU2143" s="1186"/>
      <c r="GV2143" s="1186"/>
      <c r="GW2143" s="1186"/>
      <c r="GX2143" s="1186"/>
      <c r="GY2143" s="1186"/>
      <c r="GZ2143" s="1186"/>
      <c r="HA2143" s="1186"/>
      <c r="HB2143" s="1186"/>
      <c r="HC2143" s="1186"/>
      <c r="HD2143" s="1186"/>
      <c r="HE2143" s="1186"/>
      <c r="HF2143" s="1186"/>
      <c r="HG2143" s="1186"/>
      <c r="HH2143" s="1186"/>
      <c r="HI2143" s="1186"/>
      <c r="HJ2143" s="1186"/>
      <c r="HK2143" s="1186"/>
      <c r="HL2143" s="1186"/>
      <c r="HM2143" s="1186"/>
      <c r="HN2143" s="1186"/>
      <c r="HO2143" s="1186"/>
      <c r="HP2143" s="1186"/>
      <c r="HQ2143" s="1186"/>
      <c r="HR2143" s="1186"/>
      <c r="HS2143" s="1186"/>
      <c r="HT2143" s="1186"/>
      <c r="HU2143" s="1186"/>
      <c r="HV2143" s="1186"/>
      <c r="HW2143" s="1186"/>
      <c r="HX2143" s="1186"/>
      <c r="HY2143" s="1186"/>
      <c r="HZ2143" s="1186"/>
      <c r="IA2143" s="1186"/>
      <c r="IB2143" s="1186"/>
    </row>
    <row r="2144" spans="1:236" s="1185" customFormat="1">
      <c r="A2144" s="1540"/>
      <c r="B2144" s="1541"/>
      <c r="C2144" s="1542"/>
      <c r="D2144" s="1543"/>
      <c r="E2144" s="1186"/>
      <c r="F2144" s="1544"/>
      <c r="G2144" s="1604"/>
      <c r="H2144" s="1604"/>
      <c r="I2144" s="1186"/>
      <c r="J2144" s="1186"/>
      <c r="K2144" s="1186"/>
      <c r="L2144" s="1186"/>
      <c r="M2144" s="1186"/>
      <c r="N2144" s="1186"/>
      <c r="O2144" s="1186"/>
      <c r="P2144" s="1186"/>
      <c r="Q2144" s="1186"/>
      <c r="R2144" s="1186"/>
      <c r="S2144" s="1186"/>
      <c r="T2144" s="1186"/>
      <c r="U2144" s="1186"/>
      <c r="V2144" s="1186"/>
      <c r="W2144" s="1186"/>
      <c r="X2144" s="1186"/>
      <c r="Y2144" s="1186"/>
      <c r="Z2144" s="1186"/>
      <c r="AA2144" s="1186"/>
      <c r="AB2144" s="1186"/>
      <c r="AC2144" s="1186"/>
      <c r="AD2144" s="1186"/>
      <c r="AE2144" s="1186"/>
      <c r="AF2144" s="1186"/>
      <c r="AG2144" s="1186"/>
      <c r="AH2144" s="1186"/>
      <c r="AI2144" s="1186"/>
      <c r="AJ2144" s="1186"/>
      <c r="AK2144" s="1186"/>
      <c r="AL2144" s="1186"/>
      <c r="AM2144" s="1186"/>
      <c r="AN2144" s="1186"/>
      <c r="AO2144" s="1186"/>
      <c r="AP2144" s="1186"/>
      <c r="AQ2144" s="1186"/>
      <c r="AR2144" s="1186"/>
      <c r="AS2144" s="1186"/>
      <c r="AT2144" s="1186"/>
      <c r="AU2144" s="1186"/>
      <c r="AV2144" s="1186"/>
      <c r="AW2144" s="1186"/>
      <c r="AX2144" s="1186"/>
      <c r="AY2144" s="1186"/>
      <c r="AZ2144" s="1186"/>
      <c r="BA2144" s="1186"/>
      <c r="BB2144" s="1186"/>
      <c r="BC2144" s="1186"/>
      <c r="BD2144" s="1186"/>
      <c r="BE2144" s="1186"/>
      <c r="BF2144" s="1186"/>
      <c r="BG2144" s="1186"/>
      <c r="BH2144" s="1186"/>
      <c r="BI2144" s="1186"/>
      <c r="BJ2144" s="1186"/>
      <c r="BK2144" s="1186"/>
      <c r="BL2144" s="1186"/>
      <c r="BM2144" s="1186"/>
      <c r="BN2144" s="1186"/>
      <c r="BO2144" s="1186"/>
      <c r="BP2144" s="1186"/>
      <c r="BQ2144" s="1186"/>
      <c r="BR2144" s="1186"/>
      <c r="BS2144" s="1186"/>
      <c r="BT2144" s="1186"/>
      <c r="BU2144" s="1186"/>
      <c r="BV2144" s="1186"/>
      <c r="BW2144" s="1186"/>
      <c r="BX2144" s="1186"/>
      <c r="BY2144" s="1186"/>
      <c r="BZ2144" s="1186"/>
      <c r="CA2144" s="1186"/>
      <c r="CB2144" s="1186"/>
      <c r="CC2144" s="1186"/>
      <c r="CD2144" s="1186"/>
      <c r="CE2144" s="1186"/>
      <c r="CF2144" s="1186"/>
      <c r="CG2144" s="1186"/>
      <c r="CH2144" s="1186"/>
      <c r="CI2144" s="1186"/>
      <c r="CJ2144" s="1186"/>
      <c r="CK2144" s="1186"/>
      <c r="CL2144" s="1186"/>
      <c r="CM2144" s="1186"/>
      <c r="CN2144" s="1186"/>
      <c r="CO2144" s="1186"/>
      <c r="CP2144" s="1186"/>
      <c r="CQ2144" s="1186"/>
      <c r="CR2144" s="1186"/>
      <c r="CS2144" s="1186"/>
      <c r="CT2144" s="1186"/>
      <c r="CU2144" s="1186"/>
      <c r="CV2144" s="1186"/>
      <c r="CW2144" s="1186"/>
      <c r="CX2144" s="1186"/>
      <c r="CY2144" s="1186"/>
      <c r="CZ2144" s="1186"/>
      <c r="DA2144" s="1186"/>
      <c r="DB2144" s="1186"/>
      <c r="DC2144" s="1186"/>
      <c r="DD2144" s="1186"/>
      <c r="DE2144" s="1186"/>
      <c r="DF2144" s="1186"/>
      <c r="DG2144" s="1186"/>
      <c r="DH2144" s="1186"/>
      <c r="DI2144" s="1186"/>
      <c r="DJ2144" s="1186"/>
      <c r="DK2144" s="1186"/>
      <c r="DL2144" s="1186"/>
      <c r="DM2144" s="1186"/>
      <c r="DN2144" s="1186"/>
      <c r="DO2144" s="1186"/>
      <c r="DP2144" s="1186"/>
      <c r="DQ2144" s="1186"/>
      <c r="DR2144" s="1186"/>
      <c r="DS2144" s="1186"/>
      <c r="DT2144" s="1186"/>
      <c r="DU2144" s="1186"/>
      <c r="DV2144" s="1186"/>
      <c r="DW2144" s="1186"/>
      <c r="DX2144" s="1186"/>
      <c r="DY2144" s="1186"/>
      <c r="DZ2144" s="1186"/>
      <c r="EA2144" s="1186"/>
      <c r="EB2144" s="1186"/>
      <c r="EC2144" s="1186"/>
      <c r="ED2144" s="1186"/>
      <c r="EE2144" s="1186"/>
      <c r="EF2144" s="1186"/>
      <c r="EG2144" s="1186"/>
      <c r="EH2144" s="1186"/>
      <c r="EI2144" s="1186"/>
      <c r="EJ2144" s="1186"/>
      <c r="EK2144" s="1186"/>
      <c r="EL2144" s="1186"/>
      <c r="EM2144" s="1186"/>
      <c r="EN2144" s="1186"/>
      <c r="EO2144" s="1186"/>
      <c r="EP2144" s="1186"/>
      <c r="EQ2144" s="1186"/>
      <c r="ER2144" s="1186"/>
      <c r="ES2144" s="1186"/>
      <c r="ET2144" s="1186"/>
      <c r="EU2144" s="1186"/>
      <c r="EV2144" s="1186"/>
      <c r="EW2144" s="1186"/>
      <c r="EX2144" s="1186"/>
      <c r="EY2144" s="1186"/>
      <c r="EZ2144" s="1186"/>
      <c r="FA2144" s="1186"/>
      <c r="FB2144" s="1186"/>
      <c r="FC2144" s="1186"/>
      <c r="FD2144" s="1186"/>
      <c r="FE2144" s="1186"/>
      <c r="FF2144" s="1186"/>
      <c r="FG2144" s="1186"/>
      <c r="FH2144" s="1186"/>
      <c r="FI2144" s="1186"/>
      <c r="FJ2144" s="1186"/>
      <c r="FK2144" s="1186"/>
      <c r="FL2144" s="1186"/>
      <c r="FM2144" s="1186"/>
      <c r="FN2144" s="1186"/>
      <c r="FO2144" s="1186"/>
      <c r="FP2144" s="1186"/>
      <c r="FQ2144" s="1186"/>
      <c r="FR2144" s="1186"/>
      <c r="FS2144" s="1186"/>
      <c r="FT2144" s="1186"/>
      <c r="FU2144" s="1186"/>
      <c r="FV2144" s="1186"/>
      <c r="FW2144" s="1186"/>
      <c r="FX2144" s="1186"/>
      <c r="FY2144" s="1186"/>
      <c r="FZ2144" s="1186"/>
      <c r="GA2144" s="1186"/>
      <c r="GB2144" s="1186"/>
      <c r="GC2144" s="1186"/>
      <c r="GD2144" s="1186"/>
      <c r="GE2144" s="1186"/>
      <c r="GF2144" s="1186"/>
      <c r="GG2144" s="1186"/>
      <c r="GH2144" s="1186"/>
      <c r="GI2144" s="1186"/>
      <c r="GJ2144" s="1186"/>
      <c r="GK2144" s="1186"/>
      <c r="GL2144" s="1186"/>
      <c r="GM2144" s="1186"/>
      <c r="GN2144" s="1186"/>
      <c r="GO2144" s="1186"/>
      <c r="GP2144" s="1186"/>
      <c r="GQ2144" s="1186"/>
      <c r="GR2144" s="1186"/>
      <c r="GS2144" s="1186"/>
      <c r="GT2144" s="1186"/>
      <c r="GU2144" s="1186"/>
      <c r="GV2144" s="1186"/>
      <c r="GW2144" s="1186"/>
      <c r="GX2144" s="1186"/>
      <c r="GY2144" s="1186"/>
      <c r="GZ2144" s="1186"/>
      <c r="HA2144" s="1186"/>
      <c r="HB2144" s="1186"/>
      <c r="HC2144" s="1186"/>
      <c r="HD2144" s="1186"/>
      <c r="HE2144" s="1186"/>
      <c r="HF2144" s="1186"/>
      <c r="HG2144" s="1186"/>
      <c r="HH2144" s="1186"/>
      <c r="HI2144" s="1186"/>
      <c r="HJ2144" s="1186"/>
      <c r="HK2144" s="1186"/>
      <c r="HL2144" s="1186"/>
      <c r="HM2144" s="1186"/>
      <c r="HN2144" s="1186"/>
      <c r="HO2144" s="1186"/>
      <c r="HP2144" s="1186"/>
      <c r="HQ2144" s="1186"/>
      <c r="HR2144" s="1186"/>
      <c r="HS2144" s="1186"/>
      <c r="HT2144" s="1186"/>
      <c r="HU2144" s="1186"/>
      <c r="HV2144" s="1186"/>
      <c r="HW2144" s="1186"/>
      <c r="HX2144" s="1186"/>
      <c r="HY2144" s="1186"/>
      <c r="HZ2144" s="1186"/>
      <c r="IA2144" s="1186"/>
      <c r="IB2144" s="1186"/>
    </row>
    <row r="2145" spans="1:236" s="1185" customFormat="1">
      <c r="A2145" s="1540"/>
      <c r="B2145" s="1541"/>
      <c r="C2145" s="1542"/>
      <c r="D2145" s="1543"/>
      <c r="E2145" s="1186"/>
      <c r="F2145" s="1544"/>
      <c r="G2145" s="1604"/>
      <c r="H2145" s="1604"/>
      <c r="I2145" s="1186"/>
      <c r="J2145" s="1186"/>
      <c r="K2145" s="1186"/>
      <c r="L2145" s="1186"/>
      <c r="M2145" s="1186"/>
      <c r="N2145" s="1186"/>
      <c r="O2145" s="1186"/>
      <c r="P2145" s="1186"/>
      <c r="Q2145" s="1186"/>
      <c r="R2145" s="1186"/>
      <c r="S2145" s="1186"/>
      <c r="T2145" s="1186"/>
      <c r="U2145" s="1186"/>
      <c r="V2145" s="1186"/>
      <c r="W2145" s="1186"/>
      <c r="X2145" s="1186"/>
      <c r="Y2145" s="1186"/>
      <c r="Z2145" s="1186"/>
      <c r="AA2145" s="1186"/>
      <c r="AB2145" s="1186"/>
      <c r="AC2145" s="1186"/>
      <c r="AD2145" s="1186"/>
      <c r="AE2145" s="1186"/>
      <c r="AF2145" s="1186"/>
      <c r="AG2145" s="1186"/>
      <c r="AH2145" s="1186"/>
      <c r="AI2145" s="1186"/>
      <c r="AJ2145" s="1186"/>
      <c r="AK2145" s="1186"/>
      <c r="AL2145" s="1186"/>
      <c r="AM2145" s="1186"/>
      <c r="AN2145" s="1186"/>
      <c r="AO2145" s="1186"/>
      <c r="AP2145" s="1186"/>
      <c r="AQ2145" s="1186"/>
      <c r="AR2145" s="1186"/>
      <c r="AS2145" s="1186"/>
      <c r="AT2145" s="1186"/>
      <c r="AU2145" s="1186"/>
      <c r="AV2145" s="1186"/>
      <c r="AW2145" s="1186"/>
      <c r="AX2145" s="1186"/>
      <c r="AY2145" s="1186"/>
      <c r="AZ2145" s="1186"/>
      <c r="BA2145" s="1186"/>
      <c r="BB2145" s="1186"/>
      <c r="BC2145" s="1186"/>
      <c r="BD2145" s="1186"/>
      <c r="BE2145" s="1186"/>
      <c r="BF2145" s="1186"/>
      <c r="BG2145" s="1186"/>
      <c r="BH2145" s="1186"/>
      <c r="BI2145" s="1186"/>
      <c r="BJ2145" s="1186"/>
      <c r="BK2145" s="1186"/>
      <c r="BL2145" s="1186"/>
      <c r="BM2145" s="1186"/>
      <c r="BN2145" s="1186"/>
      <c r="BO2145" s="1186"/>
      <c r="BP2145" s="1186"/>
      <c r="BQ2145" s="1186"/>
      <c r="BR2145" s="1186"/>
      <c r="BS2145" s="1186"/>
      <c r="BT2145" s="1186"/>
      <c r="BU2145" s="1186"/>
      <c r="BV2145" s="1186"/>
      <c r="BW2145" s="1186"/>
      <c r="BX2145" s="1186"/>
      <c r="BY2145" s="1186"/>
      <c r="BZ2145" s="1186"/>
      <c r="CA2145" s="1186"/>
      <c r="CB2145" s="1186"/>
      <c r="CC2145" s="1186"/>
      <c r="CD2145" s="1186"/>
      <c r="CE2145" s="1186"/>
      <c r="CF2145" s="1186"/>
      <c r="CG2145" s="1186"/>
      <c r="CH2145" s="1186"/>
      <c r="CI2145" s="1186"/>
      <c r="CJ2145" s="1186"/>
      <c r="CK2145" s="1186"/>
      <c r="CL2145" s="1186"/>
      <c r="CM2145" s="1186"/>
      <c r="CN2145" s="1186"/>
      <c r="CO2145" s="1186"/>
      <c r="CP2145" s="1186"/>
      <c r="CQ2145" s="1186"/>
      <c r="CR2145" s="1186"/>
      <c r="CS2145" s="1186"/>
      <c r="CT2145" s="1186"/>
      <c r="CU2145" s="1186"/>
      <c r="CV2145" s="1186"/>
      <c r="CW2145" s="1186"/>
      <c r="CX2145" s="1186"/>
      <c r="CY2145" s="1186"/>
      <c r="CZ2145" s="1186"/>
      <c r="DA2145" s="1186"/>
      <c r="DB2145" s="1186"/>
      <c r="DC2145" s="1186"/>
      <c r="DD2145" s="1186"/>
      <c r="DE2145" s="1186"/>
      <c r="DF2145" s="1186"/>
      <c r="DG2145" s="1186"/>
      <c r="DH2145" s="1186"/>
      <c r="DI2145" s="1186"/>
      <c r="DJ2145" s="1186"/>
      <c r="DK2145" s="1186"/>
      <c r="DL2145" s="1186"/>
      <c r="DM2145" s="1186"/>
      <c r="DN2145" s="1186"/>
      <c r="DO2145" s="1186"/>
      <c r="DP2145" s="1186"/>
      <c r="DQ2145" s="1186"/>
      <c r="DR2145" s="1186"/>
      <c r="DS2145" s="1186"/>
      <c r="DT2145" s="1186"/>
      <c r="DU2145" s="1186"/>
      <c r="DV2145" s="1186"/>
      <c r="DW2145" s="1186"/>
      <c r="DX2145" s="1186"/>
      <c r="DY2145" s="1186"/>
      <c r="DZ2145" s="1186"/>
      <c r="EA2145" s="1186"/>
      <c r="EB2145" s="1186"/>
      <c r="EC2145" s="1186"/>
      <c r="ED2145" s="1186"/>
      <c r="EE2145" s="1186"/>
      <c r="EF2145" s="1186"/>
      <c r="EG2145" s="1186"/>
      <c r="EH2145" s="1186"/>
      <c r="EI2145" s="1186"/>
      <c r="EJ2145" s="1186"/>
      <c r="EK2145" s="1186"/>
      <c r="EL2145" s="1186"/>
      <c r="EM2145" s="1186"/>
      <c r="EN2145" s="1186"/>
      <c r="EO2145" s="1186"/>
      <c r="EP2145" s="1186"/>
      <c r="EQ2145" s="1186"/>
      <c r="ER2145" s="1186"/>
      <c r="ES2145" s="1186"/>
      <c r="ET2145" s="1186"/>
      <c r="EU2145" s="1186"/>
      <c r="EV2145" s="1186"/>
      <c r="EW2145" s="1186"/>
      <c r="EX2145" s="1186"/>
      <c r="EY2145" s="1186"/>
      <c r="EZ2145" s="1186"/>
      <c r="FA2145" s="1186"/>
      <c r="FB2145" s="1186"/>
      <c r="FC2145" s="1186"/>
      <c r="FD2145" s="1186"/>
      <c r="FE2145" s="1186"/>
      <c r="FF2145" s="1186"/>
      <c r="FG2145" s="1186"/>
      <c r="FH2145" s="1186"/>
      <c r="FI2145" s="1186"/>
      <c r="FJ2145" s="1186"/>
      <c r="FK2145" s="1186"/>
      <c r="FL2145" s="1186"/>
      <c r="FM2145" s="1186"/>
      <c r="FN2145" s="1186"/>
      <c r="FO2145" s="1186"/>
      <c r="FP2145" s="1186"/>
      <c r="FQ2145" s="1186"/>
      <c r="FR2145" s="1186"/>
      <c r="FS2145" s="1186"/>
      <c r="FT2145" s="1186"/>
      <c r="FU2145" s="1186"/>
      <c r="FV2145" s="1186"/>
      <c r="FW2145" s="1186"/>
      <c r="FX2145" s="1186"/>
      <c r="FY2145" s="1186"/>
      <c r="FZ2145" s="1186"/>
      <c r="GA2145" s="1186"/>
      <c r="GB2145" s="1186"/>
      <c r="GC2145" s="1186"/>
      <c r="GD2145" s="1186"/>
      <c r="GE2145" s="1186"/>
      <c r="GF2145" s="1186"/>
      <c r="GG2145" s="1186"/>
      <c r="GH2145" s="1186"/>
      <c r="GI2145" s="1186"/>
      <c r="GJ2145" s="1186"/>
      <c r="GK2145" s="1186"/>
      <c r="GL2145" s="1186"/>
      <c r="GM2145" s="1186"/>
      <c r="GN2145" s="1186"/>
      <c r="GO2145" s="1186"/>
      <c r="GP2145" s="1186"/>
      <c r="GQ2145" s="1186"/>
      <c r="GR2145" s="1186"/>
      <c r="GS2145" s="1186"/>
      <c r="GT2145" s="1186"/>
      <c r="GU2145" s="1186"/>
      <c r="GV2145" s="1186"/>
      <c r="GW2145" s="1186"/>
      <c r="GX2145" s="1186"/>
      <c r="GY2145" s="1186"/>
      <c r="GZ2145" s="1186"/>
      <c r="HA2145" s="1186"/>
      <c r="HB2145" s="1186"/>
      <c r="HC2145" s="1186"/>
      <c r="HD2145" s="1186"/>
      <c r="HE2145" s="1186"/>
      <c r="HF2145" s="1186"/>
      <c r="HG2145" s="1186"/>
      <c r="HH2145" s="1186"/>
      <c r="HI2145" s="1186"/>
      <c r="HJ2145" s="1186"/>
      <c r="HK2145" s="1186"/>
      <c r="HL2145" s="1186"/>
      <c r="HM2145" s="1186"/>
      <c r="HN2145" s="1186"/>
      <c r="HO2145" s="1186"/>
      <c r="HP2145" s="1186"/>
      <c r="HQ2145" s="1186"/>
      <c r="HR2145" s="1186"/>
      <c r="HS2145" s="1186"/>
      <c r="HT2145" s="1186"/>
      <c r="HU2145" s="1186"/>
      <c r="HV2145" s="1186"/>
      <c r="HW2145" s="1186"/>
      <c r="HX2145" s="1186"/>
      <c r="HY2145" s="1186"/>
      <c r="HZ2145" s="1186"/>
      <c r="IA2145" s="1186"/>
      <c r="IB2145" s="1186"/>
    </row>
    <row r="2146" spans="1:236" s="1185" customFormat="1">
      <c r="A2146" s="1540"/>
      <c r="B2146" s="1541"/>
      <c r="C2146" s="1542"/>
      <c r="D2146" s="1543"/>
      <c r="E2146" s="1186"/>
      <c r="F2146" s="1544"/>
      <c r="G2146" s="1604"/>
      <c r="H2146" s="1604"/>
      <c r="I2146" s="1186"/>
      <c r="J2146" s="1186"/>
      <c r="K2146" s="1186"/>
      <c r="L2146" s="1186"/>
      <c r="M2146" s="1186"/>
      <c r="N2146" s="1186"/>
      <c r="O2146" s="1186"/>
      <c r="P2146" s="1186"/>
      <c r="Q2146" s="1186"/>
      <c r="R2146" s="1186"/>
      <c r="S2146" s="1186"/>
      <c r="T2146" s="1186"/>
      <c r="U2146" s="1186"/>
      <c r="V2146" s="1186"/>
      <c r="W2146" s="1186"/>
      <c r="X2146" s="1186"/>
      <c r="Y2146" s="1186"/>
      <c r="Z2146" s="1186"/>
      <c r="AA2146" s="1186"/>
      <c r="AB2146" s="1186"/>
      <c r="AC2146" s="1186"/>
      <c r="AD2146" s="1186"/>
      <c r="AE2146" s="1186"/>
      <c r="AF2146" s="1186"/>
      <c r="AG2146" s="1186"/>
      <c r="AH2146" s="1186"/>
      <c r="AI2146" s="1186"/>
      <c r="AJ2146" s="1186"/>
      <c r="AK2146" s="1186"/>
      <c r="AL2146" s="1186"/>
      <c r="AM2146" s="1186"/>
      <c r="AN2146" s="1186"/>
      <c r="AO2146" s="1186"/>
      <c r="AP2146" s="1186"/>
      <c r="AQ2146" s="1186"/>
      <c r="AR2146" s="1186"/>
      <c r="AS2146" s="1186"/>
      <c r="AT2146" s="1186"/>
      <c r="AU2146" s="1186"/>
      <c r="AV2146" s="1186"/>
      <c r="AW2146" s="1186"/>
      <c r="AX2146" s="1186"/>
      <c r="AY2146" s="1186"/>
      <c r="AZ2146" s="1186"/>
      <c r="BA2146" s="1186"/>
      <c r="BB2146" s="1186"/>
      <c r="BC2146" s="1186"/>
      <c r="BD2146" s="1186"/>
      <c r="BE2146" s="1186"/>
      <c r="BF2146" s="1186"/>
      <c r="BG2146" s="1186"/>
      <c r="BH2146" s="1186"/>
      <c r="BI2146" s="1186"/>
      <c r="BJ2146" s="1186"/>
      <c r="BK2146" s="1186"/>
      <c r="BL2146" s="1186"/>
      <c r="BM2146" s="1186"/>
      <c r="BN2146" s="1186"/>
      <c r="BO2146" s="1186"/>
      <c r="BP2146" s="1186"/>
      <c r="BQ2146" s="1186"/>
      <c r="BR2146" s="1186"/>
      <c r="BS2146" s="1186"/>
      <c r="BT2146" s="1186"/>
      <c r="BU2146" s="1186"/>
      <c r="BV2146" s="1186"/>
      <c r="BW2146" s="1186"/>
      <c r="BX2146" s="1186"/>
      <c r="BY2146" s="1186"/>
      <c r="BZ2146" s="1186"/>
      <c r="CA2146" s="1186"/>
      <c r="CB2146" s="1186"/>
      <c r="CC2146" s="1186"/>
      <c r="CD2146" s="1186"/>
      <c r="CE2146" s="1186"/>
      <c r="CF2146" s="1186"/>
      <c r="CG2146" s="1186"/>
      <c r="CH2146" s="1186"/>
      <c r="CI2146" s="1186"/>
      <c r="CJ2146" s="1186"/>
      <c r="CK2146" s="1186"/>
      <c r="CL2146" s="1186"/>
      <c r="CM2146" s="1186"/>
      <c r="CN2146" s="1186"/>
      <c r="CO2146" s="1186"/>
      <c r="CP2146" s="1186"/>
      <c r="CQ2146" s="1186"/>
      <c r="CR2146" s="1186"/>
      <c r="CS2146" s="1186"/>
      <c r="CT2146" s="1186"/>
      <c r="CU2146" s="1186"/>
      <c r="CV2146" s="1186"/>
      <c r="CW2146" s="1186"/>
      <c r="CX2146" s="1186"/>
      <c r="CY2146" s="1186"/>
      <c r="CZ2146" s="1186"/>
      <c r="DA2146" s="1186"/>
      <c r="DB2146" s="1186"/>
      <c r="DC2146" s="1186"/>
      <c r="DD2146" s="1186"/>
      <c r="DE2146" s="1186"/>
      <c r="DF2146" s="1186"/>
      <c r="DG2146" s="1186"/>
      <c r="DH2146" s="1186"/>
      <c r="DI2146" s="1186"/>
      <c r="DJ2146" s="1186"/>
      <c r="DK2146" s="1186"/>
      <c r="DL2146" s="1186"/>
      <c r="DM2146" s="1186"/>
      <c r="DN2146" s="1186"/>
      <c r="DO2146" s="1186"/>
      <c r="DP2146" s="1186"/>
      <c r="DQ2146" s="1186"/>
      <c r="DR2146" s="1186"/>
      <c r="DS2146" s="1186"/>
      <c r="DT2146" s="1186"/>
      <c r="DU2146" s="1186"/>
      <c r="DV2146" s="1186"/>
      <c r="DW2146" s="1186"/>
      <c r="DX2146" s="1186"/>
      <c r="DY2146" s="1186"/>
      <c r="DZ2146" s="1186"/>
      <c r="EA2146" s="1186"/>
      <c r="EB2146" s="1186"/>
      <c r="EC2146" s="1186"/>
      <c r="ED2146" s="1186"/>
      <c r="EE2146" s="1186"/>
      <c r="EF2146" s="1186"/>
      <c r="EG2146" s="1186"/>
      <c r="EH2146" s="1186"/>
      <c r="EI2146" s="1186"/>
      <c r="EJ2146" s="1186"/>
      <c r="EK2146" s="1186"/>
      <c r="EL2146" s="1186"/>
      <c r="EM2146" s="1186"/>
      <c r="EN2146" s="1186"/>
      <c r="EO2146" s="1186"/>
      <c r="EP2146" s="1186"/>
      <c r="EQ2146" s="1186"/>
      <c r="ER2146" s="1186"/>
      <c r="ES2146" s="1186"/>
      <c r="ET2146" s="1186"/>
      <c r="EU2146" s="1186"/>
      <c r="EV2146" s="1186"/>
      <c r="EW2146" s="1186"/>
      <c r="EX2146" s="1186"/>
      <c r="EY2146" s="1186"/>
      <c r="EZ2146" s="1186"/>
      <c r="FA2146" s="1186"/>
      <c r="FB2146" s="1186"/>
      <c r="FC2146" s="1186"/>
      <c r="FD2146" s="1186"/>
      <c r="FE2146" s="1186"/>
      <c r="FF2146" s="1186"/>
      <c r="FG2146" s="1186"/>
      <c r="FH2146" s="1186"/>
      <c r="FI2146" s="1186"/>
      <c r="FJ2146" s="1186"/>
      <c r="FK2146" s="1186"/>
      <c r="FL2146" s="1186"/>
      <c r="FM2146" s="1186"/>
      <c r="FN2146" s="1186"/>
      <c r="FO2146" s="1186"/>
      <c r="FP2146" s="1186"/>
      <c r="FQ2146" s="1186"/>
      <c r="FR2146" s="1186"/>
      <c r="FS2146" s="1186"/>
      <c r="FT2146" s="1186"/>
      <c r="FU2146" s="1186"/>
      <c r="FV2146" s="1186"/>
      <c r="FW2146" s="1186"/>
      <c r="FX2146" s="1186"/>
      <c r="FY2146" s="1186"/>
      <c r="FZ2146" s="1186"/>
      <c r="GA2146" s="1186"/>
      <c r="GB2146" s="1186"/>
      <c r="GC2146" s="1186"/>
      <c r="GD2146" s="1186"/>
      <c r="GE2146" s="1186"/>
      <c r="GF2146" s="1186"/>
      <c r="GG2146" s="1186"/>
      <c r="GH2146" s="1186"/>
      <c r="GI2146" s="1186"/>
      <c r="GJ2146" s="1186"/>
      <c r="GK2146" s="1186"/>
      <c r="GL2146" s="1186"/>
      <c r="GM2146" s="1186"/>
      <c r="GN2146" s="1186"/>
      <c r="GO2146" s="1186"/>
      <c r="GP2146" s="1186"/>
      <c r="GQ2146" s="1186"/>
      <c r="GR2146" s="1186"/>
      <c r="GS2146" s="1186"/>
      <c r="GT2146" s="1186"/>
      <c r="GU2146" s="1186"/>
      <c r="GV2146" s="1186"/>
      <c r="GW2146" s="1186"/>
      <c r="GX2146" s="1186"/>
      <c r="GY2146" s="1186"/>
      <c r="GZ2146" s="1186"/>
      <c r="HA2146" s="1186"/>
      <c r="HB2146" s="1186"/>
      <c r="HC2146" s="1186"/>
      <c r="HD2146" s="1186"/>
      <c r="HE2146" s="1186"/>
      <c r="HF2146" s="1186"/>
      <c r="HG2146" s="1186"/>
      <c r="HH2146" s="1186"/>
      <c r="HI2146" s="1186"/>
      <c r="HJ2146" s="1186"/>
      <c r="HK2146" s="1186"/>
      <c r="HL2146" s="1186"/>
      <c r="HM2146" s="1186"/>
      <c r="HN2146" s="1186"/>
      <c r="HO2146" s="1186"/>
      <c r="HP2146" s="1186"/>
      <c r="HQ2146" s="1186"/>
      <c r="HR2146" s="1186"/>
      <c r="HS2146" s="1186"/>
      <c r="HT2146" s="1186"/>
      <c r="HU2146" s="1186"/>
      <c r="HV2146" s="1186"/>
      <c r="HW2146" s="1186"/>
      <c r="HX2146" s="1186"/>
      <c r="HY2146" s="1186"/>
      <c r="HZ2146" s="1186"/>
      <c r="IA2146" s="1186"/>
      <c r="IB2146" s="1186"/>
    </row>
    <row r="2147" spans="1:236" s="1185" customFormat="1">
      <c r="A2147" s="1540"/>
      <c r="B2147" s="1541"/>
      <c r="C2147" s="1542"/>
      <c r="D2147" s="1543"/>
      <c r="E2147" s="1186"/>
      <c r="F2147" s="1544"/>
      <c r="G2147" s="1604"/>
      <c r="H2147" s="1604"/>
      <c r="I2147" s="1186"/>
      <c r="J2147" s="1186"/>
      <c r="K2147" s="1186"/>
      <c r="L2147" s="1186"/>
      <c r="M2147" s="1186"/>
      <c r="N2147" s="1186"/>
      <c r="O2147" s="1186"/>
      <c r="P2147" s="1186"/>
      <c r="Q2147" s="1186"/>
      <c r="R2147" s="1186"/>
      <c r="S2147" s="1186"/>
      <c r="T2147" s="1186"/>
      <c r="U2147" s="1186"/>
      <c r="V2147" s="1186"/>
      <c r="W2147" s="1186"/>
      <c r="X2147" s="1186"/>
      <c r="Y2147" s="1186"/>
      <c r="Z2147" s="1186"/>
      <c r="AA2147" s="1186"/>
      <c r="AB2147" s="1186"/>
      <c r="AC2147" s="1186"/>
      <c r="AD2147" s="1186"/>
      <c r="AE2147" s="1186"/>
      <c r="AF2147" s="1186"/>
      <c r="AG2147" s="1186"/>
      <c r="AH2147" s="1186"/>
      <c r="AI2147" s="1186"/>
      <c r="AJ2147" s="1186"/>
      <c r="AK2147" s="1186"/>
      <c r="AL2147" s="1186"/>
      <c r="AM2147" s="1186"/>
      <c r="AN2147" s="1186"/>
      <c r="AO2147" s="1186"/>
      <c r="AP2147" s="1186"/>
      <c r="AQ2147" s="1186"/>
      <c r="AR2147" s="1186"/>
      <c r="AS2147" s="1186"/>
      <c r="AT2147" s="1186"/>
      <c r="AU2147" s="1186"/>
      <c r="AV2147" s="1186"/>
      <c r="AW2147" s="1186"/>
      <c r="AX2147" s="1186"/>
      <c r="AY2147" s="1186"/>
      <c r="AZ2147" s="1186"/>
      <c r="BA2147" s="1186"/>
      <c r="BB2147" s="1186"/>
      <c r="BC2147" s="1186"/>
      <c r="BD2147" s="1186"/>
      <c r="BE2147" s="1186"/>
      <c r="BF2147" s="1186"/>
      <c r="BG2147" s="1186"/>
      <c r="BH2147" s="1186"/>
      <c r="BI2147" s="1186"/>
      <c r="BJ2147" s="1186"/>
      <c r="BK2147" s="1186"/>
      <c r="BL2147" s="1186"/>
      <c r="BM2147" s="1186"/>
      <c r="BN2147" s="1186"/>
      <c r="BO2147" s="1186"/>
      <c r="BP2147" s="1186"/>
      <c r="BQ2147" s="1186"/>
      <c r="BR2147" s="1186"/>
      <c r="BS2147" s="1186"/>
      <c r="BT2147" s="1186"/>
      <c r="BU2147" s="1186"/>
      <c r="BV2147" s="1186"/>
      <c r="BW2147" s="1186"/>
      <c r="BX2147" s="1186"/>
      <c r="BY2147" s="1186"/>
      <c r="BZ2147" s="1186"/>
      <c r="CA2147" s="1186"/>
      <c r="CB2147" s="1186"/>
      <c r="CC2147" s="1186"/>
      <c r="CD2147" s="1186"/>
      <c r="CE2147" s="1186"/>
      <c r="CF2147" s="1186"/>
      <c r="CG2147" s="1186"/>
      <c r="CH2147" s="1186"/>
      <c r="CI2147" s="1186"/>
      <c r="CJ2147" s="1186"/>
      <c r="CK2147" s="1186"/>
      <c r="CL2147" s="1186"/>
      <c r="CM2147" s="1186"/>
      <c r="CN2147" s="1186"/>
      <c r="CO2147" s="1186"/>
      <c r="CP2147" s="1186"/>
      <c r="CQ2147" s="1186"/>
      <c r="CR2147" s="1186"/>
      <c r="CS2147" s="1186"/>
      <c r="CT2147" s="1186"/>
      <c r="CU2147" s="1186"/>
      <c r="CV2147" s="1186"/>
      <c r="CW2147" s="1186"/>
      <c r="CX2147" s="1186"/>
      <c r="CY2147" s="1186"/>
      <c r="CZ2147" s="1186"/>
      <c r="DA2147" s="1186"/>
      <c r="DB2147" s="1186"/>
      <c r="DC2147" s="1186"/>
      <c r="DD2147" s="1186"/>
      <c r="DE2147" s="1186"/>
      <c r="DF2147" s="1186"/>
      <c r="DG2147" s="1186"/>
      <c r="DH2147" s="1186"/>
      <c r="DI2147" s="1186"/>
      <c r="DJ2147" s="1186"/>
      <c r="DK2147" s="1186"/>
      <c r="DL2147" s="1186"/>
      <c r="DM2147" s="1186"/>
      <c r="DN2147" s="1186"/>
      <c r="DO2147" s="1186"/>
      <c r="DP2147" s="1186"/>
      <c r="DQ2147" s="1186"/>
      <c r="DR2147" s="1186"/>
      <c r="DS2147" s="1186"/>
      <c r="DT2147" s="1186"/>
      <c r="DU2147" s="1186"/>
      <c r="DV2147" s="1186"/>
      <c r="DW2147" s="1186"/>
      <c r="DX2147" s="1186"/>
      <c r="DY2147" s="1186"/>
      <c r="DZ2147" s="1186"/>
      <c r="EA2147" s="1186"/>
      <c r="EB2147" s="1186"/>
      <c r="EC2147" s="1186"/>
      <c r="ED2147" s="1186"/>
      <c r="EE2147" s="1186"/>
      <c r="EF2147" s="1186"/>
      <c r="EG2147" s="1186"/>
      <c r="EH2147" s="1186"/>
      <c r="EI2147" s="1186"/>
      <c r="EJ2147" s="1186"/>
      <c r="EK2147" s="1186"/>
      <c r="EL2147" s="1186"/>
      <c r="EM2147" s="1186"/>
      <c r="EN2147" s="1186"/>
      <c r="EO2147" s="1186"/>
      <c r="EP2147" s="1186"/>
      <c r="EQ2147" s="1186"/>
      <c r="ER2147" s="1186"/>
      <c r="ES2147" s="1186"/>
      <c r="ET2147" s="1186"/>
      <c r="EU2147" s="1186"/>
      <c r="EV2147" s="1186"/>
      <c r="EW2147" s="1186"/>
      <c r="EX2147" s="1186"/>
      <c r="EY2147" s="1186"/>
      <c r="EZ2147" s="1186"/>
      <c r="FA2147" s="1186"/>
      <c r="FB2147" s="1186"/>
      <c r="FC2147" s="1186"/>
      <c r="FD2147" s="1186"/>
      <c r="FE2147" s="1186"/>
      <c r="FF2147" s="1186"/>
      <c r="FG2147" s="1186"/>
      <c r="FH2147" s="1186"/>
      <c r="FI2147" s="1186"/>
      <c r="FJ2147" s="1186"/>
      <c r="FK2147" s="1186"/>
      <c r="FL2147" s="1186"/>
      <c r="FM2147" s="1186"/>
      <c r="FN2147" s="1186"/>
      <c r="FO2147" s="1186"/>
      <c r="FP2147" s="1186"/>
      <c r="FQ2147" s="1186"/>
      <c r="FR2147" s="1186"/>
      <c r="FS2147" s="1186"/>
      <c r="FT2147" s="1186"/>
      <c r="FU2147" s="1186"/>
      <c r="FV2147" s="1186"/>
      <c r="FW2147" s="1186"/>
      <c r="FX2147" s="1186"/>
      <c r="FY2147" s="1186"/>
      <c r="FZ2147" s="1186"/>
      <c r="GA2147" s="1186"/>
      <c r="GB2147" s="1186"/>
      <c r="GC2147" s="1186"/>
      <c r="GD2147" s="1186"/>
      <c r="GE2147" s="1186"/>
      <c r="GF2147" s="1186"/>
      <c r="GG2147" s="1186"/>
      <c r="GH2147" s="1186"/>
      <c r="GI2147" s="1186"/>
      <c r="GJ2147" s="1186"/>
      <c r="GK2147" s="1186"/>
      <c r="GL2147" s="1186"/>
      <c r="GM2147" s="1186"/>
      <c r="GN2147" s="1186"/>
      <c r="GO2147" s="1186"/>
      <c r="GP2147" s="1186"/>
      <c r="GQ2147" s="1186"/>
      <c r="GR2147" s="1186"/>
      <c r="GS2147" s="1186"/>
      <c r="GT2147" s="1186"/>
      <c r="GU2147" s="1186"/>
      <c r="GV2147" s="1186"/>
      <c r="GW2147" s="1186"/>
      <c r="GX2147" s="1186"/>
      <c r="GY2147" s="1186"/>
      <c r="GZ2147" s="1186"/>
      <c r="HA2147" s="1186"/>
      <c r="HB2147" s="1186"/>
      <c r="HC2147" s="1186"/>
      <c r="HD2147" s="1186"/>
      <c r="HE2147" s="1186"/>
      <c r="HF2147" s="1186"/>
      <c r="HG2147" s="1186"/>
      <c r="HH2147" s="1186"/>
      <c r="HI2147" s="1186"/>
      <c r="HJ2147" s="1186"/>
      <c r="HK2147" s="1186"/>
      <c r="HL2147" s="1186"/>
      <c r="HM2147" s="1186"/>
      <c r="HN2147" s="1186"/>
      <c r="HO2147" s="1186"/>
      <c r="HP2147" s="1186"/>
      <c r="HQ2147" s="1186"/>
      <c r="HR2147" s="1186"/>
      <c r="HS2147" s="1186"/>
      <c r="HT2147" s="1186"/>
      <c r="HU2147" s="1186"/>
      <c r="HV2147" s="1186"/>
      <c r="HW2147" s="1186"/>
      <c r="HX2147" s="1186"/>
      <c r="HY2147" s="1186"/>
      <c r="HZ2147" s="1186"/>
      <c r="IA2147" s="1186"/>
      <c r="IB2147" s="1186"/>
    </row>
    <row r="2148" spans="1:236" s="1185" customFormat="1">
      <c r="A2148" s="1540"/>
      <c r="B2148" s="1541"/>
      <c r="C2148" s="1542"/>
      <c r="D2148" s="1543"/>
      <c r="E2148" s="1186"/>
      <c r="F2148" s="1544"/>
      <c r="G2148" s="1604"/>
      <c r="H2148" s="1604"/>
      <c r="I2148" s="1186"/>
      <c r="J2148" s="1186"/>
      <c r="K2148" s="1186"/>
      <c r="L2148" s="1186"/>
      <c r="M2148" s="1186"/>
      <c r="N2148" s="1186"/>
      <c r="O2148" s="1186"/>
      <c r="P2148" s="1186"/>
      <c r="Q2148" s="1186"/>
      <c r="R2148" s="1186"/>
      <c r="S2148" s="1186"/>
      <c r="T2148" s="1186"/>
      <c r="U2148" s="1186"/>
      <c r="V2148" s="1186"/>
      <c r="W2148" s="1186"/>
      <c r="X2148" s="1186"/>
      <c r="Y2148" s="1186"/>
      <c r="Z2148" s="1186"/>
      <c r="AA2148" s="1186"/>
      <c r="AB2148" s="1186"/>
      <c r="AC2148" s="1186"/>
      <c r="AD2148" s="1186"/>
      <c r="AE2148" s="1186"/>
      <c r="AF2148" s="1186"/>
      <c r="AG2148" s="1186"/>
      <c r="AH2148" s="1186"/>
      <c r="AI2148" s="1186"/>
      <c r="AJ2148" s="1186"/>
      <c r="AK2148" s="1186"/>
      <c r="AL2148" s="1186"/>
      <c r="AM2148" s="1186"/>
      <c r="AN2148" s="1186"/>
      <c r="AO2148" s="1186"/>
      <c r="AP2148" s="1186"/>
      <c r="AQ2148" s="1186"/>
      <c r="AR2148" s="1186"/>
      <c r="AS2148" s="1186"/>
      <c r="AT2148" s="1186"/>
      <c r="AU2148" s="1186"/>
      <c r="AV2148" s="1186"/>
      <c r="AW2148" s="1186"/>
      <c r="AX2148" s="1186"/>
      <c r="AY2148" s="1186"/>
      <c r="AZ2148" s="1186"/>
      <c r="BA2148" s="1186"/>
      <c r="BB2148" s="1186"/>
      <c r="BC2148" s="1186"/>
      <c r="BD2148" s="1186"/>
      <c r="BE2148" s="1186"/>
      <c r="BF2148" s="1186"/>
      <c r="BG2148" s="1186"/>
      <c r="BH2148" s="1186"/>
      <c r="BI2148" s="1186"/>
      <c r="BJ2148" s="1186"/>
      <c r="BK2148" s="1186"/>
      <c r="BL2148" s="1186"/>
      <c r="BM2148" s="1186"/>
      <c r="BN2148" s="1186"/>
      <c r="BO2148" s="1186"/>
      <c r="BP2148" s="1186"/>
      <c r="BQ2148" s="1186"/>
      <c r="BR2148" s="1186"/>
      <c r="BS2148" s="1186"/>
      <c r="BT2148" s="1186"/>
      <c r="BU2148" s="1186"/>
      <c r="BV2148" s="1186"/>
      <c r="BW2148" s="1186"/>
      <c r="BX2148" s="1186"/>
      <c r="BY2148" s="1186"/>
      <c r="BZ2148" s="1186"/>
      <c r="CA2148" s="1186"/>
      <c r="CB2148" s="1186"/>
      <c r="CC2148" s="1186"/>
      <c r="CD2148" s="1186"/>
      <c r="CE2148" s="1186"/>
      <c r="CF2148" s="1186"/>
      <c r="CG2148" s="1186"/>
      <c r="CH2148" s="1186"/>
      <c r="CI2148" s="1186"/>
      <c r="CJ2148" s="1186"/>
      <c r="CK2148" s="1186"/>
      <c r="CL2148" s="1186"/>
      <c r="CM2148" s="1186"/>
      <c r="CN2148" s="1186"/>
      <c r="CO2148" s="1186"/>
      <c r="CP2148" s="1186"/>
      <c r="CQ2148" s="1186"/>
      <c r="CR2148" s="1186"/>
      <c r="CS2148" s="1186"/>
      <c r="CT2148" s="1186"/>
      <c r="CU2148" s="1186"/>
      <c r="CV2148" s="1186"/>
      <c r="CW2148" s="1186"/>
      <c r="CX2148" s="1186"/>
      <c r="CY2148" s="1186"/>
      <c r="CZ2148" s="1186"/>
      <c r="DA2148" s="1186"/>
      <c r="DB2148" s="1186"/>
      <c r="DC2148" s="1186"/>
      <c r="DD2148" s="1186"/>
      <c r="DE2148" s="1186"/>
      <c r="DF2148" s="1186"/>
      <c r="DG2148" s="1186"/>
      <c r="DH2148" s="1186"/>
      <c r="DI2148" s="1186"/>
      <c r="DJ2148" s="1186"/>
      <c r="DK2148" s="1186"/>
      <c r="DL2148" s="1186"/>
      <c r="DM2148" s="1186"/>
      <c r="DN2148" s="1186"/>
      <c r="DO2148" s="1186"/>
      <c r="DP2148" s="1186"/>
      <c r="DQ2148" s="1186"/>
      <c r="DR2148" s="1186"/>
      <c r="DS2148" s="1186"/>
      <c r="DT2148" s="1186"/>
      <c r="DU2148" s="1186"/>
      <c r="DV2148" s="1186"/>
      <c r="DW2148" s="1186"/>
      <c r="DX2148" s="1186"/>
      <c r="DY2148" s="1186"/>
      <c r="DZ2148" s="1186"/>
      <c r="EA2148" s="1186"/>
      <c r="EB2148" s="1186"/>
      <c r="EC2148" s="1186"/>
      <c r="ED2148" s="1186"/>
      <c r="EE2148" s="1186"/>
      <c r="EF2148" s="1186"/>
      <c r="EG2148" s="1186"/>
      <c r="EH2148" s="1186"/>
      <c r="EI2148" s="1186"/>
      <c r="EJ2148" s="1186"/>
      <c r="EK2148" s="1186"/>
      <c r="EL2148" s="1186"/>
      <c r="EM2148" s="1186"/>
      <c r="EN2148" s="1186"/>
      <c r="EO2148" s="1186"/>
      <c r="EP2148" s="1186"/>
      <c r="EQ2148" s="1186"/>
      <c r="ER2148" s="1186"/>
      <c r="ES2148" s="1186"/>
      <c r="ET2148" s="1186"/>
      <c r="EU2148" s="1186"/>
      <c r="EV2148" s="1186"/>
      <c r="EW2148" s="1186"/>
      <c r="EX2148" s="1186"/>
      <c r="EY2148" s="1186"/>
      <c r="EZ2148" s="1186"/>
      <c r="FA2148" s="1186"/>
      <c r="FB2148" s="1186"/>
      <c r="FC2148" s="1186"/>
      <c r="FD2148" s="1186"/>
      <c r="FE2148" s="1186"/>
      <c r="FF2148" s="1186"/>
      <c r="FG2148" s="1186"/>
      <c r="FH2148" s="1186"/>
      <c r="FI2148" s="1186"/>
      <c r="FJ2148" s="1186"/>
      <c r="FK2148" s="1186"/>
      <c r="FL2148" s="1186"/>
      <c r="FM2148" s="1186"/>
      <c r="FN2148" s="1186"/>
      <c r="FO2148" s="1186"/>
      <c r="FP2148" s="1186"/>
      <c r="FQ2148" s="1186"/>
      <c r="FR2148" s="1186"/>
      <c r="FS2148" s="1186"/>
      <c r="FT2148" s="1186"/>
      <c r="FU2148" s="1186"/>
      <c r="FV2148" s="1186"/>
      <c r="FW2148" s="1186"/>
      <c r="FX2148" s="1186"/>
      <c r="FY2148" s="1186"/>
      <c r="FZ2148" s="1186"/>
      <c r="GA2148" s="1186"/>
      <c r="GB2148" s="1186"/>
      <c r="GC2148" s="1186"/>
      <c r="GD2148" s="1186"/>
      <c r="GE2148" s="1186"/>
      <c r="GF2148" s="1186"/>
      <c r="GG2148" s="1186"/>
      <c r="GH2148" s="1186"/>
      <c r="GI2148" s="1186"/>
      <c r="GJ2148" s="1186"/>
      <c r="GK2148" s="1186"/>
      <c r="GL2148" s="1186"/>
      <c r="GM2148" s="1186"/>
      <c r="GN2148" s="1186"/>
      <c r="GO2148" s="1186"/>
      <c r="GP2148" s="1186"/>
      <c r="GQ2148" s="1186"/>
      <c r="GR2148" s="1186"/>
      <c r="GS2148" s="1186"/>
      <c r="GT2148" s="1186"/>
      <c r="GU2148" s="1186"/>
      <c r="GV2148" s="1186"/>
      <c r="GW2148" s="1186"/>
      <c r="GX2148" s="1186"/>
      <c r="GY2148" s="1186"/>
      <c r="GZ2148" s="1186"/>
      <c r="HA2148" s="1186"/>
      <c r="HB2148" s="1186"/>
      <c r="HC2148" s="1186"/>
      <c r="HD2148" s="1186"/>
      <c r="HE2148" s="1186"/>
      <c r="HF2148" s="1186"/>
      <c r="HG2148" s="1186"/>
      <c r="HH2148" s="1186"/>
      <c r="HI2148" s="1186"/>
      <c r="HJ2148" s="1186"/>
      <c r="HK2148" s="1186"/>
      <c r="HL2148" s="1186"/>
      <c r="HM2148" s="1186"/>
      <c r="HN2148" s="1186"/>
      <c r="HO2148" s="1186"/>
      <c r="HP2148" s="1186"/>
      <c r="HQ2148" s="1186"/>
      <c r="HR2148" s="1186"/>
      <c r="HS2148" s="1186"/>
      <c r="HT2148" s="1186"/>
      <c r="HU2148" s="1186"/>
      <c r="HV2148" s="1186"/>
      <c r="HW2148" s="1186"/>
      <c r="HX2148" s="1186"/>
      <c r="HY2148" s="1186"/>
      <c r="HZ2148" s="1186"/>
      <c r="IA2148" s="1186"/>
      <c r="IB2148" s="1186"/>
    </row>
    <row r="2149" spans="1:236" s="1185" customFormat="1">
      <c r="A2149" s="1540"/>
      <c r="B2149" s="1541"/>
      <c r="C2149" s="1542"/>
      <c r="D2149" s="1543"/>
      <c r="E2149" s="1186"/>
      <c r="F2149" s="1544"/>
      <c r="G2149" s="1604"/>
      <c r="H2149" s="1604"/>
      <c r="I2149" s="1186"/>
      <c r="J2149" s="1186"/>
      <c r="K2149" s="1186"/>
      <c r="L2149" s="1186"/>
      <c r="M2149" s="1186"/>
      <c r="N2149" s="1186"/>
      <c r="O2149" s="1186"/>
      <c r="P2149" s="1186"/>
      <c r="Q2149" s="1186"/>
      <c r="R2149" s="1186"/>
      <c r="S2149" s="1186"/>
      <c r="T2149" s="1186"/>
      <c r="U2149" s="1186"/>
      <c r="V2149" s="1186"/>
      <c r="W2149" s="1186"/>
      <c r="X2149" s="1186"/>
      <c r="Y2149" s="1186"/>
      <c r="Z2149" s="1186"/>
      <c r="AA2149" s="1186"/>
      <c r="AB2149" s="1186"/>
      <c r="AC2149" s="1186"/>
      <c r="AD2149" s="1186"/>
      <c r="AE2149" s="1186"/>
      <c r="AF2149" s="1186"/>
      <c r="AG2149" s="1186"/>
      <c r="AH2149" s="1186"/>
      <c r="AI2149" s="1186"/>
      <c r="AJ2149" s="1186"/>
      <c r="AK2149" s="1186"/>
      <c r="AL2149" s="1186"/>
      <c r="AM2149" s="1186"/>
      <c r="AN2149" s="1186"/>
      <c r="AO2149" s="1186"/>
      <c r="AP2149" s="1186"/>
      <c r="AQ2149" s="1186"/>
      <c r="AR2149" s="1186"/>
      <c r="AS2149" s="1186"/>
      <c r="AT2149" s="1186"/>
      <c r="AU2149" s="1186"/>
      <c r="AV2149" s="1186"/>
      <c r="AW2149" s="1186"/>
      <c r="AX2149" s="1186"/>
      <c r="AY2149" s="1186"/>
      <c r="AZ2149" s="1186"/>
      <c r="BA2149" s="1186"/>
      <c r="BB2149" s="1186"/>
      <c r="BC2149" s="1186"/>
      <c r="BD2149" s="1186"/>
      <c r="BE2149" s="1186"/>
      <c r="BF2149" s="1186"/>
      <c r="BG2149" s="1186"/>
      <c r="BH2149" s="1186"/>
      <c r="BI2149" s="1186"/>
      <c r="BJ2149" s="1186"/>
      <c r="BK2149" s="1186"/>
      <c r="BL2149" s="1186"/>
      <c r="BM2149" s="1186"/>
      <c r="BN2149" s="1186"/>
      <c r="BO2149" s="1186"/>
      <c r="BP2149" s="1186"/>
      <c r="BQ2149" s="1186"/>
      <c r="BR2149" s="1186"/>
      <c r="BS2149" s="1186"/>
      <c r="BT2149" s="1186"/>
      <c r="BU2149" s="1186"/>
      <c r="BV2149" s="1186"/>
      <c r="BW2149" s="1186"/>
      <c r="BX2149" s="1186"/>
      <c r="BY2149" s="1186"/>
      <c r="BZ2149" s="1186"/>
      <c r="CA2149" s="1186"/>
      <c r="CB2149" s="1186"/>
      <c r="CC2149" s="1186"/>
      <c r="CD2149" s="1186"/>
      <c r="CE2149" s="1186"/>
      <c r="CF2149" s="1186"/>
      <c r="CG2149" s="1186"/>
      <c r="CH2149" s="1186"/>
      <c r="CI2149" s="1186"/>
      <c r="CJ2149" s="1186"/>
      <c r="CK2149" s="1186"/>
      <c r="CL2149" s="1186"/>
      <c r="CM2149" s="1186"/>
      <c r="CN2149" s="1186"/>
      <c r="CO2149" s="1186"/>
      <c r="CP2149" s="1186"/>
      <c r="CQ2149" s="1186"/>
      <c r="CR2149" s="1186"/>
      <c r="CS2149" s="1186"/>
      <c r="CT2149" s="1186"/>
      <c r="CU2149" s="1186"/>
      <c r="CV2149" s="1186"/>
      <c r="CW2149" s="1186"/>
      <c r="CX2149" s="1186"/>
      <c r="CY2149" s="1186"/>
      <c r="CZ2149" s="1186"/>
      <c r="DA2149" s="1186"/>
      <c r="DB2149" s="1186"/>
      <c r="DC2149" s="1186"/>
      <c r="DD2149" s="1186"/>
      <c r="DE2149" s="1186"/>
      <c r="DF2149" s="1186"/>
      <c r="DG2149" s="1186"/>
      <c r="DH2149" s="1186"/>
      <c r="DI2149" s="1186"/>
      <c r="DJ2149" s="1186"/>
      <c r="DK2149" s="1186"/>
      <c r="DL2149" s="1186"/>
      <c r="DM2149" s="1186"/>
      <c r="DN2149" s="1186"/>
      <c r="DO2149" s="1186"/>
      <c r="DP2149" s="1186"/>
      <c r="DQ2149" s="1186"/>
      <c r="DR2149" s="1186"/>
      <c r="DS2149" s="1186"/>
      <c r="DT2149" s="1186"/>
      <c r="DU2149" s="1186"/>
      <c r="DV2149" s="1186"/>
      <c r="DW2149" s="1186"/>
      <c r="DX2149" s="1186"/>
      <c r="DY2149" s="1186"/>
      <c r="DZ2149" s="1186"/>
      <c r="EA2149" s="1186"/>
      <c r="EB2149" s="1186"/>
      <c r="EC2149" s="1186"/>
      <c r="ED2149" s="1186"/>
      <c r="EE2149" s="1186"/>
      <c r="EF2149" s="1186"/>
      <c r="EG2149" s="1186"/>
      <c r="EH2149" s="1186"/>
      <c r="EI2149" s="1186"/>
      <c r="EJ2149" s="1186"/>
      <c r="EK2149" s="1186"/>
      <c r="EL2149" s="1186"/>
      <c r="EM2149" s="1186"/>
      <c r="EN2149" s="1186"/>
      <c r="EO2149" s="1186"/>
      <c r="EP2149" s="1186"/>
      <c r="EQ2149" s="1186"/>
      <c r="ER2149" s="1186"/>
      <c r="ES2149" s="1186"/>
      <c r="ET2149" s="1186"/>
      <c r="EU2149" s="1186"/>
      <c r="EV2149" s="1186"/>
      <c r="EW2149" s="1186"/>
      <c r="EX2149" s="1186"/>
      <c r="EY2149" s="1186"/>
      <c r="EZ2149" s="1186"/>
      <c r="FA2149" s="1186"/>
      <c r="FB2149" s="1186"/>
      <c r="FC2149" s="1186"/>
      <c r="FD2149" s="1186"/>
      <c r="FE2149" s="1186"/>
      <c r="FF2149" s="1186"/>
      <c r="FG2149" s="1186"/>
      <c r="FH2149" s="1186"/>
      <c r="FI2149" s="1186"/>
      <c r="FJ2149" s="1186"/>
      <c r="FK2149" s="1186"/>
      <c r="FL2149" s="1186"/>
      <c r="FM2149" s="1186"/>
      <c r="FN2149" s="1186"/>
      <c r="FO2149" s="1186"/>
      <c r="FP2149" s="1186"/>
      <c r="FQ2149" s="1186"/>
      <c r="FR2149" s="1186"/>
      <c r="FS2149" s="1186"/>
      <c r="FT2149" s="1186"/>
      <c r="FU2149" s="1186"/>
      <c r="FV2149" s="1186"/>
      <c r="FW2149" s="1186"/>
      <c r="FX2149" s="1186"/>
      <c r="FY2149" s="1186"/>
      <c r="FZ2149" s="1186"/>
      <c r="GA2149" s="1186"/>
      <c r="GB2149" s="1186"/>
      <c r="GC2149" s="1186"/>
      <c r="GD2149" s="1186"/>
      <c r="GE2149" s="1186"/>
      <c r="GF2149" s="1186"/>
      <c r="GG2149" s="1186"/>
      <c r="GH2149" s="1186"/>
      <c r="GI2149" s="1186"/>
      <c r="GJ2149" s="1186"/>
      <c r="GK2149" s="1186"/>
      <c r="GL2149" s="1186"/>
      <c r="GM2149" s="1186"/>
      <c r="GN2149" s="1186"/>
      <c r="GO2149" s="1186"/>
      <c r="GP2149" s="1186"/>
      <c r="GQ2149" s="1186"/>
      <c r="GR2149" s="1186"/>
      <c r="GS2149" s="1186"/>
      <c r="GT2149" s="1186"/>
      <c r="GU2149" s="1186"/>
      <c r="GV2149" s="1186"/>
      <c r="GW2149" s="1186"/>
      <c r="GX2149" s="1186"/>
      <c r="GY2149" s="1186"/>
      <c r="GZ2149" s="1186"/>
      <c r="HA2149" s="1186"/>
      <c r="HB2149" s="1186"/>
      <c r="HC2149" s="1186"/>
      <c r="HD2149" s="1186"/>
      <c r="HE2149" s="1186"/>
      <c r="HF2149" s="1186"/>
      <c r="HG2149" s="1186"/>
      <c r="HH2149" s="1186"/>
      <c r="HI2149" s="1186"/>
      <c r="HJ2149" s="1186"/>
      <c r="HK2149" s="1186"/>
      <c r="HL2149" s="1186"/>
      <c r="HM2149" s="1186"/>
      <c r="HN2149" s="1186"/>
      <c r="HO2149" s="1186"/>
      <c r="HP2149" s="1186"/>
      <c r="HQ2149" s="1186"/>
      <c r="HR2149" s="1186"/>
      <c r="HS2149" s="1186"/>
      <c r="HT2149" s="1186"/>
      <c r="HU2149" s="1186"/>
      <c r="HV2149" s="1186"/>
      <c r="HW2149" s="1186"/>
      <c r="HX2149" s="1186"/>
      <c r="HY2149" s="1186"/>
      <c r="HZ2149" s="1186"/>
      <c r="IA2149" s="1186"/>
      <c r="IB2149" s="1186"/>
    </row>
    <row r="2150" spans="1:236" s="1185" customFormat="1">
      <c r="A2150" s="1540"/>
      <c r="B2150" s="1541"/>
      <c r="C2150" s="1542"/>
      <c r="D2150" s="1543"/>
      <c r="E2150" s="1186"/>
      <c r="F2150" s="1544"/>
      <c r="G2150" s="1604"/>
      <c r="H2150" s="1604"/>
      <c r="I2150" s="1186"/>
      <c r="J2150" s="1186"/>
      <c r="K2150" s="1186"/>
      <c r="L2150" s="1186"/>
      <c r="M2150" s="1186"/>
      <c r="N2150" s="1186"/>
      <c r="O2150" s="1186"/>
      <c r="P2150" s="1186"/>
      <c r="Q2150" s="1186"/>
      <c r="R2150" s="1186"/>
      <c r="S2150" s="1186"/>
      <c r="T2150" s="1186"/>
      <c r="U2150" s="1186"/>
      <c r="V2150" s="1186"/>
      <c r="W2150" s="1186"/>
      <c r="X2150" s="1186"/>
      <c r="Y2150" s="1186"/>
      <c r="Z2150" s="1186"/>
      <c r="AA2150" s="1186"/>
      <c r="AB2150" s="1186"/>
      <c r="AC2150" s="1186"/>
      <c r="AD2150" s="1186"/>
      <c r="AE2150" s="1186"/>
      <c r="AF2150" s="1186"/>
      <c r="AG2150" s="1186"/>
      <c r="AH2150" s="1186"/>
      <c r="AI2150" s="1186"/>
      <c r="AJ2150" s="1186"/>
      <c r="AK2150" s="1186"/>
      <c r="AL2150" s="1186"/>
      <c r="AM2150" s="1186"/>
      <c r="AN2150" s="1186"/>
      <c r="AO2150" s="1186"/>
      <c r="AP2150" s="1186"/>
      <c r="AQ2150" s="1186"/>
      <c r="AR2150" s="1186"/>
      <c r="AS2150" s="1186"/>
      <c r="AT2150" s="1186"/>
      <c r="AU2150" s="1186"/>
      <c r="AV2150" s="1186"/>
      <c r="AW2150" s="1186"/>
      <c r="AX2150" s="1186"/>
      <c r="AY2150" s="1186"/>
      <c r="AZ2150" s="1186"/>
      <c r="BA2150" s="1186"/>
      <c r="BB2150" s="1186"/>
      <c r="BC2150" s="1186"/>
      <c r="BD2150" s="1186"/>
      <c r="BE2150" s="1186"/>
      <c r="BF2150" s="1186"/>
      <c r="BG2150" s="1186"/>
      <c r="BH2150" s="1186"/>
      <c r="BI2150" s="1186"/>
      <c r="BJ2150" s="1186"/>
      <c r="BK2150" s="1186"/>
      <c r="BL2150" s="1186"/>
      <c r="BM2150" s="1186"/>
      <c r="BN2150" s="1186"/>
      <c r="BO2150" s="1186"/>
      <c r="BP2150" s="1186"/>
      <c r="BQ2150" s="1186"/>
      <c r="BR2150" s="1186"/>
      <c r="BS2150" s="1186"/>
      <c r="BT2150" s="1186"/>
      <c r="BU2150" s="1186"/>
      <c r="BV2150" s="1186"/>
      <c r="BW2150" s="1186"/>
      <c r="BX2150" s="1186"/>
      <c r="BY2150" s="1186"/>
      <c r="BZ2150" s="1186"/>
      <c r="CA2150" s="1186"/>
      <c r="CB2150" s="1186"/>
      <c r="CC2150" s="1186"/>
      <c r="CD2150" s="1186"/>
      <c r="CE2150" s="1186"/>
      <c r="CF2150" s="1186"/>
      <c r="CG2150" s="1186"/>
      <c r="CH2150" s="1186"/>
      <c r="CI2150" s="1186"/>
      <c r="CJ2150" s="1186"/>
      <c r="CK2150" s="1186"/>
      <c r="CL2150" s="1186"/>
      <c r="CM2150" s="1186"/>
      <c r="CN2150" s="1186"/>
      <c r="CO2150" s="1186"/>
      <c r="CP2150" s="1186"/>
      <c r="CQ2150" s="1186"/>
      <c r="CR2150" s="1186"/>
      <c r="CS2150" s="1186"/>
      <c r="CT2150" s="1186"/>
      <c r="CU2150" s="1186"/>
      <c r="CV2150" s="1186"/>
      <c r="CW2150" s="1186"/>
      <c r="CX2150" s="1186"/>
      <c r="CY2150" s="1186"/>
      <c r="CZ2150" s="1186"/>
      <c r="DA2150" s="1186"/>
      <c r="DB2150" s="1186"/>
      <c r="DC2150" s="1186"/>
      <c r="DD2150" s="1186"/>
      <c r="DE2150" s="1186"/>
      <c r="DF2150" s="1186"/>
      <c r="DG2150" s="1186"/>
      <c r="DH2150" s="1186"/>
      <c r="DI2150" s="1186"/>
      <c r="DJ2150" s="1186"/>
      <c r="DK2150" s="1186"/>
      <c r="DL2150" s="1186"/>
      <c r="DM2150" s="1186"/>
      <c r="DN2150" s="1186"/>
      <c r="DO2150" s="1186"/>
      <c r="DP2150" s="1186"/>
      <c r="DQ2150" s="1186"/>
      <c r="DR2150" s="1186"/>
      <c r="DS2150" s="1186"/>
      <c r="DT2150" s="1186"/>
      <c r="DU2150" s="1186"/>
      <c r="DV2150" s="1186"/>
      <c r="DW2150" s="1186"/>
      <c r="DX2150" s="1186"/>
      <c r="DY2150" s="1186"/>
      <c r="DZ2150" s="1186"/>
      <c r="EA2150" s="1186"/>
      <c r="EB2150" s="1186"/>
      <c r="EC2150" s="1186"/>
      <c r="ED2150" s="1186"/>
      <c r="EE2150" s="1186"/>
      <c r="EF2150" s="1186"/>
      <c r="EG2150" s="1186"/>
      <c r="EH2150" s="1186"/>
      <c r="EI2150" s="1186"/>
      <c r="EJ2150" s="1186"/>
      <c r="EK2150" s="1186"/>
      <c r="EL2150" s="1186"/>
      <c r="EM2150" s="1186"/>
      <c r="EN2150" s="1186"/>
      <c r="EO2150" s="1186"/>
      <c r="EP2150" s="1186"/>
      <c r="EQ2150" s="1186"/>
      <c r="ER2150" s="1186"/>
      <c r="ES2150" s="1186"/>
      <c r="ET2150" s="1186"/>
      <c r="EU2150" s="1186"/>
      <c r="EV2150" s="1186"/>
      <c r="EW2150" s="1186"/>
      <c r="EX2150" s="1186"/>
      <c r="EY2150" s="1186"/>
      <c r="EZ2150" s="1186"/>
      <c r="FA2150" s="1186"/>
      <c r="FB2150" s="1186"/>
      <c r="FC2150" s="1186"/>
      <c r="FD2150" s="1186"/>
      <c r="FE2150" s="1186"/>
      <c r="FF2150" s="1186"/>
      <c r="FG2150" s="1186"/>
      <c r="FH2150" s="1186"/>
      <c r="FI2150" s="1186"/>
      <c r="FJ2150" s="1186"/>
      <c r="FK2150" s="1186"/>
      <c r="FL2150" s="1186"/>
      <c r="FM2150" s="1186"/>
      <c r="FN2150" s="1186"/>
      <c r="FO2150" s="1186"/>
      <c r="FP2150" s="1186"/>
      <c r="FQ2150" s="1186"/>
      <c r="FR2150" s="1186"/>
      <c r="FS2150" s="1186"/>
      <c r="FT2150" s="1186"/>
      <c r="FU2150" s="1186"/>
      <c r="FV2150" s="1186"/>
      <c r="FW2150" s="1186"/>
      <c r="FX2150" s="1186"/>
      <c r="FY2150" s="1186"/>
      <c r="FZ2150" s="1186"/>
      <c r="GA2150" s="1186"/>
      <c r="GB2150" s="1186"/>
      <c r="GC2150" s="1186"/>
      <c r="GD2150" s="1186"/>
      <c r="GE2150" s="1186"/>
      <c r="GF2150" s="1186"/>
      <c r="GG2150" s="1186"/>
      <c r="GH2150" s="1186"/>
      <c r="GI2150" s="1186"/>
      <c r="GJ2150" s="1186"/>
      <c r="GK2150" s="1186"/>
      <c r="GL2150" s="1186"/>
      <c r="GM2150" s="1186"/>
      <c r="GN2150" s="1186"/>
      <c r="GO2150" s="1186"/>
      <c r="GP2150" s="1186"/>
      <c r="GQ2150" s="1186"/>
      <c r="GR2150" s="1186"/>
      <c r="GS2150" s="1186"/>
      <c r="GT2150" s="1186"/>
      <c r="GU2150" s="1186"/>
      <c r="GV2150" s="1186"/>
      <c r="GW2150" s="1186"/>
      <c r="GX2150" s="1186"/>
      <c r="GY2150" s="1186"/>
      <c r="GZ2150" s="1186"/>
      <c r="HA2150" s="1186"/>
      <c r="HB2150" s="1186"/>
      <c r="HC2150" s="1186"/>
      <c r="HD2150" s="1186"/>
      <c r="HE2150" s="1186"/>
      <c r="HF2150" s="1186"/>
      <c r="HG2150" s="1186"/>
      <c r="HH2150" s="1186"/>
      <c r="HI2150" s="1186"/>
      <c r="HJ2150" s="1186"/>
      <c r="HK2150" s="1186"/>
      <c r="HL2150" s="1186"/>
      <c r="HM2150" s="1186"/>
      <c r="HN2150" s="1186"/>
      <c r="HO2150" s="1186"/>
      <c r="HP2150" s="1186"/>
      <c r="HQ2150" s="1186"/>
      <c r="HR2150" s="1186"/>
      <c r="HS2150" s="1186"/>
      <c r="HT2150" s="1186"/>
      <c r="HU2150" s="1186"/>
      <c r="HV2150" s="1186"/>
      <c r="HW2150" s="1186"/>
      <c r="HX2150" s="1186"/>
      <c r="HY2150" s="1186"/>
      <c r="HZ2150" s="1186"/>
      <c r="IA2150" s="1186"/>
      <c r="IB2150" s="1186"/>
    </row>
    <row r="2151" spans="1:236" s="1185" customFormat="1">
      <c r="A2151" s="1540"/>
      <c r="B2151" s="1541"/>
      <c r="C2151" s="1542"/>
      <c r="D2151" s="1543"/>
      <c r="E2151" s="1186"/>
      <c r="F2151" s="1544"/>
      <c r="G2151" s="1604"/>
      <c r="H2151" s="1604"/>
      <c r="I2151" s="1186"/>
      <c r="J2151" s="1186"/>
      <c r="K2151" s="1186"/>
      <c r="L2151" s="1186"/>
      <c r="M2151" s="1186"/>
      <c r="N2151" s="1186"/>
      <c r="O2151" s="1186"/>
      <c r="P2151" s="1186"/>
      <c r="Q2151" s="1186"/>
      <c r="R2151" s="1186"/>
      <c r="S2151" s="1186"/>
      <c r="T2151" s="1186"/>
      <c r="U2151" s="1186"/>
      <c r="V2151" s="1186"/>
      <c r="W2151" s="1186"/>
      <c r="X2151" s="1186"/>
      <c r="Y2151" s="1186"/>
      <c r="Z2151" s="1186"/>
      <c r="AA2151" s="1186"/>
      <c r="AB2151" s="1186"/>
      <c r="AC2151" s="1186"/>
      <c r="AD2151" s="1186"/>
      <c r="AE2151" s="1186"/>
      <c r="AF2151" s="1186"/>
      <c r="AG2151" s="1186"/>
      <c r="AH2151" s="1186"/>
      <c r="AI2151" s="1186"/>
      <c r="AJ2151" s="1186"/>
      <c r="AK2151" s="1186"/>
      <c r="AL2151" s="1186"/>
      <c r="AM2151" s="1186"/>
      <c r="AN2151" s="1186"/>
      <c r="AO2151" s="1186"/>
      <c r="AP2151" s="1186"/>
      <c r="AQ2151" s="1186"/>
      <c r="AR2151" s="1186"/>
      <c r="AS2151" s="1186"/>
      <c r="AT2151" s="1186"/>
      <c r="AU2151" s="1186"/>
      <c r="AV2151" s="1186"/>
      <c r="AW2151" s="1186"/>
      <c r="AX2151" s="1186"/>
      <c r="AY2151" s="1186"/>
      <c r="AZ2151" s="1186"/>
      <c r="BA2151" s="1186"/>
      <c r="BB2151" s="1186"/>
      <c r="BC2151" s="1186"/>
      <c r="BD2151" s="1186"/>
      <c r="BE2151" s="1186"/>
      <c r="BF2151" s="1186"/>
      <c r="BG2151" s="1186"/>
      <c r="BH2151" s="1186"/>
      <c r="BI2151" s="1186"/>
      <c r="BJ2151" s="1186"/>
      <c r="BK2151" s="1186"/>
      <c r="BL2151" s="1186"/>
      <c r="BM2151" s="1186"/>
      <c r="BN2151" s="1186"/>
      <c r="BO2151" s="1186"/>
      <c r="BP2151" s="1186"/>
      <c r="BQ2151" s="1186"/>
      <c r="BR2151" s="1186"/>
      <c r="BS2151" s="1186"/>
      <c r="BT2151" s="1186"/>
      <c r="BU2151" s="1186"/>
      <c r="BV2151" s="1186"/>
      <c r="BW2151" s="1186"/>
      <c r="BX2151" s="1186"/>
      <c r="BY2151" s="1186"/>
      <c r="BZ2151" s="1186"/>
      <c r="CA2151" s="1186"/>
      <c r="CB2151" s="1186"/>
      <c r="CC2151" s="1186"/>
      <c r="CD2151" s="1186"/>
      <c r="CE2151" s="1186"/>
      <c r="CF2151" s="1186"/>
      <c r="CG2151" s="1186"/>
      <c r="CH2151" s="1186"/>
      <c r="CI2151" s="1186"/>
      <c r="CJ2151" s="1186"/>
      <c r="CK2151" s="1186"/>
      <c r="CL2151" s="1186"/>
      <c r="CM2151" s="1186"/>
      <c r="CN2151" s="1186"/>
      <c r="CO2151" s="1186"/>
      <c r="CP2151" s="1186"/>
      <c r="CQ2151" s="1186"/>
      <c r="CR2151" s="1186"/>
      <c r="CS2151" s="1186"/>
      <c r="CT2151" s="1186"/>
      <c r="CU2151" s="1186"/>
      <c r="CV2151" s="1186"/>
      <c r="CW2151" s="1186"/>
      <c r="CX2151" s="1186"/>
      <c r="CY2151" s="1186"/>
      <c r="CZ2151" s="1186"/>
      <c r="DA2151" s="1186"/>
      <c r="DB2151" s="1186"/>
      <c r="DC2151" s="1186"/>
      <c r="DD2151" s="1186"/>
      <c r="DE2151" s="1186"/>
      <c r="DF2151" s="1186"/>
      <c r="DG2151" s="1186"/>
      <c r="DH2151" s="1186"/>
      <c r="DI2151" s="1186"/>
      <c r="DJ2151" s="1186"/>
      <c r="DK2151" s="1186"/>
      <c r="DL2151" s="1186"/>
      <c r="DM2151" s="1186"/>
      <c r="DN2151" s="1186"/>
      <c r="DO2151" s="1186"/>
      <c r="DP2151" s="1186"/>
      <c r="DQ2151" s="1186"/>
      <c r="DR2151" s="1186"/>
      <c r="DS2151" s="1186"/>
      <c r="DT2151" s="1186"/>
      <c r="DU2151" s="1186"/>
      <c r="DV2151" s="1186"/>
      <c r="DW2151" s="1186"/>
      <c r="DX2151" s="1186"/>
      <c r="DY2151" s="1186"/>
      <c r="DZ2151" s="1186"/>
      <c r="EA2151" s="1186"/>
      <c r="EB2151" s="1186"/>
      <c r="EC2151" s="1186"/>
      <c r="ED2151" s="1186"/>
      <c r="EE2151" s="1186"/>
      <c r="EF2151" s="1186"/>
      <c r="EG2151" s="1186"/>
      <c r="EH2151" s="1186"/>
      <c r="EI2151" s="1186"/>
      <c r="EJ2151" s="1186"/>
      <c r="EK2151" s="1186"/>
      <c r="EL2151" s="1186"/>
      <c r="EM2151" s="1186"/>
      <c r="EN2151" s="1186"/>
      <c r="EO2151" s="1186"/>
      <c r="EP2151" s="1186"/>
      <c r="EQ2151" s="1186"/>
      <c r="ER2151" s="1186"/>
      <c r="ES2151" s="1186"/>
      <c r="ET2151" s="1186"/>
      <c r="EU2151" s="1186"/>
      <c r="EV2151" s="1186"/>
      <c r="EW2151" s="1186"/>
      <c r="EX2151" s="1186"/>
      <c r="EY2151" s="1186"/>
      <c r="EZ2151" s="1186"/>
      <c r="FA2151" s="1186"/>
      <c r="FB2151" s="1186"/>
      <c r="FC2151" s="1186"/>
      <c r="FD2151" s="1186"/>
      <c r="FE2151" s="1186"/>
      <c r="FF2151" s="1186"/>
      <c r="FG2151" s="1186"/>
      <c r="FH2151" s="1186"/>
      <c r="FI2151" s="1186"/>
      <c r="FJ2151" s="1186"/>
      <c r="FK2151" s="1186"/>
      <c r="FL2151" s="1186"/>
      <c r="FM2151" s="1186"/>
      <c r="FN2151" s="1186"/>
      <c r="FO2151" s="1186"/>
      <c r="FP2151" s="1186"/>
      <c r="FQ2151" s="1186"/>
      <c r="FR2151" s="1186"/>
      <c r="FS2151" s="1186"/>
      <c r="FT2151" s="1186"/>
      <c r="FU2151" s="1186"/>
      <c r="FV2151" s="1186"/>
      <c r="FW2151" s="1186"/>
      <c r="FX2151" s="1186"/>
      <c r="FY2151" s="1186"/>
      <c r="FZ2151" s="1186"/>
      <c r="GA2151" s="1186"/>
      <c r="GB2151" s="1186"/>
      <c r="GC2151" s="1186"/>
      <c r="GD2151" s="1186"/>
      <c r="GE2151" s="1186"/>
      <c r="GF2151" s="1186"/>
      <c r="GG2151" s="1186"/>
      <c r="GH2151" s="1186"/>
      <c r="GI2151" s="1186"/>
      <c r="GJ2151" s="1186"/>
      <c r="GK2151" s="1186"/>
      <c r="GL2151" s="1186"/>
      <c r="GM2151" s="1186"/>
      <c r="GN2151" s="1186"/>
      <c r="GO2151" s="1186"/>
      <c r="GP2151" s="1186"/>
      <c r="GQ2151" s="1186"/>
      <c r="GR2151" s="1186"/>
      <c r="GS2151" s="1186"/>
      <c r="GT2151" s="1186"/>
      <c r="GU2151" s="1186"/>
      <c r="GV2151" s="1186"/>
      <c r="GW2151" s="1186"/>
      <c r="GX2151" s="1186"/>
      <c r="GY2151" s="1186"/>
      <c r="GZ2151" s="1186"/>
      <c r="HA2151" s="1186"/>
      <c r="HB2151" s="1186"/>
      <c r="HC2151" s="1186"/>
      <c r="HD2151" s="1186"/>
      <c r="HE2151" s="1186"/>
      <c r="HF2151" s="1186"/>
      <c r="HG2151" s="1186"/>
      <c r="HH2151" s="1186"/>
      <c r="HI2151" s="1186"/>
      <c r="HJ2151" s="1186"/>
      <c r="HK2151" s="1186"/>
      <c r="HL2151" s="1186"/>
      <c r="HM2151" s="1186"/>
      <c r="HN2151" s="1186"/>
      <c r="HO2151" s="1186"/>
      <c r="HP2151" s="1186"/>
      <c r="HQ2151" s="1186"/>
      <c r="HR2151" s="1186"/>
      <c r="HS2151" s="1186"/>
      <c r="HT2151" s="1186"/>
      <c r="HU2151" s="1186"/>
      <c r="HV2151" s="1186"/>
      <c r="HW2151" s="1186"/>
      <c r="HX2151" s="1186"/>
      <c r="HY2151" s="1186"/>
      <c r="HZ2151" s="1186"/>
      <c r="IA2151" s="1186"/>
      <c r="IB2151" s="1186"/>
    </row>
    <row r="2152" spans="1:236" s="1185" customFormat="1">
      <c r="A2152" s="1540"/>
      <c r="B2152" s="1541"/>
      <c r="C2152" s="1542"/>
      <c r="D2152" s="1543"/>
      <c r="E2152" s="1186"/>
      <c r="F2152" s="1544"/>
      <c r="G2152" s="1604"/>
      <c r="H2152" s="1604"/>
      <c r="I2152" s="1186"/>
      <c r="J2152" s="1186"/>
      <c r="K2152" s="1186"/>
      <c r="L2152" s="1186"/>
      <c r="M2152" s="1186"/>
      <c r="N2152" s="1186"/>
      <c r="O2152" s="1186"/>
      <c r="P2152" s="1186"/>
      <c r="Q2152" s="1186"/>
      <c r="R2152" s="1186"/>
      <c r="S2152" s="1186"/>
      <c r="T2152" s="1186"/>
      <c r="U2152" s="1186"/>
      <c r="V2152" s="1186"/>
      <c r="W2152" s="1186"/>
      <c r="X2152" s="1186"/>
      <c r="Y2152" s="1186"/>
      <c r="Z2152" s="1186"/>
      <c r="AA2152" s="1186"/>
      <c r="AB2152" s="1186"/>
      <c r="AC2152" s="1186"/>
      <c r="AD2152" s="1186"/>
      <c r="AE2152" s="1186"/>
      <c r="AF2152" s="1186"/>
      <c r="AG2152" s="1186"/>
      <c r="AH2152" s="1186"/>
      <c r="AI2152" s="1186"/>
      <c r="AJ2152" s="1186"/>
      <c r="AK2152" s="1186"/>
      <c r="AL2152" s="1186"/>
      <c r="AM2152" s="1186"/>
      <c r="AN2152" s="1186"/>
      <c r="AO2152" s="1186"/>
      <c r="AP2152" s="1186"/>
      <c r="AQ2152" s="1186"/>
      <c r="AR2152" s="1186"/>
      <c r="AS2152" s="1186"/>
      <c r="AT2152" s="1186"/>
      <c r="AU2152" s="1186"/>
      <c r="AV2152" s="1186"/>
      <c r="AW2152" s="1186"/>
      <c r="AX2152" s="1186"/>
      <c r="AY2152" s="1186"/>
      <c r="AZ2152" s="1186"/>
      <c r="BA2152" s="1186"/>
      <c r="BB2152" s="1186"/>
      <c r="BC2152" s="1186"/>
      <c r="BD2152" s="1186"/>
      <c r="BE2152" s="1186"/>
      <c r="BF2152" s="1186"/>
      <c r="BG2152" s="1186"/>
      <c r="BH2152" s="1186"/>
      <c r="BI2152" s="1186"/>
      <c r="BJ2152" s="1186"/>
      <c r="BK2152" s="1186"/>
      <c r="BL2152" s="1186"/>
      <c r="BM2152" s="1186"/>
      <c r="BN2152" s="1186"/>
      <c r="BO2152" s="1186"/>
      <c r="BP2152" s="1186"/>
      <c r="BQ2152" s="1186"/>
      <c r="BR2152" s="1186"/>
      <c r="BS2152" s="1186"/>
      <c r="BT2152" s="1186"/>
      <c r="BU2152" s="1186"/>
      <c r="BV2152" s="1186"/>
      <c r="BW2152" s="1186"/>
      <c r="BX2152" s="1186"/>
      <c r="BY2152" s="1186"/>
      <c r="BZ2152" s="1186"/>
      <c r="CA2152" s="1186"/>
      <c r="CB2152" s="1186"/>
      <c r="CC2152" s="1186"/>
      <c r="CD2152" s="1186"/>
      <c r="CE2152" s="1186"/>
      <c r="CF2152" s="1186"/>
      <c r="CG2152" s="1186"/>
      <c r="CH2152" s="1186"/>
      <c r="CI2152" s="1186"/>
      <c r="CJ2152" s="1186"/>
      <c r="CK2152" s="1186"/>
      <c r="CL2152" s="1186"/>
      <c r="CM2152" s="1186"/>
      <c r="CN2152" s="1186"/>
      <c r="CO2152" s="1186"/>
      <c r="CP2152" s="1186"/>
      <c r="CQ2152" s="1186"/>
      <c r="CR2152" s="1186"/>
      <c r="CS2152" s="1186"/>
      <c r="CT2152" s="1186"/>
      <c r="CU2152" s="1186"/>
      <c r="CV2152" s="1186"/>
      <c r="CW2152" s="1186"/>
      <c r="CX2152" s="1186"/>
      <c r="CY2152" s="1186"/>
      <c r="CZ2152" s="1186"/>
      <c r="DA2152" s="1186"/>
      <c r="DB2152" s="1186"/>
      <c r="DC2152" s="1186"/>
      <c r="DD2152" s="1186"/>
      <c r="DE2152" s="1186"/>
      <c r="DF2152" s="1186"/>
      <c r="DG2152" s="1186"/>
      <c r="DH2152" s="1186"/>
      <c r="DI2152" s="1186"/>
      <c r="DJ2152" s="1186"/>
      <c r="DK2152" s="1186"/>
      <c r="DL2152" s="1186"/>
      <c r="DM2152" s="1186"/>
      <c r="DN2152" s="1186"/>
      <c r="DO2152" s="1186"/>
      <c r="DP2152" s="1186"/>
      <c r="DQ2152" s="1186"/>
      <c r="DR2152" s="1186"/>
      <c r="DS2152" s="1186"/>
      <c r="DT2152" s="1186"/>
      <c r="DU2152" s="1186"/>
      <c r="DV2152" s="1186"/>
      <c r="DW2152" s="1186"/>
      <c r="DX2152" s="1186"/>
      <c r="DY2152" s="1186"/>
      <c r="DZ2152" s="1186"/>
      <c r="EA2152" s="1186"/>
      <c r="EB2152" s="1186"/>
      <c r="EC2152" s="1186"/>
      <c r="ED2152" s="1186"/>
      <c r="EE2152" s="1186"/>
      <c r="EF2152" s="1186"/>
      <c r="EG2152" s="1186"/>
      <c r="EH2152" s="1186"/>
      <c r="EI2152" s="1186"/>
      <c r="EJ2152" s="1186"/>
      <c r="EK2152" s="1186"/>
      <c r="EL2152" s="1186"/>
      <c r="EM2152" s="1186"/>
      <c r="EN2152" s="1186"/>
      <c r="EO2152" s="1186"/>
      <c r="EP2152" s="1186"/>
      <c r="EQ2152" s="1186"/>
      <c r="ER2152" s="1186"/>
      <c r="ES2152" s="1186"/>
      <c r="ET2152" s="1186"/>
      <c r="EU2152" s="1186"/>
      <c r="EV2152" s="1186"/>
      <c r="EW2152" s="1186"/>
      <c r="EX2152" s="1186"/>
      <c r="EY2152" s="1186"/>
      <c r="EZ2152" s="1186"/>
      <c r="FA2152" s="1186"/>
      <c r="FB2152" s="1186"/>
      <c r="FC2152" s="1186"/>
      <c r="FD2152" s="1186"/>
      <c r="FE2152" s="1186"/>
      <c r="FF2152" s="1186"/>
      <c r="FG2152" s="1186"/>
      <c r="FH2152" s="1186"/>
      <c r="FI2152" s="1186"/>
      <c r="FJ2152" s="1186"/>
      <c r="FK2152" s="1186"/>
      <c r="FL2152" s="1186"/>
      <c r="FM2152" s="1186"/>
      <c r="FN2152" s="1186"/>
      <c r="FO2152" s="1186"/>
      <c r="FP2152" s="1186"/>
      <c r="FQ2152" s="1186"/>
      <c r="FR2152" s="1186"/>
      <c r="FS2152" s="1186"/>
      <c r="FT2152" s="1186"/>
      <c r="FU2152" s="1186"/>
      <c r="FV2152" s="1186"/>
      <c r="FW2152" s="1186"/>
      <c r="FX2152" s="1186"/>
      <c r="FY2152" s="1186"/>
      <c r="FZ2152" s="1186"/>
      <c r="GA2152" s="1186"/>
      <c r="GB2152" s="1186"/>
      <c r="GC2152" s="1186"/>
      <c r="GD2152" s="1186"/>
      <c r="GE2152" s="1186"/>
      <c r="GF2152" s="1186"/>
      <c r="GG2152" s="1186"/>
      <c r="GH2152" s="1186"/>
      <c r="GI2152" s="1186"/>
      <c r="GJ2152" s="1186"/>
      <c r="GK2152" s="1186"/>
      <c r="GL2152" s="1186"/>
      <c r="GM2152" s="1186"/>
      <c r="GN2152" s="1186"/>
      <c r="GO2152" s="1186"/>
      <c r="GP2152" s="1186"/>
      <c r="GQ2152" s="1186"/>
      <c r="GR2152" s="1186"/>
      <c r="GS2152" s="1186"/>
      <c r="GT2152" s="1186"/>
      <c r="GU2152" s="1186"/>
      <c r="GV2152" s="1186"/>
      <c r="GW2152" s="1186"/>
      <c r="GX2152" s="1186"/>
      <c r="GY2152" s="1186"/>
      <c r="GZ2152" s="1186"/>
      <c r="HA2152" s="1186"/>
      <c r="HB2152" s="1186"/>
      <c r="HC2152" s="1186"/>
      <c r="HD2152" s="1186"/>
      <c r="HE2152" s="1186"/>
      <c r="HF2152" s="1186"/>
      <c r="HG2152" s="1186"/>
      <c r="HH2152" s="1186"/>
      <c r="HI2152" s="1186"/>
      <c r="HJ2152" s="1186"/>
      <c r="HK2152" s="1186"/>
      <c r="HL2152" s="1186"/>
      <c r="HM2152" s="1186"/>
      <c r="HN2152" s="1186"/>
      <c r="HO2152" s="1186"/>
      <c r="HP2152" s="1186"/>
      <c r="HQ2152" s="1186"/>
      <c r="HR2152" s="1186"/>
      <c r="HS2152" s="1186"/>
      <c r="HT2152" s="1186"/>
      <c r="HU2152" s="1186"/>
      <c r="HV2152" s="1186"/>
      <c r="HW2152" s="1186"/>
      <c r="HX2152" s="1186"/>
      <c r="HY2152" s="1186"/>
      <c r="HZ2152" s="1186"/>
      <c r="IA2152" s="1186"/>
      <c r="IB2152" s="1186"/>
    </row>
    <row r="2153" spans="1:236" s="1185" customFormat="1">
      <c r="A2153" s="1540"/>
      <c r="B2153" s="1541"/>
      <c r="C2153" s="1542"/>
      <c r="D2153" s="1543"/>
      <c r="E2153" s="1186"/>
      <c r="F2153" s="1544"/>
      <c r="G2153" s="1604"/>
      <c r="H2153" s="1604"/>
      <c r="I2153" s="1186"/>
      <c r="J2153" s="1186"/>
      <c r="K2153" s="1186"/>
      <c r="L2153" s="1186"/>
      <c r="M2153" s="1186"/>
      <c r="N2153" s="1186"/>
      <c r="O2153" s="1186"/>
      <c r="P2153" s="1186"/>
      <c r="Q2153" s="1186"/>
      <c r="R2153" s="1186"/>
      <c r="S2153" s="1186"/>
      <c r="T2153" s="1186"/>
      <c r="U2153" s="1186"/>
      <c r="V2153" s="1186"/>
      <c r="W2153" s="1186"/>
      <c r="X2153" s="1186"/>
      <c r="Y2153" s="1186"/>
      <c r="Z2153" s="1186"/>
      <c r="AA2153" s="1186"/>
      <c r="AB2153" s="1186"/>
      <c r="AC2153" s="1186"/>
      <c r="AD2153" s="1186"/>
      <c r="AE2153" s="1186"/>
      <c r="AF2153" s="1186"/>
      <c r="AG2153" s="1186"/>
      <c r="AH2153" s="1186"/>
      <c r="AI2153" s="1186"/>
      <c r="AJ2153" s="1186"/>
      <c r="AK2153" s="1186"/>
      <c r="AL2153" s="1186"/>
      <c r="AM2153" s="1186"/>
      <c r="AN2153" s="1186"/>
      <c r="AO2153" s="1186"/>
      <c r="AP2153" s="1186"/>
      <c r="AQ2153" s="1186"/>
      <c r="AR2153" s="1186"/>
      <c r="AS2153" s="1186"/>
      <c r="AT2153" s="1186"/>
      <c r="AU2153" s="1186"/>
      <c r="AV2153" s="1186"/>
      <c r="AW2153" s="1186"/>
      <c r="AX2153" s="1186"/>
      <c r="AY2153" s="1186"/>
      <c r="AZ2153" s="1186"/>
      <c r="BA2153" s="1186"/>
      <c r="BB2153" s="1186"/>
      <c r="BC2153" s="1186"/>
      <c r="BD2153" s="1186"/>
      <c r="BE2153" s="1186"/>
      <c r="BF2153" s="1186"/>
      <c r="BG2153" s="1186"/>
      <c r="BH2153" s="1186"/>
      <c r="BI2153" s="1186"/>
      <c r="BJ2153" s="1186"/>
      <c r="BK2153" s="1186"/>
      <c r="BL2153" s="1186"/>
      <c r="BM2153" s="1186"/>
      <c r="BN2153" s="1186"/>
      <c r="BO2153" s="1186"/>
      <c r="BP2153" s="1186"/>
      <c r="BQ2153" s="1186"/>
      <c r="BR2153" s="1186"/>
      <c r="BS2153" s="1186"/>
      <c r="BT2153" s="1186"/>
      <c r="BU2153" s="1186"/>
      <c r="BV2153" s="1186"/>
      <c r="BW2153" s="1186"/>
      <c r="BX2153" s="1186"/>
      <c r="BY2153" s="1186"/>
      <c r="BZ2153" s="1186"/>
      <c r="CA2153" s="1186"/>
      <c r="CB2153" s="1186"/>
      <c r="CC2153" s="1186"/>
      <c r="CD2153" s="1186"/>
      <c r="CE2153" s="1186"/>
      <c r="CF2153" s="1186"/>
      <c r="CG2153" s="1186"/>
      <c r="CH2153" s="1186"/>
      <c r="CI2153" s="1186"/>
      <c r="CJ2153" s="1186"/>
      <c r="CK2153" s="1186"/>
      <c r="CL2153" s="1186"/>
      <c r="CM2153" s="1186"/>
      <c r="CN2153" s="1186"/>
      <c r="CO2153" s="1186"/>
      <c r="CP2153" s="1186"/>
      <c r="CQ2153" s="1186"/>
      <c r="CR2153" s="1186"/>
      <c r="CS2153" s="1186"/>
      <c r="CT2153" s="1186"/>
      <c r="CU2153" s="1186"/>
      <c r="CV2153" s="1186"/>
      <c r="CW2153" s="1186"/>
      <c r="CX2153" s="1186"/>
      <c r="CY2153" s="1186"/>
      <c r="CZ2153" s="1186"/>
      <c r="DA2153" s="1186"/>
      <c r="DB2153" s="1186"/>
      <c r="DC2153" s="1186"/>
      <c r="DD2153" s="1186"/>
      <c r="DE2153" s="1186"/>
      <c r="DF2153" s="1186"/>
      <c r="DG2153" s="1186"/>
      <c r="DH2153" s="1186"/>
      <c r="DI2153" s="1186"/>
      <c r="DJ2153" s="1186"/>
      <c r="DK2153" s="1186"/>
      <c r="DL2153" s="1186"/>
      <c r="DM2153" s="1186"/>
      <c r="DN2153" s="1186"/>
      <c r="DO2153" s="1186"/>
      <c r="DP2153" s="1186"/>
      <c r="DQ2153" s="1186"/>
      <c r="DR2153" s="1186"/>
      <c r="DS2153" s="1186"/>
      <c r="DT2153" s="1186"/>
      <c r="DU2153" s="1186"/>
      <c r="DV2153" s="1186"/>
      <c r="DW2153" s="1186"/>
      <c r="DX2153" s="1186"/>
      <c r="DY2153" s="1186"/>
      <c r="DZ2153" s="1186"/>
      <c r="EA2153" s="1186"/>
      <c r="EB2153" s="1186"/>
      <c r="EC2153" s="1186"/>
      <c r="ED2153" s="1186"/>
      <c r="EE2153" s="1186"/>
      <c r="EF2153" s="1186"/>
      <c r="EG2153" s="1186"/>
      <c r="EH2153" s="1186"/>
      <c r="EI2153" s="1186"/>
      <c r="EJ2153" s="1186"/>
      <c r="EK2153" s="1186"/>
      <c r="EL2153" s="1186"/>
      <c r="EM2153" s="1186"/>
      <c r="EN2153" s="1186"/>
      <c r="EO2153" s="1186"/>
      <c r="EP2153" s="1186"/>
      <c r="EQ2153" s="1186"/>
      <c r="ER2153" s="1186"/>
      <c r="ES2153" s="1186"/>
      <c r="ET2153" s="1186"/>
      <c r="EU2153" s="1186"/>
      <c r="EV2153" s="1186"/>
      <c r="EW2153" s="1186"/>
      <c r="EX2153" s="1186"/>
      <c r="EY2153" s="1186"/>
      <c r="EZ2153" s="1186"/>
      <c r="FA2153" s="1186"/>
      <c r="FB2153" s="1186"/>
      <c r="FC2153" s="1186"/>
      <c r="FD2153" s="1186"/>
      <c r="FE2153" s="1186"/>
      <c r="FF2153" s="1186"/>
      <c r="FG2153" s="1186"/>
      <c r="FH2153" s="1186"/>
      <c r="FI2153" s="1186"/>
      <c r="FJ2153" s="1186"/>
      <c r="FK2153" s="1186"/>
      <c r="FL2153" s="1186"/>
      <c r="FM2153" s="1186"/>
      <c r="FN2153" s="1186"/>
      <c r="FO2153" s="1186"/>
      <c r="FP2153" s="1186"/>
      <c r="FQ2153" s="1186"/>
      <c r="FR2153" s="1186"/>
      <c r="FS2153" s="1186"/>
      <c r="FT2153" s="1186"/>
      <c r="FU2153" s="1186"/>
      <c r="FV2153" s="1186"/>
      <c r="FW2153" s="1186"/>
      <c r="FX2153" s="1186"/>
      <c r="FY2153" s="1186"/>
      <c r="FZ2153" s="1186"/>
      <c r="GA2153" s="1186"/>
      <c r="GB2153" s="1186"/>
      <c r="GC2153" s="1186"/>
      <c r="GD2153" s="1186"/>
      <c r="GE2153" s="1186"/>
      <c r="GF2153" s="1186"/>
      <c r="GG2153" s="1186"/>
      <c r="GH2153" s="1186"/>
      <c r="GI2153" s="1186"/>
      <c r="GJ2153" s="1186"/>
      <c r="GK2153" s="1186"/>
      <c r="GL2153" s="1186"/>
      <c r="GM2153" s="1186"/>
      <c r="GN2153" s="1186"/>
      <c r="GO2153" s="1186"/>
      <c r="GP2153" s="1186"/>
      <c r="GQ2153" s="1186"/>
      <c r="GR2153" s="1186"/>
      <c r="GS2153" s="1186"/>
      <c r="GT2153" s="1186"/>
      <c r="GU2153" s="1186"/>
      <c r="GV2153" s="1186"/>
      <c r="GW2153" s="1186"/>
      <c r="GX2153" s="1186"/>
      <c r="GY2153" s="1186"/>
      <c r="GZ2153" s="1186"/>
      <c r="HA2153" s="1186"/>
      <c r="HB2153" s="1186"/>
      <c r="HC2153" s="1186"/>
      <c r="HD2153" s="1186"/>
      <c r="HE2153" s="1186"/>
      <c r="HF2153" s="1186"/>
      <c r="HG2153" s="1186"/>
      <c r="HH2153" s="1186"/>
      <c r="HI2153" s="1186"/>
      <c r="HJ2153" s="1186"/>
      <c r="HK2153" s="1186"/>
      <c r="HL2153" s="1186"/>
      <c r="HM2153" s="1186"/>
      <c r="HN2153" s="1186"/>
      <c r="HO2153" s="1186"/>
      <c r="HP2153" s="1186"/>
      <c r="HQ2153" s="1186"/>
      <c r="HR2153" s="1186"/>
      <c r="HS2153" s="1186"/>
      <c r="HT2153" s="1186"/>
      <c r="HU2153" s="1186"/>
      <c r="HV2153" s="1186"/>
      <c r="HW2153" s="1186"/>
      <c r="HX2153" s="1186"/>
      <c r="HY2153" s="1186"/>
      <c r="HZ2153" s="1186"/>
      <c r="IA2153" s="1186"/>
      <c r="IB2153" s="1186"/>
    </row>
    <row r="2154" spans="1:236" s="1185" customFormat="1">
      <c r="A2154" s="1540"/>
      <c r="B2154" s="1541"/>
      <c r="C2154" s="1542"/>
      <c r="D2154" s="1543"/>
      <c r="E2154" s="1186"/>
      <c r="F2154" s="1544"/>
      <c r="G2154" s="1604"/>
      <c r="H2154" s="1604"/>
      <c r="I2154" s="1186"/>
      <c r="J2154" s="1186"/>
      <c r="K2154" s="1186"/>
      <c r="L2154" s="1186"/>
      <c r="M2154" s="1186"/>
      <c r="N2154" s="1186"/>
      <c r="O2154" s="1186"/>
      <c r="P2154" s="1186"/>
      <c r="Q2154" s="1186"/>
      <c r="R2154" s="1186"/>
      <c r="S2154" s="1186"/>
      <c r="T2154" s="1186"/>
      <c r="U2154" s="1186"/>
      <c r="V2154" s="1186"/>
      <c r="W2154" s="1186"/>
      <c r="X2154" s="1186"/>
      <c r="Y2154" s="1186"/>
      <c r="Z2154" s="1186"/>
      <c r="AA2154" s="1186"/>
      <c r="AB2154" s="1186"/>
      <c r="AC2154" s="1186"/>
      <c r="AD2154" s="1186"/>
      <c r="AE2154" s="1186"/>
      <c r="AF2154" s="1186"/>
      <c r="AG2154" s="1186"/>
      <c r="AH2154" s="1186"/>
      <c r="AI2154" s="1186"/>
      <c r="AJ2154" s="1186"/>
      <c r="AK2154" s="1186"/>
      <c r="AL2154" s="1186"/>
      <c r="AM2154" s="1186"/>
      <c r="AN2154" s="1186"/>
      <c r="AO2154" s="1186"/>
      <c r="AP2154" s="1186"/>
      <c r="AQ2154" s="1186"/>
      <c r="AR2154" s="1186"/>
      <c r="AS2154" s="1186"/>
      <c r="AT2154" s="1186"/>
      <c r="AU2154" s="1186"/>
      <c r="AV2154" s="1186"/>
      <c r="AW2154" s="1186"/>
      <c r="AX2154" s="1186"/>
      <c r="AY2154" s="1186"/>
      <c r="AZ2154" s="1186"/>
      <c r="BA2154" s="1186"/>
      <c r="BB2154" s="1186"/>
      <c r="BC2154" s="1186"/>
      <c r="BD2154" s="1186"/>
      <c r="BE2154" s="1186"/>
      <c r="BF2154" s="1186"/>
      <c r="BG2154" s="1186"/>
      <c r="BH2154" s="1186"/>
      <c r="BI2154" s="1186"/>
      <c r="BJ2154" s="1186"/>
      <c r="BK2154" s="1186"/>
      <c r="BL2154" s="1186"/>
      <c r="BM2154" s="1186"/>
      <c r="BN2154" s="1186"/>
      <c r="BO2154" s="1186"/>
      <c r="BP2154" s="1186"/>
      <c r="BQ2154" s="1186"/>
      <c r="BR2154" s="1186"/>
      <c r="BS2154" s="1186"/>
      <c r="BT2154" s="1186"/>
      <c r="BU2154" s="1186"/>
      <c r="BV2154" s="1186"/>
      <c r="BW2154" s="1186"/>
      <c r="BX2154" s="1186"/>
      <c r="BY2154" s="1186"/>
      <c r="BZ2154" s="1186"/>
      <c r="CA2154" s="1186"/>
      <c r="CB2154" s="1186"/>
      <c r="CC2154" s="1186"/>
      <c r="CD2154" s="1186"/>
      <c r="CE2154" s="1186"/>
      <c r="CF2154" s="1186"/>
      <c r="CG2154" s="1186"/>
      <c r="CH2154" s="1186"/>
      <c r="CI2154" s="1186"/>
      <c r="CJ2154" s="1186"/>
      <c r="CK2154" s="1186"/>
      <c r="CL2154" s="1186"/>
      <c r="CM2154" s="1186"/>
      <c r="CN2154" s="1186"/>
      <c r="CO2154" s="1186"/>
      <c r="CP2154" s="1186"/>
      <c r="CQ2154" s="1186"/>
      <c r="CR2154" s="1186"/>
      <c r="CS2154" s="1186"/>
      <c r="CT2154" s="1186"/>
      <c r="CU2154" s="1186"/>
      <c r="CV2154" s="1186"/>
      <c r="CW2154" s="1186"/>
      <c r="CX2154" s="1186"/>
      <c r="CY2154" s="1186"/>
      <c r="CZ2154" s="1186"/>
      <c r="DA2154" s="1186"/>
      <c r="DB2154" s="1186"/>
      <c r="DC2154" s="1186"/>
      <c r="DD2154" s="1186"/>
      <c r="DE2154" s="1186"/>
      <c r="DF2154" s="1186"/>
      <c r="DG2154" s="1186"/>
      <c r="DH2154" s="1186"/>
      <c r="DI2154" s="1186"/>
      <c r="DJ2154" s="1186"/>
      <c r="DK2154" s="1186"/>
      <c r="DL2154" s="1186"/>
      <c r="DM2154" s="1186"/>
      <c r="DN2154" s="1186"/>
      <c r="DO2154" s="1186"/>
      <c r="DP2154" s="1186"/>
      <c r="DQ2154" s="1186"/>
      <c r="DR2154" s="1186"/>
      <c r="DS2154" s="1186"/>
      <c r="DT2154" s="1186"/>
      <c r="DU2154" s="1186"/>
      <c r="DV2154" s="1186"/>
      <c r="DW2154" s="1186"/>
      <c r="DX2154" s="1186"/>
      <c r="DY2154" s="1186"/>
      <c r="DZ2154" s="1186"/>
      <c r="EA2154" s="1186"/>
      <c r="EB2154" s="1186"/>
      <c r="EC2154" s="1186"/>
      <c r="ED2154" s="1186"/>
      <c r="EE2154" s="1186"/>
      <c r="EF2154" s="1186"/>
      <c r="EG2154" s="1186"/>
      <c r="EH2154" s="1186"/>
      <c r="EI2154" s="1186"/>
      <c r="EJ2154" s="1186"/>
      <c r="EK2154" s="1186"/>
      <c r="EL2154" s="1186"/>
      <c r="EM2154" s="1186"/>
      <c r="EN2154" s="1186"/>
      <c r="EO2154" s="1186"/>
      <c r="EP2154" s="1186"/>
      <c r="EQ2154" s="1186"/>
      <c r="ER2154" s="1186"/>
      <c r="ES2154" s="1186"/>
      <c r="ET2154" s="1186"/>
      <c r="EU2154" s="1186"/>
      <c r="EV2154" s="1186"/>
      <c r="EW2154" s="1186"/>
      <c r="EX2154" s="1186"/>
      <c r="EY2154" s="1186"/>
      <c r="EZ2154" s="1186"/>
      <c r="FA2154" s="1186"/>
      <c r="FB2154" s="1186"/>
      <c r="FC2154" s="1186"/>
      <c r="FD2154" s="1186"/>
      <c r="FE2154" s="1186"/>
      <c r="FF2154" s="1186"/>
      <c r="FG2154" s="1186"/>
      <c r="FH2154" s="1186"/>
      <c r="FI2154" s="1186"/>
      <c r="FJ2154" s="1186"/>
      <c r="FK2154" s="1186"/>
      <c r="FL2154" s="1186"/>
      <c r="FM2154" s="1186"/>
      <c r="FN2154" s="1186"/>
      <c r="FO2154" s="1186"/>
      <c r="FP2154" s="1186"/>
      <c r="FQ2154" s="1186"/>
      <c r="FR2154" s="1186"/>
      <c r="FS2154" s="1186"/>
      <c r="FT2154" s="1186"/>
      <c r="FU2154" s="1186"/>
      <c r="FV2154" s="1186"/>
      <c r="FW2154" s="1186"/>
      <c r="FX2154" s="1186"/>
      <c r="FY2154" s="1186"/>
      <c r="FZ2154" s="1186"/>
      <c r="GA2154" s="1186"/>
      <c r="GB2154" s="1186"/>
      <c r="GC2154" s="1186"/>
      <c r="GD2154" s="1186"/>
      <c r="GE2154" s="1186"/>
      <c r="GF2154" s="1186"/>
      <c r="GG2154" s="1186"/>
      <c r="GH2154" s="1186"/>
      <c r="GI2154" s="1186"/>
      <c r="GJ2154" s="1186"/>
      <c r="GK2154" s="1186"/>
      <c r="GL2154" s="1186"/>
      <c r="GM2154" s="1186"/>
      <c r="GN2154" s="1186"/>
      <c r="GO2154" s="1186"/>
      <c r="GP2154" s="1186"/>
      <c r="GQ2154" s="1186"/>
      <c r="GR2154" s="1186"/>
      <c r="GS2154" s="1186"/>
      <c r="GT2154" s="1186"/>
      <c r="GU2154" s="1186"/>
      <c r="GV2154" s="1186"/>
      <c r="GW2154" s="1186"/>
      <c r="GX2154" s="1186"/>
      <c r="GY2154" s="1186"/>
      <c r="GZ2154" s="1186"/>
      <c r="HA2154" s="1186"/>
      <c r="HB2154" s="1186"/>
      <c r="HC2154" s="1186"/>
      <c r="HD2154" s="1186"/>
      <c r="HE2154" s="1186"/>
      <c r="HF2154" s="1186"/>
      <c r="HG2154" s="1186"/>
      <c r="HH2154" s="1186"/>
      <c r="HI2154" s="1186"/>
      <c r="HJ2154" s="1186"/>
      <c r="HK2154" s="1186"/>
      <c r="HL2154" s="1186"/>
      <c r="HM2154" s="1186"/>
      <c r="HN2154" s="1186"/>
      <c r="HO2154" s="1186"/>
      <c r="HP2154" s="1186"/>
      <c r="HQ2154" s="1186"/>
      <c r="HR2154" s="1186"/>
      <c r="HS2154" s="1186"/>
      <c r="HT2154" s="1186"/>
      <c r="HU2154" s="1186"/>
      <c r="HV2154" s="1186"/>
      <c r="HW2154" s="1186"/>
      <c r="HX2154" s="1186"/>
      <c r="HY2154" s="1186"/>
      <c r="HZ2154" s="1186"/>
      <c r="IA2154" s="1186"/>
      <c r="IB2154" s="1186"/>
    </row>
    <row r="2155" spans="1:236" s="1185" customFormat="1">
      <c r="A2155" s="1540"/>
      <c r="B2155" s="1541"/>
      <c r="C2155" s="1542"/>
      <c r="D2155" s="1543"/>
      <c r="E2155" s="1186"/>
      <c r="F2155" s="1544"/>
      <c r="G2155" s="1604"/>
      <c r="H2155" s="1604"/>
      <c r="I2155" s="1186"/>
      <c r="J2155" s="1186"/>
      <c r="K2155" s="1186"/>
      <c r="L2155" s="1186"/>
      <c r="M2155" s="1186"/>
      <c r="N2155" s="1186"/>
      <c r="O2155" s="1186"/>
      <c r="P2155" s="1186"/>
      <c r="Q2155" s="1186"/>
      <c r="R2155" s="1186"/>
      <c r="S2155" s="1186"/>
      <c r="T2155" s="1186"/>
      <c r="U2155" s="1186"/>
      <c r="V2155" s="1186"/>
      <c r="W2155" s="1186"/>
      <c r="X2155" s="1186"/>
      <c r="Y2155" s="1186"/>
      <c r="Z2155" s="1186"/>
      <c r="AA2155" s="1186"/>
      <c r="AB2155" s="1186"/>
      <c r="AC2155" s="1186"/>
      <c r="AD2155" s="1186"/>
      <c r="AE2155" s="1186"/>
      <c r="AF2155" s="1186"/>
      <c r="AG2155" s="1186"/>
      <c r="AH2155" s="1186"/>
      <c r="AI2155" s="1186"/>
      <c r="AJ2155" s="1186"/>
      <c r="AK2155" s="1186"/>
      <c r="AL2155" s="1186"/>
      <c r="AM2155" s="1186"/>
      <c r="AN2155" s="1186"/>
      <c r="AO2155" s="1186"/>
      <c r="AP2155" s="1186"/>
      <c r="AQ2155" s="1186"/>
      <c r="AR2155" s="1186"/>
      <c r="AS2155" s="1186"/>
      <c r="AT2155" s="1186"/>
      <c r="AU2155" s="1186"/>
      <c r="AV2155" s="1186"/>
      <c r="AW2155" s="1186"/>
      <c r="AX2155" s="1186"/>
      <c r="AY2155" s="1186"/>
      <c r="AZ2155" s="1186"/>
      <c r="BA2155" s="1186"/>
      <c r="BB2155" s="1186"/>
      <c r="BC2155" s="1186"/>
      <c r="BD2155" s="1186"/>
      <c r="BE2155" s="1186"/>
      <c r="BF2155" s="1186"/>
      <c r="BG2155" s="1186"/>
      <c r="BH2155" s="1186"/>
      <c r="BI2155" s="1186"/>
      <c r="BJ2155" s="1186"/>
      <c r="BK2155" s="1186"/>
      <c r="BL2155" s="1186"/>
      <c r="BM2155" s="1186"/>
      <c r="BN2155" s="1186"/>
      <c r="BO2155" s="1186"/>
      <c r="BP2155" s="1186"/>
      <c r="BQ2155" s="1186"/>
      <c r="BR2155" s="1186"/>
      <c r="BS2155" s="1186"/>
      <c r="BT2155" s="1186"/>
      <c r="BU2155" s="1186"/>
      <c r="BV2155" s="1186"/>
      <c r="BW2155" s="1186"/>
      <c r="BX2155" s="1186"/>
      <c r="BY2155" s="1186"/>
      <c r="BZ2155" s="1186"/>
      <c r="CA2155" s="1186"/>
      <c r="CB2155" s="1186"/>
      <c r="CC2155" s="1186"/>
      <c r="CD2155" s="1186"/>
      <c r="CE2155" s="1186"/>
      <c r="CF2155" s="1186"/>
      <c r="CG2155" s="1186"/>
      <c r="CH2155" s="1186"/>
      <c r="CI2155" s="1186"/>
      <c r="CJ2155" s="1186"/>
      <c r="CK2155" s="1186"/>
      <c r="CL2155" s="1186"/>
      <c r="CM2155" s="1186"/>
      <c r="CN2155" s="1186"/>
      <c r="CO2155" s="1186"/>
      <c r="CP2155" s="1186"/>
      <c r="CQ2155" s="1186"/>
      <c r="CR2155" s="1186"/>
      <c r="CS2155" s="1186"/>
      <c r="CT2155" s="1186"/>
      <c r="CU2155" s="1186"/>
      <c r="CV2155" s="1186"/>
      <c r="CW2155" s="1186"/>
      <c r="CX2155" s="1186"/>
      <c r="CY2155" s="1186"/>
      <c r="CZ2155" s="1186"/>
      <c r="DA2155" s="1186"/>
      <c r="DB2155" s="1186"/>
      <c r="DC2155" s="1186"/>
      <c r="DD2155" s="1186"/>
      <c r="DE2155" s="1186"/>
      <c r="DF2155" s="1186"/>
      <c r="DG2155" s="1186"/>
      <c r="DH2155" s="1186"/>
      <c r="DI2155" s="1186"/>
      <c r="DJ2155" s="1186"/>
      <c r="DK2155" s="1186"/>
      <c r="DL2155" s="1186"/>
      <c r="DM2155" s="1186"/>
      <c r="DN2155" s="1186"/>
      <c r="DO2155" s="1186"/>
      <c r="DP2155" s="1186"/>
      <c r="DQ2155" s="1186"/>
      <c r="DR2155" s="1186"/>
      <c r="DS2155" s="1186"/>
      <c r="DT2155" s="1186"/>
      <c r="DU2155" s="1186"/>
      <c r="DV2155" s="1186"/>
      <c r="DW2155" s="1186"/>
      <c r="DX2155" s="1186"/>
      <c r="DY2155" s="1186"/>
      <c r="DZ2155" s="1186"/>
      <c r="EA2155" s="1186"/>
      <c r="EB2155" s="1186"/>
      <c r="EC2155" s="1186"/>
      <c r="ED2155" s="1186"/>
      <c r="EE2155" s="1186"/>
      <c r="EF2155" s="1186"/>
      <c r="EG2155" s="1186"/>
      <c r="EH2155" s="1186"/>
      <c r="EI2155" s="1186"/>
      <c r="EJ2155" s="1186"/>
      <c r="EK2155" s="1186"/>
      <c r="EL2155" s="1186"/>
      <c r="EM2155" s="1186"/>
      <c r="EN2155" s="1186"/>
      <c r="EO2155" s="1186"/>
      <c r="EP2155" s="1186"/>
      <c r="EQ2155" s="1186"/>
      <c r="ER2155" s="1186"/>
      <c r="ES2155" s="1186"/>
      <c r="ET2155" s="1186"/>
      <c r="EU2155" s="1186"/>
      <c r="EV2155" s="1186"/>
      <c r="EW2155" s="1186"/>
      <c r="EX2155" s="1186"/>
      <c r="EY2155" s="1186"/>
      <c r="EZ2155" s="1186"/>
      <c r="FA2155" s="1186"/>
      <c r="FB2155" s="1186"/>
      <c r="FC2155" s="1186"/>
      <c r="FD2155" s="1186"/>
      <c r="FE2155" s="1186"/>
      <c r="FF2155" s="1186"/>
      <c r="FG2155" s="1186"/>
      <c r="FH2155" s="1186"/>
      <c r="FI2155" s="1186"/>
      <c r="FJ2155" s="1186"/>
      <c r="FK2155" s="1186"/>
      <c r="FL2155" s="1186"/>
      <c r="FM2155" s="1186"/>
      <c r="FN2155" s="1186"/>
      <c r="FO2155" s="1186"/>
      <c r="FP2155" s="1186"/>
      <c r="FQ2155" s="1186"/>
      <c r="FR2155" s="1186"/>
      <c r="FS2155" s="1186"/>
      <c r="FT2155" s="1186"/>
      <c r="FU2155" s="1186"/>
      <c r="FV2155" s="1186"/>
      <c r="FW2155" s="1186"/>
      <c r="FX2155" s="1186"/>
      <c r="FY2155" s="1186"/>
      <c r="FZ2155" s="1186"/>
      <c r="GA2155" s="1186"/>
      <c r="GB2155" s="1186"/>
      <c r="GC2155" s="1186"/>
      <c r="GD2155" s="1186"/>
      <c r="GE2155" s="1186"/>
      <c r="GF2155" s="1186"/>
      <c r="GG2155" s="1186"/>
      <c r="GH2155" s="1186"/>
      <c r="GI2155" s="1186"/>
      <c r="GJ2155" s="1186"/>
      <c r="GK2155" s="1186"/>
      <c r="GL2155" s="1186"/>
      <c r="GM2155" s="1186"/>
      <c r="GN2155" s="1186"/>
      <c r="GO2155" s="1186"/>
      <c r="GP2155" s="1186"/>
      <c r="GQ2155" s="1186"/>
      <c r="GR2155" s="1186"/>
      <c r="GS2155" s="1186"/>
      <c r="GT2155" s="1186"/>
      <c r="GU2155" s="1186"/>
      <c r="GV2155" s="1186"/>
      <c r="GW2155" s="1186"/>
      <c r="GX2155" s="1186"/>
      <c r="GY2155" s="1186"/>
      <c r="GZ2155" s="1186"/>
      <c r="HA2155" s="1186"/>
      <c r="HB2155" s="1186"/>
      <c r="HC2155" s="1186"/>
      <c r="HD2155" s="1186"/>
      <c r="HE2155" s="1186"/>
      <c r="HF2155" s="1186"/>
      <c r="HG2155" s="1186"/>
      <c r="HH2155" s="1186"/>
      <c r="HI2155" s="1186"/>
      <c r="HJ2155" s="1186"/>
      <c r="HK2155" s="1186"/>
      <c r="HL2155" s="1186"/>
      <c r="HM2155" s="1186"/>
      <c r="HN2155" s="1186"/>
      <c r="HO2155" s="1186"/>
      <c r="HP2155" s="1186"/>
      <c r="HQ2155" s="1186"/>
      <c r="HR2155" s="1186"/>
      <c r="HS2155" s="1186"/>
      <c r="HT2155" s="1186"/>
      <c r="HU2155" s="1186"/>
      <c r="HV2155" s="1186"/>
      <c r="HW2155" s="1186"/>
      <c r="HX2155" s="1186"/>
      <c r="HY2155" s="1186"/>
      <c r="HZ2155" s="1186"/>
      <c r="IA2155" s="1186"/>
      <c r="IB2155" s="1186"/>
    </row>
    <row r="2156" spans="1:236" s="1185" customFormat="1">
      <c r="A2156" s="1540"/>
      <c r="B2156" s="1541"/>
      <c r="C2156" s="1542"/>
      <c r="D2156" s="1543"/>
      <c r="E2156" s="1186"/>
      <c r="F2156" s="1544"/>
      <c r="G2156" s="1604"/>
      <c r="H2156" s="1604"/>
      <c r="I2156" s="1186"/>
      <c r="J2156" s="1186"/>
      <c r="K2156" s="1186"/>
      <c r="L2156" s="1186"/>
      <c r="M2156" s="1186"/>
      <c r="N2156" s="1186"/>
      <c r="O2156" s="1186"/>
      <c r="P2156" s="1186"/>
      <c r="Q2156" s="1186"/>
      <c r="R2156" s="1186"/>
      <c r="S2156" s="1186"/>
      <c r="T2156" s="1186"/>
      <c r="U2156" s="1186"/>
      <c r="V2156" s="1186"/>
      <c r="W2156" s="1186"/>
      <c r="X2156" s="1186"/>
      <c r="Y2156" s="1186"/>
      <c r="Z2156" s="1186"/>
      <c r="AA2156" s="1186"/>
      <c r="AB2156" s="1186"/>
      <c r="AC2156" s="1186"/>
      <c r="AD2156" s="1186"/>
      <c r="AE2156" s="1186"/>
      <c r="AF2156" s="1186"/>
      <c r="AG2156" s="1186"/>
      <c r="AH2156" s="1186"/>
      <c r="AI2156" s="1186"/>
      <c r="AJ2156" s="1186"/>
      <c r="AK2156" s="1186"/>
      <c r="AL2156" s="1186"/>
      <c r="AM2156" s="1186"/>
      <c r="AN2156" s="1186"/>
      <c r="AO2156" s="1186"/>
      <c r="AP2156" s="1186"/>
      <c r="AQ2156" s="1186"/>
      <c r="AR2156" s="1186"/>
      <c r="AS2156" s="1186"/>
      <c r="AT2156" s="1186"/>
      <c r="AU2156" s="1186"/>
      <c r="AV2156" s="1186"/>
      <c r="AW2156" s="1186"/>
      <c r="AX2156" s="1186"/>
      <c r="AY2156" s="1186"/>
      <c r="AZ2156" s="1186"/>
      <c r="BA2156" s="1186"/>
      <c r="BB2156" s="1186"/>
      <c r="BC2156" s="1186"/>
      <c r="BD2156" s="1186"/>
      <c r="BE2156" s="1186"/>
      <c r="BF2156" s="1186"/>
      <c r="BG2156" s="1186"/>
      <c r="BH2156" s="1186"/>
      <c r="BI2156" s="1186"/>
      <c r="BJ2156" s="1186"/>
      <c r="BK2156" s="1186"/>
      <c r="BL2156" s="1186"/>
      <c r="BM2156" s="1186"/>
      <c r="BN2156" s="1186"/>
      <c r="BO2156" s="1186"/>
      <c r="BP2156" s="1186"/>
      <c r="BQ2156" s="1186"/>
      <c r="BR2156" s="1186"/>
      <c r="BS2156" s="1186"/>
      <c r="BT2156" s="1186"/>
      <c r="BU2156" s="1186"/>
      <c r="BV2156" s="1186"/>
      <c r="BW2156" s="1186"/>
      <c r="BX2156" s="1186"/>
      <c r="BY2156" s="1186"/>
      <c r="BZ2156" s="1186"/>
      <c r="CA2156" s="1186"/>
      <c r="CB2156" s="1186"/>
      <c r="CC2156" s="1186"/>
      <c r="CD2156" s="1186"/>
      <c r="CE2156" s="1186"/>
      <c r="CF2156" s="1186"/>
      <c r="CG2156" s="1186"/>
      <c r="CH2156" s="1186"/>
      <c r="CI2156" s="1186"/>
      <c r="CJ2156" s="1186"/>
      <c r="CK2156" s="1186"/>
      <c r="CL2156" s="1186"/>
      <c r="CM2156" s="1186"/>
      <c r="CN2156" s="1186"/>
      <c r="CO2156" s="1186"/>
      <c r="CP2156" s="1186"/>
      <c r="CQ2156" s="1186"/>
      <c r="CR2156" s="1186"/>
      <c r="CS2156" s="1186"/>
      <c r="CT2156" s="1186"/>
      <c r="CU2156" s="1186"/>
      <c r="CV2156" s="1186"/>
      <c r="CW2156" s="1186"/>
      <c r="CX2156" s="1186"/>
      <c r="CY2156" s="1186"/>
      <c r="CZ2156" s="1186"/>
      <c r="DA2156" s="1186"/>
      <c r="DB2156" s="1186"/>
      <c r="DC2156" s="1186"/>
      <c r="DD2156" s="1186"/>
      <c r="DE2156" s="1186"/>
      <c r="DF2156" s="1186"/>
      <c r="DG2156" s="1186"/>
      <c r="DH2156" s="1186"/>
      <c r="DI2156" s="1186"/>
      <c r="DJ2156" s="1186"/>
      <c r="DK2156" s="1186"/>
      <c r="DL2156" s="1186"/>
      <c r="DM2156" s="1186"/>
      <c r="DN2156" s="1186"/>
      <c r="DO2156" s="1186"/>
      <c r="DP2156" s="1186"/>
      <c r="DQ2156" s="1186"/>
      <c r="DR2156" s="1186"/>
      <c r="DS2156" s="1186"/>
      <c r="DT2156" s="1186"/>
      <c r="DU2156" s="1186"/>
      <c r="DV2156" s="1186"/>
      <c r="DW2156" s="1186"/>
      <c r="DX2156" s="1186"/>
      <c r="DY2156" s="1186"/>
      <c r="DZ2156" s="1186"/>
      <c r="EA2156" s="1186"/>
      <c r="EB2156" s="1186"/>
      <c r="EC2156" s="1186"/>
      <c r="ED2156" s="1186"/>
      <c r="EE2156" s="1186"/>
      <c r="EF2156" s="1186"/>
      <c r="EG2156" s="1186"/>
      <c r="EH2156" s="1186"/>
      <c r="EI2156" s="1186"/>
      <c r="EJ2156" s="1186"/>
      <c r="EK2156" s="1186"/>
      <c r="EL2156" s="1186"/>
      <c r="EM2156" s="1186"/>
      <c r="EN2156" s="1186"/>
      <c r="EO2156" s="1186"/>
      <c r="EP2156" s="1186"/>
      <c r="EQ2156" s="1186"/>
      <c r="ER2156" s="1186"/>
      <c r="ES2156" s="1186"/>
      <c r="ET2156" s="1186"/>
      <c r="EU2156" s="1186"/>
      <c r="EV2156" s="1186"/>
      <c r="EW2156" s="1186"/>
      <c r="EX2156" s="1186"/>
      <c r="EY2156" s="1186"/>
      <c r="EZ2156" s="1186"/>
      <c r="FA2156" s="1186"/>
      <c r="FB2156" s="1186"/>
      <c r="FC2156" s="1186"/>
      <c r="FD2156" s="1186"/>
      <c r="FE2156" s="1186"/>
      <c r="FF2156" s="1186"/>
      <c r="FG2156" s="1186"/>
      <c r="FH2156" s="1186"/>
      <c r="FI2156" s="1186"/>
      <c r="FJ2156" s="1186"/>
      <c r="FK2156" s="1186"/>
      <c r="FL2156" s="1186"/>
      <c r="FM2156" s="1186"/>
      <c r="FN2156" s="1186"/>
      <c r="FO2156" s="1186"/>
      <c r="FP2156" s="1186"/>
      <c r="FQ2156" s="1186"/>
      <c r="FR2156" s="1186"/>
      <c r="FS2156" s="1186"/>
      <c r="FT2156" s="1186"/>
      <c r="FU2156" s="1186"/>
      <c r="FV2156" s="1186"/>
      <c r="FW2156" s="1186"/>
      <c r="FX2156" s="1186"/>
      <c r="FY2156" s="1186"/>
      <c r="FZ2156" s="1186"/>
      <c r="GA2156" s="1186"/>
      <c r="GB2156" s="1186"/>
      <c r="GC2156" s="1186"/>
      <c r="GD2156" s="1186"/>
      <c r="GE2156" s="1186"/>
      <c r="GF2156" s="1186"/>
      <c r="GG2156" s="1186"/>
      <c r="GH2156" s="1186"/>
      <c r="GI2156" s="1186"/>
      <c r="GJ2156" s="1186"/>
      <c r="GK2156" s="1186"/>
      <c r="GL2156" s="1186"/>
      <c r="GM2156" s="1186"/>
      <c r="GN2156" s="1186"/>
      <c r="GO2156" s="1186"/>
      <c r="GP2156" s="1186"/>
      <c r="GQ2156" s="1186"/>
      <c r="GR2156" s="1186"/>
      <c r="GS2156" s="1186"/>
      <c r="GT2156" s="1186"/>
      <c r="GU2156" s="1186"/>
      <c r="GV2156" s="1186"/>
      <c r="GW2156" s="1186"/>
      <c r="GX2156" s="1186"/>
      <c r="GY2156" s="1186"/>
      <c r="GZ2156" s="1186"/>
      <c r="HA2156" s="1186"/>
      <c r="HB2156" s="1186"/>
      <c r="HC2156" s="1186"/>
      <c r="HD2156" s="1186"/>
      <c r="HE2156" s="1186"/>
      <c r="HF2156" s="1186"/>
      <c r="HG2156" s="1186"/>
      <c r="HH2156" s="1186"/>
      <c r="HI2156" s="1186"/>
      <c r="HJ2156" s="1186"/>
      <c r="HK2156" s="1186"/>
      <c r="HL2156" s="1186"/>
      <c r="HM2156" s="1186"/>
      <c r="HN2156" s="1186"/>
      <c r="HO2156" s="1186"/>
      <c r="HP2156" s="1186"/>
      <c r="HQ2156" s="1186"/>
      <c r="HR2156" s="1186"/>
      <c r="HS2156" s="1186"/>
      <c r="HT2156" s="1186"/>
      <c r="HU2156" s="1186"/>
      <c r="HV2156" s="1186"/>
      <c r="HW2156" s="1186"/>
      <c r="HX2156" s="1186"/>
      <c r="HY2156" s="1186"/>
      <c r="HZ2156" s="1186"/>
      <c r="IA2156" s="1186"/>
      <c r="IB2156" s="1186"/>
    </row>
    <row r="2157" spans="1:236" s="1185" customFormat="1">
      <c r="A2157" s="1540"/>
      <c r="B2157" s="1541"/>
      <c r="C2157" s="1542"/>
      <c r="D2157" s="1543"/>
      <c r="E2157" s="1186"/>
      <c r="F2157" s="1544"/>
      <c r="G2157" s="1604"/>
      <c r="H2157" s="1604"/>
      <c r="I2157" s="1186"/>
      <c r="J2157" s="1186"/>
      <c r="K2157" s="1186"/>
      <c r="L2157" s="1186"/>
      <c r="M2157" s="1186"/>
      <c r="N2157" s="1186"/>
      <c r="O2157" s="1186"/>
      <c r="P2157" s="1186"/>
      <c r="Q2157" s="1186"/>
      <c r="R2157" s="1186"/>
      <c r="S2157" s="1186"/>
      <c r="T2157" s="1186"/>
      <c r="U2157" s="1186"/>
      <c r="V2157" s="1186"/>
      <c r="W2157" s="1186"/>
      <c r="X2157" s="1186"/>
      <c r="Y2157" s="1186"/>
      <c r="Z2157" s="1186"/>
      <c r="AA2157" s="1186"/>
      <c r="AB2157" s="1186"/>
      <c r="AC2157" s="1186"/>
      <c r="AD2157" s="1186"/>
      <c r="AE2157" s="1186"/>
      <c r="AF2157" s="1186"/>
      <c r="AG2157" s="1186"/>
      <c r="AH2157" s="1186"/>
      <c r="AI2157" s="1186"/>
      <c r="AJ2157" s="1186"/>
      <c r="AK2157" s="1186"/>
      <c r="AL2157" s="1186"/>
      <c r="AM2157" s="1186"/>
      <c r="AN2157" s="1186"/>
      <c r="AO2157" s="1186"/>
      <c r="AP2157" s="1186"/>
      <c r="AQ2157" s="1186"/>
      <c r="AR2157" s="1186"/>
      <c r="AS2157" s="1186"/>
      <c r="AT2157" s="1186"/>
      <c r="AU2157" s="1186"/>
      <c r="AV2157" s="1186"/>
      <c r="AW2157" s="1186"/>
      <c r="AX2157" s="1186"/>
      <c r="AY2157" s="1186"/>
      <c r="AZ2157" s="1186"/>
      <c r="BA2157" s="1186"/>
      <c r="BB2157" s="1186"/>
      <c r="BC2157" s="1186"/>
      <c r="BD2157" s="1186"/>
      <c r="BE2157" s="1186"/>
      <c r="BF2157" s="1186"/>
      <c r="BG2157" s="1186"/>
      <c r="BH2157" s="1186"/>
      <c r="BI2157" s="1186"/>
      <c r="BJ2157" s="1186"/>
      <c r="BK2157" s="1186"/>
      <c r="BL2157" s="1186"/>
      <c r="BM2157" s="1186"/>
      <c r="BN2157" s="1186"/>
      <c r="BO2157" s="1186"/>
      <c r="BP2157" s="1186"/>
      <c r="BQ2157" s="1186"/>
      <c r="BR2157" s="1186"/>
      <c r="BS2157" s="1186"/>
      <c r="BT2157" s="1186"/>
      <c r="BU2157" s="1186"/>
      <c r="BV2157" s="1186"/>
      <c r="BW2157" s="1186"/>
      <c r="BX2157" s="1186"/>
      <c r="BY2157" s="1186"/>
      <c r="BZ2157" s="1186"/>
      <c r="CA2157" s="1186"/>
      <c r="CB2157" s="1186"/>
      <c r="CC2157" s="1186"/>
      <c r="CD2157" s="1186"/>
      <c r="CE2157" s="1186"/>
      <c r="CF2157" s="1186"/>
      <c r="CG2157" s="1186"/>
      <c r="CH2157" s="1186"/>
      <c r="CI2157" s="1186"/>
      <c r="CJ2157" s="1186"/>
      <c r="CK2157" s="1186"/>
      <c r="CL2157" s="1186"/>
      <c r="CM2157" s="1186"/>
      <c r="CN2157" s="1186"/>
      <c r="CO2157" s="1186"/>
      <c r="CP2157" s="1186"/>
      <c r="CQ2157" s="1186"/>
      <c r="CR2157" s="1186"/>
      <c r="CS2157" s="1186"/>
      <c r="CT2157" s="1186"/>
      <c r="CU2157" s="1186"/>
      <c r="CV2157" s="1186"/>
      <c r="CW2157" s="1186"/>
      <c r="CX2157" s="1186"/>
      <c r="CY2157" s="1186"/>
      <c r="CZ2157" s="1186"/>
      <c r="DA2157" s="1186"/>
      <c r="DB2157" s="1186"/>
      <c r="DC2157" s="1186"/>
      <c r="DD2157" s="1186"/>
      <c r="DE2157" s="1186"/>
      <c r="DF2157" s="1186"/>
      <c r="DG2157" s="1186"/>
      <c r="DH2157" s="1186"/>
      <c r="DI2157" s="1186"/>
      <c r="DJ2157" s="1186"/>
      <c r="DK2157" s="1186"/>
      <c r="DL2157" s="1186"/>
      <c r="DM2157" s="1186"/>
      <c r="DN2157" s="1186"/>
      <c r="DO2157" s="1186"/>
      <c r="DP2157" s="1186"/>
      <c r="DQ2157" s="1186"/>
      <c r="DR2157" s="1186"/>
      <c r="DS2157" s="1186"/>
      <c r="DT2157" s="1186"/>
      <c r="DU2157" s="1186"/>
      <c r="DV2157" s="1186"/>
      <c r="DW2157" s="1186"/>
      <c r="DX2157" s="1186"/>
      <c r="DY2157" s="1186"/>
      <c r="DZ2157" s="1186"/>
      <c r="EA2157" s="1186"/>
      <c r="EB2157" s="1186"/>
      <c r="EC2157" s="1186"/>
      <c r="ED2157" s="1186"/>
      <c r="EE2157" s="1186"/>
      <c r="EF2157" s="1186"/>
      <c r="EG2157" s="1186"/>
      <c r="EH2157" s="1186"/>
      <c r="EI2157" s="1186"/>
      <c r="EJ2157" s="1186"/>
      <c r="EK2157" s="1186"/>
      <c r="EL2157" s="1186"/>
      <c r="EM2157" s="1186"/>
      <c r="EN2157" s="1186"/>
      <c r="EO2157" s="1186"/>
      <c r="EP2157" s="1186"/>
      <c r="EQ2157" s="1186"/>
      <c r="ER2157" s="1186"/>
      <c r="ES2157" s="1186"/>
      <c r="ET2157" s="1186"/>
      <c r="EU2157" s="1186"/>
      <c r="EV2157" s="1186"/>
      <c r="EW2157" s="1186"/>
      <c r="EX2157" s="1186"/>
      <c r="EY2157" s="1186"/>
      <c r="EZ2157" s="1186"/>
      <c r="FA2157" s="1186"/>
      <c r="FB2157" s="1186"/>
      <c r="FC2157" s="1186"/>
      <c r="FD2157" s="1186"/>
      <c r="FE2157" s="1186"/>
      <c r="FF2157" s="1186"/>
      <c r="FG2157" s="1186"/>
      <c r="FH2157" s="1186"/>
      <c r="FI2157" s="1186"/>
      <c r="FJ2157" s="1186"/>
      <c r="FK2157" s="1186"/>
      <c r="FL2157" s="1186"/>
      <c r="FM2157" s="1186"/>
      <c r="FN2157" s="1186"/>
      <c r="FO2157" s="1186"/>
      <c r="FP2157" s="1186"/>
      <c r="FQ2157" s="1186"/>
      <c r="FR2157" s="1186"/>
      <c r="FS2157" s="1186"/>
      <c r="FT2157" s="1186"/>
      <c r="FU2157" s="1186"/>
      <c r="FV2157" s="1186"/>
      <c r="FW2157" s="1186"/>
      <c r="FX2157" s="1186"/>
      <c r="FY2157" s="1186"/>
      <c r="FZ2157" s="1186"/>
      <c r="GA2157" s="1186"/>
      <c r="GB2157" s="1186"/>
      <c r="GC2157" s="1186"/>
      <c r="GD2157" s="1186"/>
      <c r="GE2157" s="1186"/>
      <c r="GF2157" s="1186"/>
      <c r="GG2157" s="1186"/>
      <c r="GH2157" s="1186"/>
      <c r="GI2157" s="1186"/>
      <c r="GJ2157" s="1186"/>
      <c r="GK2157" s="1186"/>
      <c r="GL2157" s="1186"/>
      <c r="GM2157" s="1186"/>
      <c r="GN2157" s="1186"/>
      <c r="GO2157" s="1186"/>
      <c r="GP2157" s="1186"/>
      <c r="GQ2157" s="1186"/>
      <c r="GR2157" s="1186"/>
      <c r="GS2157" s="1186"/>
      <c r="GT2157" s="1186"/>
      <c r="GU2157" s="1186"/>
      <c r="GV2157" s="1186"/>
      <c r="GW2157" s="1186"/>
      <c r="GX2157" s="1186"/>
      <c r="GY2157" s="1186"/>
      <c r="GZ2157" s="1186"/>
      <c r="HA2157" s="1186"/>
      <c r="HB2157" s="1186"/>
      <c r="HC2157" s="1186"/>
      <c r="HD2157" s="1186"/>
      <c r="HE2157" s="1186"/>
      <c r="HF2157" s="1186"/>
      <c r="HG2157" s="1186"/>
      <c r="HH2157" s="1186"/>
      <c r="HI2157" s="1186"/>
      <c r="HJ2157" s="1186"/>
      <c r="HK2157" s="1186"/>
      <c r="HL2157" s="1186"/>
      <c r="HM2157" s="1186"/>
      <c r="HN2157" s="1186"/>
      <c r="HO2157" s="1186"/>
      <c r="HP2157" s="1186"/>
      <c r="HQ2157" s="1186"/>
      <c r="HR2157" s="1186"/>
      <c r="HS2157" s="1186"/>
      <c r="HT2157" s="1186"/>
      <c r="HU2157" s="1186"/>
      <c r="HV2157" s="1186"/>
      <c r="HW2157" s="1186"/>
      <c r="HX2157" s="1186"/>
      <c r="HY2157" s="1186"/>
      <c r="HZ2157" s="1186"/>
      <c r="IA2157" s="1186"/>
      <c r="IB2157" s="1186"/>
    </row>
    <row r="2158" spans="1:236" s="1185" customFormat="1">
      <c r="A2158" s="1540"/>
      <c r="B2158" s="1541"/>
      <c r="C2158" s="1542"/>
      <c r="D2158" s="1543"/>
      <c r="E2158" s="1186"/>
      <c r="F2158" s="1544"/>
      <c r="G2158" s="1604"/>
      <c r="H2158" s="1604"/>
      <c r="I2158" s="1186"/>
      <c r="J2158" s="1186"/>
      <c r="K2158" s="1186"/>
      <c r="L2158" s="1186"/>
      <c r="M2158" s="1186"/>
      <c r="N2158" s="1186"/>
      <c r="O2158" s="1186"/>
      <c r="P2158" s="1186"/>
      <c r="Q2158" s="1186"/>
      <c r="R2158" s="1186"/>
      <c r="S2158" s="1186"/>
      <c r="T2158" s="1186"/>
      <c r="U2158" s="1186"/>
      <c r="V2158" s="1186"/>
      <c r="W2158" s="1186"/>
      <c r="X2158" s="1186"/>
      <c r="Y2158" s="1186"/>
      <c r="Z2158" s="1186"/>
      <c r="AA2158" s="1186"/>
      <c r="AB2158" s="1186"/>
      <c r="AC2158" s="1186"/>
      <c r="AD2158" s="1186"/>
      <c r="AE2158" s="1186"/>
      <c r="AF2158" s="1186"/>
      <c r="AG2158" s="1186"/>
      <c r="AH2158" s="1186"/>
      <c r="AI2158" s="1186"/>
      <c r="AJ2158" s="1186"/>
      <c r="AK2158" s="1186"/>
      <c r="AL2158" s="1186"/>
      <c r="AM2158" s="1186"/>
      <c r="AN2158" s="1186"/>
      <c r="AO2158" s="1186"/>
      <c r="AP2158" s="1186"/>
      <c r="AQ2158" s="1186"/>
      <c r="AR2158" s="1186"/>
      <c r="AS2158" s="1186"/>
      <c r="AT2158" s="1186"/>
      <c r="AU2158" s="1186"/>
      <c r="AV2158" s="1186"/>
      <c r="AW2158" s="1186"/>
      <c r="AX2158" s="1186"/>
      <c r="AY2158" s="1186"/>
      <c r="AZ2158" s="1186"/>
      <c r="BA2158" s="1186"/>
      <c r="BB2158" s="1186"/>
      <c r="BC2158" s="1186"/>
      <c r="BD2158" s="1186"/>
      <c r="BE2158" s="1186"/>
      <c r="BF2158" s="1186"/>
      <c r="BG2158" s="1186"/>
      <c r="BH2158" s="1186"/>
      <c r="BI2158" s="1186"/>
      <c r="BJ2158" s="1186"/>
      <c r="BK2158" s="1186"/>
      <c r="BL2158" s="1186"/>
      <c r="BM2158" s="1186"/>
      <c r="BN2158" s="1186"/>
      <c r="BO2158" s="1186"/>
      <c r="BP2158" s="1186"/>
      <c r="BQ2158" s="1186"/>
      <c r="BR2158" s="1186"/>
      <c r="BS2158" s="1186"/>
      <c r="BT2158" s="1186"/>
      <c r="BU2158" s="1186"/>
      <c r="BV2158" s="1186"/>
      <c r="BW2158" s="1186"/>
      <c r="BX2158" s="1186"/>
      <c r="BY2158" s="1186"/>
      <c r="BZ2158" s="1186"/>
      <c r="CA2158" s="1186"/>
      <c r="CB2158" s="1186"/>
      <c r="CC2158" s="1186"/>
      <c r="CD2158" s="1186"/>
      <c r="CE2158" s="1186"/>
      <c r="CF2158" s="1186"/>
      <c r="CG2158" s="1186"/>
      <c r="CH2158" s="1186"/>
      <c r="CI2158" s="1186"/>
      <c r="CJ2158" s="1186"/>
      <c r="CK2158" s="1186"/>
      <c r="CL2158" s="1186"/>
      <c r="CM2158" s="1186"/>
      <c r="CN2158" s="1186"/>
      <c r="CO2158" s="1186"/>
      <c r="CP2158" s="1186"/>
      <c r="CQ2158" s="1186"/>
      <c r="CR2158" s="1186"/>
      <c r="CS2158" s="1186"/>
      <c r="CT2158" s="1186"/>
      <c r="CU2158" s="1186"/>
      <c r="CV2158" s="1186"/>
      <c r="CW2158" s="1186"/>
      <c r="CX2158" s="1186"/>
      <c r="CY2158" s="1186"/>
      <c r="CZ2158" s="1186"/>
      <c r="DA2158" s="1186"/>
      <c r="DB2158" s="1186"/>
      <c r="DC2158" s="1186"/>
      <c r="DD2158" s="1186"/>
      <c r="DE2158" s="1186"/>
      <c r="DF2158" s="1186"/>
      <c r="DG2158" s="1186"/>
      <c r="DH2158" s="1186"/>
      <c r="DI2158" s="1186"/>
      <c r="DJ2158" s="1186"/>
      <c r="DK2158" s="1186"/>
      <c r="DL2158" s="1186"/>
      <c r="DM2158" s="1186"/>
      <c r="DN2158" s="1186"/>
      <c r="DO2158" s="1186"/>
      <c r="DP2158" s="1186"/>
      <c r="DQ2158" s="1186"/>
      <c r="DR2158" s="1186"/>
      <c r="DS2158" s="1186"/>
      <c r="DT2158" s="1186"/>
      <c r="DU2158" s="1186"/>
      <c r="DV2158" s="1186"/>
      <c r="DW2158" s="1186"/>
      <c r="DX2158" s="1186"/>
      <c r="DY2158" s="1186"/>
      <c r="DZ2158" s="1186"/>
      <c r="EA2158" s="1186"/>
      <c r="EB2158" s="1186"/>
      <c r="EC2158" s="1186"/>
      <c r="ED2158" s="1186"/>
      <c r="EE2158" s="1186"/>
      <c r="EF2158" s="1186"/>
      <c r="EG2158" s="1186"/>
      <c r="EH2158" s="1186"/>
      <c r="EI2158" s="1186"/>
      <c r="EJ2158" s="1186"/>
      <c r="EK2158" s="1186"/>
      <c r="EL2158" s="1186"/>
      <c r="EM2158" s="1186"/>
      <c r="EN2158" s="1186"/>
      <c r="EO2158" s="1186"/>
      <c r="EP2158" s="1186"/>
      <c r="EQ2158" s="1186"/>
      <c r="ER2158" s="1186"/>
      <c r="ES2158" s="1186"/>
      <c r="ET2158" s="1186"/>
      <c r="EU2158" s="1186"/>
      <c r="EV2158" s="1186"/>
      <c r="EW2158" s="1186"/>
      <c r="EX2158" s="1186"/>
      <c r="EY2158" s="1186"/>
      <c r="EZ2158" s="1186"/>
      <c r="FA2158" s="1186"/>
      <c r="FB2158" s="1186"/>
      <c r="FC2158" s="1186"/>
      <c r="FD2158" s="1186"/>
      <c r="FE2158" s="1186"/>
      <c r="FF2158" s="1186"/>
      <c r="FG2158" s="1186"/>
      <c r="FH2158" s="1186"/>
      <c r="FI2158" s="1186"/>
      <c r="FJ2158" s="1186"/>
      <c r="FK2158" s="1186"/>
      <c r="FL2158" s="1186"/>
      <c r="FM2158" s="1186"/>
      <c r="FN2158" s="1186"/>
      <c r="FO2158" s="1186"/>
      <c r="FP2158" s="1186"/>
      <c r="FQ2158" s="1186"/>
      <c r="FR2158" s="1186"/>
      <c r="FS2158" s="1186"/>
      <c r="FT2158" s="1186"/>
      <c r="FU2158" s="1186"/>
      <c r="FV2158" s="1186"/>
      <c r="FW2158" s="1186"/>
      <c r="FX2158" s="1186"/>
      <c r="FY2158" s="1186"/>
      <c r="FZ2158" s="1186"/>
      <c r="GA2158" s="1186"/>
      <c r="GB2158" s="1186"/>
      <c r="GC2158" s="1186"/>
      <c r="GD2158" s="1186"/>
      <c r="GE2158" s="1186"/>
      <c r="GF2158" s="1186"/>
      <c r="GG2158" s="1186"/>
      <c r="GH2158" s="1186"/>
      <c r="GI2158" s="1186"/>
      <c r="GJ2158" s="1186"/>
      <c r="GK2158" s="1186"/>
      <c r="GL2158" s="1186"/>
      <c r="GM2158" s="1186"/>
      <c r="GN2158" s="1186"/>
      <c r="GO2158" s="1186"/>
      <c r="GP2158" s="1186"/>
      <c r="GQ2158" s="1186"/>
      <c r="GR2158" s="1186"/>
      <c r="GS2158" s="1186"/>
      <c r="GT2158" s="1186"/>
      <c r="GU2158" s="1186"/>
      <c r="GV2158" s="1186"/>
      <c r="GW2158" s="1186"/>
      <c r="GX2158" s="1186"/>
      <c r="GY2158" s="1186"/>
      <c r="GZ2158" s="1186"/>
      <c r="HA2158" s="1186"/>
      <c r="HB2158" s="1186"/>
      <c r="HC2158" s="1186"/>
      <c r="HD2158" s="1186"/>
      <c r="HE2158" s="1186"/>
      <c r="HF2158" s="1186"/>
      <c r="HG2158" s="1186"/>
      <c r="HH2158" s="1186"/>
      <c r="HI2158" s="1186"/>
      <c r="HJ2158" s="1186"/>
      <c r="HK2158" s="1186"/>
      <c r="HL2158" s="1186"/>
      <c r="HM2158" s="1186"/>
      <c r="HN2158" s="1186"/>
      <c r="HO2158" s="1186"/>
      <c r="HP2158" s="1186"/>
      <c r="HQ2158" s="1186"/>
      <c r="HR2158" s="1186"/>
      <c r="HS2158" s="1186"/>
      <c r="HT2158" s="1186"/>
      <c r="HU2158" s="1186"/>
      <c r="HV2158" s="1186"/>
      <c r="HW2158" s="1186"/>
      <c r="HX2158" s="1186"/>
      <c r="HY2158" s="1186"/>
      <c r="HZ2158" s="1186"/>
      <c r="IA2158" s="1186"/>
      <c r="IB2158" s="1186"/>
    </row>
    <row r="2159" spans="1:236" s="1185" customFormat="1">
      <c r="A2159" s="1540"/>
      <c r="B2159" s="1541"/>
      <c r="C2159" s="1542"/>
      <c r="D2159" s="1543"/>
      <c r="E2159" s="1186"/>
      <c r="F2159" s="1544"/>
      <c r="G2159" s="1604"/>
      <c r="H2159" s="1604"/>
      <c r="I2159" s="1186"/>
      <c r="J2159" s="1186"/>
      <c r="K2159" s="1186"/>
      <c r="L2159" s="1186"/>
      <c r="M2159" s="1186"/>
      <c r="N2159" s="1186"/>
      <c r="O2159" s="1186"/>
      <c r="P2159" s="1186"/>
      <c r="Q2159" s="1186"/>
      <c r="R2159" s="1186"/>
      <c r="S2159" s="1186"/>
      <c r="T2159" s="1186"/>
      <c r="U2159" s="1186"/>
      <c r="V2159" s="1186"/>
      <c r="W2159" s="1186"/>
      <c r="X2159" s="1186"/>
      <c r="Y2159" s="1186"/>
      <c r="Z2159" s="1186"/>
      <c r="AA2159" s="1186"/>
      <c r="AB2159" s="1186"/>
      <c r="AC2159" s="1186"/>
      <c r="AD2159" s="1186"/>
      <c r="AE2159" s="1186"/>
      <c r="AF2159" s="1186"/>
      <c r="AG2159" s="1186"/>
      <c r="AH2159" s="1186"/>
      <c r="AI2159" s="1186"/>
      <c r="AJ2159" s="1186"/>
      <c r="AK2159" s="1186"/>
      <c r="AL2159" s="1186"/>
      <c r="AM2159" s="1186"/>
      <c r="AN2159" s="1186"/>
      <c r="AO2159" s="1186"/>
      <c r="AP2159" s="1186"/>
      <c r="AQ2159" s="1186"/>
      <c r="AR2159" s="1186"/>
      <c r="AS2159" s="1186"/>
      <c r="AT2159" s="1186"/>
      <c r="AU2159" s="1186"/>
      <c r="AV2159" s="1186"/>
      <c r="AW2159" s="1186"/>
      <c r="AX2159" s="1186"/>
      <c r="AY2159" s="1186"/>
      <c r="AZ2159" s="1186"/>
      <c r="BA2159" s="1186"/>
      <c r="BB2159" s="1186"/>
      <c r="BC2159" s="1186"/>
      <c r="BD2159" s="1186"/>
      <c r="BE2159" s="1186"/>
      <c r="BF2159" s="1186"/>
      <c r="BG2159" s="1186"/>
      <c r="BH2159" s="1186"/>
      <c r="BI2159" s="1186"/>
      <c r="BJ2159" s="1186"/>
      <c r="BK2159" s="1186"/>
      <c r="BL2159" s="1186"/>
      <c r="BM2159" s="1186"/>
      <c r="BN2159" s="1186"/>
      <c r="BO2159" s="1186"/>
      <c r="BP2159" s="1186"/>
      <c r="BQ2159" s="1186"/>
      <c r="BR2159" s="1186"/>
      <c r="BS2159" s="1186"/>
      <c r="BT2159" s="1186"/>
      <c r="BU2159" s="1186"/>
      <c r="BV2159" s="1186"/>
      <c r="BW2159" s="1186"/>
      <c r="BX2159" s="1186"/>
      <c r="BY2159" s="1186"/>
      <c r="BZ2159" s="1186"/>
      <c r="CA2159" s="1186"/>
      <c r="CB2159" s="1186"/>
      <c r="CC2159" s="1186"/>
      <c r="CD2159" s="1186"/>
      <c r="CE2159" s="1186"/>
      <c r="CF2159" s="1186"/>
      <c r="CG2159" s="1186"/>
      <c r="CH2159" s="1186"/>
      <c r="CI2159" s="1186"/>
      <c r="CJ2159" s="1186"/>
      <c r="CK2159" s="1186"/>
      <c r="CL2159" s="1186"/>
      <c r="CM2159" s="1186"/>
      <c r="CN2159" s="1186"/>
      <c r="CO2159" s="1186"/>
      <c r="CP2159" s="1186"/>
      <c r="CQ2159" s="1186"/>
      <c r="CR2159" s="1186"/>
      <c r="CS2159" s="1186"/>
      <c r="CT2159" s="1186"/>
      <c r="CU2159" s="1186"/>
      <c r="CV2159" s="1186"/>
      <c r="CW2159" s="1186"/>
      <c r="CX2159" s="1186"/>
      <c r="CY2159" s="1186"/>
      <c r="CZ2159" s="1186"/>
      <c r="DA2159" s="1186"/>
      <c r="DB2159" s="1186"/>
      <c r="DC2159" s="1186"/>
      <c r="DD2159" s="1186"/>
      <c r="DE2159" s="1186"/>
      <c r="DF2159" s="1186"/>
      <c r="DG2159" s="1186"/>
      <c r="DH2159" s="1186"/>
      <c r="DI2159" s="1186"/>
      <c r="DJ2159" s="1186"/>
      <c r="DK2159" s="1186"/>
      <c r="DL2159" s="1186"/>
      <c r="DM2159" s="1186"/>
      <c r="DN2159" s="1186"/>
      <c r="DO2159" s="1186"/>
      <c r="DP2159" s="1186"/>
      <c r="DQ2159" s="1186"/>
      <c r="DR2159" s="1186"/>
      <c r="DS2159" s="1186"/>
      <c r="DT2159" s="1186"/>
      <c r="DU2159" s="1186"/>
      <c r="DV2159" s="1186"/>
      <c r="DW2159" s="1186"/>
      <c r="DX2159" s="1186"/>
      <c r="DY2159" s="1186"/>
      <c r="DZ2159" s="1186"/>
      <c r="EA2159" s="1186"/>
      <c r="EB2159" s="1186"/>
      <c r="EC2159" s="1186"/>
      <c r="ED2159" s="1186"/>
      <c r="EE2159" s="1186"/>
      <c r="EF2159" s="1186"/>
      <c r="EG2159" s="1186"/>
      <c r="EH2159" s="1186"/>
      <c r="EI2159" s="1186"/>
      <c r="EJ2159" s="1186"/>
      <c r="EK2159" s="1186"/>
      <c r="EL2159" s="1186"/>
      <c r="EM2159" s="1186"/>
      <c r="EN2159" s="1186"/>
      <c r="EO2159" s="1186"/>
      <c r="EP2159" s="1186"/>
      <c r="EQ2159" s="1186"/>
      <c r="ER2159" s="1186"/>
      <c r="ES2159" s="1186"/>
      <c r="ET2159" s="1186"/>
      <c r="EU2159" s="1186"/>
      <c r="EV2159" s="1186"/>
      <c r="EW2159" s="1186"/>
      <c r="EX2159" s="1186"/>
      <c r="EY2159" s="1186"/>
      <c r="EZ2159" s="1186"/>
      <c r="FA2159" s="1186"/>
      <c r="FB2159" s="1186"/>
      <c r="FC2159" s="1186"/>
      <c r="FD2159" s="1186"/>
      <c r="FE2159" s="1186"/>
      <c r="FF2159" s="1186"/>
      <c r="FG2159" s="1186"/>
      <c r="FH2159" s="1186"/>
      <c r="FI2159" s="1186"/>
      <c r="FJ2159" s="1186"/>
      <c r="FK2159" s="1186"/>
      <c r="FL2159" s="1186"/>
      <c r="FM2159" s="1186"/>
      <c r="FN2159" s="1186"/>
      <c r="FO2159" s="1186"/>
      <c r="FP2159" s="1186"/>
      <c r="FQ2159" s="1186"/>
      <c r="FR2159" s="1186"/>
      <c r="FS2159" s="1186"/>
      <c r="FT2159" s="1186"/>
      <c r="FU2159" s="1186"/>
      <c r="FV2159" s="1186"/>
      <c r="FW2159" s="1186"/>
      <c r="FX2159" s="1186"/>
      <c r="FY2159" s="1186"/>
      <c r="FZ2159" s="1186"/>
      <c r="GA2159" s="1186"/>
      <c r="GB2159" s="1186"/>
      <c r="GC2159" s="1186"/>
      <c r="GD2159" s="1186"/>
      <c r="GE2159" s="1186"/>
      <c r="GF2159" s="1186"/>
      <c r="GG2159" s="1186"/>
      <c r="GH2159" s="1186"/>
      <c r="GI2159" s="1186"/>
      <c r="GJ2159" s="1186"/>
      <c r="GK2159" s="1186"/>
      <c r="GL2159" s="1186"/>
      <c r="GM2159" s="1186"/>
      <c r="GN2159" s="1186"/>
      <c r="GO2159" s="1186"/>
      <c r="GP2159" s="1186"/>
      <c r="GQ2159" s="1186"/>
      <c r="GR2159" s="1186"/>
      <c r="GS2159" s="1186"/>
      <c r="GT2159" s="1186"/>
      <c r="GU2159" s="1186"/>
      <c r="GV2159" s="1186"/>
      <c r="GW2159" s="1186"/>
      <c r="GX2159" s="1186"/>
      <c r="GY2159" s="1186"/>
      <c r="GZ2159" s="1186"/>
      <c r="HA2159" s="1186"/>
      <c r="HB2159" s="1186"/>
      <c r="HC2159" s="1186"/>
      <c r="HD2159" s="1186"/>
      <c r="HE2159" s="1186"/>
      <c r="HF2159" s="1186"/>
      <c r="HG2159" s="1186"/>
      <c r="HH2159" s="1186"/>
      <c r="HI2159" s="1186"/>
      <c r="HJ2159" s="1186"/>
      <c r="HK2159" s="1186"/>
      <c r="HL2159" s="1186"/>
      <c r="HM2159" s="1186"/>
      <c r="HN2159" s="1186"/>
      <c r="HO2159" s="1186"/>
      <c r="HP2159" s="1186"/>
      <c r="HQ2159" s="1186"/>
      <c r="HR2159" s="1186"/>
      <c r="HS2159" s="1186"/>
      <c r="HT2159" s="1186"/>
      <c r="HU2159" s="1186"/>
      <c r="HV2159" s="1186"/>
      <c r="HW2159" s="1186"/>
      <c r="HX2159" s="1186"/>
      <c r="HY2159" s="1186"/>
      <c r="HZ2159" s="1186"/>
      <c r="IA2159" s="1186"/>
      <c r="IB2159" s="1186"/>
    </row>
    <row r="2160" spans="1:236" s="1185" customFormat="1">
      <c r="A2160" s="1540"/>
      <c r="B2160" s="1541"/>
      <c r="C2160" s="1542"/>
      <c r="D2160" s="1543"/>
      <c r="E2160" s="1186"/>
      <c r="F2160" s="1544"/>
      <c r="G2160" s="1604"/>
      <c r="H2160" s="1604"/>
      <c r="I2160" s="1186"/>
      <c r="J2160" s="1186"/>
      <c r="K2160" s="1186"/>
      <c r="L2160" s="1186"/>
      <c r="M2160" s="1186"/>
      <c r="N2160" s="1186"/>
      <c r="O2160" s="1186"/>
      <c r="P2160" s="1186"/>
      <c r="Q2160" s="1186"/>
      <c r="R2160" s="1186"/>
      <c r="S2160" s="1186"/>
      <c r="T2160" s="1186"/>
      <c r="U2160" s="1186"/>
      <c r="V2160" s="1186"/>
      <c r="W2160" s="1186"/>
      <c r="X2160" s="1186"/>
      <c r="Y2160" s="1186"/>
      <c r="Z2160" s="1186"/>
      <c r="AA2160" s="1186"/>
      <c r="AB2160" s="1186"/>
      <c r="AC2160" s="1186"/>
      <c r="AD2160" s="1186"/>
      <c r="AE2160" s="1186"/>
      <c r="AF2160" s="1186"/>
      <c r="AG2160" s="1186"/>
      <c r="AH2160" s="1186"/>
      <c r="AI2160" s="1186"/>
      <c r="AJ2160" s="1186"/>
      <c r="AK2160" s="1186"/>
      <c r="AL2160" s="1186"/>
      <c r="AM2160" s="1186"/>
      <c r="AN2160" s="1186"/>
      <c r="AO2160" s="1186"/>
      <c r="AP2160" s="1186"/>
      <c r="AQ2160" s="1186"/>
      <c r="AR2160" s="1186"/>
      <c r="AS2160" s="1186"/>
      <c r="AT2160" s="1186"/>
      <c r="AU2160" s="1186"/>
      <c r="AV2160" s="1186"/>
      <c r="AW2160" s="1186"/>
      <c r="AX2160" s="1186"/>
      <c r="AY2160" s="1186"/>
      <c r="AZ2160" s="1186"/>
      <c r="BA2160" s="1186"/>
      <c r="BB2160" s="1186"/>
      <c r="BC2160" s="1186"/>
      <c r="BD2160" s="1186"/>
      <c r="BE2160" s="1186"/>
      <c r="BF2160" s="1186"/>
      <c r="BG2160" s="1186"/>
      <c r="BH2160" s="1186"/>
      <c r="BI2160" s="1186"/>
      <c r="BJ2160" s="1186"/>
      <c r="BK2160" s="1186"/>
      <c r="BL2160" s="1186"/>
      <c r="BM2160" s="1186"/>
      <c r="BN2160" s="1186"/>
      <c r="BO2160" s="1186"/>
      <c r="BP2160" s="1186"/>
      <c r="BQ2160" s="1186"/>
      <c r="BR2160" s="1186"/>
      <c r="BS2160" s="1186"/>
      <c r="BT2160" s="1186"/>
      <c r="BU2160" s="1186"/>
      <c r="BV2160" s="1186"/>
      <c r="BW2160" s="1186"/>
      <c r="BX2160" s="1186"/>
      <c r="BY2160" s="1186"/>
      <c r="BZ2160" s="1186"/>
      <c r="CA2160" s="1186"/>
      <c r="CB2160" s="1186"/>
      <c r="CC2160" s="1186"/>
      <c r="CD2160" s="1186"/>
      <c r="CE2160" s="1186"/>
      <c r="CF2160" s="1186"/>
      <c r="CG2160" s="1186"/>
      <c r="CH2160" s="1186"/>
      <c r="CI2160" s="1186"/>
      <c r="CJ2160" s="1186"/>
      <c r="CK2160" s="1186"/>
      <c r="CL2160" s="1186"/>
      <c r="CM2160" s="1186"/>
      <c r="CN2160" s="1186"/>
      <c r="CO2160" s="1186"/>
      <c r="CP2160" s="1186"/>
      <c r="CQ2160" s="1186"/>
      <c r="CR2160" s="1186"/>
      <c r="CS2160" s="1186"/>
      <c r="CT2160" s="1186"/>
      <c r="CU2160" s="1186"/>
      <c r="CV2160" s="1186"/>
      <c r="CW2160" s="1186"/>
      <c r="CX2160" s="1186"/>
      <c r="CY2160" s="1186"/>
      <c r="CZ2160" s="1186"/>
      <c r="DA2160" s="1186"/>
      <c r="DB2160" s="1186"/>
      <c r="DC2160" s="1186"/>
      <c r="DD2160" s="1186"/>
      <c r="DE2160" s="1186"/>
      <c r="DF2160" s="1186"/>
      <c r="DG2160" s="1186"/>
      <c r="DH2160" s="1186"/>
      <c r="DI2160" s="1186"/>
      <c r="DJ2160" s="1186"/>
      <c r="DK2160" s="1186"/>
      <c r="DL2160" s="1186"/>
      <c r="DM2160" s="1186"/>
      <c r="DN2160" s="1186"/>
      <c r="DO2160" s="1186"/>
      <c r="DP2160" s="1186"/>
      <c r="DQ2160" s="1186"/>
      <c r="DR2160" s="1186"/>
      <c r="DS2160" s="1186"/>
      <c r="DT2160" s="1186"/>
      <c r="DU2160" s="1186"/>
      <c r="DV2160" s="1186"/>
      <c r="DW2160" s="1186"/>
      <c r="DX2160" s="1186"/>
      <c r="DY2160" s="1186"/>
      <c r="DZ2160" s="1186"/>
      <c r="EA2160" s="1186"/>
      <c r="EB2160" s="1186"/>
      <c r="EC2160" s="1186"/>
      <c r="ED2160" s="1186"/>
      <c r="EE2160" s="1186"/>
      <c r="EF2160" s="1186"/>
      <c r="EG2160" s="1186"/>
      <c r="EH2160" s="1186"/>
      <c r="EI2160" s="1186"/>
      <c r="EJ2160" s="1186"/>
      <c r="EK2160" s="1186"/>
      <c r="EL2160" s="1186"/>
      <c r="EM2160" s="1186"/>
      <c r="EN2160" s="1186"/>
      <c r="EO2160" s="1186"/>
      <c r="EP2160" s="1186"/>
      <c r="EQ2160" s="1186"/>
      <c r="ER2160" s="1186"/>
      <c r="ES2160" s="1186"/>
      <c r="ET2160" s="1186"/>
      <c r="EU2160" s="1186"/>
      <c r="EV2160" s="1186"/>
      <c r="EW2160" s="1186"/>
      <c r="EX2160" s="1186"/>
      <c r="EY2160" s="1186"/>
      <c r="EZ2160" s="1186"/>
      <c r="FA2160" s="1186"/>
      <c r="FB2160" s="1186"/>
      <c r="FC2160" s="1186"/>
      <c r="FD2160" s="1186"/>
      <c r="FE2160" s="1186"/>
      <c r="FF2160" s="1186"/>
      <c r="FG2160" s="1186"/>
      <c r="FH2160" s="1186"/>
      <c r="FI2160" s="1186"/>
      <c r="FJ2160" s="1186"/>
      <c r="FK2160" s="1186"/>
      <c r="FL2160" s="1186"/>
      <c r="FM2160" s="1186"/>
      <c r="FN2160" s="1186"/>
      <c r="FO2160" s="1186"/>
      <c r="FP2160" s="1186"/>
      <c r="FQ2160" s="1186"/>
      <c r="FR2160" s="1186"/>
      <c r="FS2160" s="1186"/>
      <c r="FT2160" s="1186"/>
      <c r="FU2160" s="1186"/>
      <c r="FV2160" s="1186"/>
      <c r="FW2160" s="1186"/>
      <c r="FX2160" s="1186"/>
      <c r="FY2160" s="1186"/>
      <c r="FZ2160" s="1186"/>
      <c r="GA2160" s="1186"/>
      <c r="GB2160" s="1186"/>
      <c r="GC2160" s="1186"/>
      <c r="GD2160" s="1186"/>
      <c r="GE2160" s="1186"/>
      <c r="GF2160" s="1186"/>
      <c r="GG2160" s="1186"/>
      <c r="GH2160" s="1186"/>
      <c r="GI2160" s="1186"/>
      <c r="GJ2160" s="1186"/>
      <c r="GK2160" s="1186"/>
      <c r="GL2160" s="1186"/>
      <c r="GM2160" s="1186"/>
      <c r="GN2160" s="1186"/>
      <c r="GO2160" s="1186"/>
      <c r="GP2160" s="1186"/>
      <c r="GQ2160" s="1186"/>
      <c r="GR2160" s="1186"/>
      <c r="GS2160" s="1186"/>
      <c r="GT2160" s="1186"/>
      <c r="GU2160" s="1186"/>
      <c r="GV2160" s="1186"/>
      <c r="GW2160" s="1186"/>
      <c r="GX2160" s="1186"/>
      <c r="GY2160" s="1186"/>
      <c r="GZ2160" s="1186"/>
      <c r="HA2160" s="1186"/>
      <c r="HB2160" s="1186"/>
      <c r="HC2160" s="1186"/>
      <c r="HD2160" s="1186"/>
      <c r="HE2160" s="1186"/>
      <c r="HF2160" s="1186"/>
      <c r="HG2160" s="1186"/>
      <c r="HH2160" s="1186"/>
      <c r="HI2160" s="1186"/>
      <c r="HJ2160" s="1186"/>
      <c r="HK2160" s="1186"/>
      <c r="HL2160" s="1186"/>
      <c r="HM2160" s="1186"/>
      <c r="HN2160" s="1186"/>
      <c r="HO2160" s="1186"/>
      <c r="HP2160" s="1186"/>
      <c r="HQ2160" s="1186"/>
      <c r="HR2160" s="1186"/>
      <c r="HS2160" s="1186"/>
      <c r="HT2160" s="1186"/>
      <c r="HU2160" s="1186"/>
      <c r="HV2160" s="1186"/>
      <c r="HW2160" s="1186"/>
      <c r="HX2160" s="1186"/>
      <c r="HY2160" s="1186"/>
      <c r="HZ2160" s="1186"/>
      <c r="IA2160" s="1186"/>
      <c r="IB2160" s="1186"/>
    </row>
    <row r="2161" spans="1:236" s="1185" customFormat="1">
      <c r="A2161" s="1540"/>
      <c r="B2161" s="1541"/>
      <c r="C2161" s="1542"/>
      <c r="D2161" s="1543"/>
      <c r="E2161" s="1186"/>
      <c r="F2161" s="1544"/>
      <c r="G2161" s="1604"/>
      <c r="H2161" s="1604"/>
      <c r="I2161" s="1186"/>
      <c r="J2161" s="1186"/>
      <c r="K2161" s="1186"/>
      <c r="L2161" s="1186"/>
      <c r="M2161" s="1186"/>
      <c r="N2161" s="1186"/>
      <c r="O2161" s="1186"/>
      <c r="P2161" s="1186"/>
      <c r="Q2161" s="1186"/>
      <c r="R2161" s="1186"/>
      <c r="S2161" s="1186"/>
      <c r="T2161" s="1186"/>
      <c r="U2161" s="1186"/>
      <c r="V2161" s="1186"/>
      <c r="W2161" s="1186"/>
      <c r="X2161" s="1186"/>
      <c r="Y2161" s="1186"/>
      <c r="Z2161" s="1186"/>
      <c r="AA2161" s="1186"/>
      <c r="AB2161" s="1186"/>
      <c r="AC2161" s="1186"/>
      <c r="AD2161" s="1186"/>
      <c r="AE2161" s="1186"/>
      <c r="AF2161" s="1186"/>
      <c r="AG2161" s="1186"/>
      <c r="AH2161" s="1186"/>
      <c r="AI2161" s="1186"/>
      <c r="AJ2161" s="1186"/>
      <c r="AK2161" s="1186"/>
      <c r="AL2161" s="1186"/>
      <c r="AM2161" s="1186"/>
      <c r="AN2161" s="1186"/>
      <c r="AO2161" s="1186"/>
      <c r="AP2161" s="1186"/>
      <c r="AQ2161" s="1186"/>
      <c r="AR2161" s="1186"/>
      <c r="AS2161" s="1186"/>
      <c r="AT2161" s="1186"/>
      <c r="AU2161" s="1186"/>
      <c r="AV2161" s="1186"/>
      <c r="AW2161" s="1186"/>
      <c r="AX2161" s="1186"/>
      <c r="AY2161" s="1186"/>
      <c r="AZ2161" s="1186"/>
      <c r="BA2161" s="1186"/>
      <c r="BB2161" s="1186"/>
      <c r="BC2161" s="1186"/>
      <c r="BD2161" s="1186"/>
      <c r="BE2161" s="1186"/>
      <c r="BF2161" s="1186"/>
      <c r="BG2161" s="1186"/>
      <c r="BH2161" s="1186"/>
      <c r="BI2161" s="1186"/>
      <c r="BJ2161" s="1186"/>
      <c r="BK2161" s="1186"/>
      <c r="BL2161" s="1186"/>
      <c r="BM2161" s="1186"/>
      <c r="BN2161" s="1186"/>
      <c r="BO2161" s="1186"/>
      <c r="BP2161" s="1186"/>
      <c r="BQ2161" s="1186"/>
      <c r="BR2161" s="1186"/>
      <c r="BS2161" s="1186"/>
      <c r="BT2161" s="1186"/>
      <c r="BU2161" s="1186"/>
      <c r="BV2161" s="1186"/>
      <c r="BW2161" s="1186"/>
      <c r="BX2161" s="1186"/>
      <c r="BY2161" s="1186"/>
      <c r="BZ2161" s="1186"/>
      <c r="CA2161" s="1186"/>
      <c r="CB2161" s="1186"/>
      <c r="CC2161" s="1186"/>
      <c r="CD2161" s="1186"/>
      <c r="CE2161" s="1186"/>
      <c r="CF2161" s="1186"/>
      <c r="CG2161" s="1186"/>
      <c r="CH2161" s="1186"/>
      <c r="CI2161" s="1186"/>
      <c r="CJ2161" s="1186"/>
      <c r="CK2161" s="1186"/>
      <c r="CL2161" s="1186"/>
      <c r="CM2161" s="1186"/>
      <c r="CN2161" s="1186"/>
      <c r="CO2161" s="1186"/>
      <c r="CP2161" s="1186"/>
      <c r="CQ2161" s="1186"/>
      <c r="CR2161" s="1186"/>
      <c r="CS2161" s="1186"/>
      <c r="CT2161" s="1186"/>
      <c r="CU2161" s="1186"/>
      <c r="CV2161" s="1186"/>
      <c r="CW2161" s="1186"/>
      <c r="CX2161" s="1186"/>
      <c r="CY2161" s="1186"/>
      <c r="CZ2161" s="1186"/>
      <c r="DA2161" s="1186"/>
      <c r="DB2161" s="1186"/>
      <c r="DC2161" s="1186"/>
      <c r="DD2161" s="1186"/>
      <c r="DE2161" s="1186"/>
      <c r="DF2161" s="1186"/>
      <c r="DG2161" s="1186"/>
      <c r="DH2161" s="1186"/>
      <c r="DI2161" s="1186"/>
      <c r="DJ2161" s="1186"/>
      <c r="DK2161" s="1186"/>
      <c r="DL2161" s="1186"/>
      <c r="DM2161" s="1186"/>
      <c r="DN2161" s="1186"/>
      <c r="DO2161" s="1186"/>
      <c r="DP2161" s="1186"/>
      <c r="DQ2161" s="1186"/>
      <c r="DR2161" s="1186"/>
      <c r="DS2161" s="1186"/>
      <c r="DT2161" s="1186"/>
      <c r="DU2161" s="1186"/>
      <c r="DV2161" s="1186"/>
      <c r="DW2161" s="1186"/>
      <c r="DX2161" s="1186"/>
      <c r="DY2161" s="1186"/>
      <c r="DZ2161" s="1186"/>
      <c r="EA2161" s="1186"/>
      <c r="EB2161" s="1186"/>
      <c r="EC2161" s="1186"/>
      <c r="ED2161" s="1186"/>
      <c r="EE2161" s="1186"/>
      <c r="EF2161" s="1186"/>
      <c r="EG2161" s="1186"/>
      <c r="EH2161" s="1186"/>
      <c r="EI2161" s="1186"/>
      <c r="EJ2161" s="1186"/>
      <c r="EK2161" s="1186"/>
      <c r="EL2161" s="1186"/>
      <c r="EM2161" s="1186"/>
      <c r="EN2161" s="1186"/>
      <c r="EO2161" s="1186"/>
      <c r="EP2161" s="1186"/>
      <c r="EQ2161" s="1186"/>
      <c r="ER2161" s="1186"/>
      <c r="ES2161" s="1186"/>
      <c r="ET2161" s="1186"/>
      <c r="EU2161" s="1186"/>
      <c r="EV2161" s="1186"/>
      <c r="EW2161" s="1186"/>
      <c r="EX2161" s="1186"/>
      <c r="EY2161" s="1186"/>
      <c r="EZ2161" s="1186"/>
      <c r="FA2161" s="1186"/>
      <c r="FB2161" s="1186"/>
      <c r="FC2161" s="1186"/>
      <c r="FD2161" s="1186"/>
      <c r="FE2161" s="1186"/>
      <c r="FF2161" s="1186"/>
      <c r="FG2161" s="1186"/>
      <c r="FH2161" s="1186"/>
      <c r="FI2161" s="1186"/>
      <c r="FJ2161" s="1186"/>
      <c r="FK2161" s="1186"/>
      <c r="FL2161" s="1186"/>
      <c r="FM2161" s="1186"/>
      <c r="FN2161" s="1186"/>
      <c r="FO2161" s="1186"/>
      <c r="FP2161" s="1186"/>
      <c r="FQ2161" s="1186"/>
      <c r="FR2161" s="1186"/>
      <c r="FS2161" s="1186"/>
      <c r="FT2161" s="1186"/>
      <c r="FU2161" s="1186"/>
      <c r="FV2161" s="1186"/>
      <c r="FW2161" s="1186"/>
      <c r="FX2161" s="1186"/>
      <c r="FY2161" s="1186"/>
      <c r="FZ2161" s="1186"/>
      <c r="GA2161" s="1186"/>
      <c r="GB2161" s="1186"/>
      <c r="GC2161" s="1186"/>
      <c r="GD2161" s="1186"/>
      <c r="GE2161" s="1186"/>
      <c r="GF2161" s="1186"/>
      <c r="GG2161" s="1186"/>
      <c r="GH2161" s="1186"/>
      <c r="GI2161" s="1186"/>
      <c r="GJ2161" s="1186"/>
      <c r="GK2161" s="1186"/>
      <c r="GL2161" s="1186"/>
      <c r="GM2161" s="1186"/>
      <c r="GN2161" s="1186"/>
      <c r="GO2161" s="1186"/>
      <c r="GP2161" s="1186"/>
      <c r="GQ2161" s="1186"/>
      <c r="GR2161" s="1186"/>
      <c r="GS2161" s="1186"/>
      <c r="GT2161" s="1186"/>
      <c r="GU2161" s="1186"/>
      <c r="GV2161" s="1186"/>
      <c r="GW2161" s="1186"/>
      <c r="GX2161" s="1186"/>
      <c r="GY2161" s="1186"/>
      <c r="GZ2161" s="1186"/>
      <c r="HA2161" s="1186"/>
      <c r="HB2161" s="1186"/>
      <c r="HC2161" s="1186"/>
      <c r="HD2161" s="1186"/>
      <c r="HE2161" s="1186"/>
      <c r="HF2161" s="1186"/>
      <c r="HG2161" s="1186"/>
      <c r="HH2161" s="1186"/>
      <c r="HI2161" s="1186"/>
      <c r="HJ2161" s="1186"/>
      <c r="HK2161" s="1186"/>
      <c r="HL2161" s="1186"/>
      <c r="HM2161" s="1186"/>
      <c r="HN2161" s="1186"/>
      <c r="HO2161" s="1186"/>
      <c r="HP2161" s="1186"/>
      <c r="HQ2161" s="1186"/>
      <c r="HR2161" s="1186"/>
      <c r="HS2161" s="1186"/>
      <c r="HT2161" s="1186"/>
      <c r="HU2161" s="1186"/>
      <c r="HV2161" s="1186"/>
      <c r="HW2161" s="1186"/>
      <c r="HX2161" s="1186"/>
      <c r="HY2161" s="1186"/>
      <c r="HZ2161" s="1186"/>
      <c r="IA2161" s="1186"/>
      <c r="IB2161" s="1186"/>
    </row>
    <row r="2162" spans="1:236" s="1185" customFormat="1">
      <c r="A2162" s="1540"/>
      <c r="B2162" s="1541"/>
      <c r="C2162" s="1542"/>
      <c r="D2162" s="1543"/>
      <c r="E2162" s="1186"/>
      <c r="F2162" s="1544"/>
      <c r="G2162" s="1604"/>
      <c r="H2162" s="1604"/>
      <c r="I2162" s="1186"/>
      <c r="J2162" s="1186"/>
      <c r="K2162" s="1186"/>
      <c r="L2162" s="1186"/>
      <c r="M2162" s="1186"/>
      <c r="N2162" s="1186"/>
      <c r="O2162" s="1186"/>
      <c r="P2162" s="1186"/>
      <c r="Q2162" s="1186"/>
      <c r="R2162" s="1186"/>
      <c r="S2162" s="1186"/>
      <c r="T2162" s="1186"/>
      <c r="U2162" s="1186"/>
      <c r="V2162" s="1186"/>
      <c r="W2162" s="1186"/>
      <c r="X2162" s="1186"/>
      <c r="Y2162" s="1186"/>
      <c r="Z2162" s="1186"/>
      <c r="AA2162" s="1186"/>
      <c r="AB2162" s="1186"/>
      <c r="AC2162" s="1186"/>
      <c r="AD2162" s="1186"/>
      <c r="AE2162" s="1186"/>
      <c r="AF2162" s="1186"/>
      <c r="AG2162" s="1186"/>
      <c r="AH2162" s="1186"/>
      <c r="AI2162" s="1186"/>
      <c r="AJ2162" s="1186"/>
      <c r="AK2162" s="1186"/>
      <c r="AL2162" s="1186"/>
      <c r="AM2162" s="1186"/>
      <c r="AN2162" s="1186"/>
      <c r="AO2162" s="1186"/>
      <c r="AP2162" s="1186"/>
      <c r="AQ2162" s="1186"/>
      <c r="AR2162" s="1186"/>
      <c r="AS2162" s="1186"/>
      <c r="AT2162" s="1186"/>
      <c r="AU2162" s="1186"/>
      <c r="AV2162" s="1186"/>
      <c r="AW2162" s="1186"/>
      <c r="AX2162" s="1186"/>
      <c r="AY2162" s="1186"/>
      <c r="AZ2162" s="1186"/>
      <c r="BA2162" s="1186"/>
      <c r="BB2162" s="1186"/>
      <c r="BC2162" s="1186"/>
      <c r="BD2162" s="1186"/>
      <c r="BE2162" s="1186"/>
      <c r="BF2162" s="1186"/>
      <c r="BG2162" s="1186"/>
      <c r="BH2162" s="1186"/>
      <c r="BI2162" s="1186"/>
      <c r="BJ2162" s="1186"/>
      <c r="BK2162" s="1186"/>
      <c r="BL2162" s="1186"/>
      <c r="BM2162" s="1186"/>
      <c r="BN2162" s="1186"/>
      <c r="BO2162" s="1186"/>
      <c r="BP2162" s="1186"/>
      <c r="BQ2162" s="1186"/>
      <c r="BR2162" s="1186"/>
      <c r="BS2162" s="1186"/>
      <c r="BT2162" s="1186"/>
      <c r="BU2162" s="1186"/>
      <c r="BV2162" s="1186"/>
      <c r="BW2162" s="1186"/>
      <c r="BX2162" s="1186"/>
      <c r="BY2162" s="1186"/>
      <c r="BZ2162" s="1186"/>
      <c r="CA2162" s="1186"/>
      <c r="CB2162" s="1186"/>
      <c r="CC2162" s="1186"/>
      <c r="CD2162" s="1186"/>
      <c r="CE2162" s="1186"/>
      <c r="CF2162" s="1186"/>
      <c r="CG2162" s="1186"/>
      <c r="CH2162" s="1186"/>
      <c r="CI2162" s="1186"/>
      <c r="CJ2162" s="1186"/>
      <c r="CK2162" s="1186"/>
      <c r="CL2162" s="1186"/>
      <c r="CM2162" s="1186"/>
      <c r="CN2162" s="1186"/>
      <c r="CO2162" s="1186"/>
      <c r="CP2162" s="1186"/>
      <c r="CQ2162" s="1186"/>
      <c r="CR2162" s="1186"/>
      <c r="CS2162" s="1186"/>
      <c r="CT2162" s="1186"/>
      <c r="CU2162" s="1186"/>
      <c r="CV2162" s="1186"/>
      <c r="CW2162" s="1186"/>
      <c r="CX2162" s="1186"/>
      <c r="CY2162" s="1186"/>
      <c r="CZ2162" s="1186"/>
      <c r="DA2162" s="1186"/>
      <c r="DB2162" s="1186"/>
      <c r="DC2162" s="1186"/>
      <c r="DD2162" s="1186"/>
      <c r="DE2162" s="1186"/>
      <c r="DF2162" s="1186"/>
      <c r="DG2162" s="1186"/>
      <c r="DH2162" s="1186"/>
      <c r="DI2162" s="1186"/>
      <c r="DJ2162" s="1186"/>
      <c r="DK2162" s="1186"/>
      <c r="DL2162" s="1186"/>
      <c r="DM2162" s="1186"/>
      <c r="DN2162" s="1186"/>
      <c r="DO2162" s="1186"/>
      <c r="DP2162" s="1186"/>
      <c r="DQ2162" s="1186"/>
      <c r="DR2162" s="1186"/>
      <c r="DS2162" s="1186"/>
      <c r="DT2162" s="1186"/>
      <c r="DU2162" s="1186"/>
      <c r="DV2162" s="1186"/>
      <c r="DW2162" s="1186"/>
      <c r="DX2162" s="1186"/>
      <c r="DY2162" s="1186"/>
      <c r="DZ2162" s="1186"/>
      <c r="EA2162" s="1186"/>
      <c r="EB2162" s="1186"/>
      <c r="EC2162" s="1186"/>
      <c r="ED2162" s="1186"/>
      <c r="EE2162" s="1186"/>
      <c r="EF2162" s="1186"/>
      <c r="EG2162" s="1186"/>
      <c r="EH2162" s="1186"/>
      <c r="EI2162" s="1186"/>
      <c r="EJ2162" s="1186"/>
      <c r="EK2162" s="1186"/>
      <c r="EL2162" s="1186"/>
      <c r="EM2162" s="1186"/>
      <c r="EN2162" s="1186"/>
      <c r="EO2162" s="1186"/>
      <c r="EP2162" s="1186"/>
      <c r="EQ2162" s="1186"/>
      <c r="ER2162" s="1186"/>
      <c r="ES2162" s="1186"/>
      <c r="ET2162" s="1186"/>
      <c r="EU2162" s="1186"/>
      <c r="EV2162" s="1186"/>
      <c r="EW2162" s="1186"/>
      <c r="EX2162" s="1186"/>
      <c r="EY2162" s="1186"/>
      <c r="EZ2162" s="1186"/>
      <c r="FA2162" s="1186"/>
      <c r="FB2162" s="1186"/>
      <c r="FC2162" s="1186"/>
      <c r="FD2162" s="1186"/>
      <c r="FE2162" s="1186"/>
      <c r="FF2162" s="1186"/>
      <c r="FG2162" s="1186"/>
      <c r="FH2162" s="1186"/>
      <c r="FI2162" s="1186"/>
      <c r="FJ2162" s="1186"/>
      <c r="FK2162" s="1186"/>
      <c r="FL2162" s="1186"/>
      <c r="FM2162" s="1186"/>
      <c r="FN2162" s="1186"/>
      <c r="FO2162" s="1186"/>
      <c r="FP2162" s="1186"/>
      <c r="FQ2162" s="1186"/>
      <c r="FR2162" s="1186"/>
      <c r="FS2162" s="1186"/>
      <c r="FT2162" s="1186"/>
      <c r="FU2162" s="1186"/>
      <c r="FV2162" s="1186"/>
      <c r="FW2162" s="1186"/>
      <c r="FX2162" s="1186"/>
      <c r="FY2162" s="1186"/>
      <c r="FZ2162" s="1186"/>
      <c r="GA2162" s="1186"/>
      <c r="GB2162" s="1186"/>
      <c r="GC2162" s="1186"/>
      <c r="GD2162" s="1186"/>
      <c r="GE2162" s="1186"/>
      <c r="GF2162" s="1186"/>
      <c r="GG2162" s="1186"/>
      <c r="GH2162" s="1186"/>
      <c r="GI2162" s="1186"/>
      <c r="GJ2162" s="1186"/>
      <c r="GK2162" s="1186"/>
      <c r="GL2162" s="1186"/>
      <c r="GM2162" s="1186"/>
      <c r="GN2162" s="1186"/>
      <c r="GO2162" s="1186"/>
      <c r="GP2162" s="1186"/>
      <c r="GQ2162" s="1186"/>
      <c r="GR2162" s="1186"/>
      <c r="GS2162" s="1186"/>
      <c r="GT2162" s="1186"/>
      <c r="GU2162" s="1186"/>
      <c r="GV2162" s="1186"/>
      <c r="GW2162" s="1186"/>
      <c r="GX2162" s="1186"/>
      <c r="GY2162" s="1186"/>
      <c r="GZ2162" s="1186"/>
      <c r="HA2162" s="1186"/>
      <c r="HB2162" s="1186"/>
      <c r="HC2162" s="1186"/>
      <c r="HD2162" s="1186"/>
      <c r="HE2162" s="1186"/>
      <c r="HF2162" s="1186"/>
      <c r="HG2162" s="1186"/>
      <c r="HH2162" s="1186"/>
      <c r="HI2162" s="1186"/>
      <c r="HJ2162" s="1186"/>
      <c r="HK2162" s="1186"/>
      <c r="HL2162" s="1186"/>
      <c r="HM2162" s="1186"/>
      <c r="HN2162" s="1186"/>
      <c r="HO2162" s="1186"/>
      <c r="HP2162" s="1186"/>
      <c r="HQ2162" s="1186"/>
      <c r="HR2162" s="1186"/>
      <c r="HS2162" s="1186"/>
      <c r="HT2162" s="1186"/>
      <c r="HU2162" s="1186"/>
      <c r="HV2162" s="1186"/>
      <c r="HW2162" s="1186"/>
      <c r="HX2162" s="1186"/>
      <c r="HY2162" s="1186"/>
      <c r="HZ2162" s="1186"/>
      <c r="IA2162" s="1186"/>
      <c r="IB2162" s="1186"/>
    </row>
    <row r="2163" spans="1:236" s="1185" customFormat="1">
      <c r="A2163" s="1540"/>
      <c r="B2163" s="1541"/>
      <c r="C2163" s="1542"/>
      <c r="D2163" s="1543"/>
      <c r="E2163" s="1186"/>
      <c r="F2163" s="1544"/>
      <c r="G2163" s="1604"/>
      <c r="H2163" s="1604"/>
      <c r="I2163" s="1186"/>
      <c r="J2163" s="1186"/>
      <c r="K2163" s="1186"/>
      <c r="L2163" s="1186"/>
      <c r="M2163" s="1186"/>
      <c r="N2163" s="1186"/>
      <c r="O2163" s="1186"/>
      <c r="P2163" s="1186"/>
      <c r="Q2163" s="1186"/>
      <c r="R2163" s="1186"/>
      <c r="S2163" s="1186"/>
      <c r="T2163" s="1186"/>
      <c r="U2163" s="1186"/>
      <c r="V2163" s="1186"/>
      <c r="W2163" s="1186"/>
      <c r="X2163" s="1186"/>
      <c r="Y2163" s="1186"/>
      <c r="Z2163" s="1186"/>
      <c r="AA2163" s="1186"/>
      <c r="AB2163" s="1186"/>
      <c r="AC2163" s="1186"/>
      <c r="AD2163" s="1186"/>
      <c r="AE2163" s="1186"/>
      <c r="AF2163" s="1186"/>
      <c r="AG2163" s="1186"/>
      <c r="AH2163" s="1186"/>
      <c r="AI2163" s="1186"/>
      <c r="AJ2163" s="1186"/>
      <c r="AK2163" s="1186"/>
      <c r="AL2163" s="1186"/>
      <c r="AM2163" s="1186"/>
      <c r="AN2163" s="1186"/>
      <c r="AO2163" s="1186"/>
      <c r="AP2163" s="1186"/>
      <c r="AQ2163" s="1186"/>
      <c r="AR2163" s="1186"/>
      <c r="AS2163" s="1186"/>
      <c r="AT2163" s="1186"/>
      <c r="AU2163" s="1186"/>
      <c r="AV2163" s="1186"/>
      <c r="AW2163" s="1186"/>
      <c r="AX2163" s="1186"/>
      <c r="AY2163" s="1186"/>
      <c r="AZ2163" s="1186"/>
      <c r="BA2163" s="1186"/>
      <c r="BB2163" s="1186"/>
      <c r="BC2163" s="1186"/>
      <c r="BD2163" s="1186"/>
      <c r="BE2163" s="1186"/>
      <c r="BF2163" s="1186"/>
      <c r="BG2163" s="1186"/>
      <c r="BH2163" s="1186"/>
      <c r="BI2163" s="1186"/>
      <c r="BJ2163" s="1186"/>
      <c r="BK2163" s="1186"/>
      <c r="BL2163" s="1186"/>
      <c r="BM2163" s="1186"/>
      <c r="BN2163" s="1186"/>
      <c r="BO2163" s="1186"/>
      <c r="BP2163" s="1186"/>
      <c r="BQ2163" s="1186"/>
      <c r="BR2163" s="1186"/>
      <c r="BS2163" s="1186"/>
      <c r="BT2163" s="1186"/>
      <c r="BU2163" s="1186"/>
      <c r="BV2163" s="1186"/>
      <c r="BW2163" s="1186"/>
      <c r="BX2163" s="1186"/>
      <c r="BY2163" s="1186"/>
      <c r="BZ2163" s="1186"/>
      <c r="CA2163" s="1186"/>
      <c r="CB2163" s="1186"/>
      <c r="CC2163" s="1186"/>
      <c r="CD2163" s="1186"/>
      <c r="CE2163" s="1186"/>
      <c r="CF2163" s="1186"/>
      <c r="CG2163" s="1186"/>
      <c r="CH2163" s="1186"/>
      <c r="CI2163" s="1186"/>
      <c r="CJ2163" s="1186"/>
      <c r="CK2163" s="1186"/>
      <c r="CL2163" s="1186"/>
      <c r="CM2163" s="1186"/>
      <c r="CN2163" s="1186"/>
      <c r="CO2163" s="1186"/>
      <c r="CP2163" s="1186"/>
      <c r="CQ2163" s="1186"/>
      <c r="CR2163" s="1186"/>
      <c r="CS2163" s="1186"/>
      <c r="CT2163" s="1186"/>
      <c r="CU2163" s="1186"/>
      <c r="CV2163" s="1186"/>
      <c r="CW2163" s="1186"/>
      <c r="CX2163" s="1186"/>
      <c r="CY2163" s="1186"/>
      <c r="CZ2163" s="1186"/>
      <c r="DA2163" s="1186"/>
      <c r="DB2163" s="1186"/>
      <c r="DC2163" s="1186"/>
      <c r="DD2163" s="1186"/>
      <c r="DE2163" s="1186"/>
      <c r="DF2163" s="1186"/>
      <c r="DG2163" s="1186"/>
      <c r="DH2163" s="1186"/>
      <c r="DI2163" s="1186"/>
      <c r="DJ2163" s="1186"/>
      <c r="DK2163" s="1186"/>
      <c r="DL2163" s="1186"/>
      <c r="DM2163" s="1186"/>
      <c r="DN2163" s="1186"/>
      <c r="DO2163" s="1186"/>
      <c r="DP2163" s="1186"/>
      <c r="DQ2163" s="1186"/>
      <c r="DR2163" s="1186"/>
      <c r="DS2163" s="1186"/>
      <c r="DT2163" s="1186"/>
      <c r="DU2163" s="1186"/>
      <c r="DV2163" s="1186"/>
      <c r="DW2163" s="1186"/>
      <c r="DX2163" s="1186"/>
      <c r="DY2163" s="1186"/>
      <c r="DZ2163" s="1186"/>
      <c r="EA2163" s="1186"/>
      <c r="EB2163" s="1186"/>
      <c r="EC2163" s="1186"/>
      <c r="ED2163" s="1186"/>
      <c r="EE2163" s="1186"/>
      <c r="EF2163" s="1186"/>
      <c r="EG2163" s="1186"/>
      <c r="EH2163" s="1186"/>
      <c r="EI2163" s="1186"/>
      <c r="EJ2163" s="1186"/>
      <c r="EK2163" s="1186"/>
      <c r="EL2163" s="1186"/>
      <c r="EM2163" s="1186"/>
      <c r="EN2163" s="1186"/>
      <c r="EO2163" s="1186"/>
      <c r="EP2163" s="1186"/>
      <c r="EQ2163" s="1186"/>
      <c r="ER2163" s="1186"/>
      <c r="ES2163" s="1186"/>
      <c r="ET2163" s="1186"/>
      <c r="EU2163" s="1186"/>
      <c r="EV2163" s="1186"/>
      <c r="EW2163" s="1186"/>
      <c r="EX2163" s="1186"/>
      <c r="EY2163" s="1186"/>
      <c r="EZ2163" s="1186"/>
      <c r="FA2163" s="1186"/>
      <c r="FB2163" s="1186"/>
      <c r="FC2163" s="1186"/>
      <c r="FD2163" s="1186"/>
      <c r="FE2163" s="1186"/>
      <c r="FF2163" s="1186"/>
      <c r="FG2163" s="1186"/>
      <c r="FH2163" s="1186"/>
      <c r="FI2163" s="1186"/>
      <c r="FJ2163" s="1186"/>
      <c r="FK2163" s="1186"/>
      <c r="FL2163" s="1186"/>
      <c r="FM2163" s="1186"/>
      <c r="FN2163" s="1186"/>
      <c r="FO2163" s="1186"/>
      <c r="FP2163" s="1186"/>
      <c r="FQ2163" s="1186"/>
      <c r="FR2163" s="1186"/>
      <c r="FS2163" s="1186"/>
      <c r="FT2163" s="1186"/>
      <c r="FU2163" s="1186"/>
      <c r="FV2163" s="1186"/>
      <c r="FW2163" s="1186"/>
      <c r="FX2163" s="1186"/>
      <c r="FY2163" s="1186"/>
      <c r="FZ2163" s="1186"/>
      <c r="GA2163" s="1186"/>
      <c r="GB2163" s="1186"/>
      <c r="GC2163" s="1186"/>
      <c r="GD2163" s="1186"/>
      <c r="GE2163" s="1186"/>
      <c r="GF2163" s="1186"/>
      <c r="GG2163" s="1186"/>
      <c r="GH2163" s="1186"/>
      <c r="GI2163" s="1186"/>
      <c r="GJ2163" s="1186"/>
      <c r="GK2163" s="1186"/>
      <c r="GL2163" s="1186"/>
      <c r="GM2163" s="1186"/>
      <c r="GN2163" s="1186"/>
      <c r="GO2163" s="1186"/>
      <c r="GP2163" s="1186"/>
      <c r="GQ2163" s="1186"/>
      <c r="GR2163" s="1186"/>
      <c r="GS2163" s="1186"/>
      <c r="GT2163" s="1186"/>
      <c r="GU2163" s="1186"/>
      <c r="GV2163" s="1186"/>
      <c r="GW2163" s="1186"/>
      <c r="GX2163" s="1186"/>
      <c r="GY2163" s="1186"/>
      <c r="GZ2163" s="1186"/>
      <c r="HA2163" s="1186"/>
      <c r="HB2163" s="1186"/>
      <c r="HC2163" s="1186"/>
      <c r="HD2163" s="1186"/>
      <c r="HE2163" s="1186"/>
      <c r="HF2163" s="1186"/>
      <c r="HG2163" s="1186"/>
      <c r="HH2163" s="1186"/>
      <c r="HI2163" s="1186"/>
      <c r="HJ2163" s="1186"/>
      <c r="HK2163" s="1186"/>
      <c r="HL2163" s="1186"/>
      <c r="HM2163" s="1186"/>
      <c r="HN2163" s="1186"/>
      <c r="HO2163" s="1186"/>
      <c r="HP2163" s="1186"/>
      <c r="HQ2163" s="1186"/>
      <c r="HR2163" s="1186"/>
      <c r="HS2163" s="1186"/>
      <c r="HT2163" s="1186"/>
      <c r="HU2163" s="1186"/>
      <c r="HV2163" s="1186"/>
      <c r="HW2163" s="1186"/>
      <c r="HX2163" s="1186"/>
      <c r="HY2163" s="1186"/>
      <c r="HZ2163" s="1186"/>
      <c r="IA2163" s="1186"/>
      <c r="IB2163" s="1186"/>
    </row>
    <row r="2164" spans="1:236" s="1185" customFormat="1">
      <c r="A2164" s="1540"/>
      <c r="B2164" s="1541"/>
      <c r="C2164" s="1542"/>
      <c r="D2164" s="1543"/>
      <c r="E2164" s="1186"/>
      <c r="F2164" s="1544"/>
      <c r="G2164" s="1604"/>
      <c r="H2164" s="1604"/>
      <c r="I2164" s="1186"/>
      <c r="J2164" s="1186"/>
      <c r="K2164" s="1186"/>
      <c r="L2164" s="1186"/>
      <c r="M2164" s="1186"/>
      <c r="N2164" s="1186"/>
      <c r="O2164" s="1186"/>
      <c r="P2164" s="1186"/>
      <c r="Q2164" s="1186"/>
      <c r="R2164" s="1186"/>
      <c r="S2164" s="1186"/>
      <c r="T2164" s="1186"/>
      <c r="U2164" s="1186"/>
      <c r="V2164" s="1186"/>
      <c r="W2164" s="1186"/>
      <c r="X2164" s="1186"/>
      <c r="Y2164" s="1186"/>
      <c r="Z2164" s="1186"/>
      <c r="AA2164" s="1186"/>
      <c r="AB2164" s="1186"/>
      <c r="AC2164" s="1186"/>
      <c r="AD2164" s="1186"/>
      <c r="AE2164" s="1186"/>
      <c r="AF2164" s="1186"/>
      <c r="AG2164" s="1186"/>
      <c r="AH2164" s="1186"/>
      <c r="AI2164" s="1186"/>
      <c r="AJ2164" s="1186"/>
      <c r="AK2164" s="1186"/>
      <c r="AL2164" s="1186"/>
      <c r="AM2164" s="1186"/>
      <c r="AN2164" s="1186"/>
      <c r="AO2164" s="1186"/>
      <c r="AP2164" s="1186"/>
      <c r="AQ2164" s="1186"/>
      <c r="AR2164" s="1186"/>
      <c r="AS2164" s="1186"/>
      <c r="AT2164" s="1186"/>
      <c r="AU2164" s="1186"/>
      <c r="AV2164" s="1186"/>
      <c r="AW2164" s="1186"/>
      <c r="AX2164" s="1186"/>
      <c r="AY2164" s="1186"/>
      <c r="AZ2164" s="1186"/>
      <c r="BA2164" s="1186"/>
      <c r="BB2164" s="1186"/>
      <c r="BC2164" s="1186"/>
      <c r="BD2164" s="1186"/>
      <c r="BE2164" s="1186"/>
      <c r="BF2164" s="1186"/>
      <c r="BG2164" s="1186"/>
      <c r="BH2164" s="1186"/>
      <c r="BI2164" s="1186"/>
      <c r="BJ2164" s="1186"/>
      <c r="BK2164" s="1186"/>
      <c r="BL2164" s="1186"/>
      <c r="BM2164" s="1186"/>
      <c r="BN2164" s="1186"/>
      <c r="BO2164" s="1186"/>
      <c r="BP2164" s="1186"/>
      <c r="BQ2164" s="1186"/>
      <c r="BR2164" s="1186"/>
      <c r="BS2164" s="1186"/>
      <c r="BT2164" s="1186"/>
      <c r="BU2164" s="1186"/>
      <c r="BV2164" s="1186"/>
      <c r="BW2164" s="1186"/>
      <c r="BX2164" s="1186"/>
      <c r="BY2164" s="1186"/>
      <c r="BZ2164" s="1186"/>
      <c r="CA2164" s="1186"/>
      <c r="CB2164" s="1186"/>
      <c r="CC2164" s="1186"/>
      <c r="CD2164" s="1186"/>
      <c r="CE2164" s="1186"/>
      <c r="CF2164" s="1186"/>
      <c r="CG2164" s="1186"/>
      <c r="CH2164" s="1186"/>
      <c r="CI2164" s="1186"/>
      <c r="CJ2164" s="1186"/>
      <c r="CK2164" s="1186"/>
      <c r="CL2164" s="1186"/>
      <c r="CM2164" s="1186"/>
      <c r="CN2164" s="1186"/>
      <c r="CO2164" s="1186"/>
      <c r="CP2164" s="1186"/>
      <c r="CQ2164" s="1186"/>
      <c r="CR2164" s="1186"/>
      <c r="CS2164" s="1186"/>
      <c r="CT2164" s="1186"/>
      <c r="CU2164" s="1186"/>
      <c r="CV2164" s="1186"/>
      <c r="CW2164" s="1186"/>
      <c r="CX2164" s="1186"/>
      <c r="CY2164" s="1186"/>
      <c r="CZ2164" s="1186"/>
      <c r="DA2164" s="1186"/>
      <c r="DB2164" s="1186"/>
      <c r="DC2164" s="1186"/>
      <c r="DD2164" s="1186"/>
      <c r="DE2164" s="1186"/>
      <c r="DF2164" s="1186"/>
      <c r="DG2164" s="1186"/>
      <c r="DH2164" s="1186"/>
      <c r="DI2164" s="1186"/>
      <c r="DJ2164" s="1186"/>
      <c r="DK2164" s="1186"/>
      <c r="DL2164" s="1186"/>
      <c r="DM2164" s="1186"/>
      <c r="DN2164" s="1186"/>
      <c r="DO2164" s="1186"/>
      <c r="DP2164" s="1186"/>
      <c r="DQ2164" s="1186"/>
      <c r="DR2164" s="1186"/>
      <c r="DS2164" s="1186"/>
      <c r="DT2164" s="1186"/>
      <c r="DU2164" s="1186"/>
      <c r="DV2164" s="1186"/>
      <c r="DW2164" s="1186"/>
      <c r="DX2164" s="1186"/>
      <c r="DY2164" s="1186"/>
      <c r="DZ2164" s="1186"/>
      <c r="EA2164" s="1186"/>
      <c r="EB2164" s="1186"/>
      <c r="EC2164" s="1186"/>
      <c r="ED2164" s="1186"/>
      <c r="EE2164" s="1186"/>
      <c r="EF2164" s="1186"/>
      <c r="EG2164" s="1186"/>
      <c r="EH2164" s="1186"/>
      <c r="EI2164" s="1186"/>
      <c r="EJ2164" s="1186"/>
      <c r="EK2164" s="1186"/>
      <c r="EL2164" s="1186"/>
      <c r="EM2164" s="1186"/>
      <c r="EN2164" s="1186"/>
      <c r="EO2164" s="1186"/>
      <c r="EP2164" s="1186"/>
      <c r="EQ2164" s="1186"/>
      <c r="ER2164" s="1186"/>
      <c r="ES2164" s="1186"/>
      <c r="ET2164" s="1186"/>
      <c r="EU2164" s="1186"/>
      <c r="EV2164" s="1186"/>
      <c r="EW2164" s="1186"/>
      <c r="EX2164" s="1186"/>
      <c r="EY2164" s="1186"/>
      <c r="EZ2164" s="1186"/>
      <c r="FA2164" s="1186"/>
      <c r="FB2164" s="1186"/>
      <c r="FC2164" s="1186"/>
      <c r="FD2164" s="1186"/>
      <c r="FE2164" s="1186"/>
      <c r="FF2164" s="1186"/>
      <c r="FG2164" s="1186"/>
      <c r="FH2164" s="1186"/>
      <c r="FI2164" s="1186"/>
      <c r="FJ2164" s="1186"/>
      <c r="FK2164" s="1186"/>
      <c r="FL2164" s="1186"/>
      <c r="FM2164" s="1186"/>
      <c r="FN2164" s="1186"/>
      <c r="FO2164" s="1186"/>
      <c r="FP2164" s="1186"/>
      <c r="FQ2164" s="1186"/>
      <c r="FR2164" s="1186"/>
      <c r="FS2164" s="1186"/>
      <c r="FT2164" s="1186"/>
      <c r="FU2164" s="1186"/>
      <c r="FV2164" s="1186"/>
      <c r="FW2164" s="1186"/>
      <c r="FX2164" s="1186"/>
      <c r="FY2164" s="1186"/>
      <c r="FZ2164" s="1186"/>
      <c r="GA2164" s="1186"/>
      <c r="GB2164" s="1186"/>
      <c r="GC2164" s="1186"/>
      <c r="GD2164" s="1186"/>
      <c r="GE2164" s="1186"/>
      <c r="GF2164" s="1186"/>
      <c r="GG2164" s="1186"/>
      <c r="GH2164" s="1186"/>
      <c r="GI2164" s="1186"/>
      <c r="GJ2164" s="1186"/>
      <c r="GK2164" s="1186"/>
      <c r="GL2164" s="1186"/>
      <c r="GM2164" s="1186"/>
      <c r="GN2164" s="1186"/>
      <c r="GO2164" s="1186"/>
      <c r="GP2164" s="1186"/>
      <c r="GQ2164" s="1186"/>
      <c r="GR2164" s="1186"/>
      <c r="GS2164" s="1186"/>
      <c r="GT2164" s="1186"/>
      <c r="GU2164" s="1186"/>
      <c r="GV2164" s="1186"/>
      <c r="GW2164" s="1186"/>
      <c r="GX2164" s="1186"/>
      <c r="GY2164" s="1186"/>
      <c r="GZ2164" s="1186"/>
      <c r="HA2164" s="1186"/>
      <c r="HB2164" s="1186"/>
      <c r="HC2164" s="1186"/>
      <c r="HD2164" s="1186"/>
      <c r="HE2164" s="1186"/>
      <c r="HF2164" s="1186"/>
      <c r="HG2164" s="1186"/>
      <c r="HH2164" s="1186"/>
      <c r="HI2164" s="1186"/>
      <c r="HJ2164" s="1186"/>
      <c r="HK2164" s="1186"/>
      <c r="HL2164" s="1186"/>
      <c r="HM2164" s="1186"/>
      <c r="HN2164" s="1186"/>
      <c r="HO2164" s="1186"/>
      <c r="HP2164" s="1186"/>
      <c r="HQ2164" s="1186"/>
      <c r="HR2164" s="1186"/>
      <c r="HS2164" s="1186"/>
      <c r="HT2164" s="1186"/>
      <c r="HU2164" s="1186"/>
      <c r="HV2164" s="1186"/>
      <c r="HW2164" s="1186"/>
      <c r="HX2164" s="1186"/>
      <c r="HY2164" s="1186"/>
      <c r="HZ2164" s="1186"/>
      <c r="IA2164" s="1186"/>
      <c r="IB2164" s="1186"/>
    </row>
    <row r="2165" spans="1:236" s="1185" customFormat="1">
      <c r="A2165" s="1540"/>
      <c r="B2165" s="1541"/>
      <c r="C2165" s="1542"/>
      <c r="D2165" s="1543"/>
      <c r="E2165" s="1186"/>
      <c r="F2165" s="1544"/>
      <c r="G2165" s="1604"/>
      <c r="H2165" s="1604"/>
      <c r="I2165" s="1186"/>
      <c r="J2165" s="1186"/>
      <c r="K2165" s="1186"/>
      <c r="L2165" s="1186"/>
      <c r="M2165" s="1186"/>
      <c r="N2165" s="1186"/>
      <c r="O2165" s="1186"/>
      <c r="P2165" s="1186"/>
      <c r="Q2165" s="1186"/>
      <c r="R2165" s="1186"/>
      <c r="S2165" s="1186"/>
      <c r="T2165" s="1186"/>
      <c r="U2165" s="1186"/>
      <c r="V2165" s="1186"/>
      <c r="W2165" s="1186"/>
      <c r="X2165" s="1186"/>
      <c r="Y2165" s="1186"/>
      <c r="Z2165" s="1186"/>
      <c r="AA2165" s="1186"/>
      <c r="AB2165" s="1186"/>
      <c r="AC2165" s="1186"/>
      <c r="AD2165" s="1186"/>
      <c r="AE2165" s="1186"/>
      <c r="AF2165" s="1186"/>
      <c r="AG2165" s="1186"/>
      <c r="AH2165" s="1186"/>
      <c r="AI2165" s="1186"/>
      <c r="AJ2165" s="1186"/>
      <c r="AK2165" s="1186"/>
      <c r="AL2165" s="1186"/>
      <c r="AM2165" s="1186"/>
      <c r="AN2165" s="1186"/>
      <c r="AO2165" s="1186"/>
      <c r="AP2165" s="1186"/>
      <c r="AQ2165" s="1186"/>
      <c r="AR2165" s="1186"/>
      <c r="AS2165" s="1186"/>
      <c r="AT2165" s="1186"/>
      <c r="AU2165" s="1186"/>
      <c r="AV2165" s="1186"/>
      <c r="AW2165" s="1186"/>
      <c r="AX2165" s="1186"/>
      <c r="AY2165" s="1186"/>
      <c r="AZ2165" s="1186"/>
      <c r="BA2165" s="1186"/>
      <c r="BB2165" s="1186"/>
      <c r="BC2165" s="1186"/>
      <c r="BD2165" s="1186"/>
      <c r="BE2165" s="1186"/>
      <c r="BF2165" s="1186"/>
      <c r="BG2165" s="1186"/>
      <c r="BH2165" s="1186"/>
      <c r="BI2165" s="1186"/>
      <c r="BJ2165" s="1186"/>
      <c r="BK2165" s="1186"/>
      <c r="BL2165" s="1186"/>
      <c r="BM2165" s="1186"/>
      <c r="BN2165" s="1186"/>
      <c r="BO2165" s="1186"/>
      <c r="BP2165" s="1186"/>
      <c r="BQ2165" s="1186"/>
      <c r="BR2165" s="1186"/>
      <c r="BS2165" s="1186"/>
      <c r="BT2165" s="1186"/>
      <c r="BU2165" s="1186"/>
      <c r="BV2165" s="1186"/>
      <c r="BW2165" s="1186"/>
      <c r="BX2165" s="1186"/>
      <c r="BY2165" s="1186"/>
      <c r="BZ2165" s="1186"/>
      <c r="CA2165" s="1186"/>
      <c r="CB2165" s="1186"/>
      <c r="CC2165" s="1186"/>
      <c r="CD2165" s="1186"/>
      <c r="CE2165" s="1186"/>
      <c r="CF2165" s="1186"/>
      <c r="CG2165" s="1186"/>
      <c r="CH2165" s="1186"/>
      <c r="CI2165" s="1186"/>
      <c r="CJ2165" s="1186"/>
      <c r="CK2165" s="1186"/>
      <c r="CL2165" s="1186"/>
      <c r="CM2165" s="1186"/>
      <c r="CN2165" s="1186"/>
      <c r="CO2165" s="1186"/>
      <c r="CP2165" s="1186"/>
      <c r="CQ2165" s="1186"/>
      <c r="CR2165" s="1186"/>
      <c r="CS2165" s="1186"/>
      <c r="CT2165" s="1186"/>
      <c r="CU2165" s="1186"/>
      <c r="CV2165" s="1186"/>
      <c r="CW2165" s="1186"/>
      <c r="CX2165" s="1186"/>
      <c r="CY2165" s="1186"/>
      <c r="CZ2165" s="1186"/>
      <c r="DA2165" s="1186"/>
      <c r="DB2165" s="1186"/>
      <c r="DC2165" s="1186"/>
      <c r="DD2165" s="1186"/>
      <c r="DE2165" s="1186"/>
      <c r="DF2165" s="1186"/>
      <c r="DG2165" s="1186"/>
      <c r="DH2165" s="1186"/>
      <c r="DI2165" s="1186"/>
      <c r="DJ2165" s="1186"/>
      <c r="DK2165" s="1186"/>
      <c r="DL2165" s="1186"/>
      <c r="DM2165" s="1186"/>
      <c r="DN2165" s="1186"/>
      <c r="DO2165" s="1186"/>
      <c r="DP2165" s="1186"/>
      <c r="DQ2165" s="1186"/>
      <c r="DR2165" s="1186"/>
      <c r="DS2165" s="1186"/>
      <c r="DT2165" s="1186"/>
      <c r="DU2165" s="1186"/>
      <c r="DV2165" s="1186"/>
      <c r="DW2165" s="1186"/>
      <c r="DX2165" s="1186"/>
      <c r="DY2165" s="1186"/>
      <c r="DZ2165" s="1186"/>
      <c r="EA2165" s="1186"/>
      <c r="EB2165" s="1186"/>
      <c r="EC2165" s="1186"/>
      <c r="ED2165" s="1186"/>
      <c r="EE2165" s="1186"/>
      <c r="EF2165" s="1186"/>
      <c r="EG2165" s="1186"/>
      <c r="EH2165" s="1186"/>
      <c r="EI2165" s="1186"/>
      <c r="EJ2165" s="1186"/>
      <c r="EK2165" s="1186"/>
      <c r="EL2165" s="1186"/>
      <c r="EM2165" s="1186"/>
      <c r="EN2165" s="1186"/>
      <c r="EO2165" s="1186"/>
      <c r="EP2165" s="1186"/>
      <c r="EQ2165" s="1186"/>
      <c r="ER2165" s="1186"/>
      <c r="ES2165" s="1186"/>
      <c r="ET2165" s="1186"/>
      <c r="EU2165" s="1186"/>
      <c r="EV2165" s="1186"/>
      <c r="EW2165" s="1186"/>
      <c r="EX2165" s="1186"/>
      <c r="EY2165" s="1186"/>
      <c r="EZ2165" s="1186"/>
      <c r="FA2165" s="1186"/>
      <c r="FB2165" s="1186"/>
      <c r="FC2165" s="1186"/>
      <c r="FD2165" s="1186"/>
      <c r="FE2165" s="1186"/>
      <c r="FF2165" s="1186"/>
      <c r="FG2165" s="1186"/>
      <c r="FH2165" s="1186"/>
      <c r="FI2165" s="1186"/>
      <c r="FJ2165" s="1186"/>
      <c r="FK2165" s="1186"/>
      <c r="FL2165" s="1186"/>
      <c r="FM2165" s="1186"/>
      <c r="FN2165" s="1186"/>
      <c r="FO2165" s="1186"/>
      <c r="FP2165" s="1186"/>
      <c r="FQ2165" s="1186"/>
      <c r="FR2165" s="1186"/>
      <c r="FS2165" s="1186"/>
      <c r="FT2165" s="1186"/>
      <c r="FU2165" s="1186"/>
      <c r="FV2165" s="1186"/>
      <c r="FW2165" s="1186"/>
      <c r="FX2165" s="1186"/>
      <c r="FY2165" s="1186"/>
      <c r="FZ2165" s="1186"/>
      <c r="GA2165" s="1186"/>
      <c r="GB2165" s="1186"/>
      <c r="GC2165" s="1186"/>
      <c r="GD2165" s="1186"/>
      <c r="GE2165" s="1186"/>
      <c r="GF2165" s="1186"/>
      <c r="GG2165" s="1186"/>
      <c r="GH2165" s="1186"/>
      <c r="GI2165" s="1186"/>
      <c r="GJ2165" s="1186"/>
      <c r="GK2165" s="1186"/>
      <c r="GL2165" s="1186"/>
      <c r="GM2165" s="1186"/>
      <c r="GN2165" s="1186"/>
      <c r="GO2165" s="1186"/>
      <c r="GP2165" s="1186"/>
      <c r="GQ2165" s="1186"/>
      <c r="GR2165" s="1186"/>
      <c r="GS2165" s="1186"/>
      <c r="GT2165" s="1186"/>
      <c r="GU2165" s="1186"/>
      <c r="GV2165" s="1186"/>
      <c r="GW2165" s="1186"/>
      <c r="GX2165" s="1186"/>
      <c r="GY2165" s="1186"/>
      <c r="GZ2165" s="1186"/>
      <c r="HA2165" s="1186"/>
      <c r="HB2165" s="1186"/>
      <c r="HC2165" s="1186"/>
      <c r="HD2165" s="1186"/>
      <c r="HE2165" s="1186"/>
      <c r="HF2165" s="1186"/>
      <c r="HG2165" s="1186"/>
      <c r="HH2165" s="1186"/>
      <c r="HI2165" s="1186"/>
      <c r="HJ2165" s="1186"/>
      <c r="HK2165" s="1186"/>
      <c r="HL2165" s="1186"/>
      <c r="HM2165" s="1186"/>
      <c r="HN2165" s="1186"/>
      <c r="HO2165" s="1186"/>
      <c r="HP2165" s="1186"/>
      <c r="HQ2165" s="1186"/>
      <c r="HR2165" s="1186"/>
      <c r="HS2165" s="1186"/>
      <c r="HT2165" s="1186"/>
      <c r="HU2165" s="1186"/>
      <c r="HV2165" s="1186"/>
      <c r="HW2165" s="1186"/>
      <c r="HX2165" s="1186"/>
      <c r="HY2165" s="1186"/>
      <c r="HZ2165" s="1186"/>
      <c r="IA2165" s="1186"/>
      <c r="IB2165" s="1186"/>
    </row>
    <row r="2166" spans="1:236" s="1185" customFormat="1">
      <c r="A2166" s="1540"/>
      <c r="B2166" s="1541"/>
      <c r="C2166" s="1542"/>
      <c r="D2166" s="1543"/>
      <c r="E2166" s="1186"/>
      <c r="F2166" s="1544"/>
      <c r="G2166" s="1604"/>
      <c r="H2166" s="1604"/>
      <c r="I2166" s="1186"/>
      <c r="J2166" s="1186"/>
      <c r="K2166" s="1186"/>
      <c r="L2166" s="1186"/>
      <c r="M2166" s="1186"/>
      <c r="N2166" s="1186"/>
      <c r="O2166" s="1186"/>
      <c r="P2166" s="1186"/>
      <c r="Q2166" s="1186"/>
      <c r="R2166" s="1186"/>
      <c r="S2166" s="1186"/>
      <c r="T2166" s="1186"/>
      <c r="U2166" s="1186"/>
      <c r="V2166" s="1186"/>
      <c r="W2166" s="1186"/>
      <c r="X2166" s="1186"/>
      <c r="Y2166" s="1186"/>
      <c r="Z2166" s="1186"/>
      <c r="AA2166" s="1186"/>
      <c r="AB2166" s="1186"/>
      <c r="AC2166" s="1186"/>
      <c r="AD2166" s="1186"/>
      <c r="AE2166" s="1186"/>
      <c r="AF2166" s="1186"/>
      <c r="AG2166" s="1186"/>
      <c r="AH2166" s="1186"/>
      <c r="AI2166" s="1186"/>
      <c r="AJ2166" s="1186"/>
      <c r="AK2166" s="1186"/>
      <c r="AL2166" s="1186"/>
      <c r="AM2166" s="1186"/>
      <c r="AN2166" s="1186"/>
      <c r="AO2166" s="1186"/>
      <c r="AP2166" s="1186"/>
      <c r="AQ2166" s="1186"/>
      <c r="AR2166" s="1186"/>
      <c r="AS2166" s="1186"/>
      <c r="AT2166" s="1186"/>
      <c r="AU2166" s="1186"/>
      <c r="AV2166" s="1186"/>
      <c r="AW2166" s="1186"/>
      <c r="AX2166" s="1186"/>
      <c r="AY2166" s="1186"/>
      <c r="AZ2166" s="1186"/>
      <c r="BA2166" s="1186"/>
      <c r="BB2166" s="1186"/>
      <c r="BC2166" s="1186"/>
      <c r="BD2166" s="1186"/>
      <c r="BE2166" s="1186"/>
      <c r="BF2166" s="1186"/>
      <c r="BG2166" s="1186"/>
      <c r="BH2166" s="1186"/>
      <c r="BI2166" s="1186"/>
      <c r="BJ2166" s="1186"/>
      <c r="BK2166" s="1186"/>
      <c r="BL2166" s="1186"/>
      <c r="BM2166" s="1186"/>
      <c r="BN2166" s="1186"/>
      <c r="BO2166" s="1186"/>
      <c r="BP2166" s="1186"/>
      <c r="BQ2166" s="1186"/>
      <c r="BR2166" s="1186"/>
      <c r="BS2166" s="1186"/>
      <c r="BT2166" s="1186"/>
      <c r="BU2166" s="1186"/>
      <c r="BV2166" s="1186"/>
      <c r="BW2166" s="1186"/>
      <c r="BX2166" s="1186"/>
      <c r="BY2166" s="1186"/>
      <c r="BZ2166" s="1186"/>
      <c r="CA2166" s="1186"/>
      <c r="CB2166" s="1186"/>
      <c r="CC2166" s="1186"/>
      <c r="CD2166" s="1186"/>
      <c r="CE2166" s="1186"/>
      <c r="CF2166" s="1186"/>
      <c r="CG2166" s="1186"/>
      <c r="CH2166" s="1186"/>
      <c r="CI2166" s="1186"/>
      <c r="CJ2166" s="1186"/>
      <c r="CK2166" s="1186"/>
      <c r="CL2166" s="1186"/>
      <c r="CM2166" s="1186"/>
      <c r="CN2166" s="1186"/>
      <c r="CO2166" s="1186"/>
      <c r="CP2166" s="1186"/>
      <c r="CQ2166" s="1186"/>
      <c r="CR2166" s="1186"/>
      <c r="CS2166" s="1186"/>
      <c r="CT2166" s="1186"/>
      <c r="CU2166" s="1186"/>
      <c r="CV2166" s="1186"/>
      <c r="CW2166" s="1186"/>
      <c r="CX2166" s="1186"/>
      <c r="CY2166" s="1186"/>
      <c r="CZ2166" s="1186"/>
      <c r="DA2166" s="1186"/>
      <c r="DB2166" s="1186"/>
      <c r="DC2166" s="1186"/>
      <c r="DD2166" s="1186"/>
      <c r="DE2166" s="1186"/>
      <c r="DF2166" s="1186"/>
      <c r="DG2166" s="1186"/>
      <c r="DH2166" s="1186"/>
      <c r="DI2166" s="1186"/>
      <c r="DJ2166" s="1186"/>
      <c r="DK2166" s="1186"/>
      <c r="DL2166" s="1186"/>
      <c r="DM2166" s="1186"/>
      <c r="DN2166" s="1186"/>
      <c r="DO2166" s="1186"/>
      <c r="DP2166" s="1186"/>
      <c r="DQ2166" s="1186"/>
      <c r="DR2166" s="1186"/>
      <c r="DS2166" s="1186"/>
      <c r="DT2166" s="1186"/>
      <c r="DU2166" s="1186"/>
      <c r="DV2166" s="1186"/>
      <c r="DW2166" s="1186"/>
      <c r="DX2166" s="1186"/>
      <c r="DY2166" s="1186"/>
      <c r="DZ2166" s="1186"/>
      <c r="EA2166" s="1186"/>
      <c r="EB2166" s="1186"/>
      <c r="EC2166" s="1186"/>
      <c r="ED2166" s="1186"/>
      <c r="EE2166" s="1186"/>
      <c r="EF2166" s="1186"/>
      <c r="EG2166" s="1186"/>
      <c r="EH2166" s="1186"/>
      <c r="EI2166" s="1186"/>
      <c r="EJ2166" s="1186"/>
      <c r="EK2166" s="1186"/>
      <c r="EL2166" s="1186"/>
      <c r="EM2166" s="1186"/>
      <c r="EN2166" s="1186"/>
      <c r="EO2166" s="1186"/>
      <c r="EP2166" s="1186"/>
      <c r="EQ2166" s="1186"/>
      <c r="ER2166" s="1186"/>
      <c r="ES2166" s="1186"/>
      <c r="ET2166" s="1186"/>
      <c r="EU2166" s="1186"/>
      <c r="EV2166" s="1186"/>
      <c r="EW2166" s="1186"/>
      <c r="EX2166" s="1186"/>
      <c r="EY2166" s="1186"/>
      <c r="EZ2166" s="1186"/>
      <c r="FA2166" s="1186"/>
      <c r="FB2166" s="1186"/>
      <c r="FC2166" s="1186"/>
      <c r="FD2166" s="1186"/>
      <c r="FE2166" s="1186"/>
      <c r="FF2166" s="1186"/>
      <c r="FG2166" s="1186"/>
      <c r="FH2166" s="1186"/>
      <c r="FI2166" s="1186"/>
      <c r="FJ2166" s="1186"/>
      <c r="FK2166" s="1186"/>
      <c r="FL2166" s="1186"/>
      <c r="FM2166" s="1186"/>
      <c r="FN2166" s="1186"/>
      <c r="FO2166" s="1186"/>
      <c r="FP2166" s="1186"/>
      <c r="FQ2166" s="1186"/>
      <c r="FR2166" s="1186"/>
      <c r="FS2166" s="1186"/>
      <c r="FT2166" s="1186"/>
      <c r="FU2166" s="1186"/>
      <c r="FV2166" s="1186"/>
      <c r="FW2166" s="1186"/>
      <c r="FX2166" s="1186"/>
      <c r="FY2166" s="1186"/>
      <c r="FZ2166" s="1186"/>
      <c r="GA2166" s="1186"/>
      <c r="GB2166" s="1186"/>
      <c r="GC2166" s="1186"/>
      <c r="GD2166" s="1186"/>
      <c r="GE2166" s="1186"/>
      <c r="GF2166" s="1186"/>
      <c r="GG2166" s="1186"/>
      <c r="GH2166" s="1186"/>
      <c r="GI2166" s="1186"/>
      <c r="GJ2166" s="1186"/>
      <c r="GK2166" s="1186"/>
      <c r="GL2166" s="1186"/>
      <c r="GM2166" s="1186"/>
      <c r="GN2166" s="1186"/>
      <c r="GO2166" s="1186"/>
      <c r="GP2166" s="1186"/>
      <c r="GQ2166" s="1186"/>
      <c r="GR2166" s="1186"/>
      <c r="GS2166" s="1186"/>
      <c r="GT2166" s="1186"/>
      <c r="GU2166" s="1186"/>
      <c r="GV2166" s="1186"/>
      <c r="GW2166" s="1186"/>
      <c r="GX2166" s="1186"/>
      <c r="GY2166" s="1186"/>
      <c r="GZ2166" s="1186"/>
      <c r="HA2166" s="1186"/>
      <c r="HB2166" s="1186"/>
      <c r="HC2166" s="1186"/>
      <c r="HD2166" s="1186"/>
      <c r="HE2166" s="1186"/>
      <c r="HF2166" s="1186"/>
      <c r="HG2166" s="1186"/>
      <c r="HH2166" s="1186"/>
      <c r="HI2166" s="1186"/>
      <c r="HJ2166" s="1186"/>
      <c r="HK2166" s="1186"/>
      <c r="HL2166" s="1186"/>
      <c r="HM2166" s="1186"/>
      <c r="HN2166" s="1186"/>
      <c r="HO2166" s="1186"/>
      <c r="HP2166" s="1186"/>
      <c r="HQ2166" s="1186"/>
      <c r="HR2166" s="1186"/>
      <c r="HS2166" s="1186"/>
      <c r="HT2166" s="1186"/>
      <c r="HU2166" s="1186"/>
      <c r="HV2166" s="1186"/>
      <c r="HW2166" s="1186"/>
      <c r="HX2166" s="1186"/>
      <c r="HY2166" s="1186"/>
      <c r="HZ2166" s="1186"/>
      <c r="IA2166" s="1186"/>
      <c r="IB2166" s="1186"/>
    </row>
    <row r="2167" spans="1:236" s="1185" customFormat="1">
      <c r="A2167" s="1540"/>
      <c r="B2167" s="1541"/>
      <c r="C2167" s="1542"/>
      <c r="D2167" s="1543"/>
      <c r="E2167" s="1186"/>
      <c r="F2167" s="1544"/>
      <c r="G2167" s="1604"/>
      <c r="H2167" s="1604"/>
      <c r="I2167" s="1186"/>
      <c r="J2167" s="1186"/>
      <c r="K2167" s="1186"/>
      <c r="L2167" s="1186"/>
      <c r="M2167" s="1186"/>
      <c r="N2167" s="1186"/>
      <c r="O2167" s="1186"/>
      <c r="P2167" s="1186"/>
      <c r="Q2167" s="1186"/>
      <c r="R2167" s="1186"/>
      <c r="S2167" s="1186"/>
      <c r="T2167" s="1186"/>
      <c r="U2167" s="1186"/>
      <c r="V2167" s="1186"/>
      <c r="W2167" s="1186"/>
      <c r="X2167" s="1186"/>
      <c r="Y2167" s="1186"/>
      <c r="Z2167" s="1186"/>
      <c r="AA2167" s="1186"/>
      <c r="AB2167" s="1186"/>
      <c r="AC2167" s="1186"/>
      <c r="AD2167" s="1186"/>
      <c r="AE2167" s="1186"/>
      <c r="AF2167" s="1186"/>
      <c r="AG2167" s="1186"/>
      <c r="AH2167" s="1186"/>
      <c r="AI2167" s="1186"/>
      <c r="AJ2167" s="1186"/>
      <c r="AK2167" s="1186"/>
      <c r="AL2167" s="1186"/>
      <c r="AM2167" s="1186"/>
      <c r="AN2167" s="1186"/>
      <c r="AO2167" s="1186"/>
      <c r="AP2167" s="1186"/>
      <c r="AQ2167" s="1186"/>
      <c r="AR2167" s="1186"/>
      <c r="AS2167" s="1186"/>
      <c r="AT2167" s="1186"/>
      <c r="AU2167" s="1186"/>
      <c r="AV2167" s="1186"/>
      <c r="AW2167" s="1186"/>
      <c r="AX2167" s="1186"/>
      <c r="AY2167" s="1186"/>
      <c r="AZ2167" s="1186"/>
      <c r="BA2167" s="1186"/>
      <c r="BB2167" s="1186"/>
      <c r="BC2167" s="1186"/>
      <c r="BD2167" s="1186"/>
      <c r="BE2167" s="1186"/>
      <c r="BF2167" s="1186"/>
      <c r="BG2167" s="1186"/>
      <c r="BH2167" s="1186"/>
      <c r="BI2167" s="1186"/>
      <c r="BJ2167" s="1186"/>
      <c r="BK2167" s="1186"/>
      <c r="BL2167" s="1186"/>
      <c r="BM2167" s="1186"/>
      <c r="BN2167" s="1186"/>
      <c r="BO2167" s="1186"/>
      <c r="BP2167" s="1186"/>
      <c r="BQ2167" s="1186"/>
      <c r="BR2167" s="1186"/>
      <c r="BS2167" s="1186"/>
      <c r="BT2167" s="1186"/>
      <c r="BU2167" s="1186"/>
      <c r="BV2167" s="1186"/>
      <c r="BW2167" s="1186"/>
      <c r="BX2167" s="1186"/>
      <c r="BY2167" s="1186"/>
      <c r="BZ2167" s="1186"/>
      <c r="CA2167" s="1186"/>
      <c r="CB2167" s="1186"/>
      <c r="CC2167" s="1186"/>
      <c r="CD2167" s="1186"/>
      <c r="CE2167" s="1186"/>
      <c r="CF2167" s="1186"/>
      <c r="CG2167" s="1186"/>
      <c r="CH2167" s="1186"/>
      <c r="CI2167" s="1186"/>
      <c r="CJ2167" s="1186"/>
      <c r="CK2167" s="1186"/>
      <c r="CL2167" s="1186"/>
      <c r="CM2167" s="1186"/>
      <c r="CN2167" s="1186"/>
      <c r="CO2167" s="1186"/>
      <c r="CP2167" s="1186"/>
      <c r="CQ2167" s="1186"/>
      <c r="CR2167" s="1186"/>
      <c r="CS2167" s="1186"/>
      <c r="CT2167" s="1186"/>
      <c r="CU2167" s="1186"/>
      <c r="CV2167" s="1186"/>
      <c r="CW2167" s="1186"/>
      <c r="CX2167" s="1186"/>
      <c r="CY2167" s="1186"/>
      <c r="CZ2167" s="1186"/>
      <c r="DA2167" s="1186"/>
      <c r="DB2167" s="1186"/>
      <c r="DC2167" s="1186"/>
      <c r="DD2167" s="1186"/>
      <c r="DE2167" s="1186"/>
      <c r="DF2167" s="1186"/>
      <c r="DG2167" s="1186"/>
      <c r="DH2167" s="1186"/>
      <c r="DI2167" s="1186"/>
      <c r="DJ2167" s="1186"/>
      <c r="DK2167" s="1186"/>
      <c r="DL2167" s="1186"/>
      <c r="DM2167" s="1186"/>
      <c r="DN2167" s="1186"/>
      <c r="DO2167" s="1186"/>
      <c r="DP2167" s="1186"/>
      <c r="DQ2167" s="1186"/>
      <c r="DR2167" s="1186"/>
      <c r="DS2167" s="1186"/>
      <c r="DT2167" s="1186"/>
      <c r="DU2167" s="1186"/>
      <c r="DV2167" s="1186"/>
      <c r="DW2167" s="1186"/>
      <c r="DX2167" s="1186"/>
      <c r="DY2167" s="1186"/>
      <c r="DZ2167" s="1186"/>
      <c r="EA2167" s="1186"/>
      <c r="EB2167" s="1186"/>
      <c r="EC2167" s="1186"/>
      <c r="ED2167" s="1186"/>
      <c r="EE2167" s="1186"/>
      <c r="EF2167" s="1186"/>
      <c r="EG2167" s="1186"/>
      <c r="EH2167" s="1186"/>
      <c r="EI2167" s="1186"/>
      <c r="EJ2167" s="1186"/>
      <c r="EK2167" s="1186"/>
      <c r="EL2167" s="1186"/>
      <c r="EM2167" s="1186"/>
      <c r="EN2167" s="1186"/>
      <c r="EO2167" s="1186"/>
      <c r="EP2167" s="1186"/>
      <c r="EQ2167" s="1186"/>
      <c r="ER2167" s="1186"/>
      <c r="ES2167" s="1186"/>
      <c r="ET2167" s="1186"/>
      <c r="EU2167" s="1186"/>
      <c r="EV2167" s="1186"/>
      <c r="EW2167" s="1186"/>
      <c r="EX2167" s="1186"/>
      <c r="EY2167" s="1186"/>
      <c r="EZ2167" s="1186"/>
      <c r="FA2167" s="1186"/>
      <c r="FB2167" s="1186"/>
      <c r="FC2167" s="1186"/>
      <c r="FD2167" s="1186"/>
      <c r="FE2167" s="1186"/>
      <c r="FF2167" s="1186"/>
      <c r="FG2167" s="1186"/>
      <c r="FH2167" s="1186"/>
      <c r="FI2167" s="1186"/>
      <c r="FJ2167" s="1186"/>
      <c r="FK2167" s="1186"/>
      <c r="FL2167" s="1186"/>
      <c r="FM2167" s="1186"/>
      <c r="FN2167" s="1186"/>
      <c r="FO2167" s="1186"/>
      <c r="FP2167" s="1186"/>
      <c r="FQ2167" s="1186"/>
      <c r="FR2167" s="1186"/>
      <c r="FS2167" s="1186"/>
      <c r="FT2167" s="1186"/>
      <c r="FU2167" s="1186"/>
      <c r="FV2167" s="1186"/>
      <c r="FW2167" s="1186"/>
      <c r="FX2167" s="1186"/>
      <c r="FY2167" s="1186"/>
      <c r="FZ2167" s="1186"/>
      <c r="GA2167" s="1186"/>
      <c r="GB2167" s="1186"/>
      <c r="GC2167" s="1186"/>
      <c r="GD2167" s="1186"/>
      <c r="GE2167" s="1186"/>
      <c r="GF2167" s="1186"/>
      <c r="GG2167" s="1186"/>
      <c r="GH2167" s="1186"/>
      <c r="GI2167" s="1186"/>
      <c r="GJ2167" s="1186"/>
      <c r="GK2167" s="1186"/>
      <c r="GL2167" s="1186"/>
      <c r="GM2167" s="1186"/>
      <c r="GN2167" s="1186"/>
      <c r="GO2167" s="1186"/>
      <c r="GP2167" s="1186"/>
      <c r="GQ2167" s="1186"/>
      <c r="GR2167" s="1186"/>
      <c r="GS2167" s="1186"/>
      <c r="GT2167" s="1186"/>
      <c r="GU2167" s="1186"/>
      <c r="GV2167" s="1186"/>
      <c r="GW2167" s="1186"/>
      <c r="GX2167" s="1186"/>
      <c r="GY2167" s="1186"/>
      <c r="GZ2167" s="1186"/>
      <c r="HA2167" s="1186"/>
      <c r="HB2167" s="1186"/>
      <c r="HC2167" s="1186"/>
      <c r="HD2167" s="1186"/>
      <c r="HE2167" s="1186"/>
      <c r="HF2167" s="1186"/>
      <c r="HG2167" s="1186"/>
      <c r="HH2167" s="1186"/>
      <c r="HI2167" s="1186"/>
      <c r="HJ2167" s="1186"/>
      <c r="HK2167" s="1186"/>
      <c r="HL2167" s="1186"/>
      <c r="HM2167" s="1186"/>
      <c r="HN2167" s="1186"/>
      <c r="HO2167" s="1186"/>
      <c r="HP2167" s="1186"/>
      <c r="HQ2167" s="1186"/>
      <c r="HR2167" s="1186"/>
      <c r="HS2167" s="1186"/>
      <c r="HT2167" s="1186"/>
      <c r="HU2167" s="1186"/>
      <c r="HV2167" s="1186"/>
      <c r="HW2167" s="1186"/>
      <c r="HX2167" s="1186"/>
      <c r="HY2167" s="1186"/>
      <c r="HZ2167" s="1186"/>
      <c r="IA2167" s="1186"/>
      <c r="IB2167" s="1186"/>
    </row>
    <row r="2168" spans="1:236" s="1185" customFormat="1">
      <c r="A2168" s="1540"/>
      <c r="B2168" s="1541"/>
      <c r="C2168" s="1542"/>
      <c r="D2168" s="1543"/>
      <c r="E2168" s="1186"/>
      <c r="F2168" s="1544"/>
      <c r="G2168" s="1604"/>
      <c r="H2168" s="1604"/>
      <c r="I2168" s="1186"/>
      <c r="J2168" s="1186"/>
      <c r="K2168" s="1186"/>
      <c r="L2168" s="1186"/>
      <c r="M2168" s="1186"/>
      <c r="N2168" s="1186"/>
      <c r="O2168" s="1186"/>
      <c r="P2168" s="1186"/>
      <c r="Q2168" s="1186"/>
      <c r="R2168" s="1186"/>
      <c r="S2168" s="1186"/>
      <c r="T2168" s="1186"/>
      <c r="U2168" s="1186"/>
      <c r="V2168" s="1186"/>
      <c r="W2168" s="1186"/>
      <c r="X2168" s="1186"/>
      <c r="Y2168" s="1186"/>
      <c r="Z2168" s="1186"/>
      <c r="AA2168" s="1186"/>
      <c r="AB2168" s="1186"/>
      <c r="AC2168" s="1186"/>
      <c r="AD2168" s="1186"/>
      <c r="AE2168" s="1186"/>
      <c r="AF2168" s="1186"/>
      <c r="AG2168" s="1186"/>
      <c r="AH2168" s="1186"/>
      <c r="AI2168" s="1186"/>
      <c r="AJ2168" s="1186"/>
      <c r="AK2168" s="1186"/>
      <c r="AL2168" s="1186"/>
      <c r="AM2168" s="1186"/>
      <c r="AN2168" s="1186"/>
      <c r="AO2168" s="1186"/>
      <c r="AP2168" s="1186"/>
      <c r="AQ2168" s="1186"/>
      <c r="AR2168" s="1186"/>
      <c r="AS2168" s="1186"/>
      <c r="AT2168" s="1186"/>
      <c r="AU2168" s="1186"/>
      <c r="AV2168" s="1186"/>
      <c r="AW2168" s="1186"/>
      <c r="AX2168" s="1186"/>
      <c r="AY2168" s="1186"/>
      <c r="AZ2168" s="1186"/>
      <c r="BA2168" s="1186"/>
      <c r="BB2168" s="1186"/>
      <c r="BC2168" s="1186"/>
      <c r="BD2168" s="1186"/>
      <c r="BE2168" s="1186"/>
      <c r="BF2168" s="1186"/>
      <c r="BG2168" s="1186"/>
      <c r="BH2168" s="1186"/>
      <c r="BI2168" s="1186"/>
      <c r="BJ2168" s="1186"/>
      <c r="BK2168" s="1186"/>
      <c r="BL2168" s="1186"/>
      <c r="BM2168" s="1186"/>
      <c r="BN2168" s="1186"/>
      <c r="BO2168" s="1186"/>
      <c r="BP2168" s="1186"/>
      <c r="BQ2168" s="1186"/>
      <c r="BR2168" s="1186"/>
      <c r="BS2168" s="1186"/>
      <c r="BT2168" s="1186"/>
      <c r="BU2168" s="1186"/>
      <c r="BV2168" s="1186"/>
      <c r="BW2168" s="1186"/>
      <c r="BX2168" s="1186"/>
      <c r="BY2168" s="1186"/>
      <c r="BZ2168" s="1186"/>
      <c r="CA2168" s="1186"/>
      <c r="CB2168" s="1186"/>
      <c r="CC2168" s="1186"/>
      <c r="CD2168" s="1186"/>
      <c r="CE2168" s="1186"/>
      <c r="CF2168" s="1186"/>
      <c r="CG2168" s="1186"/>
      <c r="CH2168" s="1186"/>
      <c r="CI2168" s="1186"/>
      <c r="CJ2168" s="1186"/>
      <c r="CK2168" s="1186"/>
      <c r="CL2168" s="1186"/>
      <c r="CM2168" s="1186"/>
      <c r="CN2168" s="1186"/>
      <c r="CO2168" s="1186"/>
      <c r="CP2168" s="1186"/>
      <c r="CQ2168" s="1186"/>
      <c r="CR2168" s="1186"/>
      <c r="CS2168" s="1186"/>
      <c r="CT2168" s="1186"/>
      <c r="CU2168" s="1186"/>
      <c r="CV2168" s="1186"/>
      <c r="CW2168" s="1186"/>
      <c r="CX2168" s="1186"/>
      <c r="CY2168" s="1186"/>
      <c r="CZ2168" s="1186"/>
      <c r="DA2168" s="1186"/>
      <c r="DB2168" s="1186"/>
      <c r="DC2168" s="1186"/>
      <c r="DD2168" s="1186"/>
      <c r="DE2168" s="1186"/>
      <c r="DF2168" s="1186"/>
      <c r="DG2168" s="1186"/>
      <c r="DH2168" s="1186"/>
      <c r="DI2168" s="1186"/>
      <c r="DJ2168" s="1186"/>
      <c r="DK2168" s="1186"/>
      <c r="DL2168" s="1186"/>
      <c r="DM2168" s="1186"/>
      <c r="DN2168" s="1186"/>
      <c r="DO2168" s="1186"/>
      <c r="DP2168" s="1186"/>
      <c r="DQ2168" s="1186"/>
      <c r="DR2168" s="1186"/>
      <c r="DS2168" s="1186"/>
      <c r="DT2168" s="1186"/>
      <c r="DU2168" s="1186"/>
      <c r="DV2168" s="1186"/>
      <c r="DW2168" s="1186"/>
      <c r="DX2168" s="1186"/>
      <c r="DY2168" s="1186"/>
      <c r="DZ2168" s="1186"/>
      <c r="EA2168" s="1186"/>
      <c r="EB2168" s="1186"/>
      <c r="EC2168" s="1186"/>
      <c r="ED2168" s="1186"/>
      <c r="EE2168" s="1186"/>
      <c r="EF2168" s="1186"/>
      <c r="EG2168" s="1186"/>
      <c r="EH2168" s="1186"/>
      <c r="EI2168" s="1186"/>
      <c r="EJ2168" s="1186"/>
      <c r="EK2168" s="1186"/>
      <c r="EL2168" s="1186"/>
      <c r="EM2168" s="1186"/>
      <c r="EN2168" s="1186"/>
      <c r="EO2168" s="1186"/>
      <c r="EP2168" s="1186"/>
      <c r="EQ2168" s="1186"/>
      <c r="ER2168" s="1186"/>
      <c r="ES2168" s="1186"/>
      <c r="ET2168" s="1186"/>
      <c r="EU2168" s="1186"/>
      <c r="EV2168" s="1186"/>
      <c r="EW2168" s="1186"/>
      <c r="EX2168" s="1186"/>
      <c r="EY2168" s="1186"/>
      <c r="EZ2168" s="1186"/>
      <c r="FA2168" s="1186"/>
      <c r="FB2168" s="1186"/>
      <c r="FC2168" s="1186"/>
      <c r="FD2168" s="1186"/>
      <c r="FE2168" s="1186"/>
      <c r="FF2168" s="1186"/>
      <c r="FG2168" s="1186"/>
      <c r="FH2168" s="1186"/>
      <c r="FI2168" s="1186"/>
      <c r="FJ2168" s="1186"/>
      <c r="FK2168" s="1186"/>
      <c r="FL2168" s="1186"/>
      <c r="FM2168" s="1186"/>
      <c r="FN2168" s="1186"/>
      <c r="FO2168" s="1186"/>
      <c r="FP2168" s="1186"/>
      <c r="FQ2168" s="1186"/>
      <c r="FR2168" s="1186"/>
      <c r="FS2168" s="1186"/>
      <c r="FT2168" s="1186"/>
      <c r="FU2168" s="1186"/>
      <c r="FV2168" s="1186"/>
      <c r="FW2168" s="1186"/>
      <c r="FX2168" s="1186"/>
      <c r="FY2168" s="1186"/>
      <c r="FZ2168" s="1186"/>
      <c r="GA2168" s="1186"/>
      <c r="GB2168" s="1186"/>
      <c r="GC2168" s="1186"/>
      <c r="GD2168" s="1186"/>
      <c r="GE2168" s="1186"/>
      <c r="GF2168" s="1186"/>
      <c r="GG2168" s="1186"/>
      <c r="GH2168" s="1186"/>
      <c r="GI2168" s="1186"/>
      <c r="GJ2168" s="1186"/>
      <c r="GK2168" s="1186"/>
      <c r="GL2168" s="1186"/>
      <c r="GM2168" s="1186"/>
      <c r="GN2168" s="1186"/>
      <c r="GO2168" s="1186"/>
      <c r="GP2168" s="1186"/>
      <c r="GQ2168" s="1186"/>
      <c r="GR2168" s="1186"/>
      <c r="GS2168" s="1186"/>
      <c r="GT2168" s="1186"/>
      <c r="GU2168" s="1186"/>
      <c r="GV2168" s="1186"/>
      <c r="GW2168" s="1186"/>
      <c r="GX2168" s="1186"/>
      <c r="GY2168" s="1186"/>
      <c r="GZ2168" s="1186"/>
      <c r="HA2168" s="1186"/>
      <c r="HB2168" s="1186"/>
      <c r="HC2168" s="1186"/>
      <c r="HD2168" s="1186"/>
      <c r="HE2168" s="1186"/>
      <c r="HF2168" s="1186"/>
      <c r="HG2168" s="1186"/>
      <c r="HH2168" s="1186"/>
      <c r="HI2168" s="1186"/>
      <c r="HJ2168" s="1186"/>
      <c r="HK2168" s="1186"/>
      <c r="HL2168" s="1186"/>
      <c r="HM2168" s="1186"/>
      <c r="HN2168" s="1186"/>
      <c r="HO2168" s="1186"/>
      <c r="HP2168" s="1186"/>
      <c r="HQ2168" s="1186"/>
      <c r="HR2168" s="1186"/>
      <c r="HS2168" s="1186"/>
      <c r="HT2168" s="1186"/>
      <c r="HU2168" s="1186"/>
      <c r="HV2168" s="1186"/>
      <c r="HW2168" s="1186"/>
      <c r="HX2168" s="1186"/>
      <c r="HY2168" s="1186"/>
      <c r="HZ2168" s="1186"/>
      <c r="IA2168" s="1186"/>
      <c r="IB2168" s="1186"/>
    </row>
    <row r="2169" spans="1:236" s="1185" customFormat="1">
      <c r="A2169" s="1540"/>
      <c r="B2169" s="1541"/>
      <c r="C2169" s="1542"/>
      <c r="D2169" s="1543"/>
      <c r="E2169" s="1186"/>
      <c r="F2169" s="1544"/>
      <c r="G2169" s="1604"/>
      <c r="H2169" s="1604"/>
      <c r="I2169" s="1186"/>
      <c r="J2169" s="1186"/>
      <c r="K2169" s="1186"/>
      <c r="L2169" s="1186"/>
      <c r="M2169" s="1186"/>
      <c r="N2169" s="1186"/>
      <c r="O2169" s="1186"/>
      <c r="P2169" s="1186"/>
      <c r="Q2169" s="1186"/>
      <c r="R2169" s="1186"/>
      <c r="S2169" s="1186"/>
      <c r="T2169" s="1186"/>
      <c r="U2169" s="1186"/>
      <c r="V2169" s="1186"/>
      <c r="W2169" s="1186"/>
      <c r="X2169" s="1186"/>
      <c r="Y2169" s="1186"/>
      <c r="Z2169" s="1186"/>
      <c r="AA2169" s="1186"/>
      <c r="AB2169" s="1186"/>
      <c r="AC2169" s="1186"/>
      <c r="AD2169" s="1186"/>
      <c r="AE2169" s="1186"/>
      <c r="AF2169" s="1186"/>
      <c r="AG2169" s="1186"/>
      <c r="AH2169" s="1186"/>
      <c r="AI2169" s="1186"/>
      <c r="AJ2169" s="1186"/>
      <c r="AK2169" s="1186"/>
      <c r="AL2169" s="1186"/>
      <c r="AM2169" s="1186"/>
      <c r="AN2169" s="1186"/>
      <c r="AO2169" s="1186"/>
      <c r="AP2169" s="1186"/>
      <c r="AQ2169" s="1186"/>
      <c r="AR2169" s="1186"/>
      <c r="AS2169" s="1186"/>
      <c r="AT2169" s="1186"/>
      <c r="AU2169" s="1186"/>
      <c r="AV2169" s="1186"/>
      <c r="AW2169" s="1186"/>
      <c r="AX2169" s="1186"/>
      <c r="AY2169" s="1186"/>
      <c r="AZ2169" s="1186"/>
      <c r="BA2169" s="1186"/>
      <c r="BB2169" s="1186"/>
      <c r="BC2169" s="1186"/>
      <c r="BD2169" s="1186"/>
      <c r="BE2169" s="1186"/>
      <c r="BF2169" s="1186"/>
      <c r="BG2169" s="1186"/>
      <c r="BH2169" s="1186"/>
      <c r="BI2169" s="1186"/>
      <c r="BJ2169" s="1186"/>
      <c r="BK2169" s="1186"/>
      <c r="BL2169" s="1186"/>
      <c r="BM2169" s="1186"/>
      <c r="BN2169" s="1186"/>
      <c r="BO2169" s="1186"/>
      <c r="BP2169" s="1186"/>
      <c r="BQ2169" s="1186"/>
      <c r="BR2169" s="1186"/>
      <c r="BS2169" s="1186"/>
      <c r="BT2169" s="1186"/>
      <c r="BU2169" s="1186"/>
      <c r="BV2169" s="1186"/>
      <c r="BW2169" s="1186"/>
      <c r="BX2169" s="1186"/>
      <c r="BY2169" s="1186"/>
      <c r="BZ2169" s="1186"/>
      <c r="CA2169" s="1186"/>
      <c r="CB2169" s="1186"/>
      <c r="CC2169" s="1186"/>
      <c r="CD2169" s="1186"/>
      <c r="CE2169" s="1186"/>
      <c r="CF2169" s="1186"/>
      <c r="CG2169" s="1186"/>
      <c r="CH2169" s="1186"/>
      <c r="CI2169" s="1186"/>
      <c r="CJ2169" s="1186"/>
      <c r="CK2169" s="1186"/>
      <c r="CL2169" s="1186"/>
      <c r="CM2169" s="1186"/>
      <c r="CN2169" s="1186"/>
      <c r="CO2169" s="1186"/>
      <c r="CP2169" s="1186"/>
      <c r="CQ2169" s="1186"/>
      <c r="CR2169" s="1186"/>
      <c r="CS2169" s="1186"/>
      <c r="CT2169" s="1186"/>
      <c r="CU2169" s="1186"/>
      <c r="CV2169" s="1186"/>
      <c r="CW2169" s="1186"/>
      <c r="CX2169" s="1186"/>
      <c r="CY2169" s="1186"/>
      <c r="CZ2169" s="1186"/>
      <c r="DA2169" s="1186"/>
      <c r="DB2169" s="1186"/>
      <c r="DC2169" s="1186"/>
      <c r="DD2169" s="1186"/>
      <c r="DE2169" s="1186"/>
      <c r="DF2169" s="1186"/>
      <c r="DG2169" s="1186"/>
      <c r="DH2169" s="1186"/>
      <c r="DI2169" s="1186"/>
      <c r="DJ2169" s="1186"/>
      <c r="DK2169" s="1186"/>
      <c r="DL2169" s="1186"/>
      <c r="DM2169" s="1186"/>
      <c r="DN2169" s="1186"/>
      <c r="DO2169" s="1186"/>
      <c r="DP2169" s="1186"/>
      <c r="DQ2169" s="1186"/>
      <c r="DR2169" s="1186"/>
      <c r="DS2169" s="1186"/>
      <c r="DT2169" s="1186"/>
      <c r="DU2169" s="1186"/>
      <c r="DV2169" s="1186"/>
      <c r="DW2169" s="1186"/>
      <c r="DX2169" s="1186"/>
      <c r="DY2169" s="1186"/>
      <c r="DZ2169" s="1186"/>
      <c r="EA2169" s="1186"/>
      <c r="EB2169" s="1186"/>
      <c r="EC2169" s="1186"/>
      <c r="ED2169" s="1186"/>
      <c r="EE2169" s="1186"/>
      <c r="EF2169" s="1186"/>
      <c r="EG2169" s="1186"/>
      <c r="EH2169" s="1186"/>
      <c r="EI2169" s="1186"/>
      <c r="EJ2169" s="1186"/>
      <c r="EK2169" s="1186"/>
      <c r="EL2169" s="1186"/>
      <c r="EM2169" s="1186"/>
      <c r="EN2169" s="1186"/>
      <c r="EO2169" s="1186"/>
      <c r="EP2169" s="1186"/>
      <c r="EQ2169" s="1186"/>
      <c r="ER2169" s="1186"/>
      <c r="ES2169" s="1186"/>
      <c r="ET2169" s="1186"/>
      <c r="EU2169" s="1186"/>
      <c r="EV2169" s="1186"/>
      <c r="EW2169" s="1186"/>
      <c r="EX2169" s="1186"/>
      <c r="EY2169" s="1186"/>
      <c r="EZ2169" s="1186"/>
      <c r="FA2169" s="1186"/>
      <c r="FB2169" s="1186"/>
      <c r="FC2169" s="1186"/>
      <c r="FD2169" s="1186"/>
      <c r="FE2169" s="1186"/>
      <c r="FF2169" s="1186"/>
      <c r="FG2169" s="1186"/>
      <c r="FH2169" s="1186"/>
      <c r="FI2169" s="1186"/>
      <c r="FJ2169" s="1186"/>
      <c r="FK2169" s="1186"/>
      <c r="FL2169" s="1186"/>
      <c r="FM2169" s="1186"/>
      <c r="FN2169" s="1186"/>
      <c r="FO2169" s="1186"/>
      <c r="FP2169" s="1186"/>
      <c r="FQ2169" s="1186"/>
      <c r="FR2169" s="1186"/>
      <c r="FS2169" s="1186"/>
      <c r="FT2169" s="1186"/>
      <c r="FU2169" s="1186"/>
      <c r="FV2169" s="1186"/>
      <c r="FW2169" s="1186"/>
      <c r="FX2169" s="1186"/>
      <c r="FY2169" s="1186"/>
      <c r="FZ2169" s="1186"/>
      <c r="GA2169" s="1186"/>
      <c r="GB2169" s="1186"/>
      <c r="GC2169" s="1186"/>
      <c r="GD2169" s="1186"/>
      <c r="GE2169" s="1186"/>
      <c r="GF2169" s="1186"/>
      <c r="GG2169" s="1186"/>
      <c r="GH2169" s="1186"/>
      <c r="GI2169" s="1186"/>
      <c r="GJ2169" s="1186"/>
      <c r="GK2169" s="1186"/>
      <c r="GL2169" s="1186"/>
      <c r="GM2169" s="1186"/>
      <c r="GN2169" s="1186"/>
      <c r="GO2169" s="1186"/>
      <c r="GP2169" s="1186"/>
      <c r="GQ2169" s="1186"/>
      <c r="GR2169" s="1186"/>
      <c r="GS2169" s="1186"/>
      <c r="GT2169" s="1186"/>
      <c r="GU2169" s="1186"/>
      <c r="GV2169" s="1186"/>
      <c r="GW2169" s="1186"/>
      <c r="GX2169" s="1186"/>
      <c r="GY2169" s="1186"/>
      <c r="GZ2169" s="1186"/>
      <c r="HA2169" s="1186"/>
      <c r="HB2169" s="1186"/>
      <c r="HC2169" s="1186"/>
      <c r="HD2169" s="1186"/>
      <c r="HE2169" s="1186"/>
      <c r="HF2169" s="1186"/>
      <c r="HG2169" s="1186"/>
      <c r="HH2169" s="1186"/>
      <c r="HI2169" s="1186"/>
      <c r="HJ2169" s="1186"/>
      <c r="HK2169" s="1186"/>
      <c r="HL2169" s="1186"/>
      <c r="HM2169" s="1186"/>
      <c r="HN2169" s="1186"/>
      <c r="HO2169" s="1186"/>
      <c r="HP2169" s="1186"/>
      <c r="HQ2169" s="1186"/>
      <c r="HR2169" s="1186"/>
      <c r="HS2169" s="1186"/>
      <c r="HT2169" s="1186"/>
      <c r="HU2169" s="1186"/>
      <c r="HV2169" s="1186"/>
      <c r="HW2169" s="1186"/>
      <c r="HX2169" s="1186"/>
      <c r="HY2169" s="1186"/>
      <c r="HZ2169" s="1186"/>
      <c r="IA2169" s="1186"/>
      <c r="IB2169" s="1186"/>
    </row>
    <row r="2170" spans="1:236" s="1185" customFormat="1">
      <c r="A2170" s="1540"/>
      <c r="B2170" s="1541"/>
      <c r="C2170" s="1542"/>
      <c r="D2170" s="1543"/>
      <c r="E2170" s="1186"/>
      <c r="F2170" s="1544"/>
      <c r="G2170" s="1604"/>
      <c r="H2170" s="1604"/>
      <c r="I2170" s="1186"/>
      <c r="J2170" s="1186"/>
      <c r="K2170" s="1186"/>
      <c r="L2170" s="1186"/>
      <c r="M2170" s="1186"/>
      <c r="N2170" s="1186"/>
      <c r="O2170" s="1186"/>
      <c r="P2170" s="1186"/>
      <c r="Q2170" s="1186"/>
      <c r="R2170" s="1186"/>
      <c r="S2170" s="1186"/>
      <c r="T2170" s="1186"/>
      <c r="U2170" s="1186"/>
      <c r="V2170" s="1186"/>
      <c r="W2170" s="1186"/>
      <c r="X2170" s="1186"/>
      <c r="Y2170" s="1186"/>
      <c r="Z2170" s="1186"/>
      <c r="AA2170" s="1186"/>
      <c r="AB2170" s="1186"/>
      <c r="AC2170" s="1186"/>
      <c r="AD2170" s="1186"/>
      <c r="AE2170" s="1186"/>
      <c r="AF2170" s="1186"/>
      <c r="AG2170" s="1186"/>
      <c r="AH2170" s="1186"/>
      <c r="AI2170" s="1186"/>
      <c r="AJ2170" s="1186"/>
      <c r="AK2170" s="1186"/>
      <c r="AL2170" s="1186"/>
      <c r="AM2170" s="1186"/>
      <c r="AN2170" s="1186"/>
      <c r="AO2170" s="1186"/>
      <c r="AP2170" s="1186"/>
      <c r="AQ2170" s="1186"/>
      <c r="AR2170" s="1186"/>
      <c r="AS2170" s="1186"/>
      <c r="AT2170" s="1186"/>
      <c r="AU2170" s="1186"/>
      <c r="AV2170" s="1186"/>
      <c r="AW2170" s="1186"/>
      <c r="AX2170" s="1186"/>
      <c r="AY2170" s="1186"/>
      <c r="AZ2170" s="1186"/>
      <c r="BA2170" s="1186"/>
      <c r="BB2170" s="1186"/>
      <c r="BC2170" s="1186"/>
      <c r="BD2170" s="1186"/>
      <c r="BE2170" s="1186"/>
      <c r="BF2170" s="1186"/>
      <c r="BG2170" s="1186"/>
      <c r="BH2170" s="1186"/>
      <c r="BI2170" s="1186"/>
      <c r="BJ2170" s="1186"/>
      <c r="BK2170" s="1186"/>
      <c r="BL2170" s="1186"/>
      <c r="BM2170" s="1186"/>
      <c r="BN2170" s="1186"/>
      <c r="BO2170" s="1186"/>
      <c r="BP2170" s="1186"/>
      <c r="BQ2170" s="1186"/>
      <c r="BR2170" s="1186"/>
      <c r="BS2170" s="1186"/>
      <c r="BT2170" s="1186"/>
      <c r="BU2170" s="1186"/>
      <c r="BV2170" s="1186"/>
      <c r="BW2170" s="1186"/>
      <c r="BX2170" s="1186"/>
      <c r="BY2170" s="1186"/>
      <c r="BZ2170" s="1186"/>
      <c r="CA2170" s="1186"/>
      <c r="CB2170" s="1186"/>
      <c r="CC2170" s="1186"/>
      <c r="CD2170" s="1186"/>
      <c r="CE2170" s="1186"/>
      <c r="CF2170" s="1186"/>
      <c r="CG2170" s="1186"/>
      <c r="CH2170" s="1186"/>
      <c r="CI2170" s="1186"/>
      <c r="CJ2170" s="1186"/>
      <c r="CK2170" s="1186"/>
      <c r="CL2170" s="1186"/>
      <c r="CM2170" s="1186"/>
      <c r="CN2170" s="1186"/>
      <c r="CO2170" s="1186"/>
      <c r="CP2170" s="1186"/>
      <c r="CQ2170" s="1186"/>
      <c r="CR2170" s="1186"/>
      <c r="CS2170" s="1186"/>
      <c r="CT2170" s="1186"/>
      <c r="CU2170" s="1186"/>
      <c r="CV2170" s="1186"/>
      <c r="CW2170" s="1186"/>
      <c r="CX2170" s="1186"/>
      <c r="CY2170" s="1186"/>
      <c r="CZ2170" s="1186"/>
      <c r="DA2170" s="1186"/>
      <c r="DB2170" s="1186"/>
      <c r="DC2170" s="1186"/>
      <c r="DD2170" s="1186"/>
      <c r="DE2170" s="1186"/>
      <c r="DF2170" s="1186"/>
      <c r="DG2170" s="1186"/>
      <c r="DH2170" s="1186"/>
      <c r="DI2170" s="1186"/>
      <c r="DJ2170" s="1186"/>
      <c r="DK2170" s="1186"/>
      <c r="DL2170" s="1186"/>
      <c r="DM2170" s="1186"/>
      <c r="DN2170" s="1186"/>
      <c r="DO2170" s="1186"/>
      <c r="DP2170" s="1186"/>
      <c r="DQ2170" s="1186"/>
      <c r="DR2170" s="1186"/>
      <c r="DS2170" s="1186"/>
      <c r="DT2170" s="1186"/>
      <c r="DU2170" s="1186"/>
      <c r="DV2170" s="1186"/>
      <c r="DW2170" s="1186"/>
      <c r="DX2170" s="1186"/>
      <c r="DY2170" s="1186"/>
      <c r="DZ2170" s="1186"/>
      <c r="EA2170" s="1186"/>
      <c r="EB2170" s="1186"/>
      <c r="EC2170" s="1186"/>
      <c r="ED2170" s="1186"/>
      <c r="EE2170" s="1186"/>
      <c r="EF2170" s="1186"/>
      <c r="EG2170" s="1186"/>
      <c r="EH2170" s="1186"/>
      <c r="EI2170" s="1186"/>
      <c r="EJ2170" s="1186"/>
      <c r="EK2170" s="1186"/>
      <c r="EL2170" s="1186"/>
      <c r="EM2170" s="1186"/>
      <c r="EN2170" s="1186"/>
      <c r="EO2170" s="1186"/>
      <c r="EP2170" s="1186"/>
      <c r="EQ2170" s="1186"/>
      <c r="ER2170" s="1186"/>
      <c r="ES2170" s="1186"/>
      <c r="ET2170" s="1186"/>
      <c r="EU2170" s="1186"/>
      <c r="EV2170" s="1186"/>
      <c r="EW2170" s="1186"/>
      <c r="EX2170" s="1186"/>
      <c r="EY2170" s="1186"/>
      <c r="EZ2170" s="1186"/>
      <c r="FA2170" s="1186"/>
      <c r="FB2170" s="1186"/>
      <c r="FC2170" s="1186"/>
      <c r="FD2170" s="1186"/>
      <c r="FE2170" s="1186"/>
      <c r="FF2170" s="1186"/>
      <c r="FG2170" s="1186"/>
      <c r="FH2170" s="1186"/>
      <c r="FI2170" s="1186"/>
      <c r="FJ2170" s="1186"/>
      <c r="FK2170" s="1186"/>
      <c r="FL2170" s="1186"/>
      <c r="FM2170" s="1186"/>
      <c r="FN2170" s="1186"/>
      <c r="FO2170" s="1186"/>
      <c r="FP2170" s="1186"/>
      <c r="FQ2170" s="1186"/>
      <c r="FR2170" s="1186"/>
      <c r="FS2170" s="1186"/>
      <c r="FT2170" s="1186"/>
      <c r="FU2170" s="1186"/>
      <c r="FV2170" s="1186"/>
      <c r="FW2170" s="1186"/>
      <c r="FX2170" s="1186"/>
      <c r="FY2170" s="1186"/>
      <c r="FZ2170" s="1186"/>
      <c r="GA2170" s="1186"/>
      <c r="GB2170" s="1186"/>
      <c r="GC2170" s="1186"/>
      <c r="GD2170" s="1186"/>
      <c r="GE2170" s="1186"/>
      <c r="GF2170" s="1186"/>
      <c r="GG2170" s="1186"/>
      <c r="GH2170" s="1186"/>
      <c r="GI2170" s="1186"/>
      <c r="GJ2170" s="1186"/>
      <c r="GK2170" s="1186"/>
      <c r="GL2170" s="1186"/>
      <c r="GM2170" s="1186"/>
      <c r="GN2170" s="1186"/>
      <c r="GO2170" s="1186"/>
      <c r="GP2170" s="1186"/>
      <c r="GQ2170" s="1186"/>
      <c r="GR2170" s="1186"/>
      <c r="GS2170" s="1186"/>
      <c r="GT2170" s="1186"/>
      <c r="GU2170" s="1186"/>
      <c r="GV2170" s="1186"/>
      <c r="GW2170" s="1186"/>
      <c r="GX2170" s="1186"/>
      <c r="GY2170" s="1186"/>
      <c r="GZ2170" s="1186"/>
      <c r="HA2170" s="1186"/>
      <c r="HB2170" s="1186"/>
      <c r="HC2170" s="1186"/>
      <c r="HD2170" s="1186"/>
      <c r="HE2170" s="1186"/>
      <c r="HF2170" s="1186"/>
      <c r="HG2170" s="1186"/>
      <c r="HH2170" s="1186"/>
      <c r="HI2170" s="1186"/>
      <c r="HJ2170" s="1186"/>
      <c r="HK2170" s="1186"/>
      <c r="HL2170" s="1186"/>
      <c r="HM2170" s="1186"/>
      <c r="HN2170" s="1186"/>
      <c r="HO2170" s="1186"/>
      <c r="HP2170" s="1186"/>
      <c r="HQ2170" s="1186"/>
      <c r="HR2170" s="1186"/>
      <c r="HS2170" s="1186"/>
      <c r="HT2170" s="1186"/>
      <c r="HU2170" s="1186"/>
      <c r="HV2170" s="1186"/>
      <c r="HW2170" s="1186"/>
      <c r="HX2170" s="1186"/>
      <c r="HY2170" s="1186"/>
      <c r="HZ2170" s="1186"/>
      <c r="IA2170" s="1186"/>
      <c r="IB2170" s="1186"/>
    </row>
    <row r="2171" spans="1:236" s="1185" customFormat="1">
      <c r="A2171" s="1540"/>
      <c r="B2171" s="1541"/>
      <c r="C2171" s="1542"/>
      <c r="D2171" s="1543"/>
      <c r="E2171" s="1186"/>
      <c r="F2171" s="1544"/>
      <c r="G2171" s="1604"/>
      <c r="H2171" s="1604"/>
      <c r="I2171" s="1186"/>
      <c r="J2171" s="1186"/>
      <c r="K2171" s="1186"/>
      <c r="L2171" s="1186"/>
      <c r="M2171" s="1186"/>
      <c r="N2171" s="1186"/>
      <c r="O2171" s="1186"/>
      <c r="P2171" s="1186"/>
      <c r="Q2171" s="1186"/>
      <c r="R2171" s="1186"/>
      <c r="S2171" s="1186"/>
      <c r="T2171" s="1186"/>
      <c r="U2171" s="1186"/>
      <c r="V2171" s="1186"/>
      <c r="W2171" s="1186"/>
      <c r="X2171" s="1186"/>
      <c r="Y2171" s="1186"/>
      <c r="Z2171" s="1186"/>
      <c r="AA2171" s="1186"/>
      <c r="AB2171" s="1186"/>
      <c r="AC2171" s="1186"/>
      <c r="AD2171" s="1186"/>
      <c r="AE2171" s="1186"/>
      <c r="AF2171" s="1186"/>
      <c r="AG2171" s="1186"/>
      <c r="AH2171" s="1186"/>
      <c r="AI2171" s="1186"/>
      <c r="AJ2171" s="1186"/>
      <c r="AK2171" s="1186"/>
      <c r="AL2171" s="1186"/>
      <c r="AM2171" s="1186"/>
      <c r="AN2171" s="1186"/>
      <c r="AO2171" s="1186"/>
      <c r="AP2171" s="1186"/>
      <c r="AQ2171" s="1186"/>
      <c r="AR2171" s="1186"/>
      <c r="AS2171" s="1186"/>
      <c r="AT2171" s="1186"/>
      <c r="AU2171" s="1186"/>
      <c r="AV2171" s="1186"/>
      <c r="AW2171" s="1186"/>
      <c r="AX2171" s="1186"/>
      <c r="AY2171" s="1186"/>
      <c r="AZ2171" s="1186"/>
      <c r="BA2171" s="1186"/>
      <c r="BB2171" s="1186"/>
      <c r="BC2171" s="1186"/>
      <c r="BD2171" s="1186"/>
      <c r="BE2171" s="1186"/>
      <c r="BF2171" s="1186"/>
      <c r="BG2171" s="1186"/>
      <c r="BH2171" s="1186"/>
      <c r="BI2171" s="1186"/>
      <c r="BJ2171" s="1186"/>
      <c r="BK2171" s="1186"/>
      <c r="BL2171" s="1186"/>
      <c r="BM2171" s="1186"/>
      <c r="BN2171" s="1186"/>
      <c r="BO2171" s="1186"/>
      <c r="BP2171" s="1186"/>
      <c r="BQ2171" s="1186"/>
      <c r="BR2171" s="1186"/>
      <c r="BS2171" s="1186"/>
      <c r="BT2171" s="1186"/>
      <c r="BU2171" s="1186"/>
      <c r="BV2171" s="1186"/>
      <c r="BW2171" s="1186"/>
      <c r="BX2171" s="1186"/>
      <c r="BY2171" s="1186"/>
      <c r="BZ2171" s="1186"/>
      <c r="CA2171" s="1186"/>
      <c r="CB2171" s="1186"/>
      <c r="CC2171" s="1186"/>
      <c r="CD2171" s="1186"/>
      <c r="CE2171" s="1186"/>
      <c r="CF2171" s="1186"/>
      <c r="CG2171" s="1186"/>
      <c r="CH2171" s="1186"/>
      <c r="CI2171" s="1186"/>
      <c r="CJ2171" s="1186"/>
      <c r="CK2171" s="1186"/>
      <c r="CL2171" s="1186"/>
      <c r="CM2171" s="1186"/>
      <c r="CN2171" s="1186"/>
      <c r="CO2171" s="1186"/>
      <c r="CP2171" s="1186"/>
      <c r="CQ2171" s="1186"/>
      <c r="CR2171" s="1186"/>
      <c r="CS2171" s="1186"/>
      <c r="CT2171" s="1186"/>
      <c r="CU2171" s="1186"/>
      <c r="CV2171" s="1186"/>
      <c r="CW2171" s="1186"/>
      <c r="CX2171" s="1186"/>
      <c r="CY2171" s="1186"/>
      <c r="CZ2171" s="1186"/>
      <c r="DA2171" s="1186"/>
      <c r="DB2171" s="1186"/>
      <c r="DC2171" s="1186"/>
      <c r="DD2171" s="1186"/>
      <c r="DE2171" s="1186"/>
      <c r="DF2171" s="1186"/>
      <c r="DG2171" s="1186"/>
      <c r="DH2171" s="1186"/>
      <c r="DI2171" s="1186"/>
      <c r="DJ2171" s="1186"/>
      <c r="DK2171" s="1186"/>
      <c r="DL2171" s="1186"/>
      <c r="DM2171" s="1186"/>
      <c r="DN2171" s="1186"/>
      <c r="DO2171" s="1186"/>
      <c r="DP2171" s="1186"/>
      <c r="DQ2171" s="1186"/>
      <c r="DR2171" s="1186"/>
      <c r="DS2171" s="1186"/>
      <c r="DT2171" s="1186"/>
      <c r="DU2171" s="1186"/>
      <c r="DV2171" s="1186"/>
      <c r="DW2171" s="1186"/>
      <c r="DX2171" s="1186"/>
      <c r="DY2171" s="1186"/>
      <c r="DZ2171" s="1186"/>
      <c r="EA2171" s="1186"/>
      <c r="EB2171" s="1186"/>
      <c r="EC2171" s="1186"/>
      <c r="ED2171" s="1186"/>
      <c r="EE2171" s="1186"/>
      <c r="EF2171" s="1186"/>
      <c r="EG2171" s="1186"/>
      <c r="EH2171" s="1186"/>
      <c r="EI2171" s="1186"/>
      <c r="EJ2171" s="1186"/>
      <c r="EK2171" s="1186"/>
      <c r="EL2171" s="1186"/>
      <c r="EM2171" s="1186"/>
      <c r="EN2171" s="1186"/>
      <c r="EO2171" s="1186"/>
      <c r="EP2171" s="1186"/>
      <c r="EQ2171" s="1186"/>
      <c r="ER2171" s="1186"/>
      <c r="ES2171" s="1186"/>
      <c r="ET2171" s="1186"/>
      <c r="EU2171" s="1186"/>
      <c r="EV2171" s="1186"/>
      <c r="EW2171" s="1186"/>
      <c r="EX2171" s="1186"/>
      <c r="EY2171" s="1186"/>
      <c r="EZ2171" s="1186"/>
      <c r="FA2171" s="1186"/>
      <c r="FB2171" s="1186"/>
      <c r="FC2171" s="1186"/>
      <c r="FD2171" s="1186"/>
      <c r="FE2171" s="1186"/>
      <c r="FF2171" s="1186"/>
      <c r="FG2171" s="1186"/>
      <c r="FH2171" s="1186"/>
      <c r="FI2171" s="1186"/>
      <c r="FJ2171" s="1186"/>
      <c r="FK2171" s="1186"/>
      <c r="FL2171" s="1186"/>
      <c r="FM2171" s="1186"/>
      <c r="FN2171" s="1186"/>
      <c r="FO2171" s="1186"/>
      <c r="FP2171" s="1186"/>
      <c r="FQ2171" s="1186"/>
      <c r="FR2171" s="1186"/>
      <c r="FS2171" s="1186"/>
      <c r="FT2171" s="1186"/>
      <c r="FU2171" s="1186"/>
      <c r="FV2171" s="1186"/>
      <c r="FW2171" s="1186"/>
      <c r="FX2171" s="1186"/>
      <c r="FY2171" s="1186"/>
      <c r="FZ2171" s="1186"/>
      <c r="GA2171" s="1186"/>
      <c r="GB2171" s="1186"/>
      <c r="GC2171" s="1186"/>
      <c r="GD2171" s="1186"/>
      <c r="GE2171" s="1186"/>
      <c r="GF2171" s="1186"/>
      <c r="GG2171" s="1186"/>
      <c r="GH2171" s="1186"/>
      <c r="GI2171" s="1186"/>
      <c r="GJ2171" s="1186"/>
      <c r="GK2171" s="1186"/>
      <c r="GL2171" s="1186"/>
      <c r="GM2171" s="1186"/>
      <c r="GN2171" s="1186"/>
      <c r="GO2171" s="1186"/>
      <c r="GP2171" s="1186"/>
      <c r="GQ2171" s="1186"/>
      <c r="GR2171" s="1186"/>
      <c r="GS2171" s="1186"/>
      <c r="GT2171" s="1186"/>
      <c r="GU2171" s="1186"/>
      <c r="GV2171" s="1186"/>
      <c r="GW2171" s="1186"/>
      <c r="GX2171" s="1186"/>
      <c r="GY2171" s="1186"/>
      <c r="GZ2171" s="1186"/>
      <c r="HA2171" s="1186"/>
      <c r="HB2171" s="1186"/>
      <c r="HC2171" s="1186"/>
      <c r="HD2171" s="1186"/>
      <c r="HE2171" s="1186"/>
      <c r="HF2171" s="1186"/>
      <c r="HG2171" s="1186"/>
      <c r="HH2171" s="1186"/>
      <c r="HI2171" s="1186"/>
      <c r="HJ2171" s="1186"/>
      <c r="HK2171" s="1186"/>
      <c r="HL2171" s="1186"/>
      <c r="HM2171" s="1186"/>
      <c r="HN2171" s="1186"/>
      <c r="HO2171" s="1186"/>
      <c r="HP2171" s="1186"/>
      <c r="HQ2171" s="1186"/>
      <c r="HR2171" s="1186"/>
      <c r="HS2171" s="1186"/>
      <c r="HT2171" s="1186"/>
      <c r="HU2171" s="1186"/>
      <c r="HV2171" s="1186"/>
      <c r="HW2171" s="1186"/>
      <c r="HX2171" s="1186"/>
      <c r="HY2171" s="1186"/>
      <c r="HZ2171" s="1186"/>
      <c r="IA2171" s="1186"/>
      <c r="IB2171" s="1186"/>
    </row>
    <row r="2172" spans="1:236" s="1185" customFormat="1">
      <c r="A2172" s="1540"/>
      <c r="B2172" s="1541"/>
      <c r="C2172" s="1542"/>
      <c r="D2172" s="1543"/>
      <c r="E2172" s="1186"/>
      <c r="F2172" s="1544"/>
      <c r="G2172" s="1604"/>
      <c r="H2172" s="1604"/>
      <c r="I2172" s="1186"/>
      <c r="J2172" s="1186"/>
      <c r="K2172" s="1186"/>
      <c r="L2172" s="1186"/>
      <c r="M2172" s="1186"/>
      <c r="N2172" s="1186"/>
      <c r="O2172" s="1186"/>
      <c r="P2172" s="1186"/>
      <c r="Q2172" s="1186"/>
      <c r="R2172" s="1186"/>
      <c r="S2172" s="1186"/>
      <c r="T2172" s="1186"/>
      <c r="U2172" s="1186"/>
      <c r="V2172" s="1186"/>
      <c r="W2172" s="1186"/>
      <c r="X2172" s="1186"/>
      <c r="Y2172" s="1186"/>
      <c r="Z2172" s="1186"/>
      <c r="AA2172" s="1186"/>
      <c r="AB2172" s="1186"/>
      <c r="AC2172" s="1186"/>
      <c r="AD2172" s="1186"/>
      <c r="AE2172" s="1186"/>
      <c r="AF2172" s="1186"/>
      <c r="AG2172" s="1186"/>
      <c r="AH2172" s="1186"/>
      <c r="AI2172" s="1186"/>
      <c r="AJ2172" s="1186"/>
      <c r="AK2172" s="1186"/>
      <c r="AL2172" s="1186"/>
      <c r="AM2172" s="1186"/>
      <c r="AN2172" s="1186"/>
      <c r="AO2172" s="1186"/>
      <c r="AP2172" s="1186"/>
      <c r="AQ2172" s="1186"/>
      <c r="AR2172" s="1186"/>
      <c r="AS2172" s="1186"/>
      <c r="AT2172" s="1186"/>
      <c r="AU2172" s="1186"/>
      <c r="AV2172" s="1186"/>
      <c r="AW2172" s="1186"/>
      <c r="AX2172" s="1186"/>
      <c r="AY2172" s="1186"/>
      <c r="AZ2172" s="1186"/>
      <c r="BA2172" s="1186"/>
      <c r="BB2172" s="1186"/>
      <c r="BC2172" s="1186"/>
      <c r="BD2172" s="1186"/>
      <c r="BE2172" s="1186"/>
      <c r="BF2172" s="1186"/>
      <c r="BG2172" s="1186"/>
      <c r="BH2172" s="1186"/>
      <c r="BI2172" s="1186"/>
      <c r="BJ2172" s="1186"/>
      <c r="BK2172" s="1186"/>
      <c r="BL2172" s="1186"/>
      <c r="BM2172" s="1186"/>
      <c r="BN2172" s="1186"/>
      <c r="BO2172" s="1186"/>
      <c r="BP2172" s="1186"/>
      <c r="BQ2172" s="1186"/>
      <c r="BR2172" s="1186"/>
      <c r="BS2172" s="1186"/>
      <c r="BT2172" s="1186"/>
      <c r="BU2172" s="1186"/>
      <c r="BV2172" s="1186"/>
      <c r="BW2172" s="1186"/>
      <c r="BX2172" s="1186"/>
      <c r="BY2172" s="1186"/>
      <c r="BZ2172" s="1186"/>
      <c r="CA2172" s="1186"/>
      <c r="CB2172" s="1186"/>
      <c r="CC2172" s="1186"/>
      <c r="CD2172" s="1186"/>
      <c r="CE2172" s="1186"/>
      <c r="CF2172" s="1186"/>
      <c r="CG2172" s="1186"/>
      <c r="CH2172" s="1186"/>
      <c r="CI2172" s="1186"/>
      <c r="CJ2172" s="1186"/>
      <c r="CK2172" s="1186"/>
      <c r="CL2172" s="1186"/>
      <c r="CM2172" s="1186"/>
      <c r="CN2172" s="1186"/>
      <c r="CO2172" s="1186"/>
      <c r="CP2172" s="1186"/>
      <c r="CQ2172" s="1186"/>
      <c r="CR2172" s="1186"/>
      <c r="CS2172" s="1186"/>
      <c r="CT2172" s="1186"/>
      <c r="CU2172" s="1186"/>
      <c r="CV2172" s="1186"/>
      <c r="CW2172" s="1186"/>
      <c r="CX2172" s="1186"/>
      <c r="CY2172" s="1186"/>
      <c r="CZ2172" s="1186"/>
      <c r="DA2172" s="1186"/>
      <c r="DB2172" s="1186"/>
      <c r="DC2172" s="1186"/>
      <c r="DD2172" s="1186"/>
      <c r="DE2172" s="1186"/>
      <c r="DF2172" s="1186"/>
      <c r="DG2172" s="1186"/>
      <c r="DH2172" s="1186"/>
      <c r="DI2172" s="1186"/>
      <c r="DJ2172" s="1186"/>
      <c r="DK2172" s="1186"/>
      <c r="DL2172" s="1186"/>
      <c r="DM2172" s="1186"/>
      <c r="DN2172" s="1186"/>
      <c r="DO2172" s="1186"/>
      <c r="DP2172" s="1186"/>
      <c r="DQ2172" s="1186"/>
      <c r="DR2172" s="1186"/>
      <c r="DS2172" s="1186"/>
      <c r="DT2172" s="1186"/>
      <c r="DU2172" s="1186"/>
      <c r="DV2172" s="1186"/>
      <c r="DW2172" s="1186"/>
      <c r="DX2172" s="1186"/>
      <c r="DY2172" s="1186"/>
      <c r="DZ2172" s="1186"/>
      <c r="EA2172" s="1186"/>
      <c r="EB2172" s="1186"/>
      <c r="EC2172" s="1186"/>
      <c r="ED2172" s="1186"/>
      <c r="EE2172" s="1186"/>
      <c r="EF2172" s="1186"/>
      <c r="EG2172" s="1186"/>
      <c r="EH2172" s="1186"/>
      <c r="EI2172" s="1186"/>
      <c r="EJ2172" s="1186"/>
      <c r="EK2172" s="1186"/>
      <c r="EL2172" s="1186"/>
      <c r="EM2172" s="1186"/>
      <c r="EN2172" s="1186"/>
      <c r="EO2172" s="1186"/>
      <c r="EP2172" s="1186"/>
      <c r="EQ2172" s="1186"/>
      <c r="ER2172" s="1186"/>
      <c r="ES2172" s="1186"/>
      <c r="ET2172" s="1186"/>
      <c r="EU2172" s="1186"/>
      <c r="EV2172" s="1186"/>
      <c r="EW2172" s="1186"/>
      <c r="EX2172" s="1186"/>
      <c r="EY2172" s="1186"/>
      <c r="EZ2172" s="1186"/>
      <c r="FA2172" s="1186"/>
      <c r="FB2172" s="1186"/>
      <c r="FC2172" s="1186"/>
      <c r="FD2172" s="1186"/>
      <c r="FE2172" s="1186"/>
      <c r="FF2172" s="1186"/>
      <c r="FG2172" s="1186"/>
      <c r="FH2172" s="1186"/>
      <c r="FI2172" s="1186"/>
      <c r="FJ2172" s="1186"/>
      <c r="FK2172" s="1186"/>
      <c r="FL2172" s="1186"/>
      <c r="FM2172" s="1186"/>
      <c r="FN2172" s="1186"/>
      <c r="FO2172" s="1186"/>
      <c r="FP2172" s="1186"/>
      <c r="FQ2172" s="1186"/>
      <c r="FR2172" s="1186"/>
      <c r="FS2172" s="1186"/>
      <c r="FT2172" s="1186"/>
      <c r="FU2172" s="1186"/>
      <c r="FV2172" s="1186"/>
      <c r="FW2172" s="1186"/>
      <c r="FX2172" s="1186"/>
      <c r="FY2172" s="1186"/>
      <c r="FZ2172" s="1186"/>
      <c r="GA2172" s="1186"/>
      <c r="GB2172" s="1186"/>
      <c r="GC2172" s="1186"/>
      <c r="GD2172" s="1186"/>
      <c r="GE2172" s="1186"/>
      <c r="GF2172" s="1186"/>
      <c r="GG2172" s="1186"/>
      <c r="GH2172" s="1186"/>
      <c r="GI2172" s="1186"/>
      <c r="GJ2172" s="1186"/>
      <c r="GK2172" s="1186"/>
      <c r="GL2172" s="1186"/>
      <c r="GM2172" s="1186"/>
      <c r="GN2172" s="1186"/>
      <c r="GO2172" s="1186"/>
      <c r="GP2172" s="1186"/>
      <c r="GQ2172" s="1186"/>
      <c r="GR2172" s="1186"/>
      <c r="GS2172" s="1186"/>
      <c r="GT2172" s="1186"/>
      <c r="GU2172" s="1186"/>
      <c r="GV2172" s="1186"/>
      <c r="GW2172" s="1186"/>
      <c r="GX2172" s="1186"/>
      <c r="GY2172" s="1186"/>
      <c r="GZ2172" s="1186"/>
      <c r="HA2172" s="1186"/>
      <c r="HB2172" s="1186"/>
      <c r="HC2172" s="1186"/>
      <c r="HD2172" s="1186"/>
      <c r="HE2172" s="1186"/>
      <c r="HF2172" s="1186"/>
      <c r="HG2172" s="1186"/>
      <c r="HH2172" s="1186"/>
      <c r="HI2172" s="1186"/>
      <c r="HJ2172" s="1186"/>
      <c r="HK2172" s="1186"/>
      <c r="HL2172" s="1186"/>
      <c r="HM2172" s="1186"/>
      <c r="HN2172" s="1186"/>
      <c r="HO2172" s="1186"/>
      <c r="HP2172" s="1186"/>
      <c r="HQ2172" s="1186"/>
      <c r="HR2172" s="1186"/>
      <c r="HS2172" s="1186"/>
      <c r="HT2172" s="1186"/>
      <c r="HU2172" s="1186"/>
      <c r="HV2172" s="1186"/>
      <c r="HW2172" s="1186"/>
      <c r="HX2172" s="1186"/>
      <c r="HY2172" s="1186"/>
      <c r="HZ2172" s="1186"/>
      <c r="IA2172" s="1186"/>
      <c r="IB2172" s="1186"/>
    </row>
    <row r="2173" spans="1:236" s="1185" customFormat="1">
      <c r="A2173" s="1540"/>
      <c r="B2173" s="1541"/>
      <c r="C2173" s="1542"/>
      <c r="D2173" s="1543"/>
      <c r="E2173" s="1186"/>
      <c r="F2173" s="1544"/>
      <c r="G2173" s="1604"/>
      <c r="H2173" s="1604"/>
      <c r="I2173" s="1186"/>
      <c r="J2173" s="1186"/>
      <c r="K2173" s="1186"/>
      <c r="L2173" s="1186"/>
      <c r="M2173" s="1186"/>
      <c r="N2173" s="1186"/>
      <c r="O2173" s="1186"/>
      <c r="P2173" s="1186"/>
      <c r="Q2173" s="1186"/>
      <c r="R2173" s="1186"/>
      <c r="S2173" s="1186"/>
      <c r="T2173" s="1186"/>
      <c r="U2173" s="1186"/>
      <c r="V2173" s="1186"/>
      <c r="W2173" s="1186"/>
      <c r="X2173" s="1186"/>
      <c r="Y2173" s="1186"/>
      <c r="Z2173" s="1186"/>
      <c r="AA2173" s="1186"/>
      <c r="AB2173" s="1186"/>
      <c r="AC2173" s="1186"/>
      <c r="AD2173" s="1186"/>
      <c r="AE2173" s="1186"/>
      <c r="AF2173" s="1186"/>
      <c r="AG2173" s="1186"/>
      <c r="AH2173" s="1186"/>
      <c r="AI2173" s="1186"/>
      <c r="AJ2173" s="1186"/>
      <c r="AK2173" s="1186"/>
      <c r="AL2173" s="1186"/>
      <c r="AM2173" s="1186"/>
      <c r="AN2173" s="1186"/>
      <c r="AO2173" s="1186"/>
      <c r="AP2173" s="1186"/>
      <c r="AQ2173" s="1186"/>
      <c r="AR2173" s="1186"/>
      <c r="AS2173" s="1186"/>
      <c r="AT2173" s="1186"/>
      <c r="AU2173" s="1186"/>
      <c r="AV2173" s="1186"/>
      <c r="AW2173" s="1186"/>
      <c r="AX2173" s="1186"/>
      <c r="AY2173" s="1186"/>
      <c r="AZ2173" s="1186"/>
      <c r="BA2173" s="1186"/>
      <c r="BB2173" s="1186"/>
      <c r="BC2173" s="1186"/>
      <c r="BD2173" s="1186"/>
      <c r="BE2173" s="1186"/>
      <c r="BF2173" s="1186"/>
      <c r="BG2173" s="1186"/>
      <c r="BH2173" s="1186"/>
      <c r="BI2173" s="1186"/>
      <c r="BJ2173" s="1186"/>
      <c r="BK2173" s="1186"/>
      <c r="BL2173" s="1186"/>
      <c r="BM2173" s="1186"/>
      <c r="BN2173" s="1186"/>
      <c r="BO2173" s="1186"/>
      <c r="BP2173" s="1186"/>
      <c r="BQ2173" s="1186"/>
      <c r="BR2173" s="1186"/>
      <c r="BS2173" s="1186"/>
      <c r="BT2173" s="1186"/>
      <c r="BU2173" s="1186"/>
      <c r="BV2173" s="1186"/>
      <c r="BW2173" s="1186"/>
      <c r="BX2173" s="1186"/>
      <c r="BY2173" s="1186"/>
      <c r="BZ2173" s="1186"/>
      <c r="CA2173" s="1186"/>
      <c r="CB2173" s="1186"/>
      <c r="CC2173" s="1186"/>
      <c r="CD2173" s="1186"/>
      <c r="CE2173" s="1186"/>
      <c r="CF2173" s="1186"/>
      <c r="CG2173" s="1186"/>
      <c r="CH2173" s="1186"/>
      <c r="CI2173" s="1186"/>
      <c r="CJ2173" s="1186"/>
      <c r="CK2173" s="1186"/>
      <c r="CL2173" s="1186"/>
      <c r="CM2173" s="1186"/>
      <c r="CN2173" s="1186"/>
      <c r="CO2173" s="1186"/>
      <c r="CP2173" s="1186"/>
      <c r="CQ2173" s="1186"/>
      <c r="CR2173" s="1186"/>
      <c r="CS2173" s="1186"/>
      <c r="CT2173" s="1186"/>
      <c r="CU2173" s="1186"/>
      <c r="CV2173" s="1186"/>
      <c r="CW2173" s="1186"/>
      <c r="CX2173" s="1186"/>
      <c r="CY2173" s="1186"/>
      <c r="CZ2173" s="1186"/>
      <c r="DA2173" s="1186"/>
      <c r="DB2173" s="1186"/>
      <c r="DC2173" s="1186"/>
      <c r="DD2173" s="1186"/>
      <c r="DE2173" s="1186"/>
      <c r="DF2173" s="1186"/>
      <c r="DG2173" s="1186"/>
      <c r="DH2173" s="1186"/>
      <c r="DI2173" s="1186"/>
      <c r="DJ2173" s="1186"/>
      <c r="DK2173" s="1186"/>
      <c r="DL2173" s="1186"/>
      <c r="DM2173" s="1186"/>
      <c r="DN2173" s="1186"/>
      <c r="DO2173" s="1186"/>
      <c r="DP2173" s="1186"/>
      <c r="DQ2173" s="1186"/>
      <c r="DR2173" s="1186"/>
      <c r="DS2173" s="1186"/>
      <c r="DT2173" s="1186"/>
      <c r="DU2173" s="1186"/>
      <c r="DV2173" s="1186"/>
      <c r="DW2173" s="1186"/>
      <c r="DX2173" s="1186"/>
      <c r="DY2173" s="1186"/>
      <c r="DZ2173" s="1186"/>
      <c r="EA2173" s="1186"/>
      <c r="EB2173" s="1186"/>
      <c r="EC2173" s="1186"/>
      <c r="ED2173" s="1186"/>
      <c r="EE2173" s="1186"/>
      <c r="EF2173" s="1186"/>
      <c r="EG2173" s="1186"/>
      <c r="EH2173" s="1186"/>
      <c r="EI2173" s="1186"/>
      <c r="EJ2173" s="1186"/>
      <c r="EK2173" s="1186"/>
      <c r="EL2173" s="1186"/>
      <c r="EM2173" s="1186"/>
      <c r="EN2173" s="1186"/>
      <c r="EO2173" s="1186"/>
      <c r="EP2173" s="1186"/>
      <c r="EQ2173" s="1186"/>
      <c r="ER2173" s="1186"/>
      <c r="ES2173" s="1186"/>
      <c r="ET2173" s="1186"/>
      <c r="EU2173" s="1186"/>
      <c r="EV2173" s="1186"/>
      <c r="EW2173" s="1186"/>
      <c r="EX2173" s="1186"/>
      <c r="EY2173" s="1186"/>
      <c r="EZ2173" s="1186"/>
      <c r="FA2173" s="1186"/>
      <c r="FB2173" s="1186"/>
      <c r="FC2173" s="1186"/>
      <c r="FD2173" s="1186"/>
      <c r="FE2173" s="1186"/>
      <c r="FF2173" s="1186"/>
      <c r="FG2173" s="1186"/>
      <c r="FH2173" s="1186"/>
      <c r="FI2173" s="1186"/>
      <c r="FJ2173" s="1186"/>
      <c r="FK2173" s="1186"/>
      <c r="FL2173" s="1186"/>
      <c r="FM2173" s="1186"/>
      <c r="FN2173" s="1186"/>
      <c r="FO2173" s="1186"/>
      <c r="FP2173" s="1186"/>
      <c r="FQ2173" s="1186"/>
      <c r="FR2173" s="1186"/>
      <c r="FS2173" s="1186"/>
      <c r="FT2173" s="1186"/>
      <c r="FU2173" s="1186"/>
      <c r="FV2173" s="1186"/>
      <c r="FW2173" s="1186"/>
      <c r="FX2173" s="1186"/>
      <c r="FY2173" s="1186"/>
      <c r="FZ2173" s="1186"/>
      <c r="GA2173" s="1186"/>
      <c r="GB2173" s="1186"/>
      <c r="GC2173" s="1186"/>
      <c r="GD2173" s="1186"/>
      <c r="GE2173" s="1186"/>
      <c r="GF2173" s="1186"/>
      <c r="GG2173" s="1186"/>
      <c r="GH2173" s="1186"/>
      <c r="GI2173" s="1186"/>
      <c r="GJ2173" s="1186"/>
      <c r="GK2173" s="1186"/>
      <c r="GL2173" s="1186"/>
      <c r="GM2173" s="1186"/>
      <c r="GN2173" s="1186"/>
      <c r="GO2173" s="1186"/>
      <c r="GP2173" s="1186"/>
      <c r="GQ2173" s="1186"/>
      <c r="GR2173" s="1186"/>
      <c r="GS2173" s="1186"/>
      <c r="GT2173" s="1186"/>
      <c r="GU2173" s="1186"/>
      <c r="GV2173" s="1186"/>
      <c r="GW2173" s="1186"/>
      <c r="GX2173" s="1186"/>
      <c r="GY2173" s="1186"/>
      <c r="GZ2173" s="1186"/>
      <c r="HA2173" s="1186"/>
      <c r="HB2173" s="1186"/>
      <c r="HC2173" s="1186"/>
      <c r="HD2173" s="1186"/>
      <c r="HE2173" s="1186"/>
      <c r="HF2173" s="1186"/>
      <c r="HG2173" s="1186"/>
      <c r="HH2173" s="1186"/>
      <c r="HI2173" s="1186"/>
      <c r="HJ2173" s="1186"/>
      <c r="HK2173" s="1186"/>
      <c r="HL2173" s="1186"/>
      <c r="HM2173" s="1186"/>
      <c r="HN2173" s="1186"/>
      <c r="HO2173" s="1186"/>
      <c r="HP2173" s="1186"/>
      <c r="HQ2173" s="1186"/>
      <c r="HR2173" s="1186"/>
      <c r="HS2173" s="1186"/>
      <c r="HT2173" s="1186"/>
      <c r="HU2173" s="1186"/>
      <c r="HV2173" s="1186"/>
      <c r="HW2173" s="1186"/>
      <c r="HX2173" s="1186"/>
      <c r="HY2173" s="1186"/>
      <c r="HZ2173" s="1186"/>
      <c r="IA2173" s="1186"/>
      <c r="IB2173" s="1186"/>
    </row>
    <row r="2174" spans="1:236" s="1185" customFormat="1">
      <c r="A2174" s="1540"/>
      <c r="B2174" s="1541"/>
      <c r="C2174" s="1542"/>
      <c r="D2174" s="1543"/>
      <c r="E2174" s="1186"/>
      <c r="F2174" s="1544"/>
      <c r="G2174" s="1604"/>
      <c r="H2174" s="1604"/>
      <c r="I2174" s="1186"/>
      <c r="J2174" s="1186"/>
      <c r="K2174" s="1186"/>
      <c r="L2174" s="1186"/>
      <c r="M2174" s="1186"/>
      <c r="N2174" s="1186"/>
      <c r="O2174" s="1186"/>
      <c r="P2174" s="1186"/>
      <c r="Q2174" s="1186"/>
      <c r="R2174" s="1186"/>
      <c r="S2174" s="1186"/>
      <c r="T2174" s="1186"/>
      <c r="U2174" s="1186"/>
      <c r="V2174" s="1186"/>
      <c r="W2174" s="1186"/>
      <c r="X2174" s="1186"/>
      <c r="Y2174" s="1186"/>
      <c r="Z2174" s="1186"/>
      <c r="AA2174" s="1186"/>
      <c r="AB2174" s="1186"/>
      <c r="AC2174" s="1186"/>
      <c r="AD2174" s="1186"/>
      <c r="AE2174" s="1186"/>
      <c r="AF2174" s="1186"/>
      <c r="AG2174" s="1186"/>
      <c r="AH2174" s="1186"/>
      <c r="AI2174" s="1186"/>
      <c r="AJ2174" s="1186"/>
      <c r="AK2174" s="1186"/>
      <c r="AL2174" s="1186"/>
      <c r="AM2174" s="1186"/>
      <c r="AN2174" s="1186"/>
      <c r="AO2174" s="1186"/>
      <c r="AP2174" s="1186"/>
      <c r="AQ2174" s="1186"/>
      <c r="AR2174" s="1186"/>
      <c r="AS2174" s="1186"/>
      <c r="AT2174" s="1186"/>
      <c r="AU2174" s="1186"/>
      <c r="AV2174" s="1186"/>
      <c r="AW2174" s="1186"/>
      <c r="AX2174" s="1186"/>
      <c r="AY2174" s="1186"/>
      <c r="AZ2174" s="1186"/>
      <c r="BA2174" s="1186"/>
      <c r="BB2174" s="1186"/>
      <c r="BC2174" s="1186"/>
      <c r="BD2174" s="1186"/>
      <c r="BE2174" s="1186"/>
      <c r="BF2174" s="1186"/>
      <c r="BG2174" s="1186"/>
      <c r="BH2174" s="1186"/>
      <c r="BI2174" s="1186"/>
      <c r="BJ2174" s="1186"/>
      <c r="BK2174" s="1186"/>
      <c r="BL2174" s="1186"/>
      <c r="BM2174" s="1186"/>
      <c r="BN2174" s="1186"/>
      <c r="BO2174" s="1186"/>
      <c r="BP2174" s="1186"/>
      <c r="BQ2174" s="1186"/>
      <c r="BR2174" s="1186"/>
      <c r="BS2174" s="1186"/>
      <c r="BT2174" s="1186"/>
      <c r="BU2174" s="1186"/>
      <c r="BV2174" s="1186"/>
      <c r="BW2174" s="1186"/>
      <c r="BX2174" s="1186"/>
      <c r="BY2174" s="1186"/>
      <c r="BZ2174" s="1186"/>
      <c r="CA2174" s="1186"/>
      <c r="CB2174" s="1186"/>
      <c r="CC2174" s="1186"/>
      <c r="CD2174" s="1186"/>
      <c r="CE2174" s="1186"/>
      <c r="CF2174" s="1186"/>
      <c r="CG2174" s="1186"/>
      <c r="CH2174" s="1186"/>
      <c r="CI2174" s="1186"/>
      <c r="CJ2174" s="1186"/>
      <c r="CK2174" s="1186"/>
      <c r="CL2174" s="1186"/>
      <c r="CM2174" s="1186"/>
      <c r="CN2174" s="1186"/>
      <c r="CO2174" s="1186"/>
      <c r="CP2174" s="1186"/>
      <c r="CQ2174" s="1186"/>
      <c r="CR2174" s="1186"/>
      <c r="CS2174" s="1186"/>
      <c r="CT2174" s="1186"/>
      <c r="CU2174" s="1186"/>
      <c r="CV2174" s="1186"/>
      <c r="CW2174" s="1186"/>
      <c r="CX2174" s="1186"/>
      <c r="CY2174" s="1186"/>
      <c r="CZ2174" s="1186"/>
      <c r="DA2174" s="1186"/>
      <c r="DB2174" s="1186"/>
      <c r="DC2174" s="1186"/>
      <c r="DD2174" s="1186"/>
      <c r="DE2174" s="1186"/>
      <c r="DF2174" s="1186"/>
      <c r="DG2174" s="1186"/>
      <c r="DH2174" s="1186"/>
      <c r="DI2174" s="1186"/>
      <c r="DJ2174" s="1186"/>
      <c r="DK2174" s="1186"/>
      <c r="DL2174" s="1186"/>
      <c r="DM2174" s="1186"/>
      <c r="DN2174" s="1186"/>
      <c r="DO2174" s="1186"/>
      <c r="DP2174" s="1186"/>
      <c r="DQ2174" s="1186"/>
      <c r="DR2174" s="1186"/>
      <c r="DS2174" s="1186"/>
      <c r="DT2174" s="1186"/>
      <c r="DU2174" s="1186"/>
      <c r="DV2174" s="1186"/>
      <c r="DW2174" s="1186"/>
      <c r="DX2174" s="1186"/>
      <c r="DY2174" s="1186"/>
      <c r="DZ2174" s="1186"/>
      <c r="EA2174" s="1186"/>
      <c r="EB2174" s="1186"/>
      <c r="EC2174" s="1186"/>
      <c r="ED2174" s="1186"/>
      <c r="EE2174" s="1186"/>
      <c r="EF2174" s="1186"/>
      <c r="EG2174" s="1186"/>
      <c r="EH2174" s="1186"/>
      <c r="EI2174" s="1186"/>
      <c r="EJ2174" s="1186"/>
      <c r="EK2174" s="1186"/>
      <c r="EL2174" s="1186"/>
      <c r="EM2174" s="1186"/>
      <c r="EN2174" s="1186"/>
      <c r="EO2174" s="1186"/>
      <c r="EP2174" s="1186"/>
      <c r="EQ2174" s="1186"/>
      <c r="ER2174" s="1186"/>
      <c r="ES2174" s="1186"/>
      <c r="ET2174" s="1186"/>
      <c r="EU2174" s="1186"/>
      <c r="EV2174" s="1186"/>
      <c r="EW2174" s="1186"/>
      <c r="EX2174" s="1186"/>
      <c r="EY2174" s="1186"/>
      <c r="EZ2174" s="1186"/>
      <c r="FA2174" s="1186"/>
      <c r="FB2174" s="1186"/>
      <c r="FC2174" s="1186"/>
      <c r="FD2174" s="1186"/>
      <c r="FE2174" s="1186"/>
      <c r="FF2174" s="1186"/>
      <c r="FG2174" s="1186"/>
      <c r="FH2174" s="1186"/>
      <c r="FI2174" s="1186"/>
      <c r="FJ2174" s="1186"/>
      <c r="FK2174" s="1186"/>
      <c r="FL2174" s="1186"/>
      <c r="FM2174" s="1186"/>
      <c r="FN2174" s="1186"/>
      <c r="FO2174" s="1186"/>
      <c r="FP2174" s="1186"/>
      <c r="FQ2174" s="1186"/>
      <c r="FR2174" s="1186"/>
      <c r="FS2174" s="1186"/>
      <c r="FT2174" s="1186"/>
      <c r="FU2174" s="1186"/>
      <c r="FV2174" s="1186"/>
      <c r="FW2174" s="1186"/>
      <c r="FX2174" s="1186"/>
      <c r="FY2174" s="1186"/>
      <c r="FZ2174" s="1186"/>
      <c r="GA2174" s="1186"/>
      <c r="GB2174" s="1186"/>
      <c r="GC2174" s="1186"/>
      <c r="GD2174" s="1186"/>
      <c r="GE2174" s="1186"/>
      <c r="GF2174" s="1186"/>
      <c r="GG2174" s="1186"/>
      <c r="GH2174" s="1186"/>
      <c r="GI2174" s="1186"/>
      <c r="GJ2174" s="1186"/>
      <c r="GK2174" s="1186"/>
      <c r="GL2174" s="1186"/>
      <c r="GM2174" s="1186"/>
      <c r="GN2174" s="1186"/>
      <c r="GO2174" s="1186"/>
      <c r="GP2174" s="1186"/>
      <c r="GQ2174" s="1186"/>
      <c r="GR2174" s="1186"/>
      <c r="GS2174" s="1186"/>
      <c r="GT2174" s="1186"/>
      <c r="GU2174" s="1186"/>
      <c r="GV2174" s="1186"/>
      <c r="GW2174" s="1186"/>
      <c r="GX2174" s="1186"/>
      <c r="GY2174" s="1186"/>
      <c r="GZ2174" s="1186"/>
      <c r="HA2174" s="1186"/>
      <c r="HB2174" s="1186"/>
      <c r="HC2174" s="1186"/>
      <c r="HD2174" s="1186"/>
      <c r="HE2174" s="1186"/>
      <c r="HF2174" s="1186"/>
      <c r="HG2174" s="1186"/>
      <c r="HH2174" s="1186"/>
      <c r="HI2174" s="1186"/>
      <c r="HJ2174" s="1186"/>
      <c r="HK2174" s="1186"/>
      <c r="HL2174" s="1186"/>
      <c r="HM2174" s="1186"/>
      <c r="HN2174" s="1186"/>
      <c r="HO2174" s="1186"/>
      <c r="HP2174" s="1186"/>
      <c r="HQ2174" s="1186"/>
      <c r="HR2174" s="1186"/>
      <c r="HS2174" s="1186"/>
      <c r="HT2174" s="1186"/>
      <c r="HU2174" s="1186"/>
      <c r="HV2174" s="1186"/>
      <c r="HW2174" s="1186"/>
      <c r="HX2174" s="1186"/>
      <c r="HY2174" s="1186"/>
      <c r="HZ2174" s="1186"/>
      <c r="IA2174" s="1186"/>
      <c r="IB2174" s="1186"/>
    </row>
    <row r="2175" spans="1:236" s="1185" customFormat="1">
      <c r="A2175" s="1540"/>
      <c r="B2175" s="1541"/>
      <c r="C2175" s="1542"/>
      <c r="D2175" s="1543"/>
      <c r="E2175" s="1186"/>
      <c r="F2175" s="1544"/>
      <c r="G2175" s="1604"/>
      <c r="H2175" s="1604"/>
      <c r="I2175" s="1186"/>
      <c r="J2175" s="1186"/>
      <c r="K2175" s="1186"/>
      <c r="L2175" s="1186"/>
      <c r="M2175" s="1186"/>
      <c r="N2175" s="1186"/>
      <c r="O2175" s="1186"/>
      <c r="P2175" s="1186"/>
      <c r="Q2175" s="1186"/>
      <c r="R2175" s="1186"/>
      <c r="S2175" s="1186"/>
      <c r="T2175" s="1186"/>
      <c r="U2175" s="1186"/>
      <c r="V2175" s="1186"/>
      <c r="W2175" s="1186"/>
      <c r="X2175" s="1186"/>
      <c r="Y2175" s="1186"/>
      <c r="Z2175" s="1186"/>
      <c r="AA2175" s="1186"/>
      <c r="AB2175" s="1186"/>
      <c r="AC2175" s="1186"/>
      <c r="AD2175" s="1186"/>
      <c r="AE2175" s="1186"/>
      <c r="AF2175" s="1186"/>
      <c r="AG2175" s="1186"/>
      <c r="AH2175" s="1186"/>
      <c r="AI2175" s="1186"/>
      <c r="AJ2175" s="1186"/>
      <c r="AK2175" s="1186"/>
      <c r="AL2175" s="1186"/>
      <c r="AM2175" s="1186"/>
      <c r="AN2175" s="1186"/>
      <c r="AO2175" s="1186"/>
      <c r="AP2175" s="1186"/>
      <c r="AQ2175" s="1186"/>
      <c r="AR2175" s="1186"/>
      <c r="AS2175" s="1186"/>
      <c r="AT2175" s="1186"/>
      <c r="AU2175" s="1186"/>
      <c r="AV2175" s="1186"/>
      <c r="AW2175" s="1186"/>
      <c r="AX2175" s="1186"/>
      <c r="AY2175" s="1186"/>
      <c r="AZ2175" s="1186"/>
      <c r="BA2175" s="1186"/>
      <c r="BB2175" s="1186"/>
      <c r="BC2175" s="1186"/>
      <c r="BD2175" s="1186"/>
      <c r="BE2175" s="1186"/>
      <c r="BF2175" s="1186"/>
      <c r="BG2175" s="1186"/>
      <c r="BH2175" s="1186"/>
      <c r="BI2175" s="1186"/>
      <c r="BJ2175" s="1186"/>
      <c r="BK2175" s="1186"/>
      <c r="BL2175" s="1186"/>
      <c r="BM2175" s="1186"/>
      <c r="BN2175" s="1186"/>
      <c r="BO2175" s="1186"/>
      <c r="BP2175" s="1186"/>
      <c r="BQ2175" s="1186"/>
      <c r="BR2175" s="1186"/>
      <c r="BS2175" s="1186"/>
      <c r="BT2175" s="1186"/>
      <c r="BU2175" s="1186"/>
      <c r="BV2175" s="1186"/>
      <c r="BW2175" s="1186"/>
      <c r="BX2175" s="1186"/>
      <c r="BY2175" s="1186"/>
      <c r="BZ2175" s="1186"/>
      <c r="CA2175" s="1186"/>
      <c r="CB2175" s="1186"/>
      <c r="CC2175" s="1186"/>
      <c r="CD2175" s="1186"/>
      <c r="CE2175" s="1186"/>
      <c r="CF2175" s="1186"/>
      <c r="CG2175" s="1186"/>
      <c r="CH2175" s="1186"/>
      <c r="CI2175" s="1186"/>
      <c r="CJ2175" s="1186"/>
      <c r="CK2175" s="1186"/>
      <c r="CL2175" s="1186"/>
      <c r="CM2175" s="1186"/>
      <c r="CN2175" s="1186"/>
      <c r="CO2175" s="1186"/>
      <c r="CP2175" s="1186"/>
      <c r="CQ2175" s="1186"/>
      <c r="CR2175" s="1186"/>
      <c r="CS2175" s="1186"/>
      <c r="CT2175" s="1186"/>
      <c r="CU2175" s="1186"/>
      <c r="CV2175" s="1186"/>
      <c r="CW2175" s="1186"/>
      <c r="CX2175" s="1186"/>
      <c r="CY2175" s="1186"/>
      <c r="CZ2175" s="1186"/>
      <c r="DA2175" s="1186"/>
      <c r="DB2175" s="1186"/>
      <c r="DC2175" s="1186"/>
      <c r="DD2175" s="1186"/>
      <c r="DE2175" s="1186"/>
      <c r="DF2175" s="1186"/>
      <c r="DG2175" s="1186"/>
      <c r="DH2175" s="1186"/>
      <c r="DI2175" s="1186"/>
      <c r="DJ2175" s="1186"/>
      <c r="DK2175" s="1186"/>
      <c r="DL2175" s="1186"/>
      <c r="DM2175" s="1186"/>
      <c r="DN2175" s="1186"/>
      <c r="DO2175" s="1186"/>
      <c r="DP2175" s="1186"/>
      <c r="DQ2175" s="1186"/>
      <c r="DR2175" s="1186"/>
      <c r="DS2175" s="1186"/>
      <c r="DT2175" s="1186"/>
      <c r="DU2175" s="1186"/>
      <c r="DV2175" s="1186"/>
      <c r="DW2175" s="1186"/>
      <c r="DX2175" s="1186"/>
      <c r="DY2175" s="1186"/>
      <c r="DZ2175" s="1186"/>
      <c r="EA2175" s="1186"/>
      <c r="EB2175" s="1186"/>
      <c r="EC2175" s="1186"/>
      <c r="ED2175" s="1186"/>
      <c r="EE2175" s="1186"/>
      <c r="EF2175" s="1186"/>
      <c r="EG2175" s="1186"/>
      <c r="EH2175" s="1186"/>
      <c r="EI2175" s="1186"/>
      <c r="EJ2175" s="1186"/>
      <c r="EK2175" s="1186"/>
      <c r="EL2175" s="1186"/>
      <c r="EM2175" s="1186"/>
      <c r="EN2175" s="1186"/>
      <c r="EO2175" s="1186"/>
      <c r="EP2175" s="1186"/>
      <c r="EQ2175" s="1186"/>
      <c r="ER2175" s="1186"/>
      <c r="ES2175" s="1186"/>
      <c r="ET2175" s="1186"/>
      <c r="EU2175" s="1186"/>
      <c r="EV2175" s="1186"/>
      <c r="EW2175" s="1186"/>
      <c r="EX2175" s="1186"/>
      <c r="EY2175" s="1186"/>
      <c r="EZ2175" s="1186"/>
      <c r="FA2175" s="1186"/>
      <c r="FB2175" s="1186"/>
      <c r="FC2175" s="1186"/>
      <c r="FD2175" s="1186"/>
      <c r="FE2175" s="1186"/>
      <c r="FF2175" s="1186"/>
      <c r="FG2175" s="1186"/>
      <c r="FH2175" s="1186"/>
      <c r="FI2175" s="1186"/>
      <c r="FJ2175" s="1186"/>
      <c r="FK2175" s="1186"/>
      <c r="FL2175" s="1186"/>
      <c r="FM2175" s="1186"/>
      <c r="FN2175" s="1186"/>
      <c r="FO2175" s="1186"/>
      <c r="FP2175" s="1186"/>
      <c r="FQ2175" s="1186"/>
      <c r="FR2175" s="1186"/>
      <c r="FS2175" s="1186"/>
      <c r="FT2175" s="1186"/>
      <c r="FU2175" s="1186"/>
      <c r="FV2175" s="1186"/>
      <c r="FW2175" s="1186"/>
      <c r="FX2175" s="1186"/>
      <c r="FY2175" s="1186"/>
      <c r="FZ2175" s="1186"/>
      <c r="GA2175" s="1186"/>
      <c r="GB2175" s="1186"/>
      <c r="GC2175" s="1186"/>
      <c r="GD2175" s="1186"/>
      <c r="GE2175" s="1186"/>
      <c r="GF2175" s="1186"/>
      <c r="GG2175" s="1186"/>
      <c r="GH2175" s="1186"/>
      <c r="GI2175" s="1186"/>
      <c r="GJ2175" s="1186"/>
      <c r="GK2175" s="1186"/>
      <c r="GL2175" s="1186"/>
      <c r="GM2175" s="1186"/>
      <c r="GN2175" s="1186"/>
      <c r="GO2175" s="1186"/>
      <c r="GP2175" s="1186"/>
      <c r="GQ2175" s="1186"/>
      <c r="GR2175" s="1186"/>
      <c r="GS2175" s="1186"/>
      <c r="GT2175" s="1186"/>
      <c r="GU2175" s="1186"/>
      <c r="GV2175" s="1186"/>
      <c r="GW2175" s="1186"/>
      <c r="GX2175" s="1186"/>
      <c r="GY2175" s="1186"/>
      <c r="GZ2175" s="1186"/>
      <c r="HA2175" s="1186"/>
      <c r="HB2175" s="1186"/>
      <c r="HC2175" s="1186"/>
      <c r="HD2175" s="1186"/>
      <c r="HE2175" s="1186"/>
      <c r="HF2175" s="1186"/>
      <c r="HG2175" s="1186"/>
      <c r="HH2175" s="1186"/>
      <c r="HI2175" s="1186"/>
      <c r="HJ2175" s="1186"/>
      <c r="HK2175" s="1186"/>
      <c r="HL2175" s="1186"/>
      <c r="HM2175" s="1186"/>
      <c r="HN2175" s="1186"/>
      <c r="HO2175" s="1186"/>
      <c r="HP2175" s="1186"/>
      <c r="HQ2175" s="1186"/>
      <c r="HR2175" s="1186"/>
      <c r="HS2175" s="1186"/>
      <c r="HT2175" s="1186"/>
      <c r="HU2175" s="1186"/>
      <c r="HV2175" s="1186"/>
      <c r="HW2175" s="1186"/>
      <c r="HX2175" s="1186"/>
      <c r="HY2175" s="1186"/>
      <c r="HZ2175" s="1186"/>
      <c r="IA2175" s="1186"/>
      <c r="IB2175" s="1186"/>
    </row>
    <row r="2176" spans="1:236" s="1185" customFormat="1">
      <c r="A2176" s="1540"/>
      <c r="B2176" s="1541"/>
      <c r="C2176" s="1542"/>
      <c r="D2176" s="1543"/>
      <c r="E2176" s="1186"/>
      <c r="F2176" s="1544"/>
      <c r="G2176" s="1604"/>
      <c r="H2176" s="1604"/>
      <c r="I2176" s="1186"/>
      <c r="J2176" s="1186"/>
      <c r="K2176" s="1186"/>
      <c r="L2176" s="1186"/>
      <c r="M2176" s="1186"/>
      <c r="N2176" s="1186"/>
      <c r="O2176" s="1186"/>
      <c r="P2176" s="1186"/>
      <c r="Q2176" s="1186"/>
      <c r="R2176" s="1186"/>
      <c r="S2176" s="1186"/>
      <c r="T2176" s="1186"/>
      <c r="U2176" s="1186"/>
      <c r="V2176" s="1186"/>
      <c r="W2176" s="1186"/>
      <c r="X2176" s="1186"/>
      <c r="Y2176" s="1186"/>
      <c r="Z2176" s="1186"/>
      <c r="AA2176" s="1186"/>
      <c r="AB2176" s="1186"/>
      <c r="AC2176" s="1186"/>
      <c r="AD2176" s="1186"/>
      <c r="AE2176" s="1186"/>
      <c r="AF2176" s="1186"/>
      <c r="AG2176" s="1186"/>
      <c r="AH2176" s="1186"/>
      <c r="AI2176" s="1186"/>
      <c r="AJ2176" s="1186"/>
      <c r="AK2176" s="1186"/>
      <c r="AL2176" s="1186"/>
      <c r="AM2176" s="1186"/>
      <c r="AN2176" s="1186"/>
      <c r="AO2176" s="1186"/>
      <c r="AP2176" s="1186"/>
      <c r="AQ2176" s="1186"/>
      <c r="AR2176" s="1186"/>
      <c r="AS2176" s="1186"/>
      <c r="AT2176" s="1186"/>
      <c r="AU2176" s="1186"/>
      <c r="AV2176" s="1186"/>
      <c r="AW2176" s="1186"/>
      <c r="AX2176" s="1186"/>
      <c r="AY2176" s="1186"/>
      <c r="AZ2176" s="1186"/>
      <c r="BA2176" s="1186"/>
      <c r="BB2176" s="1186"/>
      <c r="BC2176" s="1186"/>
      <c r="BD2176" s="1186"/>
      <c r="BE2176" s="1186"/>
      <c r="BF2176" s="1186"/>
      <c r="BG2176" s="1186"/>
      <c r="BH2176" s="1186"/>
      <c r="BI2176" s="1186"/>
      <c r="BJ2176" s="1186"/>
      <c r="BK2176" s="1186"/>
      <c r="BL2176" s="1186"/>
      <c r="BM2176" s="1186"/>
      <c r="BN2176" s="1186"/>
      <c r="BO2176" s="1186"/>
      <c r="BP2176" s="1186"/>
      <c r="BQ2176" s="1186"/>
      <c r="BR2176" s="1186"/>
      <c r="BS2176" s="1186"/>
      <c r="BT2176" s="1186"/>
      <c r="BU2176" s="1186"/>
      <c r="BV2176" s="1186"/>
      <c r="BW2176" s="1186"/>
      <c r="BX2176" s="1186"/>
      <c r="BY2176" s="1186"/>
      <c r="BZ2176" s="1186"/>
      <c r="CA2176" s="1186"/>
      <c r="CB2176" s="1186"/>
      <c r="CC2176" s="1186"/>
      <c r="CD2176" s="1186"/>
      <c r="CE2176" s="1186"/>
      <c r="CF2176" s="1186"/>
      <c r="CG2176" s="1186"/>
      <c r="CH2176" s="1186"/>
      <c r="CI2176" s="1186"/>
      <c r="CJ2176" s="1186"/>
      <c r="CK2176" s="1186"/>
      <c r="CL2176" s="1186"/>
      <c r="CM2176" s="1186"/>
      <c r="CN2176" s="1186"/>
      <c r="CO2176" s="1186"/>
      <c r="CP2176" s="1186"/>
      <c r="CQ2176" s="1186"/>
      <c r="CR2176" s="1186"/>
      <c r="CS2176" s="1186"/>
      <c r="CT2176" s="1186"/>
      <c r="CU2176" s="1186"/>
      <c r="CV2176" s="1186"/>
      <c r="CW2176" s="1186"/>
      <c r="CX2176" s="1186"/>
      <c r="CY2176" s="1186"/>
      <c r="CZ2176" s="1186"/>
      <c r="DA2176" s="1186"/>
      <c r="DB2176" s="1186"/>
      <c r="DC2176" s="1186"/>
      <c r="DD2176" s="1186"/>
      <c r="DE2176" s="1186"/>
      <c r="DF2176" s="1186"/>
      <c r="DG2176" s="1186"/>
      <c r="DH2176" s="1186"/>
      <c r="DI2176" s="1186"/>
      <c r="DJ2176" s="1186"/>
      <c r="DK2176" s="1186"/>
      <c r="DL2176" s="1186"/>
      <c r="DM2176" s="1186"/>
      <c r="DN2176" s="1186"/>
      <c r="DO2176" s="1186"/>
      <c r="DP2176" s="1186"/>
      <c r="DQ2176" s="1186"/>
      <c r="DR2176" s="1186"/>
      <c r="DS2176" s="1186"/>
      <c r="DT2176" s="1186"/>
      <c r="DU2176" s="1186"/>
      <c r="DV2176" s="1186"/>
      <c r="DW2176" s="1186"/>
      <c r="DX2176" s="1186"/>
      <c r="DY2176" s="1186"/>
      <c r="DZ2176" s="1186"/>
      <c r="EA2176" s="1186"/>
      <c r="EB2176" s="1186"/>
      <c r="EC2176" s="1186"/>
      <c r="ED2176" s="1186"/>
      <c r="EE2176" s="1186"/>
      <c r="EF2176" s="1186"/>
      <c r="EG2176" s="1186"/>
      <c r="EH2176" s="1186"/>
      <c r="EI2176" s="1186"/>
      <c r="EJ2176" s="1186"/>
      <c r="EK2176" s="1186"/>
      <c r="EL2176" s="1186"/>
      <c r="EM2176" s="1186"/>
      <c r="EN2176" s="1186"/>
      <c r="EO2176" s="1186"/>
      <c r="EP2176" s="1186"/>
      <c r="EQ2176" s="1186"/>
      <c r="ER2176" s="1186"/>
      <c r="ES2176" s="1186"/>
      <c r="ET2176" s="1186"/>
      <c r="EU2176" s="1186"/>
      <c r="EV2176" s="1186"/>
      <c r="EW2176" s="1186"/>
      <c r="EX2176" s="1186"/>
      <c r="EY2176" s="1186"/>
      <c r="EZ2176" s="1186"/>
      <c r="FA2176" s="1186"/>
      <c r="FB2176" s="1186"/>
      <c r="FC2176" s="1186"/>
      <c r="FD2176" s="1186"/>
      <c r="FE2176" s="1186"/>
      <c r="FF2176" s="1186"/>
      <c r="FG2176" s="1186"/>
      <c r="FH2176" s="1186"/>
      <c r="FI2176" s="1186"/>
      <c r="FJ2176" s="1186"/>
      <c r="FK2176" s="1186"/>
      <c r="FL2176" s="1186"/>
      <c r="FM2176" s="1186"/>
      <c r="FN2176" s="1186"/>
      <c r="FO2176" s="1186"/>
      <c r="FP2176" s="1186"/>
      <c r="FQ2176" s="1186"/>
      <c r="FR2176" s="1186"/>
      <c r="FS2176" s="1186"/>
      <c r="FT2176" s="1186"/>
      <c r="FU2176" s="1186"/>
      <c r="FV2176" s="1186"/>
      <c r="FW2176" s="1186"/>
      <c r="FX2176" s="1186"/>
      <c r="FY2176" s="1186"/>
      <c r="FZ2176" s="1186"/>
      <c r="GA2176" s="1186"/>
      <c r="GB2176" s="1186"/>
      <c r="GC2176" s="1186"/>
      <c r="GD2176" s="1186"/>
      <c r="GE2176" s="1186"/>
      <c r="GF2176" s="1186"/>
      <c r="GG2176" s="1186"/>
      <c r="GH2176" s="1186"/>
      <c r="GI2176" s="1186"/>
      <c r="GJ2176" s="1186"/>
      <c r="GK2176" s="1186"/>
      <c r="GL2176" s="1186"/>
      <c r="GM2176" s="1186"/>
      <c r="GN2176" s="1186"/>
      <c r="GO2176" s="1186"/>
      <c r="GP2176" s="1186"/>
      <c r="GQ2176" s="1186"/>
      <c r="GR2176" s="1186"/>
      <c r="GS2176" s="1186"/>
      <c r="GT2176" s="1186"/>
      <c r="GU2176" s="1186"/>
      <c r="GV2176" s="1186"/>
      <c r="GW2176" s="1186"/>
      <c r="GX2176" s="1186"/>
      <c r="GY2176" s="1186"/>
      <c r="GZ2176" s="1186"/>
      <c r="HA2176" s="1186"/>
      <c r="HB2176" s="1186"/>
      <c r="HC2176" s="1186"/>
      <c r="HD2176" s="1186"/>
      <c r="HE2176" s="1186"/>
      <c r="HF2176" s="1186"/>
      <c r="HG2176" s="1186"/>
      <c r="HH2176" s="1186"/>
      <c r="HI2176" s="1186"/>
      <c r="HJ2176" s="1186"/>
      <c r="HK2176" s="1186"/>
      <c r="HL2176" s="1186"/>
      <c r="HM2176" s="1186"/>
      <c r="HN2176" s="1186"/>
      <c r="HO2176" s="1186"/>
      <c r="HP2176" s="1186"/>
      <c r="HQ2176" s="1186"/>
      <c r="HR2176" s="1186"/>
      <c r="HS2176" s="1186"/>
      <c r="HT2176" s="1186"/>
      <c r="HU2176" s="1186"/>
      <c r="HV2176" s="1186"/>
      <c r="HW2176" s="1186"/>
      <c r="HX2176" s="1186"/>
      <c r="HY2176" s="1186"/>
      <c r="HZ2176" s="1186"/>
      <c r="IA2176" s="1186"/>
      <c r="IB2176" s="1186"/>
    </row>
    <row r="2177" spans="1:236" s="1185" customFormat="1">
      <c r="A2177" s="1540"/>
      <c r="B2177" s="1541"/>
      <c r="C2177" s="1542"/>
      <c r="D2177" s="1543"/>
      <c r="E2177" s="1186"/>
      <c r="F2177" s="1544"/>
      <c r="G2177" s="1604"/>
      <c r="H2177" s="1604"/>
      <c r="I2177" s="1186"/>
      <c r="J2177" s="1186"/>
      <c r="K2177" s="1186"/>
      <c r="L2177" s="1186"/>
      <c r="M2177" s="1186"/>
      <c r="N2177" s="1186"/>
      <c r="O2177" s="1186"/>
      <c r="P2177" s="1186"/>
      <c r="Q2177" s="1186"/>
      <c r="R2177" s="1186"/>
      <c r="S2177" s="1186"/>
      <c r="T2177" s="1186"/>
      <c r="U2177" s="1186"/>
      <c r="V2177" s="1186"/>
      <c r="W2177" s="1186"/>
      <c r="X2177" s="1186"/>
      <c r="Y2177" s="1186"/>
      <c r="Z2177" s="1186"/>
      <c r="AA2177" s="1186"/>
      <c r="AB2177" s="1186"/>
      <c r="AC2177" s="1186"/>
      <c r="AD2177" s="1186"/>
      <c r="AE2177" s="1186"/>
      <c r="AF2177" s="1186"/>
      <c r="AG2177" s="1186"/>
      <c r="AH2177" s="1186"/>
      <c r="AI2177" s="1186"/>
      <c r="AJ2177" s="1186"/>
      <c r="AK2177" s="1186"/>
      <c r="AL2177" s="1186"/>
      <c r="AM2177" s="1186"/>
      <c r="AN2177" s="1186"/>
      <c r="AO2177" s="1186"/>
      <c r="AP2177" s="1186"/>
      <c r="AQ2177" s="1186"/>
      <c r="AR2177" s="1186"/>
      <c r="AS2177" s="1186"/>
      <c r="AT2177" s="1186"/>
      <c r="AU2177" s="1186"/>
      <c r="AV2177" s="1186"/>
      <c r="AW2177" s="1186"/>
      <c r="AX2177" s="1186"/>
      <c r="AY2177" s="1186"/>
      <c r="AZ2177" s="1186"/>
      <c r="BA2177" s="1186"/>
      <c r="BB2177" s="1186"/>
      <c r="BC2177" s="1186"/>
      <c r="BD2177" s="1186"/>
      <c r="BE2177" s="1186"/>
      <c r="BF2177" s="1186"/>
      <c r="BG2177" s="1186"/>
      <c r="BH2177" s="1186"/>
      <c r="BI2177" s="1186"/>
      <c r="BJ2177" s="1186"/>
      <c r="BK2177" s="1186"/>
      <c r="BL2177" s="1186"/>
      <c r="BM2177" s="1186"/>
      <c r="BN2177" s="1186"/>
      <c r="BO2177" s="1186"/>
      <c r="BP2177" s="1186"/>
      <c r="BQ2177" s="1186"/>
      <c r="BR2177" s="1186"/>
      <c r="BS2177" s="1186"/>
      <c r="BT2177" s="1186"/>
      <c r="BU2177" s="1186"/>
      <c r="BV2177" s="1186"/>
      <c r="BW2177" s="1186"/>
      <c r="BX2177" s="1186"/>
      <c r="BY2177" s="1186"/>
      <c r="BZ2177" s="1186"/>
      <c r="CA2177" s="1186"/>
      <c r="CB2177" s="1186"/>
      <c r="CC2177" s="1186"/>
      <c r="CD2177" s="1186"/>
      <c r="CE2177" s="1186"/>
      <c r="CF2177" s="1186"/>
      <c r="CG2177" s="1186"/>
      <c r="CH2177" s="1186"/>
      <c r="CI2177" s="1186"/>
      <c r="CJ2177" s="1186"/>
      <c r="CK2177" s="1186"/>
      <c r="CL2177" s="1186"/>
      <c r="CM2177" s="1186"/>
      <c r="CN2177" s="1186"/>
      <c r="CO2177" s="1186"/>
      <c r="CP2177" s="1186"/>
      <c r="CQ2177" s="1186"/>
      <c r="CR2177" s="1186"/>
      <c r="CS2177" s="1186"/>
      <c r="CT2177" s="1186"/>
      <c r="CU2177" s="1186"/>
      <c r="CV2177" s="1186"/>
      <c r="CW2177" s="1186"/>
      <c r="CX2177" s="1186"/>
      <c r="CY2177" s="1186"/>
      <c r="CZ2177" s="1186"/>
      <c r="DA2177" s="1186"/>
      <c r="DB2177" s="1186"/>
      <c r="DC2177" s="1186"/>
      <c r="DD2177" s="1186"/>
      <c r="DE2177" s="1186"/>
      <c r="DF2177" s="1186"/>
      <c r="DG2177" s="1186"/>
      <c r="DH2177" s="1186"/>
      <c r="DI2177" s="1186"/>
      <c r="DJ2177" s="1186"/>
      <c r="DK2177" s="1186"/>
      <c r="DL2177" s="1186"/>
      <c r="DM2177" s="1186"/>
      <c r="DN2177" s="1186"/>
      <c r="DO2177" s="1186"/>
      <c r="DP2177" s="1186"/>
      <c r="DQ2177" s="1186"/>
      <c r="DR2177" s="1186"/>
      <c r="DS2177" s="1186"/>
      <c r="DT2177" s="1186"/>
      <c r="DU2177" s="1186"/>
      <c r="DV2177" s="1186"/>
      <c r="DW2177" s="1186"/>
      <c r="DX2177" s="1186"/>
      <c r="DY2177" s="1186"/>
      <c r="DZ2177" s="1186"/>
      <c r="EA2177" s="1186"/>
      <c r="EB2177" s="1186"/>
      <c r="EC2177" s="1186"/>
      <c r="ED2177" s="1186"/>
      <c r="EE2177" s="1186"/>
      <c r="EF2177" s="1186"/>
      <c r="EG2177" s="1186"/>
      <c r="EH2177" s="1186"/>
      <c r="EI2177" s="1186"/>
      <c r="EJ2177" s="1186"/>
      <c r="EK2177" s="1186"/>
      <c r="EL2177" s="1186"/>
      <c r="EM2177" s="1186"/>
      <c r="EN2177" s="1186"/>
      <c r="EO2177" s="1186"/>
      <c r="EP2177" s="1186"/>
      <c r="EQ2177" s="1186"/>
      <c r="ER2177" s="1186"/>
      <c r="ES2177" s="1186"/>
      <c r="ET2177" s="1186"/>
      <c r="EU2177" s="1186"/>
      <c r="EV2177" s="1186"/>
      <c r="EW2177" s="1186"/>
      <c r="EX2177" s="1186"/>
      <c r="EY2177" s="1186"/>
      <c r="EZ2177" s="1186"/>
      <c r="FA2177" s="1186"/>
      <c r="FB2177" s="1186"/>
      <c r="FC2177" s="1186"/>
      <c r="FD2177" s="1186"/>
      <c r="FE2177" s="1186"/>
      <c r="FF2177" s="1186"/>
      <c r="FG2177" s="1186"/>
      <c r="FH2177" s="1186"/>
      <c r="FI2177" s="1186"/>
      <c r="FJ2177" s="1186"/>
      <c r="FK2177" s="1186"/>
      <c r="FL2177" s="1186"/>
      <c r="FM2177" s="1186"/>
      <c r="FN2177" s="1186"/>
      <c r="FO2177" s="1186"/>
      <c r="FP2177" s="1186"/>
      <c r="FQ2177" s="1186"/>
      <c r="FR2177" s="1186"/>
      <c r="FS2177" s="1186"/>
      <c r="FT2177" s="1186"/>
      <c r="FU2177" s="1186"/>
      <c r="FV2177" s="1186"/>
      <c r="FW2177" s="1186"/>
      <c r="FX2177" s="1186"/>
      <c r="FY2177" s="1186"/>
      <c r="FZ2177" s="1186"/>
      <c r="GA2177" s="1186"/>
      <c r="GB2177" s="1186"/>
      <c r="GC2177" s="1186"/>
      <c r="GD2177" s="1186"/>
      <c r="GE2177" s="1186"/>
      <c r="GF2177" s="1186"/>
      <c r="GG2177" s="1186"/>
      <c r="GH2177" s="1186"/>
      <c r="GI2177" s="1186"/>
      <c r="GJ2177" s="1186"/>
      <c r="GK2177" s="1186"/>
      <c r="GL2177" s="1186"/>
      <c r="GM2177" s="1186"/>
      <c r="GN2177" s="1186"/>
      <c r="GO2177" s="1186"/>
      <c r="GP2177" s="1186"/>
      <c r="GQ2177" s="1186"/>
      <c r="GR2177" s="1186"/>
      <c r="GS2177" s="1186"/>
      <c r="GT2177" s="1186"/>
      <c r="GU2177" s="1186"/>
      <c r="GV2177" s="1186"/>
      <c r="GW2177" s="1186"/>
      <c r="GX2177" s="1186"/>
      <c r="GY2177" s="1186"/>
      <c r="GZ2177" s="1186"/>
      <c r="HA2177" s="1186"/>
      <c r="HB2177" s="1186"/>
      <c r="HC2177" s="1186"/>
      <c r="HD2177" s="1186"/>
      <c r="HE2177" s="1186"/>
      <c r="HF2177" s="1186"/>
      <c r="HG2177" s="1186"/>
      <c r="HH2177" s="1186"/>
      <c r="HI2177" s="1186"/>
      <c r="HJ2177" s="1186"/>
      <c r="HK2177" s="1186"/>
      <c r="HL2177" s="1186"/>
      <c r="HM2177" s="1186"/>
      <c r="HN2177" s="1186"/>
      <c r="HO2177" s="1186"/>
      <c r="HP2177" s="1186"/>
      <c r="HQ2177" s="1186"/>
      <c r="HR2177" s="1186"/>
      <c r="HS2177" s="1186"/>
      <c r="HT2177" s="1186"/>
      <c r="HU2177" s="1186"/>
      <c r="HV2177" s="1186"/>
      <c r="HW2177" s="1186"/>
      <c r="HX2177" s="1186"/>
      <c r="HY2177" s="1186"/>
      <c r="HZ2177" s="1186"/>
      <c r="IA2177" s="1186"/>
      <c r="IB2177" s="1186"/>
    </row>
    <row r="2178" spans="1:236" s="1185" customFormat="1">
      <c r="A2178" s="1540"/>
      <c r="B2178" s="1541"/>
      <c r="C2178" s="1542"/>
      <c r="D2178" s="1543"/>
      <c r="E2178" s="1186"/>
      <c r="F2178" s="1544"/>
      <c r="G2178" s="1604"/>
      <c r="H2178" s="1604"/>
      <c r="I2178" s="1186"/>
      <c r="J2178" s="1186"/>
      <c r="K2178" s="1186"/>
      <c r="L2178" s="1186"/>
      <c r="M2178" s="1186"/>
      <c r="N2178" s="1186"/>
      <c r="O2178" s="1186"/>
      <c r="P2178" s="1186"/>
      <c r="Q2178" s="1186"/>
      <c r="R2178" s="1186"/>
      <c r="S2178" s="1186"/>
      <c r="T2178" s="1186"/>
      <c r="U2178" s="1186"/>
      <c r="V2178" s="1186"/>
      <c r="W2178" s="1186"/>
      <c r="X2178" s="1186"/>
      <c r="Y2178" s="1186"/>
      <c r="Z2178" s="1186"/>
      <c r="AA2178" s="1186"/>
      <c r="AB2178" s="1186"/>
      <c r="AC2178" s="1186"/>
      <c r="AD2178" s="1186"/>
      <c r="AE2178" s="1186"/>
      <c r="AF2178" s="1186"/>
      <c r="AG2178" s="1186"/>
      <c r="AH2178" s="1186"/>
      <c r="AI2178" s="1186"/>
      <c r="AJ2178" s="1186"/>
      <c r="AK2178" s="1186"/>
      <c r="AL2178" s="1186"/>
      <c r="AM2178" s="1186"/>
      <c r="AN2178" s="1186"/>
      <c r="AO2178" s="1186"/>
      <c r="AP2178" s="1186"/>
      <c r="AQ2178" s="1186"/>
      <c r="AR2178" s="1186"/>
      <c r="AS2178" s="1186"/>
      <c r="AT2178" s="1186"/>
      <c r="AU2178" s="1186"/>
      <c r="AV2178" s="1186"/>
      <c r="AW2178" s="1186"/>
      <c r="AX2178" s="1186"/>
      <c r="AY2178" s="1186"/>
      <c r="AZ2178" s="1186"/>
      <c r="BA2178" s="1186"/>
      <c r="BB2178" s="1186"/>
      <c r="BC2178" s="1186"/>
      <c r="BD2178" s="1186"/>
      <c r="BE2178" s="1186"/>
      <c r="BF2178" s="1186"/>
      <c r="BG2178" s="1186"/>
      <c r="BH2178" s="1186"/>
      <c r="BI2178" s="1186"/>
      <c r="BJ2178" s="1186"/>
      <c r="BK2178" s="1186"/>
      <c r="BL2178" s="1186"/>
      <c r="BM2178" s="1186"/>
      <c r="BN2178" s="1186"/>
      <c r="BO2178" s="1186"/>
      <c r="BP2178" s="1186"/>
      <c r="BQ2178" s="1186"/>
      <c r="BR2178" s="1186"/>
      <c r="BS2178" s="1186"/>
      <c r="BT2178" s="1186"/>
      <c r="BU2178" s="1186"/>
      <c r="BV2178" s="1186"/>
      <c r="BW2178" s="1186"/>
      <c r="BX2178" s="1186"/>
      <c r="BY2178" s="1186"/>
      <c r="BZ2178" s="1186"/>
      <c r="CA2178" s="1186"/>
      <c r="CB2178" s="1186"/>
      <c r="CC2178" s="1186"/>
      <c r="CD2178" s="1186"/>
      <c r="CE2178" s="1186"/>
      <c r="CF2178" s="1186"/>
      <c r="CG2178" s="1186"/>
      <c r="CH2178" s="1186"/>
      <c r="CI2178" s="1186"/>
      <c r="CJ2178" s="1186"/>
      <c r="CK2178" s="1186"/>
      <c r="CL2178" s="1186"/>
      <c r="CM2178" s="1186"/>
      <c r="CN2178" s="1186"/>
      <c r="CO2178" s="1186"/>
      <c r="CP2178" s="1186"/>
      <c r="CQ2178" s="1186"/>
      <c r="CR2178" s="1186"/>
      <c r="CS2178" s="1186"/>
      <c r="CT2178" s="1186"/>
      <c r="CU2178" s="1186"/>
      <c r="CV2178" s="1186"/>
      <c r="CW2178" s="1186"/>
      <c r="CX2178" s="1186"/>
      <c r="CY2178" s="1186"/>
      <c r="CZ2178" s="1186"/>
      <c r="DA2178" s="1186"/>
      <c r="DB2178" s="1186"/>
      <c r="DC2178" s="1186"/>
      <c r="DD2178" s="1186"/>
      <c r="DE2178" s="1186"/>
      <c r="DF2178" s="1186"/>
      <c r="DG2178" s="1186"/>
      <c r="DH2178" s="1186"/>
      <c r="DI2178" s="1186"/>
      <c r="DJ2178" s="1186"/>
      <c r="DK2178" s="1186"/>
      <c r="DL2178" s="1186"/>
      <c r="DM2178" s="1186"/>
      <c r="DN2178" s="1186"/>
      <c r="DO2178" s="1186"/>
      <c r="DP2178" s="1186"/>
      <c r="DQ2178" s="1186"/>
      <c r="DR2178" s="1186"/>
      <c r="DS2178" s="1186"/>
      <c r="DT2178" s="1186"/>
      <c r="DU2178" s="1186"/>
      <c r="DV2178" s="1186"/>
      <c r="DW2178" s="1186"/>
      <c r="DX2178" s="1186"/>
      <c r="DY2178" s="1186"/>
      <c r="DZ2178" s="1186"/>
      <c r="EA2178" s="1186"/>
      <c r="EB2178" s="1186"/>
      <c r="EC2178" s="1186"/>
      <c r="ED2178" s="1186"/>
      <c r="EE2178" s="1186"/>
      <c r="EF2178" s="1186"/>
      <c r="EG2178" s="1186"/>
      <c r="EH2178" s="1186"/>
      <c r="EI2178" s="1186"/>
      <c r="EJ2178" s="1186"/>
      <c r="EK2178" s="1186"/>
      <c r="EL2178" s="1186"/>
      <c r="EM2178" s="1186"/>
      <c r="EN2178" s="1186"/>
      <c r="EO2178" s="1186"/>
      <c r="EP2178" s="1186"/>
      <c r="EQ2178" s="1186"/>
      <c r="ER2178" s="1186"/>
      <c r="ES2178" s="1186"/>
      <c r="ET2178" s="1186"/>
      <c r="EU2178" s="1186"/>
      <c r="EV2178" s="1186"/>
      <c r="EW2178" s="1186"/>
      <c r="EX2178" s="1186"/>
      <c r="EY2178" s="1186"/>
      <c r="EZ2178" s="1186"/>
      <c r="FA2178" s="1186"/>
      <c r="FB2178" s="1186"/>
      <c r="FC2178" s="1186"/>
      <c r="FD2178" s="1186"/>
      <c r="FE2178" s="1186"/>
      <c r="FF2178" s="1186"/>
      <c r="FG2178" s="1186"/>
      <c r="FH2178" s="1186"/>
      <c r="FI2178" s="1186"/>
      <c r="FJ2178" s="1186"/>
      <c r="FK2178" s="1186"/>
      <c r="FL2178" s="1186"/>
      <c r="FM2178" s="1186"/>
      <c r="FN2178" s="1186"/>
      <c r="FO2178" s="1186"/>
      <c r="FP2178" s="1186"/>
      <c r="FQ2178" s="1186"/>
      <c r="FR2178" s="1186"/>
      <c r="FS2178" s="1186"/>
      <c r="FT2178" s="1186"/>
      <c r="FU2178" s="1186"/>
      <c r="FV2178" s="1186"/>
      <c r="FW2178" s="1186"/>
      <c r="FX2178" s="1186"/>
      <c r="FY2178" s="1186"/>
      <c r="FZ2178" s="1186"/>
      <c r="GA2178" s="1186"/>
      <c r="GB2178" s="1186"/>
      <c r="GC2178" s="1186"/>
      <c r="GD2178" s="1186"/>
      <c r="GE2178" s="1186"/>
      <c r="GF2178" s="1186"/>
      <c r="GG2178" s="1186"/>
      <c r="GH2178" s="1186"/>
      <c r="GI2178" s="1186"/>
      <c r="GJ2178" s="1186"/>
      <c r="GK2178" s="1186"/>
      <c r="GL2178" s="1186"/>
      <c r="GM2178" s="1186"/>
      <c r="GN2178" s="1186"/>
      <c r="GO2178" s="1186"/>
      <c r="GP2178" s="1186"/>
      <c r="GQ2178" s="1186"/>
      <c r="GR2178" s="1186"/>
      <c r="GS2178" s="1186"/>
      <c r="GT2178" s="1186"/>
      <c r="GU2178" s="1186"/>
      <c r="GV2178" s="1186"/>
      <c r="GW2178" s="1186"/>
      <c r="GX2178" s="1186"/>
      <c r="GY2178" s="1186"/>
      <c r="GZ2178" s="1186"/>
      <c r="HA2178" s="1186"/>
      <c r="HB2178" s="1186"/>
      <c r="HC2178" s="1186"/>
      <c r="HD2178" s="1186"/>
      <c r="HE2178" s="1186"/>
      <c r="HF2178" s="1186"/>
      <c r="HG2178" s="1186"/>
      <c r="HH2178" s="1186"/>
      <c r="HI2178" s="1186"/>
      <c r="HJ2178" s="1186"/>
      <c r="HK2178" s="1186"/>
      <c r="HL2178" s="1186"/>
      <c r="HM2178" s="1186"/>
      <c r="HN2178" s="1186"/>
      <c r="HO2178" s="1186"/>
      <c r="HP2178" s="1186"/>
      <c r="HQ2178" s="1186"/>
      <c r="HR2178" s="1186"/>
      <c r="HS2178" s="1186"/>
      <c r="HT2178" s="1186"/>
      <c r="HU2178" s="1186"/>
      <c r="HV2178" s="1186"/>
      <c r="HW2178" s="1186"/>
      <c r="HX2178" s="1186"/>
      <c r="HY2178" s="1186"/>
      <c r="HZ2178" s="1186"/>
      <c r="IA2178" s="1186"/>
      <c r="IB2178" s="1186"/>
    </row>
    <row r="2179" spans="1:236" s="1185" customFormat="1">
      <c r="A2179" s="1540"/>
      <c r="B2179" s="1541"/>
      <c r="C2179" s="1542"/>
      <c r="D2179" s="1543"/>
      <c r="E2179" s="1186"/>
      <c r="F2179" s="1544"/>
      <c r="G2179" s="1604"/>
      <c r="H2179" s="1604"/>
      <c r="I2179" s="1186"/>
      <c r="J2179" s="1186"/>
      <c r="K2179" s="1186"/>
      <c r="L2179" s="1186"/>
      <c r="M2179" s="1186"/>
      <c r="N2179" s="1186"/>
      <c r="O2179" s="1186"/>
      <c r="P2179" s="1186"/>
      <c r="Q2179" s="1186"/>
      <c r="R2179" s="1186"/>
      <c r="S2179" s="1186"/>
      <c r="T2179" s="1186"/>
      <c r="U2179" s="1186"/>
      <c r="V2179" s="1186"/>
      <c r="W2179" s="1186"/>
      <c r="X2179" s="1186"/>
      <c r="Y2179" s="1186"/>
      <c r="Z2179" s="1186"/>
      <c r="AA2179" s="1186"/>
      <c r="AB2179" s="1186"/>
      <c r="AC2179" s="1186"/>
      <c r="AD2179" s="1186"/>
      <c r="AE2179" s="1186"/>
      <c r="AF2179" s="1186"/>
      <c r="AG2179" s="1186"/>
      <c r="AH2179" s="1186"/>
      <c r="AI2179" s="1186"/>
      <c r="AJ2179" s="1186"/>
      <c r="AK2179" s="1186"/>
      <c r="AL2179" s="1186"/>
      <c r="AM2179" s="1186"/>
      <c r="AN2179" s="1186"/>
      <c r="AO2179" s="1186"/>
      <c r="AP2179" s="1186"/>
      <c r="AQ2179" s="1186"/>
      <c r="AR2179" s="1186"/>
      <c r="AS2179" s="1186"/>
      <c r="AT2179" s="1186"/>
      <c r="AU2179" s="1186"/>
      <c r="AV2179" s="1186"/>
      <c r="AW2179" s="1186"/>
      <c r="AX2179" s="1186"/>
      <c r="AY2179" s="1186"/>
      <c r="AZ2179" s="1186"/>
      <c r="BA2179" s="1186"/>
      <c r="BB2179" s="1186"/>
      <c r="BC2179" s="1186"/>
      <c r="BD2179" s="1186"/>
      <c r="BE2179" s="1186"/>
      <c r="BF2179" s="1186"/>
      <c r="BG2179" s="1186"/>
      <c r="BH2179" s="1186"/>
      <c r="BI2179" s="1186"/>
      <c r="BJ2179" s="1186"/>
      <c r="BK2179" s="1186"/>
      <c r="BL2179" s="1186"/>
      <c r="BM2179" s="1186"/>
      <c r="BN2179" s="1186"/>
      <c r="BO2179" s="1186"/>
      <c r="BP2179" s="1186"/>
      <c r="BQ2179" s="1186"/>
      <c r="BR2179" s="1186"/>
      <c r="BS2179" s="1186"/>
      <c r="BT2179" s="1186"/>
      <c r="BU2179" s="1186"/>
      <c r="BV2179" s="1186"/>
      <c r="BW2179" s="1186"/>
      <c r="BX2179" s="1186"/>
      <c r="BY2179" s="1186"/>
      <c r="BZ2179" s="1186"/>
      <c r="CA2179" s="1186"/>
      <c r="CB2179" s="1186"/>
      <c r="CC2179" s="1186"/>
      <c r="CD2179" s="1186"/>
      <c r="CE2179" s="1186"/>
      <c r="CF2179" s="1186"/>
      <c r="CG2179" s="1186"/>
      <c r="CH2179" s="1186"/>
      <c r="CI2179" s="1186"/>
      <c r="CJ2179" s="1186"/>
      <c r="CK2179" s="1186"/>
      <c r="CL2179" s="1186"/>
      <c r="CM2179" s="1186"/>
      <c r="CN2179" s="1186"/>
      <c r="CO2179" s="1186"/>
      <c r="CP2179" s="1186"/>
      <c r="CQ2179" s="1186"/>
      <c r="CR2179" s="1186"/>
      <c r="CS2179" s="1186"/>
      <c r="CT2179" s="1186"/>
      <c r="CU2179" s="1186"/>
      <c r="CV2179" s="1186"/>
      <c r="CW2179" s="1186"/>
      <c r="CX2179" s="1186"/>
      <c r="CY2179" s="1186"/>
      <c r="CZ2179" s="1186"/>
      <c r="DA2179" s="1186"/>
      <c r="DB2179" s="1186"/>
      <c r="DC2179" s="1186"/>
      <c r="DD2179" s="1186"/>
      <c r="DE2179" s="1186"/>
      <c r="DF2179" s="1186"/>
      <c r="DG2179" s="1186"/>
      <c r="DH2179" s="1186"/>
      <c r="DI2179" s="1186"/>
      <c r="DJ2179" s="1186"/>
      <c r="DK2179" s="1186"/>
      <c r="DL2179" s="1186"/>
      <c r="DM2179" s="1186"/>
      <c r="DN2179" s="1186"/>
      <c r="DO2179" s="1186"/>
      <c r="DP2179" s="1186"/>
      <c r="DQ2179" s="1186"/>
      <c r="DR2179" s="1186"/>
      <c r="DS2179" s="1186"/>
      <c r="DT2179" s="1186"/>
      <c r="DU2179" s="1186"/>
      <c r="DV2179" s="1186"/>
      <c r="DW2179" s="1186"/>
      <c r="DX2179" s="1186"/>
      <c r="DY2179" s="1186"/>
      <c r="DZ2179" s="1186"/>
      <c r="EA2179" s="1186"/>
      <c r="EB2179" s="1186"/>
      <c r="EC2179" s="1186"/>
      <c r="ED2179" s="1186"/>
      <c r="EE2179" s="1186"/>
      <c r="EF2179" s="1186"/>
      <c r="EG2179" s="1186"/>
      <c r="EH2179" s="1186"/>
      <c r="EI2179" s="1186"/>
      <c r="EJ2179" s="1186"/>
      <c r="EK2179" s="1186"/>
      <c r="EL2179" s="1186"/>
      <c r="EM2179" s="1186"/>
      <c r="EN2179" s="1186"/>
      <c r="EO2179" s="1186"/>
      <c r="EP2179" s="1186"/>
      <c r="EQ2179" s="1186"/>
      <c r="ER2179" s="1186"/>
      <c r="ES2179" s="1186"/>
      <c r="ET2179" s="1186"/>
      <c r="EU2179" s="1186"/>
      <c r="EV2179" s="1186"/>
      <c r="EW2179" s="1186"/>
      <c r="EX2179" s="1186"/>
      <c r="EY2179" s="1186"/>
      <c r="EZ2179" s="1186"/>
      <c r="FA2179" s="1186"/>
      <c r="FB2179" s="1186"/>
      <c r="FC2179" s="1186"/>
      <c r="FD2179" s="1186"/>
      <c r="FE2179" s="1186"/>
      <c r="FF2179" s="1186"/>
      <c r="FG2179" s="1186"/>
      <c r="FH2179" s="1186"/>
      <c r="FI2179" s="1186"/>
      <c r="FJ2179" s="1186"/>
      <c r="FK2179" s="1186"/>
      <c r="FL2179" s="1186"/>
      <c r="FM2179" s="1186"/>
      <c r="FN2179" s="1186"/>
      <c r="FO2179" s="1186"/>
      <c r="FP2179" s="1186"/>
      <c r="FQ2179" s="1186"/>
      <c r="FR2179" s="1186"/>
      <c r="FS2179" s="1186"/>
      <c r="FT2179" s="1186"/>
      <c r="FU2179" s="1186"/>
      <c r="FV2179" s="1186"/>
      <c r="FW2179" s="1186"/>
      <c r="FX2179" s="1186"/>
      <c r="FY2179" s="1186"/>
      <c r="FZ2179" s="1186"/>
      <c r="GA2179" s="1186"/>
      <c r="GB2179" s="1186"/>
      <c r="GC2179" s="1186"/>
      <c r="GD2179" s="1186"/>
      <c r="GE2179" s="1186"/>
      <c r="GF2179" s="1186"/>
      <c r="GG2179" s="1186"/>
      <c r="GH2179" s="1186"/>
      <c r="GI2179" s="1186"/>
      <c r="GJ2179" s="1186"/>
      <c r="GK2179" s="1186"/>
      <c r="GL2179" s="1186"/>
      <c r="GM2179" s="1186"/>
      <c r="GN2179" s="1186"/>
      <c r="GO2179" s="1186"/>
      <c r="GP2179" s="1186"/>
      <c r="GQ2179" s="1186"/>
      <c r="GR2179" s="1186"/>
      <c r="GS2179" s="1186"/>
      <c r="GT2179" s="1186"/>
      <c r="GU2179" s="1186"/>
      <c r="GV2179" s="1186"/>
      <c r="GW2179" s="1186"/>
      <c r="GX2179" s="1186"/>
      <c r="GY2179" s="1186"/>
      <c r="GZ2179" s="1186"/>
      <c r="HA2179" s="1186"/>
      <c r="HB2179" s="1186"/>
      <c r="HC2179" s="1186"/>
      <c r="HD2179" s="1186"/>
      <c r="HE2179" s="1186"/>
      <c r="HF2179" s="1186"/>
      <c r="HG2179" s="1186"/>
      <c r="HH2179" s="1186"/>
      <c r="HI2179" s="1186"/>
      <c r="HJ2179" s="1186"/>
      <c r="HK2179" s="1186"/>
      <c r="HL2179" s="1186"/>
      <c r="HM2179" s="1186"/>
      <c r="HN2179" s="1186"/>
      <c r="HO2179" s="1186"/>
      <c r="HP2179" s="1186"/>
      <c r="HQ2179" s="1186"/>
      <c r="HR2179" s="1186"/>
      <c r="HS2179" s="1186"/>
      <c r="HT2179" s="1186"/>
      <c r="HU2179" s="1186"/>
      <c r="HV2179" s="1186"/>
      <c r="HW2179" s="1186"/>
      <c r="HX2179" s="1186"/>
      <c r="HY2179" s="1186"/>
      <c r="HZ2179" s="1186"/>
      <c r="IA2179" s="1186"/>
      <c r="IB2179" s="1186"/>
    </row>
    <row r="2180" spans="1:236" s="1185" customFormat="1">
      <c r="A2180" s="1540"/>
      <c r="B2180" s="1541"/>
      <c r="C2180" s="1542"/>
      <c r="D2180" s="1543"/>
      <c r="E2180" s="1186"/>
      <c r="F2180" s="1544"/>
      <c r="G2180" s="1604"/>
      <c r="H2180" s="1604"/>
      <c r="I2180" s="1186"/>
      <c r="J2180" s="1186"/>
      <c r="K2180" s="1186"/>
      <c r="L2180" s="1186"/>
      <c r="M2180" s="1186"/>
      <c r="N2180" s="1186"/>
      <c r="O2180" s="1186"/>
      <c r="P2180" s="1186"/>
      <c r="Q2180" s="1186"/>
      <c r="R2180" s="1186"/>
      <c r="S2180" s="1186"/>
      <c r="T2180" s="1186"/>
      <c r="U2180" s="1186"/>
      <c r="V2180" s="1186"/>
      <c r="W2180" s="1186"/>
      <c r="X2180" s="1186"/>
      <c r="Y2180" s="1186"/>
      <c r="Z2180" s="1186"/>
      <c r="AA2180" s="1186"/>
      <c r="AB2180" s="1186"/>
      <c r="AC2180" s="1186"/>
      <c r="AD2180" s="1186"/>
      <c r="AE2180" s="1186"/>
      <c r="AF2180" s="1186"/>
      <c r="AG2180" s="1186"/>
      <c r="AH2180" s="1186"/>
      <c r="AI2180" s="1186"/>
      <c r="AJ2180" s="1186"/>
      <c r="AK2180" s="1186"/>
      <c r="AL2180" s="1186"/>
      <c r="AM2180" s="1186"/>
      <c r="AN2180" s="1186"/>
      <c r="AO2180" s="1186"/>
      <c r="AP2180" s="1186"/>
      <c r="AQ2180" s="1186"/>
      <c r="AR2180" s="1186"/>
      <c r="AS2180" s="1186"/>
      <c r="AT2180" s="1186"/>
      <c r="AU2180" s="1186"/>
      <c r="AV2180" s="1186"/>
      <c r="AW2180" s="1186"/>
      <c r="AX2180" s="1186"/>
      <c r="AY2180" s="1186"/>
      <c r="AZ2180" s="1186"/>
      <c r="BA2180" s="1186"/>
      <c r="BB2180" s="1186"/>
      <c r="BC2180" s="1186"/>
      <c r="BD2180" s="1186"/>
      <c r="BE2180" s="1186"/>
      <c r="BF2180" s="1186"/>
      <c r="BG2180" s="1186"/>
      <c r="BH2180" s="1186"/>
      <c r="BI2180" s="1186"/>
      <c r="BJ2180" s="1186"/>
      <c r="BK2180" s="1186"/>
      <c r="BL2180" s="1186"/>
      <c r="BM2180" s="1186"/>
      <c r="BN2180" s="1186"/>
      <c r="BO2180" s="1186"/>
      <c r="BP2180" s="1186"/>
      <c r="BQ2180" s="1186"/>
      <c r="BR2180" s="1186"/>
      <c r="BS2180" s="1186"/>
      <c r="BT2180" s="1186"/>
      <c r="BU2180" s="1186"/>
      <c r="BV2180" s="1186"/>
      <c r="BW2180" s="1186"/>
      <c r="BX2180" s="1186"/>
      <c r="BY2180" s="1186"/>
      <c r="BZ2180" s="1186"/>
      <c r="CA2180" s="1186"/>
      <c r="CB2180" s="1186"/>
      <c r="CC2180" s="1186"/>
      <c r="CD2180" s="1186"/>
      <c r="CE2180" s="1186"/>
      <c r="CF2180" s="1186"/>
      <c r="CG2180" s="1186"/>
      <c r="CH2180" s="1186"/>
      <c r="CI2180" s="1186"/>
      <c r="CJ2180" s="1186"/>
      <c r="CK2180" s="1186"/>
      <c r="CL2180" s="1186"/>
      <c r="CM2180" s="1186"/>
      <c r="CN2180" s="1186"/>
      <c r="CO2180" s="1186"/>
      <c r="CP2180" s="1186"/>
      <c r="CQ2180" s="1186"/>
      <c r="CR2180" s="1186"/>
      <c r="CS2180" s="1186"/>
      <c r="CT2180" s="1186"/>
      <c r="CU2180" s="1186"/>
      <c r="CV2180" s="1186"/>
      <c r="CW2180" s="1186"/>
      <c r="CX2180" s="1186"/>
      <c r="CY2180" s="1186"/>
      <c r="CZ2180" s="1186"/>
      <c r="DA2180" s="1186"/>
      <c r="DB2180" s="1186"/>
      <c r="DC2180" s="1186"/>
      <c r="DD2180" s="1186"/>
      <c r="DE2180" s="1186"/>
      <c r="DF2180" s="1186"/>
      <c r="DG2180" s="1186"/>
      <c r="DH2180" s="1186"/>
      <c r="DI2180" s="1186"/>
      <c r="DJ2180" s="1186"/>
      <c r="DK2180" s="1186"/>
      <c r="DL2180" s="1186"/>
      <c r="DM2180" s="1186"/>
      <c r="DN2180" s="1186"/>
      <c r="DO2180" s="1186"/>
      <c r="DP2180" s="1186"/>
      <c r="DQ2180" s="1186"/>
      <c r="DR2180" s="1186"/>
      <c r="DS2180" s="1186"/>
      <c r="DT2180" s="1186"/>
      <c r="DU2180" s="1186"/>
      <c r="DV2180" s="1186"/>
      <c r="DW2180" s="1186"/>
      <c r="DX2180" s="1186"/>
      <c r="DY2180" s="1186"/>
      <c r="DZ2180" s="1186"/>
      <c r="EA2180" s="1186"/>
      <c r="EB2180" s="1186"/>
      <c r="EC2180" s="1186"/>
      <c r="ED2180" s="1186"/>
      <c r="EE2180" s="1186"/>
      <c r="EF2180" s="1186"/>
      <c r="EG2180" s="1186"/>
      <c r="EH2180" s="1186"/>
      <c r="EI2180" s="1186"/>
      <c r="EJ2180" s="1186"/>
      <c r="EK2180" s="1186"/>
      <c r="EL2180" s="1186"/>
      <c r="EM2180" s="1186"/>
      <c r="EN2180" s="1186"/>
      <c r="EO2180" s="1186"/>
      <c r="EP2180" s="1186"/>
      <c r="EQ2180" s="1186"/>
      <c r="ER2180" s="1186"/>
      <c r="ES2180" s="1186"/>
      <c r="ET2180" s="1186"/>
      <c r="EU2180" s="1186"/>
      <c r="EV2180" s="1186"/>
      <c r="EW2180" s="1186"/>
      <c r="EX2180" s="1186"/>
      <c r="EY2180" s="1186"/>
      <c r="EZ2180" s="1186"/>
      <c r="FA2180" s="1186"/>
      <c r="FB2180" s="1186"/>
      <c r="FC2180" s="1186"/>
      <c r="FD2180" s="1186"/>
      <c r="FE2180" s="1186"/>
      <c r="FF2180" s="1186"/>
      <c r="FG2180" s="1186"/>
      <c r="FH2180" s="1186"/>
      <c r="FI2180" s="1186"/>
      <c r="FJ2180" s="1186"/>
      <c r="FK2180" s="1186"/>
      <c r="FL2180" s="1186"/>
      <c r="FM2180" s="1186"/>
      <c r="FN2180" s="1186"/>
      <c r="FO2180" s="1186"/>
      <c r="FP2180" s="1186"/>
      <c r="FQ2180" s="1186"/>
      <c r="FR2180" s="1186"/>
      <c r="FS2180" s="1186"/>
      <c r="FT2180" s="1186"/>
      <c r="FU2180" s="1186"/>
      <c r="FV2180" s="1186"/>
      <c r="FW2180" s="1186"/>
      <c r="FX2180" s="1186"/>
      <c r="FY2180" s="1186"/>
      <c r="FZ2180" s="1186"/>
      <c r="GA2180" s="1186"/>
      <c r="GB2180" s="1186"/>
      <c r="GC2180" s="1186"/>
      <c r="GD2180" s="1186"/>
      <c r="GE2180" s="1186"/>
      <c r="GF2180" s="1186"/>
      <c r="GG2180" s="1186"/>
      <c r="GH2180" s="1186"/>
      <c r="GI2180" s="1186"/>
      <c r="GJ2180" s="1186"/>
      <c r="GK2180" s="1186"/>
      <c r="GL2180" s="1186"/>
      <c r="GM2180" s="1186"/>
      <c r="GN2180" s="1186"/>
      <c r="GO2180" s="1186"/>
      <c r="GP2180" s="1186"/>
      <c r="GQ2180" s="1186"/>
      <c r="GR2180" s="1186"/>
      <c r="GS2180" s="1186"/>
      <c r="GT2180" s="1186"/>
      <c r="GU2180" s="1186"/>
      <c r="GV2180" s="1186"/>
      <c r="GW2180" s="1186"/>
      <c r="GX2180" s="1186"/>
      <c r="GY2180" s="1186"/>
      <c r="GZ2180" s="1186"/>
      <c r="HA2180" s="1186"/>
      <c r="HB2180" s="1186"/>
      <c r="HC2180" s="1186"/>
      <c r="HD2180" s="1186"/>
      <c r="HE2180" s="1186"/>
      <c r="HF2180" s="1186"/>
      <c r="HG2180" s="1186"/>
      <c r="HH2180" s="1186"/>
      <c r="HI2180" s="1186"/>
      <c r="HJ2180" s="1186"/>
      <c r="HK2180" s="1186"/>
      <c r="HL2180" s="1186"/>
      <c r="HM2180" s="1186"/>
      <c r="HN2180" s="1186"/>
      <c r="HO2180" s="1186"/>
      <c r="HP2180" s="1186"/>
      <c r="HQ2180" s="1186"/>
      <c r="HR2180" s="1186"/>
      <c r="HS2180" s="1186"/>
      <c r="HT2180" s="1186"/>
      <c r="HU2180" s="1186"/>
      <c r="HV2180" s="1186"/>
      <c r="HW2180" s="1186"/>
      <c r="HX2180" s="1186"/>
      <c r="HY2180" s="1186"/>
      <c r="HZ2180" s="1186"/>
      <c r="IA2180" s="1186"/>
      <c r="IB2180" s="1186"/>
    </row>
    <row r="2181" spans="1:236" s="1185" customFormat="1">
      <c r="A2181" s="1540"/>
      <c r="B2181" s="1541"/>
      <c r="C2181" s="1542"/>
      <c r="D2181" s="1543"/>
      <c r="E2181" s="1186"/>
      <c r="F2181" s="1544"/>
      <c r="G2181" s="1604"/>
      <c r="H2181" s="1604"/>
      <c r="I2181" s="1186"/>
      <c r="J2181" s="1186"/>
      <c r="K2181" s="1186"/>
      <c r="L2181" s="1186"/>
      <c r="M2181" s="1186"/>
      <c r="N2181" s="1186"/>
      <c r="O2181" s="1186"/>
      <c r="P2181" s="1186"/>
      <c r="Q2181" s="1186"/>
      <c r="R2181" s="1186"/>
      <c r="S2181" s="1186"/>
      <c r="T2181" s="1186"/>
      <c r="U2181" s="1186"/>
      <c r="V2181" s="1186"/>
      <c r="W2181" s="1186"/>
      <c r="X2181" s="1186"/>
      <c r="Y2181" s="1186"/>
      <c r="Z2181" s="1186"/>
      <c r="AA2181" s="1186"/>
      <c r="AB2181" s="1186"/>
      <c r="AC2181" s="1186"/>
      <c r="AD2181" s="1186"/>
      <c r="AE2181" s="1186"/>
      <c r="AF2181" s="1186"/>
      <c r="AG2181" s="1186"/>
      <c r="AH2181" s="1186"/>
      <c r="AI2181" s="1186"/>
      <c r="AJ2181" s="1186"/>
      <c r="AK2181" s="1186"/>
      <c r="AL2181" s="1186"/>
      <c r="AM2181" s="1186"/>
      <c r="AN2181" s="1186"/>
      <c r="AO2181" s="1186"/>
      <c r="AP2181" s="1186"/>
      <c r="AQ2181" s="1186"/>
      <c r="AR2181" s="1186"/>
      <c r="AS2181" s="1186"/>
      <c r="AT2181" s="1186"/>
      <c r="AU2181" s="1186"/>
      <c r="AV2181" s="1186"/>
      <c r="AW2181" s="1186"/>
      <c r="AX2181" s="1186"/>
      <c r="AY2181" s="1186"/>
      <c r="AZ2181" s="1186"/>
      <c r="BA2181" s="1186"/>
      <c r="BB2181" s="1186"/>
      <c r="BC2181" s="1186"/>
      <c r="BD2181" s="1186"/>
      <c r="BE2181" s="1186"/>
      <c r="BF2181" s="1186"/>
      <c r="BG2181" s="1186"/>
      <c r="BH2181" s="1186"/>
      <c r="BI2181" s="1186"/>
      <c r="BJ2181" s="1186"/>
      <c r="BK2181" s="1186"/>
      <c r="BL2181" s="1186"/>
      <c r="BM2181" s="1186"/>
      <c r="BN2181" s="1186"/>
      <c r="BO2181" s="1186"/>
      <c r="BP2181" s="1186"/>
      <c r="BQ2181" s="1186"/>
      <c r="BR2181" s="1186"/>
      <c r="BS2181" s="1186"/>
      <c r="BT2181" s="1186"/>
      <c r="BU2181" s="1186"/>
      <c r="BV2181" s="1186"/>
      <c r="BW2181" s="1186"/>
      <c r="BX2181" s="1186"/>
      <c r="BY2181" s="1186"/>
      <c r="BZ2181" s="1186"/>
      <c r="CA2181" s="1186"/>
      <c r="CB2181" s="1186"/>
      <c r="CC2181" s="1186"/>
      <c r="CD2181" s="1186"/>
      <c r="CE2181" s="1186"/>
      <c r="CF2181" s="1186"/>
      <c r="CG2181" s="1186"/>
      <c r="CH2181" s="1186"/>
      <c r="CI2181" s="1186"/>
      <c r="CJ2181" s="1186"/>
      <c r="CK2181" s="1186"/>
      <c r="CL2181" s="1186"/>
      <c r="CM2181" s="1186"/>
      <c r="CN2181" s="1186"/>
      <c r="CO2181" s="1186"/>
      <c r="CP2181" s="1186"/>
      <c r="CQ2181" s="1186"/>
      <c r="CR2181" s="1186"/>
      <c r="CS2181" s="1186"/>
      <c r="CT2181" s="1186"/>
      <c r="CU2181" s="1186"/>
      <c r="CV2181" s="1186"/>
      <c r="CW2181" s="1186"/>
      <c r="CX2181" s="1186"/>
      <c r="CY2181" s="1186"/>
      <c r="CZ2181" s="1186"/>
      <c r="DA2181" s="1186"/>
      <c r="DB2181" s="1186"/>
      <c r="DC2181" s="1186"/>
      <c r="DD2181" s="1186"/>
      <c r="DE2181" s="1186"/>
      <c r="DF2181" s="1186"/>
      <c r="DG2181" s="1186"/>
      <c r="DH2181" s="1186"/>
      <c r="DI2181" s="1186"/>
      <c r="DJ2181" s="1186"/>
      <c r="DK2181" s="1186"/>
      <c r="DL2181" s="1186"/>
      <c r="DM2181" s="1186"/>
      <c r="DN2181" s="1186"/>
      <c r="DO2181" s="1186"/>
      <c r="DP2181" s="1186"/>
      <c r="DQ2181" s="1186"/>
      <c r="DR2181" s="1186"/>
      <c r="DS2181" s="1186"/>
      <c r="DT2181" s="1186"/>
      <c r="DU2181" s="1186"/>
      <c r="DV2181" s="1186"/>
      <c r="DW2181" s="1186"/>
      <c r="DX2181" s="1186"/>
      <c r="DY2181" s="1186"/>
      <c r="DZ2181" s="1186"/>
      <c r="EA2181" s="1186"/>
      <c r="EB2181" s="1186"/>
      <c r="EC2181" s="1186"/>
      <c r="ED2181" s="1186"/>
      <c r="EE2181" s="1186"/>
      <c r="EF2181" s="1186"/>
      <c r="EG2181" s="1186"/>
      <c r="EH2181" s="1186"/>
      <c r="EI2181" s="1186"/>
      <c r="EJ2181" s="1186"/>
      <c r="EK2181" s="1186"/>
      <c r="EL2181" s="1186"/>
      <c r="EM2181" s="1186"/>
      <c r="EN2181" s="1186"/>
      <c r="EO2181" s="1186"/>
      <c r="EP2181" s="1186"/>
      <c r="EQ2181" s="1186"/>
      <c r="ER2181" s="1186"/>
      <c r="ES2181" s="1186"/>
      <c r="ET2181" s="1186"/>
      <c r="EU2181" s="1186"/>
      <c r="EV2181" s="1186"/>
      <c r="EW2181" s="1186"/>
      <c r="EX2181" s="1186"/>
      <c r="EY2181" s="1186"/>
      <c r="EZ2181" s="1186"/>
      <c r="FA2181" s="1186"/>
      <c r="FB2181" s="1186"/>
      <c r="FC2181" s="1186"/>
      <c r="FD2181" s="1186"/>
      <c r="FE2181" s="1186"/>
      <c r="FF2181" s="1186"/>
      <c r="FG2181" s="1186"/>
      <c r="FH2181" s="1186"/>
      <c r="FI2181" s="1186"/>
      <c r="FJ2181" s="1186"/>
      <c r="FK2181" s="1186"/>
      <c r="FL2181" s="1186"/>
      <c r="FM2181" s="1186"/>
      <c r="FN2181" s="1186"/>
      <c r="FO2181" s="1186"/>
      <c r="FP2181" s="1186"/>
      <c r="FQ2181" s="1186"/>
      <c r="FR2181" s="1186"/>
      <c r="FS2181" s="1186"/>
      <c r="FT2181" s="1186"/>
      <c r="FU2181" s="1186"/>
      <c r="FV2181" s="1186"/>
      <c r="FW2181" s="1186"/>
      <c r="FX2181" s="1186"/>
      <c r="FY2181" s="1186"/>
      <c r="FZ2181" s="1186"/>
      <c r="GA2181" s="1186"/>
      <c r="GB2181" s="1186"/>
      <c r="GC2181" s="1186"/>
      <c r="GD2181" s="1186"/>
      <c r="GE2181" s="1186"/>
      <c r="GF2181" s="1186"/>
      <c r="GG2181" s="1186"/>
      <c r="GH2181" s="1186"/>
      <c r="GI2181" s="1186"/>
      <c r="GJ2181" s="1186"/>
      <c r="GK2181" s="1186"/>
      <c r="GL2181" s="1186"/>
      <c r="GM2181" s="1186"/>
      <c r="GN2181" s="1186"/>
      <c r="GO2181" s="1186"/>
      <c r="GP2181" s="1186"/>
      <c r="GQ2181" s="1186"/>
      <c r="GR2181" s="1186"/>
      <c r="GS2181" s="1186"/>
      <c r="GT2181" s="1186"/>
      <c r="GU2181" s="1186"/>
      <c r="GV2181" s="1186"/>
      <c r="GW2181" s="1186"/>
      <c r="GX2181" s="1186"/>
      <c r="GY2181" s="1186"/>
      <c r="GZ2181" s="1186"/>
      <c r="HA2181" s="1186"/>
      <c r="HB2181" s="1186"/>
      <c r="HC2181" s="1186"/>
      <c r="HD2181" s="1186"/>
      <c r="HE2181" s="1186"/>
      <c r="HF2181" s="1186"/>
      <c r="HG2181" s="1186"/>
      <c r="HH2181" s="1186"/>
      <c r="HI2181" s="1186"/>
      <c r="HJ2181" s="1186"/>
      <c r="HK2181" s="1186"/>
      <c r="HL2181" s="1186"/>
      <c r="HM2181" s="1186"/>
      <c r="HN2181" s="1186"/>
      <c r="HO2181" s="1186"/>
      <c r="HP2181" s="1186"/>
      <c r="HQ2181" s="1186"/>
      <c r="HR2181" s="1186"/>
      <c r="HS2181" s="1186"/>
      <c r="HT2181" s="1186"/>
      <c r="HU2181" s="1186"/>
      <c r="HV2181" s="1186"/>
      <c r="HW2181" s="1186"/>
      <c r="HX2181" s="1186"/>
      <c r="HY2181" s="1186"/>
      <c r="HZ2181" s="1186"/>
      <c r="IA2181" s="1186"/>
      <c r="IB2181" s="1186"/>
    </row>
    <row r="2182" spans="1:236" s="1185" customFormat="1">
      <c r="A2182" s="1540"/>
      <c r="B2182" s="1541"/>
      <c r="C2182" s="1542"/>
      <c r="D2182" s="1543"/>
      <c r="E2182" s="1186"/>
      <c r="F2182" s="1544"/>
      <c r="G2182" s="1604"/>
      <c r="H2182" s="1604"/>
      <c r="I2182" s="1186"/>
      <c r="J2182" s="1186"/>
      <c r="K2182" s="1186"/>
      <c r="L2182" s="1186"/>
      <c r="M2182" s="1186"/>
      <c r="N2182" s="1186"/>
      <c r="O2182" s="1186"/>
      <c r="P2182" s="1186"/>
      <c r="Q2182" s="1186"/>
      <c r="R2182" s="1186"/>
      <c r="S2182" s="1186"/>
      <c r="T2182" s="1186"/>
      <c r="U2182" s="1186"/>
      <c r="V2182" s="1186"/>
      <c r="W2182" s="1186"/>
      <c r="X2182" s="1186"/>
      <c r="Y2182" s="1186"/>
      <c r="Z2182" s="1186"/>
      <c r="AA2182" s="1186"/>
      <c r="AB2182" s="1186"/>
      <c r="AC2182" s="1186"/>
      <c r="AD2182" s="1186"/>
      <c r="AE2182" s="1186"/>
      <c r="AF2182" s="1186"/>
      <c r="AG2182" s="1186"/>
      <c r="AH2182" s="1186"/>
      <c r="AI2182" s="1186"/>
      <c r="AJ2182" s="1186"/>
      <c r="AK2182" s="1186"/>
      <c r="AL2182" s="1186"/>
      <c r="AM2182" s="1186"/>
      <c r="AN2182" s="1186"/>
      <c r="AO2182" s="1186"/>
      <c r="AP2182" s="1186"/>
      <c r="AQ2182" s="1186"/>
      <c r="AR2182" s="1186"/>
      <c r="AS2182" s="1186"/>
      <c r="AT2182" s="1186"/>
      <c r="AU2182" s="1186"/>
      <c r="AV2182" s="1186"/>
      <c r="AW2182" s="1186"/>
      <c r="AX2182" s="1186"/>
      <c r="AY2182" s="1186"/>
      <c r="AZ2182" s="1186"/>
      <c r="BA2182" s="1186"/>
      <c r="BB2182" s="1186"/>
      <c r="BC2182" s="1186"/>
      <c r="BD2182" s="1186"/>
      <c r="BE2182" s="1186"/>
      <c r="BF2182" s="1186"/>
      <c r="BG2182" s="1186"/>
      <c r="BH2182" s="1186"/>
      <c r="BI2182" s="1186"/>
      <c r="BJ2182" s="1186"/>
      <c r="BK2182" s="1186"/>
      <c r="BL2182" s="1186"/>
      <c r="BM2182" s="1186"/>
      <c r="BN2182" s="1186"/>
      <c r="BO2182" s="1186"/>
      <c r="BP2182" s="1186"/>
      <c r="BQ2182" s="1186"/>
      <c r="BR2182" s="1186"/>
      <c r="BS2182" s="1186"/>
      <c r="BT2182" s="1186"/>
      <c r="BU2182" s="1186"/>
      <c r="BV2182" s="1186"/>
      <c r="BW2182" s="1186"/>
      <c r="BX2182" s="1186"/>
      <c r="BY2182" s="1186"/>
      <c r="BZ2182" s="1186"/>
      <c r="CA2182" s="1186"/>
      <c r="CB2182" s="1186"/>
      <c r="CC2182" s="1186"/>
      <c r="CD2182" s="1186"/>
      <c r="CE2182" s="1186"/>
      <c r="CF2182" s="1186"/>
      <c r="CG2182" s="1186"/>
      <c r="CH2182" s="1186"/>
      <c r="CI2182" s="1186"/>
      <c r="CJ2182" s="1186"/>
      <c r="CK2182" s="1186"/>
      <c r="CL2182" s="1186"/>
      <c r="CM2182" s="1186"/>
      <c r="CN2182" s="1186"/>
      <c r="CO2182" s="1186"/>
      <c r="CP2182" s="1186"/>
      <c r="CQ2182" s="1186"/>
      <c r="CR2182" s="1186"/>
      <c r="CS2182" s="1186"/>
      <c r="CT2182" s="1186"/>
      <c r="CU2182" s="1186"/>
      <c r="CV2182" s="1186"/>
      <c r="CW2182" s="1186"/>
      <c r="CX2182" s="1186"/>
      <c r="CY2182" s="1186"/>
      <c r="CZ2182" s="1186"/>
      <c r="DA2182" s="1186"/>
      <c r="DB2182" s="1186"/>
      <c r="DC2182" s="1186"/>
      <c r="DD2182" s="1186"/>
      <c r="DE2182" s="1186"/>
      <c r="DF2182" s="1186"/>
      <c r="DG2182" s="1186"/>
      <c r="DH2182" s="1186"/>
      <c r="DI2182" s="1186"/>
      <c r="DJ2182" s="1186"/>
      <c r="DK2182" s="1186"/>
      <c r="DL2182" s="1186"/>
      <c r="DM2182" s="1186"/>
      <c r="DN2182" s="1186"/>
      <c r="DO2182" s="1186"/>
      <c r="DP2182" s="1186"/>
      <c r="DQ2182" s="1186"/>
      <c r="DR2182" s="1186"/>
      <c r="DS2182" s="1186"/>
      <c r="DT2182" s="1186"/>
      <c r="DU2182" s="1186"/>
      <c r="DV2182" s="1186"/>
      <c r="DW2182" s="1186"/>
      <c r="DX2182" s="1186"/>
      <c r="DY2182" s="1186"/>
      <c r="DZ2182" s="1186"/>
      <c r="EA2182" s="1186"/>
      <c r="EB2182" s="1186"/>
      <c r="EC2182" s="1186"/>
      <c r="ED2182" s="1186"/>
      <c r="EE2182" s="1186"/>
      <c r="EF2182" s="1186"/>
      <c r="EG2182" s="1186"/>
      <c r="EH2182" s="1186"/>
      <c r="EI2182" s="1186"/>
      <c r="EJ2182" s="1186"/>
      <c r="EK2182" s="1186"/>
      <c r="EL2182" s="1186"/>
      <c r="EM2182" s="1186"/>
      <c r="EN2182" s="1186"/>
      <c r="EO2182" s="1186"/>
      <c r="EP2182" s="1186"/>
      <c r="EQ2182" s="1186"/>
      <c r="ER2182" s="1186"/>
      <c r="ES2182" s="1186"/>
      <c r="ET2182" s="1186"/>
      <c r="EU2182" s="1186"/>
      <c r="EV2182" s="1186"/>
      <c r="EW2182" s="1186"/>
      <c r="EX2182" s="1186"/>
      <c r="EY2182" s="1186"/>
      <c r="EZ2182" s="1186"/>
      <c r="FA2182" s="1186"/>
      <c r="FB2182" s="1186"/>
      <c r="FC2182" s="1186"/>
      <c r="FD2182" s="1186"/>
      <c r="FE2182" s="1186"/>
      <c r="FF2182" s="1186"/>
      <c r="FG2182" s="1186"/>
      <c r="FH2182" s="1186"/>
      <c r="FI2182" s="1186"/>
      <c r="FJ2182" s="1186"/>
      <c r="FK2182" s="1186"/>
      <c r="FL2182" s="1186"/>
      <c r="FM2182" s="1186"/>
      <c r="FN2182" s="1186"/>
      <c r="FO2182" s="1186"/>
      <c r="FP2182" s="1186"/>
      <c r="FQ2182" s="1186"/>
      <c r="FR2182" s="1186"/>
      <c r="FS2182" s="1186"/>
      <c r="FT2182" s="1186"/>
      <c r="FU2182" s="1186"/>
      <c r="FV2182" s="1186"/>
      <c r="FW2182" s="1186"/>
      <c r="FX2182" s="1186"/>
      <c r="FY2182" s="1186"/>
      <c r="FZ2182" s="1186"/>
      <c r="GA2182" s="1186"/>
      <c r="GB2182" s="1186"/>
      <c r="GC2182" s="1186"/>
      <c r="GD2182" s="1186"/>
      <c r="GE2182" s="1186"/>
      <c r="GF2182" s="1186"/>
      <c r="GG2182" s="1186"/>
      <c r="GH2182" s="1186"/>
      <c r="GI2182" s="1186"/>
      <c r="GJ2182" s="1186"/>
      <c r="GK2182" s="1186"/>
      <c r="GL2182" s="1186"/>
      <c r="GM2182" s="1186"/>
      <c r="GN2182" s="1186"/>
      <c r="GO2182" s="1186"/>
      <c r="GP2182" s="1186"/>
      <c r="GQ2182" s="1186"/>
      <c r="GR2182" s="1186"/>
      <c r="GS2182" s="1186"/>
      <c r="GT2182" s="1186"/>
      <c r="GU2182" s="1186"/>
      <c r="GV2182" s="1186"/>
      <c r="GW2182" s="1186"/>
      <c r="GX2182" s="1186"/>
      <c r="GY2182" s="1186"/>
      <c r="GZ2182" s="1186"/>
      <c r="HA2182" s="1186"/>
      <c r="HB2182" s="1186"/>
      <c r="HC2182" s="1186"/>
      <c r="HD2182" s="1186"/>
      <c r="HE2182" s="1186"/>
      <c r="HF2182" s="1186"/>
      <c r="HG2182" s="1186"/>
      <c r="HH2182" s="1186"/>
      <c r="HI2182" s="1186"/>
      <c r="HJ2182" s="1186"/>
      <c r="HK2182" s="1186"/>
      <c r="HL2182" s="1186"/>
      <c r="HM2182" s="1186"/>
      <c r="HN2182" s="1186"/>
      <c r="HO2182" s="1186"/>
      <c r="HP2182" s="1186"/>
      <c r="HQ2182" s="1186"/>
      <c r="HR2182" s="1186"/>
      <c r="HS2182" s="1186"/>
      <c r="HT2182" s="1186"/>
      <c r="HU2182" s="1186"/>
      <c r="HV2182" s="1186"/>
      <c r="HW2182" s="1186"/>
      <c r="HX2182" s="1186"/>
      <c r="HY2182" s="1186"/>
      <c r="HZ2182" s="1186"/>
      <c r="IA2182" s="1186"/>
      <c r="IB2182" s="1186"/>
    </row>
    <row r="2183" spans="1:236" s="1185" customFormat="1">
      <c r="A2183" s="1540"/>
      <c r="B2183" s="1541"/>
      <c r="C2183" s="1542"/>
      <c r="D2183" s="1543"/>
      <c r="E2183" s="1186"/>
      <c r="F2183" s="1544"/>
      <c r="G2183" s="1604"/>
      <c r="H2183" s="1604"/>
      <c r="I2183" s="1186"/>
      <c r="J2183" s="1186"/>
      <c r="K2183" s="1186"/>
      <c r="L2183" s="1186"/>
      <c r="M2183" s="1186"/>
      <c r="N2183" s="1186"/>
      <c r="O2183" s="1186"/>
      <c r="P2183" s="1186"/>
      <c r="Q2183" s="1186"/>
      <c r="R2183" s="1186"/>
      <c r="S2183" s="1186"/>
      <c r="T2183" s="1186"/>
      <c r="U2183" s="1186"/>
      <c r="V2183" s="1186"/>
      <c r="W2183" s="1186"/>
      <c r="X2183" s="1186"/>
      <c r="Y2183" s="1186"/>
      <c r="Z2183" s="1186"/>
      <c r="AA2183" s="1186"/>
      <c r="AB2183" s="1186"/>
      <c r="AC2183" s="1186"/>
      <c r="AD2183" s="1186"/>
      <c r="AE2183" s="1186"/>
      <c r="AF2183" s="1186"/>
      <c r="AG2183" s="1186"/>
      <c r="AH2183" s="1186"/>
      <c r="AI2183" s="1186"/>
      <c r="AJ2183" s="1186"/>
      <c r="AK2183" s="1186"/>
      <c r="AL2183" s="1186"/>
      <c r="AM2183" s="1186"/>
      <c r="AN2183" s="1186"/>
      <c r="AO2183" s="1186"/>
      <c r="AP2183" s="1186"/>
      <c r="AQ2183" s="1186"/>
      <c r="AR2183" s="1186"/>
      <c r="AS2183" s="1186"/>
      <c r="AT2183" s="1186"/>
      <c r="AU2183" s="1186"/>
      <c r="AV2183" s="1186"/>
      <c r="AW2183" s="1186"/>
      <c r="AX2183" s="1186"/>
      <c r="AY2183" s="1186"/>
      <c r="AZ2183" s="1186"/>
      <c r="BA2183" s="1186"/>
      <c r="BB2183" s="1186"/>
      <c r="BC2183" s="1186"/>
      <c r="BD2183" s="1186"/>
      <c r="BE2183" s="1186"/>
      <c r="BF2183" s="1186"/>
      <c r="BG2183" s="1186"/>
      <c r="BH2183" s="1186"/>
      <c r="BI2183" s="1186"/>
      <c r="BJ2183" s="1186"/>
      <c r="BK2183" s="1186"/>
      <c r="BL2183" s="1186"/>
      <c r="BM2183" s="1186"/>
      <c r="BN2183" s="1186"/>
      <c r="BO2183" s="1186"/>
      <c r="BP2183" s="1186"/>
      <c r="BQ2183" s="1186"/>
      <c r="BR2183" s="1186"/>
      <c r="BS2183" s="1186"/>
      <c r="BT2183" s="1186"/>
      <c r="BU2183" s="1186"/>
      <c r="BV2183" s="1186"/>
      <c r="BW2183" s="1186"/>
      <c r="BX2183" s="1186"/>
      <c r="BY2183" s="1186"/>
      <c r="BZ2183" s="1186"/>
      <c r="CA2183" s="1186"/>
      <c r="CB2183" s="1186"/>
      <c r="CC2183" s="1186"/>
      <c r="CD2183" s="1186"/>
      <c r="CE2183" s="1186"/>
      <c r="CF2183" s="1186"/>
      <c r="CG2183" s="1186"/>
      <c r="CH2183" s="1186"/>
      <c r="CI2183" s="1186"/>
      <c r="CJ2183" s="1186"/>
      <c r="CK2183" s="1186"/>
      <c r="CL2183" s="1186"/>
      <c r="CM2183" s="1186"/>
      <c r="CN2183" s="1186"/>
      <c r="CO2183" s="1186"/>
      <c r="CP2183" s="1186"/>
      <c r="CQ2183" s="1186"/>
      <c r="CR2183" s="1186"/>
      <c r="CS2183" s="1186"/>
      <c r="CT2183" s="1186"/>
      <c r="CU2183" s="1186"/>
      <c r="CV2183" s="1186"/>
      <c r="CW2183" s="1186"/>
      <c r="CX2183" s="1186"/>
      <c r="CY2183" s="1186"/>
      <c r="CZ2183" s="1186"/>
      <c r="DA2183" s="1186"/>
      <c r="DB2183" s="1186"/>
      <c r="DC2183" s="1186"/>
      <c r="DD2183" s="1186"/>
      <c r="DE2183" s="1186"/>
      <c r="DF2183" s="1186"/>
      <c r="DG2183" s="1186"/>
      <c r="DH2183" s="1186"/>
      <c r="DI2183" s="1186"/>
      <c r="DJ2183" s="1186"/>
      <c r="DK2183" s="1186"/>
      <c r="DL2183" s="1186"/>
      <c r="DM2183" s="1186"/>
      <c r="DN2183" s="1186"/>
      <c r="DO2183" s="1186"/>
      <c r="DP2183" s="1186"/>
      <c r="DQ2183" s="1186"/>
      <c r="DR2183" s="1186"/>
      <c r="DS2183" s="1186"/>
      <c r="DT2183" s="1186"/>
      <c r="DU2183" s="1186"/>
      <c r="DV2183" s="1186"/>
      <c r="DW2183" s="1186"/>
      <c r="DX2183" s="1186"/>
      <c r="DY2183" s="1186"/>
      <c r="DZ2183" s="1186"/>
      <c r="EA2183" s="1186"/>
      <c r="EB2183" s="1186"/>
      <c r="EC2183" s="1186"/>
      <c r="ED2183" s="1186"/>
      <c r="EE2183" s="1186"/>
      <c r="EF2183" s="1186"/>
      <c r="EG2183" s="1186"/>
      <c r="EH2183" s="1186"/>
      <c r="EI2183" s="1186"/>
      <c r="EJ2183" s="1186"/>
      <c r="EK2183" s="1186"/>
      <c r="EL2183" s="1186"/>
      <c r="EM2183" s="1186"/>
      <c r="EN2183" s="1186"/>
      <c r="EO2183" s="1186"/>
      <c r="EP2183" s="1186"/>
      <c r="EQ2183" s="1186"/>
      <c r="ER2183" s="1186"/>
      <c r="ES2183" s="1186"/>
      <c r="ET2183" s="1186"/>
      <c r="EU2183" s="1186"/>
      <c r="EV2183" s="1186"/>
      <c r="EW2183" s="1186"/>
      <c r="EX2183" s="1186"/>
      <c r="EY2183" s="1186"/>
      <c r="EZ2183" s="1186"/>
      <c r="FA2183" s="1186"/>
      <c r="FB2183" s="1186"/>
      <c r="FC2183" s="1186"/>
      <c r="FD2183" s="1186"/>
      <c r="FE2183" s="1186"/>
      <c r="FF2183" s="1186"/>
      <c r="FG2183" s="1186"/>
      <c r="FH2183" s="1186"/>
      <c r="FI2183" s="1186"/>
      <c r="FJ2183" s="1186"/>
      <c r="FK2183" s="1186"/>
      <c r="FL2183" s="1186"/>
      <c r="FM2183" s="1186"/>
      <c r="FN2183" s="1186"/>
      <c r="FO2183" s="1186"/>
      <c r="FP2183" s="1186"/>
      <c r="FQ2183" s="1186"/>
      <c r="FR2183" s="1186"/>
      <c r="FS2183" s="1186"/>
      <c r="FT2183" s="1186"/>
      <c r="FU2183" s="1186"/>
      <c r="FV2183" s="1186"/>
      <c r="FW2183" s="1186"/>
      <c r="FX2183" s="1186"/>
      <c r="FY2183" s="1186"/>
      <c r="FZ2183" s="1186"/>
      <c r="GA2183" s="1186"/>
      <c r="GB2183" s="1186"/>
      <c r="GC2183" s="1186"/>
      <c r="GD2183" s="1186"/>
      <c r="GE2183" s="1186"/>
      <c r="GF2183" s="1186"/>
      <c r="GG2183" s="1186"/>
      <c r="GH2183" s="1186"/>
      <c r="GI2183" s="1186"/>
      <c r="GJ2183" s="1186"/>
      <c r="GK2183" s="1186"/>
      <c r="GL2183" s="1186"/>
      <c r="GM2183" s="1186"/>
      <c r="GN2183" s="1186"/>
      <c r="GO2183" s="1186"/>
      <c r="GP2183" s="1186"/>
      <c r="GQ2183" s="1186"/>
      <c r="GR2183" s="1186"/>
      <c r="GS2183" s="1186"/>
      <c r="GT2183" s="1186"/>
      <c r="GU2183" s="1186"/>
      <c r="GV2183" s="1186"/>
      <c r="GW2183" s="1186"/>
      <c r="GX2183" s="1186"/>
      <c r="GY2183" s="1186"/>
      <c r="GZ2183" s="1186"/>
      <c r="HA2183" s="1186"/>
      <c r="HB2183" s="1186"/>
      <c r="HC2183" s="1186"/>
      <c r="HD2183" s="1186"/>
      <c r="HE2183" s="1186"/>
      <c r="HF2183" s="1186"/>
      <c r="HG2183" s="1186"/>
      <c r="HH2183" s="1186"/>
      <c r="HI2183" s="1186"/>
      <c r="HJ2183" s="1186"/>
      <c r="HK2183" s="1186"/>
      <c r="HL2183" s="1186"/>
      <c r="HM2183" s="1186"/>
      <c r="HN2183" s="1186"/>
      <c r="HO2183" s="1186"/>
      <c r="HP2183" s="1186"/>
      <c r="HQ2183" s="1186"/>
      <c r="HR2183" s="1186"/>
      <c r="HS2183" s="1186"/>
      <c r="HT2183" s="1186"/>
      <c r="HU2183" s="1186"/>
      <c r="HV2183" s="1186"/>
      <c r="HW2183" s="1186"/>
      <c r="HX2183" s="1186"/>
      <c r="HY2183" s="1186"/>
      <c r="HZ2183" s="1186"/>
      <c r="IA2183" s="1186"/>
      <c r="IB2183" s="1186"/>
    </row>
    <row r="2184" spans="1:236" s="1185" customFormat="1">
      <c r="A2184" s="1540"/>
      <c r="B2184" s="1541"/>
      <c r="C2184" s="1542"/>
      <c r="D2184" s="1543"/>
      <c r="E2184" s="1186"/>
      <c r="F2184" s="1544"/>
      <c r="G2184" s="1604"/>
      <c r="H2184" s="1604"/>
      <c r="I2184" s="1186"/>
      <c r="J2184" s="1186"/>
      <c r="K2184" s="1186"/>
      <c r="L2184" s="1186"/>
      <c r="M2184" s="1186"/>
      <c r="N2184" s="1186"/>
      <c r="O2184" s="1186"/>
      <c r="P2184" s="1186"/>
      <c r="Q2184" s="1186"/>
      <c r="R2184" s="1186"/>
      <c r="S2184" s="1186"/>
      <c r="T2184" s="1186"/>
      <c r="U2184" s="1186"/>
      <c r="V2184" s="1186"/>
      <c r="W2184" s="1186"/>
      <c r="X2184" s="1186"/>
      <c r="Y2184" s="1186"/>
      <c r="Z2184" s="1186"/>
      <c r="AA2184" s="1186"/>
      <c r="AB2184" s="1186"/>
      <c r="AC2184" s="1186"/>
      <c r="AD2184" s="1186"/>
      <c r="AE2184" s="1186"/>
      <c r="AF2184" s="1186"/>
      <c r="AG2184" s="1186"/>
      <c r="AH2184" s="1186"/>
      <c r="AI2184" s="1186"/>
      <c r="AJ2184" s="1186"/>
      <c r="AK2184" s="1186"/>
      <c r="AL2184" s="1186"/>
      <c r="AM2184" s="1186"/>
      <c r="AN2184" s="1186"/>
      <c r="AO2184" s="1186"/>
      <c r="AP2184" s="1186"/>
      <c r="AQ2184" s="1186"/>
      <c r="AR2184" s="1186"/>
      <c r="AS2184" s="1186"/>
      <c r="AT2184" s="1186"/>
      <c r="AU2184" s="1186"/>
      <c r="AV2184" s="1186"/>
      <c r="AW2184" s="1186"/>
      <c r="AX2184" s="1186"/>
      <c r="AY2184" s="1186"/>
      <c r="AZ2184" s="1186"/>
      <c r="BA2184" s="1186"/>
      <c r="BB2184" s="1186"/>
      <c r="BC2184" s="1186"/>
      <c r="BD2184" s="1186"/>
      <c r="BE2184" s="1186"/>
      <c r="BF2184" s="1186"/>
      <c r="BG2184" s="1186"/>
      <c r="BH2184" s="1186"/>
      <c r="BI2184" s="1186"/>
      <c r="BJ2184" s="1186"/>
      <c r="BK2184" s="1186"/>
      <c r="BL2184" s="1186"/>
      <c r="BM2184" s="1186"/>
      <c r="BN2184" s="1186"/>
      <c r="BO2184" s="1186"/>
      <c r="BP2184" s="1186"/>
      <c r="BQ2184" s="1186"/>
      <c r="BR2184" s="1186"/>
      <c r="BS2184" s="1186"/>
      <c r="BT2184" s="1186"/>
      <c r="BU2184" s="1186"/>
      <c r="BV2184" s="1186"/>
      <c r="BW2184" s="1186"/>
      <c r="BX2184" s="1186"/>
      <c r="BY2184" s="1186"/>
      <c r="BZ2184" s="1186"/>
      <c r="CA2184" s="1186"/>
      <c r="CB2184" s="1186"/>
      <c r="CC2184" s="1186"/>
      <c r="CD2184" s="1186"/>
      <c r="CE2184" s="1186"/>
      <c r="CF2184" s="1186"/>
      <c r="CG2184" s="1186"/>
      <c r="CH2184" s="1186"/>
      <c r="CI2184" s="1186"/>
      <c r="CJ2184" s="1186"/>
      <c r="CK2184" s="1186"/>
      <c r="CL2184" s="1186"/>
      <c r="CM2184" s="1186"/>
      <c r="CN2184" s="1186"/>
      <c r="CO2184" s="1186"/>
      <c r="CP2184" s="1186"/>
      <c r="CQ2184" s="1186"/>
      <c r="CR2184" s="1186"/>
      <c r="CS2184" s="1186"/>
      <c r="CT2184" s="1186"/>
      <c r="CU2184" s="1186"/>
      <c r="CV2184" s="1186"/>
      <c r="CW2184" s="1186"/>
      <c r="CX2184" s="1186"/>
      <c r="CY2184" s="1186"/>
      <c r="CZ2184" s="1186"/>
      <c r="DA2184" s="1186"/>
      <c r="DB2184" s="1186"/>
      <c r="DC2184" s="1186"/>
      <c r="DD2184" s="1186"/>
      <c r="DE2184" s="1186"/>
      <c r="DF2184" s="1186"/>
      <c r="DG2184" s="1186"/>
      <c r="DH2184" s="1186"/>
      <c r="DI2184" s="1186"/>
      <c r="DJ2184" s="1186"/>
      <c r="DK2184" s="1186"/>
      <c r="DL2184" s="1186"/>
      <c r="DM2184" s="1186"/>
      <c r="DN2184" s="1186"/>
      <c r="DO2184" s="1186"/>
      <c r="DP2184" s="1186"/>
      <c r="DQ2184" s="1186"/>
      <c r="DR2184" s="1186"/>
      <c r="DS2184" s="1186"/>
      <c r="DT2184" s="1186"/>
      <c r="DU2184" s="1186"/>
      <c r="DV2184" s="1186"/>
      <c r="DW2184" s="1186"/>
      <c r="DX2184" s="1186"/>
      <c r="DY2184" s="1186"/>
      <c r="DZ2184" s="1186"/>
      <c r="EA2184" s="1186"/>
      <c r="EB2184" s="1186"/>
      <c r="EC2184" s="1186"/>
      <c r="ED2184" s="1186"/>
      <c r="EE2184" s="1186"/>
      <c r="EF2184" s="1186"/>
      <c r="EG2184" s="1186"/>
      <c r="EH2184" s="1186"/>
      <c r="EI2184" s="1186"/>
      <c r="EJ2184" s="1186"/>
      <c r="EK2184" s="1186"/>
      <c r="EL2184" s="1186"/>
      <c r="EM2184" s="1186"/>
      <c r="EN2184" s="1186"/>
      <c r="EO2184" s="1186"/>
      <c r="EP2184" s="1186"/>
      <c r="EQ2184" s="1186"/>
      <c r="ER2184" s="1186"/>
      <c r="ES2184" s="1186"/>
      <c r="ET2184" s="1186"/>
      <c r="EU2184" s="1186"/>
      <c r="EV2184" s="1186"/>
      <c r="EW2184" s="1186"/>
      <c r="EX2184" s="1186"/>
      <c r="EY2184" s="1186"/>
      <c r="EZ2184" s="1186"/>
      <c r="FA2184" s="1186"/>
      <c r="FB2184" s="1186"/>
      <c r="FC2184" s="1186"/>
      <c r="FD2184" s="1186"/>
      <c r="FE2184" s="1186"/>
      <c r="FF2184" s="1186"/>
      <c r="FG2184" s="1186"/>
      <c r="FH2184" s="1186"/>
      <c r="FI2184" s="1186"/>
      <c r="FJ2184" s="1186"/>
      <c r="FK2184" s="1186"/>
      <c r="FL2184" s="1186"/>
      <c r="FM2184" s="1186"/>
      <c r="FN2184" s="1186"/>
      <c r="FO2184" s="1186"/>
      <c r="FP2184" s="1186"/>
      <c r="FQ2184" s="1186"/>
      <c r="FR2184" s="1186"/>
      <c r="FS2184" s="1186"/>
      <c r="FT2184" s="1186"/>
      <c r="FU2184" s="1186"/>
      <c r="FV2184" s="1186"/>
      <c r="FW2184" s="1186"/>
      <c r="FX2184" s="1186"/>
      <c r="FY2184" s="1186"/>
      <c r="FZ2184" s="1186"/>
      <c r="GA2184" s="1186"/>
      <c r="GB2184" s="1186"/>
      <c r="GC2184" s="1186"/>
      <c r="GD2184" s="1186"/>
      <c r="GE2184" s="1186"/>
      <c r="GF2184" s="1186"/>
      <c r="GG2184" s="1186"/>
      <c r="GH2184" s="1186"/>
      <c r="GI2184" s="1186"/>
      <c r="GJ2184" s="1186"/>
      <c r="GK2184" s="1186"/>
      <c r="GL2184" s="1186"/>
      <c r="GM2184" s="1186"/>
      <c r="GN2184" s="1186"/>
      <c r="GO2184" s="1186"/>
      <c r="GP2184" s="1186"/>
      <c r="GQ2184" s="1186"/>
      <c r="GR2184" s="1186"/>
      <c r="GS2184" s="1186"/>
      <c r="GT2184" s="1186"/>
      <c r="GU2184" s="1186"/>
      <c r="GV2184" s="1186"/>
      <c r="GW2184" s="1186"/>
      <c r="GX2184" s="1186"/>
      <c r="GY2184" s="1186"/>
      <c r="GZ2184" s="1186"/>
      <c r="HA2184" s="1186"/>
      <c r="HB2184" s="1186"/>
      <c r="HC2184" s="1186"/>
      <c r="HD2184" s="1186"/>
      <c r="HE2184" s="1186"/>
      <c r="HF2184" s="1186"/>
      <c r="HG2184" s="1186"/>
      <c r="HH2184" s="1186"/>
      <c r="HI2184" s="1186"/>
      <c r="HJ2184" s="1186"/>
      <c r="HK2184" s="1186"/>
      <c r="HL2184" s="1186"/>
      <c r="HM2184" s="1186"/>
      <c r="HN2184" s="1186"/>
      <c r="HO2184" s="1186"/>
      <c r="HP2184" s="1186"/>
      <c r="HQ2184" s="1186"/>
      <c r="HR2184" s="1186"/>
      <c r="HS2184" s="1186"/>
      <c r="HT2184" s="1186"/>
      <c r="HU2184" s="1186"/>
      <c r="HV2184" s="1186"/>
      <c r="HW2184" s="1186"/>
      <c r="HX2184" s="1186"/>
      <c r="HY2184" s="1186"/>
      <c r="HZ2184" s="1186"/>
      <c r="IA2184" s="1186"/>
      <c r="IB2184" s="1186"/>
    </row>
    <row r="2185" spans="1:236" s="1185" customFormat="1">
      <c r="A2185" s="1540"/>
      <c r="B2185" s="1541"/>
      <c r="C2185" s="1542"/>
      <c r="D2185" s="1543"/>
      <c r="E2185" s="1186"/>
      <c r="F2185" s="1544"/>
      <c r="G2185" s="1604"/>
      <c r="H2185" s="1604"/>
      <c r="I2185" s="1186"/>
      <c r="J2185" s="1186"/>
      <c r="K2185" s="1186"/>
      <c r="L2185" s="1186"/>
      <c r="M2185" s="1186"/>
      <c r="N2185" s="1186"/>
      <c r="O2185" s="1186"/>
      <c r="P2185" s="1186"/>
      <c r="Q2185" s="1186"/>
      <c r="R2185" s="1186"/>
      <c r="S2185" s="1186"/>
      <c r="T2185" s="1186"/>
      <c r="U2185" s="1186"/>
      <c r="V2185" s="1186"/>
      <c r="W2185" s="1186"/>
      <c r="X2185" s="1186"/>
      <c r="Y2185" s="1186"/>
      <c r="Z2185" s="1186"/>
      <c r="AA2185" s="1186"/>
      <c r="AB2185" s="1186"/>
      <c r="AC2185" s="1186"/>
      <c r="AD2185" s="1186"/>
      <c r="AE2185" s="1186"/>
      <c r="AF2185" s="1186"/>
      <c r="AG2185" s="1186"/>
      <c r="AH2185" s="1186"/>
      <c r="AI2185" s="1186"/>
      <c r="AJ2185" s="1186"/>
      <c r="AK2185" s="1186"/>
      <c r="AL2185" s="1186"/>
      <c r="AM2185" s="1186"/>
      <c r="AN2185" s="1186"/>
      <c r="AO2185" s="1186"/>
      <c r="AP2185" s="1186"/>
      <c r="AQ2185" s="1186"/>
      <c r="AR2185" s="1186"/>
      <c r="AS2185" s="1186"/>
      <c r="AT2185" s="1186"/>
      <c r="AU2185" s="1186"/>
      <c r="AV2185" s="1186"/>
      <c r="AW2185" s="1186"/>
      <c r="AX2185" s="1186"/>
      <c r="AY2185" s="1186"/>
      <c r="AZ2185" s="1186"/>
      <c r="BA2185" s="1186"/>
      <c r="BB2185" s="1186"/>
      <c r="BC2185" s="1186"/>
      <c r="BD2185" s="1186"/>
      <c r="BE2185" s="1186"/>
      <c r="BF2185" s="1186"/>
      <c r="BG2185" s="1186"/>
      <c r="BH2185" s="1186"/>
      <c r="BI2185" s="1186"/>
      <c r="BJ2185" s="1186"/>
      <c r="BK2185" s="1186"/>
      <c r="BL2185" s="1186"/>
      <c r="BM2185" s="1186"/>
      <c r="BN2185" s="1186"/>
      <c r="BO2185" s="1186"/>
      <c r="BP2185" s="1186"/>
      <c r="BQ2185" s="1186"/>
      <c r="BR2185" s="1186"/>
      <c r="BS2185" s="1186"/>
      <c r="BT2185" s="1186"/>
      <c r="BU2185" s="1186"/>
      <c r="BV2185" s="1186"/>
      <c r="BW2185" s="1186"/>
      <c r="BX2185" s="1186"/>
      <c r="BY2185" s="1186"/>
      <c r="BZ2185" s="1186"/>
      <c r="CA2185" s="1186"/>
      <c r="CB2185" s="1186"/>
      <c r="CC2185" s="1186"/>
      <c r="CD2185" s="1186"/>
      <c r="CE2185" s="1186"/>
      <c r="CF2185" s="1186"/>
      <c r="CG2185" s="1186"/>
      <c r="CH2185" s="1186"/>
      <c r="CI2185" s="1186"/>
      <c r="CJ2185" s="1186"/>
      <c r="CK2185" s="1186"/>
      <c r="CL2185" s="1186"/>
      <c r="CM2185" s="1186"/>
      <c r="CN2185" s="1186"/>
      <c r="CO2185" s="1186"/>
      <c r="CP2185" s="1186"/>
      <c r="CQ2185" s="1186"/>
      <c r="CR2185" s="1186"/>
      <c r="CS2185" s="1186"/>
      <c r="CT2185" s="1186"/>
      <c r="CU2185" s="1186"/>
      <c r="CV2185" s="1186"/>
      <c r="CW2185" s="1186"/>
      <c r="CX2185" s="1186"/>
      <c r="CY2185" s="1186"/>
      <c r="CZ2185" s="1186"/>
      <c r="DA2185" s="1186"/>
      <c r="DB2185" s="1186"/>
      <c r="DC2185" s="1186"/>
      <c r="DD2185" s="1186"/>
      <c r="DE2185" s="1186"/>
      <c r="DF2185" s="1186"/>
      <c r="DG2185" s="1186"/>
      <c r="DH2185" s="1186"/>
      <c r="DI2185" s="1186"/>
      <c r="DJ2185" s="1186"/>
      <c r="DK2185" s="1186"/>
      <c r="DL2185" s="1186"/>
      <c r="DM2185" s="1186"/>
      <c r="DN2185" s="1186"/>
      <c r="DO2185" s="1186"/>
      <c r="DP2185" s="1186"/>
      <c r="DQ2185" s="1186"/>
      <c r="DR2185" s="1186"/>
      <c r="DS2185" s="1186"/>
      <c r="DT2185" s="1186"/>
      <c r="DU2185" s="1186"/>
      <c r="DV2185" s="1186"/>
      <c r="DW2185" s="1186"/>
      <c r="DX2185" s="1186"/>
      <c r="DY2185" s="1186"/>
      <c r="DZ2185" s="1186"/>
      <c r="EA2185" s="1186"/>
      <c r="EB2185" s="1186"/>
      <c r="EC2185" s="1186"/>
      <c r="ED2185" s="1186"/>
      <c r="EE2185" s="1186"/>
      <c r="EF2185" s="1186"/>
      <c r="EG2185" s="1186"/>
      <c r="EH2185" s="1186"/>
      <c r="EI2185" s="1186"/>
      <c r="EJ2185" s="1186"/>
      <c r="EK2185" s="1186"/>
      <c r="EL2185" s="1186"/>
      <c r="EM2185" s="1186"/>
      <c r="EN2185" s="1186"/>
      <c r="EO2185" s="1186"/>
      <c r="EP2185" s="1186"/>
      <c r="EQ2185" s="1186"/>
      <c r="ER2185" s="1186"/>
      <c r="ES2185" s="1186"/>
      <c r="ET2185" s="1186"/>
      <c r="EU2185" s="1186"/>
      <c r="EV2185" s="1186"/>
      <c r="EW2185" s="1186"/>
      <c r="EX2185" s="1186"/>
      <c r="EY2185" s="1186"/>
      <c r="EZ2185" s="1186"/>
      <c r="FA2185" s="1186"/>
      <c r="FB2185" s="1186"/>
      <c r="FC2185" s="1186"/>
      <c r="FD2185" s="1186"/>
      <c r="FE2185" s="1186"/>
      <c r="FF2185" s="1186"/>
      <c r="FG2185" s="1186"/>
      <c r="FH2185" s="1186"/>
      <c r="FI2185" s="1186"/>
      <c r="FJ2185" s="1186"/>
      <c r="FK2185" s="1186"/>
      <c r="FL2185" s="1186"/>
      <c r="FM2185" s="1186"/>
      <c r="FN2185" s="1186"/>
      <c r="FO2185" s="1186"/>
      <c r="FP2185" s="1186"/>
      <c r="FQ2185" s="1186"/>
      <c r="FR2185" s="1186"/>
      <c r="FS2185" s="1186"/>
      <c r="FT2185" s="1186"/>
      <c r="FU2185" s="1186"/>
      <c r="FV2185" s="1186"/>
      <c r="FW2185" s="1186"/>
      <c r="FX2185" s="1186"/>
      <c r="FY2185" s="1186"/>
      <c r="FZ2185" s="1186"/>
      <c r="GA2185" s="1186"/>
      <c r="GB2185" s="1186"/>
      <c r="GC2185" s="1186"/>
      <c r="GD2185" s="1186"/>
      <c r="GE2185" s="1186"/>
      <c r="GF2185" s="1186"/>
      <c r="GG2185" s="1186"/>
      <c r="GH2185" s="1186"/>
      <c r="GI2185" s="1186"/>
      <c r="GJ2185" s="1186"/>
      <c r="GK2185" s="1186"/>
      <c r="GL2185" s="1186"/>
      <c r="GM2185" s="1186"/>
      <c r="GN2185" s="1186"/>
      <c r="GO2185" s="1186"/>
      <c r="GP2185" s="1186"/>
      <c r="GQ2185" s="1186"/>
      <c r="GR2185" s="1186"/>
      <c r="GS2185" s="1186"/>
      <c r="GT2185" s="1186"/>
      <c r="GU2185" s="1186"/>
      <c r="GV2185" s="1186"/>
      <c r="GW2185" s="1186"/>
      <c r="GX2185" s="1186"/>
      <c r="GY2185" s="1186"/>
      <c r="GZ2185" s="1186"/>
      <c r="HA2185" s="1186"/>
      <c r="HB2185" s="1186"/>
      <c r="HC2185" s="1186"/>
      <c r="HD2185" s="1186"/>
      <c r="HE2185" s="1186"/>
      <c r="HF2185" s="1186"/>
      <c r="HG2185" s="1186"/>
      <c r="HH2185" s="1186"/>
      <c r="HI2185" s="1186"/>
      <c r="HJ2185" s="1186"/>
      <c r="HK2185" s="1186"/>
      <c r="HL2185" s="1186"/>
      <c r="HM2185" s="1186"/>
      <c r="HN2185" s="1186"/>
      <c r="HO2185" s="1186"/>
      <c r="HP2185" s="1186"/>
      <c r="HQ2185" s="1186"/>
      <c r="HR2185" s="1186"/>
      <c r="HS2185" s="1186"/>
      <c r="HT2185" s="1186"/>
      <c r="HU2185" s="1186"/>
      <c r="HV2185" s="1186"/>
      <c r="HW2185" s="1186"/>
      <c r="HX2185" s="1186"/>
      <c r="HY2185" s="1186"/>
      <c r="HZ2185" s="1186"/>
      <c r="IA2185" s="1186"/>
      <c r="IB2185" s="1186"/>
    </row>
    <row r="2186" spans="1:236" s="1185" customFormat="1">
      <c r="A2186" s="1540"/>
      <c r="B2186" s="1541"/>
      <c r="C2186" s="1542"/>
      <c r="D2186" s="1543"/>
      <c r="E2186" s="1186"/>
      <c r="F2186" s="1544"/>
      <c r="G2186" s="1604"/>
      <c r="H2186" s="1604"/>
      <c r="I2186" s="1186"/>
      <c r="J2186" s="1186"/>
      <c r="K2186" s="1186"/>
      <c r="L2186" s="1186"/>
      <c r="M2186" s="1186"/>
      <c r="N2186" s="1186"/>
      <c r="O2186" s="1186"/>
      <c r="P2186" s="1186"/>
      <c r="Q2186" s="1186"/>
      <c r="R2186" s="1186"/>
      <c r="S2186" s="1186"/>
      <c r="T2186" s="1186"/>
      <c r="U2186" s="1186"/>
      <c r="V2186" s="1186"/>
      <c r="W2186" s="1186"/>
      <c r="X2186" s="1186"/>
      <c r="Y2186" s="1186"/>
      <c r="Z2186" s="1186"/>
      <c r="AA2186" s="1186"/>
      <c r="AB2186" s="1186"/>
      <c r="AC2186" s="1186"/>
      <c r="AD2186" s="1186"/>
      <c r="AE2186" s="1186"/>
      <c r="AF2186" s="1186"/>
      <c r="AG2186" s="1186"/>
      <c r="AH2186" s="1186"/>
      <c r="AI2186" s="1186"/>
      <c r="AJ2186" s="1186"/>
      <c r="AK2186" s="1186"/>
      <c r="AL2186" s="1186"/>
      <c r="AM2186" s="1186"/>
      <c r="AN2186" s="1186"/>
      <c r="AO2186" s="1186"/>
      <c r="AP2186" s="1186"/>
      <c r="AQ2186" s="1186"/>
      <c r="AR2186" s="1186"/>
      <c r="AS2186" s="1186"/>
      <c r="AT2186" s="1186"/>
      <c r="AU2186" s="1186"/>
      <c r="AV2186" s="1186"/>
      <c r="AW2186" s="1186"/>
      <c r="AX2186" s="1186"/>
      <c r="AY2186" s="1186"/>
      <c r="AZ2186" s="1186"/>
      <c r="BA2186" s="1186"/>
      <c r="BB2186" s="1186"/>
      <c r="BC2186" s="1186"/>
      <c r="BD2186" s="1186"/>
      <c r="BE2186" s="1186"/>
      <c r="BF2186" s="1186"/>
      <c r="BG2186" s="1186"/>
      <c r="BH2186" s="1186"/>
      <c r="BI2186" s="1186"/>
      <c r="BJ2186" s="1186"/>
      <c r="BK2186" s="1186"/>
      <c r="BL2186" s="1186"/>
      <c r="BM2186" s="1186"/>
      <c r="BN2186" s="1186"/>
      <c r="BO2186" s="1186"/>
      <c r="BP2186" s="1186"/>
      <c r="BQ2186" s="1186"/>
      <c r="BR2186" s="1186"/>
      <c r="BS2186" s="1186"/>
      <c r="BT2186" s="1186"/>
      <c r="BU2186" s="1186"/>
      <c r="BV2186" s="1186"/>
      <c r="BW2186" s="1186"/>
      <c r="BX2186" s="1186"/>
      <c r="BY2186" s="1186"/>
      <c r="BZ2186" s="1186"/>
      <c r="CA2186" s="1186"/>
      <c r="CB2186" s="1186"/>
      <c r="CC2186" s="1186"/>
      <c r="CD2186" s="1186"/>
      <c r="CE2186" s="1186"/>
      <c r="CF2186" s="1186"/>
      <c r="CG2186" s="1186"/>
      <c r="CH2186" s="1186"/>
      <c r="CI2186" s="1186"/>
      <c r="CJ2186" s="1186"/>
      <c r="CK2186" s="1186"/>
      <c r="CL2186" s="1186"/>
      <c r="CM2186" s="1186"/>
      <c r="CN2186" s="1186"/>
      <c r="CO2186" s="1186"/>
      <c r="CP2186" s="1186"/>
      <c r="CQ2186" s="1186"/>
      <c r="CR2186" s="1186"/>
      <c r="CS2186" s="1186"/>
      <c r="CT2186" s="1186"/>
      <c r="CU2186" s="1186"/>
      <c r="CV2186" s="1186"/>
      <c r="CW2186" s="1186"/>
      <c r="CX2186" s="1186"/>
      <c r="CY2186" s="1186"/>
      <c r="CZ2186" s="1186"/>
      <c r="DA2186" s="1186"/>
      <c r="DB2186" s="1186"/>
      <c r="DC2186" s="1186"/>
      <c r="DD2186" s="1186"/>
      <c r="DE2186" s="1186"/>
      <c r="DF2186" s="1186"/>
      <c r="DG2186" s="1186"/>
      <c r="DH2186" s="1186"/>
      <c r="DI2186" s="1186"/>
      <c r="DJ2186" s="1186"/>
      <c r="DK2186" s="1186"/>
      <c r="DL2186" s="1186"/>
      <c r="DM2186" s="1186"/>
      <c r="DN2186" s="1186"/>
      <c r="DO2186" s="1186"/>
      <c r="DP2186" s="1186"/>
      <c r="DQ2186" s="1186"/>
      <c r="DR2186" s="1186"/>
      <c r="DS2186" s="1186"/>
      <c r="DT2186" s="1186"/>
      <c r="DU2186" s="1186"/>
      <c r="DV2186" s="1186"/>
      <c r="DW2186" s="1186"/>
      <c r="DX2186" s="1186"/>
      <c r="DY2186" s="1186"/>
      <c r="DZ2186" s="1186"/>
      <c r="EA2186" s="1186"/>
      <c r="EB2186" s="1186"/>
      <c r="EC2186" s="1186"/>
      <c r="ED2186" s="1186"/>
      <c r="EE2186" s="1186"/>
      <c r="EF2186" s="1186"/>
      <c r="EG2186" s="1186"/>
      <c r="EH2186" s="1186"/>
      <c r="EI2186" s="1186"/>
      <c r="EJ2186" s="1186"/>
      <c r="EK2186" s="1186"/>
      <c r="EL2186" s="1186"/>
      <c r="EM2186" s="1186"/>
      <c r="EN2186" s="1186"/>
      <c r="EO2186" s="1186"/>
      <c r="EP2186" s="1186"/>
      <c r="EQ2186" s="1186"/>
      <c r="ER2186" s="1186"/>
      <c r="ES2186" s="1186"/>
      <c r="ET2186" s="1186"/>
      <c r="EU2186" s="1186"/>
      <c r="EV2186" s="1186"/>
      <c r="EW2186" s="1186"/>
      <c r="EX2186" s="1186"/>
      <c r="EY2186" s="1186"/>
      <c r="EZ2186" s="1186"/>
      <c r="FA2186" s="1186"/>
      <c r="FB2186" s="1186"/>
      <c r="FC2186" s="1186"/>
      <c r="FD2186" s="1186"/>
      <c r="FE2186" s="1186"/>
      <c r="FF2186" s="1186"/>
      <c r="FG2186" s="1186"/>
      <c r="FH2186" s="1186"/>
      <c r="FI2186" s="1186"/>
      <c r="FJ2186" s="1186"/>
      <c r="FK2186" s="1186"/>
      <c r="FL2186" s="1186"/>
      <c r="FM2186" s="1186"/>
      <c r="FN2186" s="1186"/>
      <c r="FO2186" s="1186"/>
      <c r="FP2186" s="1186"/>
      <c r="FQ2186" s="1186"/>
      <c r="FR2186" s="1186"/>
      <c r="FS2186" s="1186"/>
      <c r="FT2186" s="1186"/>
      <c r="FU2186" s="1186"/>
      <c r="FV2186" s="1186"/>
      <c r="FW2186" s="1186"/>
      <c r="FX2186" s="1186"/>
      <c r="FY2186" s="1186"/>
      <c r="FZ2186" s="1186"/>
      <c r="GA2186" s="1186"/>
      <c r="GB2186" s="1186"/>
      <c r="GC2186" s="1186"/>
      <c r="GD2186" s="1186"/>
      <c r="GE2186" s="1186"/>
      <c r="GF2186" s="1186"/>
      <c r="GG2186" s="1186"/>
      <c r="GH2186" s="1186"/>
      <c r="GI2186" s="1186"/>
      <c r="GJ2186" s="1186"/>
      <c r="GK2186" s="1186"/>
      <c r="GL2186" s="1186"/>
      <c r="GM2186" s="1186"/>
      <c r="GN2186" s="1186"/>
      <c r="GO2186" s="1186"/>
      <c r="GP2186" s="1186"/>
      <c r="GQ2186" s="1186"/>
      <c r="GR2186" s="1186"/>
      <c r="GS2186" s="1186"/>
      <c r="GT2186" s="1186"/>
      <c r="GU2186" s="1186"/>
      <c r="GV2186" s="1186"/>
      <c r="GW2186" s="1186"/>
      <c r="GX2186" s="1186"/>
      <c r="GY2186" s="1186"/>
      <c r="GZ2186" s="1186"/>
      <c r="HA2186" s="1186"/>
      <c r="HB2186" s="1186"/>
      <c r="HC2186" s="1186"/>
      <c r="HD2186" s="1186"/>
      <c r="HE2186" s="1186"/>
      <c r="HF2186" s="1186"/>
      <c r="HG2186" s="1186"/>
      <c r="HH2186" s="1186"/>
      <c r="HI2186" s="1186"/>
      <c r="HJ2186" s="1186"/>
      <c r="HK2186" s="1186"/>
      <c r="HL2186" s="1186"/>
      <c r="HM2186" s="1186"/>
      <c r="HN2186" s="1186"/>
      <c r="HO2186" s="1186"/>
      <c r="HP2186" s="1186"/>
      <c r="HQ2186" s="1186"/>
      <c r="HR2186" s="1186"/>
      <c r="HS2186" s="1186"/>
      <c r="HT2186" s="1186"/>
      <c r="HU2186" s="1186"/>
      <c r="HV2186" s="1186"/>
      <c r="HW2186" s="1186"/>
      <c r="HX2186" s="1186"/>
      <c r="HY2186" s="1186"/>
      <c r="HZ2186" s="1186"/>
      <c r="IA2186" s="1186"/>
      <c r="IB2186" s="1186"/>
    </row>
    <row r="2187" spans="1:236" s="1185" customFormat="1">
      <c r="A2187" s="1540"/>
      <c r="B2187" s="1541"/>
      <c r="C2187" s="1542"/>
      <c r="D2187" s="1543"/>
      <c r="E2187" s="1186"/>
      <c r="F2187" s="1544"/>
      <c r="G2187" s="1604"/>
      <c r="H2187" s="1604"/>
      <c r="I2187" s="1186"/>
      <c r="J2187" s="1186"/>
      <c r="K2187" s="1186"/>
      <c r="L2187" s="1186"/>
      <c r="M2187" s="1186"/>
      <c r="N2187" s="1186"/>
      <c r="O2187" s="1186"/>
      <c r="P2187" s="1186"/>
      <c r="Q2187" s="1186"/>
      <c r="R2187" s="1186"/>
      <c r="S2187" s="1186"/>
      <c r="T2187" s="1186"/>
      <c r="U2187" s="1186"/>
      <c r="V2187" s="1186"/>
      <c r="W2187" s="1186"/>
      <c r="X2187" s="1186"/>
      <c r="Y2187" s="1186"/>
      <c r="Z2187" s="1186"/>
      <c r="AA2187" s="1186"/>
      <c r="AB2187" s="1186"/>
      <c r="AC2187" s="1186"/>
      <c r="AD2187" s="1186"/>
      <c r="AE2187" s="1186"/>
      <c r="AF2187" s="1186"/>
      <c r="AG2187" s="1186"/>
      <c r="AH2187" s="1186"/>
      <c r="AI2187" s="1186"/>
      <c r="AJ2187" s="1186"/>
      <c r="AK2187" s="1186"/>
      <c r="AL2187" s="1186"/>
      <c r="AM2187" s="1186"/>
      <c r="AN2187" s="1186"/>
      <c r="AO2187" s="1186"/>
      <c r="AP2187" s="1186"/>
      <c r="AQ2187" s="1186"/>
      <c r="AR2187" s="1186"/>
      <c r="AS2187" s="1186"/>
      <c r="AT2187" s="1186"/>
      <c r="AU2187" s="1186"/>
      <c r="AV2187" s="1186"/>
      <c r="AW2187" s="1186"/>
      <c r="AX2187" s="1186"/>
      <c r="AY2187" s="1186"/>
      <c r="AZ2187" s="1186"/>
      <c r="BA2187" s="1186"/>
      <c r="BB2187" s="1186"/>
      <c r="BC2187" s="1186"/>
      <c r="BD2187" s="1186"/>
      <c r="BE2187" s="1186"/>
      <c r="BF2187" s="1186"/>
      <c r="BG2187" s="1186"/>
      <c r="BH2187" s="1186"/>
      <c r="BI2187" s="1186"/>
      <c r="BJ2187" s="1186"/>
      <c r="BK2187" s="1186"/>
      <c r="BL2187" s="1186"/>
      <c r="BM2187" s="1186"/>
      <c r="BN2187" s="1186"/>
      <c r="BO2187" s="1186"/>
      <c r="BP2187" s="1186"/>
      <c r="BQ2187" s="1186"/>
      <c r="BR2187" s="1186"/>
      <c r="BS2187" s="1186"/>
      <c r="BT2187" s="1186"/>
      <c r="BU2187" s="1186"/>
      <c r="BV2187" s="1186"/>
      <c r="BW2187" s="1186"/>
      <c r="BX2187" s="1186"/>
      <c r="BY2187" s="1186"/>
      <c r="BZ2187" s="1186"/>
      <c r="CA2187" s="1186"/>
      <c r="CB2187" s="1186"/>
      <c r="CC2187" s="1186"/>
      <c r="CD2187" s="1186"/>
      <c r="CE2187" s="1186"/>
      <c r="CF2187" s="1186"/>
      <c r="CG2187" s="1186"/>
      <c r="CH2187" s="1186"/>
      <c r="CI2187" s="1186"/>
      <c r="CJ2187" s="1186"/>
      <c r="CK2187" s="1186"/>
      <c r="CL2187" s="1186"/>
      <c r="CM2187" s="1186"/>
      <c r="CN2187" s="1186"/>
      <c r="CO2187" s="1186"/>
      <c r="CP2187" s="1186"/>
      <c r="CQ2187" s="1186"/>
      <c r="CR2187" s="1186"/>
      <c r="CS2187" s="1186"/>
      <c r="CT2187" s="1186"/>
      <c r="CU2187" s="1186"/>
      <c r="CV2187" s="1186"/>
      <c r="CW2187" s="1186"/>
      <c r="CX2187" s="1186"/>
      <c r="CY2187" s="1186"/>
      <c r="CZ2187" s="1186"/>
      <c r="DA2187" s="1186"/>
      <c r="DB2187" s="1186"/>
      <c r="DC2187" s="1186"/>
      <c r="DD2187" s="1186"/>
      <c r="DE2187" s="1186"/>
      <c r="DF2187" s="1186"/>
      <c r="DG2187" s="1186"/>
      <c r="DH2187" s="1186"/>
      <c r="DI2187" s="1186"/>
      <c r="DJ2187" s="1186"/>
      <c r="DK2187" s="1186"/>
      <c r="DL2187" s="1186"/>
      <c r="DM2187" s="1186"/>
      <c r="DN2187" s="1186"/>
      <c r="DO2187" s="1186"/>
      <c r="DP2187" s="1186"/>
      <c r="DQ2187" s="1186"/>
      <c r="DR2187" s="1186"/>
      <c r="DS2187" s="1186"/>
      <c r="DT2187" s="1186"/>
      <c r="DU2187" s="1186"/>
      <c r="DV2187" s="1186"/>
      <c r="DW2187" s="1186"/>
      <c r="DX2187" s="1186"/>
      <c r="DY2187" s="1186"/>
      <c r="DZ2187" s="1186"/>
      <c r="EA2187" s="1186"/>
      <c r="EB2187" s="1186"/>
      <c r="EC2187" s="1186"/>
      <c r="ED2187" s="1186"/>
      <c r="EE2187" s="1186"/>
      <c r="EF2187" s="1186"/>
      <c r="EG2187" s="1186"/>
      <c r="EH2187" s="1186"/>
      <c r="EI2187" s="1186"/>
      <c r="EJ2187" s="1186"/>
      <c r="EK2187" s="1186"/>
      <c r="EL2187" s="1186"/>
      <c r="EM2187" s="1186"/>
      <c r="EN2187" s="1186"/>
      <c r="EO2187" s="1186"/>
      <c r="EP2187" s="1186"/>
      <c r="EQ2187" s="1186"/>
      <c r="ER2187" s="1186"/>
      <c r="ES2187" s="1186"/>
      <c r="ET2187" s="1186"/>
      <c r="EU2187" s="1186"/>
      <c r="EV2187" s="1186"/>
      <c r="EW2187" s="1186"/>
      <c r="EX2187" s="1186"/>
      <c r="EY2187" s="1186"/>
      <c r="EZ2187" s="1186"/>
      <c r="FA2187" s="1186"/>
      <c r="FB2187" s="1186"/>
      <c r="FC2187" s="1186"/>
      <c r="FD2187" s="1186"/>
      <c r="FE2187" s="1186"/>
      <c r="FF2187" s="1186"/>
      <c r="FG2187" s="1186"/>
      <c r="FH2187" s="1186"/>
      <c r="FI2187" s="1186"/>
      <c r="FJ2187" s="1186"/>
      <c r="FK2187" s="1186"/>
      <c r="FL2187" s="1186"/>
      <c r="FM2187" s="1186"/>
      <c r="FN2187" s="1186"/>
      <c r="FO2187" s="1186"/>
      <c r="FP2187" s="1186"/>
      <c r="FQ2187" s="1186"/>
      <c r="FR2187" s="1186"/>
      <c r="FS2187" s="1186"/>
      <c r="FT2187" s="1186"/>
      <c r="FU2187" s="1186"/>
      <c r="FV2187" s="1186"/>
      <c r="FW2187" s="1186"/>
      <c r="FX2187" s="1186"/>
      <c r="FY2187" s="1186"/>
      <c r="FZ2187" s="1186"/>
      <c r="GA2187" s="1186"/>
      <c r="GB2187" s="1186"/>
      <c r="GC2187" s="1186"/>
      <c r="GD2187" s="1186"/>
      <c r="GE2187" s="1186"/>
      <c r="GF2187" s="1186"/>
      <c r="GG2187" s="1186"/>
      <c r="GH2187" s="1186"/>
      <c r="GI2187" s="1186"/>
      <c r="GJ2187" s="1186"/>
      <c r="GK2187" s="1186"/>
      <c r="GL2187" s="1186"/>
      <c r="GM2187" s="1186"/>
      <c r="GN2187" s="1186"/>
      <c r="GO2187" s="1186"/>
      <c r="GP2187" s="1186"/>
      <c r="GQ2187" s="1186"/>
      <c r="GR2187" s="1186"/>
      <c r="GS2187" s="1186"/>
      <c r="GT2187" s="1186"/>
      <c r="GU2187" s="1186"/>
      <c r="GV2187" s="1186"/>
      <c r="GW2187" s="1186"/>
      <c r="GX2187" s="1186"/>
      <c r="GY2187" s="1186"/>
      <c r="GZ2187" s="1186"/>
      <c r="HA2187" s="1186"/>
      <c r="HB2187" s="1186"/>
      <c r="HC2187" s="1186"/>
      <c r="HD2187" s="1186"/>
      <c r="HE2187" s="1186"/>
      <c r="HF2187" s="1186"/>
      <c r="HG2187" s="1186"/>
      <c r="HH2187" s="1186"/>
      <c r="HI2187" s="1186"/>
      <c r="HJ2187" s="1186"/>
      <c r="HK2187" s="1186"/>
      <c r="HL2187" s="1186"/>
      <c r="HM2187" s="1186"/>
      <c r="HN2187" s="1186"/>
      <c r="HO2187" s="1186"/>
      <c r="HP2187" s="1186"/>
      <c r="HQ2187" s="1186"/>
      <c r="HR2187" s="1186"/>
      <c r="HS2187" s="1186"/>
      <c r="HT2187" s="1186"/>
      <c r="HU2187" s="1186"/>
      <c r="HV2187" s="1186"/>
      <c r="HW2187" s="1186"/>
      <c r="HX2187" s="1186"/>
      <c r="HY2187" s="1186"/>
      <c r="HZ2187" s="1186"/>
      <c r="IA2187" s="1186"/>
      <c r="IB2187" s="1186"/>
    </row>
    <row r="2188" spans="1:236" s="1185" customFormat="1">
      <c r="A2188" s="1540"/>
      <c r="B2188" s="1541"/>
      <c r="C2188" s="1542"/>
      <c r="D2188" s="1543"/>
      <c r="E2188" s="1186"/>
      <c r="F2188" s="1544"/>
      <c r="G2188" s="1604"/>
      <c r="H2188" s="1604"/>
      <c r="I2188" s="1186"/>
      <c r="J2188" s="1186"/>
      <c r="K2188" s="1186"/>
      <c r="L2188" s="1186"/>
      <c r="M2188" s="1186"/>
      <c r="N2188" s="1186"/>
      <c r="O2188" s="1186"/>
      <c r="P2188" s="1186"/>
      <c r="Q2188" s="1186"/>
      <c r="R2188" s="1186"/>
      <c r="S2188" s="1186"/>
      <c r="T2188" s="1186"/>
      <c r="U2188" s="1186"/>
      <c r="V2188" s="1186"/>
      <c r="W2188" s="1186"/>
      <c r="X2188" s="1186"/>
      <c r="Y2188" s="1186"/>
      <c r="Z2188" s="1186"/>
      <c r="AA2188" s="1186"/>
      <c r="AB2188" s="1186"/>
      <c r="AC2188" s="1186"/>
      <c r="AD2188" s="1186"/>
      <c r="AE2188" s="1186"/>
      <c r="AF2188" s="1186"/>
      <c r="AG2188" s="1186"/>
      <c r="AH2188" s="1186"/>
      <c r="AI2188" s="1186"/>
      <c r="AJ2188" s="1186"/>
      <c r="AK2188" s="1186"/>
      <c r="AL2188" s="1186"/>
      <c r="AM2188" s="1186"/>
      <c r="AN2188" s="1186"/>
      <c r="AO2188" s="1186"/>
      <c r="AP2188" s="1186"/>
      <c r="AQ2188" s="1186"/>
      <c r="AR2188" s="1186"/>
      <c r="AS2188" s="1186"/>
      <c r="AT2188" s="1186"/>
      <c r="AU2188" s="1186"/>
      <c r="AV2188" s="1186"/>
      <c r="AW2188" s="1186"/>
      <c r="AX2188" s="1186"/>
      <c r="AY2188" s="1186"/>
      <c r="AZ2188" s="1186"/>
      <c r="BA2188" s="1186"/>
      <c r="BB2188" s="1186"/>
      <c r="BC2188" s="1186"/>
      <c r="BD2188" s="1186"/>
      <c r="BE2188" s="1186"/>
      <c r="BF2188" s="1186"/>
      <c r="BG2188" s="1186"/>
      <c r="BH2188" s="1186"/>
      <c r="BI2188" s="1186"/>
      <c r="BJ2188" s="1186"/>
      <c r="BK2188" s="1186"/>
      <c r="BL2188" s="1186"/>
      <c r="BM2188" s="1186"/>
      <c r="BN2188" s="1186"/>
      <c r="BO2188" s="1186"/>
      <c r="BP2188" s="1186"/>
      <c r="BQ2188" s="1186"/>
      <c r="BR2188" s="1186"/>
      <c r="BS2188" s="1186"/>
      <c r="BT2188" s="1186"/>
      <c r="BU2188" s="1186"/>
      <c r="BV2188" s="1186"/>
      <c r="BW2188" s="1186"/>
      <c r="BX2188" s="1186"/>
      <c r="BY2188" s="1186"/>
      <c r="BZ2188" s="1186"/>
      <c r="CA2188" s="1186"/>
      <c r="CB2188" s="1186"/>
      <c r="CC2188" s="1186"/>
      <c r="CD2188" s="1186"/>
      <c r="CE2188" s="1186"/>
      <c r="CF2188" s="1186"/>
      <c r="CG2188" s="1186"/>
      <c r="CH2188" s="1186"/>
      <c r="CI2188" s="1186"/>
      <c r="CJ2188" s="1186"/>
      <c r="CK2188" s="1186"/>
      <c r="CL2188" s="1186"/>
      <c r="CM2188" s="1186"/>
      <c r="CN2188" s="1186"/>
      <c r="CO2188" s="1186"/>
      <c r="CP2188" s="1186"/>
      <c r="CQ2188" s="1186"/>
      <c r="CR2188" s="1186"/>
      <c r="CS2188" s="1186"/>
      <c r="CT2188" s="1186"/>
      <c r="CU2188" s="1186"/>
      <c r="CV2188" s="1186"/>
      <c r="CW2188" s="1186"/>
      <c r="CX2188" s="1186"/>
      <c r="CY2188" s="1186"/>
      <c r="CZ2188" s="1186"/>
      <c r="DA2188" s="1186"/>
      <c r="DB2188" s="1186"/>
      <c r="DC2188" s="1186"/>
      <c r="DD2188" s="1186"/>
      <c r="DE2188" s="1186"/>
      <c r="DF2188" s="1186"/>
      <c r="DG2188" s="1186"/>
      <c r="DH2188" s="1186"/>
      <c r="DI2188" s="1186"/>
      <c r="DJ2188" s="1186"/>
      <c r="DK2188" s="1186"/>
      <c r="DL2188" s="1186"/>
      <c r="DM2188" s="1186"/>
      <c r="DN2188" s="1186"/>
      <c r="DO2188" s="1186"/>
      <c r="DP2188" s="1186"/>
      <c r="DQ2188" s="1186"/>
      <c r="DR2188" s="1186"/>
      <c r="DS2188" s="1186"/>
      <c r="DT2188" s="1186"/>
      <c r="DU2188" s="1186"/>
      <c r="DV2188" s="1186"/>
      <c r="DW2188" s="1186"/>
      <c r="DX2188" s="1186"/>
      <c r="DY2188" s="1186"/>
      <c r="DZ2188" s="1186"/>
      <c r="EA2188" s="1186"/>
      <c r="EB2188" s="1186"/>
      <c r="EC2188" s="1186"/>
      <c r="ED2188" s="1186"/>
      <c r="EE2188" s="1186"/>
      <c r="EF2188" s="1186"/>
      <c r="EG2188" s="1186"/>
      <c r="EH2188" s="1186"/>
      <c r="EI2188" s="1186"/>
      <c r="EJ2188" s="1186"/>
      <c r="EK2188" s="1186"/>
      <c r="EL2188" s="1186"/>
      <c r="EM2188" s="1186"/>
      <c r="EN2188" s="1186"/>
      <c r="EO2188" s="1186"/>
      <c r="EP2188" s="1186"/>
      <c r="EQ2188" s="1186"/>
      <c r="ER2188" s="1186"/>
      <c r="ES2188" s="1186"/>
      <c r="ET2188" s="1186"/>
      <c r="EU2188" s="1186"/>
      <c r="EV2188" s="1186"/>
      <c r="EW2188" s="1186"/>
      <c r="EX2188" s="1186"/>
      <c r="EY2188" s="1186"/>
      <c r="EZ2188" s="1186"/>
      <c r="FA2188" s="1186"/>
      <c r="FB2188" s="1186"/>
      <c r="FC2188" s="1186"/>
      <c r="FD2188" s="1186"/>
      <c r="FE2188" s="1186"/>
      <c r="FF2188" s="1186"/>
      <c r="FG2188" s="1186"/>
      <c r="FH2188" s="1186"/>
      <c r="FI2188" s="1186"/>
      <c r="FJ2188" s="1186"/>
      <c r="FK2188" s="1186"/>
      <c r="FL2188" s="1186"/>
      <c r="FM2188" s="1186"/>
      <c r="FN2188" s="1186"/>
      <c r="FO2188" s="1186"/>
      <c r="FP2188" s="1186"/>
      <c r="FQ2188" s="1186"/>
      <c r="FR2188" s="1186"/>
      <c r="FS2188" s="1186"/>
      <c r="FT2188" s="1186"/>
      <c r="FU2188" s="1186"/>
      <c r="FV2188" s="1186"/>
      <c r="FW2188" s="1186"/>
      <c r="FX2188" s="1186"/>
      <c r="FY2188" s="1186"/>
      <c r="FZ2188" s="1186"/>
      <c r="GA2188" s="1186"/>
      <c r="GB2188" s="1186"/>
      <c r="GC2188" s="1186"/>
      <c r="GD2188" s="1186"/>
      <c r="GE2188" s="1186"/>
      <c r="GF2188" s="1186"/>
      <c r="GG2188" s="1186"/>
      <c r="GH2188" s="1186"/>
      <c r="GI2188" s="1186"/>
      <c r="GJ2188" s="1186"/>
      <c r="GK2188" s="1186"/>
      <c r="GL2188" s="1186"/>
      <c r="GM2188" s="1186"/>
      <c r="GN2188" s="1186"/>
      <c r="GO2188" s="1186"/>
      <c r="GP2188" s="1186"/>
      <c r="GQ2188" s="1186"/>
      <c r="GR2188" s="1186"/>
      <c r="GS2188" s="1186"/>
      <c r="GT2188" s="1186"/>
      <c r="GU2188" s="1186"/>
      <c r="GV2188" s="1186"/>
      <c r="GW2188" s="1186"/>
      <c r="GX2188" s="1186"/>
      <c r="GY2188" s="1186"/>
      <c r="GZ2188" s="1186"/>
      <c r="HA2188" s="1186"/>
      <c r="HB2188" s="1186"/>
      <c r="HC2188" s="1186"/>
      <c r="HD2188" s="1186"/>
      <c r="HE2188" s="1186"/>
      <c r="HF2188" s="1186"/>
      <c r="HG2188" s="1186"/>
      <c r="HH2188" s="1186"/>
      <c r="HI2188" s="1186"/>
      <c r="HJ2188" s="1186"/>
      <c r="HK2188" s="1186"/>
      <c r="HL2188" s="1186"/>
      <c r="HM2188" s="1186"/>
      <c r="HN2188" s="1186"/>
      <c r="HO2188" s="1186"/>
      <c r="HP2188" s="1186"/>
      <c r="HQ2188" s="1186"/>
      <c r="HR2188" s="1186"/>
      <c r="HS2188" s="1186"/>
      <c r="HT2188" s="1186"/>
      <c r="HU2188" s="1186"/>
      <c r="HV2188" s="1186"/>
      <c r="HW2188" s="1186"/>
      <c r="HX2188" s="1186"/>
      <c r="HY2188" s="1186"/>
      <c r="HZ2188" s="1186"/>
      <c r="IA2188" s="1186"/>
      <c r="IB2188" s="1186"/>
    </row>
    <row r="2189" spans="1:236" s="1185" customFormat="1">
      <c r="A2189" s="1540"/>
      <c r="B2189" s="1541"/>
      <c r="C2189" s="1542"/>
      <c r="D2189" s="1543"/>
      <c r="E2189" s="1186"/>
      <c r="F2189" s="1544"/>
      <c r="G2189" s="1604"/>
      <c r="H2189" s="1604"/>
      <c r="I2189" s="1186"/>
      <c r="J2189" s="1186"/>
      <c r="K2189" s="1186"/>
      <c r="L2189" s="1186"/>
      <c r="M2189" s="1186"/>
      <c r="N2189" s="1186"/>
      <c r="O2189" s="1186"/>
      <c r="P2189" s="1186"/>
      <c r="Q2189" s="1186"/>
      <c r="R2189" s="1186"/>
      <c r="S2189" s="1186"/>
      <c r="T2189" s="1186"/>
      <c r="U2189" s="1186"/>
      <c r="V2189" s="1186"/>
      <c r="W2189" s="1186"/>
      <c r="X2189" s="1186"/>
      <c r="Y2189" s="1186"/>
      <c r="Z2189" s="1186"/>
      <c r="AA2189" s="1186"/>
      <c r="AB2189" s="1186"/>
      <c r="AC2189" s="1186"/>
      <c r="AD2189" s="1186"/>
      <c r="AE2189" s="1186"/>
      <c r="AF2189" s="1186"/>
      <c r="AG2189" s="1186"/>
      <c r="AH2189" s="1186"/>
      <c r="AI2189" s="1186"/>
      <c r="AJ2189" s="1186"/>
      <c r="AK2189" s="1186"/>
      <c r="AL2189" s="1186"/>
      <c r="AM2189" s="1186"/>
      <c r="AN2189" s="1186"/>
      <c r="AO2189" s="1186"/>
      <c r="AP2189" s="1186"/>
      <c r="AQ2189" s="1186"/>
      <c r="AR2189" s="1186"/>
      <c r="AS2189" s="1186"/>
      <c r="AT2189" s="1186"/>
      <c r="AU2189" s="1186"/>
      <c r="AV2189" s="1186"/>
      <c r="AW2189" s="1186"/>
      <c r="AX2189" s="1186"/>
      <c r="AY2189" s="1186"/>
      <c r="AZ2189" s="1186"/>
      <c r="BA2189" s="1186"/>
      <c r="BB2189" s="1186"/>
      <c r="BC2189" s="1186"/>
      <c r="BD2189" s="1186"/>
      <c r="BE2189" s="1186"/>
      <c r="BF2189" s="1186"/>
      <c r="BG2189" s="1186"/>
      <c r="BH2189" s="1186"/>
      <c r="BI2189" s="1186"/>
      <c r="BJ2189" s="1186"/>
      <c r="BK2189" s="1186"/>
      <c r="BL2189" s="1186"/>
      <c r="BM2189" s="1186"/>
      <c r="BN2189" s="1186"/>
      <c r="BO2189" s="1186"/>
      <c r="BP2189" s="1186"/>
      <c r="BQ2189" s="1186"/>
      <c r="BR2189" s="1186"/>
      <c r="BS2189" s="1186"/>
      <c r="BT2189" s="1186"/>
      <c r="BU2189" s="1186"/>
      <c r="BV2189" s="1186"/>
      <c r="BW2189" s="1186"/>
      <c r="BX2189" s="1186"/>
      <c r="BY2189" s="1186"/>
      <c r="BZ2189" s="1186"/>
      <c r="CA2189" s="1186"/>
      <c r="CB2189" s="1186"/>
      <c r="CC2189" s="1186"/>
      <c r="CD2189" s="1186"/>
      <c r="CE2189" s="1186"/>
      <c r="CF2189" s="1186"/>
      <c r="CG2189" s="1186"/>
      <c r="CH2189" s="1186"/>
      <c r="CI2189" s="1186"/>
      <c r="CJ2189" s="1186"/>
      <c r="CK2189" s="1186"/>
      <c r="CL2189" s="1186"/>
      <c r="CM2189" s="1186"/>
      <c r="CN2189" s="1186"/>
      <c r="CO2189" s="1186"/>
      <c r="CP2189" s="1186"/>
      <c r="CQ2189" s="1186"/>
      <c r="CR2189" s="1186"/>
      <c r="CS2189" s="1186"/>
      <c r="CT2189" s="1186"/>
      <c r="CU2189" s="1186"/>
      <c r="CV2189" s="1186"/>
      <c r="CW2189" s="1186"/>
      <c r="CX2189" s="1186"/>
      <c r="CY2189" s="1186"/>
      <c r="CZ2189" s="1186"/>
      <c r="DA2189" s="1186"/>
      <c r="DB2189" s="1186"/>
      <c r="DC2189" s="1186"/>
      <c r="DD2189" s="1186"/>
      <c r="DE2189" s="1186"/>
      <c r="DF2189" s="1186"/>
      <c r="DG2189" s="1186"/>
      <c r="DH2189" s="1186"/>
      <c r="DI2189" s="1186"/>
      <c r="DJ2189" s="1186"/>
      <c r="DK2189" s="1186"/>
      <c r="DL2189" s="1186"/>
      <c r="DM2189" s="1186"/>
      <c r="DN2189" s="1186"/>
      <c r="DO2189" s="1186"/>
      <c r="DP2189" s="1186"/>
      <c r="DQ2189" s="1186"/>
      <c r="DR2189" s="1186"/>
      <c r="DS2189" s="1186"/>
      <c r="DT2189" s="1186"/>
      <c r="DU2189" s="1186"/>
      <c r="DV2189" s="1186"/>
      <c r="DW2189" s="1186"/>
      <c r="DX2189" s="1186"/>
      <c r="DY2189" s="1186"/>
      <c r="DZ2189" s="1186"/>
      <c r="EA2189" s="1186"/>
      <c r="EB2189" s="1186"/>
      <c r="EC2189" s="1186"/>
      <c r="ED2189" s="1186"/>
      <c r="EE2189" s="1186"/>
      <c r="EF2189" s="1186"/>
      <c r="EG2189" s="1186"/>
      <c r="EH2189" s="1186"/>
      <c r="EI2189" s="1186"/>
      <c r="EJ2189" s="1186"/>
      <c r="EK2189" s="1186"/>
      <c r="EL2189" s="1186"/>
      <c r="EM2189" s="1186"/>
      <c r="EN2189" s="1186"/>
      <c r="EO2189" s="1186"/>
      <c r="EP2189" s="1186"/>
      <c r="EQ2189" s="1186"/>
      <c r="ER2189" s="1186"/>
      <c r="ES2189" s="1186"/>
      <c r="ET2189" s="1186"/>
      <c r="EU2189" s="1186"/>
      <c r="EV2189" s="1186"/>
      <c r="EW2189" s="1186"/>
      <c r="EX2189" s="1186"/>
      <c r="EY2189" s="1186"/>
      <c r="EZ2189" s="1186"/>
      <c r="FA2189" s="1186"/>
      <c r="FB2189" s="1186"/>
      <c r="FC2189" s="1186"/>
      <c r="FD2189" s="1186"/>
      <c r="FE2189" s="1186"/>
      <c r="FF2189" s="1186"/>
      <c r="FG2189" s="1186"/>
      <c r="FH2189" s="1186"/>
      <c r="FI2189" s="1186"/>
      <c r="FJ2189" s="1186"/>
      <c r="FK2189" s="1186"/>
      <c r="FL2189" s="1186"/>
      <c r="FM2189" s="1186"/>
      <c r="FN2189" s="1186"/>
      <c r="FO2189" s="1186"/>
      <c r="FP2189" s="1186"/>
      <c r="FQ2189" s="1186"/>
      <c r="FR2189" s="1186"/>
      <c r="FS2189" s="1186"/>
      <c r="FT2189" s="1186"/>
      <c r="FU2189" s="1186"/>
      <c r="FV2189" s="1186"/>
      <c r="FW2189" s="1186"/>
      <c r="FX2189" s="1186"/>
      <c r="FY2189" s="1186"/>
      <c r="FZ2189" s="1186"/>
      <c r="GA2189" s="1186"/>
      <c r="GB2189" s="1186"/>
      <c r="GC2189" s="1186"/>
      <c r="GD2189" s="1186"/>
      <c r="GE2189" s="1186"/>
      <c r="GF2189" s="1186"/>
      <c r="GG2189" s="1186"/>
      <c r="GH2189" s="1186"/>
      <c r="GI2189" s="1186"/>
      <c r="GJ2189" s="1186"/>
      <c r="GK2189" s="1186"/>
      <c r="GL2189" s="1186"/>
      <c r="GM2189" s="1186"/>
      <c r="GN2189" s="1186"/>
      <c r="GO2189" s="1186"/>
      <c r="GP2189" s="1186"/>
      <c r="GQ2189" s="1186"/>
      <c r="GR2189" s="1186"/>
      <c r="GS2189" s="1186"/>
      <c r="GT2189" s="1186"/>
      <c r="GU2189" s="1186"/>
      <c r="GV2189" s="1186"/>
      <c r="GW2189" s="1186"/>
      <c r="GX2189" s="1186"/>
      <c r="GY2189" s="1186"/>
      <c r="GZ2189" s="1186"/>
      <c r="HA2189" s="1186"/>
      <c r="HB2189" s="1186"/>
      <c r="HC2189" s="1186"/>
      <c r="HD2189" s="1186"/>
      <c r="HE2189" s="1186"/>
      <c r="HF2189" s="1186"/>
      <c r="HG2189" s="1186"/>
      <c r="HH2189" s="1186"/>
      <c r="HI2189" s="1186"/>
      <c r="HJ2189" s="1186"/>
      <c r="HK2189" s="1186"/>
      <c r="HL2189" s="1186"/>
      <c r="HM2189" s="1186"/>
      <c r="HN2189" s="1186"/>
      <c r="HO2189" s="1186"/>
      <c r="HP2189" s="1186"/>
      <c r="HQ2189" s="1186"/>
      <c r="HR2189" s="1186"/>
      <c r="HS2189" s="1186"/>
      <c r="HT2189" s="1186"/>
      <c r="HU2189" s="1186"/>
      <c r="HV2189" s="1186"/>
      <c r="HW2189" s="1186"/>
      <c r="HX2189" s="1186"/>
      <c r="HY2189" s="1186"/>
      <c r="HZ2189" s="1186"/>
      <c r="IA2189" s="1186"/>
      <c r="IB2189" s="1186"/>
    </row>
    <row r="2190" spans="1:236" s="1185" customFormat="1">
      <c r="A2190" s="1540"/>
      <c r="B2190" s="1541"/>
      <c r="C2190" s="1542"/>
      <c r="D2190" s="1543"/>
      <c r="E2190" s="1186"/>
      <c r="F2190" s="1544"/>
      <c r="G2190" s="1604"/>
      <c r="H2190" s="1604"/>
      <c r="I2190" s="1186"/>
      <c r="J2190" s="1186"/>
      <c r="K2190" s="1186"/>
      <c r="L2190" s="1186"/>
      <c r="M2190" s="1186"/>
      <c r="N2190" s="1186"/>
      <c r="O2190" s="1186"/>
      <c r="P2190" s="1186"/>
      <c r="Q2190" s="1186"/>
      <c r="R2190" s="1186"/>
      <c r="S2190" s="1186"/>
      <c r="T2190" s="1186"/>
      <c r="U2190" s="1186"/>
      <c r="V2190" s="1186"/>
      <c r="W2190" s="1186"/>
      <c r="X2190" s="1186"/>
      <c r="Y2190" s="1186"/>
      <c r="Z2190" s="1186"/>
      <c r="AA2190" s="1186"/>
      <c r="AB2190" s="1186"/>
      <c r="AC2190" s="1186"/>
      <c r="AD2190" s="1186"/>
      <c r="AE2190" s="1186"/>
      <c r="AF2190" s="1186"/>
      <c r="AG2190" s="1186"/>
      <c r="AH2190" s="1186"/>
      <c r="AI2190" s="1186"/>
      <c r="AJ2190" s="1186"/>
      <c r="AK2190" s="1186"/>
      <c r="AL2190" s="1186"/>
      <c r="AM2190" s="1186"/>
      <c r="AN2190" s="1186"/>
      <c r="AO2190" s="1186"/>
      <c r="AP2190" s="1186"/>
      <c r="AQ2190" s="1186"/>
      <c r="AR2190" s="1186"/>
      <c r="AS2190" s="1186"/>
      <c r="AT2190" s="1186"/>
      <c r="AU2190" s="1186"/>
      <c r="AV2190" s="1186"/>
      <c r="AW2190" s="1186"/>
      <c r="AX2190" s="1186"/>
      <c r="AY2190" s="1186"/>
      <c r="AZ2190" s="1186"/>
      <c r="BA2190" s="1186"/>
      <c r="BB2190" s="1186"/>
      <c r="BC2190" s="1186"/>
      <c r="BD2190" s="1186"/>
      <c r="BE2190" s="1186"/>
      <c r="BF2190" s="1186"/>
      <c r="BG2190" s="1186"/>
      <c r="BH2190" s="1186"/>
      <c r="BI2190" s="1186"/>
      <c r="BJ2190" s="1186"/>
      <c r="BK2190" s="1186"/>
      <c r="BL2190" s="1186"/>
      <c r="BM2190" s="1186"/>
      <c r="BN2190" s="1186"/>
      <c r="BO2190" s="1186"/>
      <c r="BP2190" s="1186"/>
      <c r="BQ2190" s="1186"/>
      <c r="BR2190" s="1186"/>
      <c r="BS2190" s="1186"/>
      <c r="BT2190" s="1186"/>
      <c r="BU2190" s="1186"/>
      <c r="BV2190" s="1186"/>
      <c r="BW2190" s="1186"/>
      <c r="BX2190" s="1186"/>
      <c r="BY2190" s="1186"/>
      <c r="BZ2190" s="1186"/>
      <c r="CA2190" s="1186"/>
      <c r="CB2190" s="1186"/>
      <c r="CC2190" s="1186"/>
      <c r="CD2190" s="1186"/>
      <c r="CE2190" s="1186"/>
      <c r="CF2190" s="1186"/>
      <c r="CG2190" s="1186"/>
      <c r="CH2190" s="1186"/>
      <c r="CI2190" s="1186"/>
      <c r="CJ2190" s="1186"/>
      <c r="CK2190" s="1186"/>
      <c r="CL2190" s="1186"/>
      <c r="CM2190" s="1186"/>
      <c r="CN2190" s="1186"/>
      <c r="CO2190" s="1186"/>
      <c r="CP2190" s="1186"/>
      <c r="CQ2190" s="1186"/>
      <c r="CR2190" s="1186"/>
      <c r="CS2190" s="1186"/>
      <c r="CT2190" s="1186"/>
      <c r="CU2190" s="1186"/>
      <c r="CV2190" s="1186"/>
      <c r="CW2190" s="1186"/>
      <c r="CX2190" s="1186"/>
      <c r="CY2190" s="1186"/>
      <c r="CZ2190" s="1186"/>
      <c r="DA2190" s="1186"/>
      <c r="DB2190" s="1186"/>
      <c r="DC2190" s="1186"/>
      <c r="DD2190" s="1186"/>
      <c r="DE2190" s="1186"/>
      <c r="DF2190" s="1186"/>
      <c r="DG2190" s="1186"/>
      <c r="DH2190" s="1186"/>
      <c r="DI2190" s="1186"/>
      <c r="DJ2190" s="1186"/>
      <c r="DK2190" s="1186"/>
      <c r="DL2190" s="1186"/>
      <c r="DM2190" s="1186"/>
      <c r="DN2190" s="1186"/>
      <c r="DO2190" s="1186"/>
      <c r="DP2190" s="1186"/>
      <c r="DQ2190" s="1186"/>
      <c r="DR2190" s="1186"/>
      <c r="DS2190" s="1186"/>
      <c r="DT2190" s="1186"/>
      <c r="DU2190" s="1186"/>
      <c r="DV2190" s="1186"/>
      <c r="DW2190" s="1186"/>
      <c r="DX2190" s="1186"/>
      <c r="DY2190" s="1186"/>
      <c r="DZ2190" s="1186"/>
      <c r="EA2190" s="1186"/>
      <c r="EB2190" s="1186"/>
      <c r="EC2190" s="1186"/>
      <c r="ED2190" s="1186"/>
      <c r="EE2190" s="1186"/>
      <c r="EF2190" s="1186"/>
      <c r="EG2190" s="1186"/>
      <c r="EH2190" s="1186"/>
      <c r="EI2190" s="1186"/>
      <c r="EJ2190" s="1186"/>
      <c r="EK2190" s="1186"/>
      <c r="EL2190" s="1186"/>
      <c r="EM2190" s="1186"/>
      <c r="EN2190" s="1186"/>
      <c r="EO2190" s="1186"/>
      <c r="EP2190" s="1186"/>
      <c r="EQ2190" s="1186"/>
      <c r="ER2190" s="1186"/>
      <c r="ES2190" s="1186"/>
      <c r="ET2190" s="1186"/>
      <c r="EU2190" s="1186"/>
      <c r="EV2190" s="1186"/>
      <c r="EW2190" s="1186"/>
      <c r="EX2190" s="1186"/>
      <c r="EY2190" s="1186"/>
      <c r="EZ2190" s="1186"/>
      <c r="FA2190" s="1186"/>
      <c r="FB2190" s="1186"/>
      <c r="FC2190" s="1186"/>
      <c r="FD2190" s="1186"/>
      <c r="FE2190" s="1186"/>
      <c r="FF2190" s="1186"/>
      <c r="FG2190" s="1186"/>
      <c r="FH2190" s="1186"/>
      <c r="FI2190" s="1186"/>
      <c r="FJ2190" s="1186"/>
      <c r="FK2190" s="1186"/>
      <c r="FL2190" s="1186"/>
      <c r="FM2190" s="1186"/>
      <c r="FN2190" s="1186"/>
      <c r="FO2190" s="1186"/>
      <c r="FP2190" s="1186"/>
      <c r="FQ2190" s="1186"/>
      <c r="FR2190" s="1186"/>
      <c r="FS2190" s="1186"/>
      <c r="FT2190" s="1186"/>
      <c r="FU2190" s="1186"/>
      <c r="FV2190" s="1186"/>
      <c r="FW2190" s="1186"/>
      <c r="FX2190" s="1186"/>
      <c r="FY2190" s="1186"/>
      <c r="FZ2190" s="1186"/>
      <c r="GA2190" s="1186"/>
      <c r="GB2190" s="1186"/>
      <c r="GC2190" s="1186"/>
      <c r="GD2190" s="1186"/>
      <c r="GE2190" s="1186"/>
      <c r="GF2190" s="1186"/>
      <c r="GG2190" s="1186"/>
      <c r="GH2190" s="1186"/>
      <c r="GI2190" s="1186"/>
      <c r="GJ2190" s="1186"/>
      <c r="GK2190" s="1186"/>
      <c r="GL2190" s="1186"/>
      <c r="GM2190" s="1186"/>
      <c r="GN2190" s="1186"/>
      <c r="GO2190" s="1186"/>
      <c r="GP2190" s="1186"/>
      <c r="GQ2190" s="1186"/>
      <c r="GR2190" s="1186"/>
      <c r="GS2190" s="1186"/>
      <c r="GT2190" s="1186"/>
      <c r="GU2190" s="1186"/>
      <c r="GV2190" s="1186"/>
      <c r="GW2190" s="1186"/>
      <c r="GX2190" s="1186"/>
      <c r="GY2190" s="1186"/>
      <c r="GZ2190" s="1186"/>
      <c r="HA2190" s="1186"/>
      <c r="HB2190" s="1186"/>
      <c r="HC2190" s="1186"/>
      <c r="HD2190" s="1186"/>
      <c r="HE2190" s="1186"/>
      <c r="HF2190" s="1186"/>
      <c r="HG2190" s="1186"/>
      <c r="HH2190" s="1186"/>
      <c r="HI2190" s="1186"/>
      <c r="HJ2190" s="1186"/>
      <c r="HK2190" s="1186"/>
      <c r="HL2190" s="1186"/>
      <c r="HM2190" s="1186"/>
      <c r="HN2190" s="1186"/>
      <c r="HO2190" s="1186"/>
      <c r="HP2190" s="1186"/>
      <c r="HQ2190" s="1186"/>
      <c r="HR2190" s="1186"/>
      <c r="HS2190" s="1186"/>
      <c r="HT2190" s="1186"/>
      <c r="HU2190" s="1186"/>
      <c r="HV2190" s="1186"/>
      <c r="HW2190" s="1186"/>
      <c r="HX2190" s="1186"/>
      <c r="HY2190" s="1186"/>
      <c r="HZ2190" s="1186"/>
      <c r="IA2190" s="1186"/>
      <c r="IB2190" s="1186"/>
    </row>
    <row r="2191" spans="1:236" s="1185" customFormat="1">
      <c r="A2191" s="1540"/>
      <c r="B2191" s="1541"/>
      <c r="C2191" s="1542"/>
      <c r="D2191" s="1543"/>
      <c r="E2191" s="1186"/>
      <c r="F2191" s="1544"/>
      <c r="G2191" s="1604"/>
      <c r="H2191" s="1604"/>
      <c r="I2191" s="1186"/>
      <c r="J2191" s="1186"/>
      <c r="K2191" s="1186"/>
      <c r="L2191" s="1186"/>
      <c r="M2191" s="1186"/>
      <c r="N2191" s="1186"/>
      <c r="O2191" s="1186"/>
      <c r="P2191" s="1186"/>
      <c r="Q2191" s="1186"/>
      <c r="R2191" s="1186"/>
      <c r="S2191" s="1186"/>
      <c r="T2191" s="1186"/>
      <c r="U2191" s="1186"/>
      <c r="V2191" s="1186"/>
      <c r="W2191" s="1186"/>
      <c r="X2191" s="1186"/>
      <c r="Y2191" s="1186"/>
      <c r="Z2191" s="1186"/>
      <c r="AA2191" s="1186"/>
      <c r="AB2191" s="1186"/>
      <c r="AC2191" s="1186"/>
      <c r="AD2191" s="1186"/>
      <c r="AE2191" s="1186"/>
      <c r="AF2191" s="1186"/>
      <c r="AG2191" s="1186"/>
      <c r="AH2191" s="1186"/>
      <c r="AI2191" s="1186"/>
      <c r="AJ2191" s="1186"/>
      <c r="AK2191" s="1186"/>
      <c r="AL2191" s="1186"/>
      <c r="AM2191" s="1186"/>
      <c r="AN2191" s="1186"/>
      <c r="AO2191" s="1186"/>
      <c r="AP2191" s="1186"/>
      <c r="AQ2191" s="1186"/>
      <c r="AR2191" s="1186"/>
      <c r="AS2191" s="1186"/>
      <c r="AT2191" s="1186"/>
      <c r="AU2191" s="1186"/>
      <c r="AV2191" s="1186"/>
      <c r="AW2191" s="1186"/>
      <c r="AX2191" s="1186"/>
      <c r="AY2191" s="1186"/>
      <c r="AZ2191" s="1186"/>
      <c r="BA2191" s="1186"/>
      <c r="BB2191" s="1186"/>
      <c r="BC2191" s="1186"/>
      <c r="BD2191" s="1186"/>
      <c r="BE2191" s="1186"/>
      <c r="BF2191" s="1186"/>
      <c r="BG2191" s="1186"/>
      <c r="BH2191" s="1186"/>
      <c r="BI2191" s="1186"/>
      <c r="BJ2191" s="1186"/>
      <c r="BK2191" s="1186"/>
      <c r="BL2191" s="1186"/>
      <c r="BM2191" s="1186"/>
      <c r="BN2191" s="1186"/>
      <c r="BO2191" s="1186"/>
      <c r="BP2191" s="1186"/>
      <c r="BQ2191" s="1186"/>
      <c r="BR2191" s="1186"/>
      <c r="BS2191" s="1186"/>
      <c r="BT2191" s="1186"/>
      <c r="BU2191" s="1186"/>
      <c r="BV2191" s="1186"/>
      <c r="BW2191" s="1186"/>
      <c r="BX2191" s="1186"/>
      <c r="BY2191" s="1186"/>
      <c r="BZ2191" s="1186"/>
      <c r="CA2191" s="1186"/>
      <c r="CB2191" s="1186"/>
      <c r="CC2191" s="1186"/>
      <c r="CD2191" s="1186"/>
      <c r="CE2191" s="1186"/>
      <c r="CF2191" s="1186"/>
      <c r="CG2191" s="1186"/>
      <c r="CH2191" s="1186"/>
      <c r="CI2191" s="1186"/>
      <c r="CJ2191" s="1186"/>
      <c r="CK2191" s="1186"/>
      <c r="CL2191" s="1186"/>
      <c r="CM2191" s="1186"/>
      <c r="CN2191" s="1186"/>
      <c r="CO2191" s="1186"/>
      <c r="CP2191" s="1186"/>
      <c r="CQ2191" s="1186"/>
      <c r="CR2191" s="1186"/>
      <c r="CS2191" s="1186"/>
      <c r="CT2191" s="1186"/>
      <c r="CU2191" s="1186"/>
      <c r="CV2191" s="1186"/>
      <c r="CW2191" s="1186"/>
      <c r="CX2191" s="1186"/>
      <c r="CY2191" s="1186"/>
      <c r="CZ2191" s="1186"/>
      <c r="DA2191" s="1186"/>
      <c r="DB2191" s="1186"/>
      <c r="DC2191" s="1186"/>
      <c r="DD2191" s="1186"/>
      <c r="DE2191" s="1186"/>
      <c r="DF2191" s="1186"/>
      <c r="DG2191" s="1186"/>
      <c r="DH2191" s="1186"/>
      <c r="DI2191" s="1186"/>
      <c r="DJ2191" s="1186"/>
      <c r="DK2191" s="1186"/>
      <c r="DL2191" s="1186"/>
      <c r="DM2191" s="1186"/>
      <c r="DN2191" s="1186"/>
      <c r="DO2191" s="1186"/>
      <c r="DP2191" s="1186"/>
      <c r="DQ2191" s="1186"/>
      <c r="DR2191" s="1186"/>
      <c r="DS2191" s="1186"/>
      <c r="DT2191" s="1186"/>
      <c r="DU2191" s="1186"/>
      <c r="DV2191" s="1186"/>
      <c r="DW2191" s="1186"/>
      <c r="DX2191" s="1186"/>
      <c r="DY2191" s="1186"/>
      <c r="DZ2191" s="1186"/>
      <c r="EA2191" s="1186"/>
      <c r="EB2191" s="1186"/>
      <c r="EC2191" s="1186"/>
      <c r="ED2191" s="1186"/>
      <c r="EE2191" s="1186"/>
      <c r="EF2191" s="1186"/>
      <c r="EG2191" s="1186"/>
      <c r="EH2191" s="1186"/>
      <c r="EI2191" s="1186"/>
      <c r="EJ2191" s="1186"/>
      <c r="EK2191" s="1186"/>
      <c r="EL2191" s="1186"/>
      <c r="EM2191" s="1186"/>
      <c r="EN2191" s="1186"/>
      <c r="EO2191" s="1186"/>
      <c r="EP2191" s="1186"/>
      <c r="EQ2191" s="1186"/>
      <c r="ER2191" s="1186"/>
      <c r="ES2191" s="1186"/>
      <c r="ET2191" s="1186"/>
      <c r="EU2191" s="1186"/>
      <c r="EV2191" s="1186"/>
      <c r="EW2191" s="1186"/>
      <c r="EX2191" s="1186"/>
      <c r="EY2191" s="1186"/>
      <c r="EZ2191" s="1186"/>
      <c r="FA2191" s="1186"/>
      <c r="FB2191" s="1186"/>
      <c r="FC2191" s="1186"/>
      <c r="FD2191" s="1186"/>
      <c r="FE2191" s="1186"/>
      <c r="FF2191" s="1186"/>
      <c r="FG2191" s="1186"/>
      <c r="FH2191" s="1186"/>
      <c r="FI2191" s="1186"/>
      <c r="FJ2191" s="1186"/>
      <c r="FK2191" s="1186"/>
      <c r="FL2191" s="1186"/>
      <c r="FM2191" s="1186"/>
      <c r="FN2191" s="1186"/>
      <c r="FO2191" s="1186"/>
      <c r="FP2191" s="1186"/>
      <c r="FQ2191" s="1186"/>
      <c r="FR2191" s="1186"/>
      <c r="FS2191" s="1186"/>
      <c r="FT2191" s="1186"/>
      <c r="FU2191" s="1186"/>
      <c r="FV2191" s="1186"/>
      <c r="FW2191" s="1186"/>
      <c r="FX2191" s="1186"/>
      <c r="FY2191" s="1186"/>
      <c r="FZ2191" s="1186"/>
      <c r="GA2191" s="1186"/>
      <c r="GB2191" s="1186"/>
      <c r="GC2191" s="1186"/>
      <c r="GD2191" s="1186"/>
      <c r="GE2191" s="1186"/>
      <c r="GF2191" s="1186"/>
      <c r="GG2191" s="1186"/>
      <c r="GH2191" s="1186"/>
      <c r="GI2191" s="1186"/>
      <c r="GJ2191" s="1186"/>
      <c r="GK2191" s="1186"/>
      <c r="GL2191" s="1186"/>
      <c r="GM2191" s="1186"/>
      <c r="GN2191" s="1186"/>
      <c r="GO2191" s="1186"/>
      <c r="GP2191" s="1186"/>
      <c r="GQ2191" s="1186"/>
      <c r="GR2191" s="1186"/>
      <c r="GS2191" s="1186"/>
      <c r="GT2191" s="1186"/>
      <c r="GU2191" s="1186"/>
      <c r="GV2191" s="1186"/>
      <c r="GW2191" s="1186"/>
      <c r="GX2191" s="1186"/>
      <c r="GY2191" s="1186"/>
      <c r="GZ2191" s="1186"/>
      <c r="HA2191" s="1186"/>
      <c r="HB2191" s="1186"/>
      <c r="HC2191" s="1186"/>
      <c r="HD2191" s="1186"/>
      <c r="HE2191" s="1186"/>
      <c r="HF2191" s="1186"/>
      <c r="HG2191" s="1186"/>
      <c r="HH2191" s="1186"/>
      <c r="HI2191" s="1186"/>
      <c r="HJ2191" s="1186"/>
      <c r="HK2191" s="1186"/>
      <c r="HL2191" s="1186"/>
      <c r="HM2191" s="1186"/>
      <c r="HN2191" s="1186"/>
      <c r="HO2191" s="1186"/>
      <c r="HP2191" s="1186"/>
      <c r="HQ2191" s="1186"/>
      <c r="HR2191" s="1186"/>
      <c r="HS2191" s="1186"/>
      <c r="HT2191" s="1186"/>
      <c r="HU2191" s="1186"/>
      <c r="HV2191" s="1186"/>
      <c r="HW2191" s="1186"/>
      <c r="HX2191" s="1186"/>
      <c r="HY2191" s="1186"/>
      <c r="HZ2191" s="1186"/>
      <c r="IA2191" s="1186"/>
      <c r="IB2191" s="1186"/>
    </row>
    <row r="2192" spans="1:236" s="1185" customFormat="1">
      <c r="A2192" s="1540"/>
      <c r="B2192" s="1541"/>
      <c r="C2192" s="1542"/>
      <c r="D2192" s="1543"/>
      <c r="E2192" s="1186"/>
      <c r="F2192" s="1544"/>
      <c r="G2192" s="1604"/>
      <c r="H2192" s="1604"/>
      <c r="I2192" s="1186"/>
      <c r="J2192" s="1186"/>
      <c r="K2192" s="1186"/>
      <c r="L2192" s="1186"/>
      <c r="M2192" s="1186"/>
      <c r="N2192" s="1186"/>
      <c r="O2192" s="1186"/>
      <c r="P2192" s="1186"/>
      <c r="Q2192" s="1186"/>
      <c r="R2192" s="1186"/>
      <c r="S2192" s="1186"/>
      <c r="T2192" s="1186"/>
      <c r="U2192" s="1186"/>
      <c r="V2192" s="1186"/>
      <c r="W2192" s="1186"/>
      <c r="X2192" s="1186"/>
      <c r="Y2192" s="1186"/>
      <c r="Z2192" s="1186"/>
      <c r="AA2192" s="1186"/>
      <c r="AB2192" s="1186"/>
      <c r="AC2192" s="1186"/>
      <c r="AD2192" s="1186"/>
      <c r="AE2192" s="1186"/>
      <c r="AF2192" s="1186"/>
      <c r="AG2192" s="1186"/>
      <c r="AH2192" s="1186"/>
      <c r="AI2192" s="1186"/>
      <c r="AJ2192" s="1186"/>
      <c r="AK2192" s="1186"/>
      <c r="AL2192" s="1186"/>
      <c r="AM2192" s="1186"/>
      <c r="AN2192" s="1186"/>
      <c r="AO2192" s="1186"/>
      <c r="AP2192" s="1186"/>
      <c r="AQ2192" s="1186"/>
      <c r="AR2192" s="1186"/>
      <c r="AS2192" s="1186"/>
      <c r="AT2192" s="1186"/>
      <c r="AU2192" s="1186"/>
      <c r="AV2192" s="1186"/>
      <c r="AW2192" s="1186"/>
      <c r="AX2192" s="1186"/>
      <c r="AY2192" s="1186"/>
      <c r="AZ2192" s="1186"/>
      <c r="BA2192" s="1186"/>
      <c r="BB2192" s="1186"/>
      <c r="BC2192" s="1186"/>
      <c r="BD2192" s="1186"/>
      <c r="BE2192" s="1186"/>
      <c r="BF2192" s="1186"/>
      <c r="BG2192" s="1186"/>
      <c r="BH2192" s="1186"/>
      <c r="BI2192" s="1186"/>
      <c r="BJ2192" s="1186"/>
      <c r="BK2192" s="1186"/>
      <c r="BL2192" s="1186"/>
      <c r="BM2192" s="1186"/>
      <c r="BN2192" s="1186"/>
      <c r="BO2192" s="1186"/>
      <c r="BP2192" s="1186"/>
      <c r="BQ2192" s="1186"/>
      <c r="BR2192" s="1186"/>
      <c r="BS2192" s="1186"/>
      <c r="BT2192" s="1186"/>
      <c r="BU2192" s="1186"/>
      <c r="BV2192" s="1186"/>
      <c r="BW2192" s="1186"/>
      <c r="BX2192" s="1186"/>
      <c r="BY2192" s="1186"/>
      <c r="BZ2192" s="1186"/>
      <c r="CA2192" s="1186"/>
      <c r="CB2192" s="1186"/>
      <c r="CC2192" s="1186"/>
      <c r="CD2192" s="1186"/>
      <c r="CE2192" s="1186"/>
      <c r="CF2192" s="1186"/>
      <c r="CG2192" s="1186"/>
      <c r="CH2192" s="1186"/>
      <c r="CI2192" s="1186"/>
      <c r="CJ2192" s="1186"/>
      <c r="CK2192" s="1186"/>
      <c r="CL2192" s="1186"/>
      <c r="CM2192" s="1186"/>
      <c r="CN2192" s="1186"/>
      <c r="CO2192" s="1186"/>
      <c r="CP2192" s="1186"/>
      <c r="CQ2192" s="1186"/>
      <c r="CR2192" s="1186"/>
      <c r="CS2192" s="1186"/>
      <c r="CT2192" s="1186"/>
      <c r="CU2192" s="1186"/>
      <c r="CV2192" s="1186"/>
      <c r="CW2192" s="1186"/>
      <c r="CX2192" s="1186"/>
      <c r="CY2192" s="1186"/>
      <c r="CZ2192" s="1186"/>
      <c r="DA2192" s="1186"/>
      <c r="DB2192" s="1186"/>
      <c r="DC2192" s="1186"/>
      <c r="DD2192" s="1186"/>
      <c r="DE2192" s="1186"/>
      <c r="DF2192" s="1186"/>
      <c r="DG2192" s="1186"/>
      <c r="DH2192" s="1186"/>
      <c r="DI2192" s="1186"/>
      <c r="DJ2192" s="1186"/>
      <c r="DK2192" s="1186"/>
      <c r="DL2192" s="1186"/>
      <c r="DM2192" s="1186"/>
      <c r="DN2192" s="1186"/>
      <c r="DO2192" s="1186"/>
      <c r="DP2192" s="1186"/>
      <c r="DQ2192" s="1186"/>
      <c r="DR2192" s="1186"/>
      <c r="DS2192" s="1186"/>
      <c r="DT2192" s="1186"/>
      <c r="DU2192" s="1186"/>
      <c r="DV2192" s="1186"/>
      <c r="DW2192" s="1186"/>
      <c r="DX2192" s="1186"/>
      <c r="DY2192" s="1186"/>
      <c r="DZ2192" s="1186"/>
      <c r="EA2192" s="1186"/>
      <c r="EB2192" s="1186"/>
      <c r="EC2192" s="1186"/>
      <c r="ED2192" s="1186"/>
      <c r="EE2192" s="1186"/>
      <c r="EF2192" s="1186"/>
      <c r="EG2192" s="1186"/>
      <c r="EH2192" s="1186"/>
      <c r="EI2192" s="1186"/>
      <c r="EJ2192" s="1186"/>
      <c r="EK2192" s="1186"/>
      <c r="EL2192" s="1186"/>
      <c r="EM2192" s="1186"/>
      <c r="EN2192" s="1186"/>
      <c r="EO2192" s="1186"/>
      <c r="EP2192" s="1186"/>
      <c r="EQ2192" s="1186"/>
      <c r="ER2192" s="1186"/>
      <c r="ES2192" s="1186"/>
      <c r="ET2192" s="1186"/>
      <c r="EU2192" s="1186"/>
      <c r="EV2192" s="1186"/>
      <c r="EW2192" s="1186"/>
      <c r="EX2192" s="1186"/>
      <c r="EY2192" s="1186"/>
      <c r="EZ2192" s="1186"/>
      <c r="FA2192" s="1186"/>
      <c r="FB2192" s="1186"/>
      <c r="FC2192" s="1186"/>
      <c r="FD2192" s="1186"/>
      <c r="FE2192" s="1186"/>
      <c r="FF2192" s="1186"/>
      <c r="FG2192" s="1186"/>
      <c r="FH2192" s="1186"/>
      <c r="FI2192" s="1186"/>
      <c r="FJ2192" s="1186"/>
      <c r="FK2192" s="1186"/>
      <c r="FL2192" s="1186"/>
      <c r="FM2192" s="1186"/>
      <c r="FN2192" s="1186"/>
      <c r="FO2192" s="1186"/>
      <c r="FP2192" s="1186"/>
      <c r="FQ2192" s="1186"/>
      <c r="FR2192" s="1186"/>
      <c r="FS2192" s="1186"/>
      <c r="FT2192" s="1186"/>
      <c r="FU2192" s="1186"/>
      <c r="FV2192" s="1186"/>
      <c r="FW2192" s="1186"/>
      <c r="FX2192" s="1186"/>
      <c r="FY2192" s="1186"/>
      <c r="FZ2192" s="1186"/>
      <c r="GA2192" s="1186"/>
      <c r="GB2192" s="1186"/>
      <c r="GC2192" s="1186"/>
      <c r="GD2192" s="1186"/>
      <c r="GE2192" s="1186"/>
      <c r="GF2192" s="1186"/>
      <c r="GG2192" s="1186"/>
      <c r="GH2192" s="1186"/>
      <c r="GI2192" s="1186"/>
      <c r="GJ2192" s="1186"/>
      <c r="GK2192" s="1186"/>
      <c r="GL2192" s="1186"/>
      <c r="GM2192" s="1186"/>
      <c r="GN2192" s="1186"/>
      <c r="GO2192" s="1186"/>
      <c r="GP2192" s="1186"/>
      <c r="GQ2192" s="1186"/>
      <c r="GR2192" s="1186"/>
      <c r="GS2192" s="1186"/>
      <c r="GT2192" s="1186"/>
      <c r="GU2192" s="1186"/>
      <c r="GV2192" s="1186"/>
      <c r="GW2192" s="1186"/>
      <c r="GX2192" s="1186"/>
      <c r="GY2192" s="1186"/>
      <c r="GZ2192" s="1186"/>
      <c r="HA2192" s="1186"/>
      <c r="HB2192" s="1186"/>
      <c r="HC2192" s="1186"/>
      <c r="HD2192" s="1186"/>
      <c r="HE2192" s="1186"/>
      <c r="HF2192" s="1186"/>
      <c r="HG2192" s="1186"/>
      <c r="HH2192" s="1186"/>
      <c r="HI2192" s="1186"/>
      <c r="HJ2192" s="1186"/>
      <c r="HK2192" s="1186"/>
      <c r="HL2192" s="1186"/>
      <c r="HM2192" s="1186"/>
      <c r="HN2192" s="1186"/>
      <c r="HO2192" s="1186"/>
      <c r="HP2192" s="1186"/>
      <c r="HQ2192" s="1186"/>
      <c r="HR2192" s="1186"/>
      <c r="HS2192" s="1186"/>
      <c r="HT2192" s="1186"/>
      <c r="HU2192" s="1186"/>
      <c r="HV2192" s="1186"/>
      <c r="HW2192" s="1186"/>
      <c r="HX2192" s="1186"/>
      <c r="HY2192" s="1186"/>
      <c r="HZ2192" s="1186"/>
      <c r="IA2192" s="1186"/>
      <c r="IB2192" s="1186"/>
    </row>
    <row r="2193" spans="1:236" s="1185" customFormat="1">
      <c r="A2193" s="1540"/>
      <c r="B2193" s="1541"/>
      <c r="C2193" s="1542"/>
      <c r="D2193" s="1543"/>
      <c r="E2193" s="1186"/>
      <c r="F2193" s="1544"/>
      <c r="G2193" s="1604"/>
      <c r="H2193" s="1604"/>
      <c r="I2193" s="1186"/>
      <c r="J2193" s="1186"/>
      <c r="K2193" s="1186"/>
      <c r="L2193" s="1186"/>
      <c r="M2193" s="1186"/>
      <c r="N2193" s="1186"/>
      <c r="O2193" s="1186"/>
      <c r="P2193" s="1186"/>
      <c r="Q2193" s="1186"/>
      <c r="R2193" s="1186"/>
      <c r="S2193" s="1186"/>
      <c r="T2193" s="1186"/>
      <c r="U2193" s="1186"/>
      <c r="V2193" s="1186"/>
      <c r="W2193" s="1186"/>
      <c r="X2193" s="1186"/>
      <c r="Y2193" s="1186"/>
      <c r="Z2193" s="1186"/>
      <c r="AA2193" s="1186"/>
      <c r="AB2193" s="1186"/>
      <c r="AC2193" s="1186"/>
      <c r="AD2193" s="1186"/>
      <c r="AE2193" s="1186"/>
      <c r="AF2193" s="1186"/>
      <c r="AG2193" s="1186"/>
      <c r="AH2193" s="1186"/>
      <c r="AI2193" s="1186"/>
      <c r="AJ2193" s="1186"/>
      <c r="AK2193" s="1186"/>
      <c r="AL2193" s="1186"/>
      <c r="AM2193" s="1186"/>
      <c r="AN2193" s="1186"/>
      <c r="AO2193" s="1186"/>
      <c r="AP2193" s="1186"/>
      <c r="AQ2193" s="1186"/>
      <c r="AR2193" s="1186"/>
      <c r="AS2193" s="1186"/>
      <c r="AT2193" s="1186"/>
      <c r="AU2193" s="1186"/>
      <c r="AV2193" s="1186"/>
      <c r="AW2193" s="1186"/>
      <c r="AX2193" s="1186"/>
      <c r="AY2193" s="1186"/>
      <c r="AZ2193" s="1186"/>
      <c r="BA2193" s="1186"/>
      <c r="BB2193" s="1186"/>
      <c r="BC2193" s="1186"/>
      <c r="BD2193" s="1186"/>
      <c r="BE2193" s="1186"/>
      <c r="BF2193" s="1186"/>
      <c r="BG2193" s="1186"/>
      <c r="BH2193" s="1186"/>
      <c r="BI2193" s="1186"/>
      <c r="BJ2193" s="1186"/>
      <c r="BK2193" s="1186"/>
      <c r="BL2193" s="1186"/>
      <c r="BM2193" s="1186"/>
      <c r="BN2193" s="1186"/>
      <c r="BO2193" s="1186"/>
      <c r="BP2193" s="1186"/>
      <c r="BQ2193" s="1186"/>
      <c r="BR2193" s="1186"/>
      <c r="BS2193" s="1186"/>
      <c r="BT2193" s="1186"/>
      <c r="BU2193" s="1186"/>
      <c r="BV2193" s="1186"/>
      <c r="BW2193" s="1186"/>
      <c r="BX2193" s="1186"/>
      <c r="BY2193" s="1186"/>
      <c r="BZ2193" s="1186"/>
      <c r="CA2193" s="1186"/>
      <c r="CB2193" s="1186"/>
      <c r="CC2193" s="1186"/>
      <c r="CD2193" s="1186"/>
      <c r="CE2193" s="1186"/>
      <c r="CF2193" s="1186"/>
      <c r="CG2193" s="1186"/>
      <c r="CH2193" s="1186"/>
      <c r="CI2193" s="1186"/>
      <c r="CJ2193" s="1186"/>
      <c r="CK2193" s="1186"/>
      <c r="CL2193" s="1186"/>
      <c r="CM2193" s="1186"/>
      <c r="CN2193" s="1186"/>
      <c r="CO2193" s="1186"/>
      <c r="CP2193" s="1186"/>
      <c r="CQ2193" s="1186"/>
      <c r="CR2193" s="1186"/>
      <c r="CS2193" s="1186"/>
      <c r="CT2193" s="1186"/>
      <c r="CU2193" s="1186"/>
      <c r="CV2193" s="1186"/>
      <c r="CW2193" s="1186"/>
      <c r="CX2193" s="1186"/>
      <c r="CY2193" s="1186"/>
      <c r="CZ2193" s="1186"/>
      <c r="DA2193" s="1186"/>
      <c r="DB2193" s="1186"/>
      <c r="DC2193" s="1186"/>
      <c r="DD2193" s="1186"/>
      <c r="DE2193" s="1186"/>
      <c r="DF2193" s="1186"/>
      <c r="DG2193" s="1186"/>
      <c r="DH2193" s="1186"/>
      <c r="DI2193" s="1186"/>
      <c r="DJ2193" s="1186"/>
      <c r="DK2193" s="1186"/>
      <c r="DL2193" s="1186"/>
      <c r="DM2193" s="1186"/>
      <c r="DN2193" s="1186"/>
      <c r="DO2193" s="1186"/>
      <c r="DP2193" s="1186"/>
      <c r="DQ2193" s="1186"/>
      <c r="DR2193" s="1186"/>
      <c r="DS2193" s="1186"/>
      <c r="DT2193" s="1186"/>
      <c r="DU2193" s="1186"/>
      <c r="DV2193" s="1186"/>
      <c r="DW2193" s="1186"/>
      <c r="DX2193" s="1186"/>
      <c r="DY2193" s="1186"/>
      <c r="DZ2193" s="1186"/>
      <c r="EA2193" s="1186"/>
      <c r="EB2193" s="1186"/>
      <c r="EC2193" s="1186"/>
      <c r="ED2193" s="1186"/>
      <c r="EE2193" s="1186"/>
      <c r="EF2193" s="1186"/>
      <c r="EG2193" s="1186"/>
      <c r="EH2193" s="1186"/>
      <c r="EI2193" s="1186"/>
      <c r="EJ2193" s="1186"/>
      <c r="EK2193" s="1186"/>
      <c r="EL2193" s="1186"/>
      <c r="EM2193" s="1186"/>
      <c r="EN2193" s="1186"/>
      <c r="EO2193" s="1186"/>
      <c r="EP2193" s="1186"/>
      <c r="EQ2193" s="1186"/>
      <c r="ER2193" s="1186"/>
      <c r="ES2193" s="1186"/>
      <c r="ET2193" s="1186"/>
      <c r="EU2193" s="1186"/>
      <c r="EV2193" s="1186"/>
      <c r="EW2193" s="1186"/>
      <c r="EX2193" s="1186"/>
      <c r="EY2193" s="1186"/>
      <c r="EZ2193" s="1186"/>
      <c r="FA2193" s="1186"/>
      <c r="FB2193" s="1186"/>
      <c r="FC2193" s="1186"/>
      <c r="FD2193" s="1186"/>
      <c r="FE2193" s="1186"/>
      <c r="FF2193" s="1186"/>
      <c r="FG2193" s="1186"/>
      <c r="FH2193" s="1186"/>
      <c r="FI2193" s="1186"/>
      <c r="FJ2193" s="1186"/>
      <c r="FK2193" s="1186"/>
      <c r="FL2193" s="1186"/>
      <c r="FM2193" s="1186"/>
      <c r="FN2193" s="1186"/>
      <c r="FO2193" s="1186"/>
      <c r="FP2193" s="1186"/>
      <c r="FQ2193" s="1186"/>
      <c r="FR2193" s="1186"/>
      <c r="FS2193" s="1186"/>
      <c r="FT2193" s="1186"/>
      <c r="FU2193" s="1186"/>
      <c r="FV2193" s="1186"/>
      <c r="FW2193" s="1186"/>
      <c r="FX2193" s="1186"/>
      <c r="FY2193" s="1186"/>
      <c r="FZ2193" s="1186"/>
      <c r="GA2193" s="1186"/>
      <c r="GB2193" s="1186"/>
      <c r="GC2193" s="1186"/>
      <c r="GD2193" s="1186"/>
      <c r="GE2193" s="1186"/>
      <c r="GF2193" s="1186"/>
      <c r="GG2193" s="1186"/>
      <c r="GH2193" s="1186"/>
      <c r="GI2193" s="1186"/>
      <c r="GJ2193" s="1186"/>
      <c r="GK2193" s="1186"/>
      <c r="GL2193" s="1186"/>
      <c r="GM2193" s="1186"/>
      <c r="GN2193" s="1186"/>
      <c r="GO2193" s="1186"/>
      <c r="GP2193" s="1186"/>
      <c r="GQ2193" s="1186"/>
      <c r="GR2193" s="1186"/>
      <c r="GS2193" s="1186"/>
      <c r="GT2193" s="1186"/>
      <c r="GU2193" s="1186"/>
      <c r="GV2193" s="1186"/>
      <c r="GW2193" s="1186"/>
      <c r="GX2193" s="1186"/>
      <c r="GY2193" s="1186"/>
      <c r="GZ2193" s="1186"/>
      <c r="HA2193" s="1186"/>
      <c r="HB2193" s="1186"/>
      <c r="HC2193" s="1186"/>
      <c r="HD2193" s="1186"/>
      <c r="HE2193" s="1186"/>
      <c r="HF2193" s="1186"/>
      <c r="HG2193" s="1186"/>
      <c r="HH2193" s="1186"/>
      <c r="HI2193" s="1186"/>
      <c r="HJ2193" s="1186"/>
      <c r="HK2193" s="1186"/>
      <c r="HL2193" s="1186"/>
      <c r="HM2193" s="1186"/>
      <c r="HN2193" s="1186"/>
      <c r="HO2193" s="1186"/>
      <c r="HP2193" s="1186"/>
      <c r="HQ2193" s="1186"/>
      <c r="HR2193" s="1186"/>
      <c r="HS2193" s="1186"/>
      <c r="HT2193" s="1186"/>
      <c r="HU2193" s="1186"/>
      <c r="HV2193" s="1186"/>
      <c r="HW2193" s="1186"/>
      <c r="HX2193" s="1186"/>
      <c r="HY2193" s="1186"/>
      <c r="HZ2193" s="1186"/>
      <c r="IA2193" s="1186"/>
      <c r="IB2193" s="1186"/>
    </row>
    <row r="2194" spans="1:236" s="1185" customFormat="1">
      <c r="A2194" s="1540"/>
      <c r="B2194" s="1541"/>
      <c r="C2194" s="1542"/>
      <c r="D2194" s="1543"/>
      <c r="E2194" s="1186"/>
      <c r="F2194" s="1544"/>
      <c r="G2194" s="1604"/>
      <c r="H2194" s="1604"/>
      <c r="I2194" s="1186"/>
      <c r="J2194" s="1186"/>
      <c r="K2194" s="1186"/>
      <c r="L2194" s="1186"/>
      <c r="M2194" s="1186"/>
      <c r="N2194" s="1186"/>
      <c r="O2194" s="1186"/>
      <c r="P2194" s="1186"/>
      <c r="Q2194" s="1186"/>
      <c r="R2194" s="1186"/>
      <c r="S2194" s="1186"/>
      <c r="T2194" s="1186"/>
      <c r="U2194" s="1186"/>
      <c r="V2194" s="1186"/>
      <c r="W2194" s="1186"/>
      <c r="X2194" s="1186"/>
      <c r="Y2194" s="1186"/>
      <c r="Z2194" s="1186"/>
      <c r="AA2194" s="1186"/>
      <c r="AB2194" s="1186"/>
      <c r="AC2194" s="1186"/>
      <c r="AD2194" s="1186"/>
      <c r="AE2194" s="1186"/>
      <c r="AF2194" s="1186"/>
      <c r="AG2194" s="1186"/>
      <c r="AH2194" s="1186"/>
      <c r="AI2194" s="1186"/>
      <c r="AJ2194" s="1186"/>
      <c r="AK2194" s="1186"/>
      <c r="AL2194" s="1186"/>
      <c r="AM2194" s="1186"/>
      <c r="AN2194" s="1186"/>
      <c r="AO2194" s="1186"/>
      <c r="AP2194" s="1186"/>
      <c r="AQ2194" s="1186"/>
      <c r="AR2194" s="1186"/>
      <c r="AS2194" s="1186"/>
      <c r="AT2194" s="1186"/>
      <c r="AU2194" s="1186"/>
      <c r="AV2194" s="1186"/>
      <c r="AW2194" s="1186"/>
      <c r="AX2194" s="1186"/>
      <c r="AY2194" s="1186"/>
      <c r="AZ2194" s="1186"/>
      <c r="BA2194" s="1186"/>
      <c r="BB2194" s="1186"/>
      <c r="BC2194" s="1186"/>
      <c r="BD2194" s="1186"/>
      <c r="BE2194" s="1186"/>
      <c r="BF2194" s="1186"/>
      <c r="BG2194" s="1186"/>
      <c r="BH2194" s="1186"/>
      <c r="BI2194" s="1186"/>
      <c r="BJ2194" s="1186"/>
      <c r="BK2194" s="1186"/>
      <c r="BL2194" s="1186"/>
      <c r="BM2194" s="1186"/>
      <c r="BN2194" s="1186"/>
      <c r="BO2194" s="1186"/>
      <c r="BP2194" s="1186"/>
      <c r="BQ2194" s="1186"/>
      <c r="BR2194" s="1186"/>
      <c r="BS2194" s="1186"/>
      <c r="BT2194" s="1186"/>
      <c r="BU2194" s="1186"/>
      <c r="BV2194" s="1186"/>
      <c r="BW2194" s="1186"/>
      <c r="BX2194" s="1186"/>
      <c r="BY2194" s="1186"/>
      <c r="BZ2194" s="1186"/>
      <c r="CA2194" s="1186"/>
      <c r="CB2194" s="1186"/>
      <c r="CC2194" s="1186"/>
      <c r="CD2194" s="1186"/>
      <c r="CE2194" s="1186"/>
      <c r="CF2194" s="1186"/>
      <c r="CG2194" s="1186"/>
      <c r="CH2194" s="1186"/>
      <c r="CI2194" s="1186"/>
      <c r="CJ2194" s="1186"/>
      <c r="CK2194" s="1186"/>
      <c r="CL2194" s="1186"/>
      <c r="CM2194" s="1186"/>
      <c r="CN2194" s="1186"/>
      <c r="CO2194" s="1186"/>
      <c r="CP2194" s="1186"/>
      <c r="CQ2194" s="1186"/>
      <c r="CR2194" s="1186"/>
      <c r="CS2194" s="1186"/>
      <c r="CT2194" s="1186"/>
      <c r="CU2194" s="1186"/>
      <c r="CV2194" s="1186"/>
      <c r="CW2194" s="1186"/>
      <c r="CX2194" s="1186"/>
      <c r="CY2194" s="1186"/>
      <c r="CZ2194" s="1186"/>
      <c r="DA2194" s="1186"/>
      <c r="DB2194" s="1186"/>
      <c r="DC2194" s="1186"/>
      <c r="DD2194" s="1186"/>
      <c r="DE2194" s="1186"/>
      <c r="DF2194" s="1186"/>
      <c r="DG2194" s="1186"/>
      <c r="DH2194" s="1186"/>
      <c r="DI2194" s="1186"/>
      <c r="DJ2194" s="1186"/>
      <c r="DK2194" s="1186"/>
      <c r="DL2194" s="1186"/>
      <c r="DM2194" s="1186"/>
      <c r="DN2194" s="1186"/>
      <c r="DO2194" s="1186"/>
      <c r="DP2194" s="1186"/>
      <c r="DQ2194" s="1186"/>
      <c r="DR2194" s="1186"/>
      <c r="DS2194" s="1186"/>
      <c r="DT2194" s="1186"/>
      <c r="DU2194" s="1186"/>
      <c r="DV2194" s="1186"/>
      <c r="DW2194" s="1186"/>
      <c r="DX2194" s="1186"/>
      <c r="DY2194" s="1186"/>
      <c r="DZ2194" s="1186"/>
      <c r="EA2194" s="1186"/>
      <c r="EB2194" s="1186"/>
      <c r="EC2194" s="1186"/>
      <c r="ED2194" s="1186"/>
      <c r="EE2194" s="1186"/>
      <c r="EF2194" s="1186"/>
      <c r="EG2194" s="1186"/>
      <c r="EH2194" s="1186"/>
      <c r="EI2194" s="1186"/>
      <c r="EJ2194" s="1186"/>
      <c r="EK2194" s="1186"/>
      <c r="EL2194" s="1186"/>
      <c r="EM2194" s="1186"/>
      <c r="EN2194" s="1186"/>
      <c r="EO2194" s="1186"/>
      <c r="EP2194" s="1186"/>
      <c r="EQ2194" s="1186"/>
      <c r="ER2194" s="1186"/>
      <c r="ES2194" s="1186"/>
      <c r="ET2194" s="1186"/>
      <c r="EU2194" s="1186"/>
      <c r="EV2194" s="1186"/>
      <c r="EW2194" s="1186"/>
      <c r="EX2194" s="1186"/>
      <c r="EY2194" s="1186"/>
      <c r="EZ2194" s="1186"/>
      <c r="FA2194" s="1186"/>
      <c r="FB2194" s="1186"/>
      <c r="FC2194" s="1186"/>
      <c r="FD2194" s="1186"/>
      <c r="FE2194" s="1186"/>
      <c r="FF2194" s="1186"/>
      <c r="FG2194" s="1186"/>
      <c r="FH2194" s="1186"/>
      <c r="FI2194" s="1186"/>
      <c r="FJ2194" s="1186"/>
      <c r="FK2194" s="1186"/>
      <c r="FL2194" s="1186"/>
      <c r="FM2194" s="1186"/>
      <c r="FN2194" s="1186"/>
      <c r="FO2194" s="1186"/>
      <c r="FP2194" s="1186"/>
      <c r="FQ2194" s="1186"/>
      <c r="FR2194" s="1186"/>
      <c r="FS2194" s="1186"/>
      <c r="FT2194" s="1186"/>
      <c r="FU2194" s="1186"/>
      <c r="FV2194" s="1186"/>
      <c r="FW2194" s="1186"/>
      <c r="FX2194" s="1186"/>
      <c r="FY2194" s="1186"/>
      <c r="FZ2194" s="1186"/>
      <c r="GA2194" s="1186"/>
      <c r="GB2194" s="1186"/>
      <c r="GC2194" s="1186"/>
      <c r="GD2194" s="1186"/>
      <c r="GE2194" s="1186"/>
      <c r="GF2194" s="1186"/>
      <c r="GG2194" s="1186"/>
      <c r="GH2194" s="1186"/>
      <c r="GI2194" s="1186"/>
      <c r="GJ2194" s="1186"/>
      <c r="GK2194" s="1186"/>
      <c r="GL2194" s="1186"/>
      <c r="GM2194" s="1186"/>
      <c r="GN2194" s="1186"/>
      <c r="GO2194" s="1186"/>
      <c r="GP2194" s="1186"/>
      <c r="GQ2194" s="1186"/>
      <c r="GR2194" s="1186"/>
      <c r="GS2194" s="1186"/>
      <c r="GT2194" s="1186"/>
      <c r="GU2194" s="1186"/>
      <c r="GV2194" s="1186"/>
      <c r="GW2194" s="1186"/>
      <c r="GX2194" s="1186"/>
      <c r="GY2194" s="1186"/>
      <c r="GZ2194" s="1186"/>
      <c r="HA2194" s="1186"/>
      <c r="HB2194" s="1186"/>
      <c r="HC2194" s="1186"/>
      <c r="HD2194" s="1186"/>
      <c r="HE2194" s="1186"/>
      <c r="HF2194" s="1186"/>
      <c r="HG2194" s="1186"/>
      <c r="HH2194" s="1186"/>
      <c r="HI2194" s="1186"/>
      <c r="HJ2194" s="1186"/>
      <c r="HK2194" s="1186"/>
      <c r="HL2194" s="1186"/>
      <c r="HM2194" s="1186"/>
      <c r="HN2194" s="1186"/>
      <c r="HO2194" s="1186"/>
      <c r="HP2194" s="1186"/>
      <c r="HQ2194" s="1186"/>
      <c r="HR2194" s="1186"/>
      <c r="HS2194" s="1186"/>
      <c r="HT2194" s="1186"/>
      <c r="HU2194" s="1186"/>
      <c r="HV2194" s="1186"/>
      <c r="HW2194" s="1186"/>
      <c r="HX2194" s="1186"/>
      <c r="HY2194" s="1186"/>
      <c r="HZ2194" s="1186"/>
      <c r="IA2194" s="1186"/>
      <c r="IB2194" s="1186"/>
    </row>
    <row r="2195" spans="1:236" s="1185" customFormat="1">
      <c r="A2195" s="1540"/>
      <c r="B2195" s="1541"/>
      <c r="C2195" s="1542"/>
      <c r="D2195" s="1543"/>
      <c r="E2195" s="1186"/>
      <c r="F2195" s="1544"/>
      <c r="G2195" s="1604"/>
      <c r="H2195" s="1604"/>
      <c r="I2195" s="1186"/>
      <c r="J2195" s="1186"/>
      <c r="K2195" s="1186"/>
      <c r="L2195" s="1186"/>
      <c r="M2195" s="1186"/>
      <c r="N2195" s="1186"/>
      <c r="O2195" s="1186"/>
      <c r="P2195" s="1186"/>
      <c r="Q2195" s="1186"/>
      <c r="R2195" s="1186"/>
      <c r="S2195" s="1186"/>
      <c r="T2195" s="1186"/>
      <c r="U2195" s="1186"/>
      <c r="V2195" s="1186"/>
      <c r="W2195" s="1186"/>
      <c r="X2195" s="1186"/>
      <c r="Y2195" s="1186"/>
      <c r="Z2195" s="1186"/>
      <c r="AA2195" s="1186"/>
      <c r="AB2195" s="1186"/>
      <c r="AC2195" s="1186"/>
      <c r="AD2195" s="1186"/>
      <c r="AE2195" s="1186"/>
      <c r="AF2195" s="1186"/>
      <c r="AG2195" s="1186"/>
      <c r="AH2195" s="1186"/>
      <c r="AI2195" s="1186"/>
      <c r="AJ2195" s="1186"/>
      <c r="AK2195" s="1186"/>
      <c r="AL2195" s="1186"/>
      <c r="AM2195" s="1186"/>
      <c r="AN2195" s="1186"/>
      <c r="AO2195" s="1186"/>
      <c r="AP2195" s="1186"/>
      <c r="AQ2195" s="1186"/>
      <c r="AR2195" s="1186"/>
      <c r="AS2195" s="1186"/>
      <c r="AT2195" s="1186"/>
      <c r="AU2195" s="1186"/>
      <c r="AV2195" s="1186"/>
      <c r="AW2195" s="1186"/>
      <c r="AX2195" s="1186"/>
      <c r="AY2195" s="1186"/>
      <c r="AZ2195" s="1186"/>
      <c r="BA2195" s="1186"/>
      <c r="BB2195" s="1186"/>
      <c r="BC2195" s="1186"/>
      <c r="BD2195" s="1186"/>
      <c r="BE2195" s="1186"/>
      <c r="BF2195" s="1186"/>
      <c r="BG2195" s="1186"/>
      <c r="BH2195" s="1186"/>
      <c r="BI2195" s="1186"/>
      <c r="BJ2195" s="1186"/>
      <c r="BK2195" s="1186"/>
      <c r="BL2195" s="1186"/>
      <c r="BM2195" s="1186"/>
      <c r="BN2195" s="1186"/>
      <c r="BO2195" s="1186"/>
      <c r="BP2195" s="1186"/>
      <c r="BQ2195" s="1186"/>
      <c r="BR2195" s="1186"/>
      <c r="BS2195" s="1186"/>
      <c r="BT2195" s="1186"/>
      <c r="BU2195" s="1186"/>
      <c r="BV2195" s="1186"/>
      <c r="BW2195" s="1186"/>
      <c r="BX2195" s="1186"/>
      <c r="BY2195" s="1186"/>
      <c r="BZ2195" s="1186"/>
      <c r="CA2195" s="1186"/>
      <c r="CB2195" s="1186"/>
      <c r="CC2195" s="1186"/>
      <c r="CD2195" s="1186"/>
      <c r="CE2195" s="1186"/>
      <c r="CF2195" s="1186"/>
      <c r="CG2195" s="1186"/>
      <c r="CH2195" s="1186"/>
      <c r="CI2195" s="1186"/>
      <c r="CJ2195" s="1186"/>
      <c r="CK2195" s="1186"/>
      <c r="CL2195" s="1186"/>
      <c r="CM2195" s="1186"/>
      <c r="CN2195" s="1186"/>
      <c r="CO2195" s="1186"/>
      <c r="CP2195" s="1186"/>
      <c r="CQ2195" s="1186"/>
      <c r="CR2195" s="1186"/>
      <c r="CS2195" s="1186"/>
      <c r="CT2195" s="1186"/>
      <c r="CU2195" s="1186"/>
      <c r="CV2195" s="1186"/>
      <c r="CW2195" s="1186"/>
      <c r="CX2195" s="1186"/>
      <c r="CY2195" s="1186"/>
      <c r="CZ2195" s="1186"/>
      <c r="DA2195" s="1186"/>
      <c r="DB2195" s="1186"/>
      <c r="DC2195" s="1186"/>
      <c r="DD2195" s="1186"/>
      <c r="DE2195" s="1186"/>
      <c r="DF2195" s="1186"/>
      <c r="DG2195" s="1186"/>
      <c r="DH2195" s="1186"/>
      <c r="DI2195" s="1186"/>
      <c r="DJ2195" s="1186"/>
      <c r="DK2195" s="1186"/>
      <c r="DL2195" s="1186"/>
      <c r="DM2195" s="1186"/>
      <c r="DN2195" s="1186"/>
      <c r="DO2195" s="1186"/>
      <c r="DP2195" s="1186"/>
      <c r="DQ2195" s="1186"/>
      <c r="DR2195" s="1186"/>
      <c r="DS2195" s="1186"/>
      <c r="DT2195" s="1186"/>
      <c r="DU2195" s="1186"/>
      <c r="DV2195" s="1186"/>
      <c r="DW2195" s="1186"/>
      <c r="DX2195" s="1186"/>
      <c r="DY2195" s="1186"/>
      <c r="DZ2195" s="1186"/>
      <c r="EA2195" s="1186"/>
      <c r="EB2195" s="1186"/>
      <c r="EC2195" s="1186"/>
      <c r="ED2195" s="1186"/>
      <c r="EE2195" s="1186"/>
      <c r="EF2195" s="1186"/>
      <c r="EG2195" s="1186"/>
      <c r="EH2195" s="1186"/>
      <c r="EI2195" s="1186"/>
      <c r="EJ2195" s="1186"/>
      <c r="EK2195" s="1186"/>
      <c r="EL2195" s="1186"/>
      <c r="EM2195" s="1186"/>
      <c r="EN2195" s="1186"/>
      <c r="EO2195" s="1186"/>
      <c r="EP2195" s="1186"/>
      <c r="EQ2195" s="1186"/>
      <c r="ER2195" s="1186"/>
      <c r="ES2195" s="1186"/>
      <c r="ET2195" s="1186"/>
      <c r="EU2195" s="1186"/>
      <c r="EV2195" s="1186"/>
      <c r="EW2195" s="1186"/>
      <c r="EX2195" s="1186"/>
      <c r="EY2195" s="1186"/>
      <c r="EZ2195" s="1186"/>
      <c r="FA2195" s="1186"/>
      <c r="FB2195" s="1186"/>
      <c r="FC2195" s="1186"/>
      <c r="FD2195" s="1186"/>
      <c r="FE2195" s="1186"/>
      <c r="FF2195" s="1186"/>
      <c r="FG2195" s="1186"/>
      <c r="FH2195" s="1186"/>
      <c r="FI2195" s="1186"/>
      <c r="FJ2195" s="1186"/>
      <c r="FK2195" s="1186"/>
      <c r="FL2195" s="1186"/>
      <c r="FM2195" s="1186"/>
      <c r="FN2195" s="1186"/>
      <c r="FO2195" s="1186"/>
      <c r="FP2195" s="1186"/>
      <c r="FQ2195" s="1186"/>
      <c r="FR2195" s="1186"/>
      <c r="FS2195" s="1186"/>
      <c r="FT2195" s="1186"/>
      <c r="FU2195" s="1186"/>
      <c r="FV2195" s="1186"/>
      <c r="FW2195" s="1186"/>
      <c r="FX2195" s="1186"/>
      <c r="FY2195" s="1186"/>
      <c r="FZ2195" s="1186"/>
      <c r="GA2195" s="1186"/>
      <c r="GB2195" s="1186"/>
      <c r="GC2195" s="1186"/>
      <c r="GD2195" s="1186"/>
      <c r="GE2195" s="1186"/>
      <c r="GF2195" s="1186"/>
      <c r="GG2195" s="1186"/>
      <c r="GH2195" s="1186"/>
      <c r="GI2195" s="1186"/>
      <c r="GJ2195" s="1186"/>
      <c r="GK2195" s="1186"/>
      <c r="GL2195" s="1186"/>
      <c r="GM2195" s="1186"/>
      <c r="GN2195" s="1186"/>
      <c r="GO2195" s="1186"/>
      <c r="GP2195" s="1186"/>
      <c r="GQ2195" s="1186"/>
      <c r="GR2195" s="1186"/>
      <c r="GS2195" s="1186"/>
      <c r="GT2195" s="1186"/>
      <c r="GU2195" s="1186"/>
      <c r="GV2195" s="1186"/>
      <c r="GW2195" s="1186"/>
      <c r="GX2195" s="1186"/>
      <c r="GY2195" s="1186"/>
      <c r="GZ2195" s="1186"/>
      <c r="HA2195" s="1186"/>
      <c r="HB2195" s="1186"/>
      <c r="HC2195" s="1186"/>
      <c r="HD2195" s="1186"/>
      <c r="HE2195" s="1186"/>
      <c r="HF2195" s="1186"/>
      <c r="HG2195" s="1186"/>
      <c r="HH2195" s="1186"/>
      <c r="HI2195" s="1186"/>
      <c r="HJ2195" s="1186"/>
      <c r="HK2195" s="1186"/>
      <c r="HL2195" s="1186"/>
      <c r="HM2195" s="1186"/>
      <c r="HN2195" s="1186"/>
      <c r="HO2195" s="1186"/>
      <c r="HP2195" s="1186"/>
      <c r="HQ2195" s="1186"/>
      <c r="HR2195" s="1186"/>
      <c r="HS2195" s="1186"/>
      <c r="HT2195" s="1186"/>
      <c r="HU2195" s="1186"/>
      <c r="HV2195" s="1186"/>
      <c r="HW2195" s="1186"/>
      <c r="HX2195" s="1186"/>
      <c r="HY2195" s="1186"/>
      <c r="HZ2195" s="1186"/>
      <c r="IA2195" s="1186"/>
      <c r="IB2195" s="1186"/>
    </row>
    <row r="2196" spans="1:236" s="1185" customFormat="1">
      <c r="A2196" s="1540"/>
      <c r="B2196" s="1541"/>
      <c r="C2196" s="1542"/>
      <c r="D2196" s="1543"/>
      <c r="E2196" s="1186"/>
      <c r="F2196" s="1544"/>
      <c r="G2196" s="1604"/>
      <c r="H2196" s="1604"/>
      <c r="I2196" s="1186"/>
      <c r="J2196" s="1186"/>
      <c r="K2196" s="1186"/>
      <c r="L2196" s="1186"/>
      <c r="M2196" s="1186"/>
      <c r="N2196" s="1186"/>
      <c r="O2196" s="1186"/>
      <c r="P2196" s="1186"/>
      <c r="Q2196" s="1186"/>
      <c r="R2196" s="1186"/>
      <c r="S2196" s="1186"/>
      <c r="T2196" s="1186"/>
      <c r="U2196" s="1186"/>
      <c r="V2196" s="1186"/>
      <c r="W2196" s="1186"/>
      <c r="X2196" s="1186"/>
      <c r="Y2196" s="1186"/>
      <c r="Z2196" s="1186"/>
      <c r="AA2196" s="1186"/>
      <c r="AB2196" s="1186"/>
      <c r="AC2196" s="1186"/>
      <c r="AD2196" s="1186"/>
      <c r="AE2196" s="1186"/>
      <c r="AF2196" s="1186"/>
      <c r="AG2196" s="1186"/>
      <c r="AH2196" s="1186"/>
      <c r="AI2196" s="1186"/>
      <c r="AJ2196" s="1186"/>
      <c r="AK2196" s="1186"/>
      <c r="AL2196" s="1186"/>
      <c r="AM2196" s="1186"/>
      <c r="AN2196" s="1186"/>
      <c r="AO2196" s="1186"/>
      <c r="AP2196" s="1186"/>
      <c r="AQ2196" s="1186"/>
      <c r="AR2196" s="1186"/>
      <c r="AS2196" s="1186"/>
      <c r="AT2196" s="1186"/>
      <c r="AU2196" s="1186"/>
      <c r="AV2196" s="1186"/>
      <c r="AW2196" s="1186"/>
      <c r="AX2196" s="1186"/>
      <c r="AY2196" s="1186"/>
      <c r="AZ2196" s="1186"/>
      <c r="BA2196" s="1186"/>
      <c r="BB2196" s="1186"/>
      <c r="BC2196" s="1186"/>
      <c r="BD2196" s="1186"/>
      <c r="BE2196" s="1186"/>
      <c r="BF2196" s="1186"/>
      <c r="BG2196" s="1186"/>
      <c r="BH2196" s="1186"/>
      <c r="BI2196" s="1186"/>
      <c r="BJ2196" s="1186"/>
      <c r="BK2196" s="1186"/>
      <c r="BL2196" s="1186"/>
      <c r="BM2196" s="1186"/>
      <c r="BN2196" s="1186"/>
      <c r="BO2196" s="1186"/>
      <c r="BP2196" s="1186"/>
      <c r="BQ2196" s="1186"/>
      <c r="BR2196" s="1186"/>
      <c r="BS2196" s="1186"/>
      <c r="BT2196" s="1186"/>
      <c r="BU2196" s="1186"/>
      <c r="BV2196" s="1186"/>
      <c r="BW2196" s="1186"/>
      <c r="BX2196" s="1186"/>
      <c r="BY2196" s="1186"/>
      <c r="BZ2196" s="1186"/>
      <c r="CA2196" s="1186"/>
      <c r="CB2196" s="1186"/>
      <c r="CC2196" s="1186"/>
      <c r="CD2196" s="1186"/>
      <c r="CE2196" s="1186"/>
      <c r="CF2196" s="1186"/>
      <c r="CG2196" s="1186"/>
      <c r="CH2196" s="1186"/>
      <c r="CI2196" s="1186"/>
      <c r="CJ2196" s="1186"/>
      <c r="CK2196" s="1186"/>
      <c r="CL2196" s="1186"/>
      <c r="CM2196" s="1186"/>
      <c r="CN2196" s="1186"/>
      <c r="CO2196" s="1186"/>
      <c r="CP2196" s="1186"/>
      <c r="CQ2196" s="1186"/>
      <c r="CR2196" s="1186"/>
      <c r="CS2196" s="1186"/>
      <c r="CT2196" s="1186"/>
      <c r="CU2196" s="1186"/>
      <c r="CV2196" s="1186"/>
      <c r="CW2196" s="1186"/>
      <c r="CX2196" s="1186"/>
      <c r="CY2196" s="1186"/>
      <c r="CZ2196" s="1186"/>
      <c r="DA2196" s="1186"/>
      <c r="DB2196" s="1186"/>
      <c r="DC2196" s="1186"/>
      <c r="DD2196" s="1186"/>
      <c r="DE2196" s="1186"/>
      <c r="DF2196" s="1186"/>
      <c r="DG2196" s="1186"/>
      <c r="DH2196" s="1186"/>
      <c r="DI2196" s="1186"/>
      <c r="DJ2196" s="1186"/>
      <c r="DK2196" s="1186"/>
      <c r="DL2196" s="1186"/>
      <c r="DM2196" s="1186"/>
      <c r="DN2196" s="1186"/>
      <c r="DO2196" s="1186"/>
      <c r="DP2196" s="1186"/>
      <c r="DQ2196" s="1186"/>
      <c r="DR2196" s="1186"/>
      <c r="DS2196" s="1186"/>
      <c r="DT2196" s="1186"/>
      <c r="DU2196" s="1186"/>
      <c r="DV2196" s="1186"/>
      <c r="DW2196" s="1186"/>
      <c r="DX2196" s="1186"/>
      <c r="DY2196" s="1186"/>
      <c r="DZ2196" s="1186"/>
      <c r="EA2196" s="1186"/>
      <c r="EB2196" s="1186"/>
      <c r="EC2196" s="1186"/>
      <c r="ED2196" s="1186"/>
      <c r="EE2196" s="1186"/>
      <c r="EF2196" s="1186"/>
      <c r="EG2196" s="1186"/>
      <c r="EH2196" s="1186"/>
      <c r="EI2196" s="1186"/>
      <c r="EJ2196" s="1186"/>
      <c r="EK2196" s="1186"/>
      <c r="EL2196" s="1186"/>
      <c r="EM2196" s="1186"/>
      <c r="EN2196" s="1186"/>
      <c r="EO2196" s="1186"/>
      <c r="EP2196" s="1186"/>
      <c r="EQ2196" s="1186"/>
      <c r="ER2196" s="1186"/>
      <c r="ES2196" s="1186"/>
      <c r="ET2196" s="1186"/>
      <c r="EU2196" s="1186"/>
      <c r="EV2196" s="1186"/>
      <c r="EW2196" s="1186"/>
      <c r="EX2196" s="1186"/>
      <c r="EY2196" s="1186"/>
      <c r="EZ2196" s="1186"/>
      <c r="FA2196" s="1186"/>
      <c r="FB2196" s="1186"/>
      <c r="FC2196" s="1186"/>
      <c r="FD2196" s="1186"/>
      <c r="FE2196" s="1186"/>
      <c r="FF2196" s="1186"/>
      <c r="FG2196" s="1186"/>
      <c r="FH2196" s="1186"/>
      <c r="FI2196" s="1186"/>
      <c r="FJ2196" s="1186"/>
      <c r="FK2196" s="1186"/>
      <c r="FL2196" s="1186"/>
      <c r="FM2196" s="1186"/>
      <c r="FN2196" s="1186"/>
      <c r="FO2196" s="1186"/>
      <c r="FP2196" s="1186"/>
      <c r="FQ2196" s="1186"/>
      <c r="FR2196" s="1186"/>
      <c r="FS2196" s="1186"/>
      <c r="FT2196" s="1186"/>
      <c r="FU2196" s="1186"/>
      <c r="FV2196" s="1186"/>
      <c r="FW2196" s="1186"/>
      <c r="FX2196" s="1186"/>
      <c r="FY2196" s="1186"/>
      <c r="FZ2196" s="1186"/>
      <c r="GA2196" s="1186"/>
      <c r="GB2196" s="1186"/>
      <c r="GC2196" s="1186"/>
      <c r="GD2196" s="1186"/>
      <c r="GE2196" s="1186"/>
      <c r="GF2196" s="1186"/>
      <c r="GG2196" s="1186"/>
      <c r="GH2196" s="1186"/>
      <c r="GI2196" s="1186"/>
      <c r="GJ2196" s="1186"/>
      <c r="GK2196" s="1186"/>
      <c r="GL2196" s="1186"/>
      <c r="GM2196" s="1186"/>
      <c r="GN2196" s="1186"/>
      <c r="GO2196" s="1186"/>
      <c r="GP2196" s="1186"/>
      <c r="GQ2196" s="1186"/>
      <c r="GR2196" s="1186"/>
      <c r="GS2196" s="1186"/>
      <c r="GT2196" s="1186"/>
      <c r="GU2196" s="1186"/>
      <c r="GV2196" s="1186"/>
      <c r="GW2196" s="1186"/>
      <c r="GX2196" s="1186"/>
      <c r="GY2196" s="1186"/>
      <c r="GZ2196" s="1186"/>
      <c r="HA2196" s="1186"/>
      <c r="HB2196" s="1186"/>
      <c r="HC2196" s="1186"/>
      <c r="HD2196" s="1186"/>
      <c r="HE2196" s="1186"/>
      <c r="HF2196" s="1186"/>
      <c r="HG2196" s="1186"/>
      <c r="HH2196" s="1186"/>
      <c r="HI2196" s="1186"/>
      <c r="HJ2196" s="1186"/>
      <c r="HK2196" s="1186"/>
      <c r="HL2196" s="1186"/>
      <c r="HM2196" s="1186"/>
      <c r="HN2196" s="1186"/>
      <c r="HO2196" s="1186"/>
      <c r="HP2196" s="1186"/>
      <c r="HQ2196" s="1186"/>
      <c r="HR2196" s="1186"/>
      <c r="HS2196" s="1186"/>
      <c r="HT2196" s="1186"/>
      <c r="HU2196" s="1186"/>
      <c r="HV2196" s="1186"/>
      <c r="HW2196" s="1186"/>
      <c r="HX2196" s="1186"/>
      <c r="HY2196" s="1186"/>
      <c r="HZ2196" s="1186"/>
      <c r="IA2196" s="1186"/>
      <c r="IB2196" s="1186"/>
    </row>
    <row r="2197" spans="1:236" s="1185" customFormat="1">
      <c r="A2197" s="1540"/>
      <c r="B2197" s="1541"/>
      <c r="C2197" s="1542"/>
      <c r="D2197" s="1543"/>
      <c r="E2197" s="1186"/>
      <c r="F2197" s="1544"/>
      <c r="G2197" s="1604"/>
      <c r="H2197" s="1604"/>
      <c r="I2197" s="1186"/>
      <c r="J2197" s="1186"/>
      <c r="K2197" s="1186"/>
      <c r="L2197" s="1186"/>
      <c r="M2197" s="1186"/>
      <c r="N2197" s="1186"/>
      <c r="O2197" s="1186"/>
      <c r="P2197" s="1186"/>
      <c r="Q2197" s="1186"/>
      <c r="R2197" s="1186"/>
      <c r="S2197" s="1186"/>
      <c r="T2197" s="1186"/>
      <c r="U2197" s="1186"/>
      <c r="V2197" s="1186"/>
      <c r="W2197" s="1186"/>
      <c r="X2197" s="1186"/>
      <c r="Y2197" s="1186"/>
      <c r="Z2197" s="1186"/>
      <c r="AA2197" s="1186"/>
      <c r="AB2197" s="1186"/>
      <c r="AC2197" s="1186"/>
      <c r="AD2197" s="1186"/>
      <c r="AE2197" s="1186"/>
      <c r="AF2197" s="1186"/>
      <c r="AG2197" s="1186"/>
      <c r="AH2197" s="1186"/>
      <c r="AI2197" s="1186"/>
      <c r="AJ2197" s="1186"/>
      <c r="AK2197" s="1186"/>
      <c r="AL2197" s="1186"/>
      <c r="AM2197" s="1186"/>
      <c r="AN2197" s="1186"/>
      <c r="AO2197" s="1186"/>
      <c r="AP2197" s="1186"/>
      <c r="AQ2197" s="1186"/>
      <c r="AR2197" s="1186"/>
      <c r="AS2197" s="1186"/>
      <c r="AT2197" s="1186"/>
      <c r="AU2197" s="1186"/>
      <c r="AV2197" s="1186"/>
      <c r="AW2197" s="1186"/>
      <c r="AX2197" s="1186"/>
      <c r="AY2197" s="1186"/>
      <c r="AZ2197" s="1186"/>
      <c r="BA2197" s="1186"/>
      <c r="BB2197" s="1186"/>
      <c r="BC2197" s="1186"/>
      <c r="BD2197" s="1186"/>
      <c r="BE2197" s="1186"/>
      <c r="BF2197" s="1186"/>
      <c r="BG2197" s="1186"/>
      <c r="BH2197" s="1186"/>
      <c r="BI2197" s="1186"/>
      <c r="BJ2197" s="1186"/>
      <c r="BK2197" s="1186"/>
      <c r="BL2197" s="1186"/>
      <c r="BM2197" s="1186"/>
      <c r="BN2197" s="1186"/>
      <c r="BO2197" s="1186"/>
      <c r="BP2197" s="1186"/>
      <c r="BQ2197" s="1186"/>
      <c r="BR2197" s="1186"/>
      <c r="BS2197" s="1186"/>
      <c r="BT2197" s="1186"/>
      <c r="BU2197" s="1186"/>
      <c r="BV2197" s="1186"/>
      <c r="BW2197" s="1186"/>
      <c r="BX2197" s="1186"/>
      <c r="BY2197" s="1186"/>
      <c r="BZ2197" s="1186"/>
      <c r="CA2197" s="1186"/>
      <c r="CB2197" s="1186"/>
      <c r="CC2197" s="1186"/>
      <c r="CD2197" s="1186"/>
      <c r="CE2197" s="1186"/>
      <c r="CF2197" s="1186"/>
      <c r="CG2197" s="1186"/>
      <c r="CH2197" s="1186"/>
      <c r="CI2197" s="1186"/>
      <c r="CJ2197" s="1186"/>
      <c r="CK2197" s="1186"/>
      <c r="CL2197" s="1186"/>
      <c r="CM2197" s="1186"/>
      <c r="CN2197" s="1186"/>
      <c r="CO2197" s="1186"/>
      <c r="CP2197" s="1186"/>
      <c r="CQ2197" s="1186"/>
      <c r="CR2197" s="1186"/>
      <c r="CS2197" s="1186"/>
      <c r="CT2197" s="1186"/>
      <c r="CU2197" s="1186"/>
      <c r="CV2197" s="1186"/>
      <c r="CW2197" s="1186"/>
      <c r="CX2197" s="1186"/>
      <c r="CY2197" s="1186"/>
      <c r="CZ2197" s="1186"/>
      <c r="DA2197" s="1186"/>
      <c r="DB2197" s="1186"/>
      <c r="DC2197" s="1186"/>
      <c r="DD2197" s="1186"/>
      <c r="DE2197" s="1186"/>
      <c r="DF2197" s="1186"/>
      <c r="DG2197" s="1186"/>
      <c r="DH2197" s="1186"/>
      <c r="DI2197" s="1186"/>
      <c r="DJ2197" s="1186"/>
      <c r="DK2197" s="1186"/>
      <c r="DL2197" s="1186"/>
      <c r="DM2197" s="1186"/>
      <c r="DN2197" s="1186"/>
      <c r="DO2197" s="1186"/>
      <c r="DP2197" s="1186"/>
      <c r="DQ2197" s="1186"/>
      <c r="DR2197" s="1186"/>
      <c r="DS2197" s="1186"/>
      <c r="DT2197" s="1186"/>
      <c r="DU2197" s="1186"/>
      <c r="DV2197" s="1186"/>
      <c r="DW2197" s="1186"/>
      <c r="DX2197" s="1186"/>
      <c r="DY2197" s="1186"/>
      <c r="DZ2197" s="1186"/>
      <c r="EA2197" s="1186"/>
      <c r="EB2197" s="1186"/>
      <c r="EC2197" s="1186"/>
      <c r="ED2197" s="1186"/>
      <c r="EE2197" s="1186"/>
      <c r="EF2197" s="1186"/>
      <c r="EG2197" s="1186"/>
      <c r="EH2197" s="1186"/>
      <c r="EI2197" s="1186"/>
      <c r="EJ2197" s="1186"/>
      <c r="EK2197" s="1186"/>
      <c r="EL2197" s="1186"/>
      <c r="EM2197" s="1186"/>
      <c r="EN2197" s="1186"/>
      <c r="EO2197" s="1186"/>
      <c r="EP2197" s="1186"/>
      <c r="EQ2197" s="1186"/>
      <c r="ER2197" s="1186"/>
      <c r="ES2197" s="1186"/>
      <c r="ET2197" s="1186"/>
      <c r="EU2197" s="1186"/>
      <c r="EV2197" s="1186"/>
      <c r="EW2197" s="1186"/>
      <c r="EX2197" s="1186"/>
      <c r="EY2197" s="1186"/>
      <c r="EZ2197" s="1186"/>
      <c r="FA2197" s="1186"/>
      <c r="FB2197" s="1186"/>
      <c r="FC2197" s="1186"/>
      <c r="FD2197" s="1186"/>
      <c r="FE2197" s="1186"/>
      <c r="FF2197" s="1186"/>
      <c r="FG2197" s="1186"/>
      <c r="FH2197" s="1186"/>
      <c r="FI2197" s="1186"/>
      <c r="FJ2197" s="1186"/>
      <c r="FK2197" s="1186"/>
      <c r="FL2197" s="1186"/>
      <c r="FM2197" s="1186"/>
      <c r="FN2197" s="1186"/>
      <c r="FO2197" s="1186"/>
      <c r="FP2197" s="1186"/>
      <c r="FQ2197" s="1186"/>
      <c r="FR2197" s="1186"/>
      <c r="FS2197" s="1186"/>
      <c r="FT2197" s="1186"/>
      <c r="FU2197" s="1186"/>
      <c r="FV2197" s="1186"/>
      <c r="FW2197" s="1186"/>
      <c r="FX2197" s="1186"/>
      <c r="FY2197" s="1186"/>
      <c r="FZ2197" s="1186"/>
      <c r="GA2197" s="1186"/>
      <c r="GB2197" s="1186"/>
      <c r="GC2197" s="1186"/>
      <c r="GD2197" s="1186"/>
      <c r="GE2197" s="1186"/>
      <c r="GF2197" s="1186"/>
      <c r="GG2197" s="1186"/>
      <c r="GH2197" s="1186"/>
      <c r="GI2197" s="1186"/>
      <c r="GJ2197" s="1186"/>
      <c r="GK2197" s="1186"/>
      <c r="GL2197" s="1186"/>
      <c r="GM2197" s="1186"/>
      <c r="GN2197" s="1186"/>
      <c r="GO2197" s="1186"/>
      <c r="GP2197" s="1186"/>
      <c r="GQ2197" s="1186"/>
      <c r="GR2197" s="1186"/>
      <c r="GS2197" s="1186"/>
      <c r="GT2197" s="1186"/>
      <c r="GU2197" s="1186"/>
      <c r="GV2197" s="1186"/>
      <c r="GW2197" s="1186"/>
      <c r="GX2197" s="1186"/>
      <c r="GY2197" s="1186"/>
      <c r="GZ2197" s="1186"/>
      <c r="HA2197" s="1186"/>
      <c r="HB2197" s="1186"/>
      <c r="HC2197" s="1186"/>
      <c r="HD2197" s="1186"/>
      <c r="HE2197" s="1186"/>
      <c r="HF2197" s="1186"/>
      <c r="HG2197" s="1186"/>
      <c r="HH2197" s="1186"/>
      <c r="HI2197" s="1186"/>
      <c r="HJ2197" s="1186"/>
      <c r="HK2197" s="1186"/>
      <c r="HL2197" s="1186"/>
      <c r="HM2197" s="1186"/>
      <c r="HN2197" s="1186"/>
      <c r="HO2197" s="1186"/>
      <c r="HP2197" s="1186"/>
      <c r="HQ2197" s="1186"/>
      <c r="HR2197" s="1186"/>
      <c r="HS2197" s="1186"/>
      <c r="HT2197" s="1186"/>
      <c r="HU2197" s="1186"/>
      <c r="HV2197" s="1186"/>
      <c r="HW2197" s="1186"/>
      <c r="HX2197" s="1186"/>
      <c r="HY2197" s="1186"/>
      <c r="HZ2197" s="1186"/>
      <c r="IA2197" s="1186"/>
      <c r="IB2197" s="1186"/>
    </row>
    <row r="2198" spans="1:236" s="1185" customFormat="1">
      <c r="A2198" s="1540"/>
      <c r="B2198" s="1541"/>
      <c r="C2198" s="1542"/>
      <c r="D2198" s="1543"/>
      <c r="E2198" s="1186"/>
      <c r="F2198" s="1544"/>
      <c r="G2198" s="1604"/>
      <c r="H2198" s="1604"/>
      <c r="I2198" s="1186"/>
      <c r="J2198" s="1186"/>
      <c r="K2198" s="1186"/>
      <c r="L2198" s="1186"/>
      <c r="M2198" s="1186"/>
      <c r="N2198" s="1186"/>
      <c r="O2198" s="1186"/>
      <c r="P2198" s="1186"/>
      <c r="Q2198" s="1186"/>
      <c r="R2198" s="1186"/>
      <c r="S2198" s="1186"/>
      <c r="T2198" s="1186"/>
      <c r="U2198" s="1186"/>
      <c r="V2198" s="1186"/>
      <c r="W2198" s="1186"/>
      <c r="X2198" s="1186"/>
      <c r="Y2198" s="1186"/>
      <c r="Z2198" s="1186"/>
      <c r="AA2198" s="1186"/>
      <c r="AB2198" s="1186"/>
      <c r="AC2198" s="1186"/>
      <c r="AD2198" s="1186"/>
      <c r="AE2198" s="1186"/>
      <c r="AF2198" s="1186"/>
      <c r="AG2198" s="1186"/>
      <c r="AH2198" s="1186"/>
      <c r="AI2198" s="1186"/>
      <c r="AJ2198" s="1186"/>
      <c r="AK2198" s="1186"/>
      <c r="AL2198" s="1186"/>
      <c r="AM2198" s="1186"/>
      <c r="AN2198" s="1186"/>
      <c r="AO2198" s="1186"/>
      <c r="AP2198" s="1186"/>
      <c r="AQ2198" s="1186"/>
      <c r="AR2198" s="1186"/>
      <c r="AS2198" s="1186"/>
      <c r="AT2198" s="1186"/>
      <c r="AU2198" s="1186"/>
      <c r="AV2198" s="1186"/>
      <c r="AW2198" s="1186"/>
      <c r="AX2198" s="1186"/>
      <c r="AY2198" s="1186"/>
      <c r="AZ2198" s="1186"/>
      <c r="BA2198" s="1186"/>
      <c r="BB2198" s="1186"/>
      <c r="BC2198" s="1186"/>
      <c r="BD2198" s="1186"/>
      <c r="BE2198" s="1186"/>
      <c r="BF2198" s="1186"/>
      <c r="BG2198" s="1186"/>
      <c r="BH2198" s="1186"/>
      <c r="BI2198" s="1186"/>
      <c r="BJ2198" s="1186"/>
      <c r="BK2198" s="1186"/>
      <c r="BL2198" s="1186"/>
      <c r="BM2198" s="1186"/>
      <c r="BN2198" s="1186"/>
      <c r="BO2198" s="1186"/>
      <c r="BP2198" s="1186"/>
      <c r="BQ2198" s="1186"/>
      <c r="BR2198" s="1186"/>
      <c r="BS2198" s="1186"/>
      <c r="BT2198" s="1186"/>
      <c r="BU2198" s="1186"/>
      <c r="BV2198" s="1186"/>
      <c r="BW2198" s="1186"/>
      <c r="BX2198" s="1186"/>
      <c r="BY2198" s="1186"/>
      <c r="BZ2198" s="1186"/>
      <c r="CA2198" s="1186"/>
      <c r="CB2198" s="1186"/>
      <c r="CC2198" s="1186"/>
      <c r="CD2198" s="1186"/>
      <c r="CE2198" s="1186"/>
      <c r="CF2198" s="1186"/>
      <c r="CG2198" s="1186"/>
      <c r="CH2198" s="1186"/>
      <c r="CI2198" s="1186"/>
      <c r="CJ2198" s="1186"/>
      <c r="CK2198" s="1186"/>
      <c r="CL2198" s="1186"/>
      <c r="CM2198" s="1186"/>
      <c r="CN2198" s="1186"/>
      <c r="CO2198" s="1186"/>
      <c r="CP2198" s="1186"/>
      <c r="CQ2198" s="1186"/>
      <c r="CR2198" s="1186"/>
      <c r="CS2198" s="1186"/>
      <c r="CT2198" s="1186"/>
      <c r="CU2198" s="1186"/>
      <c r="CV2198" s="1186"/>
      <c r="CW2198" s="1186"/>
      <c r="CX2198" s="1186"/>
      <c r="CY2198" s="1186"/>
      <c r="CZ2198" s="1186"/>
      <c r="DA2198" s="1186"/>
      <c r="DB2198" s="1186"/>
      <c r="DC2198" s="1186"/>
      <c r="DD2198" s="1186"/>
      <c r="DE2198" s="1186"/>
      <c r="DF2198" s="1186"/>
      <c r="DG2198" s="1186"/>
      <c r="DH2198" s="1186"/>
      <c r="DI2198" s="1186"/>
      <c r="DJ2198" s="1186"/>
      <c r="DK2198" s="1186"/>
      <c r="DL2198" s="1186"/>
      <c r="DM2198" s="1186"/>
      <c r="DN2198" s="1186"/>
      <c r="DO2198" s="1186"/>
      <c r="DP2198" s="1186"/>
      <c r="DQ2198" s="1186"/>
      <c r="DR2198" s="1186"/>
      <c r="DS2198" s="1186"/>
      <c r="DT2198" s="1186"/>
      <c r="DU2198" s="1186"/>
      <c r="DV2198" s="1186"/>
      <c r="DW2198" s="1186"/>
      <c r="DX2198" s="1186"/>
      <c r="DY2198" s="1186"/>
      <c r="DZ2198" s="1186"/>
      <c r="EA2198" s="1186"/>
      <c r="EB2198" s="1186"/>
      <c r="EC2198" s="1186"/>
      <c r="ED2198" s="1186"/>
      <c r="EE2198" s="1186"/>
      <c r="EF2198" s="1186"/>
      <c r="EG2198" s="1186"/>
      <c r="EH2198" s="1186"/>
      <c r="EI2198" s="1186"/>
      <c r="EJ2198" s="1186"/>
      <c r="EK2198" s="1186"/>
      <c r="EL2198" s="1186"/>
      <c r="EM2198" s="1186"/>
      <c r="EN2198" s="1186"/>
      <c r="EO2198" s="1186"/>
      <c r="EP2198" s="1186"/>
      <c r="EQ2198" s="1186"/>
      <c r="ER2198" s="1186"/>
      <c r="ES2198" s="1186"/>
      <c r="ET2198" s="1186"/>
      <c r="EU2198" s="1186"/>
      <c r="EV2198" s="1186"/>
      <c r="EW2198" s="1186"/>
      <c r="EX2198" s="1186"/>
      <c r="EY2198" s="1186"/>
      <c r="EZ2198" s="1186"/>
      <c r="FA2198" s="1186"/>
      <c r="FB2198" s="1186"/>
      <c r="FC2198" s="1186"/>
      <c r="FD2198" s="1186"/>
      <c r="FE2198" s="1186"/>
      <c r="FF2198" s="1186"/>
      <c r="FG2198" s="1186"/>
      <c r="FH2198" s="1186"/>
      <c r="FI2198" s="1186"/>
      <c r="FJ2198" s="1186"/>
      <c r="FK2198" s="1186"/>
      <c r="FL2198" s="1186"/>
      <c r="FM2198" s="1186"/>
      <c r="FN2198" s="1186"/>
      <c r="FO2198" s="1186"/>
      <c r="FP2198" s="1186"/>
      <c r="FQ2198" s="1186"/>
      <c r="FR2198" s="1186"/>
      <c r="FS2198" s="1186"/>
      <c r="FT2198" s="1186"/>
      <c r="FU2198" s="1186"/>
      <c r="FV2198" s="1186"/>
      <c r="FW2198" s="1186"/>
      <c r="FX2198" s="1186"/>
      <c r="FY2198" s="1186"/>
      <c r="FZ2198" s="1186"/>
      <c r="GA2198" s="1186"/>
      <c r="GB2198" s="1186"/>
      <c r="GC2198" s="1186"/>
      <c r="GD2198" s="1186"/>
      <c r="GE2198" s="1186"/>
      <c r="GF2198" s="1186"/>
      <c r="GG2198" s="1186"/>
      <c r="GH2198" s="1186"/>
      <c r="GI2198" s="1186"/>
      <c r="GJ2198" s="1186"/>
      <c r="GK2198" s="1186"/>
      <c r="GL2198" s="1186"/>
      <c r="GM2198" s="1186"/>
      <c r="GN2198" s="1186"/>
      <c r="GO2198" s="1186"/>
      <c r="GP2198" s="1186"/>
      <c r="GQ2198" s="1186"/>
      <c r="GR2198" s="1186"/>
      <c r="GS2198" s="1186"/>
      <c r="GT2198" s="1186"/>
      <c r="GU2198" s="1186"/>
      <c r="GV2198" s="1186"/>
      <c r="GW2198" s="1186"/>
      <c r="GX2198" s="1186"/>
      <c r="GY2198" s="1186"/>
      <c r="GZ2198" s="1186"/>
      <c r="HA2198" s="1186"/>
      <c r="HB2198" s="1186"/>
      <c r="HC2198" s="1186"/>
      <c r="HD2198" s="1186"/>
      <c r="HE2198" s="1186"/>
      <c r="HF2198" s="1186"/>
      <c r="HG2198" s="1186"/>
      <c r="HH2198" s="1186"/>
      <c r="HI2198" s="1186"/>
      <c r="HJ2198" s="1186"/>
      <c r="HK2198" s="1186"/>
      <c r="HL2198" s="1186"/>
      <c r="HM2198" s="1186"/>
      <c r="HN2198" s="1186"/>
      <c r="HO2198" s="1186"/>
      <c r="HP2198" s="1186"/>
      <c r="HQ2198" s="1186"/>
      <c r="HR2198" s="1186"/>
      <c r="HS2198" s="1186"/>
      <c r="HT2198" s="1186"/>
      <c r="HU2198" s="1186"/>
      <c r="HV2198" s="1186"/>
      <c r="HW2198" s="1186"/>
      <c r="HX2198" s="1186"/>
      <c r="HY2198" s="1186"/>
      <c r="HZ2198" s="1186"/>
      <c r="IA2198" s="1186"/>
      <c r="IB2198" s="1186"/>
    </row>
    <row r="2199" spans="1:236" s="1185" customFormat="1">
      <c r="A2199" s="1540"/>
      <c r="B2199" s="1541"/>
      <c r="C2199" s="1542"/>
      <c r="D2199" s="1543"/>
      <c r="E2199" s="1186"/>
      <c r="F2199" s="1544"/>
      <c r="G2199" s="1604"/>
      <c r="H2199" s="1604"/>
      <c r="I2199" s="1186"/>
      <c r="J2199" s="1186"/>
      <c r="K2199" s="1186"/>
      <c r="L2199" s="1186"/>
      <c r="M2199" s="1186"/>
      <c r="N2199" s="1186"/>
      <c r="O2199" s="1186"/>
      <c r="P2199" s="1186"/>
      <c r="Q2199" s="1186"/>
      <c r="R2199" s="1186"/>
      <c r="S2199" s="1186"/>
      <c r="T2199" s="1186"/>
      <c r="U2199" s="1186"/>
      <c r="V2199" s="1186"/>
      <c r="W2199" s="1186"/>
      <c r="X2199" s="1186"/>
      <c r="Y2199" s="1186"/>
      <c r="Z2199" s="1186"/>
      <c r="AA2199" s="1186"/>
      <c r="AB2199" s="1186"/>
      <c r="AC2199" s="1186"/>
      <c r="AD2199" s="1186"/>
      <c r="AE2199" s="1186"/>
      <c r="AF2199" s="1186"/>
      <c r="AG2199" s="1186"/>
      <c r="AH2199" s="1186"/>
      <c r="AI2199" s="1186"/>
      <c r="AJ2199" s="1186"/>
      <c r="AK2199" s="1186"/>
      <c r="AL2199" s="1186"/>
      <c r="AM2199" s="1186"/>
      <c r="AN2199" s="1186"/>
      <c r="AO2199" s="1186"/>
      <c r="AP2199" s="1186"/>
      <c r="AQ2199" s="1186"/>
      <c r="AR2199" s="1186"/>
      <c r="AS2199" s="1186"/>
      <c r="AT2199" s="1186"/>
      <c r="AU2199" s="1186"/>
      <c r="AV2199" s="1186"/>
      <c r="AW2199" s="1186"/>
      <c r="AX2199" s="1186"/>
      <c r="AY2199" s="1186"/>
      <c r="AZ2199" s="1186"/>
      <c r="BA2199" s="1186"/>
      <c r="BB2199" s="1186"/>
      <c r="BC2199" s="1186"/>
      <c r="BD2199" s="1186"/>
      <c r="BE2199" s="1186"/>
      <c r="BF2199" s="1186"/>
      <c r="BG2199" s="1186"/>
      <c r="BH2199" s="1186"/>
      <c r="BI2199" s="1186"/>
      <c r="BJ2199" s="1186"/>
      <c r="BK2199" s="1186"/>
      <c r="BL2199" s="1186"/>
      <c r="BM2199" s="1186"/>
      <c r="BN2199" s="1186"/>
      <c r="BO2199" s="1186"/>
      <c r="BP2199" s="1186"/>
      <c r="BQ2199" s="1186"/>
      <c r="BR2199" s="1186"/>
      <c r="BS2199" s="1186"/>
      <c r="BT2199" s="1186"/>
      <c r="BU2199" s="1186"/>
      <c r="BV2199" s="1186"/>
      <c r="BW2199" s="1186"/>
      <c r="BX2199" s="1186"/>
      <c r="BY2199" s="1186"/>
      <c r="BZ2199" s="1186"/>
      <c r="CA2199" s="1186"/>
      <c r="CB2199" s="1186"/>
      <c r="CC2199" s="1186"/>
      <c r="CD2199" s="1186"/>
      <c r="CE2199" s="1186"/>
      <c r="CF2199" s="1186"/>
      <c r="CG2199" s="1186"/>
      <c r="CH2199" s="1186"/>
      <c r="CI2199" s="1186"/>
      <c r="CJ2199" s="1186"/>
      <c r="CK2199" s="1186"/>
      <c r="CL2199" s="1186"/>
      <c r="CM2199" s="1186"/>
      <c r="CN2199" s="1186"/>
      <c r="CO2199" s="1186"/>
      <c r="CP2199" s="1186"/>
      <c r="CQ2199" s="1186"/>
      <c r="CR2199" s="1186"/>
      <c r="CS2199" s="1186"/>
      <c r="CT2199" s="1186"/>
      <c r="CU2199" s="1186"/>
      <c r="CV2199" s="1186"/>
      <c r="CW2199" s="1186"/>
      <c r="CX2199" s="1186"/>
      <c r="CY2199" s="1186"/>
      <c r="CZ2199" s="1186"/>
      <c r="DA2199" s="1186"/>
      <c r="DB2199" s="1186"/>
      <c r="DC2199" s="1186"/>
      <c r="DD2199" s="1186"/>
      <c r="DE2199" s="1186"/>
      <c r="DF2199" s="1186"/>
      <c r="DG2199" s="1186"/>
      <c r="DH2199" s="1186"/>
      <c r="DI2199" s="1186"/>
      <c r="DJ2199" s="1186"/>
      <c r="DK2199" s="1186"/>
      <c r="DL2199" s="1186"/>
      <c r="DM2199" s="1186"/>
      <c r="DN2199" s="1186"/>
      <c r="DO2199" s="1186"/>
      <c r="DP2199" s="1186"/>
      <c r="DQ2199" s="1186"/>
      <c r="DR2199" s="1186"/>
      <c r="DS2199" s="1186"/>
      <c r="DT2199" s="1186"/>
      <c r="DU2199" s="1186"/>
      <c r="DV2199" s="1186"/>
      <c r="DW2199" s="1186"/>
      <c r="DX2199" s="1186"/>
      <c r="DY2199" s="1186"/>
      <c r="DZ2199" s="1186"/>
      <c r="EA2199" s="1186"/>
      <c r="EB2199" s="1186"/>
      <c r="EC2199" s="1186"/>
      <c r="ED2199" s="1186"/>
      <c r="EE2199" s="1186"/>
      <c r="EF2199" s="1186"/>
      <c r="EG2199" s="1186"/>
      <c r="EH2199" s="1186"/>
      <c r="EI2199" s="1186"/>
      <c r="EJ2199" s="1186"/>
      <c r="EK2199" s="1186"/>
      <c r="EL2199" s="1186"/>
      <c r="EM2199" s="1186"/>
      <c r="EN2199" s="1186"/>
      <c r="EO2199" s="1186"/>
      <c r="EP2199" s="1186"/>
      <c r="EQ2199" s="1186"/>
      <c r="ER2199" s="1186"/>
      <c r="ES2199" s="1186"/>
      <c r="ET2199" s="1186"/>
      <c r="EU2199" s="1186"/>
      <c r="EV2199" s="1186"/>
      <c r="EW2199" s="1186"/>
      <c r="EX2199" s="1186"/>
      <c r="EY2199" s="1186"/>
      <c r="EZ2199" s="1186"/>
      <c r="FA2199" s="1186"/>
      <c r="FB2199" s="1186"/>
      <c r="FC2199" s="1186"/>
      <c r="FD2199" s="1186"/>
      <c r="FE2199" s="1186"/>
      <c r="FF2199" s="1186"/>
      <c r="FG2199" s="1186"/>
      <c r="FH2199" s="1186"/>
      <c r="FI2199" s="1186"/>
      <c r="FJ2199" s="1186"/>
      <c r="FK2199" s="1186"/>
      <c r="FL2199" s="1186"/>
      <c r="FM2199" s="1186"/>
      <c r="FN2199" s="1186"/>
      <c r="FO2199" s="1186"/>
      <c r="FP2199" s="1186"/>
      <c r="FQ2199" s="1186"/>
      <c r="FR2199" s="1186"/>
      <c r="FS2199" s="1186"/>
      <c r="FT2199" s="1186"/>
      <c r="FU2199" s="1186"/>
      <c r="FV2199" s="1186"/>
      <c r="FW2199" s="1186"/>
      <c r="FX2199" s="1186"/>
      <c r="FY2199" s="1186"/>
      <c r="FZ2199" s="1186"/>
      <c r="GA2199" s="1186"/>
      <c r="GB2199" s="1186"/>
      <c r="GC2199" s="1186"/>
      <c r="GD2199" s="1186"/>
      <c r="GE2199" s="1186"/>
      <c r="GF2199" s="1186"/>
      <c r="GG2199" s="1186"/>
      <c r="GH2199" s="1186"/>
      <c r="GI2199" s="1186"/>
      <c r="GJ2199" s="1186"/>
      <c r="GK2199" s="1186"/>
      <c r="GL2199" s="1186"/>
      <c r="GM2199" s="1186"/>
      <c r="GN2199" s="1186"/>
      <c r="GO2199" s="1186"/>
      <c r="GP2199" s="1186"/>
      <c r="GQ2199" s="1186"/>
      <c r="GR2199" s="1186"/>
      <c r="GS2199" s="1186"/>
      <c r="GT2199" s="1186"/>
      <c r="GU2199" s="1186"/>
      <c r="GV2199" s="1186"/>
      <c r="GW2199" s="1186"/>
      <c r="GX2199" s="1186"/>
      <c r="GY2199" s="1186"/>
      <c r="GZ2199" s="1186"/>
      <c r="HA2199" s="1186"/>
      <c r="HB2199" s="1186"/>
      <c r="HC2199" s="1186"/>
      <c r="HD2199" s="1186"/>
      <c r="HE2199" s="1186"/>
      <c r="HF2199" s="1186"/>
      <c r="HG2199" s="1186"/>
      <c r="HH2199" s="1186"/>
      <c r="HI2199" s="1186"/>
      <c r="HJ2199" s="1186"/>
      <c r="HK2199" s="1186"/>
      <c r="HL2199" s="1186"/>
      <c r="HM2199" s="1186"/>
      <c r="HN2199" s="1186"/>
      <c r="HO2199" s="1186"/>
      <c r="HP2199" s="1186"/>
      <c r="HQ2199" s="1186"/>
      <c r="HR2199" s="1186"/>
      <c r="HS2199" s="1186"/>
      <c r="HT2199" s="1186"/>
      <c r="HU2199" s="1186"/>
      <c r="HV2199" s="1186"/>
      <c r="HW2199" s="1186"/>
      <c r="HX2199" s="1186"/>
      <c r="HY2199" s="1186"/>
      <c r="HZ2199" s="1186"/>
      <c r="IA2199" s="1186"/>
      <c r="IB2199" s="1186"/>
    </row>
    <row r="2200" spans="1:236" s="1185" customFormat="1">
      <c r="A2200" s="1540"/>
      <c r="B2200" s="1541"/>
      <c r="C2200" s="1542"/>
      <c r="D2200" s="1543"/>
      <c r="E2200" s="1186"/>
      <c r="F2200" s="1544"/>
      <c r="G2200" s="1604"/>
      <c r="H2200" s="1604"/>
      <c r="I2200" s="1186"/>
      <c r="J2200" s="1186"/>
      <c r="K2200" s="1186"/>
      <c r="L2200" s="1186"/>
      <c r="M2200" s="1186"/>
      <c r="N2200" s="1186"/>
      <c r="O2200" s="1186"/>
      <c r="P2200" s="1186"/>
      <c r="Q2200" s="1186"/>
      <c r="R2200" s="1186"/>
      <c r="S2200" s="1186"/>
      <c r="T2200" s="1186"/>
      <c r="U2200" s="1186"/>
      <c r="V2200" s="1186"/>
      <c r="W2200" s="1186"/>
      <c r="X2200" s="1186"/>
      <c r="Y2200" s="1186"/>
      <c r="Z2200" s="1186"/>
      <c r="AA2200" s="1186"/>
      <c r="AB2200" s="1186"/>
      <c r="AC2200" s="1186"/>
      <c r="AD2200" s="1186"/>
      <c r="AE2200" s="1186"/>
      <c r="AF2200" s="1186"/>
      <c r="AG2200" s="1186"/>
      <c r="AH2200" s="1186"/>
      <c r="AI2200" s="1186"/>
      <c r="AJ2200" s="1186"/>
      <c r="AK2200" s="1186"/>
      <c r="AL2200" s="1186"/>
      <c r="AM2200" s="1186"/>
      <c r="AN2200" s="1186"/>
      <c r="AO2200" s="1186"/>
      <c r="AP2200" s="1186"/>
      <c r="AQ2200" s="1186"/>
      <c r="AR2200" s="1186"/>
      <c r="AS2200" s="1186"/>
      <c r="AT2200" s="1186"/>
      <c r="AU2200" s="1186"/>
      <c r="AV2200" s="1186"/>
      <c r="AW2200" s="1186"/>
      <c r="AX2200" s="1186"/>
      <c r="AY2200" s="1186"/>
      <c r="AZ2200" s="1186"/>
      <c r="BA2200" s="1186"/>
      <c r="BB2200" s="1186"/>
      <c r="BC2200" s="1186"/>
      <c r="BD2200" s="1186"/>
      <c r="BE2200" s="1186"/>
      <c r="BF2200" s="1186"/>
      <c r="BG2200" s="1186"/>
      <c r="BH2200" s="1186"/>
      <c r="BI2200" s="1186"/>
      <c r="BJ2200" s="1186"/>
      <c r="BK2200" s="1186"/>
      <c r="BL2200" s="1186"/>
      <c r="BM2200" s="1186"/>
      <c r="BN2200" s="1186"/>
      <c r="BO2200" s="1186"/>
      <c r="BP2200" s="1186"/>
      <c r="BQ2200" s="1186"/>
      <c r="BR2200" s="1186"/>
      <c r="BS2200" s="1186"/>
      <c r="BT2200" s="1186"/>
      <c r="BU2200" s="1186"/>
      <c r="BV2200" s="1186"/>
      <c r="BW2200" s="1186"/>
      <c r="BX2200" s="1186"/>
      <c r="BY2200" s="1186"/>
      <c r="BZ2200" s="1186"/>
      <c r="CA2200" s="1186"/>
      <c r="CB2200" s="1186"/>
      <c r="CC2200" s="1186"/>
      <c r="CD2200" s="1186"/>
      <c r="CE2200" s="1186"/>
      <c r="CF2200" s="1186"/>
      <c r="CG2200" s="1186"/>
      <c r="CH2200" s="1186"/>
      <c r="CI2200" s="1186"/>
      <c r="CJ2200" s="1186"/>
      <c r="CK2200" s="1186"/>
      <c r="CL2200" s="1186"/>
      <c r="CM2200" s="1186"/>
      <c r="CN2200" s="1186"/>
      <c r="CO2200" s="1186"/>
      <c r="CP2200" s="1186"/>
      <c r="CQ2200" s="1186"/>
      <c r="CR2200" s="1186"/>
      <c r="CS2200" s="1186"/>
      <c r="CT2200" s="1186"/>
      <c r="CU2200" s="1186"/>
      <c r="CV2200" s="1186"/>
      <c r="CW2200" s="1186"/>
      <c r="CX2200" s="1186"/>
      <c r="CY2200" s="1186"/>
      <c r="CZ2200" s="1186"/>
      <c r="DA2200" s="1186"/>
      <c r="DB2200" s="1186"/>
      <c r="DC2200" s="1186"/>
      <c r="DD2200" s="1186"/>
      <c r="DE2200" s="1186"/>
      <c r="DF2200" s="1186"/>
      <c r="DG2200" s="1186"/>
      <c r="DH2200" s="1186"/>
      <c r="DI2200" s="1186"/>
      <c r="DJ2200" s="1186"/>
      <c r="DK2200" s="1186"/>
      <c r="DL2200" s="1186"/>
      <c r="DM2200" s="1186"/>
      <c r="DN2200" s="1186"/>
      <c r="DO2200" s="1186"/>
      <c r="DP2200" s="1186"/>
      <c r="DQ2200" s="1186"/>
      <c r="DR2200" s="1186"/>
      <c r="DS2200" s="1186"/>
      <c r="DT2200" s="1186"/>
      <c r="DU2200" s="1186"/>
      <c r="DV2200" s="1186"/>
      <c r="DW2200" s="1186"/>
      <c r="DX2200" s="1186"/>
      <c r="DY2200" s="1186"/>
      <c r="DZ2200" s="1186"/>
      <c r="EA2200" s="1186"/>
      <c r="EB2200" s="1186"/>
      <c r="EC2200" s="1186"/>
      <c r="ED2200" s="1186"/>
      <c r="EE2200" s="1186"/>
      <c r="EF2200" s="1186"/>
      <c r="EG2200" s="1186"/>
      <c r="EH2200" s="1186"/>
      <c r="EI2200" s="1186"/>
      <c r="EJ2200" s="1186"/>
      <c r="EK2200" s="1186"/>
      <c r="EL2200" s="1186"/>
      <c r="EM2200" s="1186"/>
      <c r="EN2200" s="1186"/>
      <c r="EO2200" s="1186"/>
      <c r="EP2200" s="1186"/>
      <c r="EQ2200" s="1186"/>
      <c r="ER2200" s="1186"/>
      <c r="ES2200" s="1186"/>
      <c r="ET2200" s="1186"/>
      <c r="EU2200" s="1186"/>
      <c r="EV2200" s="1186"/>
      <c r="EW2200" s="1186"/>
      <c r="EX2200" s="1186"/>
      <c r="EY2200" s="1186"/>
      <c r="EZ2200" s="1186"/>
      <c r="FA2200" s="1186"/>
      <c r="FB2200" s="1186"/>
      <c r="FC2200" s="1186"/>
      <c r="FD2200" s="1186"/>
      <c r="FE2200" s="1186"/>
      <c r="FF2200" s="1186"/>
      <c r="FG2200" s="1186"/>
      <c r="FH2200" s="1186"/>
      <c r="FI2200" s="1186"/>
      <c r="FJ2200" s="1186"/>
      <c r="FK2200" s="1186"/>
      <c r="FL2200" s="1186"/>
      <c r="FM2200" s="1186"/>
      <c r="FN2200" s="1186"/>
      <c r="FO2200" s="1186"/>
      <c r="FP2200" s="1186"/>
      <c r="FQ2200" s="1186"/>
      <c r="FR2200" s="1186"/>
      <c r="FS2200" s="1186"/>
      <c r="FT2200" s="1186"/>
      <c r="FU2200" s="1186"/>
      <c r="FV2200" s="1186"/>
      <c r="FW2200" s="1186"/>
      <c r="FX2200" s="1186"/>
      <c r="FY2200" s="1186"/>
      <c r="FZ2200" s="1186"/>
      <c r="GA2200" s="1186"/>
      <c r="GB2200" s="1186"/>
      <c r="GC2200" s="1186"/>
      <c r="GD2200" s="1186"/>
      <c r="GE2200" s="1186"/>
      <c r="GF2200" s="1186"/>
      <c r="GG2200" s="1186"/>
      <c r="GH2200" s="1186"/>
      <c r="GI2200" s="1186"/>
      <c r="GJ2200" s="1186"/>
      <c r="GK2200" s="1186"/>
      <c r="GL2200" s="1186"/>
      <c r="GM2200" s="1186"/>
      <c r="GN2200" s="1186"/>
      <c r="GO2200" s="1186"/>
      <c r="GP2200" s="1186"/>
      <c r="GQ2200" s="1186"/>
      <c r="GR2200" s="1186"/>
      <c r="GS2200" s="1186"/>
      <c r="GT2200" s="1186"/>
      <c r="GU2200" s="1186"/>
      <c r="GV2200" s="1186"/>
      <c r="GW2200" s="1186"/>
      <c r="GX2200" s="1186"/>
      <c r="GY2200" s="1186"/>
      <c r="GZ2200" s="1186"/>
      <c r="HA2200" s="1186"/>
      <c r="HB2200" s="1186"/>
      <c r="HC2200" s="1186"/>
      <c r="HD2200" s="1186"/>
      <c r="HE2200" s="1186"/>
      <c r="HF2200" s="1186"/>
      <c r="HG2200" s="1186"/>
      <c r="HH2200" s="1186"/>
      <c r="HI2200" s="1186"/>
      <c r="HJ2200" s="1186"/>
      <c r="HK2200" s="1186"/>
      <c r="HL2200" s="1186"/>
      <c r="HM2200" s="1186"/>
      <c r="HN2200" s="1186"/>
      <c r="HO2200" s="1186"/>
      <c r="HP2200" s="1186"/>
      <c r="HQ2200" s="1186"/>
      <c r="HR2200" s="1186"/>
      <c r="HS2200" s="1186"/>
      <c r="HT2200" s="1186"/>
      <c r="HU2200" s="1186"/>
      <c r="HV2200" s="1186"/>
      <c r="HW2200" s="1186"/>
      <c r="HX2200" s="1186"/>
      <c r="HY2200" s="1186"/>
      <c r="HZ2200" s="1186"/>
      <c r="IA2200" s="1186"/>
      <c r="IB2200" s="1186"/>
    </row>
    <row r="2201" spans="1:236" s="1185" customFormat="1">
      <c r="A2201" s="1540"/>
      <c r="B2201" s="1541"/>
      <c r="C2201" s="1542"/>
      <c r="D2201" s="1543"/>
      <c r="E2201" s="1186"/>
      <c r="F2201" s="1544"/>
      <c r="G2201" s="1604"/>
      <c r="H2201" s="1604"/>
      <c r="I2201" s="1186"/>
      <c r="J2201" s="1186"/>
      <c r="K2201" s="1186"/>
      <c r="L2201" s="1186"/>
      <c r="M2201" s="1186"/>
      <c r="N2201" s="1186"/>
      <c r="O2201" s="1186"/>
      <c r="P2201" s="1186"/>
      <c r="Q2201" s="1186"/>
      <c r="R2201" s="1186"/>
      <c r="S2201" s="1186"/>
      <c r="T2201" s="1186"/>
      <c r="U2201" s="1186"/>
      <c r="V2201" s="1186"/>
      <c r="W2201" s="1186"/>
      <c r="X2201" s="1186"/>
      <c r="Y2201" s="1186"/>
      <c r="Z2201" s="1186"/>
      <c r="AA2201" s="1186"/>
      <c r="AB2201" s="1186"/>
      <c r="AC2201" s="1186"/>
      <c r="AD2201" s="1186"/>
      <c r="AE2201" s="1186"/>
      <c r="AF2201" s="1186"/>
      <c r="AG2201" s="1186"/>
      <c r="AH2201" s="1186"/>
      <c r="AI2201" s="1186"/>
      <c r="AJ2201" s="1186"/>
      <c r="AK2201" s="1186"/>
      <c r="AL2201" s="1186"/>
      <c r="AM2201" s="1186"/>
      <c r="AN2201" s="1186"/>
      <c r="AO2201" s="1186"/>
      <c r="AP2201" s="1186"/>
      <c r="AQ2201" s="1186"/>
      <c r="AR2201" s="1186"/>
      <c r="AS2201" s="1186"/>
      <c r="AT2201" s="1186"/>
      <c r="AU2201" s="1186"/>
      <c r="AV2201" s="1186"/>
      <c r="AW2201" s="1186"/>
      <c r="AX2201" s="1186"/>
      <c r="AY2201" s="1186"/>
      <c r="AZ2201" s="1186"/>
      <c r="BA2201" s="1186"/>
      <c r="BB2201" s="1186"/>
      <c r="BC2201" s="1186"/>
      <c r="BD2201" s="1186"/>
      <c r="BE2201" s="1186"/>
      <c r="BF2201" s="1186"/>
      <c r="BG2201" s="1186"/>
      <c r="BH2201" s="1186"/>
      <c r="BI2201" s="1186"/>
      <c r="BJ2201" s="1186"/>
      <c r="BK2201" s="1186"/>
      <c r="BL2201" s="1186"/>
      <c r="BM2201" s="1186"/>
      <c r="BN2201" s="1186"/>
      <c r="BO2201" s="1186"/>
      <c r="BP2201" s="1186"/>
      <c r="BQ2201" s="1186"/>
      <c r="BR2201" s="1186"/>
      <c r="BS2201" s="1186"/>
      <c r="BT2201" s="1186"/>
      <c r="BU2201" s="1186"/>
      <c r="BV2201" s="1186"/>
      <c r="BW2201" s="1186"/>
      <c r="BX2201" s="1186"/>
      <c r="BY2201" s="1186"/>
      <c r="BZ2201" s="1186"/>
      <c r="CA2201" s="1186"/>
      <c r="CB2201" s="1186"/>
      <c r="CC2201" s="1186"/>
      <c r="CD2201" s="1186"/>
      <c r="CE2201" s="1186"/>
      <c r="CF2201" s="1186"/>
      <c r="CG2201" s="1186"/>
      <c r="CH2201" s="1186"/>
      <c r="CI2201" s="1186"/>
      <c r="CJ2201" s="1186"/>
      <c r="CK2201" s="1186"/>
      <c r="CL2201" s="1186"/>
      <c r="CM2201" s="1186"/>
      <c r="CN2201" s="1186"/>
      <c r="CO2201" s="1186"/>
      <c r="CP2201" s="1186"/>
      <c r="CQ2201" s="1186"/>
      <c r="CR2201" s="1186"/>
      <c r="CS2201" s="1186"/>
      <c r="CT2201" s="1186"/>
      <c r="CU2201" s="1186"/>
      <c r="CV2201" s="1186"/>
      <c r="CW2201" s="1186"/>
      <c r="CX2201" s="1186"/>
      <c r="CY2201" s="1186"/>
      <c r="CZ2201" s="1186"/>
      <c r="DA2201" s="1186"/>
      <c r="DB2201" s="1186"/>
      <c r="DC2201" s="1186"/>
      <c r="DD2201" s="1186"/>
      <c r="DE2201" s="1186"/>
      <c r="DF2201" s="1186"/>
      <c r="DG2201" s="1186"/>
      <c r="DH2201" s="1186"/>
      <c r="DI2201" s="1186"/>
      <c r="DJ2201" s="1186"/>
      <c r="DK2201" s="1186"/>
      <c r="DL2201" s="1186"/>
      <c r="DM2201" s="1186"/>
      <c r="DN2201" s="1186"/>
      <c r="DO2201" s="1186"/>
      <c r="DP2201" s="1186"/>
      <c r="DQ2201" s="1186"/>
      <c r="DR2201" s="1186"/>
      <c r="DS2201" s="1186"/>
      <c r="DT2201" s="1186"/>
      <c r="DU2201" s="1186"/>
      <c r="DV2201" s="1186"/>
      <c r="DW2201" s="1186"/>
      <c r="DX2201" s="1186"/>
      <c r="DY2201" s="1186"/>
      <c r="DZ2201" s="1186"/>
      <c r="EA2201" s="1186"/>
      <c r="EB2201" s="1186"/>
      <c r="EC2201" s="1186"/>
      <c r="ED2201" s="1186"/>
      <c r="EE2201" s="1186"/>
      <c r="EF2201" s="1186"/>
      <c r="EG2201" s="1186"/>
      <c r="EH2201" s="1186"/>
      <c r="EI2201" s="1186"/>
      <c r="EJ2201" s="1186"/>
      <c r="EK2201" s="1186"/>
      <c r="EL2201" s="1186"/>
      <c r="EM2201" s="1186"/>
      <c r="EN2201" s="1186"/>
      <c r="EO2201" s="1186"/>
      <c r="EP2201" s="1186"/>
      <c r="EQ2201" s="1186"/>
      <c r="ER2201" s="1186"/>
      <c r="ES2201" s="1186"/>
      <c r="ET2201" s="1186"/>
      <c r="EU2201" s="1186"/>
      <c r="EV2201" s="1186"/>
      <c r="EW2201" s="1186"/>
      <c r="EX2201" s="1186"/>
      <c r="EY2201" s="1186"/>
      <c r="EZ2201" s="1186"/>
      <c r="FA2201" s="1186"/>
      <c r="FB2201" s="1186"/>
      <c r="FC2201" s="1186"/>
      <c r="FD2201" s="1186"/>
      <c r="FE2201" s="1186"/>
      <c r="FF2201" s="1186"/>
      <c r="FG2201" s="1186"/>
      <c r="FH2201" s="1186"/>
      <c r="FI2201" s="1186"/>
      <c r="FJ2201" s="1186"/>
      <c r="FK2201" s="1186"/>
      <c r="FL2201" s="1186"/>
      <c r="FM2201" s="1186"/>
      <c r="FN2201" s="1186"/>
      <c r="FO2201" s="1186"/>
      <c r="FP2201" s="1186"/>
      <c r="FQ2201" s="1186"/>
      <c r="FR2201" s="1186"/>
      <c r="FS2201" s="1186"/>
      <c r="FT2201" s="1186"/>
      <c r="FU2201" s="1186"/>
      <c r="FV2201" s="1186"/>
      <c r="FW2201" s="1186"/>
      <c r="FX2201" s="1186"/>
      <c r="FY2201" s="1186"/>
      <c r="FZ2201" s="1186"/>
      <c r="GA2201" s="1186"/>
      <c r="GB2201" s="1186"/>
      <c r="GC2201" s="1186"/>
      <c r="GD2201" s="1186"/>
      <c r="GE2201" s="1186"/>
      <c r="GF2201" s="1186"/>
      <c r="GG2201" s="1186"/>
      <c r="GH2201" s="1186"/>
      <c r="GI2201" s="1186"/>
      <c r="GJ2201" s="1186"/>
      <c r="GK2201" s="1186"/>
      <c r="GL2201" s="1186"/>
      <c r="GM2201" s="1186"/>
      <c r="GN2201" s="1186"/>
      <c r="GO2201" s="1186"/>
      <c r="GP2201" s="1186"/>
      <c r="GQ2201" s="1186"/>
      <c r="GR2201" s="1186"/>
      <c r="GS2201" s="1186"/>
      <c r="GT2201" s="1186"/>
      <c r="GU2201" s="1186"/>
      <c r="GV2201" s="1186"/>
      <c r="GW2201" s="1186"/>
      <c r="GX2201" s="1186"/>
      <c r="GY2201" s="1186"/>
      <c r="GZ2201" s="1186"/>
      <c r="HA2201" s="1186"/>
      <c r="HB2201" s="1186"/>
      <c r="HC2201" s="1186"/>
      <c r="HD2201" s="1186"/>
      <c r="HE2201" s="1186"/>
      <c r="HF2201" s="1186"/>
      <c r="HG2201" s="1186"/>
      <c r="HH2201" s="1186"/>
      <c r="HI2201" s="1186"/>
      <c r="HJ2201" s="1186"/>
      <c r="HK2201" s="1186"/>
      <c r="HL2201" s="1186"/>
      <c r="HM2201" s="1186"/>
      <c r="HN2201" s="1186"/>
      <c r="HO2201" s="1186"/>
      <c r="HP2201" s="1186"/>
      <c r="HQ2201" s="1186"/>
      <c r="HR2201" s="1186"/>
      <c r="HS2201" s="1186"/>
      <c r="HT2201" s="1186"/>
      <c r="HU2201" s="1186"/>
      <c r="HV2201" s="1186"/>
      <c r="HW2201" s="1186"/>
      <c r="HX2201" s="1186"/>
      <c r="HY2201" s="1186"/>
      <c r="HZ2201" s="1186"/>
      <c r="IA2201" s="1186"/>
      <c r="IB2201" s="1186"/>
    </row>
    <row r="2202" spans="1:236" s="1185" customFormat="1">
      <c r="A2202" s="1540"/>
      <c r="B2202" s="1541"/>
      <c r="C2202" s="1542"/>
      <c r="D2202" s="1543"/>
      <c r="E2202" s="1186"/>
      <c r="F2202" s="1544"/>
      <c r="G2202" s="1604"/>
      <c r="H2202" s="1604"/>
      <c r="I2202" s="1186"/>
      <c r="J2202" s="1186"/>
      <c r="K2202" s="1186"/>
      <c r="L2202" s="1186"/>
      <c r="M2202" s="1186"/>
      <c r="N2202" s="1186"/>
      <c r="O2202" s="1186"/>
      <c r="P2202" s="1186"/>
      <c r="Q2202" s="1186"/>
      <c r="R2202" s="1186"/>
      <c r="S2202" s="1186"/>
      <c r="T2202" s="1186"/>
      <c r="U2202" s="1186"/>
      <c r="V2202" s="1186"/>
      <c r="W2202" s="1186"/>
      <c r="X2202" s="1186"/>
      <c r="Y2202" s="1186"/>
      <c r="Z2202" s="1186"/>
      <c r="AA2202" s="1186"/>
      <c r="AB2202" s="1186"/>
      <c r="AC2202" s="1186"/>
      <c r="AD2202" s="1186"/>
      <c r="AE2202" s="1186"/>
      <c r="AF2202" s="1186"/>
      <c r="AG2202" s="1186"/>
      <c r="AH2202" s="1186"/>
      <c r="AI2202" s="1186"/>
      <c r="AJ2202" s="1186"/>
      <c r="AK2202" s="1186"/>
      <c r="AL2202" s="1186"/>
      <c r="AM2202" s="1186"/>
      <c r="AN2202" s="1186"/>
      <c r="AO2202" s="1186"/>
      <c r="AP2202" s="1186"/>
      <c r="AQ2202" s="1186"/>
      <c r="AR2202" s="1186"/>
      <c r="AS2202" s="1186"/>
      <c r="AT2202" s="1186"/>
      <c r="AU2202" s="1186"/>
      <c r="AV2202" s="1186"/>
      <c r="AW2202" s="1186"/>
      <c r="AX2202" s="1186"/>
      <c r="AY2202" s="1186"/>
      <c r="AZ2202" s="1186"/>
      <c r="BA2202" s="1186"/>
      <c r="BB2202" s="1186"/>
      <c r="BC2202" s="1186"/>
      <c r="BD2202" s="1186"/>
      <c r="BE2202" s="1186"/>
      <c r="BF2202" s="1186"/>
      <c r="BG2202" s="1186"/>
      <c r="BH2202" s="1186"/>
      <c r="BI2202" s="1186"/>
      <c r="BJ2202" s="1186"/>
      <c r="BK2202" s="1186"/>
      <c r="BL2202" s="1186"/>
      <c r="BM2202" s="1186"/>
      <c r="BN2202" s="1186"/>
      <c r="BO2202" s="1186"/>
      <c r="BP2202" s="1186"/>
      <c r="BQ2202" s="1186"/>
      <c r="BR2202" s="1186"/>
      <c r="BS2202" s="1186"/>
      <c r="BT2202" s="1186"/>
      <c r="BU2202" s="1186"/>
      <c r="BV2202" s="1186"/>
      <c r="BW2202" s="1186"/>
      <c r="BX2202" s="1186"/>
      <c r="BY2202" s="1186"/>
      <c r="BZ2202" s="1186"/>
      <c r="CA2202" s="1186"/>
      <c r="CB2202" s="1186"/>
      <c r="CC2202" s="1186"/>
      <c r="CD2202" s="1186"/>
      <c r="CE2202" s="1186"/>
      <c r="CF2202" s="1186"/>
      <c r="CG2202" s="1186"/>
      <c r="CH2202" s="1186"/>
      <c r="CI2202" s="1186"/>
      <c r="CJ2202" s="1186"/>
      <c r="CK2202" s="1186"/>
      <c r="CL2202" s="1186"/>
      <c r="CM2202" s="1186"/>
      <c r="CN2202" s="1186"/>
      <c r="CO2202" s="1186"/>
      <c r="CP2202" s="1186"/>
      <c r="CQ2202" s="1186"/>
      <c r="CR2202" s="1186"/>
      <c r="CS2202" s="1186"/>
      <c r="CT2202" s="1186"/>
      <c r="CU2202" s="1186"/>
      <c r="CV2202" s="1186"/>
      <c r="CW2202" s="1186"/>
      <c r="CX2202" s="1186"/>
      <c r="CY2202" s="1186"/>
      <c r="CZ2202" s="1186"/>
      <c r="DA2202" s="1186"/>
      <c r="DB2202" s="1186"/>
      <c r="DC2202" s="1186"/>
      <c r="DD2202" s="1186"/>
      <c r="DE2202" s="1186"/>
      <c r="DF2202" s="1186"/>
      <c r="DG2202" s="1186"/>
      <c r="DH2202" s="1186"/>
      <c r="DI2202" s="1186"/>
      <c r="DJ2202" s="1186"/>
      <c r="DK2202" s="1186"/>
      <c r="DL2202" s="1186"/>
      <c r="DM2202" s="1186"/>
      <c r="DN2202" s="1186"/>
      <c r="DO2202" s="1186"/>
      <c r="DP2202" s="1186"/>
      <c r="DQ2202" s="1186"/>
      <c r="DR2202" s="1186"/>
      <c r="DS2202" s="1186"/>
      <c r="DT2202" s="1186"/>
      <c r="DU2202" s="1186"/>
      <c r="DV2202" s="1186"/>
      <c r="DW2202" s="1186"/>
      <c r="DX2202" s="1186"/>
      <c r="DY2202" s="1186"/>
      <c r="DZ2202" s="1186"/>
      <c r="EA2202" s="1186"/>
      <c r="EB2202" s="1186"/>
      <c r="EC2202" s="1186"/>
      <c r="ED2202" s="1186"/>
      <c r="EE2202" s="1186"/>
      <c r="EF2202" s="1186"/>
      <c r="EG2202" s="1186"/>
      <c r="EH2202" s="1186"/>
      <c r="EI2202" s="1186"/>
      <c r="EJ2202" s="1186"/>
      <c r="EK2202" s="1186"/>
      <c r="EL2202" s="1186"/>
      <c r="EM2202" s="1186"/>
      <c r="EN2202" s="1186"/>
      <c r="EO2202" s="1186"/>
      <c r="EP2202" s="1186"/>
      <c r="EQ2202" s="1186"/>
      <c r="ER2202" s="1186"/>
      <c r="ES2202" s="1186"/>
      <c r="ET2202" s="1186"/>
      <c r="EU2202" s="1186"/>
      <c r="EV2202" s="1186"/>
      <c r="EW2202" s="1186"/>
      <c r="EX2202" s="1186"/>
      <c r="EY2202" s="1186"/>
      <c r="EZ2202" s="1186"/>
      <c r="FA2202" s="1186"/>
      <c r="FB2202" s="1186"/>
      <c r="FC2202" s="1186"/>
      <c r="FD2202" s="1186"/>
      <c r="FE2202" s="1186"/>
      <c r="FF2202" s="1186"/>
      <c r="FG2202" s="1186"/>
      <c r="FH2202" s="1186"/>
      <c r="FI2202" s="1186"/>
      <c r="FJ2202" s="1186"/>
      <c r="FK2202" s="1186"/>
      <c r="FL2202" s="1186"/>
      <c r="FM2202" s="1186"/>
      <c r="FN2202" s="1186"/>
      <c r="FO2202" s="1186"/>
      <c r="FP2202" s="1186"/>
      <c r="FQ2202" s="1186"/>
      <c r="FR2202" s="1186"/>
      <c r="FS2202" s="1186"/>
      <c r="FT2202" s="1186"/>
      <c r="FU2202" s="1186"/>
      <c r="FV2202" s="1186"/>
      <c r="FW2202" s="1186"/>
      <c r="FX2202" s="1186"/>
      <c r="FY2202" s="1186"/>
      <c r="FZ2202" s="1186"/>
      <c r="GA2202" s="1186"/>
      <c r="GB2202" s="1186"/>
      <c r="GC2202" s="1186"/>
      <c r="GD2202" s="1186"/>
      <c r="GE2202" s="1186"/>
      <c r="GF2202" s="1186"/>
      <c r="GG2202" s="1186"/>
      <c r="GH2202" s="1186"/>
      <c r="GI2202" s="1186"/>
      <c r="GJ2202" s="1186"/>
      <c r="GK2202" s="1186"/>
      <c r="GL2202" s="1186"/>
      <c r="GM2202" s="1186"/>
      <c r="GN2202" s="1186"/>
      <c r="GO2202" s="1186"/>
      <c r="GP2202" s="1186"/>
      <c r="GQ2202" s="1186"/>
      <c r="GR2202" s="1186"/>
      <c r="GS2202" s="1186"/>
      <c r="GT2202" s="1186"/>
      <c r="GU2202" s="1186"/>
      <c r="GV2202" s="1186"/>
      <c r="GW2202" s="1186"/>
      <c r="GX2202" s="1186"/>
      <c r="GY2202" s="1186"/>
      <c r="GZ2202" s="1186"/>
      <c r="HA2202" s="1186"/>
      <c r="HB2202" s="1186"/>
      <c r="HC2202" s="1186"/>
      <c r="HD2202" s="1186"/>
      <c r="HE2202" s="1186"/>
      <c r="HF2202" s="1186"/>
      <c r="HG2202" s="1186"/>
      <c r="HH2202" s="1186"/>
      <c r="HI2202" s="1186"/>
      <c r="HJ2202" s="1186"/>
      <c r="HK2202" s="1186"/>
      <c r="HL2202" s="1186"/>
      <c r="HM2202" s="1186"/>
      <c r="HN2202" s="1186"/>
      <c r="HO2202" s="1186"/>
      <c r="HP2202" s="1186"/>
      <c r="HQ2202" s="1186"/>
      <c r="HR2202" s="1186"/>
      <c r="HS2202" s="1186"/>
      <c r="HT2202" s="1186"/>
      <c r="HU2202" s="1186"/>
      <c r="HV2202" s="1186"/>
      <c r="HW2202" s="1186"/>
      <c r="HX2202" s="1186"/>
      <c r="HY2202" s="1186"/>
      <c r="HZ2202" s="1186"/>
      <c r="IA2202" s="1186"/>
      <c r="IB2202" s="1186"/>
    </row>
    <row r="2203" spans="1:236" s="1185" customFormat="1">
      <c r="A2203" s="1540"/>
      <c r="B2203" s="1541"/>
      <c r="C2203" s="1542"/>
      <c r="D2203" s="1543"/>
      <c r="E2203" s="1186"/>
      <c r="F2203" s="1544"/>
      <c r="G2203" s="1604"/>
      <c r="H2203" s="1604"/>
      <c r="I2203" s="1186"/>
      <c r="J2203" s="1186"/>
      <c r="K2203" s="1186"/>
      <c r="L2203" s="1186"/>
      <c r="M2203" s="1186"/>
      <c r="N2203" s="1186"/>
      <c r="O2203" s="1186"/>
      <c r="P2203" s="1186"/>
      <c r="Q2203" s="1186"/>
      <c r="R2203" s="1186"/>
      <c r="S2203" s="1186"/>
      <c r="T2203" s="1186"/>
      <c r="U2203" s="1186"/>
      <c r="V2203" s="1186"/>
      <c r="W2203" s="1186"/>
      <c r="X2203" s="1186"/>
      <c r="Y2203" s="1186"/>
      <c r="Z2203" s="1186"/>
      <c r="AA2203" s="1186"/>
      <c r="AB2203" s="1186"/>
      <c r="AC2203" s="1186"/>
      <c r="AD2203" s="1186"/>
      <c r="AE2203" s="1186"/>
      <c r="AF2203" s="1186"/>
      <c r="AG2203" s="1186"/>
      <c r="AH2203" s="1186"/>
      <c r="AI2203" s="1186"/>
      <c r="AJ2203" s="1186"/>
      <c r="AK2203" s="1186"/>
      <c r="AL2203" s="1186"/>
      <c r="AM2203" s="1186"/>
      <c r="AN2203" s="1186"/>
      <c r="AO2203" s="1186"/>
      <c r="AP2203" s="1186"/>
      <c r="AQ2203" s="1186"/>
      <c r="AR2203" s="1186"/>
      <c r="AS2203" s="1186"/>
      <c r="AT2203" s="1186"/>
      <c r="AU2203" s="1186"/>
      <c r="AV2203" s="1186"/>
      <c r="AW2203" s="1186"/>
      <c r="AX2203" s="1186"/>
      <c r="AY2203" s="1186"/>
      <c r="AZ2203" s="1186"/>
      <c r="BA2203" s="1186"/>
      <c r="BB2203" s="1186"/>
      <c r="BC2203" s="1186"/>
      <c r="BD2203" s="1186"/>
      <c r="BE2203" s="1186"/>
      <c r="BF2203" s="1186"/>
      <c r="BG2203" s="1186"/>
      <c r="BH2203" s="1186"/>
      <c r="BI2203" s="1186"/>
      <c r="BJ2203" s="1186"/>
      <c r="BK2203" s="1186"/>
      <c r="BL2203" s="1186"/>
      <c r="BM2203" s="1186"/>
      <c r="BN2203" s="1186"/>
      <c r="BO2203" s="1186"/>
      <c r="BP2203" s="1186"/>
      <c r="BQ2203" s="1186"/>
      <c r="BR2203" s="1186"/>
      <c r="BS2203" s="1186"/>
      <c r="BT2203" s="1186"/>
      <c r="BU2203" s="1186"/>
      <c r="BV2203" s="1186"/>
      <c r="BW2203" s="1186"/>
      <c r="BX2203" s="1186"/>
      <c r="BY2203" s="1186"/>
      <c r="BZ2203" s="1186"/>
      <c r="CA2203" s="1186"/>
      <c r="CB2203" s="1186"/>
      <c r="CC2203" s="1186"/>
      <c r="CD2203" s="1186"/>
      <c r="CE2203" s="1186"/>
      <c r="CF2203" s="1186"/>
      <c r="CG2203" s="1186"/>
      <c r="CH2203" s="1186"/>
      <c r="CI2203" s="1186"/>
      <c r="CJ2203" s="1186"/>
      <c r="CK2203" s="1186"/>
      <c r="CL2203" s="1186"/>
      <c r="CM2203" s="1186"/>
      <c r="CN2203" s="1186"/>
      <c r="CO2203" s="1186"/>
      <c r="CP2203" s="1186"/>
      <c r="CQ2203" s="1186"/>
      <c r="CR2203" s="1186"/>
      <c r="CS2203" s="1186"/>
      <c r="CT2203" s="1186"/>
      <c r="CU2203" s="1186"/>
      <c r="CV2203" s="1186"/>
      <c r="CW2203" s="1186"/>
      <c r="CX2203" s="1186"/>
      <c r="CY2203" s="1186"/>
      <c r="CZ2203" s="1186"/>
      <c r="DA2203" s="1186"/>
      <c r="DB2203" s="1186"/>
      <c r="DC2203" s="1186"/>
      <c r="DD2203" s="1186"/>
      <c r="DE2203" s="1186"/>
      <c r="DF2203" s="1186"/>
      <c r="DG2203" s="1186"/>
      <c r="DH2203" s="1186"/>
      <c r="DI2203" s="1186"/>
      <c r="DJ2203" s="1186"/>
      <c r="DK2203" s="1186"/>
      <c r="DL2203" s="1186"/>
      <c r="DM2203" s="1186"/>
      <c r="DN2203" s="1186"/>
      <c r="DO2203" s="1186"/>
      <c r="DP2203" s="1186"/>
      <c r="DQ2203" s="1186"/>
      <c r="DR2203" s="1186"/>
      <c r="DS2203" s="1186"/>
      <c r="DT2203" s="1186"/>
      <c r="DU2203" s="1186"/>
      <c r="DV2203" s="1186"/>
      <c r="DW2203" s="1186"/>
      <c r="DX2203" s="1186"/>
      <c r="DY2203" s="1186"/>
      <c r="DZ2203" s="1186"/>
      <c r="EA2203" s="1186"/>
      <c r="EB2203" s="1186"/>
      <c r="EC2203" s="1186"/>
      <c r="ED2203" s="1186"/>
      <c r="EE2203" s="1186"/>
      <c r="EF2203" s="1186"/>
      <c r="EG2203" s="1186"/>
      <c r="EH2203" s="1186"/>
      <c r="EI2203" s="1186"/>
      <c r="EJ2203" s="1186"/>
      <c r="EK2203" s="1186"/>
      <c r="EL2203" s="1186"/>
      <c r="EM2203" s="1186"/>
      <c r="EN2203" s="1186"/>
      <c r="EO2203" s="1186"/>
      <c r="EP2203" s="1186"/>
      <c r="EQ2203" s="1186"/>
      <c r="ER2203" s="1186"/>
      <c r="ES2203" s="1186"/>
      <c r="ET2203" s="1186"/>
      <c r="EU2203" s="1186"/>
      <c r="EV2203" s="1186"/>
      <c r="EW2203" s="1186"/>
      <c r="EX2203" s="1186"/>
      <c r="EY2203" s="1186"/>
      <c r="EZ2203" s="1186"/>
      <c r="FA2203" s="1186"/>
      <c r="FB2203" s="1186"/>
      <c r="FC2203" s="1186"/>
      <c r="FD2203" s="1186"/>
      <c r="FE2203" s="1186"/>
      <c r="FF2203" s="1186"/>
      <c r="FG2203" s="1186"/>
      <c r="FH2203" s="1186"/>
      <c r="FI2203" s="1186"/>
      <c r="FJ2203" s="1186"/>
      <c r="FK2203" s="1186"/>
      <c r="FL2203" s="1186"/>
      <c r="FM2203" s="1186"/>
      <c r="FN2203" s="1186"/>
      <c r="FO2203" s="1186"/>
      <c r="FP2203" s="1186"/>
      <c r="FQ2203" s="1186"/>
      <c r="FR2203" s="1186"/>
      <c r="FS2203" s="1186"/>
      <c r="FT2203" s="1186"/>
      <c r="FU2203" s="1186"/>
      <c r="FV2203" s="1186"/>
      <c r="FW2203" s="1186"/>
      <c r="FX2203" s="1186"/>
      <c r="FY2203" s="1186"/>
      <c r="FZ2203" s="1186"/>
      <c r="GA2203" s="1186"/>
      <c r="GB2203" s="1186"/>
      <c r="GC2203" s="1186"/>
      <c r="GD2203" s="1186"/>
      <c r="GE2203" s="1186"/>
      <c r="GF2203" s="1186"/>
      <c r="GG2203" s="1186"/>
      <c r="GH2203" s="1186"/>
      <c r="GI2203" s="1186"/>
      <c r="GJ2203" s="1186"/>
      <c r="GK2203" s="1186"/>
      <c r="GL2203" s="1186"/>
      <c r="GM2203" s="1186"/>
      <c r="GN2203" s="1186"/>
      <c r="GO2203" s="1186"/>
      <c r="GP2203" s="1186"/>
      <c r="GQ2203" s="1186"/>
      <c r="GR2203" s="1186"/>
      <c r="GS2203" s="1186"/>
      <c r="GT2203" s="1186"/>
      <c r="GU2203" s="1186"/>
      <c r="GV2203" s="1186"/>
      <c r="GW2203" s="1186"/>
      <c r="GX2203" s="1186"/>
      <c r="GY2203" s="1186"/>
      <c r="GZ2203" s="1186"/>
      <c r="HA2203" s="1186"/>
      <c r="HB2203" s="1186"/>
      <c r="HC2203" s="1186"/>
      <c r="HD2203" s="1186"/>
      <c r="HE2203" s="1186"/>
      <c r="HF2203" s="1186"/>
      <c r="HG2203" s="1186"/>
      <c r="HH2203" s="1186"/>
      <c r="HI2203" s="1186"/>
      <c r="HJ2203" s="1186"/>
      <c r="HK2203" s="1186"/>
      <c r="HL2203" s="1186"/>
      <c r="HM2203" s="1186"/>
      <c r="HN2203" s="1186"/>
      <c r="HO2203" s="1186"/>
      <c r="HP2203" s="1186"/>
      <c r="HQ2203" s="1186"/>
      <c r="HR2203" s="1186"/>
      <c r="HS2203" s="1186"/>
      <c r="HT2203" s="1186"/>
      <c r="HU2203" s="1186"/>
      <c r="HV2203" s="1186"/>
      <c r="HW2203" s="1186"/>
      <c r="HX2203" s="1186"/>
      <c r="HY2203" s="1186"/>
      <c r="HZ2203" s="1186"/>
      <c r="IA2203" s="1186"/>
      <c r="IB2203" s="1186"/>
    </row>
    <row r="2204" spans="1:236" s="1185" customFormat="1">
      <c r="A2204" s="1540"/>
      <c r="B2204" s="1541"/>
      <c r="C2204" s="1542"/>
      <c r="D2204" s="1543"/>
      <c r="E2204" s="1186"/>
      <c r="F2204" s="1544"/>
      <c r="G2204" s="1604"/>
      <c r="H2204" s="1604"/>
      <c r="I2204" s="1186"/>
      <c r="J2204" s="1186"/>
      <c r="K2204" s="1186"/>
      <c r="L2204" s="1186"/>
      <c r="M2204" s="1186"/>
      <c r="N2204" s="1186"/>
      <c r="O2204" s="1186"/>
      <c r="P2204" s="1186"/>
      <c r="Q2204" s="1186"/>
      <c r="R2204" s="1186"/>
      <c r="S2204" s="1186"/>
      <c r="T2204" s="1186"/>
      <c r="U2204" s="1186"/>
      <c r="V2204" s="1186"/>
      <c r="W2204" s="1186"/>
      <c r="X2204" s="1186"/>
      <c r="Y2204" s="1186"/>
      <c r="Z2204" s="1186"/>
      <c r="AA2204" s="1186"/>
      <c r="AB2204" s="1186"/>
      <c r="AC2204" s="1186"/>
      <c r="AD2204" s="1186"/>
      <c r="AE2204" s="1186"/>
      <c r="AF2204" s="1186"/>
      <c r="AG2204" s="1186"/>
      <c r="AH2204" s="1186"/>
      <c r="AI2204" s="1186"/>
      <c r="AJ2204" s="1186"/>
      <c r="AK2204" s="1186"/>
      <c r="AL2204" s="1186"/>
      <c r="AM2204" s="1186"/>
      <c r="AN2204" s="1186"/>
      <c r="AO2204" s="1186"/>
      <c r="AP2204" s="1186"/>
      <c r="AQ2204" s="1186"/>
      <c r="AR2204" s="1186"/>
      <c r="AS2204" s="1186"/>
      <c r="AT2204" s="1186"/>
      <c r="AU2204" s="1186"/>
      <c r="AV2204" s="1186"/>
      <c r="AW2204" s="1186"/>
      <c r="AX2204" s="1186"/>
      <c r="AY2204" s="1186"/>
      <c r="AZ2204" s="1186"/>
      <c r="BA2204" s="1186"/>
      <c r="BB2204" s="1186"/>
      <c r="BC2204" s="1186"/>
      <c r="BD2204" s="1186"/>
      <c r="BE2204" s="1186"/>
      <c r="BF2204" s="1186"/>
      <c r="BG2204" s="1186"/>
      <c r="BH2204" s="1186"/>
      <c r="BI2204" s="1186"/>
      <c r="BJ2204" s="1186"/>
      <c r="BK2204" s="1186"/>
      <c r="BL2204" s="1186"/>
      <c r="BM2204" s="1186"/>
      <c r="BN2204" s="1186"/>
      <c r="BO2204" s="1186"/>
      <c r="BP2204" s="1186"/>
      <c r="BQ2204" s="1186"/>
      <c r="BR2204" s="1186"/>
      <c r="BS2204" s="1186"/>
      <c r="BT2204" s="1186"/>
      <c r="BU2204" s="1186"/>
      <c r="BV2204" s="1186"/>
      <c r="BW2204" s="1186"/>
      <c r="BX2204" s="1186"/>
      <c r="BY2204" s="1186"/>
      <c r="BZ2204" s="1186"/>
      <c r="CA2204" s="1186"/>
      <c r="CB2204" s="1186"/>
      <c r="CC2204" s="1186"/>
      <c r="CD2204" s="1186"/>
      <c r="CE2204" s="1186"/>
      <c r="CF2204" s="1186"/>
      <c r="CG2204" s="1186"/>
      <c r="CH2204" s="1186"/>
      <c r="CI2204" s="1186"/>
      <c r="CJ2204" s="1186"/>
      <c r="CK2204" s="1186"/>
      <c r="CL2204" s="1186"/>
      <c r="CM2204" s="1186"/>
      <c r="CN2204" s="1186"/>
      <c r="CO2204" s="1186"/>
      <c r="CP2204" s="1186"/>
      <c r="CQ2204" s="1186"/>
      <c r="CR2204" s="1186"/>
      <c r="CS2204" s="1186"/>
      <c r="CT2204" s="1186"/>
      <c r="CU2204" s="1186"/>
      <c r="CV2204" s="1186"/>
      <c r="CW2204" s="1186"/>
      <c r="CX2204" s="1186"/>
      <c r="CY2204" s="1186"/>
      <c r="CZ2204" s="1186"/>
      <c r="DA2204" s="1186"/>
      <c r="DB2204" s="1186"/>
      <c r="DC2204" s="1186"/>
      <c r="DD2204" s="1186"/>
      <c r="DE2204" s="1186"/>
      <c r="DF2204" s="1186"/>
      <c r="DG2204" s="1186"/>
      <c r="DH2204" s="1186"/>
      <c r="DI2204" s="1186"/>
      <c r="DJ2204" s="1186"/>
      <c r="DK2204" s="1186"/>
      <c r="DL2204" s="1186"/>
      <c r="DM2204" s="1186"/>
      <c r="DN2204" s="1186"/>
      <c r="DO2204" s="1186"/>
      <c r="DP2204" s="1186"/>
      <c r="DQ2204" s="1186"/>
      <c r="DR2204" s="1186"/>
      <c r="DS2204" s="1186"/>
      <c r="DT2204" s="1186"/>
      <c r="DU2204" s="1186"/>
      <c r="DV2204" s="1186"/>
      <c r="DW2204" s="1186"/>
      <c r="DX2204" s="1186"/>
      <c r="DY2204" s="1186"/>
      <c r="DZ2204" s="1186"/>
      <c r="EA2204" s="1186"/>
      <c r="EB2204" s="1186"/>
      <c r="EC2204" s="1186"/>
      <c r="ED2204" s="1186"/>
      <c r="EE2204" s="1186"/>
      <c r="EF2204" s="1186"/>
      <c r="EG2204" s="1186"/>
      <c r="EH2204" s="1186"/>
      <c r="EI2204" s="1186"/>
      <c r="EJ2204" s="1186"/>
      <c r="EK2204" s="1186"/>
      <c r="EL2204" s="1186"/>
      <c r="EM2204" s="1186"/>
      <c r="EN2204" s="1186"/>
      <c r="EO2204" s="1186"/>
      <c r="EP2204" s="1186"/>
      <c r="EQ2204" s="1186"/>
      <c r="ER2204" s="1186"/>
      <c r="ES2204" s="1186"/>
      <c r="ET2204" s="1186"/>
      <c r="EU2204" s="1186"/>
      <c r="EV2204" s="1186"/>
      <c r="EW2204" s="1186"/>
      <c r="EX2204" s="1186"/>
      <c r="EY2204" s="1186"/>
      <c r="EZ2204" s="1186"/>
      <c r="FA2204" s="1186"/>
      <c r="FB2204" s="1186"/>
      <c r="FC2204" s="1186"/>
      <c r="FD2204" s="1186"/>
      <c r="FE2204" s="1186"/>
      <c r="FF2204" s="1186"/>
      <c r="FG2204" s="1186"/>
      <c r="FH2204" s="1186"/>
      <c r="FI2204" s="1186"/>
      <c r="FJ2204" s="1186"/>
      <c r="FK2204" s="1186"/>
      <c r="FL2204" s="1186"/>
      <c r="FM2204" s="1186"/>
      <c r="FN2204" s="1186"/>
      <c r="FO2204" s="1186"/>
      <c r="FP2204" s="1186"/>
      <c r="FQ2204" s="1186"/>
      <c r="FR2204" s="1186"/>
      <c r="FS2204" s="1186"/>
      <c r="FT2204" s="1186"/>
      <c r="FU2204" s="1186"/>
      <c r="FV2204" s="1186"/>
      <c r="FW2204" s="1186"/>
      <c r="FX2204" s="1186"/>
      <c r="FY2204" s="1186"/>
      <c r="FZ2204" s="1186"/>
      <c r="GA2204" s="1186"/>
      <c r="GB2204" s="1186"/>
      <c r="GC2204" s="1186"/>
      <c r="GD2204" s="1186"/>
      <c r="GE2204" s="1186"/>
      <c r="GF2204" s="1186"/>
      <c r="GG2204" s="1186"/>
      <c r="GH2204" s="1186"/>
      <c r="GI2204" s="1186"/>
      <c r="GJ2204" s="1186"/>
      <c r="GK2204" s="1186"/>
      <c r="GL2204" s="1186"/>
      <c r="GM2204" s="1186"/>
      <c r="GN2204" s="1186"/>
      <c r="GO2204" s="1186"/>
      <c r="GP2204" s="1186"/>
      <c r="GQ2204" s="1186"/>
      <c r="GR2204" s="1186"/>
      <c r="GS2204" s="1186"/>
      <c r="GT2204" s="1186"/>
      <c r="GU2204" s="1186"/>
      <c r="GV2204" s="1186"/>
      <c r="GW2204" s="1186"/>
      <c r="GX2204" s="1186"/>
      <c r="GY2204" s="1186"/>
      <c r="GZ2204" s="1186"/>
      <c r="HA2204" s="1186"/>
      <c r="HB2204" s="1186"/>
      <c r="HC2204" s="1186"/>
      <c r="HD2204" s="1186"/>
      <c r="HE2204" s="1186"/>
      <c r="HF2204" s="1186"/>
      <c r="HG2204" s="1186"/>
      <c r="HH2204" s="1186"/>
      <c r="HI2204" s="1186"/>
      <c r="HJ2204" s="1186"/>
      <c r="HK2204" s="1186"/>
      <c r="HL2204" s="1186"/>
      <c r="HM2204" s="1186"/>
      <c r="HN2204" s="1186"/>
      <c r="HO2204" s="1186"/>
      <c r="HP2204" s="1186"/>
      <c r="HQ2204" s="1186"/>
      <c r="HR2204" s="1186"/>
      <c r="HS2204" s="1186"/>
      <c r="HT2204" s="1186"/>
      <c r="HU2204" s="1186"/>
      <c r="HV2204" s="1186"/>
      <c r="HW2204" s="1186"/>
      <c r="HX2204" s="1186"/>
      <c r="HY2204" s="1186"/>
      <c r="HZ2204" s="1186"/>
      <c r="IA2204" s="1186"/>
      <c r="IB2204" s="1186"/>
    </row>
    <row r="2205" spans="1:236" s="1185" customFormat="1">
      <c r="A2205" s="1540"/>
      <c r="B2205" s="1541"/>
      <c r="C2205" s="1542"/>
      <c r="D2205" s="1543"/>
      <c r="E2205" s="1186"/>
      <c r="F2205" s="1544"/>
      <c r="G2205" s="1604"/>
      <c r="H2205" s="1604"/>
      <c r="I2205" s="1186"/>
      <c r="J2205" s="1186"/>
      <c r="K2205" s="1186"/>
      <c r="L2205" s="1186"/>
      <c r="M2205" s="1186"/>
      <c r="N2205" s="1186"/>
      <c r="O2205" s="1186"/>
      <c r="P2205" s="1186"/>
      <c r="Q2205" s="1186"/>
      <c r="R2205" s="1186"/>
      <c r="S2205" s="1186"/>
      <c r="T2205" s="1186"/>
      <c r="U2205" s="1186"/>
      <c r="V2205" s="1186"/>
      <c r="W2205" s="1186"/>
      <c r="X2205" s="1186"/>
      <c r="Y2205" s="1186"/>
      <c r="Z2205" s="1186"/>
      <c r="AA2205" s="1186"/>
      <c r="AB2205" s="1186"/>
      <c r="AC2205" s="1186"/>
      <c r="AD2205" s="1186"/>
      <c r="AE2205" s="1186"/>
      <c r="AF2205" s="1186"/>
      <c r="AG2205" s="1186"/>
      <c r="AH2205" s="1186"/>
      <c r="AI2205" s="1186"/>
      <c r="AJ2205" s="1186"/>
      <c r="AK2205" s="1186"/>
      <c r="AL2205" s="1186"/>
      <c r="AM2205" s="1186"/>
      <c r="AN2205" s="1186"/>
      <c r="AO2205" s="1186"/>
      <c r="AP2205" s="1186"/>
      <c r="AQ2205" s="1186"/>
      <c r="AR2205" s="1186"/>
      <c r="AS2205" s="1186"/>
      <c r="AT2205" s="1186"/>
      <c r="AU2205" s="1186"/>
      <c r="AV2205" s="1186"/>
      <c r="AW2205" s="1186"/>
      <c r="AX2205" s="1186"/>
      <c r="AY2205" s="1186"/>
      <c r="AZ2205" s="1186"/>
      <c r="BA2205" s="1186"/>
      <c r="BB2205" s="1186"/>
      <c r="BC2205" s="1186"/>
      <c r="BD2205" s="1186"/>
      <c r="BE2205" s="1186"/>
      <c r="BF2205" s="1186"/>
      <c r="BG2205" s="1186"/>
      <c r="BH2205" s="1186"/>
      <c r="BI2205" s="1186"/>
      <c r="BJ2205" s="1186"/>
      <c r="BK2205" s="1186"/>
      <c r="BL2205" s="1186"/>
      <c r="BM2205" s="1186"/>
      <c r="BN2205" s="1186"/>
      <c r="BO2205" s="1186"/>
      <c r="BP2205" s="1186"/>
      <c r="BQ2205" s="1186"/>
      <c r="BR2205" s="1186"/>
      <c r="BS2205" s="1186"/>
      <c r="BT2205" s="1186"/>
      <c r="BU2205" s="1186"/>
      <c r="BV2205" s="1186"/>
      <c r="BW2205" s="1186"/>
      <c r="BX2205" s="1186"/>
      <c r="BY2205" s="1186"/>
      <c r="BZ2205" s="1186"/>
      <c r="CA2205" s="1186"/>
      <c r="CB2205" s="1186"/>
      <c r="CC2205" s="1186"/>
      <c r="CD2205" s="1186"/>
      <c r="CE2205" s="1186"/>
      <c r="CF2205" s="1186"/>
      <c r="CG2205" s="1186"/>
      <c r="CH2205" s="1186"/>
      <c r="CI2205" s="1186"/>
      <c r="CJ2205" s="1186"/>
      <c r="CK2205" s="1186"/>
      <c r="CL2205" s="1186"/>
      <c r="CM2205" s="1186"/>
      <c r="CN2205" s="1186"/>
      <c r="CO2205" s="1186"/>
      <c r="CP2205" s="1186"/>
      <c r="CQ2205" s="1186"/>
      <c r="CR2205" s="1186"/>
      <c r="CS2205" s="1186"/>
      <c r="CT2205" s="1186"/>
      <c r="CU2205" s="1186"/>
      <c r="CV2205" s="1186"/>
      <c r="CW2205" s="1186"/>
      <c r="CX2205" s="1186"/>
      <c r="CY2205" s="1186"/>
      <c r="CZ2205" s="1186"/>
      <c r="DA2205" s="1186"/>
      <c r="DB2205" s="1186"/>
      <c r="DC2205" s="1186"/>
      <c r="DD2205" s="1186"/>
      <c r="DE2205" s="1186"/>
      <c r="DF2205" s="1186"/>
      <c r="DG2205" s="1186"/>
      <c r="DH2205" s="1186"/>
      <c r="DI2205" s="1186"/>
      <c r="DJ2205" s="1186"/>
      <c r="DK2205" s="1186"/>
      <c r="DL2205" s="1186"/>
      <c r="DM2205" s="1186"/>
      <c r="DN2205" s="1186"/>
      <c r="DO2205" s="1186"/>
      <c r="DP2205" s="1186"/>
      <c r="DQ2205" s="1186"/>
      <c r="DR2205" s="1186"/>
      <c r="DS2205" s="1186"/>
      <c r="DT2205" s="1186"/>
      <c r="DU2205" s="1186"/>
      <c r="DV2205" s="1186"/>
      <c r="DW2205" s="1186"/>
      <c r="DX2205" s="1186"/>
      <c r="DY2205" s="1186"/>
      <c r="DZ2205" s="1186"/>
      <c r="EA2205" s="1186"/>
      <c r="EB2205" s="1186"/>
      <c r="EC2205" s="1186"/>
      <c r="ED2205" s="1186"/>
      <c r="EE2205" s="1186"/>
      <c r="EF2205" s="1186"/>
      <c r="EG2205" s="1186"/>
      <c r="EH2205" s="1186"/>
      <c r="EI2205" s="1186"/>
      <c r="EJ2205" s="1186"/>
      <c r="EK2205" s="1186"/>
      <c r="EL2205" s="1186"/>
      <c r="EM2205" s="1186"/>
      <c r="EN2205" s="1186"/>
      <c r="EO2205" s="1186"/>
      <c r="EP2205" s="1186"/>
      <c r="EQ2205" s="1186"/>
      <c r="ER2205" s="1186"/>
      <c r="ES2205" s="1186"/>
      <c r="ET2205" s="1186"/>
      <c r="EU2205" s="1186"/>
      <c r="EV2205" s="1186"/>
      <c r="EW2205" s="1186"/>
      <c r="EX2205" s="1186"/>
      <c r="EY2205" s="1186"/>
      <c r="EZ2205" s="1186"/>
      <c r="FA2205" s="1186"/>
      <c r="FB2205" s="1186"/>
      <c r="FC2205" s="1186"/>
      <c r="FD2205" s="1186"/>
      <c r="FE2205" s="1186"/>
      <c r="FF2205" s="1186"/>
      <c r="FG2205" s="1186"/>
      <c r="FH2205" s="1186"/>
      <c r="FI2205" s="1186"/>
      <c r="FJ2205" s="1186"/>
      <c r="FK2205" s="1186"/>
      <c r="FL2205" s="1186"/>
      <c r="FM2205" s="1186"/>
      <c r="FN2205" s="1186"/>
      <c r="FO2205" s="1186"/>
      <c r="FP2205" s="1186"/>
      <c r="FQ2205" s="1186"/>
      <c r="FR2205" s="1186"/>
      <c r="FS2205" s="1186"/>
      <c r="FT2205" s="1186"/>
      <c r="FU2205" s="1186"/>
      <c r="FV2205" s="1186"/>
      <c r="FW2205" s="1186"/>
      <c r="FX2205" s="1186"/>
      <c r="FY2205" s="1186"/>
      <c r="FZ2205" s="1186"/>
      <c r="GA2205" s="1186"/>
      <c r="GB2205" s="1186"/>
      <c r="GC2205" s="1186"/>
      <c r="GD2205" s="1186"/>
      <c r="GE2205" s="1186"/>
      <c r="GF2205" s="1186"/>
      <c r="GG2205" s="1186"/>
      <c r="GH2205" s="1186"/>
      <c r="GI2205" s="1186"/>
      <c r="GJ2205" s="1186"/>
      <c r="GK2205" s="1186"/>
      <c r="GL2205" s="1186"/>
      <c r="GM2205" s="1186"/>
      <c r="GN2205" s="1186"/>
      <c r="GO2205" s="1186"/>
      <c r="GP2205" s="1186"/>
      <c r="GQ2205" s="1186"/>
      <c r="GR2205" s="1186"/>
      <c r="GS2205" s="1186"/>
      <c r="GT2205" s="1186"/>
      <c r="GU2205" s="1186"/>
      <c r="GV2205" s="1186"/>
      <c r="GW2205" s="1186"/>
      <c r="GX2205" s="1186"/>
      <c r="GY2205" s="1186"/>
      <c r="GZ2205" s="1186"/>
      <c r="HA2205" s="1186"/>
      <c r="HB2205" s="1186"/>
      <c r="HC2205" s="1186"/>
      <c r="HD2205" s="1186"/>
      <c r="HE2205" s="1186"/>
      <c r="HF2205" s="1186"/>
      <c r="HG2205" s="1186"/>
      <c r="HH2205" s="1186"/>
      <c r="HI2205" s="1186"/>
      <c r="HJ2205" s="1186"/>
      <c r="HK2205" s="1186"/>
      <c r="HL2205" s="1186"/>
      <c r="HM2205" s="1186"/>
      <c r="HN2205" s="1186"/>
      <c r="HO2205" s="1186"/>
      <c r="HP2205" s="1186"/>
      <c r="HQ2205" s="1186"/>
      <c r="HR2205" s="1186"/>
      <c r="HS2205" s="1186"/>
      <c r="HT2205" s="1186"/>
      <c r="HU2205" s="1186"/>
      <c r="HV2205" s="1186"/>
      <c r="HW2205" s="1186"/>
      <c r="HX2205" s="1186"/>
      <c r="HY2205" s="1186"/>
      <c r="HZ2205" s="1186"/>
      <c r="IA2205" s="1186"/>
      <c r="IB2205" s="1186"/>
    </row>
    <row r="2206" spans="1:236" s="1185" customFormat="1">
      <c r="A2206" s="1540"/>
      <c r="B2206" s="1541"/>
      <c r="C2206" s="1542"/>
      <c r="D2206" s="1543"/>
      <c r="E2206" s="1186"/>
      <c r="F2206" s="1544"/>
      <c r="G2206" s="1604"/>
      <c r="H2206" s="1604"/>
      <c r="I2206" s="1186"/>
      <c r="J2206" s="1186"/>
      <c r="K2206" s="1186"/>
      <c r="L2206" s="1186"/>
      <c r="M2206" s="1186"/>
      <c r="N2206" s="1186"/>
      <c r="O2206" s="1186"/>
      <c r="P2206" s="1186"/>
      <c r="Q2206" s="1186"/>
      <c r="R2206" s="1186"/>
      <c r="S2206" s="1186"/>
      <c r="T2206" s="1186"/>
      <c r="U2206" s="1186"/>
      <c r="V2206" s="1186"/>
      <c r="W2206" s="1186"/>
      <c r="X2206" s="1186"/>
      <c r="Y2206" s="1186"/>
      <c r="Z2206" s="1186"/>
      <c r="AA2206" s="1186"/>
      <c r="AB2206" s="1186"/>
      <c r="AC2206" s="1186"/>
      <c r="AD2206" s="1186"/>
      <c r="AE2206" s="1186"/>
      <c r="AF2206" s="1186"/>
      <c r="AG2206" s="1186"/>
      <c r="AH2206" s="1186"/>
      <c r="AI2206" s="1186"/>
      <c r="AJ2206" s="1186"/>
      <c r="AK2206" s="1186"/>
      <c r="AL2206" s="1186"/>
      <c r="AM2206" s="1186"/>
      <c r="AN2206" s="1186"/>
      <c r="AO2206" s="1186"/>
      <c r="AP2206" s="1186"/>
      <c r="AQ2206" s="1186"/>
      <c r="AR2206" s="1186"/>
      <c r="AS2206" s="1186"/>
      <c r="AT2206" s="1186"/>
      <c r="AU2206" s="1186"/>
      <c r="AV2206" s="1186"/>
      <c r="AW2206" s="1186"/>
      <c r="AX2206" s="1186"/>
      <c r="AY2206" s="1186"/>
      <c r="AZ2206" s="1186"/>
      <c r="BA2206" s="1186"/>
      <c r="BB2206" s="1186"/>
      <c r="BC2206" s="1186"/>
      <c r="BD2206" s="1186"/>
      <c r="BE2206" s="1186"/>
      <c r="BF2206" s="1186"/>
      <c r="BG2206" s="1186"/>
      <c r="BH2206" s="1186"/>
      <c r="BI2206" s="1186"/>
      <c r="BJ2206" s="1186"/>
      <c r="BK2206" s="1186"/>
      <c r="BL2206" s="1186"/>
      <c r="BM2206" s="1186"/>
      <c r="BN2206" s="1186"/>
      <c r="BO2206" s="1186"/>
      <c r="BP2206" s="1186"/>
      <c r="BQ2206" s="1186"/>
      <c r="BR2206" s="1186"/>
      <c r="BS2206" s="1186"/>
      <c r="BT2206" s="1186"/>
      <c r="BU2206" s="1186"/>
      <c r="BV2206" s="1186"/>
      <c r="BW2206" s="1186"/>
      <c r="BX2206" s="1186"/>
      <c r="BY2206" s="1186"/>
      <c r="BZ2206" s="1186"/>
      <c r="CA2206" s="1186"/>
      <c r="CB2206" s="1186"/>
      <c r="CC2206" s="1186"/>
      <c r="CD2206" s="1186"/>
      <c r="CE2206" s="1186"/>
      <c r="CF2206" s="1186"/>
      <c r="CG2206" s="1186"/>
      <c r="CH2206" s="1186"/>
      <c r="CI2206" s="1186"/>
      <c r="CJ2206" s="1186"/>
      <c r="CK2206" s="1186"/>
      <c r="CL2206" s="1186"/>
      <c r="CM2206" s="1186"/>
      <c r="CN2206" s="1186"/>
      <c r="CO2206" s="1186"/>
      <c r="CP2206" s="1186"/>
      <c r="CQ2206" s="1186"/>
      <c r="CR2206" s="1186"/>
      <c r="CS2206" s="1186"/>
      <c r="CT2206" s="1186"/>
      <c r="CU2206" s="1186"/>
      <c r="CV2206" s="1186"/>
      <c r="CW2206" s="1186"/>
      <c r="CX2206" s="1186"/>
      <c r="CY2206" s="1186"/>
      <c r="CZ2206" s="1186"/>
      <c r="DA2206" s="1186"/>
      <c r="DB2206" s="1186"/>
      <c r="DC2206" s="1186"/>
      <c r="DD2206" s="1186"/>
      <c r="DE2206" s="1186"/>
      <c r="DF2206" s="1186"/>
      <c r="DG2206" s="1186"/>
      <c r="DH2206" s="1186"/>
      <c r="DI2206" s="1186"/>
      <c r="DJ2206" s="1186"/>
      <c r="DK2206" s="1186"/>
      <c r="DL2206" s="1186"/>
      <c r="DM2206" s="1186"/>
      <c r="DN2206" s="1186"/>
      <c r="DO2206" s="1186"/>
      <c r="DP2206" s="1186"/>
      <c r="DQ2206" s="1186"/>
      <c r="DR2206" s="1186"/>
      <c r="DS2206" s="1186"/>
      <c r="DT2206" s="1186"/>
      <c r="DU2206" s="1186"/>
      <c r="DV2206" s="1186"/>
      <c r="DW2206" s="1186"/>
      <c r="DX2206" s="1186"/>
      <c r="DY2206" s="1186"/>
      <c r="DZ2206" s="1186"/>
      <c r="EA2206" s="1186"/>
      <c r="EB2206" s="1186"/>
      <c r="EC2206" s="1186"/>
      <c r="ED2206" s="1186"/>
      <c r="EE2206" s="1186"/>
      <c r="EF2206" s="1186"/>
      <c r="EG2206" s="1186"/>
      <c r="EH2206" s="1186"/>
      <c r="EI2206" s="1186"/>
      <c r="EJ2206" s="1186"/>
      <c r="EK2206" s="1186"/>
      <c r="EL2206" s="1186"/>
      <c r="EM2206" s="1186"/>
      <c r="EN2206" s="1186"/>
      <c r="EO2206" s="1186"/>
      <c r="EP2206" s="1186"/>
      <c r="EQ2206" s="1186"/>
      <c r="ER2206" s="1186"/>
      <c r="ES2206" s="1186"/>
      <c r="ET2206" s="1186"/>
      <c r="EU2206" s="1186"/>
      <c r="EV2206" s="1186"/>
      <c r="EW2206" s="1186"/>
      <c r="EX2206" s="1186"/>
      <c r="EY2206" s="1186"/>
      <c r="EZ2206" s="1186"/>
      <c r="FA2206" s="1186"/>
      <c r="FB2206" s="1186"/>
      <c r="FC2206" s="1186"/>
      <c r="FD2206" s="1186"/>
      <c r="FE2206" s="1186"/>
      <c r="FF2206" s="1186"/>
      <c r="FG2206" s="1186"/>
      <c r="FH2206" s="1186"/>
      <c r="FI2206" s="1186"/>
      <c r="FJ2206" s="1186"/>
      <c r="FK2206" s="1186"/>
      <c r="FL2206" s="1186"/>
      <c r="FM2206" s="1186"/>
      <c r="FN2206" s="1186"/>
      <c r="FO2206" s="1186"/>
      <c r="FP2206" s="1186"/>
      <c r="FQ2206" s="1186"/>
      <c r="FR2206" s="1186"/>
      <c r="FS2206" s="1186"/>
      <c r="FT2206" s="1186"/>
      <c r="FU2206" s="1186"/>
      <c r="FV2206" s="1186"/>
      <c r="FW2206" s="1186"/>
      <c r="FX2206" s="1186"/>
      <c r="FY2206" s="1186"/>
      <c r="FZ2206" s="1186"/>
      <c r="GA2206" s="1186"/>
      <c r="GB2206" s="1186"/>
      <c r="GC2206" s="1186"/>
      <c r="GD2206" s="1186"/>
      <c r="GE2206" s="1186"/>
      <c r="GF2206" s="1186"/>
      <c r="GG2206" s="1186"/>
      <c r="GH2206" s="1186"/>
      <c r="GI2206" s="1186"/>
      <c r="GJ2206" s="1186"/>
      <c r="GK2206" s="1186"/>
      <c r="GL2206" s="1186"/>
      <c r="GM2206" s="1186"/>
      <c r="GN2206" s="1186"/>
      <c r="GO2206" s="1186"/>
      <c r="GP2206" s="1186"/>
      <c r="GQ2206" s="1186"/>
      <c r="GR2206" s="1186"/>
      <c r="GS2206" s="1186"/>
      <c r="GT2206" s="1186"/>
      <c r="GU2206" s="1186"/>
      <c r="GV2206" s="1186"/>
      <c r="GW2206" s="1186"/>
      <c r="GX2206" s="1186"/>
      <c r="GY2206" s="1186"/>
      <c r="GZ2206" s="1186"/>
      <c r="HA2206" s="1186"/>
      <c r="HB2206" s="1186"/>
      <c r="HC2206" s="1186"/>
      <c r="HD2206" s="1186"/>
      <c r="HE2206" s="1186"/>
      <c r="HF2206" s="1186"/>
      <c r="HG2206" s="1186"/>
      <c r="HH2206" s="1186"/>
      <c r="HI2206" s="1186"/>
      <c r="HJ2206" s="1186"/>
      <c r="HK2206" s="1186"/>
      <c r="HL2206" s="1186"/>
      <c r="HM2206" s="1186"/>
      <c r="HN2206" s="1186"/>
      <c r="HO2206" s="1186"/>
      <c r="HP2206" s="1186"/>
      <c r="HQ2206" s="1186"/>
      <c r="HR2206" s="1186"/>
      <c r="HS2206" s="1186"/>
      <c r="HT2206" s="1186"/>
      <c r="HU2206" s="1186"/>
      <c r="HV2206" s="1186"/>
      <c r="HW2206" s="1186"/>
      <c r="HX2206" s="1186"/>
      <c r="HY2206" s="1186"/>
      <c r="HZ2206" s="1186"/>
      <c r="IA2206" s="1186"/>
      <c r="IB2206" s="1186"/>
    </row>
    <row r="2207" spans="1:236" s="1185" customFormat="1">
      <c r="A2207" s="1540"/>
      <c r="B2207" s="1541"/>
      <c r="C2207" s="1542"/>
      <c r="D2207" s="1543"/>
      <c r="E2207" s="1186"/>
      <c r="F2207" s="1544"/>
      <c r="G2207" s="1604"/>
      <c r="H2207" s="1604"/>
      <c r="I2207" s="1186"/>
      <c r="J2207" s="1186"/>
      <c r="K2207" s="1186"/>
      <c r="L2207" s="1186"/>
      <c r="M2207" s="1186"/>
      <c r="N2207" s="1186"/>
      <c r="O2207" s="1186"/>
      <c r="P2207" s="1186"/>
      <c r="Q2207" s="1186"/>
      <c r="R2207" s="1186"/>
      <c r="S2207" s="1186"/>
      <c r="T2207" s="1186"/>
      <c r="U2207" s="1186"/>
      <c r="V2207" s="1186"/>
      <c r="W2207" s="1186"/>
      <c r="X2207" s="1186"/>
      <c r="Y2207" s="1186"/>
      <c r="Z2207" s="1186"/>
      <c r="AA2207" s="1186"/>
      <c r="AB2207" s="1186"/>
      <c r="AC2207" s="1186"/>
      <c r="AD2207" s="1186"/>
      <c r="AE2207" s="1186"/>
      <c r="AF2207" s="1186"/>
      <c r="AG2207" s="1186"/>
      <c r="AH2207" s="1186"/>
      <c r="AI2207" s="1186"/>
      <c r="AJ2207" s="1186"/>
      <c r="AK2207" s="1186"/>
      <c r="AL2207" s="1186"/>
      <c r="AM2207" s="1186"/>
      <c r="AN2207" s="1186"/>
      <c r="AO2207" s="1186"/>
      <c r="AP2207" s="1186"/>
      <c r="AQ2207" s="1186"/>
      <c r="AR2207" s="1186"/>
      <c r="AS2207" s="1186"/>
      <c r="AT2207" s="1186"/>
      <c r="AU2207" s="1186"/>
      <c r="AV2207" s="1186"/>
      <c r="AW2207" s="1186"/>
      <c r="AX2207" s="1186"/>
      <c r="AY2207" s="1186"/>
      <c r="AZ2207" s="1186"/>
      <c r="BA2207" s="1186"/>
      <c r="BB2207" s="1186"/>
      <c r="BC2207" s="1186"/>
      <c r="BD2207" s="1186"/>
      <c r="BE2207" s="1186"/>
      <c r="BF2207" s="1186"/>
      <c r="BG2207" s="1186"/>
      <c r="BH2207" s="1186"/>
      <c r="BI2207" s="1186"/>
      <c r="BJ2207" s="1186"/>
      <c r="BK2207" s="1186"/>
      <c r="BL2207" s="1186"/>
      <c r="BM2207" s="1186"/>
      <c r="BN2207" s="1186"/>
      <c r="BO2207" s="1186"/>
      <c r="BP2207" s="1186"/>
      <c r="BQ2207" s="1186"/>
      <c r="BR2207" s="1186"/>
      <c r="BS2207" s="1186"/>
      <c r="BT2207" s="1186"/>
      <c r="BU2207" s="1186"/>
      <c r="BV2207" s="1186"/>
      <c r="BW2207" s="1186"/>
      <c r="BX2207" s="1186"/>
      <c r="BY2207" s="1186"/>
      <c r="BZ2207" s="1186"/>
      <c r="CA2207" s="1186"/>
      <c r="CB2207" s="1186"/>
      <c r="CC2207" s="1186"/>
      <c r="CD2207" s="1186"/>
      <c r="CE2207" s="1186"/>
      <c r="CF2207" s="1186"/>
      <c r="CG2207" s="1186"/>
      <c r="CH2207" s="1186"/>
      <c r="CI2207" s="1186"/>
      <c r="CJ2207" s="1186"/>
      <c r="CK2207" s="1186"/>
      <c r="CL2207" s="1186"/>
      <c r="CM2207" s="1186"/>
      <c r="CN2207" s="1186"/>
      <c r="CO2207" s="1186"/>
      <c r="CP2207" s="1186"/>
      <c r="CQ2207" s="1186"/>
      <c r="CR2207" s="1186"/>
      <c r="CS2207" s="1186"/>
      <c r="CT2207" s="1186"/>
      <c r="CU2207" s="1186"/>
      <c r="CV2207" s="1186"/>
      <c r="CW2207" s="1186"/>
      <c r="CX2207" s="1186"/>
      <c r="CY2207" s="1186"/>
      <c r="CZ2207" s="1186"/>
      <c r="DA2207" s="1186"/>
      <c r="DB2207" s="1186"/>
      <c r="DC2207" s="1186"/>
      <c r="DD2207" s="1186"/>
      <c r="DE2207" s="1186"/>
      <c r="DF2207" s="1186"/>
      <c r="DG2207" s="1186"/>
      <c r="DH2207" s="1186"/>
      <c r="DI2207" s="1186"/>
      <c r="DJ2207" s="1186"/>
      <c r="DK2207" s="1186"/>
      <c r="DL2207" s="1186"/>
      <c r="DM2207" s="1186"/>
      <c r="DN2207" s="1186"/>
      <c r="DO2207" s="1186"/>
      <c r="DP2207" s="1186"/>
      <c r="DQ2207" s="1186"/>
      <c r="DR2207" s="1186"/>
      <c r="DS2207" s="1186"/>
      <c r="DT2207" s="1186"/>
      <c r="DU2207" s="1186"/>
      <c r="DV2207" s="1186"/>
      <c r="DW2207" s="1186"/>
      <c r="DX2207" s="1186"/>
      <c r="DY2207" s="1186"/>
      <c r="DZ2207" s="1186"/>
      <c r="EA2207" s="1186"/>
      <c r="EB2207" s="1186"/>
      <c r="EC2207" s="1186"/>
      <c r="ED2207" s="1186"/>
      <c r="EE2207" s="1186"/>
      <c r="EF2207" s="1186"/>
      <c r="EG2207" s="1186"/>
      <c r="EH2207" s="1186"/>
      <c r="EI2207" s="1186"/>
      <c r="EJ2207" s="1186"/>
      <c r="EK2207" s="1186"/>
      <c r="EL2207" s="1186"/>
      <c r="EM2207" s="1186"/>
      <c r="EN2207" s="1186"/>
      <c r="EO2207" s="1186"/>
      <c r="EP2207" s="1186"/>
      <c r="EQ2207" s="1186"/>
      <c r="ER2207" s="1186"/>
      <c r="ES2207" s="1186"/>
      <c r="ET2207" s="1186"/>
      <c r="EU2207" s="1186"/>
      <c r="EV2207" s="1186"/>
      <c r="EW2207" s="1186"/>
      <c r="EX2207" s="1186"/>
      <c r="EY2207" s="1186"/>
      <c r="EZ2207" s="1186"/>
      <c r="FA2207" s="1186"/>
      <c r="FB2207" s="1186"/>
      <c r="FC2207" s="1186"/>
      <c r="FD2207" s="1186"/>
      <c r="FE2207" s="1186"/>
      <c r="FF2207" s="1186"/>
      <c r="FG2207" s="1186"/>
      <c r="FH2207" s="1186"/>
      <c r="FI2207" s="1186"/>
      <c r="FJ2207" s="1186"/>
      <c r="FK2207" s="1186"/>
      <c r="FL2207" s="1186"/>
      <c r="FM2207" s="1186"/>
      <c r="FN2207" s="1186"/>
      <c r="FO2207" s="1186"/>
      <c r="FP2207" s="1186"/>
      <c r="FQ2207" s="1186"/>
      <c r="FR2207" s="1186"/>
      <c r="FS2207" s="1186"/>
      <c r="FT2207" s="1186"/>
      <c r="FU2207" s="1186"/>
      <c r="FV2207" s="1186"/>
      <c r="FW2207" s="1186"/>
      <c r="FX2207" s="1186"/>
      <c r="FY2207" s="1186"/>
      <c r="FZ2207" s="1186"/>
      <c r="GA2207" s="1186"/>
      <c r="GB2207" s="1186"/>
      <c r="GC2207" s="1186"/>
      <c r="GD2207" s="1186"/>
      <c r="GE2207" s="1186"/>
      <c r="GF2207" s="1186"/>
      <c r="GG2207" s="1186"/>
      <c r="GH2207" s="1186"/>
      <c r="GI2207" s="1186"/>
      <c r="GJ2207" s="1186"/>
      <c r="GK2207" s="1186"/>
      <c r="GL2207" s="1186"/>
      <c r="GM2207" s="1186"/>
      <c r="GN2207" s="1186"/>
      <c r="GO2207" s="1186"/>
      <c r="GP2207" s="1186"/>
      <c r="GQ2207" s="1186"/>
      <c r="GR2207" s="1186"/>
      <c r="GS2207" s="1186"/>
      <c r="GT2207" s="1186"/>
      <c r="GU2207" s="1186"/>
      <c r="GV2207" s="1186"/>
      <c r="GW2207" s="1186"/>
      <c r="GX2207" s="1186"/>
      <c r="GY2207" s="1186"/>
      <c r="GZ2207" s="1186"/>
      <c r="HA2207" s="1186"/>
      <c r="HB2207" s="1186"/>
      <c r="HC2207" s="1186"/>
      <c r="HD2207" s="1186"/>
      <c r="HE2207" s="1186"/>
      <c r="HF2207" s="1186"/>
      <c r="HG2207" s="1186"/>
      <c r="HH2207" s="1186"/>
      <c r="HI2207" s="1186"/>
      <c r="HJ2207" s="1186"/>
      <c r="HK2207" s="1186"/>
      <c r="HL2207" s="1186"/>
      <c r="HM2207" s="1186"/>
      <c r="HN2207" s="1186"/>
      <c r="HO2207" s="1186"/>
      <c r="HP2207" s="1186"/>
      <c r="HQ2207" s="1186"/>
      <c r="HR2207" s="1186"/>
      <c r="HS2207" s="1186"/>
      <c r="HT2207" s="1186"/>
      <c r="HU2207" s="1186"/>
      <c r="HV2207" s="1186"/>
      <c r="HW2207" s="1186"/>
      <c r="HX2207" s="1186"/>
      <c r="HY2207" s="1186"/>
      <c r="HZ2207" s="1186"/>
      <c r="IA2207" s="1186"/>
      <c r="IB2207" s="1186"/>
    </row>
    <row r="2208" spans="1:236" s="1185" customFormat="1">
      <c r="A2208" s="1540"/>
      <c r="B2208" s="1541"/>
      <c r="C2208" s="1542"/>
      <c r="D2208" s="1543"/>
      <c r="E2208" s="1186"/>
      <c r="F2208" s="1544"/>
      <c r="G2208" s="1604"/>
      <c r="H2208" s="1604"/>
      <c r="I2208" s="1186"/>
      <c r="J2208" s="1186"/>
      <c r="K2208" s="1186"/>
      <c r="L2208" s="1186"/>
      <c r="M2208" s="1186"/>
      <c r="N2208" s="1186"/>
      <c r="O2208" s="1186"/>
      <c r="P2208" s="1186"/>
      <c r="Q2208" s="1186"/>
      <c r="R2208" s="1186"/>
      <c r="S2208" s="1186"/>
      <c r="T2208" s="1186"/>
      <c r="U2208" s="1186"/>
      <c r="V2208" s="1186"/>
      <c r="W2208" s="1186"/>
      <c r="X2208" s="1186"/>
      <c r="Y2208" s="1186"/>
      <c r="Z2208" s="1186"/>
      <c r="AA2208" s="1186"/>
      <c r="AB2208" s="1186"/>
      <c r="AC2208" s="1186"/>
      <c r="AD2208" s="1186"/>
      <c r="AE2208" s="1186"/>
      <c r="AF2208" s="1186"/>
      <c r="AG2208" s="1186"/>
      <c r="AH2208" s="1186"/>
      <c r="AI2208" s="1186"/>
      <c r="AJ2208" s="1186"/>
      <c r="AK2208" s="1186"/>
      <c r="AL2208" s="1186"/>
      <c r="AM2208" s="1186"/>
      <c r="AN2208" s="1186"/>
      <c r="AO2208" s="1186"/>
      <c r="AP2208" s="1186"/>
      <c r="AQ2208" s="1186"/>
      <c r="AR2208" s="1186"/>
      <c r="AS2208" s="1186"/>
      <c r="AT2208" s="1186"/>
      <c r="AU2208" s="1186"/>
      <c r="AV2208" s="1186"/>
      <c r="AW2208" s="1186"/>
      <c r="AX2208" s="1186"/>
      <c r="AY2208" s="1186"/>
      <c r="AZ2208" s="1186"/>
      <c r="BA2208" s="1186"/>
      <c r="BB2208" s="1186"/>
      <c r="BC2208" s="1186"/>
      <c r="BD2208" s="1186"/>
      <c r="BE2208" s="1186"/>
      <c r="BF2208" s="1186"/>
      <c r="BG2208" s="1186"/>
      <c r="BH2208" s="1186"/>
      <c r="BI2208" s="1186"/>
      <c r="BJ2208" s="1186"/>
      <c r="BK2208" s="1186"/>
      <c r="BL2208" s="1186"/>
      <c r="BM2208" s="1186"/>
      <c r="BN2208" s="1186"/>
      <c r="BO2208" s="1186"/>
      <c r="BP2208" s="1186"/>
      <c r="BQ2208" s="1186"/>
      <c r="BR2208" s="1186"/>
      <c r="BS2208" s="1186"/>
      <c r="BT2208" s="1186"/>
      <c r="BU2208" s="1186"/>
      <c r="BV2208" s="1186"/>
      <c r="BW2208" s="1186"/>
      <c r="BX2208" s="1186"/>
      <c r="BY2208" s="1186"/>
      <c r="BZ2208" s="1186"/>
      <c r="CA2208" s="1186"/>
      <c r="CB2208" s="1186"/>
      <c r="CC2208" s="1186"/>
      <c r="CD2208" s="1186"/>
      <c r="CE2208" s="1186"/>
      <c r="CF2208" s="1186"/>
      <c r="CG2208" s="1186"/>
      <c r="CH2208" s="1186"/>
      <c r="CI2208" s="1186"/>
      <c r="CJ2208" s="1186"/>
      <c r="CK2208" s="1186"/>
      <c r="CL2208" s="1186"/>
      <c r="CM2208" s="1186"/>
      <c r="CN2208" s="1186"/>
      <c r="CO2208" s="1186"/>
      <c r="CP2208" s="1186"/>
      <c r="CQ2208" s="1186"/>
      <c r="CR2208" s="1186"/>
      <c r="CS2208" s="1186"/>
      <c r="CT2208" s="1186"/>
      <c r="CU2208" s="1186"/>
      <c r="CV2208" s="1186"/>
      <c r="CW2208" s="1186"/>
      <c r="CX2208" s="1186"/>
      <c r="CY2208" s="1186"/>
      <c r="CZ2208" s="1186"/>
      <c r="DA2208" s="1186"/>
      <c r="DB2208" s="1186"/>
      <c r="DC2208" s="1186"/>
      <c r="DD2208" s="1186"/>
      <c r="DE2208" s="1186"/>
      <c r="DF2208" s="1186"/>
      <c r="DG2208" s="1186"/>
      <c r="DH2208" s="1186"/>
      <c r="DI2208" s="1186"/>
      <c r="DJ2208" s="1186"/>
      <c r="DK2208" s="1186"/>
      <c r="DL2208" s="1186"/>
      <c r="DM2208" s="1186"/>
      <c r="DN2208" s="1186"/>
      <c r="DO2208" s="1186"/>
      <c r="DP2208" s="1186"/>
      <c r="DQ2208" s="1186"/>
      <c r="DR2208" s="1186"/>
      <c r="DS2208" s="1186"/>
      <c r="DT2208" s="1186"/>
      <c r="DU2208" s="1186"/>
      <c r="DV2208" s="1186"/>
      <c r="DW2208" s="1186"/>
      <c r="DX2208" s="1186"/>
      <c r="DY2208" s="1186"/>
      <c r="DZ2208" s="1186"/>
      <c r="EA2208" s="1186"/>
      <c r="EB2208" s="1186"/>
      <c r="EC2208" s="1186"/>
      <c r="ED2208" s="1186"/>
      <c r="EE2208" s="1186"/>
      <c r="EF2208" s="1186"/>
      <c r="EG2208" s="1186"/>
      <c r="EH2208" s="1186"/>
      <c r="EI2208" s="1186"/>
      <c r="EJ2208" s="1186"/>
      <c r="EK2208" s="1186"/>
      <c r="EL2208" s="1186"/>
      <c r="EM2208" s="1186"/>
      <c r="EN2208" s="1186"/>
      <c r="EO2208" s="1186"/>
      <c r="EP2208" s="1186"/>
      <c r="EQ2208" s="1186"/>
      <c r="ER2208" s="1186"/>
      <c r="ES2208" s="1186"/>
      <c r="ET2208" s="1186"/>
      <c r="EU2208" s="1186"/>
      <c r="EV2208" s="1186"/>
      <c r="EW2208" s="1186"/>
      <c r="EX2208" s="1186"/>
      <c r="EY2208" s="1186"/>
      <c r="EZ2208" s="1186"/>
      <c r="FA2208" s="1186"/>
      <c r="FB2208" s="1186"/>
      <c r="FC2208" s="1186"/>
      <c r="FD2208" s="1186"/>
      <c r="FE2208" s="1186"/>
      <c r="FF2208" s="1186"/>
      <c r="FG2208" s="1186"/>
      <c r="FH2208" s="1186"/>
      <c r="FI2208" s="1186"/>
      <c r="FJ2208" s="1186"/>
      <c r="FK2208" s="1186"/>
      <c r="FL2208" s="1186"/>
      <c r="FM2208" s="1186"/>
      <c r="FN2208" s="1186"/>
      <c r="FO2208" s="1186"/>
      <c r="FP2208" s="1186"/>
      <c r="FQ2208" s="1186"/>
      <c r="FR2208" s="1186"/>
      <c r="FS2208" s="1186"/>
      <c r="FT2208" s="1186"/>
      <c r="FU2208" s="1186"/>
      <c r="FV2208" s="1186"/>
      <c r="FW2208" s="1186"/>
      <c r="FX2208" s="1186"/>
      <c r="FY2208" s="1186"/>
      <c r="FZ2208" s="1186"/>
      <c r="GA2208" s="1186"/>
      <c r="GB2208" s="1186"/>
      <c r="GC2208" s="1186"/>
      <c r="GD2208" s="1186"/>
      <c r="GE2208" s="1186"/>
      <c r="GF2208" s="1186"/>
      <c r="GG2208" s="1186"/>
      <c r="GH2208" s="1186"/>
      <c r="GI2208" s="1186"/>
      <c r="GJ2208" s="1186"/>
      <c r="GK2208" s="1186"/>
      <c r="GL2208" s="1186"/>
      <c r="GM2208" s="1186"/>
      <c r="GN2208" s="1186"/>
      <c r="GO2208" s="1186"/>
      <c r="GP2208" s="1186"/>
      <c r="GQ2208" s="1186"/>
      <c r="GR2208" s="1186"/>
      <c r="GS2208" s="1186"/>
      <c r="GT2208" s="1186"/>
      <c r="GU2208" s="1186"/>
      <c r="GV2208" s="1186"/>
      <c r="GW2208" s="1186"/>
      <c r="GX2208" s="1186"/>
      <c r="GY2208" s="1186"/>
      <c r="GZ2208" s="1186"/>
      <c r="HA2208" s="1186"/>
      <c r="HB2208" s="1186"/>
      <c r="HC2208" s="1186"/>
      <c r="HD2208" s="1186"/>
      <c r="HE2208" s="1186"/>
      <c r="HF2208" s="1186"/>
      <c r="HG2208" s="1186"/>
      <c r="HH2208" s="1186"/>
      <c r="HI2208" s="1186"/>
      <c r="HJ2208" s="1186"/>
      <c r="HK2208" s="1186"/>
      <c r="HL2208" s="1186"/>
      <c r="HM2208" s="1186"/>
      <c r="HN2208" s="1186"/>
      <c r="HO2208" s="1186"/>
      <c r="HP2208" s="1186"/>
      <c r="HQ2208" s="1186"/>
      <c r="HR2208" s="1186"/>
      <c r="HS2208" s="1186"/>
      <c r="HT2208" s="1186"/>
      <c r="HU2208" s="1186"/>
      <c r="HV2208" s="1186"/>
      <c r="HW2208" s="1186"/>
      <c r="HX2208" s="1186"/>
      <c r="HY2208" s="1186"/>
      <c r="HZ2208" s="1186"/>
      <c r="IA2208" s="1186"/>
      <c r="IB2208" s="1186"/>
    </row>
    <row r="2209" spans="1:236" s="1185" customFormat="1">
      <c r="A2209" s="1540"/>
      <c r="B2209" s="1541"/>
      <c r="C2209" s="1542"/>
      <c r="D2209" s="1543"/>
      <c r="E2209" s="1186"/>
      <c r="F2209" s="1544"/>
      <c r="G2209" s="1604"/>
      <c r="H2209" s="1604"/>
      <c r="I2209" s="1186"/>
      <c r="J2209" s="1186"/>
      <c r="K2209" s="1186"/>
      <c r="L2209" s="1186"/>
      <c r="M2209" s="1186"/>
      <c r="N2209" s="1186"/>
      <c r="O2209" s="1186"/>
      <c r="P2209" s="1186"/>
      <c r="Q2209" s="1186"/>
      <c r="R2209" s="1186"/>
      <c r="S2209" s="1186"/>
      <c r="T2209" s="1186"/>
      <c r="U2209" s="1186"/>
      <c r="V2209" s="1186"/>
      <c r="W2209" s="1186"/>
      <c r="X2209" s="1186"/>
      <c r="Y2209" s="1186"/>
      <c r="Z2209" s="1186"/>
      <c r="AA2209" s="1186"/>
      <c r="AB2209" s="1186"/>
      <c r="AC2209" s="1186"/>
      <c r="AD2209" s="1186"/>
      <c r="AE2209" s="1186"/>
      <c r="AF2209" s="1186"/>
      <c r="AG2209" s="1186"/>
      <c r="AH2209" s="1186"/>
      <c r="AI2209" s="1186"/>
      <c r="AJ2209" s="1186"/>
      <c r="AK2209" s="1186"/>
      <c r="AL2209" s="1186"/>
      <c r="AM2209" s="1186"/>
      <c r="AN2209" s="1186"/>
      <c r="AO2209" s="1186"/>
      <c r="AP2209" s="1186"/>
      <c r="AQ2209" s="1186"/>
      <c r="AR2209" s="1186"/>
      <c r="AS2209" s="1186"/>
      <c r="AT2209" s="1186"/>
      <c r="AU2209" s="1186"/>
      <c r="AV2209" s="1186"/>
      <c r="AW2209" s="1186"/>
      <c r="AX2209" s="1186"/>
      <c r="AY2209" s="1186"/>
      <c r="AZ2209" s="1186"/>
      <c r="BA2209" s="1186"/>
      <c r="BB2209" s="1186"/>
      <c r="BC2209" s="1186"/>
      <c r="BD2209" s="1186"/>
      <c r="BE2209" s="1186"/>
      <c r="BF2209" s="1186"/>
      <c r="BG2209" s="1186"/>
      <c r="BH2209" s="1186"/>
      <c r="BI2209" s="1186"/>
      <c r="BJ2209" s="1186"/>
      <c r="BK2209" s="1186"/>
      <c r="BL2209" s="1186"/>
      <c r="BM2209" s="1186"/>
      <c r="BN2209" s="1186"/>
      <c r="BO2209" s="1186"/>
      <c r="BP2209" s="1186"/>
      <c r="BQ2209" s="1186"/>
      <c r="BR2209" s="1186"/>
      <c r="BS2209" s="1186"/>
      <c r="BT2209" s="1186"/>
      <c r="BU2209" s="1186"/>
      <c r="BV2209" s="1186"/>
      <c r="BW2209" s="1186"/>
      <c r="BX2209" s="1186"/>
      <c r="BY2209" s="1186"/>
      <c r="BZ2209" s="1186"/>
      <c r="CA2209" s="1186"/>
      <c r="CB2209" s="1186"/>
      <c r="CC2209" s="1186"/>
      <c r="CD2209" s="1186"/>
      <c r="CE2209" s="1186"/>
      <c r="CF2209" s="1186"/>
      <c r="CG2209" s="1186"/>
      <c r="CH2209" s="1186"/>
      <c r="CI2209" s="1186"/>
      <c r="CJ2209" s="1186"/>
      <c r="CK2209" s="1186"/>
      <c r="CL2209" s="1186"/>
      <c r="CM2209" s="1186"/>
      <c r="CN2209" s="1186"/>
      <c r="CO2209" s="1186"/>
      <c r="CP2209" s="1186"/>
      <c r="CQ2209" s="1186"/>
      <c r="CR2209" s="1186"/>
      <c r="CS2209" s="1186"/>
      <c r="CT2209" s="1186"/>
      <c r="CU2209" s="1186"/>
      <c r="CV2209" s="1186"/>
      <c r="CW2209" s="1186"/>
      <c r="CX2209" s="1186"/>
      <c r="CY2209" s="1186"/>
      <c r="CZ2209" s="1186"/>
      <c r="DA2209" s="1186"/>
      <c r="DB2209" s="1186"/>
      <c r="DC2209" s="1186"/>
      <c r="DD2209" s="1186"/>
      <c r="DE2209" s="1186"/>
      <c r="DF2209" s="1186"/>
      <c r="DG2209" s="1186"/>
      <c r="DH2209" s="1186"/>
      <c r="DI2209" s="1186"/>
      <c r="DJ2209" s="1186"/>
      <c r="DK2209" s="1186"/>
      <c r="DL2209" s="1186"/>
      <c r="DM2209" s="1186"/>
      <c r="DN2209" s="1186"/>
      <c r="DO2209" s="1186"/>
      <c r="DP2209" s="1186"/>
      <c r="DQ2209" s="1186"/>
      <c r="DR2209" s="1186"/>
      <c r="DS2209" s="1186"/>
      <c r="DT2209" s="1186"/>
      <c r="DU2209" s="1186"/>
      <c r="DV2209" s="1186"/>
      <c r="DW2209" s="1186"/>
      <c r="DX2209" s="1186"/>
      <c r="DY2209" s="1186"/>
      <c r="DZ2209" s="1186"/>
      <c r="EA2209" s="1186"/>
      <c r="EB2209" s="1186"/>
      <c r="EC2209" s="1186"/>
      <c r="ED2209" s="1186"/>
      <c r="EE2209" s="1186"/>
      <c r="EF2209" s="1186"/>
      <c r="EG2209" s="1186"/>
      <c r="EH2209" s="1186"/>
      <c r="EI2209" s="1186"/>
      <c r="EJ2209" s="1186"/>
      <c r="EK2209" s="1186"/>
      <c r="EL2209" s="1186"/>
      <c r="EM2209" s="1186"/>
      <c r="EN2209" s="1186"/>
      <c r="EO2209" s="1186"/>
      <c r="EP2209" s="1186"/>
      <c r="EQ2209" s="1186"/>
      <c r="ER2209" s="1186"/>
      <c r="ES2209" s="1186"/>
      <c r="ET2209" s="1186"/>
      <c r="EU2209" s="1186"/>
      <c r="EV2209" s="1186"/>
      <c r="EW2209" s="1186"/>
      <c r="EX2209" s="1186"/>
      <c r="EY2209" s="1186"/>
      <c r="EZ2209" s="1186"/>
      <c r="FA2209" s="1186"/>
      <c r="FB2209" s="1186"/>
      <c r="FC2209" s="1186"/>
      <c r="FD2209" s="1186"/>
      <c r="FE2209" s="1186"/>
      <c r="FF2209" s="1186"/>
      <c r="FG2209" s="1186"/>
      <c r="FH2209" s="1186"/>
      <c r="FI2209" s="1186"/>
      <c r="FJ2209" s="1186"/>
      <c r="FK2209" s="1186"/>
      <c r="FL2209" s="1186"/>
      <c r="FM2209" s="1186"/>
      <c r="FN2209" s="1186"/>
      <c r="FO2209" s="1186"/>
      <c r="FP2209" s="1186"/>
      <c r="FQ2209" s="1186"/>
      <c r="FR2209" s="1186"/>
      <c r="FS2209" s="1186"/>
      <c r="FT2209" s="1186"/>
      <c r="FU2209" s="1186"/>
      <c r="FV2209" s="1186"/>
      <c r="FW2209" s="1186"/>
      <c r="FX2209" s="1186"/>
      <c r="FY2209" s="1186"/>
      <c r="FZ2209" s="1186"/>
      <c r="GA2209" s="1186"/>
      <c r="GB2209" s="1186"/>
      <c r="GC2209" s="1186"/>
      <c r="GD2209" s="1186"/>
      <c r="GE2209" s="1186"/>
      <c r="GF2209" s="1186"/>
      <c r="GG2209" s="1186"/>
      <c r="GH2209" s="1186"/>
      <c r="GI2209" s="1186"/>
      <c r="GJ2209" s="1186"/>
      <c r="GK2209" s="1186"/>
      <c r="GL2209" s="1186"/>
      <c r="GM2209" s="1186"/>
      <c r="GN2209" s="1186"/>
      <c r="GO2209" s="1186"/>
      <c r="GP2209" s="1186"/>
      <c r="GQ2209" s="1186"/>
      <c r="GR2209" s="1186"/>
      <c r="GS2209" s="1186"/>
      <c r="GT2209" s="1186"/>
      <c r="GU2209" s="1186"/>
      <c r="GV2209" s="1186"/>
      <c r="GW2209" s="1186"/>
      <c r="GX2209" s="1186"/>
      <c r="GY2209" s="1186"/>
      <c r="GZ2209" s="1186"/>
      <c r="HA2209" s="1186"/>
      <c r="HB2209" s="1186"/>
      <c r="HC2209" s="1186"/>
      <c r="HD2209" s="1186"/>
      <c r="HE2209" s="1186"/>
      <c r="HF2209" s="1186"/>
      <c r="HG2209" s="1186"/>
      <c r="HH2209" s="1186"/>
      <c r="HI2209" s="1186"/>
      <c r="HJ2209" s="1186"/>
      <c r="HK2209" s="1186"/>
      <c r="HL2209" s="1186"/>
      <c r="HM2209" s="1186"/>
      <c r="HN2209" s="1186"/>
      <c r="HO2209" s="1186"/>
      <c r="HP2209" s="1186"/>
      <c r="HQ2209" s="1186"/>
      <c r="HR2209" s="1186"/>
      <c r="HS2209" s="1186"/>
      <c r="HT2209" s="1186"/>
      <c r="HU2209" s="1186"/>
      <c r="HV2209" s="1186"/>
      <c r="HW2209" s="1186"/>
      <c r="HX2209" s="1186"/>
      <c r="HY2209" s="1186"/>
      <c r="HZ2209" s="1186"/>
      <c r="IA2209" s="1186"/>
      <c r="IB2209" s="1186"/>
    </row>
    <row r="2210" spans="1:236" s="1185" customFormat="1">
      <c r="A2210" s="1540"/>
      <c r="B2210" s="1541"/>
      <c r="C2210" s="1542"/>
      <c r="D2210" s="1543"/>
      <c r="E2210" s="1186"/>
      <c r="F2210" s="1544"/>
      <c r="G2210" s="1604"/>
      <c r="H2210" s="1604"/>
      <c r="I2210" s="1186"/>
      <c r="J2210" s="1186"/>
      <c r="K2210" s="1186"/>
      <c r="L2210" s="1186"/>
      <c r="M2210" s="1186"/>
      <c r="N2210" s="1186"/>
      <c r="O2210" s="1186"/>
      <c r="P2210" s="1186"/>
      <c r="Q2210" s="1186"/>
      <c r="R2210" s="1186"/>
      <c r="S2210" s="1186"/>
      <c r="T2210" s="1186"/>
      <c r="U2210" s="1186"/>
      <c r="V2210" s="1186"/>
      <c r="W2210" s="1186"/>
      <c r="X2210" s="1186"/>
      <c r="Y2210" s="1186"/>
      <c r="Z2210" s="1186"/>
      <c r="AA2210" s="1186"/>
      <c r="AB2210" s="1186"/>
      <c r="AC2210" s="1186"/>
      <c r="AD2210" s="1186"/>
      <c r="AE2210" s="1186"/>
      <c r="AF2210" s="1186"/>
      <c r="AG2210" s="1186"/>
      <c r="AH2210" s="1186"/>
      <c r="AI2210" s="1186"/>
      <c r="AJ2210" s="1186"/>
      <c r="AK2210" s="1186"/>
      <c r="AL2210" s="1186"/>
      <c r="AM2210" s="1186"/>
      <c r="AN2210" s="1186"/>
      <c r="AO2210" s="1186"/>
      <c r="AP2210" s="1186"/>
      <c r="AQ2210" s="1186"/>
      <c r="AR2210" s="1186"/>
      <c r="AS2210" s="1186"/>
      <c r="AT2210" s="1186"/>
      <c r="AU2210" s="1186"/>
      <c r="AV2210" s="1186"/>
      <c r="AW2210" s="1186"/>
      <c r="AX2210" s="1186"/>
      <c r="AY2210" s="1186"/>
      <c r="AZ2210" s="1186"/>
      <c r="BA2210" s="1186"/>
      <c r="BB2210" s="1186"/>
      <c r="BC2210" s="1186"/>
      <c r="BD2210" s="1186"/>
      <c r="BE2210" s="1186"/>
      <c r="BF2210" s="1186"/>
      <c r="BG2210" s="1186"/>
      <c r="BH2210" s="1186"/>
      <c r="BI2210" s="1186"/>
      <c r="BJ2210" s="1186"/>
      <c r="BK2210" s="1186"/>
      <c r="BL2210" s="1186"/>
      <c r="BM2210" s="1186"/>
      <c r="BN2210" s="1186"/>
      <c r="BO2210" s="1186"/>
      <c r="BP2210" s="1186"/>
      <c r="BQ2210" s="1186"/>
      <c r="BR2210" s="1186"/>
      <c r="BS2210" s="1186"/>
      <c r="BT2210" s="1186"/>
      <c r="BU2210" s="1186"/>
      <c r="BV2210" s="1186"/>
      <c r="BW2210" s="1186"/>
      <c r="BX2210" s="1186"/>
      <c r="BY2210" s="1186"/>
      <c r="BZ2210" s="1186"/>
      <c r="CA2210" s="1186"/>
      <c r="CB2210" s="1186"/>
      <c r="CC2210" s="1186"/>
      <c r="CD2210" s="1186"/>
      <c r="CE2210" s="1186"/>
      <c r="CF2210" s="1186"/>
      <c r="CG2210" s="1186"/>
      <c r="CH2210" s="1186"/>
      <c r="CI2210" s="1186"/>
      <c r="CJ2210" s="1186"/>
      <c r="CK2210" s="1186"/>
      <c r="CL2210" s="1186"/>
      <c r="CM2210" s="1186"/>
      <c r="CN2210" s="1186"/>
      <c r="CO2210" s="1186"/>
      <c r="CP2210" s="1186"/>
      <c r="CQ2210" s="1186"/>
      <c r="CR2210" s="1186"/>
      <c r="CS2210" s="1186"/>
      <c r="CT2210" s="1186"/>
      <c r="CU2210" s="1186"/>
      <c r="CV2210" s="1186"/>
      <c r="CW2210" s="1186"/>
      <c r="CX2210" s="1186"/>
      <c r="CY2210" s="1186"/>
      <c r="CZ2210" s="1186"/>
      <c r="DA2210" s="1186"/>
      <c r="DB2210" s="1186"/>
      <c r="DC2210" s="1186"/>
      <c r="DD2210" s="1186"/>
      <c r="DE2210" s="1186"/>
      <c r="DF2210" s="1186"/>
      <c r="DG2210" s="1186"/>
      <c r="DH2210" s="1186"/>
      <c r="DI2210" s="1186"/>
      <c r="DJ2210" s="1186"/>
      <c r="DK2210" s="1186"/>
      <c r="DL2210" s="1186"/>
      <c r="DM2210" s="1186"/>
      <c r="DN2210" s="1186"/>
      <c r="DO2210" s="1186"/>
      <c r="DP2210" s="1186"/>
      <c r="DQ2210" s="1186"/>
      <c r="DR2210" s="1186"/>
      <c r="DS2210" s="1186"/>
      <c r="DT2210" s="1186"/>
      <c r="DU2210" s="1186"/>
      <c r="DV2210" s="1186"/>
      <c r="DW2210" s="1186"/>
      <c r="DX2210" s="1186"/>
      <c r="DY2210" s="1186"/>
      <c r="DZ2210" s="1186"/>
      <c r="EA2210" s="1186"/>
      <c r="EB2210" s="1186"/>
      <c r="EC2210" s="1186"/>
      <c r="ED2210" s="1186"/>
      <c r="EE2210" s="1186"/>
      <c r="EF2210" s="1186"/>
      <c r="EG2210" s="1186"/>
      <c r="EH2210" s="1186"/>
      <c r="EI2210" s="1186"/>
      <c r="EJ2210" s="1186"/>
      <c r="EK2210" s="1186"/>
      <c r="EL2210" s="1186"/>
      <c r="EM2210" s="1186"/>
      <c r="EN2210" s="1186"/>
      <c r="EO2210" s="1186"/>
      <c r="EP2210" s="1186"/>
      <c r="EQ2210" s="1186"/>
      <c r="ER2210" s="1186"/>
      <c r="ES2210" s="1186"/>
      <c r="ET2210" s="1186"/>
      <c r="EU2210" s="1186"/>
      <c r="EV2210" s="1186"/>
      <c r="EW2210" s="1186"/>
      <c r="EX2210" s="1186"/>
      <c r="EY2210" s="1186"/>
      <c r="EZ2210" s="1186"/>
      <c r="FA2210" s="1186"/>
      <c r="FB2210" s="1186"/>
      <c r="FC2210" s="1186"/>
      <c r="FD2210" s="1186"/>
      <c r="FE2210" s="1186"/>
      <c r="FF2210" s="1186"/>
      <c r="FG2210" s="1186"/>
      <c r="FH2210" s="1186"/>
      <c r="FI2210" s="1186"/>
      <c r="FJ2210" s="1186"/>
      <c r="FK2210" s="1186"/>
      <c r="FL2210" s="1186"/>
      <c r="FM2210" s="1186"/>
      <c r="FN2210" s="1186"/>
      <c r="FO2210" s="1186"/>
      <c r="FP2210" s="1186"/>
      <c r="FQ2210" s="1186"/>
      <c r="FR2210" s="1186"/>
      <c r="FS2210" s="1186"/>
      <c r="FT2210" s="1186"/>
      <c r="FU2210" s="1186"/>
      <c r="FV2210" s="1186"/>
      <c r="FW2210" s="1186"/>
      <c r="FX2210" s="1186"/>
      <c r="FY2210" s="1186"/>
      <c r="FZ2210" s="1186"/>
      <c r="GA2210" s="1186"/>
      <c r="GB2210" s="1186"/>
      <c r="GC2210" s="1186"/>
      <c r="GD2210" s="1186"/>
      <c r="GE2210" s="1186"/>
      <c r="GF2210" s="1186"/>
      <c r="GG2210" s="1186"/>
      <c r="GH2210" s="1186"/>
      <c r="GI2210" s="1186"/>
      <c r="GJ2210" s="1186"/>
      <c r="GK2210" s="1186"/>
      <c r="GL2210" s="1186"/>
      <c r="GM2210" s="1186"/>
      <c r="GN2210" s="1186"/>
      <c r="GO2210" s="1186"/>
      <c r="GP2210" s="1186"/>
      <c r="GQ2210" s="1186"/>
      <c r="GR2210" s="1186"/>
      <c r="GS2210" s="1186"/>
      <c r="GT2210" s="1186"/>
      <c r="GU2210" s="1186"/>
      <c r="GV2210" s="1186"/>
      <c r="GW2210" s="1186"/>
      <c r="GX2210" s="1186"/>
      <c r="GY2210" s="1186"/>
      <c r="GZ2210" s="1186"/>
      <c r="HA2210" s="1186"/>
      <c r="HB2210" s="1186"/>
      <c r="HC2210" s="1186"/>
      <c r="HD2210" s="1186"/>
      <c r="HE2210" s="1186"/>
      <c r="HF2210" s="1186"/>
      <c r="HG2210" s="1186"/>
      <c r="HH2210" s="1186"/>
      <c r="HI2210" s="1186"/>
      <c r="HJ2210" s="1186"/>
      <c r="HK2210" s="1186"/>
      <c r="HL2210" s="1186"/>
      <c r="HM2210" s="1186"/>
      <c r="HN2210" s="1186"/>
      <c r="HO2210" s="1186"/>
      <c r="HP2210" s="1186"/>
      <c r="HQ2210" s="1186"/>
      <c r="HR2210" s="1186"/>
      <c r="HS2210" s="1186"/>
      <c r="HT2210" s="1186"/>
      <c r="HU2210" s="1186"/>
      <c r="HV2210" s="1186"/>
      <c r="HW2210" s="1186"/>
      <c r="HX2210" s="1186"/>
      <c r="HY2210" s="1186"/>
      <c r="HZ2210" s="1186"/>
      <c r="IA2210" s="1186"/>
      <c r="IB2210" s="1186"/>
    </row>
    <row r="2211" spans="1:236" s="1185" customFormat="1">
      <c r="A2211" s="1540"/>
      <c r="B2211" s="1541"/>
      <c r="C2211" s="1542"/>
      <c r="D2211" s="1543"/>
      <c r="E2211" s="1186"/>
      <c r="F2211" s="1544"/>
      <c r="G2211" s="1604"/>
      <c r="H2211" s="1604"/>
      <c r="I2211" s="1186"/>
      <c r="J2211" s="1186"/>
      <c r="K2211" s="1186"/>
      <c r="L2211" s="1186"/>
      <c r="M2211" s="1186"/>
      <c r="N2211" s="1186"/>
      <c r="O2211" s="1186"/>
      <c r="P2211" s="1186"/>
      <c r="Q2211" s="1186"/>
      <c r="R2211" s="1186"/>
      <c r="S2211" s="1186"/>
      <c r="T2211" s="1186"/>
      <c r="U2211" s="1186"/>
      <c r="V2211" s="1186"/>
      <c r="W2211" s="1186"/>
      <c r="X2211" s="1186"/>
      <c r="Y2211" s="1186"/>
      <c r="Z2211" s="1186"/>
      <c r="AA2211" s="1186"/>
      <c r="AB2211" s="1186"/>
      <c r="AC2211" s="1186"/>
      <c r="AD2211" s="1186"/>
      <c r="AE2211" s="1186"/>
      <c r="AF2211" s="1186"/>
      <c r="AG2211" s="1186"/>
      <c r="AH2211" s="1186"/>
      <c r="AI2211" s="1186"/>
      <c r="AJ2211" s="1186"/>
      <c r="AK2211" s="1186"/>
      <c r="AL2211" s="1186"/>
      <c r="AM2211" s="1186"/>
      <c r="AN2211" s="1186"/>
      <c r="AO2211" s="1186"/>
      <c r="AP2211" s="1186"/>
      <c r="AQ2211" s="1186"/>
      <c r="AR2211" s="1186"/>
      <c r="AS2211" s="1186"/>
      <c r="AT2211" s="1186"/>
      <c r="AU2211" s="1186"/>
      <c r="AV2211" s="1186"/>
      <c r="AW2211" s="1186"/>
      <c r="AX2211" s="1186"/>
      <c r="AY2211" s="1186"/>
      <c r="AZ2211" s="1186"/>
      <c r="BA2211" s="1186"/>
      <c r="BB2211" s="1186"/>
      <c r="BC2211" s="1186"/>
      <c r="BD2211" s="1186"/>
      <c r="BE2211" s="1186"/>
      <c r="BF2211" s="1186"/>
      <c r="BG2211" s="1186"/>
      <c r="BH2211" s="1186"/>
      <c r="BI2211" s="1186"/>
      <c r="BJ2211" s="1186"/>
      <c r="BK2211" s="1186"/>
      <c r="BL2211" s="1186"/>
      <c r="BM2211" s="1186"/>
      <c r="BN2211" s="1186"/>
      <c r="BO2211" s="1186"/>
      <c r="BP2211" s="1186"/>
      <c r="BQ2211" s="1186"/>
      <c r="BR2211" s="1186"/>
      <c r="BS2211" s="1186"/>
      <c r="BT2211" s="1186"/>
      <c r="BU2211" s="1186"/>
      <c r="BV2211" s="1186"/>
      <c r="BW2211" s="1186"/>
      <c r="BX2211" s="1186"/>
      <c r="BY2211" s="1186"/>
      <c r="BZ2211" s="1186"/>
      <c r="CA2211" s="1186"/>
      <c r="CB2211" s="1186"/>
      <c r="CC2211" s="1186"/>
      <c r="CD2211" s="1186"/>
      <c r="CE2211" s="1186"/>
      <c r="CF2211" s="1186"/>
      <c r="CG2211" s="1186"/>
      <c r="CH2211" s="1186"/>
      <c r="CI2211" s="1186"/>
      <c r="CJ2211" s="1186"/>
      <c r="CK2211" s="1186"/>
      <c r="CL2211" s="1186"/>
      <c r="CM2211" s="1186"/>
      <c r="CN2211" s="1186"/>
      <c r="CO2211" s="1186"/>
      <c r="CP2211" s="1186"/>
      <c r="CQ2211" s="1186"/>
      <c r="CR2211" s="1186"/>
      <c r="CS2211" s="1186"/>
      <c r="CT2211" s="1186"/>
      <c r="CU2211" s="1186"/>
      <c r="CV2211" s="1186"/>
      <c r="CW2211" s="1186"/>
      <c r="CX2211" s="1186"/>
      <c r="CY2211" s="1186"/>
      <c r="CZ2211" s="1186"/>
      <c r="DA2211" s="1186"/>
      <c r="DB2211" s="1186"/>
      <c r="DC2211" s="1186"/>
      <c r="DD2211" s="1186"/>
      <c r="DE2211" s="1186"/>
      <c r="DF2211" s="1186"/>
      <c r="DG2211" s="1186"/>
      <c r="DH2211" s="1186"/>
      <c r="DI2211" s="1186"/>
      <c r="DJ2211" s="1186"/>
      <c r="DK2211" s="1186"/>
      <c r="DL2211" s="1186"/>
      <c r="DM2211" s="1186"/>
      <c r="DN2211" s="1186"/>
      <c r="DO2211" s="1186"/>
      <c r="DP2211" s="1186"/>
      <c r="DQ2211" s="1186"/>
      <c r="DR2211" s="1186"/>
      <c r="DS2211" s="1186"/>
      <c r="DT2211" s="1186"/>
      <c r="DU2211" s="1186"/>
      <c r="DV2211" s="1186"/>
      <c r="DW2211" s="1186"/>
      <c r="DX2211" s="1186"/>
      <c r="DY2211" s="1186"/>
      <c r="DZ2211" s="1186"/>
      <c r="EA2211" s="1186"/>
      <c r="EB2211" s="1186"/>
      <c r="EC2211" s="1186"/>
      <c r="ED2211" s="1186"/>
      <c r="EE2211" s="1186"/>
      <c r="EF2211" s="1186"/>
      <c r="EG2211" s="1186"/>
      <c r="EH2211" s="1186"/>
      <c r="EI2211" s="1186"/>
      <c r="EJ2211" s="1186"/>
      <c r="EK2211" s="1186"/>
      <c r="EL2211" s="1186"/>
      <c r="EM2211" s="1186"/>
      <c r="EN2211" s="1186"/>
      <c r="EO2211" s="1186"/>
      <c r="EP2211" s="1186"/>
      <c r="EQ2211" s="1186"/>
      <c r="ER2211" s="1186"/>
      <c r="ES2211" s="1186"/>
      <c r="ET2211" s="1186"/>
      <c r="EU2211" s="1186"/>
      <c r="EV2211" s="1186"/>
      <c r="EW2211" s="1186"/>
      <c r="EX2211" s="1186"/>
      <c r="EY2211" s="1186"/>
      <c r="EZ2211" s="1186"/>
      <c r="FA2211" s="1186"/>
      <c r="FB2211" s="1186"/>
      <c r="FC2211" s="1186"/>
      <c r="FD2211" s="1186"/>
      <c r="FE2211" s="1186"/>
      <c r="FF2211" s="1186"/>
      <c r="FG2211" s="1186"/>
      <c r="FH2211" s="1186"/>
      <c r="FI2211" s="1186"/>
      <c r="FJ2211" s="1186"/>
      <c r="FK2211" s="1186"/>
      <c r="FL2211" s="1186"/>
      <c r="FM2211" s="1186"/>
      <c r="FN2211" s="1186"/>
      <c r="FO2211" s="1186"/>
      <c r="FP2211" s="1186"/>
      <c r="FQ2211" s="1186"/>
      <c r="FR2211" s="1186"/>
      <c r="FS2211" s="1186"/>
      <c r="FT2211" s="1186"/>
      <c r="FU2211" s="1186"/>
      <c r="FV2211" s="1186"/>
      <c r="FW2211" s="1186"/>
      <c r="FX2211" s="1186"/>
      <c r="FY2211" s="1186"/>
      <c r="FZ2211" s="1186"/>
      <c r="GA2211" s="1186"/>
      <c r="GB2211" s="1186"/>
      <c r="GC2211" s="1186"/>
      <c r="GD2211" s="1186"/>
      <c r="GE2211" s="1186"/>
      <c r="GF2211" s="1186"/>
      <c r="GG2211" s="1186"/>
      <c r="GH2211" s="1186"/>
      <c r="GI2211" s="1186"/>
      <c r="GJ2211" s="1186"/>
      <c r="GK2211" s="1186"/>
      <c r="GL2211" s="1186"/>
      <c r="GM2211" s="1186"/>
      <c r="GN2211" s="1186"/>
      <c r="GO2211" s="1186"/>
      <c r="GP2211" s="1186"/>
      <c r="GQ2211" s="1186"/>
      <c r="GR2211" s="1186"/>
      <c r="GS2211" s="1186"/>
      <c r="GT2211" s="1186"/>
      <c r="GU2211" s="1186"/>
      <c r="GV2211" s="1186"/>
      <c r="GW2211" s="1186"/>
      <c r="GX2211" s="1186"/>
      <c r="GY2211" s="1186"/>
      <c r="GZ2211" s="1186"/>
      <c r="HA2211" s="1186"/>
      <c r="HB2211" s="1186"/>
      <c r="HC2211" s="1186"/>
      <c r="HD2211" s="1186"/>
      <c r="HE2211" s="1186"/>
      <c r="HF2211" s="1186"/>
      <c r="HG2211" s="1186"/>
      <c r="HH2211" s="1186"/>
      <c r="HI2211" s="1186"/>
      <c r="HJ2211" s="1186"/>
      <c r="HK2211" s="1186"/>
      <c r="HL2211" s="1186"/>
      <c r="HM2211" s="1186"/>
      <c r="HN2211" s="1186"/>
      <c r="HO2211" s="1186"/>
      <c r="HP2211" s="1186"/>
      <c r="HQ2211" s="1186"/>
      <c r="HR2211" s="1186"/>
      <c r="HS2211" s="1186"/>
      <c r="HT2211" s="1186"/>
      <c r="HU2211" s="1186"/>
      <c r="HV2211" s="1186"/>
      <c r="HW2211" s="1186"/>
      <c r="HX2211" s="1186"/>
      <c r="HY2211" s="1186"/>
      <c r="HZ2211" s="1186"/>
      <c r="IA2211" s="1186"/>
      <c r="IB2211" s="1186"/>
    </row>
    <row r="2212" spans="1:236" s="1185" customFormat="1">
      <c r="A2212" s="1540"/>
      <c r="B2212" s="1541"/>
      <c r="C2212" s="1542"/>
      <c r="D2212" s="1543"/>
      <c r="E2212" s="1186"/>
      <c r="F2212" s="1544"/>
      <c r="G2212" s="1604"/>
      <c r="H2212" s="1604"/>
      <c r="I2212" s="1186"/>
      <c r="J2212" s="1186"/>
      <c r="K2212" s="1186"/>
      <c r="L2212" s="1186"/>
      <c r="M2212" s="1186"/>
      <c r="N2212" s="1186"/>
      <c r="O2212" s="1186"/>
      <c r="P2212" s="1186"/>
      <c r="Q2212" s="1186"/>
      <c r="R2212" s="1186"/>
      <c r="S2212" s="1186"/>
      <c r="T2212" s="1186"/>
      <c r="U2212" s="1186"/>
      <c r="V2212" s="1186"/>
      <c r="W2212" s="1186"/>
      <c r="X2212" s="1186"/>
      <c r="Y2212" s="1186"/>
      <c r="Z2212" s="1186"/>
      <c r="AA2212" s="1186"/>
      <c r="AB2212" s="1186"/>
      <c r="AC2212" s="1186"/>
      <c r="AD2212" s="1186"/>
      <c r="AE2212" s="1186"/>
      <c r="AF2212" s="1186"/>
      <c r="AG2212" s="1186"/>
      <c r="AH2212" s="1186"/>
      <c r="AI2212" s="1186"/>
      <c r="AJ2212" s="1186"/>
      <c r="AK2212" s="1186"/>
      <c r="AL2212" s="1186"/>
      <c r="AM2212" s="1186"/>
      <c r="AN2212" s="1186"/>
      <c r="AO2212" s="1186"/>
      <c r="AP2212" s="1186"/>
      <c r="AQ2212" s="1186"/>
      <c r="AR2212" s="1186"/>
      <c r="AS2212" s="1186"/>
      <c r="AT2212" s="1186"/>
      <c r="AU2212" s="1186"/>
      <c r="AV2212" s="1186"/>
      <c r="AW2212" s="1186"/>
      <c r="AX2212" s="1186"/>
      <c r="AY2212" s="1186"/>
      <c r="AZ2212" s="1186"/>
      <c r="BA2212" s="1186"/>
      <c r="BB2212" s="1186"/>
      <c r="BC2212" s="1186"/>
      <c r="BD2212" s="1186"/>
      <c r="BE2212" s="1186"/>
      <c r="BF2212" s="1186"/>
      <c r="BG2212" s="1186"/>
      <c r="BH2212" s="1186"/>
      <c r="BI2212" s="1186"/>
      <c r="BJ2212" s="1186"/>
      <c r="BK2212" s="1186"/>
      <c r="BL2212" s="1186"/>
      <c r="BM2212" s="1186"/>
      <c r="BN2212" s="1186"/>
      <c r="BO2212" s="1186"/>
      <c r="BP2212" s="1186"/>
      <c r="BQ2212" s="1186"/>
      <c r="BR2212" s="1186"/>
      <c r="BS2212" s="1186"/>
      <c r="BT2212" s="1186"/>
      <c r="BU2212" s="1186"/>
      <c r="BV2212" s="1186"/>
      <c r="BW2212" s="1186"/>
      <c r="BX2212" s="1186"/>
      <c r="BY2212" s="1186"/>
      <c r="BZ2212" s="1186"/>
      <c r="CA2212" s="1186"/>
      <c r="CB2212" s="1186"/>
      <c r="CC2212" s="1186"/>
      <c r="CD2212" s="1186"/>
      <c r="CE2212" s="1186"/>
      <c r="CF2212" s="1186"/>
      <c r="CG2212" s="1186"/>
      <c r="CH2212" s="1186"/>
      <c r="CI2212" s="1186"/>
      <c r="CJ2212" s="1186"/>
      <c r="CK2212" s="1186"/>
      <c r="CL2212" s="1186"/>
      <c r="CM2212" s="1186"/>
      <c r="CN2212" s="1186"/>
      <c r="CO2212" s="1186"/>
      <c r="CP2212" s="1186"/>
      <c r="CQ2212" s="1186"/>
      <c r="CR2212" s="1186"/>
      <c r="CS2212" s="1186"/>
      <c r="CT2212" s="1186"/>
      <c r="CU2212" s="1186"/>
      <c r="CV2212" s="1186"/>
      <c r="CW2212" s="1186"/>
      <c r="CX2212" s="1186"/>
      <c r="CY2212" s="1186"/>
      <c r="CZ2212" s="1186"/>
      <c r="DA2212" s="1186"/>
      <c r="DB2212" s="1186"/>
      <c r="DC2212" s="1186"/>
      <c r="DD2212" s="1186"/>
      <c r="DE2212" s="1186"/>
      <c r="DF2212" s="1186"/>
      <c r="DG2212" s="1186"/>
      <c r="DH2212" s="1186"/>
      <c r="DI2212" s="1186"/>
      <c r="DJ2212" s="1186"/>
      <c r="DK2212" s="1186"/>
      <c r="DL2212" s="1186"/>
      <c r="DM2212" s="1186"/>
      <c r="DN2212" s="1186"/>
      <c r="DO2212" s="1186"/>
      <c r="DP2212" s="1186"/>
      <c r="DQ2212" s="1186"/>
      <c r="DR2212" s="1186"/>
      <c r="DS2212" s="1186"/>
      <c r="DT2212" s="1186"/>
      <c r="DU2212" s="1186"/>
      <c r="DV2212" s="1186"/>
      <c r="DW2212" s="1186"/>
      <c r="DX2212" s="1186"/>
      <c r="DY2212" s="1186"/>
      <c r="DZ2212" s="1186"/>
      <c r="EA2212" s="1186"/>
      <c r="EB2212" s="1186"/>
      <c r="EC2212" s="1186"/>
      <c r="ED2212" s="1186"/>
      <c r="EE2212" s="1186"/>
      <c r="EF2212" s="1186"/>
      <c r="EG2212" s="1186"/>
      <c r="EH2212" s="1186"/>
      <c r="EI2212" s="1186"/>
      <c r="EJ2212" s="1186"/>
      <c r="EK2212" s="1186"/>
      <c r="EL2212" s="1186"/>
      <c r="EM2212" s="1186"/>
      <c r="EN2212" s="1186"/>
      <c r="EO2212" s="1186"/>
      <c r="EP2212" s="1186"/>
      <c r="EQ2212" s="1186"/>
      <c r="ER2212" s="1186"/>
      <c r="ES2212" s="1186"/>
      <c r="ET2212" s="1186"/>
      <c r="EU2212" s="1186"/>
      <c r="EV2212" s="1186"/>
      <c r="EW2212" s="1186"/>
      <c r="EX2212" s="1186"/>
      <c r="EY2212" s="1186"/>
      <c r="EZ2212" s="1186"/>
      <c r="FA2212" s="1186"/>
      <c r="FB2212" s="1186"/>
      <c r="FC2212" s="1186"/>
      <c r="FD2212" s="1186"/>
      <c r="FE2212" s="1186"/>
      <c r="FF2212" s="1186"/>
      <c r="FG2212" s="1186"/>
      <c r="FH2212" s="1186"/>
      <c r="FI2212" s="1186"/>
      <c r="FJ2212" s="1186"/>
      <c r="FK2212" s="1186"/>
      <c r="FL2212" s="1186"/>
      <c r="FM2212" s="1186"/>
      <c r="FN2212" s="1186"/>
      <c r="FO2212" s="1186"/>
      <c r="FP2212" s="1186"/>
      <c r="FQ2212" s="1186"/>
      <c r="FR2212" s="1186"/>
      <c r="FS2212" s="1186"/>
      <c r="FT2212" s="1186"/>
      <c r="FU2212" s="1186"/>
      <c r="FV2212" s="1186"/>
      <c r="FW2212" s="1186"/>
      <c r="FX2212" s="1186"/>
      <c r="FY2212" s="1186"/>
      <c r="FZ2212" s="1186"/>
      <c r="GA2212" s="1186"/>
      <c r="GB2212" s="1186"/>
      <c r="GC2212" s="1186"/>
      <c r="GD2212" s="1186"/>
      <c r="GE2212" s="1186"/>
      <c r="GF2212" s="1186"/>
      <c r="GG2212" s="1186"/>
      <c r="GH2212" s="1186"/>
      <c r="GI2212" s="1186"/>
      <c r="GJ2212" s="1186"/>
      <c r="GK2212" s="1186"/>
      <c r="GL2212" s="1186"/>
      <c r="GM2212" s="1186"/>
      <c r="GN2212" s="1186"/>
      <c r="GO2212" s="1186"/>
      <c r="GP2212" s="1186"/>
      <c r="GQ2212" s="1186"/>
      <c r="GR2212" s="1186"/>
      <c r="GS2212" s="1186"/>
      <c r="GT2212" s="1186"/>
      <c r="GU2212" s="1186"/>
      <c r="GV2212" s="1186"/>
      <c r="GW2212" s="1186"/>
      <c r="GX2212" s="1186"/>
      <c r="GY2212" s="1186"/>
      <c r="GZ2212" s="1186"/>
      <c r="HA2212" s="1186"/>
      <c r="HB2212" s="1186"/>
      <c r="HC2212" s="1186"/>
      <c r="HD2212" s="1186"/>
      <c r="HE2212" s="1186"/>
      <c r="HF2212" s="1186"/>
      <c r="HG2212" s="1186"/>
      <c r="HH2212" s="1186"/>
      <c r="HI2212" s="1186"/>
      <c r="HJ2212" s="1186"/>
      <c r="HK2212" s="1186"/>
      <c r="HL2212" s="1186"/>
      <c r="HM2212" s="1186"/>
      <c r="HN2212" s="1186"/>
      <c r="HO2212" s="1186"/>
      <c r="HP2212" s="1186"/>
      <c r="HQ2212" s="1186"/>
      <c r="HR2212" s="1186"/>
      <c r="HS2212" s="1186"/>
      <c r="HT2212" s="1186"/>
      <c r="HU2212" s="1186"/>
      <c r="HV2212" s="1186"/>
      <c r="HW2212" s="1186"/>
      <c r="HX2212" s="1186"/>
      <c r="HY2212" s="1186"/>
      <c r="HZ2212" s="1186"/>
      <c r="IA2212" s="1186"/>
      <c r="IB2212" s="1186"/>
    </row>
    <row r="2213" spans="1:236" s="1185" customFormat="1">
      <c r="A2213" s="1540"/>
      <c r="B2213" s="1541"/>
      <c r="C2213" s="1542"/>
      <c r="D2213" s="1543"/>
      <c r="E2213" s="1186"/>
      <c r="F2213" s="1544"/>
      <c r="G2213" s="1604"/>
      <c r="H2213" s="1604"/>
      <c r="I2213" s="1186"/>
      <c r="J2213" s="1186"/>
      <c r="K2213" s="1186"/>
      <c r="L2213" s="1186"/>
      <c r="M2213" s="1186"/>
      <c r="N2213" s="1186"/>
      <c r="O2213" s="1186"/>
      <c r="P2213" s="1186"/>
      <c r="Q2213" s="1186"/>
      <c r="R2213" s="1186"/>
      <c r="S2213" s="1186"/>
      <c r="T2213" s="1186"/>
      <c r="U2213" s="1186"/>
      <c r="V2213" s="1186"/>
      <c r="W2213" s="1186"/>
      <c r="X2213" s="1186"/>
      <c r="Y2213" s="1186"/>
      <c r="Z2213" s="1186"/>
      <c r="AA2213" s="1186"/>
      <c r="AB2213" s="1186"/>
      <c r="AC2213" s="1186"/>
      <c r="AD2213" s="1186"/>
      <c r="AE2213" s="1186"/>
      <c r="AF2213" s="1186"/>
      <c r="AG2213" s="1186"/>
      <c r="AH2213" s="1186"/>
      <c r="AI2213" s="1186"/>
      <c r="AJ2213" s="1186"/>
      <c r="AK2213" s="1186"/>
      <c r="AL2213" s="1186"/>
      <c r="AM2213" s="1186"/>
      <c r="AN2213" s="1186"/>
      <c r="AO2213" s="1186"/>
      <c r="AP2213" s="1186"/>
      <c r="AQ2213" s="1186"/>
      <c r="AR2213" s="1186"/>
      <c r="AS2213" s="1186"/>
      <c r="AT2213" s="1186"/>
      <c r="AU2213" s="1186"/>
      <c r="AV2213" s="1186"/>
      <c r="AW2213" s="1186"/>
      <c r="AX2213" s="1186"/>
      <c r="AY2213" s="1186"/>
      <c r="AZ2213" s="1186"/>
      <c r="BA2213" s="1186"/>
      <c r="BB2213" s="1186"/>
      <c r="BC2213" s="1186"/>
      <c r="BD2213" s="1186"/>
      <c r="BE2213" s="1186"/>
      <c r="BF2213" s="1186"/>
      <c r="BG2213" s="1186"/>
      <c r="BH2213" s="1186"/>
      <c r="BI2213" s="1186"/>
      <c r="BJ2213" s="1186"/>
      <c r="BK2213" s="1186"/>
      <c r="BL2213" s="1186"/>
      <c r="BM2213" s="1186"/>
      <c r="BN2213" s="1186"/>
      <c r="BO2213" s="1186"/>
      <c r="BP2213" s="1186"/>
      <c r="BQ2213" s="1186"/>
      <c r="BR2213" s="1186"/>
      <c r="BS2213" s="1186"/>
      <c r="BT2213" s="1186"/>
      <c r="BU2213" s="1186"/>
      <c r="BV2213" s="1186"/>
      <c r="BW2213" s="1186"/>
      <c r="BX2213" s="1186"/>
      <c r="BY2213" s="1186"/>
      <c r="BZ2213" s="1186"/>
      <c r="CA2213" s="1186"/>
      <c r="CB2213" s="1186"/>
      <c r="CC2213" s="1186"/>
      <c r="CD2213" s="1186"/>
      <c r="CE2213" s="1186"/>
      <c r="CF2213" s="1186"/>
      <c r="CG2213" s="1186"/>
      <c r="CH2213" s="1186"/>
      <c r="CI2213" s="1186"/>
      <c r="CJ2213" s="1186"/>
      <c r="CK2213" s="1186"/>
      <c r="CL2213" s="1186"/>
      <c r="CM2213" s="1186"/>
      <c r="CN2213" s="1186"/>
      <c r="CO2213" s="1186"/>
      <c r="CP2213" s="1186"/>
      <c r="CQ2213" s="1186"/>
      <c r="CR2213" s="1186"/>
      <c r="CS2213" s="1186"/>
      <c r="CT2213" s="1186"/>
      <c r="CU2213" s="1186"/>
      <c r="CV2213" s="1186"/>
      <c r="CW2213" s="1186"/>
      <c r="CX2213" s="1186"/>
      <c r="CY2213" s="1186"/>
      <c r="CZ2213" s="1186"/>
      <c r="DA2213" s="1186"/>
      <c r="DB2213" s="1186"/>
      <c r="DC2213" s="1186"/>
      <c r="DD2213" s="1186"/>
      <c r="DE2213" s="1186"/>
      <c r="DF2213" s="1186"/>
      <c r="DG2213" s="1186"/>
      <c r="DH2213" s="1186"/>
      <c r="DI2213" s="1186"/>
      <c r="DJ2213" s="1186"/>
      <c r="DK2213" s="1186"/>
      <c r="DL2213" s="1186"/>
      <c r="DM2213" s="1186"/>
      <c r="DN2213" s="1186"/>
      <c r="DO2213" s="1186"/>
      <c r="DP2213" s="1186"/>
      <c r="DQ2213" s="1186"/>
      <c r="DR2213" s="1186"/>
      <c r="DS2213" s="1186"/>
      <c r="DT2213" s="1186"/>
      <c r="DU2213" s="1186"/>
      <c r="DV2213" s="1186"/>
      <c r="DW2213" s="1186"/>
      <c r="DX2213" s="1186"/>
      <c r="DY2213" s="1186"/>
      <c r="DZ2213" s="1186"/>
      <c r="EA2213" s="1186"/>
      <c r="EB2213" s="1186"/>
      <c r="EC2213" s="1186"/>
      <c r="ED2213" s="1186"/>
      <c r="EE2213" s="1186"/>
      <c r="EF2213" s="1186"/>
      <c r="EG2213" s="1186"/>
      <c r="EH2213" s="1186"/>
      <c r="EI2213" s="1186"/>
      <c r="EJ2213" s="1186"/>
      <c r="EK2213" s="1186"/>
      <c r="EL2213" s="1186"/>
      <c r="EM2213" s="1186"/>
      <c r="EN2213" s="1186"/>
      <c r="EO2213" s="1186"/>
      <c r="EP2213" s="1186"/>
      <c r="EQ2213" s="1186"/>
      <c r="ER2213" s="1186"/>
      <c r="ES2213" s="1186"/>
      <c r="ET2213" s="1186"/>
      <c r="EU2213" s="1186"/>
      <c r="EV2213" s="1186"/>
      <c r="EW2213" s="1186"/>
      <c r="EX2213" s="1186"/>
      <c r="EY2213" s="1186"/>
      <c r="EZ2213" s="1186"/>
      <c r="FA2213" s="1186"/>
      <c r="FB2213" s="1186"/>
      <c r="FC2213" s="1186"/>
      <c r="FD2213" s="1186"/>
      <c r="FE2213" s="1186"/>
      <c r="FF2213" s="1186"/>
      <c r="FG2213" s="1186"/>
      <c r="FH2213" s="1186"/>
      <c r="FI2213" s="1186"/>
      <c r="FJ2213" s="1186"/>
      <c r="FK2213" s="1186"/>
      <c r="FL2213" s="1186"/>
      <c r="FM2213" s="1186"/>
      <c r="FN2213" s="1186"/>
      <c r="FO2213" s="1186"/>
      <c r="FP2213" s="1186"/>
      <c r="FQ2213" s="1186"/>
      <c r="FR2213" s="1186"/>
      <c r="FS2213" s="1186"/>
      <c r="FT2213" s="1186"/>
      <c r="FU2213" s="1186"/>
      <c r="FV2213" s="1186"/>
      <c r="FW2213" s="1186"/>
      <c r="FX2213" s="1186"/>
      <c r="FY2213" s="1186"/>
      <c r="FZ2213" s="1186"/>
      <c r="GA2213" s="1186"/>
      <c r="GB2213" s="1186"/>
      <c r="GC2213" s="1186"/>
      <c r="GD2213" s="1186"/>
      <c r="GE2213" s="1186"/>
      <c r="GF2213" s="1186"/>
      <c r="GG2213" s="1186"/>
      <c r="GH2213" s="1186"/>
      <c r="GI2213" s="1186"/>
      <c r="GJ2213" s="1186"/>
      <c r="GK2213" s="1186"/>
      <c r="GL2213" s="1186"/>
      <c r="GM2213" s="1186"/>
      <c r="GN2213" s="1186"/>
      <c r="GO2213" s="1186"/>
      <c r="GP2213" s="1186"/>
      <c r="GQ2213" s="1186"/>
      <c r="GR2213" s="1186"/>
      <c r="GS2213" s="1186"/>
      <c r="GT2213" s="1186"/>
      <c r="GU2213" s="1186"/>
      <c r="GV2213" s="1186"/>
      <c r="GW2213" s="1186"/>
      <c r="GX2213" s="1186"/>
      <c r="GY2213" s="1186"/>
      <c r="GZ2213" s="1186"/>
      <c r="HA2213" s="1186"/>
      <c r="HB2213" s="1186"/>
      <c r="HC2213" s="1186"/>
      <c r="HD2213" s="1186"/>
      <c r="HE2213" s="1186"/>
      <c r="HF2213" s="1186"/>
      <c r="HG2213" s="1186"/>
      <c r="HH2213" s="1186"/>
      <c r="HI2213" s="1186"/>
      <c r="HJ2213" s="1186"/>
      <c r="HK2213" s="1186"/>
      <c r="HL2213" s="1186"/>
      <c r="HM2213" s="1186"/>
      <c r="HN2213" s="1186"/>
      <c r="HO2213" s="1186"/>
      <c r="HP2213" s="1186"/>
      <c r="HQ2213" s="1186"/>
      <c r="HR2213" s="1186"/>
      <c r="HS2213" s="1186"/>
      <c r="HT2213" s="1186"/>
      <c r="HU2213" s="1186"/>
      <c r="HV2213" s="1186"/>
      <c r="HW2213" s="1186"/>
      <c r="HX2213" s="1186"/>
      <c r="HY2213" s="1186"/>
      <c r="HZ2213" s="1186"/>
      <c r="IA2213" s="1186"/>
      <c r="IB2213" s="1186"/>
    </row>
    <row r="2214" spans="1:236" s="1185" customFormat="1">
      <c r="A2214" s="1540"/>
      <c r="B2214" s="1541"/>
      <c r="C2214" s="1542"/>
      <c r="D2214" s="1543"/>
      <c r="E2214" s="1186"/>
      <c r="F2214" s="1544"/>
      <c r="G2214" s="1604"/>
      <c r="H2214" s="1604"/>
      <c r="I2214" s="1186"/>
      <c r="J2214" s="1186"/>
      <c r="K2214" s="1186"/>
      <c r="L2214" s="1186"/>
      <c r="M2214" s="1186"/>
      <c r="N2214" s="1186"/>
      <c r="O2214" s="1186"/>
      <c r="P2214" s="1186"/>
      <c r="Q2214" s="1186"/>
      <c r="R2214" s="1186"/>
      <c r="S2214" s="1186"/>
      <c r="T2214" s="1186"/>
      <c r="U2214" s="1186"/>
      <c r="V2214" s="1186"/>
      <c r="W2214" s="1186"/>
      <c r="X2214" s="1186"/>
      <c r="Y2214" s="1186"/>
      <c r="Z2214" s="1186"/>
      <c r="AA2214" s="1186"/>
      <c r="AB2214" s="1186"/>
      <c r="AC2214" s="1186"/>
      <c r="AD2214" s="1186"/>
      <c r="AE2214" s="1186"/>
      <c r="AF2214" s="1186"/>
      <c r="AG2214" s="1186"/>
      <c r="AH2214" s="1186"/>
      <c r="AI2214" s="1186"/>
      <c r="AJ2214" s="1186"/>
      <c r="AK2214" s="1186"/>
      <c r="AL2214" s="1186"/>
      <c r="AM2214" s="1186"/>
      <c r="AN2214" s="1186"/>
      <c r="AO2214" s="1186"/>
      <c r="AP2214" s="1186"/>
      <c r="AQ2214" s="1186"/>
      <c r="AR2214" s="1186"/>
      <c r="AS2214" s="1186"/>
      <c r="AT2214" s="1186"/>
      <c r="AU2214" s="1186"/>
      <c r="AV2214" s="1186"/>
      <c r="AW2214" s="1186"/>
      <c r="AX2214" s="1186"/>
      <c r="AY2214" s="1186"/>
      <c r="AZ2214" s="1186"/>
      <c r="BA2214" s="1186"/>
      <c r="BB2214" s="1186"/>
      <c r="BC2214" s="1186"/>
      <c r="BD2214" s="1186"/>
      <c r="BE2214" s="1186"/>
      <c r="BF2214" s="1186"/>
      <c r="BG2214" s="1186"/>
      <c r="BH2214" s="1186"/>
      <c r="BI2214" s="1186"/>
      <c r="BJ2214" s="1186"/>
      <c r="BK2214" s="1186"/>
      <c r="BL2214" s="1186"/>
      <c r="BM2214" s="1186"/>
      <c r="BN2214" s="1186"/>
      <c r="BO2214" s="1186"/>
      <c r="BP2214" s="1186"/>
      <c r="BQ2214" s="1186"/>
      <c r="BR2214" s="1186"/>
      <c r="BS2214" s="1186"/>
      <c r="BT2214" s="1186"/>
      <c r="BU2214" s="1186"/>
      <c r="BV2214" s="1186"/>
      <c r="BW2214" s="1186"/>
      <c r="BX2214" s="1186"/>
      <c r="BY2214" s="1186"/>
      <c r="BZ2214" s="1186"/>
      <c r="CA2214" s="1186"/>
      <c r="CB2214" s="1186"/>
      <c r="CC2214" s="1186"/>
      <c r="CD2214" s="1186"/>
      <c r="CE2214" s="1186"/>
      <c r="CF2214" s="1186"/>
      <c r="CG2214" s="1186"/>
      <c r="CH2214" s="1186"/>
      <c r="CI2214" s="1186"/>
      <c r="CJ2214" s="1186"/>
      <c r="CK2214" s="1186"/>
      <c r="CL2214" s="1186"/>
      <c r="CM2214" s="1186"/>
      <c r="CN2214" s="1186"/>
      <c r="CO2214" s="1186"/>
      <c r="CP2214" s="1186"/>
      <c r="CQ2214" s="1186"/>
      <c r="CR2214" s="1186"/>
      <c r="CS2214" s="1186"/>
      <c r="CT2214" s="1186"/>
      <c r="CU2214" s="1186"/>
      <c r="CV2214" s="1186"/>
      <c r="CW2214" s="1186"/>
      <c r="CX2214" s="1186"/>
      <c r="CY2214" s="1186"/>
      <c r="CZ2214" s="1186"/>
      <c r="DA2214" s="1186"/>
      <c r="DB2214" s="1186"/>
      <c r="DC2214" s="1186"/>
      <c r="DD2214" s="1186"/>
      <c r="DE2214" s="1186"/>
      <c r="DF2214" s="1186"/>
      <c r="DG2214" s="1186"/>
      <c r="DH2214" s="1186"/>
      <c r="DI2214" s="1186"/>
      <c r="DJ2214" s="1186"/>
      <c r="DK2214" s="1186"/>
      <c r="DL2214" s="1186"/>
      <c r="DM2214" s="1186"/>
      <c r="DN2214" s="1186"/>
      <c r="DO2214" s="1186"/>
      <c r="DP2214" s="1186"/>
      <c r="DQ2214" s="1186"/>
      <c r="DR2214" s="1186"/>
      <c r="DS2214" s="1186"/>
      <c r="DT2214" s="1186"/>
      <c r="DU2214" s="1186"/>
      <c r="DV2214" s="1186"/>
      <c r="DW2214" s="1186"/>
      <c r="DX2214" s="1186"/>
      <c r="DY2214" s="1186"/>
      <c r="DZ2214" s="1186"/>
      <c r="EA2214" s="1186"/>
      <c r="EB2214" s="1186"/>
      <c r="EC2214" s="1186"/>
      <c r="ED2214" s="1186"/>
      <c r="EE2214" s="1186"/>
      <c r="EF2214" s="1186"/>
      <c r="EG2214" s="1186"/>
      <c r="EH2214" s="1186"/>
      <c r="EI2214" s="1186"/>
      <c r="EJ2214" s="1186"/>
      <c r="EK2214" s="1186"/>
      <c r="EL2214" s="1186"/>
      <c r="EM2214" s="1186"/>
      <c r="EN2214" s="1186"/>
      <c r="EO2214" s="1186"/>
      <c r="EP2214" s="1186"/>
      <c r="EQ2214" s="1186"/>
      <c r="ER2214" s="1186"/>
      <c r="ES2214" s="1186"/>
      <c r="ET2214" s="1186"/>
      <c r="EU2214" s="1186"/>
      <c r="EV2214" s="1186"/>
      <c r="EW2214" s="1186"/>
      <c r="EX2214" s="1186"/>
      <c r="EY2214" s="1186"/>
      <c r="EZ2214" s="1186"/>
      <c r="FA2214" s="1186"/>
      <c r="FB2214" s="1186"/>
      <c r="FC2214" s="1186"/>
      <c r="FD2214" s="1186"/>
      <c r="FE2214" s="1186"/>
      <c r="FF2214" s="1186"/>
      <c r="FG2214" s="1186"/>
      <c r="FH2214" s="1186"/>
      <c r="FI2214" s="1186"/>
      <c r="FJ2214" s="1186"/>
      <c r="FK2214" s="1186"/>
      <c r="FL2214" s="1186"/>
      <c r="FM2214" s="1186"/>
      <c r="FN2214" s="1186"/>
      <c r="FO2214" s="1186"/>
      <c r="FP2214" s="1186"/>
      <c r="FQ2214" s="1186"/>
      <c r="FR2214" s="1186"/>
      <c r="FS2214" s="1186"/>
      <c r="FT2214" s="1186"/>
      <c r="FU2214" s="1186"/>
      <c r="FV2214" s="1186"/>
      <c r="FW2214" s="1186"/>
      <c r="FX2214" s="1186"/>
      <c r="FY2214" s="1186"/>
      <c r="FZ2214" s="1186"/>
      <c r="GA2214" s="1186"/>
      <c r="GB2214" s="1186"/>
      <c r="GC2214" s="1186"/>
      <c r="GD2214" s="1186"/>
      <c r="GE2214" s="1186"/>
      <c r="GF2214" s="1186"/>
      <c r="GG2214" s="1186"/>
      <c r="GH2214" s="1186"/>
      <c r="GI2214" s="1186"/>
      <c r="GJ2214" s="1186"/>
      <c r="GK2214" s="1186"/>
      <c r="GL2214" s="1186"/>
      <c r="GM2214" s="1186"/>
      <c r="GN2214" s="1186"/>
      <c r="GO2214" s="1186"/>
      <c r="GP2214" s="1186"/>
      <c r="GQ2214" s="1186"/>
      <c r="GR2214" s="1186"/>
      <c r="GS2214" s="1186"/>
      <c r="GT2214" s="1186"/>
      <c r="GU2214" s="1186"/>
      <c r="GV2214" s="1186"/>
      <c r="GW2214" s="1186"/>
      <c r="GX2214" s="1186"/>
      <c r="GY2214" s="1186"/>
      <c r="GZ2214" s="1186"/>
      <c r="HA2214" s="1186"/>
      <c r="HB2214" s="1186"/>
      <c r="HC2214" s="1186"/>
      <c r="HD2214" s="1186"/>
      <c r="HE2214" s="1186"/>
      <c r="HF2214" s="1186"/>
      <c r="HG2214" s="1186"/>
      <c r="HH2214" s="1186"/>
      <c r="HI2214" s="1186"/>
      <c r="HJ2214" s="1186"/>
      <c r="HK2214" s="1186"/>
      <c r="HL2214" s="1186"/>
      <c r="HM2214" s="1186"/>
      <c r="HN2214" s="1186"/>
      <c r="HO2214" s="1186"/>
      <c r="HP2214" s="1186"/>
      <c r="HQ2214" s="1186"/>
      <c r="HR2214" s="1186"/>
      <c r="HS2214" s="1186"/>
      <c r="HT2214" s="1186"/>
      <c r="HU2214" s="1186"/>
      <c r="HV2214" s="1186"/>
      <c r="HW2214" s="1186"/>
      <c r="HX2214" s="1186"/>
      <c r="HY2214" s="1186"/>
      <c r="HZ2214" s="1186"/>
      <c r="IA2214" s="1186"/>
      <c r="IB2214" s="1186"/>
    </row>
    <row r="2215" spans="1:236" s="1185" customFormat="1">
      <c r="A2215" s="1540"/>
      <c r="B2215" s="1541"/>
      <c r="C2215" s="1542"/>
      <c r="D2215" s="1543"/>
      <c r="E2215" s="1186"/>
      <c r="F2215" s="1544"/>
      <c r="G2215" s="1604"/>
      <c r="H2215" s="1604"/>
      <c r="I2215" s="1186"/>
      <c r="J2215" s="1186"/>
      <c r="K2215" s="1186"/>
      <c r="L2215" s="1186"/>
      <c r="M2215" s="1186"/>
      <c r="N2215" s="1186"/>
      <c r="O2215" s="1186"/>
      <c r="P2215" s="1186"/>
      <c r="Q2215" s="1186"/>
      <c r="R2215" s="1186"/>
      <c r="S2215" s="1186"/>
      <c r="T2215" s="1186"/>
      <c r="U2215" s="1186"/>
      <c r="V2215" s="1186"/>
      <c r="W2215" s="1186"/>
      <c r="X2215" s="1186"/>
      <c r="Y2215" s="1186"/>
      <c r="Z2215" s="1186"/>
      <c r="AA2215" s="1186"/>
      <c r="AB2215" s="1186"/>
      <c r="AC2215" s="1186"/>
      <c r="AD2215" s="1186"/>
      <c r="AE2215" s="1186"/>
      <c r="AF2215" s="1186"/>
      <c r="AG2215" s="1186"/>
      <c r="AH2215" s="1186"/>
      <c r="AI2215" s="1186"/>
      <c r="AJ2215" s="1186"/>
      <c r="AK2215" s="1186"/>
      <c r="AL2215" s="1186"/>
      <c r="AM2215" s="1186"/>
      <c r="AN2215" s="1186"/>
      <c r="AO2215" s="1186"/>
      <c r="AP2215" s="1186"/>
      <c r="AQ2215" s="1186"/>
      <c r="AR2215" s="1186"/>
      <c r="AS2215" s="1186"/>
      <c r="AT2215" s="1186"/>
      <c r="AU2215" s="1186"/>
      <c r="AV2215" s="1186"/>
      <c r="AW2215" s="1186"/>
      <c r="AX2215" s="1186"/>
      <c r="AY2215" s="1186"/>
      <c r="AZ2215" s="1186"/>
      <c r="BA2215" s="1186"/>
      <c r="BB2215" s="1186"/>
      <c r="BC2215" s="1186"/>
      <c r="BD2215" s="1186"/>
      <c r="BE2215" s="1186"/>
      <c r="BF2215" s="1186"/>
      <c r="BG2215" s="1186"/>
      <c r="BH2215" s="1186"/>
      <c r="BI2215" s="1186"/>
      <c r="BJ2215" s="1186"/>
      <c r="BK2215" s="1186"/>
      <c r="BL2215" s="1186"/>
      <c r="BM2215" s="1186"/>
      <c r="BN2215" s="1186"/>
      <c r="BO2215" s="1186"/>
      <c r="BP2215" s="1186"/>
      <c r="BQ2215" s="1186"/>
      <c r="BR2215" s="1186"/>
      <c r="BS2215" s="1186"/>
      <c r="BT2215" s="1186"/>
      <c r="BU2215" s="1186"/>
      <c r="BV2215" s="1186"/>
      <c r="BW2215" s="1186"/>
      <c r="BX2215" s="1186"/>
      <c r="BY2215" s="1186"/>
      <c r="BZ2215" s="1186"/>
      <c r="CA2215" s="1186"/>
      <c r="CB2215" s="1186"/>
      <c r="CC2215" s="1186"/>
      <c r="CD2215" s="1186"/>
      <c r="CE2215" s="1186"/>
      <c r="CF2215" s="1186"/>
      <c r="CG2215" s="1186"/>
      <c r="CH2215" s="1186"/>
      <c r="CI2215" s="1186"/>
      <c r="CJ2215" s="1186"/>
      <c r="CK2215" s="1186"/>
      <c r="CL2215" s="1186"/>
      <c r="CM2215" s="1186"/>
      <c r="CN2215" s="1186"/>
      <c r="CO2215" s="1186"/>
      <c r="CP2215" s="1186"/>
      <c r="CQ2215" s="1186"/>
      <c r="CR2215" s="1186"/>
      <c r="CS2215" s="1186"/>
      <c r="CT2215" s="1186"/>
      <c r="CU2215" s="1186"/>
      <c r="CV2215" s="1186"/>
      <c r="CW2215" s="1186"/>
      <c r="CX2215" s="1186"/>
      <c r="CY2215" s="1186"/>
      <c r="CZ2215" s="1186"/>
      <c r="DA2215" s="1186"/>
      <c r="DB2215" s="1186"/>
      <c r="DC2215" s="1186"/>
      <c r="DD2215" s="1186"/>
      <c r="DE2215" s="1186"/>
      <c r="DF2215" s="1186"/>
      <c r="DG2215" s="1186"/>
      <c r="DH2215" s="1186"/>
      <c r="DI2215" s="1186"/>
      <c r="DJ2215" s="1186"/>
      <c r="DK2215" s="1186"/>
      <c r="DL2215" s="1186"/>
      <c r="DM2215" s="1186"/>
      <c r="DN2215" s="1186"/>
      <c r="DO2215" s="1186"/>
      <c r="DP2215" s="1186"/>
      <c r="DQ2215" s="1186"/>
      <c r="DR2215" s="1186"/>
      <c r="DS2215" s="1186"/>
      <c r="DT2215" s="1186"/>
      <c r="DU2215" s="1186"/>
      <c r="DV2215" s="1186"/>
      <c r="DW2215" s="1186"/>
      <c r="DX2215" s="1186"/>
      <c r="DY2215" s="1186"/>
      <c r="DZ2215" s="1186"/>
      <c r="EA2215" s="1186"/>
      <c r="EB2215" s="1186"/>
      <c r="EC2215" s="1186"/>
      <c r="ED2215" s="1186"/>
      <c r="EE2215" s="1186"/>
      <c r="EF2215" s="1186"/>
      <c r="EG2215" s="1186"/>
      <c r="EH2215" s="1186"/>
      <c r="EI2215" s="1186"/>
      <c r="EJ2215" s="1186"/>
      <c r="EK2215" s="1186"/>
      <c r="EL2215" s="1186"/>
      <c r="EM2215" s="1186"/>
      <c r="EN2215" s="1186"/>
      <c r="EO2215" s="1186"/>
      <c r="EP2215" s="1186"/>
      <c r="EQ2215" s="1186"/>
      <c r="ER2215" s="1186"/>
      <c r="ES2215" s="1186"/>
      <c r="ET2215" s="1186"/>
      <c r="EU2215" s="1186"/>
      <c r="EV2215" s="1186"/>
      <c r="EW2215" s="1186"/>
      <c r="EX2215" s="1186"/>
      <c r="EY2215" s="1186"/>
      <c r="EZ2215" s="1186"/>
      <c r="FA2215" s="1186"/>
      <c r="FB2215" s="1186"/>
      <c r="FC2215" s="1186"/>
      <c r="FD2215" s="1186"/>
      <c r="FE2215" s="1186"/>
      <c r="FF2215" s="1186"/>
      <c r="FG2215" s="1186"/>
      <c r="FH2215" s="1186"/>
      <c r="FI2215" s="1186"/>
      <c r="FJ2215" s="1186"/>
      <c r="FK2215" s="1186"/>
      <c r="FL2215" s="1186"/>
      <c r="FM2215" s="1186"/>
      <c r="FN2215" s="1186"/>
      <c r="FO2215" s="1186"/>
      <c r="FP2215" s="1186"/>
      <c r="FQ2215" s="1186"/>
      <c r="FR2215" s="1186"/>
      <c r="FS2215" s="1186"/>
      <c r="FT2215" s="1186"/>
      <c r="FU2215" s="1186"/>
      <c r="FV2215" s="1186"/>
      <c r="FW2215" s="1186"/>
      <c r="FX2215" s="1186"/>
      <c r="FY2215" s="1186"/>
      <c r="FZ2215" s="1186"/>
      <c r="GA2215" s="1186"/>
      <c r="GB2215" s="1186"/>
      <c r="GC2215" s="1186"/>
      <c r="GD2215" s="1186"/>
      <c r="GE2215" s="1186"/>
      <c r="GF2215" s="1186"/>
      <c r="GG2215" s="1186"/>
      <c r="GH2215" s="1186"/>
      <c r="GI2215" s="1186"/>
      <c r="GJ2215" s="1186"/>
      <c r="GK2215" s="1186"/>
      <c r="GL2215" s="1186"/>
      <c r="GM2215" s="1186"/>
      <c r="GN2215" s="1186"/>
      <c r="GO2215" s="1186"/>
      <c r="GP2215" s="1186"/>
      <c r="GQ2215" s="1186"/>
      <c r="GR2215" s="1186"/>
      <c r="GS2215" s="1186"/>
      <c r="GT2215" s="1186"/>
      <c r="GU2215" s="1186"/>
      <c r="GV2215" s="1186"/>
      <c r="GW2215" s="1186"/>
      <c r="GX2215" s="1186"/>
      <c r="GY2215" s="1186"/>
      <c r="GZ2215" s="1186"/>
      <c r="HA2215" s="1186"/>
      <c r="HB2215" s="1186"/>
      <c r="HC2215" s="1186"/>
      <c r="HD2215" s="1186"/>
      <c r="HE2215" s="1186"/>
      <c r="HF2215" s="1186"/>
      <c r="HG2215" s="1186"/>
      <c r="HH2215" s="1186"/>
      <c r="HI2215" s="1186"/>
      <c r="HJ2215" s="1186"/>
      <c r="HK2215" s="1186"/>
      <c r="HL2215" s="1186"/>
      <c r="HM2215" s="1186"/>
      <c r="HN2215" s="1186"/>
      <c r="HO2215" s="1186"/>
      <c r="HP2215" s="1186"/>
      <c r="HQ2215" s="1186"/>
      <c r="HR2215" s="1186"/>
      <c r="HS2215" s="1186"/>
      <c r="HT2215" s="1186"/>
      <c r="HU2215" s="1186"/>
      <c r="HV2215" s="1186"/>
      <c r="HW2215" s="1186"/>
      <c r="HX2215" s="1186"/>
      <c r="HY2215" s="1186"/>
      <c r="HZ2215" s="1186"/>
      <c r="IA2215" s="1186"/>
      <c r="IB2215" s="1186"/>
    </row>
    <row r="2216" spans="1:236" s="1185" customFormat="1">
      <c r="A2216" s="1540"/>
      <c r="B2216" s="1541"/>
      <c r="C2216" s="1542"/>
      <c r="D2216" s="1543"/>
      <c r="E2216" s="1186"/>
      <c r="F2216" s="1544"/>
      <c r="G2216" s="1604"/>
      <c r="H2216" s="1604"/>
      <c r="I2216" s="1186"/>
      <c r="J2216" s="1186"/>
      <c r="K2216" s="1186"/>
      <c r="L2216" s="1186"/>
      <c r="M2216" s="1186"/>
      <c r="N2216" s="1186"/>
      <c r="O2216" s="1186"/>
      <c r="P2216" s="1186"/>
      <c r="Q2216" s="1186"/>
      <c r="R2216" s="1186"/>
      <c r="S2216" s="1186"/>
      <c r="T2216" s="1186"/>
      <c r="U2216" s="1186"/>
      <c r="V2216" s="1186"/>
      <c r="W2216" s="1186"/>
      <c r="X2216" s="1186"/>
      <c r="Y2216" s="1186"/>
      <c r="Z2216" s="1186"/>
      <c r="AA2216" s="1186"/>
      <c r="AB2216" s="1186"/>
      <c r="AC2216" s="1186"/>
      <c r="AD2216" s="1186"/>
      <c r="AE2216" s="1186"/>
      <c r="AF2216" s="1186"/>
      <c r="AG2216" s="1186"/>
      <c r="AH2216" s="1186"/>
      <c r="AI2216" s="1186"/>
      <c r="AJ2216" s="1186"/>
      <c r="AK2216" s="1186"/>
      <c r="AL2216" s="1186"/>
      <c r="AM2216" s="1186"/>
      <c r="AN2216" s="1186"/>
      <c r="AO2216" s="1186"/>
      <c r="AP2216" s="1186"/>
      <c r="AQ2216" s="1186"/>
      <c r="AR2216" s="1186"/>
      <c r="AS2216" s="1186"/>
      <c r="AT2216" s="1186"/>
      <c r="AU2216" s="1186"/>
      <c r="AV2216" s="1186"/>
      <c r="AW2216" s="1186"/>
      <c r="AX2216" s="1186"/>
      <c r="AY2216" s="1186"/>
      <c r="AZ2216" s="1186"/>
      <c r="BA2216" s="1186"/>
      <c r="BB2216" s="1186"/>
      <c r="BC2216" s="1186"/>
      <c r="BD2216" s="1186"/>
      <c r="BE2216" s="1186"/>
      <c r="BF2216" s="1186"/>
      <c r="BG2216" s="1186"/>
      <c r="BH2216" s="1186"/>
      <c r="BI2216" s="1186"/>
      <c r="BJ2216" s="1186"/>
      <c r="BK2216" s="1186"/>
      <c r="BL2216" s="1186"/>
      <c r="BM2216" s="1186"/>
      <c r="BN2216" s="1186"/>
      <c r="BO2216" s="1186"/>
      <c r="BP2216" s="1186"/>
      <c r="BQ2216" s="1186"/>
      <c r="BR2216" s="1186"/>
      <c r="BS2216" s="1186"/>
      <c r="BT2216" s="1186"/>
      <c r="BU2216" s="1186"/>
      <c r="BV2216" s="1186"/>
      <c r="BW2216" s="1186"/>
      <c r="BX2216" s="1186"/>
      <c r="BY2216" s="1186"/>
      <c r="BZ2216" s="1186"/>
      <c r="CA2216" s="1186"/>
      <c r="CB2216" s="1186"/>
      <c r="CC2216" s="1186"/>
      <c r="CD2216" s="1186"/>
      <c r="CE2216" s="1186"/>
      <c r="CF2216" s="1186"/>
      <c r="CG2216" s="1186"/>
      <c r="CH2216" s="1186"/>
      <c r="CI2216" s="1186"/>
      <c r="CJ2216" s="1186"/>
      <c r="CK2216" s="1186"/>
      <c r="CL2216" s="1186"/>
      <c r="CM2216" s="1186"/>
      <c r="CN2216" s="1186"/>
      <c r="CO2216" s="1186"/>
      <c r="CP2216" s="1186"/>
      <c r="CQ2216" s="1186"/>
      <c r="CR2216" s="1186"/>
      <c r="CS2216" s="1186"/>
      <c r="CT2216" s="1186"/>
      <c r="CU2216" s="1186"/>
      <c r="CV2216" s="1186"/>
      <c r="CW2216" s="1186"/>
      <c r="CX2216" s="1186"/>
      <c r="CY2216" s="1186"/>
      <c r="CZ2216" s="1186"/>
      <c r="DA2216" s="1186"/>
      <c r="DB2216" s="1186"/>
      <c r="DC2216" s="1186"/>
      <c r="DD2216" s="1186"/>
      <c r="DE2216" s="1186"/>
      <c r="DF2216" s="1186"/>
      <c r="DG2216" s="1186"/>
      <c r="DH2216" s="1186"/>
      <c r="DI2216" s="1186"/>
      <c r="DJ2216" s="1186"/>
      <c r="DK2216" s="1186"/>
      <c r="DL2216" s="1186"/>
      <c r="DM2216" s="1186"/>
      <c r="DN2216" s="1186"/>
      <c r="DO2216" s="1186"/>
      <c r="DP2216" s="1186"/>
      <c r="DQ2216" s="1186"/>
      <c r="DR2216" s="1186"/>
      <c r="DS2216" s="1186"/>
      <c r="DT2216" s="1186"/>
      <c r="DU2216" s="1186"/>
      <c r="DV2216" s="1186"/>
      <c r="DW2216" s="1186"/>
      <c r="DX2216" s="1186"/>
      <c r="DY2216" s="1186"/>
      <c r="DZ2216" s="1186"/>
      <c r="EA2216" s="1186"/>
      <c r="EB2216" s="1186"/>
      <c r="EC2216" s="1186"/>
      <c r="ED2216" s="1186"/>
      <c r="EE2216" s="1186"/>
      <c r="EF2216" s="1186"/>
      <c r="EG2216" s="1186"/>
      <c r="EH2216" s="1186"/>
      <c r="EI2216" s="1186"/>
      <c r="EJ2216" s="1186"/>
      <c r="EK2216" s="1186"/>
      <c r="EL2216" s="1186"/>
      <c r="EM2216" s="1186"/>
      <c r="EN2216" s="1186"/>
      <c r="EO2216" s="1186"/>
      <c r="EP2216" s="1186"/>
      <c r="EQ2216" s="1186"/>
      <c r="ER2216" s="1186"/>
      <c r="ES2216" s="1186"/>
      <c r="ET2216" s="1186"/>
      <c r="EU2216" s="1186"/>
      <c r="EV2216" s="1186"/>
      <c r="EW2216" s="1186"/>
      <c r="EX2216" s="1186"/>
      <c r="EY2216" s="1186"/>
      <c r="EZ2216" s="1186"/>
      <c r="FA2216" s="1186"/>
      <c r="FB2216" s="1186"/>
      <c r="FC2216" s="1186"/>
      <c r="FD2216" s="1186"/>
      <c r="FE2216" s="1186"/>
      <c r="FF2216" s="1186"/>
      <c r="FG2216" s="1186"/>
      <c r="FH2216" s="1186"/>
      <c r="FI2216" s="1186"/>
      <c r="FJ2216" s="1186"/>
      <c r="FK2216" s="1186"/>
      <c r="FL2216" s="1186"/>
      <c r="FM2216" s="1186"/>
      <c r="FN2216" s="1186"/>
      <c r="FO2216" s="1186"/>
      <c r="FP2216" s="1186"/>
      <c r="FQ2216" s="1186"/>
      <c r="FR2216" s="1186"/>
      <c r="FS2216" s="1186"/>
      <c r="FT2216" s="1186"/>
      <c r="FU2216" s="1186"/>
      <c r="FV2216" s="1186"/>
      <c r="FW2216" s="1186"/>
      <c r="FX2216" s="1186"/>
      <c r="FY2216" s="1186"/>
      <c r="FZ2216" s="1186"/>
      <c r="GA2216" s="1186"/>
      <c r="GB2216" s="1186"/>
      <c r="GC2216" s="1186"/>
      <c r="GD2216" s="1186"/>
      <c r="GE2216" s="1186"/>
      <c r="GF2216" s="1186"/>
      <c r="GG2216" s="1186"/>
      <c r="GH2216" s="1186"/>
      <c r="GI2216" s="1186"/>
      <c r="GJ2216" s="1186"/>
      <c r="GK2216" s="1186"/>
      <c r="GL2216" s="1186"/>
      <c r="GM2216" s="1186"/>
      <c r="GN2216" s="1186"/>
      <c r="GO2216" s="1186"/>
      <c r="GP2216" s="1186"/>
      <c r="GQ2216" s="1186"/>
      <c r="GR2216" s="1186"/>
      <c r="GS2216" s="1186"/>
      <c r="GT2216" s="1186"/>
      <c r="GU2216" s="1186"/>
      <c r="GV2216" s="1186"/>
      <c r="GW2216" s="1186"/>
      <c r="GX2216" s="1186"/>
      <c r="GY2216" s="1186"/>
      <c r="GZ2216" s="1186"/>
      <c r="HA2216" s="1186"/>
      <c r="HB2216" s="1186"/>
      <c r="HC2216" s="1186"/>
      <c r="HD2216" s="1186"/>
      <c r="HE2216" s="1186"/>
      <c r="HF2216" s="1186"/>
      <c r="HG2216" s="1186"/>
      <c r="HH2216" s="1186"/>
      <c r="HI2216" s="1186"/>
      <c r="HJ2216" s="1186"/>
      <c r="HK2216" s="1186"/>
      <c r="HL2216" s="1186"/>
      <c r="HM2216" s="1186"/>
      <c r="HN2216" s="1186"/>
      <c r="HO2216" s="1186"/>
      <c r="HP2216" s="1186"/>
      <c r="HQ2216" s="1186"/>
      <c r="HR2216" s="1186"/>
      <c r="HS2216" s="1186"/>
      <c r="HT2216" s="1186"/>
      <c r="HU2216" s="1186"/>
      <c r="HV2216" s="1186"/>
      <c r="HW2216" s="1186"/>
      <c r="HX2216" s="1186"/>
      <c r="HY2216" s="1186"/>
      <c r="HZ2216" s="1186"/>
      <c r="IA2216" s="1186"/>
      <c r="IB2216" s="1186"/>
    </row>
    <row r="2217" spans="1:236" s="1185" customFormat="1">
      <c r="A2217" s="1540"/>
      <c r="B2217" s="1541"/>
      <c r="C2217" s="1542"/>
      <c r="D2217" s="1543"/>
      <c r="E2217" s="1186"/>
      <c r="F2217" s="1544"/>
      <c r="G2217" s="1604"/>
      <c r="H2217" s="1604"/>
      <c r="I2217" s="1186"/>
      <c r="J2217" s="1186"/>
      <c r="K2217" s="1186"/>
      <c r="L2217" s="1186"/>
      <c r="M2217" s="1186"/>
      <c r="N2217" s="1186"/>
      <c r="O2217" s="1186"/>
      <c r="P2217" s="1186"/>
      <c r="Q2217" s="1186"/>
      <c r="R2217" s="1186"/>
      <c r="S2217" s="1186"/>
      <c r="T2217" s="1186"/>
      <c r="U2217" s="1186"/>
      <c r="V2217" s="1186"/>
      <c r="W2217" s="1186"/>
      <c r="X2217" s="1186"/>
      <c r="Y2217" s="1186"/>
      <c r="Z2217" s="1186"/>
      <c r="AA2217" s="1186"/>
      <c r="AB2217" s="1186"/>
      <c r="AC2217" s="1186"/>
      <c r="AD2217" s="1186"/>
      <c r="AE2217" s="1186"/>
      <c r="AF2217" s="1186"/>
      <c r="AG2217" s="1186"/>
      <c r="AH2217" s="1186"/>
      <c r="AI2217" s="1186"/>
      <c r="AJ2217" s="1186"/>
      <c r="AK2217" s="1186"/>
      <c r="AL2217" s="1186"/>
      <c r="AM2217" s="1186"/>
      <c r="AN2217" s="1186"/>
      <c r="AO2217" s="1186"/>
      <c r="AP2217" s="1186"/>
      <c r="AQ2217" s="1186"/>
      <c r="AR2217" s="1186"/>
      <c r="AS2217" s="1186"/>
      <c r="AT2217" s="1186"/>
      <c r="AU2217" s="1186"/>
      <c r="AV2217" s="1186"/>
      <c r="AW2217" s="1186"/>
      <c r="AX2217" s="1186"/>
      <c r="AY2217" s="1186"/>
      <c r="AZ2217" s="1186"/>
      <c r="BA2217" s="1186"/>
      <c r="BB2217" s="1186"/>
      <c r="BC2217" s="1186"/>
      <c r="BD2217" s="1186"/>
      <c r="BE2217" s="1186"/>
      <c r="BF2217" s="1186"/>
      <c r="BG2217" s="1186"/>
      <c r="BH2217" s="1186"/>
      <c r="BI2217" s="1186"/>
      <c r="BJ2217" s="1186"/>
      <c r="BK2217" s="1186"/>
      <c r="BL2217" s="1186"/>
      <c r="BM2217" s="1186"/>
      <c r="BN2217" s="1186"/>
      <c r="BO2217" s="1186"/>
      <c r="BP2217" s="1186"/>
      <c r="BQ2217" s="1186"/>
      <c r="BR2217" s="1186"/>
      <c r="BS2217" s="1186"/>
      <c r="BT2217" s="1186"/>
      <c r="BU2217" s="1186"/>
      <c r="BV2217" s="1186"/>
      <c r="BW2217" s="1186"/>
      <c r="BX2217" s="1186"/>
      <c r="BY2217" s="1186"/>
      <c r="BZ2217" s="1186"/>
      <c r="CA2217" s="1186"/>
      <c r="CB2217" s="1186"/>
      <c r="CC2217" s="1186"/>
      <c r="CD2217" s="1186"/>
      <c r="CE2217" s="1186"/>
      <c r="CF2217" s="1186"/>
      <c r="CG2217" s="1186"/>
      <c r="CH2217" s="1186"/>
      <c r="CI2217" s="1186"/>
      <c r="CJ2217" s="1186"/>
      <c r="CK2217" s="1186"/>
      <c r="CL2217" s="1186"/>
      <c r="CM2217" s="1186"/>
      <c r="CN2217" s="1186"/>
      <c r="CO2217" s="1186"/>
      <c r="CP2217" s="1186"/>
      <c r="CQ2217" s="1186"/>
      <c r="CR2217" s="1186"/>
      <c r="CS2217" s="1186"/>
      <c r="CT2217" s="1186"/>
      <c r="CU2217" s="1186"/>
      <c r="CV2217" s="1186"/>
      <c r="CW2217" s="1186"/>
      <c r="CX2217" s="1186"/>
      <c r="CY2217" s="1186"/>
      <c r="CZ2217" s="1186"/>
      <c r="DA2217" s="1186"/>
      <c r="DB2217" s="1186"/>
      <c r="DC2217" s="1186"/>
      <c r="DD2217" s="1186"/>
      <c r="DE2217" s="1186"/>
      <c r="DF2217" s="1186"/>
      <c r="DG2217" s="1186"/>
      <c r="DH2217" s="1186"/>
      <c r="DI2217" s="1186"/>
      <c r="DJ2217" s="1186"/>
      <c r="DK2217" s="1186"/>
      <c r="DL2217" s="1186"/>
      <c r="DM2217" s="1186"/>
      <c r="DN2217" s="1186"/>
      <c r="DO2217" s="1186"/>
      <c r="DP2217" s="1186"/>
      <c r="DQ2217" s="1186"/>
      <c r="DR2217" s="1186"/>
      <c r="DS2217" s="1186"/>
      <c r="DT2217" s="1186"/>
      <c r="DU2217" s="1186"/>
      <c r="DV2217" s="1186"/>
      <c r="DW2217" s="1186"/>
      <c r="DX2217" s="1186"/>
      <c r="DY2217" s="1186"/>
      <c r="DZ2217" s="1186"/>
      <c r="EA2217" s="1186"/>
      <c r="EB2217" s="1186"/>
      <c r="EC2217" s="1186"/>
      <c r="ED2217" s="1186"/>
      <c r="EE2217" s="1186"/>
      <c r="EF2217" s="1186"/>
      <c r="EG2217" s="1186"/>
      <c r="EH2217" s="1186"/>
      <c r="EI2217" s="1186"/>
      <c r="EJ2217" s="1186"/>
      <c r="EK2217" s="1186"/>
      <c r="EL2217" s="1186"/>
      <c r="EM2217" s="1186"/>
      <c r="EN2217" s="1186"/>
      <c r="EO2217" s="1186"/>
      <c r="EP2217" s="1186"/>
      <c r="EQ2217" s="1186"/>
      <c r="ER2217" s="1186"/>
      <c r="ES2217" s="1186"/>
      <c r="ET2217" s="1186"/>
      <c r="EU2217" s="1186"/>
      <c r="EV2217" s="1186"/>
      <c r="EW2217" s="1186"/>
      <c r="EX2217" s="1186"/>
      <c r="EY2217" s="1186"/>
      <c r="EZ2217" s="1186"/>
      <c r="FA2217" s="1186"/>
      <c r="FB2217" s="1186"/>
      <c r="FC2217" s="1186"/>
      <c r="FD2217" s="1186"/>
      <c r="FE2217" s="1186"/>
      <c r="FF2217" s="1186"/>
      <c r="FG2217" s="1186"/>
      <c r="FH2217" s="1186"/>
      <c r="FI2217" s="1186"/>
      <c r="FJ2217" s="1186"/>
      <c r="FK2217" s="1186"/>
      <c r="FL2217" s="1186"/>
      <c r="FM2217" s="1186"/>
      <c r="FN2217" s="1186"/>
      <c r="FO2217" s="1186"/>
      <c r="FP2217" s="1186"/>
      <c r="FQ2217" s="1186"/>
      <c r="FR2217" s="1186"/>
      <c r="FS2217" s="1186"/>
      <c r="FT2217" s="1186"/>
      <c r="FU2217" s="1186"/>
      <c r="FV2217" s="1186"/>
      <c r="FW2217" s="1186"/>
      <c r="FX2217" s="1186"/>
      <c r="FY2217" s="1186"/>
      <c r="FZ2217" s="1186"/>
      <c r="GA2217" s="1186"/>
      <c r="GB2217" s="1186"/>
      <c r="GC2217" s="1186"/>
      <c r="GD2217" s="1186"/>
      <c r="GE2217" s="1186"/>
      <c r="GF2217" s="1186"/>
      <c r="GG2217" s="1186"/>
      <c r="GH2217" s="1186"/>
      <c r="GI2217" s="1186"/>
      <c r="GJ2217" s="1186"/>
      <c r="GK2217" s="1186"/>
      <c r="GL2217" s="1186"/>
      <c r="GM2217" s="1186"/>
      <c r="GN2217" s="1186"/>
      <c r="GO2217" s="1186"/>
      <c r="GP2217" s="1186"/>
      <c r="GQ2217" s="1186"/>
      <c r="GR2217" s="1186"/>
      <c r="GS2217" s="1186"/>
      <c r="GT2217" s="1186"/>
      <c r="GU2217" s="1186"/>
      <c r="GV2217" s="1186"/>
      <c r="GW2217" s="1186"/>
      <c r="GX2217" s="1186"/>
      <c r="GY2217" s="1186"/>
      <c r="GZ2217" s="1186"/>
      <c r="HA2217" s="1186"/>
      <c r="HB2217" s="1186"/>
      <c r="HC2217" s="1186"/>
      <c r="HD2217" s="1186"/>
      <c r="HE2217" s="1186"/>
      <c r="HF2217" s="1186"/>
      <c r="HG2217" s="1186"/>
      <c r="HH2217" s="1186"/>
      <c r="HI2217" s="1186"/>
      <c r="HJ2217" s="1186"/>
      <c r="HK2217" s="1186"/>
      <c r="HL2217" s="1186"/>
      <c r="HM2217" s="1186"/>
      <c r="HN2217" s="1186"/>
      <c r="HO2217" s="1186"/>
      <c r="HP2217" s="1186"/>
      <c r="HQ2217" s="1186"/>
      <c r="HR2217" s="1186"/>
      <c r="HS2217" s="1186"/>
      <c r="HT2217" s="1186"/>
      <c r="HU2217" s="1186"/>
      <c r="HV2217" s="1186"/>
      <c r="HW2217" s="1186"/>
      <c r="HX2217" s="1186"/>
      <c r="HY2217" s="1186"/>
      <c r="HZ2217" s="1186"/>
      <c r="IA2217" s="1186"/>
      <c r="IB2217" s="1186"/>
    </row>
    <row r="2218" spans="1:236" s="1185" customFormat="1">
      <c r="A2218" s="1540"/>
      <c r="B2218" s="1541"/>
      <c r="C2218" s="1542"/>
      <c r="D2218" s="1543"/>
      <c r="E2218" s="1186"/>
      <c r="F2218" s="1544"/>
      <c r="G2218" s="1604"/>
      <c r="H2218" s="1604"/>
      <c r="I2218" s="1186"/>
      <c r="J2218" s="1186"/>
      <c r="K2218" s="1186"/>
      <c r="L2218" s="1186"/>
      <c r="M2218" s="1186"/>
      <c r="N2218" s="1186"/>
      <c r="O2218" s="1186"/>
      <c r="P2218" s="1186"/>
      <c r="Q2218" s="1186"/>
      <c r="R2218" s="1186"/>
      <c r="S2218" s="1186"/>
      <c r="T2218" s="1186"/>
      <c r="U2218" s="1186"/>
      <c r="V2218" s="1186"/>
      <c r="W2218" s="1186"/>
      <c r="X2218" s="1186"/>
      <c r="Y2218" s="1186"/>
      <c r="Z2218" s="1186"/>
      <c r="AA2218" s="1186"/>
      <c r="AB2218" s="1186"/>
      <c r="AC2218" s="1186"/>
      <c r="AD2218" s="1186"/>
      <c r="AE2218" s="1186"/>
      <c r="AF2218" s="1186"/>
      <c r="AG2218" s="1186"/>
      <c r="AH2218" s="1186"/>
      <c r="AI2218" s="1186"/>
      <c r="AJ2218" s="1186"/>
      <c r="AK2218" s="1186"/>
      <c r="AL2218" s="1186"/>
      <c r="AM2218" s="1186"/>
      <c r="AN2218" s="1186"/>
      <c r="AO2218" s="1186"/>
      <c r="AP2218" s="1186"/>
      <c r="AQ2218" s="1186"/>
      <c r="AR2218" s="1186"/>
      <c r="AS2218" s="1186"/>
      <c r="AT2218" s="1186"/>
      <c r="AU2218" s="1186"/>
      <c r="AV2218" s="1186"/>
      <c r="AW2218" s="1186"/>
      <c r="AX2218" s="1186"/>
      <c r="AY2218" s="1186"/>
      <c r="AZ2218" s="1186"/>
      <c r="BA2218" s="1186"/>
      <c r="BB2218" s="1186"/>
      <c r="BC2218" s="1186"/>
      <c r="BD2218" s="1186"/>
      <c r="BE2218" s="1186"/>
      <c r="BF2218" s="1186"/>
      <c r="BG2218" s="1186"/>
      <c r="BH2218" s="1186"/>
      <c r="BI2218" s="1186"/>
      <c r="BJ2218" s="1186"/>
      <c r="BK2218" s="1186"/>
      <c r="BL2218" s="1186"/>
      <c r="BM2218" s="1186"/>
      <c r="BN2218" s="1186"/>
      <c r="BO2218" s="1186"/>
      <c r="BP2218" s="1186"/>
      <c r="BQ2218" s="1186"/>
      <c r="BR2218" s="1186"/>
      <c r="BS2218" s="1186"/>
      <c r="BT2218" s="1186"/>
      <c r="BU2218" s="1186"/>
      <c r="BV2218" s="1186"/>
      <c r="BW2218" s="1186"/>
      <c r="BX2218" s="1186"/>
      <c r="BY2218" s="1186"/>
      <c r="BZ2218" s="1186"/>
      <c r="CA2218" s="1186"/>
      <c r="CB2218" s="1186"/>
      <c r="CC2218" s="1186"/>
      <c r="CD2218" s="1186"/>
      <c r="CE2218" s="1186"/>
      <c r="CF2218" s="1186"/>
      <c r="CG2218" s="1186"/>
      <c r="CH2218" s="1186"/>
      <c r="CI2218" s="1186"/>
      <c r="CJ2218" s="1186"/>
      <c r="CK2218" s="1186"/>
      <c r="CL2218" s="1186"/>
      <c r="CM2218" s="1186"/>
      <c r="CN2218" s="1186"/>
      <c r="CO2218" s="1186"/>
      <c r="CP2218" s="1186"/>
      <c r="CQ2218" s="1186"/>
      <c r="CR2218" s="1186"/>
      <c r="CS2218" s="1186"/>
      <c r="CT2218" s="1186"/>
      <c r="CU2218" s="1186"/>
      <c r="CV2218" s="1186"/>
      <c r="CW2218" s="1186"/>
      <c r="CX2218" s="1186"/>
      <c r="CY2218" s="1186"/>
      <c r="CZ2218" s="1186"/>
      <c r="DA2218" s="1186"/>
      <c r="DB2218" s="1186"/>
      <c r="DC2218" s="1186"/>
      <c r="DD2218" s="1186"/>
      <c r="DE2218" s="1186"/>
      <c r="DF2218" s="1186"/>
      <c r="DG2218" s="1186"/>
      <c r="DH2218" s="1186"/>
      <c r="DI2218" s="1186"/>
      <c r="DJ2218" s="1186"/>
      <c r="DK2218" s="1186"/>
      <c r="DL2218" s="1186"/>
      <c r="DM2218" s="1186"/>
      <c r="DN2218" s="1186"/>
      <c r="DO2218" s="1186"/>
      <c r="DP2218" s="1186"/>
      <c r="DQ2218" s="1186"/>
      <c r="DR2218" s="1186"/>
      <c r="DS2218" s="1186"/>
      <c r="DT2218" s="1186"/>
      <c r="DU2218" s="1186"/>
      <c r="DV2218" s="1186"/>
      <c r="DW2218" s="1186"/>
      <c r="DX2218" s="1186"/>
      <c r="DY2218" s="1186"/>
      <c r="DZ2218" s="1186"/>
      <c r="EA2218" s="1186"/>
      <c r="EB2218" s="1186"/>
      <c r="EC2218" s="1186"/>
      <c r="ED2218" s="1186"/>
      <c r="EE2218" s="1186"/>
      <c r="EF2218" s="1186"/>
      <c r="EG2218" s="1186"/>
      <c r="EH2218" s="1186"/>
      <c r="EI2218" s="1186"/>
      <c r="EJ2218" s="1186"/>
      <c r="EK2218" s="1186"/>
      <c r="EL2218" s="1186"/>
      <c r="EM2218" s="1186"/>
      <c r="EN2218" s="1186"/>
      <c r="EO2218" s="1186"/>
      <c r="EP2218" s="1186"/>
      <c r="EQ2218" s="1186"/>
      <c r="ER2218" s="1186"/>
      <c r="ES2218" s="1186"/>
      <c r="ET2218" s="1186"/>
      <c r="EU2218" s="1186"/>
      <c r="EV2218" s="1186"/>
      <c r="EW2218" s="1186"/>
      <c r="EX2218" s="1186"/>
      <c r="EY2218" s="1186"/>
      <c r="EZ2218" s="1186"/>
      <c r="FA2218" s="1186"/>
      <c r="FB2218" s="1186"/>
      <c r="FC2218" s="1186"/>
      <c r="FD2218" s="1186"/>
      <c r="FE2218" s="1186"/>
      <c r="FF2218" s="1186"/>
      <c r="FG2218" s="1186"/>
      <c r="FH2218" s="1186"/>
      <c r="FI2218" s="1186"/>
      <c r="FJ2218" s="1186"/>
      <c r="FK2218" s="1186"/>
      <c r="FL2218" s="1186"/>
      <c r="FM2218" s="1186"/>
      <c r="FN2218" s="1186"/>
      <c r="FO2218" s="1186"/>
      <c r="FP2218" s="1186"/>
      <c r="FQ2218" s="1186"/>
      <c r="FR2218" s="1186"/>
      <c r="FS2218" s="1186"/>
      <c r="FT2218" s="1186"/>
      <c r="FU2218" s="1186"/>
      <c r="FV2218" s="1186"/>
      <c r="FW2218" s="1186"/>
      <c r="FX2218" s="1186"/>
      <c r="FY2218" s="1186"/>
      <c r="FZ2218" s="1186"/>
      <c r="GA2218" s="1186"/>
      <c r="GB2218" s="1186"/>
      <c r="GC2218" s="1186"/>
      <c r="GD2218" s="1186"/>
      <c r="GE2218" s="1186"/>
      <c r="GF2218" s="1186"/>
      <c r="GG2218" s="1186"/>
      <c r="GH2218" s="1186"/>
      <c r="GI2218" s="1186"/>
      <c r="GJ2218" s="1186"/>
      <c r="GK2218" s="1186"/>
      <c r="GL2218" s="1186"/>
      <c r="GM2218" s="1186"/>
      <c r="GN2218" s="1186"/>
      <c r="GO2218" s="1186"/>
      <c r="GP2218" s="1186"/>
      <c r="GQ2218" s="1186"/>
      <c r="GR2218" s="1186"/>
      <c r="GS2218" s="1186"/>
      <c r="GT2218" s="1186"/>
      <c r="GU2218" s="1186"/>
      <c r="GV2218" s="1186"/>
      <c r="GW2218" s="1186"/>
      <c r="GX2218" s="1186"/>
      <c r="GY2218" s="1186"/>
      <c r="GZ2218" s="1186"/>
      <c r="HA2218" s="1186"/>
      <c r="HB2218" s="1186"/>
      <c r="HC2218" s="1186"/>
      <c r="HD2218" s="1186"/>
      <c r="HE2218" s="1186"/>
      <c r="HF2218" s="1186"/>
      <c r="HG2218" s="1186"/>
      <c r="HH2218" s="1186"/>
      <c r="HI2218" s="1186"/>
      <c r="HJ2218" s="1186"/>
      <c r="HK2218" s="1186"/>
      <c r="HL2218" s="1186"/>
      <c r="HM2218" s="1186"/>
      <c r="HN2218" s="1186"/>
      <c r="HO2218" s="1186"/>
      <c r="HP2218" s="1186"/>
      <c r="HQ2218" s="1186"/>
      <c r="HR2218" s="1186"/>
      <c r="HS2218" s="1186"/>
      <c r="HT2218" s="1186"/>
      <c r="HU2218" s="1186"/>
      <c r="HV2218" s="1186"/>
      <c r="HW2218" s="1186"/>
      <c r="HX2218" s="1186"/>
      <c r="HY2218" s="1186"/>
      <c r="HZ2218" s="1186"/>
      <c r="IA2218" s="1186"/>
      <c r="IB2218" s="1186"/>
    </row>
    <row r="2219" spans="1:236" s="1185" customFormat="1">
      <c r="A2219" s="1540"/>
      <c r="B2219" s="1541"/>
      <c r="C2219" s="1542"/>
      <c r="D2219" s="1543"/>
      <c r="E2219" s="1186"/>
      <c r="F2219" s="1544"/>
      <c r="G2219" s="1604"/>
      <c r="H2219" s="1604"/>
      <c r="I2219" s="1186"/>
      <c r="J2219" s="1186"/>
      <c r="K2219" s="1186"/>
      <c r="L2219" s="1186"/>
      <c r="M2219" s="1186"/>
      <c r="N2219" s="1186"/>
      <c r="O2219" s="1186"/>
      <c r="P2219" s="1186"/>
      <c r="Q2219" s="1186"/>
      <c r="R2219" s="1186"/>
      <c r="S2219" s="1186"/>
      <c r="T2219" s="1186"/>
      <c r="U2219" s="1186"/>
      <c r="V2219" s="1186"/>
      <c r="W2219" s="1186"/>
      <c r="X2219" s="1186"/>
      <c r="Y2219" s="1186"/>
      <c r="Z2219" s="1186"/>
      <c r="AA2219" s="1186"/>
      <c r="AB2219" s="1186"/>
      <c r="AC2219" s="1186"/>
      <c r="AD2219" s="1186"/>
      <c r="AE2219" s="1186"/>
      <c r="AF2219" s="1186"/>
      <c r="AG2219" s="1186"/>
      <c r="AH2219" s="1186"/>
      <c r="AI2219" s="1186"/>
      <c r="AJ2219" s="1186"/>
      <c r="AK2219" s="1186"/>
      <c r="AL2219" s="1186"/>
      <c r="AM2219" s="1186"/>
      <c r="AN2219" s="1186"/>
      <c r="AO2219" s="1186"/>
      <c r="AP2219" s="1186"/>
      <c r="AQ2219" s="1186"/>
      <c r="AR2219" s="1186"/>
      <c r="AS2219" s="1186"/>
      <c r="AT2219" s="1186"/>
      <c r="AU2219" s="1186"/>
      <c r="AV2219" s="1186"/>
      <c r="AW2219" s="1186"/>
      <c r="AX2219" s="1186"/>
      <c r="AY2219" s="1186"/>
      <c r="AZ2219" s="1186"/>
      <c r="BA2219" s="1186"/>
      <c r="BB2219" s="1186"/>
      <c r="BC2219" s="1186"/>
      <c r="BD2219" s="1186"/>
      <c r="BE2219" s="1186"/>
      <c r="BF2219" s="1186"/>
      <c r="BG2219" s="1186"/>
      <c r="BH2219" s="1186"/>
      <c r="BI2219" s="1186"/>
      <c r="BJ2219" s="1186"/>
      <c r="BK2219" s="1186"/>
      <c r="BL2219" s="1186"/>
      <c r="BM2219" s="1186"/>
      <c r="BN2219" s="1186"/>
      <c r="BO2219" s="1186"/>
      <c r="BP2219" s="1186"/>
      <c r="BQ2219" s="1186"/>
      <c r="BR2219" s="1186"/>
      <c r="BS2219" s="1186"/>
      <c r="BT2219" s="1186"/>
      <c r="BU2219" s="1186"/>
      <c r="BV2219" s="1186"/>
      <c r="BW2219" s="1186"/>
      <c r="BX2219" s="1186"/>
      <c r="BY2219" s="1186"/>
      <c r="BZ2219" s="1186"/>
      <c r="CA2219" s="1186"/>
      <c r="CB2219" s="1186"/>
      <c r="CC2219" s="1186"/>
      <c r="CD2219" s="1186"/>
      <c r="CE2219" s="1186"/>
      <c r="CF2219" s="1186"/>
      <c r="CG2219" s="1186"/>
      <c r="CH2219" s="1186"/>
      <c r="CI2219" s="1186"/>
      <c r="CJ2219" s="1186"/>
      <c r="CK2219" s="1186"/>
      <c r="CL2219" s="1186"/>
      <c r="CM2219" s="1186"/>
      <c r="CN2219" s="1186"/>
      <c r="CO2219" s="1186"/>
      <c r="CP2219" s="1186"/>
      <c r="CQ2219" s="1186"/>
      <c r="CR2219" s="1186"/>
      <c r="CS2219" s="1186"/>
      <c r="CT2219" s="1186"/>
      <c r="CU2219" s="1186"/>
      <c r="CV2219" s="1186"/>
      <c r="CW2219" s="1186"/>
      <c r="CX2219" s="1186"/>
      <c r="CY2219" s="1186"/>
      <c r="CZ2219" s="1186"/>
      <c r="DA2219" s="1186"/>
      <c r="DB2219" s="1186"/>
      <c r="DC2219" s="1186"/>
      <c r="DD2219" s="1186"/>
      <c r="DE2219" s="1186"/>
      <c r="DF2219" s="1186"/>
      <c r="DG2219" s="1186"/>
      <c r="DH2219" s="1186"/>
      <c r="DI2219" s="1186"/>
      <c r="DJ2219" s="1186"/>
      <c r="DK2219" s="1186"/>
      <c r="DL2219" s="1186"/>
      <c r="DM2219" s="1186"/>
      <c r="DN2219" s="1186"/>
      <c r="DO2219" s="1186"/>
      <c r="DP2219" s="1186"/>
      <c r="DQ2219" s="1186"/>
      <c r="DR2219" s="1186"/>
      <c r="DS2219" s="1186"/>
      <c r="DT2219" s="1186"/>
      <c r="DU2219" s="1186"/>
      <c r="DV2219" s="1186"/>
      <c r="DW2219" s="1186"/>
      <c r="DX2219" s="1186"/>
      <c r="DY2219" s="1186"/>
      <c r="DZ2219" s="1186"/>
      <c r="EA2219" s="1186"/>
      <c r="EB2219" s="1186"/>
      <c r="EC2219" s="1186"/>
      <c r="ED2219" s="1186"/>
      <c r="EE2219" s="1186"/>
      <c r="EF2219" s="1186"/>
      <c r="EG2219" s="1186"/>
      <c r="EH2219" s="1186"/>
      <c r="EI2219" s="1186"/>
      <c r="EJ2219" s="1186"/>
      <c r="EK2219" s="1186"/>
      <c r="EL2219" s="1186"/>
      <c r="EM2219" s="1186"/>
      <c r="EN2219" s="1186"/>
      <c r="EO2219" s="1186"/>
      <c r="EP2219" s="1186"/>
      <c r="EQ2219" s="1186"/>
      <c r="ER2219" s="1186"/>
      <c r="ES2219" s="1186"/>
      <c r="ET2219" s="1186"/>
      <c r="EU2219" s="1186"/>
      <c r="EV2219" s="1186"/>
      <c r="EW2219" s="1186"/>
      <c r="EX2219" s="1186"/>
      <c r="EY2219" s="1186"/>
      <c r="EZ2219" s="1186"/>
      <c r="FA2219" s="1186"/>
      <c r="FB2219" s="1186"/>
      <c r="FC2219" s="1186"/>
      <c r="FD2219" s="1186"/>
      <c r="FE2219" s="1186"/>
      <c r="FF2219" s="1186"/>
      <c r="FG2219" s="1186"/>
      <c r="FH2219" s="1186"/>
      <c r="FI2219" s="1186"/>
      <c r="FJ2219" s="1186"/>
      <c r="FK2219" s="1186"/>
      <c r="FL2219" s="1186"/>
      <c r="FM2219" s="1186"/>
      <c r="FN2219" s="1186"/>
      <c r="FO2219" s="1186"/>
      <c r="FP2219" s="1186"/>
      <c r="FQ2219" s="1186"/>
      <c r="FR2219" s="1186"/>
      <c r="FS2219" s="1186"/>
      <c r="FT2219" s="1186"/>
      <c r="FU2219" s="1186"/>
      <c r="FV2219" s="1186"/>
      <c r="FW2219" s="1186"/>
      <c r="FX2219" s="1186"/>
      <c r="FY2219" s="1186"/>
      <c r="FZ2219" s="1186"/>
      <c r="GA2219" s="1186"/>
      <c r="GB2219" s="1186"/>
      <c r="GC2219" s="1186"/>
      <c r="GD2219" s="1186"/>
      <c r="GE2219" s="1186"/>
      <c r="GF2219" s="1186"/>
      <c r="GG2219" s="1186"/>
      <c r="GH2219" s="1186"/>
      <c r="GI2219" s="1186"/>
      <c r="GJ2219" s="1186"/>
      <c r="GK2219" s="1186"/>
      <c r="GL2219" s="1186"/>
      <c r="GM2219" s="1186"/>
      <c r="GN2219" s="1186"/>
      <c r="GO2219" s="1186"/>
      <c r="GP2219" s="1186"/>
      <c r="GQ2219" s="1186"/>
      <c r="GR2219" s="1186"/>
      <c r="GS2219" s="1186"/>
      <c r="GT2219" s="1186"/>
      <c r="GU2219" s="1186"/>
      <c r="GV2219" s="1186"/>
      <c r="GW2219" s="1186"/>
      <c r="GX2219" s="1186"/>
      <c r="GY2219" s="1186"/>
      <c r="GZ2219" s="1186"/>
      <c r="HA2219" s="1186"/>
      <c r="HB2219" s="1186"/>
      <c r="HC2219" s="1186"/>
      <c r="HD2219" s="1186"/>
      <c r="HE2219" s="1186"/>
      <c r="HF2219" s="1186"/>
      <c r="HG2219" s="1186"/>
      <c r="HH2219" s="1186"/>
      <c r="HI2219" s="1186"/>
      <c r="HJ2219" s="1186"/>
      <c r="HK2219" s="1186"/>
      <c r="HL2219" s="1186"/>
      <c r="HM2219" s="1186"/>
      <c r="HN2219" s="1186"/>
      <c r="HO2219" s="1186"/>
      <c r="HP2219" s="1186"/>
      <c r="HQ2219" s="1186"/>
      <c r="HR2219" s="1186"/>
      <c r="HS2219" s="1186"/>
      <c r="HT2219" s="1186"/>
      <c r="HU2219" s="1186"/>
      <c r="HV2219" s="1186"/>
      <c r="HW2219" s="1186"/>
      <c r="HX2219" s="1186"/>
      <c r="HY2219" s="1186"/>
      <c r="HZ2219" s="1186"/>
      <c r="IA2219" s="1186"/>
      <c r="IB2219" s="1186"/>
    </row>
    <row r="2220" spans="1:236" s="1185" customFormat="1">
      <c r="A2220" s="1540"/>
      <c r="B2220" s="1541"/>
      <c r="C2220" s="1542"/>
      <c r="D2220" s="1543"/>
      <c r="E2220" s="1186"/>
      <c r="F2220" s="1544"/>
      <c r="G2220" s="1604"/>
      <c r="H2220" s="1604"/>
      <c r="I2220" s="1186"/>
      <c r="J2220" s="1186"/>
      <c r="K2220" s="1186"/>
      <c r="L2220" s="1186"/>
      <c r="M2220" s="1186"/>
      <c r="N2220" s="1186"/>
      <c r="O2220" s="1186"/>
      <c r="P2220" s="1186"/>
      <c r="Q2220" s="1186"/>
      <c r="R2220" s="1186"/>
      <c r="S2220" s="1186"/>
      <c r="T2220" s="1186"/>
      <c r="U2220" s="1186"/>
      <c r="V2220" s="1186"/>
      <c r="W2220" s="1186"/>
      <c r="X2220" s="1186"/>
      <c r="Y2220" s="1186"/>
      <c r="Z2220" s="1186"/>
      <c r="AA2220" s="1186"/>
      <c r="AB2220" s="1186"/>
      <c r="AC2220" s="1186"/>
      <c r="AD2220" s="1186"/>
      <c r="AE2220" s="1186"/>
      <c r="AF2220" s="1186"/>
      <c r="AG2220" s="1186"/>
      <c r="AH2220" s="1186"/>
      <c r="AI2220" s="1186"/>
      <c r="AJ2220" s="1186"/>
      <c r="AK2220" s="1186"/>
      <c r="AL2220" s="1186"/>
      <c r="AM2220" s="1186"/>
      <c r="AN2220" s="1186"/>
      <c r="AO2220" s="1186"/>
      <c r="AP2220" s="1186"/>
      <c r="AQ2220" s="1186"/>
      <c r="AR2220" s="1186"/>
      <c r="AS2220" s="1186"/>
      <c r="AT2220" s="1186"/>
      <c r="AU2220" s="1186"/>
      <c r="AV2220" s="1186"/>
      <c r="AW2220" s="1186"/>
      <c r="AX2220" s="1186"/>
      <c r="AY2220" s="1186"/>
      <c r="AZ2220" s="1186"/>
      <c r="BA2220" s="1186"/>
      <c r="BB2220" s="1186"/>
      <c r="BC2220" s="1186"/>
      <c r="BD2220" s="1186"/>
      <c r="BE2220" s="1186"/>
      <c r="BF2220" s="1186"/>
      <c r="BG2220" s="1186"/>
      <c r="BH2220" s="1186"/>
      <c r="BI2220" s="1186"/>
      <c r="BJ2220" s="1186"/>
      <c r="BK2220" s="1186"/>
      <c r="BL2220" s="1186"/>
      <c r="BM2220" s="1186"/>
      <c r="BN2220" s="1186"/>
      <c r="BO2220" s="1186"/>
      <c r="BP2220" s="1186"/>
      <c r="BQ2220" s="1186"/>
      <c r="BR2220" s="1186"/>
      <c r="BS2220" s="1186"/>
      <c r="BT2220" s="1186"/>
      <c r="BU2220" s="1186"/>
      <c r="BV2220" s="1186"/>
      <c r="BW2220" s="1186"/>
      <c r="BX2220" s="1186"/>
      <c r="BY2220" s="1186"/>
      <c r="BZ2220" s="1186"/>
      <c r="CA2220" s="1186"/>
      <c r="CB2220" s="1186"/>
      <c r="CC2220" s="1186"/>
      <c r="CD2220" s="1186"/>
      <c r="CE2220" s="1186"/>
      <c r="CF2220" s="1186"/>
      <c r="CG2220" s="1186"/>
      <c r="CH2220" s="1186"/>
      <c r="CI2220" s="1186"/>
      <c r="CJ2220" s="1186"/>
      <c r="CK2220" s="1186"/>
      <c r="CL2220" s="1186"/>
      <c r="CM2220" s="1186"/>
      <c r="CN2220" s="1186"/>
      <c r="CO2220" s="1186"/>
      <c r="CP2220" s="1186"/>
      <c r="CQ2220" s="1186"/>
      <c r="CR2220" s="1186"/>
      <c r="CS2220" s="1186"/>
      <c r="CT2220" s="1186"/>
      <c r="CU2220" s="1186"/>
      <c r="CV2220" s="1186"/>
      <c r="CW2220" s="1186"/>
      <c r="CX2220" s="1186"/>
      <c r="CY2220" s="1186"/>
      <c r="CZ2220" s="1186"/>
      <c r="DA2220" s="1186"/>
      <c r="DB2220" s="1186"/>
      <c r="DC2220" s="1186"/>
      <c r="DD2220" s="1186"/>
      <c r="DE2220" s="1186"/>
      <c r="DF2220" s="1186"/>
      <c r="DG2220" s="1186"/>
      <c r="DH2220" s="1186"/>
      <c r="DI2220" s="1186"/>
      <c r="DJ2220" s="1186"/>
      <c r="DK2220" s="1186"/>
      <c r="DL2220" s="1186"/>
      <c r="DM2220" s="1186"/>
      <c r="DN2220" s="1186"/>
      <c r="DO2220" s="1186"/>
      <c r="DP2220" s="1186"/>
      <c r="DQ2220" s="1186"/>
      <c r="DR2220" s="1186"/>
      <c r="DS2220" s="1186"/>
      <c r="DT2220" s="1186"/>
      <c r="DU2220" s="1186"/>
      <c r="DV2220" s="1186"/>
      <c r="DW2220" s="1186"/>
      <c r="DX2220" s="1186"/>
      <c r="DY2220" s="1186"/>
      <c r="DZ2220" s="1186"/>
      <c r="EA2220" s="1186"/>
      <c r="EB2220" s="1186"/>
      <c r="EC2220" s="1186"/>
      <c r="ED2220" s="1186"/>
      <c r="EE2220" s="1186"/>
      <c r="EF2220" s="1186"/>
      <c r="EG2220" s="1186"/>
      <c r="EH2220" s="1186"/>
      <c r="EI2220" s="1186"/>
      <c r="EJ2220" s="1186"/>
      <c r="EK2220" s="1186"/>
      <c r="EL2220" s="1186"/>
      <c r="EM2220" s="1186"/>
      <c r="EN2220" s="1186"/>
      <c r="EO2220" s="1186"/>
      <c r="EP2220" s="1186"/>
      <c r="EQ2220" s="1186"/>
      <c r="ER2220" s="1186"/>
      <c r="ES2220" s="1186"/>
      <c r="ET2220" s="1186"/>
      <c r="EU2220" s="1186"/>
      <c r="EV2220" s="1186"/>
      <c r="EW2220" s="1186"/>
      <c r="EX2220" s="1186"/>
      <c r="EY2220" s="1186"/>
      <c r="EZ2220" s="1186"/>
      <c r="FA2220" s="1186"/>
      <c r="FB2220" s="1186"/>
      <c r="FC2220" s="1186"/>
      <c r="FD2220" s="1186"/>
      <c r="FE2220" s="1186"/>
      <c r="FF2220" s="1186"/>
      <c r="FG2220" s="1186"/>
      <c r="FH2220" s="1186"/>
      <c r="FI2220" s="1186"/>
      <c r="FJ2220" s="1186"/>
      <c r="FK2220" s="1186"/>
      <c r="FL2220" s="1186"/>
      <c r="FM2220" s="1186"/>
      <c r="FN2220" s="1186"/>
      <c r="FO2220" s="1186"/>
      <c r="FP2220" s="1186"/>
      <c r="FQ2220" s="1186"/>
      <c r="FR2220" s="1186"/>
      <c r="FS2220" s="1186"/>
      <c r="FT2220" s="1186"/>
      <c r="FU2220" s="1186"/>
      <c r="FV2220" s="1186"/>
      <c r="FW2220" s="1186"/>
      <c r="FX2220" s="1186"/>
      <c r="FY2220" s="1186"/>
      <c r="FZ2220" s="1186"/>
      <c r="GA2220" s="1186"/>
      <c r="GB2220" s="1186"/>
      <c r="GC2220" s="1186"/>
      <c r="GD2220" s="1186"/>
      <c r="GE2220" s="1186"/>
      <c r="GF2220" s="1186"/>
      <c r="GG2220" s="1186"/>
      <c r="GH2220" s="1186"/>
      <c r="GI2220" s="1186"/>
      <c r="GJ2220" s="1186"/>
      <c r="GK2220" s="1186"/>
      <c r="GL2220" s="1186"/>
      <c r="GM2220" s="1186"/>
      <c r="GN2220" s="1186"/>
      <c r="GO2220" s="1186"/>
      <c r="GP2220" s="1186"/>
      <c r="GQ2220" s="1186"/>
      <c r="GR2220" s="1186"/>
      <c r="GS2220" s="1186"/>
      <c r="GT2220" s="1186"/>
      <c r="GU2220" s="1186"/>
      <c r="GV2220" s="1186"/>
      <c r="GW2220" s="1186"/>
      <c r="GX2220" s="1186"/>
      <c r="GY2220" s="1186"/>
      <c r="GZ2220" s="1186"/>
      <c r="HA2220" s="1186"/>
      <c r="HB2220" s="1186"/>
      <c r="HC2220" s="1186"/>
      <c r="HD2220" s="1186"/>
      <c r="HE2220" s="1186"/>
      <c r="HF2220" s="1186"/>
      <c r="HG2220" s="1186"/>
      <c r="HH2220" s="1186"/>
      <c r="HI2220" s="1186"/>
      <c r="HJ2220" s="1186"/>
      <c r="HK2220" s="1186"/>
      <c r="HL2220" s="1186"/>
      <c r="HM2220" s="1186"/>
      <c r="HN2220" s="1186"/>
      <c r="HO2220" s="1186"/>
      <c r="HP2220" s="1186"/>
      <c r="HQ2220" s="1186"/>
      <c r="HR2220" s="1186"/>
      <c r="HS2220" s="1186"/>
      <c r="HT2220" s="1186"/>
      <c r="HU2220" s="1186"/>
      <c r="HV2220" s="1186"/>
      <c r="HW2220" s="1186"/>
      <c r="HX2220" s="1186"/>
      <c r="HY2220" s="1186"/>
      <c r="HZ2220" s="1186"/>
      <c r="IA2220" s="1186"/>
      <c r="IB2220" s="1186"/>
    </row>
    <row r="2221" spans="1:236" s="1185" customFormat="1">
      <c r="A2221" s="1540"/>
      <c r="B2221" s="1541"/>
      <c r="C2221" s="1542"/>
      <c r="D2221" s="1543"/>
      <c r="E2221" s="1186"/>
      <c r="F2221" s="1544"/>
      <c r="G2221" s="1604"/>
      <c r="H2221" s="1604"/>
      <c r="I2221" s="1186"/>
      <c r="J2221" s="1186"/>
      <c r="K2221" s="1186"/>
      <c r="L2221" s="1186"/>
      <c r="M2221" s="1186"/>
      <c r="N2221" s="1186"/>
      <c r="O2221" s="1186"/>
      <c r="P2221" s="1186"/>
      <c r="Q2221" s="1186"/>
      <c r="R2221" s="1186"/>
      <c r="S2221" s="1186"/>
      <c r="T2221" s="1186"/>
      <c r="U2221" s="1186"/>
      <c r="V2221" s="1186"/>
      <c r="W2221" s="1186"/>
      <c r="X2221" s="1186"/>
      <c r="Y2221" s="1186"/>
      <c r="Z2221" s="1186"/>
      <c r="AA2221" s="1186"/>
      <c r="AB2221" s="1186"/>
      <c r="AC2221" s="1186"/>
      <c r="AD2221" s="1186"/>
      <c r="AE2221" s="1186"/>
      <c r="AF2221" s="1186"/>
      <c r="AG2221" s="1186"/>
      <c r="AH2221" s="1186"/>
      <c r="AI2221" s="1186"/>
      <c r="AJ2221" s="1186"/>
      <c r="AK2221" s="1186"/>
      <c r="AL2221" s="1186"/>
      <c r="AM2221" s="1186"/>
      <c r="AN2221" s="1186"/>
      <c r="AO2221" s="1186"/>
      <c r="AP2221" s="1186"/>
      <c r="AQ2221" s="1186"/>
      <c r="AR2221" s="1186"/>
      <c r="AS2221" s="1186"/>
      <c r="AT2221" s="1186"/>
      <c r="AU2221" s="1186"/>
      <c r="AV2221" s="1186"/>
      <c r="AW2221" s="1186"/>
      <c r="AX2221" s="1186"/>
      <c r="AY2221" s="1186"/>
      <c r="AZ2221" s="1186"/>
      <c r="BA2221" s="1186"/>
      <c r="BB2221" s="1186"/>
      <c r="BC2221" s="1186"/>
      <c r="BD2221" s="1186"/>
      <c r="BE2221" s="1186"/>
      <c r="BF2221" s="1186"/>
      <c r="BG2221" s="1186"/>
      <c r="BH2221" s="1186"/>
      <c r="BI2221" s="1186"/>
      <c r="BJ2221" s="1186"/>
      <c r="BK2221" s="1186"/>
      <c r="BL2221" s="1186"/>
      <c r="BM2221" s="1186"/>
      <c r="BN2221" s="1186"/>
      <c r="BO2221" s="1186"/>
      <c r="BP2221" s="1186"/>
      <c r="BQ2221" s="1186"/>
      <c r="BR2221" s="1186"/>
      <c r="BS2221" s="1186"/>
      <c r="BT2221" s="1186"/>
      <c r="BU2221" s="1186"/>
      <c r="BV2221" s="1186"/>
      <c r="BW2221" s="1186"/>
      <c r="BX2221" s="1186"/>
      <c r="BY2221" s="1186"/>
      <c r="BZ2221" s="1186"/>
      <c r="CA2221" s="1186"/>
      <c r="CB2221" s="1186"/>
      <c r="CC2221" s="1186"/>
      <c r="CD2221" s="1186"/>
      <c r="CE2221" s="1186"/>
      <c r="CF2221" s="1186"/>
      <c r="CG2221" s="1186"/>
      <c r="CH2221" s="1186"/>
      <c r="CI2221" s="1186"/>
      <c r="CJ2221" s="1186"/>
      <c r="CK2221" s="1186"/>
      <c r="CL2221" s="1186"/>
      <c r="CM2221" s="1186"/>
      <c r="CN2221" s="1186"/>
      <c r="CO2221" s="1186"/>
      <c r="CP2221" s="1186"/>
      <c r="CQ2221" s="1186"/>
      <c r="CR2221" s="1186"/>
      <c r="CS2221" s="1186"/>
      <c r="CT2221" s="1186"/>
      <c r="CU2221" s="1186"/>
      <c r="CV2221" s="1186"/>
      <c r="CW2221" s="1186"/>
      <c r="CX2221" s="1186"/>
      <c r="CY2221" s="1186"/>
      <c r="CZ2221" s="1186"/>
      <c r="DA2221" s="1186"/>
      <c r="DB2221" s="1186"/>
      <c r="DC2221" s="1186"/>
      <c r="DD2221" s="1186"/>
      <c r="DE2221" s="1186"/>
      <c r="DF2221" s="1186"/>
      <c r="DG2221" s="1186"/>
      <c r="DH2221" s="1186"/>
      <c r="DI2221" s="1186"/>
      <c r="DJ2221" s="1186"/>
      <c r="DK2221" s="1186"/>
      <c r="DL2221" s="1186"/>
      <c r="DM2221" s="1186"/>
      <c r="DN2221" s="1186"/>
      <c r="DO2221" s="1186"/>
      <c r="DP2221" s="1186"/>
      <c r="DQ2221" s="1186"/>
      <c r="DR2221" s="1186"/>
      <c r="DS2221" s="1186"/>
      <c r="DT2221" s="1186"/>
      <c r="DU2221" s="1186"/>
      <c r="DV2221" s="1186"/>
      <c r="DW2221" s="1186"/>
      <c r="DX2221" s="1186"/>
      <c r="DY2221" s="1186"/>
      <c r="DZ2221" s="1186"/>
      <c r="EA2221" s="1186"/>
      <c r="EB2221" s="1186"/>
      <c r="EC2221" s="1186"/>
      <c r="ED2221" s="1186"/>
      <c r="EE2221" s="1186"/>
      <c r="EF2221" s="1186"/>
      <c r="EG2221" s="1186"/>
      <c r="EH2221" s="1186"/>
      <c r="EI2221" s="1186"/>
      <c r="EJ2221" s="1186"/>
      <c r="EK2221" s="1186"/>
      <c r="EL2221" s="1186"/>
      <c r="EM2221" s="1186"/>
      <c r="EN2221" s="1186"/>
      <c r="EO2221" s="1186"/>
      <c r="EP2221" s="1186"/>
      <c r="EQ2221" s="1186"/>
      <c r="ER2221" s="1186"/>
      <c r="ES2221" s="1186"/>
      <c r="ET2221" s="1186"/>
      <c r="EU2221" s="1186"/>
      <c r="EV2221" s="1186"/>
      <c r="EW2221" s="1186"/>
      <c r="EX2221" s="1186"/>
      <c r="EY2221" s="1186"/>
      <c r="EZ2221" s="1186"/>
      <c r="FA2221" s="1186"/>
      <c r="FB2221" s="1186"/>
      <c r="FC2221" s="1186"/>
      <c r="FD2221" s="1186"/>
      <c r="FE2221" s="1186"/>
      <c r="FF2221" s="1186"/>
      <c r="FG2221" s="1186"/>
      <c r="FH2221" s="1186"/>
      <c r="FI2221" s="1186"/>
      <c r="FJ2221" s="1186"/>
      <c r="FK2221" s="1186"/>
      <c r="FL2221" s="1186"/>
      <c r="FM2221" s="1186"/>
      <c r="FN2221" s="1186"/>
      <c r="FO2221" s="1186"/>
      <c r="FP2221" s="1186"/>
      <c r="FQ2221" s="1186"/>
      <c r="FR2221" s="1186"/>
      <c r="FS2221" s="1186"/>
      <c r="FT2221" s="1186"/>
      <c r="FU2221" s="1186"/>
      <c r="FV2221" s="1186"/>
      <c r="FW2221" s="1186"/>
      <c r="FX2221" s="1186"/>
      <c r="FY2221" s="1186"/>
      <c r="FZ2221" s="1186"/>
      <c r="GA2221" s="1186"/>
      <c r="GB2221" s="1186"/>
      <c r="GC2221" s="1186"/>
      <c r="GD2221" s="1186"/>
      <c r="GE2221" s="1186"/>
      <c r="GF2221" s="1186"/>
      <c r="GG2221" s="1186"/>
      <c r="GH2221" s="1186"/>
      <c r="GI2221" s="1186"/>
      <c r="GJ2221" s="1186"/>
      <c r="GK2221" s="1186"/>
      <c r="GL2221" s="1186"/>
      <c r="GM2221" s="1186"/>
      <c r="GN2221" s="1186"/>
      <c r="GO2221" s="1186"/>
      <c r="GP2221" s="1186"/>
      <c r="GQ2221" s="1186"/>
      <c r="GR2221" s="1186"/>
      <c r="GS2221" s="1186"/>
      <c r="GT2221" s="1186"/>
      <c r="GU2221" s="1186"/>
      <c r="GV2221" s="1186"/>
      <c r="GW2221" s="1186"/>
      <c r="GX2221" s="1186"/>
      <c r="GY2221" s="1186"/>
      <c r="GZ2221" s="1186"/>
      <c r="HA2221" s="1186"/>
      <c r="HB2221" s="1186"/>
      <c r="HC2221" s="1186"/>
      <c r="HD2221" s="1186"/>
      <c r="HE2221" s="1186"/>
      <c r="HF2221" s="1186"/>
      <c r="HG2221" s="1186"/>
      <c r="HH2221" s="1186"/>
      <c r="HI2221" s="1186"/>
      <c r="HJ2221" s="1186"/>
      <c r="HK2221" s="1186"/>
      <c r="HL2221" s="1186"/>
      <c r="HM2221" s="1186"/>
      <c r="HN2221" s="1186"/>
      <c r="HO2221" s="1186"/>
      <c r="HP2221" s="1186"/>
      <c r="HQ2221" s="1186"/>
      <c r="HR2221" s="1186"/>
      <c r="HS2221" s="1186"/>
      <c r="HT2221" s="1186"/>
      <c r="HU2221" s="1186"/>
      <c r="HV2221" s="1186"/>
      <c r="HW2221" s="1186"/>
      <c r="HX2221" s="1186"/>
      <c r="HY2221" s="1186"/>
      <c r="HZ2221" s="1186"/>
      <c r="IA2221" s="1186"/>
      <c r="IB2221" s="1186"/>
    </row>
    <row r="2222" spans="1:236" s="1185" customFormat="1">
      <c r="A2222" s="1540"/>
      <c r="B2222" s="1541"/>
      <c r="C2222" s="1542"/>
      <c r="D2222" s="1543"/>
      <c r="E2222" s="1186"/>
      <c r="F2222" s="1544"/>
      <c r="G2222" s="1604"/>
      <c r="H2222" s="1604"/>
      <c r="I2222" s="1186"/>
      <c r="J2222" s="1186"/>
      <c r="K2222" s="1186"/>
      <c r="L2222" s="1186"/>
      <c r="M2222" s="1186"/>
      <c r="N2222" s="1186"/>
      <c r="O2222" s="1186"/>
      <c r="P2222" s="1186"/>
      <c r="Q2222" s="1186"/>
      <c r="R2222" s="1186"/>
      <c r="S2222" s="1186"/>
      <c r="T2222" s="1186"/>
      <c r="U2222" s="1186"/>
      <c r="V2222" s="1186"/>
      <c r="W2222" s="1186"/>
      <c r="X2222" s="1186"/>
      <c r="Y2222" s="1186"/>
      <c r="Z2222" s="1186"/>
      <c r="AA2222" s="1186"/>
      <c r="AB2222" s="1186"/>
      <c r="AC2222" s="1186"/>
      <c r="AD2222" s="1186"/>
      <c r="AE2222" s="1186"/>
      <c r="AF2222" s="1186"/>
      <c r="AG2222" s="1186"/>
      <c r="AH2222" s="1186"/>
      <c r="AI2222" s="1186"/>
      <c r="AJ2222" s="1186"/>
      <c r="AK2222" s="1186"/>
      <c r="AL2222" s="1186"/>
      <c r="AM2222" s="1186"/>
      <c r="AN2222" s="1186"/>
      <c r="AO2222" s="1186"/>
      <c r="AP2222" s="1186"/>
      <c r="AQ2222" s="1186"/>
      <c r="AR2222" s="1186"/>
      <c r="AS2222" s="1186"/>
      <c r="AT2222" s="1186"/>
      <c r="AU2222" s="1186"/>
      <c r="AV2222" s="1186"/>
      <c r="AW2222" s="1186"/>
      <c r="AX2222" s="1186"/>
      <c r="AY2222" s="1186"/>
      <c r="AZ2222" s="1186"/>
      <c r="BA2222" s="1186"/>
      <c r="BB2222" s="1186"/>
      <c r="BC2222" s="1186"/>
      <c r="BD2222" s="1186"/>
      <c r="BE2222" s="1186"/>
      <c r="BF2222" s="1186"/>
      <c r="BG2222" s="1186"/>
      <c r="BH2222" s="1186"/>
      <c r="BI2222" s="1186"/>
      <c r="BJ2222" s="1186"/>
      <c r="BK2222" s="1186"/>
      <c r="BL2222" s="1186"/>
      <c r="BM2222" s="1186"/>
      <c r="BN2222" s="1186"/>
      <c r="BO2222" s="1186"/>
      <c r="BP2222" s="1186"/>
      <c r="BQ2222" s="1186"/>
      <c r="BR2222" s="1186"/>
      <c r="BS2222" s="1186"/>
      <c r="BT2222" s="1186"/>
      <c r="BU2222" s="1186"/>
      <c r="BV2222" s="1186"/>
      <c r="BW2222" s="1186"/>
      <c r="BX2222" s="1186"/>
      <c r="BY2222" s="1186"/>
      <c r="BZ2222" s="1186"/>
      <c r="CA2222" s="1186"/>
      <c r="CB2222" s="1186"/>
      <c r="CC2222" s="1186"/>
      <c r="CD2222" s="1186"/>
      <c r="CE2222" s="1186"/>
      <c r="CF2222" s="1186"/>
      <c r="CG2222" s="1186"/>
      <c r="CH2222" s="1186"/>
      <c r="CI2222" s="1186"/>
      <c r="CJ2222" s="1186"/>
      <c r="CK2222" s="1186"/>
      <c r="CL2222" s="1186"/>
      <c r="CM2222" s="1186"/>
      <c r="CN2222" s="1186"/>
      <c r="CO2222" s="1186"/>
      <c r="CP2222" s="1186"/>
      <c r="CQ2222" s="1186"/>
      <c r="CR2222" s="1186"/>
      <c r="CS2222" s="1186"/>
      <c r="CT2222" s="1186"/>
      <c r="CU2222" s="1186"/>
      <c r="CV2222" s="1186"/>
      <c r="CW2222" s="1186"/>
      <c r="CX2222" s="1186"/>
      <c r="CY2222" s="1186"/>
      <c r="CZ2222" s="1186"/>
      <c r="DA2222" s="1186"/>
      <c r="DB2222" s="1186"/>
      <c r="DC2222" s="1186"/>
      <c r="DD2222" s="1186"/>
      <c r="DE2222" s="1186"/>
      <c r="DF2222" s="1186"/>
      <c r="DG2222" s="1186"/>
      <c r="DH2222" s="1186"/>
      <c r="DI2222" s="1186"/>
      <c r="DJ2222" s="1186"/>
      <c r="DK2222" s="1186"/>
      <c r="DL2222" s="1186"/>
      <c r="DM2222" s="1186"/>
      <c r="DN2222" s="1186"/>
      <c r="DO2222" s="1186"/>
      <c r="DP2222" s="1186"/>
      <c r="DQ2222" s="1186"/>
      <c r="DR2222" s="1186"/>
      <c r="DS2222" s="1186"/>
      <c r="DT2222" s="1186"/>
      <c r="DU2222" s="1186"/>
      <c r="DV2222" s="1186"/>
      <c r="DW2222" s="1186"/>
      <c r="DX2222" s="1186"/>
      <c r="DY2222" s="1186"/>
      <c r="DZ2222" s="1186"/>
      <c r="EA2222" s="1186"/>
      <c r="EB2222" s="1186"/>
      <c r="EC2222" s="1186"/>
      <c r="ED2222" s="1186"/>
      <c r="EE2222" s="1186"/>
      <c r="EF2222" s="1186"/>
      <c r="EG2222" s="1186"/>
      <c r="EH2222" s="1186"/>
      <c r="EI2222" s="1186"/>
      <c r="EJ2222" s="1186"/>
      <c r="EK2222" s="1186"/>
      <c r="EL2222" s="1186"/>
      <c r="EM2222" s="1186"/>
      <c r="EN2222" s="1186"/>
      <c r="EO2222" s="1186"/>
      <c r="EP2222" s="1186"/>
      <c r="EQ2222" s="1186"/>
      <c r="ER2222" s="1186"/>
      <c r="ES2222" s="1186"/>
      <c r="ET2222" s="1186"/>
      <c r="EU2222" s="1186"/>
      <c r="EV2222" s="1186"/>
      <c r="EW2222" s="1186"/>
      <c r="EX2222" s="1186"/>
      <c r="EY2222" s="1186"/>
      <c r="EZ2222" s="1186"/>
      <c r="FA2222" s="1186"/>
      <c r="FB2222" s="1186"/>
      <c r="FC2222" s="1186"/>
      <c r="FD2222" s="1186"/>
      <c r="FE2222" s="1186"/>
      <c r="FF2222" s="1186"/>
      <c r="FG2222" s="1186"/>
      <c r="FH2222" s="1186"/>
      <c r="FI2222" s="1186"/>
      <c r="FJ2222" s="1186"/>
      <c r="FK2222" s="1186"/>
      <c r="FL2222" s="1186"/>
      <c r="FM2222" s="1186"/>
      <c r="FN2222" s="1186"/>
      <c r="FO2222" s="1186"/>
      <c r="FP2222" s="1186"/>
      <c r="FQ2222" s="1186"/>
      <c r="FR2222" s="1186"/>
      <c r="FS2222" s="1186"/>
      <c r="FT2222" s="1186"/>
      <c r="FU2222" s="1186"/>
      <c r="FV2222" s="1186"/>
      <c r="FW2222" s="1186"/>
      <c r="FX2222" s="1186"/>
      <c r="FY2222" s="1186"/>
      <c r="FZ2222" s="1186"/>
      <c r="GA2222" s="1186"/>
      <c r="GB2222" s="1186"/>
      <c r="GC2222" s="1186"/>
      <c r="GD2222" s="1186"/>
      <c r="GE2222" s="1186"/>
      <c r="GF2222" s="1186"/>
      <c r="GG2222" s="1186"/>
      <c r="GH2222" s="1186"/>
      <c r="GI2222" s="1186"/>
      <c r="GJ2222" s="1186"/>
      <c r="GK2222" s="1186"/>
      <c r="GL2222" s="1186"/>
      <c r="GM2222" s="1186"/>
      <c r="GN2222" s="1186"/>
      <c r="GO2222" s="1186"/>
      <c r="GP2222" s="1186"/>
      <c r="GQ2222" s="1186"/>
      <c r="GR2222" s="1186"/>
      <c r="GS2222" s="1186"/>
      <c r="GT2222" s="1186"/>
      <c r="GU2222" s="1186"/>
      <c r="GV2222" s="1186"/>
      <c r="GW2222" s="1186"/>
      <c r="GX2222" s="1186"/>
      <c r="GY2222" s="1186"/>
      <c r="GZ2222" s="1186"/>
      <c r="HA2222" s="1186"/>
      <c r="HB2222" s="1186"/>
      <c r="HC2222" s="1186"/>
      <c r="HD2222" s="1186"/>
      <c r="HE2222" s="1186"/>
      <c r="HF2222" s="1186"/>
      <c r="HG2222" s="1186"/>
      <c r="HH2222" s="1186"/>
      <c r="HI2222" s="1186"/>
      <c r="HJ2222" s="1186"/>
      <c r="HK2222" s="1186"/>
      <c r="HL2222" s="1186"/>
      <c r="HM2222" s="1186"/>
      <c r="HN2222" s="1186"/>
      <c r="HO2222" s="1186"/>
      <c r="HP2222" s="1186"/>
      <c r="HQ2222" s="1186"/>
      <c r="HR2222" s="1186"/>
      <c r="HS2222" s="1186"/>
      <c r="HT2222" s="1186"/>
      <c r="HU2222" s="1186"/>
      <c r="HV2222" s="1186"/>
      <c r="HW2222" s="1186"/>
      <c r="HX2222" s="1186"/>
      <c r="HY2222" s="1186"/>
      <c r="HZ2222" s="1186"/>
      <c r="IA2222" s="1186"/>
      <c r="IB2222" s="1186"/>
    </row>
    <row r="2223" spans="1:236" s="1185" customFormat="1">
      <c r="A2223" s="1540"/>
      <c r="B2223" s="1541"/>
      <c r="C2223" s="1542"/>
      <c r="D2223" s="1543"/>
      <c r="E2223" s="1186"/>
      <c r="F2223" s="1544"/>
      <c r="G2223" s="1604"/>
      <c r="H2223" s="1604"/>
      <c r="I2223" s="1186"/>
      <c r="J2223" s="1186"/>
      <c r="K2223" s="1186"/>
      <c r="L2223" s="1186"/>
      <c r="M2223" s="1186"/>
      <c r="N2223" s="1186"/>
      <c r="O2223" s="1186"/>
      <c r="P2223" s="1186"/>
      <c r="Q2223" s="1186"/>
      <c r="R2223" s="1186"/>
      <c r="S2223" s="1186"/>
      <c r="T2223" s="1186"/>
      <c r="U2223" s="1186"/>
      <c r="V2223" s="1186"/>
      <c r="W2223" s="1186"/>
      <c r="X2223" s="1186"/>
      <c r="Y2223" s="1186"/>
      <c r="Z2223" s="1186"/>
      <c r="AA2223" s="1186"/>
      <c r="AB2223" s="1186"/>
      <c r="AC2223" s="1186"/>
      <c r="AD2223" s="1186"/>
      <c r="AE2223" s="1186"/>
      <c r="AF2223" s="1186"/>
      <c r="AG2223" s="1186"/>
      <c r="AH2223" s="1186"/>
      <c r="AI2223" s="1186"/>
      <c r="AJ2223" s="1186"/>
      <c r="AK2223" s="1186"/>
      <c r="AL2223" s="1186"/>
      <c r="AM2223" s="1186"/>
      <c r="AN2223" s="1186"/>
      <c r="AO2223" s="1186"/>
      <c r="AP2223" s="1186"/>
      <c r="AQ2223" s="1186"/>
      <c r="AR2223" s="1186"/>
      <c r="AS2223" s="1186"/>
      <c r="AT2223" s="1186"/>
      <c r="AU2223" s="1186"/>
      <c r="AV2223" s="1186"/>
      <c r="AW2223" s="1186"/>
      <c r="AX2223" s="1186"/>
      <c r="AY2223" s="1186"/>
      <c r="AZ2223" s="1186"/>
      <c r="BA2223" s="1186"/>
      <c r="BB2223" s="1186"/>
      <c r="BC2223" s="1186"/>
      <c r="BD2223" s="1186"/>
      <c r="BE2223" s="1186"/>
      <c r="BF2223" s="1186"/>
      <c r="BG2223" s="1186"/>
      <c r="BH2223" s="1186"/>
      <c r="BI2223" s="1186"/>
      <c r="BJ2223" s="1186"/>
      <c r="BK2223" s="1186"/>
      <c r="BL2223" s="1186"/>
      <c r="BM2223" s="1186"/>
      <c r="BN2223" s="1186"/>
      <c r="BO2223" s="1186"/>
      <c r="BP2223" s="1186"/>
      <c r="BQ2223" s="1186"/>
      <c r="BR2223" s="1186"/>
      <c r="BS2223" s="1186"/>
      <c r="BT2223" s="1186"/>
      <c r="BU2223" s="1186"/>
      <c r="BV2223" s="1186"/>
      <c r="BW2223" s="1186"/>
      <c r="BX2223" s="1186"/>
      <c r="BY2223" s="1186"/>
      <c r="BZ2223" s="1186"/>
      <c r="CA2223" s="1186"/>
      <c r="CB2223" s="1186"/>
      <c r="CC2223" s="1186"/>
      <c r="CD2223" s="1186"/>
      <c r="CE2223" s="1186"/>
      <c r="CF2223" s="1186"/>
      <c r="CG2223" s="1186"/>
      <c r="CH2223" s="1186"/>
      <c r="CI2223" s="1186"/>
      <c r="CJ2223" s="1186"/>
      <c r="CK2223" s="1186"/>
      <c r="CL2223" s="1186"/>
      <c r="CM2223" s="1186"/>
      <c r="CN2223" s="1186"/>
      <c r="CO2223" s="1186"/>
      <c r="CP2223" s="1186"/>
      <c r="CQ2223" s="1186"/>
      <c r="CR2223" s="1186"/>
      <c r="CS2223" s="1186"/>
      <c r="CT2223" s="1186"/>
      <c r="CU2223" s="1186"/>
      <c r="CV2223" s="1186"/>
      <c r="CW2223" s="1186"/>
      <c r="CX2223" s="1186"/>
      <c r="CY2223" s="1186"/>
      <c r="CZ2223" s="1186"/>
      <c r="DA2223" s="1186"/>
      <c r="DB2223" s="1186"/>
      <c r="DC2223" s="1186"/>
      <c r="DD2223" s="1186"/>
      <c r="DE2223" s="1186"/>
      <c r="DF2223" s="1186"/>
      <c r="DG2223" s="1186"/>
      <c r="DH2223" s="1186"/>
      <c r="DI2223" s="1186"/>
      <c r="DJ2223" s="1186"/>
      <c r="DK2223" s="1186"/>
      <c r="DL2223" s="1186"/>
      <c r="DM2223" s="1186"/>
      <c r="DN2223" s="1186"/>
      <c r="DO2223" s="1186"/>
      <c r="DP2223" s="1186"/>
      <c r="DQ2223" s="1186"/>
      <c r="DR2223" s="1186"/>
      <c r="DS2223" s="1186"/>
      <c r="DT2223" s="1186"/>
      <c r="DU2223" s="1186"/>
      <c r="DV2223" s="1186"/>
      <c r="DW2223" s="1186"/>
      <c r="DX2223" s="1186"/>
      <c r="DY2223" s="1186"/>
      <c r="DZ2223" s="1186"/>
      <c r="EA2223" s="1186"/>
      <c r="EB2223" s="1186"/>
      <c r="EC2223" s="1186"/>
      <c r="ED2223" s="1186"/>
      <c r="EE2223" s="1186"/>
      <c r="EF2223" s="1186"/>
      <c r="EG2223" s="1186"/>
      <c r="EH2223" s="1186"/>
      <c r="EI2223" s="1186"/>
      <c r="EJ2223" s="1186"/>
      <c r="EK2223" s="1186"/>
      <c r="EL2223" s="1186"/>
      <c r="EM2223" s="1186"/>
      <c r="EN2223" s="1186"/>
      <c r="EO2223" s="1186"/>
      <c r="EP2223" s="1186"/>
      <c r="EQ2223" s="1186"/>
      <c r="ER2223" s="1186"/>
      <c r="ES2223" s="1186"/>
      <c r="ET2223" s="1186"/>
      <c r="EU2223" s="1186"/>
      <c r="EV2223" s="1186"/>
      <c r="EW2223" s="1186"/>
      <c r="EX2223" s="1186"/>
      <c r="EY2223" s="1186"/>
      <c r="EZ2223" s="1186"/>
      <c r="FA2223" s="1186"/>
      <c r="FB2223" s="1186"/>
      <c r="FC2223" s="1186"/>
      <c r="FD2223" s="1186"/>
      <c r="FE2223" s="1186"/>
      <c r="FF2223" s="1186"/>
      <c r="FG2223" s="1186"/>
      <c r="FH2223" s="1186"/>
      <c r="FI2223" s="1186"/>
      <c r="FJ2223" s="1186"/>
      <c r="FK2223" s="1186"/>
      <c r="FL2223" s="1186"/>
      <c r="FM2223" s="1186"/>
      <c r="FN2223" s="1186"/>
      <c r="FO2223" s="1186"/>
      <c r="FP2223" s="1186"/>
      <c r="FQ2223" s="1186"/>
      <c r="FR2223" s="1186"/>
      <c r="FS2223" s="1186"/>
      <c r="FT2223" s="1186"/>
      <c r="FU2223" s="1186"/>
      <c r="FV2223" s="1186"/>
      <c r="FW2223" s="1186"/>
      <c r="FX2223" s="1186"/>
      <c r="FY2223" s="1186"/>
      <c r="FZ2223" s="1186"/>
      <c r="GA2223" s="1186"/>
      <c r="GB2223" s="1186"/>
      <c r="GC2223" s="1186"/>
      <c r="GD2223" s="1186"/>
      <c r="GE2223" s="1186"/>
      <c r="GF2223" s="1186"/>
      <c r="GG2223" s="1186"/>
      <c r="GH2223" s="1186"/>
      <c r="GI2223" s="1186"/>
      <c r="GJ2223" s="1186"/>
      <c r="GK2223" s="1186"/>
      <c r="GL2223" s="1186"/>
      <c r="GM2223" s="1186"/>
      <c r="GN2223" s="1186"/>
      <c r="GO2223" s="1186"/>
      <c r="GP2223" s="1186"/>
      <c r="GQ2223" s="1186"/>
      <c r="GR2223" s="1186"/>
      <c r="GS2223" s="1186"/>
      <c r="GT2223" s="1186"/>
      <c r="GU2223" s="1186"/>
      <c r="GV2223" s="1186"/>
      <c r="GW2223" s="1186"/>
      <c r="GX2223" s="1186"/>
      <c r="GY2223" s="1186"/>
      <c r="GZ2223" s="1186"/>
      <c r="HA2223" s="1186"/>
      <c r="HB2223" s="1186"/>
      <c r="HC2223" s="1186"/>
      <c r="HD2223" s="1186"/>
      <c r="HE2223" s="1186"/>
      <c r="HF2223" s="1186"/>
      <c r="HG2223" s="1186"/>
      <c r="HH2223" s="1186"/>
      <c r="HI2223" s="1186"/>
      <c r="HJ2223" s="1186"/>
      <c r="HK2223" s="1186"/>
      <c r="HL2223" s="1186"/>
      <c r="HM2223" s="1186"/>
      <c r="HN2223" s="1186"/>
      <c r="HO2223" s="1186"/>
      <c r="HP2223" s="1186"/>
      <c r="HQ2223" s="1186"/>
      <c r="HR2223" s="1186"/>
      <c r="HS2223" s="1186"/>
      <c r="HT2223" s="1186"/>
      <c r="HU2223" s="1186"/>
      <c r="HV2223" s="1186"/>
      <c r="HW2223" s="1186"/>
      <c r="HX2223" s="1186"/>
      <c r="HY2223" s="1186"/>
      <c r="HZ2223" s="1186"/>
      <c r="IA2223" s="1186"/>
      <c r="IB2223" s="1186"/>
    </row>
    <row r="2224" spans="1:236" s="1185" customFormat="1">
      <c r="A2224" s="1540"/>
      <c r="B2224" s="1541"/>
      <c r="C2224" s="1542"/>
      <c r="D2224" s="1543"/>
      <c r="E2224" s="1186"/>
      <c r="F2224" s="1544"/>
      <c r="G2224" s="1604"/>
      <c r="H2224" s="1604"/>
      <c r="I2224" s="1186"/>
      <c r="J2224" s="1186"/>
      <c r="K2224" s="1186"/>
      <c r="L2224" s="1186"/>
      <c r="M2224" s="1186"/>
      <c r="N2224" s="1186"/>
      <c r="O2224" s="1186"/>
      <c r="P2224" s="1186"/>
      <c r="Q2224" s="1186"/>
      <c r="R2224" s="1186"/>
      <c r="S2224" s="1186"/>
      <c r="T2224" s="1186"/>
      <c r="U2224" s="1186"/>
      <c r="V2224" s="1186"/>
      <c r="W2224" s="1186"/>
      <c r="X2224" s="1186"/>
      <c r="Y2224" s="1186"/>
      <c r="Z2224" s="1186"/>
      <c r="AA2224" s="1186"/>
      <c r="AB2224" s="1186"/>
      <c r="AC2224" s="1186"/>
      <c r="AD2224" s="1186"/>
      <c r="AE2224" s="1186"/>
      <c r="AF2224" s="1186"/>
      <c r="AG2224" s="1186"/>
      <c r="AH2224" s="1186"/>
      <c r="AI2224" s="1186"/>
      <c r="AJ2224" s="1186"/>
      <c r="AK2224" s="1186"/>
      <c r="AL2224" s="1186"/>
      <c r="AM2224" s="1186"/>
      <c r="AN2224" s="1186"/>
      <c r="AO2224" s="1186"/>
      <c r="AP2224" s="1186"/>
      <c r="AQ2224" s="1186"/>
      <c r="AR2224" s="1186"/>
      <c r="AS2224" s="1186"/>
      <c r="AT2224" s="1186"/>
      <c r="AU2224" s="1186"/>
      <c r="AV2224" s="1186"/>
      <c r="AW2224" s="1186"/>
      <c r="AX2224" s="1186"/>
      <c r="AY2224" s="1186"/>
      <c r="AZ2224" s="1186"/>
      <c r="BA2224" s="1186"/>
      <c r="BB2224" s="1186"/>
      <c r="BC2224" s="1186"/>
      <c r="BD2224" s="1186"/>
      <c r="BE2224" s="1186"/>
      <c r="BF2224" s="1186"/>
      <c r="BG2224" s="1186"/>
      <c r="BH2224" s="1186"/>
      <c r="BI2224" s="1186"/>
      <c r="BJ2224" s="1186"/>
      <c r="BK2224" s="1186"/>
      <c r="BL2224" s="1186"/>
      <c r="BM2224" s="1186"/>
      <c r="BN2224" s="1186"/>
      <c r="BO2224" s="1186"/>
      <c r="BP2224" s="1186"/>
      <c r="BQ2224" s="1186"/>
      <c r="BR2224" s="1186"/>
      <c r="BS2224" s="1186"/>
      <c r="BT2224" s="1186"/>
      <c r="BU2224" s="1186"/>
      <c r="BV2224" s="1186"/>
      <c r="BW2224" s="1186"/>
      <c r="BX2224" s="1186"/>
      <c r="BY2224" s="1186"/>
      <c r="BZ2224" s="1186"/>
      <c r="CA2224" s="1186"/>
      <c r="CB2224" s="1186"/>
      <c r="CC2224" s="1186"/>
      <c r="CD2224" s="1186"/>
      <c r="CE2224" s="1186"/>
      <c r="CF2224" s="1186"/>
      <c r="CG2224" s="1186"/>
      <c r="CH2224" s="1186"/>
      <c r="CI2224" s="1186"/>
      <c r="CJ2224" s="1186"/>
      <c r="CK2224" s="1186"/>
      <c r="CL2224" s="1186"/>
      <c r="CM2224" s="1186"/>
      <c r="CN2224" s="1186"/>
      <c r="CO2224" s="1186"/>
      <c r="CP2224" s="1186"/>
      <c r="CQ2224" s="1186"/>
      <c r="CR2224" s="1186"/>
      <c r="CS2224" s="1186"/>
      <c r="CT2224" s="1186"/>
      <c r="CU2224" s="1186"/>
      <c r="CV2224" s="1186"/>
      <c r="CW2224" s="1186"/>
      <c r="CX2224" s="1186"/>
      <c r="CY2224" s="1186"/>
      <c r="CZ2224" s="1186"/>
      <c r="DA2224" s="1186"/>
      <c r="DB2224" s="1186"/>
      <c r="DC2224" s="1186"/>
      <c r="DD2224" s="1186"/>
      <c r="DE2224" s="1186"/>
      <c r="DF2224" s="1186"/>
      <c r="DG2224" s="1186"/>
      <c r="DH2224" s="1186"/>
      <c r="DI2224" s="1186"/>
      <c r="DJ2224" s="1186"/>
      <c r="DK2224" s="1186"/>
      <c r="DL2224" s="1186"/>
      <c r="DM2224" s="1186"/>
      <c r="DN2224" s="1186"/>
      <c r="DO2224" s="1186"/>
      <c r="DP2224" s="1186"/>
      <c r="DQ2224" s="1186"/>
      <c r="DR2224" s="1186"/>
      <c r="DS2224" s="1186"/>
      <c r="DT2224" s="1186"/>
      <c r="DU2224" s="1186"/>
      <c r="DV2224" s="1186"/>
      <c r="DW2224" s="1186"/>
      <c r="DX2224" s="1186"/>
      <c r="DY2224" s="1186"/>
      <c r="DZ2224" s="1186"/>
      <c r="EA2224" s="1186"/>
      <c r="EB2224" s="1186"/>
      <c r="EC2224" s="1186"/>
      <c r="ED2224" s="1186"/>
      <c r="EE2224" s="1186"/>
      <c r="EF2224" s="1186"/>
      <c r="EG2224" s="1186"/>
      <c r="EH2224" s="1186"/>
      <c r="EI2224" s="1186"/>
      <c r="EJ2224" s="1186"/>
      <c r="EK2224" s="1186"/>
      <c r="EL2224" s="1186"/>
      <c r="EM2224" s="1186"/>
      <c r="EN2224" s="1186"/>
      <c r="EO2224" s="1186"/>
      <c r="EP2224" s="1186"/>
      <c r="EQ2224" s="1186"/>
      <c r="ER2224" s="1186"/>
      <c r="ES2224" s="1186"/>
      <c r="ET2224" s="1186"/>
      <c r="EU2224" s="1186"/>
      <c r="EV2224" s="1186"/>
      <c r="EW2224" s="1186"/>
      <c r="EX2224" s="1186"/>
      <c r="EY2224" s="1186"/>
      <c r="EZ2224" s="1186"/>
      <c r="FA2224" s="1186"/>
      <c r="FB2224" s="1186"/>
      <c r="FC2224" s="1186"/>
      <c r="FD2224" s="1186"/>
      <c r="FE2224" s="1186"/>
      <c r="FF2224" s="1186"/>
      <c r="FG2224" s="1186"/>
      <c r="FH2224" s="1186"/>
      <c r="FI2224" s="1186"/>
      <c r="FJ2224" s="1186"/>
      <c r="FK2224" s="1186"/>
      <c r="FL2224" s="1186"/>
      <c r="FM2224" s="1186"/>
      <c r="FN2224" s="1186"/>
      <c r="FO2224" s="1186"/>
      <c r="FP2224" s="1186"/>
      <c r="FQ2224" s="1186"/>
      <c r="FR2224" s="1186"/>
      <c r="FS2224" s="1186"/>
      <c r="FT2224" s="1186"/>
      <c r="FU2224" s="1186"/>
      <c r="FV2224" s="1186"/>
      <c r="FW2224" s="1186"/>
      <c r="FX2224" s="1186"/>
      <c r="FY2224" s="1186"/>
      <c r="FZ2224" s="1186"/>
      <c r="GA2224" s="1186"/>
      <c r="GB2224" s="1186"/>
      <c r="GC2224" s="1186"/>
      <c r="GD2224" s="1186"/>
      <c r="GE2224" s="1186"/>
      <c r="GF2224" s="1186"/>
      <c r="GG2224" s="1186"/>
      <c r="GH2224" s="1186"/>
      <c r="GI2224" s="1186"/>
      <c r="GJ2224" s="1186"/>
      <c r="GK2224" s="1186"/>
      <c r="GL2224" s="1186"/>
      <c r="GM2224" s="1186"/>
      <c r="GN2224" s="1186"/>
      <c r="GO2224" s="1186"/>
      <c r="GP2224" s="1186"/>
      <c r="GQ2224" s="1186"/>
      <c r="GR2224" s="1186"/>
      <c r="GS2224" s="1186"/>
      <c r="GT2224" s="1186"/>
      <c r="GU2224" s="1186"/>
      <c r="GV2224" s="1186"/>
      <c r="GW2224" s="1186"/>
      <c r="GX2224" s="1186"/>
      <c r="GY2224" s="1186"/>
      <c r="GZ2224" s="1186"/>
      <c r="HA2224" s="1186"/>
      <c r="HB2224" s="1186"/>
      <c r="HC2224" s="1186"/>
      <c r="HD2224" s="1186"/>
      <c r="HE2224" s="1186"/>
      <c r="HF2224" s="1186"/>
      <c r="HG2224" s="1186"/>
      <c r="HH2224" s="1186"/>
      <c r="HI2224" s="1186"/>
      <c r="HJ2224" s="1186"/>
      <c r="HK2224" s="1186"/>
      <c r="HL2224" s="1186"/>
      <c r="HM2224" s="1186"/>
      <c r="HN2224" s="1186"/>
      <c r="HO2224" s="1186"/>
      <c r="HP2224" s="1186"/>
      <c r="HQ2224" s="1186"/>
      <c r="HR2224" s="1186"/>
      <c r="HS2224" s="1186"/>
      <c r="HT2224" s="1186"/>
      <c r="HU2224" s="1186"/>
      <c r="HV2224" s="1186"/>
      <c r="HW2224" s="1186"/>
      <c r="HX2224" s="1186"/>
      <c r="HY2224" s="1186"/>
      <c r="HZ2224" s="1186"/>
      <c r="IA2224" s="1186"/>
      <c r="IB2224" s="1186"/>
    </row>
    <row r="2225" spans="1:236" s="1185" customFormat="1">
      <c r="A2225" s="1540"/>
      <c r="B2225" s="1541"/>
      <c r="C2225" s="1542"/>
      <c r="D2225" s="1543"/>
      <c r="E2225" s="1186"/>
      <c r="F2225" s="1544"/>
      <c r="G2225" s="1604"/>
      <c r="H2225" s="1604"/>
      <c r="I2225" s="1186"/>
      <c r="J2225" s="1186"/>
      <c r="K2225" s="1186"/>
      <c r="L2225" s="1186"/>
      <c r="M2225" s="1186"/>
      <c r="N2225" s="1186"/>
      <c r="O2225" s="1186"/>
      <c r="P2225" s="1186"/>
      <c r="Q2225" s="1186"/>
      <c r="R2225" s="1186"/>
      <c r="S2225" s="1186"/>
      <c r="T2225" s="1186"/>
      <c r="U2225" s="1186"/>
      <c r="V2225" s="1186"/>
      <c r="W2225" s="1186"/>
      <c r="X2225" s="1186"/>
      <c r="Y2225" s="1186"/>
      <c r="Z2225" s="1186"/>
      <c r="AA2225" s="1186"/>
      <c r="AB2225" s="1186"/>
      <c r="AC2225" s="1186"/>
      <c r="AD2225" s="1186"/>
      <c r="AE2225" s="1186"/>
      <c r="AF2225" s="1186"/>
      <c r="AG2225" s="1186"/>
      <c r="AH2225" s="1186"/>
      <c r="AI2225" s="1186"/>
      <c r="AJ2225" s="1186"/>
      <c r="AK2225" s="1186"/>
      <c r="AL2225" s="1186"/>
      <c r="AM2225" s="1186"/>
      <c r="AN2225" s="1186"/>
      <c r="AO2225" s="1186"/>
      <c r="AP2225" s="1186"/>
      <c r="AQ2225" s="1186"/>
      <c r="AR2225" s="1186"/>
      <c r="AS2225" s="1186"/>
      <c r="AT2225" s="1186"/>
      <c r="AU2225" s="1186"/>
      <c r="AV2225" s="1186"/>
      <c r="AW2225" s="1186"/>
      <c r="AX2225" s="1186"/>
      <c r="AY2225" s="1186"/>
      <c r="AZ2225" s="1186"/>
      <c r="BA2225" s="1186"/>
      <c r="BB2225" s="1186"/>
      <c r="BC2225" s="1186"/>
      <c r="BD2225" s="1186"/>
      <c r="BE2225" s="1186"/>
      <c r="BF2225" s="1186"/>
      <c r="BG2225" s="1186"/>
      <c r="BH2225" s="1186"/>
      <c r="BI2225" s="1186"/>
      <c r="BJ2225" s="1186"/>
      <c r="BK2225" s="1186"/>
      <c r="BL2225" s="1186"/>
      <c r="BM2225" s="1186"/>
      <c r="BN2225" s="1186"/>
      <c r="BO2225" s="1186"/>
      <c r="BP2225" s="1186"/>
      <c r="BQ2225" s="1186"/>
      <c r="BR2225" s="1186"/>
      <c r="BS2225" s="1186"/>
      <c r="BT2225" s="1186"/>
      <c r="BU2225" s="1186"/>
      <c r="BV2225" s="1186"/>
      <c r="BW2225" s="1186"/>
      <c r="BX2225" s="1186"/>
      <c r="BY2225" s="1186"/>
      <c r="BZ2225" s="1186"/>
      <c r="CA2225" s="1186"/>
      <c r="CB2225" s="1186"/>
      <c r="CC2225" s="1186"/>
      <c r="CD2225" s="1186"/>
      <c r="CE2225" s="1186"/>
      <c r="CF2225" s="1186"/>
      <c r="CG2225" s="1186"/>
      <c r="CH2225" s="1186"/>
      <c r="CI2225" s="1186"/>
      <c r="CJ2225" s="1186"/>
      <c r="CK2225" s="1186"/>
      <c r="CL2225" s="1186"/>
      <c r="CM2225" s="1186"/>
      <c r="CN2225" s="1186"/>
      <c r="CO2225" s="1186"/>
      <c r="CP2225" s="1186"/>
      <c r="CQ2225" s="1186"/>
      <c r="CR2225" s="1186"/>
      <c r="CS2225" s="1186"/>
      <c r="CT2225" s="1186"/>
      <c r="CU2225" s="1186"/>
      <c r="CV2225" s="1186"/>
      <c r="CW2225" s="1186"/>
      <c r="CX2225" s="1186"/>
      <c r="CY2225" s="1186"/>
      <c r="CZ2225" s="1186"/>
      <c r="DA2225" s="1186"/>
      <c r="DB2225" s="1186"/>
      <c r="DC2225" s="1186"/>
      <c r="DD2225" s="1186"/>
      <c r="DE2225" s="1186"/>
      <c r="DF2225" s="1186"/>
      <c r="DG2225" s="1186"/>
      <c r="DH2225" s="1186"/>
      <c r="DI2225" s="1186"/>
      <c r="DJ2225" s="1186"/>
      <c r="DK2225" s="1186"/>
      <c r="DL2225" s="1186"/>
      <c r="DM2225" s="1186"/>
      <c r="DN2225" s="1186"/>
      <c r="DO2225" s="1186"/>
      <c r="DP2225" s="1186"/>
      <c r="DQ2225" s="1186"/>
      <c r="DR2225" s="1186"/>
      <c r="DS2225" s="1186"/>
      <c r="DT2225" s="1186"/>
      <c r="DU2225" s="1186"/>
      <c r="DV2225" s="1186"/>
      <c r="DW2225" s="1186"/>
      <c r="DX2225" s="1186"/>
      <c r="DY2225" s="1186"/>
      <c r="DZ2225" s="1186"/>
      <c r="EA2225" s="1186"/>
      <c r="EB2225" s="1186"/>
      <c r="EC2225" s="1186"/>
      <c r="ED2225" s="1186"/>
      <c r="EE2225" s="1186"/>
      <c r="EF2225" s="1186"/>
      <c r="EG2225" s="1186"/>
      <c r="EH2225" s="1186"/>
      <c r="EI2225" s="1186"/>
      <c r="EJ2225" s="1186"/>
      <c r="EK2225" s="1186"/>
      <c r="EL2225" s="1186"/>
      <c r="EM2225" s="1186"/>
      <c r="EN2225" s="1186"/>
      <c r="EO2225" s="1186"/>
      <c r="EP2225" s="1186"/>
      <c r="EQ2225" s="1186"/>
      <c r="ER2225" s="1186"/>
      <c r="ES2225" s="1186"/>
      <c r="ET2225" s="1186"/>
      <c r="EU2225" s="1186"/>
      <c r="EV2225" s="1186"/>
      <c r="EW2225" s="1186"/>
      <c r="EX2225" s="1186"/>
      <c r="EY2225" s="1186"/>
      <c r="EZ2225" s="1186"/>
      <c r="FA2225" s="1186"/>
      <c r="FB2225" s="1186"/>
      <c r="FC2225" s="1186"/>
      <c r="FD2225" s="1186"/>
      <c r="FE2225" s="1186"/>
      <c r="FF2225" s="1186"/>
      <c r="FG2225" s="1186"/>
      <c r="FH2225" s="1186"/>
      <c r="FI2225" s="1186"/>
      <c r="FJ2225" s="1186"/>
      <c r="FK2225" s="1186"/>
      <c r="FL2225" s="1186"/>
      <c r="FM2225" s="1186"/>
      <c r="FN2225" s="1186"/>
      <c r="FO2225" s="1186"/>
      <c r="FP2225" s="1186"/>
      <c r="FQ2225" s="1186"/>
      <c r="FR2225" s="1186"/>
      <c r="FS2225" s="1186"/>
      <c r="FT2225" s="1186"/>
      <c r="FU2225" s="1186"/>
      <c r="FV2225" s="1186"/>
      <c r="FW2225" s="1186"/>
      <c r="FX2225" s="1186"/>
      <c r="FY2225" s="1186"/>
      <c r="FZ2225" s="1186"/>
      <c r="GA2225" s="1186"/>
      <c r="GB2225" s="1186"/>
      <c r="GC2225" s="1186"/>
      <c r="GD2225" s="1186"/>
      <c r="GE2225" s="1186"/>
      <c r="GF2225" s="1186"/>
      <c r="GG2225" s="1186"/>
      <c r="GH2225" s="1186"/>
      <c r="GI2225" s="1186"/>
      <c r="GJ2225" s="1186"/>
      <c r="GK2225" s="1186"/>
      <c r="GL2225" s="1186"/>
      <c r="GM2225" s="1186"/>
      <c r="GN2225" s="1186"/>
      <c r="GO2225" s="1186"/>
      <c r="GP2225" s="1186"/>
      <c r="GQ2225" s="1186"/>
      <c r="GR2225" s="1186"/>
      <c r="GS2225" s="1186"/>
      <c r="GT2225" s="1186"/>
      <c r="GU2225" s="1186"/>
      <c r="GV2225" s="1186"/>
      <c r="GW2225" s="1186"/>
      <c r="GX2225" s="1186"/>
      <c r="GY2225" s="1186"/>
      <c r="GZ2225" s="1186"/>
      <c r="HA2225" s="1186"/>
      <c r="HB2225" s="1186"/>
      <c r="HC2225" s="1186"/>
      <c r="HD2225" s="1186"/>
      <c r="HE2225" s="1186"/>
      <c r="HF2225" s="1186"/>
      <c r="HG2225" s="1186"/>
      <c r="HH2225" s="1186"/>
      <c r="HI2225" s="1186"/>
      <c r="HJ2225" s="1186"/>
      <c r="HK2225" s="1186"/>
      <c r="HL2225" s="1186"/>
      <c r="HM2225" s="1186"/>
      <c r="HN2225" s="1186"/>
      <c r="HO2225" s="1186"/>
      <c r="HP2225" s="1186"/>
      <c r="HQ2225" s="1186"/>
      <c r="HR2225" s="1186"/>
      <c r="HS2225" s="1186"/>
      <c r="HT2225" s="1186"/>
      <c r="HU2225" s="1186"/>
      <c r="HV2225" s="1186"/>
      <c r="HW2225" s="1186"/>
      <c r="HX2225" s="1186"/>
      <c r="HY2225" s="1186"/>
      <c r="HZ2225" s="1186"/>
      <c r="IA2225" s="1186"/>
      <c r="IB2225" s="1186"/>
    </row>
    <row r="2226" spans="1:236" s="1185" customFormat="1">
      <c r="A2226" s="1540"/>
      <c r="B2226" s="1541"/>
      <c r="C2226" s="1542"/>
      <c r="D2226" s="1543"/>
      <c r="E2226" s="1186"/>
      <c r="F2226" s="1544"/>
      <c r="G2226" s="1604"/>
      <c r="H2226" s="1604"/>
      <c r="I2226" s="1186"/>
      <c r="J2226" s="1186"/>
      <c r="K2226" s="1186"/>
      <c r="L2226" s="1186"/>
      <c r="M2226" s="1186"/>
      <c r="N2226" s="1186"/>
      <c r="O2226" s="1186"/>
      <c r="P2226" s="1186"/>
      <c r="Q2226" s="1186"/>
      <c r="R2226" s="1186"/>
      <c r="S2226" s="1186"/>
      <c r="T2226" s="1186"/>
      <c r="U2226" s="1186"/>
      <c r="V2226" s="1186"/>
      <c r="W2226" s="1186"/>
      <c r="X2226" s="1186"/>
      <c r="Y2226" s="1186"/>
      <c r="Z2226" s="1186"/>
      <c r="AA2226" s="1186"/>
      <c r="AB2226" s="1186"/>
      <c r="AC2226" s="1186"/>
      <c r="AD2226" s="1186"/>
      <c r="AE2226" s="1186"/>
      <c r="AF2226" s="1186"/>
      <c r="AG2226" s="1186"/>
      <c r="AH2226" s="1186"/>
      <c r="AI2226" s="1186"/>
      <c r="AJ2226" s="1186"/>
      <c r="AK2226" s="1186"/>
      <c r="AL2226" s="1186"/>
      <c r="AM2226" s="1186"/>
      <c r="AN2226" s="1186"/>
      <c r="AO2226" s="1186"/>
      <c r="AP2226" s="1186"/>
      <c r="AQ2226" s="1186"/>
      <c r="AR2226" s="1186"/>
      <c r="AS2226" s="1186"/>
      <c r="AT2226" s="1186"/>
      <c r="AU2226" s="1186"/>
      <c r="AV2226" s="1186"/>
      <c r="AW2226" s="1186"/>
      <c r="AX2226" s="1186"/>
      <c r="AY2226" s="1186"/>
      <c r="AZ2226" s="1186"/>
      <c r="BA2226" s="1186"/>
      <c r="BB2226" s="1186"/>
      <c r="BC2226" s="1186"/>
      <c r="BD2226" s="1186"/>
      <c r="BE2226" s="1186"/>
      <c r="BF2226" s="1186"/>
      <c r="BG2226" s="1186"/>
      <c r="BH2226" s="1186"/>
      <c r="BI2226" s="1186"/>
      <c r="BJ2226" s="1186"/>
      <c r="BK2226" s="1186"/>
      <c r="BL2226" s="1186"/>
      <c r="BM2226" s="1186"/>
      <c r="BN2226" s="1186"/>
      <c r="BO2226" s="1186"/>
      <c r="BP2226" s="1186"/>
      <c r="BQ2226" s="1186"/>
      <c r="BR2226" s="1186"/>
      <c r="BS2226" s="1186"/>
      <c r="BT2226" s="1186"/>
      <c r="BU2226" s="1186"/>
      <c r="BV2226" s="1186"/>
      <c r="BW2226" s="1186"/>
      <c r="BX2226" s="1186"/>
      <c r="BY2226" s="1186"/>
      <c r="BZ2226" s="1186"/>
      <c r="CA2226" s="1186"/>
      <c r="CB2226" s="1186"/>
      <c r="CC2226" s="1186"/>
      <c r="CD2226" s="1186"/>
      <c r="CE2226" s="1186"/>
      <c r="CF2226" s="1186"/>
      <c r="CG2226" s="1186"/>
      <c r="CH2226" s="1186"/>
      <c r="CI2226" s="1186"/>
      <c r="CJ2226" s="1186"/>
      <c r="CK2226" s="1186"/>
      <c r="CL2226" s="1186"/>
      <c r="CM2226" s="1186"/>
      <c r="CN2226" s="1186"/>
      <c r="CO2226" s="1186"/>
      <c r="CP2226" s="1186"/>
      <c r="CQ2226" s="1186"/>
      <c r="CR2226" s="1186"/>
      <c r="CS2226" s="1186"/>
      <c r="CT2226" s="1186"/>
      <c r="CU2226" s="1186"/>
      <c r="CV2226" s="1186"/>
      <c r="CW2226" s="1186"/>
      <c r="CX2226" s="1186"/>
      <c r="CY2226" s="1186"/>
      <c r="CZ2226" s="1186"/>
      <c r="DA2226" s="1186"/>
      <c r="DB2226" s="1186"/>
      <c r="DC2226" s="1186"/>
      <c r="DD2226" s="1186"/>
      <c r="DE2226" s="1186"/>
      <c r="DF2226" s="1186"/>
      <c r="DG2226" s="1186"/>
      <c r="DH2226" s="1186"/>
      <c r="DI2226" s="1186"/>
      <c r="DJ2226" s="1186"/>
      <c r="DK2226" s="1186"/>
      <c r="DL2226" s="1186"/>
      <c r="DM2226" s="1186"/>
      <c r="DN2226" s="1186"/>
      <c r="DO2226" s="1186"/>
      <c r="DP2226" s="1186"/>
      <c r="DQ2226" s="1186"/>
      <c r="DR2226" s="1186"/>
      <c r="DS2226" s="1186"/>
      <c r="DT2226" s="1186"/>
      <c r="DU2226" s="1186"/>
      <c r="DV2226" s="1186"/>
      <c r="DW2226" s="1186"/>
      <c r="DX2226" s="1186"/>
      <c r="DY2226" s="1186"/>
      <c r="DZ2226" s="1186"/>
      <c r="EA2226" s="1186"/>
      <c r="EB2226" s="1186"/>
      <c r="EC2226" s="1186"/>
      <c r="ED2226" s="1186"/>
      <c r="EE2226" s="1186"/>
      <c r="EF2226" s="1186"/>
      <c r="EG2226" s="1186"/>
      <c r="EH2226" s="1186"/>
      <c r="EI2226" s="1186"/>
      <c r="EJ2226" s="1186"/>
      <c r="EK2226" s="1186"/>
      <c r="EL2226" s="1186"/>
      <c r="EM2226" s="1186"/>
      <c r="EN2226" s="1186"/>
      <c r="EO2226" s="1186"/>
      <c r="EP2226" s="1186"/>
      <c r="EQ2226" s="1186"/>
      <c r="ER2226" s="1186"/>
      <c r="ES2226" s="1186"/>
      <c r="ET2226" s="1186"/>
      <c r="EU2226" s="1186"/>
      <c r="EV2226" s="1186"/>
      <c r="EW2226" s="1186"/>
      <c r="EX2226" s="1186"/>
      <c r="EY2226" s="1186"/>
      <c r="EZ2226" s="1186"/>
      <c r="FA2226" s="1186"/>
      <c r="FB2226" s="1186"/>
      <c r="FC2226" s="1186"/>
      <c r="FD2226" s="1186"/>
      <c r="FE2226" s="1186"/>
      <c r="FF2226" s="1186"/>
      <c r="FG2226" s="1186"/>
      <c r="FH2226" s="1186"/>
      <c r="FI2226" s="1186"/>
      <c r="FJ2226" s="1186"/>
      <c r="FK2226" s="1186"/>
      <c r="FL2226" s="1186"/>
      <c r="FM2226" s="1186"/>
      <c r="FN2226" s="1186"/>
      <c r="FO2226" s="1186"/>
      <c r="FP2226" s="1186"/>
      <c r="FQ2226" s="1186"/>
      <c r="FR2226" s="1186"/>
      <c r="FS2226" s="1186"/>
      <c r="FT2226" s="1186"/>
      <c r="FU2226" s="1186"/>
      <c r="FV2226" s="1186"/>
      <c r="FW2226" s="1186"/>
      <c r="FX2226" s="1186"/>
      <c r="FY2226" s="1186"/>
      <c r="FZ2226" s="1186"/>
      <c r="GA2226" s="1186"/>
      <c r="GB2226" s="1186"/>
      <c r="GC2226" s="1186"/>
      <c r="GD2226" s="1186"/>
      <c r="GE2226" s="1186"/>
      <c r="GF2226" s="1186"/>
      <c r="GG2226" s="1186"/>
      <c r="GH2226" s="1186"/>
      <c r="GI2226" s="1186"/>
      <c r="GJ2226" s="1186"/>
      <c r="GK2226" s="1186"/>
      <c r="GL2226" s="1186"/>
      <c r="GM2226" s="1186"/>
      <c r="GN2226" s="1186"/>
      <c r="GO2226" s="1186"/>
      <c r="GP2226" s="1186"/>
      <c r="GQ2226" s="1186"/>
      <c r="GR2226" s="1186"/>
      <c r="GS2226" s="1186"/>
      <c r="GT2226" s="1186"/>
      <c r="GU2226" s="1186"/>
      <c r="GV2226" s="1186"/>
      <c r="GW2226" s="1186"/>
      <c r="GX2226" s="1186"/>
      <c r="GY2226" s="1186"/>
      <c r="GZ2226" s="1186"/>
      <c r="HA2226" s="1186"/>
      <c r="HB2226" s="1186"/>
      <c r="HC2226" s="1186"/>
      <c r="HD2226" s="1186"/>
      <c r="HE2226" s="1186"/>
      <c r="HF2226" s="1186"/>
      <c r="HG2226" s="1186"/>
      <c r="HH2226" s="1186"/>
      <c r="HI2226" s="1186"/>
      <c r="HJ2226" s="1186"/>
      <c r="HK2226" s="1186"/>
      <c r="HL2226" s="1186"/>
      <c r="HM2226" s="1186"/>
      <c r="HN2226" s="1186"/>
      <c r="HO2226" s="1186"/>
      <c r="HP2226" s="1186"/>
      <c r="HQ2226" s="1186"/>
      <c r="HR2226" s="1186"/>
      <c r="HS2226" s="1186"/>
      <c r="HT2226" s="1186"/>
      <c r="HU2226" s="1186"/>
      <c r="HV2226" s="1186"/>
      <c r="HW2226" s="1186"/>
      <c r="HX2226" s="1186"/>
      <c r="HY2226" s="1186"/>
      <c r="HZ2226" s="1186"/>
      <c r="IA2226" s="1186"/>
      <c r="IB2226" s="1186"/>
    </row>
    <row r="2227" spans="1:236" s="1185" customFormat="1">
      <c r="A2227" s="1540"/>
      <c r="B2227" s="1541"/>
      <c r="C2227" s="1542"/>
      <c r="D2227" s="1543"/>
      <c r="E2227" s="1186"/>
      <c r="F2227" s="1544"/>
      <c r="G2227" s="1604"/>
      <c r="H2227" s="1604"/>
      <c r="I2227" s="1186"/>
      <c r="J2227" s="1186"/>
      <c r="K2227" s="1186"/>
      <c r="L2227" s="1186"/>
      <c r="M2227" s="1186"/>
      <c r="N2227" s="1186"/>
      <c r="O2227" s="1186"/>
      <c r="P2227" s="1186"/>
      <c r="Q2227" s="1186"/>
      <c r="R2227" s="1186"/>
      <c r="S2227" s="1186"/>
      <c r="T2227" s="1186"/>
      <c r="U2227" s="1186"/>
      <c r="V2227" s="1186"/>
      <c r="W2227" s="1186"/>
      <c r="X2227" s="1186"/>
      <c r="Y2227" s="1186"/>
      <c r="Z2227" s="1186"/>
      <c r="AA2227" s="1186"/>
      <c r="AB2227" s="1186"/>
      <c r="AC2227" s="1186"/>
      <c r="AD2227" s="1186"/>
      <c r="AE2227" s="1186"/>
      <c r="AF2227" s="1186"/>
      <c r="AG2227" s="1186"/>
      <c r="AH2227" s="1186"/>
      <c r="AI2227" s="1186"/>
      <c r="AJ2227" s="1186"/>
      <c r="AK2227" s="1186"/>
      <c r="AL2227" s="1186"/>
      <c r="AM2227" s="1186"/>
      <c r="AN2227" s="1186"/>
      <c r="AO2227" s="1186"/>
      <c r="AP2227" s="1186"/>
      <c r="AQ2227" s="1186"/>
      <c r="AR2227" s="1186"/>
      <c r="AS2227" s="1186"/>
      <c r="AT2227" s="1186"/>
      <c r="AU2227" s="1186"/>
      <c r="AV2227" s="1186"/>
      <c r="AW2227" s="1186"/>
      <c r="AX2227" s="1186"/>
      <c r="AY2227" s="1186"/>
      <c r="AZ2227" s="1186"/>
      <c r="BA2227" s="1186"/>
      <c r="BB2227" s="1186"/>
      <c r="BC2227" s="1186"/>
      <c r="BD2227" s="1186"/>
      <c r="BE2227" s="1186"/>
      <c r="BF2227" s="1186"/>
      <c r="BG2227" s="1186"/>
      <c r="BH2227" s="1186"/>
      <c r="BI2227" s="1186"/>
      <c r="BJ2227" s="1186"/>
      <c r="BK2227" s="1186"/>
      <c r="BL2227" s="1186"/>
      <c r="BM2227" s="1186"/>
      <c r="BN2227" s="1186"/>
      <c r="BO2227" s="1186"/>
      <c r="BP2227" s="1186"/>
      <c r="BQ2227" s="1186"/>
      <c r="BR2227" s="1186"/>
      <c r="BS2227" s="1186"/>
      <c r="BT2227" s="1186"/>
      <c r="BU2227" s="1186"/>
      <c r="BV2227" s="1186"/>
      <c r="BW2227" s="1186"/>
      <c r="BX2227" s="1186"/>
      <c r="BY2227" s="1186"/>
      <c r="BZ2227" s="1186"/>
      <c r="CA2227" s="1186"/>
      <c r="CB2227" s="1186"/>
      <c r="CC2227" s="1186"/>
      <c r="CD2227" s="1186"/>
      <c r="CE2227" s="1186"/>
      <c r="CF2227" s="1186"/>
      <c r="CG2227" s="1186"/>
      <c r="CH2227" s="1186"/>
      <c r="CI2227" s="1186"/>
      <c r="CJ2227" s="1186"/>
      <c r="CK2227" s="1186"/>
      <c r="CL2227" s="1186"/>
      <c r="CM2227" s="1186"/>
      <c r="CN2227" s="1186"/>
      <c r="CO2227" s="1186"/>
      <c r="CP2227" s="1186"/>
      <c r="CQ2227" s="1186"/>
      <c r="CR2227" s="1186"/>
      <c r="CS2227" s="1186"/>
      <c r="CT2227" s="1186"/>
      <c r="CU2227" s="1186"/>
      <c r="CV2227" s="1186"/>
      <c r="CW2227" s="1186"/>
      <c r="CX2227" s="1186"/>
      <c r="CY2227" s="1186"/>
      <c r="CZ2227" s="1186"/>
      <c r="DA2227" s="1186"/>
      <c r="DB2227" s="1186"/>
      <c r="DC2227" s="1186"/>
      <c r="DD2227" s="1186"/>
      <c r="DE2227" s="1186"/>
      <c r="DF2227" s="1186"/>
      <c r="DG2227" s="1186"/>
      <c r="DH2227" s="1186"/>
      <c r="DI2227" s="1186"/>
      <c r="DJ2227" s="1186"/>
      <c r="DK2227" s="1186"/>
      <c r="DL2227" s="1186"/>
      <c r="DM2227" s="1186"/>
      <c r="DN2227" s="1186"/>
      <c r="DO2227" s="1186"/>
      <c r="DP2227" s="1186"/>
      <c r="DQ2227" s="1186"/>
      <c r="DR2227" s="1186"/>
      <c r="DS2227" s="1186"/>
      <c r="DT2227" s="1186"/>
      <c r="DU2227" s="1186"/>
      <c r="DV2227" s="1186"/>
      <c r="DW2227" s="1186"/>
      <c r="DX2227" s="1186"/>
      <c r="DY2227" s="1186"/>
      <c r="DZ2227" s="1186"/>
      <c r="EA2227" s="1186"/>
      <c r="EB2227" s="1186"/>
      <c r="EC2227" s="1186"/>
      <c r="ED2227" s="1186"/>
      <c r="EE2227" s="1186"/>
      <c r="EF2227" s="1186"/>
      <c r="EG2227" s="1186"/>
      <c r="EH2227" s="1186"/>
      <c r="EI2227" s="1186"/>
      <c r="EJ2227" s="1186"/>
      <c r="EK2227" s="1186"/>
      <c r="EL2227" s="1186"/>
      <c r="EM2227" s="1186"/>
      <c r="EN2227" s="1186"/>
      <c r="EO2227" s="1186"/>
      <c r="EP2227" s="1186"/>
      <c r="EQ2227" s="1186"/>
      <c r="ER2227" s="1186"/>
      <c r="ES2227" s="1186"/>
      <c r="ET2227" s="1186"/>
      <c r="EU2227" s="1186"/>
      <c r="EV2227" s="1186"/>
      <c r="EW2227" s="1186"/>
      <c r="EX2227" s="1186"/>
      <c r="EY2227" s="1186"/>
      <c r="EZ2227" s="1186"/>
      <c r="FA2227" s="1186"/>
      <c r="FB2227" s="1186"/>
      <c r="FC2227" s="1186"/>
      <c r="FD2227" s="1186"/>
      <c r="FE2227" s="1186"/>
      <c r="FF2227" s="1186"/>
      <c r="FG2227" s="1186"/>
      <c r="FH2227" s="1186"/>
      <c r="FI2227" s="1186"/>
      <c r="FJ2227" s="1186"/>
      <c r="FK2227" s="1186"/>
      <c r="FL2227" s="1186"/>
      <c r="FM2227" s="1186"/>
      <c r="FN2227" s="1186"/>
      <c r="FO2227" s="1186"/>
      <c r="FP2227" s="1186"/>
      <c r="FQ2227" s="1186"/>
      <c r="FR2227" s="1186"/>
      <c r="FS2227" s="1186"/>
      <c r="FT2227" s="1186"/>
      <c r="FU2227" s="1186"/>
      <c r="FV2227" s="1186"/>
      <c r="FW2227" s="1186"/>
      <c r="FX2227" s="1186"/>
      <c r="FY2227" s="1186"/>
      <c r="FZ2227" s="1186"/>
      <c r="GA2227" s="1186"/>
      <c r="GB2227" s="1186"/>
      <c r="GC2227" s="1186"/>
      <c r="GD2227" s="1186"/>
      <c r="GE2227" s="1186"/>
      <c r="GF2227" s="1186"/>
      <c r="GG2227" s="1186"/>
      <c r="GH2227" s="1186"/>
      <c r="GI2227" s="1186"/>
      <c r="GJ2227" s="1186"/>
      <c r="GK2227" s="1186"/>
      <c r="GL2227" s="1186"/>
      <c r="GM2227" s="1186"/>
      <c r="GN2227" s="1186"/>
      <c r="GO2227" s="1186"/>
      <c r="GP2227" s="1186"/>
      <c r="GQ2227" s="1186"/>
      <c r="GR2227" s="1186"/>
      <c r="GS2227" s="1186"/>
      <c r="GT2227" s="1186"/>
      <c r="GU2227" s="1186"/>
      <c r="GV2227" s="1186"/>
      <c r="GW2227" s="1186"/>
      <c r="GX2227" s="1186"/>
      <c r="GY2227" s="1186"/>
      <c r="GZ2227" s="1186"/>
      <c r="HA2227" s="1186"/>
      <c r="HB2227" s="1186"/>
      <c r="HC2227" s="1186"/>
      <c r="HD2227" s="1186"/>
      <c r="HE2227" s="1186"/>
      <c r="HF2227" s="1186"/>
      <c r="HG2227" s="1186"/>
      <c r="HH2227" s="1186"/>
      <c r="HI2227" s="1186"/>
      <c r="HJ2227" s="1186"/>
      <c r="HK2227" s="1186"/>
      <c r="HL2227" s="1186"/>
      <c r="HM2227" s="1186"/>
      <c r="HN2227" s="1186"/>
      <c r="HO2227" s="1186"/>
      <c r="HP2227" s="1186"/>
      <c r="HQ2227" s="1186"/>
      <c r="HR2227" s="1186"/>
      <c r="HS2227" s="1186"/>
      <c r="HT2227" s="1186"/>
      <c r="HU2227" s="1186"/>
      <c r="HV2227" s="1186"/>
      <c r="HW2227" s="1186"/>
      <c r="HX2227" s="1186"/>
      <c r="HY2227" s="1186"/>
      <c r="HZ2227" s="1186"/>
      <c r="IA2227" s="1186"/>
      <c r="IB2227" s="1186"/>
    </row>
    <row r="2228" spans="1:236" s="1185" customFormat="1">
      <c r="A2228" s="1540"/>
      <c r="B2228" s="1541"/>
      <c r="C2228" s="1542"/>
      <c r="D2228" s="1543"/>
      <c r="E2228" s="1186"/>
      <c r="F2228" s="1544"/>
      <c r="G2228" s="1604"/>
      <c r="H2228" s="1604"/>
      <c r="I2228" s="1186"/>
      <c r="J2228" s="1186"/>
      <c r="K2228" s="1186"/>
      <c r="L2228" s="1186"/>
      <c r="M2228" s="1186"/>
      <c r="N2228" s="1186"/>
      <c r="O2228" s="1186"/>
      <c r="P2228" s="1186"/>
      <c r="Q2228" s="1186"/>
      <c r="R2228" s="1186"/>
      <c r="S2228" s="1186"/>
      <c r="T2228" s="1186"/>
      <c r="U2228" s="1186"/>
      <c r="V2228" s="1186"/>
      <c r="W2228" s="1186"/>
      <c r="X2228" s="1186"/>
      <c r="Y2228" s="1186"/>
      <c r="Z2228" s="1186"/>
      <c r="AA2228" s="1186"/>
      <c r="AB2228" s="1186"/>
      <c r="AC2228" s="1186"/>
      <c r="AD2228" s="1186"/>
      <c r="AE2228" s="1186"/>
      <c r="AF2228" s="1186"/>
      <c r="AG2228" s="1186"/>
      <c r="AH2228" s="1186"/>
      <c r="AI2228" s="1186"/>
      <c r="AJ2228" s="1186"/>
      <c r="AK2228" s="1186"/>
      <c r="AL2228" s="1186"/>
      <c r="AM2228" s="1186"/>
      <c r="AN2228" s="1186"/>
      <c r="AO2228" s="1186"/>
      <c r="AP2228" s="1186"/>
      <c r="AQ2228" s="1186"/>
      <c r="AR2228" s="1186"/>
      <c r="AS2228" s="1186"/>
      <c r="AT2228" s="1186"/>
      <c r="AU2228" s="1186"/>
      <c r="AV2228" s="1186"/>
      <c r="AW2228" s="1186"/>
      <c r="AX2228" s="1186"/>
      <c r="AY2228" s="1186"/>
      <c r="AZ2228" s="1186"/>
      <c r="BA2228" s="1186"/>
      <c r="BB2228" s="1186"/>
      <c r="BC2228" s="1186"/>
      <c r="BD2228" s="1186"/>
      <c r="BE2228" s="1186"/>
      <c r="BF2228" s="1186"/>
      <c r="BG2228" s="1186"/>
      <c r="BH2228" s="1186"/>
      <c r="BI2228" s="1186"/>
      <c r="BJ2228" s="1186"/>
      <c r="BK2228" s="1186"/>
      <c r="BL2228" s="1186"/>
      <c r="BM2228" s="1186"/>
      <c r="BN2228" s="1186"/>
      <c r="BO2228" s="1186"/>
      <c r="BP2228" s="1186"/>
      <c r="BQ2228" s="1186"/>
      <c r="BR2228" s="1186"/>
      <c r="BS2228" s="1186"/>
      <c r="BT2228" s="1186"/>
      <c r="BU2228" s="1186"/>
      <c r="BV2228" s="1186"/>
      <c r="BW2228" s="1186"/>
      <c r="BX2228" s="1186"/>
      <c r="BY2228" s="1186"/>
      <c r="BZ2228" s="1186"/>
      <c r="CA2228" s="1186"/>
      <c r="CB2228" s="1186"/>
      <c r="CC2228" s="1186"/>
      <c r="CD2228" s="1186"/>
      <c r="CE2228" s="1186"/>
      <c r="CF2228" s="1186"/>
      <c r="CG2228" s="1186"/>
      <c r="CH2228" s="1186"/>
      <c r="CI2228" s="1186"/>
      <c r="CJ2228" s="1186"/>
      <c r="CK2228" s="1186"/>
      <c r="CL2228" s="1186"/>
      <c r="CM2228" s="1186"/>
      <c r="CN2228" s="1186"/>
      <c r="CO2228" s="1186"/>
      <c r="CP2228" s="1186"/>
      <c r="CQ2228" s="1186"/>
      <c r="CR2228" s="1186"/>
      <c r="CS2228" s="1186"/>
      <c r="CT2228" s="1186"/>
      <c r="CU2228" s="1186"/>
      <c r="CV2228" s="1186"/>
      <c r="CW2228" s="1186"/>
      <c r="CX2228" s="1186"/>
      <c r="CY2228" s="1186"/>
      <c r="CZ2228" s="1186"/>
      <c r="DA2228" s="1186"/>
      <c r="DB2228" s="1186"/>
      <c r="DC2228" s="1186"/>
      <c r="DD2228" s="1186"/>
      <c r="DE2228" s="1186"/>
      <c r="DF2228" s="1186"/>
      <c r="DG2228" s="1186"/>
      <c r="DH2228" s="1186"/>
      <c r="DI2228" s="1186"/>
      <c r="DJ2228" s="1186"/>
      <c r="DK2228" s="1186"/>
      <c r="DL2228" s="1186"/>
      <c r="DM2228" s="1186"/>
      <c r="DN2228" s="1186"/>
      <c r="DO2228" s="1186"/>
      <c r="DP2228" s="1186"/>
      <c r="DQ2228" s="1186"/>
      <c r="DR2228" s="1186"/>
      <c r="DS2228" s="1186"/>
      <c r="DT2228" s="1186"/>
      <c r="DU2228" s="1186"/>
      <c r="DV2228" s="1186"/>
      <c r="DW2228" s="1186"/>
      <c r="DX2228" s="1186"/>
      <c r="DY2228" s="1186"/>
      <c r="DZ2228" s="1186"/>
      <c r="EA2228" s="1186"/>
      <c r="EB2228" s="1186"/>
      <c r="EC2228" s="1186"/>
      <c r="ED2228" s="1186"/>
      <c r="EE2228" s="1186"/>
      <c r="EF2228" s="1186"/>
      <c r="EG2228" s="1186"/>
      <c r="EH2228" s="1186"/>
      <c r="EI2228" s="1186"/>
      <c r="EJ2228" s="1186"/>
      <c r="EK2228" s="1186"/>
      <c r="EL2228" s="1186"/>
      <c r="EM2228" s="1186"/>
      <c r="EN2228" s="1186"/>
      <c r="EO2228" s="1186"/>
      <c r="EP2228" s="1186"/>
      <c r="EQ2228" s="1186"/>
      <c r="ER2228" s="1186"/>
      <c r="ES2228" s="1186"/>
      <c r="ET2228" s="1186"/>
      <c r="EU2228" s="1186"/>
      <c r="EV2228" s="1186"/>
      <c r="EW2228" s="1186"/>
      <c r="EX2228" s="1186"/>
      <c r="EY2228" s="1186"/>
      <c r="EZ2228" s="1186"/>
      <c r="FA2228" s="1186"/>
      <c r="FB2228" s="1186"/>
      <c r="FC2228" s="1186"/>
      <c r="FD2228" s="1186"/>
      <c r="FE2228" s="1186"/>
      <c r="FF2228" s="1186"/>
      <c r="FG2228" s="1186"/>
      <c r="FH2228" s="1186"/>
      <c r="FI2228" s="1186"/>
      <c r="FJ2228" s="1186"/>
      <c r="FK2228" s="1186"/>
      <c r="FL2228" s="1186"/>
      <c r="FM2228" s="1186"/>
      <c r="FN2228" s="1186"/>
      <c r="FO2228" s="1186"/>
      <c r="FP2228" s="1186"/>
      <c r="FQ2228" s="1186"/>
      <c r="FR2228" s="1186"/>
      <c r="FS2228" s="1186"/>
      <c r="FT2228" s="1186"/>
      <c r="FU2228" s="1186"/>
      <c r="FV2228" s="1186"/>
      <c r="FW2228" s="1186"/>
      <c r="FX2228" s="1186"/>
      <c r="FY2228" s="1186"/>
      <c r="FZ2228" s="1186"/>
      <c r="GA2228" s="1186"/>
      <c r="GB2228" s="1186"/>
      <c r="GC2228" s="1186"/>
      <c r="GD2228" s="1186"/>
      <c r="GE2228" s="1186"/>
      <c r="GF2228" s="1186"/>
      <c r="GG2228" s="1186"/>
      <c r="GH2228" s="1186"/>
      <c r="GI2228" s="1186"/>
      <c r="GJ2228" s="1186"/>
      <c r="GK2228" s="1186"/>
      <c r="GL2228" s="1186"/>
      <c r="GM2228" s="1186"/>
      <c r="GN2228" s="1186"/>
      <c r="GO2228" s="1186"/>
      <c r="GP2228" s="1186"/>
      <c r="GQ2228" s="1186"/>
      <c r="GR2228" s="1186"/>
      <c r="GS2228" s="1186"/>
      <c r="GT2228" s="1186"/>
      <c r="GU2228" s="1186"/>
      <c r="GV2228" s="1186"/>
      <c r="GW2228" s="1186"/>
      <c r="GX2228" s="1186"/>
      <c r="GY2228" s="1186"/>
      <c r="GZ2228" s="1186"/>
      <c r="HA2228" s="1186"/>
      <c r="HB2228" s="1186"/>
      <c r="HC2228" s="1186"/>
      <c r="HD2228" s="1186"/>
      <c r="HE2228" s="1186"/>
      <c r="HF2228" s="1186"/>
      <c r="HG2228" s="1186"/>
      <c r="HH2228" s="1186"/>
      <c r="HI2228" s="1186"/>
      <c r="HJ2228" s="1186"/>
      <c r="HK2228" s="1186"/>
      <c r="HL2228" s="1186"/>
      <c r="HM2228" s="1186"/>
      <c r="HN2228" s="1186"/>
      <c r="HO2228" s="1186"/>
      <c r="HP2228" s="1186"/>
      <c r="HQ2228" s="1186"/>
      <c r="HR2228" s="1186"/>
      <c r="HS2228" s="1186"/>
      <c r="HT2228" s="1186"/>
      <c r="HU2228" s="1186"/>
      <c r="HV2228" s="1186"/>
      <c r="HW2228" s="1186"/>
      <c r="HX2228" s="1186"/>
      <c r="HY2228" s="1186"/>
      <c r="HZ2228" s="1186"/>
      <c r="IA2228" s="1186"/>
      <c r="IB2228" s="1186"/>
    </row>
    <row r="2229" spans="1:236" s="1185" customFormat="1">
      <c r="A2229" s="1540"/>
      <c r="B2229" s="1541"/>
      <c r="C2229" s="1542"/>
      <c r="D2229" s="1543"/>
      <c r="E2229" s="1186"/>
      <c r="F2229" s="1544"/>
      <c r="G2229" s="1604"/>
      <c r="H2229" s="1604"/>
      <c r="I2229" s="1186"/>
      <c r="J2229" s="1186"/>
      <c r="K2229" s="1186"/>
      <c r="L2229" s="1186"/>
      <c r="M2229" s="1186"/>
      <c r="N2229" s="1186"/>
      <c r="O2229" s="1186"/>
      <c r="P2229" s="1186"/>
      <c r="Q2229" s="1186"/>
      <c r="R2229" s="1186"/>
      <c r="S2229" s="1186"/>
      <c r="T2229" s="1186"/>
      <c r="U2229" s="1186"/>
      <c r="V2229" s="1186"/>
      <c r="W2229" s="1186"/>
      <c r="X2229" s="1186"/>
      <c r="Y2229" s="1186"/>
      <c r="Z2229" s="1186"/>
      <c r="AA2229" s="1186"/>
      <c r="AB2229" s="1186"/>
      <c r="AC2229" s="1186"/>
      <c r="AD2229" s="1186"/>
      <c r="AE2229" s="1186"/>
      <c r="AF2229" s="1186"/>
      <c r="AG2229" s="1186"/>
      <c r="AH2229" s="1186"/>
      <c r="AI2229" s="1186"/>
      <c r="AJ2229" s="1186"/>
      <c r="AK2229" s="1186"/>
      <c r="AL2229" s="1186"/>
      <c r="AM2229" s="1186"/>
      <c r="AN2229" s="1186"/>
      <c r="AO2229" s="1186"/>
      <c r="AP2229" s="1186"/>
      <c r="AQ2229" s="1186"/>
      <c r="AR2229" s="1186"/>
      <c r="AS2229" s="1186"/>
      <c r="AT2229" s="1186"/>
      <c r="AU2229" s="1186"/>
      <c r="AV2229" s="1186"/>
      <c r="AW2229" s="1186"/>
      <c r="AX2229" s="1186"/>
      <c r="AY2229" s="1186"/>
      <c r="AZ2229" s="1186"/>
      <c r="BA2229" s="1186"/>
      <c r="BB2229" s="1186"/>
      <c r="BC2229" s="1186"/>
      <c r="BD2229" s="1186"/>
      <c r="BE2229" s="1186"/>
      <c r="BF2229" s="1186"/>
      <c r="BG2229" s="1186"/>
      <c r="BH2229" s="1186"/>
      <c r="BI2229" s="1186"/>
      <c r="BJ2229" s="1186"/>
      <c r="BK2229" s="1186"/>
      <c r="BL2229" s="1186"/>
      <c r="BM2229" s="1186"/>
      <c r="BN2229" s="1186"/>
      <c r="BO2229" s="1186"/>
      <c r="BP2229" s="1186"/>
      <c r="BQ2229" s="1186"/>
      <c r="BR2229" s="1186"/>
      <c r="BS2229" s="1186"/>
      <c r="BT2229" s="1186"/>
      <c r="BU2229" s="1186"/>
      <c r="BV2229" s="1186"/>
      <c r="BW2229" s="1186"/>
      <c r="BX2229" s="1186"/>
      <c r="BY2229" s="1186"/>
      <c r="BZ2229" s="1186"/>
      <c r="CA2229" s="1186"/>
      <c r="CB2229" s="1186"/>
      <c r="CC2229" s="1186"/>
      <c r="CD2229" s="1186"/>
      <c r="CE2229" s="1186"/>
      <c r="CF2229" s="1186"/>
      <c r="CG2229" s="1186"/>
      <c r="CH2229" s="1186"/>
      <c r="CI2229" s="1186"/>
      <c r="CJ2229" s="1186"/>
      <c r="CK2229" s="1186"/>
      <c r="CL2229" s="1186"/>
      <c r="CM2229" s="1186"/>
      <c r="CN2229" s="1186"/>
      <c r="CO2229" s="1186"/>
      <c r="CP2229" s="1186"/>
      <c r="CQ2229" s="1186"/>
      <c r="CR2229" s="1186"/>
      <c r="CS2229" s="1186"/>
      <c r="CT2229" s="1186"/>
      <c r="CU2229" s="1186"/>
      <c r="CV2229" s="1186"/>
      <c r="CW2229" s="1186"/>
      <c r="CX2229" s="1186"/>
      <c r="CY2229" s="1186"/>
      <c r="CZ2229" s="1186"/>
      <c r="DA2229" s="1186"/>
      <c r="DB2229" s="1186"/>
      <c r="DC2229" s="1186"/>
      <c r="DD2229" s="1186"/>
      <c r="DE2229" s="1186"/>
      <c r="DF2229" s="1186"/>
      <c r="DG2229" s="1186"/>
      <c r="DH2229" s="1186"/>
      <c r="DI2229" s="1186"/>
      <c r="DJ2229" s="1186"/>
      <c r="DK2229" s="1186"/>
      <c r="DL2229" s="1186"/>
      <c r="DM2229" s="1186"/>
      <c r="DN2229" s="1186"/>
      <c r="DO2229" s="1186"/>
      <c r="DP2229" s="1186"/>
      <c r="DQ2229" s="1186"/>
      <c r="DR2229" s="1186"/>
      <c r="DS2229" s="1186"/>
      <c r="DT2229" s="1186"/>
      <c r="DU2229" s="1186"/>
      <c r="DV2229" s="1186"/>
      <c r="DW2229" s="1186"/>
      <c r="DX2229" s="1186"/>
      <c r="DY2229" s="1186"/>
      <c r="DZ2229" s="1186"/>
      <c r="EA2229" s="1186"/>
      <c r="EB2229" s="1186"/>
      <c r="EC2229" s="1186"/>
      <c r="ED2229" s="1186"/>
      <c r="EE2229" s="1186"/>
      <c r="EF2229" s="1186"/>
      <c r="EG2229" s="1186"/>
      <c r="EH2229" s="1186"/>
      <c r="EI2229" s="1186"/>
      <c r="EJ2229" s="1186"/>
      <c r="EK2229" s="1186"/>
      <c r="EL2229" s="1186"/>
      <c r="EM2229" s="1186"/>
      <c r="EN2229" s="1186"/>
      <c r="EO2229" s="1186"/>
      <c r="EP2229" s="1186"/>
      <c r="EQ2229" s="1186"/>
      <c r="ER2229" s="1186"/>
      <c r="ES2229" s="1186"/>
      <c r="ET2229" s="1186"/>
      <c r="EU2229" s="1186"/>
      <c r="EV2229" s="1186"/>
      <c r="EW2229" s="1186"/>
      <c r="EX2229" s="1186"/>
      <c r="EY2229" s="1186"/>
      <c r="EZ2229" s="1186"/>
      <c r="FA2229" s="1186"/>
      <c r="FB2229" s="1186"/>
      <c r="FC2229" s="1186"/>
      <c r="FD2229" s="1186"/>
      <c r="FE2229" s="1186"/>
      <c r="FF2229" s="1186"/>
      <c r="FG2229" s="1186"/>
      <c r="FH2229" s="1186"/>
      <c r="FI2229" s="1186"/>
      <c r="FJ2229" s="1186"/>
      <c r="FK2229" s="1186"/>
      <c r="FL2229" s="1186"/>
      <c r="FM2229" s="1186"/>
      <c r="FN2229" s="1186"/>
      <c r="FO2229" s="1186"/>
      <c r="FP2229" s="1186"/>
      <c r="FQ2229" s="1186"/>
      <c r="FR2229" s="1186"/>
      <c r="FS2229" s="1186"/>
      <c r="FT2229" s="1186"/>
      <c r="FU2229" s="1186"/>
      <c r="FV2229" s="1186"/>
      <c r="FW2229" s="1186"/>
      <c r="FX2229" s="1186"/>
      <c r="FY2229" s="1186"/>
      <c r="FZ2229" s="1186"/>
      <c r="GA2229" s="1186"/>
      <c r="GB2229" s="1186"/>
      <c r="GC2229" s="1186"/>
      <c r="GD2229" s="1186"/>
      <c r="GE2229" s="1186"/>
      <c r="GF2229" s="1186"/>
      <c r="GG2229" s="1186"/>
      <c r="GH2229" s="1186"/>
      <c r="GI2229" s="1186"/>
      <c r="GJ2229" s="1186"/>
      <c r="GK2229" s="1186"/>
      <c r="GL2229" s="1186"/>
      <c r="GM2229" s="1186"/>
      <c r="GN2229" s="1186"/>
      <c r="GO2229" s="1186"/>
      <c r="GP2229" s="1186"/>
      <c r="GQ2229" s="1186"/>
      <c r="GR2229" s="1186"/>
      <c r="GS2229" s="1186"/>
      <c r="GT2229" s="1186"/>
      <c r="GU2229" s="1186"/>
      <c r="GV2229" s="1186"/>
      <c r="GW2229" s="1186"/>
      <c r="GX2229" s="1186"/>
      <c r="GY2229" s="1186"/>
      <c r="GZ2229" s="1186"/>
      <c r="HA2229" s="1186"/>
      <c r="HB2229" s="1186"/>
      <c r="HC2229" s="1186"/>
      <c r="HD2229" s="1186"/>
      <c r="HE2229" s="1186"/>
      <c r="HF2229" s="1186"/>
      <c r="HG2229" s="1186"/>
      <c r="HH2229" s="1186"/>
      <c r="HI2229" s="1186"/>
      <c r="HJ2229" s="1186"/>
      <c r="HK2229" s="1186"/>
      <c r="HL2229" s="1186"/>
      <c r="HM2229" s="1186"/>
      <c r="HN2229" s="1186"/>
      <c r="HO2229" s="1186"/>
      <c r="HP2229" s="1186"/>
      <c r="HQ2229" s="1186"/>
      <c r="HR2229" s="1186"/>
      <c r="HS2229" s="1186"/>
      <c r="HT2229" s="1186"/>
      <c r="HU2229" s="1186"/>
      <c r="HV2229" s="1186"/>
      <c r="HW2229" s="1186"/>
      <c r="HX2229" s="1186"/>
      <c r="HY2229" s="1186"/>
      <c r="HZ2229" s="1186"/>
      <c r="IA2229" s="1186"/>
      <c r="IB2229" s="1186"/>
    </row>
    <row r="2230" spans="1:236" s="1185" customFormat="1">
      <c r="A2230" s="1540"/>
      <c r="B2230" s="1541"/>
      <c r="C2230" s="1542"/>
      <c r="D2230" s="1543"/>
      <c r="E2230" s="1186"/>
      <c r="F2230" s="1544"/>
      <c r="G2230" s="1604"/>
      <c r="H2230" s="1604"/>
      <c r="I2230" s="1186"/>
      <c r="J2230" s="1186"/>
      <c r="K2230" s="1186"/>
      <c r="L2230" s="1186"/>
      <c r="M2230" s="1186"/>
      <c r="N2230" s="1186"/>
      <c r="O2230" s="1186"/>
      <c r="P2230" s="1186"/>
      <c r="Q2230" s="1186"/>
      <c r="R2230" s="1186"/>
      <c r="S2230" s="1186"/>
      <c r="T2230" s="1186"/>
      <c r="U2230" s="1186"/>
      <c r="V2230" s="1186"/>
      <c r="W2230" s="1186"/>
      <c r="X2230" s="1186"/>
      <c r="Y2230" s="1186"/>
      <c r="Z2230" s="1186"/>
      <c r="AA2230" s="1186"/>
      <c r="AB2230" s="1186"/>
      <c r="AC2230" s="1186"/>
      <c r="AD2230" s="1186"/>
      <c r="AE2230" s="1186"/>
      <c r="AF2230" s="1186"/>
      <c r="AG2230" s="1186"/>
      <c r="AH2230" s="1186"/>
      <c r="AI2230" s="1186"/>
      <c r="AJ2230" s="1186"/>
      <c r="AK2230" s="1186"/>
      <c r="AL2230" s="1186"/>
      <c r="AM2230" s="1186"/>
      <c r="AN2230" s="1186"/>
      <c r="AO2230" s="1186"/>
      <c r="AP2230" s="1186"/>
      <c r="AQ2230" s="1186"/>
      <c r="AR2230" s="1186"/>
      <c r="AS2230" s="1186"/>
      <c r="AT2230" s="1186"/>
      <c r="AU2230" s="1186"/>
      <c r="AV2230" s="1186"/>
      <c r="AW2230" s="1186"/>
      <c r="AX2230" s="1186"/>
      <c r="AY2230" s="1186"/>
      <c r="AZ2230" s="1186"/>
      <c r="BA2230" s="1186"/>
      <c r="BB2230" s="1186"/>
      <c r="BC2230" s="1186"/>
      <c r="BD2230" s="1186"/>
      <c r="BE2230" s="1186"/>
      <c r="BF2230" s="1186"/>
      <c r="BG2230" s="1186"/>
      <c r="BH2230" s="1186"/>
      <c r="BI2230" s="1186"/>
      <c r="BJ2230" s="1186"/>
      <c r="BK2230" s="1186"/>
      <c r="BL2230" s="1186"/>
      <c r="BM2230" s="1186"/>
      <c r="BN2230" s="1186"/>
      <c r="BO2230" s="1186"/>
      <c r="BP2230" s="1186"/>
      <c r="BQ2230" s="1186"/>
      <c r="BR2230" s="1186"/>
      <c r="BS2230" s="1186"/>
      <c r="BT2230" s="1186"/>
      <c r="BU2230" s="1186"/>
      <c r="BV2230" s="1186"/>
      <c r="BW2230" s="1186"/>
      <c r="BX2230" s="1186"/>
      <c r="BY2230" s="1186"/>
      <c r="BZ2230" s="1186"/>
      <c r="CA2230" s="1186"/>
      <c r="CB2230" s="1186"/>
      <c r="CC2230" s="1186"/>
      <c r="CD2230" s="1186"/>
      <c r="CE2230" s="1186"/>
      <c r="CF2230" s="1186"/>
      <c r="CG2230" s="1186"/>
      <c r="CH2230" s="1186"/>
      <c r="CI2230" s="1186"/>
      <c r="CJ2230" s="1186"/>
      <c r="CK2230" s="1186"/>
      <c r="CL2230" s="1186"/>
      <c r="CM2230" s="1186"/>
      <c r="CN2230" s="1186"/>
      <c r="CO2230" s="1186"/>
      <c r="CP2230" s="1186"/>
      <c r="CQ2230" s="1186"/>
      <c r="CR2230" s="1186"/>
      <c r="CS2230" s="1186"/>
      <c r="CT2230" s="1186"/>
      <c r="CU2230" s="1186"/>
      <c r="CV2230" s="1186"/>
      <c r="CW2230" s="1186"/>
      <c r="CX2230" s="1186"/>
      <c r="CY2230" s="1186"/>
      <c r="CZ2230" s="1186"/>
      <c r="DA2230" s="1186"/>
      <c r="DB2230" s="1186"/>
      <c r="DC2230" s="1186"/>
      <c r="DD2230" s="1186"/>
      <c r="DE2230" s="1186"/>
      <c r="DF2230" s="1186"/>
      <c r="DG2230" s="1186"/>
      <c r="DH2230" s="1186"/>
      <c r="DI2230" s="1186"/>
      <c r="DJ2230" s="1186"/>
      <c r="DK2230" s="1186"/>
      <c r="DL2230" s="1186"/>
      <c r="DM2230" s="1186"/>
      <c r="DN2230" s="1186"/>
      <c r="DO2230" s="1186"/>
      <c r="DP2230" s="1186"/>
      <c r="DQ2230" s="1186"/>
      <c r="DR2230" s="1186"/>
      <c r="DS2230" s="1186"/>
      <c r="DT2230" s="1186"/>
      <c r="DU2230" s="1186"/>
      <c r="DV2230" s="1186"/>
      <c r="DW2230" s="1186"/>
      <c r="DX2230" s="1186"/>
      <c r="DY2230" s="1186"/>
      <c r="DZ2230" s="1186"/>
      <c r="EA2230" s="1186"/>
      <c r="EB2230" s="1186"/>
      <c r="EC2230" s="1186"/>
      <c r="ED2230" s="1186"/>
      <c r="EE2230" s="1186"/>
      <c r="EF2230" s="1186"/>
      <c r="EG2230" s="1186"/>
      <c r="EH2230" s="1186"/>
      <c r="EI2230" s="1186"/>
      <c r="EJ2230" s="1186"/>
      <c r="EK2230" s="1186"/>
      <c r="EL2230" s="1186"/>
      <c r="EM2230" s="1186"/>
      <c r="EN2230" s="1186"/>
      <c r="EO2230" s="1186"/>
      <c r="EP2230" s="1186"/>
      <c r="EQ2230" s="1186"/>
      <c r="ER2230" s="1186"/>
      <c r="ES2230" s="1186"/>
      <c r="ET2230" s="1186"/>
      <c r="EU2230" s="1186"/>
      <c r="EV2230" s="1186"/>
      <c r="EW2230" s="1186"/>
      <c r="EX2230" s="1186"/>
      <c r="EY2230" s="1186"/>
      <c r="EZ2230" s="1186"/>
      <c r="FA2230" s="1186"/>
      <c r="FB2230" s="1186"/>
      <c r="FC2230" s="1186"/>
      <c r="FD2230" s="1186"/>
      <c r="FE2230" s="1186"/>
      <c r="FF2230" s="1186"/>
      <c r="FG2230" s="1186"/>
      <c r="FH2230" s="1186"/>
      <c r="FI2230" s="1186"/>
      <c r="FJ2230" s="1186"/>
      <c r="FK2230" s="1186"/>
      <c r="FL2230" s="1186"/>
      <c r="FM2230" s="1186"/>
      <c r="FN2230" s="1186"/>
      <c r="FO2230" s="1186"/>
      <c r="FP2230" s="1186"/>
      <c r="FQ2230" s="1186"/>
      <c r="FR2230" s="1186"/>
      <c r="FS2230" s="1186"/>
      <c r="FT2230" s="1186"/>
      <c r="FU2230" s="1186"/>
      <c r="FV2230" s="1186"/>
      <c r="FW2230" s="1186"/>
      <c r="FX2230" s="1186"/>
      <c r="FY2230" s="1186"/>
      <c r="FZ2230" s="1186"/>
      <c r="GA2230" s="1186"/>
      <c r="GB2230" s="1186"/>
      <c r="GC2230" s="1186"/>
      <c r="GD2230" s="1186"/>
      <c r="GE2230" s="1186"/>
      <c r="GF2230" s="1186"/>
      <c r="GG2230" s="1186"/>
      <c r="GH2230" s="1186"/>
      <c r="GI2230" s="1186"/>
      <c r="GJ2230" s="1186"/>
      <c r="GK2230" s="1186"/>
      <c r="GL2230" s="1186"/>
      <c r="GM2230" s="1186"/>
      <c r="GN2230" s="1186"/>
      <c r="GO2230" s="1186"/>
      <c r="GP2230" s="1186"/>
      <c r="GQ2230" s="1186"/>
      <c r="GR2230" s="1186"/>
      <c r="GS2230" s="1186"/>
      <c r="GT2230" s="1186"/>
      <c r="GU2230" s="1186"/>
      <c r="GV2230" s="1186"/>
      <c r="GW2230" s="1186"/>
      <c r="GX2230" s="1186"/>
      <c r="GY2230" s="1186"/>
      <c r="GZ2230" s="1186"/>
      <c r="HA2230" s="1186"/>
      <c r="HB2230" s="1186"/>
      <c r="HC2230" s="1186"/>
      <c r="HD2230" s="1186"/>
      <c r="HE2230" s="1186"/>
      <c r="HF2230" s="1186"/>
      <c r="HG2230" s="1186"/>
      <c r="HH2230" s="1186"/>
      <c r="HI2230" s="1186"/>
      <c r="HJ2230" s="1186"/>
      <c r="HK2230" s="1186"/>
      <c r="HL2230" s="1186"/>
      <c r="HM2230" s="1186"/>
      <c r="HN2230" s="1186"/>
      <c r="HO2230" s="1186"/>
      <c r="HP2230" s="1186"/>
      <c r="HQ2230" s="1186"/>
      <c r="HR2230" s="1186"/>
      <c r="HS2230" s="1186"/>
      <c r="HT2230" s="1186"/>
      <c r="HU2230" s="1186"/>
      <c r="HV2230" s="1186"/>
      <c r="HW2230" s="1186"/>
      <c r="HX2230" s="1186"/>
      <c r="HY2230" s="1186"/>
      <c r="HZ2230" s="1186"/>
      <c r="IA2230" s="1186"/>
      <c r="IB2230" s="1186"/>
    </row>
    <row r="2231" spans="1:236" s="1185" customFormat="1">
      <c r="A2231" s="1540"/>
      <c r="B2231" s="1541"/>
      <c r="C2231" s="1542"/>
      <c r="D2231" s="1543"/>
      <c r="E2231" s="1186"/>
      <c r="F2231" s="1544"/>
      <c r="G2231" s="1604"/>
      <c r="H2231" s="1604"/>
      <c r="I2231" s="1186"/>
      <c r="J2231" s="1186"/>
      <c r="K2231" s="1186"/>
      <c r="L2231" s="1186"/>
      <c r="M2231" s="1186"/>
      <c r="N2231" s="1186"/>
      <c r="O2231" s="1186"/>
      <c r="P2231" s="1186"/>
      <c r="Q2231" s="1186"/>
      <c r="R2231" s="1186"/>
      <c r="S2231" s="1186"/>
      <c r="T2231" s="1186"/>
      <c r="U2231" s="1186"/>
      <c r="V2231" s="1186"/>
      <c r="W2231" s="1186"/>
      <c r="X2231" s="1186"/>
      <c r="Y2231" s="1186"/>
      <c r="Z2231" s="1186"/>
      <c r="AA2231" s="1186"/>
      <c r="AB2231" s="1186"/>
      <c r="AC2231" s="1186"/>
      <c r="AD2231" s="1186"/>
      <c r="AE2231" s="1186"/>
      <c r="AF2231" s="1186"/>
      <c r="AG2231" s="1186"/>
      <c r="AH2231" s="1186"/>
      <c r="AI2231" s="1186"/>
      <c r="AJ2231" s="1186"/>
      <c r="AK2231" s="1186"/>
      <c r="AL2231" s="1186"/>
      <c r="AM2231" s="1186"/>
      <c r="AN2231" s="1186"/>
      <c r="AO2231" s="1186"/>
      <c r="AP2231" s="1186"/>
      <c r="AQ2231" s="1186"/>
      <c r="AR2231" s="1186"/>
      <c r="AS2231" s="1186"/>
      <c r="AT2231" s="1186"/>
      <c r="AU2231" s="1186"/>
      <c r="AV2231" s="1186"/>
      <c r="AW2231" s="1186"/>
      <c r="AX2231" s="1186"/>
      <c r="AY2231" s="1186"/>
      <c r="AZ2231" s="1186"/>
      <c r="BA2231" s="1186"/>
      <c r="BB2231" s="1186"/>
      <c r="BC2231" s="1186"/>
      <c r="BD2231" s="1186"/>
      <c r="BE2231" s="1186"/>
      <c r="BF2231" s="1186"/>
      <c r="BG2231" s="1186"/>
      <c r="BH2231" s="1186"/>
      <c r="BI2231" s="1186"/>
      <c r="BJ2231" s="1186"/>
      <c r="BK2231" s="1186"/>
      <c r="BL2231" s="1186"/>
      <c r="BM2231" s="1186"/>
      <c r="BN2231" s="1186"/>
      <c r="BO2231" s="1186"/>
      <c r="BP2231" s="1186"/>
      <c r="BQ2231" s="1186"/>
      <c r="BR2231" s="1186"/>
      <c r="BS2231" s="1186"/>
      <c r="BT2231" s="1186"/>
      <c r="BU2231" s="1186"/>
      <c r="BV2231" s="1186"/>
      <c r="BW2231" s="1186"/>
      <c r="BX2231" s="1186"/>
      <c r="BY2231" s="1186"/>
      <c r="BZ2231" s="1186"/>
      <c r="CA2231" s="1186"/>
      <c r="CB2231" s="1186"/>
      <c r="CC2231" s="1186"/>
      <c r="CD2231" s="1186"/>
      <c r="CE2231" s="1186"/>
      <c r="CF2231" s="1186"/>
      <c r="CG2231" s="1186"/>
      <c r="CH2231" s="1186"/>
      <c r="CI2231" s="1186"/>
      <c r="CJ2231" s="1186"/>
      <c r="CK2231" s="1186"/>
      <c r="CL2231" s="1186"/>
      <c r="CM2231" s="1186"/>
      <c r="CN2231" s="1186"/>
      <c r="CO2231" s="1186"/>
      <c r="CP2231" s="1186"/>
      <c r="CQ2231" s="1186"/>
      <c r="CR2231" s="1186"/>
      <c r="CS2231" s="1186"/>
      <c r="CT2231" s="1186"/>
      <c r="CU2231" s="1186"/>
      <c r="CV2231" s="1186"/>
      <c r="CW2231" s="1186"/>
      <c r="CX2231" s="1186"/>
      <c r="CY2231" s="1186"/>
      <c r="CZ2231" s="1186"/>
      <c r="DA2231" s="1186"/>
      <c r="DB2231" s="1186"/>
      <c r="DC2231" s="1186"/>
      <c r="DD2231" s="1186"/>
      <c r="DE2231" s="1186"/>
      <c r="DF2231" s="1186"/>
      <c r="DG2231" s="1186"/>
      <c r="DH2231" s="1186"/>
      <c r="DI2231" s="1186"/>
      <c r="DJ2231" s="1186"/>
      <c r="DK2231" s="1186"/>
      <c r="DL2231" s="1186"/>
      <c r="DM2231" s="1186"/>
      <c r="DN2231" s="1186"/>
      <c r="DO2231" s="1186"/>
      <c r="DP2231" s="1186"/>
      <c r="DQ2231" s="1186"/>
      <c r="DR2231" s="1186"/>
      <c r="DS2231" s="1186"/>
      <c r="DT2231" s="1186"/>
      <c r="DU2231" s="1186"/>
      <c r="DV2231" s="1186"/>
      <c r="DW2231" s="1186"/>
      <c r="DX2231" s="1186"/>
      <c r="DY2231" s="1186"/>
      <c r="DZ2231" s="1186"/>
      <c r="EA2231" s="1186"/>
      <c r="EB2231" s="1186"/>
      <c r="EC2231" s="1186"/>
      <c r="ED2231" s="1186"/>
      <c r="EE2231" s="1186"/>
      <c r="EF2231" s="1186"/>
      <c r="EG2231" s="1186"/>
      <c r="EH2231" s="1186"/>
      <c r="EI2231" s="1186"/>
      <c r="EJ2231" s="1186"/>
      <c r="EK2231" s="1186"/>
      <c r="EL2231" s="1186"/>
      <c r="EM2231" s="1186"/>
      <c r="EN2231" s="1186"/>
      <c r="EO2231" s="1186"/>
      <c r="EP2231" s="1186"/>
      <c r="EQ2231" s="1186"/>
      <c r="ER2231" s="1186"/>
      <c r="ES2231" s="1186"/>
      <c r="ET2231" s="1186"/>
      <c r="EU2231" s="1186"/>
      <c r="EV2231" s="1186"/>
      <c r="EW2231" s="1186"/>
      <c r="EX2231" s="1186"/>
      <c r="EY2231" s="1186"/>
      <c r="EZ2231" s="1186"/>
      <c r="FA2231" s="1186"/>
      <c r="FB2231" s="1186"/>
      <c r="FC2231" s="1186"/>
      <c r="FD2231" s="1186"/>
      <c r="FE2231" s="1186"/>
      <c r="FF2231" s="1186"/>
      <c r="FG2231" s="1186"/>
      <c r="FH2231" s="1186"/>
      <c r="FI2231" s="1186"/>
      <c r="FJ2231" s="1186"/>
      <c r="FK2231" s="1186"/>
      <c r="FL2231" s="1186"/>
      <c r="FM2231" s="1186"/>
      <c r="FN2231" s="1186"/>
      <c r="FO2231" s="1186"/>
      <c r="FP2231" s="1186"/>
      <c r="FQ2231" s="1186"/>
      <c r="FR2231" s="1186"/>
      <c r="FS2231" s="1186"/>
      <c r="FT2231" s="1186"/>
      <c r="FU2231" s="1186"/>
      <c r="FV2231" s="1186"/>
      <c r="FW2231" s="1186"/>
      <c r="FX2231" s="1186"/>
      <c r="FY2231" s="1186"/>
      <c r="FZ2231" s="1186"/>
      <c r="GA2231" s="1186"/>
      <c r="GB2231" s="1186"/>
      <c r="GC2231" s="1186"/>
      <c r="GD2231" s="1186"/>
      <c r="GE2231" s="1186"/>
      <c r="GF2231" s="1186"/>
      <c r="GG2231" s="1186"/>
      <c r="GH2231" s="1186"/>
      <c r="GI2231" s="1186"/>
      <c r="GJ2231" s="1186"/>
      <c r="GK2231" s="1186"/>
      <c r="GL2231" s="1186"/>
      <c r="GM2231" s="1186"/>
      <c r="GN2231" s="1186"/>
      <c r="GO2231" s="1186"/>
      <c r="GP2231" s="1186"/>
      <c r="GQ2231" s="1186"/>
      <c r="GR2231" s="1186"/>
      <c r="GS2231" s="1186"/>
      <c r="GT2231" s="1186"/>
      <c r="GU2231" s="1186"/>
      <c r="GV2231" s="1186"/>
      <c r="GW2231" s="1186"/>
      <c r="GX2231" s="1186"/>
      <c r="GY2231" s="1186"/>
      <c r="GZ2231" s="1186"/>
      <c r="HA2231" s="1186"/>
      <c r="HB2231" s="1186"/>
      <c r="HC2231" s="1186"/>
      <c r="HD2231" s="1186"/>
      <c r="HE2231" s="1186"/>
      <c r="HF2231" s="1186"/>
      <c r="HG2231" s="1186"/>
      <c r="HH2231" s="1186"/>
      <c r="HI2231" s="1186"/>
      <c r="HJ2231" s="1186"/>
      <c r="HK2231" s="1186"/>
      <c r="HL2231" s="1186"/>
      <c r="HM2231" s="1186"/>
      <c r="HN2231" s="1186"/>
      <c r="HO2231" s="1186"/>
      <c r="HP2231" s="1186"/>
      <c r="HQ2231" s="1186"/>
      <c r="HR2231" s="1186"/>
      <c r="HS2231" s="1186"/>
      <c r="HT2231" s="1186"/>
      <c r="HU2231" s="1186"/>
      <c r="HV2231" s="1186"/>
      <c r="HW2231" s="1186"/>
      <c r="HX2231" s="1186"/>
      <c r="HY2231" s="1186"/>
      <c r="HZ2231" s="1186"/>
      <c r="IA2231" s="1186"/>
      <c r="IB2231" s="1186"/>
    </row>
    <row r="2232" spans="1:236" s="1185" customFormat="1">
      <c r="A2232" s="1540"/>
      <c r="B2232" s="1541"/>
      <c r="C2232" s="1542"/>
      <c r="D2232" s="1543"/>
      <c r="E2232" s="1186"/>
      <c r="F2232" s="1544"/>
      <c r="G2232" s="1604"/>
      <c r="H2232" s="1604"/>
      <c r="I2232" s="1186"/>
      <c r="J2232" s="1186"/>
      <c r="K2232" s="1186"/>
      <c r="L2232" s="1186"/>
      <c r="M2232" s="1186"/>
      <c r="N2232" s="1186"/>
      <c r="O2232" s="1186"/>
      <c r="P2232" s="1186"/>
      <c r="Q2232" s="1186"/>
      <c r="R2232" s="1186"/>
      <c r="S2232" s="1186"/>
      <c r="T2232" s="1186"/>
      <c r="U2232" s="1186"/>
      <c r="V2232" s="1186"/>
      <c r="W2232" s="1186"/>
      <c r="X2232" s="1186"/>
      <c r="Y2232" s="1186"/>
      <c r="Z2232" s="1186"/>
      <c r="AA2232" s="1186"/>
      <c r="AB2232" s="1186"/>
      <c r="AC2232" s="1186"/>
      <c r="AD2232" s="1186"/>
      <c r="AE2232" s="1186"/>
      <c r="AF2232" s="1186"/>
      <c r="AG2232" s="1186"/>
      <c r="AH2232" s="1186"/>
      <c r="AI2232" s="1186"/>
      <c r="AJ2232" s="1186"/>
      <c r="AK2232" s="1186"/>
      <c r="AL2232" s="1186"/>
      <c r="AM2232" s="1186"/>
      <c r="AN2232" s="1186"/>
      <c r="AO2232" s="1186"/>
      <c r="AP2232" s="1186"/>
      <c r="AQ2232" s="1186"/>
      <c r="AR2232" s="1186"/>
      <c r="AS2232" s="1186"/>
      <c r="AT2232" s="1186"/>
      <c r="AU2232" s="1186"/>
      <c r="AV2232" s="1186"/>
      <c r="AW2232" s="1186"/>
      <c r="AX2232" s="1186"/>
      <c r="AY2232" s="1186"/>
      <c r="AZ2232" s="1186"/>
      <c r="BA2232" s="1186"/>
      <c r="BB2232" s="1186"/>
      <c r="BC2232" s="1186"/>
      <c r="BD2232" s="1186"/>
      <c r="BE2232" s="1186"/>
      <c r="BF2232" s="1186"/>
      <c r="BG2232" s="1186"/>
      <c r="BH2232" s="1186"/>
      <c r="BI2232" s="1186"/>
      <c r="BJ2232" s="1186"/>
      <c r="BK2232" s="1186"/>
      <c r="BL2232" s="1186"/>
      <c r="BM2232" s="1186"/>
      <c r="BN2232" s="1186"/>
      <c r="BO2232" s="1186"/>
      <c r="BP2232" s="1186"/>
      <c r="BQ2232" s="1186"/>
      <c r="BR2232" s="1186"/>
      <c r="BS2232" s="1186"/>
      <c r="BT2232" s="1186"/>
      <c r="BU2232" s="1186"/>
      <c r="BV2232" s="1186"/>
      <c r="BW2232" s="1186"/>
      <c r="BX2232" s="1186"/>
      <c r="BY2232" s="1186"/>
      <c r="BZ2232" s="1186"/>
      <c r="CA2232" s="1186"/>
      <c r="CB2232" s="1186"/>
      <c r="CC2232" s="1186"/>
      <c r="CD2232" s="1186"/>
      <c r="CE2232" s="1186"/>
      <c r="CF2232" s="1186"/>
      <c r="CG2232" s="1186"/>
      <c r="CH2232" s="1186"/>
      <c r="CI2232" s="1186"/>
      <c r="CJ2232" s="1186"/>
      <c r="CK2232" s="1186"/>
      <c r="CL2232" s="1186"/>
      <c r="CM2232" s="1186"/>
      <c r="CN2232" s="1186"/>
      <c r="CO2232" s="1186"/>
      <c r="CP2232" s="1186"/>
      <c r="CQ2232" s="1186"/>
      <c r="CR2232" s="1186"/>
      <c r="CS2232" s="1186"/>
      <c r="CT2232" s="1186"/>
      <c r="CU2232" s="1186"/>
      <c r="CV2232" s="1186"/>
      <c r="CW2232" s="1186"/>
      <c r="CX2232" s="1186"/>
      <c r="CY2232" s="1186"/>
      <c r="CZ2232" s="1186"/>
      <c r="DA2232" s="1186"/>
      <c r="DB2232" s="1186"/>
      <c r="DC2232" s="1186"/>
      <c r="DD2232" s="1186"/>
      <c r="DE2232" s="1186"/>
      <c r="DF2232" s="1186"/>
      <c r="DG2232" s="1186"/>
      <c r="DH2232" s="1186"/>
      <c r="DI2232" s="1186"/>
      <c r="DJ2232" s="1186"/>
      <c r="DK2232" s="1186"/>
      <c r="DL2232" s="1186"/>
      <c r="DM2232" s="1186"/>
      <c r="DN2232" s="1186"/>
      <c r="DO2232" s="1186"/>
      <c r="DP2232" s="1186"/>
      <c r="DQ2232" s="1186"/>
      <c r="DR2232" s="1186"/>
      <c r="DS2232" s="1186"/>
      <c r="DT2232" s="1186"/>
      <c r="DU2232" s="1186"/>
      <c r="DV2232" s="1186"/>
      <c r="DW2232" s="1186"/>
      <c r="DX2232" s="1186"/>
      <c r="DY2232" s="1186"/>
      <c r="DZ2232" s="1186"/>
      <c r="EA2232" s="1186"/>
      <c r="EB2232" s="1186"/>
      <c r="EC2232" s="1186"/>
      <c r="ED2232" s="1186"/>
      <c r="EE2232" s="1186"/>
      <c r="EF2232" s="1186"/>
      <c r="EG2232" s="1186"/>
      <c r="EH2232" s="1186"/>
      <c r="EI2232" s="1186"/>
      <c r="EJ2232" s="1186"/>
      <c r="EK2232" s="1186"/>
      <c r="EL2232" s="1186"/>
      <c r="EM2232" s="1186"/>
      <c r="EN2232" s="1186"/>
      <c r="EO2232" s="1186"/>
      <c r="EP2232" s="1186"/>
      <c r="EQ2232" s="1186"/>
      <c r="ER2232" s="1186"/>
      <c r="ES2232" s="1186"/>
      <c r="ET2232" s="1186"/>
      <c r="EU2232" s="1186"/>
      <c r="EV2232" s="1186"/>
      <c r="EW2232" s="1186"/>
      <c r="EX2232" s="1186"/>
      <c r="EY2232" s="1186"/>
      <c r="EZ2232" s="1186"/>
      <c r="FA2232" s="1186"/>
      <c r="FB2232" s="1186"/>
      <c r="FC2232" s="1186"/>
      <c r="FD2232" s="1186"/>
      <c r="FE2232" s="1186"/>
      <c r="FF2232" s="1186"/>
      <c r="FG2232" s="1186"/>
      <c r="FH2232" s="1186"/>
      <c r="FI2232" s="1186"/>
      <c r="FJ2232" s="1186"/>
      <c r="FK2232" s="1186"/>
      <c r="FL2232" s="1186"/>
      <c r="FM2232" s="1186"/>
      <c r="FN2232" s="1186"/>
      <c r="FO2232" s="1186"/>
      <c r="FP2232" s="1186"/>
      <c r="FQ2232" s="1186"/>
      <c r="FR2232" s="1186"/>
      <c r="FS2232" s="1186"/>
      <c r="FT2232" s="1186"/>
      <c r="FU2232" s="1186"/>
      <c r="FV2232" s="1186"/>
      <c r="FW2232" s="1186"/>
      <c r="FX2232" s="1186"/>
      <c r="FY2232" s="1186"/>
      <c r="FZ2232" s="1186"/>
      <c r="GA2232" s="1186"/>
      <c r="GB2232" s="1186"/>
      <c r="GC2232" s="1186"/>
      <c r="GD2232" s="1186"/>
      <c r="GE2232" s="1186"/>
      <c r="GF2232" s="1186"/>
      <c r="GG2232" s="1186"/>
      <c r="GH2232" s="1186"/>
      <c r="GI2232" s="1186"/>
      <c r="GJ2232" s="1186"/>
      <c r="GK2232" s="1186"/>
      <c r="GL2232" s="1186"/>
      <c r="GM2232" s="1186"/>
      <c r="GN2232" s="1186"/>
      <c r="GO2232" s="1186"/>
      <c r="GP2232" s="1186"/>
      <c r="GQ2232" s="1186"/>
      <c r="GR2232" s="1186"/>
      <c r="GS2232" s="1186"/>
      <c r="GT2232" s="1186"/>
      <c r="GU2232" s="1186"/>
      <c r="GV2232" s="1186"/>
      <c r="GW2232" s="1186"/>
      <c r="GX2232" s="1186"/>
      <c r="GY2232" s="1186"/>
      <c r="GZ2232" s="1186"/>
      <c r="HA2232" s="1186"/>
      <c r="HB2232" s="1186"/>
      <c r="HC2232" s="1186"/>
      <c r="HD2232" s="1186"/>
      <c r="HE2232" s="1186"/>
      <c r="HF2232" s="1186"/>
      <c r="HG2232" s="1186"/>
      <c r="HH2232" s="1186"/>
      <c r="HI2232" s="1186"/>
      <c r="HJ2232" s="1186"/>
      <c r="HK2232" s="1186"/>
      <c r="HL2232" s="1186"/>
      <c r="HM2232" s="1186"/>
      <c r="HN2232" s="1186"/>
      <c r="HO2232" s="1186"/>
      <c r="HP2232" s="1186"/>
      <c r="HQ2232" s="1186"/>
      <c r="HR2232" s="1186"/>
      <c r="HS2232" s="1186"/>
      <c r="HT2232" s="1186"/>
      <c r="HU2232" s="1186"/>
      <c r="HV2232" s="1186"/>
      <c r="HW2232" s="1186"/>
      <c r="HX2232" s="1186"/>
      <c r="HY2232" s="1186"/>
      <c r="HZ2232" s="1186"/>
      <c r="IA2232" s="1186"/>
      <c r="IB2232" s="1186"/>
    </row>
    <row r="2233" spans="1:236" s="1185" customFormat="1">
      <c r="A2233" s="1540"/>
      <c r="B2233" s="1541"/>
      <c r="C2233" s="1542"/>
      <c r="D2233" s="1543"/>
      <c r="E2233" s="1186"/>
      <c r="F2233" s="1544"/>
      <c r="G2233" s="1604"/>
      <c r="H2233" s="1604"/>
      <c r="I2233" s="1186"/>
      <c r="J2233" s="1186"/>
      <c r="K2233" s="1186"/>
      <c r="L2233" s="1186"/>
      <c r="M2233" s="1186"/>
      <c r="N2233" s="1186"/>
      <c r="O2233" s="1186"/>
      <c r="P2233" s="1186"/>
      <c r="Q2233" s="1186"/>
      <c r="R2233" s="1186"/>
      <c r="S2233" s="1186"/>
      <c r="T2233" s="1186"/>
      <c r="U2233" s="1186"/>
      <c r="V2233" s="1186"/>
      <c r="W2233" s="1186"/>
      <c r="X2233" s="1186"/>
      <c r="Y2233" s="1186"/>
      <c r="Z2233" s="1186"/>
      <c r="AA2233" s="1186"/>
      <c r="AB2233" s="1186"/>
      <c r="AC2233" s="1186"/>
      <c r="AD2233" s="1186"/>
      <c r="AE2233" s="1186"/>
      <c r="AF2233" s="1186"/>
      <c r="AG2233" s="1186"/>
      <c r="AH2233" s="1186"/>
      <c r="AI2233" s="1186"/>
      <c r="AJ2233" s="1186"/>
      <c r="AK2233" s="1186"/>
      <c r="AL2233" s="1186"/>
      <c r="AM2233" s="1186"/>
      <c r="AN2233" s="1186"/>
      <c r="AO2233" s="1186"/>
      <c r="AP2233" s="1186"/>
      <c r="AQ2233" s="1186"/>
      <c r="AR2233" s="1186"/>
      <c r="AS2233" s="1186"/>
      <c r="AT2233" s="1186"/>
      <c r="AU2233" s="1186"/>
      <c r="AV2233" s="1186"/>
      <c r="AW2233" s="1186"/>
      <c r="AX2233" s="1186"/>
      <c r="AY2233" s="1186"/>
      <c r="AZ2233" s="1186"/>
      <c r="BA2233" s="1186"/>
      <c r="BB2233" s="1186"/>
      <c r="BC2233" s="1186"/>
      <c r="BD2233" s="1186"/>
      <c r="BE2233" s="1186"/>
      <c r="BF2233" s="1186"/>
      <c r="BG2233" s="1186"/>
      <c r="BH2233" s="1186"/>
      <c r="BI2233" s="1186"/>
      <c r="BJ2233" s="1186"/>
      <c r="BK2233" s="1186"/>
      <c r="BL2233" s="1186"/>
      <c r="BM2233" s="1186"/>
      <c r="BN2233" s="1186"/>
      <c r="BO2233" s="1186"/>
      <c r="BP2233" s="1186"/>
      <c r="BQ2233" s="1186"/>
      <c r="BR2233" s="1186"/>
      <c r="BS2233" s="1186"/>
      <c r="BT2233" s="1186"/>
      <c r="BU2233" s="1186"/>
      <c r="BV2233" s="1186"/>
      <c r="BW2233" s="1186"/>
      <c r="BX2233" s="1186"/>
      <c r="BY2233" s="1186"/>
      <c r="BZ2233" s="1186"/>
      <c r="CA2233" s="1186"/>
      <c r="CB2233" s="1186"/>
      <c r="CC2233" s="1186"/>
      <c r="CD2233" s="1186"/>
      <c r="CE2233" s="1186"/>
      <c r="CF2233" s="1186"/>
      <c r="CG2233" s="1186"/>
      <c r="CH2233" s="1186"/>
      <c r="CI2233" s="1186"/>
      <c r="CJ2233" s="1186"/>
      <c r="CK2233" s="1186"/>
      <c r="CL2233" s="1186"/>
      <c r="CM2233" s="1186"/>
      <c r="CN2233" s="1186"/>
      <c r="CO2233" s="1186"/>
      <c r="CP2233" s="1186"/>
      <c r="CQ2233" s="1186"/>
      <c r="CR2233" s="1186"/>
      <c r="CS2233" s="1186"/>
      <c r="CT2233" s="1186"/>
      <c r="CU2233" s="1186"/>
      <c r="CV2233" s="1186"/>
      <c r="CW2233" s="1186"/>
      <c r="CX2233" s="1186"/>
      <c r="CY2233" s="1186"/>
      <c r="CZ2233" s="1186"/>
      <c r="DA2233" s="1186"/>
      <c r="DB2233" s="1186"/>
      <c r="DC2233" s="1186"/>
      <c r="DD2233" s="1186"/>
      <c r="DE2233" s="1186"/>
      <c r="DF2233" s="1186"/>
      <c r="DG2233" s="1186"/>
      <c r="DH2233" s="1186"/>
      <c r="DI2233" s="1186"/>
      <c r="DJ2233" s="1186"/>
      <c r="DK2233" s="1186"/>
      <c r="DL2233" s="1186"/>
      <c r="DM2233" s="1186"/>
      <c r="DN2233" s="1186"/>
      <c r="DO2233" s="1186"/>
      <c r="DP2233" s="1186"/>
      <c r="DQ2233" s="1186"/>
      <c r="DR2233" s="1186"/>
      <c r="DS2233" s="1186"/>
      <c r="DT2233" s="1186"/>
      <c r="DU2233" s="1186"/>
      <c r="DV2233" s="1186"/>
      <c r="DW2233" s="1186"/>
      <c r="DX2233" s="1186"/>
      <c r="DY2233" s="1186"/>
      <c r="DZ2233" s="1186"/>
      <c r="EA2233" s="1186"/>
      <c r="EB2233" s="1186"/>
      <c r="EC2233" s="1186"/>
      <c r="ED2233" s="1186"/>
      <c r="EE2233" s="1186"/>
      <c r="EF2233" s="1186"/>
      <c r="EG2233" s="1186"/>
      <c r="EH2233" s="1186"/>
      <c r="EI2233" s="1186"/>
      <c r="EJ2233" s="1186"/>
      <c r="EK2233" s="1186"/>
      <c r="EL2233" s="1186"/>
      <c r="EM2233" s="1186"/>
      <c r="EN2233" s="1186"/>
      <c r="EO2233" s="1186"/>
      <c r="EP2233" s="1186"/>
      <c r="EQ2233" s="1186"/>
      <c r="ER2233" s="1186"/>
      <c r="ES2233" s="1186"/>
      <c r="ET2233" s="1186"/>
      <c r="EU2233" s="1186"/>
      <c r="EV2233" s="1186"/>
      <c r="EW2233" s="1186"/>
      <c r="EX2233" s="1186"/>
      <c r="EY2233" s="1186"/>
      <c r="EZ2233" s="1186"/>
      <c r="FA2233" s="1186"/>
      <c r="FB2233" s="1186"/>
      <c r="FC2233" s="1186"/>
      <c r="FD2233" s="1186"/>
      <c r="FE2233" s="1186"/>
      <c r="FF2233" s="1186"/>
      <c r="FG2233" s="1186"/>
      <c r="FH2233" s="1186"/>
      <c r="FI2233" s="1186"/>
      <c r="FJ2233" s="1186"/>
      <c r="FK2233" s="1186"/>
      <c r="FL2233" s="1186"/>
      <c r="FM2233" s="1186"/>
      <c r="FN2233" s="1186"/>
      <c r="FO2233" s="1186"/>
      <c r="FP2233" s="1186"/>
      <c r="FQ2233" s="1186"/>
      <c r="FR2233" s="1186"/>
      <c r="FS2233" s="1186"/>
      <c r="FT2233" s="1186"/>
      <c r="FU2233" s="1186"/>
      <c r="FV2233" s="1186"/>
      <c r="FW2233" s="1186"/>
      <c r="FX2233" s="1186"/>
      <c r="FY2233" s="1186"/>
      <c r="FZ2233" s="1186"/>
      <c r="GA2233" s="1186"/>
      <c r="GB2233" s="1186"/>
      <c r="GC2233" s="1186"/>
      <c r="GD2233" s="1186"/>
      <c r="GE2233" s="1186"/>
      <c r="GF2233" s="1186"/>
      <c r="GG2233" s="1186"/>
      <c r="GH2233" s="1186"/>
      <c r="GI2233" s="1186"/>
      <c r="GJ2233" s="1186"/>
      <c r="GK2233" s="1186"/>
      <c r="GL2233" s="1186"/>
      <c r="GM2233" s="1186"/>
      <c r="GN2233" s="1186"/>
      <c r="GO2233" s="1186"/>
      <c r="GP2233" s="1186"/>
      <c r="GQ2233" s="1186"/>
      <c r="GR2233" s="1186"/>
      <c r="GS2233" s="1186"/>
      <c r="GT2233" s="1186"/>
      <c r="GU2233" s="1186"/>
      <c r="GV2233" s="1186"/>
      <c r="GW2233" s="1186"/>
      <c r="GX2233" s="1186"/>
      <c r="GY2233" s="1186"/>
      <c r="GZ2233" s="1186"/>
      <c r="HA2233" s="1186"/>
      <c r="HB2233" s="1186"/>
      <c r="HC2233" s="1186"/>
      <c r="HD2233" s="1186"/>
      <c r="HE2233" s="1186"/>
      <c r="HF2233" s="1186"/>
      <c r="HG2233" s="1186"/>
      <c r="HH2233" s="1186"/>
      <c r="HI2233" s="1186"/>
      <c r="HJ2233" s="1186"/>
      <c r="HK2233" s="1186"/>
      <c r="HL2233" s="1186"/>
      <c r="HM2233" s="1186"/>
      <c r="HN2233" s="1186"/>
      <c r="HO2233" s="1186"/>
      <c r="HP2233" s="1186"/>
      <c r="HQ2233" s="1186"/>
      <c r="HR2233" s="1186"/>
      <c r="HS2233" s="1186"/>
      <c r="HT2233" s="1186"/>
      <c r="HU2233" s="1186"/>
      <c r="HV2233" s="1186"/>
      <c r="HW2233" s="1186"/>
      <c r="HX2233" s="1186"/>
      <c r="HY2233" s="1186"/>
      <c r="HZ2233" s="1186"/>
      <c r="IA2233" s="1186"/>
      <c r="IB2233" s="1186"/>
    </row>
    <row r="2234" spans="1:236" s="1185" customFormat="1">
      <c r="A2234" s="1540"/>
      <c r="B2234" s="1541"/>
      <c r="C2234" s="1542"/>
      <c r="D2234" s="1543"/>
      <c r="E2234" s="1186"/>
      <c r="F2234" s="1544"/>
      <c r="G2234" s="1604"/>
      <c r="H2234" s="1604"/>
      <c r="I2234" s="1186"/>
      <c r="J2234" s="1186"/>
      <c r="K2234" s="1186"/>
      <c r="L2234" s="1186"/>
      <c r="M2234" s="1186"/>
      <c r="N2234" s="1186"/>
      <c r="O2234" s="1186"/>
      <c r="P2234" s="1186"/>
      <c r="Q2234" s="1186"/>
      <c r="R2234" s="1186"/>
      <c r="S2234" s="1186"/>
      <c r="T2234" s="1186"/>
      <c r="U2234" s="1186"/>
      <c r="V2234" s="1186"/>
      <c r="W2234" s="1186"/>
      <c r="X2234" s="1186"/>
      <c r="Y2234" s="1186"/>
      <c r="Z2234" s="1186"/>
      <c r="AA2234" s="1186"/>
      <c r="AB2234" s="1186"/>
      <c r="AC2234" s="1186"/>
      <c r="AD2234" s="1186"/>
      <c r="AE2234" s="1186"/>
      <c r="AF2234" s="1186"/>
      <c r="AG2234" s="1186"/>
      <c r="AH2234" s="1186"/>
      <c r="AI2234" s="1186"/>
      <c r="AJ2234" s="1186"/>
      <c r="AK2234" s="1186"/>
      <c r="AL2234" s="1186"/>
      <c r="AM2234" s="1186"/>
      <c r="AN2234" s="1186"/>
      <c r="AO2234" s="1186"/>
      <c r="AP2234" s="1186"/>
      <c r="AQ2234" s="1186"/>
      <c r="AR2234" s="1186"/>
      <c r="AS2234" s="1186"/>
      <c r="AT2234" s="1186"/>
      <c r="AU2234" s="1186"/>
      <c r="AV2234" s="1186"/>
      <c r="AW2234" s="1186"/>
      <c r="AX2234" s="1186"/>
      <c r="AY2234" s="1186"/>
      <c r="AZ2234" s="1186"/>
      <c r="BA2234" s="1186"/>
      <c r="BB2234" s="1186"/>
      <c r="BC2234" s="1186"/>
      <c r="BD2234" s="1186"/>
      <c r="BE2234" s="1186"/>
      <c r="BF2234" s="1186"/>
      <c r="BG2234" s="1186"/>
      <c r="BH2234" s="1186"/>
      <c r="BI2234" s="1186"/>
      <c r="BJ2234" s="1186"/>
      <c r="BK2234" s="1186"/>
      <c r="BL2234" s="1186"/>
      <c r="BM2234" s="1186"/>
      <c r="BN2234" s="1186"/>
      <c r="BO2234" s="1186"/>
      <c r="BP2234" s="1186"/>
      <c r="BQ2234" s="1186"/>
      <c r="BR2234" s="1186"/>
      <c r="BS2234" s="1186"/>
      <c r="BT2234" s="1186"/>
      <c r="BU2234" s="1186"/>
      <c r="BV2234" s="1186"/>
      <c r="BW2234" s="1186"/>
      <c r="BX2234" s="1186"/>
      <c r="BY2234" s="1186"/>
      <c r="BZ2234" s="1186"/>
      <c r="CA2234" s="1186"/>
      <c r="CB2234" s="1186"/>
      <c r="CC2234" s="1186"/>
      <c r="CD2234" s="1186"/>
      <c r="CE2234" s="1186"/>
      <c r="CF2234" s="1186"/>
      <c r="CG2234" s="1186"/>
      <c r="CH2234" s="1186"/>
      <c r="CI2234" s="1186"/>
      <c r="CJ2234" s="1186"/>
      <c r="CK2234" s="1186"/>
      <c r="CL2234" s="1186"/>
      <c r="CM2234" s="1186"/>
      <c r="CN2234" s="1186"/>
      <c r="CO2234" s="1186"/>
      <c r="CP2234" s="1186"/>
      <c r="CQ2234" s="1186"/>
      <c r="CR2234" s="1186"/>
      <c r="CS2234" s="1186"/>
      <c r="CT2234" s="1186"/>
      <c r="CU2234" s="1186"/>
      <c r="CV2234" s="1186"/>
      <c r="CW2234" s="1186"/>
      <c r="CX2234" s="1186"/>
      <c r="CY2234" s="1186"/>
      <c r="CZ2234" s="1186"/>
      <c r="DA2234" s="1186"/>
      <c r="DB2234" s="1186"/>
      <c r="DC2234" s="1186"/>
      <c r="DD2234" s="1186"/>
      <c r="DE2234" s="1186"/>
      <c r="DF2234" s="1186"/>
      <c r="DG2234" s="1186"/>
      <c r="DH2234" s="1186"/>
      <c r="DI2234" s="1186"/>
      <c r="DJ2234" s="1186"/>
      <c r="DK2234" s="1186"/>
      <c r="DL2234" s="1186"/>
      <c r="DM2234" s="1186"/>
      <c r="DN2234" s="1186"/>
      <c r="DO2234" s="1186"/>
      <c r="DP2234" s="1186"/>
      <c r="DQ2234" s="1186"/>
      <c r="DR2234" s="1186"/>
      <c r="DS2234" s="1186"/>
      <c r="DT2234" s="1186"/>
      <c r="DU2234" s="1186"/>
      <c r="DV2234" s="1186"/>
      <c r="DW2234" s="1186"/>
      <c r="DX2234" s="1186"/>
      <c r="DY2234" s="1186"/>
      <c r="DZ2234" s="1186"/>
      <c r="EA2234" s="1186"/>
      <c r="EB2234" s="1186"/>
      <c r="EC2234" s="1186"/>
      <c r="ED2234" s="1186"/>
      <c r="EE2234" s="1186"/>
      <c r="EF2234" s="1186"/>
      <c r="EG2234" s="1186"/>
      <c r="EH2234" s="1186"/>
      <c r="EI2234" s="1186"/>
      <c r="EJ2234" s="1186"/>
      <c r="EK2234" s="1186"/>
      <c r="EL2234" s="1186"/>
      <c r="EM2234" s="1186"/>
      <c r="EN2234" s="1186"/>
      <c r="EO2234" s="1186"/>
      <c r="EP2234" s="1186"/>
      <c r="EQ2234" s="1186"/>
      <c r="ER2234" s="1186"/>
      <c r="ES2234" s="1186"/>
      <c r="ET2234" s="1186"/>
      <c r="EU2234" s="1186"/>
      <c r="EV2234" s="1186"/>
      <c r="EW2234" s="1186"/>
      <c r="EX2234" s="1186"/>
      <c r="EY2234" s="1186"/>
      <c r="EZ2234" s="1186"/>
      <c r="FA2234" s="1186"/>
      <c r="FB2234" s="1186"/>
      <c r="FC2234" s="1186"/>
      <c r="FD2234" s="1186"/>
      <c r="FE2234" s="1186"/>
      <c r="FF2234" s="1186"/>
      <c r="FG2234" s="1186"/>
      <c r="FH2234" s="1186"/>
      <c r="FI2234" s="1186"/>
      <c r="FJ2234" s="1186"/>
      <c r="FK2234" s="1186"/>
      <c r="FL2234" s="1186"/>
      <c r="FM2234" s="1186"/>
      <c r="FN2234" s="1186"/>
      <c r="FO2234" s="1186"/>
      <c r="FP2234" s="1186"/>
      <c r="FQ2234" s="1186"/>
      <c r="FR2234" s="1186"/>
      <c r="FS2234" s="1186"/>
      <c r="FT2234" s="1186"/>
      <c r="FU2234" s="1186"/>
      <c r="FV2234" s="1186"/>
      <c r="FW2234" s="1186"/>
      <c r="FX2234" s="1186"/>
      <c r="FY2234" s="1186"/>
      <c r="FZ2234" s="1186"/>
      <c r="GA2234" s="1186"/>
      <c r="GB2234" s="1186"/>
      <c r="GC2234" s="1186"/>
      <c r="GD2234" s="1186"/>
      <c r="GE2234" s="1186"/>
      <c r="GF2234" s="1186"/>
      <c r="GG2234" s="1186"/>
      <c r="GH2234" s="1186"/>
      <c r="GI2234" s="1186"/>
      <c r="GJ2234" s="1186"/>
      <c r="GK2234" s="1186"/>
      <c r="GL2234" s="1186"/>
      <c r="GM2234" s="1186"/>
      <c r="GN2234" s="1186"/>
      <c r="GO2234" s="1186"/>
      <c r="GP2234" s="1186"/>
      <c r="GQ2234" s="1186"/>
      <c r="GR2234" s="1186"/>
      <c r="GS2234" s="1186"/>
      <c r="GT2234" s="1186"/>
      <c r="GU2234" s="1186"/>
      <c r="GV2234" s="1186"/>
      <c r="GW2234" s="1186"/>
      <c r="GX2234" s="1186"/>
      <c r="GY2234" s="1186"/>
      <c r="GZ2234" s="1186"/>
      <c r="HA2234" s="1186"/>
      <c r="HB2234" s="1186"/>
      <c r="HC2234" s="1186"/>
      <c r="HD2234" s="1186"/>
      <c r="HE2234" s="1186"/>
      <c r="HF2234" s="1186"/>
      <c r="HG2234" s="1186"/>
      <c r="HH2234" s="1186"/>
      <c r="HI2234" s="1186"/>
      <c r="HJ2234" s="1186"/>
      <c r="HK2234" s="1186"/>
      <c r="HL2234" s="1186"/>
      <c r="HM2234" s="1186"/>
      <c r="HN2234" s="1186"/>
      <c r="HO2234" s="1186"/>
      <c r="HP2234" s="1186"/>
      <c r="HQ2234" s="1186"/>
      <c r="HR2234" s="1186"/>
      <c r="HS2234" s="1186"/>
      <c r="HT2234" s="1186"/>
      <c r="HU2234" s="1186"/>
      <c r="HV2234" s="1186"/>
      <c r="HW2234" s="1186"/>
      <c r="HX2234" s="1186"/>
      <c r="HY2234" s="1186"/>
      <c r="HZ2234" s="1186"/>
      <c r="IA2234" s="1186"/>
      <c r="IB2234" s="1186"/>
    </row>
    <row r="2235" spans="1:236" s="1185" customFormat="1">
      <c r="A2235" s="1540"/>
      <c r="B2235" s="1541"/>
      <c r="C2235" s="1542"/>
      <c r="D2235" s="1543"/>
      <c r="E2235" s="1186"/>
      <c r="F2235" s="1544"/>
      <c r="G2235" s="1604"/>
      <c r="H2235" s="1604"/>
      <c r="I2235" s="1186"/>
      <c r="J2235" s="1186"/>
      <c r="K2235" s="1186"/>
      <c r="L2235" s="1186"/>
      <c r="M2235" s="1186"/>
      <c r="N2235" s="1186"/>
      <c r="O2235" s="1186"/>
      <c r="P2235" s="1186"/>
      <c r="Q2235" s="1186"/>
      <c r="R2235" s="1186"/>
      <c r="S2235" s="1186"/>
      <c r="T2235" s="1186"/>
      <c r="U2235" s="1186"/>
      <c r="V2235" s="1186"/>
      <c r="W2235" s="1186"/>
      <c r="X2235" s="1186"/>
      <c r="Y2235" s="1186"/>
      <c r="Z2235" s="1186"/>
      <c r="AA2235" s="1186"/>
      <c r="AB2235" s="1186"/>
      <c r="AC2235" s="1186"/>
      <c r="AD2235" s="1186"/>
      <c r="AE2235" s="1186"/>
      <c r="AF2235" s="1186"/>
      <c r="AG2235" s="1186"/>
      <c r="AH2235" s="1186"/>
      <c r="AI2235" s="1186"/>
      <c r="AJ2235" s="1186"/>
      <c r="AK2235" s="1186"/>
      <c r="AL2235" s="1186"/>
      <c r="AM2235" s="1186"/>
      <c r="AN2235" s="1186"/>
      <c r="AO2235" s="1186"/>
      <c r="AP2235" s="1186"/>
      <c r="AQ2235" s="1186"/>
      <c r="AR2235" s="1186"/>
      <c r="AS2235" s="1186"/>
      <c r="AT2235" s="1186"/>
      <c r="AU2235" s="1186"/>
      <c r="AV2235" s="1186"/>
      <c r="AW2235" s="1186"/>
      <c r="AX2235" s="1186"/>
      <c r="AY2235" s="1186"/>
      <c r="AZ2235" s="1186"/>
      <c r="BA2235" s="1186"/>
      <c r="BB2235" s="1186"/>
      <c r="BC2235" s="1186"/>
      <c r="BD2235" s="1186"/>
      <c r="BE2235" s="1186"/>
      <c r="BF2235" s="1186"/>
      <c r="BG2235" s="1186"/>
      <c r="BH2235" s="1186"/>
      <c r="BI2235" s="1186"/>
      <c r="BJ2235" s="1186"/>
      <c r="BK2235" s="1186"/>
      <c r="BL2235" s="1186"/>
      <c r="BM2235" s="1186"/>
      <c r="BN2235" s="1186"/>
      <c r="BO2235" s="1186"/>
      <c r="BP2235" s="1186"/>
      <c r="BQ2235" s="1186"/>
      <c r="BR2235" s="1186"/>
      <c r="BS2235" s="1186"/>
      <c r="BT2235" s="1186"/>
      <c r="BU2235" s="1186"/>
      <c r="BV2235" s="1186"/>
      <c r="BW2235" s="1186"/>
      <c r="BX2235" s="1186"/>
      <c r="BY2235" s="1186"/>
      <c r="BZ2235" s="1186"/>
      <c r="CA2235" s="1186"/>
      <c r="CB2235" s="1186"/>
      <c r="CC2235" s="1186"/>
      <c r="CD2235" s="1186"/>
      <c r="CE2235" s="1186"/>
      <c r="CF2235" s="1186"/>
      <c r="CG2235" s="1186"/>
      <c r="CH2235" s="1186"/>
      <c r="CI2235" s="1186"/>
      <c r="CJ2235" s="1186"/>
      <c r="CK2235" s="1186"/>
      <c r="CL2235" s="1186"/>
      <c r="CM2235" s="1186"/>
      <c r="CN2235" s="1186"/>
      <c r="CO2235" s="1186"/>
      <c r="CP2235" s="1186"/>
      <c r="CQ2235" s="1186"/>
      <c r="CR2235" s="1186"/>
      <c r="CS2235" s="1186"/>
      <c r="CT2235" s="1186"/>
      <c r="CU2235" s="1186"/>
      <c r="CV2235" s="1186"/>
      <c r="CW2235" s="1186"/>
      <c r="CX2235" s="1186"/>
      <c r="CY2235" s="1186"/>
      <c r="CZ2235" s="1186"/>
      <c r="DA2235" s="1186"/>
      <c r="DB2235" s="1186"/>
      <c r="DC2235" s="1186"/>
      <c r="DD2235" s="1186"/>
      <c r="DE2235" s="1186"/>
      <c r="DF2235" s="1186"/>
      <c r="DG2235" s="1186"/>
      <c r="DH2235" s="1186"/>
      <c r="DI2235" s="1186"/>
      <c r="DJ2235" s="1186"/>
      <c r="DK2235" s="1186"/>
      <c r="DL2235" s="1186"/>
      <c r="DM2235" s="1186"/>
      <c r="DN2235" s="1186"/>
      <c r="DO2235" s="1186"/>
      <c r="DP2235" s="1186"/>
      <c r="DQ2235" s="1186"/>
      <c r="DR2235" s="1186"/>
      <c r="DS2235" s="1186"/>
      <c r="DT2235" s="1186"/>
      <c r="DU2235" s="1186"/>
      <c r="DV2235" s="1186"/>
      <c r="DW2235" s="1186"/>
      <c r="DX2235" s="1186"/>
      <c r="DY2235" s="1186"/>
      <c r="DZ2235" s="1186"/>
      <c r="EA2235" s="1186"/>
      <c r="EB2235" s="1186"/>
      <c r="EC2235" s="1186"/>
      <c r="ED2235" s="1186"/>
      <c r="EE2235" s="1186"/>
      <c r="EF2235" s="1186"/>
      <c r="EG2235" s="1186"/>
      <c r="EH2235" s="1186"/>
      <c r="EI2235" s="1186"/>
      <c r="EJ2235" s="1186"/>
      <c r="EK2235" s="1186"/>
      <c r="EL2235" s="1186"/>
      <c r="EM2235" s="1186"/>
      <c r="EN2235" s="1186"/>
      <c r="EO2235" s="1186"/>
      <c r="EP2235" s="1186"/>
      <c r="EQ2235" s="1186"/>
      <c r="ER2235" s="1186"/>
      <c r="ES2235" s="1186"/>
      <c r="ET2235" s="1186"/>
      <c r="EU2235" s="1186"/>
      <c r="EV2235" s="1186"/>
      <c r="EW2235" s="1186"/>
      <c r="EX2235" s="1186"/>
      <c r="EY2235" s="1186"/>
      <c r="EZ2235" s="1186"/>
      <c r="FA2235" s="1186"/>
      <c r="FB2235" s="1186"/>
      <c r="FC2235" s="1186"/>
      <c r="FD2235" s="1186"/>
      <c r="FE2235" s="1186"/>
      <c r="FF2235" s="1186"/>
      <c r="FG2235" s="1186"/>
      <c r="FH2235" s="1186"/>
      <c r="FI2235" s="1186"/>
      <c r="FJ2235" s="1186"/>
      <c r="FK2235" s="1186"/>
      <c r="FL2235" s="1186"/>
      <c r="FM2235" s="1186"/>
      <c r="FN2235" s="1186"/>
      <c r="FO2235" s="1186"/>
      <c r="FP2235" s="1186"/>
      <c r="FQ2235" s="1186"/>
      <c r="FR2235" s="1186"/>
      <c r="FS2235" s="1186"/>
      <c r="FT2235" s="1186"/>
      <c r="FU2235" s="1186"/>
      <c r="FV2235" s="1186"/>
      <c r="FW2235" s="1186"/>
      <c r="FX2235" s="1186"/>
      <c r="FY2235" s="1186"/>
      <c r="FZ2235" s="1186"/>
      <c r="GA2235" s="1186"/>
      <c r="GB2235" s="1186"/>
      <c r="GC2235" s="1186"/>
      <c r="GD2235" s="1186"/>
      <c r="GE2235" s="1186"/>
      <c r="GF2235" s="1186"/>
      <c r="GG2235" s="1186"/>
      <c r="GH2235" s="1186"/>
      <c r="GI2235" s="1186"/>
      <c r="GJ2235" s="1186"/>
      <c r="GK2235" s="1186"/>
      <c r="GL2235" s="1186"/>
      <c r="GM2235" s="1186"/>
      <c r="GN2235" s="1186"/>
      <c r="GO2235" s="1186"/>
      <c r="GP2235" s="1186"/>
      <c r="GQ2235" s="1186"/>
      <c r="GR2235" s="1186"/>
      <c r="GS2235" s="1186"/>
      <c r="GT2235" s="1186"/>
      <c r="GU2235" s="1186"/>
      <c r="GV2235" s="1186"/>
      <c r="GW2235" s="1186"/>
      <c r="GX2235" s="1186"/>
      <c r="GY2235" s="1186"/>
      <c r="GZ2235" s="1186"/>
      <c r="HA2235" s="1186"/>
      <c r="HB2235" s="1186"/>
      <c r="HC2235" s="1186"/>
      <c r="HD2235" s="1186"/>
      <c r="HE2235" s="1186"/>
      <c r="HF2235" s="1186"/>
      <c r="HG2235" s="1186"/>
      <c r="HH2235" s="1186"/>
      <c r="HI2235" s="1186"/>
      <c r="HJ2235" s="1186"/>
      <c r="HK2235" s="1186"/>
      <c r="HL2235" s="1186"/>
      <c r="HM2235" s="1186"/>
      <c r="HN2235" s="1186"/>
      <c r="HO2235" s="1186"/>
      <c r="HP2235" s="1186"/>
      <c r="HQ2235" s="1186"/>
      <c r="HR2235" s="1186"/>
      <c r="HS2235" s="1186"/>
      <c r="HT2235" s="1186"/>
      <c r="HU2235" s="1186"/>
      <c r="HV2235" s="1186"/>
      <c r="HW2235" s="1186"/>
      <c r="HX2235" s="1186"/>
      <c r="HY2235" s="1186"/>
      <c r="HZ2235" s="1186"/>
      <c r="IA2235" s="1186"/>
      <c r="IB2235" s="1186"/>
    </row>
    <row r="2236" spans="1:236" s="1185" customFormat="1">
      <c r="A2236" s="1540"/>
      <c r="B2236" s="1541"/>
      <c r="C2236" s="1542"/>
      <c r="D2236" s="1543"/>
      <c r="E2236" s="1186"/>
      <c r="F2236" s="1544"/>
      <c r="G2236" s="1604"/>
      <c r="H2236" s="1604"/>
      <c r="I2236" s="1186"/>
      <c r="J2236" s="1186"/>
      <c r="K2236" s="1186"/>
      <c r="L2236" s="1186"/>
      <c r="M2236" s="1186"/>
      <c r="N2236" s="1186"/>
      <c r="O2236" s="1186"/>
      <c r="P2236" s="1186"/>
      <c r="Q2236" s="1186"/>
      <c r="R2236" s="1186"/>
      <c r="S2236" s="1186"/>
      <c r="T2236" s="1186"/>
      <c r="U2236" s="1186"/>
      <c r="V2236" s="1186"/>
      <c r="W2236" s="1186"/>
      <c r="X2236" s="1186"/>
      <c r="Y2236" s="1186"/>
      <c r="Z2236" s="1186"/>
      <c r="AA2236" s="1186"/>
      <c r="AB2236" s="1186"/>
      <c r="AC2236" s="1186"/>
      <c r="AD2236" s="1186"/>
      <c r="AE2236" s="1186"/>
      <c r="AF2236" s="1186"/>
      <c r="AG2236" s="1186"/>
      <c r="AH2236" s="1186"/>
      <c r="AI2236" s="1186"/>
      <c r="AJ2236" s="1186"/>
      <c r="AK2236" s="1186"/>
      <c r="AL2236" s="1186"/>
      <c r="AM2236" s="1186"/>
      <c r="AN2236" s="1186"/>
      <c r="AO2236" s="1186"/>
      <c r="AP2236" s="1186"/>
      <c r="AQ2236" s="1186"/>
      <c r="AR2236" s="1186"/>
      <c r="AS2236" s="1186"/>
      <c r="AT2236" s="1186"/>
      <c r="AU2236" s="1186"/>
      <c r="AV2236" s="1186"/>
      <c r="AW2236" s="1186"/>
      <c r="AX2236" s="1186"/>
      <c r="AY2236" s="1186"/>
      <c r="AZ2236" s="1186"/>
      <c r="BA2236" s="1186"/>
      <c r="BB2236" s="1186"/>
      <c r="BC2236" s="1186"/>
      <c r="BD2236" s="1186"/>
      <c r="BE2236" s="1186"/>
      <c r="BF2236" s="1186"/>
      <c r="BG2236" s="1186"/>
      <c r="BH2236" s="1186"/>
      <c r="BI2236" s="1186"/>
      <c r="BJ2236" s="1186"/>
      <c r="BK2236" s="1186"/>
      <c r="BL2236" s="1186"/>
      <c r="BM2236" s="1186"/>
      <c r="BN2236" s="1186"/>
      <c r="BO2236" s="1186"/>
      <c r="BP2236" s="1186"/>
      <c r="BQ2236" s="1186"/>
      <c r="BR2236" s="1186"/>
      <c r="BS2236" s="1186"/>
      <c r="BT2236" s="1186"/>
      <c r="BU2236" s="1186"/>
      <c r="BV2236" s="1186"/>
      <c r="BW2236" s="1186"/>
      <c r="BX2236" s="1186"/>
      <c r="BY2236" s="1186"/>
      <c r="BZ2236" s="1186"/>
      <c r="CA2236" s="1186"/>
      <c r="CB2236" s="1186"/>
      <c r="CC2236" s="1186"/>
      <c r="CD2236" s="1186"/>
      <c r="CE2236" s="1186"/>
      <c r="CF2236" s="1186"/>
      <c r="CG2236" s="1186"/>
      <c r="CH2236" s="1186"/>
      <c r="CI2236" s="1186"/>
      <c r="CJ2236" s="1186"/>
      <c r="CK2236" s="1186"/>
      <c r="CL2236" s="1186"/>
      <c r="CM2236" s="1186"/>
      <c r="CN2236" s="1186"/>
      <c r="CO2236" s="1186"/>
      <c r="CP2236" s="1186"/>
      <c r="CQ2236" s="1186"/>
      <c r="CR2236" s="1186"/>
      <c r="CS2236" s="1186"/>
      <c r="CT2236" s="1186"/>
      <c r="CU2236" s="1186"/>
      <c r="CV2236" s="1186"/>
      <c r="CW2236" s="1186"/>
      <c r="CX2236" s="1186"/>
      <c r="CY2236" s="1186"/>
      <c r="CZ2236" s="1186"/>
      <c r="DA2236" s="1186"/>
      <c r="DB2236" s="1186"/>
      <c r="DC2236" s="1186"/>
      <c r="DD2236" s="1186"/>
      <c r="DE2236" s="1186"/>
      <c r="DF2236" s="1186"/>
      <c r="DG2236" s="1186"/>
      <c r="DH2236" s="1186"/>
      <c r="DI2236" s="1186"/>
      <c r="DJ2236" s="1186"/>
      <c r="DK2236" s="1186"/>
      <c r="DL2236" s="1186"/>
      <c r="DM2236" s="1186"/>
      <c r="DN2236" s="1186"/>
      <c r="DO2236" s="1186"/>
      <c r="DP2236" s="1186"/>
      <c r="DQ2236" s="1186"/>
      <c r="DR2236" s="1186"/>
      <c r="DS2236" s="1186"/>
      <c r="DT2236" s="1186"/>
      <c r="DU2236" s="1186"/>
      <c r="DV2236" s="1186"/>
      <c r="DW2236" s="1186"/>
      <c r="DX2236" s="1186"/>
      <c r="DY2236" s="1186"/>
      <c r="DZ2236" s="1186"/>
      <c r="EA2236" s="1186"/>
      <c r="EB2236" s="1186"/>
      <c r="EC2236" s="1186"/>
      <c r="ED2236" s="1186"/>
      <c r="EE2236" s="1186"/>
      <c r="EF2236" s="1186"/>
      <c r="EG2236" s="1186"/>
      <c r="EH2236" s="1186"/>
      <c r="EI2236" s="1186"/>
      <c r="EJ2236" s="1186"/>
      <c r="EK2236" s="1186"/>
      <c r="EL2236" s="1186"/>
      <c r="EM2236" s="1186"/>
      <c r="EN2236" s="1186"/>
      <c r="EO2236" s="1186"/>
      <c r="EP2236" s="1186"/>
      <c r="EQ2236" s="1186"/>
      <c r="ER2236" s="1186"/>
      <c r="ES2236" s="1186"/>
      <c r="ET2236" s="1186"/>
      <c r="EU2236" s="1186"/>
      <c r="EV2236" s="1186"/>
      <c r="EW2236" s="1186"/>
      <c r="EX2236" s="1186"/>
      <c r="EY2236" s="1186"/>
      <c r="EZ2236" s="1186"/>
      <c r="FA2236" s="1186"/>
      <c r="FB2236" s="1186"/>
      <c r="FC2236" s="1186"/>
      <c r="FD2236" s="1186"/>
      <c r="FE2236" s="1186"/>
      <c r="FF2236" s="1186"/>
      <c r="FG2236" s="1186"/>
      <c r="FH2236" s="1186"/>
      <c r="FI2236" s="1186"/>
      <c r="FJ2236" s="1186"/>
      <c r="FK2236" s="1186"/>
      <c r="FL2236" s="1186"/>
      <c r="FM2236" s="1186"/>
      <c r="FN2236" s="1186"/>
      <c r="FO2236" s="1186"/>
      <c r="FP2236" s="1186"/>
      <c r="FQ2236" s="1186"/>
      <c r="FR2236" s="1186"/>
      <c r="FS2236" s="1186"/>
      <c r="FT2236" s="1186"/>
      <c r="FU2236" s="1186"/>
      <c r="FV2236" s="1186"/>
      <c r="FW2236" s="1186"/>
      <c r="FX2236" s="1186"/>
      <c r="FY2236" s="1186"/>
      <c r="FZ2236" s="1186"/>
      <c r="GA2236" s="1186"/>
      <c r="GB2236" s="1186"/>
      <c r="GC2236" s="1186"/>
      <c r="GD2236" s="1186"/>
      <c r="GE2236" s="1186"/>
      <c r="GF2236" s="1186"/>
      <c r="GG2236" s="1186"/>
      <c r="GH2236" s="1186"/>
      <c r="GI2236" s="1186"/>
      <c r="GJ2236" s="1186"/>
      <c r="GK2236" s="1186"/>
      <c r="GL2236" s="1186"/>
      <c r="GM2236" s="1186"/>
      <c r="GN2236" s="1186"/>
      <c r="GO2236" s="1186"/>
      <c r="GP2236" s="1186"/>
      <c r="GQ2236" s="1186"/>
      <c r="GR2236" s="1186"/>
      <c r="GS2236" s="1186"/>
      <c r="GT2236" s="1186"/>
      <c r="GU2236" s="1186"/>
      <c r="GV2236" s="1186"/>
      <c r="GW2236" s="1186"/>
      <c r="GX2236" s="1186"/>
      <c r="GY2236" s="1186"/>
      <c r="GZ2236" s="1186"/>
      <c r="HA2236" s="1186"/>
      <c r="HB2236" s="1186"/>
      <c r="HC2236" s="1186"/>
      <c r="HD2236" s="1186"/>
      <c r="HE2236" s="1186"/>
      <c r="HF2236" s="1186"/>
      <c r="HG2236" s="1186"/>
      <c r="HH2236" s="1186"/>
      <c r="HI2236" s="1186"/>
      <c r="HJ2236" s="1186"/>
      <c r="HK2236" s="1186"/>
      <c r="HL2236" s="1186"/>
      <c r="HM2236" s="1186"/>
      <c r="HN2236" s="1186"/>
      <c r="HO2236" s="1186"/>
      <c r="HP2236" s="1186"/>
      <c r="HQ2236" s="1186"/>
      <c r="HR2236" s="1186"/>
      <c r="HS2236" s="1186"/>
      <c r="HT2236" s="1186"/>
      <c r="HU2236" s="1186"/>
      <c r="HV2236" s="1186"/>
      <c r="HW2236" s="1186"/>
      <c r="HX2236" s="1186"/>
      <c r="HY2236" s="1186"/>
      <c r="HZ2236" s="1186"/>
      <c r="IA2236" s="1186"/>
      <c r="IB2236" s="1186"/>
    </row>
    <row r="2237" spans="1:236" s="1185" customFormat="1">
      <c r="A2237" s="1540"/>
      <c r="B2237" s="1541"/>
      <c r="C2237" s="1542"/>
      <c r="D2237" s="1543"/>
      <c r="E2237" s="1186"/>
      <c r="F2237" s="1544"/>
      <c r="G2237" s="1604"/>
      <c r="H2237" s="1604"/>
      <c r="I2237" s="1186"/>
      <c r="J2237" s="1186"/>
      <c r="K2237" s="1186"/>
      <c r="L2237" s="1186"/>
      <c r="M2237" s="1186"/>
      <c r="N2237" s="1186"/>
      <c r="O2237" s="1186"/>
      <c r="P2237" s="1186"/>
      <c r="Q2237" s="1186"/>
      <c r="R2237" s="1186"/>
      <c r="S2237" s="1186"/>
      <c r="T2237" s="1186"/>
      <c r="U2237" s="1186"/>
      <c r="V2237" s="1186"/>
      <c r="W2237" s="1186"/>
      <c r="X2237" s="1186"/>
      <c r="Y2237" s="1186"/>
      <c r="Z2237" s="1186"/>
      <c r="AA2237" s="1186"/>
      <c r="AB2237" s="1186"/>
      <c r="AC2237" s="1186"/>
      <c r="AD2237" s="1186"/>
      <c r="AE2237" s="1186"/>
      <c r="AF2237" s="1186"/>
      <c r="AG2237" s="1186"/>
      <c r="AH2237" s="1186"/>
      <c r="AI2237" s="1186"/>
      <c r="AJ2237" s="1186"/>
      <c r="AK2237" s="1186"/>
      <c r="AL2237" s="1186"/>
      <c r="AM2237" s="1186"/>
      <c r="AN2237" s="1186"/>
      <c r="AO2237" s="1186"/>
      <c r="AP2237" s="1186"/>
      <c r="AQ2237" s="1186"/>
      <c r="AR2237" s="1186"/>
      <c r="AS2237" s="1186"/>
      <c r="AT2237" s="1186"/>
      <c r="AU2237" s="1186"/>
      <c r="AV2237" s="1186"/>
      <c r="AW2237" s="1186"/>
      <c r="AX2237" s="1186"/>
      <c r="AY2237" s="1186"/>
      <c r="AZ2237" s="1186"/>
      <c r="BA2237" s="1186"/>
      <c r="BB2237" s="1186"/>
      <c r="BC2237" s="1186"/>
      <c r="BD2237" s="1186"/>
      <c r="BE2237" s="1186"/>
      <c r="BF2237" s="1186"/>
      <c r="BG2237" s="1186"/>
      <c r="BH2237" s="1186"/>
      <c r="BI2237" s="1186"/>
      <c r="BJ2237" s="1186"/>
      <c r="BK2237" s="1186"/>
      <c r="BL2237" s="1186"/>
      <c r="BM2237" s="1186"/>
      <c r="BN2237" s="1186"/>
      <c r="BO2237" s="1186"/>
      <c r="BP2237" s="1186"/>
      <c r="BQ2237" s="1186"/>
      <c r="BR2237" s="1186"/>
      <c r="BS2237" s="1186"/>
      <c r="BT2237" s="1186"/>
      <c r="BU2237" s="1186"/>
      <c r="BV2237" s="1186"/>
      <c r="BW2237" s="1186"/>
      <c r="BX2237" s="1186"/>
      <c r="BY2237" s="1186"/>
      <c r="BZ2237" s="1186"/>
      <c r="CA2237" s="1186"/>
      <c r="CB2237" s="1186"/>
      <c r="CC2237" s="1186"/>
      <c r="CD2237" s="1186"/>
      <c r="CE2237" s="1186"/>
      <c r="CF2237" s="1186"/>
      <c r="CG2237" s="1186"/>
      <c r="CH2237" s="1186"/>
      <c r="CI2237" s="1186"/>
      <c r="CJ2237" s="1186"/>
      <c r="CK2237" s="1186"/>
      <c r="CL2237" s="1186"/>
      <c r="CM2237" s="1186"/>
      <c r="CN2237" s="1186"/>
      <c r="CO2237" s="1186"/>
      <c r="CP2237" s="1186"/>
      <c r="CQ2237" s="1186"/>
      <c r="CR2237" s="1186"/>
      <c r="CS2237" s="1186"/>
      <c r="CT2237" s="1186"/>
      <c r="CU2237" s="1186"/>
      <c r="CV2237" s="1186"/>
      <c r="CW2237" s="1186"/>
      <c r="CX2237" s="1186"/>
      <c r="CY2237" s="1186"/>
      <c r="CZ2237" s="1186"/>
      <c r="DA2237" s="1186"/>
      <c r="DB2237" s="1186"/>
      <c r="DC2237" s="1186"/>
      <c r="DD2237" s="1186"/>
      <c r="DE2237" s="1186"/>
      <c r="DF2237" s="1186"/>
      <c r="DG2237" s="1186"/>
      <c r="DH2237" s="1186"/>
      <c r="DI2237" s="1186"/>
      <c r="DJ2237" s="1186"/>
      <c r="DK2237" s="1186"/>
      <c r="DL2237" s="1186"/>
      <c r="DM2237" s="1186"/>
      <c r="DN2237" s="1186"/>
      <c r="DO2237" s="1186"/>
      <c r="DP2237" s="1186"/>
      <c r="DQ2237" s="1186"/>
      <c r="DR2237" s="1186"/>
      <c r="DS2237" s="1186"/>
      <c r="DT2237" s="1186"/>
      <c r="DU2237" s="1186"/>
      <c r="DV2237" s="1186"/>
      <c r="DW2237" s="1186"/>
      <c r="DX2237" s="1186"/>
      <c r="DY2237" s="1186"/>
      <c r="DZ2237" s="1186"/>
      <c r="EA2237" s="1186"/>
      <c r="EB2237" s="1186"/>
      <c r="EC2237" s="1186"/>
      <c r="ED2237" s="1186"/>
      <c r="EE2237" s="1186"/>
      <c r="EF2237" s="1186"/>
      <c r="EG2237" s="1186"/>
      <c r="EH2237" s="1186"/>
      <c r="EI2237" s="1186"/>
      <c r="EJ2237" s="1186"/>
      <c r="EK2237" s="1186"/>
      <c r="EL2237" s="1186"/>
      <c r="EM2237" s="1186"/>
      <c r="EN2237" s="1186"/>
      <c r="EO2237" s="1186"/>
      <c r="EP2237" s="1186"/>
      <c r="EQ2237" s="1186"/>
      <c r="ER2237" s="1186"/>
      <c r="ES2237" s="1186"/>
      <c r="ET2237" s="1186"/>
      <c r="EU2237" s="1186"/>
      <c r="EV2237" s="1186"/>
      <c r="EW2237" s="1186"/>
      <c r="EX2237" s="1186"/>
      <c r="EY2237" s="1186"/>
      <c r="EZ2237" s="1186"/>
      <c r="FA2237" s="1186"/>
      <c r="FB2237" s="1186"/>
      <c r="FC2237" s="1186"/>
      <c r="FD2237" s="1186"/>
      <c r="FE2237" s="1186"/>
      <c r="FF2237" s="1186"/>
      <c r="FG2237" s="1186"/>
      <c r="FH2237" s="1186"/>
      <c r="FI2237" s="1186"/>
      <c r="FJ2237" s="1186"/>
      <c r="FK2237" s="1186"/>
      <c r="FL2237" s="1186"/>
      <c r="FM2237" s="1186"/>
      <c r="FN2237" s="1186"/>
      <c r="FO2237" s="1186"/>
      <c r="FP2237" s="1186"/>
      <c r="FQ2237" s="1186"/>
      <c r="FR2237" s="1186"/>
      <c r="FS2237" s="1186"/>
      <c r="FT2237" s="1186"/>
      <c r="FU2237" s="1186"/>
      <c r="FV2237" s="1186"/>
      <c r="FW2237" s="1186"/>
      <c r="FX2237" s="1186"/>
      <c r="FY2237" s="1186"/>
      <c r="FZ2237" s="1186"/>
      <c r="GA2237" s="1186"/>
      <c r="GB2237" s="1186"/>
      <c r="GC2237" s="1186"/>
      <c r="GD2237" s="1186"/>
      <c r="GE2237" s="1186"/>
      <c r="GF2237" s="1186"/>
      <c r="GG2237" s="1186"/>
      <c r="GH2237" s="1186"/>
      <c r="GI2237" s="1186"/>
      <c r="GJ2237" s="1186"/>
      <c r="GK2237" s="1186"/>
      <c r="GL2237" s="1186"/>
      <c r="GM2237" s="1186"/>
      <c r="GN2237" s="1186"/>
      <c r="GO2237" s="1186"/>
      <c r="GP2237" s="1186"/>
      <c r="GQ2237" s="1186"/>
      <c r="GR2237" s="1186"/>
      <c r="GS2237" s="1186"/>
      <c r="GT2237" s="1186"/>
      <c r="GU2237" s="1186"/>
      <c r="GV2237" s="1186"/>
      <c r="GW2237" s="1186"/>
      <c r="GX2237" s="1186"/>
      <c r="GY2237" s="1186"/>
      <c r="GZ2237" s="1186"/>
      <c r="HA2237" s="1186"/>
      <c r="HB2237" s="1186"/>
      <c r="HC2237" s="1186"/>
      <c r="HD2237" s="1186"/>
      <c r="HE2237" s="1186"/>
      <c r="HF2237" s="1186"/>
      <c r="HG2237" s="1186"/>
      <c r="HH2237" s="1186"/>
      <c r="HI2237" s="1186"/>
      <c r="HJ2237" s="1186"/>
      <c r="HK2237" s="1186"/>
      <c r="HL2237" s="1186"/>
      <c r="HM2237" s="1186"/>
      <c r="HN2237" s="1186"/>
      <c r="HO2237" s="1186"/>
      <c r="HP2237" s="1186"/>
      <c r="HQ2237" s="1186"/>
      <c r="HR2237" s="1186"/>
      <c r="HS2237" s="1186"/>
      <c r="HT2237" s="1186"/>
      <c r="HU2237" s="1186"/>
      <c r="HV2237" s="1186"/>
      <c r="HW2237" s="1186"/>
      <c r="HX2237" s="1186"/>
      <c r="HY2237" s="1186"/>
      <c r="HZ2237" s="1186"/>
      <c r="IA2237" s="1186"/>
      <c r="IB2237" s="1186"/>
    </row>
    <row r="2238" spans="1:236" s="1185" customFormat="1">
      <c r="A2238" s="1540"/>
      <c r="B2238" s="1541"/>
      <c r="C2238" s="1542"/>
      <c r="D2238" s="1543"/>
      <c r="E2238" s="1186"/>
      <c r="F2238" s="1544"/>
      <c r="G2238" s="1604"/>
      <c r="H2238" s="1604"/>
      <c r="I2238" s="1186"/>
      <c r="J2238" s="1186"/>
      <c r="K2238" s="1186"/>
      <c r="L2238" s="1186"/>
      <c r="M2238" s="1186"/>
      <c r="N2238" s="1186"/>
      <c r="O2238" s="1186"/>
      <c r="P2238" s="1186"/>
      <c r="Q2238" s="1186"/>
      <c r="R2238" s="1186"/>
      <c r="S2238" s="1186"/>
      <c r="T2238" s="1186"/>
      <c r="U2238" s="1186"/>
      <c r="V2238" s="1186"/>
      <c r="W2238" s="1186"/>
      <c r="X2238" s="1186"/>
      <c r="Y2238" s="1186"/>
      <c r="Z2238" s="1186"/>
      <c r="AA2238" s="1186"/>
      <c r="AB2238" s="1186"/>
      <c r="AC2238" s="1186"/>
      <c r="AD2238" s="1186"/>
      <c r="AE2238" s="1186"/>
      <c r="AF2238" s="1186"/>
      <c r="AG2238" s="1186"/>
      <c r="AH2238" s="1186"/>
      <c r="AI2238" s="1186"/>
      <c r="AJ2238" s="1186"/>
      <c r="AK2238" s="1186"/>
      <c r="AL2238" s="1186"/>
      <c r="AM2238" s="1186"/>
      <c r="AN2238" s="1186"/>
      <c r="AO2238" s="1186"/>
      <c r="AP2238" s="1186"/>
      <c r="AQ2238" s="1186"/>
      <c r="AR2238" s="1186"/>
      <c r="AS2238" s="1186"/>
      <c r="AT2238" s="1186"/>
      <c r="AU2238" s="1186"/>
      <c r="AV2238" s="1186"/>
      <c r="AW2238" s="1186"/>
      <c r="AX2238" s="1186"/>
      <c r="AY2238" s="1186"/>
      <c r="AZ2238" s="1186"/>
      <c r="BA2238" s="1186"/>
      <c r="BB2238" s="1186"/>
      <c r="BC2238" s="1186"/>
      <c r="BD2238" s="1186"/>
      <c r="BE2238" s="1186"/>
      <c r="BF2238" s="1186"/>
      <c r="BG2238" s="1186"/>
      <c r="BH2238" s="1186"/>
      <c r="BI2238" s="1186"/>
      <c r="BJ2238" s="1186"/>
      <c r="BK2238" s="1186"/>
      <c r="BL2238" s="1186"/>
      <c r="BM2238" s="1186"/>
      <c r="BN2238" s="1186"/>
      <c r="BO2238" s="1186"/>
      <c r="BP2238" s="1186"/>
      <c r="BQ2238" s="1186"/>
      <c r="BR2238" s="1186"/>
      <c r="BS2238" s="1186"/>
      <c r="BT2238" s="1186"/>
      <c r="BU2238" s="1186"/>
      <c r="BV2238" s="1186"/>
      <c r="BW2238" s="1186"/>
      <c r="BX2238" s="1186"/>
      <c r="BY2238" s="1186"/>
      <c r="BZ2238" s="1186"/>
      <c r="CA2238" s="1186"/>
      <c r="CB2238" s="1186"/>
      <c r="CC2238" s="1186"/>
      <c r="CD2238" s="1186"/>
      <c r="CE2238" s="1186"/>
      <c r="CF2238" s="1186"/>
      <c r="CG2238" s="1186"/>
      <c r="CH2238" s="1186"/>
      <c r="CI2238" s="1186"/>
      <c r="CJ2238" s="1186"/>
      <c r="CK2238" s="1186"/>
      <c r="CL2238" s="1186"/>
      <c r="CM2238" s="1186"/>
      <c r="CN2238" s="1186"/>
      <c r="CO2238" s="1186"/>
      <c r="CP2238" s="1186"/>
      <c r="CQ2238" s="1186"/>
      <c r="CR2238" s="1186"/>
      <c r="CS2238" s="1186"/>
      <c r="CT2238" s="1186"/>
      <c r="CU2238" s="1186"/>
      <c r="CV2238" s="1186"/>
      <c r="CW2238" s="1186"/>
      <c r="CX2238" s="1186"/>
      <c r="CY2238" s="1186"/>
      <c r="CZ2238" s="1186"/>
      <c r="DA2238" s="1186"/>
      <c r="DB2238" s="1186"/>
      <c r="DC2238" s="1186"/>
      <c r="DD2238" s="1186"/>
      <c r="DE2238" s="1186"/>
      <c r="DF2238" s="1186"/>
      <c r="DG2238" s="1186"/>
      <c r="DH2238" s="1186"/>
      <c r="DI2238" s="1186"/>
      <c r="DJ2238" s="1186"/>
      <c r="DK2238" s="1186"/>
      <c r="DL2238" s="1186"/>
      <c r="DM2238" s="1186"/>
      <c r="DN2238" s="1186"/>
      <c r="DO2238" s="1186"/>
      <c r="DP2238" s="1186"/>
      <c r="DQ2238" s="1186"/>
      <c r="DR2238" s="1186"/>
      <c r="DS2238" s="1186"/>
      <c r="DT2238" s="1186"/>
      <c r="DU2238" s="1186"/>
      <c r="DV2238" s="1186"/>
      <c r="DW2238" s="1186"/>
      <c r="DX2238" s="1186"/>
      <c r="DY2238" s="1186"/>
      <c r="DZ2238" s="1186"/>
      <c r="EA2238" s="1186"/>
      <c r="EB2238" s="1186"/>
      <c r="EC2238" s="1186"/>
      <c r="ED2238" s="1186"/>
      <c r="EE2238" s="1186"/>
      <c r="EF2238" s="1186"/>
      <c r="EG2238" s="1186"/>
      <c r="EH2238" s="1186"/>
      <c r="EI2238" s="1186"/>
      <c r="EJ2238" s="1186"/>
      <c r="EK2238" s="1186"/>
      <c r="EL2238" s="1186"/>
      <c r="EM2238" s="1186"/>
      <c r="EN2238" s="1186"/>
      <c r="EO2238" s="1186"/>
      <c r="EP2238" s="1186"/>
      <c r="EQ2238" s="1186"/>
      <c r="ER2238" s="1186"/>
      <c r="ES2238" s="1186"/>
      <c r="ET2238" s="1186"/>
      <c r="EU2238" s="1186"/>
      <c r="EV2238" s="1186"/>
      <c r="EW2238" s="1186"/>
      <c r="EX2238" s="1186"/>
      <c r="EY2238" s="1186"/>
      <c r="EZ2238" s="1186"/>
      <c r="FA2238" s="1186"/>
      <c r="FB2238" s="1186"/>
      <c r="FC2238" s="1186"/>
      <c r="FD2238" s="1186"/>
      <c r="FE2238" s="1186"/>
      <c r="FF2238" s="1186"/>
      <c r="FG2238" s="1186"/>
      <c r="FH2238" s="1186"/>
      <c r="FI2238" s="1186"/>
      <c r="FJ2238" s="1186"/>
      <c r="FK2238" s="1186"/>
      <c r="FL2238" s="1186"/>
      <c r="FM2238" s="1186"/>
      <c r="FN2238" s="1186"/>
      <c r="FO2238" s="1186"/>
      <c r="FP2238" s="1186"/>
      <c r="FQ2238" s="1186"/>
      <c r="FR2238" s="1186"/>
      <c r="FS2238" s="1186"/>
      <c r="FT2238" s="1186"/>
      <c r="FU2238" s="1186"/>
      <c r="FV2238" s="1186"/>
      <c r="FW2238" s="1186"/>
      <c r="FX2238" s="1186"/>
      <c r="FY2238" s="1186"/>
      <c r="FZ2238" s="1186"/>
      <c r="GA2238" s="1186"/>
      <c r="GB2238" s="1186"/>
      <c r="GC2238" s="1186"/>
      <c r="GD2238" s="1186"/>
      <c r="GE2238" s="1186"/>
      <c r="GF2238" s="1186"/>
      <c r="GG2238" s="1186"/>
      <c r="GH2238" s="1186"/>
      <c r="GI2238" s="1186"/>
      <c r="GJ2238" s="1186"/>
      <c r="GK2238" s="1186"/>
      <c r="GL2238" s="1186"/>
      <c r="GM2238" s="1186"/>
      <c r="GN2238" s="1186"/>
      <c r="GO2238" s="1186"/>
      <c r="GP2238" s="1186"/>
      <c r="GQ2238" s="1186"/>
      <c r="GR2238" s="1186"/>
      <c r="GS2238" s="1186"/>
      <c r="GT2238" s="1186"/>
      <c r="GU2238" s="1186"/>
      <c r="GV2238" s="1186"/>
      <c r="GW2238" s="1186"/>
      <c r="GX2238" s="1186"/>
      <c r="GY2238" s="1186"/>
      <c r="GZ2238" s="1186"/>
      <c r="HA2238" s="1186"/>
      <c r="HB2238" s="1186"/>
      <c r="HC2238" s="1186"/>
      <c r="HD2238" s="1186"/>
      <c r="HE2238" s="1186"/>
      <c r="HF2238" s="1186"/>
      <c r="HG2238" s="1186"/>
      <c r="HH2238" s="1186"/>
      <c r="HI2238" s="1186"/>
      <c r="HJ2238" s="1186"/>
      <c r="HK2238" s="1186"/>
      <c r="HL2238" s="1186"/>
      <c r="HM2238" s="1186"/>
      <c r="HN2238" s="1186"/>
      <c r="HO2238" s="1186"/>
      <c r="HP2238" s="1186"/>
      <c r="HQ2238" s="1186"/>
      <c r="HR2238" s="1186"/>
      <c r="HS2238" s="1186"/>
      <c r="HT2238" s="1186"/>
      <c r="HU2238" s="1186"/>
      <c r="HV2238" s="1186"/>
      <c r="HW2238" s="1186"/>
      <c r="HX2238" s="1186"/>
      <c r="HY2238" s="1186"/>
      <c r="HZ2238" s="1186"/>
      <c r="IA2238" s="1186"/>
      <c r="IB2238" s="1186"/>
    </row>
    <row r="2239" spans="1:236" s="1185" customFormat="1">
      <c r="A2239" s="1540"/>
      <c r="B2239" s="1541"/>
      <c r="C2239" s="1542"/>
      <c r="D2239" s="1543"/>
      <c r="E2239" s="1186"/>
      <c r="F2239" s="1544"/>
      <c r="G2239" s="1604"/>
      <c r="H2239" s="1604"/>
      <c r="I2239" s="1186"/>
      <c r="J2239" s="1186"/>
      <c r="K2239" s="1186"/>
      <c r="L2239" s="1186"/>
      <c r="M2239" s="1186"/>
      <c r="N2239" s="1186"/>
      <c r="O2239" s="1186"/>
      <c r="P2239" s="1186"/>
      <c r="Q2239" s="1186"/>
      <c r="R2239" s="1186"/>
      <c r="S2239" s="1186"/>
      <c r="T2239" s="1186"/>
      <c r="U2239" s="1186"/>
      <c r="V2239" s="1186"/>
      <c r="W2239" s="1186"/>
      <c r="X2239" s="1186"/>
      <c r="Y2239" s="1186"/>
      <c r="Z2239" s="1186"/>
      <c r="AA2239" s="1186"/>
      <c r="AB2239" s="1186"/>
      <c r="AC2239" s="1186"/>
      <c r="AD2239" s="1186"/>
      <c r="AE2239" s="1186"/>
      <c r="AF2239" s="1186"/>
      <c r="AG2239" s="1186"/>
      <c r="AH2239" s="1186"/>
      <c r="AI2239" s="1186"/>
      <c r="AJ2239" s="1186"/>
      <c r="AK2239" s="1186"/>
      <c r="AL2239" s="1186"/>
      <c r="AM2239" s="1186"/>
      <c r="AN2239" s="1186"/>
      <c r="AO2239" s="1186"/>
      <c r="AP2239" s="1186"/>
      <c r="AQ2239" s="1186"/>
      <c r="AR2239" s="1186"/>
      <c r="AS2239" s="1186"/>
      <c r="AT2239" s="1186"/>
      <c r="AU2239" s="1186"/>
      <c r="AV2239" s="1186"/>
      <c r="AW2239" s="1186"/>
      <c r="AX2239" s="1186"/>
      <c r="AY2239" s="1186"/>
      <c r="AZ2239" s="1186"/>
      <c r="BA2239" s="1186"/>
      <c r="BB2239" s="1186"/>
      <c r="BC2239" s="1186"/>
      <c r="BD2239" s="1186"/>
      <c r="BE2239" s="1186"/>
      <c r="BF2239" s="1186"/>
      <c r="BG2239" s="1186"/>
      <c r="BH2239" s="1186"/>
      <c r="BI2239" s="1186"/>
      <c r="BJ2239" s="1186"/>
      <c r="BK2239" s="1186"/>
      <c r="BL2239" s="1186"/>
      <c r="BM2239" s="1186"/>
      <c r="BN2239" s="1186"/>
      <c r="BO2239" s="1186"/>
      <c r="BP2239" s="1186"/>
      <c r="BQ2239" s="1186"/>
      <c r="BR2239" s="1186"/>
      <c r="BS2239" s="1186"/>
      <c r="BT2239" s="1186"/>
      <c r="BU2239" s="1186"/>
      <c r="BV2239" s="1186"/>
      <c r="BW2239" s="1186"/>
      <c r="BX2239" s="1186"/>
      <c r="BY2239" s="1186"/>
      <c r="BZ2239" s="1186"/>
      <c r="CA2239" s="1186"/>
      <c r="CB2239" s="1186"/>
      <c r="CC2239" s="1186"/>
      <c r="CD2239" s="1186"/>
      <c r="CE2239" s="1186"/>
      <c r="CF2239" s="1186"/>
      <c r="CG2239" s="1186"/>
      <c r="CH2239" s="1186"/>
      <c r="CI2239" s="1186"/>
      <c r="CJ2239" s="1186"/>
      <c r="CK2239" s="1186"/>
      <c r="CL2239" s="1186"/>
      <c r="CM2239" s="1186"/>
      <c r="CN2239" s="1186"/>
      <c r="CO2239" s="1186"/>
      <c r="CP2239" s="1186"/>
      <c r="CQ2239" s="1186"/>
      <c r="CR2239" s="1186"/>
      <c r="CS2239" s="1186"/>
      <c r="CT2239" s="1186"/>
      <c r="CU2239" s="1186"/>
      <c r="CV2239" s="1186"/>
      <c r="CW2239" s="1186"/>
      <c r="CX2239" s="1186"/>
      <c r="CY2239" s="1186"/>
      <c r="CZ2239" s="1186"/>
      <c r="DA2239" s="1186"/>
      <c r="DB2239" s="1186"/>
      <c r="DC2239" s="1186"/>
      <c r="DD2239" s="1186"/>
      <c r="DE2239" s="1186"/>
      <c r="DF2239" s="1186"/>
      <c r="DG2239" s="1186"/>
      <c r="DH2239" s="1186"/>
      <c r="DI2239" s="1186"/>
      <c r="DJ2239" s="1186"/>
      <c r="DK2239" s="1186"/>
      <c r="DL2239" s="1186"/>
      <c r="DM2239" s="1186"/>
      <c r="DN2239" s="1186"/>
      <c r="DO2239" s="1186"/>
      <c r="DP2239" s="1186"/>
      <c r="DQ2239" s="1186"/>
      <c r="DR2239" s="1186"/>
      <c r="DS2239" s="1186"/>
      <c r="DT2239" s="1186"/>
      <c r="DU2239" s="1186"/>
      <c r="DV2239" s="1186"/>
      <c r="DW2239" s="1186"/>
      <c r="DX2239" s="1186"/>
      <c r="DY2239" s="1186"/>
      <c r="DZ2239" s="1186"/>
      <c r="EA2239" s="1186"/>
      <c r="EB2239" s="1186"/>
      <c r="EC2239" s="1186"/>
      <c r="ED2239" s="1186"/>
      <c r="EE2239" s="1186"/>
      <c r="EF2239" s="1186"/>
      <c r="EG2239" s="1186"/>
      <c r="EH2239" s="1186"/>
      <c r="EI2239" s="1186"/>
      <c r="EJ2239" s="1186"/>
      <c r="EK2239" s="1186"/>
      <c r="EL2239" s="1186"/>
      <c r="EM2239" s="1186"/>
      <c r="EN2239" s="1186"/>
      <c r="EO2239" s="1186"/>
      <c r="EP2239" s="1186"/>
      <c r="EQ2239" s="1186"/>
      <c r="ER2239" s="1186"/>
      <c r="ES2239" s="1186"/>
      <c r="ET2239" s="1186"/>
      <c r="EU2239" s="1186"/>
      <c r="EV2239" s="1186"/>
      <c r="EW2239" s="1186"/>
      <c r="EX2239" s="1186"/>
      <c r="EY2239" s="1186"/>
      <c r="EZ2239" s="1186"/>
      <c r="FA2239" s="1186"/>
      <c r="FB2239" s="1186"/>
      <c r="FC2239" s="1186"/>
      <c r="FD2239" s="1186"/>
      <c r="FE2239" s="1186"/>
      <c r="FF2239" s="1186"/>
      <c r="FG2239" s="1186"/>
      <c r="FH2239" s="1186"/>
      <c r="FI2239" s="1186"/>
      <c r="FJ2239" s="1186"/>
      <c r="FK2239" s="1186"/>
      <c r="FL2239" s="1186"/>
      <c r="FM2239" s="1186"/>
      <c r="FN2239" s="1186"/>
      <c r="FO2239" s="1186"/>
      <c r="FP2239" s="1186"/>
      <c r="FQ2239" s="1186"/>
      <c r="FR2239" s="1186"/>
      <c r="FS2239" s="1186"/>
      <c r="FT2239" s="1186"/>
      <c r="FU2239" s="1186"/>
      <c r="FV2239" s="1186"/>
      <c r="FW2239" s="1186"/>
      <c r="FX2239" s="1186"/>
      <c r="FY2239" s="1186"/>
      <c r="FZ2239" s="1186"/>
      <c r="GA2239" s="1186"/>
      <c r="GB2239" s="1186"/>
      <c r="GC2239" s="1186"/>
      <c r="GD2239" s="1186"/>
      <c r="GE2239" s="1186"/>
      <c r="GF2239" s="1186"/>
      <c r="GG2239" s="1186"/>
      <c r="GH2239" s="1186"/>
      <c r="GI2239" s="1186"/>
      <c r="GJ2239" s="1186"/>
      <c r="GK2239" s="1186"/>
      <c r="GL2239" s="1186"/>
      <c r="GM2239" s="1186"/>
      <c r="GN2239" s="1186"/>
      <c r="GO2239" s="1186"/>
      <c r="GP2239" s="1186"/>
      <c r="GQ2239" s="1186"/>
      <c r="GR2239" s="1186"/>
      <c r="GS2239" s="1186"/>
      <c r="GT2239" s="1186"/>
      <c r="GU2239" s="1186"/>
      <c r="GV2239" s="1186"/>
      <c r="GW2239" s="1186"/>
      <c r="GX2239" s="1186"/>
      <c r="GY2239" s="1186"/>
      <c r="GZ2239" s="1186"/>
      <c r="HA2239" s="1186"/>
      <c r="HB2239" s="1186"/>
      <c r="HC2239" s="1186"/>
      <c r="HD2239" s="1186"/>
      <c r="HE2239" s="1186"/>
      <c r="HF2239" s="1186"/>
      <c r="HG2239" s="1186"/>
      <c r="HH2239" s="1186"/>
      <c r="HI2239" s="1186"/>
      <c r="HJ2239" s="1186"/>
      <c r="HK2239" s="1186"/>
      <c r="HL2239" s="1186"/>
      <c r="HM2239" s="1186"/>
      <c r="HN2239" s="1186"/>
      <c r="HO2239" s="1186"/>
      <c r="HP2239" s="1186"/>
      <c r="HQ2239" s="1186"/>
      <c r="HR2239" s="1186"/>
      <c r="HS2239" s="1186"/>
      <c r="HT2239" s="1186"/>
      <c r="HU2239" s="1186"/>
      <c r="HV2239" s="1186"/>
      <c r="HW2239" s="1186"/>
      <c r="HX2239" s="1186"/>
      <c r="HY2239" s="1186"/>
      <c r="HZ2239" s="1186"/>
      <c r="IA2239" s="1186"/>
      <c r="IB2239" s="1186"/>
    </row>
    <row r="2240" spans="1:236" s="1185" customFormat="1">
      <c r="A2240" s="1540"/>
      <c r="B2240" s="1541"/>
      <c r="C2240" s="1542"/>
      <c r="D2240" s="1543"/>
      <c r="E2240" s="1186"/>
      <c r="F2240" s="1544"/>
      <c r="G2240" s="1604"/>
      <c r="H2240" s="1604"/>
      <c r="I2240" s="1186"/>
      <c r="J2240" s="1186"/>
      <c r="K2240" s="1186"/>
      <c r="L2240" s="1186"/>
      <c r="M2240" s="1186"/>
      <c r="N2240" s="1186"/>
      <c r="O2240" s="1186"/>
      <c r="P2240" s="1186"/>
      <c r="Q2240" s="1186"/>
      <c r="R2240" s="1186"/>
      <c r="S2240" s="1186"/>
      <c r="T2240" s="1186"/>
      <c r="U2240" s="1186"/>
      <c r="V2240" s="1186"/>
      <c r="W2240" s="1186"/>
      <c r="X2240" s="1186"/>
      <c r="Y2240" s="1186"/>
      <c r="Z2240" s="1186"/>
      <c r="AA2240" s="1186"/>
      <c r="AB2240" s="1186"/>
      <c r="AC2240" s="1186"/>
      <c r="AD2240" s="1186"/>
      <c r="AE2240" s="1186"/>
      <c r="AF2240" s="1186"/>
      <c r="AG2240" s="1186"/>
      <c r="AH2240" s="1186"/>
      <c r="AI2240" s="1186"/>
      <c r="AJ2240" s="1186"/>
      <c r="AK2240" s="1186"/>
      <c r="AL2240" s="1186"/>
      <c r="AM2240" s="1186"/>
      <c r="AN2240" s="1186"/>
      <c r="AO2240" s="1186"/>
      <c r="AP2240" s="1186"/>
      <c r="AQ2240" s="1186"/>
      <c r="AR2240" s="1186"/>
      <c r="AS2240" s="1186"/>
      <c r="AT2240" s="1186"/>
      <c r="AU2240" s="1186"/>
      <c r="AV2240" s="1186"/>
      <c r="AW2240" s="1186"/>
      <c r="AX2240" s="1186"/>
      <c r="AY2240" s="1186"/>
      <c r="AZ2240" s="1186"/>
      <c r="BA2240" s="1186"/>
      <c r="BB2240" s="1186"/>
      <c r="BC2240" s="1186"/>
      <c r="BD2240" s="1186"/>
      <c r="BE2240" s="1186"/>
      <c r="BF2240" s="1186"/>
      <c r="BG2240" s="1186"/>
      <c r="BH2240" s="1186"/>
      <c r="BI2240" s="1186"/>
      <c r="BJ2240" s="1186"/>
      <c r="BK2240" s="1186"/>
      <c r="BL2240" s="1186"/>
      <c r="BM2240" s="1186"/>
      <c r="BN2240" s="1186"/>
      <c r="BO2240" s="1186"/>
      <c r="BP2240" s="1186"/>
      <c r="BQ2240" s="1186"/>
      <c r="BR2240" s="1186"/>
      <c r="BS2240" s="1186"/>
      <c r="BT2240" s="1186"/>
      <c r="BU2240" s="1186"/>
      <c r="BV2240" s="1186"/>
      <c r="BW2240" s="1186"/>
      <c r="BX2240" s="1186"/>
      <c r="BY2240" s="1186"/>
      <c r="BZ2240" s="1186"/>
      <c r="CA2240" s="1186"/>
      <c r="CB2240" s="1186"/>
      <c r="CC2240" s="1186"/>
      <c r="CD2240" s="1186"/>
      <c r="CE2240" s="1186"/>
      <c r="CF2240" s="1186"/>
      <c r="CG2240" s="1186"/>
      <c r="CH2240" s="1186"/>
      <c r="CI2240" s="1186"/>
      <c r="CJ2240" s="1186"/>
      <c r="CK2240" s="1186"/>
      <c r="CL2240" s="1186"/>
      <c r="CM2240" s="1186"/>
      <c r="CN2240" s="1186"/>
      <c r="CO2240" s="1186"/>
      <c r="CP2240" s="1186"/>
      <c r="CQ2240" s="1186"/>
      <c r="CR2240" s="1186"/>
      <c r="CS2240" s="1186"/>
      <c r="CT2240" s="1186"/>
      <c r="CU2240" s="1186"/>
      <c r="CV2240" s="1186"/>
      <c r="CW2240" s="1186"/>
      <c r="CX2240" s="1186"/>
      <c r="CY2240" s="1186"/>
      <c r="CZ2240" s="1186"/>
      <c r="DA2240" s="1186"/>
      <c r="DB2240" s="1186"/>
      <c r="DC2240" s="1186"/>
      <c r="DD2240" s="1186"/>
      <c r="DE2240" s="1186"/>
      <c r="DF2240" s="1186"/>
      <c r="DG2240" s="1186"/>
      <c r="DH2240" s="1186"/>
      <c r="DI2240" s="1186"/>
      <c r="DJ2240" s="1186"/>
      <c r="DK2240" s="1186"/>
      <c r="DL2240" s="1186"/>
      <c r="DM2240" s="1186"/>
      <c r="DN2240" s="1186"/>
      <c r="DO2240" s="1186"/>
      <c r="DP2240" s="1186"/>
      <c r="DQ2240" s="1186"/>
      <c r="DR2240" s="1186"/>
      <c r="DS2240" s="1186"/>
      <c r="DT2240" s="1186"/>
      <c r="DU2240" s="1186"/>
      <c r="DV2240" s="1186"/>
      <c r="DW2240" s="1186"/>
      <c r="DX2240" s="1186"/>
      <c r="DY2240" s="1186"/>
      <c r="DZ2240" s="1186"/>
      <c r="EA2240" s="1186"/>
      <c r="EB2240" s="1186"/>
      <c r="EC2240" s="1186"/>
      <c r="ED2240" s="1186"/>
      <c r="EE2240" s="1186"/>
      <c r="EF2240" s="1186"/>
      <c r="EG2240" s="1186"/>
      <c r="EH2240" s="1186"/>
      <c r="EI2240" s="1186"/>
      <c r="EJ2240" s="1186"/>
      <c r="EK2240" s="1186"/>
      <c r="EL2240" s="1186"/>
      <c r="EM2240" s="1186"/>
      <c r="EN2240" s="1186"/>
      <c r="EO2240" s="1186"/>
      <c r="EP2240" s="1186"/>
      <c r="EQ2240" s="1186"/>
      <c r="ER2240" s="1186"/>
      <c r="ES2240" s="1186"/>
      <c r="ET2240" s="1186"/>
      <c r="EU2240" s="1186"/>
      <c r="EV2240" s="1186"/>
      <c r="EW2240" s="1186"/>
      <c r="EX2240" s="1186"/>
      <c r="EY2240" s="1186"/>
      <c r="EZ2240" s="1186"/>
      <c r="FA2240" s="1186"/>
      <c r="FB2240" s="1186"/>
      <c r="FC2240" s="1186"/>
      <c r="FD2240" s="1186"/>
      <c r="FE2240" s="1186"/>
      <c r="FF2240" s="1186"/>
      <c r="FG2240" s="1186"/>
      <c r="FH2240" s="1186"/>
      <c r="FI2240" s="1186"/>
      <c r="FJ2240" s="1186"/>
      <c r="FK2240" s="1186"/>
      <c r="FL2240" s="1186"/>
      <c r="FM2240" s="1186"/>
      <c r="FN2240" s="1186"/>
      <c r="FO2240" s="1186"/>
      <c r="FP2240" s="1186"/>
      <c r="FQ2240" s="1186"/>
      <c r="FR2240" s="1186"/>
      <c r="FS2240" s="1186"/>
      <c r="FT2240" s="1186"/>
      <c r="FU2240" s="1186"/>
      <c r="FV2240" s="1186"/>
      <c r="FW2240" s="1186"/>
      <c r="FX2240" s="1186"/>
      <c r="FY2240" s="1186"/>
      <c r="FZ2240" s="1186"/>
      <c r="GA2240" s="1186"/>
      <c r="GB2240" s="1186"/>
      <c r="GC2240" s="1186"/>
      <c r="GD2240" s="1186"/>
      <c r="GE2240" s="1186"/>
      <c r="GF2240" s="1186"/>
      <c r="GG2240" s="1186"/>
      <c r="GH2240" s="1186"/>
      <c r="GI2240" s="1186"/>
      <c r="GJ2240" s="1186"/>
      <c r="GK2240" s="1186"/>
      <c r="GL2240" s="1186"/>
      <c r="GM2240" s="1186"/>
      <c r="GN2240" s="1186"/>
      <c r="GO2240" s="1186"/>
      <c r="GP2240" s="1186"/>
      <c r="GQ2240" s="1186"/>
      <c r="GR2240" s="1186"/>
      <c r="GS2240" s="1186"/>
      <c r="GT2240" s="1186"/>
      <c r="GU2240" s="1186"/>
      <c r="GV2240" s="1186"/>
      <c r="GW2240" s="1186"/>
      <c r="GX2240" s="1186"/>
      <c r="GY2240" s="1186"/>
      <c r="GZ2240" s="1186"/>
      <c r="HA2240" s="1186"/>
      <c r="HB2240" s="1186"/>
      <c r="HC2240" s="1186"/>
      <c r="HD2240" s="1186"/>
      <c r="HE2240" s="1186"/>
      <c r="HF2240" s="1186"/>
      <c r="HG2240" s="1186"/>
      <c r="HH2240" s="1186"/>
      <c r="HI2240" s="1186"/>
      <c r="HJ2240" s="1186"/>
      <c r="HK2240" s="1186"/>
      <c r="HL2240" s="1186"/>
      <c r="HM2240" s="1186"/>
      <c r="HN2240" s="1186"/>
      <c r="HO2240" s="1186"/>
      <c r="HP2240" s="1186"/>
      <c r="HQ2240" s="1186"/>
      <c r="HR2240" s="1186"/>
      <c r="HS2240" s="1186"/>
      <c r="HT2240" s="1186"/>
      <c r="HU2240" s="1186"/>
      <c r="HV2240" s="1186"/>
      <c r="HW2240" s="1186"/>
      <c r="HX2240" s="1186"/>
      <c r="HY2240" s="1186"/>
      <c r="HZ2240" s="1186"/>
      <c r="IA2240" s="1186"/>
      <c r="IB2240" s="1186"/>
    </row>
    <row r="2241" spans="1:236" s="1185" customFormat="1">
      <c r="A2241" s="1540"/>
      <c r="B2241" s="1541"/>
      <c r="C2241" s="1542"/>
      <c r="D2241" s="1543"/>
      <c r="E2241" s="1186"/>
      <c r="F2241" s="1544"/>
      <c r="G2241" s="1604"/>
      <c r="H2241" s="1604"/>
      <c r="I2241" s="1186"/>
      <c r="J2241" s="1186"/>
      <c r="K2241" s="1186"/>
      <c r="L2241" s="1186"/>
      <c r="M2241" s="1186"/>
      <c r="N2241" s="1186"/>
      <c r="O2241" s="1186"/>
      <c r="P2241" s="1186"/>
      <c r="Q2241" s="1186"/>
      <c r="R2241" s="1186"/>
      <c r="S2241" s="1186"/>
      <c r="T2241" s="1186"/>
      <c r="U2241" s="1186"/>
      <c r="V2241" s="1186"/>
      <c r="W2241" s="1186"/>
      <c r="X2241" s="1186"/>
      <c r="Y2241" s="1186"/>
      <c r="Z2241" s="1186"/>
      <c r="AA2241" s="1186"/>
      <c r="AB2241" s="1186"/>
      <c r="AC2241" s="1186"/>
      <c r="AD2241" s="1186"/>
      <c r="AE2241" s="1186"/>
      <c r="AF2241" s="1186"/>
      <c r="AG2241" s="1186"/>
      <c r="AH2241" s="1186"/>
      <c r="AI2241" s="1186"/>
      <c r="AJ2241" s="1186"/>
      <c r="AK2241" s="1186"/>
      <c r="AL2241" s="1186"/>
      <c r="AM2241" s="1186"/>
      <c r="AN2241" s="1186"/>
      <c r="AO2241" s="1186"/>
      <c r="AP2241" s="1186"/>
      <c r="AQ2241" s="1186"/>
      <c r="AR2241" s="1186"/>
      <c r="AS2241" s="1186"/>
      <c r="AT2241" s="1186"/>
      <c r="AU2241" s="1186"/>
      <c r="AV2241" s="1186"/>
      <c r="AW2241" s="1186"/>
      <c r="AX2241" s="1186"/>
      <c r="AY2241" s="1186"/>
      <c r="AZ2241" s="1186"/>
      <c r="BA2241" s="1186"/>
      <c r="BB2241" s="1186"/>
      <c r="BC2241" s="1186"/>
      <c r="BD2241" s="1186"/>
      <c r="BE2241" s="1186"/>
      <c r="BF2241" s="1186"/>
      <c r="BG2241" s="1186"/>
      <c r="BH2241" s="1186"/>
      <c r="BI2241" s="1186"/>
      <c r="BJ2241" s="1186"/>
      <c r="BK2241" s="1186"/>
      <c r="BL2241" s="1186"/>
      <c r="BM2241" s="1186"/>
      <c r="BN2241" s="1186"/>
      <c r="BO2241" s="1186"/>
      <c r="BP2241" s="1186"/>
      <c r="BQ2241" s="1186"/>
      <c r="BR2241" s="1186"/>
      <c r="BS2241" s="1186"/>
      <c r="BT2241" s="1186"/>
      <c r="BU2241" s="1186"/>
      <c r="BV2241" s="1186"/>
      <c r="BW2241" s="1186"/>
      <c r="BX2241" s="1186"/>
      <c r="BY2241" s="1186"/>
      <c r="BZ2241" s="1186"/>
      <c r="CA2241" s="1186"/>
      <c r="CB2241" s="1186"/>
      <c r="CC2241" s="1186"/>
      <c r="CD2241" s="1186"/>
      <c r="CE2241" s="1186"/>
      <c r="CF2241" s="1186"/>
      <c r="CG2241" s="1186"/>
      <c r="CH2241" s="1186"/>
      <c r="CI2241" s="1186"/>
      <c r="CJ2241" s="1186"/>
      <c r="CK2241" s="1186"/>
      <c r="CL2241" s="1186"/>
      <c r="CM2241" s="1186"/>
      <c r="CN2241" s="1186"/>
      <c r="CO2241" s="1186"/>
      <c r="CP2241" s="1186"/>
      <c r="CQ2241" s="1186"/>
      <c r="CR2241" s="1186"/>
      <c r="CS2241" s="1186"/>
      <c r="CT2241" s="1186"/>
      <c r="CU2241" s="1186"/>
      <c r="CV2241" s="1186"/>
      <c r="CW2241" s="1186"/>
      <c r="CX2241" s="1186"/>
      <c r="CY2241" s="1186"/>
      <c r="CZ2241" s="1186"/>
      <c r="DA2241" s="1186"/>
      <c r="DB2241" s="1186"/>
      <c r="DC2241" s="1186"/>
      <c r="DD2241" s="1186"/>
      <c r="DE2241" s="1186"/>
      <c r="DF2241" s="1186"/>
      <c r="DG2241" s="1186"/>
      <c r="DH2241" s="1186"/>
      <c r="DI2241" s="1186"/>
      <c r="DJ2241" s="1186"/>
      <c r="DK2241" s="1186"/>
      <c r="DL2241" s="1186"/>
      <c r="DM2241" s="1186"/>
      <c r="DN2241" s="1186"/>
      <c r="DO2241" s="1186"/>
      <c r="DP2241" s="1186"/>
      <c r="DQ2241" s="1186"/>
      <c r="DR2241" s="1186"/>
      <c r="DS2241" s="1186"/>
      <c r="DT2241" s="1186"/>
      <c r="DU2241" s="1186"/>
      <c r="DV2241" s="1186"/>
      <c r="DW2241" s="1186"/>
      <c r="DX2241" s="1186"/>
      <c r="DY2241" s="1186"/>
      <c r="DZ2241" s="1186"/>
      <c r="EA2241" s="1186"/>
      <c r="EB2241" s="1186"/>
      <c r="EC2241" s="1186"/>
      <c r="ED2241" s="1186"/>
      <c r="EE2241" s="1186"/>
      <c r="EF2241" s="1186"/>
      <c r="EG2241" s="1186"/>
      <c r="EH2241" s="1186"/>
      <c r="EI2241" s="1186"/>
      <c r="EJ2241" s="1186"/>
      <c r="EK2241" s="1186"/>
      <c r="EL2241" s="1186"/>
      <c r="EM2241" s="1186"/>
      <c r="EN2241" s="1186"/>
      <c r="EO2241" s="1186"/>
      <c r="EP2241" s="1186"/>
      <c r="EQ2241" s="1186"/>
      <c r="ER2241" s="1186"/>
      <c r="ES2241" s="1186"/>
      <c r="ET2241" s="1186"/>
      <c r="EU2241" s="1186"/>
      <c r="EV2241" s="1186"/>
      <c r="EW2241" s="1186"/>
      <c r="EX2241" s="1186"/>
      <c r="EY2241" s="1186"/>
      <c r="EZ2241" s="1186"/>
      <c r="FA2241" s="1186"/>
      <c r="FB2241" s="1186"/>
      <c r="FC2241" s="1186"/>
      <c r="FD2241" s="1186"/>
      <c r="FE2241" s="1186"/>
      <c r="FF2241" s="1186"/>
      <c r="FG2241" s="1186"/>
      <c r="FH2241" s="1186"/>
      <c r="FI2241" s="1186"/>
      <c r="FJ2241" s="1186"/>
      <c r="FK2241" s="1186"/>
      <c r="FL2241" s="1186"/>
      <c r="FM2241" s="1186"/>
      <c r="FN2241" s="1186"/>
      <c r="FO2241" s="1186"/>
      <c r="FP2241" s="1186"/>
      <c r="FQ2241" s="1186"/>
      <c r="FR2241" s="1186"/>
      <c r="FS2241" s="1186"/>
      <c r="FT2241" s="1186"/>
      <c r="FU2241" s="1186"/>
      <c r="FV2241" s="1186"/>
      <c r="FW2241" s="1186"/>
      <c r="FX2241" s="1186"/>
      <c r="FY2241" s="1186"/>
      <c r="FZ2241" s="1186"/>
      <c r="GA2241" s="1186"/>
      <c r="GB2241" s="1186"/>
      <c r="GC2241" s="1186"/>
      <c r="GD2241" s="1186"/>
      <c r="GE2241" s="1186"/>
      <c r="GF2241" s="1186"/>
      <c r="GG2241" s="1186"/>
      <c r="GH2241" s="1186"/>
      <c r="GI2241" s="1186"/>
      <c r="GJ2241" s="1186"/>
      <c r="GK2241" s="1186"/>
      <c r="GL2241" s="1186"/>
      <c r="GM2241" s="1186"/>
      <c r="GN2241" s="1186"/>
      <c r="GO2241" s="1186"/>
      <c r="GP2241" s="1186"/>
      <c r="GQ2241" s="1186"/>
      <c r="GR2241" s="1186"/>
      <c r="GS2241" s="1186"/>
      <c r="GT2241" s="1186"/>
      <c r="GU2241" s="1186"/>
      <c r="GV2241" s="1186"/>
      <c r="GW2241" s="1186"/>
      <c r="GX2241" s="1186"/>
      <c r="GY2241" s="1186"/>
      <c r="GZ2241" s="1186"/>
      <c r="HA2241" s="1186"/>
      <c r="HB2241" s="1186"/>
      <c r="HC2241" s="1186"/>
      <c r="HD2241" s="1186"/>
      <c r="HE2241" s="1186"/>
      <c r="HF2241" s="1186"/>
      <c r="HG2241" s="1186"/>
      <c r="HH2241" s="1186"/>
      <c r="HI2241" s="1186"/>
      <c r="HJ2241" s="1186"/>
      <c r="HK2241" s="1186"/>
      <c r="HL2241" s="1186"/>
      <c r="HM2241" s="1186"/>
      <c r="HN2241" s="1186"/>
      <c r="HO2241" s="1186"/>
      <c r="HP2241" s="1186"/>
      <c r="HQ2241" s="1186"/>
      <c r="HR2241" s="1186"/>
      <c r="HS2241" s="1186"/>
      <c r="HT2241" s="1186"/>
      <c r="HU2241" s="1186"/>
      <c r="HV2241" s="1186"/>
      <c r="HW2241" s="1186"/>
      <c r="HX2241" s="1186"/>
      <c r="HY2241" s="1186"/>
      <c r="HZ2241" s="1186"/>
      <c r="IA2241" s="1186"/>
      <c r="IB2241" s="1186"/>
    </row>
    <row r="2242" spans="1:236" s="1185" customFormat="1">
      <c r="A2242" s="1540"/>
      <c r="B2242" s="1541"/>
      <c r="C2242" s="1542"/>
      <c r="D2242" s="1543"/>
      <c r="E2242" s="1186"/>
      <c r="F2242" s="1544"/>
      <c r="G2242" s="1604"/>
      <c r="H2242" s="1604"/>
      <c r="I2242" s="1186"/>
      <c r="J2242" s="1186"/>
      <c r="K2242" s="1186"/>
      <c r="L2242" s="1186"/>
      <c r="M2242" s="1186"/>
      <c r="N2242" s="1186"/>
      <c r="O2242" s="1186"/>
      <c r="P2242" s="1186"/>
      <c r="Q2242" s="1186"/>
      <c r="R2242" s="1186"/>
      <c r="S2242" s="1186"/>
      <c r="T2242" s="1186"/>
      <c r="U2242" s="1186"/>
      <c r="V2242" s="1186"/>
      <c r="W2242" s="1186"/>
      <c r="X2242" s="1186"/>
      <c r="Y2242" s="1186"/>
      <c r="Z2242" s="1186"/>
      <c r="AA2242" s="1186"/>
      <c r="AB2242" s="1186"/>
      <c r="AC2242" s="1186"/>
      <c r="AD2242" s="1186"/>
      <c r="AE2242" s="1186"/>
      <c r="AF2242" s="1186"/>
      <c r="AG2242" s="1186"/>
      <c r="AH2242" s="1186"/>
      <c r="AI2242" s="1186"/>
      <c r="AJ2242" s="1186"/>
      <c r="AK2242" s="1186"/>
      <c r="AL2242" s="1186"/>
      <c r="AM2242" s="1186"/>
      <c r="AN2242" s="1186"/>
      <c r="AO2242" s="1186"/>
      <c r="AP2242" s="1186"/>
      <c r="AQ2242" s="1186"/>
      <c r="AR2242" s="1186"/>
      <c r="AS2242" s="1186"/>
      <c r="AT2242" s="1186"/>
      <c r="AU2242" s="1186"/>
      <c r="AV2242" s="1186"/>
      <c r="AW2242" s="1186"/>
      <c r="AX2242" s="1186"/>
      <c r="AY2242" s="1186"/>
      <c r="AZ2242" s="1186"/>
      <c r="BA2242" s="1186"/>
      <c r="BB2242" s="1186"/>
      <c r="BC2242" s="1186"/>
      <c r="BD2242" s="1186"/>
      <c r="BE2242" s="1186"/>
      <c r="BF2242" s="1186"/>
      <c r="BG2242" s="1186"/>
      <c r="BH2242" s="1186"/>
      <c r="BI2242" s="1186"/>
      <c r="BJ2242" s="1186"/>
      <c r="BK2242" s="1186"/>
      <c r="BL2242" s="1186"/>
      <c r="BM2242" s="1186"/>
      <c r="BN2242" s="1186"/>
      <c r="BO2242" s="1186"/>
      <c r="BP2242" s="1186"/>
      <c r="BQ2242" s="1186"/>
      <c r="BR2242" s="1186"/>
      <c r="BS2242" s="1186"/>
      <c r="BT2242" s="1186"/>
      <c r="BU2242" s="1186"/>
      <c r="BV2242" s="1186"/>
      <c r="BW2242" s="1186"/>
      <c r="BX2242" s="1186"/>
      <c r="BY2242" s="1186"/>
      <c r="BZ2242" s="1186"/>
      <c r="CA2242" s="1186"/>
      <c r="CB2242" s="1186"/>
      <c r="CC2242" s="1186"/>
      <c r="CD2242" s="1186"/>
      <c r="CE2242" s="1186"/>
      <c r="CF2242" s="1186"/>
      <c r="CG2242" s="1186"/>
      <c r="CH2242" s="1186"/>
      <c r="CI2242" s="1186"/>
      <c r="CJ2242" s="1186"/>
      <c r="CK2242" s="1186"/>
      <c r="CL2242" s="1186"/>
      <c r="CM2242" s="1186"/>
      <c r="CN2242" s="1186"/>
      <c r="CO2242" s="1186"/>
      <c r="CP2242" s="1186"/>
      <c r="CQ2242" s="1186"/>
      <c r="CR2242" s="1186"/>
      <c r="CS2242" s="1186"/>
      <c r="CT2242" s="1186"/>
      <c r="CU2242" s="1186"/>
      <c r="CV2242" s="1186"/>
      <c r="CW2242" s="1186"/>
      <c r="CX2242" s="1186"/>
      <c r="CY2242" s="1186"/>
      <c r="CZ2242" s="1186"/>
      <c r="DA2242" s="1186"/>
      <c r="DB2242" s="1186"/>
      <c r="DC2242" s="1186"/>
      <c r="DD2242" s="1186"/>
      <c r="DE2242" s="1186"/>
      <c r="DF2242" s="1186"/>
      <c r="DG2242" s="1186"/>
      <c r="DH2242" s="1186"/>
      <c r="DI2242" s="1186"/>
      <c r="DJ2242" s="1186"/>
      <c r="DK2242" s="1186"/>
      <c r="DL2242" s="1186"/>
      <c r="DM2242" s="1186"/>
      <c r="DN2242" s="1186"/>
      <c r="DO2242" s="1186"/>
      <c r="DP2242" s="1186"/>
      <c r="DQ2242" s="1186"/>
      <c r="DR2242" s="1186"/>
      <c r="DS2242" s="1186"/>
      <c r="DT2242" s="1186"/>
      <c r="DU2242" s="1186"/>
      <c r="DV2242" s="1186"/>
      <c r="DW2242" s="1186"/>
      <c r="DX2242" s="1186"/>
      <c r="DY2242" s="1186"/>
      <c r="DZ2242" s="1186"/>
      <c r="EA2242" s="1186"/>
      <c r="EB2242" s="1186"/>
      <c r="EC2242" s="1186"/>
      <c r="ED2242" s="1186"/>
      <c r="EE2242" s="1186"/>
      <c r="EF2242" s="1186"/>
      <c r="EG2242" s="1186"/>
      <c r="EH2242" s="1186"/>
      <c r="EI2242" s="1186"/>
      <c r="EJ2242" s="1186"/>
      <c r="EK2242" s="1186"/>
      <c r="EL2242" s="1186"/>
      <c r="EM2242" s="1186"/>
      <c r="EN2242" s="1186"/>
      <c r="EO2242" s="1186"/>
      <c r="EP2242" s="1186"/>
      <c r="EQ2242" s="1186"/>
      <c r="ER2242" s="1186"/>
      <c r="ES2242" s="1186"/>
      <c r="ET2242" s="1186"/>
      <c r="EU2242" s="1186"/>
      <c r="EV2242" s="1186"/>
      <c r="EW2242" s="1186"/>
      <c r="EX2242" s="1186"/>
      <c r="EY2242" s="1186"/>
      <c r="EZ2242" s="1186"/>
      <c r="FA2242" s="1186"/>
      <c r="FB2242" s="1186"/>
      <c r="FC2242" s="1186"/>
      <c r="FD2242" s="1186"/>
      <c r="FE2242" s="1186"/>
      <c r="FF2242" s="1186"/>
      <c r="FG2242" s="1186"/>
      <c r="FH2242" s="1186"/>
      <c r="FI2242" s="1186"/>
      <c r="FJ2242" s="1186"/>
      <c r="FK2242" s="1186"/>
      <c r="FL2242" s="1186"/>
      <c r="FM2242" s="1186"/>
      <c r="FN2242" s="1186"/>
      <c r="FO2242" s="1186"/>
      <c r="FP2242" s="1186"/>
      <c r="FQ2242" s="1186"/>
      <c r="FR2242" s="1186"/>
      <c r="FS2242" s="1186"/>
      <c r="FT2242" s="1186"/>
      <c r="FU2242" s="1186"/>
      <c r="FV2242" s="1186"/>
      <c r="FW2242" s="1186"/>
      <c r="FX2242" s="1186"/>
      <c r="FY2242" s="1186"/>
      <c r="FZ2242" s="1186"/>
      <c r="GA2242" s="1186"/>
      <c r="GB2242" s="1186"/>
      <c r="GC2242" s="1186"/>
      <c r="GD2242" s="1186"/>
      <c r="GE2242" s="1186"/>
      <c r="GF2242" s="1186"/>
      <c r="GG2242" s="1186"/>
      <c r="GH2242" s="1186"/>
      <c r="GI2242" s="1186"/>
      <c r="GJ2242" s="1186"/>
      <c r="GK2242" s="1186"/>
      <c r="GL2242" s="1186"/>
      <c r="GM2242" s="1186"/>
      <c r="GN2242" s="1186"/>
      <c r="GO2242" s="1186"/>
      <c r="GP2242" s="1186"/>
      <c r="GQ2242" s="1186"/>
      <c r="GR2242" s="1186"/>
      <c r="GS2242" s="1186"/>
      <c r="GT2242" s="1186"/>
      <c r="GU2242" s="1186"/>
      <c r="GV2242" s="1186"/>
      <c r="GW2242" s="1186"/>
      <c r="GX2242" s="1186"/>
      <c r="GY2242" s="1186"/>
      <c r="GZ2242" s="1186"/>
      <c r="HA2242" s="1186"/>
      <c r="HB2242" s="1186"/>
      <c r="HC2242" s="1186"/>
      <c r="HD2242" s="1186"/>
      <c r="HE2242" s="1186"/>
      <c r="HF2242" s="1186"/>
      <c r="HG2242" s="1186"/>
      <c r="HH2242" s="1186"/>
      <c r="HI2242" s="1186"/>
      <c r="HJ2242" s="1186"/>
      <c r="HK2242" s="1186"/>
      <c r="HL2242" s="1186"/>
      <c r="HM2242" s="1186"/>
      <c r="HN2242" s="1186"/>
      <c r="HO2242" s="1186"/>
      <c r="HP2242" s="1186"/>
      <c r="HQ2242" s="1186"/>
      <c r="HR2242" s="1186"/>
      <c r="HS2242" s="1186"/>
      <c r="HT2242" s="1186"/>
      <c r="HU2242" s="1186"/>
      <c r="HV2242" s="1186"/>
      <c r="HW2242" s="1186"/>
      <c r="HX2242" s="1186"/>
      <c r="HY2242" s="1186"/>
      <c r="HZ2242" s="1186"/>
      <c r="IA2242" s="1186"/>
      <c r="IB2242" s="1186"/>
    </row>
    <row r="2243" spans="1:236" s="1185" customFormat="1">
      <c r="A2243" s="1540"/>
      <c r="B2243" s="1541"/>
      <c r="C2243" s="1542"/>
      <c r="D2243" s="1543"/>
      <c r="E2243" s="1186"/>
      <c r="F2243" s="1544"/>
      <c r="G2243" s="1604"/>
      <c r="H2243" s="1604"/>
      <c r="I2243" s="1186"/>
      <c r="J2243" s="1186"/>
      <c r="K2243" s="1186"/>
      <c r="L2243" s="1186"/>
      <c r="M2243" s="1186"/>
      <c r="N2243" s="1186"/>
      <c r="O2243" s="1186"/>
      <c r="P2243" s="1186"/>
      <c r="Q2243" s="1186"/>
      <c r="R2243" s="1186"/>
      <c r="S2243" s="1186"/>
      <c r="T2243" s="1186"/>
      <c r="U2243" s="1186"/>
      <c r="V2243" s="1186"/>
      <c r="W2243" s="1186"/>
      <c r="X2243" s="1186"/>
      <c r="Y2243" s="1186"/>
      <c r="Z2243" s="1186"/>
      <c r="AA2243" s="1186"/>
      <c r="AB2243" s="1186"/>
      <c r="AC2243" s="1186"/>
      <c r="AD2243" s="1186"/>
      <c r="AE2243" s="1186"/>
      <c r="AF2243" s="1186"/>
      <c r="AG2243" s="1186"/>
      <c r="AH2243" s="1186"/>
      <c r="AI2243" s="1186"/>
      <c r="AJ2243" s="1186"/>
      <c r="AK2243" s="1186"/>
      <c r="AL2243" s="1186"/>
      <c r="AM2243" s="1186"/>
      <c r="AN2243" s="1186"/>
      <c r="AO2243" s="1186"/>
      <c r="AP2243" s="1186"/>
      <c r="AQ2243" s="1186"/>
      <c r="AR2243" s="1186"/>
      <c r="AS2243" s="1186"/>
      <c r="AT2243" s="1186"/>
      <c r="AU2243" s="1186"/>
      <c r="AV2243" s="1186"/>
      <c r="AW2243" s="1186"/>
      <c r="AX2243" s="1186"/>
      <c r="AY2243" s="1186"/>
      <c r="AZ2243" s="1186"/>
      <c r="BA2243" s="1186"/>
      <c r="BB2243" s="1186"/>
      <c r="BC2243" s="1186"/>
      <c r="BD2243" s="1186"/>
      <c r="BE2243" s="1186"/>
      <c r="BF2243" s="1186"/>
      <c r="BG2243" s="1186"/>
      <c r="BH2243" s="1186"/>
      <c r="BI2243" s="1186"/>
      <c r="BJ2243" s="1186"/>
      <c r="BK2243" s="1186"/>
      <c r="BL2243" s="1186"/>
      <c r="BM2243" s="1186"/>
      <c r="BN2243" s="1186"/>
      <c r="BO2243" s="1186"/>
      <c r="BP2243" s="1186"/>
      <c r="BQ2243" s="1186"/>
      <c r="BR2243" s="1186"/>
      <c r="BS2243" s="1186"/>
      <c r="BT2243" s="1186"/>
      <c r="BU2243" s="1186"/>
      <c r="BV2243" s="1186"/>
      <c r="BW2243" s="1186"/>
      <c r="BX2243" s="1186"/>
      <c r="BY2243" s="1186"/>
      <c r="BZ2243" s="1186"/>
      <c r="CA2243" s="1186"/>
      <c r="CB2243" s="1186"/>
      <c r="CC2243" s="1186"/>
      <c r="CD2243" s="1186"/>
      <c r="CE2243" s="1186"/>
      <c r="CF2243" s="1186"/>
      <c r="CG2243" s="1186"/>
      <c r="CH2243" s="1186"/>
      <c r="CI2243" s="1186"/>
      <c r="CJ2243" s="1186"/>
      <c r="CK2243" s="1186"/>
      <c r="CL2243" s="1186"/>
      <c r="CM2243" s="1186"/>
      <c r="CN2243" s="1186"/>
      <c r="CO2243" s="1186"/>
      <c r="CP2243" s="1186"/>
      <c r="CQ2243" s="1186"/>
      <c r="CR2243" s="1186"/>
      <c r="CS2243" s="1186"/>
      <c r="CT2243" s="1186"/>
      <c r="CU2243" s="1186"/>
      <c r="CV2243" s="1186"/>
      <c r="CW2243" s="1186"/>
      <c r="CX2243" s="1186"/>
      <c r="CY2243" s="1186"/>
      <c r="CZ2243" s="1186"/>
      <c r="DA2243" s="1186"/>
      <c r="DB2243" s="1186"/>
      <c r="DC2243" s="1186"/>
      <c r="DD2243" s="1186"/>
      <c r="DE2243" s="1186"/>
      <c r="DF2243" s="1186"/>
      <c r="DG2243" s="1186"/>
      <c r="DH2243" s="1186"/>
      <c r="DI2243" s="1186"/>
      <c r="DJ2243" s="1186"/>
      <c r="DK2243" s="1186"/>
      <c r="DL2243" s="1186"/>
      <c r="DM2243" s="1186"/>
      <c r="DN2243" s="1186"/>
      <c r="DO2243" s="1186"/>
      <c r="DP2243" s="1186"/>
      <c r="DQ2243" s="1186"/>
      <c r="DR2243" s="1186"/>
      <c r="DS2243" s="1186"/>
      <c r="DT2243" s="1186"/>
      <c r="DU2243" s="1186"/>
      <c r="DV2243" s="1186"/>
      <c r="DW2243" s="1186"/>
      <c r="DX2243" s="1186"/>
      <c r="DY2243" s="1186"/>
      <c r="DZ2243" s="1186"/>
      <c r="EA2243" s="1186"/>
      <c r="EB2243" s="1186"/>
      <c r="EC2243" s="1186"/>
      <c r="ED2243" s="1186"/>
      <c r="EE2243" s="1186"/>
      <c r="EF2243" s="1186"/>
      <c r="EG2243" s="1186"/>
      <c r="EH2243" s="1186"/>
      <c r="EI2243" s="1186"/>
      <c r="EJ2243" s="1186"/>
      <c r="EK2243" s="1186"/>
      <c r="EL2243" s="1186"/>
      <c r="EM2243" s="1186"/>
      <c r="EN2243" s="1186"/>
      <c r="EO2243" s="1186"/>
      <c r="EP2243" s="1186"/>
      <c r="EQ2243" s="1186"/>
      <c r="ER2243" s="1186"/>
      <c r="ES2243" s="1186"/>
      <c r="ET2243" s="1186"/>
      <c r="EU2243" s="1186"/>
      <c r="EV2243" s="1186"/>
      <c r="EW2243" s="1186"/>
      <c r="EX2243" s="1186"/>
      <c r="EY2243" s="1186"/>
      <c r="EZ2243" s="1186"/>
      <c r="FA2243" s="1186"/>
      <c r="FB2243" s="1186"/>
      <c r="FC2243" s="1186"/>
      <c r="FD2243" s="1186"/>
      <c r="FE2243" s="1186"/>
      <c r="FF2243" s="1186"/>
      <c r="FG2243" s="1186"/>
      <c r="FH2243" s="1186"/>
      <c r="FI2243" s="1186"/>
      <c r="FJ2243" s="1186"/>
      <c r="FK2243" s="1186"/>
      <c r="FL2243" s="1186"/>
      <c r="FM2243" s="1186"/>
      <c r="FN2243" s="1186"/>
      <c r="FO2243" s="1186"/>
      <c r="FP2243" s="1186"/>
      <c r="FQ2243" s="1186"/>
      <c r="FR2243" s="1186"/>
      <c r="FS2243" s="1186"/>
      <c r="FT2243" s="1186"/>
      <c r="FU2243" s="1186"/>
      <c r="FV2243" s="1186"/>
      <c r="FW2243" s="1186"/>
      <c r="FX2243" s="1186"/>
      <c r="FY2243" s="1186"/>
      <c r="FZ2243" s="1186"/>
      <c r="GA2243" s="1186"/>
      <c r="GB2243" s="1186"/>
      <c r="GC2243" s="1186"/>
      <c r="GD2243" s="1186"/>
      <c r="GE2243" s="1186"/>
      <c r="GF2243" s="1186"/>
      <c r="GG2243" s="1186"/>
      <c r="GH2243" s="1186"/>
      <c r="GI2243" s="1186"/>
      <c r="GJ2243" s="1186"/>
      <c r="GK2243" s="1186"/>
      <c r="GL2243" s="1186"/>
      <c r="GM2243" s="1186"/>
      <c r="GN2243" s="1186"/>
      <c r="GO2243" s="1186"/>
      <c r="GP2243" s="1186"/>
      <c r="GQ2243" s="1186"/>
      <c r="GR2243" s="1186"/>
      <c r="GS2243" s="1186"/>
      <c r="GT2243" s="1186"/>
      <c r="GU2243" s="1186"/>
      <c r="GV2243" s="1186"/>
      <c r="GW2243" s="1186"/>
      <c r="GX2243" s="1186"/>
      <c r="GY2243" s="1186"/>
      <c r="GZ2243" s="1186"/>
      <c r="HA2243" s="1186"/>
      <c r="HB2243" s="1186"/>
      <c r="HC2243" s="1186"/>
      <c r="HD2243" s="1186"/>
      <c r="HE2243" s="1186"/>
      <c r="HF2243" s="1186"/>
      <c r="HG2243" s="1186"/>
      <c r="HH2243" s="1186"/>
      <c r="HI2243" s="1186"/>
      <c r="HJ2243" s="1186"/>
      <c r="HK2243" s="1186"/>
      <c r="HL2243" s="1186"/>
      <c r="HM2243" s="1186"/>
      <c r="HN2243" s="1186"/>
      <c r="HO2243" s="1186"/>
      <c r="HP2243" s="1186"/>
      <c r="HQ2243" s="1186"/>
      <c r="HR2243" s="1186"/>
      <c r="HS2243" s="1186"/>
      <c r="HT2243" s="1186"/>
      <c r="HU2243" s="1186"/>
      <c r="HV2243" s="1186"/>
      <c r="HW2243" s="1186"/>
      <c r="HX2243" s="1186"/>
      <c r="HY2243" s="1186"/>
      <c r="HZ2243" s="1186"/>
      <c r="IA2243" s="1186"/>
      <c r="IB2243" s="1186"/>
    </row>
    <row r="2244" spans="1:236" s="1185" customFormat="1">
      <c r="A2244" s="1540"/>
      <c r="B2244" s="1541"/>
      <c r="C2244" s="1542"/>
      <c r="D2244" s="1543"/>
      <c r="E2244" s="1186"/>
      <c r="F2244" s="1544"/>
      <c r="G2244" s="1604"/>
      <c r="H2244" s="1604"/>
      <c r="I2244" s="1186"/>
      <c r="J2244" s="1186"/>
      <c r="K2244" s="1186"/>
      <c r="L2244" s="1186"/>
      <c r="M2244" s="1186"/>
      <c r="N2244" s="1186"/>
      <c r="O2244" s="1186"/>
      <c r="P2244" s="1186"/>
      <c r="Q2244" s="1186"/>
      <c r="R2244" s="1186"/>
      <c r="S2244" s="1186"/>
      <c r="T2244" s="1186"/>
      <c r="U2244" s="1186"/>
      <c r="V2244" s="1186"/>
      <c r="W2244" s="1186"/>
      <c r="X2244" s="1186"/>
      <c r="Y2244" s="1186"/>
      <c r="Z2244" s="1186"/>
      <c r="AA2244" s="1186"/>
      <c r="AB2244" s="1186"/>
      <c r="AC2244" s="1186"/>
      <c r="AD2244" s="1186"/>
      <c r="AE2244" s="1186"/>
      <c r="AF2244" s="1186"/>
      <c r="AG2244" s="1186"/>
      <c r="AH2244" s="1186"/>
      <c r="AI2244" s="1186"/>
      <c r="AJ2244" s="1186"/>
      <c r="AK2244" s="1186"/>
      <c r="AL2244" s="1186"/>
      <c r="AM2244" s="1186"/>
      <c r="AN2244" s="1186"/>
      <c r="AO2244" s="1186"/>
      <c r="AP2244" s="1186"/>
      <c r="AQ2244" s="1186"/>
      <c r="AR2244" s="1186"/>
      <c r="AS2244" s="1186"/>
      <c r="AT2244" s="1186"/>
      <c r="AU2244" s="1186"/>
      <c r="AV2244" s="1186"/>
      <c r="AW2244" s="1186"/>
      <c r="AX2244" s="1186"/>
      <c r="AY2244" s="1186"/>
      <c r="AZ2244" s="1186"/>
      <c r="BA2244" s="1186"/>
      <c r="BB2244" s="1186"/>
      <c r="BC2244" s="1186"/>
      <c r="BD2244" s="1186"/>
      <c r="BE2244" s="1186"/>
      <c r="BF2244" s="1186"/>
      <c r="BG2244" s="1186"/>
      <c r="BH2244" s="1186"/>
      <c r="BI2244" s="1186"/>
      <c r="BJ2244" s="1186"/>
      <c r="BK2244" s="1186"/>
      <c r="BL2244" s="1186"/>
      <c r="BM2244" s="1186"/>
      <c r="BN2244" s="1186"/>
      <c r="BO2244" s="1186"/>
      <c r="BP2244" s="1186"/>
      <c r="BQ2244" s="1186"/>
      <c r="BR2244" s="1186"/>
      <c r="BS2244" s="1186"/>
      <c r="BT2244" s="1186"/>
      <c r="BU2244" s="1186"/>
      <c r="BV2244" s="1186"/>
      <c r="BW2244" s="1186"/>
      <c r="BX2244" s="1186"/>
      <c r="BY2244" s="1186"/>
      <c r="BZ2244" s="1186"/>
      <c r="CA2244" s="1186"/>
      <c r="CB2244" s="1186"/>
      <c r="CC2244" s="1186"/>
      <c r="CD2244" s="1186"/>
      <c r="CE2244" s="1186"/>
      <c r="CF2244" s="1186"/>
      <c r="CG2244" s="1186"/>
      <c r="CH2244" s="1186"/>
      <c r="CI2244" s="1186"/>
      <c r="CJ2244" s="1186"/>
      <c r="CK2244" s="1186"/>
      <c r="CL2244" s="1186"/>
      <c r="CM2244" s="1186"/>
      <c r="CN2244" s="1186"/>
      <c r="CO2244" s="1186"/>
      <c r="CP2244" s="1186"/>
      <c r="CQ2244" s="1186"/>
      <c r="CR2244" s="1186"/>
      <c r="CS2244" s="1186"/>
      <c r="CT2244" s="1186"/>
      <c r="CU2244" s="1186"/>
      <c r="CV2244" s="1186"/>
      <c r="CW2244" s="1186"/>
      <c r="CX2244" s="1186"/>
      <c r="CY2244" s="1186"/>
      <c r="CZ2244" s="1186"/>
      <c r="DA2244" s="1186"/>
      <c r="DB2244" s="1186"/>
      <c r="DC2244" s="1186"/>
      <c r="DD2244" s="1186"/>
      <c r="DE2244" s="1186"/>
      <c r="DF2244" s="1186"/>
      <c r="DG2244" s="1186"/>
      <c r="DH2244" s="1186"/>
      <c r="DI2244" s="1186"/>
      <c r="DJ2244" s="1186"/>
      <c r="DK2244" s="1186"/>
      <c r="DL2244" s="1186"/>
      <c r="DM2244" s="1186"/>
      <c r="DN2244" s="1186"/>
      <c r="DO2244" s="1186"/>
      <c r="DP2244" s="1186"/>
      <c r="DQ2244" s="1186"/>
      <c r="DR2244" s="1186"/>
      <c r="DS2244" s="1186"/>
      <c r="DT2244" s="1186"/>
      <c r="DU2244" s="1186"/>
      <c r="DV2244" s="1186"/>
      <c r="DW2244" s="1186"/>
      <c r="DX2244" s="1186"/>
      <c r="DY2244" s="1186"/>
      <c r="DZ2244" s="1186"/>
      <c r="EA2244" s="1186"/>
      <c r="EB2244" s="1186"/>
      <c r="EC2244" s="1186"/>
      <c r="ED2244" s="1186"/>
      <c r="EE2244" s="1186"/>
      <c r="EF2244" s="1186"/>
      <c r="EG2244" s="1186"/>
      <c r="EH2244" s="1186"/>
      <c r="EI2244" s="1186"/>
      <c r="EJ2244" s="1186"/>
      <c r="EK2244" s="1186"/>
      <c r="EL2244" s="1186"/>
      <c r="EM2244" s="1186"/>
      <c r="EN2244" s="1186"/>
      <c r="EO2244" s="1186"/>
      <c r="EP2244" s="1186"/>
      <c r="EQ2244" s="1186"/>
      <c r="ER2244" s="1186"/>
      <c r="ES2244" s="1186"/>
      <c r="ET2244" s="1186"/>
      <c r="EU2244" s="1186"/>
      <c r="EV2244" s="1186"/>
      <c r="EW2244" s="1186"/>
      <c r="EX2244" s="1186"/>
      <c r="EY2244" s="1186"/>
      <c r="EZ2244" s="1186"/>
      <c r="FA2244" s="1186"/>
      <c r="FB2244" s="1186"/>
      <c r="FC2244" s="1186"/>
      <c r="FD2244" s="1186"/>
      <c r="FE2244" s="1186"/>
      <c r="FF2244" s="1186"/>
      <c r="FG2244" s="1186"/>
      <c r="FH2244" s="1186"/>
      <c r="FI2244" s="1186"/>
      <c r="FJ2244" s="1186"/>
      <c r="FK2244" s="1186"/>
      <c r="FL2244" s="1186"/>
      <c r="FM2244" s="1186"/>
      <c r="FN2244" s="1186"/>
      <c r="FO2244" s="1186"/>
      <c r="FP2244" s="1186"/>
      <c r="FQ2244" s="1186"/>
      <c r="FR2244" s="1186"/>
      <c r="FS2244" s="1186"/>
      <c r="FT2244" s="1186"/>
      <c r="FU2244" s="1186"/>
      <c r="FV2244" s="1186"/>
      <c r="FW2244" s="1186"/>
      <c r="FX2244" s="1186"/>
      <c r="FY2244" s="1186"/>
      <c r="FZ2244" s="1186"/>
      <c r="GA2244" s="1186"/>
      <c r="GB2244" s="1186"/>
      <c r="GC2244" s="1186"/>
      <c r="GD2244" s="1186"/>
      <c r="GE2244" s="1186"/>
      <c r="GF2244" s="1186"/>
      <c r="GG2244" s="1186"/>
      <c r="GH2244" s="1186"/>
      <c r="GI2244" s="1186"/>
      <c r="GJ2244" s="1186"/>
      <c r="GK2244" s="1186"/>
      <c r="GL2244" s="1186"/>
      <c r="GM2244" s="1186"/>
      <c r="GN2244" s="1186"/>
      <c r="GO2244" s="1186"/>
      <c r="GP2244" s="1186"/>
      <c r="GQ2244" s="1186"/>
      <c r="GR2244" s="1186"/>
      <c r="GS2244" s="1186"/>
      <c r="GT2244" s="1186"/>
      <c r="GU2244" s="1186"/>
      <c r="GV2244" s="1186"/>
      <c r="GW2244" s="1186"/>
      <c r="GX2244" s="1186"/>
      <c r="GY2244" s="1186"/>
      <c r="GZ2244" s="1186"/>
      <c r="HA2244" s="1186"/>
      <c r="HB2244" s="1186"/>
      <c r="HC2244" s="1186"/>
      <c r="HD2244" s="1186"/>
      <c r="HE2244" s="1186"/>
      <c r="HF2244" s="1186"/>
      <c r="HG2244" s="1186"/>
      <c r="HH2244" s="1186"/>
      <c r="HI2244" s="1186"/>
      <c r="HJ2244" s="1186"/>
      <c r="HK2244" s="1186"/>
      <c r="HL2244" s="1186"/>
      <c r="HM2244" s="1186"/>
      <c r="HN2244" s="1186"/>
      <c r="HO2244" s="1186"/>
      <c r="HP2244" s="1186"/>
      <c r="HQ2244" s="1186"/>
      <c r="HR2244" s="1186"/>
      <c r="HS2244" s="1186"/>
      <c r="HT2244" s="1186"/>
      <c r="HU2244" s="1186"/>
      <c r="HV2244" s="1186"/>
      <c r="HW2244" s="1186"/>
      <c r="HX2244" s="1186"/>
      <c r="HY2244" s="1186"/>
      <c r="HZ2244" s="1186"/>
      <c r="IA2244" s="1186"/>
      <c r="IB2244" s="1186"/>
    </row>
    <row r="2245" spans="1:236" s="1185" customFormat="1">
      <c r="A2245" s="1540"/>
      <c r="B2245" s="1541"/>
      <c r="C2245" s="1542"/>
      <c r="D2245" s="1543"/>
      <c r="E2245" s="1186"/>
      <c r="F2245" s="1544"/>
      <c r="G2245" s="1604"/>
      <c r="H2245" s="1604"/>
      <c r="I2245" s="1186"/>
      <c r="J2245" s="1186"/>
      <c r="K2245" s="1186"/>
      <c r="L2245" s="1186"/>
      <c r="M2245" s="1186"/>
      <c r="N2245" s="1186"/>
      <c r="O2245" s="1186"/>
      <c r="P2245" s="1186"/>
      <c r="Q2245" s="1186"/>
      <c r="R2245" s="1186"/>
      <c r="S2245" s="1186"/>
      <c r="T2245" s="1186"/>
      <c r="U2245" s="1186"/>
      <c r="V2245" s="1186"/>
      <c r="W2245" s="1186"/>
      <c r="X2245" s="1186"/>
      <c r="Y2245" s="1186"/>
      <c r="Z2245" s="1186"/>
      <c r="AA2245" s="1186"/>
      <c r="AB2245" s="1186"/>
      <c r="AC2245" s="1186"/>
      <c r="AD2245" s="1186"/>
      <c r="AE2245" s="1186"/>
      <c r="AF2245" s="1186"/>
      <c r="AG2245" s="1186"/>
      <c r="AH2245" s="1186"/>
      <c r="AI2245" s="1186"/>
      <c r="AJ2245" s="1186"/>
      <c r="AK2245" s="1186"/>
      <c r="AL2245" s="1186"/>
      <c r="AM2245" s="1186"/>
      <c r="AN2245" s="1186"/>
      <c r="AO2245" s="1186"/>
      <c r="AP2245" s="1186"/>
      <c r="AQ2245" s="1186"/>
      <c r="AR2245" s="1186"/>
      <c r="AS2245" s="1186"/>
      <c r="AT2245" s="1186"/>
      <c r="AU2245" s="1186"/>
      <c r="AV2245" s="1186"/>
      <c r="AW2245" s="1186"/>
      <c r="AX2245" s="1186"/>
      <c r="AY2245" s="1186"/>
      <c r="AZ2245" s="1186"/>
      <c r="BA2245" s="1186"/>
      <c r="BB2245" s="1186"/>
      <c r="BC2245" s="1186"/>
      <c r="BD2245" s="1186"/>
      <c r="BE2245" s="1186"/>
      <c r="BF2245" s="1186"/>
      <c r="BG2245" s="1186"/>
      <c r="BH2245" s="1186"/>
      <c r="BI2245" s="1186"/>
      <c r="BJ2245" s="1186"/>
      <c r="BK2245" s="1186"/>
      <c r="BL2245" s="1186"/>
      <c r="BM2245" s="1186"/>
      <c r="BN2245" s="1186"/>
      <c r="BO2245" s="1186"/>
      <c r="BP2245" s="1186"/>
      <c r="BQ2245" s="1186"/>
      <c r="BR2245" s="1186"/>
      <c r="BS2245" s="1186"/>
      <c r="BT2245" s="1186"/>
      <c r="BU2245" s="1186"/>
      <c r="BV2245" s="1186"/>
      <c r="BW2245" s="1186"/>
      <c r="BX2245" s="1186"/>
      <c r="BY2245" s="1186"/>
      <c r="BZ2245" s="1186"/>
      <c r="CA2245" s="1186"/>
      <c r="CB2245" s="1186"/>
      <c r="CC2245" s="1186"/>
      <c r="CD2245" s="1186"/>
      <c r="CE2245" s="1186"/>
      <c r="CF2245" s="1186"/>
      <c r="CG2245" s="1186"/>
      <c r="CH2245" s="1186"/>
      <c r="CI2245" s="1186"/>
      <c r="CJ2245" s="1186"/>
      <c r="CK2245" s="1186"/>
      <c r="CL2245" s="1186"/>
      <c r="CM2245" s="1186"/>
      <c r="CN2245" s="1186"/>
      <c r="CO2245" s="1186"/>
      <c r="CP2245" s="1186"/>
      <c r="CQ2245" s="1186"/>
      <c r="CR2245" s="1186"/>
      <c r="CS2245" s="1186"/>
      <c r="CT2245" s="1186"/>
      <c r="CU2245" s="1186"/>
      <c r="CV2245" s="1186"/>
      <c r="CW2245" s="1186"/>
      <c r="CX2245" s="1186"/>
      <c r="CY2245" s="1186"/>
      <c r="CZ2245" s="1186"/>
      <c r="DA2245" s="1186"/>
      <c r="DB2245" s="1186"/>
      <c r="DC2245" s="1186"/>
      <c r="DD2245" s="1186"/>
      <c r="DE2245" s="1186"/>
      <c r="DF2245" s="1186"/>
      <c r="DG2245" s="1186"/>
      <c r="DH2245" s="1186"/>
      <c r="DI2245" s="1186"/>
      <c r="DJ2245" s="1186"/>
      <c r="DK2245" s="1186"/>
      <c r="DL2245" s="1186"/>
      <c r="DM2245" s="1186"/>
      <c r="DN2245" s="1186"/>
      <c r="DO2245" s="1186"/>
      <c r="DP2245" s="1186"/>
      <c r="DQ2245" s="1186"/>
      <c r="DR2245" s="1186"/>
      <c r="DS2245" s="1186"/>
      <c r="DT2245" s="1186"/>
      <c r="DU2245" s="1186"/>
      <c r="DV2245" s="1186"/>
      <c r="DW2245" s="1186"/>
      <c r="DX2245" s="1186"/>
      <c r="DY2245" s="1186"/>
      <c r="DZ2245" s="1186"/>
      <c r="EA2245" s="1186"/>
      <c r="EB2245" s="1186"/>
      <c r="EC2245" s="1186"/>
      <c r="ED2245" s="1186"/>
      <c r="EE2245" s="1186"/>
      <c r="EF2245" s="1186"/>
      <c r="EG2245" s="1186"/>
      <c r="EH2245" s="1186"/>
      <c r="EI2245" s="1186"/>
      <c r="EJ2245" s="1186"/>
      <c r="EK2245" s="1186"/>
      <c r="EL2245" s="1186"/>
      <c r="EM2245" s="1186"/>
      <c r="EN2245" s="1186"/>
      <c r="EO2245" s="1186"/>
      <c r="EP2245" s="1186"/>
      <c r="EQ2245" s="1186"/>
      <c r="ER2245" s="1186"/>
      <c r="ES2245" s="1186"/>
      <c r="ET2245" s="1186"/>
      <c r="EU2245" s="1186"/>
      <c r="EV2245" s="1186"/>
      <c r="EW2245" s="1186"/>
      <c r="EX2245" s="1186"/>
      <c r="EY2245" s="1186"/>
      <c r="EZ2245" s="1186"/>
      <c r="FA2245" s="1186"/>
      <c r="FB2245" s="1186"/>
      <c r="FC2245" s="1186"/>
      <c r="FD2245" s="1186"/>
      <c r="FE2245" s="1186"/>
      <c r="FF2245" s="1186"/>
      <c r="FG2245" s="1186"/>
      <c r="FH2245" s="1186"/>
      <c r="FI2245" s="1186"/>
      <c r="FJ2245" s="1186"/>
      <c r="FK2245" s="1186"/>
      <c r="FL2245" s="1186"/>
      <c r="FM2245" s="1186"/>
      <c r="FN2245" s="1186"/>
      <c r="FO2245" s="1186"/>
      <c r="FP2245" s="1186"/>
      <c r="FQ2245" s="1186"/>
      <c r="FR2245" s="1186"/>
      <c r="FS2245" s="1186"/>
      <c r="FT2245" s="1186"/>
      <c r="FU2245" s="1186"/>
      <c r="FV2245" s="1186"/>
      <c r="FW2245" s="1186"/>
      <c r="FX2245" s="1186"/>
      <c r="FY2245" s="1186"/>
      <c r="FZ2245" s="1186"/>
      <c r="GA2245" s="1186"/>
      <c r="GB2245" s="1186"/>
      <c r="GC2245" s="1186"/>
      <c r="GD2245" s="1186"/>
      <c r="GE2245" s="1186"/>
      <c r="GF2245" s="1186"/>
      <c r="GG2245" s="1186"/>
      <c r="GH2245" s="1186"/>
      <c r="GI2245" s="1186"/>
      <c r="GJ2245" s="1186"/>
      <c r="GK2245" s="1186"/>
      <c r="GL2245" s="1186"/>
      <c r="GM2245" s="1186"/>
      <c r="GN2245" s="1186"/>
      <c r="GO2245" s="1186"/>
      <c r="GP2245" s="1186"/>
      <c r="GQ2245" s="1186"/>
      <c r="GR2245" s="1186"/>
      <c r="GS2245" s="1186"/>
      <c r="GT2245" s="1186"/>
      <c r="GU2245" s="1186"/>
      <c r="GV2245" s="1186"/>
      <c r="GW2245" s="1186"/>
      <c r="GX2245" s="1186"/>
      <c r="GY2245" s="1186"/>
      <c r="GZ2245" s="1186"/>
      <c r="HA2245" s="1186"/>
      <c r="HB2245" s="1186"/>
      <c r="HC2245" s="1186"/>
      <c r="HD2245" s="1186"/>
      <c r="HE2245" s="1186"/>
      <c r="HF2245" s="1186"/>
      <c r="HG2245" s="1186"/>
      <c r="HH2245" s="1186"/>
      <c r="HI2245" s="1186"/>
      <c r="HJ2245" s="1186"/>
      <c r="HK2245" s="1186"/>
      <c r="HL2245" s="1186"/>
      <c r="HM2245" s="1186"/>
      <c r="HN2245" s="1186"/>
      <c r="HO2245" s="1186"/>
      <c r="HP2245" s="1186"/>
      <c r="HQ2245" s="1186"/>
      <c r="HR2245" s="1186"/>
      <c r="HS2245" s="1186"/>
      <c r="HT2245" s="1186"/>
      <c r="HU2245" s="1186"/>
      <c r="HV2245" s="1186"/>
      <c r="HW2245" s="1186"/>
      <c r="HX2245" s="1186"/>
      <c r="HY2245" s="1186"/>
      <c r="HZ2245" s="1186"/>
      <c r="IA2245" s="1186"/>
      <c r="IB2245" s="1186"/>
    </row>
    <row r="2246" spans="1:236" s="1185" customFormat="1">
      <c r="A2246" s="1540"/>
      <c r="B2246" s="1541"/>
      <c r="C2246" s="1542"/>
      <c r="D2246" s="1543"/>
      <c r="E2246" s="1186"/>
      <c r="F2246" s="1544"/>
      <c r="G2246" s="1604"/>
      <c r="H2246" s="1604"/>
      <c r="I2246" s="1186"/>
      <c r="J2246" s="1186"/>
      <c r="K2246" s="1186"/>
      <c r="L2246" s="1186"/>
      <c r="M2246" s="1186"/>
      <c r="N2246" s="1186"/>
      <c r="O2246" s="1186"/>
      <c r="P2246" s="1186"/>
      <c r="Q2246" s="1186"/>
      <c r="R2246" s="1186"/>
      <c r="S2246" s="1186"/>
      <c r="T2246" s="1186"/>
      <c r="U2246" s="1186"/>
      <c r="V2246" s="1186"/>
      <c r="W2246" s="1186"/>
      <c r="X2246" s="1186"/>
      <c r="Y2246" s="1186"/>
      <c r="Z2246" s="1186"/>
      <c r="AA2246" s="1186"/>
      <c r="AB2246" s="1186"/>
      <c r="AC2246" s="1186"/>
      <c r="AD2246" s="1186"/>
      <c r="AE2246" s="1186"/>
      <c r="AF2246" s="1186"/>
      <c r="AG2246" s="1186"/>
      <c r="AH2246" s="1186"/>
      <c r="AI2246" s="1186"/>
      <c r="AJ2246" s="1186"/>
      <c r="AK2246" s="1186"/>
      <c r="AL2246" s="1186"/>
      <c r="AM2246" s="1186"/>
      <c r="AN2246" s="1186"/>
      <c r="AO2246" s="1186"/>
      <c r="AP2246" s="1186"/>
      <c r="AQ2246" s="1186"/>
      <c r="AR2246" s="1186"/>
      <c r="AS2246" s="1186"/>
      <c r="AT2246" s="1186"/>
      <c r="AU2246" s="1186"/>
      <c r="AV2246" s="1186"/>
      <c r="AW2246" s="1186"/>
      <c r="AX2246" s="1186"/>
      <c r="AY2246" s="1186"/>
      <c r="AZ2246" s="1186"/>
      <c r="BA2246" s="1186"/>
      <c r="BB2246" s="1186"/>
      <c r="BC2246" s="1186"/>
      <c r="BD2246" s="1186"/>
      <c r="BE2246" s="1186"/>
      <c r="BF2246" s="1186"/>
      <c r="BG2246" s="1186"/>
      <c r="BH2246" s="1186"/>
      <c r="BI2246" s="1186"/>
      <c r="BJ2246" s="1186"/>
      <c r="BK2246" s="1186"/>
      <c r="BL2246" s="1186"/>
      <c r="BM2246" s="1186"/>
      <c r="BN2246" s="1186"/>
      <c r="BO2246" s="1186"/>
      <c r="BP2246" s="1186"/>
      <c r="BQ2246" s="1186"/>
      <c r="BR2246" s="1186"/>
      <c r="BS2246" s="1186"/>
      <c r="BT2246" s="1186"/>
      <c r="BU2246" s="1186"/>
      <c r="BV2246" s="1186"/>
      <c r="BW2246" s="1186"/>
      <c r="BX2246" s="1186"/>
      <c r="BY2246" s="1186"/>
      <c r="BZ2246" s="1186"/>
      <c r="CA2246" s="1186"/>
      <c r="CB2246" s="1186"/>
      <c r="CC2246" s="1186"/>
      <c r="CD2246" s="1186"/>
      <c r="CE2246" s="1186"/>
      <c r="CF2246" s="1186"/>
      <c r="CG2246" s="1186"/>
      <c r="CH2246" s="1186"/>
      <c r="CI2246" s="1186"/>
      <c r="CJ2246" s="1186"/>
      <c r="CK2246" s="1186"/>
      <c r="CL2246" s="1186"/>
      <c r="CM2246" s="1186"/>
      <c r="CN2246" s="1186"/>
      <c r="CO2246" s="1186"/>
      <c r="CP2246" s="1186"/>
      <c r="CQ2246" s="1186"/>
      <c r="CR2246" s="1186"/>
      <c r="CS2246" s="1186"/>
      <c r="CT2246" s="1186"/>
      <c r="CU2246" s="1186"/>
      <c r="CV2246" s="1186"/>
      <c r="CW2246" s="1186"/>
      <c r="CX2246" s="1186"/>
      <c r="CY2246" s="1186"/>
      <c r="CZ2246" s="1186"/>
      <c r="DA2246" s="1186"/>
      <c r="DB2246" s="1186"/>
      <c r="DC2246" s="1186"/>
      <c r="DD2246" s="1186"/>
      <c r="DE2246" s="1186"/>
      <c r="DF2246" s="1186"/>
      <c r="DG2246" s="1186"/>
      <c r="DH2246" s="1186"/>
      <c r="DI2246" s="1186"/>
      <c r="DJ2246" s="1186"/>
      <c r="DK2246" s="1186"/>
      <c r="DL2246" s="1186"/>
      <c r="DM2246" s="1186"/>
      <c r="DN2246" s="1186"/>
      <c r="DO2246" s="1186"/>
      <c r="DP2246" s="1186"/>
      <c r="DQ2246" s="1186"/>
      <c r="DR2246" s="1186"/>
      <c r="DS2246" s="1186"/>
      <c r="DT2246" s="1186"/>
      <c r="DU2246" s="1186"/>
      <c r="DV2246" s="1186"/>
      <c r="DW2246" s="1186"/>
      <c r="DX2246" s="1186"/>
      <c r="DY2246" s="1186"/>
      <c r="DZ2246" s="1186"/>
      <c r="EA2246" s="1186"/>
      <c r="EB2246" s="1186"/>
      <c r="EC2246" s="1186"/>
      <c r="ED2246" s="1186"/>
      <c r="EE2246" s="1186"/>
      <c r="EF2246" s="1186"/>
      <c r="EG2246" s="1186"/>
      <c r="EH2246" s="1186"/>
      <c r="EI2246" s="1186"/>
      <c r="EJ2246" s="1186"/>
      <c r="EK2246" s="1186"/>
      <c r="EL2246" s="1186"/>
      <c r="EM2246" s="1186"/>
      <c r="EN2246" s="1186"/>
      <c r="EO2246" s="1186"/>
      <c r="EP2246" s="1186"/>
      <c r="EQ2246" s="1186"/>
      <c r="ER2246" s="1186"/>
      <c r="ES2246" s="1186"/>
      <c r="ET2246" s="1186"/>
      <c r="EU2246" s="1186"/>
      <c r="EV2246" s="1186"/>
      <c r="EW2246" s="1186"/>
      <c r="EX2246" s="1186"/>
      <c r="EY2246" s="1186"/>
      <c r="EZ2246" s="1186"/>
      <c r="FA2246" s="1186"/>
      <c r="FB2246" s="1186"/>
      <c r="FC2246" s="1186"/>
      <c r="FD2246" s="1186"/>
      <c r="FE2246" s="1186"/>
      <c r="FF2246" s="1186"/>
      <c r="FG2246" s="1186"/>
      <c r="FH2246" s="1186"/>
      <c r="FI2246" s="1186"/>
      <c r="FJ2246" s="1186"/>
      <c r="FK2246" s="1186"/>
      <c r="FL2246" s="1186"/>
      <c r="FM2246" s="1186"/>
      <c r="FN2246" s="1186"/>
      <c r="FO2246" s="1186"/>
      <c r="FP2246" s="1186"/>
      <c r="FQ2246" s="1186"/>
      <c r="FR2246" s="1186"/>
      <c r="FS2246" s="1186"/>
      <c r="FT2246" s="1186"/>
      <c r="FU2246" s="1186"/>
      <c r="FV2246" s="1186"/>
      <c r="FW2246" s="1186"/>
      <c r="FX2246" s="1186"/>
      <c r="FY2246" s="1186"/>
      <c r="FZ2246" s="1186"/>
      <c r="GA2246" s="1186"/>
      <c r="GB2246" s="1186"/>
      <c r="GC2246" s="1186"/>
      <c r="GD2246" s="1186"/>
      <c r="GE2246" s="1186"/>
      <c r="GF2246" s="1186"/>
      <c r="GG2246" s="1186"/>
      <c r="GH2246" s="1186"/>
      <c r="GI2246" s="1186"/>
      <c r="GJ2246" s="1186"/>
      <c r="GK2246" s="1186"/>
      <c r="GL2246" s="1186"/>
      <c r="GM2246" s="1186"/>
      <c r="GN2246" s="1186"/>
      <c r="GO2246" s="1186"/>
      <c r="GP2246" s="1186"/>
      <c r="GQ2246" s="1186"/>
      <c r="GR2246" s="1186"/>
      <c r="GS2246" s="1186"/>
      <c r="GT2246" s="1186"/>
      <c r="GU2246" s="1186"/>
      <c r="GV2246" s="1186"/>
      <c r="GW2246" s="1186"/>
      <c r="GX2246" s="1186"/>
      <c r="GY2246" s="1186"/>
      <c r="GZ2246" s="1186"/>
      <c r="HA2246" s="1186"/>
      <c r="HB2246" s="1186"/>
      <c r="HC2246" s="1186"/>
      <c r="HD2246" s="1186"/>
      <c r="HE2246" s="1186"/>
      <c r="HF2246" s="1186"/>
      <c r="HG2246" s="1186"/>
      <c r="HH2246" s="1186"/>
      <c r="HI2246" s="1186"/>
      <c r="HJ2246" s="1186"/>
      <c r="HK2246" s="1186"/>
      <c r="HL2246" s="1186"/>
      <c r="HM2246" s="1186"/>
      <c r="HN2246" s="1186"/>
      <c r="HO2246" s="1186"/>
      <c r="HP2246" s="1186"/>
      <c r="HQ2246" s="1186"/>
      <c r="HR2246" s="1186"/>
      <c r="HS2246" s="1186"/>
      <c r="HT2246" s="1186"/>
      <c r="HU2246" s="1186"/>
      <c r="HV2246" s="1186"/>
      <c r="HW2246" s="1186"/>
      <c r="HX2246" s="1186"/>
      <c r="HY2246" s="1186"/>
      <c r="HZ2246" s="1186"/>
      <c r="IA2246" s="1186"/>
      <c r="IB2246" s="1186"/>
    </row>
    <row r="2247" spans="1:236" s="1185" customFormat="1">
      <c r="A2247" s="1540"/>
      <c r="B2247" s="1541"/>
      <c r="C2247" s="1542"/>
      <c r="D2247" s="1543"/>
      <c r="E2247" s="1186"/>
      <c r="F2247" s="1544"/>
      <c r="G2247" s="1604"/>
      <c r="H2247" s="1604"/>
      <c r="I2247" s="1186"/>
      <c r="J2247" s="1186"/>
      <c r="K2247" s="1186"/>
      <c r="L2247" s="1186"/>
      <c r="M2247" s="1186"/>
      <c r="N2247" s="1186"/>
      <c r="O2247" s="1186"/>
      <c r="P2247" s="1186"/>
      <c r="Q2247" s="1186"/>
      <c r="R2247" s="1186"/>
      <c r="S2247" s="1186"/>
      <c r="T2247" s="1186"/>
      <c r="U2247" s="1186"/>
      <c r="V2247" s="1186"/>
      <c r="W2247" s="1186"/>
      <c r="X2247" s="1186"/>
      <c r="Y2247" s="1186"/>
      <c r="Z2247" s="1186"/>
      <c r="AA2247" s="1186"/>
      <c r="AB2247" s="1186"/>
      <c r="AC2247" s="1186"/>
      <c r="AD2247" s="1186"/>
      <c r="AE2247" s="1186"/>
      <c r="AF2247" s="1186"/>
      <c r="AG2247" s="1186"/>
      <c r="AH2247" s="1186"/>
      <c r="AI2247" s="1186"/>
      <c r="AJ2247" s="1186"/>
      <c r="AK2247" s="1186"/>
      <c r="AL2247" s="1186"/>
      <c r="AM2247" s="1186"/>
      <c r="AN2247" s="1186"/>
      <c r="AO2247" s="1186"/>
      <c r="AP2247" s="1186"/>
      <c r="AQ2247" s="1186"/>
      <c r="AR2247" s="1186"/>
      <c r="AS2247" s="1186"/>
      <c r="AT2247" s="1186"/>
      <c r="AU2247" s="1186"/>
      <c r="AV2247" s="1186"/>
      <c r="AW2247" s="1186"/>
      <c r="AX2247" s="1186"/>
      <c r="AY2247" s="1186"/>
      <c r="AZ2247" s="1186"/>
      <c r="BA2247" s="1186"/>
      <c r="BB2247" s="1186"/>
      <c r="BC2247" s="1186"/>
      <c r="BD2247" s="1186"/>
      <c r="BE2247" s="1186"/>
      <c r="BF2247" s="1186"/>
      <c r="BG2247" s="1186"/>
      <c r="BH2247" s="1186"/>
      <c r="BI2247" s="1186"/>
      <c r="BJ2247" s="1186"/>
      <c r="BK2247" s="1186"/>
      <c r="BL2247" s="1186"/>
      <c r="BM2247" s="1186"/>
      <c r="BN2247" s="1186"/>
      <c r="BO2247" s="1186"/>
      <c r="BP2247" s="1186"/>
      <c r="BQ2247" s="1186"/>
      <c r="BR2247" s="1186"/>
      <c r="BS2247" s="1186"/>
      <c r="BT2247" s="1186"/>
      <c r="BU2247" s="1186"/>
      <c r="BV2247" s="1186"/>
      <c r="BW2247" s="1186"/>
      <c r="BX2247" s="1186"/>
      <c r="BY2247" s="1186"/>
      <c r="BZ2247" s="1186"/>
      <c r="CA2247" s="1186"/>
      <c r="CB2247" s="1186"/>
      <c r="CC2247" s="1186"/>
      <c r="CD2247" s="1186"/>
      <c r="CE2247" s="1186"/>
      <c r="CF2247" s="1186"/>
      <c r="CG2247" s="1186"/>
      <c r="CH2247" s="1186"/>
      <c r="CI2247" s="1186"/>
      <c r="CJ2247" s="1186"/>
      <c r="CK2247" s="1186"/>
      <c r="CL2247" s="1186"/>
      <c r="CM2247" s="1186"/>
      <c r="CN2247" s="1186"/>
      <c r="CO2247" s="1186"/>
      <c r="CP2247" s="1186"/>
      <c r="CQ2247" s="1186"/>
      <c r="CR2247" s="1186"/>
      <c r="CS2247" s="1186"/>
      <c r="CT2247" s="1186"/>
      <c r="CU2247" s="1186"/>
      <c r="CV2247" s="1186"/>
      <c r="CW2247" s="1186"/>
      <c r="CX2247" s="1186"/>
      <c r="CY2247" s="1186"/>
      <c r="CZ2247" s="1186"/>
      <c r="DA2247" s="1186"/>
      <c r="DB2247" s="1186"/>
      <c r="DC2247" s="1186"/>
      <c r="DD2247" s="1186"/>
      <c r="DE2247" s="1186"/>
      <c r="DF2247" s="1186"/>
      <c r="DG2247" s="1186"/>
      <c r="DH2247" s="1186"/>
      <c r="DI2247" s="1186"/>
      <c r="DJ2247" s="1186"/>
      <c r="DK2247" s="1186"/>
      <c r="DL2247" s="1186"/>
      <c r="DM2247" s="1186"/>
      <c r="DN2247" s="1186"/>
      <c r="DO2247" s="1186"/>
      <c r="DP2247" s="1186"/>
      <c r="DQ2247" s="1186"/>
      <c r="DR2247" s="1186"/>
      <c r="DS2247" s="1186"/>
      <c r="DT2247" s="1186"/>
      <c r="DU2247" s="1186"/>
      <c r="DV2247" s="1186"/>
      <c r="DW2247" s="1186"/>
      <c r="DX2247" s="1186"/>
      <c r="DY2247" s="1186"/>
      <c r="DZ2247" s="1186"/>
      <c r="EA2247" s="1186"/>
      <c r="EB2247" s="1186"/>
      <c r="EC2247" s="1186"/>
      <c r="ED2247" s="1186"/>
      <c r="EE2247" s="1186"/>
      <c r="EF2247" s="1186"/>
      <c r="EG2247" s="1186"/>
      <c r="EH2247" s="1186"/>
      <c r="EI2247" s="1186"/>
      <c r="EJ2247" s="1186"/>
      <c r="EK2247" s="1186"/>
      <c r="EL2247" s="1186"/>
      <c r="EM2247" s="1186"/>
      <c r="EN2247" s="1186"/>
      <c r="EO2247" s="1186"/>
      <c r="EP2247" s="1186"/>
      <c r="EQ2247" s="1186"/>
      <c r="ER2247" s="1186"/>
      <c r="ES2247" s="1186"/>
      <c r="ET2247" s="1186"/>
      <c r="EU2247" s="1186"/>
      <c r="EV2247" s="1186"/>
      <c r="EW2247" s="1186"/>
      <c r="EX2247" s="1186"/>
      <c r="EY2247" s="1186"/>
      <c r="EZ2247" s="1186"/>
      <c r="FA2247" s="1186"/>
      <c r="FB2247" s="1186"/>
      <c r="FC2247" s="1186"/>
      <c r="FD2247" s="1186"/>
      <c r="FE2247" s="1186"/>
      <c r="FF2247" s="1186"/>
      <c r="FG2247" s="1186"/>
      <c r="FH2247" s="1186"/>
      <c r="FI2247" s="1186"/>
      <c r="FJ2247" s="1186"/>
      <c r="FK2247" s="1186"/>
      <c r="FL2247" s="1186"/>
      <c r="FM2247" s="1186"/>
      <c r="FN2247" s="1186"/>
      <c r="FO2247" s="1186"/>
      <c r="FP2247" s="1186"/>
      <c r="FQ2247" s="1186"/>
      <c r="FR2247" s="1186"/>
      <c r="FS2247" s="1186"/>
      <c r="FT2247" s="1186"/>
      <c r="FU2247" s="1186"/>
      <c r="FV2247" s="1186"/>
      <c r="FW2247" s="1186"/>
      <c r="FX2247" s="1186"/>
      <c r="FY2247" s="1186"/>
      <c r="FZ2247" s="1186"/>
      <c r="GA2247" s="1186"/>
      <c r="GB2247" s="1186"/>
      <c r="GC2247" s="1186"/>
      <c r="GD2247" s="1186"/>
      <c r="GE2247" s="1186"/>
      <c r="GF2247" s="1186"/>
      <c r="GG2247" s="1186"/>
      <c r="GH2247" s="1186"/>
      <c r="GI2247" s="1186"/>
      <c r="GJ2247" s="1186"/>
      <c r="GK2247" s="1186"/>
      <c r="GL2247" s="1186"/>
      <c r="GM2247" s="1186"/>
      <c r="GN2247" s="1186"/>
      <c r="GO2247" s="1186"/>
      <c r="GP2247" s="1186"/>
      <c r="GQ2247" s="1186"/>
      <c r="GR2247" s="1186"/>
      <c r="GS2247" s="1186"/>
      <c r="GT2247" s="1186"/>
      <c r="GU2247" s="1186"/>
      <c r="GV2247" s="1186"/>
      <c r="GW2247" s="1186"/>
      <c r="GX2247" s="1186"/>
      <c r="GY2247" s="1186"/>
      <c r="GZ2247" s="1186"/>
      <c r="HA2247" s="1186"/>
      <c r="HB2247" s="1186"/>
      <c r="HC2247" s="1186"/>
      <c r="HD2247" s="1186"/>
      <c r="HE2247" s="1186"/>
      <c r="HF2247" s="1186"/>
      <c r="HG2247" s="1186"/>
      <c r="HH2247" s="1186"/>
      <c r="HI2247" s="1186"/>
      <c r="HJ2247" s="1186"/>
      <c r="HK2247" s="1186"/>
      <c r="HL2247" s="1186"/>
      <c r="HM2247" s="1186"/>
      <c r="HN2247" s="1186"/>
      <c r="HO2247" s="1186"/>
      <c r="HP2247" s="1186"/>
      <c r="HQ2247" s="1186"/>
      <c r="HR2247" s="1186"/>
      <c r="HS2247" s="1186"/>
      <c r="HT2247" s="1186"/>
      <c r="HU2247" s="1186"/>
      <c r="HV2247" s="1186"/>
      <c r="HW2247" s="1186"/>
      <c r="HX2247" s="1186"/>
      <c r="HY2247" s="1186"/>
      <c r="HZ2247" s="1186"/>
      <c r="IA2247" s="1186"/>
      <c r="IB2247" s="1186"/>
    </row>
    <row r="2248" spans="1:236" s="1185" customFormat="1">
      <c r="A2248" s="1540"/>
      <c r="B2248" s="1541"/>
      <c r="C2248" s="1542"/>
      <c r="D2248" s="1543"/>
      <c r="E2248" s="1186"/>
      <c r="F2248" s="1544"/>
      <c r="G2248" s="1604"/>
      <c r="H2248" s="1604"/>
      <c r="I2248" s="1186"/>
      <c r="J2248" s="1186"/>
      <c r="K2248" s="1186"/>
      <c r="L2248" s="1186"/>
      <c r="M2248" s="1186"/>
      <c r="N2248" s="1186"/>
      <c r="O2248" s="1186"/>
      <c r="P2248" s="1186"/>
      <c r="Q2248" s="1186"/>
      <c r="R2248" s="1186"/>
      <c r="S2248" s="1186"/>
      <c r="T2248" s="1186"/>
      <c r="U2248" s="1186"/>
      <c r="V2248" s="1186"/>
      <c r="W2248" s="1186"/>
      <c r="X2248" s="1186"/>
      <c r="Y2248" s="1186"/>
      <c r="Z2248" s="1186"/>
      <c r="AA2248" s="1186"/>
      <c r="AB2248" s="1186"/>
      <c r="AC2248" s="1186"/>
      <c r="AD2248" s="1186"/>
      <c r="AE2248" s="1186"/>
      <c r="AF2248" s="1186"/>
      <c r="AG2248" s="1186"/>
      <c r="AH2248" s="1186"/>
      <c r="AI2248" s="1186"/>
      <c r="AJ2248" s="1186"/>
      <c r="AK2248" s="1186"/>
      <c r="AL2248" s="1186"/>
      <c r="AM2248" s="1186"/>
      <c r="AN2248" s="1186"/>
      <c r="AO2248" s="1186"/>
      <c r="AP2248" s="1186"/>
      <c r="AQ2248" s="1186"/>
      <c r="AR2248" s="1186"/>
      <c r="AS2248" s="1186"/>
      <c r="AT2248" s="1186"/>
      <c r="AU2248" s="1186"/>
      <c r="AV2248" s="1186"/>
      <c r="AW2248" s="1186"/>
      <c r="AX2248" s="1186"/>
      <c r="AY2248" s="1186"/>
      <c r="AZ2248" s="1186"/>
      <c r="BA2248" s="1186"/>
      <c r="BB2248" s="1186"/>
      <c r="BC2248" s="1186"/>
      <c r="BD2248" s="1186"/>
      <c r="BE2248" s="1186"/>
      <c r="BF2248" s="1186"/>
      <c r="BG2248" s="1186"/>
      <c r="BH2248" s="1186"/>
      <c r="BI2248" s="1186"/>
      <c r="BJ2248" s="1186"/>
      <c r="BK2248" s="1186"/>
      <c r="BL2248" s="1186"/>
      <c r="BM2248" s="1186"/>
      <c r="BN2248" s="1186"/>
      <c r="BO2248" s="1186"/>
      <c r="BP2248" s="1186"/>
      <c r="BQ2248" s="1186"/>
      <c r="BR2248" s="1186"/>
      <c r="BS2248" s="1186"/>
      <c r="BT2248" s="1186"/>
      <c r="BU2248" s="1186"/>
      <c r="BV2248" s="1186"/>
      <c r="BW2248" s="1186"/>
      <c r="BX2248" s="1186"/>
      <c r="BY2248" s="1186"/>
      <c r="BZ2248" s="1186"/>
      <c r="CA2248" s="1186"/>
      <c r="CB2248" s="1186"/>
      <c r="CC2248" s="1186"/>
      <c r="CD2248" s="1186"/>
      <c r="CE2248" s="1186"/>
      <c r="CF2248" s="1186"/>
      <c r="CG2248" s="1186"/>
      <c r="CH2248" s="1186"/>
      <c r="CI2248" s="1186"/>
      <c r="CJ2248" s="1186"/>
      <c r="CK2248" s="1186"/>
      <c r="CL2248" s="1186"/>
      <c r="CM2248" s="1186"/>
      <c r="CN2248" s="1186"/>
      <c r="CO2248" s="1186"/>
      <c r="CP2248" s="1186"/>
      <c r="CQ2248" s="1186"/>
      <c r="CR2248" s="1186"/>
      <c r="CS2248" s="1186"/>
      <c r="CT2248" s="1186"/>
      <c r="CU2248" s="1186"/>
      <c r="CV2248" s="1186"/>
      <c r="CW2248" s="1186"/>
      <c r="CX2248" s="1186"/>
      <c r="CY2248" s="1186"/>
      <c r="CZ2248" s="1186"/>
      <c r="DA2248" s="1186"/>
      <c r="DB2248" s="1186"/>
      <c r="DC2248" s="1186"/>
      <c r="DD2248" s="1186"/>
      <c r="DE2248" s="1186"/>
      <c r="DF2248" s="1186"/>
      <c r="DG2248" s="1186"/>
      <c r="DH2248" s="1186"/>
      <c r="DI2248" s="1186"/>
      <c r="DJ2248" s="1186"/>
      <c r="DK2248" s="1186"/>
      <c r="DL2248" s="1186"/>
      <c r="DM2248" s="1186"/>
      <c r="DN2248" s="1186"/>
      <c r="DO2248" s="1186"/>
      <c r="DP2248" s="1186"/>
      <c r="DQ2248" s="1186"/>
      <c r="DR2248" s="1186"/>
      <c r="DS2248" s="1186"/>
      <c r="DT2248" s="1186"/>
      <c r="DU2248" s="1186"/>
      <c r="DV2248" s="1186"/>
      <c r="DW2248" s="1186"/>
      <c r="DX2248" s="1186"/>
      <c r="DY2248" s="1186"/>
      <c r="DZ2248" s="1186"/>
      <c r="EA2248" s="1186"/>
      <c r="EB2248" s="1186"/>
      <c r="EC2248" s="1186"/>
      <c r="ED2248" s="1186"/>
      <c r="EE2248" s="1186"/>
      <c r="EF2248" s="1186"/>
      <c r="EG2248" s="1186"/>
      <c r="EH2248" s="1186"/>
      <c r="EI2248" s="1186"/>
      <c r="EJ2248" s="1186"/>
      <c r="EK2248" s="1186"/>
      <c r="EL2248" s="1186"/>
      <c r="EM2248" s="1186"/>
      <c r="EN2248" s="1186"/>
      <c r="EO2248" s="1186"/>
      <c r="EP2248" s="1186"/>
      <c r="EQ2248" s="1186"/>
      <c r="ER2248" s="1186"/>
      <c r="ES2248" s="1186"/>
      <c r="ET2248" s="1186"/>
      <c r="EU2248" s="1186"/>
      <c r="EV2248" s="1186"/>
      <c r="EW2248" s="1186"/>
      <c r="EX2248" s="1186"/>
      <c r="EY2248" s="1186"/>
      <c r="EZ2248" s="1186"/>
      <c r="FA2248" s="1186"/>
      <c r="FB2248" s="1186"/>
      <c r="FC2248" s="1186"/>
      <c r="FD2248" s="1186"/>
      <c r="FE2248" s="1186"/>
      <c r="FF2248" s="1186"/>
      <c r="FG2248" s="1186"/>
      <c r="FH2248" s="1186"/>
      <c r="FI2248" s="1186"/>
      <c r="FJ2248" s="1186"/>
      <c r="FK2248" s="1186"/>
      <c r="FL2248" s="1186"/>
      <c r="FM2248" s="1186"/>
      <c r="FN2248" s="1186"/>
      <c r="FO2248" s="1186"/>
      <c r="FP2248" s="1186"/>
      <c r="FQ2248" s="1186"/>
      <c r="FR2248" s="1186"/>
      <c r="FS2248" s="1186"/>
      <c r="FT2248" s="1186"/>
      <c r="FU2248" s="1186"/>
      <c r="FV2248" s="1186"/>
      <c r="FW2248" s="1186"/>
      <c r="FX2248" s="1186"/>
      <c r="FY2248" s="1186"/>
      <c r="FZ2248" s="1186"/>
      <c r="GA2248" s="1186"/>
      <c r="GB2248" s="1186"/>
      <c r="GC2248" s="1186"/>
      <c r="GD2248" s="1186"/>
      <c r="GE2248" s="1186"/>
      <c r="GF2248" s="1186"/>
      <c r="GG2248" s="1186"/>
      <c r="GH2248" s="1186"/>
      <c r="GI2248" s="1186"/>
      <c r="GJ2248" s="1186"/>
      <c r="GK2248" s="1186"/>
      <c r="GL2248" s="1186"/>
      <c r="GM2248" s="1186"/>
      <c r="GN2248" s="1186"/>
      <c r="GO2248" s="1186"/>
      <c r="GP2248" s="1186"/>
      <c r="GQ2248" s="1186"/>
      <c r="GR2248" s="1186"/>
      <c r="GS2248" s="1186"/>
      <c r="GT2248" s="1186"/>
      <c r="GU2248" s="1186"/>
      <c r="GV2248" s="1186"/>
      <c r="GW2248" s="1186"/>
      <c r="GX2248" s="1186"/>
      <c r="GY2248" s="1186"/>
      <c r="GZ2248" s="1186"/>
      <c r="HA2248" s="1186"/>
      <c r="HB2248" s="1186"/>
      <c r="HC2248" s="1186"/>
      <c r="HD2248" s="1186"/>
      <c r="HE2248" s="1186"/>
      <c r="HF2248" s="1186"/>
      <c r="HG2248" s="1186"/>
      <c r="HH2248" s="1186"/>
      <c r="HI2248" s="1186"/>
      <c r="HJ2248" s="1186"/>
      <c r="HK2248" s="1186"/>
      <c r="HL2248" s="1186"/>
      <c r="HM2248" s="1186"/>
      <c r="HN2248" s="1186"/>
      <c r="HO2248" s="1186"/>
      <c r="HP2248" s="1186"/>
      <c r="HQ2248" s="1186"/>
      <c r="HR2248" s="1186"/>
      <c r="HS2248" s="1186"/>
      <c r="HT2248" s="1186"/>
      <c r="HU2248" s="1186"/>
      <c r="HV2248" s="1186"/>
      <c r="HW2248" s="1186"/>
      <c r="HX2248" s="1186"/>
      <c r="HY2248" s="1186"/>
      <c r="HZ2248" s="1186"/>
      <c r="IA2248" s="1186"/>
      <c r="IB2248" s="1186"/>
    </row>
    <row r="2249" spans="1:236" s="1185" customFormat="1">
      <c r="A2249" s="1540"/>
      <c r="B2249" s="1541"/>
      <c r="C2249" s="1542"/>
      <c r="D2249" s="1543"/>
      <c r="E2249" s="1186"/>
      <c r="F2249" s="1544"/>
      <c r="G2249" s="1604"/>
      <c r="H2249" s="1604"/>
      <c r="I2249" s="1186"/>
      <c r="J2249" s="1186"/>
      <c r="K2249" s="1186"/>
      <c r="L2249" s="1186"/>
      <c r="M2249" s="1186"/>
      <c r="N2249" s="1186"/>
      <c r="O2249" s="1186"/>
      <c r="P2249" s="1186"/>
      <c r="Q2249" s="1186"/>
      <c r="R2249" s="1186"/>
      <c r="S2249" s="1186"/>
      <c r="T2249" s="1186"/>
      <c r="U2249" s="1186"/>
      <c r="V2249" s="1186"/>
      <c r="W2249" s="1186"/>
      <c r="X2249" s="1186"/>
      <c r="Y2249" s="1186"/>
      <c r="Z2249" s="1186"/>
      <c r="AA2249" s="1186"/>
      <c r="AB2249" s="1186"/>
      <c r="AC2249" s="1186"/>
      <c r="AD2249" s="1186"/>
      <c r="AE2249" s="1186"/>
      <c r="AF2249" s="1186"/>
      <c r="AG2249" s="1186"/>
      <c r="AH2249" s="1186"/>
      <c r="AI2249" s="1186"/>
      <c r="AJ2249" s="1186"/>
      <c r="AK2249" s="1186"/>
      <c r="AL2249" s="1186"/>
      <c r="AM2249" s="1186"/>
      <c r="AN2249" s="1186"/>
      <c r="AO2249" s="1186"/>
      <c r="AP2249" s="1186"/>
      <c r="AQ2249" s="1186"/>
      <c r="AR2249" s="1186"/>
      <c r="AS2249" s="1186"/>
      <c r="AT2249" s="1186"/>
      <c r="AU2249" s="1186"/>
      <c r="AV2249" s="1186"/>
      <c r="AW2249" s="1186"/>
      <c r="AX2249" s="1186"/>
      <c r="AY2249" s="1186"/>
      <c r="AZ2249" s="1186"/>
      <c r="BA2249" s="1186"/>
      <c r="BB2249" s="1186"/>
      <c r="BC2249" s="1186"/>
      <c r="BD2249" s="1186"/>
      <c r="BE2249" s="1186"/>
      <c r="BF2249" s="1186"/>
      <c r="BG2249" s="1186"/>
      <c r="BH2249" s="1186"/>
      <c r="BI2249" s="1186"/>
      <c r="BJ2249" s="1186"/>
      <c r="BK2249" s="1186"/>
      <c r="BL2249" s="1186"/>
      <c r="BM2249" s="1186"/>
      <c r="BN2249" s="1186"/>
      <c r="BO2249" s="1186"/>
      <c r="BP2249" s="1186"/>
      <c r="BQ2249" s="1186"/>
      <c r="BR2249" s="1186"/>
      <c r="BS2249" s="1186"/>
      <c r="BT2249" s="1186"/>
      <c r="BU2249" s="1186"/>
      <c r="BV2249" s="1186"/>
      <c r="BW2249" s="1186"/>
      <c r="BX2249" s="1186"/>
      <c r="BY2249" s="1186"/>
      <c r="BZ2249" s="1186"/>
      <c r="CA2249" s="1186"/>
      <c r="CB2249" s="1186"/>
      <c r="CC2249" s="1186"/>
      <c r="CD2249" s="1186"/>
      <c r="CE2249" s="1186"/>
      <c r="CF2249" s="1186"/>
      <c r="CG2249" s="1186"/>
      <c r="CH2249" s="1186"/>
      <c r="CI2249" s="1186"/>
      <c r="CJ2249" s="1186"/>
      <c r="CK2249" s="1186"/>
      <c r="CL2249" s="1186"/>
      <c r="CM2249" s="1186"/>
      <c r="CN2249" s="1186"/>
      <c r="CO2249" s="1186"/>
      <c r="CP2249" s="1186"/>
      <c r="CQ2249" s="1186"/>
      <c r="CR2249" s="1186"/>
      <c r="CS2249" s="1186"/>
      <c r="CT2249" s="1186"/>
      <c r="CU2249" s="1186"/>
      <c r="CV2249" s="1186"/>
      <c r="CW2249" s="1186"/>
      <c r="CX2249" s="1186"/>
      <c r="CY2249" s="1186"/>
      <c r="CZ2249" s="1186"/>
      <c r="DA2249" s="1186"/>
      <c r="DB2249" s="1186"/>
      <c r="DC2249" s="1186"/>
      <c r="DD2249" s="1186"/>
      <c r="DE2249" s="1186"/>
      <c r="DF2249" s="1186"/>
      <c r="DG2249" s="1186"/>
      <c r="DH2249" s="1186"/>
      <c r="DI2249" s="1186"/>
      <c r="DJ2249" s="1186"/>
      <c r="DK2249" s="1186"/>
      <c r="DL2249" s="1186"/>
      <c r="DM2249" s="1186"/>
      <c r="DN2249" s="1186"/>
      <c r="DO2249" s="1186"/>
      <c r="DP2249" s="1186"/>
      <c r="DQ2249" s="1186"/>
      <c r="DR2249" s="1186"/>
      <c r="DS2249" s="1186"/>
      <c r="DT2249" s="1186"/>
      <c r="DU2249" s="1186"/>
      <c r="DV2249" s="1186"/>
      <c r="DW2249" s="1186"/>
      <c r="DX2249" s="1186"/>
      <c r="DY2249" s="1186"/>
      <c r="DZ2249" s="1186"/>
      <c r="EA2249" s="1186"/>
      <c r="EB2249" s="1186"/>
      <c r="EC2249" s="1186"/>
      <c r="ED2249" s="1186"/>
      <c r="EE2249" s="1186"/>
      <c r="EF2249" s="1186"/>
      <c r="EG2249" s="1186"/>
      <c r="EH2249" s="1186"/>
      <c r="EI2249" s="1186"/>
      <c r="EJ2249" s="1186"/>
      <c r="EK2249" s="1186"/>
      <c r="EL2249" s="1186"/>
      <c r="EM2249" s="1186"/>
      <c r="EN2249" s="1186"/>
      <c r="EO2249" s="1186"/>
      <c r="EP2249" s="1186"/>
      <c r="EQ2249" s="1186"/>
      <c r="ER2249" s="1186"/>
      <c r="ES2249" s="1186"/>
      <c r="ET2249" s="1186"/>
      <c r="EU2249" s="1186"/>
      <c r="EV2249" s="1186"/>
      <c r="EW2249" s="1186"/>
      <c r="EX2249" s="1186"/>
      <c r="EY2249" s="1186"/>
      <c r="EZ2249" s="1186"/>
      <c r="FA2249" s="1186"/>
      <c r="FB2249" s="1186"/>
      <c r="FC2249" s="1186"/>
      <c r="FD2249" s="1186"/>
      <c r="FE2249" s="1186"/>
      <c r="FF2249" s="1186"/>
      <c r="FG2249" s="1186"/>
      <c r="FH2249" s="1186"/>
      <c r="FI2249" s="1186"/>
      <c r="FJ2249" s="1186"/>
      <c r="FK2249" s="1186"/>
      <c r="FL2249" s="1186"/>
      <c r="FM2249" s="1186"/>
      <c r="FN2249" s="1186"/>
      <c r="FO2249" s="1186"/>
      <c r="FP2249" s="1186"/>
      <c r="FQ2249" s="1186"/>
      <c r="FR2249" s="1186"/>
      <c r="FS2249" s="1186"/>
      <c r="FT2249" s="1186"/>
      <c r="FU2249" s="1186"/>
      <c r="FV2249" s="1186"/>
      <c r="FW2249" s="1186"/>
      <c r="FX2249" s="1186"/>
      <c r="FY2249" s="1186"/>
      <c r="FZ2249" s="1186"/>
      <c r="GA2249" s="1186"/>
      <c r="GB2249" s="1186"/>
      <c r="GC2249" s="1186"/>
      <c r="GD2249" s="1186"/>
      <c r="GE2249" s="1186"/>
      <c r="GF2249" s="1186"/>
      <c r="GG2249" s="1186"/>
      <c r="GH2249" s="1186"/>
      <c r="GI2249" s="1186"/>
      <c r="GJ2249" s="1186"/>
      <c r="GK2249" s="1186"/>
      <c r="GL2249" s="1186"/>
      <c r="GM2249" s="1186"/>
      <c r="GN2249" s="1186"/>
      <c r="GO2249" s="1186"/>
      <c r="GP2249" s="1186"/>
      <c r="GQ2249" s="1186"/>
      <c r="GR2249" s="1186"/>
      <c r="GS2249" s="1186"/>
      <c r="GT2249" s="1186"/>
      <c r="GU2249" s="1186"/>
      <c r="GV2249" s="1186"/>
      <c r="GW2249" s="1186"/>
      <c r="GX2249" s="1186"/>
      <c r="GY2249" s="1186"/>
      <c r="GZ2249" s="1186"/>
      <c r="HA2249" s="1186"/>
      <c r="HB2249" s="1186"/>
      <c r="HC2249" s="1186"/>
      <c r="HD2249" s="1186"/>
      <c r="HE2249" s="1186"/>
      <c r="HF2249" s="1186"/>
      <c r="HG2249" s="1186"/>
      <c r="HH2249" s="1186"/>
      <c r="HI2249" s="1186"/>
      <c r="HJ2249" s="1186"/>
      <c r="HK2249" s="1186"/>
      <c r="HL2249" s="1186"/>
      <c r="HM2249" s="1186"/>
      <c r="HN2249" s="1186"/>
      <c r="HO2249" s="1186"/>
      <c r="HP2249" s="1186"/>
      <c r="HQ2249" s="1186"/>
      <c r="HR2249" s="1186"/>
      <c r="HS2249" s="1186"/>
      <c r="HT2249" s="1186"/>
      <c r="HU2249" s="1186"/>
      <c r="HV2249" s="1186"/>
      <c r="HW2249" s="1186"/>
      <c r="HX2249" s="1186"/>
      <c r="HY2249" s="1186"/>
      <c r="HZ2249" s="1186"/>
      <c r="IA2249" s="1186"/>
      <c r="IB2249" s="1186"/>
    </row>
    <row r="2250" spans="1:236" s="1185" customFormat="1">
      <c r="A2250" s="1540"/>
      <c r="B2250" s="1541"/>
      <c r="C2250" s="1542"/>
      <c r="D2250" s="1543"/>
      <c r="E2250" s="1186"/>
      <c r="F2250" s="1544"/>
      <c r="G2250" s="1604"/>
      <c r="H2250" s="1604"/>
      <c r="I2250" s="1186"/>
      <c r="J2250" s="1186"/>
      <c r="K2250" s="1186"/>
      <c r="L2250" s="1186"/>
      <c r="M2250" s="1186"/>
      <c r="N2250" s="1186"/>
      <c r="O2250" s="1186"/>
      <c r="P2250" s="1186"/>
      <c r="Q2250" s="1186"/>
      <c r="R2250" s="1186"/>
      <c r="S2250" s="1186"/>
      <c r="T2250" s="1186"/>
      <c r="U2250" s="1186"/>
      <c r="V2250" s="1186"/>
      <c r="W2250" s="1186"/>
      <c r="X2250" s="1186"/>
      <c r="Y2250" s="1186"/>
      <c r="Z2250" s="1186"/>
      <c r="AA2250" s="1186"/>
      <c r="AB2250" s="1186"/>
      <c r="AC2250" s="1186"/>
      <c r="AD2250" s="1186"/>
      <c r="AE2250" s="1186"/>
      <c r="AF2250" s="1186"/>
      <c r="AG2250" s="1186"/>
      <c r="AH2250" s="1186"/>
      <c r="AI2250" s="1186"/>
      <c r="AJ2250" s="1186"/>
      <c r="AK2250" s="1186"/>
      <c r="AL2250" s="1186"/>
      <c r="AM2250" s="1186"/>
      <c r="AN2250" s="1186"/>
      <c r="AO2250" s="1186"/>
      <c r="AP2250" s="1186"/>
      <c r="AQ2250" s="1186"/>
      <c r="AR2250" s="1186"/>
      <c r="AS2250" s="1186"/>
      <c r="AT2250" s="1186"/>
      <c r="AU2250" s="1186"/>
      <c r="AV2250" s="1186"/>
      <c r="AW2250" s="1186"/>
      <c r="AX2250" s="1186"/>
      <c r="AY2250" s="1186"/>
      <c r="AZ2250" s="1186"/>
      <c r="BA2250" s="1186"/>
      <c r="BB2250" s="1186"/>
      <c r="BC2250" s="1186"/>
      <c r="BD2250" s="1186"/>
      <c r="BE2250" s="1186"/>
      <c r="BF2250" s="1186"/>
      <c r="BG2250" s="1186"/>
      <c r="BH2250" s="1186"/>
      <c r="BI2250" s="1186"/>
      <c r="BJ2250" s="1186"/>
      <c r="BK2250" s="1186"/>
      <c r="BL2250" s="1186"/>
      <c r="BM2250" s="1186"/>
      <c r="BN2250" s="1186"/>
      <c r="BO2250" s="1186"/>
      <c r="BP2250" s="1186"/>
      <c r="BQ2250" s="1186"/>
      <c r="BR2250" s="1186"/>
      <c r="BS2250" s="1186"/>
      <c r="BT2250" s="1186"/>
      <c r="BU2250" s="1186"/>
      <c r="BV2250" s="1186"/>
      <c r="BW2250" s="1186"/>
      <c r="BX2250" s="1186"/>
      <c r="BY2250" s="1186"/>
      <c r="BZ2250" s="1186"/>
      <c r="CA2250" s="1186"/>
      <c r="CB2250" s="1186"/>
      <c r="CC2250" s="1186"/>
      <c r="CD2250" s="1186"/>
      <c r="CE2250" s="1186"/>
      <c r="CF2250" s="1186"/>
      <c r="CG2250" s="1186"/>
      <c r="CH2250" s="1186"/>
      <c r="CI2250" s="1186"/>
      <c r="CJ2250" s="1186"/>
      <c r="CK2250" s="1186"/>
      <c r="CL2250" s="1186"/>
      <c r="CM2250" s="1186"/>
      <c r="CN2250" s="1186"/>
      <c r="CO2250" s="1186"/>
      <c r="CP2250" s="1186"/>
      <c r="CQ2250" s="1186"/>
      <c r="CR2250" s="1186"/>
      <c r="CS2250" s="1186"/>
      <c r="CT2250" s="1186"/>
      <c r="CU2250" s="1186"/>
      <c r="CV2250" s="1186"/>
      <c r="CW2250" s="1186"/>
      <c r="CX2250" s="1186"/>
      <c r="CY2250" s="1186"/>
      <c r="CZ2250" s="1186"/>
      <c r="DA2250" s="1186"/>
      <c r="DB2250" s="1186"/>
      <c r="DC2250" s="1186"/>
      <c r="DD2250" s="1186"/>
      <c r="DE2250" s="1186"/>
      <c r="DF2250" s="1186"/>
      <c r="DG2250" s="1186"/>
      <c r="DH2250" s="1186"/>
      <c r="DI2250" s="1186"/>
      <c r="DJ2250" s="1186"/>
      <c r="DK2250" s="1186"/>
      <c r="DL2250" s="1186"/>
      <c r="DM2250" s="1186"/>
      <c r="DN2250" s="1186"/>
      <c r="DO2250" s="1186"/>
      <c r="DP2250" s="1186"/>
      <c r="DQ2250" s="1186"/>
      <c r="DR2250" s="1186"/>
      <c r="DS2250" s="1186"/>
      <c r="DT2250" s="1186"/>
      <c r="DU2250" s="1186"/>
      <c r="DV2250" s="1186"/>
      <c r="DW2250" s="1186"/>
      <c r="DX2250" s="1186"/>
      <c r="DY2250" s="1186"/>
      <c r="DZ2250" s="1186"/>
      <c r="EA2250" s="1186"/>
      <c r="EB2250" s="1186"/>
      <c r="EC2250" s="1186"/>
      <c r="ED2250" s="1186"/>
      <c r="EE2250" s="1186"/>
      <c r="EF2250" s="1186"/>
      <c r="EG2250" s="1186"/>
      <c r="EH2250" s="1186"/>
      <c r="EI2250" s="1186"/>
      <c r="EJ2250" s="1186"/>
      <c r="EK2250" s="1186"/>
      <c r="EL2250" s="1186"/>
      <c r="EM2250" s="1186"/>
      <c r="EN2250" s="1186"/>
      <c r="EO2250" s="1186"/>
      <c r="EP2250" s="1186"/>
      <c r="EQ2250" s="1186"/>
      <c r="ER2250" s="1186"/>
      <c r="ES2250" s="1186"/>
      <c r="ET2250" s="1186"/>
      <c r="EU2250" s="1186"/>
      <c r="EV2250" s="1186"/>
      <c r="EW2250" s="1186"/>
      <c r="EX2250" s="1186"/>
      <c r="EY2250" s="1186"/>
      <c r="EZ2250" s="1186"/>
      <c r="FA2250" s="1186"/>
      <c r="FB2250" s="1186"/>
      <c r="FC2250" s="1186"/>
      <c r="FD2250" s="1186"/>
      <c r="FE2250" s="1186"/>
      <c r="FF2250" s="1186"/>
      <c r="FG2250" s="1186"/>
      <c r="FH2250" s="1186"/>
      <c r="FI2250" s="1186"/>
      <c r="FJ2250" s="1186"/>
      <c r="FK2250" s="1186"/>
      <c r="FL2250" s="1186"/>
      <c r="FM2250" s="1186"/>
      <c r="FN2250" s="1186"/>
      <c r="FO2250" s="1186"/>
      <c r="FP2250" s="1186"/>
      <c r="FQ2250" s="1186"/>
      <c r="FR2250" s="1186"/>
      <c r="FS2250" s="1186"/>
      <c r="FT2250" s="1186"/>
      <c r="FU2250" s="1186"/>
      <c r="FV2250" s="1186"/>
      <c r="FW2250" s="1186"/>
      <c r="FX2250" s="1186"/>
      <c r="FY2250" s="1186"/>
      <c r="FZ2250" s="1186"/>
      <c r="GA2250" s="1186"/>
      <c r="GB2250" s="1186"/>
      <c r="GC2250" s="1186"/>
      <c r="GD2250" s="1186"/>
      <c r="GE2250" s="1186"/>
      <c r="GF2250" s="1186"/>
      <c r="GG2250" s="1186"/>
      <c r="GH2250" s="1186"/>
      <c r="GI2250" s="1186"/>
      <c r="GJ2250" s="1186"/>
      <c r="GK2250" s="1186"/>
      <c r="GL2250" s="1186"/>
      <c r="GM2250" s="1186"/>
      <c r="GN2250" s="1186"/>
      <c r="GO2250" s="1186"/>
      <c r="GP2250" s="1186"/>
      <c r="GQ2250" s="1186"/>
      <c r="GR2250" s="1186"/>
      <c r="GS2250" s="1186"/>
      <c r="GT2250" s="1186"/>
      <c r="GU2250" s="1186"/>
      <c r="GV2250" s="1186"/>
      <c r="GW2250" s="1186"/>
      <c r="GX2250" s="1186"/>
      <c r="GY2250" s="1186"/>
      <c r="GZ2250" s="1186"/>
      <c r="HA2250" s="1186"/>
      <c r="HB2250" s="1186"/>
      <c r="HC2250" s="1186"/>
      <c r="HD2250" s="1186"/>
      <c r="HE2250" s="1186"/>
      <c r="HF2250" s="1186"/>
      <c r="HG2250" s="1186"/>
      <c r="HH2250" s="1186"/>
      <c r="HI2250" s="1186"/>
      <c r="HJ2250" s="1186"/>
      <c r="HK2250" s="1186"/>
      <c r="HL2250" s="1186"/>
      <c r="HM2250" s="1186"/>
      <c r="HN2250" s="1186"/>
      <c r="HO2250" s="1186"/>
      <c r="HP2250" s="1186"/>
      <c r="HQ2250" s="1186"/>
      <c r="HR2250" s="1186"/>
      <c r="HS2250" s="1186"/>
      <c r="HT2250" s="1186"/>
      <c r="HU2250" s="1186"/>
      <c r="HV2250" s="1186"/>
      <c r="HW2250" s="1186"/>
      <c r="HX2250" s="1186"/>
      <c r="HY2250" s="1186"/>
      <c r="HZ2250" s="1186"/>
      <c r="IA2250" s="1186"/>
      <c r="IB2250" s="1186"/>
    </row>
    <row r="2251" spans="1:236" s="1185" customFormat="1">
      <c r="A2251" s="1540"/>
      <c r="B2251" s="1541"/>
      <c r="C2251" s="1542"/>
      <c r="D2251" s="1543"/>
      <c r="E2251" s="1186"/>
      <c r="F2251" s="1544"/>
      <c r="G2251" s="1604"/>
      <c r="H2251" s="1604"/>
      <c r="I2251" s="1186"/>
      <c r="J2251" s="1186"/>
      <c r="K2251" s="1186"/>
      <c r="L2251" s="1186"/>
      <c r="M2251" s="1186"/>
      <c r="N2251" s="1186"/>
      <c r="O2251" s="1186"/>
      <c r="P2251" s="1186"/>
      <c r="Q2251" s="1186"/>
      <c r="R2251" s="1186"/>
      <c r="S2251" s="1186"/>
      <c r="T2251" s="1186"/>
      <c r="U2251" s="1186"/>
      <c r="V2251" s="1186"/>
      <c r="W2251" s="1186"/>
      <c r="X2251" s="1186"/>
      <c r="Y2251" s="1186"/>
      <c r="Z2251" s="1186"/>
      <c r="AA2251" s="1186"/>
      <c r="AB2251" s="1186"/>
      <c r="AC2251" s="1186"/>
      <c r="AD2251" s="1186"/>
      <c r="AE2251" s="1186"/>
      <c r="AF2251" s="1186"/>
      <c r="AG2251" s="1186"/>
      <c r="AH2251" s="1186"/>
      <c r="AI2251" s="1186"/>
      <c r="AJ2251" s="1186"/>
      <c r="AK2251" s="1186"/>
      <c r="AL2251" s="1186"/>
      <c r="AM2251" s="1186"/>
      <c r="AN2251" s="1186"/>
      <c r="AO2251" s="1186"/>
      <c r="AP2251" s="1186"/>
      <c r="AQ2251" s="1186"/>
      <c r="AR2251" s="1186"/>
      <c r="AS2251" s="1186"/>
      <c r="AT2251" s="1186"/>
      <c r="AU2251" s="1186"/>
      <c r="AV2251" s="1186"/>
      <c r="AW2251" s="1186"/>
      <c r="AX2251" s="1186"/>
      <c r="AY2251" s="1186"/>
      <c r="AZ2251" s="1186"/>
      <c r="BA2251" s="1186"/>
      <c r="BB2251" s="1186"/>
      <c r="BC2251" s="1186"/>
      <c r="BD2251" s="1186"/>
      <c r="BE2251" s="1186"/>
      <c r="BF2251" s="1186"/>
      <c r="BG2251" s="1186"/>
      <c r="BH2251" s="1186"/>
      <c r="BI2251" s="1186"/>
      <c r="BJ2251" s="1186"/>
      <c r="BK2251" s="1186"/>
      <c r="BL2251" s="1186"/>
      <c r="BM2251" s="1186"/>
      <c r="BN2251" s="1186"/>
      <c r="BO2251" s="1186"/>
      <c r="BP2251" s="1186"/>
      <c r="BQ2251" s="1186"/>
      <c r="BR2251" s="1186"/>
      <c r="BS2251" s="1186"/>
      <c r="BT2251" s="1186"/>
      <c r="BU2251" s="1186"/>
      <c r="BV2251" s="1186"/>
      <c r="BW2251" s="1186"/>
      <c r="BX2251" s="1186"/>
      <c r="BY2251" s="1186"/>
      <c r="BZ2251" s="1186"/>
      <c r="CA2251" s="1186"/>
      <c r="CB2251" s="1186"/>
      <c r="CC2251" s="1186"/>
      <c r="CD2251" s="1186"/>
      <c r="CE2251" s="1186"/>
      <c r="CF2251" s="1186"/>
      <c r="CG2251" s="1186"/>
      <c r="CH2251" s="1186"/>
      <c r="CI2251" s="1186"/>
      <c r="CJ2251" s="1186"/>
      <c r="CK2251" s="1186"/>
      <c r="CL2251" s="1186"/>
      <c r="CM2251" s="1186"/>
      <c r="CN2251" s="1186"/>
      <c r="CO2251" s="1186"/>
      <c r="CP2251" s="1186"/>
      <c r="CQ2251" s="1186"/>
      <c r="CR2251" s="1186"/>
      <c r="CS2251" s="1186"/>
      <c r="CT2251" s="1186"/>
      <c r="CU2251" s="1186"/>
      <c r="CV2251" s="1186"/>
      <c r="CW2251" s="1186"/>
      <c r="CX2251" s="1186"/>
      <c r="CY2251" s="1186"/>
      <c r="CZ2251" s="1186"/>
      <c r="DA2251" s="1186"/>
      <c r="DB2251" s="1186"/>
      <c r="DC2251" s="1186"/>
      <c r="DD2251" s="1186"/>
      <c r="DE2251" s="1186"/>
      <c r="DF2251" s="1186"/>
      <c r="DG2251" s="1186"/>
      <c r="DH2251" s="1186"/>
      <c r="DI2251" s="1186"/>
      <c r="DJ2251" s="1186"/>
      <c r="DK2251" s="1186"/>
      <c r="DL2251" s="1186"/>
      <c r="DM2251" s="1186"/>
      <c r="DN2251" s="1186"/>
      <c r="DO2251" s="1186"/>
      <c r="DP2251" s="1186"/>
      <c r="DQ2251" s="1186"/>
      <c r="DR2251" s="1186"/>
      <c r="DS2251" s="1186"/>
      <c r="DT2251" s="1186"/>
      <c r="DU2251" s="1186"/>
      <c r="DV2251" s="1186"/>
      <c r="DW2251" s="1186"/>
      <c r="DX2251" s="1186"/>
      <c r="DY2251" s="1186"/>
      <c r="DZ2251" s="1186"/>
      <c r="EA2251" s="1186"/>
      <c r="EB2251" s="1186"/>
      <c r="EC2251" s="1186"/>
      <c r="ED2251" s="1186"/>
      <c r="EE2251" s="1186"/>
      <c r="EF2251" s="1186"/>
      <c r="EG2251" s="1186"/>
      <c r="EH2251" s="1186"/>
      <c r="EI2251" s="1186"/>
      <c r="EJ2251" s="1186"/>
      <c r="EK2251" s="1186"/>
      <c r="EL2251" s="1186"/>
      <c r="EM2251" s="1186"/>
      <c r="EN2251" s="1186"/>
      <c r="EO2251" s="1186"/>
      <c r="EP2251" s="1186"/>
      <c r="EQ2251" s="1186"/>
      <c r="ER2251" s="1186"/>
      <c r="ES2251" s="1186"/>
      <c r="ET2251" s="1186"/>
      <c r="EU2251" s="1186"/>
      <c r="EV2251" s="1186"/>
      <c r="EW2251" s="1186"/>
      <c r="EX2251" s="1186"/>
      <c r="EY2251" s="1186"/>
      <c r="EZ2251" s="1186"/>
      <c r="FA2251" s="1186"/>
      <c r="FB2251" s="1186"/>
      <c r="FC2251" s="1186"/>
      <c r="FD2251" s="1186"/>
      <c r="FE2251" s="1186"/>
      <c r="FF2251" s="1186"/>
      <c r="FG2251" s="1186"/>
      <c r="FH2251" s="1186"/>
      <c r="FI2251" s="1186"/>
      <c r="FJ2251" s="1186"/>
      <c r="FK2251" s="1186"/>
      <c r="FL2251" s="1186"/>
      <c r="FM2251" s="1186"/>
      <c r="FN2251" s="1186"/>
      <c r="FO2251" s="1186"/>
      <c r="FP2251" s="1186"/>
      <c r="FQ2251" s="1186"/>
      <c r="FR2251" s="1186"/>
      <c r="FS2251" s="1186"/>
      <c r="FT2251" s="1186"/>
      <c r="FU2251" s="1186"/>
      <c r="FV2251" s="1186"/>
      <c r="FW2251" s="1186"/>
      <c r="FX2251" s="1186"/>
      <c r="FY2251" s="1186"/>
      <c r="FZ2251" s="1186"/>
      <c r="GA2251" s="1186"/>
      <c r="GB2251" s="1186"/>
      <c r="GC2251" s="1186"/>
      <c r="GD2251" s="1186"/>
      <c r="GE2251" s="1186"/>
      <c r="GF2251" s="1186"/>
      <c r="GG2251" s="1186"/>
      <c r="GH2251" s="1186"/>
      <c r="GI2251" s="1186"/>
      <c r="GJ2251" s="1186"/>
      <c r="GK2251" s="1186"/>
      <c r="GL2251" s="1186"/>
      <c r="GM2251" s="1186"/>
      <c r="GN2251" s="1186"/>
      <c r="GO2251" s="1186"/>
      <c r="GP2251" s="1186"/>
      <c r="GQ2251" s="1186"/>
      <c r="GR2251" s="1186"/>
      <c r="GS2251" s="1186"/>
      <c r="GT2251" s="1186"/>
      <c r="GU2251" s="1186"/>
      <c r="GV2251" s="1186"/>
      <c r="GW2251" s="1186"/>
      <c r="GX2251" s="1186"/>
      <c r="GY2251" s="1186"/>
      <c r="GZ2251" s="1186"/>
      <c r="HA2251" s="1186"/>
      <c r="HB2251" s="1186"/>
      <c r="HC2251" s="1186"/>
      <c r="HD2251" s="1186"/>
      <c r="HE2251" s="1186"/>
      <c r="HF2251" s="1186"/>
      <c r="HG2251" s="1186"/>
      <c r="HH2251" s="1186"/>
      <c r="HI2251" s="1186"/>
      <c r="HJ2251" s="1186"/>
      <c r="HK2251" s="1186"/>
      <c r="HL2251" s="1186"/>
      <c r="HM2251" s="1186"/>
      <c r="HN2251" s="1186"/>
      <c r="HO2251" s="1186"/>
      <c r="HP2251" s="1186"/>
      <c r="HQ2251" s="1186"/>
      <c r="HR2251" s="1186"/>
      <c r="HS2251" s="1186"/>
      <c r="HT2251" s="1186"/>
      <c r="HU2251" s="1186"/>
      <c r="HV2251" s="1186"/>
      <c r="HW2251" s="1186"/>
      <c r="HX2251" s="1186"/>
      <c r="HY2251" s="1186"/>
      <c r="HZ2251" s="1186"/>
      <c r="IA2251" s="1186"/>
      <c r="IB2251" s="1186"/>
    </row>
    <row r="2252" spans="1:236" s="1185" customFormat="1">
      <c r="A2252" s="1540"/>
      <c r="B2252" s="1541"/>
      <c r="C2252" s="1542"/>
      <c r="D2252" s="1543"/>
      <c r="E2252" s="1186"/>
      <c r="F2252" s="1544"/>
      <c r="G2252" s="1604"/>
      <c r="H2252" s="1604"/>
      <c r="I2252" s="1186"/>
      <c r="J2252" s="1186"/>
      <c r="K2252" s="1186"/>
      <c r="L2252" s="1186"/>
      <c r="M2252" s="1186"/>
      <c r="N2252" s="1186"/>
      <c r="O2252" s="1186"/>
      <c r="P2252" s="1186"/>
      <c r="Q2252" s="1186"/>
      <c r="R2252" s="1186"/>
      <c r="S2252" s="1186"/>
      <c r="T2252" s="1186"/>
      <c r="U2252" s="1186"/>
      <c r="V2252" s="1186"/>
      <c r="W2252" s="1186"/>
      <c r="X2252" s="1186"/>
      <c r="Y2252" s="1186"/>
      <c r="Z2252" s="1186"/>
      <c r="AA2252" s="1186"/>
      <c r="AB2252" s="1186"/>
      <c r="AC2252" s="1186"/>
      <c r="AD2252" s="1186"/>
      <c r="AE2252" s="1186"/>
      <c r="AF2252" s="1186"/>
      <c r="AG2252" s="1186"/>
      <c r="AH2252" s="1186"/>
      <c r="AI2252" s="1186"/>
      <c r="AJ2252" s="1186"/>
      <c r="AK2252" s="1186"/>
      <c r="AL2252" s="1186"/>
      <c r="AM2252" s="1186"/>
      <c r="AN2252" s="1186"/>
      <c r="AO2252" s="1186"/>
      <c r="AP2252" s="1186"/>
      <c r="AQ2252" s="1186"/>
      <c r="AR2252" s="1186"/>
      <c r="AS2252" s="1186"/>
      <c r="AT2252" s="1186"/>
      <c r="AU2252" s="1186"/>
      <c r="AV2252" s="1186"/>
      <c r="AW2252" s="1186"/>
      <c r="AX2252" s="1186"/>
      <c r="AY2252" s="1186"/>
      <c r="AZ2252" s="1186"/>
      <c r="BA2252" s="1186"/>
      <c r="BB2252" s="1186"/>
      <c r="BC2252" s="1186"/>
      <c r="BD2252" s="1186"/>
      <c r="BE2252" s="1186"/>
      <c r="BF2252" s="1186"/>
      <c r="BG2252" s="1186"/>
      <c r="BH2252" s="1186"/>
      <c r="BI2252" s="1186"/>
      <c r="BJ2252" s="1186"/>
      <c r="BK2252" s="1186"/>
      <c r="BL2252" s="1186"/>
      <c r="BM2252" s="1186"/>
      <c r="BN2252" s="1186"/>
      <c r="BO2252" s="1186"/>
      <c r="BP2252" s="1186"/>
      <c r="BQ2252" s="1186"/>
      <c r="BR2252" s="1186"/>
      <c r="BS2252" s="1186"/>
      <c r="BT2252" s="1186"/>
      <c r="BU2252" s="1186"/>
      <c r="BV2252" s="1186"/>
      <c r="BW2252" s="1186"/>
      <c r="BX2252" s="1186"/>
      <c r="BY2252" s="1186"/>
      <c r="BZ2252" s="1186"/>
      <c r="CA2252" s="1186"/>
      <c r="CB2252" s="1186"/>
      <c r="CC2252" s="1186"/>
      <c r="CD2252" s="1186"/>
      <c r="CE2252" s="1186"/>
      <c r="CF2252" s="1186"/>
      <c r="CG2252" s="1186"/>
      <c r="CH2252" s="1186"/>
      <c r="CI2252" s="1186"/>
      <c r="CJ2252" s="1186"/>
      <c r="CK2252" s="1186"/>
      <c r="CL2252" s="1186"/>
      <c r="CM2252" s="1186"/>
      <c r="CN2252" s="1186"/>
      <c r="CO2252" s="1186"/>
      <c r="CP2252" s="1186"/>
      <c r="CQ2252" s="1186"/>
      <c r="CR2252" s="1186"/>
      <c r="CS2252" s="1186"/>
      <c r="CT2252" s="1186"/>
      <c r="CU2252" s="1186"/>
      <c r="CV2252" s="1186"/>
      <c r="CW2252" s="1186"/>
      <c r="CX2252" s="1186"/>
      <c r="CY2252" s="1186"/>
      <c r="CZ2252" s="1186"/>
      <c r="DA2252" s="1186"/>
      <c r="DB2252" s="1186"/>
      <c r="DC2252" s="1186"/>
      <c r="DD2252" s="1186"/>
      <c r="DE2252" s="1186"/>
      <c r="DF2252" s="1186"/>
      <c r="DG2252" s="1186"/>
      <c r="DH2252" s="1186"/>
      <c r="DI2252" s="1186"/>
      <c r="DJ2252" s="1186"/>
      <c r="DK2252" s="1186"/>
      <c r="DL2252" s="1186"/>
      <c r="DM2252" s="1186"/>
      <c r="DN2252" s="1186"/>
      <c r="DO2252" s="1186"/>
      <c r="DP2252" s="1186"/>
      <c r="DQ2252" s="1186"/>
      <c r="DR2252" s="1186"/>
      <c r="DS2252" s="1186"/>
      <c r="DT2252" s="1186"/>
      <c r="DU2252" s="1186"/>
      <c r="DV2252" s="1186"/>
      <c r="DW2252" s="1186"/>
      <c r="DX2252" s="1186"/>
      <c r="DY2252" s="1186"/>
      <c r="DZ2252" s="1186"/>
      <c r="EA2252" s="1186"/>
      <c r="EB2252" s="1186"/>
      <c r="EC2252" s="1186"/>
      <c r="ED2252" s="1186"/>
      <c r="EE2252" s="1186"/>
      <c r="EF2252" s="1186"/>
      <c r="EG2252" s="1186"/>
      <c r="EH2252" s="1186"/>
      <c r="EI2252" s="1186"/>
      <c r="EJ2252" s="1186"/>
      <c r="EK2252" s="1186"/>
      <c r="EL2252" s="1186"/>
      <c r="EM2252" s="1186"/>
      <c r="EN2252" s="1186"/>
      <c r="EO2252" s="1186"/>
      <c r="EP2252" s="1186"/>
      <c r="EQ2252" s="1186"/>
      <c r="ER2252" s="1186"/>
      <c r="ES2252" s="1186"/>
      <c r="ET2252" s="1186"/>
      <c r="EU2252" s="1186"/>
      <c r="EV2252" s="1186"/>
      <c r="EW2252" s="1186"/>
      <c r="EX2252" s="1186"/>
      <c r="EY2252" s="1186"/>
      <c r="EZ2252" s="1186"/>
      <c r="FA2252" s="1186"/>
      <c r="FB2252" s="1186"/>
      <c r="FC2252" s="1186"/>
      <c r="FD2252" s="1186"/>
      <c r="FE2252" s="1186"/>
      <c r="FF2252" s="1186"/>
      <c r="FG2252" s="1186"/>
      <c r="FH2252" s="1186"/>
      <c r="FI2252" s="1186"/>
      <c r="FJ2252" s="1186"/>
      <c r="FK2252" s="1186"/>
      <c r="FL2252" s="1186"/>
      <c r="FM2252" s="1186"/>
      <c r="FN2252" s="1186"/>
      <c r="FO2252" s="1186"/>
      <c r="FP2252" s="1186"/>
      <c r="FQ2252" s="1186"/>
      <c r="FR2252" s="1186"/>
      <c r="FS2252" s="1186"/>
      <c r="FT2252" s="1186"/>
      <c r="FU2252" s="1186"/>
      <c r="FV2252" s="1186"/>
      <c r="FW2252" s="1186"/>
      <c r="FX2252" s="1186"/>
      <c r="FY2252" s="1186"/>
      <c r="FZ2252" s="1186"/>
      <c r="GA2252" s="1186"/>
      <c r="GB2252" s="1186"/>
      <c r="GC2252" s="1186"/>
      <c r="GD2252" s="1186"/>
      <c r="GE2252" s="1186"/>
      <c r="GF2252" s="1186"/>
      <c r="GG2252" s="1186"/>
      <c r="GH2252" s="1186"/>
      <c r="GI2252" s="1186"/>
      <c r="GJ2252" s="1186"/>
      <c r="GK2252" s="1186"/>
      <c r="GL2252" s="1186"/>
      <c r="GM2252" s="1186"/>
      <c r="GN2252" s="1186"/>
      <c r="GO2252" s="1186"/>
      <c r="GP2252" s="1186"/>
      <c r="GQ2252" s="1186"/>
      <c r="GR2252" s="1186"/>
      <c r="GS2252" s="1186"/>
      <c r="GT2252" s="1186"/>
      <c r="GU2252" s="1186"/>
      <c r="GV2252" s="1186"/>
      <c r="GW2252" s="1186"/>
      <c r="GX2252" s="1186"/>
      <c r="GY2252" s="1186"/>
      <c r="GZ2252" s="1186"/>
      <c r="HA2252" s="1186"/>
      <c r="HB2252" s="1186"/>
      <c r="HC2252" s="1186"/>
      <c r="HD2252" s="1186"/>
      <c r="HE2252" s="1186"/>
      <c r="HF2252" s="1186"/>
      <c r="HG2252" s="1186"/>
      <c r="HH2252" s="1186"/>
      <c r="HI2252" s="1186"/>
      <c r="HJ2252" s="1186"/>
      <c r="HK2252" s="1186"/>
      <c r="HL2252" s="1186"/>
      <c r="HM2252" s="1186"/>
      <c r="HN2252" s="1186"/>
      <c r="HO2252" s="1186"/>
      <c r="HP2252" s="1186"/>
      <c r="HQ2252" s="1186"/>
      <c r="HR2252" s="1186"/>
      <c r="HS2252" s="1186"/>
      <c r="HT2252" s="1186"/>
      <c r="HU2252" s="1186"/>
      <c r="HV2252" s="1186"/>
      <c r="HW2252" s="1186"/>
      <c r="HX2252" s="1186"/>
      <c r="HY2252" s="1186"/>
      <c r="HZ2252" s="1186"/>
      <c r="IA2252" s="1186"/>
      <c r="IB2252" s="1186"/>
    </row>
    <row r="2253" spans="1:236" s="1185" customFormat="1">
      <c r="A2253" s="1540"/>
      <c r="B2253" s="1541"/>
      <c r="C2253" s="1542"/>
      <c r="D2253" s="1543"/>
      <c r="E2253" s="1186"/>
      <c r="F2253" s="1544"/>
      <c r="G2253" s="1604"/>
      <c r="H2253" s="1604"/>
      <c r="I2253" s="1186"/>
      <c r="J2253" s="1186"/>
      <c r="K2253" s="1186"/>
      <c r="L2253" s="1186"/>
      <c r="M2253" s="1186"/>
      <c r="N2253" s="1186"/>
      <c r="O2253" s="1186"/>
      <c r="P2253" s="1186"/>
      <c r="Q2253" s="1186"/>
      <c r="R2253" s="1186"/>
      <c r="S2253" s="1186"/>
      <c r="T2253" s="1186"/>
      <c r="U2253" s="1186"/>
      <c r="V2253" s="1186"/>
      <c r="W2253" s="1186"/>
      <c r="X2253" s="1186"/>
      <c r="Y2253" s="1186"/>
      <c r="Z2253" s="1186"/>
      <c r="AA2253" s="1186"/>
      <c r="AB2253" s="1186"/>
      <c r="AC2253" s="1186"/>
      <c r="AD2253" s="1186"/>
      <c r="AE2253" s="1186"/>
      <c r="AF2253" s="1186"/>
      <c r="AG2253" s="1186"/>
      <c r="AH2253" s="1186"/>
      <c r="AI2253" s="1186"/>
      <c r="AJ2253" s="1186"/>
      <c r="AK2253" s="1186"/>
      <c r="AL2253" s="1186"/>
      <c r="AM2253" s="1186"/>
      <c r="AN2253" s="1186"/>
      <c r="AO2253" s="1186"/>
      <c r="AP2253" s="1186"/>
      <c r="AQ2253" s="1186"/>
      <c r="AR2253" s="1186"/>
      <c r="AS2253" s="1186"/>
      <c r="AT2253" s="1186"/>
      <c r="AU2253" s="1186"/>
      <c r="AV2253" s="1186"/>
      <c r="AW2253" s="1186"/>
      <c r="AX2253" s="1186"/>
      <c r="AY2253" s="1186"/>
      <c r="AZ2253" s="1186"/>
      <c r="BA2253" s="1186"/>
      <c r="BB2253" s="1186"/>
      <c r="BC2253" s="1186"/>
      <c r="BD2253" s="1186"/>
      <c r="BE2253" s="1186"/>
      <c r="BF2253" s="1186"/>
      <c r="BG2253" s="1186"/>
      <c r="BH2253" s="1186"/>
      <c r="BI2253" s="1186"/>
      <c r="BJ2253" s="1186"/>
      <c r="BK2253" s="1186"/>
      <c r="BL2253" s="1186"/>
      <c r="BM2253" s="1186"/>
      <c r="BN2253" s="1186"/>
      <c r="BO2253" s="1186"/>
      <c r="BP2253" s="1186"/>
      <c r="BQ2253" s="1186"/>
      <c r="BR2253" s="1186"/>
      <c r="BS2253" s="1186"/>
      <c r="BT2253" s="1186"/>
      <c r="BU2253" s="1186"/>
      <c r="BV2253" s="1186"/>
      <c r="BW2253" s="1186"/>
      <c r="BX2253" s="1186"/>
      <c r="BY2253" s="1186"/>
      <c r="BZ2253" s="1186"/>
      <c r="CA2253" s="1186"/>
      <c r="CB2253" s="1186"/>
      <c r="CC2253" s="1186"/>
      <c r="CD2253" s="1186"/>
      <c r="CE2253" s="1186"/>
      <c r="CF2253" s="1186"/>
      <c r="CG2253" s="1186"/>
      <c r="CH2253" s="1186"/>
      <c r="CI2253" s="1186"/>
      <c r="CJ2253" s="1186"/>
      <c r="CK2253" s="1186"/>
      <c r="CL2253" s="1186"/>
      <c r="CM2253" s="1186"/>
      <c r="CN2253" s="1186"/>
      <c r="CO2253" s="1186"/>
      <c r="CP2253" s="1186"/>
      <c r="CQ2253" s="1186"/>
      <c r="CR2253" s="1186"/>
      <c r="CS2253" s="1186"/>
      <c r="CT2253" s="1186"/>
      <c r="CU2253" s="1186"/>
      <c r="CV2253" s="1186"/>
      <c r="CW2253" s="1186"/>
      <c r="CX2253" s="1186"/>
      <c r="CY2253" s="1186"/>
      <c r="CZ2253" s="1186"/>
      <c r="DA2253" s="1186"/>
      <c r="DB2253" s="1186"/>
      <c r="DC2253" s="1186"/>
      <c r="DD2253" s="1186"/>
      <c r="DE2253" s="1186"/>
      <c r="DF2253" s="1186"/>
      <c r="DG2253" s="1186"/>
      <c r="DH2253" s="1186"/>
      <c r="DI2253" s="1186"/>
      <c r="DJ2253" s="1186"/>
      <c r="DK2253" s="1186"/>
      <c r="DL2253" s="1186"/>
      <c r="DM2253" s="1186"/>
      <c r="DN2253" s="1186"/>
      <c r="DO2253" s="1186"/>
      <c r="DP2253" s="1186"/>
      <c r="DQ2253" s="1186"/>
      <c r="DR2253" s="1186"/>
      <c r="DS2253" s="1186"/>
      <c r="DT2253" s="1186"/>
      <c r="DU2253" s="1186"/>
      <c r="DV2253" s="1186"/>
      <c r="DW2253" s="1186"/>
      <c r="DX2253" s="1186"/>
      <c r="DY2253" s="1186"/>
      <c r="DZ2253" s="1186"/>
      <c r="EA2253" s="1186"/>
      <c r="EB2253" s="1186"/>
      <c r="EC2253" s="1186"/>
      <c r="ED2253" s="1186"/>
      <c r="EE2253" s="1186"/>
      <c r="EF2253" s="1186"/>
      <c r="EG2253" s="1186"/>
      <c r="EH2253" s="1186"/>
      <c r="EI2253" s="1186"/>
      <c r="EJ2253" s="1186"/>
      <c r="EK2253" s="1186"/>
      <c r="EL2253" s="1186"/>
      <c r="EM2253" s="1186"/>
      <c r="EN2253" s="1186"/>
      <c r="EO2253" s="1186"/>
      <c r="EP2253" s="1186"/>
      <c r="EQ2253" s="1186"/>
      <c r="ER2253" s="1186"/>
      <c r="ES2253" s="1186"/>
      <c r="ET2253" s="1186"/>
      <c r="EU2253" s="1186"/>
      <c r="EV2253" s="1186"/>
      <c r="EW2253" s="1186"/>
      <c r="EX2253" s="1186"/>
      <c r="EY2253" s="1186"/>
      <c r="EZ2253" s="1186"/>
      <c r="FA2253" s="1186"/>
      <c r="FB2253" s="1186"/>
      <c r="FC2253" s="1186"/>
      <c r="FD2253" s="1186"/>
      <c r="FE2253" s="1186"/>
      <c r="FF2253" s="1186"/>
      <c r="FG2253" s="1186"/>
      <c r="FH2253" s="1186"/>
      <c r="FI2253" s="1186"/>
      <c r="FJ2253" s="1186"/>
      <c r="FK2253" s="1186"/>
      <c r="FL2253" s="1186"/>
      <c r="FM2253" s="1186"/>
      <c r="FN2253" s="1186"/>
      <c r="FO2253" s="1186"/>
      <c r="FP2253" s="1186"/>
      <c r="FQ2253" s="1186"/>
      <c r="FR2253" s="1186"/>
      <c r="FS2253" s="1186"/>
      <c r="FT2253" s="1186"/>
      <c r="FU2253" s="1186"/>
      <c r="FV2253" s="1186"/>
      <c r="FW2253" s="1186"/>
      <c r="FX2253" s="1186"/>
      <c r="FY2253" s="1186"/>
      <c r="FZ2253" s="1186"/>
      <c r="GA2253" s="1186"/>
      <c r="GB2253" s="1186"/>
      <c r="GC2253" s="1186"/>
      <c r="GD2253" s="1186"/>
      <c r="GE2253" s="1186"/>
      <c r="GF2253" s="1186"/>
      <c r="GG2253" s="1186"/>
      <c r="GH2253" s="1186"/>
      <c r="GI2253" s="1186"/>
      <c r="GJ2253" s="1186"/>
      <c r="GK2253" s="1186"/>
      <c r="GL2253" s="1186"/>
      <c r="GM2253" s="1186"/>
      <c r="GN2253" s="1186"/>
      <c r="GO2253" s="1186"/>
      <c r="GP2253" s="1186"/>
      <c r="GQ2253" s="1186"/>
      <c r="GR2253" s="1186"/>
      <c r="GS2253" s="1186"/>
      <c r="GT2253" s="1186"/>
      <c r="GU2253" s="1186"/>
      <c r="GV2253" s="1186"/>
      <c r="GW2253" s="1186"/>
      <c r="GX2253" s="1186"/>
      <c r="GY2253" s="1186"/>
      <c r="GZ2253" s="1186"/>
      <c r="HA2253" s="1186"/>
      <c r="HB2253" s="1186"/>
      <c r="HC2253" s="1186"/>
      <c r="HD2253" s="1186"/>
      <c r="HE2253" s="1186"/>
      <c r="HF2253" s="1186"/>
      <c r="HG2253" s="1186"/>
      <c r="HH2253" s="1186"/>
      <c r="HI2253" s="1186"/>
      <c r="HJ2253" s="1186"/>
      <c r="HK2253" s="1186"/>
      <c r="HL2253" s="1186"/>
      <c r="HM2253" s="1186"/>
      <c r="HN2253" s="1186"/>
      <c r="HO2253" s="1186"/>
      <c r="HP2253" s="1186"/>
      <c r="HQ2253" s="1186"/>
      <c r="HR2253" s="1186"/>
      <c r="HS2253" s="1186"/>
      <c r="HT2253" s="1186"/>
      <c r="HU2253" s="1186"/>
      <c r="HV2253" s="1186"/>
      <c r="HW2253" s="1186"/>
      <c r="HX2253" s="1186"/>
      <c r="HY2253" s="1186"/>
      <c r="HZ2253" s="1186"/>
      <c r="IA2253" s="1186"/>
      <c r="IB2253" s="1186"/>
    </row>
    <row r="2254" spans="1:236" s="1185" customFormat="1">
      <c r="A2254" s="1540"/>
      <c r="B2254" s="1541"/>
      <c r="C2254" s="1542"/>
      <c r="D2254" s="1543"/>
      <c r="E2254" s="1186"/>
      <c r="F2254" s="1544"/>
      <c r="G2254" s="1604"/>
      <c r="H2254" s="1604"/>
      <c r="I2254" s="1186"/>
      <c r="J2254" s="1186"/>
      <c r="K2254" s="1186"/>
      <c r="L2254" s="1186"/>
      <c r="M2254" s="1186"/>
      <c r="N2254" s="1186"/>
      <c r="O2254" s="1186"/>
      <c r="P2254" s="1186"/>
      <c r="Q2254" s="1186"/>
      <c r="R2254" s="1186"/>
      <c r="S2254" s="1186"/>
      <c r="T2254" s="1186"/>
      <c r="U2254" s="1186"/>
      <c r="V2254" s="1186"/>
      <c r="W2254" s="1186"/>
      <c r="X2254" s="1186"/>
      <c r="Y2254" s="1186"/>
      <c r="Z2254" s="1186"/>
      <c r="AA2254" s="1186"/>
      <c r="AB2254" s="1186"/>
      <c r="AC2254" s="1186"/>
      <c r="AD2254" s="1186"/>
      <c r="AE2254" s="1186"/>
      <c r="AF2254" s="1186"/>
      <c r="AG2254" s="1186"/>
      <c r="AH2254" s="1186"/>
      <c r="AI2254" s="1186"/>
      <c r="AJ2254" s="1186"/>
      <c r="AK2254" s="1186"/>
      <c r="AL2254" s="1186"/>
      <c r="AM2254" s="1186"/>
      <c r="AN2254" s="1186"/>
      <c r="AO2254" s="1186"/>
      <c r="AP2254" s="1186"/>
      <c r="AQ2254" s="1186"/>
      <c r="AR2254" s="1186"/>
      <c r="AS2254" s="1186"/>
      <c r="AT2254" s="1186"/>
      <c r="AU2254" s="1186"/>
      <c r="AV2254" s="1186"/>
      <c r="AW2254" s="1186"/>
      <c r="AX2254" s="1186"/>
      <c r="AY2254" s="1186"/>
      <c r="AZ2254" s="1186"/>
      <c r="BA2254" s="1186"/>
      <c r="BB2254" s="1186"/>
      <c r="BC2254" s="1186"/>
      <c r="BD2254" s="1186"/>
      <c r="BE2254" s="1186"/>
      <c r="BF2254" s="1186"/>
      <c r="BG2254" s="1186"/>
      <c r="BH2254" s="1186"/>
      <c r="BI2254" s="1186"/>
      <c r="BJ2254" s="1186"/>
      <c r="BK2254" s="1186"/>
      <c r="BL2254" s="1186"/>
      <c r="BM2254" s="1186"/>
      <c r="BN2254" s="1186"/>
      <c r="BO2254" s="1186"/>
      <c r="BP2254" s="1186"/>
      <c r="BQ2254" s="1186"/>
      <c r="BR2254" s="1186"/>
      <c r="BS2254" s="1186"/>
      <c r="BT2254" s="1186"/>
      <c r="BU2254" s="1186"/>
      <c r="BV2254" s="1186"/>
      <c r="BW2254" s="1186"/>
      <c r="BX2254" s="1186"/>
      <c r="BY2254" s="1186"/>
      <c r="BZ2254" s="1186"/>
      <c r="CA2254" s="1186"/>
      <c r="CB2254" s="1186"/>
      <c r="CC2254" s="1186"/>
      <c r="CD2254" s="1186"/>
      <c r="CE2254" s="1186"/>
      <c r="CF2254" s="1186"/>
      <c r="CG2254" s="1186"/>
      <c r="CH2254" s="1186"/>
      <c r="CI2254" s="1186"/>
      <c r="CJ2254" s="1186"/>
      <c r="CK2254" s="1186"/>
      <c r="CL2254" s="1186"/>
      <c r="CM2254" s="1186"/>
      <c r="CN2254" s="1186"/>
      <c r="CO2254" s="1186"/>
      <c r="CP2254" s="1186"/>
      <c r="CQ2254" s="1186"/>
      <c r="CR2254" s="1186"/>
      <c r="CS2254" s="1186"/>
      <c r="CT2254" s="1186"/>
      <c r="CU2254" s="1186"/>
      <c r="CV2254" s="1186"/>
      <c r="CW2254" s="1186"/>
      <c r="CX2254" s="1186"/>
      <c r="CY2254" s="1186"/>
      <c r="CZ2254" s="1186"/>
      <c r="DA2254" s="1186"/>
      <c r="DB2254" s="1186"/>
      <c r="DC2254" s="1186"/>
      <c r="DD2254" s="1186"/>
      <c r="DE2254" s="1186"/>
      <c r="DF2254" s="1186"/>
      <c r="DG2254" s="1186"/>
      <c r="DH2254" s="1186"/>
      <c r="DI2254" s="1186"/>
      <c r="DJ2254" s="1186"/>
      <c r="DK2254" s="1186"/>
      <c r="DL2254" s="1186"/>
      <c r="DM2254" s="1186"/>
      <c r="DN2254" s="1186"/>
      <c r="DO2254" s="1186"/>
      <c r="DP2254" s="1186"/>
      <c r="DQ2254" s="1186"/>
      <c r="DR2254" s="1186"/>
      <c r="DS2254" s="1186"/>
      <c r="DT2254" s="1186"/>
      <c r="DU2254" s="1186"/>
      <c r="DV2254" s="1186"/>
      <c r="DW2254" s="1186"/>
      <c r="DX2254" s="1186"/>
      <c r="DY2254" s="1186"/>
      <c r="DZ2254" s="1186"/>
      <c r="EA2254" s="1186"/>
      <c r="EB2254" s="1186"/>
      <c r="EC2254" s="1186"/>
      <c r="ED2254" s="1186"/>
      <c r="EE2254" s="1186"/>
      <c r="EF2254" s="1186"/>
      <c r="EG2254" s="1186"/>
      <c r="EH2254" s="1186"/>
      <c r="EI2254" s="1186"/>
      <c r="EJ2254" s="1186"/>
      <c r="EK2254" s="1186"/>
      <c r="EL2254" s="1186"/>
      <c r="EM2254" s="1186"/>
      <c r="EN2254" s="1186"/>
      <c r="EO2254" s="1186"/>
      <c r="EP2254" s="1186"/>
      <c r="EQ2254" s="1186"/>
      <c r="ER2254" s="1186"/>
      <c r="ES2254" s="1186"/>
      <c r="ET2254" s="1186"/>
      <c r="EU2254" s="1186"/>
      <c r="EV2254" s="1186"/>
      <c r="EW2254" s="1186"/>
      <c r="EX2254" s="1186"/>
      <c r="EY2254" s="1186"/>
      <c r="EZ2254" s="1186"/>
      <c r="FA2254" s="1186"/>
      <c r="FB2254" s="1186"/>
      <c r="FC2254" s="1186"/>
      <c r="FD2254" s="1186"/>
      <c r="FE2254" s="1186"/>
      <c r="FF2254" s="1186"/>
      <c r="FG2254" s="1186"/>
      <c r="FH2254" s="1186"/>
      <c r="FI2254" s="1186"/>
      <c r="FJ2254" s="1186"/>
      <c r="FK2254" s="1186"/>
      <c r="FL2254" s="1186"/>
      <c r="FM2254" s="1186"/>
      <c r="FN2254" s="1186"/>
      <c r="FO2254" s="1186"/>
      <c r="FP2254" s="1186"/>
      <c r="FQ2254" s="1186"/>
      <c r="FR2254" s="1186"/>
      <c r="FS2254" s="1186"/>
      <c r="FT2254" s="1186"/>
      <c r="FU2254" s="1186"/>
      <c r="FV2254" s="1186"/>
      <c r="FW2254" s="1186"/>
      <c r="FX2254" s="1186"/>
      <c r="FY2254" s="1186"/>
      <c r="FZ2254" s="1186"/>
      <c r="GA2254" s="1186"/>
      <c r="GB2254" s="1186"/>
      <c r="GC2254" s="1186"/>
      <c r="GD2254" s="1186"/>
      <c r="GE2254" s="1186"/>
      <c r="GF2254" s="1186"/>
      <c r="GG2254" s="1186"/>
      <c r="GH2254" s="1186"/>
      <c r="GI2254" s="1186"/>
      <c r="GJ2254" s="1186"/>
      <c r="GK2254" s="1186"/>
      <c r="GL2254" s="1186"/>
      <c r="GM2254" s="1186"/>
      <c r="GN2254" s="1186"/>
      <c r="GO2254" s="1186"/>
      <c r="GP2254" s="1186"/>
      <c r="GQ2254" s="1186"/>
      <c r="GR2254" s="1186"/>
      <c r="GS2254" s="1186"/>
      <c r="GT2254" s="1186"/>
      <c r="GU2254" s="1186"/>
      <c r="GV2254" s="1186"/>
      <c r="GW2254" s="1186"/>
      <c r="GX2254" s="1186"/>
      <c r="GY2254" s="1186"/>
      <c r="GZ2254" s="1186"/>
      <c r="HA2254" s="1186"/>
      <c r="HB2254" s="1186"/>
      <c r="HC2254" s="1186"/>
      <c r="HD2254" s="1186"/>
      <c r="HE2254" s="1186"/>
      <c r="HF2254" s="1186"/>
      <c r="HG2254" s="1186"/>
      <c r="HH2254" s="1186"/>
      <c r="HI2254" s="1186"/>
      <c r="HJ2254" s="1186"/>
      <c r="HK2254" s="1186"/>
      <c r="HL2254" s="1186"/>
      <c r="HM2254" s="1186"/>
      <c r="HN2254" s="1186"/>
      <c r="HO2254" s="1186"/>
      <c r="HP2254" s="1186"/>
      <c r="HQ2254" s="1186"/>
      <c r="HR2254" s="1186"/>
      <c r="HS2254" s="1186"/>
      <c r="HT2254" s="1186"/>
      <c r="HU2254" s="1186"/>
      <c r="HV2254" s="1186"/>
      <c r="HW2254" s="1186"/>
      <c r="HX2254" s="1186"/>
      <c r="HY2254" s="1186"/>
      <c r="HZ2254" s="1186"/>
      <c r="IA2254" s="1186"/>
      <c r="IB2254" s="1186"/>
    </row>
    <row r="2255" spans="1:236" s="1185" customFormat="1">
      <c r="A2255" s="1540"/>
      <c r="B2255" s="1541"/>
      <c r="C2255" s="1542"/>
      <c r="D2255" s="1543"/>
      <c r="E2255" s="1186"/>
      <c r="F2255" s="1544"/>
      <c r="G2255" s="1604"/>
      <c r="H2255" s="1604"/>
      <c r="I2255" s="1186"/>
      <c r="J2255" s="1186"/>
      <c r="K2255" s="1186"/>
      <c r="L2255" s="1186"/>
      <c r="M2255" s="1186"/>
      <c r="N2255" s="1186"/>
      <c r="O2255" s="1186"/>
      <c r="P2255" s="1186"/>
      <c r="Q2255" s="1186"/>
      <c r="R2255" s="1186"/>
      <c r="S2255" s="1186"/>
      <c r="T2255" s="1186"/>
      <c r="U2255" s="1186"/>
      <c r="V2255" s="1186"/>
      <c r="W2255" s="1186"/>
      <c r="X2255" s="1186"/>
      <c r="Y2255" s="1186"/>
      <c r="Z2255" s="1186"/>
      <c r="AA2255" s="1186"/>
      <c r="AB2255" s="1186"/>
      <c r="AC2255" s="1186"/>
      <c r="AD2255" s="1186"/>
      <c r="AE2255" s="1186"/>
      <c r="AF2255" s="1186"/>
      <c r="AG2255" s="1186"/>
      <c r="AH2255" s="1186"/>
      <c r="AI2255" s="1186"/>
      <c r="AJ2255" s="1186"/>
      <c r="AK2255" s="1186"/>
      <c r="AL2255" s="1186"/>
      <c r="AM2255" s="1186"/>
      <c r="AN2255" s="1186"/>
      <c r="AO2255" s="1186"/>
      <c r="AP2255" s="1186"/>
      <c r="AQ2255" s="1186"/>
      <c r="AR2255" s="1186"/>
      <c r="AS2255" s="1186"/>
      <c r="AT2255" s="1186"/>
      <c r="AU2255" s="1186"/>
      <c r="AV2255" s="1186"/>
      <c r="AW2255" s="1186"/>
      <c r="AX2255" s="1186"/>
      <c r="AY2255" s="1186"/>
      <c r="AZ2255" s="1186"/>
      <c r="BA2255" s="1186"/>
      <c r="BB2255" s="1186"/>
      <c r="BC2255" s="1186"/>
      <c r="BD2255" s="1186"/>
      <c r="BE2255" s="1186"/>
      <c r="BF2255" s="1186"/>
      <c r="BG2255" s="1186"/>
      <c r="BH2255" s="1186"/>
      <c r="BI2255" s="1186"/>
      <c r="BJ2255" s="1186"/>
      <c r="BK2255" s="1186"/>
      <c r="BL2255" s="1186"/>
      <c r="BM2255" s="1186"/>
      <c r="BN2255" s="1186"/>
      <c r="BO2255" s="1186"/>
      <c r="BP2255" s="1186"/>
      <c r="BQ2255" s="1186"/>
      <c r="BR2255" s="1186"/>
      <c r="BS2255" s="1186"/>
      <c r="BT2255" s="1186"/>
      <c r="BU2255" s="1186"/>
      <c r="BV2255" s="1186"/>
      <c r="BW2255" s="1186"/>
      <c r="BX2255" s="1186"/>
      <c r="BY2255" s="1186"/>
      <c r="BZ2255" s="1186"/>
      <c r="CA2255" s="1186"/>
      <c r="CB2255" s="1186"/>
      <c r="CC2255" s="1186"/>
      <c r="CD2255" s="1186"/>
      <c r="CE2255" s="1186"/>
      <c r="CF2255" s="1186"/>
      <c r="CG2255" s="1186"/>
      <c r="CH2255" s="1186"/>
      <c r="CI2255" s="1186"/>
      <c r="CJ2255" s="1186"/>
      <c r="CK2255" s="1186"/>
      <c r="CL2255" s="1186"/>
      <c r="CM2255" s="1186"/>
      <c r="CN2255" s="1186"/>
      <c r="CO2255" s="1186"/>
      <c r="CP2255" s="1186"/>
      <c r="CQ2255" s="1186"/>
      <c r="CR2255" s="1186"/>
      <c r="CS2255" s="1186"/>
      <c r="CT2255" s="1186"/>
      <c r="CU2255" s="1186"/>
      <c r="CV2255" s="1186"/>
      <c r="CW2255" s="1186"/>
      <c r="CX2255" s="1186"/>
      <c r="CY2255" s="1186"/>
      <c r="CZ2255" s="1186"/>
      <c r="DA2255" s="1186"/>
      <c r="DB2255" s="1186"/>
      <c r="DC2255" s="1186"/>
      <c r="DD2255" s="1186"/>
      <c r="DE2255" s="1186"/>
      <c r="DF2255" s="1186"/>
      <c r="DG2255" s="1186"/>
      <c r="DH2255" s="1186"/>
      <c r="DI2255" s="1186"/>
      <c r="DJ2255" s="1186"/>
      <c r="DK2255" s="1186"/>
      <c r="DL2255" s="1186"/>
      <c r="DM2255" s="1186"/>
      <c r="DN2255" s="1186"/>
      <c r="DO2255" s="1186"/>
      <c r="DP2255" s="1186"/>
      <c r="DQ2255" s="1186"/>
      <c r="DR2255" s="1186"/>
      <c r="DS2255" s="1186"/>
      <c r="DT2255" s="1186"/>
      <c r="DU2255" s="1186"/>
      <c r="DV2255" s="1186"/>
      <c r="DW2255" s="1186"/>
      <c r="DX2255" s="1186"/>
      <c r="DY2255" s="1186"/>
      <c r="DZ2255" s="1186"/>
      <c r="EA2255" s="1186"/>
      <c r="EB2255" s="1186"/>
      <c r="EC2255" s="1186"/>
      <c r="ED2255" s="1186"/>
      <c r="EE2255" s="1186"/>
      <c r="EF2255" s="1186"/>
      <c r="EG2255" s="1186"/>
      <c r="EH2255" s="1186"/>
      <c r="EI2255" s="1186"/>
      <c r="EJ2255" s="1186"/>
      <c r="EK2255" s="1186"/>
      <c r="EL2255" s="1186"/>
      <c r="EM2255" s="1186"/>
      <c r="EN2255" s="1186"/>
      <c r="EO2255" s="1186"/>
      <c r="EP2255" s="1186"/>
      <c r="EQ2255" s="1186"/>
      <c r="ER2255" s="1186"/>
      <c r="ES2255" s="1186"/>
      <c r="ET2255" s="1186"/>
      <c r="EU2255" s="1186"/>
      <c r="EV2255" s="1186"/>
      <c r="EW2255" s="1186"/>
      <c r="EX2255" s="1186"/>
      <c r="EY2255" s="1186"/>
      <c r="EZ2255" s="1186"/>
      <c r="FA2255" s="1186"/>
      <c r="FB2255" s="1186"/>
      <c r="FC2255" s="1186"/>
      <c r="FD2255" s="1186"/>
      <c r="FE2255" s="1186"/>
      <c r="FF2255" s="1186"/>
      <c r="FG2255" s="1186"/>
      <c r="FH2255" s="1186"/>
      <c r="FI2255" s="1186"/>
      <c r="FJ2255" s="1186"/>
      <c r="FK2255" s="1186"/>
      <c r="FL2255" s="1186"/>
      <c r="FM2255" s="1186"/>
      <c r="FN2255" s="1186"/>
      <c r="FO2255" s="1186"/>
      <c r="FP2255" s="1186"/>
      <c r="FQ2255" s="1186"/>
      <c r="FR2255" s="1186"/>
      <c r="FS2255" s="1186"/>
      <c r="FT2255" s="1186"/>
      <c r="FU2255" s="1186"/>
      <c r="FV2255" s="1186"/>
      <c r="FW2255" s="1186"/>
      <c r="FX2255" s="1186"/>
      <c r="FY2255" s="1186"/>
      <c r="FZ2255" s="1186"/>
      <c r="GA2255" s="1186"/>
      <c r="GB2255" s="1186"/>
      <c r="GC2255" s="1186"/>
      <c r="GD2255" s="1186"/>
      <c r="GE2255" s="1186"/>
      <c r="GF2255" s="1186"/>
      <c r="GG2255" s="1186"/>
      <c r="GH2255" s="1186"/>
      <c r="GI2255" s="1186"/>
      <c r="GJ2255" s="1186"/>
      <c r="GK2255" s="1186"/>
      <c r="GL2255" s="1186"/>
      <c r="GM2255" s="1186"/>
      <c r="GN2255" s="1186"/>
      <c r="GO2255" s="1186"/>
      <c r="GP2255" s="1186"/>
      <c r="GQ2255" s="1186"/>
      <c r="GR2255" s="1186"/>
      <c r="GS2255" s="1186"/>
      <c r="GT2255" s="1186"/>
      <c r="GU2255" s="1186"/>
      <c r="GV2255" s="1186"/>
      <c r="GW2255" s="1186"/>
      <c r="GX2255" s="1186"/>
      <c r="GY2255" s="1186"/>
      <c r="GZ2255" s="1186"/>
      <c r="HA2255" s="1186"/>
      <c r="HB2255" s="1186"/>
      <c r="HC2255" s="1186"/>
      <c r="HD2255" s="1186"/>
      <c r="HE2255" s="1186"/>
      <c r="HF2255" s="1186"/>
      <c r="HG2255" s="1186"/>
      <c r="HH2255" s="1186"/>
      <c r="HI2255" s="1186"/>
      <c r="HJ2255" s="1186"/>
      <c r="HK2255" s="1186"/>
      <c r="HL2255" s="1186"/>
      <c r="HM2255" s="1186"/>
      <c r="HN2255" s="1186"/>
      <c r="HO2255" s="1186"/>
      <c r="HP2255" s="1186"/>
      <c r="HQ2255" s="1186"/>
      <c r="HR2255" s="1186"/>
      <c r="HS2255" s="1186"/>
      <c r="HT2255" s="1186"/>
      <c r="HU2255" s="1186"/>
      <c r="HV2255" s="1186"/>
      <c r="HW2255" s="1186"/>
      <c r="HX2255" s="1186"/>
      <c r="HY2255" s="1186"/>
      <c r="HZ2255" s="1186"/>
      <c r="IA2255" s="1186"/>
      <c r="IB2255" s="1186"/>
    </row>
    <row r="2256" spans="1:236" s="1185" customFormat="1">
      <c r="A2256" s="1540"/>
      <c r="B2256" s="1541"/>
      <c r="C2256" s="1542"/>
      <c r="D2256" s="1543"/>
      <c r="E2256" s="1186"/>
      <c r="F2256" s="1544"/>
      <c r="G2256" s="1604"/>
      <c r="H2256" s="1604"/>
      <c r="I2256" s="1186"/>
      <c r="J2256" s="1186"/>
      <c r="K2256" s="1186"/>
      <c r="L2256" s="1186"/>
      <c r="M2256" s="1186"/>
      <c r="N2256" s="1186"/>
      <c r="O2256" s="1186"/>
      <c r="P2256" s="1186"/>
      <c r="Q2256" s="1186"/>
      <c r="R2256" s="1186"/>
      <c r="S2256" s="1186"/>
      <c r="T2256" s="1186"/>
      <c r="U2256" s="1186"/>
      <c r="V2256" s="1186"/>
      <c r="W2256" s="1186"/>
      <c r="X2256" s="1186"/>
      <c r="Y2256" s="1186"/>
      <c r="Z2256" s="1186"/>
      <c r="AA2256" s="1186"/>
      <c r="AB2256" s="1186"/>
      <c r="AC2256" s="1186"/>
      <c r="AD2256" s="1186"/>
      <c r="AE2256" s="1186"/>
      <c r="AF2256" s="1186"/>
      <c r="AG2256" s="1186"/>
      <c r="AH2256" s="1186"/>
      <c r="AI2256" s="1186"/>
      <c r="AJ2256" s="1186"/>
      <c r="AK2256" s="1186"/>
      <c r="AL2256" s="1186"/>
      <c r="AM2256" s="1186"/>
      <c r="AN2256" s="1186"/>
      <c r="AO2256" s="1186"/>
      <c r="AP2256" s="1186"/>
      <c r="AQ2256" s="1186"/>
      <c r="AR2256" s="1186"/>
      <c r="AS2256" s="1186"/>
      <c r="AT2256" s="1186"/>
      <c r="AU2256" s="1186"/>
      <c r="AV2256" s="1186"/>
      <c r="AW2256" s="1186"/>
      <c r="AX2256" s="1186"/>
      <c r="AY2256" s="1186"/>
      <c r="AZ2256" s="1186"/>
      <c r="BA2256" s="1186"/>
      <c r="BB2256" s="1186"/>
      <c r="BC2256" s="1186"/>
      <c r="BD2256" s="1186"/>
      <c r="BE2256" s="1186"/>
      <c r="BF2256" s="1186"/>
      <c r="BG2256" s="1186"/>
      <c r="BH2256" s="1186"/>
      <c r="BI2256" s="1186"/>
      <c r="BJ2256" s="1186"/>
      <c r="BK2256" s="1186"/>
      <c r="BL2256" s="1186"/>
      <c r="BM2256" s="1186"/>
      <c r="BN2256" s="1186"/>
      <c r="BO2256" s="1186"/>
      <c r="BP2256" s="1186"/>
      <c r="BQ2256" s="1186"/>
      <c r="BR2256" s="1186"/>
      <c r="BS2256" s="1186"/>
      <c r="BT2256" s="1186"/>
      <c r="BU2256" s="1186"/>
      <c r="BV2256" s="1186"/>
      <c r="BW2256" s="1186"/>
      <c r="BX2256" s="1186"/>
      <c r="BY2256" s="1186"/>
      <c r="BZ2256" s="1186"/>
      <c r="CA2256" s="1186"/>
      <c r="CB2256" s="1186"/>
      <c r="CC2256" s="1186"/>
      <c r="CD2256" s="1186"/>
      <c r="CE2256" s="1186"/>
      <c r="CF2256" s="1186"/>
      <c r="CG2256" s="1186"/>
      <c r="CH2256" s="1186"/>
      <c r="CI2256" s="1186"/>
      <c r="CJ2256" s="1186"/>
      <c r="CK2256" s="1186"/>
      <c r="CL2256" s="1186"/>
      <c r="CM2256" s="1186"/>
      <c r="CN2256" s="1186"/>
      <c r="CO2256" s="1186"/>
      <c r="CP2256" s="1186"/>
      <c r="CQ2256" s="1186"/>
      <c r="CR2256" s="1186"/>
      <c r="CS2256" s="1186"/>
      <c r="CT2256" s="1186"/>
      <c r="CU2256" s="1186"/>
      <c r="CV2256" s="1186"/>
      <c r="CW2256" s="1186"/>
      <c r="CX2256" s="1186"/>
      <c r="CY2256" s="1186"/>
      <c r="CZ2256" s="1186"/>
      <c r="DA2256" s="1186"/>
      <c r="DB2256" s="1186"/>
      <c r="DC2256" s="1186"/>
      <c r="DD2256" s="1186"/>
      <c r="DE2256" s="1186"/>
      <c r="DF2256" s="1186"/>
      <c r="DG2256" s="1186"/>
      <c r="DH2256" s="1186"/>
      <c r="DI2256" s="1186"/>
      <c r="DJ2256" s="1186"/>
      <c r="DK2256" s="1186"/>
      <c r="DL2256" s="1186"/>
      <c r="DM2256" s="1186"/>
      <c r="DN2256" s="1186"/>
      <c r="DO2256" s="1186"/>
      <c r="DP2256" s="1186"/>
      <c r="DQ2256" s="1186"/>
      <c r="DR2256" s="1186"/>
      <c r="DS2256" s="1186"/>
      <c r="DT2256" s="1186"/>
      <c r="DU2256" s="1186"/>
      <c r="DV2256" s="1186"/>
      <c r="DW2256" s="1186"/>
      <c r="DX2256" s="1186"/>
      <c r="DY2256" s="1186"/>
      <c r="DZ2256" s="1186"/>
      <c r="EA2256" s="1186"/>
      <c r="EB2256" s="1186"/>
      <c r="EC2256" s="1186"/>
      <c r="ED2256" s="1186"/>
      <c r="EE2256" s="1186"/>
      <c r="EF2256" s="1186"/>
      <c r="EG2256" s="1186"/>
      <c r="EH2256" s="1186"/>
      <c r="EI2256" s="1186"/>
      <c r="EJ2256" s="1186"/>
      <c r="EK2256" s="1186"/>
      <c r="EL2256" s="1186"/>
      <c r="EM2256" s="1186"/>
      <c r="EN2256" s="1186"/>
      <c r="EO2256" s="1186"/>
      <c r="EP2256" s="1186"/>
      <c r="EQ2256" s="1186"/>
      <c r="ER2256" s="1186"/>
      <c r="ES2256" s="1186"/>
      <c r="ET2256" s="1186"/>
      <c r="EU2256" s="1186"/>
      <c r="EV2256" s="1186"/>
      <c r="EW2256" s="1186"/>
      <c r="EX2256" s="1186"/>
      <c r="EY2256" s="1186"/>
      <c r="EZ2256" s="1186"/>
      <c r="FA2256" s="1186"/>
      <c r="FB2256" s="1186"/>
      <c r="FC2256" s="1186"/>
      <c r="FD2256" s="1186"/>
      <c r="FE2256" s="1186"/>
      <c r="FF2256" s="1186"/>
      <c r="FG2256" s="1186"/>
      <c r="FH2256" s="1186"/>
      <c r="FI2256" s="1186"/>
      <c r="FJ2256" s="1186"/>
      <c r="FK2256" s="1186"/>
      <c r="FL2256" s="1186"/>
      <c r="FM2256" s="1186"/>
      <c r="FN2256" s="1186"/>
      <c r="FO2256" s="1186"/>
      <c r="FP2256" s="1186"/>
      <c r="FQ2256" s="1186"/>
      <c r="FR2256" s="1186"/>
      <c r="FS2256" s="1186"/>
      <c r="FT2256" s="1186"/>
      <c r="FU2256" s="1186"/>
      <c r="FV2256" s="1186"/>
      <c r="FW2256" s="1186"/>
      <c r="FX2256" s="1186"/>
      <c r="FY2256" s="1186"/>
      <c r="FZ2256" s="1186"/>
      <c r="GA2256" s="1186"/>
      <c r="GB2256" s="1186"/>
      <c r="GC2256" s="1186"/>
      <c r="GD2256" s="1186"/>
      <c r="GE2256" s="1186"/>
      <c r="GF2256" s="1186"/>
      <c r="GG2256" s="1186"/>
      <c r="GH2256" s="1186"/>
      <c r="GI2256" s="1186"/>
      <c r="GJ2256" s="1186"/>
      <c r="GK2256" s="1186"/>
      <c r="GL2256" s="1186"/>
      <c r="GM2256" s="1186"/>
      <c r="GN2256" s="1186"/>
      <c r="GO2256" s="1186"/>
      <c r="GP2256" s="1186"/>
      <c r="GQ2256" s="1186"/>
      <c r="GR2256" s="1186"/>
      <c r="GS2256" s="1186"/>
      <c r="GT2256" s="1186"/>
      <c r="GU2256" s="1186"/>
      <c r="GV2256" s="1186"/>
      <c r="GW2256" s="1186"/>
      <c r="GX2256" s="1186"/>
      <c r="GY2256" s="1186"/>
      <c r="GZ2256" s="1186"/>
      <c r="HA2256" s="1186"/>
      <c r="HB2256" s="1186"/>
      <c r="HC2256" s="1186"/>
      <c r="HD2256" s="1186"/>
      <c r="HE2256" s="1186"/>
      <c r="HF2256" s="1186"/>
      <c r="HG2256" s="1186"/>
      <c r="HH2256" s="1186"/>
      <c r="HI2256" s="1186"/>
      <c r="HJ2256" s="1186"/>
      <c r="HK2256" s="1186"/>
      <c r="HL2256" s="1186"/>
      <c r="HM2256" s="1186"/>
      <c r="HN2256" s="1186"/>
      <c r="HO2256" s="1186"/>
      <c r="HP2256" s="1186"/>
      <c r="HQ2256" s="1186"/>
      <c r="HR2256" s="1186"/>
      <c r="HS2256" s="1186"/>
      <c r="HT2256" s="1186"/>
      <c r="HU2256" s="1186"/>
      <c r="HV2256" s="1186"/>
      <c r="HW2256" s="1186"/>
      <c r="HX2256" s="1186"/>
      <c r="HY2256" s="1186"/>
      <c r="HZ2256" s="1186"/>
      <c r="IA2256" s="1186"/>
      <c r="IB2256" s="1186"/>
    </row>
    <row r="2257" spans="1:236" s="1185" customFormat="1">
      <c r="A2257" s="1540"/>
      <c r="B2257" s="1541"/>
      <c r="C2257" s="1542"/>
      <c r="D2257" s="1543"/>
      <c r="E2257" s="1186"/>
      <c r="F2257" s="1544"/>
      <c r="G2257" s="1604"/>
      <c r="H2257" s="1604"/>
      <c r="I2257" s="1186"/>
      <c r="J2257" s="1186"/>
      <c r="K2257" s="1186"/>
      <c r="L2257" s="1186"/>
      <c r="M2257" s="1186"/>
      <c r="N2257" s="1186"/>
      <c r="O2257" s="1186"/>
      <c r="P2257" s="1186"/>
      <c r="Q2257" s="1186"/>
      <c r="R2257" s="1186"/>
      <c r="S2257" s="1186"/>
      <c r="T2257" s="1186"/>
      <c r="U2257" s="1186"/>
      <c r="V2257" s="1186"/>
      <c r="W2257" s="1186"/>
      <c r="X2257" s="1186"/>
      <c r="Y2257" s="1186"/>
      <c r="Z2257" s="1186"/>
      <c r="AA2257" s="1186"/>
      <c r="AB2257" s="1186"/>
      <c r="AC2257" s="1186"/>
      <c r="AD2257" s="1186"/>
      <c r="AE2257" s="1186"/>
      <c r="AF2257" s="1186"/>
      <c r="AG2257" s="1186"/>
      <c r="AH2257" s="1186"/>
      <c r="AI2257" s="1186"/>
      <c r="AJ2257" s="1186"/>
      <c r="AK2257" s="1186"/>
      <c r="AL2257" s="1186"/>
      <c r="AM2257" s="1186"/>
      <c r="AN2257" s="1186"/>
      <c r="AO2257" s="1186"/>
      <c r="AP2257" s="1186"/>
      <c r="AQ2257" s="1186"/>
      <c r="AR2257" s="1186"/>
      <c r="AS2257" s="1186"/>
      <c r="AT2257" s="1186"/>
      <c r="AU2257" s="1186"/>
      <c r="AV2257" s="1186"/>
      <c r="AW2257" s="1186"/>
      <c r="AX2257" s="1186"/>
      <c r="AY2257" s="1186"/>
      <c r="AZ2257" s="1186"/>
      <c r="BA2257" s="1186"/>
      <c r="BB2257" s="1186"/>
      <c r="BC2257" s="1186"/>
      <c r="BD2257" s="1186"/>
      <c r="BE2257" s="1186"/>
      <c r="BF2257" s="1186"/>
      <c r="BG2257" s="1186"/>
      <c r="BH2257" s="1186"/>
      <c r="BI2257" s="1186"/>
      <c r="BJ2257" s="1186"/>
      <c r="BK2257" s="1186"/>
      <c r="BL2257" s="1186"/>
      <c r="BM2257" s="1186"/>
      <c r="BN2257" s="1186"/>
      <c r="BO2257" s="1186"/>
      <c r="BP2257" s="1186"/>
      <c r="BQ2257" s="1186"/>
      <c r="BR2257" s="1186"/>
      <c r="BS2257" s="1186"/>
      <c r="BT2257" s="1186"/>
      <c r="BU2257" s="1186"/>
      <c r="BV2257" s="1186"/>
      <c r="BW2257" s="1186"/>
      <c r="BX2257" s="1186"/>
      <c r="BY2257" s="1186"/>
      <c r="BZ2257" s="1186"/>
      <c r="CA2257" s="1186"/>
      <c r="CB2257" s="1186"/>
      <c r="CC2257" s="1186"/>
      <c r="CD2257" s="1186"/>
      <c r="CE2257" s="1186"/>
      <c r="CF2257" s="1186"/>
      <c r="CG2257" s="1186"/>
      <c r="CH2257" s="1186"/>
      <c r="CI2257" s="1186"/>
      <c r="CJ2257" s="1186"/>
      <c r="CK2257" s="1186"/>
      <c r="CL2257" s="1186"/>
      <c r="CM2257" s="1186"/>
      <c r="CN2257" s="1186"/>
      <c r="CO2257" s="1186"/>
      <c r="CP2257" s="1186"/>
      <c r="CQ2257" s="1186"/>
      <c r="CR2257" s="1186"/>
      <c r="CS2257" s="1186"/>
      <c r="CT2257" s="1186"/>
      <c r="CU2257" s="1186"/>
      <c r="CV2257" s="1186"/>
      <c r="CW2257" s="1186"/>
      <c r="CX2257" s="1186"/>
      <c r="CY2257" s="1186"/>
      <c r="CZ2257" s="1186"/>
      <c r="DA2257" s="1186"/>
      <c r="DB2257" s="1186"/>
      <c r="DC2257" s="1186"/>
      <c r="DD2257" s="1186"/>
      <c r="DE2257" s="1186"/>
      <c r="DF2257" s="1186"/>
      <c r="DG2257" s="1186"/>
      <c r="DH2257" s="1186"/>
      <c r="DI2257" s="1186"/>
      <c r="DJ2257" s="1186"/>
      <c r="DK2257" s="1186"/>
      <c r="DL2257" s="1186"/>
      <c r="DM2257" s="1186"/>
      <c r="DN2257" s="1186"/>
      <c r="DO2257" s="1186"/>
      <c r="DP2257" s="1186"/>
      <c r="DQ2257" s="1186"/>
      <c r="DR2257" s="1186"/>
      <c r="DS2257" s="1186"/>
      <c r="DT2257" s="1186"/>
      <c r="DU2257" s="1186"/>
      <c r="DV2257" s="1186"/>
      <c r="DW2257" s="1186"/>
      <c r="DX2257" s="1186"/>
      <c r="DY2257" s="1186"/>
      <c r="DZ2257" s="1186"/>
      <c r="EA2257" s="1186"/>
      <c r="EB2257" s="1186"/>
      <c r="EC2257" s="1186"/>
      <c r="ED2257" s="1186"/>
      <c r="EE2257" s="1186"/>
      <c r="EF2257" s="1186"/>
      <c r="EG2257" s="1186"/>
      <c r="EH2257" s="1186"/>
      <c r="EI2257" s="1186"/>
      <c r="EJ2257" s="1186"/>
      <c r="EK2257" s="1186"/>
      <c r="EL2257" s="1186"/>
      <c r="EM2257" s="1186"/>
      <c r="EN2257" s="1186"/>
      <c r="EO2257" s="1186"/>
      <c r="EP2257" s="1186"/>
      <c r="EQ2257" s="1186"/>
      <c r="ER2257" s="1186"/>
      <c r="ES2257" s="1186"/>
      <c r="ET2257" s="1186"/>
      <c r="EU2257" s="1186"/>
      <c r="EV2257" s="1186"/>
      <c r="EW2257" s="1186"/>
      <c r="EX2257" s="1186"/>
      <c r="EY2257" s="1186"/>
      <c r="EZ2257" s="1186"/>
      <c r="FA2257" s="1186"/>
      <c r="FB2257" s="1186"/>
      <c r="FC2257" s="1186"/>
      <c r="FD2257" s="1186"/>
      <c r="FE2257" s="1186"/>
      <c r="FF2257" s="1186"/>
      <c r="FG2257" s="1186"/>
      <c r="FH2257" s="1186"/>
      <c r="FI2257" s="1186"/>
      <c r="FJ2257" s="1186"/>
      <c r="FK2257" s="1186"/>
      <c r="FL2257" s="1186"/>
      <c r="FM2257" s="1186"/>
      <c r="FN2257" s="1186"/>
      <c r="FO2257" s="1186"/>
      <c r="FP2257" s="1186"/>
      <c r="FQ2257" s="1186"/>
      <c r="FR2257" s="1186"/>
      <c r="FS2257" s="1186"/>
      <c r="FT2257" s="1186"/>
      <c r="FU2257" s="1186"/>
      <c r="FV2257" s="1186"/>
      <c r="FW2257" s="1186"/>
      <c r="FX2257" s="1186"/>
      <c r="FY2257" s="1186"/>
      <c r="FZ2257" s="1186"/>
      <c r="GA2257" s="1186"/>
      <c r="GB2257" s="1186"/>
      <c r="GC2257" s="1186"/>
      <c r="GD2257" s="1186"/>
      <c r="GE2257" s="1186"/>
      <c r="GF2257" s="1186"/>
      <c r="GG2257" s="1186"/>
      <c r="GH2257" s="1186"/>
      <c r="GI2257" s="1186"/>
      <c r="GJ2257" s="1186"/>
      <c r="GK2257" s="1186"/>
      <c r="GL2257" s="1186"/>
      <c r="GM2257" s="1186"/>
      <c r="GN2257" s="1186"/>
      <c r="GO2257" s="1186"/>
      <c r="GP2257" s="1186"/>
      <c r="GQ2257" s="1186"/>
      <c r="GR2257" s="1186"/>
      <c r="GS2257" s="1186"/>
      <c r="GT2257" s="1186"/>
      <c r="GU2257" s="1186"/>
      <c r="GV2257" s="1186"/>
      <c r="GW2257" s="1186"/>
      <c r="GX2257" s="1186"/>
      <c r="GY2257" s="1186"/>
      <c r="GZ2257" s="1186"/>
      <c r="HA2257" s="1186"/>
      <c r="HB2257" s="1186"/>
      <c r="HC2257" s="1186"/>
      <c r="HD2257" s="1186"/>
      <c r="HE2257" s="1186"/>
      <c r="HF2257" s="1186"/>
      <c r="HG2257" s="1186"/>
      <c r="HH2257" s="1186"/>
      <c r="HI2257" s="1186"/>
      <c r="HJ2257" s="1186"/>
      <c r="HK2257" s="1186"/>
      <c r="HL2257" s="1186"/>
      <c r="HM2257" s="1186"/>
      <c r="HN2257" s="1186"/>
      <c r="HO2257" s="1186"/>
      <c r="HP2257" s="1186"/>
      <c r="HQ2257" s="1186"/>
      <c r="HR2257" s="1186"/>
      <c r="HS2257" s="1186"/>
      <c r="HT2257" s="1186"/>
      <c r="HU2257" s="1186"/>
      <c r="HV2257" s="1186"/>
      <c r="HW2257" s="1186"/>
      <c r="HX2257" s="1186"/>
      <c r="HY2257" s="1186"/>
      <c r="HZ2257" s="1186"/>
      <c r="IA2257" s="1186"/>
      <c r="IB2257" s="1186"/>
    </row>
    <row r="2258" spans="1:236" s="1185" customFormat="1">
      <c r="A2258" s="1540"/>
      <c r="B2258" s="1541"/>
      <c r="C2258" s="1542"/>
      <c r="D2258" s="1543"/>
      <c r="E2258" s="1186"/>
      <c r="F2258" s="1544"/>
      <c r="G2258" s="1604"/>
      <c r="H2258" s="1604"/>
      <c r="I2258" s="1186"/>
      <c r="J2258" s="1186"/>
      <c r="K2258" s="1186"/>
      <c r="L2258" s="1186"/>
      <c r="M2258" s="1186"/>
      <c r="N2258" s="1186"/>
      <c r="O2258" s="1186"/>
      <c r="P2258" s="1186"/>
      <c r="Q2258" s="1186"/>
      <c r="R2258" s="1186"/>
      <c r="S2258" s="1186"/>
      <c r="T2258" s="1186"/>
      <c r="U2258" s="1186"/>
      <c r="V2258" s="1186"/>
      <c r="W2258" s="1186"/>
      <c r="X2258" s="1186"/>
      <c r="Y2258" s="1186"/>
      <c r="Z2258" s="1186"/>
      <c r="AA2258" s="1186"/>
      <c r="AB2258" s="1186"/>
      <c r="AC2258" s="1186"/>
      <c r="AD2258" s="1186"/>
      <c r="AE2258" s="1186"/>
      <c r="AF2258" s="1186"/>
      <c r="AG2258" s="1186"/>
      <c r="AH2258" s="1186"/>
      <c r="AI2258" s="1186"/>
      <c r="AJ2258" s="1186"/>
      <c r="AK2258" s="1186"/>
      <c r="AL2258" s="1186"/>
      <c r="AM2258" s="1186"/>
      <c r="AN2258" s="1186"/>
      <c r="AO2258" s="1186"/>
      <c r="AP2258" s="1186"/>
      <c r="AQ2258" s="1186"/>
      <c r="AR2258" s="1186"/>
      <c r="AS2258" s="1186"/>
      <c r="AT2258" s="1186"/>
      <c r="AU2258" s="1186"/>
      <c r="AV2258" s="1186"/>
      <c r="AW2258" s="1186"/>
      <c r="AX2258" s="1186"/>
      <c r="AY2258" s="1186"/>
      <c r="AZ2258" s="1186"/>
      <c r="BA2258" s="1186"/>
      <c r="BB2258" s="1186"/>
      <c r="BC2258" s="1186"/>
      <c r="BD2258" s="1186"/>
      <c r="BE2258" s="1186"/>
      <c r="BF2258" s="1186"/>
      <c r="BG2258" s="1186"/>
      <c r="BH2258" s="1186"/>
      <c r="BI2258" s="1186"/>
      <c r="BJ2258" s="1186"/>
      <c r="BK2258" s="1186"/>
      <c r="BL2258" s="1186"/>
      <c r="BM2258" s="1186"/>
      <c r="BN2258" s="1186"/>
      <c r="BO2258" s="1186"/>
      <c r="BP2258" s="1186"/>
      <c r="BQ2258" s="1186"/>
      <c r="BR2258" s="1186"/>
      <c r="BS2258" s="1186"/>
      <c r="BT2258" s="1186"/>
      <c r="BU2258" s="1186"/>
      <c r="BV2258" s="1186"/>
      <c r="BW2258" s="1186"/>
      <c r="BX2258" s="1186"/>
      <c r="BY2258" s="1186"/>
      <c r="BZ2258" s="1186"/>
      <c r="CA2258" s="1186"/>
      <c r="CB2258" s="1186"/>
      <c r="CC2258" s="1186"/>
      <c r="CD2258" s="1186"/>
      <c r="CE2258" s="1186"/>
      <c r="CF2258" s="1186"/>
      <c r="CG2258" s="1186"/>
      <c r="CH2258" s="1186"/>
      <c r="CI2258" s="1186"/>
      <c r="CJ2258" s="1186"/>
      <c r="CK2258" s="1186"/>
      <c r="CL2258" s="1186"/>
      <c r="CM2258" s="1186"/>
      <c r="CN2258" s="1186"/>
      <c r="CO2258" s="1186"/>
      <c r="CP2258" s="1186"/>
      <c r="CQ2258" s="1186"/>
      <c r="CR2258" s="1186"/>
      <c r="CS2258" s="1186"/>
      <c r="CT2258" s="1186"/>
      <c r="CU2258" s="1186"/>
      <c r="CV2258" s="1186"/>
      <c r="CW2258" s="1186"/>
      <c r="CX2258" s="1186"/>
      <c r="CY2258" s="1186"/>
      <c r="CZ2258" s="1186"/>
      <c r="DA2258" s="1186"/>
      <c r="DB2258" s="1186"/>
      <c r="DC2258" s="1186"/>
      <c r="DD2258" s="1186"/>
      <c r="DE2258" s="1186"/>
      <c r="DF2258" s="1186"/>
      <c r="DG2258" s="1186"/>
      <c r="DH2258" s="1186"/>
      <c r="DI2258" s="1186"/>
      <c r="DJ2258" s="1186"/>
      <c r="DK2258" s="1186"/>
      <c r="DL2258" s="1186"/>
      <c r="DM2258" s="1186"/>
      <c r="DN2258" s="1186"/>
      <c r="DO2258" s="1186"/>
      <c r="DP2258" s="1186"/>
      <c r="DQ2258" s="1186"/>
      <c r="DR2258" s="1186"/>
      <c r="DS2258" s="1186"/>
      <c r="DT2258" s="1186"/>
      <c r="DU2258" s="1186"/>
      <c r="DV2258" s="1186"/>
      <c r="DW2258" s="1186"/>
      <c r="DX2258" s="1186"/>
      <c r="DY2258" s="1186"/>
      <c r="DZ2258" s="1186"/>
      <c r="EA2258" s="1186"/>
      <c r="EB2258" s="1186"/>
      <c r="EC2258" s="1186"/>
      <c r="ED2258" s="1186"/>
      <c r="EE2258" s="1186"/>
      <c r="EF2258" s="1186"/>
      <c r="EG2258" s="1186"/>
      <c r="EH2258" s="1186"/>
      <c r="EI2258" s="1186"/>
      <c r="EJ2258" s="1186"/>
      <c r="EK2258" s="1186"/>
      <c r="EL2258" s="1186"/>
      <c r="EM2258" s="1186"/>
      <c r="EN2258" s="1186"/>
      <c r="EO2258" s="1186"/>
      <c r="EP2258" s="1186"/>
      <c r="EQ2258" s="1186"/>
      <c r="ER2258" s="1186"/>
      <c r="ES2258" s="1186"/>
      <c r="ET2258" s="1186"/>
      <c r="EU2258" s="1186"/>
      <c r="EV2258" s="1186"/>
      <c r="EW2258" s="1186"/>
      <c r="EX2258" s="1186"/>
      <c r="EY2258" s="1186"/>
      <c r="EZ2258" s="1186"/>
      <c r="FA2258" s="1186"/>
      <c r="FB2258" s="1186"/>
      <c r="FC2258" s="1186"/>
      <c r="FD2258" s="1186"/>
      <c r="FE2258" s="1186"/>
      <c r="FF2258" s="1186"/>
      <c r="FG2258" s="1186"/>
      <c r="FH2258" s="1186"/>
      <c r="FI2258" s="1186"/>
      <c r="FJ2258" s="1186"/>
      <c r="FK2258" s="1186"/>
      <c r="FL2258" s="1186"/>
      <c r="FM2258" s="1186"/>
      <c r="FN2258" s="1186"/>
      <c r="FO2258" s="1186"/>
      <c r="FP2258" s="1186"/>
      <c r="FQ2258" s="1186"/>
      <c r="FR2258" s="1186"/>
      <c r="FS2258" s="1186"/>
      <c r="FT2258" s="1186"/>
      <c r="FU2258" s="1186"/>
      <c r="FV2258" s="1186"/>
      <c r="FW2258" s="1186"/>
      <c r="FX2258" s="1186"/>
      <c r="FY2258" s="1186"/>
      <c r="FZ2258" s="1186"/>
      <c r="GA2258" s="1186"/>
      <c r="GB2258" s="1186"/>
      <c r="GC2258" s="1186"/>
      <c r="GD2258" s="1186"/>
      <c r="GE2258" s="1186"/>
      <c r="GF2258" s="1186"/>
      <c r="GG2258" s="1186"/>
      <c r="GH2258" s="1186"/>
      <c r="GI2258" s="1186"/>
      <c r="GJ2258" s="1186"/>
      <c r="GK2258" s="1186"/>
      <c r="GL2258" s="1186"/>
      <c r="GM2258" s="1186"/>
      <c r="GN2258" s="1186"/>
      <c r="GO2258" s="1186"/>
      <c r="GP2258" s="1186"/>
      <c r="GQ2258" s="1186"/>
      <c r="GR2258" s="1186"/>
      <c r="GS2258" s="1186"/>
      <c r="GT2258" s="1186"/>
      <c r="GU2258" s="1186"/>
      <c r="GV2258" s="1186"/>
      <c r="GW2258" s="1186"/>
      <c r="GX2258" s="1186"/>
      <c r="GY2258" s="1186"/>
      <c r="GZ2258" s="1186"/>
      <c r="HA2258" s="1186"/>
      <c r="HB2258" s="1186"/>
      <c r="HC2258" s="1186"/>
      <c r="HD2258" s="1186"/>
      <c r="HE2258" s="1186"/>
      <c r="HF2258" s="1186"/>
      <c r="HG2258" s="1186"/>
      <c r="HH2258" s="1186"/>
      <c r="HI2258" s="1186"/>
      <c r="HJ2258" s="1186"/>
      <c r="HK2258" s="1186"/>
      <c r="HL2258" s="1186"/>
      <c r="HM2258" s="1186"/>
      <c r="HN2258" s="1186"/>
      <c r="HO2258" s="1186"/>
      <c r="HP2258" s="1186"/>
      <c r="HQ2258" s="1186"/>
      <c r="HR2258" s="1186"/>
      <c r="HS2258" s="1186"/>
      <c r="HT2258" s="1186"/>
      <c r="HU2258" s="1186"/>
      <c r="HV2258" s="1186"/>
      <c r="HW2258" s="1186"/>
      <c r="HX2258" s="1186"/>
      <c r="HY2258" s="1186"/>
      <c r="HZ2258" s="1186"/>
      <c r="IA2258" s="1186"/>
      <c r="IB2258" s="1186"/>
    </row>
    <row r="2259" spans="1:236" s="1185" customFormat="1">
      <c r="A2259" s="1540"/>
      <c r="B2259" s="1541"/>
      <c r="C2259" s="1542"/>
      <c r="D2259" s="1543"/>
      <c r="E2259" s="1186"/>
      <c r="F2259" s="1544"/>
      <c r="G2259" s="1604"/>
      <c r="H2259" s="1604"/>
      <c r="I2259" s="1186"/>
      <c r="J2259" s="1186"/>
      <c r="K2259" s="1186"/>
      <c r="L2259" s="1186"/>
      <c r="M2259" s="1186"/>
      <c r="N2259" s="1186"/>
      <c r="O2259" s="1186"/>
      <c r="P2259" s="1186"/>
      <c r="Q2259" s="1186"/>
      <c r="R2259" s="1186"/>
      <c r="S2259" s="1186"/>
      <c r="T2259" s="1186"/>
      <c r="U2259" s="1186"/>
      <c r="V2259" s="1186"/>
      <c r="W2259" s="1186"/>
      <c r="X2259" s="1186"/>
      <c r="Y2259" s="1186"/>
      <c r="Z2259" s="1186"/>
      <c r="AA2259" s="1186"/>
      <c r="AB2259" s="1186"/>
      <c r="AC2259" s="1186"/>
      <c r="AD2259" s="1186"/>
      <c r="AE2259" s="1186"/>
      <c r="AF2259" s="1186"/>
      <c r="AG2259" s="1186"/>
      <c r="AH2259" s="1186"/>
      <c r="AI2259" s="1186"/>
      <c r="AJ2259" s="1186"/>
      <c r="AK2259" s="1186"/>
      <c r="AL2259" s="1186"/>
      <c r="AM2259" s="1186"/>
      <c r="AN2259" s="1186"/>
      <c r="AO2259" s="1186"/>
      <c r="AP2259" s="1186"/>
      <c r="AQ2259" s="1186"/>
      <c r="AR2259" s="1186"/>
      <c r="AS2259" s="1186"/>
      <c r="AT2259" s="1186"/>
      <c r="AU2259" s="1186"/>
      <c r="AV2259" s="1186"/>
      <c r="AW2259" s="1186"/>
      <c r="AX2259" s="1186"/>
      <c r="AY2259" s="1186"/>
      <c r="AZ2259" s="1186"/>
      <c r="BA2259" s="1186"/>
      <c r="BB2259" s="1186"/>
      <c r="BC2259" s="1186"/>
      <c r="BD2259" s="1186"/>
      <c r="BE2259" s="1186"/>
      <c r="BF2259" s="1186"/>
      <c r="BG2259" s="1186"/>
      <c r="BH2259" s="1186"/>
      <c r="BI2259" s="1186"/>
      <c r="BJ2259" s="1186"/>
      <c r="BK2259" s="1186"/>
      <c r="BL2259" s="1186"/>
      <c r="BM2259" s="1186"/>
      <c r="BN2259" s="1186"/>
      <c r="BO2259" s="1186"/>
      <c r="BP2259" s="1186"/>
      <c r="BQ2259" s="1186"/>
      <c r="BR2259" s="1186"/>
      <c r="BS2259" s="1186"/>
      <c r="BT2259" s="1186"/>
      <c r="BU2259" s="1186"/>
      <c r="BV2259" s="1186"/>
      <c r="BW2259" s="1186"/>
      <c r="BX2259" s="1186"/>
      <c r="BY2259" s="1186"/>
      <c r="BZ2259" s="1186"/>
      <c r="CA2259" s="1186"/>
      <c r="CB2259" s="1186"/>
      <c r="CC2259" s="1186"/>
      <c r="CD2259" s="1186"/>
      <c r="CE2259" s="1186"/>
      <c r="CF2259" s="1186"/>
      <c r="CG2259" s="1186"/>
      <c r="CH2259" s="1186"/>
      <c r="CI2259" s="1186"/>
      <c r="CJ2259" s="1186"/>
      <c r="CK2259" s="1186"/>
      <c r="CL2259" s="1186"/>
      <c r="CM2259" s="1186"/>
      <c r="CN2259" s="1186"/>
      <c r="CO2259" s="1186"/>
      <c r="CP2259" s="1186"/>
      <c r="CQ2259" s="1186"/>
      <c r="CR2259" s="1186"/>
      <c r="CS2259" s="1186"/>
      <c r="CT2259" s="1186"/>
      <c r="CU2259" s="1186"/>
      <c r="CV2259" s="1186"/>
      <c r="CW2259" s="1186"/>
      <c r="CX2259" s="1186"/>
      <c r="CY2259" s="1186"/>
      <c r="CZ2259" s="1186"/>
      <c r="DA2259" s="1186"/>
      <c r="DB2259" s="1186"/>
      <c r="DC2259" s="1186"/>
      <c r="DD2259" s="1186"/>
      <c r="DE2259" s="1186"/>
      <c r="DF2259" s="1186"/>
      <c r="DG2259" s="1186"/>
      <c r="DH2259" s="1186"/>
      <c r="DI2259" s="1186"/>
      <c r="DJ2259" s="1186"/>
      <c r="DK2259" s="1186"/>
      <c r="DL2259" s="1186"/>
      <c r="DM2259" s="1186"/>
      <c r="DN2259" s="1186"/>
      <c r="DO2259" s="1186"/>
      <c r="DP2259" s="1186"/>
      <c r="DQ2259" s="1186"/>
      <c r="DR2259" s="1186"/>
      <c r="DS2259" s="1186"/>
      <c r="DT2259" s="1186"/>
      <c r="DU2259" s="1186"/>
      <c r="DV2259" s="1186"/>
      <c r="DW2259" s="1186"/>
      <c r="DX2259" s="1186"/>
      <c r="DY2259" s="1186"/>
      <c r="DZ2259" s="1186"/>
      <c r="EA2259" s="1186"/>
      <c r="EB2259" s="1186"/>
      <c r="EC2259" s="1186"/>
      <c r="ED2259" s="1186"/>
      <c r="EE2259" s="1186"/>
      <c r="EF2259" s="1186"/>
      <c r="EG2259" s="1186"/>
      <c r="EH2259" s="1186"/>
      <c r="EI2259" s="1186"/>
      <c r="EJ2259" s="1186"/>
      <c r="EK2259" s="1186"/>
      <c r="EL2259" s="1186"/>
      <c r="EM2259" s="1186"/>
      <c r="EN2259" s="1186"/>
      <c r="EO2259" s="1186"/>
      <c r="EP2259" s="1186"/>
      <c r="EQ2259" s="1186"/>
      <c r="ER2259" s="1186"/>
      <c r="ES2259" s="1186"/>
      <c r="ET2259" s="1186"/>
      <c r="EU2259" s="1186"/>
      <c r="EV2259" s="1186"/>
      <c r="EW2259" s="1186"/>
      <c r="EX2259" s="1186"/>
      <c r="EY2259" s="1186"/>
      <c r="EZ2259" s="1186"/>
      <c r="FA2259" s="1186"/>
      <c r="FB2259" s="1186"/>
      <c r="FC2259" s="1186"/>
      <c r="FD2259" s="1186"/>
      <c r="FE2259" s="1186"/>
      <c r="FF2259" s="1186"/>
      <c r="FG2259" s="1186"/>
      <c r="FH2259" s="1186"/>
      <c r="FI2259" s="1186"/>
      <c r="FJ2259" s="1186"/>
      <c r="FK2259" s="1186"/>
      <c r="FL2259" s="1186"/>
      <c r="FM2259" s="1186"/>
      <c r="FN2259" s="1186"/>
      <c r="FO2259" s="1186"/>
      <c r="FP2259" s="1186"/>
      <c r="FQ2259" s="1186"/>
      <c r="FR2259" s="1186"/>
      <c r="FS2259" s="1186"/>
      <c r="FT2259" s="1186"/>
      <c r="FU2259" s="1186"/>
      <c r="FV2259" s="1186"/>
      <c r="FW2259" s="1186"/>
      <c r="FX2259" s="1186"/>
      <c r="FY2259" s="1186"/>
      <c r="FZ2259" s="1186"/>
      <c r="GA2259" s="1186"/>
      <c r="GB2259" s="1186"/>
      <c r="GC2259" s="1186"/>
      <c r="GD2259" s="1186"/>
      <c r="GE2259" s="1186"/>
      <c r="GF2259" s="1186"/>
      <c r="GG2259" s="1186"/>
      <c r="GH2259" s="1186"/>
      <c r="GI2259" s="1186"/>
      <c r="GJ2259" s="1186"/>
      <c r="GK2259" s="1186"/>
      <c r="GL2259" s="1186"/>
      <c r="GM2259" s="1186"/>
      <c r="GN2259" s="1186"/>
      <c r="GO2259" s="1186"/>
      <c r="GP2259" s="1186"/>
      <c r="GQ2259" s="1186"/>
      <c r="GR2259" s="1186"/>
      <c r="GS2259" s="1186"/>
      <c r="GT2259" s="1186"/>
      <c r="GU2259" s="1186"/>
      <c r="GV2259" s="1186"/>
      <c r="GW2259" s="1186"/>
      <c r="GX2259" s="1186"/>
      <c r="GY2259" s="1186"/>
      <c r="GZ2259" s="1186"/>
      <c r="HA2259" s="1186"/>
      <c r="HB2259" s="1186"/>
      <c r="HC2259" s="1186"/>
      <c r="HD2259" s="1186"/>
      <c r="HE2259" s="1186"/>
      <c r="HF2259" s="1186"/>
      <c r="HG2259" s="1186"/>
      <c r="HH2259" s="1186"/>
      <c r="HI2259" s="1186"/>
      <c r="HJ2259" s="1186"/>
      <c r="HK2259" s="1186"/>
      <c r="HL2259" s="1186"/>
      <c r="HM2259" s="1186"/>
      <c r="HN2259" s="1186"/>
      <c r="HO2259" s="1186"/>
      <c r="HP2259" s="1186"/>
      <c r="HQ2259" s="1186"/>
      <c r="HR2259" s="1186"/>
      <c r="HS2259" s="1186"/>
      <c r="HT2259" s="1186"/>
      <c r="HU2259" s="1186"/>
      <c r="HV2259" s="1186"/>
      <c r="HW2259" s="1186"/>
      <c r="HX2259" s="1186"/>
      <c r="HY2259" s="1186"/>
      <c r="HZ2259" s="1186"/>
      <c r="IA2259" s="1186"/>
      <c r="IB2259" s="1186"/>
    </row>
    <row r="2260" spans="1:236" s="1185" customFormat="1">
      <c r="A2260" s="1540"/>
      <c r="B2260" s="1541"/>
      <c r="C2260" s="1542"/>
      <c r="D2260" s="1543"/>
      <c r="E2260" s="1186"/>
      <c r="F2260" s="1544"/>
      <c r="G2260" s="1604"/>
      <c r="H2260" s="1604"/>
      <c r="I2260" s="1186"/>
      <c r="J2260" s="1186"/>
      <c r="K2260" s="1186"/>
      <c r="L2260" s="1186"/>
      <c r="M2260" s="1186"/>
      <c r="N2260" s="1186"/>
      <c r="O2260" s="1186"/>
      <c r="P2260" s="1186"/>
      <c r="Q2260" s="1186"/>
      <c r="R2260" s="1186"/>
      <c r="S2260" s="1186"/>
      <c r="T2260" s="1186"/>
      <c r="U2260" s="1186"/>
      <c r="V2260" s="1186"/>
      <c r="W2260" s="1186"/>
      <c r="X2260" s="1186"/>
      <c r="Y2260" s="1186"/>
      <c r="Z2260" s="1186"/>
      <c r="AA2260" s="1186"/>
      <c r="AB2260" s="1186"/>
      <c r="AC2260" s="1186"/>
      <c r="AD2260" s="1186"/>
      <c r="AE2260" s="1186"/>
      <c r="AF2260" s="1186"/>
      <c r="AG2260" s="1186"/>
      <c r="AH2260" s="1186"/>
      <c r="AI2260" s="1186"/>
      <c r="AJ2260" s="1186"/>
      <c r="AK2260" s="1186"/>
      <c r="AL2260" s="1186"/>
      <c r="AM2260" s="1186"/>
      <c r="AN2260" s="1186"/>
      <c r="AO2260" s="1186"/>
      <c r="AP2260" s="1186"/>
      <c r="AQ2260" s="1186"/>
      <c r="AR2260" s="1186"/>
      <c r="AS2260" s="1186"/>
      <c r="AT2260" s="1186"/>
      <c r="AU2260" s="1186"/>
      <c r="AV2260" s="1186"/>
      <c r="AW2260" s="1186"/>
      <c r="AX2260" s="1186"/>
      <c r="AY2260" s="1186"/>
      <c r="AZ2260" s="1186"/>
      <c r="BA2260" s="1186"/>
      <c r="BB2260" s="1186"/>
      <c r="BC2260" s="1186"/>
      <c r="BD2260" s="1186"/>
      <c r="BE2260" s="1186"/>
      <c r="BF2260" s="1186"/>
      <c r="BG2260" s="1186"/>
      <c r="BH2260" s="1186"/>
      <c r="BI2260" s="1186"/>
      <c r="BJ2260" s="1186"/>
      <c r="BK2260" s="1186"/>
      <c r="BL2260" s="1186"/>
      <c r="BM2260" s="1186"/>
      <c r="BN2260" s="1186"/>
      <c r="BO2260" s="1186"/>
      <c r="BP2260" s="1186"/>
      <c r="BQ2260" s="1186"/>
      <c r="BR2260" s="1186"/>
      <c r="BS2260" s="1186"/>
      <c r="BT2260" s="1186"/>
      <c r="BU2260" s="1186"/>
      <c r="BV2260" s="1186"/>
      <c r="BW2260" s="1186"/>
      <c r="BX2260" s="1186"/>
      <c r="BY2260" s="1186"/>
      <c r="BZ2260" s="1186"/>
      <c r="CA2260" s="1186"/>
      <c r="CB2260" s="1186"/>
      <c r="CC2260" s="1186"/>
      <c r="CD2260" s="1186"/>
      <c r="CE2260" s="1186"/>
      <c r="CF2260" s="1186"/>
      <c r="CG2260" s="1186"/>
      <c r="CH2260" s="1186"/>
      <c r="CI2260" s="1186"/>
      <c r="CJ2260" s="1186"/>
      <c r="CK2260" s="1186"/>
      <c r="CL2260" s="1186"/>
      <c r="CM2260" s="1186"/>
      <c r="CN2260" s="1186"/>
      <c r="CO2260" s="1186"/>
      <c r="CP2260" s="1186"/>
      <c r="CQ2260" s="1186"/>
      <c r="CR2260" s="1186"/>
      <c r="CS2260" s="1186"/>
      <c r="CT2260" s="1186"/>
      <c r="CU2260" s="1186"/>
      <c r="CV2260" s="1186"/>
      <c r="CW2260" s="1186"/>
      <c r="CX2260" s="1186"/>
      <c r="CY2260" s="1186"/>
      <c r="CZ2260" s="1186"/>
      <c r="DA2260" s="1186"/>
      <c r="DB2260" s="1186"/>
      <c r="DC2260" s="1186"/>
      <c r="DD2260" s="1186"/>
      <c r="DE2260" s="1186"/>
      <c r="DF2260" s="1186"/>
      <c r="DG2260" s="1186"/>
      <c r="DH2260" s="1186"/>
      <c r="DI2260" s="1186"/>
      <c r="DJ2260" s="1186"/>
      <c r="DK2260" s="1186"/>
      <c r="DL2260" s="1186"/>
      <c r="DM2260" s="1186"/>
      <c r="DN2260" s="1186"/>
      <c r="DO2260" s="1186"/>
      <c r="DP2260" s="1186"/>
      <c r="DQ2260" s="1186"/>
      <c r="DR2260" s="1186"/>
      <c r="DS2260" s="1186"/>
      <c r="DT2260" s="1186"/>
      <c r="DU2260" s="1186"/>
      <c r="DV2260" s="1186"/>
      <c r="DW2260" s="1186"/>
      <c r="DX2260" s="1186"/>
      <c r="DY2260" s="1186"/>
      <c r="DZ2260" s="1186"/>
      <c r="EA2260" s="1186"/>
      <c r="EB2260" s="1186"/>
      <c r="EC2260" s="1186"/>
      <c r="ED2260" s="1186"/>
      <c r="EE2260" s="1186"/>
      <c r="EF2260" s="1186"/>
      <c r="EG2260" s="1186"/>
      <c r="EH2260" s="1186"/>
      <c r="EI2260" s="1186"/>
      <c r="EJ2260" s="1186"/>
      <c r="EK2260" s="1186"/>
      <c r="EL2260" s="1186"/>
      <c r="EM2260" s="1186"/>
      <c r="EN2260" s="1186"/>
      <c r="EO2260" s="1186"/>
      <c r="EP2260" s="1186"/>
      <c r="EQ2260" s="1186"/>
      <c r="ER2260" s="1186"/>
      <c r="ES2260" s="1186"/>
      <c r="ET2260" s="1186"/>
      <c r="EU2260" s="1186"/>
      <c r="EV2260" s="1186"/>
      <c r="EW2260" s="1186"/>
      <c r="EX2260" s="1186"/>
      <c r="EY2260" s="1186"/>
      <c r="EZ2260" s="1186"/>
      <c r="FA2260" s="1186"/>
      <c r="FB2260" s="1186"/>
      <c r="FC2260" s="1186"/>
      <c r="FD2260" s="1186"/>
      <c r="FE2260" s="1186"/>
      <c r="FF2260" s="1186"/>
      <c r="FG2260" s="1186"/>
      <c r="FH2260" s="1186"/>
      <c r="FI2260" s="1186"/>
      <c r="FJ2260" s="1186"/>
      <c r="FK2260" s="1186"/>
      <c r="FL2260" s="1186"/>
      <c r="FM2260" s="1186"/>
      <c r="FN2260" s="1186"/>
      <c r="FO2260" s="1186"/>
      <c r="FP2260" s="1186"/>
      <c r="FQ2260" s="1186"/>
      <c r="FR2260" s="1186"/>
      <c r="FS2260" s="1186"/>
      <c r="FT2260" s="1186"/>
      <c r="FU2260" s="1186"/>
      <c r="FV2260" s="1186"/>
      <c r="FW2260" s="1186"/>
      <c r="FX2260" s="1186"/>
      <c r="FY2260" s="1186"/>
      <c r="FZ2260" s="1186"/>
      <c r="GA2260" s="1186"/>
      <c r="GB2260" s="1186"/>
      <c r="GC2260" s="1186"/>
      <c r="GD2260" s="1186"/>
      <c r="GE2260" s="1186"/>
      <c r="GF2260" s="1186"/>
      <c r="GG2260" s="1186"/>
      <c r="GH2260" s="1186"/>
      <c r="GI2260" s="1186"/>
      <c r="GJ2260" s="1186"/>
      <c r="GK2260" s="1186"/>
      <c r="GL2260" s="1186"/>
      <c r="GM2260" s="1186"/>
      <c r="GN2260" s="1186"/>
      <c r="GO2260" s="1186"/>
      <c r="GP2260" s="1186"/>
      <c r="GQ2260" s="1186"/>
      <c r="GR2260" s="1186"/>
      <c r="GS2260" s="1186"/>
      <c r="GT2260" s="1186"/>
      <c r="GU2260" s="1186"/>
      <c r="GV2260" s="1186"/>
      <c r="GW2260" s="1186"/>
      <c r="GX2260" s="1186"/>
      <c r="GY2260" s="1186"/>
      <c r="GZ2260" s="1186"/>
      <c r="HA2260" s="1186"/>
      <c r="HB2260" s="1186"/>
      <c r="HC2260" s="1186"/>
      <c r="HD2260" s="1186"/>
      <c r="HE2260" s="1186"/>
      <c r="HF2260" s="1186"/>
      <c r="HG2260" s="1186"/>
      <c r="HH2260" s="1186"/>
      <c r="HI2260" s="1186"/>
      <c r="HJ2260" s="1186"/>
      <c r="HK2260" s="1186"/>
      <c r="HL2260" s="1186"/>
      <c r="HM2260" s="1186"/>
      <c r="HN2260" s="1186"/>
      <c r="HO2260" s="1186"/>
      <c r="HP2260" s="1186"/>
      <c r="HQ2260" s="1186"/>
      <c r="HR2260" s="1186"/>
      <c r="HS2260" s="1186"/>
      <c r="HT2260" s="1186"/>
      <c r="HU2260" s="1186"/>
      <c r="HV2260" s="1186"/>
      <c r="HW2260" s="1186"/>
      <c r="HX2260" s="1186"/>
      <c r="HY2260" s="1186"/>
      <c r="HZ2260" s="1186"/>
      <c r="IA2260" s="1186"/>
      <c r="IB2260" s="1186"/>
    </row>
    <row r="2261" spans="1:236" s="1185" customFormat="1">
      <c r="A2261" s="1540"/>
      <c r="B2261" s="1541"/>
      <c r="C2261" s="1542"/>
      <c r="D2261" s="1543"/>
      <c r="E2261" s="1186"/>
      <c r="F2261" s="1544"/>
      <c r="G2261" s="1604"/>
      <c r="H2261" s="1604"/>
      <c r="I2261" s="1186"/>
      <c r="J2261" s="1186"/>
      <c r="K2261" s="1186"/>
      <c r="L2261" s="1186"/>
      <c r="M2261" s="1186"/>
      <c r="N2261" s="1186"/>
      <c r="O2261" s="1186"/>
      <c r="P2261" s="1186"/>
      <c r="Q2261" s="1186"/>
      <c r="R2261" s="1186"/>
      <c r="S2261" s="1186"/>
      <c r="T2261" s="1186"/>
      <c r="U2261" s="1186"/>
      <c r="V2261" s="1186"/>
      <c r="W2261" s="1186"/>
      <c r="X2261" s="1186"/>
      <c r="Y2261" s="1186"/>
      <c r="Z2261" s="1186"/>
      <c r="AA2261" s="1186"/>
      <c r="AB2261" s="1186"/>
      <c r="AC2261" s="1186"/>
      <c r="AD2261" s="1186"/>
      <c r="AE2261" s="1186"/>
      <c r="AF2261" s="1186"/>
      <c r="AG2261" s="1186"/>
      <c r="AH2261" s="1186"/>
      <c r="AI2261" s="1186"/>
      <c r="AJ2261" s="1186"/>
      <c r="AK2261" s="1186"/>
      <c r="AL2261" s="1186"/>
      <c r="AM2261" s="1186"/>
      <c r="AN2261" s="1186"/>
      <c r="AO2261" s="1186"/>
      <c r="AP2261" s="1186"/>
      <c r="AQ2261" s="1186"/>
      <c r="AR2261" s="1186"/>
      <c r="AS2261" s="1186"/>
      <c r="AT2261" s="1186"/>
      <c r="AU2261" s="1186"/>
      <c r="AV2261" s="1186"/>
      <c r="AW2261" s="1186"/>
      <c r="AX2261" s="1186"/>
      <c r="AY2261" s="1186"/>
      <c r="AZ2261" s="1186"/>
      <c r="BA2261" s="1186"/>
      <c r="BB2261" s="1186"/>
      <c r="BC2261" s="1186"/>
      <c r="BD2261" s="1186"/>
      <c r="BE2261" s="1186"/>
      <c r="BF2261" s="1186"/>
      <c r="BG2261" s="1186"/>
      <c r="BH2261" s="1186"/>
      <c r="BI2261" s="1186"/>
      <c r="BJ2261" s="1186"/>
      <c r="BK2261" s="1186"/>
      <c r="BL2261" s="1186"/>
      <c r="BM2261" s="1186"/>
      <c r="BN2261" s="1186"/>
      <c r="BO2261" s="1186"/>
      <c r="BP2261" s="1186"/>
      <c r="BQ2261" s="1186"/>
      <c r="BR2261" s="1186"/>
      <c r="BS2261" s="1186"/>
      <c r="BT2261" s="1186"/>
      <c r="BU2261" s="1186"/>
      <c r="BV2261" s="1186"/>
      <c r="BW2261" s="1186"/>
      <c r="BX2261" s="1186"/>
      <c r="BY2261" s="1186"/>
      <c r="BZ2261" s="1186"/>
      <c r="CA2261" s="1186"/>
      <c r="CB2261" s="1186"/>
      <c r="CC2261" s="1186"/>
      <c r="CD2261" s="1186"/>
      <c r="CE2261" s="1186"/>
      <c r="CF2261" s="1186"/>
      <c r="CG2261" s="1186"/>
      <c r="CH2261" s="1186"/>
      <c r="CI2261" s="1186"/>
      <c r="CJ2261" s="1186"/>
      <c r="CK2261" s="1186"/>
      <c r="CL2261" s="1186"/>
      <c r="CM2261" s="1186"/>
      <c r="CN2261" s="1186"/>
      <c r="CO2261" s="1186"/>
      <c r="CP2261" s="1186"/>
      <c r="CQ2261" s="1186"/>
      <c r="CR2261" s="1186"/>
      <c r="CS2261" s="1186"/>
      <c r="CT2261" s="1186"/>
      <c r="CU2261" s="1186"/>
      <c r="CV2261" s="1186"/>
      <c r="CW2261" s="1186"/>
      <c r="CX2261" s="1186"/>
      <c r="CY2261" s="1186"/>
      <c r="CZ2261" s="1186"/>
      <c r="DA2261" s="1186"/>
      <c r="DB2261" s="1186"/>
      <c r="DC2261" s="1186"/>
      <c r="DD2261" s="1186"/>
      <c r="DE2261" s="1186"/>
      <c r="DF2261" s="1186"/>
      <c r="DG2261" s="1186"/>
      <c r="DH2261" s="1186"/>
      <c r="DI2261" s="1186"/>
      <c r="DJ2261" s="1186"/>
      <c r="DK2261" s="1186"/>
      <c r="DL2261" s="1186"/>
      <c r="DM2261" s="1186"/>
      <c r="DN2261" s="1186"/>
      <c r="DO2261" s="1186"/>
      <c r="DP2261" s="1186"/>
      <c r="DQ2261" s="1186"/>
      <c r="DR2261" s="1186"/>
      <c r="DS2261" s="1186"/>
      <c r="DT2261" s="1186"/>
      <c r="DU2261" s="1186"/>
      <c r="DV2261" s="1186"/>
      <c r="DW2261" s="1186"/>
      <c r="DX2261" s="1186"/>
      <c r="DY2261" s="1186"/>
      <c r="DZ2261" s="1186"/>
      <c r="EA2261" s="1186"/>
      <c r="EB2261" s="1186"/>
      <c r="EC2261" s="1186"/>
      <c r="ED2261" s="1186"/>
      <c r="EE2261" s="1186"/>
      <c r="EF2261" s="1186"/>
      <c r="EG2261" s="1186"/>
      <c r="EH2261" s="1186"/>
      <c r="EI2261" s="1186"/>
      <c r="EJ2261" s="1186"/>
      <c r="EK2261" s="1186"/>
      <c r="EL2261" s="1186"/>
      <c r="EM2261" s="1186"/>
      <c r="EN2261" s="1186"/>
      <c r="EO2261" s="1186"/>
      <c r="EP2261" s="1186"/>
      <c r="EQ2261" s="1186"/>
      <c r="ER2261" s="1186"/>
      <c r="ES2261" s="1186"/>
      <c r="ET2261" s="1186"/>
      <c r="EU2261" s="1186"/>
      <c r="EV2261" s="1186"/>
      <c r="EW2261" s="1186"/>
      <c r="EX2261" s="1186"/>
      <c r="EY2261" s="1186"/>
      <c r="EZ2261" s="1186"/>
      <c r="FA2261" s="1186"/>
      <c r="FB2261" s="1186"/>
      <c r="FC2261" s="1186"/>
      <c r="FD2261" s="1186"/>
      <c r="FE2261" s="1186"/>
      <c r="FF2261" s="1186"/>
      <c r="FG2261" s="1186"/>
      <c r="FH2261" s="1186"/>
      <c r="FI2261" s="1186"/>
      <c r="FJ2261" s="1186"/>
      <c r="FK2261" s="1186"/>
      <c r="FL2261" s="1186"/>
      <c r="FM2261" s="1186"/>
      <c r="FN2261" s="1186"/>
      <c r="FO2261" s="1186"/>
      <c r="FP2261" s="1186"/>
      <c r="FQ2261" s="1186"/>
      <c r="FR2261" s="1186"/>
      <c r="FS2261" s="1186"/>
      <c r="FT2261" s="1186"/>
      <c r="FU2261" s="1186"/>
      <c r="FV2261" s="1186"/>
      <c r="FW2261" s="1186"/>
      <c r="FX2261" s="1186"/>
      <c r="FY2261" s="1186"/>
      <c r="FZ2261" s="1186"/>
      <c r="GA2261" s="1186"/>
      <c r="GB2261" s="1186"/>
      <c r="GC2261" s="1186"/>
      <c r="GD2261" s="1186"/>
      <c r="GE2261" s="1186"/>
      <c r="GF2261" s="1186"/>
      <c r="GG2261" s="1186"/>
      <c r="GH2261" s="1186"/>
      <c r="GI2261" s="1186"/>
      <c r="GJ2261" s="1186"/>
      <c r="GK2261" s="1186"/>
      <c r="GL2261" s="1186"/>
      <c r="GM2261" s="1186"/>
      <c r="GN2261" s="1186"/>
      <c r="GO2261" s="1186"/>
      <c r="GP2261" s="1186"/>
      <c r="GQ2261" s="1186"/>
      <c r="GR2261" s="1186"/>
      <c r="GS2261" s="1186"/>
      <c r="GT2261" s="1186"/>
      <c r="GU2261" s="1186"/>
      <c r="GV2261" s="1186"/>
      <c r="GW2261" s="1186"/>
      <c r="GX2261" s="1186"/>
      <c r="GY2261" s="1186"/>
      <c r="GZ2261" s="1186"/>
      <c r="HA2261" s="1186"/>
      <c r="HB2261" s="1186"/>
      <c r="HC2261" s="1186"/>
      <c r="HD2261" s="1186"/>
      <c r="HE2261" s="1186"/>
      <c r="HF2261" s="1186"/>
      <c r="HG2261" s="1186"/>
      <c r="HH2261" s="1186"/>
      <c r="HI2261" s="1186"/>
      <c r="HJ2261" s="1186"/>
      <c r="HK2261" s="1186"/>
      <c r="HL2261" s="1186"/>
      <c r="HM2261" s="1186"/>
      <c r="HN2261" s="1186"/>
      <c r="HO2261" s="1186"/>
      <c r="HP2261" s="1186"/>
      <c r="HQ2261" s="1186"/>
      <c r="HR2261" s="1186"/>
      <c r="HS2261" s="1186"/>
      <c r="HT2261" s="1186"/>
      <c r="HU2261" s="1186"/>
      <c r="HV2261" s="1186"/>
      <c r="HW2261" s="1186"/>
      <c r="HX2261" s="1186"/>
      <c r="HY2261" s="1186"/>
      <c r="HZ2261" s="1186"/>
      <c r="IA2261" s="1186"/>
      <c r="IB2261" s="1186"/>
    </row>
    <row r="2262" spans="1:236" s="1185" customFormat="1">
      <c r="A2262" s="1540"/>
      <c r="B2262" s="1541"/>
      <c r="C2262" s="1542"/>
      <c r="D2262" s="1543"/>
      <c r="E2262" s="1186"/>
      <c r="F2262" s="1544"/>
      <c r="G2262" s="1604"/>
      <c r="H2262" s="1604"/>
      <c r="I2262" s="1186"/>
      <c r="J2262" s="1186"/>
      <c r="K2262" s="1186"/>
      <c r="L2262" s="1186"/>
      <c r="M2262" s="1186"/>
      <c r="N2262" s="1186"/>
      <c r="O2262" s="1186"/>
      <c r="P2262" s="1186"/>
      <c r="Q2262" s="1186"/>
      <c r="R2262" s="1186"/>
      <c r="S2262" s="1186"/>
      <c r="T2262" s="1186"/>
      <c r="U2262" s="1186"/>
      <c r="V2262" s="1186"/>
      <c r="W2262" s="1186"/>
      <c r="X2262" s="1186"/>
      <c r="Y2262" s="1186"/>
      <c r="Z2262" s="1186"/>
      <c r="AA2262" s="1186"/>
      <c r="AB2262" s="1186"/>
      <c r="AC2262" s="1186"/>
      <c r="AD2262" s="1186"/>
      <c r="AE2262" s="1186"/>
      <c r="AF2262" s="1186"/>
      <c r="AG2262" s="1186"/>
      <c r="AH2262" s="1186"/>
      <c r="AI2262" s="1186"/>
      <c r="AJ2262" s="1186"/>
      <c r="AK2262" s="1186"/>
      <c r="AL2262" s="1186"/>
      <c r="AM2262" s="1186"/>
      <c r="AN2262" s="1186"/>
      <c r="AO2262" s="1186"/>
      <c r="AP2262" s="1186"/>
      <c r="AQ2262" s="1186"/>
      <c r="AR2262" s="1186"/>
      <c r="AS2262" s="1186"/>
      <c r="AT2262" s="1186"/>
      <c r="AU2262" s="1186"/>
      <c r="AV2262" s="1186"/>
      <c r="AW2262" s="1186"/>
      <c r="AX2262" s="1186"/>
      <c r="AY2262" s="1186"/>
      <c r="AZ2262" s="1186"/>
      <c r="BA2262" s="1186"/>
      <c r="BB2262" s="1186"/>
      <c r="BC2262" s="1186"/>
      <c r="BD2262" s="1186"/>
      <c r="BE2262" s="1186"/>
      <c r="BF2262" s="1186"/>
      <c r="BG2262" s="1186"/>
      <c r="BH2262" s="1186"/>
      <c r="BI2262" s="1186"/>
      <c r="BJ2262" s="1186"/>
      <c r="BK2262" s="1186"/>
      <c r="BL2262" s="1186"/>
      <c r="BM2262" s="1186"/>
      <c r="BN2262" s="1186"/>
      <c r="BO2262" s="1186"/>
      <c r="BP2262" s="1186"/>
      <c r="BQ2262" s="1186"/>
      <c r="BR2262" s="1186"/>
      <c r="BS2262" s="1186"/>
      <c r="BT2262" s="1186"/>
      <c r="BU2262" s="1186"/>
      <c r="BV2262" s="1186"/>
      <c r="BW2262" s="1186"/>
      <c r="BX2262" s="1186"/>
      <c r="BY2262" s="1186"/>
      <c r="BZ2262" s="1186"/>
      <c r="CA2262" s="1186"/>
      <c r="CB2262" s="1186"/>
      <c r="CC2262" s="1186"/>
      <c r="CD2262" s="1186"/>
      <c r="CE2262" s="1186"/>
      <c r="CF2262" s="1186"/>
      <c r="CG2262" s="1186"/>
      <c r="CH2262" s="1186"/>
      <c r="CI2262" s="1186"/>
      <c r="CJ2262" s="1186"/>
      <c r="CK2262" s="1186"/>
      <c r="CL2262" s="1186"/>
      <c r="CM2262" s="1186"/>
      <c r="CN2262" s="1186"/>
      <c r="CO2262" s="1186"/>
      <c r="CP2262" s="1186"/>
      <c r="CQ2262" s="1186"/>
      <c r="CR2262" s="1186"/>
      <c r="CS2262" s="1186"/>
      <c r="CT2262" s="1186"/>
      <c r="CU2262" s="1186"/>
      <c r="CV2262" s="1186"/>
      <c r="CW2262" s="1186"/>
      <c r="CX2262" s="1186"/>
      <c r="CY2262" s="1186"/>
      <c r="CZ2262" s="1186"/>
      <c r="DA2262" s="1186"/>
      <c r="DB2262" s="1186"/>
      <c r="DC2262" s="1186"/>
      <c r="DD2262" s="1186"/>
      <c r="DE2262" s="1186"/>
      <c r="DF2262" s="1186"/>
      <c r="DG2262" s="1186"/>
      <c r="DH2262" s="1186"/>
      <c r="DI2262" s="1186"/>
      <c r="DJ2262" s="1186"/>
      <c r="DK2262" s="1186"/>
      <c r="DL2262" s="1186"/>
      <c r="DM2262" s="1186"/>
      <c r="DN2262" s="1186"/>
      <c r="DO2262" s="1186"/>
      <c r="DP2262" s="1186"/>
      <c r="DQ2262" s="1186"/>
      <c r="DR2262" s="1186"/>
      <c r="DS2262" s="1186"/>
      <c r="DT2262" s="1186"/>
      <c r="DU2262" s="1186"/>
      <c r="DV2262" s="1186"/>
      <c r="DW2262" s="1186"/>
      <c r="DX2262" s="1186"/>
      <c r="DY2262" s="1186"/>
      <c r="DZ2262" s="1186"/>
      <c r="EA2262" s="1186"/>
      <c r="EB2262" s="1186"/>
      <c r="EC2262" s="1186"/>
      <c r="ED2262" s="1186"/>
      <c r="EE2262" s="1186"/>
      <c r="EF2262" s="1186"/>
      <c r="EG2262" s="1186"/>
      <c r="EH2262" s="1186"/>
      <c r="EI2262" s="1186"/>
      <c r="EJ2262" s="1186"/>
      <c r="EK2262" s="1186"/>
      <c r="EL2262" s="1186"/>
      <c r="EM2262" s="1186"/>
      <c r="EN2262" s="1186"/>
      <c r="EO2262" s="1186"/>
      <c r="EP2262" s="1186"/>
      <c r="EQ2262" s="1186"/>
      <c r="ER2262" s="1186"/>
      <c r="ES2262" s="1186"/>
      <c r="ET2262" s="1186"/>
      <c r="EU2262" s="1186"/>
      <c r="EV2262" s="1186"/>
      <c r="EW2262" s="1186"/>
      <c r="EX2262" s="1186"/>
      <c r="EY2262" s="1186"/>
      <c r="EZ2262" s="1186"/>
      <c r="FA2262" s="1186"/>
      <c r="FB2262" s="1186"/>
      <c r="FC2262" s="1186"/>
      <c r="FD2262" s="1186"/>
      <c r="FE2262" s="1186"/>
      <c r="FF2262" s="1186"/>
      <c r="FG2262" s="1186"/>
      <c r="FH2262" s="1186"/>
      <c r="FI2262" s="1186"/>
      <c r="FJ2262" s="1186"/>
      <c r="FK2262" s="1186"/>
      <c r="FL2262" s="1186"/>
      <c r="FM2262" s="1186"/>
      <c r="FN2262" s="1186"/>
      <c r="FO2262" s="1186"/>
      <c r="FP2262" s="1186"/>
      <c r="FQ2262" s="1186"/>
      <c r="FR2262" s="1186"/>
      <c r="FS2262" s="1186"/>
      <c r="FT2262" s="1186"/>
      <c r="FU2262" s="1186"/>
      <c r="FV2262" s="1186"/>
      <c r="FW2262" s="1186"/>
      <c r="FX2262" s="1186"/>
      <c r="FY2262" s="1186"/>
      <c r="FZ2262" s="1186"/>
      <c r="GA2262" s="1186"/>
      <c r="GB2262" s="1186"/>
      <c r="GC2262" s="1186"/>
      <c r="GD2262" s="1186"/>
      <c r="GE2262" s="1186"/>
      <c r="GF2262" s="1186"/>
      <c r="GG2262" s="1186"/>
      <c r="GH2262" s="1186"/>
      <c r="GI2262" s="1186"/>
      <c r="GJ2262" s="1186"/>
      <c r="GK2262" s="1186"/>
      <c r="GL2262" s="1186"/>
      <c r="GM2262" s="1186"/>
      <c r="GN2262" s="1186"/>
      <c r="GO2262" s="1186"/>
      <c r="GP2262" s="1186"/>
      <c r="GQ2262" s="1186"/>
      <c r="GR2262" s="1186"/>
      <c r="GS2262" s="1186"/>
      <c r="GT2262" s="1186"/>
      <c r="GU2262" s="1186"/>
      <c r="GV2262" s="1186"/>
      <c r="GW2262" s="1186"/>
      <c r="GX2262" s="1186"/>
      <c r="GY2262" s="1186"/>
      <c r="GZ2262" s="1186"/>
      <c r="HA2262" s="1186"/>
      <c r="HB2262" s="1186"/>
      <c r="HC2262" s="1186"/>
      <c r="HD2262" s="1186"/>
      <c r="HE2262" s="1186"/>
      <c r="HF2262" s="1186"/>
      <c r="HG2262" s="1186"/>
      <c r="HH2262" s="1186"/>
      <c r="HI2262" s="1186"/>
      <c r="HJ2262" s="1186"/>
      <c r="HK2262" s="1186"/>
      <c r="HL2262" s="1186"/>
      <c r="HM2262" s="1186"/>
      <c r="HN2262" s="1186"/>
      <c r="HO2262" s="1186"/>
      <c r="HP2262" s="1186"/>
      <c r="HQ2262" s="1186"/>
      <c r="HR2262" s="1186"/>
      <c r="HS2262" s="1186"/>
      <c r="HT2262" s="1186"/>
      <c r="HU2262" s="1186"/>
      <c r="HV2262" s="1186"/>
      <c r="HW2262" s="1186"/>
      <c r="HX2262" s="1186"/>
      <c r="HY2262" s="1186"/>
      <c r="HZ2262" s="1186"/>
      <c r="IA2262" s="1186"/>
      <c r="IB2262" s="1186"/>
    </row>
    <row r="2263" spans="1:236" s="1185" customFormat="1">
      <c r="A2263" s="1540"/>
      <c r="B2263" s="1541"/>
      <c r="C2263" s="1542"/>
      <c r="D2263" s="1543"/>
      <c r="E2263" s="1186"/>
      <c r="F2263" s="1544"/>
      <c r="G2263" s="1604"/>
      <c r="H2263" s="1604"/>
      <c r="I2263" s="1186"/>
      <c r="J2263" s="1186"/>
      <c r="K2263" s="1186"/>
      <c r="L2263" s="1186"/>
      <c r="M2263" s="1186"/>
      <c r="N2263" s="1186"/>
      <c r="O2263" s="1186"/>
      <c r="P2263" s="1186"/>
      <c r="Q2263" s="1186"/>
      <c r="R2263" s="1186"/>
      <c r="S2263" s="1186"/>
      <c r="T2263" s="1186"/>
      <c r="U2263" s="1186"/>
      <c r="V2263" s="1186"/>
      <c r="W2263" s="1186"/>
      <c r="X2263" s="1186"/>
      <c r="Y2263" s="1186"/>
      <c r="Z2263" s="1186"/>
      <c r="AA2263" s="1186"/>
      <c r="AB2263" s="1186"/>
      <c r="AC2263" s="1186"/>
      <c r="AD2263" s="1186"/>
      <c r="AE2263" s="1186"/>
      <c r="AF2263" s="1186"/>
      <c r="AG2263" s="1186"/>
      <c r="AH2263" s="1186"/>
      <c r="AI2263" s="1186"/>
      <c r="AJ2263" s="1186"/>
      <c r="AK2263" s="1186"/>
      <c r="AL2263" s="1186"/>
      <c r="AM2263" s="1186"/>
      <c r="AN2263" s="1186"/>
      <c r="AO2263" s="1186"/>
      <c r="AP2263" s="1186"/>
      <c r="AQ2263" s="1186"/>
      <c r="AR2263" s="1186"/>
      <c r="AS2263" s="1186"/>
      <c r="AT2263" s="1186"/>
      <c r="AU2263" s="1186"/>
      <c r="AV2263" s="1186"/>
      <c r="AW2263" s="1186"/>
      <c r="AX2263" s="1186"/>
      <c r="AY2263" s="1186"/>
      <c r="AZ2263" s="1186"/>
      <c r="BA2263" s="1186"/>
      <c r="BB2263" s="1186"/>
      <c r="BC2263" s="1186"/>
      <c r="BD2263" s="1186"/>
      <c r="BE2263" s="1186"/>
      <c r="BF2263" s="1186"/>
      <c r="BG2263" s="1186"/>
      <c r="BH2263" s="1186"/>
      <c r="BI2263" s="1186"/>
      <c r="BJ2263" s="1186"/>
      <c r="BK2263" s="1186"/>
      <c r="BL2263" s="1186"/>
      <c r="BM2263" s="1186"/>
      <c r="BN2263" s="1186"/>
      <c r="BO2263" s="1186"/>
      <c r="BP2263" s="1186"/>
      <c r="BQ2263" s="1186"/>
      <c r="BR2263" s="1186"/>
      <c r="BS2263" s="1186"/>
      <c r="BT2263" s="1186"/>
      <c r="BU2263" s="1186"/>
      <c r="BV2263" s="1186"/>
      <c r="BW2263" s="1186"/>
      <c r="BX2263" s="1186"/>
      <c r="BY2263" s="1186"/>
      <c r="BZ2263" s="1186"/>
      <c r="CA2263" s="1186"/>
      <c r="CB2263" s="1186"/>
      <c r="CC2263" s="1186"/>
      <c r="CD2263" s="1186"/>
      <c r="CE2263" s="1186"/>
      <c r="CF2263" s="1186"/>
      <c r="CG2263" s="1186"/>
      <c r="CH2263" s="1186"/>
      <c r="CI2263" s="1186"/>
      <c r="CJ2263" s="1186"/>
      <c r="CK2263" s="1186"/>
      <c r="CL2263" s="1186"/>
      <c r="CM2263" s="1186"/>
      <c r="CN2263" s="1186"/>
      <c r="CO2263" s="1186"/>
      <c r="CP2263" s="1186"/>
      <c r="CQ2263" s="1186"/>
      <c r="CR2263" s="1186"/>
      <c r="CS2263" s="1186"/>
      <c r="CT2263" s="1186"/>
      <c r="CU2263" s="1186"/>
      <c r="CV2263" s="1186"/>
      <c r="CW2263" s="1186"/>
      <c r="CX2263" s="1186"/>
      <c r="CY2263" s="1186"/>
      <c r="CZ2263" s="1186"/>
      <c r="DA2263" s="1186"/>
      <c r="DB2263" s="1186"/>
      <c r="DC2263" s="1186"/>
      <c r="DD2263" s="1186"/>
      <c r="DE2263" s="1186"/>
      <c r="DF2263" s="1186"/>
      <c r="DG2263" s="1186"/>
      <c r="DH2263" s="1186"/>
      <c r="DI2263" s="1186"/>
      <c r="DJ2263" s="1186"/>
      <c r="DK2263" s="1186"/>
      <c r="DL2263" s="1186"/>
      <c r="DM2263" s="1186"/>
      <c r="DN2263" s="1186"/>
      <c r="DO2263" s="1186"/>
      <c r="DP2263" s="1186"/>
      <c r="DQ2263" s="1186"/>
      <c r="DR2263" s="1186"/>
      <c r="DS2263" s="1186"/>
      <c r="DT2263" s="1186"/>
      <c r="DU2263" s="1186"/>
      <c r="DV2263" s="1186"/>
      <c r="DW2263" s="1186"/>
      <c r="DX2263" s="1186"/>
      <c r="DY2263" s="1186"/>
      <c r="DZ2263" s="1186"/>
      <c r="EA2263" s="1186"/>
      <c r="EB2263" s="1186"/>
      <c r="EC2263" s="1186"/>
      <c r="ED2263" s="1186"/>
      <c r="EE2263" s="1186"/>
      <c r="EF2263" s="1186"/>
      <c r="EG2263" s="1186"/>
      <c r="EH2263" s="1186"/>
      <c r="EI2263" s="1186"/>
      <c r="EJ2263" s="1186"/>
      <c r="EK2263" s="1186"/>
      <c r="EL2263" s="1186"/>
      <c r="EM2263" s="1186"/>
      <c r="EN2263" s="1186"/>
      <c r="EO2263" s="1186"/>
      <c r="EP2263" s="1186"/>
      <c r="EQ2263" s="1186"/>
      <c r="ER2263" s="1186"/>
      <c r="ES2263" s="1186"/>
      <c r="ET2263" s="1186"/>
      <c r="EU2263" s="1186"/>
      <c r="EV2263" s="1186"/>
      <c r="EW2263" s="1186"/>
      <c r="EX2263" s="1186"/>
      <c r="EY2263" s="1186"/>
      <c r="EZ2263" s="1186"/>
      <c r="FA2263" s="1186"/>
      <c r="FB2263" s="1186"/>
      <c r="FC2263" s="1186"/>
      <c r="FD2263" s="1186"/>
      <c r="FE2263" s="1186"/>
      <c r="FF2263" s="1186"/>
      <c r="FG2263" s="1186"/>
      <c r="FH2263" s="1186"/>
      <c r="FI2263" s="1186"/>
      <c r="FJ2263" s="1186"/>
      <c r="FK2263" s="1186"/>
      <c r="FL2263" s="1186"/>
      <c r="FM2263" s="1186"/>
      <c r="FN2263" s="1186"/>
      <c r="FO2263" s="1186"/>
      <c r="FP2263" s="1186"/>
      <c r="FQ2263" s="1186"/>
      <c r="FR2263" s="1186"/>
      <c r="FS2263" s="1186"/>
      <c r="FT2263" s="1186"/>
      <c r="FU2263" s="1186"/>
      <c r="FV2263" s="1186"/>
      <c r="FW2263" s="1186"/>
      <c r="FX2263" s="1186"/>
      <c r="FY2263" s="1186"/>
      <c r="FZ2263" s="1186"/>
      <c r="GA2263" s="1186"/>
      <c r="GB2263" s="1186"/>
      <c r="GC2263" s="1186"/>
      <c r="GD2263" s="1186"/>
      <c r="GE2263" s="1186"/>
      <c r="GF2263" s="1186"/>
      <c r="GG2263" s="1186"/>
      <c r="GH2263" s="1186"/>
      <c r="GI2263" s="1186"/>
      <c r="GJ2263" s="1186"/>
      <c r="GK2263" s="1186"/>
      <c r="GL2263" s="1186"/>
      <c r="GM2263" s="1186"/>
      <c r="GN2263" s="1186"/>
      <c r="GO2263" s="1186"/>
      <c r="GP2263" s="1186"/>
      <c r="GQ2263" s="1186"/>
      <c r="GR2263" s="1186"/>
      <c r="GS2263" s="1186"/>
      <c r="GT2263" s="1186"/>
      <c r="GU2263" s="1186"/>
      <c r="GV2263" s="1186"/>
      <c r="GW2263" s="1186"/>
      <c r="GX2263" s="1186"/>
      <c r="GY2263" s="1186"/>
      <c r="GZ2263" s="1186"/>
      <c r="HA2263" s="1186"/>
      <c r="HB2263" s="1186"/>
      <c r="HC2263" s="1186"/>
      <c r="HD2263" s="1186"/>
      <c r="HE2263" s="1186"/>
      <c r="HF2263" s="1186"/>
      <c r="HG2263" s="1186"/>
      <c r="HH2263" s="1186"/>
      <c r="HI2263" s="1186"/>
      <c r="HJ2263" s="1186"/>
      <c r="HK2263" s="1186"/>
      <c r="HL2263" s="1186"/>
      <c r="HM2263" s="1186"/>
      <c r="HN2263" s="1186"/>
      <c r="HO2263" s="1186"/>
      <c r="HP2263" s="1186"/>
      <c r="HQ2263" s="1186"/>
      <c r="HR2263" s="1186"/>
      <c r="HS2263" s="1186"/>
      <c r="HT2263" s="1186"/>
      <c r="HU2263" s="1186"/>
      <c r="HV2263" s="1186"/>
      <c r="HW2263" s="1186"/>
      <c r="HX2263" s="1186"/>
      <c r="HY2263" s="1186"/>
      <c r="HZ2263" s="1186"/>
      <c r="IA2263" s="1186"/>
      <c r="IB2263" s="1186"/>
    </row>
    <row r="2264" spans="1:236" s="1185" customFormat="1">
      <c r="A2264" s="1540"/>
      <c r="B2264" s="1541"/>
      <c r="C2264" s="1542"/>
      <c r="D2264" s="1543"/>
      <c r="E2264" s="1186"/>
      <c r="F2264" s="1544"/>
      <c r="G2264" s="1604"/>
      <c r="H2264" s="1604"/>
      <c r="I2264" s="1186"/>
      <c r="J2264" s="1186"/>
      <c r="K2264" s="1186"/>
      <c r="L2264" s="1186"/>
      <c r="M2264" s="1186"/>
      <c r="N2264" s="1186"/>
      <c r="O2264" s="1186"/>
      <c r="P2264" s="1186"/>
      <c r="Q2264" s="1186"/>
      <c r="R2264" s="1186"/>
      <c r="S2264" s="1186"/>
      <c r="T2264" s="1186"/>
      <c r="U2264" s="1186"/>
      <c r="V2264" s="1186"/>
      <c r="W2264" s="1186"/>
      <c r="X2264" s="1186"/>
      <c r="Y2264" s="1186"/>
      <c r="Z2264" s="1186"/>
      <c r="AA2264" s="1186"/>
      <c r="AB2264" s="1186"/>
      <c r="AC2264" s="1186"/>
      <c r="AD2264" s="1186"/>
      <c r="AE2264" s="1186"/>
      <c r="AF2264" s="1186"/>
      <c r="AG2264" s="1186"/>
      <c r="AH2264" s="1186"/>
      <c r="AI2264" s="1186"/>
      <c r="AJ2264" s="1186"/>
      <c r="AK2264" s="1186"/>
      <c r="AL2264" s="1186"/>
      <c r="AM2264" s="1186"/>
      <c r="AN2264" s="1186"/>
      <c r="AO2264" s="1186"/>
      <c r="AP2264" s="1186"/>
      <c r="AQ2264" s="1186"/>
      <c r="AR2264" s="1186"/>
      <c r="AS2264" s="1186"/>
      <c r="AT2264" s="1186"/>
      <c r="AU2264" s="1186"/>
      <c r="AV2264" s="1186"/>
      <c r="AW2264" s="1186"/>
      <c r="AX2264" s="1186"/>
      <c r="AY2264" s="1186"/>
      <c r="AZ2264" s="1186"/>
      <c r="BA2264" s="1186"/>
      <c r="BB2264" s="1186"/>
      <c r="BC2264" s="1186"/>
      <c r="BD2264" s="1186"/>
      <c r="BE2264" s="1186"/>
      <c r="BF2264" s="1186"/>
      <c r="BG2264" s="1186"/>
      <c r="BH2264" s="1186"/>
      <c r="BI2264" s="1186"/>
      <c r="BJ2264" s="1186"/>
      <c r="BK2264" s="1186"/>
      <c r="BL2264" s="1186"/>
      <c r="BM2264" s="1186"/>
      <c r="BN2264" s="1186"/>
      <c r="BO2264" s="1186"/>
      <c r="BP2264" s="1186"/>
      <c r="BQ2264" s="1186"/>
      <c r="BR2264" s="1186"/>
      <c r="BS2264" s="1186"/>
      <c r="BT2264" s="1186"/>
      <c r="BU2264" s="1186"/>
      <c r="BV2264" s="1186"/>
      <c r="BW2264" s="1186"/>
      <c r="BX2264" s="1186"/>
      <c r="BY2264" s="1186"/>
      <c r="BZ2264" s="1186"/>
      <c r="CA2264" s="1186"/>
      <c r="CB2264" s="1186"/>
      <c r="CC2264" s="1186"/>
      <c r="CD2264" s="1186"/>
      <c r="CE2264" s="1186"/>
      <c r="CF2264" s="1186"/>
      <c r="CG2264" s="1186"/>
      <c r="CH2264" s="1186"/>
      <c r="CI2264" s="1186"/>
      <c r="CJ2264" s="1186"/>
      <c r="CK2264" s="1186"/>
      <c r="CL2264" s="1186"/>
      <c r="CM2264" s="1186"/>
      <c r="CN2264" s="1186"/>
      <c r="CO2264" s="1186"/>
      <c r="CP2264" s="1186"/>
      <c r="CQ2264" s="1186"/>
      <c r="CR2264" s="1186"/>
      <c r="CS2264" s="1186"/>
      <c r="CT2264" s="1186"/>
      <c r="CU2264" s="1186"/>
      <c r="CV2264" s="1186"/>
      <c r="CW2264" s="1186"/>
      <c r="CX2264" s="1186"/>
      <c r="CY2264" s="1186"/>
      <c r="CZ2264" s="1186"/>
      <c r="DA2264" s="1186"/>
      <c r="DB2264" s="1186"/>
      <c r="DC2264" s="1186"/>
      <c r="DD2264" s="1186"/>
      <c r="DE2264" s="1186"/>
      <c r="DF2264" s="1186"/>
      <c r="DG2264" s="1186"/>
      <c r="DH2264" s="1186"/>
      <c r="DI2264" s="1186"/>
      <c r="DJ2264" s="1186"/>
      <c r="DK2264" s="1186"/>
      <c r="DL2264" s="1186"/>
      <c r="DM2264" s="1186"/>
      <c r="DN2264" s="1186"/>
      <c r="DO2264" s="1186"/>
      <c r="DP2264" s="1186"/>
      <c r="DQ2264" s="1186"/>
      <c r="DR2264" s="1186"/>
      <c r="DS2264" s="1186"/>
      <c r="DT2264" s="1186"/>
      <c r="DU2264" s="1186"/>
      <c r="DV2264" s="1186"/>
      <c r="DW2264" s="1186"/>
      <c r="DX2264" s="1186"/>
      <c r="DY2264" s="1186"/>
      <c r="DZ2264" s="1186"/>
      <c r="EA2264" s="1186"/>
      <c r="EB2264" s="1186"/>
      <c r="EC2264" s="1186"/>
      <c r="ED2264" s="1186"/>
      <c r="EE2264" s="1186"/>
      <c r="EF2264" s="1186"/>
      <c r="EG2264" s="1186"/>
      <c r="EH2264" s="1186"/>
      <c r="EI2264" s="1186"/>
      <c r="EJ2264" s="1186"/>
      <c r="EK2264" s="1186"/>
      <c r="EL2264" s="1186"/>
      <c r="EM2264" s="1186"/>
      <c r="EN2264" s="1186"/>
      <c r="EO2264" s="1186"/>
      <c r="EP2264" s="1186"/>
      <c r="EQ2264" s="1186"/>
      <c r="ER2264" s="1186"/>
      <c r="ES2264" s="1186"/>
      <c r="ET2264" s="1186"/>
      <c r="EU2264" s="1186"/>
      <c r="EV2264" s="1186"/>
      <c r="EW2264" s="1186"/>
      <c r="EX2264" s="1186"/>
      <c r="EY2264" s="1186"/>
      <c r="EZ2264" s="1186"/>
      <c r="FA2264" s="1186"/>
      <c r="FB2264" s="1186"/>
      <c r="FC2264" s="1186"/>
      <c r="FD2264" s="1186"/>
      <c r="FE2264" s="1186"/>
      <c r="FF2264" s="1186"/>
      <c r="FG2264" s="1186"/>
      <c r="FH2264" s="1186"/>
      <c r="FI2264" s="1186"/>
      <c r="FJ2264" s="1186"/>
      <c r="FK2264" s="1186"/>
      <c r="FL2264" s="1186"/>
      <c r="FM2264" s="1186"/>
      <c r="FN2264" s="1186"/>
      <c r="FO2264" s="1186"/>
      <c r="FP2264" s="1186"/>
      <c r="FQ2264" s="1186"/>
      <c r="FR2264" s="1186"/>
      <c r="FS2264" s="1186"/>
      <c r="FT2264" s="1186"/>
      <c r="FU2264" s="1186"/>
      <c r="FV2264" s="1186"/>
      <c r="FW2264" s="1186"/>
      <c r="FX2264" s="1186"/>
      <c r="FY2264" s="1186"/>
      <c r="FZ2264" s="1186"/>
      <c r="GA2264" s="1186"/>
      <c r="GB2264" s="1186"/>
      <c r="GC2264" s="1186"/>
      <c r="GD2264" s="1186"/>
      <c r="GE2264" s="1186"/>
      <c r="GF2264" s="1186"/>
      <c r="GG2264" s="1186"/>
      <c r="GH2264" s="1186"/>
      <c r="GI2264" s="1186"/>
      <c r="GJ2264" s="1186"/>
      <c r="GK2264" s="1186"/>
      <c r="GL2264" s="1186"/>
      <c r="GM2264" s="1186"/>
      <c r="GN2264" s="1186"/>
      <c r="GO2264" s="1186"/>
      <c r="GP2264" s="1186"/>
      <c r="GQ2264" s="1186"/>
      <c r="GR2264" s="1186"/>
      <c r="GS2264" s="1186"/>
      <c r="GT2264" s="1186"/>
      <c r="GU2264" s="1186"/>
      <c r="GV2264" s="1186"/>
      <c r="GW2264" s="1186"/>
      <c r="GX2264" s="1186"/>
      <c r="GY2264" s="1186"/>
      <c r="GZ2264" s="1186"/>
      <c r="HA2264" s="1186"/>
      <c r="HB2264" s="1186"/>
      <c r="HC2264" s="1186"/>
      <c r="HD2264" s="1186"/>
      <c r="HE2264" s="1186"/>
      <c r="HF2264" s="1186"/>
      <c r="HG2264" s="1186"/>
      <c r="HH2264" s="1186"/>
      <c r="HI2264" s="1186"/>
      <c r="HJ2264" s="1186"/>
      <c r="HK2264" s="1186"/>
      <c r="HL2264" s="1186"/>
      <c r="HM2264" s="1186"/>
      <c r="HN2264" s="1186"/>
      <c r="HO2264" s="1186"/>
      <c r="HP2264" s="1186"/>
      <c r="HQ2264" s="1186"/>
      <c r="HR2264" s="1186"/>
      <c r="HS2264" s="1186"/>
      <c r="HT2264" s="1186"/>
      <c r="HU2264" s="1186"/>
      <c r="HV2264" s="1186"/>
      <c r="HW2264" s="1186"/>
      <c r="HX2264" s="1186"/>
      <c r="HY2264" s="1186"/>
      <c r="HZ2264" s="1186"/>
      <c r="IA2264" s="1186"/>
      <c r="IB2264" s="1186"/>
    </row>
    <row r="2265" spans="1:236" s="1185" customFormat="1">
      <c r="A2265" s="1540"/>
      <c r="B2265" s="1541"/>
      <c r="C2265" s="1542"/>
      <c r="D2265" s="1543"/>
      <c r="E2265" s="1186"/>
      <c r="F2265" s="1544"/>
      <c r="G2265" s="1604"/>
      <c r="H2265" s="1604"/>
      <c r="I2265" s="1186"/>
      <c r="J2265" s="1186"/>
      <c r="K2265" s="1186"/>
      <c r="L2265" s="1186"/>
      <c r="M2265" s="1186"/>
      <c r="N2265" s="1186"/>
      <c r="O2265" s="1186"/>
      <c r="P2265" s="1186"/>
      <c r="Q2265" s="1186"/>
      <c r="R2265" s="1186"/>
      <c r="S2265" s="1186"/>
      <c r="T2265" s="1186"/>
      <c r="U2265" s="1186"/>
      <c r="V2265" s="1186"/>
      <c r="W2265" s="1186"/>
      <c r="X2265" s="1186"/>
      <c r="Y2265" s="1186"/>
      <c r="Z2265" s="1186"/>
      <c r="AA2265" s="1186"/>
      <c r="AB2265" s="1186"/>
      <c r="AC2265" s="1186"/>
      <c r="AD2265" s="1186"/>
      <c r="AE2265" s="1186"/>
      <c r="AF2265" s="1186"/>
      <c r="AG2265" s="1186"/>
      <c r="AH2265" s="1186"/>
      <c r="AI2265" s="1186"/>
      <c r="AJ2265" s="1186"/>
      <c r="AK2265" s="1186"/>
      <c r="AL2265" s="1186"/>
      <c r="AM2265" s="1186"/>
      <c r="AN2265" s="1186"/>
      <c r="AO2265" s="1186"/>
      <c r="AP2265" s="1186"/>
      <c r="AQ2265" s="1186"/>
      <c r="AR2265" s="1186"/>
      <c r="AS2265" s="1186"/>
      <c r="AT2265" s="1186"/>
      <c r="AU2265" s="1186"/>
      <c r="AV2265" s="1186"/>
      <c r="AW2265" s="1186"/>
      <c r="AX2265" s="1186"/>
      <c r="AY2265" s="1186"/>
      <c r="AZ2265" s="1186"/>
      <c r="BA2265" s="1186"/>
      <c r="BB2265" s="1186"/>
      <c r="BC2265" s="1186"/>
      <c r="BD2265" s="1186"/>
      <c r="BE2265" s="1186"/>
      <c r="BF2265" s="1186"/>
      <c r="BG2265" s="1186"/>
      <c r="BH2265" s="1186"/>
      <c r="BI2265" s="1186"/>
      <c r="BJ2265" s="1186"/>
      <c r="BK2265" s="1186"/>
      <c r="BL2265" s="1186"/>
      <c r="BM2265" s="1186"/>
      <c r="BN2265" s="1186"/>
      <c r="BO2265" s="1186"/>
      <c r="BP2265" s="1186"/>
      <c r="BQ2265" s="1186"/>
      <c r="BR2265" s="1186"/>
      <c r="BS2265" s="1186"/>
      <c r="BT2265" s="1186"/>
      <c r="BU2265" s="1186"/>
      <c r="BV2265" s="1186"/>
      <c r="BW2265" s="1186"/>
      <c r="BX2265" s="1186"/>
      <c r="BY2265" s="1186"/>
      <c r="BZ2265" s="1186"/>
      <c r="CA2265" s="1186"/>
      <c r="CB2265" s="1186"/>
      <c r="CC2265" s="1186"/>
      <c r="CD2265" s="1186"/>
      <c r="CE2265" s="1186"/>
      <c r="CF2265" s="1186"/>
      <c r="CG2265" s="1186"/>
      <c r="CH2265" s="1186"/>
      <c r="CI2265" s="1186"/>
      <c r="CJ2265" s="1186"/>
      <c r="CK2265" s="1186"/>
      <c r="CL2265" s="1186"/>
      <c r="CM2265" s="1186"/>
      <c r="CN2265" s="1186"/>
      <c r="CO2265" s="1186"/>
      <c r="CP2265" s="1186"/>
      <c r="CQ2265" s="1186"/>
      <c r="CR2265" s="1186"/>
      <c r="CS2265" s="1186"/>
      <c r="CT2265" s="1186"/>
      <c r="CU2265" s="1186"/>
      <c r="CV2265" s="1186"/>
      <c r="CW2265" s="1186"/>
      <c r="CX2265" s="1186"/>
      <c r="CY2265" s="1186"/>
      <c r="CZ2265" s="1186"/>
      <c r="DA2265" s="1186"/>
      <c r="DB2265" s="1186"/>
      <c r="DC2265" s="1186"/>
      <c r="DD2265" s="1186"/>
      <c r="DE2265" s="1186"/>
      <c r="DF2265" s="1186"/>
      <c r="DG2265" s="1186"/>
      <c r="DH2265" s="1186"/>
      <c r="DI2265" s="1186"/>
      <c r="DJ2265" s="1186"/>
      <c r="DK2265" s="1186"/>
      <c r="DL2265" s="1186"/>
      <c r="DM2265" s="1186"/>
      <c r="DN2265" s="1186"/>
      <c r="DO2265" s="1186"/>
      <c r="DP2265" s="1186"/>
      <c r="DQ2265" s="1186"/>
      <c r="DR2265" s="1186"/>
      <c r="DS2265" s="1186"/>
      <c r="DT2265" s="1186"/>
      <c r="DU2265" s="1186"/>
      <c r="DV2265" s="1186"/>
      <c r="DW2265" s="1186"/>
      <c r="DX2265" s="1186"/>
      <c r="DY2265" s="1186"/>
      <c r="DZ2265" s="1186"/>
      <c r="EA2265" s="1186"/>
      <c r="EB2265" s="1186"/>
      <c r="EC2265" s="1186"/>
      <c r="ED2265" s="1186"/>
      <c r="EE2265" s="1186"/>
      <c r="EF2265" s="1186"/>
      <c r="EG2265" s="1186"/>
      <c r="EH2265" s="1186"/>
      <c r="EI2265" s="1186"/>
      <c r="EJ2265" s="1186"/>
      <c r="EK2265" s="1186"/>
      <c r="EL2265" s="1186"/>
      <c r="EM2265" s="1186"/>
      <c r="EN2265" s="1186"/>
      <c r="EO2265" s="1186"/>
      <c r="EP2265" s="1186"/>
      <c r="EQ2265" s="1186"/>
      <c r="ER2265" s="1186"/>
      <c r="ES2265" s="1186"/>
      <c r="ET2265" s="1186"/>
      <c r="EU2265" s="1186"/>
      <c r="EV2265" s="1186"/>
      <c r="EW2265" s="1186"/>
      <c r="EX2265" s="1186"/>
      <c r="EY2265" s="1186"/>
      <c r="EZ2265" s="1186"/>
      <c r="FA2265" s="1186"/>
      <c r="FB2265" s="1186"/>
      <c r="FC2265" s="1186"/>
      <c r="FD2265" s="1186"/>
      <c r="FE2265" s="1186"/>
      <c r="FF2265" s="1186"/>
      <c r="FG2265" s="1186"/>
      <c r="FH2265" s="1186"/>
      <c r="FI2265" s="1186"/>
      <c r="FJ2265" s="1186"/>
      <c r="FK2265" s="1186"/>
      <c r="FL2265" s="1186"/>
      <c r="FM2265" s="1186"/>
      <c r="FN2265" s="1186"/>
      <c r="FO2265" s="1186"/>
      <c r="FP2265" s="1186"/>
      <c r="FQ2265" s="1186"/>
      <c r="FR2265" s="1186"/>
      <c r="FS2265" s="1186"/>
      <c r="FT2265" s="1186"/>
      <c r="FU2265" s="1186"/>
      <c r="FV2265" s="1186"/>
      <c r="FW2265" s="1186"/>
      <c r="FX2265" s="1186"/>
      <c r="FY2265" s="1186"/>
      <c r="FZ2265" s="1186"/>
      <c r="GA2265" s="1186"/>
      <c r="GB2265" s="1186"/>
      <c r="GC2265" s="1186"/>
      <c r="GD2265" s="1186"/>
      <c r="GE2265" s="1186"/>
      <c r="GF2265" s="1186"/>
      <c r="GG2265" s="1186"/>
      <c r="GH2265" s="1186"/>
      <c r="GI2265" s="1186"/>
      <c r="GJ2265" s="1186"/>
      <c r="GK2265" s="1186"/>
      <c r="GL2265" s="1186"/>
      <c r="GM2265" s="1186"/>
      <c r="GN2265" s="1186"/>
      <c r="GO2265" s="1186"/>
      <c r="GP2265" s="1186"/>
      <c r="GQ2265" s="1186"/>
      <c r="GR2265" s="1186"/>
      <c r="GS2265" s="1186"/>
      <c r="GT2265" s="1186"/>
      <c r="GU2265" s="1186"/>
      <c r="GV2265" s="1186"/>
      <c r="GW2265" s="1186"/>
      <c r="GX2265" s="1186"/>
      <c r="GY2265" s="1186"/>
      <c r="GZ2265" s="1186"/>
      <c r="HA2265" s="1186"/>
      <c r="HB2265" s="1186"/>
      <c r="HC2265" s="1186"/>
      <c r="HD2265" s="1186"/>
      <c r="HE2265" s="1186"/>
      <c r="HF2265" s="1186"/>
      <c r="HG2265" s="1186"/>
      <c r="HH2265" s="1186"/>
      <c r="HI2265" s="1186"/>
      <c r="HJ2265" s="1186"/>
      <c r="HK2265" s="1186"/>
      <c r="HL2265" s="1186"/>
      <c r="HM2265" s="1186"/>
      <c r="HN2265" s="1186"/>
      <c r="HO2265" s="1186"/>
      <c r="HP2265" s="1186"/>
      <c r="HQ2265" s="1186"/>
      <c r="HR2265" s="1186"/>
      <c r="HS2265" s="1186"/>
      <c r="HT2265" s="1186"/>
      <c r="HU2265" s="1186"/>
      <c r="HV2265" s="1186"/>
      <c r="HW2265" s="1186"/>
      <c r="HX2265" s="1186"/>
      <c r="HY2265" s="1186"/>
      <c r="HZ2265" s="1186"/>
      <c r="IA2265" s="1186"/>
      <c r="IB2265" s="1186"/>
    </row>
    <row r="2266" spans="1:236" s="1185" customFormat="1">
      <c r="A2266" s="1540"/>
      <c r="B2266" s="1541"/>
      <c r="C2266" s="1542"/>
      <c r="D2266" s="1543"/>
      <c r="E2266" s="1186"/>
      <c r="F2266" s="1544"/>
      <c r="G2266" s="1604"/>
      <c r="H2266" s="1604"/>
      <c r="I2266" s="1186"/>
      <c r="J2266" s="1186"/>
      <c r="K2266" s="1186"/>
      <c r="L2266" s="1186"/>
      <c r="M2266" s="1186"/>
      <c r="N2266" s="1186"/>
      <c r="O2266" s="1186"/>
      <c r="P2266" s="1186"/>
      <c r="Q2266" s="1186"/>
      <c r="R2266" s="1186"/>
      <c r="S2266" s="1186"/>
      <c r="T2266" s="1186"/>
      <c r="U2266" s="1186"/>
      <c r="V2266" s="1186"/>
      <c r="W2266" s="1186"/>
      <c r="X2266" s="1186"/>
      <c r="Y2266" s="1186"/>
      <c r="Z2266" s="1186"/>
      <c r="AA2266" s="1186"/>
      <c r="AB2266" s="1186"/>
      <c r="AC2266" s="1186"/>
      <c r="AD2266" s="1186"/>
      <c r="AE2266" s="1186"/>
      <c r="AF2266" s="1186"/>
      <c r="AG2266" s="1186"/>
      <c r="AH2266" s="1186"/>
      <c r="AI2266" s="1186"/>
      <c r="AJ2266" s="1186"/>
      <c r="AK2266" s="1186"/>
      <c r="AL2266" s="1186"/>
      <c r="AM2266" s="1186"/>
      <c r="AN2266" s="1186"/>
      <c r="AO2266" s="1186"/>
      <c r="AP2266" s="1186"/>
      <c r="AQ2266" s="1186"/>
      <c r="AR2266" s="1186"/>
      <c r="AS2266" s="1186"/>
      <c r="AT2266" s="1186"/>
      <c r="AU2266" s="1186"/>
      <c r="AV2266" s="1186"/>
      <c r="AW2266" s="1186"/>
      <c r="AX2266" s="1186"/>
      <c r="AY2266" s="1186"/>
      <c r="AZ2266" s="1186"/>
      <c r="BA2266" s="1186"/>
      <c r="BB2266" s="1186"/>
      <c r="BC2266" s="1186"/>
      <c r="BD2266" s="1186"/>
      <c r="BE2266" s="1186"/>
      <c r="BF2266" s="1186"/>
      <c r="BG2266" s="1186"/>
      <c r="BH2266" s="1186"/>
      <c r="BI2266" s="1186"/>
      <c r="BJ2266" s="1186"/>
      <c r="BK2266" s="1186"/>
      <c r="BL2266" s="1186"/>
      <c r="BM2266" s="1186"/>
      <c r="BN2266" s="1186"/>
      <c r="BO2266" s="1186"/>
      <c r="BP2266" s="1186"/>
      <c r="BQ2266" s="1186"/>
      <c r="BR2266" s="1186"/>
      <c r="BS2266" s="1186"/>
      <c r="BT2266" s="1186"/>
      <c r="BU2266" s="1186"/>
      <c r="BV2266" s="1186"/>
      <c r="BW2266" s="1186"/>
      <c r="BX2266" s="1186"/>
      <c r="BY2266" s="1186"/>
      <c r="BZ2266" s="1186"/>
      <c r="CA2266" s="1186"/>
      <c r="CB2266" s="1186"/>
      <c r="CC2266" s="1186"/>
      <c r="CD2266" s="1186"/>
      <c r="CE2266" s="1186"/>
      <c r="CF2266" s="1186"/>
      <c r="CG2266" s="1186"/>
      <c r="CH2266" s="1186"/>
      <c r="CI2266" s="1186"/>
      <c r="CJ2266" s="1186"/>
      <c r="CK2266" s="1186"/>
      <c r="CL2266" s="1186"/>
      <c r="CM2266" s="1186"/>
      <c r="CN2266" s="1186"/>
      <c r="CO2266" s="1186"/>
      <c r="CP2266" s="1186"/>
      <c r="CQ2266" s="1186"/>
      <c r="CR2266" s="1186"/>
      <c r="CS2266" s="1186"/>
      <c r="CT2266" s="1186"/>
      <c r="CU2266" s="1186"/>
      <c r="CV2266" s="1186"/>
      <c r="CW2266" s="1186"/>
      <c r="CX2266" s="1186"/>
      <c r="CY2266" s="1186"/>
      <c r="CZ2266" s="1186"/>
      <c r="DA2266" s="1186"/>
      <c r="DB2266" s="1186"/>
      <c r="DC2266" s="1186"/>
      <c r="DD2266" s="1186"/>
      <c r="DE2266" s="1186"/>
      <c r="DF2266" s="1186"/>
      <c r="DG2266" s="1186"/>
      <c r="DH2266" s="1186"/>
      <c r="DI2266" s="1186"/>
      <c r="DJ2266" s="1186"/>
      <c r="DK2266" s="1186"/>
      <c r="DL2266" s="1186"/>
      <c r="DM2266" s="1186"/>
      <c r="DN2266" s="1186"/>
      <c r="DO2266" s="1186"/>
      <c r="DP2266" s="1186"/>
      <c r="DQ2266" s="1186"/>
      <c r="DR2266" s="1186"/>
      <c r="DS2266" s="1186"/>
      <c r="DT2266" s="1186"/>
      <c r="DU2266" s="1186"/>
      <c r="DV2266" s="1186"/>
      <c r="DW2266" s="1186"/>
      <c r="DX2266" s="1186"/>
      <c r="DY2266" s="1186"/>
      <c r="DZ2266" s="1186"/>
      <c r="EA2266" s="1186"/>
      <c r="EB2266" s="1186"/>
      <c r="EC2266" s="1186"/>
      <c r="ED2266" s="1186"/>
      <c r="EE2266" s="1186"/>
      <c r="EF2266" s="1186"/>
      <c r="EG2266" s="1186"/>
      <c r="EH2266" s="1186"/>
      <c r="EI2266" s="1186"/>
      <c r="EJ2266" s="1186"/>
      <c r="EK2266" s="1186"/>
      <c r="EL2266" s="1186"/>
      <c r="EM2266" s="1186"/>
      <c r="EN2266" s="1186"/>
      <c r="EO2266" s="1186"/>
      <c r="EP2266" s="1186"/>
      <c r="EQ2266" s="1186"/>
      <c r="ER2266" s="1186"/>
      <c r="ES2266" s="1186"/>
      <c r="ET2266" s="1186"/>
      <c r="EU2266" s="1186"/>
      <c r="EV2266" s="1186"/>
      <c r="EW2266" s="1186"/>
      <c r="EX2266" s="1186"/>
      <c r="EY2266" s="1186"/>
      <c r="EZ2266" s="1186"/>
      <c r="FA2266" s="1186"/>
      <c r="FB2266" s="1186"/>
      <c r="FC2266" s="1186"/>
      <c r="FD2266" s="1186"/>
      <c r="FE2266" s="1186"/>
      <c r="FF2266" s="1186"/>
      <c r="FG2266" s="1186"/>
      <c r="FH2266" s="1186"/>
      <c r="FI2266" s="1186"/>
      <c r="FJ2266" s="1186"/>
      <c r="FK2266" s="1186"/>
      <c r="FL2266" s="1186"/>
      <c r="FM2266" s="1186"/>
      <c r="FN2266" s="1186"/>
      <c r="FO2266" s="1186"/>
      <c r="FP2266" s="1186"/>
      <c r="FQ2266" s="1186"/>
      <c r="FR2266" s="1186"/>
      <c r="FS2266" s="1186"/>
      <c r="FT2266" s="1186"/>
      <c r="FU2266" s="1186"/>
      <c r="FV2266" s="1186"/>
      <c r="FW2266" s="1186"/>
      <c r="FX2266" s="1186"/>
      <c r="FY2266" s="1186"/>
      <c r="FZ2266" s="1186"/>
      <c r="GA2266" s="1186"/>
      <c r="GB2266" s="1186"/>
      <c r="GC2266" s="1186"/>
      <c r="GD2266" s="1186"/>
      <c r="GE2266" s="1186"/>
      <c r="GF2266" s="1186"/>
      <c r="GG2266" s="1186"/>
      <c r="GH2266" s="1186"/>
      <c r="GI2266" s="1186"/>
      <c r="GJ2266" s="1186"/>
      <c r="GK2266" s="1186"/>
      <c r="GL2266" s="1186"/>
      <c r="GM2266" s="1186"/>
      <c r="GN2266" s="1186"/>
      <c r="GO2266" s="1186"/>
      <c r="GP2266" s="1186"/>
      <c r="GQ2266" s="1186"/>
      <c r="GR2266" s="1186"/>
      <c r="GS2266" s="1186"/>
      <c r="GT2266" s="1186"/>
      <c r="GU2266" s="1186"/>
      <c r="GV2266" s="1186"/>
      <c r="GW2266" s="1186"/>
      <c r="GX2266" s="1186"/>
      <c r="GY2266" s="1186"/>
      <c r="GZ2266" s="1186"/>
      <c r="HA2266" s="1186"/>
      <c r="HB2266" s="1186"/>
      <c r="HC2266" s="1186"/>
      <c r="HD2266" s="1186"/>
      <c r="HE2266" s="1186"/>
      <c r="HF2266" s="1186"/>
      <c r="HG2266" s="1186"/>
      <c r="HH2266" s="1186"/>
      <c r="HI2266" s="1186"/>
      <c r="HJ2266" s="1186"/>
      <c r="HK2266" s="1186"/>
      <c r="HL2266" s="1186"/>
      <c r="HM2266" s="1186"/>
      <c r="HN2266" s="1186"/>
      <c r="HO2266" s="1186"/>
      <c r="HP2266" s="1186"/>
      <c r="HQ2266" s="1186"/>
      <c r="HR2266" s="1186"/>
      <c r="HS2266" s="1186"/>
      <c r="HT2266" s="1186"/>
      <c r="HU2266" s="1186"/>
      <c r="HV2266" s="1186"/>
      <c r="HW2266" s="1186"/>
      <c r="HX2266" s="1186"/>
      <c r="HY2266" s="1186"/>
      <c r="HZ2266" s="1186"/>
      <c r="IA2266" s="1186"/>
      <c r="IB2266" s="1186"/>
    </row>
    <row r="2267" spans="1:236" s="1185" customFormat="1">
      <c r="A2267" s="1540"/>
      <c r="B2267" s="1541"/>
      <c r="C2267" s="1542"/>
      <c r="D2267" s="1543"/>
      <c r="E2267" s="1186"/>
      <c r="F2267" s="1544"/>
      <c r="G2267" s="1604"/>
      <c r="H2267" s="1604"/>
      <c r="I2267" s="1186"/>
      <c r="J2267" s="1186"/>
      <c r="K2267" s="1186"/>
      <c r="L2267" s="1186"/>
      <c r="M2267" s="1186"/>
      <c r="N2267" s="1186"/>
      <c r="O2267" s="1186"/>
      <c r="P2267" s="1186"/>
      <c r="Q2267" s="1186"/>
      <c r="R2267" s="1186"/>
      <c r="S2267" s="1186"/>
      <c r="T2267" s="1186"/>
      <c r="U2267" s="1186"/>
      <c r="V2267" s="1186"/>
      <c r="W2267" s="1186"/>
      <c r="X2267" s="1186"/>
      <c r="Y2267" s="1186"/>
      <c r="Z2267" s="1186"/>
      <c r="AA2267" s="1186"/>
      <c r="AB2267" s="1186"/>
      <c r="AC2267" s="1186"/>
      <c r="AD2267" s="1186"/>
      <c r="AE2267" s="1186"/>
      <c r="AF2267" s="1186"/>
      <c r="AG2267" s="1186"/>
      <c r="AH2267" s="1186"/>
      <c r="AI2267" s="1186"/>
      <c r="AJ2267" s="1186"/>
      <c r="AK2267" s="1186"/>
      <c r="AL2267" s="1186"/>
      <c r="AM2267" s="1186"/>
      <c r="AN2267" s="1186"/>
      <c r="AO2267" s="1186"/>
      <c r="AP2267" s="1186"/>
      <c r="AQ2267" s="1186"/>
      <c r="AR2267" s="1186"/>
      <c r="AS2267" s="1186"/>
      <c r="AT2267" s="1186"/>
      <c r="AU2267" s="1186"/>
      <c r="AV2267" s="1186"/>
      <c r="AW2267" s="1186"/>
      <c r="AX2267" s="1186"/>
      <c r="AY2267" s="1186"/>
      <c r="AZ2267" s="1186"/>
      <c r="BA2267" s="1186"/>
      <c r="BB2267" s="1186"/>
      <c r="BC2267" s="1186"/>
      <c r="BD2267" s="1186"/>
      <c r="BE2267" s="1186"/>
      <c r="BF2267" s="1186"/>
      <c r="BG2267" s="1186"/>
      <c r="BH2267" s="1186"/>
      <c r="BI2267" s="1186"/>
      <c r="BJ2267" s="1186"/>
      <c r="BK2267" s="1186"/>
      <c r="BL2267" s="1186"/>
      <c r="BM2267" s="1186"/>
      <c r="BN2267" s="1186"/>
      <c r="BO2267" s="1186"/>
      <c r="BP2267" s="1186"/>
      <c r="BQ2267" s="1186"/>
      <c r="BR2267" s="1186"/>
      <c r="BS2267" s="1186"/>
      <c r="BT2267" s="1186"/>
      <c r="BU2267" s="1186"/>
      <c r="BV2267" s="1186"/>
      <c r="BW2267" s="1186"/>
      <c r="BX2267" s="1186"/>
      <c r="BY2267" s="1186"/>
      <c r="BZ2267" s="1186"/>
      <c r="CA2267" s="1186"/>
      <c r="CB2267" s="1186"/>
      <c r="CC2267" s="1186"/>
      <c r="CD2267" s="1186"/>
      <c r="CE2267" s="1186"/>
      <c r="CF2267" s="1186"/>
      <c r="CG2267" s="1186"/>
      <c r="CH2267" s="1186"/>
      <c r="CI2267" s="1186"/>
      <c r="CJ2267" s="1186"/>
      <c r="CK2267" s="1186"/>
      <c r="CL2267" s="1186"/>
      <c r="CM2267" s="1186"/>
      <c r="CN2267" s="1186"/>
      <c r="CO2267" s="1186"/>
      <c r="CP2267" s="1186"/>
      <c r="CQ2267" s="1186"/>
      <c r="CR2267" s="1186"/>
      <c r="CS2267" s="1186"/>
      <c r="CT2267" s="1186"/>
      <c r="CU2267" s="1186"/>
      <c r="CV2267" s="1186"/>
      <c r="CW2267" s="1186"/>
      <c r="CX2267" s="1186"/>
      <c r="CY2267" s="1186"/>
      <c r="CZ2267" s="1186"/>
      <c r="DA2267" s="1186"/>
      <c r="DB2267" s="1186"/>
      <c r="DC2267" s="1186"/>
      <c r="DD2267" s="1186"/>
      <c r="DE2267" s="1186"/>
      <c r="DF2267" s="1186"/>
      <c r="DG2267" s="1186"/>
      <c r="DH2267" s="1186"/>
      <c r="DI2267" s="1186"/>
      <c r="DJ2267" s="1186"/>
      <c r="DK2267" s="1186"/>
      <c r="DL2267" s="1186"/>
      <c r="DM2267" s="1186"/>
      <c r="DN2267" s="1186"/>
      <c r="DO2267" s="1186"/>
      <c r="DP2267" s="1186"/>
      <c r="DQ2267" s="1186"/>
      <c r="DR2267" s="1186"/>
      <c r="DS2267" s="1186"/>
      <c r="DT2267" s="1186"/>
      <c r="DU2267" s="1186"/>
      <c r="DV2267" s="1186"/>
      <c r="DW2267" s="1186"/>
      <c r="DX2267" s="1186"/>
      <c r="DY2267" s="1186"/>
      <c r="DZ2267" s="1186"/>
      <c r="EA2267" s="1186"/>
      <c r="EB2267" s="1186"/>
      <c r="EC2267" s="1186"/>
      <c r="ED2267" s="1186"/>
      <c r="EE2267" s="1186"/>
      <c r="EF2267" s="1186"/>
      <c r="EG2267" s="1186"/>
      <c r="EH2267" s="1186"/>
      <c r="EI2267" s="1186"/>
      <c r="EJ2267" s="1186"/>
      <c r="EK2267" s="1186"/>
      <c r="EL2267" s="1186"/>
      <c r="EM2267" s="1186"/>
      <c r="EN2267" s="1186"/>
      <c r="EO2267" s="1186"/>
      <c r="EP2267" s="1186"/>
      <c r="EQ2267" s="1186"/>
      <c r="ER2267" s="1186"/>
      <c r="ES2267" s="1186"/>
      <c r="ET2267" s="1186"/>
      <c r="EU2267" s="1186"/>
      <c r="EV2267" s="1186"/>
      <c r="EW2267" s="1186"/>
      <c r="EX2267" s="1186"/>
      <c r="EY2267" s="1186"/>
      <c r="EZ2267" s="1186"/>
      <c r="FA2267" s="1186"/>
      <c r="FB2267" s="1186"/>
      <c r="FC2267" s="1186"/>
      <c r="FD2267" s="1186"/>
      <c r="FE2267" s="1186"/>
      <c r="FF2267" s="1186"/>
      <c r="FG2267" s="1186"/>
      <c r="FH2267" s="1186"/>
      <c r="FI2267" s="1186"/>
      <c r="FJ2267" s="1186"/>
      <c r="FK2267" s="1186"/>
      <c r="FL2267" s="1186"/>
      <c r="FM2267" s="1186"/>
      <c r="FN2267" s="1186"/>
      <c r="FO2267" s="1186"/>
      <c r="FP2267" s="1186"/>
      <c r="FQ2267" s="1186"/>
      <c r="FR2267" s="1186"/>
      <c r="FS2267" s="1186"/>
      <c r="FT2267" s="1186"/>
      <c r="FU2267" s="1186"/>
      <c r="FV2267" s="1186"/>
      <c r="FW2267" s="1186"/>
      <c r="FX2267" s="1186"/>
      <c r="FY2267" s="1186"/>
      <c r="FZ2267" s="1186"/>
      <c r="GA2267" s="1186"/>
      <c r="GB2267" s="1186"/>
      <c r="GC2267" s="1186"/>
      <c r="GD2267" s="1186"/>
      <c r="GE2267" s="1186"/>
      <c r="GF2267" s="1186"/>
      <c r="GG2267" s="1186"/>
      <c r="GH2267" s="1186"/>
      <c r="GI2267" s="1186"/>
      <c r="GJ2267" s="1186"/>
      <c r="GK2267" s="1186"/>
      <c r="GL2267" s="1186"/>
      <c r="GM2267" s="1186"/>
      <c r="GN2267" s="1186"/>
      <c r="GO2267" s="1186"/>
      <c r="GP2267" s="1186"/>
      <c r="GQ2267" s="1186"/>
      <c r="GR2267" s="1186"/>
      <c r="GS2267" s="1186"/>
      <c r="GT2267" s="1186"/>
      <c r="GU2267" s="1186"/>
      <c r="GV2267" s="1186"/>
      <c r="GW2267" s="1186"/>
      <c r="GX2267" s="1186"/>
      <c r="GY2267" s="1186"/>
      <c r="GZ2267" s="1186"/>
      <c r="HA2267" s="1186"/>
      <c r="HB2267" s="1186"/>
      <c r="HC2267" s="1186"/>
      <c r="HD2267" s="1186"/>
      <c r="HE2267" s="1186"/>
      <c r="HF2267" s="1186"/>
      <c r="HG2267" s="1186"/>
      <c r="HH2267" s="1186"/>
      <c r="HI2267" s="1186"/>
      <c r="HJ2267" s="1186"/>
      <c r="HK2267" s="1186"/>
      <c r="HL2267" s="1186"/>
      <c r="HM2267" s="1186"/>
      <c r="HN2267" s="1186"/>
      <c r="HO2267" s="1186"/>
      <c r="HP2267" s="1186"/>
      <c r="HQ2267" s="1186"/>
      <c r="HR2267" s="1186"/>
      <c r="HS2267" s="1186"/>
      <c r="HT2267" s="1186"/>
      <c r="HU2267" s="1186"/>
      <c r="HV2267" s="1186"/>
      <c r="HW2267" s="1186"/>
      <c r="HX2267" s="1186"/>
      <c r="HY2267" s="1186"/>
      <c r="HZ2267" s="1186"/>
      <c r="IA2267" s="1186"/>
      <c r="IB2267" s="1186"/>
    </row>
    <row r="2268" spans="1:236" s="1185" customFormat="1">
      <c r="A2268" s="1540"/>
      <c r="B2268" s="1541"/>
      <c r="C2268" s="1542"/>
      <c r="D2268" s="1543"/>
      <c r="E2268" s="1186"/>
      <c r="F2268" s="1544"/>
      <c r="G2268" s="1604"/>
      <c r="H2268" s="1604"/>
      <c r="I2268" s="1186"/>
      <c r="J2268" s="1186"/>
      <c r="K2268" s="1186"/>
      <c r="L2268" s="1186"/>
      <c r="M2268" s="1186"/>
      <c r="N2268" s="1186"/>
      <c r="O2268" s="1186"/>
      <c r="P2268" s="1186"/>
      <c r="Q2268" s="1186"/>
      <c r="R2268" s="1186"/>
      <c r="S2268" s="1186"/>
      <c r="T2268" s="1186"/>
      <c r="U2268" s="1186"/>
      <c r="V2268" s="1186"/>
      <c r="W2268" s="1186"/>
      <c r="X2268" s="1186"/>
      <c r="Y2268" s="1186"/>
      <c r="Z2268" s="1186"/>
      <c r="AA2268" s="1186"/>
      <c r="AB2268" s="1186"/>
      <c r="AC2268" s="1186"/>
      <c r="AD2268" s="1186"/>
      <c r="AE2268" s="1186"/>
      <c r="AF2268" s="1186"/>
      <c r="AG2268" s="1186"/>
      <c r="AH2268" s="1186"/>
      <c r="AI2268" s="1186"/>
      <c r="AJ2268" s="1186"/>
      <c r="AK2268" s="1186"/>
      <c r="AL2268" s="1186"/>
      <c r="AM2268" s="1186"/>
      <c r="AN2268" s="1186"/>
      <c r="AO2268" s="1186"/>
      <c r="AP2268" s="1186"/>
      <c r="AQ2268" s="1186"/>
      <c r="AR2268" s="1186"/>
      <c r="AS2268" s="1186"/>
      <c r="AT2268" s="1186"/>
      <c r="AU2268" s="1186"/>
      <c r="AV2268" s="1186"/>
      <c r="AW2268" s="1186"/>
      <c r="AX2268" s="1186"/>
      <c r="AY2268" s="1186"/>
      <c r="AZ2268" s="1186"/>
      <c r="BA2268" s="1186"/>
      <c r="BB2268" s="1186"/>
      <c r="BC2268" s="1186"/>
      <c r="BD2268" s="1186"/>
      <c r="BE2268" s="1186"/>
      <c r="BF2268" s="1186"/>
      <c r="BG2268" s="1186"/>
      <c r="BH2268" s="1186"/>
      <c r="BI2268" s="1186"/>
      <c r="BJ2268" s="1186"/>
      <c r="BK2268" s="1186"/>
      <c r="BL2268" s="1186"/>
      <c r="BM2268" s="1186"/>
      <c r="BN2268" s="1186"/>
      <c r="BO2268" s="1186"/>
      <c r="BP2268" s="1186"/>
      <c r="BQ2268" s="1186"/>
      <c r="BR2268" s="1186"/>
      <c r="BS2268" s="1186"/>
      <c r="BT2268" s="1186"/>
      <c r="BU2268" s="1186"/>
      <c r="BV2268" s="1186"/>
      <c r="BW2268" s="1186"/>
      <c r="BX2268" s="1186"/>
      <c r="BY2268" s="1186"/>
      <c r="BZ2268" s="1186"/>
      <c r="CA2268" s="1186"/>
      <c r="CB2268" s="1186"/>
      <c r="CC2268" s="1186"/>
      <c r="CD2268" s="1186"/>
      <c r="CE2268" s="1186"/>
      <c r="CF2268" s="1186"/>
      <c r="CG2268" s="1186"/>
      <c r="CH2268" s="1186"/>
      <c r="CI2268" s="1186"/>
      <c r="CJ2268" s="1186"/>
      <c r="CK2268" s="1186"/>
      <c r="CL2268" s="1186"/>
      <c r="CM2268" s="1186"/>
      <c r="CN2268" s="1186"/>
      <c r="CO2268" s="1186"/>
      <c r="CP2268" s="1186"/>
      <c r="CQ2268" s="1186"/>
      <c r="CR2268" s="1186"/>
      <c r="CS2268" s="1186"/>
      <c r="CT2268" s="1186"/>
      <c r="CU2268" s="1186"/>
      <c r="CV2268" s="1186"/>
      <c r="CW2268" s="1186"/>
      <c r="CX2268" s="1186"/>
      <c r="CY2268" s="1186"/>
      <c r="CZ2268" s="1186"/>
      <c r="DA2268" s="1186"/>
      <c r="DB2268" s="1186"/>
      <c r="DC2268" s="1186"/>
      <c r="DD2268" s="1186"/>
      <c r="DE2268" s="1186"/>
      <c r="DF2268" s="1186"/>
      <c r="DG2268" s="1186"/>
      <c r="DH2268" s="1186"/>
      <c r="DI2268" s="1186"/>
      <c r="DJ2268" s="1186"/>
      <c r="DK2268" s="1186"/>
      <c r="DL2268" s="1186"/>
      <c r="DM2268" s="1186"/>
      <c r="DN2268" s="1186"/>
      <c r="DO2268" s="1186"/>
      <c r="DP2268" s="1186"/>
      <c r="DQ2268" s="1186"/>
      <c r="DR2268" s="1186"/>
      <c r="DS2268" s="1186"/>
      <c r="DT2268" s="1186"/>
      <c r="DU2268" s="1186"/>
      <c r="DV2268" s="1186"/>
      <c r="DW2268" s="1186"/>
      <c r="DX2268" s="1186"/>
      <c r="DY2268" s="1186"/>
      <c r="DZ2268" s="1186"/>
      <c r="EA2268" s="1186"/>
      <c r="EB2268" s="1186"/>
      <c r="EC2268" s="1186"/>
      <c r="ED2268" s="1186"/>
      <c r="EE2268" s="1186"/>
      <c r="EF2268" s="1186"/>
      <c r="EG2268" s="1186"/>
      <c r="EH2268" s="1186"/>
      <c r="EI2268" s="1186"/>
      <c r="EJ2268" s="1186"/>
      <c r="EK2268" s="1186"/>
      <c r="EL2268" s="1186"/>
      <c r="EM2268" s="1186"/>
      <c r="EN2268" s="1186"/>
      <c r="EO2268" s="1186"/>
      <c r="EP2268" s="1186"/>
      <c r="EQ2268" s="1186"/>
      <c r="ER2268" s="1186"/>
      <c r="ES2268" s="1186"/>
      <c r="ET2268" s="1186"/>
      <c r="EU2268" s="1186"/>
      <c r="EV2268" s="1186"/>
      <c r="EW2268" s="1186"/>
      <c r="EX2268" s="1186"/>
      <c r="EY2268" s="1186"/>
      <c r="EZ2268" s="1186"/>
      <c r="FA2268" s="1186"/>
      <c r="FB2268" s="1186"/>
      <c r="FC2268" s="1186"/>
      <c r="FD2268" s="1186"/>
      <c r="FE2268" s="1186"/>
      <c r="FF2268" s="1186"/>
      <c r="FG2268" s="1186"/>
      <c r="FH2268" s="1186"/>
      <c r="FI2268" s="1186"/>
      <c r="FJ2268" s="1186"/>
      <c r="FK2268" s="1186"/>
      <c r="FL2268" s="1186"/>
      <c r="FM2268" s="1186"/>
      <c r="FN2268" s="1186"/>
      <c r="FO2268" s="1186"/>
      <c r="FP2268" s="1186"/>
      <c r="FQ2268" s="1186"/>
      <c r="FR2268" s="1186"/>
      <c r="FS2268" s="1186"/>
      <c r="FT2268" s="1186"/>
      <c r="FU2268" s="1186"/>
      <c r="FV2268" s="1186"/>
      <c r="FW2268" s="1186"/>
      <c r="FX2268" s="1186"/>
      <c r="FY2268" s="1186"/>
      <c r="FZ2268" s="1186"/>
      <c r="GA2268" s="1186"/>
      <c r="GB2268" s="1186"/>
      <c r="GC2268" s="1186"/>
      <c r="GD2268" s="1186"/>
      <c r="GE2268" s="1186"/>
      <c r="GF2268" s="1186"/>
      <c r="GG2268" s="1186"/>
      <c r="GH2268" s="1186"/>
      <c r="GI2268" s="1186"/>
      <c r="GJ2268" s="1186"/>
      <c r="GK2268" s="1186"/>
      <c r="GL2268" s="1186"/>
      <c r="GM2268" s="1186"/>
      <c r="GN2268" s="1186"/>
      <c r="GO2268" s="1186"/>
      <c r="GP2268" s="1186"/>
      <c r="GQ2268" s="1186"/>
      <c r="GR2268" s="1186"/>
      <c r="GS2268" s="1186"/>
      <c r="GT2268" s="1186"/>
      <c r="GU2268" s="1186"/>
      <c r="GV2268" s="1186"/>
      <c r="GW2268" s="1186"/>
      <c r="GX2268" s="1186"/>
      <c r="GY2268" s="1186"/>
      <c r="GZ2268" s="1186"/>
      <c r="HA2268" s="1186"/>
      <c r="HB2268" s="1186"/>
      <c r="HC2268" s="1186"/>
      <c r="HD2268" s="1186"/>
      <c r="HE2268" s="1186"/>
      <c r="HF2268" s="1186"/>
      <c r="HG2268" s="1186"/>
      <c r="HH2268" s="1186"/>
      <c r="HI2268" s="1186"/>
      <c r="HJ2268" s="1186"/>
      <c r="HK2268" s="1186"/>
      <c r="HL2268" s="1186"/>
      <c r="HM2268" s="1186"/>
      <c r="HN2268" s="1186"/>
      <c r="HO2268" s="1186"/>
      <c r="HP2268" s="1186"/>
      <c r="HQ2268" s="1186"/>
      <c r="HR2268" s="1186"/>
      <c r="HS2268" s="1186"/>
      <c r="HT2268" s="1186"/>
      <c r="HU2268" s="1186"/>
      <c r="HV2268" s="1186"/>
      <c r="HW2268" s="1186"/>
      <c r="HX2268" s="1186"/>
      <c r="HY2268" s="1186"/>
      <c r="HZ2268" s="1186"/>
      <c r="IA2268" s="1186"/>
      <c r="IB2268" s="1186"/>
    </row>
    <row r="2269" spans="1:236" s="1185" customFormat="1">
      <c r="A2269" s="1540"/>
      <c r="B2269" s="1541"/>
      <c r="C2269" s="1542"/>
      <c r="D2269" s="1543"/>
      <c r="E2269" s="1186"/>
      <c r="F2269" s="1544"/>
      <c r="G2269" s="1604"/>
      <c r="H2269" s="1604"/>
      <c r="I2269" s="1186"/>
      <c r="J2269" s="1186"/>
      <c r="K2269" s="1186"/>
      <c r="L2269" s="1186"/>
      <c r="M2269" s="1186"/>
      <c r="N2269" s="1186"/>
      <c r="O2269" s="1186"/>
      <c r="P2269" s="1186"/>
      <c r="Q2269" s="1186"/>
      <c r="R2269" s="1186"/>
      <c r="S2269" s="1186"/>
      <c r="T2269" s="1186"/>
      <c r="U2269" s="1186"/>
      <c r="V2269" s="1186"/>
      <c r="W2269" s="1186"/>
      <c r="X2269" s="1186"/>
      <c r="Y2269" s="1186"/>
      <c r="Z2269" s="1186"/>
      <c r="AA2269" s="1186"/>
      <c r="AB2269" s="1186"/>
      <c r="AC2269" s="1186"/>
      <c r="AD2269" s="1186"/>
      <c r="AE2269" s="1186"/>
      <c r="AF2269" s="1186"/>
      <c r="AG2269" s="1186"/>
      <c r="AH2269" s="1186"/>
      <c r="AI2269" s="1186"/>
      <c r="AJ2269" s="1186"/>
      <c r="AK2269" s="1186"/>
      <c r="AL2269" s="1186"/>
      <c r="AM2269" s="1186"/>
      <c r="AN2269" s="1186"/>
      <c r="AO2269" s="1186"/>
      <c r="AP2269" s="1186"/>
      <c r="AQ2269" s="1186"/>
      <c r="AR2269" s="1186"/>
      <c r="AS2269" s="1186"/>
      <c r="AT2269" s="1186"/>
      <c r="AU2269" s="1186"/>
      <c r="AV2269" s="1186"/>
      <c r="AW2269" s="1186"/>
      <c r="AX2269" s="1186"/>
      <c r="AY2269" s="1186"/>
      <c r="AZ2269" s="1186"/>
      <c r="BA2269" s="1186"/>
      <c r="BB2269" s="1186"/>
      <c r="BC2269" s="1186"/>
      <c r="BD2269" s="1186"/>
      <c r="BE2269" s="1186"/>
      <c r="BF2269" s="1186"/>
      <c r="BG2269" s="1186"/>
      <c r="BH2269" s="1186"/>
      <c r="BI2269" s="1186"/>
      <c r="BJ2269" s="1186"/>
      <c r="BK2269" s="1186"/>
      <c r="BL2269" s="1186"/>
      <c r="BM2269" s="1186"/>
      <c r="BN2269" s="1186"/>
      <c r="BO2269" s="1186"/>
      <c r="BP2269" s="1186"/>
      <c r="BQ2269" s="1186"/>
      <c r="BR2269" s="1186"/>
      <c r="BS2269" s="1186"/>
      <c r="BT2269" s="1186"/>
      <c r="BU2269" s="1186"/>
      <c r="BV2269" s="1186"/>
      <c r="BW2269" s="1186"/>
      <c r="BX2269" s="1186"/>
      <c r="BY2269" s="1186"/>
      <c r="BZ2269" s="1186"/>
      <c r="CA2269" s="1186"/>
      <c r="CB2269" s="1186"/>
      <c r="CC2269" s="1186"/>
      <c r="CD2269" s="1186"/>
      <c r="CE2269" s="1186"/>
      <c r="CF2269" s="1186"/>
      <c r="CG2269" s="1186"/>
      <c r="CH2269" s="1186"/>
      <c r="CI2269" s="1186"/>
      <c r="CJ2269" s="1186"/>
      <c r="CK2269" s="1186"/>
      <c r="CL2269" s="1186"/>
      <c r="CM2269" s="1186"/>
      <c r="CN2269" s="1186"/>
      <c r="CO2269" s="1186"/>
      <c r="CP2269" s="1186"/>
      <c r="CQ2269" s="1186"/>
      <c r="CR2269" s="1186"/>
      <c r="CS2269" s="1186"/>
      <c r="CT2269" s="1186"/>
      <c r="CU2269" s="1186"/>
      <c r="CV2269" s="1186"/>
      <c r="CW2269" s="1186"/>
      <c r="CX2269" s="1186"/>
      <c r="CY2269" s="1186"/>
      <c r="CZ2269" s="1186"/>
      <c r="DA2269" s="1186"/>
      <c r="DB2269" s="1186"/>
      <c r="DC2269" s="1186"/>
      <c r="DD2269" s="1186"/>
      <c r="DE2269" s="1186"/>
      <c r="DF2269" s="1186"/>
      <c r="DG2269" s="1186"/>
      <c r="DH2269" s="1186"/>
      <c r="DI2269" s="1186"/>
      <c r="DJ2269" s="1186"/>
      <c r="DK2269" s="1186"/>
      <c r="DL2269" s="1186"/>
      <c r="DM2269" s="1186"/>
      <c r="DN2269" s="1186"/>
      <c r="DO2269" s="1186"/>
      <c r="DP2269" s="1186"/>
      <c r="DQ2269" s="1186"/>
      <c r="DR2269" s="1186"/>
      <c r="DS2269" s="1186"/>
      <c r="DT2269" s="1186"/>
      <c r="DU2269" s="1186"/>
      <c r="DV2269" s="1186"/>
      <c r="DW2269" s="1186"/>
      <c r="DX2269" s="1186"/>
      <c r="DY2269" s="1186"/>
      <c r="DZ2269" s="1186"/>
      <c r="EA2269" s="1186"/>
      <c r="EB2269" s="1186"/>
      <c r="EC2269" s="1186"/>
      <c r="ED2269" s="1186"/>
      <c r="EE2269" s="1186"/>
      <c r="EF2269" s="1186"/>
      <c r="EG2269" s="1186"/>
      <c r="EH2269" s="1186"/>
      <c r="EI2269" s="1186"/>
      <c r="EJ2269" s="1186"/>
      <c r="EK2269" s="1186"/>
      <c r="EL2269" s="1186"/>
      <c r="EM2269" s="1186"/>
      <c r="EN2269" s="1186"/>
      <c r="EO2269" s="1186"/>
      <c r="EP2269" s="1186"/>
      <c r="EQ2269" s="1186"/>
      <c r="ER2269" s="1186"/>
      <c r="ES2269" s="1186"/>
      <c r="ET2269" s="1186"/>
      <c r="EU2269" s="1186"/>
      <c r="EV2269" s="1186"/>
      <c r="EW2269" s="1186"/>
      <c r="EX2269" s="1186"/>
      <c r="EY2269" s="1186"/>
      <c r="EZ2269" s="1186"/>
      <c r="FA2269" s="1186"/>
      <c r="FB2269" s="1186"/>
      <c r="FC2269" s="1186"/>
      <c r="FD2269" s="1186"/>
      <c r="FE2269" s="1186"/>
      <c r="FF2269" s="1186"/>
      <c r="FG2269" s="1186"/>
      <c r="FH2269" s="1186"/>
      <c r="FI2269" s="1186"/>
      <c r="FJ2269" s="1186"/>
      <c r="FK2269" s="1186"/>
      <c r="FL2269" s="1186"/>
      <c r="FM2269" s="1186"/>
      <c r="FN2269" s="1186"/>
      <c r="FO2269" s="1186"/>
      <c r="FP2269" s="1186"/>
      <c r="FQ2269" s="1186"/>
      <c r="FR2269" s="1186"/>
      <c r="FS2269" s="1186"/>
      <c r="FT2269" s="1186"/>
      <c r="FU2269" s="1186"/>
      <c r="FV2269" s="1186"/>
      <c r="FW2269" s="1186"/>
      <c r="FX2269" s="1186"/>
      <c r="FY2269" s="1186"/>
      <c r="FZ2269" s="1186"/>
      <c r="GA2269" s="1186"/>
      <c r="GB2269" s="1186"/>
      <c r="GC2269" s="1186"/>
      <c r="GD2269" s="1186"/>
      <c r="GE2269" s="1186"/>
      <c r="GF2269" s="1186"/>
      <c r="GG2269" s="1186"/>
      <c r="GH2269" s="1186"/>
      <c r="GI2269" s="1186"/>
      <c r="GJ2269" s="1186"/>
      <c r="GK2269" s="1186"/>
      <c r="GL2269" s="1186"/>
      <c r="GM2269" s="1186"/>
      <c r="GN2269" s="1186"/>
      <c r="GO2269" s="1186"/>
      <c r="GP2269" s="1186"/>
      <c r="GQ2269" s="1186"/>
      <c r="GR2269" s="1186"/>
      <c r="GS2269" s="1186"/>
      <c r="GT2269" s="1186"/>
      <c r="GU2269" s="1186"/>
      <c r="GV2269" s="1186"/>
      <c r="GW2269" s="1186"/>
      <c r="GX2269" s="1186"/>
      <c r="GY2269" s="1186"/>
      <c r="GZ2269" s="1186"/>
      <c r="HA2269" s="1186"/>
      <c r="HB2269" s="1186"/>
      <c r="HC2269" s="1186"/>
      <c r="HD2269" s="1186"/>
      <c r="HE2269" s="1186"/>
      <c r="HF2269" s="1186"/>
      <c r="HG2269" s="1186"/>
      <c r="HH2269" s="1186"/>
      <c r="HI2269" s="1186"/>
      <c r="HJ2269" s="1186"/>
      <c r="HK2269" s="1186"/>
      <c r="HL2269" s="1186"/>
      <c r="HM2269" s="1186"/>
      <c r="HN2269" s="1186"/>
      <c r="HO2269" s="1186"/>
      <c r="HP2269" s="1186"/>
      <c r="HQ2269" s="1186"/>
      <c r="HR2269" s="1186"/>
      <c r="HS2269" s="1186"/>
      <c r="HT2269" s="1186"/>
      <c r="HU2269" s="1186"/>
      <c r="HV2269" s="1186"/>
      <c r="HW2269" s="1186"/>
      <c r="HX2269" s="1186"/>
      <c r="HY2269" s="1186"/>
      <c r="HZ2269" s="1186"/>
      <c r="IA2269" s="1186"/>
      <c r="IB2269" s="1186"/>
    </row>
    <row r="2270" spans="1:236" s="1185" customFormat="1">
      <c r="A2270" s="1540"/>
      <c r="B2270" s="1541"/>
      <c r="C2270" s="1542"/>
      <c r="D2270" s="1543"/>
      <c r="E2270" s="1186"/>
      <c r="F2270" s="1544"/>
      <c r="G2270" s="1604"/>
      <c r="H2270" s="1604"/>
      <c r="I2270" s="1186"/>
      <c r="J2270" s="1186"/>
      <c r="K2270" s="1186"/>
      <c r="L2270" s="1186"/>
      <c r="M2270" s="1186"/>
      <c r="N2270" s="1186"/>
      <c r="O2270" s="1186"/>
      <c r="P2270" s="1186"/>
      <c r="Q2270" s="1186"/>
      <c r="R2270" s="1186"/>
      <c r="S2270" s="1186"/>
      <c r="T2270" s="1186"/>
      <c r="U2270" s="1186"/>
      <c r="V2270" s="1186"/>
      <c r="W2270" s="1186"/>
      <c r="X2270" s="1186"/>
      <c r="Y2270" s="1186"/>
      <c r="Z2270" s="1186"/>
      <c r="AA2270" s="1186"/>
      <c r="AB2270" s="1186"/>
      <c r="AC2270" s="1186"/>
      <c r="AD2270" s="1186"/>
      <c r="AE2270" s="1186"/>
      <c r="AF2270" s="1186"/>
      <c r="AG2270" s="1186"/>
      <c r="AH2270" s="1186"/>
      <c r="AI2270" s="1186"/>
      <c r="AJ2270" s="1186"/>
      <c r="AK2270" s="1186"/>
      <c r="AL2270" s="1186"/>
      <c r="AM2270" s="1186"/>
      <c r="AN2270" s="1186"/>
      <c r="AO2270" s="1186"/>
      <c r="AP2270" s="1186"/>
      <c r="AQ2270" s="1186"/>
      <c r="AR2270" s="1186"/>
      <c r="AS2270" s="1186"/>
      <c r="AT2270" s="1186"/>
      <c r="AU2270" s="1186"/>
      <c r="AV2270" s="1186"/>
      <c r="AW2270" s="1186"/>
      <c r="AX2270" s="1186"/>
      <c r="AY2270" s="1186"/>
      <c r="AZ2270" s="1186"/>
      <c r="BA2270" s="1186"/>
      <c r="BB2270" s="1186"/>
      <c r="BC2270" s="1186"/>
      <c r="BD2270" s="1186"/>
      <c r="BE2270" s="1186"/>
      <c r="BF2270" s="1186"/>
      <c r="BG2270" s="1186"/>
      <c r="BH2270" s="1186"/>
      <c r="BI2270" s="1186"/>
      <c r="BJ2270" s="1186"/>
      <c r="BK2270" s="1186"/>
      <c r="BL2270" s="1186"/>
      <c r="BM2270" s="1186"/>
      <c r="BN2270" s="1186"/>
      <c r="BO2270" s="1186"/>
      <c r="BP2270" s="1186"/>
      <c r="BQ2270" s="1186"/>
      <c r="BR2270" s="1186"/>
      <c r="BS2270" s="1186"/>
      <c r="BT2270" s="1186"/>
      <c r="BU2270" s="1186"/>
      <c r="BV2270" s="1186"/>
      <c r="BW2270" s="1186"/>
      <c r="BX2270" s="1186"/>
      <c r="BY2270" s="1186"/>
      <c r="BZ2270" s="1186"/>
      <c r="CA2270" s="1186"/>
      <c r="CB2270" s="1186"/>
      <c r="CC2270" s="1186"/>
      <c r="CD2270" s="1186"/>
      <c r="CE2270" s="1186"/>
      <c r="CF2270" s="1186"/>
      <c r="CG2270" s="1186"/>
      <c r="CH2270" s="1186"/>
      <c r="CI2270" s="1186"/>
      <c r="CJ2270" s="1186"/>
      <c r="CK2270" s="1186"/>
      <c r="CL2270" s="1186"/>
      <c r="CM2270" s="1186"/>
      <c r="CN2270" s="1186"/>
      <c r="CO2270" s="1186"/>
      <c r="CP2270" s="1186"/>
      <c r="CQ2270" s="1186"/>
      <c r="CR2270" s="1186"/>
      <c r="CS2270" s="1186"/>
      <c r="CT2270" s="1186"/>
      <c r="CU2270" s="1186"/>
      <c r="CV2270" s="1186"/>
      <c r="CW2270" s="1186"/>
      <c r="CX2270" s="1186"/>
      <c r="CY2270" s="1186"/>
      <c r="CZ2270" s="1186"/>
      <c r="DA2270" s="1186"/>
      <c r="DB2270" s="1186"/>
      <c r="DC2270" s="1186"/>
      <c r="DD2270" s="1186"/>
      <c r="DE2270" s="1186"/>
      <c r="DF2270" s="1186"/>
      <c r="DG2270" s="1186"/>
      <c r="DH2270" s="1186"/>
      <c r="DI2270" s="1186"/>
      <c r="DJ2270" s="1186"/>
      <c r="DK2270" s="1186"/>
      <c r="DL2270" s="1186"/>
      <c r="DM2270" s="1186"/>
      <c r="DN2270" s="1186"/>
      <c r="DO2270" s="1186"/>
      <c r="DP2270" s="1186"/>
      <c r="DQ2270" s="1186"/>
      <c r="DR2270" s="1186"/>
      <c r="DS2270" s="1186"/>
      <c r="DT2270" s="1186"/>
      <c r="DU2270" s="1186"/>
      <c r="DV2270" s="1186"/>
      <c r="DW2270" s="1186"/>
      <c r="DX2270" s="1186"/>
      <c r="DY2270" s="1186"/>
      <c r="DZ2270" s="1186"/>
      <c r="EA2270" s="1186"/>
      <c r="EB2270" s="1186"/>
      <c r="EC2270" s="1186"/>
      <c r="ED2270" s="1186"/>
      <c r="EE2270" s="1186"/>
      <c r="EF2270" s="1186"/>
      <c r="EG2270" s="1186"/>
      <c r="EH2270" s="1186"/>
      <c r="EI2270" s="1186"/>
      <c r="EJ2270" s="1186"/>
      <c r="EK2270" s="1186"/>
      <c r="EL2270" s="1186"/>
      <c r="EM2270" s="1186"/>
      <c r="EN2270" s="1186"/>
      <c r="EO2270" s="1186"/>
      <c r="EP2270" s="1186"/>
      <c r="EQ2270" s="1186"/>
      <c r="ER2270" s="1186"/>
      <c r="ES2270" s="1186"/>
      <c r="ET2270" s="1186"/>
      <c r="EU2270" s="1186"/>
      <c r="EV2270" s="1186"/>
      <c r="EW2270" s="1186"/>
      <c r="EX2270" s="1186"/>
      <c r="EY2270" s="1186"/>
      <c r="EZ2270" s="1186"/>
      <c r="FA2270" s="1186"/>
      <c r="FB2270" s="1186"/>
      <c r="FC2270" s="1186"/>
      <c r="FD2270" s="1186"/>
      <c r="FE2270" s="1186"/>
      <c r="FF2270" s="1186"/>
      <c r="FG2270" s="1186"/>
      <c r="FH2270" s="1186"/>
      <c r="FI2270" s="1186"/>
      <c r="FJ2270" s="1186"/>
      <c r="FK2270" s="1186"/>
      <c r="FL2270" s="1186"/>
      <c r="FM2270" s="1186"/>
      <c r="FN2270" s="1186"/>
      <c r="FO2270" s="1186"/>
      <c r="FP2270" s="1186"/>
      <c r="FQ2270" s="1186"/>
      <c r="FR2270" s="1186"/>
      <c r="FS2270" s="1186"/>
      <c r="FT2270" s="1186"/>
      <c r="FU2270" s="1186"/>
      <c r="FV2270" s="1186"/>
      <c r="FW2270" s="1186"/>
      <c r="FX2270" s="1186"/>
      <c r="FY2270" s="1186"/>
      <c r="FZ2270" s="1186"/>
      <c r="GA2270" s="1186"/>
      <c r="GB2270" s="1186"/>
      <c r="GC2270" s="1186"/>
      <c r="GD2270" s="1186"/>
      <c r="GE2270" s="1186"/>
      <c r="GF2270" s="1186"/>
      <c r="GG2270" s="1186"/>
      <c r="GH2270" s="1186"/>
      <c r="GI2270" s="1186"/>
      <c r="GJ2270" s="1186"/>
      <c r="GK2270" s="1186"/>
      <c r="GL2270" s="1186"/>
      <c r="GM2270" s="1186"/>
      <c r="GN2270" s="1186"/>
      <c r="GO2270" s="1186"/>
      <c r="GP2270" s="1186"/>
      <c r="GQ2270" s="1186"/>
      <c r="GR2270" s="1186"/>
      <c r="GS2270" s="1186"/>
      <c r="GT2270" s="1186"/>
      <c r="GU2270" s="1186"/>
      <c r="GV2270" s="1186"/>
      <c r="GW2270" s="1186"/>
      <c r="GX2270" s="1186"/>
      <c r="GY2270" s="1186"/>
      <c r="GZ2270" s="1186"/>
      <c r="HA2270" s="1186"/>
      <c r="HB2270" s="1186"/>
      <c r="HC2270" s="1186"/>
      <c r="HD2270" s="1186"/>
      <c r="HE2270" s="1186"/>
      <c r="HF2270" s="1186"/>
      <c r="HG2270" s="1186"/>
      <c r="HH2270" s="1186"/>
      <c r="HI2270" s="1186"/>
      <c r="HJ2270" s="1186"/>
      <c r="HK2270" s="1186"/>
      <c r="HL2270" s="1186"/>
      <c r="HM2270" s="1186"/>
      <c r="HN2270" s="1186"/>
      <c r="HO2270" s="1186"/>
      <c r="HP2270" s="1186"/>
      <c r="HQ2270" s="1186"/>
      <c r="HR2270" s="1186"/>
      <c r="HS2270" s="1186"/>
      <c r="HT2270" s="1186"/>
      <c r="HU2270" s="1186"/>
      <c r="HV2270" s="1186"/>
      <c r="HW2270" s="1186"/>
      <c r="HX2270" s="1186"/>
      <c r="HY2270" s="1186"/>
      <c r="HZ2270" s="1186"/>
      <c r="IA2270" s="1186"/>
      <c r="IB2270" s="1186"/>
    </row>
    <row r="2271" spans="1:236" s="1185" customFormat="1">
      <c r="A2271" s="1540"/>
      <c r="B2271" s="1541"/>
      <c r="C2271" s="1542"/>
      <c r="D2271" s="1543"/>
      <c r="E2271" s="1186"/>
      <c r="F2271" s="1544"/>
      <c r="G2271" s="1604"/>
      <c r="H2271" s="1604"/>
      <c r="I2271" s="1186"/>
      <c r="J2271" s="1186"/>
      <c r="K2271" s="1186"/>
      <c r="L2271" s="1186"/>
      <c r="M2271" s="1186"/>
      <c r="N2271" s="1186"/>
      <c r="O2271" s="1186"/>
      <c r="P2271" s="1186"/>
      <c r="Q2271" s="1186"/>
      <c r="R2271" s="1186"/>
      <c r="S2271" s="1186"/>
      <c r="T2271" s="1186"/>
      <c r="U2271" s="1186"/>
      <c r="V2271" s="1186"/>
      <c r="W2271" s="1186"/>
      <c r="X2271" s="1186"/>
      <c r="Y2271" s="1186"/>
      <c r="Z2271" s="1186"/>
      <c r="AA2271" s="1186"/>
      <c r="AB2271" s="1186"/>
      <c r="AC2271" s="1186"/>
      <c r="AD2271" s="1186"/>
      <c r="AE2271" s="1186"/>
      <c r="AF2271" s="1186"/>
      <c r="AG2271" s="1186"/>
      <c r="AH2271" s="1186"/>
      <c r="AI2271" s="1186"/>
      <c r="AJ2271" s="1186"/>
      <c r="AK2271" s="1186"/>
      <c r="AL2271" s="1186"/>
      <c r="AM2271" s="1186"/>
      <c r="AN2271" s="1186"/>
      <c r="AO2271" s="1186"/>
      <c r="AP2271" s="1186"/>
      <c r="AQ2271" s="1186"/>
      <c r="AR2271" s="1186"/>
      <c r="AS2271" s="1186"/>
      <c r="AT2271" s="1186"/>
      <c r="AU2271" s="1186"/>
      <c r="AV2271" s="1186"/>
      <c r="AW2271" s="1186"/>
      <c r="AX2271" s="1186"/>
      <c r="AY2271" s="1186"/>
      <c r="AZ2271" s="1186"/>
      <c r="BA2271" s="1186"/>
      <c r="BB2271" s="1186"/>
      <c r="BC2271" s="1186"/>
      <c r="BD2271" s="1186"/>
      <c r="BE2271" s="1186"/>
      <c r="BF2271" s="1186"/>
      <c r="BG2271" s="1186"/>
      <c r="BH2271" s="1186"/>
      <c r="BI2271" s="1186"/>
      <c r="BJ2271" s="1186"/>
      <c r="BK2271" s="1186"/>
      <c r="BL2271" s="1186"/>
      <c r="BM2271" s="1186"/>
      <c r="BN2271" s="1186"/>
      <c r="BO2271" s="1186"/>
      <c r="BP2271" s="1186"/>
      <c r="BQ2271" s="1186"/>
      <c r="BR2271" s="1186"/>
      <c r="BS2271" s="1186"/>
      <c r="BT2271" s="1186"/>
      <c r="BU2271" s="1186"/>
      <c r="BV2271" s="1186"/>
      <c r="BW2271" s="1186"/>
      <c r="BX2271" s="1186"/>
      <c r="BY2271" s="1186"/>
      <c r="BZ2271" s="1186"/>
      <c r="CA2271" s="1186"/>
      <c r="CB2271" s="1186"/>
      <c r="CC2271" s="1186"/>
      <c r="CD2271" s="1186"/>
      <c r="CE2271" s="1186"/>
      <c r="CF2271" s="1186"/>
      <c r="CG2271" s="1186"/>
      <c r="CH2271" s="1186"/>
      <c r="CI2271" s="1186"/>
      <c r="CJ2271" s="1186"/>
      <c r="CK2271" s="1186"/>
      <c r="CL2271" s="1186"/>
      <c r="CM2271" s="1186"/>
      <c r="CN2271" s="1186"/>
      <c r="CO2271" s="1186"/>
      <c r="CP2271" s="1186"/>
      <c r="CQ2271" s="1186"/>
      <c r="CR2271" s="1186"/>
      <c r="CS2271" s="1186"/>
      <c r="CT2271" s="1186"/>
      <c r="CU2271" s="1186"/>
      <c r="CV2271" s="1186"/>
      <c r="CW2271" s="1186"/>
      <c r="CX2271" s="1186"/>
      <c r="CY2271" s="1186"/>
      <c r="CZ2271" s="1186"/>
      <c r="DA2271" s="1186"/>
      <c r="DB2271" s="1186"/>
      <c r="DC2271" s="1186"/>
      <c r="DD2271" s="1186"/>
      <c r="DE2271" s="1186"/>
      <c r="DF2271" s="1186"/>
      <c r="DG2271" s="1186"/>
      <c r="DH2271" s="1186"/>
      <c r="DI2271" s="1186"/>
      <c r="DJ2271" s="1186"/>
      <c r="DK2271" s="1186"/>
      <c r="DL2271" s="1186"/>
      <c r="DM2271" s="1186"/>
      <c r="DN2271" s="1186"/>
      <c r="DO2271" s="1186"/>
      <c r="DP2271" s="1186"/>
      <c r="DQ2271" s="1186"/>
      <c r="DR2271" s="1186"/>
      <c r="DS2271" s="1186"/>
      <c r="DT2271" s="1186"/>
      <c r="DU2271" s="1186"/>
      <c r="DV2271" s="1186"/>
      <c r="DW2271" s="1186"/>
      <c r="DX2271" s="1186"/>
      <c r="DY2271" s="1186"/>
      <c r="DZ2271" s="1186"/>
      <c r="EA2271" s="1186"/>
      <c r="EB2271" s="1186"/>
      <c r="EC2271" s="1186"/>
      <c r="ED2271" s="1186"/>
      <c r="EE2271" s="1186"/>
      <c r="EF2271" s="1186"/>
      <c r="EG2271" s="1186"/>
      <c r="EH2271" s="1186"/>
      <c r="EI2271" s="1186"/>
      <c r="EJ2271" s="1186"/>
      <c r="EK2271" s="1186"/>
      <c r="EL2271" s="1186"/>
      <c r="EM2271" s="1186"/>
      <c r="EN2271" s="1186"/>
      <c r="EO2271" s="1186"/>
      <c r="EP2271" s="1186"/>
      <c r="EQ2271" s="1186"/>
      <c r="ER2271" s="1186"/>
      <c r="ES2271" s="1186"/>
      <c r="ET2271" s="1186"/>
      <c r="EU2271" s="1186"/>
      <c r="EV2271" s="1186"/>
      <c r="EW2271" s="1186"/>
      <c r="EX2271" s="1186"/>
      <c r="EY2271" s="1186"/>
      <c r="EZ2271" s="1186"/>
      <c r="FA2271" s="1186"/>
      <c r="FB2271" s="1186"/>
      <c r="FC2271" s="1186"/>
      <c r="FD2271" s="1186"/>
      <c r="FE2271" s="1186"/>
      <c r="FF2271" s="1186"/>
      <c r="FG2271" s="1186"/>
      <c r="FH2271" s="1186"/>
      <c r="FI2271" s="1186"/>
      <c r="FJ2271" s="1186"/>
      <c r="FK2271" s="1186"/>
      <c r="FL2271" s="1186"/>
      <c r="FM2271" s="1186"/>
      <c r="FN2271" s="1186"/>
      <c r="FO2271" s="1186"/>
      <c r="FP2271" s="1186"/>
      <c r="FQ2271" s="1186"/>
      <c r="FR2271" s="1186"/>
      <c r="FS2271" s="1186"/>
      <c r="FT2271" s="1186"/>
      <c r="FU2271" s="1186"/>
      <c r="FV2271" s="1186"/>
      <c r="FW2271" s="1186"/>
      <c r="FX2271" s="1186"/>
      <c r="FY2271" s="1186"/>
      <c r="FZ2271" s="1186"/>
      <c r="GA2271" s="1186"/>
      <c r="GB2271" s="1186"/>
      <c r="GC2271" s="1186"/>
      <c r="GD2271" s="1186"/>
      <c r="GE2271" s="1186"/>
      <c r="GF2271" s="1186"/>
      <c r="GG2271" s="1186"/>
      <c r="GH2271" s="1186"/>
      <c r="GI2271" s="1186"/>
      <c r="GJ2271" s="1186"/>
      <c r="GK2271" s="1186"/>
      <c r="GL2271" s="1186"/>
      <c r="GM2271" s="1186"/>
      <c r="GN2271" s="1186"/>
      <c r="GO2271" s="1186"/>
      <c r="GP2271" s="1186"/>
      <c r="GQ2271" s="1186"/>
      <c r="GR2271" s="1186"/>
      <c r="GS2271" s="1186"/>
      <c r="GT2271" s="1186"/>
      <c r="GU2271" s="1186"/>
      <c r="GV2271" s="1186"/>
      <c r="GW2271" s="1186"/>
      <c r="GX2271" s="1186"/>
      <c r="GY2271" s="1186"/>
      <c r="GZ2271" s="1186"/>
      <c r="HA2271" s="1186"/>
      <c r="HB2271" s="1186"/>
      <c r="HC2271" s="1186"/>
      <c r="HD2271" s="1186"/>
      <c r="HE2271" s="1186"/>
      <c r="HF2271" s="1186"/>
      <c r="HG2271" s="1186"/>
      <c r="HH2271" s="1186"/>
      <c r="HI2271" s="1186"/>
      <c r="HJ2271" s="1186"/>
      <c r="HK2271" s="1186"/>
      <c r="HL2271" s="1186"/>
      <c r="HM2271" s="1186"/>
      <c r="HN2271" s="1186"/>
      <c r="HO2271" s="1186"/>
      <c r="HP2271" s="1186"/>
      <c r="HQ2271" s="1186"/>
      <c r="HR2271" s="1186"/>
      <c r="HS2271" s="1186"/>
      <c r="HT2271" s="1186"/>
      <c r="HU2271" s="1186"/>
      <c r="HV2271" s="1186"/>
      <c r="HW2271" s="1186"/>
      <c r="HX2271" s="1186"/>
      <c r="HY2271" s="1186"/>
      <c r="HZ2271" s="1186"/>
      <c r="IA2271" s="1186"/>
      <c r="IB2271" s="1186"/>
    </row>
    <row r="2272" spans="1:236" s="1185" customFormat="1">
      <c r="A2272" s="1540"/>
      <c r="B2272" s="1541"/>
      <c r="C2272" s="1542"/>
      <c r="D2272" s="1543"/>
      <c r="E2272" s="1186"/>
      <c r="F2272" s="1544"/>
      <c r="G2272" s="1604"/>
      <c r="H2272" s="1604"/>
      <c r="I2272" s="1186"/>
      <c r="J2272" s="1186"/>
      <c r="K2272" s="1186"/>
      <c r="L2272" s="1186"/>
      <c r="M2272" s="1186"/>
      <c r="N2272" s="1186"/>
      <c r="O2272" s="1186"/>
      <c r="P2272" s="1186"/>
      <c r="Q2272" s="1186"/>
      <c r="R2272" s="1186"/>
      <c r="S2272" s="1186"/>
      <c r="T2272" s="1186"/>
      <c r="U2272" s="1186"/>
      <c r="V2272" s="1186"/>
      <c r="W2272" s="1186"/>
      <c r="X2272" s="1186"/>
      <c r="Y2272" s="1186"/>
      <c r="Z2272" s="1186"/>
      <c r="AA2272" s="1186"/>
      <c r="AB2272" s="1186"/>
      <c r="AC2272" s="1186"/>
      <c r="AD2272" s="1186"/>
      <c r="AE2272" s="1186"/>
      <c r="AF2272" s="1186"/>
      <c r="AG2272" s="1186"/>
      <c r="AH2272" s="1186"/>
      <c r="AI2272" s="1186"/>
      <c r="AJ2272" s="1186"/>
      <c r="AK2272" s="1186"/>
      <c r="AL2272" s="1186"/>
      <c r="AM2272" s="1186"/>
      <c r="AN2272" s="1186"/>
      <c r="AO2272" s="1186"/>
      <c r="AP2272" s="1186"/>
      <c r="AQ2272" s="1186"/>
      <c r="AR2272" s="1186"/>
      <c r="AS2272" s="1186"/>
      <c r="AT2272" s="1186"/>
      <c r="AU2272" s="1186"/>
      <c r="AV2272" s="1186"/>
      <c r="AW2272" s="1186"/>
      <c r="AX2272" s="1186"/>
      <c r="AY2272" s="1186"/>
      <c r="AZ2272" s="1186"/>
      <c r="BA2272" s="1186"/>
      <c r="BB2272" s="1186"/>
      <c r="BC2272" s="1186"/>
      <c r="BD2272" s="1186"/>
      <c r="BE2272" s="1186"/>
      <c r="BF2272" s="1186"/>
      <c r="BG2272" s="1186"/>
      <c r="BH2272" s="1186"/>
      <c r="BI2272" s="1186"/>
      <c r="BJ2272" s="1186"/>
      <c r="BK2272" s="1186"/>
      <c r="BL2272" s="1186"/>
      <c r="BM2272" s="1186"/>
      <c r="BN2272" s="1186"/>
      <c r="BO2272" s="1186"/>
      <c r="BP2272" s="1186"/>
      <c r="BQ2272" s="1186"/>
      <c r="BR2272" s="1186"/>
      <c r="BS2272" s="1186"/>
      <c r="BT2272" s="1186"/>
      <c r="BU2272" s="1186"/>
      <c r="BV2272" s="1186"/>
      <c r="BW2272" s="1186"/>
      <c r="BX2272" s="1186"/>
      <c r="BY2272" s="1186"/>
      <c r="BZ2272" s="1186"/>
      <c r="CA2272" s="1186"/>
      <c r="CB2272" s="1186"/>
      <c r="CC2272" s="1186"/>
      <c r="CD2272" s="1186"/>
      <c r="CE2272" s="1186"/>
      <c r="CF2272" s="1186"/>
      <c r="CG2272" s="1186"/>
      <c r="CH2272" s="1186"/>
      <c r="CI2272" s="1186"/>
      <c r="CJ2272" s="1186"/>
      <c r="CK2272" s="1186"/>
      <c r="CL2272" s="1186"/>
      <c r="CM2272" s="1186"/>
      <c r="CN2272" s="1186"/>
      <c r="CO2272" s="1186"/>
      <c r="CP2272" s="1186"/>
      <c r="CQ2272" s="1186"/>
      <c r="CR2272" s="1186"/>
      <c r="CS2272" s="1186"/>
      <c r="CT2272" s="1186"/>
      <c r="CU2272" s="1186"/>
      <c r="CV2272" s="1186"/>
      <c r="CW2272" s="1186"/>
      <c r="CX2272" s="1186"/>
      <c r="CY2272" s="1186"/>
      <c r="CZ2272" s="1186"/>
      <c r="DA2272" s="1186"/>
      <c r="DB2272" s="1186"/>
      <c r="DC2272" s="1186"/>
      <c r="DD2272" s="1186"/>
      <c r="DE2272" s="1186"/>
      <c r="DF2272" s="1186"/>
      <c r="DG2272" s="1186"/>
      <c r="DH2272" s="1186"/>
      <c r="DI2272" s="1186"/>
      <c r="DJ2272" s="1186"/>
      <c r="DK2272" s="1186"/>
      <c r="DL2272" s="1186"/>
      <c r="DM2272" s="1186"/>
      <c r="DN2272" s="1186"/>
      <c r="DO2272" s="1186"/>
      <c r="DP2272" s="1186"/>
      <c r="DQ2272" s="1186"/>
      <c r="DR2272" s="1186"/>
      <c r="DS2272" s="1186"/>
      <c r="DT2272" s="1186"/>
      <c r="DU2272" s="1186"/>
      <c r="DV2272" s="1186"/>
      <c r="DW2272" s="1186"/>
      <c r="DX2272" s="1186"/>
      <c r="DY2272" s="1186"/>
      <c r="DZ2272" s="1186"/>
      <c r="EA2272" s="1186"/>
      <c r="EB2272" s="1186"/>
      <c r="EC2272" s="1186"/>
      <c r="ED2272" s="1186"/>
      <c r="EE2272" s="1186"/>
      <c r="EF2272" s="1186"/>
      <c r="EG2272" s="1186"/>
      <c r="EH2272" s="1186"/>
      <c r="EI2272" s="1186"/>
      <c r="EJ2272" s="1186"/>
      <c r="EK2272" s="1186"/>
      <c r="EL2272" s="1186"/>
      <c r="EM2272" s="1186"/>
      <c r="EN2272" s="1186"/>
      <c r="EO2272" s="1186"/>
      <c r="EP2272" s="1186"/>
      <c r="EQ2272" s="1186"/>
      <c r="ER2272" s="1186"/>
      <c r="ES2272" s="1186"/>
      <c r="ET2272" s="1186"/>
      <c r="EU2272" s="1186"/>
      <c r="EV2272" s="1186"/>
      <c r="EW2272" s="1186"/>
      <c r="EX2272" s="1186"/>
      <c r="EY2272" s="1186"/>
      <c r="EZ2272" s="1186"/>
      <c r="FA2272" s="1186"/>
      <c r="FB2272" s="1186"/>
      <c r="FC2272" s="1186"/>
      <c r="FD2272" s="1186"/>
      <c r="FE2272" s="1186"/>
      <c r="FF2272" s="1186"/>
      <c r="FG2272" s="1186"/>
      <c r="FH2272" s="1186"/>
      <c r="FI2272" s="1186"/>
      <c r="FJ2272" s="1186"/>
      <c r="FK2272" s="1186"/>
      <c r="FL2272" s="1186"/>
      <c r="FM2272" s="1186"/>
      <c r="FN2272" s="1186"/>
      <c r="FO2272" s="1186"/>
      <c r="FP2272" s="1186"/>
      <c r="FQ2272" s="1186"/>
      <c r="FR2272" s="1186"/>
      <c r="FS2272" s="1186"/>
      <c r="FT2272" s="1186"/>
      <c r="FU2272" s="1186"/>
      <c r="FV2272" s="1186"/>
      <c r="FW2272" s="1186"/>
      <c r="FX2272" s="1186"/>
      <c r="FY2272" s="1186"/>
      <c r="FZ2272" s="1186"/>
      <c r="GA2272" s="1186"/>
      <c r="GB2272" s="1186"/>
      <c r="GC2272" s="1186"/>
      <c r="GD2272" s="1186"/>
      <c r="GE2272" s="1186"/>
      <c r="GF2272" s="1186"/>
      <c r="GG2272" s="1186"/>
      <c r="GH2272" s="1186"/>
      <c r="GI2272" s="1186"/>
      <c r="GJ2272" s="1186"/>
      <c r="GK2272" s="1186"/>
      <c r="GL2272" s="1186"/>
      <c r="GM2272" s="1186"/>
      <c r="GN2272" s="1186"/>
      <c r="GO2272" s="1186"/>
      <c r="GP2272" s="1186"/>
      <c r="GQ2272" s="1186"/>
      <c r="GR2272" s="1186"/>
      <c r="GS2272" s="1186"/>
      <c r="GT2272" s="1186"/>
      <c r="GU2272" s="1186"/>
      <c r="GV2272" s="1186"/>
      <c r="GW2272" s="1186"/>
      <c r="GX2272" s="1186"/>
      <c r="GY2272" s="1186"/>
      <c r="GZ2272" s="1186"/>
      <c r="HA2272" s="1186"/>
      <c r="HB2272" s="1186"/>
      <c r="HC2272" s="1186"/>
      <c r="HD2272" s="1186"/>
      <c r="HE2272" s="1186"/>
      <c r="HF2272" s="1186"/>
      <c r="HG2272" s="1186"/>
      <c r="HH2272" s="1186"/>
      <c r="HI2272" s="1186"/>
      <c r="HJ2272" s="1186"/>
      <c r="HK2272" s="1186"/>
      <c r="HL2272" s="1186"/>
      <c r="HM2272" s="1186"/>
      <c r="HN2272" s="1186"/>
      <c r="HO2272" s="1186"/>
      <c r="HP2272" s="1186"/>
      <c r="HQ2272" s="1186"/>
      <c r="HR2272" s="1186"/>
      <c r="HS2272" s="1186"/>
      <c r="HT2272" s="1186"/>
      <c r="HU2272" s="1186"/>
      <c r="HV2272" s="1186"/>
      <c r="HW2272" s="1186"/>
      <c r="HX2272" s="1186"/>
      <c r="HY2272" s="1186"/>
      <c r="HZ2272" s="1186"/>
      <c r="IA2272" s="1186"/>
      <c r="IB2272" s="1186"/>
    </row>
    <row r="2273" spans="1:236" s="1185" customFormat="1">
      <c r="A2273" s="1540"/>
      <c r="B2273" s="1541"/>
      <c r="C2273" s="1542"/>
      <c r="D2273" s="1543"/>
      <c r="E2273" s="1186"/>
      <c r="F2273" s="1544"/>
      <c r="G2273" s="1604"/>
      <c r="H2273" s="1604"/>
      <c r="I2273" s="1186"/>
      <c r="J2273" s="1186"/>
      <c r="K2273" s="1186"/>
      <c r="L2273" s="1186"/>
      <c r="M2273" s="1186"/>
      <c r="N2273" s="1186"/>
      <c r="O2273" s="1186"/>
      <c r="P2273" s="1186"/>
      <c r="Q2273" s="1186"/>
      <c r="R2273" s="1186"/>
      <c r="S2273" s="1186"/>
      <c r="T2273" s="1186"/>
      <c r="U2273" s="1186"/>
      <c r="V2273" s="1186"/>
      <c r="W2273" s="1186"/>
      <c r="X2273" s="1186"/>
      <c r="Y2273" s="1186"/>
      <c r="Z2273" s="1186"/>
      <c r="AA2273" s="1186"/>
      <c r="AB2273" s="1186"/>
      <c r="AC2273" s="1186"/>
      <c r="AD2273" s="1186"/>
      <c r="AE2273" s="1186"/>
      <c r="AF2273" s="1186"/>
      <c r="AG2273" s="1186"/>
      <c r="AH2273" s="1186"/>
      <c r="AI2273" s="1186"/>
      <c r="AJ2273" s="1186"/>
      <c r="AK2273" s="1186"/>
      <c r="AL2273" s="1186"/>
      <c r="AM2273" s="1186"/>
      <c r="AN2273" s="1186"/>
      <c r="AO2273" s="1186"/>
      <c r="AP2273" s="1186"/>
      <c r="AQ2273" s="1186"/>
      <c r="AR2273" s="1186"/>
      <c r="AS2273" s="1186"/>
      <c r="AT2273" s="1186"/>
      <c r="AU2273" s="1186"/>
      <c r="AV2273" s="1186"/>
      <c r="AW2273" s="1186"/>
      <c r="AX2273" s="1186"/>
      <c r="AY2273" s="1186"/>
      <c r="AZ2273" s="1186"/>
      <c r="BA2273" s="1186"/>
      <c r="BB2273" s="1186"/>
      <c r="BC2273" s="1186"/>
      <c r="BD2273" s="1186"/>
      <c r="BE2273" s="1186"/>
      <c r="BF2273" s="1186"/>
      <c r="BG2273" s="1186"/>
      <c r="BH2273" s="1186"/>
      <c r="BI2273" s="1186"/>
      <c r="BJ2273" s="1186"/>
      <c r="BK2273" s="1186"/>
      <c r="BL2273" s="1186"/>
      <c r="BM2273" s="1186"/>
      <c r="BN2273" s="1186"/>
      <c r="BO2273" s="1186"/>
      <c r="BP2273" s="1186"/>
      <c r="BQ2273" s="1186"/>
      <c r="BR2273" s="1186"/>
      <c r="BS2273" s="1186"/>
      <c r="BT2273" s="1186"/>
      <c r="BU2273" s="1186"/>
      <c r="BV2273" s="1186"/>
      <c r="BW2273" s="1186"/>
      <c r="BX2273" s="1186"/>
      <c r="BY2273" s="1186"/>
      <c r="BZ2273" s="1186"/>
      <c r="CA2273" s="1186"/>
      <c r="CB2273" s="1186"/>
      <c r="CC2273" s="1186"/>
      <c r="CD2273" s="1186"/>
      <c r="CE2273" s="1186"/>
      <c r="CF2273" s="1186"/>
      <c r="CG2273" s="1186"/>
      <c r="CH2273" s="1186"/>
      <c r="CI2273" s="1186"/>
      <c r="CJ2273" s="1186"/>
      <c r="CK2273" s="1186"/>
      <c r="CL2273" s="1186"/>
      <c r="CM2273" s="1186"/>
      <c r="CN2273" s="1186"/>
      <c r="CO2273" s="1186"/>
      <c r="CP2273" s="1186"/>
      <c r="CQ2273" s="1186"/>
      <c r="CR2273" s="1186"/>
      <c r="CS2273" s="1186"/>
      <c r="CT2273" s="1186"/>
      <c r="CU2273" s="1186"/>
      <c r="CV2273" s="1186"/>
      <c r="CW2273" s="1186"/>
      <c r="CX2273" s="1186"/>
      <c r="CY2273" s="1186"/>
      <c r="CZ2273" s="1186"/>
      <c r="DA2273" s="1186"/>
      <c r="DB2273" s="1186"/>
      <c r="DC2273" s="1186"/>
      <c r="DD2273" s="1186"/>
      <c r="DE2273" s="1186"/>
      <c r="DF2273" s="1186"/>
      <c r="DG2273" s="1186"/>
      <c r="DH2273" s="1186"/>
      <c r="DI2273" s="1186"/>
      <c r="DJ2273" s="1186"/>
      <c r="DK2273" s="1186"/>
      <c r="DL2273" s="1186"/>
      <c r="DM2273" s="1186"/>
      <c r="DN2273" s="1186"/>
      <c r="DO2273" s="1186"/>
      <c r="DP2273" s="1186"/>
      <c r="DQ2273" s="1186"/>
      <c r="DR2273" s="1186"/>
      <c r="DS2273" s="1186"/>
      <c r="DT2273" s="1186"/>
      <c r="DU2273" s="1186"/>
      <c r="DV2273" s="1186"/>
      <c r="DW2273" s="1186"/>
      <c r="DX2273" s="1186"/>
      <c r="DY2273" s="1186"/>
      <c r="DZ2273" s="1186"/>
      <c r="EA2273" s="1186"/>
      <c r="EB2273" s="1186"/>
      <c r="EC2273" s="1186"/>
      <c r="ED2273" s="1186"/>
      <c r="EE2273" s="1186"/>
      <c r="EF2273" s="1186"/>
      <c r="EG2273" s="1186"/>
      <c r="EH2273" s="1186"/>
      <c r="EI2273" s="1186"/>
      <c r="EJ2273" s="1186"/>
      <c r="EK2273" s="1186"/>
      <c r="EL2273" s="1186"/>
      <c r="EM2273" s="1186"/>
      <c r="EN2273" s="1186"/>
      <c r="EO2273" s="1186"/>
      <c r="EP2273" s="1186"/>
      <c r="EQ2273" s="1186"/>
      <c r="ER2273" s="1186"/>
      <c r="ES2273" s="1186"/>
      <c r="ET2273" s="1186"/>
      <c r="EU2273" s="1186"/>
      <c r="EV2273" s="1186"/>
      <c r="EW2273" s="1186"/>
      <c r="EX2273" s="1186"/>
      <c r="EY2273" s="1186"/>
      <c r="EZ2273" s="1186"/>
      <c r="FA2273" s="1186"/>
      <c r="FB2273" s="1186"/>
      <c r="FC2273" s="1186"/>
      <c r="FD2273" s="1186"/>
      <c r="FE2273" s="1186"/>
      <c r="FF2273" s="1186"/>
      <c r="FG2273" s="1186"/>
      <c r="FH2273" s="1186"/>
      <c r="FI2273" s="1186"/>
      <c r="FJ2273" s="1186"/>
      <c r="FK2273" s="1186"/>
      <c r="FL2273" s="1186"/>
      <c r="FM2273" s="1186"/>
      <c r="FN2273" s="1186"/>
      <c r="FO2273" s="1186"/>
      <c r="FP2273" s="1186"/>
      <c r="FQ2273" s="1186"/>
      <c r="FR2273" s="1186"/>
      <c r="FS2273" s="1186"/>
      <c r="FT2273" s="1186"/>
      <c r="FU2273" s="1186"/>
      <c r="FV2273" s="1186"/>
      <c r="FW2273" s="1186"/>
      <c r="FX2273" s="1186"/>
      <c r="FY2273" s="1186"/>
      <c r="FZ2273" s="1186"/>
      <c r="GA2273" s="1186"/>
      <c r="GB2273" s="1186"/>
      <c r="GC2273" s="1186"/>
      <c r="GD2273" s="1186"/>
      <c r="GE2273" s="1186"/>
      <c r="GF2273" s="1186"/>
      <c r="GG2273" s="1186"/>
      <c r="GH2273" s="1186"/>
      <c r="GI2273" s="1186"/>
      <c r="GJ2273" s="1186"/>
      <c r="GK2273" s="1186"/>
      <c r="GL2273" s="1186"/>
      <c r="GM2273" s="1186"/>
      <c r="GN2273" s="1186"/>
      <c r="GO2273" s="1186"/>
      <c r="GP2273" s="1186"/>
      <c r="GQ2273" s="1186"/>
      <c r="GR2273" s="1186"/>
      <c r="GS2273" s="1186"/>
      <c r="GT2273" s="1186"/>
      <c r="GU2273" s="1186"/>
      <c r="GV2273" s="1186"/>
      <c r="GW2273" s="1186"/>
      <c r="GX2273" s="1186"/>
      <c r="GY2273" s="1186"/>
      <c r="GZ2273" s="1186"/>
      <c r="HA2273" s="1186"/>
      <c r="HB2273" s="1186"/>
      <c r="HC2273" s="1186"/>
      <c r="HD2273" s="1186"/>
      <c r="HE2273" s="1186"/>
      <c r="HF2273" s="1186"/>
      <c r="HG2273" s="1186"/>
      <c r="HH2273" s="1186"/>
      <c r="HI2273" s="1186"/>
      <c r="HJ2273" s="1186"/>
      <c r="HK2273" s="1186"/>
      <c r="HL2273" s="1186"/>
      <c r="HM2273" s="1186"/>
      <c r="HN2273" s="1186"/>
      <c r="HO2273" s="1186"/>
      <c r="HP2273" s="1186"/>
      <c r="HQ2273" s="1186"/>
      <c r="HR2273" s="1186"/>
      <c r="HS2273" s="1186"/>
      <c r="HT2273" s="1186"/>
      <c r="HU2273" s="1186"/>
      <c r="HV2273" s="1186"/>
      <c r="HW2273" s="1186"/>
      <c r="HX2273" s="1186"/>
      <c r="HY2273" s="1186"/>
      <c r="HZ2273" s="1186"/>
      <c r="IA2273" s="1186"/>
      <c r="IB2273" s="1186"/>
    </row>
    <row r="2274" spans="1:236" s="1185" customFormat="1">
      <c r="A2274" s="1540"/>
      <c r="B2274" s="1541"/>
      <c r="C2274" s="1542"/>
      <c r="D2274" s="1543"/>
      <c r="E2274" s="1186"/>
      <c r="F2274" s="1544"/>
      <c r="G2274" s="1604"/>
      <c r="H2274" s="1604"/>
      <c r="I2274" s="1186"/>
      <c r="J2274" s="1186"/>
      <c r="K2274" s="1186"/>
      <c r="L2274" s="1186"/>
      <c r="M2274" s="1186"/>
      <c r="N2274" s="1186"/>
      <c r="O2274" s="1186"/>
      <c r="P2274" s="1186"/>
      <c r="Q2274" s="1186"/>
      <c r="R2274" s="1186"/>
      <c r="S2274" s="1186"/>
      <c r="T2274" s="1186"/>
      <c r="U2274" s="1186"/>
      <c r="V2274" s="1186"/>
      <c r="W2274" s="1186"/>
      <c r="X2274" s="1186"/>
      <c r="Y2274" s="1186"/>
      <c r="Z2274" s="1186"/>
      <c r="AA2274" s="1186"/>
      <c r="AB2274" s="1186"/>
      <c r="AC2274" s="1186"/>
      <c r="AD2274" s="1186"/>
      <c r="AE2274" s="1186"/>
      <c r="AF2274" s="1186"/>
      <c r="AG2274" s="1186"/>
      <c r="AH2274" s="1186"/>
      <c r="AI2274" s="1186"/>
      <c r="AJ2274" s="1186"/>
      <c r="AK2274" s="1186"/>
      <c r="AL2274" s="1186"/>
      <c r="AM2274" s="1186"/>
      <c r="AN2274" s="1186"/>
      <c r="AO2274" s="1186"/>
      <c r="AP2274" s="1186"/>
      <c r="AQ2274" s="1186"/>
      <c r="AR2274" s="1186"/>
      <c r="AS2274" s="1186"/>
      <c r="AT2274" s="1186"/>
      <c r="AU2274" s="1186"/>
      <c r="AV2274" s="1186"/>
      <c r="AW2274" s="1186"/>
      <c r="AX2274" s="1186"/>
      <c r="AY2274" s="1186"/>
      <c r="AZ2274" s="1186"/>
      <c r="BA2274" s="1186"/>
      <c r="BB2274" s="1186"/>
      <c r="BC2274" s="1186"/>
      <c r="BD2274" s="1186"/>
      <c r="BE2274" s="1186"/>
      <c r="BF2274" s="1186"/>
      <c r="BG2274" s="1186"/>
      <c r="BH2274" s="1186"/>
      <c r="BI2274" s="1186"/>
      <c r="BJ2274" s="1186"/>
      <c r="BK2274" s="1186"/>
      <c r="BL2274" s="1186"/>
      <c r="BM2274" s="1186"/>
      <c r="BN2274" s="1186"/>
      <c r="BO2274" s="1186"/>
      <c r="BP2274" s="1186"/>
      <c r="BQ2274" s="1186"/>
      <c r="BR2274" s="1186"/>
      <c r="BS2274" s="1186"/>
      <c r="BT2274" s="1186"/>
      <c r="BU2274" s="1186"/>
      <c r="BV2274" s="1186"/>
      <c r="BW2274" s="1186"/>
      <c r="BX2274" s="1186"/>
      <c r="BY2274" s="1186"/>
      <c r="BZ2274" s="1186"/>
      <c r="CA2274" s="1186"/>
      <c r="CB2274" s="1186"/>
      <c r="CC2274" s="1186"/>
      <c r="CD2274" s="1186"/>
      <c r="CE2274" s="1186"/>
      <c r="CF2274" s="1186"/>
      <c r="CG2274" s="1186"/>
      <c r="CH2274" s="1186"/>
      <c r="CI2274" s="1186"/>
      <c r="CJ2274" s="1186"/>
      <c r="CK2274" s="1186"/>
      <c r="CL2274" s="1186"/>
      <c r="CM2274" s="1186"/>
      <c r="CN2274" s="1186"/>
      <c r="CO2274" s="1186"/>
      <c r="CP2274" s="1186"/>
      <c r="CQ2274" s="1186"/>
      <c r="CR2274" s="1186"/>
      <c r="CS2274" s="1186"/>
      <c r="CT2274" s="1186"/>
      <c r="CU2274" s="1186"/>
      <c r="CV2274" s="1186"/>
      <c r="CW2274" s="1186"/>
      <c r="CX2274" s="1186"/>
      <c r="CY2274" s="1186"/>
      <c r="CZ2274" s="1186"/>
      <c r="DA2274" s="1186"/>
      <c r="DB2274" s="1186"/>
      <c r="DC2274" s="1186"/>
      <c r="DD2274" s="1186"/>
      <c r="DE2274" s="1186"/>
      <c r="DF2274" s="1186"/>
      <c r="DG2274" s="1186"/>
      <c r="DH2274" s="1186"/>
      <c r="DI2274" s="1186"/>
      <c r="DJ2274" s="1186"/>
      <c r="DK2274" s="1186"/>
      <c r="DL2274" s="1186"/>
      <c r="DM2274" s="1186"/>
      <c r="DN2274" s="1186"/>
      <c r="DO2274" s="1186"/>
      <c r="DP2274" s="1186"/>
      <c r="DQ2274" s="1186"/>
      <c r="DR2274" s="1186"/>
      <c r="DS2274" s="1186"/>
      <c r="DT2274" s="1186"/>
      <c r="DU2274" s="1186"/>
      <c r="DV2274" s="1186"/>
      <c r="DW2274" s="1186"/>
      <c r="DX2274" s="1186"/>
      <c r="DY2274" s="1186"/>
      <c r="DZ2274" s="1186"/>
      <c r="EA2274" s="1186"/>
      <c r="EB2274" s="1186"/>
      <c r="EC2274" s="1186"/>
      <c r="ED2274" s="1186"/>
      <c r="EE2274" s="1186"/>
      <c r="EF2274" s="1186"/>
      <c r="EG2274" s="1186"/>
      <c r="EH2274" s="1186"/>
      <c r="EI2274" s="1186"/>
      <c r="EJ2274" s="1186"/>
      <c r="EK2274" s="1186"/>
      <c r="EL2274" s="1186"/>
      <c r="EM2274" s="1186"/>
      <c r="EN2274" s="1186"/>
      <c r="EO2274" s="1186"/>
      <c r="EP2274" s="1186"/>
      <c r="EQ2274" s="1186"/>
      <c r="ER2274" s="1186"/>
      <c r="ES2274" s="1186"/>
      <c r="ET2274" s="1186"/>
      <c r="EU2274" s="1186"/>
      <c r="EV2274" s="1186"/>
      <c r="EW2274" s="1186"/>
      <c r="EX2274" s="1186"/>
      <c r="EY2274" s="1186"/>
      <c r="EZ2274" s="1186"/>
      <c r="FA2274" s="1186"/>
      <c r="FB2274" s="1186"/>
      <c r="FC2274" s="1186"/>
      <c r="FD2274" s="1186"/>
      <c r="FE2274" s="1186"/>
      <c r="FF2274" s="1186"/>
      <c r="FG2274" s="1186"/>
      <c r="FH2274" s="1186"/>
      <c r="FI2274" s="1186"/>
      <c r="FJ2274" s="1186"/>
      <c r="FK2274" s="1186"/>
      <c r="FL2274" s="1186"/>
      <c r="FM2274" s="1186"/>
      <c r="FN2274" s="1186"/>
      <c r="FO2274" s="1186"/>
      <c r="FP2274" s="1186"/>
      <c r="FQ2274" s="1186"/>
      <c r="FR2274" s="1186"/>
      <c r="FS2274" s="1186"/>
      <c r="FT2274" s="1186"/>
      <c r="FU2274" s="1186"/>
      <c r="FV2274" s="1186"/>
      <c r="FW2274" s="1186"/>
      <c r="FX2274" s="1186"/>
      <c r="FY2274" s="1186"/>
      <c r="FZ2274" s="1186"/>
      <c r="GA2274" s="1186"/>
      <c r="GB2274" s="1186"/>
      <c r="GC2274" s="1186"/>
      <c r="GD2274" s="1186"/>
      <c r="GE2274" s="1186"/>
      <c r="GF2274" s="1186"/>
      <c r="GG2274" s="1186"/>
      <c r="GH2274" s="1186"/>
      <c r="GI2274" s="1186"/>
      <c r="GJ2274" s="1186"/>
      <c r="GK2274" s="1186"/>
      <c r="GL2274" s="1186"/>
      <c r="GM2274" s="1186"/>
      <c r="GN2274" s="1186"/>
      <c r="GO2274" s="1186"/>
      <c r="GP2274" s="1186"/>
      <c r="GQ2274" s="1186"/>
      <c r="GR2274" s="1186"/>
      <c r="GS2274" s="1186"/>
      <c r="GT2274" s="1186"/>
      <c r="GU2274" s="1186"/>
      <c r="GV2274" s="1186"/>
      <c r="GW2274" s="1186"/>
      <c r="GX2274" s="1186"/>
      <c r="GY2274" s="1186"/>
      <c r="GZ2274" s="1186"/>
      <c r="HA2274" s="1186"/>
      <c r="HB2274" s="1186"/>
      <c r="HC2274" s="1186"/>
      <c r="HD2274" s="1186"/>
      <c r="HE2274" s="1186"/>
      <c r="HF2274" s="1186"/>
      <c r="HG2274" s="1186"/>
      <c r="HH2274" s="1186"/>
      <c r="HI2274" s="1186"/>
      <c r="HJ2274" s="1186"/>
      <c r="HK2274" s="1186"/>
      <c r="HL2274" s="1186"/>
      <c r="HM2274" s="1186"/>
      <c r="HN2274" s="1186"/>
      <c r="HO2274" s="1186"/>
      <c r="HP2274" s="1186"/>
      <c r="HQ2274" s="1186"/>
      <c r="HR2274" s="1186"/>
      <c r="HS2274" s="1186"/>
      <c r="HT2274" s="1186"/>
      <c r="HU2274" s="1186"/>
      <c r="HV2274" s="1186"/>
      <c r="HW2274" s="1186"/>
      <c r="HX2274" s="1186"/>
      <c r="HY2274" s="1186"/>
      <c r="HZ2274" s="1186"/>
      <c r="IA2274" s="1186"/>
      <c r="IB2274" s="1186"/>
    </row>
    <row r="2275" spans="1:236" s="1185" customFormat="1">
      <c r="A2275" s="1540"/>
      <c r="B2275" s="1541"/>
      <c r="C2275" s="1542"/>
      <c r="D2275" s="1543"/>
      <c r="E2275" s="1186"/>
      <c r="F2275" s="1544"/>
      <c r="G2275" s="1604"/>
      <c r="H2275" s="1604"/>
      <c r="I2275" s="1186"/>
      <c r="J2275" s="1186"/>
      <c r="K2275" s="1186"/>
      <c r="L2275" s="1186"/>
      <c r="M2275" s="1186"/>
      <c r="N2275" s="1186"/>
      <c r="O2275" s="1186"/>
      <c r="P2275" s="1186"/>
      <c r="Q2275" s="1186"/>
      <c r="R2275" s="1186"/>
      <c r="S2275" s="1186"/>
      <c r="T2275" s="1186"/>
      <c r="U2275" s="1186"/>
      <c r="V2275" s="1186"/>
      <c r="W2275" s="1186"/>
      <c r="X2275" s="1186"/>
      <c r="Y2275" s="1186"/>
      <c r="Z2275" s="1186"/>
      <c r="AA2275" s="1186"/>
      <c r="AB2275" s="1186"/>
      <c r="AC2275" s="1186"/>
      <c r="AD2275" s="1186"/>
      <c r="AE2275" s="1186"/>
      <c r="AF2275" s="1186"/>
      <c r="AG2275" s="1186"/>
      <c r="AH2275" s="1186"/>
      <c r="AI2275" s="1186"/>
      <c r="AJ2275" s="1186"/>
      <c r="AK2275" s="1186"/>
      <c r="AL2275" s="1186"/>
      <c r="AM2275" s="1186"/>
      <c r="AN2275" s="1186"/>
      <c r="AO2275" s="1186"/>
      <c r="AP2275" s="1186"/>
      <c r="AQ2275" s="1186"/>
      <c r="AR2275" s="1186"/>
      <c r="AS2275" s="1186"/>
      <c r="AT2275" s="1186"/>
      <c r="AU2275" s="1186"/>
      <c r="AV2275" s="1186"/>
      <c r="AW2275" s="1186"/>
      <c r="AX2275" s="1186"/>
      <c r="AY2275" s="1186"/>
      <c r="AZ2275" s="1186"/>
      <c r="BA2275" s="1186"/>
      <c r="BB2275" s="1186"/>
      <c r="BC2275" s="1186"/>
      <c r="BD2275" s="1186"/>
      <c r="BE2275" s="1186"/>
      <c r="BF2275" s="1186"/>
      <c r="BG2275" s="1186"/>
      <c r="BH2275" s="1186"/>
      <c r="BI2275" s="1186"/>
      <c r="BJ2275" s="1186"/>
      <c r="BK2275" s="1186"/>
      <c r="BL2275" s="1186"/>
      <c r="BM2275" s="1186"/>
      <c r="BN2275" s="1186"/>
      <c r="BO2275" s="1186"/>
      <c r="BP2275" s="1186"/>
      <c r="BQ2275" s="1186"/>
      <c r="BR2275" s="1186"/>
      <c r="BS2275" s="1186"/>
      <c r="BT2275" s="1186"/>
      <c r="BU2275" s="1186"/>
      <c r="BV2275" s="1186"/>
      <c r="BW2275" s="1186"/>
      <c r="BX2275" s="1186"/>
      <c r="BY2275" s="1186"/>
      <c r="BZ2275" s="1186"/>
      <c r="CA2275" s="1186"/>
      <c r="CB2275" s="1186"/>
      <c r="CC2275" s="1186"/>
      <c r="CD2275" s="1186"/>
      <c r="CE2275" s="1186"/>
      <c r="CF2275" s="1186"/>
      <c r="CG2275" s="1186"/>
      <c r="CH2275" s="1186"/>
      <c r="CI2275" s="1186"/>
      <c r="CJ2275" s="1186"/>
      <c r="CK2275" s="1186"/>
      <c r="CL2275" s="1186"/>
      <c r="CM2275" s="1186"/>
      <c r="CN2275" s="1186"/>
      <c r="CO2275" s="1186"/>
      <c r="CP2275" s="1186"/>
      <c r="CQ2275" s="1186"/>
      <c r="CR2275" s="1186"/>
      <c r="CS2275" s="1186"/>
      <c r="CT2275" s="1186"/>
      <c r="CU2275" s="1186"/>
      <c r="CV2275" s="1186"/>
      <c r="CW2275" s="1186"/>
      <c r="CX2275" s="1186"/>
      <c r="CY2275" s="1186"/>
      <c r="CZ2275" s="1186"/>
      <c r="DA2275" s="1186"/>
      <c r="DB2275" s="1186"/>
      <c r="DC2275" s="1186"/>
      <c r="DD2275" s="1186"/>
      <c r="DE2275" s="1186"/>
      <c r="DF2275" s="1186"/>
      <c r="DG2275" s="1186"/>
      <c r="DH2275" s="1186"/>
      <c r="DI2275" s="1186"/>
      <c r="DJ2275" s="1186"/>
      <c r="DK2275" s="1186"/>
      <c r="DL2275" s="1186"/>
      <c r="DM2275" s="1186"/>
      <c r="DN2275" s="1186"/>
      <c r="DO2275" s="1186"/>
      <c r="DP2275" s="1186"/>
      <c r="DQ2275" s="1186"/>
      <c r="DR2275" s="1186"/>
      <c r="DS2275" s="1186"/>
      <c r="DT2275" s="1186"/>
      <c r="DU2275" s="1186"/>
      <c r="DV2275" s="1186"/>
      <c r="DW2275" s="1186"/>
      <c r="DX2275" s="1186"/>
      <c r="DY2275" s="1186"/>
      <c r="DZ2275" s="1186"/>
      <c r="EA2275" s="1186"/>
      <c r="EB2275" s="1186"/>
      <c r="EC2275" s="1186"/>
      <c r="ED2275" s="1186"/>
      <c r="EE2275" s="1186"/>
      <c r="EF2275" s="1186"/>
      <c r="EG2275" s="1186"/>
      <c r="EH2275" s="1186"/>
      <c r="EI2275" s="1186"/>
      <c r="EJ2275" s="1186"/>
      <c r="EK2275" s="1186"/>
      <c r="EL2275" s="1186"/>
      <c r="EM2275" s="1186"/>
      <c r="EN2275" s="1186"/>
      <c r="EO2275" s="1186"/>
      <c r="EP2275" s="1186"/>
      <c r="EQ2275" s="1186"/>
      <c r="ER2275" s="1186"/>
      <c r="ES2275" s="1186"/>
      <c r="ET2275" s="1186"/>
      <c r="EU2275" s="1186"/>
      <c r="EV2275" s="1186"/>
      <c r="EW2275" s="1186"/>
      <c r="EX2275" s="1186"/>
      <c r="EY2275" s="1186"/>
      <c r="EZ2275" s="1186"/>
      <c r="FA2275" s="1186"/>
      <c r="FB2275" s="1186"/>
      <c r="FC2275" s="1186"/>
      <c r="FD2275" s="1186"/>
      <c r="FE2275" s="1186"/>
      <c r="FF2275" s="1186"/>
      <c r="FG2275" s="1186"/>
      <c r="FH2275" s="1186"/>
      <c r="FI2275" s="1186"/>
      <c r="FJ2275" s="1186"/>
      <c r="FK2275" s="1186"/>
      <c r="FL2275" s="1186"/>
      <c r="FM2275" s="1186"/>
      <c r="FN2275" s="1186"/>
      <c r="FO2275" s="1186"/>
      <c r="FP2275" s="1186"/>
      <c r="FQ2275" s="1186"/>
      <c r="FR2275" s="1186"/>
      <c r="FS2275" s="1186"/>
      <c r="FT2275" s="1186"/>
      <c r="FU2275" s="1186"/>
      <c r="FV2275" s="1186"/>
      <c r="FW2275" s="1186"/>
      <c r="FX2275" s="1186"/>
      <c r="FY2275" s="1186"/>
      <c r="FZ2275" s="1186"/>
      <c r="GA2275" s="1186"/>
      <c r="GB2275" s="1186"/>
      <c r="GC2275" s="1186"/>
      <c r="GD2275" s="1186"/>
      <c r="GE2275" s="1186"/>
      <c r="GF2275" s="1186"/>
      <c r="GG2275" s="1186"/>
      <c r="GH2275" s="1186"/>
      <c r="GI2275" s="1186"/>
      <c r="GJ2275" s="1186"/>
      <c r="GK2275" s="1186"/>
      <c r="GL2275" s="1186"/>
      <c r="GM2275" s="1186"/>
      <c r="GN2275" s="1186"/>
      <c r="GO2275" s="1186"/>
      <c r="GP2275" s="1186"/>
      <c r="GQ2275" s="1186"/>
      <c r="GR2275" s="1186"/>
      <c r="GS2275" s="1186"/>
      <c r="GT2275" s="1186"/>
      <c r="GU2275" s="1186"/>
      <c r="GV2275" s="1186"/>
      <c r="GW2275" s="1186"/>
      <c r="GX2275" s="1186"/>
      <c r="GY2275" s="1186"/>
      <c r="GZ2275" s="1186"/>
      <c r="HA2275" s="1186"/>
      <c r="HB2275" s="1186"/>
      <c r="HC2275" s="1186"/>
      <c r="HD2275" s="1186"/>
      <c r="HE2275" s="1186"/>
      <c r="HF2275" s="1186"/>
      <c r="HG2275" s="1186"/>
      <c r="HH2275" s="1186"/>
      <c r="HI2275" s="1186"/>
      <c r="HJ2275" s="1186"/>
      <c r="HK2275" s="1186"/>
      <c r="HL2275" s="1186"/>
      <c r="HM2275" s="1186"/>
      <c r="HN2275" s="1186"/>
      <c r="HO2275" s="1186"/>
      <c r="HP2275" s="1186"/>
      <c r="HQ2275" s="1186"/>
      <c r="HR2275" s="1186"/>
      <c r="HS2275" s="1186"/>
      <c r="HT2275" s="1186"/>
      <c r="HU2275" s="1186"/>
      <c r="HV2275" s="1186"/>
      <c r="HW2275" s="1186"/>
      <c r="HX2275" s="1186"/>
      <c r="HY2275" s="1186"/>
      <c r="HZ2275" s="1186"/>
      <c r="IA2275" s="1186"/>
      <c r="IB2275" s="1186"/>
    </row>
    <row r="2276" spans="1:236" s="1185" customFormat="1">
      <c r="A2276" s="1540"/>
      <c r="B2276" s="1541"/>
      <c r="C2276" s="1542"/>
      <c r="D2276" s="1543"/>
      <c r="E2276" s="1186"/>
      <c r="F2276" s="1544"/>
      <c r="G2276" s="1604"/>
      <c r="H2276" s="1604"/>
      <c r="I2276" s="1186"/>
      <c r="J2276" s="1186"/>
      <c r="K2276" s="1186"/>
      <c r="L2276" s="1186"/>
      <c r="M2276" s="1186"/>
      <c r="N2276" s="1186"/>
      <c r="O2276" s="1186"/>
      <c r="P2276" s="1186"/>
      <c r="Q2276" s="1186"/>
      <c r="R2276" s="1186"/>
      <c r="S2276" s="1186"/>
      <c r="T2276" s="1186"/>
      <c r="U2276" s="1186"/>
      <c r="V2276" s="1186"/>
      <c r="W2276" s="1186"/>
      <c r="X2276" s="1186"/>
      <c r="Y2276" s="1186"/>
      <c r="Z2276" s="1186"/>
      <c r="AA2276" s="1186"/>
      <c r="AB2276" s="1186"/>
      <c r="AC2276" s="1186"/>
      <c r="AD2276" s="1186"/>
      <c r="AE2276" s="1186"/>
      <c r="AF2276" s="1186"/>
      <c r="AG2276" s="1186"/>
      <c r="AH2276" s="1186"/>
      <c r="AI2276" s="1186"/>
      <c r="AJ2276" s="1186"/>
      <c r="AK2276" s="1186"/>
      <c r="AL2276" s="1186"/>
      <c r="AM2276" s="1186"/>
      <c r="AN2276" s="1186"/>
      <c r="AO2276" s="1186"/>
      <c r="AP2276" s="1186"/>
      <c r="AQ2276" s="1186"/>
      <c r="AR2276" s="1186"/>
      <c r="AS2276" s="1186"/>
      <c r="AT2276" s="1186"/>
      <c r="AU2276" s="1186"/>
      <c r="AV2276" s="1186"/>
      <c r="AW2276" s="1186"/>
      <c r="AX2276" s="1186"/>
      <c r="AY2276" s="1186"/>
      <c r="AZ2276" s="1186"/>
      <c r="BA2276" s="1186"/>
      <c r="BB2276" s="1186"/>
      <c r="BC2276" s="1186"/>
      <c r="BD2276" s="1186"/>
      <c r="BE2276" s="1186"/>
      <c r="BF2276" s="1186"/>
      <c r="BG2276" s="1186"/>
      <c r="BH2276" s="1186"/>
      <c r="BI2276" s="1186"/>
      <c r="BJ2276" s="1186"/>
      <c r="BK2276" s="1186"/>
      <c r="BL2276" s="1186"/>
      <c r="BM2276" s="1186"/>
      <c r="BN2276" s="1186"/>
      <c r="BO2276" s="1186"/>
      <c r="BP2276" s="1186"/>
      <c r="BQ2276" s="1186"/>
      <c r="BR2276" s="1186"/>
      <c r="BS2276" s="1186"/>
      <c r="BT2276" s="1186"/>
      <c r="BU2276" s="1186"/>
      <c r="BV2276" s="1186"/>
      <c r="BW2276" s="1186"/>
      <c r="BX2276" s="1186"/>
      <c r="BY2276" s="1186"/>
      <c r="BZ2276" s="1186"/>
      <c r="CA2276" s="1186"/>
      <c r="CB2276" s="1186"/>
      <c r="CC2276" s="1186"/>
      <c r="CD2276" s="1186"/>
      <c r="CE2276" s="1186"/>
      <c r="CF2276" s="1186"/>
      <c r="CG2276" s="1186"/>
      <c r="CH2276" s="1186"/>
      <c r="CI2276" s="1186"/>
      <c r="CJ2276" s="1186"/>
      <c r="CK2276" s="1186"/>
      <c r="CL2276" s="1186"/>
      <c r="CM2276" s="1186"/>
      <c r="CN2276" s="1186"/>
      <c r="CO2276" s="1186"/>
      <c r="CP2276" s="1186"/>
      <c r="CQ2276" s="1186"/>
      <c r="CR2276" s="1186"/>
      <c r="CS2276" s="1186"/>
      <c r="CT2276" s="1186"/>
      <c r="CU2276" s="1186"/>
      <c r="CV2276" s="1186"/>
      <c r="CW2276" s="1186"/>
      <c r="CX2276" s="1186"/>
      <c r="CY2276" s="1186"/>
      <c r="CZ2276" s="1186"/>
      <c r="DA2276" s="1186"/>
      <c r="DB2276" s="1186"/>
      <c r="DC2276" s="1186"/>
      <c r="DD2276" s="1186"/>
      <c r="DE2276" s="1186"/>
      <c r="DF2276" s="1186"/>
      <c r="DG2276" s="1186"/>
      <c r="DH2276" s="1186"/>
      <c r="DI2276" s="1186"/>
      <c r="DJ2276" s="1186"/>
      <c r="DK2276" s="1186"/>
      <c r="DL2276" s="1186"/>
      <c r="DM2276" s="1186"/>
      <c r="DN2276" s="1186"/>
      <c r="DO2276" s="1186"/>
      <c r="DP2276" s="1186"/>
      <c r="DQ2276" s="1186"/>
      <c r="DR2276" s="1186"/>
      <c r="DS2276" s="1186"/>
      <c r="DT2276" s="1186"/>
      <c r="DU2276" s="1186"/>
      <c r="DV2276" s="1186"/>
      <c r="DW2276" s="1186"/>
      <c r="DX2276" s="1186"/>
      <c r="DY2276" s="1186"/>
      <c r="DZ2276" s="1186"/>
      <c r="EA2276" s="1186"/>
      <c r="EB2276" s="1186"/>
      <c r="EC2276" s="1186"/>
      <c r="ED2276" s="1186"/>
      <c r="EE2276" s="1186"/>
      <c r="EF2276" s="1186"/>
      <c r="EG2276" s="1186"/>
      <c r="EH2276" s="1186"/>
      <c r="EI2276" s="1186"/>
      <c r="EJ2276" s="1186"/>
      <c r="EK2276" s="1186"/>
      <c r="EL2276" s="1186"/>
      <c r="EM2276" s="1186"/>
      <c r="EN2276" s="1186"/>
      <c r="EO2276" s="1186"/>
      <c r="EP2276" s="1186"/>
      <c r="EQ2276" s="1186"/>
      <c r="ER2276" s="1186"/>
      <c r="ES2276" s="1186"/>
      <c r="ET2276" s="1186"/>
      <c r="EU2276" s="1186"/>
      <c r="EV2276" s="1186"/>
      <c r="EW2276" s="1186"/>
      <c r="EX2276" s="1186"/>
      <c r="EY2276" s="1186"/>
      <c r="EZ2276" s="1186"/>
      <c r="FA2276" s="1186"/>
      <c r="FB2276" s="1186"/>
      <c r="FC2276" s="1186"/>
      <c r="FD2276" s="1186"/>
      <c r="FE2276" s="1186"/>
      <c r="FF2276" s="1186"/>
      <c r="FG2276" s="1186"/>
      <c r="FH2276" s="1186"/>
      <c r="FI2276" s="1186"/>
      <c r="FJ2276" s="1186"/>
      <c r="FK2276" s="1186"/>
      <c r="FL2276" s="1186"/>
      <c r="FM2276" s="1186"/>
      <c r="FN2276" s="1186"/>
      <c r="FO2276" s="1186"/>
      <c r="FP2276" s="1186"/>
      <c r="FQ2276" s="1186"/>
      <c r="FR2276" s="1186"/>
      <c r="FS2276" s="1186"/>
      <c r="FT2276" s="1186"/>
      <c r="FU2276" s="1186"/>
      <c r="FV2276" s="1186"/>
      <c r="FW2276" s="1186"/>
      <c r="FX2276" s="1186"/>
      <c r="FY2276" s="1186"/>
      <c r="FZ2276" s="1186"/>
      <c r="GA2276" s="1186"/>
      <c r="GB2276" s="1186"/>
      <c r="GC2276" s="1186"/>
      <c r="GD2276" s="1186"/>
      <c r="GE2276" s="1186"/>
      <c r="GF2276" s="1186"/>
      <c r="GG2276" s="1186"/>
      <c r="GH2276" s="1186"/>
      <c r="GI2276" s="1186"/>
      <c r="GJ2276" s="1186"/>
      <c r="GK2276" s="1186"/>
      <c r="GL2276" s="1186"/>
      <c r="GM2276" s="1186"/>
      <c r="GN2276" s="1186"/>
      <c r="GO2276" s="1186"/>
      <c r="GP2276" s="1186"/>
      <c r="GQ2276" s="1186"/>
      <c r="GR2276" s="1186"/>
      <c r="GS2276" s="1186"/>
      <c r="GT2276" s="1186"/>
      <c r="GU2276" s="1186"/>
      <c r="GV2276" s="1186"/>
      <c r="GW2276" s="1186"/>
      <c r="GX2276" s="1186"/>
      <c r="GY2276" s="1186"/>
      <c r="GZ2276" s="1186"/>
      <c r="HA2276" s="1186"/>
      <c r="HB2276" s="1186"/>
      <c r="HC2276" s="1186"/>
      <c r="HD2276" s="1186"/>
      <c r="HE2276" s="1186"/>
      <c r="HF2276" s="1186"/>
      <c r="HG2276" s="1186"/>
      <c r="HH2276" s="1186"/>
      <c r="HI2276" s="1186"/>
      <c r="HJ2276" s="1186"/>
      <c r="HK2276" s="1186"/>
      <c r="HL2276" s="1186"/>
      <c r="HM2276" s="1186"/>
      <c r="HN2276" s="1186"/>
      <c r="HO2276" s="1186"/>
      <c r="HP2276" s="1186"/>
      <c r="HQ2276" s="1186"/>
      <c r="HR2276" s="1186"/>
      <c r="HS2276" s="1186"/>
      <c r="HT2276" s="1186"/>
      <c r="HU2276" s="1186"/>
      <c r="HV2276" s="1186"/>
      <c r="HW2276" s="1186"/>
      <c r="HX2276" s="1186"/>
      <c r="HY2276" s="1186"/>
      <c r="HZ2276" s="1186"/>
      <c r="IA2276" s="1186"/>
      <c r="IB2276" s="1186"/>
    </row>
    <row r="2277" spans="1:236" s="1185" customFormat="1">
      <c r="A2277" s="1540"/>
      <c r="B2277" s="1541"/>
      <c r="C2277" s="1542"/>
      <c r="D2277" s="1543"/>
      <c r="E2277" s="1186"/>
      <c r="F2277" s="1544"/>
      <c r="G2277" s="1604"/>
      <c r="H2277" s="1604"/>
      <c r="I2277" s="1186"/>
      <c r="J2277" s="1186"/>
      <c r="K2277" s="1186"/>
      <c r="L2277" s="1186"/>
      <c r="M2277" s="1186"/>
      <c r="N2277" s="1186"/>
      <c r="O2277" s="1186"/>
      <c r="P2277" s="1186"/>
      <c r="Q2277" s="1186"/>
      <c r="R2277" s="1186"/>
      <c r="S2277" s="1186"/>
      <c r="T2277" s="1186"/>
      <c r="U2277" s="1186"/>
      <c r="V2277" s="1186"/>
      <c r="W2277" s="1186"/>
      <c r="X2277" s="1186"/>
      <c r="Y2277" s="1186"/>
      <c r="Z2277" s="1186"/>
      <c r="AA2277" s="1186"/>
      <c r="AB2277" s="1186"/>
      <c r="AC2277" s="1186"/>
      <c r="AD2277" s="1186"/>
      <c r="AE2277" s="1186"/>
      <c r="AF2277" s="1186"/>
      <c r="AG2277" s="1186"/>
      <c r="AH2277" s="1186"/>
      <c r="AI2277" s="1186"/>
      <c r="AJ2277" s="1186"/>
      <c r="AK2277" s="1186"/>
      <c r="AL2277" s="1186"/>
      <c r="AM2277" s="1186"/>
      <c r="AN2277" s="1186"/>
      <c r="AO2277" s="1186"/>
      <c r="AP2277" s="1186"/>
      <c r="AQ2277" s="1186"/>
      <c r="AR2277" s="1186"/>
      <c r="AS2277" s="1186"/>
      <c r="AT2277" s="1186"/>
      <c r="AU2277" s="1186"/>
      <c r="AV2277" s="1186"/>
      <c r="AW2277" s="1186"/>
      <c r="AX2277" s="1186"/>
      <c r="AY2277" s="1186"/>
      <c r="AZ2277" s="1186"/>
      <c r="BA2277" s="1186"/>
      <c r="BB2277" s="1186"/>
      <c r="BC2277" s="1186"/>
      <c r="BD2277" s="1186"/>
      <c r="BE2277" s="1186"/>
      <c r="BF2277" s="1186"/>
      <c r="BG2277" s="1186"/>
      <c r="BH2277" s="1186"/>
      <c r="BI2277" s="1186"/>
      <c r="BJ2277" s="1186"/>
      <c r="BK2277" s="1186"/>
      <c r="BL2277" s="1186"/>
      <c r="BM2277" s="1186"/>
      <c r="BN2277" s="1186"/>
      <c r="BO2277" s="1186"/>
      <c r="BP2277" s="1186"/>
      <c r="BQ2277" s="1186"/>
      <c r="BR2277" s="1186"/>
      <c r="BS2277" s="1186"/>
      <c r="BT2277" s="1186"/>
      <c r="BU2277" s="1186"/>
      <c r="BV2277" s="1186"/>
      <c r="BW2277" s="1186"/>
      <c r="BX2277" s="1186"/>
      <c r="BY2277" s="1186"/>
      <c r="BZ2277" s="1186"/>
      <c r="CA2277" s="1186"/>
      <c r="CB2277" s="1186"/>
      <c r="CC2277" s="1186"/>
      <c r="CD2277" s="1186"/>
      <c r="CE2277" s="1186"/>
      <c r="CF2277" s="1186"/>
      <c r="CG2277" s="1186"/>
      <c r="CH2277" s="1186"/>
      <c r="CI2277" s="1186"/>
      <c r="CJ2277" s="1186"/>
      <c r="CK2277" s="1186"/>
      <c r="CL2277" s="1186"/>
      <c r="CM2277" s="1186"/>
      <c r="CN2277" s="1186"/>
      <c r="CO2277" s="1186"/>
      <c r="CP2277" s="1186"/>
      <c r="CQ2277" s="1186"/>
      <c r="CR2277" s="1186"/>
      <c r="CS2277" s="1186"/>
      <c r="CT2277" s="1186"/>
      <c r="CU2277" s="1186"/>
      <c r="CV2277" s="1186"/>
      <c r="CW2277" s="1186"/>
      <c r="CX2277" s="1186"/>
      <c r="CY2277" s="1186"/>
      <c r="CZ2277" s="1186"/>
      <c r="DA2277" s="1186"/>
      <c r="DB2277" s="1186"/>
      <c r="DC2277" s="1186"/>
      <c r="DD2277" s="1186"/>
      <c r="DE2277" s="1186"/>
      <c r="DF2277" s="1186"/>
      <c r="DG2277" s="1186"/>
      <c r="DH2277" s="1186"/>
      <c r="DI2277" s="1186"/>
      <c r="DJ2277" s="1186"/>
      <c r="DK2277" s="1186"/>
      <c r="DL2277" s="1186"/>
      <c r="DM2277" s="1186"/>
      <c r="DN2277" s="1186"/>
      <c r="DO2277" s="1186"/>
      <c r="DP2277" s="1186"/>
      <c r="DQ2277" s="1186"/>
      <c r="DR2277" s="1186"/>
      <c r="DS2277" s="1186"/>
      <c r="DT2277" s="1186"/>
      <c r="DU2277" s="1186"/>
      <c r="DV2277" s="1186"/>
      <c r="DW2277" s="1186"/>
      <c r="DX2277" s="1186"/>
      <c r="DY2277" s="1186"/>
      <c r="DZ2277" s="1186"/>
      <c r="EA2277" s="1186"/>
      <c r="EB2277" s="1186"/>
      <c r="EC2277" s="1186"/>
      <c r="ED2277" s="1186"/>
      <c r="EE2277" s="1186"/>
      <c r="EF2277" s="1186"/>
      <c r="EG2277" s="1186"/>
      <c r="EH2277" s="1186"/>
      <c r="EI2277" s="1186"/>
      <c r="EJ2277" s="1186"/>
      <c r="EK2277" s="1186"/>
      <c r="EL2277" s="1186"/>
      <c r="EM2277" s="1186"/>
      <c r="EN2277" s="1186"/>
      <c r="EO2277" s="1186"/>
      <c r="EP2277" s="1186"/>
      <c r="EQ2277" s="1186"/>
      <c r="ER2277" s="1186"/>
      <c r="ES2277" s="1186"/>
      <c r="ET2277" s="1186"/>
      <c r="EU2277" s="1186"/>
      <c r="EV2277" s="1186"/>
      <c r="EW2277" s="1186"/>
      <c r="EX2277" s="1186"/>
      <c r="EY2277" s="1186"/>
      <c r="EZ2277" s="1186"/>
      <c r="FA2277" s="1186"/>
      <c r="FB2277" s="1186"/>
      <c r="FC2277" s="1186"/>
      <c r="FD2277" s="1186"/>
      <c r="FE2277" s="1186"/>
      <c r="FF2277" s="1186"/>
      <c r="FG2277" s="1186"/>
      <c r="FH2277" s="1186"/>
      <c r="FI2277" s="1186"/>
      <c r="FJ2277" s="1186"/>
      <c r="FK2277" s="1186"/>
      <c r="FL2277" s="1186"/>
      <c r="FM2277" s="1186"/>
      <c r="FN2277" s="1186"/>
      <c r="FO2277" s="1186"/>
      <c r="FP2277" s="1186"/>
      <c r="FQ2277" s="1186"/>
      <c r="FR2277" s="1186"/>
      <c r="FS2277" s="1186"/>
      <c r="FT2277" s="1186"/>
      <c r="FU2277" s="1186"/>
      <c r="FV2277" s="1186"/>
      <c r="FW2277" s="1186"/>
      <c r="FX2277" s="1186"/>
      <c r="FY2277" s="1186"/>
      <c r="FZ2277" s="1186"/>
      <c r="GA2277" s="1186"/>
      <c r="GB2277" s="1186"/>
      <c r="GC2277" s="1186"/>
      <c r="GD2277" s="1186"/>
      <c r="GE2277" s="1186"/>
      <c r="GF2277" s="1186"/>
      <c r="GG2277" s="1186"/>
      <c r="GH2277" s="1186"/>
      <c r="GI2277" s="1186"/>
      <c r="GJ2277" s="1186"/>
      <c r="GK2277" s="1186"/>
      <c r="GL2277" s="1186"/>
      <c r="GM2277" s="1186"/>
      <c r="GN2277" s="1186"/>
      <c r="GO2277" s="1186"/>
      <c r="GP2277" s="1186"/>
      <c r="GQ2277" s="1186"/>
      <c r="GR2277" s="1186"/>
      <c r="GS2277" s="1186"/>
      <c r="GT2277" s="1186"/>
      <c r="GU2277" s="1186"/>
      <c r="GV2277" s="1186"/>
      <c r="GW2277" s="1186"/>
      <c r="GX2277" s="1186"/>
      <c r="GY2277" s="1186"/>
      <c r="GZ2277" s="1186"/>
      <c r="HA2277" s="1186"/>
      <c r="HB2277" s="1186"/>
      <c r="HC2277" s="1186"/>
      <c r="HD2277" s="1186"/>
      <c r="HE2277" s="1186"/>
      <c r="HF2277" s="1186"/>
      <c r="HG2277" s="1186"/>
      <c r="HH2277" s="1186"/>
      <c r="HI2277" s="1186"/>
      <c r="HJ2277" s="1186"/>
      <c r="HK2277" s="1186"/>
      <c r="HL2277" s="1186"/>
      <c r="HM2277" s="1186"/>
      <c r="HN2277" s="1186"/>
      <c r="HO2277" s="1186"/>
      <c r="HP2277" s="1186"/>
      <c r="HQ2277" s="1186"/>
      <c r="HR2277" s="1186"/>
      <c r="HS2277" s="1186"/>
      <c r="HT2277" s="1186"/>
      <c r="HU2277" s="1186"/>
      <c r="HV2277" s="1186"/>
      <c r="HW2277" s="1186"/>
      <c r="HX2277" s="1186"/>
      <c r="HY2277" s="1186"/>
      <c r="HZ2277" s="1186"/>
      <c r="IA2277" s="1186"/>
      <c r="IB2277" s="1186"/>
    </row>
    <row r="2278" spans="1:236" s="1185" customFormat="1">
      <c r="A2278" s="1540"/>
      <c r="B2278" s="1541"/>
      <c r="C2278" s="1542"/>
      <c r="D2278" s="1543"/>
      <c r="E2278" s="1186"/>
      <c r="F2278" s="1544"/>
      <c r="G2278" s="1604"/>
      <c r="H2278" s="1604"/>
      <c r="I2278" s="1186"/>
      <c r="J2278" s="1186"/>
      <c r="K2278" s="1186"/>
      <c r="L2278" s="1186"/>
      <c r="M2278" s="1186"/>
      <c r="N2278" s="1186"/>
      <c r="O2278" s="1186"/>
      <c r="P2278" s="1186"/>
      <c r="Q2278" s="1186"/>
      <c r="R2278" s="1186"/>
      <c r="S2278" s="1186"/>
      <c r="T2278" s="1186"/>
      <c r="U2278" s="1186"/>
      <c r="V2278" s="1186"/>
      <c r="W2278" s="1186"/>
      <c r="X2278" s="1186"/>
      <c r="Y2278" s="1186"/>
      <c r="Z2278" s="1186"/>
      <c r="AA2278" s="1186"/>
      <c r="AB2278" s="1186"/>
      <c r="AC2278" s="1186"/>
      <c r="AD2278" s="1186"/>
      <c r="AE2278" s="1186"/>
      <c r="AF2278" s="1186"/>
      <c r="AG2278" s="1186"/>
      <c r="AH2278" s="1186"/>
      <c r="AI2278" s="1186"/>
      <c r="AJ2278" s="1186"/>
      <c r="AK2278" s="1186"/>
      <c r="AL2278" s="1186"/>
      <c r="AM2278" s="1186"/>
      <c r="AN2278" s="1186"/>
      <c r="AO2278" s="1186"/>
      <c r="AP2278" s="1186"/>
      <c r="AQ2278" s="1186"/>
      <c r="AR2278" s="1186"/>
      <c r="AS2278" s="1186"/>
      <c r="AT2278" s="1186"/>
      <c r="AU2278" s="1186"/>
      <c r="AV2278" s="1186"/>
      <c r="AW2278" s="1186"/>
      <c r="AX2278" s="1186"/>
      <c r="AY2278" s="1186"/>
      <c r="AZ2278" s="1186"/>
      <c r="BA2278" s="1186"/>
      <c r="BB2278" s="1186"/>
      <c r="BC2278" s="1186"/>
      <c r="BD2278" s="1186"/>
      <c r="BE2278" s="1186"/>
      <c r="BF2278" s="1186"/>
      <c r="BG2278" s="1186"/>
      <c r="BH2278" s="1186"/>
      <c r="BI2278" s="1186"/>
      <c r="BJ2278" s="1186"/>
      <c r="BK2278" s="1186"/>
      <c r="BL2278" s="1186"/>
      <c r="BM2278" s="1186"/>
      <c r="BN2278" s="1186"/>
      <c r="BO2278" s="1186"/>
      <c r="BP2278" s="1186"/>
      <c r="BQ2278" s="1186"/>
      <c r="BR2278" s="1186"/>
      <c r="BS2278" s="1186"/>
      <c r="BT2278" s="1186"/>
      <c r="BU2278" s="1186"/>
      <c r="BV2278" s="1186"/>
      <c r="BW2278" s="1186"/>
      <c r="BX2278" s="1186"/>
      <c r="BY2278" s="1186"/>
      <c r="BZ2278" s="1186"/>
      <c r="CA2278" s="1186"/>
      <c r="CB2278" s="1186"/>
      <c r="CC2278" s="1186"/>
      <c r="CD2278" s="1186"/>
      <c r="CE2278" s="1186"/>
      <c r="CF2278" s="1186"/>
      <c r="CG2278" s="1186"/>
      <c r="CH2278" s="1186"/>
      <c r="CI2278" s="1186"/>
      <c r="CJ2278" s="1186"/>
      <c r="CK2278" s="1186"/>
      <c r="CL2278" s="1186"/>
      <c r="CM2278" s="1186"/>
      <c r="CN2278" s="1186"/>
      <c r="CO2278" s="1186"/>
      <c r="CP2278" s="1186"/>
      <c r="CQ2278" s="1186"/>
      <c r="CR2278" s="1186"/>
      <c r="CS2278" s="1186"/>
      <c r="CT2278" s="1186"/>
      <c r="CU2278" s="1186"/>
      <c r="CV2278" s="1186"/>
      <c r="CW2278" s="1186"/>
      <c r="CX2278" s="1186"/>
      <c r="CY2278" s="1186"/>
      <c r="CZ2278" s="1186"/>
      <c r="DA2278" s="1186"/>
      <c r="DB2278" s="1186"/>
      <c r="DC2278" s="1186"/>
      <c r="DD2278" s="1186"/>
      <c r="DE2278" s="1186"/>
      <c r="DF2278" s="1186"/>
      <c r="DG2278" s="1186"/>
      <c r="DH2278" s="1186"/>
      <c r="DI2278" s="1186"/>
      <c r="DJ2278" s="1186"/>
      <c r="DK2278" s="1186"/>
      <c r="DL2278" s="1186"/>
      <c r="DM2278" s="1186"/>
      <c r="DN2278" s="1186"/>
      <c r="DO2278" s="1186"/>
      <c r="DP2278" s="1186"/>
      <c r="DQ2278" s="1186"/>
      <c r="DR2278" s="1186"/>
      <c r="DS2278" s="1186"/>
      <c r="DT2278" s="1186"/>
      <c r="DU2278" s="1186"/>
      <c r="DV2278" s="1186"/>
      <c r="DW2278" s="1186"/>
      <c r="DX2278" s="1186"/>
      <c r="DY2278" s="1186"/>
      <c r="DZ2278" s="1186"/>
      <c r="EA2278" s="1186"/>
      <c r="EB2278" s="1186"/>
      <c r="EC2278" s="1186"/>
      <c r="ED2278" s="1186"/>
      <c r="EE2278" s="1186"/>
      <c r="EF2278" s="1186"/>
      <c r="EG2278" s="1186"/>
      <c r="EH2278" s="1186"/>
      <c r="EI2278" s="1186"/>
      <c r="EJ2278" s="1186"/>
      <c r="EK2278" s="1186"/>
      <c r="EL2278" s="1186"/>
      <c r="EM2278" s="1186"/>
      <c r="EN2278" s="1186"/>
      <c r="EO2278" s="1186"/>
      <c r="EP2278" s="1186"/>
      <c r="EQ2278" s="1186"/>
      <c r="ER2278" s="1186"/>
      <c r="ES2278" s="1186"/>
      <c r="ET2278" s="1186"/>
      <c r="EU2278" s="1186"/>
      <c r="EV2278" s="1186"/>
      <c r="EW2278" s="1186"/>
      <c r="EX2278" s="1186"/>
      <c r="EY2278" s="1186"/>
      <c r="EZ2278" s="1186"/>
      <c r="FA2278" s="1186"/>
      <c r="FB2278" s="1186"/>
      <c r="FC2278" s="1186"/>
      <c r="FD2278" s="1186"/>
      <c r="FE2278" s="1186"/>
      <c r="FF2278" s="1186"/>
      <c r="FG2278" s="1186"/>
      <c r="FH2278" s="1186"/>
      <c r="FI2278" s="1186"/>
      <c r="FJ2278" s="1186"/>
      <c r="FK2278" s="1186"/>
      <c r="FL2278" s="1186"/>
      <c r="FM2278" s="1186"/>
      <c r="FN2278" s="1186"/>
      <c r="FO2278" s="1186"/>
      <c r="FP2278" s="1186"/>
      <c r="FQ2278" s="1186"/>
      <c r="FR2278" s="1186"/>
      <c r="FS2278" s="1186"/>
      <c r="FT2278" s="1186"/>
      <c r="FU2278" s="1186"/>
      <c r="FV2278" s="1186"/>
      <c r="FW2278" s="1186"/>
      <c r="FX2278" s="1186"/>
      <c r="FY2278" s="1186"/>
      <c r="FZ2278" s="1186"/>
      <c r="GA2278" s="1186"/>
      <c r="GB2278" s="1186"/>
      <c r="GC2278" s="1186"/>
      <c r="GD2278" s="1186"/>
      <c r="GE2278" s="1186"/>
      <c r="GF2278" s="1186"/>
      <c r="GG2278" s="1186"/>
      <c r="GH2278" s="1186"/>
      <c r="GI2278" s="1186"/>
      <c r="GJ2278" s="1186"/>
      <c r="GK2278" s="1186"/>
      <c r="GL2278" s="1186"/>
      <c r="GM2278" s="1186"/>
      <c r="GN2278" s="1186"/>
      <c r="GO2278" s="1186"/>
      <c r="GP2278" s="1186"/>
      <c r="GQ2278" s="1186"/>
      <c r="GR2278" s="1186"/>
      <c r="GS2278" s="1186"/>
      <c r="GT2278" s="1186"/>
      <c r="GU2278" s="1186"/>
      <c r="GV2278" s="1186"/>
      <c r="GW2278" s="1186"/>
      <c r="GX2278" s="1186"/>
      <c r="GY2278" s="1186"/>
      <c r="GZ2278" s="1186"/>
      <c r="HA2278" s="1186"/>
      <c r="HB2278" s="1186"/>
      <c r="HC2278" s="1186"/>
      <c r="HD2278" s="1186"/>
      <c r="HE2278" s="1186"/>
      <c r="HF2278" s="1186"/>
      <c r="HG2278" s="1186"/>
      <c r="HH2278" s="1186"/>
      <c r="HI2278" s="1186"/>
      <c r="HJ2278" s="1186"/>
      <c r="HK2278" s="1186"/>
      <c r="HL2278" s="1186"/>
      <c r="HM2278" s="1186"/>
      <c r="HN2278" s="1186"/>
      <c r="HO2278" s="1186"/>
      <c r="HP2278" s="1186"/>
      <c r="HQ2278" s="1186"/>
      <c r="HR2278" s="1186"/>
      <c r="HS2278" s="1186"/>
      <c r="HT2278" s="1186"/>
      <c r="HU2278" s="1186"/>
      <c r="HV2278" s="1186"/>
      <c r="HW2278" s="1186"/>
      <c r="HX2278" s="1186"/>
      <c r="HY2278" s="1186"/>
      <c r="HZ2278" s="1186"/>
      <c r="IA2278" s="1186"/>
      <c r="IB2278" s="1186"/>
    </row>
    <row r="2279" spans="1:236" s="1185" customFormat="1">
      <c r="A2279" s="1540"/>
      <c r="B2279" s="1541"/>
      <c r="C2279" s="1542"/>
      <c r="D2279" s="1543"/>
      <c r="E2279" s="1186"/>
      <c r="F2279" s="1544"/>
      <c r="G2279" s="1604"/>
      <c r="H2279" s="1604"/>
      <c r="I2279" s="1186"/>
      <c r="J2279" s="1186"/>
      <c r="K2279" s="1186"/>
      <c r="L2279" s="1186"/>
      <c r="M2279" s="1186"/>
      <c r="N2279" s="1186"/>
      <c r="O2279" s="1186"/>
      <c r="P2279" s="1186"/>
      <c r="Q2279" s="1186"/>
      <c r="R2279" s="1186"/>
      <c r="S2279" s="1186"/>
      <c r="T2279" s="1186"/>
      <c r="U2279" s="1186"/>
      <c r="V2279" s="1186"/>
      <c r="W2279" s="1186"/>
      <c r="X2279" s="1186"/>
      <c r="Y2279" s="1186"/>
      <c r="Z2279" s="1186"/>
      <c r="AA2279" s="1186"/>
      <c r="AB2279" s="1186"/>
      <c r="AC2279" s="1186"/>
      <c r="AD2279" s="1186"/>
      <c r="AE2279" s="1186"/>
      <c r="AF2279" s="1186"/>
      <c r="AG2279" s="1186"/>
      <c r="AH2279" s="1186"/>
      <c r="AI2279" s="1186"/>
      <c r="AJ2279" s="1186"/>
      <c r="AK2279" s="1186"/>
      <c r="AL2279" s="1186"/>
      <c r="AM2279" s="1186"/>
      <c r="AN2279" s="1186"/>
      <c r="AO2279" s="1186"/>
      <c r="AP2279" s="1186"/>
      <c r="AQ2279" s="1186"/>
      <c r="AR2279" s="1186"/>
      <c r="AS2279" s="1186"/>
      <c r="AT2279" s="1186"/>
      <c r="AU2279" s="1186"/>
      <c r="AV2279" s="1186"/>
      <c r="AW2279" s="1186"/>
      <c r="AX2279" s="1186"/>
      <c r="AY2279" s="1186"/>
      <c r="AZ2279" s="1186"/>
      <c r="BA2279" s="1186"/>
      <c r="BB2279" s="1186"/>
      <c r="BC2279" s="1186"/>
      <c r="BD2279" s="1186"/>
      <c r="BE2279" s="1186"/>
      <c r="BF2279" s="1186"/>
      <c r="BG2279" s="1186"/>
      <c r="BH2279" s="1186"/>
      <c r="BI2279" s="1186"/>
      <c r="BJ2279" s="1186"/>
      <c r="BK2279" s="1186"/>
      <c r="BL2279" s="1186"/>
      <c r="BM2279" s="1186"/>
      <c r="BN2279" s="1186"/>
      <c r="BO2279" s="1186"/>
      <c r="BP2279" s="1186"/>
      <c r="BQ2279" s="1186"/>
      <c r="BR2279" s="1186"/>
      <c r="BS2279" s="1186"/>
      <c r="BT2279" s="1186"/>
      <c r="BU2279" s="1186"/>
      <c r="BV2279" s="1186"/>
      <c r="BW2279" s="1186"/>
      <c r="BX2279" s="1186"/>
      <c r="BY2279" s="1186"/>
      <c r="BZ2279" s="1186"/>
      <c r="CA2279" s="1186"/>
      <c r="CB2279" s="1186"/>
      <c r="CC2279" s="1186"/>
      <c r="CD2279" s="1186"/>
      <c r="CE2279" s="1186"/>
      <c r="CF2279" s="1186"/>
      <c r="CG2279" s="1186"/>
      <c r="CH2279" s="1186"/>
      <c r="CI2279" s="1186"/>
      <c r="CJ2279" s="1186"/>
      <c r="CK2279" s="1186"/>
      <c r="CL2279" s="1186"/>
      <c r="CM2279" s="1186"/>
      <c r="CN2279" s="1186"/>
      <c r="CO2279" s="1186"/>
      <c r="CP2279" s="1186"/>
      <c r="CQ2279" s="1186"/>
      <c r="CR2279" s="1186"/>
      <c r="CS2279" s="1186"/>
      <c r="CT2279" s="1186"/>
      <c r="CU2279" s="1186"/>
      <c r="CV2279" s="1186"/>
      <c r="CW2279" s="1186"/>
      <c r="CX2279" s="1186"/>
      <c r="CY2279" s="1186"/>
      <c r="CZ2279" s="1186"/>
      <c r="DA2279" s="1186"/>
      <c r="DB2279" s="1186"/>
      <c r="DC2279" s="1186"/>
      <c r="DD2279" s="1186"/>
      <c r="DE2279" s="1186"/>
      <c r="DF2279" s="1186"/>
      <c r="DG2279" s="1186"/>
      <c r="DH2279" s="1186"/>
      <c r="DI2279" s="1186"/>
      <c r="DJ2279" s="1186"/>
      <c r="DK2279" s="1186"/>
      <c r="DL2279" s="1186"/>
      <c r="DM2279" s="1186"/>
      <c r="DN2279" s="1186"/>
      <c r="DO2279" s="1186"/>
      <c r="DP2279" s="1186"/>
      <c r="DQ2279" s="1186"/>
      <c r="DR2279" s="1186"/>
      <c r="DS2279" s="1186"/>
      <c r="DT2279" s="1186"/>
      <c r="DU2279" s="1186"/>
      <c r="DV2279" s="1186"/>
      <c r="DW2279" s="1186"/>
      <c r="DX2279" s="1186"/>
      <c r="DY2279" s="1186"/>
      <c r="DZ2279" s="1186"/>
      <c r="EA2279" s="1186"/>
      <c r="EB2279" s="1186"/>
      <c r="EC2279" s="1186"/>
      <c r="ED2279" s="1186"/>
      <c r="EE2279" s="1186"/>
      <c r="EF2279" s="1186"/>
      <c r="EG2279" s="1186"/>
      <c r="EH2279" s="1186"/>
      <c r="EI2279" s="1186"/>
      <c r="EJ2279" s="1186"/>
      <c r="EK2279" s="1186"/>
      <c r="EL2279" s="1186"/>
      <c r="EM2279" s="1186"/>
      <c r="EN2279" s="1186"/>
      <c r="EO2279" s="1186"/>
      <c r="EP2279" s="1186"/>
      <c r="EQ2279" s="1186"/>
      <c r="ER2279" s="1186"/>
      <c r="ES2279" s="1186"/>
      <c r="ET2279" s="1186"/>
      <c r="EU2279" s="1186"/>
      <c r="EV2279" s="1186"/>
      <c r="EW2279" s="1186"/>
      <c r="EX2279" s="1186"/>
      <c r="EY2279" s="1186"/>
      <c r="EZ2279" s="1186"/>
      <c r="FA2279" s="1186"/>
      <c r="FB2279" s="1186"/>
      <c r="FC2279" s="1186"/>
      <c r="FD2279" s="1186"/>
      <c r="FE2279" s="1186"/>
      <c r="FF2279" s="1186"/>
      <c r="FG2279" s="1186"/>
      <c r="FH2279" s="1186"/>
      <c r="FI2279" s="1186"/>
      <c r="FJ2279" s="1186"/>
      <c r="FK2279" s="1186"/>
      <c r="FL2279" s="1186"/>
      <c r="FM2279" s="1186"/>
      <c r="FN2279" s="1186"/>
      <c r="FO2279" s="1186"/>
      <c r="FP2279" s="1186"/>
      <c r="FQ2279" s="1186"/>
      <c r="FR2279" s="1186"/>
      <c r="FS2279" s="1186"/>
      <c r="FT2279" s="1186"/>
      <c r="FU2279" s="1186"/>
      <c r="FV2279" s="1186"/>
      <c r="FW2279" s="1186"/>
      <c r="FX2279" s="1186"/>
      <c r="FY2279" s="1186"/>
      <c r="FZ2279" s="1186"/>
      <c r="GA2279" s="1186"/>
      <c r="GB2279" s="1186"/>
      <c r="GC2279" s="1186"/>
      <c r="GD2279" s="1186"/>
      <c r="GE2279" s="1186"/>
      <c r="GF2279" s="1186"/>
      <c r="GG2279" s="1186"/>
      <c r="GH2279" s="1186"/>
      <c r="GI2279" s="1186"/>
      <c r="GJ2279" s="1186"/>
      <c r="GK2279" s="1186"/>
      <c r="GL2279" s="1186"/>
      <c r="GM2279" s="1186"/>
      <c r="GN2279" s="1186"/>
      <c r="GO2279" s="1186"/>
      <c r="GP2279" s="1186"/>
      <c r="GQ2279" s="1186"/>
      <c r="GR2279" s="1186"/>
      <c r="GS2279" s="1186"/>
      <c r="GT2279" s="1186"/>
      <c r="GU2279" s="1186"/>
      <c r="GV2279" s="1186"/>
      <c r="GW2279" s="1186"/>
      <c r="GX2279" s="1186"/>
      <c r="GY2279" s="1186"/>
      <c r="GZ2279" s="1186"/>
      <c r="HA2279" s="1186"/>
      <c r="HB2279" s="1186"/>
      <c r="HC2279" s="1186"/>
      <c r="HD2279" s="1186"/>
      <c r="HE2279" s="1186"/>
      <c r="HF2279" s="1186"/>
      <c r="HG2279" s="1186"/>
      <c r="HH2279" s="1186"/>
      <c r="HI2279" s="1186"/>
      <c r="HJ2279" s="1186"/>
      <c r="HK2279" s="1186"/>
      <c r="HL2279" s="1186"/>
      <c r="HM2279" s="1186"/>
      <c r="HN2279" s="1186"/>
      <c r="HO2279" s="1186"/>
      <c r="HP2279" s="1186"/>
      <c r="HQ2279" s="1186"/>
      <c r="HR2279" s="1186"/>
      <c r="HS2279" s="1186"/>
      <c r="HT2279" s="1186"/>
      <c r="HU2279" s="1186"/>
      <c r="HV2279" s="1186"/>
      <c r="HW2279" s="1186"/>
      <c r="HX2279" s="1186"/>
      <c r="HY2279" s="1186"/>
      <c r="HZ2279" s="1186"/>
      <c r="IA2279" s="1186"/>
      <c r="IB2279" s="1186"/>
    </row>
    <row r="2280" spans="1:236" s="1185" customFormat="1">
      <c r="A2280" s="1540"/>
      <c r="B2280" s="1541"/>
      <c r="C2280" s="1542"/>
      <c r="D2280" s="1543"/>
      <c r="E2280" s="1186"/>
      <c r="F2280" s="1544"/>
      <c r="G2280" s="1604"/>
      <c r="H2280" s="1604"/>
      <c r="I2280" s="1186"/>
      <c r="J2280" s="1186"/>
      <c r="K2280" s="1186"/>
      <c r="L2280" s="1186"/>
      <c r="M2280" s="1186"/>
      <c r="N2280" s="1186"/>
      <c r="O2280" s="1186"/>
      <c r="P2280" s="1186"/>
      <c r="Q2280" s="1186"/>
      <c r="R2280" s="1186"/>
      <c r="S2280" s="1186"/>
      <c r="T2280" s="1186"/>
      <c r="U2280" s="1186"/>
      <c r="V2280" s="1186"/>
      <c r="W2280" s="1186"/>
      <c r="X2280" s="1186"/>
      <c r="Y2280" s="1186"/>
      <c r="Z2280" s="1186"/>
      <c r="AA2280" s="1186"/>
      <c r="AB2280" s="1186"/>
      <c r="AC2280" s="1186"/>
      <c r="AD2280" s="1186"/>
      <c r="AE2280" s="1186"/>
      <c r="AF2280" s="1186"/>
      <c r="AG2280" s="1186"/>
      <c r="AH2280" s="1186"/>
      <c r="AI2280" s="1186"/>
      <c r="AJ2280" s="1186"/>
      <c r="AK2280" s="1186"/>
      <c r="AL2280" s="1186"/>
      <c r="AM2280" s="1186"/>
      <c r="AN2280" s="1186"/>
      <c r="AO2280" s="1186"/>
      <c r="AP2280" s="1186"/>
      <c r="AQ2280" s="1186"/>
      <c r="AR2280" s="1186"/>
      <c r="AS2280" s="1186"/>
      <c r="AT2280" s="1186"/>
      <c r="AU2280" s="1186"/>
      <c r="AV2280" s="1186"/>
      <c r="AW2280" s="1186"/>
      <c r="AX2280" s="1186"/>
      <c r="AY2280" s="1186"/>
      <c r="AZ2280" s="1186"/>
      <c r="BA2280" s="1186"/>
      <c r="BB2280" s="1186"/>
      <c r="BC2280" s="1186"/>
      <c r="BD2280" s="1186"/>
      <c r="BE2280" s="1186"/>
      <c r="BF2280" s="1186"/>
      <c r="BG2280" s="1186"/>
      <c r="BH2280" s="1186"/>
      <c r="BI2280" s="1186"/>
      <c r="BJ2280" s="1186"/>
      <c r="BK2280" s="1186"/>
      <c r="BL2280" s="1186"/>
      <c r="BM2280" s="1186"/>
      <c r="BN2280" s="1186"/>
      <c r="BO2280" s="1186"/>
      <c r="BP2280" s="1186"/>
      <c r="BQ2280" s="1186"/>
      <c r="BR2280" s="1186"/>
      <c r="BS2280" s="1186"/>
      <c r="BT2280" s="1186"/>
      <c r="BU2280" s="1186"/>
      <c r="BV2280" s="1186"/>
      <c r="BW2280" s="1186"/>
      <c r="BX2280" s="1186"/>
      <c r="BY2280" s="1186"/>
      <c r="BZ2280" s="1186"/>
      <c r="CA2280" s="1186"/>
      <c r="CB2280" s="1186"/>
      <c r="CC2280" s="1186"/>
      <c r="CD2280" s="1186"/>
      <c r="CE2280" s="1186"/>
      <c r="CF2280" s="1186"/>
      <c r="CG2280" s="1186"/>
      <c r="CH2280" s="1186"/>
      <c r="CI2280" s="1186"/>
      <c r="CJ2280" s="1186"/>
      <c r="CK2280" s="1186"/>
      <c r="CL2280" s="1186"/>
      <c r="CM2280" s="1186"/>
      <c r="CN2280" s="1186"/>
      <c r="CO2280" s="1186"/>
      <c r="CP2280" s="1186"/>
      <c r="CQ2280" s="1186"/>
      <c r="CR2280" s="1186"/>
      <c r="CS2280" s="1186"/>
      <c r="CT2280" s="1186"/>
      <c r="CU2280" s="1186"/>
      <c r="CV2280" s="1186"/>
      <c r="CW2280" s="1186"/>
      <c r="CX2280" s="1186"/>
      <c r="CY2280" s="1186"/>
      <c r="CZ2280" s="1186"/>
      <c r="DA2280" s="1186"/>
      <c r="DB2280" s="1186"/>
      <c r="DC2280" s="1186"/>
      <c r="DD2280" s="1186"/>
      <c r="DE2280" s="1186"/>
      <c r="DF2280" s="1186"/>
      <c r="DG2280" s="1186"/>
      <c r="DH2280" s="1186"/>
      <c r="DI2280" s="1186"/>
      <c r="DJ2280" s="1186"/>
      <c r="DK2280" s="1186"/>
      <c r="DL2280" s="1186"/>
      <c r="DM2280" s="1186"/>
      <c r="DN2280" s="1186"/>
      <c r="DO2280" s="1186"/>
      <c r="DP2280" s="1186"/>
      <c r="DQ2280" s="1186"/>
      <c r="DR2280" s="1186"/>
      <c r="DS2280" s="1186"/>
      <c r="DT2280" s="1186"/>
      <c r="DU2280" s="1186"/>
      <c r="DV2280" s="1186"/>
      <c r="DW2280" s="1186"/>
      <c r="DX2280" s="1186"/>
      <c r="DY2280" s="1186"/>
      <c r="DZ2280" s="1186"/>
      <c r="EA2280" s="1186"/>
      <c r="EB2280" s="1186"/>
      <c r="EC2280" s="1186"/>
      <c r="ED2280" s="1186"/>
      <c r="EE2280" s="1186"/>
      <c r="EF2280" s="1186"/>
      <c r="EG2280" s="1186"/>
      <c r="EH2280" s="1186"/>
      <c r="EI2280" s="1186"/>
      <c r="EJ2280" s="1186"/>
      <c r="EK2280" s="1186"/>
      <c r="EL2280" s="1186"/>
      <c r="EM2280" s="1186"/>
      <c r="EN2280" s="1186"/>
      <c r="EO2280" s="1186"/>
      <c r="EP2280" s="1186"/>
      <c r="EQ2280" s="1186"/>
      <c r="ER2280" s="1186"/>
      <c r="ES2280" s="1186"/>
      <c r="ET2280" s="1186"/>
      <c r="EU2280" s="1186"/>
      <c r="EV2280" s="1186"/>
      <c r="EW2280" s="1186"/>
      <c r="EX2280" s="1186"/>
      <c r="EY2280" s="1186"/>
      <c r="EZ2280" s="1186"/>
      <c r="FA2280" s="1186"/>
      <c r="FB2280" s="1186"/>
      <c r="FC2280" s="1186"/>
      <c r="FD2280" s="1186"/>
      <c r="FE2280" s="1186"/>
      <c r="FF2280" s="1186"/>
      <c r="FG2280" s="1186"/>
      <c r="FH2280" s="1186"/>
      <c r="FI2280" s="1186"/>
      <c r="FJ2280" s="1186"/>
      <c r="FK2280" s="1186"/>
      <c r="FL2280" s="1186"/>
      <c r="FM2280" s="1186"/>
      <c r="FN2280" s="1186"/>
      <c r="FO2280" s="1186"/>
      <c r="FP2280" s="1186"/>
      <c r="FQ2280" s="1186"/>
      <c r="FR2280" s="1186"/>
      <c r="FS2280" s="1186"/>
      <c r="FT2280" s="1186"/>
      <c r="FU2280" s="1186"/>
      <c r="FV2280" s="1186"/>
      <c r="FW2280" s="1186"/>
      <c r="FX2280" s="1186"/>
      <c r="FY2280" s="1186"/>
      <c r="FZ2280" s="1186"/>
      <c r="GA2280" s="1186"/>
      <c r="GB2280" s="1186"/>
      <c r="GC2280" s="1186"/>
      <c r="GD2280" s="1186"/>
      <c r="GE2280" s="1186"/>
      <c r="GF2280" s="1186"/>
      <c r="GG2280" s="1186"/>
      <c r="GH2280" s="1186"/>
      <c r="GI2280" s="1186"/>
      <c r="GJ2280" s="1186"/>
      <c r="GK2280" s="1186"/>
      <c r="GL2280" s="1186"/>
      <c r="GM2280" s="1186"/>
      <c r="GN2280" s="1186"/>
      <c r="GO2280" s="1186"/>
      <c r="GP2280" s="1186"/>
      <c r="GQ2280" s="1186"/>
      <c r="GR2280" s="1186"/>
      <c r="GS2280" s="1186"/>
      <c r="GT2280" s="1186"/>
      <c r="GU2280" s="1186"/>
      <c r="GV2280" s="1186"/>
      <c r="GW2280" s="1186"/>
      <c r="GX2280" s="1186"/>
      <c r="GY2280" s="1186"/>
      <c r="GZ2280" s="1186"/>
      <c r="HA2280" s="1186"/>
      <c r="HB2280" s="1186"/>
      <c r="HC2280" s="1186"/>
      <c r="HD2280" s="1186"/>
      <c r="HE2280" s="1186"/>
      <c r="HF2280" s="1186"/>
      <c r="HG2280" s="1186"/>
      <c r="HH2280" s="1186"/>
      <c r="HI2280" s="1186"/>
      <c r="HJ2280" s="1186"/>
      <c r="HK2280" s="1186"/>
      <c r="HL2280" s="1186"/>
      <c r="HM2280" s="1186"/>
      <c r="HN2280" s="1186"/>
      <c r="HO2280" s="1186"/>
      <c r="HP2280" s="1186"/>
      <c r="HQ2280" s="1186"/>
      <c r="HR2280" s="1186"/>
      <c r="HS2280" s="1186"/>
      <c r="HT2280" s="1186"/>
      <c r="HU2280" s="1186"/>
      <c r="HV2280" s="1186"/>
      <c r="HW2280" s="1186"/>
      <c r="HX2280" s="1186"/>
      <c r="HY2280" s="1186"/>
      <c r="HZ2280" s="1186"/>
      <c r="IA2280" s="1186"/>
      <c r="IB2280" s="1186"/>
    </row>
    <row r="2281" spans="1:236" s="1185" customFormat="1">
      <c r="A2281" s="1540"/>
      <c r="B2281" s="1541"/>
      <c r="C2281" s="1542"/>
      <c r="D2281" s="1543"/>
      <c r="E2281" s="1186"/>
      <c r="F2281" s="1544"/>
      <c r="G2281" s="1604"/>
      <c r="H2281" s="1604"/>
      <c r="I2281" s="1186"/>
      <c r="J2281" s="1186"/>
      <c r="K2281" s="1186"/>
      <c r="L2281" s="1186"/>
      <c r="M2281" s="1186"/>
      <c r="N2281" s="1186"/>
      <c r="O2281" s="1186"/>
      <c r="P2281" s="1186"/>
      <c r="Q2281" s="1186"/>
      <c r="R2281" s="1186"/>
      <c r="S2281" s="1186"/>
      <c r="T2281" s="1186"/>
      <c r="U2281" s="1186"/>
      <c r="V2281" s="1186"/>
      <c r="W2281" s="1186"/>
      <c r="X2281" s="1186"/>
      <c r="Y2281" s="1186"/>
      <c r="Z2281" s="1186"/>
      <c r="AA2281" s="1186"/>
      <c r="AB2281" s="1186"/>
      <c r="AC2281" s="1186"/>
      <c r="AD2281" s="1186"/>
      <c r="AE2281" s="1186"/>
      <c r="AF2281" s="1186"/>
      <c r="AG2281" s="1186"/>
      <c r="AH2281" s="1186"/>
      <c r="AI2281" s="1186"/>
      <c r="AJ2281" s="1186"/>
      <c r="AK2281" s="1186"/>
      <c r="AL2281" s="1186"/>
      <c r="AM2281" s="1186"/>
      <c r="AN2281" s="1186"/>
      <c r="AO2281" s="1186"/>
      <c r="AP2281" s="1186"/>
      <c r="AQ2281" s="1186"/>
      <c r="AR2281" s="1186"/>
      <c r="AS2281" s="1186"/>
      <c r="AT2281" s="1186"/>
      <c r="AU2281" s="1186"/>
      <c r="AV2281" s="1186"/>
      <c r="AW2281" s="1186"/>
      <c r="AX2281" s="1186"/>
      <c r="AY2281" s="1186"/>
      <c r="AZ2281" s="1186"/>
      <c r="BA2281" s="1186"/>
      <c r="BB2281" s="1186"/>
      <c r="BC2281" s="1186"/>
      <c r="BD2281" s="1186"/>
      <c r="BE2281" s="1186"/>
      <c r="BF2281" s="1186"/>
      <c r="BG2281" s="1186"/>
      <c r="BH2281" s="1186"/>
      <c r="BI2281" s="1186"/>
      <c r="BJ2281" s="1186"/>
      <c r="BK2281" s="1186"/>
      <c r="BL2281" s="1186"/>
      <c r="BM2281" s="1186"/>
      <c r="BN2281" s="1186"/>
      <c r="BO2281" s="1186"/>
      <c r="BP2281" s="1186"/>
      <c r="BQ2281" s="1186"/>
      <c r="BR2281" s="1186"/>
      <c r="BS2281" s="1186"/>
      <c r="BT2281" s="1186"/>
      <c r="BU2281" s="1186"/>
      <c r="BV2281" s="1186"/>
      <c r="BW2281" s="1186"/>
      <c r="BX2281" s="1186"/>
      <c r="BY2281" s="1186"/>
      <c r="BZ2281" s="1186"/>
      <c r="CA2281" s="1186"/>
      <c r="CB2281" s="1186"/>
      <c r="CC2281" s="1186"/>
      <c r="CD2281" s="1186"/>
      <c r="CE2281" s="1186"/>
      <c r="CF2281" s="1186"/>
      <c r="CG2281" s="1186"/>
      <c r="CH2281" s="1186"/>
      <c r="CI2281" s="1186"/>
      <c r="CJ2281" s="1186"/>
      <c r="CK2281" s="1186"/>
      <c r="CL2281" s="1186"/>
      <c r="CM2281" s="1186"/>
      <c r="CN2281" s="1186"/>
      <c r="CO2281" s="1186"/>
      <c r="CP2281" s="1186"/>
      <c r="CQ2281" s="1186"/>
      <c r="CR2281" s="1186"/>
      <c r="CS2281" s="1186"/>
      <c r="CT2281" s="1186"/>
      <c r="CU2281" s="1186"/>
      <c r="CV2281" s="1186"/>
      <c r="CW2281" s="1186"/>
      <c r="CX2281" s="1186"/>
      <c r="CY2281" s="1186"/>
      <c r="CZ2281" s="1186"/>
      <c r="DA2281" s="1186"/>
      <c r="DB2281" s="1186"/>
      <c r="DC2281" s="1186"/>
      <c r="DD2281" s="1186"/>
      <c r="DE2281" s="1186"/>
      <c r="DF2281" s="1186"/>
      <c r="DG2281" s="1186"/>
      <c r="DH2281" s="1186"/>
      <c r="DI2281" s="1186"/>
      <c r="DJ2281" s="1186"/>
      <c r="DK2281" s="1186"/>
      <c r="DL2281" s="1186"/>
      <c r="DM2281" s="1186"/>
      <c r="DN2281" s="1186"/>
      <c r="DO2281" s="1186"/>
      <c r="DP2281" s="1186"/>
      <c r="DQ2281" s="1186"/>
      <c r="DR2281" s="1186"/>
      <c r="DS2281" s="1186"/>
      <c r="DT2281" s="1186"/>
      <c r="DU2281" s="1186"/>
      <c r="DV2281" s="1186"/>
      <c r="DW2281" s="1186"/>
      <c r="DX2281" s="1186"/>
      <c r="DY2281" s="1186"/>
      <c r="DZ2281" s="1186"/>
      <c r="EA2281" s="1186"/>
      <c r="EB2281" s="1186"/>
      <c r="EC2281" s="1186"/>
      <c r="ED2281" s="1186"/>
      <c r="EE2281" s="1186"/>
      <c r="EF2281" s="1186"/>
      <c r="EG2281" s="1186"/>
      <c r="EH2281" s="1186"/>
      <c r="EI2281" s="1186"/>
      <c r="EJ2281" s="1186"/>
      <c r="EK2281" s="1186"/>
      <c r="EL2281" s="1186"/>
      <c r="EM2281" s="1186"/>
      <c r="EN2281" s="1186"/>
      <c r="EO2281" s="1186"/>
      <c r="EP2281" s="1186"/>
      <c r="EQ2281" s="1186"/>
      <c r="ER2281" s="1186"/>
      <c r="ES2281" s="1186"/>
      <c r="ET2281" s="1186"/>
      <c r="EU2281" s="1186"/>
      <c r="EV2281" s="1186"/>
      <c r="EW2281" s="1186"/>
      <c r="EX2281" s="1186"/>
      <c r="EY2281" s="1186"/>
      <c r="EZ2281" s="1186"/>
      <c r="FA2281" s="1186"/>
      <c r="FB2281" s="1186"/>
      <c r="FC2281" s="1186"/>
      <c r="FD2281" s="1186"/>
      <c r="FE2281" s="1186"/>
      <c r="FF2281" s="1186"/>
      <c r="FG2281" s="1186"/>
      <c r="FH2281" s="1186"/>
      <c r="FI2281" s="1186"/>
      <c r="FJ2281" s="1186"/>
      <c r="FK2281" s="1186"/>
      <c r="FL2281" s="1186"/>
      <c r="FM2281" s="1186"/>
      <c r="FN2281" s="1186"/>
      <c r="FO2281" s="1186"/>
      <c r="FP2281" s="1186"/>
      <c r="FQ2281" s="1186"/>
      <c r="FR2281" s="1186"/>
      <c r="FS2281" s="1186"/>
      <c r="FT2281" s="1186"/>
      <c r="FU2281" s="1186"/>
      <c r="FV2281" s="1186"/>
      <c r="FW2281" s="1186"/>
      <c r="FX2281" s="1186"/>
      <c r="FY2281" s="1186"/>
      <c r="FZ2281" s="1186"/>
      <c r="GA2281" s="1186"/>
      <c r="GB2281" s="1186"/>
      <c r="GC2281" s="1186"/>
      <c r="GD2281" s="1186"/>
      <c r="GE2281" s="1186"/>
      <c r="GF2281" s="1186"/>
      <c r="GG2281" s="1186"/>
      <c r="GH2281" s="1186"/>
      <c r="GI2281" s="1186"/>
      <c r="GJ2281" s="1186"/>
      <c r="GK2281" s="1186"/>
      <c r="GL2281" s="1186"/>
      <c r="GM2281" s="1186"/>
      <c r="GN2281" s="1186"/>
      <c r="GO2281" s="1186"/>
      <c r="GP2281" s="1186"/>
      <c r="GQ2281" s="1186"/>
      <c r="GR2281" s="1186"/>
      <c r="GS2281" s="1186"/>
      <c r="GT2281" s="1186"/>
      <c r="GU2281" s="1186"/>
      <c r="GV2281" s="1186"/>
      <c r="GW2281" s="1186"/>
      <c r="GX2281" s="1186"/>
      <c r="GY2281" s="1186"/>
      <c r="GZ2281" s="1186"/>
      <c r="HA2281" s="1186"/>
      <c r="HB2281" s="1186"/>
      <c r="HC2281" s="1186"/>
      <c r="HD2281" s="1186"/>
      <c r="HE2281" s="1186"/>
      <c r="HF2281" s="1186"/>
      <c r="HG2281" s="1186"/>
      <c r="HH2281" s="1186"/>
      <c r="HI2281" s="1186"/>
      <c r="HJ2281" s="1186"/>
      <c r="HK2281" s="1186"/>
      <c r="HL2281" s="1186"/>
      <c r="HM2281" s="1186"/>
      <c r="HN2281" s="1186"/>
      <c r="HO2281" s="1186"/>
      <c r="HP2281" s="1186"/>
      <c r="HQ2281" s="1186"/>
      <c r="HR2281" s="1186"/>
      <c r="HS2281" s="1186"/>
      <c r="HT2281" s="1186"/>
      <c r="HU2281" s="1186"/>
      <c r="HV2281" s="1186"/>
      <c r="HW2281" s="1186"/>
      <c r="HX2281" s="1186"/>
      <c r="HY2281" s="1186"/>
      <c r="HZ2281" s="1186"/>
      <c r="IA2281" s="1186"/>
      <c r="IB2281" s="1186"/>
    </row>
    <row r="2282" spans="1:236" s="1185" customFormat="1">
      <c r="A2282" s="1540"/>
      <c r="B2282" s="1541"/>
      <c r="C2282" s="1542"/>
      <c r="D2282" s="1543"/>
      <c r="E2282" s="1186"/>
      <c r="F2282" s="1544"/>
      <c r="G2282" s="1604"/>
      <c r="H2282" s="1604"/>
      <c r="I2282" s="1186"/>
      <c r="J2282" s="1186"/>
      <c r="K2282" s="1186"/>
      <c r="L2282" s="1186"/>
      <c r="M2282" s="1186"/>
      <c r="N2282" s="1186"/>
      <c r="O2282" s="1186"/>
      <c r="P2282" s="1186"/>
      <c r="Q2282" s="1186"/>
      <c r="R2282" s="1186"/>
      <c r="S2282" s="1186"/>
      <c r="T2282" s="1186"/>
      <c r="U2282" s="1186"/>
      <c r="V2282" s="1186"/>
      <c r="W2282" s="1186"/>
      <c r="X2282" s="1186"/>
      <c r="Y2282" s="1186"/>
      <c r="Z2282" s="1186"/>
      <c r="AA2282" s="1186"/>
      <c r="AB2282" s="1186"/>
      <c r="AC2282" s="1186"/>
      <c r="AD2282" s="1186"/>
      <c r="AE2282" s="1186"/>
      <c r="AF2282" s="1186"/>
      <c r="AG2282" s="1186"/>
      <c r="AH2282" s="1186"/>
      <c r="AI2282" s="1186"/>
      <c r="AJ2282" s="1186"/>
      <c r="AK2282" s="1186"/>
      <c r="AL2282" s="1186"/>
      <c r="AM2282" s="1186"/>
      <c r="AN2282" s="1186"/>
      <c r="AO2282" s="1186"/>
      <c r="AP2282" s="1186"/>
      <c r="AQ2282" s="1186"/>
      <c r="AR2282" s="1186"/>
      <c r="AS2282" s="1186"/>
      <c r="AT2282" s="1186"/>
      <c r="AU2282" s="1186"/>
      <c r="AV2282" s="1186"/>
      <c r="AW2282" s="1186"/>
      <c r="AX2282" s="1186"/>
      <c r="AY2282" s="1186"/>
      <c r="AZ2282" s="1186"/>
      <c r="BA2282" s="1186"/>
      <c r="BB2282" s="1186"/>
      <c r="BC2282" s="1186"/>
      <c r="BD2282" s="1186"/>
      <c r="BE2282" s="1186"/>
      <c r="BF2282" s="1186"/>
      <c r="BG2282" s="1186"/>
      <c r="BH2282" s="1186"/>
      <c r="BI2282" s="1186"/>
      <c r="BJ2282" s="1186"/>
      <c r="BK2282" s="1186"/>
      <c r="BL2282" s="1186"/>
      <c r="BM2282" s="1186"/>
      <c r="BN2282" s="1186"/>
      <c r="BO2282" s="1186"/>
      <c r="BP2282" s="1186"/>
      <c r="BQ2282" s="1186"/>
      <c r="BR2282" s="1186"/>
      <c r="BS2282" s="1186"/>
      <c r="BT2282" s="1186"/>
      <c r="BU2282" s="1186"/>
      <c r="BV2282" s="1186"/>
      <c r="BW2282" s="1186"/>
      <c r="BX2282" s="1186"/>
      <c r="BY2282" s="1186"/>
      <c r="BZ2282" s="1186"/>
      <c r="CA2282" s="1186"/>
      <c r="CB2282" s="1186"/>
      <c r="CC2282" s="1186"/>
      <c r="CD2282" s="1186"/>
      <c r="CE2282" s="1186"/>
      <c r="CF2282" s="1186"/>
      <c r="CG2282" s="1186"/>
      <c r="CH2282" s="1186"/>
      <c r="CI2282" s="1186"/>
      <c r="CJ2282" s="1186"/>
      <c r="CK2282" s="1186"/>
      <c r="CL2282" s="1186"/>
      <c r="CM2282" s="1186"/>
      <c r="CN2282" s="1186"/>
      <c r="CO2282" s="1186"/>
      <c r="CP2282" s="1186"/>
      <c r="CQ2282" s="1186"/>
      <c r="CR2282" s="1186"/>
      <c r="CS2282" s="1186"/>
      <c r="CT2282" s="1186"/>
      <c r="CU2282" s="1186"/>
      <c r="CV2282" s="1186"/>
      <c r="CW2282" s="1186"/>
      <c r="CX2282" s="1186"/>
      <c r="CY2282" s="1186"/>
      <c r="CZ2282" s="1186"/>
      <c r="DA2282" s="1186"/>
      <c r="DB2282" s="1186"/>
      <c r="DC2282" s="1186"/>
      <c r="DD2282" s="1186"/>
      <c r="DE2282" s="1186"/>
      <c r="DF2282" s="1186"/>
      <c r="DG2282" s="1186"/>
      <c r="DH2282" s="1186"/>
      <c r="DI2282" s="1186"/>
      <c r="DJ2282" s="1186"/>
      <c r="DK2282" s="1186"/>
      <c r="DL2282" s="1186"/>
      <c r="DM2282" s="1186"/>
      <c r="DN2282" s="1186"/>
      <c r="DO2282" s="1186"/>
      <c r="DP2282" s="1186"/>
      <c r="DQ2282" s="1186"/>
      <c r="DR2282" s="1186"/>
      <c r="DS2282" s="1186"/>
      <c r="DT2282" s="1186"/>
      <c r="DU2282" s="1186"/>
      <c r="DV2282" s="1186"/>
      <c r="DW2282" s="1186"/>
      <c r="DX2282" s="1186"/>
      <c r="DY2282" s="1186"/>
      <c r="DZ2282" s="1186"/>
      <c r="EA2282" s="1186"/>
      <c r="EB2282" s="1186"/>
      <c r="EC2282" s="1186"/>
      <c r="ED2282" s="1186"/>
      <c r="EE2282" s="1186"/>
      <c r="EF2282" s="1186"/>
      <c r="EG2282" s="1186"/>
      <c r="EH2282" s="1186"/>
      <c r="EI2282" s="1186"/>
      <c r="EJ2282" s="1186"/>
      <c r="EK2282" s="1186"/>
      <c r="EL2282" s="1186"/>
      <c r="EM2282" s="1186"/>
      <c r="EN2282" s="1186"/>
      <c r="EO2282" s="1186"/>
      <c r="EP2282" s="1186"/>
      <c r="EQ2282" s="1186"/>
      <c r="ER2282" s="1186"/>
      <c r="ES2282" s="1186"/>
      <c r="ET2282" s="1186"/>
      <c r="EU2282" s="1186"/>
      <c r="EV2282" s="1186"/>
      <c r="EW2282" s="1186"/>
      <c r="EX2282" s="1186"/>
      <c r="EY2282" s="1186"/>
      <c r="EZ2282" s="1186"/>
      <c r="FA2282" s="1186"/>
      <c r="FB2282" s="1186"/>
      <c r="FC2282" s="1186"/>
      <c r="FD2282" s="1186"/>
      <c r="FE2282" s="1186"/>
      <c r="FF2282" s="1186"/>
      <c r="FG2282" s="1186"/>
      <c r="FH2282" s="1186"/>
      <c r="FI2282" s="1186"/>
      <c r="FJ2282" s="1186"/>
      <c r="FK2282" s="1186"/>
      <c r="FL2282" s="1186"/>
      <c r="FM2282" s="1186"/>
      <c r="FN2282" s="1186"/>
      <c r="FO2282" s="1186"/>
      <c r="FP2282" s="1186"/>
      <c r="FQ2282" s="1186"/>
      <c r="FR2282" s="1186"/>
      <c r="FS2282" s="1186"/>
      <c r="FT2282" s="1186"/>
      <c r="FU2282" s="1186"/>
      <c r="FV2282" s="1186"/>
      <c r="FW2282" s="1186"/>
      <c r="FX2282" s="1186"/>
      <c r="FY2282" s="1186"/>
      <c r="FZ2282" s="1186"/>
      <c r="GA2282" s="1186"/>
      <c r="GB2282" s="1186"/>
      <c r="GC2282" s="1186"/>
      <c r="GD2282" s="1186"/>
      <c r="GE2282" s="1186"/>
      <c r="GF2282" s="1186"/>
      <c r="GG2282" s="1186"/>
      <c r="GH2282" s="1186"/>
      <c r="GI2282" s="1186"/>
      <c r="GJ2282" s="1186"/>
      <c r="GK2282" s="1186"/>
      <c r="GL2282" s="1186"/>
      <c r="GM2282" s="1186"/>
      <c r="GN2282" s="1186"/>
      <c r="GO2282" s="1186"/>
      <c r="GP2282" s="1186"/>
      <c r="GQ2282" s="1186"/>
      <c r="GR2282" s="1186"/>
      <c r="GS2282" s="1186"/>
      <c r="GT2282" s="1186"/>
      <c r="GU2282" s="1186"/>
      <c r="GV2282" s="1186"/>
      <c r="GW2282" s="1186"/>
      <c r="GX2282" s="1186"/>
      <c r="GY2282" s="1186"/>
      <c r="GZ2282" s="1186"/>
      <c r="HA2282" s="1186"/>
      <c r="HB2282" s="1186"/>
      <c r="HC2282" s="1186"/>
      <c r="HD2282" s="1186"/>
      <c r="HE2282" s="1186"/>
      <c r="HF2282" s="1186"/>
      <c r="HG2282" s="1186"/>
      <c r="HH2282" s="1186"/>
      <c r="HI2282" s="1186"/>
      <c r="HJ2282" s="1186"/>
      <c r="HK2282" s="1186"/>
      <c r="HL2282" s="1186"/>
      <c r="HM2282" s="1186"/>
      <c r="HN2282" s="1186"/>
      <c r="HO2282" s="1186"/>
      <c r="HP2282" s="1186"/>
      <c r="HQ2282" s="1186"/>
      <c r="HR2282" s="1186"/>
      <c r="HS2282" s="1186"/>
      <c r="HT2282" s="1186"/>
      <c r="HU2282" s="1186"/>
      <c r="HV2282" s="1186"/>
      <c r="HW2282" s="1186"/>
      <c r="HX2282" s="1186"/>
      <c r="HY2282" s="1186"/>
      <c r="HZ2282" s="1186"/>
      <c r="IA2282" s="1186"/>
      <c r="IB2282" s="1186"/>
    </row>
    <row r="2283" spans="1:236" s="1185" customFormat="1">
      <c r="A2283" s="1540"/>
      <c r="B2283" s="1541"/>
      <c r="C2283" s="1542"/>
      <c r="D2283" s="1543"/>
      <c r="E2283" s="1186"/>
      <c r="F2283" s="1544"/>
      <c r="G2283" s="1604"/>
      <c r="H2283" s="1604"/>
      <c r="I2283" s="1186"/>
      <c r="J2283" s="1186"/>
      <c r="K2283" s="1186"/>
      <c r="L2283" s="1186"/>
      <c r="M2283" s="1186"/>
      <c r="N2283" s="1186"/>
      <c r="O2283" s="1186"/>
      <c r="P2283" s="1186"/>
      <c r="Q2283" s="1186"/>
      <c r="R2283" s="1186"/>
      <c r="S2283" s="1186"/>
      <c r="T2283" s="1186"/>
      <c r="U2283" s="1186"/>
      <c r="V2283" s="1186"/>
      <c r="W2283" s="1186"/>
      <c r="X2283" s="1186"/>
      <c r="Y2283" s="1186"/>
      <c r="Z2283" s="1186"/>
      <c r="AA2283" s="1186"/>
      <c r="AB2283" s="1186"/>
      <c r="AC2283" s="1186"/>
      <c r="AD2283" s="1186"/>
      <c r="AE2283" s="1186"/>
      <c r="AF2283" s="1186"/>
      <c r="AG2283" s="1186"/>
      <c r="AH2283" s="1186"/>
      <c r="AI2283" s="1186"/>
      <c r="AJ2283" s="1186"/>
      <c r="AK2283" s="1186"/>
      <c r="AL2283" s="1186"/>
      <c r="AM2283" s="1186"/>
      <c r="AN2283" s="1186"/>
      <c r="AO2283" s="1186"/>
      <c r="AP2283" s="1186"/>
      <c r="AQ2283" s="1186"/>
      <c r="AR2283" s="1186"/>
      <c r="AS2283" s="1186"/>
      <c r="AT2283" s="1186"/>
      <c r="AU2283" s="1186"/>
      <c r="AV2283" s="1186"/>
      <c r="AW2283" s="1186"/>
      <c r="AX2283" s="1186"/>
      <c r="AY2283" s="1186"/>
      <c r="AZ2283" s="1186"/>
      <c r="BA2283" s="1186"/>
      <c r="BB2283" s="1186"/>
      <c r="BC2283" s="1186"/>
      <c r="BD2283" s="1186"/>
      <c r="BE2283" s="1186"/>
      <c r="BF2283" s="1186"/>
      <c r="BG2283" s="1186"/>
      <c r="BH2283" s="1186"/>
      <c r="BI2283" s="1186"/>
      <c r="BJ2283" s="1186"/>
      <c r="BK2283" s="1186"/>
      <c r="BL2283" s="1186"/>
      <c r="BM2283" s="1186"/>
      <c r="BN2283" s="1186"/>
      <c r="BO2283" s="1186"/>
      <c r="BP2283" s="1186"/>
      <c r="BQ2283" s="1186"/>
      <c r="BR2283" s="1186"/>
      <c r="BS2283" s="1186"/>
      <c r="BT2283" s="1186"/>
      <c r="BU2283" s="1186"/>
      <c r="BV2283" s="1186"/>
      <c r="BW2283" s="1186"/>
      <c r="BX2283" s="1186"/>
      <c r="BY2283" s="1186"/>
      <c r="BZ2283" s="1186"/>
      <c r="CA2283" s="1186"/>
      <c r="CB2283" s="1186"/>
      <c r="CC2283" s="1186"/>
      <c r="CD2283" s="1186"/>
      <c r="CE2283" s="1186"/>
      <c r="CF2283" s="1186"/>
      <c r="CG2283" s="1186"/>
      <c r="CH2283" s="1186"/>
      <c r="CI2283" s="1186"/>
      <c r="CJ2283" s="1186"/>
      <c r="CK2283" s="1186"/>
      <c r="CL2283" s="1186"/>
      <c r="CM2283" s="1186"/>
      <c r="CN2283" s="1186"/>
      <c r="CO2283" s="1186"/>
      <c r="CP2283" s="1186"/>
      <c r="CQ2283" s="1186"/>
      <c r="CR2283" s="1186"/>
      <c r="CS2283" s="1186"/>
      <c r="CT2283" s="1186"/>
      <c r="CU2283" s="1186"/>
      <c r="CV2283" s="1186"/>
      <c r="CW2283" s="1186"/>
      <c r="CX2283" s="1186"/>
      <c r="CY2283" s="1186"/>
      <c r="CZ2283" s="1186"/>
      <c r="DA2283" s="1186"/>
      <c r="DB2283" s="1186"/>
      <c r="DC2283" s="1186"/>
      <c r="DD2283" s="1186"/>
      <c r="DE2283" s="1186"/>
      <c r="DF2283" s="1186"/>
      <c r="DG2283" s="1186"/>
      <c r="DH2283" s="1186"/>
      <c r="DI2283" s="1186"/>
      <c r="DJ2283" s="1186"/>
      <c r="DK2283" s="1186"/>
      <c r="DL2283" s="1186"/>
      <c r="DM2283" s="1186"/>
      <c r="DN2283" s="1186"/>
      <c r="DO2283" s="1186"/>
      <c r="DP2283" s="1186"/>
      <c r="DQ2283" s="1186"/>
      <c r="DR2283" s="1186"/>
      <c r="DS2283" s="1186"/>
      <c r="DT2283" s="1186"/>
      <c r="DU2283" s="1186"/>
      <c r="DV2283" s="1186"/>
      <c r="DW2283" s="1186"/>
      <c r="DX2283" s="1186"/>
      <c r="DY2283" s="1186"/>
      <c r="DZ2283" s="1186"/>
      <c r="EA2283" s="1186"/>
      <c r="EB2283" s="1186"/>
      <c r="EC2283" s="1186"/>
      <c r="ED2283" s="1186"/>
      <c r="EE2283" s="1186"/>
      <c r="EF2283" s="1186"/>
      <c r="EG2283" s="1186"/>
      <c r="EH2283" s="1186"/>
      <c r="EI2283" s="1186"/>
      <c r="EJ2283" s="1186"/>
      <c r="EK2283" s="1186"/>
      <c r="EL2283" s="1186"/>
      <c r="EM2283" s="1186"/>
      <c r="EN2283" s="1186"/>
      <c r="EO2283" s="1186"/>
      <c r="EP2283" s="1186"/>
      <c r="EQ2283" s="1186"/>
      <c r="ER2283" s="1186"/>
      <c r="ES2283" s="1186"/>
      <c r="ET2283" s="1186"/>
      <c r="EU2283" s="1186"/>
      <c r="EV2283" s="1186"/>
      <c r="EW2283" s="1186"/>
      <c r="EX2283" s="1186"/>
      <c r="EY2283" s="1186"/>
      <c r="EZ2283" s="1186"/>
      <c r="FA2283" s="1186"/>
      <c r="FB2283" s="1186"/>
      <c r="FC2283" s="1186"/>
      <c r="FD2283" s="1186"/>
      <c r="FE2283" s="1186"/>
      <c r="FF2283" s="1186"/>
      <c r="FG2283" s="1186"/>
      <c r="FH2283" s="1186"/>
      <c r="FI2283" s="1186"/>
      <c r="FJ2283" s="1186"/>
      <c r="FK2283" s="1186"/>
      <c r="FL2283" s="1186"/>
      <c r="FM2283" s="1186"/>
      <c r="FN2283" s="1186"/>
      <c r="FO2283" s="1186"/>
      <c r="FP2283" s="1186"/>
      <c r="FQ2283" s="1186"/>
      <c r="FR2283" s="1186"/>
      <c r="FS2283" s="1186"/>
      <c r="FT2283" s="1186"/>
      <c r="FU2283" s="1186"/>
      <c r="FV2283" s="1186"/>
      <c r="FW2283" s="1186"/>
      <c r="FX2283" s="1186"/>
      <c r="FY2283" s="1186"/>
      <c r="FZ2283" s="1186"/>
      <c r="GA2283" s="1186"/>
      <c r="GB2283" s="1186"/>
      <c r="GC2283" s="1186"/>
      <c r="GD2283" s="1186"/>
      <c r="GE2283" s="1186"/>
      <c r="GF2283" s="1186"/>
      <c r="GG2283" s="1186"/>
      <c r="GH2283" s="1186"/>
      <c r="GI2283" s="1186"/>
      <c r="GJ2283" s="1186"/>
      <c r="GK2283" s="1186"/>
      <c r="GL2283" s="1186"/>
      <c r="GM2283" s="1186"/>
      <c r="GN2283" s="1186"/>
      <c r="GO2283" s="1186"/>
      <c r="GP2283" s="1186"/>
      <c r="GQ2283" s="1186"/>
      <c r="GR2283" s="1186"/>
      <c r="GS2283" s="1186"/>
      <c r="GT2283" s="1186"/>
      <c r="GU2283" s="1186"/>
      <c r="GV2283" s="1186"/>
      <c r="GW2283" s="1186"/>
      <c r="GX2283" s="1186"/>
      <c r="GY2283" s="1186"/>
      <c r="GZ2283" s="1186"/>
      <c r="HA2283" s="1186"/>
      <c r="HB2283" s="1186"/>
      <c r="HC2283" s="1186"/>
      <c r="HD2283" s="1186"/>
      <c r="HE2283" s="1186"/>
      <c r="HF2283" s="1186"/>
      <c r="HG2283" s="1186"/>
      <c r="HH2283" s="1186"/>
      <c r="HI2283" s="1186"/>
      <c r="HJ2283" s="1186"/>
      <c r="HK2283" s="1186"/>
      <c r="HL2283" s="1186"/>
      <c r="HM2283" s="1186"/>
      <c r="HN2283" s="1186"/>
      <c r="HO2283" s="1186"/>
      <c r="HP2283" s="1186"/>
      <c r="HQ2283" s="1186"/>
      <c r="HR2283" s="1186"/>
      <c r="HS2283" s="1186"/>
      <c r="HT2283" s="1186"/>
      <c r="HU2283" s="1186"/>
      <c r="HV2283" s="1186"/>
      <c r="HW2283" s="1186"/>
      <c r="HX2283" s="1186"/>
      <c r="HY2283" s="1186"/>
      <c r="HZ2283" s="1186"/>
      <c r="IA2283" s="1186"/>
      <c r="IB2283" s="1186"/>
    </row>
    <row r="2284" spans="1:236" s="1185" customFormat="1">
      <c r="A2284" s="1540"/>
      <c r="B2284" s="1541"/>
      <c r="C2284" s="1542"/>
      <c r="D2284" s="1543"/>
      <c r="E2284" s="1186"/>
      <c r="F2284" s="1544"/>
      <c r="G2284" s="1604"/>
      <c r="H2284" s="1604"/>
      <c r="I2284" s="1186"/>
      <c r="J2284" s="1186"/>
      <c r="K2284" s="1186"/>
      <c r="L2284" s="1186"/>
      <c r="M2284" s="1186"/>
      <c r="N2284" s="1186"/>
      <c r="O2284" s="1186"/>
      <c r="P2284" s="1186"/>
      <c r="Q2284" s="1186"/>
      <c r="R2284" s="1186"/>
      <c r="S2284" s="1186"/>
      <c r="T2284" s="1186"/>
      <c r="U2284" s="1186"/>
      <c r="V2284" s="1186"/>
      <c r="W2284" s="1186"/>
      <c r="X2284" s="1186"/>
      <c r="Y2284" s="1186"/>
      <c r="Z2284" s="1186"/>
      <c r="AA2284" s="1186"/>
      <c r="AB2284" s="1186"/>
      <c r="AC2284" s="1186"/>
      <c r="AD2284" s="1186"/>
      <c r="AE2284" s="1186"/>
      <c r="AF2284" s="1186"/>
      <c r="AG2284" s="1186"/>
      <c r="AH2284" s="1186"/>
      <c r="AI2284" s="1186"/>
      <c r="AJ2284" s="1186"/>
      <c r="AK2284" s="1186"/>
      <c r="AL2284" s="1186"/>
      <c r="AM2284" s="1186"/>
      <c r="AN2284" s="1186"/>
      <c r="AO2284" s="1186"/>
      <c r="AP2284" s="1186"/>
      <c r="AQ2284" s="1186"/>
      <c r="AR2284" s="1186"/>
      <c r="AS2284" s="1186"/>
      <c r="AT2284" s="1186"/>
      <c r="AU2284" s="1186"/>
      <c r="AV2284" s="1186"/>
      <c r="AW2284" s="1186"/>
      <c r="AX2284" s="1186"/>
      <c r="AY2284" s="1186"/>
      <c r="AZ2284" s="1186"/>
      <c r="BA2284" s="1186"/>
      <c r="BB2284" s="1186"/>
      <c r="BC2284" s="1186"/>
      <c r="BD2284" s="1186"/>
      <c r="BE2284" s="1186"/>
      <c r="BF2284" s="1186"/>
      <c r="BG2284" s="1186"/>
      <c r="BH2284" s="1186"/>
      <c r="BI2284" s="1186"/>
      <c r="BJ2284" s="1186"/>
      <c r="BK2284" s="1186"/>
      <c r="BL2284" s="1186"/>
      <c r="BM2284" s="1186"/>
      <c r="BN2284" s="1186"/>
      <c r="BO2284" s="1186"/>
      <c r="BP2284" s="1186"/>
      <c r="BQ2284" s="1186"/>
      <c r="BR2284" s="1186"/>
      <c r="BS2284" s="1186"/>
      <c r="BT2284" s="1186"/>
      <c r="BU2284" s="1186"/>
      <c r="BV2284" s="1186"/>
      <c r="BW2284" s="1186"/>
      <c r="BX2284" s="1186"/>
      <c r="BY2284" s="1186"/>
      <c r="BZ2284" s="1186"/>
      <c r="CA2284" s="1186"/>
      <c r="CB2284" s="1186"/>
      <c r="CC2284" s="1186"/>
      <c r="CD2284" s="1186"/>
      <c r="CE2284" s="1186"/>
      <c r="CF2284" s="1186"/>
      <c r="CG2284" s="1186"/>
      <c r="CH2284" s="1186"/>
      <c r="CI2284" s="1186"/>
      <c r="CJ2284" s="1186"/>
      <c r="CK2284" s="1186"/>
      <c r="CL2284" s="1186"/>
      <c r="CM2284" s="1186"/>
      <c r="CN2284" s="1186"/>
      <c r="CO2284" s="1186"/>
      <c r="CP2284" s="1186"/>
      <c r="CQ2284" s="1186"/>
      <c r="CR2284" s="1186"/>
      <c r="CS2284" s="1186"/>
      <c r="CT2284" s="1186"/>
      <c r="CU2284" s="1186"/>
      <c r="CV2284" s="1186"/>
      <c r="CW2284" s="1186"/>
      <c r="CX2284" s="1186"/>
      <c r="CY2284" s="1186"/>
      <c r="CZ2284" s="1186"/>
      <c r="DA2284" s="1186"/>
      <c r="DB2284" s="1186"/>
      <c r="DC2284" s="1186"/>
      <c r="DD2284" s="1186"/>
      <c r="DE2284" s="1186"/>
      <c r="DF2284" s="1186"/>
      <c r="DG2284" s="1186"/>
      <c r="DH2284" s="1186"/>
      <c r="DI2284" s="1186"/>
      <c r="DJ2284" s="1186"/>
      <c r="DK2284" s="1186"/>
      <c r="DL2284" s="1186"/>
      <c r="DM2284" s="1186"/>
      <c r="DN2284" s="1186"/>
      <c r="DO2284" s="1186"/>
      <c r="DP2284" s="1186"/>
      <c r="DQ2284" s="1186"/>
      <c r="DR2284" s="1186"/>
      <c r="DS2284" s="1186"/>
      <c r="DT2284" s="1186"/>
      <c r="DU2284" s="1186"/>
      <c r="DV2284" s="1186"/>
      <c r="DW2284" s="1186"/>
      <c r="DX2284" s="1186"/>
      <c r="DY2284" s="1186"/>
      <c r="DZ2284" s="1186"/>
      <c r="EA2284" s="1186"/>
      <c r="EB2284" s="1186"/>
      <c r="EC2284" s="1186"/>
      <c r="ED2284" s="1186"/>
      <c r="EE2284" s="1186"/>
      <c r="EF2284" s="1186"/>
      <c r="EG2284" s="1186"/>
      <c r="EH2284" s="1186"/>
      <c r="EI2284" s="1186"/>
      <c r="EJ2284" s="1186"/>
      <c r="EK2284" s="1186"/>
      <c r="EL2284" s="1186"/>
      <c r="EM2284" s="1186"/>
      <c r="EN2284" s="1186"/>
      <c r="EO2284" s="1186"/>
      <c r="EP2284" s="1186"/>
      <c r="EQ2284" s="1186"/>
      <c r="ER2284" s="1186"/>
      <c r="ES2284" s="1186"/>
      <c r="ET2284" s="1186"/>
      <c r="EU2284" s="1186"/>
      <c r="EV2284" s="1186"/>
      <c r="EW2284" s="1186"/>
      <c r="EX2284" s="1186"/>
      <c r="EY2284" s="1186"/>
      <c r="EZ2284" s="1186"/>
      <c r="FA2284" s="1186"/>
      <c r="FB2284" s="1186"/>
      <c r="FC2284" s="1186"/>
      <c r="FD2284" s="1186"/>
      <c r="FE2284" s="1186"/>
      <c r="FF2284" s="1186"/>
      <c r="FG2284" s="1186"/>
      <c r="FH2284" s="1186"/>
      <c r="FI2284" s="1186"/>
      <c r="FJ2284" s="1186"/>
      <c r="FK2284" s="1186"/>
      <c r="FL2284" s="1186"/>
      <c r="FM2284" s="1186"/>
      <c r="FN2284" s="1186"/>
      <c r="FO2284" s="1186"/>
      <c r="FP2284" s="1186"/>
      <c r="FQ2284" s="1186"/>
      <c r="FR2284" s="1186"/>
      <c r="FS2284" s="1186"/>
      <c r="FT2284" s="1186"/>
      <c r="FU2284" s="1186"/>
      <c r="FV2284" s="1186"/>
      <c r="FW2284" s="1186"/>
      <c r="FX2284" s="1186"/>
      <c r="FY2284" s="1186"/>
      <c r="FZ2284" s="1186"/>
      <c r="GA2284" s="1186"/>
      <c r="GB2284" s="1186"/>
      <c r="GC2284" s="1186"/>
      <c r="GD2284" s="1186"/>
      <c r="GE2284" s="1186"/>
      <c r="GF2284" s="1186"/>
      <c r="GG2284" s="1186"/>
      <c r="GH2284" s="1186"/>
      <c r="GI2284" s="1186"/>
      <c r="GJ2284" s="1186"/>
      <c r="GK2284" s="1186"/>
      <c r="GL2284" s="1186"/>
      <c r="GM2284" s="1186"/>
      <c r="GN2284" s="1186"/>
      <c r="GO2284" s="1186"/>
      <c r="GP2284" s="1186"/>
      <c r="GQ2284" s="1186"/>
      <c r="GR2284" s="1186"/>
      <c r="GS2284" s="1186"/>
      <c r="GT2284" s="1186"/>
      <c r="GU2284" s="1186"/>
      <c r="GV2284" s="1186"/>
      <c r="GW2284" s="1186"/>
      <c r="GX2284" s="1186"/>
      <c r="GY2284" s="1186"/>
      <c r="GZ2284" s="1186"/>
      <c r="HA2284" s="1186"/>
      <c r="HB2284" s="1186"/>
      <c r="HC2284" s="1186"/>
      <c r="HD2284" s="1186"/>
      <c r="HE2284" s="1186"/>
      <c r="HF2284" s="1186"/>
      <c r="HG2284" s="1186"/>
      <c r="HH2284" s="1186"/>
      <c r="HI2284" s="1186"/>
      <c r="HJ2284" s="1186"/>
      <c r="HK2284" s="1186"/>
      <c r="HL2284" s="1186"/>
      <c r="HM2284" s="1186"/>
      <c r="HN2284" s="1186"/>
      <c r="HO2284" s="1186"/>
      <c r="HP2284" s="1186"/>
      <c r="HQ2284" s="1186"/>
      <c r="HR2284" s="1186"/>
      <c r="HS2284" s="1186"/>
      <c r="HT2284" s="1186"/>
      <c r="HU2284" s="1186"/>
      <c r="HV2284" s="1186"/>
      <c r="HW2284" s="1186"/>
      <c r="HX2284" s="1186"/>
      <c r="HY2284" s="1186"/>
      <c r="HZ2284" s="1186"/>
      <c r="IA2284" s="1186"/>
      <c r="IB2284" s="1186"/>
    </row>
    <row r="2285" spans="1:236" s="1185" customFormat="1">
      <c r="A2285" s="1540"/>
      <c r="B2285" s="1541"/>
      <c r="C2285" s="1542"/>
      <c r="D2285" s="1543"/>
      <c r="E2285" s="1186"/>
      <c r="F2285" s="1544"/>
      <c r="G2285" s="1604"/>
      <c r="H2285" s="1604"/>
      <c r="I2285" s="1186"/>
      <c r="J2285" s="1186"/>
      <c r="K2285" s="1186"/>
      <c r="L2285" s="1186"/>
      <c r="M2285" s="1186"/>
      <c r="N2285" s="1186"/>
      <c r="O2285" s="1186"/>
      <c r="P2285" s="1186"/>
      <c r="Q2285" s="1186"/>
      <c r="R2285" s="1186"/>
      <c r="S2285" s="1186"/>
      <c r="T2285" s="1186"/>
      <c r="U2285" s="1186"/>
      <c r="V2285" s="1186"/>
      <c r="W2285" s="1186"/>
      <c r="X2285" s="1186"/>
      <c r="Y2285" s="1186"/>
      <c r="Z2285" s="1186"/>
      <c r="AA2285" s="1186"/>
      <c r="AB2285" s="1186"/>
      <c r="AC2285" s="1186"/>
      <c r="AD2285" s="1186"/>
      <c r="AE2285" s="1186"/>
      <c r="AF2285" s="1186"/>
      <c r="AG2285" s="1186"/>
      <c r="AH2285" s="1186"/>
      <c r="AI2285" s="1186"/>
      <c r="AJ2285" s="1186"/>
      <c r="AK2285" s="1186"/>
      <c r="AL2285" s="1186"/>
      <c r="AM2285" s="1186"/>
      <c r="AN2285" s="1186"/>
      <c r="AO2285" s="1186"/>
      <c r="AP2285" s="1186"/>
      <c r="AQ2285" s="1186"/>
      <c r="AR2285" s="1186"/>
      <c r="AS2285" s="1186"/>
      <c r="AT2285" s="1186"/>
      <c r="AU2285" s="1186"/>
      <c r="AV2285" s="1186"/>
      <c r="AW2285" s="1186"/>
      <c r="AX2285" s="1186"/>
      <c r="AY2285" s="1186"/>
      <c r="AZ2285" s="1186"/>
      <c r="BA2285" s="1186"/>
      <c r="BB2285" s="1186"/>
      <c r="BC2285" s="1186"/>
      <c r="BD2285" s="1186"/>
      <c r="BE2285" s="1186"/>
      <c r="BF2285" s="1186"/>
      <c r="BG2285" s="1186"/>
      <c r="BH2285" s="1186"/>
      <c r="BI2285" s="1186"/>
      <c r="BJ2285" s="1186"/>
      <c r="BK2285" s="1186"/>
      <c r="BL2285" s="1186"/>
      <c r="BM2285" s="1186"/>
      <c r="BN2285" s="1186"/>
      <c r="BO2285" s="1186"/>
      <c r="BP2285" s="1186"/>
      <c r="BQ2285" s="1186"/>
      <c r="BR2285" s="1186"/>
      <c r="BS2285" s="1186"/>
      <c r="BT2285" s="1186"/>
      <c r="BU2285" s="1186"/>
      <c r="BV2285" s="1186"/>
      <c r="BW2285" s="1186"/>
      <c r="BX2285" s="1186"/>
      <c r="BY2285" s="1186"/>
      <c r="BZ2285" s="1186"/>
      <c r="CA2285" s="1186"/>
      <c r="CB2285" s="1186"/>
      <c r="CC2285" s="1186"/>
      <c r="CD2285" s="1186"/>
      <c r="CE2285" s="1186"/>
      <c r="CF2285" s="1186"/>
      <c r="CG2285" s="1186"/>
      <c r="CH2285" s="1186"/>
      <c r="CI2285" s="1186"/>
      <c r="CJ2285" s="1186"/>
      <c r="CK2285" s="1186"/>
      <c r="CL2285" s="1186"/>
      <c r="CM2285" s="1186"/>
      <c r="CN2285" s="1186"/>
      <c r="CO2285" s="1186"/>
      <c r="CP2285" s="1186"/>
      <c r="CQ2285" s="1186"/>
      <c r="CR2285" s="1186"/>
      <c r="CS2285" s="1186"/>
      <c r="CT2285" s="1186"/>
      <c r="CU2285" s="1186"/>
      <c r="CV2285" s="1186"/>
      <c r="CW2285" s="1186"/>
      <c r="CX2285" s="1186"/>
      <c r="CY2285" s="1186"/>
      <c r="CZ2285" s="1186"/>
      <c r="DA2285" s="1186"/>
      <c r="DB2285" s="1186"/>
      <c r="DC2285" s="1186"/>
      <c r="DD2285" s="1186"/>
      <c r="DE2285" s="1186"/>
      <c r="DF2285" s="1186"/>
      <c r="DG2285" s="1186"/>
      <c r="DH2285" s="1186"/>
      <c r="DI2285" s="1186"/>
      <c r="DJ2285" s="1186"/>
      <c r="DK2285" s="1186"/>
      <c r="DL2285" s="1186"/>
      <c r="DM2285" s="1186"/>
      <c r="DN2285" s="1186"/>
      <c r="DO2285" s="1186"/>
      <c r="DP2285" s="1186"/>
      <c r="DQ2285" s="1186"/>
      <c r="DR2285" s="1186"/>
      <c r="DS2285" s="1186"/>
      <c r="DT2285" s="1186"/>
      <c r="DU2285" s="1186"/>
      <c r="DV2285" s="1186"/>
      <c r="DW2285" s="1186"/>
      <c r="DX2285" s="1186"/>
      <c r="DY2285" s="1186"/>
      <c r="DZ2285" s="1186"/>
      <c r="EA2285" s="1186"/>
      <c r="EB2285" s="1186"/>
      <c r="EC2285" s="1186"/>
      <c r="ED2285" s="1186"/>
      <c r="EE2285" s="1186"/>
      <c r="EF2285" s="1186"/>
      <c r="EG2285" s="1186"/>
      <c r="EH2285" s="1186"/>
      <c r="EI2285" s="1186"/>
      <c r="EJ2285" s="1186"/>
      <c r="EK2285" s="1186"/>
      <c r="EL2285" s="1186"/>
      <c r="EM2285" s="1186"/>
      <c r="EN2285" s="1186"/>
      <c r="EO2285" s="1186"/>
      <c r="EP2285" s="1186"/>
      <c r="EQ2285" s="1186"/>
      <c r="ER2285" s="1186"/>
      <c r="ES2285" s="1186"/>
      <c r="ET2285" s="1186"/>
      <c r="EU2285" s="1186"/>
      <c r="EV2285" s="1186"/>
      <c r="EW2285" s="1186"/>
      <c r="EX2285" s="1186"/>
      <c r="EY2285" s="1186"/>
      <c r="EZ2285" s="1186"/>
      <c r="FA2285" s="1186"/>
      <c r="FB2285" s="1186"/>
      <c r="FC2285" s="1186"/>
      <c r="FD2285" s="1186"/>
      <c r="FE2285" s="1186"/>
      <c r="FF2285" s="1186"/>
      <c r="FG2285" s="1186"/>
      <c r="FH2285" s="1186"/>
      <c r="FI2285" s="1186"/>
      <c r="FJ2285" s="1186"/>
      <c r="FK2285" s="1186"/>
      <c r="FL2285" s="1186"/>
      <c r="FM2285" s="1186"/>
      <c r="FN2285" s="1186"/>
      <c r="FO2285" s="1186"/>
      <c r="FP2285" s="1186"/>
      <c r="FQ2285" s="1186"/>
      <c r="FR2285" s="1186"/>
      <c r="FS2285" s="1186"/>
      <c r="FT2285" s="1186"/>
      <c r="FU2285" s="1186"/>
      <c r="FV2285" s="1186"/>
      <c r="FW2285" s="1186"/>
      <c r="FX2285" s="1186"/>
      <c r="FY2285" s="1186"/>
      <c r="FZ2285" s="1186"/>
      <c r="GA2285" s="1186"/>
      <c r="GB2285" s="1186"/>
      <c r="GC2285" s="1186"/>
      <c r="GD2285" s="1186"/>
      <c r="GE2285" s="1186"/>
      <c r="GF2285" s="1186"/>
      <c r="GG2285" s="1186"/>
      <c r="GH2285" s="1186"/>
      <c r="GI2285" s="1186"/>
      <c r="GJ2285" s="1186"/>
      <c r="GK2285" s="1186"/>
      <c r="GL2285" s="1186"/>
      <c r="GM2285" s="1186"/>
      <c r="GN2285" s="1186"/>
      <c r="GO2285" s="1186"/>
      <c r="GP2285" s="1186"/>
      <c r="GQ2285" s="1186"/>
      <c r="GR2285" s="1186"/>
      <c r="GS2285" s="1186"/>
      <c r="GT2285" s="1186"/>
      <c r="GU2285" s="1186"/>
      <c r="GV2285" s="1186"/>
      <c r="GW2285" s="1186"/>
      <c r="GX2285" s="1186"/>
      <c r="GY2285" s="1186"/>
      <c r="GZ2285" s="1186"/>
      <c r="HA2285" s="1186"/>
      <c r="HB2285" s="1186"/>
      <c r="HC2285" s="1186"/>
      <c r="HD2285" s="1186"/>
      <c r="HE2285" s="1186"/>
      <c r="HF2285" s="1186"/>
      <c r="HG2285" s="1186"/>
      <c r="HH2285" s="1186"/>
      <c r="HI2285" s="1186"/>
      <c r="HJ2285" s="1186"/>
      <c r="HK2285" s="1186"/>
      <c r="HL2285" s="1186"/>
      <c r="HM2285" s="1186"/>
      <c r="HN2285" s="1186"/>
      <c r="HO2285" s="1186"/>
      <c r="HP2285" s="1186"/>
      <c r="HQ2285" s="1186"/>
      <c r="HR2285" s="1186"/>
      <c r="HS2285" s="1186"/>
      <c r="HT2285" s="1186"/>
      <c r="HU2285" s="1186"/>
      <c r="HV2285" s="1186"/>
      <c r="HW2285" s="1186"/>
      <c r="HX2285" s="1186"/>
      <c r="HY2285" s="1186"/>
      <c r="HZ2285" s="1186"/>
      <c r="IA2285" s="1186"/>
      <c r="IB2285" s="1186"/>
    </row>
    <row r="2286" spans="1:236" s="1185" customFormat="1">
      <c r="A2286" s="1540"/>
      <c r="B2286" s="1541"/>
      <c r="C2286" s="1542"/>
      <c r="D2286" s="1543"/>
      <c r="E2286" s="1186"/>
      <c r="F2286" s="1544"/>
      <c r="G2286" s="1604"/>
      <c r="H2286" s="1604"/>
      <c r="I2286" s="1186"/>
      <c r="J2286" s="1186"/>
      <c r="K2286" s="1186"/>
      <c r="L2286" s="1186"/>
      <c r="M2286" s="1186"/>
      <c r="N2286" s="1186"/>
      <c r="O2286" s="1186"/>
      <c r="P2286" s="1186"/>
      <c r="Q2286" s="1186"/>
      <c r="R2286" s="1186"/>
      <c r="S2286" s="1186"/>
      <c r="T2286" s="1186"/>
      <c r="U2286" s="1186"/>
      <c r="V2286" s="1186"/>
      <c r="W2286" s="1186"/>
      <c r="X2286" s="1186"/>
      <c r="Y2286" s="1186"/>
      <c r="Z2286" s="1186"/>
      <c r="AA2286" s="1186"/>
      <c r="AB2286" s="1186"/>
      <c r="AC2286" s="1186"/>
      <c r="AD2286" s="1186"/>
      <c r="AE2286" s="1186"/>
      <c r="AF2286" s="1186"/>
      <c r="AG2286" s="1186"/>
      <c r="AH2286" s="1186"/>
      <c r="AI2286" s="1186"/>
      <c r="AJ2286" s="1186"/>
      <c r="AK2286" s="1186"/>
      <c r="AL2286" s="1186"/>
      <c r="AM2286" s="1186"/>
      <c r="AN2286" s="1186"/>
      <c r="AO2286" s="1186"/>
      <c r="AP2286" s="1186"/>
      <c r="AQ2286" s="1186"/>
      <c r="AR2286" s="1186"/>
      <c r="AS2286" s="1186"/>
      <c r="AT2286" s="1186"/>
      <c r="AU2286" s="1186"/>
      <c r="AV2286" s="1186"/>
      <c r="AW2286" s="1186"/>
      <c r="AX2286" s="1186"/>
      <c r="AY2286" s="1186"/>
      <c r="AZ2286" s="1186"/>
      <c r="BA2286" s="1186"/>
      <c r="BB2286" s="1186"/>
      <c r="BC2286" s="1186"/>
      <c r="BD2286" s="1186"/>
      <c r="BE2286" s="1186"/>
      <c r="BF2286" s="1186"/>
      <c r="BG2286" s="1186"/>
      <c r="BH2286" s="1186"/>
      <c r="BI2286" s="1186"/>
      <c r="BJ2286" s="1186"/>
      <c r="BK2286" s="1186"/>
      <c r="BL2286" s="1186"/>
      <c r="BM2286" s="1186"/>
      <c r="BN2286" s="1186"/>
      <c r="BO2286" s="1186"/>
      <c r="BP2286" s="1186"/>
      <c r="BQ2286" s="1186"/>
      <c r="BR2286" s="1186"/>
      <c r="BS2286" s="1186"/>
      <c r="BT2286" s="1186"/>
      <c r="BU2286" s="1186"/>
      <c r="BV2286" s="1186"/>
      <c r="BW2286" s="1186"/>
      <c r="BX2286" s="1186"/>
      <c r="BY2286" s="1186"/>
      <c r="BZ2286" s="1186"/>
      <c r="CA2286" s="1186"/>
      <c r="CB2286" s="1186"/>
      <c r="CC2286" s="1186"/>
      <c r="CD2286" s="1186"/>
      <c r="CE2286" s="1186"/>
      <c r="CF2286" s="1186"/>
      <c r="CG2286" s="1186"/>
      <c r="CH2286" s="1186"/>
      <c r="CI2286" s="1186"/>
      <c r="CJ2286" s="1186"/>
      <c r="CK2286" s="1186"/>
      <c r="CL2286" s="1186"/>
      <c r="CM2286" s="1186"/>
      <c r="CN2286" s="1186"/>
      <c r="CO2286" s="1186"/>
      <c r="CP2286" s="1186"/>
      <c r="CQ2286" s="1186"/>
      <c r="CR2286" s="1186"/>
      <c r="CS2286" s="1186"/>
      <c r="CT2286" s="1186"/>
      <c r="CU2286" s="1186"/>
      <c r="CV2286" s="1186"/>
      <c r="CW2286" s="1186"/>
      <c r="CX2286" s="1186"/>
      <c r="CY2286" s="1186"/>
      <c r="CZ2286" s="1186"/>
      <c r="DA2286" s="1186"/>
      <c r="DB2286" s="1186"/>
      <c r="DC2286" s="1186"/>
      <c r="DD2286" s="1186"/>
      <c r="DE2286" s="1186"/>
      <c r="DF2286" s="1186"/>
      <c r="DG2286" s="1186"/>
      <c r="DH2286" s="1186"/>
      <c r="DI2286" s="1186"/>
      <c r="DJ2286" s="1186"/>
      <c r="DK2286" s="1186"/>
      <c r="DL2286" s="1186"/>
      <c r="DM2286" s="1186"/>
      <c r="DN2286" s="1186"/>
      <c r="DO2286" s="1186"/>
      <c r="DP2286" s="1186"/>
      <c r="DQ2286" s="1186"/>
      <c r="DR2286" s="1186"/>
      <c r="DS2286" s="1186"/>
      <c r="DT2286" s="1186"/>
      <c r="DU2286" s="1186"/>
      <c r="DV2286" s="1186"/>
      <c r="DW2286" s="1186"/>
      <c r="DX2286" s="1186"/>
      <c r="DY2286" s="1186"/>
      <c r="DZ2286" s="1186"/>
      <c r="EA2286" s="1186"/>
      <c r="EB2286" s="1186"/>
      <c r="EC2286" s="1186"/>
      <c r="ED2286" s="1186"/>
      <c r="EE2286" s="1186"/>
      <c r="EF2286" s="1186"/>
      <c r="EG2286" s="1186"/>
      <c r="EH2286" s="1186"/>
      <c r="EI2286" s="1186"/>
      <c r="EJ2286" s="1186"/>
      <c r="EK2286" s="1186"/>
      <c r="EL2286" s="1186"/>
      <c r="EM2286" s="1186"/>
      <c r="EN2286" s="1186"/>
      <c r="EO2286" s="1186"/>
      <c r="EP2286" s="1186"/>
      <c r="EQ2286" s="1186"/>
      <c r="ER2286" s="1186"/>
      <c r="ES2286" s="1186"/>
      <c r="ET2286" s="1186"/>
      <c r="EU2286" s="1186"/>
      <c r="EV2286" s="1186"/>
      <c r="EW2286" s="1186"/>
      <c r="EX2286" s="1186"/>
      <c r="EY2286" s="1186"/>
      <c r="EZ2286" s="1186"/>
      <c r="FA2286" s="1186"/>
      <c r="FB2286" s="1186"/>
      <c r="FC2286" s="1186"/>
      <c r="FD2286" s="1186"/>
      <c r="FE2286" s="1186"/>
      <c r="FF2286" s="1186"/>
      <c r="FG2286" s="1186"/>
      <c r="FH2286" s="1186"/>
      <c r="FI2286" s="1186"/>
      <c r="FJ2286" s="1186"/>
      <c r="FK2286" s="1186"/>
      <c r="FL2286" s="1186"/>
      <c r="FM2286" s="1186"/>
      <c r="FN2286" s="1186"/>
      <c r="FO2286" s="1186"/>
      <c r="FP2286" s="1186"/>
      <c r="FQ2286" s="1186"/>
      <c r="FR2286" s="1186"/>
      <c r="FS2286" s="1186"/>
      <c r="FT2286" s="1186"/>
      <c r="FU2286" s="1186"/>
      <c r="FV2286" s="1186"/>
      <c r="FW2286" s="1186"/>
      <c r="FX2286" s="1186"/>
      <c r="FY2286" s="1186"/>
      <c r="FZ2286" s="1186"/>
      <c r="GA2286" s="1186"/>
      <c r="GB2286" s="1186"/>
      <c r="GC2286" s="1186"/>
      <c r="GD2286" s="1186"/>
      <c r="GE2286" s="1186"/>
      <c r="GF2286" s="1186"/>
      <c r="GG2286" s="1186"/>
      <c r="GH2286" s="1186"/>
      <c r="GI2286" s="1186"/>
      <c r="GJ2286" s="1186"/>
      <c r="GK2286" s="1186"/>
      <c r="GL2286" s="1186"/>
      <c r="GM2286" s="1186"/>
      <c r="GN2286" s="1186"/>
      <c r="GO2286" s="1186"/>
      <c r="GP2286" s="1186"/>
      <c r="GQ2286" s="1186"/>
      <c r="GR2286" s="1186"/>
      <c r="GS2286" s="1186"/>
      <c r="GT2286" s="1186"/>
      <c r="GU2286" s="1186"/>
      <c r="GV2286" s="1186"/>
      <c r="GW2286" s="1186"/>
      <c r="GX2286" s="1186"/>
      <c r="GY2286" s="1186"/>
      <c r="GZ2286" s="1186"/>
      <c r="HA2286" s="1186"/>
      <c r="HB2286" s="1186"/>
      <c r="HC2286" s="1186"/>
      <c r="HD2286" s="1186"/>
      <c r="HE2286" s="1186"/>
      <c r="HF2286" s="1186"/>
      <c r="HG2286" s="1186"/>
      <c r="HH2286" s="1186"/>
      <c r="HI2286" s="1186"/>
      <c r="HJ2286" s="1186"/>
      <c r="HK2286" s="1186"/>
      <c r="HL2286" s="1186"/>
      <c r="HM2286" s="1186"/>
      <c r="HN2286" s="1186"/>
      <c r="HO2286" s="1186"/>
      <c r="HP2286" s="1186"/>
      <c r="HQ2286" s="1186"/>
      <c r="HR2286" s="1186"/>
      <c r="HS2286" s="1186"/>
      <c r="HT2286" s="1186"/>
      <c r="HU2286" s="1186"/>
      <c r="HV2286" s="1186"/>
      <c r="HW2286" s="1186"/>
      <c r="HX2286" s="1186"/>
      <c r="HY2286" s="1186"/>
      <c r="HZ2286" s="1186"/>
      <c r="IA2286" s="1186"/>
      <c r="IB2286" s="1186"/>
    </row>
    <row r="2287" spans="1:236" s="1185" customFormat="1">
      <c r="A2287" s="1540"/>
      <c r="B2287" s="1541"/>
      <c r="C2287" s="1542"/>
      <c r="D2287" s="1543"/>
      <c r="E2287" s="1186"/>
      <c r="F2287" s="1544"/>
      <c r="G2287" s="1604"/>
      <c r="H2287" s="1604"/>
      <c r="I2287" s="1186"/>
      <c r="J2287" s="1186"/>
      <c r="K2287" s="1186"/>
      <c r="L2287" s="1186"/>
      <c r="M2287" s="1186"/>
      <c r="N2287" s="1186"/>
      <c r="O2287" s="1186"/>
      <c r="P2287" s="1186"/>
      <c r="Q2287" s="1186"/>
      <c r="R2287" s="1186"/>
      <c r="S2287" s="1186"/>
      <c r="T2287" s="1186"/>
      <c r="U2287" s="1186"/>
      <c r="V2287" s="1186"/>
      <c r="W2287" s="1186"/>
      <c r="X2287" s="1186"/>
      <c r="Y2287" s="1186"/>
      <c r="Z2287" s="1186"/>
      <c r="AA2287" s="1186"/>
      <c r="AB2287" s="1186"/>
      <c r="AC2287" s="1186"/>
      <c r="AD2287" s="1186"/>
      <c r="AE2287" s="1186"/>
      <c r="AF2287" s="1186"/>
      <c r="AG2287" s="1186"/>
      <c r="AH2287" s="1186"/>
      <c r="AI2287" s="1186"/>
      <c r="AJ2287" s="1186"/>
      <c r="AK2287" s="1186"/>
      <c r="AL2287" s="1186"/>
      <c r="AM2287" s="1186"/>
      <c r="AN2287" s="1186"/>
      <c r="AO2287" s="1186"/>
      <c r="AP2287" s="1186"/>
      <c r="AQ2287" s="1186"/>
      <c r="AR2287" s="1186"/>
      <c r="AS2287" s="1186"/>
      <c r="AT2287" s="1186"/>
      <c r="AU2287" s="1186"/>
      <c r="AV2287" s="1186"/>
      <c r="AW2287" s="1186"/>
      <c r="AX2287" s="1186"/>
      <c r="AY2287" s="1186"/>
      <c r="AZ2287" s="1186"/>
      <c r="BA2287" s="1186"/>
      <c r="BB2287" s="1186"/>
      <c r="BC2287" s="1186"/>
      <c r="BD2287" s="1186"/>
      <c r="BE2287" s="1186"/>
      <c r="BF2287" s="1186"/>
      <c r="BG2287" s="1186"/>
      <c r="BH2287" s="1186"/>
      <c r="BI2287" s="1186"/>
      <c r="BJ2287" s="1186"/>
      <c r="BK2287" s="1186"/>
      <c r="BL2287" s="1186"/>
      <c r="BM2287" s="1186"/>
      <c r="BN2287" s="1186"/>
      <c r="BO2287" s="1186"/>
      <c r="BP2287" s="1186"/>
      <c r="BQ2287" s="1186"/>
      <c r="BR2287" s="1186"/>
      <c r="BS2287" s="1186"/>
      <c r="BT2287" s="1186"/>
      <c r="BU2287" s="1186"/>
      <c r="BV2287" s="1186"/>
      <c r="BW2287" s="1186"/>
      <c r="BX2287" s="1186"/>
      <c r="BY2287" s="1186"/>
      <c r="BZ2287" s="1186"/>
      <c r="CA2287" s="1186"/>
      <c r="CB2287" s="1186"/>
      <c r="CC2287" s="1186"/>
      <c r="CD2287" s="1186"/>
      <c r="CE2287" s="1186"/>
      <c r="CF2287" s="1186"/>
      <c r="CG2287" s="1186"/>
      <c r="CH2287" s="1186"/>
      <c r="CI2287" s="1186"/>
      <c r="CJ2287" s="1186"/>
      <c r="CK2287" s="1186"/>
      <c r="CL2287" s="1186"/>
      <c r="CM2287" s="1186"/>
      <c r="CN2287" s="1186"/>
      <c r="CO2287" s="1186"/>
      <c r="CP2287" s="1186"/>
      <c r="CQ2287" s="1186"/>
      <c r="CR2287" s="1186"/>
      <c r="CS2287" s="1186"/>
      <c r="CT2287" s="1186"/>
      <c r="CU2287" s="1186"/>
      <c r="CV2287" s="1186"/>
      <c r="CW2287" s="1186"/>
      <c r="CX2287" s="1186"/>
      <c r="CY2287" s="1186"/>
      <c r="CZ2287" s="1186"/>
      <c r="DA2287" s="1186"/>
      <c r="DB2287" s="1186"/>
      <c r="DC2287" s="1186"/>
      <c r="DD2287" s="1186"/>
      <c r="DE2287" s="1186"/>
      <c r="DF2287" s="1186"/>
      <c r="DG2287" s="1186"/>
      <c r="DH2287" s="1186"/>
      <c r="DI2287" s="1186"/>
      <c r="DJ2287" s="1186"/>
      <c r="DK2287" s="1186"/>
      <c r="DL2287" s="1186"/>
      <c r="DM2287" s="1186"/>
      <c r="DN2287" s="1186"/>
      <c r="DO2287" s="1186"/>
      <c r="DP2287" s="1186"/>
      <c r="DQ2287" s="1186"/>
      <c r="DR2287" s="1186"/>
      <c r="DS2287" s="1186"/>
      <c r="DT2287" s="1186"/>
      <c r="DU2287" s="1186"/>
      <c r="DV2287" s="1186"/>
      <c r="DW2287" s="1186"/>
      <c r="DX2287" s="1186"/>
      <c r="DY2287" s="1186"/>
      <c r="DZ2287" s="1186"/>
      <c r="EA2287" s="1186"/>
      <c r="EB2287" s="1186"/>
      <c r="EC2287" s="1186"/>
      <c r="ED2287" s="1186"/>
      <c r="EE2287" s="1186"/>
      <c r="EF2287" s="1186"/>
      <c r="EG2287" s="1186"/>
      <c r="EH2287" s="1186"/>
      <c r="EI2287" s="1186"/>
      <c r="EJ2287" s="1186"/>
      <c r="EK2287" s="1186"/>
      <c r="EL2287" s="1186"/>
      <c r="EM2287" s="1186"/>
      <c r="EN2287" s="1186"/>
      <c r="EO2287" s="1186"/>
      <c r="EP2287" s="1186"/>
      <c r="EQ2287" s="1186"/>
      <c r="ER2287" s="1186"/>
      <c r="ES2287" s="1186"/>
      <c r="ET2287" s="1186"/>
      <c r="EU2287" s="1186"/>
      <c r="EV2287" s="1186"/>
      <c r="EW2287" s="1186"/>
      <c r="EX2287" s="1186"/>
      <c r="EY2287" s="1186"/>
      <c r="EZ2287" s="1186"/>
      <c r="FA2287" s="1186"/>
      <c r="FB2287" s="1186"/>
      <c r="FC2287" s="1186"/>
      <c r="FD2287" s="1186"/>
      <c r="FE2287" s="1186"/>
      <c r="FF2287" s="1186"/>
      <c r="FG2287" s="1186"/>
      <c r="FH2287" s="1186"/>
      <c r="FI2287" s="1186"/>
      <c r="FJ2287" s="1186"/>
      <c r="FK2287" s="1186"/>
      <c r="FL2287" s="1186"/>
      <c r="FM2287" s="1186"/>
      <c r="FN2287" s="1186"/>
      <c r="FO2287" s="1186"/>
      <c r="FP2287" s="1186"/>
      <c r="FQ2287" s="1186"/>
      <c r="FR2287" s="1186"/>
      <c r="FS2287" s="1186"/>
      <c r="FT2287" s="1186"/>
      <c r="FU2287" s="1186"/>
      <c r="FV2287" s="1186"/>
      <c r="FW2287" s="1186"/>
      <c r="FX2287" s="1186"/>
      <c r="FY2287" s="1186"/>
      <c r="FZ2287" s="1186"/>
      <c r="GA2287" s="1186"/>
      <c r="GB2287" s="1186"/>
      <c r="GC2287" s="1186"/>
      <c r="GD2287" s="1186"/>
      <c r="GE2287" s="1186"/>
      <c r="GF2287" s="1186"/>
      <c r="GG2287" s="1186"/>
      <c r="GH2287" s="1186"/>
      <c r="GI2287" s="1186"/>
      <c r="GJ2287" s="1186"/>
      <c r="GK2287" s="1186"/>
      <c r="GL2287" s="1186"/>
      <c r="GM2287" s="1186"/>
      <c r="GN2287" s="1186"/>
      <c r="GO2287" s="1186"/>
      <c r="GP2287" s="1186"/>
      <c r="GQ2287" s="1186"/>
      <c r="GR2287" s="1186"/>
      <c r="GS2287" s="1186"/>
      <c r="GT2287" s="1186"/>
      <c r="GU2287" s="1186"/>
      <c r="GV2287" s="1186"/>
      <c r="GW2287" s="1186"/>
      <c r="GX2287" s="1186"/>
      <c r="GY2287" s="1186"/>
      <c r="GZ2287" s="1186"/>
      <c r="HA2287" s="1186"/>
      <c r="HB2287" s="1186"/>
      <c r="HC2287" s="1186"/>
      <c r="HD2287" s="1186"/>
      <c r="HE2287" s="1186"/>
      <c r="HF2287" s="1186"/>
      <c r="HG2287" s="1186"/>
      <c r="HH2287" s="1186"/>
      <c r="HI2287" s="1186"/>
      <c r="HJ2287" s="1186"/>
      <c r="HK2287" s="1186"/>
      <c r="HL2287" s="1186"/>
      <c r="HM2287" s="1186"/>
      <c r="HN2287" s="1186"/>
      <c r="HO2287" s="1186"/>
      <c r="HP2287" s="1186"/>
      <c r="HQ2287" s="1186"/>
      <c r="HR2287" s="1186"/>
      <c r="HS2287" s="1186"/>
      <c r="HT2287" s="1186"/>
      <c r="HU2287" s="1186"/>
      <c r="HV2287" s="1186"/>
      <c r="HW2287" s="1186"/>
      <c r="HX2287" s="1186"/>
      <c r="HY2287" s="1186"/>
      <c r="HZ2287" s="1186"/>
      <c r="IA2287" s="1186"/>
      <c r="IB2287" s="1186"/>
    </row>
    <row r="2288" spans="1:236" s="1185" customFormat="1">
      <c r="A2288" s="1540"/>
      <c r="B2288" s="1541"/>
      <c r="C2288" s="1542"/>
      <c r="D2288" s="1543"/>
      <c r="E2288" s="1186"/>
      <c r="F2288" s="1544"/>
      <c r="G2288" s="1604"/>
      <c r="H2288" s="1604"/>
      <c r="I2288" s="1186"/>
      <c r="J2288" s="1186"/>
      <c r="K2288" s="1186"/>
      <c r="L2288" s="1186"/>
      <c r="M2288" s="1186"/>
      <c r="N2288" s="1186"/>
      <c r="O2288" s="1186"/>
      <c r="P2288" s="1186"/>
      <c r="Q2288" s="1186"/>
      <c r="R2288" s="1186"/>
      <c r="S2288" s="1186"/>
      <c r="T2288" s="1186"/>
      <c r="U2288" s="1186"/>
      <c r="V2288" s="1186"/>
      <c r="W2288" s="1186"/>
      <c r="X2288" s="1186"/>
      <c r="Y2288" s="1186"/>
      <c r="Z2288" s="1186"/>
      <c r="AA2288" s="1186"/>
      <c r="AB2288" s="1186"/>
      <c r="AC2288" s="1186"/>
      <c r="AD2288" s="1186"/>
      <c r="AE2288" s="1186"/>
      <c r="AF2288" s="1186"/>
      <c r="AG2288" s="1186"/>
      <c r="AH2288" s="1186"/>
      <c r="AI2288" s="1186"/>
      <c r="AJ2288" s="1186"/>
      <c r="AK2288" s="1186"/>
      <c r="AL2288" s="1186"/>
      <c r="AM2288" s="1186"/>
      <c r="AN2288" s="1186"/>
      <c r="AO2288" s="1186"/>
      <c r="AP2288" s="1186"/>
      <c r="AQ2288" s="1186"/>
      <c r="AR2288" s="1186"/>
      <c r="AS2288" s="1186"/>
      <c r="AT2288" s="1186"/>
      <c r="AU2288" s="1186"/>
      <c r="AV2288" s="1186"/>
      <c r="AW2288" s="1186"/>
      <c r="AX2288" s="1186"/>
      <c r="AY2288" s="1186"/>
      <c r="AZ2288" s="1186"/>
      <c r="BA2288" s="1186"/>
      <c r="BB2288" s="1186"/>
      <c r="BC2288" s="1186"/>
      <c r="BD2288" s="1186"/>
      <c r="BE2288" s="1186"/>
      <c r="BF2288" s="1186"/>
      <c r="BG2288" s="1186"/>
      <c r="BH2288" s="1186"/>
      <c r="BI2288" s="1186"/>
      <c r="BJ2288" s="1186"/>
      <c r="BK2288" s="1186"/>
      <c r="BL2288" s="1186"/>
      <c r="BM2288" s="1186"/>
      <c r="BN2288" s="1186"/>
      <c r="BO2288" s="1186"/>
      <c r="BP2288" s="1186"/>
      <c r="BQ2288" s="1186"/>
      <c r="BR2288" s="1186"/>
      <c r="BS2288" s="1186"/>
      <c r="BT2288" s="1186"/>
      <c r="BU2288" s="1186"/>
      <c r="BV2288" s="1186"/>
      <c r="BW2288" s="1186"/>
      <c r="BX2288" s="1186"/>
      <c r="BY2288" s="1186"/>
      <c r="BZ2288" s="1186"/>
      <c r="CA2288" s="1186"/>
      <c r="CB2288" s="1186"/>
      <c r="CC2288" s="1186"/>
      <c r="CD2288" s="1186"/>
      <c r="CE2288" s="1186"/>
      <c r="CF2288" s="1186"/>
      <c r="CG2288" s="1186"/>
      <c r="CH2288" s="1186"/>
      <c r="CI2288" s="1186"/>
      <c r="CJ2288" s="1186"/>
      <c r="CK2288" s="1186"/>
      <c r="CL2288" s="1186"/>
      <c r="CM2288" s="1186"/>
      <c r="CN2288" s="1186"/>
      <c r="CO2288" s="1186"/>
      <c r="CP2288" s="1186"/>
      <c r="CQ2288" s="1186"/>
      <c r="CR2288" s="1186"/>
      <c r="CS2288" s="1186"/>
      <c r="CT2288" s="1186"/>
      <c r="CU2288" s="1186"/>
      <c r="CV2288" s="1186"/>
      <c r="CW2288" s="1186"/>
      <c r="CX2288" s="1186"/>
      <c r="CY2288" s="1186"/>
      <c r="CZ2288" s="1186"/>
      <c r="DA2288" s="1186"/>
      <c r="DB2288" s="1186"/>
      <c r="DC2288" s="1186"/>
      <c r="DD2288" s="1186"/>
      <c r="DE2288" s="1186"/>
      <c r="DF2288" s="1186"/>
      <c r="DG2288" s="1186"/>
      <c r="DH2288" s="1186"/>
      <c r="DI2288" s="1186"/>
      <c r="DJ2288" s="1186"/>
      <c r="DK2288" s="1186"/>
      <c r="DL2288" s="1186"/>
      <c r="DM2288" s="1186"/>
      <c r="DN2288" s="1186"/>
      <c r="DO2288" s="1186"/>
      <c r="DP2288" s="1186"/>
      <c r="DQ2288" s="1186"/>
      <c r="DR2288" s="1186"/>
      <c r="DS2288" s="1186"/>
      <c r="DT2288" s="1186"/>
      <c r="DU2288" s="1186"/>
      <c r="DV2288" s="1186"/>
      <c r="DW2288" s="1186"/>
      <c r="DX2288" s="1186"/>
      <c r="DY2288" s="1186"/>
      <c r="DZ2288" s="1186"/>
      <c r="EA2288" s="1186"/>
      <c r="EB2288" s="1186"/>
      <c r="EC2288" s="1186"/>
      <c r="ED2288" s="1186"/>
      <c r="EE2288" s="1186"/>
      <c r="EF2288" s="1186"/>
      <c r="EG2288" s="1186"/>
      <c r="EH2288" s="1186"/>
      <c r="EI2288" s="1186"/>
      <c r="EJ2288" s="1186"/>
      <c r="EK2288" s="1186"/>
      <c r="EL2288" s="1186"/>
      <c r="EM2288" s="1186"/>
      <c r="EN2288" s="1186"/>
      <c r="EO2288" s="1186"/>
      <c r="EP2288" s="1186"/>
      <c r="EQ2288" s="1186"/>
      <c r="ER2288" s="1186"/>
      <c r="ES2288" s="1186"/>
      <c r="ET2288" s="1186"/>
      <c r="EU2288" s="1186"/>
      <c r="EV2288" s="1186"/>
      <c r="EW2288" s="1186"/>
      <c r="EX2288" s="1186"/>
      <c r="EY2288" s="1186"/>
      <c r="EZ2288" s="1186"/>
      <c r="FA2288" s="1186"/>
      <c r="FB2288" s="1186"/>
      <c r="FC2288" s="1186"/>
      <c r="FD2288" s="1186"/>
      <c r="FE2288" s="1186"/>
      <c r="FF2288" s="1186"/>
      <c r="FG2288" s="1186"/>
      <c r="FH2288" s="1186"/>
      <c r="FI2288" s="1186"/>
      <c r="FJ2288" s="1186"/>
      <c r="FK2288" s="1186"/>
      <c r="FL2288" s="1186"/>
      <c r="FM2288" s="1186"/>
      <c r="FN2288" s="1186"/>
      <c r="FO2288" s="1186"/>
      <c r="FP2288" s="1186"/>
      <c r="FQ2288" s="1186"/>
      <c r="FR2288" s="1186"/>
      <c r="FS2288" s="1186"/>
      <c r="FT2288" s="1186"/>
      <c r="FU2288" s="1186"/>
      <c r="FV2288" s="1186"/>
      <c r="FW2288" s="1186"/>
      <c r="FX2288" s="1186"/>
      <c r="FY2288" s="1186"/>
      <c r="FZ2288" s="1186"/>
      <c r="GA2288" s="1186"/>
      <c r="GB2288" s="1186"/>
      <c r="GC2288" s="1186"/>
      <c r="GD2288" s="1186"/>
      <c r="GE2288" s="1186"/>
      <c r="GF2288" s="1186"/>
      <c r="GG2288" s="1186"/>
      <c r="GH2288" s="1186"/>
      <c r="GI2288" s="1186"/>
      <c r="GJ2288" s="1186"/>
      <c r="GK2288" s="1186"/>
      <c r="GL2288" s="1186"/>
      <c r="GM2288" s="1186"/>
      <c r="GN2288" s="1186"/>
      <c r="GO2288" s="1186"/>
      <c r="GP2288" s="1186"/>
      <c r="GQ2288" s="1186"/>
      <c r="GR2288" s="1186"/>
      <c r="GS2288" s="1186"/>
      <c r="GT2288" s="1186"/>
      <c r="GU2288" s="1186"/>
      <c r="GV2288" s="1186"/>
      <c r="GW2288" s="1186"/>
      <c r="GX2288" s="1186"/>
      <c r="GY2288" s="1186"/>
      <c r="GZ2288" s="1186"/>
      <c r="HA2288" s="1186"/>
      <c r="HB2288" s="1186"/>
      <c r="HC2288" s="1186"/>
      <c r="HD2288" s="1186"/>
      <c r="HE2288" s="1186"/>
      <c r="HF2288" s="1186"/>
      <c r="HG2288" s="1186"/>
      <c r="HH2288" s="1186"/>
      <c r="HI2288" s="1186"/>
      <c r="HJ2288" s="1186"/>
      <c r="HK2288" s="1186"/>
      <c r="HL2288" s="1186"/>
      <c r="HM2288" s="1186"/>
      <c r="HN2288" s="1186"/>
      <c r="HO2288" s="1186"/>
      <c r="HP2288" s="1186"/>
      <c r="HQ2288" s="1186"/>
      <c r="HR2288" s="1186"/>
      <c r="HS2288" s="1186"/>
      <c r="HT2288" s="1186"/>
      <c r="HU2288" s="1186"/>
      <c r="HV2288" s="1186"/>
      <c r="HW2288" s="1186"/>
      <c r="HX2288" s="1186"/>
      <c r="HY2288" s="1186"/>
      <c r="HZ2288" s="1186"/>
      <c r="IA2288" s="1186"/>
      <c r="IB2288" s="1186"/>
    </row>
    <row r="2289" spans="1:236" s="1185" customFormat="1">
      <c r="A2289" s="1540"/>
      <c r="B2289" s="1541"/>
      <c r="C2289" s="1542"/>
      <c r="D2289" s="1543"/>
      <c r="E2289" s="1186"/>
      <c r="F2289" s="1544"/>
      <c r="G2289" s="1604"/>
      <c r="H2289" s="1604"/>
      <c r="I2289" s="1186"/>
      <c r="J2289" s="1186"/>
      <c r="K2289" s="1186"/>
      <c r="L2289" s="1186"/>
      <c r="M2289" s="1186"/>
      <c r="N2289" s="1186"/>
      <c r="O2289" s="1186"/>
      <c r="P2289" s="1186"/>
      <c r="Q2289" s="1186"/>
      <c r="R2289" s="1186"/>
      <c r="S2289" s="1186"/>
      <c r="T2289" s="1186"/>
      <c r="U2289" s="1186"/>
      <c r="V2289" s="1186"/>
      <c r="W2289" s="1186"/>
      <c r="X2289" s="1186"/>
      <c r="Y2289" s="1186"/>
      <c r="Z2289" s="1186"/>
      <c r="AA2289" s="1186"/>
      <c r="AB2289" s="1186"/>
      <c r="AC2289" s="1186"/>
      <c r="AD2289" s="1186"/>
      <c r="AE2289" s="1186"/>
      <c r="AF2289" s="1186"/>
      <c r="AG2289" s="1186"/>
      <c r="AH2289" s="1186"/>
      <c r="AI2289" s="1186"/>
      <c r="AJ2289" s="1186"/>
      <c r="AK2289" s="1186"/>
      <c r="AL2289" s="1186"/>
      <c r="AM2289" s="1186"/>
      <c r="AN2289" s="1186"/>
      <c r="AO2289" s="1186"/>
      <c r="AP2289" s="1186"/>
      <c r="AQ2289" s="1186"/>
      <c r="AR2289" s="1186"/>
      <c r="AS2289" s="1186"/>
      <c r="AT2289" s="1186"/>
      <c r="AU2289" s="1186"/>
      <c r="AV2289" s="1186"/>
      <c r="AW2289" s="1186"/>
      <c r="AX2289" s="1186"/>
      <c r="AY2289" s="1186"/>
      <c r="AZ2289" s="1186"/>
      <c r="BA2289" s="1186"/>
      <c r="BB2289" s="1186"/>
      <c r="BC2289" s="1186"/>
      <c r="BD2289" s="1186"/>
      <c r="BE2289" s="1186"/>
      <c r="BF2289" s="1186"/>
      <c r="BG2289" s="1186"/>
      <c r="BH2289" s="1186"/>
      <c r="BI2289" s="1186"/>
      <c r="BJ2289" s="1186"/>
      <c r="BK2289" s="1186"/>
      <c r="BL2289" s="1186"/>
      <c r="BM2289" s="1186"/>
      <c r="BN2289" s="1186"/>
      <c r="BO2289" s="1186"/>
      <c r="BP2289" s="1186"/>
      <c r="BQ2289" s="1186"/>
      <c r="BR2289" s="1186"/>
      <c r="BS2289" s="1186"/>
      <c r="BT2289" s="1186"/>
      <c r="BU2289" s="1186"/>
      <c r="BV2289" s="1186"/>
      <c r="BW2289" s="1186"/>
      <c r="BX2289" s="1186"/>
      <c r="BY2289" s="1186"/>
      <c r="BZ2289" s="1186"/>
      <c r="CA2289" s="1186"/>
      <c r="CB2289" s="1186"/>
      <c r="CC2289" s="1186"/>
      <c r="CD2289" s="1186"/>
      <c r="CE2289" s="1186"/>
      <c r="CF2289" s="1186"/>
      <c r="CG2289" s="1186"/>
      <c r="CH2289" s="1186"/>
      <c r="CI2289" s="1186"/>
      <c r="CJ2289" s="1186"/>
      <c r="CK2289" s="1186"/>
      <c r="CL2289" s="1186"/>
      <c r="CM2289" s="1186"/>
      <c r="CN2289" s="1186"/>
      <c r="CO2289" s="1186"/>
      <c r="CP2289" s="1186"/>
      <c r="CQ2289" s="1186"/>
      <c r="CR2289" s="1186"/>
      <c r="CS2289" s="1186"/>
      <c r="CT2289" s="1186"/>
      <c r="CU2289" s="1186"/>
      <c r="CV2289" s="1186"/>
      <c r="CW2289" s="1186"/>
      <c r="CX2289" s="1186"/>
      <c r="CY2289" s="1186"/>
      <c r="CZ2289" s="1186"/>
      <c r="DA2289" s="1186"/>
      <c r="DB2289" s="1186"/>
      <c r="DC2289" s="1186"/>
      <c r="DD2289" s="1186"/>
      <c r="DE2289" s="1186"/>
      <c r="DF2289" s="1186"/>
      <c r="DG2289" s="1186"/>
      <c r="DH2289" s="1186"/>
      <c r="DI2289" s="1186"/>
      <c r="DJ2289" s="1186"/>
      <c r="DK2289" s="1186"/>
      <c r="DL2289" s="1186"/>
      <c r="DM2289" s="1186"/>
      <c r="DN2289" s="1186"/>
      <c r="DO2289" s="1186"/>
      <c r="DP2289" s="1186"/>
      <c r="DQ2289" s="1186"/>
      <c r="DR2289" s="1186"/>
      <c r="DS2289" s="1186"/>
      <c r="DT2289" s="1186"/>
      <c r="DU2289" s="1186"/>
      <c r="DV2289" s="1186"/>
      <c r="DW2289" s="1186"/>
      <c r="DX2289" s="1186"/>
      <c r="DY2289" s="1186"/>
      <c r="DZ2289" s="1186"/>
      <c r="EA2289" s="1186"/>
      <c r="EB2289" s="1186"/>
      <c r="EC2289" s="1186"/>
      <c r="ED2289" s="1186"/>
      <c r="EE2289" s="1186"/>
      <c r="EF2289" s="1186"/>
      <c r="EG2289" s="1186"/>
      <c r="EH2289" s="1186"/>
      <c r="EI2289" s="1186"/>
      <c r="EJ2289" s="1186"/>
      <c r="EK2289" s="1186"/>
      <c r="EL2289" s="1186"/>
      <c r="EM2289" s="1186"/>
      <c r="EN2289" s="1186"/>
      <c r="EO2289" s="1186"/>
      <c r="EP2289" s="1186"/>
      <c r="EQ2289" s="1186"/>
      <c r="ER2289" s="1186"/>
      <c r="ES2289" s="1186"/>
      <c r="ET2289" s="1186"/>
      <c r="EU2289" s="1186"/>
      <c r="EV2289" s="1186"/>
      <c r="EW2289" s="1186"/>
      <c r="EX2289" s="1186"/>
      <c r="EY2289" s="1186"/>
      <c r="EZ2289" s="1186"/>
      <c r="FA2289" s="1186"/>
      <c r="FB2289" s="1186"/>
      <c r="FC2289" s="1186"/>
      <c r="FD2289" s="1186"/>
      <c r="FE2289" s="1186"/>
      <c r="FF2289" s="1186"/>
      <c r="FG2289" s="1186"/>
      <c r="FH2289" s="1186"/>
      <c r="FI2289" s="1186"/>
      <c r="FJ2289" s="1186"/>
      <c r="FK2289" s="1186"/>
      <c r="FL2289" s="1186"/>
      <c r="FM2289" s="1186"/>
      <c r="FN2289" s="1186"/>
      <c r="FO2289" s="1186"/>
      <c r="FP2289" s="1186"/>
      <c r="FQ2289" s="1186"/>
      <c r="FR2289" s="1186"/>
      <c r="FS2289" s="1186"/>
      <c r="FT2289" s="1186"/>
      <c r="FU2289" s="1186"/>
      <c r="FV2289" s="1186"/>
      <c r="FW2289" s="1186"/>
      <c r="FX2289" s="1186"/>
      <c r="FY2289" s="1186"/>
      <c r="FZ2289" s="1186"/>
      <c r="GA2289" s="1186"/>
      <c r="GB2289" s="1186"/>
      <c r="GC2289" s="1186"/>
      <c r="GD2289" s="1186"/>
      <c r="GE2289" s="1186"/>
      <c r="GF2289" s="1186"/>
      <c r="GG2289" s="1186"/>
      <c r="GH2289" s="1186"/>
      <c r="GI2289" s="1186"/>
      <c r="GJ2289" s="1186"/>
      <c r="GK2289" s="1186"/>
      <c r="GL2289" s="1186"/>
      <c r="GM2289" s="1186"/>
      <c r="GN2289" s="1186"/>
      <c r="GO2289" s="1186"/>
      <c r="GP2289" s="1186"/>
      <c r="GQ2289" s="1186"/>
      <c r="GR2289" s="1186"/>
      <c r="GS2289" s="1186"/>
      <c r="GT2289" s="1186"/>
      <c r="GU2289" s="1186"/>
      <c r="GV2289" s="1186"/>
      <c r="GW2289" s="1186"/>
      <c r="GX2289" s="1186"/>
      <c r="GY2289" s="1186"/>
      <c r="GZ2289" s="1186"/>
      <c r="HA2289" s="1186"/>
      <c r="HB2289" s="1186"/>
      <c r="HC2289" s="1186"/>
      <c r="HD2289" s="1186"/>
      <c r="HE2289" s="1186"/>
      <c r="HF2289" s="1186"/>
      <c r="HG2289" s="1186"/>
      <c r="HH2289" s="1186"/>
      <c r="HI2289" s="1186"/>
      <c r="HJ2289" s="1186"/>
      <c r="HK2289" s="1186"/>
      <c r="HL2289" s="1186"/>
      <c r="HM2289" s="1186"/>
      <c r="HN2289" s="1186"/>
      <c r="HO2289" s="1186"/>
      <c r="HP2289" s="1186"/>
      <c r="HQ2289" s="1186"/>
      <c r="HR2289" s="1186"/>
      <c r="HS2289" s="1186"/>
      <c r="HT2289" s="1186"/>
      <c r="HU2289" s="1186"/>
      <c r="HV2289" s="1186"/>
      <c r="HW2289" s="1186"/>
      <c r="HX2289" s="1186"/>
      <c r="HY2289" s="1186"/>
      <c r="HZ2289" s="1186"/>
      <c r="IA2289" s="1186"/>
      <c r="IB2289" s="1186"/>
    </row>
    <row r="2290" spans="1:236" s="1185" customFormat="1">
      <c r="A2290" s="1540"/>
      <c r="B2290" s="1541"/>
      <c r="C2290" s="1542"/>
      <c r="D2290" s="1543"/>
      <c r="E2290" s="1186"/>
      <c r="F2290" s="1544"/>
      <c r="G2290" s="1604"/>
      <c r="H2290" s="1604"/>
      <c r="I2290" s="1186"/>
      <c r="J2290" s="1186"/>
      <c r="K2290" s="1186"/>
      <c r="L2290" s="1186"/>
      <c r="M2290" s="1186"/>
      <c r="N2290" s="1186"/>
      <c r="O2290" s="1186"/>
      <c r="P2290" s="1186"/>
      <c r="Q2290" s="1186"/>
      <c r="R2290" s="1186"/>
      <c r="S2290" s="1186"/>
      <c r="T2290" s="1186"/>
      <c r="U2290" s="1186"/>
      <c r="V2290" s="1186"/>
      <c r="W2290" s="1186"/>
      <c r="X2290" s="1186"/>
      <c r="Y2290" s="1186"/>
      <c r="Z2290" s="1186"/>
      <c r="AA2290" s="1186"/>
      <c r="AB2290" s="1186"/>
      <c r="AC2290" s="1186"/>
      <c r="AD2290" s="1186"/>
      <c r="AE2290" s="1186"/>
      <c r="AF2290" s="1186"/>
      <c r="AG2290" s="1186"/>
      <c r="AH2290" s="1186"/>
      <c r="AI2290" s="1186"/>
      <c r="AJ2290" s="1186"/>
      <c r="AK2290" s="1186"/>
      <c r="AL2290" s="1186"/>
      <c r="AM2290" s="1186"/>
      <c r="AN2290" s="1186"/>
      <c r="AO2290" s="1186"/>
      <c r="AP2290" s="1186"/>
      <c r="AQ2290" s="1186"/>
      <c r="AR2290" s="1186"/>
      <c r="AS2290" s="1186"/>
      <c r="AT2290" s="1186"/>
      <c r="AU2290" s="1186"/>
      <c r="AV2290" s="1186"/>
      <c r="AW2290" s="1186"/>
      <c r="AX2290" s="1186"/>
      <c r="AY2290" s="1186"/>
      <c r="AZ2290" s="1186"/>
      <c r="BA2290" s="1186"/>
      <c r="BB2290" s="1186"/>
      <c r="BC2290" s="1186"/>
      <c r="BD2290" s="1186"/>
      <c r="BE2290" s="1186"/>
      <c r="BF2290" s="1186"/>
      <c r="BG2290" s="1186"/>
      <c r="BH2290" s="1186"/>
      <c r="BI2290" s="1186"/>
      <c r="BJ2290" s="1186"/>
      <c r="BK2290" s="1186"/>
      <c r="BL2290" s="1186"/>
      <c r="BM2290" s="1186"/>
      <c r="BN2290" s="1186"/>
      <c r="BO2290" s="1186"/>
      <c r="BP2290" s="1186"/>
      <c r="BQ2290" s="1186"/>
      <c r="BR2290" s="1186"/>
      <c r="BS2290" s="1186"/>
      <c r="BT2290" s="1186"/>
      <c r="BU2290" s="1186"/>
      <c r="BV2290" s="1186"/>
      <c r="BW2290" s="1186"/>
      <c r="BX2290" s="1186"/>
      <c r="BY2290" s="1186"/>
      <c r="BZ2290" s="1186"/>
      <c r="CA2290" s="1186"/>
      <c r="CB2290" s="1186"/>
      <c r="CC2290" s="1186"/>
      <c r="CD2290" s="1186"/>
      <c r="CE2290" s="1186"/>
      <c r="CF2290" s="1186"/>
      <c r="CG2290" s="1186"/>
      <c r="CH2290" s="1186"/>
      <c r="CI2290" s="1186"/>
      <c r="CJ2290" s="1186"/>
      <c r="CK2290" s="1186"/>
      <c r="CL2290" s="1186"/>
      <c r="CM2290" s="1186"/>
      <c r="CN2290" s="1186"/>
      <c r="CO2290" s="1186"/>
      <c r="CP2290" s="1186"/>
      <c r="CQ2290" s="1186"/>
      <c r="CR2290" s="1186"/>
      <c r="CS2290" s="1186"/>
      <c r="CT2290" s="1186"/>
      <c r="CU2290" s="1186"/>
      <c r="CV2290" s="1186"/>
      <c r="CW2290" s="1186"/>
      <c r="CX2290" s="1186"/>
      <c r="CY2290" s="1186"/>
      <c r="CZ2290" s="1186"/>
      <c r="DA2290" s="1186"/>
      <c r="DB2290" s="1186"/>
      <c r="DC2290" s="1186"/>
      <c r="DD2290" s="1186"/>
      <c r="DE2290" s="1186"/>
      <c r="DF2290" s="1186"/>
      <c r="DG2290" s="1186"/>
      <c r="DH2290" s="1186"/>
      <c r="DI2290" s="1186"/>
      <c r="DJ2290" s="1186"/>
      <c r="DK2290" s="1186"/>
      <c r="DL2290" s="1186"/>
      <c r="DM2290" s="1186"/>
      <c r="DN2290" s="1186"/>
      <c r="DO2290" s="1186"/>
      <c r="DP2290" s="1186"/>
      <c r="DQ2290" s="1186"/>
      <c r="DR2290" s="1186"/>
      <c r="DS2290" s="1186"/>
      <c r="DT2290" s="1186"/>
      <c r="DU2290" s="1186"/>
      <c r="DV2290" s="1186"/>
      <c r="DW2290" s="1186"/>
      <c r="DX2290" s="1186"/>
      <c r="DY2290" s="1186"/>
      <c r="DZ2290" s="1186"/>
      <c r="EA2290" s="1186"/>
      <c r="EB2290" s="1186"/>
      <c r="EC2290" s="1186"/>
      <c r="ED2290" s="1186"/>
      <c r="EE2290" s="1186"/>
      <c r="EF2290" s="1186"/>
      <c r="EG2290" s="1186"/>
      <c r="EH2290" s="1186"/>
      <c r="EI2290" s="1186"/>
      <c r="EJ2290" s="1186"/>
      <c r="EK2290" s="1186"/>
      <c r="EL2290" s="1186"/>
      <c r="EM2290" s="1186"/>
      <c r="EN2290" s="1186"/>
      <c r="EO2290" s="1186"/>
      <c r="EP2290" s="1186"/>
      <c r="EQ2290" s="1186"/>
      <c r="ER2290" s="1186"/>
      <c r="ES2290" s="1186"/>
      <c r="ET2290" s="1186"/>
      <c r="EU2290" s="1186"/>
      <c r="EV2290" s="1186"/>
      <c r="EW2290" s="1186"/>
      <c r="EX2290" s="1186"/>
      <c r="EY2290" s="1186"/>
      <c r="EZ2290" s="1186"/>
      <c r="FA2290" s="1186"/>
      <c r="FB2290" s="1186"/>
      <c r="FC2290" s="1186"/>
      <c r="FD2290" s="1186"/>
      <c r="FE2290" s="1186"/>
      <c r="FF2290" s="1186"/>
      <c r="FG2290" s="1186"/>
      <c r="FH2290" s="1186"/>
      <c r="FI2290" s="1186"/>
      <c r="FJ2290" s="1186"/>
      <c r="FK2290" s="1186"/>
      <c r="FL2290" s="1186"/>
      <c r="FM2290" s="1186"/>
      <c r="FN2290" s="1186"/>
      <c r="FO2290" s="1186"/>
      <c r="FP2290" s="1186"/>
      <c r="FQ2290" s="1186"/>
      <c r="FR2290" s="1186"/>
      <c r="FS2290" s="1186"/>
      <c r="FT2290" s="1186"/>
      <c r="FU2290" s="1186"/>
      <c r="FV2290" s="1186"/>
      <c r="FW2290" s="1186"/>
      <c r="FX2290" s="1186"/>
      <c r="FY2290" s="1186"/>
      <c r="FZ2290" s="1186"/>
      <c r="GA2290" s="1186"/>
      <c r="GB2290" s="1186"/>
      <c r="GC2290" s="1186"/>
      <c r="GD2290" s="1186"/>
      <c r="GE2290" s="1186"/>
      <c r="GF2290" s="1186"/>
      <c r="GG2290" s="1186"/>
      <c r="GH2290" s="1186"/>
      <c r="GI2290" s="1186"/>
      <c r="GJ2290" s="1186"/>
      <c r="GK2290" s="1186"/>
      <c r="GL2290" s="1186"/>
      <c r="GM2290" s="1186"/>
      <c r="GN2290" s="1186"/>
      <c r="GO2290" s="1186"/>
      <c r="GP2290" s="1186"/>
      <c r="GQ2290" s="1186"/>
      <c r="GR2290" s="1186"/>
      <c r="GS2290" s="1186"/>
      <c r="GT2290" s="1186"/>
      <c r="GU2290" s="1186"/>
      <c r="GV2290" s="1186"/>
      <c r="GW2290" s="1186"/>
      <c r="GX2290" s="1186"/>
      <c r="GY2290" s="1186"/>
      <c r="GZ2290" s="1186"/>
      <c r="HA2290" s="1186"/>
      <c r="HB2290" s="1186"/>
      <c r="HC2290" s="1186"/>
      <c r="HD2290" s="1186"/>
      <c r="HE2290" s="1186"/>
      <c r="HF2290" s="1186"/>
      <c r="HG2290" s="1186"/>
      <c r="HH2290" s="1186"/>
      <c r="HI2290" s="1186"/>
      <c r="HJ2290" s="1186"/>
      <c r="HK2290" s="1186"/>
      <c r="HL2290" s="1186"/>
      <c r="HM2290" s="1186"/>
      <c r="HN2290" s="1186"/>
      <c r="HO2290" s="1186"/>
      <c r="HP2290" s="1186"/>
      <c r="HQ2290" s="1186"/>
      <c r="HR2290" s="1186"/>
      <c r="HS2290" s="1186"/>
      <c r="HT2290" s="1186"/>
      <c r="HU2290" s="1186"/>
      <c r="HV2290" s="1186"/>
      <c r="HW2290" s="1186"/>
      <c r="HX2290" s="1186"/>
      <c r="HY2290" s="1186"/>
      <c r="HZ2290" s="1186"/>
      <c r="IA2290" s="1186"/>
      <c r="IB2290" s="1186"/>
    </row>
    <row r="2291" spans="1:236" s="1185" customFormat="1">
      <c r="A2291" s="1540"/>
      <c r="B2291" s="1541"/>
      <c r="C2291" s="1542"/>
      <c r="D2291" s="1543"/>
      <c r="E2291" s="1186"/>
      <c r="F2291" s="1544"/>
      <c r="G2291" s="1604"/>
      <c r="H2291" s="1604"/>
      <c r="I2291" s="1186"/>
      <c r="J2291" s="1186"/>
      <c r="K2291" s="1186"/>
      <c r="L2291" s="1186"/>
      <c r="M2291" s="1186"/>
      <c r="N2291" s="1186"/>
      <c r="O2291" s="1186"/>
      <c r="P2291" s="1186"/>
      <c r="Q2291" s="1186"/>
      <c r="R2291" s="1186"/>
      <c r="S2291" s="1186"/>
      <c r="T2291" s="1186"/>
      <c r="U2291" s="1186"/>
      <c r="V2291" s="1186"/>
      <c r="W2291" s="1186"/>
      <c r="X2291" s="1186"/>
      <c r="Y2291" s="1186"/>
      <c r="Z2291" s="1186"/>
      <c r="AA2291" s="1186"/>
      <c r="AB2291" s="1186"/>
      <c r="AC2291" s="1186"/>
      <c r="AD2291" s="1186"/>
      <c r="AE2291" s="1186"/>
      <c r="AF2291" s="1186"/>
      <c r="AG2291" s="1186"/>
      <c r="AH2291" s="1186"/>
      <c r="AI2291" s="1186"/>
      <c r="AJ2291" s="1186"/>
      <c r="AK2291" s="1186"/>
      <c r="AL2291" s="1186"/>
      <c r="AM2291" s="1186"/>
      <c r="AN2291" s="1186"/>
      <c r="AO2291" s="1186"/>
      <c r="AP2291" s="1186"/>
      <c r="AQ2291" s="1186"/>
      <c r="AR2291" s="1186"/>
      <c r="AS2291" s="1186"/>
      <c r="AT2291" s="1186"/>
      <c r="AU2291" s="1186"/>
      <c r="AV2291" s="1186"/>
      <c r="AW2291" s="1186"/>
      <c r="AX2291" s="1186"/>
      <c r="AY2291" s="1186"/>
      <c r="AZ2291" s="1186"/>
      <c r="BA2291" s="1186"/>
      <c r="BB2291" s="1186"/>
      <c r="BC2291" s="1186"/>
      <c r="BD2291" s="1186"/>
      <c r="BE2291" s="1186"/>
      <c r="BF2291" s="1186"/>
      <c r="BG2291" s="1186"/>
      <c r="BH2291" s="1186"/>
      <c r="BI2291" s="1186"/>
      <c r="BJ2291" s="1186"/>
      <c r="BK2291" s="1186"/>
      <c r="BL2291" s="1186"/>
      <c r="BM2291" s="1186"/>
      <c r="BN2291" s="1186"/>
      <c r="BO2291" s="1186"/>
      <c r="BP2291" s="1186"/>
      <c r="BQ2291" s="1186"/>
      <c r="BR2291" s="1186"/>
      <c r="BS2291" s="1186"/>
      <c r="BT2291" s="1186"/>
      <c r="BU2291" s="1186"/>
      <c r="BV2291" s="1186"/>
      <c r="BW2291" s="1186"/>
      <c r="BX2291" s="1186"/>
      <c r="BY2291" s="1186"/>
      <c r="BZ2291" s="1186"/>
      <c r="CA2291" s="1186"/>
      <c r="CB2291" s="1186"/>
      <c r="CC2291" s="1186"/>
      <c r="CD2291" s="1186"/>
      <c r="CE2291" s="1186"/>
      <c r="CF2291" s="1186"/>
      <c r="CG2291" s="1186"/>
      <c r="CH2291" s="1186"/>
      <c r="CI2291" s="1186"/>
      <c r="CJ2291" s="1186"/>
      <c r="CK2291" s="1186"/>
      <c r="CL2291" s="1186"/>
      <c r="CM2291" s="1186"/>
      <c r="CN2291" s="1186"/>
      <c r="CO2291" s="1186"/>
      <c r="CP2291" s="1186"/>
      <c r="CQ2291" s="1186"/>
      <c r="CR2291" s="1186"/>
      <c r="CS2291" s="1186"/>
      <c r="CT2291" s="1186"/>
      <c r="CU2291" s="1186"/>
      <c r="CV2291" s="1186"/>
      <c r="CW2291" s="1186"/>
      <c r="CX2291" s="1186"/>
      <c r="CY2291" s="1186"/>
      <c r="CZ2291" s="1186"/>
      <c r="DA2291" s="1186"/>
      <c r="DB2291" s="1186"/>
      <c r="DC2291" s="1186"/>
      <c r="DD2291" s="1186"/>
      <c r="DE2291" s="1186"/>
      <c r="DF2291" s="1186"/>
      <c r="DG2291" s="1186"/>
      <c r="DH2291" s="1186"/>
      <c r="DI2291" s="1186"/>
      <c r="DJ2291" s="1186"/>
      <c r="DK2291" s="1186"/>
      <c r="DL2291" s="1186"/>
      <c r="DM2291" s="1186"/>
      <c r="DN2291" s="1186"/>
      <c r="DO2291" s="1186"/>
      <c r="DP2291" s="1186"/>
      <c r="DQ2291" s="1186"/>
      <c r="DR2291" s="1186"/>
      <c r="DS2291" s="1186"/>
      <c r="DT2291" s="1186"/>
      <c r="DU2291" s="1186"/>
      <c r="DV2291" s="1186"/>
      <c r="DW2291" s="1186"/>
      <c r="DX2291" s="1186"/>
      <c r="DY2291" s="1186"/>
      <c r="DZ2291" s="1186"/>
      <c r="EA2291" s="1186"/>
      <c r="EB2291" s="1186"/>
      <c r="EC2291" s="1186"/>
      <c r="ED2291" s="1186"/>
      <c r="EE2291" s="1186"/>
      <c r="EF2291" s="1186"/>
      <c r="EG2291" s="1186"/>
      <c r="EH2291" s="1186"/>
      <c r="EI2291" s="1186"/>
      <c r="EJ2291" s="1186"/>
      <c r="EK2291" s="1186"/>
      <c r="EL2291" s="1186"/>
      <c r="EM2291" s="1186"/>
      <c r="EN2291" s="1186"/>
      <c r="EO2291" s="1186"/>
      <c r="EP2291" s="1186"/>
      <c r="EQ2291" s="1186"/>
      <c r="ER2291" s="1186"/>
      <c r="ES2291" s="1186"/>
      <c r="ET2291" s="1186"/>
      <c r="EU2291" s="1186"/>
      <c r="EV2291" s="1186"/>
      <c r="EW2291" s="1186"/>
      <c r="EX2291" s="1186"/>
      <c r="EY2291" s="1186"/>
      <c r="EZ2291" s="1186"/>
      <c r="FA2291" s="1186"/>
      <c r="FB2291" s="1186"/>
      <c r="FC2291" s="1186"/>
      <c r="FD2291" s="1186"/>
      <c r="FE2291" s="1186"/>
      <c r="FF2291" s="1186"/>
      <c r="FG2291" s="1186"/>
      <c r="FH2291" s="1186"/>
      <c r="FI2291" s="1186"/>
      <c r="FJ2291" s="1186"/>
      <c r="FK2291" s="1186"/>
      <c r="FL2291" s="1186"/>
      <c r="FM2291" s="1186"/>
      <c r="FN2291" s="1186"/>
      <c r="FO2291" s="1186"/>
      <c r="FP2291" s="1186"/>
      <c r="FQ2291" s="1186"/>
      <c r="FR2291" s="1186"/>
      <c r="FS2291" s="1186"/>
      <c r="FT2291" s="1186"/>
      <c r="FU2291" s="1186"/>
      <c r="FV2291" s="1186"/>
      <c r="FW2291" s="1186"/>
      <c r="FX2291" s="1186"/>
      <c r="FY2291" s="1186"/>
      <c r="FZ2291" s="1186"/>
      <c r="GA2291" s="1186"/>
      <c r="GB2291" s="1186"/>
      <c r="GC2291" s="1186"/>
      <c r="GD2291" s="1186"/>
      <c r="GE2291" s="1186"/>
      <c r="GF2291" s="1186"/>
      <c r="GG2291" s="1186"/>
      <c r="GH2291" s="1186"/>
      <c r="GI2291" s="1186"/>
      <c r="GJ2291" s="1186"/>
      <c r="GK2291" s="1186"/>
      <c r="GL2291" s="1186"/>
      <c r="GM2291" s="1186"/>
      <c r="GN2291" s="1186"/>
      <c r="GO2291" s="1186"/>
      <c r="GP2291" s="1186"/>
      <c r="GQ2291" s="1186"/>
      <c r="GR2291" s="1186"/>
      <c r="GS2291" s="1186"/>
      <c r="GT2291" s="1186"/>
      <c r="GU2291" s="1186"/>
      <c r="GV2291" s="1186"/>
      <c r="GW2291" s="1186"/>
      <c r="GX2291" s="1186"/>
      <c r="GY2291" s="1186"/>
      <c r="GZ2291" s="1186"/>
      <c r="HA2291" s="1186"/>
      <c r="HB2291" s="1186"/>
      <c r="HC2291" s="1186"/>
      <c r="HD2291" s="1186"/>
      <c r="HE2291" s="1186"/>
      <c r="HF2291" s="1186"/>
      <c r="HG2291" s="1186"/>
      <c r="HH2291" s="1186"/>
      <c r="HI2291" s="1186"/>
      <c r="HJ2291" s="1186"/>
      <c r="HK2291" s="1186"/>
      <c r="HL2291" s="1186"/>
      <c r="HM2291" s="1186"/>
      <c r="HN2291" s="1186"/>
      <c r="HO2291" s="1186"/>
      <c r="HP2291" s="1186"/>
      <c r="HQ2291" s="1186"/>
      <c r="HR2291" s="1186"/>
      <c r="HS2291" s="1186"/>
      <c r="HT2291" s="1186"/>
      <c r="HU2291" s="1186"/>
      <c r="HV2291" s="1186"/>
      <c r="HW2291" s="1186"/>
      <c r="HX2291" s="1186"/>
      <c r="HY2291" s="1186"/>
      <c r="HZ2291" s="1186"/>
      <c r="IA2291" s="1186"/>
      <c r="IB2291" s="1186"/>
    </row>
    <row r="2292" spans="1:236" s="1185" customFormat="1">
      <c r="A2292" s="1540"/>
      <c r="B2292" s="1541"/>
      <c r="C2292" s="1542"/>
      <c r="D2292" s="1543"/>
      <c r="E2292" s="1186"/>
      <c r="F2292" s="1544"/>
      <c r="G2292" s="1604"/>
      <c r="H2292" s="1604"/>
      <c r="I2292" s="1186"/>
      <c r="J2292" s="1186"/>
      <c r="K2292" s="1186"/>
      <c r="L2292" s="1186"/>
      <c r="M2292" s="1186"/>
      <c r="N2292" s="1186"/>
      <c r="O2292" s="1186"/>
      <c r="P2292" s="1186"/>
      <c r="Q2292" s="1186"/>
      <c r="R2292" s="1186"/>
      <c r="S2292" s="1186"/>
      <c r="T2292" s="1186"/>
      <c r="U2292" s="1186"/>
      <c r="V2292" s="1186"/>
      <c r="W2292" s="1186"/>
      <c r="X2292" s="1186"/>
      <c r="Y2292" s="1186"/>
      <c r="Z2292" s="1186"/>
      <c r="AA2292" s="1186"/>
      <c r="AB2292" s="1186"/>
      <c r="AC2292" s="1186"/>
      <c r="AD2292" s="1186"/>
      <c r="AE2292" s="1186"/>
      <c r="AF2292" s="1186"/>
      <c r="AG2292" s="1186"/>
      <c r="AH2292" s="1186"/>
      <c r="AI2292" s="1186"/>
      <c r="AJ2292" s="1186"/>
      <c r="AK2292" s="1186"/>
      <c r="AL2292" s="1186"/>
      <c r="AM2292" s="1186"/>
      <c r="AN2292" s="1186"/>
      <c r="AO2292" s="1186"/>
      <c r="AP2292" s="1186"/>
      <c r="AQ2292" s="1186"/>
      <c r="AR2292" s="1186"/>
      <c r="AS2292" s="1186"/>
      <c r="AT2292" s="1186"/>
      <c r="AU2292" s="1186"/>
      <c r="AV2292" s="1186"/>
      <c r="AW2292" s="1186"/>
      <c r="AX2292" s="1186"/>
      <c r="AY2292" s="1186"/>
      <c r="AZ2292" s="1186"/>
      <c r="BA2292" s="1186"/>
      <c r="BB2292" s="1186"/>
      <c r="BC2292" s="1186"/>
      <c r="BD2292" s="1186"/>
      <c r="BE2292" s="1186"/>
      <c r="BF2292" s="1186"/>
      <c r="BG2292" s="1186"/>
      <c r="BH2292" s="1186"/>
      <c r="BI2292" s="1186"/>
      <c r="BJ2292" s="1186"/>
      <c r="BK2292" s="1186"/>
      <c r="BL2292" s="1186"/>
      <c r="BM2292" s="1186"/>
      <c r="BN2292" s="1186"/>
      <c r="BO2292" s="1186"/>
      <c r="BP2292" s="1186"/>
      <c r="BQ2292" s="1186"/>
      <c r="BR2292" s="1186"/>
      <c r="BS2292" s="1186"/>
      <c r="BT2292" s="1186"/>
      <c r="BU2292" s="1186"/>
      <c r="BV2292" s="1186"/>
      <c r="BW2292" s="1186"/>
      <c r="BX2292" s="1186"/>
      <c r="BY2292" s="1186"/>
      <c r="BZ2292" s="1186"/>
      <c r="CA2292" s="1186"/>
      <c r="CB2292" s="1186"/>
      <c r="CC2292" s="1186"/>
      <c r="CD2292" s="1186"/>
      <c r="CE2292" s="1186"/>
      <c r="CF2292" s="1186"/>
      <c r="CG2292" s="1186"/>
      <c r="CH2292" s="1186"/>
      <c r="CI2292" s="1186"/>
      <c r="CJ2292" s="1186"/>
      <c r="CK2292" s="1186"/>
      <c r="CL2292" s="1186"/>
      <c r="CM2292" s="1186"/>
      <c r="CN2292" s="1186"/>
      <c r="CO2292" s="1186"/>
      <c r="CP2292" s="1186"/>
      <c r="CQ2292" s="1186"/>
      <c r="CR2292" s="1186"/>
      <c r="CS2292" s="1186"/>
      <c r="CT2292" s="1186"/>
      <c r="CU2292" s="1186"/>
      <c r="CV2292" s="1186"/>
      <c r="CW2292" s="1186"/>
      <c r="CX2292" s="1186"/>
      <c r="CY2292" s="1186"/>
      <c r="CZ2292" s="1186"/>
      <c r="DA2292" s="1186"/>
      <c r="DB2292" s="1186"/>
      <c r="DC2292" s="1186"/>
      <c r="DD2292" s="1186"/>
      <c r="DE2292" s="1186"/>
      <c r="DF2292" s="1186"/>
      <c r="DG2292" s="1186"/>
      <c r="DH2292" s="1186"/>
      <c r="DI2292" s="1186"/>
      <c r="DJ2292" s="1186"/>
      <c r="DK2292" s="1186"/>
      <c r="DL2292" s="1186"/>
      <c r="DM2292" s="1186"/>
      <c r="DN2292" s="1186"/>
      <c r="DO2292" s="1186"/>
      <c r="DP2292" s="1186"/>
      <c r="DQ2292" s="1186"/>
      <c r="DR2292" s="1186"/>
      <c r="DS2292" s="1186"/>
      <c r="DT2292" s="1186"/>
      <c r="DU2292" s="1186"/>
      <c r="DV2292" s="1186"/>
      <c r="DW2292" s="1186"/>
      <c r="DX2292" s="1186"/>
      <c r="DY2292" s="1186"/>
      <c r="DZ2292" s="1186"/>
      <c r="EA2292" s="1186"/>
      <c r="EB2292" s="1186"/>
      <c r="EC2292" s="1186"/>
      <c r="ED2292" s="1186"/>
      <c r="EE2292" s="1186"/>
      <c r="EF2292" s="1186"/>
      <c r="EG2292" s="1186"/>
      <c r="EH2292" s="1186"/>
      <c r="EI2292" s="1186"/>
      <c r="EJ2292" s="1186"/>
      <c r="EK2292" s="1186"/>
      <c r="EL2292" s="1186"/>
      <c r="EM2292" s="1186"/>
      <c r="EN2292" s="1186"/>
      <c r="EO2292" s="1186"/>
      <c r="EP2292" s="1186"/>
      <c r="EQ2292" s="1186"/>
      <c r="ER2292" s="1186"/>
      <c r="ES2292" s="1186"/>
      <c r="ET2292" s="1186"/>
      <c r="EU2292" s="1186"/>
      <c r="EV2292" s="1186"/>
      <c r="EW2292" s="1186"/>
      <c r="EX2292" s="1186"/>
      <c r="EY2292" s="1186"/>
      <c r="EZ2292" s="1186"/>
      <c r="FA2292" s="1186"/>
      <c r="FB2292" s="1186"/>
      <c r="FC2292" s="1186"/>
      <c r="FD2292" s="1186"/>
      <c r="FE2292" s="1186"/>
      <c r="FF2292" s="1186"/>
      <c r="FG2292" s="1186"/>
      <c r="FH2292" s="1186"/>
      <c r="FI2292" s="1186"/>
      <c r="FJ2292" s="1186"/>
      <c r="FK2292" s="1186"/>
      <c r="FL2292" s="1186"/>
      <c r="FM2292" s="1186"/>
      <c r="FN2292" s="1186"/>
      <c r="FO2292" s="1186"/>
      <c r="FP2292" s="1186"/>
      <c r="FQ2292" s="1186"/>
      <c r="FR2292" s="1186"/>
      <c r="FS2292" s="1186"/>
      <c r="FT2292" s="1186"/>
      <c r="FU2292" s="1186"/>
      <c r="FV2292" s="1186"/>
      <c r="FW2292" s="1186"/>
      <c r="FX2292" s="1186"/>
      <c r="FY2292" s="1186"/>
      <c r="FZ2292" s="1186"/>
      <c r="GA2292" s="1186"/>
      <c r="GB2292" s="1186"/>
      <c r="GC2292" s="1186"/>
      <c r="GD2292" s="1186"/>
      <c r="GE2292" s="1186"/>
      <c r="GF2292" s="1186"/>
      <c r="GG2292" s="1186"/>
      <c r="GH2292" s="1186"/>
      <c r="GI2292" s="1186"/>
      <c r="GJ2292" s="1186"/>
      <c r="GK2292" s="1186"/>
      <c r="GL2292" s="1186"/>
      <c r="GM2292" s="1186"/>
      <c r="GN2292" s="1186"/>
      <c r="GO2292" s="1186"/>
      <c r="GP2292" s="1186"/>
      <c r="GQ2292" s="1186"/>
      <c r="GR2292" s="1186"/>
      <c r="GS2292" s="1186"/>
      <c r="GT2292" s="1186"/>
      <c r="GU2292" s="1186"/>
      <c r="GV2292" s="1186"/>
      <c r="GW2292" s="1186"/>
      <c r="GX2292" s="1186"/>
      <c r="GY2292" s="1186"/>
      <c r="GZ2292" s="1186"/>
      <c r="HA2292" s="1186"/>
      <c r="HB2292" s="1186"/>
      <c r="HC2292" s="1186"/>
      <c r="HD2292" s="1186"/>
      <c r="HE2292" s="1186"/>
      <c r="HF2292" s="1186"/>
      <c r="HG2292" s="1186"/>
      <c r="HH2292" s="1186"/>
      <c r="HI2292" s="1186"/>
      <c r="HJ2292" s="1186"/>
      <c r="HK2292" s="1186"/>
      <c r="HL2292" s="1186"/>
      <c r="HM2292" s="1186"/>
      <c r="HN2292" s="1186"/>
      <c r="HO2292" s="1186"/>
      <c r="HP2292" s="1186"/>
      <c r="HQ2292" s="1186"/>
      <c r="HR2292" s="1186"/>
      <c r="HS2292" s="1186"/>
      <c r="HT2292" s="1186"/>
      <c r="HU2292" s="1186"/>
      <c r="HV2292" s="1186"/>
      <c r="HW2292" s="1186"/>
      <c r="HX2292" s="1186"/>
      <c r="HY2292" s="1186"/>
      <c r="HZ2292" s="1186"/>
      <c r="IA2292" s="1186"/>
      <c r="IB2292" s="1186"/>
    </row>
    <row r="2293" spans="1:236" s="1185" customFormat="1">
      <c r="A2293" s="1540"/>
      <c r="B2293" s="1541"/>
      <c r="C2293" s="1542"/>
      <c r="D2293" s="1543"/>
      <c r="E2293" s="1186"/>
      <c r="F2293" s="1544"/>
      <c r="G2293" s="1604"/>
      <c r="H2293" s="1604"/>
      <c r="I2293" s="1186"/>
      <c r="J2293" s="1186"/>
      <c r="K2293" s="1186"/>
      <c r="L2293" s="1186"/>
      <c r="M2293" s="1186"/>
      <c r="N2293" s="1186"/>
      <c r="O2293" s="1186"/>
      <c r="P2293" s="1186"/>
      <c r="Q2293" s="1186"/>
      <c r="R2293" s="1186"/>
      <c r="S2293" s="1186"/>
      <c r="T2293" s="1186"/>
      <c r="U2293" s="1186"/>
      <c r="V2293" s="1186"/>
      <c r="W2293" s="1186"/>
      <c r="X2293" s="1186"/>
      <c r="Y2293" s="1186"/>
      <c r="Z2293" s="1186"/>
      <c r="AA2293" s="1186"/>
      <c r="AB2293" s="1186"/>
      <c r="AC2293" s="1186"/>
      <c r="AD2293" s="1186"/>
      <c r="AE2293" s="1186"/>
      <c r="AF2293" s="1186"/>
      <c r="AG2293" s="1186"/>
      <c r="AH2293" s="1186"/>
      <c r="AI2293" s="1186"/>
      <c r="AJ2293" s="1186"/>
      <c r="AK2293" s="1186"/>
      <c r="AL2293" s="1186"/>
      <c r="AM2293" s="1186"/>
      <c r="AN2293" s="1186"/>
      <c r="AO2293" s="1186"/>
      <c r="AP2293" s="1186"/>
      <c r="AQ2293" s="1186"/>
      <c r="AR2293" s="1186"/>
      <c r="AS2293" s="1186"/>
      <c r="AT2293" s="1186"/>
      <c r="AU2293" s="1186"/>
      <c r="AV2293" s="1186"/>
      <c r="AW2293" s="1186"/>
      <c r="AX2293" s="1186"/>
      <c r="AY2293" s="1186"/>
      <c r="AZ2293" s="1186"/>
      <c r="BA2293" s="1186"/>
      <c r="BB2293" s="1186"/>
      <c r="BC2293" s="1186"/>
      <c r="BD2293" s="1186"/>
      <c r="BE2293" s="1186"/>
      <c r="BF2293" s="1186"/>
      <c r="BG2293" s="1186"/>
      <c r="BH2293" s="1186"/>
      <c r="BI2293" s="1186"/>
      <c r="BJ2293" s="1186"/>
      <c r="BK2293" s="1186"/>
      <c r="BL2293" s="1186"/>
      <c r="BM2293" s="1186"/>
      <c r="BN2293" s="1186"/>
      <c r="BO2293" s="1186"/>
      <c r="BP2293" s="1186"/>
      <c r="BQ2293" s="1186"/>
      <c r="BR2293" s="1186"/>
      <c r="BS2293" s="1186"/>
      <c r="BT2293" s="1186"/>
      <c r="BU2293" s="1186"/>
      <c r="BV2293" s="1186"/>
      <c r="BW2293" s="1186"/>
      <c r="BX2293" s="1186"/>
      <c r="BY2293" s="1186"/>
      <c r="BZ2293" s="1186"/>
      <c r="CA2293" s="1186"/>
      <c r="CB2293" s="1186"/>
      <c r="CC2293" s="1186"/>
      <c r="CD2293" s="1186"/>
      <c r="CE2293" s="1186"/>
      <c r="CF2293" s="1186"/>
      <c r="CG2293" s="1186"/>
      <c r="CH2293" s="1186"/>
      <c r="CI2293" s="1186"/>
      <c r="CJ2293" s="1186"/>
      <c r="CK2293" s="1186"/>
      <c r="CL2293" s="1186"/>
      <c r="CM2293" s="1186"/>
      <c r="CN2293" s="1186"/>
      <c r="CO2293" s="1186"/>
      <c r="CP2293" s="1186"/>
      <c r="CQ2293" s="1186"/>
      <c r="CR2293" s="1186"/>
      <c r="CS2293" s="1186"/>
      <c r="CT2293" s="1186"/>
      <c r="CU2293" s="1186"/>
      <c r="CV2293" s="1186"/>
      <c r="CW2293" s="1186"/>
      <c r="CX2293" s="1186"/>
      <c r="CY2293" s="1186"/>
      <c r="CZ2293" s="1186"/>
      <c r="DA2293" s="1186"/>
      <c r="DB2293" s="1186"/>
      <c r="DC2293" s="1186"/>
      <c r="DD2293" s="1186"/>
      <c r="DE2293" s="1186"/>
      <c r="DF2293" s="1186"/>
      <c r="DG2293" s="1186"/>
      <c r="DH2293" s="1186"/>
      <c r="DI2293" s="1186"/>
      <c r="DJ2293" s="1186"/>
      <c r="DK2293" s="1186"/>
      <c r="DL2293" s="1186"/>
      <c r="DM2293" s="1186"/>
      <c r="DN2293" s="1186"/>
      <c r="DO2293" s="1186"/>
      <c r="DP2293" s="1186"/>
      <c r="DQ2293" s="1186"/>
      <c r="DR2293" s="1186"/>
      <c r="DS2293" s="1186"/>
      <c r="DT2293" s="1186"/>
      <c r="DU2293" s="1186"/>
      <c r="DV2293" s="1186"/>
      <c r="DW2293" s="1186"/>
      <c r="DX2293" s="1186"/>
      <c r="DY2293" s="1186"/>
      <c r="DZ2293" s="1186"/>
      <c r="EA2293" s="1186"/>
      <c r="EB2293" s="1186"/>
      <c r="EC2293" s="1186"/>
      <c r="ED2293" s="1186"/>
      <c r="EE2293" s="1186"/>
      <c r="EF2293" s="1186"/>
      <c r="EG2293" s="1186"/>
      <c r="EH2293" s="1186"/>
      <c r="EI2293" s="1186"/>
      <c r="EJ2293" s="1186"/>
      <c r="EK2293" s="1186"/>
      <c r="EL2293" s="1186"/>
      <c r="EM2293" s="1186"/>
      <c r="EN2293" s="1186"/>
      <c r="EO2293" s="1186"/>
      <c r="EP2293" s="1186"/>
      <c r="EQ2293" s="1186"/>
      <c r="ER2293" s="1186"/>
      <c r="ES2293" s="1186"/>
      <c r="ET2293" s="1186"/>
      <c r="EU2293" s="1186"/>
      <c r="EV2293" s="1186"/>
      <c r="EW2293" s="1186"/>
      <c r="EX2293" s="1186"/>
      <c r="EY2293" s="1186"/>
      <c r="EZ2293" s="1186"/>
      <c r="FA2293" s="1186"/>
      <c r="FB2293" s="1186"/>
      <c r="FC2293" s="1186"/>
      <c r="FD2293" s="1186"/>
      <c r="FE2293" s="1186"/>
      <c r="FF2293" s="1186"/>
      <c r="FG2293" s="1186"/>
      <c r="FH2293" s="1186"/>
      <c r="FI2293" s="1186"/>
      <c r="FJ2293" s="1186"/>
      <c r="FK2293" s="1186"/>
      <c r="FL2293" s="1186"/>
      <c r="FM2293" s="1186"/>
      <c r="FN2293" s="1186"/>
      <c r="FO2293" s="1186"/>
      <c r="FP2293" s="1186"/>
      <c r="FQ2293" s="1186"/>
      <c r="FR2293" s="1186"/>
      <c r="FS2293" s="1186"/>
      <c r="FT2293" s="1186"/>
      <c r="FU2293" s="1186"/>
      <c r="FV2293" s="1186"/>
      <c r="FW2293" s="1186"/>
      <c r="FX2293" s="1186"/>
      <c r="FY2293" s="1186"/>
      <c r="FZ2293" s="1186"/>
      <c r="GA2293" s="1186"/>
      <c r="GB2293" s="1186"/>
      <c r="GC2293" s="1186"/>
      <c r="GD2293" s="1186"/>
      <c r="GE2293" s="1186"/>
      <c r="GF2293" s="1186"/>
      <c r="GG2293" s="1186"/>
      <c r="GH2293" s="1186"/>
      <c r="GI2293" s="1186"/>
      <c r="GJ2293" s="1186"/>
      <c r="GK2293" s="1186"/>
      <c r="GL2293" s="1186"/>
      <c r="GM2293" s="1186"/>
      <c r="GN2293" s="1186"/>
      <c r="GO2293" s="1186"/>
      <c r="GP2293" s="1186"/>
      <c r="GQ2293" s="1186"/>
      <c r="GR2293" s="1186"/>
      <c r="GS2293" s="1186"/>
      <c r="GT2293" s="1186"/>
      <c r="GU2293" s="1186"/>
      <c r="GV2293" s="1186"/>
      <c r="GW2293" s="1186"/>
      <c r="GX2293" s="1186"/>
      <c r="GY2293" s="1186"/>
      <c r="GZ2293" s="1186"/>
      <c r="HA2293" s="1186"/>
      <c r="HB2293" s="1186"/>
      <c r="HC2293" s="1186"/>
      <c r="HD2293" s="1186"/>
      <c r="HE2293" s="1186"/>
      <c r="HF2293" s="1186"/>
      <c r="HG2293" s="1186"/>
      <c r="HH2293" s="1186"/>
      <c r="HI2293" s="1186"/>
      <c r="HJ2293" s="1186"/>
      <c r="HK2293" s="1186"/>
      <c r="HL2293" s="1186"/>
      <c r="HM2293" s="1186"/>
      <c r="HN2293" s="1186"/>
      <c r="HO2293" s="1186"/>
      <c r="HP2293" s="1186"/>
      <c r="HQ2293" s="1186"/>
      <c r="HR2293" s="1186"/>
      <c r="HS2293" s="1186"/>
      <c r="HT2293" s="1186"/>
      <c r="HU2293" s="1186"/>
      <c r="HV2293" s="1186"/>
      <c r="HW2293" s="1186"/>
      <c r="HX2293" s="1186"/>
      <c r="HY2293" s="1186"/>
      <c r="HZ2293" s="1186"/>
      <c r="IA2293" s="1186"/>
      <c r="IB2293" s="1186"/>
    </row>
    <row r="2294" spans="1:236" s="1185" customFormat="1">
      <c r="A2294" s="1540"/>
      <c r="B2294" s="1541"/>
      <c r="C2294" s="1542"/>
      <c r="D2294" s="1543"/>
      <c r="E2294" s="1186"/>
      <c r="F2294" s="1544"/>
      <c r="G2294" s="1604"/>
      <c r="H2294" s="1604"/>
      <c r="I2294" s="1186"/>
      <c r="J2294" s="1186"/>
      <c r="K2294" s="1186"/>
      <c r="L2294" s="1186"/>
      <c r="M2294" s="1186"/>
      <c r="N2294" s="1186"/>
      <c r="O2294" s="1186"/>
      <c r="P2294" s="1186"/>
      <c r="Q2294" s="1186"/>
      <c r="R2294" s="1186"/>
      <c r="S2294" s="1186"/>
      <c r="T2294" s="1186"/>
      <c r="U2294" s="1186"/>
      <c r="V2294" s="1186"/>
      <c r="W2294" s="1186"/>
      <c r="X2294" s="1186"/>
      <c r="Y2294" s="1186"/>
      <c r="Z2294" s="1186"/>
      <c r="AA2294" s="1186"/>
      <c r="AB2294" s="1186"/>
      <c r="AC2294" s="1186"/>
      <c r="AD2294" s="1186"/>
      <c r="AE2294" s="1186"/>
      <c r="AF2294" s="1186"/>
      <c r="AG2294" s="1186"/>
      <c r="AH2294" s="1186"/>
      <c r="AI2294" s="1186"/>
      <c r="AJ2294" s="1186"/>
      <c r="AK2294" s="1186"/>
      <c r="AL2294" s="1186"/>
      <c r="AM2294" s="1186"/>
      <c r="AN2294" s="1186"/>
      <c r="AO2294" s="1186"/>
      <c r="AP2294" s="1186"/>
      <c r="AQ2294" s="1186"/>
      <c r="AR2294" s="1186"/>
      <c r="AS2294" s="1186"/>
      <c r="AT2294" s="1186"/>
      <c r="AU2294" s="1186"/>
      <c r="AV2294" s="1186"/>
      <c r="AW2294" s="1186"/>
      <c r="AX2294" s="1186"/>
      <c r="AY2294" s="1186"/>
      <c r="AZ2294" s="1186"/>
      <c r="BA2294" s="1186"/>
      <c r="BB2294" s="1186"/>
      <c r="BC2294" s="1186"/>
      <c r="BD2294" s="1186"/>
      <c r="BE2294" s="1186"/>
      <c r="BF2294" s="1186"/>
      <c r="BG2294" s="1186"/>
      <c r="BH2294" s="1186"/>
      <c r="BI2294" s="1186"/>
      <c r="BJ2294" s="1186"/>
      <c r="BK2294" s="1186"/>
      <c r="BL2294" s="1186"/>
      <c r="BM2294" s="1186"/>
      <c r="BN2294" s="1186"/>
      <c r="BO2294" s="1186"/>
      <c r="BP2294" s="1186"/>
      <c r="BQ2294" s="1186"/>
      <c r="BR2294" s="1186"/>
      <c r="BS2294" s="1186"/>
      <c r="BT2294" s="1186"/>
      <c r="BU2294" s="1186"/>
      <c r="BV2294" s="1186"/>
      <c r="BW2294" s="1186"/>
      <c r="BX2294" s="1186"/>
      <c r="BY2294" s="1186"/>
      <c r="BZ2294" s="1186"/>
      <c r="CA2294" s="1186"/>
      <c r="CB2294" s="1186"/>
      <c r="CC2294" s="1186"/>
      <c r="CD2294" s="1186"/>
      <c r="CE2294" s="1186"/>
      <c r="CF2294" s="1186"/>
      <c r="CG2294" s="1186"/>
      <c r="CH2294" s="1186"/>
      <c r="CI2294" s="1186"/>
      <c r="CJ2294" s="1186"/>
      <c r="CK2294" s="1186"/>
      <c r="CL2294" s="1186"/>
      <c r="CM2294" s="1186"/>
      <c r="CN2294" s="1186"/>
      <c r="CO2294" s="1186"/>
      <c r="CP2294" s="1186"/>
      <c r="CQ2294" s="1186"/>
      <c r="CR2294" s="1186"/>
      <c r="CS2294" s="1186"/>
      <c r="CT2294" s="1186"/>
      <c r="CU2294" s="1186"/>
      <c r="CV2294" s="1186"/>
      <c r="CW2294" s="1186"/>
      <c r="CX2294" s="1186"/>
      <c r="CY2294" s="1186"/>
      <c r="CZ2294" s="1186"/>
      <c r="DA2294" s="1186"/>
      <c r="DB2294" s="1186"/>
      <c r="DC2294" s="1186"/>
      <c r="DD2294" s="1186"/>
      <c r="DE2294" s="1186"/>
      <c r="DF2294" s="1186"/>
      <c r="DG2294" s="1186"/>
      <c r="DH2294" s="1186"/>
      <c r="DI2294" s="1186"/>
      <c r="DJ2294" s="1186"/>
      <c r="DK2294" s="1186"/>
      <c r="DL2294" s="1186"/>
      <c r="DM2294" s="1186"/>
      <c r="DN2294" s="1186"/>
      <c r="DO2294" s="1186"/>
      <c r="DP2294" s="1186"/>
      <c r="DQ2294" s="1186"/>
      <c r="DR2294" s="1186"/>
      <c r="DS2294" s="1186"/>
      <c r="DT2294" s="1186"/>
      <c r="DU2294" s="1186"/>
      <c r="DV2294" s="1186"/>
      <c r="DW2294" s="1186"/>
      <c r="DX2294" s="1186"/>
      <c r="DY2294" s="1186"/>
      <c r="DZ2294" s="1186"/>
      <c r="EA2294" s="1186"/>
      <c r="EB2294" s="1186"/>
      <c r="EC2294" s="1186"/>
      <c r="ED2294" s="1186"/>
      <c r="EE2294" s="1186"/>
      <c r="EF2294" s="1186"/>
      <c r="EG2294" s="1186"/>
      <c r="EH2294" s="1186"/>
      <c r="EI2294" s="1186"/>
      <c r="EJ2294" s="1186"/>
      <c r="EK2294" s="1186"/>
      <c r="EL2294" s="1186"/>
      <c r="EM2294" s="1186"/>
      <c r="EN2294" s="1186"/>
      <c r="EO2294" s="1186"/>
      <c r="EP2294" s="1186"/>
      <c r="EQ2294" s="1186"/>
      <c r="ER2294" s="1186"/>
      <c r="ES2294" s="1186"/>
      <c r="ET2294" s="1186"/>
      <c r="EU2294" s="1186"/>
      <c r="EV2294" s="1186"/>
      <c r="EW2294" s="1186"/>
      <c r="EX2294" s="1186"/>
      <c r="EY2294" s="1186"/>
      <c r="EZ2294" s="1186"/>
      <c r="FA2294" s="1186"/>
      <c r="FB2294" s="1186"/>
      <c r="FC2294" s="1186"/>
      <c r="FD2294" s="1186"/>
      <c r="FE2294" s="1186"/>
      <c r="FF2294" s="1186"/>
      <c r="FG2294" s="1186"/>
      <c r="FH2294" s="1186"/>
      <c r="FI2294" s="1186"/>
      <c r="FJ2294" s="1186"/>
      <c r="FK2294" s="1186"/>
      <c r="FL2294" s="1186"/>
      <c r="FM2294" s="1186"/>
      <c r="FN2294" s="1186"/>
      <c r="FO2294" s="1186"/>
      <c r="FP2294" s="1186"/>
      <c r="FQ2294" s="1186"/>
      <c r="FR2294" s="1186"/>
      <c r="FS2294" s="1186"/>
      <c r="FT2294" s="1186"/>
      <c r="FU2294" s="1186"/>
      <c r="FV2294" s="1186"/>
      <c r="FW2294" s="1186"/>
      <c r="FX2294" s="1186"/>
      <c r="FY2294" s="1186"/>
      <c r="FZ2294" s="1186"/>
      <c r="GA2294" s="1186"/>
      <c r="GB2294" s="1186"/>
      <c r="GC2294" s="1186"/>
      <c r="GD2294" s="1186"/>
      <c r="GE2294" s="1186"/>
      <c r="GF2294" s="1186"/>
      <c r="GG2294" s="1186"/>
      <c r="GH2294" s="1186"/>
      <c r="GI2294" s="1186"/>
      <c r="GJ2294" s="1186"/>
      <c r="GK2294" s="1186"/>
      <c r="GL2294" s="1186"/>
      <c r="GM2294" s="1186"/>
      <c r="GN2294" s="1186"/>
      <c r="GO2294" s="1186"/>
      <c r="GP2294" s="1186"/>
      <c r="GQ2294" s="1186"/>
      <c r="GR2294" s="1186"/>
      <c r="GS2294" s="1186"/>
      <c r="GT2294" s="1186"/>
      <c r="GU2294" s="1186"/>
      <c r="GV2294" s="1186"/>
      <c r="GW2294" s="1186"/>
      <c r="GX2294" s="1186"/>
      <c r="GY2294" s="1186"/>
      <c r="GZ2294" s="1186"/>
      <c r="HA2294" s="1186"/>
      <c r="HB2294" s="1186"/>
      <c r="HC2294" s="1186"/>
      <c r="HD2294" s="1186"/>
      <c r="HE2294" s="1186"/>
      <c r="HF2294" s="1186"/>
      <c r="HG2294" s="1186"/>
      <c r="HH2294" s="1186"/>
      <c r="HI2294" s="1186"/>
      <c r="HJ2294" s="1186"/>
      <c r="HK2294" s="1186"/>
      <c r="HL2294" s="1186"/>
      <c r="HM2294" s="1186"/>
      <c r="HN2294" s="1186"/>
      <c r="HO2294" s="1186"/>
      <c r="HP2294" s="1186"/>
      <c r="HQ2294" s="1186"/>
      <c r="HR2294" s="1186"/>
      <c r="HS2294" s="1186"/>
      <c r="HT2294" s="1186"/>
      <c r="HU2294" s="1186"/>
      <c r="HV2294" s="1186"/>
      <c r="HW2294" s="1186"/>
      <c r="HX2294" s="1186"/>
      <c r="HY2294" s="1186"/>
      <c r="HZ2294" s="1186"/>
      <c r="IA2294" s="1186"/>
      <c r="IB2294" s="1186"/>
    </row>
    <row r="2295" spans="1:236" s="1185" customFormat="1">
      <c r="A2295" s="1540"/>
      <c r="B2295" s="1541"/>
      <c r="C2295" s="1542"/>
      <c r="D2295" s="1543"/>
      <c r="E2295" s="1186"/>
      <c r="F2295" s="1544"/>
      <c r="G2295" s="1604"/>
      <c r="H2295" s="1604"/>
      <c r="I2295" s="1186"/>
      <c r="J2295" s="1186"/>
      <c r="K2295" s="1186"/>
      <c r="L2295" s="1186"/>
      <c r="M2295" s="1186"/>
      <c r="N2295" s="1186"/>
      <c r="O2295" s="1186"/>
      <c r="P2295" s="1186"/>
      <c r="Q2295" s="1186"/>
      <c r="R2295" s="1186"/>
      <c r="S2295" s="1186"/>
      <c r="T2295" s="1186"/>
      <c r="U2295" s="1186"/>
      <c r="V2295" s="1186"/>
      <c r="W2295" s="1186"/>
      <c r="X2295" s="1186"/>
      <c r="Y2295" s="1186"/>
      <c r="Z2295" s="1186"/>
      <c r="AA2295" s="1186"/>
      <c r="AB2295" s="1186"/>
      <c r="AC2295" s="1186"/>
      <c r="AD2295" s="1186"/>
      <c r="AE2295" s="1186"/>
      <c r="AF2295" s="1186"/>
      <c r="AG2295" s="1186"/>
      <c r="AH2295" s="1186"/>
      <c r="AI2295" s="1186"/>
      <c r="AJ2295" s="1186"/>
      <c r="AK2295" s="1186"/>
      <c r="AL2295" s="1186"/>
      <c r="AM2295" s="1186"/>
      <c r="AN2295" s="1186"/>
      <c r="AO2295" s="1186"/>
      <c r="AP2295" s="1186"/>
      <c r="AQ2295" s="1186"/>
      <c r="AR2295" s="1186"/>
      <c r="AS2295" s="1186"/>
      <c r="AT2295" s="1186"/>
      <c r="AU2295" s="1186"/>
      <c r="AV2295" s="1186"/>
      <c r="AW2295" s="1186"/>
      <c r="AX2295" s="1186"/>
      <c r="AY2295" s="1186"/>
      <c r="AZ2295" s="1186"/>
      <c r="BA2295" s="1186"/>
      <c r="BB2295" s="1186"/>
      <c r="BC2295" s="1186"/>
      <c r="BD2295" s="1186"/>
      <c r="BE2295" s="1186"/>
      <c r="BF2295" s="1186"/>
      <c r="BG2295" s="1186"/>
      <c r="BH2295" s="1186"/>
      <c r="BI2295" s="1186"/>
      <c r="BJ2295" s="1186"/>
      <c r="BK2295" s="1186"/>
      <c r="BL2295" s="1186"/>
      <c r="BM2295" s="1186"/>
      <c r="BN2295" s="1186"/>
      <c r="BO2295" s="1186"/>
      <c r="BP2295" s="1186"/>
      <c r="BQ2295" s="1186"/>
      <c r="BR2295" s="1186"/>
      <c r="BS2295" s="1186"/>
      <c r="BT2295" s="1186"/>
      <c r="BU2295" s="1186"/>
      <c r="BV2295" s="1186"/>
      <c r="BW2295" s="1186"/>
      <c r="BX2295" s="1186"/>
      <c r="BY2295" s="1186"/>
      <c r="BZ2295" s="1186"/>
      <c r="CA2295" s="1186"/>
      <c r="CB2295" s="1186"/>
      <c r="CC2295" s="1186"/>
      <c r="CD2295" s="1186"/>
      <c r="CE2295" s="1186"/>
      <c r="CF2295" s="1186"/>
      <c r="CG2295" s="1186"/>
      <c r="CH2295" s="1186"/>
      <c r="CI2295" s="1186"/>
      <c r="CJ2295" s="1186"/>
      <c r="CK2295" s="1186"/>
      <c r="CL2295" s="1186"/>
      <c r="CM2295" s="1186"/>
      <c r="CN2295" s="1186"/>
      <c r="CO2295" s="1186"/>
      <c r="CP2295" s="1186"/>
      <c r="CQ2295" s="1186"/>
      <c r="CR2295" s="1186"/>
      <c r="CS2295" s="1186"/>
      <c r="CT2295" s="1186"/>
      <c r="CU2295" s="1186"/>
      <c r="CV2295" s="1186"/>
      <c r="CW2295" s="1186"/>
      <c r="CX2295" s="1186"/>
      <c r="CY2295" s="1186"/>
      <c r="CZ2295" s="1186"/>
      <c r="DA2295" s="1186"/>
      <c r="DB2295" s="1186"/>
      <c r="DC2295" s="1186"/>
      <c r="DD2295" s="1186"/>
      <c r="DE2295" s="1186"/>
      <c r="DF2295" s="1186"/>
      <c r="DG2295" s="1186"/>
      <c r="DH2295" s="1186"/>
      <c r="DI2295" s="1186"/>
      <c r="DJ2295" s="1186"/>
      <c r="DK2295" s="1186"/>
      <c r="DL2295" s="1186"/>
      <c r="DM2295" s="1186"/>
      <c r="DN2295" s="1186"/>
      <c r="DO2295" s="1186"/>
      <c r="DP2295" s="1186"/>
      <c r="DQ2295" s="1186"/>
      <c r="DR2295" s="1186"/>
      <c r="DS2295" s="1186"/>
      <c r="DT2295" s="1186"/>
      <c r="DU2295" s="1186"/>
      <c r="DV2295" s="1186"/>
      <c r="DW2295" s="1186"/>
      <c r="DX2295" s="1186"/>
      <c r="DY2295" s="1186"/>
      <c r="DZ2295" s="1186"/>
      <c r="EA2295" s="1186"/>
      <c r="EB2295" s="1186"/>
      <c r="EC2295" s="1186"/>
      <c r="ED2295" s="1186"/>
      <c r="EE2295" s="1186"/>
      <c r="EF2295" s="1186"/>
      <c r="EG2295" s="1186"/>
      <c r="EH2295" s="1186"/>
      <c r="EI2295" s="1186"/>
      <c r="EJ2295" s="1186"/>
      <c r="EK2295" s="1186"/>
      <c r="EL2295" s="1186"/>
      <c r="EM2295" s="1186"/>
      <c r="EN2295" s="1186"/>
      <c r="EO2295" s="1186"/>
      <c r="EP2295" s="1186"/>
      <c r="EQ2295" s="1186"/>
      <c r="ER2295" s="1186"/>
      <c r="ES2295" s="1186"/>
      <c r="ET2295" s="1186"/>
      <c r="EU2295" s="1186"/>
      <c r="EV2295" s="1186"/>
      <c r="EW2295" s="1186"/>
      <c r="EX2295" s="1186"/>
      <c r="EY2295" s="1186"/>
      <c r="EZ2295" s="1186"/>
      <c r="FA2295" s="1186"/>
      <c r="FB2295" s="1186"/>
      <c r="FC2295" s="1186"/>
      <c r="FD2295" s="1186"/>
      <c r="FE2295" s="1186"/>
      <c r="FF2295" s="1186"/>
      <c r="FG2295" s="1186"/>
      <c r="FH2295" s="1186"/>
      <c r="FI2295" s="1186"/>
      <c r="FJ2295" s="1186"/>
      <c r="FK2295" s="1186"/>
      <c r="FL2295" s="1186"/>
      <c r="FM2295" s="1186"/>
      <c r="FN2295" s="1186"/>
      <c r="FO2295" s="1186"/>
      <c r="FP2295" s="1186"/>
      <c r="FQ2295" s="1186"/>
      <c r="FR2295" s="1186"/>
      <c r="FS2295" s="1186"/>
      <c r="FT2295" s="1186"/>
      <c r="FU2295" s="1186"/>
      <c r="FV2295" s="1186"/>
      <c r="FW2295" s="1186"/>
      <c r="FX2295" s="1186"/>
      <c r="FY2295" s="1186"/>
      <c r="FZ2295" s="1186"/>
      <c r="GA2295" s="1186"/>
      <c r="GB2295" s="1186"/>
      <c r="GC2295" s="1186"/>
      <c r="GD2295" s="1186"/>
      <c r="GE2295" s="1186"/>
      <c r="GF2295" s="1186"/>
      <c r="GG2295" s="1186"/>
      <c r="GH2295" s="1186"/>
      <c r="GI2295" s="1186"/>
      <c r="GJ2295" s="1186"/>
      <c r="GK2295" s="1186"/>
      <c r="GL2295" s="1186"/>
      <c r="GM2295" s="1186"/>
      <c r="GN2295" s="1186"/>
      <c r="GO2295" s="1186"/>
      <c r="GP2295" s="1186"/>
      <c r="GQ2295" s="1186"/>
      <c r="GR2295" s="1186"/>
      <c r="GS2295" s="1186"/>
      <c r="GT2295" s="1186"/>
      <c r="GU2295" s="1186"/>
      <c r="GV2295" s="1186"/>
      <c r="GW2295" s="1186"/>
      <c r="GX2295" s="1186"/>
      <c r="GY2295" s="1186"/>
      <c r="GZ2295" s="1186"/>
      <c r="HA2295" s="1186"/>
      <c r="HB2295" s="1186"/>
      <c r="HC2295" s="1186"/>
      <c r="HD2295" s="1186"/>
      <c r="HE2295" s="1186"/>
      <c r="HF2295" s="1186"/>
      <c r="HG2295" s="1186"/>
      <c r="HH2295" s="1186"/>
      <c r="HI2295" s="1186"/>
      <c r="HJ2295" s="1186"/>
      <c r="HK2295" s="1186"/>
      <c r="HL2295" s="1186"/>
      <c r="HM2295" s="1186"/>
      <c r="HN2295" s="1186"/>
      <c r="HO2295" s="1186"/>
      <c r="HP2295" s="1186"/>
      <c r="HQ2295" s="1186"/>
      <c r="HR2295" s="1186"/>
      <c r="HS2295" s="1186"/>
      <c r="HT2295" s="1186"/>
      <c r="HU2295" s="1186"/>
      <c r="HV2295" s="1186"/>
      <c r="HW2295" s="1186"/>
      <c r="HX2295" s="1186"/>
      <c r="HY2295" s="1186"/>
      <c r="HZ2295" s="1186"/>
      <c r="IA2295" s="1186"/>
      <c r="IB2295" s="1186"/>
    </row>
    <row r="2296" spans="1:236" s="1185" customFormat="1">
      <c r="A2296" s="1540"/>
      <c r="B2296" s="1541"/>
      <c r="C2296" s="1542"/>
      <c r="D2296" s="1543"/>
      <c r="E2296" s="1186"/>
      <c r="F2296" s="1544"/>
      <c r="G2296" s="1604"/>
      <c r="H2296" s="1604"/>
      <c r="I2296" s="1186"/>
      <c r="J2296" s="1186"/>
      <c r="K2296" s="1186"/>
      <c r="L2296" s="1186"/>
      <c r="M2296" s="1186"/>
      <c r="N2296" s="1186"/>
      <c r="O2296" s="1186"/>
      <c r="P2296" s="1186"/>
      <c r="Q2296" s="1186"/>
      <c r="R2296" s="1186"/>
      <c r="S2296" s="1186"/>
      <c r="T2296" s="1186"/>
      <c r="U2296" s="1186"/>
      <c r="V2296" s="1186"/>
      <c r="W2296" s="1186"/>
      <c r="X2296" s="1186"/>
      <c r="Y2296" s="1186"/>
      <c r="Z2296" s="1186"/>
      <c r="AA2296" s="1186"/>
      <c r="AB2296" s="1186"/>
      <c r="AC2296" s="1186"/>
      <c r="AD2296" s="1186"/>
      <c r="AE2296" s="1186"/>
      <c r="AF2296" s="1186"/>
      <c r="AG2296" s="1186"/>
      <c r="AH2296" s="1186"/>
      <c r="AI2296" s="1186"/>
      <c r="AJ2296" s="1186"/>
      <c r="AK2296" s="1186"/>
      <c r="AL2296" s="1186"/>
      <c r="AM2296" s="1186"/>
      <c r="AN2296" s="1186"/>
      <c r="AO2296" s="1186"/>
      <c r="AP2296" s="1186"/>
      <c r="AQ2296" s="1186"/>
      <c r="AR2296" s="1186"/>
      <c r="AS2296" s="1186"/>
      <c r="AT2296" s="1186"/>
      <c r="AU2296" s="1186"/>
      <c r="AV2296" s="1186"/>
      <c r="AW2296" s="1186"/>
      <c r="AX2296" s="1186"/>
      <c r="AY2296" s="1186"/>
      <c r="AZ2296" s="1186"/>
      <c r="BA2296" s="1186"/>
      <c r="BB2296" s="1186"/>
      <c r="BC2296" s="1186"/>
      <c r="BD2296" s="1186"/>
      <c r="BE2296" s="1186"/>
      <c r="BF2296" s="1186"/>
      <c r="BG2296" s="1186"/>
      <c r="BH2296" s="1186"/>
      <c r="BI2296" s="1186"/>
      <c r="BJ2296" s="1186"/>
      <c r="BK2296" s="1186"/>
      <c r="BL2296" s="1186"/>
      <c r="BM2296" s="1186"/>
      <c r="BN2296" s="1186"/>
      <c r="BO2296" s="1186"/>
      <c r="BP2296" s="1186"/>
      <c r="BQ2296" s="1186"/>
      <c r="BR2296" s="1186"/>
      <c r="BS2296" s="1186"/>
      <c r="BT2296" s="1186"/>
      <c r="BU2296" s="1186"/>
      <c r="BV2296" s="1186"/>
      <c r="BW2296" s="1186"/>
      <c r="BX2296" s="1186"/>
      <c r="BY2296" s="1186"/>
      <c r="BZ2296" s="1186"/>
      <c r="CA2296" s="1186"/>
      <c r="CB2296" s="1186"/>
      <c r="CC2296" s="1186"/>
      <c r="CD2296" s="1186"/>
      <c r="CE2296" s="1186"/>
      <c r="CF2296" s="1186"/>
      <c r="CG2296" s="1186"/>
      <c r="CH2296" s="1186"/>
      <c r="CI2296" s="1186"/>
      <c r="CJ2296" s="1186"/>
      <c r="CK2296" s="1186"/>
      <c r="CL2296" s="1186"/>
      <c r="CM2296" s="1186"/>
      <c r="CN2296" s="1186"/>
      <c r="CO2296" s="1186"/>
      <c r="CP2296" s="1186"/>
      <c r="CQ2296" s="1186"/>
      <c r="CR2296" s="1186"/>
      <c r="CS2296" s="1186"/>
      <c r="CT2296" s="1186"/>
      <c r="CU2296" s="1186"/>
      <c r="CV2296" s="1186"/>
      <c r="CW2296" s="1186"/>
      <c r="CX2296" s="1186"/>
      <c r="CY2296" s="1186"/>
      <c r="CZ2296" s="1186"/>
      <c r="DA2296" s="1186"/>
      <c r="DB2296" s="1186"/>
      <c r="DC2296" s="1186"/>
      <c r="DD2296" s="1186"/>
      <c r="DE2296" s="1186"/>
      <c r="DF2296" s="1186"/>
      <c r="DG2296" s="1186"/>
      <c r="DH2296" s="1186"/>
      <c r="DI2296" s="1186"/>
      <c r="DJ2296" s="1186"/>
      <c r="DK2296" s="1186"/>
      <c r="DL2296" s="1186"/>
      <c r="DM2296" s="1186"/>
      <c r="DN2296" s="1186"/>
      <c r="DO2296" s="1186"/>
      <c r="DP2296" s="1186"/>
      <c r="DQ2296" s="1186"/>
      <c r="DR2296" s="1186"/>
      <c r="DS2296" s="1186"/>
      <c r="DT2296" s="1186"/>
      <c r="DU2296" s="1186"/>
      <c r="DV2296" s="1186"/>
      <c r="DW2296" s="1186"/>
      <c r="DX2296" s="1186"/>
      <c r="DY2296" s="1186"/>
      <c r="DZ2296" s="1186"/>
      <c r="EA2296" s="1186"/>
      <c r="EB2296" s="1186"/>
      <c r="EC2296" s="1186"/>
      <c r="ED2296" s="1186"/>
      <c r="EE2296" s="1186"/>
      <c r="EF2296" s="1186"/>
      <c r="EG2296" s="1186"/>
      <c r="EH2296" s="1186"/>
      <c r="EI2296" s="1186"/>
      <c r="EJ2296" s="1186"/>
      <c r="EK2296" s="1186"/>
      <c r="EL2296" s="1186"/>
      <c r="EM2296" s="1186"/>
      <c r="EN2296" s="1186"/>
      <c r="EO2296" s="1186"/>
      <c r="EP2296" s="1186"/>
      <c r="EQ2296" s="1186"/>
      <c r="ER2296" s="1186"/>
      <c r="ES2296" s="1186"/>
      <c r="ET2296" s="1186"/>
      <c r="EU2296" s="1186"/>
      <c r="EV2296" s="1186"/>
      <c r="EW2296" s="1186"/>
      <c r="EX2296" s="1186"/>
      <c r="EY2296" s="1186"/>
      <c r="EZ2296" s="1186"/>
      <c r="FA2296" s="1186"/>
      <c r="FB2296" s="1186"/>
      <c r="FC2296" s="1186"/>
      <c r="FD2296" s="1186"/>
      <c r="FE2296" s="1186"/>
      <c r="FF2296" s="1186"/>
      <c r="FG2296" s="1186"/>
      <c r="FH2296" s="1186"/>
      <c r="FI2296" s="1186"/>
      <c r="FJ2296" s="1186"/>
      <c r="FK2296" s="1186"/>
      <c r="FL2296" s="1186"/>
      <c r="FM2296" s="1186"/>
      <c r="FN2296" s="1186"/>
      <c r="FO2296" s="1186"/>
      <c r="FP2296" s="1186"/>
      <c r="FQ2296" s="1186"/>
      <c r="FR2296" s="1186"/>
      <c r="FS2296" s="1186"/>
      <c r="FT2296" s="1186"/>
      <c r="FU2296" s="1186"/>
      <c r="FV2296" s="1186"/>
      <c r="FW2296" s="1186"/>
      <c r="FX2296" s="1186"/>
      <c r="FY2296" s="1186"/>
      <c r="FZ2296" s="1186"/>
      <c r="GA2296" s="1186"/>
      <c r="GB2296" s="1186"/>
      <c r="GC2296" s="1186"/>
      <c r="GD2296" s="1186"/>
      <c r="GE2296" s="1186"/>
      <c r="GF2296" s="1186"/>
      <c r="GG2296" s="1186"/>
      <c r="GH2296" s="1186"/>
      <c r="GI2296" s="1186"/>
      <c r="GJ2296" s="1186"/>
      <c r="GK2296" s="1186"/>
      <c r="GL2296" s="1186"/>
      <c r="GM2296" s="1186"/>
      <c r="GN2296" s="1186"/>
      <c r="GO2296" s="1186"/>
      <c r="GP2296" s="1186"/>
      <c r="GQ2296" s="1186"/>
      <c r="GR2296" s="1186"/>
      <c r="GS2296" s="1186"/>
      <c r="GT2296" s="1186"/>
      <c r="GU2296" s="1186"/>
      <c r="GV2296" s="1186"/>
      <c r="GW2296" s="1186"/>
      <c r="GX2296" s="1186"/>
      <c r="GY2296" s="1186"/>
      <c r="GZ2296" s="1186"/>
      <c r="HA2296" s="1186"/>
      <c r="HB2296" s="1186"/>
      <c r="HC2296" s="1186"/>
      <c r="HD2296" s="1186"/>
      <c r="HE2296" s="1186"/>
      <c r="HF2296" s="1186"/>
      <c r="HG2296" s="1186"/>
      <c r="HH2296" s="1186"/>
      <c r="HI2296" s="1186"/>
      <c r="HJ2296" s="1186"/>
      <c r="HK2296" s="1186"/>
      <c r="HL2296" s="1186"/>
      <c r="HM2296" s="1186"/>
      <c r="HN2296" s="1186"/>
      <c r="HO2296" s="1186"/>
      <c r="HP2296" s="1186"/>
      <c r="HQ2296" s="1186"/>
      <c r="HR2296" s="1186"/>
      <c r="HS2296" s="1186"/>
      <c r="HT2296" s="1186"/>
      <c r="HU2296" s="1186"/>
      <c r="HV2296" s="1186"/>
      <c r="HW2296" s="1186"/>
      <c r="HX2296" s="1186"/>
      <c r="HY2296" s="1186"/>
      <c r="HZ2296" s="1186"/>
      <c r="IA2296" s="1186"/>
      <c r="IB2296" s="1186"/>
    </row>
    <row r="2297" spans="1:236" s="1185" customFormat="1">
      <c r="A2297" s="1540"/>
      <c r="B2297" s="1541"/>
      <c r="C2297" s="1542"/>
      <c r="D2297" s="1543"/>
      <c r="E2297" s="1186"/>
      <c r="F2297" s="1544"/>
      <c r="G2297" s="1604"/>
      <c r="H2297" s="1604"/>
      <c r="I2297" s="1186"/>
      <c r="J2297" s="1186"/>
      <c r="K2297" s="1186"/>
      <c r="L2297" s="1186"/>
      <c r="M2297" s="1186"/>
      <c r="N2297" s="1186"/>
      <c r="O2297" s="1186"/>
      <c r="P2297" s="1186"/>
      <c r="Q2297" s="1186"/>
      <c r="R2297" s="1186"/>
      <c r="S2297" s="1186"/>
      <c r="T2297" s="1186"/>
      <c r="U2297" s="1186"/>
      <c r="V2297" s="1186"/>
      <c r="W2297" s="1186"/>
      <c r="X2297" s="1186"/>
      <c r="Y2297" s="1186"/>
      <c r="Z2297" s="1186"/>
      <c r="AA2297" s="1186"/>
      <c r="AB2297" s="1186"/>
      <c r="AC2297" s="1186"/>
      <c r="AD2297" s="1186"/>
      <c r="AE2297" s="1186"/>
      <c r="AF2297" s="1186"/>
      <c r="AG2297" s="1186"/>
      <c r="AH2297" s="1186"/>
      <c r="AI2297" s="1186"/>
      <c r="AJ2297" s="1186"/>
      <c r="AK2297" s="1186"/>
      <c r="AL2297" s="1186"/>
      <c r="AM2297" s="1186"/>
      <c r="AN2297" s="1186"/>
      <c r="AO2297" s="1186"/>
      <c r="AP2297" s="1186"/>
      <c r="AQ2297" s="1186"/>
      <c r="AR2297" s="1186"/>
      <c r="AS2297" s="1186"/>
      <c r="AT2297" s="1186"/>
      <c r="AU2297" s="1186"/>
      <c r="AV2297" s="1186"/>
      <c r="AW2297" s="1186"/>
      <c r="AX2297" s="1186"/>
      <c r="AY2297" s="1186"/>
      <c r="AZ2297" s="1186"/>
      <c r="BA2297" s="1186"/>
      <c r="BB2297" s="1186"/>
      <c r="BC2297" s="1186"/>
      <c r="BD2297" s="1186"/>
      <c r="BE2297" s="1186"/>
      <c r="BF2297" s="1186"/>
      <c r="BG2297" s="1186"/>
      <c r="BH2297" s="1186"/>
      <c r="BI2297" s="1186"/>
      <c r="BJ2297" s="1186"/>
      <c r="BK2297" s="1186"/>
      <c r="BL2297" s="1186"/>
      <c r="BM2297" s="1186"/>
      <c r="BN2297" s="1186"/>
      <c r="BO2297" s="1186"/>
      <c r="BP2297" s="1186"/>
      <c r="BQ2297" s="1186"/>
      <c r="BR2297" s="1186"/>
      <c r="BS2297" s="1186"/>
      <c r="BT2297" s="1186"/>
      <c r="BU2297" s="1186"/>
      <c r="BV2297" s="1186"/>
      <c r="BW2297" s="1186"/>
      <c r="BX2297" s="1186"/>
      <c r="BY2297" s="1186"/>
      <c r="BZ2297" s="1186"/>
      <c r="CA2297" s="1186"/>
      <c r="CB2297" s="1186"/>
      <c r="CC2297" s="1186"/>
      <c r="CD2297" s="1186"/>
      <c r="CE2297" s="1186"/>
      <c r="CF2297" s="1186"/>
      <c r="CG2297" s="1186"/>
      <c r="CH2297" s="1186"/>
      <c r="CI2297" s="1186"/>
      <c r="CJ2297" s="1186"/>
      <c r="CK2297" s="1186"/>
      <c r="CL2297" s="1186"/>
      <c r="CM2297" s="1186"/>
      <c r="CN2297" s="1186"/>
      <c r="CO2297" s="1186"/>
      <c r="CP2297" s="1186"/>
      <c r="CQ2297" s="1186"/>
      <c r="CR2297" s="1186"/>
      <c r="CS2297" s="1186"/>
      <c r="CT2297" s="1186"/>
      <c r="CU2297" s="1186"/>
      <c r="CV2297" s="1186"/>
      <c r="CW2297" s="1186"/>
      <c r="CX2297" s="1186"/>
      <c r="CY2297" s="1186"/>
      <c r="CZ2297" s="1186"/>
      <c r="DA2297" s="1186"/>
      <c r="DB2297" s="1186"/>
      <c r="DC2297" s="1186"/>
      <c r="DD2297" s="1186"/>
      <c r="DE2297" s="1186"/>
      <c r="DF2297" s="1186"/>
      <c r="DG2297" s="1186"/>
      <c r="DH2297" s="1186"/>
      <c r="DI2297" s="1186"/>
      <c r="DJ2297" s="1186"/>
      <c r="DK2297" s="1186"/>
      <c r="DL2297" s="1186"/>
      <c r="DM2297" s="1186"/>
      <c r="DN2297" s="1186"/>
      <c r="DO2297" s="1186"/>
      <c r="DP2297" s="1186"/>
      <c r="DQ2297" s="1186"/>
      <c r="DR2297" s="1186"/>
      <c r="DS2297" s="1186"/>
      <c r="DT2297" s="1186"/>
      <c r="DU2297" s="1186"/>
      <c r="DV2297" s="1186"/>
      <c r="DW2297" s="1186"/>
      <c r="DX2297" s="1186"/>
      <c r="DY2297" s="1186"/>
      <c r="DZ2297" s="1186"/>
      <c r="EA2297" s="1186"/>
      <c r="EB2297" s="1186"/>
      <c r="EC2297" s="1186"/>
      <c r="ED2297" s="1186"/>
      <c r="EE2297" s="1186"/>
      <c r="EF2297" s="1186"/>
      <c r="EG2297" s="1186"/>
      <c r="EH2297" s="1186"/>
      <c r="EI2297" s="1186"/>
      <c r="EJ2297" s="1186"/>
      <c r="EK2297" s="1186"/>
      <c r="EL2297" s="1186"/>
      <c r="EM2297" s="1186"/>
      <c r="EN2297" s="1186"/>
      <c r="EO2297" s="1186"/>
      <c r="EP2297" s="1186"/>
      <c r="EQ2297" s="1186"/>
      <c r="ER2297" s="1186"/>
      <c r="ES2297" s="1186"/>
      <c r="ET2297" s="1186"/>
      <c r="EU2297" s="1186"/>
      <c r="EV2297" s="1186"/>
      <c r="EW2297" s="1186"/>
      <c r="EX2297" s="1186"/>
      <c r="EY2297" s="1186"/>
      <c r="EZ2297" s="1186"/>
      <c r="FA2297" s="1186"/>
      <c r="FB2297" s="1186"/>
      <c r="FC2297" s="1186"/>
      <c r="FD2297" s="1186"/>
      <c r="FE2297" s="1186"/>
      <c r="FF2297" s="1186"/>
      <c r="FG2297" s="1186"/>
      <c r="FH2297" s="1186"/>
      <c r="FI2297" s="1186"/>
      <c r="FJ2297" s="1186"/>
      <c r="FK2297" s="1186"/>
      <c r="FL2297" s="1186"/>
      <c r="FM2297" s="1186"/>
      <c r="FN2297" s="1186"/>
      <c r="FO2297" s="1186"/>
      <c r="FP2297" s="1186"/>
      <c r="FQ2297" s="1186"/>
      <c r="FR2297" s="1186"/>
      <c r="FS2297" s="1186"/>
      <c r="FT2297" s="1186"/>
      <c r="FU2297" s="1186"/>
      <c r="FV2297" s="1186"/>
      <c r="FW2297" s="1186"/>
      <c r="FX2297" s="1186"/>
      <c r="FY2297" s="1186"/>
      <c r="FZ2297" s="1186"/>
      <c r="GA2297" s="1186"/>
      <c r="GB2297" s="1186"/>
      <c r="GC2297" s="1186"/>
      <c r="GD2297" s="1186"/>
      <c r="GE2297" s="1186"/>
      <c r="GF2297" s="1186"/>
      <c r="GG2297" s="1186"/>
      <c r="GH2297" s="1186"/>
      <c r="GI2297" s="1186"/>
      <c r="GJ2297" s="1186"/>
      <c r="GK2297" s="1186"/>
      <c r="GL2297" s="1186"/>
      <c r="GM2297" s="1186"/>
      <c r="GN2297" s="1186"/>
      <c r="GO2297" s="1186"/>
      <c r="GP2297" s="1186"/>
      <c r="GQ2297" s="1186"/>
      <c r="GR2297" s="1186"/>
      <c r="GS2297" s="1186"/>
      <c r="GT2297" s="1186"/>
      <c r="GU2297" s="1186"/>
      <c r="GV2297" s="1186"/>
      <c r="GW2297" s="1186"/>
      <c r="GX2297" s="1186"/>
      <c r="GY2297" s="1186"/>
      <c r="GZ2297" s="1186"/>
      <c r="HA2297" s="1186"/>
      <c r="HB2297" s="1186"/>
      <c r="HC2297" s="1186"/>
      <c r="HD2297" s="1186"/>
      <c r="HE2297" s="1186"/>
      <c r="HF2297" s="1186"/>
      <c r="HG2297" s="1186"/>
      <c r="HH2297" s="1186"/>
      <c r="HI2297" s="1186"/>
      <c r="HJ2297" s="1186"/>
      <c r="HK2297" s="1186"/>
      <c r="HL2297" s="1186"/>
      <c r="HM2297" s="1186"/>
      <c r="HN2297" s="1186"/>
      <c r="HO2297" s="1186"/>
      <c r="HP2297" s="1186"/>
      <c r="HQ2297" s="1186"/>
      <c r="HR2297" s="1186"/>
      <c r="HS2297" s="1186"/>
      <c r="HT2297" s="1186"/>
      <c r="HU2297" s="1186"/>
      <c r="HV2297" s="1186"/>
      <c r="HW2297" s="1186"/>
      <c r="HX2297" s="1186"/>
      <c r="HY2297" s="1186"/>
      <c r="HZ2297" s="1186"/>
      <c r="IA2297" s="1186"/>
      <c r="IB2297" s="1186"/>
    </row>
    <row r="2298" spans="1:236" s="1185" customFormat="1">
      <c r="A2298" s="1540"/>
      <c r="B2298" s="1541"/>
      <c r="C2298" s="1542"/>
      <c r="D2298" s="1543"/>
      <c r="E2298" s="1186"/>
      <c r="F2298" s="1544"/>
      <c r="G2298" s="1604"/>
      <c r="H2298" s="1604"/>
      <c r="I2298" s="1186"/>
      <c r="J2298" s="1186"/>
      <c r="K2298" s="1186"/>
      <c r="L2298" s="1186"/>
      <c r="M2298" s="1186"/>
      <c r="N2298" s="1186"/>
      <c r="O2298" s="1186"/>
      <c r="P2298" s="1186"/>
      <c r="Q2298" s="1186"/>
      <c r="R2298" s="1186"/>
      <c r="S2298" s="1186"/>
      <c r="T2298" s="1186"/>
      <c r="U2298" s="1186"/>
      <c r="V2298" s="1186"/>
      <c r="W2298" s="1186"/>
      <c r="X2298" s="1186"/>
      <c r="Y2298" s="1186"/>
      <c r="Z2298" s="1186"/>
      <c r="AA2298" s="1186"/>
      <c r="AB2298" s="1186"/>
      <c r="AC2298" s="1186"/>
      <c r="AD2298" s="1186"/>
      <c r="AE2298" s="1186"/>
      <c r="AF2298" s="1186"/>
      <c r="AG2298" s="1186"/>
      <c r="AH2298" s="1186"/>
      <c r="AI2298" s="1186"/>
      <c r="AJ2298" s="1186"/>
      <c r="AK2298" s="1186"/>
      <c r="AL2298" s="1186"/>
      <c r="AM2298" s="1186"/>
      <c r="AN2298" s="1186"/>
      <c r="AO2298" s="1186"/>
      <c r="AP2298" s="1186"/>
      <c r="AQ2298" s="1186"/>
      <c r="AR2298" s="1186"/>
      <c r="AS2298" s="1186"/>
      <c r="AT2298" s="1186"/>
      <c r="AU2298" s="1186"/>
      <c r="AV2298" s="1186"/>
      <c r="AW2298" s="1186"/>
      <c r="AX2298" s="1186"/>
      <c r="AY2298" s="1186"/>
      <c r="AZ2298" s="1186"/>
      <c r="BA2298" s="1186"/>
      <c r="BB2298" s="1186"/>
      <c r="BC2298" s="1186"/>
      <c r="BD2298" s="1186"/>
      <c r="BE2298" s="1186"/>
      <c r="BF2298" s="1186"/>
      <c r="BG2298" s="1186"/>
      <c r="BH2298" s="1186"/>
      <c r="BI2298" s="1186"/>
      <c r="BJ2298" s="1186"/>
      <c r="BK2298" s="1186"/>
      <c r="BL2298" s="1186"/>
      <c r="BM2298" s="1186"/>
      <c r="BN2298" s="1186"/>
      <c r="BO2298" s="1186"/>
      <c r="BP2298" s="1186"/>
      <c r="BQ2298" s="1186"/>
      <c r="BR2298" s="1186"/>
      <c r="BS2298" s="1186"/>
      <c r="BT2298" s="1186"/>
      <c r="BU2298" s="1186"/>
      <c r="BV2298" s="1186"/>
      <c r="BW2298" s="1186"/>
      <c r="BX2298" s="1186"/>
      <c r="BY2298" s="1186"/>
      <c r="BZ2298" s="1186"/>
      <c r="CA2298" s="1186"/>
      <c r="CB2298" s="1186"/>
      <c r="CC2298" s="1186"/>
      <c r="CD2298" s="1186"/>
      <c r="CE2298" s="1186"/>
      <c r="CF2298" s="1186"/>
      <c r="CG2298" s="1186"/>
      <c r="CH2298" s="1186"/>
      <c r="CI2298" s="1186"/>
      <c r="CJ2298" s="1186"/>
      <c r="CK2298" s="1186"/>
      <c r="CL2298" s="1186"/>
      <c r="CM2298" s="1186"/>
      <c r="CN2298" s="1186"/>
      <c r="CO2298" s="1186"/>
      <c r="CP2298" s="1186"/>
      <c r="CQ2298" s="1186"/>
      <c r="CR2298" s="1186"/>
      <c r="CS2298" s="1186"/>
      <c r="CT2298" s="1186"/>
      <c r="CU2298" s="1186"/>
      <c r="CV2298" s="1186"/>
      <c r="CW2298" s="1186"/>
      <c r="CX2298" s="1186"/>
      <c r="CY2298" s="1186"/>
      <c r="CZ2298" s="1186"/>
      <c r="DA2298" s="1186"/>
      <c r="DB2298" s="1186"/>
      <c r="DC2298" s="1186"/>
      <c r="DD2298" s="1186"/>
      <c r="DE2298" s="1186"/>
      <c r="DF2298" s="1186"/>
      <c r="DG2298" s="1186"/>
      <c r="DH2298" s="1186"/>
      <c r="DI2298" s="1186"/>
      <c r="DJ2298" s="1186"/>
      <c r="DK2298" s="1186"/>
      <c r="DL2298" s="1186"/>
      <c r="DM2298" s="1186"/>
      <c r="DN2298" s="1186"/>
      <c r="DO2298" s="1186"/>
      <c r="DP2298" s="1186"/>
      <c r="DQ2298" s="1186"/>
      <c r="DR2298" s="1186"/>
      <c r="DS2298" s="1186"/>
      <c r="DT2298" s="1186"/>
      <c r="DU2298" s="1186"/>
      <c r="DV2298" s="1186"/>
      <c r="DW2298" s="1186"/>
      <c r="DX2298" s="1186"/>
      <c r="DY2298" s="1186"/>
      <c r="DZ2298" s="1186"/>
      <c r="EA2298" s="1186"/>
      <c r="EB2298" s="1186"/>
      <c r="EC2298" s="1186"/>
      <c r="ED2298" s="1186"/>
      <c r="EE2298" s="1186"/>
      <c r="EF2298" s="1186"/>
      <c r="EG2298" s="1186"/>
      <c r="EH2298" s="1186"/>
      <c r="EI2298" s="1186"/>
      <c r="EJ2298" s="1186"/>
      <c r="EK2298" s="1186"/>
      <c r="EL2298" s="1186"/>
      <c r="EM2298" s="1186"/>
      <c r="EN2298" s="1186"/>
      <c r="EO2298" s="1186"/>
      <c r="EP2298" s="1186"/>
      <c r="EQ2298" s="1186"/>
      <c r="ER2298" s="1186"/>
      <c r="ES2298" s="1186"/>
      <c r="ET2298" s="1186"/>
      <c r="EU2298" s="1186"/>
      <c r="EV2298" s="1186"/>
      <c r="EW2298" s="1186"/>
      <c r="EX2298" s="1186"/>
      <c r="EY2298" s="1186"/>
      <c r="EZ2298" s="1186"/>
      <c r="FA2298" s="1186"/>
      <c r="FB2298" s="1186"/>
      <c r="FC2298" s="1186"/>
      <c r="FD2298" s="1186"/>
      <c r="FE2298" s="1186"/>
      <c r="FF2298" s="1186"/>
      <c r="FG2298" s="1186"/>
      <c r="FH2298" s="1186"/>
      <c r="FI2298" s="1186"/>
      <c r="FJ2298" s="1186"/>
      <c r="FK2298" s="1186"/>
      <c r="FL2298" s="1186"/>
      <c r="FM2298" s="1186"/>
      <c r="FN2298" s="1186"/>
      <c r="FO2298" s="1186"/>
      <c r="FP2298" s="1186"/>
      <c r="FQ2298" s="1186"/>
      <c r="FR2298" s="1186"/>
      <c r="FS2298" s="1186"/>
      <c r="FT2298" s="1186"/>
      <c r="FU2298" s="1186"/>
      <c r="FV2298" s="1186"/>
      <c r="FW2298" s="1186"/>
      <c r="FX2298" s="1186"/>
      <c r="FY2298" s="1186"/>
      <c r="FZ2298" s="1186"/>
      <c r="GA2298" s="1186"/>
      <c r="GB2298" s="1186"/>
      <c r="GC2298" s="1186"/>
      <c r="GD2298" s="1186"/>
      <c r="GE2298" s="1186"/>
      <c r="GF2298" s="1186"/>
      <c r="GG2298" s="1186"/>
      <c r="GH2298" s="1186"/>
      <c r="GI2298" s="1186"/>
      <c r="GJ2298" s="1186"/>
      <c r="GK2298" s="1186"/>
      <c r="GL2298" s="1186"/>
      <c r="GM2298" s="1186"/>
      <c r="GN2298" s="1186"/>
      <c r="GO2298" s="1186"/>
      <c r="GP2298" s="1186"/>
      <c r="GQ2298" s="1186"/>
      <c r="GR2298" s="1186"/>
      <c r="GS2298" s="1186"/>
      <c r="GT2298" s="1186"/>
      <c r="GU2298" s="1186"/>
      <c r="GV2298" s="1186"/>
      <c r="GW2298" s="1186"/>
      <c r="GX2298" s="1186"/>
      <c r="GY2298" s="1186"/>
      <c r="GZ2298" s="1186"/>
      <c r="HA2298" s="1186"/>
      <c r="HB2298" s="1186"/>
      <c r="HC2298" s="1186"/>
      <c r="HD2298" s="1186"/>
      <c r="HE2298" s="1186"/>
      <c r="HF2298" s="1186"/>
      <c r="HG2298" s="1186"/>
      <c r="HH2298" s="1186"/>
      <c r="HI2298" s="1186"/>
      <c r="HJ2298" s="1186"/>
      <c r="HK2298" s="1186"/>
      <c r="HL2298" s="1186"/>
      <c r="HM2298" s="1186"/>
      <c r="HN2298" s="1186"/>
      <c r="HO2298" s="1186"/>
      <c r="HP2298" s="1186"/>
      <c r="HQ2298" s="1186"/>
      <c r="HR2298" s="1186"/>
      <c r="HS2298" s="1186"/>
      <c r="HT2298" s="1186"/>
      <c r="HU2298" s="1186"/>
      <c r="HV2298" s="1186"/>
      <c r="HW2298" s="1186"/>
      <c r="HX2298" s="1186"/>
      <c r="HY2298" s="1186"/>
      <c r="HZ2298" s="1186"/>
      <c r="IA2298" s="1186"/>
      <c r="IB2298" s="1186"/>
    </row>
    <row r="2299" spans="1:236" s="1185" customFormat="1">
      <c r="A2299" s="1540"/>
      <c r="B2299" s="1541"/>
      <c r="C2299" s="1542"/>
      <c r="D2299" s="1543"/>
      <c r="E2299" s="1186"/>
      <c r="F2299" s="1544"/>
      <c r="G2299" s="1604"/>
      <c r="H2299" s="1604"/>
      <c r="I2299" s="1186"/>
      <c r="J2299" s="1186"/>
      <c r="K2299" s="1186"/>
      <c r="L2299" s="1186"/>
      <c r="M2299" s="1186"/>
      <c r="N2299" s="1186"/>
      <c r="O2299" s="1186"/>
      <c r="P2299" s="1186"/>
      <c r="Q2299" s="1186"/>
      <c r="R2299" s="1186"/>
      <c r="S2299" s="1186"/>
      <c r="T2299" s="1186"/>
      <c r="U2299" s="1186"/>
      <c r="V2299" s="1186"/>
      <c r="W2299" s="1186"/>
      <c r="X2299" s="1186"/>
      <c r="Y2299" s="1186"/>
      <c r="Z2299" s="1186"/>
      <c r="AA2299" s="1186"/>
      <c r="AB2299" s="1186"/>
      <c r="AC2299" s="1186"/>
      <c r="AD2299" s="1186"/>
      <c r="AE2299" s="1186"/>
      <c r="AF2299" s="1186"/>
      <c r="AG2299" s="1186"/>
      <c r="AH2299" s="1186"/>
      <c r="AI2299" s="1186"/>
      <c r="AJ2299" s="1186"/>
      <c r="AK2299" s="1186"/>
      <c r="AL2299" s="1186"/>
      <c r="AM2299" s="1186"/>
      <c r="AN2299" s="1186"/>
      <c r="AO2299" s="1186"/>
      <c r="AP2299" s="1186"/>
      <c r="AQ2299" s="1186"/>
      <c r="AR2299" s="1186"/>
      <c r="AS2299" s="1186"/>
      <c r="AT2299" s="1186"/>
      <c r="AU2299" s="1186"/>
      <c r="AV2299" s="1186"/>
      <c r="AW2299" s="1186"/>
      <c r="AX2299" s="1186"/>
      <c r="AY2299" s="1186"/>
      <c r="AZ2299" s="1186"/>
      <c r="BA2299" s="1186"/>
      <c r="BB2299" s="1186"/>
      <c r="BC2299" s="1186"/>
      <c r="BD2299" s="1186"/>
      <c r="BE2299" s="1186"/>
      <c r="BF2299" s="1186"/>
      <c r="BG2299" s="1186"/>
      <c r="BH2299" s="1186"/>
      <c r="BI2299" s="1186"/>
      <c r="BJ2299" s="1186"/>
      <c r="BK2299" s="1186"/>
      <c r="BL2299" s="1186"/>
      <c r="BM2299" s="1186"/>
      <c r="BN2299" s="1186"/>
      <c r="BO2299" s="1186"/>
      <c r="BP2299" s="1186"/>
      <c r="BQ2299" s="1186"/>
      <c r="BR2299" s="1186"/>
      <c r="BS2299" s="1186"/>
      <c r="BT2299" s="1186"/>
      <c r="BU2299" s="1186"/>
      <c r="BV2299" s="1186"/>
      <c r="BW2299" s="1186"/>
      <c r="BX2299" s="1186"/>
      <c r="BY2299" s="1186"/>
      <c r="BZ2299" s="1186"/>
      <c r="CA2299" s="1186"/>
      <c r="CB2299" s="1186"/>
      <c r="CC2299" s="1186"/>
      <c r="CD2299" s="1186"/>
      <c r="CE2299" s="1186"/>
      <c r="CF2299" s="1186"/>
      <c r="CG2299" s="1186"/>
      <c r="CH2299" s="1186"/>
      <c r="CI2299" s="1186"/>
      <c r="CJ2299" s="1186"/>
      <c r="CK2299" s="1186"/>
      <c r="CL2299" s="1186"/>
      <c r="CM2299" s="1186"/>
      <c r="CN2299" s="1186"/>
      <c r="CO2299" s="1186"/>
      <c r="CP2299" s="1186"/>
      <c r="CQ2299" s="1186"/>
      <c r="CR2299" s="1186"/>
      <c r="CS2299" s="1186"/>
      <c r="CT2299" s="1186"/>
      <c r="CU2299" s="1186"/>
      <c r="CV2299" s="1186"/>
      <c r="CW2299" s="1186"/>
      <c r="CX2299" s="1186"/>
      <c r="CY2299" s="1186"/>
      <c r="CZ2299" s="1186"/>
      <c r="DA2299" s="1186"/>
      <c r="DB2299" s="1186"/>
      <c r="DC2299" s="1186"/>
      <c r="DD2299" s="1186"/>
      <c r="DE2299" s="1186"/>
      <c r="DF2299" s="1186"/>
      <c r="DG2299" s="1186"/>
      <c r="DH2299" s="1186"/>
      <c r="DI2299" s="1186"/>
      <c r="DJ2299" s="1186"/>
      <c r="DK2299" s="1186"/>
      <c r="DL2299" s="1186"/>
      <c r="DM2299" s="1186"/>
      <c r="DN2299" s="1186"/>
      <c r="DO2299" s="1186"/>
      <c r="DP2299" s="1186"/>
      <c r="DQ2299" s="1186"/>
      <c r="DR2299" s="1186"/>
      <c r="DS2299" s="1186"/>
      <c r="DT2299" s="1186"/>
      <c r="DU2299" s="1186"/>
      <c r="DV2299" s="1186"/>
      <c r="DW2299" s="1186"/>
      <c r="DX2299" s="1186"/>
      <c r="DY2299" s="1186"/>
      <c r="DZ2299" s="1186"/>
      <c r="EA2299" s="1186"/>
      <c r="EB2299" s="1186"/>
      <c r="EC2299" s="1186"/>
      <c r="ED2299" s="1186"/>
      <c r="EE2299" s="1186"/>
      <c r="EF2299" s="1186"/>
      <c r="EG2299" s="1186"/>
      <c r="EH2299" s="1186"/>
      <c r="EI2299" s="1186"/>
      <c r="EJ2299" s="1186"/>
      <c r="EK2299" s="1186"/>
      <c r="EL2299" s="1186"/>
      <c r="EM2299" s="1186"/>
      <c r="EN2299" s="1186"/>
      <c r="EO2299" s="1186"/>
      <c r="EP2299" s="1186"/>
      <c r="EQ2299" s="1186"/>
      <c r="ER2299" s="1186"/>
      <c r="ES2299" s="1186"/>
      <c r="ET2299" s="1186"/>
      <c r="EU2299" s="1186"/>
      <c r="EV2299" s="1186"/>
      <c r="EW2299" s="1186"/>
      <c r="EX2299" s="1186"/>
      <c r="EY2299" s="1186"/>
      <c r="EZ2299" s="1186"/>
      <c r="FA2299" s="1186"/>
      <c r="FB2299" s="1186"/>
      <c r="FC2299" s="1186"/>
      <c r="FD2299" s="1186"/>
      <c r="FE2299" s="1186"/>
      <c r="FF2299" s="1186"/>
      <c r="FG2299" s="1186"/>
      <c r="FH2299" s="1186"/>
      <c r="FI2299" s="1186"/>
      <c r="FJ2299" s="1186"/>
      <c r="FK2299" s="1186"/>
      <c r="FL2299" s="1186"/>
      <c r="FM2299" s="1186"/>
      <c r="FN2299" s="1186"/>
      <c r="FO2299" s="1186"/>
      <c r="FP2299" s="1186"/>
      <c r="FQ2299" s="1186"/>
      <c r="FR2299" s="1186"/>
      <c r="FS2299" s="1186"/>
      <c r="FT2299" s="1186"/>
      <c r="FU2299" s="1186"/>
      <c r="FV2299" s="1186"/>
      <c r="FW2299" s="1186"/>
      <c r="FX2299" s="1186"/>
      <c r="FY2299" s="1186"/>
      <c r="FZ2299" s="1186"/>
      <c r="GA2299" s="1186"/>
      <c r="GB2299" s="1186"/>
      <c r="GC2299" s="1186"/>
      <c r="GD2299" s="1186"/>
      <c r="GE2299" s="1186"/>
      <c r="GF2299" s="1186"/>
      <c r="GG2299" s="1186"/>
      <c r="GH2299" s="1186"/>
      <c r="GI2299" s="1186"/>
      <c r="GJ2299" s="1186"/>
      <c r="GK2299" s="1186"/>
      <c r="GL2299" s="1186"/>
      <c r="GM2299" s="1186"/>
      <c r="GN2299" s="1186"/>
      <c r="GO2299" s="1186"/>
      <c r="GP2299" s="1186"/>
      <c r="GQ2299" s="1186"/>
      <c r="GR2299" s="1186"/>
      <c r="GS2299" s="1186"/>
      <c r="GT2299" s="1186"/>
      <c r="GU2299" s="1186"/>
      <c r="GV2299" s="1186"/>
      <c r="GW2299" s="1186"/>
      <c r="GX2299" s="1186"/>
      <c r="GY2299" s="1186"/>
      <c r="GZ2299" s="1186"/>
      <c r="HA2299" s="1186"/>
      <c r="HB2299" s="1186"/>
      <c r="HC2299" s="1186"/>
      <c r="HD2299" s="1186"/>
      <c r="HE2299" s="1186"/>
      <c r="HF2299" s="1186"/>
      <c r="HG2299" s="1186"/>
      <c r="HH2299" s="1186"/>
      <c r="HI2299" s="1186"/>
      <c r="HJ2299" s="1186"/>
      <c r="HK2299" s="1186"/>
      <c r="HL2299" s="1186"/>
      <c r="HM2299" s="1186"/>
      <c r="HN2299" s="1186"/>
      <c r="HO2299" s="1186"/>
      <c r="HP2299" s="1186"/>
      <c r="HQ2299" s="1186"/>
      <c r="HR2299" s="1186"/>
      <c r="HS2299" s="1186"/>
      <c r="HT2299" s="1186"/>
      <c r="HU2299" s="1186"/>
      <c r="HV2299" s="1186"/>
      <c r="HW2299" s="1186"/>
      <c r="HX2299" s="1186"/>
      <c r="HY2299" s="1186"/>
      <c r="HZ2299" s="1186"/>
      <c r="IA2299" s="1186"/>
      <c r="IB2299" s="1186"/>
    </row>
    <row r="2300" spans="1:236" s="1185" customFormat="1">
      <c r="A2300" s="1540"/>
      <c r="B2300" s="1541"/>
      <c r="C2300" s="1542"/>
      <c r="D2300" s="1543"/>
      <c r="E2300" s="1186"/>
      <c r="F2300" s="1544"/>
      <c r="G2300" s="1604"/>
      <c r="H2300" s="1604"/>
      <c r="I2300" s="1186"/>
      <c r="J2300" s="1186"/>
      <c r="K2300" s="1186"/>
      <c r="L2300" s="1186"/>
      <c r="M2300" s="1186"/>
      <c r="N2300" s="1186"/>
      <c r="O2300" s="1186"/>
      <c r="P2300" s="1186"/>
      <c r="Q2300" s="1186"/>
      <c r="R2300" s="1186"/>
      <c r="S2300" s="1186"/>
      <c r="T2300" s="1186"/>
      <c r="U2300" s="1186"/>
      <c r="V2300" s="1186"/>
      <c r="W2300" s="1186"/>
      <c r="X2300" s="1186"/>
      <c r="Y2300" s="1186"/>
      <c r="Z2300" s="1186"/>
      <c r="AA2300" s="1186"/>
      <c r="AB2300" s="1186"/>
      <c r="AC2300" s="1186"/>
      <c r="AD2300" s="1186"/>
      <c r="AE2300" s="1186"/>
      <c r="AF2300" s="1186"/>
      <c r="AG2300" s="1186"/>
      <c r="AH2300" s="1186"/>
      <c r="AI2300" s="1186"/>
      <c r="AJ2300" s="1186"/>
      <c r="AK2300" s="1186"/>
      <c r="AL2300" s="1186"/>
      <c r="AM2300" s="1186"/>
      <c r="AN2300" s="1186"/>
      <c r="AO2300" s="1186"/>
      <c r="AP2300" s="1186"/>
      <c r="AQ2300" s="1186"/>
      <c r="AR2300" s="1186"/>
      <c r="AS2300" s="1186"/>
      <c r="AT2300" s="1186"/>
      <c r="AU2300" s="1186"/>
      <c r="AV2300" s="1186"/>
      <c r="AW2300" s="1186"/>
      <c r="AX2300" s="1186"/>
      <c r="AY2300" s="1186"/>
      <c r="AZ2300" s="1186"/>
      <c r="BA2300" s="1186"/>
      <c r="BB2300" s="1186"/>
      <c r="BC2300" s="1186"/>
      <c r="BD2300" s="1186"/>
      <c r="BE2300" s="1186"/>
      <c r="BF2300" s="1186"/>
      <c r="BG2300" s="1186"/>
      <c r="BH2300" s="1186"/>
      <c r="BI2300" s="1186"/>
      <c r="BJ2300" s="1186"/>
      <c r="BK2300" s="1186"/>
      <c r="BL2300" s="1186"/>
      <c r="BM2300" s="1186"/>
      <c r="BN2300" s="1186"/>
      <c r="BO2300" s="1186"/>
      <c r="BP2300" s="1186"/>
      <c r="BQ2300" s="1186"/>
      <c r="BR2300" s="1186"/>
      <c r="BS2300" s="1186"/>
      <c r="BT2300" s="1186"/>
      <c r="BU2300" s="1186"/>
      <c r="BV2300" s="1186"/>
      <c r="BW2300" s="1186"/>
      <c r="BX2300" s="1186"/>
      <c r="BY2300" s="1186"/>
      <c r="BZ2300" s="1186"/>
      <c r="CA2300" s="1186"/>
      <c r="CB2300" s="1186"/>
      <c r="CC2300" s="1186"/>
      <c r="CD2300" s="1186"/>
      <c r="CE2300" s="1186"/>
      <c r="CF2300" s="1186"/>
      <c r="CG2300" s="1186"/>
      <c r="CH2300" s="1186"/>
      <c r="CI2300" s="1186"/>
      <c r="CJ2300" s="1186"/>
      <c r="CK2300" s="1186"/>
      <c r="CL2300" s="1186"/>
      <c r="CM2300" s="1186"/>
      <c r="CN2300" s="1186"/>
      <c r="CO2300" s="1186"/>
      <c r="CP2300" s="1186"/>
      <c r="CQ2300" s="1186"/>
      <c r="CR2300" s="1186"/>
      <c r="CS2300" s="1186"/>
      <c r="CT2300" s="1186"/>
      <c r="CU2300" s="1186"/>
      <c r="CV2300" s="1186"/>
      <c r="CW2300" s="1186"/>
      <c r="CX2300" s="1186"/>
      <c r="CY2300" s="1186"/>
      <c r="CZ2300" s="1186"/>
      <c r="DA2300" s="1186"/>
      <c r="DB2300" s="1186"/>
      <c r="DC2300" s="1186"/>
      <c r="DD2300" s="1186"/>
      <c r="DE2300" s="1186"/>
      <c r="DF2300" s="1186"/>
      <c r="DG2300" s="1186"/>
      <c r="DH2300" s="1186"/>
      <c r="DI2300" s="1186"/>
      <c r="DJ2300" s="1186"/>
      <c r="DK2300" s="1186"/>
      <c r="DL2300" s="1186"/>
      <c r="DM2300" s="1186"/>
      <c r="DN2300" s="1186"/>
      <c r="DO2300" s="1186"/>
      <c r="DP2300" s="1186"/>
      <c r="DQ2300" s="1186"/>
      <c r="DR2300" s="1186"/>
      <c r="DS2300" s="1186"/>
      <c r="DT2300" s="1186"/>
      <c r="DU2300" s="1186"/>
      <c r="DV2300" s="1186"/>
      <c r="DW2300" s="1186"/>
      <c r="DX2300" s="1186"/>
      <c r="DY2300" s="1186"/>
      <c r="DZ2300" s="1186"/>
      <c r="EA2300" s="1186"/>
      <c r="EB2300" s="1186"/>
      <c r="EC2300" s="1186"/>
      <c r="ED2300" s="1186"/>
      <c r="EE2300" s="1186"/>
      <c r="EF2300" s="1186"/>
      <c r="EG2300" s="1186"/>
      <c r="EH2300" s="1186"/>
      <c r="EI2300" s="1186"/>
      <c r="EJ2300" s="1186"/>
      <c r="EK2300" s="1186"/>
      <c r="EL2300" s="1186"/>
      <c r="EM2300" s="1186"/>
      <c r="EN2300" s="1186"/>
      <c r="EO2300" s="1186"/>
      <c r="EP2300" s="1186"/>
      <c r="EQ2300" s="1186"/>
      <c r="ER2300" s="1186"/>
      <c r="ES2300" s="1186"/>
      <c r="ET2300" s="1186"/>
      <c r="EU2300" s="1186"/>
      <c r="EV2300" s="1186"/>
      <c r="EW2300" s="1186"/>
      <c r="EX2300" s="1186"/>
      <c r="EY2300" s="1186"/>
      <c r="EZ2300" s="1186"/>
      <c r="FA2300" s="1186"/>
      <c r="FB2300" s="1186"/>
      <c r="FC2300" s="1186"/>
      <c r="FD2300" s="1186"/>
      <c r="FE2300" s="1186"/>
      <c r="FF2300" s="1186"/>
      <c r="FG2300" s="1186"/>
      <c r="FH2300" s="1186"/>
      <c r="FI2300" s="1186"/>
      <c r="FJ2300" s="1186"/>
      <c r="FK2300" s="1186"/>
      <c r="FL2300" s="1186"/>
      <c r="FM2300" s="1186"/>
      <c r="FN2300" s="1186"/>
      <c r="FO2300" s="1186"/>
      <c r="FP2300" s="1186"/>
      <c r="FQ2300" s="1186"/>
      <c r="FR2300" s="1186"/>
      <c r="FS2300" s="1186"/>
      <c r="FT2300" s="1186"/>
      <c r="FU2300" s="1186"/>
      <c r="FV2300" s="1186"/>
      <c r="FW2300" s="1186"/>
      <c r="FX2300" s="1186"/>
      <c r="FY2300" s="1186"/>
      <c r="FZ2300" s="1186"/>
      <c r="GA2300" s="1186"/>
      <c r="GB2300" s="1186"/>
      <c r="GC2300" s="1186"/>
      <c r="GD2300" s="1186"/>
      <c r="GE2300" s="1186"/>
      <c r="GF2300" s="1186"/>
      <c r="GG2300" s="1186"/>
      <c r="GH2300" s="1186"/>
      <c r="GI2300" s="1186"/>
      <c r="GJ2300" s="1186"/>
      <c r="GK2300" s="1186"/>
      <c r="GL2300" s="1186"/>
      <c r="GM2300" s="1186"/>
      <c r="GN2300" s="1186"/>
      <c r="GO2300" s="1186"/>
      <c r="GP2300" s="1186"/>
      <c r="GQ2300" s="1186"/>
      <c r="GR2300" s="1186"/>
      <c r="GS2300" s="1186"/>
      <c r="GT2300" s="1186"/>
      <c r="GU2300" s="1186"/>
      <c r="GV2300" s="1186"/>
      <c r="GW2300" s="1186"/>
      <c r="GX2300" s="1186"/>
      <c r="GY2300" s="1186"/>
      <c r="GZ2300" s="1186"/>
      <c r="HA2300" s="1186"/>
      <c r="HB2300" s="1186"/>
      <c r="HC2300" s="1186"/>
      <c r="HD2300" s="1186"/>
      <c r="HE2300" s="1186"/>
      <c r="HF2300" s="1186"/>
      <c r="HG2300" s="1186"/>
      <c r="HH2300" s="1186"/>
      <c r="HI2300" s="1186"/>
      <c r="HJ2300" s="1186"/>
      <c r="HK2300" s="1186"/>
      <c r="HL2300" s="1186"/>
      <c r="HM2300" s="1186"/>
      <c r="HN2300" s="1186"/>
      <c r="HO2300" s="1186"/>
      <c r="HP2300" s="1186"/>
      <c r="HQ2300" s="1186"/>
      <c r="HR2300" s="1186"/>
      <c r="HS2300" s="1186"/>
      <c r="HT2300" s="1186"/>
      <c r="HU2300" s="1186"/>
      <c r="HV2300" s="1186"/>
      <c r="HW2300" s="1186"/>
      <c r="HX2300" s="1186"/>
      <c r="HY2300" s="1186"/>
      <c r="HZ2300" s="1186"/>
      <c r="IA2300" s="1186"/>
      <c r="IB2300" s="1186"/>
    </row>
    <row r="2301" spans="1:236" s="1185" customFormat="1">
      <c r="A2301" s="1540"/>
      <c r="B2301" s="1541"/>
      <c r="C2301" s="1542"/>
      <c r="D2301" s="1543"/>
      <c r="E2301" s="1186"/>
      <c r="F2301" s="1544"/>
      <c r="G2301" s="1604"/>
      <c r="H2301" s="1604"/>
      <c r="I2301" s="1186"/>
      <c r="J2301" s="1186"/>
      <c r="K2301" s="1186"/>
      <c r="L2301" s="1186"/>
      <c r="M2301" s="1186"/>
      <c r="N2301" s="1186"/>
      <c r="O2301" s="1186"/>
      <c r="P2301" s="1186"/>
      <c r="Q2301" s="1186"/>
      <c r="R2301" s="1186"/>
      <c r="S2301" s="1186"/>
      <c r="T2301" s="1186"/>
      <c r="U2301" s="1186"/>
      <c r="V2301" s="1186"/>
      <c r="W2301" s="1186"/>
      <c r="X2301" s="1186"/>
      <c r="Y2301" s="1186"/>
      <c r="Z2301" s="1186"/>
      <c r="AA2301" s="1186"/>
      <c r="AB2301" s="1186"/>
      <c r="AC2301" s="1186"/>
      <c r="AD2301" s="1186"/>
      <c r="AE2301" s="1186"/>
      <c r="AF2301" s="1186"/>
      <c r="AG2301" s="1186"/>
      <c r="AH2301" s="1186"/>
      <c r="AI2301" s="1186"/>
      <c r="AJ2301" s="1186"/>
      <c r="AK2301" s="1186"/>
      <c r="AL2301" s="1186"/>
      <c r="AM2301" s="1186"/>
      <c r="AN2301" s="1186"/>
      <c r="AO2301" s="1186"/>
      <c r="AP2301" s="1186"/>
      <c r="AQ2301" s="1186"/>
      <c r="AR2301" s="1186"/>
      <c r="AS2301" s="1186"/>
      <c r="AT2301" s="1186"/>
      <c r="AU2301" s="1186"/>
      <c r="AV2301" s="1186"/>
      <c r="AW2301" s="1186"/>
      <c r="AX2301" s="1186"/>
      <c r="AY2301" s="1186"/>
      <c r="AZ2301" s="1186"/>
      <c r="BA2301" s="1186"/>
      <c r="BB2301" s="1186"/>
      <c r="BC2301" s="1186"/>
      <c r="BD2301" s="1186"/>
      <c r="BE2301" s="1186"/>
      <c r="BF2301" s="1186"/>
      <c r="BG2301" s="1186"/>
      <c r="BH2301" s="1186"/>
      <c r="BI2301" s="1186"/>
      <c r="BJ2301" s="1186"/>
      <c r="BK2301" s="1186"/>
      <c r="BL2301" s="1186"/>
      <c r="BM2301" s="1186"/>
      <c r="BN2301" s="1186"/>
      <c r="BO2301" s="1186"/>
      <c r="BP2301" s="1186"/>
      <c r="BQ2301" s="1186"/>
      <c r="BR2301" s="1186"/>
      <c r="BS2301" s="1186"/>
      <c r="BT2301" s="1186"/>
      <c r="BU2301" s="1186"/>
      <c r="BV2301" s="1186"/>
      <c r="BW2301" s="1186"/>
      <c r="BX2301" s="1186"/>
      <c r="BY2301" s="1186"/>
      <c r="BZ2301" s="1186"/>
      <c r="CA2301" s="1186"/>
      <c r="CB2301" s="1186"/>
      <c r="CC2301" s="1186"/>
      <c r="CD2301" s="1186"/>
      <c r="CE2301" s="1186"/>
      <c r="CF2301" s="1186"/>
      <c r="CG2301" s="1186"/>
      <c r="CH2301" s="1186"/>
      <c r="CI2301" s="1186"/>
      <c r="CJ2301" s="1186"/>
      <c r="CK2301" s="1186"/>
      <c r="CL2301" s="1186"/>
      <c r="CM2301" s="1186"/>
      <c r="CN2301" s="1186"/>
      <c r="CO2301" s="1186"/>
      <c r="CP2301" s="1186"/>
      <c r="CQ2301" s="1186"/>
      <c r="CR2301" s="1186"/>
      <c r="CS2301" s="1186"/>
      <c r="CT2301" s="1186"/>
      <c r="CU2301" s="1186"/>
      <c r="CV2301" s="1186"/>
      <c r="CW2301" s="1186"/>
      <c r="CX2301" s="1186"/>
      <c r="CY2301" s="1186"/>
      <c r="CZ2301" s="1186"/>
      <c r="DA2301" s="1186"/>
      <c r="DB2301" s="1186"/>
      <c r="DC2301" s="1186"/>
      <c r="DD2301" s="1186"/>
      <c r="DE2301" s="1186"/>
      <c r="DF2301" s="1186"/>
      <c r="DG2301" s="1186"/>
      <c r="DH2301" s="1186"/>
      <c r="DI2301" s="1186"/>
      <c r="DJ2301" s="1186"/>
      <c r="DK2301" s="1186"/>
      <c r="DL2301" s="1186"/>
      <c r="DM2301" s="1186"/>
      <c r="DN2301" s="1186"/>
      <c r="DO2301" s="1186"/>
      <c r="DP2301" s="1186"/>
      <c r="DQ2301" s="1186"/>
      <c r="DR2301" s="1186"/>
      <c r="DS2301" s="1186"/>
      <c r="DT2301" s="1186"/>
      <c r="DU2301" s="1186"/>
      <c r="DV2301" s="1186"/>
      <c r="DW2301" s="1186"/>
      <c r="DX2301" s="1186"/>
      <c r="DY2301" s="1186"/>
      <c r="DZ2301" s="1186"/>
      <c r="EA2301" s="1186"/>
      <c r="EB2301" s="1186"/>
      <c r="EC2301" s="1186"/>
      <c r="ED2301" s="1186"/>
      <c r="EE2301" s="1186"/>
      <c r="EF2301" s="1186"/>
      <c r="EG2301" s="1186"/>
      <c r="EH2301" s="1186"/>
      <c r="EI2301" s="1186"/>
      <c r="EJ2301" s="1186"/>
      <c r="EK2301" s="1186"/>
      <c r="EL2301" s="1186"/>
      <c r="EM2301" s="1186"/>
      <c r="EN2301" s="1186"/>
      <c r="EO2301" s="1186"/>
      <c r="EP2301" s="1186"/>
      <c r="EQ2301" s="1186"/>
      <c r="ER2301" s="1186"/>
      <c r="ES2301" s="1186"/>
      <c r="ET2301" s="1186"/>
      <c r="EU2301" s="1186"/>
      <c r="EV2301" s="1186"/>
      <c r="EW2301" s="1186"/>
      <c r="EX2301" s="1186"/>
      <c r="EY2301" s="1186"/>
      <c r="EZ2301" s="1186"/>
      <c r="FA2301" s="1186"/>
      <c r="FB2301" s="1186"/>
      <c r="FC2301" s="1186"/>
      <c r="FD2301" s="1186"/>
      <c r="FE2301" s="1186"/>
      <c r="FF2301" s="1186"/>
      <c r="FG2301" s="1186"/>
      <c r="FH2301" s="1186"/>
      <c r="FI2301" s="1186"/>
      <c r="FJ2301" s="1186"/>
      <c r="FK2301" s="1186"/>
      <c r="FL2301" s="1186"/>
      <c r="FM2301" s="1186"/>
      <c r="FN2301" s="1186"/>
      <c r="FO2301" s="1186"/>
      <c r="FP2301" s="1186"/>
      <c r="FQ2301" s="1186"/>
      <c r="FR2301" s="1186"/>
      <c r="FS2301" s="1186"/>
      <c r="FT2301" s="1186"/>
      <c r="FU2301" s="1186"/>
      <c r="FV2301" s="1186"/>
      <c r="FW2301" s="1186"/>
      <c r="FX2301" s="1186"/>
      <c r="FY2301" s="1186"/>
      <c r="FZ2301" s="1186"/>
      <c r="GA2301" s="1186"/>
      <c r="GB2301" s="1186"/>
      <c r="GC2301" s="1186"/>
      <c r="GD2301" s="1186"/>
      <c r="GE2301" s="1186"/>
      <c r="GF2301" s="1186"/>
      <c r="GG2301" s="1186"/>
      <c r="GH2301" s="1186"/>
      <c r="GI2301" s="1186"/>
      <c r="GJ2301" s="1186"/>
      <c r="GK2301" s="1186"/>
      <c r="GL2301" s="1186"/>
      <c r="GM2301" s="1186"/>
      <c r="GN2301" s="1186"/>
      <c r="GO2301" s="1186"/>
      <c r="GP2301" s="1186"/>
      <c r="GQ2301" s="1186"/>
      <c r="GR2301" s="1186"/>
      <c r="GS2301" s="1186"/>
      <c r="GT2301" s="1186"/>
      <c r="GU2301" s="1186"/>
      <c r="GV2301" s="1186"/>
      <c r="GW2301" s="1186"/>
      <c r="GX2301" s="1186"/>
      <c r="GY2301" s="1186"/>
      <c r="GZ2301" s="1186"/>
      <c r="HA2301" s="1186"/>
      <c r="HB2301" s="1186"/>
      <c r="HC2301" s="1186"/>
      <c r="HD2301" s="1186"/>
      <c r="HE2301" s="1186"/>
      <c r="HF2301" s="1186"/>
      <c r="HG2301" s="1186"/>
      <c r="HH2301" s="1186"/>
      <c r="HI2301" s="1186"/>
      <c r="HJ2301" s="1186"/>
      <c r="HK2301" s="1186"/>
      <c r="HL2301" s="1186"/>
      <c r="HM2301" s="1186"/>
      <c r="HN2301" s="1186"/>
      <c r="HO2301" s="1186"/>
      <c r="HP2301" s="1186"/>
      <c r="HQ2301" s="1186"/>
      <c r="HR2301" s="1186"/>
      <c r="HS2301" s="1186"/>
      <c r="HT2301" s="1186"/>
      <c r="HU2301" s="1186"/>
      <c r="HV2301" s="1186"/>
      <c r="HW2301" s="1186"/>
      <c r="HX2301" s="1186"/>
      <c r="HY2301" s="1186"/>
      <c r="HZ2301" s="1186"/>
      <c r="IA2301" s="1186"/>
      <c r="IB2301" s="1186"/>
    </row>
    <row r="2302" spans="1:236" s="1185" customFormat="1">
      <c r="A2302" s="1540"/>
      <c r="B2302" s="1541"/>
      <c r="C2302" s="1542"/>
      <c r="D2302" s="1543"/>
      <c r="E2302" s="1186"/>
      <c r="F2302" s="1544"/>
      <c r="G2302" s="1604"/>
      <c r="H2302" s="1604"/>
      <c r="I2302" s="1186"/>
      <c r="J2302" s="1186"/>
      <c r="K2302" s="1186"/>
      <c r="L2302" s="1186"/>
      <c r="M2302" s="1186"/>
      <c r="N2302" s="1186"/>
      <c r="O2302" s="1186"/>
      <c r="P2302" s="1186"/>
      <c r="Q2302" s="1186"/>
      <c r="R2302" s="1186"/>
      <c r="S2302" s="1186"/>
      <c r="T2302" s="1186"/>
      <c r="U2302" s="1186"/>
      <c r="V2302" s="1186"/>
      <c r="W2302" s="1186"/>
      <c r="X2302" s="1186"/>
      <c r="Y2302" s="1186"/>
      <c r="Z2302" s="1186"/>
      <c r="AA2302" s="1186"/>
      <c r="AB2302" s="1186"/>
      <c r="AC2302" s="1186"/>
      <c r="AD2302" s="1186"/>
      <c r="AE2302" s="1186"/>
      <c r="AF2302" s="1186"/>
      <c r="AG2302" s="1186"/>
      <c r="AH2302" s="1186"/>
      <c r="AI2302" s="1186"/>
      <c r="AJ2302" s="1186"/>
      <c r="AK2302" s="1186"/>
      <c r="AL2302" s="1186"/>
      <c r="AM2302" s="1186"/>
      <c r="AN2302" s="1186"/>
      <c r="AO2302" s="1186"/>
      <c r="AP2302" s="1186"/>
      <c r="AQ2302" s="1186"/>
      <c r="AR2302" s="1186"/>
      <c r="AS2302" s="1186"/>
      <c r="AT2302" s="1186"/>
      <c r="AU2302" s="1186"/>
      <c r="AV2302" s="1186"/>
      <c r="AW2302" s="1186"/>
      <c r="AX2302" s="1186"/>
      <c r="AY2302" s="1186"/>
      <c r="AZ2302" s="1186"/>
      <c r="BA2302" s="1186"/>
      <c r="BB2302" s="1186"/>
      <c r="BC2302" s="1186"/>
      <c r="BD2302" s="1186"/>
      <c r="BE2302" s="1186"/>
      <c r="BF2302" s="1186"/>
      <c r="BG2302" s="1186"/>
      <c r="BH2302" s="1186"/>
      <c r="BI2302" s="1186"/>
      <c r="BJ2302" s="1186"/>
      <c r="BK2302" s="1186"/>
      <c r="BL2302" s="1186"/>
      <c r="BM2302" s="1186"/>
      <c r="BN2302" s="1186"/>
      <c r="BO2302" s="1186"/>
      <c r="BP2302" s="1186"/>
      <c r="BQ2302" s="1186"/>
      <c r="BR2302" s="1186"/>
      <c r="BS2302" s="1186"/>
      <c r="BT2302" s="1186"/>
      <c r="BU2302" s="1186"/>
      <c r="BV2302" s="1186"/>
      <c r="BW2302" s="1186"/>
      <c r="BX2302" s="1186"/>
      <c r="BY2302" s="1186"/>
      <c r="BZ2302" s="1186"/>
      <c r="CA2302" s="1186"/>
      <c r="CB2302" s="1186"/>
      <c r="CC2302" s="1186"/>
      <c r="CD2302" s="1186"/>
      <c r="CE2302" s="1186"/>
      <c r="CF2302" s="1186"/>
      <c r="CG2302" s="1186"/>
      <c r="CH2302" s="1186"/>
      <c r="CI2302" s="1186"/>
      <c r="CJ2302" s="1186"/>
      <c r="CK2302" s="1186"/>
      <c r="CL2302" s="1186"/>
      <c r="CM2302" s="1186"/>
      <c r="CN2302" s="1186"/>
      <c r="CO2302" s="1186"/>
      <c r="CP2302" s="1186"/>
      <c r="CQ2302" s="1186"/>
      <c r="CR2302" s="1186"/>
      <c r="CS2302" s="1186"/>
      <c r="CT2302" s="1186"/>
      <c r="CU2302" s="1186"/>
      <c r="CV2302" s="1186"/>
      <c r="CW2302" s="1186"/>
      <c r="CX2302" s="1186"/>
      <c r="CY2302" s="1186"/>
      <c r="CZ2302" s="1186"/>
      <c r="DA2302" s="1186"/>
      <c r="DB2302" s="1186"/>
      <c r="DC2302" s="1186"/>
      <c r="DD2302" s="1186"/>
      <c r="DE2302" s="1186"/>
      <c r="DF2302" s="1186"/>
      <c r="DG2302" s="1186"/>
      <c r="DH2302" s="1186"/>
      <c r="DI2302" s="1186"/>
      <c r="DJ2302" s="1186"/>
      <c r="DK2302" s="1186"/>
      <c r="DL2302" s="1186"/>
      <c r="DM2302" s="1186"/>
      <c r="DN2302" s="1186"/>
      <c r="DO2302" s="1186"/>
      <c r="DP2302" s="1186"/>
      <c r="DQ2302" s="1186"/>
      <c r="DR2302" s="1186"/>
      <c r="DS2302" s="1186"/>
      <c r="DT2302" s="1186"/>
      <c r="DU2302" s="1186"/>
      <c r="DV2302" s="1186"/>
      <c r="DW2302" s="1186"/>
      <c r="DX2302" s="1186"/>
      <c r="DY2302" s="1186"/>
      <c r="DZ2302" s="1186"/>
      <c r="EA2302" s="1186"/>
      <c r="EB2302" s="1186"/>
      <c r="EC2302" s="1186"/>
      <c r="ED2302" s="1186"/>
      <c r="EE2302" s="1186"/>
      <c r="EF2302" s="1186"/>
      <c r="EG2302" s="1186"/>
      <c r="EH2302" s="1186"/>
      <c r="EI2302" s="1186"/>
      <c r="EJ2302" s="1186"/>
      <c r="EK2302" s="1186"/>
      <c r="EL2302" s="1186"/>
      <c r="EM2302" s="1186"/>
      <c r="EN2302" s="1186"/>
      <c r="EO2302" s="1186"/>
      <c r="EP2302" s="1186"/>
      <c r="EQ2302" s="1186"/>
      <c r="ER2302" s="1186"/>
      <c r="ES2302" s="1186"/>
      <c r="ET2302" s="1186"/>
      <c r="EU2302" s="1186"/>
      <c r="EV2302" s="1186"/>
      <c r="EW2302" s="1186"/>
      <c r="EX2302" s="1186"/>
      <c r="EY2302" s="1186"/>
      <c r="EZ2302" s="1186"/>
      <c r="FA2302" s="1186"/>
      <c r="FB2302" s="1186"/>
      <c r="FC2302" s="1186"/>
      <c r="FD2302" s="1186"/>
      <c r="FE2302" s="1186"/>
      <c r="FF2302" s="1186"/>
      <c r="FG2302" s="1186"/>
      <c r="FH2302" s="1186"/>
      <c r="FI2302" s="1186"/>
      <c r="FJ2302" s="1186"/>
      <c r="FK2302" s="1186"/>
      <c r="FL2302" s="1186"/>
      <c r="FM2302" s="1186"/>
      <c r="FN2302" s="1186"/>
      <c r="FO2302" s="1186"/>
      <c r="FP2302" s="1186"/>
      <c r="FQ2302" s="1186"/>
      <c r="FR2302" s="1186"/>
      <c r="FS2302" s="1186"/>
      <c r="FT2302" s="1186"/>
      <c r="FU2302" s="1186"/>
      <c r="FV2302" s="1186"/>
      <c r="FW2302" s="1186"/>
      <c r="FX2302" s="1186"/>
      <c r="FY2302" s="1186"/>
      <c r="FZ2302" s="1186"/>
      <c r="GA2302" s="1186"/>
      <c r="GB2302" s="1186"/>
      <c r="GC2302" s="1186"/>
      <c r="GD2302" s="1186"/>
      <c r="GE2302" s="1186"/>
      <c r="GF2302" s="1186"/>
      <c r="GG2302" s="1186"/>
      <c r="GH2302" s="1186"/>
      <c r="GI2302" s="1186"/>
      <c r="GJ2302" s="1186"/>
      <c r="GK2302" s="1186"/>
      <c r="GL2302" s="1186"/>
      <c r="GM2302" s="1186"/>
      <c r="GN2302" s="1186"/>
      <c r="GO2302" s="1186"/>
      <c r="GP2302" s="1186"/>
      <c r="GQ2302" s="1186"/>
      <c r="GR2302" s="1186"/>
      <c r="GS2302" s="1186"/>
      <c r="GT2302" s="1186"/>
      <c r="GU2302" s="1186"/>
      <c r="GV2302" s="1186"/>
      <c r="GW2302" s="1186"/>
      <c r="GX2302" s="1186"/>
      <c r="GY2302" s="1186"/>
      <c r="GZ2302" s="1186"/>
      <c r="HA2302" s="1186"/>
      <c r="HB2302" s="1186"/>
      <c r="HC2302" s="1186"/>
      <c r="HD2302" s="1186"/>
      <c r="HE2302" s="1186"/>
      <c r="HF2302" s="1186"/>
      <c r="HG2302" s="1186"/>
      <c r="HH2302" s="1186"/>
      <c r="HI2302" s="1186"/>
      <c r="HJ2302" s="1186"/>
      <c r="HK2302" s="1186"/>
      <c r="HL2302" s="1186"/>
      <c r="HM2302" s="1186"/>
      <c r="HN2302" s="1186"/>
      <c r="HO2302" s="1186"/>
      <c r="HP2302" s="1186"/>
      <c r="HQ2302" s="1186"/>
      <c r="HR2302" s="1186"/>
      <c r="HS2302" s="1186"/>
      <c r="HT2302" s="1186"/>
      <c r="HU2302" s="1186"/>
      <c r="HV2302" s="1186"/>
      <c r="HW2302" s="1186"/>
      <c r="HX2302" s="1186"/>
      <c r="HY2302" s="1186"/>
      <c r="HZ2302" s="1186"/>
      <c r="IA2302" s="1186"/>
      <c r="IB2302" s="1186"/>
    </row>
    <row r="2303" spans="1:236" s="1185" customFormat="1">
      <c r="A2303" s="1540"/>
      <c r="B2303" s="1541"/>
      <c r="C2303" s="1542"/>
      <c r="D2303" s="1543"/>
      <c r="E2303" s="1186"/>
      <c r="F2303" s="1544"/>
      <c r="G2303" s="1604"/>
      <c r="H2303" s="1604"/>
      <c r="I2303" s="1186"/>
      <c r="J2303" s="1186"/>
      <c r="K2303" s="1186"/>
      <c r="L2303" s="1186"/>
      <c r="M2303" s="1186"/>
      <c r="N2303" s="1186"/>
      <c r="O2303" s="1186"/>
      <c r="P2303" s="1186"/>
      <c r="Q2303" s="1186"/>
      <c r="R2303" s="1186"/>
      <c r="S2303" s="1186"/>
      <c r="T2303" s="1186"/>
      <c r="U2303" s="1186"/>
      <c r="V2303" s="1186"/>
      <c r="W2303" s="1186"/>
      <c r="X2303" s="1186"/>
      <c r="Y2303" s="1186"/>
      <c r="Z2303" s="1186"/>
      <c r="AA2303" s="1186"/>
      <c r="AB2303" s="1186"/>
      <c r="AC2303" s="1186"/>
      <c r="AD2303" s="1186"/>
      <c r="AE2303" s="1186"/>
      <c r="AF2303" s="1186"/>
      <c r="AG2303" s="1186"/>
      <c r="AH2303" s="1186"/>
      <c r="AI2303" s="1186"/>
      <c r="AJ2303" s="1186"/>
      <c r="AK2303" s="1186"/>
      <c r="AL2303" s="1186"/>
      <c r="AM2303" s="1186"/>
      <c r="AN2303" s="1186"/>
      <c r="AO2303" s="1186"/>
      <c r="AP2303" s="1186"/>
      <c r="AQ2303" s="1186"/>
      <c r="AR2303" s="1186"/>
      <c r="AS2303" s="1186"/>
      <c r="AT2303" s="1186"/>
      <c r="AU2303" s="1186"/>
      <c r="AV2303" s="1186"/>
      <c r="AW2303" s="1186"/>
      <c r="AX2303" s="1186"/>
      <c r="AY2303" s="1186"/>
      <c r="AZ2303" s="1186"/>
      <c r="BA2303" s="1186"/>
      <c r="BB2303" s="1186"/>
      <c r="BC2303" s="1186"/>
      <c r="BD2303" s="1186"/>
      <c r="BE2303" s="1186"/>
      <c r="BF2303" s="1186"/>
      <c r="BG2303" s="1186"/>
      <c r="BH2303" s="1186"/>
      <c r="BI2303" s="1186"/>
      <c r="BJ2303" s="1186"/>
      <c r="BK2303" s="1186"/>
      <c r="BL2303" s="1186"/>
      <c r="BM2303" s="1186"/>
      <c r="BN2303" s="1186"/>
      <c r="BO2303" s="1186"/>
      <c r="BP2303" s="1186"/>
      <c r="BQ2303" s="1186"/>
      <c r="BR2303" s="1186"/>
      <c r="BS2303" s="1186"/>
      <c r="BT2303" s="1186"/>
      <c r="BU2303" s="1186"/>
      <c r="BV2303" s="1186"/>
      <c r="BW2303" s="1186"/>
      <c r="BX2303" s="1186"/>
      <c r="BY2303" s="1186"/>
      <c r="BZ2303" s="1186"/>
      <c r="CA2303" s="1186"/>
      <c r="CB2303" s="1186"/>
      <c r="CC2303" s="1186"/>
      <c r="CD2303" s="1186"/>
      <c r="CE2303" s="1186"/>
      <c r="CF2303" s="1186"/>
      <c r="CG2303" s="1186"/>
      <c r="CH2303" s="1186"/>
      <c r="CI2303" s="1186"/>
      <c r="CJ2303" s="1186"/>
      <c r="CK2303" s="1186"/>
      <c r="CL2303" s="1186"/>
      <c r="CM2303" s="1186"/>
      <c r="CN2303" s="1186"/>
      <c r="CO2303" s="1186"/>
      <c r="CP2303" s="1186"/>
      <c r="CQ2303" s="1186"/>
      <c r="CR2303" s="1186"/>
      <c r="CS2303" s="1186"/>
      <c r="CT2303" s="1186"/>
      <c r="CU2303" s="1186"/>
      <c r="CV2303" s="1186"/>
      <c r="CW2303" s="1186"/>
      <c r="CX2303" s="1186"/>
      <c r="CY2303" s="1186"/>
      <c r="CZ2303" s="1186"/>
      <c r="DA2303" s="1186"/>
      <c r="DB2303" s="1186"/>
      <c r="DC2303" s="1186"/>
      <c r="DD2303" s="1186"/>
      <c r="DE2303" s="1186"/>
      <c r="DF2303" s="1186"/>
      <c r="DG2303" s="1186"/>
      <c r="DH2303" s="1186"/>
      <c r="DI2303" s="1186"/>
      <c r="DJ2303" s="1186"/>
      <c r="DK2303" s="1186"/>
      <c r="DL2303" s="1186"/>
      <c r="DM2303" s="1186"/>
      <c r="DN2303" s="1186"/>
      <c r="DO2303" s="1186"/>
      <c r="DP2303" s="1186"/>
      <c r="DQ2303" s="1186"/>
      <c r="DR2303" s="1186"/>
      <c r="DS2303" s="1186"/>
      <c r="DT2303" s="1186"/>
      <c r="DU2303" s="1186"/>
      <c r="DV2303" s="1186"/>
      <c r="DW2303" s="1186"/>
      <c r="DX2303" s="1186"/>
      <c r="DY2303" s="1186"/>
      <c r="DZ2303" s="1186"/>
      <c r="EA2303" s="1186"/>
      <c r="EB2303" s="1186"/>
      <c r="EC2303" s="1186"/>
      <c r="ED2303" s="1186"/>
      <c r="EE2303" s="1186"/>
      <c r="EF2303" s="1186"/>
      <c r="EG2303" s="1186"/>
      <c r="EH2303" s="1186"/>
      <c r="EI2303" s="1186"/>
      <c r="EJ2303" s="1186"/>
      <c r="EK2303" s="1186"/>
      <c r="EL2303" s="1186"/>
      <c r="EM2303" s="1186"/>
      <c r="EN2303" s="1186"/>
      <c r="EO2303" s="1186"/>
      <c r="EP2303" s="1186"/>
      <c r="EQ2303" s="1186"/>
      <c r="ER2303" s="1186"/>
      <c r="ES2303" s="1186"/>
      <c r="ET2303" s="1186"/>
      <c r="EU2303" s="1186"/>
      <c r="EV2303" s="1186"/>
      <c r="EW2303" s="1186"/>
      <c r="EX2303" s="1186"/>
      <c r="EY2303" s="1186"/>
      <c r="EZ2303" s="1186"/>
      <c r="FA2303" s="1186"/>
      <c r="FB2303" s="1186"/>
      <c r="FC2303" s="1186"/>
      <c r="FD2303" s="1186"/>
      <c r="FE2303" s="1186"/>
      <c r="FF2303" s="1186"/>
      <c r="FG2303" s="1186"/>
      <c r="FH2303" s="1186"/>
      <c r="FI2303" s="1186"/>
      <c r="FJ2303" s="1186"/>
      <c r="FK2303" s="1186"/>
      <c r="FL2303" s="1186"/>
      <c r="FM2303" s="1186"/>
      <c r="FN2303" s="1186"/>
      <c r="FO2303" s="1186"/>
      <c r="FP2303" s="1186"/>
      <c r="FQ2303" s="1186"/>
      <c r="FR2303" s="1186"/>
      <c r="FS2303" s="1186"/>
      <c r="FT2303" s="1186"/>
      <c r="FU2303" s="1186"/>
      <c r="FV2303" s="1186"/>
      <c r="FW2303" s="1186"/>
      <c r="FX2303" s="1186"/>
      <c r="FY2303" s="1186"/>
      <c r="FZ2303" s="1186"/>
      <c r="GA2303" s="1186"/>
      <c r="GB2303" s="1186"/>
      <c r="GC2303" s="1186"/>
      <c r="GD2303" s="1186"/>
      <c r="GE2303" s="1186"/>
      <c r="GF2303" s="1186"/>
      <c r="GG2303" s="1186"/>
      <c r="GH2303" s="1186"/>
      <c r="GI2303" s="1186"/>
      <c r="GJ2303" s="1186"/>
      <c r="GK2303" s="1186"/>
      <c r="GL2303" s="1186"/>
      <c r="GM2303" s="1186"/>
      <c r="GN2303" s="1186"/>
      <c r="GO2303" s="1186"/>
      <c r="GP2303" s="1186"/>
      <c r="GQ2303" s="1186"/>
      <c r="GR2303" s="1186"/>
      <c r="GS2303" s="1186"/>
      <c r="GT2303" s="1186"/>
      <c r="GU2303" s="1186"/>
      <c r="GV2303" s="1186"/>
      <c r="GW2303" s="1186"/>
      <c r="GX2303" s="1186"/>
      <c r="GY2303" s="1186"/>
      <c r="GZ2303" s="1186"/>
      <c r="HA2303" s="1186"/>
      <c r="HB2303" s="1186"/>
      <c r="HC2303" s="1186"/>
      <c r="HD2303" s="1186"/>
      <c r="HE2303" s="1186"/>
      <c r="HF2303" s="1186"/>
      <c r="HG2303" s="1186"/>
      <c r="HH2303" s="1186"/>
      <c r="HI2303" s="1186"/>
      <c r="HJ2303" s="1186"/>
      <c r="HK2303" s="1186"/>
      <c r="HL2303" s="1186"/>
      <c r="HM2303" s="1186"/>
      <c r="HN2303" s="1186"/>
      <c r="HO2303" s="1186"/>
      <c r="HP2303" s="1186"/>
      <c r="HQ2303" s="1186"/>
      <c r="HR2303" s="1186"/>
      <c r="HS2303" s="1186"/>
      <c r="HT2303" s="1186"/>
      <c r="HU2303" s="1186"/>
      <c r="HV2303" s="1186"/>
      <c r="HW2303" s="1186"/>
      <c r="HX2303" s="1186"/>
      <c r="HY2303" s="1186"/>
      <c r="HZ2303" s="1186"/>
      <c r="IA2303" s="1186"/>
      <c r="IB2303" s="1186"/>
    </row>
    <row r="2304" spans="1:236" s="1185" customFormat="1">
      <c r="A2304" s="1540"/>
      <c r="B2304" s="1541"/>
      <c r="C2304" s="1542"/>
      <c r="D2304" s="1543"/>
      <c r="E2304" s="1186"/>
      <c r="F2304" s="1544"/>
      <c r="G2304" s="1604"/>
      <c r="H2304" s="1604"/>
      <c r="I2304" s="1186"/>
      <c r="J2304" s="1186"/>
      <c r="K2304" s="1186"/>
      <c r="L2304" s="1186"/>
      <c r="M2304" s="1186"/>
      <c r="N2304" s="1186"/>
      <c r="O2304" s="1186"/>
      <c r="P2304" s="1186"/>
      <c r="Q2304" s="1186"/>
      <c r="R2304" s="1186"/>
      <c r="S2304" s="1186"/>
      <c r="T2304" s="1186"/>
      <c r="U2304" s="1186"/>
      <c r="V2304" s="1186"/>
      <c r="W2304" s="1186"/>
      <c r="X2304" s="1186"/>
      <c r="Y2304" s="1186"/>
      <c r="Z2304" s="1186"/>
      <c r="AA2304" s="1186"/>
      <c r="AB2304" s="1186"/>
      <c r="AC2304" s="1186"/>
      <c r="AD2304" s="1186"/>
      <c r="AE2304" s="1186"/>
      <c r="AF2304" s="1186"/>
      <c r="AG2304" s="1186"/>
      <c r="AH2304" s="1186"/>
      <c r="AI2304" s="1186"/>
      <c r="AJ2304" s="1186"/>
      <c r="AK2304" s="1186"/>
      <c r="AL2304" s="1186"/>
      <c r="AM2304" s="1186"/>
      <c r="AN2304" s="1186"/>
      <c r="AO2304" s="1186"/>
      <c r="AP2304" s="1186"/>
      <c r="AQ2304" s="1186"/>
      <c r="AR2304" s="1186"/>
      <c r="AS2304" s="1186"/>
      <c r="AT2304" s="1186"/>
      <c r="AU2304" s="1186"/>
      <c r="AV2304" s="1186"/>
      <c r="AW2304" s="1186"/>
      <c r="AX2304" s="1186"/>
      <c r="AY2304" s="1186"/>
      <c r="AZ2304" s="1186"/>
      <c r="BA2304" s="1186"/>
      <c r="BB2304" s="1186"/>
      <c r="BC2304" s="1186"/>
      <c r="BD2304" s="1186"/>
      <c r="BE2304" s="1186"/>
      <c r="BF2304" s="1186"/>
      <c r="BG2304" s="1186"/>
      <c r="BH2304" s="1186"/>
      <c r="BI2304" s="1186"/>
      <c r="BJ2304" s="1186"/>
      <c r="BK2304" s="1186"/>
      <c r="BL2304" s="1186"/>
      <c r="BM2304" s="1186"/>
      <c r="BN2304" s="1186"/>
      <c r="BO2304" s="1186"/>
      <c r="BP2304" s="1186"/>
      <c r="BQ2304" s="1186"/>
      <c r="BR2304" s="1186"/>
      <c r="BS2304" s="1186"/>
      <c r="BT2304" s="1186"/>
      <c r="BU2304" s="1186"/>
      <c r="BV2304" s="1186"/>
      <c r="BW2304" s="1186"/>
      <c r="BX2304" s="1186"/>
      <c r="BY2304" s="1186"/>
      <c r="BZ2304" s="1186"/>
      <c r="CA2304" s="1186"/>
      <c r="CB2304" s="1186"/>
      <c r="CC2304" s="1186"/>
      <c r="CD2304" s="1186"/>
      <c r="CE2304" s="1186"/>
      <c r="CF2304" s="1186"/>
      <c r="CG2304" s="1186"/>
      <c r="CH2304" s="1186"/>
      <c r="CI2304" s="1186"/>
      <c r="CJ2304" s="1186"/>
      <c r="CK2304" s="1186"/>
      <c r="CL2304" s="1186"/>
      <c r="CM2304" s="1186"/>
      <c r="CN2304" s="1186"/>
      <c r="CO2304" s="1186"/>
      <c r="CP2304" s="1186"/>
      <c r="CQ2304" s="1186"/>
      <c r="CR2304" s="1186"/>
      <c r="CS2304" s="1186"/>
      <c r="CT2304" s="1186"/>
      <c r="CU2304" s="1186"/>
      <c r="CV2304" s="1186"/>
      <c r="CW2304" s="1186"/>
      <c r="CX2304" s="1186"/>
      <c r="CY2304" s="1186"/>
      <c r="CZ2304" s="1186"/>
      <c r="DA2304" s="1186"/>
      <c r="DB2304" s="1186"/>
      <c r="DC2304" s="1186"/>
      <c r="DD2304" s="1186"/>
      <c r="DE2304" s="1186"/>
      <c r="DF2304" s="1186"/>
      <c r="DG2304" s="1186"/>
      <c r="DH2304" s="1186"/>
      <c r="DI2304" s="1186"/>
      <c r="DJ2304" s="1186"/>
      <c r="DK2304" s="1186"/>
      <c r="DL2304" s="1186"/>
      <c r="DM2304" s="1186"/>
      <c r="DN2304" s="1186"/>
      <c r="DO2304" s="1186"/>
      <c r="DP2304" s="1186"/>
      <c r="DQ2304" s="1186"/>
      <c r="DR2304" s="1186"/>
      <c r="DS2304" s="1186"/>
      <c r="DT2304" s="1186"/>
      <c r="DU2304" s="1186"/>
      <c r="DV2304" s="1186"/>
      <c r="DW2304" s="1186"/>
      <c r="DX2304" s="1186"/>
      <c r="DY2304" s="1186"/>
      <c r="DZ2304" s="1186"/>
      <c r="EA2304" s="1186"/>
      <c r="EB2304" s="1186"/>
      <c r="EC2304" s="1186"/>
      <c r="ED2304" s="1186"/>
      <c r="EE2304" s="1186"/>
      <c r="EF2304" s="1186"/>
      <c r="EG2304" s="1186"/>
      <c r="EH2304" s="1186"/>
      <c r="EI2304" s="1186"/>
      <c r="EJ2304" s="1186"/>
      <c r="EK2304" s="1186"/>
      <c r="EL2304" s="1186"/>
      <c r="EM2304" s="1186"/>
      <c r="EN2304" s="1186"/>
      <c r="EO2304" s="1186"/>
      <c r="EP2304" s="1186"/>
      <c r="EQ2304" s="1186"/>
      <c r="ER2304" s="1186"/>
      <c r="ES2304" s="1186"/>
      <c r="ET2304" s="1186"/>
      <c r="EU2304" s="1186"/>
      <c r="EV2304" s="1186"/>
      <c r="EW2304" s="1186"/>
      <c r="EX2304" s="1186"/>
      <c r="EY2304" s="1186"/>
      <c r="EZ2304" s="1186"/>
      <c r="FA2304" s="1186"/>
      <c r="FB2304" s="1186"/>
      <c r="FC2304" s="1186"/>
      <c r="FD2304" s="1186"/>
      <c r="FE2304" s="1186"/>
      <c r="FF2304" s="1186"/>
      <c r="FG2304" s="1186"/>
      <c r="FH2304" s="1186"/>
      <c r="FI2304" s="1186"/>
      <c r="FJ2304" s="1186"/>
      <c r="FK2304" s="1186"/>
      <c r="FL2304" s="1186"/>
      <c r="FM2304" s="1186"/>
      <c r="FN2304" s="1186"/>
      <c r="FO2304" s="1186"/>
      <c r="FP2304" s="1186"/>
      <c r="FQ2304" s="1186"/>
      <c r="FR2304" s="1186"/>
      <c r="FS2304" s="1186"/>
      <c r="FT2304" s="1186"/>
      <c r="FU2304" s="1186"/>
      <c r="FV2304" s="1186"/>
      <c r="FW2304" s="1186"/>
      <c r="FX2304" s="1186"/>
      <c r="FY2304" s="1186"/>
      <c r="FZ2304" s="1186"/>
      <c r="GA2304" s="1186"/>
      <c r="GB2304" s="1186"/>
      <c r="GC2304" s="1186"/>
      <c r="GD2304" s="1186"/>
      <c r="GE2304" s="1186"/>
      <c r="GF2304" s="1186"/>
      <c r="GG2304" s="1186"/>
      <c r="GH2304" s="1186"/>
      <c r="GI2304" s="1186"/>
      <c r="GJ2304" s="1186"/>
      <c r="GK2304" s="1186"/>
      <c r="GL2304" s="1186"/>
      <c r="GM2304" s="1186"/>
      <c r="GN2304" s="1186"/>
      <c r="GO2304" s="1186"/>
      <c r="GP2304" s="1186"/>
      <c r="GQ2304" s="1186"/>
      <c r="GR2304" s="1186"/>
      <c r="GS2304" s="1186"/>
      <c r="GT2304" s="1186"/>
      <c r="GU2304" s="1186"/>
      <c r="GV2304" s="1186"/>
      <c r="GW2304" s="1186"/>
      <c r="GX2304" s="1186"/>
      <c r="GY2304" s="1186"/>
      <c r="GZ2304" s="1186"/>
      <c r="HA2304" s="1186"/>
      <c r="HB2304" s="1186"/>
      <c r="HC2304" s="1186"/>
      <c r="HD2304" s="1186"/>
      <c r="HE2304" s="1186"/>
      <c r="HF2304" s="1186"/>
      <c r="HG2304" s="1186"/>
      <c r="HH2304" s="1186"/>
      <c r="HI2304" s="1186"/>
      <c r="HJ2304" s="1186"/>
      <c r="HK2304" s="1186"/>
      <c r="HL2304" s="1186"/>
      <c r="HM2304" s="1186"/>
      <c r="HN2304" s="1186"/>
      <c r="HO2304" s="1186"/>
      <c r="HP2304" s="1186"/>
      <c r="HQ2304" s="1186"/>
      <c r="HR2304" s="1186"/>
      <c r="HS2304" s="1186"/>
      <c r="HT2304" s="1186"/>
      <c r="HU2304" s="1186"/>
      <c r="HV2304" s="1186"/>
      <c r="HW2304" s="1186"/>
      <c r="HX2304" s="1186"/>
      <c r="HY2304" s="1186"/>
      <c r="HZ2304" s="1186"/>
      <c r="IA2304" s="1186"/>
      <c r="IB2304" s="1186"/>
    </row>
    <row r="2305" spans="1:236" s="1185" customFormat="1">
      <c r="A2305" s="1540"/>
      <c r="B2305" s="1541"/>
      <c r="C2305" s="1542"/>
      <c r="D2305" s="1543"/>
      <c r="E2305" s="1186"/>
      <c r="F2305" s="1544"/>
      <c r="G2305" s="1604"/>
      <c r="H2305" s="1604"/>
      <c r="I2305" s="1186"/>
      <c r="J2305" s="1186"/>
      <c r="K2305" s="1186"/>
      <c r="L2305" s="1186"/>
      <c r="M2305" s="1186"/>
      <c r="N2305" s="1186"/>
      <c r="O2305" s="1186"/>
      <c r="P2305" s="1186"/>
      <c r="Q2305" s="1186"/>
      <c r="R2305" s="1186"/>
      <c r="S2305" s="1186"/>
      <c r="T2305" s="1186"/>
      <c r="U2305" s="1186"/>
      <c r="V2305" s="1186"/>
      <c r="W2305" s="1186"/>
      <c r="X2305" s="1186"/>
      <c r="Y2305" s="1186"/>
      <c r="Z2305" s="1186"/>
      <c r="AA2305" s="1186"/>
      <c r="AB2305" s="1186"/>
      <c r="AC2305" s="1186"/>
      <c r="AD2305" s="1186"/>
      <c r="AE2305" s="1186"/>
      <c r="AF2305" s="1186"/>
      <c r="AG2305" s="1186"/>
      <c r="AH2305" s="1186"/>
      <c r="AI2305" s="1186"/>
      <c r="AJ2305" s="1186"/>
      <c r="AK2305" s="1186"/>
      <c r="AL2305" s="1186"/>
      <c r="AM2305" s="1186"/>
      <c r="AN2305" s="1186"/>
      <c r="AO2305" s="1186"/>
      <c r="AP2305" s="1186"/>
      <c r="AQ2305" s="1186"/>
      <c r="AR2305" s="1186"/>
      <c r="AS2305" s="1186"/>
      <c r="AT2305" s="1186"/>
      <c r="AU2305" s="1186"/>
      <c r="AV2305" s="1186"/>
      <c r="AW2305" s="1186"/>
      <c r="AX2305" s="1186"/>
      <c r="AY2305" s="1186"/>
      <c r="AZ2305" s="1186"/>
      <c r="BA2305" s="1186"/>
      <c r="BB2305" s="1186"/>
      <c r="BC2305" s="1186"/>
      <c r="BD2305" s="1186"/>
      <c r="BE2305" s="1186"/>
      <c r="BF2305" s="1186"/>
      <c r="BG2305" s="1186"/>
      <c r="BH2305" s="1186"/>
      <c r="BI2305" s="1186"/>
      <c r="BJ2305" s="1186"/>
      <c r="BK2305" s="1186"/>
      <c r="BL2305" s="1186"/>
      <c r="BM2305" s="1186"/>
      <c r="BN2305" s="1186"/>
      <c r="BO2305" s="1186"/>
      <c r="BP2305" s="1186"/>
      <c r="BQ2305" s="1186"/>
      <c r="BR2305" s="1186"/>
      <c r="BS2305" s="1186"/>
      <c r="BT2305" s="1186"/>
      <c r="BU2305" s="1186"/>
      <c r="BV2305" s="1186"/>
      <c r="BW2305" s="1186"/>
      <c r="BX2305" s="1186"/>
      <c r="BY2305" s="1186"/>
      <c r="BZ2305" s="1186"/>
      <c r="CA2305" s="1186"/>
      <c r="CB2305" s="1186"/>
      <c r="CC2305" s="1186"/>
      <c r="CD2305" s="1186"/>
      <c r="CE2305" s="1186"/>
      <c r="CF2305" s="1186"/>
      <c r="CG2305" s="1186"/>
      <c r="CH2305" s="1186"/>
      <c r="CI2305" s="1186"/>
      <c r="CJ2305" s="1186"/>
      <c r="CK2305" s="1186"/>
      <c r="CL2305" s="1186"/>
      <c r="CM2305" s="1186"/>
      <c r="CN2305" s="1186"/>
      <c r="CO2305" s="1186"/>
      <c r="CP2305" s="1186"/>
      <c r="CQ2305" s="1186"/>
      <c r="CR2305" s="1186"/>
      <c r="CS2305" s="1186"/>
      <c r="CT2305" s="1186"/>
      <c r="CU2305" s="1186"/>
      <c r="CV2305" s="1186"/>
      <c r="CW2305" s="1186"/>
      <c r="CX2305" s="1186"/>
      <c r="CY2305" s="1186"/>
      <c r="CZ2305" s="1186"/>
      <c r="DA2305" s="1186"/>
      <c r="DB2305" s="1186"/>
      <c r="DC2305" s="1186"/>
      <c r="DD2305" s="1186"/>
      <c r="DE2305" s="1186"/>
      <c r="DF2305" s="1186"/>
      <c r="DG2305" s="1186"/>
      <c r="DH2305" s="1186"/>
      <c r="DI2305" s="1186"/>
      <c r="DJ2305" s="1186"/>
      <c r="DK2305" s="1186"/>
      <c r="DL2305" s="1186"/>
      <c r="DM2305" s="1186"/>
      <c r="DN2305" s="1186"/>
      <c r="DO2305" s="1186"/>
      <c r="DP2305" s="1186"/>
      <c r="DQ2305" s="1186"/>
      <c r="DR2305" s="1186"/>
      <c r="DS2305" s="1186"/>
      <c r="DT2305" s="1186"/>
      <c r="DU2305" s="1186"/>
      <c r="DV2305" s="1186"/>
      <c r="DW2305" s="1186"/>
      <c r="DX2305" s="1186"/>
      <c r="DY2305" s="1186"/>
      <c r="DZ2305" s="1186"/>
      <c r="EA2305" s="1186"/>
      <c r="EB2305" s="1186"/>
      <c r="EC2305" s="1186"/>
      <c r="ED2305" s="1186"/>
      <c r="EE2305" s="1186"/>
      <c r="EF2305" s="1186"/>
      <c r="EG2305" s="1186"/>
      <c r="EH2305" s="1186"/>
      <c r="EI2305" s="1186"/>
      <c r="EJ2305" s="1186"/>
      <c r="EK2305" s="1186"/>
      <c r="EL2305" s="1186"/>
      <c r="EM2305" s="1186"/>
      <c r="EN2305" s="1186"/>
      <c r="EO2305" s="1186"/>
      <c r="EP2305" s="1186"/>
      <c r="EQ2305" s="1186"/>
      <c r="ER2305" s="1186"/>
      <c r="ES2305" s="1186"/>
      <c r="ET2305" s="1186"/>
      <c r="EU2305" s="1186"/>
      <c r="EV2305" s="1186"/>
      <c r="EW2305" s="1186"/>
      <c r="EX2305" s="1186"/>
      <c r="EY2305" s="1186"/>
      <c r="EZ2305" s="1186"/>
      <c r="FA2305" s="1186"/>
      <c r="FB2305" s="1186"/>
      <c r="FC2305" s="1186"/>
      <c r="FD2305" s="1186"/>
      <c r="FE2305" s="1186"/>
      <c r="FF2305" s="1186"/>
      <c r="FG2305" s="1186"/>
      <c r="FH2305" s="1186"/>
      <c r="FI2305" s="1186"/>
      <c r="FJ2305" s="1186"/>
      <c r="FK2305" s="1186"/>
      <c r="FL2305" s="1186"/>
      <c r="FM2305" s="1186"/>
      <c r="FN2305" s="1186"/>
      <c r="FO2305" s="1186"/>
      <c r="FP2305" s="1186"/>
      <c r="FQ2305" s="1186"/>
      <c r="FR2305" s="1186"/>
      <c r="FS2305" s="1186"/>
      <c r="FT2305" s="1186"/>
      <c r="FU2305" s="1186"/>
      <c r="FV2305" s="1186"/>
      <c r="FW2305" s="1186"/>
      <c r="FX2305" s="1186"/>
      <c r="FY2305" s="1186"/>
      <c r="FZ2305" s="1186"/>
      <c r="GA2305" s="1186"/>
      <c r="GB2305" s="1186"/>
      <c r="GC2305" s="1186"/>
      <c r="GD2305" s="1186"/>
      <c r="GE2305" s="1186"/>
      <c r="GF2305" s="1186"/>
      <c r="GG2305" s="1186"/>
      <c r="GH2305" s="1186"/>
      <c r="GI2305" s="1186"/>
      <c r="GJ2305" s="1186"/>
      <c r="GK2305" s="1186"/>
      <c r="GL2305" s="1186"/>
      <c r="GM2305" s="1186"/>
      <c r="GN2305" s="1186"/>
      <c r="GO2305" s="1186"/>
      <c r="GP2305" s="1186"/>
      <c r="GQ2305" s="1186"/>
      <c r="GR2305" s="1186"/>
      <c r="GS2305" s="1186"/>
      <c r="GT2305" s="1186"/>
      <c r="GU2305" s="1186"/>
      <c r="GV2305" s="1186"/>
      <c r="GW2305" s="1186"/>
      <c r="GX2305" s="1186"/>
      <c r="GY2305" s="1186"/>
      <c r="GZ2305" s="1186"/>
      <c r="HA2305" s="1186"/>
      <c r="HB2305" s="1186"/>
      <c r="HC2305" s="1186"/>
      <c r="HD2305" s="1186"/>
      <c r="HE2305" s="1186"/>
      <c r="HF2305" s="1186"/>
      <c r="HG2305" s="1186"/>
      <c r="HH2305" s="1186"/>
      <c r="HI2305" s="1186"/>
      <c r="HJ2305" s="1186"/>
      <c r="HK2305" s="1186"/>
      <c r="HL2305" s="1186"/>
      <c r="HM2305" s="1186"/>
      <c r="HN2305" s="1186"/>
      <c r="HO2305" s="1186"/>
      <c r="HP2305" s="1186"/>
      <c r="HQ2305" s="1186"/>
      <c r="HR2305" s="1186"/>
      <c r="HS2305" s="1186"/>
      <c r="HT2305" s="1186"/>
      <c r="HU2305" s="1186"/>
      <c r="HV2305" s="1186"/>
      <c r="HW2305" s="1186"/>
      <c r="HX2305" s="1186"/>
      <c r="HY2305" s="1186"/>
      <c r="HZ2305" s="1186"/>
      <c r="IA2305" s="1186"/>
      <c r="IB2305" s="1186"/>
    </row>
    <row r="2306" spans="1:236" s="1185" customFormat="1">
      <c r="A2306" s="1540"/>
      <c r="B2306" s="1541"/>
      <c r="C2306" s="1542"/>
      <c r="D2306" s="1543"/>
      <c r="E2306" s="1186"/>
      <c r="F2306" s="1544"/>
      <c r="G2306" s="1604"/>
      <c r="H2306" s="1604"/>
      <c r="I2306" s="1186"/>
      <c r="J2306" s="1186"/>
      <c r="K2306" s="1186"/>
      <c r="L2306" s="1186"/>
      <c r="M2306" s="1186"/>
      <c r="N2306" s="1186"/>
      <c r="O2306" s="1186"/>
      <c r="P2306" s="1186"/>
      <c r="Q2306" s="1186"/>
      <c r="R2306" s="1186"/>
      <c r="S2306" s="1186"/>
      <c r="T2306" s="1186"/>
      <c r="U2306" s="1186"/>
      <c r="V2306" s="1186"/>
      <c r="W2306" s="1186"/>
      <c r="X2306" s="1186"/>
      <c r="Y2306" s="1186"/>
      <c r="Z2306" s="1186"/>
      <c r="AA2306" s="1186"/>
      <c r="AB2306" s="1186"/>
      <c r="AC2306" s="1186"/>
      <c r="AD2306" s="1186"/>
      <c r="AE2306" s="1186"/>
      <c r="AF2306" s="1186"/>
      <c r="AG2306" s="1186"/>
      <c r="AH2306" s="1186"/>
      <c r="AI2306" s="1186"/>
      <c r="AJ2306" s="1186"/>
      <c r="AK2306" s="1186"/>
      <c r="AL2306" s="1186"/>
      <c r="AM2306" s="1186"/>
      <c r="AN2306" s="1186"/>
      <c r="AO2306" s="1186"/>
      <c r="AP2306" s="1186"/>
      <c r="AQ2306" s="1186"/>
      <c r="AR2306" s="1186"/>
      <c r="AS2306" s="1186"/>
      <c r="AT2306" s="1186"/>
      <c r="AU2306" s="1186"/>
      <c r="AV2306" s="1186"/>
      <c r="AW2306" s="1186"/>
      <c r="AX2306" s="1186"/>
      <c r="AY2306" s="1186"/>
      <c r="AZ2306" s="1186"/>
      <c r="BA2306" s="1186"/>
      <c r="BB2306" s="1186"/>
      <c r="BC2306" s="1186"/>
      <c r="BD2306" s="1186"/>
      <c r="BE2306" s="1186"/>
      <c r="BF2306" s="1186"/>
      <c r="BG2306" s="1186"/>
      <c r="BH2306" s="1186"/>
      <c r="BI2306" s="1186"/>
      <c r="BJ2306" s="1186"/>
      <c r="BK2306" s="1186"/>
      <c r="BL2306" s="1186"/>
      <c r="BM2306" s="1186"/>
      <c r="BN2306" s="1186"/>
      <c r="BO2306" s="1186"/>
      <c r="BP2306" s="1186"/>
      <c r="BQ2306" s="1186"/>
      <c r="BR2306" s="1186"/>
      <c r="BS2306" s="1186"/>
      <c r="BT2306" s="1186"/>
      <c r="BU2306" s="1186"/>
      <c r="BV2306" s="1186"/>
      <c r="BW2306" s="1186"/>
      <c r="BX2306" s="1186"/>
      <c r="BY2306" s="1186"/>
      <c r="BZ2306" s="1186"/>
      <c r="CA2306" s="1186"/>
      <c r="CB2306" s="1186"/>
      <c r="CC2306" s="1186"/>
      <c r="CD2306" s="1186"/>
      <c r="CE2306" s="1186"/>
      <c r="CF2306" s="1186"/>
      <c r="CG2306" s="1186"/>
      <c r="CH2306" s="1186"/>
      <c r="CI2306" s="1186"/>
      <c r="CJ2306" s="1186"/>
      <c r="CK2306" s="1186"/>
      <c r="CL2306" s="1186"/>
      <c r="CM2306" s="1186"/>
      <c r="CN2306" s="1186"/>
      <c r="CO2306" s="1186"/>
      <c r="CP2306" s="1186"/>
      <c r="CQ2306" s="1186"/>
      <c r="CR2306" s="1186"/>
      <c r="CS2306" s="1186"/>
      <c r="CT2306" s="1186"/>
      <c r="CU2306" s="1186"/>
      <c r="CV2306" s="1186"/>
      <c r="CW2306" s="1186"/>
      <c r="CX2306" s="1186"/>
      <c r="CY2306" s="1186"/>
      <c r="CZ2306" s="1186"/>
      <c r="DA2306" s="1186"/>
      <c r="DB2306" s="1186"/>
      <c r="DC2306" s="1186"/>
      <c r="DD2306" s="1186"/>
      <c r="DE2306" s="1186"/>
      <c r="DF2306" s="1186"/>
      <c r="DG2306" s="1186"/>
      <c r="DH2306" s="1186"/>
      <c r="DI2306" s="1186"/>
      <c r="DJ2306" s="1186"/>
      <c r="DK2306" s="1186"/>
      <c r="DL2306" s="1186"/>
      <c r="DM2306" s="1186"/>
      <c r="DN2306" s="1186"/>
      <c r="DO2306" s="1186"/>
      <c r="DP2306" s="1186"/>
      <c r="DQ2306" s="1186"/>
      <c r="DR2306" s="1186"/>
      <c r="DS2306" s="1186"/>
      <c r="DT2306" s="1186"/>
      <c r="DU2306" s="1186"/>
      <c r="DV2306" s="1186"/>
      <c r="DW2306" s="1186"/>
      <c r="DX2306" s="1186"/>
      <c r="DY2306" s="1186"/>
      <c r="DZ2306" s="1186"/>
      <c r="EA2306" s="1186"/>
      <c r="EB2306" s="1186"/>
      <c r="EC2306" s="1186"/>
      <c r="ED2306" s="1186"/>
      <c r="EE2306" s="1186"/>
      <c r="EF2306" s="1186"/>
      <c r="EG2306" s="1186"/>
      <c r="EH2306" s="1186"/>
      <c r="EI2306" s="1186"/>
      <c r="EJ2306" s="1186"/>
      <c r="EK2306" s="1186"/>
      <c r="EL2306" s="1186"/>
      <c r="EM2306" s="1186"/>
      <c r="EN2306" s="1186"/>
      <c r="EO2306" s="1186"/>
      <c r="EP2306" s="1186"/>
      <c r="EQ2306" s="1186"/>
      <c r="ER2306" s="1186"/>
      <c r="ES2306" s="1186"/>
      <c r="ET2306" s="1186"/>
      <c r="EU2306" s="1186"/>
      <c r="EV2306" s="1186"/>
      <c r="EW2306" s="1186"/>
      <c r="EX2306" s="1186"/>
      <c r="EY2306" s="1186"/>
      <c r="EZ2306" s="1186"/>
      <c r="FA2306" s="1186"/>
      <c r="FB2306" s="1186"/>
      <c r="FC2306" s="1186"/>
      <c r="FD2306" s="1186"/>
      <c r="FE2306" s="1186"/>
      <c r="FF2306" s="1186"/>
      <c r="FG2306" s="1186"/>
      <c r="FH2306" s="1186"/>
      <c r="FI2306" s="1186"/>
      <c r="FJ2306" s="1186"/>
      <c r="FK2306" s="1186"/>
      <c r="FL2306" s="1186"/>
      <c r="FM2306" s="1186"/>
      <c r="FN2306" s="1186"/>
      <c r="FO2306" s="1186"/>
      <c r="FP2306" s="1186"/>
      <c r="FQ2306" s="1186"/>
      <c r="FR2306" s="1186"/>
      <c r="FS2306" s="1186"/>
      <c r="FT2306" s="1186"/>
      <c r="FU2306" s="1186"/>
      <c r="FV2306" s="1186"/>
      <c r="FW2306" s="1186"/>
      <c r="FX2306" s="1186"/>
      <c r="FY2306" s="1186"/>
      <c r="FZ2306" s="1186"/>
      <c r="GA2306" s="1186"/>
      <c r="GB2306" s="1186"/>
      <c r="GC2306" s="1186"/>
      <c r="GD2306" s="1186"/>
      <c r="GE2306" s="1186"/>
      <c r="GF2306" s="1186"/>
      <c r="GG2306" s="1186"/>
      <c r="GH2306" s="1186"/>
      <c r="GI2306" s="1186"/>
      <c r="GJ2306" s="1186"/>
      <c r="GK2306" s="1186"/>
      <c r="GL2306" s="1186"/>
      <c r="GM2306" s="1186"/>
      <c r="GN2306" s="1186"/>
      <c r="GO2306" s="1186"/>
      <c r="GP2306" s="1186"/>
      <c r="GQ2306" s="1186"/>
      <c r="GR2306" s="1186"/>
      <c r="GS2306" s="1186"/>
      <c r="GT2306" s="1186"/>
      <c r="GU2306" s="1186"/>
      <c r="GV2306" s="1186"/>
      <c r="GW2306" s="1186"/>
      <c r="GX2306" s="1186"/>
      <c r="GY2306" s="1186"/>
      <c r="GZ2306" s="1186"/>
      <c r="HA2306" s="1186"/>
      <c r="HB2306" s="1186"/>
      <c r="HC2306" s="1186"/>
      <c r="HD2306" s="1186"/>
      <c r="HE2306" s="1186"/>
      <c r="HF2306" s="1186"/>
      <c r="HG2306" s="1186"/>
      <c r="HH2306" s="1186"/>
      <c r="HI2306" s="1186"/>
      <c r="HJ2306" s="1186"/>
      <c r="HK2306" s="1186"/>
      <c r="HL2306" s="1186"/>
      <c r="HM2306" s="1186"/>
      <c r="HN2306" s="1186"/>
      <c r="HO2306" s="1186"/>
      <c r="HP2306" s="1186"/>
      <c r="HQ2306" s="1186"/>
      <c r="HR2306" s="1186"/>
      <c r="HS2306" s="1186"/>
      <c r="HT2306" s="1186"/>
      <c r="HU2306" s="1186"/>
      <c r="HV2306" s="1186"/>
      <c r="HW2306" s="1186"/>
      <c r="HX2306" s="1186"/>
      <c r="HY2306" s="1186"/>
      <c r="HZ2306" s="1186"/>
      <c r="IA2306" s="1186"/>
      <c r="IB2306" s="1186"/>
    </row>
    <row r="2307" spans="1:236" s="1185" customFormat="1">
      <c r="A2307" s="1540"/>
      <c r="B2307" s="1541"/>
      <c r="C2307" s="1542"/>
      <c r="D2307" s="1543"/>
      <c r="E2307" s="1186"/>
      <c r="F2307" s="1544"/>
      <c r="G2307" s="1604"/>
      <c r="H2307" s="1604"/>
      <c r="I2307" s="1186"/>
      <c r="J2307" s="1186"/>
      <c r="K2307" s="1186"/>
      <c r="L2307" s="1186"/>
      <c r="M2307" s="1186"/>
      <c r="N2307" s="1186"/>
      <c r="O2307" s="1186"/>
      <c r="P2307" s="1186"/>
      <c r="Q2307" s="1186"/>
      <c r="R2307" s="1186"/>
      <c r="S2307" s="1186"/>
      <c r="T2307" s="1186"/>
      <c r="U2307" s="1186"/>
      <c r="V2307" s="1186"/>
      <c r="W2307" s="1186"/>
      <c r="X2307" s="1186"/>
      <c r="Y2307" s="1186"/>
      <c r="Z2307" s="1186"/>
      <c r="AA2307" s="1186"/>
      <c r="AB2307" s="1186"/>
      <c r="AC2307" s="1186"/>
      <c r="AD2307" s="1186"/>
      <c r="AE2307" s="1186"/>
      <c r="AF2307" s="1186"/>
      <c r="AG2307" s="1186"/>
      <c r="AH2307" s="1186"/>
      <c r="AI2307" s="1186"/>
      <c r="AJ2307" s="1186"/>
      <c r="AK2307" s="1186"/>
      <c r="AL2307" s="1186"/>
      <c r="AM2307" s="1186"/>
      <c r="AN2307" s="1186"/>
      <c r="AO2307" s="1186"/>
      <c r="AP2307" s="1186"/>
      <c r="AQ2307" s="1186"/>
      <c r="AR2307" s="1186"/>
      <c r="AS2307" s="1186"/>
      <c r="AT2307" s="1186"/>
      <c r="AU2307" s="1186"/>
      <c r="AV2307" s="1186"/>
      <c r="AW2307" s="1186"/>
      <c r="AX2307" s="1186"/>
      <c r="AY2307" s="1186"/>
      <c r="AZ2307" s="1186"/>
      <c r="BA2307" s="1186"/>
      <c r="BB2307" s="1186"/>
      <c r="BC2307" s="1186"/>
      <c r="BD2307" s="1186"/>
      <c r="BE2307" s="1186"/>
      <c r="BF2307" s="1186"/>
      <c r="BG2307" s="1186"/>
      <c r="BH2307" s="1186"/>
      <c r="BI2307" s="1186"/>
      <c r="BJ2307" s="1186"/>
      <c r="BK2307" s="1186"/>
      <c r="BL2307" s="1186"/>
      <c r="BM2307" s="1186"/>
      <c r="BN2307" s="1186"/>
      <c r="BO2307" s="1186"/>
      <c r="BP2307" s="1186"/>
      <c r="BQ2307" s="1186"/>
      <c r="BR2307" s="1186"/>
      <c r="BS2307" s="1186"/>
      <c r="BT2307" s="1186"/>
      <c r="BU2307" s="1186"/>
      <c r="BV2307" s="1186"/>
      <c r="BW2307" s="1186"/>
      <c r="BX2307" s="1186"/>
      <c r="BY2307" s="1186"/>
      <c r="BZ2307" s="1186"/>
      <c r="CA2307" s="1186"/>
      <c r="CB2307" s="1186"/>
      <c r="CC2307" s="1186"/>
      <c r="CD2307" s="1186"/>
      <c r="CE2307" s="1186"/>
      <c r="CF2307" s="1186"/>
      <c r="CG2307" s="1186"/>
      <c r="CH2307" s="1186"/>
      <c r="CI2307" s="1186"/>
      <c r="CJ2307" s="1186"/>
      <c r="CK2307" s="1186"/>
      <c r="CL2307" s="1186"/>
      <c r="CM2307" s="1186"/>
      <c r="CN2307" s="1186"/>
      <c r="CO2307" s="1186"/>
      <c r="CP2307" s="1186"/>
      <c r="CQ2307" s="1186"/>
      <c r="CR2307" s="1186"/>
      <c r="CS2307" s="1186"/>
      <c r="CT2307" s="1186"/>
      <c r="CU2307" s="1186"/>
      <c r="CV2307" s="1186"/>
      <c r="CW2307" s="1186"/>
      <c r="CX2307" s="1186"/>
      <c r="CY2307" s="1186"/>
      <c r="CZ2307" s="1186"/>
      <c r="DA2307" s="1186"/>
      <c r="DB2307" s="1186"/>
      <c r="DC2307" s="1186"/>
      <c r="DD2307" s="1186"/>
      <c r="DE2307" s="1186"/>
      <c r="DF2307" s="1186"/>
      <c r="DG2307" s="1186"/>
      <c r="DH2307" s="1186"/>
      <c r="DI2307" s="1186"/>
      <c r="DJ2307" s="1186"/>
      <c r="DK2307" s="1186"/>
      <c r="DL2307" s="1186"/>
      <c r="DM2307" s="1186"/>
      <c r="DN2307" s="1186"/>
      <c r="DO2307" s="1186"/>
      <c r="DP2307" s="1186"/>
      <c r="DQ2307" s="1186"/>
      <c r="DR2307" s="1186"/>
      <c r="DS2307" s="1186"/>
      <c r="DT2307" s="1186"/>
      <c r="DU2307" s="1186"/>
      <c r="DV2307" s="1186"/>
      <c r="DW2307" s="1186"/>
      <c r="DX2307" s="1186"/>
      <c r="DY2307" s="1186"/>
      <c r="DZ2307" s="1186"/>
      <c r="EA2307" s="1186"/>
      <c r="EB2307" s="1186"/>
      <c r="EC2307" s="1186"/>
      <c r="ED2307" s="1186"/>
      <c r="EE2307" s="1186"/>
      <c r="EF2307" s="1186"/>
      <c r="EG2307" s="1186"/>
      <c r="EH2307" s="1186"/>
      <c r="EI2307" s="1186"/>
      <c r="EJ2307" s="1186"/>
      <c r="EK2307" s="1186"/>
      <c r="EL2307" s="1186"/>
      <c r="EM2307" s="1186"/>
      <c r="EN2307" s="1186"/>
      <c r="EO2307" s="1186"/>
      <c r="EP2307" s="1186"/>
      <c r="EQ2307" s="1186"/>
      <c r="ER2307" s="1186"/>
      <c r="ES2307" s="1186"/>
      <c r="ET2307" s="1186"/>
      <c r="EU2307" s="1186"/>
      <c r="EV2307" s="1186"/>
      <c r="EW2307" s="1186"/>
      <c r="EX2307" s="1186"/>
      <c r="EY2307" s="1186"/>
      <c r="EZ2307" s="1186"/>
      <c r="FA2307" s="1186"/>
      <c r="FB2307" s="1186"/>
      <c r="FC2307" s="1186"/>
      <c r="FD2307" s="1186"/>
      <c r="FE2307" s="1186"/>
      <c r="FF2307" s="1186"/>
      <c r="FG2307" s="1186"/>
      <c r="FH2307" s="1186"/>
      <c r="FI2307" s="1186"/>
      <c r="FJ2307" s="1186"/>
      <c r="FK2307" s="1186"/>
      <c r="FL2307" s="1186"/>
      <c r="FM2307" s="1186"/>
      <c r="FN2307" s="1186"/>
      <c r="FO2307" s="1186"/>
      <c r="FP2307" s="1186"/>
      <c r="FQ2307" s="1186"/>
      <c r="FR2307" s="1186"/>
      <c r="FS2307" s="1186"/>
      <c r="FT2307" s="1186"/>
      <c r="FU2307" s="1186"/>
      <c r="FV2307" s="1186"/>
      <c r="FW2307" s="1186"/>
      <c r="FX2307" s="1186"/>
      <c r="FY2307" s="1186"/>
      <c r="FZ2307" s="1186"/>
      <c r="GA2307" s="1186"/>
      <c r="GB2307" s="1186"/>
      <c r="GC2307" s="1186"/>
      <c r="GD2307" s="1186"/>
      <c r="GE2307" s="1186"/>
      <c r="GF2307" s="1186"/>
      <c r="GG2307" s="1186"/>
      <c r="GH2307" s="1186"/>
      <c r="GI2307" s="1186"/>
      <c r="GJ2307" s="1186"/>
      <c r="GK2307" s="1186"/>
      <c r="GL2307" s="1186"/>
      <c r="GM2307" s="1186"/>
      <c r="GN2307" s="1186"/>
      <c r="GO2307" s="1186"/>
      <c r="GP2307" s="1186"/>
      <c r="GQ2307" s="1186"/>
      <c r="GR2307" s="1186"/>
      <c r="GS2307" s="1186"/>
      <c r="GT2307" s="1186"/>
      <c r="GU2307" s="1186"/>
      <c r="GV2307" s="1186"/>
      <c r="GW2307" s="1186"/>
      <c r="GX2307" s="1186"/>
      <c r="GY2307" s="1186"/>
      <c r="GZ2307" s="1186"/>
      <c r="HA2307" s="1186"/>
      <c r="HB2307" s="1186"/>
      <c r="HC2307" s="1186"/>
      <c r="HD2307" s="1186"/>
      <c r="HE2307" s="1186"/>
      <c r="HF2307" s="1186"/>
      <c r="HG2307" s="1186"/>
      <c r="HH2307" s="1186"/>
      <c r="HI2307" s="1186"/>
      <c r="HJ2307" s="1186"/>
      <c r="HK2307" s="1186"/>
      <c r="HL2307" s="1186"/>
      <c r="HM2307" s="1186"/>
      <c r="HN2307" s="1186"/>
      <c r="HO2307" s="1186"/>
      <c r="HP2307" s="1186"/>
      <c r="HQ2307" s="1186"/>
      <c r="HR2307" s="1186"/>
      <c r="HS2307" s="1186"/>
      <c r="HT2307" s="1186"/>
      <c r="HU2307" s="1186"/>
      <c r="HV2307" s="1186"/>
      <c r="HW2307" s="1186"/>
      <c r="HX2307" s="1186"/>
      <c r="HY2307" s="1186"/>
      <c r="HZ2307" s="1186"/>
      <c r="IA2307" s="1186"/>
      <c r="IB2307" s="1186"/>
    </row>
    <row r="2308" spans="1:236" s="1185" customFormat="1">
      <c r="A2308" s="1540"/>
      <c r="B2308" s="1541"/>
      <c r="C2308" s="1542"/>
      <c r="D2308" s="1543"/>
      <c r="E2308" s="1186"/>
      <c r="F2308" s="1544"/>
      <c r="G2308" s="1604"/>
      <c r="H2308" s="1604"/>
      <c r="I2308" s="1186"/>
      <c r="J2308" s="1186"/>
      <c r="K2308" s="1186"/>
      <c r="L2308" s="1186"/>
      <c r="M2308" s="1186"/>
      <c r="N2308" s="1186"/>
      <c r="O2308" s="1186"/>
      <c r="P2308" s="1186"/>
      <c r="Q2308" s="1186"/>
      <c r="R2308" s="1186"/>
      <c r="S2308" s="1186"/>
      <c r="T2308" s="1186"/>
      <c r="U2308" s="1186"/>
      <c r="V2308" s="1186"/>
      <c r="W2308" s="1186"/>
      <c r="X2308" s="1186"/>
      <c r="Y2308" s="1186"/>
      <c r="Z2308" s="1186"/>
      <c r="AA2308" s="1186"/>
      <c r="AB2308" s="1186"/>
      <c r="AC2308" s="1186"/>
      <c r="AD2308" s="1186"/>
      <c r="AE2308" s="1186"/>
      <c r="AF2308" s="1186"/>
      <c r="AG2308" s="1186"/>
      <c r="AH2308" s="1186"/>
      <c r="AI2308" s="1186"/>
      <c r="AJ2308" s="1186"/>
      <c r="AK2308" s="1186"/>
      <c r="AL2308" s="1186"/>
      <c r="AM2308" s="1186"/>
      <c r="AN2308" s="1186"/>
      <c r="AO2308" s="1186"/>
      <c r="AP2308" s="1186"/>
      <c r="AQ2308" s="1186"/>
      <c r="AR2308" s="1186"/>
      <c r="AS2308" s="1186"/>
      <c r="AT2308" s="1186"/>
      <c r="AU2308" s="1186"/>
      <c r="AV2308" s="1186"/>
      <c r="AW2308" s="1186"/>
      <c r="AX2308" s="1186"/>
      <c r="AY2308" s="1186"/>
      <c r="AZ2308" s="1186"/>
      <c r="BA2308" s="1186"/>
      <c r="BB2308" s="1186"/>
      <c r="BC2308" s="1186"/>
      <c r="BD2308" s="1186"/>
      <c r="BE2308" s="1186"/>
      <c r="BF2308" s="1186"/>
      <c r="BG2308" s="1186"/>
      <c r="BH2308" s="1186"/>
      <c r="BI2308" s="1186"/>
      <c r="BJ2308" s="1186"/>
      <c r="BK2308" s="1186"/>
      <c r="BL2308" s="1186"/>
      <c r="BM2308" s="1186"/>
      <c r="BN2308" s="1186"/>
      <c r="BO2308" s="1186"/>
      <c r="BP2308" s="1186"/>
      <c r="BQ2308" s="1186"/>
      <c r="BR2308" s="1186"/>
      <c r="BS2308" s="1186"/>
      <c r="BT2308" s="1186"/>
      <c r="BU2308" s="1186"/>
      <c r="BV2308" s="1186"/>
      <c r="BW2308" s="1186"/>
      <c r="BX2308" s="1186"/>
      <c r="BY2308" s="1186"/>
      <c r="BZ2308" s="1186"/>
      <c r="CA2308" s="1186"/>
      <c r="CB2308" s="1186"/>
      <c r="CC2308" s="1186"/>
      <c r="CD2308" s="1186"/>
      <c r="CE2308" s="1186"/>
      <c r="CF2308" s="1186"/>
      <c r="CG2308" s="1186"/>
      <c r="CH2308" s="1186"/>
      <c r="CI2308" s="1186"/>
      <c r="CJ2308" s="1186"/>
      <c r="CK2308" s="1186"/>
      <c r="CL2308" s="1186"/>
      <c r="CM2308" s="1186"/>
      <c r="CN2308" s="1186"/>
      <c r="CO2308" s="1186"/>
      <c r="CP2308" s="1186"/>
      <c r="CQ2308" s="1186"/>
      <c r="CR2308" s="1186"/>
      <c r="CS2308" s="1186"/>
      <c r="CT2308" s="1186"/>
      <c r="CU2308" s="1186"/>
      <c r="CV2308" s="1186"/>
      <c r="CW2308" s="1186"/>
      <c r="CX2308" s="1186"/>
      <c r="CY2308" s="1186"/>
      <c r="CZ2308" s="1186"/>
      <c r="DA2308" s="1186"/>
      <c r="DB2308" s="1186"/>
      <c r="DC2308" s="1186"/>
      <c r="DD2308" s="1186"/>
      <c r="DE2308" s="1186"/>
      <c r="DF2308" s="1186"/>
      <c r="DG2308" s="1186"/>
      <c r="DH2308" s="1186"/>
      <c r="DI2308" s="1186"/>
      <c r="DJ2308" s="1186"/>
      <c r="DK2308" s="1186"/>
      <c r="DL2308" s="1186"/>
      <c r="DM2308" s="1186"/>
      <c r="DN2308" s="1186"/>
      <c r="DO2308" s="1186"/>
      <c r="DP2308" s="1186"/>
      <c r="DQ2308" s="1186"/>
      <c r="DR2308" s="1186"/>
      <c r="DS2308" s="1186"/>
      <c r="DT2308" s="1186"/>
      <c r="DU2308" s="1186"/>
      <c r="DV2308" s="1186"/>
      <c r="DW2308" s="1186"/>
      <c r="DX2308" s="1186"/>
      <c r="DY2308" s="1186"/>
      <c r="DZ2308" s="1186"/>
      <c r="EA2308" s="1186"/>
      <c r="EB2308" s="1186"/>
      <c r="EC2308" s="1186"/>
      <c r="ED2308" s="1186"/>
      <c r="EE2308" s="1186"/>
      <c r="EF2308" s="1186"/>
      <c r="EG2308" s="1186"/>
      <c r="EH2308" s="1186"/>
      <c r="EI2308" s="1186"/>
      <c r="EJ2308" s="1186"/>
      <c r="EK2308" s="1186"/>
      <c r="EL2308" s="1186"/>
      <c r="EM2308" s="1186"/>
      <c r="EN2308" s="1186"/>
      <c r="EO2308" s="1186"/>
      <c r="EP2308" s="1186"/>
      <c r="EQ2308" s="1186"/>
      <c r="ER2308" s="1186"/>
      <c r="ES2308" s="1186"/>
      <c r="ET2308" s="1186"/>
      <c r="EU2308" s="1186"/>
      <c r="EV2308" s="1186"/>
      <c r="EW2308" s="1186"/>
      <c r="EX2308" s="1186"/>
      <c r="EY2308" s="1186"/>
      <c r="EZ2308" s="1186"/>
      <c r="FA2308" s="1186"/>
      <c r="FB2308" s="1186"/>
      <c r="FC2308" s="1186"/>
      <c r="FD2308" s="1186"/>
      <c r="FE2308" s="1186"/>
      <c r="FF2308" s="1186"/>
      <c r="FG2308" s="1186"/>
      <c r="FH2308" s="1186"/>
      <c r="FI2308" s="1186"/>
      <c r="FJ2308" s="1186"/>
      <c r="FK2308" s="1186"/>
      <c r="FL2308" s="1186"/>
      <c r="FM2308" s="1186"/>
      <c r="FN2308" s="1186"/>
      <c r="FO2308" s="1186"/>
      <c r="FP2308" s="1186"/>
      <c r="FQ2308" s="1186"/>
      <c r="FR2308" s="1186"/>
      <c r="FS2308" s="1186"/>
      <c r="FT2308" s="1186"/>
      <c r="FU2308" s="1186"/>
      <c r="FV2308" s="1186"/>
      <c r="FW2308" s="1186"/>
      <c r="FX2308" s="1186"/>
      <c r="FY2308" s="1186"/>
      <c r="FZ2308" s="1186"/>
      <c r="GA2308" s="1186"/>
      <c r="GB2308" s="1186"/>
      <c r="GC2308" s="1186"/>
      <c r="GD2308" s="1186"/>
      <c r="GE2308" s="1186"/>
      <c r="GF2308" s="1186"/>
      <c r="GG2308" s="1186"/>
      <c r="GH2308" s="1186"/>
      <c r="GI2308" s="1186"/>
      <c r="GJ2308" s="1186"/>
      <c r="GK2308" s="1186"/>
      <c r="GL2308" s="1186"/>
      <c r="GM2308" s="1186"/>
      <c r="GN2308" s="1186"/>
      <c r="GO2308" s="1186"/>
      <c r="GP2308" s="1186"/>
      <c r="GQ2308" s="1186"/>
      <c r="GR2308" s="1186"/>
      <c r="GS2308" s="1186"/>
      <c r="GT2308" s="1186"/>
      <c r="GU2308" s="1186"/>
      <c r="GV2308" s="1186"/>
      <c r="GW2308" s="1186"/>
      <c r="GX2308" s="1186"/>
      <c r="GY2308" s="1186"/>
      <c r="GZ2308" s="1186"/>
      <c r="HA2308" s="1186"/>
      <c r="HB2308" s="1186"/>
      <c r="HC2308" s="1186"/>
      <c r="HD2308" s="1186"/>
      <c r="HE2308" s="1186"/>
      <c r="HF2308" s="1186"/>
      <c r="HG2308" s="1186"/>
      <c r="HH2308" s="1186"/>
      <c r="HI2308" s="1186"/>
      <c r="HJ2308" s="1186"/>
      <c r="HK2308" s="1186"/>
      <c r="HL2308" s="1186"/>
      <c r="HM2308" s="1186"/>
      <c r="HN2308" s="1186"/>
      <c r="HO2308" s="1186"/>
      <c r="HP2308" s="1186"/>
      <c r="HQ2308" s="1186"/>
      <c r="HR2308" s="1186"/>
      <c r="HS2308" s="1186"/>
      <c r="HT2308" s="1186"/>
      <c r="HU2308" s="1186"/>
      <c r="HV2308" s="1186"/>
      <c r="HW2308" s="1186"/>
      <c r="HX2308" s="1186"/>
      <c r="HY2308" s="1186"/>
      <c r="HZ2308" s="1186"/>
      <c r="IA2308" s="1186"/>
      <c r="IB2308" s="1186"/>
    </row>
    <row r="2309" spans="1:236" s="1185" customFormat="1">
      <c r="A2309" s="1540"/>
      <c r="B2309" s="1541"/>
      <c r="C2309" s="1542"/>
      <c r="D2309" s="1543"/>
      <c r="E2309" s="1186"/>
      <c r="F2309" s="1544"/>
      <c r="G2309" s="1604"/>
      <c r="H2309" s="1604"/>
      <c r="I2309" s="1186"/>
      <c r="J2309" s="1186"/>
      <c r="K2309" s="1186"/>
      <c r="L2309" s="1186"/>
      <c r="M2309" s="1186"/>
      <c r="N2309" s="1186"/>
      <c r="O2309" s="1186"/>
      <c r="P2309" s="1186"/>
      <c r="Q2309" s="1186"/>
      <c r="R2309" s="1186"/>
      <c r="S2309" s="1186"/>
      <c r="T2309" s="1186"/>
      <c r="U2309" s="1186"/>
      <c r="V2309" s="1186"/>
      <c r="W2309" s="1186"/>
      <c r="X2309" s="1186"/>
      <c r="Y2309" s="1186"/>
      <c r="Z2309" s="1186"/>
      <c r="AA2309" s="1186"/>
      <c r="AB2309" s="1186"/>
      <c r="AC2309" s="1186"/>
      <c r="AD2309" s="1186"/>
      <c r="AE2309" s="1186"/>
      <c r="AF2309" s="1186"/>
      <c r="AG2309" s="1186"/>
      <c r="AH2309" s="1186"/>
      <c r="AI2309" s="1186"/>
      <c r="AJ2309" s="1186"/>
      <c r="AK2309" s="1186"/>
      <c r="AL2309" s="1186"/>
      <c r="AM2309" s="1186"/>
      <c r="AN2309" s="1186"/>
      <c r="AO2309" s="1186"/>
      <c r="AP2309" s="1186"/>
      <c r="AQ2309" s="1186"/>
      <c r="AR2309" s="1186"/>
      <c r="AS2309" s="1186"/>
      <c r="AT2309" s="1186"/>
      <c r="AU2309" s="1186"/>
      <c r="AV2309" s="1186"/>
      <c r="AW2309" s="1186"/>
      <c r="AX2309" s="1186"/>
      <c r="AY2309" s="1186"/>
      <c r="AZ2309" s="1186"/>
      <c r="BA2309" s="1186"/>
      <c r="BB2309" s="1186"/>
      <c r="BC2309" s="1186"/>
      <c r="BD2309" s="1186"/>
      <c r="BE2309" s="1186"/>
      <c r="BF2309" s="1186"/>
      <c r="BG2309" s="1186"/>
      <c r="BH2309" s="1186"/>
      <c r="BI2309" s="1186"/>
      <c r="BJ2309" s="1186"/>
      <c r="BK2309" s="1186"/>
      <c r="BL2309" s="1186"/>
      <c r="BM2309" s="1186"/>
      <c r="BN2309" s="1186"/>
      <c r="BO2309" s="1186"/>
      <c r="BP2309" s="1186"/>
      <c r="BQ2309" s="1186"/>
      <c r="BR2309" s="1186"/>
      <c r="BS2309" s="1186"/>
      <c r="BT2309" s="1186"/>
      <c r="BU2309" s="1186"/>
      <c r="BV2309" s="1186"/>
      <c r="BW2309" s="1186"/>
      <c r="BX2309" s="1186"/>
      <c r="BY2309" s="1186"/>
      <c r="BZ2309" s="1186"/>
      <c r="CA2309" s="1186"/>
      <c r="CB2309" s="1186"/>
      <c r="CC2309" s="1186"/>
      <c r="CD2309" s="1186"/>
      <c r="CE2309" s="1186"/>
      <c r="CF2309" s="1186"/>
      <c r="CG2309" s="1186"/>
      <c r="CH2309" s="1186"/>
      <c r="CI2309" s="1186"/>
      <c r="CJ2309" s="1186"/>
      <c r="CK2309" s="1186"/>
      <c r="CL2309" s="1186"/>
      <c r="CM2309" s="1186"/>
      <c r="CN2309" s="1186"/>
      <c r="CO2309" s="1186"/>
      <c r="CP2309" s="1186"/>
      <c r="CQ2309" s="1186"/>
      <c r="CR2309" s="1186"/>
      <c r="CS2309" s="1186"/>
      <c r="CT2309" s="1186"/>
      <c r="CU2309" s="1186"/>
      <c r="CV2309" s="1186"/>
      <c r="CW2309" s="1186"/>
      <c r="CX2309" s="1186"/>
      <c r="CY2309" s="1186"/>
      <c r="CZ2309" s="1186"/>
      <c r="DA2309" s="1186"/>
      <c r="DB2309" s="1186"/>
      <c r="DC2309" s="1186"/>
      <c r="DD2309" s="1186"/>
      <c r="DE2309" s="1186"/>
      <c r="DF2309" s="1186"/>
      <c r="DG2309" s="1186"/>
      <c r="DH2309" s="1186"/>
      <c r="DI2309" s="1186"/>
      <c r="DJ2309" s="1186"/>
      <c r="DK2309" s="1186"/>
      <c r="DL2309" s="1186"/>
      <c r="DM2309" s="1186"/>
      <c r="DN2309" s="1186"/>
      <c r="DO2309" s="1186"/>
      <c r="DP2309" s="1186"/>
      <c r="DQ2309" s="1186"/>
      <c r="DR2309" s="1186"/>
      <c r="DS2309" s="1186"/>
      <c r="DT2309" s="1186"/>
      <c r="DU2309" s="1186"/>
      <c r="DV2309" s="1186"/>
      <c r="DW2309" s="1186"/>
      <c r="DX2309" s="1186"/>
      <c r="DY2309" s="1186"/>
      <c r="DZ2309" s="1186"/>
      <c r="EA2309" s="1186"/>
      <c r="EB2309" s="1186"/>
      <c r="EC2309" s="1186"/>
      <c r="ED2309" s="1186"/>
      <c r="EE2309" s="1186"/>
      <c r="EF2309" s="1186"/>
      <c r="EG2309" s="1186"/>
      <c r="EH2309" s="1186"/>
      <c r="EI2309" s="1186"/>
      <c r="EJ2309" s="1186"/>
      <c r="EK2309" s="1186"/>
      <c r="EL2309" s="1186"/>
      <c r="EM2309" s="1186"/>
      <c r="EN2309" s="1186"/>
      <c r="EO2309" s="1186"/>
      <c r="EP2309" s="1186"/>
      <c r="EQ2309" s="1186"/>
      <c r="ER2309" s="1186"/>
      <c r="ES2309" s="1186"/>
      <c r="ET2309" s="1186"/>
      <c r="EU2309" s="1186"/>
      <c r="EV2309" s="1186"/>
      <c r="EW2309" s="1186"/>
      <c r="EX2309" s="1186"/>
      <c r="EY2309" s="1186"/>
      <c r="EZ2309" s="1186"/>
      <c r="FA2309" s="1186"/>
      <c r="FB2309" s="1186"/>
      <c r="FC2309" s="1186"/>
      <c r="FD2309" s="1186"/>
      <c r="FE2309" s="1186"/>
      <c r="FF2309" s="1186"/>
      <c r="FG2309" s="1186"/>
      <c r="FH2309" s="1186"/>
      <c r="FI2309" s="1186"/>
      <c r="FJ2309" s="1186"/>
      <c r="FK2309" s="1186"/>
      <c r="FL2309" s="1186"/>
      <c r="FM2309" s="1186"/>
      <c r="FN2309" s="1186"/>
      <c r="FO2309" s="1186"/>
      <c r="FP2309" s="1186"/>
      <c r="FQ2309" s="1186"/>
      <c r="FR2309" s="1186"/>
      <c r="FS2309" s="1186"/>
      <c r="FT2309" s="1186"/>
      <c r="FU2309" s="1186"/>
      <c r="FV2309" s="1186"/>
      <c r="FW2309" s="1186"/>
      <c r="FX2309" s="1186"/>
      <c r="FY2309" s="1186"/>
      <c r="FZ2309" s="1186"/>
      <c r="GA2309" s="1186"/>
      <c r="GB2309" s="1186"/>
      <c r="GC2309" s="1186"/>
      <c r="GD2309" s="1186"/>
      <c r="GE2309" s="1186"/>
      <c r="GF2309" s="1186"/>
      <c r="GG2309" s="1186"/>
      <c r="GH2309" s="1186"/>
      <c r="GI2309" s="1186"/>
      <c r="GJ2309" s="1186"/>
      <c r="GK2309" s="1186"/>
      <c r="GL2309" s="1186"/>
      <c r="GM2309" s="1186"/>
      <c r="GN2309" s="1186"/>
      <c r="GO2309" s="1186"/>
      <c r="GP2309" s="1186"/>
      <c r="GQ2309" s="1186"/>
      <c r="GR2309" s="1186"/>
      <c r="GS2309" s="1186"/>
      <c r="GT2309" s="1186"/>
      <c r="GU2309" s="1186"/>
      <c r="GV2309" s="1186"/>
      <c r="GW2309" s="1186"/>
      <c r="GX2309" s="1186"/>
      <c r="GY2309" s="1186"/>
      <c r="GZ2309" s="1186"/>
      <c r="HA2309" s="1186"/>
      <c r="HB2309" s="1186"/>
      <c r="HC2309" s="1186"/>
      <c r="HD2309" s="1186"/>
      <c r="HE2309" s="1186"/>
      <c r="HF2309" s="1186"/>
      <c r="HG2309" s="1186"/>
      <c r="HH2309" s="1186"/>
      <c r="HI2309" s="1186"/>
      <c r="HJ2309" s="1186"/>
      <c r="HK2309" s="1186"/>
      <c r="HL2309" s="1186"/>
      <c r="HM2309" s="1186"/>
      <c r="HN2309" s="1186"/>
      <c r="HO2309" s="1186"/>
      <c r="HP2309" s="1186"/>
      <c r="HQ2309" s="1186"/>
      <c r="HR2309" s="1186"/>
      <c r="HS2309" s="1186"/>
      <c r="HT2309" s="1186"/>
      <c r="HU2309" s="1186"/>
      <c r="HV2309" s="1186"/>
      <c r="HW2309" s="1186"/>
      <c r="HX2309" s="1186"/>
      <c r="HY2309" s="1186"/>
      <c r="HZ2309" s="1186"/>
      <c r="IA2309" s="1186"/>
      <c r="IB2309" s="1186"/>
    </row>
    <row r="2310" spans="1:236" s="1185" customFormat="1">
      <c r="A2310" s="1540"/>
      <c r="B2310" s="1541"/>
      <c r="C2310" s="1542"/>
      <c r="D2310" s="1543"/>
      <c r="E2310" s="1186"/>
      <c r="F2310" s="1544"/>
      <c r="G2310" s="1604"/>
      <c r="H2310" s="1604"/>
      <c r="I2310" s="1186"/>
      <c r="J2310" s="1186"/>
      <c r="K2310" s="1186"/>
      <c r="L2310" s="1186"/>
      <c r="M2310" s="1186"/>
      <c r="N2310" s="1186"/>
      <c r="O2310" s="1186"/>
      <c r="P2310" s="1186"/>
      <c r="Q2310" s="1186"/>
      <c r="R2310" s="1186"/>
      <c r="S2310" s="1186"/>
      <c r="T2310" s="1186"/>
      <c r="U2310" s="1186"/>
      <c r="V2310" s="1186"/>
      <c r="W2310" s="1186"/>
      <c r="X2310" s="1186"/>
      <c r="Y2310" s="1186"/>
      <c r="Z2310" s="1186"/>
      <c r="AA2310" s="1186"/>
      <c r="AB2310" s="1186"/>
      <c r="AC2310" s="1186"/>
      <c r="AD2310" s="1186"/>
      <c r="AE2310" s="1186"/>
      <c r="AF2310" s="1186"/>
      <c r="AG2310" s="1186"/>
      <c r="AH2310" s="1186"/>
      <c r="AI2310" s="1186"/>
      <c r="AJ2310" s="1186"/>
      <c r="AK2310" s="1186"/>
      <c r="AL2310" s="1186"/>
      <c r="AM2310" s="1186"/>
      <c r="AN2310" s="1186"/>
      <c r="AO2310" s="1186"/>
      <c r="AP2310" s="1186"/>
      <c r="AQ2310" s="1186"/>
      <c r="AR2310" s="1186"/>
      <c r="AS2310" s="1186"/>
      <c r="AT2310" s="1186"/>
      <c r="AU2310" s="1186"/>
      <c r="AV2310" s="1186"/>
      <c r="AW2310" s="1186"/>
      <c r="AX2310" s="1186"/>
      <c r="AY2310" s="1186"/>
      <c r="AZ2310" s="1186"/>
      <c r="BA2310" s="1186"/>
      <c r="BB2310" s="1186"/>
      <c r="BC2310" s="1186"/>
      <c r="BD2310" s="1186"/>
      <c r="BE2310" s="1186"/>
      <c r="BF2310" s="1186"/>
      <c r="BG2310" s="1186"/>
      <c r="BH2310" s="1186"/>
      <c r="BI2310" s="1186"/>
      <c r="BJ2310" s="1186"/>
      <c r="BK2310" s="1186"/>
      <c r="BL2310" s="1186"/>
      <c r="BM2310" s="1186"/>
      <c r="BN2310" s="1186"/>
      <c r="BO2310" s="1186"/>
      <c r="BP2310" s="1186"/>
      <c r="BQ2310" s="1186"/>
      <c r="BR2310" s="1186"/>
      <c r="BS2310" s="1186"/>
      <c r="BT2310" s="1186"/>
      <c r="BU2310" s="1186"/>
      <c r="BV2310" s="1186"/>
      <c r="BW2310" s="1186"/>
      <c r="BX2310" s="1186"/>
      <c r="BY2310" s="1186"/>
      <c r="BZ2310" s="1186"/>
      <c r="CA2310" s="1186"/>
      <c r="CB2310" s="1186"/>
      <c r="CC2310" s="1186"/>
      <c r="CD2310" s="1186"/>
      <c r="CE2310" s="1186"/>
      <c r="CF2310" s="1186"/>
      <c r="CG2310" s="1186"/>
      <c r="CH2310" s="1186"/>
      <c r="CI2310" s="1186"/>
      <c r="CJ2310" s="1186"/>
      <c r="CK2310" s="1186"/>
      <c r="CL2310" s="1186"/>
      <c r="CM2310" s="1186"/>
      <c r="CN2310" s="1186"/>
      <c r="CO2310" s="1186"/>
      <c r="CP2310" s="1186"/>
      <c r="CQ2310" s="1186"/>
      <c r="CR2310" s="1186"/>
      <c r="CS2310" s="1186"/>
      <c r="CT2310" s="1186"/>
      <c r="CU2310" s="1186"/>
      <c r="CV2310" s="1186"/>
      <c r="CW2310" s="1186"/>
      <c r="CX2310" s="1186"/>
      <c r="CY2310" s="1186"/>
      <c r="CZ2310" s="1186"/>
      <c r="DA2310" s="1186"/>
      <c r="DB2310" s="1186"/>
      <c r="DC2310" s="1186"/>
      <c r="DD2310" s="1186"/>
      <c r="DE2310" s="1186"/>
      <c r="DF2310" s="1186"/>
      <c r="DG2310" s="1186"/>
      <c r="DH2310" s="1186"/>
      <c r="DI2310" s="1186"/>
      <c r="DJ2310" s="1186"/>
      <c r="DK2310" s="1186"/>
      <c r="DL2310" s="1186"/>
      <c r="DM2310" s="1186"/>
      <c r="DN2310" s="1186"/>
      <c r="DO2310" s="1186"/>
      <c r="DP2310" s="1186"/>
      <c r="DQ2310" s="1186"/>
      <c r="DR2310" s="1186"/>
      <c r="DS2310" s="1186"/>
      <c r="DT2310" s="1186"/>
      <c r="DU2310" s="1186"/>
      <c r="DV2310" s="1186"/>
      <c r="DW2310" s="1186"/>
      <c r="DX2310" s="1186"/>
      <c r="DY2310" s="1186"/>
      <c r="DZ2310" s="1186"/>
      <c r="EA2310" s="1186"/>
      <c r="EB2310" s="1186"/>
      <c r="EC2310" s="1186"/>
      <c r="ED2310" s="1186"/>
      <c r="EE2310" s="1186"/>
      <c r="EF2310" s="1186"/>
      <c r="EG2310" s="1186"/>
      <c r="EH2310" s="1186"/>
      <c r="EI2310" s="1186"/>
      <c r="EJ2310" s="1186"/>
      <c r="EK2310" s="1186"/>
      <c r="EL2310" s="1186"/>
      <c r="EM2310" s="1186"/>
      <c r="EN2310" s="1186"/>
      <c r="EO2310" s="1186"/>
      <c r="EP2310" s="1186"/>
      <c r="EQ2310" s="1186"/>
      <c r="ER2310" s="1186"/>
      <c r="ES2310" s="1186"/>
      <c r="ET2310" s="1186"/>
      <c r="EU2310" s="1186"/>
      <c r="EV2310" s="1186"/>
      <c r="EW2310" s="1186"/>
      <c r="EX2310" s="1186"/>
      <c r="EY2310" s="1186"/>
      <c r="EZ2310" s="1186"/>
      <c r="FA2310" s="1186"/>
      <c r="FB2310" s="1186"/>
      <c r="FC2310" s="1186"/>
      <c r="FD2310" s="1186"/>
      <c r="FE2310" s="1186"/>
      <c r="FF2310" s="1186"/>
      <c r="FG2310" s="1186"/>
      <c r="FH2310" s="1186"/>
      <c r="FI2310" s="1186"/>
      <c r="FJ2310" s="1186"/>
      <c r="FK2310" s="1186"/>
      <c r="FL2310" s="1186"/>
      <c r="FM2310" s="1186"/>
      <c r="FN2310" s="1186"/>
      <c r="FO2310" s="1186"/>
      <c r="FP2310" s="1186"/>
      <c r="FQ2310" s="1186"/>
      <c r="FR2310" s="1186"/>
      <c r="FS2310" s="1186"/>
      <c r="FT2310" s="1186"/>
      <c r="FU2310" s="1186"/>
      <c r="FV2310" s="1186"/>
      <c r="FW2310" s="1186"/>
      <c r="FX2310" s="1186"/>
      <c r="FY2310" s="1186"/>
      <c r="FZ2310" s="1186"/>
      <c r="GA2310" s="1186"/>
      <c r="GB2310" s="1186"/>
      <c r="GC2310" s="1186"/>
      <c r="GD2310" s="1186"/>
      <c r="GE2310" s="1186"/>
      <c r="GF2310" s="1186"/>
      <c r="GG2310" s="1186"/>
      <c r="GH2310" s="1186"/>
      <c r="GI2310" s="1186"/>
      <c r="GJ2310" s="1186"/>
      <c r="GK2310" s="1186"/>
      <c r="GL2310" s="1186"/>
      <c r="GM2310" s="1186"/>
      <c r="GN2310" s="1186"/>
      <c r="GO2310" s="1186"/>
      <c r="GP2310" s="1186"/>
      <c r="GQ2310" s="1186"/>
      <c r="GR2310" s="1186"/>
      <c r="GS2310" s="1186"/>
      <c r="GT2310" s="1186"/>
      <c r="GU2310" s="1186"/>
      <c r="GV2310" s="1186"/>
      <c r="GW2310" s="1186"/>
      <c r="GX2310" s="1186"/>
      <c r="GY2310" s="1186"/>
      <c r="GZ2310" s="1186"/>
      <c r="HA2310" s="1186"/>
      <c r="HB2310" s="1186"/>
      <c r="HC2310" s="1186"/>
      <c r="HD2310" s="1186"/>
      <c r="HE2310" s="1186"/>
      <c r="HF2310" s="1186"/>
      <c r="HG2310" s="1186"/>
      <c r="HH2310" s="1186"/>
      <c r="HI2310" s="1186"/>
      <c r="HJ2310" s="1186"/>
      <c r="HK2310" s="1186"/>
      <c r="HL2310" s="1186"/>
      <c r="HM2310" s="1186"/>
      <c r="HN2310" s="1186"/>
      <c r="HO2310" s="1186"/>
      <c r="HP2310" s="1186"/>
      <c r="HQ2310" s="1186"/>
      <c r="HR2310" s="1186"/>
      <c r="HS2310" s="1186"/>
      <c r="HT2310" s="1186"/>
      <c r="HU2310" s="1186"/>
      <c r="HV2310" s="1186"/>
      <c r="HW2310" s="1186"/>
      <c r="HX2310" s="1186"/>
      <c r="HY2310" s="1186"/>
      <c r="HZ2310" s="1186"/>
      <c r="IA2310" s="1186"/>
      <c r="IB2310" s="1186"/>
    </row>
    <row r="2311" spans="1:236" s="1185" customFormat="1">
      <c r="A2311" s="1540"/>
      <c r="B2311" s="1541"/>
      <c r="C2311" s="1542"/>
      <c r="D2311" s="1543"/>
      <c r="E2311" s="1186"/>
      <c r="F2311" s="1544"/>
      <c r="G2311" s="1604"/>
      <c r="H2311" s="1604"/>
      <c r="I2311" s="1186"/>
      <c r="J2311" s="1186"/>
      <c r="K2311" s="1186"/>
      <c r="L2311" s="1186"/>
      <c r="M2311" s="1186"/>
      <c r="N2311" s="1186"/>
      <c r="O2311" s="1186"/>
      <c r="P2311" s="1186"/>
      <c r="Q2311" s="1186"/>
      <c r="R2311" s="1186"/>
      <c r="S2311" s="1186"/>
      <c r="T2311" s="1186"/>
      <c r="U2311" s="1186"/>
      <c r="V2311" s="1186"/>
      <c r="W2311" s="1186"/>
      <c r="X2311" s="1186"/>
      <c r="Y2311" s="1186"/>
      <c r="Z2311" s="1186"/>
      <c r="AA2311" s="1186"/>
      <c r="AB2311" s="1186"/>
      <c r="AC2311" s="1186"/>
      <c r="AD2311" s="1186"/>
      <c r="AE2311" s="1186"/>
      <c r="AF2311" s="1186"/>
      <c r="AG2311" s="1186"/>
      <c r="AH2311" s="1186"/>
      <c r="AI2311" s="1186"/>
      <c r="AJ2311" s="1186"/>
      <c r="AK2311" s="1186"/>
      <c r="AL2311" s="1186"/>
      <c r="AM2311" s="1186"/>
      <c r="AN2311" s="1186"/>
      <c r="AO2311" s="1186"/>
      <c r="AP2311" s="1186"/>
      <c r="AQ2311" s="1186"/>
      <c r="AR2311" s="1186"/>
      <c r="AS2311" s="1186"/>
      <c r="AT2311" s="1186"/>
      <c r="AU2311" s="1186"/>
      <c r="AV2311" s="1186"/>
      <c r="AW2311" s="1186"/>
      <c r="AX2311" s="1186"/>
      <c r="AY2311" s="1186"/>
      <c r="AZ2311" s="1186"/>
      <c r="BA2311" s="1186"/>
      <c r="BB2311" s="1186"/>
      <c r="BC2311" s="1186"/>
      <c r="BD2311" s="1186"/>
      <c r="BE2311" s="1186"/>
      <c r="BF2311" s="1186"/>
      <c r="BG2311" s="1186"/>
      <c r="BH2311" s="1186"/>
      <c r="BI2311" s="1186"/>
      <c r="BJ2311" s="1186"/>
      <c r="BK2311" s="1186"/>
      <c r="BL2311" s="1186"/>
      <c r="BM2311" s="1186"/>
      <c r="BN2311" s="1186"/>
      <c r="BO2311" s="1186"/>
      <c r="BP2311" s="1186"/>
      <c r="BQ2311" s="1186"/>
      <c r="BR2311" s="1186"/>
      <c r="BS2311" s="1186"/>
      <c r="BT2311" s="1186"/>
      <c r="BU2311" s="1186"/>
      <c r="BV2311" s="1186"/>
      <c r="BW2311" s="1186"/>
      <c r="BX2311" s="1186"/>
      <c r="BY2311" s="1186"/>
      <c r="BZ2311" s="1186"/>
      <c r="CA2311" s="1186"/>
      <c r="CB2311" s="1186"/>
      <c r="CC2311" s="1186"/>
      <c r="CD2311" s="1186"/>
      <c r="CE2311" s="1186"/>
      <c r="CF2311" s="1186"/>
      <c r="CG2311" s="1186"/>
      <c r="CH2311" s="1186"/>
      <c r="CI2311" s="1186"/>
      <c r="CJ2311" s="1186"/>
      <c r="CK2311" s="1186"/>
      <c r="CL2311" s="1186"/>
      <c r="CM2311" s="1186"/>
      <c r="CN2311" s="1186"/>
      <c r="CO2311" s="1186"/>
      <c r="CP2311" s="1186"/>
      <c r="CQ2311" s="1186"/>
      <c r="CR2311" s="1186"/>
      <c r="CS2311" s="1186"/>
      <c r="CT2311" s="1186"/>
      <c r="CU2311" s="1186"/>
      <c r="CV2311" s="1186"/>
      <c r="CW2311" s="1186"/>
      <c r="CX2311" s="1186"/>
      <c r="CY2311" s="1186"/>
      <c r="CZ2311" s="1186"/>
      <c r="DA2311" s="1186"/>
      <c r="DB2311" s="1186"/>
      <c r="DC2311" s="1186"/>
      <c r="DD2311" s="1186"/>
      <c r="DE2311" s="1186"/>
      <c r="DF2311" s="1186"/>
      <c r="DG2311" s="1186"/>
      <c r="DH2311" s="1186"/>
      <c r="DI2311" s="1186"/>
      <c r="DJ2311" s="1186"/>
      <c r="DK2311" s="1186"/>
      <c r="DL2311" s="1186"/>
      <c r="DM2311" s="1186"/>
      <c r="DN2311" s="1186"/>
      <c r="DO2311" s="1186"/>
      <c r="DP2311" s="1186"/>
      <c r="DQ2311" s="1186"/>
      <c r="DR2311" s="1186"/>
      <c r="DS2311" s="1186"/>
      <c r="DT2311" s="1186"/>
      <c r="DU2311" s="1186"/>
      <c r="DV2311" s="1186"/>
      <c r="DW2311" s="1186"/>
      <c r="DX2311" s="1186"/>
      <c r="DY2311" s="1186"/>
      <c r="DZ2311" s="1186"/>
      <c r="EA2311" s="1186"/>
      <c r="EB2311" s="1186"/>
      <c r="EC2311" s="1186"/>
      <c r="ED2311" s="1186"/>
      <c r="EE2311" s="1186"/>
      <c r="EF2311" s="1186"/>
      <c r="EG2311" s="1186"/>
      <c r="EH2311" s="1186"/>
      <c r="EI2311" s="1186"/>
      <c r="EJ2311" s="1186"/>
      <c r="EK2311" s="1186"/>
      <c r="EL2311" s="1186"/>
      <c r="EM2311" s="1186"/>
      <c r="EN2311" s="1186"/>
      <c r="EO2311" s="1186"/>
      <c r="EP2311" s="1186"/>
      <c r="EQ2311" s="1186"/>
      <c r="ER2311" s="1186"/>
      <c r="ES2311" s="1186"/>
      <c r="ET2311" s="1186"/>
      <c r="EU2311" s="1186"/>
      <c r="EV2311" s="1186"/>
      <c r="EW2311" s="1186"/>
      <c r="EX2311" s="1186"/>
      <c r="EY2311" s="1186"/>
      <c r="EZ2311" s="1186"/>
      <c r="FA2311" s="1186"/>
      <c r="FB2311" s="1186"/>
      <c r="FC2311" s="1186"/>
      <c r="FD2311" s="1186"/>
      <c r="FE2311" s="1186"/>
      <c r="FF2311" s="1186"/>
      <c r="FG2311" s="1186"/>
      <c r="FH2311" s="1186"/>
      <c r="FI2311" s="1186"/>
      <c r="FJ2311" s="1186"/>
      <c r="FK2311" s="1186"/>
      <c r="FL2311" s="1186"/>
      <c r="FM2311" s="1186"/>
      <c r="FN2311" s="1186"/>
      <c r="FO2311" s="1186"/>
      <c r="FP2311" s="1186"/>
      <c r="FQ2311" s="1186"/>
      <c r="FR2311" s="1186"/>
      <c r="FS2311" s="1186"/>
      <c r="FT2311" s="1186"/>
      <c r="FU2311" s="1186"/>
      <c r="FV2311" s="1186"/>
      <c r="FW2311" s="1186"/>
      <c r="FX2311" s="1186"/>
      <c r="FY2311" s="1186"/>
      <c r="FZ2311" s="1186"/>
      <c r="GA2311" s="1186"/>
      <c r="GB2311" s="1186"/>
      <c r="GC2311" s="1186"/>
      <c r="GD2311" s="1186"/>
      <c r="GE2311" s="1186"/>
      <c r="GF2311" s="1186"/>
      <c r="GG2311" s="1186"/>
      <c r="GH2311" s="1186"/>
      <c r="GI2311" s="1186"/>
      <c r="GJ2311" s="1186"/>
      <c r="GK2311" s="1186"/>
      <c r="GL2311" s="1186"/>
      <c r="GM2311" s="1186"/>
      <c r="GN2311" s="1186"/>
      <c r="GO2311" s="1186"/>
      <c r="GP2311" s="1186"/>
      <c r="GQ2311" s="1186"/>
      <c r="GR2311" s="1186"/>
      <c r="GS2311" s="1186"/>
      <c r="GT2311" s="1186"/>
      <c r="GU2311" s="1186"/>
      <c r="GV2311" s="1186"/>
      <c r="GW2311" s="1186"/>
      <c r="GX2311" s="1186"/>
      <c r="GY2311" s="1186"/>
      <c r="GZ2311" s="1186"/>
      <c r="HA2311" s="1186"/>
      <c r="HB2311" s="1186"/>
      <c r="HC2311" s="1186"/>
      <c r="HD2311" s="1186"/>
      <c r="HE2311" s="1186"/>
      <c r="HF2311" s="1186"/>
      <c r="HG2311" s="1186"/>
      <c r="HH2311" s="1186"/>
      <c r="HI2311" s="1186"/>
      <c r="HJ2311" s="1186"/>
      <c r="HK2311" s="1186"/>
      <c r="HL2311" s="1186"/>
      <c r="HM2311" s="1186"/>
      <c r="HN2311" s="1186"/>
      <c r="HO2311" s="1186"/>
      <c r="HP2311" s="1186"/>
      <c r="HQ2311" s="1186"/>
      <c r="HR2311" s="1186"/>
      <c r="HS2311" s="1186"/>
      <c r="HT2311" s="1186"/>
      <c r="HU2311" s="1186"/>
      <c r="HV2311" s="1186"/>
      <c r="HW2311" s="1186"/>
      <c r="HX2311" s="1186"/>
      <c r="HY2311" s="1186"/>
      <c r="HZ2311" s="1186"/>
      <c r="IA2311" s="1186"/>
      <c r="IB2311" s="1186"/>
    </row>
    <row r="2312" spans="1:236" s="1185" customFormat="1">
      <c r="A2312" s="1540"/>
      <c r="B2312" s="1541"/>
      <c r="C2312" s="1542"/>
      <c r="D2312" s="1543"/>
      <c r="E2312" s="1186"/>
      <c r="F2312" s="1544"/>
      <c r="G2312" s="1604"/>
      <c r="H2312" s="1604"/>
      <c r="I2312" s="1186"/>
      <c r="J2312" s="1186"/>
      <c r="K2312" s="1186"/>
      <c r="L2312" s="1186"/>
      <c r="M2312" s="1186"/>
      <c r="N2312" s="1186"/>
      <c r="O2312" s="1186"/>
      <c r="P2312" s="1186"/>
      <c r="Q2312" s="1186"/>
      <c r="R2312" s="1186"/>
      <c r="S2312" s="1186"/>
      <c r="T2312" s="1186"/>
      <c r="U2312" s="1186"/>
      <c r="V2312" s="1186"/>
      <c r="W2312" s="1186"/>
      <c r="X2312" s="1186"/>
      <c r="Y2312" s="1186"/>
      <c r="Z2312" s="1186"/>
      <c r="AA2312" s="1186"/>
      <c r="AB2312" s="1186"/>
      <c r="AC2312" s="1186"/>
      <c r="AD2312" s="1186"/>
      <c r="AE2312" s="1186"/>
      <c r="AF2312" s="1186"/>
      <c r="AG2312" s="1186"/>
      <c r="AH2312" s="1186"/>
      <c r="AI2312" s="1186"/>
      <c r="AJ2312" s="1186"/>
      <c r="AK2312" s="1186"/>
      <c r="AL2312" s="1186"/>
      <c r="AM2312" s="1186"/>
      <c r="AN2312" s="1186"/>
      <c r="AO2312" s="1186"/>
      <c r="AP2312" s="1186"/>
      <c r="AQ2312" s="1186"/>
      <c r="AR2312" s="1186"/>
      <c r="AS2312" s="1186"/>
      <c r="AT2312" s="1186"/>
      <c r="AU2312" s="1186"/>
      <c r="AV2312" s="1186"/>
      <c r="AW2312" s="1186"/>
      <c r="AX2312" s="1186"/>
      <c r="AY2312" s="1186"/>
      <c r="AZ2312" s="1186"/>
      <c r="BA2312" s="1186"/>
      <c r="BB2312" s="1186"/>
      <c r="BC2312" s="1186"/>
      <c r="BD2312" s="1186"/>
      <c r="BE2312" s="1186"/>
      <c r="BF2312" s="1186"/>
      <c r="BG2312" s="1186"/>
      <c r="BH2312" s="1186"/>
      <c r="BI2312" s="1186"/>
      <c r="BJ2312" s="1186"/>
      <c r="BK2312" s="1186"/>
      <c r="BL2312" s="1186"/>
      <c r="BM2312" s="1186"/>
      <c r="BN2312" s="1186"/>
      <c r="BO2312" s="1186"/>
      <c r="BP2312" s="1186"/>
      <c r="BQ2312" s="1186"/>
      <c r="BR2312" s="1186"/>
      <c r="BS2312" s="1186"/>
      <c r="BT2312" s="1186"/>
      <c r="BU2312" s="1186"/>
      <c r="BV2312" s="1186"/>
      <c r="BW2312" s="1186"/>
      <c r="BX2312" s="1186"/>
      <c r="BY2312" s="1186"/>
      <c r="BZ2312" s="1186"/>
      <c r="CA2312" s="1186"/>
      <c r="CB2312" s="1186"/>
      <c r="CC2312" s="1186"/>
      <c r="CD2312" s="1186"/>
      <c r="CE2312" s="1186"/>
      <c r="CF2312" s="1186"/>
      <c r="CG2312" s="1186"/>
      <c r="CH2312" s="1186"/>
      <c r="CI2312" s="1186"/>
      <c r="CJ2312" s="1186"/>
      <c r="CK2312" s="1186"/>
      <c r="CL2312" s="1186"/>
      <c r="CM2312" s="1186"/>
      <c r="CN2312" s="1186"/>
      <c r="CO2312" s="1186"/>
      <c r="CP2312" s="1186"/>
      <c r="CQ2312" s="1186"/>
      <c r="CR2312" s="1186"/>
      <c r="CS2312" s="1186"/>
      <c r="CT2312" s="1186"/>
      <c r="CU2312" s="1186"/>
      <c r="CV2312" s="1186"/>
      <c r="CW2312" s="1186"/>
      <c r="CX2312" s="1186"/>
      <c r="CY2312" s="1186"/>
      <c r="CZ2312" s="1186"/>
      <c r="DA2312" s="1186"/>
      <c r="DB2312" s="1186"/>
      <c r="DC2312" s="1186"/>
      <c r="DD2312" s="1186"/>
      <c r="DE2312" s="1186"/>
      <c r="DF2312" s="1186"/>
      <c r="DG2312" s="1186"/>
      <c r="DH2312" s="1186"/>
      <c r="DI2312" s="1186"/>
      <c r="DJ2312" s="1186"/>
      <c r="DK2312" s="1186"/>
      <c r="DL2312" s="1186"/>
      <c r="DM2312" s="1186"/>
      <c r="DN2312" s="1186"/>
      <c r="DO2312" s="1186"/>
      <c r="DP2312" s="1186"/>
      <c r="DQ2312" s="1186"/>
      <c r="DR2312" s="1186"/>
      <c r="DS2312" s="1186"/>
      <c r="DT2312" s="1186"/>
      <c r="DU2312" s="1186"/>
      <c r="DV2312" s="1186"/>
      <c r="DW2312" s="1186"/>
      <c r="DX2312" s="1186"/>
      <c r="DY2312" s="1186"/>
      <c r="DZ2312" s="1186"/>
      <c r="EA2312" s="1186"/>
      <c r="EB2312" s="1186"/>
      <c r="EC2312" s="1186"/>
      <c r="ED2312" s="1186"/>
      <c r="EE2312" s="1186"/>
      <c r="EF2312" s="1186"/>
      <c r="EG2312" s="1186"/>
      <c r="EH2312" s="1186"/>
      <c r="EI2312" s="1186"/>
      <c r="EJ2312" s="1186"/>
      <c r="EK2312" s="1186"/>
      <c r="EL2312" s="1186"/>
      <c r="EM2312" s="1186"/>
      <c r="EN2312" s="1186"/>
      <c r="EO2312" s="1186"/>
      <c r="EP2312" s="1186"/>
      <c r="EQ2312" s="1186"/>
      <c r="ER2312" s="1186"/>
      <c r="ES2312" s="1186"/>
      <c r="ET2312" s="1186"/>
      <c r="EU2312" s="1186"/>
      <c r="EV2312" s="1186"/>
      <c r="EW2312" s="1186"/>
      <c r="EX2312" s="1186"/>
      <c r="EY2312" s="1186"/>
      <c r="EZ2312" s="1186"/>
      <c r="FA2312" s="1186"/>
      <c r="FB2312" s="1186"/>
      <c r="FC2312" s="1186"/>
      <c r="FD2312" s="1186"/>
      <c r="FE2312" s="1186"/>
      <c r="FF2312" s="1186"/>
      <c r="FG2312" s="1186"/>
      <c r="FH2312" s="1186"/>
      <c r="FI2312" s="1186"/>
      <c r="FJ2312" s="1186"/>
      <c r="FK2312" s="1186"/>
      <c r="FL2312" s="1186"/>
      <c r="FM2312" s="1186"/>
      <c r="FN2312" s="1186"/>
      <c r="FO2312" s="1186"/>
      <c r="FP2312" s="1186"/>
      <c r="FQ2312" s="1186"/>
      <c r="FR2312" s="1186"/>
      <c r="FS2312" s="1186"/>
      <c r="FT2312" s="1186"/>
      <c r="FU2312" s="1186"/>
      <c r="FV2312" s="1186"/>
      <c r="FW2312" s="1186"/>
      <c r="FX2312" s="1186"/>
      <c r="FY2312" s="1186"/>
      <c r="FZ2312" s="1186"/>
      <c r="GA2312" s="1186"/>
      <c r="GB2312" s="1186"/>
      <c r="GC2312" s="1186"/>
      <c r="GD2312" s="1186"/>
      <c r="GE2312" s="1186"/>
      <c r="GF2312" s="1186"/>
      <c r="GG2312" s="1186"/>
      <c r="GH2312" s="1186"/>
      <c r="GI2312" s="1186"/>
      <c r="GJ2312" s="1186"/>
      <c r="GK2312" s="1186"/>
      <c r="GL2312" s="1186"/>
      <c r="GM2312" s="1186"/>
      <c r="GN2312" s="1186"/>
      <c r="GO2312" s="1186"/>
      <c r="GP2312" s="1186"/>
      <c r="GQ2312" s="1186"/>
      <c r="GR2312" s="1186"/>
      <c r="GS2312" s="1186"/>
      <c r="GT2312" s="1186"/>
      <c r="GU2312" s="1186"/>
      <c r="GV2312" s="1186"/>
      <c r="GW2312" s="1186"/>
      <c r="GX2312" s="1186"/>
      <c r="GY2312" s="1186"/>
      <c r="GZ2312" s="1186"/>
      <c r="HA2312" s="1186"/>
      <c r="HB2312" s="1186"/>
      <c r="HC2312" s="1186"/>
      <c r="HD2312" s="1186"/>
      <c r="HE2312" s="1186"/>
      <c r="HF2312" s="1186"/>
      <c r="HG2312" s="1186"/>
      <c r="HH2312" s="1186"/>
      <c r="HI2312" s="1186"/>
      <c r="HJ2312" s="1186"/>
      <c r="HK2312" s="1186"/>
      <c r="HL2312" s="1186"/>
      <c r="HM2312" s="1186"/>
      <c r="HN2312" s="1186"/>
      <c r="HO2312" s="1186"/>
      <c r="HP2312" s="1186"/>
      <c r="HQ2312" s="1186"/>
      <c r="HR2312" s="1186"/>
      <c r="HS2312" s="1186"/>
      <c r="HT2312" s="1186"/>
      <c r="HU2312" s="1186"/>
      <c r="HV2312" s="1186"/>
      <c r="HW2312" s="1186"/>
      <c r="HX2312" s="1186"/>
      <c r="HY2312" s="1186"/>
      <c r="HZ2312" s="1186"/>
      <c r="IA2312" s="1186"/>
      <c r="IB2312" s="1186"/>
    </row>
    <row r="2313" spans="1:236" s="1185" customFormat="1">
      <c r="A2313" s="1540"/>
      <c r="B2313" s="1541"/>
      <c r="C2313" s="1542"/>
      <c r="D2313" s="1543"/>
      <c r="E2313" s="1186"/>
      <c r="F2313" s="1544"/>
      <c r="G2313" s="1604"/>
      <c r="H2313" s="1604"/>
      <c r="I2313" s="1186"/>
      <c r="J2313" s="1186"/>
      <c r="K2313" s="1186"/>
      <c r="L2313" s="1186"/>
      <c r="M2313" s="1186"/>
      <c r="N2313" s="1186"/>
      <c r="O2313" s="1186"/>
      <c r="P2313" s="1186"/>
      <c r="Q2313" s="1186"/>
      <c r="R2313" s="1186"/>
      <c r="S2313" s="1186"/>
      <c r="T2313" s="1186"/>
      <c r="U2313" s="1186"/>
      <c r="V2313" s="1186"/>
      <c r="W2313" s="1186"/>
      <c r="X2313" s="1186"/>
      <c r="Y2313" s="1186"/>
      <c r="Z2313" s="1186"/>
      <c r="AA2313" s="1186"/>
      <c r="AB2313" s="1186"/>
      <c r="AC2313" s="1186"/>
      <c r="AD2313" s="1186"/>
      <c r="AE2313" s="1186"/>
      <c r="AF2313" s="1186"/>
      <c r="AG2313" s="1186"/>
      <c r="AH2313" s="1186"/>
      <c r="AI2313" s="1186"/>
      <c r="AJ2313" s="1186"/>
      <c r="AK2313" s="1186"/>
      <c r="AL2313" s="1186"/>
      <c r="AM2313" s="1186"/>
      <c r="AN2313" s="1186"/>
      <c r="AO2313" s="1186"/>
      <c r="AP2313" s="1186"/>
      <c r="AQ2313" s="1186"/>
      <c r="AR2313" s="1186"/>
      <c r="AS2313" s="1186"/>
      <c r="AT2313" s="1186"/>
      <c r="AU2313" s="1186"/>
      <c r="AV2313" s="1186"/>
      <c r="AW2313" s="1186"/>
      <c r="AX2313" s="1186"/>
      <c r="AY2313" s="1186"/>
      <c r="AZ2313" s="1186"/>
      <c r="BA2313" s="1186"/>
      <c r="BB2313" s="1186"/>
      <c r="BC2313" s="1186"/>
      <c r="BD2313" s="1186"/>
      <c r="BE2313" s="1186"/>
      <c r="BF2313" s="1186"/>
      <c r="BG2313" s="1186"/>
      <c r="BH2313" s="1186"/>
      <c r="BI2313" s="1186"/>
      <c r="BJ2313" s="1186"/>
      <c r="BK2313" s="1186"/>
      <c r="BL2313" s="1186"/>
      <c r="BM2313" s="1186"/>
      <c r="BN2313" s="1186"/>
      <c r="BO2313" s="1186"/>
      <c r="BP2313" s="1186"/>
      <c r="BQ2313" s="1186"/>
      <c r="BR2313" s="1186"/>
      <c r="BS2313" s="1186"/>
      <c r="BT2313" s="1186"/>
      <c r="BU2313" s="1186"/>
      <c r="BV2313" s="1186"/>
      <c r="BW2313" s="1186"/>
      <c r="BX2313" s="1186"/>
      <c r="BY2313" s="1186"/>
      <c r="BZ2313" s="1186"/>
      <c r="CA2313" s="1186"/>
      <c r="CB2313" s="1186"/>
      <c r="CC2313" s="1186"/>
      <c r="CD2313" s="1186"/>
      <c r="CE2313" s="1186"/>
      <c r="CF2313" s="1186"/>
      <c r="CG2313" s="1186"/>
      <c r="CH2313" s="1186"/>
      <c r="CI2313" s="1186"/>
      <c r="CJ2313" s="1186"/>
      <c r="CK2313" s="1186"/>
      <c r="CL2313" s="1186"/>
      <c r="CM2313" s="1186"/>
      <c r="CN2313" s="1186"/>
      <c r="CO2313" s="1186"/>
      <c r="CP2313" s="1186"/>
      <c r="CQ2313" s="1186"/>
      <c r="CR2313" s="1186"/>
      <c r="CS2313" s="1186"/>
      <c r="CT2313" s="1186"/>
      <c r="CU2313" s="1186"/>
      <c r="CV2313" s="1186"/>
      <c r="CW2313" s="1186"/>
      <c r="CX2313" s="1186"/>
      <c r="CY2313" s="1186"/>
      <c r="CZ2313" s="1186"/>
      <c r="DA2313" s="1186"/>
      <c r="DB2313" s="1186"/>
      <c r="DC2313" s="1186"/>
      <c r="DD2313" s="1186"/>
      <c r="DE2313" s="1186"/>
      <c r="DF2313" s="1186"/>
      <c r="DG2313" s="1186"/>
      <c r="DH2313" s="1186"/>
      <c r="DI2313" s="1186"/>
      <c r="DJ2313" s="1186"/>
      <c r="DK2313" s="1186"/>
      <c r="DL2313" s="1186"/>
      <c r="DM2313" s="1186"/>
      <c r="DN2313" s="1186"/>
      <c r="DO2313" s="1186"/>
      <c r="DP2313" s="1186"/>
      <c r="DQ2313" s="1186"/>
      <c r="DR2313" s="1186"/>
      <c r="DS2313" s="1186"/>
      <c r="DT2313" s="1186"/>
      <c r="DU2313" s="1186"/>
      <c r="DV2313" s="1186"/>
      <c r="DW2313" s="1186"/>
      <c r="DX2313" s="1186"/>
      <c r="DY2313" s="1186"/>
      <c r="DZ2313" s="1186"/>
      <c r="EA2313" s="1186"/>
      <c r="EB2313" s="1186"/>
      <c r="EC2313" s="1186"/>
      <c r="ED2313" s="1186"/>
      <c r="EE2313" s="1186"/>
      <c r="EF2313" s="1186"/>
      <c r="EG2313" s="1186"/>
      <c r="EH2313" s="1186"/>
      <c r="EI2313" s="1186"/>
      <c r="EJ2313" s="1186"/>
      <c r="EK2313" s="1186"/>
      <c r="EL2313" s="1186"/>
      <c r="EM2313" s="1186"/>
      <c r="EN2313" s="1186"/>
      <c r="EO2313" s="1186"/>
      <c r="EP2313" s="1186"/>
      <c r="EQ2313" s="1186"/>
      <c r="ER2313" s="1186"/>
      <c r="ES2313" s="1186"/>
      <c r="ET2313" s="1186"/>
      <c r="EU2313" s="1186"/>
      <c r="EV2313" s="1186"/>
      <c r="EW2313" s="1186"/>
      <c r="EX2313" s="1186"/>
      <c r="EY2313" s="1186"/>
      <c r="EZ2313" s="1186"/>
      <c r="FA2313" s="1186"/>
      <c r="FB2313" s="1186"/>
      <c r="FC2313" s="1186"/>
      <c r="FD2313" s="1186"/>
      <c r="FE2313" s="1186"/>
      <c r="FF2313" s="1186"/>
      <c r="FG2313" s="1186"/>
      <c r="FH2313" s="1186"/>
      <c r="FI2313" s="1186"/>
      <c r="FJ2313" s="1186"/>
      <c r="FK2313" s="1186"/>
      <c r="FL2313" s="1186"/>
      <c r="FM2313" s="1186"/>
      <c r="FN2313" s="1186"/>
      <c r="FO2313" s="1186"/>
      <c r="FP2313" s="1186"/>
      <c r="FQ2313" s="1186"/>
      <c r="FR2313" s="1186"/>
      <c r="FS2313" s="1186"/>
      <c r="FT2313" s="1186"/>
      <c r="FU2313" s="1186"/>
      <c r="FV2313" s="1186"/>
      <c r="FW2313" s="1186"/>
      <c r="FX2313" s="1186"/>
      <c r="FY2313" s="1186"/>
      <c r="FZ2313" s="1186"/>
      <c r="GA2313" s="1186"/>
      <c r="GB2313" s="1186"/>
      <c r="GC2313" s="1186"/>
      <c r="GD2313" s="1186"/>
      <c r="GE2313" s="1186"/>
      <c r="GF2313" s="1186"/>
      <c r="GG2313" s="1186"/>
      <c r="GH2313" s="1186"/>
      <c r="GI2313" s="1186"/>
      <c r="GJ2313" s="1186"/>
      <c r="GK2313" s="1186"/>
      <c r="GL2313" s="1186"/>
      <c r="GM2313" s="1186"/>
      <c r="GN2313" s="1186"/>
      <c r="GO2313" s="1186"/>
      <c r="GP2313" s="1186"/>
      <c r="GQ2313" s="1186"/>
      <c r="GR2313" s="1186"/>
      <c r="GS2313" s="1186"/>
      <c r="GT2313" s="1186"/>
      <c r="GU2313" s="1186"/>
      <c r="GV2313" s="1186"/>
      <c r="GW2313" s="1186"/>
      <c r="GX2313" s="1186"/>
      <c r="GY2313" s="1186"/>
      <c r="GZ2313" s="1186"/>
      <c r="HA2313" s="1186"/>
      <c r="HB2313" s="1186"/>
      <c r="HC2313" s="1186"/>
      <c r="HD2313" s="1186"/>
      <c r="HE2313" s="1186"/>
      <c r="HF2313" s="1186"/>
      <c r="HG2313" s="1186"/>
      <c r="HH2313" s="1186"/>
      <c r="HI2313" s="1186"/>
      <c r="HJ2313" s="1186"/>
      <c r="HK2313" s="1186"/>
      <c r="HL2313" s="1186"/>
      <c r="HM2313" s="1186"/>
      <c r="HN2313" s="1186"/>
      <c r="HO2313" s="1186"/>
      <c r="HP2313" s="1186"/>
      <c r="HQ2313" s="1186"/>
      <c r="HR2313" s="1186"/>
      <c r="HS2313" s="1186"/>
      <c r="HT2313" s="1186"/>
      <c r="HU2313" s="1186"/>
      <c r="HV2313" s="1186"/>
      <c r="HW2313" s="1186"/>
      <c r="HX2313" s="1186"/>
      <c r="HY2313" s="1186"/>
      <c r="HZ2313" s="1186"/>
      <c r="IA2313" s="1186"/>
      <c r="IB2313" s="1186"/>
    </row>
    <row r="2314" spans="1:236" s="1185" customFormat="1">
      <c r="A2314" s="1540"/>
      <c r="B2314" s="1541"/>
      <c r="C2314" s="1542"/>
      <c r="D2314" s="1543"/>
      <c r="E2314" s="1186"/>
      <c r="F2314" s="1544"/>
      <c r="G2314" s="1604"/>
      <c r="H2314" s="1604"/>
      <c r="I2314" s="1186"/>
      <c r="J2314" s="1186"/>
      <c r="K2314" s="1186"/>
      <c r="L2314" s="1186"/>
      <c r="M2314" s="1186"/>
      <c r="N2314" s="1186"/>
      <c r="O2314" s="1186"/>
      <c r="P2314" s="1186"/>
      <c r="Q2314" s="1186"/>
      <c r="R2314" s="1186"/>
      <c r="S2314" s="1186"/>
      <c r="T2314" s="1186"/>
      <c r="U2314" s="1186"/>
      <c r="V2314" s="1186"/>
      <c r="W2314" s="1186"/>
      <c r="X2314" s="1186"/>
      <c r="Y2314" s="1186"/>
      <c r="Z2314" s="1186"/>
      <c r="AA2314" s="1186"/>
      <c r="AB2314" s="1186"/>
      <c r="AC2314" s="1186"/>
      <c r="AD2314" s="1186"/>
      <c r="AE2314" s="1186"/>
      <c r="AF2314" s="1186"/>
      <c r="AG2314" s="1186"/>
      <c r="AH2314" s="1186"/>
      <c r="AI2314" s="1186"/>
      <c r="AJ2314" s="1186"/>
      <c r="AK2314" s="1186"/>
      <c r="AL2314" s="1186"/>
      <c r="AM2314" s="1186"/>
      <c r="AN2314" s="1186"/>
      <c r="AO2314" s="1186"/>
      <c r="AP2314" s="1186"/>
      <c r="AQ2314" s="1186"/>
      <c r="AR2314" s="1186"/>
      <c r="AS2314" s="1186"/>
      <c r="AT2314" s="1186"/>
      <c r="AU2314" s="1186"/>
      <c r="AV2314" s="1186"/>
      <c r="AW2314" s="1186"/>
      <c r="AX2314" s="1186"/>
      <c r="AY2314" s="1186"/>
      <c r="AZ2314" s="1186"/>
      <c r="BA2314" s="1186"/>
      <c r="BB2314" s="1186"/>
      <c r="BC2314" s="1186"/>
      <c r="BD2314" s="1186"/>
      <c r="BE2314" s="1186"/>
      <c r="BF2314" s="1186"/>
      <c r="BG2314" s="1186"/>
      <c r="BH2314" s="1186"/>
      <c r="BI2314" s="1186"/>
      <c r="BJ2314" s="1186"/>
      <c r="BK2314" s="1186"/>
      <c r="BL2314" s="1186"/>
      <c r="BM2314" s="1186"/>
      <c r="BN2314" s="1186"/>
      <c r="BO2314" s="1186"/>
      <c r="BP2314" s="1186"/>
      <c r="BQ2314" s="1186"/>
      <c r="BR2314" s="1186"/>
      <c r="BS2314" s="1186"/>
      <c r="BT2314" s="1186"/>
      <c r="BU2314" s="1186"/>
      <c r="BV2314" s="1186"/>
      <c r="BW2314" s="1186"/>
      <c r="BX2314" s="1186"/>
      <c r="BY2314" s="1186"/>
      <c r="BZ2314" s="1186"/>
      <c r="CA2314" s="1186"/>
      <c r="CB2314" s="1186"/>
      <c r="CC2314" s="1186"/>
      <c r="CD2314" s="1186"/>
      <c r="CE2314" s="1186"/>
      <c r="CF2314" s="1186"/>
      <c r="CG2314" s="1186"/>
      <c r="CH2314" s="1186"/>
      <c r="CI2314" s="1186"/>
      <c r="CJ2314" s="1186"/>
      <c r="CK2314" s="1186"/>
      <c r="CL2314" s="1186"/>
      <c r="CM2314" s="1186"/>
      <c r="CN2314" s="1186"/>
      <c r="CO2314" s="1186"/>
      <c r="CP2314" s="1186"/>
      <c r="CQ2314" s="1186"/>
      <c r="CR2314" s="1186"/>
      <c r="CS2314" s="1186"/>
      <c r="CT2314" s="1186"/>
      <c r="CU2314" s="1186"/>
      <c r="CV2314" s="1186"/>
      <c r="CW2314" s="1186"/>
      <c r="CX2314" s="1186"/>
      <c r="CY2314" s="1186"/>
      <c r="CZ2314" s="1186"/>
      <c r="DA2314" s="1186"/>
      <c r="DB2314" s="1186"/>
      <c r="DC2314" s="1186"/>
      <c r="DD2314" s="1186"/>
      <c r="DE2314" s="1186"/>
      <c r="DF2314" s="1186"/>
      <c r="DG2314" s="1186"/>
      <c r="DH2314" s="1186"/>
      <c r="DI2314" s="1186"/>
      <c r="DJ2314" s="1186"/>
      <c r="DK2314" s="1186"/>
      <c r="DL2314" s="1186"/>
      <c r="DM2314" s="1186"/>
      <c r="DN2314" s="1186"/>
      <c r="DO2314" s="1186"/>
      <c r="DP2314" s="1186"/>
      <c r="DQ2314" s="1186"/>
      <c r="DR2314" s="1186"/>
      <c r="DS2314" s="1186"/>
      <c r="DT2314" s="1186"/>
      <c r="DU2314" s="1186"/>
      <c r="DV2314" s="1186"/>
      <c r="DW2314" s="1186"/>
      <c r="DX2314" s="1186"/>
      <c r="DY2314" s="1186"/>
      <c r="DZ2314" s="1186"/>
      <c r="EA2314" s="1186"/>
      <c r="EB2314" s="1186"/>
      <c r="EC2314" s="1186"/>
      <c r="ED2314" s="1186"/>
      <c r="EE2314" s="1186"/>
      <c r="EF2314" s="1186"/>
      <c r="EG2314" s="1186"/>
      <c r="EH2314" s="1186"/>
      <c r="EI2314" s="1186"/>
      <c r="EJ2314" s="1186"/>
      <c r="EK2314" s="1186"/>
      <c r="EL2314" s="1186"/>
      <c r="EM2314" s="1186"/>
      <c r="EN2314" s="1186"/>
      <c r="EO2314" s="1186"/>
      <c r="EP2314" s="1186"/>
      <c r="EQ2314" s="1186"/>
      <c r="ER2314" s="1186"/>
      <c r="ES2314" s="1186"/>
      <c r="ET2314" s="1186"/>
      <c r="EU2314" s="1186"/>
      <c r="EV2314" s="1186"/>
      <c r="EW2314" s="1186"/>
      <c r="EX2314" s="1186"/>
      <c r="EY2314" s="1186"/>
      <c r="EZ2314" s="1186"/>
      <c r="FA2314" s="1186"/>
      <c r="FB2314" s="1186"/>
      <c r="FC2314" s="1186"/>
      <c r="FD2314" s="1186"/>
      <c r="FE2314" s="1186"/>
      <c r="FF2314" s="1186"/>
      <c r="FG2314" s="1186"/>
      <c r="FH2314" s="1186"/>
      <c r="FI2314" s="1186"/>
      <c r="FJ2314" s="1186"/>
      <c r="FK2314" s="1186"/>
      <c r="FL2314" s="1186"/>
      <c r="FM2314" s="1186"/>
      <c r="FN2314" s="1186"/>
      <c r="FO2314" s="1186"/>
      <c r="FP2314" s="1186"/>
      <c r="FQ2314" s="1186"/>
      <c r="FR2314" s="1186"/>
      <c r="FS2314" s="1186"/>
      <c r="FT2314" s="1186"/>
      <c r="FU2314" s="1186"/>
      <c r="FV2314" s="1186"/>
      <c r="FW2314" s="1186"/>
      <c r="FX2314" s="1186"/>
      <c r="FY2314" s="1186"/>
      <c r="FZ2314" s="1186"/>
      <c r="GA2314" s="1186"/>
      <c r="GB2314" s="1186"/>
      <c r="GC2314" s="1186"/>
      <c r="GD2314" s="1186"/>
      <c r="GE2314" s="1186"/>
      <c r="GF2314" s="1186"/>
      <c r="GG2314" s="1186"/>
      <c r="GH2314" s="1186"/>
      <c r="GI2314" s="1186"/>
      <c r="GJ2314" s="1186"/>
      <c r="GK2314" s="1186"/>
      <c r="GL2314" s="1186"/>
      <c r="GM2314" s="1186"/>
      <c r="GN2314" s="1186"/>
      <c r="GO2314" s="1186"/>
      <c r="GP2314" s="1186"/>
      <c r="GQ2314" s="1186"/>
      <c r="GR2314" s="1186"/>
      <c r="GS2314" s="1186"/>
      <c r="GT2314" s="1186"/>
      <c r="GU2314" s="1186"/>
      <c r="GV2314" s="1186"/>
      <c r="GW2314" s="1186"/>
      <c r="GX2314" s="1186"/>
      <c r="GY2314" s="1186"/>
      <c r="GZ2314" s="1186"/>
      <c r="HA2314" s="1186"/>
      <c r="HB2314" s="1186"/>
      <c r="HC2314" s="1186"/>
      <c r="HD2314" s="1186"/>
      <c r="HE2314" s="1186"/>
      <c r="HF2314" s="1186"/>
      <c r="HG2314" s="1186"/>
      <c r="HH2314" s="1186"/>
      <c r="HI2314" s="1186"/>
      <c r="HJ2314" s="1186"/>
      <c r="HK2314" s="1186"/>
      <c r="HL2314" s="1186"/>
      <c r="HM2314" s="1186"/>
      <c r="HN2314" s="1186"/>
      <c r="HO2314" s="1186"/>
      <c r="HP2314" s="1186"/>
      <c r="HQ2314" s="1186"/>
      <c r="HR2314" s="1186"/>
      <c r="HS2314" s="1186"/>
      <c r="HT2314" s="1186"/>
      <c r="HU2314" s="1186"/>
      <c r="HV2314" s="1186"/>
      <c r="HW2314" s="1186"/>
      <c r="HX2314" s="1186"/>
      <c r="HY2314" s="1186"/>
      <c r="HZ2314" s="1186"/>
      <c r="IA2314" s="1186"/>
      <c r="IB2314" s="1186"/>
    </row>
    <row r="2315" spans="1:236" s="1185" customFormat="1">
      <c r="A2315" s="1540"/>
      <c r="B2315" s="1541"/>
      <c r="C2315" s="1542"/>
      <c r="D2315" s="1543"/>
      <c r="E2315" s="1186"/>
      <c r="F2315" s="1544"/>
      <c r="G2315" s="1604"/>
      <c r="H2315" s="1604"/>
      <c r="I2315" s="1186"/>
      <c r="J2315" s="1186"/>
      <c r="K2315" s="1186"/>
      <c r="L2315" s="1186"/>
      <c r="M2315" s="1186"/>
      <c r="N2315" s="1186"/>
      <c r="O2315" s="1186"/>
      <c r="P2315" s="1186"/>
      <c r="Q2315" s="1186"/>
      <c r="R2315" s="1186"/>
      <c r="S2315" s="1186"/>
      <c r="T2315" s="1186"/>
      <c r="U2315" s="1186"/>
      <c r="V2315" s="1186"/>
      <c r="W2315" s="1186"/>
      <c r="X2315" s="1186"/>
      <c r="Y2315" s="1186"/>
      <c r="Z2315" s="1186"/>
      <c r="AA2315" s="1186"/>
      <c r="AB2315" s="1186"/>
      <c r="AC2315" s="1186"/>
      <c r="AD2315" s="1186"/>
      <c r="AE2315" s="1186"/>
      <c r="AF2315" s="1186"/>
      <c r="AG2315" s="1186"/>
      <c r="AH2315" s="1186"/>
      <c r="AI2315" s="1186"/>
      <c r="AJ2315" s="1186"/>
      <c r="AK2315" s="1186"/>
      <c r="AL2315" s="1186"/>
      <c r="AM2315" s="1186"/>
      <c r="AN2315" s="1186"/>
      <c r="AO2315" s="1186"/>
      <c r="AP2315" s="1186"/>
      <c r="AQ2315" s="1186"/>
      <c r="AR2315" s="1186"/>
      <c r="AS2315" s="1186"/>
      <c r="AT2315" s="1186"/>
      <c r="AU2315" s="1186"/>
      <c r="AV2315" s="1186"/>
      <c r="AW2315" s="1186"/>
      <c r="AX2315" s="1186"/>
      <c r="AY2315" s="1186"/>
      <c r="AZ2315" s="1186"/>
      <c r="BA2315" s="1186"/>
      <c r="BB2315" s="1186"/>
      <c r="BC2315" s="1186"/>
      <c r="BD2315" s="1186"/>
      <c r="BE2315" s="1186"/>
      <c r="BF2315" s="1186"/>
      <c r="BG2315" s="1186"/>
      <c r="BH2315" s="1186"/>
      <c r="BI2315" s="1186"/>
      <c r="BJ2315" s="1186"/>
      <c r="BK2315" s="1186"/>
      <c r="BL2315" s="1186"/>
      <c r="BM2315" s="1186"/>
      <c r="BN2315" s="1186"/>
      <c r="BO2315" s="1186"/>
      <c r="BP2315" s="1186"/>
      <c r="BQ2315" s="1186"/>
      <c r="BR2315" s="1186"/>
      <c r="BS2315" s="1186"/>
      <c r="BT2315" s="1186"/>
      <c r="BU2315" s="1186"/>
      <c r="BV2315" s="1186"/>
      <c r="BW2315" s="1186"/>
      <c r="BX2315" s="1186"/>
      <c r="BY2315" s="1186"/>
      <c r="BZ2315" s="1186"/>
      <c r="CA2315" s="1186"/>
      <c r="CB2315" s="1186"/>
      <c r="CC2315" s="1186"/>
      <c r="CD2315" s="1186"/>
      <c r="CE2315" s="1186"/>
      <c r="CF2315" s="1186"/>
      <c r="CG2315" s="1186"/>
      <c r="CH2315" s="1186"/>
      <c r="CI2315" s="1186"/>
      <c r="CJ2315" s="1186"/>
      <c r="CK2315" s="1186"/>
      <c r="CL2315" s="1186"/>
      <c r="CM2315" s="1186"/>
      <c r="CN2315" s="1186"/>
      <c r="CO2315" s="1186"/>
      <c r="CP2315" s="1186"/>
      <c r="CQ2315" s="1186"/>
      <c r="CR2315" s="1186"/>
      <c r="CS2315" s="1186"/>
      <c r="CT2315" s="1186"/>
      <c r="CU2315" s="1186"/>
      <c r="CV2315" s="1186"/>
      <c r="CW2315" s="1186"/>
      <c r="CX2315" s="1186"/>
      <c r="CY2315" s="1186"/>
      <c r="CZ2315" s="1186"/>
      <c r="DA2315" s="1186"/>
      <c r="DB2315" s="1186"/>
      <c r="DC2315" s="1186"/>
      <c r="DD2315" s="1186"/>
      <c r="DE2315" s="1186"/>
      <c r="DF2315" s="1186"/>
      <c r="DG2315" s="1186"/>
      <c r="DH2315" s="1186"/>
      <c r="DI2315" s="1186"/>
      <c r="DJ2315" s="1186"/>
      <c r="DK2315" s="1186"/>
      <c r="DL2315" s="1186"/>
      <c r="DM2315" s="1186"/>
      <c r="DN2315" s="1186"/>
      <c r="DO2315" s="1186"/>
      <c r="DP2315" s="1186"/>
      <c r="DQ2315" s="1186"/>
      <c r="DR2315" s="1186"/>
      <c r="DS2315" s="1186"/>
      <c r="DT2315" s="1186"/>
      <c r="DU2315" s="1186"/>
      <c r="DV2315" s="1186"/>
      <c r="DW2315" s="1186"/>
      <c r="DX2315" s="1186"/>
      <c r="DY2315" s="1186"/>
      <c r="DZ2315" s="1186"/>
      <c r="EA2315" s="1186"/>
      <c r="EB2315" s="1186"/>
      <c r="EC2315" s="1186"/>
      <c r="ED2315" s="1186"/>
      <c r="EE2315" s="1186"/>
      <c r="EF2315" s="1186"/>
      <c r="EG2315" s="1186"/>
      <c r="EH2315" s="1186"/>
      <c r="EI2315" s="1186"/>
      <c r="EJ2315" s="1186"/>
      <c r="EK2315" s="1186"/>
      <c r="EL2315" s="1186"/>
      <c r="EM2315" s="1186"/>
      <c r="EN2315" s="1186"/>
      <c r="EO2315" s="1186"/>
      <c r="EP2315" s="1186"/>
      <c r="EQ2315" s="1186"/>
      <c r="ER2315" s="1186"/>
      <c r="ES2315" s="1186"/>
      <c r="ET2315" s="1186"/>
      <c r="EU2315" s="1186"/>
      <c r="EV2315" s="1186"/>
      <c r="EW2315" s="1186"/>
      <c r="EX2315" s="1186"/>
      <c r="EY2315" s="1186"/>
      <c r="EZ2315" s="1186"/>
      <c r="FA2315" s="1186"/>
      <c r="FB2315" s="1186"/>
      <c r="FC2315" s="1186"/>
      <c r="FD2315" s="1186"/>
      <c r="FE2315" s="1186"/>
      <c r="FF2315" s="1186"/>
      <c r="FG2315" s="1186"/>
      <c r="FH2315" s="1186"/>
      <c r="FI2315" s="1186"/>
      <c r="FJ2315" s="1186"/>
      <c r="FK2315" s="1186"/>
      <c r="FL2315" s="1186"/>
      <c r="FM2315" s="1186"/>
      <c r="FN2315" s="1186"/>
      <c r="FO2315" s="1186"/>
      <c r="FP2315" s="1186"/>
      <c r="FQ2315" s="1186"/>
      <c r="FR2315" s="1186"/>
      <c r="FS2315" s="1186"/>
      <c r="FT2315" s="1186"/>
      <c r="FU2315" s="1186"/>
      <c r="FV2315" s="1186"/>
      <c r="FW2315" s="1186"/>
      <c r="FX2315" s="1186"/>
      <c r="FY2315" s="1186"/>
      <c r="FZ2315" s="1186"/>
      <c r="GA2315" s="1186"/>
      <c r="GB2315" s="1186"/>
      <c r="GC2315" s="1186"/>
      <c r="GD2315" s="1186"/>
      <c r="GE2315" s="1186"/>
      <c r="GF2315" s="1186"/>
      <c r="GG2315" s="1186"/>
      <c r="GH2315" s="1186"/>
      <c r="GI2315" s="1186"/>
      <c r="GJ2315" s="1186"/>
      <c r="GK2315" s="1186"/>
      <c r="GL2315" s="1186"/>
      <c r="GM2315" s="1186"/>
      <c r="GN2315" s="1186"/>
      <c r="GO2315" s="1186"/>
      <c r="GP2315" s="1186"/>
      <c r="GQ2315" s="1186"/>
      <c r="GR2315" s="1186"/>
      <c r="GS2315" s="1186"/>
      <c r="GT2315" s="1186"/>
      <c r="GU2315" s="1186"/>
      <c r="GV2315" s="1186"/>
      <c r="GW2315" s="1186"/>
      <c r="GX2315" s="1186"/>
      <c r="GY2315" s="1186"/>
      <c r="GZ2315" s="1186"/>
      <c r="HA2315" s="1186"/>
      <c r="HB2315" s="1186"/>
      <c r="HC2315" s="1186"/>
      <c r="HD2315" s="1186"/>
      <c r="HE2315" s="1186"/>
      <c r="HF2315" s="1186"/>
      <c r="HG2315" s="1186"/>
      <c r="HH2315" s="1186"/>
      <c r="HI2315" s="1186"/>
      <c r="HJ2315" s="1186"/>
      <c r="HK2315" s="1186"/>
      <c r="HL2315" s="1186"/>
      <c r="HM2315" s="1186"/>
      <c r="HN2315" s="1186"/>
      <c r="HO2315" s="1186"/>
      <c r="HP2315" s="1186"/>
      <c r="HQ2315" s="1186"/>
      <c r="HR2315" s="1186"/>
      <c r="HS2315" s="1186"/>
      <c r="HT2315" s="1186"/>
      <c r="HU2315" s="1186"/>
      <c r="HV2315" s="1186"/>
      <c r="HW2315" s="1186"/>
      <c r="HX2315" s="1186"/>
      <c r="HY2315" s="1186"/>
      <c r="HZ2315" s="1186"/>
      <c r="IA2315" s="1186"/>
      <c r="IB2315" s="1186"/>
    </row>
    <row r="2316" spans="1:236" s="1185" customFormat="1">
      <c r="A2316" s="1540"/>
      <c r="B2316" s="1541"/>
      <c r="C2316" s="1542"/>
      <c r="D2316" s="1543"/>
      <c r="E2316" s="1186"/>
      <c r="F2316" s="1544"/>
      <c r="G2316" s="1604"/>
      <c r="H2316" s="1604"/>
      <c r="I2316" s="1186"/>
      <c r="J2316" s="1186"/>
      <c r="K2316" s="1186"/>
      <c r="L2316" s="1186"/>
      <c r="M2316" s="1186"/>
      <c r="N2316" s="1186"/>
      <c r="O2316" s="1186"/>
      <c r="P2316" s="1186"/>
      <c r="Q2316" s="1186"/>
      <c r="R2316" s="1186"/>
      <c r="S2316" s="1186"/>
      <c r="T2316" s="1186"/>
      <c r="U2316" s="1186"/>
      <c r="V2316" s="1186"/>
      <c r="W2316" s="1186"/>
      <c r="X2316" s="1186"/>
      <c r="Y2316" s="1186"/>
      <c r="Z2316" s="1186"/>
      <c r="AA2316" s="1186"/>
      <c r="AB2316" s="1186"/>
      <c r="AC2316" s="1186"/>
      <c r="AD2316" s="1186"/>
      <c r="AE2316" s="1186"/>
      <c r="AF2316" s="1186"/>
      <c r="AG2316" s="1186"/>
      <c r="AH2316" s="1186"/>
      <c r="AI2316" s="1186"/>
      <c r="AJ2316" s="1186"/>
      <c r="AK2316" s="1186"/>
      <c r="AL2316" s="1186"/>
      <c r="AM2316" s="1186"/>
      <c r="AN2316" s="1186"/>
      <c r="AO2316" s="1186"/>
      <c r="AP2316" s="1186"/>
      <c r="AQ2316" s="1186"/>
      <c r="AR2316" s="1186"/>
      <c r="AS2316" s="1186"/>
      <c r="AT2316" s="1186"/>
      <c r="AU2316" s="1186"/>
      <c r="AV2316" s="1186"/>
      <c r="AW2316" s="1186"/>
      <c r="AX2316" s="1186"/>
      <c r="AY2316" s="1186"/>
      <c r="AZ2316" s="1186"/>
      <c r="BA2316" s="1186"/>
      <c r="BB2316" s="1186"/>
      <c r="BC2316" s="1186"/>
      <c r="BD2316" s="1186"/>
      <c r="BE2316" s="1186"/>
      <c r="BF2316" s="1186"/>
      <c r="BG2316" s="1186"/>
      <c r="BH2316" s="1186"/>
      <c r="BI2316" s="1186"/>
      <c r="BJ2316" s="1186"/>
      <c r="BK2316" s="1186"/>
      <c r="BL2316" s="1186"/>
      <c r="BM2316" s="1186"/>
      <c r="BN2316" s="1186"/>
      <c r="BO2316" s="1186"/>
      <c r="BP2316" s="1186"/>
      <c r="BQ2316" s="1186"/>
      <c r="BR2316" s="1186"/>
      <c r="BS2316" s="1186"/>
      <c r="BT2316" s="1186"/>
      <c r="BU2316" s="1186"/>
      <c r="BV2316" s="1186"/>
      <c r="BW2316" s="1186"/>
      <c r="BX2316" s="1186"/>
      <c r="BY2316" s="1186"/>
      <c r="BZ2316" s="1186"/>
      <c r="CA2316" s="1186"/>
      <c r="CB2316" s="1186"/>
      <c r="CC2316" s="1186"/>
      <c r="CD2316" s="1186"/>
      <c r="CE2316" s="1186"/>
      <c r="CF2316" s="1186"/>
      <c r="CG2316" s="1186"/>
      <c r="CH2316" s="1186"/>
      <c r="CI2316" s="1186"/>
      <c r="CJ2316" s="1186"/>
      <c r="CK2316" s="1186"/>
      <c r="CL2316" s="1186"/>
      <c r="CM2316" s="1186"/>
      <c r="CN2316" s="1186"/>
      <c r="CO2316" s="1186"/>
      <c r="CP2316" s="1186"/>
      <c r="CQ2316" s="1186"/>
      <c r="CR2316" s="1186"/>
      <c r="CS2316" s="1186"/>
      <c r="CT2316" s="1186"/>
      <c r="CU2316" s="1186"/>
      <c r="CV2316" s="1186"/>
      <c r="CW2316" s="1186"/>
      <c r="CX2316" s="1186"/>
      <c r="CY2316" s="1186"/>
      <c r="CZ2316" s="1186"/>
      <c r="DA2316" s="1186"/>
      <c r="DB2316" s="1186"/>
      <c r="DC2316" s="1186"/>
      <c r="DD2316" s="1186"/>
      <c r="DE2316" s="1186"/>
      <c r="DF2316" s="1186"/>
      <c r="DG2316" s="1186"/>
      <c r="DH2316" s="1186"/>
      <c r="DI2316" s="1186"/>
      <c r="DJ2316" s="1186"/>
      <c r="DK2316" s="1186"/>
      <c r="DL2316" s="1186"/>
      <c r="DM2316" s="1186"/>
      <c r="DN2316" s="1186"/>
      <c r="DO2316" s="1186"/>
      <c r="DP2316" s="1186"/>
      <c r="DQ2316" s="1186"/>
      <c r="DR2316" s="1186"/>
      <c r="DS2316" s="1186"/>
      <c r="DT2316" s="1186"/>
      <c r="DU2316" s="1186"/>
      <c r="DV2316" s="1186"/>
      <c r="DW2316" s="1186"/>
      <c r="DX2316" s="1186"/>
      <c r="DY2316" s="1186"/>
      <c r="DZ2316" s="1186"/>
      <c r="EA2316" s="1186"/>
      <c r="EB2316" s="1186"/>
      <c r="EC2316" s="1186"/>
      <c r="ED2316" s="1186"/>
      <c r="EE2316" s="1186"/>
      <c r="EF2316" s="1186"/>
      <c r="EG2316" s="1186"/>
      <c r="EH2316" s="1186"/>
      <c r="EI2316" s="1186"/>
      <c r="EJ2316" s="1186"/>
      <c r="EK2316" s="1186"/>
      <c r="EL2316" s="1186"/>
      <c r="EM2316" s="1186"/>
      <c r="EN2316" s="1186"/>
      <c r="EO2316" s="1186"/>
      <c r="EP2316" s="1186"/>
      <c r="EQ2316" s="1186"/>
      <c r="ER2316" s="1186"/>
      <c r="ES2316" s="1186"/>
      <c r="ET2316" s="1186"/>
      <c r="EU2316" s="1186"/>
      <c r="EV2316" s="1186"/>
      <c r="EW2316" s="1186"/>
      <c r="EX2316" s="1186"/>
      <c r="EY2316" s="1186"/>
      <c r="EZ2316" s="1186"/>
      <c r="FA2316" s="1186"/>
      <c r="FB2316" s="1186"/>
      <c r="FC2316" s="1186"/>
      <c r="FD2316" s="1186"/>
      <c r="FE2316" s="1186"/>
      <c r="FF2316" s="1186"/>
      <c r="FG2316" s="1186"/>
      <c r="FH2316" s="1186"/>
      <c r="FI2316" s="1186"/>
      <c r="FJ2316" s="1186"/>
      <c r="FK2316" s="1186"/>
      <c r="FL2316" s="1186"/>
      <c r="FM2316" s="1186"/>
      <c r="FN2316" s="1186"/>
      <c r="FO2316" s="1186"/>
      <c r="FP2316" s="1186"/>
      <c r="FQ2316" s="1186"/>
      <c r="FR2316" s="1186"/>
      <c r="FS2316" s="1186"/>
      <c r="FT2316" s="1186"/>
      <c r="FU2316" s="1186"/>
      <c r="FV2316" s="1186"/>
      <c r="FW2316" s="1186"/>
      <c r="FX2316" s="1186"/>
      <c r="FY2316" s="1186"/>
      <c r="FZ2316" s="1186"/>
      <c r="GA2316" s="1186"/>
      <c r="GB2316" s="1186"/>
      <c r="GC2316" s="1186"/>
      <c r="GD2316" s="1186"/>
      <c r="GE2316" s="1186"/>
      <c r="GF2316" s="1186"/>
      <c r="GG2316" s="1186"/>
      <c r="GH2316" s="1186"/>
      <c r="GI2316" s="1186"/>
      <c r="GJ2316" s="1186"/>
      <c r="GK2316" s="1186"/>
      <c r="GL2316" s="1186"/>
      <c r="GM2316" s="1186"/>
      <c r="GN2316" s="1186"/>
      <c r="GO2316" s="1186"/>
      <c r="GP2316" s="1186"/>
      <c r="GQ2316" s="1186"/>
      <c r="GR2316" s="1186"/>
      <c r="GS2316" s="1186"/>
      <c r="GT2316" s="1186"/>
      <c r="GU2316" s="1186"/>
      <c r="GV2316" s="1186"/>
      <c r="GW2316" s="1186"/>
      <c r="GX2316" s="1186"/>
      <c r="GY2316" s="1186"/>
      <c r="GZ2316" s="1186"/>
      <c r="HA2316" s="1186"/>
      <c r="HB2316" s="1186"/>
      <c r="HC2316" s="1186"/>
      <c r="HD2316" s="1186"/>
      <c r="HE2316" s="1186"/>
      <c r="HF2316" s="1186"/>
      <c r="HG2316" s="1186"/>
      <c r="HH2316" s="1186"/>
      <c r="HI2316" s="1186"/>
      <c r="HJ2316" s="1186"/>
      <c r="HK2316" s="1186"/>
      <c r="HL2316" s="1186"/>
      <c r="HM2316" s="1186"/>
      <c r="HN2316" s="1186"/>
      <c r="HO2316" s="1186"/>
      <c r="HP2316" s="1186"/>
      <c r="HQ2316" s="1186"/>
      <c r="HR2316" s="1186"/>
      <c r="HS2316" s="1186"/>
      <c r="HT2316" s="1186"/>
      <c r="HU2316" s="1186"/>
      <c r="HV2316" s="1186"/>
      <c r="HW2316" s="1186"/>
      <c r="HX2316" s="1186"/>
      <c r="HY2316" s="1186"/>
      <c r="HZ2316" s="1186"/>
      <c r="IA2316" s="1186"/>
      <c r="IB2316" s="1186"/>
    </row>
    <row r="2317" spans="1:236" s="1185" customFormat="1">
      <c r="A2317" s="1540"/>
      <c r="B2317" s="1541"/>
      <c r="C2317" s="1542"/>
      <c r="D2317" s="1543"/>
      <c r="E2317" s="1186"/>
      <c r="F2317" s="1544"/>
      <c r="G2317" s="1604"/>
      <c r="H2317" s="1604"/>
      <c r="I2317" s="1186"/>
      <c r="J2317" s="1186"/>
      <c r="K2317" s="1186"/>
      <c r="L2317" s="1186"/>
      <c r="M2317" s="1186"/>
      <c r="N2317" s="1186"/>
      <c r="O2317" s="1186"/>
      <c r="P2317" s="1186"/>
      <c r="Q2317" s="1186"/>
      <c r="R2317" s="1186"/>
      <c r="S2317" s="1186"/>
      <c r="T2317" s="1186"/>
      <c r="U2317" s="1186"/>
      <c r="V2317" s="1186"/>
      <c r="W2317" s="1186"/>
      <c r="X2317" s="1186"/>
      <c r="Y2317" s="1186"/>
      <c r="Z2317" s="1186"/>
      <c r="AA2317" s="1186"/>
      <c r="AB2317" s="1186"/>
      <c r="AC2317" s="1186"/>
      <c r="AD2317" s="1186"/>
      <c r="AE2317" s="1186"/>
      <c r="AF2317" s="1186"/>
      <c r="AG2317" s="1186"/>
      <c r="AH2317" s="1186"/>
      <c r="AI2317" s="1186"/>
      <c r="AJ2317" s="1186"/>
      <c r="AK2317" s="1186"/>
      <c r="AL2317" s="1186"/>
      <c r="AM2317" s="1186"/>
      <c r="AN2317" s="1186"/>
      <c r="AO2317" s="1186"/>
      <c r="AP2317" s="1186"/>
      <c r="AQ2317" s="1186"/>
      <c r="AR2317" s="1186"/>
      <c r="AS2317" s="1186"/>
      <c r="AT2317" s="1186"/>
      <c r="AU2317" s="1186"/>
      <c r="AV2317" s="1186"/>
      <c r="AW2317" s="1186"/>
      <c r="AX2317" s="1186"/>
      <c r="AY2317" s="1186"/>
      <c r="AZ2317" s="1186"/>
      <c r="BA2317" s="1186"/>
      <c r="BB2317" s="1186"/>
      <c r="BC2317" s="1186"/>
      <c r="BD2317" s="1186"/>
      <c r="BE2317" s="1186"/>
      <c r="BF2317" s="1186"/>
      <c r="BG2317" s="1186"/>
      <c r="BH2317" s="1186"/>
      <c r="BI2317" s="1186"/>
      <c r="BJ2317" s="1186"/>
      <c r="BK2317" s="1186"/>
      <c r="BL2317" s="1186"/>
      <c r="BM2317" s="1186"/>
      <c r="BN2317" s="1186"/>
      <c r="BO2317" s="1186"/>
      <c r="BP2317" s="1186"/>
      <c r="BQ2317" s="1186"/>
      <c r="BR2317" s="1186"/>
      <c r="BS2317" s="1186"/>
      <c r="BT2317" s="1186"/>
      <c r="BU2317" s="1186"/>
      <c r="BV2317" s="1186"/>
      <c r="BW2317" s="1186"/>
      <c r="BX2317" s="1186"/>
      <c r="BY2317" s="1186"/>
      <c r="BZ2317" s="1186"/>
      <c r="CA2317" s="1186"/>
      <c r="CB2317" s="1186"/>
      <c r="CC2317" s="1186"/>
      <c r="CD2317" s="1186"/>
      <c r="CE2317" s="1186"/>
      <c r="CF2317" s="1186"/>
      <c r="CG2317" s="1186"/>
      <c r="CH2317" s="1186"/>
      <c r="CI2317" s="1186"/>
      <c r="CJ2317" s="1186"/>
      <c r="CK2317" s="1186"/>
      <c r="CL2317" s="1186"/>
      <c r="CM2317" s="1186"/>
      <c r="CN2317" s="1186"/>
      <c r="CO2317" s="1186"/>
      <c r="CP2317" s="1186"/>
      <c r="CQ2317" s="1186"/>
      <c r="CR2317" s="1186"/>
      <c r="CS2317" s="1186"/>
      <c r="CT2317" s="1186"/>
      <c r="CU2317" s="1186"/>
      <c r="CV2317" s="1186"/>
      <c r="CW2317" s="1186"/>
      <c r="CX2317" s="1186"/>
      <c r="CY2317" s="1186"/>
      <c r="CZ2317" s="1186"/>
      <c r="DA2317" s="1186"/>
      <c r="DB2317" s="1186"/>
      <c r="DC2317" s="1186"/>
      <c r="DD2317" s="1186"/>
      <c r="DE2317" s="1186"/>
      <c r="DF2317" s="1186"/>
      <c r="DG2317" s="1186"/>
      <c r="DH2317" s="1186"/>
      <c r="DI2317" s="1186"/>
      <c r="DJ2317" s="1186"/>
      <c r="DK2317" s="1186"/>
      <c r="DL2317" s="1186"/>
      <c r="DM2317" s="1186"/>
      <c r="DN2317" s="1186"/>
      <c r="DO2317" s="1186"/>
      <c r="DP2317" s="1186"/>
      <c r="DQ2317" s="1186"/>
      <c r="DR2317" s="1186"/>
      <c r="DS2317" s="1186"/>
      <c r="DT2317" s="1186"/>
      <c r="DU2317" s="1186"/>
      <c r="DV2317" s="1186"/>
      <c r="DW2317" s="1186"/>
      <c r="DX2317" s="1186"/>
      <c r="DY2317" s="1186"/>
      <c r="DZ2317" s="1186"/>
      <c r="EA2317" s="1186"/>
      <c r="EB2317" s="1186"/>
      <c r="EC2317" s="1186"/>
      <c r="ED2317" s="1186"/>
      <c r="EE2317" s="1186"/>
      <c r="EF2317" s="1186"/>
      <c r="EG2317" s="1186"/>
      <c r="EH2317" s="1186"/>
      <c r="EI2317" s="1186"/>
      <c r="EJ2317" s="1186"/>
      <c r="EK2317" s="1186"/>
      <c r="EL2317" s="1186"/>
      <c r="EM2317" s="1186"/>
      <c r="EN2317" s="1186"/>
      <c r="EO2317" s="1186"/>
      <c r="EP2317" s="1186"/>
      <c r="EQ2317" s="1186"/>
      <c r="ER2317" s="1186"/>
      <c r="ES2317" s="1186"/>
      <c r="ET2317" s="1186"/>
      <c r="EU2317" s="1186"/>
      <c r="EV2317" s="1186"/>
      <c r="EW2317" s="1186"/>
      <c r="EX2317" s="1186"/>
      <c r="EY2317" s="1186"/>
      <c r="EZ2317" s="1186"/>
      <c r="FA2317" s="1186"/>
      <c r="FB2317" s="1186"/>
      <c r="FC2317" s="1186"/>
      <c r="FD2317" s="1186"/>
      <c r="FE2317" s="1186"/>
      <c r="FF2317" s="1186"/>
      <c r="FG2317" s="1186"/>
      <c r="FH2317" s="1186"/>
      <c r="FI2317" s="1186"/>
      <c r="FJ2317" s="1186"/>
      <c r="FK2317" s="1186"/>
      <c r="FL2317" s="1186"/>
      <c r="FM2317" s="1186"/>
      <c r="FN2317" s="1186"/>
      <c r="FO2317" s="1186"/>
      <c r="FP2317" s="1186"/>
      <c r="FQ2317" s="1186"/>
      <c r="FR2317" s="1186"/>
      <c r="FS2317" s="1186"/>
      <c r="FT2317" s="1186"/>
      <c r="FU2317" s="1186"/>
      <c r="FV2317" s="1186"/>
      <c r="FW2317" s="1186"/>
      <c r="FX2317" s="1186"/>
      <c r="FY2317" s="1186"/>
      <c r="FZ2317" s="1186"/>
      <c r="GA2317" s="1186"/>
      <c r="GB2317" s="1186"/>
      <c r="GC2317" s="1186"/>
      <c r="GD2317" s="1186"/>
      <c r="GE2317" s="1186"/>
      <c r="GF2317" s="1186"/>
      <c r="GG2317" s="1186"/>
      <c r="GH2317" s="1186"/>
      <c r="GI2317" s="1186"/>
      <c r="GJ2317" s="1186"/>
      <c r="GK2317" s="1186"/>
      <c r="GL2317" s="1186"/>
      <c r="GM2317" s="1186"/>
      <c r="GN2317" s="1186"/>
      <c r="GO2317" s="1186"/>
      <c r="GP2317" s="1186"/>
      <c r="GQ2317" s="1186"/>
      <c r="GR2317" s="1186"/>
      <c r="GS2317" s="1186"/>
      <c r="GT2317" s="1186"/>
      <c r="GU2317" s="1186"/>
      <c r="GV2317" s="1186"/>
      <c r="GW2317" s="1186"/>
      <c r="GX2317" s="1186"/>
      <c r="GY2317" s="1186"/>
      <c r="GZ2317" s="1186"/>
      <c r="HA2317" s="1186"/>
      <c r="HB2317" s="1186"/>
      <c r="HC2317" s="1186"/>
      <c r="HD2317" s="1186"/>
      <c r="HE2317" s="1186"/>
      <c r="HF2317" s="1186"/>
      <c r="HG2317" s="1186"/>
      <c r="HH2317" s="1186"/>
      <c r="HI2317" s="1186"/>
      <c r="HJ2317" s="1186"/>
      <c r="HK2317" s="1186"/>
      <c r="HL2317" s="1186"/>
      <c r="HM2317" s="1186"/>
      <c r="HN2317" s="1186"/>
      <c r="HO2317" s="1186"/>
      <c r="HP2317" s="1186"/>
      <c r="HQ2317" s="1186"/>
      <c r="HR2317" s="1186"/>
      <c r="HS2317" s="1186"/>
      <c r="HT2317" s="1186"/>
      <c r="HU2317" s="1186"/>
      <c r="HV2317" s="1186"/>
      <c r="HW2317" s="1186"/>
      <c r="HX2317" s="1186"/>
      <c r="HY2317" s="1186"/>
      <c r="HZ2317" s="1186"/>
      <c r="IA2317" s="1186"/>
      <c r="IB2317" s="1186"/>
    </row>
    <row r="2318" spans="1:236" s="1185" customFormat="1">
      <c r="A2318" s="1540"/>
      <c r="B2318" s="1541"/>
      <c r="C2318" s="1542"/>
      <c r="D2318" s="1543"/>
      <c r="E2318" s="1186"/>
      <c r="F2318" s="1544"/>
      <c r="G2318" s="1604"/>
      <c r="H2318" s="1604"/>
      <c r="I2318" s="1186"/>
      <c r="J2318" s="1186"/>
      <c r="K2318" s="1186"/>
      <c r="L2318" s="1186"/>
      <c r="M2318" s="1186"/>
      <c r="N2318" s="1186"/>
      <c r="O2318" s="1186"/>
      <c r="P2318" s="1186"/>
      <c r="Q2318" s="1186"/>
      <c r="R2318" s="1186"/>
      <c r="S2318" s="1186"/>
      <c r="T2318" s="1186"/>
      <c r="U2318" s="1186"/>
      <c r="V2318" s="1186"/>
      <c r="W2318" s="1186"/>
      <c r="X2318" s="1186"/>
      <c r="Y2318" s="1186"/>
      <c r="Z2318" s="1186"/>
      <c r="AA2318" s="1186"/>
      <c r="AB2318" s="1186"/>
      <c r="AC2318" s="1186"/>
      <c r="AD2318" s="1186"/>
      <c r="AE2318" s="1186"/>
      <c r="AF2318" s="1186"/>
      <c r="AG2318" s="1186"/>
      <c r="AH2318" s="1186"/>
      <c r="AI2318" s="1186"/>
      <c r="AJ2318" s="1186"/>
      <c r="AK2318" s="1186"/>
      <c r="AL2318" s="1186"/>
      <c r="AM2318" s="1186"/>
      <c r="AN2318" s="1186"/>
      <c r="AO2318" s="1186"/>
      <c r="AP2318" s="1186"/>
      <c r="AQ2318" s="1186"/>
      <c r="AR2318" s="1186"/>
      <c r="AS2318" s="1186"/>
      <c r="AT2318" s="1186"/>
      <c r="AU2318" s="1186"/>
      <c r="AV2318" s="1186"/>
      <c r="AW2318" s="1186"/>
      <c r="AX2318" s="1186"/>
      <c r="AY2318" s="1186"/>
      <c r="AZ2318" s="1186"/>
      <c r="BA2318" s="1186"/>
      <c r="BB2318" s="1186"/>
      <c r="BC2318" s="1186"/>
      <c r="BD2318" s="1186"/>
      <c r="BE2318" s="1186"/>
      <c r="BF2318" s="1186"/>
      <c r="BG2318" s="1186"/>
      <c r="BH2318" s="1186"/>
      <c r="BI2318" s="1186"/>
      <c r="BJ2318" s="1186"/>
      <c r="BK2318" s="1186"/>
      <c r="BL2318" s="1186"/>
      <c r="BM2318" s="1186"/>
      <c r="BN2318" s="1186"/>
      <c r="BO2318" s="1186"/>
      <c r="BP2318" s="1186"/>
      <c r="BQ2318" s="1186"/>
      <c r="BR2318" s="1186"/>
      <c r="BS2318" s="1186"/>
      <c r="BT2318" s="1186"/>
      <c r="BU2318" s="1186"/>
      <c r="BV2318" s="1186"/>
      <c r="BW2318" s="1186"/>
      <c r="BX2318" s="1186"/>
      <c r="BY2318" s="1186"/>
      <c r="BZ2318" s="1186"/>
      <c r="CA2318" s="1186"/>
      <c r="CB2318" s="1186"/>
      <c r="CC2318" s="1186"/>
      <c r="CD2318" s="1186"/>
      <c r="CE2318" s="1186"/>
      <c r="CF2318" s="1186"/>
      <c r="CG2318" s="1186"/>
      <c r="CH2318" s="1186"/>
      <c r="CI2318" s="1186"/>
      <c r="CJ2318" s="1186"/>
      <c r="CK2318" s="1186"/>
      <c r="CL2318" s="1186"/>
      <c r="CM2318" s="1186"/>
      <c r="CN2318" s="1186"/>
      <c r="CO2318" s="1186"/>
      <c r="CP2318" s="1186"/>
      <c r="CQ2318" s="1186"/>
      <c r="CR2318" s="1186"/>
      <c r="CS2318" s="1186"/>
      <c r="CT2318" s="1186"/>
      <c r="CU2318" s="1186"/>
      <c r="CV2318" s="1186"/>
      <c r="CW2318" s="1186"/>
      <c r="CX2318" s="1186"/>
      <c r="CY2318" s="1186"/>
      <c r="CZ2318" s="1186"/>
      <c r="DA2318" s="1186"/>
      <c r="DB2318" s="1186"/>
      <c r="DC2318" s="1186"/>
      <c r="DD2318" s="1186"/>
      <c r="DE2318" s="1186"/>
      <c r="DF2318" s="1186"/>
      <c r="DG2318" s="1186"/>
      <c r="DH2318" s="1186"/>
      <c r="DI2318" s="1186"/>
      <c r="DJ2318" s="1186"/>
      <c r="DK2318" s="1186"/>
      <c r="DL2318" s="1186"/>
      <c r="DM2318" s="1186"/>
      <c r="DN2318" s="1186"/>
      <c r="DO2318" s="1186"/>
      <c r="DP2318" s="1186"/>
      <c r="DQ2318" s="1186"/>
      <c r="DR2318" s="1186"/>
      <c r="DS2318" s="1186"/>
      <c r="DT2318" s="1186"/>
      <c r="DU2318" s="1186"/>
      <c r="DV2318" s="1186"/>
      <c r="DW2318" s="1186"/>
      <c r="DX2318" s="1186"/>
      <c r="DY2318" s="1186"/>
      <c r="DZ2318" s="1186"/>
      <c r="EA2318" s="1186"/>
      <c r="EB2318" s="1186"/>
      <c r="EC2318" s="1186"/>
      <c r="ED2318" s="1186"/>
      <c r="EE2318" s="1186"/>
      <c r="EF2318" s="1186"/>
      <c r="EG2318" s="1186"/>
      <c r="EH2318" s="1186"/>
      <c r="EI2318" s="1186"/>
      <c r="EJ2318" s="1186"/>
      <c r="EK2318" s="1186"/>
      <c r="EL2318" s="1186"/>
      <c r="EM2318" s="1186"/>
      <c r="EN2318" s="1186"/>
      <c r="EO2318" s="1186"/>
      <c r="EP2318" s="1186"/>
      <c r="EQ2318" s="1186"/>
      <c r="ER2318" s="1186"/>
      <c r="ES2318" s="1186"/>
      <c r="ET2318" s="1186"/>
      <c r="EU2318" s="1186"/>
      <c r="EV2318" s="1186"/>
      <c r="EW2318" s="1186"/>
      <c r="EX2318" s="1186"/>
      <c r="EY2318" s="1186"/>
      <c r="EZ2318" s="1186"/>
      <c r="FA2318" s="1186"/>
      <c r="FB2318" s="1186"/>
      <c r="FC2318" s="1186"/>
      <c r="FD2318" s="1186"/>
      <c r="FE2318" s="1186"/>
      <c r="FF2318" s="1186"/>
      <c r="FG2318" s="1186"/>
      <c r="FH2318" s="1186"/>
      <c r="FI2318" s="1186"/>
      <c r="FJ2318" s="1186"/>
      <c r="FK2318" s="1186"/>
      <c r="FL2318" s="1186"/>
      <c r="FM2318" s="1186"/>
      <c r="FN2318" s="1186"/>
      <c r="FO2318" s="1186"/>
      <c r="FP2318" s="1186"/>
      <c r="FQ2318" s="1186"/>
      <c r="FR2318" s="1186"/>
      <c r="FS2318" s="1186"/>
      <c r="FT2318" s="1186"/>
      <c r="FU2318" s="1186"/>
      <c r="FV2318" s="1186"/>
      <c r="FW2318" s="1186"/>
      <c r="FX2318" s="1186"/>
      <c r="FY2318" s="1186"/>
      <c r="FZ2318" s="1186"/>
      <c r="GA2318" s="1186"/>
      <c r="GB2318" s="1186"/>
      <c r="GC2318" s="1186"/>
      <c r="GD2318" s="1186"/>
      <c r="GE2318" s="1186"/>
      <c r="GF2318" s="1186"/>
      <c r="GG2318" s="1186"/>
      <c r="GH2318" s="1186"/>
      <c r="GI2318" s="1186"/>
      <c r="GJ2318" s="1186"/>
      <c r="GK2318" s="1186"/>
      <c r="GL2318" s="1186"/>
      <c r="GM2318" s="1186"/>
      <c r="GN2318" s="1186"/>
      <c r="GO2318" s="1186"/>
      <c r="GP2318" s="1186"/>
      <c r="GQ2318" s="1186"/>
      <c r="GR2318" s="1186"/>
      <c r="GS2318" s="1186"/>
      <c r="GT2318" s="1186"/>
      <c r="GU2318" s="1186"/>
      <c r="GV2318" s="1186"/>
      <c r="GW2318" s="1186"/>
      <c r="GX2318" s="1186"/>
      <c r="GY2318" s="1186"/>
      <c r="GZ2318" s="1186"/>
      <c r="HA2318" s="1186"/>
      <c r="HB2318" s="1186"/>
      <c r="HC2318" s="1186"/>
      <c r="HD2318" s="1186"/>
      <c r="HE2318" s="1186"/>
      <c r="HF2318" s="1186"/>
      <c r="HG2318" s="1186"/>
      <c r="HH2318" s="1186"/>
      <c r="HI2318" s="1186"/>
      <c r="HJ2318" s="1186"/>
      <c r="HK2318" s="1186"/>
      <c r="HL2318" s="1186"/>
      <c r="HM2318" s="1186"/>
      <c r="HN2318" s="1186"/>
      <c r="HO2318" s="1186"/>
      <c r="HP2318" s="1186"/>
      <c r="HQ2318" s="1186"/>
      <c r="HR2318" s="1186"/>
      <c r="HS2318" s="1186"/>
      <c r="HT2318" s="1186"/>
      <c r="HU2318" s="1186"/>
      <c r="HV2318" s="1186"/>
      <c r="HW2318" s="1186"/>
      <c r="HX2318" s="1186"/>
      <c r="HY2318" s="1186"/>
      <c r="HZ2318" s="1186"/>
      <c r="IA2318" s="1186"/>
      <c r="IB2318" s="1186"/>
    </row>
    <row r="2319" spans="1:236" s="1185" customFormat="1">
      <c r="A2319" s="1540"/>
      <c r="B2319" s="1541"/>
      <c r="C2319" s="1542"/>
      <c r="D2319" s="1543"/>
      <c r="E2319" s="1186"/>
      <c r="F2319" s="1544"/>
      <c r="G2319" s="1604"/>
      <c r="H2319" s="1604"/>
      <c r="I2319" s="1186"/>
      <c r="J2319" s="1186"/>
      <c r="K2319" s="1186"/>
      <c r="L2319" s="1186"/>
      <c r="M2319" s="1186"/>
      <c r="N2319" s="1186"/>
      <c r="O2319" s="1186"/>
      <c r="P2319" s="1186"/>
      <c r="Q2319" s="1186"/>
      <c r="R2319" s="1186"/>
      <c r="S2319" s="1186"/>
      <c r="T2319" s="1186"/>
      <c r="U2319" s="1186"/>
      <c r="V2319" s="1186"/>
      <c r="W2319" s="1186"/>
      <c r="X2319" s="1186"/>
      <c r="Y2319" s="1186"/>
      <c r="Z2319" s="1186"/>
      <c r="AA2319" s="1186"/>
      <c r="AB2319" s="1186"/>
      <c r="AC2319" s="1186"/>
      <c r="AD2319" s="1186"/>
      <c r="AE2319" s="1186"/>
      <c r="AF2319" s="1186"/>
      <c r="AG2319" s="1186"/>
      <c r="AH2319" s="1186"/>
      <c r="AI2319" s="1186"/>
      <c r="AJ2319" s="1186"/>
      <c r="AK2319" s="1186"/>
      <c r="AL2319" s="1186"/>
      <c r="AM2319" s="1186"/>
      <c r="AN2319" s="1186"/>
      <c r="AO2319" s="1186"/>
      <c r="AP2319" s="1186"/>
      <c r="AQ2319" s="1186"/>
      <c r="AR2319" s="1186"/>
      <c r="AS2319" s="1186"/>
      <c r="AT2319" s="1186"/>
      <c r="AU2319" s="1186"/>
      <c r="AV2319" s="1186"/>
      <c r="AW2319" s="1186"/>
      <c r="AX2319" s="1186"/>
      <c r="AY2319" s="1186"/>
      <c r="AZ2319" s="1186"/>
      <c r="BA2319" s="1186"/>
      <c r="BB2319" s="1186"/>
      <c r="BC2319" s="1186"/>
      <c r="BD2319" s="1186"/>
      <c r="BE2319" s="1186"/>
      <c r="BF2319" s="1186"/>
      <c r="BG2319" s="1186"/>
      <c r="BH2319" s="1186"/>
      <c r="BI2319" s="1186"/>
      <c r="BJ2319" s="1186"/>
      <c r="BK2319" s="1186"/>
      <c r="BL2319" s="1186"/>
      <c r="BM2319" s="1186"/>
      <c r="BN2319" s="1186"/>
      <c r="BO2319" s="1186"/>
      <c r="BP2319" s="1186"/>
      <c r="BQ2319" s="1186"/>
      <c r="BR2319" s="1186"/>
      <c r="BS2319" s="1186"/>
      <c r="BT2319" s="1186"/>
      <c r="BU2319" s="1186"/>
      <c r="BV2319" s="1186"/>
      <c r="BW2319" s="1186"/>
      <c r="BX2319" s="1186"/>
      <c r="BY2319" s="1186"/>
      <c r="BZ2319" s="1186"/>
      <c r="CA2319" s="1186"/>
      <c r="CB2319" s="1186"/>
      <c r="CC2319" s="1186"/>
      <c r="CD2319" s="1186"/>
      <c r="CE2319" s="1186"/>
      <c r="CF2319" s="1186"/>
      <c r="CG2319" s="1186"/>
      <c r="CH2319" s="1186"/>
      <c r="CI2319" s="1186"/>
      <c r="CJ2319" s="1186"/>
      <c r="CK2319" s="1186"/>
      <c r="CL2319" s="1186"/>
      <c r="CM2319" s="1186"/>
      <c r="CN2319" s="1186"/>
      <c r="CO2319" s="1186"/>
      <c r="CP2319" s="1186"/>
      <c r="CQ2319" s="1186"/>
      <c r="CR2319" s="1186"/>
      <c r="CS2319" s="1186"/>
      <c r="CT2319" s="1186"/>
      <c r="CU2319" s="1186"/>
      <c r="CV2319" s="1186"/>
      <c r="CW2319" s="1186"/>
      <c r="CX2319" s="1186"/>
      <c r="CY2319" s="1186"/>
      <c r="CZ2319" s="1186"/>
      <c r="DA2319" s="1186"/>
      <c r="DB2319" s="1186"/>
      <c r="DC2319" s="1186"/>
      <c r="DD2319" s="1186"/>
      <c r="DE2319" s="1186"/>
      <c r="DF2319" s="1186"/>
      <c r="DG2319" s="1186"/>
      <c r="DH2319" s="1186"/>
      <c r="DI2319" s="1186"/>
      <c r="DJ2319" s="1186"/>
      <c r="DK2319" s="1186"/>
      <c r="DL2319" s="1186"/>
      <c r="DM2319" s="1186"/>
      <c r="DN2319" s="1186"/>
      <c r="DO2319" s="1186"/>
      <c r="DP2319" s="1186"/>
      <c r="DQ2319" s="1186"/>
      <c r="DR2319" s="1186"/>
      <c r="DS2319" s="1186"/>
      <c r="DT2319" s="1186"/>
      <c r="DU2319" s="1186"/>
      <c r="DV2319" s="1186"/>
      <c r="DW2319" s="1186"/>
      <c r="DX2319" s="1186"/>
      <c r="DY2319" s="1186"/>
      <c r="DZ2319" s="1186"/>
      <c r="EA2319" s="1186"/>
      <c r="EB2319" s="1186"/>
      <c r="EC2319" s="1186"/>
      <c r="ED2319" s="1186"/>
      <c r="EE2319" s="1186"/>
      <c r="EF2319" s="1186"/>
      <c r="EG2319" s="1186"/>
      <c r="EH2319" s="1186"/>
      <c r="EI2319" s="1186"/>
      <c r="EJ2319" s="1186"/>
      <c r="EK2319" s="1186"/>
      <c r="EL2319" s="1186"/>
      <c r="EM2319" s="1186"/>
      <c r="EN2319" s="1186"/>
      <c r="EO2319" s="1186"/>
      <c r="EP2319" s="1186"/>
      <c r="EQ2319" s="1186"/>
      <c r="ER2319" s="1186"/>
      <c r="ES2319" s="1186"/>
      <c r="ET2319" s="1186"/>
      <c r="EU2319" s="1186"/>
      <c r="EV2319" s="1186"/>
      <c r="EW2319" s="1186"/>
      <c r="EX2319" s="1186"/>
      <c r="EY2319" s="1186"/>
      <c r="EZ2319" s="1186"/>
      <c r="FA2319" s="1186"/>
      <c r="FB2319" s="1186"/>
      <c r="FC2319" s="1186"/>
      <c r="FD2319" s="1186"/>
      <c r="FE2319" s="1186"/>
      <c r="FF2319" s="1186"/>
      <c r="FG2319" s="1186"/>
      <c r="FH2319" s="1186"/>
      <c r="FI2319" s="1186"/>
      <c r="FJ2319" s="1186"/>
      <c r="FK2319" s="1186"/>
      <c r="FL2319" s="1186"/>
      <c r="FM2319" s="1186"/>
      <c r="FN2319" s="1186"/>
      <c r="FO2319" s="1186"/>
      <c r="FP2319" s="1186"/>
      <c r="FQ2319" s="1186"/>
      <c r="FR2319" s="1186"/>
      <c r="FS2319" s="1186"/>
      <c r="FT2319" s="1186"/>
      <c r="FU2319" s="1186"/>
      <c r="FV2319" s="1186"/>
      <c r="FW2319" s="1186"/>
      <c r="FX2319" s="1186"/>
      <c r="FY2319" s="1186"/>
      <c r="FZ2319" s="1186"/>
      <c r="GA2319" s="1186"/>
      <c r="GB2319" s="1186"/>
      <c r="GC2319" s="1186"/>
      <c r="GD2319" s="1186"/>
      <c r="GE2319" s="1186"/>
      <c r="GF2319" s="1186"/>
      <c r="GG2319" s="1186"/>
      <c r="GH2319" s="1186"/>
      <c r="GI2319" s="1186"/>
      <c r="GJ2319" s="1186"/>
      <c r="GK2319" s="1186"/>
      <c r="GL2319" s="1186"/>
      <c r="GM2319" s="1186"/>
      <c r="GN2319" s="1186"/>
      <c r="GO2319" s="1186"/>
      <c r="GP2319" s="1186"/>
      <c r="GQ2319" s="1186"/>
      <c r="GR2319" s="1186"/>
      <c r="GS2319" s="1186"/>
      <c r="GT2319" s="1186"/>
      <c r="GU2319" s="1186"/>
      <c r="GV2319" s="1186"/>
      <c r="GW2319" s="1186"/>
      <c r="GX2319" s="1186"/>
      <c r="GY2319" s="1186"/>
      <c r="GZ2319" s="1186"/>
      <c r="HA2319" s="1186"/>
      <c r="HB2319" s="1186"/>
      <c r="HC2319" s="1186"/>
      <c r="HD2319" s="1186"/>
      <c r="HE2319" s="1186"/>
      <c r="HF2319" s="1186"/>
      <c r="HG2319" s="1186"/>
      <c r="HH2319" s="1186"/>
      <c r="HI2319" s="1186"/>
      <c r="HJ2319" s="1186"/>
      <c r="HK2319" s="1186"/>
      <c r="HL2319" s="1186"/>
      <c r="HM2319" s="1186"/>
      <c r="HN2319" s="1186"/>
      <c r="HO2319" s="1186"/>
      <c r="HP2319" s="1186"/>
      <c r="HQ2319" s="1186"/>
      <c r="HR2319" s="1186"/>
      <c r="HS2319" s="1186"/>
      <c r="HT2319" s="1186"/>
      <c r="HU2319" s="1186"/>
      <c r="HV2319" s="1186"/>
      <c r="HW2319" s="1186"/>
      <c r="HX2319" s="1186"/>
      <c r="HY2319" s="1186"/>
      <c r="HZ2319" s="1186"/>
      <c r="IA2319" s="1186"/>
      <c r="IB2319" s="1186"/>
    </row>
    <row r="2320" spans="1:236" s="1185" customFormat="1">
      <c r="A2320" s="1540"/>
      <c r="B2320" s="1541"/>
      <c r="C2320" s="1542"/>
      <c r="D2320" s="1543"/>
      <c r="E2320" s="1186"/>
      <c r="F2320" s="1544"/>
      <c r="G2320" s="1604"/>
      <c r="H2320" s="1604"/>
      <c r="I2320" s="1186"/>
      <c r="J2320" s="1186"/>
      <c r="K2320" s="1186"/>
      <c r="L2320" s="1186"/>
      <c r="M2320" s="1186"/>
      <c r="N2320" s="1186"/>
      <c r="O2320" s="1186"/>
      <c r="P2320" s="1186"/>
      <c r="Q2320" s="1186"/>
      <c r="R2320" s="1186"/>
      <c r="S2320" s="1186"/>
      <c r="T2320" s="1186"/>
      <c r="U2320" s="1186"/>
      <c r="V2320" s="1186"/>
      <c r="W2320" s="1186"/>
      <c r="X2320" s="1186"/>
      <c r="Y2320" s="1186"/>
      <c r="Z2320" s="1186"/>
      <c r="AA2320" s="1186"/>
      <c r="AB2320" s="1186"/>
      <c r="AC2320" s="1186"/>
      <c r="AD2320" s="1186"/>
      <c r="AE2320" s="1186"/>
      <c r="AF2320" s="1186"/>
      <c r="AG2320" s="1186"/>
      <c r="AH2320" s="1186"/>
      <c r="AI2320" s="1186"/>
      <c r="AJ2320" s="1186"/>
      <c r="AK2320" s="1186"/>
      <c r="AL2320" s="1186"/>
      <c r="AM2320" s="1186"/>
      <c r="AN2320" s="1186"/>
      <c r="AO2320" s="1186"/>
      <c r="AP2320" s="1186"/>
      <c r="AQ2320" s="1186"/>
      <c r="AR2320" s="1186"/>
      <c r="AS2320" s="1186"/>
      <c r="AT2320" s="1186"/>
      <c r="AU2320" s="1186"/>
      <c r="AV2320" s="1186"/>
      <c r="AW2320" s="1186"/>
      <c r="AX2320" s="1186"/>
      <c r="AY2320" s="1186"/>
      <c r="AZ2320" s="1186"/>
      <c r="BA2320" s="1186"/>
      <c r="BB2320" s="1186"/>
      <c r="BC2320" s="1186"/>
      <c r="BD2320" s="1186"/>
      <c r="BE2320" s="1186"/>
      <c r="BF2320" s="1186"/>
      <c r="BG2320" s="1186"/>
      <c r="BH2320" s="1186"/>
      <c r="BI2320" s="1186"/>
      <c r="BJ2320" s="1186"/>
      <c r="BK2320" s="1186"/>
      <c r="BL2320" s="1186"/>
      <c r="BM2320" s="1186"/>
      <c r="BN2320" s="1186"/>
      <c r="BO2320" s="1186"/>
      <c r="BP2320" s="1186"/>
      <c r="BQ2320" s="1186"/>
      <c r="BR2320" s="1186"/>
      <c r="BS2320" s="1186"/>
      <c r="BT2320" s="1186"/>
      <c r="BU2320" s="1186"/>
      <c r="BV2320" s="1186"/>
      <c r="BW2320" s="1186"/>
      <c r="BX2320" s="1186"/>
      <c r="BY2320" s="1186"/>
      <c r="BZ2320" s="1186"/>
      <c r="CA2320" s="1186"/>
      <c r="CB2320" s="1186"/>
      <c r="CC2320" s="1186"/>
      <c r="CD2320" s="1186"/>
      <c r="CE2320" s="1186"/>
      <c r="CF2320" s="1186"/>
      <c r="CG2320" s="1186"/>
      <c r="CH2320" s="1186"/>
      <c r="CI2320" s="1186"/>
      <c r="CJ2320" s="1186"/>
      <c r="CK2320" s="1186"/>
      <c r="CL2320" s="1186"/>
      <c r="CM2320" s="1186"/>
      <c r="CN2320" s="1186"/>
      <c r="CO2320" s="1186"/>
      <c r="CP2320" s="1186"/>
      <c r="CQ2320" s="1186"/>
      <c r="CR2320" s="1186"/>
      <c r="CS2320" s="1186"/>
      <c r="CT2320" s="1186"/>
      <c r="CU2320" s="1186"/>
      <c r="CV2320" s="1186"/>
      <c r="CW2320" s="1186"/>
      <c r="CX2320" s="1186"/>
      <c r="CY2320" s="1186"/>
      <c r="CZ2320" s="1186"/>
      <c r="DA2320" s="1186"/>
      <c r="DB2320" s="1186"/>
      <c r="DC2320" s="1186"/>
      <c r="DD2320" s="1186"/>
      <c r="DE2320" s="1186"/>
      <c r="DF2320" s="1186"/>
      <c r="DG2320" s="1186"/>
      <c r="DH2320" s="1186"/>
      <c r="DI2320" s="1186"/>
      <c r="DJ2320" s="1186"/>
      <c r="DK2320" s="1186"/>
      <c r="DL2320" s="1186"/>
      <c r="DM2320" s="1186"/>
      <c r="DN2320" s="1186"/>
      <c r="DO2320" s="1186"/>
      <c r="DP2320" s="1186"/>
      <c r="DQ2320" s="1186"/>
      <c r="DR2320" s="1186"/>
      <c r="DS2320" s="1186"/>
      <c r="DT2320" s="1186"/>
      <c r="DU2320" s="1186"/>
      <c r="DV2320" s="1186"/>
      <c r="DW2320" s="1186"/>
      <c r="DX2320" s="1186"/>
      <c r="DY2320" s="1186"/>
      <c r="DZ2320" s="1186"/>
      <c r="EA2320" s="1186"/>
      <c r="EB2320" s="1186"/>
      <c r="EC2320" s="1186"/>
      <c r="ED2320" s="1186"/>
      <c r="EE2320" s="1186"/>
      <c r="EF2320" s="1186"/>
      <c r="EG2320" s="1186"/>
      <c r="EH2320" s="1186"/>
      <c r="EI2320" s="1186"/>
      <c r="EJ2320" s="1186"/>
      <c r="EK2320" s="1186"/>
      <c r="EL2320" s="1186"/>
      <c r="EM2320" s="1186"/>
      <c r="EN2320" s="1186"/>
      <c r="EO2320" s="1186"/>
      <c r="EP2320" s="1186"/>
      <c r="EQ2320" s="1186"/>
      <c r="ER2320" s="1186"/>
      <c r="ES2320" s="1186"/>
      <c r="ET2320" s="1186"/>
      <c r="EU2320" s="1186"/>
      <c r="EV2320" s="1186"/>
      <c r="EW2320" s="1186"/>
      <c r="EX2320" s="1186"/>
      <c r="EY2320" s="1186"/>
      <c r="EZ2320" s="1186"/>
      <c r="FA2320" s="1186"/>
      <c r="FB2320" s="1186"/>
      <c r="FC2320" s="1186"/>
      <c r="FD2320" s="1186"/>
      <c r="FE2320" s="1186"/>
      <c r="FF2320" s="1186"/>
      <c r="FG2320" s="1186"/>
      <c r="FH2320" s="1186"/>
      <c r="FI2320" s="1186"/>
      <c r="FJ2320" s="1186"/>
      <c r="FK2320" s="1186"/>
      <c r="FL2320" s="1186"/>
      <c r="FM2320" s="1186"/>
      <c r="FN2320" s="1186"/>
      <c r="FO2320" s="1186"/>
      <c r="FP2320" s="1186"/>
      <c r="FQ2320" s="1186"/>
      <c r="FR2320" s="1186"/>
      <c r="FS2320" s="1186"/>
      <c r="FT2320" s="1186"/>
      <c r="FU2320" s="1186"/>
      <c r="FV2320" s="1186"/>
      <c r="FW2320" s="1186"/>
      <c r="FX2320" s="1186"/>
      <c r="FY2320" s="1186"/>
      <c r="FZ2320" s="1186"/>
      <c r="GA2320" s="1186"/>
      <c r="GB2320" s="1186"/>
      <c r="GC2320" s="1186"/>
      <c r="GD2320" s="1186"/>
      <c r="GE2320" s="1186"/>
      <c r="GF2320" s="1186"/>
      <c r="GG2320" s="1186"/>
      <c r="GH2320" s="1186"/>
      <c r="GI2320" s="1186"/>
      <c r="GJ2320" s="1186"/>
      <c r="GK2320" s="1186"/>
      <c r="GL2320" s="1186"/>
      <c r="GM2320" s="1186"/>
      <c r="GN2320" s="1186"/>
      <c r="GO2320" s="1186"/>
      <c r="GP2320" s="1186"/>
      <c r="GQ2320" s="1186"/>
      <c r="GR2320" s="1186"/>
      <c r="GS2320" s="1186"/>
      <c r="GT2320" s="1186"/>
      <c r="GU2320" s="1186"/>
      <c r="GV2320" s="1186"/>
      <c r="GW2320" s="1186"/>
      <c r="GX2320" s="1186"/>
      <c r="GY2320" s="1186"/>
      <c r="GZ2320" s="1186"/>
      <c r="HA2320" s="1186"/>
      <c r="HB2320" s="1186"/>
      <c r="HC2320" s="1186"/>
      <c r="HD2320" s="1186"/>
      <c r="HE2320" s="1186"/>
      <c r="HF2320" s="1186"/>
      <c r="HG2320" s="1186"/>
      <c r="HH2320" s="1186"/>
      <c r="HI2320" s="1186"/>
      <c r="HJ2320" s="1186"/>
      <c r="HK2320" s="1186"/>
      <c r="HL2320" s="1186"/>
      <c r="HM2320" s="1186"/>
      <c r="HN2320" s="1186"/>
      <c r="HO2320" s="1186"/>
      <c r="HP2320" s="1186"/>
      <c r="HQ2320" s="1186"/>
      <c r="HR2320" s="1186"/>
      <c r="HS2320" s="1186"/>
      <c r="HT2320" s="1186"/>
      <c r="HU2320" s="1186"/>
      <c r="HV2320" s="1186"/>
      <c r="HW2320" s="1186"/>
      <c r="HX2320" s="1186"/>
      <c r="HY2320" s="1186"/>
      <c r="HZ2320" s="1186"/>
      <c r="IA2320" s="1186"/>
      <c r="IB2320" s="1186"/>
    </row>
    <row r="2321" spans="1:236" s="1185" customFormat="1">
      <c r="A2321" s="1540"/>
      <c r="B2321" s="1541"/>
      <c r="C2321" s="1542"/>
      <c r="D2321" s="1543"/>
      <c r="E2321" s="1186"/>
      <c r="F2321" s="1544"/>
      <c r="G2321" s="1604"/>
      <c r="H2321" s="1604"/>
      <c r="I2321" s="1186"/>
      <c r="J2321" s="1186"/>
      <c r="K2321" s="1186"/>
      <c r="L2321" s="1186"/>
      <c r="M2321" s="1186"/>
      <c r="N2321" s="1186"/>
      <c r="O2321" s="1186"/>
      <c r="P2321" s="1186"/>
      <c r="Q2321" s="1186"/>
      <c r="R2321" s="1186"/>
      <c r="S2321" s="1186"/>
      <c r="T2321" s="1186"/>
      <c r="U2321" s="1186"/>
      <c r="V2321" s="1186"/>
      <c r="W2321" s="1186"/>
      <c r="X2321" s="1186"/>
      <c r="Y2321" s="1186"/>
      <c r="Z2321" s="1186"/>
      <c r="AA2321" s="1186"/>
      <c r="AB2321" s="1186"/>
      <c r="AC2321" s="1186"/>
      <c r="AD2321" s="1186"/>
      <c r="AE2321" s="1186"/>
      <c r="AF2321" s="1186"/>
      <c r="AG2321" s="1186"/>
      <c r="AH2321" s="1186"/>
      <c r="AI2321" s="1186"/>
      <c r="AJ2321" s="1186"/>
      <c r="AK2321" s="1186"/>
      <c r="AL2321" s="1186"/>
      <c r="AM2321" s="1186"/>
      <c r="AN2321" s="1186"/>
      <c r="AO2321" s="1186"/>
      <c r="AP2321" s="1186"/>
      <c r="AQ2321" s="1186"/>
      <c r="AR2321" s="1186"/>
      <c r="AS2321" s="1186"/>
      <c r="AT2321" s="1186"/>
      <c r="AU2321" s="1186"/>
      <c r="AV2321" s="1186"/>
      <c r="AW2321" s="1186"/>
      <c r="AX2321" s="1186"/>
      <c r="AY2321" s="1186"/>
      <c r="AZ2321" s="1186"/>
      <c r="BA2321" s="1186"/>
      <c r="BB2321" s="1186"/>
      <c r="BC2321" s="1186"/>
      <c r="BD2321" s="1186"/>
      <c r="BE2321" s="1186"/>
      <c r="BF2321" s="1186"/>
      <c r="BG2321" s="1186"/>
      <c r="BH2321" s="1186"/>
      <c r="BI2321" s="1186"/>
      <c r="BJ2321" s="1186"/>
      <c r="BK2321" s="1186"/>
      <c r="BL2321" s="1186"/>
      <c r="BM2321" s="1186"/>
      <c r="BN2321" s="1186"/>
      <c r="BO2321" s="1186"/>
      <c r="BP2321" s="1186"/>
      <c r="BQ2321" s="1186"/>
      <c r="BR2321" s="1186"/>
      <c r="BS2321" s="1186"/>
      <c r="BT2321" s="1186"/>
      <c r="BU2321" s="1186"/>
      <c r="BV2321" s="1186"/>
      <c r="BW2321" s="1186"/>
      <c r="BX2321" s="1186"/>
      <c r="BY2321" s="1186"/>
      <c r="BZ2321" s="1186"/>
      <c r="CA2321" s="1186"/>
      <c r="CB2321" s="1186"/>
      <c r="CC2321" s="1186"/>
      <c r="CD2321" s="1186"/>
      <c r="CE2321" s="1186"/>
      <c r="CF2321" s="1186"/>
      <c r="CG2321" s="1186"/>
      <c r="CH2321" s="1186"/>
      <c r="CI2321" s="1186"/>
      <c r="CJ2321" s="1186"/>
      <c r="CK2321" s="1186"/>
      <c r="CL2321" s="1186"/>
      <c r="CM2321" s="1186"/>
      <c r="CN2321" s="1186"/>
      <c r="CO2321" s="1186"/>
      <c r="CP2321" s="1186"/>
      <c r="CQ2321" s="1186"/>
      <c r="CR2321" s="1186"/>
      <c r="CS2321" s="1186"/>
      <c r="CT2321" s="1186"/>
      <c r="CU2321" s="1186"/>
      <c r="CV2321" s="1186"/>
      <c r="CW2321" s="1186"/>
      <c r="CX2321" s="1186"/>
      <c r="CY2321" s="1186"/>
      <c r="CZ2321" s="1186"/>
      <c r="DA2321" s="1186"/>
      <c r="DB2321" s="1186"/>
      <c r="DC2321" s="1186"/>
      <c r="DD2321" s="1186"/>
      <c r="DE2321" s="1186"/>
      <c r="DF2321" s="1186"/>
      <c r="DG2321" s="1186"/>
      <c r="DH2321" s="1186"/>
      <c r="DI2321" s="1186"/>
      <c r="DJ2321" s="1186"/>
      <c r="DK2321" s="1186"/>
      <c r="DL2321" s="1186"/>
      <c r="DM2321" s="1186"/>
      <c r="DN2321" s="1186"/>
      <c r="DO2321" s="1186"/>
      <c r="DP2321" s="1186"/>
      <c r="DQ2321" s="1186"/>
      <c r="DR2321" s="1186"/>
      <c r="DS2321" s="1186"/>
      <c r="DT2321" s="1186"/>
      <c r="DU2321" s="1186"/>
      <c r="DV2321" s="1186"/>
      <c r="DW2321" s="1186"/>
      <c r="DX2321" s="1186"/>
      <c r="DY2321" s="1186"/>
      <c r="DZ2321" s="1186"/>
      <c r="EA2321" s="1186"/>
      <c r="EB2321" s="1186"/>
      <c r="EC2321" s="1186"/>
      <c r="ED2321" s="1186"/>
      <c r="EE2321" s="1186"/>
      <c r="EF2321" s="1186"/>
      <c r="EG2321" s="1186"/>
      <c r="EH2321" s="1186"/>
      <c r="EI2321" s="1186"/>
      <c r="EJ2321" s="1186"/>
      <c r="EK2321" s="1186"/>
      <c r="EL2321" s="1186"/>
      <c r="EM2321" s="1186"/>
      <c r="EN2321" s="1186"/>
      <c r="EO2321" s="1186"/>
      <c r="EP2321" s="1186"/>
      <c r="EQ2321" s="1186"/>
      <c r="ER2321" s="1186"/>
      <c r="ES2321" s="1186"/>
      <c r="ET2321" s="1186"/>
      <c r="EU2321" s="1186"/>
      <c r="EV2321" s="1186"/>
      <c r="EW2321" s="1186"/>
      <c r="EX2321" s="1186"/>
      <c r="EY2321" s="1186"/>
      <c r="EZ2321" s="1186"/>
      <c r="FA2321" s="1186"/>
      <c r="FB2321" s="1186"/>
      <c r="FC2321" s="1186"/>
      <c r="FD2321" s="1186"/>
      <c r="FE2321" s="1186"/>
      <c r="FF2321" s="1186"/>
      <c r="FG2321" s="1186"/>
      <c r="FH2321" s="1186"/>
      <c r="FI2321" s="1186"/>
      <c r="FJ2321" s="1186"/>
      <c r="FK2321" s="1186"/>
      <c r="FL2321" s="1186"/>
      <c r="FM2321" s="1186"/>
      <c r="FN2321" s="1186"/>
      <c r="FO2321" s="1186"/>
      <c r="FP2321" s="1186"/>
      <c r="FQ2321" s="1186"/>
      <c r="FR2321" s="1186"/>
      <c r="FS2321" s="1186"/>
      <c r="FT2321" s="1186"/>
      <c r="FU2321" s="1186"/>
      <c r="FV2321" s="1186"/>
      <c r="FW2321" s="1186"/>
      <c r="FX2321" s="1186"/>
      <c r="FY2321" s="1186"/>
      <c r="FZ2321" s="1186"/>
      <c r="GA2321" s="1186"/>
      <c r="GB2321" s="1186"/>
      <c r="GC2321" s="1186"/>
      <c r="GD2321" s="1186"/>
      <c r="GE2321" s="1186"/>
      <c r="GF2321" s="1186"/>
      <c r="GG2321" s="1186"/>
      <c r="GH2321" s="1186"/>
      <c r="GI2321" s="1186"/>
      <c r="GJ2321" s="1186"/>
      <c r="GK2321" s="1186"/>
      <c r="GL2321" s="1186"/>
      <c r="GM2321" s="1186"/>
      <c r="GN2321" s="1186"/>
      <c r="GO2321" s="1186"/>
      <c r="GP2321" s="1186"/>
      <c r="GQ2321" s="1186"/>
      <c r="GR2321" s="1186"/>
      <c r="GS2321" s="1186"/>
      <c r="GT2321" s="1186"/>
      <c r="GU2321" s="1186"/>
      <c r="GV2321" s="1186"/>
      <c r="GW2321" s="1186"/>
      <c r="GX2321" s="1186"/>
      <c r="GY2321" s="1186"/>
      <c r="GZ2321" s="1186"/>
      <c r="HA2321" s="1186"/>
      <c r="HB2321" s="1186"/>
      <c r="HC2321" s="1186"/>
      <c r="HD2321" s="1186"/>
      <c r="HE2321" s="1186"/>
      <c r="HF2321" s="1186"/>
      <c r="HG2321" s="1186"/>
      <c r="HH2321" s="1186"/>
      <c r="HI2321" s="1186"/>
      <c r="HJ2321" s="1186"/>
      <c r="HK2321" s="1186"/>
      <c r="HL2321" s="1186"/>
      <c r="HM2321" s="1186"/>
      <c r="HN2321" s="1186"/>
      <c r="HO2321" s="1186"/>
      <c r="HP2321" s="1186"/>
      <c r="HQ2321" s="1186"/>
      <c r="HR2321" s="1186"/>
      <c r="HS2321" s="1186"/>
      <c r="HT2321" s="1186"/>
      <c r="HU2321" s="1186"/>
      <c r="HV2321" s="1186"/>
      <c r="HW2321" s="1186"/>
      <c r="HX2321" s="1186"/>
      <c r="HY2321" s="1186"/>
      <c r="HZ2321" s="1186"/>
      <c r="IA2321" s="1186"/>
      <c r="IB2321" s="1186"/>
    </row>
    <row r="2322" spans="1:236" s="1185" customFormat="1">
      <c r="A2322" s="1540"/>
      <c r="B2322" s="1541"/>
      <c r="C2322" s="1542"/>
      <c r="D2322" s="1543"/>
      <c r="E2322" s="1186"/>
      <c r="F2322" s="1544"/>
      <c r="G2322" s="1604"/>
      <c r="H2322" s="1604"/>
      <c r="I2322" s="1186"/>
      <c r="J2322" s="1186"/>
      <c r="K2322" s="1186"/>
      <c r="L2322" s="1186"/>
      <c r="M2322" s="1186"/>
      <c r="N2322" s="1186"/>
      <c r="O2322" s="1186"/>
      <c r="P2322" s="1186"/>
      <c r="Q2322" s="1186"/>
      <c r="R2322" s="1186"/>
      <c r="S2322" s="1186"/>
      <c r="T2322" s="1186"/>
      <c r="U2322" s="1186"/>
      <c r="V2322" s="1186"/>
      <c r="W2322" s="1186"/>
      <c r="X2322" s="1186"/>
      <c r="Y2322" s="1186"/>
      <c r="Z2322" s="1186"/>
      <c r="AA2322" s="1186"/>
      <c r="AB2322" s="1186"/>
      <c r="AC2322" s="1186"/>
      <c r="AD2322" s="1186"/>
      <c r="AE2322" s="1186"/>
      <c r="AF2322" s="1186"/>
      <c r="AG2322" s="1186"/>
      <c r="AH2322" s="1186"/>
      <c r="AI2322" s="1186"/>
      <c r="AJ2322" s="1186"/>
      <c r="AK2322" s="1186"/>
      <c r="AL2322" s="1186"/>
      <c r="AM2322" s="1186"/>
      <c r="AN2322" s="1186"/>
      <c r="AO2322" s="1186"/>
      <c r="AP2322" s="1186"/>
      <c r="AQ2322" s="1186"/>
      <c r="AR2322" s="1186"/>
      <c r="AS2322" s="1186"/>
      <c r="AT2322" s="1186"/>
      <c r="AU2322" s="1186"/>
      <c r="AV2322" s="1186"/>
      <c r="AW2322" s="1186"/>
      <c r="AX2322" s="1186"/>
      <c r="AY2322" s="1186"/>
      <c r="AZ2322" s="1186"/>
      <c r="BA2322" s="1186"/>
      <c r="BB2322" s="1186"/>
      <c r="BC2322" s="1186"/>
      <c r="BD2322" s="1186"/>
      <c r="BE2322" s="1186"/>
      <c r="BF2322" s="1186"/>
      <c r="BG2322" s="1186"/>
      <c r="BH2322" s="1186"/>
      <c r="BI2322" s="1186"/>
      <c r="BJ2322" s="1186"/>
      <c r="BK2322" s="1186"/>
      <c r="BL2322" s="1186"/>
      <c r="BM2322" s="1186"/>
      <c r="BN2322" s="1186"/>
      <c r="BO2322" s="1186"/>
      <c r="BP2322" s="1186"/>
      <c r="BQ2322" s="1186"/>
      <c r="BR2322" s="1186"/>
      <c r="BS2322" s="1186"/>
      <c r="BT2322" s="1186"/>
      <c r="BU2322" s="1186"/>
      <c r="BV2322" s="1186"/>
      <c r="BW2322" s="1186"/>
      <c r="BX2322" s="1186"/>
      <c r="BY2322" s="1186"/>
      <c r="BZ2322" s="1186"/>
      <c r="CA2322" s="1186"/>
      <c r="CB2322" s="1186"/>
      <c r="CC2322" s="1186"/>
      <c r="CD2322" s="1186"/>
      <c r="CE2322" s="1186"/>
      <c r="CF2322" s="1186"/>
      <c r="CG2322" s="1186"/>
      <c r="CH2322" s="1186"/>
      <c r="CI2322" s="1186"/>
      <c r="CJ2322" s="1186"/>
      <c r="CK2322" s="1186"/>
      <c r="CL2322" s="1186"/>
      <c r="CM2322" s="1186"/>
      <c r="CN2322" s="1186"/>
      <c r="CO2322" s="1186"/>
      <c r="CP2322" s="1186"/>
      <c r="CQ2322" s="1186"/>
      <c r="CR2322" s="1186"/>
      <c r="CS2322" s="1186"/>
      <c r="CT2322" s="1186"/>
      <c r="CU2322" s="1186"/>
      <c r="CV2322" s="1186"/>
      <c r="CW2322" s="1186"/>
      <c r="CX2322" s="1186"/>
      <c r="CY2322" s="1186"/>
      <c r="CZ2322" s="1186"/>
      <c r="DA2322" s="1186"/>
      <c r="DB2322" s="1186"/>
      <c r="DC2322" s="1186"/>
      <c r="DD2322" s="1186"/>
      <c r="DE2322" s="1186"/>
      <c r="DF2322" s="1186"/>
      <c r="DG2322" s="1186"/>
      <c r="DH2322" s="1186"/>
      <c r="DI2322" s="1186"/>
      <c r="DJ2322" s="1186"/>
      <c r="DK2322" s="1186"/>
      <c r="DL2322" s="1186"/>
      <c r="DM2322" s="1186"/>
      <c r="DN2322" s="1186"/>
      <c r="DO2322" s="1186"/>
      <c r="DP2322" s="1186"/>
      <c r="DQ2322" s="1186"/>
      <c r="DR2322" s="1186"/>
      <c r="DS2322" s="1186"/>
      <c r="DT2322" s="1186"/>
      <c r="DU2322" s="1186"/>
      <c r="DV2322" s="1186"/>
      <c r="DW2322" s="1186"/>
      <c r="DX2322" s="1186"/>
      <c r="DY2322" s="1186"/>
      <c r="DZ2322" s="1186"/>
      <c r="EA2322" s="1186"/>
      <c r="EB2322" s="1186"/>
      <c r="EC2322" s="1186"/>
      <c r="ED2322" s="1186"/>
      <c r="EE2322" s="1186"/>
      <c r="EF2322" s="1186"/>
      <c r="EG2322" s="1186"/>
      <c r="EH2322" s="1186"/>
      <c r="EI2322" s="1186"/>
      <c r="EJ2322" s="1186"/>
      <c r="EK2322" s="1186"/>
      <c r="EL2322" s="1186"/>
      <c r="EM2322" s="1186"/>
      <c r="EN2322" s="1186"/>
      <c r="EO2322" s="1186"/>
      <c r="EP2322" s="1186"/>
      <c r="EQ2322" s="1186"/>
      <c r="ER2322" s="1186"/>
      <c r="ES2322" s="1186"/>
      <c r="ET2322" s="1186"/>
      <c r="EU2322" s="1186"/>
      <c r="EV2322" s="1186"/>
      <c r="EW2322" s="1186"/>
      <c r="EX2322" s="1186"/>
      <c r="EY2322" s="1186"/>
      <c r="EZ2322" s="1186"/>
      <c r="FA2322" s="1186"/>
      <c r="FB2322" s="1186"/>
      <c r="FC2322" s="1186"/>
      <c r="FD2322" s="1186"/>
      <c r="FE2322" s="1186"/>
      <c r="FF2322" s="1186"/>
      <c r="FG2322" s="1186"/>
      <c r="FH2322" s="1186"/>
      <c r="FI2322" s="1186"/>
      <c r="FJ2322" s="1186"/>
      <c r="FK2322" s="1186"/>
      <c r="FL2322" s="1186"/>
      <c r="FM2322" s="1186"/>
      <c r="FN2322" s="1186"/>
      <c r="FO2322" s="1186"/>
      <c r="FP2322" s="1186"/>
      <c r="FQ2322" s="1186"/>
      <c r="FR2322" s="1186"/>
      <c r="FS2322" s="1186"/>
      <c r="FT2322" s="1186"/>
      <c r="FU2322" s="1186"/>
      <c r="FV2322" s="1186"/>
      <c r="FW2322" s="1186"/>
      <c r="FX2322" s="1186"/>
      <c r="FY2322" s="1186"/>
      <c r="FZ2322" s="1186"/>
      <c r="GA2322" s="1186"/>
      <c r="GB2322" s="1186"/>
      <c r="GC2322" s="1186"/>
      <c r="GD2322" s="1186"/>
      <c r="GE2322" s="1186"/>
      <c r="GF2322" s="1186"/>
      <c r="GG2322" s="1186"/>
      <c r="GH2322" s="1186"/>
      <c r="GI2322" s="1186"/>
      <c r="GJ2322" s="1186"/>
      <c r="GK2322" s="1186"/>
      <c r="GL2322" s="1186"/>
      <c r="GM2322" s="1186"/>
      <c r="GN2322" s="1186"/>
      <c r="GO2322" s="1186"/>
      <c r="GP2322" s="1186"/>
      <c r="GQ2322" s="1186"/>
      <c r="GR2322" s="1186"/>
      <c r="GS2322" s="1186"/>
      <c r="GT2322" s="1186"/>
      <c r="GU2322" s="1186"/>
      <c r="GV2322" s="1186"/>
      <c r="GW2322" s="1186"/>
      <c r="GX2322" s="1186"/>
      <c r="GY2322" s="1186"/>
      <c r="GZ2322" s="1186"/>
      <c r="HA2322" s="1186"/>
      <c r="HB2322" s="1186"/>
      <c r="HC2322" s="1186"/>
      <c r="HD2322" s="1186"/>
      <c r="HE2322" s="1186"/>
      <c r="HF2322" s="1186"/>
      <c r="HG2322" s="1186"/>
      <c r="HH2322" s="1186"/>
      <c r="HI2322" s="1186"/>
      <c r="HJ2322" s="1186"/>
      <c r="HK2322" s="1186"/>
      <c r="HL2322" s="1186"/>
      <c r="HM2322" s="1186"/>
      <c r="HN2322" s="1186"/>
      <c r="HO2322" s="1186"/>
      <c r="HP2322" s="1186"/>
      <c r="HQ2322" s="1186"/>
      <c r="HR2322" s="1186"/>
      <c r="HS2322" s="1186"/>
      <c r="HT2322" s="1186"/>
      <c r="HU2322" s="1186"/>
      <c r="HV2322" s="1186"/>
      <c r="HW2322" s="1186"/>
      <c r="HX2322" s="1186"/>
      <c r="HY2322" s="1186"/>
      <c r="HZ2322" s="1186"/>
      <c r="IA2322" s="1186"/>
      <c r="IB2322" s="1186"/>
    </row>
    <row r="2323" spans="1:236" s="1185" customFormat="1">
      <c r="A2323" s="1540"/>
      <c r="B2323" s="1541"/>
      <c r="C2323" s="1542"/>
      <c r="D2323" s="1543"/>
      <c r="E2323" s="1186"/>
      <c r="F2323" s="1544"/>
      <c r="G2323" s="1604"/>
      <c r="H2323" s="1604"/>
      <c r="I2323" s="1186"/>
      <c r="J2323" s="1186"/>
      <c r="K2323" s="1186"/>
      <c r="L2323" s="1186"/>
      <c r="M2323" s="1186"/>
      <c r="N2323" s="1186"/>
      <c r="O2323" s="1186"/>
      <c r="P2323" s="1186"/>
      <c r="Q2323" s="1186"/>
      <c r="R2323" s="1186"/>
      <c r="S2323" s="1186"/>
      <c r="T2323" s="1186"/>
      <c r="U2323" s="1186"/>
      <c r="V2323" s="1186"/>
      <c r="W2323" s="1186"/>
      <c r="X2323" s="1186"/>
      <c r="Y2323" s="1186"/>
      <c r="Z2323" s="1186"/>
      <c r="AA2323" s="1186"/>
      <c r="AB2323" s="1186"/>
      <c r="AC2323" s="1186"/>
      <c r="AD2323" s="1186"/>
      <c r="AE2323" s="1186"/>
      <c r="AF2323" s="1186"/>
      <c r="AG2323" s="1186"/>
      <c r="AH2323" s="1186"/>
      <c r="AI2323" s="1186"/>
      <c r="AJ2323" s="1186"/>
      <c r="AK2323" s="1186"/>
      <c r="AL2323" s="1186"/>
      <c r="AM2323" s="1186"/>
      <c r="AN2323" s="1186"/>
      <c r="AO2323" s="1186"/>
      <c r="AP2323" s="1186"/>
      <c r="AQ2323" s="1186"/>
      <c r="AR2323" s="1186"/>
      <c r="AS2323" s="1186"/>
      <c r="AT2323" s="1186"/>
      <c r="AU2323" s="1186"/>
      <c r="AV2323" s="1186"/>
      <c r="AW2323" s="1186"/>
      <c r="AX2323" s="1186"/>
      <c r="AY2323" s="1186"/>
      <c r="AZ2323" s="1186"/>
      <c r="BA2323" s="1186"/>
      <c r="BB2323" s="1186"/>
      <c r="BC2323" s="1186"/>
      <c r="BD2323" s="1186"/>
      <c r="BE2323" s="1186"/>
      <c r="BF2323" s="1186"/>
      <c r="BG2323" s="1186"/>
      <c r="BH2323" s="1186"/>
      <c r="BI2323" s="1186"/>
      <c r="BJ2323" s="1186"/>
      <c r="BK2323" s="1186"/>
      <c r="BL2323" s="1186"/>
      <c r="BM2323" s="1186"/>
      <c r="BN2323" s="1186"/>
      <c r="BO2323" s="1186"/>
      <c r="BP2323" s="1186"/>
      <c r="BQ2323" s="1186"/>
      <c r="BR2323" s="1186"/>
      <c r="BS2323" s="1186"/>
      <c r="BT2323" s="1186"/>
      <c r="BU2323" s="1186"/>
      <c r="BV2323" s="1186"/>
      <c r="BW2323" s="1186"/>
      <c r="BX2323" s="1186"/>
      <c r="BY2323" s="1186"/>
      <c r="BZ2323" s="1186"/>
      <c r="CA2323" s="1186"/>
      <c r="CB2323" s="1186"/>
      <c r="CC2323" s="1186"/>
      <c r="CD2323" s="1186"/>
      <c r="CE2323" s="1186"/>
      <c r="CF2323" s="1186"/>
      <c r="CG2323" s="1186"/>
      <c r="CH2323" s="1186"/>
      <c r="CI2323" s="1186"/>
      <c r="CJ2323" s="1186"/>
      <c r="CK2323" s="1186"/>
      <c r="CL2323" s="1186"/>
      <c r="CM2323" s="1186"/>
      <c r="CN2323" s="1186"/>
      <c r="CO2323" s="1186"/>
      <c r="CP2323" s="1186"/>
      <c r="CQ2323" s="1186"/>
      <c r="CR2323" s="1186"/>
      <c r="CS2323" s="1186"/>
      <c r="CT2323" s="1186"/>
      <c r="CU2323" s="1186"/>
      <c r="CV2323" s="1186"/>
      <c r="CW2323" s="1186"/>
      <c r="CX2323" s="1186"/>
      <c r="CY2323" s="1186"/>
      <c r="CZ2323" s="1186"/>
      <c r="DA2323" s="1186"/>
      <c r="DB2323" s="1186"/>
      <c r="DC2323" s="1186"/>
      <c r="DD2323" s="1186"/>
      <c r="DE2323" s="1186"/>
      <c r="DF2323" s="1186"/>
      <c r="DG2323" s="1186"/>
      <c r="DH2323" s="1186"/>
      <c r="DI2323" s="1186"/>
      <c r="DJ2323" s="1186"/>
      <c r="DK2323" s="1186"/>
      <c r="DL2323" s="1186"/>
      <c r="DM2323" s="1186"/>
      <c r="DN2323" s="1186"/>
      <c r="DO2323" s="1186"/>
      <c r="DP2323" s="1186"/>
      <c r="DQ2323" s="1186"/>
      <c r="DR2323" s="1186"/>
      <c r="DS2323" s="1186"/>
      <c r="DT2323" s="1186"/>
      <c r="DU2323" s="1186"/>
      <c r="DV2323" s="1186"/>
      <c r="DW2323" s="1186"/>
      <c r="DX2323" s="1186"/>
      <c r="DY2323" s="1186"/>
      <c r="DZ2323" s="1186"/>
      <c r="EA2323" s="1186"/>
      <c r="EB2323" s="1186"/>
      <c r="EC2323" s="1186"/>
      <c r="ED2323" s="1186"/>
      <c r="EE2323" s="1186"/>
      <c r="EF2323" s="1186"/>
      <c r="EG2323" s="1186"/>
      <c r="EH2323" s="1186"/>
      <c r="EI2323" s="1186"/>
      <c r="EJ2323" s="1186"/>
      <c r="EK2323" s="1186"/>
      <c r="EL2323" s="1186"/>
      <c r="EM2323" s="1186"/>
      <c r="EN2323" s="1186"/>
      <c r="EO2323" s="1186"/>
      <c r="EP2323" s="1186"/>
      <c r="EQ2323" s="1186"/>
      <c r="ER2323" s="1186"/>
      <c r="ES2323" s="1186"/>
      <c r="ET2323" s="1186"/>
      <c r="EU2323" s="1186"/>
      <c r="EV2323" s="1186"/>
      <c r="EW2323" s="1186"/>
      <c r="EX2323" s="1186"/>
      <c r="EY2323" s="1186"/>
      <c r="EZ2323" s="1186"/>
      <c r="FA2323" s="1186"/>
      <c r="FB2323" s="1186"/>
      <c r="FC2323" s="1186"/>
      <c r="FD2323" s="1186"/>
      <c r="FE2323" s="1186"/>
      <c r="FF2323" s="1186"/>
      <c r="FG2323" s="1186"/>
      <c r="FH2323" s="1186"/>
      <c r="FI2323" s="1186"/>
      <c r="FJ2323" s="1186"/>
      <c r="FK2323" s="1186"/>
      <c r="FL2323" s="1186"/>
      <c r="FM2323" s="1186"/>
      <c r="FN2323" s="1186"/>
      <c r="FO2323" s="1186"/>
      <c r="FP2323" s="1186"/>
      <c r="FQ2323" s="1186"/>
      <c r="FR2323" s="1186"/>
      <c r="FS2323" s="1186"/>
      <c r="FT2323" s="1186"/>
      <c r="FU2323" s="1186"/>
      <c r="FV2323" s="1186"/>
      <c r="FW2323" s="1186"/>
      <c r="FX2323" s="1186"/>
      <c r="FY2323" s="1186"/>
      <c r="FZ2323" s="1186"/>
      <c r="GA2323" s="1186"/>
      <c r="GB2323" s="1186"/>
      <c r="GC2323" s="1186"/>
      <c r="GD2323" s="1186"/>
      <c r="GE2323" s="1186"/>
      <c r="GF2323" s="1186"/>
      <c r="GG2323" s="1186"/>
      <c r="GH2323" s="1186"/>
      <c r="GI2323" s="1186"/>
      <c r="GJ2323" s="1186"/>
      <c r="GK2323" s="1186"/>
      <c r="GL2323" s="1186"/>
      <c r="GM2323" s="1186"/>
      <c r="GN2323" s="1186"/>
      <c r="GO2323" s="1186"/>
      <c r="GP2323" s="1186"/>
      <c r="GQ2323" s="1186"/>
      <c r="GR2323" s="1186"/>
      <c r="GS2323" s="1186"/>
      <c r="GT2323" s="1186"/>
      <c r="GU2323" s="1186"/>
      <c r="GV2323" s="1186"/>
      <c r="GW2323" s="1186"/>
      <c r="GX2323" s="1186"/>
      <c r="GY2323" s="1186"/>
      <c r="GZ2323" s="1186"/>
      <c r="HA2323" s="1186"/>
      <c r="HB2323" s="1186"/>
      <c r="HC2323" s="1186"/>
      <c r="HD2323" s="1186"/>
      <c r="HE2323" s="1186"/>
      <c r="HF2323" s="1186"/>
      <c r="HG2323" s="1186"/>
      <c r="HH2323" s="1186"/>
      <c r="HI2323" s="1186"/>
      <c r="HJ2323" s="1186"/>
      <c r="HK2323" s="1186"/>
      <c r="HL2323" s="1186"/>
      <c r="HM2323" s="1186"/>
      <c r="HN2323" s="1186"/>
      <c r="HO2323" s="1186"/>
      <c r="HP2323" s="1186"/>
      <c r="HQ2323" s="1186"/>
      <c r="HR2323" s="1186"/>
      <c r="HS2323" s="1186"/>
      <c r="HT2323" s="1186"/>
      <c r="HU2323" s="1186"/>
      <c r="HV2323" s="1186"/>
      <c r="HW2323" s="1186"/>
      <c r="HX2323" s="1186"/>
      <c r="HY2323" s="1186"/>
      <c r="HZ2323" s="1186"/>
      <c r="IA2323" s="1186"/>
      <c r="IB2323" s="1186"/>
    </row>
    <row r="2324" spans="1:236" s="1185" customFormat="1">
      <c r="A2324" s="1540"/>
      <c r="B2324" s="1541"/>
      <c r="C2324" s="1542"/>
      <c r="D2324" s="1543"/>
      <c r="E2324" s="1186"/>
      <c r="F2324" s="1544"/>
      <c r="G2324" s="1604"/>
      <c r="H2324" s="1604"/>
      <c r="I2324" s="1186"/>
      <c r="J2324" s="1186"/>
      <c r="K2324" s="1186"/>
      <c r="L2324" s="1186"/>
      <c r="M2324" s="1186"/>
      <c r="N2324" s="1186"/>
      <c r="O2324" s="1186"/>
      <c r="P2324" s="1186"/>
      <c r="Q2324" s="1186"/>
      <c r="R2324" s="1186"/>
      <c r="S2324" s="1186"/>
      <c r="T2324" s="1186"/>
      <c r="U2324" s="1186"/>
      <c r="V2324" s="1186"/>
      <c r="W2324" s="1186"/>
      <c r="X2324" s="1186"/>
      <c r="Y2324" s="1186"/>
      <c r="Z2324" s="1186"/>
      <c r="AA2324" s="1186"/>
      <c r="AB2324" s="1186"/>
      <c r="AC2324" s="1186"/>
      <c r="AD2324" s="1186"/>
      <c r="AE2324" s="1186"/>
      <c r="AF2324" s="1186"/>
      <c r="AG2324" s="1186"/>
      <c r="AH2324" s="1186"/>
      <c r="AI2324" s="1186"/>
      <c r="AJ2324" s="1186"/>
      <c r="AK2324" s="1186"/>
      <c r="AL2324" s="1186"/>
      <c r="AM2324" s="1186"/>
      <c r="AN2324" s="1186"/>
      <c r="AO2324" s="1186"/>
      <c r="AP2324" s="1186"/>
      <c r="AQ2324" s="1186"/>
      <c r="AR2324" s="1186"/>
      <c r="AS2324" s="1186"/>
      <c r="AT2324" s="1186"/>
      <c r="AU2324" s="1186"/>
      <c r="AV2324" s="1186"/>
      <c r="AW2324" s="1186"/>
      <c r="AX2324" s="1186"/>
      <c r="AY2324" s="1186"/>
      <c r="AZ2324" s="1186"/>
      <c r="BA2324" s="1186"/>
      <c r="BB2324" s="1186"/>
      <c r="BC2324" s="1186"/>
      <c r="BD2324" s="1186"/>
      <c r="BE2324" s="1186"/>
      <c r="BF2324" s="1186"/>
      <c r="BG2324" s="1186"/>
      <c r="BH2324" s="1186"/>
      <c r="BI2324" s="1186"/>
      <c r="BJ2324" s="1186"/>
      <c r="BK2324" s="1186"/>
      <c r="BL2324" s="1186"/>
      <c r="BM2324" s="1186"/>
      <c r="BN2324" s="1186"/>
      <c r="BO2324" s="1186"/>
      <c r="BP2324" s="1186"/>
      <c r="BQ2324" s="1186"/>
      <c r="BR2324" s="1186"/>
      <c r="BS2324" s="1186"/>
      <c r="BT2324" s="1186"/>
      <c r="BU2324" s="1186"/>
      <c r="BV2324" s="1186"/>
      <c r="BW2324" s="1186"/>
      <c r="BX2324" s="1186"/>
      <c r="BY2324" s="1186"/>
      <c r="BZ2324" s="1186"/>
      <c r="CA2324" s="1186"/>
      <c r="CB2324" s="1186"/>
      <c r="CC2324" s="1186"/>
      <c r="CD2324" s="1186"/>
      <c r="CE2324" s="1186"/>
      <c r="CF2324" s="1186"/>
      <c r="CG2324" s="1186"/>
      <c r="CH2324" s="1186"/>
      <c r="CI2324" s="1186"/>
      <c r="CJ2324" s="1186"/>
      <c r="CK2324" s="1186"/>
      <c r="CL2324" s="1186"/>
      <c r="CM2324" s="1186"/>
      <c r="CN2324" s="1186"/>
      <c r="CO2324" s="1186"/>
      <c r="CP2324" s="1186"/>
      <c r="CQ2324" s="1186"/>
      <c r="CR2324" s="1186"/>
      <c r="CS2324" s="1186"/>
      <c r="CT2324" s="1186"/>
      <c r="CU2324" s="1186"/>
      <c r="CV2324" s="1186"/>
      <c r="CW2324" s="1186"/>
      <c r="CX2324" s="1186"/>
      <c r="CY2324" s="1186"/>
      <c r="CZ2324" s="1186"/>
      <c r="DA2324" s="1186"/>
      <c r="DB2324" s="1186"/>
      <c r="DC2324" s="1186"/>
      <c r="DD2324" s="1186"/>
      <c r="DE2324" s="1186"/>
      <c r="DF2324" s="1186"/>
      <c r="DG2324" s="1186"/>
      <c r="DH2324" s="1186"/>
      <c r="DI2324" s="1186"/>
      <c r="DJ2324" s="1186"/>
      <c r="DK2324" s="1186"/>
      <c r="DL2324" s="1186"/>
      <c r="DM2324" s="1186"/>
      <c r="DN2324" s="1186"/>
      <c r="DO2324" s="1186"/>
      <c r="DP2324" s="1186"/>
      <c r="DQ2324" s="1186"/>
      <c r="DR2324" s="1186"/>
      <c r="DS2324" s="1186"/>
      <c r="DT2324" s="1186"/>
      <c r="DU2324" s="1186"/>
      <c r="DV2324" s="1186"/>
      <c r="DW2324" s="1186"/>
      <c r="DX2324" s="1186"/>
      <c r="DY2324" s="1186"/>
      <c r="DZ2324" s="1186"/>
      <c r="EA2324" s="1186"/>
      <c r="EB2324" s="1186"/>
      <c r="EC2324" s="1186"/>
      <c r="ED2324" s="1186"/>
      <c r="EE2324" s="1186"/>
      <c r="EF2324" s="1186"/>
      <c r="EG2324" s="1186"/>
      <c r="EH2324" s="1186"/>
      <c r="EI2324" s="1186"/>
      <c r="EJ2324" s="1186"/>
      <c r="EK2324" s="1186"/>
      <c r="EL2324" s="1186"/>
      <c r="EM2324" s="1186"/>
      <c r="EN2324" s="1186"/>
      <c r="EO2324" s="1186"/>
      <c r="EP2324" s="1186"/>
      <c r="EQ2324" s="1186"/>
      <c r="ER2324" s="1186"/>
      <c r="ES2324" s="1186"/>
      <c r="ET2324" s="1186"/>
      <c r="EU2324" s="1186"/>
      <c r="EV2324" s="1186"/>
      <c r="EW2324" s="1186"/>
      <c r="EX2324" s="1186"/>
      <c r="EY2324" s="1186"/>
      <c r="EZ2324" s="1186"/>
      <c r="FA2324" s="1186"/>
      <c r="FB2324" s="1186"/>
      <c r="FC2324" s="1186"/>
      <c r="FD2324" s="1186"/>
      <c r="FE2324" s="1186"/>
      <c r="FF2324" s="1186"/>
      <c r="FG2324" s="1186"/>
      <c r="FH2324" s="1186"/>
      <c r="FI2324" s="1186"/>
      <c r="FJ2324" s="1186"/>
      <c r="FK2324" s="1186"/>
      <c r="FL2324" s="1186"/>
      <c r="FM2324" s="1186"/>
      <c r="FN2324" s="1186"/>
      <c r="FO2324" s="1186"/>
      <c r="FP2324" s="1186"/>
      <c r="FQ2324" s="1186"/>
      <c r="FR2324" s="1186"/>
      <c r="FS2324" s="1186"/>
      <c r="FT2324" s="1186"/>
      <c r="FU2324" s="1186"/>
      <c r="FV2324" s="1186"/>
      <c r="FW2324" s="1186"/>
      <c r="FX2324" s="1186"/>
      <c r="FY2324" s="1186"/>
      <c r="FZ2324" s="1186"/>
      <c r="GA2324" s="1186"/>
      <c r="GB2324" s="1186"/>
      <c r="GC2324" s="1186"/>
      <c r="GD2324" s="1186"/>
      <c r="GE2324" s="1186"/>
      <c r="GF2324" s="1186"/>
      <c r="GG2324" s="1186"/>
      <c r="GH2324" s="1186"/>
      <c r="GI2324" s="1186"/>
      <c r="GJ2324" s="1186"/>
      <c r="GK2324" s="1186"/>
      <c r="GL2324" s="1186"/>
      <c r="GM2324" s="1186"/>
      <c r="GN2324" s="1186"/>
      <c r="GO2324" s="1186"/>
      <c r="GP2324" s="1186"/>
      <c r="GQ2324" s="1186"/>
      <c r="GR2324" s="1186"/>
      <c r="GS2324" s="1186"/>
      <c r="GT2324" s="1186"/>
      <c r="GU2324" s="1186"/>
      <c r="GV2324" s="1186"/>
      <c r="GW2324" s="1186"/>
      <c r="GX2324" s="1186"/>
      <c r="GY2324" s="1186"/>
      <c r="GZ2324" s="1186"/>
      <c r="HA2324" s="1186"/>
      <c r="HB2324" s="1186"/>
      <c r="HC2324" s="1186"/>
      <c r="HD2324" s="1186"/>
      <c r="HE2324" s="1186"/>
      <c r="HF2324" s="1186"/>
      <c r="HG2324" s="1186"/>
      <c r="HH2324" s="1186"/>
      <c r="HI2324" s="1186"/>
      <c r="HJ2324" s="1186"/>
      <c r="HK2324" s="1186"/>
      <c r="HL2324" s="1186"/>
      <c r="HM2324" s="1186"/>
      <c r="HN2324" s="1186"/>
      <c r="HO2324" s="1186"/>
      <c r="HP2324" s="1186"/>
      <c r="HQ2324" s="1186"/>
      <c r="HR2324" s="1186"/>
      <c r="HS2324" s="1186"/>
      <c r="HT2324" s="1186"/>
      <c r="HU2324" s="1186"/>
      <c r="HV2324" s="1186"/>
      <c r="HW2324" s="1186"/>
      <c r="HX2324" s="1186"/>
      <c r="HY2324" s="1186"/>
      <c r="HZ2324" s="1186"/>
      <c r="IA2324" s="1186"/>
      <c r="IB2324" s="1186"/>
    </row>
    <row r="2325" spans="1:236" s="1185" customFormat="1">
      <c r="A2325" s="1540"/>
      <c r="B2325" s="1541"/>
      <c r="C2325" s="1542"/>
      <c r="D2325" s="1543"/>
      <c r="E2325" s="1186"/>
      <c r="F2325" s="1544"/>
      <c r="G2325" s="1604"/>
      <c r="H2325" s="1604"/>
      <c r="I2325" s="1186"/>
      <c r="J2325" s="1186"/>
      <c r="K2325" s="1186"/>
      <c r="L2325" s="1186"/>
      <c r="M2325" s="1186"/>
      <c r="N2325" s="1186"/>
      <c r="O2325" s="1186"/>
      <c r="P2325" s="1186"/>
      <c r="Q2325" s="1186"/>
      <c r="R2325" s="1186"/>
      <c r="S2325" s="1186"/>
      <c r="T2325" s="1186"/>
      <c r="U2325" s="1186"/>
      <c r="V2325" s="1186"/>
      <c r="W2325" s="1186"/>
      <c r="X2325" s="1186"/>
      <c r="Y2325" s="1186"/>
      <c r="Z2325" s="1186"/>
      <c r="AA2325" s="1186"/>
      <c r="AB2325" s="1186"/>
      <c r="AC2325" s="1186"/>
      <c r="AD2325" s="1186"/>
      <c r="AE2325" s="1186"/>
      <c r="AF2325" s="1186"/>
      <c r="AG2325" s="1186"/>
      <c r="AH2325" s="1186"/>
      <c r="AI2325" s="1186"/>
      <c r="AJ2325" s="1186"/>
      <c r="AK2325" s="1186"/>
      <c r="AL2325" s="1186"/>
      <c r="AM2325" s="1186"/>
      <c r="AN2325" s="1186"/>
      <c r="AO2325" s="1186"/>
      <c r="AP2325" s="1186"/>
      <c r="AQ2325" s="1186"/>
      <c r="AR2325" s="1186"/>
      <c r="AS2325" s="1186"/>
      <c r="AT2325" s="1186"/>
      <c r="AU2325" s="1186"/>
      <c r="AV2325" s="1186"/>
      <c r="AW2325" s="1186"/>
      <c r="AX2325" s="1186"/>
      <c r="AY2325" s="1186"/>
      <c r="AZ2325" s="1186"/>
      <c r="BA2325" s="1186"/>
      <c r="BB2325" s="1186"/>
      <c r="BC2325" s="1186"/>
      <c r="BD2325" s="1186"/>
      <c r="BE2325" s="1186"/>
      <c r="BF2325" s="1186"/>
      <c r="BG2325" s="1186"/>
      <c r="BH2325" s="1186"/>
      <c r="BI2325" s="1186"/>
      <c r="BJ2325" s="1186"/>
      <c r="BK2325" s="1186"/>
      <c r="BL2325" s="1186"/>
      <c r="BM2325" s="1186"/>
      <c r="BN2325" s="1186"/>
      <c r="BO2325" s="1186"/>
      <c r="BP2325" s="1186"/>
      <c r="BQ2325" s="1186"/>
      <c r="BR2325" s="1186"/>
      <c r="BS2325" s="1186"/>
      <c r="BT2325" s="1186"/>
      <c r="BU2325" s="1186"/>
      <c r="BV2325" s="1186"/>
      <c r="BW2325" s="1186"/>
      <c r="BX2325" s="1186"/>
      <c r="BY2325" s="1186"/>
      <c r="BZ2325" s="1186"/>
      <c r="CA2325" s="1186"/>
      <c r="CB2325" s="1186"/>
      <c r="CC2325" s="1186"/>
      <c r="CD2325" s="1186"/>
      <c r="CE2325" s="1186"/>
      <c r="CF2325" s="1186"/>
      <c r="CG2325" s="1186"/>
      <c r="CH2325" s="1186"/>
      <c r="CI2325" s="1186"/>
      <c r="CJ2325" s="1186"/>
      <c r="CK2325" s="1186"/>
      <c r="CL2325" s="1186"/>
      <c r="CM2325" s="1186"/>
      <c r="CN2325" s="1186"/>
      <c r="CO2325" s="1186"/>
      <c r="CP2325" s="1186"/>
      <c r="CQ2325" s="1186"/>
      <c r="CR2325" s="1186"/>
      <c r="CS2325" s="1186"/>
      <c r="CT2325" s="1186"/>
      <c r="CU2325" s="1186"/>
      <c r="CV2325" s="1186"/>
      <c r="CW2325" s="1186"/>
      <c r="CX2325" s="1186"/>
      <c r="CY2325" s="1186"/>
      <c r="CZ2325" s="1186"/>
      <c r="DA2325" s="1186"/>
      <c r="DB2325" s="1186"/>
      <c r="DC2325" s="1186"/>
      <c r="DD2325" s="1186"/>
      <c r="DE2325" s="1186"/>
      <c r="DF2325" s="1186"/>
      <c r="DG2325" s="1186"/>
      <c r="DH2325" s="1186"/>
      <c r="DI2325" s="1186"/>
      <c r="DJ2325" s="1186"/>
      <c r="DK2325" s="1186"/>
      <c r="DL2325" s="1186"/>
      <c r="DM2325" s="1186"/>
      <c r="DN2325" s="1186"/>
      <c r="DO2325" s="1186"/>
      <c r="DP2325" s="1186"/>
      <c r="DQ2325" s="1186"/>
      <c r="DR2325" s="1186"/>
      <c r="DS2325" s="1186"/>
      <c r="DT2325" s="1186"/>
      <c r="DU2325" s="1186"/>
      <c r="DV2325" s="1186"/>
      <c r="DW2325" s="1186"/>
      <c r="DX2325" s="1186"/>
      <c r="DY2325" s="1186"/>
      <c r="DZ2325" s="1186"/>
      <c r="EA2325" s="1186"/>
      <c r="EB2325" s="1186"/>
      <c r="EC2325" s="1186"/>
      <c r="ED2325" s="1186"/>
      <c r="EE2325" s="1186"/>
      <c r="EF2325" s="1186"/>
      <c r="EG2325" s="1186"/>
      <c r="EH2325" s="1186"/>
      <c r="EI2325" s="1186"/>
      <c r="EJ2325" s="1186"/>
      <c r="EK2325" s="1186"/>
      <c r="EL2325" s="1186"/>
      <c r="EM2325" s="1186"/>
      <c r="EN2325" s="1186"/>
      <c r="EO2325" s="1186"/>
      <c r="EP2325" s="1186"/>
      <c r="EQ2325" s="1186"/>
      <c r="ER2325" s="1186"/>
      <c r="ES2325" s="1186"/>
      <c r="ET2325" s="1186"/>
      <c r="EU2325" s="1186"/>
      <c r="EV2325" s="1186"/>
      <c r="EW2325" s="1186"/>
      <c r="EX2325" s="1186"/>
      <c r="EY2325" s="1186"/>
      <c r="EZ2325" s="1186"/>
      <c r="FA2325" s="1186"/>
      <c r="FB2325" s="1186"/>
      <c r="FC2325" s="1186"/>
      <c r="FD2325" s="1186"/>
      <c r="FE2325" s="1186"/>
      <c r="FF2325" s="1186"/>
      <c r="FG2325" s="1186"/>
      <c r="FH2325" s="1186"/>
      <c r="FI2325" s="1186"/>
      <c r="FJ2325" s="1186"/>
      <c r="FK2325" s="1186"/>
      <c r="FL2325" s="1186"/>
      <c r="FM2325" s="1186"/>
      <c r="FN2325" s="1186"/>
      <c r="FO2325" s="1186"/>
      <c r="FP2325" s="1186"/>
      <c r="FQ2325" s="1186"/>
      <c r="FR2325" s="1186"/>
      <c r="FS2325" s="1186"/>
      <c r="FT2325" s="1186"/>
      <c r="FU2325" s="1186"/>
      <c r="FV2325" s="1186"/>
      <c r="FW2325" s="1186"/>
      <c r="FX2325" s="1186"/>
      <c r="FY2325" s="1186"/>
      <c r="FZ2325" s="1186"/>
      <c r="GA2325" s="1186"/>
      <c r="GB2325" s="1186"/>
      <c r="GC2325" s="1186"/>
      <c r="GD2325" s="1186"/>
      <c r="GE2325" s="1186"/>
      <c r="GF2325" s="1186"/>
      <c r="GG2325" s="1186"/>
      <c r="GH2325" s="1186"/>
      <c r="GI2325" s="1186"/>
      <c r="GJ2325" s="1186"/>
      <c r="GK2325" s="1186"/>
      <c r="GL2325" s="1186"/>
      <c r="GM2325" s="1186"/>
      <c r="GN2325" s="1186"/>
      <c r="GO2325" s="1186"/>
      <c r="GP2325" s="1186"/>
      <c r="GQ2325" s="1186"/>
      <c r="GR2325" s="1186"/>
      <c r="GS2325" s="1186"/>
      <c r="GT2325" s="1186"/>
      <c r="GU2325" s="1186"/>
      <c r="GV2325" s="1186"/>
      <c r="GW2325" s="1186"/>
      <c r="GX2325" s="1186"/>
      <c r="GY2325" s="1186"/>
      <c r="GZ2325" s="1186"/>
      <c r="HA2325" s="1186"/>
      <c r="HB2325" s="1186"/>
      <c r="HC2325" s="1186"/>
      <c r="HD2325" s="1186"/>
      <c r="HE2325" s="1186"/>
      <c r="HF2325" s="1186"/>
      <c r="HG2325" s="1186"/>
      <c r="HH2325" s="1186"/>
      <c r="HI2325" s="1186"/>
      <c r="HJ2325" s="1186"/>
      <c r="HK2325" s="1186"/>
      <c r="HL2325" s="1186"/>
      <c r="HM2325" s="1186"/>
      <c r="HN2325" s="1186"/>
      <c r="HO2325" s="1186"/>
      <c r="HP2325" s="1186"/>
      <c r="HQ2325" s="1186"/>
      <c r="HR2325" s="1186"/>
      <c r="HS2325" s="1186"/>
      <c r="HT2325" s="1186"/>
      <c r="HU2325" s="1186"/>
      <c r="HV2325" s="1186"/>
      <c r="HW2325" s="1186"/>
      <c r="HX2325" s="1186"/>
      <c r="HY2325" s="1186"/>
      <c r="HZ2325" s="1186"/>
      <c r="IA2325" s="1186"/>
      <c r="IB2325" s="1186"/>
    </row>
    <row r="2326" spans="1:236" s="1185" customFormat="1">
      <c r="A2326" s="1540"/>
      <c r="B2326" s="1541"/>
      <c r="C2326" s="1542"/>
      <c r="D2326" s="1543"/>
      <c r="E2326" s="1186"/>
      <c r="F2326" s="1544"/>
      <c r="G2326" s="1604"/>
      <c r="H2326" s="1604"/>
      <c r="I2326" s="1186"/>
      <c r="J2326" s="1186"/>
      <c r="K2326" s="1186"/>
      <c r="L2326" s="1186"/>
      <c r="M2326" s="1186"/>
      <c r="N2326" s="1186"/>
      <c r="O2326" s="1186"/>
      <c r="P2326" s="1186"/>
      <c r="Q2326" s="1186"/>
      <c r="R2326" s="1186"/>
      <c r="S2326" s="1186"/>
      <c r="T2326" s="1186"/>
      <c r="U2326" s="1186"/>
      <c r="V2326" s="1186"/>
      <c r="W2326" s="1186"/>
      <c r="X2326" s="1186"/>
      <c r="Y2326" s="1186"/>
      <c r="Z2326" s="1186"/>
      <c r="AA2326" s="1186"/>
      <c r="AB2326" s="1186"/>
      <c r="AC2326" s="1186"/>
      <c r="AD2326" s="1186"/>
      <c r="AE2326" s="1186"/>
      <c r="AF2326" s="1186"/>
      <c r="AG2326" s="1186"/>
      <c r="AH2326" s="1186"/>
      <c r="AI2326" s="1186"/>
      <c r="AJ2326" s="1186"/>
      <c r="AK2326" s="1186"/>
      <c r="AL2326" s="1186"/>
      <c r="AM2326" s="1186"/>
      <c r="AN2326" s="1186"/>
      <c r="AO2326" s="1186"/>
      <c r="AP2326" s="1186"/>
      <c r="AQ2326" s="1186"/>
      <c r="AR2326" s="1186"/>
      <c r="AS2326" s="1186"/>
      <c r="AT2326" s="1186"/>
      <c r="AU2326" s="1186"/>
      <c r="AV2326" s="1186"/>
      <c r="AW2326" s="1186"/>
      <c r="AX2326" s="1186"/>
      <c r="AY2326" s="1186"/>
      <c r="AZ2326" s="1186"/>
      <c r="BA2326" s="1186"/>
      <c r="BB2326" s="1186"/>
      <c r="BC2326" s="1186"/>
      <c r="BD2326" s="1186"/>
      <c r="BE2326" s="1186"/>
      <c r="BF2326" s="1186"/>
      <c r="BG2326" s="1186"/>
      <c r="BH2326" s="1186"/>
      <c r="BI2326" s="1186"/>
      <c r="BJ2326" s="1186"/>
      <c r="BK2326" s="1186"/>
      <c r="BL2326" s="1186"/>
      <c r="BM2326" s="1186"/>
      <c r="BN2326" s="1186"/>
      <c r="BO2326" s="1186"/>
      <c r="BP2326" s="1186"/>
      <c r="BQ2326" s="1186"/>
      <c r="BR2326" s="1186"/>
      <c r="BS2326" s="1186"/>
      <c r="BT2326" s="1186"/>
      <c r="BU2326" s="1186"/>
      <c r="BV2326" s="1186"/>
      <c r="BW2326" s="1186"/>
      <c r="BX2326" s="1186"/>
      <c r="BY2326" s="1186"/>
      <c r="BZ2326" s="1186"/>
      <c r="CA2326" s="1186"/>
      <c r="CB2326" s="1186"/>
      <c r="CC2326" s="1186"/>
      <c r="CD2326" s="1186"/>
      <c r="CE2326" s="1186"/>
      <c r="CF2326" s="1186"/>
      <c r="CG2326" s="1186"/>
      <c r="CH2326" s="1186"/>
      <c r="CI2326" s="1186"/>
      <c r="CJ2326" s="1186"/>
      <c r="CK2326" s="1186"/>
      <c r="CL2326" s="1186"/>
      <c r="CM2326" s="1186"/>
      <c r="CN2326" s="1186"/>
      <c r="CO2326" s="1186"/>
      <c r="CP2326" s="1186"/>
      <c r="CQ2326" s="1186"/>
      <c r="CR2326" s="1186"/>
      <c r="CS2326" s="1186"/>
      <c r="CT2326" s="1186"/>
      <c r="CU2326" s="1186"/>
      <c r="CV2326" s="1186"/>
      <c r="CW2326" s="1186"/>
      <c r="CX2326" s="1186"/>
      <c r="CY2326" s="1186"/>
      <c r="CZ2326" s="1186"/>
      <c r="DA2326" s="1186"/>
      <c r="DB2326" s="1186"/>
      <c r="DC2326" s="1186"/>
      <c r="DD2326" s="1186"/>
      <c r="DE2326" s="1186"/>
      <c r="DF2326" s="1186"/>
      <c r="DG2326" s="1186"/>
      <c r="DH2326" s="1186"/>
      <c r="DI2326" s="1186"/>
      <c r="DJ2326" s="1186"/>
      <c r="DK2326" s="1186"/>
      <c r="DL2326" s="1186"/>
      <c r="DM2326" s="1186"/>
      <c r="DN2326" s="1186"/>
      <c r="DO2326" s="1186"/>
      <c r="DP2326" s="1186"/>
      <c r="DQ2326" s="1186"/>
      <c r="DR2326" s="1186"/>
      <c r="DS2326" s="1186"/>
      <c r="DT2326" s="1186"/>
      <c r="DU2326" s="1186"/>
      <c r="DV2326" s="1186"/>
      <c r="DW2326" s="1186"/>
      <c r="DX2326" s="1186"/>
      <c r="DY2326" s="1186"/>
      <c r="DZ2326" s="1186"/>
      <c r="EA2326" s="1186"/>
      <c r="EB2326" s="1186"/>
      <c r="EC2326" s="1186"/>
      <c r="ED2326" s="1186"/>
      <c r="EE2326" s="1186"/>
      <c r="EF2326" s="1186"/>
      <c r="EG2326" s="1186"/>
      <c r="EH2326" s="1186"/>
      <c r="EI2326" s="1186"/>
      <c r="EJ2326" s="1186"/>
      <c r="EK2326" s="1186"/>
      <c r="EL2326" s="1186"/>
      <c r="EM2326" s="1186"/>
      <c r="EN2326" s="1186"/>
      <c r="EO2326" s="1186"/>
      <c r="EP2326" s="1186"/>
      <c r="EQ2326" s="1186"/>
      <c r="ER2326" s="1186"/>
      <c r="ES2326" s="1186"/>
      <c r="ET2326" s="1186"/>
      <c r="EU2326" s="1186"/>
      <c r="EV2326" s="1186"/>
      <c r="EW2326" s="1186"/>
      <c r="EX2326" s="1186"/>
      <c r="EY2326" s="1186"/>
      <c r="EZ2326" s="1186"/>
      <c r="FA2326" s="1186"/>
      <c r="FB2326" s="1186"/>
      <c r="FC2326" s="1186"/>
      <c r="FD2326" s="1186"/>
      <c r="FE2326" s="1186"/>
      <c r="FF2326" s="1186"/>
      <c r="FG2326" s="1186"/>
      <c r="FH2326" s="1186"/>
      <c r="FI2326" s="1186"/>
      <c r="FJ2326" s="1186"/>
      <c r="FK2326" s="1186"/>
      <c r="FL2326" s="1186"/>
      <c r="FM2326" s="1186"/>
      <c r="FN2326" s="1186"/>
      <c r="FO2326" s="1186"/>
      <c r="FP2326" s="1186"/>
      <c r="FQ2326" s="1186"/>
      <c r="FR2326" s="1186"/>
      <c r="FS2326" s="1186"/>
      <c r="FT2326" s="1186"/>
      <c r="FU2326" s="1186"/>
      <c r="FV2326" s="1186"/>
      <c r="FW2326" s="1186"/>
      <c r="FX2326" s="1186"/>
      <c r="FY2326" s="1186"/>
      <c r="FZ2326" s="1186"/>
      <c r="GA2326" s="1186"/>
      <c r="GB2326" s="1186"/>
      <c r="GC2326" s="1186"/>
      <c r="GD2326" s="1186"/>
      <c r="GE2326" s="1186"/>
      <c r="GF2326" s="1186"/>
      <c r="GG2326" s="1186"/>
      <c r="GH2326" s="1186"/>
      <c r="GI2326" s="1186"/>
      <c r="GJ2326" s="1186"/>
      <c r="GK2326" s="1186"/>
      <c r="GL2326" s="1186"/>
      <c r="GM2326" s="1186"/>
      <c r="GN2326" s="1186"/>
      <c r="GO2326" s="1186"/>
      <c r="GP2326" s="1186"/>
      <c r="GQ2326" s="1186"/>
      <c r="GR2326" s="1186"/>
      <c r="GS2326" s="1186"/>
      <c r="GT2326" s="1186"/>
      <c r="GU2326" s="1186"/>
      <c r="GV2326" s="1186"/>
      <c r="GW2326" s="1186"/>
      <c r="GX2326" s="1186"/>
      <c r="GY2326" s="1186"/>
      <c r="GZ2326" s="1186"/>
      <c r="HA2326" s="1186"/>
      <c r="HB2326" s="1186"/>
      <c r="HC2326" s="1186"/>
      <c r="HD2326" s="1186"/>
      <c r="HE2326" s="1186"/>
      <c r="HF2326" s="1186"/>
      <c r="HG2326" s="1186"/>
      <c r="HH2326" s="1186"/>
      <c r="HI2326" s="1186"/>
      <c r="HJ2326" s="1186"/>
      <c r="HK2326" s="1186"/>
      <c r="HL2326" s="1186"/>
      <c r="HM2326" s="1186"/>
      <c r="HN2326" s="1186"/>
      <c r="HO2326" s="1186"/>
      <c r="HP2326" s="1186"/>
      <c r="HQ2326" s="1186"/>
      <c r="HR2326" s="1186"/>
      <c r="HS2326" s="1186"/>
      <c r="HT2326" s="1186"/>
      <c r="HU2326" s="1186"/>
      <c r="HV2326" s="1186"/>
      <c r="HW2326" s="1186"/>
      <c r="HX2326" s="1186"/>
      <c r="HY2326" s="1186"/>
      <c r="HZ2326" s="1186"/>
      <c r="IA2326" s="1186"/>
      <c r="IB2326" s="1186"/>
    </row>
    <row r="2327" spans="1:236" s="1185" customFormat="1">
      <c r="A2327" s="1540"/>
      <c r="B2327" s="1541"/>
      <c r="C2327" s="1542"/>
      <c r="D2327" s="1543"/>
      <c r="E2327" s="1186"/>
      <c r="F2327" s="1544"/>
      <c r="G2327" s="1604"/>
      <c r="H2327" s="1604"/>
      <c r="I2327" s="1186"/>
      <c r="J2327" s="1186"/>
      <c r="K2327" s="1186"/>
      <c r="L2327" s="1186"/>
      <c r="M2327" s="1186"/>
      <c r="N2327" s="1186"/>
      <c r="O2327" s="1186"/>
      <c r="P2327" s="1186"/>
      <c r="Q2327" s="1186"/>
      <c r="R2327" s="1186"/>
      <c r="S2327" s="1186"/>
      <c r="T2327" s="1186"/>
      <c r="U2327" s="1186"/>
      <c r="V2327" s="1186"/>
      <c r="W2327" s="1186"/>
      <c r="X2327" s="1186"/>
      <c r="Y2327" s="1186"/>
      <c r="Z2327" s="1186"/>
      <c r="AA2327" s="1186"/>
      <c r="AB2327" s="1186"/>
      <c r="AC2327" s="1186"/>
      <c r="AD2327" s="1186"/>
      <c r="AE2327" s="1186"/>
      <c r="AF2327" s="1186"/>
      <c r="AG2327" s="1186"/>
      <c r="AH2327" s="1186"/>
      <c r="AI2327" s="1186"/>
      <c r="AJ2327" s="1186"/>
      <c r="AK2327" s="1186"/>
      <c r="AL2327" s="1186"/>
      <c r="AM2327" s="1186"/>
      <c r="AN2327" s="1186"/>
      <c r="AO2327" s="1186"/>
      <c r="AP2327" s="1186"/>
      <c r="AQ2327" s="1186"/>
      <c r="AR2327" s="1186"/>
      <c r="AS2327" s="1186"/>
      <c r="AT2327" s="1186"/>
      <c r="AU2327" s="1186"/>
      <c r="AV2327" s="1186"/>
      <c r="AW2327" s="1186"/>
      <c r="AX2327" s="1186"/>
      <c r="AY2327" s="1186"/>
      <c r="AZ2327" s="1186"/>
      <c r="BA2327" s="1186"/>
      <c r="BB2327" s="1186"/>
      <c r="BC2327" s="1186"/>
      <c r="BD2327" s="1186"/>
      <c r="BE2327" s="1186"/>
      <c r="BF2327" s="1186"/>
      <c r="BG2327" s="1186"/>
      <c r="BH2327" s="1186"/>
      <c r="BI2327" s="1186"/>
      <c r="BJ2327" s="1186"/>
      <c r="BK2327" s="1186"/>
      <c r="BL2327" s="1186"/>
      <c r="BM2327" s="1186"/>
      <c r="BN2327" s="1186"/>
      <c r="BO2327" s="1186"/>
      <c r="BP2327" s="1186"/>
      <c r="BQ2327" s="1186"/>
      <c r="BR2327" s="1186"/>
      <c r="BS2327" s="1186"/>
      <c r="BT2327" s="1186"/>
      <c r="BU2327" s="1186"/>
      <c r="BV2327" s="1186"/>
      <c r="BW2327" s="1186"/>
      <c r="BX2327" s="1186"/>
      <c r="BY2327" s="1186"/>
      <c r="BZ2327" s="1186"/>
      <c r="CA2327" s="1186"/>
      <c r="CB2327" s="1186"/>
      <c r="CC2327" s="1186"/>
      <c r="CD2327" s="1186"/>
      <c r="CE2327" s="1186"/>
      <c r="CF2327" s="1186"/>
      <c r="CG2327" s="1186"/>
      <c r="CH2327" s="1186"/>
      <c r="CI2327" s="1186"/>
      <c r="CJ2327" s="1186"/>
      <c r="CK2327" s="1186"/>
      <c r="CL2327" s="1186"/>
      <c r="CM2327" s="1186"/>
      <c r="CN2327" s="1186"/>
      <c r="CO2327" s="1186"/>
      <c r="CP2327" s="1186"/>
      <c r="CQ2327" s="1186"/>
      <c r="CR2327" s="1186"/>
      <c r="CS2327" s="1186"/>
      <c r="CT2327" s="1186"/>
      <c r="CU2327" s="1186"/>
      <c r="CV2327" s="1186"/>
      <c r="CW2327" s="1186"/>
      <c r="CX2327" s="1186"/>
      <c r="CY2327" s="1186"/>
      <c r="CZ2327" s="1186"/>
      <c r="DA2327" s="1186"/>
      <c r="DB2327" s="1186"/>
      <c r="DC2327" s="1186"/>
      <c r="DD2327" s="1186"/>
      <c r="DE2327" s="1186"/>
      <c r="DF2327" s="1186"/>
      <c r="DG2327" s="1186"/>
      <c r="DH2327" s="1186"/>
      <c r="DI2327" s="1186"/>
      <c r="DJ2327" s="1186"/>
      <c r="DK2327" s="1186"/>
      <c r="DL2327" s="1186"/>
      <c r="DM2327" s="1186"/>
      <c r="DN2327" s="1186"/>
      <c r="DO2327" s="1186"/>
      <c r="DP2327" s="1186"/>
      <c r="DQ2327" s="1186"/>
      <c r="DR2327" s="1186"/>
      <c r="DS2327" s="1186"/>
      <c r="DT2327" s="1186"/>
      <c r="DU2327" s="1186"/>
      <c r="DV2327" s="1186"/>
      <c r="DW2327" s="1186"/>
      <c r="DX2327" s="1186"/>
      <c r="DY2327" s="1186"/>
      <c r="DZ2327" s="1186"/>
      <c r="EA2327" s="1186"/>
      <c r="EB2327" s="1186"/>
      <c r="EC2327" s="1186"/>
      <c r="ED2327" s="1186"/>
      <c r="EE2327" s="1186"/>
      <c r="EF2327" s="1186"/>
      <c r="EG2327" s="1186"/>
      <c r="EH2327" s="1186"/>
      <c r="EI2327" s="1186"/>
      <c r="EJ2327" s="1186"/>
      <c r="EK2327" s="1186"/>
      <c r="EL2327" s="1186"/>
      <c r="EM2327" s="1186"/>
      <c r="EN2327" s="1186"/>
      <c r="EO2327" s="1186"/>
      <c r="EP2327" s="1186"/>
      <c r="EQ2327" s="1186"/>
      <c r="ER2327" s="1186"/>
      <c r="ES2327" s="1186"/>
      <c r="ET2327" s="1186"/>
      <c r="EU2327" s="1186"/>
      <c r="EV2327" s="1186"/>
      <c r="EW2327" s="1186"/>
      <c r="EX2327" s="1186"/>
      <c r="EY2327" s="1186"/>
      <c r="EZ2327" s="1186"/>
      <c r="FA2327" s="1186"/>
      <c r="FB2327" s="1186"/>
      <c r="FC2327" s="1186"/>
      <c r="FD2327" s="1186"/>
      <c r="FE2327" s="1186"/>
      <c r="FF2327" s="1186"/>
      <c r="FG2327" s="1186"/>
      <c r="FH2327" s="1186"/>
      <c r="FI2327" s="1186"/>
      <c r="FJ2327" s="1186"/>
      <c r="FK2327" s="1186"/>
      <c r="FL2327" s="1186"/>
      <c r="FM2327" s="1186"/>
      <c r="FN2327" s="1186"/>
      <c r="FO2327" s="1186"/>
      <c r="FP2327" s="1186"/>
      <c r="FQ2327" s="1186"/>
      <c r="FR2327" s="1186"/>
      <c r="FS2327" s="1186"/>
      <c r="FT2327" s="1186"/>
      <c r="FU2327" s="1186"/>
      <c r="FV2327" s="1186"/>
      <c r="FW2327" s="1186"/>
      <c r="FX2327" s="1186"/>
      <c r="FY2327" s="1186"/>
      <c r="FZ2327" s="1186"/>
      <c r="GA2327" s="1186"/>
      <c r="GB2327" s="1186"/>
      <c r="GC2327" s="1186"/>
      <c r="GD2327" s="1186"/>
      <c r="GE2327" s="1186"/>
      <c r="GF2327" s="1186"/>
      <c r="GG2327" s="1186"/>
      <c r="GH2327" s="1186"/>
      <c r="GI2327" s="1186"/>
      <c r="GJ2327" s="1186"/>
      <c r="GK2327" s="1186"/>
      <c r="GL2327" s="1186"/>
      <c r="GM2327" s="1186"/>
      <c r="GN2327" s="1186"/>
      <c r="GO2327" s="1186"/>
      <c r="GP2327" s="1186"/>
      <c r="GQ2327" s="1186"/>
      <c r="GR2327" s="1186"/>
      <c r="GS2327" s="1186"/>
      <c r="GT2327" s="1186"/>
      <c r="GU2327" s="1186"/>
      <c r="GV2327" s="1186"/>
      <c r="GW2327" s="1186"/>
      <c r="GX2327" s="1186"/>
      <c r="GY2327" s="1186"/>
      <c r="GZ2327" s="1186"/>
      <c r="HA2327" s="1186"/>
      <c r="HB2327" s="1186"/>
      <c r="HC2327" s="1186"/>
      <c r="HD2327" s="1186"/>
      <c r="HE2327" s="1186"/>
      <c r="HF2327" s="1186"/>
      <c r="HG2327" s="1186"/>
      <c r="HH2327" s="1186"/>
      <c r="HI2327" s="1186"/>
      <c r="HJ2327" s="1186"/>
      <c r="HK2327" s="1186"/>
      <c r="HL2327" s="1186"/>
      <c r="HM2327" s="1186"/>
      <c r="HN2327" s="1186"/>
      <c r="HO2327" s="1186"/>
      <c r="HP2327" s="1186"/>
      <c r="HQ2327" s="1186"/>
      <c r="HR2327" s="1186"/>
      <c r="HS2327" s="1186"/>
      <c r="HT2327" s="1186"/>
      <c r="HU2327" s="1186"/>
      <c r="HV2327" s="1186"/>
      <c r="HW2327" s="1186"/>
      <c r="HX2327" s="1186"/>
      <c r="HY2327" s="1186"/>
      <c r="HZ2327" s="1186"/>
      <c r="IA2327" s="1186"/>
      <c r="IB2327" s="1186"/>
    </row>
    <row r="2328" spans="1:236" s="1185" customFormat="1">
      <c r="A2328" s="1540"/>
      <c r="B2328" s="1541"/>
      <c r="C2328" s="1542"/>
      <c r="D2328" s="1543"/>
      <c r="E2328" s="1186"/>
      <c r="F2328" s="1544"/>
      <c r="G2328" s="1604"/>
      <c r="H2328" s="1604"/>
      <c r="I2328" s="1186"/>
      <c r="J2328" s="1186"/>
      <c r="K2328" s="1186"/>
      <c r="L2328" s="1186"/>
      <c r="M2328" s="1186"/>
      <c r="N2328" s="1186"/>
      <c r="O2328" s="1186"/>
      <c r="P2328" s="1186"/>
      <c r="Q2328" s="1186"/>
      <c r="R2328" s="1186"/>
      <c r="S2328" s="1186"/>
      <c r="T2328" s="1186"/>
      <c r="U2328" s="1186"/>
      <c r="V2328" s="1186"/>
      <c r="W2328" s="1186"/>
      <c r="X2328" s="1186"/>
      <c r="Y2328" s="1186"/>
      <c r="Z2328" s="1186"/>
      <c r="AA2328" s="1186"/>
      <c r="AB2328" s="1186"/>
      <c r="AC2328" s="1186"/>
      <c r="AD2328" s="1186"/>
      <c r="AE2328" s="1186"/>
      <c r="AF2328" s="1186"/>
      <c r="AG2328" s="1186"/>
      <c r="AH2328" s="1186"/>
      <c r="AI2328" s="1186"/>
      <c r="AJ2328" s="1186"/>
      <c r="AK2328" s="1186"/>
      <c r="AL2328" s="1186"/>
      <c r="AM2328" s="1186"/>
      <c r="AN2328" s="1186"/>
      <c r="AO2328" s="1186"/>
      <c r="AP2328" s="1186"/>
      <c r="AQ2328" s="1186"/>
      <c r="AR2328" s="1186"/>
      <c r="AS2328" s="1186"/>
      <c r="AT2328" s="1186"/>
      <c r="AU2328" s="1186"/>
      <c r="AV2328" s="1186"/>
      <c r="AW2328" s="1186"/>
      <c r="AX2328" s="1186"/>
      <c r="AY2328" s="1186"/>
      <c r="AZ2328" s="1186"/>
      <c r="BA2328" s="1186"/>
      <c r="BB2328" s="1186"/>
      <c r="BC2328" s="1186"/>
      <c r="BD2328" s="1186"/>
      <c r="BE2328" s="1186"/>
      <c r="BF2328" s="1186"/>
      <c r="BG2328" s="1186"/>
      <c r="BH2328" s="1186"/>
      <c r="BI2328" s="1186"/>
      <c r="BJ2328" s="1186"/>
      <c r="BK2328" s="1186"/>
      <c r="BL2328" s="1186"/>
      <c r="BM2328" s="1186"/>
      <c r="BN2328" s="1186"/>
      <c r="BO2328" s="1186"/>
      <c r="BP2328" s="1186"/>
      <c r="BQ2328" s="1186"/>
      <c r="BR2328" s="1186"/>
      <c r="BS2328" s="1186"/>
      <c r="BT2328" s="1186"/>
      <c r="BU2328" s="1186"/>
      <c r="BV2328" s="1186"/>
      <c r="BW2328" s="1186"/>
      <c r="BX2328" s="1186"/>
      <c r="BY2328" s="1186"/>
      <c r="BZ2328" s="1186"/>
      <c r="CA2328" s="1186"/>
      <c r="CB2328" s="1186"/>
      <c r="CC2328" s="1186"/>
      <c r="CD2328" s="1186"/>
      <c r="CE2328" s="1186"/>
      <c r="CF2328" s="1186"/>
      <c r="CG2328" s="1186"/>
      <c r="CH2328" s="1186"/>
      <c r="CI2328" s="1186"/>
      <c r="CJ2328" s="1186"/>
      <c r="CK2328" s="1186"/>
      <c r="CL2328" s="1186"/>
      <c r="CM2328" s="1186"/>
      <c r="CN2328" s="1186"/>
      <c r="CO2328" s="1186"/>
      <c r="CP2328" s="1186"/>
      <c r="CQ2328" s="1186"/>
      <c r="CR2328" s="1186"/>
      <c r="CS2328" s="1186"/>
      <c r="CT2328" s="1186"/>
      <c r="CU2328" s="1186"/>
      <c r="CV2328" s="1186"/>
      <c r="CW2328" s="1186"/>
      <c r="CX2328" s="1186"/>
      <c r="CY2328" s="1186"/>
      <c r="CZ2328" s="1186"/>
      <c r="DA2328" s="1186"/>
      <c r="DB2328" s="1186"/>
      <c r="DC2328" s="1186"/>
      <c r="DD2328" s="1186"/>
      <c r="DE2328" s="1186"/>
      <c r="DF2328" s="1186"/>
      <c r="DG2328" s="1186"/>
      <c r="DH2328" s="1186"/>
      <c r="DI2328" s="1186"/>
      <c r="DJ2328" s="1186"/>
      <c r="DK2328" s="1186"/>
      <c r="DL2328" s="1186"/>
      <c r="DM2328" s="1186"/>
      <c r="DN2328" s="1186"/>
      <c r="DO2328" s="1186"/>
      <c r="DP2328" s="1186"/>
      <c r="DQ2328" s="1186"/>
      <c r="DR2328" s="1186"/>
      <c r="DS2328" s="1186"/>
      <c r="DT2328" s="1186"/>
      <c r="DU2328" s="1186"/>
      <c r="DV2328" s="1186"/>
      <c r="DW2328" s="1186"/>
      <c r="DX2328" s="1186"/>
      <c r="DY2328" s="1186"/>
      <c r="DZ2328" s="1186"/>
      <c r="EA2328" s="1186"/>
      <c r="EB2328" s="1186"/>
      <c r="EC2328" s="1186"/>
      <c r="ED2328" s="1186"/>
      <c r="EE2328" s="1186"/>
      <c r="EF2328" s="1186"/>
      <c r="EG2328" s="1186"/>
      <c r="EH2328" s="1186"/>
      <c r="EI2328" s="1186"/>
      <c r="EJ2328" s="1186"/>
      <c r="EK2328" s="1186"/>
      <c r="EL2328" s="1186"/>
      <c r="EM2328" s="1186"/>
      <c r="EN2328" s="1186"/>
      <c r="EO2328" s="1186"/>
      <c r="EP2328" s="1186"/>
      <c r="EQ2328" s="1186"/>
      <c r="ER2328" s="1186"/>
      <c r="ES2328" s="1186"/>
      <c r="ET2328" s="1186"/>
      <c r="EU2328" s="1186"/>
      <c r="EV2328" s="1186"/>
      <c r="EW2328" s="1186"/>
      <c r="EX2328" s="1186"/>
      <c r="EY2328" s="1186"/>
      <c r="EZ2328" s="1186"/>
      <c r="FA2328" s="1186"/>
      <c r="FB2328" s="1186"/>
      <c r="FC2328" s="1186"/>
      <c r="FD2328" s="1186"/>
      <c r="FE2328" s="1186"/>
      <c r="FF2328" s="1186"/>
      <c r="FG2328" s="1186"/>
      <c r="FH2328" s="1186"/>
      <c r="FI2328" s="1186"/>
      <c r="FJ2328" s="1186"/>
      <c r="FK2328" s="1186"/>
      <c r="FL2328" s="1186"/>
      <c r="FM2328" s="1186"/>
      <c r="FN2328" s="1186"/>
      <c r="FO2328" s="1186"/>
      <c r="FP2328" s="1186"/>
      <c r="FQ2328" s="1186"/>
      <c r="FR2328" s="1186"/>
      <c r="FS2328" s="1186"/>
      <c r="FT2328" s="1186"/>
      <c r="FU2328" s="1186"/>
      <c r="FV2328" s="1186"/>
      <c r="FW2328" s="1186"/>
      <c r="FX2328" s="1186"/>
      <c r="FY2328" s="1186"/>
      <c r="FZ2328" s="1186"/>
      <c r="GA2328" s="1186"/>
      <c r="GB2328" s="1186"/>
      <c r="GC2328" s="1186"/>
      <c r="GD2328" s="1186"/>
      <c r="GE2328" s="1186"/>
      <c r="GF2328" s="1186"/>
      <c r="GG2328" s="1186"/>
      <c r="GH2328" s="1186"/>
      <c r="GI2328" s="1186"/>
      <c r="GJ2328" s="1186"/>
      <c r="GK2328" s="1186"/>
      <c r="GL2328" s="1186"/>
      <c r="GM2328" s="1186"/>
      <c r="GN2328" s="1186"/>
      <c r="GO2328" s="1186"/>
      <c r="GP2328" s="1186"/>
      <c r="GQ2328" s="1186"/>
      <c r="GR2328" s="1186"/>
      <c r="GS2328" s="1186"/>
      <c r="GT2328" s="1186"/>
      <c r="GU2328" s="1186"/>
      <c r="GV2328" s="1186"/>
      <c r="GW2328" s="1186"/>
      <c r="GX2328" s="1186"/>
      <c r="GY2328" s="1186"/>
      <c r="GZ2328" s="1186"/>
      <c r="HA2328" s="1186"/>
      <c r="HB2328" s="1186"/>
      <c r="HC2328" s="1186"/>
      <c r="HD2328" s="1186"/>
      <c r="HE2328" s="1186"/>
      <c r="HF2328" s="1186"/>
      <c r="HG2328" s="1186"/>
      <c r="HH2328" s="1186"/>
      <c r="HI2328" s="1186"/>
      <c r="HJ2328" s="1186"/>
      <c r="HK2328" s="1186"/>
      <c r="HL2328" s="1186"/>
      <c r="HM2328" s="1186"/>
      <c r="HN2328" s="1186"/>
      <c r="HO2328" s="1186"/>
      <c r="HP2328" s="1186"/>
      <c r="HQ2328" s="1186"/>
      <c r="HR2328" s="1186"/>
      <c r="HS2328" s="1186"/>
      <c r="HT2328" s="1186"/>
      <c r="HU2328" s="1186"/>
      <c r="HV2328" s="1186"/>
      <c r="HW2328" s="1186"/>
      <c r="HX2328" s="1186"/>
      <c r="HY2328" s="1186"/>
      <c r="HZ2328" s="1186"/>
      <c r="IA2328" s="1186"/>
      <c r="IB2328" s="1186"/>
    </row>
    <row r="2329" spans="1:236" s="1185" customFormat="1">
      <c r="A2329" s="1540"/>
      <c r="B2329" s="1541"/>
      <c r="C2329" s="1542"/>
      <c r="D2329" s="1543"/>
      <c r="E2329" s="1186"/>
      <c r="F2329" s="1544"/>
      <c r="G2329" s="1604"/>
      <c r="H2329" s="1604"/>
      <c r="I2329" s="1186"/>
      <c r="J2329" s="1186"/>
      <c r="K2329" s="1186"/>
      <c r="L2329" s="1186"/>
      <c r="M2329" s="1186"/>
      <c r="N2329" s="1186"/>
      <c r="O2329" s="1186"/>
      <c r="P2329" s="1186"/>
      <c r="Q2329" s="1186"/>
      <c r="R2329" s="1186"/>
      <c r="S2329" s="1186"/>
      <c r="T2329" s="1186"/>
      <c r="U2329" s="1186"/>
      <c r="V2329" s="1186"/>
      <c r="W2329" s="1186"/>
      <c r="X2329" s="1186"/>
      <c r="Y2329" s="1186"/>
      <c r="Z2329" s="1186"/>
      <c r="AA2329" s="1186"/>
      <c r="AB2329" s="1186"/>
      <c r="AC2329" s="1186"/>
      <c r="AD2329" s="1186"/>
      <c r="AE2329" s="1186"/>
      <c r="AF2329" s="1186"/>
      <c r="AG2329" s="1186"/>
      <c r="AH2329" s="1186"/>
      <c r="AI2329" s="1186"/>
      <c r="AJ2329" s="1186"/>
      <c r="AK2329" s="1186"/>
      <c r="AL2329" s="1186"/>
      <c r="AM2329" s="1186"/>
      <c r="AN2329" s="1186"/>
      <c r="AO2329" s="1186"/>
      <c r="AP2329" s="1186"/>
      <c r="AQ2329" s="1186"/>
      <c r="AR2329" s="1186"/>
      <c r="AS2329" s="1186"/>
      <c r="AT2329" s="1186"/>
      <c r="AU2329" s="1186"/>
      <c r="AV2329" s="1186"/>
      <c r="AW2329" s="1186"/>
      <c r="AX2329" s="1186"/>
      <c r="AY2329" s="1186"/>
      <c r="AZ2329" s="1186"/>
      <c r="BA2329" s="1186"/>
      <c r="BB2329" s="1186"/>
      <c r="BC2329" s="1186"/>
      <c r="BD2329" s="1186"/>
      <c r="BE2329" s="1186"/>
      <c r="BF2329" s="1186"/>
      <c r="BG2329" s="1186"/>
      <c r="BH2329" s="1186"/>
      <c r="BI2329" s="1186"/>
      <c r="BJ2329" s="1186"/>
      <c r="BK2329" s="1186"/>
      <c r="BL2329" s="1186"/>
      <c r="BM2329" s="1186"/>
      <c r="BN2329" s="1186"/>
      <c r="BO2329" s="1186"/>
      <c r="BP2329" s="1186"/>
      <c r="BQ2329" s="1186"/>
      <c r="BR2329" s="1186"/>
      <c r="BS2329" s="1186"/>
      <c r="BT2329" s="1186"/>
      <c r="BU2329" s="1186"/>
      <c r="BV2329" s="1186"/>
      <c r="BW2329" s="1186"/>
      <c r="BX2329" s="1186"/>
      <c r="BY2329" s="1186"/>
      <c r="BZ2329" s="1186"/>
      <c r="CA2329" s="1186"/>
      <c r="CB2329" s="1186"/>
      <c r="CC2329" s="1186"/>
      <c r="CD2329" s="1186"/>
      <c r="CE2329" s="1186"/>
      <c r="CF2329" s="1186"/>
      <c r="CG2329" s="1186"/>
      <c r="CH2329" s="1186"/>
      <c r="CI2329" s="1186"/>
      <c r="CJ2329" s="1186"/>
      <c r="CK2329" s="1186"/>
      <c r="CL2329" s="1186"/>
      <c r="CM2329" s="1186"/>
      <c r="CN2329" s="1186"/>
      <c r="CO2329" s="1186"/>
      <c r="CP2329" s="1186"/>
      <c r="CQ2329" s="1186"/>
      <c r="CR2329" s="1186"/>
      <c r="CS2329" s="1186"/>
      <c r="CT2329" s="1186"/>
      <c r="CU2329" s="1186"/>
      <c r="CV2329" s="1186"/>
      <c r="CW2329" s="1186"/>
      <c r="CX2329" s="1186"/>
      <c r="CY2329" s="1186"/>
      <c r="CZ2329" s="1186"/>
      <c r="DA2329" s="1186"/>
      <c r="DB2329" s="1186"/>
      <c r="DC2329" s="1186"/>
      <c r="DD2329" s="1186"/>
      <c r="DE2329" s="1186"/>
      <c r="DF2329" s="1186"/>
      <c r="DG2329" s="1186"/>
      <c r="DH2329" s="1186"/>
      <c r="DI2329" s="1186"/>
      <c r="DJ2329" s="1186"/>
      <c r="DK2329" s="1186"/>
      <c r="DL2329" s="1186"/>
      <c r="DM2329" s="1186"/>
      <c r="DN2329" s="1186"/>
      <c r="DO2329" s="1186"/>
      <c r="DP2329" s="1186"/>
      <c r="DQ2329" s="1186"/>
      <c r="DR2329" s="1186"/>
      <c r="DS2329" s="1186"/>
      <c r="DT2329" s="1186"/>
      <c r="DU2329" s="1186"/>
      <c r="DV2329" s="1186"/>
      <c r="DW2329" s="1186"/>
      <c r="DX2329" s="1186"/>
      <c r="DY2329" s="1186"/>
      <c r="DZ2329" s="1186"/>
      <c r="EA2329" s="1186"/>
      <c r="EB2329" s="1186"/>
      <c r="EC2329" s="1186"/>
      <c r="ED2329" s="1186"/>
      <c r="EE2329" s="1186"/>
      <c r="EF2329" s="1186"/>
      <c r="EG2329" s="1186"/>
      <c r="EH2329" s="1186"/>
      <c r="EI2329" s="1186"/>
      <c r="EJ2329" s="1186"/>
      <c r="EK2329" s="1186"/>
      <c r="EL2329" s="1186"/>
      <c r="EM2329" s="1186"/>
      <c r="EN2329" s="1186"/>
      <c r="EO2329" s="1186"/>
      <c r="EP2329" s="1186"/>
      <c r="EQ2329" s="1186"/>
      <c r="ER2329" s="1186"/>
      <c r="ES2329" s="1186"/>
      <c r="ET2329" s="1186"/>
      <c r="EU2329" s="1186"/>
      <c r="EV2329" s="1186"/>
      <c r="EW2329" s="1186"/>
      <c r="EX2329" s="1186"/>
      <c r="EY2329" s="1186"/>
      <c r="EZ2329" s="1186"/>
      <c r="FA2329" s="1186"/>
      <c r="FB2329" s="1186"/>
      <c r="FC2329" s="1186"/>
      <c r="FD2329" s="1186"/>
      <c r="FE2329" s="1186"/>
      <c r="FF2329" s="1186"/>
      <c r="FG2329" s="1186"/>
      <c r="FH2329" s="1186"/>
      <c r="FI2329" s="1186"/>
      <c r="FJ2329" s="1186"/>
      <c r="FK2329" s="1186"/>
      <c r="FL2329" s="1186"/>
      <c r="FM2329" s="1186"/>
      <c r="FN2329" s="1186"/>
      <c r="FO2329" s="1186"/>
      <c r="FP2329" s="1186"/>
      <c r="FQ2329" s="1186"/>
      <c r="FR2329" s="1186"/>
      <c r="FS2329" s="1186"/>
      <c r="FT2329" s="1186"/>
      <c r="FU2329" s="1186"/>
      <c r="FV2329" s="1186"/>
      <c r="FW2329" s="1186"/>
      <c r="FX2329" s="1186"/>
      <c r="FY2329" s="1186"/>
      <c r="FZ2329" s="1186"/>
      <c r="GA2329" s="1186"/>
      <c r="GB2329" s="1186"/>
      <c r="GC2329" s="1186"/>
      <c r="GD2329" s="1186"/>
      <c r="GE2329" s="1186"/>
      <c r="GF2329" s="1186"/>
      <c r="GG2329" s="1186"/>
      <c r="GH2329" s="1186"/>
      <c r="GI2329" s="1186"/>
      <c r="GJ2329" s="1186"/>
      <c r="GK2329" s="1186"/>
      <c r="GL2329" s="1186"/>
      <c r="GM2329" s="1186"/>
      <c r="GN2329" s="1186"/>
      <c r="GO2329" s="1186"/>
      <c r="GP2329" s="1186"/>
      <c r="GQ2329" s="1186"/>
      <c r="GR2329" s="1186"/>
      <c r="GS2329" s="1186"/>
      <c r="GT2329" s="1186"/>
      <c r="GU2329" s="1186"/>
      <c r="GV2329" s="1186"/>
      <c r="GW2329" s="1186"/>
      <c r="GX2329" s="1186"/>
      <c r="GY2329" s="1186"/>
      <c r="GZ2329" s="1186"/>
      <c r="HA2329" s="1186"/>
      <c r="HB2329" s="1186"/>
      <c r="HC2329" s="1186"/>
      <c r="HD2329" s="1186"/>
      <c r="HE2329" s="1186"/>
      <c r="HF2329" s="1186"/>
      <c r="HG2329" s="1186"/>
      <c r="HH2329" s="1186"/>
      <c r="HI2329" s="1186"/>
      <c r="HJ2329" s="1186"/>
      <c r="HK2329" s="1186"/>
      <c r="HL2329" s="1186"/>
      <c r="HM2329" s="1186"/>
      <c r="HN2329" s="1186"/>
      <c r="HO2329" s="1186"/>
      <c r="HP2329" s="1186"/>
      <c r="HQ2329" s="1186"/>
      <c r="HR2329" s="1186"/>
      <c r="HS2329" s="1186"/>
      <c r="HT2329" s="1186"/>
      <c r="HU2329" s="1186"/>
      <c r="HV2329" s="1186"/>
      <c r="HW2329" s="1186"/>
      <c r="HX2329" s="1186"/>
      <c r="HY2329" s="1186"/>
      <c r="HZ2329" s="1186"/>
      <c r="IA2329" s="1186"/>
      <c r="IB2329" s="1186"/>
    </row>
    <row r="2330" spans="1:236" s="1185" customFormat="1">
      <c r="A2330" s="1540"/>
      <c r="B2330" s="1541"/>
      <c r="C2330" s="1542"/>
      <c r="D2330" s="1543"/>
      <c r="E2330" s="1186"/>
      <c r="F2330" s="1544"/>
      <c r="G2330" s="1604"/>
      <c r="H2330" s="1604"/>
      <c r="I2330" s="1186"/>
      <c r="J2330" s="1186"/>
      <c r="K2330" s="1186"/>
      <c r="L2330" s="1186"/>
      <c r="M2330" s="1186"/>
      <c r="N2330" s="1186"/>
      <c r="O2330" s="1186"/>
      <c r="P2330" s="1186"/>
      <c r="Q2330" s="1186"/>
      <c r="R2330" s="1186"/>
      <c r="S2330" s="1186"/>
      <c r="T2330" s="1186"/>
      <c r="U2330" s="1186"/>
      <c r="V2330" s="1186"/>
      <c r="W2330" s="1186"/>
      <c r="X2330" s="1186"/>
      <c r="Y2330" s="1186"/>
      <c r="Z2330" s="1186"/>
      <c r="AA2330" s="1186"/>
      <c r="AB2330" s="1186"/>
      <c r="AC2330" s="1186"/>
      <c r="AD2330" s="1186"/>
      <c r="AE2330" s="1186"/>
      <c r="AF2330" s="1186"/>
      <c r="AG2330" s="1186"/>
      <c r="AH2330" s="1186"/>
      <c r="AI2330" s="1186"/>
      <c r="AJ2330" s="1186"/>
      <c r="AK2330" s="1186"/>
      <c r="AL2330" s="1186"/>
      <c r="AM2330" s="1186"/>
      <c r="AN2330" s="1186"/>
      <c r="AO2330" s="1186"/>
      <c r="AP2330" s="1186"/>
      <c r="AQ2330" s="1186"/>
      <c r="AR2330" s="1186"/>
      <c r="AS2330" s="1186"/>
      <c r="AT2330" s="1186"/>
      <c r="AU2330" s="1186"/>
      <c r="AV2330" s="1186"/>
      <c r="AW2330" s="1186"/>
      <c r="AX2330" s="1186"/>
      <c r="AY2330" s="1186"/>
      <c r="AZ2330" s="1186"/>
      <c r="BA2330" s="1186"/>
      <c r="BB2330" s="1186"/>
      <c r="BC2330" s="1186"/>
      <c r="BD2330" s="1186"/>
      <c r="BE2330" s="1186"/>
      <c r="BF2330" s="1186"/>
      <c r="BG2330" s="1186"/>
      <c r="BH2330" s="1186"/>
      <c r="BI2330" s="1186"/>
      <c r="BJ2330" s="1186"/>
      <c r="BK2330" s="1186"/>
      <c r="BL2330" s="1186"/>
      <c r="BM2330" s="1186"/>
      <c r="BN2330" s="1186"/>
      <c r="BO2330" s="1186"/>
      <c r="BP2330" s="1186"/>
      <c r="BQ2330" s="1186"/>
      <c r="BR2330" s="1186"/>
      <c r="BS2330" s="1186"/>
      <c r="BT2330" s="1186"/>
      <c r="BU2330" s="1186"/>
      <c r="BV2330" s="1186"/>
      <c r="BW2330" s="1186"/>
      <c r="BX2330" s="1186"/>
      <c r="BY2330" s="1186"/>
      <c r="BZ2330" s="1186"/>
      <c r="CA2330" s="1186"/>
      <c r="CB2330" s="1186"/>
      <c r="CC2330" s="1186"/>
      <c r="CD2330" s="1186"/>
      <c r="CE2330" s="1186"/>
      <c r="CF2330" s="1186"/>
      <c r="CG2330" s="1186"/>
      <c r="CH2330" s="1186"/>
      <c r="CI2330" s="1186"/>
      <c r="CJ2330" s="1186"/>
      <c r="CK2330" s="1186"/>
      <c r="CL2330" s="1186"/>
      <c r="CM2330" s="1186"/>
      <c r="CN2330" s="1186"/>
      <c r="CO2330" s="1186"/>
      <c r="CP2330" s="1186"/>
      <c r="CQ2330" s="1186"/>
      <c r="CR2330" s="1186"/>
      <c r="CS2330" s="1186"/>
      <c r="CT2330" s="1186"/>
      <c r="CU2330" s="1186"/>
      <c r="CV2330" s="1186"/>
      <c r="CW2330" s="1186"/>
      <c r="CX2330" s="1186"/>
      <c r="CY2330" s="1186"/>
      <c r="CZ2330" s="1186"/>
      <c r="DA2330" s="1186"/>
      <c r="DB2330" s="1186"/>
      <c r="DC2330" s="1186"/>
      <c r="DD2330" s="1186"/>
      <c r="DE2330" s="1186"/>
      <c r="DF2330" s="1186"/>
      <c r="DG2330" s="1186"/>
      <c r="DH2330" s="1186"/>
      <c r="DI2330" s="1186"/>
      <c r="DJ2330" s="1186"/>
      <c r="DK2330" s="1186"/>
      <c r="DL2330" s="1186"/>
      <c r="DM2330" s="1186"/>
      <c r="DN2330" s="1186"/>
      <c r="DO2330" s="1186"/>
      <c r="DP2330" s="1186"/>
      <c r="DQ2330" s="1186"/>
      <c r="DR2330" s="1186"/>
      <c r="DS2330" s="1186"/>
      <c r="DT2330" s="1186"/>
      <c r="DU2330" s="1186"/>
      <c r="DV2330" s="1186"/>
      <c r="DW2330" s="1186"/>
      <c r="DX2330" s="1186"/>
      <c r="DY2330" s="1186"/>
      <c r="DZ2330" s="1186"/>
      <c r="EA2330" s="1186"/>
      <c r="EB2330" s="1186"/>
      <c r="EC2330" s="1186"/>
      <c r="ED2330" s="1186"/>
      <c r="EE2330" s="1186"/>
      <c r="EF2330" s="1186"/>
      <c r="EG2330" s="1186"/>
      <c r="EH2330" s="1186"/>
      <c r="EI2330" s="1186"/>
      <c r="EJ2330" s="1186"/>
      <c r="EK2330" s="1186"/>
      <c r="EL2330" s="1186"/>
      <c r="EM2330" s="1186"/>
      <c r="EN2330" s="1186"/>
      <c r="EO2330" s="1186"/>
      <c r="EP2330" s="1186"/>
      <c r="EQ2330" s="1186"/>
      <c r="ER2330" s="1186"/>
      <c r="ES2330" s="1186"/>
      <c r="ET2330" s="1186"/>
      <c r="EU2330" s="1186"/>
      <c r="EV2330" s="1186"/>
      <c r="EW2330" s="1186"/>
      <c r="EX2330" s="1186"/>
      <c r="EY2330" s="1186"/>
      <c r="EZ2330" s="1186"/>
      <c r="FA2330" s="1186"/>
      <c r="FB2330" s="1186"/>
      <c r="FC2330" s="1186"/>
      <c r="FD2330" s="1186"/>
      <c r="FE2330" s="1186"/>
      <c r="FF2330" s="1186"/>
      <c r="FG2330" s="1186"/>
      <c r="FH2330" s="1186"/>
      <c r="FI2330" s="1186"/>
      <c r="FJ2330" s="1186"/>
      <c r="FK2330" s="1186"/>
      <c r="FL2330" s="1186"/>
      <c r="FM2330" s="1186"/>
      <c r="FN2330" s="1186"/>
      <c r="FO2330" s="1186"/>
      <c r="FP2330" s="1186"/>
      <c r="FQ2330" s="1186"/>
      <c r="FR2330" s="1186"/>
      <c r="FS2330" s="1186"/>
      <c r="FT2330" s="1186"/>
      <c r="FU2330" s="1186"/>
      <c r="FV2330" s="1186"/>
      <c r="FW2330" s="1186"/>
      <c r="FX2330" s="1186"/>
      <c r="FY2330" s="1186"/>
      <c r="FZ2330" s="1186"/>
      <c r="GA2330" s="1186"/>
      <c r="GB2330" s="1186"/>
      <c r="GC2330" s="1186"/>
      <c r="GD2330" s="1186"/>
      <c r="GE2330" s="1186"/>
      <c r="GF2330" s="1186"/>
      <c r="GG2330" s="1186"/>
      <c r="GH2330" s="1186"/>
      <c r="GI2330" s="1186"/>
      <c r="GJ2330" s="1186"/>
      <c r="GK2330" s="1186"/>
      <c r="GL2330" s="1186"/>
      <c r="GM2330" s="1186"/>
      <c r="GN2330" s="1186"/>
      <c r="GO2330" s="1186"/>
      <c r="GP2330" s="1186"/>
      <c r="GQ2330" s="1186"/>
      <c r="GR2330" s="1186"/>
      <c r="GS2330" s="1186"/>
      <c r="GT2330" s="1186"/>
      <c r="GU2330" s="1186"/>
      <c r="GV2330" s="1186"/>
      <c r="GW2330" s="1186"/>
      <c r="GX2330" s="1186"/>
      <c r="GY2330" s="1186"/>
      <c r="GZ2330" s="1186"/>
      <c r="HA2330" s="1186"/>
      <c r="HB2330" s="1186"/>
      <c r="HC2330" s="1186"/>
      <c r="HD2330" s="1186"/>
      <c r="HE2330" s="1186"/>
      <c r="HF2330" s="1186"/>
      <c r="HG2330" s="1186"/>
      <c r="HH2330" s="1186"/>
      <c r="HI2330" s="1186"/>
      <c r="HJ2330" s="1186"/>
      <c r="HK2330" s="1186"/>
      <c r="HL2330" s="1186"/>
      <c r="HM2330" s="1186"/>
      <c r="HN2330" s="1186"/>
      <c r="HO2330" s="1186"/>
      <c r="HP2330" s="1186"/>
      <c r="HQ2330" s="1186"/>
      <c r="HR2330" s="1186"/>
      <c r="HS2330" s="1186"/>
      <c r="HT2330" s="1186"/>
      <c r="HU2330" s="1186"/>
      <c r="HV2330" s="1186"/>
      <c r="HW2330" s="1186"/>
      <c r="HX2330" s="1186"/>
      <c r="HY2330" s="1186"/>
      <c r="HZ2330" s="1186"/>
      <c r="IA2330" s="1186"/>
      <c r="IB2330" s="1186"/>
    </row>
    <row r="2331" spans="1:236" s="1185" customFormat="1">
      <c r="A2331" s="1540"/>
      <c r="B2331" s="1541"/>
      <c r="C2331" s="1542"/>
      <c r="D2331" s="1543"/>
      <c r="E2331" s="1186"/>
      <c r="F2331" s="1544"/>
      <c r="G2331" s="1604"/>
      <c r="H2331" s="1604"/>
      <c r="I2331" s="1186"/>
      <c r="J2331" s="1186"/>
      <c r="K2331" s="1186"/>
      <c r="L2331" s="1186"/>
      <c r="M2331" s="1186"/>
      <c r="N2331" s="1186"/>
      <c r="O2331" s="1186"/>
      <c r="P2331" s="1186"/>
      <c r="Q2331" s="1186"/>
      <c r="R2331" s="1186"/>
      <c r="S2331" s="1186"/>
      <c r="T2331" s="1186"/>
      <c r="U2331" s="1186"/>
      <c r="V2331" s="1186"/>
      <c r="W2331" s="1186"/>
      <c r="X2331" s="1186"/>
      <c r="Y2331" s="1186"/>
      <c r="Z2331" s="1186"/>
      <c r="AA2331" s="1186"/>
      <c r="AB2331" s="1186"/>
      <c r="AC2331" s="1186"/>
      <c r="AD2331" s="1186"/>
      <c r="AE2331" s="1186"/>
      <c r="AF2331" s="1186"/>
      <c r="AG2331" s="1186"/>
      <c r="AH2331" s="1186"/>
      <c r="AI2331" s="1186"/>
      <c r="AJ2331" s="1186"/>
      <c r="AK2331" s="1186"/>
      <c r="AL2331" s="1186"/>
      <c r="AM2331" s="1186"/>
      <c r="AN2331" s="1186"/>
      <c r="AO2331" s="1186"/>
      <c r="AP2331" s="1186"/>
      <c r="AQ2331" s="1186"/>
      <c r="AR2331" s="1186"/>
      <c r="AS2331" s="1186"/>
      <c r="AT2331" s="1186"/>
      <c r="AU2331" s="1186"/>
      <c r="AV2331" s="1186"/>
      <c r="AW2331" s="1186"/>
      <c r="AX2331" s="1186"/>
      <c r="AY2331" s="1186"/>
      <c r="AZ2331" s="1186"/>
      <c r="BA2331" s="1186"/>
      <c r="BB2331" s="1186"/>
      <c r="BC2331" s="1186"/>
      <c r="BD2331" s="1186"/>
      <c r="BE2331" s="1186"/>
      <c r="BF2331" s="1186"/>
      <c r="BG2331" s="1186"/>
      <c r="BH2331" s="1186"/>
      <c r="BI2331" s="1186"/>
      <c r="BJ2331" s="1186"/>
      <c r="BK2331" s="1186"/>
      <c r="BL2331" s="1186"/>
      <c r="BM2331" s="1186"/>
      <c r="BN2331" s="1186"/>
      <c r="BO2331" s="1186"/>
      <c r="BP2331" s="1186"/>
      <c r="BQ2331" s="1186"/>
      <c r="BR2331" s="1186"/>
      <c r="BS2331" s="1186"/>
      <c r="BT2331" s="1186"/>
      <c r="BU2331" s="1186"/>
      <c r="BV2331" s="1186"/>
      <c r="BW2331" s="1186"/>
      <c r="BX2331" s="1186"/>
      <c r="BY2331" s="1186"/>
      <c r="BZ2331" s="1186"/>
      <c r="CA2331" s="1186"/>
      <c r="CB2331" s="1186"/>
      <c r="CC2331" s="1186"/>
      <c r="CD2331" s="1186"/>
      <c r="CE2331" s="1186"/>
      <c r="CF2331" s="1186"/>
      <c r="CG2331" s="1186"/>
      <c r="CH2331" s="1186"/>
      <c r="CI2331" s="1186"/>
      <c r="CJ2331" s="1186"/>
      <c r="CK2331" s="1186"/>
      <c r="CL2331" s="1186"/>
      <c r="CM2331" s="1186"/>
      <c r="CN2331" s="1186"/>
      <c r="CO2331" s="1186"/>
      <c r="CP2331" s="1186"/>
      <c r="CQ2331" s="1186"/>
      <c r="CR2331" s="1186"/>
      <c r="CS2331" s="1186"/>
      <c r="CT2331" s="1186"/>
      <c r="CU2331" s="1186"/>
      <c r="CV2331" s="1186"/>
      <c r="CW2331" s="1186"/>
      <c r="CX2331" s="1186"/>
      <c r="CY2331" s="1186"/>
      <c r="CZ2331" s="1186"/>
      <c r="DA2331" s="1186"/>
      <c r="DB2331" s="1186"/>
      <c r="DC2331" s="1186"/>
      <c r="DD2331" s="1186"/>
      <c r="DE2331" s="1186"/>
      <c r="DF2331" s="1186"/>
      <c r="DG2331" s="1186"/>
      <c r="DH2331" s="1186"/>
      <c r="DI2331" s="1186"/>
      <c r="DJ2331" s="1186"/>
      <c r="DK2331" s="1186"/>
      <c r="DL2331" s="1186"/>
      <c r="DM2331" s="1186"/>
      <c r="DN2331" s="1186"/>
      <c r="DO2331" s="1186"/>
      <c r="DP2331" s="1186"/>
      <c r="DQ2331" s="1186"/>
      <c r="DR2331" s="1186"/>
      <c r="DS2331" s="1186"/>
      <c r="DT2331" s="1186"/>
      <c r="DU2331" s="1186"/>
      <c r="DV2331" s="1186"/>
      <c r="DW2331" s="1186"/>
      <c r="DX2331" s="1186"/>
      <c r="DY2331" s="1186"/>
      <c r="DZ2331" s="1186"/>
      <c r="EA2331" s="1186"/>
      <c r="EB2331" s="1186"/>
      <c r="EC2331" s="1186"/>
      <c r="ED2331" s="1186"/>
      <c r="EE2331" s="1186"/>
      <c r="EF2331" s="1186"/>
      <c r="EG2331" s="1186"/>
      <c r="EH2331" s="1186"/>
      <c r="EI2331" s="1186"/>
      <c r="EJ2331" s="1186"/>
      <c r="EK2331" s="1186"/>
      <c r="EL2331" s="1186"/>
      <c r="EM2331" s="1186"/>
      <c r="EN2331" s="1186"/>
      <c r="EO2331" s="1186"/>
      <c r="EP2331" s="1186"/>
      <c r="EQ2331" s="1186"/>
      <c r="ER2331" s="1186"/>
      <c r="ES2331" s="1186"/>
      <c r="ET2331" s="1186"/>
      <c r="EU2331" s="1186"/>
      <c r="EV2331" s="1186"/>
      <c r="EW2331" s="1186"/>
      <c r="EX2331" s="1186"/>
      <c r="EY2331" s="1186"/>
      <c r="EZ2331" s="1186"/>
      <c r="FA2331" s="1186"/>
      <c r="FB2331" s="1186"/>
      <c r="FC2331" s="1186"/>
      <c r="FD2331" s="1186"/>
      <c r="FE2331" s="1186"/>
      <c r="FF2331" s="1186"/>
      <c r="FG2331" s="1186"/>
      <c r="FH2331" s="1186"/>
      <c r="FI2331" s="1186"/>
      <c r="FJ2331" s="1186"/>
      <c r="FK2331" s="1186"/>
      <c r="FL2331" s="1186"/>
      <c r="FM2331" s="1186"/>
      <c r="FN2331" s="1186"/>
      <c r="FO2331" s="1186"/>
      <c r="FP2331" s="1186"/>
      <c r="FQ2331" s="1186"/>
      <c r="FR2331" s="1186"/>
      <c r="FS2331" s="1186"/>
      <c r="FT2331" s="1186"/>
      <c r="FU2331" s="1186"/>
      <c r="FV2331" s="1186"/>
      <c r="FW2331" s="1186"/>
      <c r="FX2331" s="1186"/>
      <c r="FY2331" s="1186"/>
      <c r="FZ2331" s="1186"/>
      <c r="GA2331" s="1186"/>
      <c r="GB2331" s="1186"/>
      <c r="GC2331" s="1186"/>
      <c r="GD2331" s="1186"/>
      <c r="GE2331" s="1186"/>
      <c r="GF2331" s="1186"/>
      <c r="GG2331" s="1186"/>
      <c r="GH2331" s="1186"/>
      <c r="GI2331" s="1186"/>
      <c r="GJ2331" s="1186"/>
      <c r="GK2331" s="1186"/>
      <c r="GL2331" s="1186"/>
      <c r="GM2331" s="1186"/>
      <c r="GN2331" s="1186"/>
      <c r="GO2331" s="1186"/>
      <c r="GP2331" s="1186"/>
      <c r="GQ2331" s="1186"/>
      <c r="GR2331" s="1186"/>
      <c r="GS2331" s="1186"/>
      <c r="GT2331" s="1186"/>
      <c r="GU2331" s="1186"/>
      <c r="GV2331" s="1186"/>
      <c r="GW2331" s="1186"/>
      <c r="GX2331" s="1186"/>
      <c r="GY2331" s="1186"/>
      <c r="GZ2331" s="1186"/>
      <c r="HA2331" s="1186"/>
      <c r="HB2331" s="1186"/>
      <c r="HC2331" s="1186"/>
      <c r="HD2331" s="1186"/>
      <c r="HE2331" s="1186"/>
      <c r="HF2331" s="1186"/>
      <c r="HG2331" s="1186"/>
      <c r="HH2331" s="1186"/>
      <c r="HI2331" s="1186"/>
      <c r="HJ2331" s="1186"/>
      <c r="HK2331" s="1186"/>
      <c r="HL2331" s="1186"/>
      <c r="HM2331" s="1186"/>
      <c r="HN2331" s="1186"/>
      <c r="HO2331" s="1186"/>
      <c r="HP2331" s="1186"/>
      <c r="HQ2331" s="1186"/>
      <c r="HR2331" s="1186"/>
      <c r="HS2331" s="1186"/>
      <c r="HT2331" s="1186"/>
      <c r="HU2331" s="1186"/>
      <c r="HV2331" s="1186"/>
      <c r="HW2331" s="1186"/>
      <c r="HX2331" s="1186"/>
      <c r="HY2331" s="1186"/>
      <c r="HZ2331" s="1186"/>
      <c r="IA2331" s="1186"/>
      <c r="IB2331" s="1186"/>
    </row>
    <row r="2332" spans="1:236" s="1185" customFormat="1">
      <c r="A2332" s="1540"/>
      <c r="B2332" s="1541"/>
      <c r="C2332" s="1542"/>
      <c r="D2332" s="1543"/>
      <c r="E2332" s="1186"/>
      <c r="F2332" s="1544"/>
      <c r="G2332" s="1604"/>
      <c r="H2332" s="1604"/>
      <c r="I2332" s="1186"/>
      <c r="J2332" s="1186"/>
      <c r="K2332" s="1186"/>
      <c r="L2332" s="1186"/>
      <c r="M2332" s="1186"/>
      <c r="N2332" s="1186"/>
      <c r="O2332" s="1186"/>
      <c r="P2332" s="1186"/>
      <c r="Q2332" s="1186"/>
      <c r="R2332" s="1186"/>
      <c r="S2332" s="1186"/>
      <c r="T2332" s="1186"/>
      <c r="U2332" s="1186"/>
      <c r="V2332" s="1186"/>
      <c r="W2332" s="1186"/>
      <c r="X2332" s="1186"/>
      <c r="Y2332" s="1186"/>
      <c r="Z2332" s="1186"/>
      <c r="AA2332" s="1186"/>
      <c r="AB2332" s="1186"/>
      <c r="AC2332" s="1186"/>
      <c r="AD2332" s="1186"/>
      <c r="AE2332" s="1186"/>
      <c r="AF2332" s="1186"/>
      <c r="AG2332" s="1186"/>
      <c r="AH2332" s="1186"/>
      <c r="AI2332" s="1186"/>
      <c r="AJ2332" s="1186"/>
      <c r="AK2332" s="1186"/>
      <c r="AL2332" s="1186"/>
      <c r="AM2332" s="1186"/>
      <c r="AN2332" s="1186"/>
      <c r="AO2332" s="1186"/>
      <c r="AP2332" s="1186"/>
      <c r="AQ2332" s="1186"/>
      <c r="AR2332" s="1186"/>
      <c r="AS2332" s="1186"/>
      <c r="AT2332" s="1186"/>
      <c r="AU2332" s="1186"/>
      <c r="AV2332" s="1186"/>
      <c r="AW2332" s="1186"/>
      <c r="AX2332" s="1186"/>
      <c r="AY2332" s="1186"/>
      <c r="AZ2332" s="1186"/>
      <c r="BA2332" s="1186"/>
      <c r="BB2332" s="1186"/>
      <c r="BC2332" s="1186"/>
      <c r="BD2332" s="1186"/>
      <c r="BE2332" s="1186"/>
      <c r="BF2332" s="1186"/>
      <c r="BG2332" s="1186"/>
      <c r="BH2332" s="1186"/>
      <c r="BI2332" s="1186"/>
      <c r="BJ2332" s="1186"/>
      <c r="BK2332" s="1186"/>
      <c r="BL2332" s="1186"/>
      <c r="BM2332" s="1186"/>
      <c r="BN2332" s="1186"/>
      <c r="BO2332" s="1186"/>
      <c r="BP2332" s="1186"/>
      <c r="BQ2332" s="1186"/>
      <c r="BR2332" s="1186"/>
      <c r="BS2332" s="1186"/>
      <c r="BT2332" s="1186"/>
      <c r="BU2332" s="1186"/>
      <c r="BV2332" s="1186"/>
      <c r="BW2332" s="1186"/>
      <c r="BX2332" s="1186"/>
      <c r="BY2332" s="1186"/>
      <c r="BZ2332" s="1186"/>
      <c r="CA2332" s="1186"/>
      <c r="CB2332" s="1186"/>
      <c r="CC2332" s="1186"/>
      <c r="CD2332" s="1186"/>
      <c r="CE2332" s="1186"/>
      <c r="CF2332" s="1186"/>
      <c r="CG2332" s="1186"/>
      <c r="CH2332" s="1186"/>
      <c r="CI2332" s="1186"/>
      <c r="CJ2332" s="1186"/>
      <c r="CK2332" s="1186"/>
      <c r="CL2332" s="1186"/>
      <c r="CM2332" s="1186"/>
      <c r="CN2332" s="1186"/>
      <c r="CO2332" s="1186"/>
      <c r="CP2332" s="1186"/>
      <c r="CQ2332" s="1186"/>
      <c r="CR2332" s="1186"/>
      <c r="CS2332" s="1186"/>
      <c r="CT2332" s="1186"/>
      <c r="CU2332" s="1186"/>
      <c r="CV2332" s="1186"/>
      <c r="CW2332" s="1186"/>
      <c r="CX2332" s="1186"/>
      <c r="CY2332" s="1186"/>
      <c r="CZ2332" s="1186"/>
      <c r="DA2332" s="1186"/>
      <c r="DB2332" s="1186"/>
      <c r="DC2332" s="1186"/>
      <c r="DD2332" s="1186"/>
      <c r="DE2332" s="1186"/>
      <c r="DF2332" s="1186"/>
      <c r="DG2332" s="1186"/>
      <c r="DH2332" s="1186"/>
      <c r="DI2332" s="1186"/>
      <c r="DJ2332" s="1186"/>
      <c r="DK2332" s="1186"/>
      <c r="DL2332" s="1186"/>
      <c r="DM2332" s="1186"/>
      <c r="DN2332" s="1186"/>
      <c r="DO2332" s="1186"/>
      <c r="DP2332" s="1186"/>
      <c r="DQ2332" s="1186"/>
      <c r="DR2332" s="1186"/>
      <c r="DS2332" s="1186"/>
      <c r="DT2332" s="1186"/>
      <c r="DU2332" s="1186"/>
      <c r="DV2332" s="1186"/>
      <c r="DW2332" s="1186"/>
      <c r="DX2332" s="1186"/>
      <c r="DY2332" s="1186"/>
      <c r="DZ2332" s="1186"/>
      <c r="EA2332" s="1186"/>
      <c r="EB2332" s="1186"/>
      <c r="EC2332" s="1186"/>
      <c r="ED2332" s="1186"/>
      <c r="EE2332" s="1186"/>
      <c r="EF2332" s="1186"/>
      <c r="EG2332" s="1186"/>
      <c r="EH2332" s="1186"/>
      <c r="EI2332" s="1186"/>
      <c r="EJ2332" s="1186"/>
      <c r="EK2332" s="1186"/>
      <c r="EL2332" s="1186"/>
      <c r="EM2332" s="1186"/>
      <c r="EN2332" s="1186"/>
      <c r="EO2332" s="1186"/>
      <c r="EP2332" s="1186"/>
      <c r="EQ2332" s="1186"/>
      <c r="ER2332" s="1186"/>
      <c r="ES2332" s="1186"/>
      <c r="ET2332" s="1186"/>
      <c r="EU2332" s="1186"/>
      <c r="EV2332" s="1186"/>
      <c r="EW2332" s="1186"/>
      <c r="EX2332" s="1186"/>
      <c r="EY2332" s="1186"/>
      <c r="EZ2332" s="1186"/>
      <c r="FA2332" s="1186"/>
      <c r="FB2332" s="1186"/>
      <c r="FC2332" s="1186"/>
      <c r="FD2332" s="1186"/>
      <c r="FE2332" s="1186"/>
      <c r="FF2332" s="1186"/>
      <c r="FG2332" s="1186"/>
      <c r="FH2332" s="1186"/>
      <c r="FI2332" s="1186"/>
      <c r="FJ2332" s="1186"/>
      <c r="FK2332" s="1186"/>
      <c r="FL2332" s="1186"/>
      <c r="FM2332" s="1186"/>
      <c r="FN2332" s="1186"/>
      <c r="FO2332" s="1186"/>
      <c r="FP2332" s="1186"/>
      <c r="FQ2332" s="1186"/>
      <c r="FR2332" s="1186"/>
      <c r="FS2332" s="1186"/>
      <c r="FT2332" s="1186"/>
      <c r="FU2332" s="1186"/>
      <c r="FV2332" s="1186"/>
      <c r="FW2332" s="1186"/>
      <c r="FX2332" s="1186"/>
      <c r="FY2332" s="1186"/>
      <c r="FZ2332" s="1186"/>
      <c r="GA2332" s="1186"/>
      <c r="GB2332" s="1186"/>
      <c r="GC2332" s="1186"/>
      <c r="GD2332" s="1186"/>
      <c r="GE2332" s="1186"/>
      <c r="GF2332" s="1186"/>
      <c r="GG2332" s="1186"/>
      <c r="GH2332" s="1186"/>
      <c r="GI2332" s="1186"/>
      <c r="GJ2332" s="1186"/>
      <c r="GK2332" s="1186"/>
      <c r="GL2332" s="1186"/>
      <c r="GM2332" s="1186"/>
      <c r="GN2332" s="1186"/>
      <c r="GO2332" s="1186"/>
      <c r="GP2332" s="1186"/>
      <c r="GQ2332" s="1186"/>
      <c r="GR2332" s="1186"/>
      <c r="GS2332" s="1186"/>
      <c r="GT2332" s="1186"/>
      <c r="GU2332" s="1186"/>
      <c r="GV2332" s="1186"/>
      <c r="GW2332" s="1186"/>
      <c r="GX2332" s="1186"/>
      <c r="GY2332" s="1186"/>
      <c r="GZ2332" s="1186"/>
      <c r="HA2332" s="1186"/>
      <c r="HB2332" s="1186"/>
      <c r="HC2332" s="1186"/>
      <c r="HD2332" s="1186"/>
      <c r="HE2332" s="1186"/>
      <c r="HF2332" s="1186"/>
      <c r="HG2332" s="1186"/>
      <c r="HH2332" s="1186"/>
      <c r="HI2332" s="1186"/>
      <c r="HJ2332" s="1186"/>
      <c r="HK2332" s="1186"/>
      <c r="HL2332" s="1186"/>
      <c r="HM2332" s="1186"/>
      <c r="HN2332" s="1186"/>
      <c r="HO2332" s="1186"/>
      <c r="HP2332" s="1186"/>
      <c r="HQ2332" s="1186"/>
      <c r="HR2332" s="1186"/>
      <c r="HS2332" s="1186"/>
      <c r="HT2332" s="1186"/>
      <c r="HU2332" s="1186"/>
      <c r="HV2332" s="1186"/>
      <c r="HW2332" s="1186"/>
      <c r="HX2332" s="1186"/>
      <c r="HY2332" s="1186"/>
      <c r="HZ2332" s="1186"/>
      <c r="IA2332" s="1186"/>
      <c r="IB2332" s="1186"/>
    </row>
    <row r="2333" spans="1:236" s="1185" customFormat="1">
      <c r="A2333" s="1540"/>
      <c r="B2333" s="1541"/>
      <c r="C2333" s="1542"/>
      <c r="D2333" s="1543"/>
      <c r="E2333" s="1186"/>
      <c r="F2333" s="1544"/>
      <c r="G2333" s="1604"/>
      <c r="H2333" s="1604"/>
      <c r="I2333" s="1186"/>
      <c r="J2333" s="1186"/>
      <c r="K2333" s="1186"/>
      <c r="L2333" s="1186"/>
      <c r="M2333" s="1186"/>
      <c r="N2333" s="1186"/>
      <c r="O2333" s="1186"/>
      <c r="P2333" s="1186"/>
      <c r="Q2333" s="1186"/>
      <c r="R2333" s="1186"/>
      <c r="S2333" s="1186"/>
      <c r="T2333" s="1186"/>
      <c r="U2333" s="1186"/>
      <c r="V2333" s="1186"/>
      <c r="W2333" s="1186"/>
      <c r="X2333" s="1186"/>
      <c r="Y2333" s="1186"/>
      <c r="Z2333" s="1186"/>
      <c r="AA2333" s="1186"/>
      <c r="AB2333" s="1186"/>
      <c r="AC2333" s="1186"/>
      <c r="AD2333" s="1186"/>
      <c r="AE2333" s="1186"/>
      <c r="AF2333" s="1186"/>
      <c r="AG2333" s="1186"/>
      <c r="AH2333" s="1186"/>
      <c r="AI2333" s="1186"/>
      <c r="AJ2333" s="1186"/>
      <c r="AK2333" s="1186"/>
      <c r="AL2333" s="1186"/>
      <c r="AM2333" s="1186"/>
      <c r="AN2333" s="1186"/>
      <c r="AO2333" s="1186"/>
      <c r="AP2333" s="1186"/>
      <c r="AQ2333" s="1186"/>
      <c r="AR2333" s="1186"/>
      <c r="AS2333" s="1186"/>
      <c r="AT2333" s="1186"/>
      <c r="AU2333" s="1186"/>
      <c r="AV2333" s="1186"/>
      <c r="AW2333" s="1186"/>
      <c r="AX2333" s="1186"/>
      <c r="AY2333" s="1186"/>
      <c r="AZ2333" s="1186"/>
      <c r="BA2333" s="1186"/>
      <c r="BB2333" s="1186"/>
      <c r="BC2333" s="1186"/>
      <c r="BD2333" s="1186"/>
      <c r="BE2333" s="1186"/>
      <c r="BF2333" s="1186"/>
      <c r="BG2333" s="1186"/>
      <c r="BH2333" s="1186"/>
      <c r="BI2333" s="1186"/>
      <c r="BJ2333" s="1186"/>
      <c r="BK2333" s="1186"/>
      <c r="BL2333" s="1186"/>
      <c r="BM2333" s="1186"/>
      <c r="BN2333" s="1186"/>
      <c r="BO2333" s="1186"/>
      <c r="BP2333" s="1186"/>
      <c r="BQ2333" s="1186"/>
      <c r="BR2333" s="1186"/>
      <c r="BS2333" s="1186"/>
      <c r="BT2333" s="1186"/>
      <c r="BU2333" s="1186"/>
      <c r="BV2333" s="1186"/>
      <c r="BW2333" s="1186"/>
      <c r="BX2333" s="1186"/>
      <c r="BY2333" s="1186"/>
      <c r="BZ2333" s="1186"/>
      <c r="CA2333" s="1186"/>
      <c r="CB2333" s="1186"/>
      <c r="CC2333" s="1186"/>
      <c r="CD2333" s="1186"/>
      <c r="CE2333" s="1186"/>
      <c r="CF2333" s="1186"/>
      <c r="CG2333" s="1186"/>
      <c r="CH2333" s="1186"/>
      <c r="CI2333" s="1186"/>
      <c r="CJ2333" s="1186"/>
      <c r="CK2333" s="1186"/>
      <c r="CL2333" s="1186"/>
      <c r="CM2333" s="1186"/>
      <c r="CN2333" s="1186"/>
      <c r="CO2333" s="1186"/>
      <c r="CP2333" s="1186"/>
      <c r="CQ2333" s="1186"/>
      <c r="CR2333" s="1186"/>
      <c r="CS2333" s="1186"/>
      <c r="CT2333" s="1186"/>
      <c r="CU2333" s="1186"/>
      <c r="CV2333" s="1186"/>
      <c r="CW2333" s="1186"/>
      <c r="CX2333" s="1186"/>
      <c r="CY2333" s="1186"/>
      <c r="CZ2333" s="1186"/>
      <c r="DA2333" s="1186"/>
      <c r="DB2333" s="1186"/>
      <c r="DC2333" s="1186"/>
      <c r="DD2333" s="1186"/>
      <c r="DE2333" s="1186"/>
      <c r="DF2333" s="1186"/>
      <c r="DG2333" s="1186"/>
      <c r="DH2333" s="1186"/>
      <c r="DI2333" s="1186"/>
      <c r="DJ2333" s="1186"/>
      <c r="DK2333" s="1186"/>
      <c r="DL2333" s="1186"/>
      <c r="DM2333" s="1186"/>
      <c r="DN2333" s="1186"/>
      <c r="DO2333" s="1186"/>
      <c r="DP2333" s="1186"/>
      <c r="DQ2333" s="1186"/>
      <c r="DR2333" s="1186"/>
      <c r="DS2333" s="1186"/>
      <c r="DT2333" s="1186"/>
      <c r="DU2333" s="1186"/>
      <c r="DV2333" s="1186"/>
      <c r="DW2333" s="1186"/>
      <c r="DX2333" s="1186"/>
      <c r="DY2333" s="1186"/>
      <c r="DZ2333" s="1186"/>
      <c r="EA2333" s="1186"/>
      <c r="EB2333" s="1186"/>
      <c r="EC2333" s="1186"/>
      <c r="ED2333" s="1186"/>
      <c r="EE2333" s="1186"/>
      <c r="EF2333" s="1186"/>
      <c r="EG2333" s="1186"/>
      <c r="EH2333" s="1186"/>
      <c r="EI2333" s="1186"/>
      <c r="EJ2333" s="1186"/>
      <c r="EK2333" s="1186"/>
      <c r="EL2333" s="1186"/>
      <c r="EM2333" s="1186"/>
      <c r="EN2333" s="1186"/>
      <c r="EO2333" s="1186"/>
      <c r="EP2333" s="1186"/>
      <c r="EQ2333" s="1186"/>
      <c r="ER2333" s="1186"/>
      <c r="ES2333" s="1186"/>
      <c r="ET2333" s="1186"/>
      <c r="EU2333" s="1186"/>
      <c r="EV2333" s="1186"/>
      <c r="EW2333" s="1186"/>
      <c r="EX2333" s="1186"/>
      <c r="EY2333" s="1186"/>
      <c r="EZ2333" s="1186"/>
      <c r="FA2333" s="1186"/>
      <c r="FB2333" s="1186"/>
      <c r="FC2333" s="1186"/>
      <c r="FD2333" s="1186"/>
      <c r="FE2333" s="1186"/>
      <c r="FF2333" s="1186"/>
      <c r="FG2333" s="1186"/>
      <c r="FH2333" s="1186"/>
      <c r="FI2333" s="1186"/>
      <c r="FJ2333" s="1186"/>
      <c r="FK2333" s="1186"/>
      <c r="FL2333" s="1186"/>
      <c r="FM2333" s="1186"/>
      <c r="FN2333" s="1186"/>
      <c r="FO2333" s="1186"/>
      <c r="FP2333" s="1186"/>
      <c r="FQ2333" s="1186"/>
      <c r="FR2333" s="1186"/>
      <c r="FS2333" s="1186"/>
      <c r="FT2333" s="1186"/>
      <c r="FU2333" s="1186"/>
      <c r="FV2333" s="1186"/>
      <c r="FW2333" s="1186"/>
      <c r="FX2333" s="1186"/>
      <c r="FY2333" s="1186"/>
      <c r="FZ2333" s="1186"/>
      <c r="GA2333" s="1186"/>
      <c r="GB2333" s="1186"/>
      <c r="GC2333" s="1186"/>
      <c r="GD2333" s="1186"/>
      <c r="GE2333" s="1186"/>
      <c r="GF2333" s="1186"/>
      <c r="GG2333" s="1186"/>
      <c r="GH2333" s="1186"/>
      <c r="GI2333" s="1186"/>
      <c r="GJ2333" s="1186"/>
      <c r="GK2333" s="1186"/>
      <c r="GL2333" s="1186"/>
      <c r="GM2333" s="1186"/>
      <c r="GN2333" s="1186"/>
      <c r="GO2333" s="1186"/>
      <c r="GP2333" s="1186"/>
      <c r="GQ2333" s="1186"/>
      <c r="GR2333" s="1186"/>
      <c r="GS2333" s="1186"/>
      <c r="GT2333" s="1186"/>
      <c r="GU2333" s="1186"/>
      <c r="GV2333" s="1186"/>
      <c r="GW2333" s="1186"/>
      <c r="GX2333" s="1186"/>
      <c r="GY2333" s="1186"/>
      <c r="GZ2333" s="1186"/>
      <c r="HA2333" s="1186"/>
      <c r="HB2333" s="1186"/>
      <c r="HC2333" s="1186"/>
      <c r="HD2333" s="1186"/>
      <c r="HE2333" s="1186"/>
      <c r="HF2333" s="1186"/>
      <c r="HG2333" s="1186"/>
      <c r="HH2333" s="1186"/>
      <c r="HI2333" s="1186"/>
      <c r="HJ2333" s="1186"/>
      <c r="HK2333" s="1186"/>
      <c r="HL2333" s="1186"/>
      <c r="HM2333" s="1186"/>
      <c r="HN2333" s="1186"/>
      <c r="HO2333" s="1186"/>
      <c r="HP2333" s="1186"/>
      <c r="HQ2333" s="1186"/>
      <c r="HR2333" s="1186"/>
      <c r="HS2333" s="1186"/>
      <c r="HT2333" s="1186"/>
      <c r="HU2333" s="1186"/>
      <c r="HV2333" s="1186"/>
      <c r="HW2333" s="1186"/>
      <c r="HX2333" s="1186"/>
      <c r="HY2333" s="1186"/>
      <c r="HZ2333" s="1186"/>
      <c r="IA2333" s="1186"/>
      <c r="IB2333" s="1186"/>
    </row>
    <row r="2334" spans="1:236" s="1185" customFormat="1">
      <c r="A2334" s="1540"/>
      <c r="B2334" s="1541"/>
      <c r="C2334" s="1542"/>
      <c r="D2334" s="1543"/>
      <c r="E2334" s="1186"/>
      <c r="F2334" s="1544"/>
      <c r="G2334" s="1604"/>
      <c r="H2334" s="1604"/>
      <c r="I2334" s="1186"/>
      <c r="J2334" s="1186"/>
      <c r="K2334" s="1186"/>
      <c r="L2334" s="1186"/>
      <c r="M2334" s="1186"/>
      <c r="N2334" s="1186"/>
      <c r="O2334" s="1186"/>
      <c r="P2334" s="1186"/>
      <c r="Q2334" s="1186"/>
      <c r="R2334" s="1186"/>
      <c r="S2334" s="1186"/>
      <c r="T2334" s="1186"/>
      <c r="U2334" s="1186"/>
      <c r="V2334" s="1186"/>
      <c r="W2334" s="1186"/>
      <c r="X2334" s="1186"/>
      <c r="Y2334" s="1186"/>
      <c r="Z2334" s="1186"/>
      <c r="AA2334" s="1186"/>
      <c r="AB2334" s="1186"/>
      <c r="AC2334" s="1186"/>
      <c r="AD2334" s="1186"/>
      <c r="AE2334" s="1186"/>
      <c r="AF2334" s="1186"/>
      <c r="AG2334" s="1186"/>
      <c r="AH2334" s="1186"/>
      <c r="AI2334" s="1186"/>
      <c r="AJ2334" s="1186"/>
      <c r="AK2334" s="1186"/>
      <c r="AL2334" s="1186"/>
      <c r="AM2334" s="1186"/>
      <c r="AN2334" s="1186"/>
      <c r="AO2334" s="1186"/>
      <c r="AP2334" s="1186"/>
      <c r="AQ2334" s="1186"/>
      <c r="AR2334" s="1186"/>
      <c r="AS2334" s="1186"/>
      <c r="AT2334" s="1186"/>
      <c r="AU2334" s="1186"/>
      <c r="AV2334" s="1186"/>
      <c r="AW2334" s="1186"/>
      <c r="AX2334" s="1186"/>
      <c r="AY2334" s="1186"/>
      <c r="AZ2334" s="1186"/>
      <c r="BA2334" s="1186"/>
      <c r="BB2334" s="1186"/>
      <c r="BC2334" s="1186"/>
      <c r="BD2334" s="1186"/>
      <c r="BE2334" s="1186"/>
      <c r="BF2334" s="1186"/>
      <c r="BG2334" s="1186"/>
      <c r="BH2334" s="1186"/>
      <c r="BI2334" s="1186"/>
      <c r="BJ2334" s="1186"/>
      <c r="BK2334" s="1186"/>
      <c r="BL2334" s="1186"/>
      <c r="BM2334" s="1186"/>
      <c r="BN2334" s="1186"/>
      <c r="BO2334" s="1186"/>
      <c r="BP2334" s="1186"/>
      <c r="BQ2334" s="1186"/>
      <c r="BR2334" s="1186"/>
      <c r="BS2334" s="1186"/>
      <c r="BT2334" s="1186"/>
      <c r="BU2334" s="1186"/>
      <c r="BV2334" s="1186"/>
      <c r="BW2334" s="1186"/>
      <c r="BX2334" s="1186"/>
      <c r="BY2334" s="1186"/>
      <c r="BZ2334" s="1186"/>
      <c r="CA2334" s="1186"/>
      <c r="CB2334" s="1186"/>
      <c r="CC2334" s="1186"/>
      <c r="CD2334" s="1186"/>
      <c r="CE2334" s="1186"/>
      <c r="CF2334" s="1186"/>
      <c r="CG2334" s="1186"/>
      <c r="CH2334" s="1186"/>
      <c r="CI2334" s="1186"/>
      <c r="CJ2334" s="1186"/>
      <c r="CK2334" s="1186"/>
      <c r="CL2334" s="1186"/>
      <c r="CM2334" s="1186"/>
      <c r="CN2334" s="1186"/>
      <c r="CO2334" s="1186"/>
      <c r="CP2334" s="1186"/>
      <c r="CQ2334" s="1186"/>
      <c r="CR2334" s="1186"/>
      <c r="CS2334" s="1186"/>
      <c r="CT2334" s="1186"/>
      <c r="CU2334" s="1186"/>
      <c r="CV2334" s="1186"/>
      <c r="CW2334" s="1186"/>
      <c r="CX2334" s="1186"/>
      <c r="CY2334" s="1186"/>
      <c r="CZ2334" s="1186"/>
      <c r="DA2334" s="1186"/>
      <c r="DB2334" s="1186"/>
      <c r="DC2334" s="1186"/>
      <c r="DD2334" s="1186"/>
      <c r="DE2334" s="1186"/>
      <c r="DF2334" s="1186"/>
      <c r="DG2334" s="1186"/>
      <c r="DH2334" s="1186"/>
      <c r="DI2334" s="1186"/>
      <c r="DJ2334" s="1186"/>
      <c r="DK2334" s="1186"/>
      <c r="DL2334" s="1186"/>
      <c r="DM2334" s="1186"/>
      <c r="DN2334" s="1186"/>
      <c r="DO2334" s="1186"/>
      <c r="DP2334" s="1186"/>
      <c r="DQ2334" s="1186"/>
      <c r="DR2334" s="1186"/>
      <c r="DS2334" s="1186"/>
      <c r="DT2334" s="1186"/>
      <c r="DU2334" s="1186"/>
      <c r="DV2334" s="1186"/>
      <c r="DW2334" s="1186"/>
      <c r="DX2334" s="1186"/>
      <c r="DY2334" s="1186"/>
      <c r="DZ2334" s="1186"/>
      <c r="EA2334" s="1186"/>
      <c r="EB2334" s="1186"/>
      <c r="EC2334" s="1186"/>
      <c r="ED2334" s="1186"/>
      <c r="EE2334" s="1186"/>
      <c r="EF2334" s="1186"/>
      <c r="EG2334" s="1186"/>
      <c r="EH2334" s="1186"/>
      <c r="EI2334" s="1186"/>
      <c r="EJ2334" s="1186"/>
      <c r="EK2334" s="1186"/>
      <c r="EL2334" s="1186"/>
      <c r="EM2334" s="1186"/>
      <c r="EN2334" s="1186"/>
      <c r="EO2334" s="1186"/>
      <c r="EP2334" s="1186"/>
      <c r="EQ2334" s="1186"/>
      <c r="ER2334" s="1186"/>
      <c r="ES2334" s="1186"/>
      <c r="ET2334" s="1186"/>
      <c r="EU2334" s="1186"/>
      <c r="EV2334" s="1186"/>
      <c r="EW2334" s="1186"/>
      <c r="EX2334" s="1186"/>
      <c r="EY2334" s="1186"/>
      <c r="EZ2334" s="1186"/>
      <c r="FA2334" s="1186"/>
      <c r="FB2334" s="1186"/>
      <c r="FC2334" s="1186"/>
      <c r="FD2334" s="1186"/>
      <c r="FE2334" s="1186"/>
      <c r="FF2334" s="1186"/>
      <c r="FG2334" s="1186"/>
      <c r="FH2334" s="1186"/>
      <c r="FI2334" s="1186"/>
      <c r="FJ2334" s="1186"/>
      <c r="FK2334" s="1186"/>
      <c r="FL2334" s="1186"/>
      <c r="FM2334" s="1186"/>
      <c r="FN2334" s="1186"/>
      <c r="FO2334" s="1186"/>
      <c r="FP2334" s="1186"/>
      <c r="FQ2334" s="1186"/>
      <c r="FR2334" s="1186"/>
      <c r="FS2334" s="1186"/>
      <c r="FT2334" s="1186"/>
      <c r="FU2334" s="1186"/>
      <c r="FV2334" s="1186"/>
      <c r="FW2334" s="1186"/>
      <c r="FX2334" s="1186"/>
      <c r="FY2334" s="1186"/>
      <c r="FZ2334" s="1186"/>
      <c r="GA2334" s="1186"/>
      <c r="GB2334" s="1186"/>
      <c r="GC2334" s="1186"/>
      <c r="GD2334" s="1186"/>
      <c r="GE2334" s="1186"/>
      <c r="GF2334" s="1186"/>
      <c r="GG2334" s="1186"/>
      <c r="GH2334" s="1186"/>
      <c r="GI2334" s="1186"/>
      <c r="GJ2334" s="1186"/>
      <c r="GK2334" s="1186"/>
      <c r="GL2334" s="1186"/>
      <c r="GM2334" s="1186"/>
      <c r="GN2334" s="1186"/>
      <c r="GO2334" s="1186"/>
      <c r="GP2334" s="1186"/>
      <c r="GQ2334" s="1186"/>
      <c r="GR2334" s="1186"/>
      <c r="GS2334" s="1186"/>
      <c r="GT2334" s="1186"/>
      <c r="GU2334" s="1186"/>
      <c r="GV2334" s="1186"/>
      <c r="GW2334" s="1186"/>
      <c r="GX2334" s="1186"/>
      <c r="GY2334" s="1186"/>
      <c r="GZ2334" s="1186"/>
      <c r="HA2334" s="1186"/>
      <c r="HB2334" s="1186"/>
      <c r="HC2334" s="1186"/>
      <c r="HD2334" s="1186"/>
      <c r="HE2334" s="1186"/>
      <c r="HF2334" s="1186"/>
      <c r="HG2334" s="1186"/>
      <c r="HH2334" s="1186"/>
      <c r="HI2334" s="1186"/>
      <c r="HJ2334" s="1186"/>
      <c r="HK2334" s="1186"/>
      <c r="HL2334" s="1186"/>
      <c r="HM2334" s="1186"/>
      <c r="HN2334" s="1186"/>
      <c r="HO2334" s="1186"/>
      <c r="HP2334" s="1186"/>
      <c r="HQ2334" s="1186"/>
      <c r="HR2334" s="1186"/>
      <c r="HS2334" s="1186"/>
      <c r="HT2334" s="1186"/>
      <c r="HU2334" s="1186"/>
      <c r="HV2334" s="1186"/>
      <c r="HW2334" s="1186"/>
      <c r="HX2334" s="1186"/>
      <c r="HY2334" s="1186"/>
      <c r="HZ2334" s="1186"/>
      <c r="IA2334" s="1186"/>
      <c r="IB2334" s="1186"/>
    </row>
    <row r="2335" spans="1:236" s="1185" customFormat="1">
      <c r="A2335" s="1540"/>
      <c r="B2335" s="1541"/>
      <c r="C2335" s="1542"/>
      <c r="D2335" s="1543"/>
      <c r="E2335" s="1186"/>
      <c r="F2335" s="1544"/>
      <c r="G2335" s="1604"/>
      <c r="H2335" s="1604"/>
      <c r="I2335" s="1186"/>
      <c r="J2335" s="1186"/>
      <c r="K2335" s="1186"/>
      <c r="L2335" s="1186"/>
      <c r="M2335" s="1186"/>
      <c r="N2335" s="1186"/>
      <c r="O2335" s="1186"/>
      <c r="P2335" s="1186"/>
      <c r="Q2335" s="1186"/>
      <c r="R2335" s="1186"/>
      <c r="S2335" s="1186"/>
      <c r="T2335" s="1186"/>
      <c r="U2335" s="1186"/>
      <c r="V2335" s="1186"/>
      <c r="W2335" s="1186"/>
      <c r="X2335" s="1186"/>
      <c r="Y2335" s="1186"/>
      <c r="Z2335" s="1186"/>
      <c r="AA2335" s="1186"/>
      <c r="AB2335" s="1186"/>
      <c r="AC2335" s="1186"/>
      <c r="AD2335" s="1186"/>
      <c r="AE2335" s="1186"/>
      <c r="AF2335" s="1186"/>
      <c r="AG2335" s="1186"/>
      <c r="AH2335" s="1186"/>
      <c r="AI2335" s="1186"/>
      <c r="AJ2335" s="1186"/>
      <c r="AK2335" s="1186"/>
      <c r="AL2335" s="1186"/>
      <c r="AM2335" s="1186"/>
      <c r="AN2335" s="1186"/>
      <c r="AO2335" s="1186"/>
      <c r="AP2335" s="1186"/>
      <c r="AQ2335" s="1186"/>
      <c r="AR2335" s="1186"/>
      <c r="AS2335" s="1186"/>
      <c r="AT2335" s="1186"/>
      <c r="AU2335" s="1186"/>
      <c r="AV2335" s="1186"/>
      <c r="AW2335" s="1186"/>
      <c r="AX2335" s="1186"/>
      <c r="AY2335" s="1186"/>
      <c r="AZ2335" s="1186"/>
      <c r="BA2335" s="1186"/>
      <c r="BB2335" s="1186"/>
      <c r="BC2335" s="1186"/>
      <c r="BD2335" s="1186"/>
      <c r="BE2335" s="1186"/>
      <c r="BF2335" s="1186"/>
      <c r="BG2335" s="1186"/>
      <c r="BH2335" s="1186"/>
      <c r="BI2335" s="1186"/>
      <c r="BJ2335" s="1186"/>
      <c r="BK2335" s="1186"/>
      <c r="BL2335" s="1186"/>
      <c r="BM2335" s="1186"/>
      <c r="BN2335" s="1186"/>
      <c r="BO2335" s="1186"/>
      <c r="BP2335" s="1186"/>
      <c r="BQ2335" s="1186"/>
      <c r="BR2335" s="1186"/>
      <c r="BS2335" s="1186"/>
      <c r="BT2335" s="1186"/>
      <c r="BU2335" s="1186"/>
      <c r="BV2335" s="1186"/>
      <c r="BW2335" s="1186"/>
      <c r="BX2335" s="1186"/>
      <c r="BY2335" s="1186"/>
      <c r="BZ2335" s="1186"/>
      <c r="CA2335" s="1186"/>
      <c r="CB2335" s="1186"/>
      <c r="CC2335" s="1186"/>
      <c r="CD2335" s="1186"/>
      <c r="CE2335" s="1186"/>
      <c r="CF2335" s="1186"/>
      <c r="CG2335" s="1186"/>
      <c r="CH2335" s="1186"/>
      <c r="CI2335" s="1186"/>
      <c r="CJ2335" s="1186"/>
      <c r="CK2335" s="1186"/>
      <c r="CL2335" s="1186"/>
      <c r="CM2335" s="1186"/>
      <c r="CN2335" s="1186"/>
      <c r="CO2335" s="1186"/>
      <c r="CP2335" s="1186"/>
      <c r="CQ2335" s="1186"/>
      <c r="CR2335" s="1186"/>
      <c r="CS2335" s="1186"/>
      <c r="CT2335" s="1186"/>
      <c r="CU2335" s="1186"/>
      <c r="CV2335" s="1186"/>
      <c r="CW2335" s="1186"/>
      <c r="CX2335" s="1186"/>
      <c r="CY2335" s="1186"/>
      <c r="CZ2335" s="1186"/>
      <c r="DA2335" s="1186"/>
      <c r="DB2335" s="1186"/>
      <c r="DC2335" s="1186"/>
      <c r="DD2335" s="1186"/>
      <c r="DE2335" s="1186"/>
      <c r="DF2335" s="1186"/>
      <c r="DG2335" s="1186"/>
      <c r="DH2335" s="1186"/>
      <c r="DI2335" s="1186"/>
      <c r="DJ2335" s="1186"/>
      <c r="DK2335" s="1186"/>
      <c r="DL2335" s="1186"/>
      <c r="DM2335" s="1186"/>
      <c r="DN2335" s="1186"/>
      <c r="DO2335" s="1186"/>
      <c r="DP2335" s="1186"/>
      <c r="DQ2335" s="1186"/>
      <c r="DR2335" s="1186"/>
      <c r="DS2335" s="1186"/>
      <c r="DT2335" s="1186"/>
      <c r="DU2335" s="1186"/>
      <c r="DV2335" s="1186"/>
      <c r="DW2335" s="1186"/>
      <c r="DX2335" s="1186"/>
      <c r="DY2335" s="1186"/>
      <c r="DZ2335" s="1186"/>
      <c r="EA2335" s="1186"/>
      <c r="EB2335" s="1186"/>
      <c r="EC2335" s="1186"/>
      <c r="ED2335" s="1186"/>
      <c r="EE2335" s="1186"/>
      <c r="EF2335" s="1186"/>
      <c r="EG2335" s="1186"/>
      <c r="EH2335" s="1186"/>
      <c r="EI2335" s="1186"/>
      <c r="EJ2335" s="1186"/>
      <c r="EK2335" s="1186"/>
      <c r="EL2335" s="1186"/>
      <c r="EM2335" s="1186"/>
      <c r="EN2335" s="1186"/>
      <c r="EO2335" s="1186"/>
      <c r="EP2335" s="1186"/>
      <c r="EQ2335" s="1186"/>
      <c r="ER2335" s="1186"/>
      <c r="ES2335" s="1186"/>
      <c r="ET2335" s="1186"/>
      <c r="EU2335" s="1186"/>
      <c r="EV2335" s="1186"/>
      <c r="EW2335" s="1186"/>
      <c r="EX2335" s="1186"/>
      <c r="EY2335" s="1186"/>
      <c r="EZ2335" s="1186"/>
      <c r="FA2335" s="1186"/>
      <c r="FB2335" s="1186"/>
      <c r="FC2335" s="1186"/>
      <c r="FD2335" s="1186"/>
      <c r="FE2335" s="1186"/>
      <c r="FF2335" s="1186"/>
      <c r="FG2335" s="1186"/>
      <c r="FH2335" s="1186"/>
      <c r="FI2335" s="1186"/>
      <c r="FJ2335" s="1186"/>
      <c r="FK2335" s="1186"/>
      <c r="FL2335" s="1186"/>
      <c r="FM2335" s="1186"/>
      <c r="FN2335" s="1186"/>
      <c r="FO2335" s="1186"/>
      <c r="FP2335" s="1186"/>
      <c r="FQ2335" s="1186"/>
      <c r="FR2335" s="1186"/>
      <c r="FS2335" s="1186"/>
      <c r="FT2335" s="1186"/>
      <c r="FU2335" s="1186"/>
      <c r="FV2335" s="1186"/>
      <c r="FW2335" s="1186"/>
      <c r="FX2335" s="1186"/>
      <c r="FY2335" s="1186"/>
      <c r="FZ2335" s="1186"/>
      <c r="GA2335" s="1186"/>
      <c r="GB2335" s="1186"/>
      <c r="GC2335" s="1186"/>
      <c r="GD2335" s="1186"/>
      <c r="GE2335" s="1186"/>
      <c r="GF2335" s="1186"/>
      <c r="GG2335" s="1186"/>
      <c r="GH2335" s="1186"/>
      <c r="GI2335" s="1186"/>
      <c r="GJ2335" s="1186"/>
      <c r="GK2335" s="1186"/>
      <c r="GL2335" s="1186"/>
      <c r="GM2335" s="1186"/>
      <c r="GN2335" s="1186"/>
      <c r="GO2335" s="1186"/>
      <c r="GP2335" s="1186"/>
      <c r="GQ2335" s="1186"/>
      <c r="GR2335" s="1186"/>
      <c r="GS2335" s="1186"/>
      <c r="GT2335" s="1186"/>
      <c r="GU2335" s="1186"/>
      <c r="GV2335" s="1186"/>
      <c r="GW2335" s="1186"/>
      <c r="GX2335" s="1186"/>
      <c r="GY2335" s="1186"/>
      <c r="GZ2335" s="1186"/>
      <c r="HA2335" s="1186"/>
      <c r="HB2335" s="1186"/>
      <c r="HC2335" s="1186"/>
      <c r="HD2335" s="1186"/>
      <c r="HE2335" s="1186"/>
      <c r="HF2335" s="1186"/>
      <c r="HG2335" s="1186"/>
      <c r="HH2335" s="1186"/>
      <c r="HI2335" s="1186"/>
      <c r="HJ2335" s="1186"/>
      <c r="HK2335" s="1186"/>
      <c r="HL2335" s="1186"/>
      <c r="HM2335" s="1186"/>
      <c r="HN2335" s="1186"/>
      <c r="HO2335" s="1186"/>
      <c r="HP2335" s="1186"/>
      <c r="HQ2335" s="1186"/>
      <c r="HR2335" s="1186"/>
      <c r="HS2335" s="1186"/>
      <c r="HT2335" s="1186"/>
      <c r="HU2335" s="1186"/>
      <c r="HV2335" s="1186"/>
      <c r="HW2335" s="1186"/>
      <c r="HX2335" s="1186"/>
      <c r="HY2335" s="1186"/>
      <c r="HZ2335" s="1186"/>
      <c r="IA2335" s="1186"/>
      <c r="IB2335" s="1186"/>
    </row>
    <row r="2336" spans="1:236" s="1185" customFormat="1">
      <c r="A2336" s="1540"/>
      <c r="B2336" s="1541"/>
      <c r="C2336" s="1542"/>
      <c r="D2336" s="1543"/>
      <c r="E2336" s="1186"/>
      <c r="F2336" s="1544"/>
      <c r="G2336" s="1604"/>
      <c r="H2336" s="1604"/>
      <c r="I2336" s="1186"/>
      <c r="J2336" s="1186"/>
      <c r="K2336" s="1186"/>
      <c r="L2336" s="1186"/>
      <c r="M2336" s="1186"/>
      <c r="N2336" s="1186"/>
      <c r="O2336" s="1186"/>
      <c r="P2336" s="1186"/>
      <c r="Q2336" s="1186"/>
      <c r="R2336" s="1186"/>
      <c r="S2336" s="1186"/>
      <c r="T2336" s="1186"/>
      <c r="U2336" s="1186"/>
      <c r="V2336" s="1186"/>
      <c r="W2336" s="1186"/>
      <c r="X2336" s="1186"/>
      <c r="Y2336" s="1186"/>
      <c r="Z2336" s="1186"/>
      <c r="AA2336" s="1186"/>
      <c r="AB2336" s="1186"/>
      <c r="AC2336" s="1186"/>
      <c r="AD2336" s="1186"/>
      <c r="AE2336" s="1186"/>
      <c r="AF2336" s="1186"/>
      <c r="AG2336" s="1186"/>
      <c r="AH2336" s="1186"/>
      <c r="AI2336" s="1186"/>
      <c r="AJ2336" s="1186"/>
      <c r="AK2336" s="1186"/>
      <c r="AL2336" s="1186"/>
      <c r="AM2336" s="1186"/>
      <c r="AN2336" s="1186"/>
      <c r="AO2336" s="1186"/>
      <c r="AP2336" s="1186"/>
      <c r="AQ2336" s="1186"/>
      <c r="AR2336" s="1186"/>
      <c r="AS2336" s="1186"/>
      <c r="AT2336" s="1186"/>
      <c r="AU2336" s="1186"/>
      <c r="AV2336" s="1186"/>
      <c r="AW2336" s="1186"/>
      <c r="AX2336" s="1186"/>
      <c r="AY2336" s="1186"/>
      <c r="AZ2336" s="1186"/>
      <c r="BA2336" s="1186"/>
      <c r="BB2336" s="1186"/>
      <c r="BC2336" s="1186"/>
      <c r="BD2336" s="1186"/>
      <c r="BE2336" s="1186"/>
      <c r="BF2336" s="1186"/>
      <c r="BG2336" s="1186"/>
      <c r="BH2336" s="1186"/>
      <c r="BI2336" s="1186"/>
      <c r="BJ2336" s="1186"/>
      <c r="BK2336" s="1186"/>
      <c r="BL2336" s="1186"/>
      <c r="BM2336" s="1186"/>
      <c r="BN2336" s="1186"/>
      <c r="BO2336" s="1186"/>
      <c r="BP2336" s="1186"/>
      <c r="BQ2336" s="1186"/>
      <c r="BR2336" s="1186"/>
      <c r="BS2336" s="1186"/>
      <c r="BT2336" s="1186"/>
      <c r="BU2336" s="1186"/>
      <c r="BV2336" s="1186"/>
      <c r="BW2336" s="1186"/>
      <c r="BX2336" s="1186"/>
      <c r="BY2336" s="1186"/>
      <c r="BZ2336" s="1186"/>
      <c r="CA2336" s="1186"/>
      <c r="CB2336" s="1186"/>
      <c r="CC2336" s="1186"/>
      <c r="CD2336" s="1186"/>
      <c r="CE2336" s="1186"/>
      <c r="CF2336" s="1186"/>
      <c r="CG2336" s="1186"/>
      <c r="CH2336" s="1186"/>
      <c r="CI2336" s="1186"/>
      <c r="CJ2336" s="1186"/>
      <c r="CK2336" s="1186"/>
      <c r="CL2336" s="1186"/>
      <c r="CM2336" s="1186"/>
      <c r="CN2336" s="1186"/>
      <c r="CO2336" s="1186"/>
      <c r="CP2336" s="1186"/>
      <c r="CQ2336" s="1186"/>
      <c r="CR2336" s="1186"/>
      <c r="CS2336" s="1186"/>
      <c r="CT2336" s="1186"/>
      <c r="CU2336" s="1186"/>
      <c r="CV2336" s="1186"/>
      <c r="CW2336" s="1186"/>
      <c r="CX2336" s="1186"/>
      <c r="CY2336" s="1186"/>
      <c r="CZ2336" s="1186"/>
      <c r="DA2336" s="1186"/>
      <c r="DB2336" s="1186"/>
      <c r="DC2336" s="1186"/>
      <c r="DD2336" s="1186"/>
      <c r="DE2336" s="1186"/>
      <c r="DF2336" s="1186"/>
      <c r="DG2336" s="1186"/>
      <c r="DH2336" s="1186"/>
      <c r="DI2336" s="1186"/>
      <c r="DJ2336" s="1186"/>
      <c r="DK2336" s="1186"/>
      <c r="DL2336" s="1186"/>
      <c r="DM2336" s="1186"/>
      <c r="DN2336" s="1186"/>
      <c r="DO2336" s="1186"/>
      <c r="DP2336" s="1186"/>
      <c r="DQ2336" s="1186"/>
      <c r="DR2336" s="1186"/>
      <c r="DS2336" s="1186"/>
      <c r="DT2336" s="1186"/>
      <c r="DU2336" s="1186"/>
      <c r="DV2336" s="1186"/>
      <c r="DW2336" s="1186"/>
      <c r="DX2336" s="1186"/>
      <c r="DY2336" s="1186"/>
      <c r="DZ2336" s="1186"/>
      <c r="EA2336" s="1186"/>
      <c r="EB2336" s="1186"/>
      <c r="EC2336" s="1186"/>
      <c r="ED2336" s="1186"/>
      <c r="EE2336" s="1186"/>
      <c r="EF2336" s="1186"/>
      <c r="EG2336" s="1186"/>
      <c r="EH2336" s="1186"/>
      <c r="EI2336" s="1186"/>
      <c r="EJ2336" s="1186"/>
      <c r="EK2336" s="1186"/>
      <c r="EL2336" s="1186"/>
      <c r="EM2336" s="1186"/>
      <c r="EN2336" s="1186"/>
      <c r="EO2336" s="1186"/>
      <c r="EP2336" s="1186"/>
      <c r="EQ2336" s="1186"/>
      <c r="ER2336" s="1186"/>
      <c r="ES2336" s="1186"/>
      <c r="ET2336" s="1186"/>
      <c r="EU2336" s="1186"/>
      <c r="EV2336" s="1186"/>
      <c r="EW2336" s="1186"/>
      <c r="EX2336" s="1186"/>
      <c r="EY2336" s="1186"/>
      <c r="EZ2336" s="1186"/>
      <c r="FA2336" s="1186"/>
      <c r="FB2336" s="1186"/>
      <c r="FC2336" s="1186"/>
      <c r="FD2336" s="1186"/>
      <c r="FE2336" s="1186"/>
      <c r="FF2336" s="1186"/>
      <c r="FG2336" s="1186"/>
      <c r="FH2336" s="1186"/>
      <c r="FI2336" s="1186"/>
      <c r="FJ2336" s="1186"/>
      <c r="FK2336" s="1186"/>
      <c r="FL2336" s="1186"/>
      <c r="FM2336" s="1186"/>
      <c r="FN2336" s="1186"/>
      <c r="FO2336" s="1186"/>
      <c r="FP2336" s="1186"/>
      <c r="FQ2336" s="1186"/>
      <c r="FR2336" s="1186"/>
      <c r="FS2336" s="1186"/>
      <c r="FT2336" s="1186"/>
      <c r="FU2336" s="1186"/>
      <c r="FV2336" s="1186"/>
      <c r="FW2336" s="1186"/>
      <c r="FX2336" s="1186"/>
      <c r="FY2336" s="1186"/>
      <c r="FZ2336" s="1186"/>
      <c r="GA2336" s="1186"/>
      <c r="GB2336" s="1186"/>
      <c r="GC2336" s="1186"/>
      <c r="GD2336" s="1186"/>
      <c r="GE2336" s="1186"/>
      <c r="GF2336" s="1186"/>
      <c r="GG2336" s="1186"/>
      <c r="GH2336" s="1186"/>
      <c r="GI2336" s="1186"/>
      <c r="GJ2336" s="1186"/>
      <c r="GK2336" s="1186"/>
      <c r="GL2336" s="1186"/>
      <c r="GM2336" s="1186"/>
      <c r="GN2336" s="1186"/>
      <c r="GO2336" s="1186"/>
      <c r="GP2336" s="1186"/>
      <c r="GQ2336" s="1186"/>
      <c r="GR2336" s="1186"/>
      <c r="GS2336" s="1186"/>
      <c r="GT2336" s="1186"/>
      <c r="GU2336" s="1186"/>
      <c r="GV2336" s="1186"/>
      <c r="GW2336" s="1186"/>
      <c r="GX2336" s="1186"/>
      <c r="GY2336" s="1186"/>
      <c r="GZ2336" s="1186"/>
      <c r="HA2336" s="1186"/>
      <c r="HB2336" s="1186"/>
      <c r="HC2336" s="1186"/>
      <c r="HD2336" s="1186"/>
      <c r="HE2336" s="1186"/>
      <c r="HF2336" s="1186"/>
      <c r="HG2336" s="1186"/>
      <c r="HH2336" s="1186"/>
      <c r="HI2336" s="1186"/>
      <c r="HJ2336" s="1186"/>
      <c r="HK2336" s="1186"/>
      <c r="HL2336" s="1186"/>
      <c r="HM2336" s="1186"/>
      <c r="HN2336" s="1186"/>
      <c r="HO2336" s="1186"/>
      <c r="HP2336" s="1186"/>
      <c r="HQ2336" s="1186"/>
      <c r="HR2336" s="1186"/>
      <c r="HS2336" s="1186"/>
      <c r="HT2336" s="1186"/>
      <c r="HU2336" s="1186"/>
      <c r="HV2336" s="1186"/>
      <c r="HW2336" s="1186"/>
      <c r="HX2336" s="1186"/>
      <c r="HY2336" s="1186"/>
      <c r="HZ2336" s="1186"/>
      <c r="IA2336" s="1186"/>
      <c r="IB2336" s="1186"/>
    </row>
    <row r="2337" spans="1:236" s="1185" customFormat="1">
      <c r="A2337" s="1540"/>
      <c r="B2337" s="1541"/>
      <c r="C2337" s="1542"/>
      <c r="D2337" s="1543"/>
      <c r="E2337" s="1186"/>
      <c r="F2337" s="1544"/>
      <c r="G2337" s="1604"/>
      <c r="H2337" s="1604"/>
      <c r="I2337" s="1186"/>
      <c r="J2337" s="1186"/>
      <c r="K2337" s="1186"/>
      <c r="L2337" s="1186"/>
      <c r="M2337" s="1186"/>
      <c r="N2337" s="1186"/>
      <c r="O2337" s="1186"/>
      <c r="P2337" s="1186"/>
      <c r="Q2337" s="1186"/>
      <c r="R2337" s="1186"/>
      <c r="S2337" s="1186"/>
      <c r="T2337" s="1186"/>
      <c r="U2337" s="1186"/>
      <c r="V2337" s="1186"/>
      <c r="W2337" s="1186"/>
      <c r="X2337" s="1186"/>
      <c r="Y2337" s="1186"/>
      <c r="Z2337" s="1186"/>
      <c r="AA2337" s="1186"/>
      <c r="AB2337" s="1186"/>
      <c r="AC2337" s="1186"/>
      <c r="AD2337" s="1186"/>
      <c r="AE2337" s="1186"/>
      <c r="AF2337" s="1186"/>
      <c r="AG2337" s="1186"/>
      <c r="AH2337" s="1186"/>
      <c r="AI2337" s="1186"/>
      <c r="AJ2337" s="1186"/>
      <c r="AK2337" s="1186"/>
      <c r="AL2337" s="1186"/>
      <c r="AM2337" s="1186"/>
      <c r="AN2337" s="1186"/>
      <c r="AO2337" s="1186"/>
      <c r="AP2337" s="1186"/>
      <c r="AQ2337" s="1186"/>
      <c r="AR2337" s="1186"/>
      <c r="AS2337" s="1186"/>
      <c r="AT2337" s="1186"/>
      <c r="AU2337" s="1186"/>
      <c r="AV2337" s="1186"/>
      <c r="AW2337" s="1186"/>
      <c r="AX2337" s="1186"/>
      <c r="AY2337" s="1186"/>
      <c r="AZ2337" s="1186"/>
      <c r="BA2337" s="1186"/>
      <c r="BB2337" s="1186"/>
      <c r="BC2337" s="1186"/>
      <c r="BD2337" s="1186"/>
      <c r="BE2337" s="1186"/>
      <c r="BF2337" s="1186"/>
      <c r="BG2337" s="1186"/>
      <c r="BH2337" s="1186"/>
      <c r="BI2337" s="1186"/>
      <c r="BJ2337" s="1186"/>
      <c r="BK2337" s="1186"/>
      <c r="BL2337" s="1186"/>
      <c r="BM2337" s="1186"/>
      <c r="BN2337" s="1186"/>
      <c r="BO2337" s="1186"/>
      <c r="BP2337" s="1186"/>
      <c r="BQ2337" s="1186"/>
      <c r="BR2337" s="1186"/>
      <c r="BS2337" s="1186"/>
      <c r="BT2337" s="1186"/>
      <c r="BU2337" s="1186"/>
      <c r="BV2337" s="1186"/>
      <c r="BW2337" s="1186"/>
      <c r="BX2337" s="1186"/>
      <c r="BY2337" s="1186"/>
      <c r="BZ2337" s="1186"/>
      <c r="CA2337" s="1186"/>
      <c r="CB2337" s="1186"/>
      <c r="CC2337" s="1186"/>
      <c r="CD2337" s="1186"/>
      <c r="CE2337" s="1186"/>
      <c r="CF2337" s="1186"/>
      <c r="CG2337" s="1186"/>
      <c r="CH2337" s="1186"/>
      <c r="CI2337" s="1186"/>
      <c r="CJ2337" s="1186"/>
      <c r="CK2337" s="1186"/>
      <c r="CL2337" s="1186"/>
      <c r="CM2337" s="1186"/>
      <c r="CN2337" s="1186"/>
      <c r="CO2337" s="1186"/>
      <c r="CP2337" s="1186"/>
      <c r="CQ2337" s="1186"/>
      <c r="CR2337" s="1186"/>
      <c r="CS2337" s="1186"/>
      <c r="CT2337" s="1186"/>
      <c r="CU2337" s="1186"/>
      <c r="CV2337" s="1186"/>
      <c r="CW2337" s="1186"/>
      <c r="CX2337" s="1186"/>
      <c r="CY2337" s="1186"/>
      <c r="CZ2337" s="1186"/>
      <c r="DA2337" s="1186"/>
      <c r="DB2337" s="1186"/>
      <c r="DC2337" s="1186"/>
      <c r="DD2337" s="1186"/>
      <c r="DE2337" s="1186"/>
      <c r="DF2337" s="1186"/>
      <c r="DG2337" s="1186"/>
      <c r="DH2337" s="1186"/>
      <c r="DI2337" s="1186"/>
      <c r="DJ2337" s="1186"/>
      <c r="DK2337" s="1186"/>
      <c r="DL2337" s="1186"/>
      <c r="DM2337" s="1186"/>
      <c r="DN2337" s="1186"/>
      <c r="DO2337" s="1186"/>
      <c r="DP2337" s="1186"/>
      <c r="DQ2337" s="1186"/>
      <c r="DR2337" s="1186"/>
      <c r="DS2337" s="1186"/>
      <c r="DT2337" s="1186"/>
      <c r="DU2337" s="1186"/>
      <c r="DV2337" s="1186"/>
      <c r="DW2337" s="1186"/>
      <c r="DX2337" s="1186"/>
      <c r="DY2337" s="1186"/>
      <c r="DZ2337" s="1186"/>
      <c r="EA2337" s="1186"/>
      <c r="EB2337" s="1186"/>
      <c r="EC2337" s="1186"/>
      <c r="ED2337" s="1186"/>
      <c r="EE2337" s="1186"/>
      <c r="EF2337" s="1186"/>
      <c r="EG2337" s="1186"/>
      <c r="EH2337" s="1186"/>
      <c r="EI2337" s="1186"/>
      <c r="EJ2337" s="1186"/>
      <c r="EK2337" s="1186"/>
      <c r="EL2337" s="1186"/>
      <c r="EM2337" s="1186"/>
      <c r="EN2337" s="1186"/>
      <c r="EO2337" s="1186"/>
      <c r="EP2337" s="1186"/>
      <c r="EQ2337" s="1186"/>
      <c r="ER2337" s="1186"/>
      <c r="ES2337" s="1186"/>
      <c r="ET2337" s="1186"/>
      <c r="EU2337" s="1186"/>
      <c r="EV2337" s="1186"/>
      <c r="EW2337" s="1186"/>
      <c r="EX2337" s="1186"/>
      <c r="EY2337" s="1186"/>
      <c r="EZ2337" s="1186"/>
      <c r="FA2337" s="1186"/>
      <c r="FB2337" s="1186"/>
      <c r="FC2337" s="1186"/>
      <c r="FD2337" s="1186"/>
      <c r="FE2337" s="1186"/>
      <c r="FF2337" s="1186"/>
      <c r="FG2337" s="1186"/>
      <c r="FH2337" s="1186"/>
      <c r="FI2337" s="1186"/>
      <c r="FJ2337" s="1186"/>
      <c r="FK2337" s="1186"/>
      <c r="FL2337" s="1186"/>
      <c r="FM2337" s="1186"/>
      <c r="FN2337" s="1186"/>
      <c r="FO2337" s="1186"/>
      <c r="FP2337" s="1186"/>
      <c r="FQ2337" s="1186"/>
      <c r="FR2337" s="1186"/>
      <c r="FS2337" s="1186"/>
      <c r="FT2337" s="1186"/>
      <c r="FU2337" s="1186"/>
      <c r="FV2337" s="1186"/>
      <c r="FW2337" s="1186"/>
      <c r="FX2337" s="1186"/>
      <c r="FY2337" s="1186"/>
      <c r="FZ2337" s="1186"/>
      <c r="GA2337" s="1186"/>
      <c r="GB2337" s="1186"/>
      <c r="GC2337" s="1186"/>
      <c r="GD2337" s="1186"/>
      <c r="GE2337" s="1186"/>
      <c r="GF2337" s="1186"/>
      <c r="GG2337" s="1186"/>
      <c r="GH2337" s="1186"/>
      <c r="GI2337" s="1186"/>
      <c r="GJ2337" s="1186"/>
      <c r="GK2337" s="1186"/>
      <c r="GL2337" s="1186"/>
      <c r="GM2337" s="1186"/>
      <c r="GN2337" s="1186"/>
      <c r="GO2337" s="1186"/>
      <c r="GP2337" s="1186"/>
      <c r="GQ2337" s="1186"/>
      <c r="GR2337" s="1186"/>
      <c r="GS2337" s="1186"/>
      <c r="GT2337" s="1186"/>
      <c r="GU2337" s="1186"/>
      <c r="GV2337" s="1186"/>
      <c r="GW2337" s="1186"/>
      <c r="GX2337" s="1186"/>
      <c r="GY2337" s="1186"/>
      <c r="GZ2337" s="1186"/>
      <c r="HA2337" s="1186"/>
      <c r="HB2337" s="1186"/>
      <c r="HC2337" s="1186"/>
      <c r="HD2337" s="1186"/>
      <c r="HE2337" s="1186"/>
      <c r="HF2337" s="1186"/>
      <c r="HG2337" s="1186"/>
      <c r="HH2337" s="1186"/>
      <c r="HI2337" s="1186"/>
      <c r="HJ2337" s="1186"/>
      <c r="HK2337" s="1186"/>
      <c r="HL2337" s="1186"/>
      <c r="HM2337" s="1186"/>
      <c r="HN2337" s="1186"/>
      <c r="HO2337" s="1186"/>
      <c r="HP2337" s="1186"/>
      <c r="HQ2337" s="1186"/>
      <c r="HR2337" s="1186"/>
      <c r="HS2337" s="1186"/>
      <c r="HT2337" s="1186"/>
      <c r="HU2337" s="1186"/>
      <c r="HV2337" s="1186"/>
      <c r="HW2337" s="1186"/>
      <c r="HX2337" s="1186"/>
      <c r="HY2337" s="1186"/>
      <c r="HZ2337" s="1186"/>
      <c r="IA2337" s="1186"/>
      <c r="IB2337" s="1186"/>
    </row>
    <row r="2338" spans="1:236" s="1185" customFormat="1">
      <c r="A2338" s="1540"/>
      <c r="B2338" s="1541"/>
      <c r="C2338" s="1542"/>
      <c r="D2338" s="1543"/>
      <c r="E2338" s="1186"/>
      <c r="F2338" s="1544"/>
      <c r="G2338" s="1604"/>
      <c r="H2338" s="1604"/>
      <c r="I2338" s="1186"/>
      <c r="J2338" s="1186"/>
      <c r="K2338" s="1186"/>
      <c r="L2338" s="1186"/>
      <c r="M2338" s="1186"/>
      <c r="N2338" s="1186"/>
      <c r="O2338" s="1186"/>
      <c r="P2338" s="1186"/>
      <c r="Q2338" s="1186"/>
      <c r="R2338" s="1186"/>
      <c r="S2338" s="1186"/>
      <c r="T2338" s="1186"/>
      <c r="U2338" s="1186"/>
      <c r="V2338" s="1186"/>
      <c r="W2338" s="1186"/>
      <c r="X2338" s="1186"/>
      <c r="Y2338" s="1186"/>
      <c r="Z2338" s="1186"/>
      <c r="AA2338" s="1186"/>
      <c r="AB2338" s="1186"/>
      <c r="AC2338" s="1186"/>
      <c r="AD2338" s="1186"/>
      <c r="AE2338" s="1186"/>
      <c r="AF2338" s="1186"/>
      <c r="AG2338" s="1186"/>
      <c r="AH2338" s="1186"/>
      <c r="AI2338" s="1186"/>
      <c r="AJ2338" s="1186"/>
      <c r="AK2338" s="1186"/>
      <c r="AL2338" s="1186"/>
      <c r="AM2338" s="1186"/>
      <c r="AN2338" s="1186"/>
      <c r="AO2338" s="1186"/>
      <c r="AP2338" s="1186"/>
      <c r="AQ2338" s="1186"/>
      <c r="AR2338" s="1186"/>
      <c r="AS2338" s="1186"/>
      <c r="AT2338" s="1186"/>
      <c r="AU2338" s="1186"/>
      <c r="AV2338" s="1186"/>
      <c r="AW2338" s="1186"/>
      <c r="AX2338" s="1186"/>
      <c r="AY2338" s="1186"/>
      <c r="AZ2338" s="1186"/>
      <c r="BA2338" s="1186"/>
      <c r="BB2338" s="1186"/>
      <c r="BC2338" s="1186"/>
      <c r="BD2338" s="1186"/>
      <c r="BE2338" s="1186"/>
      <c r="BF2338" s="1186"/>
      <c r="BG2338" s="1186"/>
      <c r="BH2338" s="1186"/>
      <c r="BI2338" s="1186"/>
      <c r="BJ2338" s="1186"/>
      <c r="BK2338" s="1186"/>
      <c r="BL2338" s="1186"/>
      <c r="BM2338" s="1186"/>
      <c r="BN2338" s="1186"/>
      <c r="BO2338" s="1186"/>
      <c r="BP2338" s="1186"/>
      <c r="BQ2338" s="1186"/>
      <c r="BR2338" s="1186"/>
      <c r="BS2338" s="1186"/>
      <c r="BT2338" s="1186"/>
      <c r="BU2338" s="1186"/>
      <c r="BV2338" s="1186"/>
      <c r="BW2338" s="1186"/>
      <c r="BX2338" s="1186"/>
      <c r="BY2338" s="1186"/>
      <c r="BZ2338" s="1186"/>
      <c r="CA2338" s="1186"/>
      <c r="CB2338" s="1186"/>
      <c r="CC2338" s="1186"/>
      <c r="CD2338" s="1186"/>
      <c r="CE2338" s="1186"/>
      <c r="CF2338" s="1186"/>
      <c r="CG2338" s="1186"/>
      <c r="CH2338" s="1186"/>
      <c r="CI2338" s="1186"/>
      <c r="CJ2338" s="1186"/>
      <c r="CK2338" s="1186"/>
      <c r="CL2338" s="1186"/>
      <c r="CM2338" s="1186"/>
      <c r="CN2338" s="1186"/>
      <c r="CO2338" s="1186"/>
      <c r="CP2338" s="1186"/>
      <c r="CQ2338" s="1186"/>
      <c r="CR2338" s="1186"/>
      <c r="CS2338" s="1186"/>
      <c r="CT2338" s="1186"/>
      <c r="CU2338" s="1186"/>
      <c r="CV2338" s="1186"/>
      <c r="CW2338" s="1186"/>
      <c r="CX2338" s="1186"/>
      <c r="CY2338" s="1186"/>
      <c r="CZ2338" s="1186"/>
      <c r="DA2338" s="1186"/>
      <c r="DB2338" s="1186"/>
      <c r="DC2338" s="1186"/>
      <c r="DD2338" s="1186"/>
      <c r="DE2338" s="1186"/>
      <c r="DF2338" s="1186"/>
      <c r="DG2338" s="1186"/>
      <c r="DH2338" s="1186"/>
      <c r="DI2338" s="1186"/>
      <c r="DJ2338" s="1186"/>
      <c r="DK2338" s="1186"/>
      <c r="DL2338" s="1186"/>
      <c r="DM2338" s="1186"/>
      <c r="DN2338" s="1186"/>
      <c r="DO2338" s="1186"/>
      <c r="DP2338" s="1186"/>
      <c r="DQ2338" s="1186"/>
      <c r="DR2338" s="1186"/>
      <c r="DS2338" s="1186"/>
      <c r="DT2338" s="1186"/>
      <c r="DU2338" s="1186"/>
      <c r="DV2338" s="1186"/>
      <c r="DW2338" s="1186"/>
      <c r="DX2338" s="1186"/>
      <c r="DY2338" s="1186"/>
      <c r="DZ2338" s="1186"/>
      <c r="EA2338" s="1186"/>
      <c r="EB2338" s="1186"/>
      <c r="EC2338" s="1186"/>
      <c r="ED2338" s="1186"/>
      <c r="EE2338" s="1186"/>
      <c r="EF2338" s="1186"/>
      <c r="EG2338" s="1186"/>
      <c r="EH2338" s="1186"/>
      <c r="EI2338" s="1186"/>
      <c r="EJ2338" s="1186"/>
      <c r="EK2338" s="1186"/>
      <c r="EL2338" s="1186"/>
      <c r="EM2338" s="1186"/>
      <c r="EN2338" s="1186"/>
      <c r="EO2338" s="1186"/>
      <c r="EP2338" s="1186"/>
      <c r="EQ2338" s="1186"/>
      <c r="ER2338" s="1186"/>
      <c r="ES2338" s="1186"/>
      <c r="ET2338" s="1186"/>
      <c r="EU2338" s="1186"/>
      <c r="EV2338" s="1186"/>
      <c r="EW2338" s="1186"/>
      <c r="EX2338" s="1186"/>
      <c r="EY2338" s="1186"/>
      <c r="EZ2338" s="1186"/>
      <c r="FA2338" s="1186"/>
      <c r="FB2338" s="1186"/>
      <c r="FC2338" s="1186"/>
      <c r="FD2338" s="1186"/>
      <c r="FE2338" s="1186"/>
      <c r="FF2338" s="1186"/>
      <c r="FG2338" s="1186"/>
      <c r="FH2338" s="1186"/>
      <c r="FI2338" s="1186"/>
      <c r="FJ2338" s="1186"/>
      <c r="FK2338" s="1186"/>
      <c r="FL2338" s="1186"/>
      <c r="FM2338" s="1186"/>
      <c r="FN2338" s="1186"/>
      <c r="FO2338" s="1186"/>
      <c r="FP2338" s="1186"/>
      <c r="FQ2338" s="1186"/>
      <c r="FR2338" s="1186"/>
      <c r="FS2338" s="1186"/>
      <c r="FT2338" s="1186"/>
      <c r="FU2338" s="1186"/>
      <c r="FV2338" s="1186"/>
      <c r="FW2338" s="1186"/>
      <c r="FX2338" s="1186"/>
      <c r="FY2338" s="1186"/>
      <c r="FZ2338" s="1186"/>
      <c r="GA2338" s="1186"/>
      <c r="GB2338" s="1186"/>
      <c r="GC2338" s="1186"/>
      <c r="GD2338" s="1186"/>
      <c r="GE2338" s="1186"/>
      <c r="GF2338" s="1186"/>
      <c r="GG2338" s="1186"/>
      <c r="GH2338" s="1186"/>
      <c r="GI2338" s="1186"/>
      <c r="GJ2338" s="1186"/>
      <c r="GK2338" s="1186"/>
      <c r="GL2338" s="1186"/>
      <c r="GM2338" s="1186"/>
      <c r="GN2338" s="1186"/>
      <c r="GO2338" s="1186"/>
      <c r="GP2338" s="1186"/>
      <c r="GQ2338" s="1186"/>
      <c r="GR2338" s="1186"/>
      <c r="GS2338" s="1186"/>
      <c r="GT2338" s="1186"/>
      <c r="GU2338" s="1186"/>
      <c r="GV2338" s="1186"/>
      <c r="GW2338" s="1186"/>
      <c r="GX2338" s="1186"/>
      <c r="GY2338" s="1186"/>
      <c r="GZ2338" s="1186"/>
      <c r="HA2338" s="1186"/>
      <c r="HB2338" s="1186"/>
      <c r="HC2338" s="1186"/>
      <c r="HD2338" s="1186"/>
      <c r="HE2338" s="1186"/>
      <c r="HF2338" s="1186"/>
      <c r="HG2338" s="1186"/>
      <c r="HH2338" s="1186"/>
      <c r="HI2338" s="1186"/>
      <c r="HJ2338" s="1186"/>
      <c r="HK2338" s="1186"/>
      <c r="HL2338" s="1186"/>
      <c r="HM2338" s="1186"/>
      <c r="HN2338" s="1186"/>
      <c r="HO2338" s="1186"/>
      <c r="HP2338" s="1186"/>
      <c r="HQ2338" s="1186"/>
      <c r="HR2338" s="1186"/>
      <c r="HS2338" s="1186"/>
      <c r="HT2338" s="1186"/>
      <c r="HU2338" s="1186"/>
      <c r="HV2338" s="1186"/>
      <c r="HW2338" s="1186"/>
      <c r="HX2338" s="1186"/>
      <c r="HY2338" s="1186"/>
      <c r="HZ2338" s="1186"/>
      <c r="IA2338" s="1186"/>
      <c r="IB2338" s="1186"/>
    </row>
    <row r="2339" spans="1:236" s="1185" customFormat="1">
      <c r="A2339" s="1540"/>
      <c r="B2339" s="1541"/>
      <c r="C2339" s="1542"/>
      <c r="D2339" s="1543"/>
      <c r="E2339" s="1186"/>
      <c r="F2339" s="1544"/>
      <c r="G2339" s="1604"/>
      <c r="H2339" s="1604"/>
      <c r="I2339" s="1186"/>
      <c r="J2339" s="1186"/>
      <c r="K2339" s="1186"/>
      <c r="L2339" s="1186"/>
      <c r="M2339" s="1186"/>
      <c r="N2339" s="1186"/>
      <c r="O2339" s="1186"/>
      <c r="P2339" s="1186"/>
      <c r="Q2339" s="1186"/>
      <c r="R2339" s="1186"/>
      <c r="S2339" s="1186"/>
      <c r="T2339" s="1186"/>
      <c r="U2339" s="1186"/>
      <c r="V2339" s="1186"/>
      <c r="W2339" s="1186"/>
      <c r="X2339" s="1186"/>
      <c r="Y2339" s="1186"/>
      <c r="Z2339" s="1186"/>
      <c r="AA2339" s="1186"/>
      <c r="AB2339" s="1186"/>
      <c r="AC2339" s="1186"/>
      <c r="AD2339" s="1186"/>
      <c r="AE2339" s="1186"/>
      <c r="AF2339" s="1186"/>
      <c r="AG2339" s="1186"/>
      <c r="AH2339" s="1186"/>
      <c r="AI2339" s="1186"/>
      <c r="AJ2339" s="1186"/>
      <c r="AK2339" s="1186"/>
      <c r="AL2339" s="1186"/>
      <c r="AM2339" s="1186"/>
      <c r="AN2339" s="1186"/>
      <c r="AO2339" s="1186"/>
      <c r="AP2339" s="1186"/>
      <c r="AQ2339" s="1186"/>
      <c r="AR2339" s="1186"/>
      <c r="AS2339" s="1186"/>
      <c r="AT2339" s="1186"/>
      <c r="AU2339" s="1186"/>
      <c r="AV2339" s="1186"/>
      <c r="AW2339" s="1186"/>
      <c r="AX2339" s="1186"/>
      <c r="AY2339" s="1186"/>
      <c r="AZ2339" s="1186"/>
      <c r="BA2339" s="1186"/>
      <c r="BB2339" s="1186"/>
      <c r="BC2339" s="1186"/>
      <c r="BD2339" s="1186"/>
      <c r="BE2339" s="1186"/>
      <c r="BF2339" s="1186"/>
      <c r="BG2339" s="1186"/>
      <c r="BH2339" s="1186"/>
      <c r="BI2339" s="1186"/>
      <c r="BJ2339" s="1186"/>
      <c r="BK2339" s="1186"/>
      <c r="BL2339" s="1186"/>
      <c r="BM2339" s="1186"/>
      <c r="BN2339" s="1186"/>
      <c r="BO2339" s="1186"/>
      <c r="BP2339" s="1186"/>
      <c r="BQ2339" s="1186"/>
      <c r="BR2339" s="1186"/>
      <c r="BS2339" s="1186"/>
      <c r="BT2339" s="1186"/>
      <c r="BU2339" s="1186"/>
      <c r="BV2339" s="1186"/>
      <c r="BW2339" s="1186"/>
      <c r="BX2339" s="1186"/>
      <c r="BY2339" s="1186"/>
      <c r="BZ2339" s="1186"/>
      <c r="CA2339" s="1186"/>
      <c r="CB2339" s="1186"/>
      <c r="CC2339" s="1186"/>
      <c r="CD2339" s="1186"/>
      <c r="CE2339" s="1186"/>
      <c r="CF2339" s="1186"/>
      <c r="CG2339" s="1186"/>
      <c r="CH2339" s="1186"/>
      <c r="CI2339" s="1186"/>
      <c r="CJ2339" s="1186"/>
      <c r="CK2339" s="1186"/>
      <c r="CL2339" s="1186"/>
      <c r="CM2339" s="1186"/>
      <c r="CN2339" s="1186"/>
      <c r="CO2339" s="1186"/>
      <c r="CP2339" s="1186"/>
      <c r="CQ2339" s="1186"/>
      <c r="CR2339" s="1186"/>
      <c r="CS2339" s="1186"/>
      <c r="CT2339" s="1186"/>
      <c r="CU2339" s="1186"/>
      <c r="CV2339" s="1186"/>
      <c r="CW2339" s="1186"/>
      <c r="CX2339" s="1186"/>
      <c r="CY2339" s="1186"/>
      <c r="CZ2339" s="1186"/>
      <c r="DA2339" s="1186"/>
      <c r="DB2339" s="1186"/>
      <c r="DC2339" s="1186"/>
      <c r="DD2339" s="1186"/>
      <c r="DE2339" s="1186"/>
      <c r="DF2339" s="1186"/>
      <c r="DG2339" s="1186"/>
      <c r="DH2339" s="1186"/>
      <c r="DI2339" s="1186"/>
      <c r="DJ2339" s="1186"/>
      <c r="DK2339" s="1186"/>
      <c r="DL2339" s="1186"/>
      <c r="DM2339" s="1186"/>
      <c r="DN2339" s="1186"/>
      <c r="DO2339" s="1186"/>
      <c r="DP2339" s="1186"/>
      <c r="DQ2339" s="1186"/>
      <c r="DR2339" s="1186"/>
      <c r="DS2339" s="1186"/>
      <c r="DT2339" s="1186"/>
      <c r="DU2339" s="1186"/>
      <c r="DV2339" s="1186"/>
      <c r="DW2339" s="1186"/>
      <c r="DX2339" s="1186"/>
      <c r="DY2339" s="1186"/>
      <c r="DZ2339" s="1186"/>
      <c r="EA2339" s="1186"/>
      <c r="EB2339" s="1186"/>
      <c r="EC2339" s="1186"/>
      <c r="ED2339" s="1186"/>
      <c r="EE2339" s="1186"/>
      <c r="EF2339" s="1186"/>
      <c r="EG2339" s="1186"/>
      <c r="EH2339" s="1186"/>
      <c r="EI2339" s="1186"/>
      <c r="EJ2339" s="1186"/>
      <c r="EK2339" s="1186"/>
      <c r="EL2339" s="1186"/>
      <c r="EM2339" s="1186"/>
      <c r="EN2339" s="1186"/>
      <c r="EO2339" s="1186"/>
      <c r="EP2339" s="1186"/>
      <c r="EQ2339" s="1186"/>
      <c r="ER2339" s="1186"/>
      <c r="ES2339" s="1186"/>
      <c r="ET2339" s="1186"/>
      <c r="EU2339" s="1186"/>
      <c r="EV2339" s="1186"/>
      <c r="EW2339" s="1186"/>
      <c r="EX2339" s="1186"/>
      <c r="EY2339" s="1186"/>
      <c r="EZ2339" s="1186"/>
      <c r="FA2339" s="1186"/>
      <c r="FB2339" s="1186"/>
      <c r="FC2339" s="1186"/>
      <c r="FD2339" s="1186"/>
      <c r="FE2339" s="1186"/>
      <c r="FF2339" s="1186"/>
      <c r="FG2339" s="1186"/>
      <c r="FH2339" s="1186"/>
      <c r="FI2339" s="1186"/>
      <c r="FJ2339" s="1186"/>
      <c r="FK2339" s="1186"/>
      <c r="FL2339" s="1186"/>
      <c r="FM2339" s="1186"/>
      <c r="FN2339" s="1186"/>
      <c r="FO2339" s="1186"/>
      <c r="FP2339" s="1186"/>
      <c r="FQ2339" s="1186"/>
      <c r="FR2339" s="1186"/>
      <c r="FS2339" s="1186"/>
      <c r="FT2339" s="1186"/>
      <c r="FU2339" s="1186"/>
      <c r="FV2339" s="1186"/>
      <c r="FW2339" s="1186"/>
      <c r="FX2339" s="1186"/>
      <c r="FY2339" s="1186"/>
      <c r="FZ2339" s="1186"/>
      <c r="GA2339" s="1186"/>
      <c r="GB2339" s="1186"/>
      <c r="GC2339" s="1186"/>
      <c r="GD2339" s="1186"/>
      <c r="GE2339" s="1186"/>
      <c r="GF2339" s="1186"/>
      <c r="GG2339" s="1186"/>
      <c r="GH2339" s="1186"/>
      <c r="GI2339" s="1186"/>
      <c r="GJ2339" s="1186"/>
      <c r="GK2339" s="1186"/>
      <c r="GL2339" s="1186"/>
      <c r="GM2339" s="1186"/>
      <c r="GN2339" s="1186"/>
      <c r="GO2339" s="1186"/>
      <c r="GP2339" s="1186"/>
      <c r="GQ2339" s="1186"/>
      <c r="GR2339" s="1186"/>
      <c r="GS2339" s="1186"/>
      <c r="GT2339" s="1186"/>
      <c r="GU2339" s="1186"/>
      <c r="GV2339" s="1186"/>
      <c r="GW2339" s="1186"/>
      <c r="GX2339" s="1186"/>
      <c r="GY2339" s="1186"/>
      <c r="GZ2339" s="1186"/>
      <c r="HA2339" s="1186"/>
      <c r="HB2339" s="1186"/>
      <c r="HC2339" s="1186"/>
      <c r="HD2339" s="1186"/>
      <c r="HE2339" s="1186"/>
      <c r="HF2339" s="1186"/>
      <c r="HG2339" s="1186"/>
      <c r="HH2339" s="1186"/>
      <c r="HI2339" s="1186"/>
      <c r="HJ2339" s="1186"/>
      <c r="HK2339" s="1186"/>
      <c r="HL2339" s="1186"/>
      <c r="HM2339" s="1186"/>
      <c r="HN2339" s="1186"/>
      <c r="HO2339" s="1186"/>
      <c r="HP2339" s="1186"/>
      <c r="HQ2339" s="1186"/>
      <c r="HR2339" s="1186"/>
      <c r="HS2339" s="1186"/>
      <c r="HT2339" s="1186"/>
      <c r="HU2339" s="1186"/>
      <c r="HV2339" s="1186"/>
      <c r="HW2339" s="1186"/>
      <c r="HX2339" s="1186"/>
      <c r="HY2339" s="1186"/>
      <c r="HZ2339" s="1186"/>
      <c r="IA2339" s="1186"/>
      <c r="IB2339" s="1186"/>
    </row>
    <row r="2340" spans="1:236" s="1185" customFormat="1">
      <c r="A2340" s="1540"/>
      <c r="B2340" s="1541"/>
      <c r="C2340" s="1542"/>
      <c r="D2340" s="1543"/>
      <c r="E2340" s="1186"/>
      <c r="F2340" s="1544"/>
      <c r="G2340" s="1604"/>
      <c r="H2340" s="1604"/>
      <c r="I2340" s="1186"/>
      <c r="J2340" s="1186"/>
      <c r="K2340" s="1186"/>
      <c r="L2340" s="1186"/>
      <c r="M2340" s="1186"/>
      <c r="N2340" s="1186"/>
      <c r="O2340" s="1186"/>
      <c r="P2340" s="1186"/>
      <c r="Q2340" s="1186"/>
      <c r="R2340" s="1186"/>
      <c r="S2340" s="1186"/>
      <c r="T2340" s="1186"/>
      <c r="U2340" s="1186"/>
      <c r="V2340" s="1186"/>
      <c r="W2340" s="1186"/>
      <c r="X2340" s="1186"/>
      <c r="Y2340" s="1186"/>
      <c r="Z2340" s="1186"/>
      <c r="AA2340" s="1186"/>
      <c r="AB2340" s="1186"/>
      <c r="AC2340" s="1186"/>
      <c r="AD2340" s="1186"/>
      <c r="AE2340" s="1186"/>
      <c r="AF2340" s="1186"/>
      <c r="AG2340" s="1186"/>
      <c r="AH2340" s="1186"/>
      <c r="AI2340" s="1186"/>
      <c r="AJ2340" s="1186"/>
      <c r="AK2340" s="1186"/>
      <c r="AL2340" s="1186"/>
      <c r="AM2340" s="1186"/>
      <c r="AN2340" s="1186"/>
      <c r="AO2340" s="1186"/>
      <c r="AP2340" s="1186"/>
      <c r="AQ2340" s="1186"/>
      <c r="AR2340" s="1186"/>
      <c r="AS2340" s="1186"/>
      <c r="AT2340" s="1186"/>
      <c r="AU2340" s="1186"/>
      <c r="AV2340" s="1186"/>
      <c r="AW2340" s="1186"/>
      <c r="AX2340" s="1186"/>
      <c r="AY2340" s="1186"/>
      <c r="AZ2340" s="1186"/>
      <c r="BA2340" s="1186"/>
      <c r="BB2340" s="1186"/>
      <c r="BC2340" s="1186"/>
      <c r="BD2340" s="1186"/>
      <c r="BE2340" s="1186"/>
      <c r="BF2340" s="1186"/>
      <c r="BG2340" s="1186"/>
      <c r="BH2340" s="1186"/>
      <c r="BI2340" s="1186"/>
      <c r="BJ2340" s="1186"/>
      <c r="BK2340" s="1186"/>
      <c r="BL2340" s="1186"/>
      <c r="BM2340" s="1186"/>
      <c r="BN2340" s="1186"/>
      <c r="BO2340" s="1186"/>
      <c r="BP2340" s="1186"/>
      <c r="BQ2340" s="1186"/>
      <c r="BR2340" s="1186"/>
      <c r="BS2340" s="1186"/>
      <c r="BT2340" s="1186"/>
      <c r="BU2340" s="1186"/>
      <c r="BV2340" s="1186"/>
      <c r="BW2340" s="1186"/>
      <c r="BX2340" s="1186"/>
      <c r="BY2340" s="1186"/>
      <c r="BZ2340" s="1186"/>
      <c r="CA2340" s="1186"/>
      <c r="CB2340" s="1186"/>
      <c r="CC2340" s="1186"/>
      <c r="CD2340" s="1186"/>
      <c r="CE2340" s="1186"/>
      <c r="CF2340" s="1186"/>
      <c r="CG2340" s="1186"/>
      <c r="CH2340" s="1186"/>
      <c r="CI2340" s="1186"/>
      <c r="CJ2340" s="1186"/>
      <c r="CK2340" s="1186"/>
      <c r="CL2340" s="1186"/>
      <c r="CM2340" s="1186"/>
      <c r="CN2340" s="1186"/>
      <c r="CO2340" s="1186"/>
      <c r="CP2340" s="1186"/>
      <c r="CQ2340" s="1186"/>
      <c r="CR2340" s="1186"/>
      <c r="CS2340" s="1186"/>
      <c r="CT2340" s="1186"/>
      <c r="CU2340" s="1186"/>
      <c r="CV2340" s="1186"/>
      <c r="CW2340" s="1186"/>
      <c r="CX2340" s="1186"/>
      <c r="CY2340" s="1186"/>
      <c r="CZ2340" s="1186"/>
      <c r="DA2340" s="1186"/>
      <c r="DB2340" s="1186"/>
      <c r="DC2340" s="1186"/>
      <c r="DD2340" s="1186"/>
      <c r="DE2340" s="1186"/>
      <c r="DF2340" s="1186"/>
      <c r="DG2340" s="1186"/>
      <c r="DH2340" s="1186"/>
      <c r="DI2340" s="1186"/>
      <c r="DJ2340" s="1186"/>
      <c r="DK2340" s="1186"/>
      <c r="DL2340" s="1186"/>
      <c r="DM2340" s="1186"/>
      <c r="DN2340" s="1186"/>
      <c r="DO2340" s="1186"/>
      <c r="DP2340" s="1186"/>
      <c r="DQ2340" s="1186"/>
      <c r="DR2340" s="1186"/>
      <c r="DS2340" s="1186"/>
      <c r="DT2340" s="1186"/>
      <c r="DU2340" s="1186"/>
      <c r="DV2340" s="1186"/>
      <c r="DW2340" s="1186"/>
      <c r="DX2340" s="1186"/>
      <c r="DY2340" s="1186"/>
      <c r="DZ2340" s="1186"/>
      <c r="EA2340" s="1186"/>
      <c r="EB2340" s="1186"/>
      <c r="EC2340" s="1186"/>
      <c r="ED2340" s="1186"/>
      <c r="EE2340" s="1186"/>
      <c r="EF2340" s="1186"/>
      <c r="EG2340" s="1186"/>
      <c r="EH2340" s="1186"/>
      <c r="EI2340" s="1186"/>
      <c r="EJ2340" s="1186"/>
      <c r="EK2340" s="1186"/>
      <c r="EL2340" s="1186"/>
      <c r="EM2340" s="1186"/>
      <c r="EN2340" s="1186"/>
      <c r="EO2340" s="1186"/>
      <c r="EP2340" s="1186"/>
      <c r="EQ2340" s="1186"/>
      <c r="ER2340" s="1186"/>
      <c r="ES2340" s="1186"/>
      <c r="ET2340" s="1186"/>
      <c r="EU2340" s="1186"/>
      <c r="EV2340" s="1186"/>
      <c r="EW2340" s="1186"/>
      <c r="EX2340" s="1186"/>
      <c r="EY2340" s="1186"/>
      <c r="EZ2340" s="1186"/>
      <c r="FA2340" s="1186"/>
      <c r="FB2340" s="1186"/>
      <c r="FC2340" s="1186"/>
      <c r="FD2340" s="1186"/>
      <c r="FE2340" s="1186"/>
      <c r="FF2340" s="1186"/>
      <c r="FG2340" s="1186"/>
      <c r="FH2340" s="1186"/>
      <c r="FI2340" s="1186"/>
      <c r="FJ2340" s="1186"/>
      <c r="FK2340" s="1186"/>
      <c r="FL2340" s="1186"/>
      <c r="FM2340" s="1186"/>
      <c r="FN2340" s="1186"/>
      <c r="FO2340" s="1186"/>
      <c r="FP2340" s="1186"/>
      <c r="FQ2340" s="1186"/>
      <c r="FR2340" s="1186"/>
      <c r="FS2340" s="1186"/>
      <c r="FT2340" s="1186"/>
      <c r="FU2340" s="1186"/>
      <c r="FV2340" s="1186"/>
      <c r="FW2340" s="1186"/>
      <c r="FX2340" s="1186"/>
      <c r="FY2340" s="1186"/>
      <c r="FZ2340" s="1186"/>
      <c r="GA2340" s="1186"/>
      <c r="GB2340" s="1186"/>
      <c r="GC2340" s="1186"/>
      <c r="GD2340" s="1186"/>
      <c r="GE2340" s="1186"/>
      <c r="GF2340" s="1186"/>
      <c r="GG2340" s="1186"/>
      <c r="GH2340" s="1186"/>
      <c r="GI2340" s="1186"/>
      <c r="GJ2340" s="1186"/>
      <c r="GK2340" s="1186"/>
      <c r="GL2340" s="1186"/>
      <c r="GM2340" s="1186"/>
      <c r="GN2340" s="1186"/>
      <c r="GO2340" s="1186"/>
      <c r="GP2340" s="1186"/>
      <c r="GQ2340" s="1186"/>
      <c r="GR2340" s="1186"/>
      <c r="GS2340" s="1186"/>
      <c r="GT2340" s="1186"/>
      <c r="GU2340" s="1186"/>
      <c r="GV2340" s="1186"/>
      <c r="GW2340" s="1186"/>
      <c r="GX2340" s="1186"/>
      <c r="GY2340" s="1186"/>
      <c r="GZ2340" s="1186"/>
      <c r="HA2340" s="1186"/>
      <c r="HB2340" s="1186"/>
      <c r="HC2340" s="1186"/>
      <c r="HD2340" s="1186"/>
      <c r="HE2340" s="1186"/>
      <c r="HF2340" s="1186"/>
      <c r="HG2340" s="1186"/>
      <c r="HH2340" s="1186"/>
      <c r="HI2340" s="1186"/>
      <c r="HJ2340" s="1186"/>
      <c r="HK2340" s="1186"/>
      <c r="HL2340" s="1186"/>
      <c r="HM2340" s="1186"/>
      <c r="HN2340" s="1186"/>
      <c r="HO2340" s="1186"/>
      <c r="HP2340" s="1186"/>
      <c r="HQ2340" s="1186"/>
      <c r="HR2340" s="1186"/>
      <c r="HS2340" s="1186"/>
      <c r="HT2340" s="1186"/>
      <c r="HU2340" s="1186"/>
      <c r="HV2340" s="1186"/>
      <c r="HW2340" s="1186"/>
      <c r="HX2340" s="1186"/>
      <c r="HY2340" s="1186"/>
      <c r="HZ2340" s="1186"/>
      <c r="IA2340" s="1186"/>
      <c r="IB2340" s="1186"/>
    </row>
    <row r="2341" spans="1:236" s="1185" customFormat="1">
      <c r="A2341" s="1540"/>
      <c r="B2341" s="1541"/>
      <c r="C2341" s="1542"/>
      <c r="D2341" s="1543"/>
      <c r="E2341" s="1186"/>
      <c r="F2341" s="1544"/>
      <c r="G2341" s="1604"/>
      <c r="H2341" s="1604"/>
      <c r="I2341" s="1186"/>
      <c r="J2341" s="1186"/>
      <c r="K2341" s="1186"/>
      <c r="L2341" s="1186"/>
      <c r="M2341" s="1186"/>
      <c r="N2341" s="1186"/>
      <c r="O2341" s="1186"/>
      <c r="P2341" s="1186"/>
      <c r="Q2341" s="1186"/>
      <c r="R2341" s="1186"/>
      <c r="S2341" s="1186"/>
      <c r="T2341" s="1186"/>
      <c r="U2341" s="1186"/>
      <c r="V2341" s="1186"/>
      <c r="W2341" s="1186"/>
      <c r="X2341" s="1186"/>
      <c r="Y2341" s="1186"/>
      <c r="Z2341" s="1186"/>
      <c r="AA2341" s="1186"/>
      <c r="AB2341" s="1186"/>
      <c r="AC2341" s="1186"/>
      <c r="AD2341" s="1186"/>
      <c r="AE2341" s="1186"/>
      <c r="AF2341" s="1186"/>
      <c r="AG2341" s="1186"/>
      <c r="AH2341" s="1186"/>
      <c r="AI2341" s="1186"/>
      <c r="AJ2341" s="1186"/>
      <c r="AK2341" s="1186"/>
      <c r="AL2341" s="1186"/>
      <c r="AM2341" s="1186"/>
      <c r="AN2341" s="1186"/>
      <c r="AO2341" s="1186"/>
      <c r="AP2341" s="1186"/>
      <c r="AQ2341" s="1186"/>
      <c r="AR2341" s="1186"/>
      <c r="AS2341" s="1186"/>
      <c r="AT2341" s="1186"/>
      <c r="AU2341" s="1186"/>
      <c r="AV2341" s="1186"/>
      <c r="AW2341" s="1186"/>
      <c r="AX2341" s="1186"/>
      <c r="AY2341" s="1186"/>
      <c r="AZ2341" s="1186"/>
      <c r="BA2341" s="1186"/>
      <c r="BB2341" s="1186"/>
      <c r="BC2341" s="1186"/>
      <c r="BD2341" s="1186"/>
      <c r="BE2341" s="1186"/>
      <c r="BF2341" s="1186"/>
      <c r="BG2341" s="1186"/>
      <c r="BH2341" s="1186"/>
      <c r="BI2341" s="1186"/>
      <c r="BJ2341" s="1186"/>
      <c r="BK2341" s="1186"/>
      <c r="BL2341" s="1186"/>
      <c r="BM2341" s="1186"/>
      <c r="BN2341" s="1186"/>
      <c r="BO2341" s="1186"/>
      <c r="BP2341" s="1186"/>
      <c r="BQ2341" s="1186"/>
      <c r="BR2341" s="1186"/>
      <c r="BS2341" s="1186"/>
      <c r="BT2341" s="1186"/>
      <c r="BU2341" s="1186"/>
      <c r="BV2341" s="1186"/>
      <c r="BW2341" s="1186"/>
      <c r="BX2341" s="1186"/>
      <c r="BY2341" s="1186"/>
      <c r="BZ2341" s="1186"/>
      <c r="CA2341" s="1186"/>
      <c r="CB2341" s="1186"/>
      <c r="CC2341" s="1186"/>
      <c r="CD2341" s="1186"/>
      <c r="CE2341" s="1186"/>
      <c r="CF2341" s="1186"/>
      <c r="CG2341" s="1186"/>
      <c r="CH2341" s="1186"/>
      <c r="CI2341" s="1186"/>
      <c r="CJ2341" s="1186"/>
      <c r="CK2341" s="1186"/>
      <c r="CL2341" s="1186"/>
      <c r="CM2341" s="1186"/>
      <c r="CN2341" s="1186"/>
      <c r="CO2341" s="1186"/>
      <c r="CP2341" s="1186"/>
      <c r="CQ2341" s="1186"/>
      <c r="CR2341" s="1186"/>
      <c r="CS2341" s="1186"/>
      <c r="CT2341" s="1186"/>
      <c r="CU2341" s="1186"/>
      <c r="CV2341" s="1186"/>
      <c r="CW2341" s="1186"/>
      <c r="CX2341" s="1186"/>
      <c r="CY2341" s="1186"/>
      <c r="CZ2341" s="1186"/>
      <c r="DA2341" s="1186"/>
      <c r="DB2341" s="1186"/>
      <c r="DC2341" s="1186"/>
      <c r="DD2341" s="1186"/>
      <c r="DE2341" s="1186"/>
      <c r="DF2341" s="1186"/>
      <c r="DG2341" s="1186"/>
      <c r="DH2341" s="1186"/>
      <c r="DI2341" s="1186"/>
      <c r="DJ2341" s="1186"/>
      <c r="DK2341" s="1186"/>
      <c r="DL2341" s="1186"/>
      <c r="DM2341" s="1186"/>
      <c r="DN2341" s="1186"/>
      <c r="DO2341" s="1186"/>
      <c r="DP2341" s="1186"/>
      <c r="DQ2341" s="1186"/>
      <c r="DR2341" s="1186"/>
      <c r="DS2341" s="1186"/>
      <c r="DT2341" s="1186"/>
      <c r="DU2341" s="1186"/>
      <c r="DV2341" s="1186"/>
      <c r="DW2341" s="1186"/>
      <c r="DX2341" s="1186"/>
      <c r="DY2341" s="1186"/>
      <c r="DZ2341" s="1186"/>
      <c r="EA2341" s="1186"/>
      <c r="EB2341" s="1186"/>
      <c r="EC2341" s="1186"/>
      <c r="ED2341" s="1186"/>
      <c r="EE2341" s="1186"/>
      <c r="EF2341" s="1186"/>
      <c r="EG2341" s="1186"/>
      <c r="EH2341" s="1186"/>
      <c r="EI2341" s="1186"/>
      <c r="EJ2341" s="1186"/>
      <c r="EK2341" s="1186"/>
      <c r="EL2341" s="1186"/>
      <c r="EM2341" s="1186"/>
      <c r="EN2341" s="1186"/>
      <c r="EO2341" s="1186"/>
      <c r="EP2341" s="1186"/>
      <c r="EQ2341" s="1186"/>
      <c r="ER2341" s="1186"/>
      <c r="ES2341" s="1186"/>
      <c r="ET2341" s="1186"/>
      <c r="EU2341" s="1186"/>
      <c r="EV2341" s="1186"/>
      <c r="EW2341" s="1186"/>
      <c r="EX2341" s="1186"/>
      <c r="EY2341" s="1186"/>
      <c r="EZ2341" s="1186"/>
      <c r="FA2341" s="1186"/>
      <c r="FB2341" s="1186"/>
      <c r="FC2341" s="1186"/>
      <c r="FD2341" s="1186"/>
      <c r="FE2341" s="1186"/>
      <c r="FF2341" s="1186"/>
      <c r="FG2341" s="1186"/>
      <c r="FH2341" s="1186"/>
      <c r="FI2341" s="1186"/>
      <c r="FJ2341" s="1186"/>
      <c r="FK2341" s="1186"/>
      <c r="FL2341" s="1186"/>
      <c r="FM2341" s="1186"/>
      <c r="FN2341" s="1186"/>
      <c r="FO2341" s="1186"/>
      <c r="FP2341" s="1186"/>
      <c r="FQ2341" s="1186"/>
      <c r="FR2341" s="1186"/>
      <c r="FS2341" s="1186"/>
      <c r="FT2341" s="1186"/>
      <c r="FU2341" s="1186"/>
      <c r="FV2341" s="1186"/>
      <c r="FW2341" s="1186"/>
      <c r="FX2341" s="1186"/>
      <c r="FY2341" s="1186"/>
      <c r="FZ2341" s="1186"/>
      <c r="GA2341" s="1186"/>
      <c r="GB2341" s="1186"/>
      <c r="GC2341" s="1186"/>
      <c r="GD2341" s="1186"/>
      <c r="GE2341" s="1186"/>
      <c r="GF2341" s="1186"/>
      <c r="GG2341" s="1186"/>
      <c r="GH2341" s="1186"/>
      <c r="GI2341" s="1186"/>
      <c r="GJ2341" s="1186"/>
      <c r="GK2341" s="1186"/>
      <c r="GL2341" s="1186"/>
      <c r="GM2341" s="1186"/>
      <c r="GN2341" s="1186"/>
      <c r="GO2341" s="1186"/>
      <c r="GP2341" s="1186"/>
      <c r="GQ2341" s="1186"/>
      <c r="GR2341" s="1186"/>
      <c r="GS2341" s="1186"/>
      <c r="GT2341" s="1186"/>
      <c r="GU2341" s="1186"/>
      <c r="GV2341" s="1186"/>
      <c r="GW2341" s="1186"/>
      <c r="GX2341" s="1186"/>
      <c r="GY2341" s="1186"/>
      <c r="GZ2341" s="1186"/>
      <c r="HA2341" s="1186"/>
      <c r="HB2341" s="1186"/>
      <c r="HC2341" s="1186"/>
      <c r="HD2341" s="1186"/>
      <c r="HE2341" s="1186"/>
      <c r="HF2341" s="1186"/>
      <c r="HG2341" s="1186"/>
      <c r="HH2341" s="1186"/>
      <c r="HI2341" s="1186"/>
      <c r="HJ2341" s="1186"/>
      <c r="HK2341" s="1186"/>
      <c r="HL2341" s="1186"/>
      <c r="HM2341" s="1186"/>
      <c r="HN2341" s="1186"/>
      <c r="HO2341" s="1186"/>
      <c r="HP2341" s="1186"/>
      <c r="HQ2341" s="1186"/>
      <c r="HR2341" s="1186"/>
      <c r="HS2341" s="1186"/>
      <c r="HT2341" s="1186"/>
      <c r="HU2341" s="1186"/>
      <c r="HV2341" s="1186"/>
      <c r="HW2341" s="1186"/>
      <c r="HX2341" s="1186"/>
      <c r="HY2341" s="1186"/>
      <c r="HZ2341" s="1186"/>
      <c r="IA2341" s="1186"/>
      <c r="IB2341" s="1186"/>
    </row>
    <row r="2342" spans="1:236" s="1185" customFormat="1">
      <c r="A2342" s="1540"/>
      <c r="B2342" s="1541"/>
      <c r="C2342" s="1542"/>
      <c r="D2342" s="1543"/>
      <c r="E2342" s="1186"/>
      <c r="F2342" s="1544"/>
      <c r="G2342" s="1604"/>
      <c r="H2342" s="1604"/>
      <c r="I2342" s="1186"/>
      <c r="J2342" s="1186"/>
      <c r="K2342" s="1186"/>
      <c r="L2342" s="1186"/>
      <c r="M2342" s="1186"/>
      <c r="N2342" s="1186"/>
      <c r="O2342" s="1186"/>
      <c r="P2342" s="1186"/>
      <c r="Q2342" s="1186"/>
      <c r="R2342" s="1186"/>
      <c r="S2342" s="1186"/>
      <c r="T2342" s="1186"/>
      <c r="U2342" s="1186"/>
      <c r="V2342" s="1186"/>
      <c r="W2342" s="1186"/>
      <c r="X2342" s="1186"/>
      <c r="Y2342" s="1186"/>
      <c r="Z2342" s="1186"/>
      <c r="AA2342" s="1186"/>
      <c r="AB2342" s="1186"/>
      <c r="AC2342" s="1186"/>
      <c r="AD2342" s="1186"/>
      <c r="AE2342" s="1186"/>
      <c r="AF2342" s="1186"/>
      <c r="AG2342" s="1186"/>
      <c r="AH2342" s="1186"/>
      <c r="AI2342" s="1186"/>
      <c r="AJ2342" s="1186"/>
      <c r="AK2342" s="1186"/>
      <c r="AL2342" s="1186"/>
      <c r="AM2342" s="1186"/>
      <c r="AN2342" s="1186"/>
      <c r="AO2342" s="1186"/>
      <c r="AP2342" s="1186"/>
      <c r="AQ2342" s="1186"/>
      <c r="AR2342" s="1186"/>
      <c r="AS2342" s="1186"/>
      <c r="AT2342" s="1186"/>
      <c r="AU2342" s="1186"/>
      <c r="AV2342" s="1186"/>
      <c r="AW2342" s="1186"/>
      <c r="AX2342" s="1186"/>
      <c r="AY2342" s="1186"/>
      <c r="AZ2342" s="1186"/>
      <c r="BA2342" s="1186"/>
      <c r="BB2342" s="1186"/>
      <c r="BC2342" s="1186"/>
      <c r="BD2342" s="1186"/>
      <c r="BE2342" s="1186"/>
      <c r="BF2342" s="1186"/>
      <c r="BG2342" s="1186"/>
      <c r="BH2342" s="1186"/>
      <c r="BI2342" s="1186"/>
      <c r="BJ2342" s="1186"/>
      <c r="BK2342" s="1186"/>
      <c r="BL2342" s="1186"/>
      <c r="BM2342" s="1186"/>
      <c r="BN2342" s="1186"/>
      <c r="BO2342" s="1186"/>
      <c r="BP2342" s="1186"/>
      <c r="BQ2342" s="1186"/>
      <c r="BR2342" s="1186"/>
      <c r="BS2342" s="1186"/>
      <c r="BT2342" s="1186"/>
      <c r="BU2342" s="1186"/>
      <c r="BV2342" s="1186"/>
      <c r="BW2342" s="1186"/>
      <c r="BX2342" s="1186"/>
      <c r="BY2342" s="1186"/>
      <c r="BZ2342" s="1186"/>
      <c r="CA2342" s="1186"/>
      <c r="CB2342" s="1186"/>
      <c r="CC2342" s="1186"/>
      <c r="CD2342" s="1186"/>
      <c r="CE2342" s="1186"/>
      <c r="CF2342" s="1186"/>
      <c r="CG2342" s="1186"/>
      <c r="CH2342" s="1186"/>
      <c r="CI2342" s="1186"/>
      <c r="CJ2342" s="1186"/>
      <c r="CK2342" s="1186"/>
      <c r="CL2342" s="1186"/>
      <c r="CM2342" s="1186"/>
      <c r="CN2342" s="1186"/>
      <c r="CO2342" s="1186"/>
      <c r="CP2342" s="1186"/>
      <c r="CQ2342" s="1186"/>
      <c r="CR2342" s="1186"/>
      <c r="CS2342" s="1186"/>
      <c r="CT2342" s="1186"/>
      <c r="CU2342" s="1186"/>
      <c r="CV2342" s="1186"/>
      <c r="CW2342" s="1186"/>
      <c r="CX2342" s="1186"/>
      <c r="CY2342" s="1186"/>
      <c r="CZ2342" s="1186"/>
      <c r="DA2342" s="1186"/>
      <c r="DB2342" s="1186"/>
      <c r="DC2342" s="1186"/>
      <c r="DD2342" s="1186"/>
      <c r="DE2342" s="1186"/>
      <c r="DF2342" s="1186"/>
      <c r="DG2342" s="1186"/>
      <c r="DH2342" s="1186"/>
      <c r="DI2342" s="1186"/>
      <c r="DJ2342" s="1186"/>
      <c r="DK2342" s="1186"/>
      <c r="DL2342" s="1186"/>
      <c r="DM2342" s="1186"/>
      <c r="DN2342" s="1186"/>
      <c r="DO2342" s="1186"/>
      <c r="DP2342" s="1186"/>
      <c r="DQ2342" s="1186"/>
      <c r="DR2342" s="1186"/>
      <c r="DS2342" s="1186"/>
      <c r="DT2342" s="1186"/>
      <c r="DU2342" s="1186"/>
      <c r="DV2342" s="1186"/>
      <c r="DW2342" s="1186"/>
      <c r="DX2342" s="1186"/>
      <c r="DY2342" s="1186"/>
      <c r="DZ2342" s="1186"/>
      <c r="EA2342" s="1186"/>
      <c r="EB2342" s="1186"/>
      <c r="EC2342" s="1186"/>
      <c r="ED2342" s="1186"/>
      <c r="EE2342" s="1186"/>
      <c r="EF2342" s="1186"/>
      <c r="EG2342" s="1186"/>
      <c r="EH2342" s="1186"/>
      <c r="EI2342" s="1186"/>
      <c r="EJ2342" s="1186"/>
      <c r="EK2342" s="1186"/>
      <c r="EL2342" s="1186"/>
      <c r="EM2342" s="1186"/>
      <c r="EN2342" s="1186"/>
      <c r="EO2342" s="1186"/>
      <c r="EP2342" s="1186"/>
      <c r="EQ2342" s="1186"/>
      <c r="ER2342" s="1186"/>
      <c r="ES2342" s="1186"/>
      <c r="ET2342" s="1186"/>
      <c r="EU2342" s="1186"/>
      <c r="EV2342" s="1186"/>
      <c r="EW2342" s="1186"/>
      <c r="EX2342" s="1186"/>
      <c r="EY2342" s="1186"/>
      <c r="EZ2342" s="1186"/>
      <c r="FA2342" s="1186"/>
      <c r="FB2342" s="1186"/>
      <c r="FC2342" s="1186"/>
      <c r="FD2342" s="1186"/>
      <c r="FE2342" s="1186"/>
      <c r="FF2342" s="1186"/>
      <c r="FG2342" s="1186"/>
      <c r="FH2342" s="1186"/>
      <c r="FI2342" s="1186"/>
      <c r="FJ2342" s="1186"/>
      <c r="FK2342" s="1186"/>
      <c r="FL2342" s="1186"/>
      <c r="FM2342" s="1186"/>
      <c r="FN2342" s="1186"/>
      <c r="FO2342" s="1186"/>
      <c r="FP2342" s="1186"/>
      <c r="FQ2342" s="1186"/>
      <c r="FR2342" s="1186"/>
      <c r="FS2342" s="1186"/>
      <c r="FT2342" s="1186"/>
      <c r="FU2342" s="1186"/>
      <c r="FV2342" s="1186"/>
      <c r="FW2342" s="1186"/>
      <c r="FX2342" s="1186"/>
      <c r="FY2342" s="1186"/>
      <c r="FZ2342" s="1186"/>
      <c r="GA2342" s="1186"/>
      <c r="GB2342" s="1186"/>
      <c r="GC2342" s="1186"/>
      <c r="GD2342" s="1186"/>
      <c r="GE2342" s="1186"/>
      <c r="GF2342" s="1186"/>
      <c r="GG2342" s="1186"/>
      <c r="GH2342" s="1186"/>
      <c r="GI2342" s="1186"/>
      <c r="GJ2342" s="1186"/>
      <c r="GK2342" s="1186"/>
      <c r="GL2342" s="1186"/>
      <c r="GM2342" s="1186"/>
      <c r="GN2342" s="1186"/>
      <c r="GO2342" s="1186"/>
      <c r="GP2342" s="1186"/>
      <c r="GQ2342" s="1186"/>
      <c r="GR2342" s="1186"/>
      <c r="GS2342" s="1186"/>
      <c r="GT2342" s="1186"/>
      <c r="GU2342" s="1186"/>
      <c r="GV2342" s="1186"/>
      <c r="GW2342" s="1186"/>
      <c r="GX2342" s="1186"/>
      <c r="GY2342" s="1186"/>
      <c r="GZ2342" s="1186"/>
      <c r="HA2342" s="1186"/>
      <c r="HB2342" s="1186"/>
      <c r="HC2342" s="1186"/>
      <c r="HD2342" s="1186"/>
      <c r="HE2342" s="1186"/>
      <c r="HF2342" s="1186"/>
      <c r="HG2342" s="1186"/>
      <c r="HH2342" s="1186"/>
      <c r="HI2342" s="1186"/>
      <c r="HJ2342" s="1186"/>
      <c r="HK2342" s="1186"/>
      <c r="HL2342" s="1186"/>
      <c r="HM2342" s="1186"/>
      <c r="HN2342" s="1186"/>
      <c r="HO2342" s="1186"/>
      <c r="HP2342" s="1186"/>
      <c r="HQ2342" s="1186"/>
      <c r="HR2342" s="1186"/>
      <c r="HS2342" s="1186"/>
      <c r="HT2342" s="1186"/>
      <c r="HU2342" s="1186"/>
      <c r="HV2342" s="1186"/>
      <c r="HW2342" s="1186"/>
      <c r="HX2342" s="1186"/>
      <c r="HY2342" s="1186"/>
      <c r="HZ2342" s="1186"/>
      <c r="IA2342" s="1186"/>
      <c r="IB2342" s="1186"/>
    </row>
    <row r="2343" spans="1:236" s="1185" customFormat="1">
      <c r="A2343" s="1540"/>
      <c r="B2343" s="1541"/>
      <c r="C2343" s="1542"/>
      <c r="D2343" s="1543"/>
      <c r="E2343" s="1186"/>
      <c r="F2343" s="1544"/>
      <c r="G2343" s="1604"/>
      <c r="H2343" s="1604"/>
      <c r="I2343" s="1186"/>
      <c r="J2343" s="1186"/>
      <c r="K2343" s="1186"/>
      <c r="L2343" s="1186"/>
      <c r="M2343" s="1186"/>
      <c r="N2343" s="1186"/>
      <c r="O2343" s="1186"/>
      <c r="P2343" s="1186"/>
      <c r="Q2343" s="1186"/>
      <c r="R2343" s="1186"/>
      <c r="S2343" s="1186"/>
      <c r="T2343" s="1186"/>
      <c r="U2343" s="1186"/>
      <c r="V2343" s="1186"/>
      <c r="W2343" s="1186"/>
      <c r="X2343" s="1186"/>
      <c r="Y2343" s="1186"/>
      <c r="Z2343" s="1186"/>
      <c r="AA2343" s="1186"/>
      <c r="AB2343" s="1186"/>
      <c r="AC2343" s="1186"/>
      <c r="AD2343" s="1186"/>
      <c r="AE2343" s="1186"/>
      <c r="AF2343" s="1186"/>
      <c r="AG2343" s="1186"/>
      <c r="AH2343" s="1186"/>
      <c r="AI2343" s="1186"/>
      <c r="AJ2343" s="1186"/>
      <c r="AK2343" s="1186"/>
      <c r="AL2343" s="1186"/>
      <c r="AM2343" s="1186"/>
      <c r="AN2343" s="1186"/>
      <c r="AO2343" s="1186"/>
      <c r="AP2343" s="1186"/>
      <c r="AQ2343" s="1186"/>
      <c r="AR2343" s="1186"/>
      <c r="AS2343" s="1186"/>
      <c r="AT2343" s="1186"/>
      <c r="AU2343" s="1186"/>
      <c r="AV2343" s="1186"/>
      <c r="AW2343" s="1186"/>
      <c r="AX2343" s="1186"/>
      <c r="AY2343" s="1186"/>
      <c r="AZ2343" s="1186"/>
      <c r="BA2343" s="1186"/>
      <c r="BB2343" s="1186"/>
      <c r="BC2343" s="1186"/>
      <c r="BD2343" s="1186"/>
      <c r="BE2343" s="1186"/>
      <c r="BF2343" s="1186"/>
      <c r="BG2343" s="1186"/>
      <c r="BH2343" s="1186"/>
      <c r="BI2343" s="1186"/>
      <c r="BJ2343" s="1186"/>
      <c r="BK2343" s="1186"/>
      <c r="BL2343" s="1186"/>
      <c r="BM2343" s="1186"/>
      <c r="BN2343" s="1186"/>
      <c r="BO2343" s="1186"/>
      <c r="BP2343" s="1186"/>
      <c r="BQ2343" s="1186"/>
      <c r="BR2343" s="1186"/>
      <c r="BS2343" s="1186"/>
      <c r="BT2343" s="1186"/>
      <c r="BU2343" s="1186"/>
      <c r="BV2343" s="1186"/>
      <c r="BW2343" s="1186"/>
      <c r="BX2343" s="1186"/>
      <c r="BY2343" s="1186"/>
      <c r="BZ2343" s="1186"/>
      <c r="CA2343" s="1186"/>
      <c r="CB2343" s="1186"/>
      <c r="CC2343" s="1186"/>
      <c r="CD2343" s="1186"/>
      <c r="CE2343" s="1186"/>
      <c r="CF2343" s="1186"/>
      <c r="CG2343" s="1186"/>
      <c r="CH2343" s="1186"/>
      <c r="CI2343" s="1186"/>
      <c r="CJ2343" s="1186"/>
      <c r="CK2343" s="1186"/>
      <c r="CL2343" s="1186"/>
      <c r="CM2343" s="1186"/>
      <c r="CN2343" s="1186"/>
      <c r="CO2343" s="1186"/>
      <c r="CP2343" s="1186"/>
      <c r="CQ2343" s="1186"/>
      <c r="CR2343" s="1186"/>
      <c r="CS2343" s="1186"/>
      <c r="CT2343" s="1186"/>
      <c r="CU2343" s="1186"/>
      <c r="CV2343" s="1186"/>
      <c r="CW2343" s="1186"/>
      <c r="CX2343" s="1186"/>
      <c r="CY2343" s="1186"/>
      <c r="CZ2343" s="1186"/>
      <c r="DA2343" s="1186"/>
      <c r="DB2343" s="1186"/>
      <c r="DC2343" s="1186"/>
      <c r="DD2343" s="1186"/>
      <c r="DE2343" s="1186"/>
      <c r="DF2343" s="1186"/>
      <c r="DG2343" s="1186"/>
      <c r="DH2343" s="1186"/>
      <c r="DI2343" s="1186"/>
      <c r="DJ2343" s="1186"/>
      <c r="DK2343" s="1186"/>
      <c r="DL2343" s="1186"/>
      <c r="DM2343" s="1186"/>
      <c r="DN2343" s="1186"/>
      <c r="DO2343" s="1186"/>
      <c r="DP2343" s="1186"/>
      <c r="DQ2343" s="1186"/>
      <c r="DR2343" s="1186"/>
      <c r="DS2343" s="1186"/>
      <c r="DT2343" s="1186"/>
      <c r="DU2343" s="1186"/>
      <c r="DV2343" s="1186"/>
      <c r="DW2343" s="1186"/>
      <c r="DX2343" s="1186"/>
      <c r="DY2343" s="1186"/>
      <c r="DZ2343" s="1186"/>
      <c r="EA2343" s="1186"/>
      <c r="EB2343" s="1186"/>
      <c r="EC2343" s="1186"/>
      <c r="ED2343" s="1186"/>
      <c r="EE2343" s="1186"/>
      <c r="EF2343" s="1186"/>
      <c r="EG2343" s="1186"/>
      <c r="EH2343" s="1186"/>
      <c r="EI2343" s="1186"/>
      <c r="EJ2343" s="1186"/>
      <c r="EK2343" s="1186"/>
      <c r="EL2343" s="1186"/>
      <c r="EM2343" s="1186"/>
      <c r="EN2343" s="1186"/>
      <c r="EO2343" s="1186"/>
      <c r="EP2343" s="1186"/>
      <c r="EQ2343" s="1186"/>
      <c r="ER2343" s="1186"/>
      <c r="ES2343" s="1186"/>
      <c r="ET2343" s="1186"/>
      <c r="EU2343" s="1186"/>
      <c r="EV2343" s="1186"/>
      <c r="EW2343" s="1186"/>
      <c r="EX2343" s="1186"/>
      <c r="EY2343" s="1186"/>
      <c r="EZ2343" s="1186"/>
      <c r="FA2343" s="1186"/>
      <c r="FB2343" s="1186"/>
      <c r="FC2343" s="1186"/>
      <c r="FD2343" s="1186"/>
      <c r="FE2343" s="1186"/>
      <c r="FF2343" s="1186"/>
      <c r="FG2343" s="1186"/>
      <c r="FH2343" s="1186"/>
      <c r="FI2343" s="1186"/>
      <c r="FJ2343" s="1186"/>
      <c r="FK2343" s="1186"/>
      <c r="FL2343" s="1186"/>
      <c r="FM2343" s="1186"/>
      <c r="FN2343" s="1186"/>
      <c r="FO2343" s="1186"/>
      <c r="FP2343" s="1186"/>
      <c r="FQ2343" s="1186"/>
      <c r="FR2343" s="1186"/>
      <c r="FS2343" s="1186"/>
      <c r="FT2343" s="1186"/>
      <c r="FU2343" s="1186"/>
      <c r="FV2343" s="1186"/>
      <c r="FW2343" s="1186"/>
      <c r="FX2343" s="1186"/>
      <c r="FY2343" s="1186"/>
      <c r="FZ2343" s="1186"/>
      <c r="GA2343" s="1186"/>
      <c r="GB2343" s="1186"/>
      <c r="GC2343" s="1186"/>
      <c r="GD2343" s="1186"/>
      <c r="GE2343" s="1186"/>
      <c r="GF2343" s="1186"/>
      <c r="GG2343" s="1186"/>
      <c r="GH2343" s="1186"/>
      <c r="GI2343" s="1186"/>
      <c r="GJ2343" s="1186"/>
      <c r="GK2343" s="1186"/>
      <c r="GL2343" s="1186"/>
      <c r="GM2343" s="1186"/>
      <c r="GN2343" s="1186"/>
      <c r="GO2343" s="1186"/>
      <c r="GP2343" s="1186"/>
      <c r="GQ2343" s="1186"/>
      <c r="GR2343" s="1186"/>
      <c r="GS2343" s="1186"/>
      <c r="GT2343" s="1186"/>
      <c r="GU2343" s="1186"/>
      <c r="GV2343" s="1186"/>
      <c r="GW2343" s="1186"/>
      <c r="GX2343" s="1186"/>
      <c r="GY2343" s="1186"/>
      <c r="GZ2343" s="1186"/>
      <c r="HA2343" s="1186"/>
      <c r="HB2343" s="1186"/>
      <c r="HC2343" s="1186"/>
      <c r="HD2343" s="1186"/>
      <c r="HE2343" s="1186"/>
      <c r="HF2343" s="1186"/>
      <c r="HG2343" s="1186"/>
      <c r="HH2343" s="1186"/>
      <c r="HI2343" s="1186"/>
      <c r="HJ2343" s="1186"/>
      <c r="HK2343" s="1186"/>
      <c r="HL2343" s="1186"/>
      <c r="HM2343" s="1186"/>
      <c r="HN2343" s="1186"/>
      <c r="HO2343" s="1186"/>
      <c r="HP2343" s="1186"/>
      <c r="HQ2343" s="1186"/>
      <c r="HR2343" s="1186"/>
      <c r="HS2343" s="1186"/>
      <c r="HT2343" s="1186"/>
      <c r="HU2343" s="1186"/>
      <c r="HV2343" s="1186"/>
      <c r="HW2343" s="1186"/>
      <c r="HX2343" s="1186"/>
      <c r="HY2343" s="1186"/>
      <c r="HZ2343" s="1186"/>
      <c r="IA2343" s="1186"/>
      <c r="IB2343" s="1186"/>
    </row>
    <row r="2344" spans="1:236" s="1185" customFormat="1">
      <c r="A2344" s="1540"/>
      <c r="B2344" s="1541"/>
      <c r="C2344" s="1542"/>
      <c r="D2344" s="1543"/>
      <c r="E2344" s="1186"/>
      <c r="F2344" s="1544"/>
      <c r="G2344" s="1604"/>
      <c r="H2344" s="1604"/>
      <c r="I2344" s="1186"/>
      <c r="J2344" s="1186"/>
      <c r="K2344" s="1186"/>
      <c r="L2344" s="1186"/>
      <c r="M2344" s="1186"/>
      <c r="N2344" s="1186"/>
      <c r="O2344" s="1186"/>
      <c r="P2344" s="1186"/>
      <c r="Q2344" s="1186"/>
      <c r="R2344" s="1186"/>
      <c r="S2344" s="1186"/>
      <c r="T2344" s="1186"/>
      <c r="U2344" s="1186"/>
      <c r="V2344" s="1186"/>
      <c r="W2344" s="1186"/>
      <c r="X2344" s="1186"/>
      <c r="Y2344" s="1186"/>
      <c r="Z2344" s="1186"/>
      <c r="AA2344" s="1186"/>
      <c r="AB2344" s="1186"/>
      <c r="AC2344" s="1186"/>
      <c r="AD2344" s="1186"/>
      <c r="AE2344" s="1186"/>
      <c r="AF2344" s="1186"/>
      <c r="AG2344" s="1186"/>
      <c r="AH2344" s="1186"/>
      <c r="AI2344" s="1186"/>
      <c r="AJ2344" s="1186"/>
      <c r="AK2344" s="1186"/>
      <c r="AL2344" s="1186"/>
      <c r="AM2344" s="1186"/>
      <c r="AN2344" s="1186"/>
      <c r="AO2344" s="1186"/>
      <c r="AP2344" s="1186"/>
      <c r="AQ2344" s="1186"/>
      <c r="AR2344" s="1186"/>
      <c r="AS2344" s="1186"/>
      <c r="AT2344" s="1186"/>
      <c r="AU2344" s="1186"/>
      <c r="AV2344" s="1186"/>
      <c r="AW2344" s="1186"/>
      <c r="AX2344" s="1186"/>
      <c r="AY2344" s="1186"/>
      <c r="AZ2344" s="1186"/>
      <c r="BA2344" s="1186"/>
      <c r="BB2344" s="1186"/>
      <c r="BC2344" s="1186"/>
      <c r="BD2344" s="1186"/>
      <c r="BE2344" s="1186"/>
      <c r="BF2344" s="1186"/>
      <c r="BG2344" s="1186"/>
      <c r="BH2344" s="1186"/>
      <c r="BI2344" s="1186"/>
      <c r="BJ2344" s="1186"/>
      <c r="BK2344" s="1186"/>
      <c r="BL2344" s="1186"/>
      <c r="BM2344" s="1186"/>
      <c r="BN2344" s="1186"/>
      <c r="BO2344" s="1186"/>
      <c r="BP2344" s="1186"/>
      <c r="BQ2344" s="1186"/>
      <c r="BR2344" s="1186"/>
      <c r="BS2344" s="1186"/>
      <c r="BT2344" s="1186"/>
      <c r="BU2344" s="1186"/>
      <c r="BV2344" s="1186"/>
      <c r="BW2344" s="1186"/>
      <c r="BX2344" s="1186"/>
      <c r="BY2344" s="1186"/>
      <c r="BZ2344" s="1186"/>
      <c r="CA2344" s="1186"/>
      <c r="CB2344" s="1186"/>
      <c r="CC2344" s="1186"/>
      <c r="CD2344" s="1186"/>
      <c r="CE2344" s="1186"/>
      <c r="CF2344" s="1186"/>
      <c r="CG2344" s="1186"/>
      <c r="CH2344" s="1186"/>
      <c r="CI2344" s="1186"/>
      <c r="CJ2344" s="1186"/>
      <c r="CK2344" s="1186"/>
      <c r="CL2344" s="1186"/>
      <c r="CM2344" s="1186"/>
      <c r="CN2344" s="1186"/>
      <c r="CO2344" s="1186"/>
      <c r="CP2344" s="1186"/>
      <c r="CQ2344" s="1186"/>
      <c r="CR2344" s="1186"/>
      <c r="CS2344" s="1186"/>
      <c r="CT2344" s="1186"/>
      <c r="CU2344" s="1186"/>
      <c r="CV2344" s="1186"/>
      <c r="CW2344" s="1186"/>
      <c r="CX2344" s="1186"/>
      <c r="CY2344" s="1186"/>
      <c r="CZ2344" s="1186"/>
      <c r="DA2344" s="1186"/>
      <c r="DB2344" s="1186"/>
      <c r="DC2344" s="1186"/>
      <c r="DD2344" s="1186"/>
      <c r="DE2344" s="1186"/>
      <c r="DF2344" s="1186"/>
      <c r="DG2344" s="1186"/>
      <c r="DH2344" s="1186"/>
      <c r="DI2344" s="1186"/>
      <c r="DJ2344" s="1186"/>
      <c r="DK2344" s="1186"/>
      <c r="DL2344" s="1186"/>
      <c r="DM2344" s="1186"/>
      <c r="DN2344" s="1186"/>
      <c r="DO2344" s="1186"/>
      <c r="DP2344" s="1186"/>
      <c r="DQ2344" s="1186"/>
      <c r="DR2344" s="1186"/>
      <c r="DS2344" s="1186"/>
      <c r="DT2344" s="1186"/>
      <c r="DU2344" s="1186"/>
      <c r="DV2344" s="1186"/>
      <c r="DW2344" s="1186"/>
      <c r="DX2344" s="1186"/>
      <c r="DY2344" s="1186"/>
      <c r="DZ2344" s="1186"/>
      <c r="EA2344" s="1186"/>
      <c r="EB2344" s="1186"/>
      <c r="EC2344" s="1186"/>
      <c r="ED2344" s="1186"/>
      <c r="EE2344" s="1186"/>
      <c r="EF2344" s="1186"/>
      <c r="EG2344" s="1186"/>
      <c r="EH2344" s="1186"/>
      <c r="EI2344" s="1186"/>
      <c r="EJ2344" s="1186"/>
      <c r="EK2344" s="1186"/>
      <c r="EL2344" s="1186"/>
      <c r="EM2344" s="1186"/>
      <c r="EN2344" s="1186"/>
      <c r="EO2344" s="1186"/>
      <c r="EP2344" s="1186"/>
      <c r="EQ2344" s="1186"/>
      <c r="ER2344" s="1186"/>
      <c r="ES2344" s="1186"/>
      <c r="ET2344" s="1186"/>
      <c r="EU2344" s="1186"/>
      <c r="EV2344" s="1186"/>
      <c r="EW2344" s="1186"/>
      <c r="EX2344" s="1186"/>
      <c r="EY2344" s="1186"/>
      <c r="EZ2344" s="1186"/>
      <c r="FA2344" s="1186"/>
      <c r="FB2344" s="1186"/>
      <c r="FC2344" s="1186"/>
      <c r="FD2344" s="1186"/>
      <c r="FE2344" s="1186"/>
      <c r="FF2344" s="1186"/>
      <c r="FG2344" s="1186"/>
      <c r="FH2344" s="1186"/>
      <c r="FI2344" s="1186"/>
      <c r="FJ2344" s="1186"/>
      <c r="FK2344" s="1186"/>
      <c r="FL2344" s="1186"/>
      <c r="FM2344" s="1186"/>
      <c r="FN2344" s="1186"/>
      <c r="FO2344" s="1186"/>
      <c r="FP2344" s="1186"/>
      <c r="FQ2344" s="1186"/>
      <c r="FR2344" s="1186"/>
      <c r="FS2344" s="1186"/>
      <c r="FT2344" s="1186"/>
      <c r="FU2344" s="1186"/>
      <c r="FV2344" s="1186"/>
      <c r="FW2344" s="1186"/>
      <c r="FX2344" s="1186"/>
      <c r="FY2344" s="1186"/>
      <c r="FZ2344" s="1186"/>
      <c r="GA2344" s="1186"/>
      <c r="GB2344" s="1186"/>
      <c r="GC2344" s="1186"/>
      <c r="GD2344" s="1186"/>
      <c r="GE2344" s="1186"/>
      <c r="GF2344" s="1186"/>
      <c r="GG2344" s="1186"/>
      <c r="GH2344" s="1186"/>
      <c r="GI2344" s="1186"/>
      <c r="GJ2344" s="1186"/>
      <c r="GK2344" s="1186"/>
      <c r="GL2344" s="1186"/>
      <c r="GM2344" s="1186"/>
      <c r="GN2344" s="1186"/>
      <c r="GO2344" s="1186"/>
      <c r="GP2344" s="1186"/>
      <c r="GQ2344" s="1186"/>
      <c r="GR2344" s="1186"/>
      <c r="GS2344" s="1186"/>
      <c r="GT2344" s="1186"/>
      <c r="GU2344" s="1186"/>
      <c r="GV2344" s="1186"/>
      <c r="GW2344" s="1186"/>
      <c r="GX2344" s="1186"/>
      <c r="GY2344" s="1186"/>
      <c r="GZ2344" s="1186"/>
      <c r="HA2344" s="1186"/>
      <c r="HB2344" s="1186"/>
      <c r="HC2344" s="1186"/>
      <c r="HD2344" s="1186"/>
      <c r="HE2344" s="1186"/>
      <c r="HF2344" s="1186"/>
      <c r="HG2344" s="1186"/>
      <c r="HH2344" s="1186"/>
      <c r="HI2344" s="1186"/>
      <c r="HJ2344" s="1186"/>
      <c r="HK2344" s="1186"/>
      <c r="HL2344" s="1186"/>
      <c r="HM2344" s="1186"/>
      <c r="HN2344" s="1186"/>
      <c r="HO2344" s="1186"/>
      <c r="HP2344" s="1186"/>
      <c r="HQ2344" s="1186"/>
      <c r="HR2344" s="1186"/>
      <c r="HS2344" s="1186"/>
      <c r="HT2344" s="1186"/>
      <c r="HU2344" s="1186"/>
      <c r="HV2344" s="1186"/>
      <c r="HW2344" s="1186"/>
      <c r="HX2344" s="1186"/>
      <c r="HY2344" s="1186"/>
      <c r="HZ2344" s="1186"/>
      <c r="IA2344" s="1186"/>
      <c r="IB2344" s="1186"/>
    </row>
    <row r="2345" spans="1:236" s="1185" customFormat="1">
      <c r="A2345" s="1540"/>
      <c r="B2345" s="1541"/>
      <c r="C2345" s="1542"/>
      <c r="D2345" s="1543"/>
      <c r="E2345" s="1186"/>
      <c r="F2345" s="1544"/>
      <c r="G2345" s="1604"/>
      <c r="H2345" s="1604"/>
      <c r="I2345" s="1186"/>
      <c r="J2345" s="1186"/>
      <c r="K2345" s="1186"/>
      <c r="L2345" s="1186"/>
      <c r="M2345" s="1186"/>
      <c r="N2345" s="1186"/>
      <c r="O2345" s="1186"/>
      <c r="P2345" s="1186"/>
      <c r="Q2345" s="1186"/>
      <c r="R2345" s="1186"/>
      <c r="S2345" s="1186"/>
      <c r="T2345" s="1186"/>
      <c r="U2345" s="1186"/>
      <c r="V2345" s="1186"/>
      <c r="W2345" s="1186"/>
      <c r="X2345" s="1186"/>
      <c r="Y2345" s="1186"/>
      <c r="Z2345" s="1186"/>
      <c r="AA2345" s="1186"/>
      <c r="AB2345" s="1186"/>
      <c r="AC2345" s="1186"/>
      <c r="AD2345" s="1186"/>
      <c r="AE2345" s="1186"/>
      <c r="AF2345" s="1186"/>
      <c r="AG2345" s="1186"/>
      <c r="AH2345" s="1186"/>
      <c r="AI2345" s="1186"/>
      <c r="AJ2345" s="1186"/>
      <c r="AK2345" s="1186"/>
      <c r="AL2345" s="1186"/>
      <c r="AM2345" s="1186"/>
      <c r="AN2345" s="1186"/>
      <c r="AO2345" s="1186"/>
      <c r="AP2345" s="1186"/>
      <c r="AQ2345" s="1186"/>
      <c r="AR2345" s="1186"/>
      <c r="AS2345" s="1186"/>
      <c r="AT2345" s="1186"/>
      <c r="AU2345" s="1186"/>
      <c r="AV2345" s="1186"/>
      <c r="AW2345" s="1186"/>
      <c r="AX2345" s="1186"/>
      <c r="AY2345" s="1186"/>
      <c r="AZ2345" s="1186"/>
      <c r="BA2345" s="1186"/>
      <c r="BB2345" s="1186"/>
      <c r="BC2345" s="1186"/>
      <c r="BD2345" s="1186"/>
      <c r="BE2345" s="1186"/>
      <c r="BF2345" s="1186"/>
      <c r="BG2345" s="1186"/>
      <c r="BH2345" s="1186"/>
      <c r="BI2345" s="1186"/>
      <c r="BJ2345" s="1186"/>
      <c r="BK2345" s="1186"/>
      <c r="BL2345" s="1186"/>
      <c r="BM2345" s="1186"/>
      <c r="BN2345" s="1186"/>
      <c r="BO2345" s="1186"/>
      <c r="BP2345" s="1186"/>
      <c r="BQ2345" s="1186"/>
      <c r="BR2345" s="1186"/>
      <c r="BS2345" s="1186"/>
      <c r="BT2345" s="1186"/>
      <c r="BU2345" s="1186"/>
      <c r="BV2345" s="1186"/>
      <c r="BW2345" s="1186"/>
      <c r="BX2345" s="1186"/>
      <c r="BY2345" s="1186"/>
      <c r="BZ2345" s="1186"/>
      <c r="CA2345" s="1186"/>
      <c r="CB2345" s="1186"/>
      <c r="CC2345" s="1186"/>
      <c r="CD2345" s="1186"/>
      <c r="CE2345" s="1186"/>
      <c r="CF2345" s="1186"/>
      <c r="CG2345" s="1186"/>
      <c r="CH2345" s="1186"/>
      <c r="CI2345" s="1186"/>
      <c r="CJ2345" s="1186"/>
      <c r="CK2345" s="1186"/>
      <c r="CL2345" s="1186"/>
      <c r="CM2345" s="1186"/>
      <c r="CN2345" s="1186"/>
      <c r="CO2345" s="1186"/>
      <c r="CP2345" s="1186"/>
      <c r="CQ2345" s="1186"/>
      <c r="CR2345" s="1186"/>
      <c r="CS2345" s="1186"/>
      <c r="CT2345" s="1186"/>
      <c r="CU2345" s="1186"/>
      <c r="CV2345" s="1186"/>
      <c r="CW2345" s="1186"/>
      <c r="CX2345" s="1186"/>
      <c r="CY2345" s="1186"/>
      <c r="CZ2345" s="1186"/>
      <c r="DA2345" s="1186"/>
      <c r="DB2345" s="1186"/>
      <c r="DC2345" s="1186"/>
      <c r="DD2345" s="1186"/>
      <c r="DE2345" s="1186"/>
      <c r="DF2345" s="1186"/>
      <c r="DG2345" s="1186"/>
      <c r="DH2345" s="1186"/>
      <c r="DI2345" s="1186"/>
      <c r="DJ2345" s="1186"/>
      <c r="DK2345" s="1186"/>
      <c r="DL2345" s="1186"/>
      <c r="DM2345" s="1186"/>
      <c r="DN2345" s="1186"/>
      <c r="DO2345" s="1186"/>
      <c r="DP2345" s="1186"/>
      <c r="DQ2345" s="1186"/>
      <c r="DR2345" s="1186"/>
      <c r="DS2345" s="1186"/>
      <c r="DT2345" s="1186"/>
      <c r="DU2345" s="1186"/>
      <c r="DV2345" s="1186"/>
      <c r="DW2345" s="1186"/>
      <c r="DX2345" s="1186"/>
      <c r="DY2345" s="1186"/>
      <c r="DZ2345" s="1186"/>
      <c r="EA2345" s="1186"/>
      <c r="EB2345" s="1186"/>
      <c r="EC2345" s="1186"/>
      <c r="ED2345" s="1186"/>
      <c r="EE2345" s="1186"/>
      <c r="EF2345" s="1186"/>
      <c r="EG2345" s="1186"/>
      <c r="EH2345" s="1186"/>
      <c r="EI2345" s="1186"/>
      <c r="EJ2345" s="1186"/>
      <c r="EK2345" s="1186"/>
      <c r="EL2345" s="1186"/>
      <c r="EM2345" s="1186"/>
      <c r="EN2345" s="1186"/>
      <c r="EO2345" s="1186"/>
      <c r="EP2345" s="1186"/>
      <c r="EQ2345" s="1186"/>
      <c r="ER2345" s="1186"/>
      <c r="ES2345" s="1186"/>
      <c r="ET2345" s="1186"/>
      <c r="EU2345" s="1186"/>
      <c r="EV2345" s="1186"/>
      <c r="EW2345" s="1186"/>
      <c r="EX2345" s="1186"/>
      <c r="EY2345" s="1186"/>
      <c r="EZ2345" s="1186"/>
      <c r="FA2345" s="1186"/>
      <c r="FB2345" s="1186"/>
      <c r="FC2345" s="1186"/>
      <c r="FD2345" s="1186"/>
      <c r="FE2345" s="1186"/>
      <c r="FF2345" s="1186"/>
      <c r="FG2345" s="1186"/>
      <c r="FH2345" s="1186"/>
      <c r="FI2345" s="1186"/>
      <c r="FJ2345" s="1186"/>
      <c r="FK2345" s="1186"/>
      <c r="FL2345" s="1186"/>
      <c r="FM2345" s="1186"/>
      <c r="FN2345" s="1186"/>
      <c r="FO2345" s="1186"/>
      <c r="FP2345" s="1186"/>
      <c r="FQ2345" s="1186"/>
      <c r="FR2345" s="1186"/>
      <c r="FS2345" s="1186"/>
      <c r="FT2345" s="1186"/>
      <c r="FU2345" s="1186"/>
      <c r="FV2345" s="1186"/>
      <c r="FW2345" s="1186"/>
      <c r="FX2345" s="1186"/>
      <c r="FY2345" s="1186"/>
      <c r="FZ2345" s="1186"/>
      <c r="GA2345" s="1186"/>
      <c r="GB2345" s="1186"/>
      <c r="GC2345" s="1186"/>
      <c r="GD2345" s="1186"/>
      <c r="GE2345" s="1186"/>
      <c r="GF2345" s="1186"/>
      <c r="GG2345" s="1186"/>
      <c r="GH2345" s="1186"/>
      <c r="GI2345" s="1186"/>
      <c r="GJ2345" s="1186"/>
      <c r="GK2345" s="1186"/>
      <c r="GL2345" s="1186"/>
      <c r="GM2345" s="1186"/>
      <c r="GN2345" s="1186"/>
      <c r="GO2345" s="1186"/>
      <c r="GP2345" s="1186"/>
      <c r="GQ2345" s="1186"/>
      <c r="GR2345" s="1186"/>
      <c r="GS2345" s="1186"/>
      <c r="GT2345" s="1186"/>
      <c r="GU2345" s="1186"/>
      <c r="GV2345" s="1186"/>
      <c r="GW2345" s="1186"/>
      <c r="GX2345" s="1186"/>
      <c r="GY2345" s="1186"/>
      <c r="GZ2345" s="1186"/>
      <c r="HA2345" s="1186"/>
      <c r="HB2345" s="1186"/>
      <c r="HC2345" s="1186"/>
      <c r="HD2345" s="1186"/>
      <c r="HE2345" s="1186"/>
      <c r="HF2345" s="1186"/>
      <c r="HG2345" s="1186"/>
      <c r="HH2345" s="1186"/>
      <c r="HI2345" s="1186"/>
      <c r="HJ2345" s="1186"/>
      <c r="HK2345" s="1186"/>
      <c r="HL2345" s="1186"/>
      <c r="HM2345" s="1186"/>
      <c r="HN2345" s="1186"/>
      <c r="HO2345" s="1186"/>
      <c r="HP2345" s="1186"/>
      <c r="HQ2345" s="1186"/>
      <c r="HR2345" s="1186"/>
      <c r="HS2345" s="1186"/>
      <c r="HT2345" s="1186"/>
      <c r="HU2345" s="1186"/>
      <c r="HV2345" s="1186"/>
      <c r="HW2345" s="1186"/>
      <c r="HX2345" s="1186"/>
      <c r="HY2345" s="1186"/>
      <c r="HZ2345" s="1186"/>
      <c r="IA2345" s="1186"/>
      <c r="IB2345" s="1186"/>
    </row>
    <row r="2346" spans="1:236" s="1185" customFormat="1">
      <c r="A2346" s="1540"/>
      <c r="B2346" s="1541"/>
      <c r="C2346" s="1542"/>
      <c r="D2346" s="1543"/>
      <c r="E2346" s="1186"/>
      <c r="F2346" s="1544"/>
      <c r="G2346" s="1604"/>
      <c r="H2346" s="1604"/>
      <c r="I2346" s="1186"/>
      <c r="J2346" s="1186"/>
      <c r="K2346" s="1186"/>
      <c r="L2346" s="1186"/>
      <c r="M2346" s="1186"/>
      <c r="N2346" s="1186"/>
      <c r="O2346" s="1186"/>
      <c r="P2346" s="1186"/>
      <c r="Q2346" s="1186"/>
      <c r="R2346" s="1186"/>
      <c r="S2346" s="1186"/>
      <c r="T2346" s="1186"/>
      <c r="U2346" s="1186"/>
      <c r="V2346" s="1186"/>
      <c r="W2346" s="1186"/>
      <c r="X2346" s="1186"/>
      <c r="Y2346" s="1186"/>
      <c r="Z2346" s="1186"/>
      <c r="AA2346" s="1186"/>
      <c r="AB2346" s="1186"/>
      <c r="AC2346" s="1186"/>
      <c r="AD2346" s="1186"/>
      <c r="AE2346" s="1186"/>
      <c r="AF2346" s="1186"/>
      <c r="AG2346" s="1186"/>
      <c r="AH2346" s="1186"/>
      <c r="AI2346" s="1186"/>
      <c r="AJ2346" s="1186"/>
      <c r="AK2346" s="1186"/>
      <c r="AL2346" s="1186"/>
      <c r="AM2346" s="1186"/>
      <c r="AN2346" s="1186"/>
      <c r="AO2346" s="1186"/>
      <c r="AP2346" s="1186"/>
      <c r="AQ2346" s="1186"/>
      <c r="AR2346" s="1186"/>
      <c r="AS2346" s="1186"/>
      <c r="AT2346" s="1186"/>
      <c r="AU2346" s="1186"/>
      <c r="AV2346" s="1186"/>
      <c r="AW2346" s="1186"/>
      <c r="AX2346" s="1186"/>
      <c r="AY2346" s="1186"/>
      <c r="AZ2346" s="1186"/>
      <c r="BA2346" s="1186"/>
      <c r="BB2346" s="1186"/>
      <c r="BC2346" s="1186"/>
      <c r="BD2346" s="1186"/>
      <c r="BE2346" s="1186"/>
      <c r="BF2346" s="1186"/>
      <c r="BG2346" s="1186"/>
      <c r="BH2346" s="1186"/>
      <c r="BI2346" s="1186"/>
      <c r="BJ2346" s="1186"/>
      <c r="BK2346" s="1186"/>
      <c r="BL2346" s="1186"/>
      <c r="BM2346" s="1186"/>
      <c r="BN2346" s="1186"/>
      <c r="BO2346" s="1186"/>
      <c r="BP2346" s="1186"/>
      <c r="BQ2346" s="1186"/>
      <c r="BR2346" s="1186"/>
      <c r="BS2346" s="1186"/>
      <c r="BT2346" s="1186"/>
      <c r="BU2346" s="1186"/>
      <c r="BV2346" s="1186"/>
      <c r="BW2346" s="1186"/>
      <c r="BX2346" s="1186"/>
      <c r="BY2346" s="1186"/>
      <c r="BZ2346" s="1186"/>
      <c r="CA2346" s="1186"/>
      <c r="CB2346" s="1186"/>
      <c r="CC2346" s="1186"/>
      <c r="CD2346" s="1186"/>
      <c r="CE2346" s="1186"/>
      <c r="CF2346" s="1186"/>
      <c r="CG2346" s="1186"/>
      <c r="CH2346" s="1186"/>
      <c r="CI2346" s="1186"/>
      <c r="CJ2346" s="1186"/>
      <c r="CK2346" s="1186"/>
      <c r="CL2346" s="1186"/>
      <c r="CM2346" s="1186"/>
      <c r="CN2346" s="1186"/>
      <c r="CO2346" s="1186"/>
      <c r="CP2346" s="1186"/>
      <c r="CQ2346" s="1186"/>
      <c r="CR2346" s="1186"/>
      <c r="CS2346" s="1186"/>
      <c r="CT2346" s="1186"/>
      <c r="CU2346" s="1186"/>
      <c r="CV2346" s="1186"/>
      <c r="CW2346" s="1186"/>
      <c r="CX2346" s="1186"/>
      <c r="CY2346" s="1186"/>
      <c r="CZ2346" s="1186"/>
      <c r="DA2346" s="1186"/>
      <c r="DB2346" s="1186"/>
      <c r="DC2346" s="1186"/>
      <c r="DD2346" s="1186"/>
      <c r="DE2346" s="1186"/>
      <c r="DF2346" s="1186"/>
      <c r="DG2346" s="1186"/>
      <c r="DH2346" s="1186"/>
      <c r="DI2346" s="1186"/>
      <c r="DJ2346" s="1186"/>
      <c r="DK2346" s="1186"/>
      <c r="DL2346" s="1186"/>
      <c r="DM2346" s="1186"/>
      <c r="DN2346" s="1186"/>
      <c r="DO2346" s="1186"/>
      <c r="DP2346" s="1186"/>
      <c r="DQ2346" s="1186"/>
      <c r="DR2346" s="1186"/>
      <c r="DS2346" s="1186"/>
      <c r="DT2346" s="1186"/>
      <c r="DU2346" s="1186"/>
      <c r="DV2346" s="1186"/>
      <c r="DW2346" s="1186"/>
      <c r="DX2346" s="1186"/>
      <c r="DY2346" s="1186"/>
      <c r="DZ2346" s="1186"/>
      <c r="EA2346" s="1186"/>
      <c r="EB2346" s="1186"/>
      <c r="EC2346" s="1186"/>
      <c r="ED2346" s="1186"/>
      <c r="EE2346" s="1186"/>
      <c r="EF2346" s="1186"/>
      <c r="EG2346" s="1186"/>
      <c r="EH2346" s="1186"/>
      <c r="EI2346" s="1186"/>
      <c r="EJ2346" s="1186"/>
      <c r="EK2346" s="1186"/>
      <c r="EL2346" s="1186"/>
      <c r="EM2346" s="1186"/>
      <c r="EN2346" s="1186"/>
      <c r="EO2346" s="1186"/>
      <c r="EP2346" s="1186"/>
      <c r="EQ2346" s="1186"/>
      <c r="ER2346" s="1186"/>
      <c r="ES2346" s="1186"/>
      <c r="ET2346" s="1186"/>
      <c r="EU2346" s="1186"/>
      <c r="EV2346" s="1186"/>
      <c r="EW2346" s="1186"/>
      <c r="EX2346" s="1186"/>
      <c r="EY2346" s="1186"/>
      <c r="EZ2346" s="1186"/>
      <c r="FA2346" s="1186"/>
      <c r="FB2346" s="1186"/>
      <c r="FC2346" s="1186"/>
      <c r="FD2346" s="1186"/>
      <c r="FE2346" s="1186"/>
      <c r="FF2346" s="1186"/>
      <c r="FG2346" s="1186"/>
      <c r="FH2346" s="1186"/>
      <c r="FI2346" s="1186"/>
      <c r="FJ2346" s="1186"/>
      <c r="FK2346" s="1186"/>
      <c r="FL2346" s="1186"/>
      <c r="FM2346" s="1186"/>
      <c r="FN2346" s="1186"/>
      <c r="FO2346" s="1186"/>
      <c r="FP2346" s="1186"/>
      <c r="FQ2346" s="1186"/>
      <c r="FR2346" s="1186"/>
      <c r="FS2346" s="1186"/>
      <c r="FT2346" s="1186"/>
      <c r="FU2346" s="1186"/>
      <c r="FV2346" s="1186"/>
      <c r="FW2346" s="1186"/>
      <c r="FX2346" s="1186"/>
      <c r="FY2346" s="1186"/>
      <c r="FZ2346" s="1186"/>
      <c r="GA2346" s="1186"/>
      <c r="GB2346" s="1186"/>
      <c r="GC2346" s="1186"/>
      <c r="GD2346" s="1186"/>
      <c r="GE2346" s="1186"/>
      <c r="GF2346" s="1186"/>
      <c r="GG2346" s="1186"/>
      <c r="GH2346" s="1186"/>
      <c r="GI2346" s="1186"/>
      <c r="GJ2346" s="1186"/>
      <c r="GK2346" s="1186"/>
      <c r="GL2346" s="1186"/>
      <c r="GM2346" s="1186"/>
      <c r="GN2346" s="1186"/>
      <c r="GO2346" s="1186"/>
      <c r="GP2346" s="1186"/>
      <c r="GQ2346" s="1186"/>
      <c r="GR2346" s="1186"/>
      <c r="GS2346" s="1186"/>
      <c r="GT2346" s="1186"/>
      <c r="GU2346" s="1186"/>
      <c r="GV2346" s="1186"/>
      <c r="GW2346" s="1186"/>
      <c r="GX2346" s="1186"/>
      <c r="GY2346" s="1186"/>
      <c r="GZ2346" s="1186"/>
      <c r="HA2346" s="1186"/>
      <c r="HB2346" s="1186"/>
      <c r="HC2346" s="1186"/>
      <c r="HD2346" s="1186"/>
      <c r="HE2346" s="1186"/>
      <c r="HF2346" s="1186"/>
      <c r="HG2346" s="1186"/>
      <c r="HH2346" s="1186"/>
      <c r="HI2346" s="1186"/>
      <c r="HJ2346" s="1186"/>
      <c r="HK2346" s="1186"/>
      <c r="HL2346" s="1186"/>
      <c r="HM2346" s="1186"/>
      <c r="HN2346" s="1186"/>
      <c r="HO2346" s="1186"/>
      <c r="HP2346" s="1186"/>
      <c r="HQ2346" s="1186"/>
      <c r="HR2346" s="1186"/>
      <c r="HS2346" s="1186"/>
      <c r="HT2346" s="1186"/>
      <c r="HU2346" s="1186"/>
      <c r="HV2346" s="1186"/>
      <c r="HW2346" s="1186"/>
      <c r="HX2346" s="1186"/>
      <c r="HY2346" s="1186"/>
      <c r="HZ2346" s="1186"/>
      <c r="IA2346" s="1186"/>
      <c r="IB2346" s="1186"/>
    </row>
    <row r="2347" spans="1:236" s="1185" customFormat="1">
      <c r="A2347" s="1540"/>
      <c r="B2347" s="1541"/>
      <c r="C2347" s="1542"/>
      <c r="D2347" s="1543"/>
      <c r="E2347" s="1186"/>
      <c r="F2347" s="1544"/>
      <c r="G2347" s="1604"/>
      <c r="H2347" s="1604"/>
      <c r="I2347" s="1186"/>
      <c r="J2347" s="1186"/>
      <c r="K2347" s="1186"/>
      <c r="L2347" s="1186"/>
      <c r="M2347" s="1186"/>
      <c r="N2347" s="1186"/>
      <c r="O2347" s="1186"/>
      <c r="P2347" s="1186"/>
      <c r="Q2347" s="1186"/>
      <c r="R2347" s="1186"/>
      <c r="S2347" s="1186"/>
      <c r="T2347" s="1186"/>
      <c r="U2347" s="1186"/>
      <c r="V2347" s="1186"/>
      <c r="W2347" s="1186"/>
      <c r="X2347" s="1186"/>
      <c r="Y2347" s="1186"/>
      <c r="Z2347" s="1186"/>
      <c r="AA2347" s="1186"/>
      <c r="AB2347" s="1186"/>
      <c r="AC2347" s="1186"/>
      <c r="AD2347" s="1186"/>
      <c r="AE2347" s="1186"/>
      <c r="AF2347" s="1186"/>
      <c r="AG2347" s="1186"/>
      <c r="AH2347" s="1186"/>
      <c r="AI2347" s="1186"/>
      <c r="AJ2347" s="1186"/>
      <c r="AK2347" s="1186"/>
      <c r="AL2347" s="1186"/>
      <c r="AM2347" s="1186"/>
      <c r="AN2347" s="1186"/>
      <c r="AO2347" s="1186"/>
      <c r="AP2347" s="1186"/>
      <c r="AQ2347" s="1186"/>
      <c r="AR2347" s="1186"/>
      <c r="AS2347" s="1186"/>
      <c r="AT2347" s="1186"/>
      <c r="AU2347" s="1186"/>
      <c r="AV2347" s="1186"/>
      <c r="AW2347" s="1186"/>
      <c r="AX2347" s="1186"/>
      <c r="AY2347" s="1186"/>
      <c r="AZ2347" s="1186"/>
      <c r="BA2347" s="1186"/>
      <c r="BB2347" s="1186"/>
      <c r="BC2347" s="1186"/>
      <c r="BD2347" s="1186"/>
      <c r="BE2347" s="1186"/>
      <c r="BF2347" s="1186"/>
      <c r="BG2347" s="1186"/>
      <c r="BH2347" s="1186"/>
      <c r="BI2347" s="1186"/>
      <c r="BJ2347" s="1186"/>
      <c r="BK2347" s="1186"/>
      <c r="BL2347" s="1186"/>
      <c r="BM2347" s="1186"/>
      <c r="BN2347" s="1186"/>
      <c r="BO2347" s="1186"/>
      <c r="BP2347" s="1186"/>
      <c r="BQ2347" s="1186"/>
      <c r="BR2347" s="1186"/>
      <c r="BS2347" s="1186"/>
      <c r="BT2347" s="1186"/>
      <c r="BU2347" s="1186"/>
      <c r="BV2347" s="1186"/>
      <c r="BW2347" s="1186"/>
      <c r="BX2347" s="1186"/>
      <c r="BY2347" s="1186"/>
      <c r="BZ2347" s="1186"/>
      <c r="CA2347" s="1186"/>
      <c r="CB2347" s="1186"/>
      <c r="CC2347" s="1186"/>
      <c r="CD2347" s="1186"/>
      <c r="CE2347" s="1186"/>
      <c r="CF2347" s="1186"/>
      <c r="CG2347" s="1186"/>
      <c r="CH2347" s="1186"/>
      <c r="CI2347" s="1186"/>
      <c r="CJ2347" s="1186"/>
      <c r="CK2347" s="1186"/>
      <c r="CL2347" s="1186"/>
      <c r="CM2347" s="1186"/>
      <c r="CN2347" s="1186"/>
      <c r="CO2347" s="1186"/>
      <c r="CP2347" s="1186"/>
      <c r="CQ2347" s="1186"/>
      <c r="CR2347" s="1186"/>
      <c r="CS2347" s="1186"/>
      <c r="CT2347" s="1186"/>
      <c r="CU2347" s="1186"/>
      <c r="CV2347" s="1186"/>
      <c r="CW2347" s="1186"/>
      <c r="CX2347" s="1186"/>
      <c r="CY2347" s="1186"/>
      <c r="CZ2347" s="1186"/>
      <c r="DA2347" s="1186"/>
      <c r="DB2347" s="1186"/>
      <c r="DC2347" s="1186"/>
      <c r="DD2347" s="1186"/>
      <c r="DE2347" s="1186"/>
      <c r="DF2347" s="1186"/>
      <c r="DG2347" s="1186"/>
      <c r="DH2347" s="1186"/>
      <c r="DI2347" s="1186"/>
      <c r="DJ2347" s="1186"/>
      <c r="DK2347" s="1186"/>
      <c r="DL2347" s="1186"/>
      <c r="DM2347" s="1186"/>
      <c r="DN2347" s="1186"/>
      <c r="DO2347" s="1186"/>
      <c r="DP2347" s="1186"/>
      <c r="DQ2347" s="1186"/>
      <c r="DR2347" s="1186"/>
      <c r="DS2347" s="1186"/>
      <c r="DT2347" s="1186"/>
      <c r="DU2347" s="1186"/>
      <c r="DV2347" s="1186"/>
      <c r="DW2347" s="1186"/>
      <c r="DX2347" s="1186"/>
      <c r="DY2347" s="1186"/>
      <c r="DZ2347" s="1186"/>
      <c r="EA2347" s="1186"/>
      <c r="EB2347" s="1186"/>
      <c r="EC2347" s="1186"/>
      <c r="ED2347" s="1186"/>
      <c r="EE2347" s="1186"/>
      <c r="EF2347" s="1186"/>
      <c r="EG2347" s="1186"/>
      <c r="EH2347" s="1186"/>
      <c r="EI2347" s="1186"/>
      <c r="EJ2347" s="1186"/>
      <c r="EK2347" s="1186"/>
      <c r="EL2347" s="1186"/>
      <c r="EM2347" s="1186"/>
      <c r="EN2347" s="1186"/>
      <c r="EO2347" s="1186"/>
      <c r="EP2347" s="1186"/>
      <c r="EQ2347" s="1186"/>
      <c r="ER2347" s="1186"/>
      <c r="ES2347" s="1186"/>
      <c r="ET2347" s="1186"/>
      <c r="EU2347" s="1186"/>
      <c r="EV2347" s="1186"/>
      <c r="EW2347" s="1186"/>
      <c r="EX2347" s="1186"/>
      <c r="EY2347" s="1186"/>
      <c r="EZ2347" s="1186"/>
      <c r="FA2347" s="1186"/>
      <c r="FB2347" s="1186"/>
      <c r="FC2347" s="1186"/>
      <c r="FD2347" s="1186"/>
      <c r="FE2347" s="1186"/>
      <c r="FF2347" s="1186"/>
      <c r="FG2347" s="1186"/>
      <c r="FH2347" s="1186"/>
      <c r="FI2347" s="1186"/>
      <c r="FJ2347" s="1186"/>
      <c r="FK2347" s="1186"/>
      <c r="FL2347" s="1186"/>
      <c r="FM2347" s="1186"/>
      <c r="FN2347" s="1186"/>
      <c r="FO2347" s="1186"/>
      <c r="FP2347" s="1186"/>
      <c r="FQ2347" s="1186"/>
      <c r="FR2347" s="1186"/>
      <c r="FS2347" s="1186"/>
      <c r="FT2347" s="1186"/>
      <c r="FU2347" s="1186"/>
      <c r="FV2347" s="1186"/>
      <c r="FW2347" s="1186"/>
      <c r="FX2347" s="1186"/>
      <c r="FY2347" s="1186"/>
      <c r="FZ2347" s="1186"/>
      <c r="GA2347" s="1186"/>
      <c r="GB2347" s="1186"/>
      <c r="GC2347" s="1186"/>
      <c r="GD2347" s="1186"/>
      <c r="GE2347" s="1186"/>
      <c r="GF2347" s="1186"/>
      <c r="GG2347" s="1186"/>
      <c r="GH2347" s="1186"/>
      <c r="GI2347" s="1186"/>
      <c r="GJ2347" s="1186"/>
      <c r="GK2347" s="1186"/>
      <c r="GL2347" s="1186"/>
      <c r="GM2347" s="1186"/>
      <c r="GN2347" s="1186"/>
      <c r="GO2347" s="1186"/>
      <c r="GP2347" s="1186"/>
      <c r="GQ2347" s="1186"/>
      <c r="GR2347" s="1186"/>
      <c r="GS2347" s="1186"/>
      <c r="GT2347" s="1186"/>
      <c r="GU2347" s="1186"/>
      <c r="GV2347" s="1186"/>
      <c r="GW2347" s="1186"/>
      <c r="GX2347" s="1186"/>
      <c r="GY2347" s="1186"/>
      <c r="GZ2347" s="1186"/>
      <c r="HA2347" s="1186"/>
      <c r="HB2347" s="1186"/>
      <c r="HC2347" s="1186"/>
      <c r="HD2347" s="1186"/>
      <c r="HE2347" s="1186"/>
      <c r="HF2347" s="1186"/>
      <c r="HG2347" s="1186"/>
      <c r="HH2347" s="1186"/>
      <c r="HI2347" s="1186"/>
      <c r="HJ2347" s="1186"/>
      <c r="HK2347" s="1186"/>
      <c r="HL2347" s="1186"/>
      <c r="HM2347" s="1186"/>
      <c r="HN2347" s="1186"/>
      <c r="HO2347" s="1186"/>
      <c r="HP2347" s="1186"/>
      <c r="HQ2347" s="1186"/>
      <c r="HR2347" s="1186"/>
      <c r="HS2347" s="1186"/>
      <c r="HT2347" s="1186"/>
      <c r="HU2347" s="1186"/>
      <c r="HV2347" s="1186"/>
      <c r="HW2347" s="1186"/>
      <c r="HX2347" s="1186"/>
      <c r="HY2347" s="1186"/>
      <c r="HZ2347" s="1186"/>
      <c r="IA2347" s="1186"/>
      <c r="IB2347" s="1186"/>
    </row>
    <row r="2348" spans="1:236" s="1185" customFormat="1">
      <c r="A2348" s="1540"/>
      <c r="B2348" s="1541"/>
      <c r="C2348" s="1542"/>
      <c r="D2348" s="1543"/>
      <c r="E2348" s="1186"/>
      <c r="F2348" s="1544"/>
      <c r="G2348" s="1604"/>
      <c r="H2348" s="1604"/>
      <c r="I2348" s="1186"/>
      <c r="J2348" s="1186"/>
      <c r="K2348" s="1186"/>
      <c r="L2348" s="1186"/>
      <c r="M2348" s="1186"/>
      <c r="N2348" s="1186"/>
      <c r="O2348" s="1186"/>
      <c r="P2348" s="1186"/>
      <c r="Q2348" s="1186"/>
      <c r="R2348" s="1186"/>
      <c r="S2348" s="1186"/>
      <c r="T2348" s="1186"/>
      <c r="U2348" s="1186"/>
      <c r="V2348" s="1186"/>
      <c r="W2348" s="1186"/>
      <c r="X2348" s="1186"/>
      <c r="Y2348" s="1186"/>
      <c r="Z2348" s="1186"/>
      <c r="AA2348" s="1186"/>
      <c r="AB2348" s="1186"/>
      <c r="AC2348" s="1186"/>
      <c r="AD2348" s="1186"/>
      <c r="AE2348" s="1186"/>
      <c r="AF2348" s="1186"/>
      <c r="AG2348" s="1186"/>
      <c r="AH2348" s="1186"/>
      <c r="AI2348" s="1186"/>
      <c r="AJ2348" s="1186"/>
      <c r="AK2348" s="1186"/>
      <c r="AL2348" s="1186"/>
      <c r="AM2348" s="1186"/>
      <c r="AN2348" s="1186"/>
      <c r="AO2348" s="1186"/>
      <c r="AP2348" s="1186"/>
      <c r="AQ2348" s="1186"/>
      <c r="AR2348" s="1186"/>
      <c r="AS2348" s="1186"/>
      <c r="AT2348" s="1186"/>
      <c r="AU2348" s="1186"/>
      <c r="AV2348" s="1186"/>
      <c r="AW2348" s="1186"/>
      <c r="AX2348" s="1186"/>
      <c r="AY2348" s="1186"/>
      <c r="AZ2348" s="1186"/>
      <c r="BA2348" s="1186"/>
      <c r="BB2348" s="1186"/>
      <c r="BC2348" s="1186"/>
      <c r="BD2348" s="1186"/>
      <c r="BE2348" s="1186"/>
      <c r="BF2348" s="1186"/>
      <c r="BG2348" s="1186"/>
      <c r="BH2348" s="1186"/>
      <c r="BI2348" s="1186"/>
      <c r="BJ2348" s="1186"/>
      <c r="BK2348" s="1186"/>
      <c r="BL2348" s="1186"/>
      <c r="BM2348" s="1186"/>
      <c r="BN2348" s="1186"/>
      <c r="BO2348" s="1186"/>
      <c r="BP2348" s="1186"/>
      <c r="BQ2348" s="1186"/>
      <c r="BR2348" s="1186"/>
      <c r="BS2348" s="1186"/>
      <c r="BT2348" s="1186"/>
      <c r="BU2348" s="1186"/>
      <c r="BV2348" s="1186"/>
      <c r="BW2348" s="1186"/>
      <c r="BX2348" s="1186"/>
      <c r="BY2348" s="1186"/>
      <c r="BZ2348" s="1186"/>
      <c r="CA2348" s="1186"/>
      <c r="CB2348" s="1186"/>
      <c r="CC2348" s="1186"/>
      <c r="CD2348" s="1186"/>
      <c r="CE2348" s="1186"/>
      <c r="CF2348" s="1186"/>
      <c r="CG2348" s="1186"/>
      <c r="CH2348" s="1186"/>
      <c r="CI2348" s="1186"/>
      <c r="CJ2348" s="1186"/>
      <c r="CK2348" s="1186"/>
      <c r="CL2348" s="1186"/>
      <c r="CM2348" s="1186"/>
      <c r="CN2348" s="1186"/>
      <c r="CO2348" s="1186"/>
      <c r="CP2348" s="1186"/>
      <c r="CQ2348" s="1186"/>
      <c r="CR2348" s="1186"/>
      <c r="CS2348" s="1186"/>
      <c r="CT2348" s="1186"/>
      <c r="CU2348" s="1186"/>
      <c r="CV2348" s="1186"/>
      <c r="CW2348" s="1186"/>
      <c r="CX2348" s="1186"/>
      <c r="CY2348" s="1186"/>
      <c r="CZ2348" s="1186"/>
      <c r="DA2348" s="1186"/>
      <c r="DB2348" s="1186"/>
      <c r="DC2348" s="1186"/>
      <c r="DD2348" s="1186"/>
      <c r="DE2348" s="1186"/>
      <c r="DF2348" s="1186"/>
      <c r="DG2348" s="1186"/>
      <c r="DH2348" s="1186"/>
      <c r="DI2348" s="1186"/>
      <c r="DJ2348" s="1186"/>
      <c r="DK2348" s="1186"/>
      <c r="DL2348" s="1186"/>
      <c r="DM2348" s="1186"/>
      <c r="DN2348" s="1186"/>
      <c r="DO2348" s="1186"/>
      <c r="DP2348" s="1186"/>
      <c r="DQ2348" s="1186"/>
      <c r="DR2348" s="1186"/>
      <c r="DS2348" s="1186"/>
      <c r="DT2348" s="1186"/>
      <c r="DU2348" s="1186"/>
      <c r="DV2348" s="1186"/>
      <c r="DW2348" s="1186"/>
      <c r="DX2348" s="1186"/>
      <c r="DY2348" s="1186"/>
      <c r="DZ2348" s="1186"/>
      <c r="EA2348" s="1186"/>
      <c r="EB2348" s="1186"/>
      <c r="EC2348" s="1186"/>
      <c r="ED2348" s="1186"/>
      <c r="EE2348" s="1186"/>
      <c r="EF2348" s="1186"/>
      <c r="EG2348" s="1186"/>
      <c r="EH2348" s="1186"/>
      <c r="EI2348" s="1186"/>
      <c r="EJ2348" s="1186"/>
      <c r="EK2348" s="1186"/>
      <c r="EL2348" s="1186"/>
      <c r="EM2348" s="1186"/>
      <c r="EN2348" s="1186"/>
      <c r="EO2348" s="1186"/>
      <c r="EP2348" s="1186"/>
      <c r="EQ2348" s="1186"/>
      <c r="ER2348" s="1186"/>
      <c r="ES2348" s="1186"/>
      <c r="ET2348" s="1186"/>
      <c r="EU2348" s="1186"/>
      <c r="EV2348" s="1186"/>
      <c r="EW2348" s="1186"/>
      <c r="EX2348" s="1186"/>
      <c r="EY2348" s="1186"/>
      <c r="EZ2348" s="1186"/>
      <c r="FA2348" s="1186"/>
      <c r="FB2348" s="1186"/>
      <c r="FC2348" s="1186"/>
      <c r="FD2348" s="1186"/>
      <c r="FE2348" s="1186"/>
      <c r="FF2348" s="1186"/>
      <c r="FG2348" s="1186"/>
      <c r="FH2348" s="1186"/>
      <c r="FI2348" s="1186"/>
      <c r="FJ2348" s="1186"/>
      <c r="FK2348" s="1186"/>
      <c r="FL2348" s="1186"/>
      <c r="FM2348" s="1186"/>
      <c r="FN2348" s="1186"/>
      <c r="FO2348" s="1186"/>
      <c r="FP2348" s="1186"/>
      <c r="FQ2348" s="1186"/>
      <c r="FR2348" s="1186"/>
      <c r="FS2348" s="1186"/>
      <c r="FT2348" s="1186"/>
      <c r="FU2348" s="1186"/>
      <c r="FV2348" s="1186"/>
      <c r="FW2348" s="1186"/>
      <c r="FX2348" s="1186"/>
      <c r="FY2348" s="1186"/>
      <c r="FZ2348" s="1186"/>
      <c r="GA2348" s="1186"/>
      <c r="GB2348" s="1186"/>
      <c r="GC2348" s="1186"/>
      <c r="GD2348" s="1186"/>
      <c r="GE2348" s="1186"/>
      <c r="GF2348" s="1186"/>
      <c r="GG2348" s="1186"/>
      <c r="GH2348" s="1186"/>
      <c r="GI2348" s="1186"/>
      <c r="GJ2348" s="1186"/>
      <c r="GK2348" s="1186"/>
      <c r="GL2348" s="1186"/>
      <c r="GM2348" s="1186"/>
      <c r="GN2348" s="1186"/>
      <c r="GO2348" s="1186"/>
      <c r="GP2348" s="1186"/>
      <c r="GQ2348" s="1186"/>
      <c r="GR2348" s="1186"/>
      <c r="GS2348" s="1186"/>
      <c r="GT2348" s="1186"/>
      <c r="GU2348" s="1186"/>
      <c r="GV2348" s="1186"/>
      <c r="GW2348" s="1186"/>
      <c r="GX2348" s="1186"/>
      <c r="GY2348" s="1186"/>
      <c r="GZ2348" s="1186"/>
      <c r="HA2348" s="1186"/>
      <c r="HB2348" s="1186"/>
      <c r="HC2348" s="1186"/>
      <c r="HD2348" s="1186"/>
      <c r="HE2348" s="1186"/>
      <c r="HF2348" s="1186"/>
      <c r="HG2348" s="1186"/>
      <c r="HH2348" s="1186"/>
      <c r="HI2348" s="1186"/>
      <c r="HJ2348" s="1186"/>
      <c r="HK2348" s="1186"/>
      <c r="HL2348" s="1186"/>
      <c r="HM2348" s="1186"/>
      <c r="HN2348" s="1186"/>
      <c r="HO2348" s="1186"/>
      <c r="HP2348" s="1186"/>
      <c r="HQ2348" s="1186"/>
      <c r="HR2348" s="1186"/>
      <c r="HS2348" s="1186"/>
      <c r="HT2348" s="1186"/>
      <c r="HU2348" s="1186"/>
      <c r="HV2348" s="1186"/>
      <c r="HW2348" s="1186"/>
      <c r="HX2348" s="1186"/>
      <c r="HY2348" s="1186"/>
      <c r="HZ2348" s="1186"/>
      <c r="IA2348" s="1186"/>
      <c r="IB2348" s="1186"/>
    </row>
    <row r="2349" spans="1:236" s="1185" customFormat="1">
      <c r="A2349" s="1540"/>
      <c r="B2349" s="1541"/>
      <c r="C2349" s="1542"/>
      <c r="D2349" s="1543"/>
      <c r="E2349" s="1186"/>
      <c r="F2349" s="1544"/>
      <c r="G2349" s="1604"/>
      <c r="H2349" s="1604"/>
      <c r="I2349" s="1186"/>
      <c r="J2349" s="1186"/>
      <c r="K2349" s="1186"/>
      <c r="L2349" s="1186"/>
      <c r="M2349" s="1186"/>
      <c r="N2349" s="1186"/>
      <c r="O2349" s="1186"/>
      <c r="P2349" s="1186"/>
      <c r="Q2349" s="1186"/>
      <c r="R2349" s="1186"/>
      <c r="S2349" s="1186"/>
      <c r="T2349" s="1186"/>
      <c r="U2349" s="1186"/>
      <c r="V2349" s="1186"/>
      <c r="W2349" s="1186"/>
      <c r="X2349" s="1186"/>
      <c r="Y2349" s="1186"/>
      <c r="Z2349" s="1186"/>
      <c r="AA2349" s="1186"/>
      <c r="AB2349" s="1186"/>
      <c r="AC2349" s="1186"/>
      <c r="AD2349" s="1186"/>
      <c r="AE2349" s="1186"/>
      <c r="AF2349" s="1186"/>
      <c r="AG2349" s="1186"/>
      <c r="AH2349" s="1186"/>
      <c r="AI2349" s="1186"/>
      <c r="AJ2349" s="1186"/>
      <c r="AK2349" s="1186"/>
      <c r="AL2349" s="1186"/>
      <c r="AM2349" s="1186"/>
      <c r="AN2349" s="1186"/>
      <c r="AO2349" s="1186"/>
      <c r="AP2349" s="1186"/>
      <c r="AQ2349" s="1186"/>
      <c r="AR2349" s="1186"/>
      <c r="AS2349" s="1186"/>
      <c r="AT2349" s="1186"/>
      <c r="AU2349" s="1186"/>
      <c r="AV2349" s="1186"/>
      <c r="AW2349" s="1186"/>
      <c r="AX2349" s="1186"/>
      <c r="AY2349" s="1186"/>
      <c r="AZ2349" s="1186"/>
      <c r="BA2349" s="1186"/>
      <c r="BB2349" s="1186"/>
      <c r="BC2349" s="1186"/>
      <c r="BD2349" s="1186"/>
      <c r="BE2349" s="1186"/>
      <c r="BF2349" s="1186"/>
      <c r="BG2349" s="1186"/>
      <c r="BH2349" s="1186"/>
      <c r="BI2349" s="1186"/>
      <c r="BJ2349" s="1186"/>
      <c r="BK2349" s="1186"/>
      <c r="BL2349" s="1186"/>
      <c r="BM2349" s="1186"/>
      <c r="BN2349" s="1186"/>
      <c r="BO2349" s="1186"/>
      <c r="BP2349" s="1186"/>
      <c r="BQ2349" s="1186"/>
      <c r="BR2349" s="1186"/>
      <c r="BS2349" s="1186"/>
      <c r="BT2349" s="1186"/>
      <c r="BU2349" s="1186"/>
      <c r="BV2349" s="1186"/>
      <c r="BW2349" s="1186"/>
      <c r="BX2349" s="1186"/>
      <c r="BY2349" s="1186"/>
      <c r="BZ2349" s="1186"/>
      <c r="CA2349" s="1186"/>
      <c r="CB2349" s="1186"/>
      <c r="CC2349" s="1186"/>
      <c r="CD2349" s="1186"/>
      <c r="CE2349" s="1186"/>
      <c r="CF2349" s="1186"/>
      <c r="CG2349" s="1186"/>
      <c r="CH2349" s="1186"/>
      <c r="CI2349" s="1186"/>
      <c r="CJ2349" s="1186"/>
      <c r="CK2349" s="1186"/>
      <c r="CL2349" s="1186"/>
      <c r="CM2349" s="1186"/>
      <c r="CN2349" s="1186"/>
      <c r="CO2349" s="1186"/>
      <c r="CP2349" s="1186"/>
      <c r="CQ2349" s="1186"/>
      <c r="CR2349" s="1186"/>
      <c r="CS2349" s="1186"/>
      <c r="CT2349" s="1186"/>
      <c r="CU2349" s="1186"/>
      <c r="CV2349" s="1186"/>
      <c r="CW2349" s="1186"/>
      <c r="CX2349" s="1186"/>
      <c r="CY2349" s="1186"/>
      <c r="CZ2349" s="1186"/>
      <c r="DA2349" s="1186"/>
      <c r="DB2349" s="1186"/>
      <c r="DC2349" s="1186"/>
      <c r="DD2349" s="1186"/>
      <c r="DE2349" s="1186"/>
      <c r="DF2349" s="1186"/>
      <c r="DG2349" s="1186"/>
      <c r="DH2349" s="1186"/>
      <c r="DI2349" s="1186"/>
      <c r="DJ2349" s="1186"/>
      <c r="DK2349" s="1186"/>
      <c r="DL2349" s="1186"/>
      <c r="DM2349" s="1186"/>
      <c r="DN2349" s="1186"/>
      <c r="DO2349" s="1186"/>
      <c r="DP2349" s="1186"/>
      <c r="DQ2349" s="1186"/>
      <c r="DR2349" s="1186"/>
      <c r="DS2349" s="1186"/>
      <c r="DT2349" s="1186"/>
      <c r="DU2349" s="1186"/>
      <c r="DV2349" s="1186"/>
      <c r="DW2349" s="1186"/>
      <c r="DX2349" s="1186"/>
      <c r="DY2349" s="1186"/>
      <c r="DZ2349" s="1186"/>
      <c r="EA2349" s="1186"/>
      <c r="EB2349" s="1186"/>
      <c r="EC2349" s="1186"/>
      <c r="ED2349" s="1186"/>
      <c r="EE2349" s="1186"/>
      <c r="EF2349" s="1186"/>
      <c r="EG2349" s="1186"/>
      <c r="EH2349" s="1186"/>
      <c r="EI2349" s="1186"/>
      <c r="EJ2349" s="1186"/>
      <c r="EK2349" s="1186"/>
      <c r="EL2349" s="1186"/>
      <c r="EM2349" s="1186"/>
      <c r="EN2349" s="1186"/>
      <c r="EO2349" s="1186"/>
      <c r="EP2349" s="1186"/>
      <c r="EQ2349" s="1186"/>
      <c r="ER2349" s="1186"/>
      <c r="ES2349" s="1186"/>
      <c r="ET2349" s="1186"/>
      <c r="EU2349" s="1186"/>
      <c r="EV2349" s="1186"/>
      <c r="EW2349" s="1186"/>
      <c r="EX2349" s="1186"/>
      <c r="EY2349" s="1186"/>
      <c r="EZ2349" s="1186"/>
      <c r="FA2349" s="1186"/>
      <c r="FB2349" s="1186"/>
      <c r="FC2349" s="1186"/>
      <c r="FD2349" s="1186"/>
      <c r="FE2349" s="1186"/>
      <c r="FF2349" s="1186"/>
      <c r="FG2349" s="1186"/>
      <c r="FH2349" s="1186"/>
      <c r="FI2349" s="1186"/>
      <c r="FJ2349" s="1186"/>
      <c r="FK2349" s="1186"/>
      <c r="FL2349" s="1186"/>
      <c r="FM2349" s="1186"/>
      <c r="FN2349" s="1186"/>
      <c r="FO2349" s="1186"/>
      <c r="FP2349" s="1186"/>
      <c r="FQ2349" s="1186"/>
      <c r="FR2349" s="1186"/>
      <c r="FS2349" s="1186"/>
      <c r="FT2349" s="1186"/>
      <c r="FU2349" s="1186"/>
      <c r="FV2349" s="1186"/>
      <c r="FW2349" s="1186"/>
      <c r="FX2349" s="1186"/>
      <c r="FY2349" s="1186"/>
      <c r="FZ2349" s="1186"/>
      <c r="GA2349" s="1186"/>
      <c r="GB2349" s="1186"/>
      <c r="GC2349" s="1186"/>
      <c r="GD2349" s="1186"/>
      <c r="GE2349" s="1186"/>
      <c r="GF2349" s="1186"/>
      <c r="GG2349" s="1186"/>
      <c r="GH2349" s="1186"/>
      <c r="GI2349" s="1186"/>
      <c r="GJ2349" s="1186"/>
      <c r="GK2349" s="1186"/>
      <c r="GL2349" s="1186"/>
      <c r="GM2349" s="1186"/>
      <c r="GN2349" s="1186"/>
      <c r="GO2349" s="1186"/>
      <c r="GP2349" s="1186"/>
      <c r="GQ2349" s="1186"/>
      <c r="GR2349" s="1186"/>
      <c r="GS2349" s="1186"/>
      <c r="GT2349" s="1186"/>
      <c r="GU2349" s="1186"/>
      <c r="GV2349" s="1186"/>
      <c r="GW2349" s="1186"/>
      <c r="GX2349" s="1186"/>
      <c r="GY2349" s="1186"/>
      <c r="GZ2349" s="1186"/>
      <c r="HA2349" s="1186"/>
      <c r="HB2349" s="1186"/>
      <c r="HC2349" s="1186"/>
      <c r="HD2349" s="1186"/>
      <c r="HE2349" s="1186"/>
      <c r="HF2349" s="1186"/>
      <c r="HG2349" s="1186"/>
      <c r="HH2349" s="1186"/>
      <c r="HI2349" s="1186"/>
      <c r="HJ2349" s="1186"/>
      <c r="HK2349" s="1186"/>
      <c r="HL2349" s="1186"/>
      <c r="HM2349" s="1186"/>
      <c r="HN2349" s="1186"/>
      <c r="HO2349" s="1186"/>
      <c r="HP2349" s="1186"/>
      <c r="HQ2349" s="1186"/>
      <c r="HR2349" s="1186"/>
      <c r="HS2349" s="1186"/>
      <c r="HT2349" s="1186"/>
      <c r="HU2349" s="1186"/>
      <c r="HV2349" s="1186"/>
      <c r="HW2349" s="1186"/>
      <c r="HX2349" s="1186"/>
      <c r="HY2349" s="1186"/>
      <c r="HZ2349" s="1186"/>
      <c r="IA2349" s="1186"/>
      <c r="IB2349" s="1186"/>
    </row>
    <row r="2350" spans="1:236" s="1185" customFormat="1">
      <c r="A2350" s="1540"/>
      <c r="B2350" s="1541"/>
      <c r="C2350" s="1542"/>
      <c r="D2350" s="1543"/>
      <c r="E2350" s="1186"/>
      <c r="F2350" s="1544"/>
      <c r="G2350" s="1604"/>
      <c r="H2350" s="1604"/>
      <c r="I2350" s="1186"/>
      <c r="J2350" s="1186"/>
      <c r="K2350" s="1186"/>
      <c r="L2350" s="1186"/>
      <c r="M2350" s="1186"/>
      <c r="N2350" s="1186"/>
      <c r="O2350" s="1186"/>
      <c r="P2350" s="1186"/>
      <c r="Q2350" s="1186"/>
      <c r="R2350" s="1186"/>
      <c r="S2350" s="1186"/>
      <c r="T2350" s="1186"/>
      <c r="U2350" s="1186"/>
      <c r="V2350" s="1186"/>
      <c r="W2350" s="1186"/>
      <c r="X2350" s="1186"/>
      <c r="Y2350" s="1186"/>
      <c r="Z2350" s="1186"/>
      <c r="AA2350" s="1186"/>
      <c r="AB2350" s="1186"/>
      <c r="AC2350" s="1186"/>
      <c r="AD2350" s="1186"/>
      <c r="AE2350" s="1186"/>
      <c r="AF2350" s="1186"/>
      <c r="AG2350" s="1186"/>
      <c r="AH2350" s="1186"/>
      <c r="AI2350" s="1186"/>
      <c r="AJ2350" s="1186"/>
      <c r="AK2350" s="1186"/>
      <c r="AL2350" s="1186"/>
      <c r="AM2350" s="1186"/>
      <c r="AN2350" s="1186"/>
      <c r="AO2350" s="1186"/>
      <c r="AP2350" s="1186"/>
      <c r="AQ2350" s="1186"/>
      <c r="AR2350" s="1186"/>
      <c r="AS2350" s="1186"/>
      <c r="AT2350" s="1186"/>
      <c r="AU2350" s="1186"/>
      <c r="AV2350" s="1186"/>
      <c r="AW2350" s="1186"/>
      <c r="AX2350" s="1186"/>
      <c r="AY2350" s="1186"/>
      <c r="AZ2350" s="1186"/>
      <c r="BA2350" s="1186"/>
      <c r="BB2350" s="1186"/>
      <c r="BC2350" s="1186"/>
      <c r="BD2350" s="1186"/>
      <c r="BE2350" s="1186"/>
      <c r="BF2350" s="1186"/>
      <c r="BG2350" s="1186"/>
      <c r="BH2350" s="1186"/>
      <c r="BI2350" s="1186"/>
      <c r="BJ2350" s="1186"/>
      <c r="BK2350" s="1186"/>
      <c r="BL2350" s="1186"/>
      <c r="BM2350" s="1186"/>
      <c r="BN2350" s="1186"/>
      <c r="BO2350" s="1186"/>
      <c r="BP2350" s="1186"/>
      <c r="BQ2350" s="1186"/>
      <c r="BR2350" s="1186"/>
      <c r="BS2350" s="1186"/>
      <c r="BT2350" s="1186"/>
      <c r="BU2350" s="1186"/>
      <c r="BV2350" s="1186"/>
      <c r="BW2350" s="1186"/>
      <c r="BX2350" s="1186"/>
      <c r="BY2350" s="1186"/>
      <c r="BZ2350" s="1186"/>
      <c r="CA2350" s="1186"/>
      <c r="CB2350" s="1186"/>
      <c r="CC2350" s="1186"/>
      <c r="CD2350" s="1186"/>
      <c r="CE2350" s="1186"/>
      <c r="CF2350" s="1186"/>
      <c r="CG2350" s="1186"/>
      <c r="CH2350" s="1186"/>
      <c r="CI2350" s="1186"/>
      <c r="CJ2350" s="1186"/>
      <c r="CK2350" s="1186"/>
      <c r="CL2350" s="1186"/>
      <c r="CM2350" s="1186"/>
      <c r="CN2350" s="1186"/>
      <c r="CO2350" s="1186"/>
      <c r="CP2350" s="1186"/>
      <c r="CQ2350" s="1186"/>
      <c r="CR2350" s="1186"/>
      <c r="CS2350" s="1186"/>
      <c r="CT2350" s="1186"/>
      <c r="CU2350" s="1186"/>
      <c r="CV2350" s="1186"/>
      <c r="CW2350" s="1186"/>
      <c r="CX2350" s="1186"/>
      <c r="CY2350" s="1186"/>
      <c r="CZ2350" s="1186"/>
      <c r="DA2350" s="1186"/>
      <c r="DB2350" s="1186"/>
      <c r="DC2350" s="1186"/>
      <c r="DD2350" s="1186"/>
      <c r="DE2350" s="1186"/>
      <c r="DF2350" s="1186"/>
      <c r="DG2350" s="1186"/>
      <c r="DH2350" s="1186"/>
      <c r="DI2350" s="1186"/>
      <c r="DJ2350" s="1186"/>
      <c r="DK2350" s="1186"/>
      <c r="DL2350" s="1186"/>
      <c r="DM2350" s="1186"/>
      <c r="DN2350" s="1186"/>
      <c r="DO2350" s="1186"/>
      <c r="DP2350" s="1186"/>
      <c r="DQ2350" s="1186"/>
      <c r="DR2350" s="1186"/>
      <c r="DS2350" s="1186"/>
      <c r="DT2350" s="1186"/>
      <c r="DU2350" s="1186"/>
      <c r="DV2350" s="1186"/>
      <c r="DW2350" s="1186"/>
      <c r="DX2350" s="1186"/>
      <c r="DY2350" s="1186"/>
      <c r="DZ2350" s="1186"/>
      <c r="EA2350" s="1186"/>
      <c r="EB2350" s="1186"/>
      <c r="EC2350" s="1186"/>
      <c r="ED2350" s="1186"/>
      <c r="EE2350" s="1186"/>
      <c r="EF2350" s="1186"/>
      <c r="EG2350" s="1186"/>
      <c r="EH2350" s="1186"/>
      <c r="EI2350" s="1186"/>
      <c r="EJ2350" s="1186"/>
      <c r="EK2350" s="1186"/>
      <c r="EL2350" s="1186"/>
      <c r="EM2350" s="1186"/>
      <c r="EN2350" s="1186"/>
      <c r="EO2350" s="1186"/>
      <c r="EP2350" s="1186"/>
      <c r="EQ2350" s="1186"/>
      <c r="ER2350" s="1186"/>
      <c r="ES2350" s="1186"/>
      <c r="ET2350" s="1186"/>
      <c r="EU2350" s="1186"/>
      <c r="EV2350" s="1186"/>
      <c r="EW2350" s="1186"/>
      <c r="EX2350" s="1186"/>
      <c r="EY2350" s="1186"/>
      <c r="EZ2350" s="1186"/>
      <c r="FA2350" s="1186"/>
      <c r="FB2350" s="1186"/>
      <c r="FC2350" s="1186"/>
      <c r="FD2350" s="1186"/>
      <c r="FE2350" s="1186"/>
      <c r="FF2350" s="1186"/>
      <c r="FG2350" s="1186"/>
      <c r="FH2350" s="1186"/>
      <c r="FI2350" s="1186"/>
      <c r="FJ2350" s="1186"/>
      <c r="FK2350" s="1186"/>
      <c r="FL2350" s="1186"/>
      <c r="FM2350" s="1186"/>
      <c r="FN2350" s="1186"/>
      <c r="FO2350" s="1186"/>
      <c r="FP2350" s="1186"/>
      <c r="FQ2350" s="1186"/>
      <c r="FR2350" s="1186"/>
      <c r="FS2350" s="1186"/>
      <c r="FT2350" s="1186"/>
      <c r="FU2350" s="1186"/>
      <c r="FV2350" s="1186"/>
      <c r="FW2350" s="1186"/>
      <c r="FX2350" s="1186"/>
      <c r="FY2350" s="1186"/>
      <c r="FZ2350" s="1186"/>
      <c r="GA2350" s="1186"/>
      <c r="GB2350" s="1186"/>
      <c r="GC2350" s="1186"/>
      <c r="GD2350" s="1186"/>
      <c r="GE2350" s="1186"/>
      <c r="GF2350" s="1186"/>
      <c r="GG2350" s="1186"/>
      <c r="GH2350" s="1186"/>
      <c r="GI2350" s="1186"/>
      <c r="GJ2350" s="1186"/>
      <c r="GK2350" s="1186"/>
      <c r="GL2350" s="1186"/>
      <c r="GM2350" s="1186"/>
      <c r="GN2350" s="1186"/>
      <c r="GO2350" s="1186"/>
      <c r="GP2350" s="1186"/>
      <c r="GQ2350" s="1186"/>
      <c r="GR2350" s="1186"/>
      <c r="GS2350" s="1186"/>
      <c r="GT2350" s="1186"/>
      <c r="GU2350" s="1186"/>
      <c r="GV2350" s="1186"/>
      <c r="GW2350" s="1186"/>
      <c r="GX2350" s="1186"/>
      <c r="GY2350" s="1186"/>
      <c r="GZ2350" s="1186"/>
      <c r="HA2350" s="1186"/>
      <c r="HB2350" s="1186"/>
      <c r="HC2350" s="1186"/>
      <c r="HD2350" s="1186"/>
      <c r="HE2350" s="1186"/>
      <c r="HF2350" s="1186"/>
      <c r="HG2350" s="1186"/>
      <c r="HH2350" s="1186"/>
      <c r="HI2350" s="1186"/>
      <c r="HJ2350" s="1186"/>
      <c r="HK2350" s="1186"/>
      <c r="HL2350" s="1186"/>
      <c r="HM2350" s="1186"/>
      <c r="HN2350" s="1186"/>
      <c r="HO2350" s="1186"/>
      <c r="HP2350" s="1186"/>
      <c r="HQ2350" s="1186"/>
      <c r="HR2350" s="1186"/>
      <c r="HS2350" s="1186"/>
      <c r="HT2350" s="1186"/>
      <c r="HU2350" s="1186"/>
      <c r="HV2350" s="1186"/>
      <c r="HW2350" s="1186"/>
      <c r="HX2350" s="1186"/>
      <c r="HY2350" s="1186"/>
      <c r="HZ2350" s="1186"/>
      <c r="IA2350" s="1186"/>
      <c r="IB2350" s="1186"/>
    </row>
    <row r="2351" spans="1:236" s="1185" customFormat="1">
      <c r="A2351" s="1540"/>
      <c r="B2351" s="1541"/>
      <c r="C2351" s="1542"/>
      <c r="D2351" s="1543"/>
      <c r="E2351" s="1186"/>
      <c r="F2351" s="1544"/>
      <c r="G2351" s="1604"/>
      <c r="H2351" s="1604"/>
      <c r="I2351" s="1186"/>
      <c r="J2351" s="1186"/>
      <c r="K2351" s="1186"/>
      <c r="L2351" s="1186"/>
      <c r="M2351" s="1186"/>
      <c r="N2351" s="1186"/>
      <c r="O2351" s="1186"/>
      <c r="P2351" s="1186"/>
      <c r="Q2351" s="1186"/>
      <c r="R2351" s="1186"/>
      <c r="S2351" s="1186"/>
      <c r="T2351" s="1186"/>
      <c r="U2351" s="1186"/>
      <c r="V2351" s="1186"/>
      <c r="W2351" s="1186"/>
      <c r="X2351" s="1186"/>
      <c r="Y2351" s="1186"/>
      <c r="Z2351" s="1186"/>
      <c r="AA2351" s="1186"/>
      <c r="AB2351" s="1186"/>
      <c r="AC2351" s="1186"/>
      <c r="AD2351" s="1186"/>
      <c r="AE2351" s="1186"/>
      <c r="AF2351" s="1186"/>
      <c r="AG2351" s="1186"/>
      <c r="AH2351" s="1186"/>
      <c r="AI2351" s="1186"/>
      <c r="AJ2351" s="1186"/>
      <c r="AK2351" s="1186"/>
      <c r="AL2351" s="1186"/>
      <c r="AM2351" s="1186"/>
      <c r="AN2351" s="1186"/>
      <c r="AO2351" s="1186"/>
      <c r="AP2351" s="1186"/>
      <c r="AQ2351" s="1186"/>
      <c r="AR2351" s="1186"/>
      <c r="AS2351" s="1186"/>
      <c r="AT2351" s="1186"/>
      <c r="AU2351" s="1186"/>
      <c r="AV2351" s="1186"/>
      <c r="AW2351" s="1186"/>
      <c r="AX2351" s="1186"/>
      <c r="AY2351" s="1186"/>
      <c r="AZ2351" s="1186"/>
      <c r="BA2351" s="1186"/>
      <c r="BB2351" s="1186"/>
      <c r="BC2351" s="1186"/>
      <c r="BD2351" s="1186"/>
      <c r="BE2351" s="1186"/>
      <c r="BF2351" s="1186"/>
      <c r="BG2351" s="1186"/>
      <c r="BH2351" s="1186"/>
      <c r="BI2351" s="1186"/>
      <c r="BJ2351" s="1186"/>
      <c r="BK2351" s="1186"/>
      <c r="BL2351" s="1186"/>
      <c r="BM2351" s="1186"/>
      <c r="BN2351" s="1186"/>
      <c r="BO2351" s="1186"/>
      <c r="BP2351" s="1186"/>
      <c r="BQ2351" s="1186"/>
      <c r="BR2351" s="1186"/>
      <c r="BS2351" s="1186"/>
      <c r="BT2351" s="1186"/>
      <c r="BU2351" s="1186"/>
      <c r="BV2351" s="1186"/>
      <c r="BW2351" s="1186"/>
      <c r="BX2351" s="1186"/>
      <c r="BY2351" s="1186"/>
      <c r="BZ2351" s="1186"/>
      <c r="CA2351" s="1186"/>
      <c r="CB2351" s="1186"/>
      <c r="CC2351" s="1186"/>
      <c r="CD2351" s="1186"/>
      <c r="CE2351" s="1186"/>
      <c r="CF2351" s="1186"/>
      <c r="CG2351" s="1186"/>
      <c r="CH2351" s="1186"/>
      <c r="CI2351" s="1186"/>
      <c r="CJ2351" s="1186"/>
      <c r="CK2351" s="1186"/>
      <c r="CL2351" s="1186"/>
      <c r="CM2351" s="1186"/>
      <c r="CN2351" s="1186"/>
      <c r="CO2351" s="1186"/>
      <c r="CP2351" s="1186"/>
      <c r="CQ2351" s="1186"/>
      <c r="CR2351" s="1186"/>
      <c r="CS2351" s="1186"/>
      <c r="CT2351" s="1186"/>
      <c r="CU2351" s="1186"/>
      <c r="CV2351" s="1186"/>
      <c r="CW2351" s="1186"/>
      <c r="CX2351" s="1186"/>
      <c r="CY2351" s="1186"/>
      <c r="CZ2351" s="1186"/>
      <c r="DA2351" s="1186"/>
      <c r="DB2351" s="1186"/>
      <c r="DC2351" s="1186"/>
      <c r="DD2351" s="1186"/>
      <c r="DE2351" s="1186"/>
      <c r="DF2351" s="1186"/>
      <c r="DG2351" s="1186"/>
      <c r="DH2351" s="1186"/>
      <c r="DI2351" s="1186"/>
      <c r="DJ2351" s="1186"/>
      <c r="DK2351" s="1186"/>
      <c r="DL2351" s="1186"/>
      <c r="DM2351" s="1186"/>
      <c r="DN2351" s="1186"/>
      <c r="DO2351" s="1186"/>
      <c r="DP2351" s="1186"/>
      <c r="DQ2351" s="1186"/>
      <c r="DR2351" s="1186"/>
      <c r="DS2351" s="1186"/>
      <c r="DT2351" s="1186"/>
      <c r="DU2351" s="1186"/>
      <c r="DV2351" s="1186"/>
      <c r="DW2351" s="1186"/>
      <c r="DX2351" s="1186"/>
      <c r="DY2351" s="1186"/>
      <c r="DZ2351" s="1186"/>
      <c r="EA2351" s="1186"/>
      <c r="EB2351" s="1186"/>
      <c r="EC2351" s="1186"/>
      <c r="ED2351" s="1186"/>
      <c r="EE2351" s="1186"/>
      <c r="EF2351" s="1186"/>
      <c r="EG2351" s="1186"/>
      <c r="EH2351" s="1186"/>
      <c r="EI2351" s="1186"/>
      <c r="EJ2351" s="1186"/>
      <c r="EK2351" s="1186"/>
      <c r="EL2351" s="1186"/>
      <c r="EM2351" s="1186"/>
      <c r="EN2351" s="1186"/>
      <c r="EO2351" s="1186"/>
      <c r="EP2351" s="1186"/>
      <c r="EQ2351" s="1186"/>
      <c r="ER2351" s="1186"/>
      <c r="ES2351" s="1186"/>
      <c r="ET2351" s="1186"/>
      <c r="EU2351" s="1186"/>
      <c r="EV2351" s="1186"/>
      <c r="EW2351" s="1186"/>
      <c r="EX2351" s="1186"/>
      <c r="EY2351" s="1186"/>
      <c r="EZ2351" s="1186"/>
      <c r="FA2351" s="1186"/>
      <c r="FB2351" s="1186"/>
      <c r="FC2351" s="1186"/>
      <c r="FD2351" s="1186"/>
      <c r="FE2351" s="1186"/>
      <c r="FF2351" s="1186"/>
      <c r="FG2351" s="1186"/>
      <c r="FH2351" s="1186"/>
      <c r="FI2351" s="1186"/>
      <c r="FJ2351" s="1186"/>
      <c r="FK2351" s="1186"/>
      <c r="FL2351" s="1186"/>
      <c r="FM2351" s="1186"/>
      <c r="FN2351" s="1186"/>
      <c r="FO2351" s="1186"/>
      <c r="FP2351" s="1186"/>
      <c r="FQ2351" s="1186"/>
      <c r="FR2351" s="1186"/>
      <c r="FS2351" s="1186"/>
      <c r="FT2351" s="1186"/>
      <c r="FU2351" s="1186"/>
      <c r="FV2351" s="1186"/>
      <c r="FW2351" s="1186"/>
      <c r="FX2351" s="1186"/>
      <c r="FY2351" s="1186"/>
      <c r="FZ2351" s="1186"/>
      <c r="GA2351" s="1186"/>
      <c r="GB2351" s="1186"/>
      <c r="GC2351" s="1186"/>
      <c r="GD2351" s="1186"/>
      <c r="GE2351" s="1186"/>
      <c r="GF2351" s="1186"/>
      <c r="GG2351" s="1186"/>
      <c r="GH2351" s="1186"/>
      <c r="GI2351" s="1186"/>
      <c r="GJ2351" s="1186"/>
      <c r="GK2351" s="1186"/>
      <c r="GL2351" s="1186"/>
      <c r="GM2351" s="1186"/>
      <c r="GN2351" s="1186"/>
      <c r="GO2351" s="1186"/>
      <c r="GP2351" s="1186"/>
      <c r="GQ2351" s="1186"/>
      <c r="GR2351" s="1186"/>
      <c r="GS2351" s="1186"/>
      <c r="GT2351" s="1186"/>
      <c r="GU2351" s="1186"/>
      <c r="GV2351" s="1186"/>
      <c r="GW2351" s="1186"/>
      <c r="GX2351" s="1186"/>
      <c r="GY2351" s="1186"/>
      <c r="GZ2351" s="1186"/>
      <c r="HA2351" s="1186"/>
      <c r="HB2351" s="1186"/>
      <c r="HC2351" s="1186"/>
      <c r="HD2351" s="1186"/>
      <c r="HE2351" s="1186"/>
      <c r="HF2351" s="1186"/>
      <c r="HG2351" s="1186"/>
      <c r="HH2351" s="1186"/>
      <c r="HI2351" s="1186"/>
      <c r="HJ2351" s="1186"/>
      <c r="HK2351" s="1186"/>
      <c r="HL2351" s="1186"/>
      <c r="HM2351" s="1186"/>
      <c r="HN2351" s="1186"/>
      <c r="HO2351" s="1186"/>
      <c r="HP2351" s="1186"/>
      <c r="HQ2351" s="1186"/>
      <c r="HR2351" s="1186"/>
      <c r="HS2351" s="1186"/>
      <c r="HT2351" s="1186"/>
      <c r="HU2351" s="1186"/>
      <c r="HV2351" s="1186"/>
      <c r="HW2351" s="1186"/>
      <c r="HX2351" s="1186"/>
      <c r="HY2351" s="1186"/>
      <c r="HZ2351" s="1186"/>
      <c r="IA2351" s="1186"/>
      <c r="IB2351" s="1186"/>
    </row>
    <row r="2352" spans="1:236" s="1185" customFormat="1">
      <c r="A2352" s="1540"/>
      <c r="B2352" s="1541"/>
      <c r="C2352" s="1542"/>
      <c r="D2352" s="1543"/>
      <c r="E2352" s="1186"/>
      <c r="F2352" s="1544"/>
      <c r="G2352" s="1604"/>
      <c r="H2352" s="1604"/>
      <c r="I2352" s="1186"/>
      <c r="J2352" s="1186"/>
      <c r="K2352" s="1186"/>
      <c r="L2352" s="1186"/>
      <c r="M2352" s="1186"/>
      <c r="N2352" s="1186"/>
      <c r="O2352" s="1186"/>
      <c r="P2352" s="1186"/>
      <c r="Q2352" s="1186"/>
      <c r="R2352" s="1186"/>
      <c r="S2352" s="1186"/>
      <c r="T2352" s="1186"/>
      <c r="U2352" s="1186"/>
      <c r="V2352" s="1186"/>
      <c r="W2352" s="1186"/>
      <c r="X2352" s="1186"/>
      <c r="Y2352" s="1186"/>
      <c r="Z2352" s="1186"/>
      <c r="AA2352" s="1186"/>
      <c r="AB2352" s="1186"/>
      <c r="AC2352" s="1186"/>
      <c r="AD2352" s="1186"/>
      <c r="AE2352" s="1186"/>
      <c r="AF2352" s="1186"/>
      <c r="AG2352" s="1186"/>
      <c r="AH2352" s="1186"/>
      <c r="AI2352" s="1186"/>
      <c r="AJ2352" s="1186"/>
      <c r="AK2352" s="1186"/>
      <c r="AL2352" s="1186"/>
      <c r="AM2352" s="1186"/>
      <c r="AN2352" s="1186"/>
      <c r="AO2352" s="1186"/>
      <c r="AP2352" s="1186"/>
      <c r="AQ2352" s="1186"/>
      <c r="AR2352" s="1186"/>
      <c r="AS2352" s="1186"/>
      <c r="AT2352" s="1186"/>
      <c r="AU2352" s="1186"/>
      <c r="AV2352" s="1186"/>
      <c r="AW2352" s="1186"/>
      <c r="AX2352" s="1186"/>
      <c r="AY2352" s="1186"/>
      <c r="AZ2352" s="1186"/>
      <c r="BA2352" s="1186"/>
      <c r="BB2352" s="1186"/>
      <c r="BC2352" s="1186"/>
      <c r="BD2352" s="1186"/>
      <c r="BE2352" s="1186"/>
      <c r="BF2352" s="1186"/>
      <c r="BG2352" s="1186"/>
      <c r="BH2352" s="1186"/>
      <c r="BI2352" s="1186"/>
      <c r="BJ2352" s="1186"/>
      <c r="BK2352" s="1186"/>
      <c r="BL2352" s="1186"/>
      <c r="BM2352" s="1186"/>
      <c r="BN2352" s="1186"/>
      <c r="BO2352" s="1186"/>
      <c r="BP2352" s="1186"/>
      <c r="BQ2352" s="1186"/>
      <c r="BR2352" s="1186"/>
      <c r="BS2352" s="1186"/>
      <c r="BT2352" s="1186"/>
      <c r="BU2352" s="1186"/>
      <c r="BV2352" s="1186"/>
      <c r="BW2352" s="1186"/>
      <c r="BX2352" s="1186"/>
      <c r="BY2352" s="1186"/>
      <c r="BZ2352" s="1186"/>
      <c r="CA2352" s="1186"/>
      <c r="CB2352" s="1186"/>
      <c r="CC2352" s="1186"/>
      <c r="CD2352" s="1186"/>
      <c r="CE2352" s="1186"/>
      <c r="CF2352" s="1186"/>
      <c r="CG2352" s="1186"/>
      <c r="CH2352" s="1186"/>
      <c r="CI2352" s="1186"/>
      <c r="CJ2352" s="1186"/>
      <c r="CK2352" s="1186"/>
      <c r="CL2352" s="1186"/>
      <c r="CM2352" s="1186"/>
      <c r="CN2352" s="1186"/>
      <c r="CO2352" s="1186"/>
      <c r="CP2352" s="1186"/>
      <c r="CQ2352" s="1186"/>
      <c r="CR2352" s="1186"/>
      <c r="CS2352" s="1186"/>
      <c r="CT2352" s="1186"/>
      <c r="CU2352" s="1186"/>
      <c r="CV2352" s="1186"/>
      <c r="CW2352" s="1186"/>
      <c r="CX2352" s="1186"/>
      <c r="CY2352" s="1186"/>
      <c r="CZ2352" s="1186"/>
      <c r="DA2352" s="1186"/>
      <c r="DB2352" s="1186"/>
      <c r="DC2352" s="1186"/>
      <c r="DD2352" s="1186"/>
      <c r="DE2352" s="1186"/>
      <c r="DF2352" s="1186"/>
      <c r="DG2352" s="1186"/>
      <c r="DH2352" s="1186"/>
      <c r="DI2352" s="1186"/>
      <c r="DJ2352" s="1186"/>
      <c r="DK2352" s="1186"/>
      <c r="DL2352" s="1186"/>
      <c r="DM2352" s="1186"/>
      <c r="DN2352" s="1186"/>
      <c r="DO2352" s="1186"/>
      <c r="DP2352" s="1186"/>
      <c r="DQ2352" s="1186"/>
      <c r="DR2352" s="1186"/>
      <c r="DS2352" s="1186"/>
      <c r="DT2352" s="1186"/>
      <c r="DU2352" s="1186"/>
      <c r="DV2352" s="1186"/>
      <c r="DW2352" s="1186"/>
      <c r="DX2352" s="1186"/>
      <c r="DY2352" s="1186"/>
      <c r="DZ2352" s="1186"/>
      <c r="EA2352" s="1186"/>
      <c r="EB2352" s="1186"/>
      <c r="EC2352" s="1186"/>
      <c r="ED2352" s="1186"/>
      <c r="EE2352" s="1186"/>
      <c r="EF2352" s="1186"/>
      <c r="EG2352" s="1186"/>
      <c r="EH2352" s="1186"/>
      <c r="EI2352" s="1186"/>
      <c r="EJ2352" s="1186"/>
      <c r="EK2352" s="1186"/>
      <c r="EL2352" s="1186"/>
      <c r="EM2352" s="1186"/>
      <c r="EN2352" s="1186"/>
      <c r="EO2352" s="1186"/>
      <c r="EP2352" s="1186"/>
      <c r="EQ2352" s="1186"/>
      <c r="ER2352" s="1186"/>
      <c r="ES2352" s="1186"/>
      <c r="ET2352" s="1186"/>
      <c r="EU2352" s="1186"/>
      <c r="EV2352" s="1186"/>
      <c r="EW2352" s="1186"/>
      <c r="EX2352" s="1186"/>
      <c r="EY2352" s="1186"/>
      <c r="EZ2352" s="1186"/>
      <c r="FA2352" s="1186"/>
      <c r="FB2352" s="1186"/>
      <c r="FC2352" s="1186"/>
      <c r="FD2352" s="1186"/>
      <c r="FE2352" s="1186"/>
      <c r="FF2352" s="1186"/>
      <c r="FG2352" s="1186"/>
      <c r="FH2352" s="1186"/>
      <c r="FI2352" s="1186"/>
      <c r="FJ2352" s="1186"/>
      <c r="FK2352" s="1186"/>
      <c r="FL2352" s="1186"/>
      <c r="FM2352" s="1186"/>
      <c r="FN2352" s="1186"/>
      <c r="FO2352" s="1186"/>
      <c r="FP2352" s="1186"/>
      <c r="FQ2352" s="1186"/>
      <c r="FR2352" s="1186"/>
      <c r="FS2352" s="1186"/>
      <c r="FT2352" s="1186"/>
      <c r="FU2352" s="1186"/>
      <c r="FV2352" s="1186"/>
      <c r="FW2352" s="1186"/>
      <c r="FX2352" s="1186"/>
      <c r="FY2352" s="1186"/>
      <c r="FZ2352" s="1186"/>
      <c r="GA2352" s="1186"/>
      <c r="GB2352" s="1186"/>
      <c r="GC2352" s="1186"/>
      <c r="GD2352" s="1186"/>
      <c r="GE2352" s="1186"/>
      <c r="GF2352" s="1186"/>
      <c r="GG2352" s="1186"/>
      <c r="GH2352" s="1186"/>
      <c r="GI2352" s="1186"/>
      <c r="GJ2352" s="1186"/>
      <c r="GK2352" s="1186"/>
      <c r="GL2352" s="1186"/>
      <c r="GM2352" s="1186"/>
      <c r="GN2352" s="1186"/>
      <c r="GO2352" s="1186"/>
      <c r="GP2352" s="1186"/>
      <c r="GQ2352" s="1186"/>
      <c r="GR2352" s="1186"/>
      <c r="GS2352" s="1186"/>
      <c r="GT2352" s="1186"/>
      <c r="GU2352" s="1186"/>
      <c r="GV2352" s="1186"/>
      <c r="GW2352" s="1186"/>
      <c r="GX2352" s="1186"/>
      <c r="GY2352" s="1186"/>
      <c r="GZ2352" s="1186"/>
      <c r="HA2352" s="1186"/>
      <c r="HB2352" s="1186"/>
      <c r="HC2352" s="1186"/>
      <c r="HD2352" s="1186"/>
      <c r="HE2352" s="1186"/>
      <c r="HF2352" s="1186"/>
      <c r="HG2352" s="1186"/>
      <c r="HH2352" s="1186"/>
      <c r="HI2352" s="1186"/>
      <c r="HJ2352" s="1186"/>
      <c r="HK2352" s="1186"/>
      <c r="HL2352" s="1186"/>
      <c r="HM2352" s="1186"/>
      <c r="HN2352" s="1186"/>
      <c r="HO2352" s="1186"/>
      <c r="HP2352" s="1186"/>
      <c r="HQ2352" s="1186"/>
      <c r="HR2352" s="1186"/>
      <c r="HS2352" s="1186"/>
      <c r="HT2352" s="1186"/>
      <c r="HU2352" s="1186"/>
      <c r="HV2352" s="1186"/>
      <c r="HW2352" s="1186"/>
      <c r="HX2352" s="1186"/>
      <c r="HY2352" s="1186"/>
      <c r="HZ2352" s="1186"/>
      <c r="IA2352" s="1186"/>
      <c r="IB2352" s="1186"/>
    </row>
    <row r="2353" spans="1:236" s="1185" customFormat="1">
      <c r="A2353" s="1540"/>
      <c r="B2353" s="1541"/>
      <c r="C2353" s="1542"/>
      <c r="D2353" s="1543"/>
      <c r="E2353" s="1186"/>
      <c r="F2353" s="1544"/>
      <c r="G2353" s="1604"/>
      <c r="H2353" s="1604"/>
      <c r="I2353" s="1186"/>
      <c r="J2353" s="1186"/>
      <c r="K2353" s="1186"/>
      <c r="L2353" s="1186"/>
      <c r="M2353" s="1186"/>
      <c r="N2353" s="1186"/>
      <c r="O2353" s="1186"/>
      <c r="P2353" s="1186"/>
      <c r="Q2353" s="1186"/>
      <c r="R2353" s="1186"/>
      <c r="S2353" s="1186"/>
      <c r="T2353" s="1186"/>
      <c r="U2353" s="1186"/>
      <c r="V2353" s="1186"/>
      <c r="W2353" s="1186"/>
      <c r="X2353" s="1186"/>
      <c r="Y2353" s="1186"/>
      <c r="Z2353" s="1186"/>
      <c r="AA2353" s="1186"/>
      <c r="AB2353" s="1186"/>
      <c r="AC2353" s="1186"/>
      <c r="AD2353" s="1186"/>
      <c r="AE2353" s="1186"/>
      <c r="AF2353" s="1186"/>
      <c r="AG2353" s="1186"/>
      <c r="AH2353" s="1186"/>
      <c r="AI2353" s="1186"/>
      <c r="AJ2353" s="1186"/>
      <c r="AK2353" s="1186"/>
      <c r="AL2353" s="1186"/>
      <c r="AM2353" s="1186"/>
      <c r="AN2353" s="1186"/>
      <c r="AO2353" s="1186"/>
      <c r="AP2353" s="1186"/>
      <c r="AQ2353" s="1186"/>
      <c r="AR2353" s="1186"/>
      <c r="AS2353" s="1186"/>
      <c r="AT2353" s="1186"/>
      <c r="AU2353" s="1186"/>
      <c r="AV2353" s="1186"/>
      <c r="AW2353" s="1186"/>
      <c r="AX2353" s="1186"/>
      <c r="AY2353" s="1186"/>
      <c r="AZ2353" s="1186"/>
      <c r="BA2353" s="1186"/>
      <c r="BB2353" s="1186"/>
      <c r="BC2353" s="1186"/>
      <c r="BD2353" s="1186"/>
      <c r="BE2353" s="1186"/>
      <c r="BF2353" s="1186"/>
      <c r="BG2353" s="1186"/>
      <c r="BH2353" s="1186"/>
      <c r="BI2353" s="1186"/>
      <c r="BJ2353" s="1186"/>
      <c r="BK2353" s="1186"/>
      <c r="BL2353" s="1186"/>
      <c r="BM2353" s="1186"/>
      <c r="BN2353" s="1186"/>
      <c r="BO2353" s="1186"/>
      <c r="BP2353" s="1186"/>
      <c r="BQ2353" s="1186"/>
      <c r="BR2353" s="1186"/>
      <c r="BS2353" s="1186"/>
      <c r="BT2353" s="1186"/>
      <c r="BU2353" s="1186"/>
      <c r="BV2353" s="1186"/>
      <c r="BW2353" s="1186"/>
      <c r="BX2353" s="1186"/>
      <c r="BY2353" s="1186"/>
      <c r="BZ2353" s="1186"/>
      <c r="CA2353" s="1186"/>
      <c r="CB2353" s="1186"/>
      <c r="CC2353" s="1186"/>
      <c r="CD2353" s="1186"/>
      <c r="CE2353" s="1186"/>
      <c r="CF2353" s="1186"/>
      <c r="CG2353" s="1186"/>
      <c r="CH2353" s="1186"/>
      <c r="CI2353" s="1186"/>
      <c r="CJ2353" s="1186"/>
      <c r="CK2353" s="1186"/>
      <c r="CL2353" s="1186"/>
      <c r="CM2353" s="1186"/>
      <c r="CN2353" s="1186"/>
      <c r="CO2353" s="1186"/>
      <c r="CP2353" s="1186"/>
      <c r="CQ2353" s="1186"/>
      <c r="CR2353" s="1186"/>
      <c r="CS2353" s="1186"/>
      <c r="CT2353" s="1186"/>
      <c r="CU2353" s="1186"/>
      <c r="CV2353" s="1186"/>
      <c r="CW2353" s="1186"/>
      <c r="CX2353" s="1186"/>
      <c r="CY2353" s="1186"/>
      <c r="CZ2353" s="1186"/>
      <c r="DA2353" s="1186"/>
      <c r="DB2353" s="1186"/>
      <c r="DC2353" s="1186"/>
      <c r="DD2353" s="1186"/>
      <c r="DE2353" s="1186"/>
      <c r="DF2353" s="1186"/>
      <c r="DG2353" s="1186"/>
      <c r="DH2353" s="1186"/>
      <c r="DI2353" s="1186"/>
      <c r="DJ2353" s="1186"/>
      <c r="DK2353" s="1186"/>
      <c r="DL2353" s="1186"/>
      <c r="DM2353" s="1186"/>
      <c r="DN2353" s="1186"/>
      <c r="DO2353" s="1186"/>
      <c r="DP2353" s="1186"/>
      <c r="DQ2353" s="1186"/>
      <c r="DR2353" s="1186"/>
      <c r="DS2353" s="1186"/>
      <c r="DT2353" s="1186"/>
      <c r="DU2353" s="1186"/>
      <c r="DV2353" s="1186"/>
      <c r="DW2353" s="1186"/>
      <c r="DX2353" s="1186"/>
      <c r="DY2353" s="1186"/>
      <c r="DZ2353" s="1186"/>
      <c r="EA2353" s="1186"/>
      <c r="EB2353" s="1186"/>
      <c r="EC2353" s="1186"/>
      <c r="ED2353" s="1186"/>
      <c r="EE2353" s="1186"/>
      <c r="EF2353" s="1186"/>
      <c r="EG2353" s="1186"/>
      <c r="EH2353" s="1186"/>
      <c r="EI2353" s="1186"/>
      <c r="EJ2353" s="1186"/>
      <c r="EK2353" s="1186"/>
      <c r="EL2353" s="1186"/>
      <c r="EM2353" s="1186"/>
      <c r="EN2353" s="1186"/>
      <c r="EO2353" s="1186"/>
      <c r="EP2353" s="1186"/>
      <c r="EQ2353" s="1186"/>
      <c r="ER2353" s="1186"/>
      <c r="ES2353" s="1186"/>
      <c r="ET2353" s="1186"/>
      <c r="EU2353" s="1186"/>
      <c r="EV2353" s="1186"/>
      <c r="EW2353" s="1186"/>
      <c r="EX2353" s="1186"/>
      <c r="EY2353" s="1186"/>
      <c r="EZ2353" s="1186"/>
      <c r="FA2353" s="1186"/>
      <c r="FB2353" s="1186"/>
      <c r="FC2353" s="1186"/>
      <c r="FD2353" s="1186"/>
      <c r="FE2353" s="1186"/>
      <c r="FF2353" s="1186"/>
      <c r="FG2353" s="1186"/>
      <c r="FH2353" s="1186"/>
      <c r="FI2353" s="1186"/>
      <c r="FJ2353" s="1186"/>
      <c r="FK2353" s="1186"/>
      <c r="FL2353" s="1186"/>
      <c r="FM2353" s="1186"/>
      <c r="FN2353" s="1186"/>
      <c r="FO2353" s="1186"/>
      <c r="FP2353" s="1186"/>
      <c r="FQ2353" s="1186"/>
      <c r="FR2353" s="1186"/>
      <c r="FS2353" s="1186"/>
      <c r="FT2353" s="1186"/>
      <c r="FU2353" s="1186"/>
      <c r="FV2353" s="1186"/>
      <c r="FW2353" s="1186"/>
      <c r="FX2353" s="1186"/>
      <c r="FY2353" s="1186"/>
      <c r="FZ2353" s="1186"/>
      <c r="GA2353" s="1186"/>
      <c r="GB2353" s="1186"/>
      <c r="GC2353" s="1186"/>
      <c r="GD2353" s="1186"/>
      <c r="GE2353" s="1186"/>
      <c r="GF2353" s="1186"/>
      <c r="GG2353" s="1186"/>
      <c r="GH2353" s="1186"/>
      <c r="GI2353" s="1186"/>
      <c r="GJ2353" s="1186"/>
      <c r="GK2353" s="1186"/>
      <c r="GL2353" s="1186"/>
      <c r="GM2353" s="1186"/>
      <c r="GN2353" s="1186"/>
      <c r="GO2353" s="1186"/>
      <c r="GP2353" s="1186"/>
      <c r="GQ2353" s="1186"/>
      <c r="GR2353" s="1186"/>
      <c r="GS2353" s="1186"/>
      <c r="GT2353" s="1186"/>
      <c r="GU2353" s="1186"/>
      <c r="GV2353" s="1186"/>
      <c r="GW2353" s="1186"/>
      <c r="GX2353" s="1186"/>
      <c r="GY2353" s="1186"/>
      <c r="GZ2353" s="1186"/>
      <c r="HA2353" s="1186"/>
      <c r="HB2353" s="1186"/>
      <c r="HC2353" s="1186"/>
      <c r="HD2353" s="1186"/>
      <c r="HE2353" s="1186"/>
      <c r="HF2353" s="1186"/>
      <c r="HG2353" s="1186"/>
      <c r="HH2353" s="1186"/>
      <c r="HI2353" s="1186"/>
      <c r="HJ2353" s="1186"/>
      <c r="HK2353" s="1186"/>
      <c r="HL2353" s="1186"/>
      <c r="HM2353" s="1186"/>
      <c r="HN2353" s="1186"/>
      <c r="HO2353" s="1186"/>
      <c r="HP2353" s="1186"/>
      <c r="HQ2353" s="1186"/>
      <c r="HR2353" s="1186"/>
      <c r="HS2353" s="1186"/>
      <c r="HT2353" s="1186"/>
      <c r="HU2353" s="1186"/>
      <c r="HV2353" s="1186"/>
      <c r="HW2353" s="1186"/>
      <c r="HX2353" s="1186"/>
      <c r="HY2353" s="1186"/>
      <c r="HZ2353" s="1186"/>
      <c r="IA2353" s="1186"/>
      <c r="IB2353" s="1186"/>
    </row>
    <row r="2354" spans="1:236" s="1185" customFormat="1">
      <c r="A2354" s="1540"/>
      <c r="B2354" s="1541"/>
      <c r="C2354" s="1542"/>
      <c r="D2354" s="1543"/>
      <c r="E2354" s="1186"/>
      <c r="F2354" s="1544"/>
      <c r="G2354" s="1604"/>
      <c r="H2354" s="1604"/>
      <c r="I2354" s="1186"/>
      <c r="J2354" s="1186"/>
      <c r="K2354" s="1186"/>
      <c r="L2354" s="1186"/>
      <c r="M2354" s="1186"/>
      <c r="N2354" s="1186"/>
      <c r="O2354" s="1186"/>
      <c r="P2354" s="1186"/>
      <c r="Q2354" s="1186"/>
      <c r="R2354" s="1186"/>
      <c r="S2354" s="1186"/>
      <c r="T2354" s="1186"/>
      <c r="U2354" s="1186"/>
      <c r="V2354" s="1186"/>
      <c r="W2354" s="1186"/>
      <c r="X2354" s="1186"/>
      <c r="Y2354" s="1186"/>
      <c r="Z2354" s="1186"/>
      <c r="AA2354" s="1186"/>
      <c r="AB2354" s="1186"/>
      <c r="AC2354" s="1186"/>
      <c r="AD2354" s="1186"/>
      <c r="AE2354" s="1186"/>
      <c r="AF2354" s="1186"/>
      <c r="AG2354" s="1186"/>
      <c r="AH2354" s="1186"/>
      <c r="AI2354" s="1186"/>
      <c r="AJ2354" s="1186"/>
      <c r="AK2354" s="1186"/>
      <c r="AL2354" s="1186"/>
      <c r="AM2354" s="1186"/>
      <c r="AN2354" s="1186"/>
      <c r="AO2354" s="1186"/>
      <c r="AP2354" s="1186"/>
      <c r="AQ2354" s="1186"/>
      <c r="AR2354" s="1186"/>
      <c r="AS2354" s="1186"/>
      <c r="AT2354" s="1186"/>
      <c r="AU2354" s="1186"/>
      <c r="AV2354" s="1186"/>
      <c r="AW2354" s="1186"/>
      <c r="AX2354" s="1186"/>
      <c r="AY2354" s="1186"/>
      <c r="AZ2354" s="1186"/>
      <c r="BA2354" s="1186"/>
      <c r="BB2354" s="1186"/>
      <c r="BC2354" s="1186"/>
      <c r="BD2354" s="1186"/>
      <c r="BE2354" s="1186"/>
      <c r="BF2354" s="1186"/>
      <c r="BG2354" s="1186"/>
      <c r="BH2354" s="1186"/>
      <c r="BI2354" s="1186"/>
      <c r="BJ2354" s="1186"/>
      <c r="BK2354" s="1186"/>
      <c r="BL2354" s="1186"/>
      <c r="BM2354" s="1186"/>
      <c r="BN2354" s="1186"/>
      <c r="BO2354" s="1186"/>
      <c r="BP2354" s="1186"/>
      <c r="BQ2354" s="1186"/>
      <c r="BR2354" s="1186"/>
      <c r="BS2354" s="1186"/>
      <c r="BT2354" s="1186"/>
      <c r="BU2354" s="1186"/>
      <c r="BV2354" s="1186"/>
      <c r="BW2354" s="1186"/>
      <c r="BX2354" s="1186"/>
      <c r="BY2354" s="1186"/>
      <c r="BZ2354" s="1186"/>
      <c r="CA2354" s="1186"/>
      <c r="CB2354" s="1186"/>
      <c r="CC2354" s="1186"/>
      <c r="CD2354" s="1186"/>
      <c r="CE2354" s="1186"/>
      <c r="CF2354" s="1186"/>
      <c r="CG2354" s="1186"/>
      <c r="CH2354" s="1186"/>
      <c r="CI2354" s="1186"/>
      <c r="CJ2354" s="1186"/>
      <c r="CK2354" s="1186"/>
      <c r="CL2354" s="1186"/>
      <c r="CM2354" s="1186"/>
      <c r="CN2354" s="1186"/>
      <c r="CO2354" s="1186"/>
      <c r="CP2354" s="1186"/>
      <c r="CQ2354" s="1186"/>
      <c r="CR2354" s="1186"/>
      <c r="CS2354" s="1186"/>
      <c r="CT2354" s="1186"/>
      <c r="CU2354" s="1186"/>
      <c r="CV2354" s="1186"/>
      <c r="CW2354" s="1186"/>
      <c r="CX2354" s="1186"/>
      <c r="CY2354" s="1186"/>
      <c r="CZ2354" s="1186"/>
      <c r="DA2354" s="1186"/>
      <c r="DB2354" s="1186"/>
      <c r="DC2354" s="1186"/>
      <c r="DD2354" s="1186"/>
      <c r="DE2354" s="1186"/>
      <c r="DF2354" s="1186"/>
      <c r="DG2354" s="1186"/>
      <c r="DH2354" s="1186"/>
      <c r="DI2354" s="1186"/>
      <c r="DJ2354" s="1186"/>
      <c r="DK2354" s="1186"/>
      <c r="DL2354" s="1186"/>
      <c r="DM2354" s="1186"/>
      <c r="DN2354" s="1186"/>
      <c r="DO2354" s="1186"/>
      <c r="DP2354" s="1186"/>
      <c r="DQ2354" s="1186"/>
      <c r="DR2354" s="1186"/>
      <c r="DS2354" s="1186"/>
      <c r="DT2354" s="1186"/>
      <c r="DU2354" s="1186"/>
      <c r="DV2354" s="1186"/>
      <c r="DW2354" s="1186"/>
      <c r="DX2354" s="1186"/>
      <c r="DY2354" s="1186"/>
      <c r="DZ2354" s="1186"/>
      <c r="EA2354" s="1186"/>
      <c r="EB2354" s="1186"/>
      <c r="EC2354" s="1186"/>
      <c r="ED2354" s="1186"/>
      <c r="EE2354" s="1186"/>
      <c r="EF2354" s="1186"/>
      <c r="EG2354" s="1186"/>
      <c r="EH2354" s="1186"/>
      <c r="EI2354" s="1186"/>
      <c r="EJ2354" s="1186"/>
      <c r="EK2354" s="1186"/>
      <c r="EL2354" s="1186"/>
      <c r="EM2354" s="1186"/>
      <c r="EN2354" s="1186"/>
      <c r="EO2354" s="1186"/>
      <c r="EP2354" s="1186"/>
      <c r="EQ2354" s="1186"/>
      <c r="ER2354" s="1186"/>
      <c r="ES2354" s="1186"/>
      <c r="ET2354" s="1186"/>
      <c r="EU2354" s="1186"/>
      <c r="EV2354" s="1186"/>
      <c r="EW2354" s="1186"/>
      <c r="EX2354" s="1186"/>
      <c r="EY2354" s="1186"/>
      <c r="EZ2354" s="1186"/>
      <c r="FA2354" s="1186"/>
      <c r="FB2354" s="1186"/>
      <c r="FC2354" s="1186"/>
      <c r="FD2354" s="1186"/>
      <c r="FE2354" s="1186"/>
      <c r="FF2354" s="1186"/>
      <c r="FG2354" s="1186"/>
      <c r="FH2354" s="1186"/>
      <c r="FI2354" s="1186"/>
      <c r="FJ2354" s="1186"/>
      <c r="FK2354" s="1186"/>
      <c r="FL2354" s="1186"/>
      <c r="FM2354" s="1186"/>
      <c r="FN2354" s="1186"/>
      <c r="FO2354" s="1186"/>
      <c r="FP2354" s="1186"/>
      <c r="FQ2354" s="1186"/>
      <c r="FR2354" s="1186"/>
      <c r="FS2354" s="1186"/>
      <c r="FT2354" s="1186"/>
      <c r="FU2354" s="1186"/>
      <c r="FV2354" s="1186"/>
      <c r="FW2354" s="1186"/>
      <c r="FX2354" s="1186"/>
      <c r="FY2354" s="1186"/>
      <c r="FZ2354" s="1186"/>
      <c r="GA2354" s="1186"/>
      <c r="GB2354" s="1186"/>
      <c r="GC2354" s="1186"/>
      <c r="GD2354" s="1186"/>
      <c r="GE2354" s="1186"/>
      <c r="GF2354" s="1186"/>
      <c r="GG2354" s="1186"/>
      <c r="GH2354" s="1186"/>
      <c r="GI2354" s="1186"/>
      <c r="GJ2354" s="1186"/>
      <c r="GK2354" s="1186"/>
      <c r="GL2354" s="1186"/>
      <c r="GM2354" s="1186"/>
      <c r="GN2354" s="1186"/>
      <c r="GO2354" s="1186"/>
      <c r="GP2354" s="1186"/>
      <c r="GQ2354" s="1186"/>
      <c r="GR2354" s="1186"/>
      <c r="GS2354" s="1186"/>
      <c r="GT2354" s="1186"/>
      <c r="GU2354" s="1186"/>
      <c r="GV2354" s="1186"/>
      <c r="GW2354" s="1186"/>
      <c r="GX2354" s="1186"/>
      <c r="GY2354" s="1186"/>
      <c r="GZ2354" s="1186"/>
      <c r="HA2354" s="1186"/>
      <c r="HB2354" s="1186"/>
      <c r="HC2354" s="1186"/>
      <c r="HD2354" s="1186"/>
      <c r="HE2354" s="1186"/>
      <c r="HF2354" s="1186"/>
      <c r="HG2354" s="1186"/>
      <c r="HH2354" s="1186"/>
      <c r="HI2354" s="1186"/>
      <c r="HJ2354" s="1186"/>
      <c r="HK2354" s="1186"/>
      <c r="HL2354" s="1186"/>
      <c r="HM2354" s="1186"/>
      <c r="HN2354" s="1186"/>
      <c r="HO2354" s="1186"/>
      <c r="HP2354" s="1186"/>
      <c r="HQ2354" s="1186"/>
      <c r="HR2354" s="1186"/>
      <c r="HS2354" s="1186"/>
      <c r="HT2354" s="1186"/>
      <c r="HU2354" s="1186"/>
      <c r="HV2354" s="1186"/>
      <c r="HW2354" s="1186"/>
      <c r="HX2354" s="1186"/>
      <c r="HY2354" s="1186"/>
      <c r="HZ2354" s="1186"/>
      <c r="IA2354" s="1186"/>
      <c r="IB2354" s="1186"/>
    </row>
    <row r="2355" spans="1:236" s="1185" customFormat="1">
      <c r="A2355" s="1540"/>
      <c r="B2355" s="1541"/>
      <c r="C2355" s="1542"/>
      <c r="D2355" s="1543"/>
      <c r="E2355" s="1186"/>
      <c r="F2355" s="1544"/>
      <c r="G2355" s="1604"/>
      <c r="H2355" s="1604"/>
      <c r="I2355" s="1186"/>
      <c r="J2355" s="1186"/>
      <c r="K2355" s="1186"/>
      <c r="L2355" s="1186"/>
      <c r="M2355" s="1186"/>
      <c r="N2355" s="1186"/>
      <c r="O2355" s="1186"/>
      <c r="P2355" s="1186"/>
      <c r="Q2355" s="1186"/>
      <c r="R2355" s="1186"/>
      <c r="S2355" s="1186"/>
      <c r="T2355" s="1186"/>
      <c r="U2355" s="1186"/>
      <c r="V2355" s="1186"/>
      <c r="W2355" s="1186"/>
      <c r="X2355" s="1186"/>
      <c r="Y2355" s="1186"/>
      <c r="Z2355" s="1186"/>
      <c r="AA2355" s="1186"/>
      <c r="AB2355" s="1186"/>
      <c r="AC2355" s="1186"/>
      <c r="AD2355" s="1186"/>
      <c r="AE2355" s="1186"/>
      <c r="AF2355" s="1186"/>
      <c r="AG2355" s="1186"/>
      <c r="AH2355" s="1186"/>
      <c r="AI2355" s="1186"/>
      <c r="AJ2355" s="1186"/>
      <c r="AK2355" s="1186"/>
      <c r="AL2355" s="1186"/>
      <c r="AM2355" s="1186"/>
      <c r="AN2355" s="1186"/>
      <c r="AO2355" s="1186"/>
      <c r="AP2355" s="1186"/>
      <c r="AQ2355" s="1186"/>
      <c r="AR2355" s="1186"/>
      <c r="AS2355" s="1186"/>
      <c r="AT2355" s="1186"/>
      <c r="AU2355" s="1186"/>
      <c r="AV2355" s="1186"/>
      <c r="AW2355" s="1186"/>
      <c r="AX2355" s="1186"/>
      <c r="AY2355" s="1186"/>
      <c r="AZ2355" s="1186"/>
      <c r="BA2355" s="1186"/>
      <c r="BB2355" s="1186"/>
      <c r="BC2355" s="1186"/>
      <c r="BD2355" s="1186"/>
      <c r="BE2355" s="1186"/>
      <c r="BF2355" s="1186"/>
      <c r="BG2355" s="1186"/>
      <c r="BH2355" s="1186"/>
      <c r="BI2355" s="1186"/>
      <c r="BJ2355" s="1186"/>
      <c r="BK2355" s="1186"/>
      <c r="BL2355" s="1186"/>
      <c r="BM2355" s="1186"/>
      <c r="BN2355" s="1186"/>
      <c r="BO2355" s="1186"/>
      <c r="BP2355" s="1186"/>
      <c r="BQ2355" s="1186"/>
      <c r="BR2355" s="1186"/>
      <c r="BS2355" s="1186"/>
      <c r="BT2355" s="1186"/>
      <c r="BU2355" s="1186"/>
      <c r="BV2355" s="1186"/>
      <c r="BW2355" s="1186"/>
      <c r="BX2355" s="1186"/>
      <c r="BY2355" s="1186"/>
      <c r="BZ2355" s="1186"/>
      <c r="CA2355" s="1186"/>
      <c r="CB2355" s="1186"/>
      <c r="CC2355" s="1186"/>
      <c r="CD2355" s="1186"/>
      <c r="CE2355" s="1186"/>
      <c r="CF2355" s="1186"/>
      <c r="CG2355" s="1186"/>
      <c r="CH2355" s="1186"/>
      <c r="CI2355" s="1186"/>
      <c r="CJ2355" s="1186"/>
      <c r="CK2355" s="1186"/>
      <c r="CL2355" s="1186"/>
      <c r="CM2355" s="1186"/>
      <c r="CN2355" s="1186"/>
      <c r="CO2355" s="1186"/>
      <c r="CP2355" s="1186"/>
      <c r="CQ2355" s="1186"/>
      <c r="CR2355" s="1186"/>
      <c r="CS2355" s="1186"/>
      <c r="CT2355" s="1186"/>
      <c r="CU2355" s="1186"/>
      <c r="CV2355" s="1186"/>
      <c r="CW2355" s="1186"/>
      <c r="CX2355" s="1186"/>
      <c r="CY2355" s="1186"/>
      <c r="CZ2355" s="1186"/>
      <c r="DA2355" s="1186"/>
      <c r="DB2355" s="1186"/>
      <c r="DC2355" s="1186"/>
      <c r="DD2355" s="1186"/>
      <c r="DE2355" s="1186"/>
      <c r="DF2355" s="1186"/>
      <c r="DG2355" s="1186"/>
      <c r="DH2355" s="1186"/>
      <c r="DI2355" s="1186"/>
      <c r="DJ2355" s="1186"/>
      <c r="DK2355" s="1186"/>
      <c r="DL2355" s="1186"/>
      <c r="DM2355" s="1186"/>
      <c r="DN2355" s="1186"/>
      <c r="DO2355" s="1186"/>
      <c r="DP2355" s="1186"/>
      <c r="DQ2355" s="1186"/>
      <c r="DR2355" s="1186"/>
      <c r="DS2355" s="1186"/>
      <c r="DT2355" s="1186"/>
      <c r="DU2355" s="1186"/>
      <c r="DV2355" s="1186"/>
      <c r="DW2355" s="1186"/>
      <c r="DX2355" s="1186"/>
      <c r="DY2355" s="1186"/>
      <c r="DZ2355" s="1186"/>
      <c r="EA2355" s="1186"/>
      <c r="EB2355" s="1186"/>
      <c r="EC2355" s="1186"/>
      <c r="ED2355" s="1186"/>
      <c r="EE2355" s="1186"/>
      <c r="EF2355" s="1186"/>
      <c r="EG2355" s="1186"/>
      <c r="EH2355" s="1186"/>
      <c r="EI2355" s="1186"/>
      <c r="EJ2355" s="1186"/>
      <c r="EK2355" s="1186"/>
      <c r="EL2355" s="1186"/>
      <c r="EM2355" s="1186"/>
      <c r="EN2355" s="1186"/>
      <c r="EO2355" s="1186"/>
      <c r="EP2355" s="1186"/>
      <c r="EQ2355" s="1186"/>
      <c r="ER2355" s="1186"/>
      <c r="ES2355" s="1186"/>
      <c r="ET2355" s="1186"/>
      <c r="EU2355" s="1186"/>
      <c r="EV2355" s="1186"/>
      <c r="EW2355" s="1186"/>
      <c r="EX2355" s="1186"/>
      <c r="EY2355" s="1186"/>
      <c r="EZ2355" s="1186"/>
      <c r="FA2355" s="1186"/>
      <c r="FB2355" s="1186"/>
      <c r="FC2355" s="1186"/>
      <c r="FD2355" s="1186"/>
      <c r="FE2355" s="1186"/>
      <c r="FF2355" s="1186"/>
      <c r="FG2355" s="1186"/>
      <c r="FH2355" s="1186"/>
      <c r="FI2355" s="1186"/>
      <c r="FJ2355" s="1186"/>
      <c r="FK2355" s="1186"/>
      <c r="FL2355" s="1186"/>
      <c r="FM2355" s="1186"/>
      <c r="FN2355" s="1186"/>
      <c r="FO2355" s="1186"/>
      <c r="FP2355" s="1186"/>
      <c r="FQ2355" s="1186"/>
      <c r="FR2355" s="1186"/>
      <c r="FS2355" s="1186"/>
      <c r="FT2355" s="1186"/>
      <c r="FU2355" s="1186"/>
      <c r="FV2355" s="1186"/>
      <c r="FW2355" s="1186"/>
      <c r="FX2355" s="1186"/>
      <c r="FY2355" s="1186"/>
      <c r="FZ2355" s="1186"/>
      <c r="GA2355" s="1186"/>
      <c r="GB2355" s="1186"/>
      <c r="GC2355" s="1186"/>
      <c r="GD2355" s="1186"/>
      <c r="GE2355" s="1186"/>
      <c r="GF2355" s="1186"/>
      <c r="GG2355" s="1186"/>
      <c r="GH2355" s="1186"/>
      <c r="GI2355" s="1186"/>
      <c r="GJ2355" s="1186"/>
      <c r="GK2355" s="1186"/>
      <c r="GL2355" s="1186"/>
      <c r="GM2355" s="1186"/>
      <c r="GN2355" s="1186"/>
      <c r="GO2355" s="1186"/>
      <c r="GP2355" s="1186"/>
      <c r="GQ2355" s="1186"/>
      <c r="GR2355" s="1186"/>
      <c r="GS2355" s="1186"/>
      <c r="GT2355" s="1186"/>
      <c r="GU2355" s="1186"/>
      <c r="GV2355" s="1186"/>
      <c r="GW2355" s="1186"/>
      <c r="GX2355" s="1186"/>
      <c r="GY2355" s="1186"/>
      <c r="GZ2355" s="1186"/>
      <c r="HA2355" s="1186"/>
      <c r="HB2355" s="1186"/>
      <c r="HC2355" s="1186"/>
      <c r="HD2355" s="1186"/>
      <c r="HE2355" s="1186"/>
      <c r="HF2355" s="1186"/>
      <c r="HG2355" s="1186"/>
      <c r="HH2355" s="1186"/>
      <c r="HI2355" s="1186"/>
      <c r="HJ2355" s="1186"/>
      <c r="HK2355" s="1186"/>
      <c r="HL2355" s="1186"/>
      <c r="HM2355" s="1186"/>
      <c r="HN2355" s="1186"/>
      <c r="HO2355" s="1186"/>
      <c r="HP2355" s="1186"/>
      <c r="HQ2355" s="1186"/>
      <c r="HR2355" s="1186"/>
      <c r="HS2355" s="1186"/>
      <c r="HT2355" s="1186"/>
      <c r="HU2355" s="1186"/>
      <c r="HV2355" s="1186"/>
      <c r="HW2355" s="1186"/>
      <c r="HX2355" s="1186"/>
      <c r="HY2355" s="1186"/>
      <c r="HZ2355" s="1186"/>
      <c r="IA2355" s="1186"/>
      <c r="IB2355" s="1186"/>
    </row>
    <row r="2356" spans="1:236" s="1185" customFormat="1">
      <c r="A2356" s="1540"/>
      <c r="B2356" s="1541"/>
      <c r="C2356" s="1542"/>
      <c r="D2356" s="1543"/>
      <c r="E2356" s="1186"/>
      <c r="F2356" s="1544"/>
      <c r="G2356" s="1604"/>
      <c r="H2356" s="1604"/>
      <c r="I2356" s="1186"/>
      <c r="J2356" s="1186"/>
      <c r="K2356" s="1186"/>
      <c r="L2356" s="1186"/>
      <c r="M2356" s="1186"/>
      <c r="N2356" s="1186"/>
      <c r="O2356" s="1186"/>
      <c r="P2356" s="1186"/>
      <c r="Q2356" s="1186"/>
      <c r="R2356" s="1186"/>
      <c r="S2356" s="1186"/>
      <c r="T2356" s="1186"/>
      <c r="U2356" s="1186"/>
      <c r="V2356" s="1186"/>
      <c r="W2356" s="1186"/>
      <c r="X2356" s="1186"/>
      <c r="Y2356" s="1186"/>
      <c r="Z2356" s="1186"/>
      <c r="AA2356" s="1186"/>
      <c r="AB2356" s="1186"/>
      <c r="AC2356" s="1186"/>
      <c r="AD2356" s="1186"/>
      <c r="AE2356" s="1186"/>
      <c r="AF2356" s="1186"/>
      <c r="AG2356" s="1186"/>
      <c r="AH2356" s="1186"/>
      <c r="AI2356" s="1186"/>
      <c r="AJ2356" s="1186"/>
      <c r="AK2356" s="1186"/>
      <c r="AL2356" s="1186"/>
      <c r="AM2356" s="1186"/>
      <c r="AN2356" s="1186"/>
      <c r="AO2356" s="1186"/>
      <c r="AP2356" s="1186"/>
      <c r="AQ2356" s="1186"/>
      <c r="AR2356" s="1186"/>
      <c r="AS2356" s="1186"/>
      <c r="AT2356" s="1186"/>
      <c r="AU2356" s="1186"/>
      <c r="AV2356" s="1186"/>
      <c r="AW2356" s="1186"/>
      <c r="AX2356" s="1186"/>
      <c r="AY2356" s="1186"/>
      <c r="AZ2356" s="1186"/>
      <c r="BA2356" s="1186"/>
      <c r="BB2356" s="1186"/>
      <c r="BC2356" s="1186"/>
      <c r="BD2356" s="1186"/>
      <c r="BE2356" s="1186"/>
      <c r="BF2356" s="1186"/>
      <c r="BG2356" s="1186"/>
      <c r="BH2356" s="1186"/>
      <c r="BI2356" s="1186"/>
      <c r="BJ2356" s="1186"/>
      <c r="BK2356" s="1186"/>
      <c r="BL2356" s="1186"/>
      <c r="BM2356" s="1186"/>
      <c r="BN2356" s="1186"/>
      <c r="BO2356" s="1186"/>
      <c r="BP2356" s="1186"/>
      <c r="BQ2356" s="1186"/>
      <c r="BR2356" s="1186"/>
      <c r="BS2356" s="1186"/>
      <c r="BT2356" s="1186"/>
      <c r="BU2356" s="1186"/>
      <c r="BV2356" s="1186"/>
      <c r="BW2356" s="1186"/>
      <c r="BX2356" s="1186"/>
      <c r="BY2356" s="1186"/>
      <c r="BZ2356" s="1186"/>
      <c r="CA2356" s="1186"/>
      <c r="CB2356" s="1186"/>
      <c r="CC2356" s="1186"/>
      <c r="CD2356" s="1186"/>
      <c r="CE2356" s="1186"/>
      <c r="CF2356" s="1186"/>
      <c r="CG2356" s="1186"/>
      <c r="CH2356" s="1186"/>
      <c r="CI2356" s="1186"/>
      <c r="CJ2356" s="1186"/>
      <c r="CK2356" s="1186"/>
      <c r="CL2356" s="1186"/>
      <c r="CM2356" s="1186"/>
      <c r="CN2356" s="1186"/>
      <c r="CO2356" s="1186"/>
      <c r="CP2356" s="1186"/>
      <c r="CQ2356" s="1186"/>
      <c r="CR2356" s="1186"/>
      <c r="CS2356" s="1186"/>
      <c r="CT2356" s="1186"/>
      <c r="CU2356" s="1186"/>
      <c r="CV2356" s="1186"/>
      <c r="CW2356" s="1186"/>
      <c r="CX2356" s="1186"/>
      <c r="CY2356" s="1186"/>
      <c r="CZ2356" s="1186"/>
      <c r="DA2356" s="1186"/>
      <c r="DB2356" s="1186"/>
      <c r="DC2356" s="1186"/>
      <c r="DD2356" s="1186"/>
      <c r="DE2356" s="1186"/>
      <c r="DF2356" s="1186"/>
      <c r="DG2356" s="1186"/>
      <c r="DH2356" s="1186"/>
      <c r="DI2356" s="1186"/>
      <c r="DJ2356" s="1186"/>
      <c r="DK2356" s="1186"/>
      <c r="DL2356" s="1186"/>
      <c r="DM2356" s="1186"/>
      <c r="DN2356" s="1186"/>
      <c r="DO2356" s="1186"/>
      <c r="DP2356" s="1186"/>
      <c r="DQ2356" s="1186"/>
      <c r="DR2356" s="1186"/>
      <c r="DS2356" s="1186"/>
      <c r="DT2356" s="1186"/>
      <c r="DU2356" s="1186"/>
      <c r="DV2356" s="1186"/>
      <c r="DW2356" s="1186"/>
      <c r="DX2356" s="1186"/>
      <c r="DY2356" s="1186"/>
      <c r="DZ2356" s="1186"/>
      <c r="EA2356" s="1186"/>
      <c r="EB2356" s="1186"/>
      <c r="EC2356" s="1186"/>
      <c r="ED2356" s="1186"/>
      <c r="EE2356" s="1186"/>
      <c r="EF2356" s="1186"/>
      <c r="EG2356" s="1186"/>
      <c r="EH2356" s="1186"/>
      <c r="EI2356" s="1186"/>
      <c r="EJ2356" s="1186"/>
      <c r="EK2356" s="1186"/>
      <c r="EL2356" s="1186"/>
      <c r="EM2356" s="1186"/>
      <c r="EN2356" s="1186"/>
      <c r="EO2356" s="1186"/>
      <c r="EP2356" s="1186"/>
      <c r="EQ2356" s="1186"/>
      <c r="ER2356" s="1186"/>
      <c r="ES2356" s="1186"/>
      <c r="ET2356" s="1186"/>
      <c r="EU2356" s="1186"/>
      <c r="EV2356" s="1186"/>
      <c r="EW2356" s="1186"/>
      <c r="EX2356" s="1186"/>
      <c r="EY2356" s="1186"/>
      <c r="EZ2356" s="1186"/>
      <c r="FA2356" s="1186"/>
      <c r="FB2356" s="1186"/>
      <c r="FC2356" s="1186"/>
      <c r="FD2356" s="1186"/>
      <c r="FE2356" s="1186"/>
      <c r="FF2356" s="1186"/>
      <c r="FG2356" s="1186"/>
      <c r="FH2356" s="1186"/>
      <c r="FI2356" s="1186"/>
      <c r="FJ2356" s="1186"/>
      <c r="FK2356" s="1186"/>
      <c r="FL2356" s="1186"/>
      <c r="FM2356" s="1186"/>
      <c r="FN2356" s="1186"/>
      <c r="FO2356" s="1186"/>
      <c r="FP2356" s="1186"/>
      <c r="FQ2356" s="1186"/>
      <c r="FR2356" s="1186"/>
      <c r="FS2356" s="1186"/>
      <c r="FT2356" s="1186"/>
      <c r="FU2356" s="1186"/>
      <c r="FV2356" s="1186"/>
      <c r="FW2356" s="1186"/>
      <c r="FX2356" s="1186"/>
      <c r="FY2356" s="1186"/>
      <c r="FZ2356" s="1186"/>
      <c r="GA2356" s="1186"/>
      <c r="GB2356" s="1186"/>
      <c r="GC2356" s="1186"/>
      <c r="GD2356" s="1186"/>
      <c r="GE2356" s="1186"/>
      <c r="GF2356" s="1186"/>
      <c r="GG2356" s="1186"/>
      <c r="GH2356" s="1186"/>
      <c r="GI2356" s="1186"/>
      <c r="GJ2356" s="1186"/>
      <c r="GK2356" s="1186"/>
      <c r="GL2356" s="1186"/>
      <c r="GM2356" s="1186"/>
      <c r="GN2356" s="1186"/>
      <c r="GO2356" s="1186"/>
      <c r="GP2356" s="1186"/>
      <c r="GQ2356" s="1186"/>
      <c r="GR2356" s="1186"/>
      <c r="GS2356" s="1186"/>
      <c r="GT2356" s="1186"/>
      <c r="GU2356" s="1186"/>
      <c r="GV2356" s="1186"/>
      <c r="GW2356" s="1186"/>
      <c r="GX2356" s="1186"/>
      <c r="GY2356" s="1186"/>
      <c r="GZ2356" s="1186"/>
      <c r="HA2356" s="1186"/>
      <c r="HB2356" s="1186"/>
      <c r="HC2356" s="1186"/>
      <c r="HD2356" s="1186"/>
      <c r="HE2356" s="1186"/>
      <c r="HF2356" s="1186"/>
      <c r="HG2356" s="1186"/>
      <c r="HH2356" s="1186"/>
      <c r="HI2356" s="1186"/>
      <c r="HJ2356" s="1186"/>
      <c r="HK2356" s="1186"/>
      <c r="HL2356" s="1186"/>
      <c r="HM2356" s="1186"/>
      <c r="HN2356" s="1186"/>
      <c r="HO2356" s="1186"/>
      <c r="HP2356" s="1186"/>
      <c r="HQ2356" s="1186"/>
      <c r="HR2356" s="1186"/>
      <c r="HS2356" s="1186"/>
      <c r="HT2356" s="1186"/>
      <c r="HU2356" s="1186"/>
      <c r="HV2356" s="1186"/>
      <c r="HW2356" s="1186"/>
      <c r="HX2356" s="1186"/>
      <c r="HY2356" s="1186"/>
      <c r="HZ2356" s="1186"/>
      <c r="IA2356" s="1186"/>
      <c r="IB2356" s="1186"/>
    </row>
    <row r="2357" spans="1:236" s="1185" customFormat="1">
      <c r="A2357" s="1540"/>
      <c r="B2357" s="1541"/>
      <c r="C2357" s="1542"/>
      <c r="D2357" s="1543"/>
      <c r="E2357" s="1186"/>
      <c r="F2357" s="1544"/>
      <c r="G2357" s="1604"/>
      <c r="H2357" s="1604"/>
      <c r="I2357" s="1186"/>
      <c r="J2357" s="1186"/>
      <c r="K2357" s="1186"/>
      <c r="L2357" s="1186"/>
      <c r="M2357" s="1186"/>
      <c r="N2357" s="1186"/>
      <c r="O2357" s="1186"/>
      <c r="P2357" s="1186"/>
      <c r="Q2357" s="1186"/>
      <c r="R2357" s="1186"/>
      <c r="S2357" s="1186"/>
      <c r="T2357" s="1186"/>
      <c r="U2357" s="1186"/>
      <c r="V2357" s="1186"/>
      <c r="W2357" s="1186"/>
      <c r="X2357" s="1186"/>
      <c r="Y2357" s="1186"/>
      <c r="Z2357" s="1186"/>
      <c r="AA2357" s="1186"/>
      <c r="AB2357" s="1186"/>
      <c r="AC2357" s="1186"/>
      <c r="AD2357" s="1186"/>
      <c r="AE2357" s="1186"/>
      <c r="AF2357" s="1186"/>
      <c r="AG2357" s="1186"/>
      <c r="AH2357" s="1186"/>
      <c r="AI2357" s="1186"/>
      <c r="AJ2357" s="1186"/>
      <c r="AK2357" s="1186"/>
      <c r="AL2357" s="1186"/>
      <c r="AM2357" s="1186"/>
      <c r="AN2357" s="1186"/>
      <c r="AO2357" s="1186"/>
      <c r="AP2357" s="1186"/>
      <c r="AQ2357" s="1186"/>
      <c r="AR2357" s="1186"/>
      <c r="AS2357" s="1186"/>
      <c r="AT2357" s="1186"/>
      <c r="AU2357" s="1186"/>
      <c r="AV2357" s="1186"/>
      <c r="AW2357" s="1186"/>
      <c r="AX2357" s="1186"/>
      <c r="AY2357" s="1186"/>
      <c r="AZ2357" s="1186"/>
      <c r="BA2357" s="1186"/>
      <c r="BB2357" s="1186"/>
      <c r="BC2357" s="1186"/>
      <c r="BD2357" s="1186"/>
      <c r="BE2357" s="1186"/>
      <c r="BF2357" s="1186"/>
      <c r="BG2357" s="1186"/>
      <c r="BH2357" s="1186"/>
      <c r="BI2357" s="1186"/>
      <c r="BJ2357" s="1186"/>
      <c r="BK2357" s="1186"/>
      <c r="BL2357" s="1186"/>
      <c r="BM2357" s="1186"/>
      <c r="BN2357" s="1186"/>
      <c r="BO2357" s="1186"/>
      <c r="BP2357" s="1186"/>
      <c r="BQ2357" s="1186"/>
      <c r="BR2357" s="1186"/>
      <c r="BS2357" s="1186"/>
      <c r="BT2357" s="1186"/>
      <c r="BU2357" s="1186"/>
      <c r="BV2357" s="1186"/>
      <c r="BW2357" s="1186"/>
      <c r="BX2357" s="1186"/>
      <c r="BY2357" s="1186"/>
      <c r="BZ2357" s="1186"/>
      <c r="CA2357" s="1186"/>
      <c r="CB2357" s="1186"/>
      <c r="CC2357" s="1186"/>
      <c r="CD2357" s="1186"/>
      <c r="CE2357" s="1186"/>
      <c r="CF2357" s="1186"/>
      <c r="CG2357" s="1186"/>
      <c r="CH2357" s="1186"/>
      <c r="CI2357" s="1186"/>
      <c r="CJ2357" s="1186"/>
      <c r="CK2357" s="1186"/>
      <c r="CL2357" s="1186"/>
      <c r="CM2357" s="1186"/>
      <c r="CN2357" s="1186"/>
      <c r="CO2357" s="1186"/>
      <c r="CP2357" s="1186"/>
      <c r="CQ2357" s="1186"/>
      <c r="CR2357" s="1186"/>
      <c r="CS2357" s="1186"/>
      <c r="CT2357" s="1186"/>
      <c r="CU2357" s="1186"/>
      <c r="CV2357" s="1186"/>
      <c r="CW2357" s="1186"/>
      <c r="CX2357" s="1186"/>
      <c r="CY2357" s="1186"/>
      <c r="CZ2357" s="1186"/>
      <c r="DA2357" s="1186"/>
      <c r="DB2357" s="1186"/>
      <c r="DC2357" s="1186"/>
      <c r="DD2357" s="1186"/>
      <c r="DE2357" s="1186"/>
      <c r="DF2357" s="1186"/>
      <c r="DG2357" s="1186"/>
      <c r="DH2357" s="1186"/>
      <c r="DI2357" s="1186"/>
      <c r="DJ2357" s="1186"/>
      <c r="DK2357" s="1186"/>
      <c r="DL2357" s="1186"/>
      <c r="DM2357" s="1186"/>
      <c r="DN2357" s="1186"/>
      <c r="DO2357" s="1186"/>
      <c r="DP2357" s="1186"/>
      <c r="DQ2357" s="1186"/>
      <c r="DR2357" s="1186"/>
      <c r="DS2357" s="1186"/>
      <c r="DT2357" s="1186"/>
      <c r="DU2357" s="1186"/>
      <c r="DV2357" s="1186"/>
      <c r="DW2357" s="1186"/>
      <c r="DX2357" s="1186"/>
      <c r="DY2357" s="1186"/>
      <c r="DZ2357" s="1186"/>
      <c r="EA2357" s="1186"/>
      <c r="EB2357" s="1186"/>
      <c r="EC2357" s="1186"/>
      <c r="ED2357" s="1186"/>
      <c r="EE2357" s="1186"/>
      <c r="EF2357" s="1186"/>
      <c r="EG2357" s="1186"/>
      <c r="EH2357" s="1186"/>
      <c r="EI2357" s="1186"/>
      <c r="EJ2357" s="1186"/>
      <c r="EK2357" s="1186"/>
      <c r="EL2357" s="1186"/>
      <c r="EM2357" s="1186"/>
      <c r="EN2357" s="1186"/>
      <c r="EO2357" s="1186"/>
      <c r="EP2357" s="1186"/>
      <c r="EQ2357" s="1186"/>
      <c r="ER2357" s="1186"/>
      <c r="ES2357" s="1186"/>
      <c r="ET2357" s="1186"/>
      <c r="EU2357" s="1186"/>
      <c r="EV2357" s="1186"/>
      <c r="EW2357" s="1186"/>
      <c r="EX2357" s="1186"/>
      <c r="EY2357" s="1186"/>
      <c r="EZ2357" s="1186"/>
      <c r="FA2357" s="1186"/>
      <c r="FB2357" s="1186"/>
      <c r="FC2357" s="1186"/>
      <c r="FD2357" s="1186"/>
      <c r="FE2357" s="1186"/>
      <c r="FF2357" s="1186"/>
      <c r="FG2357" s="1186"/>
      <c r="FH2357" s="1186"/>
      <c r="FI2357" s="1186"/>
      <c r="FJ2357" s="1186"/>
      <c r="FK2357" s="1186"/>
      <c r="FL2357" s="1186"/>
      <c r="FM2357" s="1186"/>
      <c r="FN2357" s="1186"/>
      <c r="FO2357" s="1186"/>
      <c r="FP2357" s="1186"/>
      <c r="FQ2357" s="1186"/>
      <c r="FR2357" s="1186"/>
      <c r="FS2357" s="1186"/>
      <c r="FT2357" s="1186"/>
      <c r="FU2357" s="1186"/>
      <c r="FV2357" s="1186"/>
      <c r="FW2357" s="1186"/>
      <c r="FX2357" s="1186"/>
      <c r="FY2357" s="1186"/>
      <c r="FZ2357" s="1186"/>
      <c r="GA2357" s="1186"/>
      <c r="GB2357" s="1186"/>
      <c r="GC2357" s="1186"/>
      <c r="GD2357" s="1186"/>
      <c r="GE2357" s="1186"/>
      <c r="GF2357" s="1186"/>
      <c r="GG2357" s="1186"/>
      <c r="GH2357" s="1186"/>
      <c r="GI2357" s="1186"/>
      <c r="GJ2357" s="1186"/>
      <c r="GK2357" s="1186"/>
      <c r="GL2357" s="1186"/>
      <c r="GM2357" s="1186"/>
      <c r="GN2357" s="1186"/>
      <c r="GO2357" s="1186"/>
      <c r="GP2357" s="1186"/>
      <c r="GQ2357" s="1186"/>
      <c r="GR2357" s="1186"/>
      <c r="GS2357" s="1186"/>
      <c r="GT2357" s="1186"/>
      <c r="GU2357" s="1186"/>
      <c r="GV2357" s="1186"/>
      <c r="GW2357" s="1186"/>
      <c r="GX2357" s="1186"/>
      <c r="GY2357" s="1186"/>
      <c r="GZ2357" s="1186"/>
      <c r="HA2357" s="1186"/>
      <c r="HB2357" s="1186"/>
      <c r="HC2357" s="1186"/>
      <c r="HD2357" s="1186"/>
      <c r="HE2357" s="1186"/>
      <c r="HF2357" s="1186"/>
      <c r="HG2357" s="1186"/>
      <c r="HH2357" s="1186"/>
      <c r="HI2357" s="1186"/>
      <c r="HJ2357" s="1186"/>
      <c r="HK2357" s="1186"/>
      <c r="HL2357" s="1186"/>
      <c r="HM2357" s="1186"/>
      <c r="HN2357" s="1186"/>
      <c r="HO2357" s="1186"/>
      <c r="HP2357" s="1186"/>
      <c r="HQ2357" s="1186"/>
      <c r="HR2357" s="1186"/>
      <c r="HS2357" s="1186"/>
      <c r="HT2357" s="1186"/>
      <c r="HU2357" s="1186"/>
      <c r="HV2357" s="1186"/>
      <c r="HW2357" s="1186"/>
      <c r="HX2357" s="1186"/>
      <c r="HY2357" s="1186"/>
      <c r="HZ2357" s="1186"/>
      <c r="IA2357" s="1186"/>
      <c r="IB2357" s="1186"/>
    </row>
    <row r="2358" spans="1:236" s="1185" customFormat="1">
      <c r="A2358" s="1540"/>
      <c r="B2358" s="1541"/>
      <c r="C2358" s="1542"/>
      <c r="D2358" s="1543"/>
      <c r="E2358" s="1186"/>
      <c r="F2358" s="1544"/>
      <c r="G2358" s="1604"/>
      <c r="H2358" s="1604"/>
      <c r="I2358" s="1186"/>
      <c r="J2358" s="1186"/>
      <c r="K2358" s="1186"/>
      <c r="L2358" s="1186"/>
      <c r="M2358" s="1186"/>
      <c r="N2358" s="1186"/>
      <c r="O2358" s="1186"/>
      <c r="P2358" s="1186"/>
      <c r="Q2358" s="1186"/>
      <c r="R2358" s="1186"/>
      <c r="S2358" s="1186"/>
      <c r="T2358" s="1186"/>
      <c r="U2358" s="1186"/>
      <c r="V2358" s="1186"/>
      <c r="W2358" s="1186"/>
      <c r="X2358" s="1186"/>
      <c r="Y2358" s="1186"/>
      <c r="Z2358" s="1186"/>
      <c r="AA2358" s="1186"/>
      <c r="AB2358" s="1186"/>
      <c r="AC2358" s="1186"/>
      <c r="AD2358" s="1186"/>
      <c r="AE2358" s="1186"/>
      <c r="AF2358" s="1186"/>
      <c r="AG2358" s="1186"/>
      <c r="AH2358" s="1186"/>
      <c r="AI2358" s="1186"/>
      <c r="AJ2358" s="1186"/>
      <c r="AK2358" s="1186"/>
      <c r="AL2358" s="1186"/>
      <c r="AM2358" s="1186"/>
      <c r="AN2358" s="1186"/>
      <c r="AO2358" s="1186"/>
      <c r="AP2358" s="1186"/>
      <c r="AQ2358" s="1186"/>
      <c r="AR2358" s="1186"/>
      <c r="AS2358" s="1186"/>
      <c r="AT2358" s="1186"/>
      <c r="AU2358" s="1186"/>
      <c r="AV2358" s="1186"/>
      <c r="AW2358" s="1186"/>
      <c r="AX2358" s="1186"/>
      <c r="AY2358" s="1186"/>
      <c r="AZ2358" s="1186"/>
      <c r="BA2358" s="1186"/>
      <c r="BB2358" s="1186"/>
      <c r="BC2358" s="1186"/>
      <c r="BD2358" s="1186"/>
      <c r="BE2358" s="1186"/>
      <c r="BF2358" s="1186"/>
      <c r="BG2358" s="1186"/>
      <c r="BH2358" s="1186"/>
      <c r="BI2358" s="1186"/>
      <c r="BJ2358" s="1186"/>
      <c r="BK2358" s="1186"/>
      <c r="BL2358" s="1186"/>
      <c r="BM2358" s="1186"/>
      <c r="BN2358" s="1186"/>
      <c r="BO2358" s="1186"/>
      <c r="BP2358" s="1186"/>
      <c r="BQ2358" s="1186"/>
      <c r="BR2358" s="1186"/>
      <c r="BS2358" s="1186"/>
      <c r="BT2358" s="1186"/>
      <c r="BU2358" s="1186"/>
      <c r="BV2358" s="1186"/>
      <c r="BW2358" s="1186"/>
      <c r="BX2358" s="1186"/>
      <c r="BY2358" s="1186"/>
      <c r="BZ2358" s="1186"/>
      <c r="CA2358" s="1186"/>
      <c r="CB2358" s="1186"/>
      <c r="CC2358" s="1186"/>
      <c r="CD2358" s="1186"/>
      <c r="CE2358" s="1186"/>
      <c r="CF2358" s="1186"/>
      <c r="CG2358" s="1186"/>
      <c r="CH2358" s="1186"/>
      <c r="CI2358" s="1186"/>
      <c r="CJ2358" s="1186"/>
      <c r="CK2358" s="1186"/>
      <c r="CL2358" s="1186"/>
      <c r="CM2358" s="1186"/>
      <c r="CN2358" s="1186"/>
      <c r="CO2358" s="1186"/>
      <c r="CP2358" s="1186"/>
      <c r="CQ2358" s="1186"/>
      <c r="CR2358" s="1186"/>
      <c r="CS2358" s="1186"/>
      <c r="CT2358" s="1186"/>
      <c r="CU2358" s="1186"/>
      <c r="CV2358" s="1186"/>
      <c r="CW2358" s="1186"/>
      <c r="CX2358" s="1186"/>
      <c r="CY2358" s="1186"/>
      <c r="CZ2358" s="1186"/>
      <c r="DA2358" s="1186"/>
      <c r="DB2358" s="1186"/>
      <c r="DC2358" s="1186"/>
      <c r="DD2358" s="1186"/>
      <c r="DE2358" s="1186"/>
      <c r="DF2358" s="1186"/>
      <c r="DG2358" s="1186"/>
      <c r="DH2358" s="1186"/>
      <c r="DI2358" s="1186"/>
      <c r="DJ2358" s="1186"/>
      <c r="DK2358" s="1186"/>
      <c r="DL2358" s="1186"/>
      <c r="DM2358" s="1186"/>
      <c r="DN2358" s="1186"/>
      <c r="DO2358" s="1186"/>
      <c r="DP2358" s="1186"/>
      <c r="DQ2358" s="1186"/>
      <c r="DR2358" s="1186"/>
      <c r="DS2358" s="1186"/>
      <c r="DT2358" s="1186"/>
      <c r="DU2358" s="1186"/>
      <c r="DV2358" s="1186"/>
      <c r="DW2358" s="1186"/>
      <c r="DX2358" s="1186"/>
      <c r="DY2358" s="1186"/>
      <c r="DZ2358" s="1186"/>
      <c r="EA2358" s="1186"/>
      <c r="EB2358" s="1186"/>
      <c r="EC2358" s="1186"/>
      <c r="ED2358" s="1186"/>
      <c r="EE2358" s="1186"/>
      <c r="EF2358" s="1186"/>
      <c r="EG2358" s="1186"/>
      <c r="EH2358" s="1186"/>
      <c r="EI2358" s="1186"/>
      <c r="EJ2358" s="1186"/>
      <c r="EK2358" s="1186"/>
      <c r="EL2358" s="1186"/>
      <c r="EM2358" s="1186"/>
      <c r="EN2358" s="1186"/>
      <c r="EO2358" s="1186"/>
      <c r="EP2358" s="1186"/>
      <c r="EQ2358" s="1186"/>
      <c r="ER2358" s="1186"/>
      <c r="ES2358" s="1186"/>
      <c r="ET2358" s="1186"/>
      <c r="EU2358" s="1186"/>
      <c r="EV2358" s="1186"/>
      <c r="EW2358" s="1186"/>
      <c r="EX2358" s="1186"/>
      <c r="EY2358" s="1186"/>
      <c r="EZ2358" s="1186"/>
      <c r="FA2358" s="1186"/>
      <c r="FB2358" s="1186"/>
      <c r="FC2358" s="1186"/>
      <c r="FD2358" s="1186"/>
      <c r="FE2358" s="1186"/>
      <c r="FF2358" s="1186"/>
      <c r="FG2358" s="1186"/>
      <c r="FH2358" s="1186"/>
      <c r="FI2358" s="1186"/>
      <c r="FJ2358" s="1186"/>
      <c r="FK2358" s="1186"/>
      <c r="FL2358" s="1186"/>
      <c r="FM2358" s="1186"/>
      <c r="FN2358" s="1186"/>
      <c r="FO2358" s="1186"/>
      <c r="FP2358" s="1186"/>
      <c r="FQ2358" s="1186"/>
      <c r="FR2358" s="1186"/>
      <c r="FS2358" s="1186"/>
      <c r="FT2358" s="1186"/>
      <c r="FU2358" s="1186"/>
      <c r="FV2358" s="1186"/>
      <c r="FW2358" s="1186"/>
      <c r="FX2358" s="1186"/>
      <c r="FY2358" s="1186"/>
      <c r="FZ2358" s="1186"/>
      <c r="GA2358" s="1186"/>
      <c r="GB2358" s="1186"/>
      <c r="GC2358" s="1186"/>
      <c r="GD2358" s="1186"/>
      <c r="GE2358" s="1186"/>
      <c r="GF2358" s="1186"/>
      <c r="GG2358" s="1186"/>
      <c r="GH2358" s="1186"/>
      <c r="GI2358" s="1186"/>
      <c r="GJ2358" s="1186"/>
      <c r="GK2358" s="1186"/>
      <c r="GL2358" s="1186"/>
      <c r="GM2358" s="1186"/>
      <c r="GN2358" s="1186"/>
      <c r="GO2358" s="1186"/>
      <c r="GP2358" s="1186"/>
      <c r="GQ2358" s="1186"/>
      <c r="GR2358" s="1186"/>
      <c r="GS2358" s="1186"/>
      <c r="GT2358" s="1186"/>
      <c r="GU2358" s="1186"/>
      <c r="GV2358" s="1186"/>
      <c r="GW2358" s="1186"/>
      <c r="GX2358" s="1186"/>
      <c r="GY2358" s="1186"/>
      <c r="GZ2358" s="1186"/>
      <c r="HA2358" s="1186"/>
      <c r="HB2358" s="1186"/>
      <c r="HC2358" s="1186"/>
      <c r="HD2358" s="1186"/>
      <c r="HE2358" s="1186"/>
      <c r="HF2358" s="1186"/>
      <c r="HG2358" s="1186"/>
      <c r="HH2358" s="1186"/>
      <c r="HI2358" s="1186"/>
      <c r="HJ2358" s="1186"/>
      <c r="HK2358" s="1186"/>
      <c r="HL2358" s="1186"/>
      <c r="HM2358" s="1186"/>
      <c r="HN2358" s="1186"/>
      <c r="HO2358" s="1186"/>
      <c r="HP2358" s="1186"/>
      <c r="HQ2358" s="1186"/>
      <c r="HR2358" s="1186"/>
      <c r="HS2358" s="1186"/>
      <c r="HT2358" s="1186"/>
      <c r="HU2358" s="1186"/>
      <c r="HV2358" s="1186"/>
      <c r="HW2358" s="1186"/>
      <c r="HX2358" s="1186"/>
      <c r="HY2358" s="1186"/>
      <c r="HZ2358" s="1186"/>
      <c r="IA2358" s="1186"/>
      <c r="IB2358" s="1186"/>
    </row>
    <row r="2359" spans="1:236" s="1185" customFormat="1">
      <c r="A2359" s="1540"/>
      <c r="B2359" s="1541"/>
      <c r="C2359" s="1542"/>
      <c r="D2359" s="1543"/>
      <c r="E2359" s="1186"/>
      <c r="F2359" s="1544"/>
      <c r="G2359" s="1604"/>
      <c r="H2359" s="1604"/>
      <c r="I2359" s="1186"/>
      <c r="J2359" s="1186"/>
      <c r="K2359" s="1186"/>
      <c r="L2359" s="1186"/>
      <c r="M2359" s="1186"/>
      <c r="N2359" s="1186"/>
      <c r="O2359" s="1186"/>
      <c r="P2359" s="1186"/>
      <c r="Q2359" s="1186"/>
      <c r="R2359" s="1186"/>
      <c r="S2359" s="1186"/>
      <c r="T2359" s="1186"/>
      <c r="U2359" s="1186"/>
      <c r="V2359" s="1186"/>
      <c r="W2359" s="1186"/>
      <c r="X2359" s="1186"/>
      <c r="Y2359" s="1186"/>
      <c r="Z2359" s="1186"/>
      <c r="AA2359" s="1186"/>
      <c r="AB2359" s="1186"/>
      <c r="AC2359" s="1186"/>
      <c r="AD2359" s="1186"/>
      <c r="AE2359" s="1186"/>
      <c r="AF2359" s="1186"/>
      <c r="AG2359" s="1186"/>
      <c r="AH2359" s="1186"/>
      <c r="AI2359" s="1186"/>
      <c r="AJ2359" s="1186"/>
      <c r="AK2359" s="1186"/>
      <c r="AL2359" s="1186"/>
      <c r="AM2359" s="1186"/>
      <c r="AN2359" s="1186"/>
      <c r="AO2359" s="1186"/>
      <c r="AP2359" s="1186"/>
      <c r="AQ2359" s="1186"/>
      <c r="AR2359" s="1186"/>
      <c r="AS2359" s="1186"/>
      <c r="AT2359" s="1186"/>
      <c r="AU2359" s="1186"/>
      <c r="AV2359" s="1186"/>
      <c r="AW2359" s="1186"/>
      <c r="AX2359" s="1186"/>
      <c r="AY2359" s="1186"/>
      <c r="AZ2359" s="1186"/>
      <c r="BA2359" s="1186"/>
      <c r="BB2359" s="1186"/>
      <c r="BC2359" s="1186"/>
      <c r="BD2359" s="1186"/>
      <c r="BE2359" s="1186"/>
      <c r="BF2359" s="1186"/>
      <c r="BG2359" s="1186"/>
      <c r="BH2359" s="1186"/>
      <c r="BI2359" s="1186"/>
      <c r="BJ2359" s="1186"/>
      <c r="BK2359" s="1186"/>
      <c r="BL2359" s="1186"/>
      <c r="BM2359" s="1186"/>
      <c r="BN2359" s="1186"/>
      <c r="BO2359" s="1186"/>
      <c r="BP2359" s="1186"/>
      <c r="BQ2359" s="1186"/>
      <c r="BR2359" s="1186"/>
      <c r="BS2359" s="1186"/>
      <c r="BT2359" s="1186"/>
      <c r="BU2359" s="1186"/>
      <c r="BV2359" s="1186"/>
      <c r="BW2359" s="1186"/>
      <c r="BX2359" s="1186"/>
      <c r="BY2359" s="1186"/>
      <c r="BZ2359" s="1186"/>
      <c r="CA2359" s="1186"/>
      <c r="CB2359" s="1186"/>
      <c r="CC2359" s="1186"/>
      <c r="CD2359" s="1186"/>
      <c r="CE2359" s="1186"/>
      <c r="CF2359" s="1186"/>
      <c r="CG2359" s="1186"/>
      <c r="CH2359" s="1186"/>
      <c r="CI2359" s="1186"/>
      <c r="CJ2359" s="1186"/>
      <c r="CK2359" s="1186"/>
      <c r="CL2359" s="1186"/>
      <c r="CM2359" s="1186"/>
      <c r="CN2359" s="1186"/>
      <c r="CO2359" s="1186"/>
      <c r="CP2359" s="1186"/>
      <c r="CQ2359" s="1186"/>
      <c r="CR2359" s="1186"/>
      <c r="CS2359" s="1186"/>
      <c r="CT2359" s="1186"/>
      <c r="CU2359" s="1186"/>
      <c r="CV2359" s="1186"/>
      <c r="CW2359" s="1186"/>
      <c r="CX2359" s="1186"/>
      <c r="CY2359" s="1186"/>
      <c r="CZ2359" s="1186"/>
      <c r="DA2359" s="1186"/>
      <c r="DB2359" s="1186"/>
      <c r="DC2359" s="1186"/>
      <c r="DD2359" s="1186"/>
      <c r="DE2359" s="1186"/>
      <c r="DF2359" s="1186"/>
      <c r="DG2359" s="1186"/>
      <c r="DH2359" s="1186"/>
      <c r="DI2359" s="1186"/>
      <c r="DJ2359" s="1186"/>
      <c r="DK2359" s="1186"/>
      <c r="DL2359" s="1186"/>
      <c r="DM2359" s="1186"/>
      <c r="DN2359" s="1186"/>
      <c r="DO2359" s="1186"/>
      <c r="DP2359" s="1186"/>
      <c r="DQ2359" s="1186"/>
      <c r="DR2359" s="1186"/>
      <c r="DS2359" s="1186"/>
      <c r="DT2359" s="1186"/>
      <c r="DU2359" s="1186"/>
      <c r="DV2359" s="1186"/>
      <c r="DW2359" s="1186"/>
      <c r="DX2359" s="1186"/>
      <c r="DY2359" s="1186"/>
      <c r="DZ2359" s="1186"/>
      <c r="EA2359" s="1186"/>
      <c r="EB2359" s="1186"/>
      <c r="EC2359" s="1186"/>
      <c r="ED2359" s="1186"/>
      <c r="EE2359" s="1186"/>
      <c r="EF2359" s="1186"/>
      <c r="EG2359" s="1186"/>
      <c r="EH2359" s="1186"/>
      <c r="EI2359" s="1186"/>
      <c r="EJ2359" s="1186"/>
      <c r="EK2359" s="1186"/>
      <c r="EL2359" s="1186"/>
      <c r="EM2359" s="1186"/>
      <c r="EN2359" s="1186"/>
      <c r="EO2359" s="1186"/>
      <c r="EP2359" s="1186"/>
      <c r="EQ2359" s="1186"/>
      <c r="ER2359" s="1186"/>
      <c r="ES2359" s="1186"/>
      <c r="ET2359" s="1186"/>
      <c r="EU2359" s="1186"/>
      <c r="EV2359" s="1186"/>
      <c r="EW2359" s="1186"/>
      <c r="EX2359" s="1186"/>
      <c r="EY2359" s="1186"/>
      <c r="EZ2359" s="1186"/>
      <c r="FA2359" s="1186"/>
      <c r="FB2359" s="1186"/>
      <c r="FC2359" s="1186"/>
      <c r="FD2359" s="1186"/>
      <c r="FE2359" s="1186"/>
      <c r="FF2359" s="1186"/>
      <c r="FG2359" s="1186"/>
      <c r="FH2359" s="1186"/>
      <c r="FI2359" s="1186"/>
      <c r="FJ2359" s="1186"/>
      <c r="FK2359" s="1186"/>
      <c r="FL2359" s="1186"/>
      <c r="FM2359" s="1186"/>
      <c r="FN2359" s="1186"/>
      <c r="FO2359" s="1186"/>
      <c r="FP2359" s="1186"/>
      <c r="FQ2359" s="1186"/>
      <c r="FR2359" s="1186"/>
      <c r="FS2359" s="1186"/>
      <c r="FT2359" s="1186"/>
      <c r="FU2359" s="1186"/>
      <c r="FV2359" s="1186"/>
      <c r="FW2359" s="1186"/>
      <c r="FX2359" s="1186"/>
      <c r="FY2359" s="1186"/>
      <c r="FZ2359" s="1186"/>
      <c r="GA2359" s="1186"/>
      <c r="GB2359" s="1186"/>
      <c r="GC2359" s="1186"/>
      <c r="GD2359" s="1186"/>
      <c r="GE2359" s="1186"/>
      <c r="GF2359" s="1186"/>
      <c r="GG2359" s="1186"/>
      <c r="GH2359" s="1186"/>
      <c r="GI2359" s="1186"/>
      <c r="GJ2359" s="1186"/>
      <c r="GK2359" s="1186"/>
      <c r="GL2359" s="1186"/>
      <c r="GM2359" s="1186"/>
      <c r="GN2359" s="1186"/>
      <c r="GO2359" s="1186"/>
      <c r="GP2359" s="1186"/>
      <c r="GQ2359" s="1186"/>
      <c r="GR2359" s="1186"/>
      <c r="GS2359" s="1186"/>
      <c r="GT2359" s="1186"/>
      <c r="GU2359" s="1186"/>
      <c r="GV2359" s="1186"/>
      <c r="GW2359" s="1186"/>
      <c r="GX2359" s="1186"/>
      <c r="GY2359" s="1186"/>
      <c r="GZ2359" s="1186"/>
      <c r="HA2359" s="1186"/>
      <c r="HB2359" s="1186"/>
      <c r="HC2359" s="1186"/>
      <c r="HD2359" s="1186"/>
      <c r="HE2359" s="1186"/>
      <c r="HF2359" s="1186"/>
      <c r="HG2359" s="1186"/>
      <c r="HH2359" s="1186"/>
      <c r="HI2359" s="1186"/>
      <c r="HJ2359" s="1186"/>
      <c r="HK2359" s="1186"/>
      <c r="HL2359" s="1186"/>
      <c r="HM2359" s="1186"/>
      <c r="HN2359" s="1186"/>
      <c r="HO2359" s="1186"/>
      <c r="HP2359" s="1186"/>
      <c r="HQ2359" s="1186"/>
      <c r="HR2359" s="1186"/>
      <c r="HS2359" s="1186"/>
      <c r="HT2359" s="1186"/>
      <c r="HU2359" s="1186"/>
      <c r="HV2359" s="1186"/>
      <c r="HW2359" s="1186"/>
      <c r="HX2359" s="1186"/>
      <c r="HY2359" s="1186"/>
      <c r="HZ2359" s="1186"/>
      <c r="IA2359" s="1186"/>
      <c r="IB2359" s="1186"/>
    </row>
    <row r="2360" spans="1:236" s="1185" customFormat="1">
      <c r="A2360" s="1540"/>
      <c r="B2360" s="1541"/>
      <c r="C2360" s="1542"/>
      <c r="D2360" s="1543"/>
      <c r="E2360" s="1186"/>
      <c r="F2360" s="1544"/>
      <c r="G2360" s="1604"/>
      <c r="H2360" s="1604"/>
      <c r="I2360" s="1186"/>
      <c r="J2360" s="1186"/>
      <c r="K2360" s="1186"/>
      <c r="L2360" s="1186"/>
      <c r="M2360" s="1186"/>
      <c r="N2360" s="1186"/>
      <c r="O2360" s="1186"/>
      <c r="P2360" s="1186"/>
      <c r="Q2360" s="1186"/>
      <c r="R2360" s="1186"/>
      <c r="S2360" s="1186"/>
      <c r="T2360" s="1186"/>
      <c r="U2360" s="1186"/>
      <c r="V2360" s="1186"/>
      <c r="W2360" s="1186"/>
      <c r="X2360" s="1186"/>
      <c r="Y2360" s="1186"/>
      <c r="Z2360" s="1186"/>
      <c r="AA2360" s="1186"/>
      <c r="AB2360" s="1186"/>
      <c r="AC2360" s="1186"/>
      <c r="AD2360" s="1186"/>
      <c r="AE2360" s="1186"/>
      <c r="AF2360" s="1186"/>
      <c r="AG2360" s="1186"/>
      <c r="AH2360" s="1186"/>
      <c r="AI2360" s="1186"/>
      <c r="AJ2360" s="1186"/>
      <c r="AK2360" s="1186"/>
      <c r="AL2360" s="1186"/>
      <c r="AM2360" s="1186"/>
      <c r="AN2360" s="1186"/>
      <c r="AO2360" s="1186"/>
      <c r="AP2360" s="1186"/>
      <c r="AQ2360" s="1186"/>
      <c r="AR2360" s="1186"/>
      <c r="AS2360" s="1186"/>
      <c r="AT2360" s="1186"/>
      <c r="AU2360" s="1186"/>
      <c r="AV2360" s="1186"/>
      <c r="AW2360" s="1186"/>
      <c r="AX2360" s="1186"/>
      <c r="AY2360" s="1186"/>
      <c r="AZ2360" s="1186"/>
      <c r="BA2360" s="1186"/>
      <c r="BB2360" s="1186"/>
      <c r="BC2360" s="1186"/>
      <c r="BD2360" s="1186"/>
      <c r="BE2360" s="1186"/>
      <c r="BF2360" s="1186"/>
      <c r="BG2360" s="1186"/>
      <c r="BH2360" s="1186"/>
      <c r="BI2360" s="1186"/>
      <c r="BJ2360" s="1186"/>
      <c r="BK2360" s="1186"/>
      <c r="BL2360" s="1186"/>
      <c r="BM2360" s="1186"/>
      <c r="BN2360" s="1186"/>
      <c r="BO2360" s="1186"/>
      <c r="BP2360" s="1186"/>
      <c r="BQ2360" s="1186"/>
      <c r="BR2360" s="1186"/>
      <c r="BS2360" s="1186"/>
      <c r="BT2360" s="1186"/>
      <c r="BU2360" s="1186"/>
      <c r="BV2360" s="1186"/>
      <c r="BW2360" s="1186"/>
      <c r="BX2360" s="1186"/>
      <c r="BY2360" s="1186"/>
      <c r="BZ2360" s="1186"/>
      <c r="CA2360" s="1186"/>
      <c r="CB2360" s="1186"/>
      <c r="CC2360" s="1186"/>
      <c r="CD2360" s="1186"/>
      <c r="CE2360" s="1186"/>
      <c r="CF2360" s="1186"/>
      <c r="CG2360" s="1186"/>
      <c r="CH2360" s="1186"/>
      <c r="CI2360" s="1186"/>
      <c r="CJ2360" s="1186"/>
      <c r="CK2360" s="1186"/>
      <c r="CL2360" s="1186"/>
      <c r="CM2360" s="1186"/>
      <c r="CN2360" s="1186"/>
      <c r="CO2360" s="1186"/>
      <c r="CP2360" s="1186"/>
      <c r="CQ2360" s="1186"/>
      <c r="CR2360" s="1186"/>
      <c r="CS2360" s="1186"/>
      <c r="CT2360" s="1186"/>
      <c r="CU2360" s="1186"/>
      <c r="CV2360" s="1186"/>
      <c r="CW2360" s="1186"/>
      <c r="CX2360" s="1186"/>
      <c r="CY2360" s="1186"/>
      <c r="CZ2360" s="1186"/>
      <c r="DA2360" s="1186"/>
      <c r="DB2360" s="1186"/>
      <c r="DC2360" s="1186"/>
      <c r="DD2360" s="1186"/>
      <c r="DE2360" s="1186"/>
      <c r="DF2360" s="1186"/>
      <c r="DG2360" s="1186"/>
      <c r="DH2360" s="1186"/>
      <c r="DI2360" s="1186"/>
      <c r="DJ2360" s="1186"/>
      <c r="DK2360" s="1186"/>
      <c r="DL2360" s="1186"/>
      <c r="DM2360" s="1186"/>
      <c r="DN2360" s="1186"/>
      <c r="DO2360" s="1186"/>
      <c r="DP2360" s="1186"/>
      <c r="DQ2360" s="1186"/>
      <c r="DR2360" s="1186"/>
      <c r="DS2360" s="1186"/>
      <c r="DT2360" s="1186"/>
      <c r="DU2360" s="1186"/>
      <c r="DV2360" s="1186"/>
      <c r="DW2360" s="1186"/>
      <c r="DX2360" s="1186"/>
      <c r="DY2360" s="1186"/>
      <c r="DZ2360" s="1186"/>
      <c r="EA2360" s="1186"/>
      <c r="EB2360" s="1186"/>
      <c r="EC2360" s="1186"/>
      <c r="ED2360" s="1186"/>
      <c r="EE2360" s="1186"/>
      <c r="EF2360" s="1186"/>
      <c r="EG2360" s="1186"/>
      <c r="EH2360" s="1186"/>
      <c r="EI2360" s="1186"/>
      <c r="EJ2360" s="1186"/>
      <c r="EK2360" s="1186"/>
      <c r="EL2360" s="1186"/>
      <c r="EM2360" s="1186"/>
      <c r="EN2360" s="1186"/>
      <c r="EO2360" s="1186"/>
      <c r="EP2360" s="1186"/>
      <c r="EQ2360" s="1186"/>
      <c r="ER2360" s="1186"/>
      <c r="ES2360" s="1186"/>
      <c r="ET2360" s="1186"/>
      <c r="EU2360" s="1186"/>
      <c r="EV2360" s="1186"/>
      <c r="EW2360" s="1186"/>
      <c r="EX2360" s="1186"/>
      <c r="EY2360" s="1186"/>
      <c r="EZ2360" s="1186"/>
      <c r="FA2360" s="1186"/>
      <c r="FB2360" s="1186"/>
      <c r="FC2360" s="1186"/>
      <c r="FD2360" s="1186"/>
      <c r="FE2360" s="1186"/>
      <c r="FF2360" s="1186"/>
      <c r="FG2360" s="1186"/>
      <c r="FH2360" s="1186"/>
      <c r="FI2360" s="1186"/>
      <c r="FJ2360" s="1186"/>
      <c r="FK2360" s="1186"/>
      <c r="FL2360" s="1186"/>
      <c r="FM2360" s="1186"/>
      <c r="FN2360" s="1186"/>
      <c r="FO2360" s="1186"/>
      <c r="FP2360" s="1186"/>
      <c r="FQ2360" s="1186"/>
      <c r="FR2360" s="1186"/>
      <c r="FS2360" s="1186"/>
      <c r="FT2360" s="1186"/>
      <c r="FU2360" s="1186"/>
      <c r="FV2360" s="1186"/>
      <c r="FW2360" s="1186"/>
      <c r="FX2360" s="1186"/>
      <c r="FY2360" s="1186"/>
      <c r="FZ2360" s="1186"/>
      <c r="GA2360" s="1186"/>
      <c r="GB2360" s="1186"/>
      <c r="GC2360" s="1186"/>
      <c r="GD2360" s="1186"/>
      <c r="GE2360" s="1186"/>
      <c r="GF2360" s="1186"/>
      <c r="GG2360" s="1186"/>
      <c r="GH2360" s="1186"/>
      <c r="GI2360" s="1186"/>
      <c r="GJ2360" s="1186"/>
      <c r="GK2360" s="1186"/>
      <c r="GL2360" s="1186"/>
      <c r="GM2360" s="1186"/>
      <c r="GN2360" s="1186"/>
      <c r="GO2360" s="1186"/>
      <c r="GP2360" s="1186"/>
      <c r="GQ2360" s="1186"/>
      <c r="GR2360" s="1186"/>
      <c r="GS2360" s="1186"/>
      <c r="GT2360" s="1186"/>
      <c r="GU2360" s="1186"/>
      <c r="GV2360" s="1186"/>
      <c r="GW2360" s="1186"/>
      <c r="GX2360" s="1186"/>
      <c r="GY2360" s="1186"/>
      <c r="GZ2360" s="1186"/>
      <c r="HA2360" s="1186"/>
      <c r="HB2360" s="1186"/>
      <c r="HC2360" s="1186"/>
      <c r="HD2360" s="1186"/>
      <c r="HE2360" s="1186"/>
      <c r="HF2360" s="1186"/>
      <c r="HG2360" s="1186"/>
      <c r="HH2360" s="1186"/>
      <c r="HI2360" s="1186"/>
      <c r="HJ2360" s="1186"/>
      <c r="HK2360" s="1186"/>
      <c r="HL2360" s="1186"/>
      <c r="HM2360" s="1186"/>
      <c r="HN2360" s="1186"/>
      <c r="HO2360" s="1186"/>
      <c r="HP2360" s="1186"/>
      <c r="HQ2360" s="1186"/>
      <c r="HR2360" s="1186"/>
      <c r="HS2360" s="1186"/>
      <c r="HT2360" s="1186"/>
      <c r="HU2360" s="1186"/>
      <c r="HV2360" s="1186"/>
      <c r="HW2360" s="1186"/>
      <c r="HX2360" s="1186"/>
      <c r="HY2360" s="1186"/>
      <c r="HZ2360" s="1186"/>
      <c r="IA2360" s="1186"/>
      <c r="IB2360" s="1186"/>
    </row>
    <row r="2361" spans="1:236" s="1185" customFormat="1">
      <c r="A2361" s="1540"/>
      <c r="B2361" s="1541"/>
      <c r="C2361" s="1542"/>
      <c r="D2361" s="1543"/>
      <c r="E2361" s="1186"/>
      <c r="F2361" s="1544"/>
      <c r="G2361" s="1604"/>
      <c r="H2361" s="1604"/>
      <c r="I2361" s="1186"/>
      <c r="J2361" s="1186"/>
      <c r="K2361" s="1186"/>
      <c r="L2361" s="1186"/>
      <c r="M2361" s="1186"/>
      <c r="N2361" s="1186"/>
      <c r="O2361" s="1186"/>
      <c r="P2361" s="1186"/>
      <c r="Q2361" s="1186"/>
      <c r="R2361" s="1186"/>
      <c r="S2361" s="1186"/>
      <c r="T2361" s="1186"/>
      <c r="U2361" s="1186"/>
      <c r="V2361" s="1186"/>
      <c r="W2361" s="1186"/>
      <c r="X2361" s="1186"/>
      <c r="Y2361" s="1186"/>
      <c r="Z2361" s="1186"/>
      <c r="AA2361" s="1186"/>
      <c r="AB2361" s="1186"/>
      <c r="AC2361" s="1186"/>
      <c r="AD2361" s="1186"/>
      <c r="AE2361" s="1186"/>
      <c r="AF2361" s="1186"/>
      <c r="AG2361" s="1186"/>
      <c r="AH2361" s="1186"/>
      <c r="AI2361" s="1186"/>
      <c r="AJ2361" s="1186"/>
      <c r="AK2361" s="1186"/>
      <c r="AL2361" s="1186"/>
      <c r="AM2361" s="1186"/>
      <c r="AN2361" s="1186"/>
      <c r="AO2361" s="1186"/>
      <c r="AP2361" s="1186"/>
      <c r="AQ2361" s="1186"/>
      <c r="AR2361" s="1186"/>
      <c r="AS2361" s="1186"/>
      <c r="AT2361" s="1186"/>
      <c r="AU2361" s="1186"/>
      <c r="AV2361" s="1186"/>
      <c r="AW2361" s="1186"/>
      <c r="AX2361" s="1186"/>
      <c r="AY2361" s="1186"/>
      <c r="AZ2361" s="1186"/>
      <c r="BA2361" s="1186"/>
      <c r="BB2361" s="1186"/>
      <c r="BC2361" s="1186"/>
      <c r="BD2361" s="1186"/>
      <c r="BE2361" s="1186"/>
      <c r="BF2361" s="1186"/>
      <c r="BG2361" s="1186"/>
      <c r="BH2361" s="1186"/>
      <c r="BI2361" s="1186"/>
      <c r="BJ2361" s="1186"/>
      <c r="BK2361" s="1186"/>
      <c r="BL2361" s="1186"/>
      <c r="BM2361" s="1186"/>
      <c r="BN2361" s="1186"/>
      <c r="BO2361" s="1186"/>
      <c r="BP2361" s="1186"/>
      <c r="BQ2361" s="1186"/>
      <c r="BR2361" s="1186"/>
      <c r="BS2361" s="1186"/>
      <c r="BT2361" s="1186"/>
      <c r="BU2361" s="1186"/>
      <c r="BV2361" s="1186"/>
      <c r="BW2361" s="1186"/>
      <c r="BX2361" s="1186"/>
      <c r="BY2361" s="1186"/>
      <c r="BZ2361" s="1186"/>
      <c r="CA2361" s="1186"/>
      <c r="CB2361" s="1186"/>
      <c r="CC2361" s="1186"/>
      <c r="CD2361" s="1186"/>
      <c r="CE2361" s="1186"/>
      <c r="CF2361" s="1186"/>
      <c r="CG2361" s="1186"/>
      <c r="CH2361" s="1186"/>
      <c r="CI2361" s="1186"/>
      <c r="CJ2361" s="1186"/>
      <c r="CK2361" s="1186"/>
      <c r="CL2361" s="1186"/>
      <c r="CM2361" s="1186"/>
      <c r="CN2361" s="1186"/>
      <c r="CO2361" s="1186"/>
      <c r="CP2361" s="1186"/>
      <c r="CQ2361" s="1186"/>
      <c r="CR2361" s="1186"/>
      <c r="CS2361" s="1186"/>
      <c r="CT2361" s="1186"/>
      <c r="CU2361" s="1186"/>
      <c r="CV2361" s="1186"/>
      <c r="CW2361" s="1186"/>
      <c r="CX2361" s="1186"/>
      <c r="CY2361" s="1186"/>
      <c r="CZ2361" s="1186"/>
      <c r="DA2361" s="1186"/>
      <c r="DB2361" s="1186"/>
      <c r="DC2361" s="1186"/>
      <c r="DD2361" s="1186"/>
      <c r="DE2361" s="1186"/>
      <c r="DF2361" s="1186"/>
      <c r="DG2361" s="1186"/>
      <c r="DH2361" s="1186"/>
      <c r="DI2361" s="1186"/>
      <c r="DJ2361" s="1186"/>
      <c r="DK2361" s="1186"/>
      <c r="DL2361" s="1186"/>
      <c r="DM2361" s="1186"/>
      <c r="DN2361" s="1186"/>
      <c r="DO2361" s="1186"/>
      <c r="DP2361" s="1186"/>
      <c r="DQ2361" s="1186"/>
      <c r="DR2361" s="1186"/>
      <c r="DS2361" s="1186"/>
      <c r="DT2361" s="1186"/>
      <c r="DU2361" s="1186"/>
      <c r="DV2361" s="1186"/>
      <c r="DW2361" s="1186"/>
      <c r="DX2361" s="1186"/>
      <c r="DY2361" s="1186"/>
      <c r="DZ2361" s="1186"/>
      <c r="EA2361" s="1186"/>
      <c r="EB2361" s="1186"/>
      <c r="EC2361" s="1186"/>
      <c r="ED2361" s="1186"/>
      <c r="EE2361" s="1186"/>
      <c r="EF2361" s="1186"/>
      <c r="EG2361" s="1186"/>
      <c r="EH2361" s="1186"/>
      <c r="EI2361" s="1186"/>
      <c r="EJ2361" s="1186"/>
      <c r="EK2361" s="1186"/>
      <c r="EL2361" s="1186"/>
      <c r="EM2361" s="1186"/>
      <c r="EN2361" s="1186"/>
      <c r="EO2361" s="1186"/>
      <c r="EP2361" s="1186"/>
      <c r="EQ2361" s="1186"/>
      <c r="ER2361" s="1186"/>
      <c r="ES2361" s="1186"/>
      <c r="ET2361" s="1186"/>
      <c r="EU2361" s="1186"/>
      <c r="EV2361" s="1186"/>
      <c r="EW2361" s="1186"/>
      <c r="EX2361" s="1186"/>
      <c r="EY2361" s="1186"/>
      <c r="EZ2361" s="1186"/>
      <c r="FA2361" s="1186"/>
      <c r="FB2361" s="1186"/>
      <c r="FC2361" s="1186"/>
      <c r="FD2361" s="1186"/>
      <c r="FE2361" s="1186"/>
      <c r="FF2361" s="1186"/>
      <c r="FG2361" s="1186"/>
      <c r="FH2361" s="1186"/>
      <c r="FI2361" s="1186"/>
      <c r="FJ2361" s="1186"/>
      <c r="FK2361" s="1186"/>
      <c r="FL2361" s="1186"/>
      <c r="FM2361" s="1186"/>
      <c r="FN2361" s="1186"/>
      <c r="FO2361" s="1186"/>
      <c r="FP2361" s="1186"/>
      <c r="FQ2361" s="1186"/>
      <c r="FR2361" s="1186"/>
      <c r="FS2361" s="1186"/>
      <c r="FT2361" s="1186"/>
      <c r="FU2361" s="1186"/>
      <c r="FV2361" s="1186"/>
      <c r="FW2361" s="1186"/>
      <c r="FX2361" s="1186"/>
      <c r="FY2361" s="1186"/>
      <c r="FZ2361" s="1186"/>
      <c r="GA2361" s="1186"/>
      <c r="GB2361" s="1186"/>
      <c r="GC2361" s="1186"/>
      <c r="GD2361" s="1186"/>
      <c r="GE2361" s="1186"/>
      <c r="GF2361" s="1186"/>
      <c r="GG2361" s="1186"/>
      <c r="GH2361" s="1186"/>
      <c r="GI2361" s="1186"/>
      <c r="GJ2361" s="1186"/>
      <c r="GK2361" s="1186"/>
      <c r="GL2361" s="1186"/>
      <c r="GM2361" s="1186"/>
      <c r="GN2361" s="1186"/>
      <c r="GO2361" s="1186"/>
      <c r="GP2361" s="1186"/>
      <c r="GQ2361" s="1186"/>
      <c r="GR2361" s="1186"/>
      <c r="GS2361" s="1186"/>
      <c r="GT2361" s="1186"/>
      <c r="GU2361" s="1186"/>
      <c r="GV2361" s="1186"/>
      <c r="GW2361" s="1186"/>
      <c r="GX2361" s="1186"/>
      <c r="GY2361" s="1186"/>
      <c r="GZ2361" s="1186"/>
      <c r="HA2361" s="1186"/>
      <c r="HB2361" s="1186"/>
      <c r="HC2361" s="1186"/>
      <c r="HD2361" s="1186"/>
      <c r="HE2361" s="1186"/>
      <c r="HF2361" s="1186"/>
      <c r="HG2361" s="1186"/>
      <c r="HH2361" s="1186"/>
      <c r="HI2361" s="1186"/>
      <c r="HJ2361" s="1186"/>
      <c r="HK2361" s="1186"/>
      <c r="HL2361" s="1186"/>
      <c r="HM2361" s="1186"/>
      <c r="HN2361" s="1186"/>
      <c r="HO2361" s="1186"/>
      <c r="HP2361" s="1186"/>
      <c r="HQ2361" s="1186"/>
      <c r="HR2361" s="1186"/>
      <c r="HS2361" s="1186"/>
      <c r="HT2361" s="1186"/>
      <c r="HU2361" s="1186"/>
      <c r="HV2361" s="1186"/>
      <c r="HW2361" s="1186"/>
      <c r="HX2361" s="1186"/>
      <c r="HY2361" s="1186"/>
      <c r="HZ2361" s="1186"/>
      <c r="IA2361" s="1186"/>
      <c r="IB2361" s="1186"/>
    </row>
    <row r="2362" spans="1:236" s="1185" customFormat="1">
      <c r="A2362" s="1540"/>
      <c r="B2362" s="1541"/>
      <c r="C2362" s="1542"/>
      <c r="D2362" s="1543"/>
      <c r="E2362" s="1186"/>
      <c r="F2362" s="1544"/>
      <c r="G2362" s="1604"/>
      <c r="H2362" s="1604"/>
      <c r="I2362" s="1186"/>
      <c r="J2362" s="1186"/>
      <c r="K2362" s="1186"/>
      <c r="L2362" s="1186"/>
      <c r="M2362" s="1186"/>
      <c r="N2362" s="1186"/>
      <c r="O2362" s="1186"/>
      <c r="P2362" s="1186"/>
      <c r="Q2362" s="1186"/>
      <c r="R2362" s="1186"/>
      <c r="S2362" s="1186"/>
      <c r="T2362" s="1186"/>
      <c r="U2362" s="1186"/>
      <c r="V2362" s="1186"/>
      <c r="W2362" s="1186"/>
      <c r="X2362" s="1186"/>
      <c r="Y2362" s="1186"/>
      <c r="Z2362" s="1186"/>
      <c r="AA2362" s="1186"/>
      <c r="AB2362" s="1186"/>
      <c r="AC2362" s="1186"/>
      <c r="AD2362" s="1186"/>
      <c r="AE2362" s="1186"/>
      <c r="AF2362" s="1186"/>
      <c r="AG2362" s="1186"/>
      <c r="AH2362" s="1186"/>
      <c r="AI2362" s="1186"/>
      <c r="AJ2362" s="1186"/>
      <c r="AK2362" s="1186"/>
      <c r="AL2362" s="1186"/>
      <c r="AM2362" s="1186"/>
      <c r="AN2362" s="1186"/>
      <c r="AO2362" s="1186"/>
      <c r="AP2362" s="1186"/>
      <c r="AQ2362" s="1186"/>
      <c r="AR2362" s="1186"/>
      <c r="AS2362" s="1186"/>
      <c r="AT2362" s="1186"/>
      <c r="AU2362" s="1186"/>
      <c r="AV2362" s="1186"/>
      <c r="AW2362" s="1186"/>
      <c r="AX2362" s="1186"/>
      <c r="AY2362" s="1186"/>
      <c r="AZ2362" s="1186"/>
      <c r="BA2362" s="1186"/>
      <c r="BB2362" s="1186"/>
      <c r="BC2362" s="1186"/>
      <c r="BD2362" s="1186"/>
      <c r="BE2362" s="1186"/>
      <c r="BF2362" s="1186"/>
      <c r="BG2362" s="1186"/>
      <c r="BH2362" s="1186"/>
      <c r="BI2362" s="1186"/>
      <c r="BJ2362" s="1186"/>
      <c r="BK2362" s="1186"/>
      <c r="BL2362" s="1186"/>
      <c r="BM2362" s="1186"/>
      <c r="BN2362" s="1186"/>
      <c r="BO2362" s="1186"/>
      <c r="BP2362" s="1186"/>
      <c r="BQ2362" s="1186"/>
      <c r="BR2362" s="1186"/>
      <c r="BS2362" s="1186"/>
      <c r="BT2362" s="1186"/>
      <c r="BU2362" s="1186"/>
      <c r="BV2362" s="1186"/>
      <c r="BW2362" s="1186"/>
      <c r="BX2362" s="1186"/>
      <c r="BY2362" s="1186"/>
      <c r="BZ2362" s="1186"/>
      <c r="CA2362" s="1186"/>
      <c r="CB2362" s="1186"/>
      <c r="CC2362" s="1186"/>
      <c r="CD2362" s="1186"/>
      <c r="CE2362" s="1186"/>
      <c r="CF2362" s="1186"/>
      <c r="CG2362" s="1186"/>
      <c r="CH2362" s="1186"/>
      <c r="CI2362" s="1186"/>
      <c r="CJ2362" s="1186"/>
      <c r="CK2362" s="1186"/>
      <c r="CL2362" s="1186"/>
      <c r="CM2362" s="1186"/>
      <c r="CN2362" s="1186"/>
      <c r="CO2362" s="1186"/>
      <c r="CP2362" s="1186"/>
      <c r="CQ2362" s="1186"/>
      <c r="CR2362" s="1186"/>
      <c r="CS2362" s="1186"/>
      <c r="CT2362" s="1186"/>
      <c r="CU2362" s="1186"/>
      <c r="CV2362" s="1186"/>
      <c r="CW2362" s="1186"/>
      <c r="CX2362" s="1186"/>
      <c r="CY2362" s="1186"/>
      <c r="CZ2362" s="1186"/>
      <c r="DA2362" s="1186"/>
      <c r="DB2362" s="1186"/>
      <c r="DC2362" s="1186"/>
      <c r="DD2362" s="1186"/>
      <c r="DE2362" s="1186"/>
      <c r="DF2362" s="1186"/>
      <c r="DG2362" s="1186"/>
      <c r="DH2362" s="1186"/>
      <c r="DI2362" s="1186"/>
      <c r="DJ2362" s="1186"/>
      <c r="DK2362" s="1186"/>
      <c r="DL2362" s="1186"/>
      <c r="DM2362" s="1186"/>
      <c r="DN2362" s="1186"/>
      <c r="DO2362" s="1186"/>
      <c r="DP2362" s="1186"/>
      <c r="DQ2362" s="1186"/>
      <c r="DR2362" s="1186"/>
      <c r="DS2362" s="1186"/>
      <c r="DT2362" s="1186"/>
      <c r="DU2362" s="1186"/>
      <c r="DV2362" s="1186"/>
      <c r="DW2362" s="1186"/>
      <c r="DX2362" s="1186"/>
      <c r="DY2362" s="1186"/>
      <c r="DZ2362" s="1186"/>
      <c r="EA2362" s="1186"/>
      <c r="EB2362" s="1186"/>
      <c r="EC2362" s="1186"/>
      <c r="ED2362" s="1186"/>
      <c r="EE2362" s="1186"/>
      <c r="EF2362" s="1186"/>
      <c r="EG2362" s="1186"/>
      <c r="EH2362" s="1186"/>
      <c r="EI2362" s="1186"/>
      <c r="EJ2362" s="1186"/>
      <c r="EK2362" s="1186"/>
      <c r="EL2362" s="1186"/>
      <c r="EM2362" s="1186"/>
      <c r="EN2362" s="1186"/>
      <c r="EO2362" s="1186"/>
      <c r="EP2362" s="1186"/>
      <c r="EQ2362" s="1186"/>
      <c r="ER2362" s="1186"/>
      <c r="ES2362" s="1186"/>
      <c r="ET2362" s="1186"/>
      <c r="EU2362" s="1186"/>
      <c r="EV2362" s="1186"/>
      <c r="EW2362" s="1186"/>
      <c r="EX2362" s="1186"/>
      <c r="EY2362" s="1186"/>
      <c r="EZ2362" s="1186"/>
      <c r="FA2362" s="1186"/>
      <c r="FB2362" s="1186"/>
      <c r="FC2362" s="1186"/>
      <c r="FD2362" s="1186"/>
      <c r="FE2362" s="1186"/>
      <c r="FF2362" s="1186"/>
      <c r="FG2362" s="1186"/>
      <c r="FH2362" s="1186"/>
      <c r="FI2362" s="1186"/>
      <c r="FJ2362" s="1186"/>
      <c r="FK2362" s="1186"/>
      <c r="FL2362" s="1186"/>
      <c r="FM2362" s="1186"/>
      <c r="FN2362" s="1186"/>
      <c r="FO2362" s="1186"/>
      <c r="FP2362" s="1186"/>
      <c r="FQ2362" s="1186"/>
      <c r="FR2362" s="1186"/>
      <c r="FS2362" s="1186"/>
      <c r="FT2362" s="1186"/>
      <c r="FU2362" s="1186"/>
      <c r="FV2362" s="1186"/>
      <c r="FW2362" s="1186"/>
      <c r="FX2362" s="1186"/>
      <c r="FY2362" s="1186"/>
      <c r="FZ2362" s="1186"/>
      <c r="GA2362" s="1186"/>
      <c r="GB2362" s="1186"/>
      <c r="GC2362" s="1186"/>
      <c r="GD2362" s="1186"/>
      <c r="GE2362" s="1186"/>
      <c r="GF2362" s="1186"/>
      <c r="GG2362" s="1186"/>
      <c r="GH2362" s="1186"/>
      <c r="GI2362" s="1186"/>
      <c r="GJ2362" s="1186"/>
      <c r="GK2362" s="1186"/>
      <c r="GL2362" s="1186"/>
      <c r="GM2362" s="1186"/>
      <c r="GN2362" s="1186"/>
      <c r="GO2362" s="1186"/>
      <c r="GP2362" s="1186"/>
      <c r="GQ2362" s="1186"/>
      <c r="GR2362" s="1186"/>
      <c r="GS2362" s="1186"/>
      <c r="GT2362" s="1186"/>
      <c r="GU2362" s="1186"/>
      <c r="GV2362" s="1186"/>
      <c r="GW2362" s="1186"/>
      <c r="GX2362" s="1186"/>
      <c r="GY2362" s="1186"/>
      <c r="GZ2362" s="1186"/>
      <c r="HA2362" s="1186"/>
      <c r="HB2362" s="1186"/>
      <c r="HC2362" s="1186"/>
      <c r="HD2362" s="1186"/>
      <c r="HE2362" s="1186"/>
      <c r="HF2362" s="1186"/>
      <c r="HG2362" s="1186"/>
      <c r="HH2362" s="1186"/>
      <c r="HI2362" s="1186"/>
      <c r="HJ2362" s="1186"/>
      <c r="HK2362" s="1186"/>
      <c r="HL2362" s="1186"/>
      <c r="HM2362" s="1186"/>
      <c r="HN2362" s="1186"/>
      <c r="HO2362" s="1186"/>
      <c r="HP2362" s="1186"/>
      <c r="HQ2362" s="1186"/>
      <c r="HR2362" s="1186"/>
      <c r="HS2362" s="1186"/>
      <c r="HT2362" s="1186"/>
      <c r="HU2362" s="1186"/>
      <c r="HV2362" s="1186"/>
      <c r="HW2362" s="1186"/>
      <c r="HX2362" s="1186"/>
      <c r="HY2362" s="1186"/>
      <c r="HZ2362" s="1186"/>
      <c r="IA2362" s="1186"/>
      <c r="IB2362" s="1186"/>
    </row>
    <row r="2363" spans="1:236" s="1185" customFormat="1">
      <c r="A2363" s="1540"/>
      <c r="B2363" s="1541"/>
      <c r="C2363" s="1542"/>
      <c r="D2363" s="1543"/>
      <c r="E2363" s="1186"/>
      <c r="F2363" s="1544"/>
      <c r="G2363" s="1604"/>
      <c r="H2363" s="1604"/>
      <c r="I2363" s="1186"/>
      <c r="J2363" s="1186"/>
      <c r="K2363" s="1186"/>
      <c r="L2363" s="1186"/>
      <c r="M2363" s="1186"/>
      <c r="N2363" s="1186"/>
      <c r="O2363" s="1186"/>
      <c r="P2363" s="1186"/>
      <c r="Q2363" s="1186"/>
      <c r="R2363" s="1186"/>
      <c r="S2363" s="1186"/>
      <c r="T2363" s="1186"/>
      <c r="U2363" s="1186"/>
      <c r="V2363" s="1186"/>
      <c r="W2363" s="1186"/>
      <c r="X2363" s="1186"/>
      <c r="Y2363" s="1186"/>
      <c r="Z2363" s="1186"/>
      <c r="AA2363" s="1186"/>
      <c r="AB2363" s="1186"/>
      <c r="AC2363" s="1186"/>
      <c r="AD2363" s="1186"/>
      <c r="AE2363" s="1186"/>
      <c r="AF2363" s="1186"/>
      <c r="AG2363" s="1186"/>
      <c r="AH2363" s="1186"/>
      <c r="AI2363" s="1186"/>
      <c r="AJ2363" s="1186"/>
      <c r="AK2363" s="1186"/>
      <c r="AL2363" s="1186"/>
      <c r="AM2363" s="1186"/>
      <c r="AN2363" s="1186"/>
      <c r="AO2363" s="1186"/>
      <c r="AP2363" s="1186"/>
      <c r="AQ2363" s="1186"/>
      <c r="AR2363" s="1186"/>
      <c r="AS2363" s="1186"/>
      <c r="AT2363" s="1186"/>
      <c r="AU2363" s="1186"/>
      <c r="AV2363" s="1186"/>
      <c r="AW2363" s="1186"/>
      <c r="AX2363" s="1186"/>
      <c r="AY2363" s="1186"/>
      <c r="AZ2363" s="1186"/>
      <c r="BA2363" s="1186"/>
      <c r="BB2363" s="1186"/>
      <c r="BC2363" s="1186"/>
      <c r="BD2363" s="1186"/>
      <c r="BE2363" s="1186"/>
      <c r="BF2363" s="1186"/>
      <c r="BG2363" s="1186"/>
      <c r="BH2363" s="1186"/>
      <c r="BI2363" s="1186"/>
      <c r="BJ2363" s="1186"/>
      <c r="BK2363" s="1186"/>
      <c r="BL2363" s="1186"/>
      <c r="BM2363" s="1186"/>
      <c r="BN2363" s="1186"/>
      <c r="BO2363" s="1186"/>
      <c r="BP2363" s="1186"/>
      <c r="BQ2363" s="1186"/>
      <c r="BR2363" s="1186"/>
      <c r="BS2363" s="1186"/>
      <c r="BT2363" s="1186"/>
      <c r="BU2363" s="1186"/>
      <c r="BV2363" s="1186"/>
      <c r="BW2363" s="1186"/>
      <c r="BX2363" s="1186"/>
      <c r="BY2363" s="1186"/>
      <c r="BZ2363" s="1186"/>
      <c r="CA2363" s="1186"/>
      <c r="CB2363" s="1186"/>
      <c r="CC2363" s="1186"/>
      <c r="CD2363" s="1186"/>
      <c r="CE2363" s="1186"/>
      <c r="CF2363" s="1186"/>
      <c r="CG2363" s="1186"/>
      <c r="CH2363" s="1186"/>
      <c r="CI2363" s="1186"/>
      <c r="CJ2363" s="1186"/>
      <c r="CK2363" s="1186"/>
      <c r="CL2363" s="1186"/>
      <c r="CM2363" s="1186"/>
      <c r="CN2363" s="1186"/>
      <c r="CO2363" s="1186"/>
      <c r="CP2363" s="1186"/>
      <c r="CQ2363" s="1186"/>
      <c r="CR2363" s="1186"/>
      <c r="CS2363" s="1186"/>
      <c r="CT2363" s="1186"/>
      <c r="CU2363" s="1186"/>
      <c r="CV2363" s="1186"/>
      <c r="CW2363" s="1186"/>
      <c r="CX2363" s="1186"/>
      <c r="CY2363" s="1186"/>
      <c r="CZ2363" s="1186"/>
      <c r="DA2363" s="1186"/>
      <c r="DB2363" s="1186"/>
      <c r="DC2363" s="1186"/>
      <c r="DD2363" s="1186"/>
      <c r="DE2363" s="1186"/>
      <c r="DF2363" s="1186"/>
      <c r="DG2363" s="1186"/>
      <c r="DH2363" s="1186"/>
      <c r="DI2363" s="1186"/>
      <c r="DJ2363" s="1186"/>
      <c r="DK2363" s="1186"/>
      <c r="DL2363" s="1186"/>
      <c r="DM2363" s="1186"/>
      <c r="DN2363" s="1186"/>
      <c r="DO2363" s="1186"/>
      <c r="DP2363" s="1186"/>
      <c r="DQ2363" s="1186"/>
      <c r="DR2363" s="1186"/>
      <c r="DS2363" s="1186"/>
      <c r="DT2363" s="1186"/>
      <c r="DU2363" s="1186"/>
      <c r="DV2363" s="1186"/>
      <c r="DW2363" s="1186"/>
      <c r="DX2363" s="1186"/>
      <c r="DY2363" s="1186"/>
      <c r="DZ2363" s="1186"/>
      <c r="EA2363" s="1186"/>
      <c r="EB2363" s="1186"/>
      <c r="EC2363" s="1186"/>
      <c r="ED2363" s="1186"/>
      <c r="EE2363" s="1186"/>
      <c r="EF2363" s="1186"/>
      <c r="EG2363" s="1186"/>
      <c r="EH2363" s="1186"/>
      <c r="EI2363" s="1186"/>
      <c r="EJ2363" s="1186"/>
      <c r="EK2363" s="1186"/>
      <c r="EL2363" s="1186"/>
      <c r="EM2363" s="1186"/>
      <c r="EN2363" s="1186"/>
      <c r="EO2363" s="1186"/>
      <c r="EP2363" s="1186"/>
      <c r="EQ2363" s="1186"/>
      <c r="ER2363" s="1186"/>
      <c r="ES2363" s="1186"/>
      <c r="ET2363" s="1186"/>
      <c r="EU2363" s="1186"/>
      <c r="EV2363" s="1186"/>
      <c r="EW2363" s="1186"/>
      <c r="EX2363" s="1186"/>
      <c r="EY2363" s="1186"/>
      <c r="EZ2363" s="1186"/>
      <c r="FA2363" s="1186"/>
      <c r="FB2363" s="1186"/>
      <c r="FC2363" s="1186"/>
      <c r="FD2363" s="1186"/>
      <c r="FE2363" s="1186"/>
      <c r="FF2363" s="1186"/>
      <c r="FG2363" s="1186"/>
      <c r="FH2363" s="1186"/>
      <c r="FI2363" s="1186"/>
      <c r="FJ2363" s="1186"/>
      <c r="FK2363" s="1186"/>
      <c r="FL2363" s="1186"/>
      <c r="FM2363" s="1186"/>
      <c r="FN2363" s="1186"/>
      <c r="FO2363" s="1186"/>
      <c r="FP2363" s="1186"/>
      <c r="FQ2363" s="1186"/>
      <c r="FR2363" s="1186"/>
      <c r="FS2363" s="1186"/>
      <c r="FT2363" s="1186"/>
      <c r="FU2363" s="1186"/>
      <c r="FV2363" s="1186"/>
      <c r="FW2363" s="1186"/>
      <c r="FX2363" s="1186"/>
      <c r="FY2363" s="1186"/>
      <c r="FZ2363" s="1186"/>
      <c r="GA2363" s="1186"/>
      <c r="GB2363" s="1186"/>
      <c r="GC2363" s="1186"/>
      <c r="GD2363" s="1186"/>
      <c r="GE2363" s="1186"/>
      <c r="GF2363" s="1186"/>
      <c r="GG2363" s="1186"/>
      <c r="GH2363" s="1186"/>
      <c r="GI2363" s="1186"/>
      <c r="GJ2363" s="1186"/>
      <c r="GK2363" s="1186"/>
      <c r="GL2363" s="1186"/>
      <c r="GM2363" s="1186"/>
      <c r="GN2363" s="1186"/>
      <c r="GO2363" s="1186"/>
      <c r="GP2363" s="1186"/>
      <c r="GQ2363" s="1186"/>
      <c r="GR2363" s="1186"/>
      <c r="GS2363" s="1186"/>
      <c r="GT2363" s="1186"/>
      <c r="GU2363" s="1186"/>
      <c r="GV2363" s="1186"/>
      <c r="GW2363" s="1186"/>
      <c r="GX2363" s="1186"/>
      <c r="GY2363" s="1186"/>
      <c r="GZ2363" s="1186"/>
      <c r="HA2363" s="1186"/>
      <c r="HB2363" s="1186"/>
      <c r="HC2363" s="1186"/>
      <c r="HD2363" s="1186"/>
      <c r="HE2363" s="1186"/>
      <c r="HF2363" s="1186"/>
      <c r="HG2363" s="1186"/>
      <c r="HH2363" s="1186"/>
      <c r="HI2363" s="1186"/>
      <c r="HJ2363" s="1186"/>
      <c r="HK2363" s="1186"/>
      <c r="HL2363" s="1186"/>
      <c r="HM2363" s="1186"/>
      <c r="HN2363" s="1186"/>
      <c r="HO2363" s="1186"/>
      <c r="HP2363" s="1186"/>
      <c r="HQ2363" s="1186"/>
      <c r="HR2363" s="1186"/>
      <c r="HS2363" s="1186"/>
      <c r="HT2363" s="1186"/>
      <c r="HU2363" s="1186"/>
      <c r="HV2363" s="1186"/>
      <c r="HW2363" s="1186"/>
      <c r="HX2363" s="1186"/>
      <c r="HY2363" s="1186"/>
      <c r="HZ2363" s="1186"/>
      <c r="IA2363" s="1186"/>
      <c r="IB2363" s="1186"/>
    </row>
    <row r="2364" spans="1:236" s="1185" customFormat="1">
      <c r="A2364" s="1540"/>
      <c r="B2364" s="1541"/>
      <c r="C2364" s="1542"/>
      <c r="D2364" s="1543"/>
      <c r="E2364" s="1186"/>
      <c r="F2364" s="1544"/>
      <c r="G2364" s="1604"/>
      <c r="H2364" s="1604"/>
      <c r="I2364" s="1186"/>
      <c r="J2364" s="1186"/>
      <c r="K2364" s="1186"/>
      <c r="L2364" s="1186"/>
      <c r="M2364" s="1186"/>
      <c r="N2364" s="1186"/>
      <c r="O2364" s="1186"/>
      <c r="P2364" s="1186"/>
      <c r="Q2364" s="1186"/>
      <c r="R2364" s="1186"/>
      <c r="S2364" s="1186"/>
      <c r="T2364" s="1186"/>
      <c r="U2364" s="1186"/>
      <c r="V2364" s="1186"/>
      <c r="W2364" s="1186"/>
      <c r="X2364" s="1186"/>
      <c r="Y2364" s="1186"/>
      <c r="Z2364" s="1186"/>
      <c r="AA2364" s="1186"/>
      <c r="AB2364" s="1186"/>
      <c r="AC2364" s="1186"/>
      <c r="AD2364" s="1186"/>
      <c r="AE2364" s="1186"/>
      <c r="AF2364" s="1186"/>
      <c r="AG2364" s="1186"/>
      <c r="AH2364" s="1186"/>
      <c r="AI2364" s="1186"/>
      <c r="AJ2364" s="1186"/>
      <c r="AK2364" s="1186"/>
      <c r="AL2364" s="1186"/>
      <c r="AM2364" s="1186"/>
      <c r="AN2364" s="1186"/>
      <c r="AO2364" s="1186"/>
      <c r="AP2364" s="1186"/>
      <c r="AQ2364" s="1186"/>
      <c r="AR2364" s="1186"/>
      <c r="AS2364" s="1186"/>
      <c r="AT2364" s="1186"/>
      <c r="AU2364" s="1186"/>
      <c r="AV2364" s="1186"/>
      <c r="AW2364" s="1186"/>
      <c r="AX2364" s="1186"/>
      <c r="AY2364" s="1186"/>
      <c r="AZ2364" s="1186"/>
      <c r="BA2364" s="1186"/>
      <c r="BB2364" s="1186"/>
      <c r="BC2364" s="1186"/>
      <c r="BD2364" s="1186"/>
      <c r="BE2364" s="1186"/>
      <c r="BF2364" s="1186"/>
      <c r="BG2364" s="1186"/>
      <c r="BH2364" s="1186"/>
      <c r="BI2364" s="1186"/>
      <c r="BJ2364" s="1186"/>
      <c r="BK2364" s="1186"/>
      <c r="BL2364" s="1186"/>
      <c r="BM2364" s="1186"/>
      <c r="BN2364" s="1186"/>
      <c r="BO2364" s="1186"/>
      <c r="BP2364" s="1186"/>
      <c r="BQ2364" s="1186"/>
      <c r="BR2364" s="1186"/>
      <c r="BS2364" s="1186"/>
      <c r="BT2364" s="1186"/>
      <c r="BU2364" s="1186"/>
      <c r="BV2364" s="1186"/>
      <c r="BW2364" s="1186"/>
      <c r="BX2364" s="1186"/>
      <c r="BY2364" s="1186"/>
      <c r="BZ2364" s="1186"/>
      <c r="CA2364" s="1186"/>
      <c r="CB2364" s="1186"/>
      <c r="CC2364" s="1186"/>
      <c r="CD2364" s="1186"/>
      <c r="CE2364" s="1186"/>
      <c r="CF2364" s="1186"/>
      <c r="CG2364" s="1186"/>
      <c r="CH2364" s="1186"/>
      <c r="CI2364" s="1186"/>
      <c r="CJ2364" s="1186"/>
      <c r="CK2364" s="1186"/>
      <c r="CL2364" s="1186"/>
      <c r="CM2364" s="1186"/>
      <c r="CN2364" s="1186"/>
      <c r="CO2364" s="1186"/>
      <c r="CP2364" s="1186"/>
      <c r="CQ2364" s="1186"/>
      <c r="CR2364" s="1186"/>
      <c r="CS2364" s="1186"/>
      <c r="CT2364" s="1186"/>
      <c r="CU2364" s="1186"/>
      <c r="CV2364" s="1186"/>
      <c r="CW2364" s="1186"/>
      <c r="CX2364" s="1186"/>
      <c r="CY2364" s="1186"/>
      <c r="CZ2364" s="1186"/>
      <c r="DA2364" s="1186"/>
      <c r="DB2364" s="1186"/>
      <c r="DC2364" s="1186"/>
      <c r="DD2364" s="1186"/>
      <c r="DE2364" s="1186"/>
      <c r="DF2364" s="1186"/>
      <c r="DG2364" s="1186"/>
      <c r="DH2364" s="1186"/>
      <c r="DI2364" s="1186"/>
      <c r="DJ2364" s="1186"/>
      <c r="DK2364" s="1186"/>
      <c r="DL2364" s="1186"/>
      <c r="DM2364" s="1186"/>
      <c r="DN2364" s="1186"/>
      <c r="DO2364" s="1186"/>
      <c r="DP2364" s="1186"/>
      <c r="DQ2364" s="1186"/>
      <c r="DR2364" s="1186"/>
      <c r="DS2364" s="1186"/>
      <c r="DT2364" s="1186"/>
      <c r="DU2364" s="1186"/>
      <c r="DV2364" s="1186"/>
      <c r="DW2364" s="1186"/>
      <c r="DX2364" s="1186"/>
      <c r="DY2364" s="1186"/>
      <c r="DZ2364" s="1186"/>
      <c r="EA2364" s="1186"/>
      <c r="EB2364" s="1186"/>
      <c r="EC2364" s="1186"/>
      <c r="ED2364" s="1186"/>
      <c r="EE2364" s="1186"/>
      <c r="EF2364" s="1186"/>
      <c r="EG2364" s="1186"/>
      <c r="EH2364" s="1186"/>
      <c r="EI2364" s="1186"/>
      <c r="EJ2364" s="1186"/>
      <c r="EK2364" s="1186"/>
      <c r="EL2364" s="1186"/>
      <c r="EM2364" s="1186"/>
      <c r="EN2364" s="1186"/>
      <c r="EO2364" s="1186"/>
      <c r="EP2364" s="1186"/>
      <c r="EQ2364" s="1186"/>
      <c r="ER2364" s="1186"/>
      <c r="ES2364" s="1186"/>
      <c r="ET2364" s="1186"/>
      <c r="EU2364" s="1186"/>
      <c r="EV2364" s="1186"/>
      <c r="EW2364" s="1186"/>
      <c r="EX2364" s="1186"/>
      <c r="EY2364" s="1186"/>
      <c r="EZ2364" s="1186"/>
      <c r="FA2364" s="1186"/>
      <c r="FB2364" s="1186"/>
      <c r="FC2364" s="1186"/>
      <c r="FD2364" s="1186"/>
      <c r="FE2364" s="1186"/>
      <c r="FF2364" s="1186"/>
      <c r="FG2364" s="1186"/>
      <c r="FH2364" s="1186"/>
      <c r="FI2364" s="1186"/>
      <c r="FJ2364" s="1186"/>
      <c r="FK2364" s="1186"/>
      <c r="FL2364" s="1186"/>
      <c r="FM2364" s="1186"/>
      <c r="FN2364" s="1186"/>
      <c r="FO2364" s="1186"/>
      <c r="FP2364" s="1186"/>
      <c r="FQ2364" s="1186"/>
      <c r="FR2364" s="1186"/>
      <c r="FS2364" s="1186"/>
      <c r="FT2364" s="1186"/>
      <c r="FU2364" s="1186"/>
      <c r="FV2364" s="1186"/>
      <c r="FW2364" s="1186"/>
      <c r="FX2364" s="1186"/>
      <c r="FY2364" s="1186"/>
      <c r="FZ2364" s="1186"/>
      <c r="GA2364" s="1186"/>
      <c r="GB2364" s="1186"/>
      <c r="GC2364" s="1186"/>
      <c r="GD2364" s="1186"/>
      <c r="GE2364" s="1186"/>
      <c r="GF2364" s="1186"/>
      <c r="GG2364" s="1186"/>
      <c r="GH2364" s="1186"/>
      <c r="GI2364" s="1186"/>
      <c r="GJ2364" s="1186"/>
      <c r="GK2364" s="1186"/>
      <c r="GL2364" s="1186"/>
      <c r="GM2364" s="1186"/>
      <c r="GN2364" s="1186"/>
      <c r="GO2364" s="1186"/>
      <c r="GP2364" s="1186"/>
      <c r="GQ2364" s="1186"/>
      <c r="GR2364" s="1186"/>
      <c r="GS2364" s="1186"/>
      <c r="GT2364" s="1186"/>
      <c r="GU2364" s="1186"/>
      <c r="GV2364" s="1186"/>
      <c r="GW2364" s="1186"/>
      <c r="GX2364" s="1186"/>
      <c r="GY2364" s="1186"/>
      <c r="GZ2364" s="1186"/>
      <c r="HA2364" s="1186"/>
      <c r="HB2364" s="1186"/>
      <c r="HC2364" s="1186"/>
      <c r="HD2364" s="1186"/>
      <c r="HE2364" s="1186"/>
      <c r="HF2364" s="1186"/>
      <c r="HG2364" s="1186"/>
      <c r="HH2364" s="1186"/>
      <c r="HI2364" s="1186"/>
      <c r="HJ2364" s="1186"/>
      <c r="HK2364" s="1186"/>
      <c r="HL2364" s="1186"/>
      <c r="HM2364" s="1186"/>
      <c r="HN2364" s="1186"/>
      <c r="HO2364" s="1186"/>
      <c r="HP2364" s="1186"/>
      <c r="HQ2364" s="1186"/>
      <c r="HR2364" s="1186"/>
      <c r="HS2364" s="1186"/>
      <c r="HT2364" s="1186"/>
      <c r="HU2364" s="1186"/>
      <c r="HV2364" s="1186"/>
      <c r="HW2364" s="1186"/>
      <c r="HX2364" s="1186"/>
      <c r="HY2364" s="1186"/>
      <c r="HZ2364" s="1186"/>
      <c r="IA2364" s="1186"/>
      <c r="IB2364" s="1186"/>
    </row>
    <row r="2365" spans="1:236" s="1185" customFormat="1">
      <c r="A2365" s="1540"/>
      <c r="B2365" s="1541"/>
      <c r="C2365" s="1542"/>
      <c r="D2365" s="1543"/>
      <c r="E2365" s="1186"/>
      <c r="F2365" s="1544"/>
      <c r="G2365" s="1604"/>
      <c r="H2365" s="1604"/>
      <c r="I2365" s="1186"/>
      <c r="J2365" s="1186"/>
      <c r="K2365" s="1186"/>
      <c r="L2365" s="1186"/>
      <c r="M2365" s="1186"/>
      <c r="N2365" s="1186"/>
      <c r="O2365" s="1186"/>
      <c r="P2365" s="1186"/>
      <c r="Q2365" s="1186"/>
      <c r="R2365" s="1186"/>
      <c r="S2365" s="1186"/>
      <c r="T2365" s="1186"/>
      <c r="U2365" s="1186"/>
      <c r="V2365" s="1186"/>
      <c r="W2365" s="1186"/>
      <c r="X2365" s="1186"/>
      <c r="Y2365" s="1186"/>
      <c r="Z2365" s="1186"/>
      <c r="AA2365" s="1186"/>
      <c r="AB2365" s="1186"/>
      <c r="AC2365" s="1186"/>
      <c r="AD2365" s="1186"/>
      <c r="AE2365" s="1186"/>
      <c r="AF2365" s="1186"/>
      <c r="AG2365" s="1186"/>
      <c r="AH2365" s="1186"/>
      <c r="AI2365" s="1186"/>
      <c r="AJ2365" s="1186"/>
      <c r="AK2365" s="1186"/>
      <c r="AL2365" s="1186"/>
      <c r="AM2365" s="1186"/>
      <c r="AN2365" s="1186"/>
      <c r="AO2365" s="1186"/>
      <c r="AP2365" s="1186"/>
      <c r="AQ2365" s="1186"/>
      <c r="AR2365" s="1186"/>
      <c r="AS2365" s="1186"/>
      <c r="AT2365" s="1186"/>
      <c r="AU2365" s="1186"/>
      <c r="AV2365" s="1186"/>
      <c r="AW2365" s="1186"/>
      <c r="AX2365" s="1186"/>
      <c r="AY2365" s="1186"/>
      <c r="AZ2365" s="1186"/>
      <c r="BA2365" s="1186"/>
      <c r="BB2365" s="1186"/>
      <c r="BC2365" s="1186"/>
      <c r="BD2365" s="1186"/>
      <c r="BE2365" s="1186"/>
      <c r="BF2365" s="1186"/>
      <c r="BG2365" s="1186"/>
      <c r="BH2365" s="1186"/>
      <c r="BI2365" s="1186"/>
      <c r="BJ2365" s="1186"/>
      <c r="BK2365" s="1186"/>
      <c r="BL2365" s="1186"/>
      <c r="BM2365" s="1186"/>
      <c r="BN2365" s="1186"/>
      <c r="BO2365" s="1186"/>
      <c r="BP2365" s="1186"/>
      <c r="BQ2365" s="1186"/>
      <c r="BR2365" s="1186"/>
      <c r="BS2365" s="1186"/>
      <c r="BT2365" s="1186"/>
      <c r="BU2365" s="1186"/>
      <c r="BV2365" s="1186"/>
      <c r="BW2365" s="1186"/>
      <c r="BX2365" s="1186"/>
      <c r="BY2365" s="1186"/>
      <c r="BZ2365" s="1186"/>
      <c r="CA2365" s="1186"/>
      <c r="CB2365" s="1186"/>
      <c r="CC2365" s="1186"/>
      <c r="CD2365" s="1186"/>
      <c r="CE2365" s="1186"/>
      <c r="CF2365" s="1186"/>
      <c r="CG2365" s="1186"/>
      <c r="CH2365" s="1186"/>
      <c r="CI2365" s="1186"/>
      <c r="CJ2365" s="1186"/>
      <c r="CK2365" s="1186"/>
      <c r="CL2365" s="1186"/>
      <c r="CM2365" s="1186"/>
      <c r="CN2365" s="1186"/>
      <c r="CO2365" s="1186"/>
      <c r="CP2365" s="1186"/>
      <c r="CQ2365" s="1186"/>
      <c r="CR2365" s="1186"/>
      <c r="CS2365" s="1186"/>
      <c r="CT2365" s="1186"/>
      <c r="CU2365" s="1186"/>
      <c r="CV2365" s="1186"/>
      <c r="CW2365" s="1186"/>
      <c r="CX2365" s="1186"/>
      <c r="CY2365" s="1186"/>
      <c r="CZ2365" s="1186"/>
      <c r="DA2365" s="1186"/>
      <c r="DB2365" s="1186"/>
      <c r="DC2365" s="1186"/>
      <c r="DD2365" s="1186"/>
      <c r="DE2365" s="1186"/>
      <c r="DF2365" s="1186"/>
      <c r="DG2365" s="1186"/>
      <c r="DH2365" s="1186"/>
      <c r="DI2365" s="1186"/>
      <c r="DJ2365" s="1186"/>
      <c r="DK2365" s="1186"/>
      <c r="DL2365" s="1186"/>
      <c r="DM2365" s="1186"/>
      <c r="DN2365" s="1186"/>
      <c r="DO2365" s="1186"/>
      <c r="DP2365" s="1186"/>
      <c r="DQ2365" s="1186"/>
      <c r="DR2365" s="1186"/>
      <c r="DS2365" s="1186"/>
      <c r="DT2365" s="1186"/>
      <c r="DU2365" s="1186"/>
      <c r="DV2365" s="1186"/>
      <c r="DW2365" s="1186"/>
      <c r="DX2365" s="1186"/>
      <c r="DY2365" s="1186"/>
      <c r="DZ2365" s="1186"/>
      <c r="EA2365" s="1186"/>
      <c r="EB2365" s="1186"/>
      <c r="EC2365" s="1186"/>
      <c r="ED2365" s="1186"/>
      <c r="EE2365" s="1186"/>
      <c r="EF2365" s="1186"/>
      <c r="EG2365" s="1186"/>
      <c r="EH2365" s="1186"/>
      <c r="EI2365" s="1186"/>
      <c r="EJ2365" s="1186"/>
      <c r="EK2365" s="1186"/>
      <c r="EL2365" s="1186"/>
      <c r="EM2365" s="1186"/>
      <c r="EN2365" s="1186"/>
      <c r="EO2365" s="1186"/>
      <c r="EP2365" s="1186"/>
      <c r="EQ2365" s="1186"/>
      <c r="ER2365" s="1186"/>
      <c r="ES2365" s="1186"/>
      <c r="ET2365" s="1186"/>
      <c r="EU2365" s="1186"/>
      <c r="EV2365" s="1186"/>
      <c r="EW2365" s="1186"/>
      <c r="EX2365" s="1186"/>
      <c r="EY2365" s="1186"/>
      <c r="EZ2365" s="1186"/>
      <c r="FA2365" s="1186"/>
      <c r="FB2365" s="1186"/>
      <c r="FC2365" s="1186"/>
      <c r="FD2365" s="1186"/>
      <c r="FE2365" s="1186"/>
      <c r="FF2365" s="1186"/>
      <c r="FG2365" s="1186"/>
      <c r="FH2365" s="1186"/>
      <c r="FI2365" s="1186"/>
      <c r="FJ2365" s="1186"/>
      <c r="FK2365" s="1186"/>
      <c r="FL2365" s="1186"/>
      <c r="FM2365" s="1186"/>
      <c r="FN2365" s="1186"/>
      <c r="FO2365" s="1186"/>
      <c r="FP2365" s="1186"/>
      <c r="FQ2365" s="1186"/>
      <c r="FR2365" s="1186"/>
      <c r="FS2365" s="1186"/>
      <c r="FT2365" s="1186"/>
      <c r="FU2365" s="1186"/>
      <c r="FV2365" s="1186"/>
      <c r="FW2365" s="1186"/>
      <c r="FX2365" s="1186"/>
      <c r="FY2365" s="1186"/>
      <c r="FZ2365" s="1186"/>
      <c r="GA2365" s="1186"/>
      <c r="GB2365" s="1186"/>
      <c r="GC2365" s="1186"/>
      <c r="GD2365" s="1186"/>
      <c r="GE2365" s="1186"/>
      <c r="GF2365" s="1186"/>
      <c r="GG2365" s="1186"/>
      <c r="GH2365" s="1186"/>
      <c r="GI2365" s="1186"/>
      <c r="GJ2365" s="1186"/>
      <c r="GK2365" s="1186"/>
      <c r="GL2365" s="1186"/>
      <c r="GM2365" s="1186"/>
      <c r="GN2365" s="1186"/>
      <c r="GO2365" s="1186"/>
      <c r="GP2365" s="1186"/>
      <c r="GQ2365" s="1186"/>
      <c r="GR2365" s="1186"/>
      <c r="GS2365" s="1186"/>
      <c r="GT2365" s="1186"/>
      <c r="GU2365" s="1186"/>
      <c r="GV2365" s="1186"/>
      <c r="GW2365" s="1186"/>
      <c r="GX2365" s="1186"/>
      <c r="GY2365" s="1186"/>
      <c r="GZ2365" s="1186"/>
      <c r="HA2365" s="1186"/>
      <c r="HB2365" s="1186"/>
      <c r="HC2365" s="1186"/>
      <c r="HD2365" s="1186"/>
      <c r="HE2365" s="1186"/>
      <c r="HF2365" s="1186"/>
      <c r="HG2365" s="1186"/>
      <c r="HH2365" s="1186"/>
      <c r="HI2365" s="1186"/>
      <c r="HJ2365" s="1186"/>
      <c r="HK2365" s="1186"/>
      <c r="HL2365" s="1186"/>
      <c r="HM2365" s="1186"/>
      <c r="HN2365" s="1186"/>
      <c r="HO2365" s="1186"/>
      <c r="HP2365" s="1186"/>
      <c r="HQ2365" s="1186"/>
      <c r="HR2365" s="1186"/>
      <c r="HS2365" s="1186"/>
      <c r="HT2365" s="1186"/>
      <c r="HU2365" s="1186"/>
      <c r="HV2365" s="1186"/>
      <c r="HW2365" s="1186"/>
      <c r="HX2365" s="1186"/>
      <c r="HY2365" s="1186"/>
      <c r="HZ2365" s="1186"/>
      <c r="IA2365" s="1186"/>
      <c r="IB2365" s="1186"/>
    </row>
    <row r="2366" spans="1:236" s="1185" customFormat="1">
      <c r="A2366" s="1540"/>
      <c r="B2366" s="1541"/>
      <c r="C2366" s="1542"/>
      <c r="D2366" s="1543"/>
      <c r="E2366" s="1186"/>
      <c r="F2366" s="1544"/>
      <c r="G2366" s="1604"/>
      <c r="H2366" s="1604"/>
      <c r="I2366" s="1186"/>
      <c r="J2366" s="1186"/>
      <c r="K2366" s="1186"/>
      <c r="L2366" s="1186"/>
      <c r="M2366" s="1186"/>
      <c r="N2366" s="1186"/>
      <c r="O2366" s="1186"/>
      <c r="P2366" s="1186"/>
      <c r="Q2366" s="1186"/>
      <c r="R2366" s="1186"/>
      <c r="S2366" s="1186"/>
      <c r="T2366" s="1186"/>
      <c r="U2366" s="1186"/>
      <c r="V2366" s="1186"/>
      <c r="W2366" s="1186"/>
      <c r="X2366" s="1186"/>
      <c r="Y2366" s="1186"/>
      <c r="Z2366" s="1186"/>
      <c r="AA2366" s="1186"/>
      <c r="AB2366" s="1186"/>
      <c r="AC2366" s="1186"/>
      <c r="AD2366" s="1186"/>
      <c r="AE2366" s="1186"/>
      <c r="AF2366" s="1186"/>
      <c r="AG2366" s="1186"/>
      <c r="AH2366" s="1186"/>
      <c r="AI2366" s="1186"/>
      <c r="AJ2366" s="1186"/>
      <c r="AK2366" s="1186"/>
      <c r="AL2366" s="1186"/>
      <c r="AM2366" s="1186"/>
      <c r="AN2366" s="1186"/>
      <c r="AO2366" s="1186"/>
      <c r="AP2366" s="1186"/>
      <c r="AQ2366" s="1186"/>
      <c r="AR2366" s="1186"/>
      <c r="AS2366" s="1186"/>
      <c r="AT2366" s="1186"/>
      <c r="AU2366" s="1186"/>
      <c r="AV2366" s="1186"/>
      <c r="AW2366" s="1186"/>
      <c r="AX2366" s="1186"/>
      <c r="AY2366" s="1186"/>
      <c r="AZ2366" s="1186"/>
      <c r="BA2366" s="1186"/>
      <c r="BB2366" s="1186"/>
      <c r="BC2366" s="1186"/>
      <c r="BD2366" s="1186"/>
      <c r="BE2366" s="1186"/>
      <c r="BF2366" s="1186"/>
      <c r="BG2366" s="1186"/>
      <c r="BH2366" s="1186"/>
      <c r="BI2366" s="1186"/>
      <c r="BJ2366" s="1186"/>
      <c r="BK2366" s="1186"/>
      <c r="BL2366" s="1186"/>
      <c r="BM2366" s="1186"/>
      <c r="BN2366" s="1186"/>
      <c r="BO2366" s="1186"/>
      <c r="BP2366" s="1186"/>
      <c r="BQ2366" s="1186"/>
      <c r="BR2366" s="1186"/>
      <c r="BS2366" s="1186"/>
      <c r="BT2366" s="1186"/>
      <c r="BU2366" s="1186"/>
      <c r="BV2366" s="1186"/>
      <c r="BW2366" s="1186"/>
      <c r="BX2366" s="1186"/>
      <c r="BY2366" s="1186"/>
      <c r="BZ2366" s="1186"/>
      <c r="CA2366" s="1186"/>
      <c r="CB2366" s="1186"/>
      <c r="CC2366" s="1186"/>
      <c r="CD2366" s="1186"/>
      <c r="CE2366" s="1186"/>
      <c r="CF2366" s="1186"/>
      <c r="CG2366" s="1186"/>
      <c r="CH2366" s="1186"/>
      <c r="CI2366" s="1186"/>
      <c r="CJ2366" s="1186"/>
      <c r="CK2366" s="1186"/>
      <c r="CL2366" s="1186"/>
      <c r="CM2366" s="1186"/>
      <c r="CN2366" s="1186"/>
      <c r="CO2366" s="1186"/>
      <c r="CP2366" s="1186"/>
      <c r="CQ2366" s="1186"/>
      <c r="CR2366" s="1186"/>
      <c r="CS2366" s="1186"/>
      <c r="CT2366" s="1186"/>
      <c r="CU2366" s="1186"/>
      <c r="CV2366" s="1186"/>
      <c r="CW2366" s="1186"/>
      <c r="CX2366" s="1186"/>
      <c r="CY2366" s="1186"/>
      <c r="CZ2366" s="1186"/>
      <c r="DA2366" s="1186"/>
      <c r="DB2366" s="1186"/>
      <c r="DC2366" s="1186"/>
      <c r="DD2366" s="1186"/>
      <c r="DE2366" s="1186"/>
      <c r="DF2366" s="1186"/>
      <c r="DG2366" s="1186"/>
      <c r="DH2366" s="1186"/>
      <c r="DI2366" s="1186"/>
      <c r="DJ2366" s="1186"/>
      <c r="DK2366" s="1186"/>
      <c r="DL2366" s="1186"/>
      <c r="DM2366" s="1186"/>
      <c r="DN2366" s="1186"/>
      <c r="DO2366" s="1186"/>
      <c r="DP2366" s="1186"/>
      <c r="DQ2366" s="1186"/>
      <c r="DR2366" s="1186"/>
      <c r="DS2366" s="1186"/>
      <c r="DT2366" s="1186"/>
      <c r="DU2366" s="1186"/>
      <c r="DV2366" s="1186"/>
      <c r="DW2366" s="1186"/>
      <c r="DX2366" s="1186"/>
      <c r="DY2366" s="1186"/>
      <c r="DZ2366" s="1186"/>
      <c r="EA2366" s="1186"/>
      <c r="EB2366" s="1186"/>
      <c r="EC2366" s="1186"/>
      <c r="ED2366" s="1186"/>
      <c r="EE2366" s="1186"/>
      <c r="EF2366" s="1186"/>
      <c r="EG2366" s="1186"/>
      <c r="EH2366" s="1186"/>
      <c r="EI2366" s="1186"/>
      <c r="EJ2366" s="1186"/>
      <c r="EK2366" s="1186"/>
      <c r="EL2366" s="1186"/>
      <c r="EM2366" s="1186"/>
      <c r="EN2366" s="1186"/>
      <c r="EO2366" s="1186"/>
      <c r="EP2366" s="1186"/>
      <c r="EQ2366" s="1186"/>
      <c r="ER2366" s="1186"/>
      <c r="ES2366" s="1186"/>
      <c r="ET2366" s="1186"/>
      <c r="EU2366" s="1186"/>
      <c r="EV2366" s="1186"/>
      <c r="EW2366" s="1186"/>
      <c r="EX2366" s="1186"/>
      <c r="EY2366" s="1186"/>
      <c r="EZ2366" s="1186"/>
      <c r="FA2366" s="1186"/>
      <c r="FB2366" s="1186"/>
      <c r="FC2366" s="1186"/>
      <c r="FD2366" s="1186"/>
      <c r="FE2366" s="1186"/>
      <c r="FF2366" s="1186"/>
      <c r="FG2366" s="1186"/>
      <c r="FH2366" s="1186"/>
      <c r="FI2366" s="1186"/>
      <c r="FJ2366" s="1186"/>
      <c r="FK2366" s="1186"/>
      <c r="FL2366" s="1186"/>
      <c r="FM2366" s="1186"/>
      <c r="FN2366" s="1186"/>
      <c r="FO2366" s="1186"/>
      <c r="FP2366" s="1186"/>
      <c r="FQ2366" s="1186"/>
      <c r="FR2366" s="1186"/>
      <c r="FS2366" s="1186"/>
      <c r="FT2366" s="1186"/>
      <c r="FU2366" s="1186"/>
      <c r="FV2366" s="1186"/>
      <c r="FW2366" s="1186"/>
      <c r="FX2366" s="1186"/>
      <c r="FY2366" s="1186"/>
      <c r="FZ2366" s="1186"/>
      <c r="GA2366" s="1186"/>
      <c r="GB2366" s="1186"/>
      <c r="GC2366" s="1186"/>
      <c r="GD2366" s="1186"/>
      <c r="GE2366" s="1186"/>
      <c r="GF2366" s="1186"/>
      <c r="GG2366" s="1186"/>
      <c r="GH2366" s="1186"/>
      <c r="GI2366" s="1186"/>
      <c r="GJ2366" s="1186"/>
      <c r="GK2366" s="1186"/>
      <c r="GL2366" s="1186"/>
      <c r="GM2366" s="1186"/>
      <c r="GN2366" s="1186"/>
      <c r="GO2366" s="1186"/>
      <c r="GP2366" s="1186"/>
      <c r="GQ2366" s="1186"/>
      <c r="GR2366" s="1186"/>
      <c r="GS2366" s="1186"/>
      <c r="GT2366" s="1186"/>
      <c r="GU2366" s="1186"/>
      <c r="GV2366" s="1186"/>
      <c r="GW2366" s="1186"/>
      <c r="GX2366" s="1186"/>
      <c r="GY2366" s="1186"/>
      <c r="GZ2366" s="1186"/>
      <c r="HA2366" s="1186"/>
      <c r="HB2366" s="1186"/>
      <c r="HC2366" s="1186"/>
      <c r="HD2366" s="1186"/>
      <c r="HE2366" s="1186"/>
      <c r="HF2366" s="1186"/>
      <c r="HG2366" s="1186"/>
      <c r="HH2366" s="1186"/>
      <c r="HI2366" s="1186"/>
      <c r="HJ2366" s="1186"/>
      <c r="HK2366" s="1186"/>
      <c r="HL2366" s="1186"/>
      <c r="HM2366" s="1186"/>
      <c r="HN2366" s="1186"/>
      <c r="HO2366" s="1186"/>
      <c r="HP2366" s="1186"/>
      <c r="HQ2366" s="1186"/>
      <c r="HR2366" s="1186"/>
      <c r="HS2366" s="1186"/>
      <c r="HT2366" s="1186"/>
      <c r="HU2366" s="1186"/>
      <c r="HV2366" s="1186"/>
      <c r="HW2366" s="1186"/>
      <c r="HX2366" s="1186"/>
      <c r="HY2366" s="1186"/>
      <c r="HZ2366" s="1186"/>
      <c r="IA2366" s="1186"/>
      <c r="IB2366" s="1186"/>
    </row>
    <row r="2367" spans="1:236" s="1185" customFormat="1">
      <c r="A2367" s="1540"/>
      <c r="B2367" s="1541"/>
      <c r="C2367" s="1542"/>
      <c r="D2367" s="1543"/>
      <c r="E2367" s="1186"/>
      <c r="F2367" s="1544"/>
      <c r="G2367" s="1604"/>
      <c r="H2367" s="1604"/>
      <c r="I2367" s="1186"/>
      <c r="J2367" s="1186"/>
      <c r="K2367" s="1186"/>
      <c r="L2367" s="1186"/>
      <c r="M2367" s="1186"/>
      <c r="N2367" s="1186"/>
      <c r="O2367" s="1186"/>
      <c r="P2367" s="1186"/>
      <c r="Q2367" s="1186"/>
      <c r="R2367" s="1186"/>
      <c r="S2367" s="1186"/>
      <c r="T2367" s="1186"/>
      <c r="U2367" s="1186"/>
      <c r="V2367" s="1186"/>
      <c r="W2367" s="1186"/>
      <c r="X2367" s="1186"/>
      <c r="Y2367" s="1186"/>
      <c r="Z2367" s="1186"/>
      <c r="AA2367" s="1186"/>
      <c r="AB2367" s="1186"/>
      <c r="AC2367" s="1186"/>
      <c r="AD2367" s="1186"/>
      <c r="AE2367" s="1186"/>
      <c r="AF2367" s="1186"/>
      <c r="AG2367" s="1186"/>
      <c r="AH2367" s="1186"/>
      <c r="AI2367" s="1186"/>
      <c r="AJ2367" s="1186"/>
      <c r="AK2367" s="1186"/>
      <c r="AL2367" s="1186"/>
      <c r="AM2367" s="1186"/>
      <c r="AN2367" s="1186"/>
      <c r="AO2367" s="1186"/>
      <c r="AP2367" s="1186"/>
      <c r="AQ2367" s="1186"/>
      <c r="AR2367" s="1186"/>
      <c r="AS2367" s="1186"/>
      <c r="AT2367" s="1186"/>
      <c r="AU2367" s="1186"/>
      <c r="AV2367" s="1186"/>
      <c r="AW2367" s="1186"/>
      <c r="AX2367" s="1186"/>
      <c r="AY2367" s="1186"/>
      <c r="AZ2367" s="1186"/>
      <c r="BA2367" s="1186"/>
      <c r="BB2367" s="1186"/>
      <c r="BC2367" s="1186"/>
      <c r="BD2367" s="1186"/>
      <c r="BE2367" s="1186"/>
      <c r="BF2367" s="1186"/>
      <c r="BG2367" s="1186"/>
      <c r="BH2367" s="1186"/>
      <c r="BI2367" s="1186"/>
      <c r="BJ2367" s="1186"/>
      <c r="BK2367" s="1186"/>
      <c r="BL2367" s="1186"/>
      <c r="BM2367" s="1186"/>
      <c r="BN2367" s="1186"/>
      <c r="BO2367" s="1186"/>
      <c r="BP2367" s="1186"/>
      <c r="BQ2367" s="1186"/>
      <c r="BR2367" s="1186"/>
      <c r="BS2367" s="1186"/>
      <c r="BT2367" s="1186"/>
      <c r="BU2367" s="1186"/>
      <c r="BV2367" s="1186"/>
      <c r="BW2367" s="1186"/>
      <c r="BX2367" s="1186"/>
      <c r="BY2367" s="1186"/>
      <c r="BZ2367" s="1186"/>
      <c r="CA2367" s="1186"/>
      <c r="CB2367" s="1186"/>
      <c r="CC2367" s="1186"/>
      <c r="CD2367" s="1186"/>
      <c r="CE2367" s="1186"/>
      <c r="CF2367" s="1186"/>
      <c r="CG2367" s="1186"/>
      <c r="CH2367" s="1186"/>
      <c r="CI2367" s="1186"/>
      <c r="CJ2367" s="1186"/>
      <c r="CK2367" s="1186"/>
      <c r="CL2367" s="1186"/>
      <c r="CM2367" s="1186"/>
      <c r="CN2367" s="1186"/>
      <c r="CO2367" s="1186"/>
      <c r="CP2367" s="1186"/>
      <c r="CQ2367" s="1186"/>
      <c r="CR2367" s="1186"/>
      <c r="CS2367" s="1186"/>
      <c r="CT2367" s="1186"/>
      <c r="CU2367" s="1186"/>
      <c r="CV2367" s="1186"/>
      <c r="CW2367" s="1186"/>
      <c r="CX2367" s="1186"/>
      <c r="CY2367" s="1186"/>
      <c r="CZ2367" s="1186"/>
      <c r="DA2367" s="1186"/>
      <c r="DB2367" s="1186"/>
      <c r="DC2367" s="1186"/>
      <c r="DD2367" s="1186"/>
      <c r="DE2367" s="1186"/>
      <c r="DF2367" s="1186"/>
      <c r="DG2367" s="1186"/>
      <c r="DH2367" s="1186"/>
      <c r="DI2367" s="1186"/>
      <c r="DJ2367" s="1186"/>
      <c r="DK2367" s="1186"/>
      <c r="DL2367" s="1186"/>
      <c r="DM2367" s="1186"/>
      <c r="DN2367" s="1186"/>
      <c r="DO2367" s="1186"/>
      <c r="DP2367" s="1186"/>
      <c r="DQ2367" s="1186"/>
      <c r="DR2367" s="1186"/>
      <c r="DS2367" s="1186"/>
      <c r="DT2367" s="1186"/>
      <c r="DU2367" s="1186"/>
      <c r="DV2367" s="1186"/>
      <c r="DW2367" s="1186"/>
      <c r="DX2367" s="1186"/>
      <c r="DY2367" s="1186"/>
      <c r="DZ2367" s="1186"/>
      <c r="EA2367" s="1186"/>
      <c r="EB2367" s="1186"/>
      <c r="EC2367" s="1186"/>
      <c r="ED2367" s="1186"/>
      <c r="EE2367" s="1186"/>
      <c r="EF2367" s="1186"/>
      <c r="EG2367" s="1186"/>
      <c r="EH2367" s="1186"/>
      <c r="EI2367" s="1186"/>
      <c r="EJ2367" s="1186"/>
      <c r="EK2367" s="1186"/>
      <c r="EL2367" s="1186"/>
      <c r="EM2367" s="1186"/>
      <c r="EN2367" s="1186"/>
      <c r="EO2367" s="1186"/>
      <c r="EP2367" s="1186"/>
      <c r="EQ2367" s="1186"/>
      <c r="ER2367" s="1186"/>
      <c r="ES2367" s="1186"/>
      <c r="ET2367" s="1186"/>
      <c r="EU2367" s="1186"/>
      <c r="EV2367" s="1186"/>
      <c r="EW2367" s="1186"/>
      <c r="EX2367" s="1186"/>
      <c r="EY2367" s="1186"/>
      <c r="EZ2367" s="1186"/>
      <c r="FA2367" s="1186"/>
      <c r="FB2367" s="1186"/>
      <c r="FC2367" s="1186"/>
      <c r="FD2367" s="1186"/>
      <c r="FE2367" s="1186"/>
      <c r="FF2367" s="1186"/>
      <c r="FG2367" s="1186"/>
      <c r="FH2367" s="1186"/>
      <c r="FI2367" s="1186"/>
      <c r="FJ2367" s="1186"/>
      <c r="FK2367" s="1186"/>
      <c r="FL2367" s="1186"/>
      <c r="FM2367" s="1186"/>
      <c r="FN2367" s="1186"/>
      <c r="FO2367" s="1186"/>
      <c r="FP2367" s="1186"/>
      <c r="FQ2367" s="1186"/>
      <c r="FR2367" s="1186"/>
      <c r="FS2367" s="1186"/>
      <c r="FT2367" s="1186"/>
      <c r="FU2367" s="1186"/>
      <c r="FV2367" s="1186"/>
      <c r="FW2367" s="1186"/>
      <c r="FX2367" s="1186"/>
      <c r="FY2367" s="1186"/>
      <c r="FZ2367" s="1186"/>
      <c r="GA2367" s="1186"/>
      <c r="GB2367" s="1186"/>
      <c r="GC2367" s="1186"/>
      <c r="GD2367" s="1186"/>
      <c r="GE2367" s="1186"/>
      <c r="GF2367" s="1186"/>
      <c r="GG2367" s="1186"/>
      <c r="GH2367" s="1186"/>
      <c r="GI2367" s="1186"/>
      <c r="GJ2367" s="1186"/>
      <c r="GK2367" s="1186"/>
      <c r="GL2367" s="1186"/>
      <c r="GM2367" s="1186"/>
      <c r="GN2367" s="1186"/>
      <c r="GO2367" s="1186"/>
      <c r="GP2367" s="1186"/>
      <c r="GQ2367" s="1186"/>
      <c r="GR2367" s="1186"/>
      <c r="GS2367" s="1186"/>
      <c r="GT2367" s="1186"/>
      <c r="GU2367" s="1186"/>
      <c r="GV2367" s="1186"/>
      <c r="GW2367" s="1186"/>
      <c r="GX2367" s="1186"/>
      <c r="GY2367" s="1186"/>
      <c r="GZ2367" s="1186"/>
      <c r="HA2367" s="1186"/>
      <c r="HB2367" s="1186"/>
      <c r="HC2367" s="1186"/>
      <c r="HD2367" s="1186"/>
      <c r="HE2367" s="1186"/>
      <c r="HF2367" s="1186"/>
      <c r="HG2367" s="1186"/>
      <c r="HH2367" s="1186"/>
      <c r="HI2367" s="1186"/>
      <c r="HJ2367" s="1186"/>
      <c r="HK2367" s="1186"/>
      <c r="HL2367" s="1186"/>
      <c r="HM2367" s="1186"/>
      <c r="HN2367" s="1186"/>
      <c r="HO2367" s="1186"/>
      <c r="HP2367" s="1186"/>
      <c r="HQ2367" s="1186"/>
      <c r="HR2367" s="1186"/>
      <c r="HS2367" s="1186"/>
      <c r="HT2367" s="1186"/>
      <c r="HU2367" s="1186"/>
      <c r="HV2367" s="1186"/>
      <c r="HW2367" s="1186"/>
      <c r="HX2367" s="1186"/>
      <c r="HY2367" s="1186"/>
      <c r="HZ2367" s="1186"/>
      <c r="IA2367" s="1186"/>
      <c r="IB2367" s="1186"/>
    </row>
    <row r="2368" spans="1:236" s="1185" customFormat="1">
      <c r="A2368" s="1540"/>
      <c r="B2368" s="1541"/>
      <c r="C2368" s="1542"/>
      <c r="D2368" s="1543"/>
      <c r="E2368" s="1186"/>
      <c r="F2368" s="1544"/>
      <c r="G2368" s="1604"/>
      <c r="H2368" s="1604"/>
      <c r="I2368" s="1186"/>
      <c r="J2368" s="1186"/>
      <c r="K2368" s="1186"/>
      <c r="L2368" s="1186"/>
      <c r="M2368" s="1186"/>
      <c r="N2368" s="1186"/>
      <c r="O2368" s="1186"/>
      <c r="P2368" s="1186"/>
      <c r="Q2368" s="1186"/>
      <c r="R2368" s="1186"/>
      <c r="S2368" s="1186"/>
      <c r="T2368" s="1186"/>
      <c r="U2368" s="1186"/>
      <c r="V2368" s="1186"/>
      <c r="W2368" s="1186"/>
      <c r="X2368" s="1186"/>
      <c r="Y2368" s="1186"/>
      <c r="Z2368" s="1186"/>
      <c r="AA2368" s="1186"/>
      <c r="AB2368" s="1186"/>
      <c r="AC2368" s="1186"/>
      <c r="AD2368" s="1186"/>
      <c r="AE2368" s="1186"/>
      <c r="AF2368" s="1186"/>
      <c r="AG2368" s="1186"/>
      <c r="AH2368" s="1186"/>
      <c r="AI2368" s="1186"/>
      <c r="AJ2368" s="1186"/>
      <c r="AK2368" s="1186"/>
      <c r="AL2368" s="1186"/>
      <c r="AM2368" s="1186"/>
      <c r="AN2368" s="1186"/>
      <c r="AO2368" s="1186"/>
      <c r="AP2368" s="1186"/>
      <c r="AQ2368" s="1186"/>
      <c r="AR2368" s="1186"/>
      <c r="AS2368" s="1186"/>
      <c r="AT2368" s="1186"/>
      <c r="AU2368" s="1186"/>
      <c r="AV2368" s="1186"/>
      <c r="AW2368" s="1186"/>
      <c r="AX2368" s="1186"/>
      <c r="AY2368" s="1186"/>
      <c r="AZ2368" s="1186"/>
      <c r="BA2368" s="1186"/>
      <c r="BB2368" s="1186"/>
      <c r="BC2368" s="1186"/>
      <c r="BD2368" s="1186"/>
      <c r="BE2368" s="1186"/>
      <c r="BF2368" s="1186"/>
      <c r="BG2368" s="1186"/>
      <c r="BH2368" s="1186"/>
      <c r="BI2368" s="1186"/>
      <c r="BJ2368" s="1186"/>
      <c r="BK2368" s="1186"/>
      <c r="BL2368" s="1186"/>
      <c r="BM2368" s="1186"/>
      <c r="BN2368" s="1186"/>
      <c r="BO2368" s="1186"/>
      <c r="BP2368" s="1186"/>
      <c r="BQ2368" s="1186"/>
      <c r="BR2368" s="1186"/>
      <c r="BS2368" s="1186"/>
      <c r="BT2368" s="1186"/>
      <c r="BU2368" s="1186"/>
      <c r="BV2368" s="1186"/>
      <c r="BW2368" s="1186"/>
      <c r="BX2368" s="1186"/>
      <c r="BY2368" s="1186"/>
      <c r="BZ2368" s="1186"/>
      <c r="CA2368" s="1186"/>
      <c r="CB2368" s="1186"/>
      <c r="CC2368" s="1186"/>
      <c r="CD2368" s="1186"/>
      <c r="CE2368" s="1186"/>
      <c r="CF2368" s="1186"/>
      <c r="CG2368" s="1186"/>
      <c r="CH2368" s="1186"/>
      <c r="CI2368" s="1186"/>
      <c r="CJ2368" s="1186"/>
      <c r="CK2368" s="1186"/>
      <c r="CL2368" s="1186"/>
      <c r="CM2368" s="1186"/>
      <c r="CN2368" s="1186"/>
      <c r="CO2368" s="1186"/>
      <c r="CP2368" s="1186"/>
      <c r="CQ2368" s="1186"/>
      <c r="CR2368" s="1186"/>
      <c r="CS2368" s="1186"/>
      <c r="CT2368" s="1186"/>
      <c r="CU2368" s="1186"/>
      <c r="CV2368" s="1186"/>
      <c r="CW2368" s="1186"/>
      <c r="CX2368" s="1186"/>
      <c r="CY2368" s="1186"/>
      <c r="CZ2368" s="1186"/>
      <c r="DA2368" s="1186"/>
      <c r="DB2368" s="1186"/>
      <c r="DC2368" s="1186"/>
      <c r="DD2368" s="1186"/>
      <c r="DE2368" s="1186"/>
      <c r="DF2368" s="1186"/>
      <c r="DG2368" s="1186"/>
      <c r="DH2368" s="1186"/>
      <c r="DI2368" s="1186"/>
      <c r="DJ2368" s="1186"/>
      <c r="DK2368" s="1186"/>
      <c r="DL2368" s="1186"/>
      <c r="DM2368" s="1186"/>
      <c r="DN2368" s="1186"/>
      <c r="DO2368" s="1186"/>
      <c r="DP2368" s="1186"/>
      <c r="DQ2368" s="1186"/>
      <c r="DR2368" s="1186"/>
      <c r="DS2368" s="1186"/>
      <c r="DT2368" s="1186"/>
      <c r="DU2368" s="1186"/>
      <c r="DV2368" s="1186"/>
      <c r="DW2368" s="1186"/>
      <c r="DX2368" s="1186"/>
      <c r="DY2368" s="1186"/>
      <c r="DZ2368" s="1186"/>
      <c r="EA2368" s="1186"/>
      <c r="EB2368" s="1186"/>
      <c r="EC2368" s="1186"/>
      <c r="ED2368" s="1186"/>
      <c r="EE2368" s="1186"/>
      <c r="EF2368" s="1186"/>
      <c r="EG2368" s="1186"/>
      <c r="EH2368" s="1186"/>
      <c r="EI2368" s="1186"/>
      <c r="EJ2368" s="1186"/>
      <c r="EK2368" s="1186"/>
      <c r="EL2368" s="1186"/>
      <c r="EM2368" s="1186"/>
      <c r="EN2368" s="1186"/>
      <c r="EO2368" s="1186"/>
      <c r="EP2368" s="1186"/>
      <c r="EQ2368" s="1186"/>
      <c r="ER2368" s="1186"/>
      <c r="ES2368" s="1186"/>
      <c r="ET2368" s="1186"/>
      <c r="EU2368" s="1186"/>
      <c r="EV2368" s="1186"/>
      <c r="EW2368" s="1186"/>
      <c r="EX2368" s="1186"/>
      <c r="EY2368" s="1186"/>
      <c r="EZ2368" s="1186"/>
      <c r="FA2368" s="1186"/>
      <c r="FB2368" s="1186"/>
      <c r="FC2368" s="1186"/>
      <c r="FD2368" s="1186"/>
      <c r="FE2368" s="1186"/>
      <c r="FF2368" s="1186"/>
      <c r="FG2368" s="1186"/>
      <c r="FH2368" s="1186"/>
      <c r="FI2368" s="1186"/>
      <c r="FJ2368" s="1186"/>
      <c r="FK2368" s="1186"/>
      <c r="FL2368" s="1186"/>
      <c r="FM2368" s="1186"/>
      <c r="FN2368" s="1186"/>
      <c r="FO2368" s="1186"/>
      <c r="FP2368" s="1186"/>
      <c r="FQ2368" s="1186"/>
      <c r="FR2368" s="1186"/>
      <c r="FS2368" s="1186"/>
      <c r="FT2368" s="1186"/>
      <c r="FU2368" s="1186"/>
      <c r="FV2368" s="1186"/>
      <c r="FW2368" s="1186"/>
      <c r="FX2368" s="1186"/>
      <c r="FY2368" s="1186"/>
      <c r="FZ2368" s="1186"/>
      <c r="GA2368" s="1186"/>
      <c r="GB2368" s="1186"/>
      <c r="GC2368" s="1186"/>
      <c r="GD2368" s="1186"/>
      <c r="GE2368" s="1186"/>
      <c r="GF2368" s="1186"/>
      <c r="GG2368" s="1186"/>
      <c r="GH2368" s="1186"/>
      <c r="GI2368" s="1186"/>
      <c r="GJ2368" s="1186"/>
      <c r="GK2368" s="1186"/>
      <c r="GL2368" s="1186"/>
      <c r="GM2368" s="1186"/>
      <c r="GN2368" s="1186"/>
      <c r="GO2368" s="1186"/>
      <c r="GP2368" s="1186"/>
      <c r="GQ2368" s="1186"/>
      <c r="GR2368" s="1186"/>
      <c r="GS2368" s="1186"/>
      <c r="GT2368" s="1186"/>
      <c r="GU2368" s="1186"/>
      <c r="GV2368" s="1186"/>
      <c r="GW2368" s="1186"/>
      <c r="GX2368" s="1186"/>
      <c r="GY2368" s="1186"/>
      <c r="GZ2368" s="1186"/>
      <c r="HA2368" s="1186"/>
      <c r="HB2368" s="1186"/>
      <c r="HC2368" s="1186"/>
      <c r="HD2368" s="1186"/>
      <c r="HE2368" s="1186"/>
      <c r="HF2368" s="1186"/>
      <c r="HG2368" s="1186"/>
      <c r="HH2368" s="1186"/>
      <c r="HI2368" s="1186"/>
      <c r="HJ2368" s="1186"/>
      <c r="HK2368" s="1186"/>
      <c r="HL2368" s="1186"/>
      <c r="HM2368" s="1186"/>
      <c r="HN2368" s="1186"/>
      <c r="HO2368" s="1186"/>
      <c r="HP2368" s="1186"/>
      <c r="HQ2368" s="1186"/>
      <c r="HR2368" s="1186"/>
      <c r="HS2368" s="1186"/>
      <c r="HT2368" s="1186"/>
      <c r="HU2368" s="1186"/>
      <c r="HV2368" s="1186"/>
      <c r="HW2368" s="1186"/>
      <c r="HX2368" s="1186"/>
      <c r="HY2368" s="1186"/>
      <c r="HZ2368" s="1186"/>
      <c r="IA2368" s="1186"/>
      <c r="IB2368" s="1186"/>
    </row>
    <row r="2369" spans="1:236" s="1185" customFormat="1">
      <c r="A2369" s="1540"/>
      <c r="B2369" s="1541"/>
      <c r="C2369" s="1542"/>
      <c r="D2369" s="1543"/>
      <c r="E2369" s="1186"/>
      <c r="F2369" s="1544"/>
      <c r="G2369" s="1604"/>
      <c r="H2369" s="1604"/>
      <c r="I2369" s="1186"/>
      <c r="J2369" s="1186"/>
      <c r="K2369" s="1186"/>
      <c r="L2369" s="1186"/>
      <c r="M2369" s="1186"/>
      <c r="N2369" s="1186"/>
      <c r="O2369" s="1186"/>
      <c r="P2369" s="1186"/>
      <c r="Q2369" s="1186"/>
      <c r="R2369" s="1186"/>
      <c r="S2369" s="1186"/>
      <c r="T2369" s="1186"/>
      <c r="U2369" s="1186"/>
      <c r="V2369" s="1186"/>
      <c r="W2369" s="1186"/>
      <c r="X2369" s="1186"/>
      <c r="Y2369" s="1186"/>
      <c r="Z2369" s="1186"/>
      <c r="AA2369" s="1186"/>
      <c r="AB2369" s="1186"/>
      <c r="AC2369" s="1186"/>
      <c r="AD2369" s="1186"/>
      <c r="AE2369" s="1186"/>
      <c r="AF2369" s="1186"/>
      <c r="AG2369" s="1186"/>
      <c r="AH2369" s="1186"/>
      <c r="AI2369" s="1186"/>
      <c r="AJ2369" s="1186"/>
      <c r="AK2369" s="1186"/>
      <c r="AL2369" s="1186"/>
      <c r="AM2369" s="1186"/>
      <c r="AN2369" s="1186"/>
      <c r="AO2369" s="1186"/>
      <c r="AP2369" s="1186"/>
      <c r="AQ2369" s="1186"/>
      <c r="AR2369" s="1186"/>
      <c r="AS2369" s="1186"/>
      <c r="AT2369" s="1186"/>
      <c r="AU2369" s="1186"/>
      <c r="AV2369" s="1186"/>
      <c r="AW2369" s="1186"/>
      <c r="AX2369" s="1186"/>
      <c r="AY2369" s="1186"/>
      <c r="AZ2369" s="1186"/>
      <c r="BA2369" s="1186"/>
      <c r="BB2369" s="1186"/>
      <c r="BC2369" s="1186"/>
      <c r="BD2369" s="1186"/>
      <c r="BE2369" s="1186"/>
      <c r="BF2369" s="1186"/>
      <c r="BG2369" s="1186"/>
      <c r="BH2369" s="1186"/>
      <c r="BI2369" s="1186"/>
      <c r="BJ2369" s="1186"/>
      <c r="BK2369" s="1186"/>
      <c r="BL2369" s="1186"/>
      <c r="BM2369" s="1186"/>
      <c r="BN2369" s="1186"/>
      <c r="BO2369" s="1186"/>
      <c r="BP2369" s="1186"/>
      <c r="BQ2369" s="1186"/>
      <c r="BR2369" s="1186"/>
      <c r="BS2369" s="1186"/>
      <c r="BT2369" s="1186"/>
      <c r="BU2369" s="1186"/>
      <c r="BV2369" s="1186"/>
      <c r="BW2369" s="1186"/>
      <c r="BX2369" s="1186"/>
      <c r="BY2369" s="1186"/>
      <c r="BZ2369" s="1186"/>
      <c r="CA2369" s="1186"/>
      <c r="CB2369" s="1186"/>
      <c r="CC2369" s="1186"/>
      <c r="CD2369" s="1186"/>
      <c r="CE2369" s="1186"/>
      <c r="CF2369" s="1186"/>
      <c r="CG2369" s="1186"/>
      <c r="CH2369" s="1186"/>
      <c r="CI2369" s="1186"/>
      <c r="CJ2369" s="1186"/>
      <c r="CK2369" s="1186"/>
      <c r="CL2369" s="1186"/>
      <c r="CM2369" s="1186"/>
      <c r="CN2369" s="1186"/>
      <c r="CO2369" s="1186"/>
      <c r="CP2369" s="1186"/>
      <c r="CQ2369" s="1186"/>
      <c r="CR2369" s="1186"/>
      <c r="CS2369" s="1186"/>
      <c r="CT2369" s="1186"/>
      <c r="CU2369" s="1186"/>
      <c r="CV2369" s="1186"/>
      <c r="CW2369" s="1186"/>
      <c r="CX2369" s="1186"/>
      <c r="CY2369" s="1186"/>
      <c r="CZ2369" s="1186"/>
      <c r="DA2369" s="1186"/>
      <c r="DB2369" s="1186"/>
      <c r="DC2369" s="1186"/>
      <c r="DD2369" s="1186"/>
      <c r="DE2369" s="1186"/>
      <c r="DF2369" s="1186"/>
      <c r="DG2369" s="1186"/>
      <c r="DH2369" s="1186"/>
      <c r="DI2369" s="1186"/>
      <c r="DJ2369" s="1186"/>
      <c r="DK2369" s="1186"/>
      <c r="DL2369" s="1186"/>
      <c r="DM2369" s="1186"/>
      <c r="DN2369" s="1186"/>
      <c r="DO2369" s="1186"/>
      <c r="DP2369" s="1186"/>
      <c r="DQ2369" s="1186"/>
      <c r="DR2369" s="1186"/>
      <c r="DS2369" s="1186"/>
      <c r="DT2369" s="1186"/>
      <c r="DU2369" s="1186"/>
      <c r="DV2369" s="1186"/>
      <c r="DW2369" s="1186"/>
      <c r="DX2369" s="1186"/>
      <c r="DY2369" s="1186"/>
      <c r="DZ2369" s="1186"/>
      <c r="EA2369" s="1186"/>
      <c r="EB2369" s="1186"/>
      <c r="EC2369" s="1186"/>
      <c r="ED2369" s="1186"/>
      <c r="EE2369" s="1186"/>
      <c r="EF2369" s="1186"/>
      <c r="EG2369" s="1186"/>
      <c r="EH2369" s="1186"/>
      <c r="EI2369" s="1186"/>
      <c r="EJ2369" s="1186"/>
      <c r="EK2369" s="1186"/>
      <c r="EL2369" s="1186"/>
      <c r="EM2369" s="1186"/>
      <c r="EN2369" s="1186"/>
      <c r="EO2369" s="1186"/>
      <c r="EP2369" s="1186"/>
      <c r="EQ2369" s="1186"/>
      <c r="ER2369" s="1186"/>
      <c r="ES2369" s="1186"/>
      <c r="ET2369" s="1186"/>
      <c r="EU2369" s="1186"/>
      <c r="EV2369" s="1186"/>
      <c r="EW2369" s="1186"/>
      <c r="EX2369" s="1186"/>
      <c r="EY2369" s="1186"/>
      <c r="EZ2369" s="1186"/>
      <c r="FA2369" s="1186"/>
      <c r="FB2369" s="1186"/>
      <c r="FC2369" s="1186"/>
      <c r="FD2369" s="1186"/>
      <c r="FE2369" s="1186"/>
      <c r="FF2369" s="1186"/>
      <c r="FG2369" s="1186"/>
      <c r="FH2369" s="1186"/>
      <c r="FI2369" s="1186"/>
      <c r="FJ2369" s="1186"/>
      <c r="FK2369" s="1186"/>
      <c r="FL2369" s="1186"/>
      <c r="FM2369" s="1186"/>
      <c r="FN2369" s="1186"/>
      <c r="FO2369" s="1186"/>
      <c r="FP2369" s="1186"/>
      <c r="FQ2369" s="1186"/>
      <c r="FR2369" s="1186"/>
      <c r="FS2369" s="1186"/>
      <c r="FT2369" s="1186"/>
      <c r="FU2369" s="1186"/>
      <c r="FV2369" s="1186"/>
      <c r="FW2369" s="1186"/>
      <c r="FX2369" s="1186"/>
      <c r="FY2369" s="1186"/>
      <c r="FZ2369" s="1186"/>
      <c r="GA2369" s="1186"/>
      <c r="GB2369" s="1186"/>
      <c r="GC2369" s="1186"/>
      <c r="GD2369" s="1186"/>
      <c r="GE2369" s="1186"/>
      <c r="GF2369" s="1186"/>
      <c r="GG2369" s="1186"/>
      <c r="GH2369" s="1186"/>
      <c r="GI2369" s="1186"/>
      <c r="GJ2369" s="1186"/>
      <c r="GK2369" s="1186"/>
      <c r="GL2369" s="1186"/>
      <c r="GM2369" s="1186"/>
      <c r="GN2369" s="1186"/>
      <c r="GO2369" s="1186"/>
      <c r="GP2369" s="1186"/>
      <c r="GQ2369" s="1186"/>
      <c r="GR2369" s="1186"/>
      <c r="GS2369" s="1186"/>
      <c r="GT2369" s="1186"/>
      <c r="GU2369" s="1186"/>
      <c r="GV2369" s="1186"/>
      <c r="GW2369" s="1186"/>
      <c r="GX2369" s="1186"/>
      <c r="GY2369" s="1186"/>
      <c r="GZ2369" s="1186"/>
      <c r="HA2369" s="1186"/>
      <c r="HB2369" s="1186"/>
      <c r="HC2369" s="1186"/>
      <c r="HD2369" s="1186"/>
      <c r="HE2369" s="1186"/>
      <c r="HF2369" s="1186"/>
      <c r="HG2369" s="1186"/>
      <c r="HH2369" s="1186"/>
      <c r="HI2369" s="1186"/>
      <c r="HJ2369" s="1186"/>
      <c r="HK2369" s="1186"/>
      <c r="HL2369" s="1186"/>
      <c r="HM2369" s="1186"/>
      <c r="HN2369" s="1186"/>
      <c r="HO2369" s="1186"/>
      <c r="HP2369" s="1186"/>
      <c r="HQ2369" s="1186"/>
      <c r="HR2369" s="1186"/>
      <c r="HS2369" s="1186"/>
      <c r="HT2369" s="1186"/>
      <c r="HU2369" s="1186"/>
      <c r="HV2369" s="1186"/>
      <c r="HW2369" s="1186"/>
      <c r="HX2369" s="1186"/>
      <c r="HY2369" s="1186"/>
      <c r="HZ2369" s="1186"/>
      <c r="IA2369" s="1186"/>
      <c r="IB2369" s="1186"/>
    </row>
    <row r="2370" spans="1:236" s="1185" customFormat="1">
      <c r="A2370" s="1540"/>
      <c r="B2370" s="1541"/>
      <c r="C2370" s="1542"/>
      <c r="D2370" s="1543"/>
      <c r="E2370" s="1186"/>
      <c r="F2370" s="1544"/>
      <c r="G2370" s="1604"/>
      <c r="H2370" s="1604"/>
      <c r="I2370" s="1186"/>
      <c r="J2370" s="1186"/>
      <c r="K2370" s="1186"/>
      <c r="L2370" s="1186"/>
      <c r="M2370" s="1186"/>
      <c r="N2370" s="1186"/>
      <c r="O2370" s="1186"/>
      <c r="P2370" s="1186"/>
      <c r="Q2370" s="1186"/>
      <c r="R2370" s="1186"/>
      <c r="S2370" s="1186"/>
      <c r="T2370" s="1186"/>
      <c r="U2370" s="1186"/>
      <c r="V2370" s="1186"/>
      <c r="W2370" s="1186"/>
      <c r="X2370" s="1186"/>
      <c r="Y2370" s="1186"/>
      <c r="Z2370" s="1186"/>
      <c r="AA2370" s="1186"/>
      <c r="AB2370" s="1186"/>
      <c r="AC2370" s="1186"/>
      <c r="AD2370" s="1186"/>
      <c r="AE2370" s="1186"/>
      <c r="AF2370" s="1186"/>
      <c r="AG2370" s="1186"/>
      <c r="AH2370" s="1186"/>
      <c r="AI2370" s="1186"/>
      <c r="AJ2370" s="1186"/>
      <c r="AK2370" s="1186"/>
      <c r="AL2370" s="1186"/>
      <c r="AM2370" s="1186"/>
      <c r="AN2370" s="1186"/>
      <c r="AO2370" s="1186"/>
      <c r="AP2370" s="1186"/>
      <c r="AQ2370" s="1186"/>
      <c r="AR2370" s="1186"/>
      <c r="AS2370" s="1186"/>
      <c r="AT2370" s="1186"/>
      <c r="AU2370" s="1186"/>
      <c r="AV2370" s="1186"/>
      <c r="AW2370" s="1186"/>
      <c r="AX2370" s="1186"/>
      <c r="AY2370" s="1186"/>
      <c r="AZ2370" s="1186"/>
      <c r="BA2370" s="1186"/>
      <c r="BB2370" s="1186"/>
      <c r="BC2370" s="1186"/>
      <c r="BD2370" s="1186"/>
      <c r="BE2370" s="1186"/>
      <c r="BF2370" s="1186"/>
      <c r="BG2370" s="1186"/>
      <c r="BH2370" s="1186"/>
      <c r="BI2370" s="1186"/>
      <c r="BJ2370" s="1186"/>
      <c r="BK2370" s="1186"/>
      <c r="BL2370" s="1186"/>
      <c r="BM2370" s="1186"/>
      <c r="BN2370" s="1186"/>
      <c r="BO2370" s="1186"/>
      <c r="BP2370" s="1186"/>
      <c r="BQ2370" s="1186"/>
      <c r="BR2370" s="1186"/>
      <c r="BS2370" s="1186"/>
      <c r="BT2370" s="1186"/>
      <c r="BU2370" s="1186"/>
      <c r="BV2370" s="1186"/>
      <c r="BW2370" s="1186"/>
      <c r="BX2370" s="1186"/>
      <c r="BY2370" s="1186"/>
      <c r="BZ2370" s="1186"/>
      <c r="CA2370" s="1186"/>
      <c r="CB2370" s="1186"/>
      <c r="CC2370" s="1186"/>
      <c r="CD2370" s="1186"/>
      <c r="CE2370" s="1186"/>
      <c r="CF2370" s="1186"/>
      <c r="CG2370" s="1186"/>
      <c r="CH2370" s="1186"/>
      <c r="CI2370" s="1186"/>
      <c r="CJ2370" s="1186"/>
      <c r="CK2370" s="1186"/>
      <c r="CL2370" s="1186"/>
      <c r="CM2370" s="1186"/>
      <c r="CN2370" s="1186"/>
      <c r="CO2370" s="1186"/>
      <c r="CP2370" s="1186"/>
      <c r="CQ2370" s="1186"/>
      <c r="CR2370" s="1186"/>
      <c r="CS2370" s="1186"/>
      <c r="CT2370" s="1186"/>
      <c r="CU2370" s="1186"/>
      <c r="CV2370" s="1186"/>
      <c r="CW2370" s="1186"/>
      <c r="CX2370" s="1186"/>
      <c r="CY2370" s="1186"/>
      <c r="CZ2370" s="1186"/>
      <c r="DA2370" s="1186"/>
      <c r="DB2370" s="1186"/>
      <c r="DC2370" s="1186"/>
      <c r="DD2370" s="1186"/>
      <c r="DE2370" s="1186"/>
      <c r="DF2370" s="1186"/>
      <c r="DG2370" s="1186"/>
      <c r="DH2370" s="1186"/>
      <c r="DI2370" s="1186"/>
      <c r="DJ2370" s="1186"/>
      <c r="DK2370" s="1186"/>
      <c r="DL2370" s="1186"/>
      <c r="DM2370" s="1186"/>
      <c r="DN2370" s="1186"/>
      <c r="DO2370" s="1186"/>
      <c r="DP2370" s="1186"/>
      <c r="DQ2370" s="1186"/>
      <c r="DR2370" s="1186"/>
      <c r="DS2370" s="1186"/>
      <c r="DT2370" s="1186"/>
      <c r="DU2370" s="1186"/>
      <c r="DV2370" s="1186"/>
      <c r="DW2370" s="1186"/>
      <c r="DX2370" s="1186"/>
      <c r="DY2370" s="1186"/>
      <c r="DZ2370" s="1186"/>
      <c r="EA2370" s="1186"/>
      <c r="EB2370" s="1186"/>
      <c r="EC2370" s="1186"/>
      <c r="ED2370" s="1186"/>
      <c r="EE2370" s="1186"/>
      <c r="EF2370" s="1186"/>
      <c r="EG2370" s="1186"/>
      <c r="EH2370" s="1186"/>
      <c r="EI2370" s="1186"/>
      <c r="EJ2370" s="1186"/>
      <c r="EK2370" s="1186"/>
      <c r="EL2370" s="1186"/>
      <c r="EM2370" s="1186"/>
      <c r="EN2370" s="1186"/>
      <c r="EO2370" s="1186"/>
      <c r="EP2370" s="1186"/>
      <c r="EQ2370" s="1186"/>
      <c r="ER2370" s="1186"/>
      <c r="ES2370" s="1186"/>
      <c r="ET2370" s="1186"/>
      <c r="EU2370" s="1186"/>
      <c r="EV2370" s="1186"/>
      <c r="EW2370" s="1186"/>
      <c r="EX2370" s="1186"/>
      <c r="EY2370" s="1186"/>
      <c r="EZ2370" s="1186"/>
      <c r="FA2370" s="1186"/>
      <c r="FB2370" s="1186"/>
      <c r="FC2370" s="1186"/>
      <c r="FD2370" s="1186"/>
      <c r="FE2370" s="1186"/>
      <c r="FF2370" s="1186"/>
      <c r="FG2370" s="1186"/>
      <c r="FH2370" s="1186"/>
      <c r="FI2370" s="1186"/>
      <c r="FJ2370" s="1186"/>
      <c r="FK2370" s="1186"/>
      <c r="FL2370" s="1186"/>
      <c r="FM2370" s="1186"/>
      <c r="FN2370" s="1186"/>
      <c r="FO2370" s="1186"/>
      <c r="FP2370" s="1186"/>
      <c r="FQ2370" s="1186"/>
      <c r="FR2370" s="1186"/>
      <c r="FS2370" s="1186"/>
      <c r="FT2370" s="1186"/>
      <c r="FU2370" s="1186"/>
      <c r="FV2370" s="1186"/>
      <c r="FW2370" s="1186"/>
      <c r="FX2370" s="1186"/>
      <c r="FY2370" s="1186"/>
      <c r="FZ2370" s="1186"/>
      <c r="GA2370" s="1186"/>
      <c r="GB2370" s="1186"/>
      <c r="GC2370" s="1186"/>
      <c r="GD2370" s="1186"/>
      <c r="GE2370" s="1186"/>
      <c r="GF2370" s="1186"/>
      <c r="GG2370" s="1186"/>
      <c r="GH2370" s="1186"/>
      <c r="GI2370" s="1186"/>
      <c r="GJ2370" s="1186"/>
      <c r="GK2370" s="1186"/>
      <c r="GL2370" s="1186"/>
      <c r="GM2370" s="1186"/>
      <c r="GN2370" s="1186"/>
      <c r="GO2370" s="1186"/>
      <c r="GP2370" s="1186"/>
      <c r="GQ2370" s="1186"/>
      <c r="GR2370" s="1186"/>
      <c r="GS2370" s="1186"/>
      <c r="GT2370" s="1186"/>
      <c r="GU2370" s="1186"/>
      <c r="GV2370" s="1186"/>
      <c r="GW2370" s="1186"/>
      <c r="GX2370" s="1186"/>
      <c r="GY2370" s="1186"/>
      <c r="GZ2370" s="1186"/>
      <c r="HA2370" s="1186"/>
      <c r="HB2370" s="1186"/>
      <c r="HC2370" s="1186"/>
      <c r="HD2370" s="1186"/>
      <c r="HE2370" s="1186"/>
      <c r="HF2370" s="1186"/>
      <c r="HG2370" s="1186"/>
      <c r="HH2370" s="1186"/>
      <c r="HI2370" s="1186"/>
      <c r="HJ2370" s="1186"/>
      <c r="HK2370" s="1186"/>
      <c r="HL2370" s="1186"/>
      <c r="HM2370" s="1186"/>
      <c r="HN2370" s="1186"/>
      <c r="HO2370" s="1186"/>
      <c r="HP2370" s="1186"/>
      <c r="HQ2370" s="1186"/>
      <c r="HR2370" s="1186"/>
      <c r="HS2370" s="1186"/>
      <c r="HT2370" s="1186"/>
      <c r="HU2370" s="1186"/>
      <c r="HV2370" s="1186"/>
      <c r="HW2370" s="1186"/>
      <c r="HX2370" s="1186"/>
      <c r="HY2370" s="1186"/>
      <c r="HZ2370" s="1186"/>
      <c r="IA2370" s="1186"/>
      <c r="IB2370" s="1186"/>
    </row>
    <row r="2371" spans="1:236" s="1185" customFormat="1">
      <c r="A2371" s="1540"/>
      <c r="B2371" s="1541"/>
      <c r="C2371" s="1542"/>
      <c r="D2371" s="1543"/>
      <c r="E2371" s="1186"/>
      <c r="F2371" s="1544"/>
      <c r="G2371" s="1604"/>
      <c r="H2371" s="1604"/>
      <c r="I2371" s="1186"/>
      <c r="J2371" s="1186"/>
      <c r="K2371" s="1186"/>
      <c r="L2371" s="1186"/>
      <c r="M2371" s="1186"/>
      <c r="N2371" s="1186"/>
      <c r="O2371" s="1186"/>
      <c r="P2371" s="1186"/>
      <c r="Q2371" s="1186"/>
      <c r="R2371" s="1186"/>
      <c r="S2371" s="1186"/>
      <c r="T2371" s="1186"/>
      <c r="U2371" s="1186"/>
      <c r="V2371" s="1186"/>
      <c r="W2371" s="1186"/>
      <c r="X2371" s="1186"/>
      <c r="Y2371" s="1186"/>
      <c r="Z2371" s="1186"/>
      <c r="AA2371" s="1186"/>
      <c r="AB2371" s="1186"/>
      <c r="AC2371" s="1186"/>
      <c r="AD2371" s="1186"/>
      <c r="AE2371" s="1186"/>
      <c r="AF2371" s="1186"/>
      <c r="AG2371" s="1186"/>
      <c r="AH2371" s="1186"/>
      <c r="AI2371" s="1186"/>
      <c r="AJ2371" s="1186"/>
      <c r="AK2371" s="1186"/>
      <c r="AL2371" s="1186"/>
      <c r="AM2371" s="1186"/>
      <c r="AN2371" s="1186"/>
      <c r="AO2371" s="1186"/>
      <c r="AP2371" s="1186"/>
      <c r="AQ2371" s="1186"/>
      <c r="AR2371" s="1186"/>
      <c r="AS2371" s="1186"/>
      <c r="AT2371" s="1186"/>
      <c r="AU2371" s="1186"/>
      <c r="AV2371" s="1186"/>
      <c r="AW2371" s="1186"/>
      <c r="AX2371" s="1186"/>
      <c r="AY2371" s="1186"/>
      <c r="AZ2371" s="1186"/>
      <c r="BA2371" s="1186"/>
      <c r="BB2371" s="1186"/>
      <c r="BC2371" s="1186"/>
      <c r="BD2371" s="1186"/>
      <c r="BE2371" s="1186"/>
      <c r="BF2371" s="1186"/>
      <c r="BG2371" s="1186"/>
      <c r="BH2371" s="1186"/>
      <c r="BI2371" s="1186"/>
      <c r="BJ2371" s="1186"/>
      <c r="BK2371" s="1186"/>
      <c r="BL2371" s="1186"/>
      <c r="BM2371" s="1186"/>
      <c r="BN2371" s="1186"/>
      <c r="BO2371" s="1186"/>
      <c r="BP2371" s="1186"/>
      <c r="BQ2371" s="1186"/>
      <c r="BR2371" s="1186"/>
      <c r="BS2371" s="1186"/>
      <c r="BT2371" s="1186"/>
      <c r="BU2371" s="1186"/>
      <c r="BV2371" s="1186"/>
      <c r="BW2371" s="1186"/>
      <c r="BX2371" s="1186"/>
      <c r="BY2371" s="1186"/>
      <c r="BZ2371" s="1186"/>
      <c r="CA2371" s="1186"/>
      <c r="CB2371" s="1186"/>
      <c r="CC2371" s="1186"/>
      <c r="CD2371" s="1186"/>
      <c r="CE2371" s="1186"/>
      <c r="CF2371" s="1186"/>
      <c r="CG2371" s="1186"/>
      <c r="CH2371" s="1186"/>
      <c r="CI2371" s="1186"/>
      <c r="CJ2371" s="1186"/>
      <c r="CK2371" s="1186"/>
      <c r="CL2371" s="1186"/>
      <c r="CM2371" s="1186"/>
      <c r="CN2371" s="1186"/>
      <c r="CO2371" s="1186"/>
      <c r="CP2371" s="1186"/>
      <c r="CQ2371" s="1186"/>
      <c r="CR2371" s="1186"/>
      <c r="CS2371" s="1186"/>
      <c r="CT2371" s="1186"/>
      <c r="CU2371" s="1186"/>
      <c r="CV2371" s="1186"/>
      <c r="CW2371" s="1186"/>
      <c r="CX2371" s="1186"/>
      <c r="CY2371" s="1186"/>
      <c r="CZ2371" s="1186"/>
      <c r="DA2371" s="1186"/>
      <c r="DB2371" s="1186"/>
      <c r="DC2371" s="1186"/>
      <c r="DD2371" s="1186"/>
      <c r="DE2371" s="1186"/>
      <c r="DF2371" s="1186"/>
      <c r="DG2371" s="1186"/>
      <c r="DH2371" s="1186"/>
      <c r="DI2371" s="1186"/>
      <c r="DJ2371" s="1186"/>
      <c r="DK2371" s="1186"/>
      <c r="DL2371" s="1186"/>
      <c r="DM2371" s="1186"/>
      <c r="DN2371" s="1186"/>
      <c r="DO2371" s="1186"/>
      <c r="DP2371" s="1186"/>
      <c r="DQ2371" s="1186"/>
      <c r="DR2371" s="1186"/>
      <c r="DS2371" s="1186"/>
      <c r="DT2371" s="1186"/>
      <c r="DU2371" s="1186"/>
      <c r="DV2371" s="1186"/>
      <c r="DW2371" s="1186"/>
      <c r="DX2371" s="1186"/>
      <c r="DY2371" s="1186"/>
      <c r="DZ2371" s="1186"/>
      <c r="EA2371" s="1186"/>
      <c r="EB2371" s="1186"/>
      <c r="EC2371" s="1186"/>
      <c r="ED2371" s="1186"/>
      <c r="EE2371" s="1186"/>
      <c r="EF2371" s="1186"/>
      <c r="EG2371" s="1186"/>
      <c r="EH2371" s="1186"/>
      <c r="EI2371" s="1186"/>
      <c r="EJ2371" s="1186"/>
      <c r="EK2371" s="1186"/>
      <c r="EL2371" s="1186"/>
      <c r="EM2371" s="1186"/>
      <c r="EN2371" s="1186"/>
      <c r="EO2371" s="1186"/>
      <c r="EP2371" s="1186"/>
      <c r="EQ2371" s="1186"/>
      <c r="ER2371" s="1186"/>
      <c r="ES2371" s="1186"/>
      <c r="ET2371" s="1186"/>
      <c r="EU2371" s="1186"/>
      <c r="EV2371" s="1186"/>
      <c r="EW2371" s="1186"/>
      <c r="EX2371" s="1186"/>
      <c r="EY2371" s="1186"/>
      <c r="EZ2371" s="1186"/>
      <c r="FA2371" s="1186"/>
      <c r="FB2371" s="1186"/>
      <c r="FC2371" s="1186"/>
      <c r="FD2371" s="1186"/>
      <c r="FE2371" s="1186"/>
      <c r="FF2371" s="1186"/>
      <c r="FG2371" s="1186"/>
      <c r="FH2371" s="1186"/>
      <c r="FI2371" s="1186"/>
      <c r="FJ2371" s="1186"/>
      <c r="FK2371" s="1186"/>
      <c r="FL2371" s="1186"/>
      <c r="FM2371" s="1186"/>
      <c r="FN2371" s="1186"/>
      <c r="FO2371" s="1186"/>
      <c r="FP2371" s="1186"/>
      <c r="FQ2371" s="1186"/>
      <c r="FR2371" s="1186"/>
      <c r="FS2371" s="1186"/>
      <c r="FT2371" s="1186"/>
      <c r="FU2371" s="1186"/>
      <c r="FV2371" s="1186"/>
      <c r="FW2371" s="1186"/>
      <c r="FX2371" s="1186"/>
      <c r="FY2371" s="1186"/>
      <c r="FZ2371" s="1186"/>
      <c r="GA2371" s="1186"/>
      <c r="GB2371" s="1186"/>
      <c r="GC2371" s="1186"/>
      <c r="GD2371" s="1186"/>
      <c r="GE2371" s="1186"/>
      <c r="GF2371" s="1186"/>
      <c r="GG2371" s="1186"/>
      <c r="GH2371" s="1186"/>
      <c r="GI2371" s="1186"/>
      <c r="GJ2371" s="1186"/>
      <c r="GK2371" s="1186"/>
      <c r="GL2371" s="1186"/>
      <c r="GM2371" s="1186"/>
      <c r="GN2371" s="1186"/>
      <c r="GO2371" s="1186"/>
      <c r="GP2371" s="1186"/>
      <c r="GQ2371" s="1186"/>
      <c r="GR2371" s="1186"/>
      <c r="GS2371" s="1186"/>
      <c r="GT2371" s="1186"/>
      <c r="GU2371" s="1186"/>
      <c r="GV2371" s="1186"/>
      <c r="GW2371" s="1186"/>
      <c r="GX2371" s="1186"/>
      <c r="GY2371" s="1186"/>
      <c r="GZ2371" s="1186"/>
      <c r="HA2371" s="1186"/>
      <c r="HB2371" s="1186"/>
      <c r="HC2371" s="1186"/>
      <c r="HD2371" s="1186"/>
      <c r="HE2371" s="1186"/>
      <c r="HF2371" s="1186"/>
      <c r="HG2371" s="1186"/>
      <c r="HH2371" s="1186"/>
      <c r="HI2371" s="1186"/>
      <c r="HJ2371" s="1186"/>
      <c r="HK2371" s="1186"/>
      <c r="HL2371" s="1186"/>
      <c r="HM2371" s="1186"/>
      <c r="HN2371" s="1186"/>
      <c r="HO2371" s="1186"/>
      <c r="HP2371" s="1186"/>
      <c r="HQ2371" s="1186"/>
      <c r="HR2371" s="1186"/>
      <c r="HS2371" s="1186"/>
      <c r="HT2371" s="1186"/>
      <c r="HU2371" s="1186"/>
      <c r="HV2371" s="1186"/>
      <c r="HW2371" s="1186"/>
      <c r="HX2371" s="1186"/>
      <c r="HY2371" s="1186"/>
      <c r="HZ2371" s="1186"/>
      <c r="IA2371" s="1186"/>
      <c r="IB2371" s="1186"/>
    </row>
    <row r="2372" spans="1:236" s="1185" customFormat="1">
      <c r="A2372" s="1540"/>
      <c r="B2372" s="1541"/>
      <c r="C2372" s="1542"/>
      <c r="D2372" s="1543"/>
      <c r="E2372" s="1186"/>
      <c r="F2372" s="1544"/>
      <c r="G2372" s="1604"/>
      <c r="H2372" s="1604"/>
      <c r="I2372" s="1186"/>
      <c r="J2372" s="1186"/>
      <c r="K2372" s="1186"/>
      <c r="L2372" s="1186"/>
      <c r="M2372" s="1186"/>
      <c r="N2372" s="1186"/>
      <c r="O2372" s="1186"/>
      <c r="P2372" s="1186"/>
      <c r="Q2372" s="1186"/>
      <c r="R2372" s="1186"/>
      <c r="S2372" s="1186"/>
      <c r="T2372" s="1186"/>
      <c r="U2372" s="1186"/>
      <c r="V2372" s="1186"/>
      <c r="W2372" s="1186"/>
      <c r="X2372" s="1186"/>
      <c r="Y2372" s="1186"/>
      <c r="Z2372" s="1186"/>
      <c r="AA2372" s="1186"/>
      <c r="AB2372" s="1186"/>
      <c r="AC2372" s="1186"/>
      <c r="AD2372" s="1186"/>
      <c r="AE2372" s="1186"/>
      <c r="AF2372" s="1186"/>
      <c r="AG2372" s="1186"/>
      <c r="AH2372" s="1186"/>
      <c r="AI2372" s="1186"/>
      <c r="AJ2372" s="1186"/>
      <c r="AK2372" s="1186"/>
      <c r="AL2372" s="1186"/>
      <c r="AM2372" s="1186"/>
      <c r="AN2372" s="1186"/>
      <c r="AO2372" s="1186"/>
      <c r="AP2372" s="1186"/>
      <c r="AQ2372" s="1186"/>
      <c r="AR2372" s="1186"/>
      <c r="AS2372" s="1186"/>
      <c r="AT2372" s="1186"/>
      <c r="AU2372" s="1186"/>
      <c r="AV2372" s="1186"/>
      <c r="AW2372" s="1186"/>
      <c r="AX2372" s="1186"/>
      <c r="AY2372" s="1186"/>
      <c r="AZ2372" s="1186"/>
      <c r="BA2372" s="1186"/>
      <c r="BB2372" s="1186"/>
      <c r="BC2372" s="1186"/>
      <c r="BD2372" s="1186"/>
      <c r="BE2372" s="1186"/>
      <c r="BF2372" s="1186"/>
      <c r="BG2372" s="1186"/>
      <c r="BH2372" s="1186"/>
      <c r="BI2372" s="1186"/>
      <c r="BJ2372" s="1186"/>
      <c r="BK2372" s="1186"/>
      <c r="BL2372" s="1186"/>
      <c r="BM2372" s="1186"/>
      <c r="BN2372" s="1186"/>
      <c r="BO2372" s="1186"/>
      <c r="BP2372" s="1186"/>
      <c r="BQ2372" s="1186"/>
      <c r="BR2372" s="1186"/>
      <c r="BS2372" s="1186"/>
      <c r="BT2372" s="1186"/>
      <c r="BU2372" s="1186"/>
      <c r="BV2372" s="1186"/>
      <c r="BW2372" s="1186"/>
      <c r="BX2372" s="1186"/>
      <c r="BY2372" s="1186"/>
      <c r="BZ2372" s="1186"/>
      <c r="CA2372" s="1186"/>
      <c r="CB2372" s="1186"/>
      <c r="CC2372" s="1186"/>
      <c r="CD2372" s="1186"/>
      <c r="CE2372" s="1186"/>
      <c r="CF2372" s="1186"/>
      <c r="CG2372" s="1186"/>
      <c r="CH2372" s="1186"/>
      <c r="CI2372" s="1186"/>
      <c r="CJ2372" s="1186"/>
      <c r="CK2372" s="1186"/>
      <c r="CL2372" s="1186"/>
      <c r="CM2372" s="1186"/>
      <c r="CN2372" s="1186"/>
      <c r="CO2372" s="1186"/>
      <c r="CP2372" s="1186"/>
      <c r="CQ2372" s="1186"/>
      <c r="CR2372" s="1186"/>
      <c r="CS2372" s="1186"/>
      <c r="CT2372" s="1186"/>
      <c r="CU2372" s="1186"/>
      <c r="CV2372" s="1186"/>
      <c r="CW2372" s="1186"/>
      <c r="CX2372" s="1186"/>
      <c r="CY2372" s="1186"/>
      <c r="CZ2372" s="1186"/>
      <c r="DA2372" s="1186"/>
      <c r="DB2372" s="1186"/>
      <c r="DC2372" s="1186"/>
      <c r="DD2372" s="1186"/>
      <c r="DE2372" s="1186"/>
      <c r="DF2372" s="1186"/>
      <c r="DG2372" s="1186"/>
      <c r="DH2372" s="1186"/>
      <c r="DI2372" s="1186"/>
      <c r="DJ2372" s="1186"/>
      <c r="DK2372" s="1186"/>
      <c r="DL2372" s="1186"/>
      <c r="DM2372" s="1186"/>
      <c r="DN2372" s="1186"/>
      <c r="DO2372" s="1186"/>
      <c r="DP2372" s="1186"/>
      <c r="DQ2372" s="1186"/>
      <c r="DR2372" s="1186"/>
      <c r="DS2372" s="1186"/>
      <c r="DT2372" s="1186"/>
      <c r="DU2372" s="1186"/>
      <c r="DV2372" s="1186"/>
      <c r="DW2372" s="1186"/>
      <c r="DX2372" s="1186"/>
      <c r="DY2372" s="1186"/>
      <c r="DZ2372" s="1186"/>
      <c r="EA2372" s="1186"/>
      <c r="EB2372" s="1186"/>
      <c r="EC2372" s="1186"/>
      <c r="ED2372" s="1186"/>
      <c r="EE2372" s="1186"/>
      <c r="EF2372" s="1186"/>
      <c r="EG2372" s="1186"/>
      <c r="EH2372" s="1186"/>
      <c r="EI2372" s="1186"/>
      <c r="EJ2372" s="1186"/>
      <c r="EK2372" s="1186"/>
      <c r="EL2372" s="1186"/>
      <c r="EM2372" s="1186"/>
      <c r="EN2372" s="1186"/>
      <c r="EO2372" s="1186"/>
      <c r="EP2372" s="1186"/>
      <c r="EQ2372" s="1186"/>
      <c r="ER2372" s="1186"/>
      <c r="ES2372" s="1186"/>
      <c r="ET2372" s="1186"/>
      <c r="EU2372" s="1186"/>
      <c r="EV2372" s="1186"/>
      <c r="EW2372" s="1186"/>
      <c r="EX2372" s="1186"/>
      <c r="EY2372" s="1186"/>
      <c r="EZ2372" s="1186"/>
      <c r="FA2372" s="1186"/>
      <c r="FB2372" s="1186"/>
      <c r="FC2372" s="1186"/>
      <c r="FD2372" s="1186"/>
      <c r="FE2372" s="1186"/>
      <c r="FF2372" s="1186"/>
      <c r="FG2372" s="1186"/>
      <c r="FH2372" s="1186"/>
      <c r="FI2372" s="1186"/>
      <c r="FJ2372" s="1186"/>
      <c r="FK2372" s="1186"/>
      <c r="FL2372" s="1186"/>
      <c r="FM2372" s="1186"/>
      <c r="FN2372" s="1186"/>
      <c r="FO2372" s="1186"/>
      <c r="FP2372" s="1186"/>
      <c r="FQ2372" s="1186"/>
      <c r="FR2372" s="1186"/>
      <c r="FS2372" s="1186"/>
      <c r="FT2372" s="1186"/>
      <c r="FU2372" s="1186"/>
      <c r="FV2372" s="1186"/>
      <c r="FW2372" s="1186"/>
      <c r="FX2372" s="1186"/>
      <c r="FY2372" s="1186"/>
      <c r="FZ2372" s="1186"/>
      <c r="GA2372" s="1186"/>
      <c r="GB2372" s="1186"/>
      <c r="GC2372" s="1186"/>
      <c r="GD2372" s="1186"/>
      <c r="GE2372" s="1186"/>
      <c r="GF2372" s="1186"/>
      <c r="GG2372" s="1186"/>
      <c r="GH2372" s="1186"/>
      <c r="GI2372" s="1186"/>
      <c r="GJ2372" s="1186"/>
      <c r="GK2372" s="1186"/>
      <c r="GL2372" s="1186"/>
      <c r="GM2372" s="1186"/>
      <c r="GN2372" s="1186"/>
      <c r="GO2372" s="1186"/>
      <c r="GP2372" s="1186"/>
      <c r="GQ2372" s="1186"/>
      <c r="GR2372" s="1186"/>
      <c r="GS2372" s="1186"/>
      <c r="GT2372" s="1186"/>
      <c r="GU2372" s="1186"/>
      <c r="GV2372" s="1186"/>
      <c r="GW2372" s="1186"/>
      <c r="GX2372" s="1186"/>
      <c r="GY2372" s="1186"/>
      <c r="GZ2372" s="1186"/>
      <c r="HA2372" s="1186"/>
      <c r="HB2372" s="1186"/>
      <c r="HC2372" s="1186"/>
      <c r="HD2372" s="1186"/>
      <c r="HE2372" s="1186"/>
      <c r="HF2372" s="1186"/>
      <c r="HG2372" s="1186"/>
      <c r="HH2372" s="1186"/>
      <c r="HI2372" s="1186"/>
      <c r="HJ2372" s="1186"/>
      <c r="HK2372" s="1186"/>
      <c r="HL2372" s="1186"/>
      <c r="HM2372" s="1186"/>
      <c r="HN2372" s="1186"/>
      <c r="HO2372" s="1186"/>
      <c r="HP2372" s="1186"/>
      <c r="HQ2372" s="1186"/>
      <c r="HR2372" s="1186"/>
      <c r="HS2372" s="1186"/>
      <c r="HT2372" s="1186"/>
      <c r="HU2372" s="1186"/>
      <c r="HV2372" s="1186"/>
      <c r="HW2372" s="1186"/>
      <c r="HX2372" s="1186"/>
      <c r="HY2372" s="1186"/>
      <c r="HZ2372" s="1186"/>
      <c r="IA2372" s="1186"/>
      <c r="IB2372" s="1186"/>
    </row>
    <row r="2373" spans="1:236" s="1185" customFormat="1">
      <c r="A2373" s="1540"/>
      <c r="B2373" s="1541"/>
      <c r="C2373" s="1542"/>
      <c r="D2373" s="1543"/>
      <c r="E2373" s="1186"/>
      <c r="F2373" s="1544"/>
      <c r="G2373" s="1604"/>
      <c r="H2373" s="1604"/>
      <c r="I2373" s="1186"/>
      <c r="J2373" s="1186"/>
      <c r="K2373" s="1186"/>
      <c r="L2373" s="1186"/>
      <c r="M2373" s="1186"/>
      <c r="N2373" s="1186"/>
      <c r="O2373" s="1186"/>
      <c r="P2373" s="1186"/>
      <c r="Q2373" s="1186"/>
      <c r="R2373" s="1186"/>
      <c r="S2373" s="1186"/>
      <c r="T2373" s="1186"/>
      <c r="U2373" s="1186"/>
      <c r="V2373" s="1186"/>
      <c r="W2373" s="1186"/>
      <c r="X2373" s="1186"/>
      <c r="Y2373" s="1186"/>
      <c r="Z2373" s="1186"/>
      <c r="AA2373" s="1186"/>
      <c r="AB2373" s="1186"/>
      <c r="AC2373" s="1186"/>
      <c r="AD2373" s="1186"/>
      <c r="AE2373" s="1186"/>
      <c r="AF2373" s="1186"/>
      <c r="AG2373" s="1186"/>
      <c r="AH2373" s="1186"/>
      <c r="AI2373" s="1186"/>
      <c r="AJ2373" s="1186"/>
      <c r="AK2373" s="1186"/>
      <c r="AL2373" s="1186"/>
      <c r="AM2373" s="1186"/>
      <c r="AN2373" s="1186"/>
      <c r="AO2373" s="1186"/>
      <c r="AP2373" s="1186"/>
      <c r="AQ2373" s="1186"/>
      <c r="AR2373" s="1186"/>
      <c r="AS2373" s="1186"/>
      <c r="AT2373" s="1186"/>
      <c r="AU2373" s="1186"/>
      <c r="AV2373" s="1186"/>
      <c r="AW2373" s="1186"/>
      <c r="AX2373" s="1186"/>
      <c r="AY2373" s="1186"/>
      <c r="AZ2373" s="1186"/>
      <c r="BA2373" s="1186"/>
      <c r="BB2373" s="1186"/>
      <c r="BC2373" s="1186"/>
      <c r="BD2373" s="1186"/>
      <c r="BE2373" s="1186"/>
      <c r="BF2373" s="1186"/>
      <c r="BG2373" s="1186"/>
      <c r="BH2373" s="1186"/>
      <c r="BI2373" s="1186"/>
      <c r="BJ2373" s="1186"/>
      <c r="BK2373" s="1186"/>
      <c r="BL2373" s="1186"/>
      <c r="BM2373" s="1186"/>
      <c r="BN2373" s="1186"/>
      <c r="BO2373" s="1186"/>
      <c r="BP2373" s="1186"/>
      <c r="BQ2373" s="1186"/>
      <c r="BR2373" s="1186"/>
      <c r="BS2373" s="1186"/>
      <c r="BT2373" s="1186"/>
      <c r="BU2373" s="1186"/>
      <c r="BV2373" s="1186"/>
      <c r="BW2373" s="1186"/>
      <c r="BX2373" s="1186"/>
      <c r="BY2373" s="1186"/>
      <c r="BZ2373" s="1186"/>
      <c r="CA2373" s="1186"/>
      <c r="CB2373" s="1186"/>
      <c r="CC2373" s="1186"/>
      <c r="CD2373" s="1186"/>
      <c r="CE2373" s="1186"/>
      <c r="CF2373" s="1186"/>
      <c r="CG2373" s="1186"/>
      <c r="CH2373" s="1186"/>
      <c r="CI2373" s="1186"/>
      <c r="CJ2373" s="1186"/>
      <c r="CK2373" s="1186"/>
      <c r="CL2373" s="1186"/>
      <c r="CM2373" s="1186"/>
      <c r="CN2373" s="1186"/>
      <c r="CO2373" s="1186"/>
      <c r="CP2373" s="1186"/>
      <c r="CQ2373" s="1186"/>
      <c r="CR2373" s="1186"/>
      <c r="CS2373" s="1186"/>
      <c r="CT2373" s="1186"/>
      <c r="CU2373" s="1186"/>
      <c r="CV2373" s="1186"/>
      <c r="CW2373" s="1186"/>
      <c r="CX2373" s="1186"/>
      <c r="CY2373" s="1186"/>
      <c r="CZ2373" s="1186"/>
      <c r="DA2373" s="1186"/>
      <c r="DB2373" s="1186"/>
      <c r="DC2373" s="1186"/>
      <c r="DD2373" s="1186"/>
      <c r="DE2373" s="1186"/>
      <c r="DF2373" s="1186"/>
      <c r="DG2373" s="1186"/>
      <c r="DH2373" s="1186"/>
      <c r="DI2373" s="1186"/>
      <c r="DJ2373" s="1186"/>
      <c r="DK2373" s="1186"/>
      <c r="DL2373" s="1186"/>
      <c r="DM2373" s="1186"/>
      <c r="DN2373" s="1186"/>
      <c r="DO2373" s="1186"/>
      <c r="DP2373" s="1186"/>
      <c r="DQ2373" s="1186"/>
      <c r="DR2373" s="1186"/>
      <c r="DS2373" s="1186"/>
      <c r="DT2373" s="1186"/>
      <c r="DU2373" s="1186"/>
      <c r="DV2373" s="1186"/>
      <c r="DW2373" s="1186"/>
      <c r="DX2373" s="1186"/>
      <c r="DY2373" s="1186"/>
      <c r="DZ2373" s="1186"/>
      <c r="EA2373" s="1186"/>
      <c r="EB2373" s="1186"/>
      <c r="EC2373" s="1186"/>
      <c r="ED2373" s="1186"/>
      <c r="EE2373" s="1186"/>
      <c r="EF2373" s="1186"/>
      <c r="EG2373" s="1186"/>
      <c r="EH2373" s="1186"/>
      <c r="EI2373" s="1186"/>
      <c r="EJ2373" s="1186"/>
      <c r="EK2373" s="1186"/>
      <c r="EL2373" s="1186"/>
      <c r="EM2373" s="1186"/>
      <c r="EN2373" s="1186"/>
      <c r="EO2373" s="1186"/>
      <c r="EP2373" s="1186"/>
      <c r="EQ2373" s="1186"/>
      <c r="ER2373" s="1186"/>
      <c r="ES2373" s="1186"/>
      <c r="ET2373" s="1186"/>
      <c r="EU2373" s="1186"/>
      <c r="EV2373" s="1186"/>
      <c r="EW2373" s="1186"/>
      <c r="EX2373" s="1186"/>
      <c r="EY2373" s="1186"/>
      <c r="EZ2373" s="1186"/>
      <c r="FA2373" s="1186"/>
      <c r="FB2373" s="1186"/>
      <c r="FC2373" s="1186"/>
      <c r="FD2373" s="1186"/>
      <c r="FE2373" s="1186"/>
      <c r="FF2373" s="1186"/>
      <c r="FG2373" s="1186"/>
      <c r="FH2373" s="1186"/>
      <c r="FI2373" s="1186"/>
      <c r="FJ2373" s="1186"/>
      <c r="FK2373" s="1186"/>
      <c r="FL2373" s="1186"/>
      <c r="FM2373" s="1186"/>
      <c r="FN2373" s="1186"/>
      <c r="FO2373" s="1186"/>
      <c r="FP2373" s="1186"/>
      <c r="FQ2373" s="1186"/>
      <c r="FR2373" s="1186"/>
      <c r="FS2373" s="1186"/>
      <c r="FT2373" s="1186"/>
      <c r="FU2373" s="1186"/>
      <c r="FV2373" s="1186"/>
      <c r="FW2373" s="1186"/>
      <c r="FX2373" s="1186"/>
      <c r="FY2373" s="1186"/>
      <c r="FZ2373" s="1186"/>
      <c r="GA2373" s="1186"/>
      <c r="GB2373" s="1186"/>
      <c r="GC2373" s="1186"/>
      <c r="GD2373" s="1186"/>
      <c r="GE2373" s="1186"/>
      <c r="GF2373" s="1186"/>
      <c r="GG2373" s="1186"/>
      <c r="GH2373" s="1186"/>
      <c r="GI2373" s="1186"/>
      <c r="GJ2373" s="1186"/>
      <c r="GK2373" s="1186"/>
      <c r="GL2373" s="1186"/>
      <c r="GM2373" s="1186"/>
      <c r="GN2373" s="1186"/>
      <c r="GO2373" s="1186"/>
      <c r="GP2373" s="1186"/>
      <c r="GQ2373" s="1186"/>
      <c r="GR2373" s="1186"/>
      <c r="GS2373" s="1186"/>
      <c r="GT2373" s="1186"/>
      <c r="GU2373" s="1186"/>
      <c r="GV2373" s="1186"/>
      <c r="GW2373" s="1186"/>
      <c r="GX2373" s="1186"/>
      <c r="GY2373" s="1186"/>
      <c r="GZ2373" s="1186"/>
      <c r="HA2373" s="1186"/>
      <c r="HB2373" s="1186"/>
      <c r="HC2373" s="1186"/>
      <c r="HD2373" s="1186"/>
      <c r="HE2373" s="1186"/>
      <c r="HF2373" s="1186"/>
      <c r="HG2373" s="1186"/>
      <c r="HH2373" s="1186"/>
      <c r="HI2373" s="1186"/>
      <c r="HJ2373" s="1186"/>
      <c r="HK2373" s="1186"/>
      <c r="HL2373" s="1186"/>
      <c r="HM2373" s="1186"/>
      <c r="HN2373" s="1186"/>
      <c r="HO2373" s="1186"/>
      <c r="HP2373" s="1186"/>
      <c r="HQ2373" s="1186"/>
      <c r="HR2373" s="1186"/>
      <c r="HS2373" s="1186"/>
      <c r="HT2373" s="1186"/>
      <c r="HU2373" s="1186"/>
      <c r="HV2373" s="1186"/>
      <c r="HW2373" s="1186"/>
      <c r="HX2373" s="1186"/>
      <c r="HY2373" s="1186"/>
      <c r="HZ2373" s="1186"/>
      <c r="IA2373" s="1186"/>
      <c r="IB2373" s="1186"/>
    </row>
    <row r="2374" spans="1:236" s="1185" customFormat="1">
      <c r="A2374" s="1540"/>
      <c r="B2374" s="1541"/>
      <c r="C2374" s="1542"/>
      <c r="D2374" s="1543"/>
      <c r="E2374" s="1186"/>
      <c r="F2374" s="1544"/>
      <c r="G2374" s="1604"/>
      <c r="H2374" s="1604"/>
      <c r="I2374" s="1186"/>
      <c r="J2374" s="1186"/>
      <c r="K2374" s="1186"/>
      <c r="L2374" s="1186"/>
      <c r="M2374" s="1186"/>
      <c r="N2374" s="1186"/>
      <c r="O2374" s="1186"/>
      <c r="P2374" s="1186"/>
      <c r="Q2374" s="1186"/>
      <c r="R2374" s="1186"/>
      <c r="S2374" s="1186"/>
      <c r="T2374" s="1186"/>
      <c r="U2374" s="1186"/>
      <c r="V2374" s="1186"/>
      <c r="W2374" s="1186"/>
      <c r="X2374" s="1186"/>
      <c r="Y2374" s="1186"/>
      <c r="Z2374" s="1186"/>
      <c r="AA2374" s="1186"/>
      <c r="AB2374" s="1186"/>
      <c r="AC2374" s="1186"/>
      <c r="AD2374" s="1186"/>
      <c r="AE2374" s="1186"/>
      <c r="AF2374" s="1186"/>
      <c r="AG2374" s="1186"/>
      <c r="AH2374" s="1186"/>
      <c r="AI2374" s="1186"/>
      <c r="AJ2374" s="1186"/>
      <c r="AK2374" s="1186"/>
      <c r="AL2374" s="1186"/>
      <c r="AM2374" s="1186"/>
      <c r="AN2374" s="1186"/>
      <c r="AO2374" s="1186"/>
      <c r="AP2374" s="1186"/>
      <c r="AQ2374" s="1186"/>
      <c r="AR2374" s="1186"/>
      <c r="AS2374" s="1186"/>
      <c r="AT2374" s="1186"/>
      <c r="AU2374" s="1186"/>
      <c r="AV2374" s="1186"/>
      <c r="AW2374" s="1186"/>
      <c r="AX2374" s="1186"/>
      <c r="AY2374" s="1186"/>
      <c r="AZ2374" s="1186"/>
      <c r="BA2374" s="1186"/>
      <c r="BB2374" s="1186"/>
      <c r="BC2374" s="1186"/>
      <c r="BD2374" s="1186"/>
      <c r="BE2374" s="1186"/>
      <c r="BF2374" s="1186"/>
      <c r="BG2374" s="1186"/>
      <c r="BH2374" s="1186"/>
      <c r="BI2374" s="1186"/>
      <c r="BJ2374" s="1186"/>
      <c r="BK2374" s="1186"/>
      <c r="BL2374" s="1186"/>
      <c r="BM2374" s="1186"/>
      <c r="BN2374" s="1186"/>
      <c r="BO2374" s="1186"/>
      <c r="BP2374" s="1186"/>
      <c r="BQ2374" s="1186"/>
      <c r="BR2374" s="1186"/>
      <c r="BS2374" s="1186"/>
      <c r="BT2374" s="1186"/>
      <c r="BU2374" s="1186"/>
      <c r="BV2374" s="1186"/>
      <c r="BW2374" s="1186"/>
      <c r="BX2374" s="1186"/>
      <c r="BY2374" s="1186"/>
      <c r="BZ2374" s="1186"/>
      <c r="CA2374" s="1186"/>
      <c r="CB2374" s="1186"/>
      <c r="CC2374" s="1186"/>
      <c r="CD2374" s="1186"/>
      <c r="CE2374" s="1186"/>
      <c r="CF2374" s="1186"/>
      <c r="CG2374" s="1186"/>
      <c r="CH2374" s="1186"/>
      <c r="CI2374" s="1186"/>
      <c r="CJ2374" s="1186"/>
      <c r="CK2374" s="1186"/>
      <c r="CL2374" s="1186"/>
      <c r="CM2374" s="1186"/>
      <c r="CN2374" s="1186"/>
      <c r="CO2374" s="1186"/>
      <c r="CP2374" s="1186"/>
      <c r="CQ2374" s="1186"/>
      <c r="CR2374" s="1186"/>
      <c r="CS2374" s="1186"/>
      <c r="CT2374" s="1186"/>
      <c r="CU2374" s="1186"/>
      <c r="CV2374" s="1186"/>
      <c r="CW2374" s="1186"/>
      <c r="CX2374" s="1186"/>
      <c r="CY2374" s="1186"/>
      <c r="CZ2374" s="1186"/>
      <c r="DA2374" s="1186"/>
      <c r="DB2374" s="1186"/>
      <c r="DC2374" s="1186"/>
      <c r="DD2374" s="1186"/>
      <c r="DE2374" s="1186"/>
      <c r="DF2374" s="1186"/>
      <c r="DG2374" s="1186"/>
      <c r="DH2374" s="1186"/>
      <c r="DI2374" s="1186"/>
      <c r="DJ2374" s="1186"/>
      <c r="DK2374" s="1186"/>
      <c r="DL2374" s="1186"/>
      <c r="DM2374" s="1186"/>
      <c r="DN2374" s="1186"/>
      <c r="DO2374" s="1186"/>
      <c r="DP2374" s="1186"/>
      <c r="DQ2374" s="1186"/>
      <c r="DR2374" s="1186"/>
      <c r="DS2374" s="1186"/>
      <c r="DT2374" s="1186"/>
      <c r="DU2374" s="1186"/>
      <c r="DV2374" s="1186"/>
      <c r="DW2374" s="1186"/>
      <c r="DX2374" s="1186"/>
      <c r="DY2374" s="1186"/>
      <c r="DZ2374" s="1186"/>
      <c r="EA2374" s="1186"/>
      <c r="EB2374" s="1186"/>
      <c r="EC2374" s="1186"/>
      <c r="ED2374" s="1186"/>
      <c r="EE2374" s="1186"/>
      <c r="EF2374" s="1186"/>
      <c r="EG2374" s="1186"/>
      <c r="EH2374" s="1186"/>
      <c r="EI2374" s="1186"/>
      <c r="EJ2374" s="1186"/>
      <c r="EK2374" s="1186"/>
      <c r="EL2374" s="1186"/>
      <c r="EM2374" s="1186"/>
      <c r="EN2374" s="1186"/>
      <c r="EO2374" s="1186"/>
      <c r="EP2374" s="1186"/>
      <c r="EQ2374" s="1186"/>
      <c r="ER2374" s="1186"/>
      <c r="ES2374" s="1186"/>
      <c r="ET2374" s="1186"/>
      <c r="EU2374" s="1186"/>
      <c r="EV2374" s="1186"/>
      <c r="EW2374" s="1186"/>
      <c r="EX2374" s="1186"/>
      <c r="EY2374" s="1186"/>
      <c r="EZ2374" s="1186"/>
      <c r="FA2374" s="1186"/>
      <c r="FB2374" s="1186"/>
      <c r="FC2374" s="1186"/>
      <c r="FD2374" s="1186"/>
      <c r="FE2374" s="1186"/>
      <c r="FF2374" s="1186"/>
      <c r="FG2374" s="1186"/>
      <c r="FH2374" s="1186"/>
      <c r="FI2374" s="1186"/>
      <c r="FJ2374" s="1186"/>
      <c r="FK2374" s="1186"/>
      <c r="FL2374" s="1186"/>
      <c r="FM2374" s="1186"/>
      <c r="FN2374" s="1186"/>
      <c r="FO2374" s="1186"/>
      <c r="FP2374" s="1186"/>
      <c r="FQ2374" s="1186"/>
      <c r="FR2374" s="1186"/>
      <c r="FS2374" s="1186"/>
      <c r="FT2374" s="1186"/>
      <c r="FU2374" s="1186"/>
      <c r="FV2374" s="1186"/>
      <c r="FW2374" s="1186"/>
      <c r="FX2374" s="1186"/>
      <c r="FY2374" s="1186"/>
      <c r="FZ2374" s="1186"/>
      <c r="GA2374" s="1186"/>
      <c r="GB2374" s="1186"/>
      <c r="GC2374" s="1186"/>
      <c r="GD2374" s="1186"/>
      <c r="GE2374" s="1186"/>
      <c r="GF2374" s="1186"/>
      <c r="GG2374" s="1186"/>
      <c r="GH2374" s="1186"/>
      <c r="GI2374" s="1186"/>
      <c r="GJ2374" s="1186"/>
      <c r="GK2374" s="1186"/>
      <c r="GL2374" s="1186"/>
      <c r="GM2374" s="1186"/>
      <c r="GN2374" s="1186"/>
      <c r="GO2374" s="1186"/>
      <c r="GP2374" s="1186"/>
      <c r="GQ2374" s="1186"/>
      <c r="GR2374" s="1186"/>
      <c r="GS2374" s="1186"/>
      <c r="GT2374" s="1186"/>
      <c r="GU2374" s="1186"/>
      <c r="GV2374" s="1186"/>
      <c r="GW2374" s="1186"/>
      <c r="GX2374" s="1186"/>
      <c r="GY2374" s="1186"/>
      <c r="GZ2374" s="1186"/>
      <c r="HA2374" s="1186"/>
      <c r="HB2374" s="1186"/>
      <c r="HC2374" s="1186"/>
      <c r="HD2374" s="1186"/>
      <c r="HE2374" s="1186"/>
      <c r="HF2374" s="1186"/>
      <c r="HG2374" s="1186"/>
      <c r="HH2374" s="1186"/>
      <c r="HI2374" s="1186"/>
      <c r="HJ2374" s="1186"/>
      <c r="HK2374" s="1186"/>
      <c r="HL2374" s="1186"/>
      <c r="HM2374" s="1186"/>
      <c r="HN2374" s="1186"/>
      <c r="HO2374" s="1186"/>
      <c r="HP2374" s="1186"/>
      <c r="HQ2374" s="1186"/>
      <c r="HR2374" s="1186"/>
      <c r="HS2374" s="1186"/>
      <c r="HT2374" s="1186"/>
      <c r="HU2374" s="1186"/>
      <c r="HV2374" s="1186"/>
      <c r="HW2374" s="1186"/>
      <c r="HX2374" s="1186"/>
      <c r="HY2374" s="1186"/>
      <c r="HZ2374" s="1186"/>
      <c r="IA2374" s="1186"/>
      <c r="IB2374" s="1186"/>
    </row>
    <row r="2375" spans="1:236" s="1185" customFormat="1">
      <c r="A2375" s="1540"/>
      <c r="B2375" s="1541"/>
      <c r="C2375" s="1542"/>
      <c r="D2375" s="1543"/>
      <c r="E2375" s="1186"/>
      <c r="F2375" s="1544"/>
      <c r="G2375" s="1604"/>
      <c r="H2375" s="1604"/>
      <c r="I2375" s="1186"/>
      <c r="J2375" s="1186"/>
      <c r="K2375" s="1186"/>
      <c r="L2375" s="1186"/>
      <c r="M2375" s="1186"/>
      <c r="N2375" s="1186"/>
      <c r="O2375" s="1186"/>
      <c r="P2375" s="1186"/>
      <c r="Q2375" s="1186"/>
      <c r="R2375" s="1186"/>
      <c r="S2375" s="1186"/>
      <c r="T2375" s="1186"/>
      <c r="U2375" s="1186"/>
      <c r="V2375" s="1186"/>
      <c r="W2375" s="1186"/>
      <c r="X2375" s="1186"/>
      <c r="Y2375" s="1186"/>
      <c r="Z2375" s="1186"/>
      <c r="AA2375" s="1186"/>
      <c r="AB2375" s="1186"/>
      <c r="AC2375" s="1186"/>
      <c r="AD2375" s="1186"/>
      <c r="AE2375" s="1186"/>
      <c r="AF2375" s="1186"/>
      <c r="AG2375" s="1186"/>
      <c r="AH2375" s="1186"/>
      <c r="AI2375" s="1186"/>
      <c r="AJ2375" s="1186"/>
      <c r="AK2375" s="1186"/>
      <c r="AL2375" s="1186"/>
      <c r="AM2375" s="1186"/>
      <c r="AN2375" s="1186"/>
      <c r="AO2375" s="1186"/>
      <c r="AP2375" s="1186"/>
      <c r="AQ2375" s="1186"/>
      <c r="AR2375" s="1186"/>
      <c r="AS2375" s="1186"/>
      <c r="AT2375" s="1186"/>
      <c r="AU2375" s="1186"/>
      <c r="AV2375" s="1186"/>
      <c r="AW2375" s="1186"/>
      <c r="AX2375" s="1186"/>
      <c r="AY2375" s="1186"/>
      <c r="AZ2375" s="1186"/>
      <c r="BA2375" s="1186"/>
      <c r="BB2375" s="1186"/>
      <c r="BC2375" s="1186"/>
      <c r="BD2375" s="1186"/>
      <c r="BE2375" s="1186"/>
      <c r="BF2375" s="1186"/>
      <c r="BG2375" s="1186"/>
      <c r="BH2375" s="1186"/>
      <c r="BI2375" s="1186"/>
      <c r="BJ2375" s="1186"/>
      <c r="BK2375" s="1186"/>
      <c r="BL2375" s="1186"/>
      <c r="BM2375" s="1186"/>
      <c r="BN2375" s="1186"/>
      <c r="BO2375" s="1186"/>
      <c r="BP2375" s="1186"/>
      <c r="BQ2375" s="1186"/>
      <c r="BR2375" s="1186"/>
      <c r="BS2375" s="1186"/>
      <c r="BT2375" s="1186"/>
      <c r="BU2375" s="1186"/>
      <c r="BV2375" s="1186"/>
      <c r="BW2375" s="1186"/>
      <c r="BX2375" s="1186"/>
      <c r="BY2375" s="1186"/>
      <c r="BZ2375" s="1186"/>
      <c r="CA2375" s="1186"/>
      <c r="CB2375" s="1186"/>
      <c r="CC2375" s="1186"/>
      <c r="CD2375" s="1186"/>
      <c r="CE2375" s="1186"/>
      <c r="CF2375" s="1186"/>
      <c r="CG2375" s="1186"/>
      <c r="CH2375" s="1186"/>
      <c r="CI2375" s="1186"/>
      <c r="CJ2375" s="1186"/>
      <c r="CK2375" s="1186"/>
      <c r="CL2375" s="1186"/>
      <c r="CM2375" s="1186"/>
      <c r="CN2375" s="1186"/>
      <c r="CO2375" s="1186"/>
      <c r="CP2375" s="1186"/>
      <c r="CQ2375" s="1186"/>
      <c r="CR2375" s="1186"/>
      <c r="CS2375" s="1186"/>
      <c r="CT2375" s="1186"/>
      <c r="CU2375" s="1186"/>
      <c r="CV2375" s="1186"/>
      <c r="CW2375" s="1186"/>
      <c r="CX2375" s="1186"/>
      <c r="CY2375" s="1186"/>
      <c r="CZ2375" s="1186"/>
      <c r="DA2375" s="1186"/>
      <c r="DB2375" s="1186"/>
      <c r="DC2375" s="1186"/>
      <c r="DD2375" s="1186"/>
      <c r="DE2375" s="1186"/>
      <c r="DF2375" s="1186"/>
      <c r="DG2375" s="1186"/>
      <c r="DH2375" s="1186"/>
      <c r="DI2375" s="1186"/>
      <c r="DJ2375" s="1186"/>
      <c r="DK2375" s="1186"/>
      <c r="DL2375" s="1186"/>
      <c r="DM2375" s="1186"/>
      <c r="DN2375" s="1186"/>
      <c r="DO2375" s="1186"/>
      <c r="DP2375" s="1186"/>
      <c r="DQ2375" s="1186"/>
      <c r="DR2375" s="1186"/>
      <c r="DS2375" s="1186"/>
      <c r="DT2375" s="1186"/>
      <c r="DU2375" s="1186"/>
      <c r="DV2375" s="1186"/>
      <c r="DW2375" s="1186"/>
      <c r="DX2375" s="1186"/>
      <c r="DY2375" s="1186"/>
      <c r="DZ2375" s="1186"/>
      <c r="EA2375" s="1186"/>
      <c r="EB2375" s="1186"/>
      <c r="EC2375" s="1186"/>
      <c r="ED2375" s="1186"/>
      <c r="EE2375" s="1186"/>
      <c r="EF2375" s="1186"/>
      <c r="EG2375" s="1186"/>
      <c r="EH2375" s="1186"/>
      <c r="EI2375" s="1186"/>
      <c r="EJ2375" s="1186"/>
      <c r="EK2375" s="1186"/>
      <c r="EL2375" s="1186"/>
      <c r="EM2375" s="1186"/>
      <c r="EN2375" s="1186"/>
      <c r="EO2375" s="1186"/>
      <c r="EP2375" s="1186"/>
      <c r="EQ2375" s="1186"/>
      <c r="ER2375" s="1186"/>
      <c r="ES2375" s="1186"/>
      <c r="ET2375" s="1186"/>
      <c r="EU2375" s="1186"/>
      <c r="EV2375" s="1186"/>
      <c r="EW2375" s="1186"/>
      <c r="EX2375" s="1186"/>
      <c r="EY2375" s="1186"/>
      <c r="EZ2375" s="1186"/>
      <c r="FA2375" s="1186"/>
      <c r="FB2375" s="1186"/>
      <c r="FC2375" s="1186"/>
      <c r="FD2375" s="1186"/>
      <c r="FE2375" s="1186"/>
      <c r="FF2375" s="1186"/>
      <c r="FG2375" s="1186"/>
      <c r="FH2375" s="1186"/>
      <c r="FI2375" s="1186"/>
      <c r="FJ2375" s="1186"/>
      <c r="FK2375" s="1186"/>
      <c r="FL2375" s="1186"/>
      <c r="FM2375" s="1186"/>
      <c r="FN2375" s="1186"/>
      <c r="FO2375" s="1186"/>
      <c r="FP2375" s="1186"/>
      <c r="FQ2375" s="1186"/>
      <c r="FR2375" s="1186"/>
      <c r="FS2375" s="1186"/>
      <c r="FT2375" s="1186"/>
      <c r="FU2375" s="1186"/>
      <c r="FV2375" s="1186"/>
      <c r="FW2375" s="1186"/>
      <c r="FX2375" s="1186"/>
      <c r="FY2375" s="1186"/>
      <c r="FZ2375" s="1186"/>
      <c r="GA2375" s="1186"/>
      <c r="GB2375" s="1186"/>
      <c r="GC2375" s="1186"/>
      <c r="GD2375" s="1186"/>
      <c r="GE2375" s="1186"/>
      <c r="GF2375" s="1186"/>
      <c r="GG2375" s="1186"/>
      <c r="GH2375" s="1186"/>
      <c r="GI2375" s="1186"/>
      <c r="GJ2375" s="1186"/>
      <c r="GK2375" s="1186"/>
      <c r="GL2375" s="1186"/>
      <c r="GM2375" s="1186"/>
      <c r="GN2375" s="1186"/>
      <c r="GO2375" s="1186"/>
      <c r="GP2375" s="1186"/>
      <c r="GQ2375" s="1186"/>
      <c r="GR2375" s="1186"/>
      <c r="GS2375" s="1186"/>
      <c r="GT2375" s="1186"/>
      <c r="GU2375" s="1186"/>
      <c r="GV2375" s="1186"/>
      <c r="GW2375" s="1186"/>
      <c r="GX2375" s="1186"/>
      <c r="GY2375" s="1186"/>
      <c r="GZ2375" s="1186"/>
      <c r="HA2375" s="1186"/>
      <c r="HB2375" s="1186"/>
      <c r="HC2375" s="1186"/>
      <c r="HD2375" s="1186"/>
      <c r="HE2375" s="1186"/>
      <c r="HF2375" s="1186"/>
      <c r="HG2375" s="1186"/>
      <c r="HH2375" s="1186"/>
      <c r="HI2375" s="1186"/>
      <c r="HJ2375" s="1186"/>
      <c r="HK2375" s="1186"/>
      <c r="HL2375" s="1186"/>
      <c r="HM2375" s="1186"/>
      <c r="HN2375" s="1186"/>
      <c r="HO2375" s="1186"/>
      <c r="HP2375" s="1186"/>
      <c r="HQ2375" s="1186"/>
      <c r="HR2375" s="1186"/>
      <c r="HS2375" s="1186"/>
      <c r="HT2375" s="1186"/>
      <c r="HU2375" s="1186"/>
      <c r="HV2375" s="1186"/>
      <c r="HW2375" s="1186"/>
      <c r="HX2375" s="1186"/>
      <c r="HY2375" s="1186"/>
      <c r="HZ2375" s="1186"/>
      <c r="IA2375" s="1186"/>
      <c r="IB2375" s="1186"/>
    </row>
    <row r="2376" spans="1:236" s="1185" customFormat="1">
      <c r="A2376" s="1540"/>
      <c r="B2376" s="1541"/>
      <c r="C2376" s="1542"/>
      <c r="D2376" s="1543"/>
      <c r="E2376" s="1186"/>
      <c r="F2376" s="1544"/>
      <c r="G2376" s="1604"/>
      <c r="H2376" s="1604"/>
      <c r="I2376" s="1186"/>
      <c r="J2376" s="1186"/>
      <c r="K2376" s="1186"/>
      <c r="L2376" s="1186"/>
      <c r="M2376" s="1186"/>
      <c r="N2376" s="1186"/>
      <c r="O2376" s="1186"/>
      <c r="P2376" s="1186"/>
      <c r="Q2376" s="1186"/>
      <c r="R2376" s="1186"/>
      <c r="S2376" s="1186"/>
      <c r="T2376" s="1186"/>
      <c r="U2376" s="1186"/>
      <c r="V2376" s="1186"/>
      <c r="W2376" s="1186"/>
      <c r="X2376" s="1186"/>
      <c r="Y2376" s="1186"/>
      <c r="Z2376" s="1186"/>
      <c r="AA2376" s="1186"/>
      <c r="AB2376" s="1186"/>
      <c r="AC2376" s="1186"/>
      <c r="AD2376" s="1186"/>
      <c r="AE2376" s="1186"/>
      <c r="AF2376" s="1186"/>
      <c r="AG2376" s="1186"/>
      <c r="AH2376" s="1186"/>
      <c r="AI2376" s="1186"/>
      <c r="AJ2376" s="1186"/>
      <c r="AK2376" s="1186"/>
      <c r="AL2376" s="1186"/>
      <c r="AM2376" s="1186"/>
      <c r="AN2376" s="1186"/>
      <c r="AO2376" s="1186"/>
      <c r="AP2376" s="1186"/>
      <c r="AQ2376" s="1186"/>
      <c r="AR2376" s="1186"/>
      <c r="AS2376" s="1186"/>
      <c r="AT2376" s="1186"/>
      <c r="AU2376" s="1186"/>
      <c r="AV2376" s="1186"/>
      <c r="AW2376" s="1186"/>
      <c r="AX2376" s="1186"/>
      <c r="AY2376" s="1186"/>
      <c r="AZ2376" s="1186"/>
      <c r="BA2376" s="1186"/>
      <c r="BB2376" s="1186"/>
      <c r="BC2376" s="1186"/>
      <c r="BD2376" s="1186"/>
      <c r="BE2376" s="1186"/>
      <c r="BF2376" s="1186"/>
      <c r="BG2376" s="1186"/>
      <c r="BH2376" s="1186"/>
      <c r="BI2376" s="1186"/>
      <c r="BJ2376" s="1186"/>
      <c r="BK2376" s="1186"/>
      <c r="BL2376" s="1186"/>
      <c r="BM2376" s="1186"/>
      <c r="BN2376" s="1186"/>
      <c r="BO2376" s="1186"/>
      <c r="BP2376" s="1186"/>
      <c r="BQ2376" s="1186"/>
      <c r="BR2376" s="1186"/>
      <c r="BS2376" s="1186"/>
      <c r="BT2376" s="1186"/>
      <c r="BU2376" s="1186"/>
      <c r="BV2376" s="1186"/>
      <c r="BW2376" s="1186"/>
      <c r="BX2376" s="1186"/>
      <c r="BY2376" s="1186"/>
      <c r="BZ2376" s="1186"/>
      <c r="CA2376" s="1186"/>
      <c r="CB2376" s="1186"/>
      <c r="CC2376" s="1186"/>
      <c r="CD2376" s="1186"/>
      <c r="CE2376" s="1186"/>
      <c r="CF2376" s="1186"/>
      <c r="CG2376" s="1186"/>
      <c r="CH2376" s="1186"/>
      <c r="CI2376" s="1186"/>
      <c r="CJ2376" s="1186"/>
      <c r="CK2376" s="1186"/>
      <c r="CL2376" s="1186"/>
      <c r="CM2376" s="1186"/>
      <c r="CN2376" s="1186"/>
      <c r="CO2376" s="1186"/>
      <c r="CP2376" s="1186"/>
      <c r="CQ2376" s="1186"/>
      <c r="CR2376" s="1186"/>
      <c r="CS2376" s="1186"/>
      <c r="CT2376" s="1186"/>
      <c r="CU2376" s="1186"/>
      <c r="CV2376" s="1186"/>
      <c r="CW2376" s="1186"/>
      <c r="CX2376" s="1186"/>
      <c r="CY2376" s="1186"/>
      <c r="CZ2376" s="1186"/>
      <c r="DA2376" s="1186"/>
      <c r="DB2376" s="1186"/>
      <c r="DC2376" s="1186"/>
      <c r="DD2376" s="1186"/>
      <c r="DE2376" s="1186"/>
      <c r="DF2376" s="1186"/>
      <c r="DG2376" s="1186"/>
      <c r="DH2376" s="1186"/>
      <c r="DI2376" s="1186"/>
      <c r="DJ2376" s="1186"/>
      <c r="DK2376" s="1186"/>
      <c r="DL2376" s="1186"/>
      <c r="DM2376" s="1186"/>
      <c r="DN2376" s="1186"/>
      <c r="DO2376" s="1186"/>
      <c r="DP2376" s="1186"/>
      <c r="DQ2376" s="1186"/>
      <c r="DR2376" s="1186"/>
      <c r="DS2376" s="1186"/>
      <c r="DT2376" s="1186"/>
      <c r="DU2376" s="1186"/>
      <c r="DV2376" s="1186"/>
      <c r="DW2376" s="1186"/>
      <c r="DX2376" s="1186"/>
      <c r="DY2376" s="1186"/>
      <c r="DZ2376" s="1186"/>
      <c r="EA2376" s="1186"/>
      <c r="EB2376" s="1186"/>
      <c r="EC2376" s="1186"/>
      <c r="ED2376" s="1186"/>
      <c r="EE2376" s="1186"/>
      <c r="EF2376" s="1186"/>
      <c r="EG2376" s="1186"/>
      <c r="EH2376" s="1186"/>
      <c r="EI2376" s="1186"/>
      <c r="EJ2376" s="1186"/>
      <c r="EK2376" s="1186"/>
      <c r="EL2376" s="1186"/>
      <c r="EM2376" s="1186"/>
      <c r="EN2376" s="1186"/>
      <c r="EO2376" s="1186"/>
      <c r="EP2376" s="1186"/>
      <c r="EQ2376" s="1186"/>
      <c r="ER2376" s="1186"/>
      <c r="ES2376" s="1186"/>
      <c r="ET2376" s="1186"/>
      <c r="EU2376" s="1186"/>
      <c r="EV2376" s="1186"/>
      <c r="EW2376" s="1186"/>
      <c r="EX2376" s="1186"/>
      <c r="EY2376" s="1186"/>
      <c r="EZ2376" s="1186"/>
      <c r="FA2376" s="1186"/>
      <c r="FB2376" s="1186"/>
      <c r="FC2376" s="1186"/>
      <c r="FD2376" s="1186"/>
      <c r="FE2376" s="1186"/>
      <c r="FF2376" s="1186"/>
      <c r="FG2376" s="1186"/>
      <c r="FH2376" s="1186"/>
      <c r="FI2376" s="1186"/>
      <c r="FJ2376" s="1186"/>
      <c r="FK2376" s="1186"/>
      <c r="FL2376" s="1186"/>
      <c r="FM2376" s="1186"/>
      <c r="FN2376" s="1186"/>
      <c r="FO2376" s="1186"/>
      <c r="FP2376" s="1186"/>
      <c r="FQ2376" s="1186"/>
      <c r="FR2376" s="1186"/>
      <c r="FS2376" s="1186"/>
      <c r="FT2376" s="1186"/>
      <c r="FU2376" s="1186"/>
      <c r="FV2376" s="1186"/>
      <c r="FW2376" s="1186"/>
      <c r="FX2376" s="1186"/>
      <c r="FY2376" s="1186"/>
      <c r="FZ2376" s="1186"/>
      <c r="GA2376" s="1186"/>
      <c r="GB2376" s="1186"/>
      <c r="GC2376" s="1186"/>
      <c r="GD2376" s="1186"/>
      <c r="GE2376" s="1186"/>
      <c r="GF2376" s="1186"/>
      <c r="GG2376" s="1186"/>
      <c r="GH2376" s="1186"/>
      <c r="GI2376" s="1186"/>
      <c r="GJ2376" s="1186"/>
      <c r="GK2376" s="1186"/>
      <c r="GL2376" s="1186"/>
      <c r="GM2376" s="1186"/>
      <c r="GN2376" s="1186"/>
      <c r="GO2376" s="1186"/>
      <c r="GP2376" s="1186"/>
      <c r="GQ2376" s="1186"/>
      <c r="GR2376" s="1186"/>
      <c r="GS2376" s="1186"/>
      <c r="GT2376" s="1186"/>
      <c r="GU2376" s="1186"/>
      <c r="GV2376" s="1186"/>
      <c r="GW2376" s="1186"/>
      <c r="GX2376" s="1186"/>
      <c r="GY2376" s="1186"/>
      <c r="GZ2376" s="1186"/>
      <c r="HA2376" s="1186"/>
      <c r="HB2376" s="1186"/>
      <c r="HC2376" s="1186"/>
      <c r="HD2376" s="1186"/>
      <c r="HE2376" s="1186"/>
      <c r="HF2376" s="1186"/>
      <c r="HG2376" s="1186"/>
      <c r="HH2376" s="1186"/>
      <c r="HI2376" s="1186"/>
      <c r="HJ2376" s="1186"/>
      <c r="HK2376" s="1186"/>
      <c r="HL2376" s="1186"/>
      <c r="HM2376" s="1186"/>
      <c r="HN2376" s="1186"/>
      <c r="HO2376" s="1186"/>
      <c r="HP2376" s="1186"/>
      <c r="HQ2376" s="1186"/>
      <c r="HR2376" s="1186"/>
      <c r="HS2376" s="1186"/>
      <c r="HT2376" s="1186"/>
      <c r="HU2376" s="1186"/>
      <c r="HV2376" s="1186"/>
      <c r="HW2376" s="1186"/>
      <c r="HX2376" s="1186"/>
      <c r="HY2376" s="1186"/>
      <c r="HZ2376" s="1186"/>
      <c r="IA2376" s="1186"/>
      <c r="IB2376" s="1186"/>
    </row>
    <row r="2377" spans="1:236" s="1185" customFormat="1">
      <c r="A2377" s="1540"/>
      <c r="B2377" s="1541"/>
      <c r="C2377" s="1542"/>
      <c r="D2377" s="1543"/>
      <c r="E2377" s="1186"/>
      <c r="F2377" s="1544"/>
      <c r="G2377" s="1604"/>
      <c r="H2377" s="1604"/>
      <c r="I2377" s="1186"/>
      <c r="J2377" s="1186"/>
      <c r="K2377" s="1186"/>
      <c r="L2377" s="1186"/>
      <c r="M2377" s="1186"/>
      <c r="N2377" s="1186"/>
      <c r="O2377" s="1186"/>
      <c r="P2377" s="1186"/>
      <c r="Q2377" s="1186"/>
      <c r="R2377" s="1186"/>
      <c r="S2377" s="1186"/>
      <c r="T2377" s="1186"/>
      <c r="U2377" s="1186"/>
      <c r="V2377" s="1186"/>
      <c r="W2377" s="1186"/>
      <c r="X2377" s="1186"/>
      <c r="Y2377" s="1186"/>
      <c r="Z2377" s="1186"/>
      <c r="AA2377" s="1186"/>
      <c r="AB2377" s="1186"/>
      <c r="AC2377" s="1186"/>
      <c r="AD2377" s="1186"/>
      <c r="AE2377" s="1186"/>
      <c r="AF2377" s="1186"/>
      <c r="AG2377" s="1186"/>
      <c r="AH2377" s="1186"/>
      <c r="AI2377" s="1186"/>
      <c r="AJ2377" s="1186"/>
      <c r="AK2377" s="1186"/>
      <c r="AL2377" s="1186"/>
      <c r="AM2377" s="1186"/>
      <c r="AN2377" s="1186"/>
      <c r="AO2377" s="1186"/>
      <c r="AP2377" s="1186"/>
      <c r="AQ2377" s="1186"/>
      <c r="AR2377" s="1186"/>
      <c r="AS2377" s="1186"/>
      <c r="AT2377" s="1186"/>
      <c r="AU2377" s="1186"/>
      <c r="AV2377" s="1186"/>
      <c r="AW2377" s="1186"/>
      <c r="AX2377" s="1186"/>
      <c r="AY2377" s="1186"/>
      <c r="AZ2377" s="1186"/>
      <c r="BA2377" s="1186"/>
      <c r="BB2377" s="1186"/>
      <c r="BC2377" s="1186"/>
      <c r="BD2377" s="1186"/>
      <c r="BE2377" s="1186"/>
      <c r="BF2377" s="1186"/>
      <c r="BG2377" s="1186"/>
      <c r="BH2377" s="1186"/>
      <c r="BI2377" s="1186"/>
      <c r="BJ2377" s="1186"/>
      <c r="BK2377" s="1186"/>
      <c r="BL2377" s="1186"/>
      <c r="BM2377" s="1186"/>
      <c r="BN2377" s="1186"/>
      <c r="BO2377" s="1186"/>
      <c r="BP2377" s="1186"/>
      <c r="BQ2377" s="1186"/>
      <c r="BR2377" s="1186"/>
      <c r="BS2377" s="1186"/>
      <c r="BT2377" s="1186"/>
      <c r="BU2377" s="1186"/>
      <c r="BV2377" s="1186"/>
      <c r="BW2377" s="1186"/>
      <c r="BX2377" s="1186"/>
      <c r="BY2377" s="1186"/>
      <c r="BZ2377" s="1186"/>
      <c r="CA2377" s="1186"/>
      <c r="CB2377" s="1186"/>
      <c r="CC2377" s="1186"/>
      <c r="CD2377" s="1186"/>
      <c r="CE2377" s="1186"/>
      <c r="CF2377" s="1186"/>
      <c r="CG2377" s="1186"/>
      <c r="CH2377" s="1186"/>
      <c r="CI2377" s="1186"/>
      <c r="CJ2377" s="1186"/>
      <c r="CK2377" s="1186"/>
      <c r="CL2377" s="1186"/>
      <c r="CM2377" s="1186"/>
      <c r="CN2377" s="1186"/>
      <c r="CO2377" s="1186"/>
      <c r="CP2377" s="1186"/>
      <c r="CQ2377" s="1186"/>
      <c r="CR2377" s="1186"/>
      <c r="CS2377" s="1186"/>
      <c r="CT2377" s="1186"/>
      <c r="CU2377" s="1186"/>
      <c r="CV2377" s="1186"/>
      <c r="CW2377" s="1186"/>
      <c r="CX2377" s="1186"/>
      <c r="CY2377" s="1186"/>
      <c r="CZ2377" s="1186"/>
      <c r="DA2377" s="1186"/>
      <c r="DB2377" s="1186"/>
      <c r="DC2377" s="1186"/>
      <c r="DD2377" s="1186"/>
      <c r="DE2377" s="1186"/>
      <c r="DF2377" s="1186"/>
      <c r="DG2377" s="1186"/>
      <c r="DH2377" s="1186"/>
      <c r="DI2377" s="1186"/>
      <c r="DJ2377" s="1186"/>
      <c r="DK2377" s="1186"/>
      <c r="DL2377" s="1186"/>
      <c r="DM2377" s="1186"/>
      <c r="DN2377" s="1186"/>
      <c r="DO2377" s="1186"/>
      <c r="DP2377" s="1186"/>
      <c r="DQ2377" s="1186"/>
      <c r="DR2377" s="1186"/>
      <c r="DS2377" s="1186"/>
      <c r="DT2377" s="1186"/>
      <c r="DU2377" s="1186"/>
      <c r="DV2377" s="1186"/>
      <c r="DW2377" s="1186"/>
      <c r="DX2377" s="1186"/>
      <c r="DY2377" s="1186"/>
      <c r="DZ2377" s="1186"/>
      <c r="EA2377" s="1186"/>
      <c r="EB2377" s="1186"/>
      <c r="EC2377" s="1186"/>
      <c r="ED2377" s="1186"/>
      <c r="EE2377" s="1186"/>
      <c r="EF2377" s="1186"/>
      <c r="EG2377" s="1186"/>
      <c r="EH2377" s="1186"/>
      <c r="EI2377" s="1186"/>
      <c r="EJ2377" s="1186"/>
      <c r="EK2377" s="1186"/>
      <c r="EL2377" s="1186"/>
      <c r="EM2377" s="1186"/>
      <c r="EN2377" s="1186"/>
      <c r="EO2377" s="1186"/>
      <c r="EP2377" s="1186"/>
      <c r="EQ2377" s="1186"/>
      <c r="ER2377" s="1186"/>
      <c r="ES2377" s="1186"/>
      <c r="ET2377" s="1186"/>
      <c r="EU2377" s="1186"/>
      <c r="EV2377" s="1186"/>
      <c r="EW2377" s="1186"/>
      <c r="EX2377" s="1186"/>
      <c r="EY2377" s="1186"/>
      <c r="EZ2377" s="1186"/>
      <c r="FA2377" s="1186"/>
      <c r="FB2377" s="1186"/>
      <c r="FC2377" s="1186"/>
      <c r="FD2377" s="1186"/>
      <c r="FE2377" s="1186"/>
      <c r="FF2377" s="1186"/>
      <c r="FG2377" s="1186"/>
      <c r="FH2377" s="1186"/>
      <c r="FI2377" s="1186"/>
      <c r="FJ2377" s="1186"/>
      <c r="FK2377" s="1186"/>
      <c r="FL2377" s="1186"/>
      <c r="FM2377" s="1186"/>
      <c r="FN2377" s="1186"/>
      <c r="FO2377" s="1186"/>
      <c r="FP2377" s="1186"/>
      <c r="FQ2377" s="1186"/>
      <c r="FR2377" s="1186"/>
      <c r="FS2377" s="1186"/>
      <c r="FT2377" s="1186"/>
      <c r="FU2377" s="1186"/>
      <c r="FV2377" s="1186"/>
      <c r="FW2377" s="1186"/>
      <c r="FX2377" s="1186"/>
      <c r="FY2377" s="1186"/>
      <c r="FZ2377" s="1186"/>
      <c r="GA2377" s="1186"/>
      <c r="GB2377" s="1186"/>
      <c r="GC2377" s="1186"/>
      <c r="GD2377" s="1186"/>
      <c r="GE2377" s="1186"/>
      <c r="GF2377" s="1186"/>
      <c r="GG2377" s="1186"/>
      <c r="GH2377" s="1186"/>
      <c r="GI2377" s="1186"/>
      <c r="GJ2377" s="1186"/>
      <c r="GK2377" s="1186"/>
      <c r="GL2377" s="1186"/>
      <c r="GM2377" s="1186"/>
      <c r="GN2377" s="1186"/>
      <c r="GO2377" s="1186"/>
      <c r="GP2377" s="1186"/>
      <c r="GQ2377" s="1186"/>
      <c r="GR2377" s="1186"/>
      <c r="GS2377" s="1186"/>
      <c r="GT2377" s="1186"/>
      <c r="GU2377" s="1186"/>
      <c r="GV2377" s="1186"/>
      <c r="GW2377" s="1186"/>
      <c r="GX2377" s="1186"/>
      <c r="GY2377" s="1186"/>
      <c r="GZ2377" s="1186"/>
      <c r="HA2377" s="1186"/>
      <c r="HB2377" s="1186"/>
      <c r="HC2377" s="1186"/>
      <c r="HD2377" s="1186"/>
      <c r="HE2377" s="1186"/>
      <c r="HF2377" s="1186"/>
      <c r="HG2377" s="1186"/>
      <c r="HH2377" s="1186"/>
      <c r="HI2377" s="1186"/>
      <c r="HJ2377" s="1186"/>
      <c r="HK2377" s="1186"/>
      <c r="HL2377" s="1186"/>
      <c r="HM2377" s="1186"/>
      <c r="HN2377" s="1186"/>
      <c r="HO2377" s="1186"/>
      <c r="HP2377" s="1186"/>
      <c r="HQ2377" s="1186"/>
      <c r="HR2377" s="1186"/>
      <c r="HS2377" s="1186"/>
      <c r="HT2377" s="1186"/>
      <c r="HU2377" s="1186"/>
      <c r="HV2377" s="1186"/>
      <c r="HW2377" s="1186"/>
      <c r="HX2377" s="1186"/>
      <c r="HY2377" s="1186"/>
      <c r="HZ2377" s="1186"/>
      <c r="IA2377" s="1186"/>
      <c r="IB2377" s="1186"/>
    </row>
    <row r="2378" spans="1:236" s="1185" customFormat="1">
      <c r="A2378" s="1540"/>
      <c r="B2378" s="1541"/>
      <c r="C2378" s="1542"/>
      <c r="D2378" s="1543"/>
      <c r="E2378" s="1186"/>
      <c r="F2378" s="1544"/>
      <c r="G2378" s="1604"/>
      <c r="H2378" s="1604"/>
      <c r="I2378" s="1186"/>
      <c r="J2378" s="1186"/>
      <c r="K2378" s="1186"/>
      <c r="L2378" s="1186"/>
      <c r="M2378" s="1186"/>
      <c r="N2378" s="1186"/>
      <c r="O2378" s="1186"/>
      <c r="P2378" s="1186"/>
      <c r="Q2378" s="1186"/>
      <c r="R2378" s="1186"/>
      <c r="S2378" s="1186"/>
      <c r="T2378" s="1186"/>
      <c r="U2378" s="1186"/>
      <c r="V2378" s="1186"/>
      <c r="W2378" s="1186"/>
      <c r="X2378" s="1186"/>
      <c r="Y2378" s="1186"/>
      <c r="Z2378" s="1186"/>
      <c r="AA2378" s="1186"/>
      <c r="AB2378" s="1186"/>
      <c r="AC2378" s="1186"/>
      <c r="AD2378" s="1186"/>
      <c r="AE2378" s="1186"/>
      <c r="AF2378" s="1186"/>
      <c r="AG2378" s="1186"/>
      <c r="AH2378" s="1186"/>
      <c r="AI2378" s="1186"/>
      <c r="AJ2378" s="1186"/>
      <c r="AK2378" s="1186"/>
      <c r="AL2378" s="1186"/>
      <c r="AM2378" s="1186"/>
      <c r="AN2378" s="1186"/>
      <c r="AO2378" s="1186"/>
      <c r="AP2378" s="1186"/>
      <c r="AQ2378" s="1186"/>
      <c r="AR2378" s="1186"/>
      <c r="AS2378" s="1186"/>
      <c r="AT2378" s="1186"/>
      <c r="AU2378" s="1186"/>
      <c r="AV2378" s="1186"/>
      <c r="AW2378" s="1186"/>
      <c r="AX2378" s="1186"/>
      <c r="AY2378" s="1186"/>
      <c r="AZ2378" s="1186"/>
      <c r="BA2378" s="1186"/>
      <c r="BB2378" s="1186"/>
      <c r="BC2378" s="1186"/>
      <c r="BD2378" s="1186"/>
      <c r="BE2378" s="1186"/>
      <c r="BF2378" s="1186"/>
      <c r="BG2378" s="1186"/>
      <c r="BH2378" s="1186"/>
      <c r="BI2378" s="1186"/>
      <c r="BJ2378" s="1186"/>
      <c r="BK2378" s="1186"/>
      <c r="BL2378" s="1186"/>
      <c r="BM2378" s="1186"/>
      <c r="BN2378" s="1186"/>
      <c r="BO2378" s="1186"/>
      <c r="BP2378" s="1186"/>
      <c r="BQ2378" s="1186"/>
      <c r="BR2378" s="1186"/>
      <c r="BS2378" s="1186"/>
      <c r="BT2378" s="1186"/>
      <c r="BU2378" s="1186"/>
      <c r="BV2378" s="1186"/>
      <c r="BW2378" s="1186"/>
      <c r="BX2378" s="1186"/>
      <c r="BY2378" s="1186"/>
      <c r="BZ2378" s="1186"/>
      <c r="CA2378" s="1186"/>
      <c r="CB2378" s="1186"/>
      <c r="CC2378" s="1186"/>
      <c r="CD2378" s="1186"/>
      <c r="CE2378" s="1186"/>
      <c r="CF2378" s="1186"/>
      <c r="CG2378" s="1186"/>
      <c r="CH2378" s="1186"/>
      <c r="CI2378" s="1186"/>
      <c r="CJ2378" s="1186"/>
      <c r="CK2378" s="1186"/>
      <c r="CL2378" s="1186"/>
      <c r="CM2378" s="1186"/>
      <c r="CN2378" s="1186"/>
      <c r="CO2378" s="1186"/>
      <c r="CP2378" s="1186"/>
      <c r="CQ2378" s="1186"/>
      <c r="CR2378" s="1186"/>
      <c r="CS2378" s="1186"/>
      <c r="CT2378" s="1186"/>
      <c r="CU2378" s="1186"/>
      <c r="CV2378" s="1186"/>
      <c r="CW2378" s="1186"/>
      <c r="CX2378" s="1186"/>
      <c r="CY2378" s="1186"/>
      <c r="CZ2378" s="1186"/>
      <c r="DA2378" s="1186"/>
      <c r="DB2378" s="1186"/>
      <c r="DC2378" s="1186"/>
      <c r="DD2378" s="1186"/>
      <c r="DE2378" s="1186"/>
      <c r="DF2378" s="1186"/>
      <c r="DG2378" s="1186"/>
      <c r="DH2378" s="1186"/>
      <c r="DI2378" s="1186"/>
      <c r="DJ2378" s="1186"/>
      <c r="DK2378" s="1186"/>
      <c r="DL2378" s="1186"/>
      <c r="DM2378" s="1186"/>
      <c r="DN2378" s="1186"/>
      <c r="DO2378" s="1186"/>
      <c r="DP2378" s="1186"/>
      <c r="DQ2378" s="1186"/>
      <c r="DR2378" s="1186"/>
      <c r="DS2378" s="1186"/>
      <c r="DT2378" s="1186"/>
      <c r="DU2378" s="1186"/>
      <c r="DV2378" s="1186"/>
      <c r="DW2378" s="1186"/>
      <c r="DX2378" s="1186"/>
      <c r="DY2378" s="1186"/>
      <c r="DZ2378" s="1186"/>
      <c r="EA2378" s="1186"/>
      <c r="EB2378" s="1186"/>
      <c r="EC2378" s="1186"/>
      <c r="ED2378" s="1186"/>
      <c r="EE2378" s="1186"/>
      <c r="EF2378" s="1186"/>
      <c r="EG2378" s="1186"/>
      <c r="EH2378" s="1186"/>
      <c r="EI2378" s="1186"/>
      <c r="EJ2378" s="1186"/>
      <c r="EK2378" s="1186"/>
      <c r="EL2378" s="1186"/>
      <c r="EM2378" s="1186"/>
      <c r="EN2378" s="1186"/>
      <c r="EO2378" s="1186"/>
      <c r="EP2378" s="1186"/>
      <c r="EQ2378" s="1186"/>
      <c r="ER2378" s="1186"/>
      <c r="ES2378" s="1186"/>
      <c r="ET2378" s="1186"/>
      <c r="EU2378" s="1186"/>
      <c r="EV2378" s="1186"/>
      <c r="EW2378" s="1186"/>
      <c r="EX2378" s="1186"/>
      <c r="EY2378" s="1186"/>
      <c r="EZ2378" s="1186"/>
      <c r="FA2378" s="1186"/>
      <c r="FB2378" s="1186"/>
      <c r="FC2378" s="1186"/>
      <c r="FD2378" s="1186"/>
      <c r="FE2378" s="1186"/>
      <c r="FF2378" s="1186"/>
      <c r="FG2378" s="1186"/>
      <c r="FH2378" s="1186"/>
      <c r="FI2378" s="1186"/>
      <c r="FJ2378" s="1186"/>
      <c r="FK2378" s="1186"/>
      <c r="FL2378" s="1186"/>
      <c r="FM2378" s="1186"/>
      <c r="FN2378" s="1186"/>
      <c r="FO2378" s="1186"/>
      <c r="FP2378" s="1186"/>
      <c r="FQ2378" s="1186"/>
      <c r="FR2378" s="1186"/>
      <c r="FS2378" s="1186"/>
      <c r="FT2378" s="1186"/>
      <c r="FU2378" s="1186"/>
      <c r="FV2378" s="1186"/>
      <c r="FW2378" s="1186"/>
      <c r="FX2378" s="1186"/>
      <c r="FY2378" s="1186"/>
      <c r="FZ2378" s="1186"/>
      <c r="GA2378" s="1186"/>
      <c r="GB2378" s="1186"/>
      <c r="GC2378" s="1186"/>
      <c r="GD2378" s="1186"/>
      <c r="GE2378" s="1186"/>
      <c r="GF2378" s="1186"/>
      <c r="GG2378" s="1186"/>
      <c r="GH2378" s="1186"/>
      <c r="GI2378" s="1186"/>
      <c r="GJ2378" s="1186"/>
      <c r="GK2378" s="1186"/>
      <c r="GL2378" s="1186"/>
      <c r="GM2378" s="1186"/>
      <c r="GN2378" s="1186"/>
      <c r="GO2378" s="1186"/>
      <c r="GP2378" s="1186"/>
      <c r="GQ2378" s="1186"/>
      <c r="GR2378" s="1186"/>
      <c r="GS2378" s="1186"/>
      <c r="GT2378" s="1186"/>
      <c r="GU2378" s="1186"/>
      <c r="GV2378" s="1186"/>
      <c r="GW2378" s="1186"/>
      <c r="GX2378" s="1186"/>
      <c r="GY2378" s="1186"/>
      <c r="GZ2378" s="1186"/>
      <c r="HA2378" s="1186"/>
      <c r="HB2378" s="1186"/>
      <c r="HC2378" s="1186"/>
      <c r="HD2378" s="1186"/>
      <c r="HE2378" s="1186"/>
      <c r="HF2378" s="1186"/>
      <c r="HG2378" s="1186"/>
      <c r="HH2378" s="1186"/>
      <c r="HI2378" s="1186"/>
      <c r="HJ2378" s="1186"/>
      <c r="HK2378" s="1186"/>
      <c r="HL2378" s="1186"/>
      <c r="HM2378" s="1186"/>
      <c r="HN2378" s="1186"/>
      <c r="HO2378" s="1186"/>
      <c r="HP2378" s="1186"/>
      <c r="HQ2378" s="1186"/>
      <c r="HR2378" s="1186"/>
      <c r="HS2378" s="1186"/>
      <c r="HT2378" s="1186"/>
      <c r="HU2378" s="1186"/>
      <c r="HV2378" s="1186"/>
      <c r="HW2378" s="1186"/>
      <c r="HX2378" s="1186"/>
      <c r="HY2378" s="1186"/>
      <c r="HZ2378" s="1186"/>
      <c r="IA2378" s="1186"/>
      <c r="IB2378" s="1186"/>
    </row>
    <row r="2379" spans="1:236" s="1185" customFormat="1">
      <c r="A2379" s="1540"/>
      <c r="B2379" s="1541"/>
      <c r="C2379" s="1542"/>
      <c r="D2379" s="1543"/>
      <c r="E2379" s="1186"/>
      <c r="F2379" s="1544"/>
      <c r="G2379" s="1604"/>
      <c r="H2379" s="1604"/>
      <c r="I2379" s="1186"/>
      <c r="J2379" s="1186"/>
      <c r="K2379" s="1186"/>
      <c r="L2379" s="1186"/>
      <c r="M2379" s="1186"/>
      <c r="N2379" s="1186"/>
      <c r="O2379" s="1186"/>
      <c r="P2379" s="1186"/>
      <c r="Q2379" s="1186"/>
      <c r="R2379" s="1186"/>
      <c r="S2379" s="1186"/>
      <c r="T2379" s="1186"/>
      <c r="U2379" s="1186"/>
      <c r="V2379" s="1186"/>
      <c r="W2379" s="1186"/>
      <c r="X2379" s="1186"/>
      <c r="Y2379" s="1186"/>
      <c r="Z2379" s="1186"/>
      <c r="AA2379" s="1186"/>
      <c r="AB2379" s="1186"/>
      <c r="AC2379" s="1186"/>
      <c r="AD2379" s="1186"/>
      <c r="AE2379" s="1186"/>
      <c r="AF2379" s="1186"/>
      <c r="AG2379" s="1186"/>
      <c r="AH2379" s="1186"/>
      <c r="AI2379" s="1186"/>
      <c r="AJ2379" s="1186"/>
      <c r="AK2379" s="1186"/>
      <c r="AL2379" s="1186"/>
      <c r="AM2379" s="1186"/>
      <c r="AN2379" s="1186"/>
      <c r="AO2379" s="1186"/>
      <c r="AP2379" s="1186"/>
      <c r="AQ2379" s="1186"/>
      <c r="AR2379" s="1186"/>
      <c r="AS2379" s="1186"/>
      <c r="AT2379" s="1186"/>
      <c r="AU2379" s="1186"/>
      <c r="AV2379" s="1186"/>
      <c r="AW2379" s="1186"/>
      <c r="AX2379" s="1186"/>
      <c r="AY2379" s="1186"/>
      <c r="AZ2379" s="1186"/>
      <c r="BA2379" s="1186"/>
      <c r="BB2379" s="1186"/>
      <c r="BC2379" s="1186"/>
      <c r="BD2379" s="1186"/>
      <c r="BE2379" s="1186"/>
      <c r="BF2379" s="1186"/>
      <c r="BG2379" s="1186"/>
      <c r="BH2379" s="1186"/>
      <c r="BI2379" s="1186"/>
      <c r="BJ2379" s="1186"/>
      <c r="BK2379" s="1186"/>
      <c r="BL2379" s="1186"/>
      <c r="BM2379" s="1186"/>
      <c r="BN2379" s="1186"/>
      <c r="BO2379" s="1186"/>
      <c r="BP2379" s="1186"/>
      <c r="BQ2379" s="1186"/>
      <c r="BR2379" s="1186"/>
      <c r="BS2379" s="1186"/>
      <c r="BT2379" s="1186"/>
      <c r="BU2379" s="1186"/>
      <c r="BV2379" s="1186"/>
      <c r="BW2379" s="1186"/>
      <c r="BX2379" s="1186"/>
      <c r="BY2379" s="1186"/>
      <c r="BZ2379" s="1186"/>
      <c r="CA2379" s="1186"/>
      <c r="CB2379" s="1186"/>
      <c r="CC2379" s="1186"/>
      <c r="CD2379" s="1186"/>
      <c r="CE2379" s="1186"/>
      <c r="CF2379" s="1186"/>
      <c r="CG2379" s="1186"/>
      <c r="CH2379" s="1186"/>
      <c r="CI2379" s="1186"/>
      <c r="CJ2379" s="1186"/>
      <c r="CK2379" s="1186"/>
      <c r="CL2379" s="1186"/>
      <c r="CM2379" s="1186"/>
      <c r="CN2379" s="1186"/>
      <c r="CO2379" s="1186"/>
      <c r="CP2379" s="1186"/>
      <c r="CQ2379" s="1186"/>
      <c r="CR2379" s="1186"/>
      <c r="CS2379" s="1186"/>
      <c r="CT2379" s="1186"/>
      <c r="CU2379" s="1186"/>
      <c r="CV2379" s="1186"/>
      <c r="CW2379" s="1186"/>
      <c r="CX2379" s="1186"/>
      <c r="CY2379" s="1186"/>
      <c r="CZ2379" s="1186"/>
      <c r="DA2379" s="1186"/>
      <c r="DB2379" s="1186"/>
      <c r="DC2379" s="1186"/>
      <c r="DD2379" s="1186"/>
      <c r="DE2379" s="1186"/>
      <c r="DF2379" s="1186"/>
      <c r="DG2379" s="1186"/>
      <c r="DH2379" s="1186"/>
      <c r="DI2379" s="1186"/>
      <c r="DJ2379" s="1186"/>
      <c r="DK2379" s="1186"/>
      <c r="DL2379" s="1186"/>
      <c r="DM2379" s="1186"/>
      <c r="DN2379" s="1186"/>
      <c r="DO2379" s="1186"/>
      <c r="DP2379" s="1186"/>
      <c r="DQ2379" s="1186"/>
      <c r="DR2379" s="1186"/>
      <c r="DS2379" s="1186"/>
      <c r="DT2379" s="1186"/>
      <c r="DU2379" s="1186"/>
      <c r="DV2379" s="1186"/>
      <c r="DW2379" s="1186"/>
      <c r="DX2379" s="1186"/>
      <c r="DY2379" s="1186"/>
      <c r="DZ2379" s="1186"/>
      <c r="EA2379" s="1186"/>
      <c r="EB2379" s="1186"/>
      <c r="EC2379" s="1186"/>
      <c r="ED2379" s="1186"/>
      <c r="EE2379" s="1186"/>
      <c r="EF2379" s="1186"/>
      <c r="EG2379" s="1186"/>
      <c r="EH2379" s="1186"/>
      <c r="EI2379" s="1186"/>
      <c r="EJ2379" s="1186"/>
      <c r="EK2379" s="1186"/>
      <c r="EL2379" s="1186"/>
      <c r="EM2379" s="1186"/>
      <c r="EN2379" s="1186"/>
      <c r="EO2379" s="1186"/>
      <c r="EP2379" s="1186"/>
      <c r="EQ2379" s="1186"/>
      <c r="ER2379" s="1186"/>
      <c r="ES2379" s="1186"/>
      <c r="ET2379" s="1186"/>
      <c r="EU2379" s="1186"/>
      <c r="EV2379" s="1186"/>
      <c r="EW2379" s="1186"/>
      <c r="EX2379" s="1186"/>
      <c r="EY2379" s="1186"/>
      <c r="EZ2379" s="1186"/>
      <c r="FA2379" s="1186"/>
      <c r="FB2379" s="1186"/>
      <c r="FC2379" s="1186"/>
      <c r="FD2379" s="1186"/>
      <c r="FE2379" s="1186"/>
      <c r="FF2379" s="1186"/>
      <c r="FG2379" s="1186"/>
      <c r="FH2379" s="1186"/>
      <c r="FI2379" s="1186"/>
      <c r="FJ2379" s="1186"/>
      <c r="FK2379" s="1186"/>
      <c r="FL2379" s="1186"/>
      <c r="FM2379" s="1186"/>
      <c r="FN2379" s="1186"/>
      <c r="FO2379" s="1186"/>
      <c r="FP2379" s="1186"/>
      <c r="FQ2379" s="1186"/>
      <c r="FR2379" s="1186"/>
      <c r="FS2379" s="1186"/>
      <c r="FT2379" s="1186"/>
      <c r="FU2379" s="1186"/>
      <c r="FV2379" s="1186"/>
      <c r="FW2379" s="1186"/>
      <c r="FX2379" s="1186"/>
      <c r="FY2379" s="1186"/>
      <c r="FZ2379" s="1186"/>
      <c r="GA2379" s="1186"/>
      <c r="GB2379" s="1186"/>
      <c r="GC2379" s="1186"/>
      <c r="GD2379" s="1186"/>
      <c r="GE2379" s="1186"/>
      <c r="GF2379" s="1186"/>
      <c r="GG2379" s="1186"/>
      <c r="GH2379" s="1186"/>
      <c r="GI2379" s="1186"/>
      <c r="GJ2379" s="1186"/>
      <c r="GK2379" s="1186"/>
      <c r="GL2379" s="1186"/>
      <c r="GM2379" s="1186"/>
      <c r="GN2379" s="1186"/>
      <c r="GO2379" s="1186"/>
      <c r="GP2379" s="1186"/>
      <c r="GQ2379" s="1186"/>
      <c r="GR2379" s="1186"/>
      <c r="GS2379" s="1186"/>
      <c r="GT2379" s="1186"/>
      <c r="GU2379" s="1186"/>
      <c r="GV2379" s="1186"/>
      <c r="GW2379" s="1186"/>
      <c r="GX2379" s="1186"/>
      <c r="GY2379" s="1186"/>
      <c r="GZ2379" s="1186"/>
      <c r="HA2379" s="1186"/>
      <c r="HB2379" s="1186"/>
      <c r="HC2379" s="1186"/>
      <c r="HD2379" s="1186"/>
      <c r="HE2379" s="1186"/>
      <c r="HF2379" s="1186"/>
      <c r="HG2379" s="1186"/>
      <c r="HH2379" s="1186"/>
      <c r="HI2379" s="1186"/>
      <c r="HJ2379" s="1186"/>
      <c r="HK2379" s="1186"/>
      <c r="HL2379" s="1186"/>
      <c r="HM2379" s="1186"/>
      <c r="HN2379" s="1186"/>
      <c r="HO2379" s="1186"/>
      <c r="HP2379" s="1186"/>
      <c r="HQ2379" s="1186"/>
      <c r="HR2379" s="1186"/>
      <c r="HS2379" s="1186"/>
      <c r="HT2379" s="1186"/>
      <c r="HU2379" s="1186"/>
      <c r="HV2379" s="1186"/>
      <c r="HW2379" s="1186"/>
      <c r="HX2379" s="1186"/>
      <c r="HY2379" s="1186"/>
      <c r="HZ2379" s="1186"/>
      <c r="IA2379" s="1186"/>
      <c r="IB2379" s="1186"/>
    </row>
    <row r="2380" spans="1:236" s="1185" customFormat="1">
      <c r="A2380" s="1540"/>
      <c r="B2380" s="1541"/>
      <c r="C2380" s="1542"/>
      <c r="D2380" s="1543"/>
      <c r="E2380" s="1186"/>
      <c r="F2380" s="1544"/>
      <c r="G2380" s="1604"/>
      <c r="H2380" s="1604"/>
      <c r="I2380" s="1186"/>
      <c r="J2380" s="1186"/>
      <c r="K2380" s="1186"/>
      <c r="L2380" s="1186"/>
      <c r="M2380" s="1186"/>
      <c r="N2380" s="1186"/>
      <c r="O2380" s="1186"/>
      <c r="P2380" s="1186"/>
      <c r="Q2380" s="1186"/>
      <c r="R2380" s="1186"/>
      <c r="S2380" s="1186"/>
      <c r="T2380" s="1186"/>
      <c r="U2380" s="1186"/>
      <c r="V2380" s="1186"/>
      <c r="W2380" s="1186"/>
      <c r="X2380" s="1186"/>
      <c r="Y2380" s="1186"/>
      <c r="Z2380" s="1186"/>
      <c r="AA2380" s="1186"/>
      <c r="AB2380" s="1186"/>
      <c r="AC2380" s="1186"/>
      <c r="AD2380" s="1186"/>
      <c r="AE2380" s="1186"/>
      <c r="AF2380" s="1186"/>
      <c r="AG2380" s="1186"/>
      <c r="AH2380" s="1186"/>
      <c r="AI2380" s="1186"/>
      <c r="AJ2380" s="1186"/>
      <c r="AK2380" s="1186"/>
      <c r="AL2380" s="1186"/>
      <c r="AM2380" s="1186"/>
      <c r="AN2380" s="1186"/>
      <c r="AO2380" s="1186"/>
      <c r="AP2380" s="1186"/>
      <c r="AQ2380" s="1186"/>
      <c r="AR2380" s="1186"/>
      <c r="AS2380" s="1186"/>
      <c r="AT2380" s="1186"/>
      <c r="AU2380" s="1186"/>
      <c r="AV2380" s="1186"/>
      <c r="AW2380" s="1186"/>
      <c r="AX2380" s="1186"/>
      <c r="AY2380" s="1186"/>
      <c r="AZ2380" s="1186"/>
      <c r="BA2380" s="1186"/>
      <c r="BB2380" s="1186"/>
      <c r="BC2380" s="1186"/>
      <c r="BD2380" s="1186"/>
      <c r="BE2380" s="1186"/>
      <c r="BF2380" s="1186"/>
      <c r="BG2380" s="1186"/>
      <c r="BH2380" s="1186"/>
      <c r="BI2380" s="1186"/>
      <c r="BJ2380" s="1186"/>
      <c r="BK2380" s="1186"/>
      <c r="BL2380" s="1186"/>
      <c r="BM2380" s="1186"/>
      <c r="BN2380" s="1186"/>
      <c r="BO2380" s="1186"/>
      <c r="BP2380" s="1186"/>
      <c r="BQ2380" s="1186"/>
      <c r="BR2380" s="1186"/>
      <c r="BS2380" s="1186"/>
      <c r="BT2380" s="1186"/>
      <c r="BU2380" s="1186"/>
      <c r="BV2380" s="1186"/>
      <c r="BW2380" s="1186"/>
      <c r="BX2380" s="1186"/>
      <c r="BY2380" s="1186"/>
      <c r="BZ2380" s="1186"/>
      <c r="CA2380" s="1186"/>
      <c r="CB2380" s="1186"/>
      <c r="CC2380" s="1186"/>
      <c r="CD2380" s="1186"/>
      <c r="CE2380" s="1186"/>
      <c r="CF2380" s="1186"/>
      <c r="CG2380" s="1186"/>
      <c r="CH2380" s="1186"/>
      <c r="CI2380" s="1186"/>
      <c r="CJ2380" s="1186"/>
      <c r="CK2380" s="1186"/>
      <c r="CL2380" s="1186"/>
      <c r="CM2380" s="1186"/>
      <c r="CN2380" s="1186"/>
      <c r="CO2380" s="1186"/>
      <c r="CP2380" s="1186"/>
      <c r="CQ2380" s="1186"/>
      <c r="CR2380" s="1186"/>
      <c r="CS2380" s="1186"/>
      <c r="CT2380" s="1186"/>
      <c r="CU2380" s="1186"/>
      <c r="CV2380" s="1186"/>
      <c r="CW2380" s="1186"/>
      <c r="CX2380" s="1186"/>
      <c r="CY2380" s="1186"/>
      <c r="CZ2380" s="1186"/>
      <c r="DA2380" s="1186"/>
      <c r="DB2380" s="1186"/>
      <c r="DC2380" s="1186"/>
      <c r="DD2380" s="1186"/>
      <c r="DE2380" s="1186"/>
      <c r="DF2380" s="1186"/>
      <c r="DG2380" s="1186"/>
      <c r="DH2380" s="1186"/>
      <c r="DI2380" s="1186"/>
      <c r="DJ2380" s="1186"/>
      <c r="DK2380" s="1186"/>
      <c r="DL2380" s="1186"/>
      <c r="DM2380" s="1186"/>
      <c r="DN2380" s="1186"/>
      <c r="DO2380" s="1186"/>
      <c r="DP2380" s="1186"/>
      <c r="DQ2380" s="1186"/>
      <c r="DR2380" s="1186"/>
      <c r="DS2380" s="1186"/>
      <c r="DT2380" s="1186"/>
      <c r="DU2380" s="1186"/>
      <c r="DV2380" s="1186"/>
      <c r="DW2380" s="1186"/>
      <c r="DX2380" s="1186"/>
      <c r="DY2380" s="1186"/>
      <c r="DZ2380" s="1186"/>
      <c r="EA2380" s="1186"/>
      <c r="EB2380" s="1186"/>
      <c r="EC2380" s="1186"/>
      <c r="ED2380" s="1186"/>
      <c r="EE2380" s="1186"/>
      <c r="EF2380" s="1186"/>
      <c r="EG2380" s="1186"/>
      <c r="EH2380" s="1186"/>
      <c r="EI2380" s="1186"/>
      <c r="EJ2380" s="1186"/>
      <c r="EK2380" s="1186"/>
      <c r="EL2380" s="1186"/>
      <c r="EM2380" s="1186"/>
      <c r="EN2380" s="1186"/>
      <c r="EO2380" s="1186"/>
      <c r="EP2380" s="1186"/>
      <c r="EQ2380" s="1186"/>
      <c r="ER2380" s="1186"/>
      <c r="ES2380" s="1186"/>
      <c r="ET2380" s="1186"/>
      <c r="EU2380" s="1186"/>
      <c r="EV2380" s="1186"/>
      <c r="EW2380" s="1186"/>
      <c r="EX2380" s="1186"/>
      <c r="EY2380" s="1186"/>
      <c r="EZ2380" s="1186"/>
      <c r="FA2380" s="1186"/>
      <c r="FB2380" s="1186"/>
      <c r="FC2380" s="1186"/>
      <c r="FD2380" s="1186"/>
      <c r="FE2380" s="1186"/>
      <c r="FF2380" s="1186"/>
      <c r="FG2380" s="1186"/>
      <c r="FH2380" s="1186"/>
      <c r="FI2380" s="1186"/>
      <c r="FJ2380" s="1186"/>
      <c r="FK2380" s="1186"/>
      <c r="FL2380" s="1186"/>
      <c r="FM2380" s="1186"/>
      <c r="FN2380" s="1186"/>
      <c r="FO2380" s="1186"/>
      <c r="FP2380" s="1186"/>
      <c r="FQ2380" s="1186"/>
      <c r="FR2380" s="1186"/>
      <c r="FS2380" s="1186"/>
      <c r="FT2380" s="1186"/>
      <c r="FU2380" s="1186"/>
      <c r="FV2380" s="1186"/>
      <c r="FW2380" s="1186"/>
      <c r="FX2380" s="1186"/>
      <c r="FY2380" s="1186"/>
      <c r="FZ2380" s="1186"/>
      <c r="GA2380" s="1186"/>
      <c r="GB2380" s="1186"/>
      <c r="GC2380" s="1186"/>
      <c r="GD2380" s="1186"/>
      <c r="GE2380" s="1186"/>
      <c r="GF2380" s="1186"/>
      <c r="GG2380" s="1186"/>
      <c r="GH2380" s="1186"/>
      <c r="GI2380" s="1186"/>
      <c r="GJ2380" s="1186"/>
      <c r="GK2380" s="1186"/>
      <c r="GL2380" s="1186"/>
      <c r="GM2380" s="1186"/>
      <c r="GN2380" s="1186"/>
      <c r="GO2380" s="1186"/>
      <c r="GP2380" s="1186"/>
      <c r="GQ2380" s="1186"/>
      <c r="GR2380" s="1186"/>
      <c r="GS2380" s="1186"/>
      <c r="GT2380" s="1186"/>
      <c r="GU2380" s="1186"/>
      <c r="GV2380" s="1186"/>
      <c r="GW2380" s="1186"/>
      <c r="GX2380" s="1186"/>
      <c r="GY2380" s="1186"/>
      <c r="GZ2380" s="1186"/>
      <c r="HA2380" s="1186"/>
      <c r="HB2380" s="1186"/>
      <c r="HC2380" s="1186"/>
      <c r="HD2380" s="1186"/>
      <c r="HE2380" s="1186"/>
      <c r="HF2380" s="1186"/>
      <c r="HG2380" s="1186"/>
      <c r="HH2380" s="1186"/>
      <c r="HI2380" s="1186"/>
      <c r="HJ2380" s="1186"/>
      <c r="HK2380" s="1186"/>
      <c r="HL2380" s="1186"/>
      <c r="HM2380" s="1186"/>
      <c r="HN2380" s="1186"/>
      <c r="HO2380" s="1186"/>
      <c r="HP2380" s="1186"/>
      <c r="HQ2380" s="1186"/>
      <c r="HR2380" s="1186"/>
      <c r="HS2380" s="1186"/>
      <c r="HT2380" s="1186"/>
      <c r="HU2380" s="1186"/>
      <c r="HV2380" s="1186"/>
      <c r="HW2380" s="1186"/>
      <c r="HX2380" s="1186"/>
      <c r="HY2380" s="1186"/>
      <c r="HZ2380" s="1186"/>
      <c r="IA2380" s="1186"/>
      <c r="IB2380" s="1186"/>
    </row>
    <row r="2381" spans="1:236" s="1185" customFormat="1">
      <c r="A2381" s="1540"/>
      <c r="B2381" s="1541"/>
      <c r="C2381" s="1542"/>
      <c r="D2381" s="1543"/>
      <c r="E2381" s="1186"/>
      <c r="F2381" s="1544"/>
      <c r="G2381" s="1604"/>
      <c r="H2381" s="1604"/>
      <c r="I2381" s="1186"/>
      <c r="J2381" s="1186"/>
      <c r="K2381" s="1186"/>
      <c r="L2381" s="1186"/>
      <c r="M2381" s="1186"/>
      <c r="N2381" s="1186"/>
      <c r="O2381" s="1186"/>
      <c r="P2381" s="1186"/>
      <c r="Q2381" s="1186"/>
      <c r="R2381" s="1186"/>
      <c r="S2381" s="1186"/>
      <c r="T2381" s="1186"/>
      <c r="U2381" s="1186"/>
      <c r="V2381" s="1186"/>
      <c r="W2381" s="1186"/>
      <c r="X2381" s="1186"/>
      <c r="Y2381" s="1186"/>
      <c r="Z2381" s="1186"/>
      <c r="AA2381" s="1186"/>
      <c r="AB2381" s="1186"/>
      <c r="AC2381" s="1186"/>
      <c r="AD2381" s="1186"/>
      <c r="AE2381" s="1186"/>
      <c r="AF2381" s="1186"/>
      <c r="AG2381" s="1186"/>
      <c r="AH2381" s="1186"/>
      <c r="AI2381" s="1186"/>
      <c r="AJ2381" s="1186"/>
      <c r="AK2381" s="1186"/>
      <c r="AL2381" s="1186"/>
      <c r="AM2381" s="1186"/>
      <c r="AN2381" s="1186"/>
      <c r="AO2381" s="1186"/>
      <c r="AP2381" s="1186"/>
      <c r="AQ2381" s="1186"/>
      <c r="AR2381" s="1186"/>
      <c r="AS2381" s="1186"/>
      <c r="AT2381" s="1186"/>
      <c r="AU2381" s="1186"/>
      <c r="AV2381" s="1186"/>
      <c r="AW2381" s="1186"/>
      <c r="AX2381" s="1186"/>
      <c r="AY2381" s="1186"/>
      <c r="AZ2381" s="1186"/>
      <c r="BA2381" s="1186"/>
      <c r="BB2381" s="1186"/>
      <c r="BC2381" s="1186"/>
      <c r="BD2381" s="1186"/>
      <c r="BE2381" s="1186"/>
      <c r="BF2381" s="1186"/>
      <c r="BG2381" s="1186"/>
      <c r="BH2381" s="1186"/>
      <c r="BI2381" s="1186"/>
      <c r="BJ2381" s="1186"/>
      <c r="BK2381" s="1186"/>
      <c r="BL2381" s="1186"/>
      <c r="BM2381" s="1186"/>
      <c r="BN2381" s="1186"/>
      <c r="BO2381" s="1186"/>
      <c r="BP2381" s="1186"/>
      <c r="BQ2381" s="1186"/>
      <c r="BR2381" s="1186"/>
      <c r="BS2381" s="1186"/>
      <c r="BT2381" s="1186"/>
      <c r="BU2381" s="1186"/>
      <c r="BV2381" s="1186"/>
      <c r="BW2381" s="1186"/>
      <c r="BX2381" s="1186"/>
      <c r="BY2381" s="1186"/>
      <c r="BZ2381" s="1186"/>
      <c r="CA2381" s="1186"/>
      <c r="CB2381" s="1186"/>
      <c r="CC2381" s="1186"/>
      <c r="CD2381" s="1186"/>
      <c r="CE2381" s="1186"/>
      <c r="CF2381" s="1186"/>
      <c r="CG2381" s="1186"/>
      <c r="CH2381" s="1186"/>
      <c r="CI2381" s="1186"/>
      <c r="CJ2381" s="1186"/>
      <c r="CK2381" s="1186"/>
      <c r="CL2381" s="1186"/>
      <c r="CM2381" s="1186"/>
      <c r="CN2381" s="1186"/>
      <c r="CO2381" s="1186"/>
      <c r="CP2381" s="1186"/>
      <c r="CQ2381" s="1186"/>
      <c r="CR2381" s="1186"/>
      <c r="CS2381" s="1186"/>
      <c r="CT2381" s="1186"/>
      <c r="CU2381" s="1186"/>
      <c r="CV2381" s="1186"/>
      <c r="CW2381" s="1186"/>
      <c r="CX2381" s="1186"/>
      <c r="CY2381" s="1186"/>
      <c r="CZ2381" s="1186"/>
      <c r="DA2381" s="1186"/>
      <c r="DB2381" s="1186"/>
      <c r="DC2381" s="1186"/>
      <c r="DD2381" s="1186"/>
      <c r="DE2381" s="1186"/>
      <c r="DF2381" s="1186"/>
      <c r="DG2381" s="1186"/>
      <c r="DH2381" s="1186"/>
      <c r="DI2381" s="1186"/>
      <c r="DJ2381" s="1186"/>
      <c r="DK2381" s="1186"/>
      <c r="DL2381" s="1186"/>
      <c r="DM2381" s="1186"/>
      <c r="DN2381" s="1186"/>
      <c r="DO2381" s="1186"/>
      <c r="DP2381" s="1186"/>
      <c r="DQ2381" s="1186"/>
      <c r="DR2381" s="1186"/>
      <c r="DS2381" s="1186"/>
      <c r="DT2381" s="1186"/>
      <c r="DU2381" s="1186"/>
      <c r="DV2381" s="1186"/>
      <c r="DW2381" s="1186"/>
      <c r="DX2381" s="1186"/>
      <c r="DY2381" s="1186"/>
      <c r="DZ2381" s="1186"/>
      <c r="EA2381" s="1186"/>
      <c r="EB2381" s="1186"/>
      <c r="EC2381" s="1186"/>
      <c r="ED2381" s="1186"/>
      <c r="EE2381" s="1186"/>
      <c r="EF2381" s="1186"/>
      <c r="EG2381" s="1186"/>
      <c r="EH2381" s="1186"/>
      <c r="EI2381" s="1186"/>
      <c r="EJ2381" s="1186"/>
      <c r="EK2381" s="1186"/>
      <c r="EL2381" s="1186"/>
      <c r="EM2381" s="1186"/>
      <c r="EN2381" s="1186"/>
      <c r="EO2381" s="1186"/>
      <c r="EP2381" s="1186"/>
      <c r="EQ2381" s="1186"/>
      <c r="ER2381" s="1186"/>
      <c r="ES2381" s="1186"/>
      <c r="ET2381" s="1186"/>
      <c r="EU2381" s="1186"/>
      <c r="EV2381" s="1186"/>
      <c r="EW2381" s="1186"/>
      <c r="EX2381" s="1186"/>
      <c r="EY2381" s="1186"/>
      <c r="EZ2381" s="1186"/>
      <c r="FA2381" s="1186"/>
      <c r="FB2381" s="1186"/>
      <c r="FC2381" s="1186"/>
      <c r="FD2381" s="1186"/>
      <c r="FE2381" s="1186"/>
      <c r="FF2381" s="1186"/>
      <c r="FG2381" s="1186"/>
      <c r="FH2381" s="1186"/>
      <c r="FI2381" s="1186"/>
      <c r="FJ2381" s="1186"/>
      <c r="FK2381" s="1186"/>
      <c r="FL2381" s="1186"/>
      <c r="FM2381" s="1186"/>
      <c r="FN2381" s="1186"/>
      <c r="FO2381" s="1186"/>
      <c r="FP2381" s="1186"/>
      <c r="FQ2381" s="1186"/>
      <c r="FR2381" s="1186"/>
      <c r="FS2381" s="1186"/>
      <c r="FT2381" s="1186"/>
      <c r="FU2381" s="1186"/>
      <c r="FV2381" s="1186"/>
      <c r="FW2381" s="1186"/>
      <c r="FX2381" s="1186"/>
      <c r="FY2381" s="1186"/>
      <c r="FZ2381" s="1186"/>
      <c r="GA2381" s="1186"/>
      <c r="GB2381" s="1186"/>
      <c r="GC2381" s="1186"/>
      <c r="GD2381" s="1186"/>
      <c r="GE2381" s="1186"/>
      <c r="GF2381" s="1186"/>
      <c r="GG2381" s="1186"/>
      <c r="GH2381" s="1186"/>
      <c r="GI2381" s="1186"/>
      <c r="GJ2381" s="1186"/>
      <c r="GK2381" s="1186"/>
      <c r="GL2381" s="1186"/>
      <c r="GM2381" s="1186"/>
      <c r="GN2381" s="1186"/>
      <c r="GO2381" s="1186"/>
      <c r="GP2381" s="1186"/>
      <c r="GQ2381" s="1186"/>
      <c r="GR2381" s="1186"/>
      <c r="GS2381" s="1186"/>
      <c r="GT2381" s="1186"/>
      <c r="GU2381" s="1186"/>
      <c r="GV2381" s="1186"/>
      <c r="GW2381" s="1186"/>
      <c r="GX2381" s="1186"/>
      <c r="GY2381" s="1186"/>
      <c r="GZ2381" s="1186"/>
      <c r="HA2381" s="1186"/>
      <c r="HB2381" s="1186"/>
      <c r="HC2381" s="1186"/>
      <c r="HD2381" s="1186"/>
      <c r="HE2381" s="1186"/>
      <c r="HF2381" s="1186"/>
      <c r="HG2381" s="1186"/>
      <c r="HH2381" s="1186"/>
      <c r="HI2381" s="1186"/>
      <c r="HJ2381" s="1186"/>
      <c r="HK2381" s="1186"/>
      <c r="HL2381" s="1186"/>
      <c r="HM2381" s="1186"/>
      <c r="HN2381" s="1186"/>
      <c r="HO2381" s="1186"/>
      <c r="HP2381" s="1186"/>
      <c r="HQ2381" s="1186"/>
      <c r="HR2381" s="1186"/>
      <c r="HS2381" s="1186"/>
      <c r="HT2381" s="1186"/>
      <c r="HU2381" s="1186"/>
      <c r="HV2381" s="1186"/>
      <c r="HW2381" s="1186"/>
      <c r="HX2381" s="1186"/>
      <c r="HY2381" s="1186"/>
      <c r="HZ2381" s="1186"/>
      <c r="IA2381" s="1186"/>
      <c r="IB2381" s="1186"/>
    </row>
    <row r="2382" spans="1:236" s="1185" customFormat="1">
      <c r="A2382" s="1540"/>
      <c r="B2382" s="1541"/>
      <c r="C2382" s="1542"/>
      <c r="D2382" s="1543"/>
      <c r="E2382" s="1186"/>
      <c r="F2382" s="1544"/>
      <c r="G2382" s="1604"/>
      <c r="H2382" s="1604"/>
      <c r="I2382" s="1186"/>
      <c r="J2382" s="1186"/>
      <c r="K2382" s="1186"/>
      <c r="L2382" s="1186"/>
      <c r="M2382" s="1186"/>
      <c r="N2382" s="1186"/>
      <c r="O2382" s="1186"/>
      <c r="P2382" s="1186"/>
      <c r="Q2382" s="1186"/>
      <c r="R2382" s="1186"/>
      <c r="S2382" s="1186"/>
      <c r="T2382" s="1186"/>
      <c r="U2382" s="1186"/>
      <c r="V2382" s="1186"/>
      <c r="W2382" s="1186"/>
      <c r="X2382" s="1186"/>
      <c r="Y2382" s="1186"/>
      <c r="Z2382" s="1186"/>
      <c r="AA2382" s="1186"/>
      <c r="AB2382" s="1186"/>
      <c r="AC2382" s="1186"/>
      <c r="AD2382" s="1186"/>
      <c r="AE2382" s="1186"/>
      <c r="AF2382" s="1186"/>
      <c r="AG2382" s="1186"/>
      <c r="AH2382" s="1186"/>
      <c r="AI2382" s="1186"/>
      <c r="AJ2382" s="1186"/>
      <c r="AK2382" s="1186"/>
      <c r="AL2382" s="1186"/>
      <c r="AM2382" s="1186"/>
      <c r="AN2382" s="1186"/>
      <c r="AO2382" s="1186"/>
      <c r="AP2382" s="1186"/>
      <c r="AQ2382" s="1186"/>
      <c r="AR2382" s="1186"/>
      <c r="AS2382" s="1186"/>
      <c r="AT2382" s="1186"/>
      <c r="AU2382" s="1186"/>
      <c r="AV2382" s="1186"/>
      <c r="AW2382" s="1186"/>
      <c r="AX2382" s="1186"/>
      <c r="AY2382" s="1186"/>
      <c r="AZ2382" s="1186"/>
      <c r="BA2382" s="1186"/>
      <c r="BB2382" s="1186"/>
      <c r="BC2382" s="1186"/>
      <c r="BD2382" s="1186"/>
      <c r="BE2382" s="1186"/>
      <c r="BF2382" s="1186"/>
      <c r="BG2382" s="1186"/>
      <c r="BH2382" s="1186"/>
      <c r="BI2382" s="1186"/>
      <c r="BJ2382" s="1186"/>
      <c r="BK2382" s="1186"/>
      <c r="BL2382" s="1186"/>
      <c r="BM2382" s="1186"/>
      <c r="BN2382" s="1186"/>
      <c r="BO2382" s="1186"/>
      <c r="BP2382" s="1186"/>
      <c r="BQ2382" s="1186"/>
      <c r="BR2382" s="1186"/>
      <c r="BS2382" s="1186"/>
      <c r="BT2382" s="1186"/>
      <c r="BU2382" s="1186"/>
      <c r="BV2382" s="1186"/>
      <c r="BW2382" s="1186"/>
      <c r="BX2382" s="1186"/>
      <c r="BY2382" s="1186"/>
      <c r="BZ2382" s="1186"/>
      <c r="CA2382" s="1186"/>
      <c r="CB2382" s="1186"/>
      <c r="CC2382" s="1186"/>
      <c r="CD2382" s="1186"/>
      <c r="CE2382" s="1186"/>
      <c r="CF2382" s="1186"/>
      <c r="CG2382" s="1186"/>
      <c r="CH2382" s="1186"/>
      <c r="CI2382" s="1186"/>
      <c r="CJ2382" s="1186"/>
      <c r="CK2382" s="1186"/>
      <c r="CL2382" s="1186"/>
      <c r="CM2382" s="1186"/>
      <c r="CN2382" s="1186"/>
      <c r="CO2382" s="1186"/>
      <c r="CP2382" s="1186"/>
      <c r="CQ2382" s="1186"/>
      <c r="CR2382" s="1186"/>
      <c r="CS2382" s="1186"/>
      <c r="CT2382" s="1186"/>
      <c r="CU2382" s="1186"/>
      <c r="CV2382" s="1186"/>
      <c r="CW2382" s="1186"/>
      <c r="CX2382" s="1186"/>
      <c r="CY2382" s="1186"/>
      <c r="CZ2382" s="1186"/>
      <c r="DA2382" s="1186"/>
      <c r="DB2382" s="1186"/>
      <c r="DC2382" s="1186"/>
      <c r="DD2382" s="1186"/>
      <c r="DE2382" s="1186"/>
      <c r="DF2382" s="1186"/>
      <c r="DG2382" s="1186"/>
      <c r="DH2382" s="1186"/>
      <c r="DI2382" s="1186"/>
      <c r="DJ2382" s="1186"/>
      <c r="DK2382" s="1186"/>
      <c r="DL2382" s="1186"/>
      <c r="DM2382" s="1186"/>
      <c r="DN2382" s="1186"/>
      <c r="DO2382" s="1186"/>
      <c r="DP2382" s="1186"/>
      <c r="DQ2382" s="1186"/>
      <c r="DR2382" s="1186"/>
      <c r="DS2382" s="1186"/>
      <c r="DT2382" s="1186"/>
      <c r="DU2382" s="1186"/>
      <c r="DV2382" s="1186"/>
      <c r="DW2382" s="1186"/>
      <c r="DX2382" s="1186"/>
      <c r="DY2382" s="1186"/>
      <c r="DZ2382" s="1186"/>
      <c r="EA2382" s="1186"/>
      <c r="EB2382" s="1186"/>
      <c r="EC2382" s="1186"/>
      <c r="ED2382" s="1186"/>
      <c r="EE2382" s="1186"/>
      <c r="EF2382" s="1186"/>
      <c r="EG2382" s="1186"/>
      <c r="EH2382" s="1186"/>
      <c r="EI2382" s="1186"/>
      <c r="EJ2382" s="1186"/>
      <c r="EK2382" s="1186"/>
      <c r="EL2382" s="1186"/>
      <c r="EM2382" s="1186"/>
      <c r="EN2382" s="1186"/>
      <c r="EO2382" s="1186"/>
      <c r="EP2382" s="1186"/>
      <c r="EQ2382" s="1186"/>
      <c r="ER2382" s="1186"/>
      <c r="ES2382" s="1186"/>
      <c r="ET2382" s="1186"/>
      <c r="EU2382" s="1186"/>
      <c r="EV2382" s="1186"/>
      <c r="EW2382" s="1186"/>
      <c r="EX2382" s="1186"/>
      <c r="EY2382" s="1186"/>
      <c r="EZ2382" s="1186"/>
      <c r="FA2382" s="1186"/>
      <c r="FB2382" s="1186"/>
      <c r="FC2382" s="1186"/>
      <c r="FD2382" s="1186"/>
      <c r="FE2382" s="1186"/>
      <c r="FF2382" s="1186"/>
      <c r="FG2382" s="1186"/>
      <c r="FH2382" s="1186"/>
      <c r="FI2382" s="1186"/>
      <c r="FJ2382" s="1186"/>
      <c r="FK2382" s="1186"/>
      <c r="FL2382" s="1186"/>
      <c r="FM2382" s="1186"/>
      <c r="FN2382" s="1186"/>
      <c r="FO2382" s="1186"/>
      <c r="FP2382" s="1186"/>
      <c r="FQ2382" s="1186"/>
      <c r="FR2382" s="1186"/>
      <c r="FS2382" s="1186"/>
      <c r="FT2382" s="1186"/>
      <c r="FU2382" s="1186"/>
      <c r="FV2382" s="1186"/>
      <c r="FW2382" s="1186"/>
      <c r="FX2382" s="1186"/>
      <c r="FY2382" s="1186"/>
      <c r="FZ2382" s="1186"/>
      <c r="GA2382" s="1186"/>
      <c r="GB2382" s="1186"/>
      <c r="GC2382" s="1186"/>
      <c r="GD2382" s="1186"/>
      <c r="GE2382" s="1186"/>
      <c r="GF2382" s="1186"/>
      <c r="GG2382" s="1186"/>
      <c r="GH2382" s="1186"/>
      <c r="GI2382" s="1186"/>
      <c r="GJ2382" s="1186"/>
      <c r="GK2382" s="1186"/>
      <c r="GL2382" s="1186"/>
      <c r="GM2382" s="1186"/>
      <c r="GN2382" s="1186"/>
      <c r="GO2382" s="1186"/>
      <c r="GP2382" s="1186"/>
      <c r="GQ2382" s="1186"/>
      <c r="GR2382" s="1186"/>
      <c r="GS2382" s="1186"/>
      <c r="GT2382" s="1186"/>
      <c r="GU2382" s="1186"/>
      <c r="GV2382" s="1186"/>
      <c r="GW2382" s="1186"/>
      <c r="GX2382" s="1186"/>
      <c r="GY2382" s="1186"/>
      <c r="GZ2382" s="1186"/>
      <c r="HA2382" s="1186"/>
      <c r="HB2382" s="1186"/>
      <c r="HC2382" s="1186"/>
      <c r="HD2382" s="1186"/>
      <c r="HE2382" s="1186"/>
      <c r="HF2382" s="1186"/>
      <c r="HG2382" s="1186"/>
      <c r="HH2382" s="1186"/>
      <c r="HI2382" s="1186"/>
      <c r="HJ2382" s="1186"/>
      <c r="HK2382" s="1186"/>
      <c r="HL2382" s="1186"/>
      <c r="HM2382" s="1186"/>
      <c r="HN2382" s="1186"/>
      <c r="HO2382" s="1186"/>
      <c r="HP2382" s="1186"/>
      <c r="HQ2382" s="1186"/>
      <c r="HR2382" s="1186"/>
      <c r="HS2382" s="1186"/>
      <c r="HT2382" s="1186"/>
      <c r="HU2382" s="1186"/>
      <c r="HV2382" s="1186"/>
      <c r="HW2382" s="1186"/>
      <c r="HX2382" s="1186"/>
      <c r="HY2382" s="1186"/>
      <c r="HZ2382" s="1186"/>
      <c r="IA2382" s="1186"/>
      <c r="IB2382" s="1186"/>
    </row>
    <row r="2383" spans="1:236" s="1185" customFormat="1">
      <c r="A2383" s="1540"/>
      <c r="B2383" s="1541"/>
      <c r="C2383" s="1542"/>
      <c r="D2383" s="1543"/>
      <c r="E2383" s="1186"/>
      <c r="F2383" s="1544"/>
      <c r="G2383" s="1604"/>
      <c r="H2383" s="1604"/>
      <c r="I2383" s="1186"/>
      <c r="J2383" s="1186"/>
      <c r="K2383" s="1186"/>
      <c r="L2383" s="1186"/>
      <c r="M2383" s="1186"/>
      <c r="N2383" s="1186"/>
      <c r="O2383" s="1186"/>
      <c r="P2383" s="1186"/>
      <c r="Q2383" s="1186"/>
      <c r="R2383" s="1186"/>
      <c r="S2383" s="1186"/>
      <c r="T2383" s="1186"/>
      <c r="U2383" s="1186"/>
      <c r="V2383" s="1186"/>
      <c r="W2383" s="1186"/>
      <c r="X2383" s="1186"/>
      <c r="Y2383" s="1186"/>
      <c r="Z2383" s="1186"/>
      <c r="AA2383" s="1186"/>
      <c r="AB2383" s="1186"/>
      <c r="AC2383" s="1186"/>
      <c r="AD2383" s="1186"/>
      <c r="AE2383" s="1186"/>
      <c r="AF2383" s="1186"/>
      <c r="AG2383" s="1186"/>
      <c r="AH2383" s="1186"/>
      <c r="AI2383" s="1186"/>
      <c r="AJ2383" s="1186"/>
      <c r="AK2383" s="1186"/>
      <c r="AL2383" s="1186"/>
      <c r="AM2383" s="1186"/>
      <c r="AN2383" s="1186"/>
      <c r="AO2383" s="1186"/>
      <c r="AP2383" s="1186"/>
      <c r="AQ2383" s="1186"/>
      <c r="AR2383" s="1186"/>
      <c r="AS2383" s="1186"/>
      <c r="AT2383" s="1186"/>
      <c r="AU2383" s="1186"/>
      <c r="AV2383" s="1186"/>
      <c r="AW2383" s="1186"/>
      <c r="AX2383" s="1186"/>
      <c r="AY2383" s="1186"/>
      <c r="AZ2383" s="1186"/>
      <c r="BA2383" s="1186"/>
      <c r="BB2383" s="1186"/>
      <c r="BC2383" s="1186"/>
      <c r="BD2383" s="1186"/>
      <c r="BE2383" s="1186"/>
      <c r="BF2383" s="1186"/>
      <c r="BG2383" s="1186"/>
      <c r="BH2383" s="1186"/>
      <c r="BI2383" s="1186"/>
      <c r="BJ2383" s="1186"/>
      <c r="BK2383" s="1186"/>
      <c r="BL2383" s="1186"/>
      <c r="BM2383" s="1186"/>
      <c r="BN2383" s="1186"/>
      <c r="BO2383" s="1186"/>
      <c r="BP2383" s="1186"/>
      <c r="BQ2383" s="1186"/>
      <c r="BR2383" s="1186"/>
      <c r="BS2383" s="1186"/>
      <c r="BT2383" s="1186"/>
      <c r="BU2383" s="1186"/>
      <c r="BV2383" s="1186"/>
      <c r="BW2383" s="1186"/>
      <c r="BX2383" s="1186"/>
      <c r="BY2383" s="1186"/>
      <c r="BZ2383" s="1186"/>
      <c r="CA2383" s="1186"/>
      <c r="CB2383" s="1186"/>
      <c r="CC2383" s="1186"/>
      <c r="CD2383" s="1186"/>
      <c r="CE2383" s="1186"/>
      <c r="CF2383" s="1186"/>
      <c r="CG2383" s="1186"/>
      <c r="CH2383" s="1186"/>
      <c r="CI2383" s="1186"/>
      <c r="CJ2383" s="1186"/>
      <c r="CK2383" s="1186"/>
      <c r="CL2383" s="1186"/>
      <c r="CM2383" s="1186"/>
      <c r="CN2383" s="1186"/>
      <c r="CO2383" s="1186"/>
      <c r="CP2383" s="1186"/>
      <c r="CQ2383" s="1186"/>
      <c r="CR2383" s="1186"/>
      <c r="CS2383" s="1186"/>
      <c r="CT2383" s="1186"/>
      <c r="CU2383" s="1186"/>
      <c r="CV2383" s="1186"/>
      <c r="CW2383" s="1186"/>
      <c r="CX2383" s="1186"/>
      <c r="CY2383" s="1186"/>
      <c r="CZ2383" s="1186"/>
      <c r="DA2383" s="1186"/>
      <c r="DB2383" s="1186"/>
      <c r="DC2383" s="1186"/>
      <c r="DD2383" s="1186"/>
      <c r="DE2383" s="1186"/>
      <c r="DF2383" s="1186"/>
      <c r="DG2383" s="1186"/>
      <c r="DH2383" s="1186"/>
      <c r="DI2383" s="1186"/>
      <c r="DJ2383" s="1186"/>
      <c r="DK2383" s="1186"/>
      <c r="DL2383" s="1186"/>
      <c r="DM2383" s="1186"/>
      <c r="DN2383" s="1186"/>
      <c r="DO2383" s="1186"/>
      <c r="DP2383" s="1186"/>
      <c r="DQ2383" s="1186"/>
      <c r="DR2383" s="1186"/>
      <c r="DS2383" s="1186"/>
      <c r="DT2383" s="1186"/>
      <c r="DU2383" s="1186"/>
      <c r="DV2383" s="1186"/>
      <c r="DW2383" s="1186"/>
      <c r="DX2383" s="1186"/>
      <c r="DY2383" s="1186"/>
      <c r="DZ2383" s="1186"/>
      <c r="EA2383" s="1186"/>
      <c r="EB2383" s="1186"/>
      <c r="EC2383" s="1186"/>
      <c r="ED2383" s="1186"/>
      <c r="EE2383" s="1186"/>
      <c r="EF2383" s="1186"/>
      <c r="EG2383" s="1186"/>
      <c r="EH2383" s="1186"/>
      <c r="EI2383" s="1186"/>
      <c r="EJ2383" s="1186"/>
      <c r="EK2383" s="1186"/>
      <c r="EL2383" s="1186"/>
      <c r="EM2383" s="1186"/>
      <c r="EN2383" s="1186"/>
      <c r="EO2383" s="1186"/>
      <c r="EP2383" s="1186"/>
      <c r="EQ2383" s="1186"/>
      <c r="ER2383" s="1186"/>
      <c r="ES2383" s="1186"/>
      <c r="ET2383" s="1186"/>
      <c r="EU2383" s="1186"/>
      <c r="EV2383" s="1186"/>
      <c r="EW2383" s="1186"/>
      <c r="EX2383" s="1186"/>
      <c r="EY2383" s="1186"/>
      <c r="EZ2383" s="1186"/>
      <c r="FA2383" s="1186"/>
      <c r="FB2383" s="1186"/>
      <c r="FC2383" s="1186"/>
      <c r="FD2383" s="1186"/>
      <c r="FE2383" s="1186"/>
      <c r="FF2383" s="1186"/>
      <c r="FG2383" s="1186"/>
      <c r="FH2383" s="1186"/>
      <c r="FI2383" s="1186"/>
      <c r="FJ2383" s="1186"/>
      <c r="FK2383" s="1186"/>
      <c r="FL2383" s="1186"/>
      <c r="FM2383" s="1186"/>
      <c r="FN2383" s="1186"/>
      <c r="FO2383" s="1186"/>
      <c r="FP2383" s="1186"/>
      <c r="FQ2383" s="1186"/>
      <c r="FR2383" s="1186"/>
      <c r="FS2383" s="1186"/>
      <c r="FT2383" s="1186"/>
      <c r="FU2383" s="1186"/>
      <c r="FV2383" s="1186"/>
      <c r="FW2383" s="1186"/>
      <c r="FX2383" s="1186"/>
      <c r="FY2383" s="1186"/>
      <c r="FZ2383" s="1186"/>
      <c r="GA2383" s="1186"/>
      <c r="GB2383" s="1186"/>
      <c r="GC2383" s="1186"/>
      <c r="GD2383" s="1186"/>
      <c r="GE2383" s="1186"/>
      <c r="GF2383" s="1186"/>
      <c r="GG2383" s="1186"/>
      <c r="GH2383" s="1186"/>
      <c r="GI2383" s="1186"/>
      <c r="GJ2383" s="1186"/>
      <c r="GK2383" s="1186"/>
      <c r="GL2383" s="1186"/>
      <c r="GM2383" s="1186"/>
      <c r="GN2383" s="1186"/>
      <c r="GO2383" s="1186"/>
      <c r="GP2383" s="1186"/>
      <c r="GQ2383" s="1186"/>
      <c r="GR2383" s="1186"/>
      <c r="GS2383" s="1186"/>
      <c r="GT2383" s="1186"/>
      <c r="GU2383" s="1186"/>
      <c r="GV2383" s="1186"/>
      <c r="GW2383" s="1186"/>
      <c r="GX2383" s="1186"/>
      <c r="GY2383" s="1186"/>
      <c r="GZ2383" s="1186"/>
      <c r="HA2383" s="1186"/>
      <c r="HB2383" s="1186"/>
      <c r="HC2383" s="1186"/>
      <c r="HD2383" s="1186"/>
      <c r="HE2383" s="1186"/>
      <c r="HF2383" s="1186"/>
      <c r="HG2383" s="1186"/>
      <c r="HH2383" s="1186"/>
      <c r="HI2383" s="1186"/>
      <c r="HJ2383" s="1186"/>
      <c r="HK2383" s="1186"/>
      <c r="HL2383" s="1186"/>
      <c r="HM2383" s="1186"/>
      <c r="HN2383" s="1186"/>
      <c r="HO2383" s="1186"/>
      <c r="HP2383" s="1186"/>
      <c r="HQ2383" s="1186"/>
      <c r="HR2383" s="1186"/>
      <c r="HS2383" s="1186"/>
      <c r="HT2383" s="1186"/>
      <c r="HU2383" s="1186"/>
      <c r="HV2383" s="1186"/>
      <c r="HW2383" s="1186"/>
      <c r="HX2383" s="1186"/>
      <c r="HY2383" s="1186"/>
      <c r="HZ2383" s="1186"/>
      <c r="IA2383" s="1186"/>
      <c r="IB2383" s="1186"/>
    </row>
    <row r="2384" spans="1:236" s="1185" customFormat="1">
      <c r="A2384" s="1540"/>
      <c r="B2384" s="1541"/>
      <c r="C2384" s="1542"/>
      <c r="D2384" s="1543"/>
      <c r="E2384" s="1186"/>
      <c r="F2384" s="1544"/>
      <c r="G2384" s="1604"/>
      <c r="H2384" s="1604"/>
      <c r="I2384" s="1186"/>
      <c r="J2384" s="1186"/>
      <c r="K2384" s="1186"/>
      <c r="L2384" s="1186"/>
      <c r="M2384" s="1186"/>
      <c r="N2384" s="1186"/>
      <c r="O2384" s="1186"/>
      <c r="P2384" s="1186"/>
      <c r="Q2384" s="1186"/>
      <c r="R2384" s="1186"/>
      <c r="S2384" s="1186"/>
      <c r="T2384" s="1186"/>
      <c r="U2384" s="1186"/>
      <c r="V2384" s="1186"/>
      <c r="W2384" s="1186"/>
      <c r="X2384" s="1186"/>
      <c r="Y2384" s="1186"/>
      <c r="Z2384" s="1186"/>
      <c r="AA2384" s="1186"/>
      <c r="AB2384" s="1186"/>
      <c r="AC2384" s="1186"/>
      <c r="AD2384" s="1186"/>
      <c r="AE2384" s="1186"/>
      <c r="AF2384" s="1186"/>
      <c r="AG2384" s="1186"/>
      <c r="AH2384" s="1186"/>
      <c r="AI2384" s="1186"/>
      <c r="AJ2384" s="1186"/>
      <c r="AK2384" s="1186"/>
      <c r="AL2384" s="1186"/>
      <c r="AM2384" s="1186"/>
      <c r="AN2384" s="1186"/>
      <c r="AO2384" s="1186"/>
      <c r="AP2384" s="1186"/>
      <c r="AQ2384" s="1186"/>
      <c r="AR2384" s="1186"/>
      <c r="AS2384" s="1186"/>
      <c r="AT2384" s="1186"/>
      <c r="AU2384" s="1186"/>
      <c r="AV2384" s="1186"/>
      <c r="AW2384" s="1186"/>
      <c r="AX2384" s="1186"/>
      <c r="AY2384" s="1186"/>
      <c r="AZ2384" s="1186"/>
      <c r="BA2384" s="1186"/>
      <c r="BB2384" s="1186"/>
      <c r="BC2384" s="1186"/>
      <c r="BD2384" s="1186"/>
      <c r="BE2384" s="1186"/>
      <c r="BF2384" s="1186"/>
      <c r="BG2384" s="1186"/>
      <c r="BH2384" s="1186"/>
      <c r="BI2384" s="1186"/>
      <c r="BJ2384" s="1186"/>
      <c r="BK2384" s="1186"/>
      <c r="BL2384" s="1186"/>
      <c r="BM2384" s="1186"/>
      <c r="BN2384" s="1186"/>
      <c r="BO2384" s="1186"/>
      <c r="BP2384" s="1186"/>
      <c r="BQ2384" s="1186"/>
      <c r="BR2384" s="1186"/>
      <c r="BS2384" s="1186"/>
      <c r="BT2384" s="1186"/>
      <c r="BU2384" s="1186"/>
      <c r="BV2384" s="1186"/>
      <c r="BW2384" s="1186"/>
      <c r="BX2384" s="1186"/>
      <c r="BY2384" s="1186"/>
      <c r="BZ2384" s="1186"/>
      <c r="CA2384" s="1186"/>
      <c r="CB2384" s="1186"/>
      <c r="CC2384" s="1186"/>
      <c r="CD2384" s="1186"/>
      <c r="CE2384" s="1186"/>
      <c r="CF2384" s="1186"/>
      <c r="CG2384" s="1186"/>
      <c r="CH2384" s="1186"/>
      <c r="CI2384" s="1186"/>
      <c r="CJ2384" s="1186"/>
      <c r="CK2384" s="1186"/>
      <c r="CL2384" s="1186"/>
      <c r="CM2384" s="1186"/>
      <c r="CN2384" s="1186"/>
      <c r="CO2384" s="1186"/>
      <c r="CP2384" s="1186"/>
      <c r="CQ2384" s="1186"/>
      <c r="CR2384" s="1186"/>
      <c r="CS2384" s="1186"/>
      <c r="CT2384" s="1186"/>
      <c r="CU2384" s="1186"/>
      <c r="CV2384" s="1186"/>
      <c r="CW2384" s="1186"/>
      <c r="CX2384" s="1186"/>
      <c r="CY2384" s="1186"/>
      <c r="CZ2384" s="1186"/>
      <c r="DA2384" s="1186"/>
      <c r="DB2384" s="1186"/>
      <c r="DC2384" s="1186"/>
      <c r="DD2384" s="1186"/>
      <c r="DE2384" s="1186"/>
      <c r="DF2384" s="1186"/>
      <c r="DG2384" s="1186"/>
      <c r="DH2384" s="1186"/>
      <c r="DI2384" s="1186"/>
      <c r="DJ2384" s="1186"/>
      <c r="DK2384" s="1186"/>
      <c r="DL2384" s="1186"/>
      <c r="DM2384" s="1186"/>
      <c r="DN2384" s="1186"/>
      <c r="DO2384" s="1186"/>
      <c r="DP2384" s="1186"/>
      <c r="DQ2384" s="1186"/>
      <c r="DR2384" s="1186"/>
      <c r="DS2384" s="1186"/>
      <c r="DT2384" s="1186"/>
      <c r="DU2384" s="1186"/>
      <c r="DV2384" s="1186"/>
      <c r="DW2384" s="1186"/>
      <c r="DX2384" s="1186"/>
      <c r="DY2384" s="1186"/>
      <c r="DZ2384" s="1186"/>
      <c r="EA2384" s="1186"/>
      <c r="EB2384" s="1186"/>
      <c r="EC2384" s="1186"/>
      <c r="ED2384" s="1186"/>
      <c r="EE2384" s="1186"/>
      <c r="EF2384" s="1186"/>
      <c r="EG2384" s="1186"/>
      <c r="EH2384" s="1186"/>
      <c r="EI2384" s="1186"/>
      <c r="EJ2384" s="1186"/>
      <c r="EK2384" s="1186"/>
      <c r="EL2384" s="1186"/>
      <c r="EM2384" s="1186"/>
      <c r="EN2384" s="1186"/>
      <c r="EO2384" s="1186"/>
      <c r="EP2384" s="1186"/>
      <c r="EQ2384" s="1186"/>
      <c r="ER2384" s="1186"/>
      <c r="ES2384" s="1186"/>
      <c r="ET2384" s="1186"/>
      <c r="EU2384" s="1186"/>
      <c r="EV2384" s="1186"/>
      <c r="EW2384" s="1186"/>
      <c r="EX2384" s="1186"/>
      <c r="EY2384" s="1186"/>
      <c r="EZ2384" s="1186"/>
      <c r="FA2384" s="1186"/>
      <c r="FB2384" s="1186"/>
      <c r="FC2384" s="1186"/>
      <c r="FD2384" s="1186"/>
      <c r="FE2384" s="1186"/>
      <c r="FF2384" s="1186"/>
      <c r="FG2384" s="1186"/>
      <c r="FH2384" s="1186"/>
      <c r="FI2384" s="1186"/>
      <c r="FJ2384" s="1186"/>
      <c r="FK2384" s="1186"/>
      <c r="FL2384" s="1186"/>
      <c r="FM2384" s="1186"/>
      <c r="FN2384" s="1186"/>
      <c r="FO2384" s="1186"/>
      <c r="FP2384" s="1186"/>
      <c r="FQ2384" s="1186"/>
      <c r="FR2384" s="1186"/>
      <c r="FS2384" s="1186"/>
      <c r="FT2384" s="1186"/>
      <c r="FU2384" s="1186"/>
      <c r="FV2384" s="1186"/>
      <c r="FW2384" s="1186"/>
      <c r="FX2384" s="1186"/>
      <c r="FY2384" s="1186"/>
      <c r="FZ2384" s="1186"/>
      <c r="GA2384" s="1186"/>
      <c r="GB2384" s="1186"/>
      <c r="GC2384" s="1186"/>
      <c r="GD2384" s="1186"/>
      <c r="GE2384" s="1186"/>
      <c r="GF2384" s="1186"/>
      <c r="GG2384" s="1186"/>
      <c r="GH2384" s="1186"/>
      <c r="GI2384" s="1186"/>
      <c r="GJ2384" s="1186"/>
      <c r="GK2384" s="1186"/>
      <c r="GL2384" s="1186"/>
      <c r="GM2384" s="1186"/>
      <c r="GN2384" s="1186"/>
      <c r="GO2384" s="1186"/>
      <c r="GP2384" s="1186"/>
      <c r="GQ2384" s="1186"/>
      <c r="GR2384" s="1186"/>
      <c r="GS2384" s="1186"/>
      <c r="GT2384" s="1186"/>
      <c r="GU2384" s="1186"/>
      <c r="GV2384" s="1186"/>
      <c r="GW2384" s="1186"/>
      <c r="GX2384" s="1186"/>
      <c r="GY2384" s="1186"/>
      <c r="GZ2384" s="1186"/>
      <c r="HA2384" s="1186"/>
      <c r="HB2384" s="1186"/>
      <c r="HC2384" s="1186"/>
      <c r="HD2384" s="1186"/>
      <c r="HE2384" s="1186"/>
      <c r="HF2384" s="1186"/>
      <c r="HG2384" s="1186"/>
      <c r="HH2384" s="1186"/>
      <c r="HI2384" s="1186"/>
      <c r="HJ2384" s="1186"/>
      <c r="HK2384" s="1186"/>
      <c r="HL2384" s="1186"/>
      <c r="HM2384" s="1186"/>
      <c r="HN2384" s="1186"/>
      <c r="HO2384" s="1186"/>
      <c r="HP2384" s="1186"/>
      <c r="HQ2384" s="1186"/>
      <c r="HR2384" s="1186"/>
      <c r="HS2384" s="1186"/>
      <c r="HT2384" s="1186"/>
      <c r="HU2384" s="1186"/>
      <c r="HV2384" s="1186"/>
      <c r="HW2384" s="1186"/>
      <c r="HX2384" s="1186"/>
      <c r="HY2384" s="1186"/>
      <c r="HZ2384" s="1186"/>
      <c r="IA2384" s="1186"/>
      <c r="IB2384" s="1186"/>
    </row>
    <row r="2385" spans="1:236" s="1185" customFormat="1">
      <c r="A2385" s="1540"/>
      <c r="B2385" s="1541"/>
      <c r="C2385" s="1542"/>
      <c r="D2385" s="1543"/>
      <c r="E2385" s="1186"/>
      <c r="F2385" s="1544"/>
      <c r="G2385" s="1604"/>
      <c r="H2385" s="1604"/>
      <c r="I2385" s="1186"/>
      <c r="J2385" s="1186"/>
      <c r="K2385" s="1186"/>
      <c r="L2385" s="1186"/>
      <c r="M2385" s="1186"/>
      <c r="N2385" s="1186"/>
      <c r="O2385" s="1186"/>
      <c r="P2385" s="1186"/>
      <c r="Q2385" s="1186"/>
      <c r="R2385" s="1186"/>
      <c r="S2385" s="1186"/>
      <c r="T2385" s="1186"/>
      <c r="U2385" s="1186"/>
      <c r="V2385" s="1186"/>
      <c r="W2385" s="1186"/>
      <c r="X2385" s="1186"/>
      <c r="Y2385" s="1186"/>
      <c r="Z2385" s="1186"/>
      <c r="AA2385" s="1186"/>
      <c r="AB2385" s="1186"/>
      <c r="AC2385" s="1186"/>
      <c r="AD2385" s="1186"/>
      <c r="AE2385" s="1186"/>
      <c r="AF2385" s="1186"/>
      <c r="AG2385" s="1186"/>
      <c r="AH2385" s="1186"/>
      <c r="AI2385" s="1186"/>
      <c r="AJ2385" s="1186"/>
      <c r="AK2385" s="1186"/>
      <c r="AL2385" s="1186"/>
      <c r="AM2385" s="1186"/>
      <c r="AN2385" s="1186"/>
      <c r="AO2385" s="1186"/>
      <c r="AP2385" s="1186"/>
      <c r="AQ2385" s="1186"/>
      <c r="AR2385" s="1186"/>
      <c r="AS2385" s="1186"/>
      <c r="AT2385" s="1186"/>
      <c r="AU2385" s="1186"/>
      <c r="AV2385" s="1186"/>
      <c r="AW2385" s="1186"/>
      <c r="AX2385" s="1186"/>
      <c r="AY2385" s="1186"/>
      <c r="AZ2385" s="1186"/>
      <c r="BA2385" s="1186"/>
      <c r="BB2385" s="1186"/>
      <c r="BC2385" s="1186"/>
      <c r="BD2385" s="1186"/>
      <c r="BE2385" s="1186"/>
      <c r="BF2385" s="1186"/>
      <c r="BG2385" s="1186"/>
      <c r="BH2385" s="1186"/>
      <c r="BI2385" s="1186"/>
      <c r="BJ2385" s="1186"/>
      <c r="BK2385" s="1186"/>
      <c r="BL2385" s="1186"/>
      <c r="BM2385" s="1186"/>
      <c r="BN2385" s="1186"/>
      <c r="BO2385" s="1186"/>
      <c r="BP2385" s="1186"/>
      <c r="BQ2385" s="1186"/>
      <c r="BR2385" s="1186"/>
      <c r="BS2385" s="1186"/>
      <c r="BT2385" s="1186"/>
      <c r="BU2385" s="1186"/>
      <c r="BV2385" s="1186"/>
      <c r="BW2385" s="1186"/>
      <c r="BX2385" s="1186"/>
      <c r="BY2385" s="1186"/>
      <c r="BZ2385" s="1186"/>
      <c r="CA2385" s="1186"/>
      <c r="CB2385" s="1186"/>
      <c r="CC2385" s="1186"/>
      <c r="CD2385" s="1186"/>
      <c r="CE2385" s="1186"/>
      <c r="CF2385" s="1186"/>
      <c r="CG2385" s="1186"/>
      <c r="CH2385" s="1186"/>
      <c r="CI2385" s="1186"/>
      <c r="CJ2385" s="1186"/>
      <c r="CK2385" s="1186"/>
      <c r="CL2385" s="1186"/>
      <c r="CM2385" s="1186"/>
      <c r="CN2385" s="1186"/>
      <c r="CO2385" s="1186"/>
      <c r="CP2385" s="1186"/>
      <c r="CQ2385" s="1186"/>
      <c r="CR2385" s="1186"/>
      <c r="CS2385" s="1186"/>
      <c r="CT2385" s="1186"/>
      <c r="CU2385" s="1186"/>
      <c r="CV2385" s="1186"/>
      <c r="CW2385" s="1186"/>
      <c r="CX2385" s="1186"/>
      <c r="CY2385" s="1186"/>
      <c r="CZ2385" s="1186"/>
      <c r="DA2385" s="1186"/>
      <c r="DB2385" s="1186"/>
      <c r="DC2385" s="1186"/>
      <c r="DD2385" s="1186"/>
      <c r="DE2385" s="1186"/>
      <c r="DF2385" s="1186"/>
      <c r="DG2385" s="1186"/>
      <c r="DH2385" s="1186"/>
      <c r="DI2385" s="1186"/>
      <c r="DJ2385" s="1186"/>
      <c r="DK2385" s="1186"/>
      <c r="DL2385" s="1186"/>
      <c r="DM2385" s="1186"/>
      <c r="DN2385" s="1186"/>
      <c r="DO2385" s="1186"/>
      <c r="DP2385" s="1186"/>
      <c r="DQ2385" s="1186"/>
      <c r="DR2385" s="1186"/>
      <c r="DS2385" s="1186"/>
      <c r="DT2385" s="1186"/>
      <c r="DU2385" s="1186"/>
      <c r="DV2385" s="1186"/>
      <c r="DW2385" s="1186"/>
      <c r="DX2385" s="1186"/>
      <c r="DY2385" s="1186"/>
      <c r="DZ2385" s="1186"/>
      <c r="EA2385" s="1186"/>
      <c r="EB2385" s="1186"/>
      <c r="EC2385" s="1186"/>
      <c r="ED2385" s="1186"/>
      <c r="EE2385" s="1186"/>
      <c r="EF2385" s="1186"/>
      <c r="EG2385" s="1186"/>
      <c r="EH2385" s="1186"/>
      <c r="EI2385" s="1186"/>
      <c r="EJ2385" s="1186"/>
      <c r="EK2385" s="1186"/>
      <c r="EL2385" s="1186"/>
      <c r="EM2385" s="1186"/>
      <c r="EN2385" s="1186"/>
      <c r="EO2385" s="1186"/>
      <c r="EP2385" s="1186"/>
      <c r="EQ2385" s="1186"/>
      <c r="ER2385" s="1186"/>
      <c r="ES2385" s="1186"/>
      <c r="ET2385" s="1186"/>
      <c r="EU2385" s="1186"/>
      <c r="EV2385" s="1186"/>
      <c r="EW2385" s="1186"/>
      <c r="EX2385" s="1186"/>
      <c r="EY2385" s="1186"/>
      <c r="EZ2385" s="1186"/>
      <c r="FA2385" s="1186"/>
      <c r="FB2385" s="1186"/>
      <c r="FC2385" s="1186"/>
      <c r="FD2385" s="1186"/>
      <c r="FE2385" s="1186"/>
      <c r="FF2385" s="1186"/>
      <c r="FG2385" s="1186"/>
      <c r="FH2385" s="1186"/>
      <c r="FI2385" s="1186"/>
      <c r="FJ2385" s="1186"/>
      <c r="FK2385" s="1186"/>
      <c r="FL2385" s="1186"/>
      <c r="FM2385" s="1186"/>
      <c r="FN2385" s="1186"/>
      <c r="FO2385" s="1186"/>
      <c r="FP2385" s="1186"/>
      <c r="FQ2385" s="1186"/>
      <c r="FR2385" s="1186"/>
      <c r="FS2385" s="1186"/>
      <c r="FT2385" s="1186"/>
      <c r="FU2385" s="1186"/>
      <c r="FV2385" s="1186"/>
      <c r="FW2385" s="1186"/>
      <c r="FX2385" s="1186"/>
      <c r="FY2385" s="1186"/>
      <c r="FZ2385" s="1186"/>
      <c r="GA2385" s="1186"/>
      <c r="GB2385" s="1186"/>
      <c r="GC2385" s="1186"/>
      <c r="GD2385" s="1186"/>
      <c r="GE2385" s="1186"/>
      <c r="GF2385" s="1186"/>
      <c r="GG2385" s="1186"/>
      <c r="GH2385" s="1186"/>
      <c r="GI2385" s="1186"/>
      <c r="GJ2385" s="1186"/>
      <c r="GK2385" s="1186"/>
      <c r="GL2385" s="1186"/>
      <c r="GM2385" s="1186"/>
      <c r="GN2385" s="1186"/>
      <c r="GO2385" s="1186"/>
      <c r="GP2385" s="1186"/>
      <c r="GQ2385" s="1186"/>
      <c r="GR2385" s="1186"/>
      <c r="GS2385" s="1186"/>
      <c r="GT2385" s="1186"/>
      <c r="GU2385" s="1186"/>
      <c r="GV2385" s="1186"/>
      <c r="GW2385" s="1186"/>
      <c r="GX2385" s="1186"/>
      <c r="GY2385" s="1186"/>
      <c r="GZ2385" s="1186"/>
      <c r="HA2385" s="1186"/>
      <c r="HB2385" s="1186"/>
      <c r="HC2385" s="1186"/>
      <c r="HD2385" s="1186"/>
      <c r="HE2385" s="1186"/>
      <c r="HF2385" s="1186"/>
      <c r="HG2385" s="1186"/>
      <c r="HH2385" s="1186"/>
      <c r="HI2385" s="1186"/>
      <c r="HJ2385" s="1186"/>
      <c r="HK2385" s="1186"/>
      <c r="HL2385" s="1186"/>
      <c r="HM2385" s="1186"/>
      <c r="HN2385" s="1186"/>
      <c r="HO2385" s="1186"/>
      <c r="HP2385" s="1186"/>
      <c r="HQ2385" s="1186"/>
      <c r="HR2385" s="1186"/>
      <c r="HS2385" s="1186"/>
      <c r="HT2385" s="1186"/>
      <c r="HU2385" s="1186"/>
      <c r="HV2385" s="1186"/>
      <c r="HW2385" s="1186"/>
      <c r="HX2385" s="1186"/>
      <c r="HY2385" s="1186"/>
      <c r="HZ2385" s="1186"/>
      <c r="IA2385" s="1186"/>
      <c r="IB2385" s="1186"/>
    </row>
    <row r="2386" spans="1:236" s="1185" customFormat="1">
      <c r="A2386" s="1540"/>
      <c r="B2386" s="1541"/>
      <c r="C2386" s="1542"/>
      <c r="D2386" s="1543"/>
      <c r="E2386" s="1186"/>
      <c r="F2386" s="1544"/>
      <c r="G2386" s="1604"/>
      <c r="H2386" s="1604"/>
      <c r="I2386" s="1186"/>
      <c r="J2386" s="1186"/>
      <c r="K2386" s="1186"/>
      <c r="L2386" s="1186"/>
      <c r="M2386" s="1186"/>
      <c r="N2386" s="1186"/>
      <c r="O2386" s="1186"/>
      <c r="P2386" s="1186"/>
      <c r="Q2386" s="1186"/>
      <c r="R2386" s="1186"/>
      <c r="S2386" s="1186"/>
      <c r="T2386" s="1186"/>
      <c r="U2386" s="1186"/>
      <c r="V2386" s="1186"/>
      <c r="W2386" s="1186"/>
      <c r="X2386" s="1186"/>
      <c r="Y2386" s="1186"/>
      <c r="Z2386" s="1186"/>
      <c r="AA2386" s="1186"/>
      <c r="AB2386" s="1186"/>
      <c r="AC2386" s="1186"/>
      <c r="AD2386" s="1186"/>
      <c r="AE2386" s="1186"/>
      <c r="AF2386" s="1186"/>
      <c r="AG2386" s="1186"/>
      <c r="AH2386" s="1186"/>
      <c r="AI2386" s="1186"/>
      <c r="AJ2386" s="1186"/>
      <c r="AK2386" s="1186"/>
      <c r="AL2386" s="1186"/>
      <c r="AM2386" s="1186"/>
      <c r="AN2386" s="1186"/>
      <c r="AO2386" s="1186"/>
      <c r="AP2386" s="1186"/>
      <c r="AQ2386" s="1186"/>
      <c r="AR2386" s="1186"/>
      <c r="AS2386" s="1186"/>
      <c r="AT2386" s="1186"/>
      <c r="AU2386" s="1186"/>
      <c r="AV2386" s="1186"/>
      <c r="AW2386" s="1186"/>
      <c r="AX2386" s="1186"/>
      <c r="AY2386" s="1186"/>
      <c r="AZ2386" s="1186"/>
      <c r="BA2386" s="1186"/>
      <c r="BB2386" s="1186"/>
      <c r="BC2386" s="1186"/>
      <c r="BD2386" s="1186"/>
      <c r="BE2386" s="1186"/>
      <c r="BF2386" s="1186"/>
      <c r="BG2386" s="1186"/>
      <c r="BH2386" s="1186"/>
      <c r="BI2386" s="1186"/>
      <c r="BJ2386" s="1186"/>
      <c r="BK2386" s="1186"/>
      <c r="BL2386" s="1186"/>
      <c r="BM2386" s="1186"/>
      <c r="BN2386" s="1186"/>
      <c r="BO2386" s="1186"/>
      <c r="BP2386" s="1186"/>
      <c r="BQ2386" s="1186"/>
      <c r="BR2386" s="1186"/>
      <c r="BS2386" s="1186"/>
      <c r="BT2386" s="1186"/>
      <c r="BU2386" s="1186"/>
      <c r="BV2386" s="1186"/>
      <c r="BW2386" s="1186"/>
      <c r="BX2386" s="1186"/>
      <c r="BY2386" s="1186"/>
      <c r="BZ2386" s="1186"/>
      <c r="CA2386" s="1186"/>
      <c r="CB2386" s="1186"/>
      <c r="CC2386" s="1186"/>
      <c r="CD2386" s="1186"/>
      <c r="CE2386" s="1186"/>
      <c r="CF2386" s="1186"/>
      <c r="CG2386" s="1186"/>
      <c r="CH2386" s="1186"/>
      <c r="CI2386" s="1186"/>
      <c r="CJ2386" s="1186"/>
      <c r="CK2386" s="1186"/>
      <c r="CL2386" s="1186"/>
      <c r="CM2386" s="1186"/>
      <c r="CN2386" s="1186"/>
      <c r="CO2386" s="1186"/>
      <c r="CP2386" s="1186"/>
      <c r="CQ2386" s="1186"/>
      <c r="CR2386" s="1186"/>
      <c r="CS2386" s="1186"/>
      <c r="CT2386" s="1186"/>
      <c r="CU2386" s="1186"/>
      <c r="CV2386" s="1186"/>
      <c r="CW2386" s="1186"/>
      <c r="CX2386" s="1186"/>
      <c r="CY2386" s="1186"/>
      <c r="CZ2386" s="1186"/>
      <c r="DA2386" s="1186"/>
      <c r="DB2386" s="1186"/>
      <c r="DC2386" s="1186"/>
      <c r="DD2386" s="1186"/>
      <c r="DE2386" s="1186"/>
      <c r="DF2386" s="1186"/>
      <c r="DG2386" s="1186"/>
      <c r="DH2386" s="1186"/>
      <c r="DI2386" s="1186"/>
      <c r="DJ2386" s="1186"/>
      <c r="DK2386" s="1186"/>
      <c r="DL2386" s="1186"/>
      <c r="DM2386" s="1186"/>
      <c r="DN2386" s="1186"/>
      <c r="DO2386" s="1186"/>
      <c r="DP2386" s="1186"/>
      <c r="DQ2386" s="1186"/>
      <c r="DR2386" s="1186"/>
      <c r="DS2386" s="1186"/>
      <c r="DT2386" s="1186"/>
      <c r="DU2386" s="1186"/>
      <c r="DV2386" s="1186"/>
      <c r="DW2386" s="1186"/>
      <c r="DX2386" s="1186"/>
      <c r="DY2386" s="1186"/>
      <c r="DZ2386" s="1186"/>
      <c r="EA2386" s="1186"/>
      <c r="EB2386" s="1186"/>
      <c r="EC2386" s="1186"/>
      <c r="ED2386" s="1186"/>
      <c r="EE2386" s="1186"/>
      <c r="EF2386" s="1186"/>
      <c r="EG2386" s="1186"/>
      <c r="EH2386" s="1186"/>
      <c r="EI2386" s="1186"/>
      <c r="EJ2386" s="1186"/>
      <c r="EK2386" s="1186"/>
      <c r="EL2386" s="1186"/>
      <c r="EM2386" s="1186"/>
      <c r="EN2386" s="1186"/>
      <c r="EO2386" s="1186"/>
      <c r="EP2386" s="1186"/>
      <c r="EQ2386" s="1186"/>
      <c r="ER2386" s="1186"/>
      <c r="ES2386" s="1186"/>
      <c r="ET2386" s="1186"/>
      <c r="EU2386" s="1186"/>
      <c r="EV2386" s="1186"/>
      <c r="EW2386" s="1186"/>
      <c r="EX2386" s="1186"/>
      <c r="EY2386" s="1186"/>
      <c r="EZ2386" s="1186"/>
      <c r="FA2386" s="1186"/>
      <c r="FB2386" s="1186"/>
      <c r="FC2386" s="1186"/>
      <c r="FD2386" s="1186"/>
      <c r="FE2386" s="1186"/>
      <c r="FF2386" s="1186"/>
      <c r="FG2386" s="1186"/>
      <c r="FH2386" s="1186"/>
      <c r="FI2386" s="1186"/>
      <c r="FJ2386" s="1186"/>
      <c r="FK2386" s="1186"/>
      <c r="FL2386" s="1186"/>
      <c r="FM2386" s="1186"/>
      <c r="FN2386" s="1186"/>
      <c r="FO2386" s="1186"/>
      <c r="FP2386" s="1186"/>
      <c r="FQ2386" s="1186"/>
      <c r="FR2386" s="1186"/>
      <c r="FS2386" s="1186"/>
      <c r="FT2386" s="1186"/>
      <c r="FU2386" s="1186"/>
      <c r="FV2386" s="1186"/>
      <c r="FW2386" s="1186"/>
      <c r="FX2386" s="1186"/>
      <c r="FY2386" s="1186"/>
      <c r="FZ2386" s="1186"/>
      <c r="GA2386" s="1186"/>
      <c r="GB2386" s="1186"/>
      <c r="GC2386" s="1186"/>
      <c r="GD2386" s="1186"/>
      <c r="GE2386" s="1186"/>
      <c r="GF2386" s="1186"/>
      <c r="GG2386" s="1186"/>
      <c r="GH2386" s="1186"/>
      <c r="GI2386" s="1186"/>
      <c r="GJ2386" s="1186"/>
      <c r="GK2386" s="1186"/>
      <c r="GL2386" s="1186"/>
      <c r="GM2386" s="1186"/>
      <c r="GN2386" s="1186"/>
      <c r="GO2386" s="1186"/>
      <c r="GP2386" s="1186"/>
      <c r="GQ2386" s="1186"/>
      <c r="GR2386" s="1186"/>
      <c r="GS2386" s="1186"/>
      <c r="GT2386" s="1186"/>
      <c r="GU2386" s="1186"/>
      <c r="GV2386" s="1186"/>
      <c r="GW2386" s="1186"/>
      <c r="GX2386" s="1186"/>
      <c r="GY2386" s="1186"/>
      <c r="GZ2386" s="1186"/>
      <c r="HA2386" s="1186"/>
      <c r="HB2386" s="1186"/>
      <c r="HC2386" s="1186"/>
      <c r="HD2386" s="1186"/>
      <c r="HE2386" s="1186"/>
      <c r="HF2386" s="1186"/>
      <c r="HG2386" s="1186"/>
      <c r="HH2386" s="1186"/>
      <c r="HI2386" s="1186"/>
      <c r="HJ2386" s="1186"/>
      <c r="HK2386" s="1186"/>
      <c r="HL2386" s="1186"/>
      <c r="HM2386" s="1186"/>
      <c r="HN2386" s="1186"/>
      <c r="HO2386" s="1186"/>
      <c r="HP2386" s="1186"/>
      <c r="HQ2386" s="1186"/>
      <c r="HR2386" s="1186"/>
      <c r="HS2386" s="1186"/>
      <c r="HT2386" s="1186"/>
      <c r="HU2386" s="1186"/>
      <c r="HV2386" s="1186"/>
      <c r="HW2386" s="1186"/>
      <c r="HX2386" s="1186"/>
      <c r="HY2386" s="1186"/>
      <c r="HZ2386" s="1186"/>
      <c r="IA2386" s="1186"/>
      <c r="IB2386" s="1186"/>
    </row>
    <row r="2387" spans="1:236" s="1185" customFormat="1">
      <c r="A2387" s="1540"/>
      <c r="B2387" s="1541"/>
      <c r="C2387" s="1542"/>
      <c r="D2387" s="1543"/>
      <c r="E2387" s="1186"/>
      <c r="F2387" s="1544"/>
      <c r="G2387" s="1604"/>
      <c r="H2387" s="1604"/>
      <c r="I2387" s="1186"/>
      <c r="J2387" s="1186"/>
      <c r="K2387" s="1186"/>
      <c r="L2387" s="1186"/>
      <c r="M2387" s="1186"/>
      <c r="N2387" s="1186"/>
      <c r="O2387" s="1186"/>
      <c r="P2387" s="1186"/>
      <c r="Q2387" s="1186"/>
      <c r="R2387" s="1186"/>
      <c r="S2387" s="1186"/>
      <c r="T2387" s="1186"/>
      <c r="U2387" s="1186"/>
      <c r="V2387" s="1186"/>
      <c r="W2387" s="1186"/>
      <c r="X2387" s="1186"/>
      <c r="Y2387" s="1186"/>
      <c r="Z2387" s="1186"/>
      <c r="AA2387" s="1186"/>
      <c r="AB2387" s="1186"/>
      <c r="AC2387" s="1186"/>
      <c r="AD2387" s="1186"/>
      <c r="AE2387" s="1186"/>
      <c r="AF2387" s="1186"/>
      <c r="AG2387" s="1186"/>
      <c r="AH2387" s="1186"/>
      <c r="AI2387" s="1186"/>
      <c r="AJ2387" s="1186"/>
      <c r="AK2387" s="1186"/>
      <c r="AL2387" s="1186"/>
      <c r="AM2387" s="1186"/>
      <c r="AN2387" s="1186"/>
      <c r="AO2387" s="1186"/>
      <c r="AP2387" s="1186"/>
      <c r="AQ2387" s="1186"/>
      <c r="AR2387" s="1186"/>
      <c r="AS2387" s="1186"/>
      <c r="AT2387" s="1186"/>
      <c r="AU2387" s="1186"/>
      <c r="AV2387" s="1186"/>
      <c r="AW2387" s="1186"/>
      <c r="AX2387" s="1186"/>
      <c r="AY2387" s="1186"/>
      <c r="AZ2387" s="1186"/>
      <c r="BA2387" s="1186"/>
      <c r="BB2387" s="1186"/>
      <c r="BC2387" s="1186"/>
      <c r="BD2387" s="1186"/>
      <c r="BE2387" s="1186"/>
      <c r="BF2387" s="1186"/>
      <c r="BG2387" s="1186"/>
      <c r="BH2387" s="1186"/>
      <c r="BI2387" s="1186"/>
      <c r="BJ2387" s="1186"/>
      <c r="BK2387" s="1186"/>
      <c r="BL2387" s="1186"/>
      <c r="BM2387" s="1186"/>
      <c r="BN2387" s="1186"/>
      <c r="BO2387" s="1186"/>
      <c r="BP2387" s="1186"/>
      <c r="BQ2387" s="1186"/>
      <c r="BR2387" s="1186"/>
      <c r="BS2387" s="1186"/>
      <c r="BT2387" s="1186"/>
      <c r="BU2387" s="1186"/>
      <c r="BV2387" s="1186"/>
      <c r="BW2387" s="1186"/>
      <c r="BX2387" s="1186"/>
      <c r="BY2387" s="1186"/>
      <c r="BZ2387" s="1186"/>
      <c r="CA2387" s="1186"/>
      <c r="CB2387" s="1186"/>
      <c r="CC2387" s="1186"/>
      <c r="CD2387" s="1186"/>
      <c r="CE2387" s="1186"/>
      <c r="CF2387" s="1186"/>
      <c r="CG2387" s="1186"/>
      <c r="CH2387" s="1186"/>
      <c r="CI2387" s="1186"/>
      <c r="CJ2387" s="1186"/>
      <c r="CK2387" s="1186"/>
      <c r="CL2387" s="1186"/>
      <c r="CM2387" s="1186"/>
      <c r="CN2387" s="1186"/>
      <c r="CO2387" s="1186"/>
      <c r="CP2387" s="1186"/>
      <c r="CQ2387" s="1186"/>
      <c r="CR2387" s="1186"/>
      <c r="CS2387" s="1186"/>
      <c r="CT2387" s="1186"/>
      <c r="CU2387" s="1186"/>
      <c r="CV2387" s="1186"/>
      <c r="CW2387" s="1186"/>
      <c r="CX2387" s="1186"/>
      <c r="CY2387" s="1186"/>
      <c r="CZ2387" s="1186"/>
      <c r="DA2387" s="1186"/>
      <c r="DB2387" s="1186"/>
      <c r="DC2387" s="1186"/>
      <c r="DD2387" s="1186"/>
      <c r="DE2387" s="1186"/>
      <c r="DF2387" s="1186"/>
      <c r="DG2387" s="1186"/>
      <c r="DH2387" s="1186"/>
      <c r="DI2387" s="1186"/>
      <c r="DJ2387" s="1186"/>
      <c r="DK2387" s="1186"/>
      <c r="DL2387" s="1186"/>
      <c r="DM2387" s="1186"/>
      <c r="DN2387" s="1186"/>
      <c r="DO2387" s="1186"/>
      <c r="DP2387" s="1186"/>
      <c r="DQ2387" s="1186"/>
      <c r="DR2387" s="1186"/>
      <c r="DS2387" s="1186"/>
      <c r="DT2387" s="1186"/>
      <c r="DU2387" s="1186"/>
      <c r="DV2387" s="1186"/>
      <c r="DW2387" s="1186"/>
      <c r="DX2387" s="1186"/>
      <c r="DY2387" s="1186"/>
      <c r="DZ2387" s="1186"/>
      <c r="EA2387" s="1186"/>
      <c r="EB2387" s="1186"/>
      <c r="EC2387" s="1186"/>
      <c r="ED2387" s="1186"/>
      <c r="EE2387" s="1186"/>
      <c r="EF2387" s="1186"/>
      <c r="EG2387" s="1186"/>
      <c r="EH2387" s="1186"/>
      <c r="EI2387" s="1186"/>
      <c r="EJ2387" s="1186"/>
      <c r="EK2387" s="1186"/>
      <c r="EL2387" s="1186"/>
      <c r="EM2387" s="1186"/>
      <c r="EN2387" s="1186"/>
      <c r="EO2387" s="1186"/>
      <c r="EP2387" s="1186"/>
      <c r="EQ2387" s="1186"/>
      <c r="ER2387" s="1186"/>
      <c r="ES2387" s="1186"/>
      <c r="ET2387" s="1186"/>
      <c r="EU2387" s="1186"/>
      <c r="EV2387" s="1186"/>
      <c r="EW2387" s="1186"/>
      <c r="EX2387" s="1186"/>
      <c r="EY2387" s="1186"/>
      <c r="EZ2387" s="1186"/>
      <c r="FA2387" s="1186"/>
      <c r="FB2387" s="1186"/>
      <c r="FC2387" s="1186"/>
      <c r="FD2387" s="1186"/>
      <c r="FE2387" s="1186"/>
      <c r="FF2387" s="1186"/>
      <c r="FG2387" s="1186"/>
      <c r="FH2387" s="1186"/>
      <c r="FI2387" s="1186"/>
      <c r="FJ2387" s="1186"/>
      <c r="FK2387" s="1186"/>
      <c r="FL2387" s="1186"/>
      <c r="FM2387" s="1186"/>
      <c r="FN2387" s="1186"/>
      <c r="FO2387" s="1186"/>
      <c r="FP2387" s="1186"/>
      <c r="FQ2387" s="1186"/>
      <c r="FR2387" s="1186"/>
      <c r="FS2387" s="1186"/>
      <c r="FT2387" s="1186"/>
      <c r="FU2387" s="1186"/>
      <c r="FV2387" s="1186"/>
      <c r="FW2387" s="1186"/>
      <c r="FX2387" s="1186"/>
      <c r="FY2387" s="1186"/>
      <c r="FZ2387" s="1186"/>
      <c r="GA2387" s="1186"/>
      <c r="GB2387" s="1186"/>
      <c r="GC2387" s="1186"/>
      <c r="GD2387" s="1186"/>
      <c r="GE2387" s="1186"/>
      <c r="GF2387" s="1186"/>
      <c r="GG2387" s="1186"/>
      <c r="GH2387" s="1186"/>
      <c r="GI2387" s="1186"/>
      <c r="GJ2387" s="1186"/>
      <c r="GK2387" s="1186"/>
      <c r="GL2387" s="1186"/>
      <c r="GM2387" s="1186"/>
      <c r="GN2387" s="1186"/>
      <c r="GO2387" s="1186"/>
      <c r="GP2387" s="1186"/>
      <c r="GQ2387" s="1186"/>
      <c r="GR2387" s="1186"/>
      <c r="GS2387" s="1186"/>
      <c r="GT2387" s="1186"/>
      <c r="GU2387" s="1186"/>
      <c r="GV2387" s="1186"/>
      <c r="GW2387" s="1186"/>
      <c r="GX2387" s="1186"/>
      <c r="GY2387" s="1186"/>
      <c r="GZ2387" s="1186"/>
      <c r="HA2387" s="1186"/>
      <c r="HB2387" s="1186"/>
      <c r="HC2387" s="1186"/>
      <c r="HD2387" s="1186"/>
      <c r="HE2387" s="1186"/>
      <c r="HF2387" s="1186"/>
      <c r="HG2387" s="1186"/>
      <c r="HH2387" s="1186"/>
      <c r="HI2387" s="1186"/>
      <c r="HJ2387" s="1186"/>
      <c r="HK2387" s="1186"/>
      <c r="HL2387" s="1186"/>
      <c r="HM2387" s="1186"/>
      <c r="HN2387" s="1186"/>
      <c r="HO2387" s="1186"/>
      <c r="HP2387" s="1186"/>
      <c r="HQ2387" s="1186"/>
      <c r="HR2387" s="1186"/>
      <c r="HS2387" s="1186"/>
      <c r="HT2387" s="1186"/>
      <c r="HU2387" s="1186"/>
      <c r="HV2387" s="1186"/>
      <c r="HW2387" s="1186"/>
      <c r="HX2387" s="1186"/>
      <c r="HY2387" s="1186"/>
      <c r="HZ2387" s="1186"/>
      <c r="IA2387" s="1186"/>
      <c r="IB2387" s="1186"/>
    </row>
    <row r="2388" spans="1:236" s="1185" customFormat="1">
      <c r="A2388" s="1540"/>
      <c r="B2388" s="1541"/>
      <c r="C2388" s="1542"/>
      <c r="D2388" s="1543"/>
      <c r="E2388" s="1186"/>
      <c r="F2388" s="1544"/>
      <c r="G2388" s="1604"/>
      <c r="H2388" s="1604"/>
      <c r="I2388" s="1186"/>
      <c r="J2388" s="1186"/>
      <c r="K2388" s="1186"/>
      <c r="L2388" s="1186"/>
      <c r="M2388" s="1186"/>
      <c r="N2388" s="1186"/>
      <c r="O2388" s="1186"/>
      <c r="P2388" s="1186"/>
      <c r="Q2388" s="1186"/>
      <c r="R2388" s="1186"/>
      <c r="S2388" s="1186"/>
      <c r="T2388" s="1186"/>
      <c r="U2388" s="1186"/>
      <c r="V2388" s="1186"/>
      <c r="W2388" s="1186"/>
      <c r="X2388" s="1186"/>
      <c r="Y2388" s="1186"/>
      <c r="Z2388" s="1186"/>
      <c r="AA2388" s="1186"/>
      <c r="AB2388" s="1186"/>
      <c r="AC2388" s="1186"/>
      <c r="AD2388" s="1186"/>
      <c r="AE2388" s="1186"/>
      <c r="AF2388" s="1186"/>
      <c r="AG2388" s="1186"/>
      <c r="AH2388" s="1186"/>
      <c r="AI2388" s="1186"/>
      <c r="AJ2388" s="1186"/>
      <c r="AK2388" s="1186"/>
      <c r="AL2388" s="1186"/>
      <c r="AM2388" s="1186"/>
      <c r="AN2388" s="1186"/>
      <c r="AO2388" s="1186"/>
      <c r="AP2388" s="1186"/>
      <c r="AQ2388" s="1186"/>
      <c r="AR2388" s="1186"/>
      <c r="AS2388" s="1186"/>
      <c r="AT2388" s="1186"/>
      <c r="AU2388" s="1186"/>
      <c r="AV2388" s="1186"/>
      <c r="AW2388" s="1186"/>
      <c r="AX2388" s="1186"/>
      <c r="AY2388" s="1186"/>
      <c r="AZ2388" s="1186"/>
      <c r="BA2388" s="1186"/>
      <c r="BB2388" s="1186"/>
      <c r="BC2388" s="1186"/>
      <c r="BD2388" s="1186"/>
      <c r="BE2388" s="1186"/>
      <c r="BF2388" s="1186"/>
      <c r="BG2388" s="1186"/>
      <c r="BH2388" s="1186"/>
      <c r="BI2388" s="1186"/>
      <c r="BJ2388" s="1186"/>
      <c r="BK2388" s="1186"/>
      <c r="BL2388" s="1186"/>
      <c r="BM2388" s="1186"/>
      <c r="BN2388" s="1186"/>
      <c r="BO2388" s="1186"/>
      <c r="BP2388" s="1186"/>
      <c r="BQ2388" s="1186"/>
      <c r="BR2388" s="1186"/>
      <c r="BS2388" s="1186"/>
      <c r="BT2388" s="1186"/>
      <c r="BU2388" s="1186"/>
      <c r="BV2388" s="1186"/>
      <c r="BW2388" s="1186"/>
      <c r="BX2388" s="1186"/>
      <c r="BY2388" s="1186"/>
      <c r="BZ2388" s="1186"/>
      <c r="CA2388" s="1186"/>
      <c r="CB2388" s="1186"/>
      <c r="CC2388" s="1186"/>
      <c r="CD2388" s="1186"/>
      <c r="CE2388" s="1186"/>
      <c r="CF2388" s="1186"/>
      <c r="CG2388" s="1186"/>
      <c r="CH2388" s="1186"/>
      <c r="CI2388" s="1186"/>
      <c r="CJ2388" s="1186"/>
      <c r="CK2388" s="1186"/>
      <c r="CL2388" s="1186"/>
      <c r="CM2388" s="1186"/>
      <c r="CN2388" s="1186"/>
      <c r="CO2388" s="1186"/>
      <c r="CP2388" s="1186"/>
      <c r="CQ2388" s="1186"/>
      <c r="CR2388" s="1186"/>
      <c r="CS2388" s="1186"/>
      <c r="CT2388" s="1186"/>
      <c r="CU2388" s="1186"/>
      <c r="CV2388" s="1186"/>
      <c r="CW2388" s="1186"/>
      <c r="CX2388" s="1186"/>
      <c r="CY2388" s="1186"/>
      <c r="CZ2388" s="1186"/>
      <c r="DA2388" s="1186"/>
      <c r="DB2388" s="1186"/>
      <c r="DC2388" s="1186"/>
      <c r="DD2388" s="1186"/>
      <c r="DE2388" s="1186"/>
      <c r="DF2388" s="1186"/>
      <c r="DG2388" s="1186"/>
      <c r="DH2388" s="1186"/>
      <c r="DI2388" s="1186"/>
      <c r="DJ2388" s="1186"/>
      <c r="DK2388" s="1186"/>
      <c r="DL2388" s="1186"/>
      <c r="DM2388" s="1186"/>
      <c r="DN2388" s="1186"/>
      <c r="DO2388" s="1186"/>
      <c r="DP2388" s="1186"/>
      <c r="DQ2388" s="1186"/>
      <c r="DR2388" s="1186"/>
      <c r="DS2388" s="1186"/>
      <c r="DT2388" s="1186"/>
      <c r="DU2388" s="1186"/>
      <c r="DV2388" s="1186"/>
      <c r="DW2388" s="1186"/>
      <c r="DX2388" s="1186"/>
      <c r="DY2388" s="1186"/>
      <c r="DZ2388" s="1186"/>
      <c r="EA2388" s="1186"/>
      <c r="EB2388" s="1186"/>
      <c r="EC2388" s="1186"/>
      <c r="ED2388" s="1186"/>
      <c r="EE2388" s="1186"/>
      <c r="EF2388" s="1186"/>
      <c r="EG2388" s="1186"/>
      <c r="EH2388" s="1186"/>
      <c r="EI2388" s="1186"/>
      <c r="EJ2388" s="1186"/>
      <c r="EK2388" s="1186"/>
      <c r="EL2388" s="1186"/>
      <c r="EM2388" s="1186"/>
      <c r="EN2388" s="1186"/>
      <c r="EO2388" s="1186"/>
      <c r="EP2388" s="1186"/>
      <c r="EQ2388" s="1186"/>
      <c r="ER2388" s="1186"/>
      <c r="ES2388" s="1186"/>
      <c r="ET2388" s="1186"/>
      <c r="EU2388" s="1186"/>
      <c r="EV2388" s="1186"/>
      <c r="EW2388" s="1186"/>
      <c r="EX2388" s="1186"/>
      <c r="EY2388" s="1186"/>
      <c r="EZ2388" s="1186"/>
      <c r="FA2388" s="1186"/>
      <c r="FB2388" s="1186"/>
      <c r="FC2388" s="1186"/>
      <c r="FD2388" s="1186"/>
      <c r="FE2388" s="1186"/>
      <c r="FF2388" s="1186"/>
      <c r="FG2388" s="1186"/>
      <c r="FH2388" s="1186"/>
      <c r="FI2388" s="1186"/>
      <c r="FJ2388" s="1186"/>
      <c r="FK2388" s="1186"/>
      <c r="FL2388" s="1186"/>
      <c r="FM2388" s="1186"/>
      <c r="FN2388" s="1186"/>
      <c r="FO2388" s="1186"/>
      <c r="FP2388" s="1186"/>
      <c r="FQ2388" s="1186"/>
      <c r="FR2388" s="1186"/>
      <c r="FS2388" s="1186"/>
      <c r="FT2388" s="1186"/>
      <c r="FU2388" s="1186"/>
      <c r="FV2388" s="1186"/>
      <c r="FW2388" s="1186"/>
      <c r="FX2388" s="1186"/>
      <c r="FY2388" s="1186"/>
      <c r="FZ2388" s="1186"/>
      <c r="GA2388" s="1186"/>
      <c r="GB2388" s="1186"/>
      <c r="GC2388" s="1186"/>
      <c r="GD2388" s="1186"/>
      <c r="GE2388" s="1186"/>
      <c r="GF2388" s="1186"/>
      <c r="GG2388" s="1186"/>
      <c r="GH2388" s="1186"/>
      <c r="GI2388" s="1186"/>
      <c r="GJ2388" s="1186"/>
      <c r="GK2388" s="1186"/>
      <c r="GL2388" s="1186"/>
      <c r="GM2388" s="1186"/>
      <c r="GN2388" s="1186"/>
      <c r="GO2388" s="1186"/>
      <c r="GP2388" s="1186"/>
      <c r="GQ2388" s="1186"/>
      <c r="GR2388" s="1186"/>
      <c r="GS2388" s="1186"/>
      <c r="GT2388" s="1186"/>
      <c r="GU2388" s="1186"/>
      <c r="GV2388" s="1186"/>
      <c r="GW2388" s="1186"/>
      <c r="GX2388" s="1186"/>
      <c r="GY2388" s="1186"/>
      <c r="GZ2388" s="1186"/>
      <c r="HA2388" s="1186"/>
      <c r="HB2388" s="1186"/>
      <c r="HC2388" s="1186"/>
      <c r="HD2388" s="1186"/>
      <c r="HE2388" s="1186"/>
      <c r="HF2388" s="1186"/>
      <c r="HG2388" s="1186"/>
      <c r="HH2388" s="1186"/>
      <c r="HI2388" s="1186"/>
      <c r="HJ2388" s="1186"/>
      <c r="HK2388" s="1186"/>
      <c r="HL2388" s="1186"/>
      <c r="HM2388" s="1186"/>
      <c r="HN2388" s="1186"/>
      <c r="HO2388" s="1186"/>
      <c r="HP2388" s="1186"/>
      <c r="HQ2388" s="1186"/>
      <c r="HR2388" s="1186"/>
      <c r="HS2388" s="1186"/>
      <c r="HT2388" s="1186"/>
      <c r="HU2388" s="1186"/>
      <c r="HV2388" s="1186"/>
      <c r="HW2388" s="1186"/>
      <c r="HX2388" s="1186"/>
      <c r="HY2388" s="1186"/>
      <c r="HZ2388" s="1186"/>
      <c r="IA2388" s="1186"/>
      <c r="IB2388" s="1186"/>
    </row>
    <row r="2389" spans="1:236" s="1185" customFormat="1">
      <c r="A2389" s="1540"/>
      <c r="B2389" s="1541"/>
      <c r="C2389" s="1542"/>
      <c r="D2389" s="1543"/>
      <c r="E2389" s="1186"/>
      <c r="F2389" s="1544"/>
      <c r="G2389" s="1604"/>
      <c r="H2389" s="1604"/>
      <c r="I2389" s="1186"/>
      <c r="J2389" s="1186"/>
      <c r="K2389" s="1186"/>
      <c r="L2389" s="1186"/>
      <c r="M2389" s="1186"/>
      <c r="N2389" s="1186"/>
      <c r="O2389" s="1186"/>
      <c r="P2389" s="1186"/>
      <c r="Q2389" s="1186"/>
      <c r="R2389" s="1186"/>
      <c r="S2389" s="1186"/>
      <c r="T2389" s="1186"/>
      <c r="U2389" s="1186"/>
      <c r="V2389" s="1186"/>
      <c r="W2389" s="1186"/>
      <c r="X2389" s="1186"/>
      <c r="Y2389" s="1186"/>
      <c r="Z2389" s="1186"/>
      <c r="AA2389" s="1186"/>
      <c r="AB2389" s="1186"/>
      <c r="AC2389" s="1186"/>
      <c r="AD2389" s="1186"/>
      <c r="AE2389" s="1186"/>
      <c r="AF2389" s="1186"/>
      <c r="AG2389" s="1186"/>
      <c r="AH2389" s="1186"/>
      <c r="AI2389" s="1186"/>
      <c r="AJ2389" s="1186"/>
      <c r="AK2389" s="1186"/>
      <c r="AL2389" s="1186"/>
      <c r="AM2389" s="1186"/>
      <c r="AN2389" s="1186"/>
      <c r="AO2389" s="1186"/>
      <c r="AP2389" s="1186"/>
      <c r="AQ2389" s="1186"/>
      <c r="AR2389" s="1186"/>
      <c r="AS2389" s="1186"/>
      <c r="AT2389" s="1186"/>
      <c r="AU2389" s="1186"/>
      <c r="AV2389" s="1186"/>
      <c r="AW2389" s="1186"/>
      <c r="AX2389" s="1186"/>
      <c r="AY2389" s="1186"/>
      <c r="AZ2389" s="1186"/>
      <c r="BA2389" s="1186"/>
      <c r="BB2389" s="1186"/>
      <c r="BC2389" s="1186"/>
      <c r="BD2389" s="1186"/>
      <c r="BE2389" s="1186"/>
      <c r="BF2389" s="1186"/>
      <c r="BG2389" s="1186"/>
      <c r="BH2389" s="1186"/>
      <c r="BI2389" s="1186"/>
      <c r="BJ2389" s="1186"/>
      <c r="BK2389" s="1186"/>
      <c r="BL2389" s="1186"/>
      <c r="BM2389" s="1186"/>
      <c r="BN2389" s="1186"/>
      <c r="BO2389" s="1186"/>
      <c r="BP2389" s="1186"/>
      <c r="BQ2389" s="1186"/>
      <c r="BR2389" s="1186"/>
      <c r="BS2389" s="1186"/>
      <c r="BT2389" s="1186"/>
      <c r="BU2389" s="1186"/>
      <c r="BV2389" s="1186"/>
      <c r="BW2389" s="1186"/>
      <c r="BX2389" s="1186"/>
      <c r="BY2389" s="1186"/>
      <c r="BZ2389" s="1186"/>
      <c r="CA2389" s="1186"/>
      <c r="CB2389" s="1186"/>
      <c r="CC2389" s="1186"/>
      <c r="CD2389" s="1186"/>
      <c r="CE2389" s="1186"/>
      <c r="CF2389" s="1186"/>
      <c r="CG2389" s="1186"/>
      <c r="CH2389" s="1186"/>
      <c r="CI2389" s="1186"/>
      <c r="CJ2389" s="1186"/>
      <c r="CK2389" s="1186"/>
      <c r="CL2389" s="1186"/>
      <c r="CM2389" s="1186"/>
      <c r="CN2389" s="1186"/>
      <c r="CO2389" s="1186"/>
      <c r="CP2389" s="1186"/>
      <c r="CQ2389" s="1186"/>
      <c r="CR2389" s="1186"/>
      <c r="CS2389" s="1186"/>
      <c r="CT2389" s="1186"/>
      <c r="CU2389" s="1186"/>
      <c r="CV2389" s="1186"/>
      <c r="CW2389" s="1186"/>
      <c r="CX2389" s="1186"/>
      <c r="CY2389" s="1186"/>
      <c r="CZ2389" s="1186"/>
      <c r="DA2389" s="1186"/>
      <c r="DB2389" s="1186"/>
      <c r="DC2389" s="1186"/>
      <c r="DD2389" s="1186"/>
      <c r="DE2389" s="1186"/>
      <c r="DF2389" s="1186"/>
      <c r="DG2389" s="1186"/>
      <c r="DH2389" s="1186"/>
      <c r="DI2389" s="1186"/>
      <c r="DJ2389" s="1186"/>
      <c r="DK2389" s="1186"/>
      <c r="DL2389" s="1186"/>
      <c r="DM2389" s="1186"/>
      <c r="DN2389" s="1186"/>
      <c r="DO2389" s="1186"/>
      <c r="DP2389" s="1186"/>
      <c r="DQ2389" s="1186"/>
      <c r="DR2389" s="1186"/>
      <c r="DS2389" s="1186"/>
      <c r="DT2389" s="1186"/>
      <c r="DU2389" s="1186"/>
      <c r="DV2389" s="1186"/>
      <c r="DW2389" s="1186"/>
      <c r="DX2389" s="1186"/>
      <c r="DY2389" s="1186"/>
      <c r="DZ2389" s="1186"/>
      <c r="EA2389" s="1186"/>
      <c r="EB2389" s="1186"/>
      <c r="EC2389" s="1186"/>
      <c r="ED2389" s="1186"/>
      <c r="EE2389" s="1186"/>
      <c r="EF2389" s="1186"/>
      <c r="EG2389" s="1186"/>
      <c r="EH2389" s="1186"/>
      <c r="EI2389" s="1186"/>
      <c r="EJ2389" s="1186"/>
      <c r="EK2389" s="1186"/>
      <c r="EL2389" s="1186"/>
      <c r="EM2389" s="1186"/>
      <c r="EN2389" s="1186"/>
      <c r="EO2389" s="1186"/>
      <c r="EP2389" s="1186"/>
      <c r="EQ2389" s="1186"/>
      <c r="ER2389" s="1186"/>
      <c r="ES2389" s="1186"/>
      <c r="ET2389" s="1186"/>
      <c r="EU2389" s="1186"/>
      <c r="EV2389" s="1186"/>
      <c r="EW2389" s="1186"/>
      <c r="EX2389" s="1186"/>
      <c r="EY2389" s="1186"/>
      <c r="EZ2389" s="1186"/>
      <c r="FA2389" s="1186"/>
      <c r="FB2389" s="1186"/>
      <c r="FC2389" s="1186"/>
      <c r="FD2389" s="1186"/>
      <c r="FE2389" s="1186"/>
      <c r="FF2389" s="1186"/>
      <c r="FG2389" s="1186"/>
      <c r="FH2389" s="1186"/>
      <c r="FI2389" s="1186"/>
      <c r="FJ2389" s="1186"/>
      <c r="FK2389" s="1186"/>
      <c r="FL2389" s="1186"/>
      <c r="FM2389" s="1186"/>
      <c r="FN2389" s="1186"/>
      <c r="FO2389" s="1186"/>
      <c r="FP2389" s="1186"/>
      <c r="FQ2389" s="1186"/>
      <c r="FR2389" s="1186"/>
      <c r="FS2389" s="1186"/>
      <c r="FT2389" s="1186"/>
      <c r="FU2389" s="1186"/>
      <c r="FV2389" s="1186"/>
      <c r="FW2389" s="1186"/>
      <c r="FX2389" s="1186"/>
      <c r="FY2389" s="1186"/>
      <c r="FZ2389" s="1186"/>
      <c r="GA2389" s="1186"/>
      <c r="GB2389" s="1186"/>
      <c r="GC2389" s="1186"/>
      <c r="GD2389" s="1186"/>
      <c r="GE2389" s="1186"/>
      <c r="GF2389" s="1186"/>
      <c r="GG2389" s="1186"/>
      <c r="GH2389" s="1186"/>
      <c r="GI2389" s="1186"/>
      <c r="GJ2389" s="1186"/>
      <c r="GK2389" s="1186"/>
      <c r="GL2389" s="1186"/>
      <c r="GM2389" s="1186"/>
      <c r="GN2389" s="1186"/>
      <c r="GO2389" s="1186"/>
      <c r="GP2389" s="1186"/>
      <c r="GQ2389" s="1186"/>
      <c r="GR2389" s="1186"/>
      <c r="GS2389" s="1186"/>
      <c r="GT2389" s="1186"/>
      <c r="GU2389" s="1186"/>
      <c r="GV2389" s="1186"/>
      <c r="GW2389" s="1186"/>
      <c r="GX2389" s="1186"/>
      <c r="GY2389" s="1186"/>
      <c r="GZ2389" s="1186"/>
      <c r="HA2389" s="1186"/>
      <c r="HB2389" s="1186"/>
      <c r="HC2389" s="1186"/>
      <c r="HD2389" s="1186"/>
      <c r="HE2389" s="1186"/>
      <c r="HF2389" s="1186"/>
      <c r="HG2389" s="1186"/>
      <c r="HH2389" s="1186"/>
      <c r="HI2389" s="1186"/>
      <c r="HJ2389" s="1186"/>
      <c r="HK2389" s="1186"/>
      <c r="HL2389" s="1186"/>
      <c r="HM2389" s="1186"/>
      <c r="HN2389" s="1186"/>
      <c r="HO2389" s="1186"/>
      <c r="HP2389" s="1186"/>
      <c r="HQ2389" s="1186"/>
      <c r="HR2389" s="1186"/>
      <c r="HS2389" s="1186"/>
      <c r="HT2389" s="1186"/>
      <c r="HU2389" s="1186"/>
      <c r="HV2389" s="1186"/>
      <c r="HW2389" s="1186"/>
      <c r="HX2389" s="1186"/>
      <c r="HY2389" s="1186"/>
      <c r="HZ2389" s="1186"/>
      <c r="IA2389" s="1186"/>
      <c r="IB2389" s="1186"/>
    </row>
    <row r="2390" spans="1:236" s="1185" customFormat="1">
      <c r="A2390" s="1540"/>
      <c r="B2390" s="1541"/>
      <c r="C2390" s="1542"/>
      <c r="D2390" s="1543"/>
      <c r="E2390" s="1186"/>
      <c r="F2390" s="1544"/>
      <c r="G2390" s="1604"/>
      <c r="H2390" s="1604"/>
      <c r="I2390" s="1186"/>
      <c r="J2390" s="1186"/>
      <c r="K2390" s="1186"/>
      <c r="L2390" s="1186"/>
      <c r="M2390" s="1186"/>
      <c r="N2390" s="1186"/>
      <c r="O2390" s="1186"/>
      <c r="P2390" s="1186"/>
      <c r="Q2390" s="1186"/>
      <c r="R2390" s="1186"/>
      <c r="S2390" s="1186"/>
      <c r="T2390" s="1186"/>
      <c r="U2390" s="1186"/>
      <c r="V2390" s="1186"/>
      <c r="W2390" s="1186"/>
      <c r="X2390" s="1186"/>
      <c r="Y2390" s="1186"/>
      <c r="Z2390" s="1186"/>
      <c r="AA2390" s="1186"/>
      <c r="AB2390" s="1186"/>
      <c r="AC2390" s="1186"/>
      <c r="AD2390" s="1186"/>
      <c r="AE2390" s="1186"/>
      <c r="AF2390" s="1186"/>
      <c r="AG2390" s="1186"/>
      <c r="AH2390" s="1186"/>
      <c r="AI2390" s="1186"/>
      <c r="AJ2390" s="1186"/>
      <c r="AK2390" s="1186"/>
      <c r="AL2390" s="1186"/>
      <c r="AM2390" s="1186"/>
      <c r="AN2390" s="1186"/>
      <c r="AO2390" s="1186"/>
      <c r="AP2390" s="1186"/>
      <c r="AQ2390" s="1186"/>
      <c r="AR2390" s="1186"/>
      <c r="AS2390" s="1186"/>
      <c r="AT2390" s="1186"/>
      <c r="AU2390" s="1186"/>
      <c r="AV2390" s="1186"/>
      <c r="AW2390" s="1186"/>
      <c r="AX2390" s="1186"/>
      <c r="AY2390" s="1186"/>
      <c r="AZ2390" s="1186"/>
      <c r="BA2390" s="1186"/>
      <c r="BB2390" s="1186"/>
      <c r="BC2390" s="1186"/>
      <c r="BD2390" s="1186"/>
      <c r="BE2390" s="1186"/>
      <c r="BF2390" s="1186"/>
      <c r="BG2390" s="1186"/>
      <c r="BH2390" s="1186"/>
      <c r="BI2390" s="1186"/>
      <c r="BJ2390" s="1186"/>
      <c r="BK2390" s="1186"/>
      <c r="BL2390" s="1186"/>
      <c r="BM2390" s="1186"/>
      <c r="BN2390" s="1186"/>
      <c r="BO2390" s="1186"/>
      <c r="BP2390" s="1186"/>
      <c r="BQ2390" s="1186"/>
      <c r="BR2390" s="1186"/>
      <c r="BS2390" s="1186"/>
      <c r="BT2390" s="1186"/>
      <c r="BU2390" s="1186"/>
      <c r="BV2390" s="1186"/>
      <c r="BW2390" s="1186"/>
      <c r="BX2390" s="1186"/>
      <c r="BY2390" s="1186"/>
      <c r="BZ2390" s="1186"/>
      <c r="CA2390" s="1186"/>
      <c r="CB2390" s="1186"/>
      <c r="CC2390" s="1186"/>
      <c r="CD2390" s="1186"/>
      <c r="CE2390" s="1186"/>
      <c r="CF2390" s="1186"/>
      <c r="CG2390" s="1186"/>
      <c r="CH2390" s="1186"/>
      <c r="CI2390" s="1186"/>
      <c r="CJ2390" s="1186"/>
      <c r="CK2390" s="1186"/>
      <c r="CL2390" s="1186"/>
      <c r="CM2390" s="1186"/>
      <c r="CN2390" s="1186"/>
      <c r="CO2390" s="1186"/>
      <c r="CP2390" s="1186"/>
      <c r="CQ2390" s="1186"/>
      <c r="CR2390" s="1186"/>
      <c r="CS2390" s="1186"/>
      <c r="CT2390" s="1186"/>
      <c r="CU2390" s="1186"/>
      <c r="CV2390" s="1186"/>
      <c r="CW2390" s="1186"/>
      <c r="CX2390" s="1186"/>
      <c r="CY2390" s="1186"/>
      <c r="CZ2390" s="1186"/>
      <c r="DA2390" s="1186"/>
      <c r="DB2390" s="1186"/>
      <c r="DC2390" s="1186"/>
      <c r="DD2390" s="1186"/>
      <c r="DE2390" s="1186"/>
      <c r="DF2390" s="1186"/>
      <c r="DG2390" s="1186"/>
      <c r="DH2390" s="1186"/>
      <c r="DI2390" s="1186"/>
      <c r="DJ2390" s="1186"/>
      <c r="DK2390" s="1186"/>
      <c r="DL2390" s="1186"/>
      <c r="DM2390" s="1186"/>
      <c r="DN2390" s="1186"/>
      <c r="DO2390" s="1186"/>
      <c r="DP2390" s="1186"/>
      <c r="DQ2390" s="1186"/>
      <c r="DR2390" s="1186"/>
      <c r="DS2390" s="1186"/>
      <c r="DT2390" s="1186"/>
      <c r="DU2390" s="1186"/>
      <c r="DV2390" s="1186"/>
      <c r="DW2390" s="1186"/>
      <c r="DX2390" s="1186"/>
      <c r="DY2390" s="1186"/>
      <c r="DZ2390" s="1186"/>
      <c r="EA2390" s="1186"/>
      <c r="EB2390" s="1186"/>
      <c r="EC2390" s="1186"/>
      <c r="ED2390" s="1186"/>
      <c r="EE2390" s="1186"/>
      <c r="EF2390" s="1186"/>
      <c r="EG2390" s="1186"/>
      <c r="EH2390" s="1186"/>
      <c r="EI2390" s="1186"/>
      <c r="EJ2390" s="1186"/>
      <c r="EK2390" s="1186"/>
      <c r="EL2390" s="1186"/>
      <c r="EM2390" s="1186"/>
      <c r="EN2390" s="1186"/>
      <c r="EO2390" s="1186"/>
      <c r="EP2390" s="1186"/>
      <c r="EQ2390" s="1186"/>
      <c r="ER2390" s="1186"/>
      <c r="ES2390" s="1186"/>
      <c r="ET2390" s="1186"/>
      <c r="EU2390" s="1186"/>
      <c r="EV2390" s="1186"/>
      <c r="EW2390" s="1186"/>
      <c r="EX2390" s="1186"/>
      <c r="EY2390" s="1186"/>
      <c r="EZ2390" s="1186"/>
      <c r="FA2390" s="1186"/>
      <c r="FB2390" s="1186"/>
      <c r="FC2390" s="1186"/>
      <c r="FD2390" s="1186"/>
      <c r="FE2390" s="1186"/>
      <c r="FF2390" s="1186"/>
      <c r="FG2390" s="1186"/>
      <c r="FH2390" s="1186"/>
      <c r="FI2390" s="1186"/>
      <c r="FJ2390" s="1186"/>
      <c r="FK2390" s="1186"/>
      <c r="FL2390" s="1186"/>
      <c r="FM2390" s="1186"/>
      <c r="FN2390" s="1186"/>
      <c r="FO2390" s="1186"/>
      <c r="FP2390" s="1186"/>
      <c r="FQ2390" s="1186"/>
      <c r="FR2390" s="1186"/>
      <c r="FS2390" s="1186"/>
      <c r="FT2390" s="1186"/>
      <c r="FU2390" s="1186"/>
      <c r="FV2390" s="1186"/>
      <c r="FW2390" s="1186"/>
      <c r="FX2390" s="1186"/>
      <c r="FY2390" s="1186"/>
      <c r="FZ2390" s="1186"/>
      <c r="GA2390" s="1186"/>
      <c r="GB2390" s="1186"/>
      <c r="GC2390" s="1186"/>
      <c r="GD2390" s="1186"/>
      <c r="GE2390" s="1186"/>
      <c r="GF2390" s="1186"/>
      <c r="GG2390" s="1186"/>
      <c r="GH2390" s="1186"/>
      <c r="GI2390" s="1186"/>
      <c r="GJ2390" s="1186"/>
      <c r="GK2390" s="1186"/>
      <c r="GL2390" s="1186"/>
      <c r="GM2390" s="1186"/>
      <c r="GN2390" s="1186"/>
      <c r="GO2390" s="1186"/>
      <c r="GP2390" s="1186"/>
      <c r="GQ2390" s="1186"/>
      <c r="GR2390" s="1186"/>
      <c r="GS2390" s="1186"/>
      <c r="GT2390" s="1186"/>
      <c r="GU2390" s="1186"/>
      <c r="GV2390" s="1186"/>
      <c r="GW2390" s="1186"/>
      <c r="GX2390" s="1186"/>
      <c r="GY2390" s="1186"/>
      <c r="GZ2390" s="1186"/>
      <c r="HA2390" s="1186"/>
      <c r="HB2390" s="1186"/>
      <c r="HC2390" s="1186"/>
      <c r="HD2390" s="1186"/>
      <c r="HE2390" s="1186"/>
      <c r="HF2390" s="1186"/>
      <c r="HG2390" s="1186"/>
      <c r="HH2390" s="1186"/>
      <c r="HI2390" s="1186"/>
      <c r="HJ2390" s="1186"/>
      <c r="HK2390" s="1186"/>
      <c r="HL2390" s="1186"/>
      <c r="HM2390" s="1186"/>
      <c r="HN2390" s="1186"/>
      <c r="HO2390" s="1186"/>
      <c r="HP2390" s="1186"/>
      <c r="HQ2390" s="1186"/>
      <c r="HR2390" s="1186"/>
      <c r="HS2390" s="1186"/>
      <c r="HT2390" s="1186"/>
      <c r="HU2390" s="1186"/>
      <c r="HV2390" s="1186"/>
      <c r="HW2390" s="1186"/>
      <c r="HX2390" s="1186"/>
      <c r="HY2390" s="1186"/>
      <c r="HZ2390" s="1186"/>
      <c r="IA2390" s="1186"/>
      <c r="IB2390" s="1186"/>
    </row>
    <row r="2391" spans="1:236" s="1185" customFormat="1">
      <c r="A2391" s="1540"/>
      <c r="B2391" s="1541"/>
      <c r="C2391" s="1542"/>
      <c r="D2391" s="1543"/>
      <c r="E2391" s="1186"/>
      <c r="F2391" s="1544"/>
      <c r="G2391" s="1604"/>
      <c r="H2391" s="1604"/>
      <c r="I2391" s="1186"/>
      <c r="J2391" s="1186"/>
      <c r="K2391" s="1186"/>
      <c r="L2391" s="1186"/>
      <c r="M2391" s="1186"/>
      <c r="N2391" s="1186"/>
      <c r="O2391" s="1186"/>
      <c r="P2391" s="1186"/>
      <c r="Q2391" s="1186"/>
      <c r="R2391" s="1186"/>
      <c r="S2391" s="1186"/>
      <c r="T2391" s="1186"/>
      <c r="U2391" s="1186"/>
      <c r="V2391" s="1186"/>
      <c r="W2391" s="1186"/>
      <c r="X2391" s="1186"/>
      <c r="Y2391" s="1186"/>
      <c r="Z2391" s="1186"/>
      <c r="AA2391" s="1186"/>
      <c r="AB2391" s="1186"/>
      <c r="AC2391" s="1186"/>
      <c r="AD2391" s="1186"/>
      <c r="AE2391" s="1186"/>
      <c r="AF2391" s="1186"/>
      <c r="AG2391" s="1186"/>
      <c r="AH2391" s="1186"/>
      <c r="AI2391" s="1186"/>
      <c r="AJ2391" s="1186"/>
      <c r="AK2391" s="1186"/>
      <c r="AL2391" s="1186"/>
      <c r="AM2391" s="1186"/>
      <c r="AN2391" s="1186"/>
      <c r="AO2391" s="1186"/>
      <c r="AP2391" s="1186"/>
      <c r="AQ2391" s="1186"/>
      <c r="AR2391" s="1186"/>
      <c r="AS2391" s="1186"/>
      <c r="AT2391" s="1186"/>
      <c r="AU2391" s="1186"/>
      <c r="AV2391" s="1186"/>
      <c r="AW2391" s="1186"/>
      <c r="AX2391" s="1186"/>
      <c r="AY2391" s="1186"/>
      <c r="AZ2391" s="1186"/>
      <c r="BA2391" s="1186"/>
      <c r="BB2391" s="1186"/>
      <c r="BC2391" s="1186"/>
      <c r="BD2391" s="1186"/>
      <c r="BE2391" s="1186"/>
      <c r="BF2391" s="1186"/>
      <c r="BG2391" s="1186"/>
      <c r="BH2391" s="1186"/>
      <c r="BI2391" s="1186"/>
      <c r="BJ2391" s="1186"/>
      <c r="BK2391" s="1186"/>
      <c r="BL2391" s="1186"/>
      <c r="BM2391" s="1186"/>
      <c r="BN2391" s="1186"/>
      <c r="BO2391" s="1186"/>
      <c r="BP2391" s="1186"/>
      <c r="BQ2391" s="1186"/>
      <c r="BR2391" s="1186"/>
      <c r="BS2391" s="1186"/>
      <c r="BT2391" s="1186"/>
      <c r="BU2391" s="1186"/>
      <c r="BV2391" s="1186"/>
      <c r="BW2391" s="1186"/>
      <c r="BX2391" s="1186"/>
      <c r="BY2391" s="1186"/>
      <c r="BZ2391" s="1186"/>
      <c r="CA2391" s="1186"/>
      <c r="CB2391" s="1186"/>
      <c r="CC2391" s="1186"/>
      <c r="CD2391" s="1186"/>
      <c r="CE2391" s="1186"/>
      <c r="CF2391" s="1186"/>
      <c r="CG2391" s="1186"/>
      <c r="CH2391" s="1186"/>
      <c r="CI2391" s="1186"/>
      <c r="CJ2391" s="1186"/>
      <c r="CK2391" s="1186"/>
      <c r="CL2391" s="1186"/>
      <c r="CM2391" s="1186"/>
      <c r="CN2391" s="1186"/>
      <c r="CO2391" s="1186"/>
      <c r="CP2391" s="1186"/>
      <c r="CQ2391" s="1186"/>
      <c r="CR2391" s="1186"/>
      <c r="CS2391" s="1186"/>
      <c r="CT2391" s="1186"/>
      <c r="CU2391" s="1186"/>
      <c r="CV2391" s="1186"/>
      <c r="CW2391" s="1186"/>
      <c r="CX2391" s="1186"/>
      <c r="CY2391" s="1186"/>
      <c r="CZ2391" s="1186"/>
      <c r="DA2391" s="1186"/>
      <c r="DB2391" s="1186"/>
      <c r="DC2391" s="1186"/>
      <c r="DD2391" s="1186"/>
      <c r="DE2391" s="1186"/>
      <c r="DF2391" s="1186"/>
      <c r="DG2391" s="1186"/>
      <c r="DH2391" s="1186"/>
      <c r="DI2391" s="1186"/>
      <c r="DJ2391" s="1186"/>
      <c r="DK2391" s="1186"/>
      <c r="DL2391" s="1186"/>
      <c r="DM2391" s="1186"/>
      <c r="DN2391" s="1186"/>
      <c r="DO2391" s="1186"/>
      <c r="DP2391" s="1186"/>
      <c r="DQ2391" s="1186"/>
      <c r="DR2391" s="1186"/>
      <c r="DS2391" s="1186"/>
      <c r="DT2391" s="1186"/>
      <c r="DU2391" s="1186"/>
      <c r="DV2391" s="1186"/>
      <c r="DW2391" s="1186"/>
      <c r="DX2391" s="1186"/>
      <c r="DY2391" s="1186"/>
      <c r="DZ2391" s="1186"/>
      <c r="EA2391" s="1186"/>
      <c r="EB2391" s="1186"/>
      <c r="EC2391" s="1186"/>
      <c r="ED2391" s="1186"/>
      <c r="EE2391" s="1186"/>
      <c r="EF2391" s="1186"/>
      <c r="EG2391" s="1186"/>
      <c r="EH2391" s="1186"/>
      <c r="EI2391" s="1186"/>
      <c r="EJ2391" s="1186"/>
      <c r="EK2391" s="1186"/>
      <c r="EL2391" s="1186"/>
      <c r="EM2391" s="1186"/>
      <c r="EN2391" s="1186"/>
      <c r="EO2391" s="1186"/>
      <c r="EP2391" s="1186"/>
      <c r="EQ2391" s="1186"/>
      <c r="ER2391" s="1186"/>
      <c r="ES2391" s="1186"/>
      <c r="ET2391" s="1186"/>
      <c r="EU2391" s="1186"/>
      <c r="EV2391" s="1186"/>
      <c r="EW2391" s="1186"/>
      <c r="EX2391" s="1186"/>
      <c r="EY2391" s="1186"/>
      <c r="EZ2391" s="1186"/>
      <c r="FA2391" s="1186"/>
      <c r="FB2391" s="1186"/>
      <c r="FC2391" s="1186"/>
      <c r="FD2391" s="1186"/>
      <c r="FE2391" s="1186"/>
      <c r="FF2391" s="1186"/>
      <c r="FG2391" s="1186"/>
      <c r="FH2391" s="1186"/>
      <c r="FI2391" s="1186"/>
      <c r="FJ2391" s="1186"/>
      <c r="FK2391" s="1186"/>
      <c r="FL2391" s="1186"/>
      <c r="FM2391" s="1186"/>
      <c r="FN2391" s="1186"/>
      <c r="FO2391" s="1186"/>
      <c r="FP2391" s="1186"/>
      <c r="FQ2391" s="1186"/>
      <c r="FR2391" s="1186"/>
      <c r="FS2391" s="1186"/>
      <c r="FT2391" s="1186"/>
      <c r="FU2391" s="1186"/>
      <c r="FV2391" s="1186"/>
      <c r="FW2391" s="1186"/>
      <c r="FX2391" s="1186"/>
      <c r="FY2391" s="1186"/>
      <c r="FZ2391" s="1186"/>
      <c r="GA2391" s="1186"/>
      <c r="GB2391" s="1186"/>
      <c r="GC2391" s="1186"/>
      <c r="GD2391" s="1186"/>
      <c r="GE2391" s="1186"/>
      <c r="GF2391" s="1186"/>
      <c r="GG2391" s="1186"/>
      <c r="GH2391" s="1186"/>
      <c r="GI2391" s="1186"/>
      <c r="GJ2391" s="1186"/>
      <c r="GK2391" s="1186"/>
      <c r="GL2391" s="1186"/>
      <c r="GM2391" s="1186"/>
      <c r="GN2391" s="1186"/>
      <c r="GO2391" s="1186"/>
      <c r="GP2391" s="1186"/>
      <c r="GQ2391" s="1186"/>
      <c r="GR2391" s="1186"/>
      <c r="GS2391" s="1186"/>
      <c r="GT2391" s="1186"/>
      <c r="GU2391" s="1186"/>
      <c r="GV2391" s="1186"/>
      <c r="GW2391" s="1186"/>
      <c r="GX2391" s="1186"/>
      <c r="GY2391" s="1186"/>
      <c r="GZ2391" s="1186"/>
      <c r="HA2391" s="1186"/>
      <c r="HB2391" s="1186"/>
      <c r="HC2391" s="1186"/>
      <c r="HD2391" s="1186"/>
      <c r="HE2391" s="1186"/>
      <c r="HF2391" s="1186"/>
      <c r="HG2391" s="1186"/>
      <c r="HH2391" s="1186"/>
      <c r="HI2391" s="1186"/>
      <c r="HJ2391" s="1186"/>
      <c r="HK2391" s="1186"/>
      <c r="HL2391" s="1186"/>
      <c r="HM2391" s="1186"/>
      <c r="HN2391" s="1186"/>
      <c r="HO2391" s="1186"/>
      <c r="HP2391" s="1186"/>
      <c r="HQ2391" s="1186"/>
      <c r="HR2391" s="1186"/>
      <c r="HS2391" s="1186"/>
      <c r="HT2391" s="1186"/>
      <c r="HU2391" s="1186"/>
      <c r="HV2391" s="1186"/>
      <c r="HW2391" s="1186"/>
      <c r="HX2391" s="1186"/>
      <c r="HY2391" s="1186"/>
      <c r="HZ2391" s="1186"/>
      <c r="IA2391" s="1186"/>
      <c r="IB2391" s="1186"/>
    </row>
    <row r="2392" spans="1:236" s="1185" customFormat="1">
      <c r="A2392" s="1540"/>
      <c r="B2392" s="1541"/>
      <c r="C2392" s="1542"/>
      <c r="D2392" s="1543"/>
      <c r="E2392" s="1186"/>
      <c r="F2392" s="1544"/>
      <c r="G2392" s="1604"/>
      <c r="H2392" s="1604"/>
      <c r="I2392" s="1186"/>
      <c r="J2392" s="1186"/>
      <c r="K2392" s="1186"/>
      <c r="L2392" s="1186"/>
      <c r="M2392" s="1186"/>
      <c r="N2392" s="1186"/>
      <c r="O2392" s="1186"/>
      <c r="P2392" s="1186"/>
      <c r="Q2392" s="1186"/>
      <c r="R2392" s="1186"/>
      <c r="S2392" s="1186"/>
      <c r="T2392" s="1186"/>
      <c r="U2392" s="1186"/>
      <c r="V2392" s="1186"/>
      <c r="W2392" s="1186"/>
      <c r="X2392" s="1186"/>
      <c r="Y2392" s="1186"/>
      <c r="Z2392" s="1186"/>
      <c r="AA2392" s="1186"/>
      <c r="AB2392" s="1186"/>
      <c r="AC2392" s="1186"/>
      <c r="AD2392" s="1186"/>
      <c r="AE2392" s="1186"/>
      <c r="AF2392" s="1186"/>
      <c r="AG2392" s="1186"/>
      <c r="AH2392" s="1186"/>
      <c r="AI2392" s="1186"/>
      <c r="AJ2392" s="1186"/>
      <c r="AK2392" s="1186"/>
      <c r="AL2392" s="1186"/>
      <c r="AM2392" s="1186"/>
      <c r="AN2392" s="1186"/>
      <c r="AO2392" s="1186"/>
      <c r="AP2392" s="1186"/>
      <c r="AQ2392" s="1186"/>
      <c r="AR2392" s="1186"/>
      <c r="AS2392" s="1186"/>
      <c r="AT2392" s="1186"/>
      <c r="AU2392" s="1186"/>
      <c r="AV2392" s="1186"/>
      <c r="AW2392" s="1186"/>
      <c r="AX2392" s="1186"/>
      <c r="AY2392" s="1186"/>
      <c r="AZ2392" s="1186"/>
      <c r="BA2392" s="1186"/>
      <c r="BB2392" s="1186"/>
      <c r="BC2392" s="1186"/>
      <c r="BD2392" s="1186"/>
      <c r="BE2392" s="1186"/>
      <c r="BF2392" s="1186"/>
      <c r="BG2392" s="1186"/>
      <c r="BH2392" s="1186"/>
      <c r="BI2392" s="1186"/>
      <c r="BJ2392" s="1186"/>
      <c r="BK2392" s="1186"/>
      <c r="BL2392" s="1186"/>
      <c r="BM2392" s="1186"/>
      <c r="BN2392" s="1186"/>
      <c r="BO2392" s="1186"/>
      <c r="BP2392" s="1186"/>
      <c r="BQ2392" s="1186"/>
      <c r="BR2392" s="1186"/>
      <c r="BS2392" s="1186"/>
      <c r="BT2392" s="1186"/>
      <c r="BU2392" s="1186"/>
      <c r="BV2392" s="1186"/>
      <c r="BW2392" s="1186"/>
      <c r="BX2392" s="1186"/>
      <c r="BY2392" s="1186"/>
      <c r="BZ2392" s="1186"/>
      <c r="CA2392" s="1186"/>
      <c r="CB2392" s="1186"/>
      <c r="CC2392" s="1186"/>
      <c r="CD2392" s="1186"/>
      <c r="CE2392" s="1186"/>
      <c r="CF2392" s="1186"/>
      <c r="CG2392" s="1186"/>
      <c r="CH2392" s="1186"/>
      <c r="CI2392" s="1186"/>
      <c r="CJ2392" s="1186"/>
      <c r="CK2392" s="1186"/>
      <c r="CL2392" s="1186"/>
      <c r="CM2392" s="1186"/>
      <c r="CN2392" s="1186"/>
      <c r="CO2392" s="1186"/>
      <c r="CP2392" s="1186"/>
      <c r="CQ2392" s="1186"/>
      <c r="CR2392" s="1186"/>
      <c r="CS2392" s="1186"/>
      <c r="CT2392" s="1186"/>
      <c r="CU2392" s="1186"/>
      <c r="CV2392" s="1186"/>
      <c r="CW2392" s="1186"/>
      <c r="CX2392" s="1186"/>
      <c r="CY2392" s="1186"/>
      <c r="CZ2392" s="1186"/>
      <c r="DA2392" s="1186"/>
      <c r="DB2392" s="1186"/>
      <c r="DC2392" s="1186"/>
      <c r="DD2392" s="1186"/>
      <c r="DE2392" s="1186"/>
      <c r="DF2392" s="1186"/>
      <c r="DG2392" s="1186"/>
      <c r="DH2392" s="1186"/>
      <c r="DI2392" s="1186"/>
      <c r="DJ2392" s="1186"/>
      <c r="DK2392" s="1186"/>
      <c r="DL2392" s="1186"/>
      <c r="DM2392" s="1186"/>
      <c r="DN2392" s="1186"/>
      <c r="DO2392" s="1186"/>
      <c r="DP2392" s="1186"/>
      <c r="DQ2392" s="1186"/>
      <c r="DR2392" s="1186"/>
      <c r="DS2392" s="1186"/>
      <c r="DT2392" s="1186"/>
      <c r="DU2392" s="1186"/>
      <c r="DV2392" s="1186"/>
      <c r="DW2392" s="1186"/>
      <c r="DX2392" s="1186"/>
      <c r="DY2392" s="1186"/>
      <c r="DZ2392" s="1186"/>
      <c r="EA2392" s="1186"/>
      <c r="EB2392" s="1186"/>
      <c r="EC2392" s="1186"/>
      <c r="ED2392" s="1186"/>
      <c r="EE2392" s="1186"/>
      <c r="EF2392" s="1186"/>
      <c r="EG2392" s="1186"/>
      <c r="EH2392" s="1186"/>
      <c r="EI2392" s="1186"/>
      <c r="EJ2392" s="1186"/>
      <c r="EK2392" s="1186"/>
      <c r="EL2392" s="1186"/>
      <c r="EM2392" s="1186"/>
      <c r="EN2392" s="1186"/>
      <c r="EO2392" s="1186"/>
      <c r="EP2392" s="1186"/>
      <c r="EQ2392" s="1186"/>
      <c r="ER2392" s="1186"/>
      <c r="ES2392" s="1186"/>
      <c r="ET2392" s="1186"/>
      <c r="EU2392" s="1186"/>
      <c r="EV2392" s="1186"/>
      <c r="EW2392" s="1186"/>
      <c r="EX2392" s="1186"/>
      <c r="EY2392" s="1186"/>
      <c r="EZ2392" s="1186"/>
      <c r="FA2392" s="1186"/>
      <c r="FB2392" s="1186"/>
      <c r="FC2392" s="1186"/>
      <c r="FD2392" s="1186"/>
      <c r="FE2392" s="1186"/>
      <c r="FF2392" s="1186"/>
      <c r="FG2392" s="1186"/>
      <c r="FH2392" s="1186"/>
      <c r="FI2392" s="1186"/>
      <c r="FJ2392" s="1186"/>
      <c r="FK2392" s="1186"/>
      <c r="FL2392" s="1186"/>
      <c r="FM2392" s="1186"/>
      <c r="FN2392" s="1186"/>
      <c r="FO2392" s="1186"/>
      <c r="FP2392" s="1186"/>
      <c r="FQ2392" s="1186"/>
      <c r="FR2392" s="1186"/>
      <c r="FS2392" s="1186"/>
      <c r="FT2392" s="1186"/>
      <c r="FU2392" s="1186"/>
      <c r="FV2392" s="1186"/>
      <c r="FW2392" s="1186"/>
      <c r="FX2392" s="1186"/>
      <c r="FY2392" s="1186"/>
      <c r="FZ2392" s="1186"/>
      <c r="GA2392" s="1186"/>
      <c r="GB2392" s="1186"/>
      <c r="GC2392" s="1186"/>
      <c r="GD2392" s="1186"/>
      <c r="GE2392" s="1186"/>
      <c r="GF2392" s="1186"/>
      <c r="GG2392" s="1186"/>
      <c r="GH2392" s="1186"/>
      <c r="GI2392" s="1186"/>
      <c r="GJ2392" s="1186"/>
      <c r="GK2392" s="1186"/>
      <c r="GL2392" s="1186"/>
      <c r="GM2392" s="1186"/>
      <c r="GN2392" s="1186"/>
      <c r="GO2392" s="1186"/>
      <c r="GP2392" s="1186"/>
      <c r="GQ2392" s="1186"/>
      <c r="GR2392" s="1186"/>
      <c r="GS2392" s="1186"/>
      <c r="GT2392" s="1186"/>
      <c r="GU2392" s="1186"/>
      <c r="GV2392" s="1186"/>
      <c r="GW2392" s="1186"/>
      <c r="GX2392" s="1186"/>
      <c r="GY2392" s="1186"/>
      <c r="GZ2392" s="1186"/>
      <c r="HA2392" s="1186"/>
      <c r="HB2392" s="1186"/>
      <c r="HC2392" s="1186"/>
      <c r="HD2392" s="1186"/>
      <c r="HE2392" s="1186"/>
      <c r="HF2392" s="1186"/>
      <c r="HG2392" s="1186"/>
      <c r="HH2392" s="1186"/>
      <c r="HI2392" s="1186"/>
      <c r="HJ2392" s="1186"/>
      <c r="HK2392" s="1186"/>
      <c r="HL2392" s="1186"/>
      <c r="HM2392" s="1186"/>
      <c r="HN2392" s="1186"/>
      <c r="HO2392" s="1186"/>
      <c r="HP2392" s="1186"/>
      <c r="HQ2392" s="1186"/>
      <c r="HR2392" s="1186"/>
      <c r="HS2392" s="1186"/>
      <c r="HT2392" s="1186"/>
      <c r="HU2392" s="1186"/>
      <c r="HV2392" s="1186"/>
      <c r="HW2392" s="1186"/>
      <c r="HX2392" s="1186"/>
      <c r="HY2392" s="1186"/>
      <c r="HZ2392" s="1186"/>
      <c r="IA2392" s="1186"/>
      <c r="IB2392" s="1186"/>
    </row>
    <row r="2393" spans="1:236" s="1185" customFormat="1">
      <c r="A2393" s="1540"/>
      <c r="B2393" s="1541"/>
      <c r="C2393" s="1542"/>
      <c r="D2393" s="1543"/>
      <c r="E2393" s="1186"/>
      <c r="F2393" s="1544"/>
      <c r="G2393" s="1604"/>
      <c r="H2393" s="1604"/>
      <c r="I2393" s="1186"/>
      <c r="J2393" s="1186"/>
      <c r="K2393" s="1186"/>
      <c r="L2393" s="1186"/>
      <c r="M2393" s="1186"/>
      <c r="N2393" s="1186"/>
      <c r="O2393" s="1186"/>
      <c r="P2393" s="1186"/>
      <c r="Q2393" s="1186"/>
      <c r="R2393" s="1186"/>
      <c r="S2393" s="1186"/>
      <c r="T2393" s="1186"/>
      <c r="U2393" s="1186"/>
      <c r="V2393" s="1186"/>
      <c r="W2393" s="1186"/>
      <c r="X2393" s="1186"/>
      <c r="Y2393" s="1186"/>
      <c r="Z2393" s="1186"/>
      <c r="AA2393" s="1186"/>
      <c r="AB2393" s="1186"/>
      <c r="AC2393" s="1186"/>
      <c r="AD2393" s="1186"/>
      <c r="AE2393" s="1186"/>
      <c r="AF2393" s="1186"/>
      <c r="AG2393" s="1186"/>
      <c r="AH2393" s="1186"/>
      <c r="AI2393" s="1186"/>
      <c r="AJ2393" s="1186"/>
      <c r="AK2393" s="1186"/>
      <c r="AL2393" s="1186"/>
      <c r="AM2393" s="1186"/>
      <c r="AN2393" s="1186"/>
      <c r="AO2393" s="1186"/>
      <c r="AP2393" s="1186"/>
      <c r="AQ2393" s="1186"/>
      <c r="AR2393" s="1186"/>
      <c r="AS2393" s="1186"/>
      <c r="AT2393" s="1186"/>
      <c r="AU2393" s="1186"/>
      <c r="AV2393" s="1186"/>
      <c r="AW2393" s="1186"/>
      <c r="AX2393" s="1186"/>
      <c r="AY2393" s="1186"/>
      <c r="AZ2393" s="1186"/>
      <c r="BA2393" s="1186"/>
      <c r="BB2393" s="1186"/>
      <c r="BC2393" s="1186"/>
      <c r="BD2393" s="1186"/>
      <c r="BE2393" s="1186"/>
      <c r="BF2393" s="1186"/>
      <c r="BG2393" s="1186"/>
      <c r="BH2393" s="1186"/>
      <c r="BI2393" s="1186"/>
      <c r="BJ2393" s="1186"/>
      <c r="BK2393" s="1186"/>
      <c r="BL2393" s="1186"/>
      <c r="BM2393" s="1186"/>
      <c r="BN2393" s="1186"/>
      <c r="BO2393" s="1186"/>
      <c r="BP2393" s="1186"/>
      <c r="BQ2393" s="1186"/>
      <c r="BR2393" s="1186"/>
      <c r="BS2393" s="1186"/>
      <c r="BT2393" s="1186"/>
      <c r="BU2393" s="1186"/>
      <c r="BV2393" s="1186"/>
      <c r="BW2393" s="1186"/>
      <c r="BX2393" s="1186"/>
      <c r="BY2393" s="1186"/>
      <c r="BZ2393" s="1186"/>
      <c r="CA2393" s="1186"/>
      <c r="CB2393" s="1186"/>
      <c r="CC2393" s="1186"/>
      <c r="CD2393" s="1186"/>
      <c r="CE2393" s="1186"/>
      <c r="CF2393" s="1186"/>
      <c r="CG2393" s="1186"/>
      <c r="CH2393" s="1186"/>
      <c r="CI2393" s="1186"/>
      <c r="CJ2393" s="1186"/>
      <c r="CK2393" s="1186"/>
      <c r="CL2393" s="1186"/>
      <c r="CM2393" s="1186"/>
      <c r="CN2393" s="1186"/>
      <c r="CO2393" s="1186"/>
      <c r="CP2393" s="1186"/>
      <c r="CQ2393" s="1186"/>
      <c r="CR2393" s="1186"/>
      <c r="CS2393" s="1186"/>
      <c r="CT2393" s="1186"/>
      <c r="CU2393" s="1186"/>
      <c r="CV2393" s="1186"/>
      <c r="CW2393" s="1186"/>
      <c r="CX2393" s="1186"/>
      <c r="CY2393" s="1186"/>
      <c r="CZ2393" s="1186"/>
      <c r="DA2393" s="1186"/>
      <c r="DB2393" s="1186"/>
      <c r="DC2393" s="1186"/>
      <c r="DD2393" s="1186"/>
      <c r="DE2393" s="1186"/>
      <c r="DF2393" s="1186"/>
      <c r="DG2393" s="1186"/>
      <c r="DH2393" s="1186"/>
      <c r="DI2393" s="1186"/>
      <c r="DJ2393" s="1186"/>
      <c r="DK2393" s="1186"/>
      <c r="DL2393" s="1186"/>
      <c r="DM2393" s="1186"/>
      <c r="DN2393" s="1186"/>
      <c r="DO2393" s="1186"/>
      <c r="DP2393" s="1186"/>
      <c r="DQ2393" s="1186"/>
      <c r="DR2393" s="1186"/>
      <c r="DS2393" s="1186"/>
      <c r="DT2393" s="1186"/>
      <c r="DU2393" s="1186"/>
      <c r="DV2393" s="1186"/>
      <c r="DW2393" s="1186"/>
      <c r="DX2393" s="1186"/>
      <c r="DY2393" s="1186"/>
      <c r="DZ2393" s="1186"/>
      <c r="EA2393" s="1186"/>
      <c r="EB2393" s="1186"/>
      <c r="EC2393" s="1186"/>
      <c r="ED2393" s="1186"/>
      <c r="EE2393" s="1186"/>
      <c r="EF2393" s="1186"/>
      <c r="EG2393" s="1186"/>
      <c r="EH2393" s="1186"/>
      <c r="EI2393" s="1186"/>
      <c r="EJ2393" s="1186"/>
      <c r="EK2393" s="1186"/>
      <c r="EL2393" s="1186"/>
      <c r="EM2393" s="1186"/>
      <c r="EN2393" s="1186"/>
      <c r="EO2393" s="1186"/>
      <c r="EP2393" s="1186"/>
      <c r="EQ2393" s="1186"/>
      <c r="ER2393" s="1186"/>
      <c r="ES2393" s="1186"/>
      <c r="ET2393" s="1186"/>
      <c r="EU2393" s="1186"/>
      <c r="EV2393" s="1186"/>
      <c r="EW2393" s="1186"/>
      <c r="EX2393" s="1186"/>
      <c r="EY2393" s="1186"/>
      <c r="EZ2393" s="1186"/>
      <c r="FA2393" s="1186"/>
      <c r="FB2393" s="1186"/>
      <c r="FC2393" s="1186"/>
      <c r="FD2393" s="1186"/>
      <c r="FE2393" s="1186"/>
      <c r="FF2393" s="1186"/>
      <c r="FG2393" s="1186"/>
      <c r="FH2393" s="1186"/>
      <c r="FI2393" s="1186"/>
      <c r="FJ2393" s="1186"/>
      <c r="FK2393" s="1186"/>
      <c r="FL2393" s="1186"/>
      <c r="FM2393" s="1186"/>
      <c r="FN2393" s="1186"/>
      <c r="FO2393" s="1186"/>
      <c r="FP2393" s="1186"/>
      <c r="FQ2393" s="1186"/>
      <c r="FR2393" s="1186"/>
      <c r="FS2393" s="1186"/>
      <c r="FT2393" s="1186"/>
      <c r="FU2393" s="1186"/>
      <c r="FV2393" s="1186"/>
      <c r="FW2393" s="1186"/>
      <c r="FX2393" s="1186"/>
      <c r="FY2393" s="1186"/>
      <c r="FZ2393" s="1186"/>
      <c r="GA2393" s="1186"/>
      <c r="GB2393" s="1186"/>
      <c r="GC2393" s="1186"/>
      <c r="GD2393" s="1186"/>
      <c r="GE2393" s="1186"/>
      <c r="GF2393" s="1186"/>
      <c r="GG2393" s="1186"/>
      <c r="GH2393" s="1186"/>
      <c r="GI2393" s="1186"/>
      <c r="GJ2393" s="1186"/>
      <c r="GK2393" s="1186"/>
      <c r="GL2393" s="1186"/>
      <c r="GM2393" s="1186"/>
      <c r="GN2393" s="1186"/>
      <c r="GO2393" s="1186"/>
      <c r="GP2393" s="1186"/>
      <c r="GQ2393" s="1186"/>
      <c r="GR2393" s="1186"/>
      <c r="GS2393" s="1186"/>
      <c r="GT2393" s="1186"/>
      <c r="GU2393" s="1186"/>
      <c r="GV2393" s="1186"/>
      <c r="GW2393" s="1186"/>
      <c r="GX2393" s="1186"/>
      <c r="GY2393" s="1186"/>
      <c r="GZ2393" s="1186"/>
      <c r="HA2393" s="1186"/>
      <c r="HB2393" s="1186"/>
      <c r="HC2393" s="1186"/>
      <c r="HD2393" s="1186"/>
      <c r="HE2393" s="1186"/>
      <c r="HF2393" s="1186"/>
      <c r="HG2393" s="1186"/>
      <c r="HH2393" s="1186"/>
      <c r="HI2393" s="1186"/>
      <c r="HJ2393" s="1186"/>
      <c r="HK2393" s="1186"/>
      <c r="HL2393" s="1186"/>
      <c r="HM2393" s="1186"/>
      <c r="HN2393" s="1186"/>
      <c r="HO2393" s="1186"/>
      <c r="HP2393" s="1186"/>
      <c r="HQ2393" s="1186"/>
      <c r="HR2393" s="1186"/>
      <c r="HS2393" s="1186"/>
      <c r="HT2393" s="1186"/>
      <c r="HU2393" s="1186"/>
      <c r="HV2393" s="1186"/>
      <c r="HW2393" s="1186"/>
      <c r="HX2393" s="1186"/>
      <c r="HY2393" s="1186"/>
      <c r="HZ2393" s="1186"/>
      <c r="IA2393" s="1186"/>
      <c r="IB2393" s="1186"/>
    </row>
    <row r="2394" spans="1:236" s="1185" customFormat="1">
      <c r="A2394" s="1540"/>
      <c r="B2394" s="1541"/>
      <c r="C2394" s="1542"/>
      <c r="D2394" s="1543"/>
      <c r="E2394" s="1186"/>
      <c r="F2394" s="1544"/>
      <c r="G2394" s="1604"/>
      <c r="H2394" s="1604"/>
      <c r="I2394" s="1186"/>
      <c r="J2394" s="1186"/>
      <c r="K2394" s="1186"/>
      <c r="L2394" s="1186"/>
      <c r="M2394" s="1186"/>
      <c r="N2394" s="1186"/>
      <c r="O2394" s="1186"/>
      <c r="P2394" s="1186"/>
      <c r="Q2394" s="1186"/>
      <c r="R2394" s="1186"/>
      <c r="S2394" s="1186"/>
      <c r="T2394" s="1186"/>
      <c r="U2394" s="1186"/>
      <c r="V2394" s="1186"/>
      <c r="W2394" s="1186"/>
      <c r="X2394" s="1186"/>
      <c r="Y2394" s="1186"/>
      <c r="Z2394" s="1186"/>
      <c r="AA2394" s="1186"/>
      <c r="AB2394" s="1186"/>
      <c r="AC2394" s="1186"/>
      <c r="AD2394" s="1186"/>
      <c r="AE2394" s="1186"/>
      <c r="AF2394" s="1186"/>
      <c r="AG2394" s="1186"/>
      <c r="AH2394" s="1186"/>
      <c r="AI2394" s="1186"/>
      <c r="AJ2394" s="1186"/>
      <c r="AK2394" s="1186"/>
      <c r="AL2394" s="1186"/>
      <c r="AM2394" s="1186"/>
      <c r="AN2394" s="1186"/>
      <c r="AO2394" s="1186"/>
      <c r="AP2394" s="1186"/>
      <c r="AQ2394" s="1186"/>
      <c r="AR2394" s="1186"/>
      <c r="AS2394" s="1186"/>
      <c r="AT2394" s="1186"/>
      <c r="AU2394" s="1186"/>
      <c r="AV2394" s="1186"/>
      <c r="AW2394" s="1186"/>
      <c r="AX2394" s="1186"/>
      <c r="AY2394" s="1186"/>
      <c r="AZ2394" s="1186"/>
      <c r="BA2394" s="1186"/>
      <c r="BB2394" s="1186"/>
      <c r="BC2394" s="1186"/>
      <c r="BD2394" s="1186"/>
      <c r="BE2394" s="1186"/>
      <c r="BF2394" s="1186"/>
      <c r="BG2394" s="1186"/>
      <c r="BH2394" s="1186"/>
      <c r="BI2394" s="1186"/>
      <c r="BJ2394" s="1186"/>
      <c r="BK2394" s="1186"/>
      <c r="BL2394" s="1186"/>
      <c r="BM2394" s="1186"/>
      <c r="BN2394" s="1186"/>
      <c r="BO2394" s="1186"/>
      <c r="BP2394" s="1186"/>
      <c r="BQ2394" s="1186"/>
      <c r="BR2394" s="1186"/>
      <c r="BS2394" s="1186"/>
      <c r="BT2394" s="1186"/>
      <c r="BU2394" s="1186"/>
      <c r="BV2394" s="1186"/>
      <c r="BW2394" s="1186"/>
      <c r="BX2394" s="1186"/>
      <c r="BY2394" s="1186"/>
      <c r="BZ2394" s="1186"/>
      <c r="CA2394" s="1186"/>
      <c r="CB2394" s="1186"/>
      <c r="CC2394" s="1186"/>
      <c r="CD2394" s="1186"/>
      <c r="CE2394" s="1186"/>
      <c r="CF2394" s="1186"/>
      <c r="CG2394" s="1186"/>
      <c r="CH2394" s="1186"/>
      <c r="CI2394" s="1186"/>
      <c r="CJ2394" s="1186"/>
      <c r="CK2394" s="1186"/>
      <c r="CL2394" s="1186"/>
      <c r="CM2394" s="1186"/>
      <c r="CN2394" s="1186"/>
      <c r="CO2394" s="1186"/>
      <c r="CP2394" s="1186"/>
      <c r="CQ2394" s="1186"/>
      <c r="CR2394" s="1186"/>
      <c r="CS2394" s="1186"/>
      <c r="CT2394" s="1186"/>
      <c r="CU2394" s="1186"/>
      <c r="CV2394" s="1186"/>
      <c r="CW2394" s="1186"/>
      <c r="CX2394" s="1186"/>
      <c r="CY2394" s="1186"/>
      <c r="CZ2394" s="1186"/>
      <c r="DA2394" s="1186"/>
      <c r="DB2394" s="1186"/>
      <c r="DC2394" s="1186"/>
      <c r="DD2394" s="1186"/>
      <c r="DE2394" s="1186"/>
      <c r="DF2394" s="1186"/>
      <c r="DG2394" s="1186"/>
      <c r="DH2394" s="1186"/>
      <c r="DI2394" s="1186"/>
      <c r="DJ2394" s="1186"/>
      <c r="DK2394" s="1186"/>
      <c r="DL2394" s="1186"/>
      <c r="DM2394" s="1186"/>
      <c r="DN2394" s="1186"/>
      <c r="DO2394" s="1186"/>
      <c r="DP2394" s="1186"/>
      <c r="DQ2394" s="1186"/>
      <c r="DR2394" s="1186"/>
      <c r="DS2394" s="1186"/>
      <c r="DT2394" s="1186"/>
      <c r="DU2394" s="1186"/>
      <c r="DV2394" s="1186"/>
      <c r="DW2394" s="1186"/>
      <c r="DX2394" s="1186"/>
      <c r="DY2394" s="1186"/>
      <c r="DZ2394" s="1186"/>
      <c r="EA2394" s="1186"/>
      <c r="EB2394" s="1186"/>
      <c r="EC2394" s="1186"/>
      <c r="ED2394" s="1186"/>
      <c r="EE2394" s="1186"/>
      <c r="EF2394" s="1186"/>
      <c r="EG2394" s="1186"/>
      <c r="EH2394" s="1186"/>
      <c r="EI2394" s="1186"/>
      <c r="EJ2394" s="1186"/>
      <c r="EK2394" s="1186"/>
      <c r="EL2394" s="1186"/>
      <c r="EM2394" s="1186"/>
      <c r="EN2394" s="1186"/>
      <c r="EO2394" s="1186"/>
      <c r="EP2394" s="1186"/>
      <c r="EQ2394" s="1186"/>
      <c r="ER2394" s="1186"/>
      <c r="ES2394" s="1186"/>
      <c r="ET2394" s="1186"/>
      <c r="EU2394" s="1186"/>
      <c r="EV2394" s="1186"/>
      <c r="EW2394" s="1186"/>
      <c r="EX2394" s="1186"/>
      <c r="EY2394" s="1186"/>
      <c r="EZ2394" s="1186"/>
      <c r="FA2394" s="1186"/>
      <c r="FB2394" s="1186"/>
      <c r="FC2394" s="1186"/>
      <c r="FD2394" s="1186"/>
      <c r="FE2394" s="1186"/>
      <c r="FF2394" s="1186"/>
      <c r="FG2394" s="1186"/>
      <c r="FH2394" s="1186"/>
      <c r="FI2394" s="1186"/>
      <c r="FJ2394" s="1186"/>
      <c r="FK2394" s="1186"/>
      <c r="FL2394" s="1186"/>
      <c r="FM2394" s="1186"/>
      <c r="FN2394" s="1186"/>
      <c r="FO2394" s="1186"/>
      <c r="FP2394" s="1186"/>
      <c r="FQ2394" s="1186"/>
      <c r="FR2394" s="1186"/>
      <c r="FS2394" s="1186"/>
      <c r="FT2394" s="1186"/>
      <c r="FU2394" s="1186"/>
      <c r="FV2394" s="1186"/>
      <c r="FW2394" s="1186"/>
      <c r="FX2394" s="1186"/>
      <c r="FY2394" s="1186"/>
      <c r="FZ2394" s="1186"/>
      <c r="GA2394" s="1186"/>
      <c r="GB2394" s="1186"/>
      <c r="GC2394" s="1186"/>
      <c r="GD2394" s="1186"/>
      <c r="GE2394" s="1186"/>
      <c r="GF2394" s="1186"/>
      <c r="GG2394" s="1186"/>
      <c r="GH2394" s="1186"/>
      <c r="GI2394" s="1186"/>
      <c r="GJ2394" s="1186"/>
      <c r="GK2394" s="1186"/>
      <c r="GL2394" s="1186"/>
      <c r="GM2394" s="1186"/>
      <c r="GN2394" s="1186"/>
      <c r="GO2394" s="1186"/>
      <c r="GP2394" s="1186"/>
      <c r="GQ2394" s="1186"/>
      <c r="GR2394" s="1186"/>
      <c r="GS2394" s="1186"/>
      <c r="GT2394" s="1186"/>
      <c r="GU2394" s="1186"/>
      <c r="GV2394" s="1186"/>
      <c r="GW2394" s="1186"/>
      <c r="GX2394" s="1186"/>
      <c r="GY2394" s="1186"/>
      <c r="GZ2394" s="1186"/>
      <c r="HA2394" s="1186"/>
      <c r="HB2394" s="1186"/>
      <c r="HC2394" s="1186"/>
      <c r="HD2394" s="1186"/>
      <c r="HE2394" s="1186"/>
      <c r="HF2394" s="1186"/>
      <c r="HG2394" s="1186"/>
      <c r="HH2394" s="1186"/>
      <c r="HI2394" s="1186"/>
      <c r="HJ2394" s="1186"/>
      <c r="HK2394" s="1186"/>
      <c r="HL2394" s="1186"/>
      <c r="HM2394" s="1186"/>
      <c r="HN2394" s="1186"/>
      <c r="HO2394" s="1186"/>
      <c r="HP2394" s="1186"/>
      <c r="HQ2394" s="1186"/>
      <c r="HR2394" s="1186"/>
      <c r="HS2394" s="1186"/>
      <c r="HT2394" s="1186"/>
      <c r="HU2394" s="1186"/>
      <c r="HV2394" s="1186"/>
      <c r="HW2394" s="1186"/>
      <c r="HX2394" s="1186"/>
      <c r="HY2394" s="1186"/>
      <c r="HZ2394" s="1186"/>
      <c r="IA2394" s="1186"/>
      <c r="IB2394" s="1186"/>
    </row>
    <row r="2395" spans="1:236" s="1185" customFormat="1">
      <c r="A2395" s="1540"/>
      <c r="B2395" s="1541"/>
      <c r="C2395" s="1542"/>
      <c r="D2395" s="1543"/>
      <c r="E2395" s="1186"/>
      <c r="F2395" s="1544"/>
      <c r="G2395" s="1604"/>
      <c r="H2395" s="1604"/>
      <c r="I2395" s="1186"/>
      <c r="J2395" s="1186"/>
      <c r="K2395" s="1186"/>
      <c r="L2395" s="1186"/>
      <c r="M2395" s="1186"/>
      <c r="N2395" s="1186"/>
      <c r="O2395" s="1186"/>
      <c r="P2395" s="1186"/>
      <c r="Q2395" s="1186"/>
      <c r="R2395" s="1186"/>
      <c r="S2395" s="1186"/>
      <c r="T2395" s="1186"/>
      <c r="U2395" s="1186"/>
      <c r="V2395" s="1186"/>
      <c r="W2395" s="1186"/>
      <c r="X2395" s="1186"/>
      <c r="Y2395" s="1186"/>
      <c r="Z2395" s="1186"/>
      <c r="AA2395" s="1186"/>
      <c r="AB2395" s="1186"/>
      <c r="AC2395" s="1186"/>
      <c r="AD2395" s="1186"/>
      <c r="AE2395" s="1186"/>
      <c r="AF2395" s="1186"/>
      <c r="AG2395" s="1186"/>
      <c r="AH2395" s="1186"/>
      <c r="AI2395" s="1186"/>
      <c r="AJ2395" s="1186"/>
      <c r="AK2395" s="1186"/>
      <c r="AL2395" s="1186"/>
      <c r="AM2395" s="1186"/>
      <c r="AN2395" s="1186"/>
      <c r="AO2395" s="1186"/>
      <c r="AP2395" s="1186"/>
      <c r="AQ2395" s="1186"/>
      <c r="AR2395" s="1186"/>
      <c r="AS2395" s="1186"/>
      <c r="AT2395" s="1186"/>
      <c r="AU2395" s="1186"/>
      <c r="AV2395" s="1186"/>
      <c r="AW2395" s="1186"/>
      <c r="AX2395" s="1186"/>
      <c r="AY2395" s="1186"/>
      <c r="AZ2395" s="1186"/>
      <c r="BA2395" s="1186"/>
      <c r="BB2395" s="1186"/>
      <c r="BC2395" s="1186"/>
      <c r="BD2395" s="1186"/>
      <c r="BE2395" s="1186"/>
      <c r="BF2395" s="1186"/>
      <c r="BG2395" s="1186"/>
      <c r="BH2395" s="1186"/>
      <c r="BI2395" s="1186"/>
      <c r="BJ2395" s="1186"/>
      <c r="BK2395" s="1186"/>
      <c r="BL2395" s="1186"/>
      <c r="BM2395" s="1186"/>
      <c r="BN2395" s="1186"/>
      <c r="BO2395" s="1186"/>
      <c r="BP2395" s="1186"/>
      <c r="BQ2395" s="1186"/>
      <c r="BR2395" s="1186"/>
      <c r="BS2395" s="1186"/>
      <c r="BT2395" s="1186"/>
      <c r="BU2395" s="1186"/>
      <c r="BV2395" s="1186"/>
      <c r="BW2395" s="1186"/>
      <c r="BX2395" s="1186"/>
      <c r="BY2395" s="1186"/>
      <c r="BZ2395" s="1186"/>
      <c r="CA2395" s="1186"/>
      <c r="CB2395" s="1186"/>
      <c r="CC2395" s="1186"/>
      <c r="CD2395" s="1186"/>
      <c r="CE2395" s="1186"/>
      <c r="CF2395" s="1186"/>
      <c r="CG2395" s="1186"/>
      <c r="CH2395" s="1186"/>
      <c r="CI2395" s="1186"/>
      <c r="CJ2395" s="1186"/>
      <c r="CK2395" s="1186"/>
      <c r="CL2395" s="1186"/>
      <c r="CM2395" s="1186"/>
      <c r="CN2395" s="1186"/>
      <c r="CO2395" s="1186"/>
      <c r="CP2395" s="1186"/>
      <c r="CQ2395" s="1186"/>
      <c r="CR2395" s="1186"/>
      <c r="CS2395" s="1186"/>
      <c r="CT2395" s="1186"/>
      <c r="CU2395" s="1186"/>
      <c r="CV2395" s="1186"/>
      <c r="CW2395" s="1186"/>
      <c r="CX2395" s="1186"/>
      <c r="CY2395" s="1186"/>
      <c r="CZ2395" s="1186"/>
      <c r="DA2395" s="1186"/>
      <c r="DB2395" s="1186"/>
      <c r="DC2395" s="1186"/>
      <c r="DD2395" s="1186"/>
      <c r="DE2395" s="1186"/>
      <c r="DF2395" s="1186"/>
      <c r="DG2395" s="1186"/>
      <c r="DH2395" s="1186"/>
      <c r="DI2395" s="1186"/>
      <c r="DJ2395" s="1186"/>
      <c r="DK2395" s="1186"/>
      <c r="DL2395" s="1186"/>
      <c r="DM2395" s="1186"/>
      <c r="DN2395" s="1186"/>
      <c r="DO2395" s="1186"/>
      <c r="DP2395" s="1186"/>
      <c r="DQ2395" s="1186"/>
      <c r="DR2395" s="1186"/>
      <c r="DS2395" s="1186"/>
      <c r="DT2395" s="1186"/>
      <c r="DU2395" s="1186"/>
      <c r="DV2395" s="1186"/>
      <c r="DW2395" s="1186"/>
      <c r="DX2395" s="1186"/>
      <c r="DY2395" s="1186"/>
      <c r="DZ2395" s="1186"/>
      <c r="EA2395" s="1186"/>
      <c r="EB2395" s="1186"/>
      <c r="EC2395" s="1186"/>
      <c r="ED2395" s="1186"/>
      <c r="EE2395" s="1186"/>
      <c r="EF2395" s="1186"/>
      <c r="EG2395" s="1186"/>
      <c r="EH2395" s="1186"/>
      <c r="EI2395" s="1186"/>
      <c r="EJ2395" s="1186"/>
      <c r="EK2395" s="1186"/>
      <c r="EL2395" s="1186"/>
      <c r="EM2395" s="1186"/>
      <c r="EN2395" s="1186"/>
      <c r="EO2395" s="1186"/>
      <c r="EP2395" s="1186"/>
      <c r="EQ2395" s="1186"/>
      <c r="ER2395" s="1186"/>
      <c r="ES2395" s="1186"/>
      <c r="ET2395" s="1186"/>
      <c r="EU2395" s="1186"/>
      <c r="EV2395" s="1186"/>
      <c r="EW2395" s="1186"/>
      <c r="EX2395" s="1186"/>
      <c r="EY2395" s="1186"/>
      <c r="EZ2395" s="1186"/>
      <c r="FA2395" s="1186"/>
      <c r="FB2395" s="1186"/>
      <c r="FC2395" s="1186"/>
      <c r="FD2395" s="1186"/>
      <c r="FE2395" s="1186"/>
      <c r="FF2395" s="1186"/>
      <c r="FG2395" s="1186"/>
      <c r="FH2395" s="1186"/>
      <c r="FI2395" s="1186"/>
      <c r="FJ2395" s="1186"/>
      <c r="FK2395" s="1186"/>
      <c r="FL2395" s="1186"/>
      <c r="FM2395" s="1186"/>
      <c r="FN2395" s="1186"/>
      <c r="FO2395" s="1186"/>
      <c r="FP2395" s="1186"/>
      <c r="FQ2395" s="1186"/>
      <c r="FR2395" s="1186"/>
      <c r="FS2395" s="1186"/>
      <c r="FT2395" s="1186"/>
      <c r="FU2395" s="1186"/>
      <c r="FV2395" s="1186"/>
      <c r="FW2395" s="1186"/>
      <c r="FX2395" s="1186"/>
      <c r="FY2395" s="1186"/>
      <c r="FZ2395" s="1186"/>
      <c r="GA2395" s="1186"/>
      <c r="GB2395" s="1186"/>
      <c r="GC2395" s="1186"/>
      <c r="GD2395" s="1186"/>
      <c r="GE2395" s="1186"/>
      <c r="GF2395" s="1186"/>
      <c r="GG2395" s="1186"/>
      <c r="GH2395" s="1186"/>
      <c r="GI2395" s="1186"/>
      <c r="GJ2395" s="1186"/>
      <c r="GK2395" s="1186"/>
      <c r="GL2395" s="1186"/>
      <c r="GM2395" s="1186"/>
      <c r="GN2395" s="1186"/>
      <c r="GO2395" s="1186"/>
      <c r="GP2395" s="1186"/>
      <c r="GQ2395" s="1186"/>
      <c r="GR2395" s="1186"/>
      <c r="GS2395" s="1186"/>
      <c r="GT2395" s="1186"/>
      <c r="GU2395" s="1186"/>
      <c r="GV2395" s="1186"/>
      <c r="GW2395" s="1186"/>
      <c r="GX2395" s="1186"/>
      <c r="GY2395" s="1186"/>
      <c r="GZ2395" s="1186"/>
      <c r="HA2395" s="1186"/>
      <c r="HB2395" s="1186"/>
      <c r="HC2395" s="1186"/>
      <c r="HD2395" s="1186"/>
      <c r="HE2395" s="1186"/>
      <c r="HF2395" s="1186"/>
      <c r="HG2395" s="1186"/>
      <c r="HH2395" s="1186"/>
      <c r="HI2395" s="1186"/>
      <c r="HJ2395" s="1186"/>
      <c r="HK2395" s="1186"/>
      <c r="HL2395" s="1186"/>
      <c r="HM2395" s="1186"/>
      <c r="HN2395" s="1186"/>
      <c r="HO2395" s="1186"/>
      <c r="HP2395" s="1186"/>
      <c r="HQ2395" s="1186"/>
      <c r="HR2395" s="1186"/>
      <c r="HS2395" s="1186"/>
      <c r="HT2395" s="1186"/>
      <c r="HU2395" s="1186"/>
      <c r="HV2395" s="1186"/>
      <c r="HW2395" s="1186"/>
      <c r="HX2395" s="1186"/>
      <c r="HY2395" s="1186"/>
      <c r="HZ2395" s="1186"/>
      <c r="IA2395" s="1186"/>
      <c r="IB2395" s="1186"/>
    </row>
    <row r="2396" spans="1:236" s="1185" customFormat="1">
      <c r="A2396" s="1540"/>
      <c r="B2396" s="1541"/>
      <c r="C2396" s="1542"/>
      <c r="D2396" s="1543"/>
      <c r="E2396" s="1186"/>
      <c r="F2396" s="1544"/>
      <c r="G2396" s="1604"/>
      <c r="H2396" s="1604"/>
      <c r="I2396" s="1186"/>
      <c r="J2396" s="1186"/>
      <c r="K2396" s="1186"/>
      <c r="L2396" s="1186"/>
      <c r="M2396" s="1186"/>
      <c r="N2396" s="1186"/>
      <c r="O2396" s="1186"/>
      <c r="P2396" s="1186"/>
      <c r="Q2396" s="1186"/>
      <c r="R2396" s="1186"/>
      <c r="S2396" s="1186"/>
      <c r="T2396" s="1186"/>
      <c r="U2396" s="1186"/>
      <c r="V2396" s="1186"/>
      <c r="W2396" s="1186"/>
      <c r="X2396" s="1186"/>
      <c r="Y2396" s="1186"/>
      <c r="Z2396" s="1186"/>
      <c r="AA2396" s="1186"/>
      <c r="AB2396" s="1186"/>
      <c r="AC2396" s="1186"/>
      <c r="AD2396" s="1186"/>
      <c r="AE2396" s="1186"/>
      <c r="AF2396" s="1186"/>
      <c r="AG2396" s="1186"/>
      <c r="AH2396" s="1186"/>
      <c r="AI2396" s="1186"/>
      <c r="AJ2396" s="1186"/>
      <c r="AK2396" s="1186"/>
      <c r="AL2396" s="1186"/>
      <c r="AM2396" s="1186"/>
      <c r="AN2396" s="1186"/>
      <c r="AO2396" s="1186"/>
      <c r="AP2396" s="1186"/>
      <c r="AQ2396" s="1186"/>
      <c r="AR2396" s="1186"/>
      <c r="AS2396" s="1186"/>
      <c r="AT2396" s="1186"/>
      <c r="AU2396" s="1186"/>
      <c r="AV2396" s="1186"/>
      <c r="AW2396" s="1186"/>
      <c r="AX2396" s="1186"/>
      <c r="AY2396" s="1186"/>
      <c r="AZ2396" s="1186"/>
      <c r="BA2396" s="1186"/>
      <c r="BB2396" s="1186"/>
      <c r="BC2396" s="1186"/>
      <c r="BD2396" s="1186"/>
      <c r="BE2396" s="1186"/>
      <c r="BF2396" s="1186"/>
      <c r="BG2396" s="1186"/>
      <c r="BH2396" s="1186"/>
      <c r="BI2396" s="1186"/>
      <c r="BJ2396" s="1186"/>
      <c r="BK2396" s="1186"/>
      <c r="BL2396" s="1186"/>
      <c r="BM2396" s="1186"/>
      <c r="BN2396" s="1186"/>
      <c r="BO2396" s="1186"/>
      <c r="BP2396" s="1186"/>
      <c r="BQ2396" s="1186"/>
      <c r="BR2396" s="1186"/>
      <c r="BS2396" s="1186"/>
      <c r="BT2396" s="1186"/>
      <c r="BU2396" s="1186"/>
      <c r="BV2396" s="1186"/>
      <c r="BW2396" s="1186"/>
      <c r="BX2396" s="1186"/>
      <c r="BY2396" s="1186"/>
      <c r="BZ2396" s="1186"/>
      <c r="CA2396" s="1186"/>
      <c r="CB2396" s="1186"/>
      <c r="CC2396" s="1186"/>
      <c r="CD2396" s="1186"/>
      <c r="CE2396" s="1186"/>
      <c r="CF2396" s="1186"/>
      <c r="CG2396" s="1186"/>
      <c r="CH2396" s="1186"/>
      <c r="CI2396" s="1186"/>
      <c r="CJ2396" s="1186"/>
      <c r="CK2396" s="1186"/>
      <c r="CL2396" s="1186"/>
      <c r="CM2396" s="1186"/>
      <c r="CN2396" s="1186"/>
      <c r="CO2396" s="1186"/>
      <c r="CP2396" s="1186"/>
      <c r="CQ2396" s="1186"/>
      <c r="CR2396" s="1186"/>
      <c r="CS2396" s="1186"/>
      <c r="CT2396" s="1186"/>
      <c r="CU2396" s="1186"/>
      <c r="CV2396" s="1186"/>
      <c r="CW2396" s="1186"/>
      <c r="CX2396" s="1186"/>
      <c r="CY2396" s="1186"/>
      <c r="CZ2396" s="1186"/>
      <c r="DA2396" s="1186"/>
      <c r="DB2396" s="1186"/>
      <c r="DC2396" s="1186"/>
      <c r="DD2396" s="1186"/>
      <c r="DE2396" s="1186"/>
      <c r="DF2396" s="1186"/>
      <c r="DG2396" s="1186"/>
      <c r="DH2396" s="1186"/>
      <c r="DI2396" s="1186"/>
      <c r="DJ2396" s="1186"/>
      <c r="DK2396" s="1186"/>
      <c r="DL2396" s="1186"/>
      <c r="DM2396" s="1186"/>
      <c r="DN2396" s="1186"/>
      <c r="DO2396" s="1186"/>
      <c r="DP2396" s="1186"/>
      <c r="DQ2396" s="1186"/>
      <c r="DR2396" s="1186"/>
      <c r="DS2396" s="1186"/>
      <c r="DT2396" s="1186"/>
      <c r="DU2396" s="1186"/>
      <c r="DV2396" s="1186"/>
      <c r="DW2396" s="1186"/>
      <c r="DX2396" s="1186"/>
      <c r="DY2396" s="1186"/>
      <c r="DZ2396" s="1186"/>
      <c r="EA2396" s="1186"/>
      <c r="EB2396" s="1186"/>
      <c r="EC2396" s="1186"/>
      <c r="ED2396" s="1186"/>
      <c r="EE2396" s="1186"/>
      <c r="EF2396" s="1186"/>
      <c r="EG2396" s="1186"/>
      <c r="EH2396" s="1186"/>
      <c r="EI2396" s="1186"/>
      <c r="EJ2396" s="1186"/>
      <c r="EK2396" s="1186"/>
      <c r="EL2396" s="1186"/>
      <c r="EM2396" s="1186"/>
      <c r="EN2396" s="1186"/>
      <c r="EO2396" s="1186"/>
      <c r="EP2396" s="1186"/>
      <c r="EQ2396" s="1186"/>
      <c r="ER2396" s="1186"/>
      <c r="ES2396" s="1186"/>
      <c r="ET2396" s="1186"/>
      <c r="EU2396" s="1186"/>
      <c r="EV2396" s="1186"/>
      <c r="EW2396" s="1186"/>
      <c r="EX2396" s="1186"/>
      <c r="EY2396" s="1186"/>
      <c r="EZ2396" s="1186"/>
      <c r="FA2396" s="1186"/>
      <c r="FB2396" s="1186"/>
      <c r="FC2396" s="1186"/>
      <c r="FD2396" s="1186"/>
      <c r="FE2396" s="1186"/>
      <c r="FF2396" s="1186"/>
      <c r="FG2396" s="1186"/>
      <c r="FH2396" s="1186"/>
      <c r="FI2396" s="1186"/>
      <c r="FJ2396" s="1186"/>
      <c r="FK2396" s="1186"/>
      <c r="FL2396" s="1186"/>
      <c r="FM2396" s="1186"/>
      <c r="FN2396" s="1186"/>
      <c r="FO2396" s="1186"/>
      <c r="FP2396" s="1186"/>
      <c r="FQ2396" s="1186"/>
      <c r="FR2396" s="1186"/>
      <c r="FS2396" s="1186"/>
      <c r="FT2396" s="1186"/>
      <c r="FU2396" s="1186"/>
      <c r="FV2396" s="1186"/>
      <c r="FW2396" s="1186"/>
      <c r="FX2396" s="1186"/>
      <c r="FY2396" s="1186"/>
      <c r="FZ2396" s="1186"/>
      <c r="GA2396" s="1186"/>
      <c r="GB2396" s="1186"/>
      <c r="GC2396" s="1186"/>
      <c r="GD2396" s="1186"/>
      <c r="GE2396" s="1186"/>
      <c r="GF2396" s="1186"/>
      <c r="GG2396" s="1186"/>
      <c r="GH2396" s="1186"/>
      <c r="GI2396" s="1186"/>
      <c r="GJ2396" s="1186"/>
      <c r="GK2396" s="1186"/>
      <c r="GL2396" s="1186"/>
      <c r="GM2396" s="1186"/>
      <c r="GN2396" s="1186"/>
      <c r="GO2396" s="1186"/>
      <c r="GP2396" s="1186"/>
      <c r="GQ2396" s="1186"/>
      <c r="GR2396" s="1186"/>
      <c r="GS2396" s="1186"/>
      <c r="GT2396" s="1186"/>
      <c r="GU2396" s="1186"/>
      <c r="GV2396" s="1186"/>
      <c r="GW2396" s="1186"/>
      <c r="GX2396" s="1186"/>
      <c r="GY2396" s="1186"/>
      <c r="GZ2396" s="1186"/>
      <c r="HA2396" s="1186"/>
      <c r="HB2396" s="1186"/>
      <c r="HC2396" s="1186"/>
      <c r="HD2396" s="1186"/>
      <c r="HE2396" s="1186"/>
      <c r="HF2396" s="1186"/>
      <c r="HG2396" s="1186"/>
      <c r="HH2396" s="1186"/>
      <c r="HI2396" s="1186"/>
      <c r="HJ2396" s="1186"/>
      <c r="HK2396" s="1186"/>
      <c r="HL2396" s="1186"/>
      <c r="HM2396" s="1186"/>
      <c r="HN2396" s="1186"/>
      <c r="HO2396" s="1186"/>
      <c r="HP2396" s="1186"/>
      <c r="HQ2396" s="1186"/>
      <c r="HR2396" s="1186"/>
      <c r="HS2396" s="1186"/>
      <c r="HT2396" s="1186"/>
      <c r="HU2396" s="1186"/>
      <c r="HV2396" s="1186"/>
      <c r="HW2396" s="1186"/>
      <c r="HX2396" s="1186"/>
      <c r="HY2396" s="1186"/>
      <c r="HZ2396" s="1186"/>
      <c r="IA2396" s="1186"/>
      <c r="IB2396" s="1186"/>
    </row>
    <row r="2397" spans="1:236" s="1185" customFormat="1">
      <c r="A2397" s="1540"/>
      <c r="B2397" s="1541"/>
      <c r="C2397" s="1542"/>
      <c r="D2397" s="1543"/>
      <c r="E2397" s="1186"/>
      <c r="F2397" s="1544"/>
      <c r="G2397" s="1604"/>
      <c r="H2397" s="1604"/>
      <c r="I2397" s="1186"/>
      <c r="J2397" s="1186"/>
      <c r="K2397" s="1186"/>
      <c r="L2397" s="1186"/>
      <c r="M2397" s="1186"/>
      <c r="N2397" s="1186"/>
      <c r="O2397" s="1186"/>
      <c r="P2397" s="1186"/>
      <c r="Q2397" s="1186"/>
      <c r="R2397" s="1186"/>
      <c r="S2397" s="1186"/>
      <c r="T2397" s="1186"/>
      <c r="U2397" s="1186"/>
      <c r="V2397" s="1186"/>
      <c r="W2397" s="1186"/>
      <c r="X2397" s="1186"/>
      <c r="Y2397" s="1186"/>
      <c r="Z2397" s="1186"/>
      <c r="AA2397" s="1186"/>
      <c r="AB2397" s="1186"/>
      <c r="AC2397" s="1186"/>
      <c r="AD2397" s="1186"/>
      <c r="AE2397" s="1186"/>
      <c r="AF2397" s="1186"/>
      <c r="AG2397" s="1186"/>
      <c r="AH2397" s="1186"/>
      <c r="AI2397" s="1186"/>
      <c r="AJ2397" s="1186"/>
      <c r="AK2397" s="1186"/>
      <c r="AL2397" s="1186"/>
      <c r="AM2397" s="1186"/>
      <c r="AN2397" s="1186"/>
      <c r="AO2397" s="1186"/>
      <c r="AP2397" s="1186"/>
      <c r="AQ2397" s="1186"/>
      <c r="AR2397" s="1186"/>
      <c r="AS2397" s="1186"/>
      <c r="AT2397" s="1186"/>
      <c r="AU2397" s="1186"/>
      <c r="AV2397" s="1186"/>
      <c r="AW2397" s="1186"/>
      <c r="AX2397" s="1186"/>
      <c r="AY2397" s="1186"/>
      <c r="AZ2397" s="1186"/>
      <c r="BA2397" s="1186"/>
      <c r="BB2397" s="1186"/>
      <c r="BC2397" s="1186"/>
      <c r="BD2397" s="1186"/>
      <c r="BE2397" s="1186"/>
      <c r="BF2397" s="1186"/>
      <c r="BG2397" s="1186"/>
      <c r="BH2397" s="1186"/>
      <c r="BI2397" s="1186"/>
      <c r="BJ2397" s="1186"/>
      <c r="BK2397" s="1186"/>
      <c r="BL2397" s="1186"/>
      <c r="BM2397" s="1186"/>
      <c r="BN2397" s="1186"/>
      <c r="BO2397" s="1186"/>
      <c r="BP2397" s="1186"/>
      <c r="BQ2397" s="1186"/>
      <c r="BR2397" s="1186"/>
      <c r="BS2397" s="1186"/>
      <c r="BT2397" s="1186"/>
      <c r="BU2397" s="1186"/>
      <c r="BV2397" s="1186"/>
      <c r="BW2397" s="1186"/>
      <c r="BX2397" s="1186"/>
      <c r="BY2397" s="1186"/>
      <c r="BZ2397" s="1186"/>
      <c r="CA2397" s="1186"/>
      <c r="CB2397" s="1186"/>
      <c r="CC2397" s="1186"/>
      <c r="CD2397" s="1186"/>
      <c r="CE2397" s="1186"/>
      <c r="CF2397" s="1186"/>
      <c r="CG2397" s="1186"/>
      <c r="CH2397" s="1186"/>
      <c r="CI2397" s="1186"/>
      <c r="CJ2397" s="1186"/>
      <c r="CK2397" s="1186"/>
      <c r="CL2397" s="1186"/>
      <c r="CM2397" s="1186"/>
      <c r="CN2397" s="1186"/>
      <c r="CO2397" s="1186"/>
      <c r="CP2397" s="1186"/>
      <c r="CQ2397" s="1186"/>
      <c r="CR2397" s="1186"/>
      <c r="CS2397" s="1186"/>
      <c r="CT2397" s="1186"/>
      <c r="CU2397" s="1186"/>
      <c r="CV2397" s="1186"/>
      <c r="CW2397" s="1186"/>
      <c r="CX2397" s="1186"/>
      <c r="CY2397" s="1186"/>
      <c r="CZ2397" s="1186"/>
      <c r="DA2397" s="1186"/>
      <c r="DB2397" s="1186"/>
      <c r="DC2397" s="1186"/>
      <c r="DD2397" s="1186"/>
      <c r="DE2397" s="1186"/>
      <c r="DF2397" s="1186"/>
      <c r="DG2397" s="1186"/>
      <c r="DH2397" s="1186"/>
      <c r="DI2397" s="1186"/>
      <c r="DJ2397" s="1186"/>
      <c r="DK2397" s="1186"/>
      <c r="DL2397" s="1186"/>
      <c r="DM2397" s="1186"/>
      <c r="DN2397" s="1186"/>
      <c r="DO2397" s="1186"/>
      <c r="DP2397" s="1186"/>
      <c r="DQ2397" s="1186"/>
      <c r="DR2397" s="1186"/>
      <c r="DS2397" s="1186"/>
      <c r="DT2397" s="1186"/>
      <c r="DU2397" s="1186"/>
      <c r="DV2397" s="1186"/>
      <c r="DW2397" s="1186"/>
      <c r="DX2397" s="1186"/>
      <c r="DY2397" s="1186"/>
      <c r="DZ2397" s="1186"/>
      <c r="EA2397" s="1186"/>
      <c r="EB2397" s="1186"/>
      <c r="EC2397" s="1186"/>
      <c r="ED2397" s="1186"/>
      <c r="EE2397" s="1186"/>
      <c r="EF2397" s="1186"/>
      <c r="EG2397" s="1186"/>
      <c r="EH2397" s="1186"/>
      <c r="EI2397" s="1186"/>
      <c r="EJ2397" s="1186"/>
      <c r="EK2397" s="1186"/>
      <c r="EL2397" s="1186"/>
      <c r="EM2397" s="1186"/>
      <c r="EN2397" s="1186"/>
      <c r="EO2397" s="1186"/>
      <c r="EP2397" s="1186"/>
      <c r="EQ2397" s="1186"/>
      <c r="ER2397" s="1186"/>
      <c r="ES2397" s="1186"/>
      <c r="ET2397" s="1186"/>
      <c r="EU2397" s="1186"/>
      <c r="EV2397" s="1186"/>
      <c r="EW2397" s="1186"/>
      <c r="EX2397" s="1186"/>
      <c r="EY2397" s="1186"/>
      <c r="EZ2397" s="1186"/>
      <c r="FA2397" s="1186"/>
      <c r="FB2397" s="1186"/>
      <c r="FC2397" s="1186"/>
      <c r="FD2397" s="1186"/>
      <c r="FE2397" s="1186"/>
      <c r="FF2397" s="1186"/>
      <c r="FG2397" s="1186"/>
      <c r="FH2397" s="1186"/>
      <c r="FI2397" s="1186"/>
      <c r="FJ2397" s="1186"/>
      <c r="FK2397" s="1186"/>
      <c r="FL2397" s="1186"/>
      <c r="FM2397" s="1186"/>
      <c r="FN2397" s="1186"/>
      <c r="FO2397" s="1186"/>
      <c r="FP2397" s="1186"/>
      <c r="FQ2397" s="1186"/>
      <c r="FR2397" s="1186"/>
      <c r="FS2397" s="1186"/>
      <c r="FT2397" s="1186"/>
      <c r="FU2397" s="1186"/>
      <c r="FV2397" s="1186"/>
      <c r="FW2397" s="1186"/>
      <c r="FX2397" s="1186"/>
      <c r="FY2397" s="1186"/>
      <c r="FZ2397" s="1186"/>
      <c r="GA2397" s="1186"/>
      <c r="GB2397" s="1186"/>
      <c r="GC2397" s="1186"/>
      <c r="GD2397" s="1186"/>
      <c r="GE2397" s="1186"/>
      <c r="GF2397" s="1186"/>
      <c r="GG2397" s="1186"/>
      <c r="GH2397" s="1186"/>
      <c r="GI2397" s="1186"/>
      <c r="GJ2397" s="1186"/>
      <c r="GK2397" s="1186"/>
      <c r="GL2397" s="1186"/>
      <c r="GM2397" s="1186"/>
      <c r="GN2397" s="1186"/>
      <c r="GO2397" s="1186"/>
      <c r="GP2397" s="1186"/>
      <c r="GQ2397" s="1186"/>
      <c r="GR2397" s="1186"/>
      <c r="GS2397" s="1186"/>
      <c r="GT2397" s="1186"/>
      <c r="GU2397" s="1186"/>
      <c r="GV2397" s="1186"/>
      <c r="GW2397" s="1186"/>
      <c r="GX2397" s="1186"/>
      <c r="GY2397" s="1186"/>
      <c r="GZ2397" s="1186"/>
      <c r="HA2397" s="1186"/>
      <c r="HB2397" s="1186"/>
      <c r="HC2397" s="1186"/>
      <c r="HD2397" s="1186"/>
      <c r="HE2397" s="1186"/>
      <c r="HF2397" s="1186"/>
      <c r="HG2397" s="1186"/>
      <c r="HH2397" s="1186"/>
      <c r="HI2397" s="1186"/>
      <c r="HJ2397" s="1186"/>
      <c r="HK2397" s="1186"/>
      <c r="HL2397" s="1186"/>
      <c r="HM2397" s="1186"/>
      <c r="HN2397" s="1186"/>
      <c r="HO2397" s="1186"/>
      <c r="HP2397" s="1186"/>
      <c r="HQ2397" s="1186"/>
      <c r="HR2397" s="1186"/>
      <c r="HS2397" s="1186"/>
      <c r="HT2397" s="1186"/>
      <c r="HU2397" s="1186"/>
      <c r="HV2397" s="1186"/>
      <c r="HW2397" s="1186"/>
      <c r="HX2397" s="1186"/>
      <c r="HY2397" s="1186"/>
      <c r="HZ2397" s="1186"/>
      <c r="IA2397" s="1186"/>
      <c r="IB2397" s="1186"/>
    </row>
    <row r="2398" spans="1:236" s="1185" customFormat="1">
      <c r="A2398" s="1540"/>
      <c r="B2398" s="1541"/>
      <c r="C2398" s="1542"/>
      <c r="D2398" s="1543"/>
      <c r="E2398" s="1186"/>
      <c r="F2398" s="1544"/>
      <c r="G2398" s="1604"/>
      <c r="H2398" s="1604"/>
      <c r="I2398" s="1186"/>
      <c r="J2398" s="1186"/>
      <c r="K2398" s="1186"/>
      <c r="L2398" s="1186"/>
      <c r="M2398" s="1186"/>
      <c r="N2398" s="1186"/>
      <c r="O2398" s="1186"/>
      <c r="P2398" s="1186"/>
      <c r="Q2398" s="1186"/>
      <c r="R2398" s="1186"/>
      <c r="S2398" s="1186"/>
      <c r="T2398" s="1186"/>
      <c r="U2398" s="1186"/>
      <c r="V2398" s="1186"/>
      <c r="W2398" s="1186"/>
      <c r="X2398" s="1186"/>
      <c r="Y2398" s="1186"/>
      <c r="Z2398" s="1186"/>
      <c r="AA2398" s="1186"/>
      <c r="AB2398" s="1186"/>
      <c r="AC2398" s="1186"/>
      <c r="AD2398" s="1186"/>
      <c r="AE2398" s="1186"/>
      <c r="AF2398" s="1186"/>
      <c r="AG2398" s="1186"/>
      <c r="AH2398" s="1186"/>
      <c r="AI2398" s="1186"/>
      <c r="AJ2398" s="1186"/>
      <c r="AK2398" s="1186"/>
      <c r="AL2398" s="1186"/>
      <c r="AM2398" s="1186"/>
      <c r="AN2398" s="1186"/>
      <c r="AO2398" s="1186"/>
      <c r="AP2398" s="1186"/>
      <c r="AQ2398" s="1186"/>
      <c r="AR2398" s="1186"/>
      <c r="AS2398" s="1186"/>
      <c r="AT2398" s="1186"/>
      <c r="AU2398" s="1186"/>
      <c r="AV2398" s="1186"/>
      <c r="AW2398" s="1186"/>
      <c r="AX2398" s="1186"/>
      <c r="AY2398" s="1186"/>
      <c r="AZ2398" s="1186"/>
      <c r="BA2398" s="1186"/>
      <c r="BB2398" s="1186"/>
      <c r="BC2398" s="1186"/>
      <c r="BD2398" s="1186"/>
      <c r="BE2398" s="1186"/>
      <c r="BF2398" s="1186"/>
      <c r="BG2398" s="1186"/>
      <c r="BH2398" s="1186"/>
      <c r="BI2398" s="1186"/>
      <c r="BJ2398" s="1186"/>
      <c r="BK2398" s="1186"/>
      <c r="BL2398" s="1186"/>
      <c r="BM2398" s="1186"/>
      <c r="BN2398" s="1186"/>
      <c r="BO2398" s="1186"/>
      <c r="BP2398" s="1186"/>
      <c r="BQ2398" s="1186"/>
      <c r="BR2398" s="1186"/>
      <c r="BS2398" s="1186"/>
      <c r="BT2398" s="1186"/>
      <c r="BU2398" s="1186"/>
      <c r="BV2398" s="1186"/>
      <c r="BW2398" s="1186"/>
      <c r="BX2398" s="1186"/>
      <c r="BY2398" s="1186"/>
      <c r="BZ2398" s="1186"/>
      <c r="CA2398" s="1186"/>
      <c r="CB2398" s="1186"/>
      <c r="CC2398" s="1186"/>
      <c r="CD2398" s="1186"/>
      <c r="CE2398" s="1186"/>
      <c r="CF2398" s="1186"/>
      <c r="CG2398" s="1186"/>
      <c r="CH2398" s="1186"/>
      <c r="CI2398" s="1186"/>
      <c r="CJ2398" s="1186"/>
      <c r="CK2398" s="1186"/>
      <c r="CL2398" s="1186"/>
      <c r="CM2398" s="1186"/>
      <c r="CN2398" s="1186"/>
      <c r="CO2398" s="1186"/>
      <c r="CP2398" s="1186"/>
      <c r="CQ2398" s="1186"/>
      <c r="CR2398" s="1186"/>
      <c r="CS2398" s="1186"/>
      <c r="CT2398" s="1186"/>
      <c r="CU2398" s="1186"/>
      <c r="CV2398" s="1186"/>
      <c r="CW2398" s="1186"/>
      <c r="CX2398" s="1186"/>
      <c r="CY2398" s="1186"/>
      <c r="CZ2398" s="1186"/>
      <c r="DA2398" s="1186"/>
      <c r="DB2398" s="1186"/>
      <c r="DC2398" s="1186"/>
      <c r="DD2398" s="1186"/>
      <c r="DE2398" s="1186"/>
      <c r="DF2398" s="1186"/>
      <c r="DG2398" s="1186"/>
      <c r="DH2398" s="1186"/>
      <c r="DI2398" s="1186"/>
      <c r="DJ2398" s="1186"/>
      <c r="DK2398" s="1186"/>
      <c r="DL2398" s="1186"/>
      <c r="DM2398" s="1186"/>
      <c r="DN2398" s="1186"/>
      <c r="DO2398" s="1186"/>
      <c r="DP2398" s="1186"/>
      <c r="DQ2398" s="1186"/>
      <c r="DR2398" s="1186"/>
      <c r="DS2398" s="1186"/>
      <c r="DT2398" s="1186"/>
      <c r="DU2398" s="1186"/>
      <c r="DV2398" s="1186"/>
      <c r="DW2398" s="1186"/>
      <c r="DX2398" s="1186"/>
      <c r="DY2398" s="1186"/>
      <c r="DZ2398" s="1186"/>
      <c r="EA2398" s="1186"/>
      <c r="EB2398" s="1186"/>
      <c r="EC2398" s="1186"/>
      <c r="ED2398" s="1186"/>
      <c r="EE2398" s="1186"/>
      <c r="EF2398" s="1186"/>
      <c r="EG2398" s="1186"/>
      <c r="EH2398" s="1186"/>
      <c r="EI2398" s="1186"/>
      <c r="EJ2398" s="1186"/>
      <c r="EK2398" s="1186"/>
      <c r="EL2398" s="1186"/>
      <c r="EM2398" s="1186"/>
      <c r="EN2398" s="1186"/>
      <c r="EO2398" s="1186"/>
      <c r="EP2398" s="1186"/>
      <c r="EQ2398" s="1186"/>
      <c r="ER2398" s="1186"/>
      <c r="ES2398" s="1186"/>
      <c r="ET2398" s="1186"/>
      <c r="EU2398" s="1186"/>
      <c r="EV2398" s="1186"/>
      <c r="EW2398" s="1186"/>
      <c r="EX2398" s="1186"/>
      <c r="EY2398" s="1186"/>
      <c r="EZ2398" s="1186"/>
      <c r="FA2398" s="1186"/>
      <c r="FB2398" s="1186"/>
      <c r="FC2398" s="1186"/>
      <c r="FD2398" s="1186"/>
      <c r="FE2398" s="1186"/>
      <c r="FF2398" s="1186"/>
      <c r="FG2398" s="1186"/>
      <c r="FH2398" s="1186"/>
      <c r="FI2398" s="1186"/>
      <c r="FJ2398" s="1186"/>
      <c r="FK2398" s="1186"/>
      <c r="FL2398" s="1186"/>
      <c r="FM2398" s="1186"/>
      <c r="FN2398" s="1186"/>
      <c r="FO2398" s="1186"/>
      <c r="FP2398" s="1186"/>
      <c r="FQ2398" s="1186"/>
      <c r="FR2398" s="1186"/>
      <c r="FS2398" s="1186"/>
      <c r="FT2398" s="1186"/>
      <c r="FU2398" s="1186"/>
      <c r="FV2398" s="1186"/>
      <c r="FW2398" s="1186"/>
      <c r="FX2398" s="1186"/>
      <c r="FY2398" s="1186"/>
      <c r="FZ2398" s="1186"/>
      <c r="GA2398" s="1186"/>
      <c r="GB2398" s="1186"/>
      <c r="GC2398" s="1186"/>
      <c r="GD2398" s="1186"/>
      <c r="GE2398" s="1186"/>
      <c r="GF2398" s="1186"/>
      <c r="GG2398" s="1186"/>
      <c r="GH2398" s="1186"/>
      <c r="GI2398" s="1186"/>
      <c r="GJ2398" s="1186"/>
      <c r="GK2398" s="1186"/>
      <c r="GL2398" s="1186"/>
      <c r="GM2398" s="1186"/>
      <c r="GN2398" s="1186"/>
      <c r="GO2398" s="1186"/>
      <c r="GP2398" s="1186"/>
      <c r="GQ2398" s="1186"/>
      <c r="GR2398" s="1186"/>
      <c r="GS2398" s="1186"/>
      <c r="GT2398" s="1186"/>
      <c r="GU2398" s="1186"/>
      <c r="GV2398" s="1186"/>
      <c r="GW2398" s="1186"/>
      <c r="GX2398" s="1186"/>
      <c r="GY2398" s="1186"/>
      <c r="GZ2398" s="1186"/>
      <c r="HA2398" s="1186"/>
      <c r="HB2398" s="1186"/>
      <c r="HC2398" s="1186"/>
      <c r="HD2398" s="1186"/>
      <c r="HE2398" s="1186"/>
      <c r="HF2398" s="1186"/>
      <c r="HG2398" s="1186"/>
      <c r="HH2398" s="1186"/>
      <c r="HI2398" s="1186"/>
      <c r="HJ2398" s="1186"/>
      <c r="HK2398" s="1186"/>
      <c r="HL2398" s="1186"/>
      <c r="HM2398" s="1186"/>
      <c r="HN2398" s="1186"/>
      <c r="HO2398" s="1186"/>
      <c r="HP2398" s="1186"/>
      <c r="HQ2398" s="1186"/>
      <c r="HR2398" s="1186"/>
      <c r="HS2398" s="1186"/>
      <c r="HT2398" s="1186"/>
      <c r="HU2398" s="1186"/>
      <c r="HV2398" s="1186"/>
      <c r="HW2398" s="1186"/>
      <c r="HX2398" s="1186"/>
      <c r="HY2398" s="1186"/>
      <c r="HZ2398" s="1186"/>
      <c r="IA2398" s="1186"/>
      <c r="IB2398" s="1186"/>
    </row>
    <row r="2399" spans="1:236" s="1185" customFormat="1">
      <c r="A2399" s="1540"/>
      <c r="B2399" s="1541"/>
      <c r="C2399" s="1542"/>
      <c r="D2399" s="1543"/>
      <c r="E2399" s="1186"/>
      <c r="F2399" s="1544"/>
      <c r="G2399" s="1604"/>
      <c r="H2399" s="1604"/>
      <c r="I2399" s="1186"/>
      <c r="J2399" s="1186"/>
      <c r="K2399" s="1186"/>
      <c r="L2399" s="1186"/>
      <c r="M2399" s="1186"/>
      <c r="N2399" s="1186"/>
      <c r="O2399" s="1186"/>
      <c r="P2399" s="1186"/>
      <c r="Q2399" s="1186"/>
      <c r="R2399" s="1186"/>
      <c r="S2399" s="1186"/>
      <c r="T2399" s="1186"/>
      <c r="U2399" s="1186"/>
      <c r="V2399" s="1186"/>
      <c r="W2399" s="1186"/>
      <c r="X2399" s="1186"/>
      <c r="Y2399" s="1186"/>
      <c r="Z2399" s="1186"/>
      <c r="AA2399" s="1186"/>
      <c r="AB2399" s="1186"/>
      <c r="AC2399" s="1186"/>
      <c r="AD2399" s="1186"/>
      <c r="AE2399" s="1186"/>
      <c r="AF2399" s="1186"/>
      <c r="AG2399" s="1186"/>
      <c r="AH2399" s="1186"/>
      <c r="AI2399" s="1186"/>
      <c r="AJ2399" s="1186"/>
      <c r="AK2399" s="1186"/>
      <c r="AL2399" s="1186"/>
      <c r="AM2399" s="1186"/>
      <c r="AN2399" s="1186"/>
      <c r="AO2399" s="1186"/>
      <c r="AP2399" s="1186"/>
      <c r="AQ2399" s="1186"/>
      <c r="AR2399" s="1186"/>
      <c r="AS2399" s="1186"/>
      <c r="AT2399" s="1186"/>
      <c r="AU2399" s="1186"/>
      <c r="AV2399" s="1186"/>
      <c r="AW2399" s="1186"/>
      <c r="AX2399" s="1186"/>
      <c r="AY2399" s="1186"/>
      <c r="AZ2399" s="1186"/>
      <c r="BA2399" s="1186"/>
      <c r="BB2399" s="1186"/>
      <c r="BC2399" s="1186"/>
      <c r="BD2399" s="1186"/>
      <c r="BE2399" s="1186"/>
      <c r="BF2399" s="1186"/>
      <c r="BG2399" s="1186"/>
      <c r="BH2399" s="1186"/>
      <c r="BI2399" s="1186"/>
      <c r="BJ2399" s="1186"/>
      <c r="BK2399" s="1186"/>
      <c r="BL2399" s="1186"/>
      <c r="BM2399" s="1186"/>
      <c r="BN2399" s="1186"/>
      <c r="BO2399" s="1186"/>
      <c r="BP2399" s="1186"/>
      <c r="BQ2399" s="1186"/>
      <c r="BR2399" s="1186"/>
      <c r="BS2399" s="1186"/>
      <c r="BT2399" s="1186"/>
      <c r="BU2399" s="1186"/>
      <c r="BV2399" s="1186"/>
      <c r="BW2399" s="1186"/>
      <c r="BX2399" s="1186"/>
      <c r="BY2399" s="1186"/>
      <c r="BZ2399" s="1186"/>
      <c r="CA2399" s="1186"/>
      <c r="CB2399" s="1186"/>
      <c r="CC2399" s="1186"/>
      <c r="CD2399" s="1186"/>
      <c r="CE2399" s="1186"/>
      <c r="CF2399" s="1186"/>
      <c r="CG2399" s="1186"/>
      <c r="CH2399" s="1186"/>
      <c r="CI2399" s="1186"/>
      <c r="CJ2399" s="1186"/>
      <c r="CK2399" s="1186"/>
      <c r="CL2399" s="1186"/>
      <c r="CM2399" s="1186"/>
      <c r="CN2399" s="1186"/>
      <c r="CO2399" s="1186"/>
      <c r="CP2399" s="1186"/>
      <c r="CQ2399" s="1186"/>
      <c r="CR2399" s="1186"/>
      <c r="CS2399" s="1186"/>
      <c r="CT2399" s="1186"/>
      <c r="CU2399" s="1186"/>
      <c r="CV2399" s="1186"/>
      <c r="CW2399" s="1186"/>
      <c r="CX2399" s="1186"/>
      <c r="CY2399" s="1186"/>
      <c r="CZ2399" s="1186"/>
      <c r="DA2399" s="1186"/>
      <c r="DB2399" s="1186"/>
      <c r="DC2399" s="1186"/>
      <c r="DD2399" s="1186"/>
      <c r="DE2399" s="1186"/>
      <c r="DF2399" s="1186"/>
      <c r="DG2399" s="1186"/>
      <c r="DH2399" s="1186"/>
      <c r="DI2399" s="1186"/>
      <c r="DJ2399" s="1186"/>
      <c r="DK2399" s="1186"/>
      <c r="DL2399" s="1186"/>
      <c r="DM2399" s="1186"/>
      <c r="DN2399" s="1186"/>
      <c r="DO2399" s="1186"/>
      <c r="DP2399" s="1186"/>
      <c r="DQ2399" s="1186"/>
      <c r="DR2399" s="1186"/>
      <c r="DS2399" s="1186"/>
      <c r="DT2399" s="1186"/>
      <c r="DU2399" s="1186"/>
      <c r="DV2399" s="1186"/>
      <c r="DW2399" s="1186"/>
      <c r="DX2399" s="1186"/>
      <c r="DY2399" s="1186"/>
      <c r="DZ2399" s="1186"/>
      <c r="EA2399" s="1186"/>
      <c r="EB2399" s="1186"/>
      <c r="EC2399" s="1186"/>
      <c r="ED2399" s="1186"/>
      <c r="EE2399" s="1186"/>
      <c r="EF2399" s="1186"/>
      <c r="EG2399" s="1186"/>
      <c r="EH2399" s="1186"/>
      <c r="EI2399" s="1186"/>
      <c r="EJ2399" s="1186"/>
      <c r="EK2399" s="1186"/>
      <c r="EL2399" s="1186"/>
      <c r="EM2399" s="1186"/>
      <c r="EN2399" s="1186"/>
      <c r="EO2399" s="1186"/>
      <c r="EP2399" s="1186"/>
      <c r="EQ2399" s="1186"/>
      <c r="ER2399" s="1186"/>
      <c r="ES2399" s="1186"/>
      <c r="ET2399" s="1186"/>
      <c r="EU2399" s="1186"/>
      <c r="EV2399" s="1186"/>
      <c r="EW2399" s="1186"/>
      <c r="EX2399" s="1186"/>
      <c r="EY2399" s="1186"/>
      <c r="EZ2399" s="1186"/>
      <c r="FA2399" s="1186"/>
      <c r="FB2399" s="1186"/>
      <c r="FC2399" s="1186"/>
      <c r="FD2399" s="1186"/>
      <c r="FE2399" s="1186"/>
      <c r="FF2399" s="1186"/>
      <c r="FG2399" s="1186"/>
      <c r="FH2399" s="1186"/>
      <c r="FI2399" s="1186"/>
      <c r="FJ2399" s="1186"/>
      <c r="FK2399" s="1186"/>
      <c r="FL2399" s="1186"/>
      <c r="FM2399" s="1186"/>
      <c r="FN2399" s="1186"/>
      <c r="FO2399" s="1186"/>
      <c r="FP2399" s="1186"/>
      <c r="FQ2399" s="1186"/>
      <c r="FR2399" s="1186"/>
      <c r="FS2399" s="1186"/>
      <c r="FT2399" s="1186"/>
      <c r="FU2399" s="1186"/>
      <c r="FV2399" s="1186"/>
      <c r="FW2399" s="1186"/>
      <c r="FX2399" s="1186"/>
      <c r="FY2399" s="1186"/>
      <c r="FZ2399" s="1186"/>
      <c r="GA2399" s="1186"/>
      <c r="GB2399" s="1186"/>
      <c r="GC2399" s="1186"/>
      <c r="GD2399" s="1186"/>
      <c r="GE2399" s="1186"/>
      <c r="GF2399" s="1186"/>
      <c r="GG2399" s="1186"/>
      <c r="GH2399" s="1186"/>
      <c r="GI2399" s="1186"/>
      <c r="GJ2399" s="1186"/>
      <c r="GK2399" s="1186"/>
      <c r="GL2399" s="1186"/>
      <c r="GM2399" s="1186"/>
      <c r="GN2399" s="1186"/>
      <c r="GO2399" s="1186"/>
      <c r="GP2399" s="1186"/>
      <c r="GQ2399" s="1186"/>
      <c r="GR2399" s="1186"/>
      <c r="GS2399" s="1186"/>
      <c r="GT2399" s="1186"/>
      <c r="GU2399" s="1186"/>
      <c r="GV2399" s="1186"/>
      <c r="GW2399" s="1186"/>
      <c r="GX2399" s="1186"/>
      <c r="GY2399" s="1186"/>
      <c r="GZ2399" s="1186"/>
      <c r="HA2399" s="1186"/>
      <c r="HB2399" s="1186"/>
      <c r="HC2399" s="1186"/>
      <c r="HD2399" s="1186"/>
      <c r="HE2399" s="1186"/>
      <c r="HF2399" s="1186"/>
      <c r="HG2399" s="1186"/>
      <c r="HH2399" s="1186"/>
      <c r="HI2399" s="1186"/>
      <c r="HJ2399" s="1186"/>
      <c r="HK2399" s="1186"/>
      <c r="HL2399" s="1186"/>
      <c r="HM2399" s="1186"/>
      <c r="HN2399" s="1186"/>
      <c r="HO2399" s="1186"/>
      <c r="HP2399" s="1186"/>
      <c r="HQ2399" s="1186"/>
      <c r="HR2399" s="1186"/>
      <c r="HS2399" s="1186"/>
      <c r="HT2399" s="1186"/>
      <c r="HU2399" s="1186"/>
      <c r="HV2399" s="1186"/>
      <c r="HW2399" s="1186"/>
      <c r="HX2399" s="1186"/>
      <c r="HY2399" s="1186"/>
      <c r="HZ2399" s="1186"/>
      <c r="IA2399" s="1186"/>
      <c r="IB2399" s="1186"/>
    </row>
    <row r="2400" spans="1:236" s="1185" customFormat="1">
      <c r="A2400" s="1540"/>
      <c r="B2400" s="1541"/>
      <c r="C2400" s="1542"/>
      <c r="D2400" s="1543"/>
      <c r="E2400" s="1186"/>
      <c r="F2400" s="1544"/>
      <c r="G2400" s="1604"/>
      <c r="H2400" s="1604"/>
      <c r="I2400" s="1186"/>
      <c r="J2400" s="1186"/>
      <c r="K2400" s="1186"/>
      <c r="L2400" s="1186"/>
      <c r="M2400" s="1186"/>
      <c r="N2400" s="1186"/>
      <c r="O2400" s="1186"/>
      <c r="P2400" s="1186"/>
      <c r="Q2400" s="1186"/>
      <c r="R2400" s="1186"/>
      <c r="S2400" s="1186"/>
      <c r="T2400" s="1186"/>
      <c r="U2400" s="1186"/>
      <c r="V2400" s="1186"/>
      <c r="W2400" s="1186"/>
      <c r="X2400" s="1186"/>
      <c r="Y2400" s="1186"/>
      <c r="Z2400" s="1186"/>
      <c r="AA2400" s="1186"/>
      <c r="AB2400" s="1186"/>
      <c r="AC2400" s="1186"/>
      <c r="AD2400" s="1186"/>
      <c r="AE2400" s="1186"/>
      <c r="AF2400" s="1186"/>
      <c r="AG2400" s="1186"/>
      <c r="AH2400" s="1186"/>
      <c r="AI2400" s="1186"/>
      <c r="AJ2400" s="1186"/>
      <c r="AK2400" s="1186"/>
      <c r="AL2400" s="1186"/>
      <c r="AM2400" s="1186"/>
      <c r="AN2400" s="1186"/>
      <c r="AO2400" s="1186"/>
      <c r="AP2400" s="1186"/>
      <c r="AQ2400" s="1186"/>
      <c r="AR2400" s="1186"/>
      <c r="AS2400" s="1186"/>
      <c r="AT2400" s="1186"/>
      <c r="AU2400" s="1186"/>
      <c r="AV2400" s="1186"/>
      <c r="AW2400" s="1186"/>
      <c r="AX2400" s="1186"/>
      <c r="AY2400" s="1186"/>
      <c r="AZ2400" s="1186"/>
      <c r="BA2400" s="1186"/>
      <c r="BB2400" s="1186"/>
      <c r="BC2400" s="1186"/>
      <c r="BD2400" s="1186"/>
      <c r="BE2400" s="1186"/>
      <c r="BF2400" s="1186"/>
      <c r="BG2400" s="1186"/>
      <c r="BH2400" s="1186"/>
      <c r="BI2400" s="1186"/>
      <c r="BJ2400" s="1186"/>
      <c r="BK2400" s="1186"/>
      <c r="BL2400" s="1186"/>
      <c r="BM2400" s="1186"/>
      <c r="BN2400" s="1186"/>
      <c r="BO2400" s="1186"/>
      <c r="BP2400" s="1186"/>
      <c r="BQ2400" s="1186"/>
      <c r="BR2400" s="1186"/>
      <c r="BS2400" s="1186"/>
      <c r="BT2400" s="1186"/>
      <c r="BU2400" s="1186"/>
      <c r="BV2400" s="1186"/>
      <c r="BW2400" s="1186"/>
      <c r="BX2400" s="1186"/>
      <c r="BY2400" s="1186"/>
      <c r="BZ2400" s="1186"/>
      <c r="CA2400" s="1186"/>
      <c r="CB2400" s="1186"/>
      <c r="CC2400" s="1186"/>
      <c r="CD2400" s="1186"/>
      <c r="CE2400" s="1186"/>
      <c r="CF2400" s="1186"/>
      <c r="CG2400" s="1186"/>
      <c r="CH2400" s="1186"/>
      <c r="CI2400" s="1186"/>
      <c r="CJ2400" s="1186"/>
      <c r="CK2400" s="1186"/>
      <c r="CL2400" s="1186"/>
      <c r="CM2400" s="1186"/>
      <c r="CN2400" s="1186"/>
      <c r="CO2400" s="1186"/>
      <c r="CP2400" s="1186"/>
      <c r="CQ2400" s="1186"/>
      <c r="CR2400" s="1186"/>
      <c r="CS2400" s="1186"/>
      <c r="CT2400" s="1186"/>
      <c r="CU2400" s="1186"/>
      <c r="CV2400" s="1186"/>
      <c r="CW2400" s="1186"/>
      <c r="CX2400" s="1186"/>
      <c r="CY2400" s="1186"/>
      <c r="CZ2400" s="1186"/>
      <c r="DA2400" s="1186"/>
      <c r="DB2400" s="1186"/>
      <c r="DC2400" s="1186"/>
      <c r="DD2400" s="1186"/>
      <c r="DE2400" s="1186"/>
      <c r="DF2400" s="1186"/>
      <c r="DG2400" s="1186"/>
      <c r="DH2400" s="1186"/>
      <c r="DI2400" s="1186"/>
      <c r="DJ2400" s="1186"/>
      <c r="DK2400" s="1186"/>
      <c r="DL2400" s="1186"/>
      <c r="DM2400" s="1186"/>
      <c r="DN2400" s="1186"/>
      <c r="DO2400" s="1186"/>
      <c r="DP2400" s="1186"/>
      <c r="DQ2400" s="1186"/>
      <c r="DR2400" s="1186"/>
      <c r="DS2400" s="1186"/>
      <c r="DT2400" s="1186"/>
      <c r="DU2400" s="1186"/>
      <c r="DV2400" s="1186"/>
      <c r="DW2400" s="1186"/>
      <c r="DX2400" s="1186"/>
      <c r="DY2400" s="1186"/>
      <c r="DZ2400" s="1186"/>
      <c r="EA2400" s="1186"/>
      <c r="EB2400" s="1186"/>
      <c r="EC2400" s="1186"/>
      <c r="ED2400" s="1186"/>
      <c r="EE2400" s="1186"/>
      <c r="EF2400" s="1186"/>
      <c r="EG2400" s="1186"/>
      <c r="EH2400" s="1186"/>
      <c r="EI2400" s="1186"/>
      <c r="EJ2400" s="1186"/>
      <c r="EK2400" s="1186"/>
      <c r="EL2400" s="1186"/>
      <c r="EM2400" s="1186"/>
      <c r="EN2400" s="1186"/>
      <c r="EO2400" s="1186"/>
      <c r="EP2400" s="1186"/>
      <c r="EQ2400" s="1186"/>
      <c r="ER2400" s="1186"/>
      <c r="ES2400" s="1186"/>
      <c r="ET2400" s="1186"/>
      <c r="EU2400" s="1186"/>
      <c r="EV2400" s="1186"/>
      <c r="EW2400" s="1186"/>
      <c r="EX2400" s="1186"/>
      <c r="EY2400" s="1186"/>
      <c r="EZ2400" s="1186"/>
      <c r="FA2400" s="1186"/>
      <c r="FB2400" s="1186"/>
      <c r="FC2400" s="1186"/>
      <c r="FD2400" s="1186"/>
      <c r="FE2400" s="1186"/>
      <c r="FF2400" s="1186"/>
      <c r="FG2400" s="1186"/>
      <c r="FH2400" s="1186"/>
      <c r="FI2400" s="1186"/>
      <c r="FJ2400" s="1186"/>
      <c r="FK2400" s="1186"/>
      <c r="FL2400" s="1186"/>
      <c r="FM2400" s="1186"/>
      <c r="FN2400" s="1186"/>
      <c r="FO2400" s="1186"/>
      <c r="FP2400" s="1186"/>
      <c r="FQ2400" s="1186"/>
      <c r="FR2400" s="1186"/>
      <c r="FS2400" s="1186"/>
      <c r="FT2400" s="1186"/>
      <c r="FU2400" s="1186"/>
      <c r="FV2400" s="1186"/>
      <c r="FW2400" s="1186"/>
      <c r="FX2400" s="1186"/>
      <c r="FY2400" s="1186"/>
      <c r="FZ2400" s="1186"/>
      <c r="GA2400" s="1186"/>
      <c r="GB2400" s="1186"/>
      <c r="GC2400" s="1186"/>
      <c r="GD2400" s="1186"/>
      <c r="GE2400" s="1186"/>
      <c r="GF2400" s="1186"/>
      <c r="GG2400" s="1186"/>
      <c r="GH2400" s="1186"/>
      <c r="GI2400" s="1186"/>
      <c r="GJ2400" s="1186"/>
      <c r="GK2400" s="1186"/>
      <c r="GL2400" s="1186"/>
      <c r="GM2400" s="1186"/>
      <c r="GN2400" s="1186"/>
      <c r="GO2400" s="1186"/>
      <c r="GP2400" s="1186"/>
      <c r="GQ2400" s="1186"/>
      <c r="GR2400" s="1186"/>
      <c r="GS2400" s="1186"/>
      <c r="GT2400" s="1186"/>
      <c r="GU2400" s="1186"/>
      <c r="GV2400" s="1186"/>
      <c r="GW2400" s="1186"/>
      <c r="GX2400" s="1186"/>
      <c r="GY2400" s="1186"/>
      <c r="GZ2400" s="1186"/>
      <c r="HA2400" s="1186"/>
      <c r="HB2400" s="1186"/>
      <c r="HC2400" s="1186"/>
      <c r="HD2400" s="1186"/>
      <c r="HE2400" s="1186"/>
      <c r="HF2400" s="1186"/>
      <c r="HG2400" s="1186"/>
      <c r="HH2400" s="1186"/>
      <c r="HI2400" s="1186"/>
      <c r="HJ2400" s="1186"/>
      <c r="HK2400" s="1186"/>
      <c r="HL2400" s="1186"/>
      <c r="HM2400" s="1186"/>
      <c r="HN2400" s="1186"/>
      <c r="HO2400" s="1186"/>
      <c r="HP2400" s="1186"/>
      <c r="HQ2400" s="1186"/>
      <c r="HR2400" s="1186"/>
      <c r="HS2400" s="1186"/>
      <c r="HT2400" s="1186"/>
      <c r="HU2400" s="1186"/>
      <c r="HV2400" s="1186"/>
      <c r="HW2400" s="1186"/>
      <c r="HX2400" s="1186"/>
      <c r="HY2400" s="1186"/>
      <c r="HZ2400" s="1186"/>
      <c r="IA2400" s="1186"/>
      <c r="IB2400" s="1186"/>
    </row>
    <row r="2401" spans="1:236" s="1185" customFormat="1">
      <c r="A2401" s="1540"/>
      <c r="B2401" s="1541"/>
      <c r="C2401" s="1542"/>
      <c r="D2401" s="1543"/>
      <c r="E2401" s="1186"/>
      <c r="F2401" s="1544"/>
      <c r="G2401" s="1604"/>
      <c r="H2401" s="1604"/>
      <c r="I2401" s="1186"/>
      <c r="J2401" s="1186"/>
      <c r="K2401" s="1186"/>
      <c r="L2401" s="1186"/>
      <c r="M2401" s="1186"/>
      <c r="N2401" s="1186"/>
      <c r="O2401" s="1186"/>
      <c r="P2401" s="1186"/>
      <c r="Q2401" s="1186"/>
      <c r="R2401" s="1186"/>
      <c r="S2401" s="1186"/>
      <c r="T2401" s="1186"/>
      <c r="U2401" s="1186"/>
      <c r="V2401" s="1186"/>
      <c r="W2401" s="1186"/>
      <c r="X2401" s="1186"/>
      <c r="Y2401" s="1186"/>
      <c r="Z2401" s="1186"/>
      <c r="AA2401" s="1186"/>
      <c r="AB2401" s="1186"/>
      <c r="AC2401" s="1186"/>
      <c r="AD2401" s="1186"/>
      <c r="AE2401" s="1186"/>
      <c r="AF2401" s="1186"/>
      <c r="AG2401" s="1186"/>
      <c r="AH2401" s="1186"/>
      <c r="AI2401" s="1186"/>
      <c r="AJ2401" s="1186"/>
      <c r="AK2401" s="1186"/>
      <c r="AL2401" s="1186"/>
      <c r="AM2401" s="1186"/>
      <c r="AN2401" s="1186"/>
      <c r="AO2401" s="1186"/>
      <c r="AP2401" s="1186"/>
      <c r="AQ2401" s="1186"/>
      <c r="AR2401" s="1186"/>
      <c r="AS2401" s="1186"/>
      <c r="AT2401" s="1186"/>
      <c r="AU2401" s="1186"/>
      <c r="AV2401" s="1186"/>
      <c r="AW2401" s="1186"/>
      <c r="AX2401" s="1186"/>
      <c r="AY2401" s="1186"/>
      <c r="AZ2401" s="1186"/>
      <c r="BA2401" s="1186"/>
      <c r="BB2401" s="1186"/>
      <c r="BC2401" s="1186"/>
      <c r="BD2401" s="1186"/>
      <c r="BE2401" s="1186"/>
      <c r="BF2401" s="1186"/>
      <c r="BG2401" s="1186"/>
      <c r="BH2401" s="1186"/>
      <c r="BI2401" s="1186"/>
      <c r="BJ2401" s="1186"/>
      <c r="BK2401" s="1186"/>
      <c r="BL2401" s="1186"/>
      <c r="BM2401" s="1186"/>
      <c r="BN2401" s="1186"/>
      <c r="BO2401" s="1186"/>
      <c r="BP2401" s="1186"/>
      <c r="BQ2401" s="1186"/>
      <c r="BR2401" s="1186"/>
      <c r="BS2401" s="1186"/>
      <c r="BT2401" s="1186"/>
      <c r="BU2401" s="1186"/>
      <c r="BV2401" s="1186"/>
      <c r="BW2401" s="1186"/>
      <c r="BX2401" s="1186"/>
      <c r="BY2401" s="1186"/>
      <c r="BZ2401" s="1186"/>
      <c r="CA2401" s="1186"/>
      <c r="CB2401" s="1186"/>
      <c r="CC2401" s="1186"/>
      <c r="CD2401" s="1186"/>
      <c r="CE2401" s="1186"/>
      <c r="CF2401" s="1186"/>
      <c r="CG2401" s="1186"/>
      <c r="CH2401" s="1186"/>
      <c r="CI2401" s="1186"/>
      <c r="CJ2401" s="1186"/>
      <c r="CK2401" s="1186"/>
      <c r="CL2401" s="1186"/>
      <c r="CM2401" s="1186"/>
      <c r="CN2401" s="1186"/>
      <c r="CO2401" s="1186"/>
      <c r="CP2401" s="1186"/>
      <c r="CQ2401" s="1186"/>
      <c r="CR2401" s="1186"/>
      <c r="CS2401" s="1186"/>
      <c r="CT2401" s="1186"/>
      <c r="CU2401" s="1186"/>
      <c r="CV2401" s="1186"/>
      <c r="CW2401" s="1186"/>
      <c r="CX2401" s="1186"/>
      <c r="CY2401" s="1186"/>
      <c r="CZ2401" s="1186"/>
      <c r="DA2401" s="1186"/>
      <c r="DB2401" s="1186"/>
      <c r="DC2401" s="1186"/>
      <c r="DD2401" s="1186"/>
      <c r="DE2401" s="1186"/>
      <c r="DF2401" s="1186"/>
      <c r="DG2401" s="1186"/>
      <c r="DH2401" s="1186"/>
      <c r="DI2401" s="1186"/>
      <c r="DJ2401" s="1186"/>
      <c r="DK2401" s="1186"/>
      <c r="DL2401" s="1186"/>
      <c r="DM2401" s="1186"/>
      <c r="DN2401" s="1186"/>
      <c r="DO2401" s="1186"/>
      <c r="DP2401" s="1186"/>
      <c r="DQ2401" s="1186"/>
      <c r="DR2401" s="1186"/>
      <c r="DS2401" s="1186"/>
      <c r="DT2401" s="1186"/>
      <c r="DU2401" s="1186"/>
      <c r="DV2401" s="1186"/>
      <c r="DW2401" s="1186"/>
      <c r="DX2401" s="1186"/>
      <c r="DY2401" s="1186"/>
      <c r="DZ2401" s="1186"/>
      <c r="EA2401" s="1186"/>
      <c r="EB2401" s="1186"/>
      <c r="EC2401" s="1186"/>
      <c r="ED2401" s="1186"/>
      <c r="EE2401" s="1186"/>
      <c r="EF2401" s="1186"/>
      <c r="EG2401" s="1186"/>
      <c r="EH2401" s="1186"/>
      <c r="EI2401" s="1186"/>
      <c r="EJ2401" s="1186"/>
      <c r="EK2401" s="1186"/>
      <c r="EL2401" s="1186"/>
      <c r="EM2401" s="1186"/>
      <c r="EN2401" s="1186"/>
      <c r="EO2401" s="1186"/>
      <c r="EP2401" s="1186"/>
      <c r="EQ2401" s="1186"/>
      <c r="ER2401" s="1186"/>
      <c r="ES2401" s="1186"/>
      <c r="ET2401" s="1186"/>
      <c r="EU2401" s="1186"/>
      <c r="EV2401" s="1186"/>
      <c r="EW2401" s="1186"/>
      <c r="EX2401" s="1186"/>
      <c r="EY2401" s="1186"/>
      <c r="EZ2401" s="1186"/>
      <c r="FA2401" s="1186"/>
      <c r="FB2401" s="1186"/>
      <c r="FC2401" s="1186"/>
      <c r="FD2401" s="1186"/>
      <c r="FE2401" s="1186"/>
      <c r="FF2401" s="1186"/>
      <c r="FG2401" s="1186"/>
      <c r="FH2401" s="1186"/>
      <c r="FI2401" s="1186"/>
      <c r="FJ2401" s="1186"/>
      <c r="FK2401" s="1186"/>
      <c r="FL2401" s="1186"/>
      <c r="FM2401" s="1186"/>
      <c r="FN2401" s="1186"/>
      <c r="FO2401" s="1186"/>
      <c r="FP2401" s="1186"/>
      <c r="FQ2401" s="1186"/>
      <c r="FR2401" s="1186"/>
      <c r="FS2401" s="1186"/>
      <c r="FT2401" s="1186"/>
      <c r="FU2401" s="1186"/>
      <c r="FV2401" s="1186"/>
      <c r="FW2401" s="1186"/>
      <c r="FX2401" s="1186"/>
      <c r="FY2401" s="1186"/>
      <c r="FZ2401" s="1186"/>
      <c r="GA2401" s="1186"/>
      <c r="GB2401" s="1186"/>
      <c r="GC2401" s="1186"/>
      <c r="GD2401" s="1186"/>
      <c r="GE2401" s="1186"/>
      <c r="GF2401" s="1186"/>
      <c r="GG2401" s="1186"/>
      <c r="GH2401" s="1186"/>
      <c r="GI2401" s="1186"/>
      <c r="GJ2401" s="1186"/>
      <c r="GK2401" s="1186"/>
      <c r="GL2401" s="1186"/>
      <c r="GM2401" s="1186"/>
      <c r="GN2401" s="1186"/>
      <c r="GO2401" s="1186"/>
      <c r="GP2401" s="1186"/>
      <c r="GQ2401" s="1186"/>
      <c r="GR2401" s="1186"/>
      <c r="GS2401" s="1186"/>
      <c r="GT2401" s="1186"/>
      <c r="GU2401" s="1186"/>
      <c r="GV2401" s="1186"/>
      <c r="GW2401" s="1186"/>
      <c r="GX2401" s="1186"/>
      <c r="GY2401" s="1186"/>
      <c r="GZ2401" s="1186"/>
      <c r="HA2401" s="1186"/>
      <c r="HB2401" s="1186"/>
      <c r="HC2401" s="1186"/>
      <c r="HD2401" s="1186"/>
      <c r="HE2401" s="1186"/>
      <c r="HF2401" s="1186"/>
      <c r="HG2401" s="1186"/>
      <c r="HH2401" s="1186"/>
      <c r="HI2401" s="1186"/>
      <c r="HJ2401" s="1186"/>
      <c r="HK2401" s="1186"/>
      <c r="HL2401" s="1186"/>
      <c r="HM2401" s="1186"/>
      <c r="HN2401" s="1186"/>
      <c r="HO2401" s="1186"/>
      <c r="HP2401" s="1186"/>
      <c r="HQ2401" s="1186"/>
      <c r="HR2401" s="1186"/>
      <c r="HS2401" s="1186"/>
      <c r="HT2401" s="1186"/>
      <c r="HU2401" s="1186"/>
      <c r="HV2401" s="1186"/>
      <c r="HW2401" s="1186"/>
      <c r="HX2401" s="1186"/>
      <c r="HY2401" s="1186"/>
      <c r="HZ2401" s="1186"/>
      <c r="IA2401" s="1186"/>
      <c r="IB2401" s="1186"/>
    </row>
    <row r="2402" spans="1:236" s="1185" customFormat="1">
      <c r="A2402" s="1540"/>
      <c r="B2402" s="1541"/>
      <c r="C2402" s="1542"/>
      <c r="D2402" s="1543"/>
      <c r="E2402" s="1186"/>
      <c r="F2402" s="1544"/>
      <c r="G2402" s="1604"/>
      <c r="H2402" s="1604"/>
      <c r="I2402" s="1186"/>
      <c r="J2402" s="1186"/>
      <c r="K2402" s="1186"/>
      <c r="L2402" s="1186"/>
      <c r="M2402" s="1186"/>
      <c r="N2402" s="1186"/>
      <c r="O2402" s="1186"/>
      <c r="P2402" s="1186"/>
      <c r="Q2402" s="1186"/>
      <c r="R2402" s="1186"/>
      <c r="S2402" s="1186"/>
      <c r="T2402" s="1186"/>
      <c r="U2402" s="1186"/>
      <c r="V2402" s="1186"/>
      <c r="W2402" s="1186"/>
      <c r="X2402" s="1186"/>
      <c r="Y2402" s="1186"/>
      <c r="Z2402" s="1186"/>
      <c r="AA2402" s="1186"/>
      <c r="AB2402" s="1186"/>
      <c r="AC2402" s="1186"/>
      <c r="AD2402" s="1186"/>
      <c r="AE2402" s="1186"/>
      <c r="AF2402" s="1186"/>
      <c r="AG2402" s="1186"/>
      <c r="AH2402" s="1186"/>
      <c r="AI2402" s="1186"/>
      <c r="AJ2402" s="1186"/>
      <c r="AK2402" s="1186"/>
      <c r="AL2402" s="1186"/>
      <c r="AM2402" s="1186"/>
      <c r="AN2402" s="1186"/>
      <c r="AO2402" s="1186"/>
      <c r="AP2402" s="1186"/>
      <c r="AQ2402" s="1186"/>
      <c r="AR2402" s="1186"/>
      <c r="AS2402" s="1186"/>
      <c r="AT2402" s="1186"/>
      <c r="AU2402" s="1186"/>
      <c r="AV2402" s="1186"/>
      <c r="AW2402" s="1186"/>
      <c r="AX2402" s="1186"/>
      <c r="AY2402" s="1186"/>
      <c r="AZ2402" s="1186"/>
      <c r="BA2402" s="1186"/>
      <c r="BB2402" s="1186"/>
      <c r="BC2402" s="1186"/>
      <c r="BD2402" s="1186"/>
      <c r="BE2402" s="1186"/>
      <c r="BF2402" s="1186"/>
      <c r="BG2402" s="1186"/>
      <c r="BH2402" s="1186"/>
      <c r="BI2402" s="1186"/>
      <c r="BJ2402" s="1186"/>
      <c r="BK2402" s="1186"/>
      <c r="BL2402" s="1186"/>
      <c r="BM2402" s="1186"/>
      <c r="BN2402" s="1186"/>
      <c r="BO2402" s="1186"/>
      <c r="BP2402" s="1186"/>
      <c r="BQ2402" s="1186"/>
      <c r="BR2402" s="1186"/>
      <c r="BS2402" s="1186"/>
      <c r="BT2402" s="1186"/>
      <c r="BU2402" s="1186"/>
      <c r="BV2402" s="1186"/>
      <c r="BW2402" s="1186"/>
      <c r="BX2402" s="1186"/>
      <c r="BY2402" s="1186"/>
      <c r="BZ2402" s="1186"/>
      <c r="CA2402" s="1186"/>
      <c r="CB2402" s="1186"/>
      <c r="CC2402" s="1186"/>
      <c r="CD2402" s="1186"/>
      <c r="CE2402" s="1186"/>
      <c r="CF2402" s="1186"/>
      <c r="CG2402" s="1186"/>
      <c r="CH2402" s="1186"/>
      <c r="CI2402" s="1186"/>
      <c r="CJ2402" s="1186"/>
      <c r="CK2402" s="1186"/>
      <c r="CL2402" s="1186"/>
      <c r="CM2402" s="1186"/>
      <c r="CN2402" s="1186"/>
      <c r="CO2402" s="1186"/>
      <c r="CP2402" s="1186"/>
      <c r="CQ2402" s="1186"/>
      <c r="CR2402" s="1186"/>
      <c r="CS2402" s="1186"/>
      <c r="CT2402" s="1186"/>
      <c r="CU2402" s="1186"/>
      <c r="CV2402" s="1186"/>
      <c r="CW2402" s="1186"/>
      <c r="CX2402" s="1186"/>
      <c r="CY2402" s="1186"/>
      <c r="CZ2402" s="1186"/>
      <c r="DA2402" s="1186"/>
      <c r="DB2402" s="1186"/>
      <c r="DC2402" s="1186"/>
      <c r="DD2402" s="1186"/>
      <c r="DE2402" s="1186"/>
      <c r="DF2402" s="1186"/>
      <c r="DG2402" s="1186"/>
      <c r="DH2402" s="1186"/>
      <c r="DI2402" s="1186"/>
      <c r="DJ2402" s="1186"/>
      <c r="DK2402" s="1186"/>
      <c r="DL2402" s="1186"/>
      <c r="DM2402" s="1186"/>
      <c r="DN2402" s="1186"/>
      <c r="DO2402" s="1186"/>
      <c r="DP2402" s="1186"/>
      <c r="DQ2402" s="1186"/>
      <c r="DR2402" s="1186"/>
      <c r="DS2402" s="1186"/>
      <c r="DT2402" s="1186"/>
      <c r="DU2402" s="1186"/>
      <c r="DV2402" s="1186"/>
      <c r="DW2402" s="1186"/>
      <c r="DX2402" s="1186"/>
      <c r="DY2402" s="1186"/>
      <c r="DZ2402" s="1186"/>
      <c r="EA2402" s="1186"/>
      <c r="EB2402" s="1186"/>
      <c r="EC2402" s="1186"/>
      <c r="ED2402" s="1186"/>
      <c r="EE2402" s="1186"/>
      <c r="EF2402" s="1186"/>
      <c r="EG2402" s="1186"/>
      <c r="EH2402" s="1186"/>
      <c r="EI2402" s="1186"/>
      <c r="EJ2402" s="1186"/>
      <c r="EK2402" s="1186"/>
      <c r="EL2402" s="1186"/>
      <c r="EM2402" s="1186"/>
      <c r="EN2402" s="1186"/>
      <c r="EO2402" s="1186"/>
      <c r="EP2402" s="1186"/>
      <c r="EQ2402" s="1186"/>
      <c r="ER2402" s="1186"/>
      <c r="ES2402" s="1186"/>
      <c r="ET2402" s="1186"/>
      <c r="EU2402" s="1186"/>
      <c r="EV2402" s="1186"/>
      <c r="EW2402" s="1186"/>
      <c r="EX2402" s="1186"/>
      <c r="EY2402" s="1186"/>
      <c r="EZ2402" s="1186"/>
      <c r="FA2402" s="1186"/>
      <c r="FB2402" s="1186"/>
      <c r="FC2402" s="1186"/>
      <c r="FD2402" s="1186"/>
      <c r="FE2402" s="1186"/>
      <c r="FF2402" s="1186"/>
      <c r="FG2402" s="1186"/>
      <c r="FH2402" s="1186"/>
      <c r="FI2402" s="1186"/>
      <c r="FJ2402" s="1186"/>
      <c r="FK2402" s="1186"/>
      <c r="FL2402" s="1186"/>
      <c r="FM2402" s="1186"/>
      <c r="FN2402" s="1186"/>
      <c r="FO2402" s="1186"/>
      <c r="FP2402" s="1186"/>
      <c r="FQ2402" s="1186"/>
      <c r="FR2402" s="1186"/>
      <c r="FS2402" s="1186"/>
      <c r="FT2402" s="1186"/>
      <c r="FU2402" s="1186"/>
      <c r="FV2402" s="1186"/>
      <c r="FW2402" s="1186"/>
      <c r="FX2402" s="1186"/>
      <c r="FY2402" s="1186"/>
      <c r="FZ2402" s="1186"/>
      <c r="GA2402" s="1186"/>
      <c r="GB2402" s="1186"/>
      <c r="GC2402" s="1186"/>
      <c r="GD2402" s="1186"/>
      <c r="GE2402" s="1186"/>
      <c r="GF2402" s="1186"/>
      <c r="GG2402" s="1186"/>
      <c r="GH2402" s="1186"/>
      <c r="GI2402" s="1186"/>
      <c r="GJ2402" s="1186"/>
      <c r="GK2402" s="1186"/>
      <c r="GL2402" s="1186"/>
      <c r="GM2402" s="1186"/>
      <c r="GN2402" s="1186"/>
      <c r="GO2402" s="1186"/>
      <c r="GP2402" s="1186"/>
      <c r="GQ2402" s="1186"/>
      <c r="GR2402" s="1186"/>
      <c r="GS2402" s="1186"/>
      <c r="GT2402" s="1186"/>
      <c r="GU2402" s="1186"/>
      <c r="GV2402" s="1186"/>
      <c r="GW2402" s="1186"/>
      <c r="GX2402" s="1186"/>
      <c r="GY2402" s="1186"/>
      <c r="GZ2402" s="1186"/>
      <c r="HA2402" s="1186"/>
      <c r="HB2402" s="1186"/>
      <c r="HC2402" s="1186"/>
      <c r="HD2402" s="1186"/>
      <c r="HE2402" s="1186"/>
      <c r="HF2402" s="1186"/>
      <c r="HG2402" s="1186"/>
      <c r="HH2402" s="1186"/>
      <c r="HI2402" s="1186"/>
      <c r="HJ2402" s="1186"/>
      <c r="HK2402" s="1186"/>
      <c r="HL2402" s="1186"/>
      <c r="HM2402" s="1186"/>
      <c r="HN2402" s="1186"/>
      <c r="HO2402" s="1186"/>
      <c r="HP2402" s="1186"/>
      <c r="HQ2402" s="1186"/>
      <c r="HR2402" s="1186"/>
      <c r="HS2402" s="1186"/>
      <c r="HT2402" s="1186"/>
      <c r="HU2402" s="1186"/>
      <c r="HV2402" s="1186"/>
      <c r="HW2402" s="1186"/>
      <c r="HX2402" s="1186"/>
      <c r="HY2402" s="1186"/>
      <c r="HZ2402" s="1186"/>
      <c r="IA2402" s="1186"/>
      <c r="IB2402" s="1186"/>
    </row>
    <row r="2403" spans="1:236" s="1185" customFormat="1">
      <c r="A2403" s="1540"/>
      <c r="B2403" s="1541"/>
      <c r="C2403" s="1542"/>
      <c r="D2403" s="1543"/>
      <c r="E2403" s="1186"/>
      <c r="F2403" s="1544"/>
      <c r="G2403" s="1604"/>
      <c r="H2403" s="1604"/>
      <c r="I2403" s="1186"/>
      <c r="J2403" s="1186"/>
      <c r="K2403" s="1186"/>
      <c r="L2403" s="1186"/>
      <c r="M2403" s="1186"/>
      <c r="N2403" s="1186"/>
      <c r="O2403" s="1186"/>
      <c r="P2403" s="1186"/>
      <c r="Q2403" s="1186"/>
      <c r="R2403" s="1186"/>
      <c r="S2403" s="1186"/>
      <c r="T2403" s="1186"/>
      <c r="U2403" s="1186"/>
      <c r="V2403" s="1186"/>
      <c r="W2403" s="1186"/>
      <c r="X2403" s="1186"/>
      <c r="Y2403" s="1186"/>
      <c r="Z2403" s="1186"/>
      <c r="AA2403" s="1186"/>
      <c r="AB2403" s="1186"/>
      <c r="AC2403" s="1186"/>
      <c r="AD2403" s="1186"/>
      <c r="AE2403" s="1186"/>
      <c r="AF2403" s="1186"/>
      <c r="AG2403" s="1186"/>
      <c r="AH2403" s="1186"/>
      <c r="AI2403" s="1186"/>
      <c r="AJ2403" s="1186"/>
      <c r="AK2403" s="1186"/>
      <c r="AL2403" s="1186"/>
      <c r="AM2403" s="1186"/>
      <c r="AN2403" s="1186"/>
      <c r="AO2403" s="1186"/>
      <c r="AP2403" s="1186"/>
      <c r="AQ2403" s="1186"/>
      <c r="AR2403" s="1186"/>
      <c r="AS2403" s="1186"/>
      <c r="AT2403" s="1186"/>
      <c r="AU2403" s="1186"/>
      <c r="AV2403" s="1186"/>
      <c r="AW2403" s="1186"/>
      <c r="AX2403" s="1186"/>
      <c r="AY2403" s="1186"/>
      <c r="AZ2403" s="1186"/>
      <c r="BA2403" s="1186"/>
      <c r="BB2403" s="1186"/>
      <c r="BC2403" s="1186"/>
      <c r="BD2403" s="1186"/>
      <c r="BE2403" s="1186"/>
      <c r="BF2403" s="1186"/>
      <c r="BG2403" s="1186"/>
      <c r="BH2403" s="1186"/>
      <c r="BI2403" s="1186"/>
      <c r="BJ2403" s="1186"/>
      <c r="BK2403" s="1186"/>
      <c r="BL2403" s="1186"/>
      <c r="BM2403" s="1186"/>
      <c r="BN2403" s="1186"/>
      <c r="BO2403" s="1186"/>
      <c r="BP2403" s="1186"/>
      <c r="BQ2403" s="1186"/>
      <c r="BR2403" s="1186"/>
      <c r="BS2403" s="1186"/>
      <c r="BT2403" s="1186"/>
      <c r="BU2403" s="1186"/>
      <c r="BV2403" s="1186"/>
      <c r="BW2403" s="1186"/>
      <c r="BX2403" s="1186"/>
      <c r="BY2403" s="1186"/>
      <c r="BZ2403" s="1186"/>
      <c r="CA2403" s="1186"/>
      <c r="CB2403" s="1186"/>
      <c r="CC2403" s="1186"/>
      <c r="CD2403" s="1186"/>
      <c r="CE2403" s="1186"/>
      <c r="CF2403" s="1186"/>
      <c r="CG2403" s="1186"/>
      <c r="CH2403" s="1186"/>
      <c r="CI2403" s="1186"/>
      <c r="CJ2403" s="1186"/>
      <c r="CK2403" s="1186"/>
      <c r="CL2403" s="1186"/>
      <c r="CM2403" s="1186"/>
      <c r="CN2403" s="1186"/>
      <c r="CO2403" s="1186"/>
      <c r="CP2403" s="1186"/>
      <c r="CQ2403" s="1186"/>
      <c r="CR2403" s="1186"/>
      <c r="CS2403" s="1186"/>
      <c r="CT2403" s="1186"/>
      <c r="CU2403" s="1186"/>
      <c r="CV2403" s="1186"/>
      <c r="CW2403" s="1186"/>
      <c r="CX2403" s="1186"/>
      <c r="CY2403" s="1186"/>
      <c r="CZ2403" s="1186"/>
      <c r="DA2403" s="1186"/>
      <c r="DB2403" s="1186"/>
      <c r="DC2403" s="1186"/>
      <c r="DD2403" s="1186"/>
      <c r="DE2403" s="1186"/>
      <c r="DF2403" s="1186"/>
      <c r="DG2403" s="1186"/>
      <c r="DH2403" s="1186"/>
      <c r="DI2403" s="1186"/>
      <c r="DJ2403" s="1186"/>
      <c r="DK2403" s="1186"/>
      <c r="DL2403" s="1186"/>
      <c r="DM2403" s="1186"/>
      <c r="DN2403" s="1186"/>
      <c r="DO2403" s="1186"/>
      <c r="DP2403" s="1186"/>
      <c r="DQ2403" s="1186"/>
      <c r="DR2403" s="1186"/>
      <c r="DS2403" s="1186"/>
      <c r="DT2403" s="1186"/>
      <c r="DU2403" s="1186"/>
      <c r="DV2403" s="1186"/>
      <c r="DW2403" s="1186"/>
      <c r="DX2403" s="1186"/>
      <c r="DY2403" s="1186"/>
      <c r="DZ2403" s="1186"/>
      <c r="EA2403" s="1186"/>
      <c r="EB2403" s="1186"/>
      <c r="EC2403" s="1186"/>
      <c r="ED2403" s="1186"/>
      <c r="EE2403" s="1186"/>
      <c r="EF2403" s="1186"/>
      <c r="EG2403" s="1186"/>
      <c r="EH2403" s="1186"/>
      <c r="EI2403" s="1186"/>
      <c r="EJ2403" s="1186"/>
      <c r="EK2403" s="1186"/>
      <c r="EL2403" s="1186"/>
      <c r="EM2403" s="1186"/>
      <c r="EN2403" s="1186"/>
      <c r="EO2403" s="1186"/>
      <c r="EP2403" s="1186"/>
      <c r="EQ2403" s="1186"/>
      <c r="ER2403" s="1186"/>
      <c r="ES2403" s="1186"/>
      <c r="ET2403" s="1186"/>
      <c r="EU2403" s="1186"/>
      <c r="EV2403" s="1186"/>
      <c r="EW2403" s="1186"/>
      <c r="EX2403" s="1186"/>
      <c r="EY2403" s="1186"/>
      <c r="EZ2403" s="1186"/>
      <c r="FA2403" s="1186"/>
      <c r="FB2403" s="1186"/>
      <c r="FC2403" s="1186"/>
      <c r="FD2403" s="1186"/>
      <c r="FE2403" s="1186"/>
      <c r="FF2403" s="1186"/>
      <c r="FG2403" s="1186"/>
      <c r="FH2403" s="1186"/>
      <c r="FI2403" s="1186"/>
      <c r="FJ2403" s="1186"/>
      <c r="FK2403" s="1186"/>
      <c r="FL2403" s="1186"/>
      <c r="FM2403" s="1186"/>
      <c r="FN2403" s="1186"/>
      <c r="FO2403" s="1186"/>
      <c r="FP2403" s="1186"/>
      <c r="FQ2403" s="1186"/>
      <c r="FR2403" s="1186"/>
      <c r="FS2403" s="1186"/>
      <c r="FT2403" s="1186"/>
      <c r="FU2403" s="1186"/>
      <c r="FV2403" s="1186"/>
      <c r="FW2403" s="1186"/>
      <c r="FX2403" s="1186"/>
      <c r="FY2403" s="1186"/>
      <c r="FZ2403" s="1186"/>
      <c r="GA2403" s="1186"/>
      <c r="GB2403" s="1186"/>
      <c r="GC2403" s="1186"/>
      <c r="GD2403" s="1186"/>
      <c r="GE2403" s="1186"/>
      <c r="GF2403" s="1186"/>
      <c r="GG2403" s="1186"/>
      <c r="GH2403" s="1186"/>
      <c r="GI2403" s="1186"/>
      <c r="GJ2403" s="1186"/>
      <c r="GK2403" s="1186"/>
      <c r="GL2403" s="1186"/>
      <c r="GM2403" s="1186"/>
      <c r="GN2403" s="1186"/>
      <c r="GO2403" s="1186"/>
      <c r="GP2403" s="1186"/>
      <c r="GQ2403" s="1186"/>
      <c r="GR2403" s="1186"/>
      <c r="GS2403" s="1186"/>
      <c r="GT2403" s="1186"/>
      <c r="GU2403" s="1186"/>
      <c r="GV2403" s="1186"/>
      <c r="GW2403" s="1186"/>
      <c r="GX2403" s="1186"/>
      <c r="GY2403" s="1186"/>
      <c r="GZ2403" s="1186"/>
      <c r="HA2403" s="1186"/>
      <c r="HB2403" s="1186"/>
      <c r="HC2403" s="1186"/>
      <c r="HD2403" s="1186"/>
      <c r="HE2403" s="1186"/>
      <c r="HF2403" s="1186"/>
      <c r="HG2403" s="1186"/>
      <c r="HH2403" s="1186"/>
      <c r="HI2403" s="1186"/>
      <c r="HJ2403" s="1186"/>
      <c r="HK2403" s="1186"/>
      <c r="HL2403" s="1186"/>
      <c r="HM2403" s="1186"/>
      <c r="HN2403" s="1186"/>
      <c r="HO2403" s="1186"/>
      <c r="HP2403" s="1186"/>
      <c r="HQ2403" s="1186"/>
      <c r="HR2403" s="1186"/>
      <c r="HS2403" s="1186"/>
      <c r="HT2403" s="1186"/>
      <c r="HU2403" s="1186"/>
      <c r="HV2403" s="1186"/>
      <c r="HW2403" s="1186"/>
      <c r="HX2403" s="1186"/>
      <c r="HY2403" s="1186"/>
      <c r="HZ2403" s="1186"/>
      <c r="IA2403" s="1186"/>
      <c r="IB2403" s="1186"/>
    </row>
    <row r="2404" spans="1:236" s="1185" customFormat="1">
      <c r="A2404" s="1540"/>
      <c r="B2404" s="1541"/>
      <c r="C2404" s="1542"/>
      <c r="D2404" s="1543"/>
      <c r="E2404" s="1186"/>
      <c r="F2404" s="1544"/>
      <c r="G2404" s="1604"/>
      <c r="H2404" s="1604"/>
      <c r="I2404" s="1186"/>
      <c r="J2404" s="1186"/>
      <c r="K2404" s="1186"/>
      <c r="L2404" s="1186"/>
      <c r="M2404" s="1186"/>
      <c r="N2404" s="1186"/>
      <c r="O2404" s="1186"/>
      <c r="P2404" s="1186"/>
      <c r="Q2404" s="1186"/>
      <c r="R2404" s="1186"/>
      <c r="S2404" s="1186"/>
      <c r="T2404" s="1186"/>
      <c r="U2404" s="1186"/>
      <c r="V2404" s="1186"/>
      <c r="W2404" s="1186"/>
      <c r="X2404" s="1186"/>
      <c r="Y2404" s="1186"/>
      <c r="Z2404" s="1186"/>
      <c r="AA2404" s="1186"/>
      <c r="AB2404" s="1186"/>
      <c r="AC2404" s="1186"/>
      <c r="AD2404" s="1186"/>
      <c r="AE2404" s="1186"/>
      <c r="AF2404" s="1186"/>
      <c r="AG2404" s="1186"/>
      <c r="AH2404" s="1186"/>
      <c r="AI2404" s="1186"/>
      <c r="AJ2404" s="1186"/>
      <c r="AK2404" s="1186"/>
      <c r="AL2404" s="1186"/>
      <c r="AM2404" s="1186"/>
      <c r="AN2404" s="1186"/>
      <c r="AO2404" s="1186"/>
      <c r="AP2404" s="1186"/>
      <c r="AQ2404" s="1186"/>
      <c r="AR2404" s="1186"/>
      <c r="AS2404" s="1186"/>
      <c r="AT2404" s="1186"/>
      <c r="AU2404" s="1186"/>
      <c r="AV2404" s="1186"/>
      <c r="AW2404" s="1186"/>
      <c r="AX2404" s="1186"/>
      <c r="AY2404" s="1186"/>
      <c r="AZ2404" s="1186"/>
      <c r="BA2404" s="1186"/>
      <c r="BB2404" s="1186"/>
      <c r="BC2404" s="1186"/>
      <c r="BD2404" s="1186"/>
      <c r="BE2404" s="1186"/>
      <c r="BF2404" s="1186"/>
      <c r="BG2404" s="1186"/>
      <c r="BH2404" s="1186"/>
      <c r="BI2404" s="1186"/>
      <c r="BJ2404" s="1186"/>
      <c r="BK2404" s="1186"/>
      <c r="BL2404" s="1186"/>
      <c r="BM2404" s="1186"/>
      <c r="BN2404" s="1186"/>
      <c r="BO2404" s="1186"/>
      <c r="BP2404" s="1186"/>
      <c r="BQ2404" s="1186"/>
      <c r="BR2404" s="1186"/>
      <c r="BS2404" s="1186"/>
      <c r="BT2404" s="1186"/>
      <c r="BU2404" s="1186"/>
      <c r="BV2404" s="1186"/>
      <c r="BW2404" s="1186"/>
      <c r="BX2404" s="1186"/>
      <c r="BY2404" s="1186"/>
      <c r="BZ2404" s="1186"/>
      <c r="CA2404" s="1186"/>
      <c r="CB2404" s="1186"/>
      <c r="CC2404" s="1186"/>
      <c r="CD2404" s="1186"/>
      <c r="CE2404" s="1186"/>
      <c r="CF2404" s="1186"/>
      <c r="CG2404" s="1186"/>
      <c r="CH2404" s="1186"/>
      <c r="CI2404" s="1186"/>
      <c r="CJ2404" s="1186"/>
      <c r="CK2404" s="1186"/>
      <c r="CL2404" s="1186"/>
      <c r="CM2404" s="1186"/>
      <c r="CN2404" s="1186"/>
      <c r="CO2404" s="1186"/>
      <c r="CP2404" s="1186"/>
      <c r="CQ2404" s="1186"/>
      <c r="CR2404" s="1186"/>
      <c r="CS2404" s="1186"/>
      <c r="CT2404" s="1186"/>
      <c r="CU2404" s="1186"/>
      <c r="CV2404" s="1186"/>
      <c r="CW2404" s="1186"/>
      <c r="CX2404" s="1186"/>
      <c r="CY2404" s="1186"/>
      <c r="CZ2404" s="1186"/>
      <c r="DA2404" s="1186"/>
      <c r="DB2404" s="1186"/>
      <c r="DC2404" s="1186"/>
      <c r="DD2404" s="1186"/>
      <c r="DE2404" s="1186"/>
      <c r="DF2404" s="1186"/>
      <c r="DG2404" s="1186"/>
      <c r="DH2404" s="1186"/>
      <c r="DI2404" s="1186"/>
      <c r="DJ2404" s="1186"/>
      <c r="DK2404" s="1186"/>
      <c r="DL2404" s="1186"/>
      <c r="DM2404" s="1186"/>
      <c r="DN2404" s="1186"/>
      <c r="DO2404" s="1186"/>
      <c r="DP2404" s="1186"/>
      <c r="DQ2404" s="1186"/>
      <c r="DR2404" s="1186"/>
      <c r="DS2404" s="1186"/>
      <c r="DT2404" s="1186"/>
      <c r="DU2404" s="1186"/>
      <c r="DV2404" s="1186"/>
      <c r="DW2404" s="1186"/>
      <c r="DX2404" s="1186"/>
      <c r="DY2404" s="1186"/>
      <c r="DZ2404" s="1186"/>
      <c r="EA2404" s="1186"/>
      <c r="EB2404" s="1186"/>
      <c r="EC2404" s="1186"/>
      <c r="ED2404" s="1186"/>
      <c r="EE2404" s="1186"/>
      <c r="EF2404" s="1186"/>
      <c r="EG2404" s="1186"/>
      <c r="EH2404" s="1186"/>
      <c r="EI2404" s="1186"/>
      <c r="EJ2404" s="1186"/>
      <c r="EK2404" s="1186"/>
      <c r="EL2404" s="1186"/>
      <c r="EM2404" s="1186"/>
      <c r="EN2404" s="1186"/>
      <c r="EO2404" s="1186"/>
      <c r="EP2404" s="1186"/>
      <c r="EQ2404" s="1186"/>
      <c r="ER2404" s="1186"/>
      <c r="ES2404" s="1186"/>
      <c r="ET2404" s="1186"/>
      <c r="EU2404" s="1186"/>
      <c r="EV2404" s="1186"/>
      <c r="EW2404" s="1186"/>
      <c r="EX2404" s="1186"/>
      <c r="EY2404" s="1186"/>
      <c r="EZ2404" s="1186"/>
      <c r="FA2404" s="1186"/>
      <c r="FB2404" s="1186"/>
      <c r="FC2404" s="1186"/>
      <c r="FD2404" s="1186"/>
      <c r="FE2404" s="1186"/>
      <c r="FF2404" s="1186"/>
      <c r="FG2404" s="1186"/>
      <c r="FH2404" s="1186"/>
      <c r="FI2404" s="1186"/>
      <c r="FJ2404" s="1186"/>
      <c r="FK2404" s="1186"/>
      <c r="FL2404" s="1186"/>
      <c r="FM2404" s="1186"/>
      <c r="FN2404" s="1186"/>
      <c r="FO2404" s="1186"/>
      <c r="FP2404" s="1186"/>
      <c r="FQ2404" s="1186"/>
      <c r="FR2404" s="1186"/>
      <c r="FS2404" s="1186"/>
      <c r="FT2404" s="1186"/>
      <c r="FU2404" s="1186"/>
      <c r="FV2404" s="1186"/>
      <c r="FW2404" s="1186"/>
      <c r="FX2404" s="1186"/>
      <c r="FY2404" s="1186"/>
      <c r="FZ2404" s="1186"/>
      <c r="GA2404" s="1186"/>
      <c r="GB2404" s="1186"/>
      <c r="GC2404" s="1186"/>
      <c r="GD2404" s="1186"/>
      <c r="GE2404" s="1186"/>
      <c r="GF2404" s="1186"/>
      <c r="GG2404" s="1186"/>
      <c r="GH2404" s="1186"/>
      <c r="GI2404" s="1186"/>
      <c r="GJ2404" s="1186"/>
      <c r="GK2404" s="1186"/>
      <c r="GL2404" s="1186"/>
      <c r="GM2404" s="1186"/>
      <c r="GN2404" s="1186"/>
      <c r="GO2404" s="1186"/>
      <c r="GP2404" s="1186"/>
      <c r="GQ2404" s="1186"/>
      <c r="GR2404" s="1186"/>
      <c r="GS2404" s="1186"/>
      <c r="GT2404" s="1186"/>
      <c r="GU2404" s="1186"/>
      <c r="GV2404" s="1186"/>
      <c r="GW2404" s="1186"/>
      <c r="GX2404" s="1186"/>
      <c r="GY2404" s="1186"/>
      <c r="GZ2404" s="1186"/>
      <c r="HA2404" s="1186"/>
      <c r="HB2404" s="1186"/>
      <c r="HC2404" s="1186"/>
      <c r="HD2404" s="1186"/>
      <c r="HE2404" s="1186"/>
      <c r="HF2404" s="1186"/>
      <c r="HG2404" s="1186"/>
      <c r="HH2404" s="1186"/>
      <c r="HI2404" s="1186"/>
      <c r="HJ2404" s="1186"/>
      <c r="HK2404" s="1186"/>
      <c r="HL2404" s="1186"/>
      <c r="HM2404" s="1186"/>
      <c r="HN2404" s="1186"/>
      <c r="HO2404" s="1186"/>
      <c r="HP2404" s="1186"/>
      <c r="HQ2404" s="1186"/>
      <c r="HR2404" s="1186"/>
      <c r="HS2404" s="1186"/>
      <c r="HT2404" s="1186"/>
      <c r="HU2404" s="1186"/>
      <c r="HV2404" s="1186"/>
      <c r="HW2404" s="1186"/>
      <c r="HX2404" s="1186"/>
      <c r="HY2404" s="1186"/>
      <c r="HZ2404" s="1186"/>
      <c r="IA2404" s="1186"/>
      <c r="IB2404" s="1186"/>
    </row>
    <row r="2405" spans="1:236" s="1185" customFormat="1">
      <c r="A2405" s="1540"/>
      <c r="B2405" s="1541"/>
      <c r="C2405" s="1542"/>
      <c r="D2405" s="1543"/>
      <c r="E2405" s="1186"/>
      <c r="F2405" s="1544"/>
      <c r="G2405" s="1604"/>
      <c r="H2405" s="1604"/>
      <c r="I2405" s="1186"/>
      <c r="J2405" s="1186"/>
      <c r="K2405" s="1186"/>
      <c r="L2405" s="1186"/>
      <c r="M2405" s="1186"/>
      <c r="N2405" s="1186"/>
      <c r="O2405" s="1186"/>
      <c r="P2405" s="1186"/>
      <c r="Q2405" s="1186"/>
      <c r="R2405" s="1186"/>
      <c r="S2405" s="1186"/>
      <c r="T2405" s="1186"/>
      <c r="U2405" s="1186"/>
      <c r="V2405" s="1186"/>
      <c r="W2405" s="1186"/>
      <c r="X2405" s="1186"/>
      <c r="Y2405" s="1186"/>
      <c r="Z2405" s="1186"/>
      <c r="AA2405" s="1186"/>
      <c r="AB2405" s="1186"/>
      <c r="AC2405" s="1186"/>
      <c r="AD2405" s="1186"/>
      <c r="AE2405" s="1186"/>
      <c r="AF2405" s="1186"/>
      <c r="AG2405" s="1186"/>
      <c r="AH2405" s="1186"/>
      <c r="AI2405" s="1186"/>
      <c r="AJ2405" s="1186"/>
      <c r="AK2405" s="1186"/>
      <c r="AL2405" s="1186"/>
      <c r="AM2405" s="1186"/>
      <c r="AN2405" s="1186"/>
      <c r="AO2405" s="1186"/>
      <c r="AP2405" s="1186"/>
      <c r="AQ2405" s="1186"/>
      <c r="AR2405" s="1186"/>
      <c r="AS2405" s="1186"/>
      <c r="AT2405" s="1186"/>
      <c r="AU2405" s="1186"/>
      <c r="AV2405" s="1186"/>
      <c r="AW2405" s="1186"/>
      <c r="AX2405" s="1186"/>
      <c r="AY2405" s="1186"/>
      <c r="AZ2405" s="1186"/>
      <c r="BA2405" s="1186"/>
      <c r="BB2405" s="1186"/>
      <c r="BC2405" s="1186"/>
      <c r="BD2405" s="1186"/>
      <c r="BE2405" s="1186"/>
      <c r="BF2405" s="1186"/>
      <c r="BG2405" s="1186"/>
      <c r="BH2405" s="1186"/>
      <c r="BI2405" s="1186"/>
      <c r="BJ2405" s="1186"/>
      <c r="BK2405" s="1186"/>
      <c r="BL2405" s="1186"/>
      <c r="BM2405" s="1186"/>
      <c r="BN2405" s="1186"/>
      <c r="BO2405" s="1186"/>
      <c r="BP2405" s="1186"/>
      <c r="BQ2405" s="1186"/>
      <c r="BR2405" s="1186"/>
      <c r="BS2405" s="1186"/>
      <c r="BT2405" s="1186"/>
      <c r="BU2405" s="1186"/>
      <c r="BV2405" s="1186"/>
      <c r="BW2405" s="1186"/>
      <c r="BX2405" s="1186"/>
      <c r="BY2405" s="1186"/>
      <c r="BZ2405" s="1186"/>
      <c r="CA2405" s="1186"/>
      <c r="CB2405" s="1186"/>
      <c r="CC2405" s="1186"/>
      <c r="CD2405" s="1186"/>
      <c r="CE2405" s="1186"/>
      <c r="CF2405" s="1186"/>
      <c r="CG2405" s="1186"/>
      <c r="CH2405" s="1186"/>
      <c r="CI2405" s="1186"/>
      <c r="CJ2405" s="1186"/>
      <c r="CK2405" s="1186"/>
      <c r="CL2405" s="1186"/>
      <c r="CM2405" s="1186"/>
      <c r="CN2405" s="1186"/>
      <c r="CO2405" s="1186"/>
      <c r="CP2405" s="1186"/>
      <c r="CQ2405" s="1186"/>
      <c r="CR2405" s="1186"/>
      <c r="CS2405" s="1186"/>
      <c r="CT2405" s="1186"/>
      <c r="CU2405" s="1186"/>
      <c r="CV2405" s="1186"/>
      <c r="CW2405" s="1186"/>
      <c r="CX2405" s="1186"/>
      <c r="CY2405" s="1186"/>
      <c r="CZ2405" s="1186"/>
      <c r="DA2405" s="1186"/>
      <c r="DB2405" s="1186"/>
      <c r="DC2405" s="1186"/>
      <c r="DD2405" s="1186"/>
      <c r="DE2405" s="1186"/>
      <c r="DF2405" s="1186"/>
      <c r="DG2405" s="1186"/>
      <c r="DH2405" s="1186"/>
      <c r="DI2405" s="1186"/>
      <c r="DJ2405" s="1186"/>
      <c r="DK2405" s="1186"/>
      <c r="DL2405" s="1186"/>
      <c r="DM2405" s="1186"/>
      <c r="DN2405" s="1186"/>
      <c r="DO2405" s="1186"/>
      <c r="DP2405" s="1186"/>
      <c r="DQ2405" s="1186"/>
      <c r="DR2405" s="1186"/>
      <c r="DS2405" s="1186"/>
      <c r="DT2405" s="1186"/>
      <c r="DU2405" s="1186"/>
      <c r="DV2405" s="1186"/>
      <c r="DW2405" s="1186"/>
      <c r="DX2405" s="1186"/>
      <c r="DY2405" s="1186"/>
      <c r="DZ2405" s="1186"/>
      <c r="EA2405" s="1186"/>
      <c r="EB2405" s="1186"/>
      <c r="EC2405" s="1186"/>
      <c r="ED2405" s="1186"/>
      <c r="EE2405" s="1186"/>
      <c r="EF2405" s="1186"/>
      <c r="EG2405" s="1186"/>
      <c r="EH2405" s="1186"/>
      <c r="EI2405" s="1186"/>
      <c r="EJ2405" s="1186"/>
      <c r="EK2405" s="1186"/>
      <c r="EL2405" s="1186"/>
      <c r="EM2405" s="1186"/>
      <c r="EN2405" s="1186"/>
      <c r="EO2405" s="1186"/>
      <c r="EP2405" s="1186"/>
      <c r="EQ2405" s="1186"/>
      <c r="ER2405" s="1186"/>
      <c r="ES2405" s="1186"/>
      <c r="ET2405" s="1186"/>
      <c r="EU2405" s="1186"/>
      <c r="EV2405" s="1186"/>
      <c r="EW2405" s="1186"/>
      <c r="EX2405" s="1186"/>
      <c r="EY2405" s="1186"/>
      <c r="EZ2405" s="1186"/>
      <c r="FA2405" s="1186"/>
      <c r="FB2405" s="1186"/>
      <c r="FC2405" s="1186"/>
      <c r="FD2405" s="1186"/>
      <c r="FE2405" s="1186"/>
      <c r="FF2405" s="1186"/>
      <c r="FG2405" s="1186"/>
      <c r="FH2405" s="1186"/>
      <c r="FI2405" s="1186"/>
      <c r="FJ2405" s="1186"/>
      <c r="FK2405" s="1186"/>
      <c r="FL2405" s="1186"/>
      <c r="FM2405" s="1186"/>
      <c r="FN2405" s="1186"/>
      <c r="FO2405" s="1186"/>
      <c r="FP2405" s="1186"/>
      <c r="FQ2405" s="1186"/>
      <c r="FR2405" s="1186"/>
      <c r="FS2405" s="1186"/>
      <c r="FT2405" s="1186"/>
      <c r="FU2405" s="1186"/>
      <c r="FV2405" s="1186"/>
      <c r="FW2405" s="1186"/>
      <c r="FX2405" s="1186"/>
      <c r="FY2405" s="1186"/>
      <c r="FZ2405" s="1186"/>
      <c r="GA2405" s="1186"/>
      <c r="GB2405" s="1186"/>
      <c r="GC2405" s="1186"/>
      <c r="GD2405" s="1186"/>
      <c r="GE2405" s="1186"/>
      <c r="GF2405" s="1186"/>
      <c r="GG2405" s="1186"/>
      <c r="GH2405" s="1186"/>
      <c r="GI2405" s="1186"/>
      <c r="GJ2405" s="1186"/>
      <c r="GK2405" s="1186"/>
      <c r="GL2405" s="1186"/>
      <c r="GM2405" s="1186"/>
      <c r="GN2405" s="1186"/>
      <c r="GO2405" s="1186"/>
      <c r="GP2405" s="1186"/>
      <c r="GQ2405" s="1186"/>
      <c r="GR2405" s="1186"/>
      <c r="GS2405" s="1186"/>
      <c r="GT2405" s="1186"/>
      <c r="GU2405" s="1186"/>
      <c r="GV2405" s="1186"/>
      <c r="GW2405" s="1186"/>
      <c r="GX2405" s="1186"/>
      <c r="GY2405" s="1186"/>
      <c r="GZ2405" s="1186"/>
      <c r="HA2405" s="1186"/>
      <c r="HB2405" s="1186"/>
      <c r="HC2405" s="1186"/>
      <c r="HD2405" s="1186"/>
      <c r="HE2405" s="1186"/>
      <c r="HF2405" s="1186"/>
      <c r="HG2405" s="1186"/>
      <c r="HH2405" s="1186"/>
      <c r="HI2405" s="1186"/>
      <c r="HJ2405" s="1186"/>
      <c r="HK2405" s="1186"/>
      <c r="HL2405" s="1186"/>
      <c r="HM2405" s="1186"/>
      <c r="HN2405" s="1186"/>
      <c r="HO2405" s="1186"/>
      <c r="HP2405" s="1186"/>
      <c r="HQ2405" s="1186"/>
      <c r="HR2405" s="1186"/>
      <c r="HS2405" s="1186"/>
      <c r="HT2405" s="1186"/>
      <c r="HU2405" s="1186"/>
      <c r="HV2405" s="1186"/>
      <c r="HW2405" s="1186"/>
      <c r="HX2405" s="1186"/>
      <c r="HY2405" s="1186"/>
      <c r="HZ2405" s="1186"/>
      <c r="IA2405" s="1186"/>
      <c r="IB2405" s="1186"/>
    </row>
    <row r="2406" spans="1:236" s="1185" customFormat="1">
      <c r="A2406" s="1540"/>
      <c r="B2406" s="1541"/>
      <c r="C2406" s="1542"/>
      <c r="D2406" s="1543"/>
      <c r="E2406" s="1186"/>
      <c r="F2406" s="1544"/>
      <c r="G2406" s="1604"/>
      <c r="H2406" s="1604"/>
      <c r="I2406" s="1186"/>
      <c r="J2406" s="1186"/>
      <c r="K2406" s="1186"/>
      <c r="L2406" s="1186"/>
      <c r="M2406" s="1186"/>
      <c r="N2406" s="1186"/>
      <c r="O2406" s="1186"/>
      <c r="P2406" s="1186"/>
      <c r="Q2406" s="1186"/>
      <c r="R2406" s="1186"/>
      <c r="S2406" s="1186"/>
      <c r="T2406" s="1186"/>
      <c r="U2406" s="1186"/>
      <c r="V2406" s="1186"/>
      <c r="W2406" s="1186"/>
      <c r="X2406" s="1186"/>
      <c r="Y2406" s="1186"/>
      <c r="Z2406" s="1186"/>
      <c r="AA2406" s="1186"/>
      <c r="AB2406" s="1186"/>
      <c r="AC2406" s="1186"/>
      <c r="AD2406" s="1186"/>
      <c r="AE2406" s="1186"/>
      <c r="AF2406" s="1186"/>
      <c r="AG2406" s="1186"/>
      <c r="AH2406" s="1186"/>
      <c r="AI2406" s="1186"/>
      <c r="AJ2406" s="1186"/>
      <c r="AK2406" s="1186"/>
      <c r="AL2406" s="1186"/>
      <c r="AM2406" s="1186"/>
      <c r="AN2406" s="1186"/>
      <c r="AO2406" s="1186"/>
      <c r="AP2406" s="1186"/>
      <c r="AQ2406" s="1186"/>
      <c r="AR2406" s="1186"/>
      <c r="AS2406" s="1186"/>
      <c r="AT2406" s="1186"/>
      <c r="AU2406" s="1186"/>
      <c r="AV2406" s="1186"/>
      <c r="AW2406" s="1186"/>
      <c r="AX2406" s="1186"/>
      <c r="AY2406" s="1186"/>
      <c r="AZ2406" s="1186"/>
      <c r="BA2406" s="1186"/>
      <c r="BB2406" s="1186"/>
      <c r="BC2406" s="1186"/>
      <c r="BD2406" s="1186"/>
      <c r="BE2406" s="1186"/>
      <c r="BF2406" s="1186"/>
      <c r="BG2406" s="1186"/>
      <c r="BH2406" s="1186"/>
      <c r="BI2406" s="1186"/>
      <c r="BJ2406" s="1186"/>
      <c r="BK2406" s="1186"/>
      <c r="BL2406" s="1186"/>
      <c r="BM2406" s="1186"/>
      <c r="BN2406" s="1186"/>
      <c r="BO2406" s="1186"/>
      <c r="BP2406" s="1186"/>
      <c r="BQ2406" s="1186"/>
      <c r="BR2406" s="1186"/>
      <c r="BS2406" s="1186"/>
      <c r="BT2406" s="1186"/>
      <c r="BU2406" s="1186"/>
      <c r="BV2406" s="1186"/>
      <c r="BW2406" s="1186"/>
      <c r="BX2406" s="1186"/>
      <c r="BY2406" s="1186"/>
      <c r="BZ2406" s="1186"/>
      <c r="CA2406" s="1186"/>
      <c r="CB2406" s="1186"/>
      <c r="CC2406" s="1186"/>
      <c r="CD2406" s="1186"/>
      <c r="CE2406" s="1186"/>
      <c r="CF2406" s="1186"/>
      <c r="CG2406" s="1186"/>
      <c r="CH2406" s="1186"/>
      <c r="CI2406" s="1186"/>
      <c r="CJ2406" s="1186"/>
      <c r="CK2406" s="1186"/>
      <c r="CL2406" s="1186"/>
      <c r="CM2406" s="1186"/>
      <c r="CN2406" s="1186"/>
      <c r="CO2406" s="1186"/>
      <c r="CP2406" s="1186"/>
      <c r="CQ2406" s="1186"/>
      <c r="CR2406" s="1186"/>
      <c r="CS2406" s="1186"/>
      <c r="CT2406" s="1186"/>
      <c r="CU2406" s="1186"/>
      <c r="CV2406" s="1186"/>
      <c r="CW2406" s="1186"/>
      <c r="CX2406" s="1186"/>
      <c r="CY2406" s="1186"/>
      <c r="CZ2406" s="1186"/>
      <c r="DA2406" s="1186"/>
      <c r="DB2406" s="1186"/>
      <c r="DC2406" s="1186"/>
      <c r="DD2406" s="1186"/>
      <c r="DE2406" s="1186"/>
      <c r="DF2406" s="1186"/>
      <c r="DG2406" s="1186"/>
      <c r="DH2406" s="1186"/>
      <c r="DI2406" s="1186"/>
      <c r="DJ2406" s="1186"/>
      <c r="DK2406" s="1186"/>
      <c r="DL2406" s="1186"/>
      <c r="DM2406" s="1186"/>
      <c r="DN2406" s="1186"/>
      <c r="DO2406" s="1186"/>
      <c r="DP2406" s="1186"/>
      <c r="DQ2406" s="1186"/>
      <c r="DR2406" s="1186"/>
      <c r="DS2406" s="1186"/>
      <c r="DT2406" s="1186"/>
      <c r="DU2406" s="1186"/>
      <c r="DV2406" s="1186"/>
      <c r="DW2406" s="1186"/>
      <c r="DX2406" s="1186"/>
      <c r="DY2406" s="1186"/>
      <c r="DZ2406" s="1186"/>
      <c r="EA2406" s="1186"/>
      <c r="EB2406" s="1186"/>
      <c r="EC2406" s="1186"/>
      <c r="ED2406" s="1186"/>
      <c r="EE2406" s="1186"/>
      <c r="EF2406" s="1186"/>
      <c r="EG2406" s="1186"/>
      <c r="EH2406" s="1186"/>
      <c r="EI2406" s="1186"/>
      <c r="EJ2406" s="1186"/>
      <c r="EK2406" s="1186"/>
      <c r="EL2406" s="1186"/>
      <c r="EM2406" s="1186"/>
      <c r="EN2406" s="1186"/>
      <c r="EO2406" s="1186"/>
      <c r="EP2406" s="1186"/>
      <c r="EQ2406" s="1186"/>
      <c r="ER2406" s="1186"/>
      <c r="ES2406" s="1186"/>
      <c r="ET2406" s="1186"/>
      <c r="EU2406" s="1186"/>
      <c r="EV2406" s="1186"/>
      <c r="EW2406" s="1186"/>
      <c r="EX2406" s="1186"/>
      <c r="EY2406" s="1186"/>
      <c r="EZ2406" s="1186"/>
      <c r="FA2406" s="1186"/>
      <c r="FB2406" s="1186"/>
      <c r="FC2406" s="1186"/>
      <c r="FD2406" s="1186"/>
      <c r="FE2406" s="1186"/>
      <c r="FF2406" s="1186"/>
      <c r="FG2406" s="1186"/>
      <c r="FH2406" s="1186"/>
      <c r="FI2406" s="1186"/>
      <c r="FJ2406" s="1186"/>
      <c r="FK2406" s="1186"/>
      <c r="FL2406" s="1186"/>
      <c r="FM2406" s="1186"/>
      <c r="FN2406" s="1186"/>
      <c r="FO2406" s="1186"/>
      <c r="FP2406" s="1186"/>
      <c r="FQ2406" s="1186"/>
      <c r="FR2406" s="1186"/>
      <c r="FS2406" s="1186"/>
      <c r="FT2406" s="1186"/>
      <c r="FU2406" s="1186"/>
      <c r="FV2406" s="1186"/>
      <c r="FW2406" s="1186"/>
      <c r="FX2406" s="1186"/>
      <c r="FY2406" s="1186"/>
      <c r="FZ2406" s="1186"/>
      <c r="GA2406" s="1186"/>
      <c r="GB2406" s="1186"/>
      <c r="GC2406" s="1186"/>
      <c r="GD2406" s="1186"/>
      <c r="GE2406" s="1186"/>
      <c r="GF2406" s="1186"/>
      <c r="GG2406" s="1186"/>
      <c r="GH2406" s="1186"/>
      <c r="GI2406" s="1186"/>
      <c r="GJ2406" s="1186"/>
      <c r="GK2406" s="1186"/>
      <c r="GL2406" s="1186"/>
      <c r="GM2406" s="1186"/>
      <c r="GN2406" s="1186"/>
      <c r="GO2406" s="1186"/>
      <c r="GP2406" s="1186"/>
      <c r="GQ2406" s="1186"/>
      <c r="GR2406" s="1186"/>
      <c r="GS2406" s="1186"/>
      <c r="GT2406" s="1186"/>
      <c r="GU2406" s="1186"/>
      <c r="GV2406" s="1186"/>
      <c r="GW2406" s="1186"/>
      <c r="GX2406" s="1186"/>
      <c r="GY2406" s="1186"/>
      <c r="GZ2406" s="1186"/>
      <c r="HA2406" s="1186"/>
      <c r="HB2406" s="1186"/>
      <c r="HC2406" s="1186"/>
      <c r="HD2406" s="1186"/>
      <c r="HE2406" s="1186"/>
      <c r="HF2406" s="1186"/>
      <c r="HG2406" s="1186"/>
      <c r="HH2406" s="1186"/>
      <c r="HI2406" s="1186"/>
      <c r="HJ2406" s="1186"/>
      <c r="HK2406" s="1186"/>
      <c r="HL2406" s="1186"/>
      <c r="HM2406" s="1186"/>
      <c r="HN2406" s="1186"/>
      <c r="HO2406" s="1186"/>
      <c r="HP2406" s="1186"/>
      <c r="HQ2406" s="1186"/>
      <c r="HR2406" s="1186"/>
      <c r="HS2406" s="1186"/>
      <c r="HT2406" s="1186"/>
      <c r="HU2406" s="1186"/>
      <c r="HV2406" s="1186"/>
      <c r="HW2406" s="1186"/>
      <c r="HX2406" s="1186"/>
      <c r="HY2406" s="1186"/>
      <c r="HZ2406" s="1186"/>
      <c r="IA2406" s="1186"/>
      <c r="IB2406" s="1186"/>
    </row>
    <row r="2407" spans="1:236" s="1185" customFormat="1">
      <c r="A2407" s="1540"/>
      <c r="B2407" s="1541"/>
      <c r="C2407" s="1542"/>
      <c r="D2407" s="1543"/>
      <c r="E2407" s="1186"/>
      <c r="F2407" s="1544"/>
      <c r="G2407" s="1604"/>
      <c r="H2407" s="1604"/>
      <c r="I2407" s="1186"/>
      <c r="J2407" s="1186"/>
      <c r="K2407" s="1186"/>
      <c r="L2407" s="1186"/>
      <c r="M2407" s="1186"/>
      <c r="N2407" s="1186"/>
      <c r="O2407" s="1186"/>
      <c r="P2407" s="1186"/>
      <c r="Q2407" s="1186"/>
      <c r="R2407" s="1186"/>
      <c r="S2407" s="1186"/>
      <c r="T2407" s="1186"/>
      <c r="U2407" s="1186"/>
      <c r="V2407" s="1186"/>
      <c r="W2407" s="1186"/>
      <c r="X2407" s="1186"/>
      <c r="Y2407" s="1186"/>
      <c r="Z2407" s="1186"/>
      <c r="AA2407" s="1186"/>
      <c r="AB2407" s="1186"/>
      <c r="AC2407" s="1186"/>
      <c r="AD2407" s="1186"/>
      <c r="AE2407" s="1186"/>
      <c r="AF2407" s="1186"/>
      <c r="AG2407" s="1186"/>
      <c r="AH2407" s="1186"/>
      <c r="AI2407" s="1186"/>
      <c r="AJ2407" s="1186"/>
      <c r="AK2407" s="1186"/>
      <c r="AL2407" s="1186"/>
      <c r="AM2407" s="1186"/>
      <c r="AN2407" s="1186"/>
      <c r="AO2407" s="1186"/>
      <c r="AP2407" s="1186"/>
      <c r="AQ2407" s="1186"/>
      <c r="AR2407" s="1186"/>
      <c r="AS2407" s="1186"/>
      <c r="AT2407" s="1186"/>
      <c r="AU2407" s="1186"/>
      <c r="AV2407" s="1186"/>
      <c r="AW2407" s="1186"/>
      <c r="AX2407" s="1186"/>
      <c r="AY2407" s="1186"/>
      <c r="AZ2407" s="1186"/>
      <c r="BA2407" s="1186"/>
      <c r="BB2407" s="1186"/>
      <c r="BC2407" s="1186"/>
      <c r="BD2407" s="1186"/>
      <c r="BE2407" s="1186"/>
      <c r="BF2407" s="1186"/>
      <c r="BG2407" s="1186"/>
      <c r="BH2407" s="1186"/>
      <c r="BI2407" s="1186"/>
      <c r="BJ2407" s="1186"/>
      <c r="BK2407" s="1186"/>
      <c r="BL2407" s="1186"/>
      <c r="BM2407" s="1186"/>
      <c r="BN2407" s="1186"/>
      <c r="BO2407" s="1186"/>
      <c r="BP2407" s="1186"/>
      <c r="BQ2407" s="1186"/>
      <c r="BR2407" s="1186"/>
      <c r="BS2407" s="1186"/>
      <c r="BT2407" s="1186"/>
      <c r="BU2407" s="1186"/>
      <c r="BV2407" s="1186"/>
      <c r="BW2407" s="1186"/>
      <c r="BX2407" s="1186"/>
      <c r="BY2407" s="1186"/>
      <c r="BZ2407" s="1186"/>
      <c r="CA2407" s="1186"/>
      <c r="CB2407" s="1186"/>
      <c r="CC2407" s="1186"/>
      <c r="CD2407" s="1186"/>
      <c r="CE2407" s="1186"/>
      <c r="CF2407" s="1186"/>
      <c r="CG2407" s="1186"/>
      <c r="CH2407" s="1186"/>
      <c r="CI2407" s="1186"/>
      <c r="CJ2407" s="1186"/>
      <c r="CK2407" s="1186"/>
      <c r="CL2407" s="1186"/>
      <c r="CM2407" s="1186"/>
      <c r="CN2407" s="1186"/>
      <c r="CO2407" s="1186"/>
      <c r="CP2407" s="1186"/>
      <c r="CQ2407" s="1186"/>
      <c r="CR2407" s="1186"/>
      <c r="CS2407" s="1186"/>
      <c r="CT2407" s="1186"/>
      <c r="CU2407" s="1186"/>
      <c r="CV2407" s="1186"/>
      <c r="CW2407" s="1186"/>
      <c r="CX2407" s="1186"/>
      <c r="CY2407" s="1186"/>
      <c r="CZ2407" s="1186"/>
      <c r="DA2407" s="1186"/>
      <c r="DB2407" s="1186"/>
      <c r="DC2407" s="1186"/>
      <c r="DD2407" s="1186"/>
      <c r="DE2407" s="1186"/>
      <c r="DF2407" s="1186"/>
      <c r="DG2407" s="1186"/>
      <c r="DH2407" s="1186"/>
      <c r="DI2407" s="1186"/>
      <c r="DJ2407" s="1186"/>
      <c r="DK2407" s="1186"/>
      <c r="DL2407" s="1186"/>
      <c r="DM2407" s="1186"/>
      <c r="DN2407" s="1186"/>
      <c r="DO2407" s="1186"/>
      <c r="DP2407" s="1186"/>
      <c r="DQ2407" s="1186"/>
      <c r="DR2407" s="1186"/>
      <c r="DS2407" s="1186"/>
      <c r="DT2407" s="1186"/>
      <c r="DU2407" s="1186"/>
      <c r="DV2407" s="1186"/>
      <c r="DW2407" s="1186"/>
      <c r="DX2407" s="1186"/>
      <c r="DY2407" s="1186"/>
      <c r="DZ2407" s="1186"/>
      <c r="EA2407" s="1186"/>
      <c r="EB2407" s="1186"/>
      <c r="EC2407" s="1186"/>
      <c r="ED2407" s="1186"/>
      <c r="EE2407" s="1186"/>
      <c r="EF2407" s="1186"/>
      <c r="EG2407" s="1186"/>
      <c r="EH2407" s="1186"/>
      <c r="EI2407" s="1186"/>
      <c r="EJ2407" s="1186"/>
      <c r="EK2407" s="1186"/>
      <c r="EL2407" s="1186"/>
      <c r="EM2407" s="1186"/>
      <c r="EN2407" s="1186"/>
      <c r="EO2407" s="1186"/>
      <c r="EP2407" s="1186"/>
      <c r="EQ2407" s="1186"/>
      <c r="ER2407" s="1186"/>
      <c r="ES2407" s="1186"/>
      <c r="ET2407" s="1186"/>
      <c r="EU2407" s="1186"/>
      <c r="EV2407" s="1186"/>
      <c r="EW2407" s="1186"/>
      <c r="EX2407" s="1186"/>
      <c r="EY2407" s="1186"/>
      <c r="EZ2407" s="1186"/>
      <c r="FA2407" s="1186"/>
      <c r="FB2407" s="1186"/>
      <c r="FC2407" s="1186"/>
      <c r="FD2407" s="1186"/>
      <c r="FE2407" s="1186"/>
      <c r="FF2407" s="1186"/>
      <c r="FG2407" s="1186"/>
      <c r="FH2407" s="1186"/>
      <c r="FI2407" s="1186"/>
      <c r="FJ2407" s="1186"/>
      <c r="FK2407" s="1186"/>
      <c r="FL2407" s="1186"/>
      <c r="FM2407" s="1186"/>
      <c r="FN2407" s="1186"/>
      <c r="FO2407" s="1186"/>
      <c r="FP2407" s="1186"/>
      <c r="FQ2407" s="1186"/>
      <c r="FR2407" s="1186"/>
      <c r="FS2407" s="1186"/>
      <c r="FT2407" s="1186"/>
      <c r="FU2407" s="1186"/>
      <c r="FV2407" s="1186"/>
      <c r="FW2407" s="1186"/>
      <c r="FX2407" s="1186"/>
      <c r="FY2407" s="1186"/>
      <c r="FZ2407" s="1186"/>
      <c r="GA2407" s="1186"/>
      <c r="GB2407" s="1186"/>
      <c r="GC2407" s="1186"/>
      <c r="GD2407" s="1186"/>
      <c r="GE2407" s="1186"/>
      <c r="GF2407" s="1186"/>
      <c r="GG2407" s="1186"/>
      <c r="GH2407" s="1186"/>
      <c r="GI2407" s="1186"/>
      <c r="GJ2407" s="1186"/>
      <c r="GK2407" s="1186"/>
      <c r="GL2407" s="1186"/>
      <c r="GM2407" s="1186"/>
      <c r="GN2407" s="1186"/>
      <c r="GO2407" s="1186"/>
      <c r="GP2407" s="1186"/>
      <c r="GQ2407" s="1186"/>
      <c r="GR2407" s="1186"/>
      <c r="GS2407" s="1186"/>
      <c r="GT2407" s="1186"/>
      <c r="GU2407" s="1186"/>
      <c r="GV2407" s="1186"/>
      <c r="GW2407" s="1186"/>
      <c r="GX2407" s="1186"/>
      <c r="GY2407" s="1186"/>
      <c r="GZ2407" s="1186"/>
      <c r="HA2407" s="1186"/>
      <c r="HB2407" s="1186"/>
      <c r="HC2407" s="1186"/>
      <c r="HD2407" s="1186"/>
      <c r="HE2407" s="1186"/>
      <c r="HF2407" s="1186"/>
      <c r="HG2407" s="1186"/>
      <c r="HH2407" s="1186"/>
      <c r="HI2407" s="1186"/>
      <c r="HJ2407" s="1186"/>
      <c r="HK2407" s="1186"/>
      <c r="HL2407" s="1186"/>
      <c r="HM2407" s="1186"/>
      <c r="HN2407" s="1186"/>
      <c r="HO2407" s="1186"/>
      <c r="HP2407" s="1186"/>
      <c r="HQ2407" s="1186"/>
      <c r="HR2407" s="1186"/>
      <c r="HS2407" s="1186"/>
      <c r="HT2407" s="1186"/>
      <c r="HU2407" s="1186"/>
      <c r="HV2407" s="1186"/>
      <c r="HW2407" s="1186"/>
      <c r="HX2407" s="1186"/>
      <c r="HY2407" s="1186"/>
      <c r="HZ2407" s="1186"/>
      <c r="IA2407" s="1186"/>
      <c r="IB2407" s="1186"/>
    </row>
    <row r="2408" spans="1:236" s="1185" customFormat="1">
      <c r="A2408" s="1540"/>
      <c r="B2408" s="1541"/>
      <c r="C2408" s="1542"/>
      <c r="D2408" s="1543"/>
      <c r="E2408" s="1186"/>
      <c r="F2408" s="1544"/>
      <c r="G2408" s="1604"/>
      <c r="H2408" s="1604"/>
      <c r="I2408" s="1186"/>
      <c r="J2408" s="1186"/>
      <c r="K2408" s="1186"/>
      <c r="L2408" s="1186"/>
      <c r="M2408" s="1186"/>
      <c r="N2408" s="1186"/>
      <c r="O2408" s="1186"/>
      <c r="P2408" s="1186"/>
      <c r="Q2408" s="1186"/>
      <c r="R2408" s="1186"/>
      <c r="S2408" s="1186"/>
      <c r="T2408" s="1186"/>
      <c r="U2408" s="1186"/>
      <c r="V2408" s="1186"/>
      <c r="W2408" s="1186"/>
      <c r="X2408" s="1186"/>
      <c r="Y2408" s="1186"/>
      <c r="Z2408" s="1186"/>
      <c r="AA2408" s="1186"/>
      <c r="AB2408" s="1186"/>
      <c r="AC2408" s="1186"/>
      <c r="AD2408" s="1186"/>
      <c r="AE2408" s="1186"/>
      <c r="AF2408" s="1186"/>
      <c r="AG2408" s="1186"/>
      <c r="AH2408" s="1186"/>
      <c r="AI2408" s="1186"/>
      <c r="AJ2408" s="1186"/>
      <c r="AK2408" s="1186"/>
      <c r="AL2408" s="1186"/>
      <c r="AM2408" s="1186"/>
      <c r="AN2408" s="1186"/>
      <c r="AO2408" s="1186"/>
      <c r="AP2408" s="1186"/>
      <c r="AQ2408" s="1186"/>
      <c r="AR2408" s="1186"/>
      <c r="AS2408" s="1186"/>
      <c r="AT2408" s="1186"/>
      <c r="AU2408" s="1186"/>
      <c r="AV2408" s="1186"/>
      <c r="AW2408" s="1186"/>
      <c r="AX2408" s="1186"/>
      <c r="AY2408" s="1186"/>
      <c r="AZ2408" s="1186"/>
      <c r="BA2408" s="1186"/>
      <c r="BB2408" s="1186"/>
      <c r="BC2408" s="1186"/>
      <c r="BD2408" s="1186"/>
      <c r="BE2408" s="1186"/>
      <c r="BF2408" s="1186"/>
      <c r="BG2408" s="1186"/>
      <c r="BH2408" s="1186"/>
      <c r="BI2408" s="1186"/>
      <c r="BJ2408" s="1186"/>
      <c r="BK2408" s="1186"/>
      <c r="BL2408" s="1186"/>
      <c r="BM2408" s="1186"/>
      <c r="BN2408" s="1186"/>
      <c r="BO2408" s="1186"/>
      <c r="BP2408" s="1186"/>
      <c r="BQ2408" s="1186"/>
      <c r="BR2408" s="1186"/>
      <c r="BS2408" s="1186"/>
      <c r="BT2408" s="1186"/>
      <c r="BU2408" s="1186"/>
      <c r="BV2408" s="1186"/>
      <c r="BW2408" s="1186"/>
      <c r="BX2408" s="1186"/>
      <c r="BY2408" s="1186"/>
      <c r="BZ2408" s="1186"/>
      <c r="CA2408" s="1186"/>
      <c r="CB2408" s="1186"/>
      <c r="CC2408" s="1186"/>
      <c r="CD2408" s="1186"/>
      <c r="CE2408" s="1186"/>
      <c r="CF2408" s="1186"/>
      <c r="CG2408" s="1186"/>
      <c r="CH2408" s="1186"/>
      <c r="CI2408" s="1186"/>
      <c r="CJ2408" s="1186"/>
      <c r="CK2408" s="1186"/>
      <c r="CL2408" s="1186"/>
      <c r="CM2408" s="1186"/>
      <c r="CN2408" s="1186"/>
      <c r="CO2408" s="1186"/>
      <c r="CP2408" s="1186"/>
      <c r="CQ2408" s="1186"/>
      <c r="CR2408" s="1186"/>
      <c r="CS2408" s="1186"/>
      <c r="CT2408" s="1186"/>
      <c r="CU2408" s="1186"/>
      <c r="CV2408" s="1186"/>
      <c r="CW2408" s="1186"/>
      <c r="CX2408" s="1186"/>
      <c r="CY2408" s="1186"/>
      <c r="CZ2408" s="1186"/>
      <c r="DA2408" s="1186"/>
      <c r="DB2408" s="1186"/>
      <c r="DC2408" s="1186"/>
      <c r="DD2408" s="1186"/>
      <c r="DE2408" s="1186"/>
      <c r="DF2408" s="1186"/>
      <c r="DG2408" s="1186"/>
      <c r="DH2408" s="1186"/>
      <c r="DI2408" s="1186"/>
      <c r="DJ2408" s="1186"/>
      <c r="DK2408" s="1186"/>
      <c r="DL2408" s="1186"/>
      <c r="DM2408" s="1186"/>
      <c r="DN2408" s="1186"/>
      <c r="DO2408" s="1186"/>
      <c r="DP2408" s="1186"/>
      <c r="DQ2408" s="1186"/>
      <c r="DR2408" s="1186"/>
      <c r="DS2408" s="1186"/>
      <c r="DT2408" s="1186"/>
      <c r="DU2408" s="1186"/>
      <c r="DV2408" s="1186"/>
      <c r="DW2408" s="1186"/>
      <c r="DX2408" s="1186"/>
      <c r="DY2408" s="1186"/>
      <c r="DZ2408" s="1186"/>
      <c r="EA2408" s="1186"/>
      <c r="EB2408" s="1186"/>
      <c r="EC2408" s="1186"/>
      <c r="ED2408" s="1186"/>
      <c r="EE2408" s="1186"/>
      <c r="EF2408" s="1186"/>
      <c r="EG2408" s="1186"/>
      <c r="EH2408" s="1186"/>
      <c r="EI2408" s="1186"/>
      <c r="EJ2408" s="1186"/>
      <c r="EK2408" s="1186"/>
      <c r="EL2408" s="1186"/>
      <c r="EM2408" s="1186"/>
      <c r="EN2408" s="1186"/>
      <c r="EO2408" s="1186"/>
      <c r="EP2408" s="1186"/>
      <c r="EQ2408" s="1186"/>
      <c r="ER2408" s="1186"/>
      <c r="ES2408" s="1186"/>
      <c r="ET2408" s="1186"/>
      <c r="EU2408" s="1186"/>
      <c r="EV2408" s="1186"/>
      <c r="EW2408" s="1186"/>
      <c r="EX2408" s="1186"/>
      <c r="EY2408" s="1186"/>
      <c r="EZ2408" s="1186"/>
      <c r="FA2408" s="1186"/>
      <c r="FB2408" s="1186"/>
      <c r="FC2408" s="1186"/>
      <c r="FD2408" s="1186"/>
      <c r="FE2408" s="1186"/>
      <c r="FF2408" s="1186"/>
      <c r="FG2408" s="1186"/>
      <c r="FH2408" s="1186"/>
      <c r="FI2408" s="1186"/>
      <c r="FJ2408" s="1186"/>
      <c r="FK2408" s="1186"/>
      <c r="FL2408" s="1186"/>
      <c r="FM2408" s="1186"/>
      <c r="FN2408" s="1186"/>
      <c r="FO2408" s="1186"/>
      <c r="FP2408" s="1186"/>
      <c r="FQ2408" s="1186"/>
      <c r="FR2408" s="1186"/>
      <c r="FS2408" s="1186"/>
      <c r="FT2408" s="1186"/>
      <c r="FU2408" s="1186"/>
      <c r="FV2408" s="1186"/>
      <c r="FW2408" s="1186"/>
      <c r="FX2408" s="1186"/>
      <c r="FY2408" s="1186"/>
      <c r="FZ2408" s="1186"/>
      <c r="GA2408" s="1186"/>
      <c r="GB2408" s="1186"/>
      <c r="GC2408" s="1186"/>
      <c r="GD2408" s="1186"/>
      <c r="GE2408" s="1186"/>
      <c r="GF2408" s="1186"/>
      <c r="GG2408" s="1186"/>
      <c r="GH2408" s="1186"/>
      <c r="GI2408" s="1186"/>
      <c r="GJ2408" s="1186"/>
      <c r="GK2408" s="1186"/>
      <c r="GL2408" s="1186"/>
      <c r="GM2408" s="1186"/>
      <c r="GN2408" s="1186"/>
      <c r="GO2408" s="1186"/>
      <c r="GP2408" s="1186"/>
      <c r="GQ2408" s="1186"/>
      <c r="GR2408" s="1186"/>
      <c r="GS2408" s="1186"/>
      <c r="GT2408" s="1186"/>
      <c r="GU2408" s="1186"/>
      <c r="GV2408" s="1186"/>
      <c r="GW2408" s="1186"/>
      <c r="GX2408" s="1186"/>
      <c r="GY2408" s="1186"/>
      <c r="GZ2408" s="1186"/>
      <c r="HA2408" s="1186"/>
      <c r="HB2408" s="1186"/>
      <c r="HC2408" s="1186"/>
      <c r="HD2408" s="1186"/>
      <c r="HE2408" s="1186"/>
      <c r="HF2408" s="1186"/>
      <c r="HG2408" s="1186"/>
      <c r="HH2408" s="1186"/>
      <c r="HI2408" s="1186"/>
      <c r="HJ2408" s="1186"/>
      <c r="HK2408" s="1186"/>
      <c r="HL2408" s="1186"/>
      <c r="HM2408" s="1186"/>
      <c r="HN2408" s="1186"/>
      <c r="HO2408" s="1186"/>
      <c r="HP2408" s="1186"/>
      <c r="HQ2408" s="1186"/>
      <c r="HR2408" s="1186"/>
      <c r="HS2408" s="1186"/>
      <c r="HT2408" s="1186"/>
      <c r="HU2408" s="1186"/>
      <c r="HV2408" s="1186"/>
      <c r="HW2408" s="1186"/>
      <c r="HX2408" s="1186"/>
      <c r="HY2408" s="1186"/>
      <c r="HZ2408" s="1186"/>
      <c r="IA2408" s="1186"/>
      <c r="IB2408" s="1186"/>
    </row>
    <row r="2409" spans="1:236" s="1185" customFormat="1">
      <c r="A2409" s="1540"/>
      <c r="B2409" s="1541"/>
      <c r="C2409" s="1542"/>
      <c r="D2409" s="1543"/>
      <c r="E2409" s="1186"/>
      <c r="F2409" s="1544"/>
      <c r="G2409" s="1604"/>
      <c r="H2409" s="1604"/>
      <c r="I2409" s="1186"/>
      <c r="J2409" s="1186"/>
      <c r="K2409" s="1186"/>
      <c r="L2409" s="1186"/>
      <c r="M2409" s="1186"/>
      <c r="N2409" s="1186"/>
      <c r="O2409" s="1186"/>
      <c r="P2409" s="1186"/>
      <c r="Q2409" s="1186"/>
      <c r="R2409" s="1186"/>
      <c r="S2409" s="1186"/>
      <c r="T2409" s="1186"/>
      <c r="U2409" s="1186"/>
      <c r="V2409" s="1186"/>
      <c r="W2409" s="1186"/>
      <c r="X2409" s="1186"/>
      <c r="Y2409" s="1186"/>
      <c r="Z2409" s="1186"/>
      <c r="AA2409" s="1186"/>
      <c r="AB2409" s="1186"/>
      <c r="AC2409" s="1186"/>
      <c r="AD2409" s="1186"/>
      <c r="AE2409" s="1186"/>
      <c r="AF2409" s="1186"/>
      <c r="AG2409" s="1186"/>
      <c r="AH2409" s="1186"/>
      <c r="AI2409" s="1186"/>
      <c r="AJ2409" s="1186"/>
      <c r="AK2409" s="1186"/>
      <c r="AL2409" s="1186"/>
      <c r="AM2409" s="1186"/>
      <c r="AN2409" s="1186"/>
      <c r="AO2409" s="1186"/>
      <c r="AP2409" s="1186"/>
      <c r="AQ2409" s="1186"/>
      <c r="AR2409" s="1186"/>
      <c r="AS2409" s="1186"/>
      <c r="AT2409" s="1186"/>
      <c r="AU2409" s="1186"/>
      <c r="AV2409" s="1186"/>
      <c r="AW2409" s="1186"/>
      <c r="AX2409" s="1186"/>
      <c r="AY2409" s="1186"/>
      <c r="AZ2409" s="1186"/>
      <c r="BA2409" s="1186"/>
      <c r="BB2409" s="1186"/>
      <c r="BC2409" s="1186"/>
      <c r="BD2409" s="1186"/>
      <c r="BE2409" s="1186"/>
      <c r="BF2409" s="1186"/>
      <c r="BG2409" s="1186"/>
      <c r="BH2409" s="1186"/>
      <c r="BI2409" s="1186"/>
      <c r="BJ2409" s="1186"/>
      <c r="BK2409" s="1186"/>
      <c r="BL2409" s="1186"/>
      <c r="BM2409" s="1186"/>
      <c r="BN2409" s="1186"/>
      <c r="BO2409" s="1186"/>
      <c r="BP2409" s="1186"/>
      <c r="BQ2409" s="1186"/>
      <c r="BR2409" s="1186"/>
      <c r="BS2409" s="1186"/>
      <c r="BT2409" s="1186"/>
      <c r="BU2409" s="1186"/>
      <c r="BV2409" s="1186"/>
      <c r="BW2409" s="1186"/>
      <c r="BX2409" s="1186"/>
      <c r="BY2409" s="1186"/>
      <c r="BZ2409" s="1186"/>
      <c r="CA2409" s="1186"/>
      <c r="CB2409" s="1186"/>
      <c r="CC2409" s="1186"/>
      <c r="CD2409" s="1186"/>
      <c r="CE2409" s="1186"/>
      <c r="CF2409" s="1186"/>
      <c r="CG2409" s="1186"/>
      <c r="CH2409" s="1186"/>
      <c r="CI2409" s="1186"/>
      <c r="CJ2409" s="1186"/>
      <c r="CK2409" s="1186"/>
      <c r="CL2409" s="1186"/>
      <c r="CM2409" s="1186"/>
      <c r="CN2409" s="1186"/>
      <c r="CO2409" s="1186"/>
      <c r="CP2409" s="1186"/>
      <c r="CQ2409" s="1186"/>
      <c r="CR2409" s="1186"/>
      <c r="CS2409" s="1186"/>
      <c r="CT2409" s="1186"/>
      <c r="CU2409" s="1186"/>
      <c r="CV2409" s="1186"/>
      <c r="CW2409" s="1186"/>
      <c r="CX2409" s="1186"/>
      <c r="CY2409" s="1186"/>
      <c r="CZ2409" s="1186"/>
      <c r="DA2409" s="1186"/>
      <c r="DB2409" s="1186"/>
      <c r="DC2409" s="1186"/>
      <c r="DD2409" s="1186"/>
      <c r="DE2409" s="1186"/>
      <c r="DF2409" s="1186"/>
      <c r="DG2409" s="1186"/>
      <c r="DH2409" s="1186"/>
      <c r="DI2409" s="1186"/>
      <c r="DJ2409" s="1186"/>
      <c r="DK2409" s="1186"/>
      <c r="DL2409" s="1186"/>
      <c r="DM2409" s="1186"/>
      <c r="DN2409" s="1186"/>
      <c r="DO2409" s="1186"/>
      <c r="DP2409" s="1186"/>
      <c r="DQ2409" s="1186"/>
      <c r="DR2409" s="1186"/>
      <c r="DS2409" s="1186"/>
      <c r="DT2409" s="1186"/>
      <c r="DU2409" s="1186"/>
      <c r="DV2409" s="1186"/>
      <c r="DW2409" s="1186"/>
      <c r="DX2409" s="1186"/>
      <c r="DY2409" s="1186"/>
      <c r="DZ2409" s="1186"/>
      <c r="EA2409" s="1186"/>
      <c r="EB2409" s="1186"/>
      <c r="EC2409" s="1186"/>
      <c r="ED2409" s="1186"/>
      <c r="EE2409" s="1186"/>
      <c r="EF2409" s="1186"/>
      <c r="EG2409" s="1186"/>
      <c r="EH2409" s="1186"/>
      <c r="EI2409" s="1186"/>
      <c r="EJ2409" s="1186"/>
      <c r="EK2409" s="1186"/>
      <c r="EL2409" s="1186"/>
      <c r="EM2409" s="1186"/>
      <c r="EN2409" s="1186"/>
      <c r="EO2409" s="1186"/>
      <c r="EP2409" s="1186"/>
      <c r="EQ2409" s="1186"/>
      <c r="ER2409" s="1186"/>
      <c r="ES2409" s="1186"/>
      <c r="ET2409" s="1186"/>
      <c r="EU2409" s="1186"/>
      <c r="EV2409" s="1186"/>
      <c r="EW2409" s="1186"/>
      <c r="EX2409" s="1186"/>
      <c r="EY2409" s="1186"/>
      <c r="EZ2409" s="1186"/>
      <c r="FA2409" s="1186"/>
      <c r="FB2409" s="1186"/>
      <c r="FC2409" s="1186"/>
      <c r="FD2409" s="1186"/>
      <c r="FE2409" s="1186"/>
      <c r="FF2409" s="1186"/>
      <c r="FG2409" s="1186"/>
      <c r="FH2409" s="1186"/>
      <c r="FI2409" s="1186"/>
      <c r="FJ2409" s="1186"/>
      <c r="FK2409" s="1186"/>
      <c r="FL2409" s="1186"/>
      <c r="FM2409" s="1186"/>
      <c r="FN2409" s="1186"/>
      <c r="FO2409" s="1186"/>
      <c r="FP2409" s="1186"/>
      <c r="FQ2409" s="1186"/>
      <c r="FR2409" s="1186"/>
      <c r="FS2409" s="1186"/>
      <c r="FT2409" s="1186"/>
      <c r="FU2409" s="1186"/>
      <c r="FV2409" s="1186"/>
      <c r="FW2409" s="1186"/>
      <c r="FX2409" s="1186"/>
      <c r="FY2409" s="1186"/>
      <c r="FZ2409" s="1186"/>
      <c r="GA2409" s="1186"/>
      <c r="GB2409" s="1186"/>
      <c r="GC2409" s="1186"/>
      <c r="GD2409" s="1186"/>
      <c r="GE2409" s="1186"/>
      <c r="GF2409" s="1186"/>
      <c r="GG2409" s="1186"/>
      <c r="GH2409" s="1186"/>
      <c r="GI2409" s="1186"/>
      <c r="GJ2409" s="1186"/>
      <c r="GK2409" s="1186"/>
      <c r="GL2409" s="1186"/>
      <c r="GM2409" s="1186"/>
      <c r="GN2409" s="1186"/>
      <c r="GO2409" s="1186"/>
      <c r="GP2409" s="1186"/>
      <c r="GQ2409" s="1186"/>
      <c r="GR2409" s="1186"/>
      <c r="GS2409" s="1186"/>
      <c r="GT2409" s="1186"/>
      <c r="GU2409" s="1186"/>
      <c r="GV2409" s="1186"/>
      <c r="GW2409" s="1186"/>
      <c r="GX2409" s="1186"/>
      <c r="GY2409" s="1186"/>
      <c r="GZ2409" s="1186"/>
      <c r="HA2409" s="1186"/>
      <c r="HB2409" s="1186"/>
      <c r="HC2409" s="1186"/>
      <c r="HD2409" s="1186"/>
      <c r="HE2409" s="1186"/>
      <c r="HF2409" s="1186"/>
      <c r="HG2409" s="1186"/>
      <c r="HH2409" s="1186"/>
      <c r="HI2409" s="1186"/>
      <c r="HJ2409" s="1186"/>
      <c r="HK2409" s="1186"/>
      <c r="HL2409" s="1186"/>
      <c r="HM2409" s="1186"/>
      <c r="HN2409" s="1186"/>
      <c r="HO2409" s="1186"/>
      <c r="HP2409" s="1186"/>
      <c r="HQ2409" s="1186"/>
      <c r="HR2409" s="1186"/>
      <c r="HS2409" s="1186"/>
      <c r="HT2409" s="1186"/>
      <c r="HU2409" s="1186"/>
      <c r="HV2409" s="1186"/>
      <c r="HW2409" s="1186"/>
      <c r="HX2409" s="1186"/>
      <c r="HY2409" s="1186"/>
      <c r="HZ2409" s="1186"/>
      <c r="IA2409" s="1186"/>
      <c r="IB2409" s="1186"/>
    </row>
    <row r="2410" spans="1:236" s="1185" customFormat="1">
      <c r="A2410" s="1540"/>
      <c r="B2410" s="1541"/>
      <c r="C2410" s="1542"/>
      <c r="D2410" s="1543"/>
      <c r="E2410" s="1186"/>
      <c r="F2410" s="1544"/>
      <c r="G2410" s="1604"/>
      <c r="H2410" s="1604"/>
      <c r="I2410" s="1186"/>
      <c r="J2410" s="1186"/>
      <c r="K2410" s="1186"/>
      <c r="L2410" s="1186"/>
      <c r="M2410" s="1186"/>
      <c r="N2410" s="1186"/>
      <c r="O2410" s="1186"/>
      <c r="P2410" s="1186"/>
      <c r="Q2410" s="1186"/>
      <c r="R2410" s="1186"/>
      <c r="S2410" s="1186"/>
      <c r="T2410" s="1186"/>
      <c r="U2410" s="1186"/>
      <c r="V2410" s="1186"/>
      <c r="W2410" s="1186"/>
      <c r="X2410" s="1186"/>
      <c r="Y2410" s="1186"/>
      <c r="Z2410" s="1186"/>
      <c r="AA2410" s="1186"/>
      <c r="AB2410" s="1186"/>
      <c r="AC2410" s="1186"/>
      <c r="AD2410" s="1186"/>
      <c r="AE2410" s="1186"/>
      <c r="AF2410" s="1186"/>
      <c r="AG2410" s="1186"/>
      <c r="AH2410" s="1186"/>
      <c r="AI2410" s="1186"/>
      <c r="AJ2410" s="1186"/>
      <c r="AK2410" s="1186"/>
      <c r="AL2410" s="1186"/>
      <c r="AM2410" s="1186"/>
      <c r="AN2410" s="1186"/>
      <c r="AO2410" s="1186"/>
      <c r="AP2410" s="1186"/>
      <c r="AQ2410" s="1186"/>
      <c r="AR2410" s="1186"/>
      <c r="AS2410" s="1186"/>
      <c r="AT2410" s="1186"/>
      <c r="AU2410" s="1186"/>
      <c r="AV2410" s="1186"/>
      <c r="AW2410" s="1186"/>
      <c r="AX2410" s="1186"/>
      <c r="AY2410" s="1186"/>
      <c r="AZ2410" s="1186"/>
      <c r="BA2410" s="1186"/>
      <c r="BB2410" s="1186"/>
      <c r="BC2410" s="1186"/>
      <c r="BD2410" s="1186"/>
      <c r="BE2410" s="1186"/>
      <c r="BF2410" s="1186"/>
      <c r="BG2410" s="1186"/>
      <c r="BH2410" s="1186"/>
      <c r="BI2410" s="1186"/>
      <c r="BJ2410" s="1186"/>
      <c r="BK2410" s="1186"/>
      <c r="BL2410" s="1186"/>
      <c r="BM2410" s="1186"/>
      <c r="BN2410" s="1186"/>
      <c r="BO2410" s="1186"/>
      <c r="BP2410" s="1186"/>
      <c r="BQ2410" s="1186"/>
      <c r="BR2410" s="1186"/>
      <c r="BS2410" s="1186"/>
      <c r="BT2410" s="1186"/>
      <c r="BU2410" s="1186"/>
      <c r="BV2410" s="1186"/>
      <c r="BW2410" s="1186"/>
      <c r="BX2410" s="1186"/>
      <c r="BY2410" s="1186"/>
      <c r="BZ2410" s="1186"/>
      <c r="CA2410" s="1186"/>
      <c r="CB2410" s="1186"/>
      <c r="CC2410" s="1186"/>
      <c r="CD2410" s="1186"/>
      <c r="CE2410" s="1186"/>
      <c r="CF2410" s="1186"/>
      <c r="CG2410" s="1186"/>
      <c r="CH2410" s="1186"/>
      <c r="CI2410" s="1186"/>
      <c r="CJ2410" s="1186"/>
      <c r="CK2410" s="1186"/>
      <c r="CL2410" s="1186"/>
      <c r="CM2410" s="1186"/>
      <c r="CN2410" s="1186"/>
      <c r="CO2410" s="1186"/>
      <c r="CP2410" s="1186"/>
      <c r="CQ2410" s="1186"/>
      <c r="CR2410" s="1186"/>
      <c r="CS2410" s="1186"/>
      <c r="CT2410" s="1186"/>
      <c r="CU2410" s="1186"/>
      <c r="CV2410" s="1186"/>
      <c r="CW2410" s="1186"/>
      <c r="CX2410" s="1186"/>
      <c r="CY2410" s="1186"/>
      <c r="CZ2410" s="1186"/>
      <c r="DA2410" s="1186"/>
      <c r="DB2410" s="1186"/>
      <c r="DC2410" s="1186"/>
      <c r="DD2410" s="1186"/>
      <c r="DE2410" s="1186"/>
      <c r="DF2410" s="1186"/>
      <c r="DG2410" s="1186"/>
      <c r="DH2410" s="1186"/>
      <c r="DI2410" s="1186"/>
      <c r="DJ2410" s="1186"/>
      <c r="DK2410" s="1186"/>
      <c r="DL2410" s="1186"/>
      <c r="DM2410" s="1186"/>
      <c r="DN2410" s="1186"/>
      <c r="DO2410" s="1186"/>
      <c r="DP2410" s="1186"/>
      <c r="DQ2410" s="1186"/>
      <c r="DR2410" s="1186"/>
      <c r="DS2410" s="1186"/>
      <c r="DT2410" s="1186"/>
      <c r="DU2410" s="1186"/>
      <c r="DV2410" s="1186"/>
      <c r="DW2410" s="1186"/>
      <c r="DX2410" s="1186"/>
      <c r="DY2410" s="1186"/>
      <c r="DZ2410" s="1186"/>
      <c r="EA2410" s="1186"/>
      <c r="EB2410" s="1186"/>
      <c r="EC2410" s="1186"/>
      <c r="ED2410" s="1186"/>
      <c r="EE2410" s="1186"/>
      <c r="EF2410" s="1186"/>
      <c r="EG2410" s="1186"/>
      <c r="EH2410" s="1186"/>
      <c r="EI2410" s="1186"/>
      <c r="EJ2410" s="1186"/>
      <c r="EK2410" s="1186"/>
      <c r="EL2410" s="1186"/>
      <c r="EM2410" s="1186"/>
      <c r="EN2410" s="1186"/>
      <c r="EO2410" s="1186"/>
      <c r="EP2410" s="1186"/>
      <c r="EQ2410" s="1186"/>
      <c r="ER2410" s="1186"/>
      <c r="ES2410" s="1186"/>
      <c r="ET2410" s="1186"/>
      <c r="EU2410" s="1186"/>
      <c r="EV2410" s="1186"/>
      <c r="EW2410" s="1186"/>
      <c r="EX2410" s="1186"/>
      <c r="EY2410" s="1186"/>
      <c r="EZ2410" s="1186"/>
      <c r="FA2410" s="1186"/>
      <c r="FB2410" s="1186"/>
      <c r="FC2410" s="1186"/>
      <c r="FD2410" s="1186"/>
      <c r="FE2410" s="1186"/>
      <c r="FF2410" s="1186"/>
      <c r="FG2410" s="1186"/>
      <c r="FH2410" s="1186"/>
      <c r="FI2410" s="1186"/>
      <c r="FJ2410" s="1186"/>
      <c r="FK2410" s="1186"/>
      <c r="FL2410" s="1186"/>
      <c r="FM2410" s="1186"/>
      <c r="FN2410" s="1186"/>
      <c r="FO2410" s="1186"/>
      <c r="FP2410" s="1186"/>
      <c r="FQ2410" s="1186"/>
      <c r="FR2410" s="1186"/>
      <c r="FS2410" s="1186"/>
      <c r="FT2410" s="1186"/>
      <c r="FU2410" s="1186"/>
      <c r="FV2410" s="1186"/>
      <c r="FW2410" s="1186"/>
      <c r="FX2410" s="1186"/>
      <c r="FY2410" s="1186"/>
      <c r="FZ2410" s="1186"/>
      <c r="GA2410" s="1186"/>
      <c r="GB2410" s="1186"/>
      <c r="GC2410" s="1186"/>
      <c r="GD2410" s="1186"/>
      <c r="GE2410" s="1186"/>
      <c r="GF2410" s="1186"/>
      <c r="GG2410" s="1186"/>
      <c r="GH2410" s="1186"/>
      <c r="GI2410" s="1186"/>
      <c r="GJ2410" s="1186"/>
      <c r="GK2410" s="1186"/>
      <c r="GL2410" s="1186"/>
      <c r="GM2410" s="1186"/>
      <c r="GN2410" s="1186"/>
      <c r="GO2410" s="1186"/>
      <c r="GP2410" s="1186"/>
      <c r="GQ2410" s="1186"/>
      <c r="GR2410" s="1186"/>
      <c r="GS2410" s="1186"/>
      <c r="GT2410" s="1186"/>
      <c r="GU2410" s="1186"/>
      <c r="GV2410" s="1186"/>
      <c r="GW2410" s="1186"/>
      <c r="GX2410" s="1186"/>
      <c r="GY2410" s="1186"/>
      <c r="GZ2410" s="1186"/>
      <c r="HA2410" s="1186"/>
      <c r="HB2410" s="1186"/>
      <c r="HC2410" s="1186"/>
      <c r="HD2410" s="1186"/>
      <c r="HE2410" s="1186"/>
      <c r="HF2410" s="1186"/>
      <c r="HG2410" s="1186"/>
      <c r="HH2410" s="1186"/>
      <c r="HI2410" s="1186"/>
      <c r="HJ2410" s="1186"/>
      <c r="HK2410" s="1186"/>
      <c r="HL2410" s="1186"/>
      <c r="HM2410" s="1186"/>
      <c r="HN2410" s="1186"/>
      <c r="HO2410" s="1186"/>
      <c r="HP2410" s="1186"/>
      <c r="HQ2410" s="1186"/>
      <c r="HR2410" s="1186"/>
      <c r="HS2410" s="1186"/>
      <c r="HT2410" s="1186"/>
      <c r="HU2410" s="1186"/>
      <c r="HV2410" s="1186"/>
      <c r="HW2410" s="1186"/>
      <c r="HX2410" s="1186"/>
      <c r="HY2410" s="1186"/>
      <c r="HZ2410" s="1186"/>
      <c r="IA2410" s="1186"/>
      <c r="IB2410" s="1186"/>
    </row>
    <row r="2411" spans="1:236" s="1185" customFormat="1">
      <c r="A2411" s="1540"/>
      <c r="B2411" s="1541"/>
      <c r="C2411" s="1542"/>
      <c r="D2411" s="1543"/>
      <c r="E2411" s="1186"/>
      <c r="F2411" s="1544"/>
      <c r="G2411" s="1604"/>
      <c r="H2411" s="1604"/>
      <c r="I2411" s="1186"/>
      <c r="J2411" s="1186"/>
      <c r="K2411" s="1186"/>
      <c r="L2411" s="1186"/>
      <c r="M2411" s="1186"/>
      <c r="N2411" s="1186"/>
      <c r="O2411" s="1186"/>
      <c r="P2411" s="1186"/>
      <c r="Q2411" s="1186"/>
      <c r="R2411" s="1186"/>
      <c r="S2411" s="1186"/>
      <c r="T2411" s="1186"/>
      <c r="U2411" s="1186"/>
      <c r="V2411" s="1186"/>
      <c r="W2411" s="1186"/>
      <c r="X2411" s="1186"/>
      <c r="Y2411" s="1186"/>
      <c r="Z2411" s="1186"/>
      <c r="AA2411" s="1186"/>
      <c r="AB2411" s="1186"/>
      <c r="AC2411" s="1186"/>
      <c r="AD2411" s="1186"/>
      <c r="AE2411" s="1186"/>
      <c r="AF2411" s="1186"/>
      <c r="AG2411" s="1186"/>
      <c r="AH2411" s="1186"/>
      <c r="AI2411" s="1186"/>
      <c r="AJ2411" s="1186"/>
      <c r="AK2411" s="1186"/>
      <c r="AL2411" s="1186"/>
      <c r="AM2411" s="1186"/>
      <c r="AN2411" s="1186"/>
      <c r="AO2411" s="1186"/>
      <c r="AP2411" s="1186"/>
      <c r="AQ2411" s="1186"/>
      <c r="AR2411" s="1186"/>
      <c r="AS2411" s="1186"/>
      <c r="AT2411" s="1186"/>
      <c r="AU2411" s="1186"/>
      <c r="AV2411" s="1186"/>
      <c r="AW2411" s="1186"/>
      <c r="AX2411" s="1186"/>
      <c r="AY2411" s="1186"/>
      <c r="AZ2411" s="1186"/>
      <c r="BA2411" s="1186"/>
      <c r="BB2411" s="1186"/>
      <c r="BC2411" s="1186"/>
      <c r="BD2411" s="1186"/>
      <c r="BE2411" s="1186"/>
      <c r="BF2411" s="1186"/>
      <c r="BG2411" s="1186"/>
      <c r="BH2411" s="1186"/>
      <c r="BI2411" s="1186"/>
      <c r="BJ2411" s="1186"/>
      <c r="BK2411" s="1186"/>
      <c r="BL2411" s="1186"/>
      <c r="BM2411" s="1186"/>
      <c r="BN2411" s="1186"/>
      <c r="BO2411" s="1186"/>
      <c r="BP2411" s="1186"/>
      <c r="BQ2411" s="1186"/>
      <c r="BR2411" s="1186"/>
      <c r="BS2411" s="1186"/>
      <c r="BT2411" s="1186"/>
      <c r="BU2411" s="1186"/>
      <c r="BV2411" s="1186"/>
      <c r="BW2411" s="1186"/>
      <c r="BX2411" s="1186"/>
      <c r="BY2411" s="1186"/>
      <c r="BZ2411" s="1186"/>
      <c r="CA2411" s="1186"/>
      <c r="CB2411" s="1186"/>
      <c r="CC2411" s="1186"/>
      <c r="CD2411" s="1186"/>
      <c r="CE2411" s="1186"/>
      <c r="CF2411" s="1186"/>
      <c r="CG2411" s="1186"/>
      <c r="CH2411" s="1186"/>
      <c r="CI2411" s="1186"/>
      <c r="CJ2411" s="1186"/>
      <c r="CK2411" s="1186"/>
      <c r="CL2411" s="1186"/>
      <c r="CM2411" s="1186"/>
      <c r="CN2411" s="1186"/>
      <c r="CO2411" s="1186"/>
      <c r="CP2411" s="1186"/>
      <c r="CQ2411" s="1186"/>
      <c r="CR2411" s="1186"/>
      <c r="CS2411" s="1186"/>
      <c r="CT2411" s="1186"/>
      <c r="CU2411" s="1186"/>
      <c r="CV2411" s="1186"/>
      <c r="CW2411" s="1186"/>
      <c r="CX2411" s="1186"/>
      <c r="CY2411" s="1186"/>
      <c r="CZ2411" s="1186"/>
      <c r="DA2411" s="1186"/>
      <c r="DB2411" s="1186"/>
      <c r="DC2411" s="1186"/>
      <c r="DD2411" s="1186"/>
      <c r="DE2411" s="1186"/>
      <c r="DF2411" s="1186"/>
      <c r="DG2411" s="1186"/>
      <c r="DH2411" s="1186"/>
      <c r="DI2411" s="1186"/>
      <c r="DJ2411" s="1186"/>
      <c r="DK2411" s="1186"/>
      <c r="DL2411" s="1186"/>
      <c r="DM2411" s="1186"/>
      <c r="DN2411" s="1186"/>
      <c r="DO2411" s="1186"/>
      <c r="DP2411" s="1186"/>
      <c r="DQ2411" s="1186"/>
      <c r="DR2411" s="1186"/>
      <c r="DS2411" s="1186"/>
      <c r="DT2411" s="1186"/>
      <c r="DU2411" s="1186"/>
      <c r="DV2411" s="1186"/>
      <c r="DW2411" s="1186"/>
      <c r="DX2411" s="1186"/>
      <c r="DY2411" s="1186"/>
      <c r="DZ2411" s="1186"/>
      <c r="EA2411" s="1186"/>
      <c r="EB2411" s="1186"/>
      <c r="EC2411" s="1186"/>
      <c r="ED2411" s="1186"/>
      <c r="EE2411" s="1186"/>
      <c r="EF2411" s="1186"/>
      <c r="EG2411" s="1186"/>
      <c r="EH2411" s="1186"/>
      <c r="EI2411" s="1186"/>
      <c r="EJ2411" s="1186"/>
      <c r="EK2411" s="1186"/>
      <c r="EL2411" s="1186"/>
      <c r="EM2411" s="1186"/>
      <c r="EN2411" s="1186"/>
      <c r="EO2411" s="1186"/>
      <c r="EP2411" s="1186"/>
      <c r="EQ2411" s="1186"/>
      <c r="ER2411" s="1186"/>
      <c r="ES2411" s="1186"/>
      <c r="ET2411" s="1186"/>
      <c r="EU2411" s="1186"/>
      <c r="EV2411" s="1186"/>
      <c r="EW2411" s="1186"/>
      <c r="EX2411" s="1186"/>
      <c r="EY2411" s="1186"/>
      <c r="EZ2411" s="1186"/>
      <c r="FA2411" s="1186"/>
      <c r="FB2411" s="1186"/>
      <c r="FC2411" s="1186"/>
      <c r="FD2411" s="1186"/>
      <c r="FE2411" s="1186"/>
      <c r="FF2411" s="1186"/>
      <c r="FG2411" s="1186"/>
      <c r="FH2411" s="1186"/>
      <c r="FI2411" s="1186"/>
      <c r="FJ2411" s="1186"/>
      <c r="FK2411" s="1186"/>
      <c r="FL2411" s="1186"/>
      <c r="FM2411" s="1186"/>
      <c r="FN2411" s="1186"/>
      <c r="FO2411" s="1186"/>
      <c r="FP2411" s="1186"/>
      <c r="FQ2411" s="1186"/>
      <c r="FR2411" s="1186"/>
      <c r="FS2411" s="1186"/>
      <c r="FT2411" s="1186"/>
      <c r="FU2411" s="1186"/>
      <c r="FV2411" s="1186"/>
      <c r="FW2411" s="1186"/>
      <c r="FX2411" s="1186"/>
      <c r="FY2411" s="1186"/>
      <c r="FZ2411" s="1186"/>
      <c r="GA2411" s="1186"/>
      <c r="GB2411" s="1186"/>
      <c r="GC2411" s="1186"/>
      <c r="GD2411" s="1186"/>
      <c r="GE2411" s="1186"/>
      <c r="GF2411" s="1186"/>
      <c r="GG2411" s="1186"/>
      <c r="GH2411" s="1186"/>
      <c r="GI2411" s="1186"/>
      <c r="GJ2411" s="1186"/>
      <c r="GK2411" s="1186"/>
      <c r="GL2411" s="1186"/>
      <c r="GM2411" s="1186"/>
      <c r="GN2411" s="1186"/>
      <c r="GO2411" s="1186"/>
      <c r="GP2411" s="1186"/>
      <c r="GQ2411" s="1186"/>
      <c r="GR2411" s="1186"/>
      <c r="GS2411" s="1186"/>
      <c r="GT2411" s="1186"/>
      <c r="GU2411" s="1186"/>
      <c r="GV2411" s="1186"/>
      <c r="GW2411" s="1186"/>
      <c r="GX2411" s="1186"/>
      <c r="GY2411" s="1186"/>
      <c r="GZ2411" s="1186"/>
      <c r="HA2411" s="1186"/>
      <c r="HB2411" s="1186"/>
      <c r="HC2411" s="1186"/>
      <c r="HD2411" s="1186"/>
      <c r="HE2411" s="1186"/>
      <c r="HF2411" s="1186"/>
      <c r="HG2411" s="1186"/>
      <c r="HH2411" s="1186"/>
      <c r="HI2411" s="1186"/>
      <c r="HJ2411" s="1186"/>
      <c r="HK2411" s="1186"/>
      <c r="HL2411" s="1186"/>
      <c r="HM2411" s="1186"/>
      <c r="HN2411" s="1186"/>
      <c r="HO2411" s="1186"/>
      <c r="HP2411" s="1186"/>
      <c r="HQ2411" s="1186"/>
      <c r="HR2411" s="1186"/>
      <c r="HS2411" s="1186"/>
      <c r="HT2411" s="1186"/>
      <c r="HU2411" s="1186"/>
      <c r="HV2411" s="1186"/>
      <c r="HW2411" s="1186"/>
      <c r="HX2411" s="1186"/>
      <c r="HY2411" s="1186"/>
      <c r="HZ2411" s="1186"/>
      <c r="IA2411" s="1186"/>
      <c r="IB2411" s="1186"/>
    </row>
    <row r="2412" spans="1:236" s="1185" customFormat="1">
      <c r="A2412" s="1540"/>
      <c r="B2412" s="1541"/>
      <c r="C2412" s="1542"/>
      <c r="D2412" s="1543"/>
      <c r="E2412" s="1186"/>
      <c r="F2412" s="1544"/>
      <c r="G2412" s="1604"/>
      <c r="H2412" s="1604"/>
      <c r="I2412" s="1186"/>
      <c r="J2412" s="1186"/>
      <c r="K2412" s="1186"/>
      <c r="L2412" s="1186"/>
      <c r="M2412" s="1186"/>
      <c r="N2412" s="1186"/>
      <c r="O2412" s="1186"/>
      <c r="P2412" s="1186"/>
      <c r="Q2412" s="1186"/>
      <c r="R2412" s="1186"/>
      <c r="S2412" s="1186"/>
      <c r="T2412" s="1186"/>
      <c r="U2412" s="1186"/>
      <c r="V2412" s="1186"/>
      <c r="W2412" s="1186"/>
      <c r="X2412" s="1186"/>
      <c r="Y2412" s="1186"/>
      <c r="Z2412" s="1186"/>
      <c r="AA2412" s="1186"/>
      <c r="AB2412" s="1186"/>
      <c r="AC2412" s="1186"/>
      <c r="AD2412" s="1186"/>
      <c r="AE2412" s="1186"/>
      <c r="AF2412" s="1186"/>
      <c r="AG2412" s="1186"/>
      <c r="AH2412" s="1186"/>
      <c r="AI2412" s="1186"/>
      <c r="AJ2412" s="1186"/>
      <c r="AK2412" s="1186"/>
      <c r="AL2412" s="1186"/>
      <c r="AM2412" s="1186"/>
      <c r="AN2412" s="1186"/>
      <c r="AO2412" s="1186"/>
      <c r="AP2412" s="1186"/>
      <c r="AQ2412" s="1186"/>
      <c r="AR2412" s="1186"/>
      <c r="AS2412" s="1186"/>
      <c r="AT2412" s="1186"/>
      <c r="AU2412" s="1186"/>
      <c r="AV2412" s="1186"/>
      <c r="AW2412" s="1186"/>
      <c r="AX2412" s="1186"/>
      <c r="AY2412" s="1186"/>
      <c r="AZ2412" s="1186"/>
      <c r="BA2412" s="1186"/>
      <c r="BB2412" s="1186"/>
      <c r="BC2412" s="1186"/>
      <c r="BD2412" s="1186"/>
      <c r="BE2412" s="1186"/>
      <c r="BF2412" s="1186"/>
      <c r="BG2412" s="1186"/>
      <c r="BH2412" s="1186"/>
      <c r="BI2412" s="1186"/>
      <c r="BJ2412" s="1186"/>
      <c r="BK2412" s="1186"/>
      <c r="BL2412" s="1186"/>
      <c r="BM2412" s="1186"/>
      <c r="BN2412" s="1186"/>
      <c r="BO2412" s="1186"/>
      <c r="BP2412" s="1186"/>
      <c r="BQ2412" s="1186"/>
      <c r="BR2412" s="1186"/>
      <c r="BS2412" s="1186"/>
      <c r="BT2412" s="1186"/>
      <c r="BU2412" s="1186"/>
      <c r="BV2412" s="1186"/>
      <c r="BW2412" s="1186"/>
      <c r="BX2412" s="1186"/>
      <c r="BY2412" s="1186"/>
      <c r="BZ2412" s="1186"/>
      <c r="CA2412" s="1186"/>
      <c r="CB2412" s="1186"/>
      <c r="CC2412" s="1186"/>
      <c r="CD2412" s="1186"/>
      <c r="CE2412" s="1186"/>
      <c r="CF2412" s="1186"/>
      <c r="CG2412" s="1186"/>
      <c r="CH2412" s="1186"/>
      <c r="CI2412" s="1186"/>
      <c r="CJ2412" s="1186"/>
      <c r="CK2412" s="1186"/>
      <c r="CL2412" s="1186"/>
      <c r="CM2412" s="1186"/>
      <c r="CN2412" s="1186"/>
      <c r="CO2412" s="1186"/>
      <c r="CP2412" s="1186"/>
      <c r="CQ2412" s="1186"/>
      <c r="CR2412" s="1186"/>
      <c r="CS2412" s="1186"/>
      <c r="CT2412" s="1186"/>
      <c r="CU2412" s="1186"/>
      <c r="CV2412" s="1186"/>
      <c r="CW2412" s="1186"/>
      <c r="CX2412" s="1186"/>
      <c r="CY2412" s="1186"/>
      <c r="CZ2412" s="1186"/>
      <c r="DA2412" s="1186"/>
      <c r="DB2412" s="1186"/>
      <c r="DC2412" s="1186"/>
      <c r="DD2412" s="1186"/>
      <c r="DE2412" s="1186"/>
      <c r="DF2412" s="1186"/>
      <c r="DG2412" s="1186"/>
      <c r="DH2412" s="1186"/>
      <c r="DI2412" s="1186"/>
      <c r="DJ2412" s="1186"/>
      <c r="DK2412" s="1186"/>
      <c r="DL2412" s="1186"/>
      <c r="DM2412" s="1186"/>
      <c r="DN2412" s="1186"/>
      <c r="DO2412" s="1186"/>
      <c r="DP2412" s="1186"/>
      <c r="DQ2412" s="1186"/>
      <c r="DR2412" s="1186"/>
      <c r="DS2412" s="1186"/>
      <c r="DT2412" s="1186"/>
      <c r="DU2412" s="1186"/>
      <c r="DV2412" s="1186"/>
      <c r="DW2412" s="1186"/>
      <c r="DX2412" s="1186"/>
      <c r="DY2412" s="1186"/>
      <c r="DZ2412" s="1186"/>
      <c r="EA2412" s="1186"/>
      <c r="EB2412" s="1186"/>
      <c r="EC2412" s="1186"/>
      <c r="ED2412" s="1186"/>
      <c r="EE2412" s="1186"/>
      <c r="EF2412" s="1186"/>
      <c r="EG2412" s="1186"/>
      <c r="EH2412" s="1186"/>
      <c r="EI2412" s="1186"/>
      <c r="EJ2412" s="1186"/>
      <c r="EK2412" s="1186"/>
      <c r="EL2412" s="1186"/>
      <c r="EM2412" s="1186"/>
      <c r="EN2412" s="1186"/>
      <c r="EO2412" s="1186"/>
      <c r="EP2412" s="1186"/>
      <c r="EQ2412" s="1186"/>
      <c r="ER2412" s="1186"/>
      <c r="ES2412" s="1186"/>
      <c r="ET2412" s="1186"/>
      <c r="EU2412" s="1186"/>
      <c r="EV2412" s="1186"/>
      <c r="EW2412" s="1186"/>
      <c r="EX2412" s="1186"/>
      <c r="EY2412" s="1186"/>
      <c r="EZ2412" s="1186"/>
      <c r="FA2412" s="1186"/>
      <c r="FB2412" s="1186"/>
      <c r="FC2412" s="1186"/>
      <c r="FD2412" s="1186"/>
      <c r="FE2412" s="1186"/>
      <c r="FF2412" s="1186"/>
      <c r="FG2412" s="1186"/>
      <c r="FH2412" s="1186"/>
      <c r="FI2412" s="1186"/>
      <c r="FJ2412" s="1186"/>
      <c r="FK2412" s="1186"/>
      <c r="FL2412" s="1186"/>
      <c r="FM2412" s="1186"/>
      <c r="FN2412" s="1186"/>
      <c r="FO2412" s="1186"/>
      <c r="FP2412" s="1186"/>
      <c r="FQ2412" s="1186"/>
      <c r="FR2412" s="1186"/>
      <c r="FS2412" s="1186"/>
      <c r="FT2412" s="1186"/>
      <c r="FU2412" s="1186"/>
      <c r="FV2412" s="1186"/>
      <c r="FW2412" s="1186"/>
      <c r="FX2412" s="1186"/>
      <c r="FY2412" s="1186"/>
      <c r="FZ2412" s="1186"/>
      <c r="GA2412" s="1186"/>
      <c r="GB2412" s="1186"/>
      <c r="GC2412" s="1186"/>
      <c r="GD2412" s="1186"/>
      <c r="GE2412" s="1186"/>
      <c r="GF2412" s="1186"/>
      <c r="GG2412" s="1186"/>
      <c r="GH2412" s="1186"/>
      <c r="GI2412" s="1186"/>
      <c r="GJ2412" s="1186"/>
      <c r="GK2412" s="1186"/>
      <c r="GL2412" s="1186"/>
      <c r="GM2412" s="1186"/>
      <c r="GN2412" s="1186"/>
      <c r="GO2412" s="1186"/>
      <c r="GP2412" s="1186"/>
      <c r="GQ2412" s="1186"/>
      <c r="GR2412" s="1186"/>
      <c r="GS2412" s="1186"/>
      <c r="GT2412" s="1186"/>
      <c r="GU2412" s="1186"/>
      <c r="GV2412" s="1186"/>
      <c r="GW2412" s="1186"/>
      <c r="GX2412" s="1186"/>
      <c r="GY2412" s="1186"/>
      <c r="GZ2412" s="1186"/>
      <c r="HA2412" s="1186"/>
      <c r="HB2412" s="1186"/>
      <c r="HC2412" s="1186"/>
      <c r="HD2412" s="1186"/>
      <c r="HE2412" s="1186"/>
      <c r="HF2412" s="1186"/>
      <c r="HG2412" s="1186"/>
      <c r="HH2412" s="1186"/>
      <c r="HI2412" s="1186"/>
      <c r="HJ2412" s="1186"/>
      <c r="HK2412" s="1186"/>
      <c r="HL2412" s="1186"/>
      <c r="HM2412" s="1186"/>
      <c r="HN2412" s="1186"/>
      <c r="HO2412" s="1186"/>
      <c r="HP2412" s="1186"/>
      <c r="HQ2412" s="1186"/>
      <c r="HR2412" s="1186"/>
      <c r="HS2412" s="1186"/>
      <c r="HT2412" s="1186"/>
      <c r="HU2412" s="1186"/>
      <c r="HV2412" s="1186"/>
      <c r="HW2412" s="1186"/>
      <c r="HX2412" s="1186"/>
      <c r="HY2412" s="1186"/>
      <c r="HZ2412" s="1186"/>
      <c r="IA2412" s="1186"/>
      <c r="IB2412" s="1186"/>
    </row>
    <row r="2413" spans="1:236" s="1185" customFormat="1">
      <c r="A2413" s="1540"/>
      <c r="B2413" s="1541"/>
      <c r="C2413" s="1542"/>
      <c r="D2413" s="1543"/>
      <c r="E2413" s="1186"/>
      <c r="F2413" s="1544"/>
      <c r="G2413" s="1604"/>
      <c r="H2413" s="1604"/>
      <c r="I2413" s="1186"/>
      <c r="J2413" s="1186"/>
      <c r="K2413" s="1186"/>
      <c r="L2413" s="1186"/>
      <c r="M2413" s="1186"/>
      <c r="N2413" s="1186"/>
      <c r="O2413" s="1186"/>
      <c r="P2413" s="1186"/>
      <c r="Q2413" s="1186"/>
      <c r="R2413" s="1186"/>
      <c r="S2413" s="1186"/>
      <c r="T2413" s="1186"/>
      <c r="U2413" s="1186"/>
      <c r="V2413" s="1186"/>
      <c r="W2413" s="1186"/>
      <c r="X2413" s="1186"/>
      <c r="Y2413" s="1186"/>
      <c r="Z2413" s="1186"/>
      <c r="AA2413" s="1186"/>
      <c r="AB2413" s="1186"/>
      <c r="AC2413" s="1186"/>
      <c r="AD2413" s="1186"/>
      <c r="AE2413" s="1186"/>
      <c r="AF2413" s="1186"/>
      <c r="AG2413" s="1186"/>
      <c r="AH2413" s="1186"/>
      <c r="AI2413" s="1186"/>
      <c r="AJ2413" s="1186"/>
      <c r="AK2413" s="1186"/>
      <c r="AL2413" s="1186"/>
      <c r="AM2413" s="1186"/>
      <c r="AN2413" s="1186"/>
      <c r="AO2413" s="1186"/>
      <c r="AP2413" s="1186"/>
      <c r="AQ2413" s="1186"/>
      <c r="AR2413" s="1186"/>
      <c r="AS2413" s="1186"/>
      <c r="AT2413" s="1186"/>
      <c r="AU2413" s="1186"/>
      <c r="AV2413" s="1186"/>
      <c r="AW2413" s="1186"/>
      <c r="AX2413" s="1186"/>
      <c r="AY2413" s="1186"/>
      <c r="AZ2413" s="1186"/>
      <c r="BA2413" s="1186"/>
      <c r="BB2413" s="1186"/>
      <c r="BC2413" s="1186"/>
      <c r="BD2413" s="1186"/>
      <c r="BE2413" s="1186"/>
      <c r="BF2413" s="1186"/>
      <c r="BG2413" s="1186"/>
      <c r="BH2413" s="1186"/>
      <c r="BI2413" s="1186"/>
      <c r="BJ2413" s="1186"/>
      <c r="BK2413" s="1186"/>
      <c r="BL2413" s="1186"/>
      <c r="BM2413" s="1186"/>
      <c r="BN2413" s="1186"/>
      <c r="BO2413" s="1186"/>
      <c r="BP2413" s="1186"/>
      <c r="BQ2413" s="1186"/>
      <c r="BR2413" s="1186"/>
      <c r="BS2413" s="1186"/>
      <c r="BT2413" s="1186"/>
      <c r="BU2413" s="1186"/>
      <c r="BV2413" s="1186"/>
      <c r="BW2413" s="1186"/>
      <c r="BX2413" s="1186"/>
      <c r="BY2413" s="1186"/>
      <c r="BZ2413" s="1186"/>
      <c r="CA2413" s="1186"/>
      <c r="CB2413" s="1186"/>
      <c r="CC2413" s="1186"/>
      <c r="CD2413" s="1186"/>
      <c r="CE2413" s="1186"/>
      <c r="CF2413" s="1186"/>
      <c r="CG2413" s="1186"/>
      <c r="CH2413" s="1186"/>
      <c r="CI2413" s="1186"/>
      <c r="CJ2413" s="1186"/>
      <c r="CK2413" s="1186"/>
      <c r="CL2413" s="1186"/>
      <c r="CM2413" s="1186"/>
      <c r="CN2413" s="1186"/>
      <c r="CO2413" s="1186"/>
      <c r="CP2413" s="1186"/>
      <c r="CQ2413" s="1186"/>
      <c r="CR2413" s="1186"/>
      <c r="CS2413" s="1186"/>
      <c r="CT2413" s="1186"/>
      <c r="CU2413" s="1186"/>
      <c r="CV2413" s="1186"/>
      <c r="CW2413" s="1186"/>
      <c r="CX2413" s="1186"/>
      <c r="CY2413" s="1186"/>
      <c r="CZ2413" s="1186"/>
      <c r="DA2413" s="1186"/>
      <c r="DB2413" s="1186"/>
      <c r="DC2413" s="1186"/>
      <c r="DD2413" s="1186"/>
      <c r="DE2413" s="1186"/>
      <c r="DF2413" s="1186"/>
      <c r="DG2413" s="1186"/>
      <c r="DH2413" s="1186"/>
      <c r="DI2413" s="1186"/>
      <c r="DJ2413" s="1186"/>
      <c r="DK2413" s="1186"/>
      <c r="DL2413" s="1186"/>
      <c r="DM2413" s="1186"/>
      <c r="DN2413" s="1186"/>
      <c r="DO2413" s="1186"/>
      <c r="DP2413" s="1186"/>
      <c r="DQ2413" s="1186"/>
      <c r="DR2413" s="1186"/>
      <c r="DS2413" s="1186"/>
      <c r="DT2413" s="1186"/>
      <c r="DU2413" s="1186"/>
      <c r="DV2413" s="1186"/>
      <c r="DW2413" s="1186"/>
      <c r="DX2413" s="1186"/>
      <c r="DY2413" s="1186"/>
      <c r="DZ2413" s="1186"/>
      <c r="EA2413" s="1186"/>
      <c r="EB2413" s="1186"/>
      <c r="EC2413" s="1186"/>
      <c r="ED2413" s="1186"/>
      <c r="EE2413" s="1186"/>
      <c r="EF2413" s="1186"/>
      <c r="EG2413" s="1186"/>
      <c r="EH2413" s="1186"/>
      <c r="EI2413" s="1186"/>
      <c r="EJ2413" s="1186"/>
      <c r="EK2413" s="1186"/>
      <c r="EL2413" s="1186"/>
      <c r="EM2413" s="1186"/>
      <c r="EN2413" s="1186"/>
      <c r="EO2413" s="1186"/>
      <c r="EP2413" s="1186"/>
      <c r="EQ2413" s="1186"/>
      <c r="ER2413" s="1186"/>
      <c r="ES2413" s="1186"/>
      <c r="ET2413" s="1186"/>
      <c r="EU2413" s="1186"/>
      <c r="EV2413" s="1186"/>
      <c r="EW2413" s="1186"/>
      <c r="EX2413" s="1186"/>
      <c r="EY2413" s="1186"/>
      <c r="EZ2413" s="1186"/>
      <c r="FA2413" s="1186"/>
      <c r="FB2413" s="1186"/>
      <c r="FC2413" s="1186"/>
      <c r="FD2413" s="1186"/>
      <c r="FE2413" s="1186"/>
      <c r="FF2413" s="1186"/>
      <c r="FG2413" s="1186"/>
      <c r="FH2413" s="1186"/>
      <c r="FI2413" s="1186"/>
      <c r="FJ2413" s="1186"/>
      <c r="FK2413" s="1186"/>
      <c r="FL2413" s="1186"/>
      <c r="FM2413" s="1186"/>
      <c r="FN2413" s="1186"/>
      <c r="FO2413" s="1186"/>
      <c r="FP2413" s="1186"/>
      <c r="FQ2413" s="1186"/>
      <c r="FR2413" s="1186"/>
      <c r="FS2413" s="1186"/>
      <c r="FT2413" s="1186"/>
      <c r="FU2413" s="1186"/>
      <c r="FV2413" s="1186"/>
      <c r="FW2413" s="1186"/>
      <c r="FX2413" s="1186"/>
      <c r="FY2413" s="1186"/>
      <c r="FZ2413" s="1186"/>
      <c r="GA2413" s="1186"/>
      <c r="GB2413" s="1186"/>
      <c r="GC2413" s="1186"/>
      <c r="GD2413" s="1186"/>
      <c r="GE2413" s="1186"/>
      <c r="GF2413" s="1186"/>
      <c r="GG2413" s="1186"/>
      <c r="GH2413" s="1186"/>
      <c r="GI2413" s="1186"/>
      <c r="GJ2413" s="1186"/>
      <c r="GK2413" s="1186"/>
      <c r="GL2413" s="1186"/>
      <c r="GM2413" s="1186"/>
      <c r="GN2413" s="1186"/>
      <c r="GO2413" s="1186"/>
      <c r="GP2413" s="1186"/>
      <c r="GQ2413" s="1186"/>
      <c r="GR2413" s="1186"/>
      <c r="GS2413" s="1186"/>
      <c r="GT2413" s="1186"/>
      <c r="GU2413" s="1186"/>
      <c r="GV2413" s="1186"/>
      <c r="GW2413" s="1186"/>
      <c r="GX2413" s="1186"/>
      <c r="GY2413" s="1186"/>
      <c r="GZ2413" s="1186"/>
      <c r="HA2413" s="1186"/>
      <c r="HB2413" s="1186"/>
      <c r="HC2413" s="1186"/>
      <c r="HD2413" s="1186"/>
      <c r="HE2413" s="1186"/>
      <c r="HF2413" s="1186"/>
      <c r="HG2413" s="1186"/>
      <c r="HH2413" s="1186"/>
      <c r="HI2413" s="1186"/>
      <c r="HJ2413" s="1186"/>
      <c r="HK2413" s="1186"/>
      <c r="HL2413" s="1186"/>
      <c r="HM2413" s="1186"/>
      <c r="HN2413" s="1186"/>
      <c r="HO2413" s="1186"/>
      <c r="HP2413" s="1186"/>
      <c r="HQ2413" s="1186"/>
      <c r="HR2413" s="1186"/>
      <c r="HS2413" s="1186"/>
      <c r="HT2413" s="1186"/>
      <c r="HU2413" s="1186"/>
      <c r="HV2413" s="1186"/>
      <c r="HW2413" s="1186"/>
      <c r="HX2413" s="1186"/>
      <c r="HY2413" s="1186"/>
      <c r="HZ2413" s="1186"/>
      <c r="IA2413" s="1186"/>
      <c r="IB2413" s="1186"/>
    </row>
    <row r="2414" spans="1:236" s="1185" customFormat="1">
      <c r="A2414" s="1540"/>
      <c r="B2414" s="1541"/>
      <c r="C2414" s="1542"/>
      <c r="D2414" s="1543"/>
      <c r="E2414" s="1186"/>
      <c r="F2414" s="1544"/>
      <c r="G2414" s="1604"/>
      <c r="H2414" s="1604"/>
      <c r="I2414" s="1186"/>
      <c r="J2414" s="1186"/>
      <c r="K2414" s="1186"/>
      <c r="L2414" s="1186"/>
      <c r="M2414" s="1186"/>
      <c r="N2414" s="1186"/>
      <c r="O2414" s="1186"/>
      <c r="P2414" s="1186"/>
      <c r="Q2414" s="1186"/>
      <c r="R2414" s="1186"/>
      <c r="S2414" s="1186"/>
      <c r="T2414" s="1186"/>
      <c r="U2414" s="1186"/>
      <c r="V2414" s="1186"/>
      <c r="W2414" s="1186"/>
      <c r="X2414" s="1186"/>
      <c r="Y2414" s="1186"/>
      <c r="Z2414" s="1186"/>
      <c r="AA2414" s="1186"/>
      <c r="AB2414" s="1186"/>
      <c r="AC2414" s="1186"/>
      <c r="AD2414" s="1186"/>
      <c r="AE2414" s="1186"/>
      <c r="AF2414" s="1186"/>
      <c r="AG2414" s="1186"/>
      <c r="AH2414" s="1186"/>
      <c r="AI2414" s="1186"/>
      <c r="AJ2414" s="1186"/>
      <c r="AK2414" s="1186"/>
      <c r="AL2414" s="1186"/>
      <c r="AM2414" s="1186"/>
      <c r="AN2414" s="1186"/>
      <c r="AO2414" s="1186"/>
      <c r="AP2414" s="1186"/>
      <c r="AQ2414" s="1186"/>
      <c r="AR2414" s="1186"/>
      <c r="AS2414" s="1186"/>
      <c r="AT2414" s="1186"/>
      <c r="AU2414" s="1186"/>
      <c r="AV2414" s="1186"/>
      <c r="AW2414" s="1186"/>
      <c r="AX2414" s="1186"/>
      <c r="AY2414" s="1186"/>
      <c r="AZ2414" s="1186"/>
      <c r="BA2414" s="1186"/>
      <c r="BB2414" s="1186"/>
      <c r="BC2414" s="1186"/>
      <c r="BD2414" s="1186"/>
      <c r="BE2414" s="1186"/>
      <c r="BF2414" s="1186"/>
      <c r="BG2414" s="1186"/>
      <c r="BH2414" s="1186"/>
      <c r="BI2414" s="1186"/>
      <c r="BJ2414" s="1186"/>
      <c r="BK2414" s="1186"/>
      <c r="BL2414" s="1186"/>
      <c r="BM2414" s="1186"/>
      <c r="BN2414" s="1186"/>
      <c r="BO2414" s="1186"/>
      <c r="BP2414" s="1186"/>
      <c r="BQ2414" s="1186"/>
      <c r="BR2414" s="1186"/>
      <c r="BS2414" s="1186"/>
      <c r="BT2414" s="1186"/>
      <c r="BU2414" s="1186"/>
      <c r="BV2414" s="1186"/>
      <c r="BW2414" s="1186"/>
      <c r="BX2414" s="1186"/>
      <c r="BY2414" s="1186"/>
      <c r="BZ2414" s="1186"/>
      <c r="CA2414" s="1186"/>
      <c r="CB2414" s="1186"/>
      <c r="CC2414" s="1186"/>
      <c r="CD2414" s="1186"/>
      <c r="CE2414" s="1186"/>
      <c r="CF2414" s="1186"/>
      <c r="CG2414" s="1186"/>
      <c r="CH2414" s="1186"/>
      <c r="CI2414" s="1186"/>
      <c r="CJ2414" s="1186"/>
      <c r="CK2414" s="1186"/>
      <c r="CL2414" s="1186"/>
      <c r="CM2414" s="1186"/>
      <c r="CN2414" s="1186"/>
      <c r="CO2414" s="1186"/>
      <c r="CP2414" s="1186"/>
      <c r="CQ2414" s="1186"/>
      <c r="CR2414" s="1186"/>
      <c r="CS2414" s="1186"/>
      <c r="CT2414" s="1186"/>
      <c r="CU2414" s="1186"/>
      <c r="CV2414" s="1186"/>
      <c r="CW2414" s="1186"/>
      <c r="CX2414" s="1186"/>
      <c r="CY2414" s="1186"/>
      <c r="CZ2414" s="1186"/>
      <c r="DA2414" s="1186"/>
      <c r="DB2414" s="1186"/>
      <c r="DC2414" s="1186"/>
      <c r="DD2414" s="1186"/>
      <c r="DE2414" s="1186"/>
      <c r="DF2414" s="1186"/>
      <c r="DG2414" s="1186"/>
      <c r="DH2414" s="1186"/>
      <c r="DI2414" s="1186"/>
      <c r="DJ2414" s="1186"/>
      <c r="DK2414" s="1186"/>
      <c r="DL2414" s="1186"/>
      <c r="DM2414" s="1186"/>
      <c r="DN2414" s="1186"/>
      <c r="DO2414" s="1186"/>
      <c r="DP2414" s="1186"/>
      <c r="DQ2414" s="1186"/>
      <c r="DR2414" s="1186"/>
      <c r="DS2414" s="1186"/>
      <c r="DT2414" s="1186"/>
      <c r="DU2414" s="1186"/>
      <c r="DV2414" s="1186"/>
      <c r="DW2414" s="1186"/>
      <c r="DX2414" s="1186"/>
      <c r="DY2414" s="1186"/>
      <c r="DZ2414" s="1186"/>
      <c r="EA2414" s="1186"/>
      <c r="EB2414" s="1186"/>
      <c r="EC2414" s="1186"/>
      <c r="ED2414" s="1186"/>
      <c r="EE2414" s="1186"/>
      <c r="EF2414" s="1186"/>
      <c r="EG2414" s="1186"/>
      <c r="EH2414" s="1186"/>
      <c r="EI2414" s="1186"/>
      <c r="EJ2414" s="1186"/>
      <c r="EK2414" s="1186"/>
      <c r="EL2414" s="1186"/>
      <c r="EM2414" s="1186"/>
      <c r="EN2414" s="1186"/>
      <c r="EO2414" s="1186"/>
      <c r="EP2414" s="1186"/>
      <c r="EQ2414" s="1186"/>
      <c r="ER2414" s="1186"/>
      <c r="ES2414" s="1186"/>
      <c r="ET2414" s="1186"/>
      <c r="EU2414" s="1186"/>
      <c r="EV2414" s="1186"/>
      <c r="EW2414" s="1186"/>
      <c r="EX2414" s="1186"/>
      <c r="EY2414" s="1186"/>
      <c r="EZ2414" s="1186"/>
      <c r="FA2414" s="1186"/>
      <c r="FB2414" s="1186"/>
      <c r="FC2414" s="1186"/>
      <c r="FD2414" s="1186"/>
      <c r="FE2414" s="1186"/>
      <c r="FF2414" s="1186"/>
      <c r="FG2414" s="1186"/>
      <c r="FH2414" s="1186"/>
      <c r="FI2414" s="1186"/>
      <c r="FJ2414" s="1186"/>
      <c r="FK2414" s="1186"/>
      <c r="FL2414" s="1186"/>
      <c r="FM2414" s="1186"/>
      <c r="FN2414" s="1186"/>
      <c r="FO2414" s="1186"/>
      <c r="FP2414" s="1186"/>
      <c r="FQ2414" s="1186"/>
      <c r="FR2414" s="1186"/>
      <c r="FS2414" s="1186"/>
      <c r="FT2414" s="1186"/>
      <c r="FU2414" s="1186"/>
      <c r="FV2414" s="1186"/>
      <c r="FW2414" s="1186"/>
      <c r="FX2414" s="1186"/>
      <c r="FY2414" s="1186"/>
      <c r="FZ2414" s="1186"/>
      <c r="GA2414" s="1186"/>
      <c r="GB2414" s="1186"/>
      <c r="GC2414" s="1186"/>
      <c r="GD2414" s="1186"/>
      <c r="GE2414" s="1186"/>
      <c r="GF2414" s="1186"/>
      <c r="GG2414" s="1186"/>
      <c r="GH2414" s="1186"/>
      <c r="GI2414" s="1186"/>
      <c r="GJ2414" s="1186"/>
      <c r="GK2414" s="1186"/>
      <c r="GL2414" s="1186"/>
      <c r="GM2414" s="1186"/>
      <c r="GN2414" s="1186"/>
      <c r="GO2414" s="1186"/>
      <c r="GP2414" s="1186"/>
      <c r="GQ2414" s="1186"/>
      <c r="GR2414" s="1186"/>
      <c r="GS2414" s="1186"/>
      <c r="GT2414" s="1186"/>
      <c r="GU2414" s="1186"/>
      <c r="GV2414" s="1186"/>
      <c r="GW2414" s="1186"/>
      <c r="GX2414" s="1186"/>
      <c r="GY2414" s="1186"/>
      <c r="GZ2414" s="1186"/>
      <c r="HA2414" s="1186"/>
      <c r="HB2414" s="1186"/>
      <c r="HC2414" s="1186"/>
      <c r="HD2414" s="1186"/>
      <c r="HE2414" s="1186"/>
      <c r="HF2414" s="1186"/>
      <c r="HG2414" s="1186"/>
      <c r="HH2414" s="1186"/>
      <c r="HI2414" s="1186"/>
      <c r="HJ2414" s="1186"/>
      <c r="HK2414" s="1186"/>
      <c r="HL2414" s="1186"/>
      <c r="HM2414" s="1186"/>
      <c r="HN2414" s="1186"/>
      <c r="HO2414" s="1186"/>
      <c r="HP2414" s="1186"/>
      <c r="HQ2414" s="1186"/>
      <c r="HR2414" s="1186"/>
      <c r="HS2414" s="1186"/>
      <c r="HT2414" s="1186"/>
      <c r="HU2414" s="1186"/>
      <c r="HV2414" s="1186"/>
      <c r="HW2414" s="1186"/>
      <c r="HX2414" s="1186"/>
      <c r="HY2414" s="1186"/>
      <c r="HZ2414" s="1186"/>
      <c r="IA2414" s="1186"/>
      <c r="IB2414" s="1186"/>
    </row>
    <row r="2415" spans="1:236" s="1185" customFormat="1">
      <c r="A2415" s="1540"/>
      <c r="B2415" s="1541"/>
      <c r="C2415" s="1542"/>
      <c r="D2415" s="1543"/>
      <c r="E2415" s="1186"/>
      <c r="F2415" s="1544"/>
      <c r="G2415" s="1604"/>
      <c r="H2415" s="1604"/>
      <c r="I2415" s="1186"/>
      <c r="J2415" s="1186"/>
      <c r="K2415" s="1186"/>
      <c r="L2415" s="1186"/>
      <c r="M2415" s="1186"/>
      <c r="N2415" s="1186"/>
      <c r="O2415" s="1186"/>
      <c r="P2415" s="1186"/>
      <c r="Q2415" s="1186"/>
      <c r="R2415" s="1186"/>
      <c r="S2415" s="1186"/>
      <c r="T2415" s="1186"/>
      <c r="U2415" s="1186"/>
      <c r="V2415" s="1186"/>
      <c r="W2415" s="1186"/>
      <c r="X2415" s="1186"/>
      <c r="Y2415" s="1186"/>
      <c r="Z2415" s="1186"/>
      <c r="AA2415" s="1186"/>
      <c r="AB2415" s="1186"/>
      <c r="AC2415" s="1186"/>
      <c r="AD2415" s="1186"/>
      <c r="AE2415" s="1186"/>
      <c r="AF2415" s="1186"/>
      <c r="AG2415" s="1186"/>
      <c r="AH2415" s="1186"/>
      <c r="AI2415" s="1186"/>
      <c r="AJ2415" s="1186"/>
      <c r="AK2415" s="1186"/>
      <c r="AL2415" s="1186"/>
      <c r="AM2415" s="1186"/>
      <c r="AN2415" s="1186"/>
      <c r="AO2415" s="1186"/>
      <c r="AP2415" s="1186"/>
      <c r="AQ2415" s="1186"/>
      <c r="AR2415" s="1186"/>
      <c r="AS2415" s="1186"/>
      <c r="AT2415" s="1186"/>
      <c r="AU2415" s="1186"/>
      <c r="AV2415" s="1186"/>
      <c r="AW2415" s="1186"/>
      <c r="AX2415" s="1186"/>
      <c r="AY2415" s="1186"/>
      <c r="AZ2415" s="1186"/>
      <c r="BA2415" s="1186"/>
      <c r="BB2415" s="1186"/>
      <c r="BC2415" s="1186"/>
      <c r="BD2415" s="1186"/>
      <c r="BE2415" s="1186"/>
      <c r="BF2415" s="1186"/>
      <c r="BG2415" s="1186"/>
      <c r="BH2415" s="1186"/>
      <c r="BI2415" s="1186"/>
      <c r="BJ2415" s="1186"/>
      <c r="BK2415" s="1186"/>
      <c r="BL2415" s="1186"/>
      <c r="BM2415" s="1186"/>
      <c r="BN2415" s="1186"/>
      <c r="BO2415" s="1186"/>
      <c r="BP2415" s="1186"/>
      <c r="BQ2415" s="1186"/>
      <c r="BR2415" s="1186"/>
      <c r="BS2415" s="1186"/>
      <c r="BT2415" s="1186"/>
      <c r="BU2415" s="1186"/>
      <c r="BV2415" s="1186"/>
      <c r="BW2415" s="1186"/>
      <c r="BX2415" s="1186"/>
      <c r="BY2415" s="1186"/>
      <c r="BZ2415" s="1186"/>
      <c r="CA2415" s="1186"/>
      <c r="CB2415" s="1186"/>
      <c r="CC2415" s="1186"/>
      <c r="CD2415" s="1186"/>
      <c r="CE2415" s="1186"/>
      <c r="CF2415" s="1186"/>
      <c r="CG2415" s="1186"/>
      <c r="CH2415" s="1186"/>
      <c r="CI2415" s="1186"/>
      <c r="CJ2415" s="1186"/>
      <c r="CK2415" s="1186"/>
      <c r="CL2415" s="1186"/>
      <c r="CM2415" s="1186"/>
      <c r="CN2415" s="1186"/>
      <c r="CO2415" s="1186"/>
      <c r="CP2415" s="1186"/>
      <c r="CQ2415" s="1186"/>
      <c r="CR2415" s="1186"/>
      <c r="CS2415" s="1186"/>
      <c r="CT2415" s="1186"/>
      <c r="CU2415" s="1186"/>
      <c r="CV2415" s="1186"/>
      <c r="CW2415" s="1186"/>
      <c r="CX2415" s="1186"/>
      <c r="CY2415" s="1186"/>
      <c r="CZ2415" s="1186"/>
      <c r="DA2415" s="1186"/>
      <c r="DB2415" s="1186"/>
      <c r="DC2415" s="1186"/>
      <c r="DD2415" s="1186"/>
      <c r="DE2415" s="1186"/>
      <c r="DF2415" s="1186"/>
      <c r="DG2415" s="1186"/>
      <c r="DH2415" s="1186"/>
      <c r="DI2415" s="1186"/>
      <c r="DJ2415" s="1186"/>
      <c r="DK2415" s="1186"/>
      <c r="DL2415" s="1186"/>
      <c r="DM2415" s="1186"/>
      <c r="DN2415" s="1186"/>
      <c r="DO2415" s="1186"/>
      <c r="DP2415" s="1186"/>
      <c r="DQ2415" s="1186"/>
      <c r="DR2415" s="1186"/>
      <c r="DS2415" s="1186"/>
      <c r="DT2415" s="1186"/>
      <c r="DU2415" s="1186"/>
      <c r="DV2415" s="1186"/>
      <c r="DW2415" s="1186"/>
      <c r="DX2415" s="1186"/>
      <c r="DY2415" s="1186"/>
      <c r="DZ2415" s="1186"/>
      <c r="EA2415" s="1186"/>
      <c r="EB2415" s="1186"/>
      <c r="EC2415" s="1186"/>
      <c r="ED2415" s="1186"/>
      <c r="EE2415" s="1186"/>
      <c r="EF2415" s="1186"/>
      <c r="EG2415" s="1186"/>
      <c r="EH2415" s="1186"/>
      <c r="EI2415" s="1186"/>
      <c r="EJ2415" s="1186"/>
      <c r="EK2415" s="1186"/>
      <c r="EL2415" s="1186"/>
      <c r="EM2415" s="1186"/>
      <c r="EN2415" s="1186"/>
      <c r="EO2415" s="1186"/>
      <c r="EP2415" s="1186"/>
      <c r="EQ2415" s="1186"/>
      <c r="ER2415" s="1186"/>
      <c r="ES2415" s="1186"/>
      <c r="ET2415" s="1186"/>
      <c r="EU2415" s="1186"/>
      <c r="EV2415" s="1186"/>
      <c r="EW2415" s="1186"/>
      <c r="EX2415" s="1186"/>
      <c r="EY2415" s="1186"/>
      <c r="EZ2415" s="1186"/>
      <c r="FA2415" s="1186"/>
      <c r="FB2415" s="1186"/>
      <c r="FC2415" s="1186"/>
      <c r="FD2415" s="1186"/>
      <c r="FE2415" s="1186"/>
      <c r="FF2415" s="1186"/>
      <c r="FG2415" s="1186"/>
      <c r="FH2415" s="1186"/>
      <c r="FI2415" s="1186"/>
      <c r="FJ2415" s="1186"/>
      <c r="FK2415" s="1186"/>
      <c r="FL2415" s="1186"/>
      <c r="FM2415" s="1186"/>
      <c r="FN2415" s="1186"/>
      <c r="FO2415" s="1186"/>
      <c r="FP2415" s="1186"/>
      <c r="FQ2415" s="1186"/>
      <c r="FR2415" s="1186"/>
      <c r="FS2415" s="1186"/>
      <c r="FT2415" s="1186"/>
      <c r="FU2415" s="1186"/>
      <c r="FV2415" s="1186"/>
      <c r="FW2415" s="1186"/>
      <c r="FX2415" s="1186"/>
      <c r="FY2415" s="1186"/>
      <c r="FZ2415" s="1186"/>
      <c r="GA2415" s="1186"/>
      <c r="GB2415" s="1186"/>
      <c r="GC2415" s="1186"/>
      <c r="GD2415" s="1186"/>
      <c r="GE2415" s="1186"/>
      <c r="GF2415" s="1186"/>
      <c r="GG2415" s="1186"/>
      <c r="GH2415" s="1186"/>
      <c r="GI2415" s="1186"/>
      <c r="GJ2415" s="1186"/>
      <c r="GK2415" s="1186"/>
      <c r="GL2415" s="1186"/>
      <c r="GM2415" s="1186"/>
      <c r="GN2415" s="1186"/>
      <c r="GO2415" s="1186"/>
      <c r="GP2415" s="1186"/>
      <c r="GQ2415" s="1186"/>
      <c r="GR2415" s="1186"/>
      <c r="GS2415" s="1186"/>
      <c r="GT2415" s="1186"/>
      <c r="GU2415" s="1186"/>
      <c r="GV2415" s="1186"/>
      <c r="GW2415" s="1186"/>
      <c r="GX2415" s="1186"/>
      <c r="GY2415" s="1186"/>
      <c r="GZ2415" s="1186"/>
      <c r="HA2415" s="1186"/>
      <c r="HB2415" s="1186"/>
      <c r="HC2415" s="1186"/>
      <c r="HD2415" s="1186"/>
      <c r="HE2415" s="1186"/>
      <c r="HF2415" s="1186"/>
      <c r="HG2415" s="1186"/>
      <c r="HH2415" s="1186"/>
      <c r="HI2415" s="1186"/>
      <c r="HJ2415" s="1186"/>
      <c r="HK2415" s="1186"/>
      <c r="HL2415" s="1186"/>
      <c r="HM2415" s="1186"/>
      <c r="HN2415" s="1186"/>
      <c r="HO2415" s="1186"/>
      <c r="HP2415" s="1186"/>
      <c r="HQ2415" s="1186"/>
      <c r="HR2415" s="1186"/>
      <c r="HS2415" s="1186"/>
      <c r="HT2415" s="1186"/>
      <c r="HU2415" s="1186"/>
      <c r="HV2415" s="1186"/>
      <c r="HW2415" s="1186"/>
      <c r="HX2415" s="1186"/>
      <c r="HY2415" s="1186"/>
      <c r="HZ2415" s="1186"/>
      <c r="IA2415" s="1186"/>
      <c r="IB2415" s="1186"/>
    </row>
    <row r="2416" spans="1:236" s="1185" customFormat="1">
      <c r="A2416" s="1540"/>
      <c r="B2416" s="1541"/>
      <c r="C2416" s="1542"/>
      <c r="D2416" s="1543"/>
      <c r="E2416" s="1186"/>
      <c r="F2416" s="1544"/>
      <c r="G2416" s="1604"/>
      <c r="H2416" s="1604"/>
      <c r="I2416" s="1186"/>
      <c r="J2416" s="1186"/>
      <c r="K2416" s="1186"/>
      <c r="L2416" s="1186"/>
      <c r="M2416" s="1186"/>
      <c r="N2416" s="1186"/>
      <c r="O2416" s="1186"/>
      <c r="P2416" s="1186"/>
      <c r="Q2416" s="1186"/>
      <c r="R2416" s="1186"/>
      <c r="S2416" s="1186"/>
      <c r="T2416" s="1186"/>
      <c r="U2416" s="1186"/>
      <c r="V2416" s="1186"/>
      <c r="W2416" s="1186"/>
      <c r="X2416" s="1186"/>
      <c r="Y2416" s="1186"/>
      <c r="Z2416" s="1186"/>
      <c r="AA2416" s="1186"/>
      <c r="AB2416" s="1186"/>
      <c r="AC2416" s="1186"/>
      <c r="AD2416" s="1186"/>
      <c r="AE2416" s="1186"/>
      <c r="AF2416" s="1186"/>
      <c r="AG2416" s="1186"/>
      <c r="AH2416" s="1186"/>
      <c r="AI2416" s="1186"/>
      <c r="AJ2416" s="1186"/>
      <c r="AK2416" s="1186"/>
      <c r="AL2416" s="1186"/>
      <c r="AM2416" s="1186"/>
      <c r="AN2416" s="1186"/>
      <c r="AO2416" s="1186"/>
      <c r="AP2416" s="1186"/>
      <c r="AQ2416" s="1186"/>
      <c r="AR2416" s="1186"/>
      <c r="AS2416" s="1186"/>
      <c r="AT2416" s="1186"/>
      <c r="AU2416" s="1186"/>
      <c r="AV2416" s="1186"/>
      <c r="AW2416" s="1186"/>
      <c r="AX2416" s="1186"/>
      <c r="AY2416" s="1186"/>
      <c r="AZ2416" s="1186"/>
      <c r="BA2416" s="1186"/>
      <c r="BB2416" s="1186"/>
      <c r="BC2416" s="1186"/>
      <c r="BD2416" s="1186"/>
      <c r="BE2416" s="1186"/>
      <c r="BF2416" s="1186"/>
      <c r="BG2416" s="1186"/>
      <c r="BH2416" s="1186"/>
      <c r="BI2416" s="1186"/>
      <c r="BJ2416" s="1186"/>
      <c r="BK2416" s="1186"/>
      <c r="BL2416" s="1186"/>
      <c r="BM2416" s="1186"/>
      <c r="BN2416" s="1186"/>
      <c r="BO2416" s="1186"/>
      <c r="BP2416" s="1186"/>
      <c r="BQ2416" s="1186"/>
      <c r="BR2416" s="1186"/>
      <c r="BS2416" s="1186"/>
      <c r="BT2416" s="1186"/>
      <c r="BU2416" s="1186"/>
      <c r="BV2416" s="1186"/>
      <c r="BW2416" s="1186"/>
      <c r="BX2416" s="1186"/>
      <c r="BY2416" s="1186"/>
      <c r="BZ2416" s="1186"/>
      <c r="CA2416" s="1186"/>
      <c r="CB2416" s="1186"/>
      <c r="CC2416" s="1186"/>
      <c r="CD2416" s="1186"/>
      <c r="CE2416" s="1186"/>
      <c r="CF2416" s="1186"/>
      <c r="CG2416" s="1186"/>
      <c r="CH2416" s="1186"/>
      <c r="CI2416" s="1186"/>
      <c r="CJ2416" s="1186"/>
      <c r="CK2416" s="1186"/>
      <c r="CL2416" s="1186"/>
      <c r="CM2416" s="1186"/>
      <c r="CN2416" s="1186"/>
      <c r="CO2416" s="1186"/>
      <c r="CP2416" s="1186"/>
      <c r="CQ2416" s="1186"/>
      <c r="CR2416" s="1186"/>
      <c r="CS2416" s="1186"/>
      <c r="CT2416" s="1186"/>
      <c r="CU2416" s="1186"/>
      <c r="CV2416" s="1186"/>
      <c r="CW2416" s="1186"/>
      <c r="CX2416" s="1186"/>
      <c r="CY2416" s="1186"/>
      <c r="CZ2416" s="1186"/>
      <c r="DA2416" s="1186"/>
      <c r="DB2416" s="1186"/>
      <c r="DC2416" s="1186"/>
      <c r="DD2416" s="1186"/>
      <c r="DE2416" s="1186"/>
      <c r="DF2416" s="1186"/>
      <c r="DG2416" s="1186"/>
      <c r="DH2416" s="1186"/>
      <c r="DI2416" s="1186"/>
      <c r="DJ2416" s="1186"/>
      <c r="DK2416" s="1186"/>
      <c r="DL2416" s="1186"/>
      <c r="DM2416" s="1186"/>
      <c r="DN2416" s="1186"/>
      <c r="DO2416" s="1186"/>
      <c r="DP2416" s="1186"/>
      <c r="DQ2416" s="1186"/>
      <c r="DR2416" s="1186"/>
      <c r="DS2416" s="1186"/>
      <c r="DT2416" s="1186"/>
      <c r="DU2416" s="1186"/>
      <c r="DV2416" s="1186"/>
      <c r="DW2416" s="1186"/>
      <c r="DX2416" s="1186"/>
      <c r="DY2416" s="1186"/>
      <c r="DZ2416" s="1186"/>
      <c r="EA2416" s="1186"/>
      <c r="EB2416" s="1186"/>
      <c r="EC2416" s="1186"/>
      <c r="ED2416" s="1186"/>
      <c r="EE2416" s="1186"/>
      <c r="EF2416" s="1186"/>
      <c r="EG2416" s="1186"/>
      <c r="EH2416" s="1186"/>
      <c r="EI2416" s="1186"/>
      <c r="EJ2416" s="1186"/>
      <c r="EK2416" s="1186"/>
      <c r="EL2416" s="1186"/>
      <c r="EM2416" s="1186"/>
      <c r="EN2416" s="1186"/>
      <c r="EO2416" s="1186"/>
      <c r="EP2416" s="1186"/>
      <c r="EQ2416" s="1186"/>
      <c r="ER2416" s="1186"/>
      <c r="ES2416" s="1186"/>
      <c r="ET2416" s="1186"/>
      <c r="EU2416" s="1186"/>
      <c r="EV2416" s="1186"/>
      <c r="EW2416" s="1186"/>
      <c r="EX2416" s="1186"/>
      <c r="EY2416" s="1186"/>
      <c r="EZ2416" s="1186"/>
      <c r="FA2416" s="1186"/>
      <c r="FB2416" s="1186"/>
      <c r="FC2416" s="1186"/>
      <c r="FD2416" s="1186"/>
      <c r="FE2416" s="1186"/>
      <c r="FF2416" s="1186"/>
      <c r="FG2416" s="1186"/>
      <c r="FH2416" s="1186"/>
      <c r="FI2416" s="1186"/>
      <c r="FJ2416" s="1186"/>
      <c r="FK2416" s="1186"/>
      <c r="FL2416" s="1186"/>
      <c r="FM2416" s="1186"/>
      <c r="FN2416" s="1186"/>
      <c r="FO2416" s="1186"/>
      <c r="FP2416" s="1186"/>
      <c r="FQ2416" s="1186"/>
      <c r="FR2416" s="1186"/>
      <c r="FS2416" s="1186"/>
      <c r="FT2416" s="1186"/>
      <c r="FU2416" s="1186"/>
      <c r="FV2416" s="1186"/>
      <c r="FW2416" s="1186"/>
      <c r="FX2416" s="1186"/>
      <c r="FY2416" s="1186"/>
      <c r="FZ2416" s="1186"/>
      <c r="GA2416" s="1186"/>
      <c r="GB2416" s="1186"/>
      <c r="GC2416" s="1186"/>
      <c r="GD2416" s="1186"/>
      <c r="GE2416" s="1186"/>
      <c r="GF2416" s="1186"/>
      <c r="GG2416" s="1186"/>
      <c r="GH2416" s="1186"/>
      <c r="GI2416" s="1186"/>
      <c r="GJ2416" s="1186"/>
      <c r="GK2416" s="1186"/>
      <c r="GL2416" s="1186"/>
      <c r="GM2416" s="1186"/>
      <c r="GN2416" s="1186"/>
      <c r="GO2416" s="1186"/>
      <c r="GP2416" s="1186"/>
      <c r="GQ2416" s="1186"/>
      <c r="GR2416" s="1186"/>
      <c r="GS2416" s="1186"/>
      <c r="GT2416" s="1186"/>
      <c r="GU2416" s="1186"/>
      <c r="GV2416" s="1186"/>
      <c r="GW2416" s="1186"/>
      <c r="GX2416" s="1186"/>
      <c r="GY2416" s="1186"/>
      <c r="GZ2416" s="1186"/>
      <c r="HA2416" s="1186"/>
      <c r="HB2416" s="1186"/>
      <c r="HC2416" s="1186"/>
      <c r="HD2416" s="1186"/>
      <c r="HE2416" s="1186"/>
      <c r="HF2416" s="1186"/>
      <c r="HG2416" s="1186"/>
      <c r="HH2416" s="1186"/>
      <c r="HI2416" s="1186"/>
      <c r="HJ2416" s="1186"/>
      <c r="HK2416" s="1186"/>
      <c r="HL2416" s="1186"/>
      <c r="HM2416" s="1186"/>
      <c r="HN2416" s="1186"/>
      <c r="HO2416" s="1186"/>
      <c r="HP2416" s="1186"/>
      <c r="HQ2416" s="1186"/>
      <c r="HR2416" s="1186"/>
      <c r="HS2416" s="1186"/>
      <c r="HT2416" s="1186"/>
      <c r="HU2416" s="1186"/>
      <c r="HV2416" s="1186"/>
      <c r="HW2416" s="1186"/>
      <c r="HX2416" s="1186"/>
      <c r="HY2416" s="1186"/>
      <c r="HZ2416" s="1186"/>
      <c r="IA2416" s="1186"/>
      <c r="IB2416" s="1186"/>
    </row>
    <row r="2417" spans="1:236" s="1185" customFormat="1">
      <c r="A2417" s="1540"/>
      <c r="B2417" s="1541"/>
      <c r="C2417" s="1542"/>
      <c r="D2417" s="1543"/>
      <c r="E2417" s="1186"/>
      <c r="F2417" s="1544"/>
      <c r="G2417" s="1604"/>
      <c r="H2417" s="1604"/>
      <c r="I2417" s="1186"/>
      <c r="J2417" s="1186"/>
      <c r="K2417" s="1186"/>
      <c r="L2417" s="1186"/>
      <c r="M2417" s="1186"/>
      <c r="N2417" s="1186"/>
      <c r="O2417" s="1186"/>
      <c r="P2417" s="1186"/>
      <c r="Q2417" s="1186"/>
      <c r="R2417" s="1186"/>
      <c r="S2417" s="1186"/>
      <c r="T2417" s="1186"/>
      <c r="U2417" s="1186"/>
      <c r="V2417" s="1186"/>
      <c r="W2417" s="1186"/>
      <c r="X2417" s="1186"/>
      <c r="Y2417" s="1186"/>
      <c r="Z2417" s="1186"/>
      <c r="AA2417" s="1186"/>
      <c r="AB2417" s="1186"/>
      <c r="AC2417" s="1186"/>
      <c r="AD2417" s="1186"/>
      <c r="AE2417" s="1186"/>
      <c r="AF2417" s="1186"/>
      <c r="AG2417" s="1186"/>
      <c r="AH2417" s="1186"/>
      <c r="AI2417" s="1186"/>
      <c r="AJ2417" s="1186"/>
      <c r="AK2417" s="1186"/>
      <c r="AL2417" s="1186"/>
      <c r="AM2417" s="1186"/>
      <c r="AN2417" s="1186"/>
      <c r="AO2417" s="1186"/>
      <c r="AP2417" s="1186"/>
      <c r="AQ2417" s="1186"/>
      <c r="AR2417" s="1186"/>
      <c r="AS2417" s="1186"/>
      <c r="AT2417" s="1186"/>
      <c r="AU2417" s="1186"/>
      <c r="AV2417" s="1186"/>
      <c r="AW2417" s="1186"/>
      <c r="AX2417" s="1186"/>
      <c r="AY2417" s="1186"/>
      <c r="AZ2417" s="1186"/>
      <c r="BA2417" s="1186"/>
      <c r="BB2417" s="1186"/>
      <c r="BC2417" s="1186"/>
      <c r="BD2417" s="1186"/>
      <c r="BE2417" s="1186"/>
      <c r="BF2417" s="1186"/>
      <c r="BG2417" s="1186"/>
      <c r="BH2417" s="1186"/>
      <c r="BI2417" s="1186"/>
      <c r="BJ2417" s="1186"/>
      <c r="BK2417" s="1186"/>
      <c r="BL2417" s="1186"/>
      <c r="BM2417" s="1186"/>
      <c r="BN2417" s="1186"/>
      <c r="BO2417" s="1186"/>
      <c r="BP2417" s="1186"/>
      <c r="BQ2417" s="1186"/>
      <c r="BR2417" s="1186"/>
      <c r="BS2417" s="1186"/>
      <c r="BT2417" s="1186"/>
      <c r="BU2417" s="1186"/>
      <c r="BV2417" s="1186"/>
      <c r="BW2417" s="1186"/>
      <c r="BX2417" s="1186"/>
      <c r="BY2417" s="1186"/>
      <c r="BZ2417" s="1186"/>
      <c r="CA2417" s="1186"/>
      <c r="CB2417" s="1186"/>
      <c r="CC2417" s="1186"/>
      <c r="CD2417" s="1186"/>
      <c r="CE2417" s="1186"/>
      <c r="CF2417" s="1186"/>
      <c r="CG2417" s="1186"/>
      <c r="CH2417" s="1186"/>
      <c r="CI2417" s="1186"/>
      <c r="CJ2417" s="1186"/>
      <c r="CK2417" s="1186"/>
      <c r="CL2417" s="1186"/>
      <c r="CM2417" s="1186"/>
      <c r="CN2417" s="1186"/>
      <c r="CO2417" s="1186"/>
      <c r="CP2417" s="1186"/>
      <c r="CQ2417" s="1186"/>
      <c r="CR2417" s="1186"/>
      <c r="CS2417" s="1186"/>
      <c r="CT2417" s="1186"/>
      <c r="CU2417" s="1186"/>
      <c r="CV2417" s="1186"/>
      <c r="CW2417" s="1186"/>
      <c r="CX2417" s="1186"/>
      <c r="CY2417" s="1186"/>
      <c r="CZ2417" s="1186"/>
      <c r="DA2417" s="1186"/>
      <c r="DB2417" s="1186"/>
      <c r="DC2417" s="1186"/>
      <c r="DD2417" s="1186"/>
      <c r="DE2417" s="1186"/>
      <c r="DF2417" s="1186"/>
      <c r="DG2417" s="1186"/>
      <c r="DH2417" s="1186"/>
      <c r="DI2417" s="1186"/>
      <c r="DJ2417" s="1186"/>
      <c r="DK2417" s="1186"/>
      <c r="DL2417" s="1186"/>
      <c r="DM2417" s="1186"/>
      <c r="DN2417" s="1186"/>
      <c r="DO2417" s="1186"/>
      <c r="DP2417" s="1186"/>
      <c r="DQ2417" s="1186"/>
      <c r="DR2417" s="1186"/>
      <c r="DS2417" s="1186"/>
      <c r="DT2417" s="1186"/>
      <c r="DU2417" s="1186"/>
      <c r="DV2417" s="1186"/>
      <c r="DW2417" s="1186"/>
      <c r="DX2417" s="1186"/>
      <c r="DY2417" s="1186"/>
      <c r="DZ2417" s="1186"/>
      <c r="EA2417" s="1186"/>
      <c r="EB2417" s="1186"/>
      <c r="EC2417" s="1186"/>
      <c r="ED2417" s="1186"/>
      <c r="EE2417" s="1186"/>
      <c r="EF2417" s="1186"/>
      <c r="EG2417" s="1186"/>
      <c r="EH2417" s="1186"/>
      <c r="EI2417" s="1186"/>
      <c r="EJ2417" s="1186"/>
      <c r="EK2417" s="1186"/>
      <c r="EL2417" s="1186"/>
      <c r="EM2417" s="1186"/>
      <c r="EN2417" s="1186"/>
      <c r="EO2417" s="1186"/>
      <c r="EP2417" s="1186"/>
      <c r="EQ2417" s="1186"/>
      <c r="ER2417" s="1186"/>
      <c r="ES2417" s="1186"/>
      <c r="ET2417" s="1186"/>
      <c r="EU2417" s="1186"/>
      <c r="EV2417" s="1186"/>
      <c r="EW2417" s="1186"/>
      <c r="EX2417" s="1186"/>
      <c r="EY2417" s="1186"/>
      <c r="EZ2417" s="1186"/>
      <c r="FA2417" s="1186"/>
      <c r="FB2417" s="1186"/>
      <c r="FC2417" s="1186"/>
      <c r="FD2417" s="1186"/>
      <c r="FE2417" s="1186"/>
      <c r="FF2417" s="1186"/>
      <c r="FG2417" s="1186"/>
      <c r="FH2417" s="1186"/>
      <c r="FI2417" s="1186"/>
      <c r="FJ2417" s="1186"/>
      <c r="FK2417" s="1186"/>
      <c r="FL2417" s="1186"/>
      <c r="FM2417" s="1186"/>
      <c r="FN2417" s="1186"/>
      <c r="FO2417" s="1186"/>
      <c r="FP2417" s="1186"/>
      <c r="FQ2417" s="1186"/>
      <c r="FR2417" s="1186"/>
      <c r="FS2417" s="1186"/>
      <c r="FT2417" s="1186"/>
      <c r="FU2417" s="1186"/>
      <c r="FV2417" s="1186"/>
      <c r="FW2417" s="1186"/>
      <c r="FX2417" s="1186"/>
      <c r="FY2417" s="1186"/>
      <c r="FZ2417" s="1186"/>
      <c r="GA2417" s="1186"/>
      <c r="GB2417" s="1186"/>
      <c r="GC2417" s="1186"/>
      <c r="GD2417" s="1186"/>
      <c r="GE2417" s="1186"/>
      <c r="GF2417" s="1186"/>
      <c r="GG2417" s="1186"/>
      <c r="GH2417" s="1186"/>
      <c r="GI2417" s="1186"/>
      <c r="GJ2417" s="1186"/>
      <c r="GK2417" s="1186"/>
      <c r="GL2417" s="1186"/>
      <c r="GM2417" s="1186"/>
      <c r="GN2417" s="1186"/>
      <c r="GO2417" s="1186"/>
      <c r="GP2417" s="1186"/>
      <c r="GQ2417" s="1186"/>
      <c r="GR2417" s="1186"/>
      <c r="GS2417" s="1186"/>
      <c r="GT2417" s="1186"/>
      <c r="GU2417" s="1186"/>
      <c r="GV2417" s="1186"/>
      <c r="GW2417" s="1186"/>
      <c r="GX2417" s="1186"/>
      <c r="GY2417" s="1186"/>
      <c r="GZ2417" s="1186"/>
      <c r="HA2417" s="1186"/>
      <c r="HB2417" s="1186"/>
      <c r="HC2417" s="1186"/>
      <c r="HD2417" s="1186"/>
      <c r="HE2417" s="1186"/>
      <c r="HF2417" s="1186"/>
      <c r="HG2417" s="1186"/>
      <c r="HH2417" s="1186"/>
      <c r="HI2417" s="1186"/>
      <c r="HJ2417" s="1186"/>
      <c r="HK2417" s="1186"/>
      <c r="HL2417" s="1186"/>
      <c r="HM2417" s="1186"/>
      <c r="HN2417" s="1186"/>
      <c r="HO2417" s="1186"/>
      <c r="HP2417" s="1186"/>
      <c r="HQ2417" s="1186"/>
      <c r="HR2417" s="1186"/>
      <c r="HS2417" s="1186"/>
      <c r="HT2417" s="1186"/>
      <c r="HU2417" s="1186"/>
      <c r="HV2417" s="1186"/>
      <c r="HW2417" s="1186"/>
      <c r="HX2417" s="1186"/>
      <c r="HY2417" s="1186"/>
      <c r="HZ2417" s="1186"/>
      <c r="IA2417" s="1186"/>
      <c r="IB2417" s="1186"/>
    </row>
    <row r="2418" spans="1:236" s="1185" customFormat="1">
      <c r="A2418" s="1540"/>
      <c r="B2418" s="1541"/>
      <c r="C2418" s="1542"/>
      <c r="D2418" s="1543"/>
      <c r="E2418" s="1186"/>
      <c r="F2418" s="1544"/>
      <c r="G2418" s="1604"/>
      <c r="H2418" s="1604"/>
      <c r="I2418" s="1186"/>
      <c r="J2418" s="1186"/>
      <c r="K2418" s="1186"/>
      <c r="L2418" s="1186"/>
      <c r="M2418" s="1186"/>
      <c r="N2418" s="1186"/>
      <c r="O2418" s="1186"/>
      <c r="P2418" s="1186"/>
      <c r="Q2418" s="1186"/>
      <c r="R2418" s="1186"/>
      <c r="S2418" s="1186"/>
      <c r="T2418" s="1186"/>
      <c r="U2418" s="1186"/>
      <c r="V2418" s="1186"/>
      <c r="W2418" s="1186"/>
      <c r="X2418" s="1186"/>
      <c r="Y2418" s="1186"/>
      <c r="Z2418" s="1186"/>
      <c r="AA2418" s="1186"/>
      <c r="AB2418" s="1186"/>
      <c r="AC2418" s="1186"/>
      <c r="AD2418" s="1186"/>
      <c r="AE2418" s="1186"/>
      <c r="AF2418" s="1186"/>
      <c r="AG2418" s="1186"/>
      <c r="AH2418" s="1186"/>
      <c r="AI2418" s="1186"/>
      <c r="AJ2418" s="1186"/>
      <c r="AK2418" s="1186"/>
      <c r="AL2418" s="1186"/>
      <c r="AM2418" s="1186"/>
      <c r="AN2418" s="1186"/>
      <c r="AO2418" s="1186"/>
      <c r="AP2418" s="1186"/>
      <c r="AQ2418" s="1186"/>
      <c r="AR2418" s="1186"/>
      <c r="AS2418" s="1186"/>
      <c r="AT2418" s="1186"/>
      <c r="AU2418" s="1186"/>
      <c r="AV2418" s="1186"/>
      <c r="AW2418" s="1186"/>
      <c r="AX2418" s="1186"/>
      <c r="AY2418" s="1186"/>
      <c r="AZ2418" s="1186"/>
      <c r="BA2418" s="1186"/>
      <c r="BB2418" s="1186"/>
      <c r="BC2418" s="1186"/>
      <c r="BD2418" s="1186"/>
      <c r="BE2418" s="1186"/>
      <c r="BF2418" s="1186"/>
      <c r="BG2418" s="1186"/>
      <c r="BH2418" s="1186"/>
      <c r="BI2418" s="1186"/>
      <c r="BJ2418" s="1186"/>
      <c r="BK2418" s="1186"/>
      <c r="BL2418" s="1186"/>
      <c r="BM2418" s="1186"/>
      <c r="BN2418" s="1186"/>
      <c r="BO2418" s="1186"/>
      <c r="BP2418" s="1186"/>
      <c r="BQ2418" s="1186"/>
      <c r="BR2418" s="1186"/>
      <c r="BS2418" s="1186"/>
      <c r="BT2418" s="1186"/>
      <c r="BU2418" s="1186"/>
      <c r="BV2418" s="1186"/>
      <c r="BW2418" s="1186"/>
      <c r="BX2418" s="1186"/>
      <c r="BY2418" s="1186"/>
      <c r="BZ2418" s="1186"/>
      <c r="CA2418" s="1186"/>
      <c r="CB2418" s="1186"/>
      <c r="CC2418" s="1186"/>
      <c r="CD2418" s="1186"/>
      <c r="CE2418" s="1186"/>
      <c r="CF2418" s="1186"/>
      <c r="CG2418" s="1186"/>
      <c r="CH2418" s="1186"/>
      <c r="CI2418" s="1186"/>
      <c r="CJ2418" s="1186"/>
      <c r="CK2418" s="1186"/>
      <c r="CL2418" s="1186"/>
      <c r="CM2418" s="1186"/>
      <c r="CN2418" s="1186"/>
      <c r="CO2418" s="1186"/>
      <c r="CP2418" s="1186"/>
      <c r="CQ2418" s="1186"/>
      <c r="CR2418" s="1186"/>
      <c r="CS2418" s="1186"/>
      <c r="CT2418" s="1186"/>
      <c r="CU2418" s="1186"/>
      <c r="CV2418" s="1186"/>
      <c r="CW2418" s="1186"/>
      <c r="CX2418" s="1186"/>
      <c r="CY2418" s="1186"/>
      <c r="CZ2418" s="1186"/>
      <c r="DA2418" s="1186"/>
      <c r="DB2418" s="1186"/>
      <c r="DC2418" s="1186"/>
      <c r="DD2418" s="1186"/>
      <c r="DE2418" s="1186"/>
      <c r="DF2418" s="1186"/>
      <c r="DG2418" s="1186"/>
      <c r="DH2418" s="1186"/>
      <c r="DI2418" s="1186"/>
      <c r="DJ2418" s="1186"/>
      <c r="DK2418" s="1186"/>
      <c r="DL2418" s="1186"/>
      <c r="DM2418" s="1186"/>
      <c r="DN2418" s="1186"/>
      <c r="DO2418" s="1186"/>
      <c r="DP2418" s="1186"/>
      <c r="DQ2418" s="1186"/>
      <c r="DR2418" s="1186"/>
      <c r="DS2418" s="1186"/>
      <c r="DT2418" s="1186"/>
      <c r="DU2418" s="1186"/>
      <c r="DV2418" s="1186"/>
      <c r="DW2418" s="1186"/>
      <c r="DX2418" s="1186"/>
      <c r="DY2418" s="1186"/>
      <c r="DZ2418" s="1186"/>
      <c r="EA2418" s="1186"/>
      <c r="EB2418" s="1186"/>
      <c r="EC2418" s="1186"/>
      <c r="ED2418" s="1186"/>
      <c r="EE2418" s="1186"/>
      <c r="EF2418" s="1186"/>
      <c r="EG2418" s="1186"/>
      <c r="EH2418" s="1186"/>
      <c r="EI2418" s="1186"/>
      <c r="EJ2418" s="1186"/>
      <c r="EK2418" s="1186"/>
      <c r="EL2418" s="1186"/>
      <c r="EM2418" s="1186"/>
      <c r="EN2418" s="1186"/>
      <c r="EO2418" s="1186"/>
      <c r="EP2418" s="1186"/>
      <c r="EQ2418" s="1186"/>
      <c r="ER2418" s="1186"/>
      <c r="ES2418" s="1186"/>
      <c r="ET2418" s="1186"/>
      <c r="EU2418" s="1186"/>
      <c r="EV2418" s="1186"/>
      <c r="EW2418" s="1186"/>
      <c r="EX2418" s="1186"/>
      <c r="EY2418" s="1186"/>
      <c r="EZ2418" s="1186"/>
      <c r="FA2418" s="1186"/>
      <c r="FB2418" s="1186"/>
      <c r="FC2418" s="1186"/>
      <c r="FD2418" s="1186"/>
      <c r="FE2418" s="1186"/>
      <c r="FF2418" s="1186"/>
      <c r="FG2418" s="1186"/>
      <c r="FH2418" s="1186"/>
      <c r="FI2418" s="1186"/>
      <c r="FJ2418" s="1186"/>
      <c r="FK2418" s="1186"/>
      <c r="FL2418" s="1186"/>
      <c r="FM2418" s="1186"/>
      <c r="FN2418" s="1186"/>
      <c r="FO2418" s="1186"/>
      <c r="FP2418" s="1186"/>
      <c r="FQ2418" s="1186"/>
      <c r="FR2418" s="1186"/>
      <c r="FS2418" s="1186"/>
      <c r="FT2418" s="1186"/>
      <c r="FU2418" s="1186"/>
      <c r="FV2418" s="1186"/>
      <c r="FW2418" s="1186"/>
      <c r="FX2418" s="1186"/>
      <c r="FY2418" s="1186"/>
      <c r="FZ2418" s="1186"/>
      <c r="GA2418" s="1186"/>
      <c r="GB2418" s="1186"/>
      <c r="GC2418" s="1186"/>
      <c r="GD2418" s="1186"/>
      <c r="GE2418" s="1186"/>
      <c r="GF2418" s="1186"/>
      <c r="GG2418" s="1186"/>
      <c r="GH2418" s="1186"/>
      <c r="GI2418" s="1186"/>
      <c r="GJ2418" s="1186"/>
      <c r="GK2418" s="1186"/>
      <c r="GL2418" s="1186"/>
      <c r="GM2418" s="1186"/>
      <c r="GN2418" s="1186"/>
      <c r="GO2418" s="1186"/>
      <c r="GP2418" s="1186"/>
      <c r="GQ2418" s="1186"/>
      <c r="GR2418" s="1186"/>
      <c r="GS2418" s="1186"/>
      <c r="GT2418" s="1186"/>
      <c r="GU2418" s="1186"/>
      <c r="GV2418" s="1186"/>
      <c r="GW2418" s="1186"/>
      <c r="GX2418" s="1186"/>
      <c r="GY2418" s="1186"/>
      <c r="GZ2418" s="1186"/>
      <c r="HA2418" s="1186"/>
      <c r="HB2418" s="1186"/>
      <c r="HC2418" s="1186"/>
      <c r="HD2418" s="1186"/>
      <c r="HE2418" s="1186"/>
      <c r="HF2418" s="1186"/>
      <c r="HG2418" s="1186"/>
      <c r="HH2418" s="1186"/>
      <c r="HI2418" s="1186"/>
      <c r="HJ2418" s="1186"/>
      <c r="HK2418" s="1186"/>
      <c r="HL2418" s="1186"/>
      <c r="HM2418" s="1186"/>
      <c r="HN2418" s="1186"/>
      <c r="HO2418" s="1186"/>
      <c r="HP2418" s="1186"/>
      <c r="HQ2418" s="1186"/>
      <c r="HR2418" s="1186"/>
      <c r="HS2418" s="1186"/>
      <c r="HT2418" s="1186"/>
      <c r="HU2418" s="1186"/>
      <c r="HV2418" s="1186"/>
      <c r="HW2418" s="1186"/>
      <c r="HX2418" s="1186"/>
      <c r="HY2418" s="1186"/>
      <c r="HZ2418" s="1186"/>
      <c r="IA2418" s="1186"/>
      <c r="IB2418" s="1186"/>
    </row>
    <row r="2419" spans="1:236" s="1185" customFormat="1">
      <c r="A2419" s="1540"/>
      <c r="B2419" s="1541"/>
      <c r="C2419" s="1542"/>
      <c r="D2419" s="1543"/>
      <c r="E2419" s="1186"/>
      <c r="F2419" s="1544"/>
      <c r="G2419" s="1604"/>
      <c r="H2419" s="1604"/>
      <c r="I2419" s="1186"/>
      <c r="J2419" s="1186"/>
      <c r="K2419" s="1186"/>
      <c r="L2419" s="1186"/>
      <c r="M2419" s="1186"/>
      <c r="N2419" s="1186"/>
      <c r="O2419" s="1186"/>
      <c r="P2419" s="1186"/>
      <c r="Q2419" s="1186"/>
      <c r="R2419" s="1186"/>
      <c r="S2419" s="1186"/>
      <c r="T2419" s="1186"/>
      <c r="U2419" s="1186"/>
      <c r="V2419" s="1186"/>
      <c r="W2419" s="1186"/>
      <c r="X2419" s="1186"/>
      <c r="Y2419" s="1186"/>
      <c r="Z2419" s="1186"/>
      <c r="AA2419" s="1186"/>
      <c r="AB2419" s="1186"/>
      <c r="AC2419" s="1186"/>
      <c r="AD2419" s="1186"/>
      <c r="AE2419" s="1186"/>
      <c r="AF2419" s="1186"/>
      <c r="AG2419" s="1186"/>
      <c r="AH2419" s="1186"/>
      <c r="AI2419" s="1186"/>
      <c r="AJ2419" s="1186"/>
      <c r="AK2419" s="1186"/>
      <c r="AL2419" s="1186"/>
      <c r="AM2419" s="1186"/>
      <c r="AN2419" s="1186"/>
      <c r="AO2419" s="1186"/>
      <c r="AP2419" s="1186"/>
      <c r="AQ2419" s="1186"/>
      <c r="AR2419" s="1186"/>
      <c r="AS2419" s="1186"/>
      <c r="AT2419" s="1186"/>
      <c r="AU2419" s="1186"/>
      <c r="AV2419" s="1186"/>
      <c r="AW2419" s="1186"/>
      <c r="AX2419" s="1186"/>
      <c r="AY2419" s="1186"/>
      <c r="AZ2419" s="1186"/>
      <c r="BA2419" s="1186"/>
      <c r="BB2419" s="1186"/>
      <c r="BC2419" s="1186"/>
      <c r="BD2419" s="1186"/>
      <c r="BE2419" s="1186"/>
      <c r="BF2419" s="1186"/>
      <c r="BG2419" s="1186"/>
      <c r="BH2419" s="1186"/>
      <c r="BI2419" s="1186"/>
      <c r="BJ2419" s="1186"/>
      <c r="BK2419" s="1186"/>
      <c r="BL2419" s="1186"/>
      <c r="BM2419" s="1186"/>
      <c r="BN2419" s="1186"/>
      <c r="BO2419" s="1186"/>
      <c r="BP2419" s="1186"/>
      <c r="BQ2419" s="1186"/>
      <c r="BR2419" s="1186"/>
      <c r="BS2419" s="1186"/>
      <c r="BT2419" s="1186"/>
      <c r="BU2419" s="1186"/>
      <c r="BV2419" s="1186"/>
      <c r="BW2419" s="1186"/>
      <c r="BX2419" s="1186"/>
      <c r="BY2419" s="1186"/>
      <c r="BZ2419" s="1186"/>
      <c r="CA2419" s="1186"/>
      <c r="CB2419" s="1186"/>
      <c r="CC2419" s="1186"/>
      <c r="CD2419" s="1186"/>
      <c r="CE2419" s="1186"/>
      <c r="CF2419" s="1186"/>
      <c r="CG2419" s="1186"/>
      <c r="CH2419" s="1186"/>
      <c r="CI2419" s="1186"/>
      <c r="CJ2419" s="1186"/>
      <c r="CK2419" s="1186"/>
      <c r="CL2419" s="1186"/>
      <c r="CM2419" s="1186"/>
      <c r="CN2419" s="1186"/>
      <c r="CO2419" s="1186"/>
      <c r="CP2419" s="1186"/>
      <c r="CQ2419" s="1186"/>
      <c r="CR2419" s="1186"/>
      <c r="CS2419" s="1186"/>
      <c r="CT2419" s="1186"/>
      <c r="CU2419" s="1186"/>
      <c r="CV2419" s="1186"/>
      <c r="CW2419" s="1186"/>
      <c r="CX2419" s="1186"/>
      <c r="CY2419" s="1186"/>
      <c r="CZ2419" s="1186"/>
      <c r="DA2419" s="1186"/>
      <c r="DB2419" s="1186"/>
      <c r="DC2419" s="1186"/>
      <c r="DD2419" s="1186"/>
      <c r="DE2419" s="1186"/>
      <c r="DF2419" s="1186"/>
      <c r="DG2419" s="1186"/>
      <c r="DH2419" s="1186"/>
      <c r="DI2419" s="1186"/>
      <c r="DJ2419" s="1186"/>
      <c r="DK2419" s="1186"/>
      <c r="DL2419" s="1186"/>
      <c r="DM2419" s="1186"/>
      <c r="DN2419" s="1186"/>
      <c r="DO2419" s="1186"/>
      <c r="DP2419" s="1186"/>
      <c r="DQ2419" s="1186"/>
      <c r="DR2419" s="1186"/>
      <c r="DS2419" s="1186"/>
      <c r="DT2419" s="1186"/>
      <c r="DU2419" s="1186"/>
      <c r="DV2419" s="1186"/>
      <c r="DW2419" s="1186"/>
      <c r="DX2419" s="1186"/>
      <c r="DY2419" s="1186"/>
      <c r="DZ2419" s="1186"/>
      <c r="EA2419" s="1186"/>
      <c r="EB2419" s="1186"/>
      <c r="EC2419" s="1186"/>
      <c r="ED2419" s="1186"/>
      <c r="EE2419" s="1186"/>
      <c r="EF2419" s="1186"/>
      <c r="EG2419" s="1186"/>
      <c r="EH2419" s="1186"/>
      <c r="EI2419" s="1186"/>
      <c r="EJ2419" s="1186"/>
      <c r="EK2419" s="1186"/>
      <c r="EL2419" s="1186"/>
      <c r="EM2419" s="1186"/>
      <c r="EN2419" s="1186"/>
      <c r="EO2419" s="1186"/>
      <c r="EP2419" s="1186"/>
      <c r="EQ2419" s="1186"/>
      <c r="ER2419" s="1186"/>
      <c r="ES2419" s="1186"/>
      <c r="ET2419" s="1186"/>
      <c r="EU2419" s="1186"/>
      <c r="EV2419" s="1186"/>
      <c r="EW2419" s="1186"/>
      <c r="EX2419" s="1186"/>
      <c r="EY2419" s="1186"/>
      <c r="EZ2419" s="1186"/>
      <c r="FA2419" s="1186"/>
      <c r="FB2419" s="1186"/>
      <c r="FC2419" s="1186"/>
      <c r="FD2419" s="1186"/>
      <c r="FE2419" s="1186"/>
      <c r="FF2419" s="1186"/>
      <c r="FG2419" s="1186"/>
      <c r="FH2419" s="1186"/>
      <c r="FI2419" s="1186"/>
      <c r="FJ2419" s="1186"/>
      <c r="FK2419" s="1186"/>
      <c r="FL2419" s="1186"/>
      <c r="FM2419" s="1186"/>
      <c r="FN2419" s="1186"/>
      <c r="FO2419" s="1186"/>
      <c r="FP2419" s="1186"/>
      <c r="FQ2419" s="1186"/>
      <c r="FR2419" s="1186"/>
      <c r="FS2419" s="1186"/>
      <c r="FT2419" s="1186"/>
      <c r="FU2419" s="1186"/>
      <c r="FV2419" s="1186"/>
      <c r="FW2419" s="1186"/>
      <c r="FX2419" s="1186"/>
      <c r="FY2419" s="1186"/>
      <c r="FZ2419" s="1186"/>
      <c r="GA2419" s="1186"/>
      <c r="GB2419" s="1186"/>
      <c r="GC2419" s="1186"/>
      <c r="GD2419" s="1186"/>
      <c r="GE2419" s="1186"/>
      <c r="GF2419" s="1186"/>
      <c r="GG2419" s="1186"/>
      <c r="GH2419" s="1186"/>
      <c r="GI2419" s="1186"/>
      <c r="GJ2419" s="1186"/>
      <c r="GK2419" s="1186"/>
      <c r="GL2419" s="1186"/>
      <c r="GM2419" s="1186"/>
      <c r="GN2419" s="1186"/>
      <c r="GO2419" s="1186"/>
      <c r="GP2419" s="1186"/>
      <c r="GQ2419" s="1186"/>
      <c r="GR2419" s="1186"/>
      <c r="GS2419" s="1186"/>
      <c r="GT2419" s="1186"/>
      <c r="GU2419" s="1186"/>
      <c r="GV2419" s="1186"/>
      <c r="GW2419" s="1186"/>
      <c r="GX2419" s="1186"/>
      <c r="GY2419" s="1186"/>
      <c r="GZ2419" s="1186"/>
      <c r="HA2419" s="1186"/>
      <c r="HB2419" s="1186"/>
      <c r="HC2419" s="1186"/>
      <c r="HD2419" s="1186"/>
      <c r="HE2419" s="1186"/>
      <c r="HF2419" s="1186"/>
      <c r="HG2419" s="1186"/>
      <c r="HH2419" s="1186"/>
      <c r="HI2419" s="1186"/>
      <c r="HJ2419" s="1186"/>
      <c r="HK2419" s="1186"/>
      <c r="HL2419" s="1186"/>
      <c r="HM2419" s="1186"/>
      <c r="HN2419" s="1186"/>
      <c r="HO2419" s="1186"/>
      <c r="HP2419" s="1186"/>
      <c r="HQ2419" s="1186"/>
      <c r="HR2419" s="1186"/>
      <c r="HS2419" s="1186"/>
      <c r="HT2419" s="1186"/>
      <c r="HU2419" s="1186"/>
      <c r="HV2419" s="1186"/>
      <c r="HW2419" s="1186"/>
      <c r="HX2419" s="1186"/>
      <c r="HY2419" s="1186"/>
      <c r="HZ2419" s="1186"/>
      <c r="IA2419" s="1186"/>
      <c r="IB2419" s="1186"/>
    </row>
    <row r="2420" spans="1:236" s="1185" customFormat="1">
      <c r="A2420" s="1540"/>
      <c r="B2420" s="1541"/>
      <c r="C2420" s="1542"/>
      <c r="D2420" s="1543"/>
      <c r="E2420" s="1186"/>
      <c r="F2420" s="1544"/>
      <c r="G2420" s="1604"/>
      <c r="H2420" s="1604"/>
      <c r="I2420" s="1186"/>
      <c r="J2420" s="1186"/>
      <c r="K2420" s="1186"/>
      <c r="L2420" s="1186"/>
      <c r="M2420" s="1186"/>
      <c r="N2420" s="1186"/>
      <c r="O2420" s="1186"/>
      <c r="P2420" s="1186"/>
      <c r="Q2420" s="1186"/>
      <c r="R2420" s="1186"/>
      <c r="S2420" s="1186"/>
      <c r="T2420" s="1186"/>
      <c r="U2420" s="1186"/>
      <c r="V2420" s="1186"/>
      <c r="W2420" s="1186"/>
      <c r="X2420" s="1186"/>
      <c r="Y2420" s="1186"/>
      <c r="Z2420" s="1186"/>
      <c r="AA2420" s="1186"/>
      <c r="AB2420" s="1186"/>
      <c r="AC2420" s="1186"/>
      <c r="AD2420" s="1186"/>
      <c r="AE2420" s="1186"/>
      <c r="AF2420" s="1186"/>
      <c r="AG2420" s="1186"/>
      <c r="AH2420" s="1186"/>
      <c r="AI2420" s="1186"/>
      <c r="AJ2420" s="1186"/>
      <c r="AK2420" s="1186"/>
      <c r="AL2420" s="1186"/>
      <c r="AM2420" s="1186"/>
      <c r="AN2420" s="1186"/>
      <c r="AO2420" s="1186"/>
      <c r="AP2420" s="1186"/>
      <c r="AQ2420" s="1186"/>
      <c r="AR2420" s="1186"/>
      <c r="AS2420" s="1186"/>
      <c r="AT2420" s="1186"/>
      <c r="AU2420" s="1186"/>
      <c r="AV2420" s="1186"/>
      <c r="AW2420" s="1186"/>
      <c r="AX2420" s="1186"/>
      <c r="AY2420" s="1186"/>
      <c r="AZ2420" s="1186"/>
      <c r="BA2420" s="1186"/>
      <c r="BB2420" s="1186"/>
      <c r="BC2420" s="1186"/>
      <c r="BD2420" s="1186"/>
      <c r="BE2420" s="1186"/>
      <c r="BF2420" s="1186"/>
      <c r="BG2420" s="1186"/>
      <c r="BH2420" s="1186"/>
      <c r="BI2420" s="1186"/>
      <c r="BJ2420" s="1186"/>
      <c r="BK2420" s="1186"/>
      <c r="BL2420" s="1186"/>
      <c r="BM2420" s="1186"/>
      <c r="BN2420" s="1186"/>
      <c r="BO2420" s="1186"/>
      <c r="BP2420" s="1186"/>
      <c r="BQ2420" s="1186"/>
      <c r="BR2420" s="1186"/>
      <c r="BS2420" s="1186"/>
      <c r="BT2420" s="1186"/>
      <c r="BU2420" s="1186"/>
      <c r="BV2420" s="1186"/>
      <c r="BW2420" s="1186"/>
      <c r="BX2420" s="1186"/>
      <c r="BY2420" s="1186"/>
      <c r="BZ2420" s="1186"/>
      <c r="CA2420" s="1186"/>
      <c r="CB2420" s="1186"/>
      <c r="CC2420" s="1186"/>
      <c r="CD2420" s="1186"/>
      <c r="CE2420" s="1186"/>
      <c r="CF2420" s="1186"/>
      <c r="CG2420" s="1186"/>
      <c r="CH2420" s="1186"/>
      <c r="CI2420" s="1186"/>
      <c r="CJ2420" s="1186"/>
      <c r="CK2420" s="1186"/>
      <c r="CL2420" s="1186"/>
      <c r="CM2420" s="1186"/>
      <c r="CN2420" s="1186"/>
      <c r="CO2420" s="1186"/>
      <c r="CP2420" s="1186"/>
      <c r="CQ2420" s="1186"/>
      <c r="CR2420" s="1186"/>
      <c r="CS2420" s="1186"/>
      <c r="CT2420" s="1186"/>
      <c r="CU2420" s="1186"/>
      <c r="CV2420" s="1186"/>
      <c r="CW2420" s="1186"/>
      <c r="CX2420" s="1186"/>
      <c r="CY2420" s="1186"/>
      <c r="CZ2420" s="1186"/>
      <c r="DA2420" s="1186"/>
      <c r="DB2420" s="1186"/>
      <c r="DC2420" s="1186"/>
      <c r="DD2420" s="1186"/>
      <c r="DE2420" s="1186"/>
      <c r="DF2420" s="1186"/>
      <c r="DG2420" s="1186"/>
      <c r="DH2420" s="1186"/>
      <c r="DI2420" s="1186"/>
      <c r="DJ2420" s="1186"/>
      <c r="DK2420" s="1186"/>
      <c r="DL2420" s="1186"/>
      <c r="DM2420" s="1186"/>
      <c r="DN2420" s="1186"/>
      <c r="DO2420" s="1186"/>
      <c r="DP2420" s="1186"/>
      <c r="DQ2420" s="1186"/>
      <c r="DR2420" s="1186"/>
      <c r="DS2420" s="1186"/>
      <c r="DT2420" s="1186"/>
      <c r="DU2420" s="1186"/>
      <c r="DV2420" s="1186"/>
      <c r="DW2420" s="1186"/>
      <c r="DX2420" s="1186"/>
      <c r="DY2420" s="1186"/>
      <c r="DZ2420" s="1186"/>
      <c r="EA2420" s="1186"/>
      <c r="EB2420" s="1186"/>
      <c r="EC2420" s="1186"/>
      <c r="ED2420" s="1186"/>
      <c r="EE2420" s="1186"/>
      <c r="EF2420" s="1186"/>
      <c r="EG2420" s="1186"/>
      <c r="EH2420" s="1186"/>
      <c r="EI2420" s="1186"/>
      <c r="EJ2420" s="1186"/>
      <c r="EK2420" s="1186"/>
      <c r="EL2420" s="1186"/>
      <c r="EM2420" s="1186"/>
      <c r="EN2420" s="1186"/>
      <c r="EO2420" s="1186"/>
      <c r="EP2420" s="1186"/>
      <c r="EQ2420" s="1186"/>
      <c r="ER2420" s="1186"/>
      <c r="ES2420" s="1186"/>
      <c r="ET2420" s="1186"/>
      <c r="EU2420" s="1186"/>
      <c r="EV2420" s="1186"/>
      <c r="EW2420" s="1186"/>
      <c r="EX2420" s="1186"/>
      <c r="EY2420" s="1186"/>
      <c r="EZ2420" s="1186"/>
      <c r="FA2420" s="1186"/>
      <c r="FB2420" s="1186"/>
      <c r="FC2420" s="1186"/>
      <c r="FD2420" s="1186"/>
      <c r="FE2420" s="1186"/>
      <c r="FF2420" s="1186"/>
      <c r="FG2420" s="1186"/>
      <c r="FH2420" s="1186"/>
      <c r="FI2420" s="1186"/>
      <c r="FJ2420" s="1186"/>
      <c r="FK2420" s="1186"/>
      <c r="FL2420" s="1186"/>
      <c r="FM2420" s="1186"/>
      <c r="FN2420" s="1186"/>
      <c r="FO2420" s="1186"/>
      <c r="FP2420" s="1186"/>
      <c r="FQ2420" s="1186"/>
      <c r="FR2420" s="1186"/>
      <c r="FS2420" s="1186"/>
      <c r="FT2420" s="1186"/>
      <c r="FU2420" s="1186"/>
      <c r="FV2420" s="1186"/>
      <c r="FW2420" s="1186"/>
      <c r="FX2420" s="1186"/>
      <c r="FY2420" s="1186"/>
      <c r="FZ2420" s="1186"/>
      <c r="GA2420" s="1186"/>
      <c r="GB2420" s="1186"/>
      <c r="GC2420" s="1186"/>
      <c r="GD2420" s="1186"/>
      <c r="GE2420" s="1186"/>
      <c r="GF2420" s="1186"/>
      <c r="GG2420" s="1186"/>
      <c r="GH2420" s="1186"/>
      <c r="GI2420" s="1186"/>
      <c r="GJ2420" s="1186"/>
      <c r="GK2420" s="1186"/>
      <c r="GL2420" s="1186"/>
      <c r="GM2420" s="1186"/>
      <c r="GN2420" s="1186"/>
      <c r="GO2420" s="1186"/>
      <c r="GP2420" s="1186"/>
      <c r="GQ2420" s="1186"/>
      <c r="GR2420" s="1186"/>
      <c r="GS2420" s="1186"/>
      <c r="GT2420" s="1186"/>
      <c r="GU2420" s="1186"/>
      <c r="GV2420" s="1186"/>
      <c r="GW2420" s="1186"/>
      <c r="GX2420" s="1186"/>
      <c r="GY2420" s="1186"/>
      <c r="GZ2420" s="1186"/>
      <c r="HA2420" s="1186"/>
      <c r="HB2420" s="1186"/>
      <c r="HC2420" s="1186"/>
      <c r="HD2420" s="1186"/>
      <c r="HE2420" s="1186"/>
      <c r="HF2420" s="1186"/>
      <c r="HG2420" s="1186"/>
      <c r="HH2420" s="1186"/>
      <c r="HI2420" s="1186"/>
      <c r="HJ2420" s="1186"/>
      <c r="HK2420" s="1186"/>
      <c r="HL2420" s="1186"/>
      <c r="HM2420" s="1186"/>
      <c r="HN2420" s="1186"/>
      <c r="HO2420" s="1186"/>
      <c r="HP2420" s="1186"/>
      <c r="HQ2420" s="1186"/>
      <c r="HR2420" s="1186"/>
      <c r="HS2420" s="1186"/>
      <c r="HT2420" s="1186"/>
      <c r="HU2420" s="1186"/>
      <c r="HV2420" s="1186"/>
      <c r="HW2420" s="1186"/>
      <c r="HX2420" s="1186"/>
      <c r="HY2420" s="1186"/>
      <c r="HZ2420" s="1186"/>
      <c r="IA2420" s="1186"/>
      <c r="IB2420" s="1186"/>
    </row>
    <row r="2421" spans="1:236" s="1185" customFormat="1">
      <c r="A2421" s="1540"/>
      <c r="B2421" s="1541"/>
      <c r="C2421" s="1542"/>
      <c r="D2421" s="1543"/>
      <c r="E2421" s="1186"/>
      <c r="F2421" s="1544"/>
      <c r="G2421" s="1604"/>
      <c r="H2421" s="1604"/>
      <c r="I2421" s="1186"/>
      <c r="J2421" s="1186"/>
      <c r="K2421" s="1186"/>
      <c r="L2421" s="1186"/>
      <c r="M2421" s="1186"/>
      <c r="N2421" s="1186"/>
      <c r="O2421" s="1186"/>
      <c r="P2421" s="1186"/>
      <c r="Q2421" s="1186"/>
      <c r="R2421" s="1186"/>
      <c r="S2421" s="1186"/>
      <c r="T2421" s="1186"/>
      <c r="U2421" s="1186"/>
      <c r="V2421" s="1186"/>
      <c r="W2421" s="1186"/>
      <c r="X2421" s="1186"/>
      <c r="Y2421" s="1186"/>
      <c r="Z2421" s="1186"/>
      <c r="AA2421" s="1186"/>
      <c r="AB2421" s="1186"/>
      <c r="AC2421" s="1186"/>
      <c r="AD2421" s="1186"/>
      <c r="AE2421" s="1186"/>
      <c r="AF2421" s="1186"/>
      <c r="AG2421" s="1186"/>
      <c r="AH2421" s="1186"/>
      <c r="AI2421" s="1186"/>
      <c r="AJ2421" s="1186"/>
      <c r="AK2421" s="1186"/>
      <c r="AL2421" s="1186"/>
      <c r="AM2421" s="1186"/>
      <c r="AN2421" s="1186"/>
      <c r="AO2421" s="1186"/>
      <c r="AP2421" s="1186"/>
      <c r="AQ2421" s="1186"/>
      <c r="AR2421" s="1186"/>
      <c r="AS2421" s="1186"/>
      <c r="AT2421" s="1186"/>
      <c r="AU2421" s="1186"/>
      <c r="AV2421" s="1186"/>
      <c r="AW2421" s="1186"/>
      <c r="AX2421" s="1186"/>
      <c r="AY2421" s="1186"/>
      <c r="AZ2421" s="1186"/>
      <c r="BA2421" s="1186"/>
      <c r="BB2421" s="1186"/>
      <c r="BC2421" s="1186"/>
      <c r="BD2421" s="1186"/>
      <c r="BE2421" s="1186"/>
      <c r="BF2421" s="1186"/>
      <c r="BG2421" s="1186"/>
      <c r="BH2421" s="1186"/>
      <c r="BI2421" s="1186"/>
      <c r="BJ2421" s="1186"/>
      <c r="BK2421" s="1186"/>
      <c r="BL2421" s="1186"/>
      <c r="BM2421" s="1186"/>
      <c r="BN2421" s="1186"/>
      <c r="BO2421" s="1186"/>
      <c r="BP2421" s="1186"/>
      <c r="BQ2421" s="1186"/>
      <c r="BR2421" s="1186"/>
      <c r="BS2421" s="1186"/>
      <c r="BT2421" s="1186"/>
      <c r="BU2421" s="1186"/>
      <c r="BV2421" s="1186"/>
      <c r="BW2421" s="1186"/>
      <c r="BX2421" s="1186"/>
      <c r="BY2421" s="1186"/>
      <c r="BZ2421" s="1186"/>
      <c r="CA2421" s="1186"/>
      <c r="CB2421" s="1186"/>
      <c r="CC2421" s="1186"/>
      <c r="CD2421" s="1186"/>
      <c r="CE2421" s="1186"/>
      <c r="CF2421" s="1186"/>
      <c r="CG2421" s="1186"/>
      <c r="CH2421" s="1186"/>
      <c r="CI2421" s="1186"/>
      <c r="CJ2421" s="1186"/>
      <c r="CK2421" s="1186"/>
      <c r="CL2421" s="1186"/>
      <c r="CM2421" s="1186"/>
      <c r="CN2421" s="1186"/>
      <c r="CO2421" s="1186"/>
      <c r="CP2421" s="1186"/>
      <c r="CQ2421" s="1186"/>
      <c r="CR2421" s="1186"/>
      <c r="CS2421" s="1186"/>
      <c r="CT2421" s="1186"/>
      <c r="CU2421" s="1186"/>
      <c r="CV2421" s="1186"/>
      <c r="CW2421" s="1186"/>
      <c r="CX2421" s="1186"/>
      <c r="CY2421" s="1186"/>
      <c r="CZ2421" s="1186"/>
      <c r="DA2421" s="1186"/>
      <c r="DB2421" s="1186"/>
      <c r="DC2421" s="1186"/>
      <c r="DD2421" s="1186"/>
      <c r="DE2421" s="1186"/>
      <c r="DF2421" s="1186"/>
      <c r="DG2421" s="1186"/>
      <c r="DH2421" s="1186"/>
      <c r="DI2421" s="1186"/>
      <c r="DJ2421" s="1186"/>
      <c r="DK2421" s="1186"/>
      <c r="DL2421" s="1186"/>
      <c r="DM2421" s="1186"/>
      <c r="DN2421" s="1186"/>
      <c r="DO2421" s="1186"/>
      <c r="DP2421" s="1186"/>
      <c r="DQ2421" s="1186"/>
      <c r="DR2421" s="1186"/>
      <c r="DS2421" s="1186"/>
      <c r="DT2421" s="1186"/>
      <c r="DU2421" s="1186"/>
      <c r="DV2421" s="1186"/>
      <c r="DW2421" s="1186"/>
      <c r="DX2421" s="1186"/>
      <c r="DY2421" s="1186"/>
      <c r="DZ2421" s="1186"/>
      <c r="EA2421" s="1186"/>
      <c r="EB2421" s="1186"/>
      <c r="EC2421" s="1186"/>
      <c r="ED2421" s="1186"/>
      <c r="EE2421" s="1186"/>
      <c r="EF2421" s="1186"/>
      <c r="EG2421" s="1186"/>
      <c r="EH2421" s="1186"/>
      <c r="EI2421" s="1186"/>
      <c r="EJ2421" s="1186"/>
      <c r="EK2421" s="1186"/>
      <c r="EL2421" s="1186"/>
      <c r="EM2421" s="1186"/>
      <c r="EN2421" s="1186"/>
      <c r="EO2421" s="1186"/>
      <c r="EP2421" s="1186"/>
      <c r="EQ2421" s="1186"/>
      <c r="ER2421" s="1186"/>
      <c r="ES2421" s="1186"/>
      <c r="ET2421" s="1186"/>
      <c r="EU2421" s="1186"/>
      <c r="EV2421" s="1186"/>
      <c r="EW2421" s="1186"/>
      <c r="EX2421" s="1186"/>
      <c r="EY2421" s="1186"/>
      <c r="EZ2421" s="1186"/>
      <c r="FA2421" s="1186"/>
      <c r="FB2421" s="1186"/>
      <c r="FC2421" s="1186"/>
      <c r="FD2421" s="1186"/>
      <c r="FE2421" s="1186"/>
      <c r="FF2421" s="1186"/>
      <c r="FG2421" s="1186"/>
      <c r="FH2421" s="1186"/>
      <c r="FI2421" s="1186"/>
      <c r="FJ2421" s="1186"/>
      <c r="FK2421" s="1186"/>
      <c r="FL2421" s="1186"/>
      <c r="FM2421" s="1186"/>
      <c r="FN2421" s="1186"/>
      <c r="FO2421" s="1186"/>
      <c r="FP2421" s="1186"/>
      <c r="FQ2421" s="1186"/>
      <c r="FR2421" s="1186"/>
      <c r="FS2421" s="1186"/>
      <c r="FT2421" s="1186"/>
      <c r="FU2421" s="1186"/>
      <c r="FV2421" s="1186"/>
      <c r="FW2421" s="1186"/>
      <c r="FX2421" s="1186"/>
      <c r="FY2421" s="1186"/>
      <c r="FZ2421" s="1186"/>
      <c r="GA2421" s="1186"/>
      <c r="GB2421" s="1186"/>
      <c r="GC2421" s="1186"/>
      <c r="GD2421" s="1186"/>
      <c r="GE2421" s="1186"/>
      <c r="GF2421" s="1186"/>
      <c r="GG2421" s="1186"/>
      <c r="GH2421" s="1186"/>
      <c r="GI2421" s="1186"/>
      <c r="GJ2421" s="1186"/>
      <c r="GK2421" s="1186"/>
      <c r="GL2421" s="1186"/>
      <c r="GM2421" s="1186"/>
      <c r="GN2421" s="1186"/>
      <c r="GO2421" s="1186"/>
      <c r="GP2421" s="1186"/>
      <c r="GQ2421" s="1186"/>
      <c r="GR2421" s="1186"/>
      <c r="GS2421" s="1186"/>
      <c r="GT2421" s="1186"/>
      <c r="GU2421" s="1186"/>
      <c r="GV2421" s="1186"/>
      <c r="GW2421" s="1186"/>
      <c r="GX2421" s="1186"/>
      <c r="GY2421" s="1186"/>
      <c r="GZ2421" s="1186"/>
      <c r="HA2421" s="1186"/>
      <c r="HB2421" s="1186"/>
      <c r="HC2421" s="1186"/>
      <c r="HD2421" s="1186"/>
      <c r="HE2421" s="1186"/>
      <c r="HF2421" s="1186"/>
      <c r="HG2421" s="1186"/>
      <c r="HH2421" s="1186"/>
      <c r="HI2421" s="1186"/>
      <c r="HJ2421" s="1186"/>
      <c r="HK2421" s="1186"/>
      <c r="HL2421" s="1186"/>
      <c r="HM2421" s="1186"/>
      <c r="HN2421" s="1186"/>
      <c r="HO2421" s="1186"/>
      <c r="HP2421" s="1186"/>
      <c r="HQ2421" s="1186"/>
      <c r="HR2421" s="1186"/>
      <c r="HS2421" s="1186"/>
      <c r="HT2421" s="1186"/>
      <c r="HU2421" s="1186"/>
      <c r="HV2421" s="1186"/>
      <c r="HW2421" s="1186"/>
      <c r="HX2421" s="1186"/>
      <c r="HY2421" s="1186"/>
      <c r="HZ2421" s="1186"/>
      <c r="IA2421" s="1186"/>
      <c r="IB2421" s="1186"/>
    </row>
    <row r="2422" spans="1:236" s="1185" customFormat="1">
      <c r="A2422" s="1540"/>
      <c r="B2422" s="1541"/>
      <c r="C2422" s="1542"/>
      <c r="D2422" s="1543"/>
      <c r="E2422" s="1186"/>
      <c r="F2422" s="1544"/>
      <c r="G2422" s="1604"/>
      <c r="H2422" s="1604"/>
      <c r="I2422" s="1186"/>
      <c r="J2422" s="1186"/>
      <c r="K2422" s="1186"/>
      <c r="L2422" s="1186"/>
      <c r="M2422" s="1186"/>
      <c r="N2422" s="1186"/>
      <c r="O2422" s="1186"/>
      <c r="P2422" s="1186"/>
      <c r="Q2422" s="1186"/>
      <c r="R2422" s="1186"/>
      <c r="S2422" s="1186"/>
      <c r="T2422" s="1186"/>
      <c r="U2422" s="1186"/>
      <c r="V2422" s="1186"/>
      <c r="W2422" s="1186"/>
      <c r="X2422" s="1186"/>
      <c r="Y2422" s="1186"/>
      <c r="Z2422" s="1186"/>
      <c r="AA2422" s="1186"/>
      <c r="AB2422" s="1186"/>
      <c r="AC2422" s="1186"/>
      <c r="AD2422" s="1186"/>
      <c r="AE2422" s="1186"/>
      <c r="AF2422" s="1186"/>
      <c r="AG2422" s="1186"/>
      <c r="AH2422" s="1186"/>
      <c r="AI2422" s="1186"/>
      <c r="AJ2422" s="1186"/>
      <c r="AK2422" s="1186"/>
      <c r="AL2422" s="1186"/>
      <c r="AM2422" s="1186"/>
      <c r="AN2422" s="1186"/>
      <c r="AO2422" s="1186"/>
      <c r="AP2422" s="1186"/>
      <c r="AQ2422" s="1186"/>
      <c r="AR2422" s="1186"/>
      <c r="AS2422" s="1186"/>
      <c r="AT2422" s="1186"/>
      <c r="AU2422" s="1186"/>
      <c r="AV2422" s="1186"/>
      <c r="AW2422" s="1186"/>
      <c r="AX2422" s="1186"/>
      <c r="AY2422" s="1186"/>
      <c r="AZ2422" s="1186"/>
      <c r="BA2422" s="1186"/>
      <c r="BB2422" s="1186"/>
      <c r="BC2422" s="1186"/>
      <c r="BD2422" s="1186"/>
      <c r="BE2422" s="1186"/>
      <c r="BF2422" s="1186"/>
      <c r="BG2422" s="1186"/>
      <c r="BH2422" s="1186"/>
      <c r="BI2422" s="1186"/>
      <c r="BJ2422" s="1186"/>
      <c r="BK2422" s="1186"/>
      <c r="BL2422" s="1186"/>
      <c r="BM2422" s="1186"/>
      <c r="BN2422" s="1186"/>
      <c r="BO2422" s="1186"/>
      <c r="BP2422" s="1186"/>
      <c r="BQ2422" s="1186"/>
      <c r="BR2422" s="1186"/>
      <c r="BS2422" s="1186"/>
      <c r="BT2422" s="1186"/>
      <c r="BU2422" s="1186"/>
      <c r="BV2422" s="1186"/>
      <c r="BW2422" s="1186"/>
      <c r="BX2422" s="1186"/>
      <c r="BY2422" s="1186"/>
      <c r="BZ2422" s="1186"/>
      <c r="CA2422" s="1186"/>
      <c r="CB2422" s="1186"/>
      <c r="CC2422" s="1186"/>
      <c r="CD2422" s="1186"/>
      <c r="CE2422" s="1186"/>
      <c r="CF2422" s="1186"/>
      <c r="CG2422" s="1186"/>
      <c r="CH2422" s="1186"/>
      <c r="CI2422" s="1186"/>
      <c r="CJ2422" s="1186"/>
      <c r="CK2422" s="1186"/>
      <c r="CL2422" s="1186"/>
      <c r="CM2422" s="1186"/>
      <c r="CN2422" s="1186"/>
      <c r="CO2422" s="1186"/>
      <c r="CP2422" s="1186"/>
      <c r="CQ2422" s="1186"/>
      <c r="CR2422" s="1186"/>
      <c r="CS2422" s="1186"/>
      <c r="CT2422" s="1186"/>
      <c r="CU2422" s="1186"/>
      <c r="CV2422" s="1186"/>
      <c r="CW2422" s="1186"/>
      <c r="CX2422" s="1186"/>
      <c r="CY2422" s="1186"/>
      <c r="CZ2422" s="1186"/>
      <c r="DA2422" s="1186"/>
      <c r="DB2422" s="1186"/>
      <c r="DC2422" s="1186"/>
      <c r="DD2422" s="1186"/>
      <c r="DE2422" s="1186"/>
      <c r="DF2422" s="1186"/>
      <c r="DG2422" s="1186"/>
      <c r="DH2422" s="1186"/>
      <c r="DI2422" s="1186"/>
      <c r="DJ2422" s="1186"/>
      <c r="DK2422" s="1186"/>
      <c r="DL2422" s="1186"/>
      <c r="DM2422" s="1186"/>
      <c r="DN2422" s="1186"/>
      <c r="DO2422" s="1186"/>
      <c r="DP2422" s="1186"/>
      <c r="DQ2422" s="1186"/>
      <c r="DR2422" s="1186"/>
      <c r="DS2422" s="1186"/>
      <c r="DT2422" s="1186"/>
      <c r="DU2422" s="1186"/>
      <c r="DV2422" s="1186"/>
      <c r="DW2422" s="1186"/>
      <c r="DX2422" s="1186"/>
      <c r="DY2422" s="1186"/>
      <c r="DZ2422" s="1186"/>
      <c r="EA2422" s="1186"/>
      <c r="EB2422" s="1186"/>
      <c r="EC2422" s="1186"/>
      <c r="ED2422" s="1186"/>
      <c r="EE2422" s="1186"/>
      <c r="EF2422" s="1186"/>
      <c r="EG2422" s="1186"/>
      <c r="EH2422" s="1186"/>
      <c r="EI2422" s="1186"/>
      <c r="EJ2422" s="1186"/>
      <c r="EK2422" s="1186"/>
      <c r="EL2422" s="1186"/>
      <c r="EM2422" s="1186"/>
      <c r="EN2422" s="1186"/>
      <c r="EO2422" s="1186"/>
      <c r="EP2422" s="1186"/>
      <c r="EQ2422" s="1186"/>
      <c r="ER2422" s="1186"/>
      <c r="ES2422" s="1186"/>
      <c r="ET2422" s="1186"/>
      <c r="EU2422" s="1186"/>
      <c r="EV2422" s="1186"/>
      <c r="EW2422" s="1186"/>
      <c r="EX2422" s="1186"/>
      <c r="EY2422" s="1186"/>
      <c r="EZ2422" s="1186"/>
      <c r="FA2422" s="1186"/>
      <c r="FB2422" s="1186"/>
      <c r="FC2422" s="1186"/>
      <c r="FD2422" s="1186"/>
      <c r="FE2422" s="1186"/>
      <c r="FF2422" s="1186"/>
      <c r="FG2422" s="1186"/>
      <c r="FH2422" s="1186"/>
      <c r="FI2422" s="1186"/>
      <c r="FJ2422" s="1186"/>
      <c r="FK2422" s="1186"/>
      <c r="FL2422" s="1186"/>
      <c r="FM2422" s="1186"/>
      <c r="FN2422" s="1186"/>
      <c r="FO2422" s="1186"/>
      <c r="FP2422" s="1186"/>
      <c r="FQ2422" s="1186"/>
      <c r="FR2422" s="1186"/>
      <c r="FS2422" s="1186"/>
      <c r="FT2422" s="1186"/>
      <c r="FU2422" s="1186"/>
      <c r="FV2422" s="1186"/>
      <c r="FW2422" s="1186"/>
      <c r="FX2422" s="1186"/>
      <c r="FY2422" s="1186"/>
      <c r="FZ2422" s="1186"/>
      <c r="GA2422" s="1186"/>
      <c r="GB2422" s="1186"/>
      <c r="GC2422" s="1186"/>
      <c r="GD2422" s="1186"/>
      <c r="GE2422" s="1186"/>
      <c r="GF2422" s="1186"/>
      <c r="GG2422" s="1186"/>
      <c r="GH2422" s="1186"/>
      <c r="GI2422" s="1186"/>
      <c r="GJ2422" s="1186"/>
      <c r="GK2422" s="1186"/>
      <c r="GL2422" s="1186"/>
      <c r="GM2422" s="1186"/>
      <c r="GN2422" s="1186"/>
      <c r="GO2422" s="1186"/>
      <c r="GP2422" s="1186"/>
      <c r="GQ2422" s="1186"/>
      <c r="GR2422" s="1186"/>
      <c r="GS2422" s="1186"/>
      <c r="GT2422" s="1186"/>
      <c r="GU2422" s="1186"/>
      <c r="GV2422" s="1186"/>
      <c r="GW2422" s="1186"/>
      <c r="GX2422" s="1186"/>
      <c r="GY2422" s="1186"/>
      <c r="GZ2422" s="1186"/>
      <c r="HA2422" s="1186"/>
      <c r="HB2422" s="1186"/>
      <c r="HC2422" s="1186"/>
      <c r="HD2422" s="1186"/>
      <c r="HE2422" s="1186"/>
      <c r="HF2422" s="1186"/>
      <c r="HG2422" s="1186"/>
      <c r="HH2422" s="1186"/>
      <c r="HI2422" s="1186"/>
      <c r="HJ2422" s="1186"/>
      <c r="HK2422" s="1186"/>
      <c r="HL2422" s="1186"/>
      <c r="HM2422" s="1186"/>
      <c r="HN2422" s="1186"/>
      <c r="HO2422" s="1186"/>
      <c r="HP2422" s="1186"/>
      <c r="HQ2422" s="1186"/>
      <c r="HR2422" s="1186"/>
      <c r="HS2422" s="1186"/>
      <c r="HT2422" s="1186"/>
      <c r="HU2422" s="1186"/>
      <c r="HV2422" s="1186"/>
      <c r="HW2422" s="1186"/>
      <c r="HX2422" s="1186"/>
      <c r="HY2422" s="1186"/>
      <c r="HZ2422" s="1186"/>
      <c r="IA2422" s="1186"/>
      <c r="IB2422" s="1186"/>
    </row>
    <row r="2423" spans="1:236" s="1185" customFormat="1">
      <c r="A2423" s="1540"/>
      <c r="B2423" s="1541"/>
      <c r="C2423" s="1542"/>
      <c r="D2423" s="1543"/>
      <c r="E2423" s="1186"/>
      <c r="F2423" s="1544"/>
      <c r="G2423" s="1604"/>
      <c r="H2423" s="1604"/>
      <c r="I2423" s="1186"/>
      <c r="J2423" s="1186"/>
      <c r="K2423" s="1186"/>
      <c r="L2423" s="1186"/>
      <c r="M2423" s="1186"/>
      <c r="N2423" s="1186"/>
      <c r="O2423" s="1186"/>
      <c r="P2423" s="1186"/>
      <c r="Q2423" s="1186"/>
      <c r="R2423" s="1186"/>
      <c r="S2423" s="1186"/>
      <c r="T2423" s="1186"/>
      <c r="U2423" s="1186"/>
      <c r="V2423" s="1186"/>
      <c r="W2423" s="1186"/>
      <c r="X2423" s="1186"/>
      <c r="Y2423" s="1186"/>
      <c r="Z2423" s="1186"/>
      <c r="AA2423" s="1186"/>
      <c r="AB2423" s="1186"/>
      <c r="AC2423" s="1186"/>
      <c r="AD2423" s="1186"/>
      <c r="AE2423" s="1186"/>
      <c r="AF2423" s="1186"/>
      <c r="AG2423" s="1186"/>
      <c r="AH2423" s="1186"/>
      <c r="AI2423" s="1186"/>
      <c r="AJ2423" s="1186"/>
      <c r="AK2423" s="1186"/>
      <c r="AL2423" s="1186"/>
      <c r="AM2423" s="1186"/>
      <c r="AN2423" s="1186"/>
      <c r="AO2423" s="1186"/>
      <c r="AP2423" s="1186"/>
      <c r="AQ2423" s="1186"/>
      <c r="AR2423" s="1186"/>
      <c r="AS2423" s="1186"/>
      <c r="AT2423" s="1186"/>
      <c r="AU2423" s="1186"/>
      <c r="AV2423" s="1186"/>
      <c r="AW2423" s="1186"/>
      <c r="AX2423" s="1186"/>
      <c r="AY2423" s="1186"/>
      <c r="AZ2423" s="1186"/>
      <c r="BA2423" s="1186"/>
      <c r="BB2423" s="1186"/>
      <c r="BC2423" s="1186"/>
      <c r="BD2423" s="1186"/>
      <c r="BE2423" s="1186"/>
      <c r="BF2423" s="1186"/>
      <c r="BG2423" s="1186"/>
      <c r="BH2423" s="1186"/>
      <c r="BI2423" s="1186"/>
      <c r="BJ2423" s="1186"/>
      <c r="BK2423" s="1186"/>
      <c r="BL2423" s="1186"/>
      <c r="BM2423" s="1186"/>
      <c r="BN2423" s="1186"/>
      <c r="BO2423" s="1186"/>
      <c r="BP2423" s="1186"/>
      <c r="BQ2423" s="1186"/>
      <c r="BR2423" s="1186"/>
      <c r="BS2423" s="1186"/>
      <c r="BT2423" s="1186"/>
      <c r="BU2423" s="1186"/>
      <c r="BV2423" s="1186"/>
      <c r="BW2423" s="1186"/>
      <c r="BX2423" s="1186"/>
      <c r="BY2423" s="1186"/>
      <c r="BZ2423" s="1186"/>
      <c r="CA2423" s="1186"/>
      <c r="CB2423" s="1186"/>
      <c r="CC2423" s="1186"/>
      <c r="CD2423" s="1186"/>
      <c r="CE2423" s="1186"/>
      <c r="CF2423" s="1186"/>
      <c r="CG2423" s="1186"/>
      <c r="CH2423" s="1186"/>
      <c r="CI2423" s="1186"/>
      <c r="CJ2423" s="1186"/>
      <c r="CK2423" s="1186"/>
      <c r="CL2423" s="1186"/>
      <c r="CM2423" s="1186"/>
      <c r="CN2423" s="1186"/>
      <c r="CO2423" s="1186"/>
      <c r="CP2423" s="1186"/>
      <c r="CQ2423" s="1186"/>
      <c r="CR2423" s="1186"/>
      <c r="CS2423" s="1186"/>
      <c r="CT2423" s="1186"/>
      <c r="CU2423" s="1186"/>
      <c r="CV2423" s="1186"/>
      <c r="CW2423" s="1186"/>
      <c r="CX2423" s="1186"/>
      <c r="CY2423" s="1186"/>
      <c r="CZ2423" s="1186"/>
      <c r="DA2423" s="1186"/>
      <c r="DB2423" s="1186"/>
      <c r="DC2423" s="1186"/>
      <c r="DD2423" s="1186"/>
      <c r="DE2423" s="1186"/>
      <c r="DF2423" s="1186"/>
      <c r="DG2423" s="1186"/>
      <c r="DH2423" s="1186"/>
      <c r="DI2423" s="1186"/>
      <c r="DJ2423" s="1186"/>
      <c r="DK2423" s="1186"/>
      <c r="DL2423" s="1186"/>
      <c r="DM2423" s="1186"/>
      <c r="DN2423" s="1186"/>
      <c r="DO2423" s="1186"/>
      <c r="DP2423" s="1186"/>
      <c r="DQ2423" s="1186"/>
      <c r="DR2423" s="1186"/>
      <c r="DS2423" s="1186"/>
      <c r="DT2423" s="1186"/>
      <c r="DU2423" s="1186"/>
      <c r="DV2423" s="1186"/>
      <c r="DW2423" s="1186"/>
      <c r="DX2423" s="1186"/>
      <c r="DY2423" s="1186"/>
      <c r="DZ2423" s="1186"/>
      <c r="EA2423" s="1186"/>
      <c r="EB2423" s="1186"/>
      <c r="EC2423" s="1186"/>
      <c r="ED2423" s="1186"/>
      <c r="EE2423" s="1186"/>
      <c r="EF2423" s="1186"/>
      <c r="EG2423" s="1186"/>
      <c r="EH2423" s="1186"/>
      <c r="EI2423" s="1186"/>
      <c r="EJ2423" s="1186"/>
      <c r="EK2423" s="1186"/>
      <c r="EL2423" s="1186"/>
      <c r="EM2423" s="1186"/>
      <c r="EN2423" s="1186"/>
      <c r="EO2423" s="1186"/>
      <c r="EP2423" s="1186"/>
      <c r="EQ2423" s="1186"/>
      <c r="ER2423" s="1186"/>
      <c r="ES2423" s="1186"/>
      <c r="ET2423" s="1186"/>
      <c r="EU2423" s="1186"/>
      <c r="EV2423" s="1186"/>
      <c r="EW2423" s="1186"/>
      <c r="EX2423" s="1186"/>
      <c r="EY2423" s="1186"/>
      <c r="EZ2423" s="1186"/>
      <c r="FA2423" s="1186"/>
      <c r="FB2423" s="1186"/>
      <c r="FC2423" s="1186"/>
      <c r="FD2423" s="1186"/>
      <c r="FE2423" s="1186"/>
      <c r="FF2423" s="1186"/>
      <c r="FG2423" s="1186"/>
      <c r="FH2423" s="1186"/>
      <c r="FI2423" s="1186"/>
      <c r="FJ2423" s="1186"/>
      <c r="FK2423" s="1186"/>
      <c r="FL2423" s="1186"/>
      <c r="FM2423" s="1186"/>
      <c r="FN2423" s="1186"/>
      <c r="FO2423" s="1186"/>
      <c r="FP2423" s="1186"/>
      <c r="FQ2423" s="1186"/>
      <c r="FR2423" s="1186"/>
      <c r="FS2423" s="1186"/>
      <c r="FT2423" s="1186"/>
      <c r="FU2423" s="1186"/>
      <c r="FV2423" s="1186"/>
      <c r="FW2423" s="1186"/>
      <c r="FX2423" s="1186"/>
      <c r="FY2423" s="1186"/>
      <c r="FZ2423" s="1186"/>
      <c r="GA2423" s="1186"/>
      <c r="GB2423" s="1186"/>
      <c r="GC2423" s="1186"/>
      <c r="GD2423" s="1186"/>
      <c r="GE2423" s="1186"/>
      <c r="GF2423" s="1186"/>
      <c r="GG2423" s="1186"/>
      <c r="GH2423" s="1186"/>
      <c r="GI2423" s="1186"/>
      <c r="GJ2423" s="1186"/>
      <c r="GK2423" s="1186"/>
      <c r="GL2423" s="1186"/>
      <c r="GM2423" s="1186"/>
      <c r="GN2423" s="1186"/>
      <c r="GO2423" s="1186"/>
      <c r="GP2423" s="1186"/>
      <c r="GQ2423" s="1186"/>
      <c r="GR2423" s="1186"/>
      <c r="GS2423" s="1186"/>
      <c r="GT2423" s="1186"/>
      <c r="GU2423" s="1186"/>
      <c r="GV2423" s="1186"/>
      <c r="GW2423" s="1186"/>
      <c r="GX2423" s="1186"/>
      <c r="GY2423" s="1186"/>
      <c r="GZ2423" s="1186"/>
      <c r="HA2423" s="1186"/>
      <c r="HB2423" s="1186"/>
      <c r="HC2423" s="1186"/>
      <c r="HD2423" s="1186"/>
      <c r="HE2423" s="1186"/>
      <c r="HF2423" s="1186"/>
      <c r="HG2423" s="1186"/>
      <c r="HH2423" s="1186"/>
      <c r="HI2423" s="1186"/>
      <c r="HJ2423" s="1186"/>
      <c r="HK2423" s="1186"/>
      <c r="HL2423" s="1186"/>
      <c r="HM2423" s="1186"/>
      <c r="HN2423" s="1186"/>
      <c r="HO2423" s="1186"/>
      <c r="HP2423" s="1186"/>
      <c r="HQ2423" s="1186"/>
      <c r="HR2423" s="1186"/>
      <c r="HS2423" s="1186"/>
      <c r="HT2423" s="1186"/>
      <c r="HU2423" s="1186"/>
      <c r="HV2423" s="1186"/>
      <c r="HW2423" s="1186"/>
      <c r="HX2423" s="1186"/>
      <c r="HY2423" s="1186"/>
      <c r="HZ2423" s="1186"/>
      <c r="IA2423" s="1186"/>
      <c r="IB2423" s="1186"/>
    </row>
    <row r="2424" spans="1:236" s="1185" customFormat="1">
      <c r="A2424" s="1540"/>
      <c r="B2424" s="1541"/>
      <c r="C2424" s="1542"/>
      <c r="D2424" s="1543"/>
      <c r="E2424" s="1186"/>
      <c r="F2424" s="1544"/>
      <c r="G2424" s="1604"/>
      <c r="H2424" s="1604"/>
      <c r="I2424" s="1186"/>
      <c r="J2424" s="1186"/>
      <c r="K2424" s="1186"/>
      <c r="L2424" s="1186"/>
      <c r="M2424" s="1186"/>
      <c r="N2424" s="1186"/>
      <c r="O2424" s="1186"/>
      <c r="P2424" s="1186"/>
      <c r="Q2424" s="1186"/>
      <c r="R2424" s="1186"/>
      <c r="S2424" s="1186"/>
      <c r="T2424" s="1186"/>
      <c r="U2424" s="1186"/>
      <c r="V2424" s="1186"/>
      <c r="W2424" s="1186"/>
      <c r="X2424" s="1186"/>
      <c r="Y2424" s="1186"/>
      <c r="Z2424" s="1186"/>
      <c r="AA2424" s="1186"/>
      <c r="AB2424" s="1186"/>
      <c r="AC2424" s="1186"/>
      <c r="AD2424" s="1186"/>
      <c r="AE2424" s="1186"/>
      <c r="AF2424" s="1186"/>
      <c r="AG2424" s="1186"/>
      <c r="AH2424" s="1186"/>
      <c r="AI2424" s="1186"/>
      <c r="AJ2424" s="1186"/>
      <c r="AK2424" s="1186"/>
      <c r="AL2424" s="1186"/>
      <c r="AM2424" s="1186"/>
      <c r="AN2424" s="1186"/>
      <c r="AO2424" s="1186"/>
      <c r="AP2424" s="1186"/>
      <c r="AQ2424" s="1186"/>
      <c r="AR2424" s="1186"/>
      <c r="AS2424" s="1186"/>
      <c r="AT2424" s="1186"/>
      <c r="AU2424" s="1186"/>
      <c r="AV2424" s="1186"/>
      <c r="AW2424" s="1186"/>
      <c r="AX2424" s="1186"/>
      <c r="AY2424" s="1186"/>
      <c r="AZ2424" s="1186"/>
      <c r="BA2424" s="1186"/>
      <c r="BB2424" s="1186"/>
      <c r="BC2424" s="1186"/>
      <c r="BD2424" s="1186"/>
      <c r="BE2424" s="1186"/>
      <c r="BF2424" s="1186"/>
      <c r="BG2424" s="1186"/>
      <c r="BH2424" s="1186"/>
      <c r="BI2424" s="1186"/>
      <c r="BJ2424" s="1186"/>
      <c r="BK2424" s="1186"/>
      <c r="BL2424" s="1186"/>
      <c r="BM2424" s="1186"/>
      <c r="BN2424" s="1186"/>
      <c r="BO2424" s="1186"/>
      <c r="BP2424" s="1186"/>
      <c r="BQ2424" s="1186"/>
      <c r="BR2424" s="1186"/>
      <c r="BS2424" s="1186"/>
      <c r="BT2424" s="1186"/>
      <c r="BU2424" s="1186"/>
      <c r="BV2424" s="1186"/>
      <c r="BW2424" s="1186"/>
      <c r="BX2424" s="1186"/>
      <c r="BY2424" s="1186"/>
      <c r="BZ2424" s="1186"/>
      <c r="CA2424" s="1186"/>
      <c r="CB2424" s="1186"/>
      <c r="CC2424" s="1186"/>
      <c r="CD2424" s="1186"/>
      <c r="CE2424" s="1186"/>
      <c r="CF2424" s="1186"/>
      <c r="CG2424" s="1186"/>
      <c r="CH2424" s="1186"/>
      <c r="CI2424" s="1186"/>
      <c r="CJ2424" s="1186"/>
      <c r="CK2424" s="1186"/>
      <c r="CL2424" s="1186"/>
      <c r="CM2424" s="1186"/>
      <c r="CN2424" s="1186"/>
      <c r="CO2424" s="1186"/>
      <c r="CP2424" s="1186"/>
      <c r="CQ2424" s="1186"/>
      <c r="CR2424" s="1186"/>
      <c r="CS2424" s="1186"/>
      <c r="CT2424" s="1186"/>
      <c r="CU2424" s="1186"/>
      <c r="CV2424" s="1186"/>
      <c r="CW2424" s="1186"/>
      <c r="CX2424" s="1186"/>
      <c r="CY2424" s="1186"/>
      <c r="CZ2424" s="1186"/>
      <c r="DA2424" s="1186"/>
      <c r="DB2424" s="1186"/>
      <c r="DC2424" s="1186"/>
      <c r="DD2424" s="1186"/>
      <c r="DE2424" s="1186"/>
      <c r="DF2424" s="1186"/>
      <c r="DG2424" s="1186"/>
      <c r="DH2424" s="1186"/>
      <c r="DI2424" s="1186"/>
      <c r="DJ2424" s="1186"/>
      <c r="DK2424" s="1186"/>
      <c r="DL2424" s="1186"/>
      <c r="DM2424" s="1186"/>
      <c r="DN2424" s="1186"/>
      <c r="DO2424" s="1186"/>
      <c r="DP2424" s="1186"/>
      <c r="DQ2424" s="1186"/>
      <c r="DR2424" s="1186"/>
      <c r="DS2424" s="1186"/>
      <c r="DT2424" s="1186"/>
      <c r="DU2424" s="1186"/>
      <c r="DV2424" s="1186"/>
      <c r="DW2424" s="1186"/>
      <c r="DX2424" s="1186"/>
      <c r="DY2424" s="1186"/>
      <c r="DZ2424" s="1186"/>
      <c r="EA2424" s="1186"/>
      <c r="EB2424" s="1186"/>
      <c r="EC2424" s="1186"/>
      <c r="ED2424" s="1186"/>
      <c r="EE2424" s="1186"/>
      <c r="EF2424" s="1186"/>
      <c r="EG2424" s="1186"/>
      <c r="EH2424" s="1186"/>
      <c r="EI2424" s="1186"/>
      <c r="EJ2424" s="1186"/>
      <c r="EK2424" s="1186"/>
      <c r="EL2424" s="1186"/>
      <c r="EM2424" s="1186"/>
      <c r="EN2424" s="1186"/>
      <c r="EO2424" s="1186"/>
      <c r="EP2424" s="1186"/>
      <c r="EQ2424" s="1186"/>
      <c r="ER2424" s="1186"/>
      <c r="ES2424" s="1186"/>
      <c r="ET2424" s="1186"/>
      <c r="EU2424" s="1186"/>
      <c r="EV2424" s="1186"/>
      <c r="EW2424" s="1186"/>
      <c r="EX2424" s="1186"/>
      <c r="EY2424" s="1186"/>
      <c r="EZ2424" s="1186"/>
      <c r="FA2424" s="1186"/>
      <c r="FB2424" s="1186"/>
      <c r="FC2424" s="1186"/>
      <c r="FD2424" s="1186"/>
      <c r="FE2424" s="1186"/>
      <c r="FF2424" s="1186"/>
      <c r="FG2424" s="1186"/>
      <c r="FH2424" s="1186"/>
      <c r="FI2424" s="1186"/>
      <c r="FJ2424" s="1186"/>
      <c r="FK2424" s="1186"/>
      <c r="FL2424" s="1186"/>
      <c r="FM2424" s="1186"/>
      <c r="FN2424" s="1186"/>
      <c r="FO2424" s="1186"/>
      <c r="FP2424" s="1186"/>
      <c r="FQ2424" s="1186"/>
      <c r="FR2424" s="1186"/>
      <c r="FS2424" s="1186"/>
      <c r="FT2424" s="1186"/>
      <c r="FU2424" s="1186"/>
      <c r="FV2424" s="1186"/>
      <c r="FW2424" s="1186"/>
      <c r="FX2424" s="1186"/>
      <c r="FY2424" s="1186"/>
      <c r="FZ2424" s="1186"/>
      <c r="GA2424" s="1186"/>
      <c r="GB2424" s="1186"/>
      <c r="GC2424" s="1186"/>
      <c r="GD2424" s="1186"/>
      <c r="GE2424" s="1186"/>
      <c r="GF2424" s="1186"/>
      <c r="GG2424" s="1186"/>
      <c r="GH2424" s="1186"/>
      <c r="GI2424" s="1186"/>
      <c r="GJ2424" s="1186"/>
      <c r="GK2424" s="1186"/>
      <c r="GL2424" s="1186"/>
      <c r="GM2424" s="1186"/>
      <c r="GN2424" s="1186"/>
      <c r="GO2424" s="1186"/>
      <c r="GP2424" s="1186"/>
      <c r="GQ2424" s="1186"/>
      <c r="GR2424" s="1186"/>
      <c r="GS2424" s="1186"/>
      <c r="GT2424" s="1186"/>
      <c r="GU2424" s="1186"/>
      <c r="GV2424" s="1186"/>
      <c r="GW2424" s="1186"/>
      <c r="GX2424" s="1186"/>
      <c r="GY2424" s="1186"/>
      <c r="GZ2424" s="1186"/>
      <c r="HA2424" s="1186"/>
      <c r="HB2424" s="1186"/>
      <c r="HC2424" s="1186"/>
      <c r="HD2424" s="1186"/>
      <c r="HE2424" s="1186"/>
      <c r="HF2424" s="1186"/>
      <c r="HG2424" s="1186"/>
      <c r="HH2424" s="1186"/>
      <c r="HI2424" s="1186"/>
      <c r="HJ2424" s="1186"/>
      <c r="HK2424" s="1186"/>
      <c r="HL2424" s="1186"/>
      <c r="HM2424" s="1186"/>
      <c r="HN2424" s="1186"/>
      <c r="HO2424" s="1186"/>
      <c r="HP2424" s="1186"/>
      <c r="HQ2424" s="1186"/>
      <c r="HR2424" s="1186"/>
      <c r="HS2424" s="1186"/>
      <c r="HT2424" s="1186"/>
      <c r="HU2424" s="1186"/>
      <c r="HV2424" s="1186"/>
      <c r="HW2424" s="1186"/>
      <c r="HX2424" s="1186"/>
      <c r="HY2424" s="1186"/>
      <c r="HZ2424" s="1186"/>
      <c r="IA2424" s="1186"/>
      <c r="IB2424" s="1186"/>
    </row>
    <row r="2425" spans="1:236" s="1185" customFormat="1">
      <c r="A2425" s="1540"/>
      <c r="B2425" s="1541"/>
      <c r="C2425" s="1542"/>
      <c r="D2425" s="1543"/>
      <c r="E2425" s="1186"/>
      <c r="F2425" s="1544"/>
      <c r="G2425" s="1604"/>
      <c r="H2425" s="1604"/>
      <c r="I2425" s="1186"/>
      <c r="J2425" s="1186"/>
      <c r="K2425" s="1186"/>
      <c r="L2425" s="1186"/>
      <c r="M2425" s="1186"/>
      <c r="N2425" s="1186"/>
      <c r="O2425" s="1186"/>
      <c r="P2425" s="1186"/>
      <c r="Q2425" s="1186"/>
      <c r="R2425" s="1186"/>
      <c r="S2425" s="1186"/>
      <c r="T2425" s="1186"/>
      <c r="U2425" s="1186"/>
      <c r="V2425" s="1186"/>
      <c r="W2425" s="1186"/>
      <c r="X2425" s="1186"/>
      <c r="Y2425" s="1186"/>
      <c r="Z2425" s="1186"/>
      <c r="AA2425" s="1186"/>
      <c r="AB2425" s="1186"/>
      <c r="AC2425" s="1186"/>
      <c r="AD2425" s="1186"/>
      <c r="AE2425" s="1186"/>
      <c r="AF2425" s="1186"/>
      <c r="AG2425" s="1186"/>
      <c r="AH2425" s="1186"/>
      <c r="AI2425" s="1186"/>
      <c r="AJ2425" s="1186"/>
      <c r="AK2425" s="1186"/>
      <c r="AL2425" s="1186"/>
      <c r="AM2425" s="1186"/>
      <c r="AN2425" s="1186"/>
      <c r="AO2425" s="1186"/>
      <c r="AP2425" s="1186"/>
      <c r="AQ2425" s="1186"/>
      <c r="AR2425" s="1186"/>
      <c r="AS2425" s="1186"/>
      <c r="AT2425" s="1186"/>
      <c r="AU2425" s="1186"/>
      <c r="AV2425" s="1186"/>
      <c r="AW2425" s="1186"/>
      <c r="AX2425" s="1186"/>
      <c r="AY2425" s="1186"/>
      <c r="AZ2425" s="1186"/>
      <c r="BA2425" s="1186"/>
      <c r="BB2425" s="1186"/>
      <c r="BC2425" s="1186"/>
      <c r="BD2425" s="1186"/>
      <c r="BE2425" s="1186"/>
      <c r="BF2425" s="1186"/>
      <c r="BG2425" s="1186"/>
      <c r="BH2425" s="1186"/>
      <c r="BI2425" s="1186"/>
      <c r="BJ2425" s="1186"/>
      <c r="BK2425" s="1186"/>
      <c r="BL2425" s="1186"/>
      <c r="BM2425" s="1186"/>
      <c r="BN2425" s="1186"/>
      <c r="BO2425" s="1186"/>
      <c r="BP2425" s="1186"/>
      <c r="BQ2425" s="1186"/>
      <c r="BR2425" s="1186"/>
      <c r="BS2425" s="1186"/>
      <c r="BT2425" s="1186"/>
      <c r="BU2425" s="1186"/>
      <c r="BV2425" s="1186"/>
      <c r="BW2425" s="1186"/>
      <c r="BX2425" s="1186"/>
      <c r="BY2425" s="1186"/>
      <c r="BZ2425" s="1186"/>
      <c r="CA2425" s="1186"/>
      <c r="CB2425" s="1186"/>
      <c r="CC2425" s="1186"/>
      <c r="CD2425" s="1186"/>
      <c r="CE2425" s="1186"/>
      <c r="CF2425" s="1186"/>
      <c r="CG2425" s="1186"/>
      <c r="CH2425" s="1186"/>
      <c r="CI2425" s="1186"/>
      <c r="CJ2425" s="1186"/>
      <c r="CK2425" s="1186"/>
      <c r="CL2425" s="1186"/>
      <c r="CM2425" s="1186"/>
      <c r="CN2425" s="1186"/>
      <c r="CO2425" s="1186"/>
      <c r="CP2425" s="1186"/>
      <c r="CQ2425" s="1186"/>
      <c r="CR2425" s="1186"/>
      <c r="CS2425" s="1186"/>
      <c r="CT2425" s="1186"/>
      <c r="CU2425" s="1186"/>
      <c r="CV2425" s="1186"/>
      <c r="CW2425" s="1186"/>
      <c r="CX2425" s="1186"/>
      <c r="CY2425" s="1186"/>
      <c r="CZ2425" s="1186"/>
      <c r="DA2425" s="1186"/>
      <c r="DB2425" s="1186"/>
      <c r="DC2425" s="1186"/>
      <c r="DD2425" s="1186"/>
      <c r="DE2425" s="1186"/>
      <c r="DF2425" s="1186"/>
      <c r="DG2425" s="1186"/>
      <c r="DH2425" s="1186"/>
      <c r="DI2425" s="1186"/>
      <c r="DJ2425" s="1186"/>
      <c r="DK2425" s="1186"/>
      <c r="DL2425" s="1186"/>
      <c r="DM2425" s="1186"/>
      <c r="DN2425" s="1186"/>
      <c r="DO2425" s="1186"/>
      <c r="DP2425" s="1186"/>
      <c r="DQ2425" s="1186"/>
      <c r="DR2425" s="1186"/>
      <c r="DS2425" s="1186"/>
      <c r="DT2425" s="1186"/>
      <c r="DU2425" s="1186"/>
      <c r="DV2425" s="1186"/>
      <c r="DW2425" s="1186"/>
      <c r="DX2425" s="1186"/>
      <c r="DY2425" s="1186"/>
      <c r="DZ2425" s="1186"/>
      <c r="EA2425" s="1186"/>
      <c r="EB2425" s="1186"/>
      <c r="EC2425" s="1186"/>
      <c r="ED2425" s="1186"/>
      <c r="EE2425" s="1186"/>
      <c r="EF2425" s="1186"/>
      <c r="EG2425" s="1186"/>
      <c r="EH2425" s="1186"/>
      <c r="EI2425" s="1186"/>
      <c r="EJ2425" s="1186"/>
      <c r="EK2425" s="1186"/>
      <c r="EL2425" s="1186"/>
      <c r="EM2425" s="1186"/>
      <c r="EN2425" s="1186"/>
      <c r="EO2425" s="1186"/>
      <c r="EP2425" s="1186"/>
      <c r="EQ2425" s="1186"/>
      <c r="ER2425" s="1186"/>
      <c r="ES2425" s="1186"/>
      <c r="ET2425" s="1186"/>
      <c r="EU2425" s="1186"/>
      <c r="EV2425" s="1186"/>
      <c r="EW2425" s="1186"/>
      <c r="EX2425" s="1186"/>
      <c r="EY2425" s="1186"/>
      <c r="EZ2425" s="1186"/>
      <c r="FA2425" s="1186"/>
      <c r="FB2425" s="1186"/>
      <c r="FC2425" s="1186"/>
      <c r="FD2425" s="1186"/>
      <c r="FE2425" s="1186"/>
      <c r="FF2425" s="1186"/>
      <c r="FG2425" s="1186"/>
      <c r="FH2425" s="1186"/>
      <c r="FI2425" s="1186"/>
      <c r="FJ2425" s="1186"/>
      <c r="FK2425" s="1186"/>
      <c r="FL2425" s="1186"/>
      <c r="FM2425" s="1186"/>
      <c r="FN2425" s="1186"/>
      <c r="FO2425" s="1186"/>
      <c r="FP2425" s="1186"/>
      <c r="FQ2425" s="1186"/>
      <c r="FR2425" s="1186"/>
      <c r="FS2425" s="1186"/>
      <c r="FT2425" s="1186"/>
      <c r="FU2425" s="1186"/>
      <c r="FV2425" s="1186"/>
      <c r="FW2425" s="1186"/>
      <c r="FX2425" s="1186"/>
      <c r="FY2425" s="1186"/>
      <c r="FZ2425" s="1186"/>
      <c r="GA2425" s="1186"/>
      <c r="GB2425" s="1186"/>
      <c r="GC2425" s="1186"/>
      <c r="GD2425" s="1186"/>
      <c r="GE2425" s="1186"/>
      <c r="GF2425" s="1186"/>
      <c r="GG2425" s="1186"/>
      <c r="GH2425" s="1186"/>
      <c r="GI2425" s="1186"/>
      <c r="GJ2425" s="1186"/>
      <c r="GK2425" s="1186"/>
      <c r="GL2425" s="1186"/>
      <c r="GM2425" s="1186"/>
      <c r="GN2425" s="1186"/>
      <c r="GO2425" s="1186"/>
      <c r="GP2425" s="1186"/>
      <c r="GQ2425" s="1186"/>
      <c r="GR2425" s="1186"/>
      <c r="GS2425" s="1186"/>
      <c r="GT2425" s="1186"/>
      <c r="GU2425" s="1186"/>
      <c r="GV2425" s="1186"/>
      <c r="GW2425" s="1186"/>
      <c r="GX2425" s="1186"/>
      <c r="GY2425" s="1186"/>
      <c r="GZ2425" s="1186"/>
      <c r="HA2425" s="1186"/>
      <c r="HB2425" s="1186"/>
      <c r="HC2425" s="1186"/>
      <c r="HD2425" s="1186"/>
      <c r="HE2425" s="1186"/>
      <c r="HF2425" s="1186"/>
      <c r="HG2425" s="1186"/>
      <c r="HH2425" s="1186"/>
      <c r="HI2425" s="1186"/>
      <c r="HJ2425" s="1186"/>
      <c r="HK2425" s="1186"/>
      <c r="HL2425" s="1186"/>
      <c r="HM2425" s="1186"/>
      <c r="HN2425" s="1186"/>
      <c r="HO2425" s="1186"/>
      <c r="HP2425" s="1186"/>
      <c r="HQ2425" s="1186"/>
      <c r="HR2425" s="1186"/>
      <c r="HS2425" s="1186"/>
      <c r="HT2425" s="1186"/>
      <c r="HU2425" s="1186"/>
      <c r="HV2425" s="1186"/>
      <c r="HW2425" s="1186"/>
      <c r="HX2425" s="1186"/>
      <c r="HY2425" s="1186"/>
      <c r="HZ2425" s="1186"/>
      <c r="IA2425" s="1186"/>
      <c r="IB2425" s="1186"/>
    </row>
    <row r="2426" spans="1:236" s="1185" customFormat="1">
      <c r="A2426" s="1540"/>
      <c r="B2426" s="1541"/>
      <c r="C2426" s="1542"/>
      <c r="D2426" s="1543"/>
      <c r="E2426" s="1186"/>
      <c r="F2426" s="1544"/>
      <c r="G2426" s="1604"/>
      <c r="H2426" s="1604"/>
      <c r="I2426" s="1186"/>
      <c r="J2426" s="1186"/>
      <c r="K2426" s="1186"/>
      <c r="L2426" s="1186"/>
      <c r="M2426" s="1186"/>
      <c r="N2426" s="1186"/>
      <c r="O2426" s="1186"/>
      <c r="P2426" s="1186"/>
      <c r="Q2426" s="1186"/>
      <c r="R2426" s="1186"/>
      <c r="S2426" s="1186"/>
      <c r="T2426" s="1186"/>
      <c r="U2426" s="1186"/>
      <c r="V2426" s="1186"/>
      <c r="W2426" s="1186"/>
      <c r="X2426" s="1186"/>
      <c r="Y2426" s="1186"/>
      <c r="Z2426" s="1186"/>
      <c r="AA2426" s="1186"/>
      <c r="AB2426" s="1186"/>
      <c r="AC2426" s="1186"/>
      <c r="AD2426" s="1186"/>
      <c r="AE2426" s="1186"/>
      <c r="AF2426" s="1186"/>
      <c r="AG2426" s="1186"/>
      <c r="AH2426" s="1186"/>
      <c r="AI2426" s="1186"/>
      <c r="AJ2426" s="1186"/>
      <c r="AK2426" s="1186"/>
      <c r="AL2426" s="1186"/>
      <c r="AM2426" s="1186"/>
      <c r="AN2426" s="1186"/>
      <c r="AO2426" s="1186"/>
      <c r="AP2426" s="1186"/>
      <c r="AQ2426" s="1186"/>
      <c r="AR2426" s="1186"/>
      <c r="AS2426" s="1186"/>
      <c r="AT2426" s="1186"/>
      <c r="AU2426" s="1186"/>
      <c r="AV2426" s="1186"/>
      <c r="AW2426" s="1186"/>
      <c r="AX2426" s="1186"/>
      <c r="AY2426" s="1186"/>
      <c r="AZ2426" s="1186"/>
      <c r="BA2426" s="1186"/>
      <c r="BB2426" s="1186"/>
      <c r="BC2426" s="1186"/>
      <c r="BD2426" s="1186"/>
      <c r="BE2426" s="1186"/>
      <c r="BF2426" s="1186"/>
      <c r="BG2426" s="1186"/>
      <c r="BH2426" s="1186"/>
      <c r="BI2426" s="1186"/>
      <c r="BJ2426" s="1186"/>
      <c r="BK2426" s="1186"/>
      <c r="BL2426" s="1186"/>
      <c r="BM2426" s="1186"/>
      <c r="BN2426" s="1186"/>
      <c r="BO2426" s="1186"/>
      <c r="BP2426" s="1186"/>
      <c r="BQ2426" s="1186"/>
      <c r="BR2426" s="1186"/>
      <c r="BS2426" s="1186"/>
      <c r="BT2426" s="1186"/>
      <c r="BU2426" s="1186"/>
      <c r="BV2426" s="1186"/>
      <c r="BW2426" s="1186"/>
      <c r="BX2426" s="1186"/>
      <c r="BY2426" s="1186"/>
      <c r="BZ2426" s="1186"/>
      <c r="CA2426" s="1186"/>
      <c r="CB2426" s="1186"/>
      <c r="CC2426" s="1186"/>
      <c r="CD2426" s="1186"/>
      <c r="CE2426" s="1186"/>
      <c r="CF2426" s="1186"/>
      <c r="CG2426" s="1186"/>
      <c r="CH2426" s="1186"/>
      <c r="CI2426" s="1186"/>
      <c r="CJ2426" s="1186"/>
      <c r="CK2426" s="1186"/>
      <c r="CL2426" s="1186"/>
      <c r="CM2426" s="1186"/>
      <c r="CN2426" s="1186"/>
      <c r="CO2426" s="1186"/>
      <c r="CP2426" s="1186"/>
      <c r="CQ2426" s="1186"/>
      <c r="CR2426" s="1186"/>
      <c r="CS2426" s="1186"/>
      <c r="CT2426" s="1186"/>
      <c r="CU2426" s="1186"/>
      <c r="CV2426" s="1186"/>
      <c r="CW2426" s="1186"/>
      <c r="CX2426" s="1186"/>
      <c r="CY2426" s="1186"/>
      <c r="CZ2426" s="1186"/>
      <c r="DA2426" s="1186"/>
      <c r="DB2426" s="1186"/>
      <c r="DC2426" s="1186"/>
      <c r="DD2426" s="1186"/>
      <c r="DE2426" s="1186"/>
      <c r="DF2426" s="1186"/>
      <c r="DG2426" s="1186"/>
      <c r="DH2426" s="1186"/>
      <c r="DI2426" s="1186"/>
      <c r="DJ2426" s="1186"/>
      <c r="DK2426" s="1186"/>
      <c r="DL2426" s="1186"/>
      <c r="DM2426" s="1186"/>
      <c r="DN2426" s="1186"/>
      <c r="DO2426" s="1186"/>
      <c r="DP2426" s="1186"/>
      <c r="DQ2426" s="1186"/>
      <c r="DR2426" s="1186"/>
      <c r="DS2426" s="1186"/>
      <c r="DT2426" s="1186"/>
      <c r="DU2426" s="1186"/>
      <c r="DV2426" s="1186"/>
      <c r="DW2426" s="1186"/>
      <c r="DX2426" s="1186"/>
      <c r="DY2426" s="1186"/>
      <c r="DZ2426" s="1186"/>
      <c r="EA2426" s="1186"/>
      <c r="EB2426" s="1186"/>
      <c r="EC2426" s="1186"/>
      <c r="ED2426" s="1186"/>
      <c r="EE2426" s="1186"/>
      <c r="EF2426" s="1186"/>
      <c r="EG2426" s="1186"/>
      <c r="EH2426" s="1186"/>
      <c r="EI2426" s="1186"/>
      <c r="EJ2426" s="1186"/>
      <c r="EK2426" s="1186"/>
      <c r="EL2426" s="1186"/>
      <c r="EM2426" s="1186"/>
      <c r="EN2426" s="1186"/>
      <c r="EO2426" s="1186"/>
      <c r="EP2426" s="1186"/>
      <c r="EQ2426" s="1186"/>
      <c r="ER2426" s="1186"/>
      <c r="ES2426" s="1186"/>
      <c r="ET2426" s="1186"/>
      <c r="EU2426" s="1186"/>
      <c r="EV2426" s="1186"/>
      <c r="EW2426" s="1186"/>
      <c r="EX2426" s="1186"/>
      <c r="EY2426" s="1186"/>
      <c r="EZ2426" s="1186"/>
      <c r="FA2426" s="1186"/>
      <c r="FB2426" s="1186"/>
      <c r="FC2426" s="1186"/>
      <c r="FD2426" s="1186"/>
      <c r="FE2426" s="1186"/>
      <c r="FF2426" s="1186"/>
      <c r="FG2426" s="1186"/>
      <c r="FH2426" s="1186"/>
      <c r="FI2426" s="1186"/>
      <c r="FJ2426" s="1186"/>
      <c r="FK2426" s="1186"/>
      <c r="FL2426" s="1186"/>
      <c r="FM2426" s="1186"/>
      <c r="FN2426" s="1186"/>
      <c r="FO2426" s="1186"/>
      <c r="FP2426" s="1186"/>
      <c r="FQ2426" s="1186"/>
      <c r="FR2426" s="1186"/>
      <c r="FS2426" s="1186"/>
      <c r="FT2426" s="1186"/>
      <c r="FU2426" s="1186"/>
      <c r="FV2426" s="1186"/>
      <c r="FW2426" s="1186"/>
      <c r="FX2426" s="1186"/>
      <c r="FY2426" s="1186"/>
      <c r="FZ2426" s="1186"/>
      <c r="GA2426" s="1186"/>
      <c r="GB2426" s="1186"/>
      <c r="GC2426" s="1186"/>
      <c r="GD2426" s="1186"/>
      <c r="GE2426" s="1186"/>
      <c r="GF2426" s="1186"/>
      <c r="GG2426" s="1186"/>
      <c r="GH2426" s="1186"/>
      <c r="GI2426" s="1186"/>
      <c r="GJ2426" s="1186"/>
      <c r="GK2426" s="1186"/>
      <c r="GL2426" s="1186"/>
      <c r="GM2426" s="1186"/>
      <c r="GN2426" s="1186"/>
      <c r="GO2426" s="1186"/>
      <c r="GP2426" s="1186"/>
      <c r="GQ2426" s="1186"/>
      <c r="GR2426" s="1186"/>
      <c r="GS2426" s="1186"/>
      <c r="GT2426" s="1186"/>
      <c r="GU2426" s="1186"/>
      <c r="GV2426" s="1186"/>
      <c r="GW2426" s="1186"/>
      <c r="GX2426" s="1186"/>
      <c r="GY2426" s="1186"/>
      <c r="GZ2426" s="1186"/>
      <c r="HA2426" s="1186"/>
      <c r="HB2426" s="1186"/>
      <c r="HC2426" s="1186"/>
      <c r="HD2426" s="1186"/>
      <c r="HE2426" s="1186"/>
      <c r="HF2426" s="1186"/>
      <c r="HG2426" s="1186"/>
      <c r="HH2426" s="1186"/>
      <c r="HI2426" s="1186"/>
      <c r="HJ2426" s="1186"/>
      <c r="HK2426" s="1186"/>
      <c r="HL2426" s="1186"/>
      <c r="HM2426" s="1186"/>
      <c r="HN2426" s="1186"/>
      <c r="HO2426" s="1186"/>
      <c r="HP2426" s="1186"/>
      <c r="HQ2426" s="1186"/>
      <c r="HR2426" s="1186"/>
      <c r="HS2426" s="1186"/>
      <c r="HT2426" s="1186"/>
      <c r="HU2426" s="1186"/>
      <c r="HV2426" s="1186"/>
      <c r="HW2426" s="1186"/>
      <c r="HX2426" s="1186"/>
      <c r="HY2426" s="1186"/>
      <c r="HZ2426" s="1186"/>
      <c r="IA2426" s="1186"/>
      <c r="IB2426" s="1186"/>
    </row>
    <row r="2427" spans="1:236" s="1185" customFormat="1">
      <c r="A2427" s="1540"/>
      <c r="B2427" s="1541"/>
      <c r="C2427" s="1542"/>
      <c r="D2427" s="1543"/>
      <c r="E2427" s="1186"/>
      <c r="F2427" s="1544"/>
      <c r="G2427" s="1604"/>
      <c r="H2427" s="1604"/>
      <c r="I2427" s="1186"/>
      <c r="J2427" s="1186"/>
      <c r="K2427" s="1186"/>
      <c r="L2427" s="1186"/>
      <c r="M2427" s="1186"/>
      <c r="N2427" s="1186"/>
      <c r="O2427" s="1186"/>
      <c r="P2427" s="1186"/>
      <c r="Q2427" s="1186"/>
      <c r="R2427" s="1186"/>
      <c r="S2427" s="1186"/>
      <c r="T2427" s="1186"/>
      <c r="U2427" s="1186"/>
      <c r="V2427" s="1186"/>
      <c r="W2427" s="1186"/>
      <c r="X2427" s="1186"/>
      <c r="Y2427" s="1186"/>
      <c r="Z2427" s="1186"/>
      <c r="AA2427" s="1186"/>
      <c r="AB2427" s="1186"/>
      <c r="AC2427" s="1186"/>
      <c r="AD2427" s="1186"/>
      <c r="AE2427" s="1186"/>
      <c r="AF2427" s="1186"/>
      <c r="AG2427" s="1186"/>
      <c r="AH2427" s="1186"/>
      <c r="AI2427" s="1186"/>
      <c r="AJ2427" s="1186"/>
      <c r="AK2427" s="1186"/>
      <c r="AL2427" s="1186"/>
      <c r="AM2427" s="1186"/>
      <c r="AN2427" s="1186"/>
      <c r="AO2427" s="1186"/>
      <c r="AP2427" s="1186"/>
      <c r="AQ2427" s="1186"/>
      <c r="AR2427" s="1186"/>
      <c r="AS2427" s="1186"/>
      <c r="AT2427" s="1186"/>
      <c r="AU2427" s="1186"/>
      <c r="AV2427" s="1186"/>
      <c r="AW2427" s="1186"/>
      <c r="AX2427" s="1186"/>
      <c r="AY2427" s="1186"/>
      <c r="AZ2427" s="1186"/>
      <c r="BA2427" s="1186"/>
      <c r="BB2427" s="1186"/>
      <c r="BC2427" s="1186"/>
      <c r="BD2427" s="1186"/>
      <c r="BE2427" s="1186"/>
      <c r="BF2427" s="1186"/>
      <c r="BG2427" s="1186"/>
      <c r="BH2427" s="1186"/>
      <c r="BI2427" s="1186"/>
      <c r="BJ2427" s="1186"/>
      <c r="BK2427" s="1186"/>
      <c r="BL2427" s="1186"/>
      <c r="BM2427" s="1186"/>
      <c r="BN2427" s="1186"/>
      <c r="BO2427" s="1186"/>
      <c r="BP2427" s="1186"/>
      <c r="BQ2427" s="1186"/>
      <c r="BR2427" s="1186"/>
      <c r="BS2427" s="1186"/>
      <c r="BT2427" s="1186"/>
      <c r="BU2427" s="1186"/>
      <c r="BV2427" s="1186"/>
      <c r="BW2427" s="1186"/>
      <c r="BX2427" s="1186"/>
      <c r="BY2427" s="1186"/>
      <c r="BZ2427" s="1186"/>
      <c r="CA2427" s="1186"/>
      <c r="CB2427" s="1186"/>
      <c r="CC2427" s="1186"/>
      <c r="CD2427" s="1186"/>
      <c r="CE2427" s="1186"/>
      <c r="CF2427" s="1186"/>
      <c r="CG2427" s="1186"/>
      <c r="CH2427" s="1186"/>
      <c r="CI2427" s="1186"/>
      <c r="CJ2427" s="1186"/>
      <c r="CK2427" s="1186"/>
      <c r="CL2427" s="1186"/>
      <c r="CM2427" s="1186"/>
      <c r="CN2427" s="1186"/>
      <c r="CO2427" s="1186"/>
      <c r="CP2427" s="1186"/>
      <c r="CQ2427" s="1186"/>
      <c r="CR2427" s="1186"/>
      <c r="CS2427" s="1186"/>
      <c r="CT2427" s="1186"/>
      <c r="CU2427" s="1186"/>
      <c r="CV2427" s="1186"/>
      <c r="CW2427" s="1186"/>
      <c r="CX2427" s="1186"/>
      <c r="CY2427" s="1186"/>
      <c r="CZ2427" s="1186"/>
      <c r="DA2427" s="1186"/>
      <c r="DB2427" s="1186"/>
      <c r="DC2427" s="1186"/>
      <c r="DD2427" s="1186"/>
      <c r="DE2427" s="1186"/>
      <c r="DF2427" s="1186"/>
      <c r="DG2427" s="1186"/>
      <c r="DH2427" s="1186"/>
      <c r="DI2427" s="1186"/>
      <c r="DJ2427" s="1186"/>
      <c r="DK2427" s="1186"/>
      <c r="DL2427" s="1186"/>
      <c r="DM2427" s="1186"/>
      <c r="DN2427" s="1186"/>
      <c r="DO2427" s="1186"/>
      <c r="DP2427" s="1186"/>
      <c r="DQ2427" s="1186"/>
      <c r="DR2427" s="1186"/>
      <c r="DS2427" s="1186"/>
      <c r="DT2427" s="1186"/>
      <c r="DU2427" s="1186"/>
      <c r="DV2427" s="1186"/>
      <c r="DW2427" s="1186"/>
      <c r="DX2427" s="1186"/>
      <c r="DY2427" s="1186"/>
      <c r="DZ2427" s="1186"/>
      <c r="EA2427" s="1186"/>
      <c r="EB2427" s="1186"/>
      <c r="EC2427" s="1186"/>
      <c r="ED2427" s="1186"/>
      <c r="EE2427" s="1186"/>
      <c r="EF2427" s="1186"/>
      <c r="EG2427" s="1186"/>
      <c r="EH2427" s="1186"/>
      <c r="EI2427" s="1186"/>
      <c r="EJ2427" s="1186"/>
      <c r="EK2427" s="1186"/>
      <c r="EL2427" s="1186"/>
      <c r="EM2427" s="1186"/>
      <c r="EN2427" s="1186"/>
      <c r="EO2427" s="1186"/>
      <c r="EP2427" s="1186"/>
      <c r="EQ2427" s="1186"/>
      <c r="ER2427" s="1186"/>
      <c r="ES2427" s="1186"/>
      <c r="ET2427" s="1186"/>
      <c r="EU2427" s="1186"/>
      <c r="EV2427" s="1186"/>
      <c r="EW2427" s="1186"/>
      <c r="EX2427" s="1186"/>
      <c r="EY2427" s="1186"/>
      <c r="EZ2427" s="1186"/>
      <c r="FA2427" s="1186"/>
      <c r="FB2427" s="1186"/>
      <c r="FC2427" s="1186"/>
      <c r="FD2427" s="1186"/>
      <c r="FE2427" s="1186"/>
      <c r="FF2427" s="1186"/>
      <c r="FG2427" s="1186"/>
      <c r="FH2427" s="1186"/>
      <c r="FI2427" s="1186"/>
      <c r="FJ2427" s="1186"/>
      <c r="FK2427" s="1186"/>
      <c r="FL2427" s="1186"/>
      <c r="FM2427" s="1186"/>
      <c r="FN2427" s="1186"/>
      <c r="FO2427" s="1186"/>
      <c r="FP2427" s="1186"/>
      <c r="FQ2427" s="1186"/>
      <c r="FR2427" s="1186"/>
      <c r="FS2427" s="1186"/>
      <c r="FT2427" s="1186"/>
      <c r="FU2427" s="1186"/>
      <c r="FV2427" s="1186"/>
      <c r="FW2427" s="1186"/>
      <c r="FX2427" s="1186"/>
      <c r="FY2427" s="1186"/>
      <c r="FZ2427" s="1186"/>
      <c r="GA2427" s="1186"/>
      <c r="GB2427" s="1186"/>
      <c r="GC2427" s="1186"/>
      <c r="GD2427" s="1186"/>
      <c r="GE2427" s="1186"/>
      <c r="GF2427" s="1186"/>
      <c r="GG2427" s="1186"/>
      <c r="GH2427" s="1186"/>
      <c r="GI2427" s="1186"/>
      <c r="GJ2427" s="1186"/>
      <c r="GK2427" s="1186"/>
      <c r="GL2427" s="1186"/>
      <c r="GM2427" s="1186"/>
      <c r="GN2427" s="1186"/>
      <c r="GO2427" s="1186"/>
      <c r="GP2427" s="1186"/>
      <c r="GQ2427" s="1186"/>
      <c r="GR2427" s="1186"/>
      <c r="GS2427" s="1186"/>
      <c r="GT2427" s="1186"/>
      <c r="GU2427" s="1186"/>
      <c r="GV2427" s="1186"/>
      <c r="GW2427" s="1186"/>
      <c r="GX2427" s="1186"/>
      <c r="GY2427" s="1186"/>
      <c r="GZ2427" s="1186"/>
      <c r="HA2427" s="1186"/>
      <c r="HB2427" s="1186"/>
      <c r="HC2427" s="1186"/>
      <c r="HD2427" s="1186"/>
      <c r="HE2427" s="1186"/>
      <c r="HF2427" s="1186"/>
      <c r="HG2427" s="1186"/>
      <c r="HH2427" s="1186"/>
      <c r="HI2427" s="1186"/>
      <c r="HJ2427" s="1186"/>
      <c r="HK2427" s="1186"/>
      <c r="HL2427" s="1186"/>
      <c r="HM2427" s="1186"/>
      <c r="HN2427" s="1186"/>
      <c r="HO2427" s="1186"/>
      <c r="HP2427" s="1186"/>
      <c r="HQ2427" s="1186"/>
      <c r="HR2427" s="1186"/>
      <c r="HS2427" s="1186"/>
      <c r="HT2427" s="1186"/>
      <c r="HU2427" s="1186"/>
      <c r="HV2427" s="1186"/>
      <c r="HW2427" s="1186"/>
      <c r="HX2427" s="1186"/>
      <c r="HY2427" s="1186"/>
      <c r="HZ2427" s="1186"/>
      <c r="IA2427" s="1186"/>
      <c r="IB2427" s="1186"/>
    </row>
    <row r="2428" spans="1:236" s="1185" customFormat="1">
      <c r="A2428" s="1540"/>
      <c r="B2428" s="1541"/>
      <c r="C2428" s="1542"/>
      <c r="D2428" s="1543"/>
      <c r="E2428" s="1186"/>
      <c r="F2428" s="1544"/>
      <c r="G2428" s="1604"/>
      <c r="H2428" s="1604"/>
      <c r="I2428" s="1186"/>
      <c r="J2428" s="1186"/>
      <c r="K2428" s="1186"/>
      <c r="L2428" s="1186"/>
      <c r="M2428" s="1186"/>
      <c r="N2428" s="1186"/>
      <c r="O2428" s="1186"/>
      <c r="P2428" s="1186"/>
      <c r="Q2428" s="1186"/>
      <c r="R2428" s="1186"/>
      <c r="S2428" s="1186"/>
      <c r="T2428" s="1186"/>
      <c r="U2428" s="1186"/>
      <c r="V2428" s="1186"/>
      <c r="W2428" s="1186"/>
      <c r="X2428" s="1186"/>
      <c r="Y2428" s="1186"/>
      <c r="Z2428" s="1186"/>
      <c r="AA2428" s="1186"/>
      <c r="AB2428" s="1186"/>
      <c r="AC2428" s="1186"/>
      <c r="AD2428" s="1186"/>
      <c r="AE2428" s="1186"/>
      <c r="AF2428" s="1186"/>
      <c r="AG2428" s="1186"/>
      <c r="AH2428" s="1186"/>
      <c r="AI2428" s="1186"/>
      <c r="AJ2428" s="1186"/>
      <c r="AK2428" s="1186"/>
      <c r="AL2428" s="1186"/>
      <c r="AM2428" s="1186"/>
      <c r="AN2428" s="1186"/>
      <c r="AO2428" s="1186"/>
      <c r="AP2428" s="1186"/>
      <c r="AQ2428" s="1186"/>
      <c r="AR2428" s="1186"/>
      <c r="AS2428" s="1186"/>
      <c r="AT2428" s="1186"/>
      <c r="AU2428" s="1186"/>
      <c r="AV2428" s="1186"/>
      <c r="AW2428" s="1186"/>
      <c r="AX2428" s="1186"/>
      <c r="AY2428" s="1186"/>
      <c r="AZ2428" s="1186"/>
      <c r="BA2428" s="1186"/>
      <c r="BB2428" s="1186"/>
      <c r="BC2428" s="1186"/>
      <c r="BD2428" s="1186"/>
      <c r="BE2428" s="1186"/>
      <c r="BF2428" s="1186"/>
      <c r="BG2428" s="1186"/>
      <c r="BH2428" s="1186"/>
      <c r="BI2428" s="1186"/>
      <c r="BJ2428" s="1186"/>
      <c r="BK2428" s="1186"/>
      <c r="BL2428" s="1186"/>
      <c r="BM2428" s="1186"/>
      <c r="BN2428" s="1186"/>
      <c r="BO2428" s="1186"/>
      <c r="BP2428" s="1186"/>
      <c r="BQ2428" s="1186"/>
      <c r="BR2428" s="1186"/>
      <c r="BS2428" s="1186"/>
      <c r="BT2428" s="1186"/>
      <c r="BU2428" s="1186"/>
      <c r="BV2428" s="1186"/>
      <c r="BW2428" s="1186"/>
      <c r="BX2428" s="1186"/>
      <c r="BY2428" s="1186"/>
      <c r="BZ2428" s="1186"/>
      <c r="CA2428" s="1186"/>
      <c r="CB2428" s="1186"/>
      <c r="CC2428" s="1186"/>
      <c r="CD2428" s="1186"/>
      <c r="CE2428" s="1186"/>
      <c r="CF2428" s="1186"/>
      <c r="CG2428" s="1186"/>
      <c r="CH2428" s="1186"/>
      <c r="CI2428" s="1186"/>
      <c r="CJ2428" s="1186"/>
      <c r="CK2428" s="1186"/>
      <c r="CL2428" s="1186"/>
      <c r="CM2428" s="1186"/>
      <c r="CN2428" s="1186"/>
      <c r="CO2428" s="1186"/>
      <c r="CP2428" s="1186"/>
      <c r="CQ2428" s="1186"/>
      <c r="CR2428" s="1186"/>
      <c r="CS2428" s="1186"/>
      <c r="CT2428" s="1186"/>
      <c r="CU2428" s="1186"/>
      <c r="CV2428" s="1186"/>
      <c r="CW2428" s="1186"/>
      <c r="CX2428" s="1186"/>
      <c r="CY2428" s="1186"/>
      <c r="CZ2428" s="1186"/>
      <c r="DA2428" s="1186"/>
      <c r="DB2428" s="1186"/>
      <c r="DC2428" s="1186"/>
      <c r="DD2428" s="1186"/>
      <c r="DE2428" s="1186"/>
      <c r="DF2428" s="1186"/>
      <c r="DG2428" s="1186"/>
      <c r="DH2428" s="1186"/>
      <c r="DI2428" s="1186"/>
      <c r="DJ2428" s="1186"/>
      <c r="DK2428" s="1186"/>
      <c r="DL2428" s="1186"/>
      <c r="DM2428" s="1186"/>
      <c r="DN2428" s="1186"/>
      <c r="DO2428" s="1186"/>
      <c r="DP2428" s="1186"/>
      <c r="DQ2428" s="1186"/>
      <c r="DR2428" s="1186"/>
      <c r="DS2428" s="1186"/>
      <c r="DT2428" s="1186"/>
      <c r="DU2428" s="1186"/>
      <c r="DV2428" s="1186"/>
      <c r="DW2428" s="1186"/>
      <c r="DX2428" s="1186"/>
      <c r="DY2428" s="1186"/>
      <c r="DZ2428" s="1186"/>
      <c r="EA2428" s="1186"/>
      <c r="EB2428" s="1186"/>
      <c r="EC2428" s="1186"/>
      <c r="ED2428" s="1186"/>
      <c r="EE2428" s="1186"/>
      <c r="EF2428" s="1186"/>
      <c r="EG2428" s="1186"/>
      <c r="EH2428" s="1186"/>
      <c r="EI2428" s="1186"/>
      <c r="EJ2428" s="1186"/>
      <c r="EK2428" s="1186"/>
      <c r="EL2428" s="1186"/>
      <c r="EM2428" s="1186"/>
      <c r="EN2428" s="1186"/>
      <c r="EO2428" s="1186"/>
      <c r="EP2428" s="1186"/>
      <c r="EQ2428" s="1186"/>
      <c r="ER2428" s="1186"/>
      <c r="ES2428" s="1186"/>
      <c r="ET2428" s="1186"/>
      <c r="EU2428" s="1186"/>
      <c r="EV2428" s="1186"/>
      <c r="EW2428" s="1186"/>
      <c r="EX2428" s="1186"/>
      <c r="EY2428" s="1186"/>
      <c r="EZ2428" s="1186"/>
      <c r="FA2428" s="1186"/>
      <c r="FB2428" s="1186"/>
      <c r="FC2428" s="1186"/>
      <c r="FD2428" s="1186"/>
      <c r="FE2428" s="1186"/>
      <c r="FF2428" s="1186"/>
      <c r="FG2428" s="1186"/>
      <c r="FH2428" s="1186"/>
      <c r="FI2428" s="1186"/>
      <c r="FJ2428" s="1186"/>
      <c r="FK2428" s="1186"/>
      <c r="FL2428" s="1186"/>
      <c r="FM2428" s="1186"/>
      <c r="FN2428" s="1186"/>
      <c r="FO2428" s="1186"/>
      <c r="FP2428" s="1186"/>
      <c r="FQ2428" s="1186"/>
      <c r="FR2428" s="1186"/>
      <c r="FS2428" s="1186"/>
      <c r="FT2428" s="1186"/>
      <c r="FU2428" s="1186"/>
      <c r="FV2428" s="1186"/>
      <c r="FW2428" s="1186"/>
      <c r="FX2428" s="1186"/>
      <c r="FY2428" s="1186"/>
      <c r="FZ2428" s="1186"/>
      <c r="GA2428" s="1186"/>
      <c r="GB2428" s="1186"/>
      <c r="GC2428" s="1186"/>
      <c r="GD2428" s="1186"/>
      <c r="GE2428" s="1186"/>
      <c r="GF2428" s="1186"/>
      <c r="GG2428" s="1186"/>
      <c r="GH2428" s="1186"/>
      <c r="GI2428" s="1186"/>
      <c r="GJ2428" s="1186"/>
      <c r="GK2428" s="1186"/>
      <c r="GL2428" s="1186"/>
      <c r="GM2428" s="1186"/>
      <c r="GN2428" s="1186"/>
      <c r="GO2428" s="1186"/>
      <c r="GP2428" s="1186"/>
      <c r="GQ2428" s="1186"/>
      <c r="GR2428" s="1186"/>
      <c r="GS2428" s="1186"/>
      <c r="GT2428" s="1186"/>
      <c r="GU2428" s="1186"/>
      <c r="GV2428" s="1186"/>
      <c r="GW2428" s="1186"/>
      <c r="GX2428" s="1186"/>
      <c r="GY2428" s="1186"/>
      <c r="GZ2428" s="1186"/>
      <c r="HA2428" s="1186"/>
      <c r="HB2428" s="1186"/>
      <c r="HC2428" s="1186"/>
      <c r="HD2428" s="1186"/>
      <c r="HE2428" s="1186"/>
      <c r="HF2428" s="1186"/>
      <c r="HG2428" s="1186"/>
      <c r="HH2428" s="1186"/>
      <c r="HI2428" s="1186"/>
      <c r="HJ2428" s="1186"/>
      <c r="HK2428" s="1186"/>
      <c r="HL2428" s="1186"/>
      <c r="HM2428" s="1186"/>
      <c r="HN2428" s="1186"/>
      <c r="HO2428" s="1186"/>
      <c r="HP2428" s="1186"/>
      <c r="HQ2428" s="1186"/>
      <c r="HR2428" s="1186"/>
      <c r="HS2428" s="1186"/>
      <c r="HT2428" s="1186"/>
      <c r="HU2428" s="1186"/>
      <c r="HV2428" s="1186"/>
      <c r="HW2428" s="1186"/>
      <c r="HX2428" s="1186"/>
      <c r="HY2428" s="1186"/>
      <c r="HZ2428" s="1186"/>
      <c r="IA2428" s="1186"/>
      <c r="IB2428" s="1186"/>
    </row>
    <row r="2429" spans="1:236" s="1185" customFormat="1">
      <c r="A2429" s="1540"/>
      <c r="B2429" s="1541"/>
      <c r="C2429" s="1542"/>
      <c r="D2429" s="1543"/>
      <c r="E2429" s="1186"/>
      <c r="F2429" s="1544"/>
      <c r="G2429" s="1604"/>
      <c r="H2429" s="1604"/>
      <c r="I2429" s="1186"/>
      <c r="J2429" s="1186"/>
      <c r="K2429" s="1186"/>
      <c r="L2429" s="1186"/>
      <c r="M2429" s="1186"/>
      <c r="N2429" s="1186"/>
      <c r="O2429" s="1186"/>
      <c r="P2429" s="1186"/>
      <c r="Q2429" s="1186"/>
      <c r="R2429" s="1186"/>
      <c r="S2429" s="1186"/>
      <c r="T2429" s="1186"/>
      <c r="U2429" s="1186"/>
      <c r="V2429" s="1186"/>
      <c r="W2429" s="1186"/>
      <c r="X2429" s="1186"/>
      <c r="Y2429" s="1186"/>
      <c r="Z2429" s="1186"/>
      <c r="AA2429" s="1186"/>
      <c r="AB2429" s="1186"/>
      <c r="AC2429" s="1186"/>
      <c r="AD2429" s="1186"/>
      <c r="AE2429" s="1186"/>
      <c r="AF2429" s="1186"/>
      <c r="AG2429" s="1186"/>
      <c r="AH2429" s="1186"/>
      <c r="AI2429" s="1186"/>
      <c r="AJ2429" s="1186"/>
      <c r="AK2429" s="1186"/>
      <c r="AL2429" s="1186"/>
      <c r="AM2429" s="1186"/>
      <c r="AN2429" s="1186"/>
      <c r="AO2429" s="1186"/>
      <c r="AP2429" s="1186"/>
      <c r="AQ2429" s="1186"/>
      <c r="AR2429" s="1186"/>
      <c r="AS2429" s="1186"/>
      <c r="AT2429" s="1186"/>
      <c r="AU2429" s="1186"/>
      <c r="AV2429" s="1186"/>
      <c r="AW2429" s="1186"/>
      <c r="AX2429" s="1186"/>
      <c r="AY2429" s="1186"/>
      <c r="AZ2429" s="1186"/>
      <c r="BA2429" s="1186"/>
      <c r="BB2429" s="1186"/>
      <c r="BC2429" s="1186"/>
      <c r="BD2429" s="1186"/>
      <c r="BE2429" s="1186"/>
      <c r="BF2429" s="1186"/>
      <c r="BG2429" s="1186"/>
      <c r="BH2429" s="1186"/>
      <c r="BI2429" s="1186"/>
      <c r="BJ2429" s="1186"/>
      <c r="BK2429" s="1186"/>
      <c r="BL2429" s="1186"/>
      <c r="BM2429" s="1186"/>
      <c r="BN2429" s="1186"/>
      <c r="BO2429" s="1186"/>
      <c r="BP2429" s="1186"/>
      <c r="BQ2429" s="1186"/>
      <c r="BR2429" s="1186"/>
      <c r="BS2429" s="1186"/>
      <c r="BT2429" s="1186"/>
      <c r="BU2429" s="1186"/>
      <c r="BV2429" s="1186"/>
      <c r="BW2429" s="1186"/>
      <c r="BX2429" s="1186"/>
      <c r="BY2429" s="1186"/>
      <c r="BZ2429" s="1186"/>
      <c r="CA2429" s="1186"/>
      <c r="CB2429" s="1186"/>
      <c r="CC2429" s="1186"/>
      <c r="CD2429" s="1186"/>
      <c r="CE2429" s="1186"/>
      <c r="CF2429" s="1186"/>
      <c r="CG2429" s="1186"/>
      <c r="CH2429" s="1186"/>
      <c r="CI2429" s="1186"/>
      <c r="CJ2429" s="1186"/>
      <c r="CK2429" s="1186"/>
      <c r="CL2429" s="1186"/>
      <c r="CM2429" s="1186"/>
      <c r="CN2429" s="1186"/>
      <c r="CO2429" s="1186"/>
      <c r="CP2429" s="1186"/>
      <c r="CQ2429" s="1186"/>
      <c r="CR2429" s="1186"/>
      <c r="CS2429" s="1186"/>
      <c r="CT2429" s="1186"/>
      <c r="CU2429" s="1186"/>
      <c r="CV2429" s="1186"/>
      <c r="CW2429" s="1186"/>
      <c r="CX2429" s="1186"/>
      <c r="CY2429" s="1186"/>
      <c r="CZ2429" s="1186"/>
      <c r="DA2429" s="1186"/>
      <c r="DB2429" s="1186"/>
      <c r="DC2429" s="1186"/>
      <c r="DD2429" s="1186"/>
      <c r="DE2429" s="1186"/>
      <c r="DF2429" s="1186"/>
      <c r="DG2429" s="1186"/>
      <c r="DH2429" s="1186"/>
      <c r="DI2429" s="1186"/>
      <c r="DJ2429" s="1186"/>
      <c r="DK2429" s="1186"/>
      <c r="DL2429" s="1186"/>
      <c r="DM2429" s="1186"/>
      <c r="DN2429" s="1186"/>
      <c r="DO2429" s="1186"/>
      <c r="DP2429" s="1186"/>
      <c r="DQ2429" s="1186"/>
      <c r="DR2429" s="1186"/>
      <c r="DS2429" s="1186"/>
      <c r="DT2429" s="1186"/>
      <c r="DU2429" s="1186"/>
      <c r="DV2429" s="1186"/>
      <c r="DW2429" s="1186"/>
      <c r="DX2429" s="1186"/>
      <c r="DY2429" s="1186"/>
      <c r="DZ2429" s="1186"/>
      <c r="EA2429" s="1186"/>
      <c r="EB2429" s="1186"/>
      <c r="EC2429" s="1186"/>
      <c r="ED2429" s="1186"/>
      <c r="EE2429" s="1186"/>
      <c r="EF2429" s="1186"/>
      <c r="EG2429" s="1186"/>
      <c r="EH2429" s="1186"/>
      <c r="EI2429" s="1186"/>
      <c r="EJ2429" s="1186"/>
      <c r="EK2429" s="1186"/>
      <c r="EL2429" s="1186"/>
      <c r="EM2429" s="1186"/>
      <c r="EN2429" s="1186"/>
      <c r="EO2429" s="1186"/>
      <c r="EP2429" s="1186"/>
      <c r="EQ2429" s="1186"/>
      <c r="ER2429" s="1186"/>
      <c r="ES2429" s="1186"/>
      <c r="ET2429" s="1186"/>
      <c r="EU2429" s="1186"/>
      <c r="EV2429" s="1186"/>
      <c r="EW2429" s="1186"/>
      <c r="EX2429" s="1186"/>
      <c r="EY2429" s="1186"/>
      <c r="EZ2429" s="1186"/>
      <c r="FA2429" s="1186"/>
      <c r="FB2429" s="1186"/>
      <c r="FC2429" s="1186"/>
      <c r="FD2429" s="1186"/>
      <c r="FE2429" s="1186"/>
      <c r="FF2429" s="1186"/>
      <c r="FG2429" s="1186"/>
      <c r="FH2429" s="1186"/>
      <c r="FI2429" s="1186"/>
      <c r="FJ2429" s="1186"/>
      <c r="FK2429" s="1186"/>
      <c r="FL2429" s="1186"/>
      <c r="FM2429" s="1186"/>
      <c r="FN2429" s="1186"/>
      <c r="FO2429" s="1186"/>
      <c r="FP2429" s="1186"/>
      <c r="FQ2429" s="1186"/>
      <c r="FR2429" s="1186"/>
      <c r="FS2429" s="1186"/>
      <c r="FT2429" s="1186"/>
      <c r="FU2429" s="1186"/>
      <c r="FV2429" s="1186"/>
      <c r="FW2429" s="1186"/>
      <c r="FX2429" s="1186"/>
      <c r="FY2429" s="1186"/>
      <c r="FZ2429" s="1186"/>
      <c r="GA2429" s="1186"/>
      <c r="GB2429" s="1186"/>
      <c r="GC2429" s="1186"/>
      <c r="GD2429" s="1186"/>
      <c r="GE2429" s="1186"/>
      <c r="GF2429" s="1186"/>
      <c r="GG2429" s="1186"/>
      <c r="GH2429" s="1186"/>
      <c r="GI2429" s="1186"/>
      <c r="GJ2429" s="1186"/>
      <c r="GK2429" s="1186"/>
      <c r="GL2429" s="1186"/>
      <c r="GM2429" s="1186"/>
      <c r="GN2429" s="1186"/>
      <c r="GO2429" s="1186"/>
      <c r="GP2429" s="1186"/>
      <c r="GQ2429" s="1186"/>
      <c r="GR2429" s="1186"/>
      <c r="GS2429" s="1186"/>
      <c r="GT2429" s="1186"/>
      <c r="GU2429" s="1186"/>
      <c r="GV2429" s="1186"/>
      <c r="GW2429" s="1186"/>
      <c r="GX2429" s="1186"/>
      <c r="GY2429" s="1186"/>
      <c r="GZ2429" s="1186"/>
      <c r="HA2429" s="1186"/>
      <c r="HB2429" s="1186"/>
      <c r="HC2429" s="1186"/>
      <c r="HD2429" s="1186"/>
      <c r="HE2429" s="1186"/>
      <c r="HF2429" s="1186"/>
      <c r="HG2429" s="1186"/>
      <c r="HH2429" s="1186"/>
      <c r="HI2429" s="1186"/>
      <c r="HJ2429" s="1186"/>
      <c r="HK2429" s="1186"/>
      <c r="HL2429" s="1186"/>
      <c r="HM2429" s="1186"/>
      <c r="HN2429" s="1186"/>
      <c r="HO2429" s="1186"/>
      <c r="HP2429" s="1186"/>
      <c r="HQ2429" s="1186"/>
      <c r="HR2429" s="1186"/>
      <c r="HS2429" s="1186"/>
      <c r="HT2429" s="1186"/>
      <c r="HU2429" s="1186"/>
      <c r="HV2429" s="1186"/>
      <c r="HW2429" s="1186"/>
      <c r="HX2429" s="1186"/>
      <c r="HY2429" s="1186"/>
      <c r="HZ2429" s="1186"/>
      <c r="IA2429" s="1186"/>
      <c r="IB2429" s="1186"/>
    </row>
    <row r="2430" spans="1:236" s="1185" customFormat="1">
      <c r="A2430" s="1540"/>
      <c r="B2430" s="1541"/>
      <c r="C2430" s="1542"/>
      <c r="D2430" s="1543"/>
      <c r="E2430" s="1186"/>
      <c r="F2430" s="1544"/>
      <c r="G2430" s="1604"/>
      <c r="H2430" s="1604"/>
      <c r="I2430" s="1186"/>
      <c r="J2430" s="1186"/>
      <c r="K2430" s="1186"/>
      <c r="L2430" s="1186"/>
      <c r="M2430" s="1186"/>
      <c r="N2430" s="1186"/>
      <c r="O2430" s="1186"/>
      <c r="P2430" s="1186"/>
      <c r="Q2430" s="1186"/>
      <c r="R2430" s="1186"/>
      <c r="S2430" s="1186"/>
      <c r="T2430" s="1186"/>
      <c r="U2430" s="1186"/>
      <c r="V2430" s="1186"/>
      <c r="W2430" s="1186"/>
      <c r="X2430" s="1186"/>
      <c r="Y2430" s="1186"/>
      <c r="Z2430" s="1186"/>
      <c r="AA2430" s="1186"/>
      <c r="AB2430" s="1186"/>
      <c r="AC2430" s="1186"/>
      <c r="AD2430" s="1186"/>
      <c r="AE2430" s="1186"/>
      <c r="AF2430" s="1186"/>
      <c r="AG2430" s="1186"/>
      <c r="AH2430" s="1186"/>
      <c r="AI2430" s="1186"/>
      <c r="AJ2430" s="1186"/>
      <c r="AK2430" s="1186"/>
      <c r="AL2430" s="1186"/>
      <c r="AM2430" s="1186"/>
      <c r="AN2430" s="1186"/>
      <c r="AO2430" s="1186"/>
      <c r="AP2430" s="1186"/>
      <c r="AQ2430" s="1186"/>
      <c r="AR2430" s="1186"/>
      <c r="AS2430" s="1186"/>
      <c r="AT2430" s="1186"/>
      <c r="AU2430" s="1186"/>
      <c r="AV2430" s="1186"/>
      <c r="AW2430" s="1186"/>
      <c r="AX2430" s="1186"/>
      <c r="AY2430" s="1186"/>
      <c r="AZ2430" s="1186"/>
      <c r="BA2430" s="1186"/>
      <c r="BB2430" s="1186"/>
      <c r="BC2430" s="1186"/>
      <c r="BD2430" s="1186"/>
      <c r="BE2430" s="1186"/>
      <c r="BF2430" s="1186"/>
      <c r="BG2430" s="1186"/>
      <c r="BH2430" s="1186"/>
      <c r="BI2430" s="1186"/>
      <c r="BJ2430" s="1186"/>
      <c r="BK2430" s="1186"/>
      <c r="BL2430" s="1186"/>
      <c r="BM2430" s="1186"/>
      <c r="BN2430" s="1186"/>
      <c r="BO2430" s="1186"/>
      <c r="BP2430" s="1186"/>
      <c r="BQ2430" s="1186"/>
      <c r="BR2430" s="1186"/>
      <c r="BS2430" s="1186"/>
      <c r="BT2430" s="1186"/>
      <c r="BU2430" s="1186"/>
      <c r="BV2430" s="1186"/>
      <c r="BW2430" s="1186"/>
      <c r="BX2430" s="1186"/>
      <c r="BY2430" s="1186"/>
      <c r="BZ2430" s="1186"/>
      <c r="CA2430" s="1186"/>
      <c r="CB2430" s="1186"/>
      <c r="CC2430" s="1186"/>
      <c r="CD2430" s="1186"/>
      <c r="CE2430" s="1186"/>
      <c r="CF2430" s="1186"/>
      <c r="CG2430" s="1186"/>
      <c r="CH2430" s="1186"/>
      <c r="CI2430" s="1186"/>
      <c r="CJ2430" s="1186"/>
      <c r="CK2430" s="1186"/>
      <c r="CL2430" s="1186"/>
      <c r="CM2430" s="1186"/>
      <c r="CN2430" s="1186"/>
      <c r="CO2430" s="1186"/>
      <c r="CP2430" s="1186"/>
      <c r="CQ2430" s="1186"/>
      <c r="CR2430" s="1186"/>
      <c r="CS2430" s="1186"/>
      <c r="CT2430" s="1186"/>
      <c r="CU2430" s="1186"/>
      <c r="CV2430" s="1186"/>
      <c r="CW2430" s="1186"/>
      <c r="CX2430" s="1186"/>
      <c r="CY2430" s="1186"/>
      <c r="CZ2430" s="1186"/>
      <c r="DA2430" s="1186"/>
      <c r="DB2430" s="1186"/>
      <c r="DC2430" s="1186"/>
      <c r="DD2430" s="1186"/>
      <c r="DE2430" s="1186"/>
      <c r="DF2430" s="1186"/>
      <c r="DG2430" s="1186"/>
      <c r="DH2430" s="1186"/>
      <c r="DI2430" s="1186"/>
      <c r="DJ2430" s="1186"/>
      <c r="DK2430" s="1186"/>
      <c r="DL2430" s="1186"/>
      <c r="DM2430" s="1186"/>
      <c r="DN2430" s="1186"/>
      <c r="DO2430" s="1186"/>
      <c r="DP2430" s="1186"/>
      <c r="DQ2430" s="1186"/>
      <c r="DR2430" s="1186"/>
      <c r="DS2430" s="1186"/>
      <c r="DT2430" s="1186"/>
      <c r="DU2430" s="1186"/>
      <c r="DV2430" s="1186"/>
      <c r="DW2430" s="1186"/>
      <c r="DX2430" s="1186"/>
      <c r="DY2430" s="1186"/>
      <c r="DZ2430" s="1186"/>
      <c r="EA2430" s="1186"/>
      <c r="EB2430" s="1186"/>
      <c r="EC2430" s="1186"/>
      <c r="ED2430" s="1186"/>
      <c r="EE2430" s="1186"/>
      <c r="EF2430" s="1186"/>
      <c r="EG2430" s="1186"/>
      <c r="EH2430" s="1186"/>
      <c r="EI2430" s="1186"/>
      <c r="EJ2430" s="1186"/>
      <c r="EK2430" s="1186"/>
      <c r="EL2430" s="1186"/>
      <c r="EM2430" s="1186"/>
      <c r="EN2430" s="1186"/>
      <c r="EO2430" s="1186"/>
      <c r="EP2430" s="1186"/>
      <c r="EQ2430" s="1186"/>
      <c r="ER2430" s="1186"/>
      <c r="ES2430" s="1186"/>
      <c r="ET2430" s="1186"/>
      <c r="EU2430" s="1186"/>
      <c r="EV2430" s="1186"/>
      <c r="EW2430" s="1186"/>
      <c r="EX2430" s="1186"/>
      <c r="EY2430" s="1186"/>
      <c r="EZ2430" s="1186"/>
      <c r="FA2430" s="1186"/>
      <c r="FB2430" s="1186"/>
      <c r="FC2430" s="1186"/>
      <c r="FD2430" s="1186"/>
      <c r="FE2430" s="1186"/>
      <c r="FF2430" s="1186"/>
      <c r="FG2430" s="1186"/>
      <c r="FH2430" s="1186"/>
      <c r="FI2430" s="1186"/>
      <c r="FJ2430" s="1186"/>
      <c r="FK2430" s="1186"/>
      <c r="FL2430" s="1186"/>
      <c r="FM2430" s="1186"/>
      <c r="FN2430" s="1186"/>
      <c r="FO2430" s="1186"/>
      <c r="FP2430" s="1186"/>
      <c r="FQ2430" s="1186"/>
      <c r="FR2430" s="1186"/>
      <c r="FS2430" s="1186"/>
      <c r="FT2430" s="1186"/>
      <c r="FU2430" s="1186"/>
      <c r="FV2430" s="1186"/>
      <c r="FW2430" s="1186"/>
      <c r="FX2430" s="1186"/>
      <c r="FY2430" s="1186"/>
      <c r="FZ2430" s="1186"/>
      <c r="GA2430" s="1186"/>
      <c r="GB2430" s="1186"/>
      <c r="GC2430" s="1186"/>
      <c r="GD2430" s="1186"/>
      <c r="GE2430" s="1186"/>
      <c r="GF2430" s="1186"/>
      <c r="GG2430" s="1186"/>
      <c r="GH2430" s="1186"/>
      <c r="GI2430" s="1186"/>
      <c r="GJ2430" s="1186"/>
      <c r="GK2430" s="1186"/>
      <c r="GL2430" s="1186"/>
      <c r="GM2430" s="1186"/>
      <c r="GN2430" s="1186"/>
      <c r="GO2430" s="1186"/>
      <c r="GP2430" s="1186"/>
      <c r="GQ2430" s="1186"/>
      <c r="GR2430" s="1186"/>
      <c r="GS2430" s="1186"/>
      <c r="GT2430" s="1186"/>
      <c r="GU2430" s="1186"/>
      <c r="GV2430" s="1186"/>
      <c r="GW2430" s="1186"/>
      <c r="GX2430" s="1186"/>
      <c r="GY2430" s="1186"/>
      <c r="GZ2430" s="1186"/>
      <c r="HA2430" s="1186"/>
      <c r="HB2430" s="1186"/>
      <c r="HC2430" s="1186"/>
      <c r="HD2430" s="1186"/>
      <c r="HE2430" s="1186"/>
      <c r="HF2430" s="1186"/>
      <c r="HG2430" s="1186"/>
      <c r="HH2430" s="1186"/>
      <c r="HI2430" s="1186"/>
      <c r="HJ2430" s="1186"/>
      <c r="HK2430" s="1186"/>
      <c r="HL2430" s="1186"/>
      <c r="HM2430" s="1186"/>
      <c r="HN2430" s="1186"/>
      <c r="HO2430" s="1186"/>
      <c r="HP2430" s="1186"/>
      <c r="HQ2430" s="1186"/>
      <c r="HR2430" s="1186"/>
      <c r="HS2430" s="1186"/>
      <c r="HT2430" s="1186"/>
      <c r="HU2430" s="1186"/>
      <c r="HV2430" s="1186"/>
      <c r="HW2430" s="1186"/>
      <c r="HX2430" s="1186"/>
      <c r="HY2430" s="1186"/>
      <c r="HZ2430" s="1186"/>
      <c r="IA2430" s="1186"/>
      <c r="IB2430" s="1186"/>
    </row>
    <row r="2431" spans="1:236" s="1185" customFormat="1">
      <c r="A2431" s="1540"/>
      <c r="B2431" s="1541"/>
      <c r="C2431" s="1542"/>
      <c r="D2431" s="1543"/>
      <c r="E2431" s="1186"/>
      <c r="F2431" s="1544"/>
      <c r="G2431" s="1604"/>
      <c r="H2431" s="1604"/>
      <c r="I2431" s="1186"/>
      <c r="J2431" s="1186"/>
      <c r="K2431" s="1186"/>
      <c r="L2431" s="1186"/>
      <c r="M2431" s="1186"/>
      <c r="N2431" s="1186"/>
      <c r="O2431" s="1186"/>
      <c r="P2431" s="1186"/>
      <c r="Q2431" s="1186"/>
      <c r="R2431" s="1186"/>
      <c r="S2431" s="1186"/>
      <c r="T2431" s="1186"/>
      <c r="U2431" s="1186"/>
      <c r="V2431" s="1186"/>
      <c r="W2431" s="1186"/>
      <c r="X2431" s="1186"/>
      <c r="Y2431" s="1186"/>
      <c r="Z2431" s="1186"/>
      <c r="AA2431" s="1186"/>
      <c r="AB2431" s="1186"/>
      <c r="AC2431" s="1186"/>
      <c r="AD2431" s="1186"/>
      <c r="AE2431" s="1186"/>
      <c r="AF2431" s="1186"/>
      <c r="AG2431" s="1186"/>
      <c r="AH2431" s="1186"/>
      <c r="AI2431" s="1186"/>
      <c r="AJ2431" s="1186"/>
      <c r="AK2431" s="1186"/>
      <c r="AL2431" s="1186"/>
      <c r="AM2431" s="1186"/>
      <c r="AN2431" s="1186"/>
      <c r="AO2431" s="1186"/>
      <c r="AP2431" s="1186"/>
      <c r="AQ2431" s="1186"/>
      <c r="AR2431" s="1186"/>
      <c r="AS2431" s="1186"/>
      <c r="AT2431" s="1186"/>
      <c r="AU2431" s="1186"/>
      <c r="AV2431" s="1186"/>
      <c r="AW2431" s="1186"/>
      <c r="AX2431" s="1186"/>
      <c r="AY2431" s="1186"/>
      <c r="AZ2431" s="1186"/>
      <c r="BA2431" s="1186"/>
      <c r="BB2431" s="1186"/>
      <c r="BC2431" s="1186"/>
      <c r="BD2431" s="1186"/>
      <c r="BE2431" s="1186"/>
      <c r="BF2431" s="1186"/>
      <c r="BG2431" s="1186"/>
      <c r="BH2431" s="1186"/>
      <c r="BI2431" s="1186"/>
      <c r="BJ2431" s="1186"/>
      <c r="BK2431" s="1186"/>
      <c r="BL2431" s="1186"/>
      <c r="BM2431" s="1186"/>
      <c r="BN2431" s="1186"/>
      <c r="BO2431" s="1186"/>
      <c r="BP2431" s="1186"/>
      <c r="BQ2431" s="1186"/>
      <c r="BR2431" s="1186"/>
      <c r="BS2431" s="1186"/>
      <c r="BT2431" s="1186"/>
      <c r="BU2431" s="1186"/>
      <c r="BV2431" s="1186"/>
      <c r="BW2431" s="1186"/>
      <c r="BX2431" s="1186"/>
      <c r="BY2431" s="1186"/>
      <c r="BZ2431" s="1186"/>
      <c r="CA2431" s="1186"/>
      <c r="CB2431" s="1186"/>
      <c r="CC2431" s="1186"/>
      <c r="CD2431" s="1186"/>
      <c r="CE2431" s="1186"/>
      <c r="CF2431" s="1186"/>
      <c r="CG2431" s="1186"/>
      <c r="CH2431" s="1186"/>
      <c r="CI2431" s="1186"/>
      <c r="CJ2431" s="1186"/>
      <c r="CK2431" s="1186"/>
      <c r="CL2431" s="1186"/>
      <c r="CM2431" s="1186"/>
      <c r="CN2431" s="1186"/>
      <c r="CO2431" s="1186"/>
      <c r="CP2431" s="1186"/>
      <c r="CQ2431" s="1186"/>
      <c r="CR2431" s="1186"/>
      <c r="CS2431" s="1186"/>
      <c r="CT2431" s="1186"/>
      <c r="CU2431" s="1186"/>
      <c r="CV2431" s="1186"/>
      <c r="CW2431" s="1186"/>
      <c r="CX2431" s="1186"/>
      <c r="CY2431" s="1186"/>
      <c r="CZ2431" s="1186"/>
      <c r="DA2431" s="1186"/>
      <c r="DB2431" s="1186"/>
      <c r="DC2431" s="1186"/>
      <c r="DD2431" s="1186"/>
      <c r="DE2431" s="1186"/>
      <c r="DF2431" s="1186"/>
      <c r="DG2431" s="1186"/>
      <c r="DH2431" s="1186"/>
      <c r="DI2431" s="1186"/>
      <c r="DJ2431" s="1186"/>
      <c r="DK2431" s="1186"/>
      <c r="DL2431" s="1186"/>
      <c r="DM2431" s="1186"/>
      <c r="DN2431" s="1186"/>
      <c r="DO2431" s="1186"/>
      <c r="DP2431" s="1186"/>
      <c r="DQ2431" s="1186"/>
      <c r="DR2431" s="1186"/>
      <c r="DS2431" s="1186"/>
      <c r="DT2431" s="1186"/>
      <c r="DU2431" s="1186"/>
      <c r="DV2431" s="1186"/>
      <c r="DW2431" s="1186"/>
      <c r="DX2431" s="1186"/>
      <c r="DY2431" s="1186"/>
      <c r="DZ2431" s="1186"/>
      <c r="EA2431" s="1186"/>
      <c r="EB2431" s="1186"/>
      <c r="EC2431" s="1186"/>
      <c r="ED2431" s="1186"/>
      <c r="EE2431" s="1186"/>
      <c r="EF2431" s="1186"/>
      <c r="EG2431" s="1186"/>
      <c r="EH2431" s="1186"/>
      <c r="EI2431" s="1186"/>
      <c r="EJ2431" s="1186"/>
      <c r="EK2431" s="1186"/>
      <c r="EL2431" s="1186"/>
      <c r="EM2431" s="1186"/>
      <c r="EN2431" s="1186"/>
      <c r="EO2431" s="1186"/>
      <c r="EP2431" s="1186"/>
      <c r="EQ2431" s="1186"/>
      <c r="ER2431" s="1186"/>
      <c r="ES2431" s="1186"/>
      <c r="ET2431" s="1186"/>
      <c r="EU2431" s="1186"/>
      <c r="EV2431" s="1186"/>
      <c r="EW2431" s="1186"/>
      <c r="EX2431" s="1186"/>
      <c r="EY2431" s="1186"/>
      <c r="EZ2431" s="1186"/>
      <c r="FA2431" s="1186"/>
      <c r="FB2431" s="1186"/>
      <c r="FC2431" s="1186"/>
      <c r="FD2431" s="1186"/>
      <c r="FE2431" s="1186"/>
      <c r="FF2431" s="1186"/>
      <c r="FG2431" s="1186"/>
      <c r="FH2431" s="1186"/>
      <c r="FI2431" s="1186"/>
      <c r="FJ2431" s="1186"/>
      <c r="FK2431" s="1186"/>
      <c r="FL2431" s="1186"/>
      <c r="FM2431" s="1186"/>
      <c r="FN2431" s="1186"/>
      <c r="FO2431" s="1186"/>
      <c r="FP2431" s="1186"/>
      <c r="FQ2431" s="1186"/>
      <c r="FR2431" s="1186"/>
      <c r="FS2431" s="1186"/>
      <c r="FT2431" s="1186"/>
      <c r="FU2431" s="1186"/>
      <c r="FV2431" s="1186"/>
      <c r="FW2431" s="1186"/>
      <c r="FX2431" s="1186"/>
      <c r="FY2431" s="1186"/>
      <c r="FZ2431" s="1186"/>
      <c r="GA2431" s="1186"/>
      <c r="GB2431" s="1186"/>
      <c r="GC2431" s="1186"/>
      <c r="GD2431" s="1186"/>
      <c r="GE2431" s="1186"/>
      <c r="GF2431" s="1186"/>
      <c r="GG2431" s="1186"/>
      <c r="GH2431" s="1186"/>
      <c r="GI2431" s="1186"/>
      <c r="GJ2431" s="1186"/>
      <c r="GK2431" s="1186"/>
      <c r="GL2431" s="1186"/>
      <c r="GM2431" s="1186"/>
      <c r="GN2431" s="1186"/>
      <c r="GO2431" s="1186"/>
      <c r="GP2431" s="1186"/>
      <c r="GQ2431" s="1186"/>
      <c r="GR2431" s="1186"/>
      <c r="GS2431" s="1186"/>
      <c r="GT2431" s="1186"/>
      <c r="GU2431" s="1186"/>
      <c r="GV2431" s="1186"/>
      <c r="GW2431" s="1186"/>
      <c r="GX2431" s="1186"/>
      <c r="GY2431" s="1186"/>
      <c r="GZ2431" s="1186"/>
      <c r="HA2431" s="1186"/>
      <c r="HB2431" s="1186"/>
      <c r="HC2431" s="1186"/>
      <c r="HD2431" s="1186"/>
      <c r="HE2431" s="1186"/>
      <c r="HF2431" s="1186"/>
      <c r="HG2431" s="1186"/>
      <c r="HH2431" s="1186"/>
      <c r="HI2431" s="1186"/>
      <c r="HJ2431" s="1186"/>
      <c r="HK2431" s="1186"/>
      <c r="HL2431" s="1186"/>
      <c r="HM2431" s="1186"/>
      <c r="HN2431" s="1186"/>
      <c r="HO2431" s="1186"/>
      <c r="HP2431" s="1186"/>
      <c r="HQ2431" s="1186"/>
      <c r="HR2431" s="1186"/>
      <c r="HS2431" s="1186"/>
      <c r="HT2431" s="1186"/>
      <c r="HU2431" s="1186"/>
      <c r="HV2431" s="1186"/>
      <c r="HW2431" s="1186"/>
      <c r="HX2431" s="1186"/>
      <c r="HY2431" s="1186"/>
      <c r="HZ2431" s="1186"/>
      <c r="IA2431" s="1186"/>
      <c r="IB2431" s="1186"/>
    </row>
    <row r="2432" spans="1:236" s="1185" customFormat="1">
      <c r="A2432" s="1540"/>
      <c r="B2432" s="1541"/>
      <c r="C2432" s="1542"/>
      <c r="D2432" s="1543"/>
      <c r="E2432" s="1186"/>
      <c r="F2432" s="1544"/>
      <c r="G2432" s="1604"/>
      <c r="H2432" s="1604"/>
      <c r="I2432" s="1186"/>
      <c r="J2432" s="1186"/>
      <c r="K2432" s="1186"/>
      <c r="L2432" s="1186"/>
      <c r="M2432" s="1186"/>
      <c r="N2432" s="1186"/>
      <c r="O2432" s="1186"/>
      <c r="P2432" s="1186"/>
      <c r="Q2432" s="1186"/>
      <c r="R2432" s="1186"/>
      <c r="S2432" s="1186"/>
      <c r="T2432" s="1186"/>
      <c r="U2432" s="1186"/>
      <c r="V2432" s="1186"/>
      <c r="W2432" s="1186"/>
      <c r="X2432" s="1186"/>
      <c r="Y2432" s="1186"/>
      <c r="Z2432" s="1186"/>
      <c r="AA2432" s="1186"/>
      <c r="AB2432" s="1186"/>
      <c r="AC2432" s="1186"/>
      <c r="AD2432" s="1186"/>
      <c r="AE2432" s="1186"/>
      <c r="AF2432" s="1186"/>
      <c r="AG2432" s="1186"/>
      <c r="AH2432" s="1186"/>
      <c r="AI2432" s="1186"/>
      <c r="AJ2432" s="1186"/>
      <c r="AK2432" s="1186"/>
      <c r="AL2432" s="1186"/>
      <c r="AM2432" s="1186"/>
      <c r="AN2432" s="1186"/>
      <c r="AO2432" s="1186"/>
      <c r="AP2432" s="1186"/>
      <c r="AQ2432" s="1186"/>
      <c r="AR2432" s="1186"/>
      <c r="AS2432" s="1186"/>
      <c r="AT2432" s="1186"/>
      <c r="AU2432" s="1186"/>
      <c r="AV2432" s="1186"/>
      <c r="AW2432" s="1186"/>
      <c r="AX2432" s="1186"/>
      <c r="AY2432" s="1186"/>
      <c r="AZ2432" s="1186"/>
      <c r="BA2432" s="1186"/>
      <c r="BB2432" s="1186"/>
      <c r="BC2432" s="1186"/>
      <c r="BD2432" s="1186"/>
      <c r="BE2432" s="1186"/>
      <c r="BF2432" s="1186"/>
      <c r="BG2432" s="1186"/>
      <c r="BH2432" s="1186"/>
      <c r="BI2432" s="1186"/>
      <c r="BJ2432" s="1186"/>
      <c r="BK2432" s="1186"/>
      <c r="BL2432" s="1186"/>
      <c r="BM2432" s="1186"/>
      <c r="BN2432" s="1186"/>
      <c r="BO2432" s="1186"/>
      <c r="BP2432" s="1186"/>
      <c r="BQ2432" s="1186"/>
      <c r="BR2432" s="1186"/>
      <c r="BS2432" s="1186"/>
      <c r="BT2432" s="1186"/>
      <c r="BU2432" s="1186"/>
      <c r="BV2432" s="1186"/>
      <c r="BW2432" s="1186"/>
      <c r="BX2432" s="1186"/>
      <c r="BY2432" s="1186"/>
      <c r="BZ2432" s="1186"/>
      <c r="CA2432" s="1186"/>
      <c r="CB2432" s="1186"/>
      <c r="CC2432" s="1186"/>
      <c r="CD2432" s="1186"/>
      <c r="CE2432" s="1186"/>
      <c r="CF2432" s="1186"/>
      <c r="CG2432" s="1186"/>
      <c r="CH2432" s="1186"/>
      <c r="CI2432" s="1186"/>
      <c r="CJ2432" s="1186"/>
      <c r="CK2432" s="1186"/>
      <c r="CL2432" s="1186"/>
      <c r="CM2432" s="1186"/>
      <c r="CN2432" s="1186"/>
      <c r="CO2432" s="1186"/>
      <c r="CP2432" s="1186"/>
      <c r="CQ2432" s="1186"/>
      <c r="CR2432" s="1186"/>
      <c r="CS2432" s="1186"/>
      <c r="CT2432" s="1186"/>
      <c r="CU2432" s="1186"/>
      <c r="CV2432" s="1186"/>
      <c r="CW2432" s="1186"/>
      <c r="CX2432" s="1186"/>
      <c r="CY2432" s="1186"/>
      <c r="CZ2432" s="1186"/>
      <c r="DA2432" s="1186"/>
      <c r="DB2432" s="1186"/>
      <c r="DC2432" s="1186"/>
      <c r="DD2432" s="1186"/>
      <c r="DE2432" s="1186"/>
      <c r="DF2432" s="1186"/>
      <c r="DG2432" s="1186"/>
      <c r="DH2432" s="1186"/>
      <c r="DI2432" s="1186"/>
      <c r="DJ2432" s="1186"/>
      <c r="DK2432" s="1186"/>
      <c r="DL2432" s="1186"/>
      <c r="DM2432" s="1186"/>
      <c r="DN2432" s="1186"/>
      <c r="DO2432" s="1186"/>
      <c r="DP2432" s="1186"/>
      <c r="DQ2432" s="1186"/>
      <c r="DR2432" s="1186"/>
      <c r="DS2432" s="1186"/>
      <c r="DT2432" s="1186"/>
      <c r="DU2432" s="1186"/>
      <c r="DV2432" s="1186"/>
      <c r="DW2432" s="1186"/>
      <c r="DX2432" s="1186"/>
      <c r="DY2432" s="1186"/>
      <c r="DZ2432" s="1186"/>
      <c r="EA2432" s="1186"/>
      <c r="EB2432" s="1186"/>
      <c r="EC2432" s="1186"/>
      <c r="ED2432" s="1186"/>
      <c r="EE2432" s="1186"/>
      <c r="EF2432" s="1186"/>
      <c r="EG2432" s="1186"/>
      <c r="EH2432" s="1186"/>
      <c r="EI2432" s="1186"/>
      <c r="EJ2432" s="1186"/>
      <c r="EK2432" s="1186"/>
      <c r="EL2432" s="1186"/>
      <c r="EM2432" s="1186"/>
      <c r="EN2432" s="1186"/>
      <c r="EO2432" s="1186"/>
      <c r="EP2432" s="1186"/>
      <c r="EQ2432" s="1186"/>
      <c r="ER2432" s="1186"/>
      <c r="ES2432" s="1186"/>
      <c r="ET2432" s="1186"/>
      <c r="EU2432" s="1186"/>
      <c r="EV2432" s="1186"/>
      <c r="EW2432" s="1186"/>
      <c r="EX2432" s="1186"/>
      <c r="EY2432" s="1186"/>
      <c r="EZ2432" s="1186"/>
      <c r="FA2432" s="1186"/>
      <c r="FB2432" s="1186"/>
      <c r="FC2432" s="1186"/>
      <c r="FD2432" s="1186"/>
      <c r="FE2432" s="1186"/>
      <c r="FF2432" s="1186"/>
      <c r="FG2432" s="1186"/>
      <c r="FH2432" s="1186"/>
      <c r="FI2432" s="1186"/>
      <c r="FJ2432" s="1186"/>
      <c r="FK2432" s="1186"/>
      <c r="FL2432" s="1186"/>
      <c r="FM2432" s="1186"/>
      <c r="FN2432" s="1186"/>
      <c r="FO2432" s="1186"/>
      <c r="FP2432" s="1186"/>
      <c r="FQ2432" s="1186"/>
      <c r="FR2432" s="1186"/>
      <c r="FS2432" s="1186"/>
      <c r="FT2432" s="1186"/>
      <c r="FU2432" s="1186"/>
      <c r="FV2432" s="1186"/>
      <c r="FW2432" s="1186"/>
      <c r="FX2432" s="1186"/>
      <c r="FY2432" s="1186"/>
      <c r="FZ2432" s="1186"/>
      <c r="GA2432" s="1186"/>
      <c r="GB2432" s="1186"/>
      <c r="GC2432" s="1186"/>
      <c r="GD2432" s="1186"/>
      <c r="GE2432" s="1186"/>
      <c r="GF2432" s="1186"/>
      <c r="GG2432" s="1186"/>
      <c r="GH2432" s="1186"/>
      <c r="GI2432" s="1186"/>
      <c r="GJ2432" s="1186"/>
      <c r="GK2432" s="1186"/>
      <c r="GL2432" s="1186"/>
      <c r="GM2432" s="1186"/>
      <c r="GN2432" s="1186"/>
      <c r="GO2432" s="1186"/>
      <c r="GP2432" s="1186"/>
      <c r="GQ2432" s="1186"/>
      <c r="GR2432" s="1186"/>
      <c r="GS2432" s="1186"/>
      <c r="GT2432" s="1186"/>
      <c r="GU2432" s="1186"/>
      <c r="GV2432" s="1186"/>
      <c r="GW2432" s="1186"/>
      <c r="GX2432" s="1186"/>
      <c r="GY2432" s="1186"/>
      <c r="GZ2432" s="1186"/>
      <c r="HA2432" s="1186"/>
      <c r="HB2432" s="1186"/>
      <c r="HC2432" s="1186"/>
      <c r="HD2432" s="1186"/>
      <c r="HE2432" s="1186"/>
      <c r="HF2432" s="1186"/>
      <c r="HG2432" s="1186"/>
      <c r="HH2432" s="1186"/>
      <c r="HI2432" s="1186"/>
      <c r="HJ2432" s="1186"/>
      <c r="HK2432" s="1186"/>
      <c r="HL2432" s="1186"/>
      <c r="HM2432" s="1186"/>
      <c r="HN2432" s="1186"/>
      <c r="HO2432" s="1186"/>
      <c r="HP2432" s="1186"/>
      <c r="HQ2432" s="1186"/>
      <c r="HR2432" s="1186"/>
      <c r="HS2432" s="1186"/>
      <c r="HT2432" s="1186"/>
      <c r="HU2432" s="1186"/>
      <c r="HV2432" s="1186"/>
      <c r="HW2432" s="1186"/>
      <c r="HX2432" s="1186"/>
      <c r="HY2432" s="1186"/>
      <c r="HZ2432" s="1186"/>
      <c r="IA2432" s="1186"/>
      <c r="IB2432" s="1186"/>
    </row>
    <row r="2433" spans="1:236" s="1185" customFormat="1">
      <c r="A2433" s="1540"/>
      <c r="B2433" s="1541"/>
      <c r="C2433" s="1542"/>
      <c r="D2433" s="1543"/>
      <c r="E2433" s="1186"/>
      <c r="F2433" s="1544"/>
      <c r="G2433" s="1604"/>
      <c r="H2433" s="1604"/>
      <c r="I2433" s="1186"/>
      <c r="J2433" s="1186"/>
      <c r="K2433" s="1186"/>
      <c r="L2433" s="1186"/>
      <c r="M2433" s="1186"/>
      <c r="N2433" s="1186"/>
      <c r="O2433" s="1186"/>
      <c r="P2433" s="1186"/>
      <c r="Q2433" s="1186"/>
      <c r="R2433" s="1186"/>
      <c r="S2433" s="1186"/>
      <c r="T2433" s="1186"/>
      <c r="U2433" s="1186"/>
      <c r="V2433" s="1186"/>
      <c r="W2433" s="1186"/>
      <c r="X2433" s="1186"/>
      <c r="Y2433" s="1186"/>
      <c r="Z2433" s="1186"/>
      <c r="AA2433" s="1186"/>
      <c r="AB2433" s="1186"/>
      <c r="AC2433" s="1186"/>
      <c r="AD2433" s="1186"/>
      <c r="AE2433" s="1186"/>
      <c r="AF2433" s="1186"/>
      <c r="AG2433" s="1186"/>
      <c r="AH2433" s="1186"/>
      <c r="AI2433" s="1186"/>
      <c r="AJ2433" s="1186"/>
      <c r="AK2433" s="1186"/>
      <c r="AL2433" s="1186"/>
      <c r="AM2433" s="1186"/>
      <c r="AN2433" s="1186"/>
      <c r="AO2433" s="1186"/>
      <c r="AP2433" s="1186"/>
      <c r="AQ2433" s="1186"/>
      <c r="AR2433" s="1186"/>
      <c r="AS2433" s="1186"/>
      <c r="AT2433" s="1186"/>
      <c r="AU2433" s="1186"/>
      <c r="AV2433" s="1186"/>
      <c r="AW2433" s="1186"/>
      <c r="AX2433" s="1186"/>
      <c r="AY2433" s="1186"/>
      <c r="AZ2433" s="1186"/>
      <c r="BA2433" s="1186"/>
      <c r="BB2433" s="1186"/>
      <c r="BC2433" s="1186"/>
      <c r="BD2433" s="1186"/>
      <c r="BE2433" s="1186"/>
      <c r="BF2433" s="1186"/>
      <c r="BG2433" s="1186"/>
      <c r="BH2433" s="1186"/>
      <c r="BI2433" s="1186"/>
      <c r="BJ2433" s="1186"/>
      <c r="BK2433" s="1186"/>
      <c r="BL2433" s="1186"/>
      <c r="BM2433" s="1186"/>
      <c r="BN2433" s="1186"/>
      <c r="BO2433" s="1186"/>
      <c r="BP2433" s="1186"/>
      <c r="BQ2433" s="1186"/>
      <c r="BR2433" s="1186"/>
      <c r="BS2433" s="1186"/>
      <c r="BT2433" s="1186"/>
      <c r="BU2433" s="1186"/>
      <c r="BV2433" s="1186"/>
      <c r="BW2433" s="1186"/>
      <c r="BX2433" s="1186"/>
      <c r="BY2433" s="1186"/>
      <c r="BZ2433" s="1186"/>
      <c r="CA2433" s="1186"/>
      <c r="CB2433" s="1186"/>
      <c r="CC2433" s="1186"/>
      <c r="CD2433" s="1186"/>
      <c r="CE2433" s="1186"/>
      <c r="CF2433" s="1186"/>
      <c r="CG2433" s="1186"/>
      <c r="CH2433" s="1186"/>
      <c r="CI2433" s="1186"/>
      <c r="CJ2433" s="1186"/>
      <c r="CK2433" s="1186"/>
      <c r="CL2433" s="1186"/>
      <c r="CM2433" s="1186"/>
      <c r="CN2433" s="1186"/>
      <c r="CO2433" s="1186"/>
      <c r="CP2433" s="1186"/>
      <c r="CQ2433" s="1186"/>
      <c r="CR2433" s="1186"/>
      <c r="CS2433" s="1186"/>
      <c r="CT2433" s="1186"/>
      <c r="CU2433" s="1186"/>
      <c r="CV2433" s="1186"/>
      <c r="CW2433" s="1186"/>
      <c r="CX2433" s="1186"/>
      <c r="CY2433" s="1186"/>
      <c r="CZ2433" s="1186"/>
      <c r="DA2433" s="1186"/>
      <c r="DB2433" s="1186"/>
      <c r="DC2433" s="1186"/>
      <c r="DD2433" s="1186"/>
      <c r="DE2433" s="1186"/>
      <c r="DF2433" s="1186"/>
      <c r="DG2433" s="1186"/>
      <c r="DH2433" s="1186"/>
      <c r="DI2433" s="1186"/>
      <c r="DJ2433" s="1186"/>
      <c r="DK2433" s="1186"/>
      <c r="DL2433" s="1186"/>
      <c r="DM2433" s="1186"/>
      <c r="DN2433" s="1186"/>
      <c r="DO2433" s="1186"/>
      <c r="DP2433" s="1186"/>
      <c r="DQ2433" s="1186"/>
      <c r="DR2433" s="1186"/>
      <c r="DS2433" s="1186"/>
      <c r="DT2433" s="1186"/>
      <c r="DU2433" s="1186"/>
      <c r="DV2433" s="1186"/>
      <c r="DW2433" s="1186"/>
      <c r="DX2433" s="1186"/>
      <c r="DY2433" s="1186"/>
      <c r="DZ2433" s="1186"/>
      <c r="EA2433" s="1186"/>
      <c r="EB2433" s="1186"/>
      <c r="EC2433" s="1186"/>
      <c r="ED2433" s="1186"/>
      <c r="EE2433" s="1186"/>
      <c r="EF2433" s="1186"/>
      <c r="EG2433" s="1186"/>
      <c r="EH2433" s="1186"/>
      <c r="EI2433" s="1186"/>
      <c r="EJ2433" s="1186"/>
      <c r="EK2433" s="1186"/>
      <c r="EL2433" s="1186"/>
      <c r="EM2433" s="1186"/>
      <c r="EN2433" s="1186"/>
      <c r="EO2433" s="1186"/>
      <c r="EP2433" s="1186"/>
      <c r="EQ2433" s="1186"/>
      <c r="ER2433" s="1186"/>
      <c r="ES2433" s="1186"/>
      <c r="ET2433" s="1186"/>
      <c r="EU2433" s="1186"/>
      <c r="EV2433" s="1186"/>
      <c r="EW2433" s="1186"/>
      <c r="EX2433" s="1186"/>
      <c r="EY2433" s="1186"/>
      <c r="EZ2433" s="1186"/>
      <c r="FA2433" s="1186"/>
      <c r="FB2433" s="1186"/>
      <c r="FC2433" s="1186"/>
      <c r="FD2433" s="1186"/>
      <c r="FE2433" s="1186"/>
      <c r="FF2433" s="1186"/>
      <c r="FG2433" s="1186"/>
      <c r="FH2433" s="1186"/>
      <c r="FI2433" s="1186"/>
      <c r="FJ2433" s="1186"/>
      <c r="FK2433" s="1186"/>
      <c r="FL2433" s="1186"/>
      <c r="FM2433" s="1186"/>
      <c r="FN2433" s="1186"/>
      <c r="FO2433" s="1186"/>
      <c r="FP2433" s="1186"/>
      <c r="FQ2433" s="1186"/>
      <c r="FR2433" s="1186"/>
      <c r="FS2433" s="1186"/>
      <c r="FT2433" s="1186"/>
      <c r="FU2433" s="1186"/>
      <c r="FV2433" s="1186"/>
      <c r="FW2433" s="1186"/>
      <c r="FX2433" s="1186"/>
      <c r="FY2433" s="1186"/>
      <c r="FZ2433" s="1186"/>
      <c r="GA2433" s="1186"/>
      <c r="GB2433" s="1186"/>
      <c r="GC2433" s="1186"/>
      <c r="GD2433" s="1186"/>
      <c r="GE2433" s="1186"/>
      <c r="GF2433" s="1186"/>
      <c r="GG2433" s="1186"/>
      <c r="GH2433" s="1186"/>
      <c r="GI2433" s="1186"/>
      <c r="GJ2433" s="1186"/>
      <c r="GK2433" s="1186"/>
      <c r="GL2433" s="1186"/>
      <c r="GM2433" s="1186"/>
      <c r="GN2433" s="1186"/>
      <c r="GO2433" s="1186"/>
      <c r="GP2433" s="1186"/>
      <c r="GQ2433" s="1186"/>
      <c r="GR2433" s="1186"/>
      <c r="GS2433" s="1186"/>
      <c r="GT2433" s="1186"/>
      <c r="GU2433" s="1186"/>
      <c r="GV2433" s="1186"/>
      <c r="GW2433" s="1186"/>
      <c r="GX2433" s="1186"/>
      <c r="GY2433" s="1186"/>
      <c r="GZ2433" s="1186"/>
      <c r="HA2433" s="1186"/>
      <c r="HB2433" s="1186"/>
      <c r="HC2433" s="1186"/>
      <c r="HD2433" s="1186"/>
      <c r="HE2433" s="1186"/>
      <c r="HF2433" s="1186"/>
      <c r="HG2433" s="1186"/>
      <c r="HH2433" s="1186"/>
      <c r="HI2433" s="1186"/>
      <c r="HJ2433" s="1186"/>
      <c r="HK2433" s="1186"/>
      <c r="HL2433" s="1186"/>
      <c r="HM2433" s="1186"/>
      <c r="HN2433" s="1186"/>
      <c r="HO2433" s="1186"/>
      <c r="HP2433" s="1186"/>
      <c r="HQ2433" s="1186"/>
      <c r="HR2433" s="1186"/>
      <c r="HS2433" s="1186"/>
      <c r="HT2433" s="1186"/>
      <c r="HU2433" s="1186"/>
      <c r="HV2433" s="1186"/>
      <c r="HW2433" s="1186"/>
      <c r="HX2433" s="1186"/>
      <c r="HY2433" s="1186"/>
      <c r="HZ2433" s="1186"/>
      <c r="IA2433" s="1186"/>
      <c r="IB2433" s="1186"/>
    </row>
    <row r="2434" spans="1:236" s="1185" customFormat="1">
      <c r="A2434" s="1540"/>
      <c r="B2434" s="1541"/>
      <c r="C2434" s="1542"/>
      <c r="D2434" s="1543"/>
      <c r="E2434" s="1186"/>
      <c r="F2434" s="1544"/>
      <c r="G2434" s="1604"/>
      <c r="H2434" s="1604"/>
      <c r="I2434" s="1186"/>
      <c r="J2434" s="1186"/>
      <c r="K2434" s="1186"/>
      <c r="L2434" s="1186"/>
      <c r="M2434" s="1186"/>
      <c r="N2434" s="1186"/>
      <c r="O2434" s="1186"/>
      <c r="P2434" s="1186"/>
      <c r="Q2434" s="1186"/>
      <c r="R2434" s="1186"/>
      <c r="S2434" s="1186"/>
      <c r="T2434" s="1186"/>
      <c r="U2434" s="1186"/>
      <c r="V2434" s="1186"/>
      <c r="W2434" s="1186"/>
      <c r="X2434" s="1186"/>
      <c r="Y2434" s="1186"/>
      <c r="Z2434" s="1186"/>
      <c r="AA2434" s="1186"/>
      <c r="AB2434" s="1186"/>
      <c r="AC2434" s="1186"/>
      <c r="AD2434" s="1186"/>
      <c r="AE2434" s="1186"/>
      <c r="AF2434" s="1186"/>
      <c r="AG2434" s="1186"/>
      <c r="AH2434" s="1186"/>
      <c r="AI2434" s="1186"/>
      <c r="AJ2434" s="1186"/>
      <c r="AK2434" s="1186"/>
      <c r="AL2434" s="1186"/>
      <c r="AM2434" s="1186"/>
      <c r="AN2434" s="1186"/>
      <c r="AO2434" s="1186"/>
      <c r="AP2434" s="1186"/>
      <c r="AQ2434" s="1186"/>
      <c r="AR2434" s="1186"/>
      <c r="AS2434" s="1186"/>
      <c r="AT2434" s="1186"/>
      <c r="AU2434" s="1186"/>
      <c r="AV2434" s="1186"/>
      <c r="AW2434" s="1186"/>
      <c r="AX2434" s="1186"/>
      <c r="AY2434" s="1186"/>
      <c r="AZ2434" s="1186"/>
      <c r="BA2434" s="1186"/>
      <c r="BB2434" s="1186"/>
      <c r="BC2434" s="1186"/>
      <c r="BD2434" s="1186"/>
      <c r="BE2434" s="1186"/>
      <c r="BF2434" s="1186"/>
      <c r="BG2434" s="1186"/>
      <c r="BH2434" s="1186"/>
      <c r="BI2434" s="1186"/>
      <c r="BJ2434" s="1186"/>
      <c r="BK2434" s="1186"/>
      <c r="BL2434" s="1186"/>
      <c r="BM2434" s="1186"/>
      <c r="BN2434" s="1186"/>
      <c r="BO2434" s="1186"/>
      <c r="BP2434" s="1186"/>
      <c r="BQ2434" s="1186"/>
      <c r="BR2434" s="1186"/>
      <c r="BS2434" s="1186"/>
      <c r="BT2434" s="1186"/>
      <c r="BU2434" s="1186"/>
      <c r="BV2434" s="1186"/>
      <c r="BW2434" s="1186"/>
      <c r="BX2434" s="1186"/>
      <c r="BY2434" s="1186"/>
      <c r="BZ2434" s="1186"/>
      <c r="CA2434" s="1186"/>
      <c r="CB2434" s="1186"/>
      <c r="CC2434" s="1186"/>
      <c r="CD2434" s="1186"/>
      <c r="CE2434" s="1186"/>
      <c r="CF2434" s="1186"/>
      <c r="CG2434" s="1186"/>
      <c r="CH2434" s="1186"/>
      <c r="CI2434" s="1186"/>
      <c r="CJ2434" s="1186"/>
      <c r="CK2434" s="1186"/>
      <c r="CL2434" s="1186"/>
      <c r="CM2434" s="1186"/>
      <c r="CN2434" s="1186"/>
      <c r="CO2434" s="1186"/>
      <c r="CP2434" s="1186"/>
      <c r="CQ2434" s="1186"/>
      <c r="CR2434" s="1186"/>
      <c r="CS2434" s="1186"/>
      <c r="CT2434" s="1186"/>
      <c r="CU2434" s="1186"/>
      <c r="CV2434" s="1186"/>
      <c r="CW2434" s="1186"/>
      <c r="CX2434" s="1186"/>
      <c r="CY2434" s="1186"/>
      <c r="CZ2434" s="1186"/>
      <c r="DA2434" s="1186"/>
      <c r="DB2434" s="1186"/>
      <c r="DC2434" s="1186"/>
      <c r="DD2434" s="1186"/>
      <c r="DE2434" s="1186"/>
      <c r="DF2434" s="1186"/>
      <c r="DG2434" s="1186"/>
      <c r="DH2434" s="1186"/>
      <c r="DI2434" s="1186"/>
      <c r="DJ2434" s="1186"/>
      <c r="DK2434" s="1186"/>
      <c r="DL2434" s="1186"/>
      <c r="DM2434" s="1186"/>
      <c r="DN2434" s="1186"/>
      <c r="DO2434" s="1186"/>
      <c r="DP2434" s="1186"/>
      <c r="DQ2434" s="1186"/>
      <c r="DR2434" s="1186"/>
      <c r="DS2434" s="1186"/>
      <c r="DT2434" s="1186"/>
      <c r="DU2434" s="1186"/>
      <c r="DV2434" s="1186"/>
      <c r="DW2434" s="1186"/>
      <c r="DX2434" s="1186"/>
      <c r="DY2434" s="1186"/>
      <c r="DZ2434" s="1186"/>
      <c r="EA2434" s="1186"/>
      <c r="EB2434" s="1186"/>
      <c r="EC2434" s="1186"/>
      <c r="ED2434" s="1186"/>
      <c r="EE2434" s="1186"/>
      <c r="EF2434" s="1186"/>
      <c r="EG2434" s="1186"/>
      <c r="EH2434" s="1186"/>
      <c r="EI2434" s="1186"/>
      <c r="EJ2434" s="1186"/>
      <c r="EK2434" s="1186"/>
      <c r="EL2434" s="1186"/>
      <c r="EM2434" s="1186"/>
      <c r="EN2434" s="1186"/>
      <c r="EO2434" s="1186"/>
      <c r="EP2434" s="1186"/>
      <c r="EQ2434" s="1186"/>
      <c r="ER2434" s="1186"/>
      <c r="ES2434" s="1186"/>
      <c r="ET2434" s="1186"/>
      <c r="EU2434" s="1186"/>
      <c r="EV2434" s="1186"/>
      <c r="EW2434" s="1186"/>
      <c r="EX2434" s="1186"/>
      <c r="EY2434" s="1186"/>
      <c r="EZ2434" s="1186"/>
      <c r="FA2434" s="1186"/>
      <c r="FB2434" s="1186"/>
      <c r="FC2434" s="1186"/>
      <c r="FD2434" s="1186"/>
      <c r="FE2434" s="1186"/>
      <c r="FF2434" s="1186"/>
      <c r="FG2434" s="1186"/>
      <c r="FH2434" s="1186"/>
      <c r="FI2434" s="1186"/>
      <c r="FJ2434" s="1186"/>
      <c r="FK2434" s="1186"/>
      <c r="FL2434" s="1186"/>
      <c r="FM2434" s="1186"/>
      <c r="FN2434" s="1186"/>
      <c r="FO2434" s="1186"/>
      <c r="FP2434" s="1186"/>
      <c r="FQ2434" s="1186"/>
      <c r="FR2434" s="1186"/>
      <c r="FS2434" s="1186"/>
      <c r="FT2434" s="1186"/>
      <c r="FU2434" s="1186"/>
      <c r="FV2434" s="1186"/>
      <c r="FW2434" s="1186"/>
      <c r="FX2434" s="1186"/>
      <c r="FY2434" s="1186"/>
      <c r="FZ2434" s="1186"/>
      <c r="GA2434" s="1186"/>
      <c r="GB2434" s="1186"/>
      <c r="GC2434" s="1186"/>
      <c r="GD2434" s="1186"/>
      <c r="GE2434" s="1186"/>
      <c r="GF2434" s="1186"/>
      <c r="GG2434" s="1186"/>
      <c r="GH2434" s="1186"/>
      <c r="GI2434" s="1186"/>
      <c r="GJ2434" s="1186"/>
      <c r="GK2434" s="1186"/>
      <c r="GL2434" s="1186"/>
      <c r="GM2434" s="1186"/>
      <c r="GN2434" s="1186"/>
      <c r="GO2434" s="1186"/>
      <c r="GP2434" s="1186"/>
      <c r="GQ2434" s="1186"/>
      <c r="GR2434" s="1186"/>
      <c r="GS2434" s="1186"/>
      <c r="GT2434" s="1186"/>
      <c r="GU2434" s="1186"/>
      <c r="GV2434" s="1186"/>
      <c r="GW2434" s="1186"/>
      <c r="GX2434" s="1186"/>
      <c r="GY2434" s="1186"/>
      <c r="GZ2434" s="1186"/>
      <c r="HA2434" s="1186"/>
      <c r="HB2434" s="1186"/>
      <c r="HC2434" s="1186"/>
      <c r="HD2434" s="1186"/>
      <c r="HE2434" s="1186"/>
      <c r="HF2434" s="1186"/>
      <c r="HG2434" s="1186"/>
      <c r="HH2434" s="1186"/>
      <c r="HI2434" s="1186"/>
      <c r="HJ2434" s="1186"/>
      <c r="HK2434" s="1186"/>
      <c r="HL2434" s="1186"/>
      <c r="HM2434" s="1186"/>
      <c r="HN2434" s="1186"/>
      <c r="HO2434" s="1186"/>
      <c r="HP2434" s="1186"/>
      <c r="HQ2434" s="1186"/>
      <c r="HR2434" s="1186"/>
      <c r="HS2434" s="1186"/>
      <c r="HT2434" s="1186"/>
      <c r="HU2434" s="1186"/>
      <c r="HV2434" s="1186"/>
      <c r="HW2434" s="1186"/>
      <c r="HX2434" s="1186"/>
      <c r="HY2434" s="1186"/>
      <c r="HZ2434" s="1186"/>
      <c r="IA2434" s="1186"/>
      <c r="IB2434" s="1186"/>
    </row>
    <row r="2435" spans="1:236" s="1185" customFormat="1">
      <c r="A2435" s="1540"/>
      <c r="B2435" s="1541"/>
      <c r="C2435" s="1542"/>
      <c r="D2435" s="1543"/>
      <c r="E2435" s="1186"/>
      <c r="F2435" s="1544"/>
      <c r="G2435" s="1604"/>
      <c r="H2435" s="1604"/>
      <c r="I2435" s="1186"/>
      <c r="J2435" s="1186"/>
      <c r="K2435" s="1186"/>
      <c r="L2435" s="1186"/>
      <c r="M2435" s="1186"/>
      <c r="N2435" s="1186"/>
      <c r="O2435" s="1186"/>
      <c r="P2435" s="1186"/>
      <c r="Q2435" s="1186"/>
      <c r="R2435" s="1186"/>
      <c r="S2435" s="1186"/>
      <c r="T2435" s="1186"/>
      <c r="U2435" s="1186"/>
      <c r="V2435" s="1186"/>
      <c r="W2435" s="1186"/>
      <c r="X2435" s="1186"/>
      <c r="Y2435" s="1186"/>
      <c r="Z2435" s="1186"/>
      <c r="AA2435" s="1186"/>
      <c r="AB2435" s="1186"/>
      <c r="AC2435" s="1186"/>
      <c r="AD2435" s="1186"/>
      <c r="AE2435" s="1186"/>
      <c r="AF2435" s="1186"/>
      <c r="AG2435" s="1186"/>
      <c r="AH2435" s="1186"/>
      <c r="AI2435" s="1186"/>
      <c r="AJ2435" s="1186"/>
      <c r="AK2435" s="1186"/>
      <c r="AL2435" s="1186"/>
      <c r="AM2435" s="1186"/>
      <c r="AN2435" s="1186"/>
      <c r="AO2435" s="1186"/>
      <c r="AP2435" s="1186"/>
      <c r="AQ2435" s="1186"/>
      <c r="AR2435" s="1186"/>
      <c r="AS2435" s="1186"/>
      <c r="AT2435" s="1186"/>
      <c r="AU2435" s="1186"/>
      <c r="AV2435" s="1186"/>
      <c r="AW2435" s="1186"/>
      <c r="AX2435" s="1186"/>
      <c r="AY2435" s="1186"/>
      <c r="AZ2435" s="1186"/>
      <c r="BA2435" s="1186"/>
      <c r="BB2435" s="1186"/>
      <c r="BC2435" s="1186"/>
      <c r="BD2435" s="1186"/>
      <c r="BE2435" s="1186"/>
      <c r="BF2435" s="1186"/>
      <c r="BG2435" s="1186"/>
      <c r="BH2435" s="1186"/>
      <c r="BI2435" s="1186"/>
      <c r="BJ2435" s="1186"/>
      <c r="BK2435" s="1186"/>
      <c r="BL2435" s="1186"/>
      <c r="BM2435" s="1186"/>
      <c r="BN2435" s="1186"/>
      <c r="BO2435" s="1186"/>
      <c r="BP2435" s="1186"/>
      <c r="BQ2435" s="1186"/>
      <c r="BR2435" s="1186"/>
      <c r="BS2435" s="1186"/>
      <c r="BT2435" s="1186"/>
      <c r="BU2435" s="1186"/>
      <c r="BV2435" s="1186"/>
      <c r="BW2435" s="1186"/>
      <c r="BX2435" s="1186"/>
      <c r="BY2435" s="1186"/>
      <c r="BZ2435" s="1186"/>
      <c r="CA2435" s="1186"/>
      <c r="CB2435" s="1186"/>
      <c r="CC2435" s="1186"/>
      <c r="CD2435" s="1186"/>
      <c r="CE2435" s="1186"/>
      <c r="CF2435" s="1186"/>
      <c r="CG2435" s="1186"/>
      <c r="CH2435" s="1186"/>
      <c r="CI2435" s="1186"/>
      <c r="CJ2435" s="1186"/>
      <c r="CK2435" s="1186"/>
      <c r="CL2435" s="1186"/>
      <c r="CM2435" s="1186"/>
      <c r="CN2435" s="1186"/>
      <c r="CO2435" s="1186"/>
      <c r="CP2435" s="1186"/>
      <c r="CQ2435" s="1186"/>
      <c r="CR2435" s="1186"/>
      <c r="CS2435" s="1186"/>
      <c r="CT2435" s="1186"/>
      <c r="CU2435" s="1186"/>
      <c r="CV2435" s="1186"/>
      <c r="CW2435" s="1186"/>
      <c r="CX2435" s="1186"/>
      <c r="CY2435" s="1186"/>
      <c r="CZ2435" s="1186"/>
      <c r="DA2435" s="1186"/>
      <c r="DB2435" s="1186"/>
      <c r="DC2435" s="1186"/>
      <c r="DD2435" s="1186"/>
      <c r="DE2435" s="1186"/>
      <c r="DF2435" s="1186"/>
      <c r="DG2435" s="1186"/>
      <c r="DH2435" s="1186"/>
      <c r="DI2435" s="1186"/>
      <c r="DJ2435" s="1186"/>
      <c r="DK2435" s="1186"/>
      <c r="DL2435" s="1186"/>
      <c r="DM2435" s="1186"/>
      <c r="DN2435" s="1186"/>
      <c r="DO2435" s="1186"/>
      <c r="DP2435" s="1186"/>
      <c r="DQ2435" s="1186"/>
      <c r="DR2435" s="1186"/>
      <c r="DS2435" s="1186"/>
      <c r="DT2435" s="1186"/>
      <c r="DU2435" s="1186"/>
      <c r="DV2435" s="1186"/>
      <c r="DW2435" s="1186"/>
      <c r="DX2435" s="1186"/>
      <c r="DY2435" s="1186"/>
      <c r="DZ2435" s="1186"/>
      <c r="EA2435" s="1186"/>
      <c r="EB2435" s="1186"/>
      <c r="EC2435" s="1186"/>
      <c r="ED2435" s="1186"/>
      <c r="EE2435" s="1186"/>
      <c r="EF2435" s="1186"/>
      <c r="EG2435" s="1186"/>
      <c r="EH2435" s="1186"/>
      <c r="EI2435" s="1186"/>
      <c r="EJ2435" s="1186"/>
      <c r="EK2435" s="1186"/>
      <c r="EL2435" s="1186"/>
      <c r="EM2435" s="1186"/>
      <c r="EN2435" s="1186"/>
      <c r="EO2435" s="1186"/>
      <c r="EP2435" s="1186"/>
      <c r="EQ2435" s="1186"/>
      <c r="ER2435" s="1186"/>
      <c r="ES2435" s="1186"/>
      <c r="ET2435" s="1186"/>
      <c r="EU2435" s="1186"/>
      <c r="EV2435" s="1186"/>
      <c r="EW2435" s="1186"/>
      <c r="EX2435" s="1186"/>
      <c r="EY2435" s="1186"/>
      <c r="EZ2435" s="1186"/>
      <c r="FA2435" s="1186"/>
      <c r="FB2435" s="1186"/>
      <c r="FC2435" s="1186"/>
      <c r="FD2435" s="1186"/>
      <c r="FE2435" s="1186"/>
      <c r="FF2435" s="1186"/>
      <c r="FG2435" s="1186"/>
      <c r="FH2435" s="1186"/>
      <c r="FI2435" s="1186"/>
      <c r="FJ2435" s="1186"/>
      <c r="FK2435" s="1186"/>
      <c r="FL2435" s="1186"/>
      <c r="FM2435" s="1186"/>
      <c r="FN2435" s="1186"/>
      <c r="FO2435" s="1186"/>
      <c r="FP2435" s="1186"/>
      <c r="FQ2435" s="1186"/>
      <c r="FR2435" s="1186"/>
      <c r="FS2435" s="1186"/>
      <c r="FT2435" s="1186"/>
      <c r="FU2435" s="1186"/>
      <c r="FV2435" s="1186"/>
      <c r="FW2435" s="1186"/>
      <c r="FX2435" s="1186"/>
      <c r="FY2435" s="1186"/>
      <c r="FZ2435" s="1186"/>
      <c r="GA2435" s="1186"/>
      <c r="GB2435" s="1186"/>
      <c r="GC2435" s="1186"/>
      <c r="GD2435" s="1186"/>
      <c r="GE2435" s="1186"/>
      <c r="GF2435" s="1186"/>
      <c r="GG2435" s="1186"/>
      <c r="GH2435" s="1186"/>
      <c r="GI2435" s="1186"/>
      <c r="GJ2435" s="1186"/>
      <c r="GK2435" s="1186"/>
      <c r="GL2435" s="1186"/>
      <c r="GM2435" s="1186"/>
      <c r="GN2435" s="1186"/>
      <c r="GO2435" s="1186"/>
      <c r="GP2435" s="1186"/>
      <c r="GQ2435" s="1186"/>
      <c r="GR2435" s="1186"/>
      <c r="GS2435" s="1186"/>
      <c r="GT2435" s="1186"/>
      <c r="GU2435" s="1186"/>
      <c r="GV2435" s="1186"/>
      <c r="GW2435" s="1186"/>
      <c r="GX2435" s="1186"/>
      <c r="GY2435" s="1186"/>
      <c r="GZ2435" s="1186"/>
      <c r="HA2435" s="1186"/>
      <c r="HB2435" s="1186"/>
      <c r="HC2435" s="1186"/>
      <c r="HD2435" s="1186"/>
      <c r="HE2435" s="1186"/>
      <c r="HF2435" s="1186"/>
      <c r="HG2435" s="1186"/>
      <c r="HH2435" s="1186"/>
      <c r="HI2435" s="1186"/>
      <c r="HJ2435" s="1186"/>
      <c r="HK2435" s="1186"/>
      <c r="HL2435" s="1186"/>
      <c r="HM2435" s="1186"/>
      <c r="HN2435" s="1186"/>
      <c r="HO2435" s="1186"/>
      <c r="HP2435" s="1186"/>
      <c r="HQ2435" s="1186"/>
      <c r="HR2435" s="1186"/>
      <c r="HS2435" s="1186"/>
      <c r="HT2435" s="1186"/>
      <c r="HU2435" s="1186"/>
      <c r="HV2435" s="1186"/>
      <c r="HW2435" s="1186"/>
      <c r="HX2435" s="1186"/>
      <c r="HY2435" s="1186"/>
      <c r="HZ2435" s="1186"/>
      <c r="IA2435" s="1186"/>
      <c r="IB2435" s="1186"/>
    </row>
    <row r="2436" spans="1:236" s="1185" customFormat="1">
      <c r="A2436" s="1540"/>
      <c r="B2436" s="1541"/>
      <c r="C2436" s="1542"/>
      <c r="D2436" s="1543"/>
      <c r="E2436" s="1186"/>
      <c r="F2436" s="1544"/>
      <c r="G2436" s="1604"/>
      <c r="H2436" s="1604"/>
      <c r="I2436" s="1186"/>
      <c r="J2436" s="1186"/>
      <c r="K2436" s="1186"/>
      <c r="L2436" s="1186"/>
      <c r="M2436" s="1186"/>
      <c r="N2436" s="1186"/>
      <c r="O2436" s="1186"/>
      <c r="P2436" s="1186"/>
      <c r="Q2436" s="1186"/>
      <c r="R2436" s="1186"/>
      <c r="S2436" s="1186"/>
      <c r="T2436" s="1186"/>
      <c r="U2436" s="1186"/>
      <c r="V2436" s="1186"/>
      <c r="W2436" s="1186"/>
      <c r="X2436" s="1186"/>
      <c r="Y2436" s="1186"/>
      <c r="Z2436" s="1186"/>
      <c r="AA2436" s="1186"/>
      <c r="AB2436" s="1186"/>
      <c r="AC2436" s="1186"/>
      <c r="AD2436" s="1186"/>
      <c r="AE2436" s="1186"/>
      <c r="AF2436" s="1186"/>
      <c r="AG2436" s="1186"/>
      <c r="AH2436" s="1186"/>
      <c r="AI2436" s="1186"/>
      <c r="AJ2436" s="1186"/>
      <c r="AK2436" s="1186"/>
      <c r="AL2436" s="1186"/>
      <c r="AM2436" s="1186"/>
      <c r="AN2436" s="1186"/>
      <c r="AO2436" s="1186"/>
      <c r="AP2436" s="1186"/>
      <c r="AQ2436" s="1186"/>
      <c r="AR2436" s="1186"/>
      <c r="AS2436" s="1186"/>
      <c r="AT2436" s="1186"/>
      <c r="AU2436" s="1186"/>
      <c r="AV2436" s="1186"/>
      <c r="AW2436" s="1186"/>
      <c r="AX2436" s="1186"/>
      <c r="AY2436" s="1186"/>
      <c r="AZ2436" s="1186"/>
      <c r="BA2436" s="1186"/>
      <c r="BB2436" s="1186"/>
      <c r="BC2436" s="1186"/>
      <c r="BD2436" s="1186"/>
      <c r="BE2436" s="1186"/>
      <c r="BF2436" s="1186"/>
      <c r="BG2436" s="1186"/>
      <c r="BH2436" s="1186"/>
      <c r="BI2436" s="1186"/>
      <c r="BJ2436" s="1186"/>
      <c r="BK2436" s="1186"/>
      <c r="BL2436" s="1186"/>
      <c r="BM2436" s="1186"/>
      <c r="BN2436" s="1186"/>
      <c r="BO2436" s="1186"/>
      <c r="BP2436" s="1186"/>
      <c r="BQ2436" s="1186"/>
      <c r="BR2436" s="1186"/>
      <c r="BS2436" s="1186"/>
      <c r="BT2436" s="1186"/>
      <c r="BU2436" s="1186"/>
      <c r="BV2436" s="1186"/>
      <c r="BW2436" s="1186"/>
      <c r="BX2436" s="1186"/>
      <c r="BY2436" s="1186"/>
      <c r="BZ2436" s="1186"/>
      <c r="CA2436" s="1186"/>
      <c r="CB2436" s="1186"/>
      <c r="CC2436" s="1186"/>
      <c r="CD2436" s="1186"/>
      <c r="CE2436" s="1186"/>
      <c r="CF2436" s="1186"/>
      <c r="CG2436" s="1186"/>
      <c r="CH2436" s="1186"/>
      <c r="CI2436" s="1186"/>
      <c r="CJ2436" s="1186"/>
      <c r="CK2436" s="1186"/>
      <c r="CL2436" s="1186"/>
      <c r="CM2436" s="1186"/>
      <c r="CN2436" s="1186"/>
      <c r="CO2436" s="1186"/>
      <c r="CP2436" s="1186"/>
      <c r="CQ2436" s="1186"/>
      <c r="CR2436" s="1186"/>
      <c r="CS2436" s="1186"/>
      <c r="CT2436" s="1186"/>
      <c r="CU2436" s="1186"/>
      <c r="CV2436" s="1186"/>
      <c r="CW2436" s="1186"/>
      <c r="CX2436" s="1186"/>
      <c r="CY2436" s="1186"/>
      <c r="CZ2436" s="1186"/>
      <c r="DA2436" s="1186"/>
      <c r="DB2436" s="1186"/>
      <c r="DC2436" s="1186"/>
      <c r="DD2436" s="1186"/>
      <c r="DE2436" s="1186"/>
      <c r="DF2436" s="1186"/>
      <c r="DG2436" s="1186"/>
      <c r="DH2436" s="1186"/>
      <c r="DI2436" s="1186"/>
      <c r="DJ2436" s="1186"/>
      <c r="DK2436" s="1186"/>
      <c r="DL2436" s="1186"/>
      <c r="DM2436" s="1186"/>
      <c r="DN2436" s="1186"/>
      <c r="DO2436" s="1186"/>
      <c r="DP2436" s="1186"/>
      <c r="DQ2436" s="1186"/>
      <c r="DR2436" s="1186"/>
      <c r="DS2436" s="1186"/>
      <c r="DT2436" s="1186"/>
      <c r="DU2436" s="1186"/>
      <c r="DV2436" s="1186"/>
      <c r="DW2436" s="1186"/>
      <c r="DX2436" s="1186"/>
      <c r="DY2436" s="1186"/>
      <c r="DZ2436" s="1186"/>
      <c r="EA2436" s="1186"/>
      <c r="EB2436" s="1186"/>
      <c r="EC2436" s="1186"/>
      <c r="ED2436" s="1186"/>
      <c r="EE2436" s="1186"/>
      <c r="EF2436" s="1186"/>
      <c r="EG2436" s="1186"/>
      <c r="EH2436" s="1186"/>
      <c r="EI2436" s="1186"/>
      <c r="EJ2436" s="1186"/>
      <c r="EK2436" s="1186"/>
      <c r="EL2436" s="1186"/>
      <c r="EM2436" s="1186"/>
      <c r="EN2436" s="1186"/>
      <c r="EO2436" s="1186"/>
      <c r="EP2436" s="1186"/>
      <c r="EQ2436" s="1186"/>
      <c r="ER2436" s="1186"/>
      <c r="ES2436" s="1186"/>
      <c r="ET2436" s="1186"/>
      <c r="EU2436" s="1186"/>
      <c r="EV2436" s="1186"/>
      <c r="EW2436" s="1186"/>
      <c r="EX2436" s="1186"/>
      <c r="EY2436" s="1186"/>
      <c r="EZ2436" s="1186"/>
      <c r="FA2436" s="1186"/>
      <c r="FB2436" s="1186"/>
      <c r="FC2436" s="1186"/>
      <c r="FD2436" s="1186"/>
      <c r="FE2436" s="1186"/>
      <c r="FF2436" s="1186"/>
      <c r="FG2436" s="1186"/>
      <c r="FH2436" s="1186"/>
      <c r="FI2436" s="1186"/>
      <c r="FJ2436" s="1186"/>
      <c r="FK2436" s="1186"/>
      <c r="FL2436" s="1186"/>
      <c r="FM2436" s="1186"/>
      <c r="FN2436" s="1186"/>
      <c r="FO2436" s="1186"/>
      <c r="FP2436" s="1186"/>
      <c r="FQ2436" s="1186"/>
      <c r="FR2436" s="1186"/>
      <c r="FS2436" s="1186"/>
      <c r="FT2436" s="1186"/>
      <c r="FU2436" s="1186"/>
      <c r="FV2436" s="1186"/>
      <c r="FW2436" s="1186"/>
      <c r="FX2436" s="1186"/>
      <c r="FY2436" s="1186"/>
      <c r="FZ2436" s="1186"/>
      <c r="GA2436" s="1186"/>
      <c r="GB2436" s="1186"/>
      <c r="GC2436" s="1186"/>
      <c r="GD2436" s="1186"/>
      <c r="GE2436" s="1186"/>
      <c r="GF2436" s="1186"/>
      <c r="GG2436" s="1186"/>
      <c r="GH2436" s="1186"/>
      <c r="GI2436" s="1186"/>
      <c r="GJ2436" s="1186"/>
      <c r="GK2436" s="1186"/>
      <c r="GL2436" s="1186"/>
      <c r="GM2436" s="1186"/>
      <c r="GN2436" s="1186"/>
      <c r="GO2436" s="1186"/>
      <c r="GP2436" s="1186"/>
      <c r="GQ2436" s="1186"/>
      <c r="GR2436" s="1186"/>
      <c r="GS2436" s="1186"/>
      <c r="GT2436" s="1186"/>
      <c r="GU2436" s="1186"/>
      <c r="GV2436" s="1186"/>
      <c r="GW2436" s="1186"/>
      <c r="GX2436" s="1186"/>
      <c r="GY2436" s="1186"/>
      <c r="GZ2436" s="1186"/>
      <c r="HA2436" s="1186"/>
      <c r="HB2436" s="1186"/>
      <c r="HC2436" s="1186"/>
      <c r="HD2436" s="1186"/>
      <c r="HE2436" s="1186"/>
      <c r="HF2436" s="1186"/>
      <c r="HG2436" s="1186"/>
      <c r="HH2436" s="1186"/>
      <c r="HI2436" s="1186"/>
      <c r="HJ2436" s="1186"/>
      <c r="HK2436" s="1186"/>
      <c r="HL2436" s="1186"/>
      <c r="HM2436" s="1186"/>
      <c r="HN2436" s="1186"/>
      <c r="HO2436" s="1186"/>
      <c r="HP2436" s="1186"/>
      <c r="HQ2436" s="1186"/>
      <c r="HR2436" s="1186"/>
      <c r="HS2436" s="1186"/>
      <c r="HT2436" s="1186"/>
      <c r="HU2436" s="1186"/>
      <c r="HV2436" s="1186"/>
      <c r="HW2436" s="1186"/>
      <c r="HX2436" s="1186"/>
      <c r="HY2436" s="1186"/>
      <c r="HZ2436" s="1186"/>
      <c r="IA2436" s="1186"/>
      <c r="IB2436" s="1186"/>
    </row>
    <row r="2437" spans="1:236" s="1185" customFormat="1">
      <c r="A2437" s="1540"/>
      <c r="B2437" s="1541"/>
      <c r="C2437" s="1542"/>
      <c r="D2437" s="1543"/>
      <c r="E2437" s="1186"/>
      <c r="F2437" s="1544"/>
      <c r="G2437" s="1604"/>
      <c r="H2437" s="1604"/>
      <c r="I2437" s="1186"/>
      <c r="J2437" s="1186"/>
      <c r="K2437" s="1186"/>
      <c r="L2437" s="1186"/>
      <c r="M2437" s="1186"/>
      <c r="N2437" s="1186"/>
      <c r="O2437" s="1186"/>
      <c r="P2437" s="1186"/>
      <c r="Q2437" s="1186"/>
      <c r="R2437" s="1186"/>
      <c r="S2437" s="1186"/>
      <c r="T2437" s="1186"/>
      <c r="U2437" s="1186"/>
      <c r="V2437" s="1186"/>
      <c r="W2437" s="1186"/>
      <c r="X2437" s="1186"/>
      <c r="Y2437" s="1186"/>
      <c r="Z2437" s="1186"/>
      <c r="AA2437" s="1186"/>
      <c r="AB2437" s="1186"/>
      <c r="AC2437" s="1186"/>
      <c r="AD2437" s="1186"/>
      <c r="AE2437" s="1186"/>
      <c r="AF2437" s="1186"/>
      <c r="AG2437" s="1186"/>
      <c r="AH2437" s="1186"/>
      <c r="AI2437" s="1186"/>
      <c r="AJ2437" s="1186"/>
      <c r="AK2437" s="1186"/>
      <c r="AL2437" s="1186"/>
      <c r="AM2437" s="1186"/>
      <c r="AN2437" s="1186"/>
      <c r="AO2437" s="1186"/>
      <c r="AP2437" s="1186"/>
      <c r="AQ2437" s="1186"/>
      <c r="AR2437" s="1186"/>
      <c r="AS2437" s="1186"/>
      <c r="AT2437" s="1186"/>
      <c r="AU2437" s="1186"/>
      <c r="AV2437" s="1186"/>
      <c r="AW2437" s="1186"/>
      <c r="AX2437" s="1186"/>
      <c r="AY2437" s="1186"/>
      <c r="AZ2437" s="1186"/>
      <c r="BA2437" s="1186"/>
      <c r="BB2437" s="1186"/>
      <c r="BC2437" s="1186"/>
      <c r="BD2437" s="1186"/>
      <c r="BE2437" s="1186"/>
      <c r="BF2437" s="1186"/>
      <c r="BG2437" s="1186"/>
      <c r="BH2437" s="1186"/>
      <c r="BI2437" s="1186"/>
      <c r="BJ2437" s="1186"/>
      <c r="BK2437" s="1186"/>
      <c r="BL2437" s="1186"/>
      <c r="BM2437" s="1186"/>
      <c r="BN2437" s="1186"/>
      <c r="BO2437" s="1186"/>
      <c r="BP2437" s="1186"/>
      <c r="BQ2437" s="1186"/>
      <c r="BR2437" s="1186"/>
      <c r="BS2437" s="1186"/>
      <c r="BT2437" s="1186"/>
      <c r="BU2437" s="1186"/>
      <c r="BV2437" s="1186"/>
      <c r="BW2437" s="1186"/>
      <c r="BX2437" s="1186"/>
      <c r="BY2437" s="1186"/>
      <c r="BZ2437" s="1186"/>
      <c r="CA2437" s="1186"/>
      <c r="CB2437" s="1186"/>
      <c r="CC2437" s="1186"/>
      <c r="CD2437" s="1186"/>
      <c r="CE2437" s="1186"/>
      <c r="CF2437" s="1186"/>
      <c r="CG2437" s="1186"/>
      <c r="CH2437" s="1186"/>
      <c r="CI2437" s="1186"/>
      <c r="CJ2437" s="1186"/>
      <c r="CK2437" s="1186"/>
      <c r="CL2437" s="1186"/>
      <c r="CM2437" s="1186"/>
      <c r="CN2437" s="1186"/>
      <c r="CO2437" s="1186"/>
      <c r="CP2437" s="1186"/>
      <c r="CQ2437" s="1186"/>
      <c r="CR2437" s="1186"/>
      <c r="CS2437" s="1186"/>
      <c r="CT2437" s="1186"/>
      <c r="CU2437" s="1186"/>
      <c r="CV2437" s="1186"/>
      <c r="CW2437" s="1186"/>
      <c r="CX2437" s="1186"/>
      <c r="CY2437" s="1186"/>
      <c r="CZ2437" s="1186"/>
      <c r="DA2437" s="1186"/>
      <c r="DB2437" s="1186"/>
      <c r="DC2437" s="1186"/>
      <c r="DD2437" s="1186"/>
      <c r="DE2437" s="1186"/>
      <c r="DF2437" s="1186"/>
      <c r="DG2437" s="1186"/>
      <c r="DH2437" s="1186"/>
      <c r="DI2437" s="1186"/>
      <c r="DJ2437" s="1186"/>
      <c r="DK2437" s="1186"/>
      <c r="DL2437" s="1186"/>
      <c r="DM2437" s="1186"/>
      <c r="DN2437" s="1186"/>
      <c r="DO2437" s="1186"/>
      <c r="DP2437" s="1186"/>
      <c r="DQ2437" s="1186"/>
      <c r="DR2437" s="1186"/>
      <c r="DS2437" s="1186"/>
      <c r="DT2437" s="1186"/>
      <c r="DU2437" s="1186"/>
      <c r="DV2437" s="1186"/>
      <c r="DW2437" s="1186"/>
      <c r="DX2437" s="1186"/>
      <c r="DY2437" s="1186"/>
      <c r="DZ2437" s="1186"/>
      <c r="EA2437" s="1186"/>
      <c r="EB2437" s="1186"/>
      <c r="EC2437" s="1186"/>
      <c r="ED2437" s="1186"/>
      <c r="EE2437" s="1186"/>
      <c r="EF2437" s="1186"/>
      <c r="EG2437" s="1186"/>
      <c r="EH2437" s="1186"/>
      <c r="EI2437" s="1186"/>
      <c r="EJ2437" s="1186"/>
      <c r="EK2437" s="1186"/>
      <c r="EL2437" s="1186"/>
      <c r="EM2437" s="1186"/>
      <c r="EN2437" s="1186"/>
      <c r="EO2437" s="1186"/>
      <c r="EP2437" s="1186"/>
      <c r="EQ2437" s="1186"/>
      <c r="ER2437" s="1186"/>
      <c r="ES2437" s="1186"/>
      <c r="ET2437" s="1186"/>
      <c r="EU2437" s="1186"/>
      <c r="EV2437" s="1186"/>
      <c r="EW2437" s="1186"/>
      <c r="EX2437" s="1186"/>
      <c r="EY2437" s="1186"/>
      <c r="EZ2437" s="1186"/>
      <c r="FA2437" s="1186"/>
      <c r="FB2437" s="1186"/>
      <c r="FC2437" s="1186"/>
      <c r="FD2437" s="1186"/>
      <c r="FE2437" s="1186"/>
      <c r="FF2437" s="1186"/>
      <c r="FG2437" s="1186"/>
      <c r="FH2437" s="1186"/>
      <c r="FI2437" s="1186"/>
      <c r="FJ2437" s="1186"/>
      <c r="FK2437" s="1186"/>
      <c r="FL2437" s="1186"/>
      <c r="FM2437" s="1186"/>
      <c r="FN2437" s="1186"/>
      <c r="FO2437" s="1186"/>
      <c r="FP2437" s="1186"/>
      <c r="FQ2437" s="1186"/>
      <c r="FR2437" s="1186"/>
      <c r="FS2437" s="1186"/>
      <c r="FT2437" s="1186"/>
      <c r="FU2437" s="1186"/>
      <c r="FV2437" s="1186"/>
      <c r="FW2437" s="1186"/>
      <c r="FX2437" s="1186"/>
      <c r="FY2437" s="1186"/>
      <c r="FZ2437" s="1186"/>
      <c r="GA2437" s="1186"/>
      <c r="GB2437" s="1186"/>
      <c r="GC2437" s="1186"/>
      <c r="GD2437" s="1186"/>
      <c r="GE2437" s="1186"/>
      <c r="GF2437" s="1186"/>
      <c r="GG2437" s="1186"/>
      <c r="GH2437" s="1186"/>
      <c r="GI2437" s="1186"/>
      <c r="GJ2437" s="1186"/>
      <c r="GK2437" s="1186"/>
      <c r="GL2437" s="1186"/>
      <c r="GM2437" s="1186"/>
      <c r="GN2437" s="1186"/>
      <c r="GO2437" s="1186"/>
      <c r="GP2437" s="1186"/>
      <c r="GQ2437" s="1186"/>
      <c r="GR2437" s="1186"/>
      <c r="GS2437" s="1186"/>
      <c r="GT2437" s="1186"/>
      <c r="GU2437" s="1186"/>
      <c r="GV2437" s="1186"/>
      <c r="GW2437" s="1186"/>
      <c r="GX2437" s="1186"/>
      <c r="GY2437" s="1186"/>
      <c r="GZ2437" s="1186"/>
      <c r="HA2437" s="1186"/>
      <c r="HB2437" s="1186"/>
      <c r="HC2437" s="1186"/>
      <c r="HD2437" s="1186"/>
      <c r="HE2437" s="1186"/>
      <c r="HF2437" s="1186"/>
      <c r="HG2437" s="1186"/>
      <c r="HH2437" s="1186"/>
      <c r="HI2437" s="1186"/>
      <c r="HJ2437" s="1186"/>
      <c r="HK2437" s="1186"/>
      <c r="HL2437" s="1186"/>
      <c r="HM2437" s="1186"/>
      <c r="HN2437" s="1186"/>
      <c r="HO2437" s="1186"/>
      <c r="HP2437" s="1186"/>
      <c r="HQ2437" s="1186"/>
      <c r="HR2437" s="1186"/>
      <c r="HS2437" s="1186"/>
      <c r="HT2437" s="1186"/>
      <c r="HU2437" s="1186"/>
      <c r="HV2437" s="1186"/>
      <c r="HW2437" s="1186"/>
      <c r="HX2437" s="1186"/>
      <c r="HY2437" s="1186"/>
      <c r="HZ2437" s="1186"/>
      <c r="IA2437" s="1186"/>
      <c r="IB2437" s="1186"/>
    </row>
    <row r="2438" spans="1:236" s="1185" customFormat="1">
      <c r="A2438" s="1540"/>
      <c r="B2438" s="1541"/>
      <c r="C2438" s="1542"/>
      <c r="D2438" s="1543"/>
      <c r="E2438" s="1186"/>
      <c r="F2438" s="1544"/>
      <c r="G2438" s="1604"/>
      <c r="H2438" s="1604"/>
      <c r="I2438" s="1186"/>
      <c r="J2438" s="1186"/>
      <c r="K2438" s="1186"/>
      <c r="L2438" s="1186"/>
      <c r="M2438" s="1186"/>
      <c r="N2438" s="1186"/>
      <c r="O2438" s="1186"/>
      <c r="P2438" s="1186"/>
      <c r="Q2438" s="1186"/>
      <c r="R2438" s="1186"/>
      <c r="S2438" s="1186"/>
      <c r="T2438" s="1186"/>
      <c r="U2438" s="1186"/>
      <c r="V2438" s="1186"/>
      <c r="W2438" s="1186"/>
      <c r="X2438" s="1186"/>
      <c r="Y2438" s="1186"/>
      <c r="Z2438" s="1186"/>
      <c r="AA2438" s="1186"/>
      <c r="AB2438" s="1186"/>
      <c r="AC2438" s="1186"/>
      <c r="AD2438" s="1186"/>
      <c r="AE2438" s="1186"/>
      <c r="AF2438" s="1186"/>
      <c r="AG2438" s="1186"/>
      <c r="AH2438" s="1186"/>
      <c r="AI2438" s="1186"/>
      <c r="AJ2438" s="1186"/>
      <c r="AK2438" s="1186"/>
      <c r="AL2438" s="1186"/>
      <c r="AM2438" s="1186"/>
      <c r="AN2438" s="1186"/>
      <c r="AO2438" s="1186"/>
      <c r="AP2438" s="1186"/>
      <c r="AQ2438" s="1186"/>
      <c r="AR2438" s="1186"/>
      <c r="AS2438" s="1186"/>
      <c r="AT2438" s="1186"/>
      <c r="AU2438" s="1186"/>
      <c r="AV2438" s="1186"/>
      <c r="AW2438" s="1186"/>
      <c r="AX2438" s="1186"/>
      <c r="AY2438" s="1186"/>
      <c r="AZ2438" s="1186"/>
      <c r="BA2438" s="1186"/>
      <c r="BB2438" s="1186"/>
      <c r="BC2438" s="1186"/>
      <c r="BD2438" s="1186"/>
      <c r="BE2438" s="1186"/>
      <c r="BF2438" s="1186"/>
      <c r="BG2438" s="1186"/>
      <c r="BH2438" s="1186"/>
      <c r="BI2438" s="1186"/>
      <c r="BJ2438" s="1186"/>
      <c r="BK2438" s="1186"/>
      <c r="BL2438" s="1186"/>
      <c r="BM2438" s="1186"/>
      <c r="BN2438" s="1186"/>
      <c r="BO2438" s="1186"/>
      <c r="BP2438" s="1186"/>
      <c r="BQ2438" s="1186"/>
      <c r="BR2438" s="1186"/>
      <c r="BS2438" s="1186"/>
      <c r="BT2438" s="1186"/>
      <c r="BU2438" s="1186"/>
      <c r="BV2438" s="1186"/>
      <c r="BW2438" s="1186"/>
      <c r="BX2438" s="1186"/>
      <c r="BY2438" s="1186"/>
      <c r="BZ2438" s="1186"/>
      <c r="CA2438" s="1186"/>
      <c r="CB2438" s="1186"/>
      <c r="CC2438" s="1186"/>
      <c r="CD2438" s="1186"/>
      <c r="CE2438" s="1186"/>
      <c r="CF2438" s="1186"/>
      <c r="CG2438" s="1186"/>
      <c r="CH2438" s="1186"/>
      <c r="CI2438" s="1186"/>
      <c r="CJ2438" s="1186"/>
      <c r="CK2438" s="1186"/>
      <c r="CL2438" s="1186"/>
      <c r="CM2438" s="1186"/>
      <c r="CN2438" s="1186"/>
      <c r="CO2438" s="1186"/>
      <c r="CP2438" s="1186"/>
      <c r="CQ2438" s="1186"/>
      <c r="CR2438" s="1186"/>
      <c r="CS2438" s="1186"/>
      <c r="CT2438" s="1186"/>
      <c r="CU2438" s="1186"/>
      <c r="CV2438" s="1186"/>
      <c r="CW2438" s="1186"/>
      <c r="CX2438" s="1186"/>
      <c r="CY2438" s="1186"/>
      <c r="CZ2438" s="1186"/>
      <c r="DA2438" s="1186"/>
      <c r="DB2438" s="1186"/>
      <c r="DC2438" s="1186"/>
      <c r="DD2438" s="1186"/>
      <c r="DE2438" s="1186"/>
      <c r="DF2438" s="1186"/>
      <c r="DG2438" s="1186"/>
      <c r="DH2438" s="1186"/>
      <c r="DI2438" s="1186"/>
      <c r="DJ2438" s="1186"/>
      <c r="DK2438" s="1186"/>
      <c r="DL2438" s="1186"/>
      <c r="DM2438" s="1186"/>
      <c r="DN2438" s="1186"/>
      <c r="DO2438" s="1186"/>
      <c r="DP2438" s="1186"/>
      <c r="DQ2438" s="1186"/>
      <c r="DR2438" s="1186"/>
      <c r="DS2438" s="1186"/>
      <c r="DT2438" s="1186"/>
      <c r="DU2438" s="1186"/>
      <c r="DV2438" s="1186"/>
      <c r="DW2438" s="1186"/>
      <c r="DX2438" s="1186"/>
      <c r="DY2438" s="1186"/>
      <c r="DZ2438" s="1186"/>
      <c r="EA2438" s="1186"/>
      <c r="EB2438" s="1186"/>
      <c r="EC2438" s="1186"/>
      <c r="ED2438" s="1186"/>
      <c r="EE2438" s="1186"/>
      <c r="EF2438" s="1186"/>
      <c r="EG2438" s="1186"/>
      <c r="EH2438" s="1186"/>
      <c r="EI2438" s="1186"/>
      <c r="EJ2438" s="1186"/>
      <c r="EK2438" s="1186"/>
      <c r="EL2438" s="1186"/>
      <c r="EM2438" s="1186"/>
      <c r="EN2438" s="1186"/>
      <c r="EO2438" s="1186"/>
      <c r="EP2438" s="1186"/>
      <c r="EQ2438" s="1186"/>
      <c r="ER2438" s="1186"/>
      <c r="ES2438" s="1186"/>
      <c r="ET2438" s="1186"/>
      <c r="EU2438" s="1186"/>
      <c r="EV2438" s="1186"/>
      <c r="EW2438" s="1186"/>
      <c r="EX2438" s="1186"/>
      <c r="EY2438" s="1186"/>
      <c r="EZ2438" s="1186"/>
      <c r="FA2438" s="1186"/>
      <c r="FB2438" s="1186"/>
      <c r="FC2438" s="1186"/>
      <c r="FD2438" s="1186"/>
      <c r="FE2438" s="1186"/>
      <c r="FF2438" s="1186"/>
      <c r="FG2438" s="1186"/>
      <c r="FH2438" s="1186"/>
      <c r="FI2438" s="1186"/>
      <c r="FJ2438" s="1186"/>
      <c r="FK2438" s="1186"/>
      <c r="FL2438" s="1186"/>
      <c r="FM2438" s="1186"/>
      <c r="FN2438" s="1186"/>
      <c r="FO2438" s="1186"/>
      <c r="FP2438" s="1186"/>
      <c r="FQ2438" s="1186"/>
      <c r="FR2438" s="1186"/>
      <c r="FS2438" s="1186"/>
      <c r="FT2438" s="1186"/>
      <c r="FU2438" s="1186"/>
      <c r="FV2438" s="1186"/>
      <c r="FW2438" s="1186"/>
      <c r="FX2438" s="1186"/>
      <c r="FY2438" s="1186"/>
      <c r="FZ2438" s="1186"/>
      <c r="GA2438" s="1186"/>
      <c r="GB2438" s="1186"/>
      <c r="GC2438" s="1186"/>
      <c r="GD2438" s="1186"/>
      <c r="GE2438" s="1186"/>
      <c r="GF2438" s="1186"/>
      <c r="GG2438" s="1186"/>
      <c r="GH2438" s="1186"/>
      <c r="GI2438" s="1186"/>
      <c r="GJ2438" s="1186"/>
      <c r="GK2438" s="1186"/>
      <c r="GL2438" s="1186"/>
      <c r="GM2438" s="1186"/>
      <c r="GN2438" s="1186"/>
      <c r="GO2438" s="1186"/>
      <c r="GP2438" s="1186"/>
      <c r="GQ2438" s="1186"/>
      <c r="GR2438" s="1186"/>
      <c r="GS2438" s="1186"/>
      <c r="GT2438" s="1186"/>
      <c r="GU2438" s="1186"/>
      <c r="GV2438" s="1186"/>
      <c r="GW2438" s="1186"/>
      <c r="GX2438" s="1186"/>
      <c r="GY2438" s="1186"/>
      <c r="GZ2438" s="1186"/>
      <c r="HA2438" s="1186"/>
      <c r="HB2438" s="1186"/>
      <c r="HC2438" s="1186"/>
      <c r="HD2438" s="1186"/>
      <c r="HE2438" s="1186"/>
      <c r="HF2438" s="1186"/>
      <c r="HG2438" s="1186"/>
      <c r="HH2438" s="1186"/>
      <c r="HI2438" s="1186"/>
      <c r="HJ2438" s="1186"/>
      <c r="HK2438" s="1186"/>
      <c r="HL2438" s="1186"/>
      <c r="HM2438" s="1186"/>
      <c r="HN2438" s="1186"/>
      <c r="HO2438" s="1186"/>
      <c r="HP2438" s="1186"/>
      <c r="HQ2438" s="1186"/>
      <c r="HR2438" s="1186"/>
      <c r="HS2438" s="1186"/>
      <c r="HT2438" s="1186"/>
      <c r="HU2438" s="1186"/>
      <c r="HV2438" s="1186"/>
      <c r="HW2438" s="1186"/>
      <c r="HX2438" s="1186"/>
      <c r="HY2438" s="1186"/>
      <c r="HZ2438" s="1186"/>
      <c r="IA2438" s="1186"/>
      <c r="IB2438" s="1186"/>
    </row>
    <row r="2439" spans="1:236" s="1185" customFormat="1">
      <c r="A2439" s="1540"/>
      <c r="B2439" s="1541"/>
      <c r="C2439" s="1542"/>
      <c r="D2439" s="1543"/>
      <c r="E2439" s="1186"/>
      <c r="F2439" s="1544"/>
      <c r="G2439" s="1604"/>
      <c r="H2439" s="1604"/>
      <c r="I2439" s="1186"/>
      <c r="J2439" s="1186"/>
      <c r="K2439" s="1186"/>
      <c r="L2439" s="1186"/>
      <c r="M2439" s="1186"/>
      <c r="N2439" s="1186"/>
      <c r="O2439" s="1186"/>
      <c r="P2439" s="1186"/>
      <c r="Q2439" s="1186"/>
      <c r="R2439" s="1186"/>
      <c r="S2439" s="1186"/>
      <c r="T2439" s="1186"/>
      <c r="U2439" s="1186"/>
      <c r="V2439" s="1186"/>
      <c r="W2439" s="1186"/>
      <c r="X2439" s="1186"/>
      <c r="Y2439" s="1186"/>
      <c r="Z2439" s="1186"/>
      <c r="AA2439" s="1186"/>
      <c r="AB2439" s="1186"/>
      <c r="AC2439" s="1186"/>
      <c r="AD2439" s="1186"/>
      <c r="AE2439" s="1186"/>
      <c r="AF2439" s="1186"/>
      <c r="AG2439" s="1186"/>
      <c r="AH2439" s="1186"/>
      <c r="AI2439" s="1186"/>
      <c r="AJ2439" s="1186"/>
      <c r="AK2439" s="1186"/>
      <c r="AL2439" s="1186"/>
      <c r="AM2439" s="1186"/>
      <c r="AN2439" s="1186"/>
      <c r="AO2439" s="1186"/>
      <c r="AP2439" s="1186"/>
      <c r="AQ2439" s="1186"/>
      <c r="AR2439" s="1186"/>
      <c r="AS2439" s="1186"/>
      <c r="AT2439" s="1186"/>
      <c r="AU2439" s="1186"/>
      <c r="AV2439" s="1186"/>
      <c r="AW2439" s="1186"/>
      <c r="AX2439" s="1186"/>
      <c r="AY2439" s="1186"/>
      <c r="AZ2439" s="1186"/>
      <c r="BA2439" s="1186"/>
      <c r="BB2439" s="1186"/>
      <c r="BC2439" s="1186"/>
      <c r="BD2439" s="1186"/>
      <c r="BE2439" s="1186"/>
      <c r="BF2439" s="1186"/>
      <c r="BG2439" s="1186"/>
      <c r="BH2439" s="1186"/>
      <c r="BI2439" s="1186"/>
      <c r="BJ2439" s="1186"/>
      <c r="BK2439" s="1186"/>
      <c r="BL2439" s="1186"/>
      <c r="BM2439" s="1186"/>
      <c r="BN2439" s="1186"/>
      <c r="BO2439" s="1186"/>
      <c r="BP2439" s="1186"/>
      <c r="BQ2439" s="1186"/>
      <c r="BR2439" s="1186"/>
      <c r="BS2439" s="1186"/>
      <c r="BT2439" s="1186"/>
      <c r="BU2439" s="1186"/>
      <c r="BV2439" s="1186"/>
      <c r="BW2439" s="1186"/>
      <c r="BX2439" s="1186"/>
      <c r="BY2439" s="1186"/>
      <c r="BZ2439" s="1186"/>
      <c r="CA2439" s="1186"/>
      <c r="CB2439" s="1186"/>
      <c r="CC2439" s="1186"/>
      <c r="CD2439" s="1186"/>
      <c r="CE2439" s="1186"/>
      <c r="CF2439" s="1186"/>
      <c r="CG2439" s="1186"/>
      <c r="CH2439" s="1186"/>
      <c r="CI2439" s="1186"/>
      <c r="CJ2439" s="1186"/>
      <c r="CK2439" s="1186"/>
      <c r="CL2439" s="1186"/>
      <c r="CM2439" s="1186"/>
      <c r="CN2439" s="1186"/>
      <c r="CO2439" s="1186"/>
      <c r="CP2439" s="1186"/>
      <c r="CQ2439" s="1186"/>
      <c r="CR2439" s="1186"/>
      <c r="CS2439" s="1186"/>
      <c r="CT2439" s="1186"/>
      <c r="CU2439" s="1186"/>
      <c r="CV2439" s="1186"/>
      <c r="CW2439" s="1186"/>
      <c r="CX2439" s="1186"/>
      <c r="CY2439" s="1186"/>
      <c r="CZ2439" s="1186"/>
      <c r="DA2439" s="1186"/>
      <c r="DB2439" s="1186"/>
      <c r="DC2439" s="1186"/>
      <c r="DD2439" s="1186"/>
      <c r="DE2439" s="1186"/>
      <c r="DF2439" s="1186"/>
      <c r="DG2439" s="1186"/>
      <c r="DH2439" s="1186"/>
      <c r="DI2439" s="1186"/>
      <c r="DJ2439" s="1186"/>
      <c r="DK2439" s="1186"/>
      <c r="DL2439" s="1186"/>
      <c r="DM2439" s="1186"/>
      <c r="DN2439" s="1186"/>
      <c r="DO2439" s="1186"/>
      <c r="DP2439" s="1186"/>
      <c r="DQ2439" s="1186"/>
      <c r="DR2439" s="1186"/>
      <c r="DS2439" s="1186"/>
      <c r="DT2439" s="1186"/>
      <c r="DU2439" s="1186"/>
      <c r="DV2439" s="1186"/>
      <c r="DW2439" s="1186"/>
      <c r="DX2439" s="1186"/>
      <c r="DY2439" s="1186"/>
      <c r="DZ2439" s="1186"/>
      <c r="EA2439" s="1186"/>
      <c r="EB2439" s="1186"/>
      <c r="EC2439" s="1186"/>
      <c r="ED2439" s="1186"/>
      <c r="EE2439" s="1186"/>
      <c r="EF2439" s="1186"/>
      <c r="EG2439" s="1186"/>
      <c r="EH2439" s="1186"/>
      <c r="EI2439" s="1186"/>
      <c r="EJ2439" s="1186"/>
      <c r="EK2439" s="1186"/>
      <c r="EL2439" s="1186"/>
      <c r="EM2439" s="1186"/>
      <c r="EN2439" s="1186"/>
      <c r="EO2439" s="1186"/>
      <c r="EP2439" s="1186"/>
      <c r="EQ2439" s="1186"/>
      <c r="ER2439" s="1186"/>
      <c r="ES2439" s="1186"/>
      <c r="ET2439" s="1186"/>
      <c r="EU2439" s="1186"/>
      <c r="EV2439" s="1186"/>
      <c r="EW2439" s="1186"/>
      <c r="EX2439" s="1186"/>
      <c r="EY2439" s="1186"/>
      <c r="EZ2439" s="1186"/>
      <c r="FA2439" s="1186"/>
      <c r="FB2439" s="1186"/>
      <c r="FC2439" s="1186"/>
      <c r="FD2439" s="1186"/>
      <c r="FE2439" s="1186"/>
      <c r="FF2439" s="1186"/>
      <c r="FG2439" s="1186"/>
      <c r="FH2439" s="1186"/>
      <c r="FI2439" s="1186"/>
      <c r="FJ2439" s="1186"/>
      <c r="FK2439" s="1186"/>
      <c r="FL2439" s="1186"/>
      <c r="FM2439" s="1186"/>
      <c r="FN2439" s="1186"/>
      <c r="FO2439" s="1186"/>
      <c r="FP2439" s="1186"/>
      <c r="FQ2439" s="1186"/>
      <c r="FR2439" s="1186"/>
      <c r="FS2439" s="1186"/>
      <c r="FT2439" s="1186"/>
      <c r="FU2439" s="1186"/>
      <c r="FV2439" s="1186"/>
      <c r="FW2439" s="1186"/>
      <c r="FX2439" s="1186"/>
      <c r="FY2439" s="1186"/>
      <c r="FZ2439" s="1186"/>
      <c r="GA2439" s="1186"/>
      <c r="GB2439" s="1186"/>
      <c r="GC2439" s="1186"/>
      <c r="GD2439" s="1186"/>
      <c r="GE2439" s="1186"/>
      <c r="GF2439" s="1186"/>
      <c r="GG2439" s="1186"/>
      <c r="GH2439" s="1186"/>
      <c r="GI2439" s="1186"/>
      <c r="GJ2439" s="1186"/>
      <c r="GK2439" s="1186"/>
      <c r="GL2439" s="1186"/>
      <c r="GM2439" s="1186"/>
      <c r="GN2439" s="1186"/>
      <c r="GO2439" s="1186"/>
      <c r="GP2439" s="1186"/>
      <c r="GQ2439" s="1186"/>
      <c r="GR2439" s="1186"/>
      <c r="GS2439" s="1186"/>
      <c r="GT2439" s="1186"/>
      <c r="GU2439" s="1186"/>
      <c r="GV2439" s="1186"/>
      <c r="GW2439" s="1186"/>
      <c r="GX2439" s="1186"/>
      <c r="GY2439" s="1186"/>
      <c r="GZ2439" s="1186"/>
      <c r="HA2439" s="1186"/>
      <c r="HB2439" s="1186"/>
      <c r="HC2439" s="1186"/>
      <c r="HD2439" s="1186"/>
      <c r="HE2439" s="1186"/>
      <c r="HF2439" s="1186"/>
      <c r="HG2439" s="1186"/>
      <c r="HH2439" s="1186"/>
      <c r="HI2439" s="1186"/>
      <c r="HJ2439" s="1186"/>
      <c r="HK2439" s="1186"/>
      <c r="HL2439" s="1186"/>
      <c r="HM2439" s="1186"/>
      <c r="HN2439" s="1186"/>
      <c r="HO2439" s="1186"/>
      <c r="HP2439" s="1186"/>
      <c r="HQ2439" s="1186"/>
      <c r="HR2439" s="1186"/>
      <c r="HS2439" s="1186"/>
      <c r="HT2439" s="1186"/>
      <c r="HU2439" s="1186"/>
      <c r="HV2439" s="1186"/>
      <c r="HW2439" s="1186"/>
      <c r="HX2439" s="1186"/>
      <c r="HY2439" s="1186"/>
      <c r="HZ2439" s="1186"/>
      <c r="IA2439" s="1186"/>
      <c r="IB2439" s="1186"/>
    </row>
    <row r="2440" spans="1:236" s="1185" customFormat="1">
      <c r="A2440" s="1540"/>
      <c r="B2440" s="1541"/>
      <c r="C2440" s="1542"/>
      <c r="D2440" s="1543"/>
      <c r="E2440" s="1186"/>
      <c r="F2440" s="1544"/>
      <c r="G2440" s="1604"/>
      <c r="H2440" s="1604"/>
      <c r="I2440" s="1186"/>
      <c r="J2440" s="1186"/>
      <c r="K2440" s="1186"/>
      <c r="L2440" s="1186"/>
      <c r="M2440" s="1186"/>
      <c r="N2440" s="1186"/>
      <c r="O2440" s="1186"/>
      <c r="P2440" s="1186"/>
      <c r="Q2440" s="1186"/>
      <c r="R2440" s="1186"/>
      <c r="S2440" s="1186"/>
      <c r="T2440" s="1186"/>
      <c r="U2440" s="1186"/>
      <c r="V2440" s="1186"/>
      <c r="W2440" s="1186"/>
      <c r="X2440" s="1186"/>
      <c r="Y2440" s="1186"/>
      <c r="Z2440" s="1186"/>
      <c r="AA2440" s="1186"/>
      <c r="AB2440" s="1186"/>
      <c r="AC2440" s="1186"/>
      <c r="AD2440" s="1186"/>
      <c r="AE2440" s="1186"/>
      <c r="AF2440" s="1186"/>
      <c r="AG2440" s="1186"/>
      <c r="AH2440" s="1186"/>
      <c r="AI2440" s="1186"/>
      <c r="AJ2440" s="1186"/>
      <c r="AK2440" s="1186"/>
      <c r="AL2440" s="1186"/>
      <c r="AM2440" s="1186"/>
      <c r="AN2440" s="1186"/>
      <c r="AO2440" s="1186"/>
      <c r="AP2440" s="1186"/>
      <c r="AQ2440" s="1186"/>
      <c r="AR2440" s="1186"/>
      <c r="AS2440" s="1186"/>
      <c r="AT2440" s="1186"/>
      <c r="AU2440" s="1186"/>
      <c r="AV2440" s="1186"/>
      <c r="AW2440" s="1186"/>
      <c r="AX2440" s="1186"/>
      <c r="AY2440" s="1186"/>
      <c r="AZ2440" s="1186"/>
      <c r="BA2440" s="1186"/>
      <c r="BB2440" s="1186"/>
      <c r="BC2440" s="1186"/>
      <c r="BD2440" s="1186"/>
      <c r="BE2440" s="1186"/>
      <c r="BF2440" s="1186"/>
      <c r="BG2440" s="1186"/>
      <c r="BH2440" s="1186"/>
      <c r="BI2440" s="1186"/>
      <c r="BJ2440" s="1186"/>
      <c r="BK2440" s="1186"/>
      <c r="BL2440" s="1186"/>
      <c r="BM2440" s="1186"/>
      <c r="BN2440" s="1186"/>
      <c r="BO2440" s="1186"/>
      <c r="BP2440" s="1186"/>
      <c r="BQ2440" s="1186"/>
      <c r="BR2440" s="1186"/>
      <c r="BS2440" s="1186"/>
      <c r="BT2440" s="1186"/>
      <c r="BU2440" s="1186"/>
      <c r="BV2440" s="1186"/>
      <c r="BW2440" s="1186"/>
      <c r="BX2440" s="1186"/>
      <c r="BY2440" s="1186"/>
      <c r="BZ2440" s="1186"/>
      <c r="CA2440" s="1186"/>
      <c r="CB2440" s="1186"/>
      <c r="CC2440" s="1186"/>
      <c r="CD2440" s="1186"/>
      <c r="CE2440" s="1186"/>
      <c r="CF2440" s="1186"/>
      <c r="CG2440" s="1186"/>
      <c r="CH2440" s="1186"/>
      <c r="CI2440" s="1186"/>
      <c r="CJ2440" s="1186"/>
      <c r="CK2440" s="1186"/>
      <c r="CL2440" s="1186"/>
      <c r="CM2440" s="1186"/>
      <c r="CN2440" s="1186"/>
      <c r="CO2440" s="1186"/>
      <c r="CP2440" s="1186"/>
      <c r="CQ2440" s="1186"/>
      <c r="CR2440" s="1186"/>
      <c r="CS2440" s="1186"/>
      <c r="CT2440" s="1186"/>
      <c r="CU2440" s="1186"/>
      <c r="CV2440" s="1186"/>
      <c r="CW2440" s="1186"/>
      <c r="CX2440" s="1186"/>
      <c r="CY2440" s="1186"/>
      <c r="CZ2440" s="1186"/>
      <c r="DA2440" s="1186"/>
      <c r="DB2440" s="1186"/>
      <c r="DC2440" s="1186"/>
      <c r="DD2440" s="1186"/>
      <c r="DE2440" s="1186"/>
      <c r="DF2440" s="1186"/>
      <c r="DG2440" s="1186"/>
      <c r="DH2440" s="1186"/>
      <c r="DI2440" s="1186"/>
      <c r="DJ2440" s="1186"/>
      <c r="DK2440" s="1186"/>
      <c r="DL2440" s="1186"/>
      <c r="DM2440" s="1186"/>
      <c r="DN2440" s="1186"/>
      <c r="DO2440" s="1186"/>
      <c r="DP2440" s="1186"/>
      <c r="DQ2440" s="1186"/>
      <c r="DR2440" s="1186"/>
      <c r="DS2440" s="1186"/>
      <c r="DT2440" s="1186"/>
      <c r="DU2440" s="1186"/>
      <c r="DV2440" s="1186"/>
      <c r="DW2440" s="1186"/>
      <c r="DX2440" s="1186"/>
      <c r="DY2440" s="1186"/>
      <c r="DZ2440" s="1186"/>
      <c r="EA2440" s="1186"/>
      <c r="EB2440" s="1186"/>
      <c r="EC2440" s="1186"/>
      <c r="ED2440" s="1186"/>
      <c r="EE2440" s="1186"/>
      <c r="EF2440" s="1186"/>
      <c r="EG2440" s="1186"/>
      <c r="EH2440" s="1186"/>
      <c r="EI2440" s="1186"/>
      <c r="EJ2440" s="1186"/>
      <c r="EK2440" s="1186"/>
      <c r="EL2440" s="1186"/>
      <c r="EM2440" s="1186"/>
      <c r="EN2440" s="1186"/>
      <c r="EO2440" s="1186"/>
      <c r="EP2440" s="1186"/>
      <c r="EQ2440" s="1186"/>
      <c r="ER2440" s="1186"/>
      <c r="ES2440" s="1186"/>
      <c r="ET2440" s="1186"/>
      <c r="EU2440" s="1186"/>
      <c r="EV2440" s="1186"/>
      <c r="EW2440" s="1186"/>
      <c r="EX2440" s="1186"/>
      <c r="EY2440" s="1186"/>
      <c r="EZ2440" s="1186"/>
      <c r="FA2440" s="1186"/>
      <c r="FB2440" s="1186"/>
      <c r="FC2440" s="1186"/>
      <c r="FD2440" s="1186"/>
      <c r="FE2440" s="1186"/>
      <c r="FF2440" s="1186"/>
      <c r="FG2440" s="1186"/>
      <c r="FH2440" s="1186"/>
      <c r="FI2440" s="1186"/>
      <c r="FJ2440" s="1186"/>
      <c r="FK2440" s="1186"/>
      <c r="FL2440" s="1186"/>
      <c r="FM2440" s="1186"/>
      <c r="FN2440" s="1186"/>
      <c r="FO2440" s="1186"/>
      <c r="FP2440" s="1186"/>
      <c r="FQ2440" s="1186"/>
      <c r="FR2440" s="1186"/>
      <c r="FS2440" s="1186"/>
      <c r="FT2440" s="1186"/>
      <c r="FU2440" s="1186"/>
      <c r="FV2440" s="1186"/>
      <c r="FW2440" s="1186"/>
      <c r="FX2440" s="1186"/>
      <c r="FY2440" s="1186"/>
      <c r="FZ2440" s="1186"/>
      <c r="GA2440" s="1186"/>
      <c r="GB2440" s="1186"/>
      <c r="GC2440" s="1186"/>
      <c r="GD2440" s="1186"/>
      <c r="GE2440" s="1186"/>
      <c r="GF2440" s="1186"/>
      <c r="GG2440" s="1186"/>
      <c r="GH2440" s="1186"/>
      <c r="GI2440" s="1186"/>
      <c r="GJ2440" s="1186"/>
      <c r="GK2440" s="1186"/>
      <c r="GL2440" s="1186"/>
      <c r="GM2440" s="1186"/>
      <c r="GN2440" s="1186"/>
      <c r="GO2440" s="1186"/>
      <c r="GP2440" s="1186"/>
      <c r="GQ2440" s="1186"/>
      <c r="GR2440" s="1186"/>
      <c r="GS2440" s="1186"/>
      <c r="GT2440" s="1186"/>
      <c r="GU2440" s="1186"/>
      <c r="GV2440" s="1186"/>
      <c r="GW2440" s="1186"/>
      <c r="GX2440" s="1186"/>
      <c r="GY2440" s="1186"/>
      <c r="GZ2440" s="1186"/>
      <c r="HA2440" s="1186"/>
      <c r="HB2440" s="1186"/>
      <c r="HC2440" s="1186"/>
      <c r="HD2440" s="1186"/>
      <c r="HE2440" s="1186"/>
      <c r="HF2440" s="1186"/>
      <c r="HG2440" s="1186"/>
      <c r="HH2440" s="1186"/>
      <c r="HI2440" s="1186"/>
      <c r="HJ2440" s="1186"/>
      <c r="HK2440" s="1186"/>
      <c r="HL2440" s="1186"/>
      <c r="HM2440" s="1186"/>
      <c r="HN2440" s="1186"/>
      <c r="HO2440" s="1186"/>
      <c r="HP2440" s="1186"/>
      <c r="HQ2440" s="1186"/>
      <c r="HR2440" s="1186"/>
      <c r="HS2440" s="1186"/>
      <c r="HT2440" s="1186"/>
      <c r="HU2440" s="1186"/>
      <c r="HV2440" s="1186"/>
      <c r="HW2440" s="1186"/>
      <c r="HX2440" s="1186"/>
      <c r="HY2440" s="1186"/>
      <c r="HZ2440" s="1186"/>
      <c r="IA2440" s="1186"/>
      <c r="IB2440" s="1186"/>
    </row>
    <row r="2441" spans="1:236" s="1185" customFormat="1">
      <c r="A2441" s="1540"/>
      <c r="B2441" s="1541"/>
      <c r="C2441" s="1542"/>
      <c r="D2441" s="1543"/>
      <c r="E2441" s="1186"/>
      <c r="F2441" s="1544"/>
      <c r="G2441" s="1604"/>
      <c r="H2441" s="1604"/>
      <c r="I2441" s="1186"/>
      <c r="J2441" s="1186"/>
      <c r="K2441" s="1186"/>
      <c r="L2441" s="1186"/>
      <c r="M2441" s="1186"/>
      <c r="N2441" s="1186"/>
      <c r="O2441" s="1186"/>
      <c r="P2441" s="1186"/>
      <c r="Q2441" s="1186"/>
      <c r="R2441" s="1186"/>
      <c r="S2441" s="1186"/>
      <c r="T2441" s="1186"/>
      <c r="U2441" s="1186"/>
      <c r="V2441" s="1186"/>
      <c r="W2441" s="1186"/>
      <c r="X2441" s="1186"/>
      <c r="Y2441" s="1186"/>
      <c r="Z2441" s="1186"/>
      <c r="AA2441" s="1186"/>
      <c r="AB2441" s="1186"/>
      <c r="AC2441" s="1186"/>
      <c r="AD2441" s="1186"/>
      <c r="AE2441" s="1186"/>
      <c r="AF2441" s="1186"/>
      <c r="AG2441" s="1186"/>
      <c r="AH2441" s="1186"/>
      <c r="AI2441" s="1186"/>
      <c r="AJ2441" s="1186"/>
      <c r="AK2441" s="1186"/>
      <c r="AL2441" s="1186"/>
      <c r="AM2441" s="1186"/>
      <c r="AN2441" s="1186"/>
      <c r="AO2441" s="1186"/>
      <c r="AP2441" s="1186"/>
      <c r="AQ2441" s="1186"/>
      <c r="AR2441" s="1186"/>
      <c r="AS2441" s="1186"/>
      <c r="AT2441" s="1186"/>
      <c r="AU2441" s="1186"/>
      <c r="AV2441" s="1186"/>
      <c r="AW2441" s="1186"/>
      <c r="AX2441" s="1186"/>
      <c r="AY2441" s="1186"/>
      <c r="AZ2441" s="1186"/>
      <c r="BA2441" s="1186"/>
      <c r="BB2441" s="1186"/>
      <c r="BC2441" s="1186"/>
      <c r="BD2441" s="1186"/>
      <c r="BE2441" s="1186"/>
      <c r="BF2441" s="1186"/>
      <c r="BG2441" s="1186"/>
      <c r="BH2441" s="1186"/>
      <c r="BI2441" s="1186"/>
      <c r="BJ2441" s="1186"/>
      <c r="BK2441" s="1186"/>
      <c r="BL2441" s="1186"/>
      <c r="BM2441" s="1186"/>
      <c r="BN2441" s="1186"/>
      <c r="BO2441" s="1186"/>
      <c r="BP2441" s="1186"/>
      <c r="BQ2441" s="1186"/>
      <c r="BR2441" s="1186"/>
      <c r="BS2441" s="1186"/>
      <c r="BT2441" s="1186"/>
      <c r="BU2441" s="1186"/>
      <c r="BV2441" s="1186"/>
      <c r="BW2441" s="1186"/>
      <c r="BX2441" s="1186"/>
      <c r="BY2441" s="1186"/>
      <c r="BZ2441" s="1186"/>
      <c r="CA2441" s="1186"/>
      <c r="CB2441" s="1186"/>
      <c r="CC2441" s="1186"/>
      <c r="CD2441" s="1186"/>
      <c r="CE2441" s="1186"/>
      <c r="CF2441" s="1186"/>
      <c r="CG2441" s="1186"/>
      <c r="CH2441" s="1186"/>
      <c r="CI2441" s="1186"/>
      <c r="CJ2441" s="1186"/>
      <c r="CK2441" s="1186"/>
      <c r="CL2441" s="1186"/>
      <c r="CM2441" s="1186"/>
      <c r="CN2441" s="1186"/>
      <c r="CO2441" s="1186"/>
      <c r="CP2441" s="1186"/>
      <c r="CQ2441" s="1186"/>
      <c r="CR2441" s="1186"/>
      <c r="CS2441" s="1186"/>
      <c r="CT2441" s="1186"/>
      <c r="CU2441" s="1186"/>
      <c r="CV2441" s="1186"/>
      <c r="CW2441" s="1186"/>
      <c r="CX2441" s="1186"/>
      <c r="CY2441" s="1186"/>
      <c r="CZ2441" s="1186"/>
      <c r="DA2441" s="1186"/>
      <c r="DB2441" s="1186"/>
      <c r="DC2441" s="1186"/>
      <c r="DD2441" s="1186"/>
      <c r="DE2441" s="1186"/>
      <c r="DF2441" s="1186"/>
      <c r="DG2441" s="1186"/>
      <c r="DH2441" s="1186"/>
      <c r="DI2441" s="1186"/>
      <c r="DJ2441" s="1186"/>
      <c r="DK2441" s="1186"/>
      <c r="DL2441" s="1186"/>
      <c r="DM2441" s="1186"/>
      <c r="DN2441" s="1186"/>
      <c r="DO2441" s="1186"/>
      <c r="DP2441" s="1186"/>
      <c r="DQ2441" s="1186"/>
      <c r="DR2441" s="1186"/>
      <c r="DS2441" s="1186"/>
      <c r="DT2441" s="1186"/>
      <c r="DU2441" s="1186"/>
      <c r="DV2441" s="1186"/>
      <c r="DW2441" s="1186"/>
      <c r="DX2441" s="1186"/>
      <c r="DY2441" s="1186"/>
      <c r="DZ2441" s="1186"/>
      <c r="EA2441" s="1186"/>
      <c r="EB2441" s="1186"/>
      <c r="EC2441" s="1186"/>
      <c r="ED2441" s="1186"/>
      <c r="EE2441" s="1186"/>
      <c r="EF2441" s="1186"/>
      <c r="EG2441" s="1186"/>
      <c r="EH2441" s="1186"/>
      <c r="EI2441" s="1186"/>
      <c r="EJ2441" s="1186"/>
      <c r="EK2441" s="1186"/>
      <c r="EL2441" s="1186"/>
      <c r="EM2441" s="1186"/>
      <c r="EN2441" s="1186"/>
      <c r="EO2441" s="1186"/>
      <c r="EP2441" s="1186"/>
      <c r="EQ2441" s="1186"/>
      <c r="ER2441" s="1186"/>
      <c r="ES2441" s="1186"/>
      <c r="ET2441" s="1186"/>
      <c r="EU2441" s="1186"/>
      <c r="EV2441" s="1186"/>
      <c r="EW2441" s="1186"/>
      <c r="EX2441" s="1186"/>
      <c r="EY2441" s="1186"/>
      <c r="EZ2441" s="1186"/>
      <c r="FA2441" s="1186"/>
      <c r="FB2441" s="1186"/>
      <c r="FC2441" s="1186"/>
      <c r="FD2441" s="1186"/>
      <c r="FE2441" s="1186"/>
      <c r="FF2441" s="1186"/>
      <c r="FG2441" s="1186"/>
      <c r="FH2441" s="1186"/>
      <c r="FI2441" s="1186"/>
      <c r="FJ2441" s="1186"/>
      <c r="FK2441" s="1186"/>
      <c r="FL2441" s="1186"/>
      <c r="FM2441" s="1186"/>
      <c r="FN2441" s="1186"/>
      <c r="FO2441" s="1186"/>
      <c r="FP2441" s="1186"/>
      <c r="FQ2441" s="1186"/>
      <c r="FR2441" s="1186"/>
      <c r="FS2441" s="1186"/>
      <c r="FT2441" s="1186"/>
      <c r="FU2441" s="1186"/>
      <c r="FV2441" s="1186"/>
      <c r="FW2441" s="1186"/>
      <c r="FX2441" s="1186"/>
      <c r="FY2441" s="1186"/>
      <c r="FZ2441" s="1186"/>
      <c r="GA2441" s="1186"/>
      <c r="GB2441" s="1186"/>
      <c r="GC2441" s="1186"/>
      <c r="GD2441" s="1186"/>
      <c r="GE2441" s="1186"/>
      <c r="GF2441" s="1186"/>
      <c r="GG2441" s="1186"/>
      <c r="GH2441" s="1186"/>
      <c r="GI2441" s="1186"/>
      <c r="GJ2441" s="1186"/>
      <c r="GK2441" s="1186"/>
      <c r="GL2441" s="1186"/>
      <c r="GM2441" s="1186"/>
      <c r="GN2441" s="1186"/>
      <c r="GO2441" s="1186"/>
      <c r="GP2441" s="1186"/>
      <c r="GQ2441" s="1186"/>
      <c r="GR2441" s="1186"/>
      <c r="GS2441" s="1186"/>
      <c r="GT2441" s="1186"/>
      <c r="GU2441" s="1186"/>
      <c r="GV2441" s="1186"/>
      <c r="GW2441" s="1186"/>
      <c r="GX2441" s="1186"/>
      <c r="GY2441" s="1186"/>
      <c r="GZ2441" s="1186"/>
      <c r="HA2441" s="1186"/>
      <c r="HB2441" s="1186"/>
      <c r="HC2441" s="1186"/>
      <c r="HD2441" s="1186"/>
      <c r="HE2441" s="1186"/>
      <c r="HF2441" s="1186"/>
      <c r="HG2441" s="1186"/>
      <c r="HH2441" s="1186"/>
      <c r="HI2441" s="1186"/>
      <c r="HJ2441" s="1186"/>
      <c r="HK2441" s="1186"/>
      <c r="HL2441" s="1186"/>
      <c r="HM2441" s="1186"/>
      <c r="HN2441" s="1186"/>
      <c r="HO2441" s="1186"/>
      <c r="HP2441" s="1186"/>
      <c r="HQ2441" s="1186"/>
      <c r="HR2441" s="1186"/>
      <c r="HS2441" s="1186"/>
      <c r="HT2441" s="1186"/>
      <c r="HU2441" s="1186"/>
      <c r="HV2441" s="1186"/>
      <c r="HW2441" s="1186"/>
      <c r="HX2441" s="1186"/>
      <c r="HY2441" s="1186"/>
      <c r="HZ2441" s="1186"/>
      <c r="IA2441" s="1186"/>
      <c r="IB2441" s="1186"/>
    </row>
    <row r="2442" spans="1:236" s="1185" customFormat="1">
      <c r="A2442" s="1540"/>
      <c r="B2442" s="1541"/>
      <c r="C2442" s="1542"/>
      <c r="D2442" s="1543"/>
      <c r="E2442" s="1186"/>
      <c r="F2442" s="1544"/>
      <c r="G2442" s="1604"/>
      <c r="H2442" s="1604"/>
      <c r="I2442" s="1186"/>
      <c r="J2442" s="1186"/>
      <c r="K2442" s="1186"/>
      <c r="L2442" s="1186"/>
      <c r="M2442" s="1186"/>
      <c r="N2442" s="1186"/>
      <c r="O2442" s="1186"/>
      <c r="P2442" s="1186"/>
      <c r="Q2442" s="1186"/>
      <c r="R2442" s="1186"/>
      <c r="S2442" s="1186"/>
      <c r="T2442" s="1186"/>
      <c r="U2442" s="1186"/>
      <c r="V2442" s="1186"/>
      <c r="W2442" s="1186"/>
      <c r="X2442" s="1186"/>
      <c r="Y2442" s="1186"/>
      <c r="Z2442" s="1186"/>
      <c r="AA2442" s="1186"/>
      <c r="AB2442" s="1186"/>
      <c r="AC2442" s="1186"/>
      <c r="AD2442" s="1186"/>
      <c r="AE2442" s="1186"/>
      <c r="AF2442" s="1186"/>
      <c r="AG2442" s="1186"/>
      <c r="AH2442" s="1186"/>
      <c r="AI2442" s="1186"/>
      <c r="AJ2442" s="1186"/>
      <c r="AK2442" s="1186"/>
      <c r="AL2442" s="1186"/>
      <c r="AM2442" s="1186"/>
      <c r="AN2442" s="1186"/>
      <c r="AO2442" s="1186"/>
      <c r="AP2442" s="1186"/>
      <c r="AQ2442" s="1186"/>
      <c r="AR2442" s="1186"/>
      <c r="AS2442" s="1186"/>
      <c r="AT2442" s="1186"/>
      <c r="AU2442" s="1186"/>
      <c r="AV2442" s="1186"/>
      <c r="AW2442" s="1186"/>
      <c r="AX2442" s="1186"/>
      <c r="AY2442" s="1186"/>
      <c r="AZ2442" s="1186"/>
      <c r="BA2442" s="1186"/>
      <c r="BB2442" s="1186"/>
      <c r="BC2442" s="1186"/>
      <c r="BD2442" s="1186"/>
      <c r="BE2442" s="1186"/>
      <c r="BF2442" s="1186"/>
      <c r="BG2442" s="1186"/>
      <c r="BH2442" s="1186"/>
      <c r="BI2442" s="1186"/>
      <c r="BJ2442" s="1186"/>
      <c r="BK2442" s="1186"/>
      <c r="BL2442" s="1186"/>
      <c r="BM2442" s="1186"/>
      <c r="BN2442" s="1186"/>
      <c r="BO2442" s="1186"/>
      <c r="BP2442" s="1186"/>
      <c r="BQ2442" s="1186"/>
      <c r="BR2442" s="1186"/>
      <c r="BS2442" s="1186"/>
      <c r="BT2442" s="1186"/>
      <c r="BU2442" s="1186"/>
      <c r="BV2442" s="1186"/>
      <c r="BW2442" s="1186"/>
      <c r="BX2442" s="1186"/>
      <c r="BY2442" s="1186"/>
      <c r="BZ2442" s="1186"/>
      <c r="CA2442" s="1186"/>
      <c r="CB2442" s="1186"/>
      <c r="CC2442" s="1186"/>
      <c r="CD2442" s="1186"/>
      <c r="CE2442" s="1186"/>
      <c r="CF2442" s="1186"/>
      <c r="CG2442" s="1186"/>
      <c r="CH2442" s="1186"/>
      <c r="CI2442" s="1186"/>
      <c r="CJ2442" s="1186"/>
      <c r="CK2442" s="1186"/>
      <c r="CL2442" s="1186"/>
      <c r="CM2442" s="1186"/>
      <c r="CN2442" s="1186"/>
      <c r="CO2442" s="1186"/>
      <c r="CP2442" s="1186"/>
      <c r="CQ2442" s="1186"/>
      <c r="CR2442" s="1186"/>
      <c r="CS2442" s="1186"/>
      <c r="CT2442" s="1186"/>
      <c r="CU2442" s="1186"/>
      <c r="CV2442" s="1186"/>
      <c r="CW2442" s="1186"/>
      <c r="CX2442" s="1186"/>
      <c r="CY2442" s="1186"/>
      <c r="CZ2442" s="1186"/>
      <c r="DA2442" s="1186"/>
      <c r="DB2442" s="1186"/>
      <c r="DC2442" s="1186"/>
      <c r="DD2442" s="1186"/>
      <c r="DE2442" s="1186"/>
      <c r="DF2442" s="1186"/>
      <c r="DG2442" s="1186"/>
      <c r="DH2442" s="1186"/>
      <c r="DI2442" s="1186"/>
      <c r="DJ2442" s="1186"/>
      <c r="DK2442" s="1186"/>
      <c r="DL2442" s="1186"/>
      <c r="DM2442" s="1186"/>
      <c r="DN2442" s="1186"/>
      <c r="DO2442" s="1186"/>
      <c r="DP2442" s="1186"/>
      <c r="DQ2442" s="1186"/>
      <c r="DR2442" s="1186"/>
      <c r="DS2442" s="1186"/>
      <c r="DT2442" s="1186"/>
      <c r="DU2442" s="1186"/>
      <c r="DV2442" s="1186"/>
      <c r="DW2442" s="1186"/>
      <c r="DX2442" s="1186"/>
      <c r="DY2442" s="1186"/>
      <c r="DZ2442" s="1186"/>
      <c r="EA2442" s="1186"/>
      <c r="EB2442" s="1186"/>
      <c r="EC2442" s="1186"/>
      <c r="ED2442" s="1186"/>
      <c r="EE2442" s="1186"/>
      <c r="EF2442" s="1186"/>
      <c r="EG2442" s="1186"/>
      <c r="EH2442" s="1186"/>
      <c r="EI2442" s="1186"/>
      <c r="EJ2442" s="1186"/>
      <c r="EK2442" s="1186"/>
      <c r="EL2442" s="1186"/>
      <c r="EM2442" s="1186"/>
      <c r="EN2442" s="1186"/>
      <c r="EO2442" s="1186"/>
      <c r="EP2442" s="1186"/>
      <c r="EQ2442" s="1186"/>
      <c r="ER2442" s="1186"/>
      <c r="ES2442" s="1186"/>
      <c r="ET2442" s="1186"/>
      <c r="EU2442" s="1186"/>
      <c r="EV2442" s="1186"/>
      <c r="EW2442" s="1186"/>
      <c r="EX2442" s="1186"/>
      <c r="EY2442" s="1186"/>
      <c r="EZ2442" s="1186"/>
      <c r="FA2442" s="1186"/>
      <c r="FB2442" s="1186"/>
      <c r="FC2442" s="1186"/>
      <c r="FD2442" s="1186"/>
      <c r="FE2442" s="1186"/>
      <c r="FF2442" s="1186"/>
      <c r="FG2442" s="1186"/>
      <c r="FH2442" s="1186"/>
      <c r="FI2442" s="1186"/>
      <c r="FJ2442" s="1186"/>
      <c r="FK2442" s="1186"/>
      <c r="FL2442" s="1186"/>
      <c r="FM2442" s="1186"/>
      <c r="FN2442" s="1186"/>
      <c r="FO2442" s="1186"/>
      <c r="FP2442" s="1186"/>
      <c r="FQ2442" s="1186"/>
      <c r="FR2442" s="1186"/>
      <c r="FS2442" s="1186"/>
      <c r="FT2442" s="1186"/>
      <c r="FU2442" s="1186"/>
      <c r="FV2442" s="1186"/>
      <c r="FW2442" s="1186"/>
      <c r="FX2442" s="1186"/>
      <c r="FY2442" s="1186"/>
      <c r="FZ2442" s="1186"/>
      <c r="GA2442" s="1186"/>
      <c r="GB2442" s="1186"/>
      <c r="GC2442" s="1186"/>
      <c r="GD2442" s="1186"/>
      <c r="GE2442" s="1186"/>
      <c r="GF2442" s="1186"/>
      <c r="GG2442" s="1186"/>
      <c r="GH2442" s="1186"/>
      <c r="GI2442" s="1186"/>
      <c r="GJ2442" s="1186"/>
      <c r="GK2442" s="1186"/>
      <c r="GL2442" s="1186"/>
      <c r="GM2442" s="1186"/>
      <c r="GN2442" s="1186"/>
      <c r="GO2442" s="1186"/>
      <c r="GP2442" s="1186"/>
      <c r="GQ2442" s="1186"/>
      <c r="GR2442" s="1186"/>
      <c r="GS2442" s="1186"/>
      <c r="GT2442" s="1186"/>
      <c r="GU2442" s="1186"/>
      <c r="GV2442" s="1186"/>
      <c r="GW2442" s="1186"/>
      <c r="GX2442" s="1186"/>
      <c r="GY2442" s="1186"/>
      <c r="GZ2442" s="1186"/>
      <c r="HA2442" s="1186"/>
      <c r="HB2442" s="1186"/>
      <c r="HC2442" s="1186"/>
      <c r="HD2442" s="1186"/>
      <c r="HE2442" s="1186"/>
      <c r="HF2442" s="1186"/>
      <c r="HG2442" s="1186"/>
      <c r="HH2442" s="1186"/>
      <c r="HI2442" s="1186"/>
      <c r="HJ2442" s="1186"/>
      <c r="HK2442" s="1186"/>
      <c r="HL2442" s="1186"/>
      <c r="HM2442" s="1186"/>
      <c r="HN2442" s="1186"/>
      <c r="HO2442" s="1186"/>
      <c r="HP2442" s="1186"/>
      <c r="HQ2442" s="1186"/>
      <c r="HR2442" s="1186"/>
      <c r="HS2442" s="1186"/>
      <c r="HT2442" s="1186"/>
      <c r="HU2442" s="1186"/>
      <c r="HV2442" s="1186"/>
      <c r="HW2442" s="1186"/>
      <c r="HX2442" s="1186"/>
      <c r="HY2442" s="1186"/>
      <c r="HZ2442" s="1186"/>
      <c r="IA2442" s="1186"/>
      <c r="IB2442" s="1186"/>
    </row>
    <row r="2443" spans="1:236" s="1185" customFormat="1">
      <c r="A2443" s="1540"/>
      <c r="B2443" s="1541"/>
      <c r="C2443" s="1542"/>
      <c r="D2443" s="1543"/>
      <c r="E2443" s="1186"/>
      <c r="F2443" s="1544"/>
      <c r="G2443" s="1604"/>
      <c r="H2443" s="1604"/>
      <c r="I2443" s="1186"/>
      <c r="J2443" s="1186"/>
      <c r="K2443" s="1186"/>
      <c r="L2443" s="1186"/>
      <c r="M2443" s="1186"/>
      <c r="N2443" s="1186"/>
      <c r="O2443" s="1186"/>
      <c r="P2443" s="1186"/>
      <c r="Q2443" s="1186"/>
      <c r="R2443" s="1186"/>
      <c r="S2443" s="1186"/>
      <c r="T2443" s="1186"/>
      <c r="U2443" s="1186"/>
      <c r="V2443" s="1186"/>
      <c r="W2443" s="1186"/>
      <c r="X2443" s="1186"/>
      <c r="Y2443" s="1186"/>
      <c r="Z2443" s="1186"/>
      <c r="AA2443" s="1186"/>
      <c r="AB2443" s="1186"/>
      <c r="AC2443" s="1186"/>
      <c r="AD2443" s="1186"/>
      <c r="AE2443" s="1186"/>
      <c r="AF2443" s="1186"/>
      <c r="AG2443" s="1186"/>
      <c r="AH2443" s="1186"/>
      <c r="AI2443" s="1186"/>
      <c r="AJ2443" s="1186"/>
      <c r="AK2443" s="1186"/>
      <c r="AL2443" s="1186"/>
      <c r="AM2443" s="1186"/>
      <c r="AN2443" s="1186"/>
      <c r="AO2443" s="1186"/>
      <c r="AP2443" s="1186"/>
      <c r="AQ2443" s="1186"/>
      <c r="AR2443" s="1186"/>
      <c r="AS2443" s="1186"/>
      <c r="AT2443" s="1186"/>
      <c r="AU2443" s="1186"/>
      <c r="AV2443" s="1186"/>
      <c r="AW2443" s="1186"/>
      <c r="AX2443" s="1186"/>
      <c r="AY2443" s="1186"/>
      <c r="AZ2443" s="1186"/>
      <c r="BA2443" s="1186"/>
      <c r="BB2443" s="1186"/>
      <c r="BC2443" s="1186"/>
      <c r="BD2443" s="1186"/>
      <c r="BE2443" s="1186"/>
      <c r="BF2443" s="1186"/>
      <c r="BG2443" s="1186"/>
      <c r="BH2443" s="1186"/>
      <c r="BI2443" s="1186"/>
      <c r="BJ2443" s="1186"/>
      <c r="BK2443" s="1186"/>
      <c r="BL2443" s="1186"/>
      <c r="BM2443" s="1186"/>
      <c r="BN2443" s="1186"/>
      <c r="BO2443" s="1186"/>
      <c r="BP2443" s="1186"/>
      <c r="BQ2443" s="1186"/>
      <c r="BR2443" s="1186"/>
      <c r="BS2443" s="1186"/>
      <c r="BT2443" s="1186"/>
      <c r="BU2443" s="1186"/>
      <c r="BV2443" s="1186"/>
      <c r="BW2443" s="1186"/>
      <c r="BX2443" s="1186"/>
      <c r="BY2443" s="1186"/>
      <c r="BZ2443" s="1186"/>
      <c r="CA2443" s="1186"/>
      <c r="CB2443" s="1186"/>
      <c r="CC2443" s="1186"/>
      <c r="CD2443" s="1186"/>
      <c r="CE2443" s="1186"/>
      <c r="CF2443" s="1186"/>
      <c r="CG2443" s="1186"/>
      <c r="CH2443" s="1186"/>
      <c r="CI2443" s="1186"/>
      <c r="CJ2443" s="1186"/>
      <c r="CK2443" s="1186"/>
      <c r="CL2443" s="1186"/>
      <c r="CM2443" s="1186"/>
      <c r="CN2443" s="1186"/>
      <c r="CO2443" s="1186"/>
      <c r="CP2443" s="1186"/>
      <c r="CQ2443" s="1186"/>
      <c r="CR2443" s="1186"/>
      <c r="CS2443" s="1186"/>
      <c r="CT2443" s="1186"/>
      <c r="CU2443" s="1186"/>
      <c r="CV2443" s="1186"/>
      <c r="CW2443" s="1186"/>
      <c r="CX2443" s="1186"/>
      <c r="CY2443" s="1186"/>
      <c r="CZ2443" s="1186"/>
      <c r="DA2443" s="1186"/>
      <c r="DB2443" s="1186"/>
      <c r="DC2443" s="1186"/>
      <c r="DD2443" s="1186"/>
      <c r="DE2443" s="1186"/>
      <c r="DF2443" s="1186"/>
      <c r="DG2443" s="1186"/>
      <c r="DH2443" s="1186"/>
      <c r="DI2443" s="1186"/>
      <c r="DJ2443" s="1186"/>
      <c r="DK2443" s="1186"/>
      <c r="DL2443" s="1186"/>
      <c r="DM2443" s="1186"/>
      <c r="DN2443" s="1186"/>
      <c r="DO2443" s="1186"/>
      <c r="DP2443" s="1186"/>
      <c r="DQ2443" s="1186"/>
      <c r="DR2443" s="1186"/>
      <c r="DS2443" s="1186"/>
      <c r="DT2443" s="1186"/>
      <c r="DU2443" s="1186"/>
      <c r="DV2443" s="1186"/>
      <c r="DW2443" s="1186"/>
      <c r="DX2443" s="1186"/>
      <c r="DY2443" s="1186"/>
      <c r="DZ2443" s="1186"/>
      <c r="EA2443" s="1186"/>
      <c r="EB2443" s="1186"/>
      <c r="EC2443" s="1186"/>
      <c r="ED2443" s="1186"/>
      <c r="EE2443" s="1186"/>
      <c r="EF2443" s="1186"/>
      <c r="EG2443" s="1186"/>
      <c r="EH2443" s="1186"/>
      <c r="EI2443" s="1186"/>
      <c r="EJ2443" s="1186"/>
      <c r="EK2443" s="1186"/>
      <c r="EL2443" s="1186"/>
      <c r="EM2443" s="1186"/>
      <c r="EN2443" s="1186"/>
      <c r="EO2443" s="1186"/>
      <c r="EP2443" s="1186"/>
      <c r="EQ2443" s="1186"/>
      <c r="ER2443" s="1186"/>
      <c r="ES2443" s="1186"/>
      <c r="ET2443" s="1186"/>
      <c r="EU2443" s="1186"/>
      <c r="EV2443" s="1186"/>
      <c r="EW2443" s="1186"/>
      <c r="EX2443" s="1186"/>
      <c r="EY2443" s="1186"/>
      <c r="EZ2443" s="1186"/>
      <c r="FA2443" s="1186"/>
      <c r="FB2443" s="1186"/>
      <c r="FC2443" s="1186"/>
      <c r="FD2443" s="1186"/>
      <c r="FE2443" s="1186"/>
      <c r="FF2443" s="1186"/>
      <c r="FG2443" s="1186"/>
      <c r="FH2443" s="1186"/>
      <c r="FI2443" s="1186"/>
      <c r="FJ2443" s="1186"/>
      <c r="FK2443" s="1186"/>
      <c r="FL2443" s="1186"/>
      <c r="FM2443" s="1186"/>
      <c r="FN2443" s="1186"/>
      <c r="FO2443" s="1186"/>
      <c r="FP2443" s="1186"/>
      <c r="FQ2443" s="1186"/>
      <c r="FR2443" s="1186"/>
      <c r="FS2443" s="1186"/>
      <c r="FT2443" s="1186"/>
      <c r="FU2443" s="1186"/>
      <c r="FV2443" s="1186"/>
      <c r="FW2443" s="1186"/>
      <c r="FX2443" s="1186"/>
      <c r="FY2443" s="1186"/>
      <c r="FZ2443" s="1186"/>
      <c r="GA2443" s="1186"/>
      <c r="GB2443" s="1186"/>
      <c r="GC2443" s="1186"/>
      <c r="GD2443" s="1186"/>
      <c r="GE2443" s="1186"/>
      <c r="GF2443" s="1186"/>
      <c r="GG2443" s="1186"/>
      <c r="GH2443" s="1186"/>
      <c r="GI2443" s="1186"/>
      <c r="GJ2443" s="1186"/>
      <c r="GK2443" s="1186"/>
      <c r="GL2443" s="1186"/>
      <c r="GM2443" s="1186"/>
      <c r="GN2443" s="1186"/>
      <c r="GO2443" s="1186"/>
      <c r="GP2443" s="1186"/>
      <c r="GQ2443" s="1186"/>
      <c r="GR2443" s="1186"/>
      <c r="GS2443" s="1186"/>
      <c r="GT2443" s="1186"/>
      <c r="GU2443" s="1186"/>
      <c r="GV2443" s="1186"/>
      <c r="GW2443" s="1186"/>
      <c r="GX2443" s="1186"/>
      <c r="GY2443" s="1186"/>
      <c r="GZ2443" s="1186"/>
      <c r="HA2443" s="1186"/>
      <c r="HB2443" s="1186"/>
      <c r="HC2443" s="1186"/>
      <c r="HD2443" s="1186"/>
      <c r="HE2443" s="1186"/>
      <c r="HF2443" s="1186"/>
      <c r="HG2443" s="1186"/>
      <c r="HH2443" s="1186"/>
      <c r="HI2443" s="1186"/>
      <c r="HJ2443" s="1186"/>
      <c r="HK2443" s="1186"/>
      <c r="HL2443" s="1186"/>
      <c r="HM2443" s="1186"/>
      <c r="HN2443" s="1186"/>
      <c r="HO2443" s="1186"/>
      <c r="HP2443" s="1186"/>
      <c r="HQ2443" s="1186"/>
      <c r="HR2443" s="1186"/>
      <c r="HS2443" s="1186"/>
      <c r="HT2443" s="1186"/>
      <c r="HU2443" s="1186"/>
      <c r="HV2443" s="1186"/>
      <c r="HW2443" s="1186"/>
      <c r="HX2443" s="1186"/>
      <c r="HY2443" s="1186"/>
      <c r="HZ2443" s="1186"/>
      <c r="IA2443" s="1186"/>
      <c r="IB2443" s="1186"/>
    </row>
    <row r="2444" spans="1:236" s="1185" customFormat="1">
      <c r="A2444" s="1540"/>
      <c r="B2444" s="1541"/>
      <c r="C2444" s="1542"/>
      <c r="D2444" s="1543"/>
      <c r="E2444" s="1186"/>
      <c r="F2444" s="1544"/>
      <c r="G2444" s="1604"/>
      <c r="H2444" s="1604"/>
      <c r="I2444" s="1186"/>
      <c r="J2444" s="1186"/>
      <c r="K2444" s="1186"/>
      <c r="L2444" s="1186"/>
      <c r="M2444" s="1186"/>
      <c r="N2444" s="1186"/>
      <c r="O2444" s="1186"/>
      <c r="P2444" s="1186"/>
      <c r="Q2444" s="1186"/>
      <c r="R2444" s="1186"/>
      <c r="S2444" s="1186"/>
      <c r="T2444" s="1186"/>
      <c r="U2444" s="1186"/>
      <c r="V2444" s="1186"/>
      <c r="W2444" s="1186"/>
      <c r="X2444" s="1186"/>
      <c r="Y2444" s="1186"/>
      <c r="Z2444" s="1186"/>
      <c r="AA2444" s="1186"/>
      <c r="AB2444" s="1186"/>
      <c r="AC2444" s="1186"/>
      <c r="AD2444" s="1186"/>
      <c r="AE2444" s="1186"/>
      <c r="AF2444" s="1186"/>
      <c r="AG2444" s="1186"/>
      <c r="AH2444" s="1186"/>
      <c r="AI2444" s="1186"/>
      <c r="AJ2444" s="1186"/>
      <c r="AK2444" s="1186"/>
      <c r="AL2444" s="1186"/>
      <c r="AM2444" s="1186"/>
      <c r="AN2444" s="1186"/>
      <c r="AO2444" s="1186"/>
      <c r="AP2444" s="1186"/>
      <c r="AQ2444" s="1186"/>
      <c r="AR2444" s="1186"/>
      <c r="AS2444" s="1186"/>
      <c r="AT2444" s="1186"/>
      <c r="AU2444" s="1186"/>
      <c r="AV2444" s="1186"/>
      <c r="AW2444" s="1186"/>
      <c r="AX2444" s="1186"/>
      <c r="AY2444" s="1186"/>
      <c r="AZ2444" s="1186"/>
      <c r="BA2444" s="1186"/>
      <c r="BB2444" s="1186"/>
      <c r="BC2444" s="1186"/>
      <c r="BD2444" s="1186"/>
      <c r="BE2444" s="1186"/>
      <c r="BF2444" s="1186"/>
      <c r="BG2444" s="1186"/>
      <c r="BH2444" s="1186"/>
      <c r="BI2444" s="1186"/>
      <c r="BJ2444" s="1186"/>
      <c r="BK2444" s="1186"/>
      <c r="BL2444" s="1186"/>
      <c r="BM2444" s="1186"/>
      <c r="BN2444" s="1186"/>
      <c r="BO2444" s="1186"/>
      <c r="BP2444" s="1186"/>
      <c r="BQ2444" s="1186"/>
      <c r="BR2444" s="1186"/>
      <c r="BS2444" s="1186"/>
      <c r="BT2444" s="1186"/>
      <c r="BU2444" s="1186"/>
      <c r="BV2444" s="1186"/>
      <c r="BW2444" s="1186"/>
      <c r="BX2444" s="1186"/>
      <c r="BY2444" s="1186"/>
      <c r="BZ2444" s="1186"/>
      <c r="CA2444" s="1186"/>
      <c r="CB2444" s="1186"/>
      <c r="CC2444" s="1186"/>
      <c r="CD2444" s="1186"/>
      <c r="CE2444" s="1186"/>
      <c r="CF2444" s="1186"/>
      <c r="CG2444" s="1186"/>
      <c r="CH2444" s="1186"/>
      <c r="CI2444" s="1186"/>
      <c r="CJ2444" s="1186"/>
      <c r="CK2444" s="1186"/>
      <c r="CL2444" s="1186"/>
      <c r="CM2444" s="1186"/>
      <c r="CN2444" s="1186"/>
      <c r="CO2444" s="1186"/>
      <c r="CP2444" s="1186"/>
      <c r="CQ2444" s="1186"/>
      <c r="CR2444" s="1186"/>
      <c r="CS2444" s="1186"/>
      <c r="CT2444" s="1186"/>
      <c r="CU2444" s="1186"/>
      <c r="CV2444" s="1186"/>
      <c r="CW2444" s="1186"/>
      <c r="CX2444" s="1186"/>
      <c r="CY2444" s="1186"/>
      <c r="CZ2444" s="1186"/>
      <c r="DA2444" s="1186"/>
      <c r="DB2444" s="1186"/>
      <c r="DC2444" s="1186"/>
      <c r="DD2444" s="1186"/>
      <c r="DE2444" s="1186"/>
      <c r="DF2444" s="1186"/>
      <c r="DG2444" s="1186"/>
      <c r="DH2444" s="1186"/>
      <c r="DI2444" s="1186"/>
      <c r="DJ2444" s="1186"/>
      <c r="DK2444" s="1186"/>
      <c r="DL2444" s="1186"/>
      <c r="DM2444" s="1186"/>
      <c r="DN2444" s="1186"/>
      <c r="DO2444" s="1186"/>
      <c r="DP2444" s="1186"/>
      <c r="DQ2444" s="1186"/>
      <c r="DR2444" s="1186"/>
      <c r="DS2444" s="1186"/>
      <c r="DT2444" s="1186"/>
      <c r="DU2444" s="1186"/>
      <c r="DV2444" s="1186"/>
      <c r="DW2444" s="1186"/>
      <c r="DX2444" s="1186"/>
      <c r="DY2444" s="1186"/>
      <c r="DZ2444" s="1186"/>
      <c r="EA2444" s="1186"/>
      <c r="EB2444" s="1186"/>
      <c r="EC2444" s="1186"/>
      <c r="ED2444" s="1186"/>
      <c r="EE2444" s="1186"/>
      <c r="EF2444" s="1186"/>
      <c r="EG2444" s="1186"/>
      <c r="EH2444" s="1186"/>
      <c r="EI2444" s="1186"/>
      <c r="EJ2444" s="1186"/>
      <c r="EK2444" s="1186"/>
      <c r="EL2444" s="1186"/>
      <c r="EM2444" s="1186"/>
      <c r="EN2444" s="1186"/>
      <c r="EO2444" s="1186"/>
      <c r="EP2444" s="1186"/>
      <c r="EQ2444" s="1186"/>
      <c r="ER2444" s="1186"/>
      <c r="ES2444" s="1186"/>
      <c r="ET2444" s="1186"/>
      <c r="EU2444" s="1186"/>
      <c r="EV2444" s="1186"/>
      <c r="EW2444" s="1186"/>
      <c r="EX2444" s="1186"/>
      <c r="EY2444" s="1186"/>
      <c r="EZ2444" s="1186"/>
      <c r="FA2444" s="1186"/>
      <c r="FB2444" s="1186"/>
      <c r="FC2444" s="1186"/>
      <c r="FD2444" s="1186"/>
      <c r="FE2444" s="1186"/>
      <c r="FF2444" s="1186"/>
      <c r="FG2444" s="1186"/>
      <c r="FH2444" s="1186"/>
      <c r="FI2444" s="1186"/>
      <c r="FJ2444" s="1186"/>
      <c r="FK2444" s="1186"/>
      <c r="FL2444" s="1186"/>
      <c r="FM2444" s="1186"/>
      <c r="FN2444" s="1186"/>
      <c r="FO2444" s="1186"/>
      <c r="FP2444" s="1186"/>
      <c r="FQ2444" s="1186"/>
      <c r="FR2444" s="1186"/>
      <c r="FS2444" s="1186"/>
      <c r="FT2444" s="1186"/>
      <c r="FU2444" s="1186"/>
      <c r="FV2444" s="1186"/>
      <c r="FW2444" s="1186"/>
      <c r="FX2444" s="1186"/>
      <c r="FY2444" s="1186"/>
      <c r="FZ2444" s="1186"/>
      <c r="GA2444" s="1186"/>
      <c r="GB2444" s="1186"/>
      <c r="GC2444" s="1186"/>
      <c r="GD2444" s="1186"/>
      <c r="GE2444" s="1186"/>
      <c r="GF2444" s="1186"/>
      <c r="GG2444" s="1186"/>
      <c r="GH2444" s="1186"/>
      <c r="GI2444" s="1186"/>
      <c r="GJ2444" s="1186"/>
      <c r="GK2444" s="1186"/>
      <c r="GL2444" s="1186"/>
      <c r="GM2444" s="1186"/>
      <c r="GN2444" s="1186"/>
      <c r="GO2444" s="1186"/>
      <c r="GP2444" s="1186"/>
      <c r="GQ2444" s="1186"/>
      <c r="GR2444" s="1186"/>
      <c r="GS2444" s="1186"/>
      <c r="GT2444" s="1186"/>
      <c r="GU2444" s="1186"/>
      <c r="GV2444" s="1186"/>
      <c r="GW2444" s="1186"/>
      <c r="GX2444" s="1186"/>
      <c r="GY2444" s="1186"/>
      <c r="GZ2444" s="1186"/>
      <c r="HA2444" s="1186"/>
      <c r="HB2444" s="1186"/>
      <c r="HC2444" s="1186"/>
      <c r="HD2444" s="1186"/>
      <c r="HE2444" s="1186"/>
      <c r="HF2444" s="1186"/>
      <c r="HG2444" s="1186"/>
      <c r="HH2444" s="1186"/>
      <c r="HI2444" s="1186"/>
      <c r="HJ2444" s="1186"/>
      <c r="HK2444" s="1186"/>
      <c r="HL2444" s="1186"/>
      <c r="HM2444" s="1186"/>
      <c r="HN2444" s="1186"/>
      <c r="HO2444" s="1186"/>
      <c r="HP2444" s="1186"/>
      <c r="HQ2444" s="1186"/>
      <c r="HR2444" s="1186"/>
      <c r="HS2444" s="1186"/>
      <c r="HT2444" s="1186"/>
      <c r="HU2444" s="1186"/>
      <c r="HV2444" s="1186"/>
      <c r="HW2444" s="1186"/>
      <c r="HX2444" s="1186"/>
      <c r="HY2444" s="1186"/>
      <c r="HZ2444" s="1186"/>
      <c r="IA2444" s="1186"/>
      <c r="IB2444" s="1186"/>
    </row>
    <row r="2445" spans="1:236" s="1185" customFormat="1">
      <c r="A2445" s="1540"/>
      <c r="B2445" s="1541"/>
      <c r="C2445" s="1542"/>
      <c r="D2445" s="1543"/>
      <c r="E2445" s="1186"/>
      <c r="F2445" s="1544"/>
      <c r="G2445" s="1604"/>
      <c r="H2445" s="1604"/>
      <c r="I2445" s="1186"/>
      <c r="J2445" s="1186"/>
      <c r="K2445" s="1186"/>
      <c r="L2445" s="1186"/>
      <c r="M2445" s="1186"/>
      <c r="N2445" s="1186"/>
      <c r="O2445" s="1186"/>
      <c r="P2445" s="1186"/>
      <c r="Q2445" s="1186"/>
      <c r="R2445" s="1186"/>
      <c r="S2445" s="1186"/>
      <c r="T2445" s="1186"/>
      <c r="U2445" s="1186"/>
      <c r="V2445" s="1186"/>
      <c r="W2445" s="1186"/>
      <c r="X2445" s="1186"/>
      <c r="Y2445" s="1186"/>
      <c r="Z2445" s="1186"/>
      <c r="AA2445" s="1186"/>
      <c r="AB2445" s="1186"/>
      <c r="AC2445" s="1186"/>
      <c r="AD2445" s="1186"/>
      <c r="AE2445" s="1186"/>
      <c r="AF2445" s="1186"/>
      <c r="AG2445" s="1186"/>
      <c r="AH2445" s="1186"/>
      <c r="AI2445" s="1186"/>
      <c r="AJ2445" s="1186"/>
      <c r="AK2445" s="1186"/>
      <c r="AL2445" s="1186"/>
      <c r="AM2445" s="1186"/>
      <c r="AN2445" s="1186"/>
      <c r="AO2445" s="1186"/>
      <c r="AP2445" s="1186"/>
      <c r="AQ2445" s="1186"/>
      <c r="AR2445" s="1186"/>
      <c r="AS2445" s="1186"/>
      <c r="AT2445" s="1186"/>
      <c r="AU2445" s="1186"/>
      <c r="AV2445" s="1186"/>
      <c r="AW2445" s="1186"/>
      <c r="AX2445" s="1186"/>
      <c r="AY2445" s="1186"/>
      <c r="AZ2445" s="1186"/>
      <c r="BA2445" s="1186"/>
      <c r="BB2445" s="1186"/>
      <c r="BC2445" s="1186"/>
      <c r="BD2445" s="1186"/>
      <c r="BE2445" s="1186"/>
      <c r="BF2445" s="1186"/>
      <c r="BG2445" s="1186"/>
      <c r="BH2445" s="1186"/>
      <c r="BI2445" s="1186"/>
      <c r="BJ2445" s="1186"/>
      <c r="BK2445" s="1186"/>
      <c r="BL2445" s="1186"/>
      <c r="BM2445" s="1186"/>
      <c r="BN2445" s="1186"/>
      <c r="BO2445" s="1186"/>
      <c r="BP2445" s="1186"/>
      <c r="BQ2445" s="1186"/>
      <c r="BR2445" s="1186"/>
      <c r="BS2445" s="1186"/>
      <c r="BT2445" s="1186"/>
      <c r="BU2445" s="1186"/>
      <c r="BV2445" s="1186"/>
      <c r="BW2445" s="1186"/>
      <c r="BX2445" s="1186"/>
      <c r="BY2445" s="1186"/>
      <c r="BZ2445" s="1186"/>
      <c r="CA2445" s="1186"/>
      <c r="CB2445" s="1186"/>
      <c r="CC2445" s="1186"/>
      <c r="CD2445" s="1186"/>
      <c r="CE2445" s="1186"/>
      <c r="CF2445" s="1186"/>
      <c r="CG2445" s="1186"/>
      <c r="CH2445" s="1186"/>
      <c r="CI2445" s="1186"/>
      <c r="CJ2445" s="1186"/>
      <c r="CK2445" s="1186"/>
      <c r="CL2445" s="1186"/>
      <c r="CM2445" s="1186"/>
      <c r="CN2445" s="1186"/>
      <c r="CO2445" s="1186"/>
      <c r="CP2445" s="1186"/>
      <c r="CQ2445" s="1186"/>
      <c r="CR2445" s="1186"/>
      <c r="CS2445" s="1186"/>
      <c r="CT2445" s="1186"/>
      <c r="CU2445" s="1186"/>
      <c r="CV2445" s="1186"/>
      <c r="CW2445" s="1186"/>
      <c r="CX2445" s="1186"/>
      <c r="CY2445" s="1186"/>
      <c r="CZ2445" s="1186"/>
      <c r="DA2445" s="1186"/>
      <c r="DB2445" s="1186"/>
      <c r="DC2445" s="1186"/>
      <c r="DD2445" s="1186"/>
      <c r="DE2445" s="1186"/>
      <c r="DF2445" s="1186"/>
      <c r="DG2445" s="1186"/>
      <c r="DH2445" s="1186"/>
      <c r="DI2445" s="1186"/>
      <c r="DJ2445" s="1186"/>
      <c r="DK2445" s="1186"/>
      <c r="DL2445" s="1186"/>
      <c r="DM2445" s="1186"/>
      <c r="DN2445" s="1186"/>
      <c r="DO2445" s="1186"/>
      <c r="DP2445" s="1186"/>
      <c r="DQ2445" s="1186"/>
      <c r="DR2445" s="1186"/>
      <c r="DS2445" s="1186"/>
      <c r="DT2445" s="1186"/>
      <c r="DU2445" s="1186"/>
      <c r="DV2445" s="1186"/>
      <c r="DW2445" s="1186"/>
      <c r="DX2445" s="1186"/>
      <c r="DY2445" s="1186"/>
      <c r="DZ2445" s="1186"/>
      <c r="EA2445" s="1186"/>
      <c r="EB2445" s="1186"/>
      <c r="EC2445" s="1186"/>
      <c r="ED2445" s="1186"/>
      <c r="EE2445" s="1186"/>
      <c r="EF2445" s="1186"/>
      <c r="EG2445" s="1186"/>
      <c r="EH2445" s="1186"/>
      <c r="EI2445" s="1186"/>
      <c r="EJ2445" s="1186"/>
      <c r="EK2445" s="1186"/>
      <c r="EL2445" s="1186"/>
      <c r="EM2445" s="1186"/>
      <c r="EN2445" s="1186"/>
      <c r="EO2445" s="1186"/>
      <c r="EP2445" s="1186"/>
      <c r="EQ2445" s="1186"/>
      <c r="ER2445" s="1186"/>
      <c r="ES2445" s="1186"/>
      <c r="ET2445" s="1186"/>
      <c r="EU2445" s="1186"/>
      <c r="EV2445" s="1186"/>
      <c r="EW2445" s="1186"/>
      <c r="EX2445" s="1186"/>
      <c r="EY2445" s="1186"/>
      <c r="EZ2445" s="1186"/>
      <c r="FA2445" s="1186"/>
      <c r="FB2445" s="1186"/>
      <c r="FC2445" s="1186"/>
      <c r="FD2445" s="1186"/>
      <c r="FE2445" s="1186"/>
      <c r="FF2445" s="1186"/>
      <c r="FG2445" s="1186"/>
      <c r="FH2445" s="1186"/>
      <c r="FI2445" s="1186"/>
      <c r="FJ2445" s="1186"/>
      <c r="FK2445" s="1186"/>
      <c r="FL2445" s="1186"/>
      <c r="FM2445" s="1186"/>
      <c r="FN2445" s="1186"/>
      <c r="FO2445" s="1186"/>
      <c r="FP2445" s="1186"/>
      <c r="FQ2445" s="1186"/>
      <c r="FR2445" s="1186"/>
      <c r="FS2445" s="1186"/>
      <c r="FT2445" s="1186"/>
      <c r="FU2445" s="1186"/>
      <c r="FV2445" s="1186"/>
      <c r="FW2445" s="1186"/>
      <c r="FX2445" s="1186"/>
      <c r="FY2445" s="1186"/>
      <c r="FZ2445" s="1186"/>
      <c r="GA2445" s="1186"/>
      <c r="GB2445" s="1186"/>
      <c r="GC2445" s="1186"/>
      <c r="GD2445" s="1186"/>
      <c r="GE2445" s="1186"/>
      <c r="GF2445" s="1186"/>
      <c r="GG2445" s="1186"/>
      <c r="GH2445" s="1186"/>
      <c r="GI2445" s="1186"/>
      <c r="GJ2445" s="1186"/>
      <c r="GK2445" s="1186"/>
      <c r="GL2445" s="1186"/>
      <c r="GM2445" s="1186"/>
      <c r="GN2445" s="1186"/>
      <c r="GO2445" s="1186"/>
      <c r="GP2445" s="1186"/>
      <c r="GQ2445" s="1186"/>
      <c r="GR2445" s="1186"/>
      <c r="GS2445" s="1186"/>
      <c r="GT2445" s="1186"/>
      <c r="GU2445" s="1186"/>
      <c r="GV2445" s="1186"/>
      <c r="GW2445" s="1186"/>
      <c r="GX2445" s="1186"/>
      <c r="GY2445" s="1186"/>
      <c r="GZ2445" s="1186"/>
      <c r="HA2445" s="1186"/>
      <c r="HB2445" s="1186"/>
      <c r="HC2445" s="1186"/>
      <c r="HD2445" s="1186"/>
      <c r="HE2445" s="1186"/>
      <c r="HF2445" s="1186"/>
      <c r="HG2445" s="1186"/>
      <c r="HH2445" s="1186"/>
      <c r="HI2445" s="1186"/>
      <c r="HJ2445" s="1186"/>
      <c r="HK2445" s="1186"/>
      <c r="HL2445" s="1186"/>
      <c r="HM2445" s="1186"/>
      <c r="HN2445" s="1186"/>
      <c r="HO2445" s="1186"/>
      <c r="HP2445" s="1186"/>
      <c r="HQ2445" s="1186"/>
      <c r="HR2445" s="1186"/>
      <c r="HS2445" s="1186"/>
      <c r="HT2445" s="1186"/>
      <c r="HU2445" s="1186"/>
      <c r="HV2445" s="1186"/>
      <c r="HW2445" s="1186"/>
      <c r="HX2445" s="1186"/>
      <c r="HY2445" s="1186"/>
      <c r="HZ2445" s="1186"/>
      <c r="IA2445" s="1186"/>
      <c r="IB2445" s="1186"/>
    </row>
    <row r="2446" spans="1:236" s="1185" customFormat="1">
      <c r="A2446" s="1540"/>
      <c r="B2446" s="1541"/>
      <c r="C2446" s="1542"/>
      <c r="D2446" s="1543"/>
      <c r="E2446" s="1186"/>
      <c r="F2446" s="1544"/>
      <c r="G2446" s="1604"/>
      <c r="H2446" s="1604"/>
      <c r="I2446" s="1186"/>
      <c r="J2446" s="1186"/>
      <c r="K2446" s="1186"/>
      <c r="L2446" s="1186"/>
      <c r="M2446" s="1186"/>
      <c r="N2446" s="1186"/>
      <c r="O2446" s="1186"/>
      <c r="P2446" s="1186"/>
      <c r="Q2446" s="1186"/>
      <c r="R2446" s="1186"/>
      <c r="S2446" s="1186"/>
      <c r="T2446" s="1186"/>
      <c r="U2446" s="1186"/>
      <c r="V2446" s="1186"/>
      <c r="W2446" s="1186"/>
      <c r="X2446" s="1186"/>
      <c r="Y2446" s="1186"/>
      <c r="Z2446" s="1186"/>
      <c r="AA2446" s="1186"/>
      <c r="AB2446" s="1186"/>
      <c r="AC2446" s="1186"/>
      <c r="AD2446" s="1186"/>
      <c r="AE2446" s="1186"/>
      <c r="AF2446" s="1186"/>
      <c r="AG2446" s="1186"/>
      <c r="AH2446" s="1186"/>
      <c r="AI2446" s="1186"/>
      <c r="AJ2446" s="1186"/>
      <c r="AK2446" s="1186"/>
      <c r="AL2446" s="1186"/>
      <c r="AM2446" s="1186"/>
      <c r="AN2446" s="1186"/>
      <c r="AO2446" s="1186"/>
      <c r="AP2446" s="1186"/>
      <c r="AQ2446" s="1186"/>
      <c r="AR2446" s="1186"/>
      <c r="AS2446" s="1186"/>
      <c r="AT2446" s="1186"/>
      <c r="AU2446" s="1186"/>
      <c r="AV2446" s="1186"/>
      <c r="AW2446" s="1186"/>
      <c r="AX2446" s="1186"/>
      <c r="AY2446" s="1186"/>
      <c r="AZ2446" s="1186"/>
      <c r="BA2446" s="1186"/>
      <c r="BB2446" s="1186"/>
      <c r="BC2446" s="1186"/>
      <c r="BD2446" s="1186"/>
      <c r="BE2446" s="1186"/>
      <c r="BF2446" s="1186"/>
      <c r="BG2446" s="1186"/>
      <c r="BH2446" s="1186"/>
      <c r="BI2446" s="1186"/>
      <c r="BJ2446" s="1186"/>
      <c r="BK2446" s="1186"/>
      <c r="BL2446" s="1186"/>
      <c r="BM2446" s="1186"/>
      <c r="BN2446" s="1186"/>
      <c r="BO2446" s="1186"/>
      <c r="BP2446" s="1186"/>
      <c r="BQ2446" s="1186"/>
      <c r="BR2446" s="1186"/>
      <c r="BS2446" s="1186"/>
      <c r="BT2446" s="1186"/>
      <c r="BU2446" s="1186"/>
      <c r="BV2446" s="1186"/>
      <c r="BW2446" s="1186"/>
      <c r="BX2446" s="1186"/>
      <c r="BY2446" s="1186"/>
      <c r="BZ2446" s="1186"/>
      <c r="CA2446" s="1186"/>
      <c r="CB2446" s="1186"/>
      <c r="CC2446" s="1186"/>
      <c r="CD2446" s="1186"/>
      <c r="CE2446" s="1186"/>
      <c r="CF2446" s="1186"/>
      <c r="CG2446" s="1186"/>
      <c r="CH2446" s="1186"/>
      <c r="CI2446" s="1186"/>
      <c r="CJ2446" s="1186"/>
      <c r="CK2446" s="1186"/>
      <c r="CL2446" s="1186"/>
      <c r="CM2446" s="1186"/>
      <c r="CN2446" s="1186"/>
      <c r="CO2446" s="1186"/>
      <c r="CP2446" s="1186"/>
      <c r="CQ2446" s="1186"/>
      <c r="CR2446" s="1186"/>
      <c r="CS2446" s="1186"/>
      <c r="CT2446" s="1186"/>
      <c r="CU2446" s="1186"/>
      <c r="CV2446" s="1186"/>
      <c r="CW2446" s="1186"/>
      <c r="CX2446" s="1186"/>
      <c r="CY2446" s="1186"/>
      <c r="CZ2446" s="1186"/>
      <c r="DA2446" s="1186"/>
      <c r="DB2446" s="1186"/>
      <c r="DC2446" s="1186"/>
      <c r="DD2446" s="1186"/>
      <c r="DE2446" s="1186"/>
      <c r="DF2446" s="1186"/>
      <c r="DG2446" s="1186"/>
      <c r="DH2446" s="1186"/>
      <c r="DI2446" s="1186"/>
      <c r="DJ2446" s="1186"/>
      <c r="DK2446" s="1186"/>
      <c r="DL2446" s="1186"/>
      <c r="DM2446" s="1186"/>
      <c r="DN2446" s="1186"/>
      <c r="DO2446" s="1186"/>
      <c r="DP2446" s="1186"/>
      <c r="DQ2446" s="1186"/>
      <c r="DR2446" s="1186"/>
      <c r="DS2446" s="1186"/>
      <c r="DT2446" s="1186"/>
      <c r="DU2446" s="1186"/>
      <c r="DV2446" s="1186"/>
      <c r="DW2446" s="1186"/>
      <c r="DX2446" s="1186"/>
      <c r="DY2446" s="1186"/>
      <c r="DZ2446" s="1186"/>
      <c r="EA2446" s="1186"/>
      <c r="EB2446" s="1186"/>
      <c r="EC2446" s="1186"/>
      <c r="ED2446" s="1186"/>
      <c r="EE2446" s="1186"/>
      <c r="EF2446" s="1186"/>
      <c r="EG2446" s="1186"/>
      <c r="EH2446" s="1186"/>
      <c r="EI2446" s="1186"/>
      <c r="EJ2446" s="1186"/>
      <c r="EK2446" s="1186"/>
      <c r="EL2446" s="1186"/>
      <c r="EM2446" s="1186"/>
      <c r="EN2446" s="1186"/>
      <c r="EO2446" s="1186"/>
      <c r="EP2446" s="1186"/>
      <c r="EQ2446" s="1186"/>
      <c r="ER2446" s="1186"/>
      <c r="ES2446" s="1186"/>
      <c r="ET2446" s="1186"/>
      <c r="EU2446" s="1186"/>
      <c r="EV2446" s="1186"/>
      <c r="EW2446" s="1186"/>
      <c r="EX2446" s="1186"/>
      <c r="EY2446" s="1186"/>
      <c r="EZ2446" s="1186"/>
      <c r="FA2446" s="1186"/>
      <c r="FB2446" s="1186"/>
      <c r="FC2446" s="1186"/>
      <c r="FD2446" s="1186"/>
      <c r="FE2446" s="1186"/>
      <c r="FF2446" s="1186"/>
      <c r="FG2446" s="1186"/>
      <c r="FH2446" s="1186"/>
      <c r="FI2446" s="1186"/>
      <c r="FJ2446" s="1186"/>
      <c r="FK2446" s="1186"/>
      <c r="FL2446" s="1186"/>
      <c r="FM2446" s="1186"/>
      <c r="FN2446" s="1186"/>
      <c r="FO2446" s="1186"/>
      <c r="FP2446" s="1186"/>
      <c r="FQ2446" s="1186"/>
      <c r="FR2446" s="1186"/>
      <c r="FS2446" s="1186"/>
      <c r="FT2446" s="1186"/>
      <c r="FU2446" s="1186"/>
      <c r="FV2446" s="1186"/>
      <c r="FW2446" s="1186"/>
      <c r="FX2446" s="1186"/>
      <c r="FY2446" s="1186"/>
      <c r="FZ2446" s="1186"/>
      <c r="GA2446" s="1186"/>
      <c r="GB2446" s="1186"/>
      <c r="GC2446" s="1186"/>
      <c r="GD2446" s="1186"/>
      <c r="GE2446" s="1186"/>
      <c r="GF2446" s="1186"/>
      <c r="GG2446" s="1186"/>
      <c r="GH2446" s="1186"/>
      <c r="GI2446" s="1186"/>
      <c r="GJ2446" s="1186"/>
      <c r="GK2446" s="1186"/>
      <c r="GL2446" s="1186"/>
      <c r="GM2446" s="1186"/>
      <c r="GN2446" s="1186"/>
      <c r="GO2446" s="1186"/>
      <c r="GP2446" s="1186"/>
      <c r="GQ2446" s="1186"/>
      <c r="GR2446" s="1186"/>
      <c r="GS2446" s="1186"/>
      <c r="GT2446" s="1186"/>
      <c r="GU2446" s="1186"/>
      <c r="GV2446" s="1186"/>
      <c r="GW2446" s="1186"/>
      <c r="GX2446" s="1186"/>
      <c r="GY2446" s="1186"/>
      <c r="GZ2446" s="1186"/>
      <c r="HA2446" s="1186"/>
      <c r="HB2446" s="1186"/>
      <c r="HC2446" s="1186"/>
      <c r="HD2446" s="1186"/>
      <c r="HE2446" s="1186"/>
      <c r="HF2446" s="1186"/>
      <c r="HG2446" s="1186"/>
      <c r="HH2446" s="1186"/>
      <c r="HI2446" s="1186"/>
      <c r="HJ2446" s="1186"/>
      <c r="HK2446" s="1186"/>
      <c r="HL2446" s="1186"/>
      <c r="HM2446" s="1186"/>
      <c r="HN2446" s="1186"/>
      <c r="HO2446" s="1186"/>
      <c r="HP2446" s="1186"/>
      <c r="HQ2446" s="1186"/>
      <c r="HR2446" s="1186"/>
      <c r="HS2446" s="1186"/>
      <c r="HT2446" s="1186"/>
      <c r="HU2446" s="1186"/>
      <c r="HV2446" s="1186"/>
      <c r="HW2446" s="1186"/>
      <c r="HX2446" s="1186"/>
      <c r="HY2446" s="1186"/>
      <c r="HZ2446" s="1186"/>
      <c r="IA2446" s="1186"/>
      <c r="IB2446" s="1186"/>
    </row>
    <row r="2447" spans="1:236" s="1185" customFormat="1">
      <c r="A2447" s="1540"/>
      <c r="B2447" s="1541"/>
      <c r="C2447" s="1542"/>
      <c r="D2447" s="1543"/>
      <c r="E2447" s="1186"/>
      <c r="F2447" s="1544"/>
      <c r="G2447" s="1604"/>
      <c r="H2447" s="1604"/>
      <c r="I2447" s="1186"/>
      <c r="J2447" s="1186"/>
      <c r="K2447" s="1186"/>
      <c r="L2447" s="1186"/>
      <c r="M2447" s="1186"/>
      <c r="N2447" s="1186"/>
      <c r="O2447" s="1186"/>
      <c r="P2447" s="1186"/>
      <c r="Q2447" s="1186"/>
      <c r="R2447" s="1186"/>
      <c r="S2447" s="1186"/>
      <c r="T2447" s="1186"/>
      <c r="U2447" s="1186"/>
      <c r="V2447" s="1186"/>
      <c r="W2447" s="1186"/>
      <c r="X2447" s="1186"/>
      <c r="Y2447" s="1186"/>
      <c r="Z2447" s="1186"/>
      <c r="AA2447" s="1186"/>
      <c r="AB2447" s="1186"/>
      <c r="AC2447" s="1186"/>
      <c r="AD2447" s="1186"/>
      <c r="AE2447" s="1186"/>
      <c r="AF2447" s="1186"/>
      <c r="AG2447" s="1186"/>
      <c r="AH2447" s="1186"/>
      <c r="AI2447" s="1186"/>
      <c r="AJ2447" s="1186"/>
      <c r="AK2447" s="1186"/>
      <c r="AL2447" s="1186"/>
      <c r="AM2447" s="1186"/>
      <c r="AN2447" s="1186"/>
      <c r="AO2447" s="1186"/>
      <c r="AP2447" s="1186"/>
      <c r="AQ2447" s="1186"/>
      <c r="AR2447" s="1186"/>
      <c r="AS2447" s="1186"/>
      <c r="AT2447" s="1186"/>
      <c r="AU2447" s="1186"/>
      <c r="AV2447" s="1186"/>
      <c r="AW2447" s="1186"/>
      <c r="AX2447" s="1186"/>
      <c r="AY2447" s="1186"/>
      <c r="AZ2447" s="1186"/>
      <c r="BA2447" s="1186"/>
      <c r="BB2447" s="1186"/>
      <c r="BC2447" s="1186"/>
      <c r="BD2447" s="1186"/>
      <c r="BE2447" s="1186"/>
      <c r="BF2447" s="1186"/>
      <c r="BG2447" s="1186"/>
      <c r="BH2447" s="1186"/>
      <c r="BI2447" s="1186"/>
      <c r="BJ2447" s="1186"/>
      <c r="BK2447" s="1186"/>
      <c r="BL2447" s="1186"/>
      <c r="BM2447" s="1186"/>
      <c r="BN2447" s="1186"/>
      <c r="BO2447" s="1186"/>
      <c r="BP2447" s="1186"/>
      <c r="BQ2447" s="1186"/>
      <c r="BR2447" s="1186"/>
      <c r="BS2447" s="1186"/>
      <c r="BT2447" s="1186"/>
      <c r="BU2447" s="1186"/>
      <c r="BV2447" s="1186"/>
      <c r="BW2447" s="1186"/>
      <c r="BX2447" s="1186"/>
      <c r="BY2447" s="1186"/>
      <c r="BZ2447" s="1186"/>
      <c r="CA2447" s="1186"/>
      <c r="CB2447" s="1186"/>
      <c r="CC2447" s="1186"/>
      <c r="CD2447" s="1186"/>
      <c r="CE2447" s="1186"/>
      <c r="CF2447" s="1186"/>
      <c r="CG2447" s="1186"/>
      <c r="CH2447" s="1186"/>
      <c r="CI2447" s="1186"/>
      <c r="CJ2447" s="1186"/>
      <c r="CK2447" s="1186"/>
      <c r="CL2447" s="1186"/>
      <c r="CM2447" s="1186"/>
      <c r="CN2447" s="1186"/>
      <c r="CO2447" s="1186"/>
      <c r="CP2447" s="1186"/>
      <c r="CQ2447" s="1186"/>
      <c r="CR2447" s="1186"/>
      <c r="CS2447" s="1186"/>
      <c r="CT2447" s="1186"/>
      <c r="CU2447" s="1186"/>
      <c r="CV2447" s="1186"/>
      <c r="CW2447" s="1186"/>
      <c r="CX2447" s="1186"/>
      <c r="CY2447" s="1186"/>
      <c r="CZ2447" s="1186"/>
      <c r="DA2447" s="1186"/>
      <c r="DB2447" s="1186"/>
      <c r="DC2447" s="1186"/>
      <c r="DD2447" s="1186"/>
      <c r="DE2447" s="1186"/>
      <c r="DF2447" s="1186"/>
      <c r="DG2447" s="1186"/>
      <c r="DH2447" s="1186"/>
      <c r="DI2447" s="1186"/>
      <c r="DJ2447" s="1186"/>
      <c r="DK2447" s="1186"/>
      <c r="DL2447" s="1186"/>
      <c r="DM2447" s="1186"/>
      <c r="DN2447" s="1186"/>
      <c r="DO2447" s="1186"/>
      <c r="DP2447" s="1186"/>
      <c r="DQ2447" s="1186"/>
      <c r="DR2447" s="1186"/>
      <c r="DS2447" s="1186"/>
      <c r="DT2447" s="1186"/>
      <c r="DU2447" s="1186"/>
      <c r="DV2447" s="1186"/>
      <c r="DW2447" s="1186"/>
      <c r="DX2447" s="1186"/>
      <c r="DY2447" s="1186"/>
      <c r="DZ2447" s="1186"/>
      <c r="EA2447" s="1186"/>
      <c r="EB2447" s="1186"/>
      <c r="EC2447" s="1186"/>
      <c r="ED2447" s="1186"/>
      <c r="EE2447" s="1186"/>
      <c r="EF2447" s="1186"/>
      <c r="EG2447" s="1186"/>
      <c r="EH2447" s="1186"/>
      <c r="EI2447" s="1186"/>
      <c r="EJ2447" s="1186"/>
      <c r="EK2447" s="1186"/>
      <c r="EL2447" s="1186"/>
      <c r="EM2447" s="1186"/>
      <c r="EN2447" s="1186"/>
      <c r="EO2447" s="1186"/>
      <c r="EP2447" s="1186"/>
      <c r="EQ2447" s="1186"/>
      <c r="ER2447" s="1186"/>
      <c r="ES2447" s="1186"/>
      <c r="ET2447" s="1186"/>
      <c r="EU2447" s="1186"/>
      <c r="EV2447" s="1186"/>
      <c r="EW2447" s="1186"/>
      <c r="EX2447" s="1186"/>
      <c r="EY2447" s="1186"/>
      <c r="EZ2447" s="1186"/>
      <c r="FA2447" s="1186"/>
      <c r="FB2447" s="1186"/>
      <c r="FC2447" s="1186"/>
      <c r="FD2447" s="1186"/>
      <c r="FE2447" s="1186"/>
      <c r="FF2447" s="1186"/>
      <c r="FG2447" s="1186"/>
      <c r="FH2447" s="1186"/>
      <c r="FI2447" s="1186"/>
      <c r="FJ2447" s="1186"/>
      <c r="FK2447" s="1186"/>
      <c r="FL2447" s="1186"/>
      <c r="FM2447" s="1186"/>
      <c r="FN2447" s="1186"/>
      <c r="FO2447" s="1186"/>
      <c r="FP2447" s="1186"/>
      <c r="FQ2447" s="1186"/>
      <c r="FR2447" s="1186"/>
      <c r="FS2447" s="1186"/>
      <c r="FT2447" s="1186"/>
      <c r="FU2447" s="1186"/>
      <c r="FV2447" s="1186"/>
      <c r="FW2447" s="1186"/>
      <c r="FX2447" s="1186"/>
      <c r="FY2447" s="1186"/>
      <c r="FZ2447" s="1186"/>
      <c r="GA2447" s="1186"/>
      <c r="GB2447" s="1186"/>
      <c r="GC2447" s="1186"/>
      <c r="GD2447" s="1186"/>
      <c r="GE2447" s="1186"/>
      <c r="GF2447" s="1186"/>
      <c r="GG2447" s="1186"/>
      <c r="GH2447" s="1186"/>
      <c r="GI2447" s="1186"/>
      <c r="GJ2447" s="1186"/>
      <c r="GK2447" s="1186"/>
      <c r="GL2447" s="1186"/>
      <c r="GM2447" s="1186"/>
      <c r="GN2447" s="1186"/>
      <c r="GO2447" s="1186"/>
      <c r="GP2447" s="1186"/>
      <c r="GQ2447" s="1186"/>
      <c r="GR2447" s="1186"/>
      <c r="GS2447" s="1186"/>
      <c r="GT2447" s="1186"/>
      <c r="GU2447" s="1186"/>
      <c r="GV2447" s="1186"/>
      <c r="GW2447" s="1186"/>
      <c r="GX2447" s="1186"/>
      <c r="GY2447" s="1186"/>
      <c r="GZ2447" s="1186"/>
      <c r="HA2447" s="1186"/>
      <c r="HB2447" s="1186"/>
      <c r="HC2447" s="1186"/>
      <c r="HD2447" s="1186"/>
      <c r="HE2447" s="1186"/>
      <c r="HF2447" s="1186"/>
      <c r="HG2447" s="1186"/>
      <c r="HH2447" s="1186"/>
      <c r="HI2447" s="1186"/>
      <c r="HJ2447" s="1186"/>
      <c r="HK2447" s="1186"/>
      <c r="HL2447" s="1186"/>
      <c r="HM2447" s="1186"/>
      <c r="HN2447" s="1186"/>
      <c r="HO2447" s="1186"/>
      <c r="HP2447" s="1186"/>
      <c r="HQ2447" s="1186"/>
      <c r="HR2447" s="1186"/>
      <c r="HS2447" s="1186"/>
      <c r="HT2447" s="1186"/>
      <c r="HU2447" s="1186"/>
      <c r="HV2447" s="1186"/>
      <c r="HW2447" s="1186"/>
      <c r="HX2447" s="1186"/>
      <c r="HY2447" s="1186"/>
      <c r="HZ2447" s="1186"/>
      <c r="IA2447" s="1186"/>
      <c r="IB2447" s="1186"/>
    </row>
    <row r="2448" spans="1:236" s="1185" customFormat="1">
      <c r="A2448" s="1540"/>
      <c r="B2448" s="1541"/>
      <c r="C2448" s="1542"/>
      <c r="D2448" s="1543"/>
      <c r="E2448" s="1186"/>
      <c r="F2448" s="1544"/>
      <c r="G2448" s="1604"/>
      <c r="H2448" s="1604"/>
      <c r="I2448" s="1186"/>
      <c r="J2448" s="1186"/>
      <c r="K2448" s="1186"/>
      <c r="L2448" s="1186"/>
      <c r="M2448" s="1186"/>
      <c r="N2448" s="1186"/>
      <c r="O2448" s="1186"/>
      <c r="P2448" s="1186"/>
      <c r="Q2448" s="1186"/>
      <c r="R2448" s="1186"/>
      <c r="S2448" s="1186"/>
      <c r="T2448" s="1186"/>
      <c r="U2448" s="1186"/>
      <c r="V2448" s="1186"/>
      <c r="W2448" s="1186"/>
      <c r="X2448" s="1186"/>
      <c r="Y2448" s="1186"/>
      <c r="Z2448" s="1186"/>
      <c r="AA2448" s="1186"/>
      <c r="AB2448" s="1186"/>
      <c r="AC2448" s="1186"/>
      <c r="AD2448" s="1186"/>
      <c r="AE2448" s="1186"/>
      <c r="AF2448" s="1186"/>
      <c r="AG2448" s="1186"/>
      <c r="AH2448" s="1186"/>
      <c r="AI2448" s="1186"/>
      <c r="AJ2448" s="1186"/>
      <c r="AK2448" s="1186"/>
      <c r="AL2448" s="1186"/>
      <c r="AM2448" s="1186"/>
      <c r="AN2448" s="1186"/>
      <c r="AO2448" s="1186"/>
      <c r="AP2448" s="1186"/>
      <c r="AQ2448" s="1186"/>
      <c r="AR2448" s="1186"/>
      <c r="AS2448" s="1186"/>
      <c r="AT2448" s="1186"/>
      <c r="AU2448" s="1186"/>
      <c r="AV2448" s="1186"/>
      <c r="AW2448" s="1186"/>
      <c r="AX2448" s="1186"/>
      <c r="AY2448" s="1186"/>
      <c r="AZ2448" s="1186"/>
      <c r="BA2448" s="1186"/>
      <c r="BB2448" s="1186"/>
      <c r="BC2448" s="1186"/>
      <c r="BD2448" s="1186"/>
      <c r="BE2448" s="1186"/>
      <c r="BF2448" s="1186"/>
      <c r="BG2448" s="1186"/>
      <c r="BH2448" s="1186"/>
      <c r="BI2448" s="1186"/>
      <c r="BJ2448" s="1186"/>
      <c r="BK2448" s="1186"/>
      <c r="BL2448" s="1186"/>
      <c r="BM2448" s="1186"/>
      <c r="BN2448" s="1186"/>
      <c r="BO2448" s="1186"/>
      <c r="BP2448" s="1186"/>
      <c r="BQ2448" s="1186"/>
      <c r="BR2448" s="1186"/>
      <c r="BS2448" s="1186"/>
      <c r="BT2448" s="1186"/>
      <c r="BU2448" s="1186"/>
      <c r="BV2448" s="1186"/>
      <c r="BW2448" s="1186"/>
      <c r="BX2448" s="1186"/>
      <c r="BY2448" s="1186"/>
      <c r="BZ2448" s="1186"/>
      <c r="CA2448" s="1186"/>
      <c r="CB2448" s="1186"/>
      <c r="CC2448" s="1186"/>
      <c r="CD2448" s="1186"/>
      <c r="CE2448" s="1186"/>
      <c r="CF2448" s="1186"/>
      <c r="CG2448" s="1186"/>
      <c r="CH2448" s="1186"/>
      <c r="CI2448" s="1186"/>
      <c r="CJ2448" s="1186"/>
      <c r="CK2448" s="1186"/>
      <c r="CL2448" s="1186"/>
      <c r="CM2448" s="1186"/>
      <c r="CN2448" s="1186"/>
      <c r="CO2448" s="1186"/>
      <c r="CP2448" s="1186"/>
      <c r="CQ2448" s="1186"/>
      <c r="CR2448" s="1186"/>
      <c r="CS2448" s="1186"/>
      <c r="CT2448" s="1186"/>
      <c r="CU2448" s="1186"/>
      <c r="CV2448" s="1186"/>
      <c r="CW2448" s="1186"/>
      <c r="CX2448" s="1186"/>
      <c r="CY2448" s="1186"/>
      <c r="CZ2448" s="1186"/>
      <c r="DA2448" s="1186"/>
      <c r="DB2448" s="1186"/>
      <c r="DC2448" s="1186"/>
      <c r="DD2448" s="1186"/>
      <c r="DE2448" s="1186"/>
      <c r="DF2448" s="1186"/>
      <c r="DG2448" s="1186"/>
      <c r="DH2448" s="1186"/>
      <c r="DI2448" s="1186"/>
      <c r="DJ2448" s="1186"/>
      <c r="DK2448" s="1186"/>
      <c r="DL2448" s="1186"/>
      <c r="DM2448" s="1186"/>
      <c r="DN2448" s="1186"/>
      <c r="DO2448" s="1186"/>
      <c r="DP2448" s="1186"/>
      <c r="DQ2448" s="1186"/>
      <c r="DR2448" s="1186"/>
      <c r="DS2448" s="1186"/>
      <c r="DT2448" s="1186"/>
      <c r="DU2448" s="1186"/>
      <c r="DV2448" s="1186"/>
      <c r="DW2448" s="1186"/>
      <c r="DX2448" s="1186"/>
      <c r="DY2448" s="1186"/>
      <c r="DZ2448" s="1186"/>
      <c r="EA2448" s="1186"/>
      <c r="EB2448" s="1186"/>
      <c r="EC2448" s="1186"/>
      <c r="ED2448" s="1186"/>
      <c r="EE2448" s="1186"/>
      <c r="EF2448" s="1186"/>
      <c r="EG2448" s="1186"/>
      <c r="EH2448" s="1186"/>
      <c r="EI2448" s="1186"/>
      <c r="EJ2448" s="1186"/>
      <c r="EK2448" s="1186"/>
      <c r="EL2448" s="1186"/>
      <c r="EM2448" s="1186"/>
      <c r="EN2448" s="1186"/>
      <c r="EO2448" s="1186"/>
      <c r="EP2448" s="1186"/>
      <c r="EQ2448" s="1186"/>
      <c r="ER2448" s="1186"/>
      <c r="ES2448" s="1186"/>
      <c r="ET2448" s="1186"/>
      <c r="EU2448" s="1186"/>
      <c r="EV2448" s="1186"/>
      <c r="EW2448" s="1186"/>
      <c r="EX2448" s="1186"/>
      <c r="EY2448" s="1186"/>
      <c r="EZ2448" s="1186"/>
      <c r="FA2448" s="1186"/>
      <c r="FB2448" s="1186"/>
      <c r="FC2448" s="1186"/>
      <c r="FD2448" s="1186"/>
      <c r="FE2448" s="1186"/>
      <c r="FF2448" s="1186"/>
      <c r="FG2448" s="1186"/>
      <c r="FH2448" s="1186"/>
      <c r="FI2448" s="1186"/>
      <c r="FJ2448" s="1186"/>
      <c r="FK2448" s="1186"/>
      <c r="FL2448" s="1186"/>
      <c r="FM2448" s="1186"/>
      <c r="FN2448" s="1186"/>
      <c r="FO2448" s="1186"/>
      <c r="FP2448" s="1186"/>
      <c r="FQ2448" s="1186"/>
      <c r="FR2448" s="1186"/>
      <c r="FS2448" s="1186"/>
      <c r="FT2448" s="1186"/>
      <c r="FU2448" s="1186"/>
      <c r="FV2448" s="1186"/>
      <c r="FW2448" s="1186"/>
      <c r="FX2448" s="1186"/>
      <c r="FY2448" s="1186"/>
      <c r="FZ2448" s="1186"/>
      <c r="GA2448" s="1186"/>
      <c r="GB2448" s="1186"/>
      <c r="GC2448" s="1186"/>
      <c r="GD2448" s="1186"/>
      <c r="GE2448" s="1186"/>
      <c r="GF2448" s="1186"/>
      <c r="GG2448" s="1186"/>
      <c r="GH2448" s="1186"/>
      <c r="GI2448" s="1186"/>
      <c r="GJ2448" s="1186"/>
      <c r="GK2448" s="1186"/>
      <c r="GL2448" s="1186"/>
      <c r="GM2448" s="1186"/>
      <c r="GN2448" s="1186"/>
      <c r="GO2448" s="1186"/>
      <c r="GP2448" s="1186"/>
      <c r="GQ2448" s="1186"/>
      <c r="GR2448" s="1186"/>
      <c r="GS2448" s="1186"/>
      <c r="GT2448" s="1186"/>
      <c r="GU2448" s="1186"/>
      <c r="GV2448" s="1186"/>
      <c r="GW2448" s="1186"/>
      <c r="GX2448" s="1186"/>
      <c r="GY2448" s="1186"/>
      <c r="GZ2448" s="1186"/>
      <c r="HA2448" s="1186"/>
      <c r="HB2448" s="1186"/>
      <c r="HC2448" s="1186"/>
      <c r="HD2448" s="1186"/>
      <c r="HE2448" s="1186"/>
      <c r="HF2448" s="1186"/>
      <c r="HG2448" s="1186"/>
      <c r="HH2448" s="1186"/>
      <c r="HI2448" s="1186"/>
      <c r="HJ2448" s="1186"/>
      <c r="HK2448" s="1186"/>
      <c r="HL2448" s="1186"/>
      <c r="HM2448" s="1186"/>
      <c r="HN2448" s="1186"/>
      <c r="HO2448" s="1186"/>
      <c r="HP2448" s="1186"/>
      <c r="HQ2448" s="1186"/>
      <c r="HR2448" s="1186"/>
      <c r="HS2448" s="1186"/>
      <c r="HT2448" s="1186"/>
      <c r="HU2448" s="1186"/>
      <c r="HV2448" s="1186"/>
      <c r="HW2448" s="1186"/>
      <c r="HX2448" s="1186"/>
      <c r="HY2448" s="1186"/>
      <c r="HZ2448" s="1186"/>
      <c r="IA2448" s="1186"/>
      <c r="IB2448" s="1186"/>
    </row>
    <row r="2449" spans="1:236" s="1185" customFormat="1">
      <c r="A2449" s="1540"/>
      <c r="B2449" s="1541"/>
      <c r="C2449" s="1542"/>
      <c r="D2449" s="1543"/>
      <c r="E2449" s="1186"/>
      <c r="F2449" s="1544"/>
      <c r="G2449" s="1604"/>
      <c r="H2449" s="1604"/>
      <c r="I2449" s="1186"/>
      <c r="J2449" s="1186"/>
      <c r="K2449" s="1186"/>
      <c r="L2449" s="1186"/>
      <c r="M2449" s="1186"/>
      <c r="N2449" s="1186"/>
      <c r="O2449" s="1186"/>
      <c r="P2449" s="1186"/>
      <c r="Q2449" s="1186"/>
      <c r="R2449" s="1186"/>
      <c r="S2449" s="1186"/>
      <c r="T2449" s="1186"/>
      <c r="U2449" s="1186"/>
      <c r="V2449" s="1186"/>
      <c r="W2449" s="1186"/>
      <c r="X2449" s="1186"/>
      <c r="Y2449" s="1186"/>
      <c r="Z2449" s="1186"/>
      <c r="AA2449" s="1186"/>
      <c r="AB2449" s="1186"/>
      <c r="AC2449" s="1186"/>
      <c r="AD2449" s="1186"/>
      <c r="AE2449" s="1186"/>
      <c r="AF2449" s="1186"/>
      <c r="AG2449" s="1186"/>
      <c r="AH2449" s="1186"/>
      <c r="AI2449" s="1186"/>
      <c r="AJ2449" s="1186"/>
      <c r="AK2449" s="1186"/>
      <c r="AL2449" s="1186"/>
      <c r="AM2449" s="1186"/>
      <c r="AN2449" s="1186"/>
      <c r="AO2449" s="1186"/>
      <c r="AP2449" s="1186"/>
      <c r="AQ2449" s="1186"/>
      <c r="AR2449" s="1186"/>
      <c r="AS2449" s="1186"/>
      <c r="AT2449" s="1186"/>
      <c r="AU2449" s="1186"/>
      <c r="AV2449" s="1186"/>
      <c r="AW2449" s="1186"/>
      <c r="AX2449" s="1186"/>
      <c r="AY2449" s="1186"/>
      <c r="AZ2449" s="1186"/>
      <c r="BA2449" s="1186"/>
      <c r="BB2449" s="1186"/>
      <c r="BC2449" s="1186"/>
      <c r="BD2449" s="1186"/>
      <c r="BE2449" s="1186"/>
      <c r="BF2449" s="1186"/>
      <c r="BG2449" s="1186"/>
      <c r="BH2449" s="1186"/>
      <c r="BI2449" s="1186"/>
      <c r="BJ2449" s="1186"/>
      <c r="BK2449" s="1186"/>
      <c r="BL2449" s="1186"/>
      <c r="BM2449" s="1186"/>
      <c r="BN2449" s="1186"/>
      <c r="BO2449" s="1186"/>
      <c r="BP2449" s="1186"/>
      <c r="BQ2449" s="1186"/>
      <c r="BR2449" s="1186"/>
      <c r="BS2449" s="1186"/>
      <c r="BT2449" s="1186"/>
      <c r="BU2449" s="1186"/>
      <c r="BV2449" s="1186"/>
      <c r="BW2449" s="1186"/>
      <c r="BX2449" s="1186"/>
      <c r="BY2449" s="1186"/>
      <c r="BZ2449" s="1186"/>
      <c r="CA2449" s="1186"/>
      <c r="CB2449" s="1186"/>
      <c r="CC2449" s="1186"/>
      <c r="CD2449" s="1186"/>
      <c r="CE2449" s="1186"/>
      <c r="CF2449" s="1186"/>
      <c r="CG2449" s="1186"/>
      <c r="CH2449" s="1186"/>
      <c r="CI2449" s="1186"/>
      <c r="CJ2449" s="1186"/>
      <c r="CK2449" s="1186"/>
      <c r="CL2449" s="1186"/>
      <c r="CM2449" s="1186"/>
      <c r="CN2449" s="1186"/>
      <c r="CO2449" s="1186"/>
      <c r="CP2449" s="1186"/>
      <c r="CQ2449" s="1186"/>
      <c r="CR2449" s="1186"/>
      <c r="CS2449" s="1186"/>
      <c r="CT2449" s="1186"/>
      <c r="CU2449" s="1186"/>
      <c r="CV2449" s="1186"/>
      <c r="CW2449" s="1186"/>
      <c r="CX2449" s="1186"/>
      <c r="CY2449" s="1186"/>
      <c r="CZ2449" s="1186"/>
      <c r="DA2449" s="1186"/>
      <c r="DB2449" s="1186"/>
      <c r="DC2449" s="1186"/>
      <c r="DD2449" s="1186"/>
      <c r="DE2449" s="1186"/>
      <c r="DF2449" s="1186"/>
      <c r="DG2449" s="1186"/>
      <c r="DH2449" s="1186"/>
      <c r="DI2449" s="1186"/>
      <c r="DJ2449" s="1186"/>
      <c r="DK2449" s="1186"/>
      <c r="DL2449" s="1186"/>
      <c r="DM2449" s="1186"/>
      <c r="DN2449" s="1186"/>
      <c r="DO2449" s="1186"/>
      <c r="DP2449" s="1186"/>
      <c r="DQ2449" s="1186"/>
      <c r="DR2449" s="1186"/>
      <c r="DS2449" s="1186"/>
      <c r="DT2449" s="1186"/>
      <c r="DU2449" s="1186"/>
      <c r="DV2449" s="1186"/>
      <c r="DW2449" s="1186"/>
      <c r="DX2449" s="1186"/>
      <c r="DY2449" s="1186"/>
      <c r="DZ2449" s="1186"/>
      <c r="EA2449" s="1186"/>
      <c r="EB2449" s="1186"/>
      <c r="EC2449" s="1186"/>
      <c r="ED2449" s="1186"/>
      <c r="EE2449" s="1186"/>
      <c r="EF2449" s="1186"/>
      <c r="EG2449" s="1186"/>
      <c r="EH2449" s="1186"/>
      <c r="EI2449" s="1186"/>
      <c r="EJ2449" s="1186"/>
      <c r="EK2449" s="1186"/>
      <c r="EL2449" s="1186"/>
      <c r="EM2449" s="1186"/>
      <c r="EN2449" s="1186"/>
      <c r="EO2449" s="1186"/>
      <c r="EP2449" s="1186"/>
      <c r="EQ2449" s="1186"/>
      <c r="ER2449" s="1186"/>
      <c r="ES2449" s="1186"/>
      <c r="ET2449" s="1186"/>
      <c r="EU2449" s="1186"/>
      <c r="EV2449" s="1186"/>
      <c r="EW2449" s="1186"/>
      <c r="EX2449" s="1186"/>
      <c r="EY2449" s="1186"/>
      <c r="EZ2449" s="1186"/>
      <c r="FA2449" s="1186"/>
      <c r="FB2449" s="1186"/>
      <c r="FC2449" s="1186"/>
      <c r="FD2449" s="1186"/>
      <c r="FE2449" s="1186"/>
      <c r="FF2449" s="1186"/>
      <c r="FG2449" s="1186"/>
      <c r="FH2449" s="1186"/>
      <c r="FI2449" s="1186"/>
      <c r="FJ2449" s="1186"/>
      <c r="FK2449" s="1186"/>
      <c r="FL2449" s="1186"/>
      <c r="FM2449" s="1186"/>
      <c r="FN2449" s="1186"/>
      <c r="FO2449" s="1186"/>
      <c r="FP2449" s="1186"/>
      <c r="FQ2449" s="1186"/>
      <c r="FR2449" s="1186"/>
      <c r="FS2449" s="1186"/>
      <c r="FT2449" s="1186"/>
      <c r="FU2449" s="1186"/>
      <c r="FV2449" s="1186"/>
      <c r="FW2449" s="1186"/>
      <c r="FX2449" s="1186"/>
      <c r="FY2449" s="1186"/>
      <c r="FZ2449" s="1186"/>
      <c r="GA2449" s="1186"/>
      <c r="GB2449" s="1186"/>
      <c r="GC2449" s="1186"/>
      <c r="GD2449" s="1186"/>
      <c r="GE2449" s="1186"/>
      <c r="GF2449" s="1186"/>
      <c r="GG2449" s="1186"/>
      <c r="GH2449" s="1186"/>
      <c r="GI2449" s="1186"/>
      <c r="GJ2449" s="1186"/>
      <c r="GK2449" s="1186"/>
      <c r="GL2449" s="1186"/>
      <c r="GM2449" s="1186"/>
      <c r="GN2449" s="1186"/>
      <c r="GO2449" s="1186"/>
      <c r="GP2449" s="1186"/>
      <c r="GQ2449" s="1186"/>
      <c r="GR2449" s="1186"/>
      <c r="GS2449" s="1186"/>
      <c r="GT2449" s="1186"/>
      <c r="GU2449" s="1186"/>
      <c r="GV2449" s="1186"/>
      <c r="GW2449" s="1186"/>
      <c r="GX2449" s="1186"/>
      <c r="GY2449" s="1186"/>
      <c r="GZ2449" s="1186"/>
      <c r="HA2449" s="1186"/>
      <c r="HB2449" s="1186"/>
      <c r="HC2449" s="1186"/>
      <c r="HD2449" s="1186"/>
      <c r="HE2449" s="1186"/>
      <c r="HF2449" s="1186"/>
      <c r="HG2449" s="1186"/>
      <c r="HH2449" s="1186"/>
      <c r="HI2449" s="1186"/>
      <c r="HJ2449" s="1186"/>
      <c r="HK2449" s="1186"/>
      <c r="HL2449" s="1186"/>
      <c r="HM2449" s="1186"/>
      <c r="HN2449" s="1186"/>
      <c r="HO2449" s="1186"/>
      <c r="HP2449" s="1186"/>
      <c r="HQ2449" s="1186"/>
      <c r="HR2449" s="1186"/>
      <c r="HS2449" s="1186"/>
      <c r="HT2449" s="1186"/>
      <c r="HU2449" s="1186"/>
      <c r="HV2449" s="1186"/>
      <c r="HW2449" s="1186"/>
      <c r="HX2449" s="1186"/>
      <c r="HY2449" s="1186"/>
      <c r="HZ2449" s="1186"/>
      <c r="IA2449" s="1186"/>
      <c r="IB2449" s="1186"/>
    </row>
    <row r="2450" spans="1:236" s="1185" customFormat="1">
      <c r="A2450" s="1540"/>
      <c r="B2450" s="1541"/>
      <c r="C2450" s="1542"/>
      <c r="D2450" s="1543"/>
      <c r="E2450" s="1186"/>
      <c r="F2450" s="1544"/>
      <c r="G2450" s="1604"/>
      <c r="H2450" s="1604"/>
      <c r="I2450" s="1186"/>
      <c r="J2450" s="1186"/>
      <c r="K2450" s="1186"/>
      <c r="L2450" s="1186"/>
      <c r="M2450" s="1186"/>
      <c r="N2450" s="1186"/>
      <c r="O2450" s="1186"/>
      <c r="P2450" s="1186"/>
      <c r="Q2450" s="1186"/>
      <c r="R2450" s="1186"/>
      <c r="S2450" s="1186"/>
      <c r="T2450" s="1186"/>
      <c r="U2450" s="1186"/>
      <c r="V2450" s="1186"/>
      <c r="W2450" s="1186"/>
      <c r="X2450" s="1186"/>
      <c r="Y2450" s="1186"/>
      <c r="Z2450" s="1186"/>
      <c r="AA2450" s="1186"/>
      <c r="AB2450" s="1186"/>
      <c r="AC2450" s="1186"/>
      <c r="AD2450" s="1186"/>
      <c r="AE2450" s="1186"/>
      <c r="AF2450" s="1186"/>
      <c r="AG2450" s="1186"/>
      <c r="AH2450" s="1186"/>
      <c r="AI2450" s="1186"/>
      <c r="AJ2450" s="1186"/>
      <c r="AK2450" s="1186"/>
      <c r="AL2450" s="1186"/>
      <c r="AM2450" s="1186"/>
      <c r="AN2450" s="1186"/>
      <c r="AO2450" s="1186"/>
      <c r="AP2450" s="1186"/>
      <c r="AQ2450" s="1186"/>
      <c r="AR2450" s="1186"/>
      <c r="AS2450" s="1186"/>
      <c r="AT2450" s="1186"/>
      <c r="AU2450" s="1186"/>
      <c r="AV2450" s="1186"/>
      <c r="AW2450" s="1186"/>
      <c r="AX2450" s="1186"/>
      <c r="AY2450" s="1186"/>
      <c r="AZ2450" s="1186"/>
      <c r="BA2450" s="1186"/>
      <c r="BB2450" s="1186"/>
      <c r="BC2450" s="1186"/>
      <c r="BD2450" s="1186"/>
      <c r="BE2450" s="1186"/>
      <c r="BF2450" s="1186"/>
      <c r="BG2450" s="1186"/>
      <c r="BH2450" s="1186"/>
      <c r="BI2450" s="1186"/>
      <c r="BJ2450" s="1186"/>
      <c r="BK2450" s="1186"/>
      <c r="BL2450" s="1186"/>
      <c r="BM2450" s="1186"/>
      <c r="BN2450" s="1186"/>
      <c r="BO2450" s="1186"/>
      <c r="BP2450" s="1186"/>
      <c r="BQ2450" s="1186"/>
      <c r="BR2450" s="1186"/>
      <c r="BS2450" s="1186"/>
      <c r="BT2450" s="1186"/>
      <c r="BU2450" s="1186"/>
      <c r="BV2450" s="1186"/>
      <c r="BW2450" s="1186"/>
      <c r="BX2450" s="1186"/>
      <c r="BY2450" s="1186"/>
      <c r="BZ2450" s="1186"/>
      <c r="CA2450" s="1186"/>
      <c r="CB2450" s="1186"/>
      <c r="CC2450" s="1186"/>
      <c r="CD2450" s="1186"/>
      <c r="CE2450" s="1186"/>
      <c r="CF2450" s="1186"/>
      <c r="CG2450" s="1186"/>
      <c r="CH2450" s="1186"/>
      <c r="CI2450" s="1186"/>
      <c r="CJ2450" s="1186"/>
      <c r="CK2450" s="1186"/>
      <c r="CL2450" s="1186"/>
      <c r="CM2450" s="1186"/>
      <c r="CN2450" s="1186"/>
      <c r="CO2450" s="1186"/>
      <c r="CP2450" s="1186"/>
      <c r="CQ2450" s="1186"/>
      <c r="CR2450" s="1186"/>
      <c r="CS2450" s="1186"/>
      <c r="CT2450" s="1186"/>
      <c r="CU2450" s="1186"/>
      <c r="CV2450" s="1186"/>
      <c r="CW2450" s="1186"/>
      <c r="CX2450" s="1186"/>
      <c r="CY2450" s="1186"/>
      <c r="CZ2450" s="1186"/>
      <c r="DA2450" s="1186"/>
      <c r="DB2450" s="1186"/>
      <c r="DC2450" s="1186"/>
      <c r="DD2450" s="1186"/>
      <c r="DE2450" s="1186"/>
      <c r="DF2450" s="1186"/>
      <c r="DG2450" s="1186"/>
      <c r="DH2450" s="1186"/>
      <c r="DI2450" s="1186"/>
      <c r="DJ2450" s="1186"/>
      <c r="DK2450" s="1186"/>
      <c r="DL2450" s="1186"/>
      <c r="DM2450" s="1186"/>
      <c r="DN2450" s="1186"/>
      <c r="DO2450" s="1186"/>
      <c r="DP2450" s="1186"/>
      <c r="DQ2450" s="1186"/>
      <c r="DR2450" s="1186"/>
      <c r="DS2450" s="1186"/>
      <c r="DT2450" s="1186"/>
      <c r="DU2450" s="1186"/>
      <c r="DV2450" s="1186"/>
      <c r="DW2450" s="1186"/>
      <c r="DX2450" s="1186"/>
      <c r="DY2450" s="1186"/>
      <c r="DZ2450" s="1186"/>
      <c r="EA2450" s="1186"/>
      <c r="EB2450" s="1186"/>
      <c r="EC2450" s="1186"/>
      <c r="ED2450" s="1186"/>
      <c r="EE2450" s="1186"/>
      <c r="EF2450" s="1186"/>
      <c r="EG2450" s="1186"/>
      <c r="EH2450" s="1186"/>
      <c r="EI2450" s="1186"/>
      <c r="EJ2450" s="1186"/>
      <c r="EK2450" s="1186"/>
      <c r="EL2450" s="1186"/>
      <c r="EM2450" s="1186"/>
      <c r="EN2450" s="1186"/>
      <c r="EO2450" s="1186"/>
      <c r="EP2450" s="1186"/>
      <c r="EQ2450" s="1186"/>
      <c r="ER2450" s="1186"/>
      <c r="ES2450" s="1186"/>
      <c r="ET2450" s="1186"/>
      <c r="EU2450" s="1186"/>
      <c r="EV2450" s="1186"/>
      <c r="EW2450" s="1186"/>
      <c r="EX2450" s="1186"/>
      <c r="EY2450" s="1186"/>
      <c r="EZ2450" s="1186"/>
      <c r="FA2450" s="1186"/>
      <c r="FB2450" s="1186"/>
      <c r="FC2450" s="1186"/>
      <c r="FD2450" s="1186"/>
      <c r="FE2450" s="1186"/>
      <c r="FF2450" s="1186"/>
      <c r="FG2450" s="1186"/>
      <c r="FH2450" s="1186"/>
      <c r="FI2450" s="1186"/>
      <c r="FJ2450" s="1186"/>
      <c r="FK2450" s="1186"/>
      <c r="FL2450" s="1186"/>
      <c r="FM2450" s="1186"/>
      <c r="FN2450" s="1186"/>
      <c r="FO2450" s="1186"/>
      <c r="FP2450" s="1186"/>
      <c r="FQ2450" s="1186"/>
      <c r="FR2450" s="1186"/>
      <c r="FS2450" s="1186"/>
      <c r="FT2450" s="1186"/>
      <c r="FU2450" s="1186"/>
      <c r="FV2450" s="1186"/>
      <c r="FW2450" s="1186"/>
      <c r="FX2450" s="1186"/>
      <c r="FY2450" s="1186"/>
      <c r="FZ2450" s="1186"/>
      <c r="GA2450" s="1186"/>
      <c r="GB2450" s="1186"/>
      <c r="GC2450" s="1186"/>
      <c r="GD2450" s="1186"/>
      <c r="GE2450" s="1186"/>
      <c r="GF2450" s="1186"/>
      <c r="GG2450" s="1186"/>
      <c r="GH2450" s="1186"/>
      <c r="GI2450" s="1186"/>
      <c r="GJ2450" s="1186"/>
      <c r="GK2450" s="1186"/>
      <c r="GL2450" s="1186"/>
      <c r="GM2450" s="1186"/>
      <c r="GN2450" s="1186"/>
      <c r="GO2450" s="1186"/>
      <c r="GP2450" s="1186"/>
      <c r="GQ2450" s="1186"/>
      <c r="GR2450" s="1186"/>
      <c r="GS2450" s="1186"/>
      <c r="GT2450" s="1186"/>
      <c r="GU2450" s="1186"/>
      <c r="GV2450" s="1186"/>
      <c r="GW2450" s="1186"/>
      <c r="GX2450" s="1186"/>
      <c r="GY2450" s="1186"/>
      <c r="GZ2450" s="1186"/>
      <c r="HA2450" s="1186"/>
      <c r="HB2450" s="1186"/>
      <c r="HC2450" s="1186"/>
      <c r="HD2450" s="1186"/>
      <c r="HE2450" s="1186"/>
      <c r="HF2450" s="1186"/>
      <c r="HG2450" s="1186"/>
      <c r="HH2450" s="1186"/>
      <c r="HI2450" s="1186"/>
      <c r="HJ2450" s="1186"/>
      <c r="HK2450" s="1186"/>
      <c r="HL2450" s="1186"/>
      <c r="HM2450" s="1186"/>
      <c r="HN2450" s="1186"/>
      <c r="HO2450" s="1186"/>
      <c r="HP2450" s="1186"/>
      <c r="HQ2450" s="1186"/>
      <c r="HR2450" s="1186"/>
      <c r="HS2450" s="1186"/>
      <c r="HT2450" s="1186"/>
      <c r="HU2450" s="1186"/>
      <c r="HV2450" s="1186"/>
      <c r="HW2450" s="1186"/>
      <c r="HX2450" s="1186"/>
      <c r="HY2450" s="1186"/>
      <c r="HZ2450" s="1186"/>
      <c r="IA2450" s="1186"/>
      <c r="IB2450" s="1186"/>
    </row>
    <row r="2451" spans="1:236" s="1185" customFormat="1">
      <c r="A2451" s="1540"/>
      <c r="B2451" s="1541"/>
      <c r="C2451" s="1542"/>
      <c r="D2451" s="1543"/>
      <c r="E2451" s="1186"/>
      <c r="F2451" s="1544"/>
      <c r="G2451" s="1604"/>
      <c r="H2451" s="1604"/>
      <c r="I2451" s="1186"/>
      <c r="J2451" s="1186"/>
      <c r="K2451" s="1186"/>
      <c r="L2451" s="1186"/>
      <c r="M2451" s="1186"/>
      <c r="N2451" s="1186"/>
      <c r="O2451" s="1186"/>
      <c r="P2451" s="1186"/>
      <c r="Q2451" s="1186"/>
      <c r="R2451" s="1186"/>
      <c r="S2451" s="1186"/>
      <c r="T2451" s="1186"/>
      <c r="U2451" s="1186"/>
      <c r="V2451" s="1186"/>
      <c r="W2451" s="1186"/>
      <c r="X2451" s="1186"/>
      <c r="Y2451" s="1186"/>
      <c r="Z2451" s="1186"/>
      <c r="AA2451" s="1186"/>
      <c r="AB2451" s="1186"/>
      <c r="AC2451" s="1186"/>
      <c r="AD2451" s="1186"/>
      <c r="AE2451" s="1186"/>
      <c r="AF2451" s="1186"/>
      <c r="AG2451" s="1186"/>
      <c r="AH2451" s="1186"/>
      <c r="AI2451" s="1186"/>
      <c r="AJ2451" s="1186"/>
      <c r="AK2451" s="1186"/>
      <c r="AL2451" s="1186"/>
      <c r="AM2451" s="1186"/>
      <c r="AN2451" s="1186"/>
      <c r="AO2451" s="1186"/>
      <c r="AP2451" s="1186"/>
      <c r="AQ2451" s="1186"/>
      <c r="AR2451" s="1186"/>
      <c r="AS2451" s="1186"/>
      <c r="AT2451" s="1186"/>
      <c r="AU2451" s="1186"/>
      <c r="AV2451" s="1186"/>
      <c r="AW2451" s="1186"/>
      <c r="AX2451" s="1186"/>
      <c r="AY2451" s="1186"/>
      <c r="AZ2451" s="1186"/>
      <c r="BA2451" s="1186"/>
      <c r="BB2451" s="1186"/>
      <c r="BC2451" s="1186"/>
      <c r="BD2451" s="1186"/>
      <c r="BE2451" s="1186"/>
      <c r="BF2451" s="1186"/>
      <c r="BG2451" s="1186"/>
      <c r="BH2451" s="1186"/>
      <c r="BI2451" s="1186"/>
      <c r="BJ2451" s="1186"/>
      <c r="BK2451" s="1186"/>
      <c r="BL2451" s="1186"/>
      <c r="BM2451" s="1186"/>
      <c r="BN2451" s="1186"/>
      <c r="BO2451" s="1186"/>
      <c r="BP2451" s="1186"/>
      <c r="BQ2451" s="1186"/>
      <c r="BR2451" s="1186"/>
      <c r="BS2451" s="1186"/>
      <c r="BT2451" s="1186"/>
      <c r="BU2451" s="1186"/>
      <c r="BV2451" s="1186"/>
      <c r="BW2451" s="1186"/>
      <c r="BX2451" s="1186"/>
      <c r="BY2451" s="1186"/>
      <c r="BZ2451" s="1186"/>
      <c r="CA2451" s="1186"/>
      <c r="CB2451" s="1186"/>
      <c r="CC2451" s="1186"/>
      <c r="CD2451" s="1186"/>
      <c r="CE2451" s="1186"/>
      <c r="CF2451" s="1186"/>
      <c r="CG2451" s="1186"/>
      <c r="CH2451" s="1186"/>
      <c r="CI2451" s="1186"/>
      <c r="CJ2451" s="1186"/>
      <c r="CK2451" s="1186"/>
      <c r="CL2451" s="1186"/>
      <c r="CM2451" s="1186"/>
      <c r="CN2451" s="1186"/>
      <c r="CO2451" s="1186"/>
      <c r="CP2451" s="1186"/>
      <c r="CQ2451" s="1186"/>
      <c r="CR2451" s="1186"/>
      <c r="CS2451" s="1186"/>
      <c r="CT2451" s="1186"/>
      <c r="CU2451" s="1186"/>
      <c r="CV2451" s="1186"/>
      <c r="CW2451" s="1186"/>
      <c r="CX2451" s="1186"/>
      <c r="CY2451" s="1186"/>
      <c r="CZ2451" s="1186"/>
      <c r="DA2451" s="1186"/>
      <c r="DB2451" s="1186"/>
      <c r="DC2451" s="1186"/>
      <c r="DD2451" s="1186"/>
      <c r="DE2451" s="1186"/>
      <c r="DF2451" s="1186"/>
      <c r="DG2451" s="1186"/>
      <c r="DH2451" s="1186"/>
      <c r="DI2451" s="1186"/>
      <c r="DJ2451" s="1186"/>
      <c r="DK2451" s="1186"/>
      <c r="DL2451" s="1186"/>
      <c r="DM2451" s="1186"/>
      <c r="DN2451" s="1186"/>
      <c r="DO2451" s="1186"/>
      <c r="DP2451" s="1186"/>
      <c r="DQ2451" s="1186"/>
      <c r="DR2451" s="1186"/>
      <c r="DS2451" s="1186"/>
      <c r="DT2451" s="1186"/>
      <c r="DU2451" s="1186"/>
      <c r="DV2451" s="1186"/>
      <c r="DW2451" s="1186"/>
      <c r="DX2451" s="1186"/>
      <c r="DY2451" s="1186"/>
      <c r="DZ2451" s="1186"/>
      <c r="EA2451" s="1186"/>
      <c r="EB2451" s="1186"/>
      <c r="EC2451" s="1186"/>
      <c r="ED2451" s="1186"/>
      <c r="EE2451" s="1186"/>
      <c r="EF2451" s="1186"/>
      <c r="EG2451" s="1186"/>
      <c r="EH2451" s="1186"/>
      <c r="EI2451" s="1186"/>
      <c r="EJ2451" s="1186"/>
      <c r="EK2451" s="1186"/>
      <c r="EL2451" s="1186"/>
      <c r="EM2451" s="1186"/>
      <c r="EN2451" s="1186"/>
      <c r="EO2451" s="1186"/>
      <c r="EP2451" s="1186"/>
      <c r="EQ2451" s="1186"/>
      <c r="ER2451" s="1186"/>
      <c r="ES2451" s="1186"/>
      <c r="ET2451" s="1186"/>
      <c r="EU2451" s="1186"/>
      <c r="EV2451" s="1186"/>
      <c r="EW2451" s="1186"/>
      <c r="EX2451" s="1186"/>
      <c r="EY2451" s="1186"/>
      <c r="EZ2451" s="1186"/>
      <c r="FA2451" s="1186"/>
      <c r="FB2451" s="1186"/>
      <c r="FC2451" s="1186"/>
      <c r="FD2451" s="1186"/>
      <c r="FE2451" s="1186"/>
      <c r="FF2451" s="1186"/>
      <c r="FG2451" s="1186"/>
      <c r="FH2451" s="1186"/>
      <c r="FI2451" s="1186"/>
      <c r="FJ2451" s="1186"/>
      <c r="FK2451" s="1186"/>
      <c r="FL2451" s="1186"/>
      <c r="FM2451" s="1186"/>
      <c r="FN2451" s="1186"/>
      <c r="FO2451" s="1186"/>
      <c r="FP2451" s="1186"/>
      <c r="FQ2451" s="1186"/>
      <c r="FR2451" s="1186"/>
      <c r="FS2451" s="1186"/>
      <c r="FT2451" s="1186"/>
      <c r="FU2451" s="1186"/>
      <c r="FV2451" s="1186"/>
      <c r="FW2451" s="1186"/>
      <c r="FX2451" s="1186"/>
      <c r="FY2451" s="1186"/>
      <c r="FZ2451" s="1186"/>
      <c r="GA2451" s="1186"/>
      <c r="GB2451" s="1186"/>
      <c r="GC2451" s="1186"/>
      <c r="GD2451" s="1186"/>
      <c r="GE2451" s="1186"/>
      <c r="GF2451" s="1186"/>
      <c r="GG2451" s="1186"/>
      <c r="GH2451" s="1186"/>
      <c r="GI2451" s="1186"/>
      <c r="GJ2451" s="1186"/>
      <c r="GK2451" s="1186"/>
      <c r="GL2451" s="1186"/>
      <c r="GM2451" s="1186"/>
      <c r="GN2451" s="1186"/>
      <c r="GO2451" s="1186"/>
      <c r="GP2451" s="1186"/>
      <c r="GQ2451" s="1186"/>
      <c r="GR2451" s="1186"/>
      <c r="GS2451" s="1186"/>
      <c r="GT2451" s="1186"/>
      <c r="GU2451" s="1186"/>
      <c r="GV2451" s="1186"/>
      <c r="GW2451" s="1186"/>
      <c r="GX2451" s="1186"/>
      <c r="GY2451" s="1186"/>
      <c r="GZ2451" s="1186"/>
      <c r="HA2451" s="1186"/>
      <c r="HB2451" s="1186"/>
      <c r="HC2451" s="1186"/>
      <c r="HD2451" s="1186"/>
      <c r="HE2451" s="1186"/>
      <c r="HF2451" s="1186"/>
      <c r="HG2451" s="1186"/>
      <c r="HH2451" s="1186"/>
      <c r="HI2451" s="1186"/>
      <c r="HJ2451" s="1186"/>
      <c r="HK2451" s="1186"/>
      <c r="HL2451" s="1186"/>
      <c r="HM2451" s="1186"/>
      <c r="HN2451" s="1186"/>
      <c r="HO2451" s="1186"/>
      <c r="HP2451" s="1186"/>
      <c r="HQ2451" s="1186"/>
      <c r="HR2451" s="1186"/>
      <c r="HS2451" s="1186"/>
      <c r="HT2451" s="1186"/>
      <c r="HU2451" s="1186"/>
      <c r="HV2451" s="1186"/>
      <c r="HW2451" s="1186"/>
      <c r="HX2451" s="1186"/>
      <c r="HY2451" s="1186"/>
      <c r="HZ2451" s="1186"/>
      <c r="IA2451" s="1186"/>
      <c r="IB2451" s="1186"/>
    </row>
    <row r="2452" spans="1:236" s="1185" customFormat="1">
      <c r="A2452" s="1540"/>
      <c r="B2452" s="1541"/>
      <c r="C2452" s="1542"/>
      <c r="D2452" s="1543"/>
      <c r="E2452" s="1186"/>
      <c r="F2452" s="1544"/>
      <c r="G2452" s="1604"/>
      <c r="H2452" s="1604"/>
      <c r="I2452" s="1186"/>
      <c r="J2452" s="1186"/>
      <c r="K2452" s="1186"/>
      <c r="L2452" s="1186"/>
      <c r="M2452" s="1186"/>
      <c r="N2452" s="1186"/>
      <c r="O2452" s="1186"/>
      <c r="P2452" s="1186"/>
      <c r="Q2452" s="1186"/>
      <c r="R2452" s="1186"/>
      <c r="S2452" s="1186"/>
      <c r="T2452" s="1186"/>
      <c r="U2452" s="1186"/>
      <c r="V2452" s="1186"/>
      <c r="W2452" s="1186"/>
      <c r="X2452" s="1186"/>
      <c r="Y2452" s="1186"/>
      <c r="Z2452" s="1186"/>
      <c r="AA2452" s="1186"/>
      <c r="AB2452" s="1186"/>
      <c r="AC2452" s="1186"/>
      <c r="AD2452" s="1186"/>
      <c r="AE2452" s="1186"/>
      <c r="AF2452" s="1186"/>
      <c r="AG2452" s="1186"/>
      <c r="AH2452" s="1186"/>
      <c r="AI2452" s="1186"/>
      <c r="AJ2452" s="1186"/>
      <c r="AK2452" s="1186"/>
      <c r="AL2452" s="1186"/>
      <c r="AM2452" s="1186"/>
      <c r="AN2452" s="1186"/>
      <c r="AO2452" s="1186"/>
      <c r="AP2452" s="1186"/>
      <c r="AQ2452" s="1186"/>
      <c r="AR2452" s="1186"/>
      <c r="AS2452" s="1186"/>
      <c r="AT2452" s="1186"/>
      <c r="AU2452" s="1186"/>
      <c r="AV2452" s="1186"/>
      <c r="AW2452" s="1186"/>
      <c r="AX2452" s="1186"/>
      <c r="AY2452" s="1186"/>
      <c r="AZ2452" s="1186"/>
      <c r="BA2452" s="1186"/>
      <c r="BB2452" s="1186"/>
      <c r="BC2452" s="1186"/>
      <c r="BD2452" s="1186"/>
      <c r="BE2452" s="1186"/>
      <c r="BF2452" s="1186"/>
      <c r="BG2452" s="1186"/>
      <c r="BH2452" s="1186"/>
      <c r="BI2452" s="1186"/>
      <c r="BJ2452" s="1186"/>
      <c r="BK2452" s="1186"/>
      <c r="BL2452" s="1186"/>
      <c r="BM2452" s="1186"/>
      <c r="BN2452" s="1186"/>
      <c r="BO2452" s="1186"/>
      <c r="BP2452" s="1186"/>
      <c r="BQ2452" s="1186"/>
      <c r="BR2452" s="1186"/>
      <c r="BS2452" s="1186"/>
      <c r="BT2452" s="1186"/>
      <c r="BU2452" s="1186"/>
      <c r="BV2452" s="1186"/>
      <c r="BW2452" s="1186"/>
      <c r="BX2452" s="1186"/>
      <c r="BY2452" s="1186"/>
      <c r="BZ2452" s="1186"/>
      <c r="CA2452" s="1186"/>
      <c r="CB2452" s="1186"/>
      <c r="CC2452" s="1186"/>
      <c r="CD2452" s="1186"/>
      <c r="CE2452" s="1186"/>
      <c r="CF2452" s="1186"/>
      <c r="CG2452" s="1186"/>
      <c r="CH2452" s="1186"/>
      <c r="CI2452" s="1186"/>
      <c r="CJ2452" s="1186"/>
      <c r="CK2452" s="1186"/>
      <c r="CL2452" s="1186"/>
      <c r="CM2452" s="1186"/>
      <c r="CN2452" s="1186"/>
      <c r="CO2452" s="1186"/>
      <c r="CP2452" s="1186"/>
      <c r="CQ2452" s="1186"/>
      <c r="CR2452" s="1186"/>
      <c r="CS2452" s="1186"/>
      <c r="CT2452" s="1186"/>
      <c r="CU2452" s="1186"/>
      <c r="CV2452" s="1186"/>
      <c r="CW2452" s="1186"/>
      <c r="CX2452" s="1186"/>
      <c r="CY2452" s="1186"/>
      <c r="CZ2452" s="1186"/>
      <c r="DA2452" s="1186"/>
      <c r="DB2452" s="1186"/>
      <c r="DC2452" s="1186"/>
      <c r="DD2452" s="1186"/>
      <c r="DE2452" s="1186"/>
      <c r="DF2452" s="1186"/>
      <c r="DG2452" s="1186"/>
      <c r="DH2452" s="1186"/>
      <c r="DI2452" s="1186"/>
      <c r="DJ2452" s="1186"/>
      <c r="DK2452" s="1186"/>
      <c r="DL2452" s="1186"/>
      <c r="DM2452" s="1186"/>
      <c r="DN2452" s="1186"/>
      <c r="DO2452" s="1186"/>
      <c r="DP2452" s="1186"/>
      <c r="DQ2452" s="1186"/>
      <c r="DR2452" s="1186"/>
      <c r="DS2452" s="1186"/>
      <c r="DT2452" s="1186"/>
      <c r="DU2452" s="1186"/>
      <c r="DV2452" s="1186"/>
      <c r="DW2452" s="1186"/>
      <c r="DX2452" s="1186"/>
      <c r="DY2452" s="1186"/>
      <c r="DZ2452" s="1186"/>
      <c r="EA2452" s="1186"/>
      <c r="EB2452" s="1186"/>
      <c r="EC2452" s="1186"/>
      <c r="ED2452" s="1186"/>
      <c r="EE2452" s="1186"/>
      <c r="EF2452" s="1186"/>
      <c r="EG2452" s="1186"/>
      <c r="EH2452" s="1186"/>
      <c r="EI2452" s="1186"/>
      <c r="EJ2452" s="1186"/>
      <c r="EK2452" s="1186"/>
      <c r="EL2452" s="1186"/>
      <c r="EM2452" s="1186"/>
      <c r="EN2452" s="1186"/>
      <c r="EO2452" s="1186"/>
      <c r="EP2452" s="1186"/>
      <c r="EQ2452" s="1186"/>
      <c r="ER2452" s="1186"/>
      <c r="ES2452" s="1186"/>
      <c r="ET2452" s="1186"/>
      <c r="EU2452" s="1186"/>
      <c r="EV2452" s="1186"/>
      <c r="EW2452" s="1186"/>
      <c r="EX2452" s="1186"/>
      <c r="EY2452" s="1186"/>
      <c r="EZ2452" s="1186"/>
      <c r="FA2452" s="1186"/>
      <c r="FB2452" s="1186"/>
      <c r="FC2452" s="1186"/>
      <c r="FD2452" s="1186"/>
      <c r="FE2452" s="1186"/>
      <c r="FF2452" s="1186"/>
      <c r="FG2452" s="1186"/>
      <c r="FH2452" s="1186"/>
      <c r="FI2452" s="1186"/>
      <c r="FJ2452" s="1186"/>
      <c r="FK2452" s="1186"/>
      <c r="FL2452" s="1186"/>
      <c r="FM2452" s="1186"/>
      <c r="FN2452" s="1186"/>
      <c r="FO2452" s="1186"/>
      <c r="FP2452" s="1186"/>
      <c r="FQ2452" s="1186"/>
      <c r="FR2452" s="1186"/>
      <c r="FS2452" s="1186"/>
      <c r="FT2452" s="1186"/>
      <c r="FU2452" s="1186"/>
      <c r="FV2452" s="1186"/>
      <c r="FW2452" s="1186"/>
      <c r="FX2452" s="1186"/>
      <c r="FY2452" s="1186"/>
      <c r="FZ2452" s="1186"/>
      <c r="GA2452" s="1186"/>
      <c r="GB2452" s="1186"/>
      <c r="GC2452" s="1186"/>
      <c r="GD2452" s="1186"/>
      <c r="GE2452" s="1186"/>
      <c r="GF2452" s="1186"/>
      <c r="GG2452" s="1186"/>
      <c r="GH2452" s="1186"/>
      <c r="GI2452" s="1186"/>
      <c r="GJ2452" s="1186"/>
      <c r="GK2452" s="1186"/>
      <c r="GL2452" s="1186"/>
      <c r="GM2452" s="1186"/>
      <c r="GN2452" s="1186"/>
      <c r="GO2452" s="1186"/>
      <c r="GP2452" s="1186"/>
      <c r="GQ2452" s="1186"/>
      <c r="GR2452" s="1186"/>
      <c r="GS2452" s="1186"/>
      <c r="GT2452" s="1186"/>
      <c r="GU2452" s="1186"/>
      <c r="GV2452" s="1186"/>
      <c r="GW2452" s="1186"/>
      <c r="GX2452" s="1186"/>
      <c r="GY2452" s="1186"/>
      <c r="GZ2452" s="1186"/>
      <c r="HA2452" s="1186"/>
      <c r="HB2452" s="1186"/>
      <c r="HC2452" s="1186"/>
      <c r="HD2452" s="1186"/>
      <c r="HE2452" s="1186"/>
      <c r="HF2452" s="1186"/>
      <c r="HG2452" s="1186"/>
      <c r="HH2452" s="1186"/>
      <c r="HI2452" s="1186"/>
      <c r="HJ2452" s="1186"/>
      <c r="HK2452" s="1186"/>
      <c r="HL2452" s="1186"/>
      <c r="HM2452" s="1186"/>
      <c r="HN2452" s="1186"/>
      <c r="HO2452" s="1186"/>
      <c r="HP2452" s="1186"/>
      <c r="HQ2452" s="1186"/>
      <c r="HR2452" s="1186"/>
      <c r="HS2452" s="1186"/>
      <c r="HT2452" s="1186"/>
      <c r="HU2452" s="1186"/>
      <c r="HV2452" s="1186"/>
      <c r="HW2452" s="1186"/>
      <c r="HX2452" s="1186"/>
      <c r="HY2452" s="1186"/>
      <c r="HZ2452" s="1186"/>
      <c r="IA2452" s="1186"/>
      <c r="IB2452" s="1186"/>
    </row>
    <row r="2453" spans="1:236" s="1185" customFormat="1">
      <c r="A2453" s="1540"/>
      <c r="B2453" s="1541"/>
      <c r="C2453" s="1542"/>
      <c r="D2453" s="1543"/>
      <c r="E2453" s="1186"/>
      <c r="F2453" s="1544"/>
      <c r="G2453" s="1604"/>
      <c r="H2453" s="1604"/>
      <c r="I2453" s="1186"/>
      <c r="J2453" s="1186"/>
      <c r="K2453" s="1186"/>
      <c r="L2453" s="1186"/>
      <c r="M2453" s="1186"/>
      <c r="N2453" s="1186"/>
      <c r="O2453" s="1186"/>
      <c r="P2453" s="1186"/>
      <c r="Q2453" s="1186"/>
      <c r="R2453" s="1186"/>
      <c r="S2453" s="1186"/>
      <c r="T2453" s="1186"/>
      <c r="U2453" s="1186"/>
      <c r="V2453" s="1186"/>
      <c r="W2453" s="1186"/>
      <c r="X2453" s="1186"/>
      <c r="Y2453" s="1186"/>
      <c r="Z2453" s="1186"/>
      <c r="AA2453" s="1186"/>
      <c r="AB2453" s="1186"/>
      <c r="AC2453" s="1186"/>
      <c r="AD2453" s="1186"/>
      <c r="AE2453" s="1186"/>
      <c r="AF2453" s="1186"/>
      <c r="AG2453" s="1186"/>
      <c r="AH2453" s="1186"/>
      <c r="AI2453" s="1186"/>
      <c r="AJ2453" s="1186"/>
      <c r="AK2453" s="1186"/>
      <c r="AL2453" s="1186"/>
      <c r="AM2453" s="1186"/>
      <c r="AN2453" s="1186"/>
      <c r="AO2453" s="1186"/>
      <c r="AP2453" s="1186"/>
      <c r="AQ2453" s="1186"/>
      <c r="AR2453" s="1186"/>
      <c r="AS2453" s="1186"/>
      <c r="AT2453" s="1186"/>
      <c r="AU2453" s="1186"/>
      <c r="AV2453" s="1186"/>
      <c r="AW2453" s="1186"/>
      <c r="AX2453" s="1186"/>
      <c r="AY2453" s="1186"/>
      <c r="AZ2453" s="1186"/>
      <c r="BA2453" s="1186"/>
      <c r="BB2453" s="1186"/>
      <c r="BC2453" s="1186"/>
      <c r="BD2453" s="1186"/>
      <c r="BE2453" s="1186"/>
      <c r="BF2453" s="1186"/>
      <c r="BG2453" s="1186"/>
      <c r="BH2453" s="1186"/>
      <c r="BI2453" s="1186"/>
      <c r="BJ2453" s="1186"/>
      <c r="BK2453" s="1186"/>
      <c r="BL2453" s="1186"/>
      <c r="BM2453" s="1186"/>
      <c r="BN2453" s="1186"/>
      <c r="BO2453" s="1186"/>
      <c r="BP2453" s="1186"/>
      <c r="BQ2453" s="1186"/>
      <c r="BR2453" s="1186"/>
      <c r="BS2453" s="1186"/>
      <c r="BT2453" s="1186"/>
      <c r="BU2453" s="1186"/>
      <c r="BV2453" s="1186"/>
      <c r="BW2453" s="1186"/>
      <c r="BX2453" s="1186"/>
      <c r="BY2453" s="1186"/>
      <c r="BZ2453" s="1186"/>
      <c r="CA2453" s="1186"/>
      <c r="CB2453" s="1186"/>
      <c r="CC2453" s="1186"/>
      <c r="CD2453" s="1186"/>
      <c r="CE2453" s="1186"/>
      <c r="CF2453" s="1186"/>
      <c r="CG2453" s="1186"/>
      <c r="CH2453" s="1186"/>
      <c r="CI2453" s="1186"/>
      <c r="CJ2453" s="1186"/>
      <c r="CK2453" s="1186"/>
      <c r="CL2453" s="1186"/>
      <c r="CM2453" s="1186"/>
      <c r="CN2453" s="1186"/>
      <c r="CO2453" s="1186"/>
      <c r="CP2453" s="1186"/>
      <c r="CQ2453" s="1186"/>
      <c r="CR2453" s="1186"/>
      <c r="CS2453" s="1186"/>
      <c r="CT2453" s="1186"/>
      <c r="CU2453" s="1186"/>
      <c r="CV2453" s="1186"/>
      <c r="CW2453" s="1186"/>
      <c r="CX2453" s="1186"/>
      <c r="CY2453" s="1186"/>
      <c r="CZ2453" s="1186"/>
      <c r="DA2453" s="1186"/>
      <c r="DB2453" s="1186"/>
      <c r="DC2453" s="1186"/>
      <c r="DD2453" s="1186"/>
      <c r="DE2453" s="1186"/>
      <c r="DF2453" s="1186"/>
      <c r="DG2453" s="1186"/>
      <c r="DH2453" s="1186"/>
      <c r="DI2453" s="1186"/>
      <c r="DJ2453" s="1186"/>
      <c r="DK2453" s="1186"/>
      <c r="DL2453" s="1186"/>
      <c r="DM2453" s="1186"/>
      <c r="DN2453" s="1186"/>
      <c r="DO2453" s="1186"/>
      <c r="DP2453" s="1186"/>
      <c r="DQ2453" s="1186"/>
      <c r="DR2453" s="1186"/>
      <c r="DS2453" s="1186"/>
      <c r="DT2453" s="1186"/>
      <c r="DU2453" s="1186"/>
      <c r="DV2453" s="1186"/>
      <c r="DW2453" s="1186"/>
      <c r="DX2453" s="1186"/>
      <c r="DY2453" s="1186"/>
      <c r="DZ2453" s="1186"/>
      <c r="EA2453" s="1186"/>
      <c r="EB2453" s="1186"/>
      <c r="EC2453" s="1186"/>
      <c r="ED2453" s="1186"/>
      <c r="EE2453" s="1186"/>
      <c r="EF2453" s="1186"/>
      <c r="EG2453" s="1186"/>
      <c r="EH2453" s="1186"/>
      <c r="EI2453" s="1186"/>
      <c r="EJ2453" s="1186"/>
      <c r="EK2453" s="1186"/>
      <c r="EL2453" s="1186"/>
      <c r="EM2453" s="1186"/>
      <c r="EN2453" s="1186"/>
      <c r="EO2453" s="1186"/>
      <c r="EP2453" s="1186"/>
      <c r="EQ2453" s="1186"/>
      <c r="ER2453" s="1186"/>
      <c r="ES2453" s="1186"/>
      <c r="ET2453" s="1186"/>
      <c r="EU2453" s="1186"/>
      <c r="EV2453" s="1186"/>
      <c r="EW2453" s="1186"/>
      <c r="EX2453" s="1186"/>
      <c r="EY2453" s="1186"/>
      <c r="EZ2453" s="1186"/>
      <c r="FA2453" s="1186"/>
      <c r="FB2453" s="1186"/>
      <c r="FC2453" s="1186"/>
      <c r="FD2453" s="1186"/>
      <c r="FE2453" s="1186"/>
      <c r="FF2453" s="1186"/>
      <c r="FG2453" s="1186"/>
      <c r="FH2453" s="1186"/>
      <c r="FI2453" s="1186"/>
      <c r="FJ2453" s="1186"/>
      <c r="FK2453" s="1186"/>
      <c r="FL2453" s="1186"/>
      <c r="FM2453" s="1186"/>
      <c r="FN2453" s="1186"/>
      <c r="FO2453" s="1186"/>
      <c r="FP2453" s="1186"/>
      <c r="FQ2453" s="1186"/>
      <c r="FR2453" s="1186"/>
      <c r="FS2453" s="1186"/>
      <c r="FT2453" s="1186"/>
      <c r="FU2453" s="1186"/>
      <c r="FV2453" s="1186"/>
      <c r="FW2453" s="1186"/>
      <c r="FX2453" s="1186"/>
      <c r="FY2453" s="1186"/>
      <c r="FZ2453" s="1186"/>
      <c r="GA2453" s="1186"/>
      <c r="GB2453" s="1186"/>
      <c r="GC2453" s="1186"/>
      <c r="GD2453" s="1186"/>
      <c r="GE2453" s="1186"/>
      <c r="GF2453" s="1186"/>
      <c r="GG2453" s="1186"/>
      <c r="GH2453" s="1186"/>
      <c r="GI2453" s="1186"/>
      <c r="GJ2453" s="1186"/>
      <c r="GK2453" s="1186"/>
      <c r="GL2453" s="1186"/>
      <c r="GM2453" s="1186"/>
      <c r="GN2453" s="1186"/>
      <c r="GO2453" s="1186"/>
      <c r="GP2453" s="1186"/>
      <c r="GQ2453" s="1186"/>
      <c r="GR2453" s="1186"/>
      <c r="GS2453" s="1186"/>
      <c r="GT2453" s="1186"/>
      <c r="GU2453" s="1186"/>
      <c r="GV2453" s="1186"/>
      <c r="GW2453" s="1186"/>
      <c r="GX2453" s="1186"/>
      <c r="GY2453" s="1186"/>
      <c r="GZ2453" s="1186"/>
      <c r="HA2453" s="1186"/>
      <c r="HB2453" s="1186"/>
      <c r="HC2453" s="1186"/>
      <c r="HD2453" s="1186"/>
      <c r="HE2453" s="1186"/>
      <c r="HF2453" s="1186"/>
      <c r="HG2453" s="1186"/>
      <c r="HH2453" s="1186"/>
      <c r="HI2453" s="1186"/>
      <c r="HJ2453" s="1186"/>
      <c r="HK2453" s="1186"/>
      <c r="HL2453" s="1186"/>
      <c r="HM2453" s="1186"/>
      <c r="HN2453" s="1186"/>
      <c r="HO2453" s="1186"/>
      <c r="HP2453" s="1186"/>
      <c r="HQ2453" s="1186"/>
      <c r="HR2453" s="1186"/>
      <c r="HS2453" s="1186"/>
      <c r="HT2453" s="1186"/>
      <c r="HU2453" s="1186"/>
      <c r="HV2453" s="1186"/>
      <c r="HW2453" s="1186"/>
      <c r="HX2453" s="1186"/>
      <c r="HY2453" s="1186"/>
      <c r="HZ2453" s="1186"/>
      <c r="IA2453" s="1186"/>
      <c r="IB2453" s="1186"/>
    </row>
    <row r="2454" spans="1:236" s="1185" customFormat="1">
      <c r="A2454" s="1540"/>
      <c r="B2454" s="1541"/>
      <c r="C2454" s="1542"/>
      <c r="D2454" s="1543"/>
      <c r="E2454" s="1186"/>
      <c r="F2454" s="1544"/>
      <c r="G2454" s="1604"/>
      <c r="H2454" s="1604"/>
      <c r="I2454" s="1186"/>
      <c r="J2454" s="1186"/>
      <c r="K2454" s="1186"/>
      <c r="L2454" s="1186"/>
      <c r="M2454" s="1186"/>
      <c r="N2454" s="1186"/>
      <c r="O2454" s="1186"/>
      <c r="P2454" s="1186"/>
      <c r="Q2454" s="1186"/>
      <c r="R2454" s="1186"/>
      <c r="S2454" s="1186"/>
      <c r="T2454" s="1186"/>
      <c r="U2454" s="1186"/>
      <c r="V2454" s="1186"/>
      <c r="W2454" s="1186"/>
      <c r="X2454" s="1186"/>
      <c r="Y2454" s="1186"/>
      <c r="Z2454" s="1186"/>
      <c r="AA2454" s="1186"/>
      <c r="AB2454" s="1186"/>
      <c r="AC2454" s="1186"/>
      <c r="AD2454" s="1186"/>
      <c r="AE2454" s="1186"/>
      <c r="AF2454" s="1186"/>
      <c r="AG2454" s="1186"/>
      <c r="AH2454" s="1186"/>
      <c r="AI2454" s="1186"/>
      <c r="AJ2454" s="1186"/>
      <c r="AK2454" s="1186"/>
      <c r="AL2454" s="1186"/>
      <c r="AM2454" s="1186"/>
      <c r="AN2454" s="1186"/>
      <c r="AO2454" s="1186"/>
      <c r="AP2454" s="1186"/>
      <c r="AQ2454" s="1186"/>
      <c r="AR2454" s="1186"/>
      <c r="AS2454" s="1186"/>
      <c r="AT2454" s="1186"/>
      <c r="AU2454" s="1186"/>
      <c r="AV2454" s="1186"/>
      <c r="AW2454" s="1186"/>
      <c r="AX2454" s="1186"/>
      <c r="AY2454" s="1186"/>
      <c r="AZ2454" s="1186"/>
      <c r="BA2454" s="1186"/>
      <c r="BB2454" s="1186"/>
      <c r="BC2454" s="1186"/>
      <c r="BD2454" s="1186"/>
      <c r="BE2454" s="1186"/>
      <c r="BF2454" s="1186"/>
      <c r="BG2454" s="1186"/>
      <c r="BH2454" s="1186"/>
      <c r="BI2454" s="1186"/>
      <c r="BJ2454" s="1186"/>
      <c r="BK2454" s="1186"/>
      <c r="BL2454" s="1186"/>
      <c r="BM2454" s="1186"/>
      <c r="BN2454" s="1186"/>
      <c r="BO2454" s="1186"/>
      <c r="BP2454" s="1186"/>
      <c r="BQ2454" s="1186"/>
      <c r="BR2454" s="1186"/>
      <c r="BS2454" s="1186"/>
      <c r="BT2454" s="1186"/>
      <c r="BU2454" s="1186"/>
      <c r="BV2454" s="1186"/>
      <c r="BW2454" s="1186"/>
      <c r="BX2454" s="1186"/>
      <c r="BY2454" s="1186"/>
      <c r="BZ2454" s="1186"/>
      <c r="CA2454" s="1186"/>
      <c r="CB2454" s="1186"/>
      <c r="CC2454" s="1186"/>
      <c r="CD2454" s="1186"/>
      <c r="CE2454" s="1186"/>
      <c r="CF2454" s="1186"/>
      <c r="CG2454" s="1186"/>
      <c r="CH2454" s="1186"/>
      <c r="CI2454" s="1186"/>
      <c r="CJ2454" s="1186"/>
      <c r="CK2454" s="1186"/>
      <c r="CL2454" s="1186"/>
      <c r="CM2454" s="1186"/>
      <c r="CN2454" s="1186"/>
      <c r="CO2454" s="1186"/>
      <c r="CP2454" s="1186"/>
      <c r="CQ2454" s="1186"/>
      <c r="CR2454" s="1186"/>
      <c r="CS2454" s="1186"/>
      <c r="CT2454" s="1186"/>
      <c r="CU2454" s="1186"/>
      <c r="CV2454" s="1186"/>
      <c r="CW2454" s="1186"/>
      <c r="CX2454" s="1186"/>
      <c r="CY2454" s="1186"/>
      <c r="CZ2454" s="1186"/>
      <c r="DA2454" s="1186"/>
      <c r="DB2454" s="1186"/>
      <c r="DC2454" s="1186"/>
      <c r="DD2454" s="1186"/>
      <c r="DE2454" s="1186"/>
      <c r="DF2454" s="1186"/>
      <c r="DG2454" s="1186"/>
      <c r="DH2454" s="1186"/>
      <c r="DI2454" s="1186"/>
      <c r="DJ2454" s="1186"/>
      <c r="DK2454" s="1186"/>
      <c r="DL2454" s="1186"/>
      <c r="DM2454" s="1186"/>
      <c r="DN2454" s="1186"/>
      <c r="DO2454" s="1186"/>
      <c r="DP2454" s="1186"/>
      <c r="DQ2454" s="1186"/>
      <c r="DR2454" s="1186"/>
      <c r="DS2454" s="1186"/>
      <c r="DT2454" s="1186"/>
      <c r="DU2454" s="1186"/>
      <c r="DV2454" s="1186"/>
      <c r="DW2454" s="1186"/>
      <c r="DX2454" s="1186"/>
      <c r="DY2454" s="1186"/>
      <c r="DZ2454" s="1186"/>
      <c r="EA2454" s="1186"/>
      <c r="EB2454" s="1186"/>
      <c r="EC2454" s="1186"/>
      <c r="ED2454" s="1186"/>
      <c r="EE2454" s="1186"/>
      <c r="EF2454" s="1186"/>
      <c r="EG2454" s="1186"/>
      <c r="EH2454" s="1186"/>
      <c r="EI2454" s="1186"/>
      <c r="EJ2454" s="1186"/>
      <c r="EK2454" s="1186"/>
      <c r="EL2454" s="1186"/>
      <c r="EM2454" s="1186"/>
      <c r="EN2454" s="1186"/>
      <c r="EO2454" s="1186"/>
      <c r="EP2454" s="1186"/>
      <c r="EQ2454" s="1186"/>
      <c r="ER2454" s="1186"/>
      <c r="ES2454" s="1186"/>
      <c r="ET2454" s="1186"/>
      <c r="EU2454" s="1186"/>
      <c r="EV2454" s="1186"/>
      <c r="EW2454" s="1186"/>
      <c r="EX2454" s="1186"/>
      <c r="EY2454" s="1186"/>
      <c r="EZ2454" s="1186"/>
      <c r="FA2454" s="1186"/>
      <c r="FB2454" s="1186"/>
      <c r="FC2454" s="1186"/>
      <c r="FD2454" s="1186"/>
      <c r="FE2454" s="1186"/>
      <c r="FF2454" s="1186"/>
      <c r="FG2454" s="1186"/>
      <c r="FH2454" s="1186"/>
      <c r="FI2454" s="1186"/>
      <c r="FJ2454" s="1186"/>
      <c r="FK2454" s="1186"/>
      <c r="FL2454" s="1186"/>
      <c r="FM2454" s="1186"/>
      <c r="FN2454" s="1186"/>
      <c r="FO2454" s="1186"/>
      <c r="FP2454" s="1186"/>
      <c r="FQ2454" s="1186"/>
      <c r="FR2454" s="1186"/>
      <c r="FS2454" s="1186"/>
      <c r="FT2454" s="1186"/>
      <c r="FU2454" s="1186"/>
      <c r="FV2454" s="1186"/>
      <c r="FW2454" s="1186"/>
      <c r="FX2454" s="1186"/>
      <c r="FY2454" s="1186"/>
      <c r="FZ2454" s="1186"/>
      <c r="GA2454" s="1186"/>
      <c r="GB2454" s="1186"/>
      <c r="GC2454" s="1186"/>
      <c r="GD2454" s="1186"/>
      <c r="GE2454" s="1186"/>
      <c r="GF2454" s="1186"/>
      <c r="GG2454" s="1186"/>
      <c r="GH2454" s="1186"/>
      <c r="GI2454" s="1186"/>
      <c r="GJ2454" s="1186"/>
      <c r="GK2454" s="1186"/>
      <c r="GL2454" s="1186"/>
      <c r="GM2454" s="1186"/>
      <c r="GN2454" s="1186"/>
      <c r="GO2454" s="1186"/>
      <c r="GP2454" s="1186"/>
      <c r="GQ2454" s="1186"/>
      <c r="GR2454" s="1186"/>
      <c r="GS2454" s="1186"/>
      <c r="GT2454" s="1186"/>
      <c r="GU2454" s="1186"/>
      <c r="GV2454" s="1186"/>
      <c r="GW2454" s="1186"/>
      <c r="GX2454" s="1186"/>
      <c r="GY2454" s="1186"/>
      <c r="GZ2454" s="1186"/>
      <c r="HA2454" s="1186"/>
      <c r="HB2454" s="1186"/>
      <c r="HC2454" s="1186"/>
      <c r="HD2454" s="1186"/>
      <c r="HE2454" s="1186"/>
      <c r="HF2454" s="1186"/>
      <c r="HG2454" s="1186"/>
      <c r="HH2454" s="1186"/>
      <c r="HI2454" s="1186"/>
      <c r="HJ2454" s="1186"/>
      <c r="HK2454" s="1186"/>
      <c r="HL2454" s="1186"/>
      <c r="HM2454" s="1186"/>
      <c r="HN2454" s="1186"/>
      <c r="HO2454" s="1186"/>
      <c r="HP2454" s="1186"/>
      <c r="HQ2454" s="1186"/>
      <c r="HR2454" s="1186"/>
      <c r="HS2454" s="1186"/>
      <c r="HT2454" s="1186"/>
      <c r="HU2454" s="1186"/>
      <c r="HV2454" s="1186"/>
      <c r="HW2454" s="1186"/>
      <c r="HX2454" s="1186"/>
      <c r="HY2454" s="1186"/>
      <c r="HZ2454" s="1186"/>
      <c r="IA2454" s="1186"/>
      <c r="IB2454" s="1186"/>
    </row>
    <row r="2455" spans="1:236" s="1185" customFormat="1">
      <c r="A2455" s="1540"/>
      <c r="B2455" s="1541"/>
      <c r="C2455" s="1542"/>
      <c r="D2455" s="1543"/>
      <c r="E2455" s="1186"/>
      <c r="F2455" s="1544"/>
      <c r="G2455" s="1604"/>
      <c r="H2455" s="1604"/>
      <c r="I2455" s="1186"/>
      <c r="J2455" s="1186"/>
      <c r="K2455" s="1186"/>
      <c r="L2455" s="1186"/>
      <c r="M2455" s="1186"/>
      <c r="N2455" s="1186"/>
      <c r="O2455" s="1186"/>
      <c r="P2455" s="1186"/>
      <c r="Q2455" s="1186"/>
      <c r="R2455" s="1186"/>
      <c r="S2455" s="1186"/>
      <c r="T2455" s="1186"/>
      <c r="U2455" s="1186"/>
      <c r="V2455" s="1186"/>
      <c r="W2455" s="1186"/>
      <c r="X2455" s="1186"/>
      <c r="Y2455" s="1186"/>
      <c r="Z2455" s="1186"/>
      <c r="AA2455" s="1186"/>
      <c r="AB2455" s="1186"/>
      <c r="AC2455" s="1186"/>
      <c r="AD2455" s="1186"/>
      <c r="AE2455" s="1186"/>
      <c r="AF2455" s="1186"/>
      <c r="AG2455" s="1186"/>
      <c r="AH2455" s="1186"/>
      <c r="AI2455" s="1186"/>
      <c r="AJ2455" s="1186"/>
      <c r="AK2455" s="1186"/>
      <c r="AL2455" s="1186"/>
      <c r="AM2455" s="1186"/>
      <c r="AN2455" s="1186"/>
      <c r="AO2455" s="1186"/>
      <c r="AP2455" s="1186"/>
      <c r="AQ2455" s="1186"/>
      <c r="AR2455" s="1186"/>
      <c r="AS2455" s="1186"/>
      <c r="AT2455" s="1186"/>
      <c r="AU2455" s="1186"/>
      <c r="AV2455" s="1186"/>
      <c r="AW2455" s="1186"/>
      <c r="AX2455" s="1186"/>
      <c r="AY2455" s="1186"/>
      <c r="AZ2455" s="1186"/>
      <c r="BA2455" s="1186"/>
      <c r="BB2455" s="1186"/>
      <c r="BC2455" s="1186"/>
      <c r="BD2455" s="1186"/>
      <c r="BE2455" s="1186"/>
      <c r="BF2455" s="1186"/>
      <c r="BG2455" s="1186"/>
      <c r="BH2455" s="1186"/>
      <c r="BI2455" s="1186"/>
      <c r="BJ2455" s="1186"/>
      <c r="BK2455" s="1186"/>
      <c r="BL2455" s="1186"/>
      <c r="BM2455" s="1186"/>
      <c r="BN2455" s="1186"/>
      <c r="BO2455" s="1186"/>
      <c r="BP2455" s="1186"/>
      <c r="BQ2455" s="1186"/>
      <c r="BR2455" s="1186"/>
      <c r="BS2455" s="1186"/>
      <c r="BT2455" s="1186"/>
      <c r="BU2455" s="1186"/>
      <c r="BV2455" s="1186"/>
      <c r="BW2455" s="1186"/>
      <c r="BX2455" s="1186"/>
      <c r="BY2455" s="1186"/>
      <c r="BZ2455" s="1186"/>
      <c r="CA2455" s="1186"/>
      <c r="CB2455" s="1186"/>
      <c r="CC2455" s="1186"/>
      <c r="CD2455" s="1186"/>
      <c r="CE2455" s="1186"/>
      <c r="CF2455" s="1186"/>
      <c r="CG2455" s="1186"/>
      <c r="CH2455" s="1186"/>
      <c r="CI2455" s="1186"/>
      <c r="CJ2455" s="1186"/>
      <c r="CK2455" s="1186"/>
      <c r="CL2455" s="1186"/>
      <c r="CM2455" s="1186"/>
      <c r="CN2455" s="1186"/>
      <c r="CO2455" s="1186"/>
      <c r="CP2455" s="1186"/>
      <c r="CQ2455" s="1186"/>
      <c r="CR2455" s="1186"/>
      <c r="CS2455" s="1186"/>
      <c r="CT2455" s="1186"/>
      <c r="CU2455" s="1186"/>
      <c r="CV2455" s="1186"/>
      <c r="CW2455" s="1186"/>
      <c r="CX2455" s="1186"/>
      <c r="CY2455" s="1186"/>
      <c r="CZ2455" s="1186"/>
      <c r="DA2455" s="1186"/>
      <c r="DB2455" s="1186"/>
      <c r="DC2455" s="1186"/>
      <c r="DD2455" s="1186"/>
      <c r="DE2455" s="1186"/>
      <c r="DF2455" s="1186"/>
      <c r="DG2455" s="1186"/>
      <c r="DH2455" s="1186"/>
      <c r="DI2455" s="1186"/>
      <c r="DJ2455" s="1186"/>
      <c r="DK2455" s="1186"/>
      <c r="DL2455" s="1186"/>
      <c r="DM2455" s="1186"/>
      <c r="DN2455" s="1186"/>
      <c r="DO2455" s="1186"/>
      <c r="DP2455" s="1186"/>
      <c r="DQ2455" s="1186"/>
      <c r="DR2455" s="1186"/>
      <c r="DS2455" s="1186"/>
      <c r="DT2455" s="1186"/>
      <c r="DU2455" s="1186"/>
      <c r="DV2455" s="1186"/>
      <c r="DW2455" s="1186"/>
      <c r="DX2455" s="1186"/>
      <c r="DY2455" s="1186"/>
      <c r="DZ2455" s="1186"/>
      <c r="EA2455" s="1186"/>
      <c r="EB2455" s="1186"/>
      <c r="EC2455" s="1186"/>
      <c r="ED2455" s="1186"/>
      <c r="EE2455" s="1186"/>
      <c r="EF2455" s="1186"/>
      <c r="EG2455" s="1186"/>
      <c r="EH2455" s="1186"/>
      <c r="EI2455" s="1186"/>
      <c r="EJ2455" s="1186"/>
      <c r="EK2455" s="1186"/>
      <c r="EL2455" s="1186"/>
      <c r="EM2455" s="1186"/>
      <c r="EN2455" s="1186"/>
      <c r="EO2455" s="1186"/>
      <c r="EP2455" s="1186"/>
      <c r="EQ2455" s="1186"/>
      <c r="ER2455" s="1186"/>
      <c r="ES2455" s="1186"/>
      <c r="ET2455" s="1186"/>
      <c r="EU2455" s="1186"/>
      <c r="EV2455" s="1186"/>
      <c r="EW2455" s="1186"/>
      <c r="EX2455" s="1186"/>
      <c r="EY2455" s="1186"/>
      <c r="EZ2455" s="1186"/>
      <c r="FA2455" s="1186"/>
      <c r="FB2455" s="1186"/>
      <c r="FC2455" s="1186"/>
      <c r="FD2455" s="1186"/>
      <c r="FE2455" s="1186"/>
      <c r="FF2455" s="1186"/>
      <c r="FG2455" s="1186"/>
      <c r="FH2455" s="1186"/>
      <c r="FI2455" s="1186"/>
      <c r="FJ2455" s="1186"/>
      <c r="FK2455" s="1186"/>
      <c r="FL2455" s="1186"/>
      <c r="FM2455" s="1186"/>
      <c r="FN2455" s="1186"/>
      <c r="FO2455" s="1186"/>
      <c r="FP2455" s="1186"/>
      <c r="FQ2455" s="1186"/>
      <c r="FR2455" s="1186"/>
      <c r="FS2455" s="1186"/>
      <c r="FT2455" s="1186"/>
      <c r="FU2455" s="1186"/>
      <c r="FV2455" s="1186"/>
      <c r="FW2455" s="1186"/>
      <c r="FX2455" s="1186"/>
      <c r="FY2455" s="1186"/>
      <c r="FZ2455" s="1186"/>
      <c r="GA2455" s="1186"/>
      <c r="GB2455" s="1186"/>
      <c r="GC2455" s="1186"/>
      <c r="GD2455" s="1186"/>
      <c r="GE2455" s="1186"/>
      <c r="GF2455" s="1186"/>
      <c r="GG2455" s="1186"/>
      <c r="GH2455" s="1186"/>
      <c r="GI2455" s="1186"/>
      <c r="GJ2455" s="1186"/>
      <c r="GK2455" s="1186"/>
      <c r="GL2455" s="1186"/>
      <c r="GM2455" s="1186"/>
      <c r="GN2455" s="1186"/>
      <c r="GO2455" s="1186"/>
      <c r="GP2455" s="1186"/>
      <c r="GQ2455" s="1186"/>
      <c r="GR2455" s="1186"/>
      <c r="GS2455" s="1186"/>
      <c r="GT2455" s="1186"/>
      <c r="GU2455" s="1186"/>
      <c r="GV2455" s="1186"/>
      <c r="GW2455" s="1186"/>
      <c r="GX2455" s="1186"/>
      <c r="GY2455" s="1186"/>
      <c r="GZ2455" s="1186"/>
      <c r="HA2455" s="1186"/>
      <c r="HB2455" s="1186"/>
      <c r="HC2455" s="1186"/>
      <c r="HD2455" s="1186"/>
      <c r="HE2455" s="1186"/>
      <c r="HF2455" s="1186"/>
      <c r="HG2455" s="1186"/>
      <c r="HH2455" s="1186"/>
      <c r="HI2455" s="1186"/>
      <c r="HJ2455" s="1186"/>
      <c r="HK2455" s="1186"/>
      <c r="HL2455" s="1186"/>
      <c r="HM2455" s="1186"/>
      <c r="HN2455" s="1186"/>
      <c r="HO2455" s="1186"/>
      <c r="HP2455" s="1186"/>
      <c r="HQ2455" s="1186"/>
      <c r="HR2455" s="1186"/>
      <c r="HS2455" s="1186"/>
      <c r="HT2455" s="1186"/>
      <c r="HU2455" s="1186"/>
      <c r="HV2455" s="1186"/>
      <c r="HW2455" s="1186"/>
      <c r="HX2455" s="1186"/>
      <c r="HY2455" s="1186"/>
      <c r="HZ2455" s="1186"/>
      <c r="IA2455" s="1186"/>
      <c r="IB2455" s="1186"/>
    </row>
    <row r="2456" spans="1:236" s="1185" customFormat="1">
      <c r="A2456" s="1540"/>
      <c r="B2456" s="1541"/>
      <c r="C2456" s="1542"/>
      <c r="D2456" s="1543"/>
      <c r="E2456" s="1186"/>
      <c r="F2456" s="1544"/>
      <c r="G2456" s="1604"/>
      <c r="H2456" s="1604"/>
      <c r="I2456" s="1186"/>
      <c r="J2456" s="1186"/>
      <c r="K2456" s="1186"/>
      <c r="L2456" s="1186"/>
      <c r="M2456" s="1186"/>
      <c r="N2456" s="1186"/>
      <c r="O2456" s="1186"/>
      <c r="P2456" s="1186"/>
      <c r="Q2456" s="1186"/>
      <c r="R2456" s="1186"/>
      <c r="S2456" s="1186"/>
      <c r="T2456" s="1186"/>
      <c r="U2456" s="1186"/>
      <c r="V2456" s="1186"/>
      <c r="W2456" s="1186"/>
      <c r="X2456" s="1186"/>
      <c r="Y2456" s="1186"/>
      <c r="Z2456" s="1186"/>
      <c r="AA2456" s="1186"/>
      <c r="AB2456" s="1186"/>
      <c r="AC2456" s="1186"/>
      <c r="AD2456" s="1186"/>
      <c r="AE2456" s="1186"/>
      <c r="AF2456" s="1186"/>
      <c r="AG2456" s="1186"/>
      <c r="AH2456" s="1186"/>
      <c r="AI2456" s="1186"/>
      <c r="AJ2456" s="1186"/>
      <c r="AK2456" s="1186"/>
      <c r="AL2456" s="1186"/>
      <c r="AM2456" s="1186"/>
      <c r="AN2456" s="1186"/>
      <c r="AO2456" s="1186"/>
      <c r="AP2456" s="1186"/>
      <c r="AQ2456" s="1186"/>
      <c r="AR2456" s="1186"/>
      <c r="AS2456" s="1186"/>
      <c r="AT2456" s="1186"/>
      <c r="AU2456" s="1186"/>
      <c r="AV2456" s="1186"/>
      <c r="AW2456" s="1186"/>
      <c r="AX2456" s="1186"/>
      <c r="AY2456" s="1186"/>
      <c r="AZ2456" s="1186"/>
      <c r="BA2456" s="1186"/>
      <c r="BB2456" s="1186"/>
      <c r="BC2456" s="1186"/>
      <c r="BD2456" s="1186"/>
      <c r="BE2456" s="1186"/>
      <c r="BF2456" s="1186"/>
      <c r="BG2456" s="1186"/>
      <c r="BH2456" s="1186"/>
      <c r="BI2456" s="1186"/>
      <c r="BJ2456" s="1186"/>
      <c r="BK2456" s="1186"/>
      <c r="BL2456" s="1186"/>
      <c r="BM2456" s="1186"/>
      <c r="BN2456" s="1186"/>
      <c r="BO2456" s="1186"/>
      <c r="BP2456" s="1186"/>
      <c r="BQ2456" s="1186"/>
      <c r="BR2456" s="1186"/>
      <c r="BS2456" s="1186"/>
      <c r="BT2456" s="1186"/>
      <c r="BU2456" s="1186"/>
      <c r="BV2456" s="1186"/>
      <c r="BW2456" s="1186"/>
      <c r="BX2456" s="1186"/>
      <c r="BY2456" s="1186"/>
      <c r="BZ2456" s="1186"/>
      <c r="CA2456" s="1186"/>
      <c r="CB2456" s="1186"/>
      <c r="CC2456" s="1186"/>
      <c r="CD2456" s="1186"/>
      <c r="CE2456" s="1186"/>
      <c r="CF2456" s="1186"/>
      <c r="CG2456" s="1186"/>
      <c r="CH2456" s="1186"/>
      <c r="CI2456" s="1186"/>
      <c r="CJ2456" s="1186"/>
      <c r="CK2456" s="1186"/>
      <c r="CL2456" s="1186"/>
      <c r="CM2456" s="1186"/>
      <c r="CN2456" s="1186"/>
      <c r="CO2456" s="1186"/>
      <c r="CP2456" s="1186"/>
      <c r="CQ2456" s="1186"/>
      <c r="CR2456" s="1186"/>
      <c r="CS2456" s="1186"/>
      <c r="CT2456" s="1186"/>
      <c r="CU2456" s="1186"/>
      <c r="CV2456" s="1186"/>
      <c r="CW2456" s="1186"/>
      <c r="CX2456" s="1186"/>
      <c r="CY2456" s="1186"/>
      <c r="CZ2456" s="1186"/>
      <c r="DA2456" s="1186"/>
      <c r="DB2456" s="1186"/>
      <c r="DC2456" s="1186"/>
      <c r="DD2456" s="1186"/>
      <c r="DE2456" s="1186"/>
      <c r="DF2456" s="1186"/>
      <c r="DG2456" s="1186"/>
      <c r="DH2456" s="1186"/>
      <c r="DI2456" s="1186"/>
      <c r="DJ2456" s="1186"/>
      <c r="DK2456" s="1186"/>
      <c r="DL2456" s="1186"/>
      <c r="DM2456" s="1186"/>
      <c r="DN2456" s="1186"/>
      <c r="DO2456" s="1186"/>
      <c r="DP2456" s="1186"/>
      <c r="DQ2456" s="1186"/>
      <c r="DR2456" s="1186"/>
      <c r="DS2456" s="1186"/>
      <c r="DT2456" s="1186"/>
      <c r="DU2456" s="1186"/>
      <c r="DV2456" s="1186"/>
      <c r="DW2456" s="1186"/>
      <c r="DX2456" s="1186"/>
      <c r="DY2456" s="1186"/>
      <c r="DZ2456" s="1186"/>
      <c r="EA2456" s="1186"/>
      <c r="EB2456" s="1186"/>
      <c r="EC2456" s="1186"/>
      <c r="ED2456" s="1186"/>
      <c r="EE2456" s="1186"/>
      <c r="EF2456" s="1186"/>
      <c r="EG2456" s="1186"/>
      <c r="EH2456" s="1186"/>
      <c r="EI2456" s="1186"/>
      <c r="EJ2456" s="1186"/>
      <c r="EK2456" s="1186"/>
      <c r="EL2456" s="1186"/>
      <c r="EM2456" s="1186"/>
      <c r="EN2456" s="1186"/>
      <c r="EO2456" s="1186"/>
      <c r="EP2456" s="1186"/>
      <c r="EQ2456" s="1186"/>
      <c r="ER2456" s="1186"/>
      <c r="ES2456" s="1186"/>
      <c r="ET2456" s="1186"/>
      <c r="EU2456" s="1186"/>
      <c r="EV2456" s="1186"/>
      <c r="EW2456" s="1186"/>
      <c r="EX2456" s="1186"/>
      <c r="EY2456" s="1186"/>
      <c r="EZ2456" s="1186"/>
      <c r="FA2456" s="1186"/>
      <c r="FB2456" s="1186"/>
      <c r="FC2456" s="1186"/>
      <c r="FD2456" s="1186"/>
      <c r="FE2456" s="1186"/>
      <c r="FF2456" s="1186"/>
      <c r="FG2456" s="1186"/>
      <c r="FH2456" s="1186"/>
      <c r="FI2456" s="1186"/>
      <c r="FJ2456" s="1186"/>
      <c r="FK2456" s="1186"/>
      <c r="FL2456" s="1186"/>
      <c r="FM2456" s="1186"/>
      <c r="FN2456" s="1186"/>
      <c r="FO2456" s="1186"/>
      <c r="FP2456" s="1186"/>
      <c r="FQ2456" s="1186"/>
      <c r="FR2456" s="1186"/>
      <c r="FS2456" s="1186"/>
      <c r="FT2456" s="1186"/>
      <c r="FU2456" s="1186"/>
      <c r="FV2456" s="1186"/>
      <c r="FW2456" s="1186"/>
      <c r="FX2456" s="1186"/>
      <c r="FY2456" s="1186"/>
      <c r="FZ2456" s="1186"/>
      <c r="GA2456" s="1186"/>
      <c r="GB2456" s="1186"/>
      <c r="GC2456" s="1186"/>
      <c r="GD2456" s="1186"/>
      <c r="GE2456" s="1186"/>
      <c r="GF2456" s="1186"/>
      <c r="GG2456" s="1186"/>
      <c r="GH2456" s="1186"/>
      <c r="GI2456" s="1186"/>
      <c r="GJ2456" s="1186"/>
      <c r="GK2456" s="1186"/>
      <c r="GL2456" s="1186"/>
      <c r="GM2456" s="1186"/>
      <c r="GN2456" s="1186"/>
      <c r="GO2456" s="1186"/>
      <c r="GP2456" s="1186"/>
      <c r="GQ2456" s="1186"/>
      <c r="GR2456" s="1186"/>
      <c r="GS2456" s="1186"/>
      <c r="GT2456" s="1186"/>
      <c r="GU2456" s="1186"/>
      <c r="GV2456" s="1186"/>
      <c r="GW2456" s="1186"/>
      <c r="GX2456" s="1186"/>
      <c r="GY2456" s="1186"/>
      <c r="GZ2456" s="1186"/>
      <c r="HA2456" s="1186"/>
      <c r="HB2456" s="1186"/>
      <c r="HC2456" s="1186"/>
      <c r="HD2456" s="1186"/>
      <c r="HE2456" s="1186"/>
      <c r="HF2456" s="1186"/>
      <c r="HG2456" s="1186"/>
      <c r="HH2456" s="1186"/>
      <c r="HI2456" s="1186"/>
      <c r="HJ2456" s="1186"/>
      <c r="HK2456" s="1186"/>
      <c r="HL2456" s="1186"/>
      <c r="HM2456" s="1186"/>
      <c r="HN2456" s="1186"/>
      <c r="HO2456" s="1186"/>
      <c r="HP2456" s="1186"/>
      <c r="HQ2456" s="1186"/>
      <c r="HR2456" s="1186"/>
      <c r="HS2456" s="1186"/>
      <c r="HT2456" s="1186"/>
      <c r="HU2456" s="1186"/>
      <c r="HV2456" s="1186"/>
      <c r="HW2456" s="1186"/>
      <c r="HX2456" s="1186"/>
      <c r="HY2456" s="1186"/>
      <c r="HZ2456" s="1186"/>
      <c r="IA2456" s="1186"/>
      <c r="IB2456" s="1186"/>
    </row>
    <row r="2457" spans="1:236" s="1185" customFormat="1">
      <c r="A2457" s="1540"/>
      <c r="B2457" s="1541"/>
      <c r="C2457" s="1542"/>
      <c r="D2457" s="1543"/>
      <c r="E2457" s="1186"/>
      <c r="F2457" s="1544"/>
      <c r="G2457" s="1604"/>
      <c r="H2457" s="1604"/>
      <c r="I2457" s="1186"/>
      <c r="J2457" s="1186"/>
      <c r="K2457" s="1186"/>
      <c r="L2457" s="1186"/>
      <c r="M2457" s="1186"/>
      <c r="N2457" s="1186"/>
      <c r="O2457" s="1186"/>
      <c r="P2457" s="1186"/>
      <c r="Q2457" s="1186"/>
      <c r="R2457" s="1186"/>
      <c r="S2457" s="1186"/>
      <c r="T2457" s="1186"/>
      <c r="U2457" s="1186"/>
      <c r="V2457" s="1186"/>
      <c r="W2457" s="1186"/>
      <c r="X2457" s="1186"/>
      <c r="Y2457" s="1186"/>
      <c r="Z2457" s="1186"/>
      <c r="AA2457" s="1186"/>
      <c r="AB2457" s="1186"/>
      <c r="AC2457" s="1186"/>
      <c r="AD2457" s="1186"/>
      <c r="AE2457" s="1186"/>
      <c r="AF2457" s="1186"/>
      <c r="AG2457" s="1186"/>
      <c r="AH2457" s="1186"/>
      <c r="AI2457" s="1186"/>
      <c r="AJ2457" s="1186"/>
      <c r="AK2457" s="1186"/>
      <c r="AL2457" s="1186"/>
      <c r="AM2457" s="1186"/>
      <c r="AN2457" s="1186"/>
      <c r="AO2457" s="1186"/>
      <c r="AP2457" s="1186"/>
      <c r="AQ2457" s="1186"/>
      <c r="AR2457" s="1186"/>
      <c r="AS2457" s="1186"/>
      <c r="AT2457" s="1186"/>
      <c r="AU2457" s="1186"/>
      <c r="AV2457" s="1186"/>
      <c r="AW2457" s="1186"/>
      <c r="AX2457" s="1186"/>
      <c r="AY2457" s="1186"/>
      <c r="AZ2457" s="1186"/>
      <c r="BA2457" s="1186"/>
      <c r="BB2457" s="1186"/>
      <c r="BC2457" s="1186"/>
      <c r="BD2457" s="1186"/>
      <c r="BE2457" s="1186"/>
      <c r="BF2457" s="1186"/>
      <c r="BG2457" s="1186"/>
      <c r="BH2457" s="1186"/>
      <c r="BI2457" s="1186"/>
      <c r="BJ2457" s="1186"/>
      <c r="BK2457" s="1186"/>
      <c r="BL2457" s="1186"/>
      <c r="BM2457" s="1186"/>
      <c r="BN2457" s="1186"/>
      <c r="BO2457" s="1186"/>
      <c r="BP2457" s="1186"/>
      <c r="BQ2457" s="1186"/>
      <c r="BR2457" s="1186"/>
      <c r="BS2457" s="1186"/>
      <c r="BT2457" s="1186"/>
      <c r="BU2457" s="1186"/>
      <c r="BV2457" s="1186"/>
      <c r="BW2457" s="1186"/>
      <c r="BX2457" s="1186"/>
      <c r="BY2457" s="1186"/>
      <c r="BZ2457" s="1186"/>
      <c r="CA2457" s="1186"/>
      <c r="CB2457" s="1186"/>
      <c r="CC2457" s="1186"/>
      <c r="CD2457" s="1186"/>
      <c r="CE2457" s="1186"/>
      <c r="CF2457" s="1186"/>
      <c r="CG2457" s="1186"/>
      <c r="CH2457" s="1186"/>
      <c r="CI2457" s="1186"/>
      <c r="CJ2457" s="1186"/>
      <c r="CK2457" s="1186"/>
      <c r="CL2457" s="1186"/>
      <c r="CM2457" s="1186"/>
      <c r="CN2457" s="1186"/>
      <c r="CO2457" s="1186"/>
      <c r="CP2457" s="1186"/>
      <c r="CQ2457" s="1186"/>
      <c r="CR2457" s="1186"/>
      <c r="CS2457" s="1186"/>
      <c r="CT2457" s="1186"/>
      <c r="CU2457" s="1186"/>
      <c r="CV2457" s="1186"/>
      <c r="CW2457" s="1186"/>
      <c r="CX2457" s="1186"/>
      <c r="CY2457" s="1186"/>
      <c r="CZ2457" s="1186"/>
      <c r="DA2457" s="1186"/>
      <c r="DB2457" s="1186"/>
      <c r="DC2457" s="1186"/>
      <c r="DD2457" s="1186"/>
      <c r="DE2457" s="1186"/>
      <c r="DF2457" s="1186"/>
      <c r="DG2457" s="1186"/>
      <c r="DH2457" s="1186"/>
      <c r="DI2457" s="1186"/>
      <c r="DJ2457" s="1186"/>
      <c r="DK2457" s="1186"/>
      <c r="DL2457" s="1186"/>
      <c r="DM2457" s="1186"/>
      <c r="DN2457" s="1186"/>
      <c r="DO2457" s="1186"/>
      <c r="DP2457" s="1186"/>
      <c r="DQ2457" s="1186"/>
      <c r="DR2457" s="1186"/>
      <c r="DS2457" s="1186"/>
      <c r="DT2457" s="1186"/>
      <c r="DU2457" s="1186"/>
      <c r="DV2457" s="1186"/>
      <c r="DW2457" s="1186"/>
      <c r="DX2457" s="1186"/>
      <c r="DY2457" s="1186"/>
      <c r="DZ2457" s="1186"/>
      <c r="EA2457" s="1186"/>
      <c r="EB2457" s="1186"/>
      <c r="EC2457" s="1186"/>
      <c r="ED2457" s="1186"/>
      <c r="EE2457" s="1186"/>
      <c r="EF2457" s="1186"/>
      <c r="EG2457" s="1186"/>
      <c r="EH2457" s="1186"/>
      <c r="EI2457" s="1186"/>
      <c r="EJ2457" s="1186"/>
      <c r="EK2457" s="1186"/>
      <c r="EL2457" s="1186"/>
      <c r="EM2457" s="1186"/>
      <c r="EN2457" s="1186"/>
      <c r="EO2457" s="1186"/>
      <c r="EP2457" s="1186"/>
      <c r="EQ2457" s="1186"/>
      <c r="ER2457" s="1186"/>
      <c r="ES2457" s="1186"/>
      <c r="ET2457" s="1186"/>
      <c r="EU2457" s="1186"/>
      <c r="EV2457" s="1186"/>
      <c r="EW2457" s="1186"/>
      <c r="EX2457" s="1186"/>
      <c r="EY2457" s="1186"/>
      <c r="EZ2457" s="1186"/>
      <c r="FA2457" s="1186"/>
      <c r="FB2457" s="1186"/>
      <c r="FC2457" s="1186"/>
      <c r="FD2457" s="1186"/>
      <c r="FE2457" s="1186"/>
      <c r="FF2457" s="1186"/>
      <c r="FG2457" s="1186"/>
      <c r="FH2457" s="1186"/>
      <c r="FI2457" s="1186"/>
      <c r="FJ2457" s="1186"/>
      <c r="FK2457" s="1186"/>
      <c r="FL2457" s="1186"/>
      <c r="FM2457" s="1186"/>
      <c r="FN2457" s="1186"/>
      <c r="FO2457" s="1186"/>
      <c r="FP2457" s="1186"/>
      <c r="FQ2457" s="1186"/>
      <c r="FR2457" s="1186"/>
      <c r="FS2457" s="1186"/>
      <c r="FT2457" s="1186"/>
      <c r="FU2457" s="1186"/>
      <c r="FV2457" s="1186"/>
      <c r="FW2457" s="1186"/>
      <c r="FX2457" s="1186"/>
      <c r="FY2457" s="1186"/>
      <c r="FZ2457" s="1186"/>
      <c r="GA2457" s="1186"/>
      <c r="GB2457" s="1186"/>
      <c r="GC2457" s="1186"/>
      <c r="GD2457" s="1186"/>
      <c r="GE2457" s="1186"/>
      <c r="GF2457" s="1186"/>
      <c r="GG2457" s="1186"/>
      <c r="GH2457" s="1186"/>
      <c r="GI2457" s="1186"/>
      <c r="GJ2457" s="1186"/>
      <c r="GK2457" s="1186"/>
      <c r="GL2457" s="1186"/>
      <c r="GM2457" s="1186"/>
      <c r="GN2457" s="1186"/>
      <c r="GO2457" s="1186"/>
      <c r="GP2457" s="1186"/>
      <c r="GQ2457" s="1186"/>
      <c r="GR2457" s="1186"/>
      <c r="GS2457" s="1186"/>
      <c r="GT2457" s="1186"/>
      <c r="GU2457" s="1186"/>
      <c r="GV2457" s="1186"/>
      <c r="GW2457" s="1186"/>
      <c r="GX2457" s="1186"/>
      <c r="GY2457" s="1186"/>
      <c r="GZ2457" s="1186"/>
      <c r="HA2457" s="1186"/>
      <c r="HB2457" s="1186"/>
      <c r="HC2457" s="1186"/>
      <c r="HD2457" s="1186"/>
      <c r="HE2457" s="1186"/>
      <c r="HF2457" s="1186"/>
      <c r="HG2457" s="1186"/>
      <c r="HH2457" s="1186"/>
      <c r="HI2457" s="1186"/>
      <c r="HJ2457" s="1186"/>
      <c r="HK2457" s="1186"/>
      <c r="HL2457" s="1186"/>
      <c r="HM2457" s="1186"/>
      <c r="HN2457" s="1186"/>
      <c r="HO2457" s="1186"/>
      <c r="HP2457" s="1186"/>
      <c r="HQ2457" s="1186"/>
      <c r="HR2457" s="1186"/>
      <c r="HS2457" s="1186"/>
      <c r="HT2457" s="1186"/>
      <c r="HU2457" s="1186"/>
      <c r="HV2457" s="1186"/>
      <c r="HW2457" s="1186"/>
      <c r="HX2457" s="1186"/>
      <c r="HY2457" s="1186"/>
      <c r="HZ2457" s="1186"/>
      <c r="IA2457" s="1186"/>
      <c r="IB2457" s="1186"/>
    </row>
    <row r="2458" spans="1:236" s="1185" customFormat="1">
      <c r="A2458" s="1540"/>
      <c r="B2458" s="1541"/>
      <c r="C2458" s="1542"/>
      <c r="D2458" s="1543"/>
      <c r="E2458" s="1186"/>
      <c r="F2458" s="1544"/>
      <c r="G2458" s="1604"/>
      <c r="H2458" s="1604"/>
      <c r="I2458" s="1186"/>
      <c r="J2458" s="1186"/>
      <c r="K2458" s="1186"/>
      <c r="L2458" s="1186"/>
      <c r="M2458" s="1186"/>
      <c r="N2458" s="1186"/>
      <c r="O2458" s="1186"/>
      <c r="P2458" s="1186"/>
      <c r="Q2458" s="1186"/>
      <c r="R2458" s="1186"/>
      <c r="S2458" s="1186"/>
      <c r="T2458" s="1186"/>
      <c r="U2458" s="1186"/>
      <c r="V2458" s="1186"/>
      <c r="W2458" s="1186"/>
      <c r="X2458" s="1186"/>
      <c r="Y2458" s="1186"/>
      <c r="Z2458" s="1186"/>
      <c r="AA2458" s="1186"/>
      <c r="AB2458" s="1186"/>
      <c r="AC2458" s="1186"/>
      <c r="AD2458" s="1186"/>
      <c r="AE2458" s="1186"/>
      <c r="AF2458" s="1186"/>
      <c r="AG2458" s="1186"/>
      <c r="AH2458" s="1186"/>
      <c r="AI2458" s="1186"/>
      <c r="AJ2458" s="1186"/>
      <c r="AK2458" s="1186"/>
      <c r="AL2458" s="1186"/>
      <c r="AM2458" s="1186"/>
      <c r="AN2458" s="1186"/>
      <c r="AO2458" s="1186"/>
      <c r="AP2458" s="1186"/>
      <c r="AQ2458" s="1186"/>
      <c r="AR2458" s="1186"/>
      <c r="AS2458" s="1186"/>
      <c r="AT2458" s="1186"/>
      <c r="AU2458" s="1186"/>
      <c r="AV2458" s="1186"/>
      <c r="AW2458" s="1186"/>
      <c r="AX2458" s="1186"/>
      <c r="AY2458" s="1186"/>
      <c r="AZ2458" s="1186"/>
      <c r="BA2458" s="1186"/>
      <c r="BB2458" s="1186"/>
      <c r="BC2458" s="1186"/>
      <c r="BD2458" s="1186"/>
      <c r="BE2458" s="1186"/>
      <c r="BF2458" s="1186"/>
      <c r="BG2458" s="1186"/>
      <c r="BH2458" s="1186"/>
      <c r="BI2458" s="1186"/>
      <c r="BJ2458" s="1186"/>
      <c r="BK2458" s="1186"/>
      <c r="BL2458" s="1186"/>
      <c r="BM2458" s="1186"/>
      <c r="BN2458" s="1186"/>
      <c r="BO2458" s="1186"/>
      <c r="BP2458" s="1186"/>
      <c r="BQ2458" s="1186"/>
      <c r="BR2458" s="1186"/>
      <c r="BS2458" s="1186"/>
      <c r="BT2458" s="1186"/>
      <c r="BU2458" s="1186"/>
      <c r="BV2458" s="1186"/>
      <c r="BW2458" s="1186"/>
      <c r="BX2458" s="1186"/>
      <c r="BY2458" s="1186"/>
      <c r="BZ2458" s="1186"/>
      <c r="CA2458" s="1186"/>
      <c r="CB2458" s="1186"/>
      <c r="CC2458" s="1186"/>
      <c r="CD2458" s="1186"/>
      <c r="CE2458" s="1186"/>
      <c r="CF2458" s="1186"/>
      <c r="CG2458" s="1186"/>
      <c r="CH2458" s="1186"/>
      <c r="CI2458" s="1186"/>
      <c r="CJ2458" s="1186"/>
      <c r="CK2458" s="1186"/>
      <c r="CL2458" s="1186"/>
      <c r="CM2458" s="1186"/>
      <c r="CN2458" s="1186"/>
      <c r="CO2458" s="1186"/>
      <c r="CP2458" s="1186"/>
      <c r="CQ2458" s="1186"/>
      <c r="CR2458" s="1186"/>
      <c r="CS2458" s="1186"/>
      <c r="CT2458" s="1186"/>
      <c r="CU2458" s="1186"/>
      <c r="CV2458" s="1186"/>
      <c r="CW2458" s="1186"/>
      <c r="CX2458" s="1186"/>
      <c r="CY2458" s="1186"/>
      <c r="CZ2458" s="1186"/>
      <c r="DA2458" s="1186"/>
      <c r="DB2458" s="1186"/>
      <c r="DC2458" s="1186"/>
      <c r="DD2458" s="1186"/>
      <c r="DE2458" s="1186"/>
      <c r="DF2458" s="1186"/>
      <c r="DG2458" s="1186"/>
      <c r="DH2458" s="1186"/>
      <c r="DI2458" s="1186"/>
      <c r="DJ2458" s="1186"/>
      <c r="DK2458" s="1186"/>
      <c r="DL2458" s="1186"/>
      <c r="DM2458" s="1186"/>
      <c r="DN2458" s="1186"/>
      <c r="DO2458" s="1186"/>
      <c r="DP2458" s="1186"/>
      <c r="DQ2458" s="1186"/>
      <c r="DR2458" s="1186"/>
      <c r="DS2458" s="1186"/>
      <c r="DT2458" s="1186"/>
      <c r="DU2458" s="1186"/>
      <c r="DV2458" s="1186"/>
      <c r="DW2458" s="1186"/>
      <c r="DX2458" s="1186"/>
      <c r="DY2458" s="1186"/>
      <c r="DZ2458" s="1186"/>
      <c r="EA2458" s="1186"/>
      <c r="EB2458" s="1186"/>
      <c r="EC2458" s="1186"/>
      <c r="ED2458" s="1186"/>
      <c r="EE2458" s="1186"/>
      <c r="EF2458" s="1186"/>
      <c r="EG2458" s="1186"/>
      <c r="EH2458" s="1186"/>
      <c r="EI2458" s="1186"/>
      <c r="EJ2458" s="1186"/>
      <c r="EK2458" s="1186"/>
      <c r="EL2458" s="1186"/>
      <c r="EM2458" s="1186"/>
      <c r="EN2458" s="1186"/>
      <c r="EO2458" s="1186"/>
      <c r="EP2458" s="1186"/>
      <c r="EQ2458" s="1186"/>
      <c r="ER2458" s="1186"/>
      <c r="ES2458" s="1186"/>
      <c r="ET2458" s="1186"/>
      <c r="EU2458" s="1186"/>
      <c r="EV2458" s="1186"/>
      <c r="EW2458" s="1186"/>
      <c r="EX2458" s="1186"/>
      <c r="EY2458" s="1186"/>
      <c r="EZ2458" s="1186"/>
      <c r="FA2458" s="1186"/>
      <c r="FB2458" s="1186"/>
      <c r="FC2458" s="1186"/>
      <c r="FD2458" s="1186"/>
      <c r="FE2458" s="1186"/>
      <c r="FF2458" s="1186"/>
      <c r="FG2458" s="1186"/>
      <c r="FH2458" s="1186"/>
      <c r="FI2458" s="1186"/>
      <c r="FJ2458" s="1186"/>
      <c r="FK2458" s="1186"/>
      <c r="FL2458" s="1186"/>
      <c r="FM2458" s="1186"/>
      <c r="FN2458" s="1186"/>
      <c r="FO2458" s="1186"/>
      <c r="FP2458" s="1186"/>
      <c r="FQ2458" s="1186"/>
      <c r="FR2458" s="1186"/>
      <c r="FS2458" s="1186"/>
      <c r="FT2458" s="1186"/>
      <c r="FU2458" s="1186"/>
      <c r="FV2458" s="1186"/>
      <c r="FW2458" s="1186"/>
      <c r="FX2458" s="1186"/>
      <c r="FY2458" s="1186"/>
      <c r="FZ2458" s="1186"/>
      <c r="GA2458" s="1186"/>
      <c r="GB2458" s="1186"/>
      <c r="GC2458" s="1186"/>
      <c r="GD2458" s="1186"/>
      <c r="GE2458" s="1186"/>
      <c r="GF2458" s="1186"/>
      <c r="GG2458" s="1186"/>
      <c r="GH2458" s="1186"/>
      <c r="GI2458" s="1186"/>
      <c r="GJ2458" s="1186"/>
      <c r="GK2458" s="1186"/>
      <c r="GL2458" s="1186"/>
      <c r="GM2458" s="1186"/>
      <c r="GN2458" s="1186"/>
      <c r="GO2458" s="1186"/>
      <c r="GP2458" s="1186"/>
      <c r="GQ2458" s="1186"/>
      <c r="GR2458" s="1186"/>
      <c r="GS2458" s="1186"/>
      <c r="GT2458" s="1186"/>
      <c r="GU2458" s="1186"/>
      <c r="GV2458" s="1186"/>
      <c r="GW2458" s="1186"/>
      <c r="GX2458" s="1186"/>
      <c r="GY2458" s="1186"/>
      <c r="GZ2458" s="1186"/>
      <c r="HA2458" s="1186"/>
      <c r="HB2458" s="1186"/>
      <c r="HC2458" s="1186"/>
      <c r="HD2458" s="1186"/>
      <c r="HE2458" s="1186"/>
      <c r="HF2458" s="1186"/>
      <c r="HG2458" s="1186"/>
      <c r="HH2458" s="1186"/>
      <c r="HI2458" s="1186"/>
      <c r="HJ2458" s="1186"/>
      <c r="HK2458" s="1186"/>
      <c r="HL2458" s="1186"/>
      <c r="HM2458" s="1186"/>
      <c r="HN2458" s="1186"/>
      <c r="HO2458" s="1186"/>
      <c r="HP2458" s="1186"/>
      <c r="HQ2458" s="1186"/>
      <c r="HR2458" s="1186"/>
      <c r="HS2458" s="1186"/>
      <c r="HT2458" s="1186"/>
      <c r="HU2458" s="1186"/>
      <c r="HV2458" s="1186"/>
      <c r="HW2458" s="1186"/>
      <c r="HX2458" s="1186"/>
      <c r="HY2458" s="1186"/>
      <c r="HZ2458" s="1186"/>
      <c r="IA2458" s="1186"/>
      <c r="IB2458" s="1186"/>
    </row>
    <row r="2459" spans="1:236" s="1185" customFormat="1">
      <c r="A2459" s="1540"/>
      <c r="B2459" s="1541"/>
      <c r="C2459" s="1542"/>
      <c r="D2459" s="1543"/>
      <c r="E2459" s="1186"/>
      <c r="F2459" s="1544"/>
      <c r="G2459" s="1604"/>
      <c r="H2459" s="1604"/>
      <c r="I2459" s="1186"/>
      <c r="J2459" s="1186"/>
      <c r="K2459" s="1186"/>
      <c r="L2459" s="1186"/>
      <c r="M2459" s="1186"/>
      <c r="N2459" s="1186"/>
      <c r="O2459" s="1186"/>
      <c r="P2459" s="1186"/>
      <c r="Q2459" s="1186"/>
      <c r="R2459" s="1186"/>
      <c r="S2459" s="1186"/>
      <c r="T2459" s="1186"/>
      <c r="U2459" s="1186"/>
      <c r="V2459" s="1186"/>
      <c r="W2459" s="1186"/>
      <c r="X2459" s="1186"/>
      <c r="Y2459" s="1186"/>
      <c r="Z2459" s="1186"/>
      <c r="AA2459" s="1186"/>
      <c r="AB2459" s="1186"/>
      <c r="AC2459" s="1186"/>
      <c r="AD2459" s="1186"/>
      <c r="AE2459" s="1186"/>
      <c r="AF2459" s="1186"/>
      <c r="AG2459" s="1186"/>
      <c r="AH2459" s="1186"/>
      <c r="AI2459" s="1186"/>
      <c r="AJ2459" s="1186"/>
      <c r="AK2459" s="1186"/>
      <c r="AL2459" s="1186"/>
      <c r="AM2459" s="1186"/>
      <c r="AN2459" s="1186"/>
      <c r="AO2459" s="1186"/>
      <c r="AP2459" s="1186"/>
      <c r="AQ2459" s="1186"/>
      <c r="AR2459" s="1186"/>
      <c r="AS2459" s="1186"/>
      <c r="AT2459" s="1186"/>
      <c r="AU2459" s="1186"/>
      <c r="AV2459" s="1186"/>
      <c r="AW2459" s="1186"/>
      <c r="AX2459" s="1186"/>
      <c r="AY2459" s="1186"/>
      <c r="AZ2459" s="1186"/>
      <c r="BA2459" s="1186"/>
      <c r="BB2459" s="1186"/>
      <c r="BC2459" s="1186"/>
      <c r="BD2459" s="1186"/>
      <c r="BE2459" s="1186"/>
      <c r="BF2459" s="1186"/>
      <c r="BG2459" s="1186"/>
      <c r="BH2459" s="1186"/>
      <c r="BI2459" s="1186"/>
      <c r="BJ2459" s="1186"/>
      <c r="BK2459" s="1186"/>
      <c r="BL2459" s="1186"/>
      <c r="BM2459" s="1186"/>
      <c r="BN2459" s="1186"/>
      <c r="BO2459" s="1186"/>
      <c r="BP2459" s="1186"/>
      <c r="BQ2459" s="1186"/>
      <c r="BR2459" s="1186"/>
      <c r="BS2459" s="1186"/>
      <c r="BT2459" s="1186"/>
      <c r="BU2459" s="1186"/>
      <c r="BV2459" s="1186"/>
      <c r="BW2459" s="1186"/>
      <c r="BX2459" s="1186"/>
      <c r="BY2459" s="1186"/>
      <c r="BZ2459" s="1186"/>
      <c r="CA2459" s="1186"/>
      <c r="CB2459" s="1186"/>
      <c r="CC2459" s="1186"/>
      <c r="CD2459" s="1186"/>
      <c r="CE2459" s="1186"/>
      <c r="CF2459" s="1186"/>
      <c r="CG2459" s="1186"/>
      <c r="CH2459" s="1186"/>
      <c r="CI2459" s="1186"/>
      <c r="CJ2459" s="1186"/>
      <c r="CK2459" s="1186"/>
      <c r="CL2459" s="1186"/>
      <c r="CM2459" s="1186"/>
      <c r="CN2459" s="1186"/>
      <c r="CO2459" s="1186"/>
      <c r="CP2459" s="1186"/>
      <c r="CQ2459" s="1186"/>
      <c r="CR2459" s="1186"/>
      <c r="CS2459" s="1186"/>
      <c r="CT2459" s="1186"/>
      <c r="CU2459" s="1186"/>
      <c r="CV2459" s="1186"/>
      <c r="CW2459" s="1186"/>
      <c r="CX2459" s="1186"/>
      <c r="CY2459" s="1186"/>
      <c r="CZ2459" s="1186"/>
      <c r="DA2459" s="1186"/>
      <c r="DB2459" s="1186"/>
      <c r="DC2459" s="1186"/>
      <c r="DD2459" s="1186"/>
      <c r="DE2459" s="1186"/>
      <c r="DF2459" s="1186"/>
      <c r="DG2459" s="1186"/>
      <c r="DH2459" s="1186"/>
      <c r="DI2459" s="1186"/>
      <c r="DJ2459" s="1186"/>
      <c r="DK2459" s="1186"/>
      <c r="DL2459" s="1186"/>
      <c r="DM2459" s="1186"/>
      <c r="DN2459" s="1186"/>
      <c r="DO2459" s="1186"/>
      <c r="DP2459" s="1186"/>
      <c r="DQ2459" s="1186"/>
      <c r="DR2459" s="1186"/>
      <c r="DS2459" s="1186"/>
      <c r="DT2459" s="1186"/>
      <c r="DU2459" s="1186"/>
      <c r="DV2459" s="1186"/>
      <c r="DW2459" s="1186"/>
      <c r="DX2459" s="1186"/>
      <c r="DY2459" s="1186"/>
      <c r="DZ2459" s="1186"/>
      <c r="EA2459" s="1186"/>
      <c r="EB2459" s="1186"/>
      <c r="EC2459" s="1186"/>
      <c r="ED2459" s="1186"/>
      <c r="EE2459" s="1186"/>
      <c r="EF2459" s="1186"/>
      <c r="EG2459" s="1186"/>
      <c r="EH2459" s="1186"/>
      <c r="EI2459" s="1186"/>
      <c r="EJ2459" s="1186"/>
      <c r="EK2459" s="1186"/>
      <c r="EL2459" s="1186"/>
      <c r="EM2459" s="1186"/>
      <c r="EN2459" s="1186"/>
      <c r="EO2459" s="1186"/>
      <c r="EP2459" s="1186"/>
      <c r="EQ2459" s="1186"/>
      <c r="ER2459" s="1186"/>
      <c r="ES2459" s="1186"/>
      <c r="ET2459" s="1186"/>
      <c r="EU2459" s="1186"/>
      <c r="EV2459" s="1186"/>
      <c r="EW2459" s="1186"/>
      <c r="EX2459" s="1186"/>
      <c r="EY2459" s="1186"/>
      <c r="EZ2459" s="1186"/>
      <c r="FA2459" s="1186"/>
      <c r="FB2459" s="1186"/>
      <c r="FC2459" s="1186"/>
      <c r="FD2459" s="1186"/>
      <c r="FE2459" s="1186"/>
      <c r="FF2459" s="1186"/>
      <c r="FG2459" s="1186"/>
      <c r="FH2459" s="1186"/>
      <c r="FI2459" s="1186"/>
      <c r="FJ2459" s="1186"/>
      <c r="FK2459" s="1186"/>
      <c r="FL2459" s="1186"/>
      <c r="FM2459" s="1186"/>
      <c r="FN2459" s="1186"/>
      <c r="FO2459" s="1186"/>
      <c r="FP2459" s="1186"/>
      <c r="FQ2459" s="1186"/>
      <c r="FR2459" s="1186"/>
      <c r="FS2459" s="1186"/>
      <c r="FT2459" s="1186"/>
      <c r="FU2459" s="1186"/>
      <c r="FV2459" s="1186"/>
      <c r="FW2459" s="1186"/>
      <c r="FX2459" s="1186"/>
      <c r="FY2459" s="1186"/>
      <c r="FZ2459" s="1186"/>
      <c r="GA2459" s="1186"/>
      <c r="GB2459" s="1186"/>
      <c r="GC2459" s="1186"/>
      <c r="GD2459" s="1186"/>
      <c r="GE2459" s="1186"/>
      <c r="GF2459" s="1186"/>
      <c r="GG2459" s="1186"/>
      <c r="GH2459" s="1186"/>
      <c r="GI2459" s="1186"/>
      <c r="GJ2459" s="1186"/>
      <c r="GK2459" s="1186"/>
      <c r="GL2459" s="1186"/>
      <c r="GM2459" s="1186"/>
      <c r="GN2459" s="1186"/>
      <c r="GO2459" s="1186"/>
      <c r="GP2459" s="1186"/>
      <c r="GQ2459" s="1186"/>
      <c r="GR2459" s="1186"/>
      <c r="GS2459" s="1186"/>
      <c r="GT2459" s="1186"/>
      <c r="GU2459" s="1186"/>
      <c r="GV2459" s="1186"/>
      <c r="GW2459" s="1186"/>
      <c r="GX2459" s="1186"/>
      <c r="GY2459" s="1186"/>
      <c r="GZ2459" s="1186"/>
      <c r="HA2459" s="1186"/>
      <c r="HB2459" s="1186"/>
      <c r="HC2459" s="1186"/>
      <c r="HD2459" s="1186"/>
      <c r="HE2459" s="1186"/>
      <c r="HF2459" s="1186"/>
      <c r="HG2459" s="1186"/>
      <c r="HH2459" s="1186"/>
      <c r="HI2459" s="1186"/>
      <c r="HJ2459" s="1186"/>
      <c r="HK2459" s="1186"/>
      <c r="HL2459" s="1186"/>
      <c r="HM2459" s="1186"/>
      <c r="HN2459" s="1186"/>
      <c r="HO2459" s="1186"/>
      <c r="HP2459" s="1186"/>
      <c r="HQ2459" s="1186"/>
      <c r="HR2459" s="1186"/>
      <c r="HS2459" s="1186"/>
      <c r="HT2459" s="1186"/>
      <c r="HU2459" s="1186"/>
      <c r="HV2459" s="1186"/>
      <c r="HW2459" s="1186"/>
      <c r="HX2459" s="1186"/>
      <c r="HY2459" s="1186"/>
      <c r="HZ2459" s="1186"/>
      <c r="IA2459" s="1186"/>
      <c r="IB2459" s="1186"/>
    </row>
    <row r="2460" spans="1:236" s="1185" customFormat="1">
      <c r="A2460" s="1540"/>
      <c r="B2460" s="1541"/>
      <c r="C2460" s="1542"/>
      <c r="D2460" s="1543"/>
      <c r="E2460" s="1186"/>
      <c r="F2460" s="1544"/>
      <c r="G2460" s="1604"/>
      <c r="H2460" s="1604"/>
      <c r="I2460" s="1186"/>
      <c r="J2460" s="1186"/>
      <c r="K2460" s="1186"/>
      <c r="L2460" s="1186"/>
      <c r="M2460" s="1186"/>
      <c r="N2460" s="1186"/>
      <c r="O2460" s="1186"/>
      <c r="P2460" s="1186"/>
      <c r="Q2460" s="1186"/>
      <c r="R2460" s="1186"/>
      <c r="S2460" s="1186"/>
      <c r="T2460" s="1186"/>
      <c r="U2460" s="1186"/>
      <c r="V2460" s="1186"/>
      <c r="W2460" s="1186"/>
      <c r="X2460" s="1186"/>
      <c r="Y2460" s="1186"/>
      <c r="Z2460" s="1186"/>
      <c r="AA2460" s="1186"/>
      <c r="AB2460" s="1186"/>
      <c r="AC2460" s="1186"/>
      <c r="AD2460" s="1186"/>
      <c r="AE2460" s="1186"/>
      <c r="AF2460" s="1186"/>
      <c r="AG2460" s="1186"/>
      <c r="AH2460" s="1186"/>
      <c r="AI2460" s="1186"/>
      <c r="AJ2460" s="1186"/>
      <c r="AK2460" s="1186"/>
      <c r="AL2460" s="1186"/>
      <c r="AM2460" s="1186"/>
      <c r="AN2460" s="1186"/>
      <c r="AO2460" s="1186"/>
      <c r="AP2460" s="1186"/>
      <c r="AQ2460" s="1186"/>
      <c r="AR2460" s="1186"/>
      <c r="AS2460" s="1186"/>
      <c r="AT2460" s="1186"/>
      <c r="AU2460" s="1186"/>
      <c r="AV2460" s="1186"/>
      <c r="AW2460" s="1186"/>
      <c r="AX2460" s="1186"/>
      <c r="AY2460" s="1186"/>
      <c r="AZ2460" s="1186"/>
      <c r="BA2460" s="1186"/>
      <c r="BB2460" s="1186"/>
      <c r="BC2460" s="1186"/>
      <c r="BD2460" s="1186"/>
      <c r="BE2460" s="1186"/>
      <c r="BF2460" s="1186"/>
      <c r="BG2460" s="1186"/>
      <c r="BH2460" s="1186"/>
      <c r="BI2460" s="1186"/>
      <c r="BJ2460" s="1186"/>
      <c r="BK2460" s="1186"/>
      <c r="BL2460" s="1186"/>
      <c r="BM2460" s="1186"/>
      <c r="BN2460" s="1186"/>
      <c r="BO2460" s="1186"/>
      <c r="BP2460" s="1186"/>
      <c r="BQ2460" s="1186"/>
      <c r="BR2460" s="1186"/>
      <c r="BS2460" s="1186"/>
      <c r="BT2460" s="1186"/>
      <c r="BU2460" s="1186"/>
      <c r="BV2460" s="1186"/>
      <c r="BW2460" s="1186"/>
      <c r="BX2460" s="1186"/>
      <c r="BY2460" s="1186"/>
      <c r="BZ2460" s="1186"/>
      <c r="CA2460" s="1186"/>
      <c r="CB2460" s="1186"/>
      <c r="CC2460" s="1186"/>
      <c r="CD2460" s="1186"/>
      <c r="CE2460" s="1186"/>
      <c r="CF2460" s="1186"/>
      <c r="CG2460" s="1186"/>
      <c r="CH2460" s="1186"/>
      <c r="CI2460" s="1186"/>
      <c r="CJ2460" s="1186"/>
      <c r="CK2460" s="1186"/>
      <c r="CL2460" s="1186"/>
      <c r="CM2460" s="1186"/>
      <c r="CN2460" s="1186"/>
      <c r="CO2460" s="1186"/>
      <c r="CP2460" s="1186"/>
      <c r="CQ2460" s="1186"/>
      <c r="CR2460" s="1186"/>
      <c r="CS2460" s="1186"/>
      <c r="CT2460" s="1186"/>
      <c r="CU2460" s="1186"/>
      <c r="CV2460" s="1186"/>
      <c r="CW2460" s="1186"/>
      <c r="CX2460" s="1186"/>
      <c r="CY2460" s="1186"/>
      <c r="CZ2460" s="1186"/>
      <c r="DA2460" s="1186"/>
      <c r="DB2460" s="1186"/>
      <c r="DC2460" s="1186"/>
      <c r="DD2460" s="1186"/>
      <c r="DE2460" s="1186"/>
      <c r="DF2460" s="1186"/>
      <c r="DG2460" s="1186"/>
      <c r="DH2460" s="1186"/>
      <c r="DI2460" s="1186"/>
      <c r="DJ2460" s="1186"/>
      <c r="DK2460" s="1186"/>
      <c r="DL2460" s="1186"/>
      <c r="DM2460" s="1186"/>
      <c r="DN2460" s="1186"/>
      <c r="DO2460" s="1186"/>
      <c r="DP2460" s="1186"/>
      <c r="DQ2460" s="1186"/>
      <c r="DR2460" s="1186"/>
      <c r="DS2460" s="1186"/>
      <c r="DT2460" s="1186"/>
      <c r="DU2460" s="1186"/>
      <c r="DV2460" s="1186"/>
      <c r="DW2460" s="1186"/>
      <c r="DX2460" s="1186"/>
      <c r="DY2460" s="1186"/>
      <c r="DZ2460" s="1186"/>
      <c r="EA2460" s="1186"/>
      <c r="EB2460" s="1186"/>
      <c r="EC2460" s="1186"/>
      <c r="ED2460" s="1186"/>
      <c r="EE2460" s="1186"/>
      <c r="EF2460" s="1186"/>
      <c r="EG2460" s="1186"/>
      <c r="EH2460" s="1186"/>
      <c r="EI2460" s="1186"/>
      <c r="EJ2460" s="1186"/>
      <c r="EK2460" s="1186"/>
      <c r="EL2460" s="1186"/>
      <c r="EM2460" s="1186"/>
      <c r="EN2460" s="1186"/>
      <c r="EO2460" s="1186"/>
      <c r="EP2460" s="1186"/>
      <c r="EQ2460" s="1186"/>
      <c r="ER2460" s="1186"/>
      <c r="ES2460" s="1186"/>
      <c r="ET2460" s="1186"/>
      <c r="EU2460" s="1186"/>
      <c r="EV2460" s="1186"/>
      <c r="EW2460" s="1186"/>
      <c r="EX2460" s="1186"/>
      <c r="EY2460" s="1186"/>
      <c r="EZ2460" s="1186"/>
      <c r="FA2460" s="1186"/>
      <c r="FB2460" s="1186"/>
      <c r="FC2460" s="1186"/>
      <c r="FD2460" s="1186"/>
      <c r="FE2460" s="1186"/>
      <c r="FF2460" s="1186"/>
      <c r="FG2460" s="1186"/>
      <c r="FH2460" s="1186"/>
      <c r="FI2460" s="1186"/>
      <c r="FJ2460" s="1186"/>
      <c r="FK2460" s="1186"/>
      <c r="FL2460" s="1186"/>
      <c r="FM2460" s="1186"/>
      <c r="FN2460" s="1186"/>
      <c r="FO2460" s="1186"/>
      <c r="FP2460" s="1186"/>
      <c r="FQ2460" s="1186"/>
      <c r="FR2460" s="1186"/>
      <c r="FS2460" s="1186"/>
      <c r="FT2460" s="1186"/>
      <c r="FU2460" s="1186"/>
      <c r="FV2460" s="1186"/>
      <c r="FW2460" s="1186"/>
      <c r="FX2460" s="1186"/>
      <c r="FY2460" s="1186"/>
      <c r="FZ2460" s="1186"/>
      <c r="GA2460" s="1186"/>
      <c r="GB2460" s="1186"/>
      <c r="GC2460" s="1186"/>
      <c r="GD2460" s="1186"/>
      <c r="GE2460" s="1186"/>
      <c r="GF2460" s="1186"/>
      <c r="GG2460" s="1186"/>
      <c r="GH2460" s="1186"/>
      <c r="GI2460" s="1186"/>
      <c r="GJ2460" s="1186"/>
      <c r="GK2460" s="1186"/>
      <c r="GL2460" s="1186"/>
      <c r="GM2460" s="1186"/>
      <c r="GN2460" s="1186"/>
      <c r="GO2460" s="1186"/>
      <c r="GP2460" s="1186"/>
      <c r="GQ2460" s="1186"/>
      <c r="GR2460" s="1186"/>
      <c r="GS2460" s="1186"/>
      <c r="GT2460" s="1186"/>
      <c r="GU2460" s="1186"/>
      <c r="GV2460" s="1186"/>
      <c r="GW2460" s="1186"/>
      <c r="GX2460" s="1186"/>
      <c r="GY2460" s="1186"/>
      <c r="GZ2460" s="1186"/>
      <c r="HA2460" s="1186"/>
      <c r="HB2460" s="1186"/>
      <c r="HC2460" s="1186"/>
      <c r="HD2460" s="1186"/>
      <c r="HE2460" s="1186"/>
      <c r="HF2460" s="1186"/>
      <c r="HG2460" s="1186"/>
      <c r="HH2460" s="1186"/>
      <c r="HI2460" s="1186"/>
      <c r="HJ2460" s="1186"/>
      <c r="HK2460" s="1186"/>
      <c r="HL2460" s="1186"/>
      <c r="HM2460" s="1186"/>
      <c r="HN2460" s="1186"/>
      <c r="HO2460" s="1186"/>
      <c r="HP2460" s="1186"/>
      <c r="HQ2460" s="1186"/>
      <c r="HR2460" s="1186"/>
      <c r="HS2460" s="1186"/>
      <c r="HT2460" s="1186"/>
      <c r="HU2460" s="1186"/>
      <c r="HV2460" s="1186"/>
      <c r="HW2460" s="1186"/>
      <c r="HX2460" s="1186"/>
      <c r="HY2460" s="1186"/>
      <c r="HZ2460" s="1186"/>
      <c r="IA2460" s="1186"/>
      <c r="IB2460" s="1186"/>
    </row>
    <row r="2461" spans="1:236" s="1185" customFormat="1">
      <c r="A2461" s="1540"/>
      <c r="B2461" s="1541"/>
      <c r="C2461" s="1542"/>
      <c r="D2461" s="1543"/>
      <c r="E2461" s="1186"/>
      <c r="F2461" s="1544"/>
      <c r="G2461" s="1604"/>
      <c r="H2461" s="1604"/>
      <c r="I2461" s="1186"/>
      <c r="J2461" s="1186"/>
      <c r="K2461" s="1186"/>
      <c r="L2461" s="1186"/>
      <c r="M2461" s="1186"/>
      <c r="N2461" s="1186"/>
      <c r="O2461" s="1186"/>
      <c r="P2461" s="1186"/>
      <c r="Q2461" s="1186"/>
      <c r="R2461" s="1186"/>
      <c r="S2461" s="1186"/>
      <c r="T2461" s="1186"/>
      <c r="U2461" s="1186"/>
      <c r="V2461" s="1186"/>
      <c r="W2461" s="1186"/>
      <c r="X2461" s="1186"/>
      <c r="Y2461" s="1186"/>
      <c r="Z2461" s="1186"/>
      <c r="AA2461" s="1186"/>
      <c r="AB2461" s="1186"/>
      <c r="AC2461" s="1186"/>
      <c r="AD2461" s="1186"/>
      <c r="AE2461" s="1186"/>
      <c r="AF2461" s="1186"/>
      <c r="AG2461" s="1186"/>
      <c r="AH2461" s="1186"/>
      <c r="AI2461" s="1186"/>
      <c r="AJ2461" s="1186"/>
      <c r="AK2461" s="1186"/>
      <c r="AL2461" s="1186"/>
      <c r="AM2461" s="1186"/>
      <c r="AN2461" s="1186"/>
      <c r="AO2461" s="1186"/>
      <c r="AP2461" s="1186"/>
      <c r="AQ2461" s="1186"/>
      <c r="AR2461" s="1186"/>
      <c r="AS2461" s="1186"/>
      <c r="AT2461" s="1186"/>
      <c r="AU2461" s="1186"/>
      <c r="AV2461" s="1186"/>
      <c r="AW2461" s="1186"/>
      <c r="AX2461" s="1186"/>
      <c r="AY2461" s="1186"/>
      <c r="AZ2461" s="1186"/>
      <c r="BA2461" s="1186"/>
      <c r="BB2461" s="1186"/>
      <c r="BC2461" s="1186"/>
      <c r="BD2461" s="1186"/>
      <c r="BE2461" s="1186"/>
      <c r="BF2461" s="1186"/>
      <c r="BG2461" s="1186"/>
      <c r="BH2461" s="1186"/>
      <c r="BI2461" s="1186"/>
      <c r="BJ2461" s="1186"/>
      <c r="BK2461" s="1186"/>
      <c r="BL2461" s="1186"/>
      <c r="BM2461" s="1186"/>
      <c r="BN2461" s="1186"/>
      <c r="BO2461" s="1186"/>
      <c r="BP2461" s="1186"/>
      <c r="BQ2461" s="1186"/>
      <c r="BR2461" s="1186"/>
      <c r="BS2461" s="1186"/>
      <c r="BT2461" s="1186"/>
      <c r="BU2461" s="1186"/>
      <c r="BV2461" s="1186"/>
      <c r="BW2461" s="1186"/>
      <c r="BX2461" s="1186"/>
      <c r="BY2461" s="1186"/>
      <c r="BZ2461" s="1186"/>
      <c r="CA2461" s="1186"/>
      <c r="CB2461" s="1186"/>
      <c r="CC2461" s="1186"/>
      <c r="CD2461" s="1186"/>
      <c r="CE2461" s="1186"/>
      <c r="CF2461" s="1186"/>
      <c r="CG2461" s="1186"/>
      <c r="CH2461" s="1186"/>
      <c r="CI2461" s="1186"/>
      <c r="CJ2461" s="1186"/>
      <c r="CK2461" s="1186"/>
      <c r="CL2461" s="1186"/>
      <c r="CM2461" s="1186"/>
      <c r="CN2461" s="1186"/>
      <c r="CO2461" s="1186"/>
      <c r="CP2461" s="1186"/>
      <c r="CQ2461" s="1186"/>
      <c r="CR2461" s="1186"/>
      <c r="CS2461" s="1186"/>
      <c r="CT2461" s="1186"/>
      <c r="CU2461" s="1186"/>
      <c r="CV2461" s="1186"/>
      <c r="CW2461" s="1186"/>
      <c r="CX2461" s="1186"/>
      <c r="CY2461" s="1186"/>
      <c r="CZ2461" s="1186"/>
      <c r="DA2461" s="1186"/>
      <c r="DB2461" s="1186"/>
      <c r="DC2461" s="1186"/>
      <c r="DD2461" s="1186"/>
      <c r="DE2461" s="1186"/>
      <c r="DF2461" s="1186"/>
      <c r="DG2461" s="1186"/>
      <c r="DH2461" s="1186"/>
      <c r="DI2461" s="1186"/>
      <c r="DJ2461" s="1186"/>
      <c r="DK2461" s="1186"/>
      <c r="DL2461" s="1186"/>
      <c r="DM2461" s="1186"/>
      <c r="DN2461" s="1186"/>
      <c r="DO2461" s="1186"/>
      <c r="DP2461" s="1186"/>
      <c r="DQ2461" s="1186"/>
      <c r="DR2461" s="1186"/>
      <c r="DS2461" s="1186"/>
      <c r="DT2461" s="1186"/>
      <c r="DU2461" s="1186"/>
      <c r="DV2461" s="1186"/>
      <c r="DW2461" s="1186"/>
      <c r="DX2461" s="1186"/>
      <c r="DY2461" s="1186"/>
      <c r="DZ2461" s="1186"/>
      <c r="EA2461" s="1186"/>
      <c r="EB2461" s="1186"/>
      <c r="EC2461" s="1186"/>
      <c r="ED2461" s="1186"/>
      <c r="EE2461" s="1186"/>
      <c r="EF2461" s="1186"/>
      <c r="EG2461" s="1186"/>
      <c r="EH2461" s="1186"/>
      <c r="EI2461" s="1186"/>
      <c r="EJ2461" s="1186"/>
      <c r="EK2461" s="1186"/>
      <c r="EL2461" s="1186"/>
      <c r="EM2461" s="1186"/>
      <c r="EN2461" s="1186"/>
      <c r="EO2461" s="1186"/>
      <c r="EP2461" s="1186"/>
      <c r="EQ2461" s="1186"/>
      <c r="ER2461" s="1186"/>
      <c r="ES2461" s="1186"/>
      <c r="ET2461" s="1186"/>
      <c r="EU2461" s="1186"/>
      <c r="EV2461" s="1186"/>
      <c r="EW2461" s="1186"/>
      <c r="EX2461" s="1186"/>
      <c r="EY2461" s="1186"/>
      <c r="EZ2461" s="1186"/>
      <c r="FA2461" s="1186"/>
      <c r="FB2461" s="1186"/>
      <c r="FC2461" s="1186"/>
      <c r="FD2461" s="1186"/>
      <c r="FE2461" s="1186"/>
      <c r="FF2461" s="1186"/>
      <c r="FG2461" s="1186"/>
      <c r="FH2461" s="1186"/>
      <c r="FI2461" s="1186"/>
      <c r="FJ2461" s="1186"/>
      <c r="FK2461" s="1186"/>
      <c r="FL2461" s="1186"/>
      <c r="FM2461" s="1186"/>
      <c r="FN2461" s="1186"/>
      <c r="FO2461" s="1186"/>
      <c r="FP2461" s="1186"/>
      <c r="FQ2461" s="1186"/>
      <c r="FR2461" s="1186"/>
      <c r="FS2461" s="1186"/>
      <c r="FT2461" s="1186"/>
      <c r="FU2461" s="1186"/>
      <c r="FV2461" s="1186"/>
      <c r="FW2461" s="1186"/>
      <c r="FX2461" s="1186"/>
      <c r="FY2461" s="1186"/>
      <c r="FZ2461" s="1186"/>
      <c r="GA2461" s="1186"/>
      <c r="GB2461" s="1186"/>
      <c r="GC2461" s="1186"/>
      <c r="GD2461" s="1186"/>
      <c r="GE2461" s="1186"/>
      <c r="GF2461" s="1186"/>
      <c r="GG2461" s="1186"/>
      <c r="GH2461" s="1186"/>
      <c r="GI2461" s="1186"/>
      <c r="GJ2461" s="1186"/>
      <c r="GK2461" s="1186"/>
      <c r="GL2461" s="1186"/>
      <c r="GM2461" s="1186"/>
      <c r="GN2461" s="1186"/>
      <c r="GO2461" s="1186"/>
      <c r="GP2461" s="1186"/>
      <c r="GQ2461" s="1186"/>
      <c r="GR2461" s="1186"/>
      <c r="GS2461" s="1186"/>
      <c r="GT2461" s="1186"/>
      <c r="GU2461" s="1186"/>
      <c r="GV2461" s="1186"/>
      <c r="GW2461" s="1186"/>
      <c r="GX2461" s="1186"/>
      <c r="GY2461" s="1186"/>
      <c r="GZ2461" s="1186"/>
      <c r="HA2461" s="1186"/>
      <c r="HB2461" s="1186"/>
      <c r="HC2461" s="1186"/>
      <c r="HD2461" s="1186"/>
      <c r="HE2461" s="1186"/>
      <c r="HF2461" s="1186"/>
      <c r="HG2461" s="1186"/>
      <c r="HH2461" s="1186"/>
      <c r="HI2461" s="1186"/>
      <c r="HJ2461" s="1186"/>
      <c r="HK2461" s="1186"/>
      <c r="HL2461" s="1186"/>
      <c r="HM2461" s="1186"/>
      <c r="HN2461" s="1186"/>
      <c r="HO2461" s="1186"/>
      <c r="HP2461" s="1186"/>
      <c r="HQ2461" s="1186"/>
      <c r="HR2461" s="1186"/>
      <c r="HS2461" s="1186"/>
      <c r="HT2461" s="1186"/>
      <c r="HU2461" s="1186"/>
      <c r="HV2461" s="1186"/>
      <c r="HW2461" s="1186"/>
      <c r="HX2461" s="1186"/>
      <c r="HY2461" s="1186"/>
      <c r="HZ2461" s="1186"/>
      <c r="IA2461" s="1186"/>
      <c r="IB2461" s="1186"/>
    </row>
    <row r="2462" spans="1:236" s="1185" customFormat="1">
      <c r="A2462" s="1540"/>
      <c r="B2462" s="1541"/>
      <c r="C2462" s="1542"/>
      <c r="D2462" s="1543"/>
      <c r="E2462" s="1186"/>
      <c r="F2462" s="1544"/>
      <c r="G2462" s="1604"/>
      <c r="H2462" s="1604"/>
      <c r="I2462" s="1186"/>
      <c r="J2462" s="1186"/>
      <c r="K2462" s="1186"/>
      <c r="L2462" s="1186"/>
      <c r="M2462" s="1186"/>
      <c r="N2462" s="1186"/>
      <c r="O2462" s="1186"/>
      <c r="P2462" s="1186"/>
      <c r="Q2462" s="1186"/>
      <c r="R2462" s="1186"/>
      <c r="S2462" s="1186"/>
      <c r="T2462" s="1186"/>
      <c r="U2462" s="1186"/>
      <c r="V2462" s="1186"/>
      <c r="W2462" s="1186"/>
      <c r="X2462" s="1186"/>
      <c r="Y2462" s="1186"/>
      <c r="Z2462" s="1186"/>
      <c r="AA2462" s="1186"/>
      <c r="AB2462" s="1186"/>
      <c r="AC2462" s="1186"/>
      <c r="AD2462" s="1186"/>
      <c r="AE2462" s="1186"/>
      <c r="AF2462" s="1186"/>
      <c r="AG2462" s="1186"/>
      <c r="AH2462" s="1186"/>
      <c r="AI2462" s="1186"/>
      <c r="AJ2462" s="1186"/>
      <c r="AK2462" s="1186"/>
      <c r="AL2462" s="1186"/>
      <c r="AM2462" s="1186"/>
      <c r="AN2462" s="1186"/>
      <c r="AO2462" s="1186"/>
      <c r="AP2462" s="1186"/>
      <c r="AQ2462" s="1186"/>
      <c r="AR2462" s="1186"/>
      <c r="AS2462" s="1186"/>
      <c r="AT2462" s="1186"/>
      <c r="AU2462" s="1186"/>
      <c r="AV2462" s="1186"/>
      <c r="AW2462" s="1186"/>
      <c r="AX2462" s="1186"/>
      <c r="AY2462" s="1186"/>
      <c r="AZ2462" s="1186"/>
      <c r="BA2462" s="1186"/>
      <c r="BB2462" s="1186"/>
      <c r="BC2462" s="1186"/>
      <c r="BD2462" s="1186"/>
      <c r="BE2462" s="1186"/>
      <c r="BF2462" s="1186"/>
      <c r="BG2462" s="1186"/>
      <c r="BH2462" s="1186"/>
      <c r="BI2462" s="1186"/>
      <c r="BJ2462" s="1186"/>
      <c r="BK2462" s="1186"/>
      <c r="BL2462" s="1186"/>
      <c r="BM2462" s="1186"/>
      <c r="BN2462" s="1186"/>
      <c r="BO2462" s="1186"/>
      <c r="BP2462" s="1186"/>
      <c r="BQ2462" s="1186"/>
      <c r="BR2462" s="1186"/>
      <c r="BS2462" s="1186"/>
      <c r="BT2462" s="1186"/>
      <c r="BU2462" s="1186"/>
      <c r="BV2462" s="1186"/>
      <c r="BW2462" s="1186"/>
      <c r="BX2462" s="1186"/>
      <c r="BY2462" s="1186"/>
      <c r="BZ2462" s="1186"/>
      <c r="CA2462" s="1186"/>
      <c r="CB2462" s="1186"/>
      <c r="CC2462" s="1186"/>
      <c r="CD2462" s="1186"/>
      <c r="CE2462" s="1186"/>
      <c r="CF2462" s="1186"/>
      <c r="CG2462" s="1186"/>
      <c r="CH2462" s="1186"/>
      <c r="CI2462" s="1186"/>
      <c r="CJ2462" s="1186"/>
      <c r="CK2462" s="1186"/>
      <c r="CL2462" s="1186"/>
      <c r="CM2462" s="1186"/>
      <c r="CN2462" s="1186"/>
      <c r="CO2462" s="1186"/>
      <c r="CP2462" s="1186"/>
      <c r="CQ2462" s="1186"/>
      <c r="CR2462" s="1186"/>
      <c r="CS2462" s="1186"/>
      <c r="CT2462" s="1186"/>
      <c r="CU2462" s="1186"/>
      <c r="CV2462" s="1186"/>
      <c r="CW2462" s="1186"/>
      <c r="CX2462" s="1186"/>
      <c r="CY2462" s="1186"/>
      <c r="CZ2462" s="1186"/>
      <c r="DA2462" s="1186"/>
      <c r="DB2462" s="1186"/>
      <c r="DC2462" s="1186"/>
      <c r="DD2462" s="1186"/>
      <c r="DE2462" s="1186"/>
      <c r="DF2462" s="1186"/>
      <c r="DG2462" s="1186"/>
      <c r="DH2462" s="1186"/>
      <c r="DI2462" s="1186"/>
      <c r="DJ2462" s="1186"/>
      <c r="DK2462" s="1186"/>
      <c r="DL2462" s="1186"/>
      <c r="DM2462" s="1186"/>
      <c r="DN2462" s="1186"/>
      <c r="DO2462" s="1186"/>
      <c r="DP2462" s="1186"/>
      <c r="DQ2462" s="1186"/>
      <c r="DR2462" s="1186"/>
      <c r="DS2462" s="1186"/>
      <c r="DT2462" s="1186"/>
      <c r="DU2462" s="1186"/>
      <c r="DV2462" s="1186"/>
      <c r="DW2462" s="1186"/>
      <c r="DX2462" s="1186"/>
      <c r="DY2462" s="1186"/>
      <c r="DZ2462" s="1186"/>
      <c r="EA2462" s="1186"/>
      <c r="EB2462" s="1186"/>
      <c r="EC2462" s="1186"/>
      <c r="ED2462" s="1186"/>
      <c r="EE2462" s="1186"/>
      <c r="EF2462" s="1186"/>
      <c r="EG2462" s="1186"/>
      <c r="EH2462" s="1186"/>
      <c r="EI2462" s="1186"/>
      <c r="EJ2462" s="1186"/>
      <c r="EK2462" s="1186"/>
      <c r="EL2462" s="1186"/>
      <c r="EM2462" s="1186"/>
      <c r="EN2462" s="1186"/>
      <c r="EO2462" s="1186"/>
      <c r="EP2462" s="1186"/>
      <c r="EQ2462" s="1186"/>
      <c r="ER2462" s="1186"/>
      <c r="ES2462" s="1186"/>
      <c r="ET2462" s="1186"/>
      <c r="EU2462" s="1186"/>
      <c r="EV2462" s="1186"/>
      <c r="EW2462" s="1186"/>
      <c r="EX2462" s="1186"/>
      <c r="EY2462" s="1186"/>
      <c r="EZ2462" s="1186"/>
      <c r="FA2462" s="1186"/>
      <c r="FB2462" s="1186"/>
      <c r="FC2462" s="1186"/>
      <c r="FD2462" s="1186"/>
      <c r="FE2462" s="1186"/>
      <c r="FF2462" s="1186"/>
      <c r="FG2462" s="1186"/>
      <c r="FH2462" s="1186"/>
      <c r="FI2462" s="1186"/>
      <c r="FJ2462" s="1186"/>
      <c r="FK2462" s="1186"/>
      <c r="FL2462" s="1186"/>
      <c r="FM2462" s="1186"/>
      <c r="FN2462" s="1186"/>
      <c r="FO2462" s="1186"/>
      <c r="FP2462" s="1186"/>
      <c r="FQ2462" s="1186"/>
      <c r="FR2462" s="1186"/>
      <c r="FS2462" s="1186"/>
      <c r="FT2462" s="1186"/>
      <c r="FU2462" s="1186"/>
      <c r="FV2462" s="1186"/>
      <c r="FW2462" s="1186"/>
      <c r="FX2462" s="1186"/>
      <c r="FY2462" s="1186"/>
      <c r="FZ2462" s="1186"/>
      <c r="GA2462" s="1186"/>
      <c r="GB2462" s="1186"/>
      <c r="GC2462" s="1186"/>
      <c r="GD2462" s="1186"/>
      <c r="GE2462" s="1186"/>
      <c r="GF2462" s="1186"/>
      <c r="GG2462" s="1186"/>
      <c r="GH2462" s="1186"/>
      <c r="GI2462" s="1186"/>
      <c r="GJ2462" s="1186"/>
      <c r="GK2462" s="1186"/>
      <c r="GL2462" s="1186"/>
      <c r="GM2462" s="1186"/>
      <c r="GN2462" s="1186"/>
      <c r="GO2462" s="1186"/>
      <c r="GP2462" s="1186"/>
      <c r="GQ2462" s="1186"/>
      <c r="GR2462" s="1186"/>
      <c r="GS2462" s="1186"/>
      <c r="GT2462" s="1186"/>
      <c r="GU2462" s="1186"/>
      <c r="GV2462" s="1186"/>
      <c r="GW2462" s="1186"/>
      <c r="GX2462" s="1186"/>
      <c r="GY2462" s="1186"/>
      <c r="GZ2462" s="1186"/>
      <c r="HA2462" s="1186"/>
      <c r="HB2462" s="1186"/>
      <c r="HC2462" s="1186"/>
      <c r="HD2462" s="1186"/>
      <c r="HE2462" s="1186"/>
      <c r="HF2462" s="1186"/>
      <c r="HG2462" s="1186"/>
      <c r="HH2462" s="1186"/>
      <c r="HI2462" s="1186"/>
      <c r="HJ2462" s="1186"/>
      <c r="HK2462" s="1186"/>
      <c r="HL2462" s="1186"/>
      <c r="HM2462" s="1186"/>
      <c r="HN2462" s="1186"/>
      <c r="HO2462" s="1186"/>
      <c r="HP2462" s="1186"/>
      <c r="HQ2462" s="1186"/>
      <c r="HR2462" s="1186"/>
      <c r="HS2462" s="1186"/>
      <c r="HT2462" s="1186"/>
      <c r="HU2462" s="1186"/>
      <c r="HV2462" s="1186"/>
      <c r="HW2462" s="1186"/>
      <c r="HX2462" s="1186"/>
      <c r="HY2462" s="1186"/>
      <c r="HZ2462" s="1186"/>
      <c r="IA2462" s="1186"/>
      <c r="IB2462" s="1186"/>
    </row>
    <row r="2463" spans="1:236" s="1185" customFormat="1">
      <c r="A2463" s="1540"/>
      <c r="B2463" s="1541"/>
      <c r="C2463" s="1542"/>
      <c r="D2463" s="1543"/>
      <c r="E2463" s="1186"/>
      <c r="F2463" s="1544"/>
      <c r="G2463" s="1604"/>
      <c r="H2463" s="1604"/>
      <c r="I2463" s="1186"/>
      <c r="J2463" s="1186"/>
      <c r="K2463" s="1186"/>
      <c r="L2463" s="1186"/>
      <c r="M2463" s="1186"/>
      <c r="N2463" s="1186"/>
      <c r="O2463" s="1186"/>
      <c r="P2463" s="1186"/>
      <c r="Q2463" s="1186"/>
      <c r="R2463" s="1186"/>
      <c r="S2463" s="1186"/>
      <c r="T2463" s="1186"/>
      <c r="U2463" s="1186"/>
      <c r="V2463" s="1186"/>
      <c r="W2463" s="1186"/>
      <c r="X2463" s="1186"/>
      <c r="Y2463" s="1186"/>
      <c r="Z2463" s="1186"/>
      <c r="AA2463" s="1186"/>
      <c r="AB2463" s="1186"/>
      <c r="AC2463" s="1186"/>
      <c r="AD2463" s="1186"/>
      <c r="AE2463" s="1186"/>
      <c r="AF2463" s="1186"/>
      <c r="AG2463" s="1186"/>
      <c r="AH2463" s="1186"/>
      <c r="AI2463" s="1186"/>
      <c r="AJ2463" s="1186"/>
      <c r="AK2463" s="1186"/>
      <c r="AL2463" s="1186"/>
      <c r="AM2463" s="1186"/>
      <c r="AN2463" s="1186"/>
      <c r="AO2463" s="1186"/>
      <c r="AP2463" s="1186"/>
      <c r="AQ2463" s="1186"/>
      <c r="AR2463" s="1186"/>
      <c r="AS2463" s="1186"/>
      <c r="AT2463" s="1186"/>
      <c r="AU2463" s="1186"/>
      <c r="AV2463" s="1186"/>
      <c r="AW2463" s="1186"/>
      <c r="AX2463" s="1186"/>
      <c r="AY2463" s="1186"/>
      <c r="AZ2463" s="1186"/>
      <c r="BA2463" s="1186"/>
      <c r="BB2463" s="1186"/>
      <c r="BC2463" s="1186"/>
      <c r="BD2463" s="1186"/>
      <c r="BE2463" s="1186"/>
      <c r="BF2463" s="1186"/>
      <c r="BG2463" s="1186"/>
      <c r="BH2463" s="1186"/>
      <c r="BI2463" s="1186"/>
      <c r="BJ2463" s="1186"/>
      <c r="BK2463" s="1186"/>
      <c r="BL2463" s="1186"/>
      <c r="BM2463" s="1186"/>
      <c r="BN2463" s="1186"/>
      <c r="BO2463" s="1186"/>
      <c r="BP2463" s="1186"/>
      <c r="BQ2463" s="1186"/>
      <c r="BR2463" s="1186"/>
      <c r="BS2463" s="1186"/>
      <c r="BT2463" s="1186"/>
      <c r="BU2463" s="1186"/>
      <c r="BV2463" s="1186"/>
      <c r="BW2463" s="1186"/>
      <c r="BX2463" s="1186"/>
      <c r="BY2463" s="1186"/>
      <c r="BZ2463" s="1186"/>
      <c r="CA2463" s="1186"/>
      <c r="CB2463" s="1186"/>
      <c r="CC2463" s="1186"/>
      <c r="CD2463" s="1186"/>
      <c r="CE2463" s="1186"/>
      <c r="CF2463" s="1186"/>
      <c r="CG2463" s="1186"/>
      <c r="CH2463" s="1186"/>
      <c r="CI2463" s="1186"/>
      <c r="CJ2463" s="1186"/>
      <c r="CK2463" s="1186"/>
      <c r="CL2463" s="1186"/>
      <c r="CM2463" s="1186"/>
      <c r="CN2463" s="1186"/>
      <c r="CO2463" s="1186"/>
      <c r="CP2463" s="1186"/>
      <c r="CQ2463" s="1186"/>
      <c r="CR2463" s="1186"/>
      <c r="CS2463" s="1186"/>
      <c r="CT2463" s="1186"/>
      <c r="CU2463" s="1186"/>
      <c r="CV2463" s="1186"/>
      <c r="CW2463" s="1186"/>
      <c r="CX2463" s="1186"/>
      <c r="CY2463" s="1186"/>
      <c r="CZ2463" s="1186"/>
      <c r="DA2463" s="1186"/>
      <c r="DB2463" s="1186"/>
      <c r="DC2463" s="1186"/>
      <c r="DD2463" s="1186"/>
      <c r="DE2463" s="1186"/>
      <c r="DF2463" s="1186"/>
      <c r="DG2463" s="1186"/>
      <c r="DH2463" s="1186"/>
      <c r="DI2463" s="1186"/>
      <c r="DJ2463" s="1186"/>
      <c r="DK2463" s="1186"/>
      <c r="DL2463" s="1186"/>
      <c r="DM2463" s="1186"/>
      <c r="DN2463" s="1186"/>
      <c r="DO2463" s="1186"/>
      <c r="DP2463" s="1186"/>
      <c r="DQ2463" s="1186"/>
      <c r="DR2463" s="1186"/>
      <c r="DS2463" s="1186"/>
      <c r="DT2463" s="1186"/>
      <c r="DU2463" s="1186"/>
      <c r="DV2463" s="1186"/>
      <c r="DW2463" s="1186"/>
      <c r="DX2463" s="1186"/>
      <c r="DY2463" s="1186"/>
      <c r="DZ2463" s="1186"/>
      <c r="EA2463" s="1186"/>
      <c r="EB2463" s="1186"/>
      <c r="EC2463" s="1186"/>
      <c r="ED2463" s="1186"/>
      <c r="EE2463" s="1186"/>
      <c r="EF2463" s="1186"/>
      <c r="EG2463" s="1186"/>
      <c r="EH2463" s="1186"/>
      <c r="EI2463" s="1186"/>
      <c r="EJ2463" s="1186"/>
      <c r="EK2463" s="1186"/>
      <c r="EL2463" s="1186"/>
      <c r="EM2463" s="1186"/>
      <c r="EN2463" s="1186"/>
      <c r="EO2463" s="1186"/>
      <c r="EP2463" s="1186"/>
      <c r="EQ2463" s="1186"/>
      <c r="ER2463" s="1186"/>
      <c r="ES2463" s="1186"/>
      <c r="ET2463" s="1186"/>
      <c r="EU2463" s="1186"/>
      <c r="EV2463" s="1186"/>
      <c r="EW2463" s="1186"/>
      <c r="EX2463" s="1186"/>
      <c r="EY2463" s="1186"/>
      <c r="EZ2463" s="1186"/>
      <c r="FA2463" s="1186"/>
      <c r="FB2463" s="1186"/>
      <c r="FC2463" s="1186"/>
      <c r="FD2463" s="1186"/>
      <c r="FE2463" s="1186"/>
      <c r="FF2463" s="1186"/>
      <c r="FG2463" s="1186"/>
      <c r="FH2463" s="1186"/>
      <c r="FI2463" s="1186"/>
      <c r="FJ2463" s="1186"/>
      <c r="FK2463" s="1186"/>
      <c r="FL2463" s="1186"/>
      <c r="FM2463" s="1186"/>
      <c r="FN2463" s="1186"/>
      <c r="FO2463" s="1186"/>
      <c r="FP2463" s="1186"/>
      <c r="FQ2463" s="1186"/>
      <c r="FR2463" s="1186"/>
      <c r="FS2463" s="1186"/>
      <c r="FT2463" s="1186"/>
      <c r="FU2463" s="1186"/>
      <c r="FV2463" s="1186"/>
      <c r="FW2463" s="1186"/>
      <c r="FX2463" s="1186"/>
      <c r="FY2463" s="1186"/>
      <c r="FZ2463" s="1186"/>
      <c r="GA2463" s="1186"/>
      <c r="GB2463" s="1186"/>
      <c r="GC2463" s="1186"/>
      <c r="GD2463" s="1186"/>
      <c r="GE2463" s="1186"/>
      <c r="GF2463" s="1186"/>
      <c r="GG2463" s="1186"/>
      <c r="GH2463" s="1186"/>
      <c r="GI2463" s="1186"/>
      <c r="GJ2463" s="1186"/>
      <c r="GK2463" s="1186"/>
      <c r="GL2463" s="1186"/>
      <c r="GM2463" s="1186"/>
      <c r="GN2463" s="1186"/>
      <c r="GO2463" s="1186"/>
      <c r="GP2463" s="1186"/>
      <c r="GQ2463" s="1186"/>
      <c r="GR2463" s="1186"/>
      <c r="GS2463" s="1186"/>
      <c r="GT2463" s="1186"/>
      <c r="GU2463" s="1186"/>
      <c r="GV2463" s="1186"/>
      <c r="GW2463" s="1186"/>
      <c r="GX2463" s="1186"/>
      <c r="GY2463" s="1186"/>
      <c r="GZ2463" s="1186"/>
      <c r="HA2463" s="1186"/>
      <c r="HB2463" s="1186"/>
      <c r="HC2463" s="1186"/>
      <c r="HD2463" s="1186"/>
      <c r="HE2463" s="1186"/>
      <c r="HF2463" s="1186"/>
      <c r="HG2463" s="1186"/>
      <c r="HH2463" s="1186"/>
      <c r="HI2463" s="1186"/>
      <c r="HJ2463" s="1186"/>
      <c r="HK2463" s="1186"/>
      <c r="HL2463" s="1186"/>
      <c r="HM2463" s="1186"/>
      <c r="HN2463" s="1186"/>
      <c r="HO2463" s="1186"/>
      <c r="HP2463" s="1186"/>
      <c r="HQ2463" s="1186"/>
      <c r="HR2463" s="1186"/>
      <c r="HS2463" s="1186"/>
      <c r="HT2463" s="1186"/>
      <c r="HU2463" s="1186"/>
      <c r="HV2463" s="1186"/>
      <c r="HW2463" s="1186"/>
      <c r="HX2463" s="1186"/>
      <c r="HY2463" s="1186"/>
      <c r="HZ2463" s="1186"/>
      <c r="IA2463" s="1186"/>
      <c r="IB2463" s="1186"/>
    </row>
    <row r="2464" spans="1:236" s="1185" customFormat="1">
      <c r="A2464" s="1540"/>
      <c r="B2464" s="1541"/>
      <c r="C2464" s="1542"/>
      <c r="D2464" s="1543"/>
      <c r="E2464" s="1186"/>
      <c r="F2464" s="1544"/>
      <c r="G2464" s="1604"/>
      <c r="H2464" s="1604"/>
      <c r="I2464" s="1186"/>
      <c r="J2464" s="1186"/>
      <c r="K2464" s="1186"/>
      <c r="L2464" s="1186"/>
      <c r="M2464" s="1186"/>
      <c r="N2464" s="1186"/>
      <c r="O2464" s="1186"/>
      <c r="P2464" s="1186"/>
      <c r="Q2464" s="1186"/>
      <c r="R2464" s="1186"/>
      <c r="S2464" s="1186"/>
      <c r="T2464" s="1186"/>
      <c r="U2464" s="1186"/>
      <c r="V2464" s="1186"/>
      <c r="W2464" s="1186"/>
      <c r="X2464" s="1186"/>
      <c r="Y2464" s="1186"/>
      <c r="Z2464" s="1186"/>
      <c r="AA2464" s="1186"/>
      <c r="AB2464" s="1186"/>
      <c r="AC2464" s="1186"/>
      <c r="AD2464" s="1186"/>
      <c r="AE2464" s="1186"/>
      <c r="AF2464" s="1186"/>
      <c r="AG2464" s="1186"/>
      <c r="AH2464" s="1186"/>
      <c r="AI2464" s="1186"/>
      <c r="AJ2464" s="1186"/>
      <c r="AK2464" s="1186"/>
      <c r="AL2464" s="1186"/>
      <c r="AM2464" s="1186"/>
      <c r="AN2464" s="1186"/>
      <c r="AO2464" s="1186"/>
      <c r="AP2464" s="1186"/>
      <c r="AQ2464" s="1186"/>
      <c r="AR2464" s="1186"/>
      <c r="AS2464" s="1186"/>
      <c r="AT2464" s="1186"/>
      <c r="AU2464" s="1186"/>
      <c r="AV2464" s="1186"/>
      <c r="AW2464" s="1186"/>
      <c r="AX2464" s="1186"/>
      <c r="AY2464" s="1186"/>
      <c r="AZ2464" s="1186"/>
      <c r="BA2464" s="1186"/>
      <c r="BB2464" s="1186"/>
      <c r="BC2464" s="1186"/>
      <c r="BD2464" s="1186"/>
      <c r="BE2464" s="1186"/>
      <c r="BF2464" s="1186"/>
      <c r="BG2464" s="1186"/>
      <c r="BH2464" s="1186"/>
      <c r="BI2464" s="1186"/>
      <c r="BJ2464" s="1186"/>
      <c r="BK2464" s="1186"/>
      <c r="BL2464" s="1186"/>
      <c r="BM2464" s="1186"/>
      <c r="BN2464" s="1186"/>
      <c r="BO2464" s="1186"/>
      <c r="BP2464" s="1186"/>
      <c r="BQ2464" s="1186"/>
      <c r="BR2464" s="1186"/>
      <c r="BS2464" s="1186"/>
      <c r="BT2464" s="1186"/>
      <c r="BU2464" s="1186"/>
      <c r="BV2464" s="1186"/>
      <c r="BW2464" s="1186"/>
      <c r="BX2464" s="1186"/>
      <c r="BY2464" s="1186"/>
      <c r="BZ2464" s="1186"/>
      <c r="CA2464" s="1186"/>
      <c r="CB2464" s="1186"/>
      <c r="CC2464" s="1186"/>
      <c r="CD2464" s="1186"/>
      <c r="CE2464" s="1186"/>
      <c r="CF2464" s="1186"/>
      <c r="CG2464" s="1186"/>
      <c r="CH2464" s="1186"/>
      <c r="CI2464" s="1186"/>
      <c r="CJ2464" s="1186"/>
      <c r="CK2464" s="1186"/>
      <c r="CL2464" s="1186"/>
      <c r="CM2464" s="1186"/>
      <c r="CN2464" s="1186"/>
      <c r="CO2464" s="1186"/>
      <c r="CP2464" s="1186"/>
      <c r="CQ2464" s="1186"/>
      <c r="CR2464" s="1186"/>
      <c r="CS2464" s="1186"/>
      <c r="CT2464" s="1186"/>
      <c r="CU2464" s="1186"/>
      <c r="CV2464" s="1186"/>
      <c r="CW2464" s="1186"/>
      <c r="CX2464" s="1186"/>
      <c r="CY2464" s="1186"/>
      <c r="CZ2464" s="1186"/>
      <c r="DA2464" s="1186"/>
      <c r="DB2464" s="1186"/>
      <c r="DC2464" s="1186"/>
      <c r="DD2464" s="1186"/>
      <c r="DE2464" s="1186"/>
      <c r="DF2464" s="1186"/>
      <c r="DG2464" s="1186"/>
      <c r="DH2464" s="1186"/>
      <c r="DI2464" s="1186"/>
      <c r="DJ2464" s="1186"/>
      <c r="DK2464" s="1186"/>
      <c r="DL2464" s="1186"/>
      <c r="DM2464" s="1186"/>
      <c r="DN2464" s="1186"/>
      <c r="DO2464" s="1186"/>
      <c r="DP2464" s="1186"/>
      <c r="DQ2464" s="1186"/>
      <c r="DR2464" s="1186"/>
      <c r="DS2464" s="1186"/>
      <c r="DT2464" s="1186"/>
      <c r="DU2464" s="1186"/>
      <c r="DV2464" s="1186"/>
      <c r="DW2464" s="1186"/>
      <c r="DX2464" s="1186"/>
      <c r="DY2464" s="1186"/>
      <c r="DZ2464" s="1186"/>
      <c r="EA2464" s="1186"/>
      <c r="EB2464" s="1186"/>
      <c r="EC2464" s="1186"/>
      <c r="ED2464" s="1186"/>
      <c r="EE2464" s="1186"/>
      <c r="EF2464" s="1186"/>
      <c r="EG2464" s="1186"/>
      <c r="EH2464" s="1186"/>
      <c r="EI2464" s="1186"/>
      <c r="EJ2464" s="1186"/>
      <c r="EK2464" s="1186"/>
      <c r="EL2464" s="1186"/>
      <c r="EM2464" s="1186"/>
      <c r="EN2464" s="1186"/>
      <c r="EO2464" s="1186"/>
      <c r="EP2464" s="1186"/>
      <c r="EQ2464" s="1186"/>
      <c r="ER2464" s="1186"/>
      <c r="ES2464" s="1186"/>
      <c r="ET2464" s="1186"/>
      <c r="EU2464" s="1186"/>
      <c r="EV2464" s="1186"/>
      <c r="EW2464" s="1186"/>
      <c r="EX2464" s="1186"/>
      <c r="EY2464" s="1186"/>
      <c r="EZ2464" s="1186"/>
      <c r="FA2464" s="1186"/>
      <c r="FB2464" s="1186"/>
      <c r="FC2464" s="1186"/>
      <c r="FD2464" s="1186"/>
      <c r="FE2464" s="1186"/>
      <c r="FF2464" s="1186"/>
      <c r="FG2464" s="1186"/>
      <c r="FH2464" s="1186"/>
      <c r="FI2464" s="1186"/>
      <c r="FJ2464" s="1186"/>
      <c r="FK2464" s="1186"/>
      <c r="FL2464" s="1186"/>
      <c r="FM2464" s="1186"/>
      <c r="FN2464" s="1186"/>
      <c r="FO2464" s="1186"/>
      <c r="FP2464" s="1186"/>
      <c r="FQ2464" s="1186"/>
      <c r="FR2464" s="1186"/>
      <c r="FS2464" s="1186"/>
      <c r="FT2464" s="1186"/>
      <c r="FU2464" s="1186"/>
      <c r="FV2464" s="1186"/>
      <c r="FW2464" s="1186"/>
      <c r="FX2464" s="1186"/>
      <c r="FY2464" s="1186"/>
      <c r="FZ2464" s="1186"/>
      <c r="GA2464" s="1186"/>
      <c r="GB2464" s="1186"/>
      <c r="GC2464" s="1186"/>
      <c r="GD2464" s="1186"/>
      <c r="GE2464" s="1186"/>
      <c r="GF2464" s="1186"/>
      <c r="GG2464" s="1186"/>
      <c r="GH2464" s="1186"/>
      <c r="GI2464" s="1186"/>
      <c r="GJ2464" s="1186"/>
      <c r="GK2464" s="1186"/>
      <c r="GL2464" s="1186"/>
      <c r="GM2464" s="1186"/>
      <c r="GN2464" s="1186"/>
      <c r="GO2464" s="1186"/>
      <c r="GP2464" s="1186"/>
      <c r="GQ2464" s="1186"/>
      <c r="GR2464" s="1186"/>
      <c r="GS2464" s="1186"/>
      <c r="GT2464" s="1186"/>
      <c r="GU2464" s="1186"/>
      <c r="GV2464" s="1186"/>
      <c r="GW2464" s="1186"/>
      <c r="GX2464" s="1186"/>
      <c r="GY2464" s="1186"/>
      <c r="GZ2464" s="1186"/>
      <c r="HA2464" s="1186"/>
      <c r="HB2464" s="1186"/>
      <c r="HC2464" s="1186"/>
      <c r="HD2464" s="1186"/>
      <c r="HE2464" s="1186"/>
      <c r="HF2464" s="1186"/>
      <c r="HG2464" s="1186"/>
      <c r="HH2464" s="1186"/>
      <c r="HI2464" s="1186"/>
      <c r="HJ2464" s="1186"/>
      <c r="HK2464" s="1186"/>
      <c r="HL2464" s="1186"/>
      <c r="HM2464" s="1186"/>
      <c r="HN2464" s="1186"/>
      <c r="HO2464" s="1186"/>
      <c r="HP2464" s="1186"/>
      <c r="HQ2464" s="1186"/>
      <c r="HR2464" s="1186"/>
      <c r="HS2464" s="1186"/>
      <c r="HT2464" s="1186"/>
      <c r="HU2464" s="1186"/>
      <c r="HV2464" s="1186"/>
      <c r="HW2464" s="1186"/>
      <c r="HX2464" s="1186"/>
      <c r="HY2464" s="1186"/>
      <c r="HZ2464" s="1186"/>
      <c r="IA2464" s="1186"/>
      <c r="IB2464" s="1186"/>
    </row>
    <row r="2465" spans="1:236" s="1185" customFormat="1">
      <c r="A2465" s="1540"/>
      <c r="B2465" s="1541"/>
      <c r="C2465" s="1542"/>
      <c r="D2465" s="1543"/>
      <c r="E2465" s="1186"/>
      <c r="F2465" s="1544"/>
      <c r="G2465" s="1604"/>
      <c r="H2465" s="1604"/>
      <c r="I2465" s="1186"/>
      <c r="J2465" s="1186"/>
      <c r="K2465" s="1186"/>
      <c r="L2465" s="1186"/>
      <c r="M2465" s="1186"/>
      <c r="N2465" s="1186"/>
      <c r="O2465" s="1186"/>
      <c r="P2465" s="1186"/>
      <c r="Q2465" s="1186"/>
      <c r="R2465" s="1186"/>
      <c r="S2465" s="1186"/>
      <c r="T2465" s="1186"/>
      <c r="U2465" s="1186"/>
      <c r="V2465" s="1186"/>
      <c r="W2465" s="1186"/>
      <c r="X2465" s="1186"/>
      <c r="Y2465" s="1186"/>
      <c r="Z2465" s="1186"/>
      <c r="AA2465" s="1186"/>
      <c r="AB2465" s="1186"/>
      <c r="AC2465" s="1186"/>
      <c r="AD2465" s="1186"/>
      <c r="AE2465" s="1186"/>
      <c r="AF2465" s="1186"/>
      <c r="AG2465" s="1186"/>
      <c r="AH2465" s="1186"/>
      <c r="AI2465" s="1186"/>
      <c r="AJ2465" s="1186"/>
      <c r="AK2465" s="1186"/>
      <c r="AL2465" s="1186"/>
      <c r="AM2465" s="1186"/>
      <c r="AN2465" s="1186"/>
      <c r="AO2465" s="1186"/>
      <c r="AP2465" s="1186"/>
      <c r="AQ2465" s="1186"/>
      <c r="AR2465" s="1186"/>
      <c r="AS2465" s="1186"/>
      <c r="AT2465" s="1186"/>
      <c r="AU2465" s="1186"/>
      <c r="AV2465" s="1186"/>
      <c r="AW2465" s="1186"/>
      <c r="AX2465" s="1186"/>
      <c r="AY2465" s="1186"/>
      <c r="AZ2465" s="1186"/>
      <c r="BA2465" s="1186"/>
      <c r="BB2465" s="1186"/>
      <c r="BC2465" s="1186"/>
      <c r="BD2465" s="1186"/>
      <c r="BE2465" s="1186"/>
      <c r="BF2465" s="1186"/>
      <c r="BG2465" s="1186"/>
      <c r="BH2465" s="1186"/>
      <c r="BI2465" s="1186"/>
      <c r="BJ2465" s="1186"/>
      <c r="BK2465" s="1186"/>
      <c r="BL2465" s="1186"/>
      <c r="BM2465" s="1186"/>
      <c r="BN2465" s="1186"/>
      <c r="BO2465" s="1186"/>
      <c r="BP2465" s="1186"/>
      <c r="BQ2465" s="1186"/>
      <c r="BR2465" s="1186"/>
      <c r="BS2465" s="1186"/>
      <c r="BT2465" s="1186"/>
      <c r="BU2465" s="1186"/>
      <c r="BV2465" s="1186"/>
      <c r="BW2465" s="1186"/>
      <c r="BX2465" s="1186"/>
      <c r="BY2465" s="1186"/>
      <c r="BZ2465" s="1186"/>
      <c r="CA2465" s="1186"/>
      <c r="CB2465" s="1186"/>
      <c r="CC2465" s="1186"/>
      <c r="CD2465" s="1186"/>
      <c r="CE2465" s="1186"/>
      <c r="CF2465" s="1186"/>
      <c r="CG2465" s="1186"/>
      <c r="CH2465" s="1186"/>
      <c r="CI2465" s="1186"/>
      <c r="CJ2465" s="1186"/>
      <c r="CK2465" s="1186"/>
      <c r="CL2465" s="1186"/>
      <c r="CM2465" s="1186"/>
      <c r="CN2465" s="1186"/>
      <c r="CO2465" s="1186"/>
      <c r="CP2465" s="1186"/>
      <c r="CQ2465" s="1186"/>
      <c r="CR2465" s="1186"/>
      <c r="CS2465" s="1186"/>
      <c r="CT2465" s="1186"/>
      <c r="CU2465" s="1186"/>
      <c r="CV2465" s="1186"/>
      <c r="CW2465" s="1186"/>
      <c r="CX2465" s="1186"/>
      <c r="CY2465" s="1186"/>
      <c r="CZ2465" s="1186"/>
      <c r="DA2465" s="1186"/>
      <c r="DB2465" s="1186"/>
      <c r="DC2465" s="1186"/>
      <c r="DD2465" s="1186"/>
      <c r="DE2465" s="1186"/>
      <c r="DF2465" s="1186"/>
      <c r="DG2465" s="1186"/>
      <c r="DH2465" s="1186"/>
      <c r="DI2465" s="1186"/>
      <c r="DJ2465" s="1186"/>
      <c r="DK2465" s="1186"/>
      <c r="DL2465" s="1186"/>
      <c r="DM2465" s="1186"/>
      <c r="DN2465" s="1186"/>
      <c r="DO2465" s="1186"/>
      <c r="DP2465" s="1186"/>
      <c r="DQ2465" s="1186"/>
      <c r="DR2465" s="1186"/>
      <c r="DS2465" s="1186"/>
      <c r="DT2465" s="1186"/>
      <c r="DU2465" s="1186"/>
      <c r="DV2465" s="1186"/>
      <c r="DW2465" s="1186"/>
      <c r="DX2465" s="1186"/>
      <c r="DY2465" s="1186"/>
      <c r="DZ2465" s="1186"/>
      <c r="EA2465" s="1186"/>
      <c r="EB2465" s="1186"/>
      <c r="EC2465" s="1186"/>
      <c r="ED2465" s="1186"/>
      <c r="EE2465" s="1186"/>
      <c r="EF2465" s="1186"/>
      <c r="EG2465" s="1186"/>
      <c r="EH2465" s="1186"/>
      <c r="EI2465" s="1186"/>
      <c r="EJ2465" s="1186"/>
      <c r="EK2465" s="1186"/>
      <c r="EL2465" s="1186"/>
      <c r="EM2465" s="1186"/>
      <c r="EN2465" s="1186"/>
      <c r="EO2465" s="1186"/>
      <c r="EP2465" s="1186"/>
      <c r="EQ2465" s="1186"/>
      <c r="ER2465" s="1186"/>
      <c r="ES2465" s="1186"/>
      <c r="ET2465" s="1186"/>
      <c r="EU2465" s="1186"/>
      <c r="EV2465" s="1186"/>
      <c r="EW2465" s="1186"/>
      <c r="EX2465" s="1186"/>
      <c r="EY2465" s="1186"/>
      <c r="EZ2465" s="1186"/>
      <c r="FA2465" s="1186"/>
      <c r="FB2465" s="1186"/>
      <c r="FC2465" s="1186"/>
      <c r="FD2465" s="1186"/>
      <c r="FE2465" s="1186"/>
      <c r="FF2465" s="1186"/>
      <c r="FG2465" s="1186"/>
      <c r="FH2465" s="1186"/>
      <c r="FI2465" s="1186"/>
      <c r="FJ2465" s="1186"/>
      <c r="FK2465" s="1186"/>
      <c r="FL2465" s="1186"/>
      <c r="FM2465" s="1186"/>
      <c r="FN2465" s="1186"/>
      <c r="FO2465" s="1186"/>
      <c r="FP2465" s="1186"/>
      <c r="FQ2465" s="1186"/>
      <c r="FR2465" s="1186"/>
      <c r="FS2465" s="1186"/>
      <c r="FT2465" s="1186"/>
      <c r="FU2465" s="1186"/>
      <c r="FV2465" s="1186"/>
      <c r="FW2465" s="1186"/>
      <c r="FX2465" s="1186"/>
      <c r="FY2465" s="1186"/>
      <c r="FZ2465" s="1186"/>
      <c r="GA2465" s="1186"/>
      <c r="GB2465" s="1186"/>
      <c r="GC2465" s="1186"/>
      <c r="GD2465" s="1186"/>
      <c r="GE2465" s="1186"/>
      <c r="GF2465" s="1186"/>
      <c r="GG2465" s="1186"/>
      <c r="GH2465" s="1186"/>
      <c r="GI2465" s="1186"/>
      <c r="GJ2465" s="1186"/>
      <c r="GK2465" s="1186"/>
      <c r="GL2465" s="1186"/>
      <c r="GM2465" s="1186"/>
      <c r="GN2465" s="1186"/>
      <c r="GO2465" s="1186"/>
      <c r="GP2465" s="1186"/>
      <c r="GQ2465" s="1186"/>
      <c r="GR2465" s="1186"/>
      <c r="GS2465" s="1186"/>
      <c r="GT2465" s="1186"/>
      <c r="GU2465" s="1186"/>
      <c r="GV2465" s="1186"/>
      <c r="GW2465" s="1186"/>
      <c r="GX2465" s="1186"/>
      <c r="GY2465" s="1186"/>
      <c r="GZ2465" s="1186"/>
      <c r="HA2465" s="1186"/>
      <c r="HB2465" s="1186"/>
      <c r="HC2465" s="1186"/>
      <c r="HD2465" s="1186"/>
      <c r="HE2465" s="1186"/>
      <c r="HF2465" s="1186"/>
      <c r="HG2465" s="1186"/>
      <c r="HH2465" s="1186"/>
      <c r="HI2465" s="1186"/>
      <c r="HJ2465" s="1186"/>
      <c r="HK2465" s="1186"/>
      <c r="HL2465" s="1186"/>
      <c r="HM2465" s="1186"/>
      <c r="HN2465" s="1186"/>
      <c r="HO2465" s="1186"/>
      <c r="HP2465" s="1186"/>
      <c r="HQ2465" s="1186"/>
      <c r="HR2465" s="1186"/>
      <c r="HS2465" s="1186"/>
      <c r="HT2465" s="1186"/>
      <c r="HU2465" s="1186"/>
      <c r="HV2465" s="1186"/>
      <c r="HW2465" s="1186"/>
      <c r="HX2465" s="1186"/>
      <c r="HY2465" s="1186"/>
      <c r="HZ2465" s="1186"/>
      <c r="IA2465" s="1186"/>
      <c r="IB2465" s="1186"/>
    </row>
    <row r="2466" spans="1:236" s="1185" customFormat="1">
      <c r="A2466" s="1540"/>
      <c r="B2466" s="1541"/>
      <c r="C2466" s="1542"/>
      <c r="D2466" s="1543"/>
      <c r="E2466" s="1186"/>
      <c r="F2466" s="1544"/>
      <c r="G2466" s="1604"/>
      <c r="H2466" s="1604"/>
      <c r="I2466" s="1186"/>
      <c r="J2466" s="1186"/>
      <c r="K2466" s="1186"/>
      <c r="L2466" s="1186"/>
      <c r="M2466" s="1186"/>
      <c r="N2466" s="1186"/>
      <c r="O2466" s="1186"/>
      <c r="P2466" s="1186"/>
      <c r="Q2466" s="1186"/>
      <c r="R2466" s="1186"/>
      <c r="S2466" s="1186"/>
      <c r="T2466" s="1186"/>
      <c r="U2466" s="1186"/>
      <c r="V2466" s="1186"/>
      <c r="W2466" s="1186"/>
      <c r="X2466" s="1186"/>
      <c r="Y2466" s="1186"/>
      <c r="Z2466" s="1186"/>
      <c r="AA2466" s="1186"/>
      <c r="AB2466" s="1186"/>
      <c r="AC2466" s="1186"/>
      <c r="AD2466" s="1186"/>
      <c r="AE2466" s="1186"/>
      <c r="AF2466" s="1186"/>
      <c r="AG2466" s="1186"/>
      <c r="AH2466" s="1186"/>
      <c r="AI2466" s="1186"/>
      <c r="AJ2466" s="1186"/>
      <c r="AK2466" s="1186"/>
      <c r="AL2466" s="1186"/>
      <c r="AM2466" s="1186"/>
      <c r="AN2466" s="1186"/>
      <c r="AO2466" s="1186"/>
      <c r="AP2466" s="1186"/>
      <c r="AQ2466" s="1186"/>
      <c r="AR2466" s="1186"/>
      <c r="AS2466" s="1186"/>
      <c r="AT2466" s="1186"/>
      <c r="AU2466" s="1186"/>
      <c r="AV2466" s="1186"/>
      <c r="AW2466" s="1186"/>
      <c r="AX2466" s="1186"/>
      <c r="AY2466" s="1186"/>
      <c r="AZ2466" s="1186"/>
      <c r="BA2466" s="1186"/>
      <c r="BB2466" s="1186"/>
      <c r="BC2466" s="1186"/>
      <c r="BD2466" s="1186"/>
      <c r="BE2466" s="1186"/>
      <c r="BF2466" s="1186"/>
      <c r="BG2466" s="1186"/>
      <c r="BH2466" s="1186"/>
      <c r="BI2466" s="1186"/>
      <c r="BJ2466" s="1186"/>
      <c r="BK2466" s="1186"/>
      <c r="BL2466" s="1186"/>
      <c r="BM2466" s="1186"/>
      <c r="BN2466" s="1186"/>
      <c r="BO2466" s="1186"/>
      <c r="BP2466" s="1186"/>
      <c r="BQ2466" s="1186"/>
      <c r="BR2466" s="1186"/>
      <c r="BS2466" s="1186"/>
      <c r="BT2466" s="1186"/>
      <c r="BU2466" s="1186"/>
      <c r="BV2466" s="1186"/>
      <c r="BW2466" s="1186"/>
      <c r="BX2466" s="1186"/>
      <c r="BY2466" s="1186"/>
      <c r="BZ2466" s="1186"/>
      <c r="CA2466" s="1186"/>
      <c r="CB2466" s="1186"/>
      <c r="CC2466" s="1186"/>
      <c r="CD2466" s="1186"/>
      <c r="CE2466" s="1186"/>
      <c r="CF2466" s="1186"/>
      <c r="CG2466" s="1186"/>
      <c r="CH2466" s="1186"/>
      <c r="CI2466" s="1186"/>
      <c r="CJ2466" s="1186"/>
      <c r="CK2466" s="1186"/>
      <c r="CL2466" s="1186"/>
      <c r="CM2466" s="1186"/>
      <c r="CN2466" s="1186"/>
      <c r="CO2466" s="1186"/>
      <c r="CP2466" s="1186"/>
      <c r="CQ2466" s="1186"/>
      <c r="CR2466" s="1186"/>
      <c r="CS2466" s="1186"/>
      <c r="CT2466" s="1186"/>
      <c r="CU2466" s="1186"/>
      <c r="CV2466" s="1186"/>
      <c r="CW2466" s="1186"/>
      <c r="CX2466" s="1186"/>
      <c r="CY2466" s="1186"/>
      <c r="CZ2466" s="1186"/>
      <c r="DA2466" s="1186"/>
      <c r="DB2466" s="1186"/>
      <c r="DC2466" s="1186"/>
      <c r="DD2466" s="1186"/>
      <c r="DE2466" s="1186"/>
      <c r="DF2466" s="1186"/>
      <c r="DG2466" s="1186"/>
      <c r="DH2466" s="1186"/>
      <c r="DI2466" s="1186"/>
      <c r="DJ2466" s="1186"/>
      <c r="DK2466" s="1186"/>
      <c r="DL2466" s="1186"/>
      <c r="DM2466" s="1186"/>
      <c r="DN2466" s="1186"/>
      <c r="DO2466" s="1186"/>
      <c r="DP2466" s="1186"/>
      <c r="DQ2466" s="1186"/>
      <c r="DR2466" s="1186"/>
      <c r="DS2466" s="1186"/>
      <c r="DT2466" s="1186"/>
      <c r="DU2466" s="1186"/>
      <c r="DV2466" s="1186"/>
      <c r="DW2466" s="1186"/>
      <c r="DX2466" s="1186"/>
      <c r="DY2466" s="1186"/>
      <c r="DZ2466" s="1186"/>
      <c r="EA2466" s="1186"/>
      <c r="EB2466" s="1186"/>
      <c r="EC2466" s="1186"/>
      <c r="ED2466" s="1186"/>
      <c r="EE2466" s="1186"/>
      <c r="EF2466" s="1186"/>
      <c r="EG2466" s="1186"/>
      <c r="EH2466" s="1186"/>
      <c r="EI2466" s="1186"/>
      <c r="EJ2466" s="1186"/>
      <c r="EK2466" s="1186"/>
      <c r="EL2466" s="1186"/>
      <c r="EM2466" s="1186"/>
      <c r="EN2466" s="1186"/>
      <c r="EO2466" s="1186"/>
      <c r="EP2466" s="1186"/>
      <c r="EQ2466" s="1186"/>
      <c r="ER2466" s="1186"/>
      <c r="ES2466" s="1186"/>
      <c r="ET2466" s="1186"/>
      <c r="EU2466" s="1186"/>
      <c r="EV2466" s="1186"/>
      <c r="EW2466" s="1186"/>
      <c r="EX2466" s="1186"/>
      <c r="EY2466" s="1186"/>
      <c r="EZ2466" s="1186"/>
      <c r="FA2466" s="1186"/>
      <c r="FB2466" s="1186"/>
      <c r="FC2466" s="1186"/>
      <c r="FD2466" s="1186"/>
      <c r="FE2466" s="1186"/>
      <c r="FF2466" s="1186"/>
      <c r="FG2466" s="1186"/>
      <c r="FH2466" s="1186"/>
      <c r="FI2466" s="1186"/>
      <c r="FJ2466" s="1186"/>
      <c r="FK2466" s="1186"/>
      <c r="FL2466" s="1186"/>
      <c r="FM2466" s="1186"/>
      <c r="FN2466" s="1186"/>
      <c r="FO2466" s="1186"/>
      <c r="FP2466" s="1186"/>
      <c r="FQ2466" s="1186"/>
      <c r="FR2466" s="1186"/>
      <c r="FS2466" s="1186"/>
      <c r="FT2466" s="1186"/>
      <c r="FU2466" s="1186"/>
      <c r="FV2466" s="1186"/>
      <c r="FW2466" s="1186"/>
      <c r="FX2466" s="1186"/>
      <c r="FY2466" s="1186"/>
      <c r="FZ2466" s="1186"/>
      <c r="GA2466" s="1186"/>
      <c r="GB2466" s="1186"/>
      <c r="GC2466" s="1186"/>
      <c r="GD2466" s="1186"/>
      <c r="GE2466" s="1186"/>
      <c r="GF2466" s="1186"/>
      <c r="GG2466" s="1186"/>
      <c r="GH2466" s="1186"/>
      <c r="GI2466" s="1186"/>
      <c r="GJ2466" s="1186"/>
      <c r="GK2466" s="1186"/>
      <c r="GL2466" s="1186"/>
      <c r="GM2466" s="1186"/>
      <c r="GN2466" s="1186"/>
      <c r="GO2466" s="1186"/>
      <c r="GP2466" s="1186"/>
      <c r="GQ2466" s="1186"/>
      <c r="GR2466" s="1186"/>
      <c r="GS2466" s="1186"/>
      <c r="GT2466" s="1186"/>
      <c r="GU2466" s="1186"/>
      <c r="GV2466" s="1186"/>
      <c r="GW2466" s="1186"/>
      <c r="GX2466" s="1186"/>
      <c r="GY2466" s="1186"/>
      <c r="GZ2466" s="1186"/>
      <c r="HA2466" s="1186"/>
      <c r="HB2466" s="1186"/>
      <c r="HC2466" s="1186"/>
      <c r="HD2466" s="1186"/>
      <c r="HE2466" s="1186"/>
      <c r="HF2466" s="1186"/>
      <c r="HG2466" s="1186"/>
      <c r="HH2466" s="1186"/>
      <c r="HI2466" s="1186"/>
      <c r="HJ2466" s="1186"/>
      <c r="HK2466" s="1186"/>
      <c r="HL2466" s="1186"/>
      <c r="HM2466" s="1186"/>
      <c r="HN2466" s="1186"/>
      <c r="HO2466" s="1186"/>
      <c r="HP2466" s="1186"/>
      <c r="HQ2466" s="1186"/>
      <c r="HR2466" s="1186"/>
      <c r="HS2466" s="1186"/>
      <c r="HT2466" s="1186"/>
      <c r="HU2466" s="1186"/>
      <c r="HV2466" s="1186"/>
      <c r="HW2466" s="1186"/>
      <c r="HX2466" s="1186"/>
      <c r="HY2466" s="1186"/>
      <c r="HZ2466" s="1186"/>
      <c r="IA2466" s="1186"/>
      <c r="IB2466" s="1186"/>
    </row>
    <row r="2467" spans="1:236" s="1185" customFormat="1">
      <c r="A2467" s="1540"/>
      <c r="B2467" s="1541"/>
      <c r="C2467" s="1542"/>
      <c r="D2467" s="1543"/>
      <c r="E2467" s="1186"/>
      <c r="F2467" s="1544"/>
      <c r="G2467" s="1604"/>
      <c r="H2467" s="1604"/>
      <c r="I2467" s="1186"/>
      <c r="J2467" s="1186"/>
      <c r="K2467" s="1186"/>
      <c r="L2467" s="1186"/>
      <c r="M2467" s="1186"/>
      <c r="N2467" s="1186"/>
      <c r="O2467" s="1186"/>
      <c r="P2467" s="1186"/>
      <c r="Q2467" s="1186"/>
      <c r="R2467" s="1186"/>
      <c r="S2467" s="1186"/>
      <c r="T2467" s="1186"/>
      <c r="U2467" s="1186"/>
      <c r="V2467" s="1186"/>
      <c r="W2467" s="1186"/>
      <c r="X2467" s="1186"/>
      <c r="Y2467" s="1186"/>
      <c r="Z2467" s="1186"/>
      <c r="AA2467" s="1186"/>
      <c r="AB2467" s="1186"/>
      <c r="AC2467" s="1186"/>
      <c r="AD2467" s="1186"/>
      <c r="AE2467" s="1186"/>
      <c r="AF2467" s="1186"/>
      <c r="AG2467" s="1186"/>
      <c r="AH2467" s="1186"/>
      <c r="AI2467" s="1186"/>
      <c r="AJ2467" s="1186"/>
      <c r="AK2467" s="1186"/>
      <c r="AL2467" s="1186"/>
      <c r="AM2467" s="1186"/>
      <c r="AN2467" s="1186"/>
      <c r="AO2467" s="1186"/>
      <c r="AP2467" s="1186"/>
      <c r="AQ2467" s="1186"/>
      <c r="AR2467" s="1186"/>
      <c r="AS2467" s="1186"/>
      <c r="AT2467" s="1186"/>
      <c r="AU2467" s="1186"/>
      <c r="AV2467" s="1186"/>
      <c r="AW2467" s="1186"/>
      <c r="AX2467" s="1186"/>
      <c r="AY2467" s="1186"/>
      <c r="AZ2467" s="1186"/>
      <c r="BA2467" s="1186"/>
      <c r="BB2467" s="1186"/>
      <c r="BC2467" s="1186"/>
      <c r="BD2467" s="1186"/>
      <c r="BE2467" s="1186"/>
      <c r="BF2467" s="1186"/>
      <c r="BG2467" s="1186"/>
      <c r="BH2467" s="1186"/>
      <c r="BI2467" s="1186"/>
      <c r="BJ2467" s="1186"/>
      <c r="BK2467" s="1186"/>
      <c r="BL2467" s="1186"/>
      <c r="BM2467" s="1186"/>
      <c r="BN2467" s="1186"/>
      <c r="BO2467" s="1186"/>
      <c r="BP2467" s="1186"/>
      <c r="BQ2467" s="1186"/>
      <c r="BR2467" s="1186"/>
      <c r="BS2467" s="1186"/>
      <c r="BT2467" s="1186"/>
      <c r="BU2467" s="1186"/>
      <c r="BV2467" s="1186"/>
      <c r="BW2467" s="1186"/>
      <c r="BX2467" s="1186"/>
      <c r="BY2467" s="1186"/>
      <c r="BZ2467" s="1186"/>
      <c r="CA2467" s="1186"/>
      <c r="CB2467" s="1186"/>
      <c r="CC2467" s="1186"/>
      <c r="CD2467" s="1186"/>
      <c r="CE2467" s="1186"/>
      <c r="CF2467" s="1186"/>
      <c r="CG2467" s="1186"/>
      <c r="CH2467" s="1186"/>
      <c r="CI2467" s="1186"/>
      <c r="CJ2467" s="1186"/>
      <c r="CK2467" s="1186"/>
      <c r="CL2467" s="1186"/>
      <c r="CM2467" s="1186"/>
      <c r="CN2467" s="1186"/>
      <c r="CO2467" s="1186"/>
      <c r="CP2467" s="1186"/>
      <c r="CQ2467" s="1186"/>
      <c r="CR2467" s="1186"/>
      <c r="CS2467" s="1186"/>
      <c r="CT2467" s="1186"/>
      <c r="CU2467" s="1186"/>
      <c r="CV2467" s="1186"/>
      <c r="CW2467" s="1186"/>
      <c r="CX2467" s="1186"/>
      <c r="CY2467" s="1186"/>
      <c r="CZ2467" s="1186"/>
      <c r="DA2467" s="1186"/>
      <c r="DB2467" s="1186"/>
      <c r="DC2467" s="1186"/>
      <c r="DD2467" s="1186"/>
      <c r="DE2467" s="1186"/>
      <c r="DF2467" s="1186"/>
      <c r="DG2467" s="1186"/>
      <c r="DH2467" s="1186"/>
      <c r="DI2467" s="1186"/>
      <c r="DJ2467" s="1186"/>
      <c r="DK2467" s="1186"/>
      <c r="DL2467" s="1186"/>
      <c r="DM2467" s="1186"/>
      <c r="DN2467" s="1186"/>
      <c r="DO2467" s="1186"/>
      <c r="DP2467" s="1186"/>
      <c r="DQ2467" s="1186"/>
      <c r="DR2467" s="1186"/>
      <c r="DS2467" s="1186"/>
      <c r="DT2467" s="1186"/>
      <c r="DU2467" s="1186"/>
      <c r="DV2467" s="1186"/>
      <c r="DW2467" s="1186"/>
      <c r="DX2467" s="1186"/>
      <c r="DY2467" s="1186"/>
      <c r="DZ2467" s="1186"/>
      <c r="EA2467" s="1186"/>
      <c r="EB2467" s="1186"/>
      <c r="EC2467" s="1186"/>
      <c r="ED2467" s="1186"/>
      <c r="EE2467" s="1186"/>
      <c r="EF2467" s="1186"/>
      <c r="EG2467" s="1186"/>
      <c r="EH2467" s="1186"/>
      <c r="EI2467" s="1186"/>
      <c r="EJ2467" s="1186"/>
      <c r="EK2467" s="1186"/>
      <c r="EL2467" s="1186"/>
      <c r="EM2467" s="1186"/>
      <c r="EN2467" s="1186"/>
      <c r="EO2467" s="1186"/>
      <c r="EP2467" s="1186"/>
      <c r="EQ2467" s="1186"/>
      <c r="ER2467" s="1186"/>
      <c r="ES2467" s="1186"/>
      <c r="ET2467" s="1186"/>
      <c r="EU2467" s="1186"/>
      <c r="EV2467" s="1186"/>
      <c r="EW2467" s="1186"/>
      <c r="EX2467" s="1186"/>
      <c r="EY2467" s="1186"/>
      <c r="EZ2467" s="1186"/>
      <c r="FA2467" s="1186"/>
      <c r="FB2467" s="1186"/>
      <c r="FC2467" s="1186"/>
      <c r="FD2467" s="1186"/>
      <c r="FE2467" s="1186"/>
      <c r="FF2467" s="1186"/>
      <c r="FG2467" s="1186"/>
      <c r="FH2467" s="1186"/>
      <c r="FI2467" s="1186"/>
      <c r="FJ2467" s="1186"/>
      <c r="FK2467" s="1186"/>
      <c r="FL2467" s="1186"/>
      <c r="FM2467" s="1186"/>
      <c r="FN2467" s="1186"/>
      <c r="FO2467" s="1186"/>
      <c r="FP2467" s="1186"/>
      <c r="FQ2467" s="1186"/>
      <c r="FR2467" s="1186"/>
      <c r="FS2467" s="1186"/>
      <c r="FT2467" s="1186"/>
      <c r="FU2467" s="1186"/>
      <c r="FV2467" s="1186"/>
      <c r="FW2467" s="1186"/>
      <c r="FX2467" s="1186"/>
      <c r="FY2467" s="1186"/>
      <c r="FZ2467" s="1186"/>
      <c r="GA2467" s="1186"/>
      <c r="GB2467" s="1186"/>
      <c r="GC2467" s="1186"/>
      <c r="GD2467" s="1186"/>
      <c r="GE2467" s="1186"/>
      <c r="GF2467" s="1186"/>
      <c r="GG2467" s="1186"/>
      <c r="GH2467" s="1186"/>
      <c r="GI2467" s="1186"/>
      <c r="GJ2467" s="1186"/>
      <c r="GK2467" s="1186"/>
      <c r="GL2467" s="1186"/>
      <c r="GM2467" s="1186"/>
      <c r="GN2467" s="1186"/>
      <c r="GO2467" s="1186"/>
      <c r="GP2467" s="1186"/>
      <c r="GQ2467" s="1186"/>
      <c r="GR2467" s="1186"/>
      <c r="GS2467" s="1186"/>
      <c r="GT2467" s="1186"/>
      <c r="GU2467" s="1186"/>
      <c r="GV2467" s="1186"/>
      <c r="GW2467" s="1186"/>
      <c r="GX2467" s="1186"/>
      <c r="GY2467" s="1186"/>
      <c r="GZ2467" s="1186"/>
      <c r="HA2467" s="1186"/>
      <c r="HB2467" s="1186"/>
      <c r="HC2467" s="1186"/>
      <c r="HD2467" s="1186"/>
      <c r="HE2467" s="1186"/>
      <c r="HF2467" s="1186"/>
      <c r="HG2467" s="1186"/>
      <c r="HH2467" s="1186"/>
      <c r="HI2467" s="1186"/>
      <c r="HJ2467" s="1186"/>
      <c r="HK2467" s="1186"/>
      <c r="HL2467" s="1186"/>
      <c r="HM2467" s="1186"/>
      <c r="HN2467" s="1186"/>
      <c r="HO2467" s="1186"/>
      <c r="HP2467" s="1186"/>
      <c r="HQ2467" s="1186"/>
      <c r="HR2467" s="1186"/>
      <c r="HS2467" s="1186"/>
      <c r="HT2467" s="1186"/>
      <c r="HU2467" s="1186"/>
      <c r="HV2467" s="1186"/>
      <c r="HW2467" s="1186"/>
      <c r="HX2467" s="1186"/>
      <c r="HY2467" s="1186"/>
      <c r="HZ2467" s="1186"/>
      <c r="IA2467" s="1186"/>
      <c r="IB2467" s="1186"/>
    </row>
    <row r="2468" spans="1:236" s="1185" customFormat="1">
      <c r="A2468" s="1540"/>
      <c r="B2468" s="1541"/>
      <c r="C2468" s="1542"/>
      <c r="D2468" s="1543"/>
      <c r="E2468" s="1186"/>
      <c r="F2468" s="1544"/>
      <c r="G2468" s="1604"/>
      <c r="H2468" s="1604"/>
      <c r="I2468" s="1186"/>
      <c r="J2468" s="1186"/>
      <c r="K2468" s="1186"/>
      <c r="L2468" s="1186"/>
      <c r="M2468" s="1186"/>
      <c r="N2468" s="1186"/>
      <c r="O2468" s="1186"/>
      <c r="P2468" s="1186"/>
      <c r="Q2468" s="1186"/>
      <c r="R2468" s="1186"/>
      <c r="S2468" s="1186"/>
      <c r="T2468" s="1186"/>
      <c r="U2468" s="1186"/>
      <c r="V2468" s="1186"/>
      <c r="W2468" s="1186"/>
      <c r="X2468" s="1186"/>
      <c r="Y2468" s="1186"/>
      <c r="Z2468" s="1186"/>
      <c r="AA2468" s="1186"/>
      <c r="AB2468" s="1186"/>
      <c r="AC2468" s="1186"/>
      <c r="AD2468" s="1186"/>
      <c r="AE2468" s="1186"/>
      <c r="AF2468" s="1186"/>
      <c r="AG2468" s="1186"/>
      <c r="AH2468" s="1186"/>
      <c r="AI2468" s="1186"/>
      <c r="AJ2468" s="1186"/>
      <c r="AK2468" s="1186"/>
      <c r="AL2468" s="1186"/>
      <c r="AM2468" s="1186"/>
      <c r="AN2468" s="1186"/>
      <c r="AO2468" s="1186"/>
      <c r="AP2468" s="1186"/>
      <c r="AQ2468" s="1186"/>
      <c r="AR2468" s="1186"/>
      <c r="AS2468" s="1186"/>
      <c r="AT2468" s="1186"/>
      <c r="AU2468" s="1186"/>
      <c r="AV2468" s="1186"/>
      <c r="AW2468" s="1186"/>
      <c r="AX2468" s="1186"/>
      <c r="AY2468" s="1186"/>
      <c r="AZ2468" s="1186"/>
      <c r="BA2468" s="1186"/>
      <c r="BB2468" s="1186"/>
      <c r="BC2468" s="1186"/>
      <c r="BD2468" s="1186"/>
      <c r="BE2468" s="1186"/>
      <c r="BF2468" s="1186"/>
      <c r="BG2468" s="1186"/>
      <c r="BH2468" s="1186"/>
      <c r="BI2468" s="1186"/>
      <c r="BJ2468" s="1186"/>
      <c r="BK2468" s="1186"/>
      <c r="BL2468" s="1186"/>
      <c r="BM2468" s="1186"/>
      <c r="BN2468" s="1186"/>
      <c r="BO2468" s="1186"/>
      <c r="BP2468" s="1186"/>
      <c r="BQ2468" s="1186"/>
      <c r="BR2468" s="1186"/>
      <c r="BS2468" s="1186"/>
      <c r="BT2468" s="1186"/>
      <c r="BU2468" s="1186"/>
      <c r="BV2468" s="1186"/>
      <c r="BW2468" s="1186"/>
      <c r="BX2468" s="1186"/>
      <c r="BY2468" s="1186"/>
      <c r="BZ2468" s="1186"/>
      <c r="CA2468" s="1186"/>
      <c r="CB2468" s="1186"/>
      <c r="CC2468" s="1186"/>
      <c r="CD2468" s="1186"/>
      <c r="CE2468" s="1186"/>
      <c r="CF2468" s="1186"/>
      <c r="CG2468" s="1186"/>
      <c r="CH2468" s="1186"/>
      <c r="CI2468" s="1186"/>
      <c r="CJ2468" s="1186"/>
      <c r="CK2468" s="1186"/>
      <c r="CL2468" s="1186"/>
      <c r="CM2468" s="1186"/>
      <c r="CN2468" s="1186"/>
      <c r="CO2468" s="1186"/>
      <c r="CP2468" s="1186"/>
      <c r="CQ2468" s="1186"/>
      <c r="CR2468" s="1186"/>
      <c r="CS2468" s="1186"/>
      <c r="CT2468" s="1186"/>
      <c r="CU2468" s="1186"/>
      <c r="CV2468" s="1186"/>
      <c r="CW2468" s="1186"/>
      <c r="CX2468" s="1186"/>
      <c r="CY2468" s="1186"/>
      <c r="CZ2468" s="1186"/>
      <c r="DA2468" s="1186"/>
      <c r="DB2468" s="1186"/>
      <c r="DC2468" s="1186"/>
      <c r="DD2468" s="1186"/>
      <c r="DE2468" s="1186"/>
      <c r="DF2468" s="1186"/>
      <c r="DG2468" s="1186"/>
      <c r="DH2468" s="1186"/>
      <c r="DI2468" s="1186"/>
      <c r="DJ2468" s="1186"/>
      <c r="DK2468" s="1186"/>
      <c r="DL2468" s="1186"/>
      <c r="DM2468" s="1186"/>
      <c r="DN2468" s="1186"/>
      <c r="DO2468" s="1186"/>
      <c r="DP2468" s="1186"/>
      <c r="DQ2468" s="1186"/>
      <c r="DR2468" s="1186"/>
      <c r="DS2468" s="1186"/>
      <c r="DT2468" s="1186"/>
      <c r="DU2468" s="1186"/>
      <c r="DV2468" s="1186"/>
      <c r="DW2468" s="1186"/>
      <c r="DX2468" s="1186"/>
      <c r="DY2468" s="1186"/>
      <c r="DZ2468" s="1186"/>
      <c r="EA2468" s="1186"/>
      <c r="EB2468" s="1186"/>
      <c r="EC2468" s="1186"/>
      <c r="ED2468" s="1186"/>
      <c r="EE2468" s="1186"/>
      <c r="EF2468" s="1186"/>
      <c r="EG2468" s="1186"/>
      <c r="EH2468" s="1186"/>
      <c r="EI2468" s="1186"/>
      <c r="EJ2468" s="1186"/>
      <c r="EK2468" s="1186"/>
      <c r="EL2468" s="1186"/>
      <c r="EM2468" s="1186"/>
      <c r="EN2468" s="1186"/>
      <c r="EO2468" s="1186"/>
      <c r="EP2468" s="1186"/>
      <c r="EQ2468" s="1186"/>
      <c r="ER2468" s="1186"/>
      <c r="ES2468" s="1186"/>
      <c r="ET2468" s="1186"/>
      <c r="EU2468" s="1186"/>
      <c r="EV2468" s="1186"/>
      <c r="EW2468" s="1186"/>
      <c r="EX2468" s="1186"/>
      <c r="EY2468" s="1186"/>
      <c r="EZ2468" s="1186"/>
      <c r="FA2468" s="1186"/>
      <c r="FB2468" s="1186"/>
      <c r="FC2468" s="1186"/>
      <c r="FD2468" s="1186"/>
      <c r="FE2468" s="1186"/>
      <c r="FF2468" s="1186"/>
      <c r="FG2468" s="1186"/>
      <c r="FH2468" s="1186"/>
      <c r="FI2468" s="1186"/>
      <c r="FJ2468" s="1186"/>
      <c r="FK2468" s="1186"/>
      <c r="FL2468" s="1186"/>
      <c r="FM2468" s="1186"/>
      <c r="FN2468" s="1186"/>
      <c r="FO2468" s="1186"/>
      <c r="FP2468" s="1186"/>
      <c r="FQ2468" s="1186"/>
      <c r="FR2468" s="1186"/>
      <c r="FS2468" s="1186"/>
      <c r="FT2468" s="1186"/>
      <c r="FU2468" s="1186"/>
      <c r="FV2468" s="1186"/>
      <c r="FW2468" s="1186"/>
      <c r="FX2468" s="1186"/>
      <c r="FY2468" s="1186"/>
      <c r="FZ2468" s="1186"/>
      <c r="GA2468" s="1186"/>
      <c r="GB2468" s="1186"/>
      <c r="GC2468" s="1186"/>
      <c r="GD2468" s="1186"/>
      <c r="GE2468" s="1186"/>
      <c r="GF2468" s="1186"/>
      <c r="GG2468" s="1186"/>
      <c r="GH2468" s="1186"/>
      <c r="GI2468" s="1186"/>
      <c r="GJ2468" s="1186"/>
      <c r="GK2468" s="1186"/>
      <c r="GL2468" s="1186"/>
      <c r="GM2468" s="1186"/>
      <c r="GN2468" s="1186"/>
      <c r="GO2468" s="1186"/>
      <c r="GP2468" s="1186"/>
      <c r="GQ2468" s="1186"/>
      <c r="GR2468" s="1186"/>
      <c r="GS2468" s="1186"/>
      <c r="GT2468" s="1186"/>
      <c r="GU2468" s="1186"/>
      <c r="GV2468" s="1186"/>
      <c r="GW2468" s="1186"/>
      <c r="GX2468" s="1186"/>
      <c r="GY2468" s="1186"/>
      <c r="GZ2468" s="1186"/>
      <c r="HA2468" s="1186"/>
      <c r="HB2468" s="1186"/>
      <c r="HC2468" s="1186"/>
      <c r="HD2468" s="1186"/>
      <c r="HE2468" s="1186"/>
      <c r="HF2468" s="1186"/>
      <c r="HG2468" s="1186"/>
      <c r="HH2468" s="1186"/>
      <c r="HI2468" s="1186"/>
      <c r="HJ2468" s="1186"/>
      <c r="HK2468" s="1186"/>
      <c r="HL2468" s="1186"/>
      <c r="HM2468" s="1186"/>
      <c r="HN2468" s="1186"/>
      <c r="HO2468" s="1186"/>
      <c r="HP2468" s="1186"/>
      <c r="HQ2468" s="1186"/>
      <c r="HR2468" s="1186"/>
      <c r="HS2468" s="1186"/>
      <c r="HT2468" s="1186"/>
      <c r="HU2468" s="1186"/>
      <c r="HV2468" s="1186"/>
      <c r="HW2468" s="1186"/>
      <c r="HX2468" s="1186"/>
      <c r="HY2468" s="1186"/>
      <c r="HZ2468" s="1186"/>
      <c r="IA2468" s="1186"/>
      <c r="IB2468" s="1186"/>
    </row>
    <row r="2469" spans="1:236" s="1185" customFormat="1">
      <c r="A2469" s="1540"/>
      <c r="B2469" s="1541"/>
      <c r="C2469" s="1542"/>
      <c r="D2469" s="1543"/>
      <c r="E2469" s="1186"/>
      <c r="F2469" s="1544"/>
      <c r="G2469" s="1604"/>
      <c r="H2469" s="1604"/>
      <c r="I2469" s="1186"/>
      <c r="J2469" s="1186"/>
      <c r="K2469" s="1186"/>
      <c r="L2469" s="1186"/>
      <c r="M2469" s="1186"/>
      <c r="N2469" s="1186"/>
      <c r="O2469" s="1186"/>
      <c r="P2469" s="1186"/>
      <c r="Q2469" s="1186"/>
      <c r="R2469" s="1186"/>
      <c r="S2469" s="1186"/>
      <c r="T2469" s="1186"/>
      <c r="U2469" s="1186"/>
      <c r="V2469" s="1186"/>
      <c r="W2469" s="1186"/>
      <c r="X2469" s="1186"/>
      <c r="Y2469" s="1186"/>
      <c r="Z2469" s="1186"/>
      <c r="AA2469" s="1186"/>
      <c r="AB2469" s="1186"/>
      <c r="AC2469" s="1186"/>
      <c r="AD2469" s="1186"/>
      <c r="AE2469" s="1186"/>
      <c r="AF2469" s="1186"/>
      <c r="AG2469" s="1186"/>
      <c r="AH2469" s="1186"/>
      <c r="AI2469" s="1186"/>
      <c r="AJ2469" s="1186"/>
      <c r="AK2469" s="1186"/>
      <c r="AL2469" s="1186"/>
      <c r="AM2469" s="1186"/>
      <c r="AN2469" s="1186"/>
      <c r="AO2469" s="1186"/>
      <c r="AP2469" s="1186"/>
      <c r="AQ2469" s="1186"/>
      <c r="AR2469" s="1186"/>
      <c r="AS2469" s="1186"/>
      <c r="AT2469" s="1186"/>
      <c r="AU2469" s="1186"/>
      <c r="AV2469" s="1186"/>
      <c r="AW2469" s="1186"/>
      <c r="AX2469" s="1186"/>
      <c r="AY2469" s="1186"/>
      <c r="AZ2469" s="1186"/>
      <c r="BA2469" s="1186"/>
      <c r="BB2469" s="1186"/>
      <c r="BC2469" s="1186"/>
      <c r="BD2469" s="1186"/>
      <c r="BE2469" s="1186"/>
      <c r="BF2469" s="1186"/>
      <c r="BG2469" s="1186"/>
      <c r="BH2469" s="1186"/>
      <c r="BI2469" s="1186"/>
      <c r="BJ2469" s="1186"/>
      <c r="BK2469" s="1186"/>
      <c r="BL2469" s="1186"/>
      <c r="BM2469" s="1186"/>
      <c r="BN2469" s="1186"/>
      <c r="BO2469" s="1186"/>
      <c r="BP2469" s="1186"/>
      <c r="BQ2469" s="1186"/>
      <c r="BR2469" s="1186"/>
      <c r="BS2469" s="1186"/>
      <c r="BT2469" s="1186"/>
      <c r="BU2469" s="1186"/>
      <c r="BV2469" s="1186"/>
      <c r="BW2469" s="1186"/>
      <c r="BX2469" s="1186"/>
      <c r="BY2469" s="1186"/>
      <c r="BZ2469" s="1186"/>
      <c r="CA2469" s="1186"/>
      <c r="CB2469" s="1186"/>
      <c r="CC2469" s="1186"/>
      <c r="CD2469" s="1186"/>
      <c r="CE2469" s="1186"/>
      <c r="CF2469" s="1186"/>
      <c r="CG2469" s="1186"/>
      <c r="CH2469" s="1186"/>
      <c r="CI2469" s="1186"/>
      <c r="CJ2469" s="1186"/>
      <c r="CK2469" s="1186"/>
      <c r="CL2469" s="1186"/>
      <c r="CM2469" s="1186"/>
      <c r="CN2469" s="1186"/>
      <c r="CO2469" s="1186"/>
      <c r="CP2469" s="1186"/>
      <c r="CQ2469" s="1186"/>
      <c r="CR2469" s="1186"/>
      <c r="CS2469" s="1186"/>
      <c r="CT2469" s="1186"/>
      <c r="CU2469" s="1186"/>
      <c r="CV2469" s="1186"/>
      <c r="CW2469" s="1186"/>
      <c r="CX2469" s="1186"/>
      <c r="CY2469" s="1186"/>
      <c r="CZ2469" s="1186"/>
      <c r="DA2469" s="1186"/>
      <c r="DB2469" s="1186"/>
      <c r="DC2469" s="1186"/>
      <c r="DD2469" s="1186"/>
      <c r="DE2469" s="1186"/>
      <c r="DF2469" s="1186"/>
      <c r="DG2469" s="1186"/>
      <c r="DH2469" s="1186"/>
      <c r="DI2469" s="1186"/>
      <c r="DJ2469" s="1186"/>
      <c r="DK2469" s="1186"/>
      <c r="DL2469" s="1186"/>
      <c r="DM2469" s="1186"/>
      <c r="DN2469" s="1186"/>
      <c r="DO2469" s="1186"/>
      <c r="DP2469" s="1186"/>
      <c r="DQ2469" s="1186"/>
      <c r="DR2469" s="1186"/>
      <c r="DS2469" s="1186"/>
      <c r="DT2469" s="1186"/>
      <c r="DU2469" s="1186"/>
      <c r="DV2469" s="1186"/>
      <c r="DW2469" s="1186"/>
      <c r="DX2469" s="1186"/>
      <c r="DY2469" s="1186"/>
      <c r="DZ2469" s="1186"/>
      <c r="EA2469" s="1186"/>
      <c r="EB2469" s="1186"/>
      <c r="EC2469" s="1186"/>
      <c r="ED2469" s="1186"/>
      <c r="EE2469" s="1186"/>
      <c r="EF2469" s="1186"/>
      <c r="EG2469" s="1186"/>
      <c r="EH2469" s="1186"/>
      <c r="EI2469" s="1186"/>
      <c r="EJ2469" s="1186"/>
      <c r="EK2469" s="1186"/>
      <c r="EL2469" s="1186"/>
      <c r="EM2469" s="1186"/>
      <c r="EN2469" s="1186"/>
      <c r="EO2469" s="1186"/>
      <c r="EP2469" s="1186"/>
      <c r="EQ2469" s="1186"/>
      <c r="ER2469" s="1186"/>
      <c r="ES2469" s="1186"/>
      <c r="ET2469" s="1186"/>
      <c r="EU2469" s="1186"/>
      <c r="EV2469" s="1186"/>
      <c r="EW2469" s="1186"/>
      <c r="EX2469" s="1186"/>
      <c r="EY2469" s="1186"/>
      <c r="EZ2469" s="1186"/>
      <c r="FA2469" s="1186"/>
      <c r="FB2469" s="1186"/>
      <c r="FC2469" s="1186"/>
      <c r="FD2469" s="1186"/>
      <c r="FE2469" s="1186"/>
      <c r="FF2469" s="1186"/>
      <c r="FG2469" s="1186"/>
      <c r="FH2469" s="1186"/>
      <c r="FI2469" s="1186"/>
      <c r="FJ2469" s="1186"/>
      <c r="FK2469" s="1186"/>
      <c r="FL2469" s="1186"/>
      <c r="FM2469" s="1186"/>
      <c r="FN2469" s="1186"/>
      <c r="FO2469" s="1186"/>
      <c r="FP2469" s="1186"/>
      <c r="FQ2469" s="1186"/>
      <c r="FR2469" s="1186"/>
      <c r="FS2469" s="1186"/>
      <c r="FT2469" s="1186"/>
      <c r="FU2469" s="1186"/>
      <c r="FV2469" s="1186"/>
      <c r="FW2469" s="1186"/>
      <c r="FX2469" s="1186"/>
      <c r="FY2469" s="1186"/>
      <c r="FZ2469" s="1186"/>
      <c r="GA2469" s="1186"/>
      <c r="GB2469" s="1186"/>
      <c r="GC2469" s="1186"/>
      <c r="GD2469" s="1186"/>
      <c r="GE2469" s="1186"/>
      <c r="GF2469" s="1186"/>
      <c r="GG2469" s="1186"/>
      <c r="GH2469" s="1186"/>
      <c r="GI2469" s="1186"/>
      <c r="GJ2469" s="1186"/>
      <c r="GK2469" s="1186"/>
      <c r="GL2469" s="1186"/>
      <c r="GM2469" s="1186"/>
      <c r="GN2469" s="1186"/>
      <c r="GO2469" s="1186"/>
      <c r="GP2469" s="1186"/>
      <c r="GQ2469" s="1186"/>
      <c r="GR2469" s="1186"/>
      <c r="GS2469" s="1186"/>
      <c r="GT2469" s="1186"/>
      <c r="GU2469" s="1186"/>
      <c r="GV2469" s="1186"/>
      <c r="GW2469" s="1186"/>
      <c r="GX2469" s="1186"/>
      <c r="GY2469" s="1186"/>
      <c r="GZ2469" s="1186"/>
      <c r="HA2469" s="1186"/>
      <c r="HB2469" s="1186"/>
      <c r="HC2469" s="1186"/>
      <c r="HD2469" s="1186"/>
      <c r="HE2469" s="1186"/>
      <c r="HF2469" s="1186"/>
      <c r="HG2469" s="1186"/>
      <c r="HH2469" s="1186"/>
      <c r="HI2469" s="1186"/>
      <c r="HJ2469" s="1186"/>
      <c r="HK2469" s="1186"/>
      <c r="HL2469" s="1186"/>
      <c r="HM2469" s="1186"/>
      <c r="HN2469" s="1186"/>
      <c r="HO2469" s="1186"/>
      <c r="HP2469" s="1186"/>
      <c r="HQ2469" s="1186"/>
      <c r="HR2469" s="1186"/>
      <c r="HS2469" s="1186"/>
      <c r="HT2469" s="1186"/>
      <c r="HU2469" s="1186"/>
      <c r="HV2469" s="1186"/>
      <c r="HW2469" s="1186"/>
      <c r="HX2469" s="1186"/>
      <c r="HY2469" s="1186"/>
      <c r="HZ2469" s="1186"/>
      <c r="IA2469" s="1186"/>
      <c r="IB2469" s="1186"/>
    </row>
    <row r="2470" spans="1:236" s="1185" customFormat="1">
      <c r="A2470" s="1540"/>
      <c r="B2470" s="1541"/>
      <c r="C2470" s="1542"/>
      <c r="D2470" s="1543"/>
      <c r="E2470" s="1186"/>
      <c r="F2470" s="1544"/>
      <c r="G2470" s="1604"/>
      <c r="H2470" s="1604"/>
      <c r="I2470" s="1186"/>
      <c r="J2470" s="1186"/>
      <c r="K2470" s="1186"/>
      <c r="L2470" s="1186"/>
      <c r="M2470" s="1186"/>
      <c r="N2470" s="1186"/>
      <c r="O2470" s="1186"/>
      <c r="P2470" s="1186"/>
      <c r="Q2470" s="1186"/>
      <c r="R2470" s="1186"/>
      <c r="S2470" s="1186"/>
      <c r="T2470" s="1186"/>
      <c r="U2470" s="1186"/>
      <c r="V2470" s="1186"/>
      <c r="W2470" s="1186"/>
      <c r="X2470" s="1186"/>
      <c r="Y2470" s="1186"/>
      <c r="Z2470" s="1186"/>
      <c r="AA2470" s="1186"/>
      <c r="AB2470" s="1186"/>
      <c r="AC2470" s="1186"/>
      <c r="AD2470" s="1186"/>
      <c r="AE2470" s="1186"/>
      <c r="AF2470" s="1186"/>
      <c r="AG2470" s="1186"/>
      <c r="AH2470" s="1186"/>
      <c r="AI2470" s="1186"/>
      <c r="AJ2470" s="1186"/>
      <c r="AK2470" s="1186"/>
      <c r="AL2470" s="1186"/>
      <c r="AM2470" s="1186"/>
      <c r="AN2470" s="1186"/>
      <c r="AO2470" s="1186"/>
      <c r="AP2470" s="1186"/>
      <c r="AQ2470" s="1186"/>
      <c r="AR2470" s="1186"/>
      <c r="AS2470" s="1186"/>
      <c r="AT2470" s="1186"/>
      <c r="AU2470" s="1186"/>
      <c r="AV2470" s="1186"/>
      <c r="AW2470" s="1186"/>
      <c r="AX2470" s="1186"/>
      <c r="AY2470" s="1186"/>
      <c r="AZ2470" s="1186"/>
      <c r="BA2470" s="1186"/>
      <c r="BB2470" s="1186"/>
      <c r="BC2470" s="1186"/>
      <c r="BD2470" s="1186"/>
      <c r="BE2470" s="1186"/>
      <c r="BF2470" s="1186"/>
      <c r="BG2470" s="1186"/>
      <c r="BH2470" s="1186"/>
      <c r="BI2470" s="1186"/>
      <c r="BJ2470" s="1186"/>
      <c r="BK2470" s="1186"/>
      <c r="BL2470" s="1186"/>
      <c r="BM2470" s="1186"/>
      <c r="BN2470" s="1186"/>
      <c r="BO2470" s="1186"/>
      <c r="BP2470" s="1186"/>
      <c r="BQ2470" s="1186"/>
      <c r="BR2470" s="1186"/>
      <c r="BS2470" s="1186"/>
      <c r="BT2470" s="1186"/>
      <c r="BU2470" s="1186"/>
      <c r="BV2470" s="1186"/>
      <c r="BW2470" s="1186"/>
      <c r="BX2470" s="1186"/>
      <c r="BY2470" s="1186"/>
      <c r="BZ2470" s="1186"/>
      <c r="CA2470" s="1186"/>
      <c r="CB2470" s="1186"/>
      <c r="CC2470" s="1186"/>
      <c r="CD2470" s="1186"/>
      <c r="CE2470" s="1186"/>
      <c r="CF2470" s="1186"/>
      <c r="CG2470" s="1186"/>
      <c r="CH2470" s="1186"/>
      <c r="CI2470" s="1186"/>
      <c r="CJ2470" s="1186"/>
      <c r="CK2470" s="1186"/>
      <c r="CL2470" s="1186"/>
      <c r="CM2470" s="1186"/>
      <c r="CN2470" s="1186"/>
      <c r="CO2470" s="1186"/>
      <c r="CP2470" s="1186"/>
      <c r="CQ2470" s="1186"/>
      <c r="CR2470" s="1186"/>
      <c r="CS2470" s="1186"/>
      <c r="CT2470" s="1186"/>
      <c r="CU2470" s="1186"/>
      <c r="CV2470" s="1186"/>
      <c r="CW2470" s="1186"/>
      <c r="CX2470" s="1186"/>
      <c r="CY2470" s="1186"/>
      <c r="CZ2470" s="1186"/>
      <c r="DA2470" s="1186"/>
      <c r="DB2470" s="1186"/>
      <c r="DC2470" s="1186"/>
      <c r="DD2470" s="1186"/>
      <c r="DE2470" s="1186"/>
      <c r="DF2470" s="1186"/>
      <c r="DG2470" s="1186"/>
      <c r="DH2470" s="1186"/>
      <c r="DI2470" s="1186"/>
      <c r="DJ2470" s="1186"/>
      <c r="DK2470" s="1186"/>
      <c r="DL2470" s="1186"/>
      <c r="DM2470" s="1186"/>
      <c r="DN2470" s="1186"/>
      <c r="DO2470" s="1186"/>
      <c r="DP2470" s="1186"/>
      <c r="DQ2470" s="1186"/>
      <c r="DR2470" s="1186"/>
      <c r="DS2470" s="1186"/>
      <c r="DT2470" s="1186"/>
      <c r="DU2470" s="1186"/>
      <c r="DV2470" s="1186"/>
      <c r="DW2470" s="1186"/>
      <c r="DX2470" s="1186"/>
      <c r="DY2470" s="1186"/>
      <c r="DZ2470" s="1186"/>
      <c r="EA2470" s="1186"/>
      <c r="EB2470" s="1186"/>
      <c r="EC2470" s="1186"/>
      <c r="ED2470" s="1186"/>
      <c r="EE2470" s="1186"/>
      <c r="EF2470" s="1186"/>
      <c r="EG2470" s="1186"/>
      <c r="EH2470" s="1186"/>
      <c r="EI2470" s="1186"/>
      <c r="EJ2470" s="1186"/>
      <c r="EK2470" s="1186"/>
      <c r="EL2470" s="1186"/>
      <c r="EM2470" s="1186"/>
      <c r="EN2470" s="1186"/>
      <c r="EO2470" s="1186"/>
      <c r="EP2470" s="1186"/>
      <c r="EQ2470" s="1186"/>
      <c r="ER2470" s="1186"/>
      <c r="ES2470" s="1186"/>
      <c r="ET2470" s="1186"/>
      <c r="EU2470" s="1186"/>
      <c r="EV2470" s="1186"/>
      <c r="EW2470" s="1186"/>
      <c r="EX2470" s="1186"/>
      <c r="EY2470" s="1186"/>
      <c r="EZ2470" s="1186"/>
      <c r="FA2470" s="1186"/>
      <c r="FB2470" s="1186"/>
      <c r="FC2470" s="1186"/>
      <c r="FD2470" s="1186"/>
      <c r="FE2470" s="1186"/>
      <c r="FF2470" s="1186"/>
      <c r="FG2470" s="1186"/>
      <c r="FH2470" s="1186"/>
      <c r="FI2470" s="1186"/>
      <c r="FJ2470" s="1186"/>
      <c r="FK2470" s="1186"/>
      <c r="FL2470" s="1186"/>
      <c r="FM2470" s="1186"/>
      <c r="FN2470" s="1186"/>
      <c r="FO2470" s="1186"/>
      <c r="FP2470" s="1186"/>
      <c r="FQ2470" s="1186"/>
      <c r="FR2470" s="1186"/>
      <c r="FS2470" s="1186"/>
      <c r="FT2470" s="1186"/>
      <c r="FU2470" s="1186"/>
      <c r="FV2470" s="1186"/>
      <c r="FW2470" s="1186"/>
      <c r="FX2470" s="1186"/>
      <c r="FY2470" s="1186"/>
      <c r="FZ2470" s="1186"/>
      <c r="GA2470" s="1186"/>
      <c r="GB2470" s="1186"/>
      <c r="GC2470" s="1186"/>
      <c r="GD2470" s="1186"/>
      <c r="GE2470" s="1186"/>
      <c r="GF2470" s="1186"/>
      <c r="GG2470" s="1186"/>
      <c r="GH2470" s="1186"/>
      <c r="GI2470" s="1186"/>
      <c r="GJ2470" s="1186"/>
      <c r="GK2470" s="1186"/>
      <c r="GL2470" s="1186"/>
      <c r="GM2470" s="1186"/>
      <c r="GN2470" s="1186"/>
      <c r="GO2470" s="1186"/>
      <c r="GP2470" s="1186"/>
      <c r="GQ2470" s="1186"/>
      <c r="GR2470" s="1186"/>
      <c r="GS2470" s="1186"/>
      <c r="GT2470" s="1186"/>
      <c r="GU2470" s="1186"/>
      <c r="GV2470" s="1186"/>
      <c r="GW2470" s="1186"/>
      <c r="GX2470" s="1186"/>
      <c r="GY2470" s="1186"/>
      <c r="GZ2470" s="1186"/>
      <c r="HA2470" s="1186"/>
      <c r="HB2470" s="1186"/>
      <c r="HC2470" s="1186"/>
      <c r="HD2470" s="1186"/>
      <c r="HE2470" s="1186"/>
      <c r="HF2470" s="1186"/>
      <c r="HG2470" s="1186"/>
      <c r="HH2470" s="1186"/>
      <c r="HI2470" s="1186"/>
      <c r="HJ2470" s="1186"/>
      <c r="HK2470" s="1186"/>
      <c r="HL2470" s="1186"/>
      <c r="HM2470" s="1186"/>
      <c r="HN2470" s="1186"/>
      <c r="HO2470" s="1186"/>
      <c r="HP2470" s="1186"/>
      <c r="HQ2470" s="1186"/>
      <c r="HR2470" s="1186"/>
      <c r="HS2470" s="1186"/>
      <c r="HT2470" s="1186"/>
      <c r="HU2470" s="1186"/>
      <c r="HV2470" s="1186"/>
      <c r="HW2470" s="1186"/>
      <c r="HX2470" s="1186"/>
      <c r="HY2470" s="1186"/>
      <c r="HZ2470" s="1186"/>
      <c r="IA2470" s="1186"/>
      <c r="IB2470" s="1186"/>
    </row>
    <row r="2471" spans="1:236" s="1185" customFormat="1">
      <c r="A2471" s="1540"/>
      <c r="B2471" s="1541"/>
      <c r="C2471" s="1542"/>
      <c r="D2471" s="1543"/>
      <c r="E2471" s="1186"/>
      <c r="F2471" s="1544"/>
      <c r="G2471" s="1604"/>
      <c r="H2471" s="1604"/>
      <c r="I2471" s="1186"/>
      <c r="J2471" s="1186"/>
      <c r="K2471" s="1186"/>
      <c r="L2471" s="1186"/>
      <c r="M2471" s="1186"/>
      <c r="N2471" s="1186"/>
      <c r="O2471" s="1186"/>
      <c r="P2471" s="1186"/>
      <c r="Q2471" s="1186"/>
      <c r="R2471" s="1186"/>
      <c r="S2471" s="1186"/>
      <c r="T2471" s="1186"/>
      <c r="U2471" s="1186"/>
      <c r="V2471" s="1186"/>
      <c r="W2471" s="1186"/>
      <c r="X2471" s="1186"/>
      <c r="Y2471" s="1186"/>
      <c r="Z2471" s="1186"/>
      <c r="AA2471" s="1186"/>
      <c r="AB2471" s="1186"/>
      <c r="AC2471" s="1186"/>
      <c r="AD2471" s="1186"/>
      <c r="AE2471" s="1186"/>
      <c r="AF2471" s="1186"/>
      <c r="AG2471" s="1186"/>
      <c r="AH2471" s="1186"/>
      <c r="AI2471" s="1186"/>
      <c r="AJ2471" s="1186"/>
      <c r="AK2471" s="1186"/>
      <c r="AL2471" s="1186"/>
      <c r="AM2471" s="1186"/>
      <c r="AN2471" s="1186"/>
      <c r="AO2471" s="1186"/>
      <c r="AP2471" s="1186"/>
      <c r="AQ2471" s="1186"/>
      <c r="AR2471" s="1186"/>
      <c r="AS2471" s="1186"/>
      <c r="AT2471" s="1186"/>
      <c r="AU2471" s="1186"/>
      <c r="AV2471" s="1186"/>
      <c r="AW2471" s="1186"/>
      <c r="AX2471" s="1186"/>
      <c r="AY2471" s="1186"/>
      <c r="AZ2471" s="1186"/>
      <c r="BA2471" s="1186"/>
      <c r="BB2471" s="1186"/>
      <c r="BC2471" s="1186"/>
      <c r="BD2471" s="1186"/>
      <c r="BE2471" s="1186"/>
      <c r="BF2471" s="1186"/>
      <c r="BG2471" s="1186"/>
      <c r="BH2471" s="1186"/>
      <c r="BI2471" s="1186"/>
      <c r="BJ2471" s="1186"/>
      <c r="BK2471" s="1186"/>
      <c r="BL2471" s="1186"/>
      <c r="BM2471" s="1186"/>
      <c r="BN2471" s="1186"/>
      <c r="BO2471" s="1186"/>
      <c r="BP2471" s="1186"/>
      <c r="BQ2471" s="1186"/>
      <c r="BR2471" s="1186"/>
      <c r="BS2471" s="1186"/>
      <c r="BT2471" s="1186"/>
      <c r="BU2471" s="1186"/>
      <c r="BV2471" s="1186"/>
      <c r="BW2471" s="1186"/>
      <c r="BX2471" s="1186"/>
      <c r="BY2471" s="1186"/>
      <c r="BZ2471" s="1186"/>
      <c r="CA2471" s="1186"/>
      <c r="CB2471" s="1186"/>
      <c r="CC2471" s="1186"/>
      <c r="CD2471" s="1186"/>
      <c r="CE2471" s="1186"/>
      <c r="CF2471" s="1186"/>
      <c r="CG2471" s="1186"/>
      <c r="CH2471" s="1186"/>
      <c r="CI2471" s="1186"/>
      <c r="CJ2471" s="1186"/>
      <c r="CK2471" s="1186"/>
      <c r="CL2471" s="1186"/>
      <c r="CM2471" s="1186"/>
      <c r="CN2471" s="1186"/>
      <c r="CO2471" s="1186"/>
      <c r="CP2471" s="1186"/>
      <c r="CQ2471" s="1186"/>
      <c r="CR2471" s="1186"/>
      <c r="CS2471" s="1186"/>
      <c r="CT2471" s="1186"/>
      <c r="CU2471" s="1186"/>
      <c r="CV2471" s="1186"/>
      <c r="CW2471" s="1186"/>
      <c r="CX2471" s="1186"/>
      <c r="CY2471" s="1186"/>
      <c r="CZ2471" s="1186"/>
      <c r="DA2471" s="1186"/>
      <c r="DB2471" s="1186"/>
      <c r="DC2471" s="1186"/>
      <c r="DD2471" s="1186"/>
      <c r="DE2471" s="1186"/>
      <c r="DF2471" s="1186"/>
      <c r="DG2471" s="1186"/>
      <c r="DH2471" s="1186"/>
      <c r="DI2471" s="1186"/>
      <c r="DJ2471" s="1186"/>
      <c r="DK2471" s="1186"/>
      <c r="DL2471" s="1186"/>
      <c r="DM2471" s="1186"/>
      <c r="DN2471" s="1186"/>
      <c r="DO2471" s="1186"/>
      <c r="DP2471" s="1186"/>
      <c r="DQ2471" s="1186"/>
      <c r="DR2471" s="1186"/>
      <c r="DS2471" s="1186"/>
      <c r="DT2471" s="1186"/>
      <c r="DU2471" s="1186"/>
      <c r="DV2471" s="1186"/>
      <c r="DW2471" s="1186"/>
      <c r="DX2471" s="1186"/>
      <c r="DY2471" s="1186"/>
      <c r="DZ2471" s="1186"/>
      <c r="EA2471" s="1186"/>
      <c r="EB2471" s="1186"/>
      <c r="EC2471" s="1186"/>
      <c r="ED2471" s="1186"/>
      <c r="EE2471" s="1186"/>
      <c r="EF2471" s="1186"/>
      <c r="EG2471" s="1186"/>
      <c r="EH2471" s="1186"/>
      <c r="EI2471" s="1186"/>
      <c r="EJ2471" s="1186"/>
      <c r="EK2471" s="1186"/>
      <c r="EL2471" s="1186"/>
      <c r="EM2471" s="1186"/>
      <c r="EN2471" s="1186"/>
      <c r="EO2471" s="1186"/>
      <c r="EP2471" s="1186"/>
      <c r="EQ2471" s="1186"/>
      <c r="ER2471" s="1186"/>
      <c r="ES2471" s="1186"/>
      <c r="ET2471" s="1186"/>
      <c r="EU2471" s="1186"/>
      <c r="EV2471" s="1186"/>
      <c r="EW2471" s="1186"/>
      <c r="EX2471" s="1186"/>
      <c r="EY2471" s="1186"/>
      <c r="EZ2471" s="1186"/>
      <c r="FA2471" s="1186"/>
      <c r="FB2471" s="1186"/>
      <c r="FC2471" s="1186"/>
      <c r="FD2471" s="1186"/>
      <c r="FE2471" s="1186"/>
      <c r="FF2471" s="1186"/>
      <c r="FG2471" s="1186"/>
      <c r="FH2471" s="1186"/>
      <c r="FI2471" s="1186"/>
      <c r="FJ2471" s="1186"/>
      <c r="FK2471" s="1186"/>
      <c r="FL2471" s="1186"/>
      <c r="FM2471" s="1186"/>
      <c r="FN2471" s="1186"/>
      <c r="FO2471" s="1186"/>
      <c r="FP2471" s="1186"/>
      <c r="FQ2471" s="1186"/>
      <c r="FR2471" s="1186"/>
      <c r="FS2471" s="1186"/>
      <c r="FT2471" s="1186"/>
      <c r="FU2471" s="1186"/>
      <c r="FV2471" s="1186"/>
      <c r="FW2471" s="1186"/>
      <c r="FX2471" s="1186"/>
      <c r="FY2471" s="1186"/>
      <c r="FZ2471" s="1186"/>
      <c r="GA2471" s="1186"/>
      <c r="GB2471" s="1186"/>
      <c r="GC2471" s="1186"/>
      <c r="GD2471" s="1186"/>
      <c r="GE2471" s="1186"/>
      <c r="GF2471" s="1186"/>
      <c r="GG2471" s="1186"/>
      <c r="GH2471" s="1186"/>
      <c r="GI2471" s="1186"/>
      <c r="GJ2471" s="1186"/>
      <c r="GK2471" s="1186"/>
      <c r="GL2471" s="1186"/>
      <c r="GM2471" s="1186"/>
      <c r="GN2471" s="1186"/>
      <c r="GO2471" s="1186"/>
      <c r="GP2471" s="1186"/>
      <c r="GQ2471" s="1186"/>
      <c r="GR2471" s="1186"/>
      <c r="GS2471" s="1186"/>
      <c r="GT2471" s="1186"/>
      <c r="GU2471" s="1186"/>
      <c r="GV2471" s="1186"/>
      <c r="GW2471" s="1186"/>
      <c r="GX2471" s="1186"/>
      <c r="GY2471" s="1186"/>
      <c r="GZ2471" s="1186"/>
      <c r="HA2471" s="1186"/>
      <c r="HB2471" s="1186"/>
      <c r="HC2471" s="1186"/>
      <c r="HD2471" s="1186"/>
      <c r="HE2471" s="1186"/>
      <c r="HF2471" s="1186"/>
      <c r="HG2471" s="1186"/>
      <c r="HH2471" s="1186"/>
      <c r="HI2471" s="1186"/>
      <c r="HJ2471" s="1186"/>
      <c r="HK2471" s="1186"/>
      <c r="HL2471" s="1186"/>
      <c r="HM2471" s="1186"/>
      <c r="HN2471" s="1186"/>
      <c r="HO2471" s="1186"/>
      <c r="HP2471" s="1186"/>
      <c r="HQ2471" s="1186"/>
      <c r="HR2471" s="1186"/>
      <c r="HS2471" s="1186"/>
      <c r="HT2471" s="1186"/>
      <c r="HU2471" s="1186"/>
      <c r="HV2471" s="1186"/>
      <c r="HW2471" s="1186"/>
      <c r="HX2471" s="1186"/>
      <c r="HY2471" s="1186"/>
      <c r="HZ2471" s="1186"/>
      <c r="IA2471" s="1186"/>
      <c r="IB2471" s="1186"/>
    </row>
    <row r="2472" spans="1:236" s="1185" customFormat="1">
      <c r="A2472" s="1540"/>
      <c r="B2472" s="1541"/>
      <c r="C2472" s="1542"/>
      <c r="D2472" s="1543"/>
      <c r="E2472" s="1186"/>
      <c r="F2472" s="1544"/>
      <c r="G2472" s="1604"/>
      <c r="H2472" s="1604"/>
      <c r="I2472" s="1186"/>
      <c r="J2472" s="1186"/>
      <c r="K2472" s="1186"/>
      <c r="L2472" s="1186"/>
      <c r="M2472" s="1186"/>
      <c r="N2472" s="1186"/>
      <c r="O2472" s="1186"/>
      <c r="P2472" s="1186"/>
      <c r="Q2472" s="1186"/>
      <c r="R2472" s="1186"/>
      <c r="S2472" s="1186"/>
      <c r="T2472" s="1186"/>
      <c r="U2472" s="1186"/>
      <c r="V2472" s="1186"/>
      <c r="W2472" s="1186"/>
      <c r="X2472" s="1186"/>
      <c r="Y2472" s="1186"/>
      <c r="Z2472" s="1186"/>
      <c r="AA2472" s="1186"/>
      <c r="AB2472" s="1186"/>
      <c r="AC2472" s="1186"/>
      <c r="AD2472" s="1186"/>
      <c r="AE2472" s="1186"/>
      <c r="AF2472" s="1186"/>
      <c r="AG2472" s="1186"/>
      <c r="AH2472" s="1186"/>
      <c r="AI2472" s="1186"/>
      <c r="AJ2472" s="1186"/>
      <c r="AK2472" s="1186"/>
      <c r="AL2472" s="1186"/>
      <c r="AM2472" s="1186"/>
      <c r="AN2472" s="1186"/>
      <c r="AO2472" s="1186"/>
      <c r="AP2472" s="1186"/>
      <c r="AQ2472" s="1186"/>
      <c r="AR2472" s="1186"/>
      <c r="AS2472" s="1186"/>
      <c r="AT2472" s="1186"/>
      <c r="AU2472" s="1186"/>
      <c r="AV2472" s="1186"/>
      <c r="AW2472" s="1186"/>
      <c r="AX2472" s="1186"/>
      <c r="AY2472" s="1186"/>
      <c r="AZ2472" s="1186"/>
      <c r="BA2472" s="1186"/>
      <c r="BB2472" s="1186"/>
      <c r="BC2472" s="1186"/>
      <c r="BD2472" s="1186"/>
      <c r="BE2472" s="1186"/>
      <c r="BF2472" s="1186"/>
      <c r="BG2472" s="1186"/>
      <c r="BH2472" s="1186"/>
      <c r="BI2472" s="1186"/>
      <c r="BJ2472" s="1186"/>
      <c r="BK2472" s="1186"/>
      <c r="BL2472" s="1186"/>
      <c r="BM2472" s="1186"/>
      <c r="BN2472" s="1186"/>
      <c r="BO2472" s="1186"/>
      <c r="BP2472" s="1186"/>
      <c r="BQ2472" s="1186"/>
      <c r="BR2472" s="1186"/>
      <c r="BS2472" s="1186"/>
      <c r="BT2472" s="1186"/>
      <c r="BU2472" s="1186"/>
      <c r="BV2472" s="1186"/>
      <c r="BW2472" s="1186"/>
      <c r="BX2472" s="1186"/>
      <c r="BY2472" s="1186"/>
      <c r="BZ2472" s="1186"/>
      <c r="CA2472" s="1186"/>
      <c r="CB2472" s="1186"/>
      <c r="CC2472" s="1186"/>
      <c r="CD2472" s="1186"/>
      <c r="CE2472" s="1186"/>
      <c r="CF2472" s="1186"/>
      <c r="CG2472" s="1186"/>
      <c r="CH2472" s="1186"/>
      <c r="CI2472" s="1186"/>
      <c r="CJ2472" s="1186"/>
      <c r="CK2472" s="1186"/>
      <c r="CL2472" s="1186"/>
      <c r="CM2472" s="1186"/>
      <c r="CN2472" s="1186"/>
      <c r="CO2472" s="1186"/>
      <c r="CP2472" s="1186"/>
      <c r="CQ2472" s="1186"/>
      <c r="CR2472" s="1186"/>
      <c r="CS2472" s="1186"/>
      <c r="CT2472" s="1186"/>
      <c r="CU2472" s="1186"/>
      <c r="CV2472" s="1186"/>
      <c r="CW2472" s="1186"/>
      <c r="CX2472" s="1186"/>
      <c r="CY2472" s="1186"/>
      <c r="CZ2472" s="1186"/>
      <c r="DA2472" s="1186"/>
      <c r="DB2472" s="1186"/>
      <c r="DC2472" s="1186"/>
      <c r="DD2472" s="1186"/>
      <c r="DE2472" s="1186"/>
      <c r="DF2472" s="1186"/>
      <c r="DG2472" s="1186"/>
      <c r="DH2472" s="1186"/>
      <c r="DI2472" s="1186"/>
      <c r="DJ2472" s="1186"/>
      <c r="DK2472" s="1186"/>
      <c r="DL2472" s="1186"/>
      <c r="DM2472" s="1186"/>
      <c r="DN2472" s="1186"/>
      <c r="DO2472" s="1186"/>
      <c r="DP2472" s="1186"/>
      <c r="DQ2472" s="1186"/>
      <c r="DR2472" s="1186"/>
      <c r="DS2472" s="1186"/>
      <c r="DT2472" s="1186"/>
      <c r="DU2472" s="1186"/>
      <c r="DV2472" s="1186"/>
      <c r="DW2472" s="1186"/>
      <c r="DX2472" s="1186"/>
      <c r="DY2472" s="1186"/>
      <c r="DZ2472" s="1186"/>
      <c r="EA2472" s="1186"/>
      <c r="EB2472" s="1186"/>
      <c r="EC2472" s="1186"/>
      <c r="ED2472" s="1186"/>
      <c r="EE2472" s="1186"/>
      <c r="EF2472" s="1186"/>
      <c r="EG2472" s="1186"/>
      <c r="EH2472" s="1186"/>
      <c r="EI2472" s="1186"/>
      <c r="EJ2472" s="1186"/>
      <c r="EK2472" s="1186"/>
      <c r="EL2472" s="1186"/>
      <c r="EM2472" s="1186"/>
      <c r="EN2472" s="1186"/>
      <c r="EO2472" s="1186"/>
      <c r="EP2472" s="1186"/>
      <c r="EQ2472" s="1186"/>
      <c r="ER2472" s="1186"/>
      <c r="ES2472" s="1186"/>
      <c r="ET2472" s="1186"/>
      <c r="EU2472" s="1186"/>
      <c r="EV2472" s="1186"/>
      <c r="EW2472" s="1186"/>
      <c r="EX2472" s="1186"/>
      <c r="EY2472" s="1186"/>
      <c r="EZ2472" s="1186"/>
      <c r="FA2472" s="1186"/>
      <c r="FB2472" s="1186"/>
      <c r="FC2472" s="1186"/>
      <c r="FD2472" s="1186"/>
      <c r="FE2472" s="1186"/>
      <c r="FF2472" s="1186"/>
      <c r="FG2472" s="1186"/>
      <c r="FH2472" s="1186"/>
      <c r="FI2472" s="1186"/>
      <c r="FJ2472" s="1186"/>
      <c r="FK2472" s="1186"/>
      <c r="FL2472" s="1186"/>
      <c r="FM2472" s="1186"/>
      <c r="FN2472" s="1186"/>
      <c r="FO2472" s="1186"/>
      <c r="FP2472" s="1186"/>
      <c r="FQ2472" s="1186"/>
      <c r="FR2472" s="1186"/>
      <c r="FS2472" s="1186"/>
      <c r="FT2472" s="1186"/>
      <c r="FU2472" s="1186"/>
      <c r="FV2472" s="1186"/>
      <c r="FW2472" s="1186"/>
      <c r="FX2472" s="1186"/>
      <c r="FY2472" s="1186"/>
      <c r="FZ2472" s="1186"/>
      <c r="GA2472" s="1186"/>
      <c r="GB2472" s="1186"/>
      <c r="GC2472" s="1186"/>
      <c r="GD2472" s="1186"/>
      <c r="GE2472" s="1186"/>
      <c r="GF2472" s="1186"/>
      <c r="GG2472" s="1186"/>
      <c r="GH2472" s="1186"/>
      <c r="GI2472" s="1186"/>
      <c r="GJ2472" s="1186"/>
      <c r="GK2472" s="1186"/>
      <c r="GL2472" s="1186"/>
      <c r="GM2472" s="1186"/>
      <c r="GN2472" s="1186"/>
      <c r="GO2472" s="1186"/>
      <c r="GP2472" s="1186"/>
      <c r="GQ2472" s="1186"/>
      <c r="GR2472" s="1186"/>
      <c r="GS2472" s="1186"/>
      <c r="GT2472" s="1186"/>
      <c r="GU2472" s="1186"/>
      <c r="GV2472" s="1186"/>
      <c r="GW2472" s="1186"/>
      <c r="GX2472" s="1186"/>
      <c r="GY2472" s="1186"/>
      <c r="GZ2472" s="1186"/>
      <c r="HA2472" s="1186"/>
      <c r="HB2472" s="1186"/>
      <c r="HC2472" s="1186"/>
      <c r="HD2472" s="1186"/>
      <c r="HE2472" s="1186"/>
      <c r="HF2472" s="1186"/>
      <c r="HG2472" s="1186"/>
      <c r="HH2472" s="1186"/>
      <c r="HI2472" s="1186"/>
      <c r="HJ2472" s="1186"/>
      <c r="HK2472" s="1186"/>
      <c r="HL2472" s="1186"/>
      <c r="HM2472" s="1186"/>
      <c r="HN2472" s="1186"/>
      <c r="HO2472" s="1186"/>
      <c r="HP2472" s="1186"/>
      <c r="HQ2472" s="1186"/>
      <c r="HR2472" s="1186"/>
      <c r="HS2472" s="1186"/>
      <c r="HT2472" s="1186"/>
      <c r="HU2472" s="1186"/>
      <c r="HV2472" s="1186"/>
      <c r="HW2472" s="1186"/>
      <c r="HX2472" s="1186"/>
      <c r="HY2472" s="1186"/>
      <c r="HZ2472" s="1186"/>
      <c r="IA2472" s="1186"/>
      <c r="IB2472" s="1186"/>
    </row>
    <row r="2473" spans="1:236" s="1185" customFormat="1">
      <c r="A2473" s="1540"/>
      <c r="B2473" s="1541"/>
      <c r="C2473" s="1542"/>
      <c r="D2473" s="1543"/>
      <c r="E2473" s="1186"/>
      <c r="F2473" s="1544"/>
      <c r="G2473" s="1604"/>
      <c r="H2473" s="1604"/>
      <c r="I2473" s="1186"/>
      <c r="J2473" s="1186"/>
      <c r="K2473" s="1186"/>
      <c r="L2473" s="1186"/>
      <c r="M2473" s="1186"/>
      <c r="N2473" s="1186"/>
      <c r="O2473" s="1186"/>
      <c r="P2473" s="1186"/>
      <c r="Q2473" s="1186"/>
      <c r="R2473" s="1186"/>
      <c r="S2473" s="1186"/>
      <c r="T2473" s="1186"/>
      <c r="U2473" s="1186"/>
      <c r="V2473" s="1186"/>
      <c r="W2473" s="1186"/>
      <c r="X2473" s="1186"/>
      <c r="Y2473" s="1186"/>
      <c r="Z2473" s="1186"/>
      <c r="AA2473" s="1186"/>
      <c r="AB2473" s="1186"/>
      <c r="AC2473" s="1186"/>
      <c r="AD2473" s="1186"/>
      <c r="AE2473" s="1186"/>
      <c r="AF2473" s="1186"/>
      <c r="AG2473" s="1186"/>
      <c r="AH2473" s="1186"/>
      <c r="AI2473" s="1186"/>
      <c r="AJ2473" s="1186"/>
      <c r="AK2473" s="1186"/>
      <c r="AL2473" s="1186"/>
      <c r="AM2473" s="1186"/>
      <c r="AN2473" s="1186"/>
      <c r="AO2473" s="1186"/>
      <c r="AP2473" s="1186"/>
      <c r="AQ2473" s="1186"/>
      <c r="AR2473" s="1186"/>
      <c r="AS2473" s="1186"/>
      <c r="AT2473" s="1186"/>
      <c r="AU2473" s="1186"/>
      <c r="AV2473" s="1186"/>
      <c r="AW2473" s="1186"/>
      <c r="AX2473" s="1186"/>
      <c r="AY2473" s="1186"/>
      <c r="AZ2473" s="1186"/>
      <c r="BA2473" s="1186"/>
      <c r="BB2473" s="1186"/>
      <c r="BC2473" s="1186"/>
      <c r="BD2473" s="1186"/>
      <c r="BE2473" s="1186"/>
      <c r="BF2473" s="1186"/>
      <c r="BG2473" s="1186"/>
      <c r="BH2473" s="1186"/>
      <c r="BI2473" s="1186"/>
      <c r="BJ2473" s="1186"/>
      <c r="BK2473" s="1186"/>
      <c r="BL2473" s="1186"/>
      <c r="BM2473" s="1186"/>
      <c r="BN2473" s="1186"/>
      <c r="BO2473" s="1186"/>
      <c r="BP2473" s="1186"/>
      <c r="BQ2473" s="1186"/>
      <c r="BR2473" s="1186"/>
      <c r="BS2473" s="1186"/>
      <c r="BT2473" s="1186"/>
      <c r="BU2473" s="1186"/>
      <c r="BV2473" s="1186"/>
      <c r="BW2473" s="1186"/>
      <c r="BX2473" s="1186"/>
      <c r="BY2473" s="1186"/>
      <c r="BZ2473" s="1186"/>
      <c r="CA2473" s="1186"/>
      <c r="CB2473" s="1186"/>
      <c r="CC2473" s="1186"/>
      <c r="CD2473" s="1186"/>
      <c r="CE2473" s="1186"/>
      <c r="CF2473" s="1186"/>
      <c r="CG2473" s="1186"/>
      <c r="CH2473" s="1186"/>
      <c r="CI2473" s="1186"/>
      <c r="CJ2473" s="1186"/>
      <c r="CK2473" s="1186"/>
      <c r="CL2473" s="1186"/>
      <c r="CM2473" s="1186"/>
      <c r="CN2473" s="1186"/>
      <c r="CO2473" s="1186"/>
      <c r="CP2473" s="1186"/>
      <c r="CQ2473" s="1186"/>
      <c r="CR2473" s="1186"/>
      <c r="CS2473" s="1186"/>
      <c r="CT2473" s="1186"/>
      <c r="CU2473" s="1186"/>
      <c r="CV2473" s="1186"/>
      <c r="CW2473" s="1186"/>
      <c r="CX2473" s="1186"/>
      <c r="CY2473" s="1186"/>
      <c r="CZ2473" s="1186"/>
      <c r="DA2473" s="1186"/>
      <c r="DB2473" s="1186"/>
      <c r="DC2473" s="1186"/>
      <c r="DD2473" s="1186"/>
      <c r="DE2473" s="1186"/>
      <c r="DF2473" s="1186"/>
      <c r="DG2473" s="1186"/>
      <c r="DH2473" s="1186"/>
      <c r="DI2473" s="1186"/>
      <c r="DJ2473" s="1186"/>
      <c r="DK2473" s="1186"/>
      <c r="DL2473" s="1186"/>
      <c r="DM2473" s="1186"/>
      <c r="DN2473" s="1186"/>
      <c r="DO2473" s="1186"/>
      <c r="DP2473" s="1186"/>
      <c r="DQ2473" s="1186"/>
      <c r="DR2473" s="1186"/>
      <c r="DS2473" s="1186"/>
      <c r="DT2473" s="1186"/>
      <c r="DU2473" s="1186"/>
      <c r="DV2473" s="1186"/>
      <c r="DW2473" s="1186"/>
      <c r="DX2473" s="1186"/>
      <c r="DY2473" s="1186"/>
      <c r="DZ2473" s="1186"/>
      <c r="EA2473" s="1186"/>
      <c r="EB2473" s="1186"/>
      <c r="EC2473" s="1186"/>
      <c r="ED2473" s="1186"/>
      <c r="EE2473" s="1186"/>
      <c r="EF2473" s="1186"/>
      <c r="EG2473" s="1186"/>
      <c r="EH2473" s="1186"/>
      <c r="EI2473" s="1186"/>
      <c r="EJ2473" s="1186"/>
      <c r="EK2473" s="1186"/>
      <c r="EL2473" s="1186"/>
      <c r="EM2473" s="1186"/>
      <c r="EN2473" s="1186"/>
      <c r="EO2473" s="1186"/>
      <c r="EP2473" s="1186"/>
      <c r="EQ2473" s="1186"/>
      <c r="ER2473" s="1186"/>
      <c r="ES2473" s="1186"/>
      <c r="ET2473" s="1186"/>
      <c r="EU2473" s="1186"/>
      <c r="EV2473" s="1186"/>
      <c r="EW2473" s="1186"/>
      <c r="EX2473" s="1186"/>
      <c r="EY2473" s="1186"/>
      <c r="EZ2473" s="1186"/>
      <c r="FA2473" s="1186"/>
      <c r="FB2473" s="1186"/>
      <c r="FC2473" s="1186"/>
      <c r="FD2473" s="1186"/>
      <c r="FE2473" s="1186"/>
      <c r="FF2473" s="1186"/>
      <c r="FG2473" s="1186"/>
      <c r="FH2473" s="1186"/>
      <c r="FI2473" s="1186"/>
      <c r="FJ2473" s="1186"/>
      <c r="FK2473" s="1186"/>
      <c r="FL2473" s="1186"/>
      <c r="FM2473" s="1186"/>
      <c r="FN2473" s="1186"/>
      <c r="FO2473" s="1186"/>
      <c r="FP2473" s="1186"/>
      <c r="FQ2473" s="1186"/>
      <c r="FR2473" s="1186"/>
      <c r="FS2473" s="1186"/>
      <c r="FT2473" s="1186"/>
      <c r="FU2473" s="1186"/>
      <c r="FV2473" s="1186"/>
      <c r="FW2473" s="1186"/>
      <c r="FX2473" s="1186"/>
      <c r="FY2473" s="1186"/>
      <c r="FZ2473" s="1186"/>
      <c r="GA2473" s="1186"/>
      <c r="GB2473" s="1186"/>
      <c r="GC2473" s="1186"/>
      <c r="GD2473" s="1186"/>
      <c r="GE2473" s="1186"/>
      <c r="GF2473" s="1186"/>
      <c r="GG2473" s="1186"/>
      <c r="GH2473" s="1186"/>
      <c r="GI2473" s="1186"/>
      <c r="GJ2473" s="1186"/>
      <c r="GK2473" s="1186"/>
      <c r="GL2473" s="1186"/>
      <c r="GM2473" s="1186"/>
      <c r="GN2473" s="1186"/>
      <c r="GO2473" s="1186"/>
      <c r="GP2473" s="1186"/>
      <c r="GQ2473" s="1186"/>
      <c r="GR2473" s="1186"/>
      <c r="GS2473" s="1186"/>
      <c r="GT2473" s="1186"/>
      <c r="GU2473" s="1186"/>
      <c r="GV2473" s="1186"/>
      <c r="GW2473" s="1186"/>
      <c r="GX2473" s="1186"/>
      <c r="GY2473" s="1186"/>
      <c r="GZ2473" s="1186"/>
      <c r="HA2473" s="1186"/>
      <c r="HB2473" s="1186"/>
      <c r="HC2473" s="1186"/>
      <c r="HD2473" s="1186"/>
      <c r="HE2473" s="1186"/>
      <c r="HF2473" s="1186"/>
      <c r="HG2473" s="1186"/>
      <c r="HH2473" s="1186"/>
      <c r="HI2473" s="1186"/>
      <c r="HJ2473" s="1186"/>
      <c r="HK2473" s="1186"/>
      <c r="HL2473" s="1186"/>
      <c r="HM2473" s="1186"/>
      <c r="HN2473" s="1186"/>
      <c r="HO2473" s="1186"/>
      <c r="HP2473" s="1186"/>
      <c r="HQ2473" s="1186"/>
      <c r="HR2473" s="1186"/>
      <c r="HS2473" s="1186"/>
      <c r="HT2473" s="1186"/>
      <c r="HU2473" s="1186"/>
      <c r="HV2473" s="1186"/>
      <c r="HW2473" s="1186"/>
      <c r="HX2473" s="1186"/>
      <c r="HY2473" s="1186"/>
      <c r="HZ2473" s="1186"/>
      <c r="IA2473" s="1186"/>
      <c r="IB2473" s="1186"/>
    </row>
    <row r="2474" spans="1:236" s="1185" customFormat="1">
      <c r="A2474" s="1540"/>
      <c r="B2474" s="1541"/>
      <c r="C2474" s="1542"/>
      <c r="D2474" s="1543"/>
      <c r="E2474" s="1186"/>
      <c r="F2474" s="1544"/>
      <c r="G2474" s="1604"/>
      <c r="H2474" s="1604"/>
      <c r="I2474" s="1186"/>
      <c r="J2474" s="1186"/>
      <c r="K2474" s="1186"/>
      <c r="L2474" s="1186"/>
      <c r="M2474" s="1186"/>
      <c r="N2474" s="1186"/>
      <c r="O2474" s="1186"/>
      <c r="P2474" s="1186"/>
      <c r="Q2474" s="1186"/>
      <c r="R2474" s="1186"/>
      <c r="S2474" s="1186"/>
      <c r="T2474" s="1186"/>
      <c r="U2474" s="1186"/>
      <c r="V2474" s="1186"/>
      <c r="W2474" s="1186"/>
      <c r="X2474" s="1186"/>
      <c r="Y2474" s="1186"/>
      <c r="Z2474" s="1186"/>
      <c r="AA2474" s="1186"/>
      <c r="AB2474" s="1186"/>
      <c r="AC2474" s="1186"/>
      <c r="AD2474" s="1186"/>
      <c r="AE2474" s="1186"/>
      <c r="AF2474" s="1186"/>
      <c r="AG2474" s="1186"/>
      <c r="AH2474" s="1186"/>
      <c r="AI2474" s="1186"/>
      <c r="AJ2474" s="1186"/>
      <c r="AK2474" s="1186"/>
      <c r="AL2474" s="1186"/>
      <c r="AM2474" s="1186"/>
      <c r="AN2474" s="1186"/>
      <c r="AO2474" s="1186"/>
      <c r="AP2474" s="1186"/>
      <c r="AQ2474" s="1186"/>
      <c r="AR2474" s="1186"/>
      <c r="AS2474" s="1186"/>
      <c r="AT2474" s="1186"/>
      <c r="AU2474" s="1186"/>
      <c r="AV2474" s="1186"/>
      <c r="AW2474" s="1186"/>
      <c r="AX2474" s="1186"/>
      <c r="AY2474" s="1186"/>
      <c r="AZ2474" s="1186"/>
      <c r="BA2474" s="1186"/>
      <c r="BB2474" s="1186"/>
      <c r="BC2474" s="1186"/>
      <c r="BD2474" s="1186"/>
      <c r="BE2474" s="1186"/>
      <c r="BF2474" s="1186"/>
      <c r="BG2474" s="1186"/>
      <c r="BH2474" s="1186"/>
      <c r="BI2474" s="1186"/>
      <c r="BJ2474" s="1186"/>
      <c r="BK2474" s="1186"/>
      <c r="BL2474" s="1186"/>
      <c r="BM2474" s="1186"/>
      <c r="BN2474" s="1186"/>
      <c r="BO2474" s="1186"/>
      <c r="BP2474" s="1186"/>
      <c r="BQ2474" s="1186"/>
      <c r="BR2474" s="1186"/>
      <c r="BS2474" s="1186"/>
      <c r="BT2474" s="1186"/>
      <c r="BU2474" s="1186"/>
      <c r="BV2474" s="1186"/>
      <c r="BW2474" s="1186"/>
      <c r="BX2474" s="1186"/>
      <c r="BY2474" s="1186"/>
      <c r="BZ2474" s="1186"/>
      <c r="CA2474" s="1186"/>
      <c r="CB2474" s="1186"/>
      <c r="CC2474" s="1186"/>
      <c r="CD2474" s="1186"/>
      <c r="CE2474" s="1186"/>
      <c r="CF2474" s="1186"/>
      <c r="CG2474" s="1186"/>
      <c r="CH2474" s="1186"/>
      <c r="CI2474" s="1186"/>
      <c r="CJ2474" s="1186"/>
      <c r="CK2474" s="1186"/>
      <c r="CL2474" s="1186"/>
      <c r="CM2474" s="1186"/>
      <c r="CN2474" s="1186"/>
      <c r="CO2474" s="1186"/>
      <c r="CP2474" s="1186"/>
      <c r="CQ2474" s="1186"/>
      <c r="CR2474" s="1186"/>
      <c r="CS2474" s="1186"/>
      <c r="CT2474" s="1186"/>
      <c r="CU2474" s="1186"/>
      <c r="CV2474" s="1186"/>
      <c r="CW2474" s="1186"/>
      <c r="CX2474" s="1186"/>
      <c r="CY2474" s="1186"/>
      <c r="CZ2474" s="1186"/>
      <c r="DA2474" s="1186"/>
      <c r="DB2474" s="1186"/>
      <c r="DC2474" s="1186"/>
      <c r="DD2474" s="1186"/>
      <c r="DE2474" s="1186"/>
      <c r="DF2474" s="1186"/>
      <c r="DG2474" s="1186"/>
      <c r="DH2474" s="1186"/>
      <c r="DI2474" s="1186"/>
      <c r="DJ2474" s="1186"/>
      <c r="DK2474" s="1186"/>
      <c r="DL2474" s="1186"/>
      <c r="DM2474" s="1186"/>
      <c r="DN2474" s="1186"/>
      <c r="DO2474" s="1186"/>
      <c r="DP2474" s="1186"/>
      <c r="DQ2474" s="1186"/>
      <c r="DR2474" s="1186"/>
      <c r="DS2474" s="1186"/>
      <c r="DT2474" s="1186"/>
      <c r="DU2474" s="1186"/>
      <c r="DV2474" s="1186"/>
      <c r="DW2474" s="1186"/>
      <c r="DX2474" s="1186"/>
      <c r="DY2474" s="1186"/>
      <c r="DZ2474" s="1186"/>
      <c r="EA2474" s="1186"/>
      <c r="EB2474" s="1186"/>
      <c r="EC2474" s="1186"/>
      <c r="ED2474" s="1186"/>
      <c r="EE2474" s="1186"/>
      <c r="EF2474" s="1186"/>
      <c r="EG2474" s="1186"/>
      <c r="EH2474" s="1186"/>
      <c r="EI2474" s="1186"/>
      <c r="EJ2474" s="1186"/>
      <c r="EK2474" s="1186"/>
      <c r="EL2474" s="1186"/>
      <c r="EM2474" s="1186"/>
      <c r="EN2474" s="1186"/>
      <c r="EO2474" s="1186"/>
      <c r="EP2474" s="1186"/>
      <c r="EQ2474" s="1186"/>
      <c r="ER2474" s="1186"/>
      <c r="ES2474" s="1186"/>
      <c r="ET2474" s="1186"/>
      <c r="EU2474" s="1186"/>
      <c r="EV2474" s="1186"/>
      <c r="EW2474" s="1186"/>
      <c r="EX2474" s="1186"/>
      <c r="EY2474" s="1186"/>
      <c r="EZ2474" s="1186"/>
      <c r="FA2474" s="1186"/>
      <c r="FB2474" s="1186"/>
      <c r="FC2474" s="1186"/>
      <c r="FD2474" s="1186"/>
      <c r="FE2474" s="1186"/>
      <c r="FF2474" s="1186"/>
      <c r="FG2474" s="1186"/>
      <c r="FH2474" s="1186"/>
      <c r="FI2474" s="1186"/>
      <c r="FJ2474" s="1186"/>
      <c r="FK2474" s="1186"/>
      <c r="FL2474" s="1186"/>
      <c r="FM2474" s="1186"/>
      <c r="FN2474" s="1186"/>
      <c r="FO2474" s="1186"/>
      <c r="FP2474" s="1186"/>
      <c r="FQ2474" s="1186"/>
      <c r="FR2474" s="1186"/>
      <c r="FS2474" s="1186"/>
      <c r="FT2474" s="1186"/>
      <c r="FU2474" s="1186"/>
      <c r="FV2474" s="1186"/>
      <c r="FW2474" s="1186"/>
      <c r="FX2474" s="1186"/>
      <c r="FY2474" s="1186"/>
      <c r="FZ2474" s="1186"/>
      <c r="GA2474" s="1186"/>
      <c r="GB2474" s="1186"/>
      <c r="GC2474" s="1186"/>
      <c r="GD2474" s="1186"/>
      <c r="GE2474" s="1186"/>
      <c r="GF2474" s="1186"/>
      <c r="GG2474" s="1186"/>
      <c r="GH2474" s="1186"/>
      <c r="GI2474" s="1186"/>
      <c r="GJ2474" s="1186"/>
      <c r="GK2474" s="1186"/>
      <c r="GL2474" s="1186"/>
      <c r="GM2474" s="1186"/>
      <c r="GN2474" s="1186"/>
      <c r="GO2474" s="1186"/>
      <c r="GP2474" s="1186"/>
      <c r="GQ2474" s="1186"/>
      <c r="GR2474" s="1186"/>
      <c r="GS2474" s="1186"/>
      <c r="GT2474" s="1186"/>
      <c r="GU2474" s="1186"/>
      <c r="GV2474" s="1186"/>
      <c r="GW2474" s="1186"/>
      <c r="GX2474" s="1186"/>
      <c r="GY2474" s="1186"/>
      <c r="GZ2474" s="1186"/>
      <c r="HA2474" s="1186"/>
      <c r="HB2474" s="1186"/>
      <c r="HC2474" s="1186"/>
      <c r="HD2474" s="1186"/>
      <c r="HE2474" s="1186"/>
      <c r="HF2474" s="1186"/>
      <c r="HG2474" s="1186"/>
      <c r="HH2474" s="1186"/>
      <c r="HI2474" s="1186"/>
      <c r="HJ2474" s="1186"/>
      <c r="HK2474" s="1186"/>
      <c r="HL2474" s="1186"/>
      <c r="HM2474" s="1186"/>
      <c r="HN2474" s="1186"/>
      <c r="HO2474" s="1186"/>
      <c r="HP2474" s="1186"/>
      <c r="HQ2474" s="1186"/>
      <c r="HR2474" s="1186"/>
      <c r="HS2474" s="1186"/>
      <c r="HT2474" s="1186"/>
      <c r="HU2474" s="1186"/>
      <c r="HV2474" s="1186"/>
      <c r="HW2474" s="1186"/>
      <c r="HX2474" s="1186"/>
      <c r="HY2474" s="1186"/>
      <c r="HZ2474" s="1186"/>
      <c r="IA2474" s="1186"/>
      <c r="IB2474" s="1186"/>
    </row>
    <row r="2475" spans="1:236" s="1185" customFormat="1">
      <c r="A2475" s="1540"/>
      <c r="B2475" s="1541"/>
      <c r="C2475" s="1542"/>
      <c r="D2475" s="1543"/>
      <c r="E2475" s="1186"/>
      <c r="F2475" s="1544"/>
      <c r="G2475" s="1604"/>
      <c r="H2475" s="1604"/>
      <c r="I2475" s="1186"/>
      <c r="J2475" s="1186"/>
      <c r="K2475" s="1186"/>
      <c r="L2475" s="1186"/>
      <c r="M2475" s="1186"/>
      <c r="N2475" s="1186"/>
      <c r="O2475" s="1186"/>
      <c r="P2475" s="1186"/>
      <c r="Q2475" s="1186"/>
      <c r="R2475" s="1186"/>
      <c r="S2475" s="1186"/>
      <c r="T2475" s="1186"/>
      <c r="U2475" s="1186"/>
      <c r="V2475" s="1186"/>
      <c r="W2475" s="1186"/>
      <c r="X2475" s="1186"/>
      <c r="Y2475" s="1186"/>
      <c r="Z2475" s="1186"/>
      <c r="AA2475" s="1186"/>
      <c r="AB2475" s="1186"/>
      <c r="AC2475" s="1186"/>
      <c r="AD2475" s="1186"/>
      <c r="AE2475" s="1186"/>
      <c r="AF2475" s="1186"/>
      <c r="AG2475" s="1186"/>
      <c r="AH2475" s="1186"/>
      <c r="AI2475" s="1186"/>
      <c r="AJ2475" s="1186"/>
      <c r="AK2475" s="1186"/>
      <c r="AL2475" s="1186"/>
      <c r="AM2475" s="1186"/>
      <c r="AN2475" s="1186"/>
      <c r="AO2475" s="1186"/>
      <c r="AP2475" s="1186"/>
      <c r="AQ2475" s="1186"/>
      <c r="AR2475" s="1186"/>
      <c r="AS2475" s="1186"/>
      <c r="AT2475" s="1186"/>
      <c r="AU2475" s="1186"/>
      <c r="AV2475" s="1186"/>
      <c r="AW2475" s="1186"/>
      <c r="AX2475" s="1186"/>
      <c r="AY2475" s="1186"/>
      <c r="AZ2475" s="1186"/>
      <c r="BA2475" s="1186"/>
      <c r="BB2475" s="1186"/>
      <c r="BC2475" s="1186"/>
      <c r="BD2475" s="1186"/>
      <c r="BE2475" s="1186"/>
      <c r="BF2475" s="1186"/>
      <c r="BG2475" s="1186"/>
      <c r="BH2475" s="1186"/>
      <c r="BI2475" s="1186"/>
      <c r="BJ2475" s="1186"/>
      <c r="BK2475" s="1186"/>
      <c r="BL2475" s="1186"/>
      <c r="BM2475" s="1186"/>
      <c r="BN2475" s="1186"/>
      <c r="BO2475" s="1186"/>
      <c r="BP2475" s="1186"/>
      <c r="BQ2475" s="1186"/>
      <c r="BR2475" s="1186"/>
      <c r="BS2475" s="1186"/>
      <c r="BT2475" s="1186"/>
      <c r="BU2475" s="1186"/>
      <c r="BV2475" s="1186"/>
      <c r="BW2475" s="1186"/>
      <c r="BX2475" s="1186"/>
      <c r="BY2475" s="1186"/>
      <c r="BZ2475" s="1186"/>
      <c r="CA2475" s="1186"/>
      <c r="CB2475" s="1186"/>
      <c r="CC2475" s="1186"/>
      <c r="CD2475" s="1186"/>
      <c r="CE2475" s="1186"/>
      <c r="CF2475" s="1186"/>
      <c r="CG2475" s="1186"/>
      <c r="CH2475" s="1186"/>
      <c r="CI2475" s="1186"/>
      <c r="CJ2475" s="1186"/>
      <c r="CK2475" s="1186"/>
      <c r="CL2475" s="1186"/>
      <c r="CM2475" s="1186"/>
      <c r="CN2475" s="1186"/>
      <c r="CO2475" s="1186"/>
      <c r="CP2475" s="1186"/>
      <c r="CQ2475" s="1186"/>
      <c r="CR2475" s="1186"/>
      <c r="CS2475" s="1186"/>
      <c r="CT2475" s="1186"/>
      <c r="CU2475" s="1186"/>
      <c r="CV2475" s="1186"/>
      <c r="CW2475" s="1186"/>
      <c r="CX2475" s="1186"/>
      <c r="CY2475" s="1186"/>
      <c r="CZ2475" s="1186"/>
      <c r="DA2475" s="1186"/>
      <c r="DB2475" s="1186"/>
      <c r="DC2475" s="1186"/>
      <c r="DD2475" s="1186"/>
      <c r="DE2475" s="1186"/>
      <c r="DF2475" s="1186"/>
      <c r="DG2475" s="1186"/>
      <c r="DH2475" s="1186"/>
      <c r="DI2475" s="1186"/>
      <c r="DJ2475" s="1186"/>
      <c r="DK2475" s="1186"/>
      <c r="DL2475" s="1186"/>
      <c r="DM2475" s="1186"/>
      <c r="DN2475" s="1186"/>
      <c r="DO2475" s="1186"/>
      <c r="DP2475" s="1186"/>
      <c r="DQ2475" s="1186"/>
      <c r="DR2475" s="1186"/>
      <c r="DS2475" s="1186"/>
      <c r="DT2475" s="1186"/>
      <c r="DU2475" s="1186"/>
      <c r="DV2475" s="1186"/>
      <c r="DW2475" s="1186"/>
      <c r="DX2475" s="1186"/>
      <c r="DY2475" s="1186"/>
      <c r="DZ2475" s="1186"/>
      <c r="EA2475" s="1186"/>
      <c r="EB2475" s="1186"/>
      <c r="EC2475" s="1186"/>
      <c r="ED2475" s="1186"/>
      <c r="EE2475" s="1186"/>
      <c r="EF2475" s="1186"/>
      <c r="EG2475" s="1186"/>
      <c r="EH2475" s="1186"/>
      <c r="EI2475" s="1186"/>
      <c r="EJ2475" s="1186"/>
      <c r="EK2475" s="1186"/>
      <c r="EL2475" s="1186"/>
      <c r="EM2475" s="1186"/>
      <c r="EN2475" s="1186"/>
      <c r="EO2475" s="1186"/>
      <c r="EP2475" s="1186"/>
      <c r="EQ2475" s="1186"/>
      <c r="ER2475" s="1186"/>
      <c r="ES2475" s="1186"/>
      <c r="ET2475" s="1186"/>
      <c r="EU2475" s="1186"/>
      <c r="EV2475" s="1186"/>
      <c r="EW2475" s="1186"/>
      <c r="EX2475" s="1186"/>
      <c r="EY2475" s="1186"/>
      <c r="EZ2475" s="1186"/>
      <c r="FA2475" s="1186"/>
      <c r="FB2475" s="1186"/>
      <c r="FC2475" s="1186"/>
      <c r="FD2475" s="1186"/>
      <c r="FE2475" s="1186"/>
      <c r="FF2475" s="1186"/>
      <c r="FG2475" s="1186"/>
      <c r="FH2475" s="1186"/>
      <c r="FI2475" s="1186"/>
      <c r="FJ2475" s="1186"/>
      <c r="FK2475" s="1186"/>
      <c r="FL2475" s="1186"/>
      <c r="FM2475" s="1186"/>
      <c r="FN2475" s="1186"/>
      <c r="FO2475" s="1186"/>
      <c r="FP2475" s="1186"/>
      <c r="FQ2475" s="1186"/>
      <c r="FR2475" s="1186"/>
      <c r="FS2475" s="1186"/>
      <c r="FT2475" s="1186"/>
      <c r="FU2475" s="1186"/>
      <c r="FV2475" s="1186"/>
      <c r="FW2475" s="1186"/>
      <c r="FX2475" s="1186"/>
      <c r="FY2475" s="1186"/>
      <c r="FZ2475" s="1186"/>
      <c r="GA2475" s="1186"/>
      <c r="GB2475" s="1186"/>
      <c r="GC2475" s="1186"/>
      <c r="GD2475" s="1186"/>
      <c r="GE2475" s="1186"/>
      <c r="GF2475" s="1186"/>
      <c r="GG2475" s="1186"/>
      <c r="GH2475" s="1186"/>
      <c r="GI2475" s="1186"/>
      <c r="GJ2475" s="1186"/>
      <c r="GK2475" s="1186"/>
      <c r="GL2475" s="1186"/>
      <c r="GM2475" s="1186"/>
      <c r="GN2475" s="1186"/>
      <c r="GO2475" s="1186"/>
      <c r="GP2475" s="1186"/>
      <c r="GQ2475" s="1186"/>
      <c r="GR2475" s="1186"/>
      <c r="GS2475" s="1186"/>
      <c r="GT2475" s="1186"/>
      <c r="GU2475" s="1186"/>
      <c r="GV2475" s="1186"/>
      <c r="GW2475" s="1186"/>
      <c r="GX2475" s="1186"/>
      <c r="GY2475" s="1186"/>
      <c r="GZ2475" s="1186"/>
      <c r="HA2475" s="1186"/>
      <c r="HB2475" s="1186"/>
      <c r="HC2475" s="1186"/>
      <c r="HD2475" s="1186"/>
      <c r="HE2475" s="1186"/>
      <c r="HF2475" s="1186"/>
      <c r="HG2475" s="1186"/>
      <c r="HH2475" s="1186"/>
      <c r="HI2475" s="1186"/>
      <c r="HJ2475" s="1186"/>
      <c r="HK2475" s="1186"/>
      <c r="HL2475" s="1186"/>
      <c r="HM2475" s="1186"/>
      <c r="HN2475" s="1186"/>
      <c r="HO2475" s="1186"/>
      <c r="HP2475" s="1186"/>
      <c r="HQ2475" s="1186"/>
      <c r="HR2475" s="1186"/>
      <c r="HS2475" s="1186"/>
      <c r="HT2475" s="1186"/>
      <c r="HU2475" s="1186"/>
      <c r="HV2475" s="1186"/>
      <c r="HW2475" s="1186"/>
      <c r="HX2475" s="1186"/>
      <c r="HY2475" s="1186"/>
      <c r="HZ2475" s="1186"/>
      <c r="IA2475" s="1186"/>
      <c r="IB2475" s="1186"/>
    </row>
    <row r="2476" spans="1:236" s="1185" customFormat="1">
      <c r="A2476" s="1540"/>
      <c r="B2476" s="1541"/>
      <c r="C2476" s="1542"/>
      <c r="D2476" s="1543"/>
      <c r="E2476" s="1186"/>
      <c r="F2476" s="1544"/>
      <c r="G2476" s="1604"/>
      <c r="H2476" s="1604"/>
      <c r="I2476" s="1186"/>
      <c r="J2476" s="1186"/>
      <c r="K2476" s="1186"/>
      <c r="L2476" s="1186"/>
      <c r="M2476" s="1186"/>
      <c r="N2476" s="1186"/>
      <c r="O2476" s="1186"/>
      <c r="P2476" s="1186"/>
      <c r="Q2476" s="1186"/>
      <c r="R2476" s="1186"/>
      <c r="S2476" s="1186"/>
      <c r="T2476" s="1186"/>
      <c r="U2476" s="1186"/>
      <c r="V2476" s="1186"/>
      <c r="W2476" s="1186"/>
      <c r="X2476" s="1186"/>
      <c r="Y2476" s="1186"/>
      <c r="Z2476" s="1186"/>
      <c r="AA2476" s="1186"/>
      <c r="AB2476" s="1186"/>
      <c r="AC2476" s="1186"/>
      <c r="AD2476" s="1186"/>
      <c r="AE2476" s="1186"/>
      <c r="AF2476" s="1186"/>
      <c r="AG2476" s="1186"/>
      <c r="AH2476" s="1186"/>
      <c r="AI2476" s="1186"/>
      <c r="AJ2476" s="1186"/>
      <c r="AK2476" s="1186"/>
      <c r="AL2476" s="1186"/>
      <c r="AM2476" s="1186"/>
      <c r="AN2476" s="1186"/>
      <c r="AO2476" s="1186"/>
      <c r="AP2476" s="1186"/>
      <c r="AQ2476" s="1186"/>
      <c r="AR2476" s="1186"/>
      <c r="AS2476" s="1186"/>
      <c r="AT2476" s="1186"/>
      <c r="AU2476" s="1186"/>
      <c r="AV2476" s="1186"/>
      <c r="AW2476" s="1186"/>
      <c r="AX2476" s="1186"/>
      <c r="AY2476" s="1186"/>
      <c r="AZ2476" s="1186"/>
      <c r="BA2476" s="1186"/>
      <c r="BB2476" s="1186"/>
      <c r="BC2476" s="1186"/>
      <c r="BD2476" s="1186"/>
      <c r="BE2476" s="1186"/>
      <c r="BF2476" s="1186"/>
      <c r="BG2476" s="1186"/>
      <c r="BH2476" s="1186"/>
      <c r="BI2476" s="1186"/>
      <c r="BJ2476" s="1186"/>
      <c r="BK2476" s="1186"/>
      <c r="BL2476" s="1186"/>
      <c r="BM2476" s="1186"/>
      <c r="BN2476" s="1186"/>
      <c r="BO2476" s="1186"/>
      <c r="BP2476" s="1186"/>
      <c r="BQ2476" s="1186"/>
      <c r="BR2476" s="1186"/>
      <c r="BS2476" s="1186"/>
      <c r="BT2476" s="1186"/>
      <c r="BU2476" s="1186"/>
      <c r="BV2476" s="1186"/>
      <c r="BW2476" s="1186"/>
      <c r="BX2476" s="1186"/>
      <c r="BY2476" s="1186"/>
      <c r="BZ2476" s="1186"/>
      <c r="CA2476" s="1186"/>
      <c r="CB2476" s="1186"/>
      <c r="CC2476" s="1186"/>
      <c r="CD2476" s="1186"/>
      <c r="CE2476" s="1186"/>
      <c r="CF2476" s="1186"/>
      <c r="CG2476" s="1186"/>
      <c r="CH2476" s="1186"/>
      <c r="CI2476" s="1186"/>
      <c r="CJ2476" s="1186"/>
      <c r="CK2476" s="1186"/>
      <c r="CL2476" s="1186"/>
      <c r="CM2476" s="1186"/>
      <c r="CN2476" s="1186"/>
      <c r="CO2476" s="1186"/>
      <c r="CP2476" s="1186"/>
      <c r="CQ2476" s="1186"/>
      <c r="CR2476" s="1186"/>
      <c r="CS2476" s="1186"/>
      <c r="CT2476" s="1186"/>
      <c r="CU2476" s="1186"/>
      <c r="CV2476" s="1186"/>
      <c r="CW2476" s="1186"/>
      <c r="CX2476" s="1186"/>
      <c r="CY2476" s="1186"/>
      <c r="CZ2476" s="1186"/>
      <c r="DA2476" s="1186"/>
      <c r="DB2476" s="1186"/>
      <c r="DC2476" s="1186"/>
      <c r="DD2476" s="1186"/>
      <c r="DE2476" s="1186"/>
      <c r="DF2476" s="1186"/>
      <c r="DG2476" s="1186"/>
      <c r="DH2476" s="1186"/>
      <c r="DI2476" s="1186"/>
      <c r="DJ2476" s="1186"/>
      <c r="DK2476" s="1186"/>
      <c r="DL2476" s="1186"/>
      <c r="DM2476" s="1186"/>
      <c r="DN2476" s="1186"/>
      <c r="DO2476" s="1186"/>
      <c r="DP2476" s="1186"/>
      <c r="DQ2476" s="1186"/>
      <c r="DR2476" s="1186"/>
      <c r="DS2476" s="1186"/>
      <c r="DT2476" s="1186"/>
      <c r="DU2476" s="1186"/>
      <c r="DV2476" s="1186"/>
      <c r="DW2476" s="1186"/>
      <c r="DX2476" s="1186"/>
      <c r="DY2476" s="1186"/>
      <c r="DZ2476" s="1186"/>
      <c r="EA2476" s="1186"/>
      <c r="EB2476" s="1186"/>
      <c r="EC2476" s="1186"/>
      <c r="ED2476" s="1186"/>
      <c r="EE2476" s="1186"/>
      <c r="EF2476" s="1186"/>
      <c r="EG2476" s="1186"/>
      <c r="EH2476" s="1186"/>
      <c r="EI2476" s="1186"/>
      <c r="EJ2476" s="1186"/>
      <c r="EK2476" s="1186"/>
      <c r="EL2476" s="1186"/>
      <c r="EM2476" s="1186"/>
      <c r="EN2476" s="1186"/>
      <c r="EO2476" s="1186"/>
      <c r="EP2476" s="1186"/>
      <c r="EQ2476" s="1186"/>
      <c r="ER2476" s="1186"/>
      <c r="ES2476" s="1186"/>
      <c r="ET2476" s="1186"/>
      <c r="EU2476" s="1186"/>
      <c r="EV2476" s="1186"/>
      <c r="EW2476" s="1186"/>
      <c r="EX2476" s="1186"/>
      <c r="EY2476" s="1186"/>
      <c r="EZ2476" s="1186"/>
      <c r="FA2476" s="1186"/>
      <c r="FB2476" s="1186"/>
      <c r="FC2476" s="1186"/>
      <c r="FD2476" s="1186"/>
      <c r="FE2476" s="1186"/>
      <c r="FF2476" s="1186"/>
      <c r="FG2476" s="1186"/>
      <c r="FH2476" s="1186"/>
      <c r="FI2476" s="1186"/>
      <c r="FJ2476" s="1186"/>
      <c r="FK2476" s="1186"/>
      <c r="FL2476" s="1186"/>
      <c r="FM2476" s="1186"/>
      <c r="FN2476" s="1186"/>
      <c r="FO2476" s="1186"/>
      <c r="FP2476" s="1186"/>
      <c r="FQ2476" s="1186"/>
      <c r="FR2476" s="1186"/>
      <c r="FS2476" s="1186"/>
      <c r="FT2476" s="1186"/>
      <c r="FU2476" s="1186"/>
      <c r="FV2476" s="1186"/>
      <c r="FW2476" s="1186"/>
      <c r="FX2476" s="1186"/>
      <c r="FY2476" s="1186"/>
      <c r="FZ2476" s="1186"/>
      <c r="GA2476" s="1186"/>
      <c r="GB2476" s="1186"/>
      <c r="GC2476" s="1186"/>
      <c r="GD2476" s="1186"/>
      <c r="GE2476" s="1186"/>
      <c r="GF2476" s="1186"/>
      <c r="GG2476" s="1186"/>
      <c r="GH2476" s="1186"/>
      <c r="GI2476" s="1186"/>
      <c r="GJ2476" s="1186"/>
      <c r="GK2476" s="1186"/>
      <c r="GL2476" s="1186"/>
      <c r="GM2476" s="1186"/>
      <c r="GN2476" s="1186"/>
      <c r="GO2476" s="1186"/>
      <c r="GP2476" s="1186"/>
      <c r="GQ2476" s="1186"/>
      <c r="GR2476" s="1186"/>
      <c r="GS2476" s="1186"/>
      <c r="GT2476" s="1186"/>
      <c r="GU2476" s="1186"/>
      <c r="GV2476" s="1186"/>
      <c r="GW2476" s="1186"/>
      <c r="GX2476" s="1186"/>
      <c r="GY2476" s="1186"/>
      <c r="GZ2476" s="1186"/>
      <c r="HA2476" s="1186"/>
      <c r="HB2476" s="1186"/>
      <c r="HC2476" s="1186"/>
      <c r="HD2476" s="1186"/>
      <c r="HE2476" s="1186"/>
      <c r="HF2476" s="1186"/>
      <c r="HG2476" s="1186"/>
      <c r="HH2476" s="1186"/>
      <c r="HI2476" s="1186"/>
      <c r="HJ2476" s="1186"/>
      <c r="HK2476" s="1186"/>
      <c r="HL2476" s="1186"/>
      <c r="HM2476" s="1186"/>
      <c r="HN2476" s="1186"/>
      <c r="HO2476" s="1186"/>
      <c r="HP2476" s="1186"/>
      <c r="HQ2476" s="1186"/>
      <c r="HR2476" s="1186"/>
      <c r="HS2476" s="1186"/>
      <c r="HT2476" s="1186"/>
      <c r="HU2476" s="1186"/>
      <c r="HV2476" s="1186"/>
      <c r="HW2476" s="1186"/>
      <c r="HX2476" s="1186"/>
      <c r="HY2476" s="1186"/>
      <c r="HZ2476" s="1186"/>
      <c r="IA2476" s="1186"/>
      <c r="IB2476" s="1186"/>
    </row>
    <row r="2477" spans="1:236" s="1185" customFormat="1">
      <c r="A2477" s="1540"/>
      <c r="B2477" s="1541"/>
      <c r="C2477" s="1542"/>
      <c r="D2477" s="1543"/>
      <c r="E2477" s="1186"/>
      <c r="F2477" s="1544"/>
      <c r="G2477" s="1604"/>
      <c r="H2477" s="1604"/>
      <c r="I2477" s="1186"/>
      <c r="J2477" s="1186"/>
      <c r="K2477" s="1186"/>
      <c r="L2477" s="1186"/>
      <c r="M2477" s="1186"/>
      <c r="N2477" s="1186"/>
      <c r="O2477" s="1186"/>
      <c r="P2477" s="1186"/>
      <c r="Q2477" s="1186"/>
      <c r="R2477" s="1186"/>
      <c r="S2477" s="1186"/>
      <c r="T2477" s="1186"/>
      <c r="U2477" s="1186"/>
      <c r="V2477" s="1186"/>
      <c r="W2477" s="1186"/>
      <c r="X2477" s="1186"/>
      <c r="Y2477" s="1186"/>
      <c r="Z2477" s="1186"/>
      <c r="AA2477" s="1186"/>
      <c r="AB2477" s="1186"/>
      <c r="AC2477" s="1186"/>
      <c r="AD2477" s="1186"/>
      <c r="AE2477" s="1186"/>
      <c r="AF2477" s="1186"/>
      <c r="AG2477" s="1186"/>
      <c r="AH2477" s="1186"/>
      <c r="AI2477" s="1186"/>
      <c r="AJ2477" s="1186"/>
      <c r="AK2477" s="1186"/>
      <c r="AL2477" s="1186"/>
      <c r="AM2477" s="1186"/>
      <c r="AN2477" s="1186"/>
      <c r="AO2477" s="1186"/>
      <c r="AP2477" s="1186"/>
      <c r="AQ2477" s="1186"/>
      <c r="AR2477" s="1186"/>
      <c r="AS2477" s="1186"/>
      <c r="AT2477" s="1186"/>
      <c r="AU2477" s="1186"/>
      <c r="AV2477" s="1186"/>
      <c r="AW2477" s="1186"/>
      <c r="AX2477" s="1186"/>
      <c r="AY2477" s="1186"/>
      <c r="AZ2477" s="1186"/>
      <c r="BA2477" s="1186"/>
      <c r="BB2477" s="1186"/>
      <c r="BC2477" s="1186"/>
      <c r="BD2477" s="1186"/>
      <c r="BE2477" s="1186"/>
      <c r="BF2477" s="1186"/>
      <c r="BG2477" s="1186"/>
      <c r="BH2477" s="1186"/>
      <c r="BI2477" s="1186"/>
      <c r="BJ2477" s="1186"/>
      <c r="BK2477" s="1186"/>
      <c r="BL2477" s="1186"/>
      <c r="BM2477" s="1186"/>
      <c r="BN2477" s="1186"/>
      <c r="BO2477" s="1186"/>
      <c r="BP2477" s="1186"/>
      <c r="BQ2477" s="1186"/>
      <c r="BR2477" s="1186"/>
      <c r="BS2477" s="1186"/>
      <c r="BT2477" s="1186"/>
      <c r="BU2477" s="1186"/>
      <c r="BV2477" s="1186"/>
      <c r="BW2477" s="1186"/>
      <c r="BX2477" s="1186"/>
      <c r="BY2477" s="1186"/>
      <c r="BZ2477" s="1186"/>
      <c r="CA2477" s="1186"/>
      <c r="CB2477" s="1186"/>
      <c r="CC2477" s="1186"/>
      <c r="CD2477" s="1186"/>
      <c r="CE2477" s="1186"/>
      <c r="CF2477" s="1186"/>
      <c r="CG2477" s="1186"/>
      <c r="CH2477" s="1186"/>
      <c r="CI2477" s="1186"/>
      <c r="CJ2477" s="1186"/>
      <c r="CK2477" s="1186"/>
      <c r="CL2477" s="1186"/>
      <c r="CM2477" s="1186"/>
      <c r="CN2477" s="1186"/>
      <c r="CO2477" s="1186"/>
      <c r="CP2477" s="1186"/>
      <c r="CQ2477" s="1186"/>
      <c r="CR2477" s="1186"/>
      <c r="CS2477" s="1186"/>
      <c r="CT2477" s="1186"/>
      <c r="CU2477" s="1186"/>
      <c r="CV2477" s="1186"/>
      <c r="CW2477" s="1186"/>
      <c r="CX2477" s="1186"/>
      <c r="CY2477" s="1186"/>
      <c r="CZ2477" s="1186"/>
      <c r="DA2477" s="1186"/>
      <c r="DB2477" s="1186"/>
      <c r="DC2477" s="1186"/>
      <c r="DD2477" s="1186"/>
      <c r="DE2477" s="1186"/>
      <c r="DF2477" s="1186"/>
      <c r="DG2477" s="1186"/>
      <c r="DH2477" s="1186"/>
      <c r="DI2477" s="1186"/>
      <c r="DJ2477" s="1186"/>
      <c r="DK2477" s="1186"/>
      <c r="DL2477" s="1186"/>
      <c r="DM2477" s="1186"/>
      <c r="DN2477" s="1186"/>
      <c r="DO2477" s="1186"/>
      <c r="DP2477" s="1186"/>
      <c r="DQ2477" s="1186"/>
      <c r="DR2477" s="1186"/>
      <c r="DS2477" s="1186"/>
      <c r="DT2477" s="1186"/>
      <c r="DU2477" s="1186"/>
      <c r="DV2477" s="1186"/>
      <c r="DW2477" s="1186"/>
      <c r="DX2477" s="1186"/>
      <c r="DY2477" s="1186"/>
      <c r="DZ2477" s="1186"/>
      <c r="EA2477" s="1186"/>
      <c r="EB2477" s="1186"/>
      <c r="EC2477" s="1186"/>
      <c r="ED2477" s="1186"/>
      <c r="EE2477" s="1186"/>
      <c r="EF2477" s="1186"/>
      <c r="EG2477" s="1186"/>
      <c r="EH2477" s="1186"/>
      <c r="EI2477" s="1186"/>
      <c r="EJ2477" s="1186"/>
      <c r="EK2477" s="1186"/>
      <c r="EL2477" s="1186"/>
      <c r="EM2477" s="1186"/>
      <c r="EN2477" s="1186"/>
      <c r="EO2477" s="1186"/>
      <c r="EP2477" s="1186"/>
      <c r="EQ2477" s="1186"/>
      <c r="ER2477" s="1186"/>
      <c r="ES2477" s="1186"/>
      <c r="ET2477" s="1186"/>
      <c r="EU2477" s="1186"/>
      <c r="EV2477" s="1186"/>
      <c r="EW2477" s="1186"/>
      <c r="EX2477" s="1186"/>
      <c r="EY2477" s="1186"/>
      <c r="EZ2477" s="1186"/>
      <c r="FA2477" s="1186"/>
      <c r="FB2477" s="1186"/>
      <c r="FC2477" s="1186"/>
      <c r="FD2477" s="1186"/>
      <c r="FE2477" s="1186"/>
      <c r="FF2477" s="1186"/>
      <c r="FG2477" s="1186"/>
      <c r="FH2477" s="1186"/>
      <c r="FI2477" s="1186"/>
      <c r="FJ2477" s="1186"/>
      <c r="FK2477" s="1186"/>
      <c r="FL2477" s="1186"/>
      <c r="FM2477" s="1186"/>
      <c r="FN2477" s="1186"/>
      <c r="FO2477" s="1186"/>
      <c r="FP2477" s="1186"/>
      <c r="FQ2477" s="1186"/>
      <c r="FR2477" s="1186"/>
      <c r="FS2477" s="1186"/>
      <c r="FT2477" s="1186"/>
      <c r="FU2477" s="1186"/>
      <c r="FV2477" s="1186"/>
      <c r="FW2477" s="1186"/>
      <c r="FX2477" s="1186"/>
      <c r="FY2477" s="1186"/>
      <c r="FZ2477" s="1186"/>
      <c r="GA2477" s="1186"/>
      <c r="GB2477" s="1186"/>
      <c r="GC2477" s="1186"/>
      <c r="GD2477" s="1186"/>
      <c r="GE2477" s="1186"/>
      <c r="GF2477" s="1186"/>
      <c r="GG2477" s="1186"/>
      <c r="GH2477" s="1186"/>
      <c r="GI2477" s="1186"/>
      <c r="GJ2477" s="1186"/>
      <c r="GK2477" s="1186"/>
      <c r="GL2477" s="1186"/>
      <c r="GM2477" s="1186"/>
      <c r="GN2477" s="1186"/>
      <c r="GO2477" s="1186"/>
      <c r="GP2477" s="1186"/>
      <c r="GQ2477" s="1186"/>
      <c r="GR2477" s="1186"/>
      <c r="GS2477" s="1186"/>
      <c r="GT2477" s="1186"/>
      <c r="GU2477" s="1186"/>
      <c r="GV2477" s="1186"/>
      <c r="GW2477" s="1186"/>
      <c r="GX2477" s="1186"/>
      <c r="GY2477" s="1186"/>
      <c r="GZ2477" s="1186"/>
      <c r="HA2477" s="1186"/>
      <c r="HB2477" s="1186"/>
      <c r="HC2477" s="1186"/>
      <c r="HD2477" s="1186"/>
      <c r="HE2477" s="1186"/>
      <c r="HF2477" s="1186"/>
      <c r="HG2477" s="1186"/>
      <c r="HH2477" s="1186"/>
      <c r="HI2477" s="1186"/>
      <c r="HJ2477" s="1186"/>
      <c r="HK2477" s="1186"/>
      <c r="HL2477" s="1186"/>
      <c r="HM2477" s="1186"/>
      <c r="HN2477" s="1186"/>
      <c r="HO2477" s="1186"/>
      <c r="HP2477" s="1186"/>
      <c r="HQ2477" s="1186"/>
      <c r="HR2477" s="1186"/>
      <c r="HS2477" s="1186"/>
      <c r="HT2477" s="1186"/>
      <c r="HU2477" s="1186"/>
      <c r="HV2477" s="1186"/>
      <c r="HW2477" s="1186"/>
      <c r="HX2477" s="1186"/>
      <c r="HY2477" s="1186"/>
      <c r="HZ2477" s="1186"/>
      <c r="IA2477" s="1186"/>
      <c r="IB2477" s="1186"/>
    </row>
    <row r="2478" spans="1:236" s="1185" customFormat="1">
      <c r="A2478" s="1540"/>
      <c r="B2478" s="1541"/>
      <c r="C2478" s="1542"/>
      <c r="D2478" s="1543"/>
      <c r="E2478" s="1186"/>
      <c r="F2478" s="1544"/>
      <c r="G2478" s="1604"/>
      <c r="H2478" s="1604"/>
      <c r="I2478" s="1186"/>
      <c r="J2478" s="1186"/>
      <c r="K2478" s="1186"/>
      <c r="L2478" s="1186"/>
      <c r="M2478" s="1186"/>
      <c r="N2478" s="1186"/>
      <c r="O2478" s="1186"/>
      <c r="P2478" s="1186"/>
      <c r="Q2478" s="1186"/>
      <c r="R2478" s="1186"/>
      <c r="S2478" s="1186"/>
      <c r="T2478" s="1186"/>
      <c r="U2478" s="1186"/>
      <c r="V2478" s="1186"/>
      <c r="W2478" s="1186"/>
      <c r="X2478" s="1186"/>
      <c r="Y2478" s="1186"/>
      <c r="Z2478" s="1186"/>
      <c r="AA2478" s="1186"/>
      <c r="AB2478" s="1186"/>
      <c r="AC2478" s="1186"/>
      <c r="AD2478" s="1186"/>
      <c r="AE2478" s="1186"/>
      <c r="AF2478" s="1186"/>
      <c r="AG2478" s="1186"/>
      <c r="AH2478" s="1186"/>
      <c r="AI2478" s="1186"/>
      <c r="AJ2478" s="1186"/>
      <c r="AK2478" s="1186"/>
      <c r="AL2478" s="1186"/>
      <c r="AM2478" s="1186"/>
      <c r="AN2478" s="1186"/>
      <c r="AO2478" s="1186"/>
      <c r="AP2478" s="1186"/>
      <c r="AQ2478" s="1186"/>
      <c r="AR2478" s="1186"/>
      <c r="AS2478" s="1186"/>
      <c r="AT2478" s="1186"/>
      <c r="AU2478" s="1186"/>
      <c r="AV2478" s="1186"/>
      <c r="AW2478" s="1186"/>
      <c r="AX2478" s="1186"/>
      <c r="AY2478" s="1186"/>
      <c r="AZ2478" s="1186"/>
      <c r="BA2478" s="1186"/>
      <c r="BB2478" s="1186"/>
      <c r="BC2478" s="1186"/>
      <c r="BD2478" s="1186"/>
      <c r="BE2478" s="1186"/>
      <c r="BF2478" s="1186"/>
      <c r="BG2478" s="1186"/>
      <c r="BH2478" s="1186"/>
      <c r="BI2478" s="1186"/>
      <c r="BJ2478" s="1186"/>
      <c r="BK2478" s="1186"/>
      <c r="BL2478" s="1186"/>
      <c r="BM2478" s="1186"/>
      <c r="BN2478" s="1186"/>
      <c r="BO2478" s="1186"/>
      <c r="BP2478" s="1186"/>
      <c r="BQ2478" s="1186"/>
      <c r="BR2478" s="1186"/>
      <c r="BS2478" s="1186"/>
      <c r="BT2478" s="1186"/>
      <c r="BU2478" s="1186"/>
      <c r="BV2478" s="1186"/>
      <c r="BW2478" s="1186"/>
      <c r="BX2478" s="1186"/>
      <c r="BY2478" s="1186"/>
      <c r="BZ2478" s="1186"/>
      <c r="CA2478" s="1186"/>
      <c r="CB2478" s="1186"/>
      <c r="CC2478" s="1186"/>
      <c r="CD2478" s="1186"/>
      <c r="CE2478" s="1186"/>
      <c r="CF2478" s="1186"/>
      <c r="CG2478" s="1186"/>
      <c r="CH2478" s="1186"/>
      <c r="CI2478" s="1186"/>
      <c r="CJ2478" s="1186"/>
      <c r="CK2478" s="1186"/>
      <c r="CL2478" s="1186"/>
      <c r="CM2478" s="1186"/>
      <c r="CN2478" s="1186"/>
      <c r="CO2478" s="1186"/>
      <c r="CP2478" s="1186"/>
      <c r="CQ2478" s="1186"/>
      <c r="CR2478" s="1186"/>
      <c r="CS2478" s="1186"/>
      <c r="CT2478" s="1186"/>
      <c r="CU2478" s="1186"/>
      <c r="CV2478" s="1186"/>
      <c r="CW2478" s="1186"/>
      <c r="CX2478" s="1186"/>
      <c r="CY2478" s="1186"/>
      <c r="CZ2478" s="1186"/>
      <c r="DA2478" s="1186"/>
      <c r="DB2478" s="1186"/>
      <c r="DC2478" s="1186"/>
      <c r="DD2478" s="1186"/>
      <c r="DE2478" s="1186"/>
      <c r="DF2478" s="1186"/>
      <c r="DG2478" s="1186"/>
      <c r="DH2478" s="1186"/>
      <c r="DI2478" s="1186"/>
      <c r="DJ2478" s="1186"/>
      <c r="DK2478" s="1186"/>
      <c r="DL2478" s="1186"/>
      <c r="DM2478" s="1186"/>
      <c r="DN2478" s="1186"/>
      <c r="DO2478" s="1186"/>
      <c r="DP2478" s="1186"/>
      <c r="DQ2478" s="1186"/>
      <c r="DR2478" s="1186"/>
      <c r="DS2478" s="1186"/>
      <c r="DT2478" s="1186"/>
      <c r="DU2478" s="1186"/>
      <c r="DV2478" s="1186"/>
      <c r="DW2478" s="1186"/>
      <c r="DX2478" s="1186"/>
      <c r="DY2478" s="1186"/>
      <c r="DZ2478" s="1186"/>
      <c r="EA2478" s="1186"/>
      <c r="EB2478" s="1186"/>
      <c r="EC2478" s="1186"/>
      <c r="ED2478" s="1186"/>
      <c r="EE2478" s="1186"/>
      <c r="EF2478" s="1186"/>
      <c r="EG2478" s="1186"/>
      <c r="EH2478" s="1186"/>
      <c r="EI2478" s="1186"/>
      <c r="EJ2478" s="1186"/>
      <c r="EK2478" s="1186"/>
      <c r="EL2478" s="1186"/>
      <c r="EM2478" s="1186"/>
      <c r="EN2478" s="1186"/>
      <c r="EO2478" s="1186"/>
      <c r="EP2478" s="1186"/>
      <c r="EQ2478" s="1186"/>
      <c r="ER2478" s="1186"/>
      <c r="ES2478" s="1186"/>
      <c r="ET2478" s="1186"/>
      <c r="EU2478" s="1186"/>
      <c r="EV2478" s="1186"/>
      <c r="EW2478" s="1186"/>
      <c r="EX2478" s="1186"/>
      <c r="EY2478" s="1186"/>
      <c r="EZ2478" s="1186"/>
      <c r="FA2478" s="1186"/>
      <c r="FB2478" s="1186"/>
      <c r="FC2478" s="1186"/>
      <c r="FD2478" s="1186"/>
      <c r="FE2478" s="1186"/>
      <c r="FF2478" s="1186"/>
      <c r="FG2478" s="1186"/>
      <c r="FH2478" s="1186"/>
      <c r="FI2478" s="1186"/>
      <c r="FJ2478" s="1186"/>
      <c r="FK2478" s="1186"/>
      <c r="FL2478" s="1186"/>
      <c r="FM2478" s="1186"/>
      <c r="FN2478" s="1186"/>
      <c r="FO2478" s="1186"/>
      <c r="FP2478" s="1186"/>
      <c r="FQ2478" s="1186"/>
      <c r="FR2478" s="1186"/>
      <c r="FS2478" s="1186"/>
      <c r="FT2478" s="1186"/>
      <c r="FU2478" s="1186"/>
      <c r="FV2478" s="1186"/>
      <c r="FW2478" s="1186"/>
      <c r="FX2478" s="1186"/>
      <c r="FY2478" s="1186"/>
      <c r="FZ2478" s="1186"/>
      <c r="GA2478" s="1186"/>
      <c r="GB2478" s="1186"/>
      <c r="GC2478" s="1186"/>
      <c r="GD2478" s="1186"/>
      <c r="GE2478" s="1186"/>
      <c r="GF2478" s="1186"/>
      <c r="GG2478" s="1186"/>
      <c r="GH2478" s="1186"/>
      <c r="GI2478" s="1186"/>
      <c r="GJ2478" s="1186"/>
      <c r="GK2478" s="1186"/>
      <c r="GL2478" s="1186"/>
      <c r="GM2478" s="1186"/>
      <c r="GN2478" s="1186"/>
      <c r="GO2478" s="1186"/>
      <c r="GP2478" s="1186"/>
      <c r="GQ2478" s="1186"/>
      <c r="GR2478" s="1186"/>
      <c r="GS2478" s="1186"/>
      <c r="GT2478" s="1186"/>
      <c r="GU2478" s="1186"/>
      <c r="GV2478" s="1186"/>
      <c r="GW2478" s="1186"/>
      <c r="GX2478" s="1186"/>
      <c r="GY2478" s="1186"/>
      <c r="GZ2478" s="1186"/>
      <c r="HA2478" s="1186"/>
      <c r="HB2478" s="1186"/>
      <c r="HC2478" s="1186"/>
      <c r="HD2478" s="1186"/>
      <c r="HE2478" s="1186"/>
      <c r="HF2478" s="1186"/>
      <c r="HG2478" s="1186"/>
      <c r="HH2478" s="1186"/>
      <c r="HI2478" s="1186"/>
      <c r="HJ2478" s="1186"/>
      <c r="HK2478" s="1186"/>
      <c r="HL2478" s="1186"/>
      <c r="HM2478" s="1186"/>
      <c r="HN2478" s="1186"/>
      <c r="HO2478" s="1186"/>
      <c r="HP2478" s="1186"/>
      <c r="HQ2478" s="1186"/>
      <c r="HR2478" s="1186"/>
      <c r="HS2478" s="1186"/>
      <c r="HT2478" s="1186"/>
      <c r="HU2478" s="1186"/>
      <c r="HV2478" s="1186"/>
      <c r="HW2478" s="1186"/>
      <c r="HX2478" s="1186"/>
      <c r="HY2478" s="1186"/>
      <c r="HZ2478" s="1186"/>
      <c r="IA2478" s="1186"/>
      <c r="IB2478" s="1186"/>
    </row>
    <row r="2479" spans="1:236" s="1185" customFormat="1">
      <c r="A2479" s="1540"/>
      <c r="B2479" s="1541"/>
      <c r="C2479" s="1542"/>
      <c r="D2479" s="1543"/>
      <c r="E2479" s="1186"/>
      <c r="F2479" s="1544"/>
      <c r="G2479" s="1604"/>
      <c r="H2479" s="1604"/>
      <c r="I2479" s="1186"/>
      <c r="J2479" s="1186"/>
      <c r="K2479" s="1186"/>
      <c r="L2479" s="1186"/>
      <c r="M2479" s="1186"/>
      <c r="N2479" s="1186"/>
      <c r="O2479" s="1186"/>
      <c r="P2479" s="1186"/>
      <c r="Q2479" s="1186"/>
      <c r="R2479" s="1186"/>
      <c r="S2479" s="1186"/>
      <c r="T2479" s="1186"/>
      <c r="U2479" s="1186"/>
      <c r="V2479" s="1186"/>
      <c r="W2479" s="1186"/>
      <c r="X2479" s="1186"/>
      <c r="Y2479" s="1186"/>
      <c r="Z2479" s="1186"/>
      <c r="AA2479" s="1186"/>
      <c r="AB2479" s="1186"/>
      <c r="AC2479" s="1186"/>
      <c r="AD2479" s="1186"/>
      <c r="AE2479" s="1186"/>
      <c r="AF2479" s="1186"/>
      <c r="AG2479" s="1186"/>
      <c r="AH2479" s="1186"/>
      <c r="AI2479" s="1186"/>
      <c r="AJ2479" s="1186"/>
      <c r="AK2479" s="1186"/>
      <c r="AL2479" s="1186"/>
      <c r="AM2479" s="1186"/>
      <c r="AN2479" s="1186"/>
      <c r="AO2479" s="1186"/>
      <c r="AP2479" s="1186"/>
      <c r="AQ2479" s="1186"/>
      <c r="AR2479" s="1186"/>
      <c r="AS2479" s="1186"/>
      <c r="AT2479" s="1186"/>
      <c r="AU2479" s="1186"/>
      <c r="AV2479" s="1186"/>
      <c r="AW2479" s="1186"/>
      <c r="AX2479" s="1186"/>
      <c r="AY2479" s="1186"/>
      <c r="AZ2479" s="1186"/>
      <c r="BA2479" s="1186"/>
      <c r="BB2479" s="1186"/>
      <c r="BC2479" s="1186"/>
      <c r="BD2479" s="1186"/>
      <c r="BE2479" s="1186"/>
      <c r="BF2479" s="1186"/>
      <c r="BG2479" s="1186"/>
      <c r="BH2479" s="1186"/>
      <c r="BI2479" s="1186"/>
      <c r="BJ2479" s="1186"/>
      <c r="BK2479" s="1186"/>
      <c r="BL2479" s="1186"/>
      <c r="BM2479" s="1186"/>
      <c r="BN2479" s="1186"/>
      <c r="BO2479" s="1186"/>
      <c r="BP2479" s="1186"/>
      <c r="BQ2479" s="1186"/>
      <c r="BR2479" s="1186"/>
      <c r="BS2479" s="1186"/>
      <c r="BT2479" s="1186"/>
      <c r="BU2479" s="1186"/>
      <c r="BV2479" s="1186"/>
      <c r="BW2479" s="1186"/>
      <c r="BX2479" s="1186"/>
      <c r="BY2479" s="1186"/>
      <c r="BZ2479" s="1186"/>
      <c r="CA2479" s="1186"/>
      <c r="CB2479" s="1186"/>
      <c r="CC2479" s="1186"/>
      <c r="CD2479" s="1186"/>
      <c r="CE2479" s="1186"/>
      <c r="CF2479" s="1186"/>
      <c r="CG2479" s="1186"/>
      <c r="CH2479" s="1186"/>
      <c r="CI2479" s="1186"/>
      <c r="CJ2479" s="1186"/>
      <c r="CK2479" s="1186"/>
      <c r="CL2479" s="1186"/>
      <c r="CM2479" s="1186"/>
      <c r="CN2479" s="1186"/>
      <c r="CO2479" s="1186"/>
      <c r="CP2479" s="1186"/>
      <c r="CQ2479" s="1186"/>
      <c r="CR2479" s="1186"/>
      <c r="CS2479" s="1186"/>
      <c r="CT2479" s="1186"/>
      <c r="CU2479" s="1186"/>
      <c r="CV2479" s="1186"/>
      <c r="CW2479" s="1186"/>
      <c r="CX2479" s="1186"/>
      <c r="CY2479" s="1186"/>
      <c r="CZ2479" s="1186"/>
      <c r="DA2479" s="1186"/>
      <c r="DB2479" s="1186"/>
      <c r="DC2479" s="1186"/>
      <c r="DD2479" s="1186"/>
      <c r="DE2479" s="1186"/>
      <c r="DF2479" s="1186"/>
      <c r="DG2479" s="1186"/>
      <c r="DH2479" s="1186"/>
      <c r="DI2479" s="1186"/>
      <c r="DJ2479" s="1186"/>
      <c r="DK2479" s="1186"/>
      <c r="DL2479" s="1186"/>
      <c r="DM2479" s="1186"/>
      <c r="DN2479" s="1186"/>
      <c r="DO2479" s="1186"/>
      <c r="DP2479" s="1186"/>
      <c r="DQ2479" s="1186"/>
      <c r="DR2479" s="1186"/>
      <c r="DS2479" s="1186"/>
      <c r="DT2479" s="1186"/>
      <c r="DU2479" s="1186"/>
      <c r="DV2479" s="1186"/>
      <c r="DW2479" s="1186"/>
      <c r="DX2479" s="1186"/>
      <c r="DY2479" s="1186"/>
      <c r="DZ2479" s="1186"/>
      <c r="EA2479" s="1186"/>
      <c r="EB2479" s="1186"/>
      <c r="EC2479" s="1186"/>
      <c r="ED2479" s="1186"/>
      <c r="EE2479" s="1186"/>
      <c r="EF2479" s="1186"/>
      <c r="EG2479" s="1186"/>
      <c r="EH2479" s="1186"/>
      <c r="EI2479" s="1186"/>
      <c r="EJ2479" s="1186"/>
      <c r="EK2479" s="1186"/>
      <c r="EL2479" s="1186"/>
      <c r="EM2479" s="1186"/>
      <c r="EN2479" s="1186"/>
      <c r="EO2479" s="1186"/>
      <c r="EP2479" s="1186"/>
      <c r="EQ2479" s="1186"/>
      <c r="ER2479" s="1186"/>
      <c r="ES2479" s="1186"/>
      <c r="ET2479" s="1186"/>
      <c r="EU2479" s="1186"/>
      <c r="EV2479" s="1186"/>
      <c r="EW2479" s="1186"/>
      <c r="EX2479" s="1186"/>
      <c r="EY2479" s="1186"/>
      <c r="EZ2479" s="1186"/>
      <c r="FA2479" s="1186"/>
      <c r="FB2479" s="1186"/>
      <c r="FC2479" s="1186"/>
      <c r="FD2479" s="1186"/>
      <c r="FE2479" s="1186"/>
      <c r="FF2479" s="1186"/>
      <c r="FG2479" s="1186"/>
      <c r="FH2479" s="1186"/>
      <c r="FI2479" s="1186"/>
      <c r="FJ2479" s="1186"/>
      <c r="FK2479" s="1186"/>
      <c r="FL2479" s="1186"/>
      <c r="FM2479" s="1186"/>
      <c r="FN2479" s="1186"/>
      <c r="FO2479" s="1186"/>
      <c r="FP2479" s="1186"/>
      <c r="FQ2479" s="1186"/>
      <c r="FR2479" s="1186"/>
      <c r="FS2479" s="1186"/>
      <c r="FT2479" s="1186"/>
      <c r="FU2479" s="1186"/>
      <c r="FV2479" s="1186"/>
      <c r="FW2479" s="1186"/>
      <c r="FX2479" s="1186"/>
      <c r="FY2479" s="1186"/>
      <c r="FZ2479" s="1186"/>
      <c r="GA2479" s="1186"/>
      <c r="GB2479" s="1186"/>
      <c r="GC2479" s="1186"/>
      <c r="GD2479" s="1186"/>
      <c r="GE2479" s="1186"/>
      <c r="GF2479" s="1186"/>
      <c r="GG2479" s="1186"/>
      <c r="GH2479" s="1186"/>
      <c r="GI2479" s="1186"/>
      <c r="GJ2479" s="1186"/>
      <c r="GK2479" s="1186"/>
      <c r="GL2479" s="1186"/>
      <c r="GM2479" s="1186"/>
      <c r="GN2479" s="1186"/>
      <c r="GO2479" s="1186"/>
      <c r="GP2479" s="1186"/>
      <c r="GQ2479" s="1186"/>
      <c r="GR2479" s="1186"/>
      <c r="GS2479" s="1186"/>
      <c r="GT2479" s="1186"/>
      <c r="GU2479" s="1186"/>
      <c r="GV2479" s="1186"/>
      <c r="GW2479" s="1186"/>
      <c r="GX2479" s="1186"/>
      <c r="GY2479" s="1186"/>
      <c r="GZ2479" s="1186"/>
      <c r="HA2479" s="1186"/>
      <c r="HB2479" s="1186"/>
      <c r="HC2479" s="1186"/>
      <c r="HD2479" s="1186"/>
      <c r="HE2479" s="1186"/>
      <c r="HF2479" s="1186"/>
      <c r="HG2479" s="1186"/>
      <c r="HH2479" s="1186"/>
      <c r="HI2479" s="1186"/>
      <c r="HJ2479" s="1186"/>
      <c r="HK2479" s="1186"/>
      <c r="HL2479" s="1186"/>
      <c r="HM2479" s="1186"/>
      <c r="HN2479" s="1186"/>
      <c r="HO2479" s="1186"/>
      <c r="HP2479" s="1186"/>
      <c r="HQ2479" s="1186"/>
      <c r="HR2479" s="1186"/>
      <c r="HS2479" s="1186"/>
      <c r="HT2479" s="1186"/>
      <c r="HU2479" s="1186"/>
      <c r="HV2479" s="1186"/>
      <c r="HW2479" s="1186"/>
      <c r="HX2479" s="1186"/>
      <c r="HY2479" s="1186"/>
      <c r="HZ2479" s="1186"/>
      <c r="IA2479" s="1186"/>
      <c r="IB2479" s="1186"/>
    </row>
    <row r="2480" spans="1:236" s="1185" customFormat="1">
      <c r="A2480" s="1540"/>
      <c r="B2480" s="1541"/>
      <c r="C2480" s="1542"/>
      <c r="D2480" s="1543"/>
      <c r="E2480" s="1186"/>
      <c r="F2480" s="1544"/>
      <c r="G2480" s="1604"/>
      <c r="H2480" s="1604"/>
      <c r="I2480" s="1186"/>
      <c r="J2480" s="1186"/>
      <c r="K2480" s="1186"/>
      <c r="L2480" s="1186"/>
      <c r="M2480" s="1186"/>
      <c r="N2480" s="1186"/>
      <c r="O2480" s="1186"/>
      <c r="P2480" s="1186"/>
      <c r="Q2480" s="1186"/>
      <c r="R2480" s="1186"/>
      <c r="S2480" s="1186"/>
      <c r="T2480" s="1186"/>
      <c r="U2480" s="1186"/>
      <c r="V2480" s="1186"/>
      <c r="W2480" s="1186"/>
      <c r="X2480" s="1186"/>
      <c r="Y2480" s="1186"/>
      <c r="Z2480" s="1186"/>
      <c r="AA2480" s="1186"/>
      <c r="AB2480" s="1186"/>
      <c r="AC2480" s="1186"/>
      <c r="AD2480" s="1186"/>
      <c r="AE2480" s="1186"/>
      <c r="AF2480" s="1186"/>
      <c r="AG2480" s="1186"/>
      <c r="AH2480" s="1186"/>
      <c r="AI2480" s="1186"/>
      <c r="AJ2480" s="1186"/>
      <c r="AK2480" s="1186"/>
      <c r="AL2480" s="1186"/>
      <c r="AM2480" s="1186"/>
      <c r="AN2480" s="1186"/>
      <c r="AO2480" s="1186"/>
      <c r="AP2480" s="1186"/>
      <c r="AQ2480" s="1186"/>
      <c r="AR2480" s="1186"/>
      <c r="AS2480" s="1186"/>
      <c r="AT2480" s="1186"/>
      <c r="AU2480" s="1186"/>
      <c r="AV2480" s="1186"/>
      <c r="AW2480" s="1186"/>
      <c r="AX2480" s="1186"/>
      <c r="AY2480" s="1186"/>
      <c r="AZ2480" s="1186"/>
      <c r="BA2480" s="1186"/>
      <c r="BB2480" s="1186"/>
      <c r="BC2480" s="1186"/>
      <c r="BD2480" s="1186"/>
      <c r="BE2480" s="1186"/>
      <c r="BF2480" s="1186"/>
      <c r="BG2480" s="1186"/>
      <c r="BH2480" s="1186"/>
      <c r="BI2480" s="1186"/>
      <c r="BJ2480" s="1186"/>
      <c r="BK2480" s="1186"/>
      <c r="BL2480" s="1186"/>
      <c r="BM2480" s="1186"/>
      <c r="BN2480" s="1186"/>
      <c r="BO2480" s="1186"/>
      <c r="BP2480" s="1186"/>
      <c r="BQ2480" s="1186"/>
      <c r="BR2480" s="1186"/>
      <c r="BS2480" s="1186"/>
      <c r="BT2480" s="1186"/>
      <c r="BU2480" s="1186"/>
      <c r="BV2480" s="1186"/>
      <c r="BW2480" s="1186"/>
      <c r="BX2480" s="1186"/>
      <c r="BY2480" s="1186"/>
      <c r="BZ2480" s="1186"/>
      <c r="CA2480" s="1186"/>
      <c r="CB2480" s="1186"/>
      <c r="CC2480" s="1186"/>
      <c r="CD2480" s="1186"/>
      <c r="CE2480" s="1186"/>
      <c r="CF2480" s="1186"/>
      <c r="CG2480" s="1186"/>
      <c r="CH2480" s="1186"/>
      <c r="CI2480" s="1186"/>
      <c r="CJ2480" s="1186"/>
      <c r="CK2480" s="1186"/>
      <c r="CL2480" s="1186"/>
      <c r="CM2480" s="1186"/>
      <c r="CN2480" s="1186"/>
      <c r="CO2480" s="1186"/>
      <c r="CP2480" s="1186"/>
      <c r="CQ2480" s="1186"/>
      <c r="CR2480" s="1186"/>
      <c r="CS2480" s="1186"/>
      <c r="CT2480" s="1186"/>
      <c r="CU2480" s="1186"/>
      <c r="CV2480" s="1186"/>
      <c r="CW2480" s="1186"/>
      <c r="CX2480" s="1186"/>
      <c r="CY2480" s="1186"/>
      <c r="CZ2480" s="1186"/>
      <c r="DA2480" s="1186"/>
      <c r="DB2480" s="1186"/>
      <c r="DC2480" s="1186"/>
      <c r="DD2480" s="1186"/>
      <c r="DE2480" s="1186"/>
      <c r="DF2480" s="1186"/>
      <c r="DG2480" s="1186"/>
      <c r="DH2480" s="1186"/>
      <c r="DI2480" s="1186"/>
      <c r="DJ2480" s="1186"/>
      <c r="DK2480" s="1186"/>
      <c r="DL2480" s="1186"/>
      <c r="DM2480" s="1186"/>
      <c r="DN2480" s="1186"/>
      <c r="DO2480" s="1186"/>
      <c r="DP2480" s="1186"/>
      <c r="DQ2480" s="1186"/>
      <c r="DR2480" s="1186"/>
      <c r="DS2480" s="1186"/>
      <c r="DT2480" s="1186"/>
      <c r="DU2480" s="1186"/>
      <c r="DV2480" s="1186"/>
      <c r="DW2480" s="1186"/>
      <c r="DX2480" s="1186"/>
      <c r="DY2480" s="1186"/>
      <c r="DZ2480" s="1186"/>
      <c r="EA2480" s="1186"/>
      <c r="EB2480" s="1186"/>
      <c r="EC2480" s="1186"/>
      <c r="ED2480" s="1186"/>
      <c r="EE2480" s="1186"/>
      <c r="EF2480" s="1186"/>
      <c r="EG2480" s="1186"/>
      <c r="EH2480" s="1186"/>
      <c r="EI2480" s="1186"/>
      <c r="EJ2480" s="1186"/>
      <c r="EK2480" s="1186"/>
      <c r="EL2480" s="1186"/>
      <c r="EM2480" s="1186"/>
      <c r="EN2480" s="1186"/>
      <c r="EO2480" s="1186"/>
      <c r="EP2480" s="1186"/>
      <c r="EQ2480" s="1186"/>
      <c r="ER2480" s="1186"/>
      <c r="ES2480" s="1186"/>
      <c r="ET2480" s="1186"/>
      <c r="EU2480" s="1186"/>
      <c r="EV2480" s="1186"/>
      <c r="EW2480" s="1186"/>
      <c r="EX2480" s="1186"/>
      <c r="EY2480" s="1186"/>
      <c r="EZ2480" s="1186"/>
      <c r="FA2480" s="1186"/>
      <c r="FB2480" s="1186"/>
      <c r="FC2480" s="1186"/>
      <c r="FD2480" s="1186"/>
      <c r="FE2480" s="1186"/>
      <c r="FF2480" s="1186"/>
      <c r="FG2480" s="1186"/>
      <c r="FH2480" s="1186"/>
      <c r="FI2480" s="1186"/>
      <c r="FJ2480" s="1186"/>
      <c r="FK2480" s="1186"/>
      <c r="FL2480" s="1186"/>
      <c r="FM2480" s="1186"/>
      <c r="FN2480" s="1186"/>
      <c r="FO2480" s="1186"/>
      <c r="FP2480" s="1186"/>
      <c r="FQ2480" s="1186"/>
      <c r="FR2480" s="1186"/>
      <c r="FS2480" s="1186"/>
      <c r="FT2480" s="1186"/>
      <c r="FU2480" s="1186"/>
      <c r="FV2480" s="1186"/>
      <c r="FW2480" s="1186"/>
      <c r="FX2480" s="1186"/>
      <c r="FY2480" s="1186"/>
      <c r="FZ2480" s="1186"/>
      <c r="GA2480" s="1186"/>
      <c r="GB2480" s="1186"/>
      <c r="GC2480" s="1186"/>
      <c r="GD2480" s="1186"/>
      <c r="GE2480" s="1186"/>
      <c r="GF2480" s="1186"/>
      <c r="GG2480" s="1186"/>
      <c r="GH2480" s="1186"/>
      <c r="GI2480" s="1186"/>
      <c r="GJ2480" s="1186"/>
      <c r="GK2480" s="1186"/>
      <c r="GL2480" s="1186"/>
      <c r="GM2480" s="1186"/>
      <c r="GN2480" s="1186"/>
      <c r="GO2480" s="1186"/>
      <c r="GP2480" s="1186"/>
      <c r="GQ2480" s="1186"/>
      <c r="GR2480" s="1186"/>
      <c r="GS2480" s="1186"/>
      <c r="GT2480" s="1186"/>
      <c r="GU2480" s="1186"/>
      <c r="GV2480" s="1186"/>
      <c r="GW2480" s="1186"/>
      <c r="GX2480" s="1186"/>
      <c r="GY2480" s="1186"/>
      <c r="GZ2480" s="1186"/>
      <c r="HA2480" s="1186"/>
      <c r="HB2480" s="1186"/>
      <c r="HC2480" s="1186"/>
      <c r="HD2480" s="1186"/>
      <c r="HE2480" s="1186"/>
      <c r="HF2480" s="1186"/>
      <c r="HG2480" s="1186"/>
      <c r="HH2480" s="1186"/>
      <c r="HI2480" s="1186"/>
      <c r="HJ2480" s="1186"/>
      <c r="HK2480" s="1186"/>
      <c r="HL2480" s="1186"/>
      <c r="HM2480" s="1186"/>
      <c r="HN2480" s="1186"/>
      <c r="HO2480" s="1186"/>
      <c r="HP2480" s="1186"/>
      <c r="HQ2480" s="1186"/>
      <c r="HR2480" s="1186"/>
      <c r="HS2480" s="1186"/>
      <c r="HT2480" s="1186"/>
      <c r="HU2480" s="1186"/>
      <c r="HV2480" s="1186"/>
      <c r="HW2480" s="1186"/>
      <c r="HX2480" s="1186"/>
      <c r="HY2480" s="1186"/>
      <c r="HZ2480" s="1186"/>
      <c r="IA2480" s="1186"/>
      <c r="IB2480" s="1186"/>
    </row>
    <row r="2481" spans="1:236" s="1185" customFormat="1">
      <c r="A2481" s="1540"/>
      <c r="B2481" s="1541"/>
      <c r="C2481" s="1542"/>
      <c r="D2481" s="1543"/>
      <c r="E2481" s="1186"/>
      <c r="F2481" s="1544"/>
      <c r="G2481" s="1604"/>
      <c r="H2481" s="1604"/>
      <c r="I2481" s="1186"/>
      <c r="J2481" s="1186"/>
      <c r="K2481" s="1186"/>
      <c r="L2481" s="1186"/>
      <c r="M2481" s="1186"/>
      <c r="N2481" s="1186"/>
      <c r="O2481" s="1186"/>
      <c r="P2481" s="1186"/>
      <c r="Q2481" s="1186"/>
      <c r="R2481" s="1186"/>
      <c r="S2481" s="1186"/>
      <c r="T2481" s="1186"/>
      <c r="U2481" s="1186"/>
      <c r="V2481" s="1186"/>
      <c r="W2481" s="1186"/>
      <c r="X2481" s="1186"/>
      <c r="Y2481" s="1186"/>
      <c r="Z2481" s="1186"/>
      <c r="AA2481" s="1186"/>
      <c r="AB2481" s="1186"/>
      <c r="AC2481" s="1186"/>
      <c r="AD2481" s="1186"/>
      <c r="AE2481" s="1186"/>
      <c r="AF2481" s="1186"/>
      <c r="AG2481" s="1186"/>
      <c r="AH2481" s="1186"/>
      <c r="AI2481" s="1186"/>
      <c r="AJ2481" s="1186"/>
      <c r="AK2481" s="1186"/>
      <c r="AL2481" s="1186"/>
      <c r="AM2481" s="1186"/>
      <c r="AN2481" s="1186"/>
      <c r="AO2481" s="1186"/>
      <c r="AP2481" s="1186"/>
      <c r="AQ2481" s="1186"/>
      <c r="AR2481" s="1186"/>
      <c r="AS2481" s="1186"/>
      <c r="AT2481" s="1186"/>
      <c r="AU2481" s="1186"/>
      <c r="AV2481" s="1186"/>
      <c r="AW2481" s="1186"/>
      <c r="AX2481" s="1186"/>
      <c r="AY2481" s="1186"/>
      <c r="AZ2481" s="1186"/>
      <c r="BA2481" s="1186"/>
      <c r="BB2481" s="1186"/>
      <c r="BC2481" s="1186"/>
      <c r="BD2481" s="1186"/>
      <c r="BE2481" s="1186"/>
      <c r="BF2481" s="1186"/>
      <c r="BG2481" s="1186"/>
      <c r="BH2481" s="1186"/>
      <c r="BI2481" s="1186"/>
      <c r="BJ2481" s="1186"/>
      <c r="BK2481" s="1186"/>
      <c r="BL2481" s="1186"/>
      <c r="BM2481" s="1186"/>
      <c r="BN2481" s="1186"/>
      <c r="BO2481" s="1186"/>
      <c r="BP2481" s="1186"/>
      <c r="BQ2481" s="1186"/>
      <c r="BR2481" s="1186"/>
      <c r="BS2481" s="1186"/>
      <c r="BT2481" s="1186"/>
      <c r="BU2481" s="1186"/>
      <c r="BV2481" s="1186"/>
      <c r="BW2481" s="1186"/>
      <c r="BX2481" s="1186"/>
      <c r="BY2481" s="1186"/>
      <c r="BZ2481" s="1186"/>
      <c r="CA2481" s="1186"/>
      <c r="CB2481" s="1186"/>
      <c r="CC2481" s="1186"/>
      <c r="CD2481" s="1186"/>
      <c r="CE2481" s="1186"/>
      <c r="CF2481" s="1186"/>
      <c r="CG2481" s="1186"/>
      <c r="CH2481" s="1186"/>
      <c r="CI2481" s="1186"/>
      <c r="CJ2481" s="1186"/>
      <c r="CK2481" s="1186"/>
      <c r="CL2481" s="1186"/>
      <c r="CM2481" s="1186"/>
      <c r="CN2481" s="1186"/>
      <c r="CO2481" s="1186"/>
      <c r="CP2481" s="1186"/>
      <c r="CQ2481" s="1186"/>
      <c r="CR2481" s="1186"/>
      <c r="CS2481" s="1186"/>
      <c r="CT2481" s="1186"/>
      <c r="CU2481" s="1186"/>
      <c r="CV2481" s="1186"/>
      <c r="CW2481" s="1186"/>
      <c r="CX2481" s="1186"/>
      <c r="CY2481" s="1186"/>
      <c r="CZ2481" s="1186"/>
      <c r="DA2481" s="1186"/>
      <c r="DB2481" s="1186"/>
      <c r="DC2481" s="1186"/>
      <c r="DD2481" s="1186"/>
      <c r="DE2481" s="1186"/>
      <c r="DF2481" s="1186"/>
      <c r="DG2481" s="1186"/>
      <c r="DH2481" s="1186"/>
      <c r="DI2481" s="1186"/>
      <c r="DJ2481" s="1186"/>
      <c r="DK2481" s="1186"/>
      <c r="DL2481" s="1186"/>
      <c r="DM2481" s="1186"/>
      <c r="DN2481" s="1186"/>
      <c r="DO2481" s="1186"/>
      <c r="DP2481" s="1186"/>
      <c r="DQ2481" s="1186"/>
      <c r="DR2481" s="1186"/>
      <c r="DS2481" s="1186"/>
      <c r="DT2481" s="1186"/>
      <c r="DU2481" s="1186"/>
      <c r="DV2481" s="1186"/>
      <c r="DW2481" s="1186"/>
      <c r="DX2481" s="1186"/>
      <c r="DY2481" s="1186"/>
      <c r="DZ2481" s="1186"/>
      <c r="EA2481" s="1186"/>
      <c r="EB2481" s="1186"/>
      <c r="EC2481" s="1186"/>
      <c r="ED2481" s="1186"/>
      <c r="EE2481" s="1186"/>
      <c r="EF2481" s="1186"/>
      <c r="EG2481" s="1186"/>
      <c r="EH2481" s="1186"/>
      <c r="EI2481" s="1186"/>
      <c r="EJ2481" s="1186"/>
      <c r="EK2481" s="1186"/>
      <c r="EL2481" s="1186"/>
      <c r="EM2481" s="1186"/>
      <c r="EN2481" s="1186"/>
      <c r="EO2481" s="1186"/>
      <c r="EP2481" s="1186"/>
      <c r="EQ2481" s="1186"/>
      <c r="ER2481" s="1186"/>
      <c r="ES2481" s="1186"/>
      <c r="ET2481" s="1186"/>
      <c r="EU2481" s="1186"/>
      <c r="EV2481" s="1186"/>
      <c r="EW2481" s="1186"/>
      <c r="EX2481" s="1186"/>
      <c r="EY2481" s="1186"/>
      <c r="EZ2481" s="1186"/>
      <c r="FA2481" s="1186"/>
      <c r="FB2481" s="1186"/>
      <c r="FC2481" s="1186"/>
      <c r="FD2481" s="1186"/>
      <c r="FE2481" s="1186"/>
      <c r="FF2481" s="1186"/>
      <c r="FG2481" s="1186"/>
      <c r="FH2481" s="1186"/>
      <c r="FI2481" s="1186"/>
      <c r="FJ2481" s="1186"/>
      <c r="FK2481" s="1186"/>
      <c r="FL2481" s="1186"/>
      <c r="FM2481" s="1186"/>
      <c r="FN2481" s="1186"/>
      <c r="FO2481" s="1186"/>
      <c r="FP2481" s="1186"/>
      <c r="FQ2481" s="1186"/>
      <c r="FR2481" s="1186"/>
      <c r="FS2481" s="1186"/>
      <c r="FT2481" s="1186"/>
      <c r="FU2481" s="1186"/>
      <c r="FV2481" s="1186"/>
      <c r="FW2481" s="1186"/>
      <c r="FX2481" s="1186"/>
      <c r="FY2481" s="1186"/>
      <c r="FZ2481" s="1186"/>
      <c r="GA2481" s="1186"/>
      <c r="GB2481" s="1186"/>
      <c r="GC2481" s="1186"/>
      <c r="GD2481" s="1186"/>
      <c r="GE2481" s="1186"/>
      <c r="GF2481" s="1186"/>
      <c r="GG2481" s="1186"/>
      <c r="GH2481" s="1186"/>
      <c r="GI2481" s="1186"/>
      <c r="GJ2481" s="1186"/>
      <c r="GK2481" s="1186"/>
      <c r="GL2481" s="1186"/>
      <c r="GM2481" s="1186"/>
      <c r="GN2481" s="1186"/>
      <c r="GO2481" s="1186"/>
      <c r="GP2481" s="1186"/>
      <c r="GQ2481" s="1186"/>
      <c r="GR2481" s="1186"/>
      <c r="GS2481" s="1186"/>
      <c r="GT2481" s="1186"/>
      <c r="GU2481" s="1186"/>
      <c r="GV2481" s="1186"/>
      <c r="GW2481" s="1186"/>
      <c r="GX2481" s="1186"/>
      <c r="GY2481" s="1186"/>
      <c r="GZ2481" s="1186"/>
      <c r="HA2481" s="1186"/>
      <c r="HB2481" s="1186"/>
      <c r="HC2481" s="1186"/>
      <c r="HD2481" s="1186"/>
      <c r="HE2481" s="1186"/>
      <c r="HF2481" s="1186"/>
      <c r="HG2481" s="1186"/>
      <c r="HH2481" s="1186"/>
      <c r="HI2481" s="1186"/>
      <c r="HJ2481" s="1186"/>
      <c r="HK2481" s="1186"/>
      <c r="HL2481" s="1186"/>
      <c r="HM2481" s="1186"/>
      <c r="HN2481" s="1186"/>
      <c r="HO2481" s="1186"/>
      <c r="HP2481" s="1186"/>
      <c r="HQ2481" s="1186"/>
      <c r="HR2481" s="1186"/>
      <c r="HS2481" s="1186"/>
      <c r="HT2481" s="1186"/>
      <c r="HU2481" s="1186"/>
      <c r="HV2481" s="1186"/>
      <c r="HW2481" s="1186"/>
      <c r="HX2481" s="1186"/>
      <c r="HY2481" s="1186"/>
      <c r="HZ2481" s="1186"/>
      <c r="IA2481" s="1186"/>
      <c r="IB2481" s="1186"/>
    </row>
    <row r="2482" spans="1:236" s="1185" customFormat="1">
      <c r="A2482" s="1540"/>
      <c r="B2482" s="1541"/>
      <c r="C2482" s="1542"/>
      <c r="D2482" s="1543"/>
      <c r="E2482" s="1186"/>
      <c r="F2482" s="1544"/>
      <c r="G2482" s="1604"/>
      <c r="H2482" s="1604"/>
      <c r="I2482" s="1186"/>
      <c r="J2482" s="1186"/>
      <c r="K2482" s="1186"/>
      <c r="L2482" s="1186"/>
      <c r="M2482" s="1186"/>
      <c r="N2482" s="1186"/>
      <c r="O2482" s="1186"/>
      <c r="P2482" s="1186"/>
      <c r="Q2482" s="1186"/>
      <c r="R2482" s="1186"/>
      <c r="S2482" s="1186"/>
      <c r="T2482" s="1186"/>
      <c r="U2482" s="1186"/>
      <c r="V2482" s="1186"/>
      <c r="W2482" s="1186"/>
      <c r="X2482" s="1186"/>
      <c r="Y2482" s="1186"/>
      <c r="Z2482" s="1186"/>
      <c r="AA2482" s="1186"/>
      <c r="AB2482" s="1186"/>
      <c r="AC2482" s="1186"/>
      <c r="AD2482" s="1186"/>
      <c r="AE2482" s="1186"/>
      <c r="AF2482" s="1186"/>
      <c r="AG2482" s="1186"/>
      <c r="AH2482" s="1186"/>
      <c r="AI2482" s="1186"/>
      <c r="AJ2482" s="1186"/>
      <c r="AK2482" s="1186"/>
      <c r="AL2482" s="1186"/>
      <c r="AM2482" s="1186"/>
      <c r="AN2482" s="1186"/>
      <c r="AO2482" s="1186"/>
      <c r="AP2482" s="1186"/>
      <c r="AQ2482" s="1186"/>
      <c r="AR2482" s="1186"/>
      <c r="AS2482" s="1186"/>
      <c r="AT2482" s="1186"/>
      <c r="AU2482" s="1186"/>
      <c r="AV2482" s="1186"/>
      <c r="AW2482" s="1186"/>
      <c r="AX2482" s="1186"/>
      <c r="AY2482" s="1186"/>
      <c r="AZ2482" s="1186"/>
      <c r="BA2482" s="1186"/>
      <c r="BB2482" s="1186"/>
      <c r="BC2482" s="1186"/>
      <c r="BD2482" s="1186"/>
      <c r="BE2482" s="1186"/>
      <c r="BF2482" s="1186"/>
      <c r="BG2482" s="1186"/>
      <c r="BH2482" s="1186"/>
      <c r="BI2482" s="1186"/>
      <c r="BJ2482" s="1186"/>
      <c r="BK2482" s="1186"/>
      <c r="BL2482" s="1186"/>
      <c r="BM2482" s="1186"/>
      <c r="BN2482" s="1186"/>
      <c r="BO2482" s="1186"/>
      <c r="BP2482" s="1186"/>
      <c r="BQ2482" s="1186"/>
      <c r="BR2482" s="1186"/>
      <c r="BS2482" s="1186"/>
      <c r="BT2482" s="1186"/>
      <c r="BU2482" s="1186"/>
      <c r="BV2482" s="1186"/>
      <c r="BW2482" s="1186"/>
      <c r="BX2482" s="1186"/>
      <c r="BY2482" s="1186"/>
      <c r="BZ2482" s="1186"/>
      <c r="CA2482" s="1186"/>
      <c r="CB2482" s="1186"/>
      <c r="CC2482" s="1186"/>
      <c r="CD2482" s="1186"/>
      <c r="CE2482" s="1186"/>
      <c r="CF2482" s="1186"/>
      <c r="CG2482" s="1186"/>
      <c r="CH2482" s="1186"/>
      <c r="CI2482" s="1186"/>
      <c r="CJ2482" s="1186"/>
      <c r="CK2482" s="1186"/>
      <c r="CL2482" s="1186"/>
      <c r="CM2482" s="1186"/>
      <c r="CN2482" s="1186"/>
      <c r="CO2482" s="1186"/>
      <c r="CP2482" s="1186"/>
      <c r="CQ2482" s="1186"/>
      <c r="CR2482" s="1186"/>
      <c r="CS2482" s="1186"/>
      <c r="CT2482" s="1186"/>
      <c r="CU2482" s="1186"/>
      <c r="CV2482" s="1186"/>
      <c r="CW2482" s="1186"/>
      <c r="CX2482" s="1186"/>
      <c r="CY2482" s="1186"/>
      <c r="CZ2482" s="1186"/>
      <c r="DA2482" s="1186"/>
      <c r="DB2482" s="1186"/>
      <c r="DC2482" s="1186"/>
      <c r="DD2482" s="1186"/>
      <c r="DE2482" s="1186"/>
      <c r="DF2482" s="1186"/>
      <c r="DG2482" s="1186"/>
      <c r="DH2482" s="1186"/>
      <c r="DI2482" s="1186"/>
      <c r="DJ2482" s="1186"/>
      <c r="DK2482" s="1186"/>
      <c r="DL2482" s="1186"/>
      <c r="DM2482" s="1186"/>
      <c r="DN2482" s="1186"/>
      <c r="DO2482" s="1186"/>
      <c r="DP2482" s="1186"/>
      <c r="DQ2482" s="1186"/>
      <c r="DR2482" s="1186"/>
      <c r="DS2482" s="1186"/>
      <c r="DT2482" s="1186"/>
      <c r="DU2482" s="1186"/>
      <c r="DV2482" s="1186"/>
      <c r="DW2482" s="1186"/>
      <c r="DX2482" s="1186"/>
      <c r="DY2482" s="1186"/>
      <c r="DZ2482" s="1186"/>
      <c r="EA2482" s="1186"/>
      <c r="EB2482" s="1186"/>
      <c r="EC2482" s="1186"/>
      <c r="ED2482" s="1186"/>
      <c r="EE2482" s="1186"/>
      <c r="EF2482" s="1186"/>
      <c r="EG2482" s="1186"/>
      <c r="EH2482" s="1186"/>
      <c r="EI2482" s="1186"/>
      <c r="EJ2482" s="1186"/>
      <c r="EK2482" s="1186"/>
      <c r="EL2482" s="1186"/>
      <c r="EM2482" s="1186"/>
      <c r="EN2482" s="1186"/>
      <c r="EO2482" s="1186"/>
      <c r="EP2482" s="1186"/>
      <c r="EQ2482" s="1186"/>
      <c r="ER2482" s="1186"/>
      <c r="ES2482" s="1186"/>
      <c r="ET2482" s="1186"/>
      <c r="EU2482" s="1186"/>
      <c r="EV2482" s="1186"/>
      <c r="EW2482" s="1186"/>
      <c r="EX2482" s="1186"/>
      <c r="EY2482" s="1186"/>
      <c r="EZ2482" s="1186"/>
      <c r="FA2482" s="1186"/>
      <c r="FB2482" s="1186"/>
      <c r="FC2482" s="1186"/>
      <c r="FD2482" s="1186"/>
      <c r="FE2482" s="1186"/>
      <c r="FF2482" s="1186"/>
      <c r="FG2482" s="1186"/>
      <c r="FH2482" s="1186"/>
      <c r="FI2482" s="1186"/>
      <c r="FJ2482" s="1186"/>
      <c r="FK2482" s="1186"/>
      <c r="FL2482" s="1186"/>
      <c r="FM2482" s="1186"/>
      <c r="FN2482" s="1186"/>
      <c r="FO2482" s="1186"/>
      <c r="FP2482" s="1186"/>
      <c r="FQ2482" s="1186"/>
      <c r="FR2482" s="1186"/>
      <c r="FS2482" s="1186"/>
      <c r="FT2482" s="1186"/>
      <c r="FU2482" s="1186"/>
      <c r="FV2482" s="1186"/>
      <c r="FW2482" s="1186"/>
      <c r="FX2482" s="1186"/>
      <c r="FY2482" s="1186"/>
      <c r="FZ2482" s="1186"/>
      <c r="GA2482" s="1186"/>
      <c r="GB2482" s="1186"/>
      <c r="GC2482" s="1186"/>
      <c r="GD2482" s="1186"/>
      <c r="GE2482" s="1186"/>
      <c r="GF2482" s="1186"/>
      <c r="GG2482" s="1186"/>
      <c r="GH2482" s="1186"/>
      <c r="GI2482" s="1186"/>
      <c r="GJ2482" s="1186"/>
      <c r="GK2482" s="1186"/>
      <c r="GL2482" s="1186"/>
      <c r="GM2482" s="1186"/>
      <c r="GN2482" s="1186"/>
      <c r="GO2482" s="1186"/>
      <c r="GP2482" s="1186"/>
      <c r="GQ2482" s="1186"/>
      <c r="GR2482" s="1186"/>
      <c r="GS2482" s="1186"/>
      <c r="GT2482" s="1186"/>
      <c r="GU2482" s="1186"/>
      <c r="GV2482" s="1186"/>
      <c r="GW2482" s="1186"/>
      <c r="GX2482" s="1186"/>
      <c r="GY2482" s="1186"/>
      <c r="GZ2482" s="1186"/>
      <c r="HA2482" s="1186"/>
      <c r="HB2482" s="1186"/>
      <c r="HC2482" s="1186"/>
      <c r="HD2482" s="1186"/>
      <c r="HE2482" s="1186"/>
      <c r="HF2482" s="1186"/>
      <c r="HG2482" s="1186"/>
      <c r="HH2482" s="1186"/>
      <c r="HI2482" s="1186"/>
      <c r="HJ2482" s="1186"/>
      <c r="HK2482" s="1186"/>
      <c r="HL2482" s="1186"/>
      <c r="HM2482" s="1186"/>
      <c r="HN2482" s="1186"/>
      <c r="HO2482" s="1186"/>
      <c r="HP2482" s="1186"/>
      <c r="HQ2482" s="1186"/>
      <c r="HR2482" s="1186"/>
      <c r="HS2482" s="1186"/>
      <c r="HT2482" s="1186"/>
      <c r="HU2482" s="1186"/>
      <c r="HV2482" s="1186"/>
      <c r="HW2482" s="1186"/>
      <c r="HX2482" s="1186"/>
      <c r="HY2482" s="1186"/>
      <c r="HZ2482" s="1186"/>
      <c r="IA2482" s="1186"/>
      <c r="IB2482" s="1186"/>
    </row>
    <row r="2483" spans="1:236" s="1185" customFormat="1">
      <c r="A2483" s="1540"/>
      <c r="B2483" s="1541"/>
      <c r="C2483" s="1542"/>
      <c r="D2483" s="1543"/>
      <c r="E2483" s="1186"/>
      <c r="F2483" s="1544"/>
      <c r="G2483" s="1604"/>
      <c r="H2483" s="1604"/>
      <c r="I2483" s="1186"/>
      <c r="J2483" s="1186"/>
      <c r="K2483" s="1186"/>
      <c r="L2483" s="1186"/>
      <c r="M2483" s="1186"/>
      <c r="N2483" s="1186"/>
      <c r="O2483" s="1186"/>
      <c r="P2483" s="1186"/>
      <c r="Q2483" s="1186"/>
      <c r="R2483" s="1186"/>
      <c r="S2483" s="1186"/>
      <c r="T2483" s="1186"/>
      <c r="U2483" s="1186"/>
      <c r="V2483" s="1186"/>
      <c r="W2483" s="1186"/>
      <c r="X2483" s="1186"/>
      <c r="Y2483" s="1186"/>
      <c r="Z2483" s="1186"/>
      <c r="AA2483" s="1186"/>
      <c r="AB2483" s="1186"/>
      <c r="AC2483" s="1186"/>
      <c r="AD2483" s="1186"/>
      <c r="AE2483" s="1186"/>
      <c r="AF2483" s="1186"/>
      <c r="AG2483" s="1186"/>
      <c r="AH2483" s="1186"/>
      <c r="AI2483" s="1186"/>
      <c r="AJ2483" s="1186"/>
      <c r="AK2483" s="1186"/>
      <c r="AL2483" s="1186"/>
      <c r="AM2483" s="1186"/>
      <c r="AN2483" s="1186"/>
      <c r="AO2483" s="1186"/>
      <c r="AP2483" s="1186"/>
      <c r="AQ2483" s="1186"/>
      <c r="AR2483" s="1186"/>
      <c r="AS2483" s="1186"/>
      <c r="AT2483" s="1186"/>
      <c r="AU2483" s="1186"/>
      <c r="AV2483" s="1186"/>
      <c r="AW2483" s="1186"/>
      <c r="AX2483" s="1186"/>
      <c r="AY2483" s="1186"/>
      <c r="AZ2483" s="1186"/>
      <c r="BA2483" s="1186"/>
      <c r="BB2483" s="1186"/>
      <c r="BC2483" s="1186"/>
      <c r="BD2483" s="1186"/>
      <c r="BE2483" s="1186"/>
      <c r="BF2483" s="1186"/>
      <c r="BG2483" s="1186"/>
      <c r="BH2483" s="1186"/>
      <c r="BI2483" s="1186"/>
      <c r="BJ2483" s="1186"/>
      <c r="BK2483" s="1186"/>
      <c r="BL2483" s="1186"/>
      <c r="BM2483" s="1186"/>
      <c r="BN2483" s="1186"/>
      <c r="BO2483" s="1186"/>
      <c r="BP2483" s="1186"/>
      <c r="BQ2483" s="1186"/>
      <c r="BR2483" s="1186"/>
      <c r="BS2483" s="1186"/>
      <c r="BT2483" s="1186"/>
      <c r="BU2483" s="1186"/>
      <c r="BV2483" s="1186"/>
      <c r="BW2483" s="1186"/>
      <c r="BX2483" s="1186"/>
      <c r="BY2483" s="1186"/>
      <c r="BZ2483" s="1186"/>
      <c r="CA2483" s="1186"/>
      <c r="CB2483" s="1186"/>
      <c r="CC2483" s="1186"/>
      <c r="CD2483" s="1186"/>
      <c r="CE2483" s="1186"/>
      <c r="CF2483" s="1186"/>
      <c r="CG2483" s="1186"/>
      <c r="CH2483" s="1186"/>
      <c r="CI2483" s="1186"/>
      <c r="CJ2483" s="1186"/>
      <c r="CK2483" s="1186"/>
      <c r="CL2483" s="1186"/>
      <c r="CM2483" s="1186"/>
      <c r="CN2483" s="1186"/>
      <c r="CO2483" s="1186"/>
      <c r="CP2483" s="1186"/>
      <c r="CQ2483" s="1186"/>
      <c r="CR2483" s="1186"/>
      <c r="CS2483" s="1186"/>
      <c r="CT2483" s="1186"/>
      <c r="CU2483" s="1186"/>
      <c r="CV2483" s="1186"/>
      <c r="CW2483" s="1186"/>
      <c r="CX2483" s="1186"/>
      <c r="CY2483" s="1186"/>
      <c r="CZ2483" s="1186"/>
      <c r="DA2483" s="1186"/>
      <c r="DB2483" s="1186"/>
      <c r="DC2483" s="1186"/>
      <c r="DD2483" s="1186"/>
      <c r="DE2483" s="1186"/>
      <c r="DF2483" s="1186"/>
      <c r="DG2483" s="1186"/>
      <c r="DH2483" s="1186"/>
      <c r="DI2483" s="1186"/>
      <c r="DJ2483" s="1186"/>
      <c r="DK2483" s="1186"/>
      <c r="DL2483" s="1186"/>
      <c r="DM2483" s="1186"/>
      <c r="DN2483" s="1186"/>
      <c r="DO2483" s="1186"/>
      <c r="DP2483" s="1186"/>
      <c r="DQ2483" s="1186"/>
      <c r="DR2483" s="1186"/>
      <c r="DS2483" s="1186"/>
      <c r="DT2483" s="1186"/>
      <c r="DU2483" s="1186"/>
      <c r="DV2483" s="1186"/>
      <c r="DW2483" s="1186"/>
      <c r="DX2483" s="1186"/>
      <c r="DY2483" s="1186"/>
      <c r="DZ2483" s="1186"/>
      <c r="EA2483" s="1186"/>
      <c r="EB2483" s="1186"/>
      <c r="EC2483" s="1186"/>
      <c r="ED2483" s="1186"/>
      <c r="EE2483" s="1186"/>
      <c r="EF2483" s="1186"/>
      <c r="EG2483" s="1186"/>
      <c r="EH2483" s="1186"/>
      <c r="EI2483" s="1186"/>
      <c r="EJ2483" s="1186"/>
      <c r="EK2483" s="1186"/>
      <c r="EL2483" s="1186"/>
      <c r="EM2483" s="1186"/>
      <c r="EN2483" s="1186"/>
      <c r="EO2483" s="1186"/>
      <c r="EP2483" s="1186"/>
      <c r="EQ2483" s="1186"/>
      <c r="ER2483" s="1186"/>
      <c r="ES2483" s="1186"/>
      <c r="ET2483" s="1186"/>
      <c r="EU2483" s="1186"/>
      <c r="EV2483" s="1186"/>
      <c r="EW2483" s="1186"/>
      <c r="EX2483" s="1186"/>
      <c r="EY2483" s="1186"/>
      <c r="EZ2483" s="1186"/>
      <c r="FA2483" s="1186"/>
      <c r="FB2483" s="1186"/>
      <c r="FC2483" s="1186"/>
      <c r="FD2483" s="1186"/>
      <c r="FE2483" s="1186"/>
      <c r="FF2483" s="1186"/>
      <c r="FG2483" s="1186"/>
      <c r="FH2483" s="1186"/>
      <c r="FI2483" s="1186"/>
      <c r="FJ2483" s="1186"/>
      <c r="FK2483" s="1186"/>
      <c r="FL2483" s="1186"/>
      <c r="FM2483" s="1186"/>
      <c r="FN2483" s="1186"/>
      <c r="FO2483" s="1186"/>
      <c r="FP2483" s="1186"/>
      <c r="FQ2483" s="1186"/>
      <c r="FR2483" s="1186"/>
      <c r="FS2483" s="1186"/>
      <c r="FT2483" s="1186"/>
      <c r="FU2483" s="1186"/>
      <c r="FV2483" s="1186"/>
      <c r="FW2483" s="1186"/>
      <c r="FX2483" s="1186"/>
      <c r="FY2483" s="1186"/>
      <c r="FZ2483" s="1186"/>
      <c r="GA2483" s="1186"/>
      <c r="GB2483" s="1186"/>
      <c r="GC2483" s="1186"/>
      <c r="GD2483" s="1186"/>
      <c r="GE2483" s="1186"/>
      <c r="GF2483" s="1186"/>
      <c r="GG2483" s="1186"/>
      <c r="GH2483" s="1186"/>
      <c r="GI2483" s="1186"/>
      <c r="GJ2483" s="1186"/>
      <c r="GK2483" s="1186"/>
      <c r="GL2483" s="1186"/>
      <c r="GM2483" s="1186"/>
      <c r="GN2483" s="1186"/>
      <c r="GO2483" s="1186"/>
      <c r="GP2483" s="1186"/>
      <c r="GQ2483" s="1186"/>
      <c r="GR2483" s="1186"/>
      <c r="GS2483" s="1186"/>
      <c r="GT2483" s="1186"/>
      <c r="GU2483" s="1186"/>
      <c r="GV2483" s="1186"/>
      <c r="GW2483" s="1186"/>
      <c r="GX2483" s="1186"/>
      <c r="GY2483" s="1186"/>
      <c r="GZ2483" s="1186"/>
      <c r="HA2483" s="1186"/>
      <c r="HB2483" s="1186"/>
      <c r="HC2483" s="1186"/>
      <c r="HD2483" s="1186"/>
      <c r="HE2483" s="1186"/>
      <c r="HF2483" s="1186"/>
      <c r="HG2483" s="1186"/>
      <c r="HH2483" s="1186"/>
      <c r="HI2483" s="1186"/>
      <c r="HJ2483" s="1186"/>
      <c r="HK2483" s="1186"/>
      <c r="HL2483" s="1186"/>
      <c r="HM2483" s="1186"/>
      <c r="HN2483" s="1186"/>
      <c r="HO2483" s="1186"/>
      <c r="HP2483" s="1186"/>
      <c r="HQ2483" s="1186"/>
      <c r="HR2483" s="1186"/>
      <c r="HS2483" s="1186"/>
      <c r="HT2483" s="1186"/>
      <c r="HU2483" s="1186"/>
      <c r="HV2483" s="1186"/>
      <c r="HW2483" s="1186"/>
      <c r="HX2483" s="1186"/>
      <c r="HY2483" s="1186"/>
      <c r="HZ2483" s="1186"/>
      <c r="IA2483" s="1186"/>
      <c r="IB2483" s="1186"/>
    </row>
    <row r="2484" spans="1:236" s="1185" customFormat="1">
      <c r="A2484" s="1540"/>
      <c r="B2484" s="1541"/>
      <c r="C2484" s="1542"/>
      <c r="D2484" s="1543"/>
      <c r="E2484" s="1186"/>
      <c r="F2484" s="1544"/>
      <c r="G2484" s="1604"/>
      <c r="H2484" s="1604"/>
      <c r="I2484" s="1186"/>
      <c r="J2484" s="1186"/>
      <c r="K2484" s="1186"/>
      <c r="L2484" s="1186"/>
      <c r="M2484" s="1186"/>
      <c r="N2484" s="1186"/>
      <c r="O2484" s="1186"/>
      <c r="P2484" s="1186"/>
      <c r="Q2484" s="1186"/>
      <c r="R2484" s="1186"/>
      <c r="S2484" s="1186"/>
      <c r="T2484" s="1186"/>
      <c r="U2484" s="1186"/>
      <c r="V2484" s="1186"/>
      <c r="W2484" s="1186"/>
      <c r="X2484" s="1186"/>
      <c r="Y2484" s="1186"/>
      <c r="Z2484" s="1186"/>
      <c r="AA2484" s="1186"/>
      <c r="AB2484" s="1186"/>
      <c r="AC2484" s="1186"/>
      <c r="AD2484" s="1186"/>
      <c r="AE2484" s="1186"/>
      <c r="AF2484" s="1186"/>
      <c r="AG2484" s="1186"/>
      <c r="AH2484" s="1186"/>
      <c r="AI2484" s="1186"/>
      <c r="AJ2484" s="1186"/>
      <c r="AK2484" s="1186"/>
      <c r="AL2484" s="1186"/>
      <c r="AM2484" s="1186"/>
      <c r="AN2484" s="1186"/>
      <c r="AO2484" s="1186"/>
      <c r="AP2484" s="1186"/>
      <c r="AQ2484" s="1186"/>
      <c r="AR2484" s="1186"/>
      <c r="AS2484" s="1186"/>
      <c r="AT2484" s="1186"/>
      <c r="AU2484" s="1186"/>
      <c r="AV2484" s="1186"/>
      <c r="AW2484" s="1186"/>
      <c r="AX2484" s="1186"/>
      <c r="AY2484" s="1186"/>
      <c r="AZ2484" s="1186"/>
      <c r="BA2484" s="1186"/>
      <c r="BB2484" s="1186"/>
      <c r="BC2484" s="1186"/>
      <c r="BD2484" s="1186"/>
      <c r="BE2484" s="1186"/>
      <c r="BF2484" s="1186"/>
      <c r="BG2484" s="1186"/>
      <c r="BH2484" s="1186"/>
      <c r="BI2484" s="1186"/>
      <c r="BJ2484" s="1186"/>
      <c r="BK2484" s="1186"/>
      <c r="BL2484" s="1186"/>
      <c r="BM2484" s="1186"/>
      <c r="BN2484" s="1186"/>
      <c r="BO2484" s="1186"/>
      <c r="BP2484" s="1186"/>
      <c r="BQ2484" s="1186"/>
      <c r="BR2484" s="1186"/>
      <c r="BS2484" s="1186"/>
      <c r="BT2484" s="1186"/>
      <c r="BU2484" s="1186"/>
      <c r="BV2484" s="1186"/>
      <c r="BW2484" s="1186"/>
      <c r="BX2484" s="1186"/>
      <c r="BY2484" s="1186"/>
      <c r="BZ2484" s="1186"/>
      <c r="CA2484" s="1186"/>
      <c r="CB2484" s="1186"/>
      <c r="CC2484" s="1186"/>
      <c r="CD2484" s="1186"/>
      <c r="CE2484" s="1186"/>
      <c r="CF2484" s="1186"/>
      <c r="CG2484" s="1186"/>
      <c r="CH2484" s="1186"/>
      <c r="CI2484" s="1186"/>
      <c r="CJ2484" s="1186"/>
      <c r="CK2484" s="1186"/>
      <c r="CL2484" s="1186"/>
      <c r="CM2484" s="1186"/>
      <c r="CN2484" s="1186"/>
      <c r="CO2484" s="1186"/>
      <c r="CP2484" s="1186"/>
      <c r="CQ2484" s="1186"/>
      <c r="CR2484" s="1186"/>
      <c r="CS2484" s="1186"/>
      <c r="CT2484" s="1186"/>
      <c r="CU2484" s="1186"/>
      <c r="CV2484" s="1186"/>
      <c r="CW2484" s="1186"/>
      <c r="CX2484" s="1186"/>
      <c r="CY2484" s="1186"/>
      <c r="CZ2484" s="1186"/>
      <c r="DA2484" s="1186"/>
      <c r="DB2484" s="1186"/>
      <c r="DC2484" s="1186"/>
      <c r="DD2484" s="1186"/>
      <c r="DE2484" s="1186"/>
      <c r="DF2484" s="1186"/>
      <c r="DG2484" s="1186"/>
      <c r="DH2484" s="1186"/>
      <c r="DI2484" s="1186"/>
      <c r="DJ2484" s="1186"/>
      <c r="DK2484" s="1186"/>
      <c r="DL2484" s="1186"/>
      <c r="DM2484" s="1186"/>
      <c r="DN2484" s="1186"/>
      <c r="DO2484" s="1186"/>
      <c r="DP2484" s="1186"/>
      <c r="DQ2484" s="1186"/>
      <c r="DR2484" s="1186"/>
      <c r="DS2484" s="1186"/>
      <c r="DT2484" s="1186"/>
      <c r="DU2484" s="1186"/>
      <c r="DV2484" s="1186"/>
      <c r="DW2484" s="1186"/>
      <c r="DX2484" s="1186"/>
      <c r="DY2484" s="1186"/>
      <c r="DZ2484" s="1186"/>
      <c r="EA2484" s="1186"/>
      <c r="EB2484" s="1186"/>
      <c r="EC2484" s="1186"/>
      <c r="ED2484" s="1186"/>
      <c r="EE2484" s="1186"/>
      <c r="EF2484" s="1186"/>
      <c r="EG2484" s="1186"/>
      <c r="EH2484" s="1186"/>
      <c r="EI2484" s="1186"/>
      <c r="EJ2484" s="1186"/>
      <c r="EK2484" s="1186"/>
      <c r="EL2484" s="1186"/>
      <c r="EM2484" s="1186"/>
      <c r="EN2484" s="1186"/>
      <c r="EO2484" s="1186"/>
      <c r="EP2484" s="1186"/>
      <c r="EQ2484" s="1186"/>
      <c r="ER2484" s="1186"/>
      <c r="ES2484" s="1186"/>
      <c r="ET2484" s="1186"/>
      <c r="EU2484" s="1186"/>
      <c r="EV2484" s="1186"/>
      <c r="EW2484" s="1186"/>
      <c r="EX2484" s="1186"/>
      <c r="EY2484" s="1186"/>
      <c r="EZ2484" s="1186"/>
      <c r="FA2484" s="1186"/>
      <c r="FB2484" s="1186"/>
      <c r="FC2484" s="1186"/>
      <c r="FD2484" s="1186"/>
      <c r="FE2484" s="1186"/>
      <c r="FF2484" s="1186"/>
      <c r="FG2484" s="1186"/>
      <c r="FH2484" s="1186"/>
      <c r="FI2484" s="1186"/>
      <c r="FJ2484" s="1186"/>
      <c r="FK2484" s="1186"/>
      <c r="FL2484" s="1186"/>
      <c r="FM2484" s="1186"/>
      <c r="FN2484" s="1186"/>
      <c r="FO2484" s="1186"/>
      <c r="FP2484" s="1186"/>
      <c r="FQ2484" s="1186"/>
      <c r="FR2484" s="1186"/>
      <c r="FS2484" s="1186"/>
      <c r="FT2484" s="1186"/>
      <c r="FU2484" s="1186"/>
      <c r="FV2484" s="1186"/>
      <c r="FW2484" s="1186"/>
      <c r="FX2484" s="1186"/>
      <c r="FY2484" s="1186"/>
      <c r="FZ2484" s="1186"/>
      <c r="GA2484" s="1186"/>
      <c r="GB2484" s="1186"/>
      <c r="GC2484" s="1186"/>
      <c r="GD2484" s="1186"/>
      <c r="GE2484" s="1186"/>
      <c r="GF2484" s="1186"/>
      <c r="GG2484" s="1186"/>
      <c r="GH2484" s="1186"/>
      <c r="GI2484" s="1186"/>
      <c r="GJ2484" s="1186"/>
      <c r="GK2484" s="1186"/>
      <c r="GL2484" s="1186"/>
      <c r="GM2484" s="1186"/>
      <c r="GN2484" s="1186"/>
      <c r="GO2484" s="1186"/>
      <c r="GP2484" s="1186"/>
      <c r="GQ2484" s="1186"/>
      <c r="GR2484" s="1186"/>
      <c r="GS2484" s="1186"/>
      <c r="GT2484" s="1186"/>
      <c r="GU2484" s="1186"/>
      <c r="GV2484" s="1186"/>
      <c r="GW2484" s="1186"/>
      <c r="GX2484" s="1186"/>
      <c r="GY2484" s="1186"/>
      <c r="GZ2484" s="1186"/>
      <c r="HA2484" s="1186"/>
      <c r="HB2484" s="1186"/>
      <c r="HC2484" s="1186"/>
      <c r="HD2484" s="1186"/>
      <c r="HE2484" s="1186"/>
      <c r="HF2484" s="1186"/>
      <c r="HG2484" s="1186"/>
      <c r="HH2484" s="1186"/>
      <c r="HI2484" s="1186"/>
      <c r="HJ2484" s="1186"/>
      <c r="HK2484" s="1186"/>
      <c r="HL2484" s="1186"/>
      <c r="HM2484" s="1186"/>
      <c r="HN2484" s="1186"/>
      <c r="HO2484" s="1186"/>
      <c r="HP2484" s="1186"/>
      <c r="HQ2484" s="1186"/>
      <c r="HR2484" s="1186"/>
      <c r="HS2484" s="1186"/>
      <c r="HT2484" s="1186"/>
      <c r="HU2484" s="1186"/>
      <c r="HV2484" s="1186"/>
      <c r="HW2484" s="1186"/>
      <c r="HX2484" s="1186"/>
      <c r="HY2484" s="1186"/>
      <c r="HZ2484" s="1186"/>
      <c r="IA2484" s="1186"/>
      <c r="IB2484" s="1186"/>
    </row>
    <row r="2485" spans="1:236" s="1185" customFormat="1">
      <c r="A2485" s="1540"/>
      <c r="B2485" s="1541"/>
      <c r="C2485" s="1542"/>
      <c r="D2485" s="1543"/>
      <c r="E2485" s="1186"/>
      <c r="F2485" s="1544"/>
      <c r="G2485" s="1604"/>
      <c r="H2485" s="1604"/>
      <c r="I2485" s="1186"/>
      <c r="J2485" s="1186"/>
      <c r="K2485" s="1186"/>
      <c r="L2485" s="1186"/>
      <c r="M2485" s="1186"/>
      <c r="N2485" s="1186"/>
      <c r="O2485" s="1186"/>
      <c r="P2485" s="1186"/>
      <c r="Q2485" s="1186"/>
      <c r="R2485" s="1186"/>
      <c r="S2485" s="1186"/>
      <c r="T2485" s="1186"/>
      <c r="U2485" s="1186"/>
      <c r="V2485" s="1186"/>
      <c r="W2485" s="1186"/>
      <c r="X2485" s="1186"/>
      <c r="Y2485" s="1186"/>
      <c r="Z2485" s="1186"/>
      <c r="AA2485" s="1186"/>
      <c r="AB2485" s="1186"/>
      <c r="AC2485" s="1186"/>
      <c r="AD2485" s="1186"/>
      <c r="AE2485" s="1186"/>
      <c r="AF2485" s="1186"/>
      <c r="AG2485" s="1186"/>
      <c r="AH2485" s="1186"/>
      <c r="AI2485" s="1186"/>
      <c r="AJ2485" s="1186"/>
      <c r="AK2485" s="1186"/>
      <c r="AL2485" s="1186"/>
      <c r="AM2485" s="1186"/>
      <c r="AN2485" s="1186"/>
      <c r="AO2485" s="1186"/>
      <c r="AP2485" s="1186"/>
      <c r="AQ2485" s="1186"/>
      <c r="AR2485" s="1186"/>
      <c r="AS2485" s="1186"/>
      <c r="AT2485" s="1186"/>
      <c r="AU2485" s="1186"/>
      <c r="AV2485" s="1186"/>
      <c r="AW2485" s="1186"/>
      <c r="AX2485" s="1186"/>
      <c r="AY2485" s="1186"/>
      <c r="AZ2485" s="1186"/>
      <c r="BA2485" s="1186"/>
      <c r="BB2485" s="1186"/>
      <c r="BC2485" s="1186"/>
      <c r="BD2485" s="1186"/>
      <c r="BE2485" s="1186"/>
      <c r="BF2485" s="1186"/>
      <c r="BG2485" s="1186"/>
      <c r="BH2485" s="1186"/>
      <c r="BI2485" s="1186"/>
      <c r="BJ2485" s="1186"/>
      <c r="BK2485" s="1186"/>
      <c r="BL2485" s="1186"/>
      <c r="BM2485" s="1186"/>
      <c r="BN2485" s="1186"/>
      <c r="BO2485" s="1186"/>
      <c r="BP2485" s="1186"/>
      <c r="BQ2485" s="1186"/>
      <c r="BR2485" s="1186"/>
      <c r="BS2485" s="1186"/>
      <c r="BT2485" s="1186"/>
      <c r="BU2485" s="1186"/>
      <c r="BV2485" s="1186"/>
      <c r="BW2485" s="1186"/>
      <c r="BX2485" s="1186"/>
      <c r="BY2485" s="1186"/>
      <c r="BZ2485" s="1186"/>
      <c r="CA2485" s="1186"/>
      <c r="CB2485" s="1186"/>
      <c r="CC2485" s="1186"/>
      <c r="CD2485" s="1186"/>
      <c r="CE2485" s="1186"/>
      <c r="CF2485" s="1186"/>
      <c r="CG2485" s="1186"/>
      <c r="CH2485" s="1186"/>
      <c r="CI2485" s="1186"/>
      <c r="CJ2485" s="1186"/>
      <c r="CK2485" s="1186"/>
      <c r="CL2485" s="1186"/>
      <c r="CM2485" s="1186"/>
      <c r="CN2485" s="1186"/>
      <c r="CO2485" s="1186"/>
      <c r="CP2485" s="1186"/>
      <c r="CQ2485" s="1186"/>
      <c r="CR2485" s="1186"/>
      <c r="CS2485" s="1186"/>
      <c r="CT2485" s="1186"/>
      <c r="CU2485" s="1186"/>
      <c r="CV2485" s="1186"/>
      <c r="CW2485" s="1186"/>
      <c r="CX2485" s="1186"/>
      <c r="CY2485" s="1186"/>
      <c r="CZ2485" s="1186"/>
      <c r="DA2485" s="1186"/>
      <c r="DB2485" s="1186"/>
      <c r="DC2485" s="1186"/>
      <c r="DD2485" s="1186"/>
      <c r="DE2485" s="1186"/>
      <c r="DF2485" s="1186"/>
      <c r="DG2485" s="1186"/>
      <c r="DH2485" s="1186"/>
      <c r="DI2485" s="1186"/>
      <c r="DJ2485" s="1186"/>
      <c r="DK2485" s="1186"/>
      <c r="DL2485" s="1186"/>
      <c r="DM2485" s="1186"/>
      <c r="DN2485" s="1186"/>
      <c r="DO2485" s="1186"/>
      <c r="DP2485" s="1186"/>
      <c r="DQ2485" s="1186"/>
      <c r="DR2485" s="1186"/>
      <c r="DS2485" s="1186"/>
      <c r="DT2485" s="1186"/>
      <c r="DU2485" s="1186"/>
      <c r="DV2485" s="1186"/>
      <c r="DW2485" s="1186"/>
      <c r="DX2485" s="1186"/>
      <c r="DY2485" s="1186"/>
      <c r="DZ2485" s="1186"/>
      <c r="EA2485" s="1186"/>
      <c r="EB2485" s="1186"/>
      <c r="EC2485" s="1186"/>
      <c r="ED2485" s="1186"/>
      <c r="EE2485" s="1186"/>
      <c r="EF2485" s="1186"/>
      <c r="EG2485" s="1186"/>
      <c r="EH2485" s="1186"/>
      <c r="EI2485" s="1186"/>
      <c r="EJ2485" s="1186"/>
      <c r="EK2485" s="1186"/>
      <c r="EL2485" s="1186"/>
      <c r="EM2485" s="1186"/>
      <c r="EN2485" s="1186"/>
      <c r="EO2485" s="1186"/>
      <c r="EP2485" s="1186"/>
      <c r="EQ2485" s="1186"/>
      <c r="ER2485" s="1186"/>
      <c r="ES2485" s="1186"/>
      <c r="ET2485" s="1186"/>
      <c r="EU2485" s="1186"/>
      <c r="EV2485" s="1186"/>
      <c r="EW2485" s="1186"/>
      <c r="EX2485" s="1186"/>
      <c r="EY2485" s="1186"/>
      <c r="EZ2485" s="1186"/>
      <c r="FA2485" s="1186"/>
      <c r="FB2485" s="1186"/>
      <c r="FC2485" s="1186"/>
      <c r="FD2485" s="1186"/>
      <c r="FE2485" s="1186"/>
      <c r="FF2485" s="1186"/>
      <c r="FG2485" s="1186"/>
      <c r="FH2485" s="1186"/>
      <c r="FI2485" s="1186"/>
      <c r="FJ2485" s="1186"/>
      <c r="FK2485" s="1186"/>
      <c r="FL2485" s="1186"/>
      <c r="FM2485" s="1186"/>
      <c r="FN2485" s="1186"/>
      <c r="FO2485" s="1186"/>
      <c r="FP2485" s="1186"/>
      <c r="FQ2485" s="1186"/>
      <c r="FR2485" s="1186"/>
      <c r="FS2485" s="1186"/>
      <c r="FT2485" s="1186"/>
      <c r="FU2485" s="1186"/>
      <c r="FV2485" s="1186"/>
      <c r="FW2485" s="1186"/>
      <c r="FX2485" s="1186"/>
      <c r="FY2485" s="1186"/>
      <c r="FZ2485" s="1186"/>
      <c r="GA2485" s="1186"/>
      <c r="GB2485" s="1186"/>
      <c r="GC2485" s="1186"/>
      <c r="GD2485" s="1186"/>
      <c r="GE2485" s="1186"/>
      <c r="GF2485" s="1186"/>
      <c r="GG2485" s="1186"/>
      <c r="GH2485" s="1186"/>
      <c r="GI2485" s="1186"/>
      <c r="GJ2485" s="1186"/>
      <c r="GK2485" s="1186"/>
      <c r="GL2485" s="1186"/>
      <c r="GM2485" s="1186"/>
      <c r="GN2485" s="1186"/>
      <c r="GO2485" s="1186"/>
      <c r="GP2485" s="1186"/>
      <c r="GQ2485" s="1186"/>
      <c r="GR2485" s="1186"/>
      <c r="GS2485" s="1186"/>
      <c r="GT2485" s="1186"/>
      <c r="GU2485" s="1186"/>
      <c r="GV2485" s="1186"/>
      <c r="GW2485" s="1186"/>
      <c r="GX2485" s="1186"/>
      <c r="GY2485" s="1186"/>
      <c r="GZ2485" s="1186"/>
      <c r="HA2485" s="1186"/>
      <c r="HB2485" s="1186"/>
      <c r="HC2485" s="1186"/>
      <c r="HD2485" s="1186"/>
      <c r="HE2485" s="1186"/>
      <c r="HF2485" s="1186"/>
      <c r="HG2485" s="1186"/>
      <c r="HH2485" s="1186"/>
      <c r="HI2485" s="1186"/>
      <c r="HJ2485" s="1186"/>
      <c r="HK2485" s="1186"/>
      <c r="HL2485" s="1186"/>
      <c r="HM2485" s="1186"/>
      <c r="HN2485" s="1186"/>
      <c r="HO2485" s="1186"/>
      <c r="HP2485" s="1186"/>
      <c r="HQ2485" s="1186"/>
      <c r="HR2485" s="1186"/>
      <c r="HS2485" s="1186"/>
      <c r="HT2485" s="1186"/>
      <c r="HU2485" s="1186"/>
      <c r="HV2485" s="1186"/>
      <c r="HW2485" s="1186"/>
      <c r="HX2485" s="1186"/>
      <c r="HY2485" s="1186"/>
      <c r="HZ2485" s="1186"/>
      <c r="IA2485" s="1186"/>
      <c r="IB2485" s="1186"/>
    </row>
    <row r="2486" spans="1:236" s="1185" customFormat="1">
      <c r="A2486" s="1540"/>
      <c r="B2486" s="1541"/>
      <c r="C2486" s="1542"/>
      <c r="D2486" s="1543"/>
      <c r="E2486" s="1186"/>
      <c r="F2486" s="1544"/>
      <c r="G2486" s="1604"/>
      <c r="H2486" s="1604"/>
      <c r="I2486" s="1186"/>
      <c r="J2486" s="1186"/>
      <c r="K2486" s="1186"/>
      <c r="L2486" s="1186"/>
      <c r="M2486" s="1186"/>
      <c r="N2486" s="1186"/>
      <c r="O2486" s="1186"/>
      <c r="P2486" s="1186"/>
      <c r="Q2486" s="1186"/>
      <c r="R2486" s="1186"/>
      <c r="S2486" s="1186"/>
      <c r="T2486" s="1186"/>
      <c r="U2486" s="1186"/>
      <c r="V2486" s="1186"/>
      <c r="W2486" s="1186"/>
      <c r="X2486" s="1186"/>
      <c r="Y2486" s="1186"/>
      <c r="Z2486" s="1186"/>
      <c r="AA2486" s="1186"/>
      <c r="AB2486" s="1186"/>
      <c r="AC2486" s="1186"/>
      <c r="AD2486" s="1186"/>
      <c r="AE2486" s="1186"/>
      <c r="AF2486" s="1186"/>
      <c r="AG2486" s="1186"/>
      <c r="AH2486" s="1186"/>
      <c r="AI2486" s="1186"/>
      <c r="AJ2486" s="1186"/>
      <c r="AK2486" s="1186"/>
      <c r="AL2486" s="1186"/>
      <c r="AM2486" s="1186"/>
      <c r="AN2486" s="1186"/>
      <c r="AO2486" s="1186"/>
      <c r="AP2486" s="1186"/>
      <c r="AQ2486" s="1186"/>
      <c r="AR2486" s="1186"/>
      <c r="AS2486" s="1186"/>
      <c r="AT2486" s="1186"/>
      <c r="AU2486" s="1186"/>
      <c r="AV2486" s="1186"/>
      <c r="AW2486" s="1186"/>
      <c r="AX2486" s="1186"/>
      <c r="AY2486" s="1186"/>
      <c r="AZ2486" s="1186"/>
      <c r="BA2486" s="1186"/>
      <c r="BB2486" s="1186"/>
      <c r="BC2486" s="1186"/>
      <c r="BD2486" s="1186"/>
      <c r="BE2486" s="1186"/>
      <c r="BF2486" s="1186"/>
      <c r="BG2486" s="1186"/>
      <c r="BH2486" s="1186"/>
      <c r="BI2486" s="1186"/>
      <c r="BJ2486" s="1186"/>
      <c r="BK2486" s="1186"/>
      <c r="BL2486" s="1186"/>
      <c r="BM2486" s="1186"/>
      <c r="BN2486" s="1186"/>
      <c r="BO2486" s="1186"/>
      <c r="BP2486" s="1186"/>
      <c r="BQ2486" s="1186"/>
      <c r="BR2486" s="1186"/>
      <c r="BS2486" s="1186"/>
      <c r="BT2486" s="1186"/>
      <c r="BU2486" s="1186"/>
      <c r="BV2486" s="1186"/>
      <c r="BW2486" s="1186"/>
      <c r="BX2486" s="1186"/>
      <c r="BY2486" s="1186"/>
      <c r="BZ2486" s="1186"/>
      <c r="CA2486" s="1186"/>
      <c r="CB2486" s="1186"/>
      <c r="CC2486" s="1186"/>
      <c r="CD2486" s="1186"/>
      <c r="CE2486" s="1186"/>
      <c r="CF2486" s="1186"/>
      <c r="CG2486" s="1186"/>
      <c r="CH2486" s="1186"/>
      <c r="CI2486" s="1186"/>
      <c r="CJ2486" s="1186"/>
      <c r="CK2486" s="1186"/>
      <c r="CL2486" s="1186"/>
      <c r="CM2486" s="1186"/>
      <c r="CN2486" s="1186"/>
      <c r="CO2486" s="1186"/>
      <c r="CP2486" s="1186"/>
      <c r="CQ2486" s="1186"/>
      <c r="CR2486" s="1186"/>
      <c r="CS2486" s="1186"/>
      <c r="CT2486" s="1186"/>
      <c r="CU2486" s="1186"/>
      <c r="CV2486" s="1186"/>
      <c r="CW2486" s="1186"/>
      <c r="CX2486" s="1186"/>
      <c r="CY2486" s="1186"/>
      <c r="CZ2486" s="1186"/>
      <c r="DA2486" s="1186"/>
      <c r="DB2486" s="1186"/>
      <c r="DC2486" s="1186"/>
      <c r="DD2486" s="1186"/>
      <c r="DE2486" s="1186"/>
      <c r="DF2486" s="1186"/>
      <c r="DG2486" s="1186"/>
      <c r="DH2486" s="1186"/>
      <c r="DI2486" s="1186"/>
      <c r="DJ2486" s="1186"/>
      <c r="DK2486" s="1186"/>
      <c r="DL2486" s="1186"/>
      <c r="DM2486" s="1186"/>
      <c r="DN2486" s="1186"/>
      <c r="DO2486" s="1186"/>
      <c r="DP2486" s="1186"/>
      <c r="DQ2486" s="1186"/>
      <c r="DR2486" s="1186"/>
      <c r="DS2486" s="1186"/>
      <c r="DT2486" s="1186"/>
      <c r="DU2486" s="1186"/>
      <c r="DV2486" s="1186"/>
      <c r="DW2486" s="1186"/>
      <c r="DX2486" s="1186"/>
      <c r="DY2486" s="1186"/>
      <c r="DZ2486" s="1186"/>
      <c r="EA2486" s="1186"/>
      <c r="EB2486" s="1186"/>
      <c r="EC2486" s="1186"/>
      <c r="ED2486" s="1186"/>
      <c r="EE2486" s="1186"/>
      <c r="EF2486" s="1186"/>
      <c r="EG2486" s="1186"/>
      <c r="EH2486" s="1186"/>
      <c r="EI2486" s="1186"/>
      <c r="EJ2486" s="1186"/>
      <c r="EK2486" s="1186"/>
      <c r="EL2486" s="1186"/>
      <c r="EM2486" s="1186"/>
      <c r="EN2486" s="1186"/>
      <c r="EO2486" s="1186"/>
      <c r="EP2486" s="1186"/>
      <c r="EQ2486" s="1186"/>
      <c r="ER2486" s="1186"/>
      <c r="ES2486" s="1186"/>
      <c r="ET2486" s="1186"/>
      <c r="EU2486" s="1186"/>
      <c r="EV2486" s="1186"/>
      <c r="EW2486" s="1186"/>
      <c r="EX2486" s="1186"/>
      <c r="EY2486" s="1186"/>
      <c r="EZ2486" s="1186"/>
      <c r="FA2486" s="1186"/>
      <c r="FB2486" s="1186"/>
      <c r="FC2486" s="1186"/>
      <c r="FD2486" s="1186"/>
      <c r="FE2486" s="1186"/>
      <c r="FF2486" s="1186"/>
      <c r="FG2486" s="1186"/>
      <c r="FH2486" s="1186"/>
      <c r="FI2486" s="1186"/>
      <c r="FJ2486" s="1186"/>
      <c r="FK2486" s="1186"/>
      <c r="FL2486" s="1186"/>
      <c r="FM2486" s="1186"/>
      <c r="FN2486" s="1186"/>
      <c r="FO2486" s="1186"/>
      <c r="FP2486" s="1186"/>
      <c r="FQ2486" s="1186"/>
      <c r="FR2486" s="1186"/>
      <c r="FS2486" s="1186"/>
      <c r="FT2486" s="1186"/>
      <c r="FU2486" s="1186"/>
      <c r="FV2486" s="1186"/>
      <c r="FW2486" s="1186"/>
      <c r="FX2486" s="1186"/>
      <c r="FY2486" s="1186"/>
      <c r="FZ2486" s="1186"/>
      <c r="GA2486" s="1186"/>
      <c r="GB2486" s="1186"/>
      <c r="GC2486" s="1186"/>
      <c r="GD2486" s="1186"/>
      <c r="GE2486" s="1186"/>
      <c r="GF2486" s="1186"/>
      <c r="GG2486" s="1186"/>
      <c r="GH2486" s="1186"/>
      <c r="GI2486" s="1186"/>
      <c r="GJ2486" s="1186"/>
      <c r="GK2486" s="1186"/>
      <c r="GL2486" s="1186"/>
      <c r="GM2486" s="1186"/>
      <c r="GN2486" s="1186"/>
      <c r="GO2486" s="1186"/>
      <c r="GP2486" s="1186"/>
      <c r="GQ2486" s="1186"/>
      <c r="GR2486" s="1186"/>
      <c r="GS2486" s="1186"/>
      <c r="GT2486" s="1186"/>
      <c r="GU2486" s="1186"/>
      <c r="GV2486" s="1186"/>
      <c r="GW2486" s="1186"/>
      <c r="GX2486" s="1186"/>
      <c r="GY2486" s="1186"/>
      <c r="GZ2486" s="1186"/>
      <c r="HA2486" s="1186"/>
      <c r="HB2486" s="1186"/>
      <c r="HC2486" s="1186"/>
      <c r="HD2486" s="1186"/>
      <c r="HE2486" s="1186"/>
      <c r="HF2486" s="1186"/>
      <c r="HG2486" s="1186"/>
      <c r="HH2486" s="1186"/>
      <c r="HI2486" s="1186"/>
      <c r="HJ2486" s="1186"/>
      <c r="HK2486" s="1186"/>
      <c r="HL2486" s="1186"/>
      <c r="HM2486" s="1186"/>
      <c r="HN2486" s="1186"/>
      <c r="HO2486" s="1186"/>
      <c r="HP2486" s="1186"/>
      <c r="HQ2486" s="1186"/>
      <c r="HR2486" s="1186"/>
      <c r="HS2486" s="1186"/>
      <c r="HT2486" s="1186"/>
      <c r="HU2486" s="1186"/>
      <c r="HV2486" s="1186"/>
      <c r="HW2486" s="1186"/>
      <c r="HX2486" s="1186"/>
      <c r="HY2486" s="1186"/>
      <c r="HZ2486" s="1186"/>
      <c r="IA2486" s="1186"/>
      <c r="IB2486" s="1186"/>
    </row>
  </sheetData>
  <sheetProtection algorithmName="SHA-512" hashValue="hAMUNxGonEvVnEtRv/IgVsYY+/RasyEhTZLF9xuMx6tCy/YQufgYy9vdX1HRsz7d0SzkfodJ/OXzETD7vViwng==" saltValue="BdFpmRDJ39pYmismMAhCww==" spinCount="100000" sheet="1" objects="1" scenarios="1"/>
  <protectedRanges>
    <protectedRange sqref="E218:E220 E285:E287" name="Range1_5_21"/>
    <protectedRange sqref="E698:E702" name="Range1_5_21_6"/>
    <protectedRange sqref="E707:E710" name="Range1_5_21_1"/>
  </protectedRanges>
  <mergeCells count="5">
    <mergeCell ref="F757:G757"/>
    <mergeCell ref="G761:H761"/>
    <mergeCell ref="G762:H762"/>
    <mergeCell ref="F755:G755"/>
    <mergeCell ref="F756:G756"/>
  </mergeCells>
  <printOptions horizontalCentered="1" gridLines="1"/>
  <pageMargins left="0.59055118110236227" right="0.11811023622047245" top="0.39370078740157483" bottom="0.43307086614173229" header="0.31496062992125984" footer="0.31496062992125984"/>
  <pageSetup paperSize="9" scale="63" orientation="portrait" horizontalDpi="300" verticalDpi="300" r:id="rId1"/>
  <headerFooter alignWithMargins="0">
    <oddHeader>&amp;LObjekt: ATLETSKI CENTER LJUBLJANA&amp;C- TEHNOLOGIJA KUHINJE -</oddHeader>
    <oddFooter>&amp;CPage &amp;P of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X146"/>
  <sheetViews>
    <sheetView view="pageBreakPreview" zoomScaleNormal="100" zoomScaleSheetLayoutView="100" workbookViewId="0">
      <pane ySplit="2" topLeftCell="A3" activePane="bottomLeft" state="frozen"/>
      <selection activeCell="A96" sqref="A96:F96"/>
      <selection pane="bottomLeft" activeCell="L16" sqref="L16"/>
    </sheetView>
  </sheetViews>
  <sheetFormatPr defaultColWidth="9.3984375" defaultRowHeight="12.75"/>
  <cols>
    <col min="1" max="1" width="4.59765625" style="447" customWidth="1"/>
    <col min="2" max="2" width="46.3984375" style="400" customWidth="1"/>
    <col min="3" max="3" width="5.59765625" style="448" customWidth="1"/>
    <col min="4" max="4" width="5.59765625" style="449" customWidth="1"/>
    <col min="5" max="5" width="10.59765625" style="448" customWidth="1"/>
    <col min="6" max="7" width="14.59765625" style="448" customWidth="1"/>
    <col min="8" max="8" width="16.59765625" style="448" customWidth="1"/>
    <col min="9" max="9" width="14.59765625" style="448" customWidth="1"/>
    <col min="10" max="10" width="17.59765625" style="296" customWidth="1"/>
    <col min="11" max="16384" width="9.3984375" style="296"/>
  </cols>
  <sheetData>
    <row r="1" spans="1:10" s="249" customFormat="1">
      <c r="A1" s="534" t="s">
        <v>1165</v>
      </c>
      <c r="B1" s="244" t="s">
        <v>1166</v>
      </c>
      <c r="C1" s="245" t="s">
        <v>13</v>
      </c>
      <c r="D1" s="535" t="s">
        <v>1167</v>
      </c>
      <c r="E1" s="536" t="s">
        <v>15</v>
      </c>
      <c r="F1" s="537" t="s">
        <v>1168</v>
      </c>
      <c r="G1" s="246" t="s">
        <v>1168</v>
      </c>
      <c r="H1" s="537" t="s">
        <v>1168</v>
      </c>
      <c r="I1" s="246" t="s">
        <v>1168</v>
      </c>
    </row>
    <row r="2" spans="1:10" s="254" customFormat="1" ht="13.15">
      <c r="A2" s="538"/>
      <c r="B2" s="250"/>
      <c r="C2" s="251"/>
      <c r="D2" s="253"/>
      <c r="E2" s="539" t="s">
        <v>1169</v>
      </c>
      <c r="F2" s="540" t="s">
        <v>210</v>
      </c>
      <c r="G2" s="252" t="s">
        <v>326</v>
      </c>
      <c r="H2" s="540" t="s">
        <v>327</v>
      </c>
      <c r="I2" s="252" t="s">
        <v>1170</v>
      </c>
    </row>
    <row r="3" spans="1:10" s="269" customFormat="1" ht="13.15">
      <c r="A3" s="447"/>
      <c r="B3" s="395"/>
      <c r="C3" s="541"/>
      <c r="D3" s="542"/>
      <c r="E3" s="543"/>
      <c r="F3" s="544"/>
      <c r="G3" s="543"/>
      <c r="H3" s="544"/>
      <c r="I3" s="543"/>
    </row>
    <row r="4" spans="1:10" s="254" customFormat="1" ht="15">
      <c r="A4" s="274"/>
      <c r="B4" s="259" t="s">
        <v>1171</v>
      </c>
      <c r="C4" s="260"/>
      <c r="D4" s="260"/>
      <c r="E4" s="261"/>
      <c r="F4" s="367"/>
      <c r="G4" s="261"/>
      <c r="H4" s="367"/>
      <c r="I4" s="261"/>
      <c r="J4" s="260"/>
    </row>
    <row r="5" spans="1:10" s="254" customFormat="1" ht="15">
      <c r="A5" s="274"/>
      <c r="B5" s="545" t="s">
        <v>1172</v>
      </c>
      <c r="C5" s="260"/>
      <c r="D5" s="260"/>
      <c r="E5" s="261"/>
      <c r="F5" s="367"/>
      <c r="G5" s="261"/>
      <c r="H5" s="367"/>
      <c r="I5" s="261"/>
      <c r="J5" s="260"/>
    </row>
    <row r="6" spans="1:10" s="254" customFormat="1" ht="15">
      <c r="A6" s="274"/>
      <c r="B6" s="545" t="s">
        <v>1173</v>
      </c>
      <c r="C6" s="260"/>
      <c r="D6" s="260"/>
      <c r="E6" s="261"/>
      <c r="F6" s="367"/>
      <c r="G6" s="261"/>
      <c r="H6" s="367"/>
      <c r="I6" s="261"/>
      <c r="J6" s="260"/>
    </row>
    <row r="7" spans="1:10" s="254" customFormat="1" ht="15">
      <c r="A7" s="274"/>
      <c r="B7" s="545" t="s">
        <v>1174</v>
      </c>
      <c r="C7" s="260"/>
      <c r="D7" s="260"/>
      <c r="E7" s="261"/>
      <c r="F7" s="367"/>
      <c r="G7" s="261"/>
      <c r="H7" s="367"/>
      <c r="I7" s="261"/>
      <c r="J7" s="260"/>
    </row>
    <row r="8" spans="1:10" s="254" customFormat="1" ht="15">
      <c r="A8" s="274"/>
      <c r="B8" s="259"/>
      <c r="C8" s="260"/>
      <c r="D8" s="260"/>
      <c r="E8" s="261"/>
      <c r="F8" s="367"/>
      <c r="G8" s="261"/>
      <c r="H8" s="367"/>
      <c r="I8" s="261"/>
      <c r="J8" s="260"/>
    </row>
    <row r="9" spans="1:10" s="254" customFormat="1" ht="13.5" thickBot="1">
      <c r="A9" s="294"/>
      <c r="B9" s="256"/>
      <c r="C9" s="263"/>
      <c r="D9" s="263"/>
      <c r="E9" s="265"/>
      <c r="F9" s="369"/>
      <c r="G9" s="265"/>
      <c r="H9" s="369"/>
      <c r="I9" s="543"/>
      <c r="J9" s="263"/>
    </row>
    <row r="10" spans="1:10" s="377" customFormat="1" ht="35.65" thickBot="1">
      <c r="A10" s="366"/>
      <c r="B10" s="267" t="s">
        <v>1175</v>
      </c>
      <c r="C10" s="374"/>
      <c r="D10" s="374"/>
      <c r="E10" s="376"/>
      <c r="F10" s="375"/>
      <c r="G10" s="376"/>
      <c r="H10" s="375"/>
      <c r="I10" s="261"/>
      <c r="J10" s="374"/>
    </row>
    <row r="11" spans="1:10" s="377" customFormat="1" ht="17.649999999999999">
      <c r="A11" s="366"/>
      <c r="B11" s="546"/>
      <c r="C11" s="374"/>
      <c r="D11" s="374"/>
      <c r="E11" s="376"/>
      <c r="F11" s="375"/>
      <c r="G11" s="376"/>
      <c r="H11" s="375"/>
      <c r="I11" s="265"/>
      <c r="J11" s="374"/>
    </row>
    <row r="12" spans="1:10" s="286" customFormat="1" ht="17.25">
      <c r="A12" s="547"/>
      <c r="B12" s="270" t="s">
        <v>1176</v>
      </c>
      <c r="C12" s="384"/>
      <c r="D12" s="384"/>
      <c r="E12" s="548"/>
      <c r="F12" s="549"/>
      <c r="G12" s="548"/>
      <c r="H12" s="549"/>
      <c r="I12" s="376"/>
      <c r="J12" s="384"/>
    </row>
    <row r="13" spans="1:10" s="286" customFormat="1" ht="17.25">
      <c r="A13" s="547"/>
      <c r="B13" s="270" t="s">
        <v>1177</v>
      </c>
      <c r="C13" s="384"/>
      <c r="D13" s="384"/>
      <c r="E13" s="548"/>
      <c r="F13" s="549"/>
      <c r="G13" s="548"/>
      <c r="H13" s="549"/>
      <c r="I13" s="376"/>
      <c r="J13" s="384"/>
    </row>
    <row r="14" spans="1:10" s="286" customFormat="1" ht="15">
      <c r="A14" s="547"/>
      <c r="B14" s="270" t="s">
        <v>1178</v>
      </c>
      <c r="C14" s="384"/>
      <c r="D14" s="384"/>
      <c r="E14" s="548"/>
      <c r="F14" s="549"/>
      <c r="G14" s="548"/>
      <c r="H14" s="549"/>
      <c r="I14" s="548"/>
      <c r="J14" s="384"/>
    </row>
    <row r="15" spans="1:10" s="377" customFormat="1" ht="18" thickBot="1">
      <c r="A15" s="366"/>
      <c r="B15" s="452"/>
      <c r="C15" s="374"/>
      <c r="D15" s="374"/>
      <c r="E15" s="376"/>
      <c r="F15" s="375"/>
      <c r="G15" s="376"/>
      <c r="H15" s="375"/>
      <c r="I15" s="548"/>
      <c r="J15" s="374"/>
    </row>
    <row r="16" spans="1:10" s="254" customFormat="1" ht="39.75" thickBot="1">
      <c r="A16" s="271"/>
      <c r="B16" s="273" t="s">
        <v>1179</v>
      </c>
      <c r="C16" s="263"/>
      <c r="D16" s="263"/>
      <c r="E16" s="272"/>
      <c r="F16" s="279"/>
      <c r="G16" s="272"/>
      <c r="H16" s="279"/>
      <c r="I16" s="548"/>
    </row>
    <row r="17" spans="1:9" s="254" customFormat="1" ht="15" customHeight="1">
      <c r="A17" s="271"/>
      <c r="B17" s="368"/>
      <c r="C17" s="263"/>
      <c r="D17" s="263"/>
      <c r="E17" s="272"/>
      <c r="F17" s="279"/>
      <c r="G17" s="272"/>
      <c r="H17" s="279"/>
      <c r="I17" s="376"/>
    </row>
    <row r="18" spans="1:9" s="254" customFormat="1" ht="13.15">
      <c r="A18" s="379" t="s">
        <v>1180</v>
      </c>
      <c r="B18" s="308" t="s">
        <v>1181</v>
      </c>
      <c r="C18" s="263"/>
      <c r="D18" s="263"/>
      <c r="E18" s="465"/>
      <c r="F18" s="279"/>
      <c r="G18" s="272"/>
      <c r="H18" s="279"/>
      <c r="I18" s="272"/>
    </row>
    <row r="19" spans="1:9" s="254" customFormat="1" ht="13.15">
      <c r="A19" s="378"/>
      <c r="B19" s="308" t="s">
        <v>1182</v>
      </c>
      <c r="C19" s="263"/>
      <c r="D19" s="263"/>
      <c r="E19" s="465"/>
      <c r="F19" s="279"/>
      <c r="G19" s="272"/>
      <c r="H19" s="279"/>
      <c r="I19" s="272"/>
    </row>
    <row r="20" spans="1:9" s="254" customFormat="1" ht="13.15">
      <c r="A20" s="378"/>
      <c r="B20" s="308" t="s">
        <v>1183</v>
      </c>
      <c r="C20" s="263"/>
      <c r="D20" s="263"/>
      <c r="E20" s="465"/>
      <c r="F20" s="279"/>
      <c r="G20" s="272"/>
      <c r="H20" s="279"/>
      <c r="I20" s="272"/>
    </row>
    <row r="21" spans="1:9" s="333" customFormat="1" ht="25.5">
      <c r="A21" s="379" t="s">
        <v>1180</v>
      </c>
      <c r="B21" s="276" t="s">
        <v>1184</v>
      </c>
      <c r="C21" s="380"/>
      <c r="D21" s="382"/>
      <c r="F21" s="381"/>
      <c r="H21" s="381"/>
      <c r="I21" s="272"/>
    </row>
    <row r="22" spans="1:9" s="254" customFormat="1" ht="25.5">
      <c r="A22" s="379" t="s">
        <v>1180</v>
      </c>
      <c r="B22" s="276" t="s">
        <v>1185</v>
      </c>
      <c r="C22" s="263"/>
      <c r="D22" s="263"/>
      <c r="E22" s="465"/>
      <c r="F22" s="279"/>
      <c r="G22" s="272"/>
      <c r="H22" s="279"/>
      <c r="I22" s="272"/>
    </row>
    <row r="23" spans="1:9" s="254" customFormat="1" ht="15">
      <c r="A23" s="275" t="s">
        <v>1180</v>
      </c>
      <c r="B23" s="276" t="s">
        <v>1186</v>
      </c>
      <c r="C23" s="263"/>
      <c r="D23" s="263"/>
      <c r="E23" s="278"/>
      <c r="F23" s="279"/>
      <c r="G23" s="272"/>
      <c r="H23" s="279"/>
      <c r="I23" s="333"/>
    </row>
    <row r="24" spans="1:9" s="254" customFormat="1" ht="15">
      <c r="A24" s="275" t="s">
        <v>1180</v>
      </c>
      <c r="B24" s="276" t="s">
        <v>1187</v>
      </c>
      <c r="C24" s="263"/>
      <c r="D24" s="263"/>
      <c r="E24" s="278"/>
      <c r="F24" s="279"/>
      <c r="G24" s="272"/>
      <c r="H24" s="279"/>
      <c r="I24" s="272"/>
    </row>
    <row r="25" spans="1:9" s="254" customFormat="1" ht="54.75" customHeight="1">
      <c r="A25" s="379" t="s">
        <v>1180</v>
      </c>
      <c r="B25" s="276" t="s">
        <v>1188</v>
      </c>
      <c r="C25" s="263"/>
      <c r="D25" s="263"/>
      <c r="E25" s="465"/>
      <c r="F25" s="279"/>
      <c r="G25" s="272"/>
      <c r="H25" s="279"/>
      <c r="I25" s="272"/>
    </row>
    <row r="26" spans="1:9" s="333" customFormat="1" ht="25.5">
      <c r="A26" s="493" t="s">
        <v>1180</v>
      </c>
      <c r="B26" s="276" t="s">
        <v>1189</v>
      </c>
      <c r="C26" s="337"/>
      <c r="D26" s="337"/>
      <c r="E26" s="363"/>
      <c r="F26" s="372"/>
      <c r="G26" s="363"/>
      <c r="H26" s="372"/>
      <c r="I26" s="272"/>
    </row>
    <row r="27" spans="1:9" s="254" customFormat="1" ht="38.25">
      <c r="A27" s="493" t="s">
        <v>1180</v>
      </c>
      <c r="B27" s="276" t="s">
        <v>1190</v>
      </c>
      <c r="C27" s="263"/>
      <c r="D27" s="263"/>
      <c r="E27" s="465"/>
      <c r="F27" s="279"/>
      <c r="G27" s="272"/>
      <c r="H27" s="279"/>
      <c r="I27" s="272"/>
    </row>
    <row r="28" spans="1:9" s="269" customFormat="1" ht="13.15">
      <c r="A28" s="550"/>
      <c r="B28" s="495"/>
      <c r="C28" s="268"/>
      <c r="D28" s="268"/>
      <c r="E28" s="551"/>
      <c r="F28" s="446"/>
      <c r="G28" s="277"/>
      <c r="H28" s="446"/>
      <c r="I28" s="363"/>
    </row>
    <row r="29" spans="1:9" s="269" customFormat="1" ht="13.15">
      <c r="A29" s="550"/>
      <c r="B29" s="495"/>
      <c r="C29" s="268"/>
      <c r="D29" s="268"/>
      <c r="E29" s="551"/>
      <c r="F29" s="446"/>
      <c r="G29" s="277"/>
      <c r="H29" s="446"/>
      <c r="I29" s="363"/>
    </row>
    <row r="30" spans="1:9" s="269" customFormat="1" ht="13.15">
      <c r="A30" s="550"/>
      <c r="B30" s="495"/>
      <c r="C30" s="268"/>
      <c r="D30" s="268"/>
      <c r="E30" s="551"/>
      <c r="F30" s="446"/>
      <c r="G30" s="277"/>
      <c r="H30" s="446"/>
      <c r="I30" s="363"/>
    </row>
    <row r="31" spans="1:9" s="269" customFormat="1" ht="13.15">
      <c r="A31" s="550"/>
      <c r="B31" s="495"/>
      <c r="C31" s="268"/>
      <c r="D31" s="268"/>
      <c r="E31" s="551"/>
      <c r="F31" s="446"/>
      <c r="G31" s="277"/>
      <c r="H31" s="446"/>
      <c r="I31" s="363"/>
    </row>
    <row r="32" spans="1:9" s="269" customFormat="1" ht="13.15">
      <c r="A32" s="550"/>
      <c r="B32" s="495"/>
      <c r="C32" s="268"/>
      <c r="D32" s="268"/>
      <c r="E32" s="551"/>
      <c r="F32" s="446"/>
      <c r="G32" s="277"/>
      <c r="H32" s="446"/>
      <c r="I32" s="363"/>
    </row>
    <row r="33" spans="1:9" s="269" customFormat="1" ht="13.15">
      <c r="A33" s="550"/>
      <c r="B33" s="495"/>
      <c r="C33" s="268"/>
      <c r="D33" s="268"/>
      <c r="E33" s="551"/>
      <c r="F33" s="446"/>
      <c r="G33" s="277"/>
      <c r="H33" s="446"/>
      <c r="I33" s="363"/>
    </row>
    <row r="34" spans="1:9" s="269" customFormat="1" ht="13.15">
      <c r="A34" s="550"/>
      <c r="B34" s="495"/>
      <c r="C34" s="268"/>
      <c r="D34" s="268"/>
      <c r="E34" s="551"/>
      <c r="F34" s="446"/>
      <c r="G34" s="277"/>
      <c r="H34" s="446"/>
      <c r="I34" s="363"/>
    </row>
    <row r="35" spans="1:9" s="269" customFormat="1" ht="13.15">
      <c r="A35" s="550"/>
      <c r="B35" s="495"/>
      <c r="C35" s="268"/>
      <c r="D35" s="268"/>
      <c r="E35" s="551"/>
      <c r="F35" s="446"/>
      <c r="G35" s="277"/>
      <c r="H35" s="446"/>
      <c r="I35" s="363"/>
    </row>
    <row r="36" spans="1:9" s="254" customFormat="1" ht="15">
      <c r="A36" s="281"/>
      <c r="B36" s="282" t="s">
        <v>1191</v>
      </c>
      <c r="C36" s="263"/>
      <c r="D36" s="263"/>
      <c r="E36" s="272"/>
      <c r="F36" s="279"/>
      <c r="G36" s="272"/>
      <c r="H36" s="279"/>
      <c r="I36" s="272"/>
    </row>
    <row r="37" spans="1:9" s="557" customFormat="1" ht="10.35" customHeight="1">
      <c r="A37" s="552"/>
      <c r="B37" s="546"/>
      <c r="C37" s="553"/>
      <c r="D37" s="553"/>
      <c r="E37" s="554"/>
      <c r="F37" s="555"/>
      <c r="G37" s="556"/>
      <c r="H37" s="555"/>
      <c r="I37" s="277"/>
    </row>
    <row r="38" spans="1:9" s="557" customFormat="1" ht="10.35" customHeight="1">
      <c r="A38" s="552"/>
      <c r="B38" s="546"/>
      <c r="C38" s="553"/>
      <c r="D38" s="553"/>
      <c r="E38" s="554"/>
      <c r="F38" s="555"/>
      <c r="G38" s="556"/>
      <c r="H38" s="555"/>
      <c r="I38" s="277"/>
    </row>
    <row r="39" spans="1:9" s="563" customFormat="1" ht="15">
      <c r="A39" s="558" t="s">
        <v>1192</v>
      </c>
      <c r="B39" s="386" t="s">
        <v>1193</v>
      </c>
      <c r="C39" s="559"/>
      <c r="D39" s="559"/>
      <c r="E39" s="560"/>
      <c r="F39" s="561">
        <f>SUM(F40:F43)</f>
        <v>0</v>
      </c>
      <c r="G39" s="562">
        <f>SUM(G40:G43)</f>
        <v>0</v>
      </c>
      <c r="H39" s="561">
        <f>SUM(H40:H43)</f>
        <v>0</v>
      </c>
      <c r="I39" s="562">
        <f>F39+G39+H39</f>
        <v>0</v>
      </c>
    </row>
    <row r="40" spans="1:9" s="565" customFormat="1">
      <c r="A40" s="271">
        <v>1</v>
      </c>
      <c r="B40" s="287" t="str">
        <f>'VOD. PRIKLJUČEK'!B33</f>
        <v>ZEMELJSKA DELA</v>
      </c>
      <c r="C40" s="564"/>
      <c r="D40" s="564"/>
      <c r="E40" s="564"/>
      <c r="F40" s="288">
        <f>'VOD. PRIKLJUČEK'!F33</f>
        <v>0</v>
      </c>
      <c r="G40" s="289">
        <f>'VO-KA'!H25</f>
        <v>0</v>
      </c>
      <c r="H40" s="288">
        <f>'VO-KA'!H25</f>
        <v>0</v>
      </c>
      <c r="I40" s="289">
        <f>F40+G40+H40</f>
        <v>0</v>
      </c>
    </row>
    <row r="41" spans="1:9" s="565" customFormat="1">
      <c r="A41" s="271">
        <f>A40+1</f>
        <v>2</v>
      </c>
      <c r="B41" s="287" t="str">
        <f>'VOD. PRIKLJUČEK'!B34</f>
        <v>ZUNANJI CEVNI  RAZVOD Z VODOMERNIMI JAŠKI</v>
      </c>
      <c r="C41" s="566"/>
      <c r="D41" s="566"/>
      <c r="E41" s="566"/>
      <c r="F41" s="288">
        <f>'VOD. PRIKLJUČEK'!F34</f>
        <v>0</v>
      </c>
      <c r="G41" s="289">
        <f>'VO-KA'!H31</f>
        <v>0</v>
      </c>
      <c r="H41" s="288">
        <f>'VO-KA'!H31</f>
        <v>0</v>
      </c>
      <c r="I41" s="289">
        <f>F41+G41+H41</f>
        <v>0</v>
      </c>
    </row>
    <row r="42" spans="1:9" s="565" customFormat="1">
      <c r="A42" s="271">
        <f>A41+1</f>
        <v>3</v>
      </c>
      <c r="B42" s="287" t="str">
        <f>'VOD. PRIKLJUČEK'!B35</f>
        <v>ZUNANJA HIDRANTNA MREŽA</v>
      </c>
      <c r="C42" s="566"/>
      <c r="D42" s="566"/>
      <c r="E42" s="566"/>
      <c r="F42" s="288">
        <f>'VOD. PRIKLJUČEK'!F35</f>
        <v>0</v>
      </c>
      <c r="G42" s="289">
        <f>'VO-KA'!H32</f>
        <v>0</v>
      </c>
      <c r="H42" s="288">
        <f>'VO-KA'!H32</f>
        <v>0</v>
      </c>
      <c r="I42" s="289">
        <f>F42+G42+H42</f>
        <v>0</v>
      </c>
    </row>
    <row r="43" spans="1:9" s="565" customFormat="1">
      <c r="A43" s="271">
        <f>A42+1</f>
        <v>4</v>
      </c>
      <c r="B43" s="287" t="str">
        <f>'VOD. PRIKLJUČEK'!B36</f>
        <v>SPLOŠNO</v>
      </c>
      <c r="C43" s="566"/>
      <c r="D43" s="566"/>
      <c r="E43" s="566"/>
      <c r="F43" s="288">
        <f>'VOD. PRIKLJUČEK'!F36</f>
        <v>0</v>
      </c>
      <c r="G43" s="289">
        <f>'VO-KA'!H33</f>
        <v>0</v>
      </c>
      <c r="H43" s="288">
        <f>'VO-KA'!H33</f>
        <v>0</v>
      </c>
      <c r="I43" s="289">
        <f>F43+G43+H43</f>
        <v>0</v>
      </c>
    </row>
    <row r="44" spans="1:9" s="565" customFormat="1" ht="13.5">
      <c r="A44" s="567"/>
      <c r="B44" s="564"/>
      <c r="C44" s="566"/>
      <c r="D44" s="566"/>
      <c r="E44" s="566"/>
      <c r="F44" s="555"/>
      <c r="G44" s="568"/>
      <c r="H44" s="569"/>
      <c r="I44" s="568"/>
    </row>
    <row r="45" spans="1:9" s="563" customFormat="1" ht="15">
      <c r="A45" s="558" t="s">
        <v>1194</v>
      </c>
      <c r="B45" s="386" t="s">
        <v>1195</v>
      </c>
      <c r="C45" s="559"/>
      <c r="D45" s="559"/>
      <c r="E45" s="560"/>
      <c r="F45" s="561">
        <f>SUM(F46:F52)</f>
        <v>0</v>
      </c>
      <c r="G45" s="562">
        <f>SUM(G46:G52)</f>
        <v>0</v>
      </c>
      <c r="H45" s="561">
        <f>SUM(H46:H52)</f>
        <v>0</v>
      </c>
      <c r="I45" s="562">
        <f t="shared" ref="I45:I52" si="0">F45+G45+H45</f>
        <v>0</v>
      </c>
    </row>
    <row r="46" spans="1:9" s="565" customFormat="1">
      <c r="A46" s="271">
        <v>1</v>
      </c>
      <c r="B46" s="287" t="str">
        <f>'VO-KA'!B36</f>
        <v>SANITARNA OPREMA</v>
      </c>
      <c r="C46" s="564"/>
      <c r="D46" s="564"/>
      <c r="E46" s="564"/>
      <c r="F46" s="288">
        <f>'VO-KA'!F36</f>
        <v>0</v>
      </c>
      <c r="G46" s="289">
        <f>'VO-KA'!H36</f>
        <v>0</v>
      </c>
      <c r="H46" s="288">
        <f>'VO-KA'!J36</f>
        <v>0</v>
      </c>
      <c r="I46" s="289">
        <f t="shared" si="0"/>
        <v>0</v>
      </c>
    </row>
    <row r="47" spans="1:9" s="565" customFormat="1">
      <c r="A47" s="271">
        <f t="shared" ref="A47:A52" si="1">A46+1</f>
        <v>2</v>
      </c>
      <c r="B47" s="287" t="str">
        <f>'VO-KA'!B37</f>
        <v>HLADNA IN TOPLA VODA TER CIRKULACIJA</v>
      </c>
      <c r="C47" s="566"/>
      <c r="D47" s="566"/>
      <c r="E47" s="566"/>
      <c r="F47" s="288">
        <f>'VO-KA'!F37</f>
        <v>0</v>
      </c>
      <c r="G47" s="289">
        <f>'VO-KA'!H37</f>
        <v>0</v>
      </c>
      <c r="H47" s="288">
        <f>'VO-KA'!J37</f>
        <v>0</v>
      </c>
      <c r="I47" s="289">
        <f t="shared" si="0"/>
        <v>0</v>
      </c>
    </row>
    <row r="48" spans="1:9" s="565" customFormat="1">
      <c r="A48" s="271">
        <f t="shared" si="1"/>
        <v>3</v>
      </c>
      <c r="B48" s="287" t="str">
        <f>'VO-KA'!B38</f>
        <v>NOTRANJI HIDRANTNI VOD - mokri</v>
      </c>
      <c r="C48" s="566"/>
      <c r="D48" s="566"/>
      <c r="E48" s="566"/>
      <c r="F48" s="288">
        <f>'VO-KA'!F38</f>
        <v>0</v>
      </c>
      <c r="G48" s="289">
        <f>'VO-KA'!H38</f>
        <v>0</v>
      </c>
      <c r="H48" s="288">
        <f>'VO-KA'!J38</f>
        <v>0</v>
      </c>
      <c r="I48" s="289">
        <f t="shared" si="0"/>
        <v>0</v>
      </c>
    </row>
    <row r="49" spans="1:9" s="565" customFormat="1">
      <c r="A49" s="271">
        <f t="shared" si="1"/>
        <v>4</v>
      </c>
      <c r="B49" s="287" t="str">
        <f>'VO-KA'!B39</f>
        <v>POŽARNA OPREMA</v>
      </c>
      <c r="C49" s="566"/>
      <c r="D49" s="566"/>
      <c r="E49" s="566"/>
      <c r="F49" s="288">
        <f>'VO-KA'!F39</f>
        <v>0</v>
      </c>
      <c r="G49" s="289">
        <f>'VO-KA'!H39</f>
        <v>0</v>
      </c>
      <c r="H49" s="288">
        <f>'VO-KA'!J39</f>
        <v>0</v>
      </c>
      <c r="I49" s="289">
        <f t="shared" si="0"/>
        <v>0</v>
      </c>
    </row>
    <row r="50" spans="1:9" s="565" customFormat="1">
      <c r="A50" s="271">
        <f t="shared" si="1"/>
        <v>5</v>
      </c>
      <c r="B50" s="287" t="str">
        <f>'VO-KA'!B40</f>
        <v>TEHNOLOŠKA IN FEKALNA KANALIZACIJA TER KONDENZ</v>
      </c>
      <c r="C50" s="566"/>
      <c r="D50" s="566"/>
      <c r="E50" s="566"/>
      <c r="F50" s="288">
        <f>'VO-KA'!F40</f>
        <v>0</v>
      </c>
      <c r="G50" s="289">
        <f>'VO-KA'!H40</f>
        <v>0</v>
      </c>
      <c r="H50" s="288">
        <f>'VO-KA'!J40</f>
        <v>0</v>
      </c>
      <c r="I50" s="289">
        <f t="shared" si="0"/>
        <v>0</v>
      </c>
    </row>
    <row r="51" spans="1:9" s="565" customFormat="1">
      <c r="A51" s="271">
        <f t="shared" si="1"/>
        <v>6</v>
      </c>
      <c r="B51" s="287" t="str">
        <f>'VO-KA'!B41</f>
        <v>METEORNA KANALIZACIJA  - ZNOTRAJ OBJEKTA</v>
      </c>
      <c r="C51" s="566"/>
      <c r="D51" s="566"/>
      <c r="E51" s="566"/>
      <c r="F51" s="288">
        <f>'VO-KA'!F41</f>
        <v>0</v>
      </c>
      <c r="G51" s="289">
        <f>'VO-KA'!H41</f>
        <v>0</v>
      </c>
      <c r="H51" s="288">
        <f>'VO-KA'!J41</f>
        <v>0</v>
      </c>
      <c r="I51" s="289">
        <f t="shared" ref="I51" si="2">F51+G51+H51</f>
        <v>0</v>
      </c>
    </row>
    <row r="52" spans="1:9" s="565" customFormat="1">
      <c r="A52" s="271">
        <f t="shared" si="1"/>
        <v>7</v>
      </c>
      <c r="B52" s="287" t="str">
        <f>'VO-KA'!B42</f>
        <v>SPLOŠNO</v>
      </c>
      <c r="C52" s="566"/>
      <c r="D52" s="566"/>
      <c r="E52" s="566"/>
      <c r="F52" s="288">
        <f>'VO-KA'!F42</f>
        <v>0</v>
      </c>
      <c r="G52" s="289">
        <f>'VO-KA'!H42</f>
        <v>0</v>
      </c>
      <c r="H52" s="288">
        <f>'VO-KA'!J42</f>
        <v>0</v>
      </c>
      <c r="I52" s="289">
        <f t="shared" si="0"/>
        <v>0</v>
      </c>
    </row>
    <row r="53" spans="1:9" s="565" customFormat="1">
      <c r="A53" s="567"/>
      <c r="B53" s="564"/>
      <c r="C53" s="566"/>
      <c r="D53" s="566"/>
      <c r="E53" s="566"/>
      <c r="F53" s="569"/>
      <c r="G53" s="568"/>
      <c r="H53" s="569"/>
      <c r="I53" s="568"/>
    </row>
    <row r="54" spans="1:9" s="557" customFormat="1" ht="15">
      <c r="A54" s="558" t="s">
        <v>1196</v>
      </c>
      <c r="B54" s="386" t="s">
        <v>1197</v>
      </c>
      <c r="C54" s="285"/>
      <c r="D54" s="285"/>
      <c r="E54" s="285"/>
      <c r="F54" s="561">
        <f>SUM(F55:F61)</f>
        <v>0</v>
      </c>
      <c r="G54" s="562">
        <f>SUM(G55:G61)</f>
        <v>0</v>
      </c>
      <c r="H54" s="561">
        <f>SUM(H55:H61)</f>
        <v>0</v>
      </c>
      <c r="I54" s="562">
        <f>F54+G54+H54</f>
        <v>0</v>
      </c>
    </row>
    <row r="55" spans="1:9" s="570" customFormat="1">
      <c r="A55" s="271">
        <v>1</v>
      </c>
      <c r="B55" s="287" t="str">
        <f>VROČEVOD!B30</f>
        <v>PRIMARNI CEVNI RAZVOD PO KLETI</v>
      </c>
      <c r="C55" s="287"/>
      <c r="D55" s="287"/>
      <c r="E55" s="287"/>
      <c r="F55" s="288">
        <f>VROČEVOD!F30</f>
        <v>0</v>
      </c>
      <c r="G55" s="289">
        <f>VROČEVOD!H30</f>
        <v>0</v>
      </c>
      <c r="H55" s="288">
        <f>VROČEVOD!J30</f>
        <v>0</v>
      </c>
      <c r="I55" s="289">
        <f>F55+G55+H55</f>
        <v>0</v>
      </c>
    </row>
    <row r="56" spans="1:9" s="570" customFormat="1">
      <c r="A56" s="271">
        <v>2</v>
      </c>
      <c r="B56" s="287" t="str">
        <f>VROČEVOD!B31</f>
        <v>TOPLOTNE POSTAJE - OGREVANJE IN STV</v>
      </c>
      <c r="C56" s="308"/>
      <c r="D56" s="308"/>
      <c r="E56" s="308"/>
      <c r="F56" s="288">
        <f>VROČEVOD!F31</f>
        <v>0</v>
      </c>
      <c r="G56" s="289">
        <f>VROČEVOD!H31</f>
        <v>0</v>
      </c>
      <c r="H56" s="288">
        <f>VROČEVOD!J31</f>
        <v>0</v>
      </c>
      <c r="I56" s="289">
        <f t="shared" ref="I56:I61" si="3">F56+G56+H56</f>
        <v>0</v>
      </c>
    </row>
    <row r="57" spans="1:9" s="570" customFormat="1">
      <c r="A57" s="271">
        <v>3</v>
      </c>
      <c r="B57" s="287" t="str">
        <f>VROČEVOD!B32</f>
        <v>SEKUNDARNI DEL TP - OGREVANJE</v>
      </c>
      <c r="C57" s="308"/>
      <c r="D57" s="308"/>
      <c r="E57" s="308"/>
      <c r="F57" s="288">
        <f>VROČEVOD!F32</f>
        <v>0</v>
      </c>
      <c r="G57" s="289">
        <f>VROČEVOD!H32</f>
        <v>0</v>
      </c>
      <c r="H57" s="288">
        <f>VROČEVOD!J32</f>
        <v>0</v>
      </c>
      <c r="I57" s="289">
        <f t="shared" si="3"/>
        <v>0</v>
      </c>
    </row>
    <row r="58" spans="1:9" s="570" customFormat="1">
      <c r="A58" s="271">
        <v>4</v>
      </c>
      <c r="B58" s="287" t="str">
        <f>VROČEVOD!B33</f>
        <v>SEKUNDARNI DEL TPP1 - OGREVANJE IN STV</v>
      </c>
      <c r="C58" s="308"/>
      <c r="D58" s="308"/>
      <c r="E58" s="308"/>
      <c r="F58" s="288">
        <f>VROČEVOD!F33</f>
        <v>0</v>
      </c>
      <c r="G58" s="289">
        <f>VROČEVOD!H33</f>
        <v>0</v>
      </c>
      <c r="H58" s="288">
        <f>VROČEVOD!J33</f>
        <v>0</v>
      </c>
      <c r="I58" s="289">
        <f t="shared" si="3"/>
        <v>0</v>
      </c>
    </row>
    <row r="59" spans="1:9" s="570" customFormat="1">
      <c r="A59" s="271">
        <v>5</v>
      </c>
      <c r="B59" s="287" t="str">
        <f>VROČEVOD!B34</f>
        <v>SEKUNDARNI DEL TPP2 - OGREVANJE IN STV</v>
      </c>
      <c r="C59" s="308"/>
      <c r="D59" s="308"/>
      <c r="E59" s="308"/>
      <c r="F59" s="288">
        <f>VROČEVOD!F34</f>
        <v>0</v>
      </c>
      <c r="G59" s="289">
        <f>VROČEVOD!H34</f>
        <v>0</v>
      </c>
      <c r="H59" s="288">
        <f>VROČEVOD!J34</f>
        <v>0</v>
      </c>
      <c r="I59" s="289">
        <f t="shared" si="3"/>
        <v>0</v>
      </c>
    </row>
    <row r="60" spans="1:9" s="570" customFormat="1">
      <c r="A60" s="271">
        <v>6</v>
      </c>
      <c r="B60" s="287" t="str">
        <f>VROČEVOD!B35</f>
        <v>SEKUNDARNI DEL TPP3 - OGREVANJE IN STV</v>
      </c>
      <c r="C60" s="308"/>
      <c r="D60" s="308"/>
      <c r="E60" s="308"/>
      <c r="F60" s="288">
        <f>VROČEVOD!F35</f>
        <v>0</v>
      </c>
      <c r="G60" s="289">
        <f>VROČEVOD!H35</f>
        <v>0</v>
      </c>
      <c r="H60" s="288">
        <f>VROČEVOD!J35</f>
        <v>0</v>
      </c>
      <c r="I60" s="289">
        <f t="shared" si="3"/>
        <v>0</v>
      </c>
    </row>
    <row r="61" spans="1:9" s="570" customFormat="1">
      <c r="A61" s="271">
        <v>7</v>
      </c>
      <c r="B61" s="287" t="str">
        <f>VROČEVOD!B36</f>
        <v>SPLOŠNO</v>
      </c>
      <c r="C61" s="308"/>
      <c r="D61" s="308"/>
      <c r="E61" s="308"/>
      <c r="F61" s="288">
        <f>VROČEVOD!F36</f>
        <v>0</v>
      </c>
      <c r="G61" s="289">
        <f>VROČEVOD!H36</f>
        <v>0</v>
      </c>
      <c r="H61" s="288">
        <f>VROČEVOD!J36</f>
        <v>0</v>
      </c>
      <c r="I61" s="289">
        <f t="shared" si="3"/>
        <v>0</v>
      </c>
    </row>
    <row r="62" spans="1:9" s="570" customFormat="1">
      <c r="A62" s="271"/>
      <c r="B62" s="287"/>
      <c r="C62" s="308"/>
      <c r="D62" s="308"/>
      <c r="E62" s="308"/>
      <c r="F62" s="288"/>
      <c r="G62" s="289"/>
      <c r="H62" s="288"/>
      <c r="I62" s="289"/>
    </row>
    <row r="63" spans="1:9" s="557" customFormat="1" ht="15">
      <c r="A63" s="558" t="s">
        <v>1198</v>
      </c>
      <c r="B63" s="386" t="s">
        <v>1199</v>
      </c>
      <c r="C63" s="285"/>
      <c r="D63" s="285"/>
      <c r="E63" s="285"/>
      <c r="F63" s="561">
        <f>SUM(F64:F73)</f>
        <v>0</v>
      </c>
      <c r="G63" s="562">
        <f>SUM(G64:G73)</f>
        <v>0</v>
      </c>
      <c r="H63" s="561">
        <f>SUM(H64:H73)</f>
        <v>0</v>
      </c>
      <c r="I63" s="562">
        <f>F63+G63+H63</f>
        <v>0</v>
      </c>
    </row>
    <row r="64" spans="1:9" s="570" customFormat="1">
      <c r="A64" s="271">
        <v>1</v>
      </c>
      <c r="B64" s="287" t="str">
        <f>'OGREVANJE IN HLAJENJE'!B34</f>
        <v>KONVEKTORJI, RADIATORJI, ZAVESE - OGREVANJE</v>
      </c>
      <c r="C64" s="287"/>
      <c r="D64" s="287"/>
      <c r="E64" s="287"/>
      <c r="F64" s="288">
        <f>'OGREVANJE IN HLAJENJE'!F34</f>
        <v>0</v>
      </c>
      <c r="G64" s="289">
        <f>'OGREVANJE IN HLAJENJE'!H34</f>
        <v>0</v>
      </c>
      <c r="H64" s="288">
        <f>'OGREVANJE IN HLAJENJE'!J34</f>
        <v>0</v>
      </c>
      <c r="I64" s="289">
        <f>F64+G64+H64</f>
        <v>0</v>
      </c>
    </row>
    <row r="65" spans="1:10" s="570" customFormat="1">
      <c r="A65" s="271">
        <f>A64+1</f>
        <v>2</v>
      </c>
      <c r="B65" s="287" t="str">
        <f>'OGREVANJE IN HLAJENJE'!B35</f>
        <v>KLIMATI - OGREVANJE</v>
      </c>
      <c r="C65" s="308"/>
      <c r="D65" s="308"/>
      <c r="E65" s="308"/>
      <c r="F65" s="288">
        <f>'OGREVANJE IN HLAJENJE'!F35</f>
        <v>0</v>
      </c>
      <c r="G65" s="289">
        <f>'OGREVANJE IN HLAJENJE'!H35</f>
        <v>0</v>
      </c>
      <c r="H65" s="288">
        <f>'OGREVANJE IN HLAJENJE'!J35</f>
        <v>0</v>
      </c>
      <c r="I65" s="289">
        <f t="shared" ref="I65:I73" si="4">F65+G65+H65</f>
        <v>0</v>
      </c>
    </row>
    <row r="66" spans="1:10" s="570" customFormat="1">
      <c r="A66" s="271">
        <f>A65+1</f>
        <v>3</v>
      </c>
      <c r="B66" s="287" t="str">
        <f>'OGREVANJE IN HLAJENJE'!B36</f>
        <v>TALNO OGREVANJE IN HLAJENJE</v>
      </c>
      <c r="C66" s="308"/>
      <c r="D66" s="308"/>
      <c r="E66" s="308"/>
      <c r="F66" s="288">
        <f>'OGREVANJE IN HLAJENJE'!F36</f>
        <v>0</v>
      </c>
      <c r="G66" s="289">
        <f>'OGREVANJE IN HLAJENJE'!H36</f>
        <v>0</v>
      </c>
      <c r="H66" s="288">
        <f>'OGREVANJE IN HLAJENJE'!J36</f>
        <v>0</v>
      </c>
      <c r="I66" s="289">
        <f t="shared" si="4"/>
        <v>0</v>
      </c>
    </row>
    <row r="67" spans="1:10" s="570" customFormat="1">
      <c r="A67" s="271">
        <f t="shared" ref="A67:A72" si="5">A66+1</f>
        <v>4</v>
      </c>
      <c r="B67" s="287" t="str">
        <f>'OGREVANJE IN HLAJENJE'!B37</f>
        <v>TALNO OGREVANJE - STADION</v>
      </c>
      <c r="C67" s="287"/>
      <c r="D67" s="287"/>
      <c r="E67" s="287"/>
      <c r="F67" s="288">
        <f>'OGREVANJE IN HLAJENJE'!F37</f>
        <v>0</v>
      </c>
      <c r="G67" s="289">
        <f>'OGREVANJE IN HLAJENJE'!H37</f>
        <v>0</v>
      </c>
      <c r="H67" s="288">
        <f>'OGREVANJE IN HLAJENJE'!J37</f>
        <v>0</v>
      </c>
      <c r="I67" s="289">
        <f t="shared" si="4"/>
        <v>0</v>
      </c>
    </row>
    <row r="68" spans="1:10" s="570" customFormat="1">
      <c r="A68" s="271">
        <f t="shared" si="5"/>
        <v>5</v>
      </c>
      <c r="B68" s="287" t="str">
        <f>'OGREVANJE IN HLAJENJE'!B38</f>
        <v>HLAJENJE - HLADILNI AGREGAT TER PODPOSTAJA</v>
      </c>
      <c r="C68" s="287"/>
      <c r="D68" s="287"/>
      <c r="E68" s="287"/>
      <c r="F68" s="288">
        <f>'OGREVANJE IN HLAJENJE'!F38</f>
        <v>0</v>
      </c>
      <c r="G68" s="289">
        <f>'OGREVANJE IN HLAJENJE'!H38</f>
        <v>0</v>
      </c>
      <c r="H68" s="288">
        <f>'OGREVANJE IN HLAJENJE'!J38</f>
        <v>0</v>
      </c>
      <c r="I68" s="289">
        <f t="shared" si="4"/>
        <v>0</v>
      </c>
    </row>
    <row r="69" spans="1:10" s="570" customFormat="1">
      <c r="A69" s="271">
        <f t="shared" si="5"/>
        <v>6</v>
      </c>
      <c r="B69" s="287" t="str">
        <f>'OGREVANJE IN HLAJENJE'!B39</f>
        <v>HLADILNA PODPOSTAJA  2</v>
      </c>
      <c r="C69" s="287"/>
      <c r="D69" s="287"/>
      <c r="E69" s="287"/>
      <c r="F69" s="288">
        <f>'OGREVANJE IN HLAJENJE'!F39</f>
        <v>0</v>
      </c>
      <c r="G69" s="289">
        <f>'OGREVANJE IN HLAJENJE'!H39</f>
        <v>0</v>
      </c>
      <c r="H69" s="288">
        <f>'OGREVANJE IN HLAJENJE'!J39</f>
        <v>0</v>
      </c>
      <c r="I69" s="289">
        <f t="shared" si="4"/>
        <v>0</v>
      </c>
    </row>
    <row r="70" spans="1:10" s="570" customFormat="1">
      <c r="A70" s="271">
        <f t="shared" si="5"/>
        <v>7</v>
      </c>
      <c r="B70" s="287" t="str">
        <f>'OGREVANJE IN HLAJENJE'!B40</f>
        <v>KONVEKTORJI - HLAJENJE</v>
      </c>
      <c r="C70" s="287"/>
      <c r="D70" s="287"/>
      <c r="E70" s="287"/>
      <c r="F70" s="288">
        <f>'OGREVANJE IN HLAJENJE'!F40</f>
        <v>0</v>
      </c>
      <c r="G70" s="289">
        <f>'OGREVANJE IN HLAJENJE'!H40</f>
        <v>0</v>
      </c>
      <c r="H70" s="288">
        <f>'OGREVANJE IN HLAJENJE'!J40</f>
        <v>0</v>
      </c>
      <c r="I70" s="289">
        <f t="shared" si="4"/>
        <v>0</v>
      </c>
    </row>
    <row r="71" spans="1:10" s="570" customFormat="1">
      <c r="A71" s="271">
        <f t="shared" si="5"/>
        <v>8</v>
      </c>
      <c r="B71" s="287" t="str">
        <f>'OGREVANJE IN HLAJENJE'!B41</f>
        <v>KLIMATI - HLAJENJE</v>
      </c>
      <c r="C71" s="287"/>
      <c r="D71" s="287"/>
      <c r="E71" s="287"/>
      <c r="F71" s="288">
        <f>'OGREVANJE IN HLAJENJE'!F41</f>
        <v>0</v>
      </c>
      <c r="G71" s="289">
        <f>'OGREVANJE IN HLAJENJE'!H41</f>
        <v>0</v>
      </c>
      <c r="H71" s="288">
        <f>'OGREVANJE IN HLAJENJE'!J41</f>
        <v>0</v>
      </c>
      <c r="I71" s="289">
        <f t="shared" si="4"/>
        <v>0</v>
      </c>
    </row>
    <row r="72" spans="1:10" s="570" customFormat="1">
      <c r="A72" s="271">
        <f t="shared" si="5"/>
        <v>9</v>
      </c>
      <c r="B72" s="287" t="str">
        <f>'OGREVANJE IN HLAJENJE'!B42</f>
        <v>SPLIT SISTEMI</v>
      </c>
      <c r="C72" s="287"/>
      <c r="D72" s="287"/>
      <c r="E72" s="287"/>
      <c r="F72" s="288">
        <f>'OGREVANJE IN HLAJENJE'!F42</f>
        <v>0</v>
      </c>
      <c r="G72" s="289">
        <f>'OGREVANJE IN HLAJENJE'!H42</f>
        <v>0</v>
      </c>
      <c r="H72" s="288">
        <f>'OGREVANJE IN HLAJENJE'!J42</f>
        <v>0</v>
      </c>
      <c r="I72" s="289">
        <f t="shared" si="4"/>
        <v>0</v>
      </c>
    </row>
    <row r="73" spans="1:10" s="570" customFormat="1">
      <c r="A73" s="271">
        <f>A72+1</f>
        <v>10</v>
      </c>
      <c r="B73" s="287" t="str">
        <f>'OGREVANJE IN HLAJENJE'!B43</f>
        <v>SPLOŠNO</v>
      </c>
      <c r="C73" s="287"/>
      <c r="D73" s="287"/>
      <c r="E73" s="287"/>
      <c r="F73" s="288">
        <f>'OGREVANJE IN HLAJENJE'!F43</f>
        <v>0</v>
      </c>
      <c r="G73" s="289">
        <f>'OGREVANJE IN HLAJENJE'!H43</f>
        <v>0</v>
      </c>
      <c r="H73" s="288">
        <f>'OGREVANJE IN HLAJENJE'!J43</f>
        <v>0</v>
      </c>
      <c r="I73" s="289">
        <f t="shared" si="4"/>
        <v>0</v>
      </c>
    </row>
    <row r="74" spans="1:10" s="570" customFormat="1">
      <c r="A74" s="271"/>
      <c r="B74" s="287"/>
      <c r="C74" s="287"/>
      <c r="D74" s="287"/>
      <c r="E74" s="287"/>
      <c r="F74" s="288"/>
      <c r="G74" s="289"/>
      <c r="H74" s="288"/>
      <c r="I74" s="289"/>
    </row>
    <row r="75" spans="1:10" s="563" customFormat="1" ht="15">
      <c r="A75" s="558" t="s">
        <v>1200</v>
      </c>
      <c r="B75" s="386" t="s">
        <v>1201</v>
      </c>
      <c r="C75" s="390"/>
      <c r="D75" s="390"/>
      <c r="E75" s="390"/>
      <c r="F75" s="561">
        <f>SUM(F76:F85)</f>
        <v>0</v>
      </c>
      <c r="G75" s="561">
        <f>SUM(G76:G85)</f>
        <v>0</v>
      </c>
      <c r="H75" s="561">
        <f>SUM(H76:H85)</f>
        <v>0</v>
      </c>
      <c r="I75" s="562">
        <f>F75+G75+H75</f>
        <v>0</v>
      </c>
      <c r="J75" s="571"/>
    </row>
    <row r="76" spans="1:10" s="573" customFormat="1">
      <c r="A76" s="271">
        <v>1</v>
      </c>
      <c r="B76" s="287" t="str">
        <f>PREZRACEVANJE!B38</f>
        <v>SISTEM K1 - DVORANA</v>
      </c>
      <c r="C76" s="564"/>
      <c r="D76" s="564"/>
      <c r="E76" s="564"/>
      <c r="F76" s="288">
        <f>PREZRACEVANJE!F38</f>
        <v>0</v>
      </c>
      <c r="G76" s="289">
        <f>PREZRACEVANJE!H38</f>
        <v>0</v>
      </c>
      <c r="H76" s="288">
        <f>PREZRACEVANJE!J38</f>
        <v>0</v>
      </c>
      <c r="I76" s="289">
        <f>F76+G76+H76</f>
        <v>0</v>
      </c>
      <c r="J76" s="572"/>
    </row>
    <row r="77" spans="1:10" s="573" customFormat="1">
      <c r="A77" s="271">
        <f>A76+1</f>
        <v>2</v>
      </c>
      <c r="B77" s="287" t="str">
        <f>PREZRACEVANJE!B39</f>
        <v>SISTEM K2 - DVORANA TRIBUNE in SISTEM K6 - KUHINJA</v>
      </c>
      <c r="C77" s="564"/>
      <c r="D77" s="564"/>
      <c r="E77" s="564"/>
      <c r="F77" s="288">
        <f>PREZRACEVANJE!F39</f>
        <v>0</v>
      </c>
      <c r="G77" s="289">
        <f>PREZRACEVANJE!H39</f>
        <v>0</v>
      </c>
      <c r="H77" s="288">
        <f>PREZRACEVANJE!J39</f>
        <v>0</v>
      </c>
      <c r="I77" s="289">
        <f t="shared" ref="I77:I85" si="6">F77+G77+H77</f>
        <v>0</v>
      </c>
      <c r="J77" s="572"/>
    </row>
    <row r="78" spans="1:10" s="573" customFormat="1">
      <c r="A78" s="271">
        <f t="shared" ref="A78:A85" si="7">A77+1</f>
        <v>3</v>
      </c>
      <c r="B78" s="287" t="str">
        <f>PREZRACEVANJE!B40</f>
        <v>SISTEM K3 - METI</v>
      </c>
      <c r="C78" s="564"/>
      <c r="D78" s="564"/>
      <c r="E78" s="564"/>
      <c r="F78" s="288">
        <f>PREZRACEVANJE!F40</f>
        <v>0</v>
      </c>
      <c r="G78" s="289">
        <f>PREZRACEVANJE!H40</f>
        <v>0</v>
      </c>
      <c r="H78" s="288">
        <f>PREZRACEVANJE!J40</f>
        <v>0</v>
      </c>
      <c r="I78" s="289">
        <f t="shared" si="6"/>
        <v>0</v>
      </c>
      <c r="J78" s="572"/>
    </row>
    <row r="79" spans="1:10" s="573" customFormat="1">
      <c r="A79" s="271">
        <f t="shared" si="7"/>
        <v>4</v>
      </c>
      <c r="B79" s="287" t="str">
        <f>PREZRACEVANJE!B41</f>
        <v>SISTEM K4 IN K4.1 - OGREVALNA DVORANA IN AVLA</v>
      </c>
      <c r="C79" s="564"/>
      <c r="D79" s="564"/>
      <c r="E79" s="564"/>
      <c r="F79" s="288">
        <f>PREZRACEVANJE!F41</f>
        <v>0</v>
      </c>
      <c r="G79" s="289">
        <f>PREZRACEVANJE!H41</f>
        <v>0</v>
      </c>
      <c r="H79" s="288">
        <f>PREZRACEVANJE!J41</f>
        <v>0</v>
      </c>
      <c r="I79" s="289">
        <f t="shared" si="6"/>
        <v>0</v>
      </c>
      <c r="J79" s="572"/>
    </row>
    <row r="80" spans="1:10" s="573" customFormat="1">
      <c r="A80" s="271">
        <f t="shared" si="7"/>
        <v>5</v>
      </c>
      <c r="B80" s="287" t="str">
        <f>PREZRACEVANJE!B42</f>
        <v>SISTEM K5.1 - STADION</v>
      </c>
      <c r="C80" s="564"/>
      <c r="D80" s="564"/>
      <c r="E80" s="564"/>
      <c r="F80" s="288">
        <f>PREZRACEVANJE!F42</f>
        <v>0</v>
      </c>
      <c r="G80" s="289">
        <f>PREZRACEVANJE!H42</f>
        <v>0</v>
      </c>
      <c r="H80" s="288">
        <f>PREZRACEVANJE!J42</f>
        <v>0</v>
      </c>
      <c r="I80" s="289">
        <f t="shared" si="6"/>
        <v>0</v>
      </c>
      <c r="J80" s="572"/>
    </row>
    <row r="81" spans="1:10" s="573" customFormat="1">
      <c r="A81" s="271">
        <f t="shared" si="7"/>
        <v>6</v>
      </c>
      <c r="B81" s="287" t="str">
        <f>PREZRACEVANJE!B43</f>
        <v>SISTEM K5.2 - STADION</v>
      </c>
      <c r="C81" s="564"/>
      <c r="D81" s="564"/>
      <c r="E81" s="564"/>
      <c r="F81" s="288">
        <f>PREZRACEVANJE!F43</f>
        <v>0</v>
      </c>
      <c r="G81" s="289">
        <f>PREZRACEVANJE!H43</f>
        <v>0</v>
      </c>
      <c r="H81" s="288">
        <f>PREZRACEVANJE!J43</f>
        <v>0</v>
      </c>
      <c r="I81" s="289">
        <f t="shared" si="6"/>
        <v>0</v>
      </c>
      <c r="J81" s="572"/>
    </row>
    <row r="82" spans="1:10" s="573" customFormat="1">
      <c r="A82" s="271">
        <f t="shared" si="7"/>
        <v>7</v>
      </c>
      <c r="B82" s="287" t="str">
        <f>PREZRACEVANJE!B44</f>
        <v>MEHANSKI ODVOD DIMA IN TOPLOTE (Objekt)</v>
      </c>
      <c r="C82" s="564"/>
      <c r="D82" s="564"/>
      <c r="E82" s="564"/>
      <c r="F82" s="288">
        <f>PREZRACEVANJE!F44</f>
        <v>0</v>
      </c>
      <c r="G82" s="289">
        <f>PREZRACEVANJE!H44</f>
        <v>0</v>
      </c>
      <c r="H82" s="288">
        <f>PREZRACEVANJE!J44</f>
        <v>0</v>
      </c>
      <c r="I82" s="289">
        <f t="shared" si="6"/>
        <v>0</v>
      </c>
      <c r="J82" s="572"/>
    </row>
    <row r="83" spans="1:10" s="573" customFormat="1">
      <c r="A83" s="271">
        <f t="shared" si="7"/>
        <v>8</v>
      </c>
      <c r="B83" s="287" t="str">
        <f>PREZRACEVANJE!B45</f>
        <v>GARAŽA - SPLOŠNO</v>
      </c>
      <c r="C83" s="564"/>
      <c r="D83" s="564"/>
      <c r="E83" s="564"/>
      <c r="F83" s="288">
        <f>PREZRACEVANJE!F45</f>
        <v>0</v>
      </c>
      <c r="G83" s="289">
        <f>PREZRACEVANJE!H45</f>
        <v>0</v>
      </c>
      <c r="H83" s="288">
        <f>PREZRACEVANJE!J45</f>
        <v>0</v>
      </c>
      <c r="I83" s="289">
        <f t="shared" si="6"/>
        <v>0</v>
      </c>
      <c r="J83" s="572"/>
    </row>
    <row r="84" spans="1:10" s="573" customFormat="1">
      <c r="A84" s="271">
        <f t="shared" si="7"/>
        <v>9</v>
      </c>
      <c r="B84" s="287" t="str">
        <f>PREZRACEVANJE!B46</f>
        <v>GARAŽA - MODT</v>
      </c>
      <c r="C84" s="564"/>
      <c r="D84" s="564"/>
      <c r="E84" s="564"/>
      <c r="F84" s="288">
        <f>PREZRACEVANJE!F46</f>
        <v>0</v>
      </c>
      <c r="G84" s="289">
        <f>PREZRACEVANJE!H46</f>
        <v>0</v>
      </c>
      <c r="H84" s="288">
        <f>PREZRACEVANJE!J46</f>
        <v>0</v>
      </c>
      <c r="I84" s="289">
        <f t="shared" si="6"/>
        <v>0</v>
      </c>
      <c r="J84" s="572"/>
    </row>
    <row r="85" spans="1:10" s="573" customFormat="1">
      <c r="A85" s="271">
        <f t="shared" si="7"/>
        <v>10</v>
      </c>
      <c r="B85" s="287" t="str">
        <f>PREZRACEVANJE!B47</f>
        <v>SPLOŠNO</v>
      </c>
      <c r="C85" s="564"/>
      <c r="D85" s="564"/>
      <c r="E85" s="564"/>
      <c r="F85" s="288">
        <f>PREZRACEVANJE!F47</f>
        <v>0</v>
      </c>
      <c r="G85" s="289">
        <f>PREZRACEVANJE!H47</f>
        <v>0</v>
      </c>
      <c r="H85" s="288">
        <f>PREZRACEVANJE!J47</f>
        <v>0</v>
      </c>
      <c r="I85" s="289">
        <f t="shared" si="6"/>
        <v>0</v>
      </c>
      <c r="J85" s="572"/>
    </row>
    <row r="86" spans="1:10" s="573" customFormat="1">
      <c r="A86" s="567"/>
      <c r="B86" s="564"/>
      <c r="C86" s="564"/>
      <c r="D86" s="564"/>
      <c r="E86" s="564"/>
      <c r="F86" s="569"/>
      <c r="G86" s="568"/>
      <c r="H86" s="569"/>
      <c r="I86" s="568"/>
      <c r="J86" s="572"/>
    </row>
    <row r="87" spans="1:10" s="573" customFormat="1" ht="15">
      <c r="A87" s="558" t="str">
        <f>ŠPRINKLER!A28</f>
        <v>F.</v>
      </c>
      <c r="B87" s="386" t="str">
        <f>ŠPRINKLER!B28</f>
        <v>ŠPRINKLER</v>
      </c>
      <c r="C87" s="574"/>
      <c r="D87" s="574"/>
      <c r="E87" s="574"/>
      <c r="F87" s="561">
        <f>SUM(F88:F90)</f>
        <v>0</v>
      </c>
      <c r="G87" s="562">
        <f>SUM(G88:G90)</f>
        <v>0</v>
      </c>
      <c r="H87" s="561">
        <f>SUM(H88:H90)</f>
        <v>0</v>
      </c>
      <c r="I87" s="562">
        <f>F87+G87+H87</f>
        <v>0</v>
      </c>
      <c r="J87" s="572"/>
    </row>
    <row r="88" spans="1:10" s="573" customFormat="1">
      <c r="A88" s="271">
        <f>ŠPRINKLER!A29</f>
        <v>1</v>
      </c>
      <c r="B88" s="287" t="str">
        <f>ŠPRINKLER!B29</f>
        <v>ŠPRINKLER POSTAJA</v>
      </c>
      <c r="C88" s="287"/>
      <c r="D88" s="287"/>
      <c r="E88" s="287"/>
      <c r="F88" s="288">
        <f>ŠPRINKLER!F29</f>
        <v>0</v>
      </c>
      <c r="G88" s="289">
        <f>ŠPRINKLER!H29</f>
        <v>0</v>
      </c>
      <c r="H88" s="288">
        <f>ŠPRINKLER!J29</f>
        <v>0</v>
      </c>
      <c r="I88" s="289">
        <f>F88+G88+H88</f>
        <v>0</v>
      </c>
      <c r="J88" s="572"/>
    </row>
    <row r="89" spans="1:10" s="573" customFormat="1">
      <c r="A89" s="271">
        <f>ŠPRINKLER!A30</f>
        <v>2</v>
      </c>
      <c r="B89" s="287" t="str">
        <f>ŠPRINKLER!B30</f>
        <v xml:space="preserve">ŠPRINKLER OMREŽJE </v>
      </c>
      <c r="C89" s="287"/>
      <c r="D89" s="287"/>
      <c r="E89" s="287"/>
      <c r="F89" s="288">
        <f>ŠPRINKLER!F30</f>
        <v>0</v>
      </c>
      <c r="G89" s="289">
        <f>ŠPRINKLER!H30</f>
        <v>0</v>
      </c>
      <c r="H89" s="288">
        <f>ŠPRINKLER!J30</f>
        <v>0</v>
      </c>
      <c r="I89" s="289">
        <f>F89+G89+H89</f>
        <v>0</v>
      </c>
      <c r="J89" s="572"/>
    </row>
    <row r="90" spans="1:10" s="573" customFormat="1">
      <c r="A90" s="271">
        <f>ŠPRINKLER!A31</f>
        <v>3</v>
      </c>
      <c r="B90" s="287" t="str">
        <f>ŠPRINKLER!B31</f>
        <v>SPLOŠNO</v>
      </c>
      <c r="C90" s="287"/>
      <c r="D90" s="287"/>
      <c r="E90" s="287"/>
      <c r="F90" s="288">
        <f>ŠPRINKLER!F31</f>
        <v>0</v>
      </c>
      <c r="G90" s="289">
        <f>ŠPRINKLER!H31</f>
        <v>0</v>
      </c>
      <c r="H90" s="288">
        <f>ŠPRINKLER!J31</f>
        <v>0</v>
      </c>
      <c r="I90" s="289">
        <f>F90+G90+H90</f>
        <v>0</v>
      </c>
      <c r="J90" s="572"/>
    </row>
    <row r="91" spans="1:10" s="269" customFormat="1" ht="6.75" customHeight="1">
      <c r="A91" s="271"/>
      <c r="B91" s="308"/>
      <c r="C91" s="263"/>
      <c r="D91" s="263"/>
      <c r="E91" s="272"/>
      <c r="F91" s="341"/>
      <c r="G91" s="249"/>
      <c r="H91" s="341"/>
      <c r="I91" s="289"/>
    </row>
    <row r="92" spans="1:10" s="286" customFormat="1" ht="15">
      <c r="A92" s="383"/>
      <c r="B92" s="291" t="s">
        <v>1202</v>
      </c>
      <c r="C92" s="575"/>
      <c r="D92" s="575"/>
      <c r="E92" s="293"/>
      <c r="F92" s="576">
        <f>F39+F45+F54+F63+F75+F87</f>
        <v>0</v>
      </c>
      <c r="G92" s="576">
        <f>G39+G45+G54+G63+G75+G87</f>
        <v>0</v>
      </c>
      <c r="H92" s="576">
        <f>H39+H45+H54+H63+H75+H87</f>
        <v>0</v>
      </c>
      <c r="I92" s="576">
        <f>F39+I45+I54+I63+I75+I87</f>
        <v>0</v>
      </c>
      <c r="J92" s="577"/>
    </row>
    <row r="93" spans="1:10" s="286" customFormat="1" ht="15">
      <c r="A93" s="567"/>
      <c r="B93" s="287" t="s">
        <v>4521</v>
      </c>
      <c r="C93" s="564"/>
      <c r="D93" s="564"/>
      <c r="E93" s="564"/>
      <c r="F93" s="569"/>
      <c r="G93" s="568"/>
      <c r="H93" s="569"/>
      <c r="I93" s="289">
        <f>I92*5%</f>
        <v>0</v>
      </c>
      <c r="J93" s="577"/>
    </row>
    <row r="94" spans="1:10" s="286" customFormat="1" ht="15">
      <c r="A94" s="567"/>
      <c r="B94" s="564"/>
      <c r="C94" s="564"/>
      <c r="D94" s="564"/>
      <c r="E94" s="564"/>
      <c r="F94" s="569"/>
      <c r="G94" s="568"/>
      <c r="H94" s="569"/>
      <c r="I94" s="568"/>
      <c r="J94" s="577"/>
    </row>
    <row r="95" spans="1:10" s="377" customFormat="1" ht="17.649999999999999">
      <c r="A95" s="578"/>
      <c r="B95" s="579" t="s">
        <v>4522</v>
      </c>
      <c r="C95" s="580"/>
      <c r="D95" s="580"/>
      <c r="E95" s="581"/>
      <c r="F95" s="582"/>
      <c r="G95" s="582"/>
      <c r="H95" s="582"/>
      <c r="I95" s="576">
        <f>I92+I93</f>
        <v>0</v>
      </c>
      <c r="J95" s="583"/>
    </row>
    <row r="96" spans="1:10" s="333" customFormat="1" ht="15">
      <c r="A96" s="584" t="s">
        <v>1180</v>
      </c>
      <c r="B96" s="386" t="s">
        <v>1203</v>
      </c>
      <c r="C96" s="585"/>
      <c r="D96" s="585"/>
      <c r="E96" s="459"/>
      <c r="F96" s="586"/>
      <c r="G96" s="586"/>
      <c r="H96" s="586"/>
      <c r="I96" s="586"/>
      <c r="J96" s="586"/>
    </row>
    <row r="97" spans="1:24" s="333" customFormat="1" ht="50.1" customHeight="1">
      <c r="A97" s="493" t="s">
        <v>1204</v>
      </c>
      <c r="B97" s="3150" t="s">
        <v>1205</v>
      </c>
      <c r="C97" s="3150"/>
      <c r="D97" s="3150"/>
      <c r="E97" s="3150"/>
      <c r="F97" s="587"/>
      <c r="G97" s="587"/>
      <c r="H97" s="587"/>
      <c r="I97" s="587"/>
      <c r="J97" s="587"/>
    </row>
    <row r="98" spans="1:24" s="333" customFormat="1">
      <c r="A98" s="493" t="s">
        <v>1206</v>
      </c>
      <c r="B98" s="3151" t="s">
        <v>1207</v>
      </c>
      <c r="C98" s="3151"/>
      <c r="D98" s="3151"/>
      <c r="E98" s="3151"/>
      <c r="F98" s="3153"/>
      <c r="G98" s="3153"/>
      <c r="H98" s="3153"/>
      <c r="I98" s="3153"/>
      <c r="J98" s="3153"/>
    </row>
    <row r="99" spans="1:24" s="333" customFormat="1" ht="27.75" customHeight="1">
      <c r="A99" s="493" t="s">
        <v>1208</v>
      </c>
      <c r="B99" s="3150" t="s">
        <v>1209</v>
      </c>
      <c r="C99" s="3150"/>
      <c r="D99" s="3150"/>
      <c r="E99" s="3150"/>
      <c r="F99" s="3151"/>
      <c r="G99" s="3151"/>
      <c r="H99" s="3151"/>
      <c r="I99" s="3151"/>
      <c r="J99" s="3151"/>
    </row>
    <row r="100" spans="1:24" s="333" customFormat="1" ht="39.75" customHeight="1">
      <c r="A100" s="493" t="s">
        <v>1210</v>
      </c>
      <c r="B100" s="3150" t="s">
        <v>1211</v>
      </c>
      <c r="C100" s="3150"/>
      <c r="D100" s="3150"/>
      <c r="E100" s="3150"/>
      <c r="F100" s="3151"/>
      <c r="G100" s="3151"/>
      <c r="H100" s="3151"/>
      <c r="I100" s="3151"/>
      <c r="J100" s="3151"/>
      <c r="S100" s="3152"/>
      <c r="T100" s="3152"/>
      <c r="U100" s="3152"/>
      <c r="V100" s="3152"/>
      <c r="W100" s="3152"/>
      <c r="X100" s="3152"/>
    </row>
    <row r="101" spans="1:24" s="333" customFormat="1" ht="25.5" customHeight="1">
      <c r="A101" s="493" t="s">
        <v>1212</v>
      </c>
      <c r="B101" s="3150" t="s">
        <v>1213</v>
      </c>
      <c r="C101" s="3150"/>
      <c r="D101" s="3150"/>
      <c r="E101" s="3150"/>
      <c r="F101" s="3151"/>
      <c r="G101" s="3151"/>
      <c r="H101" s="3151"/>
      <c r="I101" s="3151"/>
      <c r="J101" s="3151"/>
    </row>
    <row r="102" spans="1:24" s="333" customFormat="1">
      <c r="A102" s="493" t="s">
        <v>1214</v>
      </c>
      <c r="B102" s="3150" t="s">
        <v>1215</v>
      </c>
      <c r="C102" s="3150"/>
      <c r="D102" s="3150"/>
      <c r="E102" s="3150"/>
      <c r="F102" s="3151"/>
      <c r="G102" s="3151"/>
      <c r="H102" s="3151"/>
      <c r="I102" s="3151"/>
      <c r="J102" s="3151"/>
    </row>
    <row r="103" spans="1:24" s="333" customFormat="1" ht="12.75" customHeight="1">
      <c r="A103" s="493" t="s">
        <v>1216</v>
      </c>
      <c r="B103" s="3150" t="s">
        <v>1217</v>
      </c>
      <c r="C103" s="3150"/>
      <c r="D103" s="3150"/>
      <c r="E103" s="3150"/>
      <c r="F103" s="3151"/>
      <c r="G103" s="3151"/>
      <c r="H103" s="3151"/>
      <c r="I103" s="3151"/>
      <c r="J103" s="3151"/>
    </row>
    <row r="104" spans="1:24" s="333" customFormat="1" ht="27" customHeight="1">
      <c r="A104" s="493" t="s">
        <v>1218</v>
      </c>
      <c r="B104" s="3150" t="s">
        <v>1219</v>
      </c>
      <c r="C104" s="3150"/>
      <c r="D104" s="3150"/>
      <c r="E104" s="3150"/>
      <c r="F104" s="3151"/>
      <c r="G104" s="3151"/>
      <c r="H104" s="3151"/>
      <c r="I104" s="3151"/>
      <c r="J104" s="3151"/>
    </row>
    <row r="105" spans="1:24" s="333" customFormat="1" ht="40.5" customHeight="1">
      <c r="A105" s="493" t="s">
        <v>1220</v>
      </c>
      <c r="B105" s="3150" t="s">
        <v>1221</v>
      </c>
      <c r="C105" s="3150"/>
      <c r="D105" s="3150"/>
      <c r="E105" s="3150"/>
      <c r="F105" s="3151"/>
      <c r="G105" s="3151"/>
      <c r="H105" s="3151"/>
      <c r="I105" s="3151"/>
      <c r="J105" s="3151"/>
    </row>
    <row r="106" spans="1:24" s="333" customFormat="1" ht="42" customHeight="1">
      <c r="A106" s="493" t="s">
        <v>1222</v>
      </c>
      <c r="B106" s="3150" t="s">
        <v>1223</v>
      </c>
      <c r="C106" s="3150"/>
      <c r="D106" s="3150"/>
      <c r="E106" s="3150"/>
      <c r="F106" s="3151"/>
      <c r="G106" s="3151"/>
      <c r="H106" s="3151"/>
      <c r="I106" s="3151"/>
      <c r="J106" s="3151"/>
    </row>
    <row r="107" spans="1:24" s="333" customFormat="1" ht="26.25" customHeight="1">
      <c r="A107" s="493" t="s">
        <v>1224</v>
      </c>
      <c r="B107" s="3150" t="s">
        <v>1225</v>
      </c>
      <c r="C107" s="3150"/>
      <c r="D107" s="3150"/>
      <c r="E107" s="3150"/>
      <c r="F107" s="3151"/>
      <c r="G107" s="3151"/>
      <c r="H107" s="3151"/>
      <c r="I107" s="3151"/>
      <c r="J107" s="3151"/>
    </row>
    <row r="108" spans="1:24" s="333" customFormat="1" ht="55.5" customHeight="1">
      <c r="A108" s="493" t="s">
        <v>1226</v>
      </c>
      <c r="B108" s="3150" t="s">
        <v>1227</v>
      </c>
      <c r="C108" s="3150"/>
      <c r="D108" s="3150"/>
      <c r="E108" s="3150"/>
      <c r="F108" s="3151"/>
      <c r="G108" s="3151"/>
      <c r="H108" s="3151"/>
      <c r="I108" s="3151"/>
      <c r="J108" s="3151"/>
    </row>
    <row r="109" spans="1:24" s="333" customFormat="1">
      <c r="A109" s="493" t="s">
        <v>1228</v>
      </c>
      <c r="B109" s="3150" t="s">
        <v>1229</v>
      </c>
      <c r="C109" s="3150"/>
      <c r="D109" s="3150"/>
      <c r="E109" s="3150"/>
      <c r="F109" s="3151"/>
      <c r="G109" s="3151"/>
      <c r="H109" s="3151"/>
      <c r="I109" s="3151"/>
      <c r="J109" s="3151"/>
    </row>
    <row r="110" spans="1:24" s="333" customFormat="1">
      <c r="A110" s="493" t="s">
        <v>1230</v>
      </c>
      <c r="B110" s="3150" t="s">
        <v>1231</v>
      </c>
      <c r="C110" s="3150"/>
      <c r="D110" s="3150"/>
      <c r="E110" s="3150"/>
      <c r="F110" s="3151"/>
      <c r="G110" s="3151"/>
      <c r="H110" s="3151"/>
      <c r="I110" s="3151"/>
      <c r="J110" s="3151"/>
    </row>
    <row r="111" spans="1:24" s="333" customFormat="1" ht="27.75" customHeight="1">
      <c r="A111" s="493" t="s">
        <v>1232</v>
      </c>
      <c r="B111" s="3150" t="s">
        <v>1233</v>
      </c>
      <c r="C111" s="3150"/>
      <c r="D111" s="3150"/>
      <c r="E111" s="3150"/>
      <c r="F111" s="3151"/>
      <c r="G111" s="3151"/>
      <c r="H111" s="3151"/>
      <c r="I111" s="3151"/>
      <c r="J111" s="3151"/>
    </row>
    <row r="112" spans="1:24" s="333" customFormat="1" ht="27" customHeight="1">
      <c r="A112" s="493" t="s">
        <v>1234</v>
      </c>
      <c r="B112" s="3150" t="s">
        <v>1235</v>
      </c>
      <c r="C112" s="3150"/>
      <c r="D112" s="3150"/>
      <c r="E112" s="3150"/>
      <c r="F112" s="3151"/>
      <c r="G112" s="3151"/>
      <c r="H112" s="3151"/>
      <c r="I112" s="3151"/>
      <c r="J112" s="3151"/>
    </row>
    <row r="113" spans="1:10" s="333" customFormat="1" ht="39" customHeight="1">
      <c r="A113" s="493" t="s">
        <v>1236</v>
      </c>
      <c r="B113" s="3150" t="s">
        <v>1237</v>
      </c>
      <c r="C113" s="3150"/>
      <c r="D113" s="3150"/>
      <c r="E113" s="3150"/>
      <c r="F113" s="3151"/>
      <c r="G113" s="3151"/>
      <c r="H113" s="3151"/>
      <c r="I113" s="3151"/>
      <c r="J113" s="3151"/>
    </row>
    <row r="114" spans="1:10" s="333" customFormat="1" ht="27.75" customHeight="1">
      <c r="A114" s="493" t="s">
        <v>1238</v>
      </c>
      <c r="B114" s="3150" t="s">
        <v>1239</v>
      </c>
      <c r="C114" s="3150"/>
      <c r="D114" s="3150"/>
      <c r="E114" s="3150"/>
      <c r="F114" s="3151"/>
      <c r="G114" s="3151"/>
      <c r="H114" s="3151"/>
      <c r="I114" s="3151"/>
      <c r="J114" s="3151"/>
    </row>
    <row r="115" spans="1:10" s="333" customFormat="1" ht="13.5" customHeight="1">
      <c r="B115" s="3151" t="s">
        <v>1240</v>
      </c>
      <c r="C115" s="3151"/>
      <c r="D115" s="3151"/>
      <c r="E115" s="3151"/>
      <c r="F115" s="3151"/>
      <c r="G115" s="3151"/>
      <c r="H115" s="3151"/>
      <c r="I115" s="3151"/>
      <c r="J115" s="3151"/>
    </row>
    <row r="116" spans="1:10" s="333" customFormat="1" ht="26.25" customHeight="1">
      <c r="B116" s="3150" t="s">
        <v>1241</v>
      </c>
      <c r="C116" s="3150"/>
      <c r="D116" s="3150"/>
      <c r="E116" s="3150"/>
      <c r="F116" s="3151"/>
      <c r="G116" s="3151"/>
      <c r="H116" s="3151"/>
      <c r="I116" s="3151"/>
      <c r="J116" s="3151"/>
    </row>
    <row r="117" spans="1:10" s="333" customFormat="1">
      <c r="B117" s="3151" t="s">
        <v>1242</v>
      </c>
      <c r="C117" s="3151"/>
      <c r="D117" s="3151"/>
      <c r="E117" s="3151"/>
      <c r="F117" s="3151"/>
      <c r="G117" s="3151"/>
      <c r="H117" s="3151"/>
      <c r="I117" s="3151"/>
      <c r="J117" s="3151"/>
    </row>
    <row r="118" spans="1:10" s="333" customFormat="1" ht="24.75" customHeight="1">
      <c r="B118" s="3150" t="s">
        <v>1243</v>
      </c>
      <c r="C118" s="3150"/>
      <c r="D118" s="3150"/>
      <c r="E118" s="3150"/>
      <c r="F118" s="3151"/>
      <c r="G118" s="3151"/>
      <c r="H118" s="3151"/>
      <c r="I118" s="3151"/>
      <c r="J118" s="3151"/>
    </row>
    <row r="119" spans="1:10" s="333" customFormat="1" ht="26.25" customHeight="1">
      <c r="A119" s="493" t="s">
        <v>1244</v>
      </c>
      <c r="B119" s="3150" t="s">
        <v>1245</v>
      </c>
      <c r="C119" s="3150"/>
      <c r="D119" s="3150"/>
      <c r="E119" s="3150"/>
      <c r="F119" s="3151"/>
      <c r="G119" s="3151"/>
      <c r="H119" s="3151"/>
      <c r="I119" s="3151"/>
      <c r="J119" s="3151"/>
    </row>
    <row r="120" spans="1:10" s="333" customFormat="1" ht="27" customHeight="1">
      <c r="B120" s="3150" t="s">
        <v>1246</v>
      </c>
      <c r="C120" s="3150"/>
      <c r="D120" s="3150"/>
      <c r="E120" s="3150"/>
      <c r="F120" s="3151"/>
      <c r="G120" s="3151"/>
      <c r="H120" s="3151"/>
      <c r="I120" s="3151"/>
      <c r="J120" s="3151"/>
    </row>
    <row r="121" spans="1:10" s="333" customFormat="1">
      <c r="B121" s="3150" t="s">
        <v>1247</v>
      </c>
      <c r="C121" s="3150"/>
      <c r="D121" s="3150"/>
      <c r="E121" s="3150"/>
      <c r="F121" s="3151"/>
      <c r="G121" s="3151"/>
      <c r="H121" s="3151"/>
      <c r="I121" s="3151"/>
      <c r="J121" s="3151"/>
    </row>
    <row r="122" spans="1:10" s="333" customFormat="1">
      <c r="B122" s="3150" t="s">
        <v>1248</v>
      </c>
      <c r="C122" s="3150"/>
      <c r="D122" s="3150"/>
      <c r="E122" s="3150"/>
      <c r="F122" s="3151"/>
      <c r="G122" s="3151"/>
      <c r="H122" s="3151"/>
      <c r="I122" s="3151"/>
      <c r="J122" s="3151"/>
    </row>
    <row r="123" spans="1:10" s="333" customFormat="1" ht="27" customHeight="1">
      <c r="B123" s="3150" t="s">
        <v>1249</v>
      </c>
      <c r="C123" s="3150"/>
      <c r="D123" s="3150"/>
      <c r="E123" s="3150"/>
      <c r="F123" s="3151"/>
      <c r="G123" s="3151"/>
      <c r="H123" s="3151"/>
      <c r="I123" s="3151"/>
      <c r="J123" s="3151"/>
    </row>
    <row r="124" spans="1:10" s="333" customFormat="1" ht="39.75" customHeight="1">
      <c r="A124" s="493" t="s">
        <v>1250</v>
      </c>
      <c r="B124" s="3150" t="s">
        <v>1251</v>
      </c>
      <c r="C124" s="3150"/>
      <c r="D124" s="3150"/>
      <c r="E124" s="3150"/>
      <c r="F124" s="3151"/>
      <c r="G124" s="3151"/>
      <c r="H124" s="3151"/>
      <c r="I124" s="3151"/>
      <c r="J124" s="3151"/>
    </row>
    <row r="125" spans="1:10" s="333" customFormat="1" ht="39.75" customHeight="1">
      <c r="A125" s="493" t="s">
        <v>1252</v>
      </c>
      <c r="B125" s="3150" t="s">
        <v>1253</v>
      </c>
      <c r="C125" s="3150"/>
      <c r="D125" s="3150"/>
      <c r="E125" s="3150"/>
      <c r="F125" s="3151"/>
      <c r="G125" s="3151"/>
      <c r="H125" s="3151"/>
      <c r="I125" s="3151"/>
      <c r="J125" s="3151"/>
    </row>
    <row r="126" spans="1:10" s="333" customFormat="1" ht="68.25" customHeight="1">
      <c r="A126" s="493" t="s">
        <v>1254</v>
      </c>
      <c r="B126" s="3150" t="s">
        <v>1255</v>
      </c>
      <c r="C126" s="3150"/>
      <c r="D126" s="3150"/>
      <c r="E126" s="3150"/>
      <c r="F126" s="3151"/>
      <c r="G126" s="3151"/>
      <c r="H126" s="3151"/>
      <c r="I126" s="3151"/>
      <c r="J126" s="3151"/>
    </row>
    <row r="127" spans="1:10" s="333" customFormat="1" ht="26.25" customHeight="1">
      <c r="A127" s="493" t="s">
        <v>1256</v>
      </c>
      <c r="B127" s="3150" t="s">
        <v>1257</v>
      </c>
      <c r="C127" s="3150"/>
      <c r="D127" s="3150"/>
      <c r="E127" s="3150"/>
      <c r="F127" s="3151"/>
      <c r="G127" s="3151"/>
      <c r="H127" s="3151"/>
      <c r="I127" s="3151"/>
      <c r="J127" s="3151"/>
    </row>
    <row r="128" spans="1:10" s="333" customFormat="1" ht="15.75" customHeight="1">
      <c r="A128" s="493" t="s">
        <v>1258</v>
      </c>
      <c r="B128" s="3150" t="s">
        <v>1259</v>
      </c>
      <c r="C128" s="3150"/>
      <c r="D128" s="3150"/>
      <c r="E128" s="3150"/>
      <c r="F128" s="3151"/>
      <c r="G128" s="3151"/>
      <c r="H128" s="3151"/>
      <c r="I128" s="3151"/>
      <c r="J128" s="3151"/>
    </row>
    <row r="129" spans="1:10" s="333" customFormat="1" ht="26.25" customHeight="1">
      <c r="A129" s="493" t="s">
        <v>1260</v>
      </c>
      <c r="B129" s="3150" t="s">
        <v>1261</v>
      </c>
      <c r="C129" s="3150"/>
      <c r="D129" s="3150"/>
      <c r="E129" s="3150"/>
      <c r="F129" s="3151"/>
      <c r="G129" s="3151"/>
      <c r="H129" s="3151"/>
      <c r="I129" s="3151"/>
      <c r="J129" s="3151"/>
    </row>
    <row r="130" spans="1:10" s="333" customFormat="1" ht="13.5" customHeight="1">
      <c r="B130" s="3151" t="s">
        <v>1262</v>
      </c>
      <c r="C130" s="3151"/>
      <c r="D130" s="3151"/>
      <c r="E130" s="3151"/>
      <c r="F130" s="3151"/>
      <c r="G130" s="3151"/>
      <c r="H130" s="3151"/>
      <c r="I130" s="3151"/>
      <c r="J130" s="3151"/>
    </row>
    <row r="131" spans="1:10" s="333" customFormat="1" ht="16.5" customHeight="1">
      <c r="B131" s="3151" t="s">
        <v>1263</v>
      </c>
      <c r="C131" s="3151"/>
      <c r="D131" s="3151"/>
      <c r="E131" s="3151"/>
      <c r="F131" s="3151"/>
      <c r="G131" s="3151"/>
      <c r="H131" s="3151"/>
      <c r="I131" s="3151"/>
      <c r="J131" s="3151"/>
    </row>
    <row r="132" spans="1:10" s="333" customFormat="1" ht="16.5" customHeight="1">
      <c r="B132" s="3151" t="s">
        <v>1264</v>
      </c>
      <c r="C132" s="3151"/>
      <c r="D132" s="3151"/>
      <c r="E132" s="3151"/>
      <c r="F132" s="3151"/>
      <c r="G132" s="3151"/>
      <c r="H132" s="3151"/>
      <c r="I132" s="3151"/>
      <c r="J132" s="3151"/>
    </row>
    <row r="133" spans="1:10" s="333" customFormat="1">
      <c r="B133" s="3151" t="s">
        <v>1265</v>
      </c>
      <c r="C133" s="3151"/>
      <c r="D133" s="3151"/>
      <c r="E133" s="3151"/>
      <c r="F133" s="3151"/>
      <c r="G133" s="3151"/>
      <c r="H133" s="3151"/>
      <c r="I133" s="3151"/>
      <c r="J133" s="3151"/>
    </row>
    <row r="134" spans="1:10" s="333" customFormat="1" ht="16.5" customHeight="1">
      <c r="B134" s="3151" t="s">
        <v>1266</v>
      </c>
      <c r="C134" s="3151"/>
      <c r="D134" s="3151"/>
      <c r="E134" s="3151"/>
      <c r="F134" s="3151"/>
      <c r="G134" s="3151"/>
      <c r="H134" s="3151"/>
      <c r="I134" s="3151"/>
      <c r="J134" s="3151"/>
    </row>
    <row r="135" spans="1:10" s="333" customFormat="1" ht="15.75" customHeight="1">
      <c r="B135" s="3151" t="s">
        <v>1267</v>
      </c>
      <c r="C135" s="3151"/>
      <c r="D135" s="3151"/>
      <c r="E135" s="3151"/>
      <c r="F135" s="3151"/>
      <c r="G135" s="3151"/>
      <c r="H135" s="3151"/>
      <c r="I135" s="3151"/>
      <c r="J135" s="3151"/>
    </row>
    <row r="136" spans="1:10" s="333" customFormat="1" ht="24.75" customHeight="1">
      <c r="B136" s="3151" t="s">
        <v>1268</v>
      </c>
      <c r="C136" s="3151"/>
      <c r="D136" s="3151"/>
      <c r="E136" s="3151"/>
      <c r="F136" s="3151"/>
      <c r="G136" s="3151"/>
      <c r="H136" s="3151"/>
      <c r="I136" s="3151"/>
      <c r="J136" s="3151"/>
    </row>
    <row r="137" spans="1:10" s="333" customFormat="1" ht="66" customHeight="1">
      <c r="A137" s="493" t="s">
        <v>1269</v>
      </c>
      <c r="B137" s="3150" t="s">
        <v>1270</v>
      </c>
      <c r="C137" s="3150"/>
      <c r="D137" s="3150"/>
      <c r="E137" s="3150"/>
      <c r="F137" s="3151"/>
      <c r="G137" s="3151"/>
      <c r="H137" s="3151"/>
      <c r="I137" s="3151"/>
      <c r="J137" s="3151"/>
    </row>
    <row r="138" spans="1:10" s="333" customFormat="1" ht="15.75" customHeight="1">
      <c r="A138" s="493" t="s">
        <v>1271</v>
      </c>
      <c r="B138" s="3150" t="s">
        <v>1272</v>
      </c>
      <c r="C138" s="3150"/>
      <c r="D138" s="3150"/>
      <c r="E138" s="3150"/>
      <c r="F138" s="3151"/>
      <c r="G138" s="3151"/>
      <c r="H138" s="3151"/>
      <c r="I138" s="3151"/>
      <c r="J138" s="3151"/>
    </row>
    <row r="139" spans="1:10" s="333" customFormat="1" ht="27" customHeight="1">
      <c r="A139" s="493" t="s">
        <v>1273</v>
      </c>
      <c r="B139" s="3150" t="s">
        <v>1274</v>
      </c>
      <c r="C139" s="3150"/>
      <c r="D139" s="3150"/>
      <c r="E139" s="3150"/>
      <c r="F139" s="3151"/>
      <c r="G139" s="3151"/>
      <c r="H139" s="3151"/>
      <c r="I139" s="3151"/>
      <c r="J139" s="3151"/>
    </row>
    <row r="140" spans="1:10" s="333" customFormat="1" ht="15.75" customHeight="1">
      <c r="A140" s="493" t="s">
        <v>1275</v>
      </c>
      <c r="B140" s="3150" t="s">
        <v>1276</v>
      </c>
      <c r="C140" s="3150"/>
      <c r="D140" s="3150"/>
      <c r="E140" s="3150"/>
      <c r="F140" s="3151"/>
      <c r="G140" s="3151"/>
      <c r="H140" s="3151"/>
      <c r="I140" s="3151"/>
      <c r="J140" s="3151"/>
    </row>
    <row r="141" spans="1:10" s="333" customFormat="1" ht="39" customHeight="1">
      <c r="A141" s="493" t="s">
        <v>1277</v>
      </c>
      <c r="B141" s="3150" t="s">
        <v>1278</v>
      </c>
      <c r="C141" s="3150"/>
      <c r="D141" s="3150"/>
      <c r="E141" s="3150"/>
      <c r="F141" s="3151"/>
      <c r="G141" s="3151"/>
      <c r="H141" s="3151"/>
      <c r="I141" s="3151"/>
      <c r="J141" s="3151"/>
    </row>
    <row r="142" spans="1:10" s="333" customFormat="1" ht="83.25" customHeight="1">
      <c r="A142" s="493" t="s">
        <v>1279</v>
      </c>
      <c r="B142" s="3150" t="s">
        <v>1280</v>
      </c>
      <c r="C142" s="3150"/>
      <c r="D142" s="3150"/>
      <c r="E142" s="3150"/>
      <c r="F142" s="3151"/>
      <c r="G142" s="3151"/>
      <c r="H142" s="3151"/>
      <c r="I142" s="3151"/>
      <c r="J142" s="3151"/>
    </row>
    <row r="143" spans="1:10" s="333" customFormat="1" ht="27" customHeight="1">
      <c r="A143" s="493" t="s">
        <v>1281</v>
      </c>
      <c r="B143" s="3150" t="s">
        <v>1282</v>
      </c>
      <c r="C143" s="3150"/>
      <c r="D143" s="3150"/>
      <c r="E143" s="3150"/>
      <c r="F143" s="3151"/>
      <c r="G143" s="3151"/>
      <c r="H143" s="3151"/>
      <c r="I143" s="3151"/>
      <c r="J143" s="3151"/>
    </row>
    <row r="144" spans="1:10" s="333" customFormat="1" ht="55.5" customHeight="1">
      <c r="A144" s="493" t="s">
        <v>1283</v>
      </c>
      <c r="B144" s="3150" t="s">
        <v>1284</v>
      </c>
      <c r="C144" s="3150"/>
      <c r="D144" s="3150"/>
      <c r="E144" s="3150"/>
      <c r="F144" s="3151"/>
      <c r="G144" s="3151"/>
      <c r="H144" s="3151"/>
      <c r="I144" s="3151"/>
      <c r="J144" s="3151"/>
    </row>
    <row r="145" spans="1:10" s="588" customFormat="1" ht="42.75" customHeight="1">
      <c r="A145" s="399" t="s">
        <v>1285</v>
      </c>
      <c r="B145" s="3150" t="s">
        <v>1286</v>
      </c>
      <c r="C145" s="3150"/>
      <c r="D145" s="3150"/>
      <c r="E145" s="3150"/>
    </row>
    <row r="146" spans="1:10" s="357" customFormat="1">
      <c r="C146" s="469"/>
      <c r="D146" s="469"/>
      <c r="E146" s="345"/>
      <c r="F146" s="589"/>
      <c r="G146" s="589"/>
      <c r="H146" s="589"/>
      <c r="I146" s="589"/>
      <c r="J146" s="589"/>
    </row>
  </sheetData>
  <sheetProtection algorithmName="SHA-512" hashValue="DDc9o5+GwSNvmNiRBv5VxP6je5QKqdhMq+D560KmHqCCzZLxjFvjPm9ihlXzC8kPSXrs1OrOATKLhcYBWt0tyA==" saltValue="LwzDylXMdFxmwggjRrpp6w==" spinCount="100000" sheet="1" objects="1" scenarios="1"/>
  <mergeCells count="97">
    <mergeCell ref="B103:E103"/>
    <mergeCell ref="F103:J103"/>
    <mergeCell ref="B97:E97"/>
    <mergeCell ref="B98:E98"/>
    <mergeCell ref="F98:J98"/>
    <mergeCell ref="B99:E99"/>
    <mergeCell ref="F99:J99"/>
    <mergeCell ref="B100:E100"/>
    <mergeCell ref="F100:J100"/>
    <mergeCell ref="S100:X100"/>
    <mergeCell ref="B101:E101"/>
    <mergeCell ref="F101:J101"/>
    <mergeCell ref="B102:E102"/>
    <mergeCell ref="F102:J102"/>
    <mergeCell ref="B104:E104"/>
    <mergeCell ref="F104:J104"/>
    <mergeCell ref="B105:E105"/>
    <mergeCell ref="F105:J105"/>
    <mergeCell ref="B106:E106"/>
    <mergeCell ref="F106:J106"/>
    <mergeCell ref="B107:E107"/>
    <mergeCell ref="F107:J107"/>
    <mergeCell ref="B108:E108"/>
    <mergeCell ref="F108:J108"/>
    <mergeCell ref="B109:E109"/>
    <mergeCell ref="F109:J109"/>
    <mergeCell ref="B110:E110"/>
    <mergeCell ref="F110:J110"/>
    <mergeCell ref="B111:E111"/>
    <mergeCell ref="F111:J111"/>
    <mergeCell ref="B112:E112"/>
    <mergeCell ref="F112:J112"/>
    <mergeCell ref="B113:E113"/>
    <mergeCell ref="F113:J113"/>
    <mergeCell ref="B114:E114"/>
    <mergeCell ref="F114:J114"/>
    <mergeCell ref="B115:E115"/>
    <mergeCell ref="F115:J115"/>
    <mergeCell ref="B116:E116"/>
    <mergeCell ref="F116:J116"/>
    <mergeCell ref="B117:E117"/>
    <mergeCell ref="F117:J117"/>
    <mergeCell ref="B118:E118"/>
    <mergeCell ref="F118:J118"/>
    <mergeCell ref="B119:E119"/>
    <mergeCell ref="F119:J119"/>
    <mergeCell ref="B120:E120"/>
    <mergeCell ref="F120:J120"/>
    <mergeCell ref="B121:E121"/>
    <mergeCell ref="F121:J121"/>
    <mergeCell ref="B122:E122"/>
    <mergeCell ref="F122:J122"/>
    <mergeCell ref="B123:E123"/>
    <mergeCell ref="F123:J123"/>
    <mergeCell ref="B124:E124"/>
    <mergeCell ref="F124:J124"/>
    <mergeCell ref="B125:E125"/>
    <mergeCell ref="F125:J125"/>
    <mergeCell ref="B126:E126"/>
    <mergeCell ref="F126:J126"/>
    <mergeCell ref="B127:E127"/>
    <mergeCell ref="F127:J127"/>
    <mergeCell ref="B128:E128"/>
    <mergeCell ref="F128:J128"/>
    <mergeCell ref="B129:E129"/>
    <mergeCell ref="F129:J129"/>
    <mergeCell ref="B130:E130"/>
    <mergeCell ref="F130:J130"/>
    <mergeCell ref="B131:E131"/>
    <mergeCell ref="F131:J131"/>
    <mergeCell ref="B132:E132"/>
    <mergeCell ref="F132:J132"/>
    <mergeCell ref="B133:E133"/>
    <mergeCell ref="F133:J133"/>
    <mergeCell ref="B134:E134"/>
    <mergeCell ref="F134:J134"/>
    <mergeCell ref="B135:E135"/>
    <mergeCell ref="F135:J135"/>
    <mergeCell ref="B136:E136"/>
    <mergeCell ref="F136:J136"/>
    <mergeCell ref="B137:E137"/>
    <mergeCell ref="F137:J137"/>
    <mergeCell ref="B138:E138"/>
    <mergeCell ref="F138:J138"/>
    <mergeCell ref="B139:E139"/>
    <mergeCell ref="F139:J139"/>
    <mergeCell ref="B140:E140"/>
    <mergeCell ref="F140:J140"/>
    <mergeCell ref="B141:E141"/>
    <mergeCell ref="F141:J141"/>
    <mergeCell ref="B142:E142"/>
    <mergeCell ref="F142:J142"/>
    <mergeCell ref="B143:E143"/>
    <mergeCell ref="F143:J143"/>
    <mergeCell ref="B144:E144"/>
    <mergeCell ref="F144:J144"/>
    <mergeCell ref="B145:E145"/>
  </mergeCells>
  <pageMargins left="0.98425196850393704" right="0.78740157480314965" top="0.59055118110236227" bottom="0.78740157480314965" header="0.43307086614173229" footer="0.43307086614173229"/>
  <pageSetup paperSize="9" scale="87" orientation="landscape" useFirstPageNumber="1" horizontalDpi="300" verticalDpi="300" r:id="rId1"/>
  <headerFooter>
    <oddFooter>&amp;LUREDITEV ATLETSKEGA CENTRA LJUBLJANA&amp;CPZI&amp;RREKAPITULACIJA, Stran &amp;P</oddFooter>
  </headerFooter>
  <rowBreaks count="1" manualBreakCount="1">
    <brk id="9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F0"/>
  </sheetPr>
  <dimension ref="A1:IV170"/>
  <sheetViews>
    <sheetView view="pageBreakPreview" zoomScaleNormal="100" zoomScaleSheetLayoutView="100" workbookViewId="0">
      <selection activeCell="M46" sqref="M46"/>
    </sheetView>
  </sheetViews>
  <sheetFormatPr defaultColWidth="9.3984375" defaultRowHeight="12.75"/>
  <cols>
    <col min="1" max="1" width="4.3984375" style="447" customWidth="1"/>
    <col min="2" max="2" width="49.59765625" style="400" customWidth="1"/>
    <col min="3" max="3" width="7.3984375" style="448" customWidth="1"/>
    <col min="4" max="4" width="5.59765625" style="449" customWidth="1"/>
    <col min="5" max="6" width="12.3984375" style="448" customWidth="1"/>
    <col min="7" max="16384" width="9.3984375" style="296"/>
  </cols>
  <sheetData>
    <row r="1" spans="1:10" s="249" customFormat="1">
      <c r="A1" s="450" t="s">
        <v>1165</v>
      </c>
      <c r="B1" s="244" t="s">
        <v>1166</v>
      </c>
      <c r="C1" s="245" t="s">
        <v>13</v>
      </c>
      <c r="D1" s="2899" t="s">
        <v>1167</v>
      </c>
      <c r="E1" s="247" t="s">
        <v>1167</v>
      </c>
      <c r="F1" s="248" t="s">
        <v>1168</v>
      </c>
    </row>
    <row r="2" spans="1:10" s="254" customFormat="1" ht="13.15">
      <c r="A2" s="451"/>
      <c r="B2" s="250"/>
      <c r="C2" s="251"/>
      <c r="D2" s="2900"/>
      <c r="E2" s="3154" t="s">
        <v>1287</v>
      </c>
      <c r="F2" s="3155"/>
    </row>
    <row r="3" spans="1:10" s="254" customFormat="1" ht="13.15">
      <c r="A3" s="294"/>
      <c r="B3" s="256"/>
      <c r="C3" s="257"/>
      <c r="D3" s="2901"/>
      <c r="E3" s="258"/>
      <c r="F3" s="258"/>
    </row>
    <row r="4" spans="1:10" s="254" customFormat="1" ht="15">
      <c r="A4" s="274"/>
      <c r="B4" s="259" t="str">
        <f>'REKAPITULACIJA SI'!B4</f>
        <v>Datum: 12.12.2023</v>
      </c>
      <c r="C4" s="257"/>
      <c r="D4" s="2901"/>
      <c r="E4" s="258"/>
      <c r="F4" s="258"/>
    </row>
    <row r="5" spans="1:10" s="254" customFormat="1" ht="13.5" thickBot="1">
      <c r="A5" s="294"/>
      <c r="B5" s="256"/>
      <c r="C5" s="260"/>
      <c r="D5" s="260"/>
      <c r="E5" s="261"/>
      <c r="F5" s="261"/>
      <c r="G5" s="260"/>
    </row>
    <row r="6" spans="1:10" s="254" customFormat="1" ht="34.35" customHeight="1" thickBot="1">
      <c r="A6" s="366"/>
      <c r="B6" s="267" t="str">
        <f>'REKAPITULACIJA SI'!B10</f>
        <v>UREDITEV ATLETSKEGA CENTRA LJUBLJANA</v>
      </c>
      <c r="C6" s="263"/>
      <c r="D6" s="263"/>
      <c r="E6" s="1726"/>
      <c r="F6" s="265"/>
      <c r="G6" s="263"/>
    </row>
    <row r="7" spans="1:10" s="377" customFormat="1" ht="17.649999999999999">
      <c r="A7" s="271"/>
      <c r="B7" s="368"/>
      <c r="C7" s="374"/>
      <c r="D7" s="374"/>
      <c r="E7" s="1727"/>
      <c r="F7" s="376"/>
      <c r="G7" s="374"/>
    </row>
    <row r="8" spans="1:10" s="333" customFormat="1" ht="15">
      <c r="A8" s="370"/>
      <c r="B8" s="371" t="str">
        <f>'REKAPITULACIJA SI'!B12</f>
        <v>OBJEKT 1 - DVORANA IN STADION</v>
      </c>
      <c r="C8" s="337"/>
      <c r="D8" s="363"/>
      <c r="E8" s="1728"/>
      <c r="F8" s="363"/>
      <c r="G8" s="337"/>
      <c r="H8" s="363"/>
      <c r="I8" s="337"/>
      <c r="J8" s="363"/>
    </row>
    <row r="9" spans="1:10" s="333" customFormat="1" ht="15">
      <c r="A9" s="370"/>
      <c r="B9" s="371" t="str">
        <f>'REKAPITULACIJA SI'!B13</f>
        <v>OBJEKT 2 - GARAŽA</v>
      </c>
      <c r="C9" s="337"/>
      <c r="D9" s="363"/>
      <c r="E9" s="1728"/>
      <c r="F9" s="363"/>
      <c r="G9" s="337"/>
      <c r="H9" s="363"/>
      <c r="I9" s="337"/>
      <c r="J9" s="363"/>
    </row>
    <row r="10" spans="1:10" s="333" customFormat="1" ht="15">
      <c r="A10" s="370"/>
      <c r="B10" s="371" t="str">
        <f>'REKAPITULACIJA SI'!B14</f>
        <v>OBJEKT 3 - DVORANA ZA METE</v>
      </c>
      <c r="C10" s="337"/>
      <c r="D10" s="363"/>
      <c r="E10" s="1728"/>
      <c r="F10" s="363"/>
      <c r="G10" s="337"/>
      <c r="H10" s="363"/>
      <c r="I10" s="337"/>
      <c r="J10" s="363"/>
    </row>
    <row r="11" spans="1:10" s="333" customFormat="1" ht="13.15" thickBot="1">
      <c r="A11" s="370"/>
      <c r="B11" s="373"/>
      <c r="C11" s="337"/>
      <c r="D11" s="363"/>
      <c r="E11" s="1728"/>
      <c r="F11" s="363"/>
      <c r="G11" s="337"/>
      <c r="H11" s="363"/>
      <c r="I11" s="337"/>
      <c r="J11" s="363"/>
    </row>
    <row r="12" spans="1:10" s="377" customFormat="1" ht="26.65" thickBot="1">
      <c r="A12" s="271"/>
      <c r="B12" s="273" t="str">
        <f>'REKAPITULACIJA SI'!B16</f>
        <v>OPOMBA: POPISI SO PROJEKTANTSKI IN NAREJENI NA OSNOVI PZI PROJEKTNE DOKUMENTACIJE!</v>
      </c>
      <c r="C12" s="374"/>
      <c r="D12" s="374"/>
      <c r="E12" s="1727"/>
      <c r="F12" s="376"/>
      <c r="G12" s="374"/>
    </row>
    <row r="13" spans="1:10" s="254" customFormat="1" ht="13.15">
      <c r="A13" s="271"/>
      <c r="B13" s="368"/>
      <c r="C13" s="263"/>
      <c r="D13" s="263"/>
      <c r="E13" s="1729"/>
      <c r="F13" s="272"/>
    </row>
    <row r="14" spans="1:10" s="254" customFormat="1" ht="15">
      <c r="A14" s="280" t="s">
        <v>1180</v>
      </c>
      <c r="B14" s="276" t="str">
        <f>'REKAPITULACIJA SI'!B18</f>
        <v>V popisih strojnih instalacij niso zajeta:</v>
      </c>
      <c r="C14" s="263"/>
      <c r="D14" s="263"/>
      <c r="E14" s="1729"/>
      <c r="F14" s="272"/>
    </row>
    <row r="15" spans="1:10" s="254" customFormat="1" ht="15">
      <c r="A15" s="280" t="s">
        <v>1180</v>
      </c>
      <c r="B15" s="276" t="str">
        <f>'REKAPITULACIJA SI'!B19</f>
        <v>gradbena dela, razen navedenih</v>
      </c>
      <c r="C15" s="257"/>
      <c r="D15" s="2901"/>
      <c r="E15" s="1730"/>
      <c r="F15" s="258"/>
    </row>
    <row r="16" spans="1:10" s="249" customFormat="1" ht="15">
      <c r="A16" s="280" t="s">
        <v>1180</v>
      </c>
      <c r="B16" s="276" t="str">
        <f>'REKAPITULACIJA SI'!B20</f>
        <v>elektro dela, razen navedenih</v>
      </c>
      <c r="C16" s="350"/>
      <c r="D16" s="2902"/>
      <c r="E16" s="1731"/>
      <c r="F16" s="350"/>
    </row>
    <row r="17" spans="1:12" s="254" customFormat="1" ht="25.5">
      <c r="A17" s="280" t="s">
        <v>1180</v>
      </c>
      <c r="B17" s="276" t="str">
        <f>'REKAPITULACIJA SI'!B21</f>
        <v>Vso opremo, ki je predvidena za vezavo na CNS, je potrebno uskladiti z dobaviteljem CNS-a.</v>
      </c>
      <c r="C17" s="263"/>
      <c r="D17" s="263"/>
      <c r="E17" s="1729"/>
      <c r="F17" s="272"/>
    </row>
    <row r="18" spans="1:12" s="249" customFormat="1" ht="25.5">
      <c r="A18" s="280" t="s">
        <v>1180</v>
      </c>
      <c r="B18" s="276" t="str">
        <f>'REKAPITULACIJA SI'!B22</f>
        <v>Vsa izbrana oprema mora biti potrjena s strani investitorja, nadzora in projektantov strojnih inštalacij.</v>
      </c>
      <c r="C18" s="350"/>
      <c r="D18" s="2902"/>
      <c r="E18" s="1731"/>
    </row>
    <row r="19" spans="1:12" s="254" customFormat="1" ht="15">
      <c r="A19" s="280" t="s">
        <v>1180</v>
      </c>
      <c r="B19" s="276" t="str">
        <f>'REKAPITULACIJA SI'!B23</f>
        <v>Tehnološka oprema ni predmet teh popisov.</v>
      </c>
      <c r="C19" s="263"/>
      <c r="D19" s="263"/>
      <c r="E19" s="1729"/>
      <c r="F19" s="272"/>
    </row>
    <row r="20" spans="1:12" s="254" customFormat="1" ht="15">
      <c r="A20" s="280" t="s">
        <v>1180</v>
      </c>
      <c r="B20" s="276" t="str">
        <f>'REKAPITULACIJA SI'!B24</f>
        <v>Oprema v kuhinji ni predmet teh popisov.</v>
      </c>
      <c r="C20" s="263"/>
      <c r="D20" s="263"/>
      <c r="E20" s="1729"/>
      <c r="F20" s="272"/>
    </row>
    <row r="21" spans="1:12" s="254" customFormat="1" ht="51">
      <c r="A21" s="280" t="s">
        <v>1180</v>
      </c>
      <c r="B21" s="276" t="str">
        <f>'REKAPITULACIJA SI'!B25</f>
        <v xml:space="preserve">Pred naročilom mora biti vsa izbrana oprema (sanitarna keramika, armature, ogledala, držala, milniki …) potrjena s strani investitorja in nadzora ter usklajena s posameznimi načrti (arhitektura, strojno, elektro…) </v>
      </c>
      <c r="C21" s="263"/>
      <c r="D21" s="263"/>
      <c r="E21" s="1729"/>
      <c r="F21" s="272"/>
    </row>
    <row r="22" spans="1:12" s="254" customFormat="1" ht="25.5">
      <c r="A22" s="280" t="s">
        <v>1180</v>
      </c>
      <c r="B22" s="276" t="str">
        <f>'REKAPITULACIJA SI'!B26</f>
        <v>načrt požarne varnosti izdelan pri podjetju IVD Maribor, Maribor.</v>
      </c>
      <c r="C22" s="263"/>
      <c r="D22" s="263"/>
      <c r="E22" s="1729"/>
      <c r="F22" s="272"/>
    </row>
    <row r="23" spans="1:12" s="249" customFormat="1" ht="25.5">
      <c r="A23" s="280" t="s">
        <v>1180</v>
      </c>
      <c r="B23" s="276" t="s">
        <v>1288</v>
      </c>
      <c r="C23" s="263"/>
      <c r="D23" s="278"/>
      <c r="E23" s="1732"/>
      <c r="G23" s="263"/>
      <c r="H23" s="272"/>
      <c r="I23" s="264"/>
      <c r="J23" s="279"/>
      <c r="K23" s="263"/>
      <c r="L23" s="272"/>
    </row>
    <row r="24" spans="1:12" s="269" customFormat="1" ht="13.15">
      <c r="A24" s="567"/>
      <c r="B24" s="590"/>
      <c r="C24" s="268"/>
      <c r="D24" s="268"/>
      <c r="E24" s="1733"/>
      <c r="F24" s="272"/>
    </row>
    <row r="25" spans="1:12" s="269" customFormat="1" ht="13.15">
      <c r="A25" s="567"/>
      <c r="B25" s="590"/>
      <c r="C25" s="268"/>
      <c r="D25" s="268"/>
      <c r="E25" s="1734"/>
      <c r="F25" s="277"/>
    </row>
    <row r="26" spans="1:12" s="269" customFormat="1" ht="13.15">
      <c r="A26" s="567"/>
      <c r="B26" s="590"/>
      <c r="C26" s="268"/>
      <c r="D26" s="268"/>
      <c r="E26" s="1734"/>
      <c r="F26" s="277"/>
    </row>
    <row r="27" spans="1:12" s="269" customFormat="1" ht="13.15">
      <c r="A27" s="567"/>
      <c r="B27" s="590"/>
      <c r="C27" s="268"/>
      <c r="D27" s="268"/>
      <c r="E27" s="1734"/>
      <c r="F27" s="277"/>
    </row>
    <row r="28" spans="1:12" s="269" customFormat="1" ht="13.15">
      <c r="A28" s="567"/>
      <c r="B28" s="590"/>
      <c r="C28" s="268"/>
      <c r="D28" s="268"/>
      <c r="E28" s="1734"/>
      <c r="F28" s="277"/>
    </row>
    <row r="29" spans="1:12" s="269" customFormat="1" ht="13.15">
      <c r="A29" s="567"/>
      <c r="B29" s="590"/>
      <c r="C29" s="268"/>
      <c r="D29" s="268"/>
      <c r="E29" s="1734"/>
      <c r="F29" s="277"/>
    </row>
    <row r="30" spans="1:12" s="254" customFormat="1" ht="15">
      <c r="A30" s="281"/>
      <c r="B30" s="282" t="s">
        <v>1191</v>
      </c>
      <c r="C30" s="263"/>
      <c r="D30" s="263"/>
      <c r="E30" s="1729"/>
      <c r="F30" s="272"/>
    </row>
    <row r="31" spans="1:12" s="254" customFormat="1" ht="13.15">
      <c r="A31" s="271"/>
      <c r="B31" s="283"/>
      <c r="C31" s="263"/>
      <c r="D31" s="263"/>
      <c r="E31" s="1729"/>
      <c r="F31" s="272"/>
    </row>
    <row r="32" spans="1:12" s="387" customFormat="1" ht="15">
      <c r="A32" s="388" t="s">
        <v>1192</v>
      </c>
      <c r="B32" s="284" t="s">
        <v>1289</v>
      </c>
      <c r="C32" s="285"/>
      <c r="D32" s="285"/>
      <c r="E32" s="1735"/>
      <c r="F32" s="577"/>
    </row>
    <row r="33" spans="1:6" s="269" customFormat="1" ht="13.15">
      <c r="A33" s="271">
        <v>1</v>
      </c>
      <c r="B33" s="287" t="str">
        <f>B81</f>
        <v>ZEMELJSKA DELA</v>
      </c>
      <c r="C33" s="287"/>
      <c r="D33" s="287"/>
      <c r="E33" s="1736"/>
      <c r="F33" s="289">
        <f>F81</f>
        <v>0</v>
      </c>
    </row>
    <row r="34" spans="1:6" s="269" customFormat="1" ht="13.15">
      <c r="A34" s="271">
        <v>2</v>
      </c>
      <c r="B34" s="287" t="str">
        <f>B125</f>
        <v>ZUNANJI CEVNI  RAZVOD Z VODOMERNIMI JAŠKI</v>
      </c>
      <c r="C34" s="287"/>
      <c r="D34" s="287"/>
      <c r="E34" s="1736"/>
      <c r="F34" s="289">
        <f>F125</f>
        <v>0</v>
      </c>
    </row>
    <row r="35" spans="1:6" s="269" customFormat="1" ht="13.15">
      <c r="A35" s="271">
        <v>3</v>
      </c>
      <c r="B35" s="287" t="str">
        <f>B150</f>
        <v>ZUNANJA HIDRANTNA MREŽA</v>
      </c>
      <c r="C35" s="287"/>
      <c r="D35" s="287"/>
      <c r="E35" s="1736"/>
      <c r="F35" s="289">
        <f>F150</f>
        <v>0</v>
      </c>
    </row>
    <row r="36" spans="1:6" s="269" customFormat="1" ht="13.15">
      <c r="A36" s="271">
        <v>4</v>
      </c>
      <c r="B36" s="287" t="str">
        <f>B168</f>
        <v>SPLOŠNO</v>
      </c>
      <c r="C36" s="287"/>
      <c r="D36" s="287"/>
      <c r="E36" s="1736"/>
      <c r="F36" s="289">
        <f>F168</f>
        <v>0</v>
      </c>
    </row>
    <row r="37" spans="1:6" s="269" customFormat="1" ht="13.15">
      <c r="A37" s="271"/>
      <c r="B37" s="308"/>
      <c r="C37" s="263"/>
      <c r="D37" s="263"/>
      <c r="E37" s="1729"/>
      <c r="F37" s="254"/>
    </row>
    <row r="38" spans="1:6" s="387" customFormat="1" ht="15">
      <c r="A38" s="290"/>
      <c r="B38" s="291" t="s">
        <v>1290</v>
      </c>
      <c r="C38" s="292"/>
      <c r="D38" s="292"/>
      <c r="E38" s="1737"/>
      <c r="F38" s="576">
        <f>SUM(F33:F37)</f>
        <v>0</v>
      </c>
    </row>
    <row r="39" spans="1:6" s="387" customFormat="1" ht="15">
      <c r="A39" s="385"/>
      <c r="B39" s="386"/>
      <c r="C39" s="591"/>
      <c r="D39" s="591"/>
      <c r="E39" s="1738"/>
      <c r="F39" s="562"/>
    </row>
    <row r="40" spans="1:6" s="387" customFormat="1" ht="15">
      <c r="A40" s="385"/>
      <c r="B40" s="386"/>
      <c r="C40" s="591"/>
      <c r="D40" s="591"/>
      <c r="E40" s="1738"/>
      <c r="F40" s="562"/>
    </row>
    <row r="41" spans="1:6" s="387" customFormat="1" ht="15">
      <c r="A41" s="385"/>
      <c r="B41" s="386"/>
      <c r="C41" s="591"/>
      <c r="D41" s="591"/>
      <c r="E41" s="1738"/>
      <c r="F41" s="562"/>
    </row>
    <row r="42" spans="1:6" s="387" customFormat="1" ht="15">
      <c r="A42" s="385"/>
      <c r="B42" s="386"/>
      <c r="C42" s="591"/>
      <c r="D42" s="591"/>
      <c r="E42" s="1738"/>
      <c r="F42" s="562"/>
    </row>
    <row r="43" spans="1:6" s="387" customFormat="1" ht="15">
      <c r="A43" s="385"/>
      <c r="B43" s="386"/>
      <c r="C43" s="591"/>
      <c r="D43" s="591"/>
      <c r="E43" s="1738"/>
      <c r="F43" s="562"/>
    </row>
    <row r="44" spans="1:6" s="387" customFormat="1" ht="15">
      <c r="A44" s="385"/>
      <c r="B44" s="386"/>
      <c r="C44" s="591"/>
      <c r="D44" s="591"/>
      <c r="E44" s="1738"/>
      <c r="F44" s="562"/>
    </row>
    <row r="45" spans="1:6" s="387" customFormat="1" ht="15">
      <c r="A45" s="385"/>
      <c r="B45" s="386"/>
      <c r="C45" s="591"/>
      <c r="D45" s="591"/>
      <c r="E45" s="1738"/>
      <c r="F45" s="562"/>
    </row>
    <row r="46" spans="1:6" s="387" customFormat="1" ht="15">
      <c r="A46" s="385"/>
      <c r="B46" s="386"/>
      <c r="C46" s="591"/>
      <c r="D46" s="591"/>
      <c r="E46" s="1738"/>
      <c r="F46" s="562"/>
    </row>
    <row r="47" spans="1:6" s="387" customFormat="1" ht="15">
      <c r="A47" s="385"/>
      <c r="B47" s="386"/>
      <c r="C47" s="591"/>
      <c r="D47" s="591"/>
      <c r="E47" s="1738"/>
      <c r="F47" s="562"/>
    </row>
    <row r="48" spans="1:6" s="352" customFormat="1" ht="15">
      <c r="A48" s="255"/>
      <c r="B48" s="592" t="s">
        <v>1291</v>
      </c>
      <c r="C48" s="593"/>
      <c r="D48" s="2903"/>
      <c r="E48" s="1739"/>
      <c r="F48" s="594"/>
    </row>
    <row r="49" spans="1:6" s="352" customFormat="1" ht="13.15">
      <c r="A49" s="297"/>
      <c r="B49" s="298"/>
      <c r="C49" s="263"/>
      <c r="D49" s="2904"/>
      <c r="E49" s="1740"/>
      <c r="F49" s="595"/>
    </row>
    <row r="50" spans="1:6" s="182" customFormat="1" ht="13.15">
      <c r="A50" s="596"/>
      <c r="B50" s="335"/>
      <c r="C50" s="181"/>
      <c r="D50" s="2905"/>
      <c r="E50" s="1729"/>
      <c r="F50" s="272"/>
    </row>
    <row r="51" spans="1:6" s="182" customFormat="1" ht="13.15">
      <c r="A51" s="596" t="s">
        <v>1204</v>
      </c>
      <c r="B51" s="597" t="s">
        <v>135</v>
      </c>
      <c r="C51" s="263"/>
      <c r="D51" s="2905"/>
      <c r="E51" s="1729"/>
      <c r="F51" s="272"/>
    </row>
    <row r="52" spans="1:6" s="182" customFormat="1" ht="13.15">
      <c r="A52" s="297"/>
      <c r="B52" s="598"/>
      <c r="C52" s="263"/>
      <c r="D52" s="2905"/>
      <c r="E52" s="1729"/>
      <c r="F52" s="272"/>
    </row>
    <row r="53" spans="1:6" s="182" customFormat="1" ht="63.75">
      <c r="A53" s="255" t="s">
        <v>1292</v>
      </c>
      <c r="B53" s="183" t="s">
        <v>1293</v>
      </c>
      <c r="C53" s="184"/>
      <c r="D53" s="184"/>
      <c r="E53" s="1741"/>
      <c r="F53" s="186"/>
    </row>
    <row r="54" spans="1:6" s="182" customFormat="1" ht="13.15">
      <c r="A54" s="255"/>
      <c r="B54" s="183" t="s">
        <v>1294</v>
      </c>
      <c r="C54" s="184" t="s">
        <v>1295</v>
      </c>
      <c r="D54" s="184">
        <v>235</v>
      </c>
      <c r="E54" s="1741"/>
      <c r="F54" s="186">
        <f>D54*E54</f>
        <v>0</v>
      </c>
    </row>
    <row r="55" spans="1:6" s="182" customFormat="1" ht="13.15">
      <c r="A55" s="255"/>
      <c r="B55" s="183" t="s">
        <v>1296</v>
      </c>
      <c r="C55" s="184" t="s">
        <v>1295</v>
      </c>
      <c r="D55" s="184">
        <v>1260</v>
      </c>
      <c r="E55" s="1741"/>
      <c r="F55" s="186">
        <f>D55*E55</f>
        <v>0</v>
      </c>
    </row>
    <row r="56" spans="1:6" s="182" customFormat="1" ht="13.15">
      <c r="A56" s="187"/>
      <c r="B56" s="188"/>
      <c r="C56" s="184"/>
      <c r="D56" s="184"/>
      <c r="E56" s="1741"/>
      <c r="F56" s="186"/>
    </row>
    <row r="57" spans="1:6" s="182" customFormat="1" ht="63.75">
      <c r="A57" s="255" t="s">
        <v>1297</v>
      </c>
      <c r="B57" s="183" t="s">
        <v>1298</v>
      </c>
      <c r="C57" s="184" t="s">
        <v>22</v>
      </c>
      <c r="D57" s="2906">
        <f>(D54+D55)*0.65*1.25</f>
        <v>1214.6875</v>
      </c>
      <c r="E57" s="1741"/>
      <c r="F57" s="186">
        <f>D57*E57</f>
        <v>0</v>
      </c>
    </row>
    <row r="58" spans="1:6" s="182" customFormat="1" ht="13.15">
      <c r="A58" s="189"/>
      <c r="B58" s="183"/>
      <c r="C58" s="184"/>
      <c r="D58" s="184"/>
      <c r="E58" s="1741"/>
      <c r="F58" s="186"/>
    </row>
    <row r="59" spans="1:6" s="182" customFormat="1" ht="63.75">
      <c r="A59" s="255" t="s">
        <v>1299</v>
      </c>
      <c r="B59" s="183" t="s">
        <v>1300</v>
      </c>
      <c r="C59" s="184" t="s">
        <v>22</v>
      </c>
      <c r="D59" s="2906">
        <f>(6*2*1.25)*3</f>
        <v>45</v>
      </c>
      <c r="E59" s="1741"/>
      <c r="F59" s="186">
        <f>D59*E59</f>
        <v>0</v>
      </c>
    </row>
    <row r="60" spans="1:6" s="182" customFormat="1" ht="13.15">
      <c r="A60" s="189"/>
      <c r="B60" s="183"/>
      <c r="C60" s="184"/>
      <c r="D60" s="184"/>
      <c r="E60" s="1741"/>
      <c r="F60" s="186"/>
    </row>
    <row r="61" spans="1:6" s="182" customFormat="1" ht="51">
      <c r="A61" s="255" t="s">
        <v>1301</v>
      </c>
      <c r="B61" s="183" t="s">
        <v>1302</v>
      </c>
      <c r="C61" s="184" t="s">
        <v>22</v>
      </c>
      <c r="D61" s="2906">
        <f>(D54+D55)*0.1</f>
        <v>149.5</v>
      </c>
      <c r="E61" s="1741"/>
      <c r="F61" s="186">
        <f>D61*E61</f>
        <v>0</v>
      </c>
    </row>
    <row r="62" spans="1:6" s="182" customFormat="1" ht="13.15">
      <c r="A62" s="189"/>
      <c r="B62" s="183"/>
      <c r="C62" s="184"/>
      <c r="D62" s="184"/>
      <c r="E62" s="1741"/>
      <c r="F62" s="186"/>
    </row>
    <row r="63" spans="1:6" s="182" customFormat="1" ht="38.25">
      <c r="A63" s="255" t="s">
        <v>1303</v>
      </c>
      <c r="B63" s="183" t="s">
        <v>1304</v>
      </c>
      <c r="C63" s="184" t="s">
        <v>22</v>
      </c>
      <c r="D63" s="2906">
        <f>(D54+D55)*0.5</f>
        <v>747.5</v>
      </c>
      <c r="E63" s="1741"/>
      <c r="F63" s="186">
        <f>D63*E63</f>
        <v>0</v>
      </c>
    </row>
    <row r="64" spans="1:6" s="182" customFormat="1" ht="13.15">
      <c r="A64" s="189"/>
      <c r="B64" s="183"/>
      <c r="C64" s="184"/>
      <c r="D64" s="184"/>
      <c r="E64" s="1741"/>
      <c r="F64" s="186"/>
    </row>
    <row r="65" spans="1:6" s="182" customFormat="1" ht="38.25">
      <c r="A65" s="255" t="s">
        <v>1305</v>
      </c>
      <c r="B65" s="183" t="s">
        <v>1306</v>
      </c>
      <c r="C65" s="184" t="s">
        <v>22</v>
      </c>
      <c r="D65" s="2906">
        <f>(D54+D55)*0.055*1.25</f>
        <v>102.78125</v>
      </c>
      <c r="E65" s="1741"/>
      <c r="F65" s="186">
        <f>D65*E65</f>
        <v>0</v>
      </c>
    </row>
    <row r="66" spans="1:6" s="182" customFormat="1" ht="13.15">
      <c r="A66" s="189"/>
      <c r="B66" s="183"/>
      <c r="C66" s="184"/>
      <c r="D66" s="184"/>
      <c r="E66" s="1741"/>
      <c r="F66" s="186"/>
    </row>
    <row r="67" spans="1:6" s="182" customFormat="1" ht="63.75">
      <c r="A67" s="255" t="s">
        <v>1307</v>
      </c>
      <c r="B67" s="183" t="s">
        <v>1308</v>
      </c>
      <c r="C67" s="184" t="s">
        <v>22</v>
      </c>
      <c r="D67" s="2906">
        <f>(D54+D55)*0.35*1.25</f>
        <v>654.0625</v>
      </c>
      <c r="E67" s="1741"/>
      <c r="F67" s="186">
        <f>D67*E67</f>
        <v>0</v>
      </c>
    </row>
    <row r="68" spans="1:6" s="182" customFormat="1" ht="13.15">
      <c r="A68" s="189"/>
      <c r="B68" s="183"/>
      <c r="C68" s="184"/>
      <c r="D68" s="184"/>
      <c r="E68" s="1741"/>
      <c r="F68" s="186"/>
    </row>
    <row r="69" spans="1:6" s="182" customFormat="1" ht="38.25">
      <c r="A69" s="255" t="s">
        <v>1309</v>
      </c>
      <c r="B69" s="183" t="s">
        <v>1310</v>
      </c>
      <c r="C69" s="184" t="s">
        <v>22</v>
      </c>
      <c r="D69" s="2906">
        <f>(D54+D55)*0.2*1.25</f>
        <v>373.75</v>
      </c>
      <c r="E69" s="1741"/>
      <c r="F69" s="186">
        <f>D69*E69</f>
        <v>0</v>
      </c>
    </row>
    <row r="70" spans="1:6" s="182" customFormat="1" ht="13.15">
      <c r="A70" s="189"/>
      <c r="B70" s="183"/>
      <c r="C70" s="184"/>
      <c r="D70" s="184"/>
      <c r="E70" s="1741"/>
      <c r="F70" s="186"/>
    </row>
    <row r="71" spans="1:6" s="182" customFormat="1" ht="63.75">
      <c r="A71" s="255" t="s">
        <v>1311</v>
      </c>
      <c r="B71" s="183" t="s">
        <v>1312</v>
      </c>
      <c r="C71" s="184" t="s">
        <v>1313</v>
      </c>
      <c r="D71" s="2906">
        <v>14</v>
      </c>
      <c r="E71" s="1741"/>
      <c r="F71" s="186">
        <f>D71*E71</f>
        <v>0</v>
      </c>
    </row>
    <row r="72" spans="1:6" s="182" customFormat="1" ht="13.15">
      <c r="A72" s="190"/>
      <c r="B72" s="183"/>
      <c r="C72" s="184"/>
      <c r="D72" s="184"/>
      <c r="E72" s="1741"/>
      <c r="F72" s="186"/>
    </row>
    <row r="73" spans="1:6" s="182" customFormat="1" ht="13.15">
      <c r="A73" s="255" t="s">
        <v>1314</v>
      </c>
      <c r="B73" s="191" t="s">
        <v>1315</v>
      </c>
      <c r="C73" s="192"/>
      <c r="D73" s="2907"/>
      <c r="E73" s="197"/>
      <c r="F73" s="193"/>
    </row>
    <row r="74" spans="1:6" s="182" customFormat="1" ht="63.75">
      <c r="A74" s="189"/>
      <c r="B74" s="194" t="s">
        <v>1316</v>
      </c>
      <c r="C74" s="192" t="s">
        <v>23</v>
      </c>
      <c r="D74" s="2906">
        <v>0</v>
      </c>
      <c r="E74" s="197"/>
      <c r="F74" s="186">
        <f>D74*E74</f>
        <v>0</v>
      </c>
    </row>
    <row r="75" spans="1:6" s="182" customFormat="1" ht="13.15">
      <c r="A75" s="189"/>
      <c r="B75" s="195" t="s">
        <v>1317</v>
      </c>
      <c r="C75" s="196"/>
      <c r="D75" s="2908"/>
      <c r="E75" s="197"/>
      <c r="F75" s="193"/>
    </row>
    <row r="76" spans="1:6" s="182" customFormat="1" ht="13.15">
      <c r="A76" s="189"/>
      <c r="B76" s="191"/>
      <c r="C76" s="192"/>
      <c r="D76" s="2909"/>
      <c r="E76" s="197"/>
      <c r="F76" s="193"/>
    </row>
    <row r="77" spans="1:6" s="182" customFormat="1" ht="51">
      <c r="A77" s="255" t="s">
        <v>1318</v>
      </c>
      <c r="B77" s="183" t="s">
        <v>1319</v>
      </c>
      <c r="C77" s="185" t="s">
        <v>1295</v>
      </c>
      <c r="D77" s="184">
        <f>D54+D55</f>
        <v>1495</v>
      </c>
      <c r="E77" s="1741"/>
      <c r="F77" s="186">
        <f>D77*E77</f>
        <v>0</v>
      </c>
    </row>
    <row r="78" spans="1:6" s="182" customFormat="1" ht="13.15">
      <c r="A78" s="198"/>
      <c r="B78" s="183"/>
      <c r="C78" s="199"/>
      <c r="D78" s="2910"/>
      <c r="E78" s="1741"/>
      <c r="F78" s="186"/>
    </row>
    <row r="79" spans="1:6" s="182" customFormat="1" ht="38.25">
      <c r="A79" s="255" t="s">
        <v>1320</v>
      </c>
      <c r="B79" s="183" t="s">
        <v>1321</v>
      </c>
      <c r="C79" s="184" t="s">
        <v>22</v>
      </c>
      <c r="D79" s="2906">
        <f>D57+D59+D61</f>
        <v>1409.1875</v>
      </c>
      <c r="E79" s="1741"/>
      <c r="F79" s="186">
        <f>D79*E79</f>
        <v>0</v>
      </c>
    </row>
    <row r="80" spans="1:6" s="200" customFormat="1" ht="13.15">
      <c r="A80" s="297"/>
      <c r="B80" s="335"/>
      <c r="C80" s="299"/>
      <c r="D80" s="2904"/>
      <c r="E80" s="1742"/>
      <c r="F80" s="465"/>
    </row>
    <row r="81" spans="1:7" s="200" customFormat="1" ht="13.15">
      <c r="A81" s="599"/>
      <c r="B81" s="600" t="str">
        <f>B51</f>
        <v>ZEMELJSKA DELA</v>
      </c>
      <c r="C81" s="601"/>
      <c r="D81" s="2911" t="s">
        <v>1322</v>
      </c>
      <c r="E81" s="1743"/>
      <c r="F81" s="602">
        <f>SUM(F53:F80)</f>
        <v>0</v>
      </c>
    </row>
    <row r="82" spans="1:7" s="200" customFormat="1" ht="13.15">
      <c r="A82" s="297"/>
      <c r="B82" s="419"/>
      <c r="C82" s="603"/>
      <c r="D82" s="2912"/>
      <c r="E82" s="1744"/>
      <c r="F82" s="604"/>
    </row>
    <row r="83" spans="1:7" s="200" customFormat="1" ht="13.15">
      <c r="A83" s="297"/>
      <c r="B83" s="283"/>
      <c r="C83" s="295"/>
      <c r="D83" s="318"/>
      <c r="E83" s="1745"/>
      <c r="F83" s="605"/>
    </row>
    <row r="84" spans="1:7" s="200" customFormat="1" ht="13.15">
      <c r="A84" s="297"/>
      <c r="B84" s="283"/>
      <c r="C84" s="295"/>
      <c r="D84" s="318"/>
      <c r="E84" s="1745"/>
      <c r="F84" s="605"/>
    </row>
    <row r="85" spans="1:7" s="182" customFormat="1" ht="13.15">
      <c r="A85" s="255" t="s">
        <v>1206</v>
      </c>
      <c r="B85" s="606" t="s">
        <v>1323</v>
      </c>
      <c r="C85" s="607"/>
      <c r="D85" s="2905"/>
      <c r="E85" s="1729"/>
      <c r="F85" s="272"/>
    </row>
    <row r="86" spans="1:7" s="182" customFormat="1" ht="13.15">
      <c r="A86" s="596"/>
      <c r="B86" s="308"/>
      <c r="C86" s="263"/>
      <c r="D86" s="2905"/>
      <c r="E86" s="1729"/>
      <c r="F86" s="272"/>
    </row>
    <row r="87" spans="1:7" s="351" customFormat="1">
      <c r="A87" s="338"/>
      <c r="B87" s="330" t="s">
        <v>1324</v>
      </c>
      <c r="C87" s="295"/>
      <c r="D87" s="318"/>
      <c r="E87" s="1746"/>
      <c r="F87" s="289"/>
    </row>
    <row r="88" spans="1:7" s="352" customFormat="1" ht="51">
      <c r="A88" s="294"/>
      <c r="B88" s="300" t="s">
        <v>1325</v>
      </c>
      <c r="C88" s="257"/>
      <c r="D88" s="2901"/>
      <c r="E88" s="1730"/>
      <c r="F88" s="258"/>
    </row>
    <row r="89" spans="1:7" s="352" customFormat="1" ht="25.5">
      <c r="A89" s="294"/>
      <c r="B89" s="300" t="s">
        <v>1326</v>
      </c>
      <c r="C89" s="257"/>
      <c r="D89" s="2901"/>
      <c r="E89" s="1730"/>
      <c r="F89" s="258"/>
    </row>
    <row r="90" spans="1:7" s="351" customFormat="1" ht="12" customHeight="1">
      <c r="A90" s="414"/>
      <c r="B90" s="308"/>
      <c r="C90" s="295"/>
      <c r="D90" s="318"/>
      <c r="E90" s="1732"/>
      <c r="F90" s="249"/>
      <c r="G90" s="551"/>
    </row>
    <row r="91" spans="1:7" s="182" customFormat="1" ht="143.1" customHeight="1">
      <c r="A91" s="458" t="s">
        <v>1327</v>
      </c>
      <c r="B91" s="241" t="s">
        <v>1328</v>
      </c>
      <c r="C91" s="295" t="s">
        <v>1313</v>
      </c>
      <c r="D91" s="2913">
        <v>3</v>
      </c>
      <c r="E91" s="2174"/>
      <c r="F91" s="289">
        <f>D91*E91</f>
        <v>0</v>
      </c>
    </row>
    <row r="92" spans="1:7" s="202" customFormat="1" ht="13.15">
      <c r="A92" s="294"/>
      <c r="B92" s="241"/>
      <c r="C92" s="181"/>
      <c r="D92" s="181"/>
      <c r="E92" s="2175"/>
      <c r="F92" s="254"/>
      <c r="G92" s="201"/>
    </row>
    <row r="93" spans="1:7" s="612" customFormat="1" ht="25.5">
      <c r="A93" s="255" t="s">
        <v>1329</v>
      </c>
      <c r="B93" s="608" t="s">
        <v>1330</v>
      </c>
      <c r="C93" s="609"/>
      <c r="D93" s="2914"/>
      <c r="E93" s="2176"/>
      <c r="F93" s="610"/>
      <c r="G93" s="611"/>
    </row>
    <row r="94" spans="1:7" s="352" customFormat="1" ht="13.15">
      <c r="A94" s="297"/>
      <c r="B94" s="335" t="s">
        <v>1331</v>
      </c>
      <c r="C94" s="326"/>
      <c r="D94" s="2915"/>
      <c r="E94" s="2177"/>
      <c r="F94" s="326"/>
    </row>
    <row r="95" spans="1:7" s="352" customFormat="1" ht="25.5">
      <c r="A95" s="297"/>
      <c r="B95" s="608" t="s">
        <v>1332</v>
      </c>
      <c r="C95" s="326"/>
      <c r="D95" s="2915"/>
      <c r="E95" s="2177"/>
      <c r="F95" s="326"/>
    </row>
    <row r="96" spans="1:7" s="352" customFormat="1" ht="13.15">
      <c r="A96" s="297"/>
      <c r="B96" s="335" t="s">
        <v>1333</v>
      </c>
      <c r="C96" s="326"/>
      <c r="D96" s="2915"/>
      <c r="E96" s="2177"/>
      <c r="F96" s="326"/>
    </row>
    <row r="97" spans="1:11" s="352" customFormat="1" ht="13.15">
      <c r="A97" s="297"/>
      <c r="B97" s="335" t="s">
        <v>1334</v>
      </c>
      <c r="C97" s="326"/>
      <c r="D97" s="2915"/>
      <c r="E97" s="2177"/>
      <c r="F97" s="326"/>
    </row>
    <row r="98" spans="1:11" s="352" customFormat="1" ht="13.15">
      <c r="A98" s="297"/>
      <c r="B98" s="335" t="s">
        <v>1335</v>
      </c>
      <c r="C98" s="326"/>
      <c r="D98" s="2915"/>
      <c r="E98" s="2177"/>
      <c r="F98" s="326"/>
    </row>
    <row r="99" spans="1:11" s="352" customFormat="1" ht="13.15">
      <c r="A99" s="297"/>
      <c r="B99" s="335" t="s">
        <v>1336</v>
      </c>
      <c r="C99" s="326"/>
      <c r="D99" s="2915"/>
      <c r="E99" s="2177"/>
      <c r="F99" s="326"/>
    </row>
    <row r="100" spans="1:11" s="352" customFormat="1" ht="13.15">
      <c r="A100" s="297"/>
      <c r="B100" s="335" t="s">
        <v>1337</v>
      </c>
      <c r="C100" s="326"/>
      <c r="D100" s="2915"/>
      <c r="E100" s="2177"/>
      <c r="F100" s="326"/>
    </row>
    <row r="101" spans="1:11" s="352" customFormat="1" ht="13.15">
      <c r="A101" s="297"/>
      <c r="B101" s="335" t="s">
        <v>1338</v>
      </c>
      <c r="C101" s="326"/>
      <c r="D101" s="2915"/>
      <c r="E101" s="2177"/>
      <c r="F101" s="326"/>
    </row>
    <row r="102" spans="1:11" s="352" customFormat="1" ht="25.5">
      <c r="A102" s="297"/>
      <c r="B102" s="608" t="s">
        <v>1339</v>
      </c>
      <c r="C102" s="326"/>
      <c r="D102" s="326"/>
      <c r="E102" s="2177"/>
      <c r="F102" s="326"/>
      <c r="G102" s="613"/>
      <c r="H102" s="614"/>
      <c r="I102" s="615"/>
      <c r="J102" s="613"/>
      <c r="K102" s="616"/>
    </row>
    <row r="103" spans="1:11" s="352" customFormat="1" ht="13.15">
      <c r="A103" s="297"/>
      <c r="B103" s="335" t="s">
        <v>1340</v>
      </c>
      <c r="C103" s="299" t="s">
        <v>1313</v>
      </c>
      <c r="D103" s="2904">
        <v>1</v>
      </c>
      <c r="E103" s="1741"/>
      <c r="F103" s="186">
        <f>D103*E103</f>
        <v>0</v>
      </c>
    </row>
    <row r="104" spans="1:11" s="619" customFormat="1" ht="13.15">
      <c r="A104" s="617"/>
      <c r="B104" s="618"/>
      <c r="C104" s="326"/>
      <c r="D104" s="326"/>
      <c r="E104" s="1952"/>
      <c r="F104" s="345"/>
      <c r="G104" s="616"/>
    </row>
    <row r="105" spans="1:11" s="612" customFormat="1" ht="25.5">
      <c r="A105" s="255" t="s">
        <v>1341</v>
      </c>
      <c r="B105" s="608" t="s">
        <v>1342</v>
      </c>
      <c r="C105" s="609"/>
      <c r="D105" s="2914"/>
      <c r="E105" s="2176"/>
      <c r="F105" s="610"/>
      <c r="G105" s="611"/>
    </row>
    <row r="106" spans="1:11" s="352" customFormat="1" ht="13.15">
      <c r="A106" s="297"/>
      <c r="B106" s="335" t="s">
        <v>1343</v>
      </c>
      <c r="C106" s="326"/>
      <c r="D106" s="2915"/>
      <c r="E106" s="2177"/>
      <c r="F106" s="326"/>
    </row>
    <row r="107" spans="1:11" s="352" customFormat="1" ht="25.5">
      <c r="A107" s="297"/>
      <c r="B107" s="608" t="s">
        <v>1332</v>
      </c>
      <c r="C107" s="326"/>
      <c r="D107" s="2915"/>
      <c r="E107" s="2177"/>
      <c r="F107" s="326"/>
    </row>
    <row r="108" spans="1:11" s="352" customFormat="1" ht="13.15">
      <c r="A108" s="297"/>
      <c r="B108" s="335" t="s">
        <v>1344</v>
      </c>
      <c r="C108" s="326"/>
      <c r="D108" s="2915"/>
      <c r="E108" s="2177"/>
      <c r="F108" s="326"/>
    </row>
    <row r="109" spans="1:11" s="352" customFormat="1" ht="13.15">
      <c r="A109" s="297"/>
      <c r="B109" s="335" t="s">
        <v>1334</v>
      </c>
      <c r="C109" s="326"/>
      <c r="D109" s="2915"/>
      <c r="E109" s="2177"/>
      <c r="F109" s="326"/>
    </row>
    <row r="110" spans="1:11" s="352" customFormat="1" ht="13.15">
      <c r="A110" s="297"/>
      <c r="B110" s="335" t="s">
        <v>1335</v>
      </c>
      <c r="C110" s="326"/>
      <c r="D110" s="2915"/>
      <c r="E110" s="2177"/>
      <c r="F110" s="326"/>
    </row>
    <row r="111" spans="1:11" s="352" customFormat="1" ht="13.15">
      <c r="A111" s="297"/>
      <c r="B111" s="335" t="s">
        <v>1345</v>
      </c>
      <c r="C111" s="326"/>
      <c r="D111" s="2915"/>
      <c r="E111" s="2177"/>
      <c r="F111" s="326"/>
    </row>
    <row r="112" spans="1:11" s="352" customFormat="1" ht="13.15">
      <c r="A112" s="297"/>
      <c r="B112" s="335" t="s">
        <v>1337</v>
      </c>
      <c r="C112" s="326"/>
      <c r="D112" s="2915"/>
      <c r="E112" s="2177"/>
      <c r="F112" s="326"/>
    </row>
    <row r="113" spans="1:11" s="352" customFormat="1" ht="13.15">
      <c r="A113" s="297"/>
      <c r="B113" s="335" t="s">
        <v>1346</v>
      </c>
      <c r="C113" s="326"/>
      <c r="D113" s="2915"/>
      <c r="E113" s="2177"/>
      <c r="F113" s="326"/>
    </row>
    <row r="114" spans="1:11" s="352" customFormat="1" ht="25.5">
      <c r="A114" s="297"/>
      <c r="B114" s="608" t="s">
        <v>1347</v>
      </c>
      <c r="C114" s="326"/>
      <c r="D114" s="326"/>
      <c r="E114" s="2177"/>
      <c r="F114" s="326"/>
      <c r="G114" s="613"/>
      <c r="H114" s="614"/>
      <c r="I114" s="615"/>
      <c r="J114" s="613"/>
      <c r="K114" s="616"/>
    </row>
    <row r="115" spans="1:11" s="352" customFormat="1" ht="13.15">
      <c r="A115" s="297"/>
      <c r="B115" s="335" t="s">
        <v>1340</v>
      </c>
      <c r="C115" s="299" t="s">
        <v>1313</v>
      </c>
      <c r="D115" s="2904">
        <v>2</v>
      </c>
      <c r="E115" s="1741"/>
      <c r="F115" s="186">
        <f>D115*E115</f>
        <v>0</v>
      </c>
    </row>
    <row r="116" spans="1:11" s="619" customFormat="1" ht="13.15">
      <c r="A116" s="617"/>
      <c r="B116" s="618"/>
      <c r="C116" s="326"/>
      <c r="D116" s="326"/>
      <c r="E116" s="1952"/>
      <c r="F116" s="345"/>
      <c r="G116" s="616"/>
    </row>
    <row r="117" spans="1:11" s="269" customFormat="1" ht="51">
      <c r="A117" s="294" t="s">
        <v>1348</v>
      </c>
      <c r="B117" s="315" t="s">
        <v>1349</v>
      </c>
      <c r="C117" s="603"/>
      <c r="D117" s="2912"/>
      <c r="E117" s="2178"/>
      <c r="F117" s="352"/>
    </row>
    <row r="118" spans="1:11" s="622" customFormat="1" ht="13.15">
      <c r="A118" s="294"/>
      <c r="B118" s="620" t="s">
        <v>1350</v>
      </c>
      <c r="C118" s="299" t="s">
        <v>1295</v>
      </c>
      <c r="D118" s="2904">
        <v>205</v>
      </c>
      <c r="E118" s="1749"/>
      <c r="F118" s="186">
        <f>D118*E118</f>
        <v>0</v>
      </c>
      <c r="G118" s="352"/>
      <c r="H118" s="296"/>
      <c r="I118" s="621"/>
    </row>
    <row r="119" spans="1:11" s="622" customFormat="1" ht="13.15">
      <c r="A119" s="294"/>
      <c r="B119" s="620" t="s">
        <v>1351</v>
      </c>
      <c r="C119" s="299" t="s">
        <v>1295</v>
      </c>
      <c r="D119" s="2904">
        <v>215</v>
      </c>
      <c r="E119" s="1749"/>
      <c r="F119" s="186">
        <f>D119*E119</f>
        <v>0</v>
      </c>
      <c r="G119" s="352"/>
      <c r="H119" s="296"/>
      <c r="I119" s="621"/>
    </row>
    <row r="120" spans="1:11" s="269" customFormat="1" ht="13.15">
      <c r="A120" s="294"/>
      <c r="B120" s="308"/>
      <c r="C120" s="295"/>
      <c r="D120" s="318"/>
      <c r="E120" s="2175"/>
      <c r="F120" s="254"/>
    </row>
    <row r="121" spans="1:11" s="269" customFormat="1" ht="14.25">
      <c r="A121" s="623" t="s">
        <v>1352</v>
      </c>
      <c r="B121" s="308" t="s">
        <v>1353</v>
      </c>
      <c r="C121" s="295" t="s">
        <v>32</v>
      </c>
      <c r="D121" s="295">
        <v>4</v>
      </c>
      <c r="E121" s="2174"/>
      <c r="F121" s="289">
        <f>E121*D121</f>
        <v>0</v>
      </c>
      <c r="G121" s="393"/>
    </row>
    <row r="122" spans="1:11" s="269" customFormat="1" ht="14.25">
      <c r="A122" s="262"/>
      <c r="B122" s="308"/>
      <c r="C122" s="295"/>
      <c r="D122" s="295"/>
      <c r="E122" s="2174"/>
      <c r="F122" s="289"/>
      <c r="G122" s="393"/>
    </row>
    <row r="123" spans="1:11" s="352" customFormat="1" ht="38.25">
      <c r="A123" s="255" t="s">
        <v>1354</v>
      </c>
      <c r="B123" s="241" t="s">
        <v>1355</v>
      </c>
      <c r="C123" s="299" t="s">
        <v>1313</v>
      </c>
      <c r="D123" s="2904">
        <v>1</v>
      </c>
      <c r="E123" s="1741"/>
      <c r="F123" s="186">
        <f>D123*E123</f>
        <v>0</v>
      </c>
    </row>
    <row r="124" spans="1:11" s="203" customFormat="1" ht="13.15">
      <c r="A124" s="617"/>
      <c r="B124" s="620"/>
      <c r="C124" s="299"/>
      <c r="D124" s="2904"/>
      <c r="E124" s="1747"/>
      <c r="F124" s="326"/>
    </row>
    <row r="125" spans="1:11" s="200" customFormat="1" ht="13.15">
      <c r="A125" s="599"/>
      <c r="B125" s="600" t="str">
        <f>B85</f>
        <v>ZUNANJI CEVNI  RAZVOD Z VODOMERNIMI JAŠKI</v>
      </c>
      <c r="C125" s="601"/>
      <c r="D125" s="2911" t="s">
        <v>1322</v>
      </c>
      <c r="E125" s="1743"/>
      <c r="F125" s="624">
        <f>SUM(F90:F124)</f>
        <v>0</v>
      </c>
    </row>
    <row r="126" spans="1:11" s="200" customFormat="1" ht="13.15">
      <c r="A126" s="297"/>
      <c r="B126" s="298"/>
      <c r="C126" s="299"/>
      <c r="D126" s="2904"/>
      <c r="E126" s="1740"/>
      <c r="F126" s="595"/>
    </row>
    <row r="127" spans="1:11" s="200" customFormat="1" ht="13.15">
      <c r="A127" s="297"/>
      <c r="B127" s="283"/>
      <c r="C127" s="295"/>
      <c r="D127" s="318"/>
      <c r="E127" s="1745"/>
      <c r="F127" s="605"/>
    </row>
    <row r="128" spans="1:11" s="200" customFormat="1" ht="13.15">
      <c r="A128" s="297"/>
      <c r="B128" s="283"/>
      <c r="C128" s="295"/>
      <c r="D128" s="318"/>
      <c r="E128" s="1745"/>
      <c r="F128" s="605"/>
    </row>
    <row r="129" spans="1:9" s="200" customFormat="1" ht="13.15">
      <c r="A129" s="297"/>
      <c r="B129" s="283"/>
      <c r="C129" s="295"/>
      <c r="D129" s="318"/>
      <c r="E129" s="1745"/>
      <c r="F129" s="605"/>
    </row>
    <row r="130" spans="1:9" s="200" customFormat="1" ht="13.15">
      <c r="A130" s="297"/>
      <c r="B130" s="283"/>
      <c r="C130" s="295"/>
      <c r="D130" s="318"/>
      <c r="E130" s="1745"/>
      <c r="F130" s="605"/>
    </row>
    <row r="131" spans="1:9" s="200" customFormat="1" ht="13.15">
      <c r="A131" s="297"/>
      <c r="B131" s="283"/>
      <c r="C131" s="295"/>
      <c r="D131" s="318"/>
      <c r="E131" s="1745"/>
      <c r="F131" s="605"/>
    </row>
    <row r="132" spans="1:9" s="200" customFormat="1" ht="13.15">
      <c r="A132" s="297"/>
      <c r="B132" s="283"/>
      <c r="C132" s="295"/>
      <c r="D132" s="318"/>
      <c r="E132" s="1745"/>
      <c r="F132" s="605"/>
    </row>
    <row r="133" spans="1:9" s="200" customFormat="1" ht="13.15">
      <c r="A133" s="297"/>
      <c r="B133" s="283"/>
      <c r="C133" s="295"/>
      <c r="D133" s="318"/>
      <c r="E133" s="1745"/>
      <c r="F133" s="605"/>
    </row>
    <row r="134" spans="1:9" s="200" customFormat="1" ht="13.15">
      <c r="A134" s="297"/>
      <c r="B134" s="283"/>
      <c r="C134" s="295"/>
      <c r="D134" s="318"/>
      <c r="E134" s="1745"/>
      <c r="F134" s="605"/>
    </row>
    <row r="135" spans="1:9" s="182" customFormat="1" ht="13.15">
      <c r="A135" s="255" t="s">
        <v>1208</v>
      </c>
      <c r="B135" s="606" t="s">
        <v>1296</v>
      </c>
      <c r="C135" s="607"/>
      <c r="D135" s="2905"/>
      <c r="E135" s="1729"/>
      <c r="F135" s="272"/>
    </row>
    <row r="136" spans="1:9" s="182" customFormat="1" ht="13.15">
      <c r="A136" s="596"/>
      <c r="B136" s="308"/>
      <c r="C136" s="263"/>
      <c r="D136" s="2905"/>
      <c r="E136" s="1729"/>
      <c r="F136" s="272"/>
    </row>
    <row r="137" spans="1:9" s="351" customFormat="1" ht="12" customHeight="1">
      <c r="A137" s="414"/>
      <c r="B137" s="308"/>
      <c r="C137" s="295"/>
      <c r="D137" s="318"/>
      <c r="E137" s="1732"/>
      <c r="F137" s="249"/>
      <c r="G137" s="551"/>
    </row>
    <row r="138" spans="1:9" s="182" customFormat="1" ht="63.75">
      <c r="A138" s="458" t="s">
        <v>1356</v>
      </c>
      <c r="B138" s="241" t="s">
        <v>1357</v>
      </c>
      <c r="C138" s="295" t="s">
        <v>1313</v>
      </c>
      <c r="D138" s="2913">
        <v>11</v>
      </c>
      <c r="E138" s="2174"/>
      <c r="F138" s="289">
        <f>D138*E138</f>
        <v>0</v>
      </c>
    </row>
    <row r="139" spans="1:9" s="202" customFormat="1" ht="13.15">
      <c r="A139" s="294"/>
      <c r="B139" s="356"/>
      <c r="C139" s="181"/>
      <c r="D139" s="181"/>
      <c r="E139" s="2175"/>
      <c r="F139" s="254"/>
      <c r="G139" s="201"/>
    </row>
    <row r="140" spans="1:9" s="182" customFormat="1" ht="51">
      <c r="A140" s="458" t="s">
        <v>1358</v>
      </c>
      <c r="B140" s="241" t="s">
        <v>1359</v>
      </c>
      <c r="C140" s="295" t="s">
        <v>1313</v>
      </c>
      <c r="D140" s="2913">
        <v>3</v>
      </c>
      <c r="E140" s="2174"/>
      <c r="F140" s="289">
        <f>D140*E140</f>
        <v>0</v>
      </c>
    </row>
    <row r="141" spans="1:9" s="202" customFormat="1" ht="13.15">
      <c r="A141" s="294"/>
      <c r="B141" s="356"/>
      <c r="C141" s="181"/>
      <c r="D141" s="181"/>
      <c r="E141" s="2175"/>
      <c r="F141" s="254"/>
      <c r="G141" s="201"/>
    </row>
    <row r="142" spans="1:9" s="269" customFormat="1" ht="51">
      <c r="A142" s="294" t="s">
        <v>1360</v>
      </c>
      <c r="B142" s="315" t="s">
        <v>1349</v>
      </c>
      <c r="C142" s="603"/>
      <c r="D142" s="2912"/>
      <c r="E142" s="2178"/>
      <c r="F142" s="352"/>
    </row>
    <row r="143" spans="1:9" s="622" customFormat="1" ht="13.15">
      <c r="A143" s="294"/>
      <c r="B143" s="620" t="s">
        <v>1361</v>
      </c>
      <c r="C143" s="299" t="s">
        <v>1295</v>
      </c>
      <c r="D143" s="2904">
        <v>1410</v>
      </c>
      <c r="E143" s="1749"/>
      <c r="F143" s="186">
        <f>D143*E143</f>
        <v>0</v>
      </c>
      <c r="G143" s="352"/>
      <c r="H143" s="296"/>
      <c r="I143" s="621"/>
    </row>
    <row r="144" spans="1:9" s="269" customFormat="1" ht="13.15">
      <c r="A144" s="294"/>
      <c r="B144" s="308"/>
      <c r="C144" s="295"/>
      <c r="D144" s="318"/>
      <c r="E144" s="2175"/>
      <c r="F144" s="254"/>
    </row>
    <row r="145" spans="1:253" s="269" customFormat="1" ht="14.25">
      <c r="A145" s="623" t="s">
        <v>1362</v>
      </c>
      <c r="B145" s="308" t="s">
        <v>1353</v>
      </c>
      <c r="C145" s="295" t="s">
        <v>32</v>
      </c>
      <c r="D145" s="295">
        <v>4</v>
      </c>
      <c r="E145" s="2174"/>
      <c r="F145" s="289">
        <f>E145*D145</f>
        <v>0</v>
      </c>
      <c r="G145" s="393"/>
    </row>
    <row r="146" spans="1:253" s="269" customFormat="1" ht="14.25">
      <c r="A146" s="262"/>
      <c r="B146" s="308"/>
      <c r="C146" s="295"/>
      <c r="D146" s="295"/>
      <c r="E146" s="2174"/>
      <c r="F146" s="289"/>
      <c r="G146" s="393"/>
    </row>
    <row r="147" spans="1:253" s="352" customFormat="1" ht="38.25">
      <c r="A147" s="255" t="s">
        <v>1363</v>
      </c>
      <c r="B147" s="241" t="s">
        <v>1364</v>
      </c>
      <c r="C147" s="299" t="s">
        <v>1313</v>
      </c>
      <c r="D147" s="2904">
        <v>1</v>
      </c>
      <c r="E147" s="1741"/>
      <c r="F147" s="186">
        <f>D147*E147</f>
        <v>0</v>
      </c>
    </row>
    <row r="148" spans="1:253" s="352" customFormat="1" ht="13.15">
      <c r="A148" s="255"/>
      <c r="B148" s="315"/>
      <c r="C148" s="299"/>
      <c r="D148" s="2904"/>
      <c r="E148" s="1748"/>
      <c r="F148" s="345"/>
    </row>
    <row r="149" spans="1:253" s="203" customFormat="1" ht="13.15">
      <c r="A149" s="617"/>
      <c r="B149" s="620"/>
      <c r="C149" s="299"/>
      <c r="D149" s="2904"/>
      <c r="E149" s="1747"/>
      <c r="F149" s="326"/>
    </row>
    <row r="150" spans="1:253" s="200" customFormat="1" ht="13.15">
      <c r="A150" s="599"/>
      <c r="B150" s="600" t="str">
        <f>B135</f>
        <v>ZUNANJA HIDRANTNA MREŽA</v>
      </c>
      <c r="C150" s="601"/>
      <c r="D150" s="2911" t="s">
        <v>1322</v>
      </c>
      <c r="E150" s="1743"/>
      <c r="F150" s="624">
        <f>SUM(F137:F149)</f>
        <v>0</v>
      </c>
    </row>
    <row r="151" spans="1:253" s="352" customFormat="1" ht="13.15">
      <c r="A151" s="271"/>
      <c r="B151" s="283"/>
      <c r="C151" s="295"/>
      <c r="D151" s="318"/>
      <c r="E151" s="1745"/>
      <c r="F151" s="605"/>
    </row>
    <row r="152" spans="1:253" s="352" customFormat="1" ht="13.15">
      <c r="A152" s="271"/>
      <c r="B152" s="283"/>
      <c r="C152" s="295"/>
      <c r="D152" s="318"/>
      <c r="E152" s="1745"/>
      <c r="F152" s="605"/>
    </row>
    <row r="153" spans="1:253" s="269" customFormat="1" ht="14.25" customHeight="1">
      <c r="A153" s="262" t="s">
        <v>1210</v>
      </c>
      <c r="B153" s="300" t="s">
        <v>1365</v>
      </c>
      <c r="C153" s="263"/>
      <c r="D153" s="263"/>
      <c r="E153" s="1729"/>
      <c r="F153" s="272"/>
    </row>
    <row r="154" spans="1:253" s="269" customFormat="1" ht="13.15">
      <c r="A154" s="262"/>
      <c r="B154" s="241"/>
      <c r="C154" s="263"/>
      <c r="D154" s="263"/>
      <c r="E154" s="1729"/>
      <c r="F154" s="272"/>
    </row>
    <row r="155" spans="1:253" s="269" customFormat="1" ht="42.75">
      <c r="A155" s="204" t="s">
        <v>1366</v>
      </c>
      <c r="B155" s="205" t="s">
        <v>1367</v>
      </c>
      <c r="C155" s="206" t="s">
        <v>1313</v>
      </c>
      <c r="D155" s="206">
        <v>1</v>
      </c>
      <c r="E155" s="2179"/>
      <c r="F155" s="207">
        <f>E155*D155</f>
        <v>0</v>
      </c>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c r="AD155" s="208"/>
      <c r="AE155" s="208"/>
      <c r="AF155" s="208"/>
      <c r="AG155" s="208"/>
      <c r="AH155" s="208"/>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c r="BI155" s="208"/>
      <c r="BJ155" s="208"/>
      <c r="BK155" s="208"/>
      <c r="BL155" s="208"/>
      <c r="BM155" s="208"/>
      <c r="BN155" s="208"/>
      <c r="BO155" s="208"/>
      <c r="BP155" s="208"/>
      <c r="BQ155" s="208"/>
      <c r="BR155" s="208"/>
      <c r="BS155" s="208"/>
      <c r="BT155" s="208"/>
      <c r="BU155" s="208"/>
      <c r="BV155" s="208"/>
      <c r="BW155" s="208"/>
      <c r="BX155" s="208"/>
      <c r="BY155" s="208"/>
      <c r="BZ155" s="208"/>
      <c r="CA155" s="208"/>
      <c r="CB155" s="208"/>
      <c r="CC155" s="208"/>
      <c r="CD155" s="208"/>
      <c r="CE155" s="208"/>
      <c r="CF155" s="208"/>
      <c r="CG155" s="208"/>
      <c r="CH155" s="208"/>
      <c r="CI155" s="208"/>
      <c r="CJ155" s="208"/>
      <c r="CK155" s="208"/>
      <c r="CL155" s="208"/>
      <c r="CM155" s="208"/>
      <c r="CN155" s="208"/>
      <c r="CO155" s="208"/>
      <c r="CP155" s="208"/>
      <c r="CQ155" s="208"/>
      <c r="CR155" s="208"/>
      <c r="CS155" s="208"/>
      <c r="CT155" s="208"/>
      <c r="CU155" s="208"/>
      <c r="CV155" s="208"/>
      <c r="CW155" s="208"/>
      <c r="CX155" s="208"/>
      <c r="CY155" s="208"/>
      <c r="CZ155" s="208"/>
      <c r="DA155" s="208"/>
      <c r="DB155" s="208"/>
      <c r="DC155" s="208"/>
      <c r="DD155" s="208"/>
      <c r="DE155" s="208"/>
      <c r="DF155" s="208"/>
      <c r="DG155" s="208"/>
      <c r="DH155" s="208"/>
      <c r="DI155" s="208"/>
      <c r="DJ155" s="208"/>
      <c r="DK155" s="208"/>
      <c r="DL155" s="208"/>
      <c r="DM155" s="208"/>
      <c r="DN155" s="208"/>
      <c r="DO155" s="208"/>
      <c r="DP155" s="208"/>
      <c r="DQ155" s="208"/>
      <c r="DR155" s="208"/>
      <c r="DS155" s="208"/>
      <c r="DT155" s="208"/>
      <c r="DU155" s="208"/>
      <c r="DV155" s="208"/>
      <c r="DW155" s="208"/>
      <c r="DX155" s="208"/>
      <c r="DY155" s="208"/>
      <c r="DZ155" s="208"/>
      <c r="EA155" s="208"/>
      <c r="EB155" s="208"/>
      <c r="EC155" s="208"/>
      <c r="ED155" s="208"/>
      <c r="EE155" s="208"/>
      <c r="EF155" s="208"/>
      <c r="EG155" s="208"/>
      <c r="EH155" s="208"/>
      <c r="EI155" s="208"/>
      <c r="EJ155" s="208"/>
      <c r="EK155" s="208"/>
      <c r="EL155" s="208"/>
      <c r="EM155" s="208"/>
      <c r="EN155" s="208"/>
      <c r="EO155" s="208"/>
      <c r="EP155" s="208"/>
      <c r="EQ155" s="208"/>
      <c r="ER155" s="208"/>
      <c r="ES155" s="208"/>
      <c r="ET155" s="208"/>
      <c r="EU155" s="208"/>
      <c r="EV155" s="208"/>
      <c r="EW155" s="208"/>
      <c r="EX155" s="208"/>
      <c r="EY155" s="208"/>
      <c r="EZ155" s="208"/>
      <c r="FA155" s="208"/>
      <c r="FB155" s="208"/>
      <c r="FC155" s="208"/>
      <c r="FD155" s="208"/>
      <c r="FE155" s="208"/>
      <c r="FF155" s="208"/>
      <c r="FG155" s="208"/>
      <c r="FH155" s="208"/>
      <c r="FI155" s="208"/>
      <c r="FJ155" s="208"/>
      <c r="FK155" s="208"/>
      <c r="FL155" s="208"/>
      <c r="FM155" s="208"/>
      <c r="FN155" s="208"/>
      <c r="FO155" s="208"/>
      <c r="FP155" s="208"/>
      <c r="FQ155" s="208"/>
      <c r="FR155" s="208"/>
      <c r="FS155" s="208"/>
      <c r="FT155" s="208"/>
      <c r="FU155" s="208"/>
      <c r="FV155" s="208"/>
      <c r="FW155" s="208"/>
      <c r="FX155" s="208"/>
      <c r="FY155" s="208"/>
      <c r="FZ155" s="208"/>
      <c r="GA155" s="208"/>
      <c r="GB155" s="208"/>
      <c r="GC155" s="208"/>
      <c r="GD155" s="208"/>
      <c r="GE155" s="208"/>
      <c r="GF155" s="208"/>
      <c r="GG155" s="208"/>
      <c r="GH155" s="208"/>
      <c r="GI155" s="208"/>
      <c r="GJ155" s="208"/>
      <c r="GK155" s="208"/>
      <c r="GL155" s="208"/>
      <c r="GM155" s="208"/>
      <c r="GN155" s="208"/>
      <c r="GO155" s="208"/>
      <c r="GP155" s="208"/>
      <c r="GQ155" s="208"/>
      <c r="GR155" s="208"/>
      <c r="GS155" s="208"/>
      <c r="GT155" s="208"/>
      <c r="GU155" s="208"/>
      <c r="GV155" s="208"/>
      <c r="GW155" s="208"/>
      <c r="GX155" s="208"/>
      <c r="GY155" s="208"/>
      <c r="GZ155" s="208"/>
      <c r="HA155" s="208"/>
      <c r="HB155" s="208"/>
      <c r="HC155" s="208"/>
      <c r="HD155" s="208"/>
      <c r="HE155" s="208"/>
      <c r="HF155" s="208"/>
      <c r="HG155" s="208"/>
      <c r="HH155" s="208"/>
      <c r="HI155" s="208"/>
      <c r="HJ155" s="208"/>
      <c r="HK155" s="208"/>
      <c r="HL155" s="208"/>
      <c r="HM155" s="208"/>
      <c r="HN155" s="208"/>
      <c r="HO155" s="208"/>
      <c r="HP155" s="208"/>
      <c r="HQ155" s="208"/>
      <c r="HR155" s="208"/>
      <c r="HS155" s="208"/>
      <c r="HT155" s="208"/>
      <c r="HU155" s="208"/>
      <c r="HV155" s="208"/>
      <c r="HW155" s="208"/>
      <c r="HX155" s="208"/>
      <c r="HY155" s="208"/>
      <c r="HZ155" s="208"/>
      <c r="IA155" s="208"/>
      <c r="IB155" s="208"/>
      <c r="IC155" s="208"/>
      <c r="ID155" s="208"/>
      <c r="IE155" s="208"/>
      <c r="IF155" s="208"/>
      <c r="IG155" s="208"/>
      <c r="IH155" s="208"/>
      <c r="II155" s="208"/>
      <c r="IJ155" s="208"/>
      <c r="IK155" s="208"/>
      <c r="IL155" s="208"/>
      <c r="IM155" s="208"/>
      <c r="IN155" s="208"/>
      <c r="IO155" s="208"/>
      <c r="IP155" s="208"/>
      <c r="IQ155" s="208"/>
      <c r="IR155" s="208"/>
      <c r="IS155" s="208"/>
    </row>
    <row r="156" spans="1:253" s="269" customFormat="1" ht="14.25">
      <c r="A156" s="204"/>
      <c r="B156" s="209"/>
      <c r="C156" s="210"/>
      <c r="D156" s="210"/>
      <c r="E156" s="1751"/>
      <c r="F156" s="211"/>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c r="AD156" s="208"/>
      <c r="AE156" s="208"/>
      <c r="AF156" s="208"/>
      <c r="AG156" s="208"/>
      <c r="AH156" s="208"/>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c r="BI156" s="208"/>
      <c r="BJ156" s="208"/>
      <c r="BK156" s="208"/>
      <c r="BL156" s="208"/>
      <c r="BM156" s="208"/>
      <c r="BN156" s="208"/>
      <c r="BO156" s="208"/>
      <c r="BP156" s="208"/>
      <c r="BQ156" s="208"/>
      <c r="BR156" s="208"/>
      <c r="BS156" s="208"/>
      <c r="BT156" s="208"/>
      <c r="BU156" s="208"/>
      <c r="BV156" s="208"/>
      <c r="BW156" s="208"/>
      <c r="BX156" s="208"/>
      <c r="BY156" s="208"/>
      <c r="BZ156" s="208"/>
      <c r="CA156" s="208"/>
      <c r="CB156" s="208"/>
      <c r="CC156" s="208"/>
      <c r="CD156" s="208"/>
      <c r="CE156" s="208"/>
      <c r="CF156" s="208"/>
      <c r="CG156" s="208"/>
      <c r="CH156" s="208"/>
      <c r="CI156" s="208"/>
      <c r="CJ156" s="208"/>
      <c r="CK156" s="208"/>
      <c r="CL156" s="208"/>
      <c r="CM156" s="208"/>
      <c r="CN156" s="208"/>
      <c r="CO156" s="208"/>
      <c r="CP156" s="208"/>
      <c r="CQ156" s="208"/>
      <c r="CR156" s="208"/>
      <c r="CS156" s="208"/>
      <c r="CT156" s="208"/>
      <c r="CU156" s="208"/>
      <c r="CV156" s="208"/>
      <c r="CW156" s="208"/>
      <c r="CX156" s="208"/>
      <c r="CY156" s="208"/>
      <c r="CZ156" s="208"/>
      <c r="DA156" s="208"/>
      <c r="DB156" s="208"/>
      <c r="DC156" s="208"/>
      <c r="DD156" s="208"/>
      <c r="DE156" s="208"/>
      <c r="DF156" s="208"/>
      <c r="DG156" s="208"/>
      <c r="DH156" s="208"/>
      <c r="DI156" s="208"/>
      <c r="DJ156" s="208"/>
      <c r="DK156" s="208"/>
      <c r="DL156" s="208"/>
      <c r="DM156" s="208"/>
      <c r="DN156" s="208"/>
      <c r="DO156" s="208"/>
      <c r="DP156" s="208"/>
      <c r="DQ156" s="208"/>
      <c r="DR156" s="208"/>
      <c r="DS156" s="208"/>
      <c r="DT156" s="208"/>
      <c r="DU156" s="208"/>
      <c r="DV156" s="208"/>
      <c r="DW156" s="208"/>
      <c r="DX156" s="208"/>
      <c r="DY156" s="208"/>
      <c r="DZ156" s="208"/>
      <c r="EA156" s="208"/>
      <c r="EB156" s="208"/>
      <c r="EC156" s="208"/>
      <c r="ED156" s="208"/>
      <c r="EE156" s="208"/>
      <c r="EF156" s="208"/>
      <c r="EG156" s="208"/>
      <c r="EH156" s="208"/>
      <c r="EI156" s="208"/>
      <c r="EJ156" s="208"/>
      <c r="EK156" s="208"/>
      <c r="EL156" s="208"/>
      <c r="EM156" s="208"/>
      <c r="EN156" s="208"/>
      <c r="EO156" s="208"/>
      <c r="EP156" s="208"/>
      <c r="EQ156" s="208"/>
      <c r="ER156" s="208"/>
      <c r="ES156" s="208"/>
      <c r="ET156" s="208"/>
      <c r="EU156" s="208"/>
      <c r="EV156" s="208"/>
      <c r="EW156" s="208"/>
      <c r="EX156" s="208"/>
      <c r="EY156" s="208"/>
      <c r="EZ156" s="208"/>
      <c r="FA156" s="208"/>
      <c r="FB156" s="208"/>
      <c r="FC156" s="208"/>
      <c r="FD156" s="208"/>
      <c r="FE156" s="208"/>
      <c r="FF156" s="208"/>
      <c r="FG156" s="208"/>
      <c r="FH156" s="208"/>
      <c r="FI156" s="208"/>
      <c r="FJ156" s="208"/>
      <c r="FK156" s="208"/>
      <c r="FL156" s="208"/>
      <c r="FM156" s="208"/>
      <c r="FN156" s="208"/>
      <c r="FO156" s="208"/>
      <c r="FP156" s="208"/>
      <c r="FQ156" s="208"/>
      <c r="FR156" s="208"/>
      <c r="FS156" s="208"/>
      <c r="FT156" s="208"/>
      <c r="FU156" s="208"/>
      <c r="FV156" s="208"/>
      <c r="FW156" s="208"/>
      <c r="FX156" s="208"/>
      <c r="FY156" s="208"/>
      <c r="FZ156" s="208"/>
      <c r="GA156" s="208"/>
      <c r="GB156" s="208"/>
      <c r="GC156" s="208"/>
      <c r="GD156" s="208"/>
      <c r="GE156" s="208"/>
      <c r="GF156" s="208"/>
      <c r="GG156" s="208"/>
      <c r="GH156" s="208"/>
      <c r="GI156" s="208"/>
      <c r="GJ156" s="208"/>
      <c r="GK156" s="208"/>
      <c r="GL156" s="208"/>
      <c r="GM156" s="208"/>
      <c r="GN156" s="208"/>
      <c r="GO156" s="208"/>
      <c r="GP156" s="208"/>
      <c r="GQ156" s="208"/>
      <c r="GR156" s="208"/>
      <c r="GS156" s="208"/>
      <c r="GT156" s="208"/>
      <c r="GU156" s="208"/>
      <c r="GV156" s="208"/>
      <c r="GW156" s="208"/>
      <c r="GX156" s="208"/>
      <c r="GY156" s="208"/>
      <c r="GZ156" s="208"/>
      <c r="HA156" s="208"/>
      <c r="HB156" s="208"/>
      <c r="HC156" s="208"/>
      <c r="HD156" s="208"/>
      <c r="HE156" s="208"/>
      <c r="HF156" s="208"/>
      <c r="HG156" s="208"/>
      <c r="HH156" s="208"/>
      <c r="HI156" s="208"/>
      <c r="HJ156" s="208"/>
      <c r="HK156" s="208"/>
      <c r="HL156" s="208"/>
      <c r="HM156" s="208"/>
      <c r="HN156" s="208"/>
      <c r="HO156" s="208"/>
      <c r="HP156" s="208"/>
      <c r="HQ156" s="208"/>
      <c r="HR156" s="208"/>
      <c r="HS156" s="208"/>
      <c r="HT156" s="208"/>
      <c r="HU156" s="208"/>
      <c r="HV156" s="208"/>
      <c r="HW156" s="208"/>
      <c r="HX156" s="208"/>
      <c r="HY156" s="208"/>
      <c r="HZ156" s="208"/>
      <c r="IA156" s="208"/>
      <c r="IB156" s="208"/>
      <c r="IC156" s="208"/>
      <c r="ID156" s="208"/>
      <c r="IE156" s="208"/>
      <c r="IF156" s="208"/>
      <c r="IG156" s="208"/>
      <c r="IH156" s="208"/>
      <c r="II156" s="208"/>
      <c r="IJ156" s="208"/>
      <c r="IK156" s="208"/>
      <c r="IL156" s="208"/>
      <c r="IM156" s="208"/>
      <c r="IN156" s="208"/>
      <c r="IO156" s="208"/>
      <c r="IP156" s="208"/>
      <c r="IQ156" s="208"/>
      <c r="IR156" s="208"/>
      <c r="IS156" s="208"/>
    </row>
    <row r="157" spans="1:253" s="269" customFormat="1" ht="25.5">
      <c r="A157" s="204" t="s">
        <v>1368</v>
      </c>
      <c r="B157" s="241" t="s">
        <v>1369</v>
      </c>
      <c r="C157" s="206" t="s">
        <v>1313</v>
      </c>
      <c r="D157" s="206">
        <v>1</v>
      </c>
      <c r="E157" s="2179"/>
      <c r="F157" s="207">
        <f>E157*D157</f>
        <v>0</v>
      </c>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c r="AD157" s="208"/>
      <c r="AE157" s="208"/>
      <c r="AF157" s="208"/>
      <c r="AG157" s="208"/>
      <c r="AH157" s="208"/>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c r="BI157" s="208"/>
      <c r="BJ157" s="208"/>
      <c r="BK157" s="208"/>
      <c r="BL157" s="208"/>
      <c r="BM157" s="208"/>
      <c r="BN157" s="208"/>
      <c r="BO157" s="208"/>
      <c r="BP157" s="208"/>
      <c r="BQ157" s="208"/>
      <c r="BR157" s="208"/>
      <c r="BS157" s="208"/>
      <c r="BT157" s="208"/>
      <c r="BU157" s="208"/>
      <c r="BV157" s="208"/>
      <c r="BW157" s="208"/>
      <c r="BX157" s="208"/>
      <c r="BY157" s="208"/>
      <c r="BZ157" s="208"/>
      <c r="CA157" s="208"/>
      <c r="CB157" s="208"/>
      <c r="CC157" s="208"/>
      <c r="CD157" s="208"/>
      <c r="CE157" s="208"/>
      <c r="CF157" s="208"/>
      <c r="CG157" s="208"/>
      <c r="CH157" s="208"/>
      <c r="CI157" s="208"/>
      <c r="CJ157" s="208"/>
      <c r="CK157" s="208"/>
      <c r="CL157" s="208"/>
      <c r="CM157" s="208"/>
      <c r="CN157" s="208"/>
      <c r="CO157" s="208"/>
      <c r="CP157" s="208"/>
      <c r="CQ157" s="208"/>
      <c r="CR157" s="208"/>
      <c r="CS157" s="208"/>
      <c r="CT157" s="208"/>
      <c r="CU157" s="208"/>
      <c r="CV157" s="208"/>
      <c r="CW157" s="208"/>
      <c r="CX157" s="208"/>
      <c r="CY157" s="208"/>
      <c r="CZ157" s="208"/>
      <c r="DA157" s="208"/>
      <c r="DB157" s="208"/>
      <c r="DC157" s="208"/>
      <c r="DD157" s="208"/>
      <c r="DE157" s="208"/>
      <c r="DF157" s="208"/>
      <c r="DG157" s="208"/>
      <c r="DH157" s="208"/>
      <c r="DI157" s="208"/>
      <c r="DJ157" s="208"/>
      <c r="DK157" s="208"/>
      <c r="DL157" s="208"/>
      <c r="DM157" s="208"/>
      <c r="DN157" s="208"/>
      <c r="DO157" s="208"/>
      <c r="DP157" s="208"/>
      <c r="DQ157" s="208"/>
      <c r="DR157" s="208"/>
      <c r="DS157" s="208"/>
      <c r="DT157" s="208"/>
      <c r="DU157" s="208"/>
      <c r="DV157" s="208"/>
      <c r="DW157" s="208"/>
      <c r="DX157" s="208"/>
      <c r="DY157" s="208"/>
      <c r="DZ157" s="208"/>
      <c r="EA157" s="208"/>
      <c r="EB157" s="208"/>
      <c r="EC157" s="208"/>
      <c r="ED157" s="208"/>
      <c r="EE157" s="208"/>
      <c r="EF157" s="208"/>
      <c r="EG157" s="208"/>
      <c r="EH157" s="208"/>
      <c r="EI157" s="208"/>
      <c r="EJ157" s="208"/>
      <c r="EK157" s="208"/>
      <c r="EL157" s="208"/>
      <c r="EM157" s="208"/>
      <c r="EN157" s="208"/>
      <c r="EO157" s="208"/>
      <c r="EP157" s="208"/>
      <c r="EQ157" s="208"/>
      <c r="ER157" s="208"/>
      <c r="ES157" s="208"/>
      <c r="ET157" s="208"/>
      <c r="EU157" s="208"/>
      <c r="EV157" s="208"/>
      <c r="EW157" s="208"/>
      <c r="EX157" s="208"/>
      <c r="EY157" s="208"/>
      <c r="EZ157" s="208"/>
      <c r="FA157" s="208"/>
      <c r="FB157" s="208"/>
      <c r="FC157" s="208"/>
      <c r="FD157" s="208"/>
      <c r="FE157" s="208"/>
      <c r="FF157" s="208"/>
      <c r="FG157" s="208"/>
      <c r="FH157" s="208"/>
      <c r="FI157" s="208"/>
      <c r="FJ157" s="208"/>
      <c r="FK157" s="208"/>
      <c r="FL157" s="208"/>
      <c r="FM157" s="208"/>
      <c r="FN157" s="208"/>
      <c r="FO157" s="208"/>
      <c r="FP157" s="208"/>
      <c r="FQ157" s="208"/>
      <c r="FR157" s="208"/>
      <c r="FS157" s="208"/>
      <c r="FT157" s="208"/>
      <c r="FU157" s="208"/>
      <c r="FV157" s="208"/>
      <c r="FW157" s="208"/>
      <c r="FX157" s="208"/>
      <c r="FY157" s="208"/>
      <c r="FZ157" s="208"/>
      <c r="GA157" s="208"/>
      <c r="GB157" s="208"/>
      <c r="GC157" s="208"/>
      <c r="GD157" s="208"/>
      <c r="GE157" s="208"/>
      <c r="GF157" s="208"/>
      <c r="GG157" s="208"/>
      <c r="GH157" s="208"/>
      <c r="GI157" s="208"/>
      <c r="GJ157" s="208"/>
      <c r="GK157" s="208"/>
      <c r="GL157" s="208"/>
      <c r="GM157" s="208"/>
      <c r="GN157" s="208"/>
      <c r="GO157" s="208"/>
      <c r="GP157" s="208"/>
      <c r="GQ157" s="208"/>
      <c r="GR157" s="208"/>
      <c r="GS157" s="208"/>
      <c r="GT157" s="208"/>
      <c r="GU157" s="208"/>
      <c r="GV157" s="208"/>
      <c r="GW157" s="208"/>
      <c r="GX157" s="208"/>
      <c r="GY157" s="208"/>
      <c r="GZ157" s="208"/>
      <c r="HA157" s="208"/>
      <c r="HB157" s="208"/>
      <c r="HC157" s="208"/>
      <c r="HD157" s="208"/>
      <c r="HE157" s="208"/>
      <c r="HF157" s="208"/>
      <c r="HG157" s="208"/>
      <c r="HH157" s="208"/>
      <c r="HI157" s="208"/>
      <c r="HJ157" s="208"/>
      <c r="HK157" s="208"/>
      <c r="HL157" s="208"/>
      <c r="HM157" s="208"/>
      <c r="HN157" s="208"/>
      <c r="HO157" s="208"/>
      <c r="HP157" s="208"/>
      <c r="HQ157" s="208"/>
      <c r="HR157" s="208"/>
      <c r="HS157" s="208"/>
      <c r="HT157" s="208"/>
      <c r="HU157" s="208"/>
      <c r="HV157" s="208"/>
      <c r="HW157" s="208"/>
      <c r="HX157" s="208"/>
      <c r="HY157" s="208"/>
      <c r="HZ157" s="208"/>
      <c r="IA157" s="208"/>
      <c r="IB157" s="208"/>
      <c r="IC157" s="208"/>
      <c r="ID157" s="208"/>
      <c r="IE157" s="208"/>
      <c r="IF157" s="208"/>
      <c r="IG157" s="208"/>
      <c r="IH157" s="208"/>
      <c r="II157" s="208"/>
      <c r="IJ157" s="208"/>
      <c r="IK157" s="208"/>
      <c r="IL157" s="208"/>
      <c r="IM157" s="208"/>
      <c r="IN157" s="208"/>
      <c r="IO157" s="208"/>
      <c r="IP157" s="208"/>
      <c r="IQ157" s="208"/>
      <c r="IR157" s="208"/>
      <c r="IS157" s="208"/>
    </row>
    <row r="158" spans="1:253" s="269" customFormat="1" ht="14.25">
      <c r="A158" s="204"/>
      <c r="B158" s="209"/>
      <c r="C158" s="210"/>
      <c r="D158" s="210"/>
      <c r="E158" s="1751"/>
      <c r="F158" s="211"/>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c r="AD158" s="208"/>
      <c r="AE158" s="208"/>
      <c r="AF158" s="208"/>
      <c r="AG158" s="208"/>
      <c r="AH158" s="208"/>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c r="BI158" s="208"/>
      <c r="BJ158" s="208"/>
      <c r="BK158" s="208"/>
      <c r="BL158" s="208"/>
      <c r="BM158" s="208"/>
      <c r="BN158" s="208"/>
      <c r="BO158" s="208"/>
      <c r="BP158" s="208"/>
      <c r="BQ158" s="208"/>
      <c r="BR158" s="208"/>
      <c r="BS158" s="208"/>
      <c r="BT158" s="208"/>
      <c r="BU158" s="208"/>
      <c r="BV158" s="208"/>
      <c r="BW158" s="208"/>
      <c r="BX158" s="208"/>
      <c r="BY158" s="208"/>
      <c r="BZ158" s="208"/>
      <c r="CA158" s="208"/>
      <c r="CB158" s="208"/>
      <c r="CC158" s="208"/>
      <c r="CD158" s="208"/>
      <c r="CE158" s="208"/>
      <c r="CF158" s="208"/>
      <c r="CG158" s="208"/>
      <c r="CH158" s="208"/>
      <c r="CI158" s="208"/>
      <c r="CJ158" s="208"/>
      <c r="CK158" s="208"/>
      <c r="CL158" s="208"/>
      <c r="CM158" s="208"/>
      <c r="CN158" s="208"/>
      <c r="CO158" s="208"/>
      <c r="CP158" s="208"/>
      <c r="CQ158" s="208"/>
      <c r="CR158" s="208"/>
      <c r="CS158" s="208"/>
      <c r="CT158" s="208"/>
      <c r="CU158" s="208"/>
      <c r="CV158" s="208"/>
      <c r="CW158" s="208"/>
      <c r="CX158" s="208"/>
      <c r="CY158" s="208"/>
      <c r="CZ158" s="208"/>
      <c r="DA158" s="208"/>
      <c r="DB158" s="208"/>
      <c r="DC158" s="208"/>
      <c r="DD158" s="208"/>
      <c r="DE158" s="208"/>
      <c r="DF158" s="208"/>
      <c r="DG158" s="208"/>
      <c r="DH158" s="208"/>
      <c r="DI158" s="208"/>
      <c r="DJ158" s="208"/>
      <c r="DK158" s="208"/>
      <c r="DL158" s="208"/>
      <c r="DM158" s="208"/>
      <c r="DN158" s="208"/>
      <c r="DO158" s="208"/>
      <c r="DP158" s="208"/>
      <c r="DQ158" s="208"/>
      <c r="DR158" s="208"/>
      <c r="DS158" s="208"/>
      <c r="DT158" s="208"/>
      <c r="DU158" s="208"/>
      <c r="DV158" s="208"/>
      <c r="DW158" s="208"/>
      <c r="DX158" s="208"/>
      <c r="DY158" s="208"/>
      <c r="DZ158" s="208"/>
      <c r="EA158" s="208"/>
      <c r="EB158" s="208"/>
      <c r="EC158" s="208"/>
      <c r="ED158" s="208"/>
      <c r="EE158" s="208"/>
      <c r="EF158" s="208"/>
      <c r="EG158" s="208"/>
      <c r="EH158" s="208"/>
      <c r="EI158" s="208"/>
      <c r="EJ158" s="208"/>
      <c r="EK158" s="208"/>
      <c r="EL158" s="208"/>
      <c r="EM158" s="208"/>
      <c r="EN158" s="208"/>
      <c r="EO158" s="208"/>
      <c r="EP158" s="208"/>
      <c r="EQ158" s="208"/>
      <c r="ER158" s="208"/>
      <c r="ES158" s="208"/>
      <c r="ET158" s="208"/>
      <c r="EU158" s="208"/>
      <c r="EV158" s="208"/>
      <c r="EW158" s="208"/>
      <c r="EX158" s="208"/>
      <c r="EY158" s="208"/>
      <c r="EZ158" s="208"/>
      <c r="FA158" s="208"/>
      <c r="FB158" s="208"/>
      <c r="FC158" s="208"/>
      <c r="FD158" s="208"/>
      <c r="FE158" s="208"/>
      <c r="FF158" s="208"/>
      <c r="FG158" s="208"/>
      <c r="FH158" s="208"/>
      <c r="FI158" s="208"/>
      <c r="FJ158" s="208"/>
      <c r="FK158" s="208"/>
      <c r="FL158" s="208"/>
      <c r="FM158" s="208"/>
      <c r="FN158" s="208"/>
      <c r="FO158" s="208"/>
      <c r="FP158" s="208"/>
      <c r="FQ158" s="208"/>
      <c r="FR158" s="208"/>
      <c r="FS158" s="208"/>
      <c r="FT158" s="208"/>
      <c r="FU158" s="208"/>
      <c r="FV158" s="208"/>
      <c r="FW158" s="208"/>
      <c r="FX158" s="208"/>
      <c r="FY158" s="208"/>
      <c r="FZ158" s="208"/>
      <c r="GA158" s="208"/>
      <c r="GB158" s="208"/>
      <c r="GC158" s="208"/>
      <c r="GD158" s="208"/>
      <c r="GE158" s="208"/>
      <c r="GF158" s="208"/>
      <c r="GG158" s="208"/>
      <c r="GH158" s="208"/>
      <c r="GI158" s="208"/>
      <c r="GJ158" s="208"/>
      <c r="GK158" s="208"/>
      <c r="GL158" s="208"/>
      <c r="GM158" s="208"/>
      <c r="GN158" s="208"/>
      <c r="GO158" s="208"/>
      <c r="GP158" s="208"/>
      <c r="GQ158" s="208"/>
      <c r="GR158" s="208"/>
      <c r="GS158" s="208"/>
      <c r="GT158" s="208"/>
      <c r="GU158" s="208"/>
      <c r="GV158" s="208"/>
      <c r="GW158" s="208"/>
      <c r="GX158" s="208"/>
      <c r="GY158" s="208"/>
      <c r="GZ158" s="208"/>
      <c r="HA158" s="208"/>
      <c r="HB158" s="208"/>
      <c r="HC158" s="208"/>
      <c r="HD158" s="208"/>
      <c r="HE158" s="208"/>
      <c r="HF158" s="208"/>
      <c r="HG158" s="208"/>
      <c r="HH158" s="208"/>
      <c r="HI158" s="208"/>
      <c r="HJ158" s="208"/>
      <c r="HK158" s="208"/>
      <c r="HL158" s="208"/>
      <c r="HM158" s="208"/>
      <c r="HN158" s="208"/>
      <c r="HO158" s="208"/>
      <c r="HP158" s="208"/>
      <c r="HQ158" s="208"/>
      <c r="HR158" s="208"/>
      <c r="HS158" s="208"/>
      <c r="HT158" s="208"/>
      <c r="HU158" s="208"/>
      <c r="HV158" s="208"/>
      <c r="HW158" s="208"/>
      <c r="HX158" s="208"/>
      <c r="HY158" s="208"/>
      <c r="HZ158" s="208"/>
      <c r="IA158" s="208"/>
      <c r="IB158" s="208"/>
      <c r="IC158" s="208"/>
      <c r="ID158" s="208"/>
      <c r="IE158" s="208"/>
      <c r="IF158" s="208"/>
      <c r="IG158" s="208"/>
      <c r="IH158" s="208"/>
      <c r="II158" s="208"/>
      <c r="IJ158" s="208"/>
      <c r="IK158" s="208"/>
      <c r="IL158" s="208"/>
      <c r="IM158" s="208"/>
      <c r="IN158" s="208"/>
      <c r="IO158" s="208"/>
      <c r="IP158" s="208"/>
      <c r="IQ158" s="208"/>
      <c r="IR158" s="208"/>
      <c r="IS158" s="208"/>
    </row>
    <row r="159" spans="1:253" s="269" customFormat="1" ht="38.25">
      <c r="A159" s="262" t="s">
        <v>1370</v>
      </c>
      <c r="B159" s="241" t="s">
        <v>1286</v>
      </c>
      <c r="C159" s="364"/>
      <c r="D159" s="2916"/>
      <c r="E159" s="398"/>
      <c r="F159" s="254"/>
    </row>
    <row r="160" spans="1:253" s="269" customFormat="1" ht="13.15">
      <c r="A160" s="262"/>
      <c r="B160" s="241" t="s">
        <v>1371</v>
      </c>
      <c r="C160" s="295"/>
      <c r="D160" s="295"/>
      <c r="E160" s="1752"/>
      <c r="F160" s="304"/>
    </row>
    <row r="161" spans="1:256" s="269" customFormat="1" ht="13.15">
      <c r="A161" s="262"/>
      <c r="B161" s="241"/>
      <c r="C161" s="295"/>
      <c r="D161" s="295"/>
      <c r="E161" s="1752"/>
      <c r="F161" s="304"/>
    </row>
    <row r="162" spans="1:256" s="352" customFormat="1" ht="13.15">
      <c r="A162" s="294"/>
      <c r="B162" s="241"/>
      <c r="C162" s="295"/>
      <c r="D162" s="2917"/>
      <c r="E162" s="1753"/>
      <c r="F162" s="304"/>
      <c r="G162" s="295"/>
      <c r="H162" s="304"/>
      <c r="I162" s="305"/>
      <c r="J162" s="306"/>
      <c r="K162" s="269"/>
      <c r="L162" s="269"/>
      <c r="M162" s="269"/>
      <c r="N162" s="269"/>
      <c r="O162" s="269"/>
      <c r="P162" s="269"/>
      <c r="Q162" s="269"/>
      <c r="R162" s="269"/>
      <c r="S162" s="269"/>
      <c r="T162" s="269"/>
      <c r="U162" s="269"/>
      <c r="V162" s="269"/>
      <c r="W162" s="269"/>
      <c r="X162" s="269"/>
      <c r="Y162" s="269"/>
      <c r="Z162" s="269"/>
      <c r="AA162" s="269"/>
      <c r="AB162" s="269"/>
      <c r="AC162" s="269"/>
      <c r="AD162" s="269"/>
      <c r="AE162" s="269"/>
      <c r="AF162" s="269"/>
      <c r="AG162" s="269"/>
      <c r="AH162" s="269"/>
      <c r="AI162" s="269"/>
      <c r="AJ162" s="269"/>
      <c r="AK162" s="269"/>
      <c r="AL162" s="269"/>
      <c r="AM162" s="269"/>
      <c r="AN162" s="269"/>
      <c r="AO162" s="269"/>
      <c r="AP162" s="269"/>
      <c r="AQ162" s="269"/>
      <c r="AR162" s="269"/>
      <c r="AS162" s="269"/>
      <c r="AT162" s="269"/>
      <c r="AU162" s="269"/>
      <c r="AV162" s="269"/>
      <c r="AW162" s="269"/>
      <c r="AX162" s="269"/>
      <c r="AY162" s="269"/>
      <c r="AZ162" s="269"/>
      <c r="BA162" s="269"/>
      <c r="BB162" s="269"/>
      <c r="BC162" s="269"/>
      <c r="BD162" s="269"/>
      <c r="BE162" s="269"/>
      <c r="BF162" s="269"/>
      <c r="BG162" s="269"/>
      <c r="BH162" s="269"/>
      <c r="BI162" s="269"/>
      <c r="BJ162" s="269"/>
      <c r="BK162" s="269"/>
      <c r="BL162" s="269"/>
      <c r="BM162" s="269"/>
      <c r="BN162" s="269"/>
      <c r="BO162" s="269"/>
      <c r="BP162" s="269"/>
      <c r="BQ162" s="269"/>
      <c r="BR162" s="269"/>
      <c r="BS162" s="269"/>
      <c r="BT162" s="269"/>
      <c r="BU162" s="269"/>
      <c r="BV162" s="269"/>
      <c r="BW162" s="269"/>
      <c r="BX162" s="269"/>
      <c r="BY162" s="269"/>
      <c r="BZ162" s="269"/>
      <c r="CA162" s="269"/>
      <c r="CB162" s="269"/>
      <c r="CC162" s="269"/>
      <c r="CD162" s="269"/>
      <c r="CE162" s="269"/>
      <c r="CF162" s="269"/>
      <c r="CG162" s="269"/>
      <c r="CH162" s="269"/>
      <c r="CI162" s="269"/>
      <c r="CJ162" s="269"/>
      <c r="CK162" s="269"/>
      <c r="CL162" s="269"/>
      <c r="CM162" s="269"/>
      <c r="CN162" s="269"/>
      <c r="CO162" s="269"/>
      <c r="CP162" s="269"/>
      <c r="CQ162" s="269"/>
      <c r="CR162" s="269"/>
      <c r="CS162" s="269"/>
      <c r="CT162" s="269"/>
      <c r="CU162" s="269"/>
      <c r="CV162" s="269"/>
      <c r="CW162" s="269"/>
      <c r="CX162" s="269"/>
      <c r="CY162" s="269"/>
      <c r="CZ162" s="269"/>
      <c r="DA162" s="269"/>
      <c r="DB162" s="269"/>
      <c r="DC162" s="269"/>
      <c r="DD162" s="269"/>
      <c r="DE162" s="269"/>
      <c r="DF162" s="269"/>
      <c r="DG162" s="269"/>
      <c r="DH162" s="269"/>
      <c r="DI162" s="269"/>
      <c r="DJ162" s="269"/>
      <c r="DK162" s="269"/>
      <c r="DL162" s="269"/>
      <c r="DM162" s="269"/>
      <c r="DN162" s="269"/>
      <c r="DO162" s="269"/>
      <c r="DP162" s="269"/>
      <c r="DQ162" s="269"/>
      <c r="DR162" s="269"/>
      <c r="DS162" s="269"/>
      <c r="DT162" s="269"/>
      <c r="DU162" s="269"/>
      <c r="DV162" s="269"/>
      <c r="DW162" s="269"/>
      <c r="DX162" s="269"/>
      <c r="DY162" s="269"/>
      <c r="DZ162" s="269"/>
      <c r="EA162" s="269"/>
      <c r="EB162" s="269"/>
      <c r="EC162" s="269"/>
      <c r="ED162" s="269"/>
      <c r="EE162" s="269"/>
      <c r="EF162" s="269"/>
      <c r="EG162" s="269"/>
      <c r="EH162" s="269"/>
      <c r="EI162" s="269"/>
      <c r="EJ162" s="269"/>
      <c r="EK162" s="269"/>
      <c r="EL162" s="269"/>
      <c r="EM162" s="269"/>
      <c r="EN162" s="269"/>
      <c r="EO162" s="269"/>
      <c r="EP162" s="269"/>
      <c r="EQ162" s="269"/>
      <c r="ER162" s="269"/>
      <c r="ES162" s="269"/>
      <c r="ET162" s="269"/>
      <c r="EU162" s="269"/>
      <c r="EV162" s="269"/>
      <c r="EW162" s="269"/>
      <c r="EX162" s="269"/>
      <c r="EY162" s="269"/>
      <c r="EZ162" s="269"/>
      <c r="FA162" s="269"/>
      <c r="FB162" s="269"/>
      <c r="FC162" s="269"/>
      <c r="FD162" s="269"/>
      <c r="FE162" s="269"/>
      <c r="FF162" s="269"/>
      <c r="FG162" s="269"/>
      <c r="FH162" s="269"/>
      <c r="FI162" s="269"/>
      <c r="FJ162" s="269"/>
      <c r="FK162" s="269"/>
      <c r="FL162" s="269"/>
      <c r="FM162" s="269"/>
      <c r="FN162" s="269"/>
      <c r="FO162" s="269"/>
      <c r="FP162" s="269"/>
      <c r="FQ162" s="269"/>
      <c r="FR162" s="269"/>
      <c r="FS162" s="269"/>
      <c r="FT162" s="269"/>
      <c r="FU162" s="269"/>
      <c r="FV162" s="269"/>
      <c r="FW162" s="269"/>
      <c r="FX162" s="269"/>
      <c r="FY162" s="269"/>
      <c r="FZ162" s="269"/>
      <c r="GA162" s="269"/>
      <c r="GB162" s="269"/>
      <c r="GC162" s="269"/>
      <c r="GD162" s="269"/>
      <c r="GE162" s="269"/>
      <c r="GF162" s="269"/>
      <c r="GG162" s="269"/>
      <c r="GH162" s="269"/>
      <c r="GI162" s="269"/>
      <c r="GJ162" s="269"/>
      <c r="GK162" s="269"/>
      <c r="GL162" s="269"/>
      <c r="GM162" s="269"/>
      <c r="GN162" s="269"/>
      <c r="GO162" s="269"/>
      <c r="GP162" s="269"/>
      <c r="GQ162" s="269"/>
      <c r="GR162" s="269"/>
      <c r="GS162" s="269"/>
      <c r="GT162" s="269"/>
      <c r="GU162" s="269"/>
      <c r="GV162" s="269"/>
      <c r="GW162" s="269"/>
      <c r="GX162" s="269"/>
      <c r="GY162" s="269"/>
      <c r="GZ162" s="269"/>
      <c r="HA162" s="269"/>
      <c r="HB162" s="269"/>
      <c r="HC162" s="269"/>
      <c r="HD162" s="269"/>
      <c r="HE162" s="269"/>
      <c r="HF162" s="269"/>
      <c r="HG162" s="269"/>
      <c r="HH162" s="269"/>
      <c r="HI162" s="269"/>
      <c r="HJ162" s="269"/>
      <c r="HK162" s="269"/>
      <c r="HL162" s="269"/>
      <c r="HM162" s="269"/>
      <c r="HN162" s="269"/>
      <c r="HO162" s="269"/>
      <c r="HP162" s="269"/>
      <c r="HQ162" s="269"/>
      <c r="HR162" s="269"/>
      <c r="HS162" s="269"/>
      <c r="HT162" s="269"/>
      <c r="HU162" s="269"/>
      <c r="HV162" s="269"/>
      <c r="HW162" s="269"/>
      <c r="HX162" s="269"/>
      <c r="HY162" s="269"/>
      <c r="HZ162" s="269"/>
      <c r="IA162" s="269"/>
      <c r="IB162" s="269"/>
      <c r="IC162" s="269"/>
      <c r="ID162" s="269"/>
      <c r="IE162" s="269"/>
      <c r="IF162" s="269"/>
      <c r="IG162" s="269"/>
      <c r="IH162" s="269"/>
      <c r="II162" s="269"/>
      <c r="IJ162" s="269"/>
      <c r="IK162" s="269"/>
      <c r="IL162" s="269"/>
      <c r="IM162" s="269"/>
      <c r="IN162" s="269"/>
      <c r="IO162" s="269"/>
      <c r="IP162" s="269"/>
      <c r="IQ162" s="269"/>
      <c r="IR162" s="269"/>
      <c r="IS162" s="269"/>
      <c r="IT162" s="269"/>
      <c r="IU162" s="269"/>
      <c r="IV162" s="269"/>
    </row>
    <row r="163" spans="1:256" s="352" customFormat="1" ht="25.5">
      <c r="A163" s="294"/>
      <c r="B163" s="241" t="s">
        <v>1372</v>
      </c>
      <c r="C163" s="295"/>
      <c r="D163" s="2917"/>
      <c r="E163" s="1753"/>
      <c r="F163" s="304"/>
      <c r="G163" s="295"/>
      <c r="H163" s="304"/>
      <c r="I163" s="305"/>
      <c r="J163" s="306"/>
      <c r="K163" s="269"/>
      <c r="L163" s="269"/>
      <c r="M163" s="269"/>
      <c r="N163" s="269"/>
      <c r="O163" s="269"/>
      <c r="P163" s="269"/>
      <c r="Q163" s="269"/>
      <c r="R163" s="269"/>
      <c r="S163" s="269"/>
      <c r="T163" s="269"/>
      <c r="U163" s="269"/>
      <c r="V163" s="269"/>
      <c r="W163" s="269"/>
      <c r="X163" s="269"/>
      <c r="Y163" s="269"/>
      <c r="Z163" s="269"/>
      <c r="AA163" s="269"/>
      <c r="AB163" s="269"/>
      <c r="AC163" s="269"/>
      <c r="AD163" s="269"/>
      <c r="AE163" s="269"/>
      <c r="AF163" s="269"/>
      <c r="AG163" s="269"/>
      <c r="AH163" s="269"/>
      <c r="AI163" s="269"/>
      <c r="AJ163" s="269"/>
      <c r="AK163" s="269"/>
      <c r="AL163" s="269"/>
      <c r="AM163" s="269"/>
      <c r="AN163" s="269"/>
      <c r="AO163" s="269"/>
      <c r="AP163" s="269"/>
      <c r="AQ163" s="269"/>
      <c r="AR163" s="269"/>
      <c r="AS163" s="269"/>
      <c r="AT163" s="269"/>
      <c r="AU163" s="269"/>
      <c r="AV163" s="269"/>
      <c r="AW163" s="269"/>
      <c r="AX163" s="269"/>
      <c r="AY163" s="269"/>
      <c r="AZ163" s="269"/>
      <c r="BA163" s="269"/>
      <c r="BB163" s="269"/>
      <c r="BC163" s="269"/>
      <c r="BD163" s="269"/>
      <c r="BE163" s="269"/>
      <c r="BF163" s="269"/>
      <c r="BG163" s="269"/>
      <c r="BH163" s="269"/>
      <c r="BI163" s="269"/>
      <c r="BJ163" s="269"/>
      <c r="BK163" s="269"/>
      <c r="BL163" s="269"/>
      <c r="BM163" s="269"/>
      <c r="BN163" s="269"/>
      <c r="BO163" s="269"/>
      <c r="BP163" s="269"/>
      <c r="BQ163" s="269"/>
      <c r="BR163" s="269"/>
      <c r="BS163" s="269"/>
      <c r="BT163" s="269"/>
      <c r="BU163" s="269"/>
      <c r="BV163" s="269"/>
      <c r="BW163" s="269"/>
      <c r="BX163" s="269"/>
      <c r="BY163" s="269"/>
      <c r="BZ163" s="269"/>
      <c r="CA163" s="269"/>
      <c r="CB163" s="269"/>
      <c r="CC163" s="269"/>
      <c r="CD163" s="269"/>
      <c r="CE163" s="269"/>
      <c r="CF163" s="269"/>
      <c r="CG163" s="269"/>
      <c r="CH163" s="269"/>
      <c r="CI163" s="269"/>
      <c r="CJ163" s="269"/>
      <c r="CK163" s="269"/>
      <c r="CL163" s="269"/>
      <c r="CM163" s="269"/>
      <c r="CN163" s="269"/>
      <c r="CO163" s="269"/>
      <c r="CP163" s="269"/>
      <c r="CQ163" s="269"/>
      <c r="CR163" s="269"/>
      <c r="CS163" s="269"/>
      <c r="CT163" s="269"/>
      <c r="CU163" s="269"/>
      <c r="CV163" s="269"/>
      <c r="CW163" s="269"/>
      <c r="CX163" s="269"/>
      <c r="CY163" s="269"/>
      <c r="CZ163" s="269"/>
      <c r="DA163" s="269"/>
      <c r="DB163" s="269"/>
      <c r="DC163" s="269"/>
      <c r="DD163" s="269"/>
      <c r="DE163" s="269"/>
      <c r="DF163" s="269"/>
      <c r="DG163" s="269"/>
      <c r="DH163" s="269"/>
      <c r="DI163" s="269"/>
      <c r="DJ163" s="269"/>
      <c r="DK163" s="269"/>
      <c r="DL163" s="269"/>
      <c r="DM163" s="269"/>
      <c r="DN163" s="269"/>
      <c r="DO163" s="269"/>
      <c r="DP163" s="269"/>
      <c r="DQ163" s="269"/>
      <c r="DR163" s="269"/>
      <c r="DS163" s="269"/>
      <c r="DT163" s="269"/>
      <c r="DU163" s="269"/>
      <c r="DV163" s="269"/>
      <c r="DW163" s="269"/>
      <c r="DX163" s="269"/>
      <c r="DY163" s="269"/>
      <c r="DZ163" s="269"/>
      <c r="EA163" s="269"/>
      <c r="EB163" s="269"/>
      <c r="EC163" s="269"/>
      <c r="ED163" s="269"/>
      <c r="EE163" s="269"/>
      <c r="EF163" s="269"/>
      <c r="EG163" s="269"/>
      <c r="EH163" s="269"/>
      <c r="EI163" s="269"/>
      <c r="EJ163" s="269"/>
      <c r="EK163" s="269"/>
      <c r="EL163" s="269"/>
      <c r="EM163" s="269"/>
      <c r="EN163" s="269"/>
      <c r="EO163" s="269"/>
      <c r="EP163" s="269"/>
      <c r="EQ163" s="269"/>
      <c r="ER163" s="269"/>
      <c r="ES163" s="269"/>
      <c r="ET163" s="269"/>
      <c r="EU163" s="269"/>
      <c r="EV163" s="269"/>
      <c r="EW163" s="269"/>
      <c r="EX163" s="269"/>
      <c r="EY163" s="269"/>
      <c r="EZ163" s="269"/>
      <c r="FA163" s="269"/>
      <c r="FB163" s="269"/>
      <c r="FC163" s="269"/>
      <c r="FD163" s="269"/>
      <c r="FE163" s="269"/>
      <c r="FF163" s="269"/>
      <c r="FG163" s="269"/>
      <c r="FH163" s="269"/>
      <c r="FI163" s="269"/>
      <c r="FJ163" s="269"/>
      <c r="FK163" s="269"/>
      <c r="FL163" s="269"/>
      <c r="FM163" s="269"/>
      <c r="FN163" s="269"/>
      <c r="FO163" s="269"/>
      <c r="FP163" s="269"/>
      <c r="FQ163" s="269"/>
      <c r="FR163" s="269"/>
      <c r="FS163" s="269"/>
      <c r="FT163" s="269"/>
      <c r="FU163" s="269"/>
      <c r="FV163" s="269"/>
      <c r="FW163" s="269"/>
      <c r="FX163" s="269"/>
      <c r="FY163" s="269"/>
      <c r="FZ163" s="269"/>
      <c r="GA163" s="269"/>
      <c r="GB163" s="269"/>
      <c r="GC163" s="269"/>
      <c r="GD163" s="269"/>
      <c r="GE163" s="269"/>
      <c r="GF163" s="269"/>
      <c r="GG163" s="269"/>
      <c r="GH163" s="269"/>
      <c r="GI163" s="269"/>
      <c r="GJ163" s="269"/>
      <c r="GK163" s="269"/>
      <c r="GL163" s="269"/>
      <c r="GM163" s="269"/>
      <c r="GN163" s="269"/>
      <c r="GO163" s="269"/>
      <c r="GP163" s="269"/>
      <c r="GQ163" s="269"/>
      <c r="GR163" s="269"/>
      <c r="GS163" s="269"/>
      <c r="GT163" s="269"/>
      <c r="GU163" s="269"/>
      <c r="GV163" s="269"/>
      <c r="GW163" s="269"/>
      <c r="GX163" s="269"/>
      <c r="GY163" s="269"/>
      <c r="GZ163" s="269"/>
      <c r="HA163" s="269"/>
      <c r="HB163" s="269"/>
      <c r="HC163" s="269"/>
      <c r="HD163" s="269"/>
      <c r="HE163" s="269"/>
      <c r="HF163" s="269"/>
      <c r="HG163" s="269"/>
      <c r="HH163" s="269"/>
      <c r="HI163" s="269"/>
      <c r="HJ163" s="269"/>
      <c r="HK163" s="269"/>
      <c r="HL163" s="269"/>
      <c r="HM163" s="269"/>
      <c r="HN163" s="269"/>
      <c r="HO163" s="269"/>
      <c r="HP163" s="269"/>
      <c r="HQ163" s="269"/>
      <c r="HR163" s="269"/>
      <c r="HS163" s="269"/>
      <c r="HT163" s="269"/>
      <c r="HU163" s="269"/>
      <c r="HV163" s="269"/>
      <c r="HW163" s="269"/>
      <c r="HX163" s="269"/>
      <c r="HY163" s="269"/>
      <c r="HZ163" s="269"/>
      <c r="IA163" s="269"/>
      <c r="IB163" s="269"/>
      <c r="IC163" s="269"/>
      <c r="ID163" s="269"/>
      <c r="IE163" s="269"/>
      <c r="IF163" s="269"/>
      <c r="IG163" s="269"/>
      <c r="IH163" s="269"/>
      <c r="II163" s="269"/>
      <c r="IJ163" s="269"/>
      <c r="IK163" s="269"/>
      <c r="IL163" s="269"/>
      <c r="IM163" s="269"/>
      <c r="IN163" s="269"/>
      <c r="IO163" s="269"/>
      <c r="IP163" s="269"/>
      <c r="IQ163" s="269"/>
      <c r="IR163" s="269"/>
      <c r="IS163" s="269"/>
      <c r="IT163" s="269"/>
      <c r="IU163" s="269"/>
      <c r="IV163" s="269"/>
    </row>
    <row r="164" spans="1:256" s="352" customFormat="1" ht="13.15">
      <c r="A164" s="294"/>
      <c r="B164" s="241" t="s">
        <v>1373</v>
      </c>
      <c r="C164" s="295" t="s">
        <v>32</v>
      </c>
      <c r="D164" s="2917"/>
      <c r="E164" s="1753"/>
      <c r="F164" s="304"/>
      <c r="G164" s="295"/>
      <c r="H164" s="304"/>
      <c r="I164" s="305"/>
      <c r="J164" s="306"/>
      <c r="K164" s="269"/>
      <c r="L164" s="269"/>
      <c r="M164" s="269"/>
      <c r="N164" s="269"/>
      <c r="O164" s="269"/>
      <c r="P164" s="269"/>
      <c r="Q164" s="269"/>
      <c r="R164" s="269"/>
      <c r="S164" s="269"/>
      <c r="T164" s="269"/>
      <c r="U164" s="269"/>
      <c r="V164" s="269"/>
      <c r="W164" s="269"/>
      <c r="X164" s="269"/>
      <c r="Y164" s="269"/>
      <c r="Z164" s="269"/>
      <c r="AA164" s="269"/>
      <c r="AB164" s="269"/>
      <c r="AC164" s="269"/>
      <c r="AD164" s="269"/>
      <c r="AE164" s="269"/>
      <c r="AF164" s="269"/>
      <c r="AG164" s="269"/>
      <c r="AH164" s="269"/>
      <c r="AI164" s="269"/>
      <c r="AJ164" s="269"/>
      <c r="AK164" s="269"/>
      <c r="AL164" s="269"/>
      <c r="AM164" s="269"/>
      <c r="AN164" s="269"/>
      <c r="AO164" s="269"/>
      <c r="AP164" s="269"/>
      <c r="AQ164" s="269"/>
      <c r="AR164" s="269"/>
      <c r="AS164" s="269"/>
      <c r="AT164" s="269"/>
      <c r="AU164" s="269"/>
      <c r="AV164" s="269"/>
      <c r="AW164" s="269"/>
      <c r="AX164" s="269"/>
      <c r="AY164" s="269"/>
      <c r="AZ164" s="269"/>
      <c r="BA164" s="269"/>
      <c r="BB164" s="269"/>
      <c r="BC164" s="269"/>
      <c r="BD164" s="269"/>
      <c r="BE164" s="269"/>
      <c r="BF164" s="269"/>
      <c r="BG164" s="269"/>
      <c r="BH164" s="269"/>
      <c r="BI164" s="269"/>
      <c r="BJ164" s="269"/>
      <c r="BK164" s="269"/>
      <c r="BL164" s="269"/>
      <c r="BM164" s="269"/>
      <c r="BN164" s="269"/>
      <c r="BO164" s="269"/>
      <c r="BP164" s="269"/>
      <c r="BQ164" s="269"/>
      <c r="BR164" s="269"/>
      <c r="BS164" s="269"/>
      <c r="BT164" s="269"/>
      <c r="BU164" s="269"/>
      <c r="BV164" s="269"/>
      <c r="BW164" s="269"/>
      <c r="BX164" s="269"/>
      <c r="BY164" s="269"/>
      <c r="BZ164" s="269"/>
      <c r="CA164" s="269"/>
      <c r="CB164" s="269"/>
      <c r="CC164" s="269"/>
      <c r="CD164" s="269"/>
      <c r="CE164" s="269"/>
      <c r="CF164" s="269"/>
      <c r="CG164" s="269"/>
      <c r="CH164" s="269"/>
      <c r="CI164" s="269"/>
      <c r="CJ164" s="269"/>
      <c r="CK164" s="269"/>
      <c r="CL164" s="269"/>
      <c r="CM164" s="269"/>
      <c r="CN164" s="269"/>
      <c r="CO164" s="269"/>
      <c r="CP164" s="269"/>
      <c r="CQ164" s="269"/>
      <c r="CR164" s="269"/>
      <c r="CS164" s="269"/>
      <c r="CT164" s="269"/>
      <c r="CU164" s="269"/>
      <c r="CV164" s="269"/>
      <c r="CW164" s="269"/>
      <c r="CX164" s="269"/>
      <c r="CY164" s="269"/>
      <c r="CZ164" s="269"/>
      <c r="DA164" s="269"/>
      <c r="DB164" s="269"/>
      <c r="DC164" s="269"/>
      <c r="DD164" s="269"/>
      <c r="DE164" s="269"/>
      <c r="DF164" s="269"/>
      <c r="DG164" s="269"/>
      <c r="DH164" s="269"/>
      <c r="DI164" s="269"/>
      <c r="DJ164" s="269"/>
      <c r="DK164" s="269"/>
      <c r="DL164" s="269"/>
      <c r="DM164" s="269"/>
      <c r="DN164" s="269"/>
      <c r="DO164" s="269"/>
      <c r="DP164" s="269"/>
      <c r="DQ164" s="269"/>
      <c r="DR164" s="269"/>
      <c r="DS164" s="269"/>
      <c r="DT164" s="269"/>
      <c r="DU164" s="269"/>
      <c r="DV164" s="269"/>
      <c r="DW164" s="269"/>
      <c r="DX164" s="269"/>
      <c r="DY164" s="269"/>
      <c r="DZ164" s="269"/>
      <c r="EA164" s="269"/>
      <c r="EB164" s="269"/>
      <c r="EC164" s="269"/>
      <c r="ED164" s="269"/>
      <c r="EE164" s="269"/>
      <c r="EF164" s="269"/>
      <c r="EG164" s="269"/>
      <c r="EH164" s="269"/>
      <c r="EI164" s="269"/>
      <c r="EJ164" s="269"/>
      <c r="EK164" s="269"/>
      <c r="EL164" s="269"/>
      <c r="EM164" s="269"/>
      <c r="EN164" s="269"/>
      <c r="EO164" s="269"/>
      <c r="EP164" s="269"/>
      <c r="EQ164" s="269"/>
      <c r="ER164" s="269"/>
      <c r="ES164" s="269"/>
      <c r="ET164" s="269"/>
      <c r="EU164" s="269"/>
      <c r="EV164" s="269"/>
      <c r="EW164" s="269"/>
      <c r="EX164" s="269"/>
      <c r="EY164" s="269"/>
      <c r="EZ164" s="269"/>
      <c r="FA164" s="269"/>
      <c r="FB164" s="269"/>
      <c r="FC164" s="269"/>
      <c r="FD164" s="269"/>
      <c r="FE164" s="269"/>
      <c r="FF164" s="269"/>
      <c r="FG164" s="269"/>
      <c r="FH164" s="269"/>
      <c r="FI164" s="269"/>
      <c r="FJ164" s="269"/>
      <c r="FK164" s="269"/>
      <c r="FL164" s="269"/>
      <c r="FM164" s="269"/>
      <c r="FN164" s="269"/>
      <c r="FO164" s="269"/>
      <c r="FP164" s="269"/>
      <c r="FQ164" s="269"/>
      <c r="FR164" s="269"/>
      <c r="FS164" s="269"/>
      <c r="FT164" s="269"/>
      <c r="FU164" s="269"/>
      <c r="FV164" s="269"/>
      <c r="FW164" s="269"/>
      <c r="FX164" s="269"/>
      <c r="FY164" s="269"/>
      <c r="FZ164" s="269"/>
      <c r="GA164" s="269"/>
      <c r="GB164" s="269"/>
      <c r="GC164" s="269"/>
      <c r="GD164" s="269"/>
      <c r="GE164" s="269"/>
      <c r="GF164" s="269"/>
      <c r="GG164" s="269"/>
      <c r="GH164" s="269"/>
      <c r="GI164" s="269"/>
      <c r="GJ164" s="269"/>
      <c r="GK164" s="269"/>
      <c r="GL164" s="269"/>
      <c r="GM164" s="269"/>
      <c r="GN164" s="269"/>
      <c r="GO164" s="269"/>
      <c r="GP164" s="269"/>
      <c r="GQ164" s="269"/>
      <c r="GR164" s="269"/>
      <c r="GS164" s="269"/>
      <c r="GT164" s="269"/>
      <c r="GU164" s="269"/>
      <c r="GV164" s="269"/>
      <c r="GW164" s="269"/>
      <c r="GX164" s="269"/>
      <c r="GY164" s="269"/>
      <c r="GZ164" s="269"/>
      <c r="HA164" s="269"/>
      <c r="HB164" s="269"/>
      <c r="HC164" s="269"/>
      <c r="HD164" s="269"/>
      <c r="HE164" s="269"/>
      <c r="HF164" s="269"/>
      <c r="HG164" s="269"/>
      <c r="HH164" s="269"/>
      <c r="HI164" s="269"/>
      <c r="HJ164" s="269"/>
      <c r="HK164" s="269"/>
      <c r="HL164" s="269"/>
      <c r="HM164" s="269"/>
      <c r="HN164" s="269"/>
      <c r="HO164" s="269"/>
      <c r="HP164" s="269"/>
      <c r="HQ164" s="269"/>
      <c r="HR164" s="269"/>
      <c r="HS164" s="269"/>
      <c r="HT164" s="269"/>
      <c r="HU164" s="269"/>
      <c r="HV164" s="269"/>
      <c r="HW164" s="269"/>
      <c r="HX164" s="269"/>
      <c r="HY164" s="269"/>
      <c r="HZ164" s="269"/>
      <c r="IA164" s="269"/>
      <c r="IB164" s="269"/>
      <c r="IC164" s="269"/>
      <c r="ID164" s="269"/>
      <c r="IE164" s="269"/>
      <c r="IF164" s="269"/>
      <c r="IG164" s="269"/>
      <c r="IH164" s="269"/>
      <c r="II164" s="269"/>
      <c r="IJ164" s="269"/>
      <c r="IK164" s="269"/>
      <c r="IL164" s="269"/>
      <c r="IM164" s="269"/>
      <c r="IN164" s="269"/>
      <c r="IO164" s="269"/>
      <c r="IP164" s="269"/>
      <c r="IQ164" s="269"/>
      <c r="IR164" s="269"/>
      <c r="IS164" s="269"/>
      <c r="IT164" s="269"/>
      <c r="IU164" s="269"/>
      <c r="IV164" s="269"/>
    </row>
    <row r="165" spans="1:256" s="352" customFormat="1" ht="13.15">
      <c r="A165" s="294"/>
      <c r="B165" s="241" t="s">
        <v>1374</v>
      </c>
      <c r="C165" s="295" t="s">
        <v>32</v>
      </c>
      <c r="D165" s="2917"/>
      <c r="E165" s="1753"/>
      <c r="F165" s="304"/>
      <c r="G165" s="295"/>
      <c r="H165" s="304"/>
      <c r="I165" s="305"/>
      <c r="J165" s="306"/>
      <c r="K165" s="269"/>
      <c r="L165" s="269"/>
      <c r="M165" s="269"/>
      <c r="N165" s="269"/>
      <c r="O165" s="269"/>
      <c r="P165" s="269"/>
      <c r="Q165" s="269"/>
      <c r="R165" s="269"/>
      <c r="S165" s="269"/>
      <c r="T165" s="269"/>
      <c r="U165" s="269"/>
      <c r="V165" s="269"/>
      <c r="W165" s="269"/>
      <c r="X165" s="269"/>
      <c r="Y165" s="269"/>
      <c r="Z165" s="269"/>
      <c r="AA165" s="269"/>
      <c r="AB165" s="269"/>
      <c r="AC165" s="269"/>
      <c r="AD165" s="269"/>
      <c r="AE165" s="269"/>
      <c r="AF165" s="269"/>
      <c r="AG165" s="269"/>
      <c r="AH165" s="269"/>
      <c r="AI165" s="269"/>
      <c r="AJ165" s="269"/>
      <c r="AK165" s="269"/>
      <c r="AL165" s="269"/>
      <c r="AM165" s="269"/>
      <c r="AN165" s="269"/>
      <c r="AO165" s="269"/>
      <c r="AP165" s="269"/>
      <c r="AQ165" s="269"/>
      <c r="AR165" s="269"/>
      <c r="AS165" s="269"/>
      <c r="AT165" s="269"/>
      <c r="AU165" s="269"/>
      <c r="AV165" s="269"/>
      <c r="AW165" s="269"/>
      <c r="AX165" s="269"/>
      <c r="AY165" s="269"/>
      <c r="AZ165" s="269"/>
      <c r="BA165" s="269"/>
      <c r="BB165" s="269"/>
      <c r="BC165" s="269"/>
      <c r="BD165" s="269"/>
      <c r="BE165" s="269"/>
      <c r="BF165" s="269"/>
      <c r="BG165" s="269"/>
      <c r="BH165" s="269"/>
      <c r="BI165" s="269"/>
      <c r="BJ165" s="269"/>
      <c r="BK165" s="269"/>
      <c r="BL165" s="269"/>
      <c r="BM165" s="269"/>
      <c r="BN165" s="269"/>
      <c r="BO165" s="269"/>
      <c r="BP165" s="269"/>
      <c r="BQ165" s="269"/>
      <c r="BR165" s="269"/>
      <c r="BS165" s="269"/>
      <c r="BT165" s="269"/>
      <c r="BU165" s="269"/>
      <c r="BV165" s="269"/>
      <c r="BW165" s="269"/>
      <c r="BX165" s="269"/>
      <c r="BY165" s="269"/>
      <c r="BZ165" s="269"/>
      <c r="CA165" s="269"/>
      <c r="CB165" s="269"/>
      <c r="CC165" s="269"/>
      <c r="CD165" s="269"/>
      <c r="CE165" s="269"/>
      <c r="CF165" s="269"/>
      <c r="CG165" s="269"/>
      <c r="CH165" s="269"/>
      <c r="CI165" s="269"/>
      <c r="CJ165" s="269"/>
      <c r="CK165" s="269"/>
      <c r="CL165" s="269"/>
      <c r="CM165" s="269"/>
      <c r="CN165" s="269"/>
      <c r="CO165" s="269"/>
      <c r="CP165" s="269"/>
      <c r="CQ165" s="269"/>
      <c r="CR165" s="269"/>
      <c r="CS165" s="269"/>
      <c r="CT165" s="269"/>
      <c r="CU165" s="269"/>
      <c r="CV165" s="269"/>
      <c r="CW165" s="269"/>
      <c r="CX165" s="269"/>
      <c r="CY165" s="269"/>
      <c r="CZ165" s="269"/>
      <c r="DA165" s="269"/>
      <c r="DB165" s="269"/>
      <c r="DC165" s="269"/>
      <c r="DD165" s="269"/>
      <c r="DE165" s="269"/>
      <c r="DF165" s="269"/>
      <c r="DG165" s="269"/>
      <c r="DH165" s="269"/>
      <c r="DI165" s="269"/>
      <c r="DJ165" s="269"/>
      <c r="DK165" s="269"/>
      <c r="DL165" s="269"/>
      <c r="DM165" s="269"/>
      <c r="DN165" s="269"/>
      <c r="DO165" s="269"/>
      <c r="DP165" s="269"/>
      <c r="DQ165" s="269"/>
      <c r="DR165" s="269"/>
      <c r="DS165" s="269"/>
      <c r="DT165" s="269"/>
      <c r="DU165" s="269"/>
      <c r="DV165" s="269"/>
      <c r="DW165" s="269"/>
      <c r="DX165" s="269"/>
      <c r="DY165" s="269"/>
      <c r="DZ165" s="269"/>
      <c r="EA165" s="269"/>
      <c r="EB165" s="269"/>
      <c r="EC165" s="269"/>
      <c r="ED165" s="269"/>
      <c r="EE165" s="269"/>
      <c r="EF165" s="269"/>
      <c r="EG165" s="269"/>
      <c r="EH165" s="269"/>
      <c r="EI165" s="269"/>
      <c r="EJ165" s="269"/>
      <c r="EK165" s="269"/>
      <c r="EL165" s="269"/>
      <c r="EM165" s="269"/>
      <c r="EN165" s="269"/>
      <c r="EO165" s="269"/>
      <c r="EP165" s="269"/>
      <c r="EQ165" s="269"/>
      <c r="ER165" s="269"/>
      <c r="ES165" s="269"/>
      <c r="ET165" s="269"/>
      <c r="EU165" s="269"/>
      <c r="EV165" s="269"/>
      <c r="EW165" s="269"/>
      <c r="EX165" s="269"/>
      <c r="EY165" s="269"/>
      <c r="EZ165" s="269"/>
      <c r="FA165" s="269"/>
      <c r="FB165" s="269"/>
      <c r="FC165" s="269"/>
      <c r="FD165" s="269"/>
      <c r="FE165" s="269"/>
      <c r="FF165" s="269"/>
      <c r="FG165" s="269"/>
      <c r="FH165" s="269"/>
      <c r="FI165" s="269"/>
      <c r="FJ165" s="269"/>
      <c r="FK165" s="269"/>
      <c r="FL165" s="269"/>
      <c r="FM165" s="269"/>
      <c r="FN165" s="269"/>
      <c r="FO165" s="269"/>
      <c r="FP165" s="269"/>
      <c r="FQ165" s="269"/>
      <c r="FR165" s="269"/>
      <c r="FS165" s="269"/>
      <c r="FT165" s="269"/>
      <c r="FU165" s="269"/>
      <c r="FV165" s="269"/>
      <c r="FW165" s="269"/>
      <c r="FX165" s="269"/>
      <c r="FY165" s="269"/>
      <c r="FZ165" s="269"/>
      <c r="GA165" s="269"/>
      <c r="GB165" s="269"/>
      <c r="GC165" s="269"/>
      <c r="GD165" s="269"/>
      <c r="GE165" s="269"/>
      <c r="GF165" s="269"/>
      <c r="GG165" s="269"/>
      <c r="GH165" s="269"/>
      <c r="GI165" s="269"/>
      <c r="GJ165" s="269"/>
      <c r="GK165" s="269"/>
      <c r="GL165" s="269"/>
      <c r="GM165" s="269"/>
      <c r="GN165" s="269"/>
      <c r="GO165" s="269"/>
      <c r="GP165" s="269"/>
      <c r="GQ165" s="269"/>
      <c r="GR165" s="269"/>
      <c r="GS165" s="269"/>
      <c r="GT165" s="269"/>
      <c r="GU165" s="269"/>
      <c r="GV165" s="269"/>
      <c r="GW165" s="269"/>
      <c r="GX165" s="269"/>
      <c r="GY165" s="269"/>
      <c r="GZ165" s="269"/>
      <c r="HA165" s="269"/>
      <c r="HB165" s="269"/>
      <c r="HC165" s="269"/>
      <c r="HD165" s="269"/>
      <c r="HE165" s="269"/>
      <c r="HF165" s="269"/>
      <c r="HG165" s="269"/>
      <c r="HH165" s="269"/>
      <c r="HI165" s="269"/>
      <c r="HJ165" s="269"/>
      <c r="HK165" s="269"/>
      <c r="HL165" s="269"/>
      <c r="HM165" s="269"/>
      <c r="HN165" s="269"/>
      <c r="HO165" s="269"/>
      <c r="HP165" s="269"/>
      <c r="HQ165" s="269"/>
      <c r="HR165" s="269"/>
      <c r="HS165" s="269"/>
      <c r="HT165" s="269"/>
      <c r="HU165" s="269"/>
      <c r="HV165" s="269"/>
      <c r="HW165" s="269"/>
      <c r="HX165" s="269"/>
      <c r="HY165" s="269"/>
      <c r="HZ165" s="269"/>
      <c r="IA165" s="269"/>
      <c r="IB165" s="269"/>
      <c r="IC165" s="269"/>
      <c r="ID165" s="269"/>
      <c r="IE165" s="269"/>
      <c r="IF165" s="269"/>
      <c r="IG165" s="269"/>
      <c r="IH165" s="269"/>
      <c r="II165" s="269"/>
      <c r="IJ165" s="269"/>
      <c r="IK165" s="269"/>
      <c r="IL165" s="269"/>
      <c r="IM165" s="269"/>
      <c r="IN165" s="269"/>
      <c r="IO165" s="269"/>
      <c r="IP165" s="269"/>
      <c r="IQ165" s="269"/>
      <c r="IR165" s="269"/>
      <c r="IS165" s="269"/>
      <c r="IT165" s="269"/>
      <c r="IU165" s="269"/>
      <c r="IV165" s="269"/>
    </row>
    <row r="166" spans="1:256" s="352" customFormat="1" ht="25.5">
      <c r="A166" s="294"/>
      <c r="B166" s="241" t="s">
        <v>1375</v>
      </c>
      <c r="C166" s="295"/>
      <c r="D166" s="2917"/>
      <c r="E166" s="1753"/>
      <c r="F166" s="304"/>
      <c r="G166" s="295"/>
      <c r="H166" s="304"/>
      <c r="I166" s="305"/>
      <c r="J166" s="306"/>
      <c r="K166" s="269"/>
      <c r="L166" s="269"/>
      <c r="M166" s="269"/>
      <c r="N166" s="269"/>
      <c r="O166" s="269"/>
      <c r="P166" s="269"/>
      <c r="Q166" s="269"/>
      <c r="R166" s="269"/>
      <c r="S166" s="269"/>
      <c r="T166" s="269"/>
      <c r="U166" s="269"/>
      <c r="V166" s="269"/>
      <c r="W166" s="269"/>
      <c r="X166" s="269"/>
      <c r="Y166" s="269"/>
      <c r="Z166" s="269"/>
      <c r="AA166" s="269"/>
      <c r="AB166" s="269"/>
      <c r="AC166" s="269"/>
      <c r="AD166" s="269"/>
      <c r="AE166" s="269"/>
      <c r="AF166" s="269"/>
      <c r="AG166" s="269"/>
      <c r="AH166" s="269"/>
      <c r="AI166" s="269"/>
      <c r="AJ166" s="269"/>
      <c r="AK166" s="269"/>
      <c r="AL166" s="269"/>
      <c r="AM166" s="269"/>
      <c r="AN166" s="269"/>
      <c r="AO166" s="269"/>
      <c r="AP166" s="269"/>
      <c r="AQ166" s="269"/>
      <c r="AR166" s="269"/>
      <c r="AS166" s="269"/>
      <c r="AT166" s="269"/>
      <c r="AU166" s="269"/>
      <c r="AV166" s="269"/>
      <c r="AW166" s="269"/>
      <c r="AX166" s="269"/>
      <c r="AY166" s="269"/>
      <c r="AZ166" s="269"/>
      <c r="BA166" s="269"/>
      <c r="BB166" s="269"/>
      <c r="BC166" s="269"/>
      <c r="BD166" s="269"/>
      <c r="BE166" s="269"/>
      <c r="BF166" s="269"/>
      <c r="BG166" s="269"/>
      <c r="BH166" s="269"/>
      <c r="BI166" s="269"/>
      <c r="BJ166" s="269"/>
      <c r="BK166" s="269"/>
      <c r="BL166" s="269"/>
      <c r="BM166" s="269"/>
      <c r="BN166" s="269"/>
      <c r="BO166" s="269"/>
      <c r="BP166" s="269"/>
      <c r="BQ166" s="269"/>
      <c r="BR166" s="269"/>
      <c r="BS166" s="269"/>
      <c r="BT166" s="269"/>
      <c r="BU166" s="269"/>
      <c r="BV166" s="269"/>
      <c r="BW166" s="269"/>
      <c r="BX166" s="269"/>
      <c r="BY166" s="269"/>
      <c r="BZ166" s="269"/>
      <c r="CA166" s="269"/>
      <c r="CB166" s="269"/>
      <c r="CC166" s="269"/>
      <c r="CD166" s="269"/>
      <c r="CE166" s="269"/>
      <c r="CF166" s="269"/>
      <c r="CG166" s="269"/>
      <c r="CH166" s="269"/>
      <c r="CI166" s="269"/>
      <c r="CJ166" s="269"/>
      <c r="CK166" s="269"/>
      <c r="CL166" s="269"/>
      <c r="CM166" s="269"/>
      <c r="CN166" s="269"/>
      <c r="CO166" s="269"/>
      <c r="CP166" s="269"/>
      <c r="CQ166" s="269"/>
      <c r="CR166" s="269"/>
      <c r="CS166" s="269"/>
      <c r="CT166" s="269"/>
      <c r="CU166" s="269"/>
      <c r="CV166" s="269"/>
      <c r="CW166" s="269"/>
      <c r="CX166" s="269"/>
      <c r="CY166" s="269"/>
      <c r="CZ166" s="269"/>
      <c r="DA166" s="269"/>
      <c r="DB166" s="269"/>
      <c r="DC166" s="269"/>
      <c r="DD166" s="269"/>
      <c r="DE166" s="269"/>
      <c r="DF166" s="269"/>
      <c r="DG166" s="269"/>
      <c r="DH166" s="269"/>
      <c r="DI166" s="269"/>
      <c r="DJ166" s="269"/>
      <c r="DK166" s="269"/>
      <c r="DL166" s="269"/>
      <c r="DM166" s="269"/>
      <c r="DN166" s="269"/>
      <c r="DO166" s="269"/>
      <c r="DP166" s="269"/>
      <c r="DQ166" s="269"/>
      <c r="DR166" s="269"/>
      <c r="DS166" s="269"/>
      <c r="DT166" s="269"/>
      <c r="DU166" s="269"/>
      <c r="DV166" s="269"/>
      <c r="DW166" s="269"/>
      <c r="DX166" s="269"/>
      <c r="DY166" s="269"/>
      <c r="DZ166" s="269"/>
      <c r="EA166" s="269"/>
      <c r="EB166" s="269"/>
      <c r="EC166" s="269"/>
      <c r="ED166" s="269"/>
      <c r="EE166" s="269"/>
      <c r="EF166" s="269"/>
      <c r="EG166" s="269"/>
      <c r="EH166" s="269"/>
      <c r="EI166" s="269"/>
      <c r="EJ166" s="269"/>
      <c r="EK166" s="269"/>
      <c r="EL166" s="269"/>
      <c r="EM166" s="269"/>
      <c r="EN166" s="269"/>
      <c r="EO166" s="269"/>
      <c r="EP166" s="269"/>
      <c r="EQ166" s="269"/>
      <c r="ER166" s="269"/>
      <c r="ES166" s="269"/>
      <c r="ET166" s="269"/>
      <c r="EU166" s="269"/>
      <c r="EV166" s="269"/>
      <c r="EW166" s="269"/>
      <c r="EX166" s="269"/>
      <c r="EY166" s="269"/>
      <c r="EZ166" s="269"/>
      <c r="FA166" s="269"/>
      <c r="FB166" s="269"/>
      <c r="FC166" s="269"/>
      <c r="FD166" s="269"/>
      <c r="FE166" s="269"/>
      <c r="FF166" s="269"/>
      <c r="FG166" s="269"/>
      <c r="FH166" s="269"/>
      <c r="FI166" s="269"/>
      <c r="FJ166" s="269"/>
      <c r="FK166" s="269"/>
      <c r="FL166" s="269"/>
      <c r="FM166" s="269"/>
      <c r="FN166" s="269"/>
      <c r="FO166" s="269"/>
      <c r="FP166" s="269"/>
      <c r="FQ166" s="269"/>
      <c r="FR166" s="269"/>
      <c r="FS166" s="269"/>
      <c r="FT166" s="269"/>
      <c r="FU166" s="269"/>
      <c r="FV166" s="269"/>
      <c r="FW166" s="269"/>
      <c r="FX166" s="269"/>
      <c r="FY166" s="269"/>
      <c r="FZ166" s="269"/>
      <c r="GA166" s="269"/>
      <c r="GB166" s="269"/>
      <c r="GC166" s="269"/>
      <c r="GD166" s="269"/>
      <c r="GE166" s="269"/>
      <c r="GF166" s="269"/>
      <c r="GG166" s="269"/>
      <c r="GH166" s="269"/>
      <c r="GI166" s="269"/>
      <c r="GJ166" s="269"/>
      <c r="GK166" s="269"/>
      <c r="GL166" s="269"/>
      <c r="GM166" s="269"/>
      <c r="GN166" s="269"/>
      <c r="GO166" s="269"/>
      <c r="GP166" s="269"/>
      <c r="GQ166" s="269"/>
      <c r="GR166" s="269"/>
      <c r="GS166" s="269"/>
      <c r="GT166" s="269"/>
      <c r="GU166" s="269"/>
      <c r="GV166" s="269"/>
      <c r="GW166" s="269"/>
      <c r="GX166" s="269"/>
      <c r="GY166" s="269"/>
      <c r="GZ166" s="269"/>
      <c r="HA166" s="269"/>
      <c r="HB166" s="269"/>
      <c r="HC166" s="269"/>
      <c r="HD166" s="269"/>
      <c r="HE166" s="269"/>
      <c r="HF166" s="269"/>
      <c r="HG166" s="269"/>
      <c r="HH166" s="269"/>
      <c r="HI166" s="269"/>
      <c r="HJ166" s="269"/>
      <c r="HK166" s="269"/>
      <c r="HL166" s="269"/>
      <c r="HM166" s="269"/>
      <c r="HN166" s="269"/>
      <c r="HO166" s="269"/>
      <c r="HP166" s="269"/>
      <c r="HQ166" s="269"/>
      <c r="HR166" s="269"/>
      <c r="HS166" s="269"/>
      <c r="HT166" s="269"/>
      <c r="HU166" s="269"/>
      <c r="HV166" s="269"/>
      <c r="HW166" s="269"/>
      <c r="HX166" s="269"/>
      <c r="HY166" s="269"/>
      <c r="HZ166" s="269"/>
      <c r="IA166" s="269"/>
      <c r="IB166" s="269"/>
      <c r="IC166" s="269"/>
      <c r="ID166" s="269"/>
      <c r="IE166" s="269"/>
      <c r="IF166" s="269"/>
      <c r="IG166" s="269"/>
      <c r="IH166" s="269"/>
      <c r="II166" s="269"/>
      <c r="IJ166" s="269"/>
      <c r="IK166" s="269"/>
      <c r="IL166" s="269"/>
      <c r="IM166" s="269"/>
      <c r="IN166" s="269"/>
      <c r="IO166" s="269"/>
      <c r="IP166" s="269"/>
      <c r="IQ166" s="269"/>
      <c r="IR166" s="269"/>
      <c r="IS166" s="269"/>
      <c r="IT166" s="269"/>
      <c r="IU166" s="269"/>
      <c r="IV166" s="269"/>
    </row>
    <row r="167" spans="1:256" s="269" customFormat="1" ht="13.15">
      <c r="A167" s="262"/>
      <c r="B167" s="308"/>
      <c r="C167" s="295"/>
      <c r="D167" s="295"/>
      <c r="E167" s="289"/>
      <c r="F167" s="289"/>
    </row>
    <row r="168" spans="1:256" ht="13.15">
      <c r="A168" s="625"/>
      <c r="B168" s="418" t="str">
        <f>B153</f>
        <v>SPLOŠNO</v>
      </c>
      <c r="C168" s="319"/>
      <c r="D168" s="320" t="s">
        <v>1322</v>
      </c>
      <c r="E168" s="320"/>
      <c r="F168" s="321">
        <f>SUM(F153:F167)</f>
        <v>0</v>
      </c>
    </row>
    <row r="169" spans="1:256" s="387" customFormat="1" ht="15">
      <c r="A169" s="389"/>
      <c r="B169" s="390"/>
      <c r="C169" s="391"/>
      <c r="D169" s="391"/>
      <c r="E169" s="392"/>
      <c r="F169" s="626"/>
    </row>
    <row r="170" spans="1:256" s="387" customFormat="1" ht="15">
      <c r="A170" s="389"/>
      <c r="B170" s="390"/>
      <c r="C170" s="391"/>
      <c r="D170" s="391"/>
      <c r="E170" s="392"/>
      <c r="F170" s="626"/>
    </row>
  </sheetData>
  <sheetProtection algorithmName="SHA-512" hashValue="veuh2wA9xnNA4BBO+j5pMjZUZE5D5VPaOqAuGZ+KgLfz8MZQPC5207OKJqIkKBQuGe9fSzKcHZ+pBuw4o7Kysg==" saltValue="qkCg9YzERuzWWJi8CNWPeg==" spinCount="100000" sheet="1" objects="1" scenarios="1"/>
  <mergeCells count="1">
    <mergeCell ref="E2:F2"/>
  </mergeCells>
  <pageMargins left="0.98425196850393704" right="0.98425196850393704" top="0.98425196850393704" bottom="0.98425196850393704" header="0.62992125984251968" footer="0.70866141732283472"/>
  <pageSetup paperSize="9" scale="89" orientation="landscape" useFirstPageNumber="1" horizontalDpi="300" verticalDpi="300" r:id="rId1"/>
  <headerFooter>
    <oddFooter>&amp;LUREDITEV ATLETSKEGA CENTRA LJUBLJANA&amp;CPZI&amp;RVODOVODNI PRIKLJUČEK, Stran &amp;P</oddFooter>
  </headerFooter>
  <rowBreaks count="1" manualBreakCount="1">
    <brk id="47"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IV648"/>
  <sheetViews>
    <sheetView view="pageBreakPreview" zoomScaleNormal="100" zoomScaleSheetLayoutView="100" workbookViewId="0">
      <pane ySplit="2" topLeftCell="A3" activePane="bottomLeft" state="frozen"/>
      <selection activeCell="A96" sqref="A96:F96"/>
      <selection pane="bottomLeft" activeCell="F40" sqref="F40"/>
    </sheetView>
  </sheetViews>
  <sheetFormatPr defaultColWidth="9.3984375" defaultRowHeight="12.75"/>
  <cols>
    <col min="1" max="1" width="5.59765625" style="2208" customWidth="1"/>
    <col min="2" max="2" width="49.59765625" style="2278" customWidth="1"/>
    <col min="3" max="3" width="5.59765625" style="2197" customWidth="1"/>
    <col min="4" max="4" width="10.59765625" style="2401" customWidth="1"/>
    <col min="5" max="5" width="6.86328125" style="2353" customWidth="1"/>
    <col min="6" max="6" width="13.59765625" style="2354" customWidth="1"/>
    <col min="7" max="7" width="6.59765625" style="2355" customWidth="1"/>
    <col min="8" max="8" width="13.59765625" style="2197" customWidth="1"/>
    <col min="9" max="9" width="6.1328125" style="2353" customWidth="1"/>
    <col min="10" max="10" width="13.59765625" style="2354" customWidth="1"/>
    <col min="11" max="17" width="9.3984375" style="2196"/>
    <col min="18" max="18" width="9" style="2196" customWidth="1"/>
    <col min="19" max="16384" width="9.3984375" style="2196"/>
  </cols>
  <sheetData>
    <row r="1" spans="1:10" customFormat="1" ht="14.25">
      <c r="A1" s="2198" t="s">
        <v>1165</v>
      </c>
      <c r="B1" s="2199" t="s">
        <v>1166</v>
      </c>
      <c r="C1" s="2200" t="s">
        <v>13</v>
      </c>
      <c r="D1" s="2356" t="s">
        <v>15</v>
      </c>
      <c r="E1" s="2201" t="s">
        <v>1167</v>
      </c>
      <c r="F1" s="2202" t="s">
        <v>1168</v>
      </c>
      <c r="G1" s="2203" t="s">
        <v>1167</v>
      </c>
      <c r="H1" s="2204" t="s">
        <v>1168</v>
      </c>
      <c r="I1" s="2201" t="s">
        <v>1167</v>
      </c>
      <c r="J1" s="2202" t="s">
        <v>1168</v>
      </c>
    </row>
    <row r="2" spans="1:10" s="1884" customFormat="1" ht="14.25">
      <c r="A2" s="2205"/>
      <c r="B2" s="2206"/>
      <c r="C2" s="2207"/>
      <c r="D2" s="2357" t="s">
        <v>1169</v>
      </c>
      <c r="E2" s="3156" t="s">
        <v>210</v>
      </c>
      <c r="F2" s="3157"/>
      <c r="G2" s="3158" t="s">
        <v>326</v>
      </c>
      <c r="H2" s="3159"/>
      <c r="I2" s="3156" t="s">
        <v>327</v>
      </c>
      <c r="J2" s="3157"/>
    </row>
    <row r="3" spans="1:10" s="2189" customFormat="1" ht="13.15">
      <c r="A3" s="2208"/>
      <c r="B3" s="2209"/>
      <c r="C3" s="2210"/>
      <c r="D3" s="2358"/>
      <c r="E3" s="2211"/>
      <c r="F3" s="2212"/>
      <c r="G3" s="2213"/>
      <c r="H3" s="2180"/>
      <c r="I3" s="2211"/>
      <c r="J3" s="2212"/>
    </row>
    <row r="4" spans="1:10" s="1884" customFormat="1" ht="15">
      <c r="A4" s="2214"/>
      <c r="B4" s="2215" t="str">
        <f>[4]REKAPITULACIJA!B4</f>
        <v>Datum: 12.12.2023</v>
      </c>
      <c r="C4" s="2216"/>
      <c r="D4" s="2359"/>
      <c r="E4" s="2217"/>
      <c r="F4" s="2218"/>
      <c r="G4" s="2216"/>
      <c r="H4" s="2069"/>
      <c r="I4" s="2217"/>
      <c r="J4" s="2218"/>
    </row>
    <row r="5" spans="1:10" s="1884" customFormat="1" ht="14.65" thickBot="1">
      <c r="A5" s="1812"/>
      <c r="B5" s="1896"/>
      <c r="C5" s="1156"/>
      <c r="D5" s="2360"/>
      <c r="E5" s="2219"/>
      <c r="F5" s="2220"/>
      <c r="G5" s="1156"/>
      <c r="H5" s="2181"/>
      <c r="I5" s="2219"/>
      <c r="J5" s="2220"/>
    </row>
    <row r="6" spans="1:10" s="2226" customFormat="1" ht="35.65" thickBot="1">
      <c r="A6" s="2221"/>
      <c r="B6" s="2222" t="str">
        <f>[4]REKAPITULACIJA!B10</f>
        <v>UREDITEV ATLETSKEGA CENTRA LJUBLJANA</v>
      </c>
      <c r="C6" s="2223"/>
      <c r="D6" s="2361"/>
      <c r="E6" s="2224"/>
      <c r="F6" s="2225"/>
      <c r="G6" s="2223"/>
      <c r="H6" s="2182"/>
      <c r="I6" s="2224"/>
      <c r="J6" s="2225"/>
    </row>
    <row r="7" spans="1:10" s="1884" customFormat="1" ht="14.25">
      <c r="A7" s="2227"/>
      <c r="B7" s="2228"/>
      <c r="C7" s="1156"/>
      <c r="D7" s="2362"/>
      <c r="E7" s="2219"/>
      <c r="F7" s="2229"/>
      <c r="G7" s="1156"/>
      <c r="H7" s="2183"/>
      <c r="I7" s="2219"/>
      <c r="J7" s="2229"/>
    </row>
    <row r="8" spans="1:10" s="2056" customFormat="1" ht="15">
      <c r="A8" s="1822"/>
      <c r="B8" s="2230" t="str">
        <f>[4]REKAPITULACIJA!B12</f>
        <v>OBJEKT 1 - DVORANA IN STADION</v>
      </c>
      <c r="C8" s="1856"/>
      <c r="D8" s="2363"/>
      <c r="E8" s="2231"/>
      <c r="F8" s="2231"/>
      <c r="G8" s="1868"/>
      <c r="H8" s="1868"/>
      <c r="I8" s="2231"/>
      <c r="J8" s="2231"/>
    </row>
    <row r="9" spans="1:10" s="2056" customFormat="1" ht="15">
      <c r="A9" s="1822"/>
      <c r="B9" s="2230" t="str">
        <f>[4]REKAPITULACIJA!B13</f>
        <v>OBJEKT 2 - GARAŽA</v>
      </c>
      <c r="C9" s="1856"/>
      <c r="D9" s="2363"/>
      <c r="E9" s="2231"/>
      <c r="F9" s="2231"/>
      <c r="G9" s="1868"/>
      <c r="H9" s="1868"/>
      <c r="I9" s="2231"/>
      <c r="J9" s="2231"/>
    </row>
    <row r="10" spans="1:10" s="2056" customFormat="1" ht="15">
      <c r="A10" s="1822"/>
      <c r="B10" s="2230" t="str">
        <f>[4]REKAPITULACIJA!B14</f>
        <v>OBJEKT 3 - DVORANA ZA METE</v>
      </c>
      <c r="C10" s="1856"/>
      <c r="D10" s="2363"/>
      <c r="E10" s="2231"/>
      <c r="F10" s="2231"/>
      <c r="G10" s="1868"/>
      <c r="H10" s="1868"/>
      <c r="I10" s="2231"/>
      <c r="J10" s="2231"/>
    </row>
    <row r="11" spans="1:10" s="2056" customFormat="1" ht="13.15" thickBot="1">
      <c r="A11" s="1822"/>
      <c r="B11" s="2232"/>
      <c r="C11" s="1856"/>
      <c r="D11" s="2363"/>
      <c r="E11" s="2231"/>
      <c r="F11" s="2231"/>
      <c r="G11" s="1868"/>
      <c r="H11" s="1868"/>
      <c r="I11" s="2231"/>
      <c r="J11" s="2231"/>
    </row>
    <row r="12" spans="1:10" s="1884" customFormat="1" ht="26.65" thickBot="1">
      <c r="A12" s="2227"/>
      <c r="B12" s="2233" t="str">
        <f>[4]REKAPITULACIJA!B16</f>
        <v>OPOMBA: POPISI SO PROJEKTANTSKI IN NAREJENI NA OSNOVI PZI PROJEKTNE DOKUMENTACIJE!</v>
      </c>
      <c r="C12" s="1156"/>
      <c r="D12" s="2362"/>
      <c r="E12" s="2219"/>
      <c r="F12" s="2229"/>
      <c r="G12" s="1156"/>
      <c r="H12" s="2183"/>
      <c r="I12" s="2219"/>
      <c r="J12" s="2229"/>
    </row>
    <row r="13" spans="1:10" s="1884" customFormat="1" ht="14.25">
      <c r="A13" s="2227"/>
      <c r="B13" s="2228"/>
      <c r="C13" s="1156"/>
      <c r="D13" s="2362"/>
      <c r="E13" s="2219"/>
      <c r="F13" s="2229"/>
      <c r="G13" s="1156"/>
      <c r="H13" s="2183"/>
      <c r="I13" s="2219"/>
      <c r="J13" s="2229"/>
    </row>
    <row r="14" spans="1:10" s="2189" customFormat="1" ht="13.15">
      <c r="A14" s="2234"/>
      <c r="B14" s="2235"/>
      <c r="C14" s="1814"/>
      <c r="D14" s="2364"/>
      <c r="E14" s="2236"/>
      <c r="F14" s="1817"/>
      <c r="G14" s="1814"/>
      <c r="H14" s="1815"/>
      <c r="I14" s="2236"/>
      <c r="J14" s="1817"/>
    </row>
    <row r="15" spans="1:10" s="1884" customFormat="1" ht="15">
      <c r="A15" s="2237" t="s">
        <v>1180</v>
      </c>
      <c r="B15" s="1921" t="str">
        <f>[4]REKAPITULACIJA!B18</f>
        <v>V popisih strojnih instalacij niso zajeta:</v>
      </c>
      <c r="C15" s="1156"/>
      <c r="D15" s="2365"/>
      <c r="E15" s="2219"/>
      <c r="F15" s="2229"/>
      <c r="G15" s="1156"/>
      <c r="H15" s="2183"/>
      <c r="I15" s="2219"/>
      <c r="J15" s="2229"/>
    </row>
    <row r="16" spans="1:10" s="1884" customFormat="1" ht="15">
      <c r="A16" s="2237" t="s">
        <v>1180</v>
      </c>
      <c r="B16" s="1921" t="str">
        <f>[4]REKAPITULACIJA!B19</f>
        <v>gradbena dela, razen navedenih</v>
      </c>
      <c r="C16" s="1156"/>
      <c r="D16" s="2365"/>
      <c r="E16" s="2219"/>
      <c r="F16" s="2229"/>
      <c r="G16" s="1156"/>
      <c r="H16" s="2183"/>
      <c r="I16" s="2219"/>
      <c r="J16" s="2229"/>
    </row>
    <row r="17" spans="1:12" s="1884" customFormat="1" ht="15">
      <c r="A17" s="2237" t="s">
        <v>1180</v>
      </c>
      <c r="B17" s="1921" t="str">
        <f>[4]REKAPITULACIJA!B20</f>
        <v>elektro dela, razen navedenih</v>
      </c>
      <c r="C17" s="1156"/>
      <c r="D17" s="2365"/>
      <c r="E17" s="2219"/>
      <c r="F17" s="2229"/>
      <c r="G17" s="1156"/>
      <c r="H17" s="2183"/>
      <c r="I17" s="2219"/>
      <c r="J17" s="2229"/>
    </row>
    <row r="18" spans="1:12" s="1884" customFormat="1" ht="25.5">
      <c r="A18" s="2237" t="s">
        <v>1180</v>
      </c>
      <c r="B18" s="1921" t="str">
        <f>[4]REKAPITULACIJA!B21</f>
        <v>Vso opremo, ki je predvidena za vezavo na CNS, je potrebno uskladiti z dobaviteljem CNS-a.</v>
      </c>
      <c r="C18" s="1156"/>
      <c r="D18" s="2365"/>
      <c r="E18" s="2219"/>
      <c r="F18" s="2229"/>
      <c r="G18" s="1156"/>
      <c r="H18" s="2183"/>
      <c r="I18" s="2219"/>
      <c r="J18" s="2229"/>
    </row>
    <row r="19" spans="1:12" s="1884" customFormat="1" ht="25.5">
      <c r="A19" s="2237" t="s">
        <v>1180</v>
      </c>
      <c r="B19" s="1921" t="str">
        <f>[4]REKAPITULACIJA!B22</f>
        <v>Vsa izbrana oprema mora biti potrjena s strani investitorja, nadzora in projektantov strojnih inštalacij.</v>
      </c>
      <c r="C19" s="1156"/>
      <c r="D19" s="2366"/>
      <c r="E19" s="2219"/>
      <c r="F19" s="2229"/>
      <c r="G19" s="1156"/>
      <c r="H19" s="2183"/>
      <c r="I19" s="2219"/>
      <c r="J19" s="2229"/>
    </row>
    <row r="20" spans="1:12" s="1884" customFormat="1" ht="15">
      <c r="A20" s="2237" t="s">
        <v>1180</v>
      </c>
      <c r="B20" s="1921" t="str">
        <f>[4]REKAPITULACIJA!B23</f>
        <v>Tehnološka oprema ni predmet teh popisov.</v>
      </c>
      <c r="C20" s="1156"/>
      <c r="D20" s="2366"/>
      <c r="E20" s="2219"/>
      <c r="F20" s="2229"/>
      <c r="G20" s="1156"/>
      <c r="H20" s="2183"/>
      <c r="I20" s="2219"/>
      <c r="J20" s="2229"/>
    </row>
    <row r="21" spans="1:12" s="1884" customFormat="1" ht="15">
      <c r="A21" s="2237" t="s">
        <v>1180</v>
      </c>
      <c r="B21" s="1921" t="str">
        <f>[4]REKAPITULACIJA!B24</f>
        <v>Oprema v kuhinji ni predmet teh popisov.</v>
      </c>
      <c r="C21" s="1156"/>
      <c r="D21" s="2366"/>
      <c r="E21" s="2219"/>
      <c r="F21" s="2229"/>
      <c r="G21" s="1156"/>
      <c r="H21" s="2183"/>
      <c r="I21" s="2219"/>
      <c r="J21" s="2229"/>
    </row>
    <row r="22" spans="1:12" s="1884" customFormat="1" ht="51">
      <c r="A22" s="2237" t="s">
        <v>1180</v>
      </c>
      <c r="B22" s="1921" t="str">
        <f>[4]REKAPITULACIJA!B25</f>
        <v xml:space="preserve">Pred naročilom mora biti vsa izbrana oprema (sanitarna keramika, armature, ogledala, držala, milniki …) potrjena s strani investitorja in nadzora ter usklajena s posameznimi načrti (arhitektura, strojno, elektro…) </v>
      </c>
      <c r="C22" s="1156"/>
      <c r="D22" s="2366"/>
      <c r="E22" s="2219"/>
      <c r="F22" s="2229"/>
      <c r="G22" s="1156"/>
      <c r="H22" s="2183"/>
      <c r="I22" s="2219"/>
      <c r="J22" s="2229"/>
    </row>
    <row r="23" spans="1:12" s="1884" customFormat="1" ht="25.5">
      <c r="A23" s="2237" t="s">
        <v>1180</v>
      </c>
      <c r="B23" s="1921" t="str">
        <f>[4]REKAPITULACIJA!B26</f>
        <v>načrt požarne varnosti izdelan pri podjetju IVD Maribor, Maribor.</v>
      </c>
      <c r="C23" s="1156"/>
      <c r="D23" s="2366"/>
      <c r="E23" s="2219"/>
      <c r="F23" s="2229"/>
      <c r="G23" s="1156"/>
      <c r="H23" s="2183"/>
      <c r="I23" s="2219"/>
      <c r="J23" s="2229"/>
    </row>
    <row r="24" spans="1:12" customFormat="1" ht="25.5">
      <c r="A24" s="2237" t="s">
        <v>1180</v>
      </c>
      <c r="B24" s="1921" t="s">
        <v>1288</v>
      </c>
      <c r="C24" s="1156"/>
      <c r="D24" s="2365"/>
      <c r="E24" s="2219"/>
      <c r="F24" s="2229"/>
      <c r="G24" s="1156"/>
      <c r="H24" s="2183"/>
      <c r="I24" s="2219"/>
      <c r="J24" s="2229"/>
      <c r="K24" s="1156"/>
      <c r="L24" s="2183"/>
    </row>
    <row r="25" spans="1:12" s="1884" customFormat="1" ht="15">
      <c r="A25" s="2237"/>
      <c r="B25" s="1921"/>
      <c r="C25" s="1156"/>
      <c r="D25" s="2366"/>
      <c r="E25" s="2219"/>
      <c r="F25" s="2229"/>
      <c r="G25" s="1156"/>
      <c r="H25" s="2183"/>
      <c r="I25" s="2219"/>
      <c r="J25" s="2229"/>
    </row>
    <row r="26" spans="1:12" s="1884" customFormat="1" ht="15">
      <c r="A26" s="2237"/>
      <c r="B26" s="1921"/>
      <c r="C26" s="1156"/>
      <c r="D26" s="2366"/>
      <c r="E26" s="2219"/>
      <c r="F26" s="2229"/>
      <c r="G26" s="1156"/>
      <c r="H26" s="2183"/>
      <c r="I26" s="2219"/>
      <c r="J26" s="2229"/>
    </row>
    <row r="27" spans="1:12" s="1884" customFormat="1" ht="15">
      <c r="A27" s="2237"/>
      <c r="B27" s="1921"/>
      <c r="C27" s="1156"/>
      <c r="D27" s="2366"/>
      <c r="E27" s="2219"/>
      <c r="F27" s="2229"/>
      <c r="G27" s="1156"/>
      <c r="H27" s="2183"/>
      <c r="I27" s="2219"/>
      <c r="J27" s="2229"/>
    </row>
    <row r="28" spans="1:12" s="1884" customFormat="1" ht="15">
      <c r="A28" s="2237"/>
      <c r="B28" s="1921"/>
      <c r="C28" s="1156"/>
      <c r="D28" s="2366"/>
      <c r="E28" s="2219"/>
      <c r="F28" s="2229"/>
      <c r="G28" s="1156"/>
      <c r="H28" s="2183"/>
      <c r="I28" s="2219"/>
      <c r="J28" s="2229"/>
    </row>
    <row r="29" spans="1:12" s="1884" customFormat="1" ht="15">
      <c r="A29" s="2237"/>
      <c r="B29" s="1921"/>
      <c r="C29" s="1156"/>
      <c r="D29" s="2366"/>
      <c r="E29" s="2219"/>
      <c r="F29" s="2229"/>
      <c r="G29" s="1156"/>
      <c r="H29" s="2183"/>
      <c r="I29" s="2219"/>
      <c r="J29" s="2229"/>
    </row>
    <row r="30" spans="1:12" s="1884" customFormat="1" ht="15">
      <c r="A30" s="2237"/>
      <c r="B30" s="1921"/>
      <c r="C30" s="1156"/>
      <c r="D30" s="2366"/>
      <c r="E30" s="2219"/>
      <c r="F30" s="2229"/>
      <c r="G30" s="1156"/>
      <c r="H30" s="2183"/>
      <c r="I30" s="2219"/>
      <c r="J30" s="2229"/>
    </row>
    <row r="31" spans="1:12" s="2189" customFormat="1" ht="13.15">
      <c r="A31" s="2238"/>
      <c r="B31" s="2239"/>
      <c r="C31" s="1814"/>
      <c r="D31" s="2367"/>
      <c r="E31" s="2236"/>
      <c r="F31" s="1817"/>
      <c r="G31" s="1814"/>
      <c r="H31" s="1815"/>
      <c r="I31" s="2236"/>
      <c r="J31" s="1817"/>
    </row>
    <row r="32" spans="1:12" s="1884" customFormat="1" ht="15.4">
      <c r="A32" s="2240"/>
      <c r="B32" s="2241" t="s">
        <v>1191</v>
      </c>
      <c r="C32" s="1156"/>
      <c r="D32" s="2362"/>
      <c r="E32" s="2219"/>
      <c r="F32" s="2229"/>
      <c r="G32" s="1156"/>
      <c r="H32" s="2183"/>
      <c r="I32" s="2219"/>
      <c r="J32" s="2229"/>
    </row>
    <row r="33" spans="1:10" s="1884" customFormat="1" ht="14.25">
      <c r="A33" s="2227"/>
      <c r="B33" s="2242"/>
      <c r="C33" s="1156"/>
      <c r="D33" s="2362"/>
      <c r="E33" s="2219"/>
      <c r="F33" s="2229"/>
      <c r="G33" s="1156"/>
      <c r="H33" s="2183"/>
      <c r="I33" s="2219"/>
      <c r="J33" s="2229"/>
    </row>
    <row r="34" spans="1:10" s="2189" customFormat="1" ht="13.9">
      <c r="A34" s="2234"/>
      <c r="B34" s="2243"/>
      <c r="C34" s="1814"/>
      <c r="D34" s="2364"/>
      <c r="E34" s="2236"/>
      <c r="F34" s="2244"/>
      <c r="G34" s="1814"/>
      <c r="H34" s="2245"/>
      <c r="I34" s="2236"/>
      <c r="J34" s="2244"/>
    </row>
    <row r="35" spans="1:10" s="2189" customFormat="1" ht="15.4">
      <c r="A35" s="2246" t="s">
        <v>1194</v>
      </c>
      <c r="B35" s="2247" t="str">
        <f>B48</f>
        <v>VODOVOD IN KANALIZACIJA</v>
      </c>
      <c r="C35" s="1156"/>
      <c r="D35" s="2362"/>
      <c r="E35" s="2219"/>
      <c r="F35" s="2248"/>
      <c r="G35" s="1156"/>
      <c r="H35" s="2249"/>
      <c r="I35" s="2219"/>
      <c r="J35" s="2248"/>
    </row>
    <row r="36" spans="1:10" ht="14.25">
      <c r="A36" s="2227">
        <v>1</v>
      </c>
      <c r="B36" s="2184" t="str">
        <f>B246</f>
        <v>SANITARNA OPREMA</v>
      </c>
      <c r="C36" s="2184"/>
      <c r="D36" s="2368"/>
      <c r="E36" s="2250"/>
      <c r="F36" s="2251">
        <f>F246</f>
        <v>0</v>
      </c>
      <c r="G36" s="2184"/>
      <c r="H36" s="2187">
        <f>H246</f>
        <v>0</v>
      </c>
      <c r="I36" s="2250"/>
      <c r="J36" s="2251">
        <f>J246</f>
        <v>0</v>
      </c>
    </row>
    <row r="37" spans="1:10" ht="14.25">
      <c r="A37" s="2227">
        <f t="shared" ref="A37:A42" si="0">A36+1</f>
        <v>2</v>
      </c>
      <c r="B37" s="1077" t="str">
        <f>B354</f>
        <v>HLADNA IN TOPLA VODA TER CIRKULACIJA</v>
      </c>
      <c r="C37" s="1077"/>
      <c r="D37" s="2369"/>
      <c r="E37" s="2252"/>
      <c r="F37" s="2251">
        <f>F354</f>
        <v>0</v>
      </c>
      <c r="G37" s="1077"/>
      <c r="H37" s="2187">
        <f>H354</f>
        <v>0</v>
      </c>
      <c r="I37" s="2252"/>
      <c r="J37" s="2251">
        <f>J354</f>
        <v>0</v>
      </c>
    </row>
    <row r="38" spans="1:10" ht="14.25">
      <c r="A38" s="2227">
        <f t="shared" si="0"/>
        <v>3</v>
      </c>
      <c r="B38" s="1077" t="str">
        <f>B430</f>
        <v>NOTRANJI HIDRANTNI VOD - mokri</v>
      </c>
      <c r="C38" s="1077"/>
      <c r="D38" s="2369"/>
      <c r="E38" s="2252"/>
      <c r="F38" s="2251">
        <f>F430</f>
        <v>0</v>
      </c>
      <c r="G38" s="1077"/>
      <c r="H38" s="2187">
        <f>H430</f>
        <v>0</v>
      </c>
      <c r="I38" s="2252"/>
      <c r="J38" s="2251">
        <f>J430</f>
        <v>0</v>
      </c>
    </row>
    <row r="39" spans="1:10" ht="14.25">
      <c r="A39" s="2227">
        <f t="shared" si="0"/>
        <v>4</v>
      </c>
      <c r="B39" s="1077" t="str">
        <f>B455</f>
        <v>POŽARNA OPREMA</v>
      </c>
      <c r="C39" s="1077"/>
      <c r="D39" s="2369"/>
      <c r="E39" s="2252"/>
      <c r="F39" s="2251">
        <f>F455</f>
        <v>0</v>
      </c>
      <c r="G39" s="1077"/>
      <c r="H39" s="2187">
        <f>H455</f>
        <v>0</v>
      </c>
      <c r="I39" s="2252"/>
      <c r="J39" s="2251">
        <f>J455</f>
        <v>0</v>
      </c>
    </row>
    <row r="40" spans="1:10" ht="14.25">
      <c r="A40" s="2227">
        <f t="shared" si="0"/>
        <v>5</v>
      </c>
      <c r="B40" s="1077" t="str">
        <f>B536</f>
        <v>TEHNOLOŠKA IN FEKALNA KANALIZACIJA TER KONDENZ</v>
      </c>
      <c r="C40" s="1077"/>
      <c r="D40" s="2369"/>
      <c r="E40" s="2252"/>
      <c r="F40" s="2251">
        <f>F536</f>
        <v>0</v>
      </c>
      <c r="G40" s="1077"/>
      <c r="H40" s="2187">
        <f>H536</f>
        <v>0</v>
      </c>
      <c r="I40" s="2252"/>
      <c r="J40" s="2251">
        <f>J536</f>
        <v>0</v>
      </c>
    </row>
    <row r="41" spans="1:10" ht="14.25">
      <c r="A41" s="2227">
        <f t="shared" si="0"/>
        <v>6</v>
      </c>
      <c r="B41" s="1077" t="str">
        <f>B574</f>
        <v>METEORNA KANALIZACIJA  - ZNOTRAJ OBJEKTA</v>
      </c>
      <c r="C41" s="1077"/>
      <c r="D41" s="2369"/>
      <c r="E41" s="2252"/>
      <c r="F41" s="2251">
        <f>F574</f>
        <v>0</v>
      </c>
      <c r="G41" s="1077"/>
      <c r="H41" s="2187">
        <f>H574</f>
        <v>0</v>
      </c>
      <c r="I41" s="2252"/>
      <c r="J41" s="2251">
        <f>J574</f>
        <v>0</v>
      </c>
    </row>
    <row r="42" spans="1:10" ht="14.25">
      <c r="A42" s="2227">
        <f t="shared" si="0"/>
        <v>7</v>
      </c>
      <c r="B42" s="1077" t="str">
        <f>B600</f>
        <v>SPLOŠNO</v>
      </c>
      <c r="C42" s="1077"/>
      <c r="D42" s="2369"/>
      <c r="E42" s="2252"/>
      <c r="F42" s="2251">
        <f>F600</f>
        <v>0</v>
      </c>
      <c r="G42" s="1077"/>
      <c r="H42" s="2187">
        <f>H600</f>
        <v>0</v>
      </c>
      <c r="I42" s="2252"/>
      <c r="J42" s="2251">
        <f>J600</f>
        <v>0</v>
      </c>
    </row>
    <row r="43" spans="1:10" s="2189" customFormat="1" ht="13.15">
      <c r="A43" s="2253"/>
      <c r="B43" s="2242"/>
      <c r="C43" s="2216"/>
      <c r="D43" s="2370"/>
      <c r="E43" s="2217"/>
      <c r="F43" s="1882"/>
      <c r="G43" s="2216"/>
      <c r="H43" s="1884"/>
      <c r="I43" s="2217"/>
      <c r="J43" s="1882"/>
    </row>
    <row r="44" spans="1:10" s="1884" customFormat="1" ht="14.25">
      <c r="A44" s="2254"/>
      <c r="B44" s="2255" t="s">
        <v>1376</v>
      </c>
      <c r="C44" s="2256"/>
      <c r="D44" s="2371"/>
      <c r="E44" s="2185"/>
      <c r="F44" s="2185">
        <f>SUM(F34:F43)</f>
        <v>0</v>
      </c>
      <c r="G44" s="2185"/>
      <c r="H44" s="2257">
        <f>SUM(H34:H43)</f>
        <v>0</v>
      </c>
      <c r="I44" s="2185"/>
      <c r="J44" s="2185">
        <f>SUM(J34:J43)</f>
        <v>0</v>
      </c>
    </row>
    <row r="45" spans="1:10" s="2264" customFormat="1" ht="15">
      <c r="A45" s="2258"/>
      <c r="B45" s="2259"/>
      <c r="C45" s="2260"/>
      <c r="D45" s="2372"/>
      <c r="E45" s="2261"/>
      <c r="F45" s="2262"/>
      <c r="G45" s="2260"/>
      <c r="H45" s="2263"/>
      <c r="I45" s="2261"/>
      <c r="J45" s="2262"/>
    </row>
    <row r="46" spans="1:10" s="2264" customFormat="1" ht="15">
      <c r="A46" s="2258"/>
      <c r="B46" s="2259"/>
      <c r="C46" s="2260"/>
      <c r="D46" s="2372"/>
      <c r="E46" s="2261"/>
      <c r="F46" s="2262"/>
      <c r="G46" s="2260"/>
      <c r="H46" s="2263"/>
      <c r="I46" s="2261"/>
      <c r="J46" s="2262"/>
    </row>
    <row r="47" spans="1:10" s="2264" customFormat="1" ht="15">
      <c r="A47" s="2258"/>
      <c r="B47" s="2259"/>
      <c r="C47" s="2260"/>
      <c r="D47" s="2372"/>
      <c r="E47" s="2261"/>
      <c r="F47" s="2262"/>
      <c r="G47" s="2260"/>
      <c r="H47" s="2263"/>
      <c r="I47" s="2261"/>
      <c r="J47" s="2262"/>
    </row>
    <row r="48" spans="1:10" s="1819" customFormat="1" ht="14.25">
      <c r="A48" s="1812"/>
      <c r="B48" s="1861" t="s">
        <v>1377</v>
      </c>
      <c r="C48" s="1814"/>
      <c r="D48" s="2364"/>
      <c r="E48" s="1816"/>
      <c r="F48" s="1817"/>
      <c r="G48" s="1818"/>
      <c r="H48" s="1815"/>
      <c r="I48" s="1816"/>
      <c r="J48" s="1817"/>
    </row>
    <row r="49" spans="1:256" s="1819" customFormat="1" ht="10.5" customHeight="1">
      <c r="A49" s="2227"/>
      <c r="B49" s="2242"/>
      <c r="C49" s="2265"/>
      <c r="D49" s="2373"/>
      <c r="E49" s="2266"/>
      <c r="F49" s="2267"/>
      <c r="G49" s="2268"/>
      <c r="H49" s="2186"/>
      <c r="I49" s="2266"/>
      <c r="J49" s="2267"/>
    </row>
    <row r="50" spans="1:256" s="1819" customFormat="1" ht="14.25">
      <c r="A50" s="1812" t="s">
        <v>1204</v>
      </c>
      <c r="B50" s="1813" t="s">
        <v>1378</v>
      </c>
      <c r="C50" s="1814"/>
      <c r="D50" s="2364"/>
      <c r="E50" s="1816"/>
      <c r="F50" s="1817"/>
      <c r="G50" s="1818"/>
      <c r="H50" s="1815"/>
      <c r="I50" s="1816"/>
      <c r="J50" s="1817"/>
    </row>
    <row r="51" spans="1:256" s="1819" customFormat="1" ht="14.25">
      <c r="A51" s="1812"/>
      <c r="B51" s="1820"/>
      <c r="C51" s="1821"/>
      <c r="D51" s="2364"/>
      <c r="E51" s="1816"/>
      <c r="F51" s="1817"/>
      <c r="G51" s="1818"/>
      <c r="H51" s="1815"/>
      <c r="I51" s="1816"/>
      <c r="J51" s="1817"/>
    </row>
    <row r="52" spans="1:256" s="1828" customFormat="1" ht="13.15">
      <c r="A52" s="1822"/>
      <c r="B52" s="1823" t="s">
        <v>1379</v>
      </c>
      <c r="C52" s="1824"/>
      <c r="D52" s="2374"/>
      <c r="E52" s="1826"/>
      <c r="F52" s="1827"/>
      <c r="G52" s="1824"/>
      <c r="H52" s="1825"/>
      <c r="I52" s="1826"/>
      <c r="J52" s="1827"/>
    </row>
    <row r="53" spans="1:256" s="1828" customFormat="1" ht="26.25">
      <c r="A53" s="1822"/>
      <c r="B53" s="1829" t="s">
        <v>1380</v>
      </c>
      <c r="C53" s="1824"/>
      <c r="D53" s="2374"/>
      <c r="E53" s="1826"/>
      <c r="F53" s="1827"/>
      <c r="G53" s="1824"/>
      <c r="H53" s="1825"/>
      <c r="I53" s="1826"/>
      <c r="J53" s="1827"/>
    </row>
    <row r="54" spans="1:256" s="1819" customFormat="1" ht="13.15">
      <c r="A54" s="1830"/>
      <c r="B54" s="1831"/>
      <c r="C54" s="1821"/>
      <c r="D54" s="2375"/>
      <c r="E54" s="1833"/>
      <c r="F54" s="1834"/>
      <c r="G54" s="1835"/>
      <c r="H54" s="1832"/>
      <c r="I54" s="1833"/>
      <c r="J54" s="1834"/>
    </row>
    <row r="55" spans="1:256" s="1819" customFormat="1" ht="13.15">
      <c r="A55" s="1830" t="s">
        <v>1292</v>
      </c>
      <c r="B55" s="1831" t="s">
        <v>1381</v>
      </c>
      <c r="C55" s="1836"/>
      <c r="D55" s="2177"/>
      <c r="E55" s="1837"/>
      <c r="F55" s="1837"/>
      <c r="I55" s="1837"/>
      <c r="J55" s="1837"/>
    </row>
    <row r="56" spans="1:256" s="1819" customFormat="1" ht="42.95" customHeight="1">
      <c r="A56" s="1838" t="s">
        <v>245</v>
      </c>
      <c r="B56" s="1831" t="s">
        <v>1382</v>
      </c>
      <c r="C56" s="1839"/>
      <c r="D56" s="2177"/>
      <c r="E56" s="1840"/>
      <c r="F56" s="1837"/>
      <c r="G56" s="1841"/>
      <c r="I56" s="1840"/>
      <c r="J56" s="1837"/>
    </row>
    <row r="57" spans="1:256" s="1819" customFormat="1" ht="25.5">
      <c r="A57" s="1838" t="s">
        <v>245</v>
      </c>
      <c r="B57" s="1831" t="s">
        <v>1383</v>
      </c>
      <c r="C57" s="1839"/>
      <c r="D57" s="2177"/>
      <c r="E57" s="1840"/>
      <c r="F57" s="1837"/>
      <c r="G57" s="1841"/>
      <c r="I57" s="1840"/>
      <c r="J57" s="1837"/>
    </row>
    <row r="58" spans="1:256" s="1819" customFormat="1" ht="115.5">
      <c r="A58" s="1838" t="s">
        <v>245</v>
      </c>
      <c r="B58" s="1831" t="s">
        <v>1384</v>
      </c>
      <c r="C58" s="1839"/>
      <c r="D58" s="2177"/>
      <c r="E58" s="1840"/>
      <c r="F58" s="1837"/>
      <c r="G58" s="1841"/>
      <c r="I58" s="1840"/>
      <c r="J58" s="1837"/>
    </row>
    <row r="59" spans="1:256" s="1819" customFormat="1" ht="25.5">
      <c r="A59" s="1838" t="s">
        <v>245</v>
      </c>
      <c r="B59" s="1831" t="s">
        <v>1385</v>
      </c>
      <c r="C59" s="1842"/>
      <c r="D59" s="2177"/>
      <c r="E59" s="1843"/>
      <c r="F59" s="1837"/>
      <c r="G59" s="1844"/>
      <c r="I59" s="1843"/>
      <c r="J59" s="1837"/>
    </row>
    <row r="60" spans="1:256" s="1819" customFormat="1" ht="25.5">
      <c r="A60" s="1838" t="s">
        <v>245</v>
      </c>
      <c r="B60" s="1831" t="s">
        <v>1386</v>
      </c>
      <c r="C60" s="1842"/>
      <c r="D60" s="2177"/>
      <c r="E60" s="1843"/>
      <c r="F60" s="1837"/>
      <c r="G60" s="1844"/>
      <c r="I60" s="1843"/>
      <c r="J60" s="1837"/>
    </row>
    <row r="61" spans="1:256" s="1819" customFormat="1" ht="42.75">
      <c r="A61" s="1838" t="s">
        <v>245</v>
      </c>
      <c r="B61" s="1820" t="s">
        <v>1387</v>
      </c>
      <c r="C61" s="1839"/>
      <c r="D61" s="2177"/>
      <c r="E61" s="1840"/>
      <c r="F61" s="1837"/>
      <c r="G61" s="1841"/>
      <c r="I61" s="1840"/>
      <c r="J61" s="1837"/>
    </row>
    <row r="62" spans="1:256" s="1851" customFormat="1" ht="14.25">
      <c r="A62" s="1845"/>
      <c r="B62" s="1839"/>
      <c r="C62" s="1846" t="s">
        <v>30</v>
      </c>
      <c r="D62" s="2147"/>
      <c r="E62" s="1848">
        <v>177</v>
      </c>
      <c r="F62" s="1849">
        <f>E62*D62</f>
        <v>0</v>
      </c>
      <c r="G62" s="1850">
        <v>5</v>
      </c>
      <c r="H62" s="1847">
        <f>G62*D62</f>
        <v>0</v>
      </c>
      <c r="I62" s="1848">
        <v>3</v>
      </c>
      <c r="J62" s="1849">
        <f>I62*D62</f>
        <v>0</v>
      </c>
    </row>
    <row r="63" spans="1:256" s="1828" customFormat="1" ht="13.15">
      <c r="A63" s="1830"/>
      <c r="B63" s="1831"/>
      <c r="C63" s="1852"/>
      <c r="D63" s="2376"/>
      <c r="E63" s="1833"/>
      <c r="F63" s="1834"/>
      <c r="G63" s="1835"/>
      <c r="H63" s="1832"/>
      <c r="I63" s="1833"/>
      <c r="J63" s="1834"/>
      <c r="K63" s="1819"/>
      <c r="L63" s="1819"/>
      <c r="M63" s="1819"/>
      <c r="N63" s="1819"/>
      <c r="O63" s="1819"/>
      <c r="P63" s="1819"/>
      <c r="Q63" s="1819"/>
      <c r="R63" s="1819"/>
      <c r="S63" s="1819"/>
      <c r="T63" s="1819"/>
      <c r="U63" s="1819"/>
      <c r="V63" s="1819"/>
      <c r="W63" s="1819"/>
      <c r="X63" s="1819"/>
      <c r="Y63" s="1819"/>
      <c r="Z63" s="1819"/>
      <c r="AA63" s="1819"/>
      <c r="AB63" s="1819"/>
      <c r="AC63" s="1819"/>
      <c r="AD63" s="1819"/>
      <c r="AE63" s="1819"/>
      <c r="AF63" s="1819"/>
      <c r="AG63" s="1819"/>
      <c r="AH63" s="1819"/>
      <c r="AI63" s="1819"/>
      <c r="AJ63" s="1819"/>
      <c r="AK63" s="1819"/>
      <c r="AL63" s="1819"/>
      <c r="AM63" s="1819"/>
      <c r="AN63" s="1819"/>
      <c r="AO63" s="1819"/>
      <c r="AP63" s="1819"/>
      <c r="AQ63" s="1819"/>
      <c r="AR63" s="1819"/>
      <c r="AS63" s="1819"/>
      <c r="AT63" s="1819"/>
      <c r="AU63" s="1819"/>
      <c r="AV63" s="1819"/>
      <c r="AW63" s="1819"/>
      <c r="AX63" s="1819"/>
      <c r="AY63" s="1819"/>
      <c r="AZ63" s="1819"/>
      <c r="BA63" s="1819"/>
      <c r="BB63" s="1819"/>
      <c r="BC63" s="1819"/>
      <c r="BD63" s="1819"/>
      <c r="BE63" s="1819"/>
      <c r="BF63" s="1819"/>
      <c r="BG63" s="1819"/>
      <c r="BH63" s="1819"/>
      <c r="BI63" s="1819"/>
      <c r="BJ63" s="1819"/>
      <c r="BK63" s="1819"/>
      <c r="BL63" s="1819"/>
      <c r="BM63" s="1819"/>
      <c r="BN63" s="1819"/>
      <c r="BO63" s="1819"/>
      <c r="BP63" s="1819"/>
      <c r="BQ63" s="1819"/>
      <c r="BR63" s="1819"/>
      <c r="BS63" s="1819"/>
      <c r="BT63" s="1819"/>
      <c r="BU63" s="1819"/>
      <c r="BV63" s="1819"/>
      <c r="BW63" s="1819"/>
      <c r="BX63" s="1819"/>
      <c r="BY63" s="1819"/>
      <c r="BZ63" s="1819"/>
      <c r="CA63" s="1819"/>
      <c r="CB63" s="1819"/>
      <c r="CC63" s="1819"/>
      <c r="CD63" s="1819"/>
      <c r="CE63" s="1819"/>
      <c r="CF63" s="1819"/>
      <c r="CG63" s="1819"/>
      <c r="CH63" s="1819"/>
      <c r="CI63" s="1819"/>
      <c r="CJ63" s="1819"/>
      <c r="CK63" s="1819"/>
      <c r="CL63" s="1819"/>
      <c r="CM63" s="1819"/>
      <c r="CN63" s="1819"/>
      <c r="CO63" s="1819"/>
      <c r="CP63" s="1819"/>
      <c r="CQ63" s="1819"/>
      <c r="CR63" s="1819"/>
      <c r="CS63" s="1819"/>
      <c r="CT63" s="1819"/>
      <c r="CU63" s="1819"/>
      <c r="CV63" s="1819"/>
      <c r="CW63" s="1819"/>
      <c r="CX63" s="1819"/>
      <c r="CY63" s="1819"/>
      <c r="CZ63" s="1819"/>
      <c r="DA63" s="1819"/>
      <c r="DB63" s="1819"/>
      <c r="DC63" s="1819"/>
      <c r="DD63" s="1819"/>
      <c r="DE63" s="1819"/>
      <c r="DF63" s="1819"/>
      <c r="DG63" s="1819"/>
      <c r="DH63" s="1819"/>
      <c r="DI63" s="1819"/>
      <c r="DJ63" s="1819"/>
      <c r="DK63" s="1819"/>
      <c r="DL63" s="1819"/>
      <c r="DM63" s="1819"/>
      <c r="DN63" s="1819"/>
      <c r="DO63" s="1819"/>
      <c r="DP63" s="1819"/>
      <c r="DQ63" s="1819"/>
      <c r="DR63" s="1819"/>
      <c r="DS63" s="1819"/>
      <c r="DT63" s="1819"/>
      <c r="DU63" s="1819"/>
      <c r="DV63" s="1819"/>
      <c r="DW63" s="1819"/>
      <c r="DX63" s="1819"/>
      <c r="DY63" s="1819"/>
      <c r="DZ63" s="1819"/>
      <c r="EA63" s="1819"/>
      <c r="EB63" s="1819"/>
      <c r="EC63" s="1819"/>
      <c r="ED63" s="1819"/>
      <c r="EE63" s="1819"/>
      <c r="EF63" s="1819"/>
      <c r="EG63" s="1819"/>
      <c r="EH63" s="1819"/>
      <c r="EI63" s="1819"/>
      <c r="EJ63" s="1819"/>
      <c r="EK63" s="1819"/>
      <c r="EL63" s="1819"/>
      <c r="EM63" s="1819"/>
      <c r="EN63" s="1819"/>
      <c r="EO63" s="1819"/>
      <c r="EP63" s="1819"/>
      <c r="EQ63" s="1819"/>
      <c r="ER63" s="1819"/>
      <c r="ES63" s="1819"/>
      <c r="ET63" s="1819"/>
      <c r="EU63" s="1819"/>
      <c r="EV63" s="1819"/>
      <c r="EW63" s="1819"/>
      <c r="EX63" s="1819"/>
      <c r="EY63" s="1819"/>
      <c r="EZ63" s="1819"/>
      <c r="FA63" s="1819"/>
      <c r="FB63" s="1819"/>
      <c r="FC63" s="1819"/>
      <c r="FD63" s="1819"/>
      <c r="FE63" s="1819"/>
      <c r="FF63" s="1819"/>
      <c r="FG63" s="1819"/>
      <c r="FH63" s="1819"/>
      <c r="FI63" s="1819"/>
      <c r="FJ63" s="1819"/>
      <c r="FK63" s="1819"/>
      <c r="FL63" s="1819"/>
      <c r="FM63" s="1819"/>
      <c r="FN63" s="1819"/>
      <c r="FO63" s="1819"/>
      <c r="FP63" s="1819"/>
      <c r="FQ63" s="1819"/>
      <c r="FR63" s="1819"/>
      <c r="FS63" s="1819"/>
      <c r="FT63" s="1819"/>
      <c r="FU63" s="1819"/>
      <c r="FV63" s="1819"/>
      <c r="FW63" s="1819"/>
      <c r="FX63" s="1819"/>
      <c r="FY63" s="1819"/>
      <c r="FZ63" s="1819"/>
      <c r="GA63" s="1819"/>
      <c r="GB63" s="1819"/>
      <c r="GC63" s="1819"/>
      <c r="GD63" s="1819"/>
      <c r="GE63" s="1819"/>
      <c r="GF63" s="1819"/>
      <c r="GG63" s="1819"/>
      <c r="GH63" s="1819"/>
      <c r="GI63" s="1819"/>
      <c r="GJ63" s="1819"/>
      <c r="GK63" s="1819"/>
      <c r="GL63" s="1819"/>
      <c r="GM63" s="1819"/>
      <c r="GN63" s="1819"/>
      <c r="GO63" s="1819"/>
      <c r="GP63" s="1819"/>
      <c r="GQ63" s="1819"/>
      <c r="GR63" s="1819"/>
      <c r="GS63" s="1819"/>
      <c r="GT63" s="1819"/>
      <c r="GU63" s="1819"/>
      <c r="GV63" s="1819"/>
      <c r="GW63" s="1819"/>
      <c r="GX63" s="1819"/>
      <c r="GY63" s="1819"/>
      <c r="GZ63" s="1819"/>
      <c r="HA63" s="1819"/>
      <c r="HB63" s="1819"/>
      <c r="HC63" s="1819"/>
      <c r="HD63" s="1819"/>
      <c r="HE63" s="1819"/>
      <c r="HF63" s="1819"/>
      <c r="HG63" s="1819"/>
      <c r="HH63" s="1819"/>
      <c r="HI63" s="1819"/>
      <c r="HJ63" s="1819"/>
      <c r="HK63" s="1819"/>
      <c r="HL63" s="1819"/>
      <c r="HM63" s="1819"/>
      <c r="HN63" s="1819"/>
      <c r="HO63" s="1819"/>
      <c r="HP63" s="1819"/>
      <c r="HQ63" s="1819"/>
      <c r="HR63" s="1819"/>
      <c r="HS63" s="1819"/>
      <c r="HT63" s="1819"/>
      <c r="HU63" s="1819"/>
      <c r="HV63" s="1819"/>
      <c r="HW63" s="1819"/>
      <c r="HX63" s="1819"/>
      <c r="HY63" s="1819"/>
      <c r="HZ63" s="1819"/>
      <c r="IA63" s="1819"/>
      <c r="IB63" s="1819"/>
      <c r="IC63" s="1819"/>
      <c r="ID63" s="1819"/>
      <c r="IE63" s="1819"/>
      <c r="IF63" s="1819"/>
      <c r="IG63" s="1819"/>
      <c r="IH63" s="1819"/>
      <c r="II63" s="1819"/>
      <c r="IJ63" s="1819"/>
      <c r="IK63" s="1819"/>
      <c r="IL63" s="1819"/>
      <c r="IM63" s="1819"/>
      <c r="IN63" s="1819"/>
      <c r="IO63" s="1819"/>
      <c r="IP63" s="1819"/>
      <c r="IQ63" s="1819"/>
      <c r="IR63" s="1819"/>
      <c r="IS63" s="1819"/>
      <c r="IT63" s="1819"/>
      <c r="IU63" s="1819"/>
      <c r="IV63" s="1819"/>
    </row>
    <row r="64" spans="1:256" s="1819" customFormat="1" ht="13.15">
      <c r="A64" s="1830" t="s">
        <v>1297</v>
      </c>
      <c r="B64" s="1831" t="s">
        <v>1388</v>
      </c>
      <c r="C64" s="1836"/>
      <c r="D64" s="2177"/>
      <c r="E64" s="1837"/>
      <c r="F64" s="1837"/>
      <c r="I64" s="1837"/>
      <c r="J64" s="1837"/>
    </row>
    <row r="65" spans="1:256" s="1819" customFormat="1" ht="38.25">
      <c r="A65" s="1830"/>
      <c r="B65" s="1831" t="s">
        <v>1389</v>
      </c>
      <c r="C65" s="1836"/>
      <c r="D65" s="2177"/>
      <c r="E65" s="1837"/>
      <c r="F65" s="1837"/>
      <c r="I65" s="1837"/>
      <c r="J65" s="1837"/>
    </row>
    <row r="66" spans="1:256" s="1819" customFormat="1" ht="25.5">
      <c r="A66" s="1830"/>
      <c r="B66" s="1831" t="s">
        <v>1390</v>
      </c>
      <c r="C66" s="1836"/>
      <c r="D66" s="2177"/>
      <c r="E66" s="1837"/>
      <c r="F66" s="1837"/>
      <c r="I66" s="1837"/>
      <c r="J66" s="1837"/>
    </row>
    <row r="67" spans="1:256" s="1819" customFormat="1" ht="127.9">
      <c r="A67" s="1830"/>
      <c r="B67" s="1831" t="s">
        <v>1391</v>
      </c>
      <c r="C67" s="1836"/>
      <c r="D67" s="2177"/>
      <c r="E67" s="1837"/>
      <c r="F67" s="1837"/>
      <c r="I67" s="1837"/>
      <c r="J67" s="1837"/>
    </row>
    <row r="68" spans="1:256" s="1819" customFormat="1" ht="76.5">
      <c r="A68" s="1838" t="s">
        <v>245</v>
      </c>
      <c r="B68" s="1831" t="s">
        <v>1392</v>
      </c>
      <c r="C68" s="1839"/>
      <c r="D68" s="2177"/>
      <c r="E68" s="1840"/>
      <c r="F68" s="1837"/>
      <c r="G68" s="1841"/>
      <c r="I68" s="1840"/>
      <c r="J68" s="1837"/>
    </row>
    <row r="69" spans="1:256" s="1819" customFormat="1" ht="13.15">
      <c r="A69" s="1838" t="s">
        <v>245</v>
      </c>
      <c r="B69" s="1831" t="s">
        <v>1393</v>
      </c>
      <c r="C69" s="1839"/>
      <c r="D69" s="2177"/>
      <c r="E69" s="1840"/>
      <c r="F69" s="1837"/>
      <c r="G69" s="1841"/>
      <c r="I69" s="1840"/>
      <c r="J69" s="1837"/>
    </row>
    <row r="70" spans="1:256" s="1819" customFormat="1" ht="42.75">
      <c r="A70" s="1838" t="s">
        <v>245</v>
      </c>
      <c r="B70" s="1820" t="s">
        <v>1387</v>
      </c>
      <c r="C70" s="1846" t="s">
        <v>30</v>
      </c>
      <c r="D70" s="2147"/>
      <c r="E70" s="1848">
        <v>13</v>
      </c>
      <c r="F70" s="1849">
        <f>E70*D70</f>
        <v>0</v>
      </c>
      <c r="G70" s="1850">
        <v>0</v>
      </c>
      <c r="H70" s="1847">
        <f>G70*D70</f>
        <v>0</v>
      </c>
      <c r="I70" s="1848">
        <v>0</v>
      </c>
      <c r="J70" s="1849">
        <f>I70*D70</f>
        <v>0</v>
      </c>
    </row>
    <row r="71" spans="1:256" s="1828" customFormat="1" ht="13.15">
      <c r="A71" s="1830"/>
      <c r="B71" s="1831"/>
      <c r="C71" s="1852"/>
      <c r="D71" s="2376"/>
      <c r="E71" s="1833"/>
      <c r="F71" s="1834"/>
      <c r="G71" s="1835"/>
      <c r="H71" s="1832"/>
      <c r="I71" s="1833"/>
      <c r="J71" s="1834"/>
      <c r="K71" s="1819"/>
      <c r="L71" s="1819"/>
      <c r="M71" s="1819"/>
      <c r="N71" s="1819"/>
      <c r="O71" s="1819"/>
      <c r="P71" s="1819"/>
      <c r="Q71" s="1819"/>
      <c r="R71" s="1819"/>
      <c r="S71" s="1819"/>
      <c r="T71" s="1819"/>
      <c r="U71" s="1819"/>
      <c r="V71" s="1819"/>
      <c r="W71" s="1819"/>
      <c r="X71" s="1819"/>
      <c r="Y71" s="1819"/>
      <c r="Z71" s="1819"/>
      <c r="AA71" s="1819"/>
      <c r="AB71" s="1819"/>
      <c r="AC71" s="1819"/>
      <c r="AD71" s="1819"/>
      <c r="AE71" s="1819"/>
      <c r="AF71" s="1819"/>
      <c r="AG71" s="1819"/>
      <c r="AH71" s="1819"/>
      <c r="AI71" s="1819"/>
      <c r="AJ71" s="1819"/>
      <c r="AK71" s="1819"/>
      <c r="AL71" s="1819"/>
      <c r="AM71" s="1819"/>
      <c r="AN71" s="1819"/>
      <c r="AO71" s="1819"/>
      <c r="AP71" s="1819"/>
      <c r="AQ71" s="1819"/>
      <c r="AR71" s="1819"/>
      <c r="AS71" s="1819"/>
      <c r="AT71" s="1819"/>
      <c r="AU71" s="1819"/>
      <c r="AV71" s="1819"/>
      <c r="AW71" s="1819"/>
      <c r="AX71" s="1819"/>
      <c r="AY71" s="1819"/>
      <c r="AZ71" s="1819"/>
      <c r="BA71" s="1819"/>
      <c r="BB71" s="1819"/>
      <c r="BC71" s="1819"/>
      <c r="BD71" s="1819"/>
      <c r="BE71" s="1819"/>
      <c r="BF71" s="1819"/>
      <c r="BG71" s="1819"/>
      <c r="BH71" s="1819"/>
      <c r="BI71" s="1819"/>
      <c r="BJ71" s="1819"/>
      <c r="BK71" s="1819"/>
      <c r="BL71" s="1819"/>
      <c r="BM71" s="1819"/>
      <c r="BN71" s="1819"/>
      <c r="BO71" s="1819"/>
      <c r="BP71" s="1819"/>
      <c r="BQ71" s="1819"/>
      <c r="BR71" s="1819"/>
      <c r="BS71" s="1819"/>
      <c r="BT71" s="1819"/>
      <c r="BU71" s="1819"/>
      <c r="BV71" s="1819"/>
      <c r="BW71" s="1819"/>
      <c r="BX71" s="1819"/>
      <c r="BY71" s="1819"/>
      <c r="BZ71" s="1819"/>
      <c r="CA71" s="1819"/>
      <c r="CB71" s="1819"/>
      <c r="CC71" s="1819"/>
      <c r="CD71" s="1819"/>
      <c r="CE71" s="1819"/>
      <c r="CF71" s="1819"/>
      <c r="CG71" s="1819"/>
      <c r="CH71" s="1819"/>
      <c r="CI71" s="1819"/>
      <c r="CJ71" s="1819"/>
      <c r="CK71" s="1819"/>
      <c r="CL71" s="1819"/>
      <c r="CM71" s="1819"/>
      <c r="CN71" s="1819"/>
      <c r="CO71" s="1819"/>
      <c r="CP71" s="1819"/>
      <c r="CQ71" s="1819"/>
      <c r="CR71" s="1819"/>
      <c r="CS71" s="1819"/>
      <c r="CT71" s="1819"/>
      <c r="CU71" s="1819"/>
      <c r="CV71" s="1819"/>
      <c r="CW71" s="1819"/>
      <c r="CX71" s="1819"/>
      <c r="CY71" s="1819"/>
      <c r="CZ71" s="1819"/>
      <c r="DA71" s="1819"/>
      <c r="DB71" s="1819"/>
      <c r="DC71" s="1819"/>
      <c r="DD71" s="1819"/>
      <c r="DE71" s="1819"/>
      <c r="DF71" s="1819"/>
      <c r="DG71" s="1819"/>
      <c r="DH71" s="1819"/>
      <c r="DI71" s="1819"/>
      <c r="DJ71" s="1819"/>
      <c r="DK71" s="1819"/>
      <c r="DL71" s="1819"/>
      <c r="DM71" s="1819"/>
      <c r="DN71" s="1819"/>
      <c r="DO71" s="1819"/>
      <c r="DP71" s="1819"/>
      <c r="DQ71" s="1819"/>
      <c r="DR71" s="1819"/>
      <c r="DS71" s="1819"/>
      <c r="DT71" s="1819"/>
      <c r="DU71" s="1819"/>
      <c r="DV71" s="1819"/>
      <c r="DW71" s="1819"/>
      <c r="DX71" s="1819"/>
      <c r="DY71" s="1819"/>
      <c r="DZ71" s="1819"/>
      <c r="EA71" s="1819"/>
      <c r="EB71" s="1819"/>
      <c r="EC71" s="1819"/>
      <c r="ED71" s="1819"/>
      <c r="EE71" s="1819"/>
      <c r="EF71" s="1819"/>
      <c r="EG71" s="1819"/>
      <c r="EH71" s="1819"/>
      <c r="EI71" s="1819"/>
      <c r="EJ71" s="1819"/>
      <c r="EK71" s="1819"/>
      <c r="EL71" s="1819"/>
      <c r="EM71" s="1819"/>
      <c r="EN71" s="1819"/>
      <c r="EO71" s="1819"/>
      <c r="EP71" s="1819"/>
      <c r="EQ71" s="1819"/>
      <c r="ER71" s="1819"/>
      <c r="ES71" s="1819"/>
      <c r="ET71" s="1819"/>
      <c r="EU71" s="1819"/>
      <c r="EV71" s="1819"/>
      <c r="EW71" s="1819"/>
      <c r="EX71" s="1819"/>
      <c r="EY71" s="1819"/>
      <c r="EZ71" s="1819"/>
      <c r="FA71" s="1819"/>
      <c r="FB71" s="1819"/>
      <c r="FC71" s="1819"/>
      <c r="FD71" s="1819"/>
      <c r="FE71" s="1819"/>
      <c r="FF71" s="1819"/>
      <c r="FG71" s="1819"/>
      <c r="FH71" s="1819"/>
      <c r="FI71" s="1819"/>
      <c r="FJ71" s="1819"/>
      <c r="FK71" s="1819"/>
      <c r="FL71" s="1819"/>
      <c r="FM71" s="1819"/>
      <c r="FN71" s="1819"/>
      <c r="FO71" s="1819"/>
      <c r="FP71" s="1819"/>
      <c r="FQ71" s="1819"/>
      <c r="FR71" s="1819"/>
      <c r="FS71" s="1819"/>
      <c r="FT71" s="1819"/>
      <c r="FU71" s="1819"/>
      <c r="FV71" s="1819"/>
      <c r="FW71" s="1819"/>
      <c r="FX71" s="1819"/>
      <c r="FY71" s="1819"/>
      <c r="FZ71" s="1819"/>
      <c r="GA71" s="1819"/>
      <c r="GB71" s="1819"/>
      <c r="GC71" s="1819"/>
      <c r="GD71" s="1819"/>
      <c r="GE71" s="1819"/>
      <c r="GF71" s="1819"/>
      <c r="GG71" s="1819"/>
      <c r="GH71" s="1819"/>
      <c r="GI71" s="1819"/>
      <c r="GJ71" s="1819"/>
      <c r="GK71" s="1819"/>
      <c r="GL71" s="1819"/>
      <c r="GM71" s="1819"/>
      <c r="GN71" s="1819"/>
      <c r="GO71" s="1819"/>
      <c r="GP71" s="1819"/>
      <c r="GQ71" s="1819"/>
      <c r="GR71" s="1819"/>
      <c r="GS71" s="1819"/>
      <c r="GT71" s="1819"/>
      <c r="GU71" s="1819"/>
      <c r="GV71" s="1819"/>
      <c r="GW71" s="1819"/>
      <c r="GX71" s="1819"/>
      <c r="GY71" s="1819"/>
      <c r="GZ71" s="1819"/>
      <c r="HA71" s="1819"/>
      <c r="HB71" s="1819"/>
      <c r="HC71" s="1819"/>
      <c r="HD71" s="1819"/>
      <c r="HE71" s="1819"/>
      <c r="HF71" s="1819"/>
      <c r="HG71" s="1819"/>
      <c r="HH71" s="1819"/>
      <c r="HI71" s="1819"/>
      <c r="HJ71" s="1819"/>
      <c r="HK71" s="1819"/>
      <c r="HL71" s="1819"/>
      <c r="HM71" s="1819"/>
      <c r="HN71" s="1819"/>
      <c r="HO71" s="1819"/>
      <c r="HP71" s="1819"/>
      <c r="HQ71" s="1819"/>
      <c r="HR71" s="1819"/>
      <c r="HS71" s="1819"/>
      <c r="HT71" s="1819"/>
      <c r="HU71" s="1819"/>
      <c r="HV71" s="1819"/>
      <c r="HW71" s="1819"/>
      <c r="HX71" s="1819"/>
      <c r="HY71" s="1819"/>
      <c r="HZ71" s="1819"/>
      <c r="IA71" s="1819"/>
      <c r="IB71" s="1819"/>
      <c r="IC71" s="1819"/>
      <c r="ID71" s="1819"/>
      <c r="IE71" s="1819"/>
      <c r="IF71" s="1819"/>
      <c r="IG71" s="1819"/>
      <c r="IH71" s="1819"/>
      <c r="II71" s="1819"/>
      <c r="IJ71" s="1819"/>
      <c r="IK71" s="1819"/>
      <c r="IL71" s="1819"/>
      <c r="IM71" s="1819"/>
      <c r="IN71" s="1819"/>
      <c r="IO71" s="1819"/>
      <c r="IP71" s="1819"/>
      <c r="IQ71" s="1819"/>
      <c r="IR71" s="1819"/>
      <c r="IS71" s="1819"/>
      <c r="IT71" s="1819"/>
      <c r="IU71" s="1819"/>
      <c r="IV71" s="1819"/>
    </row>
    <row r="72" spans="1:256" s="1819" customFormat="1" ht="12" customHeight="1">
      <c r="A72" s="1830" t="s">
        <v>1299</v>
      </c>
      <c r="B72" s="1831" t="s">
        <v>1394</v>
      </c>
      <c r="D72" s="2178"/>
      <c r="E72" s="1837"/>
      <c r="F72" s="1837"/>
      <c r="I72" s="1837"/>
      <c r="J72" s="1837"/>
    </row>
    <row r="73" spans="1:256" s="1819" customFormat="1" ht="64.5">
      <c r="A73" s="1838" t="s">
        <v>245</v>
      </c>
      <c r="B73" s="1831" t="s">
        <v>1395</v>
      </c>
      <c r="C73" s="1854"/>
      <c r="D73" s="2178"/>
      <c r="E73" s="1840"/>
      <c r="F73" s="1837"/>
      <c r="G73" s="1841"/>
      <c r="I73" s="1840"/>
      <c r="J73" s="1837"/>
    </row>
    <row r="74" spans="1:256" s="1819" customFormat="1" ht="76.5">
      <c r="A74" s="1838" t="s">
        <v>245</v>
      </c>
      <c r="B74" s="1855" t="s">
        <v>1396</v>
      </c>
      <c r="C74" s="1854"/>
      <c r="D74" s="2178"/>
      <c r="E74" s="1840"/>
      <c r="F74" s="1837"/>
      <c r="G74" s="1841"/>
      <c r="I74" s="1840"/>
      <c r="J74" s="1837"/>
    </row>
    <row r="75" spans="1:256" s="1819" customFormat="1" ht="63.75">
      <c r="A75" s="1838" t="s">
        <v>245</v>
      </c>
      <c r="B75" s="1831" t="s">
        <v>1397</v>
      </c>
      <c r="C75" s="1839"/>
      <c r="D75" s="2177"/>
      <c r="E75" s="1840"/>
      <c r="F75" s="1837"/>
      <c r="G75" s="1841"/>
      <c r="I75" s="1840"/>
      <c r="J75" s="1837"/>
    </row>
    <row r="76" spans="1:256" s="1819" customFormat="1" ht="13.15">
      <c r="A76" s="1838" t="s">
        <v>245</v>
      </c>
      <c r="B76" s="1831" t="s">
        <v>1398</v>
      </c>
      <c r="C76" s="1839"/>
      <c r="D76" s="2177"/>
      <c r="E76" s="1840"/>
      <c r="F76" s="1837"/>
      <c r="G76" s="1841"/>
      <c r="I76" s="1840"/>
      <c r="J76" s="1837"/>
    </row>
    <row r="77" spans="1:256" s="1819" customFormat="1" ht="38.25">
      <c r="A77" s="1838" t="s">
        <v>245</v>
      </c>
      <c r="B77" s="1831" t="s">
        <v>1399</v>
      </c>
      <c r="C77" s="1856" t="s">
        <v>30</v>
      </c>
      <c r="D77" s="2377"/>
      <c r="E77" s="1848">
        <v>16</v>
      </c>
      <c r="F77" s="1849">
        <f>E77*D77</f>
        <v>0</v>
      </c>
      <c r="G77" s="1850">
        <v>0</v>
      </c>
      <c r="H77" s="1847">
        <f>G77*D77</f>
        <v>0</v>
      </c>
      <c r="I77" s="1848">
        <v>0</v>
      </c>
      <c r="J77" s="1849">
        <f>I77*D77</f>
        <v>0</v>
      </c>
    </row>
    <row r="78" spans="1:256" s="1828" customFormat="1" ht="13.15">
      <c r="A78" s="1830"/>
      <c r="B78" s="1831"/>
      <c r="C78" s="1852"/>
      <c r="D78" s="2376"/>
      <c r="E78" s="1833"/>
      <c r="F78" s="1834"/>
      <c r="G78" s="1835"/>
      <c r="H78" s="1832"/>
      <c r="I78" s="1833"/>
      <c r="J78" s="1834"/>
      <c r="K78" s="1819"/>
      <c r="L78" s="1819"/>
      <c r="M78" s="1819"/>
      <c r="N78" s="1819"/>
      <c r="O78" s="1819"/>
      <c r="P78" s="1819"/>
      <c r="Q78" s="1819"/>
      <c r="R78" s="1819"/>
      <c r="S78" s="1819"/>
      <c r="T78" s="1819"/>
      <c r="U78" s="1819"/>
      <c r="V78" s="1819"/>
      <c r="W78" s="1819"/>
      <c r="X78" s="1819"/>
      <c r="Y78" s="1819"/>
      <c r="Z78" s="1819"/>
      <c r="AA78" s="1819"/>
      <c r="AB78" s="1819"/>
      <c r="AC78" s="1819"/>
      <c r="AD78" s="1819"/>
      <c r="AE78" s="1819"/>
      <c r="AF78" s="1819"/>
      <c r="AG78" s="1819"/>
      <c r="AH78" s="1819"/>
      <c r="AI78" s="1819"/>
      <c r="AJ78" s="1819"/>
      <c r="AK78" s="1819"/>
      <c r="AL78" s="1819"/>
      <c r="AM78" s="1819"/>
      <c r="AN78" s="1819"/>
      <c r="AO78" s="1819"/>
      <c r="AP78" s="1819"/>
      <c r="AQ78" s="1819"/>
      <c r="AR78" s="1819"/>
      <c r="AS78" s="1819"/>
      <c r="AT78" s="1819"/>
      <c r="AU78" s="1819"/>
      <c r="AV78" s="1819"/>
      <c r="AW78" s="1819"/>
      <c r="AX78" s="1819"/>
      <c r="AY78" s="1819"/>
      <c r="AZ78" s="1819"/>
      <c r="BA78" s="1819"/>
      <c r="BB78" s="1819"/>
      <c r="BC78" s="1819"/>
      <c r="BD78" s="1819"/>
      <c r="BE78" s="1819"/>
      <c r="BF78" s="1819"/>
      <c r="BG78" s="1819"/>
      <c r="BH78" s="1819"/>
      <c r="BI78" s="1819"/>
      <c r="BJ78" s="1819"/>
      <c r="BK78" s="1819"/>
      <c r="BL78" s="1819"/>
      <c r="BM78" s="1819"/>
      <c r="BN78" s="1819"/>
      <c r="BO78" s="1819"/>
      <c r="BP78" s="1819"/>
      <c r="BQ78" s="1819"/>
      <c r="BR78" s="1819"/>
      <c r="BS78" s="1819"/>
      <c r="BT78" s="1819"/>
      <c r="BU78" s="1819"/>
      <c r="BV78" s="1819"/>
      <c r="BW78" s="1819"/>
      <c r="BX78" s="1819"/>
      <c r="BY78" s="1819"/>
      <c r="BZ78" s="1819"/>
      <c r="CA78" s="1819"/>
      <c r="CB78" s="1819"/>
      <c r="CC78" s="1819"/>
      <c r="CD78" s="1819"/>
      <c r="CE78" s="1819"/>
      <c r="CF78" s="1819"/>
      <c r="CG78" s="1819"/>
      <c r="CH78" s="1819"/>
      <c r="CI78" s="1819"/>
      <c r="CJ78" s="1819"/>
      <c r="CK78" s="1819"/>
      <c r="CL78" s="1819"/>
      <c r="CM78" s="1819"/>
      <c r="CN78" s="1819"/>
      <c r="CO78" s="1819"/>
      <c r="CP78" s="1819"/>
      <c r="CQ78" s="1819"/>
      <c r="CR78" s="1819"/>
      <c r="CS78" s="1819"/>
      <c r="CT78" s="1819"/>
      <c r="CU78" s="1819"/>
      <c r="CV78" s="1819"/>
      <c r="CW78" s="1819"/>
      <c r="CX78" s="1819"/>
      <c r="CY78" s="1819"/>
      <c r="CZ78" s="1819"/>
      <c r="DA78" s="1819"/>
      <c r="DB78" s="1819"/>
      <c r="DC78" s="1819"/>
      <c r="DD78" s="1819"/>
      <c r="DE78" s="1819"/>
      <c r="DF78" s="1819"/>
      <c r="DG78" s="1819"/>
      <c r="DH78" s="1819"/>
      <c r="DI78" s="1819"/>
      <c r="DJ78" s="1819"/>
      <c r="DK78" s="1819"/>
      <c r="DL78" s="1819"/>
      <c r="DM78" s="1819"/>
      <c r="DN78" s="1819"/>
      <c r="DO78" s="1819"/>
      <c r="DP78" s="1819"/>
      <c r="DQ78" s="1819"/>
      <c r="DR78" s="1819"/>
      <c r="DS78" s="1819"/>
      <c r="DT78" s="1819"/>
      <c r="DU78" s="1819"/>
      <c r="DV78" s="1819"/>
      <c r="DW78" s="1819"/>
      <c r="DX78" s="1819"/>
      <c r="DY78" s="1819"/>
      <c r="DZ78" s="1819"/>
      <c r="EA78" s="1819"/>
      <c r="EB78" s="1819"/>
      <c r="EC78" s="1819"/>
      <c r="ED78" s="1819"/>
      <c r="EE78" s="1819"/>
      <c r="EF78" s="1819"/>
      <c r="EG78" s="1819"/>
      <c r="EH78" s="1819"/>
      <c r="EI78" s="1819"/>
      <c r="EJ78" s="1819"/>
      <c r="EK78" s="1819"/>
      <c r="EL78" s="1819"/>
      <c r="EM78" s="1819"/>
      <c r="EN78" s="1819"/>
      <c r="EO78" s="1819"/>
      <c r="EP78" s="1819"/>
      <c r="EQ78" s="1819"/>
      <c r="ER78" s="1819"/>
      <c r="ES78" s="1819"/>
      <c r="ET78" s="1819"/>
      <c r="EU78" s="1819"/>
      <c r="EV78" s="1819"/>
      <c r="EW78" s="1819"/>
      <c r="EX78" s="1819"/>
      <c r="EY78" s="1819"/>
      <c r="EZ78" s="1819"/>
      <c r="FA78" s="1819"/>
      <c r="FB78" s="1819"/>
      <c r="FC78" s="1819"/>
      <c r="FD78" s="1819"/>
      <c r="FE78" s="1819"/>
      <c r="FF78" s="1819"/>
      <c r="FG78" s="1819"/>
      <c r="FH78" s="1819"/>
      <c r="FI78" s="1819"/>
      <c r="FJ78" s="1819"/>
      <c r="FK78" s="1819"/>
      <c r="FL78" s="1819"/>
      <c r="FM78" s="1819"/>
      <c r="FN78" s="1819"/>
      <c r="FO78" s="1819"/>
      <c r="FP78" s="1819"/>
      <c r="FQ78" s="1819"/>
      <c r="FR78" s="1819"/>
      <c r="FS78" s="1819"/>
      <c r="FT78" s="1819"/>
      <c r="FU78" s="1819"/>
      <c r="FV78" s="1819"/>
      <c r="FW78" s="1819"/>
      <c r="FX78" s="1819"/>
      <c r="FY78" s="1819"/>
      <c r="FZ78" s="1819"/>
      <c r="GA78" s="1819"/>
      <c r="GB78" s="1819"/>
      <c r="GC78" s="1819"/>
      <c r="GD78" s="1819"/>
      <c r="GE78" s="1819"/>
      <c r="GF78" s="1819"/>
      <c r="GG78" s="1819"/>
      <c r="GH78" s="1819"/>
      <c r="GI78" s="1819"/>
      <c r="GJ78" s="1819"/>
      <c r="GK78" s="1819"/>
      <c r="GL78" s="1819"/>
      <c r="GM78" s="1819"/>
      <c r="GN78" s="1819"/>
      <c r="GO78" s="1819"/>
      <c r="GP78" s="1819"/>
      <c r="GQ78" s="1819"/>
      <c r="GR78" s="1819"/>
      <c r="GS78" s="1819"/>
      <c r="GT78" s="1819"/>
      <c r="GU78" s="1819"/>
      <c r="GV78" s="1819"/>
      <c r="GW78" s="1819"/>
      <c r="GX78" s="1819"/>
      <c r="GY78" s="1819"/>
      <c r="GZ78" s="1819"/>
      <c r="HA78" s="1819"/>
      <c r="HB78" s="1819"/>
      <c r="HC78" s="1819"/>
      <c r="HD78" s="1819"/>
      <c r="HE78" s="1819"/>
      <c r="HF78" s="1819"/>
      <c r="HG78" s="1819"/>
      <c r="HH78" s="1819"/>
      <c r="HI78" s="1819"/>
      <c r="HJ78" s="1819"/>
      <c r="HK78" s="1819"/>
      <c r="HL78" s="1819"/>
      <c r="HM78" s="1819"/>
      <c r="HN78" s="1819"/>
      <c r="HO78" s="1819"/>
      <c r="HP78" s="1819"/>
      <c r="HQ78" s="1819"/>
      <c r="HR78" s="1819"/>
      <c r="HS78" s="1819"/>
      <c r="HT78" s="1819"/>
      <c r="HU78" s="1819"/>
      <c r="HV78" s="1819"/>
      <c r="HW78" s="1819"/>
      <c r="HX78" s="1819"/>
      <c r="HY78" s="1819"/>
      <c r="HZ78" s="1819"/>
      <c r="IA78" s="1819"/>
      <c r="IB78" s="1819"/>
      <c r="IC78" s="1819"/>
      <c r="ID78" s="1819"/>
      <c r="IE78" s="1819"/>
      <c r="IF78" s="1819"/>
      <c r="IG78" s="1819"/>
      <c r="IH78" s="1819"/>
      <c r="II78" s="1819"/>
      <c r="IJ78" s="1819"/>
      <c r="IK78" s="1819"/>
      <c r="IL78" s="1819"/>
      <c r="IM78" s="1819"/>
      <c r="IN78" s="1819"/>
      <c r="IO78" s="1819"/>
      <c r="IP78" s="1819"/>
      <c r="IQ78" s="1819"/>
      <c r="IR78" s="1819"/>
      <c r="IS78" s="1819"/>
      <c r="IT78" s="1819"/>
      <c r="IU78" s="1819"/>
      <c r="IV78" s="1819"/>
    </row>
    <row r="79" spans="1:256" s="1819" customFormat="1" ht="13.15">
      <c r="A79" s="1830" t="s">
        <v>1301</v>
      </c>
      <c r="B79" s="1831" t="s">
        <v>1394</v>
      </c>
      <c r="D79" s="2178"/>
      <c r="E79" s="1837"/>
      <c r="F79" s="1837"/>
      <c r="I79" s="1837"/>
      <c r="J79" s="1837"/>
    </row>
    <row r="80" spans="1:256" s="1819" customFormat="1" ht="64.5">
      <c r="A80" s="1838" t="s">
        <v>245</v>
      </c>
      <c r="B80" s="1831" t="s">
        <v>1400</v>
      </c>
      <c r="C80" s="1854"/>
      <c r="D80" s="2178"/>
      <c r="E80" s="1840"/>
      <c r="F80" s="1837"/>
      <c r="G80" s="1841"/>
      <c r="I80" s="1840"/>
      <c r="J80" s="1837"/>
    </row>
    <row r="81" spans="1:256" s="1819" customFormat="1" ht="76.5">
      <c r="A81" s="1838" t="s">
        <v>245</v>
      </c>
      <c r="B81" s="1855" t="s">
        <v>1396</v>
      </c>
      <c r="C81" s="1854"/>
      <c r="D81" s="2178"/>
      <c r="E81" s="1840"/>
      <c r="F81" s="1837"/>
      <c r="G81" s="1841"/>
      <c r="I81" s="1840"/>
      <c r="J81" s="1837"/>
    </row>
    <row r="82" spans="1:256" s="1819" customFormat="1" ht="63.75">
      <c r="A82" s="1838" t="s">
        <v>245</v>
      </c>
      <c r="B82" s="1831" t="s">
        <v>1397</v>
      </c>
      <c r="C82" s="1839"/>
      <c r="D82" s="2177"/>
      <c r="E82" s="1840"/>
      <c r="F82" s="1837"/>
      <c r="G82" s="1841"/>
      <c r="I82" s="1840"/>
      <c r="J82" s="1837"/>
    </row>
    <row r="83" spans="1:256" s="1819" customFormat="1" ht="13.15">
      <c r="A83" s="1838" t="s">
        <v>245</v>
      </c>
      <c r="B83" s="1831" t="s">
        <v>1398</v>
      </c>
      <c r="C83" s="1839"/>
      <c r="D83" s="2177"/>
      <c r="E83" s="1840"/>
      <c r="F83" s="1837"/>
      <c r="G83" s="1841"/>
      <c r="I83" s="1840"/>
      <c r="J83" s="1837"/>
    </row>
    <row r="84" spans="1:256" s="1819" customFormat="1" ht="38.25">
      <c r="A84" s="1838" t="s">
        <v>245</v>
      </c>
      <c r="B84" s="1831" t="s">
        <v>1399</v>
      </c>
      <c r="C84" s="1856" t="s">
        <v>30</v>
      </c>
      <c r="D84" s="2377"/>
      <c r="E84" s="1848">
        <v>118</v>
      </c>
      <c r="F84" s="1849">
        <f>E84*D84</f>
        <v>0</v>
      </c>
      <c r="G84" s="1850">
        <v>4</v>
      </c>
      <c r="H84" s="1847">
        <f>G84*D84</f>
        <v>0</v>
      </c>
      <c r="I84" s="1848">
        <v>0</v>
      </c>
      <c r="J84" s="1849">
        <f>I84*D84</f>
        <v>0</v>
      </c>
    </row>
    <row r="85" spans="1:256" s="1828" customFormat="1" ht="13.15">
      <c r="A85" s="1830"/>
      <c r="B85" s="1831"/>
      <c r="C85" s="1852"/>
      <c r="D85" s="2376"/>
      <c r="E85" s="1833"/>
      <c r="F85" s="1834"/>
      <c r="G85" s="1835"/>
      <c r="H85" s="1832"/>
      <c r="I85" s="1833"/>
      <c r="J85" s="1834"/>
      <c r="K85" s="1819"/>
      <c r="L85" s="1819"/>
      <c r="M85" s="1819"/>
      <c r="N85" s="1819"/>
      <c r="O85" s="1819"/>
      <c r="P85" s="1819"/>
      <c r="Q85" s="1819"/>
      <c r="R85" s="1819"/>
      <c r="S85" s="1819"/>
      <c r="T85" s="1819"/>
      <c r="U85" s="1819"/>
      <c r="V85" s="1819"/>
      <c r="W85" s="1819"/>
      <c r="X85" s="1819"/>
      <c r="Y85" s="1819"/>
      <c r="Z85" s="1819"/>
      <c r="AA85" s="1819"/>
      <c r="AB85" s="1819"/>
      <c r="AC85" s="1819"/>
      <c r="AD85" s="1819"/>
      <c r="AE85" s="1819"/>
      <c r="AF85" s="1819"/>
      <c r="AG85" s="1819"/>
      <c r="AH85" s="1819"/>
      <c r="AI85" s="1819"/>
      <c r="AJ85" s="1819"/>
      <c r="AK85" s="1819"/>
      <c r="AL85" s="1819"/>
      <c r="AM85" s="1819"/>
      <c r="AN85" s="1819"/>
      <c r="AO85" s="1819"/>
      <c r="AP85" s="1819"/>
      <c r="AQ85" s="1819"/>
      <c r="AR85" s="1819"/>
      <c r="AS85" s="1819"/>
      <c r="AT85" s="1819"/>
      <c r="AU85" s="1819"/>
      <c r="AV85" s="1819"/>
      <c r="AW85" s="1819"/>
      <c r="AX85" s="1819"/>
      <c r="AY85" s="1819"/>
      <c r="AZ85" s="1819"/>
      <c r="BA85" s="1819"/>
      <c r="BB85" s="1819"/>
      <c r="BC85" s="1819"/>
      <c r="BD85" s="1819"/>
      <c r="BE85" s="1819"/>
      <c r="BF85" s="1819"/>
      <c r="BG85" s="1819"/>
      <c r="BH85" s="1819"/>
      <c r="BI85" s="1819"/>
      <c r="BJ85" s="1819"/>
      <c r="BK85" s="1819"/>
      <c r="BL85" s="1819"/>
      <c r="BM85" s="1819"/>
      <c r="BN85" s="1819"/>
      <c r="BO85" s="1819"/>
      <c r="BP85" s="1819"/>
      <c r="BQ85" s="1819"/>
      <c r="BR85" s="1819"/>
      <c r="BS85" s="1819"/>
      <c r="BT85" s="1819"/>
      <c r="BU85" s="1819"/>
      <c r="BV85" s="1819"/>
      <c r="BW85" s="1819"/>
      <c r="BX85" s="1819"/>
      <c r="BY85" s="1819"/>
      <c r="BZ85" s="1819"/>
      <c r="CA85" s="1819"/>
      <c r="CB85" s="1819"/>
      <c r="CC85" s="1819"/>
      <c r="CD85" s="1819"/>
      <c r="CE85" s="1819"/>
      <c r="CF85" s="1819"/>
      <c r="CG85" s="1819"/>
      <c r="CH85" s="1819"/>
      <c r="CI85" s="1819"/>
      <c r="CJ85" s="1819"/>
      <c r="CK85" s="1819"/>
      <c r="CL85" s="1819"/>
      <c r="CM85" s="1819"/>
      <c r="CN85" s="1819"/>
      <c r="CO85" s="1819"/>
      <c r="CP85" s="1819"/>
      <c r="CQ85" s="1819"/>
      <c r="CR85" s="1819"/>
      <c r="CS85" s="1819"/>
      <c r="CT85" s="1819"/>
      <c r="CU85" s="1819"/>
      <c r="CV85" s="1819"/>
      <c r="CW85" s="1819"/>
      <c r="CX85" s="1819"/>
      <c r="CY85" s="1819"/>
      <c r="CZ85" s="1819"/>
      <c r="DA85" s="1819"/>
      <c r="DB85" s="1819"/>
      <c r="DC85" s="1819"/>
      <c r="DD85" s="1819"/>
      <c r="DE85" s="1819"/>
      <c r="DF85" s="1819"/>
      <c r="DG85" s="1819"/>
      <c r="DH85" s="1819"/>
      <c r="DI85" s="1819"/>
      <c r="DJ85" s="1819"/>
      <c r="DK85" s="1819"/>
      <c r="DL85" s="1819"/>
      <c r="DM85" s="1819"/>
      <c r="DN85" s="1819"/>
      <c r="DO85" s="1819"/>
      <c r="DP85" s="1819"/>
      <c r="DQ85" s="1819"/>
      <c r="DR85" s="1819"/>
      <c r="DS85" s="1819"/>
      <c r="DT85" s="1819"/>
      <c r="DU85" s="1819"/>
      <c r="DV85" s="1819"/>
      <c r="DW85" s="1819"/>
      <c r="DX85" s="1819"/>
      <c r="DY85" s="1819"/>
      <c r="DZ85" s="1819"/>
      <c r="EA85" s="1819"/>
      <c r="EB85" s="1819"/>
      <c r="EC85" s="1819"/>
      <c r="ED85" s="1819"/>
      <c r="EE85" s="1819"/>
      <c r="EF85" s="1819"/>
      <c r="EG85" s="1819"/>
      <c r="EH85" s="1819"/>
      <c r="EI85" s="1819"/>
      <c r="EJ85" s="1819"/>
      <c r="EK85" s="1819"/>
      <c r="EL85" s="1819"/>
      <c r="EM85" s="1819"/>
      <c r="EN85" s="1819"/>
      <c r="EO85" s="1819"/>
      <c r="EP85" s="1819"/>
      <c r="EQ85" s="1819"/>
      <c r="ER85" s="1819"/>
      <c r="ES85" s="1819"/>
      <c r="ET85" s="1819"/>
      <c r="EU85" s="1819"/>
      <c r="EV85" s="1819"/>
      <c r="EW85" s="1819"/>
      <c r="EX85" s="1819"/>
      <c r="EY85" s="1819"/>
      <c r="EZ85" s="1819"/>
      <c r="FA85" s="1819"/>
      <c r="FB85" s="1819"/>
      <c r="FC85" s="1819"/>
      <c r="FD85" s="1819"/>
      <c r="FE85" s="1819"/>
      <c r="FF85" s="1819"/>
      <c r="FG85" s="1819"/>
      <c r="FH85" s="1819"/>
      <c r="FI85" s="1819"/>
      <c r="FJ85" s="1819"/>
      <c r="FK85" s="1819"/>
      <c r="FL85" s="1819"/>
      <c r="FM85" s="1819"/>
      <c r="FN85" s="1819"/>
      <c r="FO85" s="1819"/>
      <c r="FP85" s="1819"/>
      <c r="FQ85" s="1819"/>
      <c r="FR85" s="1819"/>
      <c r="FS85" s="1819"/>
      <c r="FT85" s="1819"/>
      <c r="FU85" s="1819"/>
      <c r="FV85" s="1819"/>
      <c r="FW85" s="1819"/>
      <c r="FX85" s="1819"/>
      <c r="FY85" s="1819"/>
      <c r="FZ85" s="1819"/>
      <c r="GA85" s="1819"/>
      <c r="GB85" s="1819"/>
      <c r="GC85" s="1819"/>
      <c r="GD85" s="1819"/>
      <c r="GE85" s="1819"/>
      <c r="GF85" s="1819"/>
      <c r="GG85" s="1819"/>
      <c r="GH85" s="1819"/>
      <c r="GI85" s="1819"/>
      <c r="GJ85" s="1819"/>
      <c r="GK85" s="1819"/>
      <c r="GL85" s="1819"/>
      <c r="GM85" s="1819"/>
      <c r="GN85" s="1819"/>
      <c r="GO85" s="1819"/>
      <c r="GP85" s="1819"/>
      <c r="GQ85" s="1819"/>
      <c r="GR85" s="1819"/>
      <c r="GS85" s="1819"/>
      <c r="GT85" s="1819"/>
      <c r="GU85" s="1819"/>
      <c r="GV85" s="1819"/>
      <c r="GW85" s="1819"/>
      <c r="GX85" s="1819"/>
      <c r="GY85" s="1819"/>
      <c r="GZ85" s="1819"/>
      <c r="HA85" s="1819"/>
      <c r="HB85" s="1819"/>
      <c r="HC85" s="1819"/>
      <c r="HD85" s="1819"/>
      <c r="HE85" s="1819"/>
      <c r="HF85" s="1819"/>
      <c r="HG85" s="1819"/>
      <c r="HH85" s="1819"/>
      <c r="HI85" s="1819"/>
      <c r="HJ85" s="1819"/>
      <c r="HK85" s="1819"/>
      <c r="HL85" s="1819"/>
      <c r="HM85" s="1819"/>
      <c r="HN85" s="1819"/>
      <c r="HO85" s="1819"/>
      <c r="HP85" s="1819"/>
      <c r="HQ85" s="1819"/>
      <c r="HR85" s="1819"/>
      <c r="HS85" s="1819"/>
      <c r="HT85" s="1819"/>
      <c r="HU85" s="1819"/>
      <c r="HV85" s="1819"/>
      <c r="HW85" s="1819"/>
      <c r="HX85" s="1819"/>
      <c r="HY85" s="1819"/>
      <c r="HZ85" s="1819"/>
      <c r="IA85" s="1819"/>
      <c r="IB85" s="1819"/>
      <c r="IC85" s="1819"/>
      <c r="ID85" s="1819"/>
      <c r="IE85" s="1819"/>
      <c r="IF85" s="1819"/>
      <c r="IG85" s="1819"/>
      <c r="IH85" s="1819"/>
      <c r="II85" s="1819"/>
      <c r="IJ85" s="1819"/>
      <c r="IK85" s="1819"/>
      <c r="IL85" s="1819"/>
      <c r="IM85" s="1819"/>
      <c r="IN85" s="1819"/>
      <c r="IO85" s="1819"/>
      <c r="IP85" s="1819"/>
      <c r="IQ85" s="1819"/>
      <c r="IR85" s="1819"/>
      <c r="IS85" s="1819"/>
      <c r="IT85" s="1819"/>
      <c r="IU85" s="1819"/>
      <c r="IV85" s="1819"/>
    </row>
    <row r="86" spans="1:256" s="1819" customFormat="1" ht="12" customHeight="1">
      <c r="A86" s="1830" t="s">
        <v>1303</v>
      </c>
      <c r="B86" s="1831" t="s">
        <v>1401</v>
      </c>
      <c r="C86" s="1836"/>
      <c r="D86" s="2177"/>
      <c r="E86" s="1837"/>
      <c r="F86" s="1837"/>
      <c r="I86" s="1837"/>
      <c r="J86" s="1837"/>
    </row>
    <row r="87" spans="1:256" s="1819" customFormat="1" ht="53.25" customHeight="1">
      <c r="A87" s="1838" t="s">
        <v>245</v>
      </c>
      <c r="B87" s="1831" t="s">
        <v>1402</v>
      </c>
      <c r="C87" s="1839"/>
      <c r="D87" s="2177"/>
      <c r="E87" s="1840"/>
      <c r="F87" s="1837"/>
      <c r="G87" s="1841"/>
      <c r="I87" s="1840"/>
      <c r="J87" s="1837"/>
    </row>
    <row r="88" spans="1:256" s="1819" customFormat="1" ht="76.5">
      <c r="A88" s="1838" t="s">
        <v>245</v>
      </c>
      <c r="B88" s="1855" t="s">
        <v>1396</v>
      </c>
      <c r="C88" s="1839"/>
      <c r="D88" s="2177"/>
      <c r="E88" s="1840"/>
      <c r="F88" s="1837"/>
      <c r="G88" s="1841"/>
      <c r="I88" s="1840"/>
      <c r="J88" s="1837"/>
    </row>
    <row r="89" spans="1:256" s="1819" customFormat="1" ht="63.75">
      <c r="A89" s="1838" t="s">
        <v>245</v>
      </c>
      <c r="B89" s="1831" t="s">
        <v>1397</v>
      </c>
      <c r="C89" s="1839"/>
      <c r="D89" s="2177"/>
      <c r="E89" s="1840"/>
      <c r="F89" s="1837"/>
      <c r="G89" s="1841"/>
      <c r="I89" s="1840"/>
      <c r="J89" s="1837"/>
    </row>
    <row r="90" spans="1:256" s="1819" customFormat="1" ht="25.5">
      <c r="A90" s="1838"/>
      <c r="B90" s="1831" t="s">
        <v>1403</v>
      </c>
      <c r="C90" s="1839"/>
      <c r="D90" s="2177"/>
      <c r="E90" s="1840"/>
      <c r="F90" s="1837"/>
      <c r="G90" s="1841"/>
      <c r="I90" s="1840"/>
      <c r="J90" s="1837"/>
    </row>
    <row r="91" spans="1:256" s="1819" customFormat="1" ht="13.15">
      <c r="A91" s="1838" t="s">
        <v>245</v>
      </c>
      <c r="B91" s="1831" t="s">
        <v>1398</v>
      </c>
      <c r="C91" s="1839"/>
      <c r="D91" s="2177"/>
      <c r="E91" s="1840"/>
      <c r="F91" s="1837"/>
      <c r="G91" s="1841"/>
      <c r="I91" s="1840"/>
      <c r="J91" s="1837"/>
    </row>
    <row r="92" spans="1:256" s="1819" customFormat="1" ht="38.25">
      <c r="A92" s="1838" t="s">
        <v>245</v>
      </c>
      <c r="B92" s="1831" t="s">
        <v>1399</v>
      </c>
      <c r="C92" s="1856" t="s">
        <v>30</v>
      </c>
      <c r="D92" s="2377"/>
      <c r="E92" s="1848">
        <v>80</v>
      </c>
      <c r="F92" s="1849">
        <f>E92*D92</f>
        <v>0</v>
      </c>
      <c r="G92" s="1850">
        <v>3</v>
      </c>
      <c r="H92" s="1847">
        <f>G92*D92</f>
        <v>0</v>
      </c>
      <c r="I92" s="1848">
        <v>9</v>
      </c>
      <c r="J92" s="1849">
        <f>I92*D92</f>
        <v>0</v>
      </c>
    </row>
    <row r="93" spans="1:256" s="1828" customFormat="1" ht="13.15">
      <c r="A93" s="1830"/>
      <c r="B93" s="1831"/>
      <c r="C93" s="1852"/>
      <c r="D93" s="2376"/>
      <c r="E93" s="1833"/>
      <c r="F93" s="1834"/>
      <c r="G93" s="1835"/>
      <c r="H93" s="1832"/>
      <c r="I93" s="1833"/>
      <c r="J93" s="1834"/>
      <c r="K93" s="1819"/>
      <c r="L93" s="1819"/>
      <c r="M93" s="1819"/>
      <c r="N93" s="1819"/>
      <c r="O93" s="1819"/>
      <c r="P93" s="1819"/>
      <c r="Q93" s="1819"/>
      <c r="R93" s="1819"/>
      <c r="S93" s="1819"/>
      <c r="T93" s="1819"/>
      <c r="U93" s="1819"/>
      <c r="V93" s="1819"/>
      <c r="W93" s="1819"/>
      <c r="X93" s="1819"/>
      <c r="Y93" s="1819"/>
      <c r="Z93" s="1819"/>
      <c r="AA93" s="1819"/>
      <c r="AB93" s="1819"/>
      <c r="AC93" s="1819"/>
      <c r="AD93" s="1819"/>
      <c r="AE93" s="1819"/>
      <c r="AF93" s="1819"/>
      <c r="AG93" s="1819"/>
      <c r="AH93" s="1819"/>
      <c r="AI93" s="1819"/>
      <c r="AJ93" s="1819"/>
      <c r="AK93" s="1819"/>
      <c r="AL93" s="1819"/>
      <c r="AM93" s="1819"/>
      <c r="AN93" s="1819"/>
      <c r="AO93" s="1819"/>
      <c r="AP93" s="1819"/>
      <c r="AQ93" s="1819"/>
      <c r="AR93" s="1819"/>
      <c r="AS93" s="1819"/>
      <c r="AT93" s="1819"/>
      <c r="AU93" s="1819"/>
      <c r="AV93" s="1819"/>
      <c r="AW93" s="1819"/>
      <c r="AX93" s="1819"/>
      <c r="AY93" s="1819"/>
      <c r="AZ93" s="1819"/>
      <c r="BA93" s="1819"/>
      <c r="BB93" s="1819"/>
      <c r="BC93" s="1819"/>
      <c r="BD93" s="1819"/>
      <c r="BE93" s="1819"/>
      <c r="BF93" s="1819"/>
      <c r="BG93" s="1819"/>
      <c r="BH93" s="1819"/>
      <c r="BI93" s="1819"/>
      <c r="BJ93" s="1819"/>
      <c r="BK93" s="1819"/>
      <c r="BL93" s="1819"/>
      <c r="BM93" s="1819"/>
      <c r="BN93" s="1819"/>
      <c r="BO93" s="1819"/>
      <c r="BP93" s="1819"/>
      <c r="BQ93" s="1819"/>
      <c r="BR93" s="1819"/>
      <c r="BS93" s="1819"/>
      <c r="BT93" s="1819"/>
      <c r="BU93" s="1819"/>
      <c r="BV93" s="1819"/>
      <c r="BW93" s="1819"/>
      <c r="BX93" s="1819"/>
      <c r="BY93" s="1819"/>
      <c r="BZ93" s="1819"/>
      <c r="CA93" s="1819"/>
      <c r="CB93" s="1819"/>
      <c r="CC93" s="1819"/>
      <c r="CD93" s="1819"/>
      <c r="CE93" s="1819"/>
      <c r="CF93" s="1819"/>
      <c r="CG93" s="1819"/>
      <c r="CH93" s="1819"/>
      <c r="CI93" s="1819"/>
      <c r="CJ93" s="1819"/>
      <c r="CK93" s="1819"/>
      <c r="CL93" s="1819"/>
      <c r="CM93" s="1819"/>
      <c r="CN93" s="1819"/>
      <c r="CO93" s="1819"/>
      <c r="CP93" s="1819"/>
      <c r="CQ93" s="1819"/>
      <c r="CR93" s="1819"/>
      <c r="CS93" s="1819"/>
      <c r="CT93" s="1819"/>
      <c r="CU93" s="1819"/>
      <c r="CV93" s="1819"/>
      <c r="CW93" s="1819"/>
      <c r="CX93" s="1819"/>
      <c r="CY93" s="1819"/>
      <c r="CZ93" s="1819"/>
      <c r="DA93" s="1819"/>
      <c r="DB93" s="1819"/>
      <c r="DC93" s="1819"/>
      <c r="DD93" s="1819"/>
      <c r="DE93" s="1819"/>
      <c r="DF93" s="1819"/>
      <c r="DG93" s="1819"/>
      <c r="DH93" s="1819"/>
      <c r="DI93" s="1819"/>
      <c r="DJ93" s="1819"/>
      <c r="DK93" s="1819"/>
      <c r="DL93" s="1819"/>
      <c r="DM93" s="1819"/>
      <c r="DN93" s="1819"/>
      <c r="DO93" s="1819"/>
      <c r="DP93" s="1819"/>
      <c r="DQ93" s="1819"/>
      <c r="DR93" s="1819"/>
      <c r="DS93" s="1819"/>
      <c r="DT93" s="1819"/>
      <c r="DU93" s="1819"/>
      <c r="DV93" s="1819"/>
      <c r="DW93" s="1819"/>
      <c r="DX93" s="1819"/>
      <c r="DY93" s="1819"/>
      <c r="DZ93" s="1819"/>
      <c r="EA93" s="1819"/>
      <c r="EB93" s="1819"/>
      <c r="EC93" s="1819"/>
      <c r="ED93" s="1819"/>
      <c r="EE93" s="1819"/>
      <c r="EF93" s="1819"/>
      <c r="EG93" s="1819"/>
      <c r="EH93" s="1819"/>
      <c r="EI93" s="1819"/>
      <c r="EJ93" s="1819"/>
      <c r="EK93" s="1819"/>
      <c r="EL93" s="1819"/>
      <c r="EM93" s="1819"/>
      <c r="EN93" s="1819"/>
      <c r="EO93" s="1819"/>
      <c r="EP93" s="1819"/>
      <c r="EQ93" s="1819"/>
      <c r="ER93" s="1819"/>
      <c r="ES93" s="1819"/>
      <c r="ET93" s="1819"/>
      <c r="EU93" s="1819"/>
      <c r="EV93" s="1819"/>
      <c r="EW93" s="1819"/>
      <c r="EX93" s="1819"/>
      <c r="EY93" s="1819"/>
      <c r="EZ93" s="1819"/>
      <c r="FA93" s="1819"/>
      <c r="FB93" s="1819"/>
      <c r="FC93" s="1819"/>
      <c r="FD93" s="1819"/>
      <c r="FE93" s="1819"/>
      <c r="FF93" s="1819"/>
      <c r="FG93" s="1819"/>
      <c r="FH93" s="1819"/>
      <c r="FI93" s="1819"/>
      <c r="FJ93" s="1819"/>
      <c r="FK93" s="1819"/>
      <c r="FL93" s="1819"/>
      <c r="FM93" s="1819"/>
      <c r="FN93" s="1819"/>
      <c r="FO93" s="1819"/>
      <c r="FP93" s="1819"/>
      <c r="FQ93" s="1819"/>
      <c r="FR93" s="1819"/>
      <c r="FS93" s="1819"/>
      <c r="FT93" s="1819"/>
      <c r="FU93" s="1819"/>
      <c r="FV93" s="1819"/>
      <c r="FW93" s="1819"/>
      <c r="FX93" s="1819"/>
      <c r="FY93" s="1819"/>
      <c r="FZ93" s="1819"/>
      <c r="GA93" s="1819"/>
      <c r="GB93" s="1819"/>
      <c r="GC93" s="1819"/>
      <c r="GD93" s="1819"/>
      <c r="GE93" s="1819"/>
      <c r="GF93" s="1819"/>
      <c r="GG93" s="1819"/>
      <c r="GH93" s="1819"/>
      <c r="GI93" s="1819"/>
      <c r="GJ93" s="1819"/>
      <c r="GK93" s="1819"/>
      <c r="GL93" s="1819"/>
      <c r="GM93" s="1819"/>
      <c r="GN93" s="1819"/>
      <c r="GO93" s="1819"/>
      <c r="GP93" s="1819"/>
      <c r="GQ93" s="1819"/>
      <c r="GR93" s="1819"/>
      <c r="GS93" s="1819"/>
      <c r="GT93" s="1819"/>
      <c r="GU93" s="1819"/>
      <c r="GV93" s="1819"/>
      <c r="GW93" s="1819"/>
      <c r="GX93" s="1819"/>
      <c r="GY93" s="1819"/>
      <c r="GZ93" s="1819"/>
      <c r="HA93" s="1819"/>
      <c r="HB93" s="1819"/>
      <c r="HC93" s="1819"/>
      <c r="HD93" s="1819"/>
      <c r="HE93" s="1819"/>
      <c r="HF93" s="1819"/>
      <c r="HG93" s="1819"/>
      <c r="HH93" s="1819"/>
      <c r="HI93" s="1819"/>
      <c r="HJ93" s="1819"/>
      <c r="HK93" s="1819"/>
      <c r="HL93" s="1819"/>
      <c r="HM93" s="1819"/>
      <c r="HN93" s="1819"/>
      <c r="HO93" s="1819"/>
      <c r="HP93" s="1819"/>
      <c r="HQ93" s="1819"/>
      <c r="HR93" s="1819"/>
      <c r="HS93" s="1819"/>
      <c r="HT93" s="1819"/>
      <c r="HU93" s="1819"/>
      <c r="HV93" s="1819"/>
      <c r="HW93" s="1819"/>
      <c r="HX93" s="1819"/>
      <c r="HY93" s="1819"/>
      <c r="HZ93" s="1819"/>
      <c r="IA93" s="1819"/>
      <c r="IB93" s="1819"/>
      <c r="IC93" s="1819"/>
      <c r="ID93" s="1819"/>
      <c r="IE93" s="1819"/>
      <c r="IF93" s="1819"/>
      <c r="IG93" s="1819"/>
      <c r="IH93" s="1819"/>
      <c r="II93" s="1819"/>
      <c r="IJ93" s="1819"/>
      <c r="IK93" s="1819"/>
      <c r="IL93" s="1819"/>
      <c r="IM93" s="1819"/>
      <c r="IN93" s="1819"/>
      <c r="IO93" s="1819"/>
      <c r="IP93" s="1819"/>
      <c r="IQ93" s="1819"/>
      <c r="IR93" s="1819"/>
      <c r="IS93" s="1819"/>
      <c r="IT93" s="1819"/>
      <c r="IU93" s="1819"/>
      <c r="IV93" s="1819"/>
    </row>
    <row r="94" spans="1:256" s="1819" customFormat="1" ht="12" customHeight="1">
      <c r="A94" s="1830" t="s">
        <v>1305</v>
      </c>
      <c r="B94" s="1831" t="s">
        <v>1404</v>
      </c>
      <c r="C94" s="1836"/>
      <c r="D94" s="2177"/>
      <c r="E94" s="1837"/>
      <c r="F94" s="1837"/>
      <c r="I94" s="1837"/>
      <c r="J94" s="1837"/>
    </row>
    <row r="95" spans="1:256" s="1819" customFormat="1" ht="63.75">
      <c r="A95" s="1838" t="s">
        <v>245</v>
      </c>
      <c r="B95" s="1855" t="s">
        <v>1405</v>
      </c>
      <c r="C95" s="1839"/>
      <c r="D95" s="2177"/>
      <c r="E95" s="1840"/>
      <c r="F95" s="1837"/>
      <c r="G95" s="1841"/>
      <c r="I95" s="1840"/>
      <c r="J95" s="1837"/>
    </row>
    <row r="96" spans="1:256" s="1819" customFormat="1" ht="51">
      <c r="A96" s="1838" t="s">
        <v>245</v>
      </c>
      <c r="B96" s="1831" t="s">
        <v>1406</v>
      </c>
      <c r="C96" s="1839"/>
      <c r="D96" s="2177"/>
      <c r="E96" s="1840"/>
      <c r="F96" s="1837"/>
      <c r="G96" s="1841"/>
      <c r="I96" s="1840"/>
      <c r="J96" s="1837"/>
    </row>
    <row r="97" spans="1:256" s="1819" customFormat="1" ht="53.1" customHeight="1">
      <c r="A97" s="1838" t="s">
        <v>245</v>
      </c>
      <c r="B97" s="1855" t="s">
        <v>1407</v>
      </c>
      <c r="C97" s="1839"/>
      <c r="D97" s="2177"/>
      <c r="E97" s="1840"/>
      <c r="F97" s="1837"/>
      <c r="G97" s="1841"/>
      <c r="I97" s="1840"/>
      <c r="J97" s="1837"/>
    </row>
    <row r="98" spans="1:256" s="1819" customFormat="1" ht="25.5">
      <c r="A98" s="1838"/>
      <c r="B98" s="1831" t="s">
        <v>1403</v>
      </c>
      <c r="C98" s="1839"/>
      <c r="D98" s="2177"/>
      <c r="E98" s="1840"/>
      <c r="F98" s="1837"/>
      <c r="G98" s="1841"/>
      <c r="I98" s="1840"/>
      <c r="J98" s="1837"/>
    </row>
    <row r="99" spans="1:256" s="1819" customFormat="1" ht="13.15">
      <c r="A99" s="1838" t="s">
        <v>245</v>
      </c>
      <c r="B99" s="1831" t="s">
        <v>1398</v>
      </c>
      <c r="C99" s="1839"/>
      <c r="D99" s="2177"/>
      <c r="E99" s="1840"/>
      <c r="F99" s="1837"/>
      <c r="G99" s="1841"/>
      <c r="I99" s="1840"/>
      <c r="J99" s="1837"/>
    </row>
    <row r="100" spans="1:256" s="1819" customFormat="1" ht="38.25">
      <c r="A100" s="1838" t="s">
        <v>245</v>
      </c>
      <c r="B100" s="1831" t="s">
        <v>1399</v>
      </c>
      <c r="C100" s="1856" t="s">
        <v>30</v>
      </c>
      <c r="D100" s="2377"/>
      <c r="E100" s="1848">
        <v>13</v>
      </c>
      <c r="F100" s="1849">
        <f>E100*D100</f>
        <v>0</v>
      </c>
      <c r="G100" s="1850">
        <v>0</v>
      </c>
      <c r="H100" s="1847">
        <f>G100*D100</f>
        <v>0</v>
      </c>
      <c r="I100" s="1848">
        <v>0</v>
      </c>
      <c r="J100" s="1849">
        <f>I100*D100</f>
        <v>0</v>
      </c>
    </row>
    <row r="101" spans="1:256" s="1828" customFormat="1" ht="13.15">
      <c r="A101" s="1830"/>
      <c r="B101" s="1831"/>
      <c r="C101" s="1852"/>
      <c r="D101" s="2376"/>
      <c r="E101" s="1833"/>
      <c r="F101" s="1834"/>
      <c r="G101" s="1835"/>
      <c r="H101" s="1832"/>
      <c r="I101" s="1833"/>
      <c r="J101" s="1834"/>
      <c r="K101" s="1819"/>
      <c r="L101" s="1819"/>
      <c r="M101" s="1819"/>
      <c r="N101" s="1819"/>
      <c r="O101" s="1819"/>
      <c r="P101" s="1819"/>
      <c r="Q101" s="1819"/>
      <c r="R101" s="1819"/>
      <c r="S101" s="1819"/>
      <c r="T101" s="1819"/>
      <c r="U101" s="1819"/>
      <c r="V101" s="1819"/>
      <c r="W101" s="1819"/>
      <c r="X101" s="1819"/>
      <c r="Y101" s="1819"/>
      <c r="Z101" s="1819"/>
      <c r="AA101" s="1819"/>
      <c r="AB101" s="1819"/>
      <c r="AC101" s="1819"/>
      <c r="AD101" s="1819"/>
      <c r="AE101" s="1819"/>
      <c r="AF101" s="1819"/>
      <c r="AG101" s="1819"/>
      <c r="AH101" s="1819"/>
      <c r="AI101" s="1819"/>
      <c r="AJ101" s="1819"/>
      <c r="AK101" s="1819"/>
      <c r="AL101" s="1819"/>
      <c r="AM101" s="1819"/>
      <c r="AN101" s="1819"/>
      <c r="AO101" s="1819"/>
      <c r="AP101" s="1819"/>
      <c r="AQ101" s="1819"/>
      <c r="AR101" s="1819"/>
      <c r="AS101" s="1819"/>
      <c r="AT101" s="1819"/>
      <c r="AU101" s="1819"/>
      <c r="AV101" s="1819"/>
      <c r="AW101" s="1819"/>
      <c r="AX101" s="1819"/>
      <c r="AY101" s="1819"/>
      <c r="AZ101" s="1819"/>
      <c r="BA101" s="1819"/>
      <c r="BB101" s="1819"/>
      <c r="BC101" s="1819"/>
      <c r="BD101" s="1819"/>
      <c r="BE101" s="1819"/>
      <c r="BF101" s="1819"/>
      <c r="BG101" s="1819"/>
      <c r="BH101" s="1819"/>
      <c r="BI101" s="1819"/>
      <c r="BJ101" s="1819"/>
      <c r="BK101" s="1819"/>
      <c r="BL101" s="1819"/>
      <c r="BM101" s="1819"/>
      <c r="BN101" s="1819"/>
      <c r="BO101" s="1819"/>
      <c r="BP101" s="1819"/>
      <c r="BQ101" s="1819"/>
      <c r="BR101" s="1819"/>
      <c r="BS101" s="1819"/>
      <c r="BT101" s="1819"/>
      <c r="BU101" s="1819"/>
      <c r="BV101" s="1819"/>
      <c r="BW101" s="1819"/>
      <c r="BX101" s="1819"/>
      <c r="BY101" s="1819"/>
      <c r="BZ101" s="1819"/>
      <c r="CA101" s="1819"/>
      <c r="CB101" s="1819"/>
      <c r="CC101" s="1819"/>
      <c r="CD101" s="1819"/>
      <c r="CE101" s="1819"/>
      <c r="CF101" s="1819"/>
      <c r="CG101" s="1819"/>
      <c r="CH101" s="1819"/>
      <c r="CI101" s="1819"/>
      <c r="CJ101" s="1819"/>
      <c r="CK101" s="1819"/>
      <c r="CL101" s="1819"/>
      <c r="CM101" s="1819"/>
      <c r="CN101" s="1819"/>
      <c r="CO101" s="1819"/>
      <c r="CP101" s="1819"/>
      <c r="CQ101" s="1819"/>
      <c r="CR101" s="1819"/>
      <c r="CS101" s="1819"/>
      <c r="CT101" s="1819"/>
      <c r="CU101" s="1819"/>
      <c r="CV101" s="1819"/>
      <c r="CW101" s="1819"/>
      <c r="CX101" s="1819"/>
      <c r="CY101" s="1819"/>
      <c r="CZ101" s="1819"/>
      <c r="DA101" s="1819"/>
      <c r="DB101" s="1819"/>
      <c r="DC101" s="1819"/>
      <c r="DD101" s="1819"/>
      <c r="DE101" s="1819"/>
      <c r="DF101" s="1819"/>
      <c r="DG101" s="1819"/>
      <c r="DH101" s="1819"/>
      <c r="DI101" s="1819"/>
      <c r="DJ101" s="1819"/>
      <c r="DK101" s="1819"/>
      <c r="DL101" s="1819"/>
      <c r="DM101" s="1819"/>
      <c r="DN101" s="1819"/>
      <c r="DO101" s="1819"/>
      <c r="DP101" s="1819"/>
      <c r="DQ101" s="1819"/>
      <c r="DR101" s="1819"/>
      <c r="DS101" s="1819"/>
      <c r="DT101" s="1819"/>
      <c r="DU101" s="1819"/>
      <c r="DV101" s="1819"/>
      <c r="DW101" s="1819"/>
      <c r="DX101" s="1819"/>
      <c r="DY101" s="1819"/>
      <c r="DZ101" s="1819"/>
      <c r="EA101" s="1819"/>
      <c r="EB101" s="1819"/>
      <c r="EC101" s="1819"/>
      <c r="ED101" s="1819"/>
      <c r="EE101" s="1819"/>
      <c r="EF101" s="1819"/>
      <c r="EG101" s="1819"/>
      <c r="EH101" s="1819"/>
      <c r="EI101" s="1819"/>
      <c r="EJ101" s="1819"/>
      <c r="EK101" s="1819"/>
      <c r="EL101" s="1819"/>
      <c r="EM101" s="1819"/>
      <c r="EN101" s="1819"/>
      <c r="EO101" s="1819"/>
      <c r="EP101" s="1819"/>
      <c r="EQ101" s="1819"/>
      <c r="ER101" s="1819"/>
      <c r="ES101" s="1819"/>
      <c r="ET101" s="1819"/>
      <c r="EU101" s="1819"/>
      <c r="EV101" s="1819"/>
      <c r="EW101" s="1819"/>
      <c r="EX101" s="1819"/>
      <c r="EY101" s="1819"/>
      <c r="EZ101" s="1819"/>
      <c r="FA101" s="1819"/>
      <c r="FB101" s="1819"/>
      <c r="FC101" s="1819"/>
      <c r="FD101" s="1819"/>
      <c r="FE101" s="1819"/>
      <c r="FF101" s="1819"/>
      <c r="FG101" s="1819"/>
      <c r="FH101" s="1819"/>
      <c r="FI101" s="1819"/>
      <c r="FJ101" s="1819"/>
      <c r="FK101" s="1819"/>
      <c r="FL101" s="1819"/>
      <c r="FM101" s="1819"/>
      <c r="FN101" s="1819"/>
      <c r="FO101" s="1819"/>
      <c r="FP101" s="1819"/>
      <c r="FQ101" s="1819"/>
      <c r="FR101" s="1819"/>
      <c r="FS101" s="1819"/>
      <c r="FT101" s="1819"/>
      <c r="FU101" s="1819"/>
      <c r="FV101" s="1819"/>
      <c r="FW101" s="1819"/>
      <c r="FX101" s="1819"/>
      <c r="FY101" s="1819"/>
      <c r="FZ101" s="1819"/>
      <c r="GA101" s="1819"/>
      <c r="GB101" s="1819"/>
      <c r="GC101" s="1819"/>
      <c r="GD101" s="1819"/>
      <c r="GE101" s="1819"/>
      <c r="GF101" s="1819"/>
      <c r="GG101" s="1819"/>
      <c r="GH101" s="1819"/>
      <c r="GI101" s="1819"/>
      <c r="GJ101" s="1819"/>
      <c r="GK101" s="1819"/>
      <c r="GL101" s="1819"/>
      <c r="GM101" s="1819"/>
      <c r="GN101" s="1819"/>
      <c r="GO101" s="1819"/>
      <c r="GP101" s="1819"/>
      <c r="GQ101" s="1819"/>
      <c r="GR101" s="1819"/>
      <c r="GS101" s="1819"/>
      <c r="GT101" s="1819"/>
      <c r="GU101" s="1819"/>
      <c r="GV101" s="1819"/>
      <c r="GW101" s="1819"/>
      <c r="GX101" s="1819"/>
      <c r="GY101" s="1819"/>
      <c r="GZ101" s="1819"/>
      <c r="HA101" s="1819"/>
      <c r="HB101" s="1819"/>
      <c r="HC101" s="1819"/>
      <c r="HD101" s="1819"/>
      <c r="HE101" s="1819"/>
      <c r="HF101" s="1819"/>
      <c r="HG101" s="1819"/>
      <c r="HH101" s="1819"/>
      <c r="HI101" s="1819"/>
      <c r="HJ101" s="1819"/>
      <c r="HK101" s="1819"/>
      <c r="HL101" s="1819"/>
      <c r="HM101" s="1819"/>
      <c r="HN101" s="1819"/>
      <c r="HO101" s="1819"/>
      <c r="HP101" s="1819"/>
      <c r="HQ101" s="1819"/>
      <c r="HR101" s="1819"/>
      <c r="HS101" s="1819"/>
      <c r="HT101" s="1819"/>
      <c r="HU101" s="1819"/>
      <c r="HV101" s="1819"/>
      <c r="HW101" s="1819"/>
      <c r="HX101" s="1819"/>
      <c r="HY101" s="1819"/>
      <c r="HZ101" s="1819"/>
      <c r="IA101" s="1819"/>
      <c r="IB101" s="1819"/>
      <c r="IC101" s="1819"/>
      <c r="ID101" s="1819"/>
      <c r="IE101" s="1819"/>
      <c r="IF101" s="1819"/>
      <c r="IG101" s="1819"/>
      <c r="IH101" s="1819"/>
      <c r="II101" s="1819"/>
      <c r="IJ101" s="1819"/>
      <c r="IK101" s="1819"/>
      <c r="IL101" s="1819"/>
      <c r="IM101" s="1819"/>
      <c r="IN101" s="1819"/>
      <c r="IO101" s="1819"/>
      <c r="IP101" s="1819"/>
      <c r="IQ101" s="1819"/>
      <c r="IR101" s="1819"/>
      <c r="IS101" s="1819"/>
      <c r="IT101" s="1819"/>
      <c r="IU101" s="1819"/>
      <c r="IV101" s="1819"/>
    </row>
    <row r="102" spans="1:256" s="1819" customFormat="1" ht="14.25">
      <c r="A102" s="1830" t="s">
        <v>1307</v>
      </c>
      <c r="B102" s="1831" t="s">
        <v>1408</v>
      </c>
      <c r="C102" s="1842"/>
      <c r="D102" s="2378"/>
      <c r="E102" s="1843"/>
      <c r="F102" s="213"/>
      <c r="G102" s="1844"/>
      <c r="H102" s="214"/>
      <c r="I102" s="1843"/>
      <c r="J102" s="213"/>
    </row>
    <row r="103" spans="1:256" s="1819" customFormat="1" ht="27" customHeight="1">
      <c r="A103" s="1838" t="s">
        <v>245</v>
      </c>
      <c r="B103" s="1831" t="s">
        <v>1409</v>
      </c>
      <c r="C103" s="1842"/>
      <c r="D103" s="2379"/>
      <c r="E103" s="1843"/>
      <c r="F103" s="1859"/>
      <c r="G103" s="1844"/>
      <c r="H103" s="1860"/>
      <c r="I103" s="1843"/>
      <c r="J103" s="1859"/>
    </row>
    <row r="104" spans="1:256" s="1819" customFormat="1" ht="25.5">
      <c r="A104" s="1838"/>
      <c r="B104" s="1831" t="s">
        <v>1410</v>
      </c>
      <c r="C104" s="1842"/>
      <c r="D104" s="2379"/>
      <c r="E104" s="1843"/>
      <c r="F104" s="1859"/>
      <c r="G104" s="1844"/>
      <c r="H104" s="1860"/>
      <c r="I104" s="1843"/>
      <c r="J104" s="1859"/>
    </row>
    <row r="105" spans="1:256" s="1819" customFormat="1" ht="51.4">
      <c r="A105" s="1838" t="s">
        <v>245</v>
      </c>
      <c r="B105" s="1831" t="s">
        <v>1411</v>
      </c>
      <c r="C105" s="1839"/>
      <c r="D105" s="2379"/>
      <c r="E105" s="1840"/>
      <c r="F105" s="1859"/>
      <c r="G105" s="1841"/>
      <c r="H105" s="1860"/>
      <c r="I105" s="1840"/>
      <c r="J105" s="1859"/>
    </row>
    <row r="106" spans="1:256" s="1819" customFormat="1" ht="51">
      <c r="A106" s="1838" t="s">
        <v>245</v>
      </c>
      <c r="B106" s="1831" t="s">
        <v>1412</v>
      </c>
      <c r="C106" s="1839"/>
      <c r="D106" s="2379"/>
      <c r="E106" s="1840"/>
      <c r="F106" s="1859"/>
      <c r="G106" s="1841"/>
      <c r="H106" s="1860"/>
      <c r="I106" s="1840"/>
      <c r="J106" s="1859"/>
    </row>
    <row r="107" spans="1:256" s="1819" customFormat="1" ht="38.25">
      <c r="A107" s="1838" t="s">
        <v>245</v>
      </c>
      <c r="B107" s="1831" t="s">
        <v>1413</v>
      </c>
      <c r="C107" s="1842"/>
      <c r="D107" s="2379"/>
      <c r="E107" s="1843"/>
      <c r="F107" s="1859"/>
      <c r="G107" s="1844"/>
      <c r="H107" s="1860"/>
      <c r="I107" s="1843"/>
      <c r="J107" s="1859"/>
    </row>
    <row r="108" spans="1:256" s="1819" customFormat="1" ht="38.25">
      <c r="A108" s="1838" t="s">
        <v>245</v>
      </c>
      <c r="B108" s="1831" t="s">
        <v>1414</v>
      </c>
      <c r="C108" s="1836"/>
      <c r="D108" s="2177"/>
      <c r="E108" s="1837"/>
      <c r="F108" s="1837"/>
      <c r="I108" s="1837"/>
      <c r="J108" s="1837"/>
    </row>
    <row r="109" spans="1:256" s="1851" customFormat="1" ht="14.25">
      <c r="A109" s="1845"/>
      <c r="B109" s="1861"/>
      <c r="C109" s="1842" t="s">
        <v>30</v>
      </c>
      <c r="D109" s="2377"/>
      <c r="E109" s="1848">
        <v>9</v>
      </c>
      <c r="F109" s="1849">
        <f>E109*D109</f>
        <v>0</v>
      </c>
      <c r="G109" s="1850">
        <v>0</v>
      </c>
      <c r="H109" s="1847">
        <f>G109*D109</f>
        <v>0</v>
      </c>
      <c r="I109" s="1848">
        <v>2</v>
      </c>
      <c r="J109" s="1849">
        <f>I109*D109</f>
        <v>0</v>
      </c>
    </row>
    <row r="110" spans="1:256" s="1819" customFormat="1" ht="13.15">
      <c r="A110" s="1830"/>
      <c r="B110" s="1831"/>
      <c r="C110" s="1839"/>
      <c r="D110" s="2379"/>
      <c r="E110" s="1840"/>
      <c r="F110" s="1859"/>
      <c r="G110" s="1841"/>
      <c r="H110" s="1860"/>
      <c r="I110" s="1840"/>
      <c r="J110" s="1859"/>
    </row>
    <row r="111" spans="1:256" s="1819" customFormat="1" ht="14.25">
      <c r="A111" s="1830" t="s">
        <v>1309</v>
      </c>
      <c r="B111" s="1831" t="s">
        <v>1415</v>
      </c>
      <c r="C111" s="1842"/>
      <c r="D111" s="2378"/>
      <c r="E111" s="1843"/>
      <c r="F111" s="213"/>
      <c r="G111" s="1844"/>
      <c r="H111" s="214"/>
      <c r="I111" s="1843"/>
      <c r="J111" s="213"/>
    </row>
    <row r="112" spans="1:256" s="1819" customFormat="1" ht="51.4">
      <c r="A112" s="1838" t="s">
        <v>245</v>
      </c>
      <c r="B112" s="1831" t="s">
        <v>1411</v>
      </c>
      <c r="C112" s="1839"/>
      <c r="D112" s="2379"/>
      <c r="E112" s="1840"/>
      <c r="F112" s="1859"/>
      <c r="G112" s="1841"/>
      <c r="H112" s="1860"/>
      <c r="I112" s="1840"/>
      <c r="J112" s="1859"/>
    </row>
    <row r="113" spans="1:10" s="1819" customFormat="1" ht="51">
      <c r="A113" s="1838" t="s">
        <v>245</v>
      </c>
      <c r="B113" s="1831" t="s">
        <v>1412</v>
      </c>
      <c r="C113" s="1839"/>
      <c r="D113" s="2379"/>
      <c r="E113" s="1840"/>
      <c r="F113" s="1859"/>
      <c r="G113" s="1841"/>
      <c r="H113" s="1860"/>
      <c r="I113" s="1840"/>
      <c r="J113" s="1859"/>
    </row>
    <row r="114" spans="1:10" s="1819" customFormat="1" ht="13.15">
      <c r="A114" s="1838" t="s">
        <v>245</v>
      </c>
      <c r="B114" s="1831" t="s">
        <v>1416</v>
      </c>
      <c r="C114" s="1836"/>
      <c r="D114" s="2177"/>
      <c r="E114" s="1837"/>
      <c r="F114" s="1837"/>
      <c r="I114" s="1837"/>
      <c r="J114" s="1837"/>
    </row>
    <row r="115" spans="1:10" s="1851" customFormat="1" ht="14.25">
      <c r="A115" s="1845"/>
      <c r="B115" s="1861"/>
      <c r="C115" s="1842" t="s">
        <v>30</v>
      </c>
      <c r="D115" s="2377"/>
      <c r="E115" s="1848">
        <v>83</v>
      </c>
      <c r="F115" s="1849">
        <f>E115*D115</f>
        <v>0</v>
      </c>
      <c r="G115" s="1850">
        <v>0</v>
      </c>
      <c r="H115" s="1847">
        <f>G115*D115</f>
        <v>0</v>
      </c>
      <c r="I115" s="1848">
        <v>2</v>
      </c>
      <c r="J115" s="1849">
        <f>I115*D115</f>
        <v>0</v>
      </c>
    </row>
    <row r="116" spans="1:10" s="1819" customFormat="1" ht="13.15">
      <c r="A116" s="1838"/>
      <c r="B116" s="1831"/>
      <c r="C116" s="1839"/>
      <c r="D116" s="2379"/>
      <c r="E116" s="1840"/>
      <c r="F116" s="1859"/>
      <c r="G116" s="1841"/>
      <c r="H116" s="1860"/>
      <c r="I116" s="1840"/>
      <c r="J116" s="1859"/>
    </row>
    <row r="117" spans="1:10" s="1819" customFormat="1" ht="14.25">
      <c r="A117" s="1830" t="s">
        <v>1311</v>
      </c>
      <c r="B117" s="1831" t="s">
        <v>1417</v>
      </c>
      <c r="C117" s="1842"/>
      <c r="D117" s="2378"/>
      <c r="E117" s="1843"/>
      <c r="F117" s="213"/>
      <c r="G117" s="1844"/>
      <c r="H117" s="214"/>
      <c r="I117" s="1843"/>
      <c r="J117" s="213"/>
    </row>
    <row r="118" spans="1:10" s="1819" customFormat="1" ht="127.5">
      <c r="A118" s="1838" t="s">
        <v>245</v>
      </c>
      <c r="B118" s="1831" t="s">
        <v>1418</v>
      </c>
      <c r="C118" s="1842"/>
      <c r="D118" s="2379"/>
      <c r="E118" s="1843"/>
      <c r="F118" s="1859"/>
      <c r="G118" s="1844"/>
      <c r="H118" s="1860"/>
      <c r="I118" s="1843"/>
      <c r="J118" s="1859"/>
    </row>
    <row r="119" spans="1:10" s="1851" customFormat="1" ht="14.25">
      <c r="A119" s="1845"/>
      <c r="B119" s="1820" t="s">
        <v>1419</v>
      </c>
      <c r="C119" s="1842" t="s">
        <v>30</v>
      </c>
      <c r="D119" s="2377"/>
      <c r="E119" s="1848">
        <v>12</v>
      </c>
      <c r="F119" s="1849">
        <f t="shared" ref="F119:F127" si="1">E119*D119</f>
        <v>0</v>
      </c>
      <c r="G119" s="1850">
        <v>0</v>
      </c>
      <c r="H119" s="1847">
        <f t="shared" ref="H119:H127" si="2">G119*D119</f>
        <v>0</v>
      </c>
      <c r="I119" s="1848">
        <v>0</v>
      </c>
      <c r="J119" s="1849">
        <f t="shared" ref="J119:J127" si="3">I119*D119</f>
        <v>0</v>
      </c>
    </row>
    <row r="120" spans="1:10" s="1851" customFormat="1" ht="14.25">
      <c r="A120" s="1845"/>
      <c r="B120" s="1820" t="s">
        <v>1420</v>
      </c>
      <c r="C120" s="1842" t="s">
        <v>30</v>
      </c>
      <c r="D120" s="2377"/>
      <c r="E120" s="1848">
        <v>1</v>
      </c>
      <c r="F120" s="1849">
        <f t="shared" si="1"/>
        <v>0</v>
      </c>
      <c r="G120" s="1850">
        <v>0</v>
      </c>
      <c r="H120" s="1847">
        <f t="shared" si="2"/>
        <v>0</v>
      </c>
      <c r="I120" s="1848">
        <v>0</v>
      </c>
      <c r="J120" s="1849">
        <f t="shared" si="3"/>
        <v>0</v>
      </c>
    </row>
    <row r="121" spans="1:10" s="1851" customFormat="1" ht="14.25">
      <c r="A121" s="1845"/>
      <c r="B121" s="1820" t="s">
        <v>1421</v>
      </c>
      <c r="C121" s="1842" t="s">
        <v>30</v>
      </c>
      <c r="D121" s="2377"/>
      <c r="E121" s="1848">
        <v>5</v>
      </c>
      <c r="F121" s="1849">
        <f t="shared" si="1"/>
        <v>0</v>
      </c>
      <c r="G121" s="1850">
        <v>0</v>
      </c>
      <c r="H121" s="1847">
        <f t="shared" si="2"/>
        <v>0</v>
      </c>
      <c r="I121" s="1848">
        <v>0</v>
      </c>
      <c r="J121" s="1849">
        <f t="shared" si="3"/>
        <v>0</v>
      </c>
    </row>
    <row r="122" spans="1:10" s="1851" customFormat="1" ht="14.25">
      <c r="A122" s="1845"/>
      <c r="B122" s="1820" t="s">
        <v>1422</v>
      </c>
      <c r="C122" s="1842" t="s">
        <v>30</v>
      </c>
      <c r="D122" s="2377"/>
      <c r="E122" s="1848">
        <v>1</v>
      </c>
      <c r="F122" s="1849">
        <f t="shared" si="1"/>
        <v>0</v>
      </c>
      <c r="G122" s="1850">
        <v>0</v>
      </c>
      <c r="H122" s="1847">
        <f t="shared" si="2"/>
        <v>0</v>
      </c>
      <c r="I122" s="1848">
        <v>0</v>
      </c>
      <c r="J122" s="1849">
        <f t="shared" si="3"/>
        <v>0</v>
      </c>
    </row>
    <row r="123" spans="1:10" s="1851" customFormat="1" ht="14.25">
      <c r="A123" s="1845"/>
      <c r="B123" s="1820" t="s">
        <v>1423</v>
      </c>
      <c r="C123" s="1842" t="s">
        <v>30</v>
      </c>
      <c r="D123" s="2377"/>
      <c r="E123" s="1848">
        <v>7</v>
      </c>
      <c r="F123" s="1849">
        <f t="shared" si="1"/>
        <v>0</v>
      </c>
      <c r="G123" s="1850">
        <v>0</v>
      </c>
      <c r="H123" s="1847">
        <f t="shared" si="2"/>
        <v>0</v>
      </c>
      <c r="I123" s="1848">
        <v>0</v>
      </c>
      <c r="J123" s="1849">
        <f t="shared" si="3"/>
        <v>0</v>
      </c>
    </row>
    <row r="124" spans="1:10" s="1851" customFormat="1" ht="14.25">
      <c r="A124" s="1845"/>
      <c r="B124" s="1820" t="s">
        <v>1424</v>
      </c>
      <c r="C124" s="1842" t="s">
        <v>30</v>
      </c>
      <c r="D124" s="2377"/>
      <c r="E124" s="1848">
        <v>2</v>
      </c>
      <c r="F124" s="1849">
        <f t="shared" si="1"/>
        <v>0</v>
      </c>
      <c r="G124" s="1850">
        <v>0</v>
      </c>
      <c r="H124" s="1847">
        <f t="shared" si="2"/>
        <v>0</v>
      </c>
      <c r="I124" s="1848">
        <v>0</v>
      </c>
      <c r="J124" s="1849">
        <f t="shared" si="3"/>
        <v>0</v>
      </c>
    </row>
    <row r="125" spans="1:10" s="1851" customFormat="1" ht="14.25">
      <c r="A125" s="1845"/>
      <c r="B125" s="1820" t="s">
        <v>1425</v>
      </c>
      <c r="C125" s="1842" t="s">
        <v>30</v>
      </c>
      <c r="D125" s="2377"/>
      <c r="E125" s="1848">
        <v>8</v>
      </c>
      <c r="F125" s="1849">
        <f t="shared" si="1"/>
        <v>0</v>
      </c>
      <c r="G125" s="1850">
        <v>0</v>
      </c>
      <c r="H125" s="1847">
        <f t="shared" si="2"/>
        <v>0</v>
      </c>
      <c r="I125" s="1848">
        <v>0</v>
      </c>
      <c r="J125" s="1849">
        <f t="shared" si="3"/>
        <v>0</v>
      </c>
    </row>
    <row r="126" spans="1:10" s="1851" customFormat="1" ht="14.25">
      <c r="A126" s="1845"/>
      <c r="B126" s="1820" t="s">
        <v>1426</v>
      </c>
      <c r="C126" s="1842" t="s">
        <v>30</v>
      </c>
      <c r="D126" s="2377"/>
      <c r="E126" s="1848">
        <v>1</v>
      </c>
      <c r="F126" s="1849">
        <f t="shared" si="1"/>
        <v>0</v>
      </c>
      <c r="G126" s="1850">
        <v>0</v>
      </c>
      <c r="H126" s="1847">
        <f t="shared" si="2"/>
        <v>0</v>
      </c>
      <c r="I126" s="1848">
        <v>0</v>
      </c>
      <c r="J126" s="1849">
        <f t="shared" si="3"/>
        <v>0</v>
      </c>
    </row>
    <row r="127" spans="1:10" s="1851" customFormat="1" ht="14.25">
      <c r="A127" s="1845"/>
      <c r="B127" s="1820" t="s">
        <v>1427</v>
      </c>
      <c r="C127" s="1842" t="s">
        <v>30</v>
      </c>
      <c r="D127" s="2377"/>
      <c r="E127" s="1848">
        <v>1</v>
      </c>
      <c r="F127" s="1849">
        <f t="shared" si="1"/>
        <v>0</v>
      </c>
      <c r="G127" s="1850">
        <v>0</v>
      </c>
      <c r="H127" s="1847">
        <f t="shared" si="2"/>
        <v>0</v>
      </c>
      <c r="I127" s="1848">
        <v>0</v>
      </c>
      <c r="J127" s="1849">
        <f t="shared" si="3"/>
        <v>0</v>
      </c>
    </row>
    <row r="128" spans="1:10" s="1819" customFormat="1" ht="13.15">
      <c r="A128" s="1830"/>
      <c r="B128" s="1831"/>
      <c r="C128" s="1839"/>
      <c r="D128" s="2379"/>
      <c r="E128" s="1840"/>
      <c r="F128" s="1859"/>
      <c r="G128" s="1841"/>
      <c r="H128" s="1860"/>
      <c r="I128" s="1840"/>
      <c r="J128" s="1859"/>
    </row>
    <row r="129" spans="1:10" s="1819" customFormat="1" ht="13.15">
      <c r="A129" s="1830" t="s">
        <v>1314</v>
      </c>
      <c r="B129" s="1831" t="s">
        <v>1428</v>
      </c>
      <c r="C129" s="1836"/>
      <c r="D129" s="2177"/>
      <c r="E129" s="1837"/>
      <c r="F129" s="1837"/>
      <c r="I129" s="1837"/>
      <c r="J129" s="1837"/>
    </row>
    <row r="130" spans="1:10" s="1819" customFormat="1" ht="25.5">
      <c r="A130" s="1838" t="s">
        <v>245</v>
      </c>
      <c r="B130" s="1831" t="s">
        <v>1429</v>
      </c>
      <c r="C130" s="1839"/>
      <c r="D130" s="2177"/>
      <c r="E130" s="1840"/>
      <c r="F130" s="1837"/>
      <c r="G130" s="1841"/>
      <c r="I130" s="1840"/>
      <c r="J130" s="1837"/>
    </row>
    <row r="131" spans="1:10" s="1819" customFormat="1" ht="25.5">
      <c r="A131" s="1838" t="s">
        <v>245</v>
      </c>
      <c r="B131" s="1831" t="s">
        <v>1430</v>
      </c>
      <c r="C131" s="1839"/>
      <c r="D131" s="2177"/>
      <c r="E131" s="1840"/>
      <c r="F131" s="1837"/>
      <c r="G131" s="1841"/>
      <c r="I131" s="1840"/>
      <c r="J131" s="1837"/>
    </row>
    <row r="132" spans="1:10" s="1819" customFormat="1" ht="25.5">
      <c r="A132" s="1838" t="s">
        <v>245</v>
      </c>
      <c r="B132" s="1831" t="s">
        <v>1431</v>
      </c>
      <c r="C132" s="1839"/>
      <c r="D132" s="2177"/>
      <c r="E132" s="1840"/>
      <c r="F132" s="1837"/>
      <c r="G132" s="1841"/>
      <c r="I132" s="1840"/>
      <c r="J132" s="1837"/>
    </row>
    <row r="133" spans="1:10" s="1819" customFormat="1" ht="51">
      <c r="A133" s="1838" t="s">
        <v>245</v>
      </c>
      <c r="B133" s="1855" t="s">
        <v>1432</v>
      </c>
      <c r="C133" s="1839"/>
      <c r="D133" s="2177"/>
      <c r="E133" s="1840"/>
      <c r="F133" s="1837"/>
      <c r="G133" s="1841"/>
      <c r="I133" s="1840"/>
      <c r="J133" s="1837"/>
    </row>
    <row r="134" spans="1:10" s="1819" customFormat="1" ht="25.5" customHeight="1">
      <c r="A134" s="1838" t="s">
        <v>245</v>
      </c>
      <c r="B134" s="1831" t="s">
        <v>1433</v>
      </c>
      <c r="C134" s="1856"/>
      <c r="D134" s="2377"/>
      <c r="E134" s="1862"/>
      <c r="F134" s="1863"/>
      <c r="G134" s="1864"/>
      <c r="H134" s="1865"/>
      <c r="I134" s="1862"/>
      <c r="J134" s="1863"/>
    </row>
    <row r="135" spans="1:10" s="1836" customFormat="1" ht="14.25">
      <c r="A135" s="1838" t="s">
        <v>245</v>
      </c>
      <c r="B135" s="1831" t="s">
        <v>1434</v>
      </c>
      <c r="C135" s="1856" t="s">
        <v>30</v>
      </c>
      <c r="D135" s="2377"/>
      <c r="E135" s="1848">
        <v>13</v>
      </c>
      <c r="F135" s="1849">
        <f>E135*D135</f>
        <v>0</v>
      </c>
      <c r="G135" s="1850">
        <v>0</v>
      </c>
      <c r="H135" s="1847">
        <f>G135*D135</f>
        <v>0</v>
      </c>
      <c r="I135" s="1848">
        <v>0</v>
      </c>
      <c r="J135" s="1849">
        <f>I135*D135</f>
        <v>0</v>
      </c>
    </row>
    <row r="136" spans="1:10" s="1836" customFormat="1" ht="14.25">
      <c r="A136" s="1838" t="s">
        <v>245</v>
      </c>
      <c r="B136" s="1831" t="s">
        <v>1435</v>
      </c>
      <c r="C136" s="1856" t="s">
        <v>30</v>
      </c>
      <c r="D136" s="2377"/>
      <c r="E136" s="1848">
        <v>4</v>
      </c>
      <c r="F136" s="1849">
        <f>E136*D136</f>
        <v>0</v>
      </c>
      <c r="G136" s="1850">
        <v>0</v>
      </c>
      <c r="H136" s="1847">
        <f>G136*D136</f>
        <v>0</v>
      </c>
      <c r="I136" s="1848">
        <v>0</v>
      </c>
      <c r="J136" s="1849">
        <f>I136*D136</f>
        <v>0</v>
      </c>
    </row>
    <row r="137" spans="1:10" s="1819" customFormat="1" ht="12" customHeight="1">
      <c r="A137" s="1830"/>
      <c r="B137" s="1866"/>
      <c r="C137" s="1854"/>
      <c r="D137" s="2178"/>
      <c r="E137" s="1840"/>
      <c r="F137" s="1837"/>
      <c r="G137" s="1841"/>
      <c r="I137" s="1840"/>
      <c r="J137" s="1837"/>
    </row>
    <row r="138" spans="1:10" s="1819" customFormat="1" ht="13.15">
      <c r="A138" s="1830" t="s">
        <v>1318</v>
      </c>
      <c r="B138" s="1831" t="s">
        <v>1436</v>
      </c>
      <c r="C138" s="1836"/>
      <c r="D138" s="2177"/>
      <c r="E138" s="1837"/>
      <c r="F138" s="1837"/>
      <c r="I138" s="1837"/>
      <c r="J138" s="1837"/>
    </row>
    <row r="139" spans="1:10" s="1819" customFormat="1" ht="38.25">
      <c r="A139" s="1838" t="s">
        <v>245</v>
      </c>
      <c r="B139" s="1855" t="s">
        <v>1437</v>
      </c>
      <c r="C139" s="1839"/>
      <c r="D139" s="2177"/>
      <c r="E139" s="1840"/>
      <c r="F139" s="1837"/>
      <c r="G139" s="1841"/>
      <c r="I139" s="1840"/>
      <c r="J139" s="1837"/>
    </row>
    <row r="140" spans="1:10" s="1819" customFormat="1" ht="63.75">
      <c r="A140" s="1838" t="s">
        <v>245</v>
      </c>
      <c r="B140" s="1855" t="s">
        <v>1438</v>
      </c>
      <c r="C140" s="1839"/>
      <c r="D140" s="2177"/>
      <c r="E140" s="1840"/>
      <c r="F140" s="1837"/>
      <c r="G140" s="1841"/>
      <c r="I140" s="1840"/>
      <c r="J140" s="1837"/>
    </row>
    <row r="141" spans="1:10" s="1819" customFormat="1" ht="25.5">
      <c r="A141" s="1838" t="s">
        <v>245</v>
      </c>
      <c r="B141" s="1831" t="s">
        <v>1403</v>
      </c>
      <c r="C141" s="1839"/>
      <c r="D141" s="2177"/>
      <c r="E141" s="1840"/>
      <c r="F141" s="1837"/>
      <c r="G141" s="1841"/>
      <c r="I141" s="1840"/>
      <c r="J141" s="1837"/>
    </row>
    <row r="142" spans="1:10" s="1819" customFormat="1" ht="25.5">
      <c r="A142" s="1838" t="s">
        <v>245</v>
      </c>
      <c r="B142" s="1831" t="s">
        <v>1439</v>
      </c>
      <c r="C142" s="1839"/>
      <c r="D142" s="2177"/>
      <c r="E142" s="1840"/>
      <c r="F142" s="1837"/>
      <c r="G142" s="1841"/>
      <c r="I142" s="1840"/>
      <c r="J142" s="1837"/>
    </row>
    <row r="143" spans="1:10" s="1819" customFormat="1" ht="25.5" customHeight="1">
      <c r="A143" s="1838" t="s">
        <v>245</v>
      </c>
      <c r="B143" s="1831" t="s">
        <v>1433</v>
      </c>
      <c r="C143" s="1856" t="s">
        <v>30</v>
      </c>
      <c r="D143" s="2377"/>
      <c r="E143" s="1848">
        <v>39</v>
      </c>
      <c r="F143" s="1849">
        <f>E143*D143</f>
        <v>0</v>
      </c>
      <c r="G143" s="1850">
        <v>3</v>
      </c>
      <c r="H143" s="1847">
        <f>G143*D143</f>
        <v>0</v>
      </c>
      <c r="I143" s="1848">
        <v>0</v>
      </c>
      <c r="J143" s="1849">
        <f>I143*D143</f>
        <v>0</v>
      </c>
    </row>
    <row r="144" spans="1:10" s="1819" customFormat="1" ht="12" customHeight="1">
      <c r="A144" s="1830"/>
      <c r="B144" s="1831"/>
      <c r="C144" s="1839"/>
      <c r="D144" s="2177"/>
      <c r="E144" s="1840"/>
      <c r="F144" s="1837"/>
      <c r="G144" s="1841"/>
      <c r="I144" s="1840"/>
      <c r="J144" s="1837"/>
    </row>
    <row r="145" spans="1:256" s="1819" customFormat="1" ht="13.15">
      <c r="A145" s="1830" t="s">
        <v>1320</v>
      </c>
      <c r="B145" s="1831" t="s">
        <v>1440</v>
      </c>
      <c r="C145" s="1836"/>
      <c r="D145" s="2177"/>
      <c r="E145" s="1837"/>
      <c r="F145" s="1837"/>
      <c r="I145" s="1837"/>
      <c r="J145" s="1837"/>
    </row>
    <row r="146" spans="1:256" s="1819" customFormat="1" ht="39.75" customHeight="1">
      <c r="A146" s="1838" t="s">
        <v>245</v>
      </c>
      <c r="B146" s="1831" t="s">
        <v>1441</v>
      </c>
      <c r="C146" s="1839"/>
      <c r="D146" s="2177"/>
      <c r="E146" s="1840"/>
      <c r="F146" s="1837"/>
      <c r="G146" s="1841"/>
      <c r="I146" s="1840"/>
      <c r="J146" s="1837"/>
    </row>
    <row r="147" spans="1:256" s="1819" customFormat="1" ht="14.25" customHeight="1">
      <c r="A147" s="1838" t="s">
        <v>245</v>
      </c>
      <c r="B147" s="1831" t="s">
        <v>1442</v>
      </c>
      <c r="C147" s="1839"/>
      <c r="D147" s="2177"/>
      <c r="E147" s="1840"/>
      <c r="F147" s="1837"/>
      <c r="G147" s="1841"/>
      <c r="I147" s="1840"/>
      <c r="J147" s="1837"/>
    </row>
    <row r="148" spans="1:256" s="1819" customFormat="1" ht="41.25" customHeight="1">
      <c r="A148" s="1838" t="s">
        <v>245</v>
      </c>
      <c r="B148" s="1831" t="s">
        <v>1443</v>
      </c>
      <c r="C148" s="1839"/>
      <c r="D148" s="2177"/>
      <c r="E148" s="1840"/>
      <c r="F148" s="1837"/>
      <c r="G148" s="1841"/>
      <c r="I148" s="1840"/>
      <c r="J148" s="1837"/>
    </row>
    <row r="149" spans="1:256" s="1819" customFormat="1" ht="25.5">
      <c r="A149" s="1838"/>
      <c r="B149" s="1831" t="s">
        <v>1403</v>
      </c>
      <c r="C149" s="1839"/>
      <c r="D149" s="2177"/>
      <c r="E149" s="1840"/>
      <c r="F149" s="1837"/>
      <c r="G149" s="1841"/>
      <c r="I149" s="1840"/>
      <c r="J149" s="1837"/>
    </row>
    <row r="150" spans="1:256" s="1819" customFormat="1" ht="25.5">
      <c r="A150" s="1838" t="s">
        <v>245</v>
      </c>
      <c r="B150" s="1831" t="s">
        <v>1444</v>
      </c>
      <c r="C150" s="1839"/>
      <c r="D150" s="2177"/>
      <c r="E150" s="1840"/>
      <c r="F150" s="1837"/>
      <c r="G150" s="1841"/>
      <c r="I150" s="1840"/>
      <c r="J150" s="1837"/>
    </row>
    <row r="151" spans="1:256" s="1819" customFormat="1" ht="25.5">
      <c r="A151" s="1838" t="s">
        <v>245</v>
      </c>
      <c r="B151" s="1831" t="s">
        <v>1445</v>
      </c>
      <c r="C151" s="1839"/>
      <c r="D151" s="2177"/>
      <c r="E151" s="1840"/>
      <c r="F151" s="1837"/>
      <c r="G151" s="1841"/>
      <c r="I151" s="1840"/>
      <c r="J151" s="1837"/>
    </row>
    <row r="152" spans="1:256" s="1819" customFormat="1" ht="25.5">
      <c r="A152" s="1838" t="s">
        <v>245</v>
      </c>
      <c r="B152" s="1831" t="s">
        <v>1446</v>
      </c>
      <c r="C152" s="1856" t="s">
        <v>30</v>
      </c>
      <c r="D152" s="2377"/>
      <c r="E152" s="1848">
        <v>18</v>
      </c>
      <c r="F152" s="1849">
        <f>E152*D152</f>
        <v>0</v>
      </c>
      <c r="G152" s="1850">
        <v>2</v>
      </c>
      <c r="H152" s="1847">
        <f>G152*D152</f>
        <v>0</v>
      </c>
      <c r="I152" s="1848">
        <v>0</v>
      </c>
      <c r="J152" s="1849">
        <f>I152*D152</f>
        <v>0</v>
      </c>
    </row>
    <row r="153" spans="1:256" s="1819" customFormat="1" ht="13.15">
      <c r="A153" s="1830"/>
      <c r="B153" s="1831"/>
      <c r="C153" s="1852"/>
      <c r="D153" s="2376"/>
      <c r="E153" s="1833"/>
      <c r="F153" s="1834"/>
      <c r="G153" s="1835"/>
      <c r="H153" s="1832"/>
      <c r="I153" s="1833"/>
      <c r="J153" s="1834"/>
    </row>
    <row r="154" spans="1:256" s="1819" customFormat="1" ht="13.15">
      <c r="A154" s="1830" t="s">
        <v>1447</v>
      </c>
      <c r="B154" s="1831" t="s">
        <v>1448</v>
      </c>
      <c r="C154" s="1867"/>
      <c r="D154" s="2179"/>
      <c r="E154" s="1869"/>
      <c r="F154" s="1863"/>
      <c r="G154" s="1828"/>
      <c r="H154" s="1865"/>
      <c r="I154" s="1869"/>
      <c r="J154" s="1863"/>
      <c r="K154" s="1828"/>
      <c r="L154" s="1828"/>
      <c r="M154" s="1828"/>
      <c r="N154" s="1828"/>
      <c r="O154" s="1828"/>
      <c r="P154" s="1828"/>
      <c r="Q154" s="1828"/>
      <c r="R154" s="1828"/>
      <c r="S154" s="1828"/>
      <c r="T154" s="1828"/>
      <c r="U154" s="1828"/>
      <c r="V154" s="1828"/>
      <c r="W154" s="1828"/>
      <c r="X154" s="1828"/>
      <c r="Y154" s="1828"/>
      <c r="Z154" s="1828"/>
      <c r="AA154" s="1828"/>
      <c r="AB154" s="1828"/>
      <c r="AC154" s="1828"/>
      <c r="AD154" s="1828"/>
      <c r="AE154" s="1828"/>
      <c r="AF154" s="1828"/>
      <c r="AG154" s="1828"/>
      <c r="AH154" s="1828"/>
      <c r="AI154" s="1828"/>
      <c r="AJ154" s="1828"/>
      <c r="AK154" s="1828"/>
      <c r="AL154" s="1828"/>
      <c r="AM154" s="1828"/>
      <c r="AN154" s="1828"/>
      <c r="AO154" s="1828"/>
      <c r="AP154" s="1828"/>
      <c r="AQ154" s="1828"/>
      <c r="AR154" s="1828"/>
      <c r="AS154" s="1828"/>
      <c r="AT154" s="1828"/>
      <c r="AU154" s="1828"/>
      <c r="AV154" s="1828"/>
      <c r="AW154" s="1828"/>
      <c r="AX154" s="1828"/>
      <c r="AY154" s="1828"/>
      <c r="AZ154" s="1828"/>
      <c r="BA154" s="1828"/>
      <c r="BB154" s="1828"/>
      <c r="BC154" s="1828"/>
      <c r="BD154" s="1828"/>
      <c r="BE154" s="1828"/>
      <c r="BF154" s="1828"/>
      <c r="BG154" s="1828"/>
      <c r="BH154" s="1828"/>
      <c r="BI154" s="1828"/>
      <c r="BJ154" s="1828"/>
      <c r="BK154" s="1828"/>
      <c r="BL154" s="1828"/>
      <c r="BM154" s="1828"/>
      <c r="BN154" s="1828"/>
      <c r="BO154" s="1828"/>
      <c r="BP154" s="1828"/>
      <c r="BQ154" s="1828"/>
      <c r="BR154" s="1828"/>
      <c r="BS154" s="1828"/>
      <c r="BT154" s="1828"/>
      <c r="BU154" s="1828"/>
      <c r="BV154" s="1828"/>
      <c r="BW154" s="1828"/>
      <c r="BX154" s="1828"/>
      <c r="BY154" s="1828"/>
      <c r="BZ154" s="1828"/>
      <c r="CA154" s="1828"/>
      <c r="CB154" s="1828"/>
      <c r="CC154" s="1828"/>
      <c r="CD154" s="1828"/>
      <c r="CE154" s="1828"/>
      <c r="CF154" s="1828"/>
      <c r="CG154" s="1828"/>
      <c r="CH154" s="1828"/>
      <c r="CI154" s="1828"/>
      <c r="CJ154" s="1828"/>
      <c r="CK154" s="1828"/>
      <c r="CL154" s="1828"/>
      <c r="CM154" s="1828"/>
      <c r="CN154" s="1828"/>
      <c r="CO154" s="1828"/>
      <c r="CP154" s="1828"/>
      <c r="CQ154" s="1828"/>
      <c r="CR154" s="1828"/>
      <c r="CS154" s="1828"/>
      <c r="CT154" s="1828"/>
      <c r="CU154" s="1828"/>
      <c r="CV154" s="1828"/>
      <c r="CW154" s="1828"/>
      <c r="CX154" s="1828"/>
      <c r="CY154" s="1828"/>
      <c r="CZ154" s="1828"/>
      <c r="DA154" s="1828"/>
      <c r="DB154" s="1828"/>
      <c r="DC154" s="1828"/>
      <c r="DD154" s="1828"/>
      <c r="DE154" s="1828"/>
      <c r="DF154" s="1828"/>
      <c r="DG154" s="1828"/>
      <c r="DH154" s="1828"/>
      <c r="DI154" s="1828"/>
      <c r="DJ154" s="1828"/>
      <c r="DK154" s="1828"/>
      <c r="DL154" s="1828"/>
      <c r="DM154" s="1828"/>
      <c r="DN154" s="1828"/>
      <c r="DO154" s="1828"/>
      <c r="DP154" s="1828"/>
      <c r="DQ154" s="1828"/>
      <c r="DR154" s="1828"/>
      <c r="DS154" s="1828"/>
      <c r="DT154" s="1828"/>
      <c r="DU154" s="1828"/>
      <c r="DV154" s="1828"/>
      <c r="DW154" s="1828"/>
      <c r="DX154" s="1828"/>
      <c r="DY154" s="1828"/>
      <c r="DZ154" s="1828"/>
      <c r="EA154" s="1828"/>
      <c r="EB154" s="1828"/>
      <c r="EC154" s="1828"/>
      <c r="ED154" s="1828"/>
      <c r="EE154" s="1828"/>
      <c r="EF154" s="1828"/>
      <c r="EG154" s="1828"/>
      <c r="EH154" s="1828"/>
      <c r="EI154" s="1828"/>
      <c r="EJ154" s="1828"/>
      <c r="EK154" s="1828"/>
      <c r="EL154" s="1828"/>
      <c r="EM154" s="1828"/>
      <c r="EN154" s="1828"/>
      <c r="EO154" s="1828"/>
      <c r="EP154" s="1828"/>
      <c r="EQ154" s="1828"/>
      <c r="ER154" s="1828"/>
      <c r="ES154" s="1828"/>
      <c r="ET154" s="1828"/>
      <c r="EU154" s="1828"/>
      <c r="EV154" s="1828"/>
      <c r="EW154" s="1828"/>
      <c r="EX154" s="1828"/>
      <c r="EY154" s="1828"/>
      <c r="EZ154" s="1828"/>
      <c r="FA154" s="1828"/>
      <c r="FB154" s="1828"/>
      <c r="FC154" s="1828"/>
      <c r="FD154" s="1828"/>
      <c r="FE154" s="1828"/>
      <c r="FF154" s="1828"/>
      <c r="FG154" s="1828"/>
      <c r="FH154" s="1828"/>
      <c r="FI154" s="1828"/>
      <c r="FJ154" s="1828"/>
      <c r="FK154" s="1828"/>
      <c r="FL154" s="1828"/>
      <c r="FM154" s="1828"/>
      <c r="FN154" s="1828"/>
      <c r="FO154" s="1828"/>
      <c r="FP154" s="1828"/>
      <c r="FQ154" s="1828"/>
      <c r="FR154" s="1828"/>
      <c r="FS154" s="1828"/>
      <c r="FT154" s="1828"/>
      <c r="FU154" s="1828"/>
      <c r="FV154" s="1828"/>
      <c r="FW154" s="1828"/>
      <c r="FX154" s="1828"/>
      <c r="FY154" s="1828"/>
      <c r="FZ154" s="1828"/>
      <c r="GA154" s="1828"/>
      <c r="GB154" s="1828"/>
      <c r="GC154" s="1828"/>
      <c r="GD154" s="1828"/>
      <c r="GE154" s="1828"/>
      <c r="GF154" s="1828"/>
      <c r="GG154" s="1828"/>
      <c r="GH154" s="1828"/>
      <c r="GI154" s="1828"/>
      <c r="GJ154" s="1828"/>
      <c r="GK154" s="1828"/>
      <c r="GL154" s="1828"/>
      <c r="GM154" s="1828"/>
      <c r="GN154" s="1828"/>
      <c r="GO154" s="1828"/>
      <c r="GP154" s="1828"/>
      <c r="GQ154" s="1828"/>
      <c r="GR154" s="1828"/>
      <c r="GS154" s="1828"/>
      <c r="GT154" s="1828"/>
      <c r="GU154" s="1828"/>
      <c r="GV154" s="1828"/>
      <c r="GW154" s="1828"/>
      <c r="GX154" s="1828"/>
      <c r="GY154" s="1828"/>
      <c r="GZ154" s="1828"/>
      <c r="HA154" s="1828"/>
      <c r="HB154" s="1828"/>
      <c r="HC154" s="1828"/>
      <c r="HD154" s="1828"/>
      <c r="HE154" s="1828"/>
      <c r="HF154" s="1828"/>
      <c r="HG154" s="1828"/>
      <c r="HH154" s="1828"/>
      <c r="HI154" s="1828"/>
      <c r="HJ154" s="1828"/>
      <c r="HK154" s="1828"/>
      <c r="HL154" s="1828"/>
      <c r="HM154" s="1828"/>
      <c r="HN154" s="1828"/>
      <c r="HO154" s="1828"/>
      <c r="HP154" s="1828"/>
      <c r="HQ154" s="1828"/>
      <c r="HR154" s="1828"/>
      <c r="HS154" s="1828"/>
      <c r="HT154" s="1828"/>
      <c r="HU154" s="1828"/>
      <c r="HV154" s="1828"/>
      <c r="HW154" s="1828"/>
      <c r="HX154" s="1828"/>
      <c r="HY154" s="1828"/>
      <c r="HZ154" s="1828"/>
      <c r="IA154" s="1828"/>
      <c r="IB154" s="1828"/>
      <c r="IC154" s="1828"/>
      <c r="ID154" s="1828"/>
      <c r="IE154" s="1828"/>
      <c r="IF154" s="1828"/>
      <c r="IG154" s="1828"/>
      <c r="IH154" s="1828"/>
      <c r="II154" s="1828"/>
      <c r="IJ154" s="1828"/>
      <c r="IK154" s="1828"/>
      <c r="IL154" s="1828"/>
      <c r="IM154" s="1828"/>
      <c r="IN154" s="1828"/>
      <c r="IO154" s="1828"/>
      <c r="IP154" s="1828"/>
      <c r="IQ154" s="1828"/>
      <c r="IR154" s="1828"/>
      <c r="IS154" s="1828"/>
      <c r="IT154" s="1828"/>
      <c r="IU154" s="1828"/>
      <c r="IV154" s="1828"/>
    </row>
    <row r="155" spans="1:256" s="1819" customFormat="1" ht="13.15">
      <c r="A155" s="1838"/>
      <c r="B155" s="1831" t="s">
        <v>1449</v>
      </c>
      <c r="C155" s="1842"/>
      <c r="D155" s="2366"/>
      <c r="E155" s="1843"/>
      <c r="F155" s="1871"/>
      <c r="G155" s="1844"/>
      <c r="H155" s="1872"/>
      <c r="I155" s="1843"/>
      <c r="J155" s="1871"/>
    </row>
    <row r="156" spans="1:256" s="1819" customFormat="1" ht="51">
      <c r="A156" s="1873" t="s">
        <v>245</v>
      </c>
      <c r="B156" s="1831" t="s">
        <v>1450</v>
      </c>
      <c r="C156" s="1867"/>
      <c r="D156" s="2380"/>
      <c r="E156" s="1869"/>
      <c r="F156" s="1863"/>
      <c r="G156" s="1828"/>
      <c r="H156" s="1865"/>
      <c r="I156" s="1869"/>
      <c r="J156" s="1863"/>
      <c r="K156" s="1828"/>
      <c r="L156" s="1828"/>
      <c r="M156" s="1828"/>
      <c r="N156" s="1828"/>
      <c r="O156" s="1828"/>
      <c r="P156" s="1828"/>
      <c r="Q156" s="1828"/>
      <c r="R156" s="1828"/>
      <c r="S156" s="1828"/>
      <c r="T156" s="1828"/>
      <c r="U156" s="1828"/>
      <c r="V156" s="1828"/>
      <c r="W156" s="1828"/>
      <c r="X156" s="1828"/>
      <c r="Y156" s="1828"/>
      <c r="Z156" s="1828"/>
      <c r="AA156" s="1828"/>
      <c r="AB156" s="1828"/>
      <c r="AC156" s="1828"/>
      <c r="AD156" s="1828"/>
      <c r="AE156" s="1828"/>
      <c r="AF156" s="1828"/>
      <c r="AG156" s="1828"/>
      <c r="AH156" s="1828"/>
      <c r="AI156" s="1828"/>
      <c r="AJ156" s="1828"/>
      <c r="AK156" s="1828"/>
      <c r="AL156" s="1828"/>
      <c r="AM156" s="1828"/>
      <c r="AN156" s="1828"/>
      <c r="AO156" s="1828"/>
      <c r="AP156" s="1828"/>
      <c r="AQ156" s="1828"/>
      <c r="AR156" s="1828"/>
      <c r="AS156" s="1828"/>
      <c r="AT156" s="1828"/>
      <c r="AU156" s="1828"/>
      <c r="AV156" s="1828"/>
      <c r="AW156" s="1828"/>
      <c r="AX156" s="1828"/>
      <c r="AY156" s="1828"/>
      <c r="AZ156" s="1828"/>
      <c r="BA156" s="1828"/>
      <c r="BB156" s="1828"/>
      <c r="BC156" s="1828"/>
      <c r="BD156" s="1828"/>
      <c r="BE156" s="1828"/>
      <c r="BF156" s="1828"/>
      <c r="BG156" s="1828"/>
      <c r="BH156" s="1828"/>
      <c r="BI156" s="1828"/>
      <c r="BJ156" s="1828"/>
      <c r="BK156" s="1828"/>
      <c r="BL156" s="1828"/>
      <c r="BM156" s="1828"/>
      <c r="BN156" s="1828"/>
      <c r="BO156" s="1828"/>
      <c r="BP156" s="1828"/>
      <c r="BQ156" s="1828"/>
      <c r="BR156" s="1828"/>
      <c r="BS156" s="1828"/>
      <c r="BT156" s="1828"/>
      <c r="BU156" s="1828"/>
      <c r="BV156" s="1828"/>
      <c r="BW156" s="1828"/>
      <c r="BX156" s="1828"/>
      <c r="BY156" s="1828"/>
      <c r="BZ156" s="1828"/>
      <c r="CA156" s="1828"/>
      <c r="CB156" s="1828"/>
      <c r="CC156" s="1828"/>
      <c r="CD156" s="1828"/>
      <c r="CE156" s="1828"/>
      <c r="CF156" s="1828"/>
      <c r="CG156" s="1828"/>
      <c r="CH156" s="1828"/>
      <c r="CI156" s="1828"/>
      <c r="CJ156" s="1828"/>
      <c r="CK156" s="1828"/>
      <c r="CL156" s="1828"/>
      <c r="CM156" s="1828"/>
      <c r="CN156" s="1828"/>
      <c r="CO156" s="1828"/>
      <c r="CP156" s="1828"/>
      <c r="CQ156" s="1828"/>
      <c r="CR156" s="1828"/>
      <c r="CS156" s="1828"/>
      <c r="CT156" s="1828"/>
      <c r="CU156" s="1828"/>
      <c r="CV156" s="1828"/>
      <c r="CW156" s="1828"/>
      <c r="CX156" s="1828"/>
      <c r="CY156" s="1828"/>
      <c r="CZ156" s="1828"/>
      <c r="DA156" s="1828"/>
      <c r="DB156" s="1828"/>
      <c r="DC156" s="1828"/>
      <c r="DD156" s="1828"/>
      <c r="DE156" s="1828"/>
      <c r="DF156" s="1828"/>
      <c r="DG156" s="1828"/>
      <c r="DH156" s="1828"/>
      <c r="DI156" s="1828"/>
      <c r="DJ156" s="1828"/>
      <c r="DK156" s="1828"/>
      <c r="DL156" s="1828"/>
      <c r="DM156" s="1828"/>
      <c r="DN156" s="1828"/>
      <c r="DO156" s="1828"/>
      <c r="DP156" s="1828"/>
      <c r="DQ156" s="1828"/>
      <c r="DR156" s="1828"/>
      <c r="DS156" s="1828"/>
      <c r="DT156" s="1828"/>
      <c r="DU156" s="1828"/>
      <c r="DV156" s="1828"/>
      <c r="DW156" s="1828"/>
      <c r="DX156" s="1828"/>
      <c r="DY156" s="1828"/>
      <c r="DZ156" s="1828"/>
      <c r="EA156" s="1828"/>
      <c r="EB156" s="1828"/>
      <c r="EC156" s="1828"/>
      <c r="ED156" s="1828"/>
      <c r="EE156" s="1828"/>
      <c r="EF156" s="1828"/>
      <c r="EG156" s="1828"/>
      <c r="EH156" s="1828"/>
      <c r="EI156" s="1828"/>
      <c r="EJ156" s="1828"/>
      <c r="EK156" s="1828"/>
      <c r="EL156" s="1828"/>
      <c r="EM156" s="1828"/>
      <c r="EN156" s="1828"/>
      <c r="EO156" s="1828"/>
      <c r="EP156" s="1828"/>
      <c r="EQ156" s="1828"/>
      <c r="ER156" s="1828"/>
      <c r="ES156" s="1828"/>
      <c r="ET156" s="1828"/>
      <c r="EU156" s="1828"/>
      <c r="EV156" s="1828"/>
      <c r="EW156" s="1828"/>
      <c r="EX156" s="1828"/>
      <c r="EY156" s="1828"/>
      <c r="EZ156" s="1828"/>
      <c r="FA156" s="1828"/>
      <c r="FB156" s="1828"/>
      <c r="FC156" s="1828"/>
      <c r="FD156" s="1828"/>
      <c r="FE156" s="1828"/>
      <c r="FF156" s="1828"/>
      <c r="FG156" s="1828"/>
      <c r="FH156" s="1828"/>
      <c r="FI156" s="1828"/>
      <c r="FJ156" s="1828"/>
      <c r="FK156" s="1828"/>
      <c r="FL156" s="1828"/>
      <c r="FM156" s="1828"/>
      <c r="FN156" s="1828"/>
      <c r="FO156" s="1828"/>
      <c r="FP156" s="1828"/>
      <c r="FQ156" s="1828"/>
      <c r="FR156" s="1828"/>
      <c r="FS156" s="1828"/>
      <c r="FT156" s="1828"/>
      <c r="FU156" s="1828"/>
      <c r="FV156" s="1828"/>
      <c r="FW156" s="1828"/>
      <c r="FX156" s="1828"/>
      <c r="FY156" s="1828"/>
      <c r="FZ156" s="1828"/>
      <c r="GA156" s="1828"/>
      <c r="GB156" s="1828"/>
      <c r="GC156" s="1828"/>
      <c r="GD156" s="1828"/>
      <c r="GE156" s="1828"/>
      <c r="GF156" s="1828"/>
      <c r="GG156" s="1828"/>
      <c r="GH156" s="1828"/>
      <c r="GI156" s="1828"/>
      <c r="GJ156" s="1828"/>
      <c r="GK156" s="1828"/>
      <c r="GL156" s="1828"/>
      <c r="GM156" s="1828"/>
      <c r="GN156" s="1828"/>
      <c r="GO156" s="1828"/>
      <c r="GP156" s="1828"/>
      <c r="GQ156" s="1828"/>
      <c r="GR156" s="1828"/>
      <c r="GS156" s="1828"/>
      <c r="GT156" s="1828"/>
      <c r="GU156" s="1828"/>
      <c r="GV156" s="1828"/>
      <c r="GW156" s="1828"/>
      <c r="GX156" s="1828"/>
      <c r="GY156" s="1828"/>
      <c r="GZ156" s="1828"/>
      <c r="HA156" s="1828"/>
      <c r="HB156" s="1828"/>
      <c r="HC156" s="1828"/>
      <c r="HD156" s="1828"/>
      <c r="HE156" s="1828"/>
      <c r="HF156" s="1828"/>
      <c r="HG156" s="1828"/>
      <c r="HH156" s="1828"/>
      <c r="HI156" s="1828"/>
      <c r="HJ156" s="1828"/>
      <c r="HK156" s="1828"/>
      <c r="HL156" s="1828"/>
      <c r="HM156" s="1828"/>
      <c r="HN156" s="1828"/>
      <c r="HO156" s="1828"/>
      <c r="HP156" s="1828"/>
      <c r="HQ156" s="1828"/>
      <c r="HR156" s="1828"/>
      <c r="HS156" s="1828"/>
      <c r="HT156" s="1828"/>
      <c r="HU156" s="1828"/>
      <c r="HV156" s="1828"/>
      <c r="HW156" s="1828"/>
      <c r="HX156" s="1828"/>
      <c r="HY156" s="1828"/>
      <c r="HZ156" s="1828"/>
      <c r="IA156" s="1828"/>
      <c r="IB156" s="1828"/>
      <c r="IC156" s="1828"/>
      <c r="ID156" s="1828"/>
      <c r="IE156" s="1828"/>
      <c r="IF156" s="1828"/>
      <c r="IG156" s="1828"/>
      <c r="IH156" s="1828"/>
      <c r="II156" s="1828"/>
      <c r="IJ156" s="1828"/>
      <c r="IK156" s="1828"/>
      <c r="IL156" s="1828"/>
      <c r="IM156" s="1828"/>
      <c r="IN156" s="1828"/>
      <c r="IO156" s="1828"/>
      <c r="IP156" s="1828"/>
      <c r="IQ156" s="1828"/>
      <c r="IR156" s="1828"/>
      <c r="IS156" s="1828"/>
      <c r="IT156" s="1828"/>
      <c r="IU156" s="1828"/>
      <c r="IV156" s="1828"/>
    </row>
    <row r="157" spans="1:256" s="1819" customFormat="1" ht="15.75" customHeight="1">
      <c r="A157" s="1873" t="s">
        <v>245</v>
      </c>
      <c r="B157" s="1831" t="s">
        <v>1451</v>
      </c>
      <c r="C157" s="1867"/>
      <c r="D157" s="2380"/>
      <c r="E157" s="1862"/>
      <c r="F157" s="1863"/>
      <c r="G157" s="1864"/>
      <c r="H157" s="1865"/>
      <c r="I157" s="1862"/>
      <c r="J157" s="1863"/>
      <c r="K157" s="1828"/>
      <c r="L157" s="1828"/>
      <c r="M157" s="1828"/>
      <c r="N157" s="1828"/>
      <c r="O157" s="1828"/>
      <c r="P157" s="1828"/>
      <c r="Q157" s="1828"/>
      <c r="R157" s="1828"/>
      <c r="S157" s="1828"/>
      <c r="T157" s="1828"/>
      <c r="U157" s="1828"/>
      <c r="V157" s="1828"/>
      <c r="W157" s="1828"/>
      <c r="X157" s="1828"/>
      <c r="Y157" s="1828"/>
      <c r="Z157" s="1828"/>
      <c r="AA157" s="1828"/>
      <c r="AB157" s="1828"/>
      <c r="AC157" s="1828"/>
      <c r="AD157" s="1828"/>
      <c r="AE157" s="1828"/>
      <c r="AF157" s="1828"/>
      <c r="AG157" s="1828"/>
      <c r="AH157" s="1828"/>
      <c r="AI157" s="1828"/>
      <c r="AJ157" s="1828"/>
      <c r="AK157" s="1828"/>
      <c r="AL157" s="1828"/>
      <c r="AM157" s="1828"/>
      <c r="AN157" s="1828"/>
      <c r="AO157" s="1828"/>
      <c r="AP157" s="1828"/>
      <c r="AQ157" s="1828"/>
      <c r="AR157" s="1828"/>
      <c r="AS157" s="1828"/>
      <c r="AT157" s="1828"/>
      <c r="AU157" s="1828"/>
      <c r="AV157" s="1828"/>
      <c r="AW157" s="1828"/>
      <c r="AX157" s="1828"/>
      <c r="AY157" s="1828"/>
      <c r="AZ157" s="1828"/>
      <c r="BA157" s="1828"/>
      <c r="BB157" s="1828"/>
      <c r="BC157" s="1828"/>
      <c r="BD157" s="1828"/>
      <c r="BE157" s="1828"/>
      <c r="BF157" s="1828"/>
      <c r="BG157" s="1828"/>
      <c r="BH157" s="1828"/>
      <c r="BI157" s="1828"/>
      <c r="BJ157" s="1828"/>
      <c r="BK157" s="1828"/>
      <c r="BL157" s="1828"/>
      <c r="BM157" s="1828"/>
      <c r="BN157" s="1828"/>
      <c r="BO157" s="1828"/>
      <c r="BP157" s="1828"/>
      <c r="BQ157" s="1828"/>
      <c r="BR157" s="1828"/>
      <c r="BS157" s="1828"/>
      <c r="BT157" s="1828"/>
      <c r="BU157" s="1828"/>
      <c r="BV157" s="1828"/>
      <c r="BW157" s="1828"/>
      <c r="BX157" s="1828"/>
      <c r="BY157" s="1828"/>
      <c r="BZ157" s="1828"/>
      <c r="CA157" s="1828"/>
      <c r="CB157" s="1828"/>
      <c r="CC157" s="1828"/>
      <c r="CD157" s="1828"/>
      <c r="CE157" s="1828"/>
      <c r="CF157" s="1828"/>
      <c r="CG157" s="1828"/>
      <c r="CH157" s="1828"/>
      <c r="CI157" s="1828"/>
      <c r="CJ157" s="1828"/>
      <c r="CK157" s="1828"/>
      <c r="CL157" s="1828"/>
      <c r="CM157" s="1828"/>
      <c r="CN157" s="1828"/>
      <c r="CO157" s="1828"/>
      <c r="CP157" s="1828"/>
      <c r="CQ157" s="1828"/>
      <c r="CR157" s="1828"/>
      <c r="CS157" s="1828"/>
      <c r="CT157" s="1828"/>
      <c r="CU157" s="1828"/>
      <c r="CV157" s="1828"/>
      <c r="CW157" s="1828"/>
      <c r="CX157" s="1828"/>
      <c r="CY157" s="1828"/>
      <c r="CZ157" s="1828"/>
      <c r="DA157" s="1828"/>
      <c r="DB157" s="1828"/>
      <c r="DC157" s="1828"/>
      <c r="DD157" s="1828"/>
      <c r="DE157" s="1828"/>
      <c r="DF157" s="1828"/>
      <c r="DG157" s="1828"/>
      <c r="DH157" s="1828"/>
      <c r="DI157" s="1828"/>
      <c r="DJ157" s="1828"/>
      <c r="DK157" s="1828"/>
      <c r="DL157" s="1828"/>
      <c r="DM157" s="1828"/>
      <c r="DN157" s="1828"/>
      <c r="DO157" s="1828"/>
      <c r="DP157" s="1828"/>
      <c r="DQ157" s="1828"/>
      <c r="DR157" s="1828"/>
      <c r="DS157" s="1828"/>
      <c r="DT157" s="1828"/>
      <c r="DU157" s="1828"/>
      <c r="DV157" s="1828"/>
      <c r="DW157" s="1828"/>
      <c r="DX157" s="1828"/>
      <c r="DY157" s="1828"/>
      <c r="DZ157" s="1828"/>
      <c r="EA157" s="1828"/>
      <c r="EB157" s="1828"/>
      <c r="EC157" s="1828"/>
      <c r="ED157" s="1828"/>
      <c r="EE157" s="1828"/>
      <c r="EF157" s="1828"/>
      <c r="EG157" s="1828"/>
      <c r="EH157" s="1828"/>
      <c r="EI157" s="1828"/>
      <c r="EJ157" s="1828"/>
      <c r="EK157" s="1828"/>
      <c r="EL157" s="1828"/>
      <c r="EM157" s="1828"/>
      <c r="EN157" s="1828"/>
      <c r="EO157" s="1828"/>
      <c r="EP157" s="1828"/>
      <c r="EQ157" s="1828"/>
      <c r="ER157" s="1828"/>
      <c r="ES157" s="1828"/>
      <c r="ET157" s="1828"/>
      <c r="EU157" s="1828"/>
      <c r="EV157" s="1828"/>
      <c r="EW157" s="1828"/>
      <c r="EX157" s="1828"/>
      <c r="EY157" s="1828"/>
      <c r="EZ157" s="1828"/>
      <c r="FA157" s="1828"/>
      <c r="FB157" s="1828"/>
      <c r="FC157" s="1828"/>
      <c r="FD157" s="1828"/>
      <c r="FE157" s="1828"/>
      <c r="FF157" s="1828"/>
      <c r="FG157" s="1828"/>
      <c r="FH157" s="1828"/>
      <c r="FI157" s="1828"/>
      <c r="FJ157" s="1828"/>
      <c r="FK157" s="1828"/>
      <c r="FL157" s="1828"/>
      <c r="FM157" s="1828"/>
      <c r="FN157" s="1828"/>
      <c r="FO157" s="1828"/>
      <c r="FP157" s="1828"/>
      <c r="FQ157" s="1828"/>
      <c r="FR157" s="1828"/>
      <c r="FS157" s="1828"/>
      <c r="FT157" s="1828"/>
      <c r="FU157" s="1828"/>
      <c r="FV157" s="1828"/>
      <c r="FW157" s="1828"/>
      <c r="FX157" s="1828"/>
      <c r="FY157" s="1828"/>
      <c r="FZ157" s="1828"/>
      <c r="GA157" s="1828"/>
      <c r="GB157" s="1828"/>
      <c r="GC157" s="1828"/>
      <c r="GD157" s="1828"/>
      <c r="GE157" s="1828"/>
      <c r="GF157" s="1828"/>
      <c r="GG157" s="1828"/>
      <c r="GH157" s="1828"/>
      <c r="GI157" s="1828"/>
      <c r="GJ157" s="1828"/>
      <c r="GK157" s="1828"/>
      <c r="GL157" s="1828"/>
      <c r="GM157" s="1828"/>
      <c r="GN157" s="1828"/>
      <c r="GO157" s="1828"/>
      <c r="GP157" s="1828"/>
      <c r="GQ157" s="1828"/>
      <c r="GR157" s="1828"/>
      <c r="GS157" s="1828"/>
      <c r="GT157" s="1828"/>
      <c r="GU157" s="1828"/>
      <c r="GV157" s="1828"/>
      <c r="GW157" s="1828"/>
      <c r="GX157" s="1828"/>
      <c r="GY157" s="1828"/>
      <c r="GZ157" s="1828"/>
      <c r="HA157" s="1828"/>
      <c r="HB157" s="1828"/>
      <c r="HC157" s="1828"/>
      <c r="HD157" s="1828"/>
      <c r="HE157" s="1828"/>
      <c r="HF157" s="1828"/>
      <c r="HG157" s="1828"/>
      <c r="HH157" s="1828"/>
      <c r="HI157" s="1828"/>
      <c r="HJ157" s="1828"/>
      <c r="HK157" s="1828"/>
      <c r="HL157" s="1828"/>
      <c r="HM157" s="1828"/>
      <c r="HN157" s="1828"/>
      <c r="HO157" s="1828"/>
      <c r="HP157" s="1828"/>
      <c r="HQ157" s="1828"/>
      <c r="HR157" s="1828"/>
      <c r="HS157" s="1828"/>
      <c r="HT157" s="1828"/>
      <c r="HU157" s="1828"/>
      <c r="HV157" s="1828"/>
      <c r="HW157" s="1828"/>
      <c r="HX157" s="1828"/>
      <c r="HY157" s="1828"/>
      <c r="HZ157" s="1828"/>
      <c r="IA157" s="1828"/>
      <c r="IB157" s="1828"/>
      <c r="IC157" s="1828"/>
      <c r="ID157" s="1828"/>
      <c r="IE157" s="1828"/>
      <c r="IF157" s="1828"/>
      <c r="IG157" s="1828"/>
      <c r="IH157" s="1828"/>
      <c r="II157" s="1828"/>
      <c r="IJ157" s="1828"/>
      <c r="IK157" s="1828"/>
      <c r="IL157" s="1828"/>
      <c r="IM157" s="1828"/>
      <c r="IN157" s="1828"/>
      <c r="IO157" s="1828"/>
      <c r="IP157" s="1828"/>
      <c r="IQ157" s="1828"/>
      <c r="IR157" s="1828"/>
      <c r="IS157" s="1828"/>
      <c r="IT157" s="1828"/>
      <c r="IU157" s="1828"/>
      <c r="IV157" s="1828"/>
    </row>
    <row r="158" spans="1:256" s="1819" customFormat="1" ht="28.5" customHeight="1">
      <c r="A158" s="1874" t="s">
        <v>245</v>
      </c>
      <c r="B158" s="1831" t="s">
        <v>1452</v>
      </c>
      <c r="C158" s="1867"/>
      <c r="D158" s="2380"/>
      <c r="E158" s="1869"/>
      <c r="F158" s="1863"/>
      <c r="G158" s="1828"/>
      <c r="H158" s="1865"/>
      <c r="I158" s="1869"/>
      <c r="J158" s="1863"/>
      <c r="K158" s="1828"/>
      <c r="L158" s="1828"/>
      <c r="M158" s="1828"/>
      <c r="N158" s="1828"/>
      <c r="O158" s="1828"/>
      <c r="P158" s="1828"/>
      <c r="Q158" s="1828"/>
      <c r="R158" s="1828"/>
      <c r="S158" s="1828"/>
      <c r="T158" s="1828"/>
      <c r="U158" s="1828"/>
      <c r="V158" s="1828"/>
      <c r="W158" s="1828"/>
      <c r="X158" s="1828"/>
      <c r="Y158" s="1828"/>
      <c r="Z158" s="1828"/>
      <c r="AA158" s="1828"/>
      <c r="AB158" s="1828"/>
      <c r="AC158" s="1828"/>
      <c r="AD158" s="1828"/>
      <c r="AE158" s="1828"/>
      <c r="AF158" s="1828"/>
      <c r="AG158" s="1828"/>
      <c r="AH158" s="1828"/>
      <c r="AI158" s="1828"/>
      <c r="AJ158" s="1828"/>
      <c r="AK158" s="1828"/>
      <c r="AL158" s="1828"/>
      <c r="AM158" s="1828"/>
      <c r="AN158" s="1828"/>
      <c r="AO158" s="1828"/>
      <c r="AP158" s="1828"/>
      <c r="AQ158" s="1828"/>
      <c r="AR158" s="1828"/>
      <c r="AS158" s="1828"/>
      <c r="AT158" s="1828"/>
      <c r="AU158" s="1828"/>
      <c r="AV158" s="1828"/>
      <c r="AW158" s="1828"/>
      <c r="AX158" s="1828"/>
      <c r="AY158" s="1828"/>
      <c r="AZ158" s="1828"/>
      <c r="BA158" s="1828"/>
      <c r="BB158" s="1828"/>
      <c r="BC158" s="1828"/>
      <c r="BD158" s="1828"/>
      <c r="BE158" s="1828"/>
      <c r="BF158" s="1828"/>
      <c r="BG158" s="1828"/>
      <c r="BH158" s="1828"/>
      <c r="BI158" s="1828"/>
      <c r="BJ158" s="1828"/>
      <c r="BK158" s="1828"/>
      <c r="BL158" s="1828"/>
      <c r="BM158" s="1828"/>
      <c r="BN158" s="1828"/>
      <c r="BO158" s="1828"/>
      <c r="BP158" s="1828"/>
      <c r="BQ158" s="1828"/>
      <c r="BR158" s="1828"/>
      <c r="BS158" s="1828"/>
      <c r="BT158" s="1828"/>
      <c r="BU158" s="1828"/>
      <c r="BV158" s="1828"/>
      <c r="BW158" s="1828"/>
      <c r="BX158" s="1828"/>
      <c r="BY158" s="1828"/>
      <c r="BZ158" s="1828"/>
      <c r="CA158" s="1828"/>
      <c r="CB158" s="1828"/>
      <c r="CC158" s="1828"/>
      <c r="CD158" s="1828"/>
      <c r="CE158" s="1828"/>
      <c r="CF158" s="1828"/>
      <c r="CG158" s="1828"/>
      <c r="CH158" s="1828"/>
      <c r="CI158" s="1828"/>
      <c r="CJ158" s="1828"/>
      <c r="CK158" s="1828"/>
      <c r="CL158" s="1828"/>
      <c r="CM158" s="1828"/>
      <c r="CN158" s="1828"/>
      <c r="CO158" s="1828"/>
      <c r="CP158" s="1828"/>
      <c r="CQ158" s="1828"/>
      <c r="CR158" s="1828"/>
      <c r="CS158" s="1828"/>
      <c r="CT158" s="1828"/>
      <c r="CU158" s="1828"/>
      <c r="CV158" s="1828"/>
      <c r="CW158" s="1828"/>
      <c r="CX158" s="1828"/>
      <c r="CY158" s="1828"/>
      <c r="CZ158" s="1828"/>
      <c r="DA158" s="1828"/>
      <c r="DB158" s="1828"/>
      <c r="DC158" s="1828"/>
      <c r="DD158" s="1828"/>
      <c r="DE158" s="1828"/>
      <c r="DF158" s="1828"/>
      <c r="DG158" s="1828"/>
      <c r="DH158" s="1828"/>
      <c r="DI158" s="1828"/>
      <c r="DJ158" s="1828"/>
      <c r="DK158" s="1828"/>
      <c r="DL158" s="1828"/>
      <c r="DM158" s="1828"/>
      <c r="DN158" s="1828"/>
      <c r="DO158" s="1828"/>
      <c r="DP158" s="1828"/>
      <c r="DQ158" s="1828"/>
      <c r="DR158" s="1828"/>
      <c r="DS158" s="1828"/>
      <c r="DT158" s="1828"/>
      <c r="DU158" s="1828"/>
      <c r="DV158" s="1828"/>
      <c r="DW158" s="1828"/>
      <c r="DX158" s="1828"/>
      <c r="DY158" s="1828"/>
      <c r="DZ158" s="1828"/>
      <c r="EA158" s="1828"/>
      <c r="EB158" s="1828"/>
      <c r="EC158" s="1828"/>
      <c r="ED158" s="1828"/>
      <c r="EE158" s="1828"/>
      <c r="EF158" s="1828"/>
      <c r="EG158" s="1828"/>
      <c r="EH158" s="1828"/>
      <c r="EI158" s="1828"/>
      <c r="EJ158" s="1828"/>
      <c r="EK158" s="1828"/>
      <c r="EL158" s="1828"/>
      <c r="EM158" s="1828"/>
      <c r="EN158" s="1828"/>
      <c r="EO158" s="1828"/>
      <c r="EP158" s="1828"/>
      <c r="EQ158" s="1828"/>
      <c r="ER158" s="1828"/>
      <c r="ES158" s="1828"/>
      <c r="ET158" s="1828"/>
      <c r="EU158" s="1828"/>
      <c r="EV158" s="1828"/>
      <c r="EW158" s="1828"/>
      <c r="EX158" s="1828"/>
      <c r="EY158" s="1828"/>
      <c r="EZ158" s="1828"/>
      <c r="FA158" s="1828"/>
      <c r="FB158" s="1828"/>
      <c r="FC158" s="1828"/>
      <c r="FD158" s="1828"/>
      <c r="FE158" s="1828"/>
      <c r="FF158" s="1828"/>
      <c r="FG158" s="1828"/>
      <c r="FH158" s="1828"/>
      <c r="FI158" s="1828"/>
      <c r="FJ158" s="1828"/>
      <c r="FK158" s="1828"/>
      <c r="FL158" s="1828"/>
      <c r="FM158" s="1828"/>
      <c r="FN158" s="1828"/>
      <c r="FO158" s="1828"/>
      <c r="FP158" s="1828"/>
      <c r="FQ158" s="1828"/>
      <c r="FR158" s="1828"/>
      <c r="FS158" s="1828"/>
      <c r="FT158" s="1828"/>
      <c r="FU158" s="1828"/>
      <c r="FV158" s="1828"/>
      <c r="FW158" s="1828"/>
      <c r="FX158" s="1828"/>
      <c r="FY158" s="1828"/>
      <c r="FZ158" s="1828"/>
      <c r="GA158" s="1828"/>
      <c r="GB158" s="1828"/>
      <c r="GC158" s="1828"/>
      <c r="GD158" s="1828"/>
      <c r="GE158" s="1828"/>
      <c r="GF158" s="1828"/>
      <c r="GG158" s="1828"/>
      <c r="GH158" s="1828"/>
      <c r="GI158" s="1828"/>
      <c r="GJ158" s="1828"/>
      <c r="GK158" s="1828"/>
      <c r="GL158" s="1828"/>
      <c r="GM158" s="1828"/>
      <c r="GN158" s="1828"/>
      <c r="GO158" s="1828"/>
      <c r="GP158" s="1828"/>
      <c r="GQ158" s="1828"/>
      <c r="GR158" s="1828"/>
      <c r="GS158" s="1828"/>
      <c r="GT158" s="1828"/>
      <c r="GU158" s="1828"/>
      <c r="GV158" s="1828"/>
      <c r="GW158" s="1828"/>
      <c r="GX158" s="1828"/>
      <c r="GY158" s="1828"/>
      <c r="GZ158" s="1828"/>
      <c r="HA158" s="1828"/>
      <c r="HB158" s="1828"/>
      <c r="HC158" s="1828"/>
      <c r="HD158" s="1828"/>
      <c r="HE158" s="1828"/>
      <c r="HF158" s="1828"/>
      <c r="HG158" s="1828"/>
      <c r="HH158" s="1828"/>
      <c r="HI158" s="1828"/>
      <c r="HJ158" s="1828"/>
      <c r="HK158" s="1828"/>
      <c r="HL158" s="1828"/>
      <c r="HM158" s="1828"/>
      <c r="HN158" s="1828"/>
      <c r="HO158" s="1828"/>
      <c r="HP158" s="1828"/>
      <c r="HQ158" s="1828"/>
      <c r="HR158" s="1828"/>
      <c r="HS158" s="1828"/>
      <c r="HT158" s="1828"/>
      <c r="HU158" s="1828"/>
      <c r="HV158" s="1828"/>
      <c r="HW158" s="1828"/>
      <c r="HX158" s="1828"/>
      <c r="HY158" s="1828"/>
      <c r="HZ158" s="1828"/>
      <c r="IA158" s="1828"/>
      <c r="IB158" s="1828"/>
      <c r="IC158" s="1828"/>
      <c r="ID158" s="1828"/>
      <c r="IE158" s="1828"/>
      <c r="IF158" s="1828"/>
      <c r="IG158" s="1828"/>
      <c r="IH158" s="1828"/>
      <c r="II158" s="1828"/>
      <c r="IJ158" s="1828"/>
      <c r="IK158" s="1828"/>
      <c r="IL158" s="1828"/>
      <c r="IM158" s="1828"/>
      <c r="IN158" s="1828"/>
      <c r="IO158" s="1828"/>
      <c r="IP158" s="1828"/>
      <c r="IQ158" s="1828"/>
      <c r="IR158" s="1828"/>
      <c r="IS158" s="1828"/>
      <c r="IT158" s="1828"/>
      <c r="IU158" s="1828"/>
      <c r="IV158" s="1828"/>
    </row>
    <row r="159" spans="1:256" s="1819" customFormat="1" ht="14.25">
      <c r="A159" s="1875"/>
      <c r="B159" s="1876"/>
      <c r="C159" s="1856" t="s">
        <v>30</v>
      </c>
      <c r="D159" s="2377"/>
      <c r="E159" s="1848">
        <v>21</v>
      </c>
      <c r="F159" s="1849">
        <f>E159*D159</f>
        <v>0</v>
      </c>
      <c r="G159" s="1850">
        <v>0</v>
      </c>
      <c r="H159" s="1847">
        <f>G159*D159</f>
        <v>0</v>
      </c>
      <c r="I159" s="1848">
        <v>0</v>
      </c>
      <c r="J159" s="1849">
        <f>I159*D159</f>
        <v>0</v>
      </c>
      <c r="K159" s="1828"/>
      <c r="L159" s="1828"/>
      <c r="M159" s="1828"/>
      <c r="N159" s="1828"/>
      <c r="O159" s="1828"/>
      <c r="P159" s="1828"/>
      <c r="Q159" s="1828"/>
      <c r="R159" s="1828"/>
      <c r="S159" s="1828"/>
      <c r="T159" s="1828"/>
      <c r="U159" s="1828"/>
      <c r="V159" s="1828"/>
      <c r="W159" s="1828"/>
      <c r="X159" s="1828"/>
      <c r="Y159" s="1828"/>
      <c r="Z159" s="1828"/>
      <c r="AA159" s="1828"/>
      <c r="AB159" s="1828"/>
      <c r="AC159" s="1828"/>
      <c r="AD159" s="1828"/>
      <c r="AE159" s="1828"/>
      <c r="AF159" s="1828"/>
      <c r="AG159" s="1828"/>
      <c r="AH159" s="1828"/>
      <c r="AI159" s="1828"/>
      <c r="AJ159" s="1828"/>
      <c r="AK159" s="1828"/>
      <c r="AL159" s="1828"/>
      <c r="AM159" s="1828"/>
      <c r="AN159" s="1828"/>
      <c r="AO159" s="1828"/>
      <c r="AP159" s="1828"/>
      <c r="AQ159" s="1828"/>
      <c r="AR159" s="1828"/>
      <c r="AS159" s="1828"/>
      <c r="AT159" s="1828"/>
      <c r="AU159" s="1828"/>
      <c r="AV159" s="1828"/>
      <c r="AW159" s="1828"/>
      <c r="AX159" s="1828"/>
      <c r="AY159" s="1828"/>
      <c r="AZ159" s="1828"/>
      <c r="BA159" s="1828"/>
      <c r="BB159" s="1828"/>
      <c r="BC159" s="1828"/>
      <c r="BD159" s="1828"/>
      <c r="BE159" s="1828"/>
      <c r="BF159" s="1828"/>
      <c r="BG159" s="1828"/>
      <c r="BH159" s="1828"/>
      <c r="BI159" s="1828"/>
      <c r="BJ159" s="1828"/>
      <c r="BK159" s="1828"/>
      <c r="BL159" s="1828"/>
      <c r="BM159" s="1828"/>
      <c r="BN159" s="1828"/>
      <c r="BO159" s="1828"/>
      <c r="BP159" s="1828"/>
      <c r="BQ159" s="1828"/>
      <c r="BR159" s="1828"/>
      <c r="BS159" s="1828"/>
      <c r="BT159" s="1828"/>
      <c r="BU159" s="1828"/>
      <c r="BV159" s="1828"/>
      <c r="BW159" s="1828"/>
      <c r="BX159" s="1828"/>
      <c r="BY159" s="1828"/>
      <c r="BZ159" s="1828"/>
      <c r="CA159" s="1828"/>
      <c r="CB159" s="1828"/>
      <c r="CC159" s="1828"/>
      <c r="CD159" s="1828"/>
      <c r="CE159" s="1828"/>
      <c r="CF159" s="1828"/>
      <c r="CG159" s="1828"/>
      <c r="CH159" s="1828"/>
      <c r="CI159" s="1828"/>
      <c r="CJ159" s="1828"/>
      <c r="CK159" s="1828"/>
      <c r="CL159" s="1828"/>
      <c r="CM159" s="1828"/>
      <c r="CN159" s="1828"/>
      <c r="CO159" s="1828"/>
      <c r="CP159" s="1828"/>
      <c r="CQ159" s="1828"/>
      <c r="CR159" s="1828"/>
      <c r="CS159" s="1828"/>
      <c r="CT159" s="1828"/>
      <c r="CU159" s="1828"/>
      <c r="CV159" s="1828"/>
      <c r="CW159" s="1828"/>
      <c r="CX159" s="1828"/>
      <c r="CY159" s="1828"/>
      <c r="CZ159" s="1828"/>
      <c r="DA159" s="1828"/>
      <c r="DB159" s="1828"/>
      <c r="DC159" s="1828"/>
      <c r="DD159" s="1828"/>
      <c r="DE159" s="1828"/>
      <c r="DF159" s="1828"/>
      <c r="DG159" s="1828"/>
      <c r="DH159" s="1828"/>
      <c r="DI159" s="1828"/>
      <c r="DJ159" s="1828"/>
      <c r="DK159" s="1828"/>
      <c r="DL159" s="1828"/>
      <c r="DM159" s="1828"/>
      <c r="DN159" s="1828"/>
      <c r="DO159" s="1828"/>
      <c r="DP159" s="1828"/>
      <c r="DQ159" s="1828"/>
      <c r="DR159" s="1828"/>
      <c r="DS159" s="1828"/>
      <c r="DT159" s="1828"/>
      <c r="DU159" s="1828"/>
      <c r="DV159" s="1828"/>
      <c r="DW159" s="1828"/>
      <c r="DX159" s="1828"/>
      <c r="DY159" s="1828"/>
      <c r="DZ159" s="1828"/>
      <c r="EA159" s="1828"/>
      <c r="EB159" s="1828"/>
      <c r="EC159" s="1828"/>
      <c r="ED159" s="1828"/>
      <c r="EE159" s="1828"/>
      <c r="EF159" s="1828"/>
      <c r="EG159" s="1828"/>
      <c r="EH159" s="1828"/>
      <c r="EI159" s="1828"/>
      <c r="EJ159" s="1828"/>
      <c r="EK159" s="1828"/>
      <c r="EL159" s="1828"/>
      <c r="EM159" s="1828"/>
      <c r="EN159" s="1828"/>
      <c r="EO159" s="1828"/>
      <c r="EP159" s="1828"/>
      <c r="EQ159" s="1828"/>
      <c r="ER159" s="1828"/>
      <c r="ES159" s="1828"/>
      <c r="ET159" s="1828"/>
      <c r="EU159" s="1828"/>
      <c r="EV159" s="1828"/>
      <c r="EW159" s="1828"/>
      <c r="EX159" s="1828"/>
      <c r="EY159" s="1828"/>
      <c r="EZ159" s="1828"/>
      <c r="FA159" s="1828"/>
      <c r="FB159" s="1828"/>
      <c r="FC159" s="1828"/>
      <c r="FD159" s="1828"/>
      <c r="FE159" s="1828"/>
      <c r="FF159" s="1828"/>
      <c r="FG159" s="1828"/>
      <c r="FH159" s="1828"/>
      <c r="FI159" s="1828"/>
      <c r="FJ159" s="1828"/>
      <c r="FK159" s="1828"/>
      <c r="FL159" s="1828"/>
      <c r="FM159" s="1828"/>
      <c r="FN159" s="1828"/>
      <c r="FO159" s="1828"/>
      <c r="FP159" s="1828"/>
      <c r="FQ159" s="1828"/>
      <c r="FR159" s="1828"/>
      <c r="FS159" s="1828"/>
      <c r="FT159" s="1828"/>
      <c r="FU159" s="1828"/>
      <c r="FV159" s="1828"/>
      <c r="FW159" s="1828"/>
      <c r="FX159" s="1828"/>
      <c r="FY159" s="1828"/>
      <c r="FZ159" s="1828"/>
      <c r="GA159" s="1828"/>
      <c r="GB159" s="1828"/>
      <c r="GC159" s="1828"/>
      <c r="GD159" s="1828"/>
      <c r="GE159" s="1828"/>
      <c r="GF159" s="1828"/>
      <c r="GG159" s="1828"/>
      <c r="GH159" s="1828"/>
      <c r="GI159" s="1828"/>
      <c r="GJ159" s="1828"/>
      <c r="GK159" s="1828"/>
      <c r="GL159" s="1828"/>
      <c r="GM159" s="1828"/>
      <c r="GN159" s="1828"/>
      <c r="GO159" s="1828"/>
      <c r="GP159" s="1828"/>
      <c r="GQ159" s="1828"/>
      <c r="GR159" s="1828"/>
      <c r="GS159" s="1828"/>
      <c r="GT159" s="1828"/>
      <c r="GU159" s="1828"/>
      <c r="GV159" s="1828"/>
      <c r="GW159" s="1828"/>
      <c r="GX159" s="1828"/>
      <c r="GY159" s="1828"/>
      <c r="GZ159" s="1828"/>
      <c r="HA159" s="1828"/>
      <c r="HB159" s="1828"/>
      <c r="HC159" s="1828"/>
      <c r="HD159" s="1828"/>
      <c r="HE159" s="1828"/>
      <c r="HF159" s="1828"/>
      <c r="HG159" s="1828"/>
      <c r="HH159" s="1828"/>
      <c r="HI159" s="1828"/>
      <c r="HJ159" s="1828"/>
      <c r="HK159" s="1828"/>
      <c r="HL159" s="1828"/>
      <c r="HM159" s="1828"/>
      <c r="HN159" s="1828"/>
      <c r="HO159" s="1828"/>
      <c r="HP159" s="1828"/>
      <c r="HQ159" s="1828"/>
      <c r="HR159" s="1828"/>
      <c r="HS159" s="1828"/>
      <c r="HT159" s="1828"/>
      <c r="HU159" s="1828"/>
      <c r="HV159" s="1828"/>
      <c r="HW159" s="1828"/>
      <c r="HX159" s="1828"/>
      <c r="HY159" s="1828"/>
      <c r="HZ159" s="1828"/>
      <c r="IA159" s="1828"/>
      <c r="IB159" s="1828"/>
      <c r="IC159" s="1828"/>
      <c r="ID159" s="1828"/>
      <c r="IE159" s="1828"/>
      <c r="IF159" s="1828"/>
      <c r="IG159" s="1828"/>
      <c r="IH159" s="1828"/>
      <c r="II159" s="1828"/>
      <c r="IJ159" s="1828"/>
      <c r="IK159" s="1828"/>
      <c r="IL159" s="1828"/>
      <c r="IM159" s="1828"/>
      <c r="IN159" s="1828"/>
      <c r="IO159" s="1828"/>
      <c r="IP159" s="1828"/>
      <c r="IQ159" s="1828"/>
      <c r="IR159" s="1828"/>
      <c r="IS159" s="1828"/>
      <c r="IT159" s="1828"/>
      <c r="IU159" s="1828"/>
      <c r="IV159" s="1828"/>
    </row>
    <row r="160" spans="1:256" s="1819" customFormat="1" ht="13.15">
      <c r="A160" s="1874"/>
      <c r="B160" s="1876"/>
      <c r="C160" s="1856"/>
      <c r="D160" s="2377"/>
      <c r="E160" s="1862"/>
      <c r="F160" s="1863"/>
      <c r="G160" s="1864"/>
      <c r="H160" s="1865"/>
      <c r="I160" s="1862"/>
      <c r="J160" s="1863"/>
      <c r="K160" s="1828"/>
      <c r="L160" s="1828"/>
      <c r="M160" s="1828"/>
      <c r="N160" s="1828"/>
      <c r="O160" s="1828"/>
      <c r="P160" s="1828"/>
      <c r="Q160" s="1828"/>
      <c r="R160" s="1828"/>
      <c r="S160" s="1828"/>
      <c r="T160" s="1828"/>
      <c r="U160" s="1828"/>
      <c r="V160" s="1828"/>
      <c r="W160" s="1828"/>
      <c r="X160" s="1828"/>
      <c r="Y160" s="1828"/>
      <c r="Z160" s="1828"/>
      <c r="AA160" s="1828"/>
      <c r="AB160" s="1828"/>
      <c r="AC160" s="1828"/>
      <c r="AD160" s="1828"/>
      <c r="AE160" s="1828"/>
      <c r="AF160" s="1828"/>
      <c r="AG160" s="1828"/>
      <c r="AH160" s="1828"/>
      <c r="AI160" s="1828"/>
      <c r="AJ160" s="1828"/>
      <c r="AK160" s="1828"/>
      <c r="AL160" s="1828"/>
      <c r="AM160" s="1828"/>
      <c r="AN160" s="1828"/>
      <c r="AO160" s="1828"/>
      <c r="AP160" s="1828"/>
      <c r="AQ160" s="1828"/>
      <c r="AR160" s="1828"/>
      <c r="AS160" s="1828"/>
      <c r="AT160" s="1828"/>
      <c r="AU160" s="1828"/>
      <c r="AV160" s="1828"/>
      <c r="AW160" s="1828"/>
      <c r="AX160" s="1828"/>
      <c r="AY160" s="1828"/>
      <c r="AZ160" s="1828"/>
      <c r="BA160" s="1828"/>
      <c r="BB160" s="1828"/>
      <c r="BC160" s="1828"/>
      <c r="BD160" s="1828"/>
      <c r="BE160" s="1828"/>
      <c r="BF160" s="1828"/>
      <c r="BG160" s="1828"/>
      <c r="BH160" s="1828"/>
      <c r="BI160" s="1828"/>
      <c r="BJ160" s="1828"/>
      <c r="BK160" s="1828"/>
      <c r="BL160" s="1828"/>
      <c r="BM160" s="1828"/>
      <c r="BN160" s="1828"/>
      <c r="BO160" s="1828"/>
      <c r="BP160" s="1828"/>
      <c r="BQ160" s="1828"/>
      <c r="BR160" s="1828"/>
      <c r="BS160" s="1828"/>
      <c r="BT160" s="1828"/>
      <c r="BU160" s="1828"/>
      <c r="BV160" s="1828"/>
      <c r="BW160" s="1828"/>
      <c r="BX160" s="1828"/>
      <c r="BY160" s="1828"/>
      <c r="BZ160" s="1828"/>
      <c r="CA160" s="1828"/>
      <c r="CB160" s="1828"/>
      <c r="CC160" s="1828"/>
      <c r="CD160" s="1828"/>
      <c r="CE160" s="1828"/>
      <c r="CF160" s="1828"/>
      <c r="CG160" s="1828"/>
      <c r="CH160" s="1828"/>
      <c r="CI160" s="1828"/>
      <c r="CJ160" s="1828"/>
      <c r="CK160" s="1828"/>
      <c r="CL160" s="1828"/>
      <c r="CM160" s="1828"/>
      <c r="CN160" s="1828"/>
      <c r="CO160" s="1828"/>
      <c r="CP160" s="1828"/>
      <c r="CQ160" s="1828"/>
      <c r="CR160" s="1828"/>
      <c r="CS160" s="1828"/>
      <c r="CT160" s="1828"/>
      <c r="CU160" s="1828"/>
      <c r="CV160" s="1828"/>
      <c r="CW160" s="1828"/>
      <c r="CX160" s="1828"/>
      <c r="CY160" s="1828"/>
      <c r="CZ160" s="1828"/>
      <c r="DA160" s="1828"/>
      <c r="DB160" s="1828"/>
      <c r="DC160" s="1828"/>
      <c r="DD160" s="1828"/>
      <c r="DE160" s="1828"/>
      <c r="DF160" s="1828"/>
      <c r="DG160" s="1828"/>
      <c r="DH160" s="1828"/>
      <c r="DI160" s="1828"/>
      <c r="DJ160" s="1828"/>
      <c r="DK160" s="1828"/>
      <c r="DL160" s="1828"/>
      <c r="DM160" s="1828"/>
      <c r="DN160" s="1828"/>
      <c r="DO160" s="1828"/>
      <c r="DP160" s="1828"/>
      <c r="DQ160" s="1828"/>
      <c r="DR160" s="1828"/>
      <c r="DS160" s="1828"/>
      <c r="DT160" s="1828"/>
      <c r="DU160" s="1828"/>
      <c r="DV160" s="1828"/>
      <c r="DW160" s="1828"/>
      <c r="DX160" s="1828"/>
      <c r="DY160" s="1828"/>
      <c r="DZ160" s="1828"/>
      <c r="EA160" s="1828"/>
      <c r="EB160" s="1828"/>
      <c r="EC160" s="1828"/>
      <c r="ED160" s="1828"/>
      <c r="EE160" s="1828"/>
      <c r="EF160" s="1828"/>
      <c r="EG160" s="1828"/>
      <c r="EH160" s="1828"/>
      <c r="EI160" s="1828"/>
      <c r="EJ160" s="1828"/>
      <c r="EK160" s="1828"/>
      <c r="EL160" s="1828"/>
      <c r="EM160" s="1828"/>
      <c r="EN160" s="1828"/>
      <c r="EO160" s="1828"/>
      <c r="EP160" s="1828"/>
      <c r="EQ160" s="1828"/>
      <c r="ER160" s="1828"/>
      <c r="ES160" s="1828"/>
      <c r="ET160" s="1828"/>
      <c r="EU160" s="1828"/>
      <c r="EV160" s="1828"/>
      <c r="EW160" s="1828"/>
      <c r="EX160" s="1828"/>
      <c r="EY160" s="1828"/>
      <c r="EZ160" s="1828"/>
      <c r="FA160" s="1828"/>
      <c r="FB160" s="1828"/>
      <c r="FC160" s="1828"/>
      <c r="FD160" s="1828"/>
      <c r="FE160" s="1828"/>
      <c r="FF160" s="1828"/>
      <c r="FG160" s="1828"/>
      <c r="FH160" s="1828"/>
      <c r="FI160" s="1828"/>
      <c r="FJ160" s="1828"/>
      <c r="FK160" s="1828"/>
      <c r="FL160" s="1828"/>
      <c r="FM160" s="1828"/>
      <c r="FN160" s="1828"/>
      <c r="FO160" s="1828"/>
      <c r="FP160" s="1828"/>
      <c r="FQ160" s="1828"/>
      <c r="FR160" s="1828"/>
      <c r="FS160" s="1828"/>
      <c r="FT160" s="1828"/>
      <c r="FU160" s="1828"/>
      <c r="FV160" s="1828"/>
      <c r="FW160" s="1828"/>
      <c r="FX160" s="1828"/>
      <c r="FY160" s="1828"/>
      <c r="FZ160" s="1828"/>
      <c r="GA160" s="1828"/>
      <c r="GB160" s="1828"/>
      <c r="GC160" s="1828"/>
      <c r="GD160" s="1828"/>
      <c r="GE160" s="1828"/>
      <c r="GF160" s="1828"/>
      <c r="GG160" s="1828"/>
      <c r="GH160" s="1828"/>
      <c r="GI160" s="1828"/>
      <c r="GJ160" s="1828"/>
      <c r="GK160" s="1828"/>
      <c r="GL160" s="1828"/>
      <c r="GM160" s="1828"/>
      <c r="GN160" s="1828"/>
      <c r="GO160" s="1828"/>
      <c r="GP160" s="1828"/>
      <c r="GQ160" s="1828"/>
      <c r="GR160" s="1828"/>
      <c r="GS160" s="1828"/>
      <c r="GT160" s="1828"/>
      <c r="GU160" s="1828"/>
      <c r="GV160" s="1828"/>
      <c r="GW160" s="1828"/>
      <c r="GX160" s="1828"/>
      <c r="GY160" s="1828"/>
      <c r="GZ160" s="1828"/>
      <c r="HA160" s="1828"/>
      <c r="HB160" s="1828"/>
      <c r="HC160" s="1828"/>
      <c r="HD160" s="1828"/>
      <c r="HE160" s="1828"/>
      <c r="HF160" s="1828"/>
      <c r="HG160" s="1828"/>
      <c r="HH160" s="1828"/>
      <c r="HI160" s="1828"/>
      <c r="HJ160" s="1828"/>
      <c r="HK160" s="1828"/>
      <c r="HL160" s="1828"/>
      <c r="HM160" s="1828"/>
      <c r="HN160" s="1828"/>
      <c r="HO160" s="1828"/>
      <c r="HP160" s="1828"/>
      <c r="HQ160" s="1828"/>
      <c r="HR160" s="1828"/>
      <c r="HS160" s="1828"/>
      <c r="HT160" s="1828"/>
      <c r="HU160" s="1828"/>
      <c r="HV160" s="1828"/>
      <c r="HW160" s="1828"/>
      <c r="HX160" s="1828"/>
      <c r="HY160" s="1828"/>
      <c r="HZ160" s="1828"/>
      <c r="IA160" s="1828"/>
      <c r="IB160" s="1828"/>
      <c r="IC160" s="1828"/>
      <c r="ID160" s="1828"/>
      <c r="IE160" s="1828"/>
      <c r="IF160" s="1828"/>
      <c r="IG160" s="1828"/>
      <c r="IH160" s="1828"/>
      <c r="II160" s="1828"/>
      <c r="IJ160" s="1828"/>
      <c r="IK160" s="1828"/>
      <c r="IL160" s="1828"/>
      <c r="IM160" s="1828"/>
      <c r="IN160" s="1828"/>
      <c r="IO160" s="1828"/>
      <c r="IP160" s="1828"/>
      <c r="IQ160" s="1828"/>
      <c r="IR160" s="1828"/>
      <c r="IS160" s="1828"/>
      <c r="IT160" s="1828"/>
      <c r="IU160" s="1828"/>
      <c r="IV160" s="1828"/>
    </row>
    <row r="161" spans="1:256" s="1819" customFormat="1" ht="13.15">
      <c r="A161" s="1830" t="s">
        <v>1453</v>
      </c>
      <c r="B161" s="1831" t="s">
        <v>1454</v>
      </c>
      <c r="C161" s="1867"/>
      <c r="D161" s="2179"/>
      <c r="E161" s="1869"/>
      <c r="F161" s="1863"/>
      <c r="G161" s="1828"/>
      <c r="H161" s="1865"/>
      <c r="I161" s="1869"/>
      <c r="J161" s="1863"/>
      <c r="K161" s="1828"/>
      <c r="L161" s="1828"/>
      <c r="M161" s="1828"/>
      <c r="N161" s="1828"/>
      <c r="O161" s="1828"/>
      <c r="P161" s="1828"/>
      <c r="Q161" s="1828"/>
      <c r="R161" s="1828"/>
      <c r="S161" s="1828"/>
      <c r="T161" s="1828"/>
      <c r="U161" s="1828"/>
      <c r="V161" s="1828"/>
      <c r="W161" s="1828"/>
      <c r="X161" s="1828"/>
      <c r="Y161" s="1828"/>
      <c r="Z161" s="1828"/>
      <c r="AA161" s="1828"/>
      <c r="AB161" s="1828"/>
      <c r="AC161" s="1828"/>
      <c r="AD161" s="1828"/>
      <c r="AE161" s="1828"/>
      <c r="AF161" s="1828"/>
      <c r="AG161" s="1828"/>
      <c r="AH161" s="1828"/>
      <c r="AI161" s="1828"/>
      <c r="AJ161" s="1828"/>
      <c r="AK161" s="1828"/>
      <c r="AL161" s="1828"/>
      <c r="AM161" s="1828"/>
      <c r="AN161" s="1828"/>
      <c r="AO161" s="1828"/>
      <c r="AP161" s="1828"/>
      <c r="AQ161" s="1828"/>
      <c r="AR161" s="1828"/>
      <c r="AS161" s="1828"/>
      <c r="AT161" s="1828"/>
      <c r="AU161" s="1828"/>
      <c r="AV161" s="1828"/>
      <c r="AW161" s="1828"/>
      <c r="AX161" s="1828"/>
      <c r="AY161" s="1828"/>
      <c r="AZ161" s="1828"/>
      <c r="BA161" s="1828"/>
      <c r="BB161" s="1828"/>
      <c r="BC161" s="1828"/>
      <c r="BD161" s="1828"/>
      <c r="BE161" s="1828"/>
      <c r="BF161" s="1828"/>
      <c r="BG161" s="1828"/>
      <c r="BH161" s="1828"/>
      <c r="BI161" s="1828"/>
      <c r="BJ161" s="1828"/>
      <c r="BK161" s="1828"/>
      <c r="BL161" s="1828"/>
      <c r="BM161" s="1828"/>
      <c r="BN161" s="1828"/>
      <c r="BO161" s="1828"/>
      <c r="BP161" s="1828"/>
      <c r="BQ161" s="1828"/>
      <c r="BR161" s="1828"/>
      <c r="BS161" s="1828"/>
      <c r="BT161" s="1828"/>
      <c r="BU161" s="1828"/>
      <c r="BV161" s="1828"/>
      <c r="BW161" s="1828"/>
      <c r="BX161" s="1828"/>
      <c r="BY161" s="1828"/>
      <c r="BZ161" s="1828"/>
      <c r="CA161" s="1828"/>
      <c r="CB161" s="1828"/>
      <c r="CC161" s="1828"/>
      <c r="CD161" s="1828"/>
      <c r="CE161" s="1828"/>
      <c r="CF161" s="1828"/>
      <c r="CG161" s="1828"/>
      <c r="CH161" s="1828"/>
      <c r="CI161" s="1828"/>
      <c r="CJ161" s="1828"/>
      <c r="CK161" s="1828"/>
      <c r="CL161" s="1828"/>
      <c r="CM161" s="1828"/>
      <c r="CN161" s="1828"/>
      <c r="CO161" s="1828"/>
      <c r="CP161" s="1828"/>
      <c r="CQ161" s="1828"/>
      <c r="CR161" s="1828"/>
      <c r="CS161" s="1828"/>
      <c r="CT161" s="1828"/>
      <c r="CU161" s="1828"/>
      <c r="CV161" s="1828"/>
      <c r="CW161" s="1828"/>
      <c r="CX161" s="1828"/>
      <c r="CY161" s="1828"/>
      <c r="CZ161" s="1828"/>
      <c r="DA161" s="1828"/>
      <c r="DB161" s="1828"/>
      <c r="DC161" s="1828"/>
      <c r="DD161" s="1828"/>
      <c r="DE161" s="1828"/>
      <c r="DF161" s="1828"/>
      <c r="DG161" s="1828"/>
      <c r="DH161" s="1828"/>
      <c r="DI161" s="1828"/>
      <c r="DJ161" s="1828"/>
      <c r="DK161" s="1828"/>
      <c r="DL161" s="1828"/>
      <c r="DM161" s="1828"/>
      <c r="DN161" s="1828"/>
      <c r="DO161" s="1828"/>
      <c r="DP161" s="1828"/>
      <c r="DQ161" s="1828"/>
      <c r="DR161" s="1828"/>
      <c r="DS161" s="1828"/>
      <c r="DT161" s="1828"/>
      <c r="DU161" s="1828"/>
      <c r="DV161" s="1828"/>
      <c r="DW161" s="1828"/>
      <c r="DX161" s="1828"/>
      <c r="DY161" s="1828"/>
      <c r="DZ161" s="1828"/>
      <c r="EA161" s="1828"/>
      <c r="EB161" s="1828"/>
      <c r="EC161" s="1828"/>
      <c r="ED161" s="1828"/>
      <c r="EE161" s="1828"/>
      <c r="EF161" s="1828"/>
      <c r="EG161" s="1828"/>
      <c r="EH161" s="1828"/>
      <c r="EI161" s="1828"/>
      <c r="EJ161" s="1828"/>
      <c r="EK161" s="1828"/>
      <c r="EL161" s="1828"/>
      <c r="EM161" s="1828"/>
      <c r="EN161" s="1828"/>
      <c r="EO161" s="1828"/>
      <c r="EP161" s="1828"/>
      <c r="EQ161" s="1828"/>
      <c r="ER161" s="1828"/>
      <c r="ES161" s="1828"/>
      <c r="ET161" s="1828"/>
      <c r="EU161" s="1828"/>
      <c r="EV161" s="1828"/>
      <c r="EW161" s="1828"/>
      <c r="EX161" s="1828"/>
      <c r="EY161" s="1828"/>
      <c r="EZ161" s="1828"/>
      <c r="FA161" s="1828"/>
      <c r="FB161" s="1828"/>
      <c r="FC161" s="1828"/>
      <c r="FD161" s="1828"/>
      <c r="FE161" s="1828"/>
      <c r="FF161" s="1828"/>
      <c r="FG161" s="1828"/>
      <c r="FH161" s="1828"/>
      <c r="FI161" s="1828"/>
      <c r="FJ161" s="1828"/>
      <c r="FK161" s="1828"/>
      <c r="FL161" s="1828"/>
      <c r="FM161" s="1828"/>
      <c r="FN161" s="1828"/>
      <c r="FO161" s="1828"/>
      <c r="FP161" s="1828"/>
      <c r="FQ161" s="1828"/>
      <c r="FR161" s="1828"/>
      <c r="FS161" s="1828"/>
      <c r="FT161" s="1828"/>
      <c r="FU161" s="1828"/>
      <c r="FV161" s="1828"/>
      <c r="FW161" s="1828"/>
      <c r="FX161" s="1828"/>
      <c r="FY161" s="1828"/>
      <c r="FZ161" s="1828"/>
      <c r="GA161" s="1828"/>
      <c r="GB161" s="1828"/>
      <c r="GC161" s="1828"/>
      <c r="GD161" s="1828"/>
      <c r="GE161" s="1828"/>
      <c r="GF161" s="1828"/>
      <c r="GG161" s="1828"/>
      <c r="GH161" s="1828"/>
      <c r="GI161" s="1828"/>
      <c r="GJ161" s="1828"/>
      <c r="GK161" s="1828"/>
      <c r="GL161" s="1828"/>
      <c r="GM161" s="1828"/>
      <c r="GN161" s="1828"/>
      <c r="GO161" s="1828"/>
      <c r="GP161" s="1828"/>
      <c r="GQ161" s="1828"/>
      <c r="GR161" s="1828"/>
      <c r="GS161" s="1828"/>
      <c r="GT161" s="1828"/>
      <c r="GU161" s="1828"/>
      <c r="GV161" s="1828"/>
      <c r="GW161" s="1828"/>
      <c r="GX161" s="1828"/>
      <c r="GY161" s="1828"/>
      <c r="GZ161" s="1828"/>
      <c r="HA161" s="1828"/>
      <c r="HB161" s="1828"/>
      <c r="HC161" s="1828"/>
      <c r="HD161" s="1828"/>
      <c r="HE161" s="1828"/>
      <c r="HF161" s="1828"/>
      <c r="HG161" s="1828"/>
      <c r="HH161" s="1828"/>
      <c r="HI161" s="1828"/>
      <c r="HJ161" s="1828"/>
      <c r="HK161" s="1828"/>
      <c r="HL161" s="1828"/>
      <c r="HM161" s="1828"/>
      <c r="HN161" s="1828"/>
      <c r="HO161" s="1828"/>
      <c r="HP161" s="1828"/>
      <c r="HQ161" s="1828"/>
      <c r="HR161" s="1828"/>
      <c r="HS161" s="1828"/>
      <c r="HT161" s="1828"/>
      <c r="HU161" s="1828"/>
      <c r="HV161" s="1828"/>
      <c r="HW161" s="1828"/>
      <c r="HX161" s="1828"/>
      <c r="HY161" s="1828"/>
      <c r="HZ161" s="1828"/>
      <c r="IA161" s="1828"/>
      <c r="IB161" s="1828"/>
      <c r="IC161" s="1828"/>
      <c r="ID161" s="1828"/>
      <c r="IE161" s="1828"/>
      <c r="IF161" s="1828"/>
      <c r="IG161" s="1828"/>
      <c r="IH161" s="1828"/>
      <c r="II161" s="1828"/>
      <c r="IJ161" s="1828"/>
      <c r="IK161" s="1828"/>
      <c r="IL161" s="1828"/>
      <c r="IM161" s="1828"/>
      <c r="IN161" s="1828"/>
      <c r="IO161" s="1828"/>
      <c r="IP161" s="1828"/>
      <c r="IQ161" s="1828"/>
      <c r="IR161" s="1828"/>
      <c r="IS161" s="1828"/>
      <c r="IT161" s="1828"/>
      <c r="IU161" s="1828"/>
      <c r="IV161" s="1828"/>
    </row>
    <row r="162" spans="1:256" s="1819" customFormat="1" ht="13.15">
      <c r="A162" s="1838"/>
      <c r="B162" s="1831" t="s">
        <v>1449</v>
      </c>
      <c r="C162" s="1842"/>
      <c r="D162" s="2366"/>
      <c r="E162" s="1843"/>
      <c r="F162" s="1871"/>
      <c r="G162" s="1844"/>
      <c r="H162" s="1872"/>
      <c r="I162" s="1843"/>
      <c r="J162" s="1871"/>
    </row>
    <row r="163" spans="1:256" s="1819" customFormat="1" ht="51">
      <c r="A163" s="1873" t="s">
        <v>245</v>
      </c>
      <c r="B163" s="1831" t="s">
        <v>1455</v>
      </c>
      <c r="C163" s="1867"/>
      <c r="D163" s="2380"/>
      <c r="E163" s="1869"/>
      <c r="F163" s="1863"/>
      <c r="G163" s="1828"/>
      <c r="H163" s="1865"/>
      <c r="I163" s="1869"/>
      <c r="J163" s="1863"/>
      <c r="K163" s="1828"/>
      <c r="L163" s="1828"/>
      <c r="M163" s="1828"/>
      <c r="N163" s="1828"/>
      <c r="O163" s="1828"/>
      <c r="P163" s="1828"/>
      <c r="Q163" s="1828"/>
      <c r="R163" s="1828"/>
      <c r="S163" s="1828"/>
      <c r="T163" s="1828"/>
      <c r="U163" s="1828"/>
      <c r="V163" s="1828"/>
      <c r="W163" s="1828"/>
      <c r="X163" s="1828"/>
      <c r="Y163" s="1828"/>
      <c r="Z163" s="1828"/>
      <c r="AA163" s="1828"/>
      <c r="AB163" s="1828"/>
      <c r="AC163" s="1828"/>
      <c r="AD163" s="1828"/>
      <c r="AE163" s="1828"/>
      <c r="AF163" s="1828"/>
      <c r="AG163" s="1828"/>
      <c r="AH163" s="1828"/>
      <c r="AI163" s="1828"/>
      <c r="AJ163" s="1828"/>
      <c r="AK163" s="1828"/>
      <c r="AL163" s="1828"/>
      <c r="AM163" s="1828"/>
      <c r="AN163" s="1828"/>
      <c r="AO163" s="1828"/>
      <c r="AP163" s="1828"/>
      <c r="AQ163" s="1828"/>
      <c r="AR163" s="1828"/>
      <c r="AS163" s="1828"/>
      <c r="AT163" s="1828"/>
      <c r="AU163" s="1828"/>
      <c r="AV163" s="1828"/>
      <c r="AW163" s="1828"/>
      <c r="AX163" s="1828"/>
      <c r="AY163" s="1828"/>
      <c r="AZ163" s="1828"/>
      <c r="BA163" s="1828"/>
      <c r="BB163" s="1828"/>
      <c r="BC163" s="1828"/>
      <c r="BD163" s="1828"/>
      <c r="BE163" s="1828"/>
      <c r="BF163" s="1828"/>
      <c r="BG163" s="1828"/>
      <c r="BH163" s="1828"/>
      <c r="BI163" s="1828"/>
      <c r="BJ163" s="1828"/>
      <c r="BK163" s="1828"/>
      <c r="BL163" s="1828"/>
      <c r="BM163" s="1828"/>
      <c r="BN163" s="1828"/>
      <c r="BO163" s="1828"/>
      <c r="BP163" s="1828"/>
      <c r="BQ163" s="1828"/>
      <c r="BR163" s="1828"/>
      <c r="BS163" s="1828"/>
      <c r="BT163" s="1828"/>
      <c r="BU163" s="1828"/>
      <c r="BV163" s="1828"/>
      <c r="BW163" s="1828"/>
      <c r="BX163" s="1828"/>
      <c r="BY163" s="1828"/>
      <c r="BZ163" s="1828"/>
      <c r="CA163" s="1828"/>
      <c r="CB163" s="1828"/>
      <c r="CC163" s="1828"/>
      <c r="CD163" s="1828"/>
      <c r="CE163" s="1828"/>
      <c r="CF163" s="1828"/>
      <c r="CG163" s="1828"/>
      <c r="CH163" s="1828"/>
      <c r="CI163" s="1828"/>
      <c r="CJ163" s="1828"/>
      <c r="CK163" s="1828"/>
      <c r="CL163" s="1828"/>
      <c r="CM163" s="1828"/>
      <c r="CN163" s="1828"/>
      <c r="CO163" s="1828"/>
      <c r="CP163" s="1828"/>
      <c r="CQ163" s="1828"/>
      <c r="CR163" s="1828"/>
      <c r="CS163" s="1828"/>
      <c r="CT163" s="1828"/>
      <c r="CU163" s="1828"/>
      <c r="CV163" s="1828"/>
      <c r="CW163" s="1828"/>
      <c r="CX163" s="1828"/>
      <c r="CY163" s="1828"/>
      <c r="CZ163" s="1828"/>
      <c r="DA163" s="1828"/>
      <c r="DB163" s="1828"/>
      <c r="DC163" s="1828"/>
      <c r="DD163" s="1828"/>
      <c r="DE163" s="1828"/>
      <c r="DF163" s="1828"/>
      <c r="DG163" s="1828"/>
      <c r="DH163" s="1828"/>
      <c r="DI163" s="1828"/>
      <c r="DJ163" s="1828"/>
      <c r="DK163" s="1828"/>
      <c r="DL163" s="1828"/>
      <c r="DM163" s="1828"/>
      <c r="DN163" s="1828"/>
      <c r="DO163" s="1828"/>
      <c r="DP163" s="1828"/>
      <c r="DQ163" s="1828"/>
      <c r="DR163" s="1828"/>
      <c r="DS163" s="1828"/>
      <c r="DT163" s="1828"/>
      <c r="DU163" s="1828"/>
      <c r="DV163" s="1828"/>
      <c r="DW163" s="1828"/>
      <c r="DX163" s="1828"/>
      <c r="DY163" s="1828"/>
      <c r="DZ163" s="1828"/>
      <c r="EA163" s="1828"/>
      <c r="EB163" s="1828"/>
      <c r="EC163" s="1828"/>
      <c r="ED163" s="1828"/>
      <c r="EE163" s="1828"/>
      <c r="EF163" s="1828"/>
      <c r="EG163" s="1828"/>
      <c r="EH163" s="1828"/>
      <c r="EI163" s="1828"/>
      <c r="EJ163" s="1828"/>
      <c r="EK163" s="1828"/>
      <c r="EL163" s="1828"/>
      <c r="EM163" s="1828"/>
      <c r="EN163" s="1828"/>
      <c r="EO163" s="1828"/>
      <c r="EP163" s="1828"/>
      <c r="EQ163" s="1828"/>
      <c r="ER163" s="1828"/>
      <c r="ES163" s="1828"/>
      <c r="ET163" s="1828"/>
      <c r="EU163" s="1828"/>
      <c r="EV163" s="1828"/>
      <c r="EW163" s="1828"/>
      <c r="EX163" s="1828"/>
      <c r="EY163" s="1828"/>
      <c r="EZ163" s="1828"/>
      <c r="FA163" s="1828"/>
      <c r="FB163" s="1828"/>
      <c r="FC163" s="1828"/>
      <c r="FD163" s="1828"/>
      <c r="FE163" s="1828"/>
      <c r="FF163" s="1828"/>
      <c r="FG163" s="1828"/>
      <c r="FH163" s="1828"/>
      <c r="FI163" s="1828"/>
      <c r="FJ163" s="1828"/>
      <c r="FK163" s="1828"/>
      <c r="FL163" s="1828"/>
      <c r="FM163" s="1828"/>
      <c r="FN163" s="1828"/>
      <c r="FO163" s="1828"/>
      <c r="FP163" s="1828"/>
      <c r="FQ163" s="1828"/>
      <c r="FR163" s="1828"/>
      <c r="FS163" s="1828"/>
      <c r="FT163" s="1828"/>
      <c r="FU163" s="1828"/>
      <c r="FV163" s="1828"/>
      <c r="FW163" s="1828"/>
      <c r="FX163" s="1828"/>
      <c r="FY163" s="1828"/>
      <c r="FZ163" s="1828"/>
      <c r="GA163" s="1828"/>
      <c r="GB163" s="1828"/>
      <c r="GC163" s="1828"/>
      <c r="GD163" s="1828"/>
      <c r="GE163" s="1828"/>
      <c r="GF163" s="1828"/>
      <c r="GG163" s="1828"/>
      <c r="GH163" s="1828"/>
      <c r="GI163" s="1828"/>
      <c r="GJ163" s="1828"/>
      <c r="GK163" s="1828"/>
      <c r="GL163" s="1828"/>
      <c r="GM163" s="1828"/>
      <c r="GN163" s="1828"/>
      <c r="GO163" s="1828"/>
      <c r="GP163" s="1828"/>
      <c r="GQ163" s="1828"/>
      <c r="GR163" s="1828"/>
      <c r="GS163" s="1828"/>
      <c r="GT163" s="1828"/>
      <c r="GU163" s="1828"/>
      <c r="GV163" s="1828"/>
      <c r="GW163" s="1828"/>
      <c r="GX163" s="1828"/>
      <c r="GY163" s="1828"/>
      <c r="GZ163" s="1828"/>
      <c r="HA163" s="1828"/>
      <c r="HB163" s="1828"/>
      <c r="HC163" s="1828"/>
      <c r="HD163" s="1828"/>
      <c r="HE163" s="1828"/>
      <c r="HF163" s="1828"/>
      <c r="HG163" s="1828"/>
      <c r="HH163" s="1828"/>
      <c r="HI163" s="1828"/>
      <c r="HJ163" s="1828"/>
      <c r="HK163" s="1828"/>
      <c r="HL163" s="1828"/>
      <c r="HM163" s="1828"/>
      <c r="HN163" s="1828"/>
      <c r="HO163" s="1828"/>
      <c r="HP163" s="1828"/>
      <c r="HQ163" s="1828"/>
      <c r="HR163" s="1828"/>
      <c r="HS163" s="1828"/>
      <c r="HT163" s="1828"/>
      <c r="HU163" s="1828"/>
      <c r="HV163" s="1828"/>
      <c r="HW163" s="1828"/>
      <c r="HX163" s="1828"/>
      <c r="HY163" s="1828"/>
      <c r="HZ163" s="1828"/>
      <c r="IA163" s="1828"/>
      <c r="IB163" s="1828"/>
      <c r="IC163" s="1828"/>
      <c r="ID163" s="1828"/>
      <c r="IE163" s="1828"/>
      <c r="IF163" s="1828"/>
      <c r="IG163" s="1828"/>
      <c r="IH163" s="1828"/>
      <c r="II163" s="1828"/>
      <c r="IJ163" s="1828"/>
      <c r="IK163" s="1828"/>
      <c r="IL163" s="1828"/>
      <c r="IM163" s="1828"/>
      <c r="IN163" s="1828"/>
      <c r="IO163" s="1828"/>
      <c r="IP163" s="1828"/>
      <c r="IQ163" s="1828"/>
      <c r="IR163" s="1828"/>
      <c r="IS163" s="1828"/>
      <c r="IT163" s="1828"/>
      <c r="IU163" s="1828"/>
      <c r="IV163" s="1828"/>
    </row>
    <row r="164" spans="1:256" s="1819" customFormat="1" ht="15.75" customHeight="1">
      <c r="A164" s="1873" t="s">
        <v>245</v>
      </c>
      <c r="B164" s="1831" t="s">
        <v>1451</v>
      </c>
      <c r="C164" s="1867"/>
      <c r="D164" s="2380"/>
      <c r="E164" s="1862"/>
      <c r="F164" s="1863"/>
      <c r="G164" s="1864"/>
      <c r="H164" s="1865"/>
      <c r="I164" s="1862"/>
      <c r="J164" s="1863"/>
      <c r="K164" s="1828"/>
      <c r="L164" s="1828"/>
      <c r="M164" s="1828"/>
      <c r="N164" s="1828"/>
      <c r="O164" s="1828"/>
      <c r="P164" s="1828"/>
      <c r="Q164" s="1828"/>
      <c r="R164" s="1828"/>
      <c r="S164" s="1828"/>
      <c r="T164" s="1828"/>
      <c r="U164" s="1828"/>
      <c r="V164" s="1828"/>
      <c r="W164" s="1828"/>
      <c r="X164" s="1828"/>
      <c r="Y164" s="1828"/>
      <c r="Z164" s="1828"/>
      <c r="AA164" s="1828"/>
      <c r="AB164" s="1828"/>
      <c r="AC164" s="1828"/>
      <c r="AD164" s="1828"/>
      <c r="AE164" s="1828"/>
      <c r="AF164" s="1828"/>
      <c r="AG164" s="1828"/>
      <c r="AH164" s="1828"/>
      <c r="AI164" s="1828"/>
      <c r="AJ164" s="1828"/>
      <c r="AK164" s="1828"/>
      <c r="AL164" s="1828"/>
      <c r="AM164" s="1828"/>
      <c r="AN164" s="1828"/>
      <c r="AO164" s="1828"/>
      <c r="AP164" s="1828"/>
      <c r="AQ164" s="1828"/>
      <c r="AR164" s="1828"/>
      <c r="AS164" s="1828"/>
      <c r="AT164" s="1828"/>
      <c r="AU164" s="1828"/>
      <c r="AV164" s="1828"/>
      <c r="AW164" s="1828"/>
      <c r="AX164" s="1828"/>
      <c r="AY164" s="1828"/>
      <c r="AZ164" s="1828"/>
      <c r="BA164" s="1828"/>
      <c r="BB164" s="1828"/>
      <c r="BC164" s="1828"/>
      <c r="BD164" s="1828"/>
      <c r="BE164" s="1828"/>
      <c r="BF164" s="1828"/>
      <c r="BG164" s="1828"/>
      <c r="BH164" s="1828"/>
      <c r="BI164" s="1828"/>
      <c r="BJ164" s="1828"/>
      <c r="BK164" s="1828"/>
      <c r="BL164" s="1828"/>
      <c r="BM164" s="1828"/>
      <c r="BN164" s="1828"/>
      <c r="BO164" s="1828"/>
      <c r="BP164" s="1828"/>
      <c r="BQ164" s="1828"/>
      <c r="BR164" s="1828"/>
      <c r="BS164" s="1828"/>
      <c r="BT164" s="1828"/>
      <c r="BU164" s="1828"/>
      <c r="BV164" s="1828"/>
      <c r="BW164" s="1828"/>
      <c r="BX164" s="1828"/>
      <c r="BY164" s="1828"/>
      <c r="BZ164" s="1828"/>
      <c r="CA164" s="1828"/>
      <c r="CB164" s="1828"/>
      <c r="CC164" s="1828"/>
      <c r="CD164" s="1828"/>
      <c r="CE164" s="1828"/>
      <c r="CF164" s="1828"/>
      <c r="CG164" s="1828"/>
      <c r="CH164" s="1828"/>
      <c r="CI164" s="1828"/>
      <c r="CJ164" s="1828"/>
      <c r="CK164" s="1828"/>
      <c r="CL164" s="1828"/>
      <c r="CM164" s="1828"/>
      <c r="CN164" s="1828"/>
      <c r="CO164" s="1828"/>
      <c r="CP164" s="1828"/>
      <c r="CQ164" s="1828"/>
      <c r="CR164" s="1828"/>
      <c r="CS164" s="1828"/>
      <c r="CT164" s="1828"/>
      <c r="CU164" s="1828"/>
      <c r="CV164" s="1828"/>
      <c r="CW164" s="1828"/>
      <c r="CX164" s="1828"/>
      <c r="CY164" s="1828"/>
      <c r="CZ164" s="1828"/>
      <c r="DA164" s="1828"/>
      <c r="DB164" s="1828"/>
      <c r="DC164" s="1828"/>
      <c r="DD164" s="1828"/>
      <c r="DE164" s="1828"/>
      <c r="DF164" s="1828"/>
      <c r="DG164" s="1828"/>
      <c r="DH164" s="1828"/>
      <c r="DI164" s="1828"/>
      <c r="DJ164" s="1828"/>
      <c r="DK164" s="1828"/>
      <c r="DL164" s="1828"/>
      <c r="DM164" s="1828"/>
      <c r="DN164" s="1828"/>
      <c r="DO164" s="1828"/>
      <c r="DP164" s="1828"/>
      <c r="DQ164" s="1828"/>
      <c r="DR164" s="1828"/>
      <c r="DS164" s="1828"/>
      <c r="DT164" s="1828"/>
      <c r="DU164" s="1828"/>
      <c r="DV164" s="1828"/>
      <c r="DW164" s="1828"/>
      <c r="DX164" s="1828"/>
      <c r="DY164" s="1828"/>
      <c r="DZ164" s="1828"/>
      <c r="EA164" s="1828"/>
      <c r="EB164" s="1828"/>
      <c r="EC164" s="1828"/>
      <c r="ED164" s="1828"/>
      <c r="EE164" s="1828"/>
      <c r="EF164" s="1828"/>
      <c r="EG164" s="1828"/>
      <c r="EH164" s="1828"/>
      <c r="EI164" s="1828"/>
      <c r="EJ164" s="1828"/>
      <c r="EK164" s="1828"/>
      <c r="EL164" s="1828"/>
      <c r="EM164" s="1828"/>
      <c r="EN164" s="1828"/>
      <c r="EO164" s="1828"/>
      <c r="EP164" s="1828"/>
      <c r="EQ164" s="1828"/>
      <c r="ER164" s="1828"/>
      <c r="ES164" s="1828"/>
      <c r="ET164" s="1828"/>
      <c r="EU164" s="1828"/>
      <c r="EV164" s="1828"/>
      <c r="EW164" s="1828"/>
      <c r="EX164" s="1828"/>
      <c r="EY164" s="1828"/>
      <c r="EZ164" s="1828"/>
      <c r="FA164" s="1828"/>
      <c r="FB164" s="1828"/>
      <c r="FC164" s="1828"/>
      <c r="FD164" s="1828"/>
      <c r="FE164" s="1828"/>
      <c r="FF164" s="1828"/>
      <c r="FG164" s="1828"/>
      <c r="FH164" s="1828"/>
      <c r="FI164" s="1828"/>
      <c r="FJ164" s="1828"/>
      <c r="FK164" s="1828"/>
      <c r="FL164" s="1828"/>
      <c r="FM164" s="1828"/>
      <c r="FN164" s="1828"/>
      <c r="FO164" s="1828"/>
      <c r="FP164" s="1828"/>
      <c r="FQ164" s="1828"/>
      <c r="FR164" s="1828"/>
      <c r="FS164" s="1828"/>
      <c r="FT164" s="1828"/>
      <c r="FU164" s="1828"/>
      <c r="FV164" s="1828"/>
      <c r="FW164" s="1828"/>
      <c r="FX164" s="1828"/>
      <c r="FY164" s="1828"/>
      <c r="FZ164" s="1828"/>
      <c r="GA164" s="1828"/>
      <c r="GB164" s="1828"/>
      <c r="GC164" s="1828"/>
      <c r="GD164" s="1828"/>
      <c r="GE164" s="1828"/>
      <c r="GF164" s="1828"/>
      <c r="GG164" s="1828"/>
      <c r="GH164" s="1828"/>
      <c r="GI164" s="1828"/>
      <c r="GJ164" s="1828"/>
      <c r="GK164" s="1828"/>
      <c r="GL164" s="1828"/>
      <c r="GM164" s="1828"/>
      <c r="GN164" s="1828"/>
      <c r="GO164" s="1828"/>
      <c r="GP164" s="1828"/>
      <c r="GQ164" s="1828"/>
      <c r="GR164" s="1828"/>
      <c r="GS164" s="1828"/>
      <c r="GT164" s="1828"/>
      <c r="GU164" s="1828"/>
      <c r="GV164" s="1828"/>
      <c r="GW164" s="1828"/>
      <c r="GX164" s="1828"/>
      <c r="GY164" s="1828"/>
      <c r="GZ164" s="1828"/>
      <c r="HA164" s="1828"/>
      <c r="HB164" s="1828"/>
      <c r="HC164" s="1828"/>
      <c r="HD164" s="1828"/>
      <c r="HE164" s="1828"/>
      <c r="HF164" s="1828"/>
      <c r="HG164" s="1828"/>
      <c r="HH164" s="1828"/>
      <c r="HI164" s="1828"/>
      <c r="HJ164" s="1828"/>
      <c r="HK164" s="1828"/>
      <c r="HL164" s="1828"/>
      <c r="HM164" s="1828"/>
      <c r="HN164" s="1828"/>
      <c r="HO164" s="1828"/>
      <c r="HP164" s="1828"/>
      <c r="HQ164" s="1828"/>
      <c r="HR164" s="1828"/>
      <c r="HS164" s="1828"/>
      <c r="HT164" s="1828"/>
      <c r="HU164" s="1828"/>
      <c r="HV164" s="1828"/>
      <c r="HW164" s="1828"/>
      <c r="HX164" s="1828"/>
      <c r="HY164" s="1828"/>
      <c r="HZ164" s="1828"/>
      <c r="IA164" s="1828"/>
      <c r="IB164" s="1828"/>
      <c r="IC164" s="1828"/>
      <c r="ID164" s="1828"/>
      <c r="IE164" s="1828"/>
      <c r="IF164" s="1828"/>
      <c r="IG164" s="1828"/>
      <c r="IH164" s="1828"/>
      <c r="II164" s="1828"/>
      <c r="IJ164" s="1828"/>
      <c r="IK164" s="1828"/>
      <c r="IL164" s="1828"/>
      <c r="IM164" s="1828"/>
      <c r="IN164" s="1828"/>
      <c r="IO164" s="1828"/>
      <c r="IP164" s="1828"/>
      <c r="IQ164" s="1828"/>
      <c r="IR164" s="1828"/>
      <c r="IS164" s="1828"/>
      <c r="IT164" s="1828"/>
      <c r="IU164" s="1828"/>
      <c r="IV164" s="1828"/>
    </row>
    <row r="165" spans="1:256" s="1819" customFormat="1" ht="28.5" customHeight="1">
      <c r="A165" s="1874" t="s">
        <v>245</v>
      </c>
      <c r="B165" s="1831" t="s">
        <v>1452</v>
      </c>
      <c r="C165" s="1867"/>
      <c r="D165" s="2380"/>
      <c r="E165" s="1869"/>
      <c r="F165" s="1863"/>
      <c r="G165" s="1828"/>
      <c r="H165" s="1865"/>
      <c r="I165" s="1869"/>
      <c r="J165" s="1863"/>
      <c r="K165" s="1828"/>
      <c r="L165" s="1828"/>
      <c r="M165" s="1828"/>
      <c r="N165" s="1828"/>
      <c r="O165" s="1828"/>
      <c r="P165" s="1828"/>
      <c r="Q165" s="1828"/>
      <c r="R165" s="1828"/>
      <c r="S165" s="1828"/>
      <c r="T165" s="1828"/>
      <c r="U165" s="1828"/>
      <c r="V165" s="1828"/>
      <c r="W165" s="1828"/>
      <c r="X165" s="1828"/>
      <c r="Y165" s="1828"/>
      <c r="Z165" s="1828"/>
      <c r="AA165" s="1828"/>
      <c r="AB165" s="1828"/>
      <c r="AC165" s="1828"/>
      <c r="AD165" s="1828"/>
      <c r="AE165" s="1828"/>
      <c r="AF165" s="1828"/>
      <c r="AG165" s="1828"/>
      <c r="AH165" s="1828"/>
      <c r="AI165" s="1828"/>
      <c r="AJ165" s="1828"/>
      <c r="AK165" s="1828"/>
      <c r="AL165" s="1828"/>
      <c r="AM165" s="1828"/>
      <c r="AN165" s="1828"/>
      <c r="AO165" s="1828"/>
      <c r="AP165" s="1828"/>
      <c r="AQ165" s="1828"/>
      <c r="AR165" s="1828"/>
      <c r="AS165" s="1828"/>
      <c r="AT165" s="1828"/>
      <c r="AU165" s="1828"/>
      <c r="AV165" s="1828"/>
      <c r="AW165" s="1828"/>
      <c r="AX165" s="1828"/>
      <c r="AY165" s="1828"/>
      <c r="AZ165" s="1828"/>
      <c r="BA165" s="1828"/>
      <c r="BB165" s="1828"/>
      <c r="BC165" s="1828"/>
      <c r="BD165" s="1828"/>
      <c r="BE165" s="1828"/>
      <c r="BF165" s="1828"/>
      <c r="BG165" s="1828"/>
      <c r="BH165" s="1828"/>
      <c r="BI165" s="1828"/>
      <c r="BJ165" s="1828"/>
      <c r="BK165" s="1828"/>
      <c r="BL165" s="1828"/>
      <c r="BM165" s="1828"/>
      <c r="BN165" s="1828"/>
      <c r="BO165" s="1828"/>
      <c r="BP165" s="1828"/>
      <c r="BQ165" s="1828"/>
      <c r="BR165" s="1828"/>
      <c r="BS165" s="1828"/>
      <c r="BT165" s="1828"/>
      <c r="BU165" s="1828"/>
      <c r="BV165" s="1828"/>
      <c r="BW165" s="1828"/>
      <c r="BX165" s="1828"/>
      <c r="BY165" s="1828"/>
      <c r="BZ165" s="1828"/>
      <c r="CA165" s="1828"/>
      <c r="CB165" s="1828"/>
      <c r="CC165" s="1828"/>
      <c r="CD165" s="1828"/>
      <c r="CE165" s="1828"/>
      <c r="CF165" s="1828"/>
      <c r="CG165" s="1828"/>
      <c r="CH165" s="1828"/>
      <c r="CI165" s="1828"/>
      <c r="CJ165" s="1828"/>
      <c r="CK165" s="1828"/>
      <c r="CL165" s="1828"/>
      <c r="CM165" s="1828"/>
      <c r="CN165" s="1828"/>
      <c r="CO165" s="1828"/>
      <c r="CP165" s="1828"/>
      <c r="CQ165" s="1828"/>
      <c r="CR165" s="1828"/>
      <c r="CS165" s="1828"/>
      <c r="CT165" s="1828"/>
      <c r="CU165" s="1828"/>
      <c r="CV165" s="1828"/>
      <c r="CW165" s="1828"/>
      <c r="CX165" s="1828"/>
      <c r="CY165" s="1828"/>
      <c r="CZ165" s="1828"/>
      <c r="DA165" s="1828"/>
      <c r="DB165" s="1828"/>
      <c r="DC165" s="1828"/>
      <c r="DD165" s="1828"/>
      <c r="DE165" s="1828"/>
      <c r="DF165" s="1828"/>
      <c r="DG165" s="1828"/>
      <c r="DH165" s="1828"/>
      <c r="DI165" s="1828"/>
      <c r="DJ165" s="1828"/>
      <c r="DK165" s="1828"/>
      <c r="DL165" s="1828"/>
      <c r="DM165" s="1828"/>
      <c r="DN165" s="1828"/>
      <c r="DO165" s="1828"/>
      <c r="DP165" s="1828"/>
      <c r="DQ165" s="1828"/>
      <c r="DR165" s="1828"/>
      <c r="DS165" s="1828"/>
      <c r="DT165" s="1828"/>
      <c r="DU165" s="1828"/>
      <c r="DV165" s="1828"/>
      <c r="DW165" s="1828"/>
      <c r="DX165" s="1828"/>
      <c r="DY165" s="1828"/>
      <c r="DZ165" s="1828"/>
      <c r="EA165" s="1828"/>
      <c r="EB165" s="1828"/>
      <c r="EC165" s="1828"/>
      <c r="ED165" s="1828"/>
      <c r="EE165" s="1828"/>
      <c r="EF165" s="1828"/>
      <c r="EG165" s="1828"/>
      <c r="EH165" s="1828"/>
      <c r="EI165" s="1828"/>
      <c r="EJ165" s="1828"/>
      <c r="EK165" s="1828"/>
      <c r="EL165" s="1828"/>
      <c r="EM165" s="1828"/>
      <c r="EN165" s="1828"/>
      <c r="EO165" s="1828"/>
      <c r="EP165" s="1828"/>
      <c r="EQ165" s="1828"/>
      <c r="ER165" s="1828"/>
      <c r="ES165" s="1828"/>
      <c r="ET165" s="1828"/>
      <c r="EU165" s="1828"/>
      <c r="EV165" s="1828"/>
      <c r="EW165" s="1828"/>
      <c r="EX165" s="1828"/>
      <c r="EY165" s="1828"/>
      <c r="EZ165" s="1828"/>
      <c r="FA165" s="1828"/>
      <c r="FB165" s="1828"/>
      <c r="FC165" s="1828"/>
      <c r="FD165" s="1828"/>
      <c r="FE165" s="1828"/>
      <c r="FF165" s="1828"/>
      <c r="FG165" s="1828"/>
      <c r="FH165" s="1828"/>
      <c r="FI165" s="1828"/>
      <c r="FJ165" s="1828"/>
      <c r="FK165" s="1828"/>
      <c r="FL165" s="1828"/>
      <c r="FM165" s="1828"/>
      <c r="FN165" s="1828"/>
      <c r="FO165" s="1828"/>
      <c r="FP165" s="1828"/>
      <c r="FQ165" s="1828"/>
      <c r="FR165" s="1828"/>
      <c r="FS165" s="1828"/>
      <c r="FT165" s="1828"/>
      <c r="FU165" s="1828"/>
      <c r="FV165" s="1828"/>
      <c r="FW165" s="1828"/>
      <c r="FX165" s="1828"/>
      <c r="FY165" s="1828"/>
      <c r="FZ165" s="1828"/>
      <c r="GA165" s="1828"/>
      <c r="GB165" s="1828"/>
      <c r="GC165" s="1828"/>
      <c r="GD165" s="1828"/>
      <c r="GE165" s="1828"/>
      <c r="GF165" s="1828"/>
      <c r="GG165" s="1828"/>
      <c r="GH165" s="1828"/>
      <c r="GI165" s="1828"/>
      <c r="GJ165" s="1828"/>
      <c r="GK165" s="1828"/>
      <c r="GL165" s="1828"/>
      <c r="GM165" s="1828"/>
      <c r="GN165" s="1828"/>
      <c r="GO165" s="1828"/>
      <c r="GP165" s="1828"/>
      <c r="GQ165" s="1828"/>
      <c r="GR165" s="1828"/>
      <c r="GS165" s="1828"/>
      <c r="GT165" s="1828"/>
      <c r="GU165" s="1828"/>
      <c r="GV165" s="1828"/>
      <c r="GW165" s="1828"/>
      <c r="GX165" s="1828"/>
      <c r="GY165" s="1828"/>
      <c r="GZ165" s="1828"/>
      <c r="HA165" s="1828"/>
      <c r="HB165" s="1828"/>
      <c r="HC165" s="1828"/>
      <c r="HD165" s="1828"/>
      <c r="HE165" s="1828"/>
      <c r="HF165" s="1828"/>
      <c r="HG165" s="1828"/>
      <c r="HH165" s="1828"/>
      <c r="HI165" s="1828"/>
      <c r="HJ165" s="1828"/>
      <c r="HK165" s="1828"/>
      <c r="HL165" s="1828"/>
      <c r="HM165" s="1828"/>
      <c r="HN165" s="1828"/>
      <c r="HO165" s="1828"/>
      <c r="HP165" s="1828"/>
      <c r="HQ165" s="1828"/>
      <c r="HR165" s="1828"/>
      <c r="HS165" s="1828"/>
      <c r="HT165" s="1828"/>
      <c r="HU165" s="1828"/>
      <c r="HV165" s="1828"/>
      <c r="HW165" s="1828"/>
      <c r="HX165" s="1828"/>
      <c r="HY165" s="1828"/>
      <c r="HZ165" s="1828"/>
      <c r="IA165" s="1828"/>
      <c r="IB165" s="1828"/>
      <c r="IC165" s="1828"/>
      <c r="ID165" s="1828"/>
      <c r="IE165" s="1828"/>
      <c r="IF165" s="1828"/>
      <c r="IG165" s="1828"/>
      <c r="IH165" s="1828"/>
      <c r="II165" s="1828"/>
      <c r="IJ165" s="1828"/>
      <c r="IK165" s="1828"/>
      <c r="IL165" s="1828"/>
      <c r="IM165" s="1828"/>
      <c r="IN165" s="1828"/>
      <c r="IO165" s="1828"/>
      <c r="IP165" s="1828"/>
      <c r="IQ165" s="1828"/>
      <c r="IR165" s="1828"/>
      <c r="IS165" s="1828"/>
      <c r="IT165" s="1828"/>
      <c r="IU165" s="1828"/>
      <c r="IV165" s="1828"/>
    </row>
    <row r="166" spans="1:256" s="1819" customFormat="1" ht="14.25">
      <c r="A166" s="1875"/>
      <c r="B166" s="1876"/>
      <c r="C166" s="1856" t="s">
        <v>30</v>
      </c>
      <c r="D166" s="2377"/>
      <c r="E166" s="1848">
        <v>2</v>
      </c>
      <c r="F166" s="1849">
        <f>E166*D166</f>
        <v>0</v>
      </c>
      <c r="G166" s="1850">
        <v>0</v>
      </c>
      <c r="H166" s="1847">
        <f>G166*D166</f>
        <v>0</v>
      </c>
      <c r="I166" s="1848">
        <v>1</v>
      </c>
      <c r="J166" s="1849">
        <f>I166*D166</f>
        <v>0</v>
      </c>
      <c r="K166" s="1828"/>
      <c r="L166" s="1828"/>
      <c r="M166" s="1828"/>
      <c r="N166" s="1828"/>
      <c r="O166" s="1828"/>
      <c r="P166" s="1828"/>
      <c r="Q166" s="1828"/>
      <c r="R166" s="1828"/>
      <c r="S166" s="1828"/>
      <c r="T166" s="1828"/>
      <c r="U166" s="1828"/>
      <c r="V166" s="1828"/>
      <c r="W166" s="1828"/>
      <c r="X166" s="1828"/>
      <c r="Y166" s="1828"/>
      <c r="Z166" s="1828"/>
      <c r="AA166" s="1828"/>
      <c r="AB166" s="1828"/>
      <c r="AC166" s="1828"/>
      <c r="AD166" s="1828"/>
      <c r="AE166" s="1828"/>
      <c r="AF166" s="1828"/>
      <c r="AG166" s="1828"/>
      <c r="AH166" s="1828"/>
      <c r="AI166" s="1828"/>
      <c r="AJ166" s="1828"/>
      <c r="AK166" s="1828"/>
      <c r="AL166" s="1828"/>
      <c r="AM166" s="1828"/>
      <c r="AN166" s="1828"/>
      <c r="AO166" s="1828"/>
      <c r="AP166" s="1828"/>
      <c r="AQ166" s="1828"/>
      <c r="AR166" s="1828"/>
      <c r="AS166" s="1828"/>
      <c r="AT166" s="1828"/>
      <c r="AU166" s="1828"/>
      <c r="AV166" s="1828"/>
      <c r="AW166" s="1828"/>
      <c r="AX166" s="1828"/>
      <c r="AY166" s="1828"/>
      <c r="AZ166" s="1828"/>
      <c r="BA166" s="1828"/>
      <c r="BB166" s="1828"/>
      <c r="BC166" s="1828"/>
      <c r="BD166" s="1828"/>
      <c r="BE166" s="1828"/>
      <c r="BF166" s="1828"/>
      <c r="BG166" s="1828"/>
      <c r="BH166" s="1828"/>
      <c r="BI166" s="1828"/>
      <c r="BJ166" s="1828"/>
      <c r="BK166" s="1828"/>
      <c r="BL166" s="1828"/>
      <c r="BM166" s="1828"/>
      <c r="BN166" s="1828"/>
      <c r="BO166" s="1828"/>
      <c r="BP166" s="1828"/>
      <c r="BQ166" s="1828"/>
      <c r="BR166" s="1828"/>
      <c r="BS166" s="1828"/>
      <c r="BT166" s="1828"/>
      <c r="BU166" s="1828"/>
      <c r="BV166" s="1828"/>
      <c r="BW166" s="1828"/>
      <c r="BX166" s="1828"/>
      <c r="BY166" s="1828"/>
      <c r="BZ166" s="1828"/>
      <c r="CA166" s="1828"/>
      <c r="CB166" s="1828"/>
      <c r="CC166" s="1828"/>
      <c r="CD166" s="1828"/>
      <c r="CE166" s="1828"/>
      <c r="CF166" s="1828"/>
      <c r="CG166" s="1828"/>
      <c r="CH166" s="1828"/>
      <c r="CI166" s="1828"/>
      <c r="CJ166" s="1828"/>
      <c r="CK166" s="1828"/>
      <c r="CL166" s="1828"/>
      <c r="CM166" s="1828"/>
      <c r="CN166" s="1828"/>
      <c r="CO166" s="1828"/>
      <c r="CP166" s="1828"/>
      <c r="CQ166" s="1828"/>
      <c r="CR166" s="1828"/>
      <c r="CS166" s="1828"/>
      <c r="CT166" s="1828"/>
      <c r="CU166" s="1828"/>
      <c r="CV166" s="1828"/>
      <c r="CW166" s="1828"/>
      <c r="CX166" s="1828"/>
      <c r="CY166" s="1828"/>
      <c r="CZ166" s="1828"/>
      <c r="DA166" s="1828"/>
      <c r="DB166" s="1828"/>
      <c r="DC166" s="1828"/>
      <c r="DD166" s="1828"/>
      <c r="DE166" s="1828"/>
      <c r="DF166" s="1828"/>
      <c r="DG166" s="1828"/>
      <c r="DH166" s="1828"/>
      <c r="DI166" s="1828"/>
      <c r="DJ166" s="1828"/>
      <c r="DK166" s="1828"/>
      <c r="DL166" s="1828"/>
      <c r="DM166" s="1828"/>
      <c r="DN166" s="1828"/>
      <c r="DO166" s="1828"/>
      <c r="DP166" s="1828"/>
      <c r="DQ166" s="1828"/>
      <c r="DR166" s="1828"/>
      <c r="DS166" s="1828"/>
      <c r="DT166" s="1828"/>
      <c r="DU166" s="1828"/>
      <c r="DV166" s="1828"/>
      <c r="DW166" s="1828"/>
      <c r="DX166" s="1828"/>
      <c r="DY166" s="1828"/>
      <c r="DZ166" s="1828"/>
      <c r="EA166" s="1828"/>
      <c r="EB166" s="1828"/>
      <c r="EC166" s="1828"/>
      <c r="ED166" s="1828"/>
      <c r="EE166" s="1828"/>
      <c r="EF166" s="1828"/>
      <c r="EG166" s="1828"/>
      <c r="EH166" s="1828"/>
      <c r="EI166" s="1828"/>
      <c r="EJ166" s="1828"/>
      <c r="EK166" s="1828"/>
      <c r="EL166" s="1828"/>
      <c r="EM166" s="1828"/>
      <c r="EN166" s="1828"/>
      <c r="EO166" s="1828"/>
      <c r="EP166" s="1828"/>
      <c r="EQ166" s="1828"/>
      <c r="ER166" s="1828"/>
      <c r="ES166" s="1828"/>
      <c r="ET166" s="1828"/>
      <c r="EU166" s="1828"/>
      <c r="EV166" s="1828"/>
      <c r="EW166" s="1828"/>
      <c r="EX166" s="1828"/>
      <c r="EY166" s="1828"/>
      <c r="EZ166" s="1828"/>
      <c r="FA166" s="1828"/>
      <c r="FB166" s="1828"/>
      <c r="FC166" s="1828"/>
      <c r="FD166" s="1828"/>
      <c r="FE166" s="1828"/>
      <c r="FF166" s="1828"/>
      <c r="FG166" s="1828"/>
      <c r="FH166" s="1828"/>
      <c r="FI166" s="1828"/>
      <c r="FJ166" s="1828"/>
      <c r="FK166" s="1828"/>
      <c r="FL166" s="1828"/>
      <c r="FM166" s="1828"/>
      <c r="FN166" s="1828"/>
      <c r="FO166" s="1828"/>
      <c r="FP166" s="1828"/>
      <c r="FQ166" s="1828"/>
      <c r="FR166" s="1828"/>
      <c r="FS166" s="1828"/>
      <c r="FT166" s="1828"/>
      <c r="FU166" s="1828"/>
      <c r="FV166" s="1828"/>
      <c r="FW166" s="1828"/>
      <c r="FX166" s="1828"/>
      <c r="FY166" s="1828"/>
      <c r="FZ166" s="1828"/>
      <c r="GA166" s="1828"/>
      <c r="GB166" s="1828"/>
      <c r="GC166" s="1828"/>
      <c r="GD166" s="1828"/>
      <c r="GE166" s="1828"/>
      <c r="GF166" s="1828"/>
      <c r="GG166" s="1828"/>
      <c r="GH166" s="1828"/>
      <c r="GI166" s="1828"/>
      <c r="GJ166" s="1828"/>
      <c r="GK166" s="1828"/>
      <c r="GL166" s="1828"/>
      <c r="GM166" s="1828"/>
      <c r="GN166" s="1828"/>
      <c r="GO166" s="1828"/>
      <c r="GP166" s="1828"/>
      <c r="GQ166" s="1828"/>
      <c r="GR166" s="1828"/>
      <c r="GS166" s="1828"/>
      <c r="GT166" s="1828"/>
      <c r="GU166" s="1828"/>
      <c r="GV166" s="1828"/>
      <c r="GW166" s="1828"/>
      <c r="GX166" s="1828"/>
      <c r="GY166" s="1828"/>
      <c r="GZ166" s="1828"/>
      <c r="HA166" s="1828"/>
      <c r="HB166" s="1828"/>
      <c r="HC166" s="1828"/>
      <c r="HD166" s="1828"/>
      <c r="HE166" s="1828"/>
      <c r="HF166" s="1828"/>
      <c r="HG166" s="1828"/>
      <c r="HH166" s="1828"/>
      <c r="HI166" s="1828"/>
      <c r="HJ166" s="1828"/>
      <c r="HK166" s="1828"/>
      <c r="HL166" s="1828"/>
      <c r="HM166" s="1828"/>
      <c r="HN166" s="1828"/>
      <c r="HO166" s="1828"/>
      <c r="HP166" s="1828"/>
      <c r="HQ166" s="1828"/>
      <c r="HR166" s="1828"/>
      <c r="HS166" s="1828"/>
      <c r="HT166" s="1828"/>
      <c r="HU166" s="1828"/>
      <c r="HV166" s="1828"/>
      <c r="HW166" s="1828"/>
      <c r="HX166" s="1828"/>
      <c r="HY166" s="1828"/>
      <c r="HZ166" s="1828"/>
      <c r="IA166" s="1828"/>
      <c r="IB166" s="1828"/>
      <c r="IC166" s="1828"/>
      <c r="ID166" s="1828"/>
      <c r="IE166" s="1828"/>
      <c r="IF166" s="1828"/>
      <c r="IG166" s="1828"/>
      <c r="IH166" s="1828"/>
      <c r="II166" s="1828"/>
      <c r="IJ166" s="1828"/>
      <c r="IK166" s="1828"/>
      <c r="IL166" s="1828"/>
      <c r="IM166" s="1828"/>
      <c r="IN166" s="1828"/>
      <c r="IO166" s="1828"/>
      <c r="IP166" s="1828"/>
      <c r="IQ166" s="1828"/>
      <c r="IR166" s="1828"/>
      <c r="IS166" s="1828"/>
      <c r="IT166" s="1828"/>
      <c r="IU166" s="1828"/>
      <c r="IV166" s="1828"/>
    </row>
    <row r="167" spans="1:256" s="1819" customFormat="1" ht="13.15">
      <c r="A167" s="1874"/>
      <c r="B167" s="1876"/>
      <c r="C167" s="1856"/>
      <c r="D167" s="2377"/>
      <c r="E167" s="1862"/>
      <c r="F167" s="1863"/>
      <c r="G167" s="1864"/>
      <c r="H167" s="1865"/>
      <c r="I167" s="1862"/>
      <c r="J167" s="1863"/>
      <c r="K167" s="1828"/>
      <c r="L167" s="1828"/>
      <c r="M167" s="1828"/>
      <c r="N167" s="1828"/>
      <c r="O167" s="1828"/>
      <c r="P167" s="1828"/>
      <c r="Q167" s="1828"/>
      <c r="R167" s="1828"/>
      <c r="S167" s="1828"/>
      <c r="T167" s="1828"/>
      <c r="U167" s="1828"/>
      <c r="V167" s="1828"/>
      <c r="W167" s="1828"/>
      <c r="X167" s="1828"/>
      <c r="Y167" s="1828"/>
      <c r="Z167" s="1828"/>
      <c r="AA167" s="1828"/>
      <c r="AB167" s="1828"/>
      <c r="AC167" s="1828"/>
      <c r="AD167" s="1828"/>
      <c r="AE167" s="1828"/>
      <c r="AF167" s="1828"/>
      <c r="AG167" s="1828"/>
      <c r="AH167" s="1828"/>
      <c r="AI167" s="1828"/>
      <c r="AJ167" s="1828"/>
      <c r="AK167" s="1828"/>
      <c r="AL167" s="1828"/>
      <c r="AM167" s="1828"/>
      <c r="AN167" s="1828"/>
      <c r="AO167" s="1828"/>
      <c r="AP167" s="1828"/>
      <c r="AQ167" s="1828"/>
      <c r="AR167" s="1828"/>
      <c r="AS167" s="1828"/>
      <c r="AT167" s="1828"/>
      <c r="AU167" s="1828"/>
      <c r="AV167" s="1828"/>
      <c r="AW167" s="1828"/>
      <c r="AX167" s="1828"/>
      <c r="AY167" s="1828"/>
      <c r="AZ167" s="1828"/>
      <c r="BA167" s="1828"/>
      <c r="BB167" s="1828"/>
      <c r="BC167" s="1828"/>
      <c r="BD167" s="1828"/>
      <c r="BE167" s="1828"/>
      <c r="BF167" s="1828"/>
      <c r="BG167" s="1828"/>
      <c r="BH167" s="1828"/>
      <c r="BI167" s="1828"/>
      <c r="BJ167" s="1828"/>
      <c r="BK167" s="1828"/>
      <c r="BL167" s="1828"/>
      <c r="BM167" s="1828"/>
      <c r="BN167" s="1828"/>
      <c r="BO167" s="1828"/>
      <c r="BP167" s="1828"/>
      <c r="BQ167" s="1828"/>
      <c r="BR167" s="1828"/>
      <c r="BS167" s="1828"/>
      <c r="BT167" s="1828"/>
      <c r="BU167" s="1828"/>
      <c r="BV167" s="1828"/>
      <c r="BW167" s="1828"/>
      <c r="BX167" s="1828"/>
      <c r="BY167" s="1828"/>
      <c r="BZ167" s="1828"/>
      <c r="CA167" s="1828"/>
      <c r="CB167" s="1828"/>
      <c r="CC167" s="1828"/>
      <c r="CD167" s="1828"/>
      <c r="CE167" s="1828"/>
      <c r="CF167" s="1828"/>
      <c r="CG167" s="1828"/>
      <c r="CH167" s="1828"/>
      <c r="CI167" s="1828"/>
      <c r="CJ167" s="1828"/>
      <c r="CK167" s="1828"/>
      <c r="CL167" s="1828"/>
      <c r="CM167" s="1828"/>
      <c r="CN167" s="1828"/>
      <c r="CO167" s="1828"/>
      <c r="CP167" s="1828"/>
      <c r="CQ167" s="1828"/>
      <c r="CR167" s="1828"/>
      <c r="CS167" s="1828"/>
      <c r="CT167" s="1828"/>
      <c r="CU167" s="1828"/>
      <c r="CV167" s="1828"/>
      <c r="CW167" s="1828"/>
      <c r="CX167" s="1828"/>
      <c r="CY167" s="1828"/>
      <c r="CZ167" s="1828"/>
      <c r="DA167" s="1828"/>
      <c r="DB167" s="1828"/>
      <c r="DC167" s="1828"/>
      <c r="DD167" s="1828"/>
      <c r="DE167" s="1828"/>
      <c r="DF167" s="1828"/>
      <c r="DG167" s="1828"/>
      <c r="DH167" s="1828"/>
      <c r="DI167" s="1828"/>
      <c r="DJ167" s="1828"/>
      <c r="DK167" s="1828"/>
      <c r="DL167" s="1828"/>
      <c r="DM167" s="1828"/>
      <c r="DN167" s="1828"/>
      <c r="DO167" s="1828"/>
      <c r="DP167" s="1828"/>
      <c r="DQ167" s="1828"/>
      <c r="DR167" s="1828"/>
      <c r="DS167" s="1828"/>
      <c r="DT167" s="1828"/>
      <c r="DU167" s="1828"/>
      <c r="DV167" s="1828"/>
      <c r="DW167" s="1828"/>
      <c r="DX167" s="1828"/>
      <c r="DY167" s="1828"/>
      <c r="DZ167" s="1828"/>
      <c r="EA167" s="1828"/>
      <c r="EB167" s="1828"/>
      <c r="EC167" s="1828"/>
      <c r="ED167" s="1828"/>
      <c r="EE167" s="1828"/>
      <c r="EF167" s="1828"/>
      <c r="EG167" s="1828"/>
      <c r="EH167" s="1828"/>
      <c r="EI167" s="1828"/>
      <c r="EJ167" s="1828"/>
      <c r="EK167" s="1828"/>
      <c r="EL167" s="1828"/>
      <c r="EM167" s="1828"/>
      <c r="EN167" s="1828"/>
      <c r="EO167" s="1828"/>
      <c r="EP167" s="1828"/>
      <c r="EQ167" s="1828"/>
      <c r="ER167" s="1828"/>
      <c r="ES167" s="1828"/>
      <c r="ET167" s="1828"/>
      <c r="EU167" s="1828"/>
      <c r="EV167" s="1828"/>
      <c r="EW167" s="1828"/>
      <c r="EX167" s="1828"/>
      <c r="EY167" s="1828"/>
      <c r="EZ167" s="1828"/>
      <c r="FA167" s="1828"/>
      <c r="FB167" s="1828"/>
      <c r="FC167" s="1828"/>
      <c r="FD167" s="1828"/>
      <c r="FE167" s="1828"/>
      <c r="FF167" s="1828"/>
      <c r="FG167" s="1828"/>
      <c r="FH167" s="1828"/>
      <c r="FI167" s="1828"/>
      <c r="FJ167" s="1828"/>
      <c r="FK167" s="1828"/>
      <c r="FL167" s="1828"/>
      <c r="FM167" s="1828"/>
      <c r="FN167" s="1828"/>
      <c r="FO167" s="1828"/>
      <c r="FP167" s="1828"/>
      <c r="FQ167" s="1828"/>
      <c r="FR167" s="1828"/>
      <c r="FS167" s="1828"/>
      <c r="FT167" s="1828"/>
      <c r="FU167" s="1828"/>
      <c r="FV167" s="1828"/>
      <c r="FW167" s="1828"/>
      <c r="FX167" s="1828"/>
      <c r="FY167" s="1828"/>
      <c r="FZ167" s="1828"/>
      <c r="GA167" s="1828"/>
      <c r="GB167" s="1828"/>
      <c r="GC167" s="1828"/>
      <c r="GD167" s="1828"/>
      <c r="GE167" s="1828"/>
      <c r="GF167" s="1828"/>
      <c r="GG167" s="1828"/>
      <c r="GH167" s="1828"/>
      <c r="GI167" s="1828"/>
      <c r="GJ167" s="1828"/>
      <c r="GK167" s="1828"/>
      <c r="GL167" s="1828"/>
      <c r="GM167" s="1828"/>
      <c r="GN167" s="1828"/>
      <c r="GO167" s="1828"/>
      <c r="GP167" s="1828"/>
      <c r="GQ167" s="1828"/>
      <c r="GR167" s="1828"/>
      <c r="GS167" s="1828"/>
      <c r="GT167" s="1828"/>
      <c r="GU167" s="1828"/>
      <c r="GV167" s="1828"/>
      <c r="GW167" s="1828"/>
      <c r="GX167" s="1828"/>
      <c r="GY167" s="1828"/>
      <c r="GZ167" s="1828"/>
      <c r="HA167" s="1828"/>
      <c r="HB167" s="1828"/>
      <c r="HC167" s="1828"/>
      <c r="HD167" s="1828"/>
      <c r="HE167" s="1828"/>
      <c r="HF167" s="1828"/>
      <c r="HG167" s="1828"/>
      <c r="HH167" s="1828"/>
      <c r="HI167" s="1828"/>
      <c r="HJ167" s="1828"/>
      <c r="HK167" s="1828"/>
      <c r="HL167" s="1828"/>
      <c r="HM167" s="1828"/>
      <c r="HN167" s="1828"/>
      <c r="HO167" s="1828"/>
      <c r="HP167" s="1828"/>
      <c r="HQ167" s="1828"/>
      <c r="HR167" s="1828"/>
      <c r="HS167" s="1828"/>
      <c r="HT167" s="1828"/>
      <c r="HU167" s="1828"/>
      <c r="HV167" s="1828"/>
      <c r="HW167" s="1828"/>
      <c r="HX167" s="1828"/>
      <c r="HY167" s="1828"/>
      <c r="HZ167" s="1828"/>
      <c r="IA167" s="1828"/>
      <c r="IB167" s="1828"/>
      <c r="IC167" s="1828"/>
      <c r="ID167" s="1828"/>
      <c r="IE167" s="1828"/>
      <c r="IF167" s="1828"/>
      <c r="IG167" s="1828"/>
      <c r="IH167" s="1828"/>
      <c r="II167" s="1828"/>
      <c r="IJ167" s="1828"/>
      <c r="IK167" s="1828"/>
      <c r="IL167" s="1828"/>
      <c r="IM167" s="1828"/>
      <c r="IN167" s="1828"/>
      <c r="IO167" s="1828"/>
      <c r="IP167" s="1828"/>
      <c r="IQ167" s="1828"/>
      <c r="IR167" s="1828"/>
      <c r="IS167" s="1828"/>
      <c r="IT167" s="1828"/>
      <c r="IU167" s="1828"/>
      <c r="IV167" s="1828"/>
    </row>
    <row r="168" spans="1:256" s="1819" customFormat="1" ht="13.15">
      <c r="A168" s="1830" t="s">
        <v>1456</v>
      </c>
      <c r="B168" s="1831" t="s">
        <v>1457</v>
      </c>
      <c r="C168" s="1842"/>
      <c r="D168" s="2366"/>
      <c r="E168" s="1843"/>
      <c r="F168" s="1871"/>
      <c r="G168" s="1844"/>
      <c r="H168" s="1872"/>
      <c r="I168" s="1843"/>
      <c r="J168" s="1871"/>
    </row>
    <row r="169" spans="1:256" s="1819" customFormat="1" ht="13.15">
      <c r="A169" s="1838"/>
      <c r="B169" s="1831" t="s">
        <v>1458</v>
      </c>
      <c r="C169" s="1842"/>
      <c r="D169" s="2366"/>
      <c r="E169" s="1843"/>
      <c r="F169" s="1871"/>
      <c r="G169" s="1844"/>
      <c r="H169" s="1872"/>
      <c r="I169" s="1843"/>
      <c r="J169" s="1871"/>
    </row>
    <row r="170" spans="1:256" s="1819" customFormat="1" ht="13.15">
      <c r="A170" s="1838" t="s">
        <v>245</v>
      </c>
      <c r="B170" s="1831" t="s">
        <v>1459</v>
      </c>
      <c r="C170" s="1842"/>
      <c r="D170" s="2366"/>
      <c r="E170" s="1843"/>
      <c r="F170" s="1871"/>
      <c r="G170" s="1844"/>
      <c r="H170" s="1872"/>
      <c r="I170" s="1843"/>
      <c r="J170" s="1871"/>
    </row>
    <row r="171" spans="1:256" s="1819" customFormat="1" ht="13.15">
      <c r="A171" s="1838" t="s">
        <v>245</v>
      </c>
      <c r="B171" s="1831" t="s">
        <v>1460</v>
      </c>
      <c r="C171" s="1842"/>
      <c r="D171" s="2366"/>
      <c r="E171" s="1843"/>
      <c r="F171" s="1871"/>
      <c r="G171" s="1844"/>
      <c r="H171" s="1872"/>
      <c r="I171" s="1843"/>
      <c r="J171" s="1871"/>
    </row>
    <row r="172" spans="1:256" s="1819" customFormat="1" ht="25.5" customHeight="1">
      <c r="A172" s="1838" t="s">
        <v>245</v>
      </c>
      <c r="B172" s="1831" t="s">
        <v>1452</v>
      </c>
      <c r="C172" s="1836"/>
      <c r="D172" s="2177"/>
      <c r="E172" s="1837"/>
      <c r="F172" s="1837"/>
      <c r="I172" s="1837"/>
      <c r="J172" s="1837"/>
    </row>
    <row r="173" spans="1:256" s="1819" customFormat="1" ht="14.25">
      <c r="A173" s="1838"/>
      <c r="B173" s="1831"/>
      <c r="C173" s="1842" t="s">
        <v>30</v>
      </c>
      <c r="D173" s="2125"/>
      <c r="E173" s="1848">
        <v>14</v>
      </c>
      <c r="F173" s="1849">
        <f>E173*D173</f>
        <v>0</v>
      </c>
      <c r="G173" s="1850">
        <v>0</v>
      </c>
      <c r="H173" s="1847">
        <f>G173*D173</f>
        <v>0</v>
      </c>
      <c r="I173" s="1848">
        <v>1</v>
      </c>
      <c r="J173" s="1849">
        <f>I173*D173</f>
        <v>0</v>
      </c>
    </row>
    <row r="174" spans="1:256" s="1819" customFormat="1" ht="13.15">
      <c r="A174" s="1830"/>
      <c r="B174" s="1831"/>
      <c r="C174" s="1842"/>
      <c r="D174" s="2125"/>
      <c r="E174" s="1843"/>
      <c r="F174" s="1878"/>
      <c r="G174" s="1844"/>
      <c r="H174" s="1879"/>
      <c r="I174" s="1843"/>
      <c r="J174" s="1878"/>
    </row>
    <row r="175" spans="1:256" s="1819" customFormat="1" ht="13.15">
      <c r="A175" s="1830" t="s">
        <v>1461</v>
      </c>
      <c r="B175" s="1831" t="s">
        <v>1462</v>
      </c>
      <c r="C175" s="1842"/>
      <c r="D175" s="2366"/>
      <c r="E175" s="1843"/>
      <c r="F175" s="1871"/>
      <c r="G175" s="1844"/>
      <c r="H175" s="1872"/>
      <c r="I175" s="1843"/>
      <c r="J175" s="1871"/>
    </row>
    <row r="176" spans="1:256" s="1819" customFormat="1" ht="13.15">
      <c r="A176" s="1838"/>
      <c r="B176" s="1831" t="s">
        <v>1463</v>
      </c>
      <c r="C176" s="1842"/>
      <c r="D176" s="2366"/>
      <c r="E176" s="1843"/>
      <c r="F176" s="1871"/>
      <c r="G176" s="1844"/>
      <c r="H176" s="1872"/>
      <c r="I176" s="1843"/>
      <c r="J176" s="1871"/>
    </row>
    <row r="177" spans="1:10" s="1819" customFormat="1" ht="13.15">
      <c r="A177" s="1838" t="s">
        <v>245</v>
      </c>
      <c r="B177" s="1831" t="s">
        <v>1459</v>
      </c>
      <c r="C177" s="1842"/>
      <c r="D177" s="2366"/>
      <c r="E177" s="1843"/>
      <c r="F177" s="1871"/>
      <c r="G177" s="1844"/>
      <c r="H177" s="1872"/>
      <c r="I177" s="1843"/>
      <c r="J177" s="1871"/>
    </row>
    <row r="178" spans="1:10" s="1819" customFormat="1" ht="13.15">
      <c r="A178" s="1838" t="s">
        <v>245</v>
      </c>
      <c r="B178" s="1831" t="s">
        <v>1460</v>
      </c>
      <c r="C178" s="1842"/>
      <c r="D178" s="2366"/>
      <c r="E178" s="1843"/>
      <c r="F178" s="1871"/>
      <c r="G178" s="1844"/>
      <c r="H178" s="1872"/>
      <c r="I178" s="1843"/>
      <c r="J178" s="1871"/>
    </row>
    <row r="179" spans="1:10" s="1819" customFormat="1" ht="25.5" customHeight="1">
      <c r="A179" s="1838" t="s">
        <v>245</v>
      </c>
      <c r="B179" s="1831" t="s">
        <v>1452</v>
      </c>
      <c r="C179" s="1836"/>
      <c r="D179" s="2177"/>
      <c r="E179" s="1837"/>
      <c r="F179" s="1837"/>
      <c r="I179" s="1837"/>
      <c r="J179" s="1837"/>
    </row>
    <row r="180" spans="1:10" s="1819" customFormat="1" ht="14.25">
      <c r="A180" s="1838"/>
      <c r="B180" s="1831"/>
      <c r="C180" s="1842" t="s">
        <v>30</v>
      </c>
      <c r="D180" s="2125"/>
      <c r="E180" s="1848">
        <v>4</v>
      </c>
      <c r="F180" s="1849">
        <f>E180*D180</f>
        <v>0</v>
      </c>
      <c r="G180" s="1850">
        <v>0</v>
      </c>
      <c r="H180" s="1847">
        <f>G180*D180</f>
        <v>0</v>
      </c>
      <c r="I180" s="1848">
        <v>0</v>
      </c>
      <c r="J180" s="1849">
        <f>I180*D180</f>
        <v>0</v>
      </c>
    </row>
    <row r="181" spans="1:10" s="1819" customFormat="1" ht="13.15">
      <c r="A181" s="1830"/>
      <c r="B181" s="1831"/>
      <c r="C181" s="1842"/>
      <c r="D181" s="2125"/>
      <c r="E181" s="1843"/>
      <c r="F181" s="1878"/>
      <c r="G181" s="1844"/>
      <c r="H181" s="1879"/>
      <c r="I181" s="1843"/>
      <c r="J181" s="1878"/>
    </row>
    <row r="182" spans="1:10" s="1819" customFormat="1" ht="15.75" customHeight="1">
      <c r="A182" s="1830" t="s">
        <v>1464</v>
      </c>
      <c r="B182" s="1831" t="s">
        <v>1465</v>
      </c>
      <c r="C182" s="1836"/>
      <c r="D182" s="2177"/>
      <c r="E182" s="1837"/>
      <c r="F182" s="1837"/>
      <c r="I182" s="1837"/>
      <c r="J182" s="1837"/>
    </row>
    <row r="183" spans="1:10" s="1819" customFormat="1" ht="13.15">
      <c r="A183" s="1838" t="s">
        <v>245</v>
      </c>
      <c r="B183" s="1831" t="s">
        <v>1466</v>
      </c>
      <c r="C183" s="1836"/>
      <c r="D183" s="2177"/>
      <c r="E183" s="1837"/>
      <c r="F183" s="1837"/>
      <c r="I183" s="1837"/>
      <c r="J183" s="1837"/>
    </row>
    <row r="184" spans="1:10" s="1819" customFormat="1" ht="13.15">
      <c r="A184" s="1838" t="s">
        <v>245</v>
      </c>
      <c r="B184" s="1831" t="s">
        <v>1416</v>
      </c>
      <c r="C184" s="1836"/>
      <c r="D184" s="2177"/>
      <c r="E184" s="1837"/>
      <c r="F184" s="1837"/>
      <c r="I184" s="1837"/>
      <c r="J184" s="1837"/>
    </row>
    <row r="185" spans="1:10" s="1819" customFormat="1" ht="14.25">
      <c r="A185" s="1830"/>
      <c r="B185" s="1831"/>
      <c r="C185" s="1842" t="s">
        <v>30</v>
      </c>
      <c r="D185" s="1952"/>
      <c r="E185" s="1848">
        <v>6</v>
      </c>
      <c r="F185" s="1849">
        <f>E185*D185</f>
        <v>0</v>
      </c>
      <c r="G185" s="1850">
        <v>0</v>
      </c>
      <c r="H185" s="1847">
        <f>G185*D185</f>
        <v>0</v>
      </c>
      <c r="I185" s="1848">
        <v>2</v>
      </c>
      <c r="J185" s="1849">
        <f>I185*D185</f>
        <v>0</v>
      </c>
    </row>
    <row r="186" spans="1:10" s="1819" customFormat="1" ht="13.15">
      <c r="A186" s="1830"/>
      <c r="B186" s="1831"/>
      <c r="C186" s="1839"/>
      <c r="D186" s="2177"/>
      <c r="E186" s="1840"/>
      <c r="F186" s="1837"/>
      <c r="G186" s="1841"/>
      <c r="I186" s="1840"/>
      <c r="J186" s="1837"/>
    </row>
    <row r="187" spans="1:10" s="1819" customFormat="1" ht="15.75" customHeight="1">
      <c r="A187" s="1830" t="s">
        <v>1467</v>
      </c>
      <c r="B187" s="1831" t="s">
        <v>1465</v>
      </c>
      <c r="C187" s="1836"/>
      <c r="D187" s="2177"/>
      <c r="E187" s="1837"/>
      <c r="F187" s="1837"/>
      <c r="I187" s="1837"/>
      <c r="J187" s="1837"/>
    </row>
    <row r="188" spans="1:10" s="1819" customFormat="1" ht="13.15">
      <c r="A188" s="1838" t="s">
        <v>245</v>
      </c>
      <c r="B188" s="1831" t="s">
        <v>1468</v>
      </c>
      <c r="C188" s="1836"/>
      <c r="D188" s="2177"/>
      <c r="E188" s="1837"/>
      <c r="F188" s="1837"/>
      <c r="I188" s="1837"/>
      <c r="J188" s="1837"/>
    </row>
    <row r="189" spans="1:10" s="1819" customFormat="1" ht="13.15">
      <c r="A189" s="1838" t="s">
        <v>245</v>
      </c>
      <c r="B189" s="1831" t="s">
        <v>1416</v>
      </c>
      <c r="C189" s="1836"/>
      <c r="D189" s="2177"/>
      <c r="E189" s="1837"/>
      <c r="F189" s="1837"/>
      <c r="I189" s="1837"/>
      <c r="J189" s="1837"/>
    </row>
    <row r="190" spans="1:10" s="1819" customFormat="1" ht="14.25">
      <c r="A190" s="1830"/>
      <c r="B190" s="1831"/>
      <c r="C190" s="1842" t="s">
        <v>30</v>
      </c>
      <c r="D190" s="1952"/>
      <c r="E190" s="1848">
        <v>19</v>
      </c>
      <c r="F190" s="1849">
        <f>E190*D190</f>
        <v>0</v>
      </c>
      <c r="G190" s="1850">
        <v>0</v>
      </c>
      <c r="H190" s="1847">
        <f>G190*D190</f>
        <v>0</v>
      </c>
      <c r="I190" s="1848">
        <v>1</v>
      </c>
      <c r="J190" s="1849">
        <f>I190*D190</f>
        <v>0</v>
      </c>
    </row>
    <row r="191" spans="1:10" s="1819" customFormat="1" ht="13.15">
      <c r="A191" s="1830"/>
      <c r="B191" s="1831"/>
      <c r="C191" s="1839"/>
      <c r="D191" s="2177"/>
      <c r="E191" s="1881"/>
      <c r="F191" s="1882"/>
      <c r="G191" s="1883"/>
      <c r="H191" s="1884"/>
      <c r="I191" s="1881"/>
      <c r="J191" s="1882"/>
    </row>
    <row r="192" spans="1:10" s="1819" customFormat="1" ht="13.15">
      <c r="A192" s="1830" t="s">
        <v>1469</v>
      </c>
      <c r="B192" s="215" t="s">
        <v>1470</v>
      </c>
      <c r="C192" s="1839"/>
      <c r="D192" s="2177"/>
      <c r="E192" s="1881"/>
      <c r="F192" s="1882"/>
      <c r="G192" s="1883"/>
      <c r="H192" s="1884"/>
      <c r="I192" s="1881"/>
      <c r="J192" s="1882"/>
    </row>
    <row r="193" spans="1:10" s="1819" customFormat="1" ht="13.15">
      <c r="A193" s="1830"/>
      <c r="B193" s="1831" t="s">
        <v>1471</v>
      </c>
      <c r="C193" s="1839"/>
      <c r="D193" s="2177"/>
      <c r="E193" s="1881"/>
      <c r="F193" s="1882"/>
      <c r="G193" s="1883"/>
      <c r="H193" s="1884"/>
      <c r="I193" s="1881"/>
      <c r="J193" s="1882"/>
    </row>
    <row r="194" spans="1:10" s="1819" customFormat="1" ht="13.15">
      <c r="A194" s="1830"/>
      <c r="B194" s="215" t="s">
        <v>1472</v>
      </c>
      <c r="C194" s="1839"/>
      <c r="D194" s="2177"/>
      <c r="E194" s="1881"/>
      <c r="F194" s="1882"/>
      <c r="G194" s="1883"/>
      <c r="H194" s="1884"/>
      <c r="I194" s="1881"/>
      <c r="J194" s="1882"/>
    </row>
    <row r="195" spans="1:10" s="1819" customFormat="1" ht="13.15">
      <c r="A195" s="1830"/>
      <c r="B195" s="1831" t="s">
        <v>1473</v>
      </c>
      <c r="C195" s="1839"/>
      <c r="D195" s="2177"/>
      <c r="E195" s="1881"/>
      <c r="F195" s="1882"/>
      <c r="G195" s="1883"/>
      <c r="H195" s="1884"/>
      <c r="I195" s="1881"/>
      <c r="J195" s="1882"/>
    </row>
    <row r="196" spans="1:10" s="1819" customFormat="1" ht="13.15">
      <c r="A196" s="1830"/>
      <c r="B196" s="215" t="s">
        <v>1474</v>
      </c>
      <c r="C196" s="1839"/>
      <c r="D196" s="2177"/>
      <c r="E196" s="1881"/>
      <c r="F196" s="1882"/>
      <c r="G196" s="1883"/>
      <c r="H196" s="1884"/>
      <c r="I196" s="1881"/>
      <c r="J196" s="1882"/>
    </row>
    <row r="197" spans="1:10" s="1819" customFormat="1" ht="13.15">
      <c r="A197" s="1830"/>
      <c r="B197" s="1831" t="s">
        <v>1475</v>
      </c>
      <c r="C197" s="1839"/>
      <c r="D197" s="2177"/>
      <c r="E197" s="1881"/>
      <c r="F197" s="1882"/>
      <c r="G197" s="1883"/>
      <c r="H197" s="1884"/>
      <c r="I197" s="1881"/>
      <c r="J197" s="1882"/>
    </row>
    <row r="198" spans="1:10" s="1819" customFormat="1" ht="14.25">
      <c r="A198" s="1830"/>
      <c r="B198" s="215" t="s">
        <v>1476</v>
      </c>
      <c r="C198" s="1842" t="s">
        <v>30</v>
      </c>
      <c r="D198" s="1952"/>
      <c r="E198" s="1848">
        <v>3</v>
      </c>
      <c r="F198" s="1849">
        <f>E198*D198</f>
        <v>0</v>
      </c>
      <c r="G198" s="1850">
        <v>2</v>
      </c>
      <c r="H198" s="1847">
        <f>G198*D198</f>
        <v>0</v>
      </c>
      <c r="I198" s="1848">
        <v>0</v>
      </c>
      <c r="J198" s="1849">
        <f>I198*D198</f>
        <v>0</v>
      </c>
    </row>
    <row r="199" spans="1:10" s="1819" customFormat="1" ht="15" customHeight="1">
      <c r="A199" s="1830"/>
      <c r="B199" s="1839"/>
      <c r="C199" s="1839"/>
      <c r="D199" s="2177"/>
      <c r="E199" s="1881"/>
      <c r="F199" s="1882"/>
      <c r="G199" s="1883"/>
      <c r="H199" s="1884"/>
      <c r="I199" s="1881"/>
      <c r="J199" s="1882"/>
    </row>
    <row r="200" spans="1:10" s="1819" customFormat="1" ht="13.15">
      <c r="A200" s="1830" t="s">
        <v>1477</v>
      </c>
      <c r="B200" s="215" t="s">
        <v>1470</v>
      </c>
      <c r="C200" s="1839"/>
      <c r="D200" s="2177"/>
      <c r="E200" s="1881"/>
      <c r="F200" s="1882"/>
      <c r="G200" s="1883"/>
      <c r="H200" s="1884"/>
      <c r="I200" s="1881"/>
      <c r="J200" s="1882"/>
    </row>
    <row r="201" spans="1:10" s="1819" customFormat="1" ht="13.15">
      <c r="A201" s="1830"/>
      <c r="B201" s="1831" t="s">
        <v>1471</v>
      </c>
      <c r="C201" s="1839"/>
      <c r="D201" s="2177"/>
      <c r="E201" s="1881"/>
      <c r="F201" s="1882"/>
      <c r="G201" s="1883"/>
      <c r="H201" s="1884"/>
      <c r="I201" s="1881"/>
      <c r="J201" s="1882"/>
    </row>
    <row r="202" spans="1:10" s="1819" customFormat="1" ht="13.15">
      <c r="A202" s="1830"/>
      <c r="B202" s="215" t="s">
        <v>1472</v>
      </c>
      <c r="C202" s="1839"/>
      <c r="D202" s="2177"/>
      <c r="E202" s="1881"/>
      <c r="F202" s="1882"/>
      <c r="G202" s="1883"/>
      <c r="H202" s="1884"/>
      <c r="I202" s="1881"/>
      <c r="J202" s="1882"/>
    </row>
    <row r="203" spans="1:10" s="1819" customFormat="1" ht="13.15">
      <c r="A203" s="1830"/>
      <c r="B203" s="215" t="s">
        <v>1474</v>
      </c>
      <c r="C203" s="1839"/>
      <c r="D203" s="2177"/>
      <c r="E203" s="1881"/>
      <c r="F203" s="1882"/>
      <c r="G203" s="1883"/>
      <c r="H203" s="1884"/>
      <c r="I203" s="1881"/>
      <c r="J203" s="1882"/>
    </row>
    <row r="204" spans="1:10" s="1819" customFormat="1" ht="13.15">
      <c r="A204" s="1830"/>
      <c r="B204" s="1831" t="s">
        <v>1475</v>
      </c>
      <c r="C204" s="1839"/>
      <c r="D204" s="2177"/>
      <c r="E204" s="1881"/>
      <c r="F204" s="1882"/>
      <c r="G204" s="1883"/>
      <c r="H204" s="1884"/>
      <c r="I204" s="1881"/>
      <c r="J204" s="1882"/>
    </row>
    <row r="205" spans="1:10" s="1819" customFormat="1" ht="14.25">
      <c r="A205" s="1830"/>
      <c r="B205" s="215" t="s">
        <v>1478</v>
      </c>
      <c r="C205" s="1842" t="s">
        <v>30</v>
      </c>
      <c r="D205" s="1952"/>
      <c r="E205" s="1848">
        <v>3</v>
      </c>
      <c r="F205" s="1849">
        <f>E205*D205</f>
        <v>0</v>
      </c>
      <c r="G205" s="1850">
        <v>1</v>
      </c>
      <c r="H205" s="1847">
        <f>G205*D205</f>
        <v>0</v>
      </c>
      <c r="I205" s="1848">
        <v>4</v>
      </c>
      <c r="J205" s="1849">
        <f>I205*D205</f>
        <v>0</v>
      </c>
    </row>
    <row r="206" spans="1:10" s="1819" customFormat="1" ht="14.25">
      <c r="A206" s="1830"/>
      <c r="B206" s="215"/>
      <c r="C206" s="1842"/>
      <c r="D206" s="1952"/>
      <c r="E206" s="1848"/>
      <c r="F206" s="1849"/>
      <c r="G206" s="1850"/>
      <c r="H206" s="1847"/>
      <c r="I206" s="1848"/>
      <c r="J206" s="1849"/>
    </row>
    <row r="207" spans="1:10" s="1819" customFormat="1" ht="13.15">
      <c r="A207" s="1830"/>
      <c r="B207" s="1839"/>
      <c r="C207" s="1839"/>
      <c r="D207" s="2177"/>
      <c r="E207" s="1881"/>
      <c r="F207" s="1882"/>
      <c r="G207" s="1883"/>
      <c r="H207" s="1884"/>
      <c r="I207" s="1881"/>
      <c r="J207" s="1882"/>
    </row>
    <row r="208" spans="1:10" s="1819" customFormat="1" ht="13.15">
      <c r="A208" s="1830" t="s">
        <v>1479</v>
      </c>
      <c r="B208" s="1831" t="s">
        <v>1480</v>
      </c>
      <c r="C208" s="1839"/>
      <c r="D208" s="2177"/>
      <c r="E208" s="1881"/>
      <c r="F208" s="1882"/>
      <c r="G208" s="1883"/>
      <c r="H208" s="1884"/>
      <c r="I208" s="1881"/>
      <c r="J208" s="1882"/>
    </row>
    <row r="209" spans="1:251" s="1819" customFormat="1" ht="14.25">
      <c r="A209" s="1830"/>
      <c r="B209" s="1831" t="s">
        <v>1481</v>
      </c>
      <c r="C209" s="1842" t="s">
        <v>30</v>
      </c>
      <c r="D209" s="1952"/>
      <c r="E209" s="1848">
        <v>22</v>
      </c>
      <c r="F209" s="1849">
        <f>E209*D209</f>
        <v>0</v>
      </c>
      <c r="G209" s="1850">
        <v>3</v>
      </c>
      <c r="H209" s="1847">
        <f>G209*D209</f>
        <v>0</v>
      </c>
      <c r="I209" s="1848">
        <v>5</v>
      </c>
      <c r="J209" s="1849">
        <f>I209*D209</f>
        <v>0</v>
      </c>
    </row>
    <row r="210" spans="1:251" s="1819" customFormat="1" ht="15" customHeight="1">
      <c r="A210" s="1830"/>
      <c r="B210" s="1839"/>
      <c r="C210" s="1839"/>
      <c r="D210" s="2177"/>
      <c r="E210" s="1881"/>
      <c r="F210" s="1882"/>
      <c r="G210" s="1883"/>
      <c r="H210" s="1884"/>
      <c r="I210" s="1881"/>
      <c r="J210" s="1882"/>
    </row>
    <row r="211" spans="1:251" s="1819" customFormat="1" ht="38.25">
      <c r="A211" s="1830" t="s">
        <v>1482</v>
      </c>
      <c r="B211" s="1831" t="s">
        <v>1483</v>
      </c>
      <c r="C211" s="1839"/>
      <c r="D211" s="2177"/>
      <c r="E211" s="1881"/>
      <c r="F211" s="1882"/>
      <c r="G211" s="1883"/>
      <c r="H211" s="1884"/>
      <c r="I211" s="1881"/>
      <c r="J211" s="1882"/>
    </row>
    <row r="212" spans="1:251" s="1819" customFormat="1" ht="14.25">
      <c r="A212" s="1830"/>
      <c r="B212" s="1831" t="s">
        <v>1481</v>
      </c>
      <c r="C212" s="1842" t="s">
        <v>30</v>
      </c>
      <c r="D212" s="1952"/>
      <c r="E212" s="1848">
        <v>2</v>
      </c>
      <c r="F212" s="1849">
        <f>E212*D212</f>
        <v>0</v>
      </c>
      <c r="G212" s="1850">
        <v>2</v>
      </c>
      <c r="H212" s="1847">
        <f>G212*D212</f>
        <v>0</v>
      </c>
      <c r="I212" s="1848">
        <v>2</v>
      </c>
      <c r="J212" s="1849">
        <f>I212*D212</f>
        <v>0</v>
      </c>
    </row>
    <row r="213" spans="1:251" s="1819" customFormat="1" ht="15" customHeight="1">
      <c r="A213" s="1830"/>
      <c r="B213" s="1839"/>
      <c r="C213" s="1839"/>
      <c r="D213" s="2177"/>
      <c r="E213" s="1881"/>
      <c r="F213" s="1882"/>
      <c r="G213" s="1883"/>
      <c r="H213" s="1884"/>
      <c r="I213" s="1881"/>
      <c r="J213" s="1882"/>
    </row>
    <row r="214" spans="1:251" s="1819" customFormat="1" ht="28.5">
      <c r="A214" s="1830" t="s">
        <v>1484</v>
      </c>
      <c r="B214" s="1820" t="s">
        <v>1485</v>
      </c>
      <c r="C214" s="1842"/>
      <c r="D214" s="1952"/>
      <c r="E214" s="1848"/>
      <c r="F214" s="1849"/>
      <c r="G214" s="1850"/>
      <c r="H214" s="1847"/>
      <c r="I214" s="1848"/>
      <c r="J214" s="1849"/>
    </row>
    <row r="215" spans="1:251" s="1819" customFormat="1" ht="14.25">
      <c r="A215" s="1830"/>
      <c r="B215" s="1831"/>
      <c r="C215" s="1842" t="s">
        <v>30</v>
      </c>
      <c r="D215" s="1952"/>
      <c r="E215" s="1848">
        <v>3</v>
      </c>
      <c r="F215" s="1849">
        <f>E215*D215</f>
        <v>0</v>
      </c>
      <c r="G215" s="1850">
        <v>3</v>
      </c>
      <c r="H215" s="1847">
        <f>G215*D215</f>
        <v>0</v>
      </c>
      <c r="I215" s="1848">
        <v>2</v>
      </c>
      <c r="J215" s="1849">
        <f>I215*D215</f>
        <v>0</v>
      </c>
    </row>
    <row r="216" spans="1:251" s="1819" customFormat="1" ht="15" customHeight="1">
      <c r="A216" s="1830"/>
      <c r="B216" s="1839"/>
      <c r="C216" s="1839"/>
      <c r="D216" s="2177"/>
      <c r="E216" s="1881"/>
      <c r="F216" s="1882"/>
      <c r="G216" s="1883"/>
      <c r="H216" s="1884"/>
      <c r="I216" s="1881"/>
      <c r="J216" s="1882"/>
    </row>
    <row r="217" spans="1:251" s="1886" customFormat="1" ht="13.15">
      <c r="A217" s="1830" t="s">
        <v>1486</v>
      </c>
      <c r="B217" s="216" t="s">
        <v>1487</v>
      </c>
      <c r="C217" s="217"/>
      <c r="D217" s="2381"/>
      <c r="E217" s="218"/>
      <c r="F217" s="1885"/>
      <c r="G217" s="217"/>
      <c r="H217" s="1880"/>
      <c r="I217" s="218"/>
      <c r="J217" s="1885"/>
      <c r="K217" s="1819"/>
      <c r="L217" s="1819"/>
      <c r="M217" s="1819"/>
      <c r="N217" s="1819"/>
      <c r="O217" s="1819"/>
      <c r="P217" s="1819"/>
      <c r="Q217" s="1819"/>
      <c r="R217" s="1819"/>
      <c r="S217" s="1819"/>
      <c r="T217" s="1819"/>
      <c r="U217" s="1819"/>
      <c r="V217" s="1819"/>
      <c r="W217" s="1819"/>
      <c r="X217" s="1819"/>
      <c r="Y217" s="1819"/>
      <c r="Z217" s="1819"/>
      <c r="AA217" s="1819"/>
      <c r="AB217" s="1819"/>
      <c r="AC217" s="1819"/>
      <c r="AD217" s="1819"/>
      <c r="AE217" s="1819"/>
      <c r="AF217" s="1819"/>
      <c r="AG217" s="1819"/>
      <c r="AH217" s="1819"/>
      <c r="AI217" s="1819"/>
      <c r="AJ217" s="1819"/>
      <c r="AK217" s="1819"/>
      <c r="AL217" s="1819"/>
      <c r="AM217" s="1819"/>
      <c r="AN217" s="1819"/>
      <c r="AO217" s="1819"/>
      <c r="AP217" s="1819"/>
      <c r="AQ217" s="1819"/>
      <c r="AR217" s="1819"/>
      <c r="AS217" s="1819"/>
      <c r="AT217" s="1819"/>
      <c r="AU217" s="1819"/>
      <c r="AV217" s="1819"/>
      <c r="AW217" s="1819"/>
      <c r="AX217" s="1819"/>
      <c r="AY217" s="1819"/>
      <c r="AZ217" s="1819"/>
      <c r="BA217" s="1819"/>
      <c r="BB217" s="1819"/>
      <c r="BC217" s="1819"/>
      <c r="BD217" s="1819"/>
      <c r="BE217" s="1819"/>
      <c r="BF217" s="1819"/>
      <c r="BG217" s="1819"/>
      <c r="BH217" s="1819"/>
      <c r="BI217" s="1819"/>
      <c r="BJ217" s="1819"/>
      <c r="BK217" s="1819"/>
      <c r="BL217" s="1819"/>
      <c r="BM217" s="1819"/>
      <c r="BN217" s="1819"/>
      <c r="BO217" s="1819"/>
      <c r="BP217" s="1819"/>
      <c r="BQ217" s="1819"/>
      <c r="BR217" s="1819"/>
      <c r="BS217" s="1819"/>
      <c r="BT217" s="1819"/>
      <c r="BU217" s="1819"/>
      <c r="BV217" s="1819"/>
      <c r="BW217" s="1819"/>
      <c r="BX217" s="1819"/>
      <c r="BY217" s="1819"/>
      <c r="BZ217" s="1819"/>
      <c r="CA217" s="1819"/>
      <c r="CB217" s="1819"/>
      <c r="CC217" s="1819"/>
      <c r="CD217" s="1819"/>
      <c r="CE217" s="1819"/>
      <c r="CF217" s="1819"/>
      <c r="CG217" s="1819"/>
      <c r="CH217" s="1819"/>
      <c r="CI217" s="1819"/>
      <c r="CJ217" s="1819"/>
      <c r="CK217" s="1819"/>
      <c r="CL217" s="1819"/>
      <c r="CM217" s="1819"/>
      <c r="CN217" s="1819"/>
      <c r="CO217" s="1819"/>
      <c r="CP217" s="1819"/>
      <c r="CQ217" s="1819"/>
      <c r="CR217" s="1819"/>
      <c r="CS217" s="1819"/>
      <c r="CT217" s="1819"/>
      <c r="CU217" s="1819"/>
      <c r="CV217" s="1819"/>
      <c r="CW217" s="1819"/>
      <c r="CX217" s="1819"/>
      <c r="CY217" s="1819"/>
      <c r="CZ217" s="1819"/>
      <c r="DA217" s="1819"/>
      <c r="DB217" s="1819"/>
      <c r="DC217" s="1819"/>
      <c r="DD217" s="1819"/>
      <c r="DE217" s="1819"/>
      <c r="DF217" s="1819"/>
      <c r="DG217" s="1819"/>
      <c r="DH217" s="1819"/>
      <c r="DI217" s="1819"/>
      <c r="DJ217" s="1819"/>
      <c r="DK217" s="1819"/>
      <c r="DL217" s="1819"/>
      <c r="DM217" s="1819"/>
      <c r="DN217" s="1819"/>
      <c r="DO217" s="1819"/>
      <c r="DP217" s="1819"/>
      <c r="DQ217" s="1819"/>
      <c r="DR217" s="1819"/>
      <c r="DS217" s="1819"/>
      <c r="DT217" s="1819"/>
      <c r="DU217" s="1819"/>
      <c r="DV217" s="1819"/>
      <c r="DW217" s="1819"/>
      <c r="DX217" s="1819"/>
      <c r="DY217" s="1819"/>
      <c r="DZ217" s="1819"/>
      <c r="EA217" s="1819"/>
      <c r="EB217" s="1819"/>
      <c r="EC217" s="1819"/>
      <c r="ED217" s="1819"/>
      <c r="EE217" s="1819"/>
      <c r="EF217" s="1819"/>
      <c r="EG217" s="1819"/>
      <c r="EH217" s="1819"/>
      <c r="EI217" s="1819"/>
      <c r="EJ217" s="1819"/>
      <c r="EK217" s="1819"/>
      <c r="EL217" s="1819"/>
      <c r="EM217" s="1819"/>
      <c r="EN217" s="1819"/>
      <c r="EO217" s="1819"/>
      <c r="EP217" s="1819"/>
      <c r="EQ217" s="1819"/>
      <c r="ER217" s="1819"/>
      <c r="ES217" s="1819"/>
      <c r="ET217" s="1819"/>
      <c r="EU217" s="1819"/>
      <c r="EV217" s="1819"/>
      <c r="EW217" s="1819"/>
      <c r="EX217" s="1819"/>
      <c r="EY217" s="1819"/>
      <c r="EZ217" s="1819"/>
      <c r="FA217" s="1819"/>
      <c r="FB217" s="1819"/>
      <c r="FC217" s="1819"/>
      <c r="FD217" s="1819"/>
      <c r="FE217" s="1819"/>
      <c r="FF217" s="1819"/>
      <c r="FG217" s="1819"/>
      <c r="FH217" s="1819"/>
      <c r="FI217" s="1819"/>
      <c r="FJ217" s="1819"/>
      <c r="FK217" s="1819"/>
      <c r="FL217" s="1819"/>
      <c r="FM217" s="1819"/>
      <c r="FN217" s="1819"/>
      <c r="FO217" s="1819"/>
      <c r="FP217" s="1819"/>
      <c r="FQ217" s="1819"/>
      <c r="FR217" s="1819"/>
      <c r="FS217" s="1819"/>
      <c r="FT217" s="1819"/>
      <c r="FU217" s="1819"/>
      <c r="FV217" s="1819"/>
      <c r="FW217" s="1819"/>
      <c r="FX217" s="1819"/>
      <c r="FY217" s="1819"/>
      <c r="FZ217" s="1819"/>
      <c r="GA217" s="1819"/>
      <c r="GB217" s="1819"/>
      <c r="GC217" s="1819"/>
      <c r="GD217" s="1819"/>
      <c r="GE217" s="1819"/>
      <c r="GF217" s="1819"/>
      <c r="GG217" s="1819"/>
      <c r="GH217" s="1819"/>
      <c r="GI217" s="1819"/>
      <c r="GJ217" s="1819"/>
      <c r="GK217" s="1819"/>
      <c r="GL217" s="1819"/>
      <c r="GM217" s="1819"/>
      <c r="GN217" s="1819"/>
      <c r="GO217" s="1819"/>
      <c r="GP217" s="1819"/>
      <c r="GQ217" s="1819"/>
      <c r="GR217" s="1819"/>
      <c r="GS217" s="1819"/>
      <c r="GT217" s="1819"/>
      <c r="GU217" s="1819"/>
      <c r="GV217" s="1819"/>
      <c r="GW217" s="1819"/>
      <c r="GX217" s="1819"/>
      <c r="GY217" s="1819"/>
      <c r="GZ217" s="1819"/>
      <c r="HA217" s="1819"/>
      <c r="HB217" s="1819"/>
      <c r="HC217" s="1819"/>
      <c r="HD217" s="1819"/>
      <c r="HE217" s="1819"/>
      <c r="HF217" s="1819"/>
      <c r="HG217" s="1819"/>
      <c r="HH217" s="1819"/>
      <c r="HI217" s="1819"/>
      <c r="HJ217" s="1819"/>
      <c r="HK217" s="1819"/>
      <c r="HL217" s="1819"/>
      <c r="HM217" s="1819"/>
      <c r="HN217" s="1819"/>
      <c r="HO217" s="1819"/>
      <c r="HP217" s="1819"/>
      <c r="HQ217" s="1819"/>
      <c r="HR217" s="1819"/>
      <c r="HS217" s="1819"/>
      <c r="HT217" s="1819"/>
      <c r="HU217" s="1819"/>
      <c r="HV217" s="1819"/>
      <c r="HW217" s="1819"/>
      <c r="HX217" s="1819"/>
      <c r="HY217" s="1819"/>
      <c r="HZ217" s="1819"/>
      <c r="IA217" s="1819"/>
      <c r="IB217" s="1819"/>
      <c r="IC217" s="1819"/>
      <c r="ID217" s="1819"/>
      <c r="IE217" s="1819"/>
      <c r="IF217" s="1819"/>
      <c r="IG217" s="1819"/>
      <c r="IH217" s="1819"/>
      <c r="II217" s="1819"/>
      <c r="IJ217" s="1819"/>
      <c r="IK217" s="1819"/>
      <c r="IL217" s="1819"/>
      <c r="IM217" s="1819"/>
      <c r="IN217" s="1819"/>
      <c r="IO217" s="1819"/>
      <c r="IP217" s="1819"/>
      <c r="IQ217" s="1819"/>
    </row>
    <row r="218" spans="1:251" s="1819" customFormat="1" ht="25.5">
      <c r="A218" s="219" t="s">
        <v>245</v>
      </c>
      <c r="B218" s="216" t="s">
        <v>1488</v>
      </c>
      <c r="C218" s="220"/>
      <c r="D218" s="2381"/>
      <c r="E218" s="221"/>
      <c r="F218" s="1885"/>
      <c r="G218" s="222"/>
      <c r="H218" s="1880"/>
      <c r="I218" s="221"/>
      <c r="J218" s="1885"/>
    </row>
    <row r="219" spans="1:251" s="1819" customFormat="1" ht="14.25">
      <c r="A219" s="219"/>
      <c r="B219" s="1876" t="s">
        <v>1489</v>
      </c>
      <c r="C219" s="220" t="s">
        <v>30</v>
      </c>
      <c r="D219" s="2382"/>
      <c r="E219" s="1848">
        <v>80</v>
      </c>
      <c r="F219" s="1849">
        <f>E219*D219</f>
        <v>0</v>
      </c>
      <c r="G219" s="1850">
        <v>3</v>
      </c>
      <c r="H219" s="1847">
        <f>G219*D219</f>
        <v>0</v>
      </c>
      <c r="I219" s="1848">
        <v>9</v>
      </c>
      <c r="J219" s="1849">
        <f>I219*D219</f>
        <v>0</v>
      </c>
    </row>
    <row r="220" spans="1:251" s="1819" customFormat="1" ht="14.25">
      <c r="A220" s="219"/>
      <c r="B220" s="1876" t="s">
        <v>1490</v>
      </c>
      <c r="C220" s="220" t="s">
        <v>30</v>
      </c>
      <c r="D220" s="2382"/>
      <c r="E220" s="1848">
        <v>5</v>
      </c>
      <c r="F220" s="1849">
        <f>E220*D220</f>
        <v>0</v>
      </c>
      <c r="G220" s="1850">
        <v>0</v>
      </c>
      <c r="H220" s="1847">
        <f>G220*D220</f>
        <v>0</v>
      </c>
      <c r="I220" s="1848">
        <v>0</v>
      </c>
      <c r="J220" s="1849">
        <f>I220*D220</f>
        <v>0</v>
      </c>
    </row>
    <row r="221" spans="1:251" s="1819" customFormat="1" ht="14.25">
      <c r="A221" s="219"/>
      <c r="B221" s="1876" t="s">
        <v>1491</v>
      </c>
      <c r="C221" s="220" t="s">
        <v>30</v>
      </c>
      <c r="D221" s="2382"/>
      <c r="E221" s="1848">
        <v>10</v>
      </c>
      <c r="F221" s="1849">
        <f>E221*D221</f>
        <v>0</v>
      </c>
      <c r="G221" s="1850">
        <v>0</v>
      </c>
      <c r="H221" s="1847">
        <f>G221*D221</f>
        <v>0</v>
      </c>
      <c r="I221" s="1848">
        <v>0</v>
      </c>
      <c r="J221" s="1849">
        <f>I221*D221</f>
        <v>0</v>
      </c>
    </row>
    <row r="222" spans="1:251" s="1819" customFormat="1" ht="14.25">
      <c r="A222" s="219"/>
      <c r="B222" s="1876" t="s">
        <v>1492</v>
      </c>
      <c r="C222" s="220" t="s">
        <v>30</v>
      </c>
      <c r="D222" s="2382"/>
      <c r="E222" s="1848">
        <v>14</v>
      </c>
      <c r="F222" s="1849">
        <f>E222*D222</f>
        <v>0</v>
      </c>
      <c r="G222" s="1850">
        <v>0</v>
      </c>
      <c r="H222" s="1847">
        <f>G222*D222</f>
        <v>0</v>
      </c>
      <c r="I222" s="1848">
        <v>0</v>
      </c>
      <c r="J222" s="1849">
        <f>I222*D222</f>
        <v>0</v>
      </c>
    </row>
    <row r="223" spans="1:251" s="1819" customFormat="1" ht="12" customHeight="1">
      <c r="A223" s="223"/>
      <c r="B223" s="224"/>
      <c r="C223" s="220"/>
      <c r="D223" s="2382"/>
      <c r="E223" s="221"/>
      <c r="F223" s="1885"/>
      <c r="G223" s="222"/>
      <c r="H223" s="1880"/>
      <c r="I223" s="221"/>
      <c r="J223" s="1885"/>
    </row>
    <row r="224" spans="1:251" s="1819" customFormat="1" ht="13.15">
      <c r="A224" s="1830" t="s">
        <v>1493</v>
      </c>
      <c r="B224" s="1876" t="s">
        <v>1494</v>
      </c>
      <c r="C224" s="1836"/>
      <c r="D224" s="2177"/>
      <c r="E224" s="1887"/>
      <c r="F224" s="1887"/>
      <c r="G224" s="1836"/>
      <c r="H224" s="1836"/>
      <c r="I224" s="1887"/>
      <c r="J224" s="1887"/>
    </row>
    <row r="225" spans="1:11" s="1819" customFormat="1" ht="38.25">
      <c r="A225" s="1838" t="s">
        <v>245</v>
      </c>
      <c r="B225" s="1876" t="s">
        <v>1495</v>
      </c>
      <c r="C225" s="1842"/>
      <c r="D225" s="2177"/>
      <c r="E225" s="1888"/>
      <c r="F225" s="1887"/>
      <c r="G225" s="1889"/>
      <c r="H225" s="1836"/>
      <c r="I225" s="1888"/>
      <c r="J225" s="1887"/>
    </row>
    <row r="226" spans="1:11" s="1819" customFormat="1" ht="12.75" customHeight="1">
      <c r="A226" s="1838" t="s">
        <v>245</v>
      </c>
      <c r="B226" s="1876" t="s">
        <v>1496</v>
      </c>
      <c r="C226" s="1842" t="s">
        <v>30</v>
      </c>
      <c r="D226" s="1952"/>
      <c r="E226" s="1848">
        <v>13</v>
      </c>
      <c r="F226" s="1849">
        <f>E226*D226</f>
        <v>0</v>
      </c>
      <c r="G226" s="1850">
        <v>0</v>
      </c>
      <c r="H226" s="1847">
        <f>G226*D226</f>
        <v>0</v>
      </c>
      <c r="I226" s="1848">
        <v>0</v>
      </c>
      <c r="J226" s="1849">
        <f>I226*D226</f>
        <v>0</v>
      </c>
    </row>
    <row r="227" spans="1:11" s="1819" customFormat="1" ht="12.75" customHeight="1">
      <c r="A227" s="1838"/>
      <c r="B227" s="1820"/>
      <c r="C227" s="1846"/>
      <c r="D227" s="2147"/>
      <c r="E227" s="1888"/>
      <c r="F227" s="1885"/>
      <c r="G227" s="1889"/>
      <c r="H227" s="1880"/>
      <c r="I227" s="1888"/>
      <c r="J227" s="1885"/>
    </row>
    <row r="228" spans="1:11" s="1819" customFormat="1" ht="12" customHeight="1">
      <c r="A228" s="223" t="s">
        <v>1497</v>
      </c>
      <c r="B228" s="225" t="s">
        <v>1498</v>
      </c>
      <c r="C228" s="226" t="s">
        <v>30</v>
      </c>
      <c r="D228" s="2383"/>
      <c r="E228" s="1848">
        <f>E92+E152+78</f>
        <v>176</v>
      </c>
      <c r="F228" s="1849">
        <f>E228*D228</f>
        <v>0</v>
      </c>
      <c r="G228" s="1850">
        <f>G92+G152+2</f>
        <v>7</v>
      </c>
      <c r="H228" s="1847">
        <f>G228*D228</f>
        <v>0</v>
      </c>
      <c r="I228" s="1848">
        <f>I92+I152</f>
        <v>9</v>
      </c>
      <c r="J228" s="1849">
        <f>I228*D228</f>
        <v>0</v>
      </c>
    </row>
    <row r="229" spans="1:11" s="1819" customFormat="1" ht="14.25">
      <c r="A229" s="219" t="s">
        <v>245</v>
      </c>
      <c r="B229" s="225" t="s">
        <v>1499</v>
      </c>
      <c r="C229" s="227"/>
      <c r="D229" s="1756"/>
      <c r="E229" s="228"/>
      <c r="F229" s="1849"/>
      <c r="G229" s="229"/>
      <c r="H229" s="1847"/>
      <c r="I229" s="228"/>
      <c r="J229" s="1849"/>
    </row>
    <row r="230" spans="1:11" s="1819" customFormat="1" ht="12" customHeight="1">
      <c r="A230" s="223"/>
      <c r="B230" s="230"/>
      <c r="C230" s="226"/>
      <c r="D230" s="1756"/>
      <c r="E230" s="231"/>
      <c r="F230" s="1849"/>
      <c r="G230" s="232"/>
      <c r="H230" s="1847"/>
      <c r="I230" s="231"/>
      <c r="J230" s="1849"/>
    </row>
    <row r="231" spans="1:11" s="1819" customFormat="1" ht="14.25">
      <c r="A231" s="1830" t="s">
        <v>1500</v>
      </c>
      <c r="B231" s="1820" t="s">
        <v>1501</v>
      </c>
      <c r="C231" s="1846" t="s">
        <v>30</v>
      </c>
      <c r="D231" s="2383"/>
      <c r="E231" s="1890">
        <f>E62+E70</f>
        <v>190</v>
      </c>
      <c r="F231" s="1891">
        <f>E231*D231</f>
        <v>0</v>
      </c>
      <c r="G231" s="1892">
        <f>G62+G70</f>
        <v>5</v>
      </c>
      <c r="H231" s="1893">
        <f>G231*D231</f>
        <v>0</v>
      </c>
      <c r="I231" s="1890">
        <f>I62+I70</f>
        <v>3</v>
      </c>
      <c r="J231" s="1891">
        <f>I231*D231</f>
        <v>0</v>
      </c>
    </row>
    <row r="232" spans="1:11" s="1819" customFormat="1" ht="15.6" customHeight="1">
      <c r="A232" s="1838" t="s">
        <v>245</v>
      </c>
      <c r="B232" s="1820" t="s">
        <v>1502</v>
      </c>
      <c r="C232" s="1156"/>
      <c r="D232" s="2384"/>
      <c r="E232" s="1895"/>
      <c r="F232" s="1895"/>
      <c r="G232" s="1894"/>
      <c r="H232" s="1894"/>
      <c r="I232" s="1895"/>
      <c r="J232" s="1895"/>
      <c r="K232" s="1884"/>
    </row>
    <row r="233" spans="1:11" s="1819" customFormat="1" ht="14.25">
      <c r="A233" s="1830"/>
      <c r="B233" s="1896"/>
      <c r="C233" s="1846"/>
      <c r="D233" s="2385"/>
      <c r="E233" s="1848"/>
      <c r="F233" s="1848"/>
      <c r="G233" s="1850"/>
      <c r="H233" s="1850"/>
      <c r="I233" s="1848"/>
      <c r="J233" s="1848"/>
      <c r="K233" s="1884"/>
    </row>
    <row r="234" spans="1:11" s="1819" customFormat="1" ht="14.25">
      <c r="A234" s="1830" t="s">
        <v>1503</v>
      </c>
      <c r="B234" s="1820" t="s">
        <v>1504</v>
      </c>
      <c r="C234" s="1846" t="s">
        <v>30</v>
      </c>
      <c r="D234" s="2383"/>
      <c r="E234" s="1848">
        <f>E92+E152+78</f>
        <v>176</v>
      </c>
      <c r="F234" s="1849">
        <f>E234*D234</f>
        <v>0</v>
      </c>
      <c r="G234" s="1850">
        <f>G92+G152+2</f>
        <v>7</v>
      </c>
      <c r="H234" s="1847">
        <f>G234*D234</f>
        <v>0</v>
      </c>
      <c r="I234" s="1848">
        <f>I92+I152</f>
        <v>9</v>
      </c>
      <c r="J234" s="1849">
        <f>I234*D234</f>
        <v>0</v>
      </c>
      <c r="K234" s="1884"/>
    </row>
    <row r="235" spans="1:11" s="1819" customFormat="1" ht="27" customHeight="1">
      <c r="A235" s="1838" t="s">
        <v>245</v>
      </c>
      <c r="B235" s="1820" t="s">
        <v>1505</v>
      </c>
      <c r="C235" s="1156"/>
      <c r="D235" s="2384"/>
      <c r="E235" s="1895"/>
      <c r="F235" s="1895"/>
      <c r="G235" s="1894"/>
      <c r="H235" s="1894"/>
      <c r="I235" s="1895"/>
      <c r="J235" s="1895"/>
      <c r="K235" s="1884"/>
    </row>
    <row r="236" spans="1:11" s="1819" customFormat="1" ht="14.25">
      <c r="A236" s="1830"/>
      <c r="B236" s="1897"/>
      <c r="C236" s="1846"/>
      <c r="D236" s="2385"/>
      <c r="E236" s="1848"/>
      <c r="F236" s="1848"/>
      <c r="G236" s="1850"/>
      <c r="H236" s="1850"/>
      <c r="I236" s="1848"/>
      <c r="J236" s="1848"/>
    </row>
    <row r="237" spans="1:11" s="1819" customFormat="1" ht="14.25">
      <c r="A237" s="1830" t="s">
        <v>1506</v>
      </c>
      <c r="B237" s="1820" t="s">
        <v>1507</v>
      </c>
      <c r="C237" s="1846" t="s">
        <v>30</v>
      </c>
      <c r="D237" s="2383"/>
      <c r="E237" s="1848">
        <f>E92+E152+78</f>
        <v>176</v>
      </c>
      <c r="F237" s="1849">
        <f>E237*D237</f>
        <v>0</v>
      </c>
      <c r="G237" s="1850">
        <f>G92+G1247</f>
        <v>3</v>
      </c>
      <c r="H237" s="1847">
        <f>G237*D237</f>
        <v>0</v>
      </c>
      <c r="I237" s="1848">
        <f>I92+I152</f>
        <v>9</v>
      </c>
      <c r="J237" s="1849">
        <f>I237*D237</f>
        <v>0</v>
      </c>
    </row>
    <row r="238" spans="1:11" s="1819" customFormat="1" ht="27" customHeight="1">
      <c r="A238" s="1838" t="s">
        <v>245</v>
      </c>
      <c r="B238" s="1820" t="s">
        <v>1508</v>
      </c>
      <c r="C238" s="1156"/>
      <c r="D238" s="2384"/>
      <c r="E238" s="1895"/>
      <c r="F238" s="1895"/>
      <c r="G238" s="1894"/>
      <c r="H238" s="1894"/>
      <c r="I238" s="1895"/>
      <c r="J238" s="1895"/>
    </row>
    <row r="239" spans="1:11" s="1819" customFormat="1" ht="14.25">
      <c r="A239" s="1830"/>
      <c r="B239" s="1897"/>
      <c r="C239" s="1846"/>
      <c r="D239" s="2385"/>
      <c r="E239" s="1848"/>
      <c r="F239" s="1848"/>
      <c r="G239" s="1850"/>
      <c r="H239" s="1850"/>
      <c r="I239" s="1848"/>
      <c r="J239" s="1848"/>
    </row>
    <row r="240" spans="1:11" s="1819" customFormat="1" ht="14.25">
      <c r="A240" s="1830" t="s">
        <v>1509</v>
      </c>
      <c r="B240" s="1820" t="s">
        <v>1510</v>
      </c>
      <c r="C240" s="1846" t="s">
        <v>30</v>
      </c>
      <c r="D240" s="2383"/>
      <c r="E240" s="1848">
        <f>E231</f>
        <v>190</v>
      </c>
      <c r="F240" s="1849">
        <f>E240*D240</f>
        <v>0</v>
      </c>
      <c r="G240" s="1850">
        <v>5</v>
      </c>
      <c r="H240" s="1847">
        <f>G240*D240</f>
        <v>0</v>
      </c>
      <c r="I240" s="1848">
        <v>3</v>
      </c>
      <c r="J240" s="1849">
        <f>I240*D240</f>
        <v>0</v>
      </c>
    </row>
    <row r="241" spans="1:10" s="1819" customFormat="1" ht="28.5">
      <c r="A241" s="1838" t="s">
        <v>245</v>
      </c>
      <c r="B241" s="1820" t="s">
        <v>1511</v>
      </c>
      <c r="C241" s="1156"/>
      <c r="D241" s="2384"/>
      <c r="E241" s="1895"/>
      <c r="F241" s="1895"/>
      <c r="G241" s="1894"/>
      <c r="H241" s="1894"/>
      <c r="I241" s="1895"/>
      <c r="J241" s="1895"/>
    </row>
    <row r="242" spans="1:10" s="1819" customFormat="1" ht="14.25">
      <c r="A242" s="1830"/>
      <c r="B242" s="1820"/>
      <c r="C242" s="1846"/>
      <c r="D242" s="2385"/>
      <c r="E242" s="1848"/>
      <c r="F242" s="1848"/>
      <c r="G242" s="1850"/>
      <c r="H242" s="1850"/>
      <c r="I242" s="1848"/>
      <c r="J242" s="1848"/>
    </row>
    <row r="243" spans="1:10" s="1819" customFormat="1" ht="14.25">
      <c r="A243" s="1830" t="s">
        <v>1512</v>
      </c>
      <c r="B243" s="1820" t="s">
        <v>1513</v>
      </c>
      <c r="C243" s="1846" t="s">
        <v>30</v>
      </c>
      <c r="D243" s="2383"/>
      <c r="E243" s="1848">
        <f>E62+E70+E109+E115</f>
        <v>282</v>
      </c>
      <c r="F243" s="1849">
        <f>E243*D243</f>
        <v>0</v>
      </c>
      <c r="G243" s="1850">
        <f>G62+G70+G109</f>
        <v>5</v>
      </c>
      <c r="H243" s="1847">
        <f>G243*D243</f>
        <v>0</v>
      </c>
      <c r="I243" s="1848">
        <f>I62+I70+I109+I115</f>
        <v>7</v>
      </c>
      <c r="J243" s="1849">
        <f>I243*D243</f>
        <v>0</v>
      </c>
    </row>
    <row r="244" spans="1:10" s="1819" customFormat="1" ht="15.95" customHeight="1">
      <c r="A244" s="1838" t="s">
        <v>245</v>
      </c>
      <c r="B244" s="1820" t="s">
        <v>1514</v>
      </c>
      <c r="C244" s="1156"/>
      <c r="D244" s="2384"/>
      <c r="E244" s="1895"/>
      <c r="F244" s="1895"/>
      <c r="G244" s="1894"/>
      <c r="H244" s="1894"/>
      <c r="I244" s="1895"/>
      <c r="J244" s="1895"/>
    </row>
    <row r="245" spans="1:10" s="2189" customFormat="1" ht="12" customHeight="1">
      <c r="A245" s="233"/>
      <c r="B245" s="225"/>
      <c r="C245" s="226"/>
      <c r="D245" s="1756"/>
      <c r="E245" s="231"/>
      <c r="F245" s="1849"/>
      <c r="G245" s="232"/>
      <c r="H245" s="1847"/>
      <c r="I245" s="231"/>
      <c r="J245" s="1849"/>
    </row>
    <row r="246" spans="1:10" s="1884" customFormat="1" ht="12" customHeight="1">
      <c r="A246" s="2254"/>
      <c r="B246" s="2255" t="str">
        <f>B50</f>
        <v>SANITARNA OPREMA</v>
      </c>
      <c r="C246" s="2256"/>
      <c r="D246" s="2371" t="s">
        <v>1322</v>
      </c>
      <c r="E246" s="2185"/>
      <c r="F246" s="2185">
        <f>SUM(F51:F245)</f>
        <v>0</v>
      </c>
      <c r="G246" s="2185"/>
      <c r="H246" s="2257">
        <f>SUM(H51:H245)</f>
        <v>0</v>
      </c>
      <c r="I246" s="2185"/>
      <c r="J246" s="2185">
        <f>SUM(J51:J245)</f>
        <v>0</v>
      </c>
    </row>
    <row r="247" spans="1:10" s="2189" customFormat="1" ht="12" customHeight="1">
      <c r="A247" s="1812"/>
      <c r="B247" s="2269"/>
      <c r="C247" s="2265"/>
      <c r="D247" s="2373"/>
      <c r="E247" s="2266"/>
      <c r="F247" s="2267"/>
      <c r="G247" s="2268"/>
      <c r="H247" s="2186"/>
      <c r="I247" s="2266"/>
      <c r="J247" s="2267"/>
    </row>
    <row r="248" spans="1:10" s="2189" customFormat="1" ht="12" customHeight="1">
      <c r="A248" s="1812"/>
      <c r="B248" s="2270"/>
      <c r="C248" s="2265"/>
      <c r="D248" s="2373"/>
      <c r="E248" s="2266"/>
      <c r="F248" s="2267"/>
      <c r="G248" s="2268"/>
      <c r="H248" s="2186"/>
      <c r="I248" s="2266"/>
      <c r="J248" s="2267"/>
    </row>
    <row r="249" spans="1:10" s="2189" customFormat="1" ht="12" customHeight="1">
      <c r="A249" s="1812"/>
      <c r="B249" s="2270"/>
      <c r="C249" s="2265"/>
      <c r="D249" s="2373"/>
      <c r="E249" s="2266"/>
      <c r="F249" s="2267"/>
      <c r="G249" s="2268"/>
      <c r="H249" s="2186"/>
      <c r="I249" s="2266"/>
      <c r="J249" s="2267"/>
    </row>
    <row r="250" spans="1:10" s="2189" customFormat="1" ht="14.25">
      <c r="A250" s="233" t="s">
        <v>1206</v>
      </c>
      <c r="B250" s="1813" t="s">
        <v>1515</v>
      </c>
      <c r="C250" s="226"/>
      <c r="D250" s="1757"/>
      <c r="E250" s="234"/>
      <c r="F250" s="235"/>
      <c r="G250" s="236"/>
      <c r="H250" s="237"/>
      <c r="I250" s="234"/>
      <c r="J250" s="235"/>
    </row>
    <row r="251" spans="1:10" s="2189" customFormat="1" ht="14.25">
      <c r="A251" s="233"/>
      <c r="B251" s="225"/>
      <c r="C251" s="226"/>
      <c r="D251" s="1757"/>
      <c r="E251" s="234"/>
      <c r="F251" s="235"/>
      <c r="G251" s="236"/>
      <c r="H251" s="237"/>
      <c r="I251" s="234"/>
      <c r="J251" s="235"/>
    </row>
    <row r="252" spans="1:10" s="1819" customFormat="1" ht="86.25">
      <c r="A252" s="2271" t="s">
        <v>1327</v>
      </c>
      <c r="B252" s="1820" t="s">
        <v>1516</v>
      </c>
      <c r="C252" s="1846"/>
      <c r="D252" s="2174"/>
      <c r="E252" s="1848"/>
      <c r="F252" s="2251"/>
      <c r="G252" s="1850"/>
      <c r="H252" s="2187"/>
      <c r="I252" s="1848"/>
      <c r="J252" s="2251"/>
    </row>
    <row r="253" spans="1:10" s="1819" customFormat="1" ht="14.25">
      <c r="A253" s="1812"/>
      <c r="B253" s="1820" t="s">
        <v>1517</v>
      </c>
      <c r="C253" s="1846" t="s">
        <v>30</v>
      </c>
      <c r="D253" s="2147"/>
      <c r="E253" s="1848">
        <v>85</v>
      </c>
      <c r="F253" s="1849">
        <f t="shared" ref="F253:F259" si="4">E253*D253</f>
        <v>0</v>
      </c>
      <c r="G253" s="1850">
        <v>6</v>
      </c>
      <c r="H253" s="1847">
        <f t="shared" ref="H253:H259" si="5">G253*D253</f>
        <v>0</v>
      </c>
      <c r="I253" s="1848">
        <v>5</v>
      </c>
      <c r="J253" s="1849">
        <f t="shared" ref="J253:J259" si="6">I253*D253</f>
        <v>0</v>
      </c>
    </row>
    <row r="254" spans="1:10" s="1819" customFormat="1" ht="14.25">
      <c r="A254" s="1812"/>
      <c r="B254" s="1820" t="s">
        <v>1518</v>
      </c>
      <c r="C254" s="1846" t="s">
        <v>30</v>
      </c>
      <c r="D254" s="2147"/>
      <c r="E254" s="1848">
        <v>44</v>
      </c>
      <c r="F254" s="1849">
        <f t="shared" si="4"/>
        <v>0</v>
      </c>
      <c r="G254" s="1850">
        <v>4</v>
      </c>
      <c r="H254" s="1847">
        <f t="shared" si="5"/>
        <v>0</v>
      </c>
      <c r="I254" s="1848">
        <v>5</v>
      </c>
      <c r="J254" s="1849">
        <f t="shared" si="6"/>
        <v>0</v>
      </c>
    </row>
    <row r="255" spans="1:10" s="1819" customFormat="1" ht="14.25">
      <c r="A255" s="1812"/>
      <c r="B255" s="1820" t="s">
        <v>1519</v>
      </c>
      <c r="C255" s="1846" t="s">
        <v>30</v>
      </c>
      <c r="D255" s="2147"/>
      <c r="E255" s="1848">
        <v>28</v>
      </c>
      <c r="F255" s="1849">
        <f t="shared" si="4"/>
        <v>0</v>
      </c>
      <c r="G255" s="1850">
        <v>2</v>
      </c>
      <c r="H255" s="1847">
        <f t="shared" si="5"/>
        <v>0</v>
      </c>
      <c r="I255" s="1848">
        <v>3</v>
      </c>
      <c r="J255" s="1849">
        <f t="shared" si="6"/>
        <v>0</v>
      </c>
    </row>
    <row r="256" spans="1:10" s="1819" customFormat="1" ht="14.25">
      <c r="A256" s="1812"/>
      <c r="B256" s="1820" t="s">
        <v>1520</v>
      </c>
      <c r="C256" s="1846" t="s">
        <v>30</v>
      </c>
      <c r="D256" s="2147"/>
      <c r="E256" s="1848">
        <v>19</v>
      </c>
      <c r="F256" s="1849">
        <f t="shared" si="4"/>
        <v>0</v>
      </c>
      <c r="G256" s="1850">
        <v>0</v>
      </c>
      <c r="H256" s="1847">
        <f t="shared" si="5"/>
        <v>0</v>
      </c>
      <c r="I256" s="1848">
        <v>0</v>
      </c>
      <c r="J256" s="1849">
        <f t="shared" si="6"/>
        <v>0</v>
      </c>
    </row>
    <row r="257" spans="1:11" s="1819" customFormat="1" ht="14.25">
      <c r="A257" s="1812"/>
      <c r="B257" s="1820" t="s">
        <v>1521</v>
      </c>
      <c r="C257" s="1846" t="s">
        <v>30</v>
      </c>
      <c r="D257" s="2147"/>
      <c r="E257" s="1848">
        <v>5</v>
      </c>
      <c r="F257" s="1849">
        <f t="shared" si="4"/>
        <v>0</v>
      </c>
      <c r="G257" s="1850">
        <v>0</v>
      </c>
      <c r="H257" s="1847">
        <f t="shared" si="5"/>
        <v>0</v>
      </c>
      <c r="I257" s="1848">
        <v>0</v>
      </c>
      <c r="J257" s="1849">
        <f t="shared" si="6"/>
        <v>0</v>
      </c>
    </row>
    <row r="258" spans="1:11" s="1819" customFormat="1" ht="14.25">
      <c r="A258" s="1812"/>
      <c r="B258" s="1820" t="s">
        <v>1522</v>
      </c>
      <c r="C258" s="1846" t="s">
        <v>30</v>
      </c>
      <c r="D258" s="2147"/>
      <c r="E258" s="1848">
        <v>2</v>
      </c>
      <c r="F258" s="1849">
        <f t="shared" si="4"/>
        <v>0</v>
      </c>
      <c r="G258" s="1850">
        <v>0</v>
      </c>
      <c r="H258" s="1847">
        <f t="shared" si="5"/>
        <v>0</v>
      </c>
      <c r="I258" s="1848">
        <v>0</v>
      </c>
      <c r="J258" s="1849">
        <f t="shared" si="6"/>
        <v>0</v>
      </c>
    </row>
    <row r="259" spans="1:11" s="1819" customFormat="1" ht="14.25">
      <c r="A259" s="1812"/>
      <c r="B259" s="1820" t="s">
        <v>1350</v>
      </c>
      <c r="C259" s="1846" t="s">
        <v>30</v>
      </c>
      <c r="D259" s="2147"/>
      <c r="E259" s="1848">
        <v>2</v>
      </c>
      <c r="F259" s="1849">
        <f t="shared" si="4"/>
        <v>0</v>
      </c>
      <c r="G259" s="1850">
        <v>1</v>
      </c>
      <c r="H259" s="1847">
        <f t="shared" si="5"/>
        <v>0</v>
      </c>
      <c r="I259" s="1848">
        <v>0</v>
      </c>
      <c r="J259" s="1849">
        <f t="shared" si="6"/>
        <v>0</v>
      </c>
    </row>
    <row r="260" spans="1:11" s="1819" customFormat="1" ht="14.25">
      <c r="A260" s="1812"/>
      <c r="B260" s="1820"/>
      <c r="C260" s="1897"/>
      <c r="D260" s="2386"/>
      <c r="E260" s="1881"/>
      <c r="F260" s="2272"/>
      <c r="G260" s="1883"/>
      <c r="H260" s="2188"/>
      <c r="I260" s="1881"/>
      <c r="J260" s="2272"/>
    </row>
    <row r="261" spans="1:11" s="1819" customFormat="1" ht="71.25">
      <c r="A261" s="1812" t="s">
        <v>1329</v>
      </c>
      <c r="B261" s="1820" t="s">
        <v>1523</v>
      </c>
      <c r="C261" s="1846"/>
      <c r="D261" s="2175"/>
      <c r="E261" s="1848"/>
      <c r="F261" s="1882"/>
      <c r="G261" s="1850"/>
      <c r="H261" s="1884"/>
      <c r="I261" s="1848"/>
      <c r="J261" s="1882"/>
    </row>
    <row r="262" spans="1:11" s="1819" customFormat="1" ht="14.25">
      <c r="A262" s="1830"/>
      <c r="B262" s="1820" t="s">
        <v>1517</v>
      </c>
      <c r="C262" s="1846" t="s">
        <v>1295</v>
      </c>
      <c r="D262" s="2147"/>
      <c r="E262" s="1848">
        <f>E272+E282</f>
        <v>1196</v>
      </c>
      <c r="F262" s="1849">
        <f t="shared" ref="F262:F269" si="7">E262*D262</f>
        <v>0</v>
      </c>
      <c r="G262" s="1850">
        <f>G272+G282</f>
        <v>45</v>
      </c>
      <c r="H262" s="1847">
        <f t="shared" ref="H262:H269" si="8">G262*D262</f>
        <v>0</v>
      </c>
      <c r="I262" s="1848">
        <f>I272+I282</f>
        <v>102</v>
      </c>
      <c r="J262" s="1849">
        <f t="shared" ref="J262:J269" si="9">I262*D262</f>
        <v>0</v>
      </c>
      <c r="K262" s="2273"/>
    </row>
    <row r="263" spans="1:11" s="1819" customFormat="1" ht="14.25">
      <c r="A263" s="1812"/>
      <c r="B263" s="1820" t="s">
        <v>1518</v>
      </c>
      <c r="C263" s="1846" t="s">
        <v>1295</v>
      </c>
      <c r="D263" s="2147"/>
      <c r="E263" s="1848">
        <f>E273+E283</f>
        <v>1037</v>
      </c>
      <c r="F263" s="1849">
        <f t="shared" si="7"/>
        <v>0</v>
      </c>
      <c r="G263" s="1850">
        <f>G273+G283</f>
        <v>48</v>
      </c>
      <c r="H263" s="1847">
        <f t="shared" si="8"/>
        <v>0</v>
      </c>
      <c r="I263" s="1848">
        <f>I273+I283</f>
        <v>66</v>
      </c>
      <c r="J263" s="1849">
        <f t="shared" si="9"/>
        <v>0</v>
      </c>
      <c r="K263" s="2273"/>
    </row>
    <row r="264" spans="1:11" s="1819" customFormat="1" ht="14.25">
      <c r="A264" s="1812"/>
      <c r="B264" s="1820" t="s">
        <v>1519</v>
      </c>
      <c r="C264" s="1846" t="s">
        <v>1295</v>
      </c>
      <c r="D264" s="2147"/>
      <c r="E264" s="1848">
        <f t="shared" ref="E264:G269" si="10">E274+E284</f>
        <v>1040</v>
      </c>
      <c r="F264" s="1849">
        <f t="shared" si="7"/>
        <v>0</v>
      </c>
      <c r="G264" s="1850">
        <f t="shared" si="10"/>
        <v>12</v>
      </c>
      <c r="H264" s="1847">
        <f t="shared" si="8"/>
        <v>0</v>
      </c>
      <c r="I264" s="1848">
        <f t="shared" ref="I264:I269" si="11">I274+I284</f>
        <v>75</v>
      </c>
      <c r="J264" s="1849">
        <f t="shared" si="9"/>
        <v>0</v>
      </c>
      <c r="K264" s="2273"/>
    </row>
    <row r="265" spans="1:11" s="1819" customFormat="1" ht="14.25">
      <c r="A265" s="1830"/>
      <c r="B265" s="1820" t="s">
        <v>1520</v>
      </c>
      <c r="C265" s="1846" t="s">
        <v>1295</v>
      </c>
      <c r="D265" s="2147"/>
      <c r="E265" s="1848">
        <f t="shared" si="10"/>
        <v>350</v>
      </c>
      <c r="F265" s="1849">
        <f t="shared" si="7"/>
        <v>0</v>
      </c>
      <c r="G265" s="1850">
        <f t="shared" si="10"/>
        <v>0</v>
      </c>
      <c r="H265" s="1847">
        <f t="shared" si="8"/>
        <v>0</v>
      </c>
      <c r="I265" s="1848">
        <f t="shared" si="11"/>
        <v>0</v>
      </c>
      <c r="J265" s="1849">
        <f t="shared" si="9"/>
        <v>0</v>
      </c>
      <c r="K265" s="2273"/>
    </row>
    <row r="266" spans="1:11" s="1819" customFormat="1" ht="14.25">
      <c r="A266" s="1830"/>
      <c r="B266" s="1820" t="s">
        <v>1524</v>
      </c>
      <c r="C266" s="1846" t="s">
        <v>1295</v>
      </c>
      <c r="D266" s="2147"/>
      <c r="E266" s="1848">
        <f t="shared" si="10"/>
        <v>199</v>
      </c>
      <c r="F266" s="1849">
        <f t="shared" si="7"/>
        <v>0</v>
      </c>
      <c r="G266" s="1850">
        <f t="shared" si="10"/>
        <v>0</v>
      </c>
      <c r="H266" s="1847">
        <f t="shared" si="8"/>
        <v>0</v>
      </c>
      <c r="I266" s="1848">
        <f t="shared" si="11"/>
        <v>0</v>
      </c>
      <c r="J266" s="1849">
        <f t="shared" si="9"/>
        <v>0</v>
      </c>
      <c r="K266" s="2273"/>
    </row>
    <row r="267" spans="1:11" s="1819" customFormat="1" ht="14.25">
      <c r="A267" s="1812"/>
      <c r="B267" s="1820" t="s">
        <v>1521</v>
      </c>
      <c r="C267" s="1846" t="s">
        <v>1295</v>
      </c>
      <c r="D267" s="2147"/>
      <c r="E267" s="1848">
        <f t="shared" si="10"/>
        <v>175</v>
      </c>
      <c r="F267" s="1849">
        <f t="shared" si="7"/>
        <v>0</v>
      </c>
      <c r="G267" s="1850">
        <f t="shared" si="10"/>
        <v>0</v>
      </c>
      <c r="H267" s="1847">
        <f t="shared" si="8"/>
        <v>0</v>
      </c>
      <c r="I267" s="1848">
        <f t="shared" si="11"/>
        <v>0</v>
      </c>
      <c r="J267" s="1849">
        <f t="shared" si="9"/>
        <v>0</v>
      </c>
      <c r="K267" s="2273"/>
    </row>
    <row r="268" spans="1:11" s="1819" customFormat="1" ht="14.25">
      <c r="A268" s="1812"/>
      <c r="B268" s="1820" t="s">
        <v>1522</v>
      </c>
      <c r="C268" s="1846" t="s">
        <v>1295</v>
      </c>
      <c r="D268" s="2147"/>
      <c r="E268" s="1848">
        <f t="shared" si="10"/>
        <v>386</v>
      </c>
      <c r="F268" s="1849">
        <f t="shared" si="7"/>
        <v>0</v>
      </c>
      <c r="G268" s="1850">
        <f t="shared" si="10"/>
        <v>0</v>
      </c>
      <c r="H268" s="1847">
        <f t="shared" si="8"/>
        <v>0</v>
      </c>
      <c r="I268" s="1848">
        <f t="shared" si="11"/>
        <v>0</v>
      </c>
      <c r="J268" s="1849">
        <f t="shared" si="9"/>
        <v>0</v>
      </c>
      <c r="K268" s="2273"/>
    </row>
    <row r="269" spans="1:11" s="1819" customFormat="1" ht="14.25">
      <c r="A269" s="1830"/>
      <c r="B269" s="1820" t="s">
        <v>1350</v>
      </c>
      <c r="C269" s="1846" t="s">
        <v>1295</v>
      </c>
      <c r="D269" s="2147"/>
      <c r="E269" s="1848">
        <f t="shared" si="10"/>
        <v>66</v>
      </c>
      <c r="F269" s="1849">
        <f t="shared" si="7"/>
        <v>0</v>
      </c>
      <c r="G269" s="1850">
        <f t="shared" si="10"/>
        <v>0</v>
      </c>
      <c r="H269" s="1847">
        <f t="shared" si="8"/>
        <v>0</v>
      </c>
      <c r="I269" s="1848">
        <f t="shared" si="11"/>
        <v>0</v>
      </c>
      <c r="J269" s="1849">
        <f t="shared" si="9"/>
        <v>0</v>
      </c>
      <c r="K269" s="2273"/>
    </row>
    <row r="270" spans="1:11" s="1819" customFormat="1" ht="14.25">
      <c r="A270" s="1830"/>
      <c r="B270" s="1820"/>
      <c r="C270" s="1846"/>
      <c r="D270" s="2175"/>
      <c r="E270" s="2266"/>
      <c r="F270" s="2274"/>
      <c r="G270" s="2268"/>
      <c r="H270" s="2189"/>
      <c r="I270" s="2266"/>
      <c r="J270" s="2274"/>
    </row>
    <row r="271" spans="1:11" s="2276" customFormat="1" ht="79.5" customHeight="1">
      <c r="A271" s="1830" t="s">
        <v>1341</v>
      </c>
      <c r="B271" s="1831" t="s">
        <v>1525</v>
      </c>
      <c r="C271" s="2265"/>
      <c r="D271" s="2387"/>
      <c r="E271" s="2275"/>
      <c r="F271" s="2274"/>
      <c r="G271" s="2265"/>
      <c r="H271" s="2189"/>
      <c r="I271" s="2275"/>
      <c r="J271" s="2274"/>
    </row>
    <row r="272" spans="1:11" s="2189" customFormat="1" ht="14.25">
      <c r="A272" s="1812"/>
      <c r="B272" s="1820" t="s">
        <v>1517</v>
      </c>
      <c r="C272" s="1846" t="s">
        <v>1295</v>
      </c>
      <c r="D272" s="2147"/>
      <c r="E272" s="1848">
        <v>190</v>
      </c>
      <c r="F272" s="1849">
        <f t="shared" ref="F272:F279" si="12">E272*D272</f>
        <v>0</v>
      </c>
      <c r="G272" s="1850">
        <v>45</v>
      </c>
      <c r="H272" s="1847">
        <f t="shared" ref="H272:H279" si="13">G272*D272</f>
        <v>0</v>
      </c>
      <c r="I272" s="1848">
        <v>36</v>
      </c>
      <c r="J272" s="1849">
        <f t="shared" ref="J272:J279" si="14">I272*D272</f>
        <v>0</v>
      </c>
    </row>
    <row r="273" spans="1:10" s="2277" customFormat="1" ht="14.25">
      <c r="A273" s="1812"/>
      <c r="B273" s="1820" t="s">
        <v>1518</v>
      </c>
      <c r="C273" s="1846" t="s">
        <v>1295</v>
      </c>
      <c r="D273" s="2147"/>
      <c r="E273" s="1848">
        <v>565</v>
      </c>
      <c r="F273" s="1849">
        <f t="shared" si="12"/>
        <v>0</v>
      </c>
      <c r="G273" s="1850">
        <v>48</v>
      </c>
      <c r="H273" s="1847">
        <f t="shared" si="13"/>
        <v>0</v>
      </c>
      <c r="I273" s="1848">
        <v>48</v>
      </c>
      <c r="J273" s="1849">
        <f t="shared" si="14"/>
        <v>0</v>
      </c>
    </row>
    <row r="274" spans="1:10" s="1819" customFormat="1" ht="14.25">
      <c r="A274" s="1830"/>
      <c r="B274" s="1820" t="s">
        <v>1519</v>
      </c>
      <c r="C274" s="1846" t="s">
        <v>1295</v>
      </c>
      <c r="D274" s="2147"/>
      <c r="E274" s="1848">
        <v>329</v>
      </c>
      <c r="F274" s="1849">
        <f t="shared" si="12"/>
        <v>0</v>
      </c>
      <c r="G274" s="1850">
        <v>12</v>
      </c>
      <c r="H274" s="1847">
        <f t="shared" si="13"/>
        <v>0</v>
      </c>
      <c r="I274" s="1848">
        <v>75</v>
      </c>
      <c r="J274" s="1849">
        <f t="shared" si="14"/>
        <v>0</v>
      </c>
    </row>
    <row r="275" spans="1:10" s="1819" customFormat="1" ht="14.25">
      <c r="A275" s="1830"/>
      <c r="B275" s="1820" t="s">
        <v>1520</v>
      </c>
      <c r="C275" s="1846" t="s">
        <v>1295</v>
      </c>
      <c r="D275" s="2147"/>
      <c r="E275" s="1848">
        <v>202</v>
      </c>
      <c r="F275" s="1849">
        <f t="shared" si="12"/>
        <v>0</v>
      </c>
      <c r="G275" s="1850">
        <v>0</v>
      </c>
      <c r="H275" s="1847">
        <f t="shared" si="13"/>
        <v>0</v>
      </c>
      <c r="I275" s="1848">
        <v>0</v>
      </c>
      <c r="J275" s="1849">
        <f t="shared" si="14"/>
        <v>0</v>
      </c>
    </row>
    <row r="276" spans="1:10" s="2189" customFormat="1" ht="14.25">
      <c r="A276" s="1812"/>
      <c r="B276" s="1820" t="s">
        <v>1524</v>
      </c>
      <c r="C276" s="1846" t="s">
        <v>1295</v>
      </c>
      <c r="D276" s="2147"/>
      <c r="E276" s="1848">
        <v>45</v>
      </c>
      <c r="F276" s="1849">
        <f t="shared" si="12"/>
        <v>0</v>
      </c>
      <c r="G276" s="1850">
        <v>0</v>
      </c>
      <c r="H276" s="1847">
        <f t="shared" si="13"/>
        <v>0</v>
      </c>
      <c r="I276" s="1848">
        <v>0</v>
      </c>
      <c r="J276" s="1849">
        <f t="shared" si="14"/>
        <v>0</v>
      </c>
    </row>
    <row r="277" spans="1:10" s="2189" customFormat="1" ht="14.25">
      <c r="A277" s="1812"/>
      <c r="B277" s="1820" t="s">
        <v>1521</v>
      </c>
      <c r="C277" s="1846" t="s">
        <v>1295</v>
      </c>
      <c r="D277" s="2147"/>
      <c r="E277" s="1848">
        <v>82</v>
      </c>
      <c r="F277" s="1849">
        <f t="shared" si="12"/>
        <v>0</v>
      </c>
      <c r="G277" s="1850">
        <v>0</v>
      </c>
      <c r="H277" s="1847">
        <f t="shared" si="13"/>
        <v>0</v>
      </c>
      <c r="I277" s="1848">
        <v>0</v>
      </c>
      <c r="J277" s="1849">
        <f t="shared" si="14"/>
        <v>0</v>
      </c>
    </row>
    <row r="278" spans="1:10" s="1819" customFormat="1" ht="14.25">
      <c r="A278" s="1830"/>
      <c r="B278" s="1820" t="s">
        <v>1522</v>
      </c>
      <c r="C278" s="1846" t="s">
        <v>1295</v>
      </c>
      <c r="D278" s="2147"/>
      <c r="E278" s="1848">
        <v>386</v>
      </c>
      <c r="F278" s="1849">
        <f t="shared" si="12"/>
        <v>0</v>
      </c>
      <c r="G278" s="1850">
        <v>0</v>
      </c>
      <c r="H278" s="1847">
        <f t="shared" si="13"/>
        <v>0</v>
      </c>
      <c r="I278" s="1848">
        <v>0</v>
      </c>
      <c r="J278" s="1849">
        <f t="shared" si="14"/>
        <v>0</v>
      </c>
    </row>
    <row r="279" spans="1:10" s="1819" customFormat="1" ht="14.25">
      <c r="A279" s="1830"/>
      <c r="B279" s="1820" t="s">
        <v>1350</v>
      </c>
      <c r="C279" s="1846" t="s">
        <v>1295</v>
      </c>
      <c r="D279" s="2147"/>
      <c r="E279" s="1848">
        <v>66</v>
      </c>
      <c r="F279" s="1849">
        <f t="shared" si="12"/>
        <v>0</v>
      </c>
      <c r="G279" s="1850">
        <v>0</v>
      </c>
      <c r="H279" s="1847">
        <f t="shared" si="13"/>
        <v>0</v>
      </c>
      <c r="I279" s="1848">
        <v>0</v>
      </c>
      <c r="J279" s="1849">
        <f t="shared" si="14"/>
        <v>0</v>
      </c>
    </row>
    <row r="280" spans="1:10" s="2276" customFormat="1" ht="14.25">
      <c r="A280" s="1830"/>
      <c r="B280" s="1820"/>
      <c r="C280" s="1846"/>
      <c r="D280" s="2175"/>
      <c r="E280" s="2275"/>
      <c r="F280" s="2274"/>
      <c r="G280" s="2265"/>
      <c r="H280" s="2189"/>
      <c r="I280" s="2275"/>
      <c r="J280" s="2274"/>
    </row>
    <row r="281" spans="1:10" s="2276" customFormat="1" ht="79.5">
      <c r="A281" s="1812" t="s">
        <v>1348</v>
      </c>
      <c r="B281" s="1831" t="s">
        <v>1526</v>
      </c>
      <c r="C281" s="2265"/>
      <c r="D281" s="2387"/>
      <c r="E281" s="2275"/>
      <c r="F281" s="2274"/>
      <c r="G281" s="2265"/>
      <c r="H281" s="2189"/>
      <c r="I281" s="2275"/>
      <c r="J281" s="2274"/>
    </row>
    <row r="282" spans="1:10" s="2189" customFormat="1" ht="14.25">
      <c r="A282" s="1812"/>
      <c r="B282" s="1820" t="s">
        <v>1517</v>
      </c>
      <c r="C282" s="1846" t="s">
        <v>1295</v>
      </c>
      <c r="D282" s="2147"/>
      <c r="E282" s="1848">
        <v>1006</v>
      </c>
      <c r="F282" s="1849">
        <f t="shared" ref="F282:F287" si="15">E282*D282</f>
        <v>0</v>
      </c>
      <c r="G282" s="1850">
        <v>0</v>
      </c>
      <c r="H282" s="1847">
        <f t="shared" ref="H282:H287" si="16">G282*D282</f>
        <v>0</v>
      </c>
      <c r="I282" s="1848">
        <v>66</v>
      </c>
      <c r="J282" s="1849">
        <f t="shared" ref="J282:J287" si="17">I282*D282</f>
        <v>0</v>
      </c>
    </row>
    <row r="283" spans="1:10" s="1819" customFormat="1" ht="14.25">
      <c r="A283" s="1812"/>
      <c r="B283" s="1820" t="s">
        <v>1518</v>
      </c>
      <c r="C283" s="1846" t="s">
        <v>1295</v>
      </c>
      <c r="D283" s="2147"/>
      <c r="E283" s="1848">
        <v>472</v>
      </c>
      <c r="F283" s="1849">
        <f t="shared" si="15"/>
        <v>0</v>
      </c>
      <c r="G283" s="1850">
        <v>0</v>
      </c>
      <c r="H283" s="1847">
        <f t="shared" si="16"/>
        <v>0</v>
      </c>
      <c r="I283" s="1848">
        <v>18</v>
      </c>
      <c r="J283" s="1849">
        <f t="shared" si="17"/>
        <v>0</v>
      </c>
    </row>
    <row r="284" spans="1:10" s="1819" customFormat="1" ht="14.25">
      <c r="A284" s="1812"/>
      <c r="B284" s="1820" t="s">
        <v>1519</v>
      </c>
      <c r="C284" s="1846" t="s">
        <v>1295</v>
      </c>
      <c r="D284" s="2147"/>
      <c r="E284" s="1848">
        <v>711</v>
      </c>
      <c r="F284" s="1849">
        <f t="shared" si="15"/>
        <v>0</v>
      </c>
      <c r="G284" s="1850">
        <v>0</v>
      </c>
      <c r="H284" s="1847">
        <f t="shared" si="16"/>
        <v>0</v>
      </c>
      <c r="I284" s="1848">
        <v>0</v>
      </c>
      <c r="J284" s="1849">
        <f t="shared" si="17"/>
        <v>0</v>
      </c>
    </row>
    <row r="285" spans="1:10" s="2189" customFormat="1" ht="14.25">
      <c r="A285" s="1812"/>
      <c r="B285" s="1820" t="s">
        <v>1520</v>
      </c>
      <c r="C285" s="1846" t="s">
        <v>1295</v>
      </c>
      <c r="D285" s="2147"/>
      <c r="E285" s="1848">
        <v>148</v>
      </c>
      <c r="F285" s="1849">
        <f t="shared" si="15"/>
        <v>0</v>
      </c>
      <c r="G285" s="1850">
        <v>0</v>
      </c>
      <c r="H285" s="1847">
        <f t="shared" si="16"/>
        <v>0</v>
      </c>
      <c r="I285" s="1848">
        <v>0</v>
      </c>
      <c r="J285" s="1849">
        <f t="shared" si="17"/>
        <v>0</v>
      </c>
    </row>
    <row r="286" spans="1:10" s="1819" customFormat="1" ht="14.25">
      <c r="A286" s="1812"/>
      <c r="B286" s="1820" t="s">
        <v>1524</v>
      </c>
      <c r="C286" s="1846" t="s">
        <v>1295</v>
      </c>
      <c r="D286" s="2147"/>
      <c r="E286" s="1848">
        <v>154</v>
      </c>
      <c r="F286" s="1849">
        <f t="shared" si="15"/>
        <v>0</v>
      </c>
      <c r="G286" s="1850">
        <v>0</v>
      </c>
      <c r="H286" s="1847">
        <f t="shared" si="16"/>
        <v>0</v>
      </c>
      <c r="I286" s="1848">
        <v>0</v>
      </c>
      <c r="J286" s="1849">
        <f t="shared" si="17"/>
        <v>0</v>
      </c>
    </row>
    <row r="287" spans="1:10" s="1819" customFormat="1" ht="14.25">
      <c r="A287" s="1812"/>
      <c r="B287" s="1820" t="s">
        <v>1521</v>
      </c>
      <c r="C287" s="1846" t="s">
        <v>1295</v>
      </c>
      <c r="D287" s="2147"/>
      <c r="E287" s="1848">
        <v>93</v>
      </c>
      <c r="F287" s="1849">
        <f t="shared" si="15"/>
        <v>0</v>
      </c>
      <c r="G287" s="1850">
        <v>0</v>
      </c>
      <c r="H287" s="1847">
        <f t="shared" si="16"/>
        <v>0</v>
      </c>
      <c r="I287" s="1848">
        <v>0</v>
      </c>
      <c r="J287" s="1849">
        <f t="shared" si="17"/>
        <v>0</v>
      </c>
    </row>
    <row r="288" spans="1:10" s="2276" customFormat="1" ht="14.25">
      <c r="A288" s="1830"/>
      <c r="B288" s="2278"/>
      <c r="C288" s="2265"/>
      <c r="D288" s="2387"/>
      <c r="E288" s="2266"/>
      <c r="F288" s="2274"/>
      <c r="G288" s="1850"/>
      <c r="H288" s="1884"/>
      <c r="I288" s="2266"/>
      <c r="J288" s="2274"/>
    </row>
    <row r="289" spans="1:10" s="2191" customFormat="1" ht="38.25">
      <c r="A289" s="1830" t="s">
        <v>1352</v>
      </c>
      <c r="B289" s="1831" t="s">
        <v>1527</v>
      </c>
      <c r="C289" s="1924"/>
      <c r="D289" s="2388"/>
      <c r="E289" s="2279"/>
      <c r="F289" s="2279"/>
      <c r="G289" s="1924"/>
      <c r="H289" s="1924"/>
      <c r="I289" s="2279"/>
      <c r="J289" s="2279"/>
    </row>
    <row r="290" spans="1:10" s="2191" customFormat="1" ht="14.25">
      <c r="A290" s="1830"/>
      <c r="B290" s="2280" t="s">
        <v>1528</v>
      </c>
      <c r="C290" s="1842" t="s">
        <v>1295</v>
      </c>
      <c r="D290" s="1952"/>
      <c r="E290" s="1848">
        <v>495</v>
      </c>
      <c r="F290" s="1849">
        <f>E290*D290</f>
        <v>0</v>
      </c>
      <c r="G290" s="1850">
        <v>28</v>
      </c>
      <c r="H290" s="1847">
        <f>G290*D290</f>
        <v>0</v>
      </c>
      <c r="I290" s="1848">
        <v>28</v>
      </c>
      <c r="J290" s="1849">
        <f>I290*D290</f>
        <v>0</v>
      </c>
    </row>
    <row r="291" spans="1:10" s="2191" customFormat="1" ht="14.25">
      <c r="A291" s="1924"/>
      <c r="B291" s="2280" t="s">
        <v>1529</v>
      </c>
      <c r="C291" s="1842" t="s">
        <v>1295</v>
      </c>
      <c r="D291" s="1952"/>
      <c r="E291" s="1848">
        <v>433</v>
      </c>
      <c r="F291" s="1849">
        <f>E291*D291</f>
        <v>0</v>
      </c>
      <c r="G291" s="1850">
        <v>36</v>
      </c>
      <c r="H291" s="1847">
        <f>G291*D291</f>
        <v>0</v>
      </c>
      <c r="I291" s="1848">
        <v>25</v>
      </c>
      <c r="J291" s="1849">
        <f>I291*D291</f>
        <v>0</v>
      </c>
    </row>
    <row r="292" spans="1:10" s="2191" customFormat="1" ht="14.25">
      <c r="A292" s="1924"/>
      <c r="B292" s="2281" t="s">
        <v>1530</v>
      </c>
      <c r="C292" s="1842" t="s">
        <v>1295</v>
      </c>
      <c r="D292" s="1952"/>
      <c r="E292" s="1848">
        <v>430</v>
      </c>
      <c r="F292" s="1849">
        <f>E292*D292</f>
        <v>0</v>
      </c>
      <c r="G292" s="1850">
        <v>41</v>
      </c>
      <c r="H292" s="1847">
        <f>G292*D292</f>
        <v>0</v>
      </c>
      <c r="I292" s="1848">
        <v>12</v>
      </c>
      <c r="J292" s="1849">
        <f>I292*D292</f>
        <v>0</v>
      </c>
    </row>
    <row r="293" spans="1:10" s="2191" customFormat="1" ht="14.25">
      <c r="A293" s="1924"/>
      <c r="B293" s="2281" t="s">
        <v>1531</v>
      </c>
      <c r="C293" s="1842" t="s">
        <v>1295</v>
      </c>
      <c r="D293" s="1952"/>
      <c r="E293" s="1848">
        <v>184</v>
      </c>
      <c r="F293" s="1849">
        <f>E293*D293</f>
        <v>0</v>
      </c>
      <c r="G293" s="1850">
        <v>8</v>
      </c>
      <c r="H293" s="1847">
        <f>G293*D293</f>
        <v>0</v>
      </c>
      <c r="I293" s="1848">
        <v>6</v>
      </c>
      <c r="J293" s="1849">
        <f>I293*D293</f>
        <v>0</v>
      </c>
    </row>
    <row r="294" spans="1:10" s="1819" customFormat="1" ht="9.75" customHeight="1">
      <c r="A294" s="2282"/>
      <c r="B294" s="2283"/>
      <c r="C294" s="2284"/>
      <c r="D294" s="2389"/>
      <c r="E294" s="2285"/>
      <c r="F294" s="2286"/>
      <c r="G294" s="2284"/>
      <c r="H294" s="2190"/>
      <c r="I294" s="2285"/>
      <c r="J294" s="2286"/>
    </row>
    <row r="295" spans="1:10" s="2191" customFormat="1" ht="38.25">
      <c r="A295" s="1830" t="s">
        <v>1532</v>
      </c>
      <c r="B295" s="1831" t="s">
        <v>1533</v>
      </c>
      <c r="C295" s="1924"/>
      <c r="D295" s="2388"/>
      <c r="E295" s="2279"/>
      <c r="F295" s="2279"/>
      <c r="G295" s="1924"/>
      <c r="H295" s="1924"/>
      <c r="I295" s="2287"/>
      <c r="J295" s="2287"/>
    </row>
    <row r="296" spans="1:10" s="2191" customFormat="1" ht="14.25">
      <c r="A296" s="1830"/>
      <c r="B296" s="2280" t="s">
        <v>1534</v>
      </c>
      <c r="C296" s="1842" t="s">
        <v>1295</v>
      </c>
      <c r="D296" s="1952"/>
      <c r="E296" s="1848">
        <v>581</v>
      </c>
      <c r="F296" s="1849">
        <f>E296*D296</f>
        <v>0</v>
      </c>
      <c r="G296" s="1850">
        <v>45</v>
      </c>
      <c r="H296" s="1847">
        <f>G296*D296</f>
        <v>0</v>
      </c>
      <c r="I296" s="1848">
        <v>25</v>
      </c>
      <c r="J296" s="1849">
        <f>I296*D296</f>
        <v>0</v>
      </c>
    </row>
    <row r="297" spans="1:10" s="2191" customFormat="1" ht="14.25">
      <c r="A297" s="1924"/>
      <c r="B297" s="2280" t="s">
        <v>1535</v>
      </c>
      <c r="C297" s="1842" t="s">
        <v>1295</v>
      </c>
      <c r="D297" s="1952"/>
      <c r="E297" s="1848">
        <v>248</v>
      </c>
      <c r="F297" s="1849">
        <f>E297*D297</f>
        <v>0</v>
      </c>
      <c r="G297" s="1850">
        <v>24</v>
      </c>
      <c r="H297" s="1847">
        <f>G297*D297</f>
        <v>0</v>
      </c>
      <c r="I297" s="1848">
        <v>10</v>
      </c>
      <c r="J297" s="1849">
        <f>I297*D297</f>
        <v>0</v>
      </c>
    </row>
    <row r="298" spans="1:10" s="2191" customFormat="1" ht="14.25">
      <c r="A298" s="1924"/>
      <c r="B298" s="2281" t="s">
        <v>1536</v>
      </c>
      <c r="C298" s="1842" t="s">
        <v>1295</v>
      </c>
      <c r="D298" s="1952"/>
      <c r="E298" s="1848">
        <v>91</v>
      </c>
      <c r="F298" s="1849">
        <f>E298*D298</f>
        <v>0</v>
      </c>
      <c r="G298" s="1850">
        <v>8</v>
      </c>
      <c r="H298" s="1847">
        <f>G298*D298</f>
        <v>0</v>
      </c>
      <c r="I298" s="1848">
        <v>0</v>
      </c>
      <c r="J298" s="1849">
        <f>I298*D298</f>
        <v>0</v>
      </c>
    </row>
    <row r="299" spans="1:10" s="2191" customFormat="1" ht="14.25">
      <c r="A299" s="1924"/>
      <c r="B299" s="2281" t="s">
        <v>1531</v>
      </c>
      <c r="C299" s="1842" t="s">
        <v>1295</v>
      </c>
      <c r="D299" s="1952"/>
      <c r="E299" s="1848">
        <v>35</v>
      </c>
      <c r="F299" s="1849">
        <f>E299*D299</f>
        <v>0</v>
      </c>
      <c r="G299" s="1850">
        <v>0</v>
      </c>
      <c r="H299" s="1847">
        <f>G299*D299</f>
        <v>0</v>
      </c>
      <c r="I299" s="1848">
        <v>0</v>
      </c>
      <c r="J299" s="1849">
        <f>I299*D299</f>
        <v>0</v>
      </c>
    </row>
    <row r="300" spans="1:10" s="1819" customFormat="1" ht="13.15">
      <c r="A300" s="2282"/>
      <c r="B300" s="2283"/>
      <c r="C300" s="2284"/>
      <c r="D300" s="2389"/>
      <c r="E300" s="2285"/>
      <c r="F300" s="2286"/>
      <c r="G300" s="2284"/>
      <c r="H300" s="2190"/>
      <c r="I300" s="2285"/>
      <c r="J300" s="2286"/>
    </row>
    <row r="301" spans="1:10" s="2189" customFormat="1" ht="14.25">
      <c r="A301" s="1812" t="s">
        <v>1537</v>
      </c>
      <c r="B301" s="1820" t="s">
        <v>1538</v>
      </c>
      <c r="C301" s="1884"/>
      <c r="D301" s="2175"/>
      <c r="E301" s="1882"/>
      <c r="F301" s="1882"/>
      <c r="G301" s="1884"/>
      <c r="H301" s="1884"/>
      <c r="I301" s="1882"/>
      <c r="J301" s="1882"/>
    </row>
    <row r="302" spans="1:10" s="2189" customFormat="1" ht="28.5">
      <c r="A302" s="1812"/>
      <c r="B302" s="1820" t="s">
        <v>1539</v>
      </c>
      <c r="C302" s="1846" t="s">
        <v>1313</v>
      </c>
      <c r="D302" s="2147"/>
      <c r="E302" s="2288">
        <v>1</v>
      </c>
      <c r="F302" s="1849">
        <f>(F262+F263+F264+F265++F266+F267+F268+F269+F290+F291+F292+F293+F296+F297+F298+F299)*45%</f>
        <v>0</v>
      </c>
      <c r="G302" s="1846">
        <v>1</v>
      </c>
      <c r="H302" s="1847">
        <f>(H262+H263+H264+H265++H266+H267+H268+H269+H290+H291+H292+H293+H296+H297+H298+H299)*45%</f>
        <v>0</v>
      </c>
      <c r="I302" s="2288">
        <v>1</v>
      </c>
      <c r="J302" s="1849">
        <f>(J262+J263+J264+J265++J266+J267+J268+J269+J290+J291+J292+J293+J296+J297+J298+J299)*45%</f>
        <v>0</v>
      </c>
    </row>
    <row r="303" spans="1:10" s="2189" customFormat="1" ht="14.25">
      <c r="A303" s="2271"/>
      <c r="B303" s="1820"/>
      <c r="C303" s="1846"/>
      <c r="D303" s="2175"/>
      <c r="E303" s="2288"/>
      <c r="F303" s="1882"/>
      <c r="G303" s="1846"/>
      <c r="H303" s="1884"/>
      <c r="I303" s="2288"/>
      <c r="J303" s="1882"/>
    </row>
    <row r="304" spans="1:10" s="1886" customFormat="1" ht="42.75">
      <c r="A304" s="1830" t="s">
        <v>1540</v>
      </c>
      <c r="B304" s="1820" t="s">
        <v>1541</v>
      </c>
      <c r="C304" s="1846"/>
      <c r="D304" s="2014"/>
      <c r="E304" s="2288"/>
      <c r="F304" s="2289"/>
      <c r="G304" s="1846"/>
      <c r="H304"/>
      <c r="I304" s="2288"/>
      <c r="J304" s="2289"/>
    </row>
    <row r="305" spans="1:10" s="1819" customFormat="1" ht="12.75" customHeight="1">
      <c r="A305" s="2290"/>
      <c r="B305" s="1820" t="s">
        <v>1517</v>
      </c>
      <c r="C305" s="1846" t="s">
        <v>30</v>
      </c>
      <c r="D305" s="2147"/>
      <c r="E305" s="1848">
        <f>E262/2</f>
        <v>598</v>
      </c>
      <c r="F305" s="1849">
        <f t="shared" ref="F305:F312" si="18">E305*D305</f>
        <v>0</v>
      </c>
      <c r="G305" s="1850">
        <f>G262/2</f>
        <v>22.5</v>
      </c>
      <c r="H305" s="1847">
        <f t="shared" ref="H305:H312" si="19">G305*D305</f>
        <v>0</v>
      </c>
      <c r="I305" s="1848">
        <f>I262/2</f>
        <v>51</v>
      </c>
      <c r="J305" s="1849">
        <f t="shared" ref="J305:J312" si="20">I305*D305</f>
        <v>0</v>
      </c>
    </row>
    <row r="306" spans="1:10" s="1819" customFormat="1" ht="12.75" customHeight="1">
      <c r="A306" s="2290"/>
      <c r="B306" s="1820" t="s">
        <v>1518</v>
      </c>
      <c r="C306" s="1846" t="s">
        <v>30</v>
      </c>
      <c r="D306" s="2147"/>
      <c r="E306" s="1848">
        <f t="shared" ref="E306:G312" si="21">E263/2</f>
        <v>518.5</v>
      </c>
      <c r="F306" s="1849">
        <f t="shared" si="18"/>
        <v>0</v>
      </c>
      <c r="G306" s="1850">
        <f t="shared" si="21"/>
        <v>24</v>
      </c>
      <c r="H306" s="1847">
        <f t="shared" si="19"/>
        <v>0</v>
      </c>
      <c r="I306" s="1848">
        <f t="shared" ref="I306:I312" si="22">I263/2</f>
        <v>33</v>
      </c>
      <c r="J306" s="1849">
        <f t="shared" si="20"/>
        <v>0</v>
      </c>
    </row>
    <row r="307" spans="1:10" s="1819" customFormat="1" ht="12.75" customHeight="1">
      <c r="A307" s="2290"/>
      <c r="B307" s="1820" t="s">
        <v>1519</v>
      </c>
      <c r="C307" s="1846" t="s">
        <v>30</v>
      </c>
      <c r="D307" s="2147"/>
      <c r="E307" s="1848">
        <f t="shared" si="21"/>
        <v>520</v>
      </c>
      <c r="F307" s="1849">
        <f t="shared" si="18"/>
        <v>0</v>
      </c>
      <c r="G307" s="1850">
        <f t="shared" si="21"/>
        <v>6</v>
      </c>
      <c r="H307" s="1847">
        <f t="shared" si="19"/>
        <v>0</v>
      </c>
      <c r="I307" s="1848">
        <f t="shared" si="22"/>
        <v>37.5</v>
      </c>
      <c r="J307" s="1849">
        <f t="shared" si="20"/>
        <v>0</v>
      </c>
    </row>
    <row r="308" spans="1:10" s="1819" customFormat="1" ht="12.75" customHeight="1">
      <c r="A308" s="2290"/>
      <c r="B308" s="1820" t="s">
        <v>1520</v>
      </c>
      <c r="C308" s="1846" t="s">
        <v>30</v>
      </c>
      <c r="D308" s="2147"/>
      <c r="E308" s="1848">
        <f t="shared" si="21"/>
        <v>175</v>
      </c>
      <c r="F308" s="1849">
        <f t="shared" si="18"/>
        <v>0</v>
      </c>
      <c r="G308" s="1850">
        <f t="shared" si="21"/>
        <v>0</v>
      </c>
      <c r="H308" s="1847">
        <f t="shared" si="19"/>
        <v>0</v>
      </c>
      <c r="I308" s="1848">
        <f t="shared" si="22"/>
        <v>0</v>
      </c>
      <c r="J308" s="1849">
        <f t="shared" si="20"/>
        <v>0</v>
      </c>
    </row>
    <row r="309" spans="1:10" s="1819" customFormat="1" ht="12.75" customHeight="1">
      <c r="A309" s="2290"/>
      <c r="B309" s="1820" t="s">
        <v>1524</v>
      </c>
      <c r="C309" s="1846" t="s">
        <v>30</v>
      </c>
      <c r="D309" s="2147"/>
      <c r="E309" s="1848">
        <f t="shared" si="21"/>
        <v>99.5</v>
      </c>
      <c r="F309" s="1849">
        <f t="shared" si="18"/>
        <v>0</v>
      </c>
      <c r="G309" s="1850">
        <f t="shared" si="21"/>
        <v>0</v>
      </c>
      <c r="H309" s="1847">
        <f t="shared" si="19"/>
        <v>0</v>
      </c>
      <c r="I309" s="1848">
        <f t="shared" si="22"/>
        <v>0</v>
      </c>
      <c r="J309" s="1849">
        <f t="shared" si="20"/>
        <v>0</v>
      </c>
    </row>
    <row r="310" spans="1:10" s="1819" customFormat="1" ht="12.75" customHeight="1">
      <c r="A310" s="2290"/>
      <c r="B310" s="1820" t="s">
        <v>1521</v>
      </c>
      <c r="C310" s="1846" t="s">
        <v>30</v>
      </c>
      <c r="D310" s="2147"/>
      <c r="E310" s="1848">
        <f t="shared" si="21"/>
        <v>87.5</v>
      </c>
      <c r="F310" s="1849">
        <f t="shared" si="18"/>
        <v>0</v>
      </c>
      <c r="G310" s="1850">
        <f t="shared" si="21"/>
        <v>0</v>
      </c>
      <c r="H310" s="1847">
        <f t="shared" si="19"/>
        <v>0</v>
      </c>
      <c r="I310" s="1848">
        <f t="shared" si="22"/>
        <v>0</v>
      </c>
      <c r="J310" s="1849">
        <f t="shared" si="20"/>
        <v>0</v>
      </c>
    </row>
    <row r="311" spans="1:10" s="1819" customFormat="1" ht="12.75" customHeight="1">
      <c r="A311" s="2290"/>
      <c r="B311" s="1820" t="s">
        <v>1522</v>
      </c>
      <c r="C311" s="1846" t="s">
        <v>30</v>
      </c>
      <c r="D311" s="2147"/>
      <c r="E311" s="1848">
        <f t="shared" si="21"/>
        <v>193</v>
      </c>
      <c r="F311" s="1849">
        <f t="shared" si="18"/>
        <v>0</v>
      </c>
      <c r="G311" s="1850">
        <f t="shared" si="21"/>
        <v>0</v>
      </c>
      <c r="H311" s="1847">
        <f t="shared" si="19"/>
        <v>0</v>
      </c>
      <c r="I311" s="1848">
        <f t="shared" si="22"/>
        <v>0</v>
      </c>
      <c r="J311" s="1849">
        <f t="shared" si="20"/>
        <v>0</v>
      </c>
    </row>
    <row r="312" spans="1:10" s="1819" customFormat="1" ht="12.75" customHeight="1">
      <c r="A312" s="2290"/>
      <c r="B312" s="1820" t="s">
        <v>1350</v>
      </c>
      <c r="C312" s="1846" t="s">
        <v>30</v>
      </c>
      <c r="D312" s="2147"/>
      <c r="E312" s="1848">
        <f t="shared" si="21"/>
        <v>33</v>
      </c>
      <c r="F312" s="1849">
        <f t="shared" si="18"/>
        <v>0</v>
      </c>
      <c r="G312" s="1850">
        <f t="shared" si="21"/>
        <v>0</v>
      </c>
      <c r="H312" s="1847">
        <f t="shared" si="19"/>
        <v>0</v>
      </c>
      <c r="I312" s="1848">
        <f t="shared" si="22"/>
        <v>0</v>
      </c>
      <c r="J312" s="1849">
        <f t="shared" si="20"/>
        <v>0</v>
      </c>
    </row>
    <row r="313" spans="1:10" s="2276" customFormat="1" ht="13.15">
      <c r="A313" s="1830"/>
      <c r="B313" s="2278"/>
      <c r="C313" s="2265"/>
      <c r="D313" s="2387"/>
      <c r="E313" s="2266"/>
      <c r="F313" s="2274"/>
      <c r="G313" s="2268"/>
      <c r="H313" s="2189"/>
      <c r="I313" s="2266"/>
      <c r="J313" s="2274"/>
    </row>
    <row r="314" spans="1:10" s="2191" customFormat="1" ht="28.5">
      <c r="A314" s="1830" t="s">
        <v>1354</v>
      </c>
      <c r="B314" s="1820" t="s">
        <v>1542</v>
      </c>
      <c r="D314" s="2390"/>
      <c r="E314" s="2279"/>
      <c r="F314" s="2279"/>
      <c r="I314" s="2279"/>
      <c r="J314" s="2279"/>
    </row>
    <row r="315" spans="1:10" s="2291" customFormat="1" ht="14.25">
      <c r="A315" s="1830"/>
      <c r="B315" s="1077" t="s">
        <v>1543</v>
      </c>
      <c r="C315" s="1846" t="s">
        <v>1295</v>
      </c>
      <c r="D315" s="2147"/>
      <c r="E315" s="1848">
        <v>145</v>
      </c>
      <c r="F315" s="1849">
        <f>E315*D315</f>
        <v>0</v>
      </c>
      <c r="G315" s="1850">
        <v>213</v>
      </c>
      <c r="H315" s="1847">
        <f>G315*D315</f>
        <v>0</v>
      </c>
      <c r="I315" s="1848">
        <v>153</v>
      </c>
      <c r="J315" s="1849">
        <f>I315*D315</f>
        <v>0</v>
      </c>
    </row>
    <row r="316" spans="1:10" s="2191" customFormat="1" ht="14.25">
      <c r="A316" s="1830"/>
      <c r="B316" s="1077" t="s">
        <v>1544</v>
      </c>
      <c r="C316" s="1846" t="s">
        <v>1295</v>
      </c>
      <c r="D316" s="2147"/>
      <c r="E316" s="1848">
        <v>54</v>
      </c>
      <c r="F316" s="1849">
        <f>E316*D316</f>
        <v>0</v>
      </c>
      <c r="G316" s="1850">
        <v>61</v>
      </c>
      <c r="H316" s="1847">
        <f>G316*D316</f>
        <v>0</v>
      </c>
      <c r="I316" s="1848">
        <v>0</v>
      </c>
      <c r="J316" s="1849">
        <f>I316*D316</f>
        <v>0</v>
      </c>
    </row>
    <row r="317" spans="1:10" s="2189" customFormat="1" ht="12.75" customHeight="1">
      <c r="A317" s="2290"/>
      <c r="B317" s="1897"/>
      <c r="C317" s="1846"/>
      <c r="D317" s="2147"/>
      <c r="E317" s="1848"/>
      <c r="F317" s="1849"/>
      <c r="G317" s="1850"/>
      <c r="H317" s="1847"/>
      <c r="I317" s="1848"/>
      <c r="J317" s="1849"/>
    </row>
    <row r="318" spans="1:10" s="2191" customFormat="1" ht="38.25">
      <c r="A318" s="1830" t="s">
        <v>1545</v>
      </c>
      <c r="B318" s="1831" t="s">
        <v>1546</v>
      </c>
      <c r="C318" s="1077"/>
      <c r="D318" s="2369"/>
      <c r="E318" s="2252"/>
      <c r="F318" s="2252"/>
      <c r="G318" s="1077"/>
      <c r="H318" s="1077"/>
      <c r="I318" s="2252"/>
      <c r="J318" s="2252"/>
    </row>
    <row r="319" spans="1:10" s="2191" customFormat="1" ht="14.25">
      <c r="A319" s="1830"/>
      <c r="B319" s="1077" t="s">
        <v>1547</v>
      </c>
      <c r="C319" s="1846" t="s">
        <v>1295</v>
      </c>
      <c r="D319" s="2147"/>
      <c r="E319" s="1848">
        <f>E315+E316</f>
        <v>199</v>
      </c>
      <c r="F319" s="1849">
        <f>E319*D319</f>
        <v>0</v>
      </c>
      <c r="G319" s="1850">
        <f>G315+G316</f>
        <v>274</v>
      </c>
      <c r="H319" s="1847">
        <f>G319*D319</f>
        <v>0</v>
      </c>
      <c r="I319" s="1848">
        <f>I315+I316</f>
        <v>153</v>
      </c>
      <c r="J319" s="1849">
        <f>I319*D319</f>
        <v>0</v>
      </c>
    </row>
    <row r="320" spans="1:10" s="2189" customFormat="1" ht="12.75" customHeight="1">
      <c r="A320" s="2290"/>
      <c r="B320" s="1897"/>
      <c r="C320" s="1846"/>
      <c r="D320" s="2147"/>
      <c r="E320" s="1848"/>
      <c r="F320" s="1849"/>
      <c r="G320" s="1850"/>
      <c r="H320" s="1847"/>
      <c r="I320" s="1848"/>
      <c r="J320" s="1849"/>
    </row>
    <row r="321" spans="1:10" s="2191" customFormat="1" ht="114">
      <c r="A321" s="1830" t="s">
        <v>1548</v>
      </c>
      <c r="B321" s="1820" t="s">
        <v>1549</v>
      </c>
      <c r="D321" s="2390"/>
      <c r="E321" s="2279"/>
      <c r="F321" s="2279"/>
      <c r="I321" s="2279"/>
      <c r="J321" s="2279"/>
    </row>
    <row r="322" spans="1:10" s="2191" customFormat="1" ht="71.25">
      <c r="A322" s="1830"/>
      <c r="B322" s="1820" t="s">
        <v>1550</v>
      </c>
      <c r="C322" s="2292"/>
      <c r="D322" s="2148"/>
      <c r="E322" s="2266"/>
      <c r="F322" s="2293"/>
      <c r="G322" s="2268"/>
      <c r="H322" s="2192"/>
      <c r="I322" s="2266"/>
      <c r="J322" s="2293"/>
    </row>
    <row r="323" spans="1:10" s="2191" customFormat="1" ht="26.25">
      <c r="A323" s="1830"/>
      <c r="B323" s="1861" t="s">
        <v>1551</v>
      </c>
      <c r="C323" s="2292"/>
      <c r="D323" s="2148"/>
      <c r="E323" s="2266"/>
      <c r="F323" s="2293"/>
      <c r="G323" s="2268"/>
      <c r="H323" s="2192"/>
      <c r="I323" s="2266"/>
      <c r="J323" s="2293"/>
    </row>
    <row r="324" spans="1:10" s="2191" customFormat="1" ht="14.25">
      <c r="A324" s="1924"/>
      <c r="B324" s="238" t="s">
        <v>1552</v>
      </c>
      <c r="C324" s="1846" t="s">
        <v>1295</v>
      </c>
      <c r="D324" s="2147"/>
      <c r="E324" s="1848">
        <v>56</v>
      </c>
      <c r="F324" s="1849">
        <f>E324*D324</f>
        <v>0</v>
      </c>
      <c r="G324" s="1850">
        <v>0</v>
      </c>
      <c r="H324" s="1847">
        <f>G324*D324</f>
        <v>0</v>
      </c>
      <c r="I324" s="1848">
        <v>0</v>
      </c>
      <c r="J324" s="1849">
        <f>I324*D324</f>
        <v>0</v>
      </c>
    </row>
    <row r="325" spans="1:10" s="2191" customFormat="1" ht="13.15">
      <c r="A325" s="1830"/>
      <c r="B325" s="1861" t="s">
        <v>1553</v>
      </c>
      <c r="C325" s="2292"/>
      <c r="D325" s="2148"/>
      <c r="E325" s="2266"/>
      <c r="F325" s="2293"/>
      <c r="G325" s="2268"/>
      <c r="H325" s="2192"/>
      <c r="I325" s="2266"/>
      <c r="J325" s="2293"/>
    </row>
    <row r="326" spans="1:10" s="2191" customFormat="1" ht="14.25">
      <c r="A326" s="1924"/>
      <c r="B326" s="238" t="s">
        <v>1554</v>
      </c>
      <c r="C326" s="1846" t="s">
        <v>1295</v>
      </c>
      <c r="D326" s="2147"/>
      <c r="E326" s="1848">
        <v>25</v>
      </c>
      <c r="F326" s="1849">
        <f>E326*D326</f>
        <v>0</v>
      </c>
      <c r="G326" s="1850">
        <v>0</v>
      </c>
      <c r="H326" s="1847">
        <f>G326*D326</f>
        <v>0</v>
      </c>
      <c r="I326" s="1848">
        <v>0</v>
      </c>
      <c r="J326" s="1849">
        <f>I326*D326</f>
        <v>0</v>
      </c>
    </row>
    <row r="327" spans="1:10" s="2191" customFormat="1" ht="13.15">
      <c r="A327" s="1924"/>
      <c r="B327" s="2294"/>
      <c r="C327" s="2292"/>
      <c r="D327" s="2148"/>
      <c r="E327" s="2266"/>
      <c r="F327" s="2293"/>
      <c r="G327" s="2268"/>
      <c r="H327" s="2192"/>
      <c r="I327" s="2266"/>
      <c r="J327" s="2293"/>
    </row>
    <row r="328" spans="1:10" s="2191" customFormat="1" ht="39.75">
      <c r="A328" s="1830" t="s">
        <v>1555</v>
      </c>
      <c r="B328" s="2295" t="s">
        <v>1556</v>
      </c>
      <c r="D328" s="2390"/>
      <c r="E328" s="2279"/>
      <c r="F328" s="2279"/>
      <c r="I328" s="2279"/>
      <c r="J328" s="2279"/>
    </row>
    <row r="329" spans="1:10" s="2191" customFormat="1" ht="14.25">
      <c r="A329" s="1924"/>
      <c r="B329" s="238" t="s">
        <v>1552</v>
      </c>
      <c r="C329" s="1846" t="s">
        <v>30</v>
      </c>
      <c r="D329" s="2147"/>
      <c r="E329" s="1848">
        <v>4</v>
      </c>
      <c r="F329" s="1849">
        <f>E329*D329</f>
        <v>0</v>
      </c>
      <c r="G329" s="1850">
        <v>0</v>
      </c>
      <c r="H329" s="1847">
        <f>G329*D329</f>
        <v>0</v>
      </c>
      <c r="I329" s="1848">
        <v>0</v>
      </c>
      <c r="J329" s="1849">
        <f>I329*D329</f>
        <v>0</v>
      </c>
    </row>
    <row r="330" spans="1:10" s="2191" customFormat="1" ht="14.25">
      <c r="A330" s="1924"/>
      <c r="B330" s="238" t="s">
        <v>1554</v>
      </c>
      <c r="C330" s="1846" t="s">
        <v>30</v>
      </c>
      <c r="D330" s="2147"/>
      <c r="E330" s="1848">
        <v>5</v>
      </c>
      <c r="F330" s="1849">
        <f>E330*D330</f>
        <v>0</v>
      </c>
      <c r="G330" s="1850">
        <v>0</v>
      </c>
      <c r="H330" s="1847">
        <f>G330*D330</f>
        <v>0</v>
      </c>
      <c r="I330" s="1848">
        <v>0</v>
      </c>
      <c r="J330" s="1849">
        <f>I330*D330</f>
        <v>0</v>
      </c>
    </row>
    <row r="331" spans="1:10" s="2191" customFormat="1" ht="13.15">
      <c r="A331" s="1924"/>
      <c r="B331" s="2294"/>
      <c r="C331" s="2292"/>
      <c r="D331" s="2148"/>
      <c r="E331" s="2266"/>
      <c r="F331" s="2293"/>
      <c r="G331" s="2268"/>
      <c r="H331" s="2192"/>
      <c r="I331" s="2266"/>
      <c r="J331" s="2293"/>
    </row>
    <row r="332" spans="1:10" s="2191" customFormat="1" ht="51">
      <c r="A332" s="1830" t="s">
        <v>1557</v>
      </c>
      <c r="B332" s="2296" t="s">
        <v>1558</v>
      </c>
      <c r="D332" s="2390"/>
      <c r="E332" s="2279"/>
      <c r="F332" s="2279"/>
      <c r="I332" s="2279"/>
      <c r="J332" s="2279"/>
    </row>
    <row r="333" spans="1:10" s="2191" customFormat="1" ht="14.25">
      <c r="A333" s="1924"/>
      <c r="B333" s="238" t="s">
        <v>1559</v>
      </c>
      <c r="C333" s="1846" t="s">
        <v>30</v>
      </c>
      <c r="D333" s="2147"/>
      <c r="E333" s="1848">
        <v>2</v>
      </c>
      <c r="F333" s="1849">
        <f>E333*D333</f>
        <v>0</v>
      </c>
      <c r="G333" s="1850">
        <v>0</v>
      </c>
      <c r="H333" s="1847">
        <f>G333*D333</f>
        <v>0</v>
      </c>
      <c r="I333" s="1848">
        <v>0</v>
      </c>
      <c r="J333" s="1849">
        <f>I333*D333</f>
        <v>0</v>
      </c>
    </row>
    <row r="334" spans="1:10" s="2191" customFormat="1" ht="14.25">
      <c r="A334" s="1924"/>
      <c r="B334" s="238" t="s">
        <v>1560</v>
      </c>
      <c r="C334" s="1846" t="s">
        <v>30</v>
      </c>
      <c r="D334" s="2147"/>
      <c r="E334" s="1848">
        <v>2</v>
      </c>
      <c r="F334" s="1849">
        <f>E334*D334</f>
        <v>0</v>
      </c>
      <c r="G334" s="1850">
        <v>0</v>
      </c>
      <c r="H334" s="1847">
        <f>G334*D334</f>
        <v>0</v>
      </c>
      <c r="I334" s="1848">
        <v>0</v>
      </c>
      <c r="J334" s="1849">
        <f>I334*D334</f>
        <v>0</v>
      </c>
    </row>
    <row r="335" spans="1:10" s="2191" customFormat="1" ht="13.15">
      <c r="A335" s="1924"/>
      <c r="B335" s="2294"/>
      <c r="C335" s="2292"/>
      <c r="D335" s="2148"/>
      <c r="E335" s="2266"/>
      <c r="F335" s="2293"/>
      <c r="G335" s="2268"/>
      <c r="H335" s="2192"/>
      <c r="I335" s="2266"/>
      <c r="J335" s="2293"/>
    </row>
    <row r="336" spans="1:10" s="2191" customFormat="1" ht="57">
      <c r="A336" s="1830" t="s">
        <v>1561</v>
      </c>
      <c r="B336" s="1820" t="s">
        <v>1562</v>
      </c>
      <c r="D336" s="2390"/>
      <c r="E336" s="2279"/>
      <c r="F336" s="2279"/>
      <c r="I336" s="2279"/>
      <c r="J336" s="2279"/>
    </row>
    <row r="337" spans="1:10" s="2191" customFormat="1" ht="14.25">
      <c r="A337" s="1924"/>
      <c r="B337" s="238" t="s">
        <v>1563</v>
      </c>
      <c r="C337" s="1846" t="s">
        <v>30</v>
      </c>
      <c r="D337" s="2147"/>
      <c r="E337" s="1848">
        <v>2</v>
      </c>
      <c r="F337" s="1849">
        <f>E337*D337</f>
        <v>0</v>
      </c>
      <c r="G337" s="1850">
        <v>0</v>
      </c>
      <c r="H337" s="1847">
        <f>G337*D337</f>
        <v>0</v>
      </c>
      <c r="I337" s="1848">
        <v>0</v>
      </c>
      <c r="J337" s="1849">
        <f>I337*D337</f>
        <v>0</v>
      </c>
    </row>
    <row r="338" spans="1:10" s="2191" customFormat="1" ht="14.25">
      <c r="A338" s="1924"/>
      <c r="B338" s="238" t="s">
        <v>1564</v>
      </c>
      <c r="C338" s="1846" t="s">
        <v>30</v>
      </c>
      <c r="D338" s="2147"/>
      <c r="E338" s="1848">
        <v>2</v>
      </c>
      <c r="F338" s="1849">
        <f>E338*D338</f>
        <v>0</v>
      </c>
      <c r="G338" s="1850">
        <v>0</v>
      </c>
      <c r="H338" s="1847">
        <f>G338*D338</f>
        <v>0</v>
      </c>
      <c r="I338" s="1848">
        <v>0</v>
      </c>
      <c r="J338" s="1849">
        <f>I338*D338</f>
        <v>0</v>
      </c>
    </row>
    <row r="339" spans="1:10" s="2191" customFormat="1" ht="13.15">
      <c r="A339" s="1924"/>
      <c r="B339" s="2294"/>
      <c r="C339" s="2292"/>
      <c r="D339" s="2148"/>
      <c r="E339" s="2266"/>
      <c r="F339" s="2293"/>
      <c r="G339" s="2268"/>
      <c r="H339" s="2192"/>
      <c r="I339" s="2266"/>
      <c r="J339" s="2293"/>
    </row>
    <row r="340" spans="1:10" s="2191" customFormat="1" ht="42.75">
      <c r="A340" s="1830" t="s">
        <v>1565</v>
      </c>
      <c r="B340" s="1820" t="s">
        <v>1566</v>
      </c>
      <c r="D340" s="2390"/>
      <c r="E340" s="2279"/>
      <c r="F340" s="2279"/>
      <c r="I340" s="2279"/>
      <c r="J340" s="2279"/>
    </row>
    <row r="341" spans="1:10" s="2191" customFormat="1" ht="14.25">
      <c r="A341" s="1924"/>
      <c r="B341" s="238" t="s">
        <v>1567</v>
      </c>
      <c r="C341" s="1846" t="s">
        <v>30</v>
      </c>
      <c r="D341" s="2147"/>
      <c r="E341" s="1848">
        <v>2</v>
      </c>
      <c r="F341" s="1849">
        <f>E341*D341</f>
        <v>0</v>
      </c>
      <c r="G341" s="1850">
        <v>0</v>
      </c>
      <c r="H341" s="1847">
        <f>G341*D341</f>
        <v>0</v>
      </c>
      <c r="I341" s="1848">
        <v>0</v>
      </c>
      <c r="J341" s="1849">
        <f>I341*D341</f>
        <v>0</v>
      </c>
    </row>
    <row r="342" spans="1:10" s="2191" customFormat="1" ht="14.25">
      <c r="A342" s="1924"/>
      <c r="B342" s="238" t="s">
        <v>1568</v>
      </c>
      <c r="C342" s="1846" t="s">
        <v>30</v>
      </c>
      <c r="D342" s="2147"/>
      <c r="E342" s="1848">
        <v>2</v>
      </c>
      <c r="F342" s="1849">
        <f>E342*D342</f>
        <v>0</v>
      </c>
      <c r="G342" s="1850">
        <v>0</v>
      </c>
      <c r="H342" s="1847">
        <f>G342*D342</f>
        <v>0</v>
      </c>
      <c r="I342" s="1848">
        <v>0</v>
      </c>
      <c r="J342" s="1849">
        <f>I342*D342</f>
        <v>0</v>
      </c>
    </row>
    <row r="343" spans="1:10" s="2191" customFormat="1" ht="13.15">
      <c r="A343" s="1924"/>
      <c r="B343" s="2294"/>
      <c r="C343" s="2292"/>
      <c r="D343" s="2148"/>
      <c r="E343" s="2266"/>
      <c r="F343" s="2293"/>
      <c r="G343" s="2268"/>
      <c r="H343" s="2192"/>
      <c r="I343" s="2266"/>
      <c r="J343" s="2293"/>
    </row>
    <row r="344" spans="1:10" s="2297" customFormat="1" ht="42.75">
      <c r="A344" s="1812" t="s">
        <v>1569</v>
      </c>
      <c r="B344" s="1820" t="s">
        <v>1570</v>
      </c>
      <c r="C344" s="1846" t="s">
        <v>26</v>
      </c>
      <c r="D344" s="2147"/>
      <c r="E344" s="1848">
        <v>475</v>
      </c>
      <c r="F344" s="1849">
        <f>E344*D344</f>
        <v>0</v>
      </c>
      <c r="G344" s="1850">
        <v>95</v>
      </c>
      <c r="H344" s="1847">
        <f>G344*D344</f>
        <v>0</v>
      </c>
      <c r="I344" s="1848">
        <v>240</v>
      </c>
      <c r="J344" s="1849">
        <f>I344*D344</f>
        <v>0</v>
      </c>
    </row>
    <row r="345" spans="1:10" s="2189" customFormat="1" ht="12.75" customHeight="1">
      <c r="A345" s="2298"/>
      <c r="B345" s="1897"/>
      <c r="C345" s="1884"/>
      <c r="D345" s="2175"/>
      <c r="E345" s="1882"/>
      <c r="F345" s="1882"/>
      <c r="G345" s="1884"/>
      <c r="H345" s="1884"/>
      <c r="I345" s="1882"/>
      <c r="J345" s="1882"/>
    </row>
    <row r="346" spans="1:10" s="1819" customFormat="1" ht="57">
      <c r="A346" s="1830" t="s">
        <v>1571</v>
      </c>
      <c r="B346" s="1820" t="s">
        <v>1572</v>
      </c>
      <c r="C346" s="1846"/>
      <c r="D346" s="2147"/>
      <c r="E346" s="1848"/>
      <c r="F346" s="1849"/>
      <c r="G346" s="1850"/>
      <c r="H346" s="1847"/>
      <c r="I346" s="1848"/>
      <c r="J346" s="1849"/>
    </row>
    <row r="347" spans="1:10" s="1819" customFormat="1" ht="15">
      <c r="A347" s="1830"/>
      <c r="B347" s="1077" t="s">
        <v>1573</v>
      </c>
      <c r="C347" s="1846" t="s">
        <v>30</v>
      </c>
      <c r="D347" s="2147"/>
      <c r="E347" s="1848">
        <v>43</v>
      </c>
      <c r="F347" s="1849">
        <f>E347*D347</f>
        <v>0</v>
      </c>
      <c r="G347" s="1850">
        <v>12</v>
      </c>
      <c r="H347" s="1847">
        <f>G347*D347</f>
        <v>0</v>
      </c>
      <c r="I347" s="1848">
        <v>8</v>
      </c>
      <c r="J347" s="1849">
        <f>I347*D347</f>
        <v>0</v>
      </c>
    </row>
    <row r="348" spans="1:10" s="1819" customFormat="1" ht="14.25">
      <c r="A348" s="1830"/>
      <c r="B348" s="1820"/>
      <c r="C348" s="1846"/>
      <c r="D348" s="2175"/>
      <c r="E348" s="1848"/>
      <c r="F348" s="1882"/>
      <c r="G348" s="1850"/>
      <c r="H348" s="1884"/>
      <c r="I348" s="1848"/>
      <c r="J348" s="1882"/>
    </row>
    <row r="349" spans="1:10" s="2299" customFormat="1" ht="28.5">
      <c r="A349" s="1830" t="s">
        <v>1574</v>
      </c>
      <c r="B349" s="1820" t="s">
        <v>4523</v>
      </c>
      <c r="C349" s="1846"/>
      <c r="D349" s="2147"/>
      <c r="E349" s="1848"/>
      <c r="F349" s="1849"/>
      <c r="G349" s="1850"/>
      <c r="H349" s="1847"/>
      <c r="I349" s="1848"/>
      <c r="J349" s="1849"/>
    </row>
    <row r="350" spans="1:10" s="2299" customFormat="1" ht="15">
      <c r="A350" s="1830"/>
      <c r="B350" s="1077" t="s">
        <v>4524</v>
      </c>
      <c r="C350" s="1846" t="s">
        <v>30</v>
      </c>
      <c r="D350" s="2147"/>
      <c r="E350" s="1848">
        <v>43</v>
      </c>
      <c r="F350" s="1849">
        <f>D350*E350</f>
        <v>0</v>
      </c>
      <c r="G350" s="1850">
        <v>12</v>
      </c>
      <c r="H350" s="1847">
        <f>D350*G350</f>
        <v>0</v>
      </c>
      <c r="I350" s="1848">
        <v>8</v>
      </c>
      <c r="J350" s="1849">
        <f>D350*I350</f>
        <v>0</v>
      </c>
    </row>
    <row r="351" spans="1:10" s="2299" customFormat="1" ht="14.25">
      <c r="A351" s="1830"/>
      <c r="B351" s="1820"/>
      <c r="C351" s="1846"/>
      <c r="D351" s="2175"/>
      <c r="E351" s="1848"/>
      <c r="F351" s="1849"/>
      <c r="G351" s="1850"/>
      <c r="H351" s="1884"/>
      <c r="I351" s="1848"/>
      <c r="J351" s="1849"/>
    </row>
    <row r="352" spans="1:10" s="2297" customFormat="1" ht="42.75">
      <c r="A352" s="1812" t="s">
        <v>2255</v>
      </c>
      <c r="B352" s="1820" t="s">
        <v>1575</v>
      </c>
      <c r="C352" s="1846" t="s">
        <v>30</v>
      </c>
      <c r="D352" s="2147"/>
      <c r="E352" s="1848">
        <v>306</v>
      </c>
      <c r="F352" s="1849">
        <f>E352*D352</f>
        <v>0</v>
      </c>
      <c r="G352" s="1850">
        <v>24</v>
      </c>
      <c r="H352" s="1847">
        <f>G352*D352</f>
        <v>0</v>
      </c>
      <c r="I352" s="1848">
        <v>42</v>
      </c>
      <c r="J352" s="1849">
        <f>I352*D352</f>
        <v>0</v>
      </c>
    </row>
    <row r="353" spans="1:10" s="1886" customFormat="1" ht="14.25">
      <c r="A353" s="1830"/>
      <c r="B353" s="1820"/>
      <c r="C353"/>
      <c r="D353" s="2014"/>
      <c r="E353" s="2289"/>
      <c r="F353" s="2289"/>
      <c r="G353"/>
      <c r="H353"/>
      <c r="I353" s="2289"/>
      <c r="J353" s="2289"/>
    </row>
    <row r="354" spans="1:10" s="1819" customFormat="1" ht="14.25">
      <c r="A354" s="2300"/>
      <c r="B354" s="2255" t="str">
        <f>B250</f>
        <v>HLADNA IN TOPLA VODA TER CIRKULACIJA</v>
      </c>
      <c r="C354" s="2256"/>
      <c r="D354" s="2371" t="s">
        <v>1322</v>
      </c>
      <c r="E354" s="2185"/>
      <c r="F354" s="2185">
        <f>SUM(F250:F353)</f>
        <v>0</v>
      </c>
      <c r="G354" s="2185"/>
      <c r="H354" s="2185">
        <f>SUM(H250:H353)</f>
        <v>0</v>
      </c>
      <c r="I354" s="2185"/>
      <c r="J354" s="2185">
        <f>SUM(J250:J353)</f>
        <v>0</v>
      </c>
    </row>
    <row r="355" spans="1:10" s="1819" customFormat="1" ht="13.15">
      <c r="A355" s="1830"/>
      <c r="B355" s="2278"/>
      <c r="C355" s="2265"/>
      <c r="D355" s="2391"/>
      <c r="E355" s="2266"/>
      <c r="F355" s="2301"/>
      <c r="G355" s="2268"/>
      <c r="H355" s="1821"/>
      <c r="I355" s="2266"/>
      <c r="J355" s="2301"/>
    </row>
    <row r="356" spans="1:10" s="1819" customFormat="1" ht="13.15">
      <c r="A356" s="1830"/>
      <c r="B356" s="2278"/>
      <c r="C356" s="2265"/>
      <c r="D356" s="2391"/>
      <c r="E356" s="2266"/>
      <c r="F356" s="2301"/>
      <c r="G356" s="2268"/>
      <c r="H356" s="1821"/>
      <c r="I356" s="2266"/>
      <c r="J356" s="2301"/>
    </row>
    <row r="357" spans="1:10" s="1819" customFormat="1" ht="14.25">
      <c r="A357" s="1830"/>
      <c r="B357" s="1820"/>
      <c r="C357" s="1846"/>
      <c r="D357" s="2174"/>
      <c r="E357" s="2266"/>
      <c r="F357" s="2301"/>
      <c r="G357" s="2268"/>
      <c r="H357" s="1821"/>
      <c r="I357" s="2266"/>
      <c r="J357" s="2301"/>
    </row>
    <row r="358" spans="1:10" s="1819" customFormat="1" ht="14.25">
      <c r="A358" s="2302" t="s">
        <v>1208</v>
      </c>
      <c r="B358" s="1813" t="s">
        <v>1576</v>
      </c>
      <c r="C358" s="1846"/>
      <c r="D358" s="2386"/>
      <c r="E358" s="2266"/>
      <c r="F358" s="2303"/>
      <c r="G358" s="2268"/>
      <c r="H358" s="2304"/>
      <c r="I358" s="2266"/>
      <c r="J358" s="2303"/>
    </row>
    <row r="359" spans="1:10" s="1819" customFormat="1" ht="14.25">
      <c r="A359" s="2302"/>
      <c r="B359" s="1820"/>
      <c r="C359" s="1846"/>
      <c r="D359" s="2386"/>
      <c r="E359" s="2266"/>
      <c r="F359" s="2303"/>
      <c r="G359" s="2268"/>
      <c r="H359" s="2304"/>
      <c r="I359" s="2266"/>
      <c r="J359" s="2303"/>
    </row>
    <row r="360" spans="1:10" s="1819" customFormat="1" ht="14.25" customHeight="1">
      <c r="A360" s="2302"/>
      <c r="B360" s="2305" t="s">
        <v>1324</v>
      </c>
      <c r="C360" s="1846"/>
      <c r="D360" s="2386"/>
      <c r="E360" s="2266"/>
      <c r="F360" s="2303"/>
      <c r="G360" s="2268"/>
      <c r="H360" s="2304"/>
      <c r="I360" s="2266"/>
      <c r="J360" s="2303"/>
    </row>
    <row r="361" spans="1:10" s="1819" customFormat="1" ht="28.5">
      <c r="A361" s="2302"/>
      <c r="B361" s="1813" t="s">
        <v>1577</v>
      </c>
      <c r="C361" s="1846"/>
      <c r="D361" s="2386"/>
      <c r="E361" s="2266"/>
      <c r="F361" s="2303"/>
      <c r="G361" s="2268"/>
      <c r="H361" s="2304"/>
      <c r="I361" s="2266"/>
      <c r="J361" s="2303"/>
    </row>
    <row r="362" spans="1:10" s="1819" customFormat="1" ht="14.25">
      <c r="A362" s="2302"/>
      <c r="B362" s="1820"/>
      <c r="C362" s="1846"/>
      <c r="D362" s="2386"/>
      <c r="E362" s="2266"/>
      <c r="F362" s="2303"/>
      <c r="G362" s="2268"/>
      <c r="H362" s="2304"/>
      <c r="I362" s="2266"/>
      <c r="J362" s="2303"/>
    </row>
    <row r="363" spans="1:10" s="1819" customFormat="1" ht="25.5">
      <c r="A363" s="2302" t="s">
        <v>1356</v>
      </c>
      <c r="B363" s="1831" t="s">
        <v>1578</v>
      </c>
      <c r="C363" s="1842"/>
      <c r="D363" s="2379"/>
      <c r="E363" s="1843"/>
      <c r="F363" s="1859"/>
      <c r="G363" s="1844"/>
      <c r="H363" s="1860"/>
      <c r="I363" s="1843"/>
      <c r="J363" s="1859"/>
    </row>
    <row r="364" spans="1:10" s="1819" customFormat="1" ht="38.25">
      <c r="A364" s="2306" t="s">
        <v>245</v>
      </c>
      <c r="B364" s="1831" t="s">
        <v>1579</v>
      </c>
      <c r="C364" s="1836"/>
      <c r="D364" s="2177"/>
      <c r="E364" s="1837"/>
      <c r="F364" s="1837"/>
      <c r="I364" s="1837"/>
      <c r="J364" s="1837"/>
    </row>
    <row r="365" spans="1:10" s="1819" customFormat="1" ht="13.15">
      <c r="A365" s="2306" t="s">
        <v>245</v>
      </c>
      <c r="B365" s="1831" t="s">
        <v>1580</v>
      </c>
      <c r="C365" s="1836"/>
      <c r="D365" s="2177"/>
      <c r="E365" s="1837"/>
      <c r="F365" s="1837"/>
      <c r="I365" s="1837"/>
      <c r="J365" s="1837"/>
    </row>
    <row r="366" spans="1:10" s="1819" customFormat="1" ht="39">
      <c r="A366" s="2306" t="s">
        <v>245</v>
      </c>
      <c r="B366" s="1831" t="s">
        <v>1581</v>
      </c>
      <c r="C366" s="1836"/>
      <c r="D366" s="2177"/>
      <c r="E366" s="1837"/>
      <c r="F366" s="1837"/>
      <c r="I366" s="1837"/>
      <c r="J366" s="1837"/>
    </row>
    <row r="367" spans="1:10" s="1819" customFormat="1" ht="13.15">
      <c r="A367" s="2306" t="s">
        <v>245</v>
      </c>
      <c r="B367" s="1831" t="s">
        <v>1582</v>
      </c>
      <c r="C367" s="1852"/>
      <c r="D367" s="2392"/>
      <c r="E367" s="1833"/>
      <c r="F367" s="2307"/>
      <c r="G367" s="1835"/>
      <c r="H367" s="2308"/>
      <c r="I367" s="1833"/>
      <c r="J367" s="2307"/>
    </row>
    <row r="368" spans="1:10" s="1819" customFormat="1" ht="12.75" customHeight="1">
      <c r="A368" s="2302"/>
      <c r="B368" s="1839"/>
      <c r="C368" s="1846" t="s">
        <v>30</v>
      </c>
      <c r="D368" s="2147"/>
      <c r="E368" s="1848">
        <v>22</v>
      </c>
      <c r="F368" s="1849">
        <f>D368*E368</f>
        <v>0</v>
      </c>
      <c r="G368" s="1850">
        <v>7</v>
      </c>
      <c r="H368" s="1847">
        <f>D368*G368</f>
        <v>0</v>
      </c>
      <c r="I368" s="1848">
        <v>2</v>
      </c>
      <c r="J368" s="1849">
        <f>D368*I368</f>
        <v>0</v>
      </c>
    </row>
    <row r="369" spans="1:10" s="1819" customFormat="1" ht="14.25">
      <c r="A369" s="2302"/>
      <c r="B369" s="1897"/>
      <c r="C369" s="1846"/>
      <c r="D369" s="2147"/>
      <c r="E369" s="2266"/>
      <c r="F369" s="2293"/>
      <c r="G369" s="2268"/>
      <c r="H369" s="2192"/>
      <c r="I369" s="2266"/>
      <c r="J369" s="2293"/>
    </row>
    <row r="370" spans="1:10" s="1819" customFormat="1" ht="25.5">
      <c r="A370" s="2302" t="s">
        <v>1583</v>
      </c>
      <c r="B370" s="239" t="s">
        <v>1584</v>
      </c>
      <c r="C370" s="1842"/>
      <c r="D370" s="2379"/>
      <c r="E370" s="1843"/>
      <c r="F370" s="1859"/>
      <c r="G370" s="1844"/>
      <c r="H370" s="1860"/>
      <c r="I370" s="1843"/>
      <c r="J370" s="1859"/>
    </row>
    <row r="371" spans="1:10" s="1819" customFormat="1" ht="25.5">
      <c r="A371" s="2302"/>
      <c r="B371" s="239" t="s">
        <v>1585</v>
      </c>
      <c r="C371" s="1842"/>
      <c r="D371" s="2379"/>
      <c r="E371" s="1843"/>
      <c r="F371" s="1859"/>
      <c r="G371" s="1844"/>
      <c r="H371" s="1860"/>
      <c r="I371" s="1843"/>
      <c r="J371" s="1859"/>
    </row>
    <row r="372" spans="1:10" s="1819" customFormat="1" ht="14.25">
      <c r="A372" s="2302"/>
      <c r="B372" s="240" t="s">
        <v>1586</v>
      </c>
      <c r="C372" s="1842"/>
      <c r="D372" s="2379"/>
      <c r="E372" s="1843"/>
      <c r="F372" s="1859"/>
      <c r="G372" s="1844"/>
      <c r="H372" s="1860"/>
      <c r="I372" s="1843"/>
      <c r="J372" s="1859"/>
    </row>
    <row r="373" spans="1:10" s="1819" customFormat="1" ht="13.15">
      <c r="A373" s="2302"/>
      <c r="B373" s="239" t="s">
        <v>1587</v>
      </c>
      <c r="C373" s="1842"/>
      <c r="D373" s="2379"/>
      <c r="E373" s="1843"/>
      <c r="F373" s="1859"/>
      <c r="G373" s="1844"/>
      <c r="H373" s="1860"/>
      <c r="I373" s="1843"/>
      <c r="J373" s="1859"/>
    </row>
    <row r="374" spans="1:10" s="1819" customFormat="1" ht="25.5">
      <c r="A374" s="2302"/>
      <c r="B374" s="239" t="s">
        <v>1588</v>
      </c>
      <c r="C374" s="1842"/>
      <c r="D374" s="2379"/>
      <c r="E374" s="1843"/>
      <c r="F374" s="1859"/>
      <c r="G374" s="1844"/>
      <c r="H374" s="1860"/>
      <c r="I374" s="1843"/>
      <c r="J374" s="1859"/>
    </row>
    <row r="375" spans="1:10" s="1819" customFormat="1" ht="13.15">
      <c r="A375" s="2302"/>
      <c r="B375" s="239" t="s">
        <v>1589</v>
      </c>
      <c r="C375" s="1842"/>
      <c r="D375" s="2379"/>
      <c r="E375" s="1843"/>
      <c r="F375" s="1859"/>
      <c r="G375" s="1844"/>
      <c r="H375" s="1860"/>
      <c r="I375" s="1843"/>
      <c r="J375" s="1859"/>
    </row>
    <row r="376" spans="1:10" s="1819" customFormat="1" ht="25.5">
      <c r="A376" s="2302"/>
      <c r="B376" s="239" t="s">
        <v>1590</v>
      </c>
      <c r="C376" s="1842"/>
      <c r="D376" s="2379"/>
      <c r="E376" s="1843"/>
      <c r="F376" s="1859"/>
      <c r="G376" s="1844"/>
      <c r="H376" s="1860"/>
      <c r="I376" s="1843"/>
      <c r="J376" s="1859"/>
    </row>
    <row r="377" spans="1:10" s="1819" customFormat="1" ht="13.15">
      <c r="A377" s="2302"/>
      <c r="B377" s="239" t="s">
        <v>1591</v>
      </c>
      <c r="C377" s="1842"/>
      <c r="D377" s="2379"/>
      <c r="E377" s="1843"/>
      <c r="F377" s="1859"/>
      <c r="G377" s="1844"/>
      <c r="H377" s="1860"/>
      <c r="I377" s="1843"/>
      <c r="J377" s="1859"/>
    </row>
    <row r="378" spans="1:10" s="1819" customFormat="1" ht="14.25">
      <c r="A378" s="2302"/>
      <c r="B378" s="239" t="s">
        <v>1592</v>
      </c>
      <c r="C378" s="1846"/>
      <c r="D378" s="2386"/>
      <c r="E378" s="2266"/>
      <c r="F378" s="2303"/>
      <c r="G378" s="2268"/>
      <c r="H378" s="2304"/>
      <c r="I378" s="2266"/>
      <c r="J378" s="2303"/>
    </row>
    <row r="379" spans="1:10" s="1819" customFormat="1" ht="25.5">
      <c r="A379" s="2302"/>
      <c r="B379" s="239" t="s">
        <v>1593</v>
      </c>
      <c r="C379" s="1846"/>
      <c r="D379" s="2386"/>
      <c r="E379" s="2266"/>
      <c r="F379" s="2303"/>
      <c r="G379" s="2268"/>
      <c r="H379" s="2304"/>
      <c r="I379" s="2266"/>
      <c r="J379" s="2303"/>
    </row>
    <row r="380" spans="1:10" s="1819" customFormat="1" ht="25.5">
      <c r="A380" s="2302"/>
      <c r="B380" s="239" t="s">
        <v>1594</v>
      </c>
      <c r="C380" s="1846"/>
      <c r="D380" s="2386"/>
      <c r="E380" s="2266"/>
      <c r="F380" s="2303"/>
      <c r="G380" s="2268"/>
      <c r="H380" s="2304"/>
      <c r="I380" s="2266"/>
      <c r="J380" s="2303"/>
    </row>
    <row r="381" spans="1:10" s="1819" customFormat="1" ht="14.25">
      <c r="A381" s="2302"/>
      <c r="B381" s="239" t="s">
        <v>1595</v>
      </c>
      <c r="C381" s="1846"/>
      <c r="D381" s="2386"/>
      <c r="E381" s="2266"/>
      <c r="F381" s="2303"/>
      <c r="G381" s="2268"/>
      <c r="H381" s="2304"/>
      <c r="I381" s="2266"/>
      <c r="J381" s="2303"/>
    </row>
    <row r="382" spans="1:10" s="1819" customFormat="1" ht="14.25">
      <c r="A382" s="2302"/>
      <c r="B382" s="239" t="s">
        <v>1596</v>
      </c>
      <c r="C382" s="1846"/>
      <c r="D382" s="2386"/>
      <c r="E382" s="2266"/>
      <c r="F382" s="2303"/>
      <c r="G382" s="2268"/>
      <c r="H382" s="2304"/>
      <c r="I382" s="2266"/>
      <c r="J382" s="2303"/>
    </row>
    <row r="383" spans="1:10" s="1819" customFormat="1" ht="14.25">
      <c r="A383" s="2302"/>
      <c r="B383" s="239" t="s">
        <v>1597</v>
      </c>
      <c r="C383" s="1846"/>
      <c r="D383" s="2386"/>
      <c r="E383" s="2266"/>
      <c r="F383" s="2303"/>
      <c r="G383" s="2268"/>
      <c r="H383" s="2304"/>
      <c r="I383" s="2266"/>
      <c r="J383" s="2303"/>
    </row>
    <row r="384" spans="1:10" s="1819" customFormat="1" ht="14.25">
      <c r="A384" s="2302"/>
      <c r="B384" s="239" t="s">
        <v>1598</v>
      </c>
      <c r="C384" s="1846"/>
      <c r="D384" s="2386"/>
      <c r="E384" s="2266"/>
      <c r="F384" s="2303"/>
      <c r="G384" s="2268"/>
      <c r="H384" s="2304"/>
      <c r="I384" s="2266"/>
      <c r="J384" s="2303"/>
    </row>
    <row r="385" spans="1:10" s="1819" customFormat="1" ht="14.25">
      <c r="A385" s="2302"/>
      <c r="B385" s="241" t="s">
        <v>1599</v>
      </c>
      <c r="C385" s="1846"/>
      <c r="D385" s="2386"/>
      <c r="E385" s="2266"/>
      <c r="F385" s="2303"/>
      <c r="G385" s="2268"/>
      <c r="H385" s="2304"/>
      <c r="I385" s="2266"/>
      <c r="J385" s="2303"/>
    </row>
    <row r="386" spans="1:10" s="1819" customFormat="1" ht="14.25">
      <c r="A386" s="2302"/>
      <c r="B386" s="241" t="s">
        <v>1600</v>
      </c>
      <c r="C386" s="1846"/>
      <c r="D386" s="2386"/>
      <c r="E386" s="2266"/>
      <c r="F386" s="2303"/>
      <c r="G386" s="2268"/>
      <c r="H386" s="2304"/>
      <c r="I386" s="2266"/>
      <c r="J386" s="2303"/>
    </row>
    <row r="387" spans="1:10" s="1819" customFormat="1" ht="14.25">
      <c r="A387" s="2302"/>
      <c r="B387" s="241"/>
      <c r="C387" s="1846"/>
      <c r="D387" s="2386"/>
      <c r="E387" s="2266"/>
      <c r="F387" s="2303"/>
      <c r="G387" s="2268"/>
      <c r="H387" s="2304"/>
      <c r="I387" s="2266"/>
      <c r="J387" s="2303"/>
    </row>
    <row r="388" spans="1:10" s="1819" customFormat="1" ht="14.25">
      <c r="A388" s="2302"/>
      <c r="B388" s="241" t="s">
        <v>1601</v>
      </c>
      <c r="C388" s="1846"/>
      <c r="D388" s="2386"/>
      <c r="E388" s="2266"/>
      <c r="F388" s="2303"/>
      <c r="G388" s="2268"/>
      <c r="H388" s="2304"/>
      <c r="I388" s="2266"/>
      <c r="J388" s="2303"/>
    </row>
    <row r="389" spans="1:10" s="1819" customFormat="1" ht="14.25">
      <c r="A389" s="2302"/>
      <c r="B389" s="241" t="s">
        <v>1602</v>
      </c>
      <c r="C389" s="1846"/>
      <c r="D389" s="2386"/>
      <c r="E389" s="2266"/>
      <c r="F389" s="2303"/>
      <c r="G389" s="2268"/>
      <c r="H389" s="2304"/>
      <c r="I389" s="2266"/>
      <c r="J389" s="2303"/>
    </row>
    <row r="390" spans="1:10" s="1819" customFormat="1" ht="14.25">
      <c r="A390" s="2302"/>
      <c r="B390" s="241" t="s">
        <v>1603</v>
      </c>
      <c r="C390" s="1846"/>
      <c r="D390" s="2386"/>
      <c r="E390" s="2266"/>
      <c r="F390" s="2303"/>
      <c r="G390" s="2268"/>
      <c r="H390" s="2304"/>
      <c r="I390" s="2266"/>
      <c r="J390" s="2303"/>
    </row>
    <row r="391" spans="1:10" s="1819" customFormat="1" ht="14.25">
      <c r="A391" s="2302"/>
      <c r="B391" s="241"/>
      <c r="C391" s="1846"/>
      <c r="D391" s="2386"/>
      <c r="E391" s="2266"/>
      <c r="F391" s="2303"/>
      <c r="G391" s="2268"/>
      <c r="H391" s="2304"/>
      <c r="I391" s="2266"/>
      <c r="J391" s="2303"/>
    </row>
    <row r="392" spans="1:10" s="1819" customFormat="1" ht="25.5">
      <c r="A392" s="2302"/>
      <c r="B392" s="241" t="s">
        <v>1604</v>
      </c>
      <c r="C392" s="1846"/>
      <c r="D392" s="2386"/>
      <c r="E392" s="2266"/>
      <c r="F392" s="2303"/>
      <c r="G392" s="2268"/>
      <c r="H392" s="2304"/>
      <c r="I392" s="2266"/>
      <c r="J392" s="2303"/>
    </row>
    <row r="393" spans="1:10" s="1819" customFormat="1" ht="14.25">
      <c r="A393" s="2302"/>
      <c r="B393" s="241" t="s">
        <v>1605</v>
      </c>
      <c r="C393" s="1846"/>
      <c r="D393" s="2386"/>
      <c r="E393" s="2266"/>
      <c r="F393" s="2303"/>
      <c r="G393" s="2268"/>
      <c r="H393" s="2304"/>
      <c r="I393" s="2266"/>
      <c r="J393" s="2303"/>
    </row>
    <row r="394" spans="1:10" s="1819" customFormat="1" ht="25.5">
      <c r="A394" s="2302"/>
      <c r="B394" s="241" t="s">
        <v>1606</v>
      </c>
      <c r="C394" s="1846"/>
      <c r="D394" s="2386"/>
      <c r="E394" s="2266"/>
      <c r="F394" s="2303"/>
      <c r="G394" s="2268"/>
      <c r="H394" s="2304"/>
      <c r="I394" s="2266"/>
      <c r="J394" s="2303"/>
    </row>
    <row r="395" spans="1:10" s="1819" customFormat="1" ht="14.25">
      <c r="A395" s="2302"/>
      <c r="B395" s="241"/>
      <c r="C395" s="1846"/>
      <c r="D395" s="2386"/>
      <c r="E395" s="2266"/>
      <c r="F395" s="2303"/>
      <c r="G395" s="2268"/>
      <c r="H395" s="2304"/>
      <c r="I395" s="2266"/>
      <c r="J395" s="2303"/>
    </row>
    <row r="396" spans="1:10" s="1819" customFormat="1" ht="14.25">
      <c r="A396" s="2302"/>
      <c r="B396" s="241" t="s">
        <v>1607</v>
      </c>
      <c r="C396" s="1846"/>
      <c r="D396" s="2386"/>
      <c r="E396" s="2266"/>
      <c r="F396" s="2303"/>
      <c r="G396" s="2268"/>
      <c r="H396" s="2304"/>
      <c r="I396" s="2266"/>
      <c r="J396" s="2303"/>
    </row>
    <row r="397" spans="1:10" s="1819" customFormat="1" ht="14.25">
      <c r="A397" s="2302"/>
      <c r="B397" s="242" t="s">
        <v>1608</v>
      </c>
      <c r="C397" s="1846"/>
      <c r="D397" s="2386"/>
      <c r="E397" s="2266"/>
      <c r="F397" s="2303"/>
      <c r="G397" s="2268"/>
      <c r="H397" s="2304"/>
      <c r="I397" s="2266"/>
      <c r="J397" s="2303"/>
    </row>
    <row r="398" spans="1:10" s="1819" customFormat="1" ht="14.25">
      <c r="A398" s="2302"/>
      <c r="B398" s="242" t="s">
        <v>1609</v>
      </c>
      <c r="C398" s="1846"/>
      <c r="D398" s="2386"/>
      <c r="E398" s="2266"/>
      <c r="F398" s="2303"/>
      <c r="G398" s="2268"/>
      <c r="H398" s="2304"/>
      <c r="I398" s="2266"/>
      <c r="J398" s="2303"/>
    </row>
    <row r="399" spans="1:10" s="1819" customFormat="1" ht="14.25">
      <c r="A399" s="2302"/>
      <c r="B399" s="242" t="s">
        <v>1610</v>
      </c>
      <c r="C399" s="1846"/>
      <c r="D399" s="2386"/>
      <c r="E399" s="2266"/>
      <c r="F399" s="2303"/>
      <c r="G399" s="2268"/>
      <c r="H399" s="2304"/>
      <c r="I399" s="2266"/>
      <c r="J399" s="2303"/>
    </row>
    <row r="400" spans="1:10" s="1819" customFormat="1" ht="14.25">
      <c r="A400" s="2302"/>
      <c r="B400" s="242" t="s">
        <v>1611</v>
      </c>
      <c r="C400" s="1846" t="s">
        <v>1313</v>
      </c>
      <c r="D400" s="2147"/>
      <c r="E400" s="1848">
        <v>1</v>
      </c>
      <c r="F400" s="1849">
        <f>D400*E400</f>
        <v>0</v>
      </c>
      <c r="G400" s="1850">
        <v>0</v>
      </c>
      <c r="H400" s="1847">
        <f>D400*G400</f>
        <v>0</v>
      </c>
      <c r="I400" s="1848">
        <v>0</v>
      </c>
      <c r="J400" s="1849">
        <f>D400*I400</f>
        <v>0</v>
      </c>
    </row>
    <row r="401" spans="1:251" s="1819" customFormat="1" ht="14.25">
      <c r="A401" s="2302"/>
      <c r="B401" s="1820"/>
      <c r="C401" s="1846"/>
      <c r="D401" s="2386"/>
      <c r="E401" s="2266"/>
      <c r="F401" s="2303"/>
      <c r="G401" s="2268"/>
      <c r="H401" s="2304"/>
      <c r="I401" s="2266"/>
      <c r="J401" s="2303"/>
    </row>
    <row r="402" spans="1:251" s="1819" customFormat="1" ht="102">
      <c r="A402" s="2302" t="s">
        <v>1358</v>
      </c>
      <c r="B402" s="1831" t="s">
        <v>1612</v>
      </c>
      <c r="C402" s="1842"/>
      <c r="D402" s="2379"/>
      <c r="E402" s="1843"/>
      <c r="F402" s="1859"/>
      <c r="G402" s="1844"/>
      <c r="H402" s="1860"/>
      <c r="I402" s="1843"/>
      <c r="J402" s="1859"/>
    </row>
    <row r="403" spans="1:251" s="1819" customFormat="1" ht="12.75" customHeight="1">
      <c r="A403" s="2302"/>
      <c r="B403" s="1831" t="s">
        <v>1350</v>
      </c>
      <c r="C403" s="1846" t="s">
        <v>1313</v>
      </c>
      <c r="D403" s="2147"/>
      <c r="E403" s="1848">
        <v>0</v>
      </c>
      <c r="F403" s="1849">
        <f>D403*E403</f>
        <v>0</v>
      </c>
      <c r="G403" s="1850">
        <v>1</v>
      </c>
      <c r="H403" s="1847">
        <f>D403*G403</f>
        <v>0</v>
      </c>
      <c r="I403" s="1848">
        <v>0</v>
      </c>
      <c r="J403" s="1849">
        <f>D403*I403</f>
        <v>0</v>
      </c>
    </row>
    <row r="404" spans="1:251" s="1819" customFormat="1" ht="14.25">
      <c r="A404" s="2302"/>
      <c r="B404" s="1897"/>
      <c r="C404" s="1846"/>
      <c r="D404" s="2147"/>
      <c r="E404" s="1848"/>
      <c r="F404" s="1849"/>
      <c r="G404" s="1850"/>
      <c r="H404" s="1847"/>
      <c r="I404" s="1848"/>
      <c r="J404" s="1849"/>
    </row>
    <row r="405" spans="1:251" s="2309" customFormat="1" ht="71.25">
      <c r="A405" s="2302" t="s">
        <v>1360</v>
      </c>
      <c r="B405" s="1820" t="s">
        <v>1523</v>
      </c>
      <c r="C405" s="1846"/>
      <c r="D405" s="2175"/>
      <c r="E405" s="1848"/>
      <c r="F405" s="1882"/>
      <c r="G405" s="1850"/>
      <c r="H405" s="1884"/>
      <c r="I405" s="1848"/>
      <c r="J405" s="1882"/>
      <c r="K405" s="1819"/>
      <c r="L405" s="1819"/>
      <c r="M405" s="1819"/>
      <c r="N405" s="1819"/>
      <c r="O405" s="1819"/>
      <c r="P405" s="1819"/>
      <c r="Q405" s="1819"/>
      <c r="R405" s="1819"/>
      <c r="S405" s="1819"/>
      <c r="T405" s="1819"/>
      <c r="U405" s="1819"/>
      <c r="V405" s="1819"/>
      <c r="W405" s="1819"/>
      <c r="X405" s="1819"/>
      <c r="Y405" s="1819"/>
      <c r="Z405" s="1819"/>
      <c r="AA405" s="1819"/>
      <c r="AB405" s="1819"/>
      <c r="AC405" s="1819"/>
      <c r="AD405" s="1819"/>
      <c r="AE405" s="1819"/>
      <c r="AF405" s="1819"/>
      <c r="AG405" s="1819"/>
      <c r="AH405" s="1819"/>
      <c r="AI405" s="1819"/>
      <c r="AJ405" s="1819"/>
      <c r="AK405" s="1819"/>
      <c r="AL405" s="1819"/>
      <c r="AM405" s="1819"/>
      <c r="AN405" s="1819"/>
      <c r="AO405" s="1819"/>
      <c r="AP405" s="1819"/>
      <c r="AQ405" s="1819"/>
      <c r="AR405" s="1819"/>
      <c r="AS405" s="1819"/>
      <c r="AT405" s="1819"/>
      <c r="AU405" s="1819"/>
      <c r="AV405" s="1819"/>
      <c r="AW405" s="1819"/>
      <c r="AX405" s="1819"/>
      <c r="AY405" s="1819"/>
      <c r="AZ405" s="1819"/>
      <c r="BA405" s="1819"/>
      <c r="BB405" s="1819"/>
      <c r="BC405" s="1819"/>
      <c r="BD405" s="1819"/>
      <c r="BE405" s="1819"/>
      <c r="BF405" s="1819"/>
      <c r="BG405" s="1819"/>
      <c r="BH405" s="1819"/>
      <c r="BI405" s="1819"/>
      <c r="BJ405" s="1819"/>
      <c r="BK405" s="1819"/>
      <c r="BL405" s="1819"/>
      <c r="BM405" s="1819"/>
      <c r="BN405" s="1819"/>
      <c r="BO405" s="1819"/>
      <c r="BP405" s="1819"/>
      <c r="BQ405" s="1819"/>
      <c r="BR405" s="1819"/>
      <c r="BS405" s="1819"/>
      <c r="BT405" s="1819"/>
      <c r="BU405" s="1819"/>
      <c r="BV405" s="1819"/>
      <c r="BW405" s="1819"/>
      <c r="BX405" s="1819"/>
      <c r="BY405" s="1819"/>
      <c r="BZ405" s="1819"/>
      <c r="CA405" s="1819"/>
      <c r="CB405" s="1819"/>
      <c r="CC405" s="1819"/>
      <c r="CD405" s="1819"/>
      <c r="CE405" s="1819"/>
      <c r="CF405" s="1819"/>
      <c r="CG405" s="1819"/>
      <c r="CH405" s="1819"/>
      <c r="CI405" s="1819"/>
      <c r="CJ405" s="1819"/>
      <c r="CK405" s="1819"/>
      <c r="CL405" s="1819"/>
      <c r="CM405" s="1819"/>
      <c r="CN405" s="1819"/>
      <c r="CO405" s="1819"/>
      <c r="CP405" s="1819"/>
      <c r="CQ405" s="1819"/>
      <c r="CR405" s="1819"/>
      <c r="CS405" s="1819"/>
      <c r="CT405" s="1819"/>
      <c r="CU405" s="1819"/>
      <c r="CV405" s="1819"/>
      <c r="CW405" s="1819"/>
      <c r="CX405" s="1819"/>
      <c r="CY405" s="1819"/>
      <c r="CZ405" s="1819"/>
      <c r="DA405" s="1819"/>
      <c r="DB405" s="1819"/>
      <c r="DC405" s="1819"/>
      <c r="DD405" s="1819"/>
      <c r="DE405" s="1819"/>
      <c r="DF405" s="1819"/>
      <c r="DG405" s="1819"/>
      <c r="DH405" s="1819"/>
      <c r="DI405" s="1819"/>
      <c r="DJ405" s="1819"/>
      <c r="DK405" s="1819"/>
      <c r="DL405" s="1819"/>
      <c r="DM405" s="1819"/>
      <c r="DN405" s="1819"/>
      <c r="DO405" s="1819"/>
      <c r="DP405" s="1819"/>
      <c r="DQ405" s="1819"/>
      <c r="DR405" s="1819"/>
      <c r="DS405" s="1819"/>
      <c r="DT405" s="1819"/>
      <c r="DU405" s="1819"/>
      <c r="DV405" s="1819"/>
      <c r="DW405" s="1819"/>
      <c r="DX405" s="1819"/>
      <c r="DY405" s="1819"/>
      <c r="DZ405" s="1819"/>
      <c r="EA405" s="1819"/>
      <c r="EB405" s="1819"/>
      <c r="EC405" s="1819"/>
      <c r="ED405" s="1819"/>
      <c r="EE405" s="1819"/>
      <c r="EF405" s="1819"/>
      <c r="EG405" s="1819"/>
      <c r="EH405" s="1819"/>
      <c r="EI405" s="1819"/>
      <c r="EJ405" s="1819"/>
      <c r="EK405" s="1819"/>
      <c r="EL405" s="1819"/>
      <c r="EM405" s="1819"/>
      <c r="EN405" s="1819"/>
      <c r="EO405" s="1819"/>
      <c r="EP405" s="1819"/>
      <c r="EQ405" s="1819"/>
      <c r="ER405" s="1819"/>
      <c r="ES405" s="1819"/>
      <c r="ET405" s="1819"/>
      <c r="EU405" s="1819"/>
      <c r="EV405" s="1819"/>
      <c r="EW405" s="1819"/>
      <c r="EX405" s="1819"/>
      <c r="EY405" s="1819"/>
      <c r="EZ405" s="1819"/>
      <c r="FA405" s="1819"/>
      <c r="FB405" s="1819"/>
      <c r="FC405" s="1819"/>
      <c r="FD405" s="1819"/>
      <c r="FE405" s="1819"/>
      <c r="FF405" s="1819"/>
      <c r="FG405" s="1819"/>
      <c r="FH405" s="1819"/>
      <c r="FI405" s="1819"/>
      <c r="FJ405" s="1819"/>
      <c r="FK405" s="1819"/>
      <c r="FL405" s="1819"/>
      <c r="FM405" s="1819"/>
      <c r="FN405" s="1819"/>
      <c r="FO405" s="1819"/>
      <c r="FP405" s="1819"/>
      <c r="FQ405" s="1819"/>
      <c r="FR405" s="1819"/>
      <c r="FS405" s="1819"/>
      <c r="FT405" s="1819"/>
      <c r="FU405" s="1819"/>
      <c r="FV405" s="1819"/>
      <c r="FW405" s="1819"/>
      <c r="FX405" s="1819"/>
      <c r="FY405" s="1819"/>
      <c r="FZ405" s="1819"/>
      <c r="GA405" s="1819"/>
      <c r="GB405" s="1819"/>
      <c r="GC405" s="1819"/>
      <c r="GD405" s="1819"/>
      <c r="GE405" s="1819"/>
      <c r="GF405" s="1819"/>
      <c r="GG405" s="1819"/>
      <c r="GH405" s="1819"/>
      <c r="GI405" s="1819"/>
      <c r="GJ405" s="1819"/>
      <c r="GK405" s="1819"/>
      <c r="GL405" s="1819"/>
      <c r="GM405" s="1819"/>
      <c r="GN405" s="1819"/>
      <c r="GO405" s="1819"/>
      <c r="GP405" s="1819"/>
      <c r="GQ405" s="1819"/>
      <c r="GR405" s="1819"/>
      <c r="GS405" s="1819"/>
      <c r="GT405" s="1819"/>
      <c r="GU405" s="1819"/>
      <c r="GV405" s="1819"/>
      <c r="GW405" s="1819"/>
      <c r="GX405" s="1819"/>
      <c r="GY405" s="1819"/>
      <c r="GZ405" s="1819"/>
      <c r="HA405" s="1819"/>
      <c r="HB405" s="1819"/>
      <c r="HC405" s="1819"/>
      <c r="HD405" s="1819"/>
      <c r="HE405" s="1819"/>
      <c r="HF405" s="1819"/>
      <c r="HG405" s="1819"/>
      <c r="HH405" s="1819"/>
      <c r="HI405" s="1819"/>
      <c r="HJ405" s="1819"/>
      <c r="HK405" s="1819"/>
      <c r="HL405" s="1819"/>
      <c r="HM405" s="1819"/>
      <c r="HN405" s="1819"/>
      <c r="HO405" s="1819"/>
      <c r="HP405" s="1819"/>
      <c r="HQ405" s="1819"/>
      <c r="HR405" s="1819"/>
      <c r="HS405" s="1819"/>
      <c r="HT405" s="1819"/>
      <c r="HU405" s="1819"/>
      <c r="HV405" s="1819"/>
      <c r="HW405" s="1819"/>
      <c r="HX405" s="1819"/>
      <c r="HY405" s="1819"/>
      <c r="HZ405" s="1819"/>
      <c r="IA405" s="1819"/>
      <c r="IB405" s="1819"/>
      <c r="IC405" s="1819"/>
      <c r="ID405" s="1819"/>
      <c r="IE405" s="1819"/>
      <c r="IF405" s="1819"/>
      <c r="IG405" s="1819"/>
      <c r="IH405" s="1819"/>
      <c r="II405" s="1819"/>
      <c r="IJ405" s="1819"/>
      <c r="IK405" s="1819"/>
      <c r="IL405" s="1819"/>
      <c r="IM405" s="1819"/>
      <c r="IN405" s="1819"/>
      <c r="IO405" s="1819"/>
      <c r="IP405" s="1819"/>
      <c r="IQ405" s="1819"/>
    </row>
    <row r="406" spans="1:251" s="2309" customFormat="1" ht="14.25">
      <c r="A406" s="2302"/>
      <c r="B406" s="1820" t="s">
        <v>1520</v>
      </c>
      <c r="C406" s="1846" t="s">
        <v>1295</v>
      </c>
      <c r="D406" s="2147"/>
      <c r="E406" s="1848">
        <v>93</v>
      </c>
      <c r="F406" s="1849">
        <f>D406*E406</f>
        <v>0</v>
      </c>
      <c r="G406" s="1850">
        <v>0</v>
      </c>
      <c r="H406" s="1847">
        <f>D406*G406</f>
        <v>0</v>
      </c>
      <c r="I406" s="1848">
        <v>99</v>
      </c>
      <c r="J406" s="1849">
        <f>D406*I406</f>
        <v>0</v>
      </c>
      <c r="K406" s="1819"/>
      <c r="L406" s="1819"/>
      <c r="M406" s="1819"/>
      <c r="N406" s="1819"/>
      <c r="O406" s="1819"/>
      <c r="P406" s="1819"/>
      <c r="Q406" s="1819"/>
      <c r="R406" s="1819"/>
      <c r="S406" s="1819"/>
      <c r="T406" s="1819"/>
      <c r="U406" s="1819"/>
      <c r="V406" s="1819"/>
      <c r="W406" s="1819"/>
      <c r="X406" s="1819"/>
      <c r="Y406" s="1819"/>
      <c r="Z406" s="1819"/>
      <c r="AA406" s="1819"/>
      <c r="AB406" s="1819"/>
      <c r="AC406" s="1819"/>
      <c r="AD406" s="1819"/>
      <c r="AE406" s="1819"/>
      <c r="AF406" s="1819"/>
      <c r="AG406" s="1819"/>
      <c r="AH406" s="1819"/>
      <c r="AI406" s="1819"/>
      <c r="AJ406" s="1819"/>
      <c r="AK406" s="1819"/>
      <c r="AL406" s="1819"/>
      <c r="AM406" s="1819"/>
      <c r="AN406" s="1819"/>
      <c r="AO406" s="1819"/>
      <c r="AP406" s="1819"/>
      <c r="AQ406" s="1819"/>
      <c r="AR406" s="1819"/>
      <c r="AS406" s="1819"/>
      <c r="AT406" s="1819"/>
      <c r="AU406" s="1819"/>
      <c r="AV406" s="1819"/>
      <c r="AW406" s="1819"/>
      <c r="AX406" s="1819"/>
      <c r="AY406" s="1819"/>
      <c r="AZ406" s="1819"/>
      <c r="BA406" s="1819"/>
      <c r="BB406" s="1819"/>
      <c r="BC406" s="1819"/>
      <c r="BD406" s="1819"/>
      <c r="BE406" s="1819"/>
      <c r="BF406" s="1819"/>
      <c r="BG406" s="1819"/>
      <c r="BH406" s="1819"/>
      <c r="BI406" s="1819"/>
      <c r="BJ406" s="1819"/>
      <c r="BK406" s="1819"/>
      <c r="BL406" s="1819"/>
      <c r="BM406" s="1819"/>
      <c r="BN406" s="1819"/>
      <c r="BO406" s="1819"/>
      <c r="BP406" s="1819"/>
      <c r="BQ406" s="1819"/>
      <c r="BR406" s="1819"/>
      <c r="BS406" s="1819"/>
      <c r="BT406" s="1819"/>
      <c r="BU406" s="1819"/>
      <c r="BV406" s="1819"/>
      <c r="BW406" s="1819"/>
      <c r="BX406" s="1819"/>
      <c r="BY406" s="1819"/>
      <c r="BZ406" s="1819"/>
      <c r="CA406" s="1819"/>
      <c r="CB406" s="1819"/>
      <c r="CC406" s="1819"/>
      <c r="CD406" s="1819"/>
      <c r="CE406" s="1819"/>
      <c r="CF406" s="1819"/>
      <c r="CG406" s="1819"/>
      <c r="CH406" s="1819"/>
      <c r="CI406" s="1819"/>
      <c r="CJ406" s="1819"/>
      <c r="CK406" s="1819"/>
      <c r="CL406" s="1819"/>
      <c r="CM406" s="1819"/>
      <c r="CN406" s="1819"/>
      <c r="CO406" s="1819"/>
      <c r="CP406" s="1819"/>
      <c r="CQ406" s="1819"/>
      <c r="CR406" s="1819"/>
      <c r="CS406" s="1819"/>
      <c r="CT406" s="1819"/>
      <c r="CU406" s="1819"/>
      <c r="CV406" s="1819"/>
      <c r="CW406" s="1819"/>
      <c r="CX406" s="1819"/>
      <c r="CY406" s="1819"/>
      <c r="CZ406" s="1819"/>
      <c r="DA406" s="1819"/>
      <c r="DB406" s="1819"/>
      <c r="DC406" s="1819"/>
      <c r="DD406" s="1819"/>
      <c r="DE406" s="1819"/>
      <c r="DF406" s="1819"/>
      <c r="DG406" s="1819"/>
      <c r="DH406" s="1819"/>
      <c r="DI406" s="1819"/>
      <c r="DJ406" s="1819"/>
      <c r="DK406" s="1819"/>
      <c r="DL406" s="1819"/>
      <c r="DM406" s="1819"/>
      <c r="DN406" s="1819"/>
      <c r="DO406" s="1819"/>
      <c r="DP406" s="1819"/>
      <c r="DQ406" s="1819"/>
      <c r="DR406" s="1819"/>
      <c r="DS406" s="1819"/>
      <c r="DT406" s="1819"/>
      <c r="DU406" s="1819"/>
      <c r="DV406" s="1819"/>
      <c r="DW406" s="1819"/>
      <c r="DX406" s="1819"/>
      <c r="DY406" s="1819"/>
      <c r="DZ406" s="1819"/>
      <c r="EA406" s="1819"/>
      <c r="EB406" s="1819"/>
      <c r="EC406" s="1819"/>
      <c r="ED406" s="1819"/>
      <c r="EE406" s="1819"/>
      <c r="EF406" s="1819"/>
      <c r="EG406" s="1819"/>
      <c r="EH406" s="1819"/>
      <c r="EI406" s="1819"/>
      <c r="EJ406" s="1819"/>
      <c r="EK406" s="1819"/>
      <c r="EL406" s="1819"/>
      <c r="EM406" s="1819"/>
      <c r="EN406" s="1819"/>
      <c r="EO406" s="1819"/>
      <c r="EP406" s="1819"/>
      <c r="EQ406" s="1819"/>
      <c r="ER406" s="1819"/>
      <c r="ES406" s="1819"/>
      <c r="ET406" s="1819"/>
      <c r="EU406" s="1819"/>
      <c r="EV406" s="1819"/>
      <c r="EW406" s="1819"/>
      <c r="EX406" s="1819"/>
      <c r="EY406" s="1819"/>
      <c r="EZ406" s="1819"/>
      <c r="FA406" s="1819"/>
      <c r="FB406" s="1819"/>
      <c r="FC406" s="1819"/>
      <c r="FD406" s="1819"/>
      <c r="FE406" s="1819"/>
      <c r="FF406" s="1819"/>
      <c r="FG406" s="1819"/>
      <c r="FH406" s="1819"/>
      <c r="FI406" s="1819"/>
      <c r="FJ406" s="1819"/>
      <c r="FK406" s="1819"/>
      <c r="FL406" s="1819"/>
      <c r="FM406" s="1819"/>
      <c r="FN406" s="1819"/>
      <c r="FO406" s="1819"/>
      <c r="FP406" s="1819"/>
      <c r="FQ406" s="1819"/>
      <c r="FR406" s="1819"/>
      <c r="FS406" s="1819"/>
      <c r="FT406" s="1819"/>
      <c r="FU406" s="1819"/>
      <c r="FV406" s="1819"/>
      <c r="FW406" s="1819"/>
      <c r="FX406" s="1819"/>
      <c r="FY406" s="1819"/>
      <c r="FZ406" s="1819"/>
      <c r="GA406" s="1819"/>
      <c r="GB406" s="1819"/>
      <c r="GC406" s="1819"/>
      <c r="GD406" s="1819"/>
      <c r="GE406" s="1819"/>
      <c r="GF406" s="1819"/>
      <c r="GG406" s="1819"/>
      <c r="GH406" s="1819"/>
      <c r="GI406" s="1819"/>
      <c r="GJ406" s="1819"/>
      <c r="GK406" s="1819"/>
      <c r="GL406" s="1819"/>
      <c r="GM406" s="1819"/>
      <c r="GN406" s="1819"/>
      <c r="GO406" s="1819"/>
      <c r="GP406" s="1819"/>
      <c r="GQ406" s="1819"/>
      <c r="GR406" s="1819"/>
      <c r="GS406" s="1819"/>
      <c r="GT406" s="1819"/>
      <c r="GU406" s="1819"/>
      <c r="GV406" s="1819"/>
      <c r="GW406" s="1819"/>
      <c r="GX406" s="1819"/>
      <c r="GY406" s="1819"/>
      <c r="GZ406" s="1819"/>
      <c r="HA406" s="1819"/>
      <c r="HB406" s="1819"/>
      <c r="HC406" s="1819"/>
      <c r="HD406" s="1819"/>
      <c r="HE406" s="1819"/>
      <c r="HF406" s="1819"/>
      <c r="HG406" s="1819"/>
      <c r="HH406" s="1819"/>
      <c r="HI406" s="1819"/>
      <c r="HJ406" s="1819"/>
      <c r="HK406" s="1819"/>
      <c r="HL406" s="1819"/>
      <c r="HM406" s="1819"/>
      <c r="HN406" s="1819"/>
      <c r="HO406" s="1819"/>
      <c r="HP406" s="1819"/>
      <c r="HQ406" s="1819"/>
      <c r="HR406" s="1819"/>
      <c r="HS406" s="1819"/>
      <c r="HT406" s="1819"/>
      <c r="HU406" s="1819"/>
      <c r="HV406" s="1819"/>
      <c r="HW406" s="1819"/>
      <c r="HX406" s="1819"/>
      <c r="HY406" s="1819"/>
      <c r="HZ406" s="1819"/>
      <c r="IA406" s="1819"/>
      <c r="IB406" s="1819"/>
      <c r="IC406" s="1819"/>
      <c r="ID406" s="1819"/>
      <c r="IE406" s="1819"/>
      <c r="IF406" s="1819"/>
      <c r="IG406" s="1819"/>
      <c r="IH406" s="1819"/>
      <c r="II406" s="1819"/>
      <c r="IJ406" s="1819"/>
      <c r="IK406" s="1819"/>
      <c r="IL406" s="1819"/>
      <c r="IM406" s="1819"/>
      <c r="IN406" s="1819"/>
      <c r="IO406" s="1819"/>
      <c r="IP406" s="1819"/>
      <c r="IQ406" s="1819"/>
    </row>
    <row r="407" spans="1:251" s="2309" customFormat="1" ht="14.25">
      <c r="A407" s="2302"/>
      <c r="B407" s="1820" t="s">
        <v>1524</v>
      </c>
      <c r="C407" s="1846" t="s">
        <v>1295</v>
      </c>
      <c r="D407" s="2147"/>
      <c r="E407" s="1848">
        <v>650</v>
      </c>
      <c r="F407" s="1849">
        <f>D407*E407</f>
        <v>0</v>
      </c>
      <c r="G407" s="1850">
        <v>81</v>
      </c>
      <c r="H407" s="1847">
        <f>D407*G407</f>
        <v>0</v>
      </c>
      <c r="I407" s="1848">
        <v>21</v>
      </c>
      <c r="J407" s="1849">
        <f>D407*I407</f>
        <v>0</v>
      </c>
      <c r="K407" s="1819"/>
      <c r="L407" s="1819"/>
      <c r="M407" s="1819"/>
      <c r="N407" s="1819"/>
      <c r="O407" s="1819"/>
      <c r="P407" s="1819"/>
      <c r="Q407" s="1819"/>
      <c r="R407" s="1819"/>
      <c r="S407" s="1819"/>
      <c r="T407" s="1819"/>
      <c r="U407" s="1819"/>
      <c r="V407" s="1819"/>
      <c r="W407" s="1819"/>
      <c r="X407" s="1819"/>
      <c r="Y407" s="1819"/>
      <c r="Z407" s="1819"/>
      <c r="AA407" s="1819"/>
      <c r="AB407" s="1819"/>
      <c r="AC407" s="1819"/>
      <c r="AD407" s="1819"/>
      <c r="AE407" s="1819"/>
      <c r="AF407" s="1819"/>
      <c r="AG407" s="1819"/>
      <c r="AH407" s="1819"/>
      <c r="AI407" s="1819"/>
      <c r="AJ407" s="1819"/>
      <c r="AK407" s="1819"/>
      <c r="AL407" s="1819"/>
      <c r="AM407" s="1819"/>
      <c r="AN407" s="1819"/>
      <c r="AO407" s="1819"/>
      <c r="AP407" s="1819"/>
      <c r="AQ407" s="1819"/>
      <c r="AR407" s="1819"/>
      <c r="AS407" s="1819"/>
      <c r="AT407" s="1819"/>
      <c r="AU407" s="1819"/>
      <c r="AV407" s="1819"/>
      <c r="AW407" s="1819"/>
      <c r="AX407" s="1819"/>
      <c r="AY407" s="1819"/>
      <c r="AZ407" s="1819"/>
      <c r="BA407" s="1819"/>
      <c r="BB407" s="1819"/>
      <c r="BC407" s="1819"/>
      <c r="BD407" s="1819"/>
      <c r="BE407" s="1819"/>
      <c r="BF407" s="1819"/>
      <c r="BG407" s="1819"/>
      <c r="BH407" s="1819"/>
      <c r="BI407" s="1819"/>
      <c r="BJ407" s="1819"/>
      <c r="BK407" s="1819"/>
      <c r="BL407" s="1819"/>
      <c r="BM407" s="1819"/>
      <c r="BN407" s="1819"/>
      <c r="BO407" s="1819"/>
      <c r="BP407" s="1819"/>
      <c r="BQ407" s="1819"/>
      <c r="BR407" s="1819"/>
      <c r="BS407" s="1819"/>
      <c r="BT407" s="1819"/>
      <c r="BU407" s="1819"/>
      <c r="BV407" s="1819"/>
      <c r="BW407" s="1819"/>
      <c r="BX407" s="1819"/>
      <c r="BY407" s="1819"/>
      <c r="BZ407" s="1819"/>
      <c r="CA407" s="1819"/>
      <c r="CB407" s="1819"/>
      <c r="CC407" s="1819"/>
      <c r="CD407" s="1819"/>
      <c r="CE407" s="1819"/>
      <c r="CF407" s="1819"/>
      <c r="CG407" s="1819"/>
      <c r="CH407" s="1819"/>
      <c r="CI407" s="1819"/>
      <c r="CJ407" s="1819"/>
      <c r="CK407" s="1819"/>
      <c r="CL407" s="1819"/>
      <c r="CM407" s="1819"/>
      <c r="CN407" s="1819"/>
      <c r="CO407" s="1819"/>
      <c r="CP407" s="1819"/>
      <c r="CQ407" s="1819"/>
      <c r="CR407" s="1819"/>
      <c r="CS407" s="1819"/>
      <c r="CT407" s="1819"/>
      <c r="CU407" s="1819"/>
      <c r="CV407" s="1819"/>
      <c r="CW407" s="1819"/>
      <c r="CX407" s="1819"/>
      <c r="CY407" s="1819"/>
      <c r="CZ407" s="1819"/>
      <c r="DA407" s="1819"/>
      <c r="DB407" s="1819"/>
      <c r="DC407" s="1819"/>
      <c r="DD407" s="1819"/>
      <c r="DE407" s="1819"/>
      <c r="DF407" s="1819"/>
      <c r="DG407" s="1819"/>
      <c r="DH407" s="1819"/>
      <c r="DI407" s="1819"/>
      <c r="DJ407" s="1819"/>
      <c r="DK407" s="1819"/>
      <c r="DL407" s="1819"/>
      <c r="DM407" s="1819"/>
      <c r="DN407" s="1819"/>
      <c r="DO407" s="1819"/>
      <c r="DP407" s="1819"/>
      <c r="DQ407" s="1819"/>
      <c r="DR407" s="1819"/>
      <c r="DS407" s="1819"/>
      <c r="DT407" s="1819"/>
      <c r="DU407" s="1819"/>
      <c r="DV407" s="1819"/>
      <c r="DW407" s="1819"/>
      <c r="DX407" s="1819"/>
      <c r="DY407" s="1819"/>
      <c r="DZ407" s="1819"/>
      <c r="EA407" s="1819"/>
      <c r="EB407" s="1819"/>
      <c r="EC407" s="1819"/>
      <c r="ED407" s="1819"/>
      <c r="EE407" s="1819"/>
      <c r="EF407" s="1819"/>
      <c r="EG407" s="1819"/>
      <c r="EH407" s="1819"/>
      <c r="EI407" s="1819"/>
      <c r="EJ407" s="1819"/>
      <c r="EK407" s="1819"/>
      <c r="EL407" s="1819"/>
      <c r="EM407" s="1819"/>
      <c r="EN407" s="1819"/>
      <c r="EO407" s="1819"/>
      <c r="EP407" s="1819"/>
      <c r="EQ407" s="1819"/>
      <c r="ER407" s="1819"/>
      <c r="ES407" s="1819"/>
      <c r="ET407" s="1819"/>
      <c r="EU407" s="1819"/>
      <c r="EV407" s="1819"/>
      <c r="EW407" s="1819"/>
      <c r="EX407" s="1819"/>
      <c r="EY407" s="1819"/>
      <c r="EZ407" s="1819"/>
      <c r="FA407" s="1819"/>
      <c r="FB407" s="1819"/>
      <c r="FC407" s="1819"/>
      <c r="FD407" s="1819"/>
      <c r="FE407" s="1819"/>
      <c r="FF407" s="1819"/>
      <c r="FG407" s="1819"/>
      <c r="FH407" s="1819"/>
      <c r="FI407" s="1819"/>
      <c r="FJ407" s="1819"/>
      <c r="FK407" s="1819"/>
      <c r="FL407" s="1819"/>
      <c r="FM407" s="1819"/>
      <c r="FN407" s="1819"/>
      <c r="FO407" s="1819"/>
      <c r="FP407" s="1819"/>
      <c r="FQ407" s="1819"/>
      <c r="FR407" s="1819"/>
      <c r="FS407" s="1819"/>
      <c r="FT407" s="1819"/>
      <c r="FU407" s="1819"/>
      <c r="FV407" s="1819"/>
      <c r="FW407" s="1819"/>
      <c r="FX407" s="1819"/>
      <c r="FY407" s="1819"/>
      <c r="FZ407" s="1819"/>
      <c r="GA407" s="1819"/>
      <c r="GB407" s="1819"/>
      <c r="GC407" s="1819"/>
      <c r="GD407" s="1819"/>
      <c r="GE407" s="1819"/>
      <c r="GF407" s="1819"/>
      <c r="GG407" s="1819"/>
      <c r="GH407" s="1819"/>
      <c r="GI407" s="1819"/>
      <c r="GJ407" s="1819"/>
      <c r="GK407" s="1819"/>
      <c r="GL407" s="1819"/>
      <c r="GM407" s="1819"/>
      <c r="GN407" s="1819"/>
      <c r="GO407" s="1819"/>
      <c r="GP407" s="1819"/>
      <c r="GQ407" s="1819"/>
      <c r="GR407" s="1819"/>
      <c r="GS407" s="1819"/>
      <c r="GT407" s="1819"/>
      <c r="GU407" s="1819"/>
      <c r="GV407" s="1819"/>
      <c r="GW407" s="1819"/>
      <c r="GX407" s="1819"/>
      <c r="GY407" s="1819"/>
      <c r="GZ407" s="1819"/>
      <c r="HA407" s="1819"/>
      <c r="HB407" s="1819"/>
      <c r="HC407" s="1819"/>
      <c r="HD407" s="1819"/>
      <c r="HE407" s="1819"/>
      <c r="HF407" s="1819"/>
      <c r="HG407" s="1819"/>
      <c r="HH407" s="1819"/>
      <c r="HI407" s="1819"/>
      <c r="HJ407" s="1819"/>
      <c r="HK407" s="1819"/>
      <c r="HL407" s="1819"/>
      <c r="HM407" s="1819"/>
      <c r="HN407" s="1819"/>
      <c r="HO407" s="1819"/>
      <c r="HP407" s="1819"/>
      <c r="HQ407" s="1819"/>
      <c r="HR407" s="1819"/>
      <c r="HS407" s="1819"/>
      <c r="HT407" s="1819"/>
      <c r="HU407" s="1819"/>
      <c r="HV407" s="1819"/>
      <c r="HW407" s="1819"/>
      <c r="HX407" s="1819"/>
      <c r="HY407" s="1819"/>
      <c r="HZ407" s="1819"/>
      <c r="IA407" s="1819"/>
      <c r="IB407" s="1819"/>
      <c r="IC407" s="1819"/>
      <c r="ID407" s="1819"/>
      <c r="IE407" s="1819"/>
      <c r="IF407" s="1819"/>
      <c r="IG407" s="1819"/>
      <c r="IH407" s="1819"/>
      <c r="II407" s="1819"/>
      <c r="IJ407" s="1819"/>
      <c r="IK407" s="1819"/>
      <c r="IL407" s="1819"/>
      <c r="IM407" s="1819"/>
      <c r="IN407" s="1819"/>
      <c r="IO407" s="1819"/>
      <c r="IP407" s="1819"/>
      <c r="IQ407" s="1819"/>
    </row>
    <row r="408" spans="1:251" s="2309" customFormat="1" ht="14.25">
      <c r="A408" s="2302"/>
      <c r="B408" s="1820" t="s">
        <v>1521</v>
      </c>
      <c r="C408" s="1846" t="s">
        <v>1295</v>
      </c>
      <c r="D408" s="2147"/>
      <c r="E408" s="1848">
        <v>0</v>
      </c>
      <c r="F408" s="1849">
        <f>D408*E408</f>
        <v>0</v>
      </c>
      <c r="G408" s="1850">
        <v>230</v>
      </c>
      <c r="H408" s="1847">
        <f>D408*G408</f>
        <v>0</v>
      </c>
      <c r="I408" s="1848">
        <v>0</v>
      </c>
      <c r="J408" s="1849">
        <f>D408*I408</f>
        <v>0</v>
      </c>
      <c r="K408" s="1819"/>
      <c r="L408" s="1819"/>
      <c r="M408" s="1819"/>
      <c r="N408" s="1819"/>
      <c r="O408" s="1819"/>
      <c r="P408" s="1819"/>
      <c r="Q408" s="1819"/>
      <c r="R408" s="1819"/>
      <c r="S408" s="1819"/>
      <c r="T408" s="1819"/>
      <c r="U408" s="1819"/>
      <c r="V408" s="1819"/>
      <c r="W408" s="1819"/>
      <c r="X408" s="1819"/>
      <c r="Y408" s="1819"/>
      <c r="Z408" s="1819"/>
      <c r="AA408" s="1819"/>
      <c r="AB408" s="1819"/>
      <c r="AC408" s="1819"/>
      <c r="AD408" s="1819"/>
      <c r="AE408" s="1819"/>
      <c r="AF408" s="1819"/>
      <c r="AG408" s="1819"/>
      <c r="AH408" s="1819"/>
      <c r="AI408" s="1819"/>
      <c r="AJ408" s="1819"/>
      <c r="AK408" s="1819"/>
      <c r="AL408" s="1819"/>
      <c r="AM408" s="1819"/>
      <c r="AN408" s="1819"/>
      <c r="AO408" s="1819"/>
      <c r="AP408" s="1819"/>
      <c r="AQ408" s="1819"/>
      <c r="AR408" s="1819"/>
      <c r="AS408" s="1819"/>
      <c r="AT408" s="1819"/>
      <c r="AU408" s="1819"/>
      <c r="AV408" s="1819"/>
      <c r="AW408" s="1819"/>
      <c r="AX408" s="1819"/>
      <c r="AY408" s="1819"/>
      <c r="AZ408" s="1819"/>
      <c r="BA408" s="1819"/>
      <c r="BB408" s="1819"/>
      <c r="BC408" s="1819"/>
      <c r="BD408" s="1819"/>
      <c r="BE408" s="1819"/>
      <c r="BF408" s="1819"/>
      <c r="BG408" s="1819"/>
      <c r="BH408" s="1819"/>
      <c r="BI408" s="1819"/>
      <c r="BJ408" s="1819"/>
      <c r="BK408" s="1819"/>
      <c r="BL408" s="1819"/>
      <c r="BM408" s="1819"/>
      <c r="BN408" s="1819"/>
      <c r="BO408" s="1819"/>
      <c r="BP408" s="1819"/>
      <c r="BQ408" s="1819"/>
      <c r="BR408" s="1819"/>
      <c r="BS408" s="1819"/>
      <c r="BT408" s="1819"/>
      <c r="BU408" s="1819"/>
      <c r="BV408" s="1819"/>
      <c r="BW408" s="1819"/>
      <c r="BX408" s="1819"/>
      <c r="BY408" s="1819"/>
      <c r="BZ408" s="1819"/>
      <c r="CA408" s="1819"/>
      <c r="CB408" s="1819"/>
      <c r="CC408" s="1819"/>
      <c r="CD408" s="1819"/>
      <c r="CE408" s="1819"/>
      <c r="CF408" s="1819"/>
      <c r="CG408" s="1819"/>
      <c r="CH408" s="1819"/>
      <c r="CI408" s="1819"/>
      <c r="CJ408" s="1819"/>
      <c r="CK408" s="1819"/>
      <c r="CL408" s="1819"/>
      <c r="CM408" s="1819"/>
      <c r="CN408" s="1819"/>
      <c r="CO408" s="1819"/>
      <c r="CP408" s="1819"/>
      <c r="CQ408" s="1819"/>
      <c r="CR408" s="1819"/>
      <c r="CS408" s="1819"/>
      <c r="CT408" s="1819"/>
      <c r="CU408" s="1819"/>
      <c r="CV408" s="1819"/>
      <c r="CW408" s="1819"/>
      <c r="CX408" s="1819"/>
      <c r="CY408" s="1819"/>
      <c r="CZ408" s="1819"/>
      <c r="DA408" s="1819"/>
      <c r="DB408" s="1819"/>
      <c r="DC408" s="1819"/>
      <c r="DD408" s="1819"/>
      <c r="DE408" s="1819"/>
      <c r="DF408" s="1819"/>
      <c r="DG408" s="1819"/>
      <c r="DH408" s="1819"/>
      <c r="DI408" s="1819"/>
      <c r="DJ408" s="1819"/>
      <c r="DK408" s="1819"/>
      <c r="DL408" s="1819"/>
      <c r="DM408" s="1819"/>
      <c r="DN408" s="1819"/>
      <c r="DO408" s="1819"/>
      <c r="DP408" s="1819"/>
      <c r="DQ408" s="1819"/>
      <c r="DR408" s="1819"/>
      <c r="DS408" s="1819"/>
      <c r="DT408" s="1819"/>
      <c r="DU408" s="1819"/>
      <c r="DV408" s="1819"/>
      <c r="DW408" s="1819"/>
      <c r="DX408" s="1819"/>
      <c r="DY408" s="1819"/>
      <c r="DZ408" s="1819"/>
      <c r="EA408" s="1819"/>
      <c r="EB408" s="1819"/>
      <c r="EC408" s="1819"/>
      <c r="ED408" s="1819"/>
      <c r="EE408" s="1819"/>
      <c r="EF408" s="1819"/>
      <c r="EG408" s="1819"/>
      <c r="EH408" s="1819"/>
      <c r="EI408" s="1819"/>
      <c r="EJ408" s="1819"/>
      <c r="EK408" s="1819"/>
      <c r="EL408" s="1819"/>
      <c r="EM408" s="1819"/>
      <c r="EN408" s="1819"/>
      <c r="EO408" s="1819"/>
      <c r="EP408" s="1819"/>
      <c r="EQ408" s="1819"/>
      <c r="ER408" s="1819"/>
      <c r="ES408" s="1819"/>
      <c r="ET408" s="1819"/>
      <c r="EU408" s="1819"/>
      <c r="EV408" s="1819"/>
      <c r="EW408" s="1819"/>
      <c r="EX408" s="1819"/>
      <c r="EY408" s="1819"/>
      <c r="EZ408" s="1819"/>
      <c r="FA408" s="1819"/>
      <c r="FB408" s="1819"/>
      <c r="FC408" s="1819"/>
      <c r="FD408" s="1819"/>
      <c r="FE408" s="1819"/>
      <c r="FF408" s="1819"/>
      <c r="FG408" s="1819"/>
      <c r="FH408" s="1819"/>
      <c r="FI408" s="1819"/>
      <c r="FJ408" s="1819"/>
      <c r="FK408" s="1819"/>
      <c r="FL408" s="1819"/>
      <c r="FM408" s="1819"/>
      <c r="FN408" s="1819"/>
      <c r="FO408" s="1819"/>
      <c r="FP408" s="1819"/>
      <c r="FQ408" s="1819"/>
      <c r="FR408" s="1819"/>
      <c r="FS408" s="1819"/>
      <c r="FT408" s="1819"/>
      <c r="FU408" s="1819"/>
      <c r="FV408" s="1819"/>
      <c r="FW408" s="1819"/>
      <c r="FX408" s="1819"/>
      <c r="FY408" s="1819"/>
      <c r="FZ408" s="1819"/>
      <c r="GA408" s="1819"/>
      <c r="GB408" s="1819"/>
      <c r="GC408" s="1819"/>
      <c r="GD408" s="1819"/>
      <c r="GE408" s="1819"/>
      <c r="GF408" s="1819"/>
      <c r="GG408" s="1819"/>
      <c r="GH408" s="1819"/>
      <c r="GI408" s="1819"/>
      <c r="GJ408" s="1819"/>
      <c r="GK408" s="1819"/>
      <c r="GL408" s="1819"/>
      <c r="GM408" s="1819"/>
      <c r="GN408" s="1819"/>
      <c r="GO408" s="1819"/>
      <c r="GP408" s="1819"/>
      <c r="GQ408" s="1819"/>
      <c r="GR408" s="1819"/>
      <c r="GS408" s="1819"/>
      <c r="GT408" s="1819"/>
      <c r="GU408" s="1819"/>
      <c r="GV408" s="1819"/>
      <c r="GW408" s="1819"/>
      <c r="GX408" s="1819"/>
      <c r="GY408" s="1819"/>
      <c r="GZ408" s="1819"/>
      <c r="HA408" s="1819"/>
      <c r="HB408" s="1819"/>
      <c r="HC408" s="1819"/>
      <c r="HD408" s="1819"/>
      <c r="HE408" s="1819"/>
      <c r="HF408" s="1819"/>
      <c r="HG408" s="1819"/>
      <c r="HH408" s="1819"/>
      <c r="HI408" s="1819"/>
      <c r="HJ408" s="1819"/>
      <c r="HK408" s="1819"/>
      <c r="HL408" s="1819"/>
      <c r="HM408" s="1819"/>
      <c r="HN408" s="1819"/>
      <c r="HO408" s="1819"/>
      <c r="HP408" s="1819"/>
      <c r="HQ408" s="1819"/>
      <c r="HR408" s="1819"/>
      <c r="HS408" s="1819"/>
      <c r="HT408" s="1819"/>
      <c r="HU408" s="1819"/>
      <c r="HV408" s="1819"/>
      <c r="HW408" s="1819"/>
      <c r="HX408" s="1819"/>
      <c r="HY408" s="1819"/>
      <c r="HZ408" s="1819"/>
      <c r="IA408" s="1819"/>
      <c r="IB408" s="1819"/>
      <c r="IC408" s="1819"/>
      <c r="ID408" s="1819"/>
      <c r="IE408" s="1819"/>
      <c r="IF408" s="1819"/>
      <c r="IG408" s="1819"/>
      <c r="IH408" s="1819"/>
      <c r="II408" s="1819"/>
      <c r="IJ408" s="1819"/>
      <c r="IK408" s="1819"/>
      <c r="IL408" s="1819"/>
      <c r="IM408" s="1819"/>
      <c r="IN408" s="1819"/>
      <c r="IO408" s="1819"/>
      <c r="IP408" s="1819"/>
      <c r="IQ408" s="1819"/>
    </row>
    <row r="409" spans="1:251" s="1819" customFormat="1" ht="14.25">
      <c r="A409" s="2302"/>
      <c r="B409" s="1896"/>
      <c r="C409" s="1156"/>
      <c r="D409" s="2147"/>
      <c r="E409" s="1895"/>
      <c r="F409" s="1882"/>
      <c r="G409" s="1894"/>
      <c r="H409" s="1884"/>
      <c r="I409" s="1895"/>
      <c r="J409" s="1882"/>
    </row>
    <row r="410" spans="1:251" s="1819" customFormat="1" ht="42.75">
      <c r="A410" s="2302" t="s">
        <v>1362</v>
      </c>
      <c r="B410" s="1820" t="s">
        <v>1613</v>
      </c>
      <c r="C410" s="1846"/>
      <c r="D410" s="2175"/>
      <c r="E410" s="1848"/>
      <c r="F410" s="1882"/>
      <c r="G410" s="1850"/>
      <c r="H410" s="1884"/>
      <c r="I410" s="1848"/>
      <c r="J410" s="1882"/>
    </row>
    <row r="411" spans="1:251" s="1819" customFormat="1" ht="14.25">
      <c r="A411" s="2302"/>
      <c r="B411" s="1820" t="s">
        <v>1520</v>
      </c>
      <c r="C411" s="1846" t="s">
        <v>30</v>
      </c>
      <c r="D411" s="2147"/>
      <c r="E411" s="1848">
        <f>E406/3</f>
        <v>31</v>
      </c>
      <c r="F411" s="1849">
        <f>D411*E411</f>
        <v>0</v>
      </c>
      <c r="G411" s="1850">
        <f>G406/3</f>
        <v>0</v>
      </c>
      <c r="H411" s="1847">
        <f>D411*G411</f>
        <v>0</v>
      </c>
      <c r="I411" s="1848">
        <f>I406/3</f>
        <v>33</v>
      </c>
      <c r="J411" s="1849">
        <f>D411*I411</f>
        <v>0</v>
      </c>
    </row>
    <row r="412" spans="1:251" s="1819" customFormat="1" ht="14.25">
      <c r="A412" s="2302"/>
      <c r="B412" s="1820" t="s">
        <v>1524</v>
      </c>
      <c r="C412" s="1846" t="s">
        <v>30</v>
      </c>
      <c r="D412" s="2147"/>
      <c r="E412" s="1848">
        <f>E407/3</f>
        <v>216.66666666666666</v>
      </c>
      <c r="F412" s="1849">
        <f>D412*E412</f>
        <v>0</v>
      </c>
      <c r="G412" s="1850">
        <f>G407/3</f>
        <v>27</v>
      </c>
      <c r="H412" s="1847">
        <f>D412*G412</f>
        <v>0</v>
      </c>
      <c r="I412" s="1848">
        <f>I407/3</f>
        <v>7</v>
      </c>
      <c r="J412" s="1849">
        <f>D412*I412</f>
        <v>0</v>
      </c>
    </row>
    <row r="413" spans="1:251" s="1819" customFormat="1" ht="12.75" customHeight="1">
      <c r="A413" s="2302"/>
      <c r="B413" s="1820" t="s">
        <v>1521</v>
      </c>
      <c r="C413" s="1846" t="s">
        <v>30</v>
      </c>
      <c r="D413" s="2147"/>
      <c r="E413" s="1848">
        <f>E408/3</f>
        <v>0</v>
      </c>
      <c r="F413" s="1849">
        <f>D413*E413</f>
        <v>0</v>
      </c>
      <c r="G413" s="1850">
        <f>G408/3</f>
        <v>76.666666666666671</v>
      </c>
      <c r="H413" s="1847">
        <f>D413*G413</f>
        <v>0</v>
      </c>
      <c r="I413" s="1848">
        <f>I408/3</f>
        <v>0</v>
      </c>
      <c r="J413" s="1849">
        <f>D413*I413</f>
        <v>0</v>
      </c>
    </row>
    <row r="414" spans="1:251" s="1819" customFormat="1" ht="14.25">
      <c r="A414" s="2302"/>
      <c r="B414" s="1820"/>
      <c r="C414" s="1846"/>
      <c r="D414" s="2175"/>
      <c r="E414" s="1848"/>
      <c r="F414" s="1882"/>
      <c r="G414" s="1850"/>
      <c r="H414" s="1884"/>
      <c r="I414" s="1848"/>
      <c r="J414" s="1882"/>
    </row>
    <row r="415" spans="1:251" s="2276" customFormat="1" ht="63.75">
      <c r="A415" s="1812" t="s">
        <v>1363</v>
      </c>
      <c r="B415" s="1831" t="s">
        <v>1614</v>
      </c>
      <c r="C415" s="2265"/>
      <c r="D415" s="2387"/>
      <c r="E415" s="2275"/>
      <c r="F415" s="2274"/>
      <c r="G415" s="2265"/>
      <c r="H415" s="2189"/>
      <c r="I415" s="2275"/>
      <c r="J415" s="2274"/>
    </row>
    <row r="416" spans="1:251" s="2189" customFormat="1" ht="14.25">
      <c r="A416" s="1812"/>
      <c r="B416" s="1820" t="s">
        <v>1518</v>
      </c>
      <c r="C416" s="1846" t="s">
        <v>30</v>
      </c>
      <c r="D416" s="2147"/>
      <c r="E416" s="1848">
        <v>0</v>
      </c>
      <c r="F416" s="1849">
        <f>D416*E416</f>
        <v>0</v>
      </c>
      <c r="G416" s="1850">
        <v>7</v>
      </c>
      <c r="H416" s="1847">
        <f>D416*G416</f>
        <v>0</v>
      </c>
      <c r="I416" s="1848">
        <v>0</v>
      </c>
      <c r="J416" s="1849">
        <f>D416*I416</f>
        <v>0</v>
      </c>
    </row>
    <row r="417" spans="1:251" s="2189" customFormat="1" ht="14.25">
      <c r="A417" s="1812"/>
      <c r="B417" s="2278"/>
      <c r="C417" s="2265"/>
      <c r="D417" s="2149"/>
      <c r="E417" s="2266"/>
      <c r="F417" s="2293"/>
      <c r="G417" s="2268"/>
      <c r="H417" s="2192"/>
      <c r="I417" s="2266"/>
      <c r="J417" s="2293"/>
    </row>
    <row r="418" spans="1:251" s="1886" customFormat="1" ht="42.75">
      <c r="A418" s="2302" t="s">
        <v>1615</v>
      </c>
      <c r="B418" s="1820" t="s">
        <v>1616</v>
      </c>
      <c r="C418" s="1846" t="s">
        <v>26</v>
      </c>
      <c r="D418" s="2147"/>
      <c r="E418" s="2288">
        <v>250</v>
      </c>
      <c r="F418" s="1849">
        <f>D418*E418</f>
        <v>0</v>
      </c>
      <c r="G418" s="1846">
        <v>160</v>
      </c>
      <c r="H418" s="1847">
        <f>D418*G418</f>
        <v>0</v>
      </c>
      <c r="I418" s="2288">
        <v>75</v>
      </c>
      <c r="J418" s="1849">
        <f>D418*I418</f>
        <v>0</v>
      </c>
      <c r="K418" s="2276"/>
      <c r="L418" s="2276"/>
      <c r="M418" s="2276"/>
      <c r="N418" s="2276"/>
      <c r="O418" s="2276"/>
      <c r="P418" s="2276"/>
      <c r="Q418" s="2276"/>
      <c r="R418" s="2276"/>
      <c r="S418" s="2276"/>
      <c r="T418" s="2276"/>
      <c r="U418" s="2276"/>
      <c r="V418" s="2276"/>
      <c r="W418" s="2276"/>
      <c r="X418" s="2276"/>
      <c r="Y418" s="2276"/>
      <c r="Z418" s="2276"/>
      <c r="AA418" s="2276"/>
      <c r="AB418" s="2276"/>
      <c r="AC418" s="2276"/>
      <c r="AD418" s="2276"/>
      <c r="AE418" s="2276"/>
      <c r="AF418" s="2276"/>
      <c r="AG418" s="2276"/>
      <c r="AH418" s="2276"/>
      <c r="AI418" s="2276"/>
      <c r="AJ418" s="2276"/>
      <c r="AK418" s="2276"/>
      <c r="AL418" s="2276"/>
      <c r="AM418" s="2276"/>
      <c r="AN418" s="2276"/>
      <c r="AO418" s="2276"/>
      <c r="AP418" s="2276"/>
      <c r="AQ418" s="2276"/>
      <c r="AR418" s="2276"/>
      <c r="AS418" s="2276"/>
      <c r="AT418" s="2276"/>
      <c r="AU418" s="2276"/>
      <c r="AV418" s="2276"/>
      <c r="AW418" s="2276"/>
      <c r="AX418" s="2276"/>
      <c r="AY418" s="2276"/>
      <c r="AZ418" s="2276"/>
      <c r="BA418" s="2276"/>
      <c r="BB418" s="2276"/>
      <c r="BC418" s="2276"/>
      <c r="BD418" s="2276"/>
      <c r="BE418" s="2276"/>
      <c r="BF418" s="2276"/>
      <c r="BG418" s="2276"/>
      <c r="BH418" s="2276"/>
      <c r="BI418" s="2276"/>
      <c r="BJ418" s="2276"/>
      <c r="BK418" s="2276"/>
      <c r="BL418" s="2276"/>
      <c r="BM418" s="2276"/>
      <c r="BN418" s="2276"/>
      <c r="BO418" s="2276"/>
      <c r="BP418" s="2276"/>
      <c r="BQ418" s="2276"/>
      <c r="BR418" s="2276"/>
      <c r="BS418" s="2276"/>
      <c r="BT418" s="2276"/>
      <c r="BU418" s="2276"/>
      <c r="BV418" s="2276"/>
      <c r="BW418" s="2276"/>
      <c r="BX418" s="2276"/>
      <c r="BY418" s="2276"/>
      <c r="BZ418" s="2276"/>
      <c r="CA418" s="2276"/>
      <c r="CB418" s="2276"/>
      <c r="CC418" s="2276"/>
      <c r="CD418" s="2276"/>
      <c r="CE418" s="2276"/>
      <c r="CF418" s="2276"/>
      <c r="CG418" s="2276"/>
      <c r="CH418" s="2276"/>
      <c r="CI418" s="2276"/>
      <c r="CJ418" s="2276"/>
      <c r="CK418" s="2276"/>
      <c r="CL418" s="2276"/>
      <c r="CM418" s="2276"/>
      <c r="CN418" s="2276"/>
      <c r="CO418" s="2276"/>
      <c r="CP418" s="2276"/>
      <c r="CQ418" s="2276"/>
      <c r="CR418" s="2276"/>
      <c r="CS418" s="2276"/>
      <c r="CT418" s="2276"/>
      <c r="CU418" s="2276"/>
      <c r="CV418" s="2276"/>
      <c r="CW418" s="2276"/>
      <c r="CX418" s="2276"/>
      <c r="CY418" s="2276"/>
      <c r="CZ418" s="2276"/>
      <c r="DA418" s="2276"/>
      <c r="DB418" s="2276"/>
      <c r="DC418" s="2276"/>
      <c r="DD418" s="2276"/>
      <c r="DE418" s="2276"/>
      <c r="DF418" s="2276"/>
      <c r="DG418" s="2276"/>
      <c r="DH418" s="2276"/>
      <c r="DI418" s="2276"/>
      <c r="DJ418" s="2276"/>
      <c r="DK418" s="2276"/>
      <c r="DL418" s="2276"/>
      <c r="DM418" s="2276"/>
      <c r="DN418" s="2276"/>
      <c r="DO418" s="2276"/>
      <c r="DP418" s="2276"/>
      <c r="DQ418" s="2276"/>
      <c r="DR418" s="2276"/>
      <c r="DS418" s="2276"/>
      <c r="DT418" s="2276"/>
      <c r="DU418" s="2276"/>
      <c r="DV418" s="2276"/>
      <c r="DW418" s="2276"/>
      <c r="DX418" s="2276"/>
      <c r="DY418" s="2276"/>
      <c r="DZ418" s="2276"/>
      <c r="EA418" s="2276"/>
      <c r="EB418" s="2276"/>
      <c r="EC418" s="2276"/>
      <c r="ED418" s="2276"/>
      <c r="EE418" s="2276"/>
      <c r="EF418" s="2276"/>
      <c r="EG418" s="2276"/>
      <c r="EH418" s="2276"/>
      <c r="EI418" s="2276"/>
      <c r="EJ418" s="2276"/>
      <c r="EK418" s="2276"/>
      <c r="EL418" s="2276"/>
      <c r="EM418" s="2276"/>
      <c r="EN418" s="2276"/>
      <c r="EO418" s="2276"/>
      <c r="EP418" s="2276"/>
      <c r="EQ418" s="2276"/>
      <c r="ER418" s="2276"/>
      <c r="ES418" s="2276"/>
      <c r="ET418" s="2276"/>
      <c r="EU418" s="2276"/>
      <c r="EV418" s="2276"/>
      <c r="EW418" s="2276"/>
      <c r="EX418" s="2276"/>
      <c r="EY418" s="2276"/>
      <c r="EZ418" s="2276"/>
      <c r="FA418" s="2276"/>
      <c r="FB418" s="2276"/>
      <c r="FC418" s="2276"/>
      <c r="FD418" s="2276"/>
      <c r="FE418" s="2276"/>
      <c r="FF418" s="2276"/>
      <c r="FG418" s="2276"/>
      <c r="FH418" s="2276"/>
      <c r="FI418" s="2276"/>
      <c r="FJ418" s="2276"/>
      <c r="FK418" s="2276"/>
      <c r="FL418" s="2276"/>
      <c r="FM418" s="2276"/>
      <c r="FN418" s="2276"/>
      <c r="FO418" s="2276"/>
      <c r="FP418" s="2276"/>
      <c r="FQ418" s="2276"/>
      <c r="FR418" s="2276"/>
      <c r="FS418" s="2276"/>
      <c r="FT418" s="2276"/>
      <c r="FU418" s="2276"/>
      <c r="FV418" s="2276"/>
      <c r="FW418" s="2276"/>
      <c r="FX418" s="2276"/>
      <c r="FY418" s="2276"/>
      <c r="FZ418" s="2276"/>
      <c r="GA418" s="2276"/>
      <c r="GB418" s="2276"/>
      <c r="GC418" s="2276"/>
      <c r="GD418" s="2276"/>
      <c r="GE418" s="2276"/>
      <c r="GF418" s="2276"/>
      <c r="GG418" s="2276"/>
      <c r="GH418" s="2276"/>
      <c r="GI418" s="2276"/>
      <c r="GJ418" s="2276"/>
      <c r="GK418" s="2276"/>
      <c r="GL418" s="2276"/>
      <c r="GM418" s="2276"/>
      <c r="GN418" s="2276"/>
      <c r="GO418" s="2276"/>
      <c r="GP418" s="2276"/>
      <c r="GQ418" s="2276"/>
      <c r="GR418" s="2276"/>
      <c r="GS418" s="2276"/>
      <c r="GT418" s="2276"/>
      <c r="GU418" s="2276"/>
      <c r="GV418" s="2276"/>
      <c r="GW418" s="2276"/>
      <c r="GX418" s="2276"/>
      <c r="GY418" s="2276"/>
      <c r="GZ418" s="2276"/>
      <c r="HA418" s="2276"/>
      <c r="HB418" s="2276"/>
      <c r="HC418" s="2276"/>
      <c r="HD418" s="2276"/>
      <c r="HE418" s="2276"/>
      <c r="HF418" s="2276"/>
      <c r="HG418" s="2276"/>
      <c r="HH418" s="2276"/>
      <c r="HI418" s="2276"/>
      <c r="HJ418" s="2276"/>
      <c r="HK418" s="2276"/>
      <c r="HL418" s="2276"/>
      <c r="HM418" s="2276"/>
      <c r="HN418" s="2276"/>
      <c r="HO418" s="2276"/>
      <c r="HP418" s="2276"/>
      <c r="HQ418" s="2276"/>
      <c r="HR418" s="2276"/>
      <c r="HS418" s="2276"/>
      <c r="HT418" s="2276"/>
      <c r="HU418" s="2276"/>
      <c r="HV418" s="2276"/>
      <c r="HW418" s="2276"/>
      <c r="HX418" s="2276"/>
      <c r="HY418" s="2276"/>
      <c r="HZ418" s="2276"/>
      <c r="IA418" s="2276"/>
      <c r="IB418" s="2276"/>
      <c r="IC418" s="2276"/>
      <c r="ID418" s="2276"/>
      <c r="IE418" s="2276"/>
      <c r="IF418" s="2276"/>
      <c r="IG418" s="2276"/>
      <c r="IH418" s="2276"/>
      <c r="II418" s="2276"/>
      <c r="IJ418" s="2276"/>
      <c r="IK418" s="2276"/>
      <c r="IL418" s="2276"/>
      <c r="IM418" s="2276"/>
      <c r="IN418" s="2276"/>
      <c r="IO418" s="2276"/>
      <c r="IP418" s="2276"/>
      <c r="IQ418" s="2276"/>
    </row>
    <row r="419" spans="1:251" s="1819" customFormat="1" ht="14.25">
      <c r="A419" s="2302"/>
      <c r="B419" s="2310"/>
      <c r="C419" s="1846"/>
      <c r="D419" s="2175"/>
      <c r="E419" s="2288"/>
      <c r="F419" s="1882"/>
      <c r="G419" s="1846"/>
      <c r="H419" s="1884"/>
      <c r="I419" s="2288"/>
      <c r="J419" s="1882"/>
    </row>
    <row r="420" spans="1:251" s="2297" customFormat="1" ht="28.5">
      <c r="A420" s="1812" t="s">
        <v>1617</v>
      </c>
      <c r="B420" s="1820" t="s">
        <v>1618</v>
      </c>
      <c r="C420" s="1846" t="s">
        <v>30</v>
      </c>
      <c r="D420" s="2147"/>
      <c r="E420" s="1848">
        <f>E368</f>
        <v>22</v>
      </c>
      <c r="F420" s="1849">
        <f>D420*E420</f>
        <v>0</v>
      </c>
      <c r="G420" s="1846">
        <f>G368</f>
        <v>7</v>
      </c>
      <c r="H420" s="1847">
        <f>D420*G420</f>
        <v>0</v>
      </c>
      <c r="I420" s="1848">
        <f>I368</f>
        <v>2</v>
      </c>
      <c r="J420" s="1849">
        <f>D420*I420</f>
        <v>0</v>
      </c>
    </row>
    <row r="421" spans="1:251" s="1828" customFormat="1" ht="14.25">
      <c r="A421" s="1830"/>
      <c r="B421" s="1820"/>
      <c r="C421" s="1846"/>
      <c r="D421" s="2147"/>
      <c r="E421" s="2288"/>
      <c r="F421" s="1849"/>
      <c r="G421" s="1846"/>
      <c r="H421" s="1847"/>
      <c r="I421" s="2288"/>
      <c r="J421" s="1849"/>
    </row>
    <row r="422" spans="1:251" s="1819" customFormat="1" ht="57">
      <c r="A422" s="1830" t="s">
        <v>1619</v>
      </c>
      <c r="B422" s="1820" t="s">
        <v>1572</v>
      </c>
      <c r="C422" s="1846"/>
      <c r="D422" s="2147"/>
      <c r="E422" s="1848"/>
      <c r="F422" s="1849"/>
      <c r="G422" s="1850"/>
      <c r="H422" s="1847"/>
      <c r="I422" s="1848"/>
      <c r="J422" s="1849"/>
    </row>
    <row r="423" spans="1:251" s="1819" customFormat="1" ht="15">
      <c r="A423" s="1830"/>
      <c r="B423" s="1077" t="s">
        <v>1573</v>
      </c>
      <c r="C423" s="1846" t="s">
        <v>30</v>
      </c>
      <c r="D423" s="2147"/>
      <c r="E423" s="1848">
        <v>32</v>
      </c>
      <c r="F423" s="1849">
        <f>D423*E423</f>
        <v>0</v>
      </c>
      <c r="G423" s="1850">
        <v>8</v>
      </c>
      <c r="H423" s="1847">
        <f>D423*G423</f>
        <v>0</v>
      </c>
      <c r="I423" s="1848">
        <v>3</v>
      </c>
      <c r="J423" s="1849">
        <f>D423*I423</f>
        <v>0</v>
      </c>
    </row>
    <row r="424" spans="1:251" s="1819" customFormat="1" ht="14.25">
      <c r="A424" s="1830"/>
      <c r="B424" s="1820"/>
      <c r="C424" s="1846"/>
      <c r="D424" s="2175"/>
      <c r="E424" s="1848"/>
      <c r="F424" s="1882"/>
      <c r="G424" s="1850"/>
      <c r="H424" s="1884"/>
      <c r="I424" s="1848"/>
      <c r="J424" s="1882"/>
    </row>
    <row r="425" spans="1:251" s="2299" customFormat="1" ht="28.5">
      <c r="A425" s="1830" t="s">
        <v>1620</v>
      </c>
      <c r="B425" s="1820" t="s">
        <v>4523</v>
      </c>
      <c r="C425" s="1846"/>
      <c r="D425" s="2147"/>
      <c r="E425" s="1848"/>
      <c r="F425" s="1849"/>
      <c r="G425" s="1850"/>
      <c r="H425" s="1847"/>
      <c r="I425" s="1848"/>
      <c r="J425" s="1849"/>
    </row>
    <row r="426" spans="1:251" s="2299" customFormat="1" ht="15">
      <c r="A426" s="1830"/>
      <c r="B426" s="1077" t="s">
        <v>4524</v>
      </c>
      <c r="C426" s="1846" t="s">
        <v>30</v>
      </c>
      <c r="D426" s="2147"/>
      <c r="E426" s="1848">
        <v>15</v>
      </c>
      <c r="F426" s="1849">
        <f>D426*E426</f>
        <v>0</v>
      </c>
      <c r="G426" s="1850">
        <v>4</v>
      </c>
      <c r="H426" s="1847">
        <f>D426*G426</f>
        <v>0</v>
      </c>
      <c r="I426" s="1848">
        <v>1</v>
      </c>
      <c r="J426" s="1849">
        <f>D426*I426</f>
        <v>0</v>
      </c>
    </row>
    <row r="427" spans="1:251" s="2299" customFormat="1" ht="14.25">
      <c r="A427" s="1830"/>
      <c r="B427" s="1820"/>
      <c r="C427" s="1846"/>
      <c r="D427" s="2175"/>
      <c r="E427" s="1848"/>
      <c r="F427" s="1849"/>
      <c r="G427" s="1850"/>
      <c r="H427" s="1884"/>
      <c r="I427" s="1848"/>
      <c r="J427" s="1849"/>
    </row>
    <row r="428" spans="1:251" s="2297" customFormat="1" ht="42.75">
      <c r="A428" s="1812" t="s">
        <v>1910</v>
      </c>
      <c r="B428" s="1820" t="s">
        <v>1575</v>
      </c>
      <c r="C428" s="1846" t="s">
        <v>30</v>
      </c>
      <c r="D428" s="2147"/>
      <c r="E428" s="1848">
        <v>50</v>
      </c>
      <c r="F428" s="1849">
        <f>D428*E428</f>
        <v>0</v>
      </c>
      <c r="G428" s="1850">
        <v>25</v>
      </c>
      <c r="H428" s="1847">
        <f>D428*G428</f>
        <v>0</v>
      </c>
      <c r="I428" s="1848">
        <v>14</v>
      </c>
      <c r="J428" s="1849">
        <f>D428*I428</f>
        <v>0</v>
      </c>
    </row>
    <row r="429" spans="1:251" s="1819" customFormat="1" ht="14.25">
      <c r="A429" s="2311"/>
      <c r="B429" s="1919"/>
      <c r="C429" s="1846"/>
      <c r="D429" s="2147"/>
      <c r="E429" s="1848"/>
      <c r="F429" s="1849"/>
      <c r="G429" s="1850"/>
      <c r="H429" s="1847"/>
      <c r="I429" s="1848"/>
      <c r="J429" s="1849"/>
    </row>
    <row r="430" spans="1:251" s="1819" customFormat="1" ht="13.15">
      <c r="A430" s="2312"/>
      <c r="B430" s="2313" t="str">
        <f>B358</f>
        <v>NOTRANJI HIDRANTNI VOD - mokri</v>
      </c>
      <c r="C430" s="2314"/>
      <c r="D430" s="2393" t="s">
        <v>1322</v>
      </c>
      <c r="E430" s="2193"/>
      <c r="F430" s="2193">
        <f>SUM(F361:F429)</f>
        <v>0</v>
      </c>
      <c r="G430" s="2193"/>
      <c r="H430" s="2315">
        <f>SUM(H361:H429)</f>
        <v>0</v>
      </c>
      <c r="I430" s="2193"/>
      <c r="J430" s="2193">
        <f>SUM(J361:J429)</f>
        <v>0</v>
      </c>
    </row>
    <row r="431" spans="1:251" s="2189" customFormat="1" ht="14.25">
      <c r="A431" s="2316"/>
      <c r="B431" s="1861"/>
      <c r="C431" s="1846"/>
      <c r="D431" s="2394"/>
      <c r="E431" s="1848"/>
      <c r="F431" s="2317"/>
      <c r="G431" s="1850"/>
      <c r="H431" s="2194"/>
      <c r="I431" s="1848"/>
      <c r="J431" s="2317"/>
    </row>
    <row r="432" spans="1:251" s="2189" customFormat="1" ht="14.25">
      <c r="A432" s="2316"/>
      <c r="B432" s="1861"/>
      <c r="C432" s="1846"/>
      <c r="D432" s="2394"/>
      <c r="E432" s="1848"/>
      <c r="F432" s="2317"/>
      <c r="G432" s="1850"/>
      <c r="H432" s="2194"/>
      <c r="I432" s="1848"/>
      <c r="J432" s="2317"/>
    </row>
    <row r="433" spans="1:256" s="1819" customFormat="1" ht="14.25">
      <c r="A433" s="1830"/>
      <c r="B433" s="1820"/>
      <c r="C433" s="1846"/>
      <c r="D433" s="2174"/>
      <c r="E433" s="2266"/>
      <c r="F433" s="2301"/>
      <c r="G433" s="2268"/>
      <c r="H433" s="1821"/>
      <c r="I433" s="2266"/>
      <c r="J433" s="2301"/>
    </row>
    <row r="434" spans="1:256" s="1819" customFormat="1" ht="14.25">
      <c r="A434" s="1830"/>
      <c r="B434" s="1820"/>
      <c r="C434" s="1846"/>
      <c r="D434" s="2174"/>
      <c r="E434" s="2266"/>
      <c r="F434" s="2301"/>
      <c r="G434" s="2268"/>
      <c r="H434" s="1821"/>
      <c r="I434" s="2266"/>
      <c r="J434" s="2301"/>
    </row>
    <row r="435" spans="1:256" s="1819" customFormat="1" ht="14.25">
      <c r="A435" s="1830"/>
      <c r="B435" s="1820"/>
      <c r="C435" s="1846"/>
      <c r="D435" s="2174"/>
      <c r="E435" s="2266"/>
      <c r="F435" s="2301"/>
      <c r="G435" s="2268"/>
      <c r="H435" s="1821"/>
      <c r="I435" s="2266"/>
      <c r="J435" s="2301"/>
    </row>
    <row r="436" spans="1:256" s="1819" customFormat="1" ht="14.25">
      <c r="A436" s="1830"/>
      <c r="B436" s="1820"/>
      <c r="C436" s="1846"/>
      <c r="D436" s="2174"/>
      <c r="E436" s="2266"/>
      <c r="F436" s="2301"/>
      <c r="G436" s="2268"/>
      <c r="H436" s="1821"/>
      <c r="I436" s="2266"/>
      <c r="J436" s="2301"/>
    </row>
    <row r="437" spans="1:256" s="1819" customFormat="1" ht="14.25">
      <c r="A437" s="1830"/>
      <c r="B437" s="1820"/>
      <c r="C437" s="1846"/>
      <c r="D437" s="2174"/>
      <c r="E437" s="2266"/>
      <c r="F437" s="2301"/>
      <c r="G437" s="2268"/>
      <c r="H437" s="1821"/>
      <c r="I437" s="2266"/>
      <c r="J437" s="2301"/>
    </row>
    <row r="438" spans="1:256" s="1819" customFormat="1" ht="14.25">
      <c r="A438" s="1830"/>
      <c r="B438" s="1820"/>
      <c r="C438" s="1846"/>
      <c r="D438" s="2174"/>
      <c r="E438" s="2266"/>
      <c r="F438" s="2301"/>
      <c r="G438" s="2268"/>
      <c r="H438" s="1821"/>
      <c r="I438" s="2266"/>
      <c r="J438" s="2301"/>
    </row>
    <row r="439" spans="1:256" s="1819" customFormat="1" ht="14.25">
      <c r="A439" s="1830"/>
      <c r="B439" s="1820"/>
      <c r="C439" s="1846"/>
      <c r="D439" s="2174"/>
      <c r="E439" s="2266"/>
      <c r="F439" s="2301"/>
      <c r="G439" s="2268"/>
      <c r="H439" s="1821"/>
      <c r="I439" s="2266"/>
      <c r="J439" s="2301"/>
    </row>
    <row r="440" spans="1:256" s="1819" customFormat="1" ht="14.25">
      <c r="A440" s="1830"/>
      <c r="B440" s="1820"/>
      <c r="C440" s="1846"/>
      <c r="D440" s="2174"/>
      <c r="E440" s="2266"/>
      <c r="F440" s="2301"/>
      <c r="G440" s="2268"/>
      <c r="H440" s="1821"/>
      <c r="I440" s="2266"/>
      <c r="J440" s="2301"/>
    </row>
    <row r="441" spans="1:256" s="1819" customFormat="1" ht="14.25">
      <c r="A441" s="2302" t="s">
        <v>1210</v>
      </c>
      <c r="B441" s="1813" t="s">
        <v>1621</v>
      </c>
      <c r="C441" s="1897"/>
      <c r="D441" s="2386"/>
      <c r="E441" s="2318"/>
      <c r="F441" s="2303"/>
      <c r="G441" s="2319"/>
      <c r="H441" s="2304"/>
      <c r="I441" s="2318"/>
      <c r="J441" s="2303"/>
    </row>
    <row r="442" spans="1:256" s="1819" customFormat="1" ht="14.25">
      <c r="A442" s="2302"/>
      <c r="B442" s="1820"/>
      <c r="C442" s="1897"/>
      <c r="D442" s="2386"/>
      <c r="E442" s="2318"/>
      <c r="F442" s="2303"/>
      <c r="G442" s="2319"/>
      <c r="H442" s="2304"/>
      <c r="I442" s="2318"/>
      <c r="J442" s="2303"/>
    </row>
    <row r="443" spans="1:256" s="1819" customFormat="1" ht="14.25">
      <c r="A443" s="1812"/>
      <c r="B443" s="2305" t="s">
        <v>1324</v>
      </c>
      <c r="C443" s="1897"/>
      <c r="D443" s="2379"/>
      <c r="E443" s="1840"/>
      <c r="F443" s="1859"/>
      <c r="G443" s="1841"/>
      <c r="H443" s="1860"/>
      <c r="I443" s="1840"/>
      <c r="J443" s="1859"/>
    </row>
    <row r="444" spans="1:256" s="1819" customFormat="1" ht="28.5">
      <c r="A444" s="1812"/>
      <c r="B444" s="1820" t="s">
        <v>1622</v>
      </c>
      <c r="C444" s="1897"/>
      <c r="D444" s="2177"/>
      <c r="E444" s="1837"/>
      <c r="F444" s="1837"/>
      <c r="I444" s="1837"/>
      <c r="J444" s="1837"/>
    </row>
    <row r="445" spans="1:256" s="1819" customFormat="1" ht="14.25">
      <c r="A445" s="1812"/>
      <c r="B445" s="1820"/>
      <c r="C445" s="1897"/>
      <c r="D445" s="2177"/>
      <c r="E445" s="1837"/>
      <c r="F445" s="1837"/>
      <c r="I445" s="1837"/>
      <c r="J445" s="1837"/>
    </row>
    <row r="446" spans="1:256" s="1819" customFormat="1" ht="91.5" customHeight="1">
      <c r="A446" s="1812" t="s">
        <v>1366</v>
      </c>
      <c r="B446" s="1820" t="s">
        <v>1623</v>
      </c>
      <c r="C446" s="1897"/>
      <c r="D446" s="2177"/>
      <c r="E446" s="1837"/>
      <c r="F446" s="1837"/>
      <c r="I446" s="1837"/>
      <c r="J446" s="1837"/>
    </row>
    <row r="447" spans="1:256" s="1819" customFormat="1" ht="14.25">
      <c r="A447" s="1812"/>
      <c r="B447" s="1820" t="s">
        <v>1624</v>
      </c>
      <c r="C447" s="1846" t="s">
        <v>30</v>
      </c>
      <c r="D447" s="2147"/>
      <c r="E447" s="1848">
        <v>75</v>
      </c>
      <c r="F447" s="1849">
        <f>D447*E447</f>
        <v>0</v>
      </c>
      <c r="G447" s="1850">
        <v>26</v>
      </c>
      <c r="H447" s="1847">
        <f>D447*G447</f>
        <v>0</v>
      </c>
      <c r="I447" s="1848">
        <v>15</v>
      </c>
      <c r="J447" s="1849">
        <f>D447*I447</f>
        <v>0</v>
      </c>
    </row>
    <row r="448" spans="1:256" s="2309" customFormat="1" ht="14.25">
      <c r="A448" s="1812"/>
      <c r="B448" s="1820"/>
      <c r="C448" s="1846"/>
      <c r="D448" s="2177"/>
      <c r="E448" s="1882"/>
      <c r="F448" s="1882"/>
      <c r="G448" s="1884"/>
      <c r="H448" s="1884"/>
      <c r="I448" s="1882"/>
      <c r="J448" s="1882"/>
      <c r="K448" s="1819"/>
      <c r="L448" s="1819"/>
      <c r="M448" s="1819"/>
      <c r="N448" s="1819"/>
      <c r="O448" s="1819"/>
      <c r="P448" s="1819"/>
      <c r="Q448" s="1819"/>
      <c r="R448" s="1819"/>
      <c r="S448" s="1819"/>
      <c r="T448" s="1819"/>
      <c r="U448" s="1819"/>
      <c r="V448" s="1819"/>
      <c r="W448" s="1819"/>
      <c r="X448" s="1819"/>
      <c r="Y448" s="1819"/>
      <c r="Z448" s="1819"/>
      <c r="AA448" s="1819"/>
      <c r="AB448" s="1819"/>
      <c r="AC448" s="1819"/>
      <c r="AD448" s="1819"/>
      <c r="AE448" s="1819"/>
      <c r="AF448" s="1819"/>
      <c r="AG448" s="1819"/>
      <c r="AH448" s="1819"/>
      <c r="AI448" s="1819"/>
      <c r="AJ448" s="1819"/>
      <c r="AK448" s="1819"/>
      <c r="AL448" s="1819"/>
      <c r="AM448" s="1819"/>
      <c r="AN448" s="1819"/>
      <c r="AO448" s="1819"/>
      <c r="AP448" s="1819"/>
      <c r="AQ448" s="1819"/>
      <c r="AR448" s="1819"/>
      <c r="AS448" s="1819"/>
      <c r="AT448" s="1819"/>
      <c r="AU448" s="1819"/>
      <c r="AV448" s="1819"/>
      <c r="AW448" s="1819"/>
      <c r="AX448" s="1819"/>
      <c r="AY448" s="1819"/>
      <c r="AZ448" s="1819"/>
      <c r="BA448" s="1819"/>
      <c r="BB448" s="1819"/>
      <c r="BC448" s="1819"/>
      <c r="BD448" s="1819"/>
      <c r="BE448" s="1819"/>
      <c r="BF448" s="1819"/>
      <c r="BG448" s="1819"/>
      <c r="BH448" s="1819"/>
      <c r="BI448" s="1819"/>
      <c r="BJ448" s="1819"/>
      <c r="BK448" s="1819"/>
      <c r="BL448" s="1819"/>
      <c r="BM448" s="1819"/>
      <c r="BN448" s="1819"/>
      <c r="BO448" s="1819"/>
      <c r="BP448" s="1819"/>
      <c r="BQ448" s="1819"/>
      <c r="BR448" s="1819"/>
      <c r="BS448" s="1819"/>
      <c r="BT448" s="1819"/>
      <c r="BU448" s="1819"/>
      <c r="BV448" s="1819"/>
      <c r="BW448" s="1819"/>
      <c r="BX448" s="1819"/>
      <c r="BY448" s="1819"/>
      <c r="BZ448" s="1819"/>
      <c r="CA448" s="1819"/>
      <c r="CB448" s="1819"/>
      <c r="CC448" s="1819"/>
      <c r="CD448" s="1819"/>
      <c r="CE448" s="1819"/>
      <c r="CF448" s="1819"/>
      <c r="CG448" s="1819"/>
      <c r="CH448" s="1819"/>
      <c r="CI448" s="1819"/>
      <c r="CJ448" s="1819"/>
      <c r="CK448" s="1819"/>
      <c r="CL448" s="1819"/>
      <c r="CM448" s="1819"/>
      <c r="CN448" s="1819"/>
      <c r="CO448" s="1819"/>
      <c r="CP448" s="1819"/>
      <c r="CQ448" s="1819"/>
      <c r="CR448" s="1819"/>
      <c r="CS448" s="1819"/>
      <c r="CT448" s="1819"/>
      <c r="CU448" s="1819"/>
      <c r="CV448" s="1819"/>
      <c r="CW448" s="1819"/>
      <c r="CX448" s="1819"/>
      <c r="CY448" s="1819"/>
      <c r="CZ448" s="1819"/>
      <c r="DA448" s="1819"/>
      <c r="DB448" s="1819"/>
      <c r="DC448" s="1819"/>
      <c r="DD448" s="1819"/>
      <c r="DE448" s="1819"/>
      <c r="DF448" s="1819"/>
      <c r="DG448" s="1819"/>
      <c r="DH448" s="1819"/>
      <c r="DI448" s="1819"/>
      <c r="DJ448" s="1819"/>
      <c r="DK448" s="1819"/>
      <c r="DL448" s="1819"/>
      <c r="DM448" s="1819"/>
      <c r="DN448" s="1819"/>
      <c r="DO448" s="1819"/>
      <c r="DP448" s="1819"/>
      <c r="DQ448" s="1819"/>
      <c r="DR448" s="1819"/>
      <c r="DS448" s="1819"/>
      <c r="DT448" s="1819"/>
      <c r="DU448" s="1819"/>
      <c r="DV448" s="1819"/>
      <c r="DW448" s="1819"/>
      <c r="DX448" s="1819"/>
      <c r="DY448" s="1819"/>
      <c r="DZ448" s="1819"/>
      <c r="EA448" s="1819"/>
      <c r="EB448" s="1819"/>
      <c r="EC448" s="1819"/>
      <c r="ED448" s="1819"/>
      <c r="EE448" s="1819"/>
      <c r="EF448" s="1819"/>
      <c r="EG448" s="1819"/>
      <c r="EH448" s="1819"/>
      <c r="EI448" s="1819"/>
      <c r="EJ448" s="1819"/>
      <c r="EK448" s="1819"/>
      <c r="EL448" s="1819"/>
      <c r="EM448" s="1819"/>
      <c r="EN448" s="1819"/>
      <c r="EO448" s="1819"/>
      <c r="EP448" s="1819"/>
      <c r="EQ448" s="1819"/>
      <c r="ER448" s="1819"/>
      <c r="ES448" s="1819"/>
      <c r="ET448" s="1819"/>
      <c r="EU448" s="1819"/>
      <c r="EV448" s="1819"/>
      <c r="EW448" s="1819"/>
      <c r="EX448" s="1819"/>
      <c r="EY448" s="1819"/>
      <c r="EZ448" s="1819"/>
      <c r="FA448" s="1819"/>
      <c r="FB448" s="1819"/>
      <c r="FC448" s="1819"/>
      <c r="FD448" s="1819"/>
      <c r="FE448" s="1819"/>
      <c r="FF448" s="1819"/>
      <c r="FG448" s="1819"/>
      <c r="FH448" s="1819"/>
      <c r="FI448" s="1819"/>
      <c r="FJ448" s="1819"/>
      <c r="FK448" s="1819"/>
      <c r="FL448" s="1819"/>
      <c r="FM448" s="1819"/>
      <c r="FN448" s="1819"/>
      <c r="FO448" s="1819"/>
      <c r="FP448" s="1819"/>
      <c r="FQ448" s="1819"/>
      <c r="FR448" s="1819"/>
      <c r="FS448" s="1819"/>
      <c r="FT448" s="1819"/>
      <c r="FU448" s="1819"/>
      <c r="FV448" s="1819"/>
      <c r="FW448" s="1819"/>
      <c r="FX448" s="1819"/>
      <c r="FY448" s="1819"/>
      <c r="FZ448" s="1819"/>
      <c r="GA448" s="1819"/>
      <c r="GB448" s="1819"/>
      <c r="GC448" s="1819"/>
      <c r="GD448" s="1819"/>
      <c r="GE448" s="1819"/>
      <c r="GF448" s="1819"/>
      <c r="GG448" s="1819"/>
      <c r="GH448" s="1819"/>
      <c r="GI448" s="1819"/>
      <c r="GJ448" s="1819"/>
      <c r="GK448" s="1819"/>
      <c r="GL448" s="1819"/>
      <c r="GM448" s="1819"/>
      <c r="GN448" s="1819"/>
      <c r="GO448" s="1819"/>
      <c r="GP448" s="1819"/>
      <c r="GQ448" s="1819"/>
      <c r="GR448" s="1819"/>
      <c r="GS448" s="1819"/>
      <c r="GT448" s="1819"/>
      <c r="GU448" s="1819"/>
      <c r="GV448" s="1819"/>
      <c r="GW448" s="1819"/>
      <c r="GX448" s="1819"/>
      <c r="GY448" s="1819"/>
      <c r="GZ448" s="1819"/>
      <c r="HA448" s="1819"/>
      <c r="HB448" s="1819"/>
      <c r="HC448" s="1819"/>
      <c r="HD448" s="1819"/>
      <c r="HE448" s="1819"/>
      <c r="HF448" s="1819"/>
      <c r="HG448" s="1819"/>
      <c r="HH448" s="1819"/>
      <c r="HI448" s="1819"/>
      <c r="HJ448" s="1819"/>
      <c r="HK448" s="1819"/>
      <c r="HL448" s="1819"/>
      <c r="HM448" s="1819"/>
      <c r="HN448" s="1819"/>
      <c r="HO448" s="1819"/>
      <c r="HP448" s="1819"/>
      <c r="HQ448" s="1819"/>
      <c r="HR448" s="1819"/>
      <c r="HS448" s="1819"/>
      <c r="HT448" s="1819"/>
      <c r="HU448" s="1819"/>
      <c r="HV448" s="1819"/>
      <c r="HW448" s="1819"/>
      <c r="HX448" s="1819"/>
      <c r="HY448" s="1819"/>
      <c r="HZ448" s="1819"/>
      <c r="IA448" s="1819"/>
      <c r="IB448" s="1819"/>
      <c r="IC448" s="1819"/>
      <c r="ID448" s="1819"/>
      <c r="IE448" s="1819"/>
      <c r="IF448" s="1819"/>
      <c r="IG448" s="1819"/>
      <c r="IH448" s="1819"/>
      <c r="II448" s="1819"/>
      <c r="IJ448" s="1819"/>
      <c r="IK448" s="1819"/>
      <c r="IL448" s="1819"/>
      <c r="IM448" s="1819"/>
      <c r="IN448" s="1819"/>
      <c r="IO448" s="1819"/>
      <c r="IP448" s="1819"/>
      <c r="IQ448" s="1819"/>
      <c r="IR448" s="1819"/>
      <c r="IS448" s="1819"/>
      <c r="IT448" s="1819"/>
      <c r="IU448" s="1819"/>
      <c r="IV448" s="1819"/>
    </row>
    <row r="449" spans="1:256" s="2309" customFormat="1" ht="99.75">
      <c r="A449" s="1812" t="s">
        <v>1625</v>
      </c>
      <c r="B449" s="1820" t="s">
        <v>1626</v>
      </c>
      <c r="C449" s="2320"/>
      <c r="D449" s="2147"/>
      <c r="E449" s="1848"/>
      <c r="F449" s="1849"/>
      <c r="G449" s="1850"/>
      <c r="H449" s="1847"/>
      <c r="I449" s="1848"/>
      <c r="J449" s="1849"/>
      <c r="K449" s="1819"/>
      <c r="L449" s="1819"/>
      <c r="M449" s="1819"/>
      <c r="N449" s="1819"/>
      <c r="O449" s="1819"/>
      <c r="P449" s="1819"/>
      <c r="Q449" s="1819"/>
      <c r="R449" s="1819"/>
      <c r="S449" s="1819"/>
      <c r="T449" s="1819"/>
      <c r="U449" s="1819"/>
      <c r="V449" s="1819"/>
      <c r="W449" s="1819"/>
      <c r="X449" s="1819"/>
      <c r="Y449" s="1819"/>
      <c r="Z449" s="1819"/>
      <c r="AA449" s="1819"/>
      <c r="AB449" s="1819"/>
      <c r="AC449" s="1819"/>
      <c r="AD449" s="1819"/>
      <c r="AE449" s="1819"/>
      <c r="AF449" s="1819"/>
      <c r="AG449" s="1819"/>
      <c r="AH449" s="1819"/>
      <c r="AI449" s="1819"/>
      <c r="AJ449" s="1819"/>
      <c r="AK449" s="1819"/>
      <c r="AL449" s="1819"/>
      <c r="AM449" s="1819"/>
      <c r="AN449" s="1819"/>
      <c r="AO449" s="1819"/>
      <c r="AP449" s="1819"/>
      <c r="AQ449" s="1819"/>
      <c r="AR449" s="1819"/>
      <c r="AS449" s="1819"/>
      <c r="AT449" s="1819"/>
      <c r="AU449" s="1819"/>
      <c r="AV449" s="1819"/>
      <c r="AW449" s="1819"/>
      <c r="AX449" s="1819"/>
      <c r="AY449" s="1819"/>
      <c r="AZ449" s="1819"/>
      <c r="BA449" s="1819"/>
      <c r="BB449" s="1819"/>
      <c r="BC449" s="1819"/>
      <c r="BD449" s="1819"/>
      <c r="BE449" s="1819"/>
      <c r="BF449" s="1819"/>
      <c r="BG449" s="1819"/>
      <c r="BH449" s="1819"/>
      <c r="BI449" s="1819"/>
      <c r="BJ449" s="1819"/>
      <c r="BK449" s="1819"/>
      <c r="BL449" s="1819"/>
      <c r="BM449" s="1819"/>
      <c r="BN449" s="1819"/>
      <c r="BO449" s="1819"/>
      <c r="BP449" s="1819"/>
      <c r="BQ449" s="1819"/>
      <c r="BR449" s="1819"/>
      <c r="BS449" s="1819"/>
      <c r="BT449" s="1819"/>
      <c r="BU449" s="1819"/>
      <c r="BV449" s="1819"/>
      <c r="BW449" s="1819"/>
      <c r="BX449" s="1819"/>
      <c r="BY449" s="1819"/>
      <c r="BZ449" s="1819"/>
      <c r="CA449" s="1819"/>
      <c r="CB449" s="1819"/>
      <c r="CC449" s="1819"/>
      <c r="CD449" s="1819"/>
      <c r="CE449" s="1819"/>
      <c r="CF449" s="1819"/>
      <c r="CG449" s="1819"/>
      <c r="CH449" s="1819"/>
      <c r="CI449" s="1819"/>
      <c r="CJ449" s="1819"/>
      <c r="CK449" s="1819"/>
      <c r="CL449" s="1819"/>
      <c r="CM449" s="1819"/>
      <c r="CN449" s="1819"/>
      <c r="CO449" s="1819"/>
      <c r="CP449" s="1819"/>
      <c r="CQ449" s="1819"/>
      <c r="CR449" s="1819"/>
      <c r="CS449" s="1819"/>
      <c r="CT449" s="1819"/>
      <c r="CU449" s="1819"/>
      <c r="CV449" s="1819"/>
      <c r="CW449" s="1819"/>
      <c r="CX449" s="1819"/>
      <c r="CY449" s="1819"/>
      <c r="CZ449" s="1819"/>
      <c r="DA449" s="1819"/>
      <c r="DB449" s="1819"/>
      <c r="DC449" s="1819"/>
      <c r="DD449" s="1819"/>
      <c r="DE449" s="1819"/>
      <c r="DF449" s="1819"/>
      <c r="DG449" s="1819"/>
      <c r="DH449" s="1819"/>
      <c r="DI449" s="1819"/>
      <c r="DJ449" s="1819"/>
      <c r="DK449" s="1819"/>
      <c r="DL449" s="1819"/>
      <c r="DM449" s="1819"/>
      <c r="DN449" s="1819"/>
      <c r="DO449" s="1819"/>
      <c r="DP449" s="1819"/>
      <c r="DQ449" s="1819"/>
      <c r="DR449" s="1819"/>
      <c r="DS449" s="1819"/>
      <c r="DT449" s="1819"/>
      <c r="DU449" s="1819"/>
      <c r="DV449" s="1819"/>
      <c r="DW449" s="1819"/>
      <c r="DX449" s="1819"/>
      <c r="DY449" s="1819"/>
      <c r="DZ449" s="1819"/>
      <c r="EA449" s="1819"/>
      <c r="EB449" s="1819"/>
      <c r="EC449" s="1819"/>
      <c r="ED449" s="1819"/>
      <c r="EE449" s="1819"/>
      <c r="EF449" s="1819"/>
      <c r="EG449" s="1819"/>
      <c r="EH449" s="1819"/>
      <c r="EI449" s="1819"/>
      <c r="EJ449" s="1819"/>
      <c r="EK449" s="1819"/>
      <c r="EL449" s="1819"/>
      <c r="EM449" s="1819"/>
      <c r="EN449" s="1819"/>
      <c r="EO449" s="1819"/>
      <c r="EP449" s="1819"/>
      <c r="EQ449" s="1819"/>
      <c r="ER449" s="1819"/>
      <c r="ES449" s="1819"/>
      <c r="ET449" s="1819"/>
      <c r="EU449" s="1819"/>
      <c r="EV449" s="1819"/>
      <c r="EW449" s="1819"/>
      <c r="EX449" s="1819"/>
      <c r="EY449" s="1819"/>
      <c r="EZ449" s="1819"/>
      <c r="FA449" s="1819"/>
      <c r="FB449" s="1819"/>
      <c r="FC449" s="1819"/>
      <c r="FD449" s="1819"/>
      <c r="FE449" s="1819"/>
      <c r="FF449" s="1819"/>
      <c r="FG449" s="1819"/>
      <c r="FH449" s="1819"/>
      <c r="FI449" s="1819"/>
      <c r="FJ449" s="1819"/>
      <c r="FK449" s="1819"/>
      <c r="FL449" s="1819"/>
      <c r="FM449" s="1819"/>
      <c r="FN449" s="1819"/>
      <c r="FO449" s="1819"/>
      <c r="FP449" s="1819"/>
      <c r="FQ449" s="1819"/>
      <c r="FR449" s="1819"/>
      <c r="FS449" s="1819"/>
      <c r="FT449" s="1819"/>
      <c r="FU449" s="1819"/>
      <c r="FV449" s="1819"/>
      <c r="FW449" s="1819"/>
      <c r="FX449" s="1819"/>
      <c r="FY449" s="1819"/>
      <c r="FZ449" s="1819"/>
      <c r="GA449" s="1819"/>
      <c r="GB449" s="1819"/>
      <c r="GC449" s="1819"/>
      <c r="GD449" s="1819"/>
      <c r="GE449" s="1819"/>
      <c r="GF449" s="1819"/>
      <c r="GG449" s="1819"/>
      <c r="GH449" s="1819"/>
      <c r="GI449" s="1819"/>
      <c r="GJ449" s="1819"/>
      <c r="GK449" s="1819"/>
      <c r="GL449" s="1819"/>
      <c r="GM449" s="1819"/>
      <c r="GN449" s="1819"/>
      <c r="GO449" s="1819"/>
      <c r="GP449" s="1819"/>
      <c r="GQ449" s="1819"/>
      <c r="GR449" s="1819"/>
      <c r="GS449" s="1819"/>
      <c r="GT449" s="1819"/>
      <c r="GU449" s="1819"/>
      <c r="GV449" s="1819"/>
      <c r="GW449" s="1819"/>
      <c r="GX449" s="1819"/>
      <c r="GY449" s="1819"/>
      <c r="GZ449" s="1819"/>
      <c r="HA449" s="1819"/>
      <c r="HB449" s="1819"/>
      <c r="HC449" s="1819"/>
      <c r="HD449" s="1819"/>
      <c r="HE449" s="1819"/>
      <c r="HF449" s="1819"/>
      <c r="HG449" s="1819"/>
      <c r="HH449" s="1819"/>
      <c r="HI449" s="1819"/>
      <c r="HJ449" s="1819"/>
      <c r="HK449" s="1819"/>
      <c r="HL449" s="1819"/>
      <c r="HM449" s="1819"/>
      <c r="HN449" s="1819"/>
      <c r="HO449" s="1819"/>
      <c r="HP449" s="1819"/>
      <c r="HQ449" s="1819"/>
      <c r="HR449" s="1819"/>
      <c r="HS449" s="1819"/>
      <c r="HT449" s="1819"/>
      <c r="HU449" s="1819"/>
      <c r="HV449" s="1819"/>
      <c r="HW449" s="1819"/>
      <c r="HX449" s="1819"/>
      <c r="HY449" s="1819"/>
      <c r="HZ449" s="1819"/>
      <c r="IA449" s="1819"/>
      <c r="IB449" s="1819"/>
      <c r="IC449" s="1819"/>
      <c r="ID449" s="1819"/>
      <c r="IE449" s="1819"/>
      <c r="IF449" s="1819"/>
      <c r="IG449" s="1819"/>
      <c r="IH449" s="1819"/>
      <c r="II449" s="1819"/>
      <c r="IJ449" s="1819"/>
      <c r="IK449" s="1819"/>
      <c r="IL449" s="1819"/>
      <c r="IM449" s="1819"/>
      <c r="IN449" s="1819"/>
      <c r="IO449" s="1819"/>
      <c r="IP449" s="1819"/>
      <c r="IQ449" s="1819"/>
      <c r="IR449" s="1819"/>
      <c r="IS449" s="1819"/>
      <c r="IT449" s="1819"/>
      <c r="IU449" s="1819"/>
      <c r="IV449" s="1819"/>
    </row>
    <row r="450" spans="1:256" s="2189" customFormat="1" ht="15">
      <c r="A450" s="2271" t="s">
        <v>1627</v>
      </c>
      <c r="B450" s="1820" t="s">
        <v>1628</v>
      </c>
      <c r="C450" s="1846" t="s">
        <v>30</v>
      </c>
      <c r="D450" s="2147"/>
      <c r="E450" s="1848">
        <v>12</v>
      </c>
      <c r="F450" s="1849">
        <f>D450*E450</f>
        <v>0</v>
      </c>
      <c r="G450" s="1850">
        <v>1</v>
      </c>
      <c r="H450" s="1847">
        <f>D450*G450</f>
        <v>0</v>
      </c>
      <c r="I450" s="1848">
        <v>5</v>
      </c>
      <c r="J450" s="1849">
        <f>D450*I450</f>
        <v>0</v>
      </c>
    </row>
    <row r="451" spans="1:256" s="2309" customFormat="1" ht="14.25">
      <c r="A451" s="1830"/>
      <c r="B451" s="1820"/>
      <c r="C451" s="1846"/>
      <c r="D451" s="1952"/>
      <c r="E451" s="1848"/>
      <c r="F451" s="1849"/>
      <c r="G451" s="1850"/>
      <c r="H451" s="1847"/>
      <c r="I451" s="1848"/>
      <c r="J451" s="1849"/>
      <c r="K451" s="1819"/>
      <c r="L451" s="1819"/>
      <c r="M451" s="1819"/>
      <c r="N451" s="1819"/>
      <c r="O451" s="1819"/>
      <c r="P451" s="1819"/>
      <c r="Q451" s="1819"/>
      <c r="R451" s="1819"/>
      <c r="S451" s="1819"/>
      <c r="T451" s="1819"/>
      <c r="U451" s="1819"/>
      <c r="V451" s="1819"/>
      <c r="W451" s="1819"/>
      <c r="X451" s="1819"/>
      <c r="Y451" s="1819"/>
      <c r="Z451" s="1819"/>
      <c r="AA451" s="1819"/>
      <c r="AB451" s="1819"/>
      <c r="AC451" s="1819"/>
      <c r="AD451" s="1819"/>
      <c r="AE451" s="1819"/>
      <c r="AF451" s="1819"/>
      <c r="AG451" s="1819"/>
      <c r="AH451" s="1819"/>
      <c r="AI451" s="1819"/>
      <c r="AJ451" s="1819"/>
      <c r="AK451" s="1819"/>
      <c r="AL451" s="1819"/>
      <c r="AM451" s="1819"/>
      <c r="AN451" s="1819"/>
      <c r="AO451" s="1819"/>
      <c r="AP451" s="1819"/>
      <c r="AQ451" s="1819"/>
      <c r="AR451" s="1819"/>
      <c r="AS451" s="1819"/>
      <c r="AT451" s="1819"/>
      <c r="AU451" s="1819"/>
      <c r="AV451" s="1819"/>
      <c r="AW451" s="1819"/>
      <c r="AX451" s="1819"/>
      <c r="AY451" s="1819"/>
      <c r="AZ451" s="1819"/>
      <c r="BA451" s="1819"/>
      <c r="BB451" s="1819"/>
      <c r="BC451" s="1819"/>
      <c r="BD451" s="1819"/>
      <c r="BE451" s="1819"/>
      <c r="BF451" s="1819"/>
      <c r="BG451" s="1819"/>
      <c r="BH451" s="1819"/>
      <c r="BI451" s="1819"/>
      <c r="BJ451" s="1819"/>
      <c r="BK451" s="1819"/>
      <c r="BL451" s="1819"/>
      <c r="BM451" s="1819"/>
      <c r="BN451" s="1819"/>
      <c r="BO451" s="1819"/>
      <c r="BP451" s="1819"/>
      <c r="BQ451" s="1819"/>
      <c r="BR451" s="1819"/>
      <c r="BS451" s="1819"/>
      <c r="BT451" s="1819"/>
      <c r="BU451" s="1819"/>
      <c r="BV451" s="1819"/>
      <c r="BW451" s="1819"/>
      <c r="BX451" s="1819"/>
      <c r="BY451" s="1819"/>
      <c r="BZ451" s="1819"/>
      <c r="CA451" s="1819"/>
      <c r="CB451" s="1819"/>
      <c r="CC451" s="1819"/>
      <c r="CD451" s="1819"/>
      <c r="CE451" s="1819"/>
      <c r="CF451" s="1819"/>
      <c r="CG451" s="1819"/>
      <c r="CH451" s="1819"/>
      <c r="CI451" s="1819"/>
      <c r="CJ451" s="1819"/>
      <c r="CK451" s="1819"/>
      <c r="CL451" s="1819"/>
      <c r="CM451" s="1819"/>
      <c r="CN451" s="1819"/>
      <c r="CO451" s="1819"/>
      <c r="CP451" s="1819"/>
      <c r="CQ451" s="1819"/>
      <c r="CR451" s="1819"/>
      <c r="CS451" s="1819"/>
      <c r="CT451" s="1819"/>
      <c r="CU451" s="1819"/>
      <c r="CV451" s="1819"/>
      <c r="CW451" s="1819"/>
      <c r="CX451" s="1819"/>
      <c r="CY451" s="1819"/>
      <c r="CZ451" s="1819"/>
      <c r="DA451" s="1819"/>
      <c r="DB451" s="1819"/>
      <c r="DC451" s="1819"/>
      <c r="DD451" s="1819"/>
      <c r="DE451" s="1819"/>
      <c r="DF451" s="1819"/>
      <c r="DG451" s="1819"/>
      <c r="DH451" s="1819"/>
      <c r="DI451" s="1819"/>
      <c r="DJ451" s="1819"/>
      <c r="DK451" s="1819"/>
      <c r="DL451" s="1819"/>
      <c r="DM451" s="1819"/>
      <c r="DN451" s="1819"/>
      <c r="DO451" s="1819"/>
      <c r="DP451" s="1819"/>
      <c r="DQ451" s="1819"/>
      <c r="DR451" s="1819"/>
      <c r="DS451" s="1819"/>
      <c r="DT451" s="1819"/>
      <c r="DU451" s="1819"/>
      <c r="DV451" s="1819"/>
      <c r="DW451" s="1819"/>
      <c r="DX451" s="1819"/>
      <c r="DY451" s="1819"/>
      <c r="DZ451" s="1819"/>
      <c r="EA451" s="1819"/>
      <c r="EB451" s="1819"/>
      <c r="EC451" s="1819"/>
      <c r="ED451" s="1819"/>
      <c r="EE451" s="1819"/>
      <c r="EF451" s="1819"/>
      <c r="EG451" s="1819"/>
      <c r="EH451" s="1819"/>
      <c r="EI451" s="1819"/>
      <c r="EJ451" s="1819"/>
      <c r="EK451" s="1819"/>
      <c r="EL451" s="1819"/>
      <c r="EM451" s="1819"/>
      <c r="EN451" s="1819"/>
      <c r="EO451" s="1819"/>
      <c r="EP451" s="1819"/>
      <c r="EQ451" s="1819"/>
      <c r="ER451" s="1819"/>
      <c r="ES451" s="1819"/>
      <c r="ET451" s="1819"/>
      <c r="EU451" s="1819"/>
      <c r="EV451" s="1819"/>
      <c r="EW451" s="1819"/>
      <c r="EX451" s="1819"/>
      <c r="EY451" s="1819"/>
      <c r="EZ451" s="1819"/>
      <c r="FA451" s="1819"/>
      <c r="FB451" s="1819"/>
      <c r="FC451" s="1819"/>
      <c r="FD451" s="1819"/>
      <c r="FE451" s="1819"/>
      <c r="FF451" s="1819"/>
      <c r="FG451" s="1819"/>
      <c r="FH451" s="1819"/>
      <c r="FI451" s="1819"/>
      <c r="FJ451" s="1819"/>
      <c r="FK451" s="1819"/>
      <c r="FL451" s="1819"/>
      <c r="FM451" s="1819"/>
      <c r="FN451" s="1819"/>
      <c r="FO451" s="1819"/>
      <c r="FP451" s="1819"/>
      <c r="FQ451" s="1819"/>
      <c r="FR451" s="1819"/>
      <c r="FS451" s="1819"/>
      <c r="FT451" s="1819"/>
      <c r="FU451" s="1819"/>
      <c r="FV451" s="1819"/>
      <c r="FW451" s="1819"/>
      <c r="FX451" s="1819"/>
      <c r="FY451" s="1819"/>
      <c r="FZ451" s="1819"/>
      <c r="GA451" s="1819"/>
      <c r="GB451" s="1819"/>
      <c r="GC451" s="1819"/>
      <c r="GD451" s="1819"/>
      <c r="GE451" s="1819"/>
      <c r="GF451" s="1819"/>
      <c r="GG451" s="1819"/>
      <c r="GH451" s="1819"/>
      <c r="GI451" s="1819"/>
      <c r="GJ451" s="1819"/>
      <c r="GK451" s="1819"/>
      <c r="GL451" s="1819"/>
      <c r="GM451" s="1819"/>
      <c r="GN451" s="1819"/>
      <c r="GO451" s="1819"/>
      <c r="GP451" s="1819"/>
      <c r="GQ451" s="1819"/>
      <c r="GR451" s="1819"/>
      <c r="GS451" s="1819"/>
      <c r="GT451" s="1819"/>
      <c r="GU451" s="1819"/>
      <c r="GV451" s="1819"/>
      <c r="GW451" s="1819"/>
      <c r="GX451" s="1819"/>
      <c r="GY451" s="1819"/>
      <c r="GZ451" s="1819"/>
      <c r="HA451" s="1819"/>
      <c r="HB451" s="1819"/>
      <c r="HC451" s="1819"/>
      <c r="HD451" s="1819"/>
      <c r="HE451" s="1819"/>
      <c r="HF451" s="1819"/>
      <c r="HG451" s="1819"/>
      <c r="HH451" s="1819"/>
      <c r="HI451" s="1819"/>
      <c r="HJ451" s="1819"/>
      <c r="HK451" s="1819"/>
      <c r="HL451" s="1819"/>
      <c r="HM451" s="1819"/>
      <c r="HN451" s="1819"/>
      <c r="HO451" s="1819"/>
      <c r="HP451" s="1819"/>
      <c r="HQ451" s="1819"/>
      <c r="HR451" s="1819"/>
      <c r="HS451" s="1819"/>
      <c r="HT451" s="1819"/>
      <c r="HU451" s="1819"/>
      <c r="HV451" s="1819"/>
      <c r="HW451" s="1819"/>
      <c r="HX451" s="1819"/>
      <c r="HY451" s="1819"/>
      <c r="HZ451" s="1819"/>
      <c r="IA451" s="1819"/>
      <c r="IB451" s="1819"/>
      <c r="IC451" s="1819"/>
      <c r="ID451" s="1819"/>
      <c r="IE451" s="1819"/>
      <c r="IF451" s="1819"/>
      <c r="IG451" s="1819"/>
      <c r="IH451" s="1819"/>
      <c r="II451" s="1819"/>
      <c r="IJ451" s="1819"/>
      <c r="IK451" s="1819"/>
      <c r="IL451" s="1819"/>
      <c r="IM451" s="1819"/>
      <c r="IN451" s="1819"/>
      <c r="IO451" s="1819"/>
      <c r="IP451" s="1819"/>
      <c r="IQ451" s="1819"/>
      <c r="IR451" s="1819"/>
      <c r="IS451" s="1819"/>
      <c r="IT451" s="1819"/>
      <c r="IU451" s="1819"/>
      <c r="IV451" s="1819"/>
    </row>
    <row r="452" spans="1:256" s="1819" customFormat="1" ht="28.5">
      <c r="A452" s="2302" t="s">
        <v>1370</v>
      </c>
      <c r="B452" s="1820" t="s">
        <v>1629</v>
      </c>
      <c r="C452" s="2320"/>
      <c r="D452" s="2175"/>
      <c r="E452" s="2288"/>
      <c r="F452" s="1882"/>
      <c r="G452" s="1846"/>
      <c r="H452" s="1884"/>
      <c r="I452" s="2288"/>
      <c r="J452" s="1882"/>
      <c r="K452" s="2189"/>
      <c r="L452" s="2189"/>
      <c r="M452" s="2189"/>
      <c r="N452" s="2189"/>
      <c r="O452" s="2189"/>
      <c r="P452" s="2189"/>
      <c r="Q452" s="2189"/>
      <c r="R452" s="2189"/>
      <c r="S452" s="2189"/>
      <c r="T452" s="2189"/>
      <c r="U452" s="2189"/>
      <c r="V452" s="2189"/>
      <c r="W452" s="2189"/>
      <c r="X452" s="2189"/>
      <c r="Y452" s="2189"/>
      <c r="Z452" s="2189"/>
      <c r="AA452" s="2189"/>
      <c r="AB452" s="2189"/>
      <c r="AC452" s="2189"/>
      <c r="AD452" s="2189"/>
      <c r="AE452" s="2189"/>
      <c r="AF452" s="2189"/>
      <c r="AG452" s="2189"/>
      <c r="AH452" s="2189"/>
      <c r="AI452" s="2189"/>
      <c r="AJ452" s="2189"/>
      <c r="AK452" s="2189"/>
      <c r="AL452" s="2189"/>
      <c r="AM452" s="2189"/>
      <c r="AN452" s="2189"/>
      <c r="AO452" s="2189"/>
      <c r="AP452" s="2189"/>
      <c r="AQ452" s="2189"/>
      <c r="AR452" s="2189"/>
      <c r="AS452" s="2189"/>
      <c r="AT452" s="2189"/>
      <c r="AU452" s="2189"/>
      <c r="AV452" s="2189"/>
      <c r="AW452" s="2189"/>
      <c r="AX452" s="2189"/>
      <c r="AY452" s="2189"/>
      <c r="AZ452" s="2189"/>
      <c r="BA452" s="2189"/>
      <c r="BB452" s="2189"/>
      <c r="BC452" s="2189"/>
      <c r="BD452" s="2189"/>
      <c r="BE452" s="2189"/>
      <c r="BF452" s="2189"/>
      <c r="BG452" s="2189"/>
      <c r="BH452" s="2189"/>
      <c r="BI452" s="2189"/>
      <c r="BJ452" s="2189"/>
      <c r="BK452" s="2189"/>
      <c r="BL452" s="2189"/>
      <c r="BM452" s="2189"/>
      <c r="BN452" s="2189"/>
      <c r="BO452" s="2189"/>
      <c r="BP452" s="2189"/>
      <c r="BQ452" s="2189"/>
      <c r="BR452" s="2189"/>
      <c r="BS452" s="2189"/>
      <c r="BT452" s="2189"/>
      <c r="BU452" s="2189"/>
      <c r="BV452" s="2189"/>
      <c r="BW452" s="2189"/>
      <c r="BX452" s="2189"/>
      <c r="BY452" s="2189"/>
      <c r="BZ452" s="2189"/>
      <c r="CA452" s="2189"/>
      <c r="CB452" s="2189"/>
      <c r="CC452" s="2189"/>
      <c r="CD452" s="2189"/>
      <c r="CE452" s="2189"/>
      <c r="CF452" s="2189"/>
      <c r="CG452" s="2189"/>
      <c r="CH452" s="2189"/>
      <c r="CI452" s="2189"/>
      <c r="CJ452" s="2189"/>
      <c r="CK452" s="2189"/>
      <c r="CL452" s="2189"/>
      <c r="CM452" s="2189"/>
      <c r="CN452" s="2189"/>
      <c r="CO452" s="2189"/>
      <c r="CP452" s="2189"/>
      <c r="CQ452" s="2189"/>
      <c r="CR452" s="2189"/>
      <c r="CS452" s="2189"/>
      <c r="CT452" s="2189"/>
      <c r="CU452" s="2189"/>
      <c r="CV452" s="2189"/>
      <c r="CW452" s="2189"/>
      <c r="CX452" s="2189"/>
      <c r="CY452" s="2189"/>
      <c r="CZ452" s="2189"/>
      <c r="DA452" s="2189"/>
      <c r="DB452" s="2189"/>
      <c r="DC452" s="2189"/>
      <c r="DD452" s="2189"/>
      <c r="DE452" s="2189"/>
      <c r="DF452" s="2189"/>
      <c r="DG452" s="2189"/>
      <c r="DH452" s="2189"/>
      <c r="DI452" s="2189"/>
      <c r="DJ452" s="2189"/>
      <c r="DK452" s="2189"/>
      <c r="DL452" s="2189"/>
      <c r="DM452" s="2189"/>
      <c r="DN452" s="2189"/>
      <c r="DO452" s="2189"/>
      <c r="DP452" s="2189"/>
      <c r="DQ452" s="2189"/>
      <c r="DR452" s="2189"/>
      <c r="DS452" s="2189"/>
      <c r="DT452" s="2189"/>
      <c r="DU452" s="2189"/>
      <c r="DV452" s="2189"/>
      <c r="DW452" s="2189"/>
      <c r="DX452" s="2189"/>
      <c r="DY452" s="2189"/>
      <c r="DZ452" s="2189"/>
      <c r="EA452" s="2189"/>
      <c r="EB452" s="2189"/>
      <c r="EC452" s="2189"/>
      <c r="ED452" s="2189"/>
      <c r="EE452" s="2189"/>
      <c r="EF452" s="2189"/>
      <c r="EG452" s="2189"/>
      <c r="EH452" s="2189"/>
      <c r="EI452" s="2189"/>
      <c r="EJ452" s="2189"/>
      <c r="EK452" s="2189"/>
      <c r="EL452" s="2189"/>
      <c r="EM452" s="2189"/>
      <c r="EN452" s="2189"/>
      <c r="EO452" s="2189"/>
      <c r="EP452" s="2189"/>
      <c r="EQ452" s="2189"/>
      <c r="ER452" s="2189"/>
      <c r="ES452" s="2189"/>
      <c r="ET452" s="2189"/>
      <c r="EU452" s="2189"/>
      <c r="EV452" s="2189"/>
      <c r="EW452" s="2189"/>
      <c r="EX452" s="2189"/>
      <c r="EY452" s="2189"/>
      <c r="EZ452" s="2189"/>
      <c r="FA452" s="2189"/>
      <c r="FB452" s="2189"/>
      <c r="FC452" s="2189"/>
      <c r="FD452" s="2189"/>
      <c r="FE452" s="2189"/>
      <c r="FF452" s="2189"/>
      <c r="FG452" s="2189"/>
      <c r="FH452" s="2189"/>
      <c r="FI452" s="2189"/>
      <c r="FJ452" s="2189"/>
      <c r="FK452" s="2189"/>
      <c r="FL452" s="2189"/>
      <c r="FM452" s="2189"/>
      <c r="FN452" s="2189"/>
      <c r="FO452" s="2189"/>
      <c r="FP452" s="2189"/>
      <c r="FQ452" s="2189"/>
      <c r="FR452" s="2189"/>
      <c r="FS452" s="2189"/>
      <c r="FT452" s="2189"/>
      <c r="FU452" s="2189"/>
      <c r="FV452" s="2189"/>
      <c r="FW452" s="2189"/>
      <c r="FX452" s="2189"/>
      <c r="FY452" s="2189"/>
      <c r="FZ452" s="2189"/>
      <c r="GA452" s="2189"/>
      <c r="GB452" s="2189"/>
      <c r="GC452" s="2189"/>
      <c r="GD452" s="2189"/>
      <c r="GE452" s="2189"/>
      <c r="GF452" s="2189"/>
      <c r="GG452" s="2189"/>
      <c r="GH452" s="2189"/>
      <c r="GI452" s="2189"/>
      <c r="GJ452" s="2189"/>
      <c r="GK452" s="2189"/>
      <c r="GL452" s="2189"/>
      <c r="GM452" s="2189"/>
      <c r="GN452" s="2189"/>
      <c r="GO452" s="2189"/>
      <c r="GP452" s="2189"/>
      <c r="GQ452" s="2189"/>
      <c r="GR452" s="2189"/>
      <c r="GS452" s="2189"/>
      <c r="GT452" s="2189"/>
      <c r="GU452" s="2189"/>
      <c r="GV452" s="2189"/>
      <c r="GW452" s="2189"/>
      <c r="GX452" s="2189"/>
      <c r="GY452" s="2189"/>
      <c r="GZ452" s="2189"/>
      <c r="HA452" s="2189"/>
      <c r="HB452" s="2189"/>
      <c r="HC452" s="2189"/>
      <c r="HD452" s="2189"/>
      <c r="HE452" s="2189"/>
      <c r="HF452" s="2189"/>
      <c r="HG452" s="2189"/>
      <c r="HH452" s="2189"/>
      <c r="HI452" s="2189"/>
      <c r="HJ452" s="2189"/>
      <c r="HK452" s="2189"/>
      <c r="HL452" s="2189"/>
      <c r="HM452" s="2189"/>
      <c r="HN452" s="2189"/>
      <c r="HO452" s="2189"/>
      <c r="HP452" s="2189"/>
      <c r="HQ452" s="2189"/>
      <c r="HR452" s="2189"/>
      <c r="HS452" s="2189"/>
      <c r="HT452" s="2189"/>
      <c r="HU452" s="2189"/>
      <c r="HV452" s="2189"/>
      <c r="HW452" s="2189"/>
      <c r="HX452" s="2189"/>
      <c r="HY452" s="2189"/>
      <c r="HZ452" s="2189"/>
      <c r="IA452" s="2189"/>
      <c r="IB452" s="2189"/>
      <c r="IC452" s="2189"/>
      <c r="ID452" s="2189"/>
      <c r="IE452" s="2189"/>
      <c r="IF452" s="2189"/>
      <c r="IG452" s="2189"/>
      <c r="IH452" s="2189"/>
      <c r="II452" s="2189"/>
      <c r="IJ452" s="2189"/>
      <c r="IK452" s="2189"/>
      <c r="IL452" s="2189"/>
      <c r="IM452" s="2189"/>
      <c r="IN452" s="2189"/>
      <c r="IO452" s="2189"/>
      <c r="IP452" s="2189"/>
      <c r="IQ452" s="2189"/>
      <c r="IR452" s="2189"/>
      <c r="IS452" s="2189"/>
      <c r="IT452" s="2189"/>
      <c r="IU452" s="2189"/>
      <c r="IV452" s="2189"/>
    </row>
    <row r="453" spans="1:256" s="1819" customFormat="1" ht="12.75" customHeight="1">
      <c r="A453" s="2302"/>
      <c r="B453" s="1820" t="s">
        <v>1630</v>
      </c>
      <c r="C453" s="1846" t="s">
        <v>30</v>
      </c>
      <c r="D453" s="2147"/>
      <c r="E453" s="1848">
        <f>E447+E450</f>
        <v>87</v>
      </c>
      <c r="F453" s="1849">
        <f>D453*E453</f>
        <v>0</v>
      </c>
      <c r="G453" s="1850">
        <f>G447+G450</f>
        <v>27</v>
      </c>
      <c r="H453" s="1847">
        <f>D453*G453</f>
        <v>0</v>
      </c>
      <c r="I453" s="1848">
        <f>I447+I450</f>
        <v>20</v>
      </c>
      <c r="J453" s="1849">
        <f>D453*I453</f>
        <v>0</v>
      </c>
      <c r="K453" s="2191"/>
    </row>
    <row r="454" spans="1:256" s="1819" customFormat="1" ht="14.25">
      <c r="A454" s="2311"/>
      <c r="B454" s="1919"/>
      <c r="C454" s="1897"/>
      <c r="D454" s="2147"/>
      <c r="E454" s="1881"/>
      <c r="F454" s="1849"/>
      <c r="G454" s="1883"/>
      <c r="H454" s="1847"/>
      <c r="I454" s="1881"/>
      <c r="J454" s="1849"/>
    </row>
    <row r="455" spans="1:256" s="1819" customFormat="1" ht="13.15">
      <c r="A455" s="2312"/>
      <c r="B455" s="2313" t="str">
        <f>B441</f>
        <v>POŽARNA OPREMA</v>
      </c>
      <c r="C455" s="2314"/>
      <c r="D455" s="2393" t="s">
        <v>1322</v>
      </c>
      <c r="E455" s="2193"/>
      <c r="F455" s="2193">
        <f>SUM(F443:F454)</f>
        <v>0</v>
      </c>
      <c r="G455" s="2193"/>
      <c r="H455" s="2193">
        <f>SUM(H443:H454)</f>
        <v>0</v>
      </c>
      <c r="I455" s="2193"/>
      <c r="J455" s="2193">
        <f>SUM(J443:J454)</f>
        <v>0</v>
      </c>
    </row>
    <row r="456" spans="1:256" s="1819" customFormat="1" ht="13.15">
      <c r="A456" s="2321"/>
      <c r="B456" s="2322"/>
      <c r="C456" s="1839"/>
      <c r="D456" s="2395"/>
      <c r="E456" s="1840"/>
      <c r="F456" s="2323"/>
      <c r="G456" s="1841"/>
      <c r="H456" s="2324"/>
      <c r="I456" s="1881"/>
      <c r="J456" s="2317"/>
    </row>
    <row r="457" spans="1:256" s="1819" customFormat="1" ht="13.15">
      <c r="A457" s="2321"/>
      <c r="B457" s="2322"/>
      <c r="C457" s="1839"/>
      <c r="D457" s="2395"/>
      <c r="E457" s="1840"/>
      <c r="F457" s="2323"/>
      <c r="G457" s="1841"/>
      <c r="H457" s="2324"/>
      <c r="I457" s="1881"/>
      <c r="J457" s="2317"/>
    </row>
    <row r="458" spans="1:256" s="1819" customFormat="1" ht="13.15">
      <c r="A458" s="2321"/>
      <c r="B458" s="2322"/>
      <c r="C458" s="1839"/>
      <c r="D458" s="2395"/>
      <c r="E458" s="1840"/>
      <c r="F458" s="2323"/>
      <c r="G458" s="1841"/>
      <c r="H458" s="2324"/>
      <c r="I458" s="1840"/>
      <c r="J458" s="2323"/>
    </row>
    <row r="459" spans="1:256" s="1819" customFormat="1" ht="13.15">
      <c r="A459" s="2321"/>
      <c r="B459" s="2322"/>
      <c r="C459" s="1839"/>
      <c r="D459" s="2395"/>
      <c r="E459" s="1840"/>
      <c r="F459" s="2323"/>
      <c r="G459" s="1841"/>
      <c r="H459" s="2324"/>
      <c r="I459" s="1840"/>
      <c r="J459" s="2323"/>
    </row>
    <row r="460" spans="1:256" s="1819" customFormat="1" ht="13.15">
      <c r="A460" s="2321"/>
      <c r="B460" s="2322"/>
      <c r="C460" s="1839"/>
      <c r="D460" s="2395"/>
      <c r="E460" s="1840"/>
      <c r="F460" s="2323"/>
      <c r="G460" s="1841"/>
      <c r="H460" s="2324"/>
      <c r="I460" s="1840"/>
      <c r="J460" s="2323"/>
    </row>
    <row r="461" spans="1:256" s="1819" customFormat="1" ht="13.15">
      <c r="A461" s="2321"/>
      <c r="B461" s="2322"/>
      <c r="C461" s="1839"/>
      <c r="D461" s="2395"/>
      <c r="E461" s="1840"/>
      <c r="F461" s="2323"/>
      <c r="G461" s="1841"/>
      <c r="H461" s="2324"/>
      <c r="I461" s="1840"/>
      <c r="J461" s="2323"/>
    </row>
    <row r="462" spans="1:256" s="1819" customFormat="1" ht="13.15">
      <c r="A462" s="2321"/>
      <c r="B462" s="2322"/>
      <c r="C462" s="1839"/>
      <c r="D462" s="2395"/>
      <c r="E462" s="1840"/>
      <c r="F462" s="2323"/>
      <c r="G462" s="1841"/>
      <c r="H462" s="2324"/>
      <c r="I462" s="1840"/>
      <c r="J462" s="2323"/>
    </row>
    <row r="463" spans="1:256" s="1819" customFormat="1" ht="13.15">
      <c r="A463" s="2321"/>
      <c r="B463" s="2322"/>
      <c r="C463" s="1839"/>
      <c r="D463" s="2395"/>
      <c r="E463" s="1840"/>
      <c r="F463" s="2323"/>
      <c r="G463" s="1841"/>
      <c r="H463" s="2324"/>
      <c r="I463" s="1840"/>
      <c r="J463" s="2323"/>
    </row>
    <row r="464" spans="1:256" s="1819" customFormat="1" ht="13.15">
      <c r="A464" s="2321"/>
      <c r="B464" s="2322"/>
      <c r="C464" s="1839"/>
      <c r="D464" s="2395"/>
      <c r="E464" s="1840"/>
      <c r="F464" s="2323"/>
      <c r="G464" s="1841"/>
      <c r="H464" s="2324"/>
      <c r="I464" s="1840"/>
      <c r="J464" s="2323"/>
    </row>
    <row r="465" spans="1:256" s="2189" customFormat="1" ht="14.25">
      <c r="A465" s="2316"/>
      <c r="B465" s="2325" t="s">
        <v>1631</v>
      </c>
      <c r="C465" s="1846"/>
      <c r="D465" s="2362"/>
      <c r="E465" s="1816"/>
      <c r="F465" s="1817"/>
      <c r="G465" s="1818"/>
      <c r="H465" s="1815"/>
      <c r="I465" s="1816"/>
      <c r="J465" s="1817"/>
    </row>
    <row r="466" spans="1:256" s="2189" customFormat="1" ht="14.25">
      <c r="A466" s="2316"/>
      <c r="B466" s="2325" t="s">
        <v>1632</v>
      </c>
      <c r="C466" s="1846"/>
      <c r="D466" s="2362"/>
      <c r="E466" s="1816"/>
      <c r="F466" s="1817"/>
      <c r="G466" s="1818"/>
      <c r="H466" s="1815"/>
      <c r="I466" s="1816"/>
      <c r="J466" s="1817"/>
    </row>
    <row r="467" spans="1:256" s="1819" customFormat="1" ht="14.25">
      <c r="A467" s="2321"/>
      <c r="B467" s="1861"/>
      <c r="C467" s="1846"/>
      <c r="D467" s="2362"/>
      <c r="E467" s="1833"/>
      <c r="F467" s="1834"/>
      <c r="G467" s="1835"/>
      <c r="H467" s="1832"/>
      <c r="I467" s="1833"/>
      <c r="J467" s="1834"/>
    </row>
    <row r="468" spans="1:256" s="1819" customFormat="1" ht="14.25">
      <c r="A468" s="1812" t="s">
        <v>1212</v>
      </c>
      <c r="B468" s="1813" t="s">
        <v>1633</v>
      </c>
      <c r="C468" s="1846"/>
      <c r="D468" s="2362"/>
      <c r="E468" s="1833"/>
      <c r="F468" s="1834"/>
      <c r="G468" s="1835"/>
      <c r="H468" s="1832"/>
      <c r="I468" s="1833"/>
      <c r="J468" s="1834"/>
    </row>
    <row r="469" spans="1:256" s="1819" customFormat="1" ht="12.75" customHeight="1">
      <c r="A469" s="2316"/>
      <c r="B469" s="1820"/>
      <c r="C469" s="1846"/>
      <c r="D469" s="2362"/>
      <c r="E469" s="1833"/>
      <c r="F469" s="1834"/>
      <c r="G469" s="1835"/>
      <c r="H469" s="1832"/>
      <c r="I469" s="1833"/>
      <c r="J469" s="1834"/>
    </row>
    <row r="470" spans="1:256" s="1819" customFormat="1" ht="12" customHeight="1">
      <c r="A470" s="1812"/>
      <c r="B470" s="2305" t="s">
        <v>1324</v>
      </c>
      <c r="C470" s="1897"/>
      <c r="D470" s="2386"/>
      <c r="E470" s="2318"/>
      <c r="F470" s="2303"/>
      <c r="G470" s="2319"/>
      <c r="H470" s="2304"/>
      <c r="I470" s="2318"/>
      <c r="J470" s="2303"/>
      <c r="K470" s="2189"/>
      <c r="L470" s="2189"/>
      <c r="M470" s="2189"/>
      <c r="N470" s="2189"/>
      <c r="O470" s="2189"/>
      <c r="P470" s="2189"/>
      <c r="Q470" s="2189"/>
      <c r="R470" s="2189"/>
      <c r="S470" s="2189"/>
      <c r="T470" s="2189"/>
      <c r="U470" s="2189"/>
      <c r="V470" s="2189"/>
      <c r="W470" s="2189"/>
      <c r="X470" s="2189"/>
      <c r="Y470" s="2189"/>
      <c r="Z470" s="2189"/>
      <c r="AA470" s="2189"/>
      <c r="AB470" s="2189"/>
      <c r="AC470" s="2189"/>
      <c r="AD470" s="2189"/>
      <c r="AE470" s="2189"/>
      <c r="AF470" s="2189"/>
      <c r="AG470" s="2189"/>
      <c r="AH470" s="2189"/>
      <c r="AI470" s="2189"/>
      <c r="AJ470" s="2189"/>
      <c r="AK470" s="2189"/>
      <c r="AL470" s="2189"/>
      <c r="AM470" s="2189"/>
      <c r="AN470" s="2189"/>
      <c r="AO470" s="2189"/>
      <c r="AP470" s="2189"/>
      <c r="AQ470" s="2189"/>
      <c r="AR470" s="2189"/>
      <c r="AS470" s="2189"/>
      <c r="AT470" s="2189"/>
      <c r="AU470" s="2189"/>
      <c r="AV470" s="2189"/>
      <c r="AW470" s="2189"/>
      <c r="AX470" s="2189"/>
      <c r="AY470" s="2189"/>
      <c r="AZ470" s="2189"/>
      <c r="BA470" s="2189"/>
      <c r="BB470" s="2189"/>
      <c r="BC470" s="2189"/>
      <c r="BD470" s="2189"/>
      <c r="BE470" s="2189"/>
      <c r="BF470" s="2189"/>
      <c r="BG470" s="2189"/>
      <c r="BH470" s="2189"/>
      <c r="BI470" s="2189"/>
      <c r="BJ470" s="2189"/>
      <c r="BK470" s="2189"/>
      <c r="BL470" s="2189"/>
      <c r="BM470" s="2189"/>
      <c r="BN470" s="2189"/>
      <c r="BO470" s="2189"/>
      <c r="BP470" s="2189"/>
      <c r="BQ470" s="2189"/>
      <c r="BR470" s="2189"/>
      <c r="BS470" s="2189"/>
      <c r="BT470" s="2189"/>
      <c r="BU470" s="2189"/>
      <c r="BV470" s="2189"/>
      <c r="BW470" s="2189"/>
      <c r="BX470" s="2189"/>
      <c r="BY470" s="2189"/>
      <c r="BZ470" s="2189"/>
      <c r="CA470" s="2189"/>
      <c r="CB470" s="2189"/>
      <c r="CC470" s="2189"/>
      <c r="CD470" s="2189"/>
      <c r="CE470" s="2189"/>
      <c r="CF470" s="2189"/>
      <c r="CG470" s="2189"/>
      <c r="CH470" s="2189"/>
      <c r="CI470" s="2189"/>
      <c r="CJ470" s="2189"/>
      <c r="CK470" s="2189"/>
      <c r="CL470" s="2189"/>
      <c r="CM470" s="2189"/>
      <c r="CN470" s="2189"/>
      <c r="CO470" s="2189"/>
      <c r="CP470" s="2189"/>
      <c r="CQ470" s="2189"/>
      <c r="CR470" s="2189"/>
      <c r="CS470" s="2189"/>
      <c r="CT470" s="2189"/>
      <c r="CU470" s="2189"/>
      <c r="CV470" s="2189"/>
      <c r="CW470" s="2189"/>
      <c r="CX470" s="2189"/>
      <c r="CY470" s="2189"/>
      <c r="CZ470" s="2189"/>
      <c r="DA470" s="2189"/>
      <c r="DB470" s="2189"/>
      <c r="DC470" s="2189"/>
      <c r="DD470" s="2189"/>
      <c r="DE470" s="2189"/>
      <c r="DF470" s="2189"/>
      <c r="DG470" s="2189"/>
      <c r="DH470" s="2189"/>
      <c r="DI470" s="2189"/>
      <c r="DJ470" s="2189"/>
      <c r="DK470" s="2189"/>
      <c r="DL470" s="2189"/>
      <c r="DM470" s="2189"/>
      <c r="DN470" s="2189"/>
      <c r="DO470" s="2189"/>
      <c r="DP470" s="2189"/>
      <c r="DQ470" s="2189"/>
      <c r="DR470" s="2189"/>
      <c r="DS470" s="2189"/>
      <c r="DT470" s="2189"/>
      <c r="DU470" s="2189"/>
      <c r="DV470" s="2189"/>
      <c r="DW470" s="2189"/>
      <c r="DX470" s="2189"/>
      <c r="DY470" s="2189"/>
      <c r="DZ470" s="2189"/>
      <c r="EA470" s="2189"/>
      <c r="EB470" s="2189"/>
      <c r="EC470" s="2189"/>
      <c r="ED470" s="2189"/>
      <c r="EE470" s="2189"/>
      <c r="EF470" s="2189"/>
      <c r="EG470" s="2189"/>
      <c r="EH470" s="2189"/>
      <c r="EI470" s="2189"/>
      <c r="EJ470" s="2189"/>
      <c r="EK470" s="2189"/>
      <c r="EL470" s="2189"/>
      <c r="EM470" s="2189"/>
      <c r="EN470" s="2189"/>
      <c r="EO470" s="2189"/>
      <c r="EP470" s="2189"/>
      <c r="EQ470" s="2189"/>
      <c r="ER470" s="2189"/>
      <c r="ES470" s="2189"/>
      <c r="ET470" s="2189"/>
      <c r="EU470" s="2189"/>
      <c r="EV470" s="2189"/>
      <c r="EW470" s="2189"/>
      <c r="EX470" s="2189"/>
      <c r="EY470" s="2189"/>
      <c r="EZ470" s="2189"/>
      <c r="FA470" s="2189"/>
      <c r="FB470" s="2189"/>
      <c r="FC470" s="2189"/>
      <c r="FD470" s="2189"/>
      <c r="FE470" s="2189"/>
      <c r="FF470" s="2189"/>
      <c r="FG470" s="2189"/>
      <c r="FH470" s="2189"/>
      <c r="FI470" s="2189"/>
      <c r="FJ470" s="2189"/>
      <c r="FK470" s="2189"/>
      <c r="FL470" s="2189"/>
      <c r="FM470" s="2189"/>
      <c r="FN470" s="2189"/>
      <c r="FO470" s="2189"/>
      <c r="FP470" s="2189"/>
      <c r="FQ470" s="2189"/>
      <c r="FR470" s="2189"/>
      <c r="FS470" s="2189"/>
      <c r="FT470" s="2189"/>
      <c r="FU470" s="2189"/>
      <c r="FV470" s="2189"/>
      <c r="FW470" s="2189"/>
      <c r="FX470" s="2189"/>
      <c r="FY470" s="2189"/>
      <c r="FZ470" s="2189"/>
      <c r="GA470" s="2189"/>
      <c r="GB470" s="2189"/>
      <c r="GC470" s="2189"/>
      <c r="GD470" s="2189"/>
      <c r="GE470" s="2189"/>
      <c r="GF470" s="2189"/>
      <c r="GG470" s="2189"/>
      <c r="GH470" s="2189"/>
      <c r="GI470" s="2189"/>
      <c r="GJ470" s="2189"/>
      <c r="GK470" s="2189"/>
      <c r="GL470" s="2189"/>
      <c r="GM470" s="2189"/>
      <c r="GN470" s="2189"/>
      <c r="GO470" s="2189"/>
      <c r="GP470" s="2189"/>
      <c r="GQ470" s="2189"/>
      <c r="GR470" s="2189"/>
      <c r="GS470" s="2189"/>
      <c r="GT470" s="2189"/>
      <c r="GU470" s="2189"/>
      <c r="GV470" s="2189"/>
      <c r="GW470" s="2189"/>
      <c r="GX470" s="2189"/>
      <c r="GY470" s="2189"/>
      <c r="GZ470" s="2189"/>
      <c r="HA470" s="2189"/>
      <c r="HB470" s="2189"/>
      <c r="HC470" s="2189"/>
      <c r="HD470" s="2189"/>
      <c r="HE470" s="2189"/>
      <c r="HF470" s="2189"/>
      <c r="HG470" s="2189"/>
      <c r="HH470" s="2189"/>
      <c r="HI470" s="2189"/>
      <c r="HJ470" s="2189"/>
      <c r="HK470" s="2189"/>
      <c r="HL470" s="2189"/>
      <c r="HM470" s="2189"/>
      <c r="HN470" s="2189"/>
      <c r="HO470" s="2189"/>
      <c r="HP470" s="2189"/>
      <c r="HQ470" s="2189"/>
      <c r="HR470" s="2189"/>
      <c r="HS470" s="2189"/>
      <c r="HT470" s="2189"/>
      <c r="HU470" s="2189"/>
      <c r="HV470" s="2189"/>
      <c r="HW470" s="2189"/>
      <c r="HX470" s="2189"/>
      <c r="HY470" s="2189"/>
      <c r="HZ470" s="2189"/>
      <c r="IA470" s="2189"/>
      <c r="IB470" s="2189"/>
      <c r="IC470" s="2189"/>
      <c r="ID470" s="2189"/>
      <c r="IE470" s="2189"/>
      <c r="IF470" s="2189"/>
      <c r="IG470" s="2189"/>
      <c r="IH470" s="2189"/>
      <c r="II470" s="2189"/>
      <c r="IJ470" s="2189"/>
      <c r="IK470" s="2189"/>
      <c r="IL470" s="2189"/>
      <c r="IM470" s="2189"/>
      <c r="IN470" s="2189"/>
      <c r="IO470" s="2189"/>
      <c r="IP470" s="2189"/>
      <c r="IQ470" s="2189"/>
      <c r="IR470" s="2189"/>
      <c r="IS470" s="2189"/>
      <c r="IT470" s="2189"/>
      <c r="IU470" s="2189"/>
      <c r="IV470" s="2189"/>
    </row>
    <row r="471" spans="1:256" s="1819" customFormat="1" ht="14.25">
      <c r="A471" s="1812"/>
      <c r="B471" s="1820" t="s">
        <v>1634</v>
      </c>
      <c r="C471" s="1897"/>
      <c r="D471" s="2386"/>
      <c r="E471" s="2318"/>
      <c r="F471" s="2303"/>
      <c r="G471" s="2319"/>
      <c r="H471" s="2304"/>
      <c r="I471" s="2318"/>
      <c r="J471" s="2303"/>
      <c r="K471" s="2189"/>
      <c r="L471" s="2189"/>
      <c r="M471" s="2189"/>
      <c r="N471" s="2189"/>
      <c r="O471" s="2189"/>
      <c r="P471" s="2189"/>
      <c r="Q471" s="2189"/>
      <c r="R471" s="2189"/>
      <c r="S471" s="2189"/>
      <c r="T471" s="2189"/>
      <c r="U471" s="2189"/>
      <c r="V471" s="2189"/>
      <c r="W471" s="2189"/>
      <c r="X471" s="2189"/>
      <c r="Y471" s="2189"/>
      <c r="Z471" s="2189"/>
      <c r="AA471" s="2189"/>
      <c r="AB471" s="2189"/>
      <c r="AC471" s="2189"/>
      <c r="AD471" s="2189"/>
      <c r="AE471" s="2189"/>
      <c r="AF471" s="2189"/>
      <c r="AG471" s="2189"/>
      <c r="AH471" s="2189"/>
      <c r="AI471" s="2189"/>
      <c r="AJ471" s="2189"/>
      <c r="AK471" s="2189"/>
      <c r="AL471" s="2189"/>
      <c r="AM471" s="2189"/>
      <c r="AN471" s="2189"/>
      <c r="AO471" s="2189"/>
      <c r="AP471" s="2189"/>
      <c r="AQ471" s="2189"/>
      <c r="AR471" s="2189"/>
      <c r="AS471" s="2189"/>
      <c r="AT471" s="2189"/>
      <c r="AU471" s="2189"/>
      <c r="AV471" s="2189"/>
      <c r="AW471" s="2189"/>
      <c r="AX471" s="2189"/>
      <c r="AY471" s="2189"/>
      <c r="AZ471" s="2189"/>
      <c r="BA471" s="2189"/>
      <c r="BB471" s="2189"/>
      <c r="BC471" s="2189"/>
      <c r="BD471" s="2189"/>
      <c r="BE471" s="2189"/>
      <c r="BF471" s="2189"/>
      <c r="BG471" s="2189"/>
      <c r="BH471" s="2189"/>
      <c r="BI471" s="2189"/>
      <c r="BJ471" s="2189"/>
      <c r="BK471" s="2189"/>
      <c r="BL471" s="2189"/>
      <c r="BM471" s="2189"/>
      <c r="BN471" s="2189"/>
      <c r="BO471" s="2189"/>
      <c r="BP471" s="2189"/>
      <c r="BQ471" s="2189"/>
      <c r="BR471" s="2189"/>
      <c r="BS471" s="2189"/>
      <c r="BT471" s="2189"/>
      <c r="BU471" s="2189"/>
      <c r="BV471" s="2189"/>
      <c r="BW471" s="2189"/>
      <c r="BX471" s="2189"/>
      <c r="BY471" s="2189"/>
      <c r="BZ471" s="2189"/>
      <c r="CA471" s="2189"/>
      <c r="CB471" s="2189"/>
      <c r="CC471" s="2189"/>
      <c r="CD471" s="2189"/>
      <c r="CE471" s="2189"/>
      <c r="CF471" s="2189"/>
      <c r="CG471" s="2189"/>
      <c r="CH471" s="2189"/>
      <c r="CI471" s="2189"/>
      <c r="CJ471" s="2189"/>
      <c r="CK471" s="2189"/>
      <c r="CL471" s="2189"/>
      <c r="CM471" s="2189"/>
      <c r="CN471" s="2189"/>
      <c r="CO471" s="2189"/>
      <c r="CP471" s="2189"/>
      <c r="CQ471" s="2189"/>
      <c r="CR471" s="2189"/>
      <c r="CS471" s="2189"/>
      <c r="CT471" s="2189"/>
      <c r="CU471" s="2189"/>
      <c r="CV471" s="2189"/>
      <c r="CW471" s="2189"/>
      <c r="CX471" s="2189"/>
      <c r="CY471" s="2189"/>
      <c r="CZ471" s="2189"/>
      <c r="DA471" s="2189"/>
      <c r="DB471" s="2189"/>
      <c r="DC471" s="2189"/>
      <c r="DD471" s="2189"/>
      <c r="DE471" s="2189"/>
      <c r="DF471" s="2189"/>
      <c r="DG471" s="2189"/>
      <c r="DH471" s="2189"/>
      <c r="DI471" s="2189"/>
      <c r="DJ471" s="2189"/>
      <c r="DK471" s="2189"/>
      <c r="DL471" s="2189"/>
      <c r="DM471" s="2189"/>
      <c r="DN471" s="2189"/>
      <c r="DO471" s="2189"/>
      <c r="DP471" s="2189"/>
      <c r="DQ471" s="2189"/>
      <c r="DR471" s="2189"/>
      <c r="DS471" s="2189"/>
      <c r="DT471" s="2189"/>
      <c r="DU471" s="2189"/>
      <c r="DV471" s="2189"/>
      <c r="DW471" s="2189"/>
      <c r="DX471" s="2189"/>
      <c r="DY471" s="2189"/>
      <c r="DZ471" s="2189"/>
      <c r="EA471" s="2189"/>
      <c r="EB471" s="2189"/>
      <c r="EC471" s="2189"/>
      <c r="ED471" s="2189"/>
      <c r="EE471" s="2189"/>
      <c r="EF471" s="2189"/>
      <c r="EG471" s="2189"/>
      <c r="EH471" s="2189"/>
      <c r="EI471" s="2189"/>
      <c r="EJ471" s="2189"/>
      <c r="EK471" s="2189"/>
      <c r="EL471" s="2189"/>
      <c r="EM471" s="2189"/>
      <c r="EN471" s="2189"/>
      <c r="EO471" s="2189"/>
      <c r="EP471" s="2189"/>
      <c r="EQ471" s="2189"/>
      <c r="ER471" s="2189"/>
      <c r="ES471" s="2189"/>
      <c r="ET471" s="2189"/>
      <c r="EU471" s="2189"/>
      <c r="EV471" s="2189"/>
      <c r="EW471" s="2189"/>
      <c r="EX471" s="2189"/>
      <c r="EY471" s="2189"/>
      <c r="EZ471" s="2189"/>
      <c r="FA471" s="2189"/>
      <c r="FB471" s="2189"/>
      <c r="FC471" s="2189"/>
      <c r="FD471" s="2189"/>
      <c r="FE471" s="2189"/>
      <c r="FF471" s="2189"/>
      <c r="FG471" s="2189"/>
      <c r="FH471" s="2189"/>
      <c r="FI471" s="2189"/>
      <c r="FJ471" s="2189"/>
      <c r="FK471" s="2189"/>
      <c r="FL471" s="2189"/>
      <c r="FM471" s="2189"/>
      <c r="FN471" s="2189"/>
      <c r="FO471" s="2189"/>
      <c r="FP471" s="2189"/>
      <c r="FQ471" s="2189"/>
      <c r="FR471" s="2189"/>
      <c r="FS471" s="2189"/>
      <c r="FT471" s="2189"/>
      <c r="FU471" s="2189"/>
      <c r="FV471" s="2189"/>
      <c r="FW471" s="2189"/>
      <c r="FX471" s="2189"/>
      <c r="FY471" s="2189"/>
      <c r="FZ471" s="2189"/>
      <c r="GA471" s="2189"/>
      <c r="GB471" s="2189"/>
      <c r="GC471" s="2189"/>
      <c r="GD471" s="2189"/>
      <c r="GE471" s="2189"/>
      <c r="GF471" s="2189"/>
      <c r="GG471" s="2189"/>
      <c r="GH471" s="2189"/>
      <c r="GI471" s="2189"/>
      <c r="GJ471" s="2189"/>
      <c r="GK471" s="2189"/>
      <c r="GL471" s="2189"/>
      <c r="GM471" s="2189"/>
      <c r="GN471" s="2189"/>
      <c r="GO471" s="2189"/>
      <c r="GP471" s="2189"/>
      <c r="GQ471" s="2189"/>
      <c r="GR471" s="2189"/>
      <c r="GS471" s="2189"/>
      <c r="GT471" s="2189"/>
      <c r="GU471" s="2189"/>
      <c r="GV471" s="2189"/>
      <c r="GW471" s="2189"/>
      <c r="GX471" s="2189"/>
      <c r="GY471" s="2189"/>
      <c r="GZ471" s="2189"/>
      <c r="HA471" s="2189"/>
      <c r="HB471" s="2189"/>
      <c r="HC471" s="2189"/>
      <c r="HD471" s="2189"/>
      <c r="HE471" s="2189"/>
      <c r="HF471" s="2189"/>
      <c r="HG471" s="2189"/>
      <c r="HH471" s="2189"/>
      <c r="HI471" s="2189"/>
      <c r="HJ471" s="2189"/>
      <c r="HK471" s="2189"/>
      <c r="HL471" s="2189"/>
      <c r="HM471" s="2189"/>
      <c r="HN471" s="2189"/>
      <c r="HO471" s="2189"/>
      <c r="HP471" s="2189"/>
      <c r="HQ471" s="2189"/>
      <c r="HR471" s="2189"/>
      <c r="HS471" s="2189"/>
      <c r="HT471" s="2189"/>
      <c r="HU471" s="2189"/>
      <c r="HV471" s="2189"/>
      <c r="HW471" s="2189"/>
      <c r="HX471" s="2189"/>
      <c r="HY471" s="2189"/>
      <c r="HZ471" s="2189"/>
      <c r="IA471" s="2189"/>
      <c r="IB471" s="2189"/>
      <c r="IC471" s="2189"/>
      <c r="ID471" s="2189"/>
      <c r="IE471" s="2189"/>
      <c r="IF471" s="2189"/>
      <c r="IG471" s="2189"/>
      <c r="IH471" s="2189"/>
      <c r="II471" s="2189"/>
      <c r="IJ471" s="2189"/>
      <c r="IK471" s="2189"/>
      <c r="IL471" s="2189"/>
      <c r="IM471" s="2189"/>
      <c r="IN471" s="2189"/>
      <c r="IO471" s="2189"/>
      <c r="IP471" s="2189"/>
      <c r="IQ471" s="2189"/>
      <c r="IR471" s="2189"/>
      <c r="IS471" s="2189"/>
      <c r="IT471" s="2189"/>
      <c r="IU471" s="2189"/>
      <c r="IV471" s="2189"/>
    </row>
    <row r="472" spans="1:256" s="1819" customFormat="1" ht="28.5">
      <c r="A472" s="1812"/>
      <c r="B472" s="1820" t="s">
        <v>1635</v>
      </c>
      <c r="C472" s="1897"/>
      <c r="D472" s="2386"/>
      <c r="E472" s="2318"/>
      <c r="F472" s="2303"/>
      <c r="G472" s="2319"/>
      <c r="H472" s="2304"/>
      <c r="I472" s="2318"/>
      <c r="J472" s="2303"/>
      <c r="K472" s="2189"/>
      <c r="L472" s="2189"/>
      <c r="M472" s="2189"/>
      <c r="N472" s="2189"/>
      <c r="O472" s="2189"/>
      <c r="P472" s="2189"/>
      <c r="Q472" s="2189"/>
      <c r="R472" s="2189"/>
      <c r="S472" s="2189"/>
      <c r="T472" s="2189"/>
      <c r="U472" s="2189"/>
      <c r="V472" s="2189"/>
      <c r="W472" s="2189"/>
      <c r="X472" s="2189"/>
      <c r="Y472" s="2189"/>
      <c r="Z472" s="2189"/>
      <c r="AA472" s="2189"/>
      <c r="AB472" s="2189"/>
      <c r="AC472" s="2189"/>
      <c r="AD472" s="2189"/>
      <c r="AE472" s="2189"/>
      <c r="AF472" s="2189"/>
      <c r="AG472" s="2189"/>
      <c r="AH472" s="2189"/>
      <c r="AI472" s="2189"/>
      <c r="AJ472" s="2189"/>
      <c r="AK472" s="2189"/>
      <c r="AL472" s="2189"/>
      <c r="AM472" s="2189"/>
      <c r="AN472" s="2189"/>
      <c r="AO472" s="2189"/>
      <c r="AP472" s="2189"/>
      <c r="AQ472" s="2189"/>
      <c r="AR472" s="2189"/>
      <c r="AS472" s="2189"/>
      <c r="AT472" s="2189"/>
      <c r="AU472" s="2189"/>
      <c r="AV472" s="2189"/>
      <c r="AW472" s="2189"/>
      <c r="AX472" s="2189"/>
      <c r="AY472" s="2189"/>
      <c r="AZ472" s="2189"/>
      <c r="BA472" s="2189"/>
      <c r="BB472" s="2189"/>
      <c r="BC472" s="2189"/>
      <c r="BD472" s="2189"/>
      <c r="BE472" s="2189"/>
      <c r="BF472" s="2189"/>
      <c r="BG472" s="2189"/>
      <c r="BH472" s="2189"/>
      <c r="BI472" s="2189"/>
      <c r="BJ472" s="2189"/>
      <c r="BK472" s="2189"/>
      <c r="BL472" s="2189"/>
      <c r="BM472" s="2189"/>
      <c r="BN472" s="2189"/>
      <c r="BO472" s="2189"/>
      <c r="BP472" s="2189"/>
      <c r="BQ472" s="2189"/>
      <c r="BR472" s="2189"/>
      <c r="BS472" s="2189"/>
      <c r="BT472" s="2189"/>
      <c r="BU472" s="2189"/>
      <c r="BV472" s="2189"/>
      <c r="BW472" s="2189"/>
      <c r="BX472" s="2189"/>
      <c r="BY472" s="2189"/>
      <c r="BZ472" s="2189"/>
      <c r="CA472" s="2189"/>
      <c r="CB472" s="2189"/>
      <c r="CC472" s="2189"/>
      <c r="CD472" s="2189"/>
      <c r="CE472" s="2189"/>
      <c r="CF472" s="2189"/>
      <c r="CG472" s="2189"/>
      <c r="CH472" s="2189"/>
      <c r="CI472" s="2189"/>
      <c r="CJ472" s="2189"/>
      <c r="CK472" s="2189"/>
      <c r="CL472" s="2189"/>
      <c r="CM472" s="2189"/>
      <c r="CN472" s="2189"/>
      <c r="CO472" s="2189"/>
      <c r="CP472" s="2189"/>
      <c r="CQ472" s="2189"/>
      <c r="CR472" s="2189"/>
      <c r="CS472" s="2189"/>
      <c r="CT472" s="2189"/>
      <c r="CU472" s="2189"/>
      <c r="CV472" s="2189"/>
      <c r="CW472" s="2189"/>
      <c r="CX472" s="2189"/>
      <c r="CY472" s="2189"/>
      <c r="CZ472" s="2189"/>
      <c r="DA472" s="2189"/>
      <c r="DB472" s="2189"/>
      <c r="DC472" s="2189"/>
      <c r="DD472" s="2189"/>
      <c r="DE472" s="2189"/>
      <c r="DF472" s="2189"/>
      <c r="DG472" s="2189"/>
      <c r="DH472" s="2189"/>
      <c r="DI472" s="2189"/>
      <c r="DJ472" s="2189"/>
      <c r="DK472" s="2189"/>
      <c r="DL472" s="2189"/>
      <c r="DM472" s="2189"/>
      <c r="DN472" s="2189"/>
      <c r="DO472" s="2189"/>
      <c r="DP472" s="2189"/>
      <c r="DQ472" s="2189"/>
      <c r="DR472" s="2189"/>
      <c r="DS472" s="2189"/>
      <c r="DT472" s="2189"/>
      <c r="DU472" s="2189"/>
      <c r="DV472" s="2189"/>
      <c r="DW472" s="2189"/>
      <c r="DX472" s="2189"/>
      <c r="DY472" s="2189"/>
      <c r="DZ472" s="2189"/>
      <c r="EA472" s="2189"/>
      <c r="EB472" s="2189"/>
      <c r="EC472" s="2189"/>
      <c r="ED472" s="2189"/>
      <c r="EE472" s="2189"/>
      <c r="EF472" s="2189"/>
      <c r="EG472" s="2189"/>
      <c r="EH472" s="2189"/>
      <c r="EI472" s="2189"/>
      <c r="EJ472" s="2189"/>
      <c r="EK472" s="2189"/>
      <c r="EL472" s="2189"/>
      <c r="EM472" s="2189"/>
      <c r="EN472" s="2189"/>
      <c r="EO472" s="2189"/>
      <c r="EP472" s="2189"/>
      <c r="EQ472" s="2189"/>
      <c r="ER472" s="2189"/>
      <c r="ES472" s="2189"/>
      <c r="ET472" s="2189"/>
      <c r="EU472" s="2189"/>
      <c r="EV472" s="2189"/>
      <c r="EW472" s="2189"/>
      <c r="EX472" s="2189"/>
      <c r="EY472" s="2189"/>
      <c r="EZ472" s="2189"/>
      <c r="FA472" s="2189"/>
      <c r="FB472" s="2189"/>
      <c r="FC472" s="2189"/>
      <c r="FD472" s="2189"/>
      <c r="FE472" s="2189"/>
      <c r="FF472" s="2189"/>
      <c r="FG472" s="2189"/>
      <c r="FH472" s="2189"/>
      <c r="FI472" s="2189"/>
      <c r="FJ472" s="2189"/>
      <c r="FK472" s="2189"/>
      <c r="FL472" s="2189"/>
      <c r="FM472" s="2189"/>
      <c r="FN472" s="2189"/>
      <c r="FO472" s="2189"/>
      <c r="FP472" s="2189"/>
      <c r="FQ472" s="2189"/>
      <c r="FR472" s="2189"/>
      <c r="FS472" s="2189"/>
      <c r="FT472" s="2189"/>
      <c r="FU472" s="2189"/>
      <c r="FV472" s="2189"/>
      <c r="FW472" s="2189"/>
      <c r="FX472" s="2189"/>
      <c r="FY472" s="2189"/>
      <c r="FZ472" s="2189"/>
      <c r="GA472" s="2189"/>
      <c r="GB472" s="2189"/>
      <c r="GC472" s="2189"/>
      <c r="GD472" s="2189"/>
      <c r="GE472" s="2189"/>
      <c r="GF472" s="2189"/>
      <c r="GG472" s="2189"/>
      <c r="GH472" s="2189"/>
      <c r="GI472" s="2189"/>
      <c r="GJ472" s="2189"/>
      <c r="GK472" s="2189"/>
      <c r="GL472" s="2189"/>
      <c r="GM472" s="2189"/>
      <c r="GN472" s="2189"/>
      <c r="GO472" s="2189"/>
      <c r="GP472" s="2189"/>
      <c r="GQ472" s="2189"/>
      <c r="GR472" s="2189"/>
      <c r="GS472" s="2189"/>
      <c r="GT472" s="2189"/>
      <c r="GU472" s="2189"/>
      <c r="GV472" s="2189"/>
      <c r="GW472" s="2189"/>
      <c r="GX472" s="2189"/>
      <c r="GY472" s="2189"/>
      <c r="GZ472" s="2189"/>
      <c r="HA472" s="2189"/>
      <c r="HB472" s="2189"/>
      <c r="HC472" s="2189"/>
      <c r="HD472" s="2189"/>
      <c r="HE472" s="2189"/>
      <c r="HF472" s="2189"/>
      <c r="HG472" s="2189"/>
      <c r="HH472" s="2189"/>
      <c r="HI472" s="2189"/>
      <c r="HJ472" s="2189"/>
      <c r="HK472" s="2189"/>
      <c r="HL472" s="2189"/>
      <c r="HM472" s="2189"/>
      <c r="HN472" s="2189"/>
      <c r="HO472" s="2189"/>
      <c r="HP472" s="2189"/>
      <c r="HQ472" s="2189"/>
      <c r="HR472" s="2189"/>
      <c r="HS472" s="2189"/>
      <c r="HT472" s="2189"/>
      <c r="HU472" s="2189"/>
      <c r="HV472" s="2189"/>
      <c r="HW472" s="2189"/>
      <c r="HX472" s="2189"/>
      <c r="HY472" s="2189"/>
      <c r="HZ472" s="2189"/>
      <c r="IA472" s="2189"/>
      <c r="IB472" s="2189"/>
      <c r="IC472" s="2189"/>
      <c r="ID472" s="2189"/>
      <c r="IE472" s="2189"/>
      <c r="IF472" s="2189"/>
      <c r="IG472" s="2189"/>
      <c r="IH472" s="2189"/>
      <c r="II472" s="2189"/>
      <c r="IJ472" s="2189"/>
      <c r="IK472" s="2189"/>
      <c r="IL472" s="2189"/>
      <c r="IM472" s="2189"/>
      <c r="IN472" s="2189"/>
      <c r="IO472" s="2189"/>
      <c r="IP472" s="2189"/>
      <c r="IQ472" s="2189"/>
      <c r="IR472" s="2189"/>
      <c r="IS472" s="2189"/>
      <c r="IT472" s="2189"/>
      <c r="IU472" s="2189"/>
      <c r="IV472" s="2189"/>
    </row>
    <row r="473" spans="1:256" s="1819" customFormat="1" ht="28.5">
      <c r="A473" s="1812"/>
      <c r="B473" s="1820" t="s">
        <v>1636</v>
      </c>
      <c r="C473" s="1897"/>
      <c r="D473" s="2386"/>
      <c r="E473" s="2318"/>
      <c r="F473" s="2303"/>
      <c r="G473" s="2319"/>
      <c r="H473" s="2304"/>
      <c r="I473" s="2318"/>
      <c r="J473" s="2303"/>
      <c r="K473" s="2189"/>
      <c r="L473" s="2189"/>
      <c r="M473" s="2189"/>
      <c r="N473" s="2189"/>
      <c r="O473" s="2189"/>
      <c r="P473" s="2189"/>
      <c r="Q473" s="2189"/>
      <c r="R473" s="2189"/>
      <c r="S473" s="2189"/>
      <c r="T473" s="2189"/>
      <c r="U473" s="2189"/>
      <c r="V473" s="2189"/>
      <c r="W473" s="2189"/>
      <c r="X473" s="2189"/>
      <c r="Y473" s="2189"/>
      <c r="Z473" s="2189"/>
      <c r="AA473" s="2189"/>
      <c r="AB473" s="2189"/>
      <c r="AC473" s="2189"/>
      <c r="AD473" s="2189"/>
      <c r="AE473" s="2189"/>
      <c r="AF473" s="2189"/>
      <c r="AG473" s="2189"/>
      <c r="AH473" s="2189"/>
      <c r="AI473" s="2189"/>
      <c r="AJ473" s="2189"/>
      <c r="AK473" s="2189"/>
      <c r="AL473" s="2189"/>
      <c r="AM473" s="2189"/>
      <c r="AN473" s="2189"/>
      <c r="AO473" s="2189"/>
      <c r="AP473" s="2189"/>
      <c r="AQ473" s="2189"/>
      <c r="AR473" s="2189"/>
      <c r="AS473" s="2189"/>
      <c r="AT473" s="2189"/>
      <c r="AU473" s="2189"/>
      <c r="AV473" s="2189"/>
      <c r="AW473" s="2189"/>
      <c r="AX473" s="2189"/>
      <c r="AY473" s="2189"/>
      <c r="AZ473" s="2189"/>
      <c r="BA473" s="2189"/>
      <c r="BB473" s="2189"/>
      <c r="BC473" s="2189"/>
      <c r="BD473" s="2189"/>
      <c r="BE473" s="2189"/>
      <c r="BF473" s="2189"/>
      <c r="BG473" s="2189"/>
      <c r="BH473" s="2189"/>
      <c r="BI473" s="2189"/>
      <c r="BJ473" s="2189"/>
      <c r="BK473" s="2189"/>
      <c r="BL473" s="2189"/>
      <c r="BM473" s="2189"/>
      <c r="BN473" s="2189"/>
      <c r="BO473" s="2189"/>
      <c r="BP473" s="2189"/>
      <c r="BQ473" s="2189"/>
      <c r="BR473" s="2189"/>
      <c r="BS473" s="2189"/>
      <c r="BT473" s="2189"/>
      <c r="BU473" s="2189"/>
      <c r="BV473" s="2189"/>
      <c r="BW473" s="2189"/>
      <c r="BX473" s="2189"/>
      <c r="BY473" s="2189"/>
      <c r="BZ473" s="2189"/>
      <c r="CA473" s="2189"/>
      <c r="CB473" s="2189"/>
      <c r="CC473" s="2189"/>
      <c r="CD473" s="2189"/>
      <c r="CE473" s="2189"/>
      <c r="CF473" s="2189"/>
      <c r="CG473" s="2189"/>
      <c r="CH473" s="2189"/>
      <c r="CI473" s="2189"/>
      <c r="CJ473" s="2189"/>
      <c r="CK473" s="2189"/>
      <c r="CL473" s="2189"/>
      <c r="CM473" s="2189"/>
      <c r="CN473" s="2189"/>
      <c r="CO473" s="2189"/>
      <c r="CP473" s="2189"/>
      <c r="CQ473" s="2189"/>
      <c r="CR473" s="2189"/>
      <c r="CS473" s="2189"/>
      <c r="CT473" s="2189"/>
      <c r="CU473" s="2189"/>
      <c r="CV473" s="2189"/>
      <c r="CW473" s="2189"/>
      <c r="CX473" s="2189"/>
      <c r="CY473" s="2189"/>
      <c r="CZ473" s="2189"/>
      <c r="DA473" s="2189"/>
      <c r="DB473" s="2189"/>
      <c r="DC473" s="2189"/>
      <c r="DD473" s="2189"/>
      <c r="DE473" s="2189"/>
      <c r="DF473" s="2189"/>
      <c r="DG473" s="2189"/>
      <c r="DH473" s="2189"/>
      <c r="DI473" s="2189"/>
      <c r="DJ473" s="2189"/>
      <c r="DK473" s="2189"/>
      <c r="DL473" s="2189"/>
      <c r="DM473" s="2189"/>
      <c r="DN473" s="2189"/>
      <c r="DO473" s="2189"/>
      <c r="DP473" s="2189"/>
      <c r="DQ473" s="2189"/>
      <c r="DR473" s="2189"/>
      <c r="DS473" s="2189"/>
      <c r="DT473" s="2189"/>
      <c r="DU473" s="2189"/>
      <c r="DV473" s="2189"/>
      <c r="DW473" s="2189"/>
      <c r="DX473" s="2189"/>
      <c r="DY473" s="2189"/>
      <c r="DZ473" s="2189"/>
      <c r="EA473" s="2189"/>
      <c r="EB473" s="2189"/>
      <c r="EC473" s="2189"/>
      <c r="ED473" s="2189"/>
      <c r="EE473" s="2189"/>
      <c r="EF473" s="2189"/>
      <c r="EG473" s="2189"/>
      <c r="EH473" s="2189"/>
      <c r="EI473" s="2189"/>
      <c r="EJ473" s="2189"/>
      <c r="EK473" s="2189"/>
      <c r="EL473" s="2189"/>
      <c r="EM473" s="2189"/>
      <c r="EN473" s="2189"/>
      <c r="EO473" s="2189"/>
      <c r="EP473" s="2189"/>
      <c r="EQ473" s="2189"/>
      <c r="ER473" s="2189"/>
      <c r="ES473" s="2189"/>
      <c r="ET473" s="2189"/>
      <c r="EU473" s="2189"/>
      <c r="EV473" s="2189"/>
      <c r="EW473" s="2189"/>
      <c r="EX473" s="2189"/>
      <c r="EY473" s="2189"/>
      <c r="EZ473" s="2189"/>
      <c r="FA473" s="2189"/>
      <c r="FB473" s="2189"/>
      <c r="FC473" s="2189"/>
      <c r="FD473" s="2189"/>
      <c r="FE473" s="2189"/>
      <c r="FF473" s="2189"/>
      <c r="FG473" s="2189"/>
      <c r="FH473" s="2189"/>
      <c r="FI473" s="2189"/>
      <c r="FJ473" s="2189"/>
      <c r="FK473" s="2189"/>
      <c r="FL473" s="2189"/>
      <c r="FM473" s="2189"/>
      <c r="FN473" s="2189"/>
      <c r="FO473" s="2189"/>
      <c r="FP473" s="2189"/>
      <c r="FQ473" s="2189"/>
      <c r="FR473" s="2189"/>
      <c r="FS473" s="2189"/>
      <c r="FT473" s="2189"/>
      <c r="FU473" s="2189"/>
      <c r="FV473" s="2189"/>
      <c r="FW473" s="2189"/>
      <c r="FX473" s="2189"/>
      <c r="FY473" s="2189"/>
      <c r="FZ473" s="2189"/>
      <c r="GA473" s="2189"/>
      <c r="GB473" s="2189"/>
      <c r="GC473" s="2189"/>
      <c r="GD473" s="2189"/>
      <c r="GE473" s="2189"/>
      <c r="GF473" s="2189"/>
      <c r="GG473" s="2189"/>
      <c r="GH473" s="2189"/>
      <c r="GI473" s="2189"/>
      <c r="GJ473" s="2189"/>
      <c r="GK473" s="2189"/>
      <c r="GL473" s="2189"/>
      <c r="GM473" s="2189"/>
      <c r="GN473" s="2189"/>
      <c r="GO473" s="2189"/>
      <c r="GP473" s="2189"/>
      <c r="GQ473" s="2189"/>
      <c r="GR473" s="2189"/>
      <c r="GS473" s="2189"/>
      <c r="GT473" s="2189"/>
      <c r="GU473" s="2189"/>
      <c r="GV473" s="2189"/>
      <c r="GW473" s="2189"/>
      <c r="GX473" s="2189"/>
      <c r="GY473" s="2189"/>
      <c r="GZ473" s="2189"/>
      <c r="HA473" s="2189"/>
      <c r="HB473" s="2189"/>
      <c r="HC473" s="2189"/>
      <c r="HD473" s="2189"/>
      <c r="HE473" s="2189"/>
      <c r="HF473" s="2189"/>
      <c r="HG473" s="2189"/>
      <c r="HH473" s="2189"/>
      <c r="HI473" s="2189"/>
      <c r="HJ473" s="2189"/>
      <c r="HK473" s="2189"/>
      <c r="HL473" s="2189"/>
      <c r="HM473" s="2189"/>
      <c r="HN473" s="2189"/>
      <c r="HO473" s="2189"/>
      <c r="HP473" s="2189"/>
      <c r="HQ473" s="2189"/>
      <c r="HR473" s="2189"/>
      <c r="HS473" s="2189"/>
      <c r="HT473" s="2189"/>
      <c r="HU473" s="2189"/>
      <c r="HV473" s="2189"/>
      <c r="HW473" s="2189"/>
      <c r="HX473" s="2189"/>
      <c r="HY473" s="2189"/>
      <c r="HZ473" s="2189"/>
      <c r="IA473" s="2189"/>
      <c r="IB473" s="2189"/>
      <c r="IC473" s="2189"/>
      <c r="ID473" s="2189"/>
      <c r="IE473" s="2189"/>
      <c r="IF473" s="2189"/>
      <c r="IG473" s="2189"/>
      <c r="IH473" s="2189"/>
      <c r="II473" s="2189"/>
      <c r="IJ473" s="2189"/>
      <c r="IK473" s="2189"/>
      <c r="IL473" s="2189"/>
      <c r="IM473" s="2189"/>
      <c r="IN473" s="2189"/>
      <c r="IO473" s="2189"/>
      <c r="IP473" s="2189"/>
      <c r="IQ473" s="2189"/>
      <c r="IR473" s="2189"/>
      <c r="IS473" s="2189"/>
      <c r="IT473" s="2189"/>
      <c r="IU473" s="2189"/>
      <c r="IV473" s="2189"/>
    </row>
    <row r="474" spans="1:256" s="1819" customFormat="1" ht="28.5">
      <c r="A474" s="1812"/>
      <c r="B474" s="1820" t="s">
        <v>1637</v>
      </c>
      <c r="C474" s="1897"/>
      <c r="D474" s="2386"/>
      <c r="E474" s="2318"/>
      <c r="F474" s="2303"/>
      <c r="G474" s="2319"/>
      <c r="H474" s="2304"/>
      <c r="I474" s="2318"/>
      <c r="J474" s="2303"/>
      <c r="K474" s="2189"/>
      <c r="L474" s="2189"/>
      <c r="M474" s="2189"/>
      <c r="N474" s="2189"/>
      <c r="O474" s="2189"/>
      <c r="P474" s="2189"/>
      <c r="Q474" s="2189"/>
      <c r="R474" s="2189"/>
      <c r="S474" s="2189"/>
      <c r="T474" s="2189"/>
      <c r="U474" s="2189"/>
      <c r="V474" s="2189"/>
      <c r="W474" s="2189"/>
      <c r="X474" s="2189"/>
      <c r="Y474" s="2189"/>
      <c r="Z474" s="2189"/>
      <c r="AA474" s="2189"/>
      <c r="AB474" s="2189"/>
      <c r="AC474" s="2189"/>
      <c r="AD474" s="2189"/>
      <c r="AE474" s="2189"/>
      <c r="AF474" s="2189"/>
      <c r="AG474" s="2189"/>
      <c r="AH474" s="2189"/>
      <c r="AI474" s="2189"/>
      <c r="AJ474" s="2189"/>
      <c r="AK474" s="2189"/>
      <c r="AL474" s="2189"/>
      <c r="AM474" s="2189"/>
      <c r="AN474" s="2189"/>
      <c r="AO474" s="2189"/>
      <c r="AP474" s="2189"/>
      <c r="AQ474" s="2189"/>
      <c r="AR474" s="2189"/>
      <c r="AS474" s="2189"/>
      <c r="AT474" s="2189"/>
      <c r="AU474" s="2189"/>
      <c r="AV474" s="2189"/>
      <c r="AW474" s="2189"/>
      <c r="AX474" s="2189"/>
      <c r="AY474" s="2189"/>
      <c r="AZ474" s="2189"/>
      <c r="BA474" s="2189"/>
      <c r="BB474" s="2189"/>
      <c r="BC474" s="2189"/>
      <c r="BD474" s="2189"/>
      <c r="BE474" s="2189"/>
      <c r="BF474" s="2189"/>
      <c r="BG474" s="2189"/>
      <c r="BH474" s="2189"/>
      <c r="BI474" s="2189"/>
      <c r="BJ474" s="2189"/>
      <c r="BK474" s="2189"/>
      <c r="BL474" s="2189"/>
      <c r="BM474" s="2189"/>
      <c r="BN474" s="2189"/>
      <c r="BO474" s="2189"/>
      <c r="BP474" s="2189"/>
      <c r="BQ474" s="2189"/>
      <c r="BR474" s="2189"/>
      <c r="BS474" s="2189"/>
      <c r="BT474" s="2189"/>
      <c r="BU474" s="2189"/>
      <c r="BV474" s="2189"/>
      <c r="BW474" s="2189"/>
      <c r="BX474" s="2189"/>
      <c r="BY474" s="2189"/>
      <c r="BZ474" s="2189"/>
      <c r="CA474" s="2189"/>
      <c r="CB474" s="2189"/>
      <c r="CC474" s="2189"/>
      <c r="CD474" s="2189"/>
      <c r="CE474" s="2189"/>
      <c r="CF474" s="2189"/>
      <c r="CG474" s="2189"/>
      <c r="CH474" s="2189"/>
      <c r="CI474" s="2189"/>
      <c r="CJ474" s="2189"/>
      <c r="CK474" s="2189"/>
      <c r="CL474" s="2189"/>
      <c r="CM474" s="2189"/>
      <c r="CN474" s="2189"/>
      <c r="CO474" s="2189"/>
      <c r="CP474" s="2189"/>
      <c r="CQ474" s="2189"/>
      <c r="CR474" s="2189"/>
      <c r="CS474" s="2189"/>
      <c r="CT474" s="2189"/>
      <c r="CU474" s="2189"/>
      <c r="CV474" s="2189"/>
      <c r="CW474" s="2189"/>
      <c r="CX474" s="2189"/>
      <c r="CY474" s="2189"/>
      <c r="CZ474" s="2189"/>
      <c r="DA474" s="2189"/>
      <c r="DB474" s="2189"/>
      <c r="DC474" s="2189"/>
      <c r="DD474" s="2189"/>
      <c r="DE474" s="2189"/>
      <c r="DF474" s="2189"/>
      <c r="DG474" s="2189"/>
      <c r="DH474" s="2189"/>
      <c r="DI474" s="2189"/>
      <c r="DJ474" s="2189"/>
      <c r="DK474" s="2189"/>
      <c r="DL474" s="2189"/>
      <c r="DM474" s="2189"/>
      <c r="DN474" s="2189"/>
      <c r="DO474" s="2189"/>
      <c r="DP474" s="2189"/>
      <c r="DQ474" s="2189"/>
      <c r="DR474" s="2189"/>
      <c r="DS474" s="2189"/>
      <c r="DT474" s="2189"/>
      <c r="DU474" s="2189"/>
      <c r="DV474" s="2189"/>
      <c r="DW474" s="2189"/>
      <c r="DX474" s="2189"/>
      <c r="DY474" s="2189"/>
      <c r="DZ474" s="2189"/>
      <c r="EA474" s="2189"/>
      <c r="EB474" s="2189"/>
      <c r="EC474" s="2189"/>
      <c r="ED474" s="2189"/>
      <c r="EE474" s="2189"/>
      <c r="EF474" s="2189"/>
      <c r="EG474" s="2189"/>
      <c r="EH474" s="2189"/>
      <c r="EI474" s="2189"/>
      <c r="EJ474" s="2189"/>
      <c r="EK474" s="2189"/>
      <c r="EL474" s="2189"/>
      <c r="EM474" s="2189"/>
      <c r="EN474" s="2189"/>
      <c r="EO474" s="2189"/>
      <c r="EP474" s="2189"/>
      <c r="EQ474" s="2189"/>
      <c r="ER474" s="2189"/>
      <c r="ES474" s="2189"/>
      <c r="ET474" s="2189"/>
      <c r="EU474" s="2189"/>
      <c r="EV474" s="2189"/>
      <c r="EW474" s="2189"/>
      <c r="EX474" s="2189"/>
      <c r="EY474" s="2189"/>
      <c r="EZ474" s="2189"/>
      <c r="FA474" s="2189"/>
      <c r="FB474" s="2189"/>
      <c r="FC474" s="2189"/>
      <c r="FD474" s="2189"/>
      <c r="FE474" s="2189"/>
      <c r="FF474" s="2189"/>
      <c r="FG474" s="2189"/>
      <c r="FH474" s="2189"/>
      <c r="FI474" s="2189"/>
      <c r="FJ474" s="2189"/>
      <c r="FK474" s="2189"/>
      <c r="FL474" s="2189"/>
      <c r="FM474" s="2189"/>
      <c r="FN474" s="2189"/>
      <c r="FO474" s="2189"/>
      <c r="FP474" s="2189"/>
      <c r="FQ474" s="2189"/>
      <c r="FR474" s="2189"/>
      <c r="FS474" s="2189"/>
      <c r="FT474" s="2189"/>
      <c r="FU474" s="2189"/>
      <c r="FV474" s="2189"/>
      <c r="FW474" s="2189"/>
      <c r="FX474" s="2189"/>
      <c r="FY474" s="2189"/>
      <c r="FZ474" s="2189"/>
      <c r="GA474" s="2189"/>
      <c r="GB474" s="2189"/>
      <c r="GC474" s="2189"/>
      <c r="GD474" s="2189"/>
      <c r="GE474" s="2189"/>
      <c r="GF474" s="2189"/>
      <c r="GG474" s="2189"/>
      <c r="GH474" s="2189"/>
      <c r="GI474" s="2189"/>
      <c r="GJ474" s="2189"/>
      <c r="GK474" s="2189"/>
      <c r="GL474" s="2189"/>
      <c r="GM474" s="2189"/>
      <c r="GN474" s="2189"/>
      <c r="GO474" s="2189"/>
      <c r="GP474" s="2189"/>
      <c r="GQ474" s="2189"/>
      <c r="GR474" s="2189"/>
      <c r="GS474" s="2189"/>
      <c r="GT474" s="2189"/>
      <c r="GU474" s="2189"/>
      <c r="GV474" s="2189"/>
      <c r="GW474" s="2189"/>
      <c r="GX474" s="2189"/>
      <c r="GY474" s="2189"/>
      <c r="GZ474" s="2189"/>
      <c r="HA474" s="2189"/>
      <c r="HB474" s="2189"/>
      <c r="HC474" s="2189"/>
      <c r="HD474" s="2189"/>
      <c r="HE474" s="2189"/>
      <c r="HF474" s="2189"/>
      <c r="HG474" s="2189"/>
      <c r="HH474" s="2189"/>
      <c r="HI474" s="2189"/>
      <c r="HJ474" s="2189"/>
      <c r="HK474" s="2189"/>
      <c r="HL474" s="2189"/>
      <c r="HM474" s="2189"/>
      <c r="HN474" s="2189"/>
      <c r="HO474" s="2189"/>
      <c r="HP474" s="2189"/>
      <c r="HQ474" s="2189"/>
      <c r="HR474" s="2189"/>
      <c r="HS474" s="2189"/>
      <c r="HT474" s="2189"/>
      <c r="HU474" s="2189"/>
      <c r="HV474" s="2189"/>
      <c r="HW474" s="2189"/>
      <c r="HX474" s="2189"/>
      <c r="HY474" s="2189"/>
      <c r="HZ474" s="2189"/>
      <c r="IA474" s="2189"/>
      <c r="IB474" s="2189"/>
      <c r="IC474" s="2189"/>
      <c r="ID474" s="2189"/>
      <c r="IE474" s="2189"/>
      <c r="IF474" s="2189"/>
      <c r="IG474" s="2189"/>
      <c r="IH474" s="2189"/>
      <c r="II474" s="2189"/>
      <c r="IJ474" s="2189"/>
      <c r="IK474" s="2189"/>
      <c r="IL474" s="2189"/>
      <c r="IM474" s="2189"/>
      <c r="IN474" s="2189"/>
      <c r="IO474" s="2189"/>
      <c r="IP474" s="2189"/>
      <c r="IQ474" s="2189"/>
      <c r="IR474" s="2189"/>
      <c r="IS474" s="2189"/>
      <c r="IT474" s="2189"/>
      <c r="IU474" s="2189"/>
      <c r="IV474" s="2189"/>
    </row>
    <row r="475" spans="1:256" s="1819" customFormat="1" ht="14.25">
      <c r="A475" s="1812"/>
      <c r="B475" s="1820"/>
      <c r="C475" s="1897"/>
      <c r="D475" s="2386"/>
      <c r="E475" s="2318"/>
      <c r="F475" s="2303"/>
      <c r="G475" s="2319"/>
      <c r="H475" s="2304"/>
      <c r="I475" s="2318"/>
      <c r="J475" s="2303"/>
      <c r="K475" s="2189"/>
      <c r="L475" s="2189"/>
      <c r="M475" s="2189"/>
      <c r="N475" s="2189"/>
      <c r="O475" s="2189"/>
      <c r="P475" s="2189"/>
      <c r="Q475" s="2189"/>
      <c r="R475" s="2189"/>
      <c r="S475" s="2189"/>
      <c r="T475" s="2189"/>
      <c r="U475" s="2189"/>
      <c r="V475" s="2189"/>
      <c r="W475" s="2189"/>
      <c r="X475" s="2189"/>
      <c r="Y475" s="2189"/>
      <c r="Z475" s="2189"/>
      <c r="AA475" s="2189"/>
      <c r="AB475" s="2189"/>
      <c r="AC475" s="2189"/>
      <c r="AD475" s="2189"/>
      <c r="AE475" s="2189"/>
      <c r="AF475" s="2189"/>
      <c r="AG475" s="2189"/>
      <c r="AH475" s="2189"/>
      <c r="AI475" s="2189"/>
      <c r="AJ475" s="2189"/>
      <c r="AK475" s="2189"/>
      <c r="AL475" s="2189"/>
      <c r="AM475" s="2189"/>
      <c r="AN475" s="2189"/>
      <c r="AO475" s="2189"/>
      <c r="AP475" s="2189"/>
      <c r="AQ475" s="2189"/>
      <c r="AR475" s="2189"/>
      <c r="AS475" s="2189"/>
      <c r="AT475" s="2189"/>
      <c r="AU475" s="2189"/>
      <c r="AV475" s="2189"/>
      <c r="AW475" s="2189"/>
      <c r="AX475" s="2189"/>
      <c r="AY475" s="2189"/>
      <c r="AZ475" s="2189"/>
      <c r="BA475" s="2189"/>
      <c r="BB475" s="2189"/>
      <c r="BC475" s="2189"/>
      <c r="BD475" s="2189"/>
      <c r="BE475" s="2189"/>
      <c r="BF475" s="2189"/>
      <c r="BG475" s="2189"/>
      <c r="BH475" s="2189"/>
      <c r="BI475" s="2189"/>
      <c r="BJ475" s="2189"/>
      <c r="BK475" s="2189"/>
      <c r="BL475" s="2189"/>
      <c r="BM475" s="2189"/>
      <c r="BN475" s="2189"/>
      <c r="BO475" s="2189"/>
      <c r="BP475" s="2189"/>
      <c r="BQ475" s="2189"/>
      <c r="BR475" s="2189"/>
      <c r="BS475" s="2189"/>
      <c r="BT475" s="2189"/>
      <c r="BU475" s="2189"/>
      <c r="BV475" s="2189"/>
      <c r="BW475" s="2189"/>
      <c r="BX475" s="2189"/>
      <c r="BY475" s="2189"/>
      <c r="BZ475" s="2189"/>
      <c r="CA475" s="2189"/>
      <c r="CB475" s="2189"/>
      <c r="CC475" s="2189"/>
      <c r="CD475" s="2189"/>
      <c r="CE475" s="2189"/>
      <c r="CF475" s="2189"/>
      <c r="CG475" s="2189"/>
      <c r="CH475" s="2189"/>
      <c r="CI475" s="2189"/>
      <c r="CJ475" s="2189"/>
      <c r="CK475" s="2189"/>
      <c r="CL475" s="2189"/>
      <c r="CM475" s="2189"/>
      <c r="CN475" s="2189"/>
      <c r="CO475" s="2189"/>
      <c r="CP475" s="2189"/>
      <c r="CQ475" s="2189"/>
      <c r="CR475" s="2189"/>
      <c r="CS475" s="2189"/>
      <c r="CT475" s="2189"/>
      <c r="CU475" s="2189"/>
      <c r="CV475" s="2189"/>
      <c r="CW475" s="2189"/>
      <c r="CX475" s="2189"/>
      <c r="CY475" s="2189"/>
      <c r="CZ475" s="2189"/>
      <c r="DA475" s="2189"/>
      <c r="DB475" s="2189"/>
      <c r="DC475" s="2189"/>
      <c r="DD475" s="2189"/>
      <c r="DE475" s="2189"/>
      <c r="DF475" s="2189"/>
      <c r="DG475" s="2189"/>
      <c r="DH475" s="2189"/>
      <c r="DI475" s="2189"/>
      <c r="DJ475" s="2189"/>
      <c r="DK475" s="2189"/>
      <c r="DL475" s="2189"/>
      <c r="DM475" s="2189"/>
      <c r="DN475" s="2189"/>
      <c r="DO475" s="2189"/>
      <c r="DP475" s="2189"/>
      <c r="DQ475" s="2189"/>
      <c r="DR475" s="2189"/>
      <c r="DS475" s="2189"/>
      <c r="DT475" s="2189"/>
      <c r="DU475" s="2189"/>
      <c r="DV475" s="2189"/>
      <c r="DW475" s="2189"/>
      <c r="DX475" s="2189"/>
      <c r="DY475" s="2189"/>
      <c r="DZ475" s="2189"/>
      <c r="EA475" s="2189"/>
      <c r="EB475" s="2189"/>
      <c r="EC475" s="2189"/>
      <c r="ED475" s="2189"/>
      <c r="EE475" s="2189"/>
      <c r="EF475" s="2189"/>
      <c r="EG475" s="2189"/>
      <c r="EH475" s="2189"/>
      <c r="EI475" s="2189"/>
      <c r="EJ475" s="2189"/>
      <c r="EK475" s="2189"/>
      <c r="EL475" s="2189"/>
      <c r="EM475" s="2189"/>
      <c r="EN475" s="2189"/>
      <c r="EO475" s="2189"/>
      <c r="EP475" s="2189"/>
      <c r="EQ475" s="2189"/>
      <c r="ER475" s="2189"/>
      <c r="ES475" s="2189"/>
      <c r="ET475" s="2189"/>
      <c r="EU475" s="2189"/>
      <c r="EV475" s="2189"/>
      <c r="EW475" s="2189"/>
      <c r="EX475" s="2189"/>
      <c r="EY475" s="2189"/>
      <c r="EZ475" s="2189"/>
      <c r="FA475" s="2189"/>
      <c r="FB475" s="2189"/>
      <c r="FC475" s="2189"/>
      <c r="FD475" s="2189"/>
      <c r="FE475" s="2189"/>
      <c r="FF475" s="2189"/>
      <c r="FG475" s="2189"/>
      <c r="FH475" s="2189"/>
      <c r="FI475" s="2189"/>
      <c r="FJ475" s="2189"/>
      <c r="FK475" s="2189"/>
      <c r="FL475" s="2189"/>
      <c r="FM475" s="2189"/>
      <c r="FN475" s="2189"/>
      <c r="FO475" s="2189"/>
      <c r="FP475" s="2189"/>
      <c r="FQ475" s="2189"/>
      <c r="FR475" s="2189"/>
      <c r="FS475" s="2189"/>
      <c r="FT475" s="2189"/>
      <c r="FU475" s="2189"/>
      <c r="FV475" s="2189"/>
      <c r="FW475" s="2189"/>
      <c r="FX475" s="2189"/>
      <c r="FY475" s="2189"/>
      <c r="FZ475" s="2189"/>
      <c r="GA475" s="2189"/>
      <c r="GB475" s="2189"/>
      <c r="GC475" s="2189"/>
      <c r="GD475" s="2189"/>
      <c r="GE475" s="2189"/>
      <c r="GF475" s="2189"/>
      <c r="GG475" s="2189"/>
      <c r="GH475" s="2189"/>
      <c r="GI475" s="2189"/>
      <c r="GJ475" s="2189"/>
      <c r="GK475" s="2189"/>
      <c r="GL475" s="2189"/>
      <c r="GM475" s="2189"/>
      <c r="GN475" s="2189"/>
      <c r="GO475" s="2189"/>
      <c r="GP475" s="2189"/>
      <c r="GQ475" s="2189"/>
      <c r="GR475" s="2189"/>
      <c r="GS475" s="2189"/>
      <c r="GT475" s="2189"/>
      <c r="GU475" s="2189"/>
      <c r="GV475" s="2189"/>
      <c r="GW475" s="2189"/>
      <c r="GX475" s="2189"/>
      <c r="GY475" s="2189"/>
      <c r="GZ475" s="2189"/>
      <c r="HA475" s="2189"/>
      <c r="HB475" s="2189"/>
      <c r="HC475" s="2189"/>
      <c r="HD475" s="2189"/>
      <c r="HE475" s="2189"/>
      <c r="HF475" s="2189"/>
      <c r="HG475" s="2189"/>
      <c r="HH475" s="2189"/>
      <c r="HI475" s="2189"/>
      <c r="HJ475" s="2189"/>
      <c r="HK475" s="2189"/>
      <c r="HL475" s="2189"/>
      <c r="HM475" s="2189"/>
      <c r="HN475" s="2189"/>
      <c r="HO475" s="2189"/>
      <c r="HP475" s="2189"/>
      <c r="HQ475" s="2189"/>
      <c r="HR475" s="2189"/>
      <c r="HS475" s="2189"/>
      <c r="HT475" s="2189"/>
      <c r="HU475" s="2189"/>
      <c r="HV475" s="2189"/>
      <c r="HW475" s="2189"/>
      <c r="HX475" s="2189"/>
      <c r="HY475" s="2189"/>
      <c r="HZ475" s="2189"/>
      <c r="IA475" s="2189"/>
      <c r="IB475" s="2189"/>
      <c r="IC475" s="2189"/>
      <c r="ID475" s="2189"/>
      <c r="IE475" s="2189"/>
      <c r="IF475" s="2189"/>
      <c r="IG475" s="2189"/>
      <c r="IH475" s="2189"/>
      <c r="II475" s="2189"/>
      <c r="IJ475" s="2189"/>
      <c r="IK475" s="2189"/>
      <c r="IL475" s="2189"/>
      <c r="IM475" s="2189"/>
      <c r="IN475" s="2189"/>
      <c r="IO475" s="2189"/>
      <c r="IP475" s="2189"/>
      <c r="IQ475" s="2189"/>
      <c r="IR475" s="2189"/>
      <c r="IS475" s="2189"/>
      <c r="IT475" s="2189"/>
      <c r="IU475" s="2189"/>
      <c r="IV475" s="2189"/>
    </row>
    <row r="476" spans="1:256" s="1819" customFormat="1" ht="99.75">
      <c r="A476" s="1830" t="s">
        <v>1638</v>
      </c>
      <c r="B476" s="1820" t="s">
        <v>1639</v>
      </c>
      <c r="C476" s="1846"/>
      <c r="D476" s="2174"/>
      <c r="E476" s="2275"/>
      <c r="F476" s="2301"/>
      <c r="G476" s="2265"/>
      <c r="H476" s="1821"/>
      <c r="I476" s="2275"/>
      <c r="J476" s="2301"/>
    </row>
    <row r="477" spans="1:256" s="1819" customFormat="1" ht="71.25">
      <c r="A477" s="1830"/>
      <c r="B477" s="1820" t="s">
        <v>1640</v>
      </c>
      <c r="C477" s="1846"/>
      <c r="D477" s="2174"/>
      <c r="E477" s="2275"/>
      <c r="F477" s="2301"/>
      <c r="G477" s="2265"/>
      <c r="H477" s="1821"/>
      <c r="I477" s="2275"/>
      <c r="J477" s="2301"/>
    </row>
    <row r="478" spans="1:256" s="1819" customFormat="1" ht="128.25">
      <c r="A478" s="1830"/>
      <c r="B478" s="1969" t="s">
        <v>1641</v>
      </c>
      <c r="C478" s="1846"/>
      <c r="D478" s="2174"/>
      <c r="E478" s="2275"/>
      <c r="F478" s="2301"/>
      <c r="G478" s="2265"/>
      <c r="H478" s="1821"/>
      <c r="I478" s="2275"/>
      <c r="J478" s="2301"/>
    </row>
    <row r="479" spans="1:256" s="1819" customFormat="1" ht="12.75" customHeight="1">
      <c r="A479" s="1830"/>
      <c r="B479" s="1820" t="s">
        <v>1642</v>
      </c>
      <c r="C479" s="1846" t="s">
        <v>1295</v>
      </c>
      <c r="D479" s="2147"/>
      <c r="E479" s="1848">
        <v>65</v>
      </c>
      <c r="F479" s="1849">
        <f t="shared" ref="F479:F484" si="23">D479*E479</f>
        <v>0</v>
      </c>
      <c r="G479" s="1850">
        <v>12</v>
      </c>
      <c r="H479" s="1847">
        <f t="shared" ref="H479:H484" si="24">D479*G479</f>
        <v>0</v>
      </c>
      <c r="I479" s="1848">
        <v>5</v>
      </c>
      <c r="J479" s="1849">
        <f t="shared" ref="J479:J484" si="25">D479*I479</f>
        <v>0</v>
      </c>
    </row>
    <row r="480" spans="1:256" s="1819" customFormat="1" ht="12.75" customHeight="1">
      <c r="A480" s="1830"/>
      <c r="B480" s="1820" t="s">
        <v>1643</v>
      </c>
      <c r="C480" s="1846" t="s">
        <v>1295</v>
      </c>
      <c r="D480" s="2147"/>
      <c r="E480" s="1848">
        <v>516</v>
      </c>
      <c r="F480" s="1849">
        <f t="shared" si="23"/>
        <v>0</v>
      </c>
      <c r="G480" s="1850">
        <v>25</v>
      </c>
      <c r="H480" s="1847">
        <f t="shared" si="24"/>
        <v>0</v>
      </c>
      <c r="I480" s="1848">
        <v>18</v>
      </c>
      <c r="J480" s="1849">
        <f t="shared" si="25"/>
        <v>0</v>
      </c>
    </row>
    <row r="481" spans="1:256" s="1819" customFormat="1" ht="12.75" customHeight="1">
      <c r="A481" s="1830"/>
      <c r="B481" s="1820" t="s">
        <v>1644</v>
      </c>
      <c r="C481" s="1846" t="s">
        <v>1295</v>
      </c>
      <c r="D481" s="2147"/>
      <c r="E481" s="1848">
        <v>263</v>
      </c>
      <c r="F481" s="1849">
        <f t="shared" si="23"/>
        <v>0</v>
      </c>
      <c r="G481" s="1850">
        <v>8</v>
      </c>
      <c r="H481" s="1847">
        <f t="shared" si="24"/>
        <v>0</v>
      </c>
      <c r="I481" s="1848">
        <v>10</v>
      </c>
      <c r="J481" s="1849">
        <f t="shared" si="25"/>
        <v>0</v>
      </c>
    </row>
    <row r="482" spans="1:256" s="1819" customFormat="1" ht="12.75" customHeight="1">
      <c r="A482" s="1830"/>
      <c r="B482" s="1820" t="s">
        <v>1645</v>
      </c>
      <c r="C482" s="1846" t="s">
        <v>1295</v>
      </c>
      <c r="D482" s="2147"/>
      <c r="E482" s="1848">
        <v>875</v>
      </c>
      <c r="F482" s="1849">
        <f t="shared" si="23"/>
        <v>0</v>
      </c>
      <c r="G482" s="1850">
        <v>48</v>
      </c>
      <c r="H482" s="1847">
        <f t="shared" si="24"/>
        <v>0</v>
      </c>
      <c r="I482" s="1848">
        <v>15</v>
      </c>
      <c r="J482" s="1849">
        <f t="shared" si="25"/>
        <v>0</v>
      </c>
    </row>
    <row r="483" spans="1:256" s="1819" customFormat="1" ht="12.75" customHeight="1">
      <c r="A483" s="1830"/>
      <c r="B483" s="1820" t="s">
        <v>1646</v>
      </c>
      <c r="C483" s="1846" t="s">
        <v>1295</v>
      </c>
      <c r="D483" s="2147"/>
      <c r="E483" s="1848">
        <v>56</v>
      </c>
      <c r="F483" s="1849">
        <f t="shared" si="23"/>
        <v>0</v>
      </c>
      <c r="G483" s="1850">
        <v>0</v>
      </c>
      <c r="H483" s="1847">
        <f t="shared" si="24"/>
        <v>0</v>
      </c>
      <c r="I483" s="1848">
        <v>0</v>
      </c>
      <c r="J483" s="1849">
        <f t="shared" si="25"/>
        <v>0</v>
      </c>
    </row>
    <row r="484" spans="1:256" s="1819" customFormat="1" ht="12.75" customHeight="1">
      <c r="A484" s="1830"/>
      <c r="B484" s="1820" t="s">
        <v>1647</v>
      </c>
      <c r="C484" s="1846" t="s">
        <v>1295</v>
      </c>
      <c r="D484" s="2147"/>
      <c r="E484" s="1848">
        <v>226</v>
      </c>
      <c r="F484" s="1849">
        <f t="shared" si="23"/>
        <v>0</v>
      </c>
      <c r="G484" s="1850">
        <v>0</v>
      </c>
      <c r="H484" s="1847">
        <f t="shared" si="24"/>
        <v>0</v>
      </c>
      <c r="I484" s="1848">
        <v>0</v>
      </c>
      <c r="J484" s="1849">
        <f t="shared" si="25"/>
        <v>0</v>
      </c>
    </row>
    <row r="485" spans="1:256" s="1819" customFormat="1" ht="14.25">
      <c r="A485" s="1830"/>
      <c r="B485" s="1820"/>
      <c r="C485" s="1846"/>
      <c r="D485" s="2175"/>
      <c r="E485" s="2266"/>
      <c r="F485" s="2274"/>
      <c r="G485" s="1850"/>
      <c r="H485" s="1884"/>
      <c r="I485" s="1848"/>
      <c r="J485" s="1882"/>
    </row>
    <row r="486" spans="1:256" s="1819" customFormat="1" ht="42.75">
      <c r="A486" s="2311" t="s">
        <v>1648</v>
      </c>
      <c r="B486" s="1820" t="s">
        <v>1649</v>
      </c>
      <c r="C486" s="2265"/>
      <c r="D486" s="2178"/>
      <c r="E486" s="2275"/>
      <c r="F486" s="1837"/>
      <c r="G486" s="2265"/>
      <c r="I486" s="2288"/>
      <c r="J486" s="1887"/>
    </row>
    <row r="487" spans="1:256" s="1819" customFormat="1" ht="14.25">
      <c r="A487" s="1812"/>
      <c r="B487" s="1820" t="s">
        <v>1642</v>
      </c>
      <c r="C487" s="1846" t="s">
        <v>1295</v>
      </c>
      <c r="D487" s="2147"/>
      <c r="E487" s="1848">
        <v>1045</v>
      </c>
      <c r="F487" s="1849">
        <f>D487*E487</f>
        <v>0</v>
      </c>
      <c r="G487" s="1850">
        <v>5</v>
      </c>
      <c r="H487" s="1847">
        <f>D487*G487</f>
        <v>0</v>
      </c>
      <c r="I487" s="1848">
        <v>15</v>
      </c>
      <c r="J487" s="1849">
        <f>D487*I487</f>
        <v>0</v>
      </c>
      <c r="K487" s="2273"/>
    </row>
    <row r="488" spans="1:256" s="1819" customFormat="1" ht="14.25">
      <c r="A488" s="1812"/>
      <c r="B488" s="1820" t="s">
        <v>1643</v>
      </c>
      <c r="C488" s="1846" t="s">
        <v>1295</v>
      </c>
      <c r="D488" s="2147"/>
      <c r="E488" s="1848">
        <v>215</v>
      </c>
      <c r="F488" s="1849">
        <f>D488*E488</f>
        <v>0</v>
      </c>
      <c r="G488" s="1850">
        <v>0</v>
      </c>
      <c r="H488" s="1847">
        <f>D488*G488</f>
        <v>0</v>
      </c>
      <c r="I488" s="1848">
        <v>0</v>
      </c>
      <c r="J488" s="1849">
        <f>D488*I488</f>
        <v>0</v>
      </c>
      <c r="K488" s="2273"/>
    </row>
    <row r="489" spans="1:256" ht="14.25">
      <c r="A489" s="1812"/>
      <c r="B489" s="1820"/>
      <c r="C489" s="1846"/>
      <c r="D489" s="2175"/>
      <c r="E489" s="2275"/>
      <c r="F489" s="2274"/>
      <c r="G489" s="2265"/>
      <c r="H489" s="2189"/>
      <c r="I489" s="2288"/>
      <c r="J489" s="1882"/>
      <c r="K489" s="2189"/>
      <c r="L489" s="2189"/>
      <c r="M489" s="2189"/>
      <c r="N489" s="2189"/>
      <c r="O489" s="2189"/>
      <c r="P489" s="2189"/>
      <c r="Q489" s="2189"/>
      <c r="R489" s="2189"/>
      <c r="S489" s="2189"/>
      <c r="T489" s="2189"/>
      <c r="U489" s="2189"/>
      <c r="V489" s="2189"/>
      <c r="W489" s="2189"/>
      <c r="X489" s="2189"/>
      <c r="Y489" s="2189"/>
      <c r="Z489" s="2189"/>
      <c r="AA489" s="2189"/>
      <c r="AB489" s="2189"/>
      <c r="AC489" s="2189"/>
      <c r="AD489" s="2189"/>
      <c r="AE489" s="2189"/>
      <c r="AF489" s="2189"/>
      <c r="AG489" s="2189"/>
      <c r="AH489" s="2189"/>
      <c r="AI489" s="2189"/>
      <c r="AJ489" s="2189"/>
      <c r="AK489" s="2189"/>
      <c r="AL489" s="2189"/>
      <c r="AM489" s="2189"/>
      <c r="AN489" s="2189"/>
      <c r="AO489" s="2189"/>
      <c r="AP489" s="2189"/>
      <c r="AQ489" s="2189"/>
      <c r="AR489" s="2189"/>
      <c r="AS489" s="2189"/>
      <c r="AT489" s="2189"/>
      <c r="AU489" s="2189"/>
      <c r="AV489" s="2189"/>
      <c r="AW489" s="2189"/>
      <c r="AX489" s="2189"/>
      <c r="AY489" s="2189"/>
      <c r="AZ489" s="2189"/>
      <c r="BA489" s="2189"/>
      <c r="BB489" s="2189"/>
      <c r="BC489" s="2189"/>
      <c r="BD489" s="2189"/>
      <c r="BE489" s="2189"/>
      <c r="BF489" s="2189"/>
      <c r="BG489" s="2189"/>
      <c r="BH489" s="2189"/>
      <c r="BI489" s="2189"/>
      <c r="BJ489" s="2189"/>
      <c r="BK489" s="2189"/>
      <c r="BL489" s="2189"/>
      <c r="BM489" s="2189"/>
      <c r="BN489" s="2189"/>
      <c r="BO489" s="2189"/>
      <c r="BP489" s="2189"/>
      <c r="BQ489" s="2189"/>
      <c r="BR489" s="2189"/>
      <c r="BS489" s="2189"/>
      <c r="BT489" s="2189"/>
      <c r="BU489" s="2189"/>
      <c r="BV489" s="2189"/>
      <c r="BW489" s="2189"/>
      <c r="BX489" s="2189"/>
      <c r="BY489" s="2189"/>
      <c r="BZ489" s="2189"/>
      <c r="CA489" s="2189"/>
      <c r="CB489" s="2189"/>
      <c r="CC489" s="2189"/>
      <c r="CD489" s="2189"/>
      <c r="CE489" s="2189"/>
      <c r="CF489" s="2189"/>
      <c r="CG489" s="2189"/>
      <c r="CH489" s="2189"/>
      <c r="CI489" s="2189"/>
      <c r="CJ489" s="2189"/>
      <c r="CK489" s="2189"/>
      <c r="CL489" s="2189"/>
      <c r="CM489" s="2189"/>
      <c r="CN489" s="2189"/>
      <c r="CO489" s="2189"/>
      <c r="CP489" s="2189"/>
      <c r="CQ489" s="2189"/>
      <c r="CR489" s="2189"/>
      <c r="CS489" s="2189"/>
      <c r="CT489" s="2189"/>
      <c r="CU489" s="2189"/>
      <c r="CV489" s="2189"/>
      <c r="CW489" s="2189"/>
      <c r="CX489" s="2189"/>
      <c r="CY489" s="2189"/>
      <c r="CZ489" s="2189"/>
      <c r="DA489" s="2189"/>
      <c r="DB489" s="2189"/>
      <c r="DC489" s="2189"/>
      <c r="DD489" s="2189"/>
      <c r="DE489" s="2189"/>
      <c r="DF489" s="2189"/>
      <c r="DG489" s="2189"/>
      <c r="DH489" s="2189"/>
      <c r="DI489" s="2189"/>
      <c r="DJ489" s="2189"/>
      <c r="DK489" s="2189"/>
      <c r="DL489" s="2189"/>
      <c r="DM489" s="2189"/>
      <c r="DN489" s="2189"/>
      <c r="DO489" s="2189"/>
      <c r="DP489" s="2189"/>
      <c r="DQ489" s="2189"/>
      <c r="DR489" s="2189"/>
      <c r="DS489" s="2189"/>
      <c r="DT489" s="2189"/>
      <c r="DU489" s="2189"/>
      <c r="DV489" s="2189"/>
      <c r="DW489" s="2189"/>
      <c r="DX489" s="2189"/>
      <c r="DY489" s="2189"/>
      <c r="DZ489" s="2189"/>
      <c r="EA489" s="2189"/>
      <c r="EB489" s="2189"/>
      <c r="EC489" s="2189"/>
      <c r="ED489" s="2189"/>
      <c r="EE489" s="2189"/>
      <c r="EF489" s="2189"/>
      <c r="EG489" s="2189"/>
      <c r="EH489" s="2189"/>
      <c r="EI489" s="2189"/>
      <c r="EJ489" s="2189"/>
      <c r="EK489" s="2189"/>
      <c r="EL489" s="2189"/>
      <c r="EM489" s="2189"/>
      <c r="EN489" s="2189"/>
      <c r="EO489" s="2189"/>
      <c r="EP489" s="2189"/>
      <c r="EQ489" s="2189"/>
      <c r="ER489" s="2189"/>
      <c r="ES489" s="2189"/>
      <c r="ET489" s="2189"/>
      <c r="EU489" s="2189"/>
      <c r="EV489" s="2189"/>
      <c r="EW489" s="2189"/>
      <c r="EX489" s="2189"/>
      <c r="EY489" s="2189"/>
      <c r="EZ489" s="2189"/>
      <c r="FA489" s="2189"/>
      <c r="FB489" s="2189"/>
      <c r="FC489" s="2189"/>
      <c r="FD489" s="2189"/>
      <c r="FE489" s="2189"/>
      <c r="FF489" s="2189"/>
      <c r="FG489" s="2189"/>
      <c r="FH489" s="2189"/>
      <c r="FI489" s="2189"/>
      <c r="FJ489" s="2189"/>
      <c r="FK489" s="2189"/>
      <c r="FL489" s="2189"/>
      <c r="FM489" s="2189"/>
      <c r="FN489" s="2189"/>
      <c r="FO489" s="2189"/>
      <c r="FP489" s="2189"/>
      <c r="FQ489" s="2189"/>
      <c r="FR489" s="2189"/>
      <c r="FS489" s="2189"/>
      <c r="FT489" s="2189"/>
      <c r="FU489" s="2189"/>
      <c r="FV489" s="2189"/>
      <c r="FW489" s="2189"/>
      <c r="FX489" s="2189"/>
      <c r="FY489" s="2189"/>
      <c r="FZ489" s="2189"/>
      <c r="GA489" s="2189"/>
      <c r="GB489" s="2189"/>
      <c r="GC489" s="2189"/>
      <c r="GD489" s="2189"/>
      <c r="GE489" s="2189"/>
      <c r="GF489" s="2189"/>
      <c r="GG489" s="2189"/>
      <c r="GH489" s="2189"/>
      <c r="GI489" s="2189"/>
      <c r="GJ489" s="2189"/>
      <c r="GK489" s="2189"/>
      <c r="GL489" s="2189"/>
      <c r="GM489" s="2189"/>
      <c r="GN489" s="2189"/>
      <c r="GO489" s="2189"/>
      <c r="GP489" s="2189"/>
      <c r="GQ489" s="2189"/>
      <c r="GR489" s="2189"/>
      <c r="GS489" s="2189"/>
      <c r="GT489" s="2189"/>
      <c r="GU489" s="2189"/>
      <c r="GV489" s="2189"/>
      <c r="GW489" s="2189"/>
      <c r="GX489" s="2189"/>
      <c r="GY489" s="2189"/>
      <c r="GZ489" s="2189"/>
      <c r="HA489" s="2189"/>
      <c r="HB489" s="2189"/>
      <c r="HC489" s="2189"/>
      <c r="HD489" s="2189"/>
      <c r="HE489" s="2189"/>
      <c r="HF489" s="2189"/>
      <c r="HG489" s="2189"/>
      <c r="HH489" s="2189"/>
      <c r="HI489" s="2189"/>
      <c r="HJ489" s="2189"/>
      <c r="HK489" s="2189"/>
      <c r="HL489" s="2189"/>
      <c r="HM489" s="2189"/>
      <c r="HN489" s="2189"/>
      <c r="HO489" s="2189"/>
      <c r="HP489" s="2189"/>
      <c r="HQ489" s="2189"/>
      <c r="HR489" s="2189"/>
      <c r="HS489" s="2189"/>
      <c r="HT489" s="2189"/>
      <c r="HU489" s="2189"/>
      <c r="HV489" s="2189"/>
      <c r="HW489" s="2189"/>
      <c r="HX489" s="2189"/>
      <c r="HY489" s="2189"/>
      <c r="HZ489" s="2189"/>
      <c r="IA489" s="2189"/>
      <c r="IB489" s="2189"/>
      <c r="IC489" s="2189"/>
      <c r="ID489" s="2189"/>
      <c r="IE489" s="2189"/>
      <c r="IF489" s="2189"/>
      <c r="IG489" s="2189"/>
      <c r="IH489" s="2189"/>
      <c r="II489" s="2189"/>
      <c r="IJ489" s="2189"/>
      <c r="IK489" s="2189"/>
      <c r="IL489" s="2189"/>
      <c r="IM489" s="2189"/>
      <c r="IN489" s="2189"/>
      <c r="IO489" s="2189"/>
      <c r="IP489" s="2189"/>
      <c r="IQ489" s="2189"/>
      <c r="IR489" s="2189"/>
      <c r="IS489" s="2189"/>
      <c r="IT489" s="2189"/>
      <c r="IU489" s="2189"/>
      <c r="IV489" s="2189"/>
    </row>
    <row r="490" spans="1:256" s="1819" customFormat="1" ht="25.5">
      <c r="A490" s="2311" t="s">
        <v>1650</v>
      </c>
      <c r="B490" s="1831" t="s">
        <v>1651</v>
      </c>
      <c r="C490" s="1856"/>
      <c r="D490" s="2380"/>
      <c r="E490" s="1862"/>
      <c r="F490" s="1869"/>
      <c r="G490" s="1864"/>
      <c r="H490" s="1828"/>
      <c r="I490" s="2326"/>
      <c r="J490" s="2327"/>
    </row>
    <row r="491" spans="1:256" s="1819" customFormat="1" ht="14.25">
      <c r="A491" s="1822"/>
      <c r="B491" s="1820" t="s">
        <v>1643</v>
      </c>
      <c r="C491" s="1856" t="s">
        <v>30</v>
      </c>
      <c r="D491" s="2377"/>
      <c r="E491" s="1848">
        <v>15</v>
      </c>
      <c r="F491" s="1849">
        <f>D491*E491</f>
        <v>0</v>
      </c>
      <c r="G491" s="1850">
        <v>0</v>
      </c>
      <c r="H491" s="1847">
        <f>D491*G491</f>
        <v>0</v>
      </c>
      <c r="I491" s="1848">
        <v>0</v>
      </c>
      <c r="J491" s="1849">
        <f>D491*I491</f>
        <v>0</v>
      </c>
    </row>
    <row r="492" spans="1:256" s="1819" customFormat="1" ht="14.25">
      <c r="A492" s="1822"/>
      <c r="B492" s="1831" t="s">
        <v>1644</v>
      </c>
      <c r="C492" s="1856" t="s">
        <v>30</v>
      </c>
      <c r="D492" s="2377"/>
      <c r="E492" s="1848">
        <v>10</v>
      </c>
      <c r="F492" s="1849">
        <f>D492*E492</f>
        <v>0</v>
      </c>
      <c r="G492" s="1850">
        <v>0</v>
      </c>
      <c r="H492" s="1847">
        <f>D492*G492</f>
        <v>0</v>
      </c>
      <c r="I492" s="1848">
        <v>0</v>
      </c>
      <c r="J492" s="1849">
        <f>D492*I492</f>
        <v>0</v>
      </c>
    </row>
    <row r="493" spans="1:256" s="1819" customFormat="1" ht="14.25">
      <c r="A493" s="1822"/>
      <c r="B493" s="2328" t="s">
        <v>1351</v>
      </c>
      <c r="C493" s="1856" t="s">
        <v>30</v>
      </c>
      <c r="D493" s="2377"/>
      <c r="E493" s="1848">
        <v>35</v>
      </c>
      <c r="F493" s="1849">
        <f>D493*E493</f>
        <v>0</v>
      </c>
      <c r="G493" s="1850">
        <v>0</v>
      </c>
      <c r="H493" s="1847">
        <f>D493*G493</f>
        <v>0</v>
      </c>
      <c r="I493" s="1848">
        <v>0</v>
      </c>
      <c r="J493" s="1849">
        <f>D493*I493</f>
        <v>0</v>
      </c>
    </row>
    <row r="494" spans="1:256" s="1819" customFormat="1" ht="14.25">
      <c r="A494" s="1822"/>
      <c r="B494" s="2328" t="s">
        <v>1652</v>
      </c>
      <c r="C494" s="1856" t="s">
        <v>30</v>
      </c>
      <c r="D494" s="2377"/>
      <c r="E494" s="1848">
        <v>2</v>
      </c>
      <c r="F494" s="1849">
        <f>D494*E494</f>
        <v>0</v>
      </c>
      <c r="G494" s="1850">
        <v>0</v>
      </c>
      <c r="H494" s="1847">
        <f>D494*G494</f>
        <v>0</v>
      </c>
      <c r="I494" s="1848">
        <v>0</v>
      </c>
      <c r="J494" s="1849">
        <f>D494*I494</f>
        <v>0</v>
      </c>
    </row>
    <row r="495" spans="1:256" s="1819" customFormat="1" ht="14.25">
      <c r="A495" s="1822"/>
      <c r="B495" s="2328" t="s">
        <v>1361</v>
      </c>
      <c r="C495" s="1856" t="s">
        <v>30</v>
      </c>
      <c r="D495" s="2377"/>
      <c r="E495" s="1848">
        <v>2</v>
      </c>
      <c r="F495" s="1849">
        <f>D495*E495</f>
        <v>0</v>
      </c>
      <c r="G495" s="1850">
        <v>0</v>
      </c>
      <c r="H495" s="1847">
        <f>D495*G495</f>
        <v>0</v>
      </c>
      <c r="I495" s="1848">
        <v>0</v>
      </c>
      <c r="J495" s="1849">
        <f>D495*I495</f>
        <v>0</v>
      </c>
    </row>
    <row r="496" spans="1:256" s="1819" customFormat="1" ht="13.15">
      <c r="A496" s="1822"/>
      <c r="B496" s="2328"/>
      <c r="C496" s="1856"/>
      <c r="D496" s="2377"/>
      <c r="E496" s="1862"/>
      <c r="F496" s="1863"/>
      <c r="G496" s="1864"/>
      <c r="H496" s="1865"/>
      <c r="I496" s="2326"/>
      <c r="J496" s="2329"/>
    </row>
    <row r="497" spans="1:256" s="1851" customFormat="1" ht="38.25">
      <c r="A497" s="2321" t="s">
        <v>1653</v>
      </c>
      <c r="B497" s="1831" t="s">
        <v>1654</v>
      </c>
      <c r="C497" s="1842"/>
      <c r="D497" s="2177"/>
      <c r="E497" s="1843"/>
      <c r="F497" s="1837"/>
      <c r="G497" s="1844"/>
      <c r="H497" s="1819"/>
      <c r="I497" s="1888"/>
      <c r="J497" s="1887"/>
    </row>
    <row r="498" spans="1:256" ht="14.25">
      <c r="A498" s="2321"/>
      <c r="B498" s="1831" t="s">
        <v>1642</v>
      </c>
      <c r="C498" s="1842" t="s">
        <v>30</v>
      </c>
      <c r="D498" s="1952"/>
      <c r="E498" s="1848">
        <f>(E479+E487)/2</f>
        <v>555</v>
      </c>
      <c r="F498" s="1849">
        <f t="shared" ref="F498:F503" si="26">D498*E498</f>
        <v>0</v>
      </c>
      <c r="G498" s="1850">
        <f>(G479+G487)/2</f>
        <v>8.5</v>
      </c>
      <c r="H498" s="1847">
        <f t="shared" ref="H498:H503" si="27">D498*G498</f>
        <v>0</v>
      </c>
      <c r="I498" s="1848">
        <f>(I479+I487)/2</f>
        <v>10</v>
      </c>
      <c r="J498" s="1849">
        <f t="shared" ref="J498:J503" si="28">D498*I498</f>
        <v>0</v>
      </c>
      <c r="K498" s="1819"/>
      <c r="L498" s="1819"/>
      <c r="M498" s="1819"/>
      <c r="N498" s="1819"/>
      <c r="O498" s="1819"/>
      <c r="P498" s="1819"/>
      <c r="Q498" s="1819"/>
      <c r="R498" s="1819"/>
      <c r="S498" s="1819"/>
      <c r="T498" s="1819"/>
      <c r="U498" s="1819"/>
      <c r="V498" s="1819"/>
      <c r="W498" s="1819"/>
      <c r="X498" s="1819"/>
      <c r="Y498" s="1819"/>
      <c r="Z498" s="1819"/>
      <c r="AA498" s="1819"/>
      <c r="AB498" s="1819"/>
      <c r="AC498" s="1819"/>
      <c r="AD498" s="1819"/>
      <c r="AE498" s="1819"/>
      <c r="AF498" s="1819"/>
      <c r="AG498" s="1819"/>
      <c r="AH498" s="1819"/>
      <c r="AI498" s="1819"/>
      <c r="AJ498" s="1819"/>
      <c r="AK498" s="1819"/>
      <c r="AL498" s="1819"/>
      <c r="AM498" s="1819"/>
      <c r="AN498" s="1819"/>
      <c r="AO498" s="1819"/>
      <c r="AP498" s="1819"/>
      <c r="AQ498" s="1819"/>
      <c r="AR498" s="1819"/>
      <c r="AS498" s="1819"/>
      <c r="AT498" s="1819"/>
      <c r="AU498" s="1819"/>
      <c r="AV498" s="1819"/>
      <c r="AW498" s="1819"/>
      <c r="AX498" s="1819"/>
      <c r="AY498" s="1819"/>
      <c r="AZ498" s="1819"/>
      <c r="BA498" s="1819"/>
      <c r="BB498" s="1819"/>
      <c r="BC498" s="1819"/>
      <c r="BD498" s="1819"/>
      <c r="BE498" s="1819"/>
      <c r="BF498" s="1819"/>
      <c r="BG498" s="1819"/>
      <c r="BH498" s="1819"/>
      <c r="BI498" s="1819"/>
      <c r="BJ498" s="1819"/>
      <c r="BK498" s="1819"/>
      <c r="BL498" s="1819"/>
      <c r="BM498" s="1819"/>
      <c r="BN498" s="1819"/>
      <c r="BO498" s="1819"/>
      <c r="BP498" s="1819"/>
      <c r="BQ498" s="1819"/>
      <c r="BR498" s="1819"/>
      <c r="BS498" s="1819"/>
      <c r="BT498" s="1819"/>
      <c r="BU498" s="1819"/>
      <c r="BV498" s="1819"/>
      <c r="BW498" s="1819"/>
      <c r="BX498" s="1819"/>
      <c r="BY498" s="1819"/>
      <c r="BZ498" s="1819"/>
      <c r="CA498" s="1819"/>
      <c r="CB498" s="1819"/>
      <c r="CC498" s="1819"/>
      <c r="CD498" s="1819"/>
      <c r="CE498" s="1819"/>
      <c r="CF498" s="1819"/>
      <c r="CG498" s="1819"/>
      <c r="CH498" s="1819"/>
      <c r="CI498" s="1819"/>
      <c r="CJ498" s="1819"/>
      <c r="CK498" s="1819"/>
      <c r="CL498" s="1819"/>
      <c r="CM498" s="1819"/>
      <c r="CN498" s="1819"/>
      <c r="CO498" s="1819"/>
      <c r="CP498" s="1819"/>
      <c r="CQ498" s="1819"/>
      <c r="CR498" s="1819"/>
      <c r="CS498" s="1819"/>
      <c r="CT498" s="1819"/>
      <c r="CU498" s="1819"/>
      <c r="CV498" s="1819"/>
      <c r="CW498" s="1819"/>
      <c r="CX498" s="1819"/>
      <c r="CY498" s="1819"/>
      <c r="CZ498" s="1819"/>
      <c r="DA498" s="1819"/>
      <c r="DB498" s="1819"/>
      <c r="DC498" s="1819"/>
      <c r="DD498" s="1819"/>
      <c r="DE498" s="1819"/>
      <c r="DF498" s="1819"/>
      <c r="DG498" s="1819"/>
      <c r="DH498" s="1819"/>
      <c r="DI498" s="1819"/>
      <c r="DJ498" s="1819"/>
      <c r="DK498" s="1819"/>
      <c r="DL498" s="1819"/>
      <c r="DM498" s="1819"/>
      <c r="DN498" s="1819"/>
      <c r="DO498" s="1819"/>
      <c r="DP498" s="1819"/>
      <c r="DQ498" s="1819"/>
      <c r="DR498" s="1819"/>
      <c r="DS498" s="1819"/>
      <c r="DT498" s="1819"/>
      <c r="DU498" s="1819"/>
      <c r="DV498" s="1819"/>
      <c r="DW498" s="1819"/>
      <c r="DX498" s="1819"/>
      <c r="DY498" s="1819"/>
      <c r="DZ498" s="1819"/>
      <c r="EA498" s="1819"/>
      <c r="EB498" s="1819"/>
      <c r="EC498" s="1819"/>
      <c r="ED498" s="1819"/>
      <c r="EE498" s="1819"/>
      <c r="EF498" s="1819"/>
      <c r="EG498" s="1819"/>
      <c r="EH498" s="1819"/>
      <c r="EI498" s="1819"/>
      <c r="EJ498" s="1819"/>
      <c r="EK498" s="1819"/>
      <c r="EL498" s="1819"/>
      <c r="EM498" s="1819"/>
      <c r="EN498" s="1819"/>
      <c r="EO498" s="1819"/>
      <c r="EP498" s="1819"/>
      <c r="EQ498" s="1819"/>
      <c r="ER498" s="1819"/>
      <c r="ES498" s="1819"/>
      <c r="ET498" s="1819"/>
      <c r="EU498" s="1819"/>
      <c r="EV498" s="1819"/>
      <c r="EW498" s="1819"/>
      <c r="EX498" s="1819"/>
      <c r="EY498" s="1819"/>
      <c r="EZ498" s="1819"/>
      <c r="FA498" s="1819"/>
      <c r="FB498" s="1819"/>
      <c r="FC498" s="1819"/>
      <c r="FD498" s="1819"/>
      <c r="FE498" s="1819"/>
      <c r="FF498" s="1819"/>
      <c r="FG498" s="1819"/>
      <c r="FH498" s="1819"/>
      <c r="FI498" s="1819"/>
      <c r="FJ498" s="1819"/>
      <c r="FK498" s="1819"/>
      <c r="FL498" s="1819"/>
      <c r="FM498" s="1819"/>
      <c r="FN498" s="1819"/>
      <c r="FO498" s="1819"/>
      <c r="FP498" s="1819"/>
      <c r="FQ498" s="1819"/>
      <c r="FR498" s="1819"/>
      <c r="FS498" s="1819"/>
      <c r="FT498" s="1819"/>
      <c r="FU498" s="1819"/>
      <c r="FV498" s="1819"/>
      <c r="FW498" s="1819"/>
      <c r="FX498" s="1819"/>
      <c r="FY498" s="1819"/>
      <c r="FZ498" s="1819"/>
      <c r="GA498" s="1819"/>
      <c r="GB498" s="1819"/>
      <c r="GC498" s="1819"/>
      <c r="GD498" s="1819"/>
      <c r="GE498" s="1819"/>
      <c r="GF498" s="1819"/>
      <c r="GG498" s="1819"/>
      <c r="GH498" s="1819"/>
      <c r="GI498" s="1819"/>
      <c r="GJ498" s="1819"/>
      <c r="GK498" s="1819"/>
      <c r="GL498" s="1819"/>
      <c r="GM498" s="1819"/>
      <c r="GN498" s="1819"/>
      <c r="GO498" s="1819"/>
      <c r="GP498" s="1819"/>
      <c r="GQ498" s="1819"/>
      <c r="GR498" s="1819"/>
      <c r="GS498" s="1819"/>
      <c r="GT498" s="1819"/>
      <c r="GU498" s="1819"/>
      <c r="GV498" s="1819"/>
      <c r="GW498" s="1819"/>
      <c r="GX498" s="1819"/>
      <c r="GY498" s="1819"/>
      <c r="GZ498" s="1819"/>
      <c r="HA498" s="1819"/>
      <c r="HB498" s="1819"/>
      <c r="HC498" s="1819"/>
      <c r="HD498" s="1819"/>
      <c r="HE498" s="1819"/>
      <c r="HF498" s="1819"/>
      <c r="HG498" s="1819"/>
      <c r="HH498" s="1819"/>
      <c r="HI498" s="1819"/>
      <c r="HJ498" s="1819"/>
      <c r="HK498" s="1819"/>
      <c r="HL498" s="1819"/>
      <c r="HM498" s="1819"/>
      <c r="HN498" s="1819"/>
      <c r="HO498" s="1819"/>
      <c r="HP498" s="1819"/>
      <c r="HQ498" s="1819"/>
      <c r="HR498" s="1819"/>
      <c r="HS498" s="1819"/>
      <c r="HT498" s="1819"/>
      <c r="HU498" s="1819"/>
      <c r="HV498" s="1819"/>
      <c r="HW498" s="1819"/>
      <c r="HX498" s="1819"/>
      <c r="HY498" s="1819"/>
      <c r="HZ498" s="1819"/>
      <c r="IA498" s="1819"/>
      <c r="IB498" s="1819"/>
      <c r="IC498" s="1819"/>
      <c r="ID498" s="1819"/>
      <c r="IE498" s="1819"/>
      <c r="IF498" s="1819"/>
      <c r="IG498" s="1819"/>
      <c r="IH498" s="1819"/>
      <c r="II498" s="1819"/>
      <c r="IJ498" s="1819"/>
      <c r="IK498" s="1819"/>
      <c r="IL498" s="1819"/>
      <c r="IM498" s="1819"/>
      <c r="IN498" s="1819"/>
      <c r="IO498" s="1819"/>
      <c r="IP498" s="1819"/>
      <c r="IQ498" s="1819"/>
      <c r="IR498" s="1819"/>
      <c r="IS498" s="1819"/>
      <c r="IT498" s="1819"/>
      <c r="IU498" s="1819"/>
      <c r="IV498" s="1819"/>
    </row>
    <row r="499" spans="1:256" s="1819" customFormat="1" ht="12.75" customHeight="1">
      <c r="A499" s="1830"/>
      <c r="B499" s="1831" t="s">
        <v>1643</v>
      </c>
      <c r="C499" s="1842" t="s">
        <v>30</v>
      </c>
      <c r="D499" s="1952"/>
      <c r="E499" s="1848">
        <f>E480/2</f>
        <v>258</v>
      </c>
      <c r="F499" s="1849">
        <f t="shared" si="26"/>
        <v>0</v>
      </c>
      <c r="G499" s="1850">
        <f>G480/2</f>
        <v>12.5</v>
      </c>
      <c r="H499" s="1847">
        <f t="shared" si="27"/>
        <v>0</v>
      </c>
      <c r="I499" s="1848">
        <f>I480/2</f>
        <v>9</v>
      </c>
      <c r="J499" s="1849">
        <f t="shared" si="28"/>
        <v>0</v>
      </c>
    </row>
    <row r="500" spans="1:256" s="1819" customFormat="1" ht="12.75" customHeight="1">
      <c r="A500" s="1830"/>
      <c r="B500" s="1831" t="s">
        <v>1644</v>
      </c>
      <c r="C500" s="1842" t="s">
        <v>30</v>
      </c>
      <c r="D500" s="1952"/>
      <c r="E500" s="1848">
        <f>E481/2</f>
        <v>131.5</v>
      </c>
      <c r="F500" s="1849">
        <f t="shared" si="26"/>
        <v>0</v>
      </c>
      <c r="G500" s="1850">
        <f>G481/2</f>
        <v>4</v>
      </c>
      <c r="H500" s="1847">
        <f t="shared" si="27"/>
        <v>0</v>
      </c>
      <c r="I500" s="1848">
        <f>I481/2</f>
        <v>5</v>
      </c>
      <c r="J500" s="1849">
        <f t="shared" si="28"/>
        <v>0</v>
      </c>
    </row>
    <row r="501" spans="1:256" s="1819" customFormat="1" ht="12.75" customHeight="1">
      <c r="A501" s="1830"/>
      <c r="B501" s="1831" t="s">
        <v>1645</v>
      </c>
      <c r="C501" s="1842" t="s">
        <v>30</v>
      </c>
      <c r="D501" s="1952"/>
      <c r="E501" s="1848">
        <f>E482/2</f>
        <v>437.5</v>
      </c>
      <c r="F501" s="1849">
        <f t="shared" si="26"/>
        <v>0</v>
      </c>
      <c r="G501" s="1850">
        <f>G482/2</f>
        <v>24</v>
      </c>
      <c r="H501" s="1847">
        <f t="shared" si="27"/>
        <v>0</v>
      </c>
      <c r="I501" s="1848">
        <f>I482/2</f>
        <v>7.5</v>
      </c>
      <c r="J501" s="1849">
        <f t="shared" si="28"/>
        <v>0</v>
      </c>
    </row>
    <row r="502" spans="1:256" s="1819" customFormat="1" ht="12.75" customHeight="1">
      <c r="A502" s="1830"/>
      <c r="B502" s="2328" t="s">
        <v>1652</v>
      </c>
      <c r="C502" s="1842" t="s">
        <v>30</v>
      </c>
      <c r="D502" s="1952"/>
      <c r="E502" s="1848">
        <f>E483/2</f>
        <v>28</v>
      </c>
      <c r="F502" s="1849">
        <f t="shared" si="26"/>
        <v>0</v>
      </c>
      <c r="G502" s="1850">
        <f>G483/2</f>
        <v>0</v>
      </c>
      <c r="H502" s="1847">
        <f t="shared" si="27"/>
        <v>0</v>
      </c>
      <c r="I502" s="1848">
        <f>I483/2</f>
        <v>0</v>
      </c>
      <c r="J502" s="1849">
        <f t="shared" si="28"/>
        <v>0</v>
      </c>
    </row>
    <row r="503" spans="1:256" s="1819" customFormat="1" ht="12.75" customHeight="1">
      <c r="A503" s="1830"/>
      <c r="B503" s="2328" t="s">
        <v>1361</v>
      </c>
      <c r="C503" s="1842" t="s">
        <v>30</v>
      </c>
      <c r="D503" s="1952"/>
      <c r="E503" s="1848">
        <f>E484/2</f>
        <v>113</v>
      </c>
      <c r="F503" s="1849">
        <f t="shared" si="26"/>
        <v>0</v>
      </c>
      <c r="G503" s="1850">
        <f>G484/2</f>
        <v>0</v>
      </c>
      <c r="H503" s="1847">
        <f t="shared" si="27"/>
        <v>0</v>
      </c>
      <c r="I503" s="1848">
        <f>I484/2</f>
        <v>0</v>
      </c>
      <c r="J503" s="1849">
        <f t="shared" si="28"/>
        <v>0</v>
      </c>
    </row>
    <row r="504" spans="1:256" s="1851" customFormat="1" ht="13.15">
      <c r="A504" s="2330"/>
      <c r="B504" s="2328"/>
      <c r="C504" s="1842"/>
      <c r="D504" s="2177"/>
      <c r="E504" s="1843"/>
      <c r="F504" s="1837"/>
      <c r="G504" s="1844"/>
      <c r="H504" s="1819"/>
      <c r="I504" s="1888"/>
      <c r="J504" s="1887"/>
    </row>
    <row r="505" spans="1:256" s="2333" customFormat="1" ht="28.5">
      <c r="A505" s="1830" t="s">
        <v>1655</v>
      </c>
      <c r="B505" s="1820" t="s">
        <v>1656</v>
      </c>
      <c r="C505" s="1842"/>
      <c r="D505" s="2176"/>
      <c r="E505" s="2331"/>
      <c r="F505" s="2332"/>
      <c r="G505" s="2292"/>
      <c r="I505" s="2334"/>
      <c r="J505" s="2335"/>
    </row>
    <row r="506" spans="1:256" s="1819" customFormat="1" ht="14.25">
      <c r="A506" s="1830"/>
      <c r="B506" s="2328" t="s">
        <v>1657</v>
      </c>
      <c r="C506" s="1842" t="s">
        <v>30</v>
      </c>
      <c r="D506" s="1952"/>
      <c r="E506" s="1848">
        <v>5</v>
      </c>
      <c r="F506" s="1849">
        <f>D506*E506</f>
        <v>0</v>
      </c>
      <c r="G506" s="1850">
        <v>4</v>
      </c>
      <c r="H506" s="1847">
        <f>D506*G506</f>
        <v>0</v>
      </c>
      <c r="I506" s="1848">
        <v>2</v>
      </c>
      <c r="J506" s="1849">
        <f>D506*I506</f>
        <v>0</v>
      </c>
    </row>
    <row r="507" spans="1:256" s="1819" customFormat="1" ht="14.25">
      <c r="A507" s="1830"/>
      <c r="B507" s="1831"/>
      <c r="C507" s="1842"/>
      <c r="D507" s="2177"/>
      <c r="E507" s="2288"/>
      <c r="F507" s="1882"/>
      <c r="G507" s="1846"/>
      <c r="H507" s="1884"/>
      <c r="I507" s="2288"/>
      <c r="J507" s="1882"/>
    </row>
    <row r="508" spans="1:256" s="2333" customFormat="1" ht="63.75">
      <c r="A508" s="1830" t="s">
        <v>1658</v>
      </c>
      <c r="B508" s="1855" t="s">
        <v>1659</v>
      </c>
      <c r="C508" s="1842"/>
      <c r="D508" s="2176"/>
      <c r="E508" s="2288"/>
      <c r="F508" s="2336"/>
      <c r="G508" s="1846"/>
      <c r="H508" s="2337"/>
      <c r="I508" s="2288"/>
      <c r="J508" s="2336"/>
    </row>
    <row r="509" spans="1:256" s="1819" customFormat="1" ht="14.25">
      <c r="A509" s="1830"/>
      <c r="B509" s="2328" t="s">
        <v>1657</v>
      </c>
      <c r="C509" s="1842" t="s">
        <v>30</v>
      </c>
      <c r="D509" s="1952"/>
      <c r="E509" s="1848">
        <v>15</v>
      </c>
      <c r="F509" s="1849">
        <f>D509*E509</f>
        <v>0</v>
      </c>
      <c r="G509" s="1850">
        <v>2</v>
      </c>
      <c r="H509" s="1847">
        <f>D509*G509</f>
        <v>0</v>
      </c>
      <c r="I509" s="1848">
        <v>1</v>
      </c>
      <c r="J509" s="1849">
        <f>D509*I509</f>
        <v>0</v>
      </c>
    </row>
    <row r="510" spans="1:256" s="1819" customFormat="1" ht="14.25">
      <c r="A510" s="1830"/>
      <c r="B510" s="1831"/>
      <c r="C510" s="1842"/>
      <c r="D510" s="2177"/>
      <c r="E510" s="2288"/>
      <c r="F510" s="1882"/>
      <c r="G510" s="1846"/>
      <c r="H510" s="1884"/>
      <c r="I510" s="2288"/>
      <c r="J510" s="1882"/>
    </row>
    <row r="511" spans="1:256" s="2276" customFormat="1" ht="14.25">
      <c r="A511" s="1830" t="s">
        <v>1660</v>
      </c>
      <c r="B511" s="1831" t="s">
        <v>1661</v>
      </c>
      <c r="C511" s="1842"/>
      <c r="D511" s="2177"/>
      <c r="E511" s="2288"/>
      <c r="F511" s="1882"/>
      <c r="G511" s="1846"/>
      <c r="H511" s="1884"/>
      <c r="I511" s="2288"/>
      <c r="J511" s="1882"/>
      <c r="K511" s="1819"/>
      <c r="L511" s="1819"/>
      <c r="M511" s="1819"/>
      <c r="N511" s="1819"/>
      <c r="O511" s="1819"/>
      <c r="P511" s="1819"/>
      <c r="Q511" s="1819"/>
      <c r="R511" s="1819"/>
      <c r="S511" s="1819"/>
      <c r="T511" s="1819"/>
      <c r="U511" s="1819"/>
      <c r="V511" s="1819"/>
      <c r="W511" s="1819"/>
      <c r="X511" s="1819"/>
      <c r="Y511" s="1819"/>
      <c r="Z511" s="1819"/>
      <c r="AA511" s="1819"/>
      <c r="AB511" s="1819"/>
      <c r="AC511" s="1819"/>
      <c r="AD511" s="1819"/>
      <c r="AE511" s="1819"/>
      <c r="AF511" s="1819"/>
      <c r="AG511" s="1819"/>
      <c r="AH511" s="1819"/>
      <c r="AI511" s="1819"/>
      <c r="AJ511" s="1819"/>
      <c r="AK511" s="1819"/>
      <c r="AL511" s="1819"/>
      <c r="AM511" s="1819"/>
      <c r="AN511" s="1819"/>
      <c r="AO511" s="1819"/>
      <c r="AP511" s="1819"/>
      <c r="AQ511" s="1819"/>
      <c r="AR511" s="1819"/>
      <c r="AS511" s="1819"/>
      <c r="AT511" s="1819"/>
      <c r="AU511" s="1819"/>
      <c r="AV511" s="1819"/>
      <c r="AW511" s="1819"/>
      <c r="AX511" s="1819"/>
      <c r="AY511" s="1819"/>
      <c r="AZ511" s="1819"/>
      <c r="BA511" s="1819"/>
      <c r="BB511" s="1819"/>
      <c r="BC511" s="1819"/>
      <c r="BD511" s="1819"/>
      <c r="BE511" s="1819"/>
      <c r="BF511" s="1819"/>
      <c r="BG511" s="1819"/>
      <c r="BH511" s="1819"/>
      <c r="BI511" s="1819"/>
      <c r="BJ511" s="1819"/>
      <c r="BK511" s="1819"/>
      <c r="BL511" s="1819"/>
      <c r="BM511" s="1819"/>
      <c r="BN511" s="1819"/>
      <c r="BO511" s="1819"/>
      <c r="BP511" s="1819"/>
      <c r="BQ511" s="1819"/>
      <c r="BR511" s="1819"/>
      <c r="BS511" s="1819"/>
      <c r="BT511" s="1819"/>
      <c r="BU511" s="1819"/>
      <c r="BV511" s="1819"/>
      <c r="BW511" s="1819"/>
      <c r="BX511" s="1819"/>
      <c r="BY511" s="1819"/>
      <c r="BZ511" s="1819"/>
      <c r="CA511" s="1819"/>
      <c r="CB511" s="1819"/>
      <c r="CC511" s="1819"/>
      <c r="CD511" s="1819"/>
      <c r="CE511" s="1819"/>
      <c r="CF511" s="1819"/>
      <c r="CG511" s="1819"/>
      <c r="CH511" s="1819"/>
      <c r="CI511" s="1819"/>
      <c r="CJ511" s="1819"/>
      <c r="CK511" s="1819"/>
      <c r="CL511" s="1819"/>
      <c r="CM511" s="1819"/>
      <c r="CN511" s="1819"/>
      <c r="CO511" s="1819"/>
      <c r="CP511" s="1819"/>
      <c r="CQ511" s="1819"/>
      <c r="CR511" s="1819"/>
      <c r="CS511" s="1819"/>
      <c r="CT511" s="1819"/>
      <c r="CU511" s="1819"/>
      <c r="CV511" s="1819"/>
      <c r="CW511" s="1819"/>
      <c r="CX511" s="1819"/>
      <c r="CY511" s="1819"/>
      <c r="CZ511" s="1819"/>
      <c r="DA511" s="1819"/>
      <c r="DB511" s="1819"/>
      <c r="DC511" s="1819"/>
      <c r="DD511" s="1819"/>
      <c r="DE511" s="1819"/>
      <c r="DF511" s="1819"/>
      <c r="DG511" s="1819"/>
      <c r="DH511" s="1819"/>
      <c r="DI511" s="1819"/>
      <c r="DJ511" s="1819"/>
      <c r="DK511" s="1819"/>
      <c r="DL511" s="1819"/>
      <c r="DM511" s="1819"/>
      <c r="DN511" s="1819"/>
      <c r="DO511" s="1819"/>
      <c r="DP511" s="1819"/>
      <c r="DQ511" s="1819"/>
      <c r="DR511" s="1819"/>
      <c r="DS511" s="1819"/>
      <c r="DT511" s="1819"/>
      <c r="DU511" s="1819"/>
      <c r="DV511" s="1819"/>
      <c r="DW511" s="1819"/>
      <c r="DX511" s="1819"/>
      <c r="DY511" s="1819"/>
      <c r="DZ511" s="1819"/>
      <c r="EA511" s="1819"/>
      <c r="EB511" s="1819"/>
      <c r="EC511" s="1819"/>
      <c r="ED511" s="1819"/>
      <c r="EE511" s="1819"/>
      <c r="EF511" s="1819"/>
      <c r="EG511" s="1819"/>
      <c r="EH511" s="1819"/>
      <c r="EI511" s="1819"/>
      <c r="EJ511" s="1819"/>
      <c r="EK511" s="1819"/>
      <c r="EL511" s="1819"/>
      <c r="EM511" s="1819"/>
      <c r="EN511" s="1819"/>
      <c r="EO511" s="1819"/>
      <c r="EP511" s="1819"/>
      <c r="EQ511" s="1819"/>
      <c r="ER511" s="1819"/>
      <c r="ES511" s="1819"/>
      <c r="ET511" s="1819"/>
      <c r="EU511" s="1819"/>
      <c r="EV511" s="1819"/>
      <c r="EW511" s="1819"/>
      <c r="EX511" s="1819"/>
      <c r="EY511" s="1819"/>
      <c r="EZ511" s="1819"/>
      <c r="FA511" s="1819"/>
      <c r="FB511" s="1819"/>
      <c r="FC511" s="1819"/>
      <c r="FD511" s="1819"/>
      <c r="FE511" s="1819"/>
      <c r="FF511" s="1819"/>
      <c r="FG511" s="1819"/>
      <c r="FH511" s="1819"/>
      <c r="FI511" s="1819"/>
      <c r="FJ511" s="1819"/>
      <c r="FK511" s="1819"/>
      <c r="FL511" s="1819"/>
      <c r="FM511" s="1819"/>
      <c r="FN511" s="1819"/>
      <c r="FO511" s="1819"/>
      <c r="FP511" s="1819"/>
      <c r="FQ511" s="1819"/>
      <c r="FR511" s="1819"/>
      <c r="FS511" s="1819"/>
      <c r="FT511" s="1819"/>
      <c r="FU511" s="1819"/>
      <c r="FV511" s="1819"/>
      <c r="FW511" s="1819"/>
      <c r="FX511" s="1819"/>
      <c r="FY511" s="1819"/>
      <c r="FZ511" s="1819"/>
      <c r="GA511" s="1819"/>
      <c r="GB511" s="1819"/>
      <c r="GC511" s="1819"/>
      <c r="GD511" s="1819"/>
      <c r="GE511" s="1819"/>
      <c r="GF511" s="1819"/>
      <c r="GG511" s="1819"/>
      <c r="GH511" s="1819"/>
      <c r="GI511" s="1819"/>
      <c r="GJ511" s="1819"/>
      <c r="GK511" s="1819"/>
      <c r="GL511" s="1819"/>
      <c r="GM511" s="1819"/>
      <c r="GN511" s="1819"/>
      <c r="GO511" s="1819"/>
      <c r="GP511" s="1819"/>
      <c r="GQ511" s="1819"/>
      <c r="GR511" s="1819"/>
      <c r="GS511" s="1819"/>
      <c r="GT511" s="1819"/>
      <c r="GU511" s="1819"/>
      <c r="GV511" s="1819"/>
      <c r="GW511" s="1819"/>
      <c r="GX511" s="1819"/>
      <c r="GY511" s="1819"/>
      <c r="GZ511" s="1819"/>
      <c r="HA511" s="1819"/>
      <c r="HB511" s="1819"/>
      <c r="HC511" s="1819"/>
      <c r="HD511" s="1819"/>
      <c r="HE511" s="1819"/>
      <c r="HF511" s="1819"/>
      <c r="HG511" s="1819"/>
      <c r="HH511" s="1819"/>
      <c r="HI511" s="1819"/>
      <c r="HJ511" s="1819"/>
      <c r="HK511" s="1819"/>
      <c r="HL511" s="1819"/>
      <c r="HM511" s="1819"/>
      <c r="HN511" s="1819"/>
      <c r="HO511" s="1819"/>
      <c r="HP511" s="1819"/>
      <c r="HQ511" s="1819"/>
      <c r="HR511" s="1819"/>
      <c r="HS511" s="1819"/>
      <c r="HT511" s="1819"/>
      <c r="HU511" s="1819"/>
      <c r="HV511" s="1819"/>
      <c r="HW511" s="1819"/>
      <c r="HX511" s="1819"/>
      <c r="HY511" s="1819"/>
      <c r="HZ511" s="1819"/>
      <c r="IA511" s="1819"/>
      <c r="IB511" s="1819"/>
      <c r="IC511" s="1819"/>
      <c r="ID511" s="1819"/>
      <c r="IE511" s="1819"/>
      <c r="IF511" s="1819"/>
      <c r="IG511" s="1819"/>
      <c r="IH511" s="1819"/>
      <c r="II511" s="1819"/>
      <c r="IJ511" s="1819"/>
      <c r="IK511" s="1819"/>
      <c r="IL511" s="1819"/>
      <c r="IM511" s="1819"/>
      <c r="IN511" s="1819"/>
      <c r="IO511" s="1819"/>
      <c r="IP511" s="1819"/>
      <c r="IQ511" s="1819"/>
      <c r="IR511" s="1819"/>
      <c r="IS511" s="1819"/>
      <c r="IT511" s="1819"/>
      <c r="IU511" s="1819"/>
      <c r="IV511" s="1819"/>
    </row>
    <row r="512" spans="1:256" s="2276" customFormat="1" ht="14.25">
      <c r="A512" s="1830"/>
      <c r="B512" s="1831" t="s">
        <v>1662</v>
      </c>
      <c r="C512" s="1842" t="s">
        <v>30</v>
      </c>
      <c r="D512" s="2125"/>
      <c r="E512" s="1848">
        <v>122</v>
      </c>
      <c r="F512" s="1849">
        <f>D512*E512</f>
        <v>0</v>
      </c>
      <c r="G512" s="1850">
        <v>5</v>
      </c>
      <c r="H512" s="1847">
        <f>D512*G512</f>
        <v>0</v>
      </c>
      <c r="I512" s="1848">
        <v>2</v>
      </c>
      <c r="J512" s="1849">
        <f>D512*I512</f>
        <v>0</v>
      </c>
      <c r="K512" s="1819"/>
      <c r="L512" s="1819"/>
      <c r="M512" s="1819"/>
      <c r="N512" s="1819"/>
      <c r="O512" s="1819"/>
      <c r="P512" s="1819"/>
      <c r="Q512" s="1819"/>
      <c r="R512" s="1819"/>
      <c r="S512" s="1819"/>
      <c r="T512" s="1819"/>
      <c r="U512" s="1819"/>
      <c r="V512" s="1819"/>
      <c r="W512" s="1819"/>
      <c r="X512" s="1819"/>
      <c r="Y512" s="1819"/>
      <c r="Z512" s="1819"/>
      <c r="AA512" s="1819"/>
      <c r="AB512" s="1819"/>
      <c r="AC512" s="1819"/>
      <c r="AD512" s="1819"/>
      <c r="AE512" s="1819"/>
      <c r="AF512" s="1819"/>
      <c r="AG512" s="1819"/>
      <c r="AH512" s="1819"/>
      <c r="AI512" s="1819"/>
      <c r="AJ512" s="1819"/>
      <c r="AK512" s="1819"/>
      <c r="AL512" s="1819"/>
      <c r="AM512" s="1819"/>
      <c r="AN512" s="1819"/>
      <c r="AO512" s="1819"/>
      <c r="AP512" s="1819"/>
      <c r="AQ512" s="1819"/>
      <c r="AR512" s="1819"/>
      <c r="AS512" s="1819"/>
      <c r="AT512" s="1819"/>
      <c r="AU512" s="1819"/>
      <c r="AV512" s="1819"/>
      <c r="AW512" s="1819"/>
      <c r="AX512" s="1819"/>
      <c r="AY512" s="1819"/>
      <c r="AZ512" s="1819"/>
      <c r="BA512" s="1819"/>
      <c r="BB512" s="1819"/>
      <c r="BC512" s="1819"/>
      <c r="BD512" s="1819"/>
      <c r="BE512" s="1819"/>
      <c r="BF512" s="1819"/>
      <c r="BG512" s="1819"/>
      <c r="BH512" s="1819"/>
      <c r="BI512" s="1819"/>
      <c r="BJ512" s="1819"/>
      <c r="BK512" s="1819"/>
      <c r="BL512" s="1819"/>
      <c r="BM512" s="1819"/>
      <c r="BN512" s="1819"/>
      <c r="BO512" s="1819"/>
      <c r="BP512" s="1819"/>
      <c r="BQ512" s="1819"/>
      <c r="BR512" s="1819"/>
      <c r="BS512" s="1819"/>
      <c r="BT512" s="1819"/>
      <c r="BU512" s="1819"/>
      <c r="BV512" s="1819"/>
      <c r="BW512" s="1819"/>
      <c r="BX512" s="1819"/>
      <c r="BY512" s="1819"/>
      <c r="BZ512" s="1819"/>
      <c r="CA512" s="1819"/>
      <c r="CB512" s="1819"/>
      <c r="CC512" s="1819"/>
      <c r="CD512" s="1819"/>
      <c r="CE512" s="1819"/>
      <c r="CF512" s="1819"/>
      <c r="CG512" s="1819"/>
      <c r="CH512" s="1819"/>
      <c r="CI512" s="1819"/>
      <c r="CJ512" s="1819"/>
      <c r="CK512" s="1819"/>
      <c r="CL512" s="1819"/>
      <c r="CM512" s="1819"/>
      <c r="CN512" s="1819"/>
      <c r="CO512" s="1819"/>
      <c r="CP512" s="1819"/>
      <c r="CQ512" s="1819"/>
      <c r="CR512" s="1819"/>
      <c r="CS512" s="1819"/>
      <c r="CT512" s="1819"/>
      <c r="CU512" s="1819"/>
      <c r="CV512" s="1819"/>
      <c r="CW512" s="1819"/>
      <c r="CX512" s="1819"/>
      <c r="CY512" s="1819"/>
      <c r="CZ512" s="1819"/>
      <c r="DA512" s="1819"/>
      <c r="DB512" s="1819"/>
      <c r="DC512" s="1819"/>
      <c r="DD512" s="1819"/>
      <c r="DE512" s="1819"/>
      <c r="DF512" s="1819"/>
      <c r="DG512" s="1819"/>
      <c r="DH512" s="1819"/>
      <c r="DI512" s="1819"/>
      <c r="DJ512" s="1819"/>
      <c r="DK512" s="1819"/>
      <c r="DL512" s="1819"/>
      <c r="DM512" s="1819"/>
      <c r="DN512" s="1819"/>
      <c r="DO512" s="1819"/>
      <c r="DP512" s="1819"/>
      <c r="DQ512" s="1819"/>
      <c r="DR512" s="1819"/>
      <c r="DS512" s="1819"/>
      <c r="DT512" s="1819"/>
      <c r="DU512" s="1819"/>
      <c r="DV512" s="1819"/>
      <c r="DW512" s="1819"/>
      <c r="DX512" s="1819"/>
      <c r="DY512" s="1819"/>
      <c r="DZ512" s="1819"/>
      <c r="EA512" s="1819"/>
      <c r="EB512" s="1819"/>
      <c r="EC512" s="1819"/>
      <c r="ED512" s="1819"/>
      <c r="EE512" s="1819"/>
      <c r="EF512" s="1819"/>
      <c r="EG512" s="1819"/>
      <c r="EH512" s="1819"/>
      <c r="EI512" s="1819"/>
      <c r="EJ512" s="1819"/>
      <c r="EK512" s="1819"/>
      <c r="EL512" s="1819"/>
      <c r="EM512" s="1819"/>
      <c r="EN512" s="1819"/>
      <c r="EO512" s="1819"/>
      <c r="EP512" s="1819"/>
      <c r="EQ512" s="1819"/>
      <c r="ER512" s="1819"/>
      <c r="ES512" s="1819"/>
      <c r="ET512" s="1819"/>
      <c r="EU512" s="1819"/>
      <c r="EV512" s="1819"/>
      <c r="EW512" s="1819"/>
      <c r="EX512" s="1819"/>
      <c r="EY512" s="1819"/>
      <c r="EZ512" s="1819"/>
      <c r="FA512" s="1819"/>
      <c r="FB512" s="1819"/>
      <c r="FC512" s="1819"/>
      <c r="FD512" s="1819"/>
      <c r="FE512" s="1819"/>
      <c r="FF512" s="1819"/>
      <c r="FG512" s="1819"/>
      <c r="FH512" s="1819"/>
      <c r="FI512" s="1819"/>
      <c r="FJ512" s="1819"/>
      <c r="FK512" s="1819"/>
      <c r="FL512" s="1819"/>
      <c r="FM512" s="1819"/>
      <c r="FN512" s="1819"/>
      <c r="FO512" s="1819"/>
      <c r="FP512" s="1819"/>
      <c r="FQ512" s="1819"/>
      <c r="FR512" s="1819"/>
      <c r="FS512" s="1819"/>
      <c r="FT512" s="1819"/>
      <c r="FU512" s="1819"/>
      <c r="FV512" s="1819"/>
      <c r="FW512" s="1819"/>
      <c r="FX512" s="1819"/>
      <c r="FY512" s="1819"/>
      <c r="FZ512" s="1819"/>
      <c r="GA512" s="1819"/>
      <c r="GB512" s="1819"/>
      <c r="GC512" s="1819"/>
      <c r="GD512" s="1819"/>
      <c r="GE512" s="1819"/>
      <c r="GF512" s="1819"/>
      <c r="GG512" s="1819"/>
      <c r="GH512" s="1819"/>
      <c r="GI512" s="1819"/>
      <c r="GJ512" s="1819"/>
      <c r="GK512" s="1819"/>
      <c r="GL512" s="1819"/>
      <c r="GM512" s="1819"/>
      <c r="GN512" s="1819"/>
      <c r="GO512" s="1819"/>
      <c r="GP512" s="1819"/>
      <c r="GQ512" s="1819"/>
      <c r="GR512" s="1819"/>
      <c r="GS512" s="1819"/>
      <c r="GT512" s="1819"/>
      <c r="GU512" s="1819"/>
      <c r="GV512" s="1819"/>
      <c r="GW512" s="1819"/>
      <c r="GX512" s="1819"/>
      <c r="GY512" s="1819"/>
      <c r="GZ512" s="1819"/>
      <c r="HA512" s="1819"/>
      <c r="HB512" s="1819"/>
      <c r="HC512" s="1819"/>
      <c r="HD512" s="1819"/>
      <c r="HE512" s="1819"/>
      <c r="HF512" s="1819"/>
      <c r="HG512" s="1819"/>
      <c r="HH512" s="1819"/>
      <c r="HI512" s="1819"/>
      <c r="HJ512" s="1819"/>
      <c r="HK512" s="1819"/>
      <c r="HL512" s="1819"/>
      <c r="HM512" s="1819"/>
      <c r="HN512" s="1819"/>
      <c r="HO512" s="1819"/>
      <c r="HP512" s="1819"/>
      <c r="HQ512" s="1819"/>
      <c r="HR512" s="1819"/>
      <c r="HS512" s="1819"/>
      <c r="HT512" s="1819"/>
      <c r="HU512" s="1819"/>
      <c r="HV512" s="1819"/>
      <c r="HW512" s="1819"/>
      <c r="HX512" s="1819"/>
      <c r="HY512" s="1819"/>
      <c r="HZ512" s="1819"/>
      <c r="IA512" s="1819"/>
      <c r="IB512" s="1819"/>
      <c r="IC512" s="1819"/>
      <c r="ID512" s="1819"/>
      <c r="IE512" s="1819"/>
      <c r="IF512" s="1819"/>
      <c r="IG512" s="1819"/>
      <c r="IH512" s="1819"/>
      <c r="II512" s="1819"/>
      <c r="IJ512" s="1819"/>
      <c r="IK512" s="1819"/>
      <c r="IL512" s="1819"/>
      <c r="IM512" s="1819"/>
      <c r="IN512" s="1819"/>
      <c r="IO512" s="1819"/>
      <c r="IP512" s="1819"/>
      <c r="IQ512" s="1819"/>
      <c r="IR512" s="1819"/>
      <c r="IS512" s="1819"/>
      <c r="IT512" s="1819"/>
      <c r="IU512" s="1819"/>
      <c r="IV512" s="1819"/>
    </row>
    <row r="513" spans="1:256" s="2276" customFormat="1" ht="14.25">
      <c r="A513" s="1830"/>
      <c r="B513" s="1831"/>
      <c r="C513" s="1839"/>
      <c r="D513" s="2125"/>
      <c r="E513" s="2288"/>
      <c r="F513" s="1849"/>
      <c r="G513" s="2292"/>
      <c r="H513" s="1879"/>
      <c r="I513" s="2288"/>
      <c r="J513" s="1849"/>
      <c r="K513" s="1819"/>
      <c r="L513" s="1819"/>
      <c r="M513" s="1819"/>
      <c r="N513" s="1819"/>
      <c r="O513" s="1819"/>
      <c r="P513" s="1819"/>
      <c r="Q513" s="1819"/>
      <c r="R513" s="1819"/>
      <c r="S513" s="1819"/>
      <c r="T513" s="1819"/>
      <c r="U513" s="1819"/>
      <c r="V513" s="1819"/>
      <c r="W513" s="1819"/>
      <c r="X513" s="1819"/>
      <c r="Y513" s="1819"/>
      <c r="Z513" s="1819"/>
      <c r="AA513" s="1819"/>
      <c r="AB513" s="1819"/>
      <c r="AC513" s="1819"/>
      <c r="AD513" s="1819"/>
      <c r="AE513" s="1819"/>
      <c r="AF513" s="1819"/>
      <c r="AG513" s="1819"/>
      <c r="AH513" s="1819"/>
      <c r="AI513" s="1819"/>
      <c r="AJ513" s="1819"/>
      <c r="AK513" s="1819"/>
      <c r="AL513" s="1819"/>
      <c r="AM513" s="1819"/>
      <c r="AN513" s="1819"/>
      <c r="AO513" s="1819"/>
      <c r="AP513" s="1819"/>
      <c r="AQ513" s="1819"/>
      <c r="AR513" s="1819"/>
      <c r="AS513" s="1819"/>
      <c r="AT513" s="1819"/>
      <c r="AU513" s="1819"/>
      <c r="AV513" s="1819"/>
      <c r="AW513" s="1819"/>
      <c r="AX513" s="1819"/>
      <c r="AY513" s="1819"/>
      <c r="AZ513" s="1819"/>
      <c r="BA513" s="1819"/>
      <c r="BB513" s="1819"/>
      <c r="BC513" s="1819"/>
      <c r="BD513" s="1819"/>
      <c r="BE513" s="1819"/>
      <c r="BF513" s="1819"/>
      <c r="BG513" s="1819"/>
      <c r="BH513" s="1819"/>
      <c r="BI513" s="1819"/>
      <c r="BJ513" s="1819"/>
      <c r="BK513" s="1819"/>
      <c r="BL513" s="1819"/>
      <c r="BM513" s="1819"/>
      <c r="BN513" s="1819"/>
      <c r="BO513" s="1819"/>
      <c r="BP513" s="1819"/>
      <c r="BQ513" s="1819"/>
      <c r="BR513" s="1819"/>
      <c r="BS513" s="1819"/>
      <c r="BT513" s="1819"/>
      <c r="BU513" s="1819"/>
      <c r="BV513" s="1819"/>
      <c r="BW513" s="1819"/>
      <c r="BX513" s="1819"/>
      <c r="BY513" s="1819"/>
      <c r="BZ513" s="1819"/>
      <c r="CA513" s="1819"/>
      <c r="CB513" s="1819"/>
      <c r="CC513" s="1819"/>
      <c r="CD513" s="1819"/>
      <c r="CE513" s="1819"/>
      <c r="CF513" s="1819"/>
      <c r="CG513" s="1819"/>
      <c r="CH513" s="1819"/>
      <c r="CI513" s="1819"/>
      <c r="CJ513" s="1819"/>
      <c r="CK513" s="1819"/>
      <c r="CL513" s="1819"/>
      <c r="CM513" s="1819"/>
      <c r="CN513" s="1819"/>
      <c r="CO513" s="1819"/>
      <c r="CP513" s="1819"/>
      <c r="CQ513" s="1819"/>
      <c r="CR513" s="1819"/>
      <c r="CS513" s="1819"/>
      <c r="CT513" s="1819"/>
      <c r="CU513" s="1819"/>
      <c r="CV513" s="1819"/>
      <c r="CW513" s="1819"/>
      <c r="CX513" s="1819"/>
      <c r="CY513" s="1819"/>
      <c r="CZ513" s="1819"/>
      <c r="DA513" s="1819"/>
      <c r="DB513" s="1819"/>
      <c r="DC513" s="1819"/>
      <c r="DD513" s="1819"/>
      <c r="DE513" s="1819"/>
      <c r="DF513" s="1819"/>
      <c r="DG513" s="1819"/>
      <c r="DH513" s="1819"/>
      <c r="DI513" s="1819"/>
      <c r="DJ513" s="1819"/>
      <c r="DK513" s="1819"/>
      <c r="DL513" s="1819"/>
      <c r="DM513" s="1819"/>
      <c r="DN513" s="1819"/>
      <c r="DO513" s="1819"/>
      <c r="DP513" s="1819"/>
      <c r="DQ513" s="1819"/>
      <c r="DR513" s="1819"/>
      <c r="DS513" s="1819"/>
      <c r="DT513" s="1819"/>
      <c r="DU513" s="1819"/>
      <c r="DV513" s="1819"/>
      <c r="DW513" s="1819"/>
      <c r="DX513" s="1819"/>
      <c r="DY513" s="1819"/>
      <c r="DZ513" s="1819"/>
      <c r="EA513" s="1819"/>
      <c r="EB513" s="1819"/>
      <c r="EC513" s="1819"/>
      <c r="ED513" s="1819"/>
      <c r="EE513" s="1819"/>
      <c r="EF513" s="1819"/>
      <c r="EG513" s="1819"/>
      <c r="EH513" s="1819"/>
      <c r="EI513" s="1819"/>
      <c r="EJ513" s="1819"/>
      <c r="EK513" s="1819"/>
      <c r="EL513" s="1819"/>
      <c r="EM513" s="1819"/>
      <c r="EN513" s="1819"/>
      <c r="EO513" s="1819"/>
      <c r="EP513" s="1819"/>
      <c r="EQ513" s="1819"/>
      <c r="ER513" s="1819"/>
      <c r="ES513" s="1819"/>
      <c r="ET513" s="1819"/>
      <c r="EU513" s="1819"/>
      <c r="EV513" s="1819"/>
      <c r="EW513" s="1819"/>
      <c r="EX513" s="1819"/>
      <c r="EY513" s="1819"/>
      <c r="EZ513" s="1819"/>
      <c r="FA513" s="1819"/>
      <c r="FB513" s="1819"/>
      <c r="FC513" s="1819"/>
      <c r="FD513" s="1819"/>
      <c r="FE513" s="1819"/>
      <c r="FF513" s="1819"/>
      <c r="FG513" s="1819"/>
      <c r="FH513" s="1819"/>
      <c r="FI513" s="1819"/>
      <c r="FJ513" s="1819"/>
      <c r="FK513" s="1819"/>
      <c r="FL513" s="1819"/>
      <c r="FM513" s="1819"/>
      <c r="FN513" s="1819"/>
      <c r="FO513" s="1819"/>
      <c r="FP513" s="1819"/>
      <c r="FQ513" s="1819"/>
      <c r="FR513" s="1819"/>
      <c r="FS513" s="1819"/>
      <c r="FT513" s="1819"/>
      <c r="FU513" s="1819"/>
      <c r="FV513" s="1819"/>
      <c r="FW513" s="1819"/>
      <c r="FX513" s="1819"/>
      <c r="FY513" s="1819"/>
      <c r="FZ513" s="1819"/>
      <c r="GA513" s="1819"/>
      <c r="GB513" s="1819"/>
      <c r="GC513" s="1819"/>
      <c r="GD513" s="1819"/>
      <c r="GE513" s="1819"/>
      <c r="GF513" s="1819"/>
      <c r="GG513" s="1819"/>
      <c r="GH513" s="1819"/>
      <c r="GI513" s="1819"/>
      <c r="GJ513" s="1819"/>
      <c r="GK513" s="1819"/>
      <c r="GL513" s="1819"/>
      <c r="GM513" s="1819"/>
      <c r="GN513" s="1819"/>
      <c r="GO513" s="1819"/>
      <c r="GP513" s="1819"/>
      <c r="GQ513" s="1819"/>
      <c r="GR513" s="1819"/>
      <c r="GS513" s="1819"/>
      <c r="GT513" s="1819"/>
      <c r="GU513" s="1819"/>
      <c r="GV513" s="1819"/>
      <c r="GW513" s="1819"/>
      <c r="GX513" s="1819"/>
      <c r="GY513" s="1819"/>
      <c r="GZ513" s="1819"/>
      <c r="HA513" s="1819"/>
      <c r="HB513" s="1819"/>
      <c r="HC513" s="1819"/>
      <c r="HD513" s="1819"/>
      <c r="HE513" s="1819"/>
      <c r="HF513" s="1819"/>
      <c r="HG513" s="1819"/>
      <c r="HH513" s="1819"/>
      <c r="HI513" s="1819"/>
      <c r="HJ513" s="1819"/>
      <c r="HK513" s="1819"/>
      <c r="HL513" s="1819"/>
      <c r="HM513" s="1819"/>
      <c r="HN513" s="1819"/>
      <c r="HO513" s="1819"/>
      <c r="HP513" s="1819"/>
      <c r="HQ513" s="1819"/>
      <c r="HR513" s="1819"/>
      <c r="HS513" s="1819"/>
      <c r="HT513" s="1819"/>
      <c r="HU513" s="1819"/>
      <c r="HV513" s="1819"/>
      <c r="HW513" s="1819"/>
      <c r="HX513" s="1819"/>
      <c r="HY513" s="1819"/>
      <c r="HZ513" s="1819"/>
      <c r="IA513" s="1819"/>
      <c r="IB513" s="1819"/>
      <c r="IC513" s="1819"/>
      <c r="ID513" s="1819"/>
      <c r="IE513" s="1819"/>
      <c r="IF513" s="1819"/>
      <c r="IG513" s="1819"/>
      <c r="IH513" s="1819"/>
      <c r="II513" s="1819"/>
      <c r="IJ513" s="1819"/>
      <c r="IK513" s="1819"/>
      <c r="IL513" s="1819"/>
      <c r="IM513" s="1819"/>
      <c r="IN513" s="1819"/>
      <c r="IO513" s="1819"/>
      <c r="IP513" s="1819"/>
      <c r="IQ513" s="1819"/>
      <c r="IR513" s="1819"/>
      <c r="IS513" s="1819"/>
      <c r="IT513" s="1819"/>
      <c r="IU513" s="1819"/>
      <c r="IV513" s="1819"/>
    </row>
    <row r="514" spans="1:256" s="1819" customFormat="1" ht="127.5">
      <c r="A514" s="1830" t="s">
        <v>1663</v>
      </c>
      <c r="B514" s="1831" t="s">
        <v>1664</v>
      </c>
      <c r="C514" s="1842"/>
      <c r="D514" s="2177"/>
      <c r="E514" s="2288"/>
      <c r="F514" s="1882"/>
      <c r="G514" s="2292"/>
      <c r="I514" s="2331"/>
      <c r="J514" s="1837"/>
    </row>
    <row r="515" spans="1:256" s="2276" customFormat="1" ht="14.25">
      <c r="A515" s="1830"/>
      <c r="B515" s="1831" t="s">
        <v>1665</v>
      </c>
      <c r="C515" s="1842" t="s">
        <v>30</v>
      </c>
      <c r="D515" s="1952"/>
      <c r="E515" s="1848">
        <v>23</v>
      </c>
      <c r="F515" s="1849">
        <f>D515*E515</f>
        <v>0</v>
      </c>
      <c r="G515" s="1850">
        <v>3</v>
      </c>
      <c r="H515" s="1847">
        <f>D515*G515</f>
        <v>0</v>
      </c>
      <c r="I515" s="1848">
        <v>5</v>
      </c>
      <c r="J515" s="1849">
        <f>D515*I515</f>
        <v>0</v>
      </c>
      <c r="K515" s="1819"/>
      <c r="L515" s="1819"/>
      <c r="M515" s="1819"/>
      <c r="N515" s="1819"/>
      <c r="O515" s="1819"/>
      <c r="P515" s="1819"/>
      <c r="Q515" s="1819"/>
      <c r="R515" s="1819"/>
      <c r="S515" s="1819"/>
      <c r="T515" s="1819"/>
      <c r="U515" s="1819"/>
      <c r="V515" s="1819"/>
      <c r="W515" s="1819"/>
      <c r="X515" s="1819"/>
      <c r="Y515" s="1819"/>
      <c r="Z515" s="1819"/>
      <c r="AA515" s="1819"/>
      <c r="AB515" s="1819"/>
      <c r="AC515" s="1819"/>
      <c r="AD515" s="1819"/>
      <c r="AE515" s="1819"/>
      <c r="AF515" s="1819"/>
      <c r="AG515" s="1819"/>
      <c r="AH515" s="1819"/>
      <c r="AI515" s="1819"/>
      <c r="AJ515" s="1819"/>
      <c r="AK515" s="1819"/>
      <c r="AL515" s="1819"/>
      <c r="AM515" s="1819"/>
      <c r="AN515" s="1819"/>
      <c r="AO515" s="1819"/>
      <c r="AP515" s="1819"/>
      <c r="AQ515" s="1819"/>
      <c r="AR515" s="1819"/>
      <c r="AS515" s="1819"/>
      <c r="AT515" s="1819"/>
      <c r="AU515" s="1819"/>
      <c r="AV515" s="1819"/>
      <c r="AW515" s="1819"/>
      <c r="AX515" s="1819"/>
      <c r="AY515" s="1819"/>
      <c r="AZ515" s="1819"/>
      <c r="BA515" s="1819"/>
      <c r="BB515" s="1819"/>
      <c r="BC515" s="1819"/>
      <c r="BD515" s="1819"/>
      <c r="BE515" s="1819"/>
      <c r="BF515" s="1819"/>
      <c r="BG515" s="1819"/>
      <c r="BH515" s="1819"/>
      <c r="BI515" s="1819"/>
      <c r="BJ515" s="1819"/>
      <c r="BK515" s="1819"/>
      <c r="BL515" s="1819"/>
      <c r="BM515" s="1819"/>
      <c r="BN515" s="1819"/>
      <c r="BO515" s="1819"/>
      <c r="BP515" s="1819"/>
      <c r="BQ515" s="1819"/>
      <c r="BR515" s="1819"/>
      <c r="BS515" s="1819"/>
      <c r="BT515" s="1819"/>
      <c r="BU515" s="1819"/>
      <c r="BV515" s="1819"/>
      <c r="BW515" s="1819"/>
      <c r="BX515" s="1819"/>
      <c r="BY515" s="1819"/>
      <c r="BZ515" s="1819"/>
      <c r="CA515" s="1819"/>
      <c r="CB515" s="1819"/>
      <c r="CC515" s="1819"/>
      <c r="CD515" s="1819"/>
      <c r="CE515" s="1819"/>
      <c r="CF515" s="1819"/>
      <c r="CG515" s="1819"/>
      <c r="CH515" s="1819"/>
      <c r="CI515" s="1819"/>
      <c r="CJ515" s="1819"/>
      <c r="CK515" s="1819"/>
      <c r="CL515" s="1819"/>
      <c r="CM515" s="1819"/>
      <c r="CN515" s="1819"/>
      <c r="CO515" s="1819"/>
      <c r="CP515" s="1819"/>
      <c r="CQ515" s="1819"/>
      <c r="CR515" s="1819"/>
      <c r="CS515" s="1819"/>
      <c r="CT515" s="1819"/>
      <c r="CU515" s="1819"/>
      <c r="CV515" s="1819"/>
      <c r="CW515" s="1819"/>
      <c r="CX515" s="1819"/>
      <c r="CY515" s="1819"/>
      <c r="CZ515" s="1819"/>
      <c r="DA515" s="1819"/>
      <c r="DB515" s="1819"/>
      <c r="DC515" s="1819"/>
      <c r="DD515" s="1819"/>
      <c r="DE515" s="1819"/>
      <c r="DF515" s="1819"/>
      <c r="DG515" s="1819"/>
      <c r="DH515" s="1819"/>
      <c r="DI515" s="1819"/>
      <c r="DJ515" s="1819"/>
      <c r="DK515" s="1819"/>
      <c r="DL515" s="1819"/>
      <c r="DM515" s="1819"/>
      <c r="DN515" s="1819"/>
      <c r="DO515" s="1819"/>
      <c r="DP515" s="1819"/>
      <c r="DQ515" s="1819"/>
      <c r="DR515" s="1819"/>
      <c r="DS515" s="1819"/>
      <c r="DT515" s="1819"/>
      <c r="DU515" s="1819"/>
      <c r="DV515" s="1819"/>
      <c r="DW515" s="1819"/>
      <c r="DX515" s="1819"/>
      <c r="DY515" s="1819"/>
      <c r="DZ515" s="1819"/>
      <c r="EA515" s="1819"/>
      <c r="EB515" s="1819"/>
      <c r="EC515" s="1819"/>
      <c r="ED515" s="1819"/>
      <c r="EE515" s="1819"/>
      <c r="EF515" s="1819"/>
      <c r="EG515" s="1819"/>
      <c r="EH515" s="1819"/>
      <c r="EI515" s="1819"/>
      <c r="EJ515" s="1819"/>
      <c r="EK515" s="1819"/>
      <c r="EL515" s="1819"/>
      <c r="EM515" s="1819"/>
      <c r="EN515" s="1819"/>
      <c r="EO515" s="1819"/>
      <c r="EP515" s="1819"/>
      <c r="EQ515" s="1819"/>
      <c r="ER515" s="1819"/>
      <c r="ES515" s="1819"/>
      <c r="ET515" s="1819"/>
      <c r="EU515" s="1819"/>
      <c r="EV515" s="1819"/>
      <c r="EW515" s="1819"/>
      <c r="EX515" s="1819"/>
      <c r="EY515" s="1819"/>
      <c r="EZ515" s="1819"/>
      <c r="FA515" s="1819"/>
      <c r="FB515" s="1819"/>
      <c r="FC515" s="1819"/>
      <c r="FD515" s="1819"/>
      <c r="FE515" s="1819"/>
      <c r="FF515" s="1819"/>
      <c r="FG515" s="1819"/>
      <c r="FH515" s="1819"/>
      <c r="FI515" s="1819"/>
      <c r="FJ515" s="1819"/>
      <c r="FK515" s="1819"/>
      <c r="FL515" s="1819"/>
      <c r="FM515" s="1819"/>
      <c r="FN515" s="1819"/>
      <c r="FO515" s="1819"/>
      <c r="FP515" s="1819"/>
      <c r="FQ515" s="1819"/>
      <c r="FR515" s="1819"/>
      <c r="FS515" s="1819"/>
      <c r="FT515" s="1819"/>
      <c r="FU515" s="1819"/>
      <c r="FV515" s="1819"/>
      <c r="FW515" s="1819"/>
      <c r="FX515" s="1819"/>
      <c r="FY515" s="1819"/>
      <c r="FZ515" s="1819"/>
      <c r="GA515" s="1819"/>
      <c r="GB515" s="1819"/>
      <c r="GC515" s="1819"/>
      <c r="GD515" s="1819"/>
      <c r="GE515" s="1819"/>
      <c r="GF515" s="1819"/>
      <c r="GG515" s="1819"/>
      <c r="GH515" s="1819"/>
      <c r="GI515" s="1819"/>
      <c r="GJ515" s="1819"/>
      <c r="GK515" s="1819"/>
      <c r="GL515" s="1819"/>
      <c r="GM515" s="1819"/>
      <c r="GN515" s="1819"/>
      <c r="GO515" s="1819"/>
      <c r="GP515" s="1819"/>
      <c r="GQ515" s="1819"/>
      <c r="GR515" s="1819"/>
      <c r="GS515" s="1819"/>
      <c r="GT515" s="1819"/>
      <c r="GU515" s="1819"/>
      <c r="GV515" s="1819"/>
      <c r="GW515" s="1819"/>
      <c r="GX515" s="1819"/>
      <c r="GY515" s="1819"/>
      <c r="GZ515" s="1819"/>
      <c r="HA515" s="1819"/>
      <c r="HB515" s="1819"/>
      <c r="HC515" s="1819"/>
      <c r="HD515" s="1819"/>
      <c r="HE515" s="1819"/>
      <c r="HF515" s="1819"/>
      <c r="HG515" s="1819"/>
      <c r="HH515" s="1819"/>
      <c r="HI515" s="1819"/>
      <c r="HJ515" s="1819"/>
      <c r="HK515" s="1819"/>
      <c r="HL515" s="1819"/>
      <c r="HM515" s="1819"/>
      <c r="HN515" s="1819"/>
      <c r="HO515" s="1819"/>
      <c r="HP515" s="1819"/>
      <c r="HQ515" s="1819"/>
      <c r="HR515" s="1819"/>
      <c r="HS515" s="1819"/>
      <c r="HT515" s="1819"/>
      <c r="HU515" s="1819"/>
      <c r="HV515" s="1819"/>
      <c r="HW515" s="1819"/>
      <c r="HX515" s="1819"/>
      <c r="HY515" s="1819"/>
      <c r="HZ515" s="1819"/>
      <c r="IA515" s="1819"/>
      <c r="IB515" s="1819"/>
      <c r="IC515" s="1819"/>
      <c r="ID515" s="1819"/>
      <c r="IE515" s="1819"/>
      <c r="IF515" s="1819"/>
      <c r="IG515" s="1819"/>
      <c r="IH515" s="1819"/>
      <c r="II515" s="1819"/>
      <c r="IJ515" s="1819"/>
      <c r="IK515" s="1819"/>
      <c r="IL515" s="1819"/>
      <c r="IM515" s="1819"/>
      <c r="IN515" s="1819"/>
      <c r="IO515" s="1819"/>
      <c r="IP515" s="1819"/>
      <c r="IQ515" s="1819"/>
      <c r="IR515" s="1819"/>
      <c r="IS515" s="1819"/>
      <c r="IT515" s="1819"/>
      <c r="IU515" s="1819"/>
      <c r="IV515" s="1819"/>
    </row>
    <row r="516" spans="1:256" s="2276" customFormat="1" ht="14.25">
      <c r="A516" s="1830"/>
      <c r="B516" s="1831"/>
      <c r="C516" s="1839"/>
      <c r="D516" s="2125"/>
      <c r="E516" s="2288"/>
      <c r="F516" s="1849"/>
      <c r="G516" s="2292"/>
      <c r="H516" s="1879"/>
      <c r="I516" s="2331"/>
      <c r="J516" s="1878"/>
      <c r="K516" s="1819"/>
      <c r="L516" s="1819"/>
      <c r="M516" s="1819"/>
      <c r="N516" s="1819"/>
      <c r="O516" s="1819"/>
      <c r="P516" s="1819"/>
      <c r="Q516" s="1819"/>
      <c r="R516" s="1819"/>
      <c r="S516" s="1819"/>
      <c r="T516" s="1819"/>
      <c r="U516" s="1819"/>
      <c r="V516" s="1819"/>
      <c r="W516" s="1819"/>
      <c r="X516" s="1819"/>
      <c r="Y516" s="1819"/>
      <c r="Z516" s="1819"/>
      <c r="AA516" s="1819"/>
      <c r="AB516" s="1819"/>
      <c r="AC516" s="1819"/>
      <c r="AD516" s="1819"/>
      <c r="AE516" s="1819"/>
      <c r="AF516" s="1819"/>
      <c r="AG516" s="1819"/>
      <c r="AH516" s="1819"/>
      <c r="AI516" s="1819"/>
      <c r="AJ516" s="1819"/>
      <c r="AK516" s="1819"/>
      <c r="AL516" s="1819"/>
      <c r="AM516" s="1819"/>
      <c r="AN516" s="1819"/>
      <c r="AO516" s="1819"/>
      <c r="AP516" s="1819"/>
      <c r="AQ516" s="1819"/>
      <c r="AR516" s="1819"/>
      <c r="AS516" s="1819"/>
      <c r="AT516" s="1819"/>
      <c r="AU516" s="1819"/>
      <c r="AV516" s="1819"/>
      <c r="AW516" s="1819"/>
      <c r="AX516" s="1819"/>
      <c r="AY516" s="1819"/>
      <c r="AZ516" s="1819"/>
      <c r="BA516" s="1819"/>
      <c r="BB516" s="1819"/>
      <c r="BC516" s="1819"/>
      <c r="BD516" s="1819"/>
      <c r="BE516" s="1819"/>
      <c r="BF516" s="1819"/>
      <c r="BG516" s="1819"/>
      <c r="BH516" s="1819"/>
      <c r="BI516" s="1819"/>
      <c r="BJ516" s="1819"/>
      <c r="BK516" s="1819"/>
      <c r="BL516" s="1819"/>
      <c r="BM516" s="1819"/>
      <c r="BN516" s="1819"/>
      <c r="BO516" s="1819"/>
      <c r="BP516" s="1819"/>
      <c r="BQ516" s="1819"/>
      <c r="BR516" s="1819"/>
      <c r="BS516" s="1819"/>
      <c r="BT516" s="1819"/>
      <c r="BU516" s="1819"/>
      <c r="BV516" s="1819"/>
      <c r="BW516" s="1819"/>
      <c r="BX516" s="1819"/>
      <c r="BY516" s="1819"/>
      <c r="BZ516" s="1819"/>
      <c r="CA516" s="1819"/>
      <c r="CB516" s="1819"/>
      <c r="CC516" s="1819"/>
      <c r="CD516" s="1819"/>
      <c r="CE516" s="1819"/>
      <c r="CF516" s="1819"/>
      <c r="CG516" s="1819"/>
      <c r="CH516" s="1819"/>
      <c r="CI516" s="1819"/>
      <c r="CJ516" s="1819"/>
      <c r="CK516" s="1819"/>
      <c r="CL516" s="1819"/>
      <c r="CM516" s="1819"/>
      <c r="CN516" s="1819"/>
      <c r="CO516" s="1819"/>
      <c r="CP516" s="1819"/>
      <c r="CQ516" s="1819"/>
      <c r="CR516" s="1819"/>
      <c r="CS516" s="1819"/>
      <c r="CT516" s="1819"/>
      <c r="CU516" s="1819"/>
      <c r="CV516" s="1819"/>
      <c r="CW516" s="1819"/>
      <c r="CX516" s="1819"/>
      <c r="CY516" s="1819"/>
      <c r="CZ516" s="1819"/>
      <c r="DA516" s="1819"/>
      <c r="DB516" s="1819"/>
      <c r="DC516" s="1819"/>
      <c r="DD516" s="1819"/>
      <c r="DE516" s="1819"/>
      <c r="DF516" s="1819"/>
      <c r="DG516" s="1819"/>
      <c r="DH516" s="1819"/>
      <c r="DI516" s="1819"/>
      <c r="DJ516" s="1819"/>
      <c r="DK516" s="1819"/>
      <c r="DL516" s="1819"/>
      <c r="DM516" s="1819"/>
      <c r="DN516" s="1819"/>
      <c r="DO516" s="1819"/>
      <c r="DP516" s="1819"/>
      <c r="DQ516" s="1819"/>
      <c r="DR516" s="1819"/>
      <c r="DS516" s="1819"/>
      <c r="DT516" s="1819"/>
      <c r="DU516" s="1819"/>
      <c r="DV516" s="1819"/>
      <c r="DW516" s="1819"/>
      <c r="DX516" s="1819"/>
      <c r="DY516" s="1819"/>
      <c r="DZ516" s="1819"/>
      <c r="EA516" s="1819"/>
      <c r="EB516" s="1819"/>
      <c r="EC516" s="1819"/>
      <c r="ED516" s="1819"/>
      <c r="EE516" s="1819"/>
      <c r="EF516" s="1819"/>
      <c r="EG516" s="1819"/>
      <c r="EH516" s="1819"/>
      <c r="EI516" s="1819"/>
      <c r="EJ516" s="1819"/>
      <c r="EK516" s="1819"/>
      <c r="EL516" s="1819"/>
      <c r="EM516" s="1819"/>
      <c r="EN516" s="1819"/>
      <c r="EO516" s="1819"/>
      <c r="EP516" s="1819"/>
      <c r="EQ516" s="1819"/>
      <c r="ER516" s="1819"/>
      <c r="ES516" s="1819"/>
      <c r="ET516" s="1819"/>
      <c r="EU516" s="1819"/>
      <c r="EV516" s="1819"/>
      <c r="EW516" s="1819"/>
      <c r="EX516" s="1819"/>
      <c r="EY516" s="1819"/>
      <c r="EZ516" s="1819"/>
      <c r="FA516" s="1819"/>
      <c r="FB516" s="1819"/>
      <c r="FC516" s="1819"/>
      <c r="FD516" s="1819"/>
      <c r="FE516" s="1819"/>
      <c r="FF516" s="1819"/>
      <c r="FG516" s="1819"/>
      <c r="FH516" s="1819"/>
      <c r="FI516" s="1819"/>
      <c r="FJ516" s="1819"/>
      <c r="FK516" s="1819"/>
      <c r="FL516" s="1819"/>
      <c r="FM516" s="1819"/>
      <c r="FN516" s="1819"/>
      <c r="FO516" s="1819"/>
      <c r="FP516" s="1819"/>
      <c r="FQ516" s="1819"/>
      <c r="FR516" s="1819"/>
      <c r="FS516" s="1819"/>
      <c r="FT516" s="1819"/>
      <c r="FU516" s="1819"/>
      <c r="FV516" s="1819"/>
      <c r="FW516" s="1819"/>
      <c r="FX516" s="1819"/>
      <c r="FY516" s="1819"/>
      <c r="FZ516" s="1819"/>
      <c r="GA516" s="1819"/>
      <c r="GB516" s="1819"/>
      <c r="GC516" s="1819"/>
      <c r="GD516" s="1819"/>
      <c r="GE516" s="1819"/>
      <c r="GF516" s="1819"/>
      <c r="GG516" s="1819"/>
      <c r="GH516" s="1819"/>
      <c r="GI516" s="1819"/>
      <c r="GJ516" s="1819"/>
      <c r="GK516" s="1819"/>
      <c r="GL516" s="1819"/>
      <c r="GM516" s="1819"/>
      <c r="GN516" s="1819"/>
      <c r="GO516" s="1819"/>
      <c r="GP516" s="1819"/>
      <c r="GQ516" s="1819"/>
      <c r="GR516" s="1819"/>
      <c r="GS516" s="1819"/>
      <c r="GT516" s="1819"/>
      <c r="GU516" s="1819"/>
      <c r="GV516" s="1819"/>
      <c r="GW516" s="1819"/>
      <c r="GX516" s="1819"/>
      <c r="GY516" s="1819"/>
      <c r="GZ516" s="1819"/>
      <c r="HA516" s="1819"/>
      <c r="HB516" s="1819"/>
      <c r="HC516" s="1819"/>
      <c r="HD516" s="1819"/>
      <c r="HE516" s="1819"/>
      <c r="HF516" s="1819"/>
      <c r="HG516" s="1819"/>
      <c r="HH516" s="1819"/>
      <c r="HI516" s="1819"/>
      <c r="HJ516" s="1819"/>
      <c r="HK516" s="1819"/>
      <c r="HL516" s="1819"/>
      <c r="HM516" s="1819"/>
      <c r="HN516" s="1819"/>
      <c r="HO516" s="1819"/>
      <c r="HP516" s="1819"/>
      <c r="HQ516" s="1819"/>
      <c r="HR516" s="1819"/>
      <c r="HS516" s="1819"/>
      <c r="HT516" s="1819"/>
      <c r="HU516" s="1819"/>
      <c r="HV516" s="1819"/>
      <c r="HW516" s="1819"/>
      <c r="HX516" s="1819"/>
      <c r="HY516" s="1819"/>
      <c r="HZ516" s="1819"/>
      <c r="IA516" s="1819"/>
      <c r="IB516" s="1819"/>
      <c r="IC516" s="1819"/>
      <c r="ID516" s="1819"/>
      <c r="IE516" s="1819"/>
      <c r="IF516" s="1819"/>
      <c r="IG516" s="1819"/>
      <c r="IH516" s="1819"/>
      <c r="II516" s="1819"/>
      <c r="IJ516" s="1819"/>
      <c r="IK516" s="1819"/>
      <c r="IL516" s="1819"/>
      <c r="IM516" s="1819"/>
      <c r="IN516" s="1819"/>
      <c r="IO516" s="1819"/>
      <c r="IP516" s="1819"/>
      <c r="IQ516" s="1819"/>
      <c r="IR516" s="1819"/>
      <c r="IS516" s="1819"/>
      <c r="IT516" s="1819"/>
      <c r="IU516" s="1819"/>
      <c r="IV516" s="1819"/>
    </row>
    <row r="517" spans="1:256" s="1886" customFormat="1" ht="42.75">
      <c r="A517" s="2302" t="s">
        <v>1666</v>
      </c>
      <c r="B517" s="1820" t="s">
        <v>1616</v>
      </c>
      <c r="C517" s="1846" t="s">
        <v>26</v>
      </c>
      <c r="D517" s="2147"/>
      <c r="E517" s="2288">
        <v>125</v>
      </c>
      <c r="F517" s="1849">
        <f>D517*E517</f>
        <v>0</v>
      </c>
      <c r="G517" s="1846">
        <v>85</v>
      </c>
      <c r="H517" s="1847">
        <f>D517*G517</f>
        <v>0</v>
      </c>
      <c r="I517" s="2288">
        <v>25</v>
      </c>
      <c r="J517" s="1849">
        <f>D517*I517</f>
        <v>0</v>
      </c>
      <c r="K517" s="2276"/>
      <c r="L517" s="2276"/>
      <c r="M517" s="2276"/>
      <c r="N517" s="2276"/>
      <c r="O517" s="2276"/>
      <c r="P517" s="2276"/>
      <c r="Q517" s="2276"/>
      <c r="R517" s="2276"/>
      <c r="S517" s="2276"/>
      <c r="T517" s="2276"/>
      <c r="U517" s="2276"/>
      <c r="V517" s="2276"/>
      <c r="W517" s="2276"/>
      <c r="X517" s="2276"/>
      <c r="Y517" s="2276"/>
      <c r="Z517" s="2276"/>
      <c r="AA517" s="2276"/>
      <c r="AB517" s="2276"/>
      <c r="AC517" s="2276"/>
      <c r="AD517" s="2276"/>
      <c r="AE517" s="2276"/>
      <c r="AF517" s="2276"/>
      <c r="AG517" s="2276"/>
      <c r="AH517" s="2276"/>
      <c r="AI517" s="2276"/>
      <c r="AJ517" s="2276"/>
      <c r="AK517" s="2276"/>
      <c r="AL517" s="2276"/>
      <c r="AM517" s="2276"/>
      <c r="AN517" s="2276"/>
      <c r="AO517" s="2276"/>
      <c r="AP517" s="2276"/>
      <c r="AQ517" s="2276"/>
      <c r="AR517" s="2276"/>
      <c r="AS517" s="2276"/>
      <c r="AT517" s="2276"/>
      <c r="AU517" s="2276"/>
      <c r="AV517" s="2276"/>
      <c r="AW517" s="2276"/>
      <c r="AX517" s="2276"/>
      <c r="AY517" s="2276"/>
      <c r="AZ517" s="2276"/>
      <c r="BA517" s="2276"/>
      <c r="BB517" s="2276"/>
      <c r="BC517" s="2276"/>
      <c r="BD517" s="2276"/>
      <c r="BE517" s="2276"/>
      <c r="BF517" s="2276"/>
      <c r="BG517" s="2276"/>
      <c r="BH517" s="2276"/>
      <c r="BI517" s="2276"/>
      <c r="BJ517" s="2276"/>
      <c r="BK517" s="2276"/>
      <c r="BL517" s="2276"/>
      <c r="BM517" s="2276"/>
      <c r="BN517" s="2276"/>
      <c r="BO517" s="2276"/>
      <c r="BP517" s="2276"/>
      <c r="BQ517" s="2276"/>
      <c r="BR517" s="2276"/>
      <c r="BS517" s="2276"/>
      <c r="BT517" s="2276"/>
      <c r="BU517" s="2276"/>
      <c r="BV517" s="2276"/>
      <c r="BW517" s="2276"/>
      <c r="BX517" s="2276"/>
      <c r="BY517" s="2276"/>
      <c r="BZ517" s="2276"/>
      <c r="CA517" s="2276"/>
      <c r="CB517" s="2276"/>
      <c r="CC517" s="2276"/>
      <c r="CD517" s="2276"/>
      <c r="CE517" s="2276"/>
      <c r="CF517" s="2276"/>
      <c r="CG517" s="2276"/>
      <c r="CH517" s="2276"/>
      <c r="CI517" s="2276"/>
      <c r="CJ517" s="2276"/>
      <c r="CK517" s="2276"/>
      <c r="CL517" s="2276"/>
      <c r="CM517" s="2276"/>
      <c r="CN517" s="2276"/>
      <c r="CO517" s="2276"/>
      <c r="CP517" s="2276"/>
      <c r="CQ517" s="2276"/>
      <c r="CR517" s="2276"/>
      <c r="CS517" s="2276"/>
      <c r="CT517" s="2276"/>
      <c r="CU517" s="2276"/>
      <c r="CV517" s="2276"/>
      <c r="CW517" s="2276"/>
      <c r="CX517" s="2276"/>
      <c r="CY517" s="2276"/>
      <c r="CZ517" s="2276"/>
      <c r="DA517" s="2276"/>
      <c r="DB517" s="2276"/>
      <c r="DC517" s="2276"/>
      <c r="DD517" s="2276"/>
      <c r="DE517" s="2276"/>
      <c r="DF517" s="2276"/>
      <c r="DG517" s="2276"/>
      <c r="DH517" s="2276"/>
      <c r="DI517" s="2276"/>
      <c r="DJ517" s="2276"/>
      <c r="DK517" s="2276"/>
      <c r="DL517" s="2276"/>
      <c r="DM517" s="2276"/>
      <c r="DN517" s="2276"/>
      <c r="DO517" s="2276"/>
      <c r="DP517" s="2276"/>
      <c r="DQ517" s="2276"/>
      <c r="DR517" s="2276"/>
      <c r="DS517" s="2276"/>
      <c r="DT517" s="2276"/>
      <c r="DU517" s="2276"/>
      <c r="DV517" s="2276"/>
      <c r="DW517" s="2276"/>
      <c r="DX517" s="2276"/>
      <c r="DY517" s="2276"/>
      <c r="DZ517" s="2276"/>
      <c r="EA517" s="2276"/>
      <c r="EB517" s="2276"/>
      <c r="EC517" s="2276"/>
      <c r="ED517" s="2276"/>
      <c r="EE517" s="2276"/>
      <c r="EF517" s="2276"/>
      <c r="EG517" s="2276"/>
      <c r="EH517" s="2276"/>
      <c r="EI517" s="2276"/>
      <c r="EJ517" s="2276"/>
      <c r="EK517" s="2276"/>
      <c r="EL517" s="2276"/>
      <c r="EM517" s="2276"/>
      <c r="EN517" s="2276"/>
      <c r="EO517" s="2276"/>
      <c r="EP517" s="2276"/>
      <c r="EQ517" s="2276"/>
      <c r="ER517" s="2276"/>
      <c r="ES517" s="2276"/>
      <c r="ET517" s="2276"/>
      <c r="EU517" s="2276"/>
      <c r="EV517" s="2276"/>
      <c r="EW517" s="2276"/>
      <c r="EX517" s="2276"/>
      <c r="EY517" s="2276"/>
      <c r="EZ517" s="2276"/>
      <c r="FA517" s="2276"/>
      <c r="FB517" s="2276"/>
      <c r="FC517" s="2276"/>
      <c r="FD517" s="2276"/>
      <c r="FE517" s="2276"/>
      <c r="FF517" s="2276"/>
      <c r="FG517" s="2276"/>
      <c r="FH517" s="2276"/>
      <c r="FI517" s="2276"/>
      <c r="FJ517" s="2276"/>
      <c r="FK517" s="2276"/>
      <c r="FL517" s="2276"/>
      <c r="FM517" s="2276"/>
      <c r="FN517" s="2276"/>
      <c r="FO517" s="2276"/>
      <c r="FP517" s="2276"/>
      <c r="FQ517" s="2276"/>
      <c r="FR517" s="2276"/>
      <c r="FS517" s="2276"/>
      <c r="FT517" s="2276"/>
      <c r="FU517" s="2276"/>
      <c r="FV517" s="2276"/>
      <c r="FW517" s="2276"/>
      <c r="FX517" s="2276"/>
      <c r="FY517" s="2276"/>
      <c r="FZ517" s="2276"/>
      <c r="GA517" s="2276"/>
      <c r="GB517" s="2276"/>
      <c r="GC517" s="2276"/>
      <c r="GD517" s="2276"/>
      <c r="GE517" s="2276"/>
      <c r="GF517" s="2276"/>
      <c r="GG517" s="2276"/>
      <c r="GH517" s="2276"/>
      <c r="GI517" s="2276"/>
      <c r="GJ517" s="2276"/>
      <c r="GK517" s="2276"/>
      <c r="GL517" s="2276"/>
      <c r="GM517" s="2276"/>
      <c r="GN517" s="2276"/>
      <c r="GO517" s="2276"/>
      <c r="GP517" s="2276"/>
      <c r="GQ517" s="2276"/>
      <c r="GR517" s="2276"/>
      <c r="GS517" s="2276"/>
      <c r="GT517" s="2276"/>
      <c r="GU517" s="2276"/>
      <c r="GV517" s="2276"/>
      <c r="GW517" s="2276"/>
      <c r="GX517" s="2276"/>
      <c r="GY517" s="2276"/>
      <c r="GZ517" s="2276"/>
      <c r="HA517" s="2276"/>
      <c r="HB517" s="2276"/>
      <c r="HC517" s="2276"/>
      <c r="HD517" s="2276"/>
      <c r="HE517" s="2276"/>
      <c r="HF517" s="2276"/>
      <c r="HG517" s="2276"/>
      <c r="HH517" s="2276"/>
      <c r="HI517" s="2276"/>
      <c r="HJ517" s="2276"/>
      <c r="HK517" s="2276"/>
      <c r="HL517" s="2276"/>
      <c r="HM517" s="2276"/>
      <c r="HN517" s="2276"/>
      <c r="HO517" s="2276"/>
      <c r="HP517" s="2276"/>
      <c r="HQ517" s="2276"/>
      <c r="HR517" s="2276"/>
      <c r="HS517" s="2276"/>
      <c r="HT517" s="2276"/>
      <c r="HU517" s="2276"/>
      <c r="HV517" s="2276"/>
      <c r="HW517" s="2276"/>
      <c r="HX517" s="2276"/>
      <c r="HY517" s="2276"/>
      <c r="HZ517" s="2276"/>
      <c r="IA517" s="2276"/>
      <c r="IB517" s="2276"/>
      <c r="IC517" s="2276"/>
      <c r="ID517" s="2276"/>
      <c r="IE517" s="2276"/>
      <c r="IF517" s="2276"/>
      <c r="IG517" s="2276"/>
      <c r="IH517" s="2276"/>
      <c r="II517" s="2276"/>
      <c r="IJ517" s="2276"/>
      <c r="IK517" s="2276"/>
      <c r="IL517" s="2276"/>
      <c r="IM517" s="2276"/>
      <c r="IN517" s="2276"/>
      <c r="IO517" s="2276"/>
      <c r="IP517" s="2276"/>
      <c r="IQ517" s="2276"/>
    </row>
    <row r="518" spans="1:256" s="1819" customFormat="1" ht="14.25">
      <c r="A518" s="2302"/>
      <c r="B518" s="2310"/>
      <c r="C518" s="1846"/>
      <c r="D518" s="2175"/>
      <c r="E518" s="2288"/>
      <c r="F518" s="1882"/>
      <c r="G518" s="1846"/>
      <c r="H518" s="1884"/>
      <c r="I518" s="2288"/>
      <c r="J518" s="1882"/>
    </row>
    <row r="519" spans="1:256" s="1819" customFormat="1" ht="90.75" customHeight="1">
      <c r="A519" s="1830" t="s">
        <v>1667</v>
      </c>
      <c r="B519" s="1831" t="s">
        <v>1668</v>
      </c>
      <c r="C519" s="1842"/>
      <c r="D519" s="2177"/>
      <c r="E519" s="2331"/>
      <c r="F519" s="1837"/>
      <c r="G519" s="2292"/>
      <c r="I519" s="2331"/>
      <c r="J519" s="1837"/>
    </row>
    <row r="520" spans="1:256" s="1819" customFormat="1" ht="12.75" customHeight="1">
      <c r="A520" s="1830"/>
      <c r="B520" s="1831" t="s">
        <v>1669</v>
      </c>
      <c r="C520" s="1842" t="s">
        <v>30</v>
      </c>
      <c r="D520" s="1952"/>
      <c r="E520" s="1848">
        <v>53</v>
      </c>
      <c r="F520" s="1849">
        <f>D520*E520</f>
        <v>0</v>
      </c>
      <c r="G520" s="1850">
        <v>1</v>
      </c>
      <c r="H520" s="1847">
        <f>D520*G520</f>
        <v>0</v>
      </c>
      <c r="I520" s="1848">
        <v>3</v>
      </c>
      <c r="J520" s="1849">
        <f>D520*I520</f>
        <v>0</v>
      </c>
    </row>
    <row r="521" spans="1:256" s="1819" customFormat="1" ht="13.15">
      <c r="A521" s="1830"/>
      <c r="B521" s="1831"/>
      <c r="C521" s="1842"/>
      <c r="D521" s="2177"/>
      <c r="E521" s="2266"/>
      <c r="F521" s="2293"/>
      <c r="G521" s="2268"/>
      <c r="H521" s="2192"/>
      <c r="I521" s="2266"/>
      <c r="J521" s="2293"/>
    </row>
    <row r="522" spans="1:256" s="1819" customFormat="1" ht="13.15">
      <c r="A522" s="1830" t="s">
        <v>1670</v>
      </c>
      <c r="B522" s="1831" t="s">
        <v>1671</v>
      </c>
      <c r="C522" s="1842"/>
      <c r="D522" s="2366"/>
      <c r="E522" s="1843"/>
      <c r="F522" s="1871"/>
      <c r="G522" s="1844"/>
      <c r="H522" s="1872"/>
      <c r="I522" s="1843"/>
      <c r="J522" s="1871"/>
    </row>
    <row r="523" spans="1:256" s="1819" customFormat="1" ht="13.15">
      <c r="A523" s="1838" t="s">
        <v>245</v>
      </c>
      <c r="B523" s="1831" t="s">
        <v>1672</v>
      </c>
      <c r="C523" s="1836"/>
      <c r="D523" s="2177"/>
      <c r="E523" s="1837"/>
      <c r="F523" s="1837"/>
      <c r="I523" s="1837"/>
      <c r="J523" s="1837"/>
    </row>
    <row r="524" spans="1:256" s="1819" customFormat="1" ht="14.25">
      <c r="A524" s="1838"/>
      <c r="B524" s="1831" t="s">
        <v>1643</v>
      </c>
      <c r="C524" s="1842" t="s">
        <v>30</v>
      </c>
      <c r="D524" s="2125"/>
      <c r="E524" s="1848">
        <v>25</v>
      </c>
      <c r="F524" s="1849">
        <f>E524*D524</f>
        <v>0</v>
      </c>
      <c r="G524" s="1850">
        <v>0</v>
      </c>
      <c r="H524" s="1847">
        <f>G524*D524</f>
        <v>0</v>
      </c>
      <c r="I524" s="1848">
        <v>0</v>
      </c>
      <c r="J524" s="1849">
        <f>I524*D524</f>
        <v>0</v>
      </c>
    </row>
    <row r="525" spans="1:256" s="1819" customFormat="1" ht="14.25">
      <c r="A525" s="1838"/>
      <c r="B525" s="1831" t="s">
        <v>1644</v>
      </c>
      <c r="C525" s="1842" t="s">
        <v>30</v>
      </c>
      <c r="D525" s="2125"/>
      <c r="E525" s="1848">
        <v>20</v>
      </c>
      <c r="F525" s="1849">
        <f>E525*D525</f>
        <v>0</v>
      </c>
      <c r="G525" s="1850">
        <v>0</v>
      </c>
      <c r="H525" s="1847">
        <f>G525*D525</f>
        <v>0</v>
      </c>
      <c r="I525" s="1848">
        <v>0</v>
      </c>
      <c r="J525" s="1849">
        <f>I525*D525</f>
        <v>0</v>
      </c>
    </row>
    <row r="526" spans="1:256" s="1819" customFormat="1" ht="14.25">
      <c r="A526" s="1838"/>
      <c r="B526" s="1831" t="s">
        <v>1645</v>
      </c>
      <c r="C526" s="1842" t="s">
        <v>30</v>
      </c>
      <c r="D526" s="2125"/>
      <c r="E526" s="1848">
        <v>12</v>
      </c>
      <c r="F526" s="1849">
        <f>E526*D526</f>
        <v>0</v>
      </c>
      <c r="G526" s="1850">
        <v>0</v>
      </c>
      <c r="H526" s="1847">
        <f>G526*D526</f>
        <v>0</v>
      </c>
      <c r="I526" s="1848">
        <v>0</v>
      </c>
      <c r="J526" s="1849">
        <f>I526*D526</f>
        <v>0</v>
      </c>
    </row>
    <row r="527" spans="1:256" s="1819" customFormat="1" ht="13.15">
      <c r="A527" s="1830"/>
      <c r="B527" s="1831"/>
      <c r="C527" s="1842"/>
      <c r="D527" s="2125"/>
      <c r="E527" s="1843"/>
      <c r="F527" s="1878"/>
      <c r="G527" s="1844"/>
      <c r="H527" s="1879"/>
      <c r="I527" s="1843"/>
      <c r="J527" s="1878"/>
    </row>
    <row r="528" spans="1:256" s="1851" customFormat="1" ht="14.25">
      <c r="A528" s="1830" t="s">
        <v>1673</v>
      </c>
      <c r="B528" s="1831" t="s">
        <v>1674</v>
      </c>
      <c r="C528" s="1842" t="s">
        <v>32</v>
      </c>
      <c r="D528" s="2147"/>
      <c r="E528" s="1848">
        <v>210</v>
      </c>
      <c r="F528" s="1849">
        <f>D528*E528</f>
        <v>0</v>
      </c>
      <c r="G528" s="1850">
        <v>45</v>
      </c>
      <c r="H528" s="1847">
        <f>D528*G528</f>
        <v>0</v>
      </c>
      <c r="I528" s="1848">
        <v>65</v>
      </c>
      <c r="J528" s="1849">
        <f>D528*I528</f>
        <v>0</v>
      </c>
    </row>
    <row r="529" spans="1:256" s="1851" customFormat="1" ht="14.25">
      <c r="A529" s="1830"/>
      <c r="B529" s="1831"/>
      <c r="C529" s="1842"/>
      <c r="D529" s="2147"/>
      <c r="E529" s="1848"/>
      <c r="F529" s="1849"/>
      <c r="G529" s="1850"/>
      <c r="H529" s="1847"/>
      <c r="I529" s="1848"/>
      <c r="J529" s="1849"/>
    </row>
    <row r="530" spans="1:256" s="2299" customFormat="1" ht="28.5">
      <c r="A530" s="1830" t="s">
        <v>1675</v>
      </c>
      <c r="B530" s="1820" t="s">
        <v>4523</v>
      </c>
      <c r="C530" s="1846"/>
      <c r="D530" s="2147"/>
      <c r="E530" s="1848"/>
      <c r="F530" s="1849"/>
      <c r="G530" s="1850"/>
      <c r="H530" s="1847"/>
      <c r="I530" s="1848"/>
      <c r="J530" s="1849"/>
    </row>
    <row r="531" spans="1:256" s="2299" customFormat="1" ht="15">
      <c r="A531" s="1830"/>
      <c r="B531" s="1077" t="s">
        <v>4524</v>
      </c>
      <c r="C531" s="1846" t="s">
        <v>30</v>
      </c>
      <c r="D531" s="2147"/>
      <c r="E531" s="1848">
        <v>115</v>
      </c>
      <c r="F531" s="1849">
        <f>D531*E531</f>
        <v>0</v>
      </c>
      <c r="G531" s="1850">
        <v>18</v>
      </c>
      <c r="H531" s="1847">
        <f>D531*G531</f>
        <v>0</v>
      </c>
      <c r="I531" s="1848">
        <v>8</v>
      </c>
      <c r="J531" s="1849">
        <f>D531*I531</f>
        <v>0</v>
      </c>
    </row>
    <row r="532" spans="1:256" s="2299" customFormat="1" ht="14.25">
      <c r="A532" s="1830"/>
      <c r="B532" s="1820"/>
      <c r="C532" s="1846"/>
      <c r="D532" s="2175"/>
      <c r="E532" s="1848"/>
      <c r="F532" s="1849"/>
      <c r="G532" s="1850"/>
      <c r="H532" s="1884"/>
      <c r="I532" s="1848"/>
      <c r="J532" s="1849"/>
    </row>
    <row r="533" spans="1:256" s="1819" customFormat="1" ht="57">
      <c r="A533" s="1830" t="s">
        <v>2085</v>
      </c>
      <c r="B533" s="1820" t="s">
        <v>1572</v>
      </c>
      <c r="C533" s="1846"/>
      <c r="D533" s="2147"/>
      <c r="E533" s="1848"/>
      <c r="F533" s="1849"/>
      <c r="G533" s="1850"/>
      <c r="H533" s="1847"/>
      <c r="I533" s="1848"/>
      <c r="J533" s="1849"/>
    </row>
    <row r="534" spans="1:256" s="1819" customFormat="1" ht="15">
      <c r="A534" s="1830"/>
      <c r="B534" s="1077" t="s">
        <v>1573</v>
      </c>
      <c r="C534" s="1846" t="s">
        <v>30</v>
      </c>
      <c r="D534" s="2147"/>
      <c r="E534" s="1848">
        <v>20</v>
      </c>
      <c r="F534" s="1849">
        <f>D534*E534</f>
        <v>0</v>
      </c>
      <c r="G534" s="1850">
        <v>5</v>
      </c>
      <c r="H534" s="1847">
        <f>D534*G534</f>
        <v>0</v>
      </c>
      <c r="I534" s="1848">
        <v>2</v>
      </c>
      <c r="J534" s="1849">
        <f>D534*I534</f>
        <v>0</v>
      </c>
    </row>
    <row r="535" spans="1:256" s="1886" customFormat="1" ht="14.25">
      <c r="A535" s="2321"/>
      <c r="B535" s="1820"/>
      <c r="C535" s="1846"/>
      <c r="D535" s="2147"/>
      <c r="E535" s="1848"/>
      <c r="F535" s="1849"/>
      <c r="G535" s="1850"/>
      <c r="H535" s="1847"/>
      <c r="I535" s="1848"/>
      <c r="J535" s="1849"/>
      <c r="K535" s="1819"/>
      <c r="L535" s="1819"/>
      <c r="M535" s="1819"/>
      <c r="N535" s="1819"/>
      <c r="O535" s="1819"/>
      <c r="P535" s="1819"/>
      <c r="Q535" s="1819"/>
      <c r="R535" s="1819"/>
      <c r="S535" s="1819"/>
      <c r="T535" s="1819"/>
      <c r="U535" s="1819"/>
      <c r="V535" s="1819"/>
      <c r="W535" s="1819"/>
      <c r="X535" s="1819"/>
      <c r="Y535" s="1819"/>
      <c r="Z535" s="1819"/>
      <c r="AA535" s="1819"/>
      <c r="AB535" s="1819"/>
      <c r="AC535" s="1819"/>
      <c r="AD535" s="1819"/>
      <c r="AE535" s="1819"/>
      <c r="AF535" s="1819"/>
      <c r="AG535" s="1819"/>
      <c r="AH535" s="1819"/>
      <c r="AI535" s="1819"/>
      <c r="AJ535" s="1819"/>
      <c r="AK535" s="1819"/>
      <c r="AL535" s="1819"/>
      <c r="AM535" s="1819"/>
      <c r="AN535" s="1819"/>
      <c r="AO535" s="1819"/>
      <c r="AP535" s="1819"/>
      <c r="AQ535" s="1819"/>
      <c r="AR535" s="1819"/>
      <c r="AS535" s="1819"/>
      <c r="AT535" s="1819"/>
      <c r="AU535" s="1819"/>
      <c r="AV535" s="1819"/>
      <c r="AW535" s="1819"/>
      <c r="AX535" s="1819"/>
      <c r="AY535" s="1819"/>
      <c r="AZ535" s="1819"/>
      <c r="BA535" s="1819"/>
      <c r="BB535" s="1819"/>
      <c r="BC535" s="1819"/>
      <c r="BD535" s="1819"/>
      <c r="BE535" s="1819"/>
      <c r="BF535" s="1819"/>
      <c r="BG535" s="1819"/>
      <c r="BH535" s="1819"/>
      <c r="BI535" s="1819"/>
      <c r="BJ535" s="1819"/>
      <c r="BK535" s="1819"/>
      <c r="BL535" s="1819"/>
      <c r="BM535" s="1819"/>
      <c r="BN535" s="1819"/>
      <c r="BO535" s="1819"/>
      <c r="BP535" s="1819"/>
      <c r="BQ535" s="1819"/>
      <c r="BR535" s="1819"/>
      <c r="BS535" s="1819"/>
      <c r="BT535" s="1819"/>
      <c r="BU535" s="1819"/>
      <c r="BV535" s="1819"/>
      <c r="BW535" s="1819"/>
      <c r="BX535" s="1819"/>
      <c r="BY535" s="1819"/>
      <c r="BZ535" s="1819"/>
      <c r="CA535" s="1819"/>
      <c r="CB535" s="1819"/>
      <c r="CC535" s="1819"/>
      <c r="CD535" s="1819"/>
      <c r="CE535" s="1819"/>
      <c r="CF535" s="1819"/>
      <c r="CG535" s="1819"/>
      <c r="CH535" s="1819"/>
      <c r="CI535" s="1819"/>
      <c r="CJ535" s="1819"/>
      <c r="CK535" s="1819"/>
      <c r="CL535" s="1819"/>
      <c r="CM535" s="1819"/>
      <c r="CN535" s="1819"/>
      <c r="CO535" s="1819"/>
      <c r="CP535" s="1819"/>
      <c r="CQ535" s="1819"/>
      <c r="CR535" s="1819"/>
      <c r="CS535" s="1819"/>
      <c r="CT535" s="1819"/>
      <c r="CU535" s="1819"/>
      <c r="CV535" s="1819"/>
      <c r="CW535" s="1819"/>
      <c r="CX535" s="1819"/>
      <c r="CY535" s="1819"/>
      <c r="CZ535" s="1819"/>
      <c r="DA535" s="1819"/>
      <c r="DB535" s="1819"/>
      <c r="DC535" s="1819"/>
      <c r="DD535" s="1819"/>
      <c r="DE535" s="1819"/>
      <c r="DF535" s="1819"/>
      <c r="DG535" s="1819"/>
      <c r="DH535" s="1819"/>
      <c r="DI535" s="1819"/>
      <c r="DJ535" s="1819"/>
      <c r="DK535" s="1819"/>
      <c r="DL535" s="1819"/>
      <c r="DM535" s="1819"/>
      <c r="DN535" s="1819"/>
      <c r="DO535" s="1819"/>
      <c r="DP535" s="1819"/>
      <c r="DQ535" s="1819"/>
      <c r="DR535" s="1819"/>
      <c r="DS535" s="1819"/>
      <c r="DT535" s="1819"/>
      <c r="DU535" s="1819"/>
      <c r="DV535" s="1819"/>
      <c r="DW535" s="1819"/>
      <c r="DX535" s="1819"/>
      <c r="DY535" s="1819"/>
      <c r="DZ535" s="1819"/>
      <c r="EA535" s="1819"/>
      <c r="EB535" s="1819"/>
      <c r="EC535" s="1819"/>
      <c r="ED535" s="1819"/>
      <c r="EE535" s="1819"/>
      <c r="EF535" s="1819"/>
      <c r="EG535" s="1819"/>
      <c r="EH535" s="1819"/>
      <c r="EI535" s="1819"/>
      <c r="EJ535" s="1819"/>
      <c r="EK535" s="1819"/>
      <c r="EL535" s="1819"/>
      <c r="EM535" s="1819"/>
      <c r="EN535" s="1819"/>
      <c r="EO535" s="1819"/>
      <c r="EP535" s="1819"/>
      <c r="EQ535" s="1819"/>
      <c r="ER535" s="1819"/>
      <c r="ES535" s="1819"/>
      <c r="ET535" s="1819"/>
      <c r="EU535" s="1819"/>
      <c r="EV535" s="1819"/>
      <c r="EW535" s="1819"/>
      <c r="EX535" s="1819"/>
      <c r="EY535" s="1819"/>
      <c r="EZ535" s="1819"/>
      <c r="FA535" s="1819"/>
      <c r="FB535" s="1819"/>
      <c r="FC535" s="1819"/>
      <c r="FD535" s="1819"/>
      <c r="FE535" s="1819"/>
      <c r="FF535" s="1819"/>
      <c r="FG535" s="1819"/>
      <c r="FH535" s="1819"/>
      <c r="FI535" s="1819"/>
      <c r="FJ535" s="1819"/>
      <c r="FK535" s="1819"/>
      <c r="FL535" s="1819"/>
      <c r="FM535" s="1819"/>
      <c r="FN535" s="1819"/>
      <c r="FO535" s="1819"/>
      <c r="FP535" s="1819"/>
      <c r="FQ535" s="1819"/>
      <c r="FR535" s="1819"/>
      <c r="FS535" s="1819"/>
      <c r="FT535" s="1819"/>
      <c r="FU535" s="1819"/>
      <c r="FV535" s="1819"/>
      <c r="FW535" s="1819"/>
      <c r="FX535" s="1819"/>
      <c r="FY535" s="1819"/>
      <c r="FZ535" s="1819"/>
      <c r="GA535" s="1819"/>
      <c r="GB535" s="1819"/>
      <c r="GC535" s="1819"/>
      <c r="GD535" s="1819"/>
      <c r="GE535" s="1819"/>
      <c r="GF535" s="1819"/>
      <c r="GG535" s="1819"/>
      <c r="GH535" s="1819"/>
      <c r="GI535" s="1819"/>
      <c r="GJ535" s="1819"/>
      <c r="GK535" s="1819"/>
      <c r="GL535" s="1819"/>
      <c r="GM535" s="1819"/>
      <c r="GN535" s="1819"/>
      <c r="GO535" s="1819"/>
      <c r="GP535" s="1819"/>
      <c r="GQ535" s="1819"/>
      <c r="GR535" s="1819"/>
      <c r="GS535" s="1819"/>
      <c r="GT535" s="1819"/>
      <c r="GU535" s="1819"/>
      <c r="GV535" s="1819"/>
      <c r="GW535" s="1819"/>
      <c r="GX535" s="1819"/>
      <c r="GY535" s="1819"/>
      <c r="GZ535" s="1819"/>
      <c r="HA535" s="1819"/>
      <c r="HB535" s="1819"/>
      <c r="HC535" s="1819"/>
      <c r="HD535" s="1819"/>
      <c r="HE535" s="1819"/>
      <c r="HF535" s="1819"/>
      <c r="HG535" s="1819"/>
      <c r="HH535" s="1819"/>
      <c r="HI535" s="1819"/>
      <c r="HJ535" s="1819"/>
      <c r="HK535" s="1819"/>
      <c r="HL535" s="1819"/>
      <c r="HM535" s="1819"/>
      <c r="HN535" s="1819"/>
      <c r="HO535" s="1819"/>
      <c r="HP535" s="1819"/>
      <c r="HQ535" s="1819"/>
      <c r="HR535" s="1819"/>
      <c r="HS535" s="1819"/>
      <c r="HT535" s="1819"/>
      <c r="HU535" s="1819"/>
      <c r="HV535" s="1819"/>
      <c r="HW535" s="1819"/>
      <c r="HX535" s="1819"/>
      <c r="HY535" s="1819"/>
      <c r="HZ535" s="1819"/>
      <c r="IA535" s="1819"/>
      <c r="IB535" s="1819"/>
      <c r="IC535" s="1819"/>
      <c r="ID535" s="1819"/>
      <c r="IE535" s="1819"/>
      <c r="IF535" s="1819"/>
      <c r="IG535" s="1819"/>
      <c r="IH535" s="1819"/>
      <c r="II535" s="1819"/>
      <c r="IJ535" s="1819"/>
      <c r="IK535" s="1819"/>
      <c r="IL535" s="1819"/>
      <c r="IM535" s="1819"/>
      <c r="IN535" s="1819"/>
      <c r="IO535" s="1819"/>
      <c r="IP535" s="1819"/>
      <c r="IQ535" s="1819"/>
      <c r="IR535" s="1819"/>
      <c r="IS535" s="1819"/>
      <c r="IT535" s="1819"/>
      <c r="IU535" s="1819"/>
      <c r="IV535" s="1819"/>
    </row>
    <row r="536" spans="1:256" s="1886" customFormat="1" ht="26.25">
      <c r="A536" s="2338"/>
      <c r="B536" s="2255" t="str">
        <f>B468</f>
        <v>TEHNOLOŠKA IN FEKALNA KANALIZACIJA TER KONDENZ</v>
      </c>
      <c r="C536" s="2256"/>
      <c r="D536" s="2371" t="s">
        <v>1322</v>
      </c>
      <c r="E536" s="2185"/>
      <c r="F536" s="2185">
        <f>SUM(F475:F535)</f>
        <v>0</v>
      </c>
      <c r="G536" s="2185"/>
      <c r="H536" s="2185">
        <f>SUM(H475:H535)</f>
        <v>0</v>
      </c>
      <c r="I536" s="2185"/>
      <c r="J536" s="2185">
        <f>SUM(J475:J535)</f>
        <v>0</v>
      </c>
      <c r="K536" s="1819"/>
      <c r="L536" s="1819"/>
      <c r="M536" s="1819"/>
      <c r="N536" s="1819"/>
      <c r="O536" s="1819"/>
      <c r="P536" s="1819"/>
      <c r="Q536" s="1819"/>
      <c r="R536" s="1819"/>
      <c r="S536" s="1819"/>
      <c r="T536" s="1819"/>
      <c r="U536" s="1819"/>
      <c r="V536" s="1819"/>
      <c r="W536" s="1819"/>
      <c r="X536" s="1819"/>
      <c r="Y536" s="1819"/>
      <c r="Z536" s="1819"/>
      <c r="AA536" s="1819"/>
      <c r="AB536" s="1819"/>
      <c r="AC536" s="1819"/>
      <c r="AD536" s="1819"/>
      <c r="AE536" s="1819"/>
      <c r="AF536" s="1819"/>
      <c r="AG536" s="1819"/>
      <c r="AH536" s="1819"/>
      <c r="AI536" s="1819"/>
      <c r="AJ536" s="1819"/>
      <c r="AK536" s="1819"/>
      <c r="AL536" s="1819"/>
      <c r="AM536" s="1819"/>
      <c r="AN536" s="1819"/>
      <c r="AO536" s="1819"/>
      <c r="AP536" s="1819"/>
      <c r="AQ536" s="1819"/>
      <c r="AR536" s="1819"/>
      <c r="AS536" s="1819"/>
      <c r="AT536" s="1819"/>
      <c r="AU536" s="1819"/>
      <c r="AV536" s="1819"/>
      <c r="AW536" s="1819"/>
      <c r="AX536" s="1819"/>
      <c r="AY536" s="1819"/>
      <c r="AZ536" s="1819"/>
      <c r="BA536" s="1819"/>
      <c r="BB536" s="1819"/>
      <c r="BC536" s="1819"/>
      <c r="BD536" s="1819"/>
      <c r="BE536" s="1819"/>
      <c r="BF536" s="1819"/>
      <c r="BG536" s="1819"/>
      <c r="BH536" s="1819"/>
      <c r="BI536" s="1819"/>
      <c r="BJ536" s="1819"/>
      <c r="BK536" s="1819"/>
      <c r="BL536" s="1819"/>
      <c r="BM536" s="1819"/>
      <c r="BN536" s="1819"/>
      <c r="BO536" s="1819"/>
      <c r="BP536" s="1819"/>
      <c r="BQ536" s="1819"/>
      <c r="BR536" s="1819"/>
      <c r="BS536" s="1819"/>
      <c r="BT536" s="1819"/>
      <c r="BU536" s="1819"/>
      <c r="BV536" s="1819"/>
      <c r="BW536" s="1819"/>
      <c r="BX536" s="1819"/>
      <c r="BY536" s="1819"/>
      <c r="BZ536" s="1819"/>
      <c r="CA536" s="1819"/>
      <c r="CB536" s="1819"/>
      <c r="CC536" s="1819"/>
      <c r="CD536" s="1819"/>
      <c r="CE536" s="1819"/>
      <c r="CF536" s="1819"/>
      <c r="CG536" s="1819"/>
      <c r="CH536" s="1819"/>
      <c r="CI536" s="1819"/>
      <c r="CJ536" s="1819"/>
      <c r="CK536" s="1819"/>
      <c r="CL536" s="1819"/>
      <c r="CM536" s="1819"/>
      <c r="CN536" s="1819"/>
      <c r="CO536" s="1819"/>
      <c r="CP536" s="1819"/>
      <c r="CQ536" s="1819"/>
      <c r="CR536" s="1819"/>
      <c r="CS536" s="1819"/>
      <c r="CT536" s="1819"/>
      <c r="CU536" s="1819"/>
      <c r="CV536" s="1819"/>
      <c r="CW536" s="1819"/>
      <c r="CX536" s="1819"/>
      <c r="CY536" s="1819"/>
      <c r="CZ536" s="1819"/>
      <c r="DA536" s="1819"/>
      <c r="DB536" s="1819"/>
      <c r="DC536" s="1819"/>
      <c r="DD536" s="1819"/>
      <c r="DE536" s="1819"/>
      <c r="DF536" s="1819"/>
      <c r="DG536" s="1819"/>
      <c r="DH536" s="1819"/>
      <c r="DI536" s="1819"/>
      <c r="DJ536" s="1819"/>
      <c r="DK536" s="1819"/>
      <c r="DL536" s="1819"/>
      <c r="DM536" s="1819"/>
      <c r="DN536" s="1819"/>
      <c r="DO536" s="1819"/>
      <c r="DP536" s="1819"/>
      <c r="DQ536" s="1819"/>
      <c r="DR536" s="1819"/>
      <c r="DS536" s="1819"/>
      <c r="DT536" s="1819"/>
      <c r="DU536" s="1819"/>
      <c r="DV536" s="1819"/>
      <c r="DW536" s="1819"/>
      <c r="DX536" s="1819"/>
      <c r="DY536" s="1819"/>
      <c r="DZ536" s="1819"/>
      <c r="EA536" s="1819"/>
      <c r="EB536" s="1819"/>
      <c r="EC536" s="1819"/>
      <c r="ED536" s="1819"/>
      <c r="EE536" s="1819"/>
      <c r="EF536" s="1819"/>
      <c r="EG536" s="1819"/>
      <c r="EH536" s="1819"/>
      <c r="EI536" s="1819"/>
      <c r="EJ536" s="1819"/>
      <c r="EK536" s="1819"/>
      <c r="EL536" s="1819"/>
      <c r="EM536" s="1819"/>
      <c r="EN536" s="1819"/>
      <c r="EO536" s="1819"/>
      <c r="EP536" s="1819"/>
      <c r="EQ536" s="1819"/>
      <c r="ER536" s="1819"/>
      <c r="ES536" s="1819"/>
      <c r="ET536" s="1819"/>
      <c r="EU536" s="1819"/>
      <c r="EV536" s="1819"/>
      <c r="EW536" s="1819"/>
      <c r="EX536" s="1819"/>
      <c r="EY536" s="1819"/>
      <c r="EZ536" s="1819"/>
      <c r="FA536" s="1819"/>
      <c r="FB536" s="1819"/>
      <c r="FC536" s="1819"/>
      <c r="FD536" s="1819"/>
      <c r="FE536" s="1819"/>
      <c r="FF536" s="1819"/>
      <c r="FG536" s="1819"/>
      <c r="FH536" s="1819"/>
      <c r="FI536" s="1819"/>
      <c r="FJ536" s="1819"/>
      <c r="FK536" s="1819"/>
      <c r="FL536" s="1819"/>
      <c r="FM536" s="1819"/>
      <c r="FN536" s="1819"/>
      <c r="FO536" s="1819"/>
      <c r="FP536" s="1819"/>
      <c r="FQ536" s="1819"/>
      <c r="FR536" s="1819"/>
      <c r="FS536" s="1819"/>
      <c r="FT536" s="1819"/>
      <c r="FU536" s="1819"/>
      <c r="FV536" s="1819"/>
      <c r="FW536" s="1819"/>
      <c r="FX536" s="1819"/>
      <c r="FY536" s="1819"/>
      <c r="FZ536" s="1819"/>
      <c r="GA536" s="1819"/>
      <c r="GB536" s="1819"/>
      <c r="GC536" s="1819"/>
      <c r="GD536" s="1819"/>
      <c r="GE536" s="1819"/>
      <c r="GF536" s="1819"/>
      <c r="GG536" s="1819"/>
      <c r="GH536" s="1819"/>
      <c r="GI536" s="1819"/>
      <c r="GJ536" s="1819"/>
      <c r="GK536" s="1819"/>
      <c r="GL536" s="1819"/>
      <c r="GM536" s="1819"/>
      <c r="GN536" s="1819"/>
      <c r="GO536" s="1819"/>
      <c r="GP536" s="1819"/>
      <c r="GQ536" s="1819"/>
      <c r="GR536" s="1819"/>
      <c r="GS536" s="1819"/>
      <c r="GT536" s="1819"/>
      <c r="GU536" s="1819"/>
      <c r="GV536" s="1819"/>
      <c r="GW536" s="1819"/>
      <c r="GX536" s="1819"/>
      <c r="GY536" s="1819"/>
      <c r="GZ536" s="1819"/>
      <c r="HA536" s="1819"/>
      <c r="HB536" s="1819"/>
      <c r="HC536" s="1819"/>
      <c r="HD536" s="1819"/>
      <c r="HE536" s="1819"/>
      <c r="HF536" s="1819"/>
      <c r="HG536" s="1819"/>
      <c r="HH536" s="1819"/>
      <c r="HI536" s="1819"/>
      <c r="HJ536" s="1819"/>
      <c r="HK536" s="1819"/>
      <c r="HL536" s="1819"/>
      <c r="HM536" s="1819"/>
      <c r="HN536" s="1819"/>
      <c r="HO536" s="1819"/>
      <c r="HP536" s="1819"/>
      <c r="HQ536" s="1819"/>
      <c r="HR536" s="1819"/>
      <c r="HS536" s="1819"/>
      <c r="HT536" s="1819"/>
      <c r="HU536" s="1819"/>
      <c r="HV536" s="1819"/>
      <c r="HW536" s="1819"/>
      <c r="HX536" s="1819"/>
      <c r="HY536" s="1819"/>
      <c r="HZ536" s="1819"/>
      <c r="IA536" s="1819"/>
      <c r="IB536" s="1819"/>
      <c r="IC536" s="1819"/>
      <c r="ID536" s="1819"/>
      <c r="IE536" s="1819"/>
      <c r="IF536" s="1819"/>
      <c r="IG536" s="1819"/>
      <c r="IH536" s="1819"/>
      <c r="II536" s="1819"/>
      <c r="IJ536" s="1819"/>
      <c r="IK536" s="1819"/>
      <c r="IL536" s="1819"/>
      <c r="IM536" s="1819"/>
      <c r="IN536" s="1819"/>
      <c r="IO536" s="1819"/>
      <c r="IP536" s="1819"/>
      <c r="IQ536" s="1819"/>
      <c r="IR536" s="1819"/>
      <c r="IS536" s="1819"/>
      <c r="IT536" s="1819"/>
      <c r="IU536" s="1819"/>
      <c r="IV536" s="1819"/>
    </row>
    <row r="537" spans="1:256" ht="14.25">
      <c r="A537" s="2316"/>
      <c r="B537" s="2339"/>
      <c r="C537" s="1846"/>
      <c r="D537" s="2396"/>
      <c r="E537" s="1848"/>
      <c r="F537" s="2340"/>
      <c r="G537" s="1850"/>
      <c r="H537" s="2195"/>
      <c r="I537" s="1848"/>
      <c r="J537" s="2340"/>
      <c r="K537" s="1819"/>
      <c r="L537" s="1819"/>
      <c r="M537" s="1819"/>
      <c r="N537" s="1819"/>
      <c r="O537" s="1819"/>
      <c r="P537" s="1819"/>
      <c r="Q537" s="1819"/>
      <c r="R537" s="1819"/>
      <c r="S537" s="1819"/>
      <c r="T537" s="1819"/>
      <c r="U537" s="1819"/>
      <c r="V537" s="1819"/>
      <c r="W537" s="1819"/>
      <c r="X537" s="1819"/>
      <c r="Y537" s="1819"/>
      <c r="Z537" s="1819"/>
      <c r="AA537" s="1819"/>
      <c r="AB537" s="1819"/>
      <c r="AC537" s="1819"/>
      <c r="AD537" s="1819"/>
      <c r="AE537" s="1819"/>
      <c r="AF537" s="1819"/>
      <c r="AG537" s="1819"/>
      <c r="AH537" s="1819"/>
      <c r="AI537" s="1819"/>
      <c r="AJ537" s="1819"/>
      <c r="AK537" s="1819"/>
      <c r="AL537" s="1819"/>
      <c r="AM537" s="1819"/>
      <c r="AN537" s="1819"/>
      <c r="AO537" s="1819"/>
      <c r="AP537" s="1819"/>
      <c r="AQ537" s="1819"/>
      <c r="AR537" s="1819"/>
      <c r="AS537" s="1819"/>
      <c r="AT537" s="1819"/>
      <c r="AU537" s="1819"/>
      <c r="AV537" s="1819"/>
      <c r="AW537" s="1819"/>
      <c r="AX537" s="1819"/>
      <c r="AY537" s="1819"/>
      <c r="AZ537" s="1819"/>
      <c r="BA537" s="1819"/>
      <c r="BB537" s="1819"/>
      <c r="BC537" s="1819"/>
      <c r="BD537" s="1819"/>
      <c r="BE537" s="1819"/>
      <c r="BF537" s="1819"/>
      <c r="BG537" s="1819"/>
      <c r="BH537" s="1819"/>
      <c r="BI537" s="1819"/>
      <c r="BJ537" s="1819"/>
      <c r="BK537" s="1819"/>
      <c r="BL537" s="1819"/>
      <c r="BM537" s="1819"/>
      <c r="BN537" s="1819"/>
      <c r="BO537" s="1819"/>
      <c r="BP537" s="1819"/>
      <c r="BQ537" s="1819"/>
      <c r="BR537" s="1819"/>
      <c r="BS537" s="1819"/>
      <c r="BT537" s="1819"/>
      <c r="BU537" s="1819"/>
      <c r="BV537" s="1819"/>
      <c r="BW537" s="1819"/>
      <c r="BX537" s="1819"/>
      <c r="BY537" s="1819"/>
      <c r="BZ537" s="1819"/>
      <c r="CA537" s="1819"/>
      <c r="CB537" s="1819"/>
      <c r="CC537" s="1819"/>
      <c r="CD537" s="1819"/>
      <c r="CE537" s="1819"/>
      <c r="CF537" s="1819"/>
      <c r="CG537" s="1819"/>
      <c r="CH537" s="1819"/>
      <c r="CI537" s="1819"/>
      <c r="CJ537" s="1819"/>
      <c r="CK537" s="1819"/>
      <c r="CL537" s="1819"/>
      <c r="CM537" s="1819"/>
      <c r="CN537" s="1819"/>
      <c r="CO537" s="1819"/>
      <c r="CP537" s="1819"/>
      <c r="CQ537" s="1819"/>
      <c r="CR537" s="1819"/>
      <c r="CS537" s="1819"/>
      <c r="CT537" s="1819"/>
      <c r="CU537" s="1819"/>
      <c r="CV537" s="1819"/>
      <c r="CW537" s="1819"/>
      <c r="CX537" s="1819"/>
      <c r="CY537" s="1819"/>
      <c r="CZ537" s="1819"/>
      <c r="DA537" s="1819"/>
      <c r="DB537" s="1819"/>
      <c r="DC537" s="1819"/>
      <c r="DD537" s="1819"/>
      <c r="DE537" s="1819"/>
      <c r="DF537" s="1819"/>
      <c r="DG537" s="1819"/>
      <c r="DH537" s="1819"/>
      <c r="DI537" s="1819"/>
      <c r="DJ537" s="1819"/>
      <c r="DK537" s="1819"/>
      <c r="DL537" s="1819"/>
      <c r="DM537" s="1819"/>
      <c r="DN537" s="1819"/>
      <c r="DO537" s="1819"/>
      <c r="DP537" s="1819"/>
      <c r="DQ537" s="1819"/>
      <c r="DR537" s="1819"/>
      <c r="DS537" s="1819"/>
      <c r="DT537" s="1819"/>
      <c r="DU537" s="1819"/>
      <c r="DV537" s="1819"/>
      <c r="DW537" s="1819"/>
      <c r="DX537" s="1819"/>
      <c r="DY537" s="1819"/>
      <c r="DZ537" s="1819"/>
      <c r="EA537" s="1819"/>
      <c r="EB537" s="1819"/>
      <c r="EC537" s="1819"/>
      <c r="ED537" s="1819"/>
      <c r="EE537" s="1819"/>
      <c r="EF537" s="1819"/>
      <c r="EG537" s="1819"/>
      <c r="EH537" s="1819"/>
      <c r="EI537" s="1819"/>
      <c r="EJ537" s="1819"/>
      <c r="EK537" s="1819"/>
      <c r="EL537" s="1819"/>
      <c r="EM537" s="1819"/>
      <c r="EN537" s="1819"/>
      <c r="EO537" s="1819"/>
      <c r="EP537" s="1819"/>
      <c r="EQ537" s="1819"/>
      <c r="ER537" s="1819"/>
      <c r="ES537" s="1819"/>
      <c r="ET537" s="1819"/>
      <c r="EU537" s="1819"/>
      <c r="EV537" s="1819"/>
      <c r="EW537" s="1819"/>
      <c r="EX537" s="1819"/>
      <c r="EY537" s="1819"/>
      <c r="EZ537" s="1819"/>
      <c r="FA537" s="1819"/>
      <c r="FB537" s="1819"/>
      <c r="FC537" s="1819"/>
      <c r="FD537" s="1819"/>
      <c r="FE537" s="1819"/>
      <c r="FF537" s="1819"/>
      <c r="FG537" s="1819"/>
      <c r="FH537" s="1819"/>
      <c r="FI537" s="1819"/>
      <c r="FJ537" s="1819"/>
      <c r="FK537" s="1819"/>
      <c r="FL537" s="1819"/>
      <c r="FM537" s="1819"/>
      <c r="FN537" s="1819"/>
      <c r="FO537" s="1819"/>
      <c r="FP537" s="1819"/>
      <c r="FQ537" s="1819"/>
      <c r="FR537" s="1819"/>
      <c r="FS537" s="1819"/>
      <c r="FT537" s="1819"/>
      <c r="FU537" s="1819"/>
      <c r="FV537" s="1819"/>
      <c r="FW537" s="1819"/>
      <c r="FX537" s="1819"/>
      <c r="FY537" s="1819"/>
      <c r="FZ537" s="1819"/>
      <c r="GA537" s="1819"/>
      <c r="GB537" s="1819"/>
      <c r="GC537" s="1819"/>
      <c r="GD537" s="1819"/>
      <c r="GE537" s="1819"/>
      <c r="GF537" s="1819"/>
      <c r="GG537" s="1819"/>
      <c r="GH537" s="1819"/>
      <c r="GI537" s="1819"/>
      <c r="GJ537" s="1819"/>
      <c r="GK537" s="1819"/>
      <c r="GL537" s="1819"/>
      <c r="GM537" s="1819"/>
      <c r="GN537" s="1819"/>
      <c r="GO537" s="1819"/>
      <c r="GP537" s="1819"/>
      <c r="GQ537" s="1819"/>
      <c r="GR537" s="1819"/>
      <c r="GS537" s="1819"/>
      <c r="GT537" s="1819"/>
      <c r="GU537" s="1819"/>
      <c r="GV537" s="1819"/>
      <c r="GW537" s="1819"/>
      <c r="GX537" s="1819"/>
      <c r="GY537" s="1819"/>
      <c r="GZ537" s="1819"/>
      <c r="HA537" s="1819"/>
      <c r="HB537" s="1819"/>
      <c r="HC537" s="1819"/>
      <c r="HD537" s="1819"/>
      <c r="HE537" s="1819"/>
      <c r="HF537" s="1819"/>
      <c r="HG537" s="1819"/>
      <c r="HH537" s="1819"/>
      <c r="HI537" s="1819"/>
      <c r="HJ537" s="1819"/>
      <c r="HK537" s="1819"/>
      <c r="HL537" s="1819"/>
      <c r="HM537" s="1819"/>
      <c r="HN537" s="1819"/>
      <c r="HO537" s="1819"/>
      <c r="HP537" s="1819"/>
      <c r="HQ537" s="1819"/>
      <c r="HR537" s="1819"/>
      <c r="HS537" s="1819"/>
      <c r="HT537" s="1819"/>
      <c r="HU537" s="1819"/>
      <c r="HV537" s="1819"/>
      <c r="HW537" s="1819"/>
      <c r="HX537" s="1819"/>
      <c r="HY537" s="1819"/>
      <c r="HZ537" s="1819"/>
      <c r="IA537" s="1819"/>
      <c r="IB537" s="1819"/>
      <c r="IC537" s="1819"/>
      <c r="ID537" s="1819"/>
      <c r="IE537" s="1819"/>
      <c r="IF537" s="1819"/>
      <c r="IG537" s="1819"/>
      <c r="IH537" s="1819"/>
      <c r="II537" s="1819"/>
      <c r="IJ537" s="1819"/>
      <c r="IK537" s="1819"/>
      <c r="IL537" s="1819"/>
      <c r="IM537" s="1819"/>
      <c r="IN537" s="1819"/>
      <c r="IO537" s="1819"/>
      <c r="IP537" s="1819"/>
      <c r="IQ537" s="1819"/>
      <c r="IR537" s="1819"/>
      <c r="IS537" s="1819"/>
      <c r="IT537" s="1819"/>
      <c r="IU537" s="1819"/>
      <c r="IV537" s="1819"/>
    </row>
    <row r="538" spans="1:256" s="1819" customFormat="1" ht="14.25">
      <c r="A538" s="2316"/>
      <c r="B538" s="1861"/>
      <c r="C538" s="1897"/>
      <c r="D538" s="2394"/>
      <c r="E538" s="1881"/>
      <c r="F538" s="2317"/>
      <c r="G538" s="1883"/>
      <c r="H538" s="2194"/>
      <c r="I538" s="1881"/>
      <c r="J538" s="2317"/>
    </row>
    <row r="539" spans="1:256" s="1819" customFormat="1" ht="13.15">
      <c r="A539" s="2321"/>
      <c r="B539" s="2270"/>
      <c r="C539" s="2265"/>
      <c r="D539" s="2364"/>
      <c r="E539" s="1833"/>
      <c r="F539" s="1834"/>
      <c r="G539" s="1835"/>
      <c r="H539" s="1832"/>
      <c r="I539" s="1833"/>
      <c r="J539" s="1834"/>
    </row>
    <row r="540" spans="1:256" s="1819" customFormat="1" ht="14.25">
      <c r="A540" s="1812" t="s">
        <v>1214</v>
      </c>
      <c r="B540" s="1813" t="s">
        <v>1676</v>
      </c>
      <c r="C540" s="2265"/>
      <c r="D540" s="2364"/>
      <c r="E540" s="1833"/>
      <c r="F540" s="1834"/>
      <c r="G540" s="1835"/>
      <c r="H540" s="1832"/>
      <c r="I540" s="1833"/>
      <c r="J540" s="1834"/>
    </row>
    <row r="541" spans="1:256" s="1819" customFormat="1" ht="12.75" customHeight="1">
      <c r="A541" s="2316"/>
      <c r="B541" s="2278"/>
      <c r="C541" s="2265"/>
      <c r="D541" s="2364"/>
      <c r="E541" s="1833"/>
      <c r="F541" s="1834"/>
      <c r="G541" s="1835"/>
      <c r="H541" s="1832"/>
      <c r="I541" s="1833"/>
      <c r="J541" s="1834"/>
    </row>
    <row r="542" spans="1:256" s="1819" customFormat="1" ht="29.1" customHeight="1">
      <c r="A542" s="1830" t="s">
        <v>1677</v>
      </c>
      <c r="B542" s="1831" t="s">
        <v>1678</v>
      </c>
      <c r="C542" s="2265"/>
      <c r="D542" s="2391"/>
      <c r="E542" s="2275"/>
      <c r="F542" s="2301"/>
      <c r="G542" s="2265"/>
      <c r="H542" s="1821"/>
      <c r="I542" s="2275"/>
      <c r="J542" s="2301"/>
    </row>
    <row r="543" spans="1:256" s="1819" customFormat="1" ht="12.75" customHeight="1">
      <c r="A543" s="1830"/>
      <c r="B543" s="1820" t="s">
        <v>1645</v>
      </c>
      <c r="C543" s="1846" t="s">
        <v>1295</v>
      </c>
      <c r="D543" s="2147"/>
      <c r="E543" s="1848">
        <v>465</v>
      </c>
      <c r="F543" s="1849">
        <f t="shared" ref="F543:F544" si="29">D543*E543</f>
        <v>0</v>
      </c>
      <c r="G543" s="1850">
        <v>95</v>
      </c>
      <c r="H543" s="1847">
        <f t="shared" ref="H543:H544" si="30">D543*G543</f>
        <v>0</v>
      </c>
      <c r="I543" s="1848">
        <v>0</v>
      </c>
      <c r="J543" s="1849">
        <f t="shared" ref="J543:J544" si="31">D543*I543</f>
        <v>0</v>
      </c>
    </row>
    <row r="544" spans="1:256" s="1819" customFormat="1" ht="12.75" customHeight="1">
      <c r="A544" s="1830"/>
      <c r="B544" s="1820" t="s">
        <v>1647</v>
      </c>
      <c r="C544" s="1846" t="s">
        <v>1295</v>
      </c>
      <c r="D544" s="2147"/>
      <c r="E544" s="1848">
        <v>165</v>
      </c>
      <c r="F544" s="1849">
        <f t="shared" si="29"/>
        <v>0</v>
      </c>
      <c r="G544" s="1850">
        <v>0</v>
      </c>
      <c r="H544" s="1847">
        <f t="shared" si="30"/>
        <v>0</v>
      </c>
      <c r="I544" s="1848">
        <v>0</v>
      </c>
      <c r="J544" s="1849">
        <f t="shared" si="31"/>
        <v>0</v>
      </c>
    </row>
    <row r="545" spans="1:256" s="1819" customFormat="1" ht="13.15">
      <c r="A545" s="1830"/>
      <c r="B545" s="2278"/>
      <c r="C545" s="2265"/>
      <c r="D545" s="2387"/>
      <c r="E545" s="2266"/>
      <c r="F545" s="2274"/>
      <c r="G545" s="2268"/>
      <c r="H545" s="2189"/>
      <c r="I545" s="2266"/>
      <c r="J545" s="2274"/>
    </row>
    <row r="546" spans="1:256" s="1819" customFormat="1" ht="25.5">
      <c r="A546" s="2311" t="s">
        <v>1679</v>
      </c>
      <c r="B546" s="2341" t="s">
        <v>1680</v>
      </c>
      <c r="C546" s="2265"/>
      <c r="D546" s="2178"/>
      <c r="E546" s="2275"/>
      <c r="F546" s="1837"/>
      <c r="G546" s="2265"/>
      <c r="I546" s="2275"/>
      <c r="J546" s="1837"/>
    </row>
    <row r="547" spans="1:256" s="1819" customFormat="1" ht="14.25">
      <c r="A547" s="1812"/>
      <c r="B547" s="1820" t="s">
        <v>1645</v>
      </c>
      <c r="C547" s="1846" t="s">
        <v>1295</v>
      </c>
      <c r="D547" s="2147"/>
      <c r="E547" s="1848">
        <f>E543</f>
        <v>465</v>
      </c>
      <c r="F547" s="1849">
        <f>D547*E547</f>
        <v>0</v>
      </c>
      <c r="G547" s="1850">
        <f>G543</f>
        <v>95</v>
      </c>
      <c r="H547" s="1847">
        <f>D547*G547</f>
        <v>0</v>
      </c>
      <c r="I547" s="1848">
        <f>I543</f>
        <v>0</v>
      </c>
      <c r="J547" s="1849">
        <f>D547*I547</f>
        <v>0</v>
      </c>
      <c r="K547" s="2273"/>
    </row>
    <row r="548" spans="1:256" ht="14.25">
      <c r="A548" s="1812"/>
      <c r="C548" s="2265"/>
      <c r="D548" s="2387"/>
      <c r="E548" s="2275"/>
      <c r="F548" s="2274"/>
      <c r="G548" s="2265"/>
      <c r="H548" s="2189"/>
      <c r="I548" s="2275"/>
      <c r="J548" s="2274"/>
      <c r="K548" s="2189"/>
      <c r="L548" s="2189"/>
      <c r="M548" s="2189"/>
      <c r="N548" s="2189"/>
      <c r="O548" s="2189"/>
      <c r="P548" s="2189"/>
      <c r="Q548" s="2189"/>
      <c r="R548" s="2189"/>
      <c r="S548" s="2189"/>
      <c r="T548" s="2189"/>
      <c r="U548" s="2189"/>
      <c r="V548" s="2189"/>
      <c r="W548" s="2189"/>
      <c r="X548" s="2189"/>
      <c r="Y548" s="2189"/>
      <c r="Z548" s="2189"/>
      <c r="AA548" s="2189"/>
      <c r="AB548" s="2189"/>
      <c r="AC548" s="2189"/>
      <c r="AD548" s="2189"/>
      <c r="AE548" s="2189"/>
      <c r="AF548" s="2189"/>
      <c r="AG548" s="2189"/>
      <c r="AH548" s="2189"/>
      <c r="AI548" s="2189"/>
      <c r="AJ548" s="2189"/>
      <c r="AK548" s="2189"/>
      <c r="AL548" s="2189"/>
      <c r="AM548" s="2189"/>
      <c r="AN548" s="2189"/>
      <c r="AO548" s="2189"/>
      <c r="AP548" s="2189"/>
      <c r="AQ548" s="2189"/>
      <c r="AR548" s="2189"/>
      <c r="AS548" s="2189"/>
      <c r="AT548" s="2189"/>
      <c r="AU548" s="2189"/>
      <c r="AV548" s="2189"/>
      <c r="AW548" s="2189"/>
      <c r="AX548" s="2189"/>
      <c r="AY548" s="2189"/>
      <c r="AZ548" s="2189"/>
      <c r="BA548" s="2189"/>
      <c r="BB548" s="2189"/>
      <c r="BC548" s="2189"/>
      <c r="BD548" s="2189"/>
      <c r="BE548" s="2189"/>
      <c r="BF548" s="2189"/>
      <c r="BG548" s="2189"/>
      <c r="BH548" s="2189"/>
      <c r="BI548" s="2189"/>
      <c r="BJ548" s="2189"/>
      <c r="BK548" s="2189"/>
      <c r="BL548" s="2189"/>
      <c r="BM548" s="2189"/>
      <c r="BN548" s="2189"/>
      <c r="BO548" s="2189"/>
      <c r="BP548" s="2189"/>
      <c r="BQ548" s="2189"/>
      <c r="BR548" s="2189"/>
      <c r="BS548" s="2189"/>
      <c r="BT548" s="2189"/>
      <c r="BU548" s="2189"/>
      <c r="BV548" s="2189"/>
      <c r="BW548" s="2189"/>
      <c r="BX548" s="2189"/>
      <c r="BY548" s="2189"/>
      <c r="BZ548" s="2189"/>
      <c r="CA548" s="2189"/>
      <c r="CB548" s="2189"/>
      <c r="CC548" s="2189"/>
      <c r="CD548" s="2189"/>
      <c r="CE548" s="2189"/>
      <c r="CF548" s="2189"/>
      <c r="CG548" s="2189"/>
      <c r="CH548" s="2189"/>
      <c r="CI548" s="2189"/>
      <c r="CJ548" s="2189"/>
      <c r="CK548" s="2189"/>
      <c r="CL548" s="2189"/>
      <c r="CM548" s="2189"/>
      <c r="CN548" s="2189"/>
      <c r="CO548" s="2189"/>
      <c r="CP548" s="2189"/>
      <c r="CQ548" s="2189"/>
      <c r="CR548" s="2189"/>
      <c r="CS548" s="2189"/>
      <c r="CT548" s="2189"/>
      <c r="CU548" s="2189"/>
      <c r="CV548" s="2189"/>
      <c r="CW548" s="2189"/>
      <c r="CX548" s="2189"/>
      <c r="CY548" s="2189"/>
      <c r="CZ548" s="2189"/>
      <c r="DA548" s="2189"/>
      <c r="DB548" s="2189"/>
      <c r="DC548" s="2189"/>
      <c r="DD548" s="2189"/>
      <c r="DE548" s="2189"/>
      <c r="DF548" s="2189"/>
      <c r="DG548" s="2189"/>
      <c r="DH548" s="2189"/>
      <c r="DI548" s="2189"/>
      <c r="DJ548" s="2189"/>
      <c r="DK548" s="2189"/>
      <c r="DL548" s="2189"/>
      <c r="DM548" s="2189"/>
      <c r="DN548" s="2189"/>
      <c r="DO548" s="2189"/>
      <c r="DP548" s="2189"/>
      <c r="DQ548" s="2189"/>
      <c r="DR548" s="2189"/>
      <c r="DS548" s="2189"/>
      <c r="DT548" s="2189"/>
      <c r="DU548" s="2189"/>
      <c r="DV548" s="2189"/>
      <c r="DW548" s="2189"/>
      <c r="DX548" s="2189"/>
      <c r="DY548" s="2189"/>
      <c r="DZ548" s="2189"/>
      <c r="EA548" s="2189"/>
      <c r="EB548" s="2189"/>
      <c r="EC548" s="2189"/>
      <c r="ED548" s="2189"/>
      <c r="EE548" s="2189"/>
      <c r="EF548" s="2189"/>
      <c r="EG548" s="2189"/>
      <c r="EH548" s="2189"/>
      <c r="EI548" s="2189"/>
      <c r="EJ548" s="2189"/>
      <c r="EK548" s="2189"/>
      <c r="EL548" s="2189"/>
      <c r="EM548" s="2189"/>
      <c r="EN548" s="2189"/>
      <c r="EO548" s="2189"/>
      <c r="EP548" s="2189"/>
      <c r="EQ548" s="2189"/>
      <c r="ER548" s="2189"/>
      <c r="ES548" s="2189"/>
      <c r="ET548" s="2189"/>
      <c r="EU548" s="2189"/>
      <c r="EV548" s="2189"/>
      <c r="EW548" s="2189"/>
      <c r="EX548" s="2189"/>
      <c r="EY548" s="2189"/>
      <c r="EZ548" s="2189"/>
      <c r="FA548" s="2189"/>
      <c r="FB548" s="2189"/>
      <c r="FC548" s="2189"/>
      <c r="FD548" s="2189"/>
      <c r="FE548" s="2189"/>
      <c r="FF548" s="2189"/>
      <c r="FG548" s="2189"/>
      <c r="FH548" s="2189"/>
      <c r="FI548" s="2189"/>
      <c r="FJ548" s="2189"/>
      <c r="FK548" s="2189"/>
      <c r="FL548" s="2189"/>
      <c r="FM548" s="2189"/>
      <c r="FN548" s="2189"/>
      <c r="FO548" s="2189"/>
      <c r="FP548" s="2189"/>
      <c r="FQ548" s="2189"/>
      <c r="FR548" s="2189"/>
      <c r="FS548" s="2189"/>
      <c r="FT548" s="2189"/>
      <c r="FU548" s="2189"/>
      <c r="FV548" s="2189"/>
      <c r="FW548" s="2189"/>
      <c r="FX548" s="2189"/>
      <c r="FY548" s="2189"/>
      <c r="FZ548" s="2189"/>
      <c r="GA548" s="2189"/>
      <c r="GB548" s="2189"/>
      <c r="GC548" s="2189"/>
      <c r="GD548" s="2189"/>
      <c r="GE548" s="2189"/>
      <c r="GF548" s="2189"/>
      <c r="GG548" s="2189"/>
      <c r="GH548" s="2189"/>
      <c r="GI548" s="2189"/>
      <c r="GJ548" s="2189"/>
      <c r="GK548" s="2189"/>
      <c r="GL548" s="2189"/>
      <c r="GM548" s="2189"/>
      <c r="GN548" s="2189"/>
      <c r="GO548" s="2189"/>
      <c r="GP548" s="2189"/>
      <c r="GQ548" s="2189"/>
      <c r="GR548" s="2189"/>
      <c r="GS548" s="2189"/>
      <c r="GT548" s="2189"/>
      <c r="GU548" s="2189"/>
      <c r="GV548" s="2189"/>
      <c r="GW548" s="2189"/>
      <c r="GX548" s="2189"/>
      <c r="GY548" s="2189"/>
      <c r="GZ548" s="2189"/>
      <c r="HA548" s="2189"/>
      <c r="HB548" s="2189"/>
      <c r="HC548" s="2189"/>
      <c r="HD548" s="2189"/>
      <c r="HE548" s="2189"/>
      <c r="HF548" s="2189"/>
      <c r="HG548" s="2189"/>
      <c r="HH548" s="2189"/>
      <c r="HI548" s="2189"/>
      <c r="HJ548" s="2189"/>
      <c r="HK548" s="2189"/>
      <c r="HL548" s="2189"/>
      <c r="HM548" s="2189"/>
      <c r="HN548" s="2189"/>
      <c r="HO548" s="2189"/>
      <c r="HP548" s="2189"/>
      <c r="HQ548" s="2189"/>
      <c r="HR548" s="2189"/>
      <c r="HS548" s="2189"/>
      <c r="HT548" s="2189"/>
      <c r="HU548" s="2189"/>
      <c r="HV548" s="2189"/>
      <c r="HW548" s="2189"/>
      <c r="HX548" s="2189"/>
      <c r="HY548" s="2189"/>
      <c r="HZ548" s="2189"/>
      <c r="IA548" s="2189"/>
      <c r="IB548" s="2189"/>
      <c r="IC548" s="2189"/>
      <c r="ID548" s="2189"/>
      <c r="IE548" s="2189"/>
      <c r="IF548" s="2189"/>
      <c r="IG548" s="2189"/>
      <c r="IH548" s="2189"/>
      <c r="II548" s="2189"/>
      <c r="IJ548" s="2189"/>
      <c r="IK548" s="2189"/>
      <c r="IL548" s="2189"/>
      <c r="IM548" s="2189"/>
      <c r="IN548" s="2189"/>
      <c r="IO548" s="2189"/>
      <c r="IP548" s="2189"/>
      <c r="IQ548" s="2189"/>
      <c r="IR548" s="2189"/>
      <c r="IS548" s="2189"/>
      <c r="IT548" s="2189"/>
      <c r="IU548" s="2189"/>
      <c r="IV548" s="2189"/>
    </row>
    <row r="549" spans="1:256" s="1819" customFormat="1" ht="28.5">
      <c r="A549" s="2311" t="s">
        <v>1681</v>
      </c>
      <c r="B549" s="1820" t="s">
        <v>1682</v>
      </c>
      <c r="C549" s="1846" t="s">
        <v>1683</v>
      </c>
      <c r="D549" s="2147"/>
      <c r="E549" s="1848">
        <f>(3.14*0.16*E544)*1.2</f>
        <v>99.475200000000015</v>
      </c>
      <c r="F549" s="1849">
        <f>D549*E549</f>
        <v>0</v>
      </c>
      <c r="G549" s="1850">
        <f>(3.14*0.16*G543)*1.2</f>
        <v>57.273600000000009</v>
      </c>
      <c r="H549" s="1847">
        <f>D549*G549</f>
        <v>0</v>
      </c>
      <c r="I549" s="1848">
        <f>(3.14*0.16*I543)*1.2</f>
        <v>0</v>
      </c>
      <c r="J549" s="1849">
        <f>D549*I549</f>
        <v>0</v>
      </c>
    </row>
    <row r="550" spans="1:256" ht="14.25">
      <c r="A550" s="1812"/>
      <c r="B550" s="1820"/>
      <c r="C550" s="1846"/>
      <c r="D550" s="2175"/>
      <c r="E550" s="2288"/>
      <c r="F550" s="1882"/>
      <c r="G550" s="1846"/>
      <c r="H550" s="1884"/>
      <c r="I550" s="2288"/>
      <c r="J550" s="1882"/>
      <c r="K550" s="2189"/>
      <c r="L550" s="2189"/>
      <c r="M550" s="2189"/>
      <c r="N550" s="2189"/>
      <c r="O550" s="2189"/>
      <c r="P550" s="2189"/>
      <c r="Q550" s="2189"/>
      <c r="R550" s="2189"/>
      <c r="S550" s="2189"/>
      <c r="T550" s="2189"/>
      <c r="U550" s="2189"/>
      <c r="V550" s="2189"/>
      <c r="W550" s="2189"/>
      <c r="X550" s="2189"/>
      <c r="Y550" s="2189"/>
      <c r="Z550" s="2189"/>
      <c r="AA550" s="2189"/>
      <c r="AB550" s="2189"/>
      <c r="AC550" s="2189"/>
      <c r="AD550" s="2189"/>
      <c r="AE550" s="2189"/>
      <c r="AF550" s="2189"/>
      <c r="AG550" s="2189"/>
      <c r="AH550" s="2189"/>
      <c r="AI550" s="2189"/>
      <c r="AJ550" s="2189"/>
      <c r="AK550" s="2189"/>
      <c r="AL550" s="2189"/>
      <c r="AM550" s="2189"/>
      <c r="AN550" s="2189"/>
      <c r="AO550" s="2189"/>
      <c r="AP550" s="2189"/>
      <c r="AQ550" s="2189"/>
      <c r="AR550" s="2189"/>
      <c r="AS550" s="2189"/>
      <c r="AT550" s="2189"/>
      <c r="AU550" s="2189"/>
      <c r="AV550" s="2189"/>
      <c r="AW550" s="2189"/>
      <c r="AX550" s="2189"/>
      <c r="AY550" s="2189"/>
      <c r="AZ550" s="2189"/>
      <c r="BA550" s="2189"/>
      <c r="BB550" s="2189"/>
      <c r="BC550" s="2189"/>
      <c r="BD550" s="2189"/>
      <c r="BE550" s="2189"/>
      <c r="BF550" s="2189"/>
      <c r="BG550" s="2189"/>
      <c r="BH550" s="2189"/>
      <c r="BI550" s="2189"/>
      <c r="BJ550" s="2189"/>
      <c r="BK550" s="2189"/>
      <c r="BL550" s="2189"/>
      <c r="BM550" s="2189"/>
      <c r="BN550" s="2189"/>
      <c r="BO550" s="2189"/>
      <c r="BP550" s="2189"/>
      <c r="BQ550" s="2189"/>
      <c r="BR550" s="2189"/>
      <c r="BS550" s="2189"/>
      <c r="BT550" s="2189"/>
      <c r="BU550" s="2189"/>
      <c r="BV550" s="2189"/>
      <c r="BW550" s="2189"/>
      <c r="BX550" s="2189"/>
      <c r="BY550" s="2189"/>
      <c r="BZ550" s="2189"/>
      <c r="CA550" s="2189"/>
      <c r="CB550" s="2189"/>
      <c r="CC550" s="2189"/>
      <c r="CD550" s="2189"/>
      <c r="CE550" s="2189"/>
      <c r="CF550" s="2189"/>
      <c r="CG550" s="2189"/>
      <c r="CH550" s="2189"/>
      <c r="CI550" s="2189"/>
      <c r="CJ550" s="2189"/>
      <c r="CK550" s="2189"/>
      <c r="CL550" s="2189"/>
      <c r="CM550" s="2189"/>
      <c r="CN550" s="2189"/>
      <c r="CO550" s="2189"/>
      <c r="CP550" s="2189"/>
      <c r="CQ550" s="2189"/>
      <c r="CR550" s="2189"/>
      <c r="CS550" s="2189"/>
      <c r="CT550" s="2189"/>
      <c r="CU550" s="2189"/>
      <c r="CV550" s="2189"/>
      <c r="CW550" s="2189"/>
      <c r="CX550" s="2189"/>
      <c r="CY550" s="2189"/>
      <c r="CZ550" s="2189"/>
      <c r="DA550" s="2189"/>
      <c r="DB550" s="2189"/>
      <c r="DC550" s="2189"/>
      <c r="DD550" s="2189"/>
      <c r="DE550" s="2189"/>
      <c r="DF550" s="2189"/>
      <c r="DG550" s="2189"/>
      <c r="DH550" s="2189"/>
      <c r="DI550" s="2189"/>
      <c r="DJ550" s="2189"/>
      <c r="DK550" s="2189"/>
      <c r="DL550" s="2189"/>
      <c r="DM550" s="2189"/>
      <c r="DN550" s="2189"/>
      <c r="DO550" s="2189"/>
      <c r="DP550" s="2189"/>
      <c r="DQ550" s="2189"/>
      <c r="DR550" s="2189"/>
      <c r="DS550" s="2189"/>
      <c r="DT550" s="2189"/>
      <c r="DU550" s="2189"/>
      <c r="DV550" s="2189"/>
      <c r="DW550" s="2189"/>
      <c r="DX550" s="2189"/>
      <c r="DY550" s="2189"/>
      <c r="DZ550" s="2189"/>
      <c r="EA550" s="2189"/>
      <c r="EB550" s="2189"/>
      <c r="EC550" s="2189"/>
      <c r="ED550" s="2189"/>
      <c r="EE550" s="2189"/>
      <c r="EF550" s="2189"/>
      <c r="EG550" s="2189"/>
      <c r="EH550" s="2189"/>
      <c r="EI550" s="2189"/>
      <c r="EJ550" s="2189"/>
      <c r="EK550" s="2189"/>
      <c r="EL550" s="2189"/>
      <c r="EM550" s="2189"/>
      <c r="EN550" s="2189"/>
      <c r="EO550" s="2189"/>
      <c r="EP550" s="2189"/>
      <c r="EQ550" s="2189"/>
      <c r="ER550" s="2189"/>
      <c r="ES550" s="2189"/>
      <c r="ET550" s="2189"/>
      <c r="EU550" s="2189"/>
      <c r="EV550" s="2189"/>
      <c r="EW550" s="2189"/>
      <c r="EX550" s="2189"/>
      <c r="EY550" s="2189"/>
      <c r="EZ550" s="2189"/>
      <c r="FA550" s="2189"/>
      <c r="FB550" s="2189"/>
      <c r="FC550" s="2189"/>
      <c r="FD550" s="2189"/>
      <c r="FE550" s="2189"/>
      <c r="FF550" s="2189"/>
      <c r="FG550" s="2189"/>
      <c r="FH550" s="2189"/>
      <c r="FI550" s="2189"/>
      <c r="FJ550" s="2189"/>
      <c r="FK550" s="2189"/>
      <c r="FL550" s="2189"/>
      <c r="FM550" s="2189"/>
      <c r="FN550" s="2189"/>
      <c r="FO550" s="2189"/>
      <c r="FP550" s="2189"/>
      <c r="FQ550" s="2189"/>
      <c r="FR550" s="2189"/>
      <c r="FS550" s="2189"/>
      <c r="FT550" s="2189"/>
      <c r="FU550" s="2189"/>
      <c r="FV550" s="2189"/>
      <c r="FW550" s="2189"/>
      <c r="FX550" s="2189"/>
      <c r="FY550" s="2189"/>
      <c r="FZ550" s="2189"/>
      <c r="GA550" s="2189"/>
      <c r="GB550" s="2189"/>
      <c r="GC550" s="2189"/>
      <c r="GD550" s="2189"/>
      <c r="GE550" s="2189"/>
      <c r="GF550" s="2189"/>
      <c r="GG550" s="2189"/>
      <c r="GH550" s="2189"/>
      <c r="GI550" s="2189"/>
      <c r="GJ550" s="2189"/>
      <c r="GK550" s="2189"/>
      <c r="GL550" s="2189"/>
      <c r="GM550" s="2189"/>
      <c r="GN550" s="2189"/>
      <c r="GO550" s="2189"/>
      <c r="GP550" s="2189"/>
      <c r="GQ550" s="2189"/>
      <c r="GR550" s="2189"/>
      <c r="GS550" s="2189"/>
      <c r="GT550" s="2189"/>
      <c r="GU550" s="2189"/>
      <c r="GV550" s="2189"/>
      <c r="GW550" s="2189"/>
      <c r="GX550" s="2189"/>
      <c r="GY550" s="2189"/>
      <c r="GZ550" s="2189"/>
      <c r="HA550" s="2189"/>
      <c r="HB550" s="2189"/>
      <c r="HC550" s="2189"/>
      <c r="HD550" s="2189"/>
      <c r="HE550" s="2189"/>
      <c r="HF550" s="2189"/>
      <c r="HG550" s="2189"/>
      <c r="HH550" s="2189"/>
      <c r="HI550" s="2189"/>
      <c r="HJ550" s="2189"/>
      <c r="HK550" s="2189"/>
      <c r="HL550" s="2189"/>
      <c r="HM550" s="2189"/>
      <c r="HN550" s="2189"/>
      <c r="HO550" s="2189"/>
      <c r="HP550" s="2189"/>
      <c r="HQ550" s="2189"/>
      <c r="HR550" s="2189"/>
      <c r="HS550" s="2189"/>
      <c r="HT550" s="2189"/>
      <c r="HU550" s="2189"/>
      <c r="HV550" s="2189"/>
      <c r="HW550" s="2189"/>
      <c r="HX550" s="2189"/>
      <c r="HY550" s="2189"/>
      <c r="HZ550" s="2189"/>
      <c r="IA550" s="2189"/>
      <c r="IB550" s="2189"/>
      <c r="IC550" s="2189"/>
      <c r="ID550" s="2189"/>
      <c r="IE550" s="2189"/>
      <c r="IF550" s="2189"/>
      <c r="IG550" s="2189"/>
      <c r="IH550" s="2189"/>
      <c r="II550" s="2189"/>
      <c r="IJ550" s="2189"/>
      <c r="IK550" s="2189"/>
      <c r="IL550" s="2189"/>
      <c r="IM550" s="2189"/>
      <c r="IN550" s="2189"/>
      <c r="IO550" s="2189"/>
      <c r="IP550" s="2189"/>
      <c r="IQ550" s="2189"/>
      <c r="IR550" s="2189"/>
      <c r="IS550" s="2189"/>
      <c r="IT550" s="2189"/>
      <c r="IU550" s="2189"/>
      <c r="IV550" s="2189"/>
    </row>
    <row r="551" spans="1:256" s="1819" customFormat="1" ht="25.5">
      <c r="A551" s="2311" t="s">
        <v>1684</v>
      </c>
      <c r="B551" s="1831" t="s">
        <v>1685</v>
      </c>
      <c r="C551" s="2342"/>
      <c r="D551" s="2397"/>
      <c r="E551" s="1862"/>
      <c r="F551" s="1869"/>
      <c r="G551" s="1864"/>
      <c r="H551" s="1828"/>
      <c r="I551" s="1862"/>
      <c r="J551" s="1869"/>
    </row>
    <row r="552" spans="1:256" s="1819" customFormat="1" ht="14.25">
      <c r="A552" s="1822"/>
      <c r="B552" s="2328" t="s">
        <v>1351</v>
      </c>
      <c r="C552" s="1856" t="s">
        <v>30</v>
      </c>
      <c r="D552" s="2377"/>
      <c r="E552" s="1848">
        <v>185</v>
      </c>
      <c r="F552" s="1849">
        <f>D552*E552</f>
        <v>0</v>
      </c>
      <c r="G552" s="1850">
        <v>32</v>
      </c>
      <c r="H552" s="1847">
        <f>D552*G552</f>
        <v>0</v>
      </c>
      <c r="I552" s="1848">
        <v>0</v>
      </c>
      <c r="J552" s="1849">
        <f>D552*I552</f>
        <v>0</v>
      </c>
    </row>
    <row r="553" spans="1:256" s="1819" customFormat="1" ht="14.25">
      <c r="A553" s="1822"/>
      <c r="B553" s="2328" t="s">
        <v>1361</v>
      </c>
      <c r="C553" s="1856" t="s">
        <v>30</v>
      </c>
      <c r="D553" s="2377"/>
      <c r="E553" s="1848">
        <v>45</v>
      </c>
      <c r="F553" s="1849">
        <f>D553*E553</f>
        <v>0</v>
      </c>
      <c r="G553" s="1850">
        <v>0</v>
      </c>
      <c r="H553" s="1847">
        <f>D553*G553</f>
        <v>0</v>
      </c>
      <c r="I553" s="1848">
        <v>0</v>
      </c>
      <c r="J553" s="1849">
        <f>D553*I553</f>
        <v>0</v>
      </c>
    </row>
    <row r="554" spans="1:256" s="1819" customFormat="1" ht="13.15">
      <c r="A554" s="1822"/>
      <c r="B554" s="2328"/>
      <c r="C554" s="1856"/>
      <c r="D554" s="2377"/>
      <c r="E554" s="2326"/>
      <c r="F554" s="2329"/>
      <c r="G554" s="2343"/>
      <c r="H554" s="1857"/>
      <c r="I554" s="2326"/>
      <c r="J554" s="2329"/>
    </row>
    <row r="555" spans="1:256" s="1819" customFormat="1" ht="25.5">
      <c r="A555" s="2311" t="s">
        <v>1686</v>
      </c>
      <c r="B555" s="1831" t="s">
        <v>1687</v>
      </c>
      <c r="C555" s="2342"/>
      <c r="D555" s="2397"/>
      <c r="E555" s="1862"/>
      <c r="F555" s="1869"/>
      <c r="G555" s="1864"/>
      <c r="H555" s="1828"/>
      <c r="I555" s="1862"/>
      <c r="J555" s="1869"/>
    </row>
    <row r="556" spans="1:256" s="1819" customFormat="1" ht="15">
      <c r="A556" s="1822"/>
      <c r="B556" s="2328" t="s">
        <v>1688</v>
      </c>
      <c r="C556" s="1856" t="s">
        <v>30</v>
      </c>
      <c r="D556" s="2377"/>
      <c r="E556" s="1848">
        <v>26</v>
      </c>
      <c r="F556" s="1849">
        <f>D556*E556</f>
        <v>0</v>
      </c>
      <c r="G556" s="1850">
        <v>10</v>
      </c>
      <c r="H556" s="1847">
        <f>D556*G556</f>
        <v>0</v>
      </c>
      <c r="I556" s="1848">
        <v>0</v>
      </c>
      <c r="J556" s="1849">
        <f>D556*I556</f>
        <v>0</v>
      </c>
    </row>
    <row r="557" spans="1:256" s="1819" customFormat="1" ht="15">
      <c r="A557" s="1822"/>
      <c r="B557" s="2328" t="s">
        <v>1689</v>
      </c>
      <c r="C557" s="1856" t="s">
        <v>30</v>
      </c>
      <c r="D557" s="2377"/>
      <c r="E557" s="1848">
        <v>12</v>
      </c>
      <c r="F557" s="1849">
        <f>D557*E557</f>
        <v>0</v>
      </c>
      <c r="G557" s="1850">
        <v>0</v>
      </c>
      <c r="H557" s="1847">
        <f>D557*G557</f>
        <v>0</v>
      </c>
      <c r="I557" s="1848">
        <v>0</v>
      </c>
      <c r="J557" s="1849">
        <f>D557*I557</f>
        <v>0</v>
      </c>
    </row>
    <row r="558" spans="1:256" s="1819" customFormat="1" ht="13.15">
      <c r="A558" s="1822"/>
      <c r="B558" s="2328"/>
      <c r="C558" s="1856"/>
      <c r="D558" s="2377"/>
      <c r="E558" s="2326"/>
      <c r="F558" s="2329"/>
      <c r="G558" s="2343"/>
      <c r="H558" s="1857"/>
      <c r="I558" s="2326"/>
      <c r="J558" s="2329"/>
    </row>
    <row r="559" spans="1:256" s="1819" customFormat="1" ht="25.5">
      <c r="A559" s="2311" t="s">
        <v>1690</v>
      </c>
      <c r="B559" s="1831" t="s">
        <v>1691</v>
      </c>
      <c r="C559" s="2342"/>
      <c r="D559" s="2397"/>
      <c r="E559" s="1862"/>
      <c r="F559" s="1869"/>
      <c r="G559" s="1864"/>
      <c r="H559" s="1828"/>
      <c r="I559" s="1862"/>
      <c r="J559" s="1869"/>
    </row>
    <row r="560" spans="1:256" s="1819" customFormat="1" ht="14.25">
      <c r="A560" s="1822"/>
      <c r="B560" s="2328" t="s">
        <v>1351</v>
      </c>
      <c r="C560" s="1856" t="s">
        <v>30</v>
      </c>
      <c r="D560" s="2377"/>
      <c r="E560" s="1848">
        <v>16</v>
      </c>
      <c r="F560" s="1849">
        <f>D560*E560</f>
        <v>0</v>
      </c>
      <c r="G560" s="1850">
        <v>14</v>
      </c>
      <c r="H560" s="1847">
        <f>D560*G560</f>
        <v>0</v>
      </c>
      <c r="I560" s="1848">
        <v>0</v>
      </c>
      <c r="J560" s="1849">
        <f>D560*I560</f>
        <v>0</v>
      </c>
    </row>
    <row r="561" spans="1:256" s="1819" customFormat="1" ht="14.25">
      <c r="A561" s="1822"/>
      <c r="B561" s="2328" t="s">
        <v>1361</v>
      </c>
      <c r="C561" s="1856" t="s">
        <v>30</v>
      </c>
      <c r="D561" s="2377"/>
      <c r="E561" s="1848">
        <v>22</v>
      </c>
      <c r="F561" s="1849">
        <f>D561*E561</f>
        <v>0</v>
      </c>
      <c r="G561" s="1850">
        <v>0</v>
      </c>
      <c r="H561" s="1847">
        <f>D561*G561</f>
        <v>0</v>
      </c>
      <c r="I561" s="1848">
        <v>0</v>
      </c>
      <c r="J561" s="1849">
        <f>D561*I561</f>
        <v>0</v>
      </c>
    </row>
    <row r="562" spans="1:256" s="1819" customFormat="1" ht="13.15">
      <c r="A562" s="1822"/>
      <c r="B562" s="2328"/>
      <c r="C562" s="1856"/>
      <c r="D562" s="2377"/>
      <c r="E562" s="2326"/>
      <c r="F562" s="2329"/>
      <c r="G562" s="2343"/>
      <c r="H562" s="1857"/>
      <c r="I562" s="2326"/>
      <c r="J562" s="2329"/>
    </row>
    <row r="563" spans="1:256" s="1851" customFormat="1" ht="38.25">
      <c r="A563" s="2321" t="s">
        <v>1690</v>
      </c>
      <c r="B563" s="1831" t="s">
        <v>1654</v>
      </c>
      <c r="C563" s="1842"/>
      <c r="D563" s="2177"/>
      <c r="E563" s="1888"/>
      <c r="F563" s="1887"/>
      <c r="G563" s="1889"/>
      <c r="H563" s="1836"/>
      <c r="I563" s="1888"/>
      <c r="J563" s="1887"/>
    </row>
    <row r="564" spans="1:256" s="1819" customFormat="1" ht="12.75" customHeight="1">
      <c r="A564" s="1830"/>
      <c r="B564" s="1831" t="s">
        <v>1645</v>
      </c>
      <c r="C564" s="1842" t="s">
        <v>30</v>
      </c>
      <c r="D564" s="1952"/>
      <c r="E564" s="1848">
        <f>E543/2</f>
        <v>232.5</v>
      </c>
      <c r="F564" s="1849">
        <f t="shared" ref="F564:F565" si="32">D564*E564</f>
        <v>0</v>
      </c>
      <c r="G564" s="1850">
        <f>G543/2</f>
        <v>47.5</v>
      </c>
      <c r="H564" s="1847">
        <f t="shared" ref="H564:H565" si="33">D564*G564</f>
        <v>0</v>
      </c>
      <c r="I564" s="1848">
        <f>I543/2</f>
        <v>0</v>
      </c>
      <c r="J564" s="1849">
        <f t="shared" ref="J564:J565" si="34">D564*I564</f>
        <v>0</v>
      </c>
    </row>
    <row r="565" spans="1:256" s="1819" customFormat="1" ht="12.75" customHeight="1">
      <c r="A565" s="1830"/>
      <c r="B565" s="2328" t="s">
        <v>1361</v>
      </c>
      <c r="C565" s="1842" t="s">
        <v>30</v>
      </c>
      <c r="D565" s="1952"/>
      <c r="E565" s="1848">
        <f>E544/2</f>
        <v>82.5</v>
      </c>
      <c r="F565" s="1849">
        <f t="shared" si="32"/>
        <v>0</v>
      </c>
      <c r="G565" s="1850">
        <f>G544/2</f>
        <v>0</v>
      </c>
      <c r="H565" s="1847">
        <f t="shared" si="33"/>
        <v>0</v>
      </c>
      <c r="I565" s="1848">
        <f>I544/2</f>
        <v>0</v>
      </c>
      <c r="J565" s="1849">
        <f t="shared" si="34"/>
        <v>0</v>
      </c>
    </row>
    <row r="566" spans="1:256" s="1819" customFormat="1" ht="13.15">
      <c r="A566" s="1830"/>
      <c r="B566" s="1866"/>
      <c r="C566" s="2292"/>
      <c r="D566" s="2398"/>
      <c r="E566" s="1843"/>
      <c r="F566" s="1878"/>
      <c r="G566" s="1844"/>
      <c r="H566" s="1879"/>
      <c r="I566" s="1843"/>
      <c r="J566" s="1878"/>
    </row>
    <row r="567" spans="1:256" s="1886" customFormat="1" ht="42.75">
      <c r="A567" s="1830" t="s">
        <v>1692</v>
      </c>
      <c r="B567" s="1820" t="s">
        <v>1616</v>
      </c>
      <c r="C567" s="1846" t="s">
        <v>26</v>
      </c>
      <c r="D567" s="2147"/>
      <c r="E567" s="2288">
        <v>105</v>
      </c>
      <c r="F567" s="1849">
        <f>D567*E567</f>
        <v>0</v>
      </c>
      <c r="G567" s="1846">
        <v>65</v>
      </c>
      <c r="H567" s="1847">
        <f>D567*G567</f>
        <v>0</v>
      </c>
      <c r="I567" s="2288">
        <v>0</v>
      </c>
      <c r="J567" s="1849">
        <f>D567*I567</f>
        <v>0</v>
      </c>
      <c r="K567" s="2276"/>
      <c r="L567" s="2276"/>
      <c r="M567" s="2276"/>
      <c r="N567" s="2276"/>
      <c r="O567" s="2276"/>
      <c r="P567" s="2276"/>
      <c r="Q567" s="2276"/>
      <c r="R567" s="2276"/>
      <c r="S567" s="2276"/>
      <c r="T567" s="2276"/>
      <c r="U567" s="2276"/>
      <c r="V567" s="2276"/>
      <c r="W567" s="2276"/>
      <c r="X567" s="2276"/>
      <c r="Y567" s="2276"/>
      <c r="Z567" s="2276"/>
      <c r="AA567" s="2276"/>
      <c r="AB567" s="2276"/>
      <c r="AC567" s="2276"/>
      <c r="AD567" s="2276"/>
      <c r="AE567" s="2276"/>
      <c r="AF567" s="2276"/>
      <c r="AG567" s="2276"/>
      <c r="AH567" s="2276"/>
      <c r="AI567" s="2276"/>
      <c r="AJ567" s="2276"/>
      <c r="AK567" s="2276"/>
      <c r="AL567" s="2276"/>
      <c r="AM567" s="2276"/>
      <c r="AN567" s="2276"/>
      <c r="AO567" s="2276"/>
      <c r="AP567" s="2276"/>
      <c r="AQ567" s="2276"/>
      <c r="AR567" s="2276"/>
      <c r="AS567" s="2276"/>
      <c r="AT567" s="2276"/>
      <c r="AU567" s="2276"/>
      <c r="AV567" s="2276"/>
      <c r="AW567" s="2276"/>
      <c r="AX567" s="2276"/>
      <c r="AY567" s="2276"/>
      <c r="AZ567" s="2276"/>
      <c r="BA567" s="2276"/>
      <c r="BB567" s="2276"/>
      <c r="BC567" s="2276"/>
      <c r="BD567" s="2276"/>
      <c r="BE567" s="2276"/>
      <c r="BF567" s="2276"/>
      <c r="BG567" s="2276"/>
      <c r="BH567" s="2276"/>
      <c r="BI567" s="2276"/>
      <c r="BJ567" s="2276"/>
      <c r="BK567" s="2276"/>
      <c r="BL567" s="2276"/>
      <c r="BM567" s="2276"/>
      <c r="BN567" s="2276"/>
      <c r="BO567" s="2276"/>
      <c r="BP567" s="2276"/>
      <c r="BQ567" s="2276"/>
      <c r="BR567" s="2276"/>
      <c r="BS567" s="2276"/>
      <c r="BT567" s="2276"/>
      <c r="BU567" s="2276"/>
      <c r="BV567" s="2276"/>
      <c r="BW567" s="2276"/>
      <c r="BX567" s="2276"/>
      <c r="BY567" s="2276"/>
      <c r="BZ567" s="2276"/>
      <c r="CA567" s="2276"/>
      <c r="CB567" s="2276"/>
      <c r="CC567" s="2276"/>
      <c r="CD567" s="2276"/>
      <c r="CE567" s="2276"/>
      <c r="CF567" s="2276"/>
      <c r="CG567" s="2276"/>
      <c r="CH567" s="2276"/>
      <c r="CI567" s="2276"/>
      <c r="CJ567" s="2276"/>
      <c r="CK567" s="2276"/>
      <c r="CL567" s="2276"/>
      <c r="CM567" s="2276"/>
      <c r="CN567" s="2276"/>
      <c r="CO567" s="2276"/>
      <c r="CP567" s="2276"/>
      <c r="CQ567" s="2276"/>
      <c r="CR567" s="2276"/>
      <c r="CS567" s="2276"/>
      <c r="CT567" s="2276"/>
      <c r="CU567" s="2276"/>
      <c r="CV567" s="2276"/>
      <c r="CW567" s="2276"/>
      <c r="CX567" s="2276"/>
      <c r="CY567" s="2276"/>
      <c r="CZ567" s="2276"/>
      <c r="DA567" s="2276"/>
      <c r="DB567" s="2276"/>
      <c r="DC567" s="2276"/>
      <c r="DD567" s="2276"/>
      <c r="DE567" s="2276"/>
      <c r="DF567" s="2276"/>
      <c r="DG567" s="2276"/>
      <c r="DH567" s="2276"/>
      <c r="DI567" s="2276"/>
      <c r="DJ567" s="2276"/>
      <c r="DK567" s="2276"/>
      <c r="DL567" s="2276"/>
      <c r="DM567" s="2276"/>
      <c r="DN567" s="2276"/>
      <c r="DO567" s="2276"/>
      <c r="DP567" s="2276"/>
      <c r="DQ567" s="2276"/>
      <c r="DR567" s="2276"/>
      <c r="DS567" s="2276"/>
      <c r="DT567" s="2276"/>
      <c r="DU567" s="2276"/>
      <c r="DV567" s="2276"/>
      <c r="DW567" s="2276"/>
      <c r="DX567" s="2276"/>
      <c r="DY567" s="2276"/>
      <c r="DZ567" s="2276"/>
      <c r="EA567" s="2276"/>
      <c r="EB567" s="2276"/>
      <c r="EC567" s="2276"/>
      <c r="ED567" s="2276"/>
      <c r="EE567" s="2276"/>
      <c r="EF567" s="2276"/>
      <c r="EG567" s="2276"/>
      <c r="EH567" s="2276"/>
      <c r="EI567" s="2276"/>
      <c r="EJ567" s="2276"/>
      <c r="EK567" s="2276"/>
      <c r="EL567" s="2276"/>
      <c r="EM567" s="2276"/>
      <c r="EN567" s="2276"/>
      <c r="EO567" s="2276"/>
      <c r="EP567" s="2276"/>
      <c r="EQ567" s="2276"/>
      <c r="ER567" s="2276"/>
      <c r="ES567" s="2276"/>
      <c r="ET567" s="2276"/>
      <c r="EU567" s="2276"/>
      <c r="EV567" s="2276"/>
      <c r="EW567" s="2276"/>
      <c r="EX567" s="2276"/>
      <c r="EY567" s="2276"/>
      <c r="EZ567" s="2276"/>
      <c r="FA567" s="2276"/>
      <c r="FB567" s="2276"/>
      <c r="FC567" s="2276"/>
      <c r="FD567" s="2276"/>
      <c r="FE567" s="2276"/>
      <c r="FF567" s="2276"/>
      <c r="FG567" s="2276"/>
      <c r="FH567" s="2276"/>
      <c r="FI567" s="2276"/>
      <c r="FJ567" s="2276"/>
      <c r="FK567" s="2276"/>
      <c r="FL567" s="2276"/>
      <c r="FM567" s="2276"/>
      <c r="FN567" s="2276"/>
      <c r="FO567" s="2276"/>
      <c r="FP567" s="2276"/>
      <c r="FQ567" s="2276"/>
      <c r="FR567" s="2276"/>
      <c r="FS567" s="2276"/>
      <c r="FT567" s="2276"/>
      <c r="FU567" s="2276"/>
      <c r="FV567" s="2276"/>
      <c r="FW567" s="2276"/>
      <c r="FX567" s="2276"/>
      <c r="FY567" s="2276"/>
      <c r="FZ567" s="2276"/>
      <c r="GA567" s="2276"/>
      <c r="GB567" s="2276"/>
      <c r="GC567" s="2276"/>
      <c r="GD567" s="2276"/>
      <c r="GE567" s="2276"/>
      <c r="GF567" s="2276"/>
      <c r="GG567" s="2276"/>
      <c r="GH567" s="2276"/>
      <c r="GI567" s="2276"/>
      <c r="GJ567" s="2276"/>
      <c r="GK567" s="2276"/>
      <c r="GL567" s="2276"/>
      <c r="GM567" s="2276"/>
      <c r="GN567" s="2276"/>
      <c r="GO567" s="2276"/>
      <c r="GP567" s="2276"/>
      <c r="GQ567" s="2276"/>
      <c r="GR567" s="2276"/>
      <c r="GS567" s="2276"/>
      <c r="GT567" s="2276"/>
      <c r="GU567" s="2276"/>
      <c r="GV567" s="2276"/>
      <c r="GW567" s="2276"/>
      <c r="GX567" s="2276"/>
      <c r="GY567" s="2276"/>
      <c r="GZ567" s="2276"/>
      <c r="HA567" s="2276"/>
      <c r="HB567" s="2276"/>
      <c r="HC567" s="2276"/>
      <c r="HD567" s="2276"/>
      <c r="HE567" s="2276"/>
      <c r="HF567" s="2276"/>
      <c r="HG567" s="2276"/>
      <c r="HH567" s="2276"/>
      <c r="HI567" s="2276"/>
      <c r="HJ567" s="2276"/>
      <c r="HK567" s="2276"/>
      <c r="HL567" s="2276"/>
      <c r="HM567" s="2276"/>
      <c r="HN567" s="2276"/>
      <c r="HO567" s="2276"/>
      <c r="HP567" s="2276"/>
      <c r="HQ567" s="2276"/>
      <c r="HR567" s="2276"/>
      <c r="HS567" s="2276"/>
      <c r="HT567" s="2276"/>
      <c r="HU567" s="2276"/>
      <c r="HV567" s="2276"/>
      <c r="HW567" s="2276"/>
      <c r="HX567" s="2276"/>
      <c r="HY567" s="2276"/>
      <c r="HZ567" s="2276"/>
      <c r="IA567" s="2276"/>
      <c r="IB567" s="2276"/>
      <c r="IC567" s="2276"/>
      <c r="ID567" s="2276"/>
      <c r="IE567" s="2276"/>
      <c r="IF567" s="2276"/>
      <c r="IG567" s="2276"/>
      <c r="IH567" s="2276"/>
      <c r="II567" s="2276"/>
      <c r="IJ567" s="2276"/>
      <c r="IK567" s="2276"/>
      <c r="IL567" s="2276"/>
      <c r="IM567" s="2276"/>
      <c r="IN567" s="2276"/>
      <c r="IO567" s="2276"/>
      <c r="IP567" s="2276"/>
      <c r="IQ567" s="2276"/>
    </row>
    <row r="568" spans="1:256" s="1819" customFormat="1" ht="14.25">
      <c r="A568" s="2302"/>
      <c r="B568" s="2310"/>
      <c r="C568" s="1846"/>
      <c r="D568" s="2175"/>
      <c r="E568" s="2288"/>
      <c r="F568" s="1882"/>
      <c r="G568" s="1846"/>
      <c r="H568" s="1884"/>
      <c r="I568" s="2288"/>
      <c r="J568" s="1882"/>
    </row>
    <row r="569" spans="1:256" s="1851" customFormat="1" ht="14.25">
      <c r="A569" s="1830" t="s">
        <v>1693</v>
      </c>
      <c r="B569" s="1820" t="s">
        <v>1674</v>
      </c>
      <c r="C569" s="1846" t="s">
        <v>32</v>
      </c>
      <c r="D569" s="2147"/>
      <c r="E569" s="1848">
        <v>35</v>
      </c>
      <c r="F569" s="1849">
        <f>D569*E569</f>
        <v>0</v>
      </c>
      <c r="G569" s="1850">
        <v>10</v>
      </c>
      <c r="H569" s="1847">
        <f>D569*G569</f>
        <v>0</v>
      </c>
      <c r="I569" s="1848">
        <v>0</v>
      </c>
      <c r="J569" s="1849">
        <f>D569*I569</f>
        <v>0</v>
      </c>
    </row>
    <row r="570" spans="1:256" s="1851" customFormat="1" ht="14.25">
      <c r="A570" s="1830"/>
      <c r="B570" s="1820"/>
      <c r="C570" s="1846"/>
      <c r="D570" s="2147"/>
      <c r="E570" s="1848"/>
      <c r="F570" s="1849"/>
      <c r="G570" s="1850"/>
      <c r="H570" s="1847"/>
      <c r="I570" s="1848"/>
      <c r="J570" s="1849"/>
    </row>
    <row r="571" spans="1:256" s="1819" customFormat="1" ht="57">
      <c r="A571" s="1830" t="s">
        <v>2125</v>
      </c>
      <c r="B571" s="1820" t="s">
        <v>1572</v>
      </c>
      <c r="C571" s="1846"/>
      <c r="D571" s="2147"/>
      <c r="E571" s="1848"/>
      <c r="F571" s="1849"/>
      <c r="G571" s="1850"/>
      <c r="H571" s="1847"/>
      <c r="I571" s="1848"/>
      <c r="J571" s="1849"/>
    </row>
    <row r="572" spans="1:256" s="1819" customFormat="1" ht="15">
      <c r="A572" s="1830"/>
      <c r="B572" s="1077" t="s">
        <v>1573</v>
      </c>
      <c r="C572" s="1846" t="s">
        <v>30</v>
      </c>
      <c r="D572" s="2147"/>
      <c r="E572" s="1848">
        <v>5</v>
      </c>
      <c r="F572" s="1849">
        <f>D572*E572</f>
        <v>0</v>
      </c>
      <c r="G572" s="1850">
        <v>0</v>
      </c>
      <c r="H572" s="1847">
        <f>D572*G572</f>
        <v>0</v>
      </c>
      <c r="I572" s="1848">
        <v>0</v>
      </c>
      <c r="J572" s="1849">
        <f>D572*I572</f>
        <v>0</v>
      </c>
    </row>
    <row r="573" spans="1:256" s="1886" customFormat="1" ht="14.25">
      <c r="A573" s="2321"/>
      <c r="B573" s="1820"/>
      <c r="C573" s="1846"/>
      <c r="D573" s="2147"/>
      <c r="E573" s="1848"/>
      <c r="F573" s="1849"/>
      <c r="G573" s="1850"/>
      <c r="H573" s="1847"/>
      <c r="I573" s="1848"/>
      <c r="J573" s="1849"/>
      <c r="K573" s="1819"/>
      <c r="L573" s="1819"/>
      <c r="M573" s="1819"/>
      <c r="N573" s="1819"/>
      <c r="O573" s="1819"/>
      <c r="P573" s="1819"/>
      <c r="Q573" s="1819"/>
      <c r="R573" s="1819"/>
      <c r="S573" s="1819"/>
      <c r="T573" s="1819"/>
      <c r="U573" s="1819"/>
      <c r="V573" s="1819"/>
      <c r="W573" s="1819"/>
      <c r="X573" s="1819"/>
      <c r="Y573" s="1819"/>
      <c r="Z573" s="1819"/>
      <c r="AA573" s="1819"/>
      <c r="AB573" s="1819"/>
      <c r="AC573" s="1819"/>
      <c r="AD573" s="1819"/>
      <c r="AE573" s="1819"/>
      <c r="AF573" s="1819"/>
      <c r="AG573" s="1819"/>
      <c r="AH573" s="1819"/>
      <c r="AI573" s="1819"/>
      <c r="AJ573" s="1819"/>
      <c r="AK573" s="1819"/>
      <c r="AL573" s="1819"/>
      <c r="AM573" s="1819"/>
      <c r="AN573" s="1819"/>
      <c r="AO573" s="1819"/>
      <c r="AP573" s="1819"/>
      <c r="AQ573" s="1819"/>
      <c r="AR573" s="1819"/>
      <c r="AS573" s="1819"/>
      <c r="AT573" s="1819"/>
      <c r="AU573" s="1819"/>
      <c r="AV573" s="1819"/>
      <c r="AW573" s="1819"/>
      <c r="AX573" s="1819"/>
      <c r="AY573" s="1819"/>
      <c r="AZ573" s="1819"/>
      <c r="BA573" s="1819"/>
      <c r="BB573" s="1819"/>
      <c r="BC573" s="1819"/>
      <c r="BD573" s="1819"/>
      <c r="BE573" s="1819"/>
      <c r="BF573" s="1819"/>
      <c r="BG573" s="1819"/>
      <c r="BH573" s="1819"/>
      <c r="BI573" s="1819"/>
      <c r="BJ573" s="1819"/>
      <c r="BK573" s="1819"/>
      <c r="BL573" s="1819"/>
      <c r="BM573" s="1819"/>
      <c r="BN573" s="1819"/>
      <c r="BO573" s="1819"/>
      <c r="BP573" s="1819"/>
      <c r="BQ573" s="1819"/>
      <c r="BR573" s="1819"/>
      <c r="BS573" s="1819"/>
      <c r="BT573" s="1819"/>
      <c r="BU573" s="1819"/>
      <c r="BV573" s="1819"/>
      <c r="BW573" s="1819"/>
      <c r="BX573" s="1819"/>
      <c r="BY573" s="1819"/>
      <c r="BZ573" s="1819"/>
      <c r="CA573" s="1819"/>
      <c r="CB573" s="1819"/>
      <c r="CC573" s="1819"/>
      <c r="CD573" s="1819"/>
      <c r="CE573" s="1819"/>
      <c r="CF573" s="1819"/>
      <c r="CG573" s="1819"/>
      <c r="CH573" s="1819"/>
      <c r="CI573" s="1819"/>
      <c r="CJ573" s="1819"/>
      <c r="CK573" s="1819"/>
      <c r="CL573" s="1819"/>
      <c r="CM573" s="1819"/>
      <c r="CN573" s="1819"/>
      <c r="CO573" s="1819"/>
      <c r="CP573" s="1819"/>
      <c r="CQ573" s="1819"/>
      <c r="CR573" s="1819"/>
      <c r="CS573" s="1819"/>
      <c r="CT573" s="1819"/>
      <c r="CU573" s="1819"/>
      <c r="CV573" s="1819"/>
      <c r="CW573" s="1819"/>
      <c r="CX573" s="1819"/>
      <c r="CY573" s="1819"/>
      <c r="CZ573" s="1819"/>
      <c r="DA573" s="1819"/>
      <c r="DB573" s="1819"/>
      <c r="DC573" s="1819"/>
      <c r="DD573" s="1819"/>
      <c r="DE573" s="1819"/>
      <c r="DF573" s="1819"/>
      <c r="DG573" s="1819"/>
      <c r="DH573" s="1819"/>
      <c r="DI573" s="1819"/>
      <c r="DJ573" s="1819"/>
      <c r="DK573" s="1819"/>
      <c r="DL573" s="1819"/>
      <c r="DM573" s="1819"/>
      <c r="DN573" s="1819"/>
      <c r="DO573" s="1819"/>
      <c r="DP573" s="1819"/>
      <c r="DQ573" s="1819"/>
      <c r="DR573" s="1819"/>
      <c r="DS573" s="1819"/>
      <c r="DT573" s="1819"/>
      <c r="DU573" s="1819"/>
      <c r="DV573" s="1819"/>
      <c r="DW573" s="1819"/>
      <c r="DX573" s="1819"/>
      <c r="DY573" s="1819"/>
      <c r="DZ573" s="1819"/>
      <c r="EA573" s="1819"/>
      <c r="EB573" s="1819"/>
      <c r="EC573" s="1819"/>
      <c r="ED573" s="1819"/>
      <c r="EE573" s="1819"/>
      <c r="EF573" s="1819"/>
      <c r="EG573" s="1819"/>
      <c r="EH573" s="1819"/>
      <c r="EI573" s="1819"/>
      <c r="EJ573" s="1819"/>
      <c r="EK573" s="1819"/>
      <c r="EL573" s="1819"/>
      <c r="EM573" s="1819"/>
      <c r="EN573" s="1819"/>
      <c r="EO573" s="1819"/>
      <c r="EP573" s="1819"/>
      <c r="EQ573" s="1819"/>
      <c r="ER573" s="1819"/>
      <c r="ES573" s="1819"/>
      <c r="ET573" s="1819"/>
      <c r="EU573" s="1819"/>
      <c r="EV573" s="1819"/>
      <c r="EW573" s="1819"/>
      <c r="EX573" s="1819"/>
      <c r="EY573" s="1819"/>
      <c r="EZ573" s="1819"/>
      <c r="FA573" s="1819"/>
      <c r="FB573" s="1819"/>
      <c r="FC573" s="1819"/>
      <c r="FD573" s="1819"/>
      <c r="FE573" s="1819"/>
      <c r="FF573" s="1819"/>
      <c r="FG573" s="1819"/>
      <c r="FH573" s="1819"/>
      <c r="FI573" s="1819"/>
      <c r="FJ573" s="1819"/>
      <c r="FK573" s="1819"/>
      <c r="FL573" s="1819"/>
      <c r="FM573" s="1819"/>
      <c r="FN573" s="1819"/>
      <c r="FO573" s="1819"/>
      <c r="FP573" s="1819"/>
      <c r="FQ573" s="1819"/>
      <c r="FR573" s="1819"/>
      <c r="FS573" s="1819"/>
      <c r="FT573" s="1819"/>
      <c r="FU573" s="1819"/>
      <c r="FV573" s="1819"/>
      <c r="FW573" s="1819"/>
      <c r="FX573" s="1819"/>
      <c r="FY573" s="1819"/>
      <c r="FZ573" s="1819"/>
      <c r="GA573" s="1819"/>
      <c r="GB573" s="1819"/>
      <c r="GC573" s="1819"/>
      <c r="GD573" s="1819"/>
      <c r="GE573" s="1819"/>
      <c r="GF573" s="1819"/>
      <c r="GG573" s="1819"/>
      <c r="GH573" s="1819"/>
      <c r="GI573" s="1819"/>
      <c r="GJ573" s="1819"/>
      <c r="GK573" s="1819"/>
      <c r="GL573" s="1819"/>
      <c r="GM573" s="1819"/>
      <c r="GN573" s="1819"/>
      <c r="GO573" s="1819"/>
      <c r="GP573" s="1819"/>
      <c r="GQ573" s="1819"/>
      <c r="GR573" s="1819"/>
      <c r="GS573" s="1819"/>
      <c r="GT573" s="1819"/>
      <c r="GU573" s="1819"/>
      <c r="GV573" s="1819"/>
      <c r="GW573" s="1819"/>
      <c r="GX573" s="1819"/>
      <c r="GY573" s="1819"/>
      <c r="GZ573" s="1819"/>
      <c r="HA573" s="1819"/>
      <c r="HB573" s="1819"/>
      <c r="HC573" s="1819"/>
      <c r="HD573" s="1819"/>
      <c r="HE573" s="1819"/>
      <c r="HF573" s="1819"/>
      <c r="HG573" s="1819"/>
      <c r="HH573" s="1819"/>
      <c r="HI573" s="1819"/>
      <c r="HJ573" s="1819"/>
      <c r="HK573" s="1819"/>
      <c r="HL573" s="1819"/>
      <c r="HM573" s="1819"/>
      <c r="HN573" s="1819"/>
      <c r="HO573" s="1819"/>
      <c r="HP573" s="1819"/>
      <c r="HQ573" s="1819"/>
      <c r="HR573" s="1819"/>
      <c r="HS573" s="1819"/>
      <c r="HT573" s="1819"/>
      <c r="HU573" s="1819"/>
      <c r="HV573" s="1819"/>
      <c r="HW573" s="1819"/>
      <c r="HX573" s="1819"/>
      <c r="HY573" s="1819"/>
      <c r="HZ573" s="1819"/>
      <c r="IA573" s="1819"/>
      <c r="IB573" s="1819"/>
      <c r="IC573" s="1819"/>
      <c r="ID573" s="1819"/>
      <c r="IE573" s="1819"/>
      <c r="IF573" s="1819"/>
      <c r="IG573" s="1819"/>
      <c r="IH573" s="1819"/>
      <c r="II573" s="1819"/>
      <c r="IJ573" s="1819"/>
      <c r="IK573" s="1819"/>
      <c r="IL573" s="1819"/>
      <c r="IM573" s="1819"/>
      <c r="IN573" s="1819"/>
      <c r="IO573" s="1819"/>
      <c r="IP573" s="1819"/>
      <c r="IQ573" s="1819"/>
      <c r="IR573" s="1819"/>
      <c r="IS573" s="1819"/>
      <c r="IT573" s="1819"/>
      <c r="IU573" s="1819"/>
      <c r="IV573" s="1819"/>
    </row>
    <row r="574" spans="1:256" s="1886" customFormat="1" ht="14.25">
      <c r="A574" s="2338"/>
      <c r="B574" s="2255" t="str">
        <f>B540</f>
        <v>METEORNA KANALIZACIJA  - ZNOTRAJ OBJEKTA</v>
      </c>
      <c r="C574" s="2256"/>
      <c r="D574" s="2371" t="s">
        <v>1322</v>
      </c>
      <c r="E574" s="2185"/>
      <c r="F574" s="2185">
        <f>SUM(F542:F573)</f>
        <v>0</v>
      </c>
      <c r="G574" s="2185"/>
      <c r="H574" s="2185">
        <f>SUM(H542:H573)</f>
        <v>0</v>
      </c>
      <c r="I574" s="2185"/>
      <c r="J574" s="2185">
        <f>SUM(J542:J573)</f>
        <v>0</v>
      </c>
      <c r="K574" s="1819"/>
      <c r="L574" s="1819"/>
      <c r="M574" s="1819"/>
      <c r="N574" s="1819"/>
      <c r="O574" s="1819"/>
      <c r="P574" s="1819"/>
      <c r="Q574" s="1819"/>
      <c r="R574" s="1819"/>
      <c r="S574" s="1819"/>
      <c r="T574" s="1819"/>
      <c r="U574" s="1819"/>
      <c r="V574" s="1819"/>
      <c r="W574" s="1819"/>
      <c r="X574" s="1819"/>
      <c r="Y574" s="1819"/>
      <c r="Z574" s="1819"/>
      <c r="AA574" s="1819"/>
      <c r="AB574" s="1819"/>
      <c r="AC574" s="1819"/>
      <c r="AD574" s="1819"/>
      <c r="AE574" s="1819"/>
      <c r="AF574" s="1819"/>
      <c r="AG574" s="1819"/>
      <c r="AH574" s="1819"/>
      <c r="AI574" s="1819"/>
      <c r="AJ574" s="1819"/>
      <c r="AK574" s="1819"/>
      <c r="AL574" s="1819"/>
      <c r="AM574" s="1819"/>
      <c r="AN574" s="1819"/>
      <c r="AO574" s="1819"/>
      <c r="AP574" s="1819"/>
      <c r="AQ574" s="1819"/>
      <c r="AR574" s="1819"/>
      <c r="AS574" s="1819"/>
      <c r="AT574" s="1819"/>
      <c r="AU574" s="1819"/>
      <c r="AV574" s="1819"/>
      <c r="AW574" s="1819"/>
      <c r="AX574" s="1819"/>
      <c r="AY574" s="1819"/>
      <c r="AZ574" s="1819"/>
      <c r="BA574" s="1819"/>
      <c r="BB574" s="1819"/>
      <c r="BC574" s="1819"/>
      <c r="BD574" s="1819"/>
      <c r="BE574" s="1819"/>
      <c r="BF574" s="1819"/>
      <c r="BG574" s="1819"/>
      <c r="BH574" s="1819"/>
      <c r="BI574" s="1819"/>
      <c r="BJ574" s="1819"/>
      <c r="BK574" s="1819"/>
      <c r="BL574" s="1819"/>
      <c r="BM574" s="1819"/>
      <c r="BN574" s="1819"/>
      <c r="BO574" s="1819"/>
      <c r="BP574" s="1819"/>
      <c r="BQ574" s="1819"/>
      <c r="BR574" s="1819"/>
      <c r="BS574" s="1819"/>
      <c r="BT574" s="1819"/>
      <c r="BU574" s="1819"/>
      <c r="BV574" s="1819"/>
      <c r="BW574" s="1819"/>
      <c r="BX574" s="1819"/>
      <c r="BY574" s="1819"/>
      <c r="BZ574" s="1819"/>
      <c r="CA574" s="1819"/>
      <c r="CB574" s="1819"/>
      <c r="CC574" s="1819"/>
      <c r="CD574" s="1819"/>
      <c r="CE574" s="1819"/>
      <c r="CF574" s="1819"/>
      <c r="CG574" s="1819"/>
      <c r="CH574" s="1819"/>
      <c r="CI574" s="1819"/>
      <c r="CJ574" s="1819"/>
      <c r="CK574" s="1819"/>
      <c r="CL574" s="1819"/>
      <c r="CM574" s="1819"/>
      <c r="CN574" s="1819"/>
      <c r="CO574" s="1819"/>
      <c r="CP574" s="1819"/>
      <c r="CQ574" s="1819"/>
      <c r="CR574" s="1819"/>
      <c r="CS574" s="1819"/>
      <c r="CT574" s="1819"/>
      <c r="CU574" s="1819"/>
      <c r="CV574" s="1819"/>
      <c r="CW574" s="1819"/>
      <c r="CX574" s="1819"/>
      <c r="CY574" s="1819"/>
      <c r="CZ574" s="1819"/>
      <c r="DA574" s="1819"/>
      <c r="DB574" s="1819"/>
      <c r="DC574" s="1819"/>
      <c r="DD574" s="1819"/>
      <c r="DE574" s="1819"/>
      <c r="DF574" s="1819"/>
      <c r="DG574" s="1819"/>
      <c r="DH574" s="1819"/>
      <c r="DI574" s="1819"/>
      <c r="DJ574" s="1819"/>
      <c r="DK574" s="1819"/>
      <c r="DL574" s="1819"/>
      <c r="DM574" s="1819"/>
      <c r="DN574" s="1819"/>
      <c r="DO574" s="1819"/>
      <c r="DP574" s="1819"/>
      <c r="DQ574" s="1819"/>
      <c r="DR574" s="1819"/>
      <c r="DS574" s="1819"/>
      <c r="DT574" s="1819"/>
      <c r="DU574" s="1819"/>
      <c r="DV574" s="1819"/>
      <c r="DW574" s="1819"/>
      <c r="DX574" s="1819"/>
      <c r="DY574" s="1819"/>
      <c r="DZ574" s="1819"/>
      <c r="EA574" s="1819"/>
      <c r="EB574" s="1819"/>
      <c r="EC574" s="1819"/>
      <c r="ED574" s="1819"/>
      <c r="EE574" s="1819"/>
      <c r="EF574" s="1819"/>
      <c r="EG574" s="1819"/>
      <c r="EH574" s="1819"/>
      <c r="EI574" s="1819"/>
      <c r="EJ574" s="1819"/>
      <c r="EK574" s="1819"/>
      <c r="EL574" s="1819"/>
      <c r="EM574" s="1819"/>
      <c r="EN574" s="1819"/>
      <c r="EO574" s="1819"/>
      <c r="EP574" s="1819"/>
      <c r="EQ574" s="1819"/>
      <c r="ER574" s="1819"/>
      <c r="ES574" s="1819"/>
      <c r="ET574" s="1819"/>
      <c r="EU574" s="1819"/>
      <c r="EV574" s="1819"/>
      <c r="EW574" s="1819"/>
      <c r="EX574" s="1819"/>
      <c r="EY574" s="1819"/>
      <c r="EZ574" s="1819"/>
      <c r="FA574" s="1819"/>
      <c r="FB574" s="1819"/>
      <c r="FC574" s="1819"/>
      <c r="FD574" s="1819"/>
      <c r="FE574" s="1819"/>
      <c r="FF574" s="1819"/>
      <c r="FG574" s="1819"/>
      <c r="FH574" s="1819"/>
      <c r="FI574" s="1819"/>
      <c r="FJ574" s="1819"/>
      <c r="FK574" s="1819"/>
      <c r="FL574" s="1819"/>
      <c r="FM574" s="1819"/>
      <c r="FN574" s="1819"/>
      <c r="FO574" s="1819"/>
      <c r="FP574" s="1819"/>
      <c r="FQ574" s="1819"/>
      <c r="FR574" s="1819"/>
      <c r="FS574" s="1819"/>
      <c r="FT574" s="1819"/>
      <c r="FU574" s="1819"/>
      <c r="FV574" s="1819"/>
      <c r="FW574" s="1819"/>
      <c r="FX574" s="1819"/>
      <c r="FY574" s="1819"/>
      <c r="FZ574" s="1819"/>
      <c r="GA574" s="1819"/>
      <c r="GB574" s="1819"/>
      <c r="GC574" s="1819"/>
      <c r="GD574" s="1819"/>
      <c r="GE574" s="1819"/>
      <c r="GF574" s="1819"/>
      <c r="GG574" s="1819"/>
      <c r="GH574" s="1819"/>
      <c r="GI574" s="1819"/>
      <c r="GJ574" s="1819"/>
      <c r="GK574" s="1819"/>
      <c r="GL574" s="1819"/>
      <c r="GM574" s="1819"/>
      <c r="GN574" s="1819"/>
      <c r="GO574" s="1819"/>
      <c r="GP574" s="1819"/>
      <c r="GQ574" s="1819"/>
      <c r="GR574" s="1819"/>
      <c r="GS574" s="1819"/>
      <c r="GT574" s="1819"/>
      <c r="GU574" s="1819"/>
      <c r="GV574" s="1819"/>
      <c r="GW574" s="1819"/>
      <c r="GX574" s="1819"/>
      <c r="GY574" s="1819"/>
      <c r="GZ574" s="1819"/>
      <c r="HA574" s="1819"/>
      <c r="HB574" s="1819"/>
      <c r="HC574" s="1819"/>
      <c r="HD574" s="1819"/>
      <c r="HE574" s="1819"/>
      <c r="HF574" s="1819"/>
      <c r="HG574" s="1819"/>
      <c r="HH574" s="1819"/>
      <c r="HI574" s="1819"/>
      <c r="HJ574" s="1819"/>
      <c r="HK574" s="1819"/>
      <c r="HL574" s="1819"/>
      <c r="HM574" s="1819"/>
      <c r="HN574" s="1819"/>
      <c r="HO574" s="1819"/>
      <c r="HP574" s="1819"/>
      <c r="HQ574" s="1819"/>
      <c r="HR574" s="1819"/>
      <c r="HS574" s="1819"/>
      <c r="HT574" s="1819"/>
      <c r="HU574" s="1819"/>
      <c r="HV574" s="1819"/>
      <c r="HW574" s="1819"/>
      <c r="HX574" s="1819"/>
      <c r="HY574" s="1819"/>
      <c r="HZ574" s="1819"/>
      <c r="IA574" s="1819"/>
      <c r="IB574" s="1819"/>
      <c r="IC574" s="1819"/>
      <c r="ID574" s="1819"/>
      <c r="IE574" s="1819"/>
      <c r="IF574" s="1819"/>
      <c r="IG574" s="1819"/>
      <c r="IH574" s="1819"/>
      <c r="II574" s="1819"/>
      <c r="IJ574" s="1819"/>
      <c r="IK574" s="1819"/>
      <c r="IL574" s="1819"/>
      <c r="IM574" s="1819"/>
      <c r="IN574" s="1819"/>
      <c r="IO574" s="1819"/>
      <c r="IP574" s="1819"/>
      <c r="IQ574" s="1819"/>
      <c r="IR574" s="1819"/>
      <c r="IS574" s="1819"/>
      <c r="IT574" s="1819"/>
      <c r="IU574" s="1819"/>
      <c r="IV574" s="1819"/>
    </row>
    <row r="575" spans="1:256" ht="14.25">
      <c r="A575" s="2316"/>
      <c r="B575" s="2269"/>
      <c r="C575" s="2265"/>
      <c r="D575" s="2373"/>
      <c r="E575" s="2266"/>
      <c r="F575" s="2267"/>
      <c r="G575" s="2268"/>
      <c r="H575" s="2186"/>
      <c r="I575" s="2266"/>
      <c r="J575" s="2267"/>
      <c r="K575" s="1819"/>
      <c r="L575" s="1819"/>
      <c r="M575" s="1819"/>
      <c r="N575" s="1819"/>
      <c r="O575" s="1819"/>
      <c r="P575" s="1819"/>
      <c r="Q575" s="1819"/>
      <c r="R575" s="1819"/>
      <c r="S575" s="1819"/>
      <c r="T575" s="1819"/>
      <c r="U575" s="1819"/>
      <c r="V575" s="1819"/>
      <c r="W575" s="1819"/>
      <c r="X575" s="1819"/>
      <c r="Y575" s="1819"/>
      <c r="Z575" s="1819"/>
      <c r="AA575" s="1819"/>
      <c r="AB575" s="1819"/>
      <c r="AC575" s="1819"/>
      <c r="AD575" s="1819"/>
      <c r="AE575" s="1819"/>
      <c r="AF575" s="1819"/>
      <c r="AG575" s="1819"/>
      <c r="AH575" s="1819"/>
      <c r="AI575" s="1819"/>
      <c r="AJ575" s="1819"/>
      <c r="AK575" s="1819"/>
      <c r="AL575" s="1819"/>
      <c r="AM575" s="1819"/>
      <c r="AN575" s="1819"/>
      <c r="AO575" s="1819"/>
      <c r="AP575" s="1819"/>
      <c r="AQ575" s="1819"/>
      <c r="AR575" s="1819"/>
      <c r="AS575" s="1819"/>
      <c r="AT575" s="1819"/>
      <c r="AU575" s="1819"/>
      <c r="AV575" s="1819"/>
      <c r="AW575" s="1819"/>
      <c r="AX575" s="1819"/>
      <c r="AY575" s="1819"/>
      <c r="AZ575" s="1819"/>
      <c r="BA575" s="1819"/>
      <c r="BB575" s="1819"/>
      <c r="BC575" s="1819"/>
      <c r="BD575" s="1819"/>
      <c r="BE575" s="1819"/>
      <c r="BF575" s="1819"/>
      <c r="BG575" s="1819"/>
      <c r="BH575" s="1819"/>
      <c r="BI575" s="1819"/>
      <c r="BJ575" s="1819"/>
      <c r="BK575" s="1819"/>
      <c r="BL575" s="1819"/>
      <c r="BM575" s="1819"/>
      <c r="BN575" s="1819"/>
      <c r="BO575" s="1819"/>
      <c r="BP575" s="1819"/>
      <c r="BQ575" s="1819"/>
      <c r="BR575" s="1819"/>
      <c r="BS575" s="1819"/>
      <c r="BT575" s="1819"/>
      <c r="BU575" s="1819"/>
      <c r="BV575" s="1819"/>
      <c r="BW575" s="1819"/>
      <c r="BX575" s="1819"/>
      <c r="BY575" s="1819"/>
      <c r="BZ575" s="1819"/>
      <c r="CA575" s="1819"/>
      <c r="CB575" s="1819"/>
      <c r="CC575" s="1819"/>
      <c r="CD575" s="1819"/>
      <c r="CE575" s="1819"/>
      <c r="CF575" s="1819"/>
      <c r="CG575" s="1819"/>
      <c r="CH575" s="1819"/>
      <c r="CI575" s="1819"/>
      <c r="CJ575" s="1819"/>
      <c r="CK575" s="1819"/>
      <c r="CL575" s="1819"/>
      <c r="CM575" s="1819"/>
      <c r="CN575" s="1819"/>
      <c r="CO575" s="1819"/>
      <c r="CP575" s="1819"/>
      <c r="CQ575" s="1819"/>
      <c r="CR575" s="1819"/>
      <c r="CS575" s="1819"/>
      <c r="CT575" s="1819"/>
      <c r="CU575" s="1819"/>
      <c r="CV575" s="1819"/>
      <c r="CW575" s="1819"/>
      <c r="CX575" s="1819"/>
      <c r="CY575" s="1819"/>
      <c r="CZ575" s="1819"/>
      <c r="DA575" s="1819"/>
      <c r="DB575" s="1819"/>
      <c r="DC575" s="1819"/>
      <c r="DD575" s="1819"/>
      <c r="DE575" s="1819"/>
      <c r="DF575" s="1819"/>
      <c r="DG575" s="1819"/>
      <c r="DH575" s="1819"/>
      <c r="DI575" s="1819"/>
      <c r="DJ575" s="1819"/>
      <c r="DK575" s="1819"/>
      <c r="DL575" s="1819"/>
      <c r="DM575" s="1819"/>
      <c r="DN575" s="1819"/>
      <c r="DO575" s="1819"/>
      <c r="DP575" s="1819"/>
      <c r="DQ575" s="1819"/>
      <c r="DR575" s="1819"/>
      <c r="DS575" s="1819"/>
      <c r="DT575" s="1819"/>
      <c r="DU575" s="1819"/>
      <c r="DV575" s="1819"/>
      <c r="DW575" s="1819"/>
      <c r="DX575" s="1819"/>
      <c r="DY575" s="1819"/>
      <c r="DZ575" s="1819"/>
      <c r="EA575" s="1819"/>
      <c r="EB575" s="1819"/>
      <c r="EC575" s="1819"/>
      <c r="ED575" s="1819"/>
      <c r="EE575" s="1819"/>
      <c r="EF575" s="1819"/>
      <c r="EG575" s="1819"/>
      <c r="EH575" s="1819"/>
      <c r="EI575" s="1819"/>
      <c r="EJ575" s="1819"/>
      <c r="EK575" s="1819"/>
      <c r="EL575" s="1819"/>
      <c r="EM575" s="1819"/>
      <c r="EN575" s="1819"/>
      <c r="EO575" s="1819"/>
      <c r="EP575" s="1819"/>
      <c r="EQ575" s="1819"/>
      <c r="ER575" s="1819"/>
      <c r="ES575" s="1819"/>
      <c r="ET575" s="1819"/>
      <c r="EU575" s="1819"/>
      <c r="EV575" s="1819"/>
      <c r="EW575" s="1819"/>
      <c r="EX575" s="1819"/>
      <c r="EY575" s="1819"/>
      <c r="EZ575" s="1819"/>
      <c r="FA575" s="1819"/>
      <c r="FB575" s="1819"/>
      <c r="FC575" s="1819"/>
      <c r="FD575" s="1819"/>
      <c r="FE575" s="1819"/>
      <c r="FF575" s="1819"/>
      <c r="FG575" s="1819"/>
      <c r="FH575" s="1819"/>
      <c r="FI575" s="1819"/>
      <c r="FJ575" s="1819"/>
      <c r="FK575" s="1819"/>
      <c r="FL575" s="1819"/>
      <c r="FM575" s="1819"/>
      <c r="FN575" s="1819"/>
      <c r="FO575" s="1819"/>
      <c r="FP575" s="1819"/>
      <c r="FQ575" s="1819"/>
      <c r="FR575" s="1819"/>
      <c r="FS575" s="1819"/>
      <c r="FT575" s="1819"/>
      <c r="FU575" s="1819"/>
      <c r="FV575" s="1819"/>
      <c r="FW575" s="1819"/>
      <c r="FX575" s="1819"/>
      <c r="FY575" s="1819"/>
      <c r="FZ575" s="1819"/>
      <c r="GA575" s="1819"/>
      <c r="GB575" s="1819"/>
      <c r="GC575" s="1819"/>
      <c r="GD575" s="1819"/>
      <c r="GE575" s="1819"/>
      <c r="GF575" s="1819"/>
      <c r="GG575" s="1819"/>
      <c r="GH575" s="1819"/>
      <c r="GI575" s="1819"/>
      <c r="GJ575" s="1819"/>
      <c r="GK575" s="1819"/>
      <c r="GL575" s="1819"/>
      <c r="GM575" s="1819"/>
      <c r="GN575" s="1819"/>
      <c r="GO575" s="1819"/>
      <c r="GP575" s="1819"/>
      <c r="GQ575" s="1819"/>
      <c r="GR575" s="1819"/>
      <c r="GS575" s="1819"/>
      <c r="GT575" s="1819"/>
      <c r="GU575" s="1819"/>
      <c r="GV575" s="1819"/>
      <c r="GW575" s="1819"/>
      <c r="GX575" s="1819"/>
      <c r="GY575" s="1819"/>
      <c r="GZ575" s="1819"/>
      <c r="HA575" s="1819"/>
      <c r="HB575" s="1819"/>
      <c r="HC575" s="1819"/>
      <c r="HD575" s="1819"/>
      <c r="HE575" s="1819"/>
      <c r="HF575" s="1819"/>
      <c r="HG575" s="1819"/>
      <c r="HH575" s="1819"/>
      <c r="HI575" s="1819"/>
      <c r="HJ575" s="1819"/>
      <c r="HK575" s="1819"/>
      <c r="HL575" s="1819"/>
      <c r="HM575" s="1819"/>
      <c r="HN575" s="1819"/>
      <c r="HO575" s="1819"/>
      <c r="HP575" s="1819"/>
      <c r="HQ575" s="1819"/>
      <c r="HR575" s="1819"/>
      <c r="HS575" s="1819"/>
      <c r="HT575" s="1819"/>
      <c r="HU575" s="1819"/>
      <c r="HV575" s="1819"/>
      <c r="HW575" s="1819"/>
      <c r="HX575" s="1819"/>
      <c r="HY575" s="1819"/>
      <c r="HZ575" s="1819"/>
      <c r="IA575" s="1819"/>
      <c r="IB575" s="1819"/>
      <c r="IC575" s="1819"/>
      <c r="ID575" s="1819"/>
      <c r="IE575" s="1819"/>
      <c r="IF575" s="1819"/>
      <c r="IG575" s="1819"/>
      <c r="IH575" s="1819"/>
      <c r="II575" s="1819"/>
      <c r="IJ575" s="1819"/>
      <c r="IK575" s="1819"/>
      <c r="IL575" s="1819"/>
      <c r="IM575" s="1819"/>
      <c r="IN575" s="1819"/>
      <c r="IO575" s="1819"/>
      <c r="IP575" s="1819"/>
      <c r="IQ575" s="1819"/>
      <c r="IR575" s="1819"/>
      <c r="IS575" s="1819"/>
      <c r="IT575" s="1819"/>
      <c r="IU575" s="1819"/>
      <c r="IV575" s="1819"/>
    </row>
    <row r="576" spans="1:256" ht="14.25">
      <c r="A576" s="2316"/>
      <c r="B576" s="2270"/>
      <c r="C576" s="2265"/>
      <c r="D576" s="2373"/>
      <c r="E576" s="2266"/>
      <c r="F576" s="2267"/>
      <c r="G576" s="2268"/>
      <c r="H576" s="2186"/>
      <c r="I576" s="2266"/>
      <c r="J576" s="2267"/>
      <c r="K576" s="1819"/>
      <c r="L576" s="1819"/>
      <c r="M576" s="1819"/>
      <c r="N576" s="1819"/>
      <c r="O576" s="1819"/>
      <c r="P576" s="1819"/>
      <c r="Q576" s="1819"/>
      <c r="R576" s="1819"/>
      <c r="S576" s="1819"/>
      <c r="T576" s="1819"/>
      <c r="U576" s="1819"/>
      <c r="V576" s="1819"/>
      <c r="W576" s="1819"/>
      <c r="X576" s="1819"/>
      <c r="Y576" s="1819"/>
      <c r="Z576" s="1819"/>
      <c r="AA576" s="1819"/>
      <c r="AB576" s="1819"/>
      <c r="AC576" s="1819"/>
      <c r="AD576" s="1819"/>
      <c r="AE576" s="1819"/>
      <c r="AF576" s="1819"/>
      <c r="AG576" s="1819"/>
      <c r="AH576" s="1819"/>
      <c r="AI576" s="1819"/>
      <c r="AJ576" s="1819"/>
      <c r="AK576" s="1819"/>
      <c r="AL576" s="1819"/>
      <c r="AM576" s="1819"/>
      <c r="AN576" s="1819"/>
      <c r="AO576" s="1819"/>
      <c r="AP576" s="1819"/>
      <c r="AQ576" s="1819"/>
      <c r="AR576" s="1819"/>
      <c r="AS576" s="1819"/>
      <c r="AT576" s="1819"/>
      <c r="AU576" s="1819"/>
      <c r="AV576" s="1819"/>
      <c r="AW576" s="1819"/>
      <c r="AX576" s="1819"/>
      <c r="AY576" s="1819"/>
      <c r="AZ576" s="1819"/>
      <c r="BA576" s="1819"/>
      <c r="BB576" s="1819"/>
      <c r="BC576" s="1819"/>
      <c r="BD576" s="1819"/>
      <c r="BE576" s="1819"/>
      <c r="BF576" s="1819"/>
      <c r="BG576" s="1819"/>
      <c r="BH576" s="1819"/>
      <c r="BI576" s="1819"/>
      <c r="BJ576" s="1819"/>
      <c r="BK576" s="1819"/>
      <c r="BL576" s="1819"/>
      <c r="BM576" s="1819"/>
      <c r="BN576" s="1819"/>
      <c r="BO576" s="1819"/>
      <c r="BP576" s="1819"/>
      <c r="BQ576" s="1819"/>
      <c r="BR576" s="1819"/>
      <c r="BS576" s="1819"/>
      <c r="BT576" s="1819"/>
      <c r="BU576" s="1819"/>
      <c r="BV576" s="1819"/>
      <c r="BW576" s="1819"/>
      <c r="BX576" s="1819"/>
      <c r="BY576" s="1819"/>
      <c r="BZ576" s="1819"/>
      <c r="CA576" s="1819"/>
      <c r="CB576" s="1819"/>
      <c r="CC576" s="1819"/>
      <c r="CD576" s="1819"/>
      <c r="CE576" s="1819"/>
      <c r="CF576" s="1819"/>
      <c r="CG576" s="1819"/>
      <c r="CH576" s="1819"/>
      <c r="CI576" s="1819"/>
      <c r="CJ576" s="1819"/>
      <c r="CK576" s="1819"/>
      <c r="CL576" s="1819"/>
      <c r="CM576" s="1819"/>
      <c r="CN576" s="1819"/>
      <c r="CO576" s="1819"/>
      <c r="CP576" s="1819"/>
      <c r="CQ576" s="1819"/>
      <c r="CR576" s="1819"/>
      <c r="CS576" s="1819"/>
      <c r="CT576" s="1819"/>
      <c r="CU576" s="1819"/>
      <c r="CV576" s="1819"/>
      <c r="CW576" s="1819"/>
      <c r="CX576" s="1819"/>
      <c r="CY576" s="1819"/>
      <c r="CZ576" s="1819"/>
      <c r="DA576" s="1819"/>
      <c r="DB576" s="1819"/>
      <c r="DC576" s="1819"/>
      <c r="DD576" s="1819"/>
      <c r="DE576" s="1819"/>
      <c r="DF576" s="1819"/>
      <c r="DG576" s="1819"/>
      <c r="DH576" s="1819"/>
      <c r="DI576" s="1819"/>
      <c r="DJ576" s="1819"/>
      <c r="DK576" s="1819"/>
      <c r="DL576" s="1819"/>
      <c r="DM576" s="1819"/>
      <c r="DN576" s="1819"/>
      <c r="DO576" s="1819"/>
      <c r="DP576" s="1819"/>
      <c r="DQ576" s="1819"/>
      <c r="DR576" s="1819"/>
      <c r="DS576" s="1819"/>
      <c r="DT576" s="1819"/>
      <c r="DU576" s="1819"/>
      <c r="DV576" s="1819"/>
      <c r="DW576" s="1819"/>
      <c r="DX576" s="1819"/>
      <c r="DY576" s="1819"/>
      <c r="DZ576" s="1819"/>
      <c r="EA576" s="1819"/>
      <c r="EB576" s="1819"/>
      <c r="EC576" s="1819"/>
      <c r="ED576" s="1819"/>
      <c r="EE576" s="1819"/>
      <c r="EF576" s="1819"/>
      <c r="EG576" s="1819"/>
      <c r="EH576" s="1819"/>
      <c r="EI576" s="1819"/>
      <c r="EJ576" s="1819"/>
      <c r="EK576" s="1819"/>
      <c r="EL576" s="1819"/>
      <c r="EM576" s="1819"/>
      <c r="EN576" s="1819"/>
      <c r="EO576" s="1819"/>
      <c r="EP576" s="1819"/>
      <c r="EQ576" s="1819"/>
      <c r="ER576" s="1819"/>
      <c r="ES576" s="1819"/>
      <c r="ET576" s="1819"/>
      <c r="EU576" s="1819"/>
      <c r="EV576" s="1819"/>
      <c r="EW576" s="1819"/>
      <c r="EX576" s="1819"/>
      <c r="EY576" s="1819"/>
      <c r="EZ576" s="1819"/>
      <c r="FA576" s="1819"/>
      <c r="FB576" s="1819"/>
      <c r="FC576" s="1819"/>
      <c r="FD576" s="1819"/>
      <c r="FE576" s="1819"/>
      <c r="FF576" s="1819"/>
      <c r="FG576" s="1819"/>
      <c r="FH576" s="1819"/>
      <c r="FI576" s="1819"/>
      <c r="FJ576" s="1819"/>
      <c r="FK576" s="1819"/>
      <c r="FL576" s="1819"/>
      <c r="FM576" s="1819"/>
      <c r="FN576" s="1819"/>
      <c r="FO576" s="1819"/>
      <c r="FP576" s="1819"/>
      <c r="FQ576" s="1819"/>
      <c r="FR576" s="1819"/>
      <c r="FS576" s="1819"/>
      <c r="FT576" s="1819"/>
      <c r="FU576" s="1819"/>
      <c r="FV576" s="1819"/>
      <c r="FW576" s="1819"/>
      <c r="FX576" s="1819"/>
      <c r="FY576" s="1819"/>
      <c r="FZ576" s="1819"/>
      <c r="GA576" s="1819"/>
      <c r="GB576" s="1819"/>
      <c r="GC576" s="1819"/>
      <c r="GD576" s="1819"/>
      <c r="GE576" s="1819"/>
      <c r="GF576" s="1819"/>
      <c r="GG576" s="1819"/>
      <c r="GH576" s="1819"/>
      <c r="GI576" s="1819"/>
      <c r="GJ576" s="1819"/>
      <c r="GK576" s="1819"/>
      <c r="GL576" s="1819"/>
      <c r="GM576" s="1819"/>
      <c r="GN576" s="1819"/>
      <c r="GO576" s="1819"/>
      <c r="GP576" s="1819"/>
      <c r="GQ576" s="1819"/>
      <c r="GR576" s="1819"/>
      <c r="GS576" s="1819"/>
      <c r="GT576" s="1819"/>
      <c r="GU576" s="1819"/>
      <c r="GV576" s="1819"/>
      <c r="GW576" s="1819"/>
      <c r="GX576" s="1819"/>
      <c r="GY576" s="1819"/>
      <c r="GZ576" s="1819"/>
      <c r="HA576" s="1819"/>
      <c r="HB576" s="1819"/>
      <c r="HC576" s="1819"/>
      <c r="HD576" s="1819"/>
      <c r="HE576" s="1819"/>
      <c r="HF576" s="1819"/>
      <c r="HG576" s="1819"/>
      <c r="HH576" s="1819"/>
      <c r="HI576" s="1819"/>
      <c r="HJ576" s="1819"/>
      <c r="HK576" s="1819"/>
      <c r="HL576" s="1819"/>
      <c r="HM576" s="1819"/>
      <c r="HN576" s="1819"/>
      <c r="HO576" s="1819"/>
      <c r="HP576" s="1819"/>
      <c r="HQ576" s="1819"/>
      <c r="HR576" s="1819"/>
      <c r="HS576" s="1819"/>
      <c r="HT576" s="1819"/>
      <c r="HU576" s="1819"/>
      <c r="HV576" s="1819"/>
      <c r="HW576" s="1819"/>
      <c r="HX576" s="1819"/>
      <c r="HY576" s="1819"/>
      <c r="HZ576" s="1819"/>
      <c r="IA576" s="1819"/>
      <c r="IB576" s="1819"/>
      <c r="IC576" s="1819"/>
      <c r="ID576" s="1819"/>
      <c r="IE576" s="1819"/>
      <c r="IF576" s="1819"/>
      <c r="IG576" s="1819"/>
      <c r="IH576" s="1819"/>
      <c r="II576" s="1819"/>
      <c r="IJ576" s="1819"/>
      <c r="IK576" s="1819"/>
      <c r="IL576" s="1819"/>
      <c r="IM576" s="1819"/>
      <c r="IN576" s="1819"/>
      <c r="IO576" s="1819"/>
      <c r="IP576" s="1819"/>
      <c r="IQ576" s="1819"/>
      <c r="IR576" s="1819"/>
      <c r="IS576" s="1819"/>
      <c r="IT576" s="1819"/>
      <c r="IU576" s="1819"/>
      <c r="IV576" s="1819"/>
    </row>
    <row r="577" spans="1:256" s="2189" customFormat="1" ht="14.25">
      <c r="A577" s="1812" t="s">
        <v>1216</v>
      </c>
      <c r="B577" s="1813" t="s">
        <v>1365</v>
      </c>
      <c r="C577" s="1156"/>
      <c r="D577" s="2362"/>
      <c r="E577" s="1895"/>
      <c r="F577" s="2229"/>
      <c r="G577" s="1894"/>
      <c r="H577" s="2183"/>
      <c r="I577" s="1895"/>
      <c r="J577" s="2229"/>
    </row>
    <row r="578" spans="1:256" s="2189" customFormat="1" ht="14.25">
      <c r="A578" s="1812"/>
      <c r="B578" s="1820"/>
      <c r="C578" s="1156"/>
      <c r="D578" s="2362"/>
      <c r="E578" s="1895"/>
      <c r="F578" s="2229"/>
      <c r="G578" s="1894"/>
      <c r="H578" s="2183"/>
      <c r="I578" s="1895"/>
      <c r="J578" s="2229"/>
    </row>
    <row r="579" spans="1:256" s="2189" customFormat="1" ht="14.25">
      <c r="A579" s="1812" t="s">
        <v>1695</v>
      </c>
      <c r="B579" s="1820" t="s">
        <v>1696</v>
      </c>
      <c r="C579" s="1846" t="s">
        <v>1313</v>
      </c>
      <c r="D579" s="2147"/>
      <c r="E579" s="1848">
        <v>1</v>
      </c>
      <c r="F579" s="1849">
        <f>D579*E579</f>
        <v>0</v>
      </c>
      <c r="G579" s="2187">
        <v>0.2</v>
      </c>
      <c r="H579" s="1847">
        <f>D579*G579</f>
        <v>0</v>
      </c>
      <c r="I579" s="2289">
        <v>0.3</v>
      </c>
      <c r="J579" s="1849">
        <f>D579*I579</f>
        <v>0</v>
      </c>
    </row>
    <row r="580" spans="1:256" s="2189" customFormat="1" ht="14.25">
      <c r="A580" s="2227"/>
      <c r="B580" s="1820"/>
      <c r="C580" s="1884"/>
      <c r="D580" s="2175"/>
      <c r="E580" s="1882"/>
      <c r="F580" s="1882"/>
      <c r="G580" s="1884"/>
      <c r="H580" s="1884"/>
      <c r="I580" s="1882"/>
      <c r="J580" s="1882"/>
    </row>
    <row r="581" spans="1:256" s="2189" customFormat="1" ht="71.25">
      <c r="A581" s="1812" t="s">
        <v>1697</v>
      </c>
      <c r="B581" s="1820" t="s">
        <v>1698</v>
      </c>
      <c r="C581" s="1846" t="s">
        <v>1313</v>
      </c>
      <c r="D581" s="2147"/>
      <c r="E581" s="1848">
        <v>1</v>
      </c>
      <c r="F581" s="1849">
        <f>D581*E581</f>
        <v>0</v>
      </c>
      <c r="G581" s="2187">
        <v>0.2</v>
      </c>
      <c r="H581" s="1847">
        <f>D581*G581</f>
        <v>0</v>
      </c>
      <c r="I581" s="2289">
        <v>0.3</v>
      </c>
      <c r="J581" s="1849">
        <f>D581*I581</f>
        <v>0</v>
      </c>
    </row>
    <row r="582" spans="1:256" s="2189" customFormat="1" ht="14.25">
      <c r="A582" s="2227"/>
      <c r="B582" s="1820"/>
      <c r="C582" s="1884"/>
      <c r="D582" s="2175"/>
      <c r="E582" s="1882"/>
      <c r="F582" s="1882"/>
      <c r="G582" s="1884"/>
      <c r="H582" s="1884"/>
      <c r="I582" s="1882"/>
      <c r="J582" s="1882"/>
    </row>
    <row r="583" spans="1:256" s="2189" customFormat="1" ht="14.25">
      <c r="A583" s="2316" t="s">
        <v>1699</v>
      </c>
      <c r="B583" s="243" t="s">
        <v>1700</v>
      </c>
      <c r="C583" s="1846" t="s">
        <v>1313</v>
      </c>
      <c r="D583" s="2147"/>
      <c r="E583" s="1848">
        <v>1</v>
      </c>
      <c r="F583" s="1849">
        <f>D583*E583</f>
        <v>0</v>
      </c>
      <c r="G583" s="2187">
        <v>0.2</v>
      </c>
      <c r="H583" s="1847">
        <f>D583*G583</f>
        <v>0</v>
      </c>
      <c r="I583" s="2289">
        <v>0.3</v>
      </c>
      <c r="J583" s="1849">
        <f>D583*I583</f>
        <v>0</v>
      </c>
    </row>
    <row r="584" spans="1:256" s="2189" customFormat="1" ht="14.25">
      <c r="A584" s="1894"/>
      <c r="B584" s="1820"/>
      <c r="C584" s="2344"/>
      <c r="D584" s="2175"/>
      <c r="E584" s="2345"/>
      <c r="F584" s="1882"/>
      <c r="G584" s="2346"/>
      <c r="H584" s="1884"/>
      <c r="I584" s="2345"/>
      <c r="J584" s="1882"/>
    </row>
    <row r="585" spans="1:256" s="2189" customFormat="1" ht="78.95" customHeight="1">
      <c r="A585" s="1812" t="s">
        <v>1701</v>
      </c>
      <c r="B585" s="1820" t="s">
        <v>1702</v>
      </c>
      <c r="C585" s="1846" t="s">
        <v>1313</v>
      </c>
      <c r="D585" s="2147"/>
      <c r="E585" s="1848">
        <v>1</v>
      </c>
      <c r="F585" s="1849">
        <f>D585*E585</f>
        <v>0</v>
      </c>
      <c r="G585" s="2187">
        <v>0.2</v>
      </c>
      <c r="H585" s="1847">
        <f>D585*G585</f>
        <v>0</v>
      </c>
      <c r="I585" s="2289">
        <v>0.3</v>
      </c>
      <c r="J585" s="1849">
        <f>D585*I585</f>
        <v>0</v>
      </c>
    </row>
    <row r="586" spans="1:256" s="2189" customFormat="1" ht="14.25">
      <c r="A586" s="2227"/>
      <c r="B586" s="1820"/>
      <c r="C586" s="1884"/>
      <c r="D586" s="2175"/>
      <c r="E586" s="1882"/>
      <c r="F586" s="1882"/>
      <c r="G586" s="1884"/>
      <c r="H586" s="1884"/>
      <c r="I586" s="1882"/>
      <c r="J586" s="1882"/>
    </row>
    <row r="587" spans="1:256" ht="14.25">
      <c r="A587" s="1812" t="s">
        <v>1703</v>
      </c>
      <c r="B587" s="1820" t="s">
        <v>1704</v>
      </c>
      <c r="C587" s="1846" t="s">
        <v>1313</v>
      </c>
      <c r="D587" s="2147"/>
      <c r="E587" s="1848">
        <v>1</v>
      </c>
      <c r="F587" s="1849">
        <f>D587*E587</f>
        <v>0</v>
      </c>
      <c r="G587" s="2187">
        <v>0.2</v>
      </c>
      <c r="H587" s="1847">
        <f>D587*G587</f>
        <v>0</v>
      </c>
      <c r="I587" s="2289">
        <v>0.3</v>
      </c>
      <c r="J587" s="1849">
        <f>D587*I587</f>
        <v>0</v>
      </c>
      <c r="K587" s="2189"/>
      <c r="L587" s="2189"/>
      <c r="M587" s="2189"/>
      <c r="N587" s="2189"/>
      <c r="O587" s="2189"/>
      <c r="P587" s="2189"/>
      <c r="Q587" s="2189"/>
      <c r="R587" s="2189"/>
      <c r="S587" s="2189"/>
      <c r="T587" s="2189"/>
      <c r="U587" s="2189"/>
      <c r="V587" s="2189"/>
      <c r="W587" s="2189"/>
      <c r="X587" s="2189"/>
      <c r="Y587" s="2189"/>
      <c r="Z587" s="2189"/>
      <c r="AA587" s="2189"/>
      <c r="AB587" s="2189"/>
      <c r="AC587" s="2189"/>
      <c r="AD587" s="2189"/>
      <c r="AE587" s="2189"/>
      <c r="AF587" s="2189"/>
      <c r="AG587" s="2189"/>
      <c r="AH587" s="2189"/>
      <c r="AI587" s="2189"/>
      <c r="AJ587" s="2189"/>
      <c r="AK587" s="2189"/>
      <c r="AL587" s="2189"/>
      <c r="AM587" s="2189"/>
      <c r="AN587" s="2189"/>
      <c r="AO587" s="2189"/>
      <c r="AP587" s="2189"/>
      <c r="AQ587" s="2189"/>
      <c r="AR587" s="2189"/>
      <c r="AS587" s="2189"/>
      <c r="AT587" s="2189"/>
      <c r="AU587" s="2189"/>
      <c r="AV587" s="2189"/>
      <c r="AW587" s="2189"/>
      <c r="AX587" s="2189"/>
      <c r="AY587" s="2189"/>
      <c r="AZ587" s="2189"/>
      <c r="BA587" s="2189"/>
      <c r="BB587" s="2189"/>
      <c r="BC587" s="2189"/>
      <c r="BD587" s="2189"/>
      <c r="BE587" s="2189"/>
      <c r="BF587" s="2189"/>
      <c r="BG587" s="2189"/>
      <c r="BH587" s="2189"/>
      <c r="BI587" s="2189"/>
      <c r="BJ587" s="2189"/>
      <c r="BK587" s="2189"/>
      <c r="BL587" s="2189"/>
      <c r="BM587" s="2189"/>
      <c r="BN587" s="2189"/>
      <c r="BO587" s="2189"/>
      <c r="BP587" s="2189"/>
      <c r="BQ587" s="2189"/>
      <c r="BR587" s="2189"/>
      <c r="BS587" s="2189"/>
      <c r="BT587" s="2189"/>
      <c r="BU587" s="2189"/>
      <c r="BV587" s="2189"/>
      <c r="BW587" s="2189"/>
      <c r="BX587" s="2189"/>
      <c r="BY587" s="2189"/>
      <c r="BZ587" s="2189"/>
      <c r="CA587" s="2189"/>
      <c r="CB587" s="2189"/>
      <c r="CC587" s="2189"/>
      <c r="CD587" s="2189"/>
      <c r="CE587" s="2189"/>
      <c r="CF587" s="2189"/>
      <c r="CG587" s="2189"/>
      <c r="CH587" s="2189"/>
      <c r="CI587" s="2189"/>
      <c r="CJ587" s="2189"/>
      <c r="CK587" s="2189"/>
      <c r="CL587" s="2189"/>
      <c r="CM587" s="2189"/>
      <c r="CN587" s="2189"/>
      <c r="CO587" s="2189"/>
      <c r="CP587" s="2189"/>
      <c r="CQ587" s="2189"/>
      <c r="CR587" s="2189"/>
      <c r="CS587" s="2189"/>
      <c r="CT587" s="2189"/>
      <c r="CU587" s="2189"/>
      <c r="CV587" s="2189"/>
      <c r="CW587" s="2189"/>
      <c r="CX587" s="2189"/>
      <c r="CY587" s="2189"/>
      <c r="CZ587" s="2189"/>
      <c r="DA587" s="2189"/>
      <c r="DB587" s="2189"/>
      <c r="DC587" s="2189"/>
      <c r="DD587" s="2189"/>
      <c r="DE587" s="2189"/>
      <c r="DF587" s="2189"/>
      <c r="DG587" s="2189"/>
      <c r="DH587" s="2189"/>
      <c r="DI587" s="2189"/>
      <c r="DJ587" s="2189"/>
      <c r="DK587" s="2189"/>
      <c r="DL587" s="2189"/>
      <c r="DM587" s="2189"/>
      <c r="DN587" s="2189"/>
      <c r="DO587" s="2189"/>
      <c r="DP587" s="2189"/>
      <c r="DQ587" s="2189"/>
      <c r="DR587" s="2189"/>
      <c r="DS587" s="2189"/>
      <c r="DT587" s="2189"/>
      <c r="DU587" s="2189"/>
      <c r="DV587" s="2189"/>
      <c r="DW587" s="2189"/>
      <c r="DX587" s="2189"/>
      <c r="DY587" s="2189"/>
      <c r="DZ587" s="2189"/>
      <c r="EA587" s="2189"/>
      <c r="EB587" s="2189"/>
      <c r="EC587" s="2189"/>
      <c r="ED587" s="2189"/>
      <c r="EE587" s="2189"/>
      <c r="EF587" s="2189"/>
      <c r="EG587" s="2189"/>
      <c r="EH587" s="2189"/>
      <c r="EI587" s="2189"/>
      <c r="EJ587" s="2189"/>
      <c r="EK587" s="2189"/>
      <c r="EL587" s="2189"/>
      <c r="EM587" s="2189"/>
      <c r="EN587" s="2189"/>
      <c r="EO587" s="2189"/>
      <c r="EP587" s="2189"/>
      <c r="EQ587" s="2189"/>
      <c r="ER587" s="2189"/>
      <c r="ES587" s="2189"/>
      <c r="ET587" s="2189"/>
      <c r="EU587" s="2189"/>
      <c r="EV587" s="2189"/>
      <c r="EW587" s="2189"/>
      <c r="EX587" s="2189"/>
      <c r="EY587" s="2189"/>
      <c r="EZ587" s="2189"/>
      <c r="FA587" s="2189"/>
      <c r="FB587" s="2189"/>
      <c r="FC587" s="2189"/>
      <c r="FD587" s="2189"/>
      <c r="FE587" s="2189"/>
      <c r="FF587" s="2189"/>
      <c r="FG587" s="2189"/>
      <c r="FH587" s="2189"/>
      <c r="FI587" s="2189"/>
      <c r="FJ587" s="2189"/>
      <c r="FK587" s="2189"/>
      <c r="FL587" s="2189"/>
      <c r="FM587" s="2189"/>
      <c r="FN587" s="2189"/>
      <c r="FO587" s="2189"/>
      <c r="FP587" s="2189"/>
      <c r="FQ587" s="2189"/>
      <c r="FR587" s="2189"/>
      <c r="FS587" s="2189"/>
      <c r="FT587" s="2189"/>
      <c r="FU587" s="2189"/>
      <c r="FV587" s="2189"/>
      <c r="FW587" s="2189"/>
      <c r="FX587" s="2189"/>
      <c r="FY587" s="2189"/>
      <c r="FZ587" s="2189"/>
      <c r="GA587" s="2189"/>
      <c r="GB587" s="2189"/>
      <c r="GC587" s="2189"/>
      <c r="GD587" s="2189"/>
      <c r="GE587" s="2189"/>
      <c r="GF587" s="2189"/>
      <c r="GG587" s="2189"/>
      <c r="GH587" s="2189"/>
      <c r="GI587" s="2189"/>
      <c r="GJ587" s="2189"/>
      <c r="GK587" s="2189"/>
      <c r="GL587" s="2189"/>
      <c r="GM587" s="2189"/>
      <c r="GN587" s="2189"/>
      <c r="GO587" s="2189"/>
      <c r="GP587" s="2189"/>
      <c r="GQ587" s="2189"/>
      <c r="GR587" s="2189"/>
      <c r="GS587" s="2189"/>
      <c r="GT587" s="2189"/>
      <c r="GU587" s="2189"/>
      <c r="GV587" s="2189"/>
      <c r="GW587" s="2189"/>
      <c r="GX587" s="2189"/>
      <c r="GY587" s="2189"/>
      <c r="GZ587" s="2189"/>
      <c r="HA587" s="2189"/>
      <c r="HB587" s="2189"/>
      <c r="HC587" s="2189"/>
      <c r="HD587" s="2189"/>
      <c r="HE587" s="2189"/>
      <c r="HF587" s="2189"/>
      <c r="HG587" s="2189"/>
      <c r="HH587" s="2189"/>
      <c r="HI587" s="2189"/>
      <c r="HJ587" s="2189"/>
      <c r="HK587" s="2189"/>
      <c r="HL587" s="2189"/>
      <c r="HM587" s="2189"/>
      <c r="HN587" s="2189"/>
      <c r="HO587" s="2189"/>
      <c r="HP587" s="2189"/>
      <c r="HQ587" s="2189"/>
      <c r="HR587" s="2189"/>
      <c r="HS587" s="2189"/>
      <c r="HT587" s="2189"/>
      <c r="HU587" s="2189"/>
      <c r="HV587" s="2189"/>
      <c r="HW587" s="2189"/>
      <c r="HX587" s="2189"/>
      <c r="HY587" s="2189"/>
      <c r="HZ587" s="2189"/>
      <c r="IA587" s="2189"/>
      <c r="IB587" s="2189"/>
      <c r="IC587" s="2189"/>
      <c r="ID587" s="2189"/>
      <c r="IE587" s="2189"/>
      <c r="IF587" s="2189"/>
      <c r="IG587" s="2189"/>
      <c r="IH587" s="2189"/>
      <c r="II587" s="2189"/>
      <c r="IJ587" s="2189"/>
      <c r="IK587" s="2189"/>
      <c r="IL587" s="2189"/>
      <c r="IM587" s="2189"/>
      <c r="IN587" s="2189"/>
      <c r="IO587" s="2189"/>
      <c r="IP587" s="2189"/>
      <c r="IQ587" s="2189"/>
      <c r="IR587" s="2189"/>
      <c r="IS587" s="2189"/>
      <c r="IT587" s="2189"/>
      <c r="IU587" s="2189"/>
      <c r="IV587" s="2189"/>
    </row>
    <row r="588" spans="1:256" ht="14.25">
      <c r="A588" s="2227"/>
      <c r="B588" s="1820"/>
      <c r="C588" s="1884"/>
      <c r="D588" s="2147"/>
      <c r="E588" s="1882"/>
      <c r="F588" s="1849"/>
      <c r="G588" s="1884"/>
      <c r="H588" s="1847"/>
      <c r="I588" s="1882"/>
      <c r="J588" s="1849"/>
      <c r="K588" s="2189"/>
      <c r="L588" s="2189"/>
      <c r="M588" s="2189"/>
      <c r="N588" s="2189"/>
      <c r="O588" s="2189"/>
      <c r="P588" s="2189"/>
      <c r="Q588" s="2189"/>
      <c r="R588" s="2189"/>
      <c r="S588" s="2189"/>
      <c r="T588" s="2189"/>
      <c r="U588" s="2189"/>
      <c r="V588" s="2189"/>
      <c r="W588" s="2189"/>
      <c r="X588" s="2189"/>
      <c r="Y588" s="2189"/>
      <c r="Z588" s="2189"/>
      <c r="AA588" s="2189"/>
      <c r="AB588" s="2189"/>
      <c r="AC588" s="2189"/>
      <c r="AD588" s="2189"/>
      <c r="AE588" s="2189"/>
      <c r="AF588" s="2189"/>
      <c r="AG588" s="2189"/>
      <c r="AH588" s="2189"/>
      <c r="AI588" s="2189"/>
      <c r="AJ588" s="2189"/>
      <c r="AK588" s="2189"/>
      <c r="AL588" s="2189"/>
      <c r="AM588" s="2189"/>
      <c r="AN588" s="2189"/>
      <c r="AO588" s="2189"/>
      <c r="AP588" s="2189"/>
      <c r="AQ588" s="2189"/>
      <c r="AR588" s="2189"/>
      <c r="AS588" s="2189"/>
      <c r="AT588" s="2189"/>
      <c r="AU588" s="2189"/>
      <c r="AV588" s="2189"/>
      <c r="AW588" s="2189"/>
      <c r="AX588" s="2189"/>
      <c r="AY588" s="2189"/>
      <c r="AZ588" s="2189"/>
      <c r="BA588" s="2189"/>
      <c r="BB588" s="2189"/>
      <c r="BC588" s="2189"/>
      <c r="BD588" s="2189"/>
      <c r="BE588" s="2189"/>
      <c r="BF588" s="2189"/>
      <c r="BG588" s="2189"/>
      <c r="BH588" s="2189"/>
      <c r="BI588" s="2189"/>
      <c r="BJ588" s="2189"/>
      <c r="BK588" s="2189"/>
      <c r="BL588" s="2189"/>
      <c r="BM588" s="2189"/>
      <c r="BN588" s="2189"/>
      <c r="BO588" s="2189"/>
      <c r="BP588" s="2189"/>
      <c r="BQ588" s="2189"/>
      <c r="BR588" s="2189"/>
      <c r="BS588" s="2189"/>
      <c r="BT588" s="2189"/>
      <c r="BU588" s="2189"/>
      <c r="BV588" s="2189"/>
      <c r="BW588" s="2189"/>
      <c r="BX588" s="2189"/>
      <c r="BY588" s="2189"/>
      <c r="BZ588" s="2189"/>
      <c r="CA588" s="2189"/>
      <c r="CB588" s="2189"/>
      <c r="CC588" s="2189"/>
      <c r="CD588" s="2189"/>
      <c r="CE588" s="2189"/>
      <c r="CF588" s="2189"/>
      <c r="CG588" s="2189"/>
      <c r="CH588" s="2189"/>
      <c r="CI588" s="2189"/>
      <c r="CJ588" s="2189"/>
      <c r="CK588" s="2189"/>
      <c r="CL588" s="2189"/>
      <c r="CM588" s="2189"/>
      <c r="CN588" s="2189"/>
      <c r="CO588" s="2189"/>
      <c r="CP588" s="2189"/>
      <c r="CQ588" s="2189"/>
      <c r="CR588" s="2189"/>
      <c r="CS588" s="2189"/>
      <c r="CT588" s="2189"/>
      <c r="CU588" s="2189"/>
      <c r="CV588" s="2189"/>
      <c r="CW588" s="2189"/>
      <c r="CX588" s="2189"/>
      <c r="CY588" s="2189"/>
      <c r="CZ588" s="2189"/>
      <c r="DA588" s="2189"/>
      <c r="DB588" s="2189"/>
      <c r="DC588" s="2189"/>
      <c r="DD588" s="2189"/>
      <c r="DE588" s="2189"/>
      <c r="DF588" s="2189"/>
      <c r="DG588" s="2189"/>
      <c r="DH588" s="2189"/>
      <c r="DI588" s="2189"/>
      <c r="DJ588" s="2189"/>
      <c r="DK588" s="2189"/>
      <c r="DL588" s="2189"/>
      <c r="DM588" s="2189"/>
      <c r="DN588" s="2189"/>
      <c r="DO588" s="2189"/>
      <c r="DP588" s="2189"/>
      <c r="DQ588" s="2189"/>
      <c r="DR588" s="2189"/>
      <c r="DS588" s="2189"/>
      <c r="DT588" s="2189"/>
      <c r="DU588" s="2189"/>
      <c r="DV588" s="2189"/>
      <c r="DW588" s="2189"/>
      <c r="DX588" s="2189"/>
      <c r="DY588" s="2189"/>
      <c r="DZ588" s="2189"/>
      <c r="EA588" s="2189"/>
      <c r="EB588" s="2189"/>
      <c r="EC588" s="2189"/>
      <c r="ED588" s="2189"/>
      <c r="EE588" s="2189"/>
      <c r="EF588" s="2189"/>
      <c r="EG588" s="2189"/>
      <c r="EH588" s="2189"/>
      <c r="EI588" s="2189"/>
      <c r="EJ588" s="2189"/>
      <c r="EK588" s="2189"/>
      <c r="EL588" s="2189"/>
      <c r="EM588" s="2189"/>
      <c r="EN588" s="2189"/>
      <c r="EO588" s="2189"/>
      <c r="EP588" s="2189"/>
      <c r="EQ588" s="2189"/>
      <c r="ER588" s="2189"/>
      <c r="ES588" s="2189"/>
      <c r="ET588" s="2189"/>
      <c r="EU588" s="2189"/>
      <c r="EV588" s="2189"/>
      <c r="EW588" s="2189"/>
      <c r="EX588" s="2189"/>
      <c r="EY588" s="2189"/>
      <c r="EZ588" s="2189"/>
      <c r="FA588" s="2189"/>
      <c r="FB588" s="2189"/>
      <c r="FC588" s="2189"/>
      <c r="FD588" s="2189"/>
      <c r="FE588" s="2189"/>
      <c r="FF588" s="2189"/>
      <c r="FG588" s="2189"/>
      <c r="FH588" s="2189"/>
      <c r="FI588" s="2189"/>
      <c r="FJ588" s="2189"/>
      <c r="FK588" s="2189"/>
      <c r="FL588" s="2189"/>
      <c r="FM588" s="2189"/>
      <c r="FN588" s="2189"/>
      <c r="FO588" s="2189"/>
      <c r="FP588" s="2189"/>
      <c r="FQ588" s="2189"/>
      <c r="FR588" s="2189"/>
      <c r="FS588" s="2189"/>
      <c r="FT588" s="2189"/>
      <c r="FU588" s="2189"/>
      <c r="FV588" s="2189"/>
      <c r="FW588" s="2189"/>
      <c r="FX588" s="2189"/>
      <c r="FY588" s="2189"/>
      <c r="FZ588" s="2189"/>
      <c r="GA588" s="2189"/>
      <c r="GB588" s="2189"/>
      <c r="GC588" s="2189"/>
      <c r="GD588" s="2189"/>
      <c r="GE588" s="2189"/>
      <c r="GF588" s="2189"/>
      <c r="GG588" s="2189"/>
      <c r="GH588" s="2189"/>
      <c r="GI588" s="2189"/>
      <c r="GJ588" s="2189"/>
      <c r="GK588" s="2189"/>
      <c r="GL588" s="2189"/>
      <c r="GM588" s="2189"/>
      <c r="GN588" s="2189"/>
      <c r="GO588" s="2189"/>
      <c r="GP588" s="2189"/>
      <c r="GQ588" s="2189"/>
      <c r="GR588" s="2189"/>
      <c r="GS588" s="2189"/>
      <c r="GT588" s="2189"/>
      <c r="GU588" s="2189"/>
      <c r="GV588" s="2189"/>
      <c r="GW588" s="2189"/>
      <c r="GX588" s="2189"/>
      <c r="GY588" s="2189"/>
      <c r="GZ588" s="2189"/>
      <c r="HA588" s="2189"/>
      <c r="HB588" s="2189"/>
      <c r="HC588" s="2189"/>
      <c r="HD588" s="2189"/>
      <c r="HE588" s="2189"/>
      <c r="HF588" s="2189"/>
      <c r="HG588" s="2189"/>
      <c r="HH588" s="2189"/>
      <c r="HI588" s="2189"/>
      <c r="HJ588" s="2189"/>
      <c r="HK588" s="2189"/>
      <c r="HL588" s="2189"/>
      <c r="HM588" s="2189"/>
      <c r="HN588" s="2189"/>
      <c r="HO588" s="2189"/>
      <c r="HP588" s="2189"/>
      <c r="HQ588" s="2189"/>
      <c r="HR588" s="2189"/>
      <c r="HS588" s="2189"/>
      <c r="HT588" s="2189"/>
      <c r="HU588" s="2189"/>
      <c r="HV588" s="2189"/>
      <c r="HW588" s="2189"/>
      <c r="HX588" s="2189"/>
      <c r="HY588" s="2189"/>
      <c r="HZ588" s="2189"/>
      <c r="IA588" s="2189"/>
      <c r="IB588" s="2189"/>
      <c r="IC588" s="2189"/>
      <c r="ID588" s="2189"/>
      <c r="IE588" s="2189"/>
      <c r="IF588" s="2189"/>
      <c r="IG588" s="2189"/>
      <c r="IH588" s="2189"/>
      <c r="II588" s="2189"/>
      <c r="IJ588" s="2189"/>
      <c r="IK588" s="2189"/>
      <c r="IL588" s="2189"/>
      <c r="IM588" s="2189"/>
      <c r="IN588" s="2189"/>
      <c r="IO588" s="2189"/>
      <c r="IP588" s="2189"/>
      <c r="IQ588" s="2189"/>
      <c r="IR588" s="2189"/>
      <c r="IS588" s="2189"/>
      <c r="IT588" s="2189"/>
      <c r="IU588" s="2189"/>
      <c r="IV588" s="2189"/>
    </row>
    <row r="589" spans="1:256" s="2189" customFormat="1" ht="14.25">
      <c r="A589" s="1812" t="s">
        <v>1705</v>
      </c>
      <c r="B589" s="1820" t="s">
        <v>1706</v>
      </c>
      <c r="C589" s="1846" t="s">
        <v>1313</v>
      </c>
      <c r="D589" s="2147"/>
      <c r="E589" s="1848">
        <v>1</v>
      </c>
      <c r="F589" s="1849">
        <f>D589*E589</f>
        <v>0</v>
      </c>
      <c r="G589" s="2187">
        <v>0.2</v>
      </c>
      <c r="H589" s="1847">
        <f>D589*G589</f>
        <v>0</v>
      </c>
      <c r="I589" s="2289">
        <v>0.3</v>
      </c>
      <c r="J589" s="1849">
        <f>D589*I589</f>
        <v>0</v>
      </c>
    </row>
    <row r="590" spans="1:256" s="2189" customFormat="1" ht="14.25">
      <c r="A590" s="1812"/>
      <c r="B590" s="1820"/>
      <c r="C590" s="1884"/>
      <c r="D590" s="2147"/>
      <c r="E590" s="1882"/>
      <c r="F590" s="1849"/>
      <c r="G590" s="1884"/>
      <c r="H590" s="1847"/>
      <c r="I590" s="1882"/>
      <c r="J590" s="1849"/>
    </row>
    <row r="591" spans="1:256" s="2189" customFormat="1" ht="42.75">
      <c r="A591" s="1812" t="s">
        <v>1707</v>
      </c>
      <c r="B591" s="1820" t="s">
        <v>1286</v>
      </c>
      <c r="C591" s="1846"/>
      <c r="D591" s="2175"/>
      <c r="E591" s="1848"/>
      <c r="F591" s="1882"/>
      <c r="G591" s="1850"/>
      <c r="H591" s="1884"/>
      <c r="I591" s="1848"/>
      <c r="J591" s="1882"/>
    </row>
    <row r="592" spans="1:256" s="1819" customFormat="1" ht="14.25">
      <c r="A592" s="1812"/>
      <c r="B592" s="1820" t="s">
        <v>1371</v>
      </c>
      <c r="C592" s="1846"/>
      <c r="D592" s="2378"/>
      <c r="E592" s="2288"/>
      <c r="F592" s="1849"/>
      <c r="G592" s="1846"/>
      <c r="H592" s="1847"/>
      <c r="I592" s="2288"/>
      <c r="J592" s="1849"/>
      <c r="K592" s="2189"/>
      <c r="L592" s="2189"/>
      <c r="M592" s="2189"/>
      <c r="N592" s="2189"/>
      <c r="O592" s="2189"/>
      <c r="P592" s="2189"/>
      <c r="Q592" s="2189"/>
      <c r="R592" s="2189"/>
      <c r="S592" s="2189"/>
      <c r="T592" s="2189"/>
      <c r="U592" s="2189"/>
      <c r="V592" s="2189"/>
      <c r="W592" s="2189"/>
      <c r="X592" s="2189"/>
      <c r="Y592" s="2189"/>
      <c r="Z592" s="2189"/>
      <c r="AA592" s="2189"/>
      <c r="AB592" s="2189"/>
      <c r="AC592" s="2189"/>
      <c r="AD592" s="2189"/>
      <c r="AE592" s="2189"/>
      <c r="AF592" s="2189"/>
      <c r="AG592" s="2189"/>
      <c r="AH592" s="2189"/>
      <c r="AI592" s="2189"/>
      <c r="AJ592" s="2189"/>
      <c r="AK592" s="2189"/>
      <c r="AL592" s="2189"/>
      <c r="AM592" s="2189"/>
      <c r="AN592" s="2189"/>
      <c r="AO592" s="2189"/>
      <c r="AP592" s="2189"/>
      <c r="AQ592" s="2189"/>
      <c r="AR592" s="2189"/>
      <c r="AS592" s="2189"/>
      <c r="AT592" s="2189"/>
      <c r="AU592" s="2189"/>
      <c r="AV592" s="2189"/>
      <c r="AW592" s="2189"/>
      <c r="AX592" s="2189"/>
      <c r="AY592" s="2189"/>
      <c r="AZ592" s="2189"/>
      <c r="BA592" s="2189"/>
      <c r="BB592" s="2189"/>
      <c r="BC592" s="2189"/>
      <c r="BD592" s="2189"/>
      <c r="BE592" s="2189"/>
      <c r="BF592" s="2189"/>
      <c r="BG592" s="2189"/>
      <c r="BH592" s="2189"/>
      <c r="BI592" s="2189"/>
      <c r="BJ592" s="2189"/>
      <c r="BK592" s="2189"/>
      <c r="BL592" s="2189"/>
      <c r="BM592" s="2189"/>
      <c r="BN592" s="2189"/>
      <c r="BO592" s="2189"/>
      <c r="BP592" s="2189"/>
      <c r="BQ592" s="2189"/>
      <c r="BR592" s="2189"/>
      <c r="BS592" s="2189"/>
      <c r="BT592" s="2189"/>
      <c r="BU592" s="2189"/>
      <c r="BV592" s="2189"/>
      <c r="BW592" s="2189"/>
      <c r="BX592" s="2189"/>
      <c r="BY592" s="2189"/>
      <c r="BZ592" s="2189"/>
      <c r="CA592" s="2189"/>
      <c r="CB592" s="2189"/>
      <c r="CC592" s="2189"/>
      <c r="CD592" s="2189"/>
      <c r="CE592" s="2189"/>
      <c r="CF592" s="2189"/>
      <c r="CG592" s="2189"/>
      <c r="CH592" s="2189"/>
      <c r="CI592" s="2189"/>
      <c r="CJ592" s="2189"/>
      <c r="CK592" s="2189"/>
      <c r="CL592" s="2189"/>
      <c r="CM592" s="2189"/>
      <c r="CN592" s="2189"/>
      <c r="CO592" s="2189"/>
      <c r="CP592" s="2189"/>
      <c r="CQ592" s="2189"/>
      <c r="CR592" s="2189"/>
      <c r="CS592" s="2189"/>
      <c r="CT592" s="2189"/>
      <c r="CU592" s="2189"/>
      <c r="CV592" s="2189"/>
      <c r="CW592" s="2189"/>
      <c r="CX592" s="2189"/>
      <c r="CY592" s="2189"/>
      <c r="CZ592" s="2189"/>
      <c r="DA592" s="2189"/>
      <c r="DB592" s="2189"/>
      <c r="DC592" s="2189"/>
      <c r="DD592" s="2189"/>
      <c r="DE592" s="2189"/>
      <c r="DF592" s="2189"/>
      <c r="DG592" s="2189"/>
      <c r="DH592" s="2189"/>
      <c r="DI592" s="2189"/>
      <c r="DJ592" s="2189"/>
      <c r="DK592" s="2189"/>
      <c r="DL592" s="2189"/>
      <c r="DM592" s="2189"/>
      <c r="DN592" s="2189"/>
      <c r="DO592" s="2189"/>
      <c r="DP592" s="2189"/>
      <c r="DQ592" s="2189"/>
      <c r="DR592" s="2189"/>
      <c r="DS592" s="2189"/>
      <c r="DT592" s="2189"/>
      <c r="DU592" s="2189"/>
      <c r="DV592" s="2189"/>
      <c r="DW592" s="2189"/>
      <c r="DX592" s="2189"/>
      <c r="DY592" s="2189"/>
      <c r="DZ592" s="2189"/>
      <c r="EA592" s="2189"/>
      <c r="EB592" s="2189"/>
      <c r="EC592" s="2189"/>
      <c r="ED592" s="2189"/>
      <c r="EE592" s="2189"/>
      <c r="EF592" s="2189"/>
      <c r="EG592" s="2189"/>
      <c r="EH592" s="2189"/>
      <c r="EI592" s="2189"/>
      <c r="EJ592" s="2189"/>
      <c r="EK592" s="2189"/>
      <c r="EL592" s="2189"/>
      <c r="EM592" s="2189"/>
      <c r="EN592" s="2189"/>
      <c r="EO592" s="2189"/>
      <c r="EP592" s="2189"/>
      <c r="EQ592" s="2189"/>
      <c r="ER592" s="2189"/>
      <c r="ES592" s="2189"/>
      <c r="ET592" s="2189"/>
      <c r="EU592" s="2189"/>
      <c r="EV592" s="2189"/>
      <c r="EW592" s="2189"/>
      <c r="EX592" s="2189"/>
      <c r="EY592" s="2189"/>
      <c r="EZ592" s="2189"/>
      <c r="FA592" s="2189"/>
      <c r="FB592" s="2189"/>
      <c r="FC592" s="2189"/>
      <c r="FD592" s="2189"/>
      <c r="FE592" s="2189"/>
      <c r="FF592" s="2189"/>
      <c r="FG592" s="2189"/>
      <c r="FH592" s="2189"/>
      <c r="FI592" s="2189"/>
      <c r="FJ592" s="2189"/>
      <c r="FK592" s="2189"/>
      <c r="FL592" s="2189"/>
      <c r="FM592" s="2189"/>
      <c r="FN592" s="2189"/>
      <c r="FO592" s="2189"/>
      <c r="FP592" s="2189"/>
      <c r="FQ592" s="2189"/>
      <c r="FR592" s="2189"/>
      <c r="FS592" s="2189"/>
      <c r="FT592" s="2189"/>
      <c r="FU592" s="2189"/>
      <c r="FV592" s="2189"/>
      <c r="FW592" s="2189"/>
      <c r="FX592" s="2189"/>
      <c r="FY592" s="2189"/>
      <c r="FZ592" s="2189"/>
      <c r="GA592" s="2189"/>
      <c r="GB592" s="2189"/>
      <c r="GC592" s="2189"/>
      <c r="GD592" s="2189"/>
      <c r="GE592" s="2189"/>
      <c r="GF592" s="2189"/>
      <c r="GG592" s="2189"/>
      <c r="GH592" s="2189"/>
      <c r="GI592" s="2189"/>
      <c r="GJ592" s="2189"/>
      <c r="GK592" s="2189"/>
      <c r="GL592" s="2189"/>
      <c r="GM592" s="2189"/>
      <c r="GN592" s="2189"/>
      <c r="GO592" s="2189"/>
      <c r="GP592" s="2189"/>
      <c r="GQ592" s="2189"/>
      <c r="GR592" s="2189"/>
      <c r="GS592" s="2189"/>
      <c r="GT592" s="2189"/>
      <c r="GU592" s="2189"/>
      <c r="GV592" s="2189"/>
      <c r="GW592" s="2189"/>
      <c r="GX592" s="2189"/>
      <c r="GY592" s="2189"/>
      <c r="GZ592" s="2189"/>
      <c r="HA592" s="2189"/>
      <c r="HB592" s="2189"/>
      <c r="HC592" s="2189"/>
      <c r="HD592" s="2189"/>
      <c r="HE592" s="2189"/>
      <c r="HF592" s="2189"/>
      <c r="HG592" s="2189"/>
      <c r="HH592" s="2189"/>
      <c r="HI592" s="2189"/>
      <c r="HJ592" s="2189"/>
      <c r="HK592" s="2189"/>
      <c r="HL592" s="2189"/>
      <c r="HM592" s="2189"/>
      <c r="HN592" s="2189"/>
      <c r="HO592" s="2189"/>
      <c r="HP592" s="2189"/>
      <c r="HQ592" s="2189"/>
      <c r="HR592" s="2189"/>
      <c r="HS592" s="2189"/>
      <c r="HT592" s="2189"/>
      <c r="HU592" s="2189"/>
      <c r="HV592" s="2189"/>
      <c r="HW592" s="2189"/>
      <c r="HX592" s="2189"/>
      <c r="HY592" s="2189"/>
      <c r="HZ592" s="2189"/>
      <c r="IA592" s="2189"/>
      <c r="IB592" s="2189"/>
      <c r="IC592" s="2189"/>
      <c r="ID592" s="2189"/>
      <c r="IE592" s="2189"/>
      <c r="IF592" s="2189"/>
      <c r="IG592" s="2189"/>
      <c r="IH592" s="2189"/>
      <c r="II592" s="2189"/>
      <c r="IJ592" s="2189"/>
      <c r="IK592" s="2189"/>
      <c r="IL592" s="2189"/>
      <c r="IM592" s="2189"/>
      <c r="IN592" s="2189"/>
      <c r="IO592" s="2189"/>
      <c r="IP592" s="2189"/>
      <c r="IQ592" s="2189"/>
      <c r="IR592" s="2189"/>
      <c r="IS592" s="2189"/>
      <c r="IT592" s="2189"/>
      <c r="IU592" s="2189"/>
      <c r="IV592" s="2189"/>
    </row>
    <row r="593" spans="1:256" s="1819" customFormat="1" ht="14.25">
      <c r="A593" s="1812"/>
      <c r="B593" s="1820"/>
      <c r="C593" s="1846"/>
      <c r="D593" s="2378"/>
      <c r="E593" s="2288"/>
      <c r="F593" s="1849"/>
      <c r="G593" s="1846"/>
      <c r="H593" s="1847"/>
      <c r="I593" s="2288"/>
      <c r="J593" s="1849"/>
      <c r="K593" s="2189"/>
      <c r="L593" s="2189"/>
      <c r="M593" s="2189"/>
      <c r="N593" s="2189"/>
      <c r="O593" s="2189"/>
      <c r="P593" s="2189"/>
      <c r="Q593" s="2189"/>
      <c r="R593" s="2189"/>
      <c r="S593" s="2189"/>
      <c r="T593" s="2189"/>
      <c r="U593" s="2189"/>
      <c r="V593" s="2189"/>
      <c r="W593" s="2189"/>
      <c r="X593" s="2189"/>
      <c r="Y593" s="2189"/>
      <c r="Z593" s="2189"/>
      <c r="AA593" s="2189"/>
      <c r="AB593" s="2189"/>
      <c r="AC593" s="2189"/>
      <c r="AD593" s="2189"/>
      <c r="AE593" s="2189"/>
      <c r="AF593" s="2189"/>
      <c r="AG593" s="2189"/>
      <c r="AH593" s="2189"/>
      <c r="AI593" s="2189"/>
      <c r="AJ593" s="2189"/>
      <c r="AK593" s="2189"/>
      <c r="AL593" s="2189"/>
      <c r="AM593" s="2189"/>
      <c r="AN593" s="2189"/>
      <c r="AO593" s="2189"/>
      <c r="AP593" s="2189"/>
      <c r="AQ593" s="2189"/>
      <c r="AR593" s="2189"/>
      <c r="AS593" s="2189"/>
      <c r="AT593" s="2189"/>
      <c r="AU593" s="2189"/>
      <c r="AV593" s="2189"/>
      <c r="AW593" s="2189"/>
      <c r="AX593" s="2189"/>
      <c r="AY593" s="2189"/>
      <c r="AZ593" s="2189"/>
      <c r="BA593" s="2189"/>
      <c r="BB593" s="2189"/>
      <c r="BC593" s="2189"/>
      <c r="BD593" s="2189"/>
      <c r="BE593" s="2189"/>
      <c r="BF593" s="2189"/>
      <c r="BG593" s="2189"/>
      <c r="BH593" s="2189"/>
      <c r="BI593" s="2189"/>
      <c r="BJ593" s="2189"/>
      <c r="BK593" s="2189"/>
      <c r="BL593" s="2189"/>
      <c r="BM593" s="2189"/>
      <c r="BN593" s="2189"/>
      <c r="BO593" s="2189"/>
      <c r="BP593" s="2189"/>
      <c r="BQ593" s="2189"/>
      <c r="BR593" s="2189"/>
      <c r="BS593" s="2189"/>
      <c r="BT593" s="2189"/>
      <c r="BU593" s="2189"/>
      <c r="BV593" s="2189"/>
      <c r="BW593" s="2189"/>
      <c r="BX593" s="2189"/>
      <c r="BY593" s="2189"/>
      <c r="BZ593" s="2189"/>
      <c r="CA593" s="2189"/>
      <c r="CB593" s="2189"/>
      <c r="CC593" s="2189"/>
      <c r="CD593" s="2189"/>
      <c r="CE593" s="2189"/>
      <c r="CF593" s="2189"/>
      <c r="CG593" s="2189"/>
      <c r="CH593" s="2189"/>
      <c r="CI593" s="2189"/>
      <c r="CJ593" s="2189"/>
      <c r="CK593" s="2189"/>
      <c r="CL593" s="2189"/>
      <c r="CM593" s="2189"/>
      <c r="CN593" s="2189"/>
      <c r="CO593" s="2189"/>
      <c r="CP593" s="2189"/>
      <c r="CQ593" s="2189"/>
      <c r="CR593" s="2189"/>
      <c r="CS593" s="2189"/>
      <c r="CT593" s="2189"/>
      <c r="CU593" s="2189"/>
      <c r="CV593" s="2189"/>
      <c r="CW593" s="2189"/>
      <c r="CX593" s="2189"/>
      <c r="CY593" s="2189"/>
      <c r="CZ593" s="2189"/>
      <c r="DA593" s="2189"/>
      <c r="DB593" s="2189"/>
      <c r="DC593" s="2189"/>
      <c r="DD593" s="2189"/>
      <c r="DE593" s="2189"/>
      <c r="DF593" s="2189"/>
      <c r="DG593" s="2189"/>
      <c r="DH593" s="2189"/>
      <c r="DI593" s="2189"/>
      <c r="DJ593" s="2189"/>
      <c r="DK593" s="2189"/>
      <c r="DL593" s="2189"/>
      <c r="DM593" s="2189"/>
      <c r="DN593" s="2189"/>
      <c r="DO593" s="2189"/>
      <c r="DP593" s="2189"/>
      <c r="DQ593" s="2189"/>
      <c r="DR593" s="2189"/>
      <c r="DS593" s="2189"/>
      <c r="DT593" s="2189"/>
      <c r="DU593" s="2189"/>
      <c r="DV593" s="2189"/>
      <c r="DW593" s="2189"/>
      <c r="DX593" s="2189"/>
      <c r="DY593" s="2189"/>
      <c r="DZ593" s="2189"/>
      <c r="EA593" s="2189"/>
      <c r="EB593" s="2189"/>
      <c r="EC593" s="2189"/>
      <c r="ED593" s="2189"/>
      <c r="EE593" s="2189"/>
      <c r="EF593" s="2189"/>
      <c r="EG593" s="2189"/>
      <c r="EH593" s="2189"/>
      <c r="EI593" s="2189"/>
      <c r="EJ593" s="2189"/>
      <c r="EK593" s="2189"/>
      <c r="EL593" s="2189"/>
      <c r="EM593" s="2189"/>
      <c r="EN593" s="2189"/>
      <c r="EO593" s="2189"/>
      <c r="EP593" s="2189"/>
      <c r="EQ593" s="2189"/>
      <c r="ER593" s="2189"/>
      <c r="ES593" s="2189"/>
      <c r="ET593" s="2189"/>
      <c r="EU593" s="2189"/>
      <c r="EV593" s="2189"/>
      <c r="EW593" s="2189"/>
      <c r="EX593" s="2189"/>
      <c r="EY593" s="2189"/>
      <c r="EZ593" s="2189"/>
      <c r="FA593" s="2189"/>
      <c r="FB593" s="2189"/>
      <c r="FC593" s="2189"/>
      <c r="FD593" s="2189"/>
      <c r="FE593" s="2189"/>
      <c r="FF593" s="2189"/>
      <c r="FG593" s="2189"/>
      <c r="FH593" s="2189"/>
      <c r="FI593" s="2189"/>
      <c r="FJ593" s="2189"/>
      <c r="FK593" s="2189"/>
      <c r="FL593" s="2189"/>
      <c r="FM593" s="2189"/>
      <c r="FN593" s="2189"/>
      <c r="FO593" s="2189"/>
      <c r="FP593" s="2189"/>
      <c r="FQ593" s="2189"/>
      <c r="FR593" s="2189"/>
      <c r="FS593" s="2189"/>
      <c r="FT593" s="2189"/>
      <c r="FU593" s="2189"/>
      <c r="FV593" s="2189"/>
      <c r="FW593" s="2189"/>
      <c r="FX593" s="2189"/>
      <c r="FY593" s="2189"/>
      <c r="FZ593" s="2189"/>
      <c r="GA593" s="2189"/>
      <c r="GB593" s="2189"/>
      <c r="GC593" s="2189"/>
      <c r="GD593" s="2189"/>
      <c r="GE593" s="2189"/>
      <c r="GF593" s="2189"/>
      <c r="GG593" s="2189"/>
      <c r="GH593" s="2189"/>
      <c r="GI593" s="2189"/>
      <c r="GJ593" s="2189"/>
      <c r="GK593" s="2189"/>
      <c r="GL593" s="2189"/>
      <c r="GM593" s="2189"/>
      <c r="GN593" s="2189"/>
      <c r="GO593" s="2189"/>
      <c r="GP593" s="2189"/>
      <c r="GQ593" s="2189"/>
      <c r="GR593" s="2189"/>
      <c r="GS593" s="2189"/>
      <c r="GT593" s="2189"/>
      <c r="GU593" s="2189"/>
      <c r="GV593" s="2189"/>
      <c r="GW593" s="2189"/>
      <c r="GX593" s="2189"/>
      <c r="GY593" s="2189"/>
      <c r="GZ593" s="2189"/>
      <c r="HA593" s="2189"/>
      <c r="HB593" s="2189"/>
      <c r="HC593" s="2189"/>
      <c r="HD593" s="2189"/>
      <c r="HE593" s="2189"/>
      <c r="HF593" s="2189"/>
      <c r="HG593" s="2189"/>
      <c r="HH593" s="2189"/>
      <c r="HI593" s="2189"/>
      <c r="HJ593" s="2189"/>
      <c r="HK593" s="2189"/>
      <c r="HL593" s="2189"/>
      <c r="HM593" s="2189"/>
      <c r="HN593" s="2189"/>
      <c r="HO593" s="2189"/>
      <c r="HP593" s="2189"/>
      <c r="HQ593" s="2189"/>
      <c r="HR593" s="2189"/>
      <c r="HS593" s="2189"/>
      <c r="HT593" s="2189"/>
      <c r="HU593" s="2189"/>
      <c r="HV593" s="2189"/>
      <c r="HW593" s="2189"/>
      <c r="HX593" s="2189"/>
      <c r="HY593" s="2189"/>
      <c r="HZ593" s="2189"/>
      <c r="IA593" s="2189"/>
      <c r="IB593" s="2189"/>
      <c r="IC593" s="2189"/>
      <c r="ID593" s="2189"/>
      <c r="IE593" s="2189"/>
      <c r="IF593" s="2189"/>
      <c r="IG593" s="2189"/>
      <c r="IH593" s="2189"/>
      <c r="II593" s="2189"/>
      <c r="IJ593" s="2189"/>
      <c r="IK593" s="2189"/>
      <c r="IL593" s="2189"/>
      <c r="IM593" s="2189"/>
      <c r="IN593" s="2189"/>
      <c r="IO593" s="2189"/>
      <c r="IP593" s="2189"/>
      <c r="IQ593" s="2189"/>
      <c r="IR593" s="2189"/>
      <c r="IS593" s="2189"/>
      <c r="IT593" s="2189"/>
      <c r="IU593" s="2189"/>
      <c r="IV593" s="2189"/>
    </row>
    <row r="594" spans="1:256" s="1819" customFormat="1" ht="14.25">
      <c r="A594" s="1812"/>
      <c r="B594" s="1820"/>
      <c r="C594" s="1846"/>
      <c r="D594" s="2378"/>
      <c r="E594" s="2288"/>
      <c r="F594" s="1849"/>
      <c r="G594" s="1846"/>
      <c r="H594" s="1847"/>
      <c r="I594" s="2288"/>
      <c r="J594" s="1849"/>
      <c r="K594" s="2189"/>
      <c r="L594" s="2189"/>
      <c r="M594" s="2189"/>
      <c r="N594" s="2189"/>
      <c r="O594" s="2189"/>
      <c r="P594" s="2189"/>
      <c r="Q594" s="2189"/>
      <c r="R594" s="2189"/>
      <c r="S594" s="2189"/>
      <c r="T594" s="2189"/>
      <c r="U594" s="2189"/>
      <c r="V594" s="2189"/>
      <c r="W594" s="2189"/>
      <c r="X594" s="2189"/>
      <c r="Y594" s="2189"/>
      <c r="Z594" s="2189"/>
      <c r="AA594" s="2189"/>
      <c r="AB594" s="2189"/>
      <c r="AC594" s="2189"/>
      <c r="AD594" s="2189"/>
      <c r="AE594" s="2189"/>
      <c r="AF594" s="2189"/>
      <c r="AG594" s="2189"/>
      <c r="AH594" s="2189"/>
      <c r="AI594" s="2189"/>
      <c r="AJ594" s="2189"/>
      <c r="AK594" s="2189"/>
      <c r="AL594" s="2189"/>
      <c r="AM594" s="2189"/>
      <c r="AN594" s="2189"/>
      <c r="AO594" s="2189"/>
      <c r="AP594" s="2189"/>
      <c r="AQ594" s="2189"/>
      <c r="AR594" s="2189"/>
      <c r="AS594" s="2189"/>
      <c r="AT594" s="2189"/>
      <c r="AU594" s="2189"/>
      <c r="AV594" s="2189"/>
      <c r="AW594" s="2189"/>
      <c r="AX594" s="2189"/>
      <c r="AY594" s="2189"/>
      <c r="AZ594" s="2189"/>
      <c r="BA594" s="2189"/>
      <c r="BB594" s="2189"/>
      <c r="BC594" s="2189"/>
      <c r="BD594" s="2189"/>
      <c r="BE594" s="2189"/>
      <c r="BF594" s="2189"/>
      <c r="BG594" s="2189"/>
      <c r="BH594" s="2189"/>
      <c r="BI594" s="2189"/>
      <c r="BJ594" s="2189"/>
      <c r="BK594" s="2189"/>
      <c r="BL594" s="2189"/>
      <c r="BM594" s="2189"/>
      <c r="BN594" s="2189"/>
      <c r="BO594" s="2189"/>
      <c r="BP594" s="2189"/>
      <c r="BQ594" s="2189"/>
      <c r="BR594" s="2189"/>
      <c r="BS594" s="2189"/>
      <c r="BT594" s="2189"/>
      <c r="BU594" s="2189"/>
      <c r="BV594" s="2189"/>
      <c r="BW594" s="2189"/>
      <c r="BX594" s="2189"/>
      <c r="BY594" s="2189"/>
      <c r="BZ594" s="2189"/>
      <c r="CA594" s="2189"/>
      <c r="CB594" s="2189"/>
      <c r="CC594" s="2189"/>
      <c r="CD594" s="2189"/>
      <c r="CE594" s="2189"/>
      <c r="CF594" s="2189"/>
      <c r="CG594" s="2189"/>
      <c r="CH594" s="2189"/>
      <c r="CI594" s="2189"/>
      <c r="CJ594" s="2189"/>
      <c r="CK594" s="2189"/>
      <c r="CL594" s="2189"/>
      <c r="CM594" s="2189"/>
      <c r="CN594" s="2189"/>
      <c r="CO594" s="2189"/>
      <c r="CP594" s="2189"/>
      <c r="CQ594" s="2189"/>
      <c r="CR594" s="2189"/>
      <c r="CS594" s="2189"/>
      <c r="CT594" s="2189"/>
      <c r="CU594" s="2189"/>
      <c r="CV594" s="2189"/>
      <c r="CW594" s="2189"/>
      <c r="CX594" s="2189"/>
      <c r="CY594" s="2189"/>
      <c r="CZ594" s="2189"/>
      <c r="DA594" s="2189"/>
      <c r="DB594" s="2189"/>
      <c r="DC594" s="2189"/>
      <c r="DD594" s="2189"/>
      <c r="DE594" s="2189"/>
      <c r="DF594" s="2189"/>
      <c r="DG594" s="2189"/>
      <c r="DH594" s="2189"/>
      <c r="DI594" s="2189"/>
      <c r="DJ594" s="2189"/>
      <c r="DK594" s="2189"/>
      <c r="DL594" s="2189"/>
      <c r="DM594" s="2189"/>
      <c r="DN594" s="2189"/>
      <c r="DO594" s="2189"/>
      <c r="DP594" s="2189"/>
      <c r="DQ594" s="2189"/>
      <c r="DR594" s="2189"/>
      <c r="DS594" s="2189"/>
      <c r="DT594" s="2189"/>
      <c r="DU594" s="2189"/>
      <c r="DV594" s="2189"/>
      <c r="DW594" s="2189"/>
      <c r="DX594" s="2189"/>
      <c r="DY594" s="2189"/>
      <c r="DZ594" s="2189"/>
      <c r="EA594" s="2189"/>
      <c r="EB594" s="2189"/>
      <c r="EC594" s="2189"/>
      <c r="ED594" s="2189"/>
      <c r="EE594" s="2189"/>
      <c r="EF594" s="2189"/>
      <c r="EG594" s="2189"/>
      <c r="EH594" s="2189"/>
      <c r="EI594" s="2189"/>
      <c r="EJ594" s="2189"/>
      <c r="EK594" s="2189"/>
      <c r="EL594" s="2189"/>
      <c r="EM594" s="2189"/>
      <c r="EN594" s="2189"/>
      <c r="EO594" s="2189"/>
      <c r="EP594" s="2189"/>
      <c r="EQ594" s="2189"/>
      <c r="ER594" s="2189"/>
      <c r="ES594" s="2189"/>
      <c r="ET594" s="2189"/>
      <c r="EU594" s="2189"/>
      <c r="EV594" s="2189"/>
      <c r="EW594" s="2189"/>
      <c r="EX594" s="2189"/>
      <c r="EY594" s="2189"/>
      <c r="EZ594" s="2189"/>
      <c r="FA594" s="2189"/>
      <c r="FB594" s="2189"/>
      <c r="FC594" s="2189"/>
      <c r="FD594" s="2189"/>
      <c r="FE594" s="2189"/>
      <c r="FF594" s="2189"/>
      <c r="FG594" s="2189"/>
      <c r="FH594" s="2189"/>
      <c r="FI594" s="2189"/>
      <c r="FJ594" s="2189"/>
      <c r="FK594" s="2189"/>
      <c r="FL594" s="2189"/>
      <c r="FM594" s="2189"/>
      <c r="FN594" s="2189"/>
      <c r="FO594" s="2189"/>
      <c r="FP594" s="2189"/>
      <c r="FQ594" s="2189"/>
      <c r="FR594" s="2189"/>
      <c r="FS594" s="2189"/>
      <c r="FT594" s="2189"/>
      <c r="FU594" s="2189"/>
      <c r="FV594" s="2189"/>
      <c r="FW594" s="2189"/>
      <c r="FX594" s="2189"/>
      <c r="FY594" s="2189"/>
      <c r="FZ594" s="2189"/>
      <c r="GA594" s="2189"/>
      <c r="GB594" s="2189"/>
      <c r="GC594" s="2189"/>
      <c r="GD594" s="2189"/>
      <c r="GE594" s="2189"/>
      <c r="GF594" s="2189"/>
      <c r="GG594" s="2189"/>
      <c r="GH594" s="2189"/>
      <c r="GI594" s="2189"/>
      <c r="GJ594" s="2189"/>
      <c r="GK594" s="2189"/>
      <c r="GL594" s="2189"/>
      <c r="GM594" s="2189"/>
      <c r="GN594" s="2189"/>
      <c r="GO594" s="2189"/>
      <c r="GP594" s="2189"/>
      <c r="GQ594" s="2189"/>
      <c r="GR594" s="2189"/>
      <c r="GS594" s="2189"/>
      <c r="GT594" s="2189"/>
      <c r="GU594" s="2189"/>
      <c r="GV594" s="2189"/>
      <c r="GW594" s="2189"/>
      <c r="GX594" s="2189"/>
      <c r="GY594" s="2189"/>
      <c r="GZ594" s="2189"/>
      <c r="HA594" s="2189"/>
      <c r="HB594" s="2189"/>
      <c r="HC594" s="2189"/>
      <c r="HD594" s="2189"/>
      <c r="HE594" s="2189"/>
      <c r="HF594" s="2189"/>
      <c r="HG594" s="2189"/>
      <c r="HH594" s="2189"/>
      <c r="HI594" s="2189"/>
      <c r="HJ594" s="2189"/>
      <c r="HK594" s="2189"/>
      <c r="HL594" s="2189"/>
      <c r="HM594" s="2189"/>
      <c r="HN594" s="2189"/>
      <c r="HO594" s="2189"/>
      <c r="HP594" s="2189"/>
      <c r="HQ594" s="2189"/>
      <c r="HR594" s="2189"/>
      <c r="HS594" s="2189"/>
      <c r="HT594" s="2189"/>
      <c r="HU594" s="2189"/>
      <c r="HV594" s="2189"/>
      <c r="HW594" s="2189"/>
      <c r="HX594" s="2189"/>
      <c r="HY594" s="2189"/>
      <c r="HZ594" s="2189"/>
      <c r="IA594" s="2189"/>
      <c r="IB594" s="2189"/>
      <c r="IC594" s="2189"/>
      <c r="ID594" s="2189"/>
      <c r="IE594" s="2189"/>
      <c r="IF594" s="2189"/>
      <c r="IG594" s="2189"/>
      <c r="IH594" s="2189"/>
      <c r="II594" s="2189"/>
      <c r="IJ594" s="2189"/>
      <c r="IK594" s="2189"/>
      <c r="IL594" s="2189"/>
      <c r="IM594" s="2189"/>
      <c r="IN594" s="2189"/>
      <c r="IO594" s="2189"/>
      <c r="IP594" s="2189"/>
      <c r="IQ594" s="2189"/>
      <c r="IR594" s="2189"/>
      <c r="IS594" s="2189"/>
      <c r="IT594" s="2189"/>
      <c r="IU594" s="2189"/>
      <c r="IV594" s="2189"/>
    </row>
    <row r="595" spans="1:256" s="1819" customFormat="1" ht="28.5">
      <c r="A595" s="1812"/>
      <c r="B595" s="1820" t="s">
        <v>1372</v>
      </c>
      <c r="C595" s="1846"/>
      <c r="D595" s="2378"/>
      <c r="E595" s="2288"/>
      <c r="F595" s="1849"/>
      <c r="G595" s="1846"/>
      <c r="H595" s="1847"/>
      <c r="I595" s="2288"/>
      <c r="J595" s="1849"/>
      <c r="K595" s="2189"/>
      <c r="L595" s="2189"/>
      <c r="M595" s="2189"/>
      <c r="N595" s="2189"/>
      <c r="O595" s="2189"/>
      <c r="P595" s="2189"/>
      <c r="Q595" s="2189"/>
      <c r="R595" s="2189"/>
      <c r="S595" s="2189"/>
      <c r="T595" s="2189"/>
      <c r="U595" s="2189"/>
      <c r="V595" s="2189"/>
      <c r="W595" s="2189"/>
      <c r="X595" s="2189"/>
      <c r="Y595" s="2189"/>
      <c r="Z595" s="2189"/>
      <c r="AA595" s="2189"/>
      <c r="AB595" s="2189"/>
      <c r="AC595" s="2189"/>
      <c r="AD595" s="2189"/>
      <c r="AE595" s="2189"/>
      <c r="AF595" s="2189"/>
      <c r="AG595" s="2189"/>
      <c r="AH595" s="2189"/>
      <c r="AI595" s="2189"/>
      <c r="AJ595" s="2189"/>
      <c r="AK595" s="2189"/>
      <c r="AL595" s="2189"/>
      <c r="AM595" s="2189"/>
      <c r="AN595" s="2189"/>
      <c r="AO595" s="2189"/>
      <c r="AP595" s="2189"/>
      <c r="AQ595" s="2189"/>
      <c r="AR595" s="2189"/>
      <c r="AS595" s="2189"/>
      <c r="AT595" s="2189"/>
      <c r="AU595" s="2189"/>
      <c r="AV595" s="2189"/>
      <c r="AW595" s="2189"/>
      <c r="AX595" s="2189"/>
      <c r="AY595" s="2189"/>
      <c r="AZ595" s="2189"/>
      <c r="BA595" s="2189"/>
      <c r="BB595" s="2189"/>
      <c r="BC595" s="2189"/>
      <c r="BD595" s="2189"/>
      <c r="BE595" s="2189"/>
      <c r="BF595" s="2189"/>
      <c r="BG595" s="2189"/>
      <c r="BH595" s="2189"/>
      <c r="BI595" s="2189"/>
      <c r="BJ595" s="2189"/>
      <c r="BK595" s="2189"/>
      <c r="BL595" s="2189"/>
      <c r="BM595" s="2189"/>
      <c r="BN595" s="2189"/>
      <c r="BO595" s="2189"/>
      <c r="BP595" s="2189"/>
      <c r="BQ595" s="2189"/>
      <c r="BR595" s="2189"/>
      <c r="BS595" s="2189"/>
      <c r="BT595" s="2189"/>
      <c r="BU595" s="2189"/>
      <c r="BV595" s="2189"/>
      <c r="BW595" s="2189"/>
      <c r="BX595" s="2189"/>
      <c r="BY595" s="2189"/>
      <c r="BZ595" s="2189"/>
      <c r="CA595" s="2189"/>
      <c r="CB595" s="2189"/>
      <c r="CC595" s="2189"/>
      <c r="CD595" s="2189"/>
      <c r="CE595" s="2189"/>
      <c r="CF595" s="2189"/>
      <c r="CG595" s="2189"/>
      <c r="CH595" s="2189"/>
      <c r="CI595" s="2189"/>
      <c r="CJ595" s="2189"/>
      <c r="CK595" s="2189"/>
      <c r="CL595" s="2189"/>
      <c r="CM595" s="2189"/>
      <c r="CN595" s="2189"/>
      <c r="CO595" s="2189"/>
      <c r="CP595" s="2189"/>
      <c r="CQ595" s="2189"/>
      <c r="CR595" s="2189"/>
      <c r="CS595" s="2189"/>
      <c r="CT595" s="2189"/>
      <c r="CU595" s="2189"/>
      <c r="CV595" s="2189"/>
      <c r="CW595" s="2189"/>
      <c r="CX595" s="2189"/>
      <c r="CY595" s="2189"/>
      <c r="CZ595" s="2189"/>
      <c r="DA595" s="2189"/>
      <c r="DB595" s="2189"/>
      <c r="DC595" s="2189"/>
      <c r="DD595" s="2189"/>
      <c r="DE595" s="2189"/>
      <c r="DF595" s="2189"/>
      <c r="DG595" s="2189"/>
      <c r="DH595" s="2189"/>
      <c r="DI595" s="2189"/>
      <c r="DJ595" s="2189"/>
      <c r="DK595" s="2189"/>
      <c r="DL595" s="2189"/>
      <c r="DM595" s="2189"/>
      <c r="DN595" s="2189"/>
      <c r="DO595" s="2189"/>
      <c r="DP595" s="2189"/>
      <c r="DQ595" s="2189"/>
      <c r="DR595" s="2189"/>
      <c r="DS595" s="2189"/>
      <c r="DT595" s="2189"/>
      <c r="DU595" s="2189"/>
      <c r="DV595" s="2189"/>
      <c r="DW595" s="2189"/>
      <c r="DX595" s="2189"/>
      <c r="DY595" s="2189"/>
      <c r="DZ595" s="2189"/>
      <c r="EA595" s="2189"/>
      <c r="EB595" s="2189"/>
      <c r="EC595" s="2189"/>
      <c r="ED595" s="2189"/>
      <c r="EE595" s="2189"/>
      <c r="EF595" s="2189"/>
      <c r="EG595" s="2189"/>
      <c r="EH595" s="2189"/>
      <c r="EI595" s="2189"/>
      <c r="EJ595" s="2189"/>
      <c r="EK595" s="2189"/>
      <c r="EL595" s="2189"/>
      <c r="EM595" s="2189"/>
      <c r="EN595" s="2189"/>
      <c r="EO595" s="2189"/>
      <c r="EP595" s="2189"/>
      <c r="EQ595" s="2189"/>
      <c r="ER595" s="2189"/>
      <c r="ES595" s="2189"/>
      <c r="ET595" s="2189"/>
      <c r="EU595" s="2189"/>
      <c r="EV595" s="2189"/>
      <c r="EW595" s="2189"/>
      <c r="EX595" s="2189"/>
      <c r="EY595" s="2189"/>
      <c r="EZ595" s="2189"/>
      <c r="FA595" s="2189"/>
      <c r="FB595" s="2189"/>
      <c r="FC595" s="2189"/>
      <c r="FD595" s="2189"/>
      <c r="FE595" s="2189"/>
      <c r="FF595" s="2189"/>
      <c r="FG595" s="2189"/>
      <c r="FH595" s="2189"/>
      <c r="FI595" s="2189"/>
      <c r="FJ595" s="2189"/>
      <c r="FK595" s="2189"/>
      <c r="FL595" s="2189"/>
      <c r="FM595" s="2189"/>
      <c r="FN595" s="2189"/>
      <c r="FO595" s="2189"/>
      <c r="FP595" s="2189"/>
      <c r="FQ595" s="2189"/>
      <c r="FR595" s="2189"/>
      <c r="FS595" s="2189"/>
      <c r="FT595" s="2189"/>
      <c r="FU595" s="2189"/>
      <c r="FV595" s="2189"/>
      <c r="FW595" s="2189"/>
      <c r="FX595" s="2189"/>
      <c r="FY595" s="2189"/>
      <c r="FZ595" s="2189"/>
      <c r="GA595" s="2189"/>
      <c r="GB595" s="2189"/>
      <c r="GC595" s="2189"/>
      <c r="GD595" s="2189"/>
      <c r="GE595" s="2189"/>
      <c r="GF595" s="2189"/>
      <c r="GG595" s="2189"/>
      <c r="GH595" s="2189"/>
      <c r="GI595" s="2189"/>
      <c r="GJ595" s="2189"/>
      <c r="GK595" s="2189"/>
      <c r="GL595" s="2189"/>
      <c r="GM595" s="2189"/>
      <c r="GN595" s="2189"/>
      <c r="GO595" s="2189"/>
      <c r="GP595" s="2189"/>
      <c r="GQ595" s="2189"/>
      <c r="GR595" s="2189"/>
      <c r="GS595" s="2189"/>
      <c r="GT595" s="2189"/>
      <c r="GU595" s="2189"/>
      <c r="GV595" s="2189"/>
      <c r="GW595" s="2189"/>
      <c r="GX595" s="2189"/>
      <c r="GY595" s="2189"/>
      <c r="GZ595" s="2189"/>
      <c r="HA595" s="2189"/>
      <c r="HB595" s="2189"/>
      <c r="HC595" s="2189"/>
      <c r="HD595" s="2189"/>
      <c r="HE595" s="2189"/>
      <c r="HF595" s="2189"/>
      <c r="HG595" s="2189"/>
      <c r="HH595" s="2189"/>
      <c r="HI595" s="2189"/>
      <c r="HJ595" s="2189"/>
      <c r="HK595" s="2189"/>
      <c r="HL595" s="2189"/>
      <c r="HM595" s="2189"/>
      <c r="HN595" s="2189"/>
      <c r="HO595" s="2189"/>
      <c r="HP595" s="2189"/>
      <c r="HQ595" s="2189"/>
      <c r="HR595" s="2189"/>
      <c r="HS595" s="2189"/>
      <c r="HT595" s="2189"/>
      <c r="HU595" s="2189"/>
      <c r="HV595" s="2189"/>
      <c r="HW595" s="2189"/>
      <c r="HX595" s="2189"/>
      <c r="HY595" s="2189"/>
      <c r="HZ595" s="2189"/>
      <c r="IA595" s="2189"/>
      <c r="IB595" s="2189"/>
      <c r="IC595" s="2189"/>
      <c r="ID595" s="2189"/>
      <c r="IE595" s="2189"/>
      <c r="IF595" s="2189"/>
      <c r="IG595" s="2189"/>
      <c r="IH595" s="2189"/>
      <c r="II595" s="2189"/>
      <c r="IJ595" s="2189"/>
      <c r="IK595" s="2189"/>
      <c r="IL595" s="2189"/>
      <c r="IM595" s="2189"/>
      <c r="IN595" s="2189"/>
      <c r="IO595" s="2189"/>
      <c r="IP595" s="2189"/>
      <c r="IQ595" s="2189"/>
      <c r="IR595" s="2189"/>
      <c r="IS595" s="2189"/>
      <c r="IT595" s="2189"/>
      <c r="IU595" s="2189"/>
      <c r="IV595" s="2189"/>
    </row>
    <row r="596" spans="1:256" s="1819" customFormat="1" ht="14.25">
      <c r="A596" s="1812"/>
      <c r="B596" s="1820" t="s">
        <v>1373</v>
      </c>
      <c r="C596" s="1846" t="s">
        <v>32</v>
      </c>
      <c r="D596" s="2378"/>
      <c r="E596" s="2288"/>
      <c r="F596" s="1849"/>
      <c r="G596" s="1846"/>
      <c r="H596" s="1847"/>
      <c r="I596" s="2288"/>
      <c r="J596" s="1849"/>
      <c r="K596" s="2189"/>
      <c r="L596" s="2189"/>
      <c r="M596" s="2189"/>
      <c r="N596" s="2189"/>
      <c r="O596" s="2189"/>
      <c r="P596" s="2189"/>
      <c r="Q596" s="2189"/>
      <c r="R596" s="2189"/>
      <c r="S596" s="2189"/>
      <c r="T596" s="2189"/>
      <c r="U596" s="2189"/>
      <c r="V596" s="2189"/>
      <c r="W596" s="2189"/>
      <c r="X596" s="2189"/>
      <c r="Y596" s="2189"/>
      <c r="Z596" s="2189"/>
      <c r="AA596" s="2189"/>
      <c r="AB596" s="2189"/>
      <c r="AC596" s="2189"/>
      <c r="AD596" s="2189"/>
      <c r="AE596" s="2189"/>
      <c r="AF596" s="2189"/>
      <c r="AG596" s="2189"/>
      <c r="AH596" s="2189"/>
      <c r="AI596" s="2189"/>
      <c r="AJ596" s="2189"/>
      <c r="AK596" s="2189"/>
      <c r="AL596" s="2189"/>
      <c r="AM596" s="2189"/>
      <c r="AN596" s="2189"/>
      <c r="AO596" s="2189"/>
      <c r="AP596" s="2189"/>
      <c r="AQ596" s="2189"/>
      <c r="AR596" s="2189"/>
      <c r="AS596" s="2189"/>
      <c r="AT596" s="2189"/>
      <c r="AU596" s="2189"/>
      <c r="AV596" s="2189"/>
      <c r="AW596" s="2189"/>
      <c r="AX596" s="2189"/>
      <c r="AY596" s="2189"/>
      <c r="AZ596" s="2189"/>
      <c r="BA596" s="2189"/>
      <c r="BB596" s="2189"/>
      <c r="BC596" s="2189"/>
      <c r="BD596" s="2189"/>
      <c r="BE596" s="2189"/>
      <c r="BF596" s="2189"/>
      <c r="BG596" s="2189"/>
      <c r="BH596" s="2189"/>
      <c r="BI596" s="2189"/>
      <c r="BJ596" s="2189"/>
      <c r="BK596" s="2189"/>
      <c r="BL596" s="2189"/>
      <c r="BM596" s="2189"/>
      <c r="BN596" s="2189"/>
      <c r="BO596" s="2189"/>
      <c r="BP596" s="2189"/>
      <c r="BQ596" s="2189"/>
      <c r="BR596" s="2189"/>
      <c r="BS596" s="2189"/>
      <c r="BT596" s="2189"/>
      <c r="BU596" s="2189"/>
      <c r="BV596" s="2189"/>
      <c r="BW596" s="2189"/>
      <c r="BX596" s="2189"/>
      <c r="BY596" s="2189"/>
      <c r="BZ596" s="2189"/>
      <c r="CA596" s="2189"/>
      <c r="CB596" s="2189"/>
      <c r="CC596" s="2189"/>
      <c r="CD596" s="2189"/>
      <c r="CE596" s="2189"/>
      <c r="CF596" s="2189"/>
      <c r="CG596" s="2189"/>
      <c r="CH596" s="2189"/>
      <c r="CI596" s="2189"/>
      <c r="CJ596" s="2189"/>
      <c r="CK596" s="2189"/>
      <c r="CL596" s="2189"/>
      <c r="CM596" s="2189"/>
      <c r="CN596" s="2189"/>
      <c r="CO596" s="2189"/>
      <c r="CP596" s="2189"/>
      <c r="CQ596" s="2189"/>
      <c r="CR596" s="2189"/>
      <c r="CS596" s="2189"/>
      <c r="CT596" s="2189"/>
      <c r="CU596" s="2189"/>
      <c r="CV596" s="2189"/>
      <c r="CW596" s="2189"/>
      <c r="CX596" s="2189"/>
      <c r="CY596" s="2189"/>
      <c r="CZ596" s="2189"/>
      <c r="DA596" s="2189"/>
      <c r="DB596" s="2189"/>
      <c r="DC596" s="2189"/>
      <c r="DD596" s="2189"/>
      <c r="DE596" s="2189"/>
      <c r="DF596" s="2189"/>
      <c r="DG596" s="2189"/>
      <c r="DH596" s="2189"/>
      <c r="DI596" s="2189"/>
      <c r="DJ596" s="2189"/>
      <c r="DK596" s="2189"/>
      <c r="DL596" s="2189"/>
      <c r="DM596" s="2189"/>
      <c r="DN596" s="2189"/>
      <c r="DO596" s="2189"/>
      <c r="DP596" s="2189"/>
      <c r="DQ596" s="2189"/>
      <c r="DR596" s="2189"/>
      <c r="DS596" s="2189"/>
      <c r="DT596" s="2189"/>
      <c r="DU596" s="2189"/>
      <c r="DV596" s="2189"/>
      <c r="DW596" s="2189"/>
      <c r="DX596" s="2189"/>
      <c r="DY596" s="2189"/>
      <c r="DZ596" s="2189"/>
      <c r="EA596" s="2189"/>
      <c r="EB596" s="2189"/>
      <c r="EC596" s="2189"/>
      <c r="ED596" s="2189"/>
      <c r="EE596" s="2189"/>
      <c r="EF596" s="2189"/>
      <c r="EG596" s="2189"/>
      <c r="EH596" s="2189"/>
      <c r="EI596" s="2189"/>
      <c r="EJ596" s="2189"/>
      <c r="EK596" s="2189"/>
      <c r="EL596" s="2189"/>
      <c r="EM596" s="2189"/>
      <c r="EN596" s="2189"/>
      <c r="EO596" s="2189"/>
      <c r="EP596" s="2189"/>
      <c r="EQ596" s="2189"/>
      <c r="ER596" s="2189"/>
      <c r="ES596" s="2189"/>
      <c r="ET596" s="2189"/>
      <c r="EU596" s="2189"/>
      <c r="EV596" s="2189"/>
      <c r="EW596" s="2189"/>
      <c r="EX596" s="2189"/>
      <c r="EY596" s="2189"/>
      <c r="EZ596" s="2189"/>
      <c r="FA596" s="2189"/>
      <c r="FB596" s="2189"/>
      <c r="FC596" s="2189"/>
      <c r="FD596" s="2189"/>
      <c r="FE596" s="2189"/>
      <c r="FF596" s="2189"/>
      <c r="FG596" s="2189"/>
      <c r="FH596" s="2189"/>
      <c r="FI596" s="2189"/>
      <c r="FJ596" s="2189"/>
      <c r="FK596" s="2189"/>
      <c r="FL596" s="2189"/>
      <c r="FM596" s="2189"/>
      <c r="FN596" s="2189"/>
      <c r="FO596" s="2189"/>
      <c r="FP596" s="2189"/>
      <c r="FQ596" s="2189"/>
      <c r="FR596" s="2189"/>
      <c r="FS596" s="2189"/>
      <c r="FT596" s="2189"/>
      <c r="FU596" s="2189"/>
      <c r="FV596" s="2189"/>
      <c r="FW596" s="2189"/>
      <c r="FX596" s="2189"/>
      <c r="FY596" s="2189"/>
      <c r="FZ596" s="2189"/>
      <c r="GA596" s="2189"/>
      <c r="GB596" s="2189"/>
      <c r="GC596" s="2189"/>
      <c r="GD596" s="2189"/>
      <c r="GE596" s="2189"/>
      <c r="GF596" s="2189"/>
      <c r="GG596" s="2189"/>
      <c r="GH596" s="2189"/>
      <c r="GI596" s="2189"/>
      <c r="GJ596" s="2189"/>
      <c r="GK596" s="2189"/>
      <c r="GL596" s="2189"/>
      <c r="GM596" s="2189"/>
      <c r="GN596" s="2189"/>
      <c r="GO596" s="2189"/>
      <c r="GP596" s="2189"/>
      <c r="GQ596" s="2189"/>
      <c r="GR596" s="2189"/>
      <c r="GS596" s="2189"/>
      <c r="GT596" s="2189"/>
      <c r="GU596" s="2189"/>
      <c r="GV596" s="2189"/>
      <c r="GW596" s="2189"/>
      <c r="GX596" s="2189"/>
      <c r="GY596" s="2189"/>
      <c r="GZ596" s="2189"/>
      <c r="HA596" s="2189"/>
      <c r="HB596" s="2189"/>
      <c r="HC596" s="2189"/>
      <c r="HD596" s="2189"/>
      <c r="HE596" s="2189"/>
      <c r="HF596" s="2189"/>
      <c r="HG596" s="2189"/>
      <c r="HH596" s="2189"/>
      <c r="HI596" s="2189"/>
      <c r="HJ596" s="2189"/>
      <c r="HK596" s="2189"/>
      <c r="HL596" s="2189"/>
      <c r="HM596" s="2189"/>
      <c r="HN596" s="2189"/>
      <c r="HO596" s="2189"/>
      <c r="HP596" s="2189"/>
      <c r="HQ596" s="2189"/>
      <c r="HR596" s="2189"/>
      <c r="HS596" s="2189"/>
      <c r="HT596" s="2189"/>
      <c r="HU596" s="2189"/>
      <c r="HV596" s="2189"/>
      <c r="HW596" s="2189"/>
      <c r="HX596" s="2189"/>
      <c r="HY596" s="2189"/>
      <c r="HZ596" s="2189"/>
      <c r="IA596" s="2189"/>
      <c r="IB596" s="2189"/>
      <c r="IC596" s="2189"/>
      <c r="ID596" s="2189"/>
      <c r="IE596" s="2189"/>
      <c r="IF596" s="2189"/>
      <c r="IG596" s="2189"/>
      <c r="IH596" s="2189"/>
      <c r="II596" s="2189"/>
      <c r="IJ596" s="2189"/>
      <c r="IK596" s="2189"/>
      <c r="IL596" s="2189"/>
      <c r="IM596" s="2189"/>
      <c r="IN596" s="2189"/>
      <c r="IO596" s="2189"/>
      <c r="IP596" s="2189"/>
      <c r="IQ596" s="2189"/>
      <c r="IR596" s="2189"/>
      <c r="IS596" s="2189"/>
      <c r="IT596" s="2189"/>
      <c r="IU596" s="2189"/>
      <c r="IV596" s="2189"/>
    </row>
    <row r="597" spans="1:256" s="1819" customFormat="1" ht="14.25">
      <c r="A597" s="1812"/>
      <c r="B597" s="1820" t="s">
        <v>1374</v>
      </c>
      <c r="C597" s="1846" t="s">
        <v>32</v>
      </c>
      <c r="D597" s="2378"/>
      <c r="E597" s="2288"/>
      <c r="F597" s="1849"/>
      <c r="G597" s="1846"/>
      <c r="H597" s="1847"/>
      <c r="I597" s="2288"/>
      <c r="J597" s="1849"/>
      <c r="K597" s="2189"/>
      <c r="L597" s="2189"/>
      <c r="M597" s="2189"/>
      <c r="N597" s="2189"/>
      <c r="O597" s="2189"/>
      <c r="P597" s="2189"/>
      <c r="Q597" s="2189"/>
      <c r="R597" s="2189"/>
      <c r="S597" s="2189"/>
      <c r="T597" s="2189"/>
      <c r="U597" s="2189"/>
      <c r="V597" s="2189"/>
      <c r="W597" s="2189"/>
      <c r="X597" s="2189"/>
      <c r="Y597" s="2189"/>
      <c r="Z597" s="2189"/>
      <c r="AA597" s="2189"/>
      <c r="AB597" s="2189"/>
      <c r="AC597" s="2189"/>
      <c r="AD597" s="2189"/>
      <c r="AE597" s="2189"/>
      <c r="AF597" s="2189"/>
      <c r="AG597" s="2189"/>
      <c r="AH597" s="2189"/>
      <c r="AI597" s="2189"/>
      <c r="AJ597" s="2189"/>
      <c r="AK597" s="2189"/>
      <c r="AL597" s="2189"/>
      <c r="AM597" s="2189"/>
      <c r="AN597" s="2189"/>
      <c r="AO597" s="2189"/>
      <c r="AP597" s="2189"/>
      <c r="AQ597" s="2189"/>
      <c r="AR597" s="2189"/>
      <c r="AS597" s="2189"/>
      <c r="AT597" s="2189"/>
      <c r="AU597" s="2189"/>
      <c r="AV597" s="2189"/>
      <c r="AW597" s="2189"/>
      <c r="AX597" s="2189"/>
      <c r="AY597" s="2189"/>
      <c r="AZ597" s="2189"/>
      <c r="BA597" s="2189"/>
      <c r="BB597" s="2189"/>
      <c r="BC597" s="2189"/>
      <c r="BD597" s="2189"/>
      <c r="BE597" s="2189"/>
      <c r="BF597" s="2189"/>
      <c r="BG597" s="2189"/>
      <c r="BH597" s="2189"/>
      <c r="BI597" s="2189"/>
      <c r="BJ597" s="2189"/>
      <c r="BK597" s="2189"/>
      <c r="BL597" s="2189"/>
      <c r="BM597" s="2189"/>
      <c r="BN597" s="2189"/>
      <c r="BO597" s="2189"/>
      <c r="BP597" s="2189"/>
      <c r="BQ597" s="2189"/>
      <c r="BR597" s="2189"/>
      <c r="BS597" s="2189"/>
      <c r="BT597" s="2189"/>
      <c r="BU597" s="2189"/>
      <c r="BV597" s="2189"/>
      <c r="BW597" s="2189"/>
      <c r="BX597" s="2189"/>
      <c r="BY597" s="2189"/>
      <c r="BZ597" s="2189"/>
      <c r="CA597" s="2189"/>
      <c r="CB597" s="2189"/>
      <c r="CC597" s="2189"/>
      <c r="CD597" s="2189"/>
      <c r="CE597" s="2189"/>
      <c r="CF597" s="2189"/>
      <c r="CG597" s="2189"/>
      <c r="CH597" s="2189"/>
      <c r="CI597" s="2189"/>
      <c r="CJ597" s="2189"/>
      <c r="CK597" s="2189"/>
      <c r="CL597" s="2189"/>
      <c r="CM597" s="2189"/>
      <c r="CN597" s="2189"/>
      <c r="CO597" s="2189"/>
      <c r="CP597" s="2189"/>
      <c r="CQ597" s="2189"/>
      <c r="CR597" s="2189"/>
      <c r="CS597" s="2189"/>
      <c r="CT597" s="2189"/>
      <c r="CU597" s="2189"/>
      <c r="CV597" s="2189"/>
      <c r="CW597" s="2189"/>
      <c r="CX597" s="2189"/>
      <c r="CY597" s="2189"/>
      <c r="CZ597" s="2189"/>
      <c r="DA597" s="2189"/>
      <c r="DB597" s="2189"/>
      <c r="DC597" s="2189"/>
      <c r="DD597" s="2189"/>
      <c r="DE597" s="2189"/>
      <c r="DF597" s="2189"/>
      <c r="DG597" s="2189"/>
      <c r="DH597" s="2189"/>
      <c r="DI597" s="2189"/>
      <c r="DJ597" s="2189"/>
      <c r="DK597" s="2189"/>
      <c r="DL597" s="2189"/>
      <c r="DM597" s="2189"/>
      <c r="DN597" s="2189"/>
      <c r="DO597" s="2189"/>
      <c r="DP597" s="2189"/>
      <c r="DQ597" s="2189"/>
      <c r="DR597" s="2189"/>
      <c r="DS597" s="2189"/>
      <c r="DT597" s="2189"/>
      <c r="DU597" s="2189"/>
      <c r="DV597" s="2189"/>
      <c r="DW597" s="2189"/>
      <c r="DX597" s="2189"/>
      <c r="DY597" s="2189"/>
      <c r="DZ597" s="2189"/>
      <c r="EA597" s="2189"/>
      <c r="EB597" s="2189"/>
      <c r="EC597" s="2189"/>
      <c r="ED597" s="2189"/>
      <c r="EE597" s="2189"/>
      <c r="EF597" s="2189"/>
      <c r="EG597" s="2189"/>
      <c r="EH597" s="2189"/>
      <c r="EI597" s="2189"/>
      <c r="EJ597" s="2189"/>
      <c r="EK597" s="2189"/>
      <c r="EL597" s="2189"/>
      <c r="EM597" s="2189"/>
      <c r="EN597" s="2189"/>
      <c r="EO597" s="2189"/>
      <c r="EP597" s="2189"/>
      <c r="EQ597" s="2189"/>
      <c r="ER597" s="2189"/>
      <c r="ES597" s="2189"/>
      <c r="ET597" s="2189"/>
      <c r="EU597" s="2189"/>
      <c r="EV597" s="2189"/>
      <c r="EW597" s="2189"/>
      <c r="EX597" s="2189"/>
      <c r="EY597" s="2189"/>
      <c r="EZ597" s="2189"/>
      <c r="FA597" s="2189"/>
      <c r="FB597" s="2189"/>
      <c r="FC597" s="2189"/>
      <c r="FD597" s="2189"/>
      <c r="FE597" s="2189"/>
      <c r="FF597" s="2189"/>
      <c r="FG597" s="2189"/>
      <c r="FH597" s="2189"/>
      <c r="FI597" s="2189"/>
      <c r="FJ597" s="2189"/>
      <c r="FK597" s="2189"/>
      <c r="FL597" s="2189"/>
      <c r="FM597" s="2189"/>
      <c r="FN597" s="2189"/>
      <c r="FO597" s="2189"/>
      <c r="FP597" s="2189"/>
      <c r="FQ597" s="2189"/>
      <c r="FR597" s="2189"/>
      <c r="FS597" s="2189"/>
      <c r="FT597" s="2189"/>
      <c r="FU597" s="2189"/>
      <c r="FV597" s="2189"/>
      <c r="FW597" s="2189"/>
      <c r="FX597" s="2189"/>
      <c r="FY597" s="2189"/>
      <c r="FZ597" s="2189"/>
      <c r="GA597" s="2189"/>
      <c r="GB597" s="2189"/>
      <c r="GC597" s="2189"/>
      <c r="GD597" s="2189"/>
      <c r="GE597" s="2189"/>
      <c r="GF597" s="2189"/>
      <c r="GG597" s="2189"/>
      <c r="GH597" s="2189"/>
      <c r="GI597" s="2189"/>
      <c r="GJ597" s="2189"/>
      <c r="GK597" s="2189"/>
      <c r="GL597" s="2189"/>
      <c r="GM597" s="2189"/>
      <c r="GN597" s="2189"/>
      <c r="GO597" s="2189"/>
      <c r="GP597" s="2189"/>
      <c r="GQ597" s="2189"/>
      <c r="GR597" s="2189"/>
      <c r="GS597" s="2189"/>
      <c r="GT597" s="2189"/>
      <c r="GU597" s="2189"/>
      <c r="GV597" s="2189"/>
      <c r="GW597" s="2189"/>
      <c r="GX597" s="2189"/>
      <c r="GY597" s="2189"/>
      <c r="GZ597" s="2189"/>
      <c r="HA597" s="2189"/>
      <c r="HB597" s="2189"/>
      <c r="HC597" s="2189"/>
      <c r="HD597" s="2189"/>
      <c r="HE597" s="2189"/>
      <c r="HF597" s="2189"/>
      <c r="HG597" s="2189"/>
      <c r="HH597" s="2189"/>
      <c r="HI597" s="2189"/>
      <c r="HJ597" s="2189"/>
      <c r="HK597" s="2189"/>
      <c r="HL597" s="2189"/>
      <c r="HM597" s="2189"/>
      <c r="HN597" s="2189"/>
      <c r="HO597" s="2189"/>
      <c r="HP597" s="2189"/>
      <c r="HQ597" s="2189"/>
      <c r="HR597" s="2189"/>
      <c r="HS597" s="2189"/>
      <c r="HT597" s="2189"/>
      <c r="HU597" s="2189"/>
      <c r="HV597" s="2189"/>
      <c r="HW597" s="2189"/>
      <c r="HX597" s="2189"/>
      <c r="HY597" s="2189"/>
      <c r="HZ597" s="2189"/>
      <c r="IA597" s="2189"/>
      <c r="IB597" s="2189"/>
      <c r="IC597" s="2189"/>
      <c r="ID597" s="2189"/>
      <c r="IE597" s="2189"/>
      <c r="IF597" s="2189"/>
      <c r="IG597" s="2189"/>
      <c r="IH597" s="2189"/>
      <c r="II597" s="2189"/>
      <c r="IJ597" s="2189"/>
      <c r="IK597" s="2189"/>
      <c r="IL597" s="2189"/>
      <c r="IM597" s="2189"/>
      <c r="IN597" s="2189"/>
      <c r="IO597" s="2189"/>
      <c r="IP597" s="2189"/>
      <c r="IQ597" s="2189"/>
      <c r="IR597" s="2189"/>
      <c r="IS597" s="2189"/>
      <c r="IT597" s="2189"/>
      <c r="IU597" s="2189"/>
      <c r="IV597" s="2189"/>
    </row>
    <row r="598" spans="1:256" s="1819" customFormat="1" ht="28.5">
      <c r="A598" s="1812"/>
      <c r="B598" s="1820" t="s">
        <v>1375</v>
      </c>
      <c r="C598" s="1846"/>
      <c r="D598" s="2378"/>
      <c r="E598" s="2288"/>
      <c r="F598" s="1849"/>
      <c r="G598" s="1846"/>
      <c r="H598" s="1847"/>
      <c r="I598" s="2288"/>
      <c r="J598" s="1849"/>
      <c r="K598" s="2189"/>
      <c r="L598" s="2189"/>
      <c r="M598" s="2189"/>
      <c r="N598" s="2189"/>
      <c r="O598" s="2189"/>
      <c r="P598" s="2189"/>
      <c r="Q598" s="2189"/>
      <c r="R598" s="2189"/>
      <c r="S598" s="2189"/>
      <c r="T598" s="2189"/>
      <c r="U598" s="2189"/>
      <c r="V598" s="2189"/>
      <c r="W598" s="2189"/>
      <c r="X598" s="2189"/>
      <c r="Y598" s="2189"/>
      <c r="Z598" s="2189"/>
      <c r="AA598" s="2189"/>
      <c r="AB598" s="2189"/>
      <c r="AC598" s="2189"/>
      <c r="AD598" s="2189"/>
      <c r="AE598" s="2189"/>
      <c r="AF598" s="2189"/>
      <c r="AG598" s="2189"/>
      <c r="AH598" s="2189"/>
      <c r="AI598" s="2189"/>
      <c r="AJ598" s="2189"/>
      <c r="AK598" s="2189"/>
      <c r="AL598" s="2189"/>
      <c r="AM598" s="2189"/>
      <c r="AN598" s="2189"/>
      <c r="AO598" s="2189"/>
      <c r="AP598" s="2189"/>
      <c r="AQ598" s="2189"/>
      <c r="AR598" s="2189"/>
      <c r="AS598" s="2189"/>
      <c r="AT598" s="2189"/>
      <c r="AU598" s="2189"/>
      <c r="AV598" s="2189"/>
      <c r="AW598" s="2189"/>
      <c r="AX598" s="2189"/>
      <c r="AY598" s="2189"/>
      <c r="AZ598" s="2189"/>
      <c r="BA598" s="2189"/>
      <c r="BB598" s="2189"/>
      <c r="BC598" s="2189"/>
      <c r="BD598" s="2189"/>
      <c r="BE598" s="2189"/>
      <c r="BF598" s="2189"/>
      <c r="BG598" s="2189"/>
      <c r="BH598" s="2189"/>
      <c r="BI598" s="2189"/>
      <c r="BJ598" s="2189"/>
      <c r="BK598" s="2189"/>
      <c r="BL598" s="2189"/>
      <c r="BM598" s="2189"/>
      <c r="BN598" s="2189"/>
      <c r="BO598" s="2189"/>
      <c r="BP598" s="2189"/>
      <c r="BQ598" s="2189"/>
      <c r="BR598" s="2189"/>
      <c r="BS598" s="2189"/>
      <c r="BT598" s="2189"/>
      <c r="BU598" s="2189"/>
      <c r="BV598" s="2189"/>
      <c r="BW598" s="2189"/>
      <c r="BX598" s="2189"/>
      <c r="BY598" s="2189"/>
      <c r="BZ598" s="2189"/>
      <c r="CA598" s="2189"/>
      <c r="CB598" s="2189"/>
      <c r="CC598" s="2189"/>
      <c r="CD598" s="2189"/>
      <c r="CE598" s="2189"/>
      <c r="CF598" s="2189"/>
      <c r="CG598" s="2189"/>
      <c r="CH598" s="2189"/>
      <c r="CI598" s="2189"/>
      <c r="CJ598" s="2189"/>
      <c r="CK598" s="2189"/>
      <c r="CL598" s="2189"/>
      <c r="CM598" s="2189"/>
      <c r="CN598" s="2189"/>
      <c r="CO598" s="2189"/>
      <c r="CP598" s="2189"/>
      <c r="CQ598" s="2189"/>
      <c r="CR598" s="2189"/>
      <c r="CS598" s="2189"/>
      <c r="CT598" s="2189"/>
      <c r="CU598" s="2189"/>
      <c r="CV598" s="2189"/>
      <c r="CW598" s="2189"/>
      <c r="CX598" s="2189"/>
      <c r="CY598" s="2189"/>
      <c r="CZ598" s="2189"/>
      <c r="DA598" s="2189"/>
      <c r="DB598" s="2189"/>
      <c r="DC598" s="2189"/>
      <c r="DD598" s="2189"/>
      <c r="DE598" s="2189"/>
      <c r="DF598" s="2189"/>
      <c r="DG598" s="2189"/>
      <c r="DH598" s="2189"/>
      <c r="DI598" s="2189"/>
      <c r="DJ598" s="2189"/>
      <c r="DK598" s="2189"/>
      <c r="DL598" s="2189"/>
      <c r="DM598" s="2189"/>
      <c r="DN598" s="2189"/>
      <c r="DO598" s="2189"/>
      <c r="DP598" s="2189"/>
      <c r="DQ598" s="2189"/>
      <c r="DR598" s="2189"/>
      <c r="DS598" s="2189"/>
      <c r="DT598" s="2189"/>
      <c r="DU598" s="2189"/>
      <c r="DV598" s="2189"/>
      <c r="DW598" s="2189"/>
      <c r="DX598" s="2189"/>
      <c r="DY598" s="2189"/>
      <c r="DZ598" s="2189"/>
      <c r="EA598" s="2189"/>
      <c r="EB598" s="2189"/>
      <c r="EC598" s="2189"/>
      <c r="ED598" s="2189"/>
      <c r="EE598" s="2189"/>
      <c r="EF598" s="2189"/>
      <c r="EG598" s="2189"/>
      <c r="EH598" s="2189"/>
      <c r="EI598" s="2189"/>
      <c r="EJ598" s="2189"/>
      <c r="EK598" s="2189"/>
      <c r="EL598" s="2189"/>
      <c r="EM598" s="2189"/>
      <c r="EN598" s="2189"/>
      <c r="EO598" s="2189"/>
      <c r="EP598" s="2189"/>
      <c r="EQ598" s="2189"/>
      <c r="ER598" s="2189"/>
      <c r="ES598" s="2189"/>
      <c r="ET598" s="2189"/>
      <c r="EU598" s="2189"/>
      <c r="EV598" s="2189"/>
      <c r="EW598" s="2189"/>
      <c r="EX598" s="2189"/>
      <c r="EY598" s="2189"/>
      <c r="EZ598" s="2189"/>
      <c r="FA598" s="2189"/>
      <c r="FB598" s="2189"/>
      <c r="FC598" s="2189"/>
      <c r="FD598" s="2189"/>
      <c r="FE598" s="2189"/>
      <c r="FF598" s="2189"/>
      <c r="FG598" s="2189"/>
      <c r="FH598" s="2189"/>
      <c r="FI598" s="2189"/>
      <c r="FJ598" s="2189"/>
      <c r="FK598" s="2189"/>
      <c r="FL598" s="2189"/>
      <c r="FM598" s="2189"/>
      <c r="FN598" s="2189"/>
      <c r="FO598" s="2189"/>
      <c r="FP598" s="2189"/>
      <c r="FQ598" s="2189"/>
      <c r="FR598" s="2189"/>
      <c r="FS598" s="2189"/>
      <c r="FT598" s="2189"/>
      <c r="FU598" s="2189"/>
      <c r="FV598" s="2189"/>
      <c r="FW598" s="2189"/>
      <c r="FX598" s="2189"/>
      <c r="FY598" s="2189"/>
      <c r="FZ598" s="2189"/>
      <c r="GA598" s="2189"/>
      <c r="GB598" s="2189"/>
      <c r="GC598" s="2189"/>
      <c r="GD598" s="2189"/>
      <c r="GE598" s="2189"/>
      <c r="GF598" s="2189"/>
      <c r="GG598" s="2189"/>
      <c r="GH598" s="2189"/>
      <c r="GI598" s="2189"/>
      <c r="GJ598" s="2189"/>
      <c r="GK598" s="2189"/>
      <c r="GL598" s="2189"/>
      <c r="GM598" s="2189"/>
      <c r="GN598" s="2189"/>
      <c r="GO598" s="2189"/>
      <c r="GP598" s="2189"/>
      <c r="GQ598" s="2189"/>
      <c r="GR598" s="2189"/>
      <c r="GS598" s="2189"/>
      <c r="GT598" s="2189"/>
      <c r="GU598" s="2189"/>
      <c r="GV598" s="2189"/>
      <c r="GW598" s="2189"/>
      <c r="GX598" s="2189"/>
      <c r="GY598" s="2189"/>
      <c r="GZ598" s="2189"/>
      <c r="HA598" s="2189"/>
      <c r="HB598" s="2189"/>
      <c r="HC598" s="2189"/>
      <c r="HD598" s="2189"/>
      <c r="HE598" s="2189"/>
      <c r="HF598" s="2189"/>
      <c r="HG598" s="2189"/>
      <c r="HH598" s="2189"/>
      <c r="HI598" s="2189"/>
      <c r="HJ598" s="2189"/>
      <c r="HK598" s="2189"/>
      <c r="HL598" s="2189"/>
      <c r="HM598" s="2189"/>
      <c r="HN598" s="2189"/>
      <c r="HO598" s="2189"/>
      <c r="HP598" s="2189"/>
      <c r="HQ598" s="2189"/>
      <c r="HR598" s="2189"/>
      <c r="HS598" s="2189"/>
      <c r="HT598" s="2189"/>
      <c r="HU598" s="2189"/>
      <c r="HV598" s="2189"/>
      <c r="HW598" s="2189"/>
      <c r="HX598" s="2189"/>
      <c r="HY598" s="2189"/>
      <c r="HZ598" s="2189"/>
      <c r="IA598" s="2189"/>
      <c r="IB598" s="2189"/>
      <c r="IC598" s="2189"/>
      <c r="ID598" s="2189"/>
      <c r="IE598" s="2189"/>
      <c r="IF598" s="2189"/>
      <c r="IG598" s="2189"/>
      <c r="IH598" s="2189"/>
      <c r="II598" s="2189"/>
      <c r="IJ598" s="2189"/>
      <c r="IK598" s="2189"/>
      <c r="IL598" s="2189"/>
      <c r="IM598" s="2189"/>
      <c r="IN598" s="2189"/>
      <c r="IO598" s="2189"/>
      <c r="IP598" s="2189"/>
      <c r="IQ598" s="2189"/>
      <c r="IR598" s="2189"/>
      <c r="IS598" s="2189"/>
      <c r="IT598" s="2189"/>
      <c r="IU598" s="2189"/>
      <c r="IV598" s="2189"/>
    </row>
    <row r="599" spans="1:256" s="2189" customFormat="1" ht="14.25">
      <c r="A599" s="1812"/>
      <c r="B599" s="1820"/>
      <c r="C599" s="1846"/>
      <c r="D599" s="2174"/>
      <c r="E599" s="1848"/>
      <c r="F599" s="2251"/>
      <c r="G599" s="1850"/>
      <c r="H599" s="2187"/>
      <c r="I599" s="1848"/>
      <c r="J599" s="2251"/>
    </row>
    <row r="600" spans="1:256" s="2189" customFormat="1" ht="12.75" customHeight="1">
      <c r="A600" s="2254"/>
      <c r="B600" s="2255" t="str">
        <f>B577</f>
        <v>SPLOŠNO</v>
      </c>
      <c r="C600" s="2256"/>
      <c r="D600" s="2371" t="s">
        <v>1322</v>
      </c>
      <c r="E600" s="2185"/>
      <c r="F600" s="2185">
        <f>SUM(F579:F599)</f>
        <v>0</v>
      </c>
      <c r="G600" s="2185"/>
      <c r="H600" s="2185">
        <f>SUM(H579:H599)</f>
        <v>0</v>
      </c>
      <c r="I600" s="2185"/>
      <c r="J600" s="2185">
        <f>SUM(J579:J599)</f>
        <v>0</v>
      </c>
    </row>
    <row r="601" spans="1:256">
      <c r="B601" s="1866"/>
      <c r="C601" s="1886"/>
      <c r="D601" s="2399"/>
      <c r="E601" s="2347"/>
      <c r="F601" s="2348"/>
      <c r="G601" s="2349"/>
      <c r="H601" s="1886"/>
      <c r="I601" s="2347"/>
      <c r="J601" s="2348"/>
      <c r="K601" s="1886"/>
      <c r="L601" s="1886"/>
      <c r="M601" s="1886"/>
      <c r="N601" s="1886"/>
      <c r="O601" s="1886"/>
      <c r="P601" s="1886"/>
      <c r="Q601" s="1886"/>
      <c r="R601" s="1886"/>
      <c r="S601" s="1886"/>
      <c r="T601" s="1886"/>
      <c r="U601" s="1886"/>
      <c r="V601" s="1886"/>
      <c r="W601" s="1886"/>
      <c r="X601" s="1886"/>
      <c r="Y601" s="1886"/>
      <c r="Z601" s="1886"/>
      <c r="AA601" s="1886"/>
      <c r="AB601" s="1886"/>
      <c r="AC601" s="1886"/>
      <c r="AD601" s="1886"/>
      <c r="AE601" s="1886"/>
      <c r="AF601" s="1886"/>
      <c r="AG601" s="1886"/>
      <c r="AH601" s="1886"/>
      <c r="AI601" s="1886"/>
      <c r="AJ601" s="1886"/>
      <c r="AK601" s="1886"/>
      <c r="AL601" s="1886"/>
      <c r="AM601" s="1886"/>
      <c r="AN601" s="1886"/>
      <c r="AO601" s="1886"/>
      <c r="AP601" s="1886"/>
      <c r="AQ601" s="1886"/>
      <c r="AR601" s="1886"/>
      <c r="AS601" s="1886"/>
      <c r="AT601" s="1886"/>
      <c r="AU601" s="1886"/>
      <c r="AV601" s="1886"/>
      <c r="AW601" s="1886"/>
      <c r="AX601" s="1886"/>
      <c r="AY601" s="1886"/>
      <c r="AZ601" s="1886"/>
      <c r="BA601" s="1886"/>
      <c r="BB601" s="1886"/>
      <c r="BC601" s="1886"/>
      <c r="BD601" s="1886"/>
      <c r="BE601" s="1886"/>
      <c r="BF601" s="1886"/>
      <c r="BG601" s="1886"/>
      <c r="BH601" s="1886"/>
      <c r="BI601" s="1886"/>
      <c r="BJ601" s="1886"/>
      <c r="BK601" s="1886"/>
      <c r="BL601" s="1886"/>
      <c r="BM601" s="1886"/>
      <c r="BN601" s="1886"/>
      <c r="BO601" s="1886"/>
      <c r="BP601" s="1886"/>
      <c r="BQ601" s="1886"/>
      <c r="BR601" s="1886"/>
      <c r="BS601" s="1886"/>
      <c r="BT601" s="1886"/>
      <c r="BU601" s="1886"/>
      <c r="BV601" s="1886"/>
      <c r="BW601" s="1886"/>
      <c r="BX601" s="1886"/>
      <c r="BY601" s="1886"/>
      <c r="BZ601" s="1886"/>
      <c r="CA601" s="1886"/>
      <c r="CB601" s="1886"/>
      <c r="CC601" s="1886"/>
      <c r="CD601" s="1886"/>
      <c r="CE601" s="1886"/>
      <c r="CF601" s="1886"/>
      <c r="CG601" s="1886"/>
      <c r="CH601" s="1886"/>
      <c r="CI601" s="1886"/>
      <c r="CJ601" s="1886"/>
      <c r="CK601" s="1886"/>
      <c r="CL601" s="1886"/>
      <c r="CM601" s="1886"/>
      <c r="CN601" s="1886"/>
      <c r="CO601" s="1886"/>
      <c r="CP601" s="1886"/>
      <c r="CQ601" s="1886"/>
      <c r="CR601" s="1886"/>
      <c r="CS601" s="1886"/>
      <c r="CT601" s="1886"/>
      <c r="CU601" s="1886"/>
      <c r="CV601" s="1886"/>
      <c r="CW601" s="1886"/>
      <c r="CX601" s="1886"/>
      <c r="CY601" s="1886"/>
      <c r="CZ601" s="1886"/>
      <c r="DA601" s="1886"/>
      <c r="DB601" s="1886"/>
      <c r="DC601" s="1886"/>
      <c r="DD601" s="1886"/>
      <c r="DE601" s="1886"/>
      <c r="DF601" s="1886"/>
      <c r="DG601" s="1886"/>
      <c r="DH601" s="1886"/>
      <c r="DI601" s="1886"/>
      <c r="DJ601" s="1886"/>
      <c r="DK601" s="1886"/>
      <c r="DL601" s="1886"/>
      <c r="DM601" s="1886"/>
      <c r="DN601" s="1886"/>
      <c r="DO601" s="1886"/>
      <c r="DP601" s="1886"/>
      <c r="DQ601" s="1886"/>
      <c r="DR601" s="1886"/>
      <c r="DS601" s="1886"/>
      <c r="DT601" s="1886"/>
      <c r="DU601" s="1886"/>
      <c r="DV601" s="1886"/>
      <c r="DW601" s="1886"/>
      <c r="DX601" s="1886"/>
      <c r="DY601" s="1886"/>
      <c r="DZ601" s="1886"/>
      <c r="EA601" s="1886"/>
      <c r="EB601" s="1886"/>
      <c r="EC601" s="1886"/>
      <c r="ED601" s="1886"/>
      <c r="EE601" s="1886"/>
      <c r="EF601" s="1886"/>
      <c r="EG601" s="1886"/>
      <c r="EH601" s="1886"/>
      <c r="EI601" s="1886"/>
      <c r="EJ601" s="1886"/>
      <c r="EK601" s="1886"/>
      <c r="EL601" s="1886"/>
      <c r="EM601" s="1886"/>
      <c r="EN601" s="1886"/>
      <c r="EO601" s="1886"/>
      <c r="EP601" s="1886"/>
      <c r="EQ601" s="1886"/>
      <c r="ER601" s="1886"/>
      <c r="ES601" s="1886"/>
      <c r="ET601" s="1886"/>
      <c r="EU601" s="1886"/>
      <c r="EV601" s="1886"/>
      <c r="EW601" s="1886"/>
      <c r="EX601" s="1886"/>
      <c r="EY601" s="1886"/>
      <c r="EZ601" s="1886"/>
      <c r="FA601" s="1886"/>
      <c r="FB601" s="1886"/>
      <c r="FC601" s="1886"/>
      <c r="FD601" s="1886"/>
      <c r="FE601" s="1886"/>
      <c r="FF601" s="1886"/>
      <c r="FG601" s="1886"/>
      <c r="FH601" s="1886"/>
      <c r="FI601" s="1886"/>
      <c r="FJ601" s="1886"/>
      <c r="FK601" s="1886"/>
      <c r="FL601" s="1886"/>
      <c r="FM601" s="1886"/>
      <c r="FN601" s="1886"/>
      <c r="FO601" s="1886"/>
      <c r="FP601" s="1886"/>
      <c r="FQ601" s="1886"/>
      <c r="FR601" s="1886"/>
      <c r="FS601" s="1886"/>
      <c r="FT601" s="1886"/>
      <c r="FU601" s="1886"/>
      <c r="FV601" s="1886"/>
      <c r="FW601" s="1886"/>
      <c r="FX601" s="1886"/>
      <c r="FY601" s="1886"/>
      <c r="FZ601" s="1886"/>
      <c r="GA601" s="1886"/>
      <c r="GB601" s="1886"/>
      <c r="GC601" s="1886"/>
      <c r="GD601" s="1886"/>
      <c r="GE601" s="1886"/>
      <c r="GF601" s="1886"/>
      <c r="GG601" s="1886"/>
      <c r="GH601" s="1886"/>
      <c r="GI601" s="1886"/>
      <c r="GJ601" s="1886"/>
      <c r="GK601" s="1886"/>
      <c r="GL601" s="1886"/>
      <c r="GM601" s="1886"/>
      <c r="GN601" s="1886"/>
      <c r="GO601" s="1886"/>
      <c r="GP601" s="1886"/>
      <c r="GQ601" s="1886"/>
      <c r="GR601" s="1886"/>
      <c r="GS601" s="1886"/>
      <c r="GT601" s="1886"/>
      <c r="GU601" s="1886"/>
      <c r="GV601" s="1886"/>
      <c r="GW601" s="1886"/>
      <c r="GX601" s="1886"/>
      <c r="GY601" s="1886"/>
      <c r="GZ601" s="1886"/>
      <c r="HA601" s="1886"/>
      <c r="HB601" s="1886"/>
      <c r="HC601" s="1886"/>
      <c r="HD601" s="1886"/>
      <c r="HE601" s="1886"/>
      <c r="HF601" s="1886"/>
      <c r="HG601" s="1886"/>
      <c r="HH601" s="1886"/>
      <c r="HI601" s="1886"/>
      <c r="HJ601" s="1886"/>
      <c r="HK601" s="1886"/>
      <c r="HL601" s="1886"/>
      <c r="HM601" s="1886"/>
      <c r="HN601" s="1886"/>
      <c r="HO601" s="1886"/>
      <c r="HP601" s="1886"/>
      <c r="HQ601" s="1886"/>
      <c r="HR601" s="1886"/>
      <c r="HS601" s="1886"/>
      <c r="HT601" s="1886"/>
      <c r="HU601" s="1886"/>
      <c r="HV601" s="1886"/>
      <c r="HW601" s="1886"/>
      <c r="HX601" s="1886"/>
      <c r="HY601" s="1886"/>
      <c r="HZ601" s="1886"/>
      <c r="IA601" s="1886"/>
      <c r="IB601" s="1886"/>
      <c r="IC601" s="1886"/>
      <c r="ID601" s="1886"/>
      <c r="IE601" s="1886"/>
      <c r="IF601" s="1886"/>
      <c r="IG601" s="1886"/>
      <c r="IH601" s="1886"/>
      <c r="II601" s="1886"/>
      <c r="IJ601" s="1886"/>
      <c r="IK601" s="1886"/>
      <c r="IL601" s="1886"/>
      <c r="IM601" s="1886"/>
      <c r="IN601" s="1886"/>
      <c r="IO601" s="1886"/>
      <c r="IP601" s="1886"/>
      <c r="IQ601" s="1886"/>
      <c r="IR601" s="1886"/>
      <c r="IS601" s="1886"/>
      <c r="IT601" s="1886"/>
      <c r="IU601" s="1886"/>
      <c r="IV601" s="1886"/>
    </row>
    <row r="602" spans="1:256">
      <c r="C602" s="2196"/>
      <c r="D602" s="2400"/>
      <c r="E602" s="2350"/>
      <c r="F602" s="2351"/>
      <c r="G602" s="2352"/>
      <c r="H602" s="2196"/>
      <c r="I602" s="2350"/>
      <c r="J602" s="2351"/>
    </row>
    <row r="603" spans="1:256">
      <c r="C603" s="2196"/>
      <c r="D603" s="2400"/>
      <c r="E603" s="2350"/>
      <c r="F603" s="2351"/>
      <c r="G603" s="2352"/>
      <c r="H603" s="2196"/>
      <c r="I603" s="2350"/>
      <c r="J603" s="2351"/>
    </row>
    <row r="604" spans="1:256">
      <c r="C604" s="2196"/>
      <c r="D604" s="2400"/>
      <c r="E604" s="2350"/>
      <c r="F604" s="2351"/>
      <c r="G604" s="2352"/>
      <c r="H604" s="2196"/>
      <c r="I604" s="2350"/>
      <c r="J604" s="2351"/>
    </row>
    <row r="605" spans="1:256">
      <c r="C605" s="2196"/>
      <c r="D605" s="2400"/>
      <c r="E605" s="2350"/>
      <c r="F605" s="2351"/>
      <c r="G605" s="2352"/>
      <c r="H605" s="2196"/>
      <c r="I605" s="2350"/>
      <c r="J605" s="2351"/>
    </row>
    <row r="606" spans="1:256">
      <c r="C606" s="2196"/>
      <c r="D606" s="2400"/>
      <c r="E606" s="2350"/>
      <c r="F606" s="2351"/>
      <c r="G606" s="2352"/>
      <c r="H606" s="2196"/>
      <c r="I606" s="2350"/>
      <c r="J606" s="2351"/>
    </row>
    <row r="607" spans="1:256">
      <c r="C607" s="2196"/>
      <c r="D607" s="2400"/>
      <c r="E607" s="2350"/>
      <c r="F607" s="2351"/>
      <c r="G607" s="2352"/>
      <c r="H607" s="2196"/>
      <c r="I607" s="2350"/>
      <c r="J607" s="2351"/>
    </row>
    <row r="608" spans="1:256">
      <c r="C608" s="2196"/>
      <c r="D608" s="2400"/>
      <c r="E608" s="2350"/>
      <c r="F608" s="2351"/>
      <c r="G608" s="2352"/>
      <c r="H608" s="2196"/>
      <c r="I608" s="2350"/>
      <c r="J608" s="2351"/>
    </row>
    <row r="609" spans="3:10">
      <c r="C609" s="2196"/>
      <c r="D609" s="2400"/>
      <c r="E609" s="2350"/>
      <c r="F609" s="2351"/>
      <c r="G609" s="2352"/>
      <c r="H609" s="2196"/>
      <c r="I609" s="2350"/>
      <c r="J609" s="2351"/>
    </row>
    <row r="610" spans="3:10">
      <c r="C610" s="2196"/>
      <c r="D610" s="2400"/>
      <c r="E610" s="2350"/>
      <c r="F610" s="2351"/>
      <c r="G610" s="2352"/>
      <c r="H610" s="2196"/>
      <c r="I610" s="2350"/>
      <c r="J610" s="2351"/>
    </row>
    <row r="611" spans="3:10">
      <c r="C611" s="2196"/>
      <c r="D611" s="2400"/>
      <c r="E611" s="2350"/>
      <c r="F611" s="2351"/>
      <c r="G611" s="2352"/>
      <c r="H611" s="2196"/>
      <c r="I611" s="2350"/>
      <c r="J611" s="2351"/>
    </row>
    <row r="612" spans="3:10">
      <c r="C612" s="2196"/>
      <c r="D612" s="2400"/>
      <c r="E612" s="2350"/>
      <c r="F612" s="2351"/>
      <c r="G612" s="2352"/>
      <c r="H612" s="2196"/>
      <c r="I612" s="2350"/>
      <c r="J612" s="2351"/>
    </row>
    <row r="613" spans="3:10">
      <c r="C613" s="2196"/>
      <c r="D613" s="2400"/>
      <c r="E613" s="2350"/>
      <c r="F613" s="2351"/>
      <c r="G613" s="2352"/>
      <c r="H613" s="2196"/>
      <c r="I613" s="2350"/>
      <c r="J613" s="2351"/>
    </row>
    <row r="614" spans="3:10">
      <c r="C614" s="2196"/>
      <c r="D614" s="2400"/>
      <c r="E614" s="2350"/>
      <c r="F614" s="2351"/>
      <c r="G614" s="2352"/>
      <c r="H614" s="2196"/>
      <c r="I614" s="2350"/>
      <c r="J614" s="2351"/>
    </row>
    <row r="615" spans="3:10">
      <c r="C615" s="2196"/>
      <c r="D615" s="2400"/>
      <c r="E615" s="2350"/>
      <c r="F615" s="2351"/>
      <c r="G615" s="2352"/>
      <c r="H615" s="2196"/>
      <c r="I615" s="2350"/>
      <c r="J615" s="2351"/>
    </row>
    <row r="616" spans="3:10">
      <c r="C616" s="2196"/>
      <c r="D616" s="2400"/>
      <c r="E616" s="2350"/>
      <c r="F616" s="2351"/>
      <c r="G616" s="2352"/>
      <c r="H616" s="2196"/>
      <c r="I616" s="2350"/>
      <c r="J616" s="2351"/>
    </row>
    <row r="617" spans="3:10">
      <c r="C617" s="2196"/>
      <c r="D617" s="2400"/>
      <c r="E617" s="2350"/>
      <c r="F617" s="2351"/>
      <c r="G617" s="2352"/>
      <c r="H617" s="2196"/>
      <c r="I617" s="2350"/>
      <c r="J617" s="2351"/>
    </row>
    <row r="618" spans="3:10">
      <c r="C618" s="2196"/>
      <c r="D618" s="2400"/>
      <c r="E618" s="2350"/>
      <c r="F618" s="2351"/>
      <c r="G618" s="2352"/>
      <c r="H618" s="2196"/>
      <c r="I618" s="2350"/>
      <c r="J618" s="2351"/>
    </row>
    <row r="619" spans="3:10">
      <c r="C619" s="2196"/>
      <c r="D619" s="2400"/>
      <c r="E619" s="2350"/>
      <c r="F619" s="2351"/>
      <c r="G619" s="2352"/>
      <c r="H619" s="2196"/>
      <c r="I619" s="2350"/>
      <c r="J619" s="2351"/>
    </row>
    <row r="620" spans="3:10">
      <c r="C620" s="2196"/>
      <c r="D620" s="2400"/>
      <c r="E620" s="2350"/>
      <c r="F620" s="2351"/>
      <c r="G620" s="2352"/>
      <c r="H620" s="2196"/>
      <c r="I620" s="2350"/>
      <c r="J620" s="2351"/>
    </row>
    <row r="621" spans="3:10">
      <c r="C621" s="2196"/>
      <c r="D621" s="2400"/>
      <c r="E621" s="2350"/>
      <c r="F621" s="2351"/>
      <c r="G621" s="2352"/>
      <c r="H621" s="2196"/>
      <c r="I621" s="2350"/>
      <c r="J621" s="2351"/>
    </row>
    <row r="622" spans="3:10">
      <c r="C622" s="2196"/>
      <c r="D622" s="2400"/>
      <c r="E622" s="2350"/>
      <c r="F622" s="2351"/>
      <c r="G622" s="2352"/>
      <c r="H622" s="2196"/>
      <c r="I622" s="2350"/>
      <c r="J622" s="2351"/>
    </row>
    <row r="623" spans="3:10">
      <c r="C623" s="2196"/>
      <c r="D623" s="2400"/>
      <c r="E623" s="2350"/>
      <c r="F623" s="2351"/>
      <c r="G623" s="2352"/>
      <c r="H623" s="2196"/>
      <c r="I623" s="2350"/>
      <c r="J623" s="2351"/>
    </row>
    <row r="624" spans="3:10">
      <c r="C624" s="2196"/>
      <c r="D624" s="2400"/>
      <c r="E624" s="2350"/>
      <c r="F624" s="2351"/>
      <c r="G624" s="2352"/>
      <c r="H624" s="2196"/>
      <c r="I624" s="2350"/>
      <c r="J624" s="2351"/>
    </row>
    <row r="625" spans="3:10">
      <c r="C625" s="2196"/>
      <c r="D625" s="2400"/>
      <c r="E625" s="2350"/>
      <c r="F625" s="2351"/>
      <c r="G625" s="2352"/>
      <c r="H625" s="2196"/>
      <c r="I625" s="2350"/>
      <c r="J625" s="2351"/>
    </row>
    <row r="626" spans="3:10">
      <c r="C626" s="2196"/>
      <c r="D626" s="2400"/>
      <c r="E626" s="2350"/>
      <c r="F626" s="2351"/>
      <c r="G626" s="2352"/>
      <c r="H626" s="2196"/>
      <c r="I626" s="2350"/>
      <c r="J626" s="2351"/>
    </row>
    <row r="627" spans="3:10">
      <c r="C627" s="2196"/>
      <c r="D627" s="2400"/>
      <c r="E627" s="2350"/>
      <c r="F627" s="2351"/>
      <c r="G627" s="2352"/>
      <c r="H627" s="2196"/>
      <c r="I627" s="2350"/>
      <c r="J627" s="2351"/>
    </row>
    <row r="628" spans="3:10">
      <c r="C628" s="2196"/>
      <c r="D628" s="2400"/>
      <c r="E628" s="2350"/>
      <c r="F628" s="2351"/>
      <c r="G628" s="2352"/>
      <c r="H628" s="2196"/>
      <c r="I628" s="2350"/>
      <c r="J628" s="2351"/>
    </row>
    <row r="629" spans="3:10">
      <c r="C629" s="2196"/>
      <c r="D629" s="2400"/>
      <c r="E629" s="2350"/>
      <c r="F629" s="2351"/>
      <c r="G629" s="2352"/>
      <c r="H629" s="2196"/>
      <c r="I629" s="2350"/>
      <c r="J629" s="2351"/>
    </row>
    <row r="630" spans="3:10">
      <c r="C630" s="2196"/>
      <c r="D630" s="2400"/>
      <c r="E630" s="2350"/>
      <c r="F630" s="2351"/>
      <c r="G630" s="2352"/>
      <c r="H630" s="2196"/>
      <c r="I630" s="2350"/>
      <c r="J630" s="2351"/>
    </row>
    <row r="631" spans="3:10">
      <c r="C631" s="2196"/>
      <c r="D631" s="2400"/>
      <c r="E631" s="2350"/>
      <c r="F631" s="2351"/>
      <c r="G631" s="2352"/>
      <c r="H631" s="2196"/>
      <c r="I631" s="2350"/>
      <c r="J631" s="2351"/>
    </row>
    <row r="632" spans="3:10">
      <c r="C632" s="2196"/>
      <c r="D632" s="2400"/>
      <c r="E632" s="2350"/>
      <c r="F632" s="2351"/>
      <c r="G632" s="2352"/>
      <c r="H632" s="2196"/>
      <c r="I632" s="2350"/>
      <c r="J632" s="2351"/>
    </row>
    <row r="633" spans="3:10">
      <c r="C633" s="2196"/>
      <c r="D633" s="2400"/>
      <c r="E633" s="2350"/>
      <c r="F633" s="2351"/>
      <c r="G633" s="2352"/>
      <c r="H633" s="2196"/>
      <c r="I633" s="2350"/>
      <c r="J633" s="2351"/>
    </row>
    <row r="634" spans="3:10">
      <c r="C634" s="2196"/>
      <c r="D634" s="2400"/>
      <c r="E634" s="2350"/>
      <c r="F634" s="2351"/>
      <c r="G634" s="2352"/>
      <c r="H634" s="2196"/>
      <c r="I634" s="2350"/>
      <c r="J634" s="2351"/>
    </row>
    <row r="635" spans="3:10">
      <c r="C635" s="2196"/>
      <c r="D635" s="2400"/>
      <c r="E635" s="2350"/>
      <c r="F635" s="2351"/>
      <c r="G635" s="2352"/>
      <c r="H635" s="2196"/>
      <c r="I635" s="2350"/>
      <c r="J635" s="2351"/>
    </row>
    <row r="636" spans="3:10">
      <c r="C636" s="2196"/>
      <c r="D636" s="2400"/>
      <c r="E636" s="2350"/>
      <c r="F636" s="2351"/>
      <c r="G636" s="2352"/>
      <c r="H636" s="2196"/>
      <c r="I636" s="2350"/>
      <c r="J636" s="2351"/>
    </row>
    <row r="637" spans="3:10">
      <c r="C637" s="2196"/>
      <c r="D637" s="2400"/>
      <c r="E637" s="2350"/>
      <c r="F637" s="2351"/>
      <c r="G637" s="2352"/>
      <c r="H637" s="2196"/>
      <c r="I637" s="2350"/>
      <c r="J637" s="2351"/>
    </row>
    <row r="638" spans="3:10">
      <c r="C638" s="2196"/>
      <c r="D638" s="2400"/>
      <c r="E638" s="2350"/>
      <c r="F638" s="2351"/>
      <c r="G638" s="2352"/>
      <c r="H638" s="2196"/>
      <c r="I638" s="2350"/>
      <c r="J638" s="2351"/>
    </row>
    <row r="639" spans="3:10">
      <c r="C639" s="2196"/>
      <c r="D639" s="2400"/>
      <c r="E639" s="2350"/>
      <c r="F639" s="2351"/>
      <c r="G639" s="2352"/>
      <c r="H639" s="2196"/>
      <c r="I639" s="2350"/>
      <c r="J639" s="2351"/>
    </row>
    <row r="640" spans="3:10">
      <c r="C640" s="2196"/>
      <c r="D640" s="2400"/>
      <c r="E640" s="2350"/>
      <c r="F640" s="2351"/>
      <c r="G640" s="2352"/>
      <c r="H640" s="2196"/>
      <c r="I640" s="2350"/>
      <c r="J640" s="2351"/>
    </row>
    <row r="641" spans="3:10">
      <c r="C641" s="2196"/>
      <c r="D641" s="2400"/>
      <c r="E641" s="2350"/>
      <c r="F641" s="2351"/>
      <c r="G641" s="2352"/>
      <c r="H641" s="2196"/>
      <c r="I641" s="2350"/>
      <c r="J641" s="2351"/>
    </row>
    <row r="642" spans="3:10">
      <c r="C642" s="2196"/>
      <c r="D642" s="2400"/>
      <c r="E642" s="2350"/>
      <c r="F642" s="2351"/>
      <c r="G642" s="2352"/>
      <c r="H642" s="2196"/>
      <c r="I642" s="2350"/>
      <c r="J642" s="2351"/>
    </row>
    <row r="643" spans="3:10">
      <c r="C643" s="2196"/>
      <c r="D643" s="2400"/>
      <c r="E643" s="2350"/>
      <c r="F643" s="2351"/>
      <c r="G643" s="2352"/>
      <c r="H643" s="2196"/>
      <c r="I643" s="2350"/>
      <c r="J643" s="2351"/>
    </row>
    <row r="644" spans="3:10">
      <c r="C644" s="2196"/>
      <c r="D644" s="2400"/>
      <c r="E644" s="2350"/>
      <c r="F644" s="2351"/>
      <c r="G644" s="2352"/>
      <c r="H644" s="2196"/>
      <c r="I644" s="2350"/>
      <c r="J644" s="2351"/>
    </row>
    <row r="645" spans="3:10">
      <c r="C645" s="2196"/>
      <c r="D645" s="2400"/>
      <c r="E645" s="2350"/>
      <c r="F645" s="2351"/>
      <c r="G645" s="2352"/>
      <c r="H645" s="2196"/>
      <c r="I645" s="2350"/>
      <c r="J645" s="2351"/>
    </row>
    <row r="646" spans="3:10">
      <c r="C646" s="2196"/>
      <c r="D646" s="2400"/>
      <c r="E646" s="2350"/>
      <c r="F646" s="2351"/>
      <c r="G646" s="2352"/>
      <c r="H646" s="2196"/>
      <c r="I646" s="2350"/>
      <c r="J646" s="2351"/>
    </row>
    <row r="647" spans="3:10">
      <c r="C647" s="2196"/>
      <c r="D647" s="2400"/>
      <c r="E647" s="2350"/>
      <c r="F647" s="2351"/>
      <c r="G647" s="2352"/>
      <c r="H647" s="2196"/>
      <c r="I647" s="2350"/>
      <c r="J647" s="2351"/>
    </row>
    <row r="648" spans="3:10">
      <c r="C648" s="2196"/>
      <c r="D648" s="2400"/>
      <c r="E648" s="2350"/>
      <c r="F648" s="2351"/>
      <c r="G648" s="2352"/>
      <c r="H648" s="2196"/>
      <c r="I648" s="2350"/>
      <c r="J648" s="2351"/>
    </row>
  </sheetData>
  <sheetProtection algorithmName="SHA-512" hashValue="lfTfnlKoiTRAHcppHoOmsuTmOFYBgTTWqlxZYE9nI77xqkqa/OHZKD7Q+s4RotfFZVsZCskvicLxl1DRKDPRyw==" saltValue="OXmRZZT2olTDZ8Aeg/esuA==" spinCount="100000" sheet="1" objects="1" scenarios="1"/>
  <mergeCells count="3">
    <mergeCell ref="E2:F2"/>
    <mergeCell ref="G2:H2"/>
    <mergeCell ref="I2:J2"/>
  </mergeCells>
  <pageMargins left="0.98425196850393704" right="0.78740157480314965" top="0.59055118110236227" bottom="0.59055118110236227" header="0.43307086614173229" footer="0.43307086614173229"/>
  <pageSetup paperSize="9" scale="95" orientation="landscape" useFirstPageNumber="1" horizontalDpi="300" verticalDpi="300" r:id="rId1"/>
  <headerFooter>
    <oddFooter>&amp;LUREDITEV ATLETSKEGA CENTRA LJUBLJANA&amp;CPZI&amp;R&amp;9VODOVOD in KANALIZACIJA, Stran &amp;P</oddFooter>
  </headerFooter>
  <rowBreaks count="1" manualBreakCount="1">
    <brk id="47"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A1:IW1116"/>
  <sheetViews>
    <sheetView view="pageBreakPreview" zoomScaleNormal="100" zoomScaleSheetLayoutView="100" workbookViewId="0">
      <pane ySplit="2" topLeftCell="A3" activePane="bottomLeft" state="frozen"/>
      <selection activeCell="A96" sqref="A96:F96"/>
      <selection pane="bottomLeft" activeCell="B5" sqref="B5"/>
    </sheetView>
  </sheetViews>
  <sheetFormatPr defaultRowHeight="14.25"/>
  <cols>
    <col min="1" max="1" width="5.59765625" style="2271" customWidth="1"/>
    <col min="2" max="2" width="46.59765625" customWidth="1"/>
    <col min="3" max="3" width="5.59765625" customWidth="1"/>
    <col min="4" max="4" width="9.59765625" style="2014" customWidth="1"/>
    <col min="5" max="5" width="6.59765625" customWidth="1"/>
    <col min="6" max="6" width="15.59765625" customWidth="1"/>
    <col min="7" max="7" width="6.3984375" customWidth="1"/>
    <col min="8" max="8" width="15.59765625" customWidth="1"/>
    <col min="9" max="9" width="6.3984375" customWidth="1"/>
    <col min="10" max="10" width="15.59765625" customWidth="1"/>
    <col min="11" max="11" width="12.3984375" style="2196" customWidth="1"/>
    <col min="12" max="12" width="9.1328125" style="2196"/>
    <col min="13" max="13" width="13" style="2196" customWidth="1"/>
    <col min="14" max="14" width="16" style="2196" customWidth="1"/>
    <col min="15" max="260" width="9.1328125" style="2196"/>
    <col min="261" max="261" width="5.59765625" style="2196" customWidth="1"/>
    <col min="262" max="262" width="45.3984375" style="2196" customWidth="1"/>
    <col min="263" max="264" width="5.59765625" style="2196" customWidth="1"/>
    <col min="265" max="265" width="12.59765625" style="2196" customWidth="1"/>
    <col min="266" max="266" width="15" style="2196" customWidth="1"/>
    <col min="267" max="267" width="12.3984375" style="2196" customWidth="1"/>
    <col min="268" max="268" width="9.1328125" style="2196"/>
    <col min="269" max="269" width="13" style="2196" customWidth="1"/>
    <col min="270" max="270" width="16" style="2196" customWidth="1"/>
    <col min="271" max="516" width="9.1328125" style="2196"/>
    <col min="517" max="517" width="5.59765625" style="2196" customWidth="1"/>
    <col min="518" max="518" width="45.3984375" style="2196" customWidth="1"/>
    <col min="519" max="520" width="5.59765625" style="2196" customWidth="1"/>
    <col min="521" max="521" width="12.59765625" style="2196" customWidth="1"/>
    <col min="522" max="522" width="15" style="2196" customWidth="1"/>
    <col min="523" max="523" width="12.3984375" style="2196" customWidth="1"/>
    <col min="524" max="524" width="9.1328125" style="2196"/>
    <col min="525" max="525" width="13" style="2196" customWidth="1"/>
    <col min="526" max="526" width="16" style="2196" customWidth="1"/>
    <col min="527" max="772" width="9.1328125" style="2196"/>
    <col min="773" max="773" width="5.59765625" style="2196" customWidth="1"/>
    <col min="774" max="774" width="45.3984375" style="2196" customWidth="1"/>
    <col min="775" max="776" width="5.59765625" style="2196" customWidth="1"/>
    <col min="777" max="777" width="12.59765625" style="2196" customWidth="1"/>
    <col min="778" max="778" width="15" style="2196" customWidth="1"/>
    <col min="779" max="779" width="12.3984375" style="2196" customWidth="1"/>
    <col min="780" max="780" width="9.1328125" style="2196"/>
    <col min="781" max="781" width="13" style="2196" customWidth="1"/>
    <col min="782" max="782" width="16" style="2196" customWidth="1"/>
    <col min="783" max="1028" width="9.1328125" style="2196"/>
    <col min="1029" max="1029" width="5.59765625" style="2196" customWidth="1"/>
    <col min="1030" max="1030" width="45.3984375" style="2196" customWidth="1"/>
    <col min="1031" max="1032" width="5.59765625" style="2196" customWidth="1"/>
    <col min="1033" max="1033" width="12.59765625" style="2196" customWidth="1"/>
    <col min="1034" max="1034" width="15" style="2196" customWidth="1"/>
    <col min="1035" max="1035" width="12.3984375" style="2196" customWidth="1"/>
    <col min="1036" max="1036" width="9.1328125" style="2196"/>
    <col min="1037" max="1037" width="13" style="2196" customWidth="1"/>
    <col min="1038" max="1038" width="16" style="2196" customWidth="1"/>
    <col min="1039" max="1284" width="9.1328125" style="2196"/>
    <col min="1285" max="1285" width="5.59765625" style="2196" customWidth="1"/>
    <col min="1286" max="1286" width="45.3984375" style="2196" customWidth="1"/>
    <col min="1287" max="1288" width="5.59765625" style="2196" customWidth="1"/>
    <col min="1289" max="1289" width="12.59765625" style="2196" customWidth="1"/>
    <col min="1290" max="1290" width="15" style="2196" customWidth="1"/>
    <col min="1291" max="1291" width="12.3984375" style="2196" customWidth="1"/>
    <col min="1292" max="1292" width="9.1328125" style="2196"/>
    <col min="1293" max="1293" width="13" style="2196" customWidth="1"/>
    <col min="1294" max="1294" width="16" style="2196" customWidth="1"/>
    <col min="1295" max="1540" width="9.1328125" style="2196"/>
    <col min="1541" max="1541" width="5.59765625" style="2196" customWidth="1"/>
    <col min="1542" max="1542" width="45.3984375" style="2196" customWidth="1"/>
    <col min="1543" max="1544" width="5.59765625" style="2196" customWidth="1"/>
    <col min="1545" max="1545" width="12.59765625" style="2196" customWidth="1"/>
    <col min="1546" max="1546" width="15" style="2196" customWidth="1"/>
    <col min="1547" max="1547" width="12.3984375" style="2196" customWidth="1"/>
    <col min="1548" max="1548" width="9.1328125" style="2196"/>
    <col min="1549" max="1549" width="13" style="2196" customWidth="1"/>
    <col min="1550" max="1550" width="16" style="2196" customWidth="1"/>
    <col min="1551" max="1796" width="9.1328125" style="2196"/>
    <col min="1797" max="1797" width="5.59765625" style="2196" customWidth="1"/>
    <col min="1798" max="1798" width="45.3984375" style="2196" customWidth="1"/>
    <col min="1799" max="1800" width="5.59765625" style="2196" customWidth="1"/>
    <col min="1801" max="1801" width="12.59765625" style="2196" customWidth="1"/>
    <col min="1802" max="1802" width="15" style="2196" customWidth="1"/>
    <col min="1803" max="1803" width="12.3984375" style="2196" customWidth="1"/>
    <col min="1804" max="1804" width="9.1328125" style="2196"/>
    <col min="1805" max="1805" width="13" style="2196" customWidth="1"/>
    <col min="1806" max="1806" width="16" style="2196" customWidth="1"/>
    <col min="1807" max="2052" width="9.1328125" style="2196"/>
    <col min="2053" max="2053" width="5.59765625" style="2196" customWidth="1"/>
    <col min="2054" max="2054" width="45.3984375" style="2196" customWidth="1"/>
    <col min="2055" max="2056" width="5.59765625" style="2196" customWidth="1"/>
    <col min="2057" max="2057" width="12.59765625" style="2196" customWidth="1"/>
    <col min="2058" max="2058" width="15" style="2196" customWidth="1"/>
    <col min="2059" max="2059" width="12.3984375" style="2196" customWidth="1"/>
    <col min="2060" max="2060" width="9.1328125" style="2196"/>
    <col min="2061" max="2061" width="13" style="2196" customWidth="1"/>
    <col min="2062" max="2062" width="16" style="2196" customWidth="1"/>
    <col min="2063" max="2308" width="9.1328125" style="2196"/>
    <col min="2309" max="2309" width="5.59765625" style="2196" customWidth="1"/>
    <col min="2310" max="2310" width="45.3984375" style="2196" customWidth="1"/>
    <col min="2311" max="2312" width="5.59765625" style="2196" customWidth="1"/>
    <col min="2313" max="2313" width="12.59765625" style="2196" customWidth="1"/>
    <col min="2314" max="2314" width="15" style="2196" customWidth="1"/>
    <col min="2315" max="2315" width="12.3984375" style="2196" customWidth="1"/>
    <col min="2316" max="2316" width="9.1328125" style="2196"/>
    <col min="2317" max="2317" width="13" style="2196" customWidth="1"/>
    <col min="2318" max="2318" width="16" style="2196" customWidth="1"/>
    <col min="2319" max="2564" width="9.1328125" style="2196"/>
    <col min="2565" max="2565" width="5.59765625" style="2196" customWidth="1"/>
    <col min="2566" max="2566" width="45.3984375" style="2196" customWidth="1"/>
    <col min="2567" max="2568" width="5.59765625" style="2196" customWidth="1"/>
    <col min="2569" max="2569" width="12.59765625" style="2196" customWidth="1"/>
    <col min="2570" max="2570" width="15" style="2196" customWidth="1"/>
    <col min="2571" max="2571" width="12.3984375" style="2196" customWidth="1"/>
    <col min="2572" max="2572" width="9.1328125" style="2196"/>
    <col min="2573" max="2573" width="13" style="2196" customWidth="1"/>
    <col min="2574" max="2574" width="16" style="2196" customWidth="1"/>
    <col min="2575" max="2820" width="9.1328125" style="2196"/>
    <col min="2821" max="2821" width="5.59765625" style="2196" customWidth="1"/>
    <col min="2822" max="2822" width="45.3984375" style="2196" customWidth="1"/>
    <col min="2823" max="2824" width="5.59765625" style="2196" customWidth="1"/>
    <col min="2825" max="2825" width="12.59765625" style="2196" customWidth="1"/>
    <col min="2826" max="2826" width="15" style="2196" customWidth="1"/>
    <col min="2827" max="2827" width="12.3984375" style="2196" customWidth="1"/>
    <col min="2828" max="2828" width="9.1328125" style="2196"/>
    <col min="2829" max="2829" width="13" style="2196" customWidth="1"/>
    <col min="2830" max="2830" width="16" style="2196" customWidth="1"/>
    <col min="2831" max="3076" width="9.1328125" style="2196"/>
    <col min="3077" max="3077" width="5.59765625" style="2196" customWidth="1"/>
    <col min="3078" max="3078" width="45.3984375" style="2196" customWidth="1"/>
    <col min="3079" max="3080" width="5.59765625" style="2196" customWidth="1"/>
    <col min="3081" max="3081" width="12.59765625" style="2196" customWidth="1"/>
    <col min="3082" max="3082" width="15" style="2196" customWidth="1"/>
    <col min="3083" max="3083" width="12.3984375" style="2196" customWidth="1"/>
    <col min="3084" max="3084" width="9.1328125" style="2196"/>
    <col min="3085" max="3085" width="13" style="2196" customWidth="1"/>
    <col min="3086" max="3086" width="16" style="2196" customWidth="1"/>
    <col min="3087" max="3332" width="9.1328125" style="2196"/>
    <col min="3333" max="3333" width="5.59765625" style="2196" customWidth="1"/>
    <col min="3334" max="3334" width="45.3984375" style="2196" customWidth="1"/>
    <col min="3335" max="3336" width="5.59765625" style="2196" customWidth="1"/>
    <col min="3337" max="3337" width="12.59765625" style="2196" customWidth="1"/>
    <col min="3338" max="3338" width="15" style="2196" customWidth="1"/>
    <col min="3339" max="3339" width="12.3984375" style="2196" customWidth="1"/>
    <col min="3340" max="3340" width="9.1328125" style="2196"/>
    <col min="3341" max="3341" width="13" style="2196" customWidth="1"/>
    <col min="3342" max="3342" width="16" style="2196" customWidth="1"/>
    <col min="3343" max="3588" width="9.1328125" style="2196"/>
    <col min="3589" max="3589" width="5.59765625" style="2196" customWidth="1"/>
    <col min="3590" max="3590" width="45.3984375" style="2196" customWidth="1"/>
    <col min="3591" max="3592" width="5.59765625" style="2196" customWidth="1"/>
    <col min="3593" max="3593" width="12.59765625" style="2196" customWidth="1"/>
    <col min="3594" max="3594" width="15" style="2196" customWidth="1"/>
    <col min="3595" max="3595" width="12.3984375" style="2196" customWidth="1"/>
    <col min="3596" max="3596" width="9.1328125" style="2196"/>
    <col min="3597" max="3597" width="13" style="2196" customWidth="1"/>
    <col min="3598" max="3598" width="16" style="2196" customWidth="1"/>
    <col min="3599" max="3844" width="9.1328125" style="2196"/>
    <col min="3845" max="3845" width="5.59765625" style="2196" customWidth="1"/>
    <col min="3846" max="3846" width="45.3984375" style="2196" customWidth="1"/>
    <col min="3847" max="3848" width="5.59765625" style="2196" customWidth="1"/>
    <col min="3849" max="3849" width="12.59765625" style="2196" customWidth="1"/>
    <col min="3850" max="3850" width="15" style="2196" customWidth="1"/>
    <col min="3851" max="3851" width="12.3984375" style="2196" customWidth="1"/>
    <col min="3852" max="3852" width="9.1328125" style="2196"/>
    <col min="3853" max="3853" width="13" style="2196" customWidth="1"/>
    <col min="3854" max="3854" width="16" style="2196" customWidth="1"/>
    <col min="3855" max="4100" width="9.1328125" style="2196"/>
    <col min="4101" max="4101" width="5.59765625" style="2196" customWidth="1"/>
    <col min="4102" max="4102" width="45.3984375" style="2196" customWidth="1"/>
    <col min="4103" max="4104" width="5.59765625" style="2196" customWidth="1"/>
    <col min="4105" max="4105" width="12.59765625" style="2196" customWidth="1"/>
    <col min="4106" max="4106" width="15" style="2196" customWidth="1"/>
    <col min="4107" max="4107" width="12.3984375" style="2196" customWidth="1"/>
    <col min="4108" max="4108" width="9.1328125" style="2196"/>
    <col min="4109" max="4109" width="13" style="2196" customWidth="1"/>
    <col min="4110" max="4110" width="16" style="2196" customWidth="1"/>
    <col min="4111" max="4356" width="9.1328125" style="2196"/>
    <col min="4357" max="4357" width="5.59765625" style="2196" customWidth="1"/>
    <col min="4358" max="4358" width="45.3984375" style="2196" customWidth="1"/>
    <col min="4359" max="4360" width="5.59765625" style="2196" customWidth="1"/>
    <col min="4361" max="4361" width="12.59765625" style="2196" customWidth="1"/>
    <col min="4362" max="4362" width="15" style="2196" customWidth="1"/>
    <col min="4363" max="4363" width="12.3984375" style="2196" customWidth="1"/>
    <col min="4364" max="4364" width="9.1328125" style="2196"/>
    <col min="4365" max="4365" width="13" style="2196" customWidth="1"/>
    <col min="4366" max="4366" width="16" style="2196" customWidth="1"/>
    <col min="4367" max="4612" width="9.1328125" style="2196"/>
    <col min="4613" max="4613" width="5.59765625" style="2196" customWidth="1"/>
    <col min="4614" max="4614" width="45.3984375" style="2196" customWidth="1"/>
    <col min="4615" max="4616" width="5.59765625" style="2196" customWidth="1"/>
    <col min="4617" max="4617" width="12.59765625" style="2196" customWidth="1"/>
    <col min="4618" max="4618" width="15" style="2196" customWidth="1"/>
    <col min="4619" max="4619" width="12.3984375" style="2196" customWidth="1"/>
    <col min="4620" max="4620" width="9.1328125" style="2196"/>
    <col min="4621" max="4621" width="13" style="2196" customWidth="1"/>
    <col min="4622" max="4622" width="16" style="2196" customWidth="1"/>
    <col min="4623" max="4868" width="9.1328125" style="2196"/>
    <col min="4869" max="4869" width="5.59765625" style="2196" customWidth="1"/>
    <col min="4870" max="4870" width="45.3984375" style="2196" customWidth="1"/>
    <col min="4871" max="4872" width="5.59765625" style="2196" customWidth="1"/>
    <col min="4873" max="4873" width="12.59765625" style="2196" customWidth="1"/>
    <col min="4874" max="4874" width="15" style="2196" customWidth="1"/>
    <col min="4875" max="4875" width="12.3984375" style="2196" customWidth="1"/>
    <col min="4876" max="4876" width="9.1328125" style="2196"/>
    <col min="4877" max="4877" width="13" style="2196" customWidth="1"/>
    <col min="4878" max="4878" width="16" style="2196" customWidth="1"/>
    <col min="4879" max="5124" width="9.1328125" style="2196"/>
    <col min="5125" max="5125" width="5.59765625" style="2196" customWidth="1"/>
    <col min="5126" max="5126" width="45.3984375" style="2196" customWidth="1"/>
    <col min="5127" max="5128" width="5.59765625" style="2196" customWidth="1"/>
    <col min="5129" max="5129" width="12.59765625" style="2196" customWidth="1"/>
    <col min="5130" max="5130" width="15" style="2196" customWidth="1"/>
    <col min="5131" max="5131" width="12.3984375" style="2196" customWidth="1"/>
    <col min="5132" max="5132" width="9.1328125" style="2196"/>
    <col min="5133" max="5133" width="13" style="2196" customWidth="1"/>
    <col min="5134" max="5134" width="16" style="2196" customWidth="1"/>
    <col min="5135" max="5380" width="9.1328125" style="2196"/>
    <col min="5381" max="5381" width="5.59765625" style="2196" customWidth="1"/>
    <col min="5382" max="5382" width="45.3984375" style="2196" customWidth="1"/>
    <col min="5383" max="5384" width="5.59765625" style="2196" customWidth="1"/>
    <col min="5385" max="5385" width="12.59765625" style="2196" customWidth="1"/>
    <col min="5386" max="5386" width="15" style="2196" customWidth="1"/>
    <col min="5387" max="5387" width="12.3984375" style="2196" customWidth="1"/>
    <col min="5388" max="5388" width="9.1328125" style="2196"/>
    <col min="5389" max="5389" width="13" style="2196" customWidth="1"/>
    <col min="5390" max="5390" width="16" style="2196" customWidth="1"/>
    <col min="5391" max="5636" width="9.1328125" style="2196"/>
    <col min="5637" max="5637" width="5.59765625" style="2196" customWidth="1"/>
    <col min="5638" max="5638" width="45.3984375" style="2196" customWidth="1"/>
    <col min="5639" max="5640" width="5.59765625" style="2196" customWidth="1"/>
    <col min="5641" max="5641" width="12.59765625" style="2196" customWidth="1"/>
    <col min="5642" max="5642" width="15" style="2196" customWidth="1"/>
    <col min="5643" max="5643" width="12.3984375" style="2196" customWidth="1"/>
    <col min="5644" max="5644" width="9.1328125" style="2196"/>
    <col min="5645" max="5645" width="13" style="2196" customWidth="1"/>
    <col min="5646" max="5646" width="16" style="2196" customWidth="1"/>
    <col min="5647" max="5892" width="9.1328125" style="2196"/>
    <col min="5893" max="5893" width="5.59765625" style="2196" customWidth="1"/>
    <col min="5894" max="5894" width="45.3984375" style="2196" customWidth="1"/>
    <col min="5895" max="5896" width="5.59765625" style="2196" customWidth="1"/>
    <col min="5897" max="5897" width="12.59765625" style="2196" customWidth="1"/>
    <col min="5898" max="5898" width="15" style="2196" customWidth="1"/>
    <col min="5899" max="5899" width="12.3984375" style="2196" customWidth="1"/>
    <col min="5900" max="5900" width="9.1328125" style="2196"/>
    <col min="5901" max="5901" width="13" style="2196" customWidth="1"/>
    <col min="5902" max="5902" width="16" style="2196" customWidth="1"/>
    <col min="5903" max="6148" width="9.1328125" style="2196"/>
    <col min="6149" max="6149" width="5.59765625" style="2196" customWidth="1"/>
    <col min="6150" max="6150" width="45.3984375" style="2196" customWidth="1"/>
    <col min="6151" max="6152" width="5.59765625" style="2196" customWidth="1"/>
    <col min="6153" max="6153" width="12.59765625" style="2196" customWidth="1"/>
    <col min="6154" max="6154" width="15" style="2196" customWidth="1"/>
    <col min="6155" max="6155" width="12.3984375" style="2196" customWidth="1"/>
    <col min="6156" max="6156" width="9.1328125" style="2196"/>
    <col min="6157" max="6157" width="13" style="2196" customWidth="1"/>
    <col min="6158" max="6158" width="16" style="2196" customWidth="1"/>
    <col min="6159" max="6404" width="9.1328125" style="2196"/>
    <col min="6405" max="6405" width="5.59765625" style="2196" customWidth="1"/>
    <col min="6406" max="6406" width="45.3984375" style="2196" customWidth="1"/>
    <col min="6407" max="6408" width="5.59765625" style="2196" customWidth="1"/>
    <col min="6409" max="6409" width="12.59765625" style="2196" customWidth="1"/>
    <col min="6410" max="6410" width="15" style="2196" customWidth="1"/>
    <col min="6411" max="6411" width="12.3984375" style="2196" customWidth="1"/>
    <col min="6412" max="6412" width="9.1328125" style="2196"/>
    <col min="6413" max="6413" width="13" style="2196" customWidth="1"/>
    <col min="6414" max="6414" width="16" style="2196" customWidth="1"/>
    <col min="6415" max="6660" width="9.1328125" style="2196"/>
    <col min="6661" max="6661" width="5.59765625" style="2196" customWidth="1"/>
    <col min="6662" max="6662" width="45.3984375" style="2196" customWidth="1"/>
    <col min="6663" max="6664" width="5.59765625" style="2196" customWidth="1"/>
    <col min="6665" max="6665" width="12.59765625" style="2196" customWidth="1"/>
    <col min="6666" max="6666" width="15" style="2196" customWidth="1"/>
    <col min="6667" max="6667" width="12.3984375" style="2196" customWidth="1"/>
    <col min="6668" max="6668" width="9.1328125" style="2196"/>
    <col min="6669" max="6669" width="13" style="2196" customWidth="1"/>
    <col min="6670" max="6670" width="16" style="2196" customWidth="1"/>
    <col min="6671" max="6916" width="9.1328125" style="2196"/>
    <col min="6917" max="6917" width="5.59765625" style="2196" customWidth="1"/>
    <col min="6918" max="6918" width="45.3984375" style="2196" customWidth="1"/>
    <col min="6919" max="6920" width="5.59765625" style="2196" customWidth="1"/>
    <col min="6921" max="6921" width="12.59765625" style="2196" customWidth="1"/>
    <col min="6922" max="6922" width="15" style="2196" customWidth="1"/>
    <col min="6923" max="6923" width="12.3984375" style="2196" customWidth="1"/>
    <col min="6924" max="6924" width="9.1328125" style="2196"/>
    <col min="6925" max="6925" width="13" style="2196" customWidth="1"/>
    <col min="6926" max="6926" width="16" style="2196" customWidth="1"/>
    <col min="6927" max="7172" width="9.1328125" style="2196"/>
    <col min="7173" max="7173" width="5.59765625" style="2196" customWidth="1"/>
    <col min="7174" max="7174" width="45.3984375" style="2196" customWidth="1"/>
    <col min="7175" max="7176" width="5.59765625" style="2196" customWidth="1"/>
    <col min="7177" max="7177" width="12.59765625" style="2196" customWidth="1"/>
    <col min="7178" max="7178" width="15" style="2196" customWidth="1"/>
    <col min="7179" max="7179" width="12.3984375" style="2196" customWidth="1"/>
    <col min="7180" max="7180" width="9.1328125" style="2196"/>
    <col min="7181" max="7181" width="13" style="2196" customWidth="1"/>
    <col min="7182" max="7182" width="16" style="2196" customWidth="1"/>
    <col min="7183" max="7428" width="9.1328125" style="2196"/>
    <col min="7429" max="7429" width="5.59765625" style="2196" customWidth="1"/>
    <col min="7430" max="7430" width="45.3984375" style="2196" customWidth="1"/>
    <col min="7431" max="7432" width="5.59765625" style="2196" customWidth="1"/>
    <col min="7433" max="7433" width="12.59765625" style="2196" customWidth="1"/>
    <col min="7434" max="7434" width="15" style="2196" customWidth="1"/>
    <col min="7435" max="7435" width="12.3984375" style="2196" customWidth="1"/>
    <col min="7436" max="7436" width="9.1328125" style="2196"/>
    <col min="7437" max="7437" width="13" style="2196" customWidth="1"/>
    <col min="7438" max="7438" width="16" style="2196" customWidth="1"/>
    <col min="7439" max="7684" width="9.1328125" style="2196"/>
    <col min="7685" max="7685" width="5.59765625" style="2196" customWidth="1"/>
    <col min="7686" max="7686" width="45.3984375" style="2196" customWidth="1"/>
    <col min="7687" max="7688" width="5.59765625" style="2196" customWidth="1"/>
    <col min="7689" max="7689" width="12.59765625" style="2196" customWidth="1"/>
    <col min="7690" max="7690" width="15" style="2196" customWidth="1"/>
    <col min="7691" max="7691" width="12.3984375" style="2196" customWidth="1"/>
    <col min="7692" max="7692" width="9.1328125" style="2196"/>
    <col min="7693" max="7693" width="13" style="2196" customWidth="1"/>
    <col min="7694" max="7694" width="16" style="2196" customWidth="1"/>
    <col min="7695" max="7940" width="9.1328125" style="2196"/>
    <col min="7941" max="7941" width="5.59765625" style="2196" customWidth="1"/>
    <col min="7942" max="7942" width="45.3984375" style="2196" customWidth="1"/>
    <col min="7943" max="7944" width="5.59765625" style="2196" customWidth="1"/>
    <col min="7945" max="7945" width="12.59765625" style="2196" customWidth="1"/>
    <col min="7946" max="7946" width="15" style="2196" customWidth="1"/>
    <col min="7947" max="7947" width="12.3984375" style="2196" customWidth="1"/>
    <col min="7948" max="7948" width="9.1328125" style="2196"/>
    <col min="7949" max="7949" width="13" style="2196" customWidth="1"/>
    <col min="7950" max="7950" width="16" style="2196" customWidth="1"/>
    <col min="7951" max="8196" width="9.1328125" style="2196"/>
    <col min="8197" max="8197" width="5.59765625" style="2196" customWidth="1"/>
    <col min="8198" max="8198" width="45.3984375" style="2196" customWidth="1"/>
    <col min="8199" max="8200" width="5.59765625" style="2196" customWidth="1"/>
    <col min="8201" max="8201" width="12.59765625" style="2196" customWidth="1"/>
    <col min="8202" max="8202" width="15" style="2196" customWidth="1"/>
    <col min="8203" max="8203" width="12.3984375" style="2196" customWidth="1"/>
    <col min="8204" max="8204" width="9.1328125" style="2196"/>
    <col min="8205" max="8205" width="13" style="2196" customWidth="1"/>
    <col min="8206" max="8206" width="16" style="2196" customWidth="1"/>
    <col min="8207" max="8452" width="9.1328125" style="2196"/>
    <col min="8453" max="8453" width="5.59765625" style="2196" customWidth="1"/>
    <col min="8454" max="8454" width="45.3984375" style="2196" customWidth="1"/>
    <col min="8455" max="8456" width="5.59765625" style="2196" customWidth="1"/>
    <col min="8457" max="8457" width="12.59765625" style="2196" customWidth="1"/>
    <col min="8458" max="8458" width="15" style="2196" customWidth="1"/>
    <col min="8459" max="8459" width="12.3984375" style="2196" customWidth="1"/>
    <col min="8460" max="8460" width="9.1328125" style="2196"/>
    <col min="8461" max="8461" width="13" style="2196" customWidth="1"/>
    <col min="8462" max="8462" width="16" style="2196" customWidth="1"/>
    <col min="8463" max="8708" width="9.1328125" style="2196"/>
    <col min="8709" max="8709" width="5.59765625" style="2196" customWidth="1"/>
    <col min="8710" max="8710" width="45.3984375" style="2196" customWidth="1"/>
    <col min="8711" max="8712" width="5.59765625" style="2196" customWidth="1"/>
    <col min="8713" max="8713" width="12.59765625" style="2196" customWidth="1"/>
    <col min="8714" max="8714" width="15" style="2196" customWidth="1"/>
    <col min="8715" max="8715" width="12.3984375" style="2196" customWidth="1"/>
    <col min="8716" max="8716" width="9.1328125" style="2196"/>
    <col min="8717" max="8717" width="13" style="2196" customWidth="1"/>
    <col min="8718" max="8718" width="16" style="2196" customWidth="1"/>
    <col min="8719" max="8964" width="9.1328125" style="2196"/>
    <col min="8965" max="8965" width="5.59765625" style="2196" customWidth="1"/>
    <col min="8966" max="8966" width="45.3984375" style="2196" customWidth="1"/>
    <col min="8967" max="8968" width="5.59765625" style="2196" customWidth="1"/>
    <col min="8969" max="8969" width="12.59765625" style="2196" customWidth="1"/>
    <col min="8970" max="8970" width="15" style="2196" customWidth="1"/>
    <col min="8971" max="8971" width="12.3984375" style="2196" customWidth="1"/>
    <col min="8972" max="8972" width="9.1328125" style="2196"/>
    <col min="8973" max="8973" width="13" style="2196" customWidth="1"/>
    <col min="8974" max="8974" width="16" style="2196" customWidth="1"/>
    <col min="8975" max="9220" width="9.1328125" style="2196"/>
    <col min="9221" max="9221" width="5.59765625" style="2196" customWidth="1"/>
    <col min="9222" max="9222" width="45.3984375" style="2196" customWidth="1"/>
    <col min="9223" max="9224" width="5.59765625" style="2196" customWidth="1"/>
    <col min="9225" max="9225" width="12.59765625" style="2196" customWidth="1"/>
    <col min="9226" max="9226" width="15" style="2196" customWidth="1"/>
    <col min="9227" max="9227" width="12.3984375" style="2196" customWidth="1"/>
    <col min="9228" max="9228" width="9.1328125" style="2196"/>
    <col min="9229" max="9229" width="13" style="2196" customWidth="1"/>
    <col min="9230" max="9230" width="16" style="2196" customWidth="1"/>
    <col min="9231" max="9476" width="9.1328125" style="2196"/>
    <col min="9477" max="9477" width="5.59765625" style="2196" customWidth="1"/>
    <col min="9478" max="9478" width="45.3984375" style="2196" customWidth="1"/>
    <col min="9479" max="9480" width="5.59765625" style="2196" customWidth="1"/>
    <col min="9481" max="9481" width="12.59765625" style="2196" customWidth="1"/>
    <col min="9482" max="9482" width="15" style="2196" customWidth="1"/>
    <col min="9483" max="9483" width="12.3984375" style="2196" customWidth="1"/>
    <col min="9484" max="9484" width="9.1328125" style="2196"/>
    <col min="9485" max="9485" width="13" style="2196" customWidth="1"/>
    <col min="9486" max="9486" width="16" style="2196" customWidth="1"/>
    <col min="9487" max="9732" width="9.1328125" style="2196"/>
    <col min="9733" max="9733" width="5.59765625" style="2196" customWidth="1"/>
    <col min="9734" max="9734" width="45.3984375" style="2196" customWidth="1"/>
    <col min="9735" max="9736" width="5.59765625" style="2196" customWidth="1"/>
    <col min="9737" max="9737" width="12.59765625" style="2196" customWidth="1"/>
    <col min="9738" max="9738" width="15" style="2196" customWidth="1"/>
    <col min="9739" max="9739" width="12.3984375" style="2196" customWidth="1"/>
    <col min="9740" max="9740" width="9.1328125" style="2196"/>
    <col min="9741" max="9741" width="13" style="2196" customWidth="1"/>
    <col min="9742" max="9742" width="16" style="2196" customWidth="1"/>
    <col min="9743" max="9988" width="9.1328125" style="2196"/>
    <col min="9989" max="9989" width="5.59765625" style="2196" customWidth="1"/>
    <col min="9990" max="9990" width="45.3984375" style="2196" customWidth="1"/>
    <col min="9991" max="9992" width="5.59765625" style="2196" customWidth="1"/>
    <col min="9993" max="9993" width="12.59765625" style="2196" customWidth="1"/>
    <col min="9994" max="9994" width="15" style="2196" customWidth="1"/>
    <col min="9995" max="9995" width="12.3984375" style="2196" customWidth="1"/>
    <col min="9996" max="9996" width="9.1328125" style="2196"/>
    <col min="9997" max="9997" width="13" style="2196" customWidth="1"/>
    <col min="9998" max="9998" width="16" style="2196" customWidth="1"/>
    <col min="9999" max="10244" width="9.1328125" style="2196"/>
    <col min="10245" max="10245" width="5.59765625" style="2196" customWidth="1"/>
    <col min="10246" max="10246" width="45.3984375" style="2196" customWidth="1"/>
    <col min="10247" max="10248" width="5.59765625" style="2196" customWidth="1"/>
    <col min="10249" max="10249" width="12.59765625" style="2196" customWidth="1"/>
    <col min="10250" max="10250" width="15" style="2196" customWidth="1"/>
    <col min="10251" max="10251" width="12.3984375" style="2196" customWidth="1"/>
    <col min="10252" max="10252" width="9.1328125" style="2196"/>
    <col min="10253" max="10253" width="13" style="2196" customWidth="1"/>
    <col min="10254" max="10254" width="16" style="2196" customWidth="1"/>
    <col min="10255" max="10500" width="9.1328125" style="2196"/>
    <col min="10501" max="10501" width="5.59765625" style="2196" customWidth="1"/>
    <col min="10502" max="10502" width="45.3984375" style="2196" customWidth="1"/>
    <col min="10503" max="10504" width="5.59765625" style="2196" customWidth="1"/>
    <col min="10505" max="10505" width="12.59765625" style="2196" customWidth="1"/>
    <col min="10506" max="10506" width="15" style="2196" customWidth="1"/>
    <col min="10507" max="10507" width="12.3984375" style="2196" customWidth="1"/>
    <col min="10508" max="10508" width="9.1328125" style="2196"/>
    <col min="10509" max="10509" width="13" style="2196" customWidth="1"/>
    <col min="10510" max="10510" width="16" style="2196" customWidth="1"/>
    <col min="10511" max="10756" width="9.1328125" style="2196"/>
    <col min="10757" max="10757" width="5.59765625" style="2196" customWidth="1"/>
    <col min="10758" max="10758" width="45.3984375" style="2196" customWidth="1"/>
    <col min="10759" max="10760" width="5.59765625" style="2196" customWidth="1"/>
    <col min="10761" max="10761" width="12.59765625" style="2196" customWidth="1"/>
    <col min="10762" max="10762" width="15" style="2196" customWidth="1"/>
    <col min="10763" max="10763" width="12.3984375" style="2196" customWidth="1"/>
    <col min="10764" max="10764" width="9.1328125" style="2196"/>
    <col min="10765" max="10765" width="13" style="2196" customWidth="1"/>
    <col min="10766" max="10766" width="16" style="2196" customWidth="1"/>
    <col min="10767" max="11012" width="9.1328125" style="2196"/>
    <col min="11013" max="11013" width="5.59765625" style="2196" customWidth="1"/>
    <col min="11014" max="11014" width="45.3984375" style="2196" customWidth="1"/>
    <col min="11015" max="11016" width="5.59765625" style="2196" customWidth="1"/>
    <col min="11017" max="11017" width="12.59765625" style="2196" customWidth="1"/>
    <col min="11018" max="11018" width="15" style="2196" customWidth="1"/>
    <col min="11019" max="11019" width="12.3984375" style="2196" customWidth="1"/>
    <col min="11020" max="11020" width="9.1328125" style="2196"/>
    <col min="11021" max="11021" width="13" style="2196" customWidth="1"/>
    <col min="11022" max="11022" width="16" style="2196" customWidth="1"/>
    <col min="11023" max="11268" width="9.1328125" style="2196"/>
    <col min="11269" max="11269" width="5.59765625" style="2196" customWidth="1"/>
    <col min="11270" max="11270" width="45.3984375" style="2196" customWidth="1"/>
    <col min="11271" max="11272" width="5.59765625" style="2196" customWidth="1"/>
    <col min="11273" max="11273" width="12.59765625" style="2196" customWidth="1"/>
    <col min="11274" max="11274" width="15" style="2196" customWidth="1"/>
    <col min="11275" max="11275" width="12.3984375" style="2196" customWidth="1"/>
    <col min="11276" max="11276" width="9.1328125" style="2196"/>
    <col min="11277" max="11277" width="13" style="2196" customWidth="1"/>
    <col min="11278" max="11278" width="16" style="2196" customWidth="1"/>
    <col min="11279" max="11524" width="9.1328125" style="2196"/>
    <col min="11525" max="11525" width="5.59765625" style="2196" customWidth="1"/>
    <col min="11526" max="11526" width="45.3984375" style="2196" customWidth="1"/>
    <col min="11527" max="11528" width="5.59765625" style="2196" customWidth="1"/>
    <col min="11529" max="11529" width="12.59765625" style="2196" customWidth="1"/>
    <col min="11530" max="11530" width="15" style="2196" customWidth="1"/>
    <col min="11531" max="11531" width="12.3984375" style="2196" customWidth="1"/>
    <col min="11532" max="11532" width="9.1328125" style="2196"/>
    <col min="11533" max="11533" width="13" style="2196" customWidth="1"/>
    <col min="11534" max="11534" width="16" style="2196" customWidth="1"/>
    <col min="11535" max="11780" width="9.1328125" style="2196"/>
    <col min="11781" max="11781" width="5.59765625" style="2196" customWidth="1"/>
    <col min="11782" max="11782" width="45.3984375" style="2196" customWidth="1"/>
    <col min="11783" max="11784" width="5.59765625" style="2196" customWidth="1"/>
    <col min="11785" max="11785" width="12.59765625" style="2196" customWidth="1"/>
    <col min="11786" max="11786" width="15" style="2196" customWidth="1"/>
    <col min="11787" max="11787" width="12.3984375" style="2196" customWidth="1"/>
    <col min="11788" max="11788" width="9.1328125" style="2196"/>
    <col min="11789" max="11789" width="13" style="2196" customWidth="1"/>
    <col min="11790" max="11790" width="16" style="2196" customWidth="1"/>
    <col min="11791" max="12036" width="9.1328125" style="2196"/>
    <col min="12037" max="12037" width="5.59765625" style="2196" customWidth="1"/>
    <col min="12038" max="12038" width="45.3984375" style="2196" customWidth="1"/>
    <col min="12039" max="12040" width="5.59765625" style="2196" customWidth="1"/>
    <col min="12041" max="12041" width="12.59765625" style="2196" customWidth="1"/>
    <col min="12042" max="12042" width="15" style="2196" customWidth="1"/>
    <col min="12043" max="12043" width="12.3984375" style="2196" customWidth="1"/>
    <col min="12044" max="12044" width="9.1328125" style="2196"/>
    <col min="12045" max="12045" width="13" style="2196" customWidth="1"/>
    <col min="12046" max="12046" width="16" style="2196" customWidth="1"/>
    <col min="12047" max="12292" width="9.1328125" style="2196"/>
    <col min="12293" max="12293" width="5.59765625" style="2196" customWidth="1"/>
    <col min="12294" max="12294" width="45.3984375" style="2196" customWidth="1"/>
    <col min="12295" max="12296" width="5.59765625" style="2196" customWidth="1"/>
    <col min="12297" max="12297" width="12.59765625" style="2196" customWidth="1"/>
    <col min="12298" max="12298" width="15" style="2196" customWidth="1"/>
    <col min="12299" max="12299" width="12.3984375" style="2196" customWidth="1"/>
    <col min="12300" max="12300" width="9.1328125" style="2196"/>
    <col min="12301" max="12301" width="13" style="2196" customWidth="1"/>
    <col min="12302" max="12302" width="16" style="2196" customWidth="1"/>
    <col min="12303" max="12548" width="9.1328125" style="2196"/>
    <col min="12549" max="12549" width="5.59765625" style="2196" customWidth="1"/>
    <col min="12550" max="12550" width="45.3984375" style="2196" customWidth="1"/>
    <col min="12551" max="12552" width="5.59765625" style="2196" customWidth="1"/>
    <col min="12553" max="12553" width="12.59765625" style="2196" customWidth="1"/>
    <col min="12554" max="12554" width="15" style="2196" customWidth="1"/>
    <col min="12555" max="12555" width="12.3984375" style="2196" customWidth="1"/>
    <col min="12556" max="12556" width="9.1328125" style="2196"/>
    <col min="12557" max="12557" width="13" style="2196" customWidth="1"/>
    <col min="12558" max="12558" width="16" style="2196" customWidth="1"/>
    <col min="12559" max="12804" width="9.1328125" style="2196"/>
    <col min="12805" max="12805" width="5.59765625" style="2196" customWidth="1"/>
    <col min="12806" max="12806" width="45.3984375" style="2196" customWidth="1"/>
    <col min="12807" max="12808" width="5.59765625" style="2196" customWidth="1"/>
    <col min="12809" max="12809" width="12.59765625" style="2196" customWidth="1"/>
    <col min="12810" max="12810" width="15" style="2196" customWidth="1"/>
    <col min="12811" max="12811" width="12.3984375" style="2196" customWidth="1"/>
    <col min="12812" max="12812" width="9.1328125" style="2196"/>
    <col min="12813" max="12813" width="13" style="2196" customWidth="1"/>
    <col min="12814" max="12814" width="16" style="2196" customWidth="1"/>
    <col min="12815" max="13060" width="9.1328125" style="2196"/>
    <col min="13061" max="13061" width="5.59765625" style="2196" customWidth="1"/>
    <col min="13062" max="13062" width="45.3984375" style="2196" customWidth="1"/>
    <col min="13063" max="13064" width="5.59765625" style="2196" customWidth="1"/>
    <col min="13065" max="13065" width="12.59765625" style="2196" customWidth="1"/>
    <col min="13066" max="13066" width="15" style="2196" customWidth="1"/>
    <col min="13067" max="13067" width="12.3984375" style="2196" customWidth="1"/>
    <col min="13068" max="13068" width="9.1328125" style="2196"/>
    <col min="13069" max="13069" width="13" style="2196" customWidth="1"/>
    <col min="13070" max="13070" width="16" style="2196" customWidth="1"/>
    <col min="13071" max="13316" width="9.1328125" style="2196"/>
    <col min="13317" max="13317" width="5.59765625" style="2196" customWidth="1"/>
    <col min="13318" max="13318" width="45.3984375" style="2196" customWidth="1"/>
    <col min="13319" max="13320" width="5.59765625" style="2196" customWidth="1"/>
    <col min="13321" max="13321" width="12.59765625" style="2196" customWidth="1"/>
    <col min="13322" max="13322" width="15" style="2196" customWidth="1"/>
    <col min="13323" max="13323" width="12.3984375" style="2196" customWidth="1"/>
    <col min="13324" max="13324" width="9.1328125" style="2196"/>
    <col min="13325" max="13325" width="13" style="2196" customWidth="1"/>
    <col min="13326" max="13326" width="16" style="2196" customWidth="1"/>
    <col min="13327" max="13572" width="9.1328125" style="2196"/>
    <col min="13573" max="13573" width="5.59765625" style="2196" customWidth="1"/>
    <col min="13574" max="13574" width="45.3984375" style="2196" customWidth="1"/>
    <col min="13575" max="13576" width="5.59765625" style="2196" customWidth="1"/>
    <col min="13577" max="13577" width="12.59765625" style="2196" customWidth="1"/>
    <col min="13578" max="13578" width="15" style="2196" customWidth="1"/>
    <col min="13579" max="13579" width="12.3984375" style="2196" customWidth="1"/>
    <col min="13580" max="13580" width="9.1328125" style="2196"/>
    <col min="13581" max="13581" width="13" style="2196" customWidth="1"/>
    <col min="13582" max="13582" width="16" style="2196" customWidth="1"/>
    <col min="13583" max="13828" width="9.1328125" style="2196"/>
    <col min="13829" max="13829" width="5.59765625" style="2196" customWidth="1"/>
    <col min="13830" max="13830" width="45.3984375" style="2196" customWidth="1"/>
    <col min="13831" max="13832" width="5.59765625" style="2196" customWidth="1"/>
    <col min="13833" max="13833" width="12.59765625" style="2196" customWidth="1"/>
    <col min="13834" max="13834" width="15" style="2196" customWidth="1"/>
    <col min="13835" max="13835" width="12.3984375" style="2196" customWidth="1"/>
    <col min="13836" max="13836" width="9.1328125" style="2196"/>
    <col min="13837" max="13837" width="13" style="2196" customWidth="1"/>
    <col min="13838" max="13838" width="16" style="2196" customWidth="1"/>
    <col min="13839" max="14084" width="9.1328125" style="2196"/>
    <col min="14085" max="14085" width="5.59765625" style="2196" customWidth="1"/>
    <col min="14086" max="14086" width="45.3984375" style="2196" customWidth="1"/>
    <col min="14087" max="14088" width="5.59765625" style="2196" customWidth="1"/>
    <col min="14089" max="14089" width="12.59765625" style="2196" customWidth="1"/>
    <col min="14090" max="14090" width="15" style="2196" customWidth="1"/>
    <col min="14091" max="14091" width="12.3984375" style="2196" customWidth="1"/>
    <col min="14092" max="14092" width="9.1328125" style="2196"/>
    <col min="14093" max="14093" width="13" style="2196" customWidth="1"/>
    <col min="14094" max="14094" width="16" style="2196" customWidth="1"/>
    <col min="14095" max="14340" width="9.1328125" style="2196"/>
    <col min="14341" max="14341" width="5.59765625" style="2196" customWidth="1"/>
    <col min="14342" max="14342" width="45.3984375" style="2196" customWidth="1"/>
    <col min="14343" max="14344" width="5.59765625" style="2196" customWidth="1"/>
    <col min="14345" max="14345" width="12.59765625" style="2196" customWidth="1"/>
    <col min="14346" max="14346" width="15" style="2196" customWidth="1"/>
    <col min="14347" max="14347" width="12.3984375" style="2196" customWidth="1"/>
    <col min="14348" max="14348" width="9.1328125" style="2196"/>
    <col min="14349" max="14349" width="13" style="2196" customWidth="1"/>
    <col min="14350" max="14350" width="16" style="2196" customWidth="1"/>
    <col min="14351" max="14596" width="9.1328125" style="2196"/>
    <col min="14597" max="14597" width="5.59765625" style="2196" customWidth="1"/>
    <col min="14598" max="14598" width="45.3984375" style="2196" customWidth="1"/>
    <col min="14599" max="14600" width="5.59765625" style="2196" customWidth="1"/>
    <col min="14601" max="14601" width="12.59765625" style="2196" customWidth="1"/>
    <col min="14602" max="14602" width="15" style="2196" customWidth="1"/>
    <col min="14603" max="14603" width="12.3984375" style="2196" customWidth="1"/>
    <col min="14604" max="14604" width="9.1328125" style="2196"/>
    <col min="14605" max="14605" width="13" style="2196" customWidth="1"/>
    <col min="14606" max="14606" width="16" style="2196" customWidth="1"/>
    <col min="14607" max="14852" width="9.1328125" style="2196"/>
    <col min="14853" max="14853" width="5.59765625" style="2196" customWidth="1"/>
    <col min="14854" max="14854" width="45.3984375" style="2196" customWidth="1"/>
    <col min="14855" max="14856" width="5.59765625" style="2196" customWidth="1"/>
    <col min="14857" max="14857" width="12.59765625" style="2196" customWidth="1"/>
    <col min="14858" max="14858" width="15" style="2196" customWidth="1"/>
    <col min="14859" max="14859" width="12.3984375" style="2196" customWidth="1"/>
    <col min="14860" max="14860" width="9.1328125" style="2196"/>
    <col min="14861" max="14861" width="13" style="2196" customWidth="1"/>
    <col min="14862" max="14862" width="16" style="2196" customWidth="1"/>
    <col min="14863" max="15108" width="9.1328125" style="2196"/>
    <col min="15109" max="15109" width="5.59765625" style="2196" customWidth="1"/>
    <col min="15110" max="15110" width="45.3984375" style="2196" customWidth="1"/>
    <col min="15111" max="15112" width="5.59765625" style="2196" customWidth="1"/>
    <col min="15113" max="15113" width="12.59765625" style="2196" customWidth="1"/>
    <col min="15114" max="15114" width="15" style="2196" customWidth="1"/>
    <col min="15115" max="15115" width="12.3984375" style="2196" customWidth="1"/>
    <col min="15116" max="15116" width="9.1328125" style="2196"/>
    <col min="15117" max="15117" width="13" style="2196" customWidth="1"/>
    <col min="15118" max="15118" width="16" style="2196" customWidth="1"/>
    <col min="15119" max="15364" width="9.1328125" style="2196"/>
    <col min="15365" max="15365" width="5.59765625" style="2196" customWidth="1"/>
    <col min="15366" max="15366" width="45.3984375" style="2196" customWidth="1"/>
    <col min="15367" max="15368" width="5.59765625" style="2196" customWidth="1"/>
    <col min="15369" max="15369" width="12.59765625" style="2196" customWidth="1"/>
    <col min="15370" max="15370" width="15" style="2196" customWidth="1"/>
    <col min="15371" max="15371" width="12.3984375" style="2196" customWidth="1"/>
    <col min="15372" max="15372" width="9.1328125" style="2196"/>
    <col min="15373" max="15373" width="13" style="2196" customWidth="1"/>
    <col min="15374" max="15374" width="16" style="2196" customWidth="1"/>
    <col min="15375" max="15620" width="9.1328125" style="2196"/>
    <col min="15621" max="15621" width="5.59765625" style="2196" customWidth="1"/>
    <col min="15622" max="15622" width="45.3984375" style="2196" customWidth="1"/>
    <col min="15623" max="15624" width="5.59765625" style="2196" customWidth="1"/>
    <col min="15625" max="15625" width="12.59765625" style="2196" customWidth="1"/>
    <col min="15626" max="15626" width="15" style="2196" customWidth="1"/>
    <col min="15627" max="15627" width="12.3984375" style="2196" customWidth="1"/>
    <col min="15628" max="15628" width="9.1328125" style="2196"/>
    <col min="15629" max="15629" width="13" style="2196" customWidth="1"/>
    <col min="15630" max="15630" width="16" style="2196" customWidth="1"/>
    <col min="15631" max="15876" width="9.1328125" style="2196"/>
    <col min="15877" max="15877" width="5.59765625" style="2196" customWidth="1"/>
    <col min="15878" max="15878" width="45.3984375" style="2196" customWidth="1"/>
    <col min="15879" max="15880" width="5.59765625" style="2196" customWidth="1"/>
    <col min="15881" max="15881" width="12.59765625" style="2196" customWidth="1"/>
    <col min="15882" max="15882" width="15" style="2196" customWidth="1"/>
    <col min="15883" max="15883" width="12.3984375" style="2196" customWidth="1"/>
    <col min="15884" max="15884" width="9.1328125" style="2196"/>
    <col min="15885" max="15885" width="13" style="2196" customWidth="1"/>
    <col min="15886" max="15886" width="16" style="2196" customWidth="1"/>
    <col min="15887" max="16132" width="9.1328125" style="2196"/>
    <col min="16133" max="16133" width="5.59765625" style="2196" customWidth="1"/>
    <col min="16134" max="16134" width="45.3984375" style="2196" customWidth="1"/>
    <col min="16135" max="16136" width="5.59765625" style="2196" customWidth="1"/>
    <col min="16137" max="16137" width="12.59765625" style="2196" customWidth="1"/>
    <col min="16138" max="16138" width="15" style="2196" customWidth="1"/>
    <col min="16139" max="16139" width="12.3984375" style="2196" customWidth="1"/>
    <col min="16140" max="16140" width="9.1328125" style="2196"/>
    <col min="16141" max="16141" width="13" style="2196" customWidth="1"/>
    <col min="16142" max="16142" width="16" style="2196" customWidth="1"/>
    <col min="16143" max="16378" width="9.1328125" style="2196"/>
    <col min="16379" max="16384" width="9.3984375" style="2196" customWidth="1"/>
  </cols>
  <sheetData>
    <row r="1" spans="1:21" customFormat="1">
      <c r="A1" s="2402" t="s">
        <v>1165</v>
      </c>
      <c r="B1" s="2199" t="s">
        <v>1166</v>
      </c>
      <c r="C1" s="2200" t="s">
        <v>13</v>
      </c>
      <c r="D1" s="2356" t="s">
        <v>15</v>
      </c>
      <c r="E1" s="2201" t="s">
        <v>1167</v>
      </c>
      <c r="F1" s="2202" t="s">
        <v>1168</v>
      </c>
      <c r="G1" s="2203" t="s">
        <v>1167</v>
      </c>
      <c r="H1" s="2204" t="s">
        <v>1168</v>
      </c>
      <c r="I1" s="2201" t="s">
        <v>1167</v>
      </c>
      <c r="J1" s="2202" t="s">
        <v>1168</v>
      </c>
    </row>
    <row r="2" spans="1:21" s="1884" customFormat="1">
      <c r="A2" s="2403"/>
      <c r="B2" s="2206"/>
      <c r="C2" s="2207"/>
      <c r="D2" s="2357" t="s">
        <v>1169</v>
      </c>
      <c r="E2" s="3156" t="s">
        <v>210</v>
      </c>
      <c r="F2" s="3157"/>
      <c r="G2" s="3160" t="s">
        <v>326</v>
      </c>
      <c r="H2" s="3159"/>
      <c r="I2" s="3161" t="s">
        <v>327</v>
      </c>
      <c r="J2" s="3157"/>
    </row>
    <row r="3" spans="1:21" s="1884" customFormat="1">
      <c r="A3" s="1830"/>
      <c r="B3" s="1896"/>
      <c r="C3" s="2404"/>
      <c r="D3" s="2461"/>
      <c r="E3" s="2406"/>
      <c r="F3" s="2406"/>
      <c r="G3" s="2405"/>
      <c r="H3" s="2405"/>
      <c r="I3" s="2406"/>
      <c r="J3" s="2406"/>
      <c r="K3" s="2405"/>
      <c r="L3" s="2407"/>
      <c r="M3" s="2405"/>
      <c r="N3" s="2407"/>
      <c r="O3" s="2405"/>
      <c r="P3" s="2407"/>
      <c r="Q3" s="2405"/>
      <c r="R3" s="2407"/>
      <c r="S3" s="2405"/>
      <c r="T3" s="2407"/>
    </row>
    <row r="4" spans="1:21" s="1884" customFormat="1">
      <c r="A4" s="1830"/>
      <c r="B4" s="1896"/>
      <c r="C4" s="2404"/>
      <c r="D4" s="2461"/>
      <c r="E4" s="2406"/>
      <c r="F4" s="2406"/>
      <c r="G4" s="2405"/>
      <c r="H4" s="2405"/>
      <c r="I4" s="2406"/>
      <c r="J4" s="2406"/>
      <c r="K4" s="2405"/>
      <c r="L4" s="2407"/>
      <c r="M4" s="2405"/>
      <c r="N4" s="2407"/>
      <c r="O4" s="2405"/>
      <c r="P4" s="2407"/>
      <c r="Q4" s="2405"/>
      <c r="R4" s="2407"/>
      <c r="S4" s="2405"/>
      <c r="T4" s="2407"/>
    </row>
    <row r="5" spans="1:21" s="1884" customFormat="1" ht="15">
      <c r="A5" s="2408"/>
      <c r="B5" s="2215" t="str">
        <f>[4]REKAPITULACIJA!B4</f>
        <v>Datum: 12.12.2023</v>
      </c>
      <c r="C5" s="2216"/>
      <c r="D5" s="2462"/>
      <c r="E5" s="2217"/>
      <c r="F5" s="2217"/>
      <c r="G5" s="2216"/>
      <c r="H5" s="2216"/>
      <c r="I5" s="2217"/>
      <c r="J5" s="2217"/>
      <c r="K5" s="2216"/>
      <c r="L5" s="2069"/>
      <c r="M5" s="2216"/>
      <c r="N5" s="2069"/>
      <c r="O5" s="2216"/>
      <c r="P5" s="2069"/>
      <c r="Q5" s="2216"/>
      <c r="R5" s="2069"/>
      <c r="S5" s="2216"/>
      <c r="T5" s="2069"/>
      <c r="U5" s="2216"/>
    </row>
    <row r="6" spans="1:21" s="1884" customFormat="1" ht="14.65" thickBot="1">
      <c r="A6" s="2271"/>
      <c r="B6" s="1861"/>
      <c r="C6" s="1156"/>
      <c r="D6" s="2032"/>
      <c r="E6" s="2219"/>
      <c r="F6" s="2219"/>
      <c r="G6" s="1156"/>
      <c r="H6" s="1156"/>
      <c r="I6" s="2219"/>
      <c r="J6" s="2219"/>
      <c r="K6" s="1156"/>
      <c r="L6" s="2181"/>
      <c r="M6" s="1156"/>
      <c r="N6" s="2181"/>
      <c r="O6" s="1156"/>
      <c r="P6" s="2181"/>
      <c r="Q6" s="1156"/>
      <c r="R6" s="2181"/>
      <c r="S6" s="1156"/>
      <c r="T6" s="2181"/>
      <c r="U6" s="1156"/>
    </row>
    <row r="7" spans="1:21" s="1884" customFormat="1" ht="35.65" thickBot="1">
      <c r="A7" s="266"/>
      <c r="B7" s="2222" t="str">
        <f>[4]REKAPITULACIJA!B10</f>
        <v>UREDITEV ATLETSKEGA CENTRA LJUBLJANA</v>
      </c>
      <c r="C7" s="1156"/>
      <c r="D7" s="2032"/>
      <c r="E7" s="2219"/>
      <c r="F7" s="2219"/>
      <c r="G7" s="1156"/>
      <c r="H7" s="1156"/>
      <c r="I7" s="2219"/>
      <c r="J7" s="2219"/>
      <c r="K7" s="1156"/>
      <c r="L7" s="2181"/>
      <c r="M7" s="1156"/>
      <c r="N7" s="2181"/>
      <c r="O7" s="1156"/>
      <c r="P7" s="2181"/>
      <c r="Q7" s="1156"/>
      <c r="R7" s="2181"/>
      <c r="S7" s="1156"/>
      <c r="T7" s="2181"/>
      <c r="U7" s="1156"/>
    </row>
    <row r="8" spans="1:21" s="2189" customFormat="1" ht="15">
      <c r="A8" s="2409"/>
      <c r="B8" s="1861"/>
      <c r="C8" s="1156"/>
      <c r="D8" s="2032"/>
      <c r="E8" s="2219"/>
      <c r="F8" s="2219"/>
      <c r="G8" s="1156"/>
      <c r="H8" s="1156"/>
      <c r="I8" s="2219"/>
      <c r="J8" s="2219"/>
      <c r="K8" s="1814"/>
      <c r="L8" s="1825"/>
      <c r="M8" s="1814"/>
      <c r="N8" s="1825"/>
      <c r="O8" s="1814"/>
      <c r="P8" s="1825"/>
      <c r="Q8" s="1814"/>
      <c r="R8" s="1825"/>
      <c r="S8" s="1814"/>
      <c r="T8" s="1825"/>
      <c r="U8" s="1814"/>
    </row>
    <row r="9" spans="1:21" s="1884" customFormat="1" ht="15">
      <c r="A9" s="2409"/>
      <c r="B9" s="2410" t="str">
        <f>[4]REKAPITULACIJA!B12</f>
        <v>OBJEKT 1 - DVORANA IN STADION</v>
      </c>
      <c r="C9" s="2411"/>
      <c r="D9" s="2032"/>
      <c r="E9" s="2219"/>
      <c r="F9" s="2219"/>
      <c r="G9" s="1156"/>
      <c r="H9" s="1156"/>
      <c r="I9" s="2219"/>
      <c r="J9" s="2219"/>
      <c r="K9" s="1156"/>
      <c r="L9" s="2181"/>
      <c r="M9" s="1156"/>
      <c r="N9" s="2181"/>
      <c r="O9" s="1156"/>
      <c r="P9" s="2181"/>
      <c r="Q9" s="1156"/>
      <c r="R9" s="2181"/>
      <c r="S9" s="1156"/>
      <c r="T9" s="2181"/>
      <c r="U9" s="1156"/>
    </row>
    <row r="10" spans="1:21" s="1884" customFormat="1" ht="15">
      <c r="A10" s="2271"/>
      <c r="B10" s="2410" t="str">
        <f>[4]REKAPITULACIJA!B13</f>
        <v>OBJEKT 2 - GARAŽA</v>
      </c>
      <c r="C10" s="1156"/>
      <c r="D10" s="2032"/>
      <c r="E10" s="2219"/>
      <c r="F10" s="2219"/>
      <c r="G10" s="1156"/>
      <c r="H10" s="1156"/>
      <c r="I10" s="2219"/>
      <c r="J10" s="2219"/>
      <c r="K10" s="1156"/>
      <c r="L10" s="2181"/>
      <c r="M10" s="1156"/>
      <c r="N10" s="2181"/>
      <c r="O10" s="1156"/>
      <c r="P10" s="2181"/>
      <c r="Q10" s="1156"/>
      <c r="R10" s="2181"/>
      <c r="S10" s="1156"/>
      <c r="T10" s="2181"/>
      <c r="U10" s="1156"/>
    </row>
    <row r="11" spans="1:21" s="1884" customFormat="1" ht="15">
      <c r="A11" s="2227"/>
      <c r="B11" s="2410" t="str">
        <f>[4]REKAPITULACIJA!B14</f>
        <v>OBJEKT 3 - DVORANA ZA METE</v>
      </c>
      <c r="C11" s="1156"/>
      <c r="D11" s="2032"/>
      <c r="E11" s="2219"/>
      <c r="F11" s="2219"/>
      <c r="G11" s="1156"/>
      <c r="H11" s="1156"/>
      <c r="I11" s="2219"/>
      <c r="J11" s="2219"/>
      <c r="K11" s="1156"/>
      <c r="L11" s="2183"/>
      <c r="M11" s="1156"/>
      <c r="N11" s="2183"/>
      <c r="O11" s="1156"/>
      <c r="P11" s="2183"/>
      <c r="Q11" s="1156"/>
      <c r="R11" s="2183"/>
      <c r="S11" s="1156"/>
      <c r="T11" s="2183"/>
    </row>
    <row r="12" spans="1:21" s="1884" customFormat="1" ht="14.65" thickBot="1">
      <c r="A12" s="2271"/>
      <c r="B12" s="1861"/>
      <c r="C12" s="1156"/>
      <c r="D12" s="2032"/>
      <c r="E12" s="2219"/>
      <c r="F12" s="2219"/>
      <c r="G12" s="1156"/>
      <c r="H12" s="1156"/>
      <c r="I12" s="2219"/>
      <c r="J12" s="2219"/>
      <c r="K12" s="1156"/>
      <c r="L12" s="2181"/>
      <c r="M12" s="1156"/>
      <c r="N12" s="2181"/>
      <c r="O12" s="1156"/>
      <c r="P12" s="2181"/>
      <c r="Q12" s="1156"/>
      <c r="R12" s="2181"/>
      <c r="S12" s="1156"/>
      <c r="T12" s="2181"/>
      <c r="U12" s="1156"/>
    </row>
    <row r="13" spans="1:21" s="1884" customFormat="1" ht="39.75" thickBot="1">
      <c r="A13" s="2271"/>
      <c r="B13" s="2233" t="str">
        <f>[4]REKAPITULACIJA!B16</f>
        <v>OPOMBA: POPISI SO PROJEKTANTSKI IN NAREJENI NA OSNOVI PZI PROJEKTNE DOKUMENTACIJE!</v>
      </c>
      <c r="C13" s="1156"/>
      <c r="D13" s="2032"/>
      <c r="E13" s="2219"/>
      <c r="F13" s="2219"/>
      <c r="G13" s="1156"/>
      <c r="H13" s="1156"/>
      <c r="I13" s="2219"/>
      <c r="J13" s="2219"/>
      <c r="K13" s="1156"/>
      <c r="L13" s="2181"/>
      <c r="M13" s="1156"/>
      <c r="N13" s="2181"/>
      <c r="O13" s="1156"/>
      <c r="P13" s="2181"/>
      <c r="Q13" s="1156"/>
      <c r="R13" s="2181"/>
      <c r="S13" s="1156"/>
      <c r="T13" s="2181"/>
      <c r="U13" s="1156"/>
    </row>
    <row r="14" spans="1:21" s="1884" customFormat="1" ht="15">
      <c r="A14" s="2214"/>
      <c r="B14" s="2215"/>
      <c r="C14" s="2216"/>
      <c r="D14" s="2462"/>
      <c r="E14" s="2217"/>
      <c r="F14" s="2217"/>
      <c r="G14" s="2216"/>
      <c r="H14" s="2216"/>
      <c r="I14" s="2217"/>
      <c r="J14" s="2217"/>
      <c r="K14" s="2216"/>
      <c r="L14" s="2069"/>
      <c r="M14" s="2216"/>
      <c r="N14" s="2069"/>
      <c r="O14" s="2216"/>
      <c r="P14" s="2069"/>
      <c r="Q14" s="2216"/>
      <c r="R14" s="2069"/>
      <c r="S14" s="2216"/>
      <c r="T14" s="2069"/>
      <c r="U14" s="2216"/>
    </row>
    <row r="15" spans="1:21" s="2189" customFormat="1" ht="15">
      <c r="A15" s="2412" t="str">
        <f>[4]REKAPITULACIJA!A18</f>
        <v>*</v>
      </c>
      <c r="B15" s="1921" t="str">
        <f>[4]REKAPITULACIJA!B18</f>
        <v>V popisih strojnih instalacij niso zajeta:</v>
      </c>
      <c r="C15" s="1156"/>
      <c r="D15" s="2032"/>
      <c r="E15" s="2219"/>
      <c r="F15" s="2219"/>
      <c r="G15" s="1156"/>
      <c r="H15" s="1156"/>
      <c r="I15" s="2219"/>
      <c r="J15" s="2219"/>
      <c r="K15" s="1814"/>
      <c r="L15" s="1815"/>
      <c r="M15" s="1814"/>
      <c r="N15" s="1815"/>
      <c r="O15" s="1814"/>
      <c r="P15" s="1815"/>
      <c r="Q15" s="1814"/>
      <c r="R15" s="1815"/>
      <c r="S15" s="1814"/>
      <c r="T15" s="1815"/>
    </row>
    <row r="16" spans="1:21" s="2189" customFormat="1" ht="15">
      <c r="A16" s="2412"/>
      <c r="B16" s="1921" t="str">
        <f>[4]REKAPITULACIJA!B19</f>
        <v>gradbena dela, razen navedenih</v>
      </c>
      <c r="C16" s="1156"/>
      <c r="D16" s="2032"/>
      <c r="E16" s="2219"/>
      <c r="F16" s="2219"/>
      <c r="G16" s="1156"/>
      <c r="H16" s="1156"/>
      <c r="I16" s="2219"/>
      <c r="J16" s="2219"/>
      <c r="K16" s="1814"/>
      <c r="L16" s="1815"/>
      <c r="M16" s="1814"/>
      <c r="N16" s="1815"/>
      <c r="O16" s="1814"/>
      <c r="P16" s="1815"/>
      <c r="Q16" s="1814"/>
      <c r="R16" s="1815"/>
      <c r="S16" s="1814"/>
      <c r="T16" s="1815"/>
    </row>
    <row r="17" spans="1:20" s="2189" customFormat="1" ht="15">
      <c r="A17" s="2412"/>
      <c r="B17" s="1921" t="str">
        <f>[4]REKAPITULACIJA!B20</f>
        <v>elektro dela, razen navedenih</v>
      </c>
      <c r="C17" s="1156"/>
      <c r="D17" s="2032"/>
      <c r="E17" s="2219"/>
      <c r="F17" s="2219"/>
      <c r="G17" s="1156"/>
      <c r="H17" s="1156"/>
      <c r="I17" s="2219"/>
      <c r="J17" s="2219"/>
      <c r="K17" s="1814"/>
      <c r="L17" s="1815"/>
      <c r="M17" s="1814"/>
      <c r="N17" s="1815"/>
      <c r="O17" s="1814"/>
      <c r="P17" s="1815"/>
      <c r="Q17" s="1814"/>
      <c r="R17" s="1815"/>
      <c r="S17" s="1814"/>
      <c r="T17" s="1815"/>
    </row>
    <row r="18" spans="1:20" s="2189" customFormat="1" ht="27.75" customHeight="1">
      <c r="A18" s="2412" t="str">
        <f>[4]REKAPITULACIJA!A21</f>
        <v>*</v>
      </c>
      <c r="B18" s="1921" t="str">
        <f>[4]REKAPITULACIJA!B21</f>
        <v>Vso opremo, ki je predvidena za vezavo na CNS, je potrebno uskladiti z dobaviteljem CNS-a.</v>
      </c>
      <c r="C18" s="1156"/>
      <c r="D18" s="2032"/>
      <c r="E18" s="2219"/>
      <c r="F18" s="2219"/>
      <c r="G18" s="1156"/>
      <c r="H18" s="1156"/>
      <c r="I18" s="2219"/>
      <c r="J18" s="2219"/>
      <c r="K18" s="1814"/>
      <c r="L18" s="1815"/>
      <c r="M18" s="1814"/>
      <c r="N18" s="1815"/>
      <c r="O18" s="1814"/>
      <c r="P18" s="1815"/>
      <c r="Q18" s="1814"/>
      <c r="R18" s="1815"/>
      <c r="S18" s="1814"/>
      <c r="T18" s="1815"/>
    </row>
    <row r="19" spans="1:20" s="2189" customFormat="1" ht="25.5">
      <c r="A19" s="2412" t="str">
        <f>[4]REKAPITULACIJA!A22</f>
        <v>*</v>
      </c>
      <c r="B19" s="1921" t="str">
        <f>[4]REKAPITULACIJA!B22</f>
        <v>Vsa izbrana oprema mora biti potrjena s strani investitorja, nadzora in projektantov strojnih inštalacij.</v>
      </c>
      <c r="C19" s="1156"/>
      <c r="D19" s="2365"/>
      <c r="E19" s="2219"/>
      <c r="F19" s="2229"/>
      <c r="G19" s="1156"/>
      <c r="H19" s="2183"/>
      <c r="I19" s="2219"/>
      <c r="J19" s="2229"/>
    </row>
    <row r="20" spans="1:20" s="2189" customFormat="1" ht="15">
      <c r="A20" s="2412" t="str">
        <f>[4]REKAPITULACIJA!A23</f>
        <v>*</v>
      </c>
      <c r="B20" s="1921" t="str">
        <f>[4]REKAPITULACIJA!B23</f>
        <v>Tehnološka oprema ni predmet teh popisov.</v>
      </c>
      <c r="C20" s="1156"/>
      <c r="D20" s="2365"/>
      <c r="E20" s="2219"/>
      <c r="F20" s="2229"/>
      <c r="G20" s="1156"/>
      <c r="H20" s="2183"/>
      <c r="I20" s="2219"/>
      <c r="J20" s="2229"/>
    </row>
    <row r="21" spans="1:20" s="2189" customFormat="1" ht="15">
      <c r="A21" s="2412" t="str">
        <f>[4]REKAPITULACIJA!A24</f>
        <v>*</v>
      </c>
      <c r="B21" s="1921" t="str">
        <f>[4]REKAPITULACIJA!B24</f>
        <v>Oprema v kuhinji ni predmet teh popisov.</v>
      </c>
      <c r="C21" s="1156"/>
      <c r="D21" s="2365"/>
      <c r="E21" s="2219"/>
      <c r="F21" s="2229"/>
      <c r="G21" s="1156"/>
      <c r="H21" s="2183"/>
      <c r="I21" s="2219"/>
      <c r="J21" s="2229"/>
    </row>
    <row r="22" spans="1:20" s="2189" customFormat="1" ht="51">
      <c r="A22" s="2412" t="str">
        <f>[4]REKAPITULACIJA!A25</f>
        <v>*</v>
      </c>
      <c r="B22" s="1921" t="str">
        <f>[4]REKAPITULACIJA!B25</f>
        <v xml:space="preserve">Pred naročilom mora biti vsa izbrana oprema (sanitarna keramika, armature, ogledala, držala, milniki …) potrjena s strani investitorja in nadzora ter usklajena s posameznimi načrti (arhitektura, strojno, elektro…) </v>
      </c>
      <c r="C22" s="1156"/>
      <c r="D22" s="2365"/>
      <c r="E22" s="2219"/>
      <c r="F22" s="2229"/>
      <c r="G22" s="1156"/>
      <c r="H22" s="2183"/>
      <c r="I22" s="2219"/>
      <c r="J22" s="2229"/>
    </row>
    <row r="23" spans="1:20" s="2189" customFormat="1" ht="25.5">
      <c r="A23" s="2412" t="str">
        <f>[4]REKAPITULACIJA!A26</f>
        <v>*</v>
      </c>
      <c r="B23" s="1921" t="str">
        <f>[4]REKAPITULACIJA!B26</f>
        <v>načrt požarne varnosti izdelan pri podjetju IVD Maribor, Maribor.</v>
      </c>
      <c r="C23" s="1156"/>
      <c r="D23" s="2365"/>
      <c r="E23" s="2219"/>
      <c r="F23" s="2229"/>
      <c r="G23" s="1156"/>
      <c r="H23" s="2183"/>
      <c r="I23" s="2219"/>
      <c r="J23" s="2229"/>
    </row>
    <row r="24" spans="1:20" customFormat="1" ht="25.5">
      <c r="A24" s="2237" t="s">
        <v>1180</v>
      </c>
      <c r="B24" s="1921" t="s">
        <v>1288</v>
      </c>
      <c r="C24" s="1156"/>
      <c r="D24" s="2365"/>
      <c r="E24" s="2219"/>
      <c r="F24" s="2229"/>
      <c r="G24" s="1156"/>
      <c r="H24" s="2183"/>
      <c r="I24" s="2219"/>
      <c r="J24" s="2229"/>
      <c r="K24" s="1156"/>
      <c r="L24" s="2183"/>
    </row>
    <row r="25" spans="1:20" s="2189" customFormat="1" ht="15">
      <c r="A25" s="2412"/>
      <c r="B25" s="2413"/>
      <c r="C25" s="1156"/>
      <c r="D25" s="2365"/>
      <c r="E25" s="2219"/>
      <c r="F25" s="2229"/>
      <c r="G25" s="1156"/>
      <c r="H25" s="2183"/>
      <c r="I25" s="2219"/>
      <c r="J25" s="2229"/>
    </row>
    <row r="26" spans="1:20" s="1884" customFormat="1" ht="15.4">
      <c r="A26" s="2240"/>
      <c r="B26" s="2241" t="s">
        <v>1191</v>
      </c>
      <c r="C26" s="1156"/>
      <c r="D26" s="2362"/>
      <c r="E26" s="2229"/>
      <c r="F26" s="2229"/>
      <c r="G26" s="2183"/>
      <c r="H26" s="2183"/>
      <c r="I26" s="2229"/>
      <c r="J26" s="2229"/>
    </row>
    <row r="27" spans="1:20" s="1884" customFormat="1" ht="9.75" customHeight="1">
      <c r="A27" s="2227"/>
      <c r="B27" s="2242"/>
      <c r="C27" s="1156"/>
      <c r="D27" s="2362"/>
      <c r="E27" s="2229"/>
      <c r="F27" s="2229"/>
      <c r="G27" s="2183"/>
      <c r="H27" s="2183"/>
      <c r="I27" s="2229"/>
      <c r="J27" s="2229"/>
    </row>
    <row r="28" spans="1:20" s="1884" customFormat="1">
      <c r="A28" s="2227"/>
      <c r="B28" s="2242"/>
      <c r="C28" s="1156"/>
      <c r="D28" s="2362"/>
      <c r="E28" s="2229"/>
      <c r="F28" s="2229"/>
      <c r="G28" s="2183"/>
      <c r="H28" s="2183"/>
      <c r="I28" s="2229"/>
      <c r="J28" s="2229"/>
    </row>
    <row r="29" spans="1:20" s="2419" customFormat="1" ht="15">
      <c r="A29" s="2414" t="s">
        <v>1196</v>
      </c>
      <c r="B29" s="2415" t="s">
        <v>1197</v>
      </c>
      <c r="C29" s="2416"/>
      <c r="D29" s="2463"/>
      <c r="E29" s="2417"/>
      <c r="F29" s="2417"/>
      <c r="G29" s="2418"/>
      <c r="H29" s="2418"/>
      <c r="I29" s="2417"/>
      <c r="J29" s="2417"/>
    </row>
    <row r="30" spans="1:20" s="1884" customFormat="1">
      <c r="A30" s="2227">
        <v>1</v>
      </c>
      <c r="B30" s="2184" t="str">
        <f>B119</f>
        <v>PRIMARNI CEVNI RAZVOD PO KLETI</v>
      </c>
      <c r="C30" s="2184"/>
      <c r="D30" s="2368"/>
      <c r="E30" s="2250"/>
      <c r="F30" s="2251">
        <f>F119</f>
        <v>0</v>
      </c>
      <c r="G30" s="2184"/>
      <c r="H30" s="2187">
        <f>H119</f>
        <v>0</v>
      </c>
      <c r="I30" s="2250"/>
      <c r="J30" s="2251">
        <f>J119</f>
        <v>0</v>
      </c>
    </row>
    <row r="31" spans="1:20" s="1884" customFormat="1">
      <c r="A31" s="2227">
        <v>2</v>
      </c>
      <c r="B31" s="2184" t="str">
        <f>B278</f>
        <v>TOPLOTNE POSTAJE - OGREVANJE IN STV</v>
      </c>
      <c r="C31" s="2184"/>
      <c r="D31" s="2368"/>
      <c r="E31" s="2250"/>
      <c r="F31" s="2251">
        <f>F278</f>
        <v>0</v>
      </c>
      <c r="G31" s="2184"/>
      <c r="H31" s="2187">
        <f>H278</f>
        <v>0</v>
      </c>
      <c r="I31" s="2250"/>
      <c r="J31" s="2251">
        <f>J278</f>
        <v>0</v>
      </c>
    </row>
    <row r="32" spans="1:20" s="1884" customFormat="1">
      <c r="A32" s="2227">
        <v>3</v>
      </c>
      <c r="B32" s="2184" t="str">
        <f>B487</f>
        <v>SEKUNDARNI DEL TP - OGREVANJE</v>
      </c>
      <c r="C32" s="2184"/>
      <c r="D32" s="2368"/>
      <c r="E32" s="2250"/>
      <c r="F32" s="2251">
        <f>F487</f>
        <v>0</v>
      </c>
      <c r="G32" s="2184"/>
      <c r="H32" s="2187">
        <f>H487</f>
        <v>0</v>
      </c>
      <c r="I32" s="2250"/>
      <c r="J32" s="2251">
        <f>J487</f>
        <v>0</v>
      </c>
    </row>
    <row r="33" spans="1:257" s="1884" customFormat="1">
      <c r="A33" s="2227">
        <v>4</v>
      </c>
      <c r="B33" s="2184" t="str">
        <f>B651</f>
        <v>SEKUNDARNI DEL TPP1 - OGREVANJE IN STV</v>
      </c>
      <c r="C33" s="2184"/>
      <c r="D33" s="2368"/>
      <c r="E33" s="2250"/>
      <c r="F33" s="2251">
        <f>F651</f>
        <v>0</v>
      </c>
      <c r="G33" s="2184"/>
      <c r="H33" s="2187">
        <f>H651</f>
        <v>0</v>
      </c>
      <c r="I33" s="2250"/>
      <c r="J33" s="2251">
        <f>J651</f>
        <v>0</v>
      </c>
    </row>
    <row r="34" spans="1:257" customFormat="1">
      <c r="A34" s="2227">
        <v>5</v>
      </c>
      <c r="B34" t="str">
        <f>B893</f>
        <v>SEKUNDARNI DEL TPP2 - OGREVANJE IN STV</v>
      </c>
      <c r="D34" s="2014"/>
      <c r="E34" s="2420"/>
      <c r="F34" s="2251">
        <f>F893</f>
        <v>0</v>
      </c>
      <c r="H34" s="2187">
        <f>H893</f>
        <v>0</v>
      </c>
      <c r="I34" s="2250"/>
      <c r="J34" s="2251">
        <f>J893</f>
        <v>0</v>
      </c>
    </row>
    <row r="35" spans="1:257" s="1884" customFormat="1">
      <c r="A35" s="2227">
        <v>6</v>
      </c>
      <c r="B35" s="2184" t="str">
        <f>B1084</f>
        <v>SEKUNDARNI DEL TPP3 - OGREVANJE IN STV</v>
      </c>
      <c r="C35" s="2184"/>
      <c r="D35" s="2368"/>
      <c r="E35" s="2250"/>
      <c r="F35" s="2251">
        <f>F1084</f>
        <v>0</v>
      </c>
      <c r="G35" s="2184"/>
      <c r="H35" s="2187">
        <f>H1084</f>
        <v>0</v>
      </c>
      <c r="I35" s="2250"/>
      <c r="J35" s="2251">
        <f>J1084</f>
        <v>0</v>
      </c>
    </row>
    <row r="36" spans="1:257" s="1884" customFormat="1">
      <c r="A36" s="2227">
        <v>7</v>
      </c>
      <c r="B36" s="2184" t="str">
        <f>B1116</f>
        <v>SPLOŠNO</v>
      </c>
      <c r="C36" s="2184"/>
      <c r="D36" s="2368"/>
      <c r="E36" s="2250"/>
      <c r="F36" s="2251">
        <f>F1116</f>
        <v>0</v>
      </c>
      <c r="G36" s="2184"/>
      <c r="H36" s="2187">
        <f>H1116</f>
        <v>0</v>
      </c>
      <c r="I36" s="2250"/>
      <c r="J36" s="2251">
        <f>J1116</f>
        <v>0</v>
      </c>
    </row>
    <row r="37" spans="1:257" s="1884" customFormat="1">
      <c r="A37" s="2227"/>
      <c r="B37" s="2184"/>
      <c r="C37" s="2184"/>
      <c r="D37" s="2368"/>
      <c r="E37" s="2250"/>
      <c r="F37" s="2250"/>
      <c r="G37" s="2184"/>
      <c r="H37" s="2184"/>
      <c r="I37" s="2250"/>
      <c r="J37" s="2250"/>
    </row>
    <row r="38" spans="1:257" s="2419" customFormat="1" ht="15">
      <c r="A38" s="2421"/>
      <c r="B38" s="2422" t="s">
        <v>1708</v>
      </c>
      <c r="C38" s="2423"/>
      <c r="D38" s="2464"/>
      <c r="E38" s="2424"/>
      <c r="F38" s="2425">
        <f>SUM(F30:F37)</f>
        <v>0</v>
      </c>
      <c r="G38" s="2425"/>
      <c r="H38" s="2425">
        <f>SUM(H30:H37)</f>
        <v>0</v>
      </c>
      <c r="I38" s="2425"/>
      <c r="J38" s="2425">
        <f>SUM(J30:J37)</f>
        <v>0</v>
      </c>
    </row>
    <row r="39" spans="1:257" s="1884" customFormat="1">
      <c r="A39" s="2271"/>
      <c r="B39" s="1896"/>
      <c r="C39" s="1156"/>
      <c r="D39" s="2362"/>
      <c r="E39" s="2229"/>
      <c r="F39" s="2229"/>
      <c r="G39" s="2183"/>
      <c r="H39" s="2183"/>
      <c r="I39" s="2229"/>
      <c r="J39" s="2229"/>
    </row>
    <row r="40" spans="1:257">
      <c r="A40" s="1812"/>
      <c r="B40" s="1820"/>
      <c r="C40" s="1846"/>
      <c r="D40" s="2174"/>
      <c r="E40" s="2251"/>
      <c r="F40" s="2251"/>
      <c r="G40" s="2187"/>
      <c r="H40" s="2187"/>
      <c r="I40" s="2251"/>
      <c r="J40" s="2251"/>
    </row>
    <row r="41" spans="1:257" s="200" customFormat="1" ht="11.25" customHeight="1">
      <c r="A41" s="2330"/>
      <c r="B41" s="2426"/>
      <c r="C41" s="1842"/>
      <c r="D41" s="2465"/>
      <c r="E41" s="2428"/>
      <c r="F41" s="2428"/>
      <c r="G41" s="2427"/>
      <c r="H41" s="2427"/>
      <c r="I41" s="2428"/>
      <c r="J41" s="2428"/>
    </row>
    <row r="42" spans="1:257">
      <c r="A42" s="1812"/>
      <c r="B42" s="1812"/>
      <c r="C42" s="1812"/>
      <c r="D42" s="2466"/>
      <c r="E42" s="2429"/>
      <c r="F42" s="2429"/>
      <c r="G42" s="1812"/>
      <c r="H42" s="1812"/>
      <c r="I42" s="2429"/>
      <c r="J42" s="2429"/>
      <c r="K42" s="2430"/>
      <c r="L42" s="2431"/>
      <c r="M42" s="2431"/>
      <c r="N42" s="2431"/>
      <c r="O42" s="2431"/>
      <c r="P42" s="2431"/>
      <c r="Q42" s="2431"/>
      <c r="R42" s="2431"/>
      <c r="S42" s="2431"/>
      <c r="T42" s="2431"/>
      <c r="U42" s="2431"/>
      <c r="V42" s="2431"/>
      <c r="W42" s="2431"/>
      <c r="X42" s="2431"/>
      <c r="Y42" s="2431"/>
      <c r="Z42" s="2431"/>
      <c r="AA42" s="2431"/>
      <c r="AB42" s="2431"/>
      <c r="AC42" s="2431"/>
      <c r="AD42" s="2431"/>
      <c r="AE42" s="2431"/>
      <c r="AF42" s="2431"/>
      <c r="AG42" s="2431"/>
      <c r="AH42" s="2431"/>
      <c r="AI42" s="2431"/>
      <c r="AJ42" s="2431"/>
      <c r="AK42" s="2431"/>
      <c r="AL42" s="2431"/>
      <c r="AM42" s="2431"/>
      <c r="AN42" s="2431"/>
      <c r="AO42" s="2431"/>
      <c r="AP42" s="2431"/>
      <c r="AQ42" s="2431"/>
      <c r="AR42" s="2431"/>
      <c r="AS42" s="2431"/>
      <c r="AT42" s="2431"/>
      <c r="AU42" s="2431"/>
      <c r="AV42" s="2431"/>
      <c r="AW42" s="2431"/>
      <c r="AX42" s="2431"/>
      <c r="AY42" s="2431"/>
      <c r="AZ42" s="2431"/>
      <c r="BA42" s="2431"/>
      <c r="BB42" s="2431"/>
      <c r="BC42" s="2431"/>
      <c r="BD42" s="2431"/>
      <c r="BE42" s="2431"/>
      <c r="BF42" s="2431"/>
      <c r="BG42" s="2431"/>
      <c r="BH42" s="2431"/>
      <c r="BI42" s="2431"/>
      <c r="BJ42" s="2431"/>
      <c r="BK42" s="2431"/>
      <c r="BL42" s="2431"/>
      <c r="BM42" s="2431"/>
      <c r="BN42" s="2431"/>
      <c r="BO42" s="2431"/>
      <c r="BP42" s="2431"/>
      <c r="BQ42" s="2431"/>
      <c r="BR42" s="2431"/>
      <c r="BS42" s="2431"/>
      <c r="BT42" s="2431"/>
      <c r="BU42" s="2431"/>
      <c r="BV42" s="2431"/>
      <c r="BW42" s="2431"/>
      <c r="BX42" s="2431"/>
      <c r="BY42" s="2431"/>
      <c r="BZ42" s="2431"/>
      <c r="CA42" s="2431"/>
      <c r="CB42" s="2431"/>
      <c r="CC42" s="2431"/>
      <c r="CD42" s="2431"/>
      <c r="CE42" s="2431"/>
      <c r="CF42" s="2431"/>
      <c r="CG42" s="2431"/>
      <c r="CH42" s="2431"/>
      <c r="CI42" s="2431"/>
      <c r="CJ42" s="2431"/>
      <c r="CK42" s="2431"/>
      <c r="CL42" s="2431"/>
      <c r="CM42" s="2431"/>
      <c r="CN42" s="2431"/>
      <c r="CO42" s="2431"/>
      <c r="CP42" s="2431"/>
      <c r="CQ42" s="2431"/>
      <c r="CR42" s="2431"/>
      <c r="CS42" s="2431"/>
      <c r="CT42" s="2431"/>
      <c r="CU42" s="2431"/>
      <c r="CV42" s="2431"/>
      <c r="CW42" s="2431"/>
      <c r="CX42" s="2431"/>
      <c r="CY42" s="2431"/>
      <c r="CZ42" s="2431"/>
      <c r="DA42" s="2431"/>
      <c r="DB42" s="2431"/>
      <c r="DC42" s="2431"/>
      <c r="DD42" s="2431"/>
      <c r="DE42" s="2431"/>
      <c r="DF42" s="2431"/>
      <c r="DG42" s="2431"/>
      <c r="DH42" s="2431"/>
      <c r="DI42" s="2431"/>
      <c r="DJ42" s="2431"/>
      <c r="DK42" s="2431"/>
      <c r="DL42" s="2431"/>
      <c r="DM42" s="2431"/>
      <c r="DN42" s="2431"/>
      <c r="DO42" s="2431"/>
      <c r="DP42" s="2431"/>
      <c r="DQ42" s="2431"/>
      <c r="DR42" s="2431"/>
      <c r="DS42" s="2431"/>
      <c r="DT42" s="2431"/>
      <c r="DU42" s="2431"/>
      <c r="DV42" s="2431"/>
      <c r="DW42" s="2431"/>
      <c r="DX42" s="2431"/>
      <c r="DY42" s="2431"/>
      <c r="DZ42" s="2431"/>
      <c r="EA42" s="2431"/>
      <c r="EB42" s="2431"/>
      <c r="EC42" s="2431"/>
      <c r="ED42" s="2431"/>
      <c r="EE42" s="2431"/>
      <c r="EF42" s="2431"/>
      <c r="EG42" s="2431"/>
      <c r="EH42" s="2431"/>
      <c r="EI42" s="2431"/>
      <c r="EJ42" s="2431"/>
      <c r="EK42" s="2431"/>
      <c r="EL42" s="2431"/>
      <c r="EM42" s="2431"/>
      <c r="EN42" s="2431"/>
      <c r="EO42" s="2431"/>
      <c r="EP42" s="2431"/>
      <c r="EQ42" s="2431"/>
      <c r="ER42" s="2431"/>
      <c r="ES42" s="2431"/>
      <c r="ET42" s="2431"/>
      <c r="EU42" s="2431"/>
      <c r="EV42" s="2431"/>
      <c r="EW42" s="2431"/>
      <c r="EX42" s="2431"/>
      <c r="EY42" s="2431"/>
      <c r="EZ42" s="2431"/>
      <c r="FA42" s="2431"/>
      <c r="FB42" s="2431"/>
      <c r="FC42" s="2431"/>
      <c r="FD42" s="2431"/>
      <c r="FE42" s="2431"/>
      <c r="FF42" s="2431"/>
      <c r="FG42" s="2431"/>
      <c r="FH42" s="2431"/>
      <c r="FI42" s="2431"/>
      <c r="FJ42" s="2431"/>
      <c r="FK42" s="2431"/>
      <c r="FL42" s="2431"/>
      <c r="FM42" s="2431"/>
      <c r="FN42" s="2431"/>
      <c r="FO42" s="2431"/>
      <c r="FP42" s="2431"/>
      <c r="FQ42" s="2431"/>
      <c r="FR42" s="2431"/>
      <c r="FS42" s="2431"/>
      <c r="FT42" s="2431"/>
      <c r="FU42" s="2431"/>
      <c r="FV42" s="2431"/>
      <c r="FW42" s="2431"/>
      <c r="FX42" s="2431"/>
      <c r="FY42" s="2431"/>
      <c r="FZ42" s="2431"/>
      <c r="GA42" s="2431"/>
      <c r="GB42" s="2431"/>
      <c r="GC42" s="2431"/>
      <c r="GD42" s="2431"/>
      <c r="GE42" s="2431"/>
      <c r="GF42" s="2431"/>
      <c r="GG42" s="2431"/>
      <c r="GH42" s="2431"/>
      <c r="GI42" s="2431"/>
      <c r="GJ42" s="2431"/>
      <c r="GK42" s="2431"/>
      <c r="GL42" s="2431"/>
      <c r="GM42" s="2431"/>
      <c r="GN42" s="2431"/>
      <c r="GO42" s="2431"/>
      <c r="GP42" s="2431"/>
      <c r="GQ42" s="2431"/>
      <c r="GR42" s="2431"/>
      <c r="GS42" s="2431"/>
      <c r="GT42" s="2431"/>
      <c r="GU42" s="2431"/>
      <c r="GV42" s="2431"/>
      <c r="GW42" s="2431"/>
      <c r="GX42" s="2431"/>
      <c r="GY42" s="2431"/>
      <c r="GZ42" s="2431"/>
      <c r="HA42" s="2431"/>
      <c r="HB42" s="2431"/>
      <c r="HC42" s="2431"/>
      <c r="HD42" s="2431"/>
      <c r="HE42" s="2431"/>
      <c r="HF42" s="2431"/>
      <c r="HG42" s="2431"/>
      <c r="HH42" s="2431"/>
      <c r="HI42" s="2431"/>
      <c r="HJ42" s="2431"/>
      <c r="HK42" s="2431"/>
      <c r="HL42" s="2431"/>
      <c r="HM42" s="2431"/>
      <c r="HN42" s="2431"/>
      <c r="HO42" s="2431"/>
      <c r="HP42" s="2431"/>
      <c r="HQ42" s="2431"/>
      <c r="HR42" s="2431"/>
      <c r="HS42" s="2431"/>
      <c r="HT42" s="2431"/>
      <c r="HU42" s="2431"/>
      <c r="HV42" s="2431"/>
      <c r="HW42" s="2431"/>
      <c r="HX42" s="2431"/>
      <c r="HY42" s="2431"/>
      <c r="HZ42" s="2431"/>
      <c r="IA42" s="2431"/>
      <c r="IB42" s="2431"/>
      <c r="IC42" s="2431"/>
      <c r="ID42" s="2431"/>
      <c r="IE42" s="2431"/>
      <c r="IF42" s="2431"/>
      <c r="IG42" s="2431"/>
      <c r="IH42" s="2431"/>
      <c r="II42" s="2431"/>
      <c r="IJ42" s="2431"/>
      <c r="IK42" s="2431"/>
      <c r="IL42" s="2431"/>
      <c r="IM42" s="2431"/>
      <c r="IN42" s="2431"/>
      <c r="IO42" s="2431"/>
      <c r="IP42" s="2431"/>
      <c r="IQ42" s="2431"/>
      <c r="IR42" s="2431"/>
      <c r="IS42" s="2431"/>
      <c r="IT42" s="2431"/>
      <c r="IU42" s="2431"/>
      <c r="IV42" s="2431"/>
      <c r="IW42" s="2431"/>
    </row>
    <row r="43" spans="1:257" customFormat="1">
      <c r="A43" s="1812"/>
      <c r="B43" s="1812"/>
      <c r="C43" s="1812"/>
      <c r="D43" s="2466"/>
      <c r="E43" s="2429"/>
      <c r="F43" s="2429"/>
      <c r="G43" s="1812"/>
      <c r="H43" s="1812"/>
      <c r="I43" s="2429"/>
      <c r="J43" s="2429"/>
      <c r="K43" s="2432"/>
      <c r="L43" s="1812"/>
      <c r="M43" s="1812"/>
      <c r="N43" s="1812"/>
      <c r="O43" s="1812"/>
      <c r="P43" s="1812"/>
      <c r="Q43" s="1812"/>
      <c r="R43" s="1812"/>
      <c r="S43" s="1812"/>
      <c r="T43" s="1812"/>
      <c r="U43" s="1812"/>
      <c r="V43" s="1812"/>
      <c r="W43" s="1812"/>
      <c r="X43" s="1812"/>
      <c r="Y43" s="1812"/>
      <c r="Z43" s="1812"/>
      <c r="AA43" s="1812"/>
      <c r="AB43" s="1812"/>
      <c r="AC43" s="1812"/>
      <c r="AD43" s="1812"/>
      <c r="AE43" s="1812"/>
      <c r="AF43" s="1812"/>
      <c r="AG43" s="1812"/>
      <c r="AH43" s="1812"/>
      <c r="AI43" s="1812"/>
      <c r="AJ43" s="1812"/>
      <c r="AK43" s="1812"/>
      <c r="AL43" s="1812"/>
      <c r="AM43" s="1812"/>
      <c r="AN43" s="1812"/>
      <c r="AO43" s="1812"/>
      <c r="AP43" s="1812"/>
      <c r="AQ43" s="1812"/>
      <c r="AR43" s="1812"/>
      <c r="AS43" s="1812"/>
      <c r="AT43" s="1812"/>
      <c r="AU43" s="1812"/>
      <c r="AV43" s="1812"/>
      <c r="AW43" s="1812"/>
      <c r="AX43" s="1812"/>
      <c r="AY43" s="1812"/>
      <c r="AZ43" s="1812"/>
      <c r="BA43" s="1812"/>
      <c r="BB43" s="1812"/>
      <c r="BC43" s="1812"/>
      <c r="BD43" s="1812"/>
      <c r="BE43" s="1812"/>
      <c r="BF43" s="1812"/>
      <c r="BG43" s="1812"/>
      <c r="BH43" s="1812"/>
      <c r="BI43" s="1812"/>
      <c r="BJ43" s="1812"/>
      <c r="BK43" s="1812"/>
      <c r="BL43" s="1812"/>
      <c r="BM43" s="1812"/>
      <c r="BN43" s="1812"/>
      <c r="BO43" s="1812"/>
      <c r="BP43" s="1812"/>
      <c r="BQ43" s="1812"/>
      <c r="BR43" s="1812"/>
      <c r="BS43" s="1812"/>
      <c r="BT43" s="1812"/>
      <c r="BU43" s="1812"/>
      <c r="BV43" s="1812"/>
      <c r="BW43" s="1812"/>
      <c r="BX43" s="1812"/>
      <c r="BY43" s="1812"/>
      <c r="BZ43" s="1812"/>
      <c r="CA43" s="1812"/>
      <c r="CB43" s="1812"/>
      <c r="CC43" s="1812"/>
      <c r="CD43" s="1812"/>
      <c r="CE43" s="1812"/>
      <c r="CF43" s="1812"/>
      <c r="CG43" s="1812"/>
      <c r="CH43" s="1812"/>
      <c r="CI43" s="1812"/>
      <c r="CJ43" s="1812"/>
      <c r="CK43" s="1812"/>
      <c r="CL43" s="1812"/>
      <c r="CM43" s="1812"/>
      <c r="CN43" s="1812"/>
      <c r="CO43" s="1812"/>
      <c r="CP43" s="1812"/>
      <c r="CQ43" s="1812"/>
      <c r="CR43" s="1812"/>
      <c r="CS43" s="1812"/>
      <c r="CT43" s="1812"/>
      <c r="CU43" s="1812"/>
      <c r="CV43" s="1812"/>
      <c r="CW43" s="1812"/>
      <c r="CX43" s="1812"/>
      <c r="CY43" s="1812"/>
      <c r="CZ43" s="1812"/>
      <c r="DA43" s="1812"/>
      <c r="DB43" s="1812"/>
      <c r="DC43" s="1812"/>
      <c r="DD43" s="1812"/>
      <c r="DE43" s="1812"/>
      <c r="DF43" s="1812"/>
      <c r="DG43" s="1812"/>
      <c r="DH43" s="1812"/>
      <c r="DI43" s="1812"/>
      <c r="DJ43" s="1812"/>
      <c r="DK43" s="1812"/>
      <c r="DL43" s="1812"/>
      <c r="DM43" s="1812"/>
      <c r="DN43" s="1812"/>
      <c r="DO43" s="1812"/>
      <c r="DP43" s="1812"/>
      <c r="DQ43" s="1812"/>
      <c r="DR43" s="1812"/>
      <c r="DS43" s="1812"/>
      <c r="DT43" s="1812"/>
      <c r="DU43" s="1812"/>
      <c r="DV43" s="1812"/>
      <c r="DW43" s="1812"/>
      <c r="DX43" s="1812"/>
      <c r="DY43" s="1812"/>
      <c r="DZ43" s="1812"/>
      <c r="EA43" s="1812"/>
      <c r="EB43" s="1812"/>
      <c r="EC43" s="1812"/>
      <c r="ED43" s="1812"/>
      <c r="EE43" s="1812"/>
      <c r="EF43" s="1812"/>
      <c r="EG43" s="1812"/>
      <c r="EH43" s="1812"/>
      <c r="EI43" s="1812"/>
      <c r="EJ43" s="1812"/>
      <c r="EK43" s="1812"/>
      <c r="EL43" s="1812"/>
      <c r="EM43" s="1812"/>
      <c r="EN43" s="1812"/>
      <c r="EO43" s="1812"/>
      <c r="EP43" s="1812"/>
      <c r="EQ43" s="1812"/>
      <c r="ER43" s="1812"/>
      <c r="ES43" s="1812"/>
      <c r="ET43" s="1812"/>
      <c r="EU43" s="1812"/>
      <c r="EV43" s="1812"/>
      <c r="EW43" s="1812"/>
      <c r="EX43" s="1812"/>
      <c r="EY43" s="1812"/>
      <c r="EZ43" s="1812"/>
      <c r="FA43" s="1812"/>
      <c r="FB43" s="1812"/>
      <c r="FC43" s="1812"/>
      <c r="FD43" s="1812"/>
      <c r="FE43" s="1812"/>
      <c r="FF43" s="1812"/>
      <c r="FG43" s="1812"/>
      <c r="FH43" s="1812"/>
      <c r="FI43" s="1812"/>
      <c r="FJ43" s="1812"/>
      <c r="FK43" s="1812"/>
      <c r="FL43" s="1812"/>
      <c r="FM43" s="1812"/>
      <c r="FN43" s="1812"/>
      <c r="FO43" s="1812"/>
      <c r="FP43" s="1812"/>
      <c r="FQ43" s="1812"/>
      <c r="FR43" s="1812"/>
      <c r="FS43" s="1812"/>
      <c r="FT43" s="1812"/>
      <c r="FU43" s="1812"/>
      <c r="FV43" s="1812"/>
      <c r="FW43" s="1812"/>
      <c r="FX43" s="1812"/>
      <c r="FY43" s="1812"/>
      <c r="FZ43" s="1812"/>
      <c r="GA43" s="1812"/>
      <c r="GB43" s="1812"/>
      <c r="GC43" s="1812"/>
      <c r="GD43" s="1812"/>
      <c r="GE43" s="1812"/>
      <c r="GF43" s="1812"/>
      <c r="GG43" s="1812"/>
      <c r="GH43" s="1812"/>
      <c r="GI43" s="1812"/>
      <c r="GJ43" s="1812"/>
      <c r="GK43" s="1812"/>
      <c r="GL43" s="1812"/>
      <c r="GM43" s="1812"/>
      <c r="GN43" s="1812"/>
      <c r="GO43" s="1812"/>
      <c r="GP43" s="1812"/>
      <c r="GQ43" s="1812"/>
      <c r="GR43" s="1812"/>
      <c r="GS43" s="1812"/>
      <c r="GT43" s="1812"/>
      <c r="GU43" s="1812"/>
      <c r="GV43" s="1812"/>
      <c r="GW43" s="1812"/>
      <c r="GX43" s="1812"/>
      <c r="GY43" s="1812"/>
      <c r="GZ43" s="1812"/>
      <c r="HA43" s="1812"/>
      <c r="HB43" s="1812"/>
      <c r="HC43" s="1812"/>
      <c r="HD43" s="1812"/>
      <c r="HE43" s="1812"/>
      <c r="HF43" s="1812"/>
      <c r="HG43" s="1812"/>
      <c r="HH43" s="1812"/>
      <c r="HI43" s="1812"/>
      <c r="HJ43" s="1812"/>
      <c r="HK43" s="1812"/>
      <c r="HL43" s="1812"/>
      <c r="HM43" s="1812"/>
      <c r="HN43" s="1812"/>
      <c r="HO43" s="1812"/>
      <c r="HP43" s="1812"/>
      <c r="HQ43" s="1812"/>
      <c r="HR43" s="1812"/>
      <c r="HS43" s="1812"/>
      <c r="HT43" s="1812"/>
      <c r="HU43" s="1812"/>
      <c r="HV43" s="1812"/>
      <c r="HW43" s="1812"/>
      <c r="HX43" s="1812"/>
      <c r="HY43" s="1812"/>
      <c r="HZ43" s="1812"/>
      <c r="IA43" s="1812"/>
      <c r="IB43" s="1812"/>
      <c r="IC43" s="1812"/>
      <c r="ID43" s="1812"/>
      <c r="IE43" s="1812"/>
      <c r="IF43" s="1812"/>
      <c r="IG43" s="1812"/>
      <c r="IH43" s="1812"/>
      <c r="II43" s="1812"/>
      <c r="IJ43" s="1812"/>
      <c r="IK43" s="1812"/>
      <c r="IL43" s="1812"/>
      <c r="IM43" s="1812"/>
      <c r="IN43" s="1812"/>
      <c r="IO43" s="1812"/>
      <c r="IP43" s="1812"/>
      <c r="IQ43" s="1812"/>
      <c r="IR43" s="1812"/>
      <c r="IS43" s="1812"/>
      <c r="IT43" s="1812"/>
      <c r="IU43" s="1812"/>
      <c r="IV43" s="1812"/>
      <c r="IW43" s="1812"/>
    </row>
    <row r="44" spans="1:257" customFormat="1">
      <c r="A44" s="1812" t="s">
        <v>1204</v>
      </c>
      <c r="B44" s="1813" t="s">
        <v>1709</v>
      </c>
      <c r="C44" s="1156"/>
      <c r="D44" s="2362"/>
      <c r="E44" s="2229"/>
      <c r="F44" s="2229"/>
      <c r="G44" s="2183"/>
      <c r="H44" s="2183"/>
      <c r="I44" s="2229"/>
      <c r="J44" s="2229"/>
    </row>
    <row r="45" spans="1:257" customFormat="1">
      <c r="A45" s="1812"/>
      <c r="B45" s="1820"/>
      <c r="C45" s="1156"/>
      <c r="D45" s="2362"/>
      <c r="E45" s="2229"/>
      <c r="F45" s="2229"/>
      <c r="G45" s="2183"/>
      <c r="H45" s="2183"/>
      <c r="I45" s="2229"/>
      <c r="J45" s="2229"/>
    </row>
    <row r="46" spans="1:257" customFormat="1" ht="28.5">
      <c r="A46" s="1812"/>
      <c r="B46" s="1820" t="s">
        <v>1710</v>
      </c>
      <c r="C46" s="1156"/>
      <c r="D46" s="2362"/>
      <c r="E46" s="2229"/>
      <c r="F46" s="2229"/>
      <c r="G46" s="2183"/>
      <c r="H46" s="2183"/>
      <c r="I46" s="2229"/>
      <c r="J46" s="2229"/>
    </row>
    <row r="47" spans="1:257" s="2189" customFormat="1">
      <c r="A47" s="2271"/>
      <c r="B47" s="1861"/>
      <c r="C47" s="1846"/>
      <c r="D47" s="2396"/>
      <c r="E47" s="2340"/>
      <c r="F47" s="2340"/>
      <c r="G47" s="2195"/>
      <c r="H47" s="2195"/>
      <c r="I47" s="2340"/>
      <c r="J47" s="2340"/>
    </row>
    <row r="48" spans="1:257" s="1884" customFormat="1" ht="38.25">
      <c r="A48" s="1875" t="s">
        <v>1292</v>
      </c>
      <c r="B48" s="1919" t="s">
        <v>1711</v>
      </c>
      <c r="C48" s="1846"/>
      <c r="D48" s="2175"/>
      <c r="E48" s="1882"/>
      <c r="F48" s="1882"/>
      <c r="I48" s="1882"/>
      <c r="J48" s="1882"/>
    </row>
    <row r="49" spans="1:10" s="1884" customFormat="1">
      <c r="A49" s="1875"/>
      <c r="B49" s="1919" t="s">
        <v>1712</v>
      </c>
      <c r="C49" s="1846"/>
      <c r="D49" s="2175"/>
      <c r="E49" s="1882"/>
      <c r="F49" s="1882"/>
      <c r="I49" s="1882"/>
      <c r="J49" s="1882"/>
    </row>
    <row r="50" spans="1:10" s="1884" customFormat="1" ht="92.25">
      <c r="A50" s="1875" t="s">
        <v>1180</v>
      </c>
      <c r="B50" s="1919" t="s">
        <v>1713</v>
      </c>
      <c r="C50" s="1846"/>
      <c r="D50" s="2175"/>
      <c r="E50" s="1882"/>
      <c r="F50" s="1882"/>
      <c r="I50" s="1882"/>
      <c r="J50" s="1882"/>
    </row>
    <row r="51" spans="1:10" s="1884" customFormat="1">
      <c r="A51" s="1875"/>
      <c r="B51" s="1919" t="s">
        <v>1520</v>
      </c>
      <c r="C51" s="1846" t="s">
        <v>1295</v>
      </c>
      <c r="D51" s="2147"/>
      <c r="E51" s="2288">
        <v>22</v>
      </c>
      <c r="F51" s="1849">
        <f>D51*E51</f>
        <v>0</v>
      </c>
      <c r="G51" s="1846">
        <v>0</v>
      </c>
      <c r="H51" s="1847">
        <f>D51*G51</f>
        <v>0</v>
      </c>
      <c r="I51" s="2288">
        <v>0</v>
      </c>
      <c r="J51" s="1849">
        <f>D51*I51</f>
        <v>0</v>
      </c>
    </row>
    <row r="52" spans="1:10" s="1884" customFormat="1">
      <c r="A52" s="1875"/>
      <c r="B52" s="1919" t="s">
        <v>1521</v>
      </c>
      <c r="C52" s="1846" t="s">
        <v>1295</v>
      </c>
      <c r="D52" s="2147"/>
      <c r="E52" s="2288">
        <v>120</v>
      </c>
      <c r="F52" s="1849">
        <f>D52*E52</f>
        <v>0</v>
      </c>
      <c r="G52" s="1846">
        <v>0</v>
      </c>
      <c r="H52" s="1847">
        <f>D52*G52</f>
        <v>0</v>
      </c>
      <c r="I52" s="2288">
        <v>0</v>
      </c>
      <c r="J52" s="1849">
        <f>D52*I52</f>
        <v>0</v>
      </c>
    </row>
    <row r="53" spans="1:10" s="1884" customFormat="1">
      <c r="A53" s="1875"/>
      <c r="B53" s="1919" t="s">
        <v>1522</v>
      </c>
      <c r="C53" s="1846" t="s">
        <v>1295</v>
      </c>
      <c r="D53" s="2147"/>
      <c r="E53" s="2288">
        <v>128</v>
      </c>
      <c r="F53" s="1849">
        <f>D53*E53</f>
        <v>0</v>
      </c>
      <c r="G53" s="1846">
        <v>0</v>
      </c>
      <c r="H53" s="1847">
        <f>D53*G53</f>
        <v>0</v>
      </c>
      <c r="I53" s="2288">
        <v>0</v>
      </c>
      <c r="J53" s="1849">
        <f>D53*I53</f>
        <v>0</v>
      </c>
    </row>
    <row r="54" spans="1:10" s="1884" customFormat="1">
      <c r="A54" s="1875"/>
      <c r="B54" s="1919" t="s">
        <v>1350</v>
      </c>
      <c r="C54" s="1846" t="s">
        <v>1295</v>
      </c>
      <c r="D54" s="2147"/>
      <c r="E54" s="2288">
        <v>22</v>
      </c>
      <c r="F54" s="1849">
        <f>D54*E54</f>
        <v>0</v>
      </c>
      <c r="G54" s="1846">
        <v>0</v>
      </c>
      <c r="H54" s="1847">
        <f>D54*G54</f>
        <v>0</v>
      </c>
      <c r="I54" s="2288">
        <v>0</v>
      </c>
      <c r="J54" s="1849">
        <f>D54*I54</f>
        <v>0</v>
      </c>
    </row>
    <row r="55" spans="1:10" s="1884" customFormat="1">
      <c r="A55" s="1875"/>
      <c r="B55" s="1919" t="s">
        <v>1351</v>
      </c>
      <c r="C55" s="1846" t="s">
        <v>1295</v>
      </c>
      <c r="D55" s="2147"/>
      <c r="E55" s="2288">
        <v>84</v>
      </c>
      <c r="F55" s="1849">
        <f>D55*E55</f>
        <v>0</v>
      </c>
      <c r="G55" s="1846">
        <v>0</v>
      </c>
      <c r="H55" s="1847">
        <f>D55*G55</f>
        <v>0</v>
      </c>
      <c r="I55" s="2288">
        <v>0</v>
      </c>
      <c r="J55" s="1849">
        <f>D55*I55</f>
        <v>0</v>
      </c>
    </row>
    <row r="56" spans="1:10" s="1884" customFormat="1">
      <c r="A56" s="1875"/>
      <c r="B56" s="1919"/>
      <c r="C56" s="1846"/>
      <c r="D56" s="2175"/>
      <c r="E56" s="1882"/>
      <c r="F56" s="1882"/>
      <c r="I56" s="1882"/>
      <c r="J56" s="1882"/>
    </row>
    <row r="57" spans="1:10" s="1884" customFormat="1" ht="42.75">
      <c r="A57" s="2271" t="s">
        <v>1297</v>
      </c>
      <c r="B57" s="1820" t="s">
        <v>1714</v>
      </c>
      <c r="C57" s="1846"/>
      <c r="D57" s="2467"/>
      <c r="E57" s="1882"/>
      <c r="F57" s="1882"/>
      <c r="I57" s="1882"/>
      <c r="J57" s="1882"/>
    </row>
    <row r="58" spans="1:10" s="1884" customFormat="1" ht="15">
      <c r="A58" s="1812"/>
      <c r="B58" s="1820" t="s">
        <v>1715</v>
      </c>
      <c r="C58" s="1846" t="s">
        <v>30</v>
      </c>
      <c r="D58" s="2147"/>
      <c r="E58" s="2288">
        <v>12</v>
      </c>
      <c r="F58" s="1849">
        <f>D58*E58</f>
        <v>0</v>
      </c>
      <c r="G58" s="1846">
        <v>0</v>
      </c>
      <c r="H58" s="1847">
        <f>D58*G58</f>
        <v>0</v>
      </c>
      <c r="I58" s="2288">
        <v>0</v>
      </c>
      <c r="J58" s="1849">
        <f>D58*I58</f>
        <v>0</v>
      </c>
    </row>
    <row r="59" spans="1:10" s="1884" customFormat="1" ht="15">
      <c r="A59" s="1812"/>
      <c r="B59" s="1820" t="s">
        <v>1716</v>
      </c>
      <c r="C59" s="1846" t="s">
        <v>30</v>
      </c>
      <c r="D59" s="2147"/>
      <c r="E59" s="2288">
        <v>6</v>
      </c>
      <c r="F59" s="1849">
        <f t="shared" ref="F59:F66" si="0">D59*E59</f>
        <v>0</v>
      </c>
      <c r="G59" s="1846">
        <v>0</v>
      </c>
      <c r="H59" s="1847">
        <f t="shared" ref="H59:H66" si="1">D59*G59</f>
        <v>0</v>
      </c>
      <c r="I59" s="2288">
        <v>0</v>
      </c>
      <c r="J59" s="1849">
        <f t="shared" ref="J59:J66" si="2">D59*I59</f>
        <v>0</v>
      </c>
    </row>
    <row r="60" spans="1:10" s="1884" customFormat="1" ht="15">
      <c r="A60" s="1812"/>
      <c r="B60" s="1820" t="s">
        <v>1717</v>
      </c>
      <c r="C60" s="1846" t="s">
        <v>30</v>
      </c>
      <c r="D60" s="2147"/>
      <c r="E60" s="2288">
        <v>4</v>
      </c>
      <c r="F60" s="1849">
        <f t="shared" si="0"/>
        <v>0</v>
      </c>
      <c r="G60" s="1846">
        <v>0</v>
      </c>
      <c r="H60" s="1847">
        <f t="shared" si="1"/>
        <v>0</v>
      </c>
      <c r="I60" s="2288">
        <v>0</v>
      </c>
      <c r="J60" s="1849">
        <f t="shared" si="2"/>
        <v>0</v>
      </c>
    </row>
    <row r="61" spans="1:10" s="1884" customFormat="1" ht="15">
      <c r="A61" s="1812"/>
      <c r="B61" s="1820" t="s">
        <v>1718</v>
      </c>
      <c r="C61" s="1846" t="s">
        <v>30</v>
      </c>
      <c r="D61" s="2147"/>
      <c r="E61" s="2288">
        <v>10</v>
      </c>
      <c r="F61" s="1849">
        <f t="shared" si="0"/>
        <v>0</v>
      </c>
      <c r="G61" s="1846">
        <v>0</v>
      </c>
      <c r="H61" s="1847">
        <f t="shared" si="1"/>
        <v>0</v>
      </c>
      <c r="I61" s="2288">
        <v>0</v>
      </c>
      <c r="J61" s="1849">
        <f t="shared" si="2"/>
        <v>0</v>
      </c>
    </row>
    <row r="62" spans="1:10" s="1884" customFormat="1">
      <c r="A62" s="1812"/>
      <c r="B62" s="1820" t="s">
        <v>1719</v>
      </c>
      <c r="C62" s="1846" t="s">
        <v>30</v>
      </c>
      <c r="D62" s="2147"/>
      <c r="E62" s="2288">
        <v>4</v>
      </c>
      <c r="F62" s="1849">
        <f>D62*E62</f>
        <v>0</v>
      </c>
      <c r="G62" s="1846">
        <v>0</v>
      </c>
      <c r="H62" s="1847">
        <f>D62*G62</f>
        <v>0</v>
      </c>
      <c r="I62" s="2288">
        <v>0</v>
      </c>
      <c r="J62" s="1849">
        <f>D62*I62</f>
        <v>0</v>
      </c>
    </row>
    <row r="63" spans="1:10" s="1884" customFormat="1">
      <c r="A63" s="1812"/>
      <c r="B63" s="1820" t="s">
        <v>1720</v>
      </c>
      <c r="C63" s="1846" t="s">
        <v>30</v>
      </c>
      <c r="D63" s="2147"/>
      <c r="E63" s="2288">
        <v>2</v>
      </c>
      <c r="F63" s="1849">
        <f t="shared" si="0"/>
        <v>0</v>
      </c>
      <c r="G63" s="1846">
        <v>0</v>
      </c>
      <c r="H63" s="1847">
        <f t="shared" si="1"/>
        <v>0</v>
      </c>
      <c r="I63" s="2288">
        <v>0</v>
      </c>
      <c r="J63" s="1849">
        <f t="shared" si="2"/>
        <v>0</v>
      </c>
    </row>
    <row r="64" spans="1:10" s="1884" customFormat="1">
      <c r="A64" s="1812"/>
      <c r="B64" s="1820" t="s">
        <v>1721</v>
      </c>
      <c r="C64" s="1846" t="s">
        <v>30</v>
      </c>
      <c r="D64" s="2147"/>
      <c r="E64" s="2288">
        <v>2</v>
      </c>
      <c r="F64" s="1849">
        <f t="shared" si="0"/>
        <v>0</v>
      </c>
      <c r="G64" s="1846">
        <v>0</v>
      </c>
      <c r="H64" s="1847">
        <f t="shared" si="1"/>
        <v>0</v>
      </c>
      <c r="I64" s="2288">
        <v>0</v>
      </c>
      <c r="J64" s="1849">
        <f t="shared" si="2"/>
        <v>0</v>
      </c>
    </row>
    <row r="65" spans="1:10" s="1884" customFormat="1">
      <c r="A65" s="1812"/>
      <c r="B65" s="1820" t="s">
        <v>1722</v>
      </c>
      <c r="C65" s="1846" t="s">
        <v>30</v>
      </c>
      <c r="D65" s="2147"/>
      <c r="E65" s="2288">
        <v>2</v>
      </c>
      <c r="F65" s="1849">
        <f t="shared" si="0"/>
        <v>0</v>
      </c>
      <c r="G65" s="1846">
        <v>0</v>
      </c>
      <c r="H65" s="1847">
        <f t="shared" si="1"/>
        <v>0</v>
      </c>
      <c r="I65" s="2288">
        <v>0</v>
      </c>
      <c r="J65" s="1849">
        <f t="shared" si="2"/>
        <v>0</v>
      </c>
    </row>
    <row r="66" spans="1:10" s="1884" customFormat="1">
      <c r="A66" s="1812"/>
      <c r="B66" s="1820" t="s">
        <v>1723</v>
      </c>
      <c r="C66" s="1846" t="s">
        <v>30</v>
      </c>
      <c r="D66" s="2147"/>
      <c r="E66" s="2288">
        <v>2</v>
      </c>
      <c r="F66" s="1849">
        <f t="shared" si="0"/>
        <v>0</v>
      </c>
      <c r="G66" s="1846">
        <v>0</v>
      </c>
      <c r="H66" s="1847">
        <f t="shared" si="1"/>
        <v>0</v>
      </c>
      <c r="I66" s="2288">
        <v>0</v>
      </c>
      <c r="J66" s="1849">
        <f t="shared" si="2"/>
        <v>0</v>
      </c>
    </row>
    <row r="67" spans="1:10" s="1884" customFormat="1">
      <c r="A67" s="1812"/>
      <c r="B67" s="1820"/>
      <c r="C67" s="1846"/>
      <c r="D67" s="2467"/>
      <c r="E67" s="1882"/>
      <c r="F67" s="1882"/>
      <c r="I67" s="1882"/>
      <c r="J67" s="1882"/>
    </row>
    <row r="68" spans="1:10" s="1884" customFormat="1" ht="49.5" customHeight="1">
      <c r="A68" s="2271" t="s">
        <v>1299</v>
      </c>
      <c r="B68" s="1820" t="s">
        <v>1724</v>
      </c>
      <c r="C68" s="1846"/>
      <c r="D68" s="2175"/>
      <c r="E68" s="1882"/>
      <c r="F68" s="1882"/>
      <c r="I68" s="1882"/>
      <c r="J68" s="1882"/>
    </row>
    <row r="69" spans="1:10" s="1884" customFormat="1" ht="42.75">
      <c r="A69" s="2271"/>
      <c r="B69" s="1820" t="s">
        <v>1725</v>
      </c>
      <c r="C69" s="1846"/>
      <c r="D69" s="2175"/>
      <c r="E69" s="1882"/>
      <c r="F69" s="1882"/>
      <c r="I69" s="1882"/>
      <c r="J69" s="1882"/>
    </row>
    <row r="70" spans="1:10" s="1884" customFormat="1">
      <c r="A70" s="2271"/>
      <c r="B70" s="1919" t="s">
        <v>1520</v>
      </c>
      <c r="C70" s="1846" t="s">
        <v>30</v>
      </c>
      <c r="D70" s="2147"/>
      <c r="E70" s="1848">
        <f>E51/3</f>
        <v>7.333333333333333</v>
      </c>
      <c r="F70" s="1849">
        <f>D70*E70</f>
        <v>0</v>
      </c>
      <c r="G70" s="1846">
        <v>0</v>
      </c>
      <c r="H70" s="1847">
        <f>D70*G70</f>
        <v>0</v>
      </c>
      <c r="I70" s="2288">
        <v>0</v>
      </c>
      <c r="J70" s="1849">
        <f>D70*I70</f>
        <v>0</v>
      </c>
    </row>
    <row r="71" spans="1:10" s="1884" customFormat="1">
      <c r="A71" s="2271"/>
      <c r="B71" s="1919" t="s">
        <v>1521</v>
      </c>
      <c r="C71" s="1846" t="s">
        <v>30</v>
      </c>
      <c r="D71" s="2147"/>
      <c r="E71" s="1848">
        <f>E52/3</f>
        <v>40</v>
      </c>
      <c r="F71" s="1849">
        <f>D71*E71</f>
        <v>0</v>
      </c>
      <c r="G71" s="1846">
        <f>G55/4</f>
        <v>0</v>
      </c>
      <c r="H71" s="1847">
        <f>D71*G71</f>
        <v>0</v>
      </c>
      <c r="I71" s="2288">
        <f>I55/4</f>
        <v>0</v>
      </c>
      <c r="J71" s="1849">
        <f>D71*I71</f>
        <v>0</v>
      </c>
    </row>
    <row r="72" spans="1:10" s="1884" customFormat="1">
      <c r="A72" s="2271"/>
      <c r="B72" s="1919" t="s">
        <v>1522</v>
      </c>
      <c r="C72" s="1846" t="s">
        <v>30</v>
      </c>
      <c r="D72" s="2147"/>
      <c r="E72" s="1848">
        <f>E53/3</f>
        <v>42.666666666666664</v>
      </c>
      <c r="F72" s="1849">
        <f>D72*E72</f>
        <v>0</v>
      </c>
      <c r="G72" s="1846">
        <f>G56/4</f>
        <v>0</v>
      </c>
      <c r="H72" s="1847">
        <f>D72*G72</f>
        <v>0</v>
      </c>
      <c r="I72" s="2288">
        <f>I56/4</f>
        <v>0</v>
      </c>
      <c r="J72" s="1849">
        <f>D72*I72</f>
        <v>0</v>
      </c>
    </row>
    <row r="73" spans="1:10" s="1884" customFormat="1">
      <c r="A73" s="2271"/>
      <c r="B73" s="1919" t="s">
        <v>1350</v>
      </c>
      <c r="C73" s="1846" t="s">
        <v>30</v>
      </c>
      <c r="D73" s="2147"/>
      <c r="E73" s="1848">
        <f>E54/3</f>
        <v>7.333333333333333</v>
      </c>
      <c r="F73" s="1849">
        <f>D73*E73</f>
        <v>0</v>
      </c>
      <c r="G73" s="1846">
        <f>G57/4</f>
        <v>0</v>
      </c>
      <c r="H73" s="1847">
        <f>D73*G73</f>
        <v>0</v>
      </c>
      <c r="I73" s="2288">
        <f>I57/4</f>
        <v>0</v>
      </c>
      <c r="J73" s="1849">
        <f>D73*I73</f>
        <v>0</v>
      </c>
    </row>
    <row r="74" spans="1:10" s="1884" customFormat="1">
      <c r="A74" s="2271"/>
      <c r="B74" s="1919" t="s">
        <v>1351</v>
      </c>
      <c r="C74" s="2433" t="s">
        <v>30</v>
      </c>
      <c r="D74" s="2468"/>
      <c r="E74" s="2288">
        <f>E55/4</f>
        <v>21</v>
      </c>
      <c r="F74" s="2435">
        <f>D74*E74</f>
        <v>0</v>
      </c>
      <c r="G74" s="2433">
        <f>G55/4</f>
        <v>0</v>
      </c>
      <c r="H74" s="2434">
        <f>D74*G74</f>
        <v>0</v>
      </c>
      <c r="I74" s="2436">
        <f>I55/4</f>
        <v>0</v>
      </c>
      <c r="J74" s="2435">
        <f>D74*I74</f>
        <v>0</v>
      </c>
    </row>
    <row r="75" spans="1:10" s="1884" customFormat="1">
      <c r="A75" s="2271"/>
      <c r="C75" s="2433"/>
      <c r="D75" s="2468"/>
      <c r="E75" s="2436"/>
      <c r="F75" s="2435"/>
      <c r="G75" s="2433"/>
      <c r="H75" s="2434"/>
      <c r="I75" s="2436"/>
      <c r="J75" s="2435"/>
    </row>
    <row r="76" spans="1:10" s="1884" customFormat="1" ht="29.25">
      <c r="A76" s="1812" t="s">
        <v>1301</v>
      </c>
      <c r="B76" s="1820" t="s">
        <v>1726</v>
      </c>
      <c r="C76" s="1846"/>
      <c r="D76" s="2175"/>
      <c r="E76" s="1882"/>
      <c r="F76" s="1882"/>
      <c r="I76" s="1882"/>
      <c r="J76" s="1882"/>
    </row>
    <row r="77" spans="1:10" s="1884" customFormat="1">
      <c r="A77" s="2437" t="s">
        <v>245</v>
      </c>
      <c r="B77" s="1820" t="s">
        <v>1727</v>
      </c>
      <c r="C77" s="1846"/>
      <c r="D77" s="2175"/>
      <c r="E77" s="1882"/>
      <c r="F77" s="1882"/>
      <c r="I77" s="1882"/>
      <c r="J77" s="1882"/>
    </row>
    <row r="78" spans="1:10" s="1884" customFormat="1">
      <c r="A78" s="2437" t="s">
        <v>245</v>
      </c>
      <c r="B78" s="1820" t="s">
        <v>1728</v>
      </c>
      <c r="C78" s="1846"/>
      <c r="D78" s="2175"/>
      <c r="E78" s="1882"/>
      <c r="F78" s="1882"/>
      <c r="I78" s="1882"/>
      <c r="J78" s="1882"/>
    </row>
    <row r="79" spans="1:10" s="1884" customFormat="1" ht="28.5">
      <c r="A79" s="2437" t="s">
        <v>245</v>
      </c>
      <c r="B79" s="1820" t="s">
        <v>1729</v>
      </c>
      <c r="C79" s="1846"/>
      <c r="D79" s="2175"/>
      <c r="E79" s="1882"/>
      <c r="F79" s="1882"/>
      <c r="I79" s="1882"/>
      <c r="J79" s="1882"/>
    </row>
    <row r="80" spans="1:10" s="1884" customFormat="1">
      <c r="A80" s="1156"/>
      <c r="B80" s="1077" t="s">
        <v>1520</v>
      </c>
      <c r="C80" s="1846" t="s">
        <v>30</v>
      </c>
      <c r="D80" s="2147"/>
      <c r="E80" s="2288">
        <v>2</v>
      </c>
      <c r="F80" s="1849">
        <f>D80*E80</f>
        <v>0</v>
      </c>
      <c r="G80" s="1846">
        <v>0</v>
      </c>
      <c r="H80" s="1847">
        <f>D80*G80</f>
        <v>0</v>
      </c>
      <c r="I80" s="2288">
        <v>0</v>
      </c>
      <c r="J80" s="1849">
        <f>D80*I80</f>
        <v>0</v>
      </c>
    </row>
    <row r="81" spans="1:10" s="1884" customFormat="1">
      <c r="A81" s="1156"/>
      <c r="B81" s="1077" t="s">
        <v>1521</v>
      </c>
      <c r="C81" s="1846" t="s">
        <v>30</v>
      </c>
      <c r="D81" s="2147"/>
      <c r="E81" s="2288">
        <v>4</v>
      </c>
      <c r="F81" s="1849">
        <f>D81*E81</f>
        <v>0</v>
      </c>
      <c r="G81" s="1846">
        <v>0</v>
      </c>
      <c r="H81" s="1847">
        <f>D81*G81</f>
        <v>0</v>
      </c>
      <c r="I81" s="2288">
        <v>0</v>
      </c>
      <c r="J81" s="1849">
        <f>D81*I81</f>
        <v>0</v>
      </c>
    </row>
    <row r="82" spans="1:10" s="1884" customFormat="1">
      <c r="A82" s="1156"/>
      <c r="B82" s="1077" t="s">
        <v>1522</v>
      </c>
      <c r="C82" s="1846" t="s">
        <v>30</v>
      </c>
      <c r="D82" s="2147"/>
      <c r="E82" s="2288">
        <v>2</v>
      </c>
      <c r="F82" s="1849">
        <f>D82*E82</f>
        <v>0</v>
      </c>
      <c r="G82" s="1846">
        <v>0</v>
      </c>
      <c r="H82" s="1847">
        <f>D82*G82</f>
        <v>0</v>
      </c>
      <c r="I82" s="2288">
        <v>0</v>
      </c>
      <c r="J82" s="1849">
        <f>D82*I82</f>
        <v>0</v>
      </c>
    </row>
    <row r="83" spans="1:10" s="1884" customFormat="1">
      <c r="A83" s="1156"/>
      <c r="B83" s="1077" t="s">
        <v>1350</v>
      </c>
      <c r="C83" s="1846" t="s">
        <v>30</v>
      </c>
      <c r="D83" s="2147"/>
      <c r="E83" s="2288">
        <v>2</v>
      </c>
      <c r="F83" s="1849">
        <f>D83*E83</f>
        <v>0</v>
      </c>
      <c r="G83" s="1846">
        <v>0</v>
      </c>
      <c r="H83" s="1847">
        <f>D83*G83</f>
        <v>0</v>
      </c>
      <c r="I83" s="2288">
        <v>0</v>
      </c>
      <c r="J83" s="1849">
        <f>D83*I83</f>
        <v>0</v>
      </c>
    </row>
    <row r="84" spans="1:10" s="1884" customFormat="1">
      <c r="A84" s="1156"/>
      <c r="B84" s="1077"/>
      <c r="C84" s="1846"/>
      <c r="D84" s="2175"/>
      <c r="E84" s="1882"/>
      <c r="F84" s="1882"/>
      <c r="I84" s="1882"/>
      <c r="J84" s="1882"/>
    </row>
    <row r="85" spans="1:10" s="1884" customFormat="1" ht="28.5">
      <c r="A85" s="2271" t="s">
        <v>1303</v>
      </c>
      <c r="B85" s="1820" t="s">
        <v>1730</v>
      </c>
      <c r="C85" s="1846"/>
      <c r="D85" s="2175"/>
      <c r="E85" s="1882"/>
      <c r="F85" s="1882"/>
      <c r="I85" s="1882"/>
      <c r="J85" s="1882"/>
    </row>
    <row r="86" spans="1:10" s="312" customFormat="1" ht="85.5">
      <c r="A86" s="309"/>
      <c r="B86" s="310" t="s">
        <v>1731</v>
      </c>
      <c r="C86" s="311"/>
      <c r="D86" s="2469"/>
      <c r="E86" s="1882"/>
      <c r="F86" s="1882"/>
      <c r="I86" s="1882"/>
      <c r="J86" s="1882"/>
    </row>
    <row r="87" spans="1:10" s="1884" customFormat="1" ht="63.75">
      <c r="A87" s="1875"/>
      <c r="B87" s="1919" t="s">
        <v>1732</v>
      </c>
      <c r="C87" s="1846"/>
      <c r="D87" s="2175"/>
      <c r="E87" s="1882"/>
      <c r="F87" s="1882"/>
      <c r="I87" s="1882"/>
      <c r="J87" s="1882"/>
    </row>
    <row r="88" spans="1:10" s="1884" customFormat="1" ht="92.25">
      <c r="A88" s="1875" t="s">
        <v>1180</v>
      </c>
      <c r="B88" s="1919" t="s">
        <v>1713</v>
      </c>
      <c r="C88" s="1846" t="s">
        <v>1313</v>
      </c>
      <c r="D88" s="2147"/>
      <c r="E88" s="2288">
        <v>2</v>
      </c>
      <c r="F88" s="1849">
        <f>D88*E88</f>
        <v>0</v>
      </c>
      <c r="G88" s="1846">
        <v>0</v>
      </c>
      <c r="H88" s="1847">
        <f>D88*G88</f>
        <v>0</v>
      </c>
      <c r="I88" s="2288">
        <v>0</v>
      </c>
      <c r="J88" s="1849">
        <f>D88*I88</f>
        <v>0</v>
      </c>
    </row>
    <row r="89" spans="1:10" s="2189" customFormat="1">
      <c r="A89" s="1156"/>
      <c r="B89" s="1077"/>
      <c r="C89" s="1846"/>
      <c r="D89" s="2175"/>
      <c r="E89" s="1882"/>
      <c r="F89" s="1882"/>
      <c r="G89" s="1884"/>
      <c r="H89" s="1884"/>
      <c r="I89" s="1882"/>
      <c r="J89" s="1882"/>
    </row>
    <row r="90" spans="1:10" s="1884" customFormat="1">
      <c r="A90" s="1830" t="s">
        <v>1305</v>
      </c>
      <c r="B90" s="1919" t="s">
        <v>1733</v>
      </c>
      <c r="C90" s="1846"/>
      <c r="D90" s="2175"/>
      <c r="E90" s="1882"/>
      <c r="F90" s="1882"/>
      <c r="I90" s="1882"/>
      <c r="J90" s="1882"/>
    </row>
    <row r="91" spans="1:10" s="312" customFormat="1">
      <c r="A91" s="313"/>
      <c r="B91" s="314" t="s">
        <v>1734</v>
      </c>
      <c r="C91" s="311"/>
      <c r="D91" s="2469"/>
      <c r="E91" s="1882"/>
      <c r="F91" s="1882"/>
      <c r="G91" s="1884"/>
      <c r="H91" s="1884"/>
      <c r="I91" s="1882"/>
      <c r="J91" s="1882"/>
    </row>
    <row r="92" spans="1:10" s="312" customFormat="1" ht="25.5">
      <c r="A92" s="313"/>
      <c r="B92" s="314" t="s">
        <v>1735</v>
      </c>
      <c r="C92" s="311"/>
      <c r="D92" s="2469"/>
      <c r="E92" s="1882"/>
      <c r="F92" s="1882"/>
      <c r="G92" s="1884"/>
      <c r="H92" s="1884"/>
      <c r="I92" s="1882"/>
      <c r="J92" s="1882"/>
    </row>
    <row r="93" spans="1:10" s="1884" customFormat="1">
      <c r="A93" s="1156"/>
      <c r="B93" s="1831" t="s">
        <v>1736</v>
      </c>
      <c r="C93" s="1846" t="s">
        <v>30</v>
      </c>
      <c r="D93" s="2147"/>
      <c r="E93" s="2288">
        <v>3</v>
      </c>
      <c r="F93" s="1849">
        <f>D93*E93</f>
        <v>0</v>
      </c>
      <c r="G93" s="1846">
        <v>0</v>
      </c>
      <c r="H93" s="1847">
        <f>D93*G93</f>
        <v>0</v>
      </c>
      <c r="I93" s="2288">
        <v>0</v>
      </c>
      <c r="J93" s="1849">
        <f>D93*I93</f>
        <v>0</v>
      </c>
    </row>
    <row r="94" spans="1:10" s="1884" customFormat="1">
      <c r="A94" s="1156"/>
      <c r="B94" s="1831" t="s">
        <v>1737</v>
      </c>
      <c r="C94" s="1846" t="s">
        <v>30</v>
      </c>
      <c r="D94" s="2147"/>
      <c r="E94" s="2288">
        <v>2</v>
      </c>
      <c r="F94" s="1849">
        <f>D94*E94</f>
        <v>0</v>
      </c>
      <c r="G94" s="1846">
        <v>0</v>
      </c>
      <c r="H94" s="1847">
        <f>D94*G94</f>
        <v>0</v>
      </c>
      <c r="I94" s="2288">
        <v>0</v>
      </c>
      <c r="J94" s="1849">
        <f>D94*I94</f>
        <v>0</v>
      </c>
    </row>
    <row r="95" spans="1:10" s="1884" customFormat="1">
      <c r="A95" s="1156"/>
      <c r="B95" s="1077"/>
      <c r="C95" s="1846"/>
      <c r="D95" s="2175"/>
      <c r="E95" s="1882"/>
      <c r="F95" s="1882"/>
      <c r="I95" s="1882"/>
      <c r="J95" s="1882"/>
    </row>
    <row r="96" spans="1:10" s="1884" customFormat="1" ht="57">
      <c r="A96" s="1812" t="s">
        <v>1307</v>
      </c>
      <c r="B96" s="1820" t="s">
        <v>1738</v>
      </c>
      <c r="C96" s="1846"/>
      <c r="D96" s="2175"/>
      <c r="E96" s="1882"/>
      <c r="F96" s="1882"/>
      <c r="I96" s="1882"/>
      <c r="J96" s="1882"/>
    </row>
    <row r="97" spans="1:10" s="1884" customFormat="1">
      <c r="A97" s="1156"/>
      <c r="B97" s="1077" t="s">
        <v>1517</v>
      </c>
      <c r="C97" s="1846" t="s">
        <v>1295</v>
      </c>
      <c r="D97" s="2147"/>
      <c r="E97" s="2288">
        <v>9</v>
      </c>
      <c r="F97" s="1849">
        <f>D97*E97</f>
        <v>0</v>
      </c>
      <c r="G97" s="1846">
        <v>0</v>
      </c>
      <c r="H97" s="1847">
        <f>D97*G97</f>
        <v>0</v>
      </c>
      <c r="I97" s="2288">
        <v>0</v>
      </c>
      <c r="J97" s="1849">
        <f>D97*I97</f>
        <v>0</v>
      </c>
    </row>
    <row r="98" spans="1:10" s="1884" customFormat="1">
      <c r="A98" s="1156"/>
      <c r="B98" s="1077" t="s">
        <v>1518</v>
      </c>
      <c r="C98" s="1846" t="s">
        <v>1295</v>
      </c>
      <c r="D98" s="2147"/>
      <c r="E98" s="2288">
        <v>10</v>
      </c>
      <c r="F98" s="1849">
        <f>D98*E98</f>
        <v>0</v>
      </c>
      <c r="G98" s="1846">
        <v>0</v>
      </c>
      <c r="H98" s="1847">
        <f>D98*G98</f>
        <v>0</v>
      </c>
      <c r="I98" s="2288">
        <v>0</v>
      </c>
      <c r="J98" s="1849">
        <f>D98*I98</f>
        <v>0</v>
      </c>
    </row>
    <row r="99" spans="1:10" s="1884" customFormat="1">
      <c r="A99" s="1156"/>
      <c r="B99" s="1077"/>
      <c r="C99" s="1846"/>
      <c r="D99" s="2175"/>
      <c r="E99" s="1882"/>
      <c r="F99" s="1882"/>
      <c r="I99" s="1882"/>
      <c r="J99" s="1882"/>
    </row>
    <row r="100" spans="1:10" s="1884" customFormat="1" ht="28.5">
      <c r="A100" s="1812" t="s">
        <v>1309</v>
      </c>
      <c r="B100" s="1820" t="s">
        <v>1739</v>
      </c>
      <c r="C100" s="1846"/>
      <c r="D100" s="2175"/>
      <c r="E100" s="1882"/>
      <c r="F100" s="1882"/>
      <c r="I100" s="1882"/>
      <c r="J100" s="1882"/>
    </row>
    <row r="101" spans="1:10" s="1884" customFormat="1">
      <c r="A101" s="1156"/>
      <c r="B101" s="1077" t="s">
        <v>1740</v>
      </c>
      <c r="C101" s="1846" t="s">
        <v>30</v>
      </c>
      <c r="D101" s="2147"/>
      <c r="E101" s="2288">
        <v>1</v>
      </c>
      <c r="F101" s="1849">
        <f>D101*E101</f>
        <v>0</v>
      </c>
      <c r="G101" s="1846">
        <v>0</v>
      </c>
      <c r="H101" s="1847">
        <f>D101*G101</f>
        <v>0</v>
      </c>
      <c r="I101" s="2288">
        <v>0</v>
      </c>
      <c r="J101" s="1849">
        <f>D101*I101</f>
        <v>0</v>
      </c>
    </row>
    <row r="102" spans="1:10" s="1884" customFormat="1">
      <c r="A102" s="1156"/>
      <c r="B102" s="1077"/>
      <c r="C102" s="1846"/>
      <c r="D102" s="2175"/>
      <c r="E102" s="1882"/>
      <c r="F102" s="1882"/>
      <c r="I102" s="1882"/>
      <c r="J102" s="1882"/>
    </row>
    <row r="103" spans="1:10" s="1884" customFormat="1">
      <c r="A103" s="1812" t="s">
        <v>1311</v>
      </c>
      <c r="B103" s="1077" t="s">
        <v>1741</v>
      </c>
      <c r="C103" s="1846" t="s">
        <v>1313</v>
      </c>
      <c r="D103" s="2147"/>
      <c r="E103" s="2288">
        <v>0</v>
      </c>
      <c r="F103" s="1849">
        <f>D103*E103</f>
        <v>0</v>
      </c>
      <c r="G103" s="1846">
        <v>0</v>
      </c>
      <c r="H103" s="1847">
        <f>D103*G103</f>
        <v>0</v>
      </c>
      <c r="I103" s="2288">
        <v>0</v>
      </c>
      <c r="J103" s="1849">
        <f>D103*I103</f>
        <v>0</v>
      </c>
    </row>
    <row r="104" spans="1:10" s="1884" customFormat="1">
      <c r="A104" s="1812"/>
      <c r="B104" s="1077"/>
      <c r="C104" s="1846"/>
      <c r="D104" s="2147"/>
      <c r="E104" s="2288"/>
      <c r="F104" s="1849"/>
      <c r="G104" s="1846"/>
      <c r="H104" s="1847"/>
      <c r="I104" s="2288"/>
      <c r="J104" s="1849"/>
    </row>
    <row r="105" spans="1:10" s="1884" customFormat="1" ht="38.25">
      <c r="A105" s="1875" t="s">
        <v>1314</v>
      </c>
      <c r="B105" s="1919" t="s">
        <v>1742</v>
      </c>
      <c r="C105" s="1846" t="s">
        <v>1295</v>
      </c>
      <c r="D105" s="2147"/>
      <c r="E105" s="2288">
        <f>SUM(E51:E55)</f>
        <v>376</v>
      </c>
      <c r="F105" s="1849">
        <f>D105*E105</f>
        <v>0</v>
      </c>
      <c r="G105" s="1846">
        <f>SUM(G53:G55)</f>
        <v>0</v>
      </c>
      <c r="H105" s="1847">
        <f>D105*G105</f>
        <v>0</v>
      </c>
      <c r="I105" s="2288">
        <f>SUM(I53:I55)</f>
        <v>0</v>
      </c>
      <c r="J105" s="1849">
        <f>D105*I105</f>
        <v>0</v>
      </c>
    </row>
    <row r="106" spans="1:10" s="1884" customFormat="1">
      <c r="A106" s="1875"/>
      <c r="B106" s="1919"/>
      <c r="C106" s="1846"/>
      <c r="D106" s="2175"/>
      <c r="E106" s="1882"/>
      <c r="F106" s="1882"/>
      <c r="I106" s="1882"/>
      <c r="J106" s="1882"/>
    </row>
    <row r="107" spans="1:10" s="1884" customFormat="1" ht="42.75">
      <c r="A107" s="1812" t="s">
        <v>1318</v>
      </c>
      <c r="B107" s="1820" t="s">
        <v>1743</v>
      </c>
      <c r="C107" s="1846" t="s">
        <v>26</v>
      </c>
      <c r="D107" s="2147"/>
      <c r="E107" s="2288">
        <v>265</v>
      </c>
      <c r="F107" s="1849">
        <f>D107*E107</f>
        <v>0</v>
      </c>
      <c r="G107" s="1846">
        <v>0</v>
      </c>
      <c r="H107" s="1847">
        <f>D107*G107</f>
        <v>0</v>
      </c>
      <c r="I107" s="2288">
        <v>0</v>
      </c>
      <c r="J107" s="1849">
        <f>D107*I107</f>
        <v>0</v>
      </c>
    </row>
    <row r="108" spans="1:10" s="1884" customFormat="1">
      <c r="A108" s="1156"/>
      <c r="B108" s="1077"/>
      <c r="C108" s="1846"/>
      <c r="D108" s="2175"/>
      <c r="E108" s="1882"/>
      <c r="F108" s="1882"/>
      <c r="I108" s="1882"/>
      <c r="J108" s="1882"/>
    </row>
    <row r="109" spans="1:10" s="1884" customFormat="1">
      <c r="A109" s="1812" t="s">
        <v>1320</v>
      </c>
      <c r="B109" s="1077" t="s">
        <v>1744</v>
      </c>
      <c r="C109" s="1846"/>
      <c r="D109" s="2175"/>
      <c r="E109" s="1882"/>
      <c r="F109" s="1882"/>
      <c r="I109" s="1882"/>
      <c r="J109" s="1882"/>
    </row>
    <row r="110" spans="1:10" s="1884" customFormat="1">
      <c r="A110" s="1156"/>
      <c r="B110" s="1077" t="s">
        <v>1745</v>
      </c>
      <c r="C110" s="1846" t="s">
        <v>23</v>
      </c>
      <c r="D110" s="2147"/>
      <c r="E110" s="2288">
        <v>8</v>
      </c>
      <c r="F110" s="1849">
        <f>D110*E110</f>
        <v>0</v>
      </c>
      <c r="G110" s="1846">
        <v>0</v>
      </c>
      <c r="H110" s="1847">
        <f>D110*G110</f>
        <v>0</v>
      </c>
      <c r="I110" s="2288">
        <v>0</v>
      </c>
      <c r="J110" s="1849">
        <f>D110*I110</f>
        <v>0</v>
      </c>
    </row>
    <row r="111" spans="1:10" s="1884" customFormat="1">
      <c r="A111" s="1156"/>
      <c r="B111" s="1077"/>
      <c r="C111" s="1846"/>
      <c r="D111" s="2175"/>
      <c r="E111" s="1882"/>
      <c r="F111" s="1882"/>
      <c r="I111" s="1882"/>
      <c r="J111" s="1882"/>
    </row>
    <row r="112" spans="1:10" s="1884" customFormat="1">
      <c r="A112" s="1812" t="s">
        <v>1447</v>
      </c>
      <c r="B112" s="1077" t="s">
        <v>1746</v>
      </c>
      <c r="C112" s="1846" t="s">
        <v>30</v>
      </c>
      <c r="D112" s="2147"/>
      <c r="E112" s="2288">
        <v>12</v>
      </c>
      <c r="F112" s="1849">
        <f>D112*E112</f>
        <v>0</v>
      </c>
      <c r="G112" s="1846">
        <v>0</v>
      </c>
      <c r="H112" s="1847">
        <f>D112*G112</f>
        <v>0</v>
      </c>
      <c r="I112" s="2288">
        <v>0</v>
      </c>
      <c r="J112" s="1849">
        <f>D112*I112</f>
        <v>0</v>
      </c>
    </row>
    <row r="113" spans="1:257" s="1884" customFormat="1">
      <c r="A113" s="1812"/>
      <c r="B113" s="1077"/>
      <c r="C113" s="1846"/>
      <c r="D113" s="2147"/>
      <c r="E113" s="2288"/>
      <c r="F113" s="1849"/>
      <c r="G113" s="1846"/>
      <c r="H113" s="1847"/>
      <c r="I113" s="2288"/>
      <c r="J113" s="1849"/>
    </row>
    <row r="114" spans="1:257" s="312" customFormat="1" ht="25.5">
      <c r="A114" s="316" t="s">
        <v>1453</v>
      </c>
      <c r="B114" s="314" t="s">
        <v>1747</v>
      </c>
      <c r="C114" s="311" t="s">
        <v>1313</v>
      </c>
      <c r="D114" s="2147"/>
      <c r="E114" s="2288">
        <v>1</v>
      </c>
      <c r="F114" s="1849">
        <f>D114*E114</f>
        <v>0</v>
      </c>
      <c r="G114" s="1846">
        <v>0</v>
      </c>
      <c r="H114" s="1847">
        <f>D114*G114</f>
        <v>0</v>
      </c>
      <c r="I114" s="2288">
        <v>0</v>
      </c>
      <c r="J114" s="1849">
        <f>D114*I114</f>
        <v>0</v>
      </c>
    </row>
    <row r="115" spans="1:257" s="312" customFormat="1">
      <c r="A115" s="316"/>
      <c r="B115" s="317"/>
      <c r="C115" s="311"/>
      <c r="D115" s="2470"/>
      <c r="E115" s="1882"/>
      <c r="F115" s="1882"/>
      <c r="G115" s="1884"/>
      <c r="H115" s="1884"/>
      <c r="I115" s="1882"/>
      <c r="J115" s="1882"/>
    </row>
    <row r="116" spans="1:257" s="1884" customFormat="1">
      <c r="A116" s="1812" t="s">
        <v>1456</v>
      </c>
      <c r="B116" s="1820" t="s">
        <v>1748</v>
      </c>
      <c r="D116" s="2175"/>
      <c r="E116" s="1882"/>
      <c r="F116" s="1882"/>
      <c r="I116" s="1882"/>
      <c r="J116" s="1882"/>
    </row>
    <row r="117" spans="1:257" s="1884" customFormat="1" ht="42.75">
      <c r="A117" s="1812"/>
      <c r="B117" s="1820" t="s">
        <v>1749</v>
      </c>
      <c r="C117" s="1846" t="s">
        <v>32</v>
      </c>
      <c r="D117" s="2147"/>
      <c r="E117" s="1848">
        <v>28</v>
      </c>
      <c r="F117" s="1849">
        <f>D117*E117</f>
        <v>0</v>
      </c>
      <c r="G117" s="1850">
        <v>0</v>
      </c>
      <c r="H117" s="1847">
        <f>D117*G117</f>
        <v>0</v>
      </c>
      <c r="I117" s="1848">
        <v>0</v>
      </c>
      <c r="J117" s="1849">
        <f>D117*I117</f>
        <v>0</v>
      </c>
    </row>
    <row r="118" spans="1:257" s="1884" customFormat="1">
      <c r="A118" s="1812"/>
      <c r="B118" s="1077"/>
      <c r="C118" s="1846"/>
      <c r="D118" s="2147"/>
      <c r="E118" s="2288"/>
      <c r="F118" s="1849"/>
      <c r="G118" s="1846"/>
      <c r="H118" s="1847"/>
      <c r="I118" s="2288"/>
      <c r="J118" s="1849"/>
    </row>
    <row r="119" spans="1:257" s="181" customFormat="1">
      <c r="A119" s="2438"/>
      <c r="B119" s="2439" t="str">
        <f>B44</f>
        <v>PRIMARNI CEVNI RAZVOD PO KLETI</v>
      </c>
      <c r="C119" s="2256"/>
      <c r="D119" s="2371" t="s">
        <v>16</v>
      </c>
      <c r="E119" s="2256"/>
      <c r="F119" s="2257">
        <f>SUM(F48:F118)</f>
        <v>0</v>
      </c>
      <c r="G119" s="2256"/>
      <c r="H119" s="2257">
        <f>SUM(H48:H118)</f>
        <v>0</v>
      </c>
      <c r="I119" s="2256"/>
      <c r="J119" s="2257">
        <f>SUM(J48:J118)</f>
        <v>0</v>
      </c>
    </row>
    <row r="120" spans="1:257" s="1884" customFormat="1">
      <c r="A120" s="2271"/>
      <c r="B120" s="1077"/>
      <c r="C120" s="1846"/>
      <c r="D120" s="2175"/>
      <c r="E120" s="1882"/>
      <c r="F120" s="1882"/>
      <c r="I120" s="1882"/>
      <c r="J120" s="1882"/>
    </row>
    <row r="121" spans="1:257">
      <c r="A121" s="1812"/>
      <c r="B121" s="1812"/>
      <c r="C121" s="1812"/>
      <c r="D121" s="2466"/>
      <c r="E121" s="2429"/>
      <c r="F121" s="2429"/>
      <c r="G121" s="1812"/>
      <c r="H121" s="1812"/>
      <c r="I121" s="2429"/>
      <c r="J121" s="2429"/>
      <c r="K121" s="2430"/>
      <c r="L121" s="2431"/>
      <c r="M121" s="2431"/>
      <c r="N121" s="2431"/>
      <c r="O121" s="2431"/>
      <c r="P121" s="2431"/>
      <c r="Q121" s="2431"/>
      <c r="R121" s="2431"/>
      <c r="S121" s="2431"/>
      <c r="T121" s="2431"/>
      <c r="U121" s="2431"/>
      <c r="V121" s="2431"/>
      <c r="W121" s="2431"/>
      <c r="X121" s="2431"/>
      <c r="Y121" s="2431"/>
      <c r="Z121" s="2431"/>
      <c r="AA121" s="2431"/>
      <c r="AB121" s="2431"/>
      <c r="AC121" s="2431"/>
      <c r="AD121" s="2431"/>
      <c r="AE121" s="2431"/>
      <c r="AF121" s="2431"/>
      <c r="AG121" s="2431"/>
      <c r="AH121" s="2431"/>
      <c r="AI121" s="2431"/>
      <c r="AJ121" s="2431"/>
      <c r="AK121" s="2431"/>
      <c r="AL121" s="2431"/>
      <c r="AM121" s="2431"/>
      <c r="AN121" s="2431"/>
      <c r="AO121" s="2431"/>
      <c r="AP121" s="2431"/>
      <c r="AQ121" s="2431"/>
      <c r="AR121" s="2431"/>
      <c r="AS121" s="2431"/>
      <c r="AT121" s="2431"/>
      <c r="AU121" s="2431"/>
      <c r="AV121" s="2431"/>
      <c r="AW121" s="2431"/>
      <c r="AX121" s="2431"/>
      <c r="AY121" s="2431"/>
      <c r="AZ121" s="2431"/>
      <c r="BA121" s="2431"/>
      <c r="BB121" s="2431"/>
      <c r="BC121" s="2431"/>
      <c r="BD121" s="2431"/>
      <c r="BE121" s="2431"/>
      <c r="BF121" s="2431"/>
      <c r="BG121" s="2431"/>
      <c r="BH121" s="2431"/>
      <c r="BI121" s="2431"/>
      <c r="BJ121" s="2431"/>
      <c r="BK121" s="2431"/>
      <c r="BL121" s="2431"/>
      <c r="BM121" s="2431"/>
      <c r="BN121" s="2431"/>
      <c r="BO121" s="2431"/>
      <c r="BP121" s="2431"/>
      <c r="BQ121" s="2431"/>
      <c r="BR121" s="2431"/>
      <c r="BS121" s="2431"/>
      <c r="BT121" s="2431"/>
      <c r="BU121" s="2431"/>
      <c r="BV121" s="2431"/>
      <c r="BW121" s="2431"/>
      <c r="BX121" s="2431"/>
      <c r="BY121" s="2431"/>
      <c r="BZ121" s="2431"/>
      <c r="CA121" s="2431"/>
      <c r="CB121" s="2431"/>
      <c r="CC121" s="2431"/>
      <c r="CD121" s="2431"/>
      <c r="CE121" s="2431"/>
      <c r="CF121" s="2431"/>
      <c r="CG121" s="2431"/>
      <c r="CH121" s="2431"/>
      <c r="CI121" s="2431"/>
      <c r="CJ121" s="2431"/>
      <c r="CK121" s="2431"/>
      <c r="CL121" s="2431"/>
      <c r="CM121" s="2431"/>
      <c r="CN121" s="2431"/>
      <c r="CO121" s="2431"/>
      <c r="CP121" s="2431"/>
      <c r="CQ121" s="2431"/>
      <c r="CR121" s="2431"/>
      <c r="CS121" s="2431"/>
      <c r="CT121" s="2431"/>
      <c r="CU121" s="2431"/>
      <c r="CV121" s="2431"/>
      <c r="CW121" s="2431"/>
      <c r="CX121" s="2431"/>
      <c r="CY121" s="2431"/>
      <c r="CZ121" s="2431"/>
      <c r="DA121" s="2431"/>
      <c r="DB121" s="2431"/>
      <c r="DC121" s="2431"/>
      <c r="DD121" s="2431"/>
      <c r="DE121" s="2431"/>
      <c r="DF121" s="2431"/>
      <c r="DG121" s="2431"/>
      <c r="DH121" s="2431"/>
      <c r="DI121" s="2431"/>
      <c r="DJ121" s="2431"/>
      <c r="DK121" s="2431"/>
      <c r="DL121" s="2431"/>
      <c r="DM121" s="2431"/>
      <c r="DN121" s="2431"/>
      <c r="DO121" s="2431"/>
      <c r="DP121" s="2431"/>
      <c r="DQ121" s="2431"/>
      <c r="DR121" s="2431"/>
      <c r="DS121" s="2431"/>
      <c r="DT121" s="2431"/>
      <c r="DU121" s="2431"/>
      <c r="DV121" s="2431"/>
      <c r="DW121" s="2431"/>
      <c r="DX121" s="2431"/>
      <c r="DY121" s="2431"/>
      <c r="DZ121" s="2431"/>
      <c r="EA121" s="2431"/>
      <c r="EB121" s="2431"/>
      <c r="EC121" s="2431"/>
      <c r="ED121" s="2431"/>
      <c r="EE121" s="2431"/>
      <c r="EF121" s="2431"/>
      <c r="EG121" s="2431"/>
      <c r="EH121" s="2431"/>
      <c r="EI121" s="2431"/>
      <c r="EJ121" s="2431"/>
      <c r="EK121" s="2431"/>
      <c r="EL121" s="2431"/>
      <c r="EM121" s="2431"/>
      <c r="EN121" s="2431"/>
      <c r="EO121" s="2431"/>
      <c r="EP121" s="2431"/>
      <c r="EQ121" s="2431"/>
      <c r="ER121" s="2431"/>
      <c r="ES121" s="2431"/>
      <c r="ET121" s="2431"/>
      <c r="EU121" s="2431"/>
      <c r="EV121" s="2431"/>
      <c r="EW121" s="2431"/>
      <c r="EX121" s="2431"/>
      <c r="EY121" s="2431"/>
      <c r="EZ121" s="2431"/>
      <c r="FA121" s="2431"/>
      <c r="FB121" s="2431"/>
      <c r="FC121" s="2431"/>
      <c r="FD121" s="2431"/>
      <c r="FE121" s="2431"/>
      <c r="FF121" s="2431"/>
      <c r="FG121" s="2431"/>
      <c r="FH121" s="2431"/>
      <c r="FI121" s="2431"/>
      <c r="FJ121" s="2431"/>
      <c r="FK121" s="2431"/>
      <c r="FL121" s="2431"/>
      <c r="FM121" s="2431"/>
      <c r="FN121" s="2431"/>
      <c r="FO121" s="2431"/>
      <c r="FP121" s="2431"/>
      <c r="FQ121" s="2431"/>
      <c r="FR121" s="2431"/>
      <c r="FS121" s="2431"/>
      <c r="FT121" s="2431"/>
      <c r="FU121" s="2431"/>
      <c r="FV121" s="2431"/>
      <c r="FW121" s="2431"/>
      <c r="FX121" s="2431"/>
      <c r="FY121" s="2431"/>
      <c r="FZ121" s="2431"/>
      <c r="GA121" s="2431"/>
      <c r="GB121" s="2431"/>
      <c r="GC121" s="2431"/>
      <c r="GD121" s="2431"/>
      <c r="GE121" s="2431"/>
      <c r="GF121" s="2431"/>
      <c r="GG121" s="2431"/>
      <c r="GH121" s="2431"/>
      <c r="GI121" s="2431"/>
      <c r="GJ121" s="2431"/>
      <c r="GK121" s="2431"/>
      <c r="GL121" s="2431"/>
      <c r="GM121" s="2431"/>
      <c r="GN121" s="2431"/>
      <c r="GO121" s="2431"/>
      <c r="GP121" s="2431"/>
      <c r="GQ121" s="2431"/>
      <c r="GR121" s="2431"/>
      <c r="GS121" s="2431"/>
      <c r="GT121" s="2431"/>
      <c r="GU121" s="2431"/>
      <c r="GV121" s="2431"/>
      <c r="GW121" s="2431"/>
      <c r="GX121" s="2431"/>
      <c r="GY121" s="2431"/>
      <c r="GZ121" s="2431"/>
      <c r="HA121" s="2431"/>
      <c r="HB121" s="2431"/>
      <c r="HC121" s="2431"/>
      <c r="HD121" s="2431"/>
      <c r="HE121" s="2431"/>
      <c r="HF121" s="2431"/>
      <c r="HG121" s="2431"/>
      <c r="HH121" s="2431"/>
      <c r="HI121" s="2431"/>
      <c r="HJ121" s="2431"/>
      <c r="HK121" s="2431"/>
      <c r="HL121" s="2431"/>
      <c r="HM121" s="2431"/>
      <c r="HN121" s="2431"/>
      <c r="HO121" s="2431"/>
      <c r="HP121" s="2431"/>
      <c r="HQ121" s="2431"/>
      <c r="HR121" s="2431"/>
      <c r="HS121" s="2431"/>
      <c r="HT121" s="2431"/>
      <c r="HU121" s="2431"/>
      <c r="HV121" s="2431"/>
      <c r="HW121" s="2431"/>
      <c r="HX121" s="2431"/>
      <c r="HY121" s="2431"/>
      <c r="HZ121" s="2431"/>
      <c r="IA121" s="2431"/>
      <c r="IB121" s="2431"/>
      <c r="IC121" s="2431"/>
      <c r="ID121" s="2431"/>
      <c r="IE121" s="2431"/>
      <c r="IF121" s="2431"/>
      <c r="IG121" s="2431"/>
      <c r="IH121" s="2431"/>
      <c r="II121" s="2431"/>
      <c r="IJ121" s="2431"/>
      <c r="IK121" s="2431"/>
      <c r="IL121" s="2431"/>
      <c r="IM121" s="2431"/>
      <c r="IN121" s="2431"/>
      <c r="IO121" s="2431"/>
      <c r="IP121" s="2431"/>
      <c r="IQ121" s="2431"/>
      <c r="IR121" s="2431"/>
      <c r="IS121" s="2431"/>
      <c r="IT121" s="2431"/>
      <c r="IU121" s="2431"/>
      <c r="IV121" s="2431"/>
      <c r="IW121" s="2431"/>
    </row>
    <row r="122" spans="1:257" customFormat="1">
      <c r="A122" s="1812" t="s">
        <v>1206</v>
      </c>
      <c r="B122" s="1813" t="s">
        <v>1750</v>
      </c>
      <c r="C122" s="1156"/>
      <c r="D122" s="2362"/>
      <c r="E122" s="2229"/>
      <c r="F122" s="2229"/>
      <c r="G122" s="2183"/>
      <c r="H122" s="2183"/>
      <c r="I122" s="2229"/>
      <c r="J122" s="2229"/>
    </row>
    <row r="123" spans="1:257" s="2189" customFormat="1">
      <c r="A123" s="2271"/>
      <c r="B123" s="1861"/>
      <c r="C123" s="1846"/>
      <c r="D123" s="2396"/>
      <c r="E123" s="2340"/>
      <c r="F123" s="2340"/>
      <c r="G123" s="2195"/>
      <c r="H123" s="2195"/>
      <c r="I123" s="2340"/>
      <c r="J123" s="2340"/>
    </row>
    <row r="124" spans="1:257" s="1884" customFormat="1" ht="28.5">
      <c r="A124" s="1812"/>
      <c r="B124" s="1820" t="s">
        <v>1751</v>
      </c>
      <c r="C124" s="1846"/>
      <c r="D124" s="2175"/>
      <c r="E124" s="1882"/>
      <c r="F124" s="1882"/>
      <c r="I124" s="1882"/>
      <c r="J124" s="1882"/>
    </row>
    <row r="125" spans="1:257" s="1884" customFormat="1">
      <c r="A125" s="1812"/>
      <c r="B125" s="1820" t="s">
        <v>1752</v>
      </c>
      <c r="C125" s="1846"/>
      <c r="D125" s="2175"/>
      <c r="E125" s="1882"/>
      <c r="F125" s="1882"/>
      <c r="I125" s="1882"/>
      <c r="J125" s="1882"/>
    </row>
    <row r="126" spans="1:257" s="1884" customFormat="1" ht="42.75">
      <c r="A126" s="1812"/>
      <c r="B126" s="1820" t="s">
        <v>1753</v>
      </c>
      <c r="C126" s="1846"/>
      <c r="D126" s="2175"/>
      <c r="E126" s="1882"/>
      <c r="F126" s="1882"/>
      <c r="I126" s="1882"/>
      <c r="J126" s="1882"/>
    </row>
    <row r="127" spans="1:257" s="1884" customFormat="1" ht="57">
      <c r="A127" s="2271"/>
      <c r="B127" s="1820" t="s">
        <v>1754</v>
      </c>
      <c r="C127" s="1846"/>
      <c r="D127" s="2175"/>
      <c r="E127" s="1882"/>
      <c r="F127" s="1882"/>
      <c r="I127" s="1882"/>
      <c r="J127" s="1882"/>
    </row>
    <row r="128" spans="1:257" s="1884" customFormat="1">
      <c r="A128" s="2271"/>
      <c r="B128" s="1861"/>
      <c r="C128" s="1846"/>
      <c r="D128" s="2175"/>
      <c r="E128" s="1882"/>
      <c r="F128" s="1882"/>
      <c r="I128" s="1882"/>
      <c r="J128" s="1882"/>
    </row>
    <row r="129" spans="1:10" s="1884" customFormat="1" ht="42.75">
      <c r="A129" s="2271" t="s">
        <v>1755</v>
      </c>
      <c r="B129" s="310" t="s">
        <v>1756</v>
      </c>
      <c r="C129" s="1846"/>
      <c r="D129" s="2175"/>
      <c r="E129" s="1882"/>
      <c r="F129" s="1882"/>
      <c r="I129" s="1882"/>
      <c r="J129" s="1882"/>
    </row>
    <row r="130" spans="1:10" s="1884" customFormat="1">
      <c r="A130" s="2271"/>
      <c r="B130" s="322" t="s">
        <v>1757</v>
      </c>
      <c r="C130" s="1846"/>
      <c r="D130" s="2175"/>
      <c r="E130" s="1882"/>
      <c r="F130" s="1882"/>
      <c r="I130" s="1882"/>
      <c r="J130" s="1882"/>
    </row>
    <row r="131" spans="1:10" s="1884" customFormat="1" ht="26.25">
      <c r="A131" s="2271"/>
      <c r="B131" s="323" t="s">
        <v>1758</v>
      </c>
      <c r="C131" s="1846"/>
      <c r="D131" s="2175"/>
      <c r="E131" s="1882"/>
      <c r="F131" s="1882"/>
      <c r="I131" s="1882"/>
      <c r="J131" s="1882"/>
    </row>
    <row r="132" spans="1:10" s="1884" customFormat="1" ht="42.75">
      <c r="A132" s="2271"/>
      <c r="B132" s="310" t="s">
        <v>1759</v>
      </c>
      <c r="C132" s="1846"/>
      <c r="D132" s="2175"/>
      <c r="E132" s="1882"/>
      <c r="F132" s="1882"/>
      <c r="I132" s="1882"/>
      <c r="J132" s="1882"/>
    </row>
    <row r="133" spans="1:10" s="1884" customFormat="1" ht="28.5">
      <c r="A133" s="2271"/>
      <c r="B133" s="310" t="s">
        <v>1760</v>
      </c>
      <c r="C133" s="1846"/>
      <c r="D133" s="2175"/>
      <c r="E133" s="1882"/>
      <c r="F133" s="1882"/>
      <c r="I133" s="1882"/>
      <c r="J133" s="1882"/>
    </row>
    <row r="134" spans="1:10" s="1884" customFormat="1" ht="42.75">
      <c r="A134" s="2271"/>
      <c r="B134" s="322" t="s">
        <v>1761</v>
      </c>
      <c r="C134" s="1846"/>
      <c r="D134" s="2175"/>
      <c r="E134" s="1882"/>
      <c r="F134" s="1882"/>
      <c r="I134" s="1882"/>
      <c r="J134" s="1882"/>
    </row>
    <row r="135" spans="1:10" s="1884" customFormat="1" ht="42.75">
      <c r="A135" s="2271"/>
      <c r="B135" s="322" t="s">
        <v>1762</v>
      </c>
      <c r="C135" s="1846"/>
      <c r="D135" s="2175"/>
      <c r="E135" s="1882"/>
      <c r="F135" s="1882"/>
      <c r="I135" s="1882"/>
      <c r="J135" s="1882"/>
    </row>
    <row r="136" spans="1:10" s="1884" customFormat="1">
      <c r="A136" s="2271"/>
      <c r="B136" s="322" t="s">
        <v>1763</v>
      </c>
      <c r="C136" s="1846"/>
      <c r="D136" s="2175"/>
      <c r="E136" s="1882"/>
      <c r="F136" s="1882"/>
      <c r="I136" s="1882"/>
      <c r="J136" s="1882"/>
    </row>
    <row r="137" spans="1:10" s="1884" customFormat="1">
      <c r="A137" s="2271"/>
      <c r="B137" s="322" t="s">
        <v>1764</v>
      </c>
      <c r="C137" s="1846"/>
      <c r="D137" s="2175"/>
      <c r="E137" s="1882"/>
      <c r="F137" s="1882"/>
      <c r="I137" s="1882"/>
      <c r="J137" s="1882"/>
    </row>
    <row r="138" spans="1:10" s="1884" customFormat="1" ht="99.75">
      <c r="A138" s="2271"/>
      <c r="B138" s="1820" t="s">
        <v>1765</v>
      </c>
      <c r="C138" s="1846"/>
      <c r="D138" s="2175"/>
      <c r="E138" s="1882"/>
      <c r="F138" s="1882"/>
      <c r="I138" s="1882"/>
      <c r="J138" s="1882"/>
    </row>
    <row r="139" spans="1:10" s="1884" customFormat="1" ht="85.5">
      <c r="A139" s="2271"/>
      <c r="B139" s="1820" t="s">
        <v>1766</v>
      </c>
      <c r="C139" s="1846"/>
      <c r="D139" s="2175"/>
      <c r="E139" s="1882"/>
      <c r="F139" s="1882"/>
      <c r="I139" s="1882"/>
      <c r="J139" s="1882"/>
    </row>
    <row r="140" spans="1:10" s="1884" customFormat="1">
      <c r="A140" s="2271"/>
      <c r="B140" s="1820" t="s">
        <v>1767</v>
      </c>
      <c r="C140" s="1846"/>
      <c r="D140" s="2175"/>
      <c r="E140" s="1882"/>
      <c r="F140" s="1882"/>
      <c r="I140" s="1882"/>
      <c r="J140" s="1882"/>
    </row>
    <row r="141" spans="1:10" s="1884" customFormat="1">
      <c r="A141" s="2271"/>
      <c r="B141" s="1820" t="s">
        <v>1768</v>
      </c>
      <c r="C141" s="1846"/>
      <c r="D141" s="2175"/>
      <c r="E141" s="1882"/>
      <c r="F141" s="1882"/>
      <c r="I141" s="1882"/>
      <c r="J141" s="1882"/>
    </row>
    <row r="142" spans="1:10" s="1884" customFormat="1">
      <c r="A142" s="2271"/>
      <c r="B142" s="1820" t="s">
        <v>1769</v>
      </c>
      <c r="C142" s="1846"/>
      <c r="D142" s="2175"/>
      <c r="E142" s="1882"/>
      <c r="F142" s="1882"/>
      <c r="I142" s="1882"/>
      <c r="J142" s="1882"/>
    </row>
    <row r="143" spans="1:10" s="1884" customFormat="1" ht="71.25">
      <c r="A143" s="2271"/>
      <c r="B143" s="1820" t="s">
        <v>1770</v>
      </c>
      <c r="C143" s="1846"/>
      <c r="D143" s="2175"/>
      <c r="E143" s="1882"/>
      <c r="F143" s="1882"/>
      <c r="I143" s="1882"/>
      <c r="J143" s="1882"/>
    </row>
    <row r="144" spans="1:10" s="1884" customFormat="1" ht="28.5">
      <c r="A144" s="2271"/>
      <c r="B144" s="1820" t="s">
        <v>1771</v>
      </c>
      <c r="C144" s="1846"/>
      <c r="D144" s="2175"/>
      <c r="E144" s="1882"/>
      <c r="F144" s="1882"/>
      <c r="I144" s="1882"/>
      <c r="J144" s="1882"/>
    </row>
    <row r="145" spans="1:10" s="1884" customFormat="1">
      <c r="A145" s="2271"/>
      <c r="B145" s="317" t="s">
        <v>1772</v>
      </c>
      <c r="C145" s="1846"/>
      <c r="D145" s="2175"/>
      <c r="E145" s="1882"/>
      <c r="F145" s="1882"/>
      <c r="I145" s="1882"/>
      <c r="J145" s="1882"/>
    </row>
    <row r="146" spans="1:10" s="1884" customFormat="1" ht="15">
      <c r="A146" s="2271"/>
      <c r="B146" s="317" t="s">
        <v>1773</v>
      </c>
      <c r="C146" s="1846"/>
      <c r="D146" s="2175"/>
      <c r="E146" s="1882"/>
      <c r="F146" s="1882"/>
      <c r="I146" s="1882"/>
      <c r="J146" s="1882"/>
    </row>
    <row r="147" spans="1:10" s="1884" customFormat="1" ht="15">
      <c r="A147" s="2271"/>
      <c r="B147" s="317" t="s">
        <v>1774</v>
      </c>
      <c r="C147" s="1846" t="s">
        <v>1313</v>
      </c>
      <c r="D147" s="2147"/>
      <c r="E147" s="2288">
        <v>1</v>
      </c>
      <c r="F147" s="1849">
        <f>D147*E147</f>
        <v>0</v>
      </c>
      <c r="G147" s="1846">
        <v>0</v>
      </c>
      <c r="H147" s="1847">
        <f>D147*G147</f>
        <v>0</v>
      </c>
      <c r="I147" s="2288">
        <v>0</v>
      </c>
      <c r="J147" s="1849">
        <f>D147*I147</f>
        <v>0</v>
      </c>
    </row>
    <row r="148" spans="1:10" s="1884" customFormat="1">
      <c r="A148" s="1812"/>
      <c r="B148" s="1077"/>
      <c r="D148" s="2175"/>
      <c r="E148" s="1882"/>
      <c r="F148" s="1882"/>
      <c r="I148" s="1882"/>
      <c r="J148" s="1882"/>
    </row>
    <row r="149" spans="1:10" s="2189" customFormat="1">
      <c r="A149" s="1812"/>
      <c r="B149" s="1077"/>
      <c r="C149" s="1846"/>
      <c r="D149" s="2175"/>
      <c r="E149" s="1882"/>
      <c r="F149" s="1882"/>
      <c r="G149" s="1884"/>
      <c r="H149" s="1884"/>
      <c r="I149" s="1882"/>
      <c r="J149" s="1882"/>
    </row>
    <row r="150" spans="1:10" s="1884" customFormat="1" ht="42.75">
      <c r="A150" s="2271" t="s">
        <v>1329</v>
      </c>
      <c r="B150" s="310" t="s">
        <v>1756</v>
      </c>
      <c r="C150" s="1846"/>
      <c r="D150" s="2175"/>
      <c r="E150" s="1882"/>
      <c r="F150" s="1882"/>
      <c r="I150" s="1882"/>
      <c r="J150" s="1882"/>
    </row>
    <row r="151" spans="1:10" s="1884" customFormat="1" ht="26.25">
      <c r="A151" s="2271"/>
      <c r="B151" s="323" t="s">
        <v>1775</v>
      </c>
      <c r="C151" s="1846"/>
      <c r="D151" s="2175"/>
      <c r="E151" s="1882"/>
      <c r="F151" s="1882"/>
      <c r="I151" s="1882"/>
      <c r="J151" s="1882"/>
    </row>
    <row r="152" spans="1:10" s="1884" customFormat="1">
      <c r="A152" s="2271"/>
      <c r="B152" s="323" t="s">
        <v>1776</v>
      </c>
      <c r="C152" s="1846"/>
      <c r="D152" s="2175"/>
      <c r="E152" s="1882"/>
      <c r="F152" s="1882"/>
      <c r="I152" s="1882"/>
      <c r="J152" s="1882"/>
    </row>
    <row r="153" spans="1:10" s="1884" customFormat="1" ht="42.75">
      <c r="A153" s="2271"/>
      <c r="B153" s="310" t="s">
        <v>1759</v>
      </c>
      <c r="C153" s="1846"/>
      <c r="D153" s="2175"/>
      <c r="E153" s="1882"/>
      <c r="F153" s="1882"/>
      <c r="I153" s="1882"/>
      <c r="J153" s="1882"/>
    </row>
    <row r="154" spans="1:10" s="1884" customFormat="1" ht="28.5">
      <c r="A154" s="2271"/>
      <c r="B154" s="310" t="s">
        <v>1760</v>
      </c>
      <c r="C154" s="1846"/>
      <c r="D154" s="2175"/>
      <c r="E154" s="1882"/>
      <c r="F154" s="1882"/>
      <c r="I154" s="1882"/>
      <c r="J154" s="1882"/>
    </row>
    <row r="155" spans="1:10" s="1884" customFormat="1" ht="42.75">
      <c r="A155" s="2271"/>
      <c r="B155" s="322" t="s">
        <v>1761</v>
      </c>
      <c r="C155" s="1846"/>
      <c r="D155" s="2175"/>
      <c r="E155" s="1882"/>
      <c r="F155" s="1882"/>
      <c r="I155" s="1882"/>
      <c r="J155" s="1882"/>
    </row>
    <row r="156" spans="1:10" s="1884" customFormat="1" ht="42.75">
      <c r="A156" s="2271"/>
      <c r="B156" s="322" t="s">
        <v>1762</v>
      </c>
      <c r="C156" s="1846"/>
      <c r="D156" s="2175"/>
      <c r="E156" s="1882"/>
      <c r="F156" s="1882"/>
      <c r="I156" s="1882"/>
      <c r="J156" s="1882"/>
    </row>
    <row r="157" spans="1:10" s="1884" customFormat="1">
      <c r="A157" s="2271"/>
      <c r="B157" s="322" t="s">
        <v>1763</v>
      </c>
      <c r="C157" s="1846"/>
      <c r="D157" s="2175"/>
      <c r="E157" s="1882"/>
      <c r="F157" s="1882"/>
      <c r="I157" s="1882"/>
      <c r="J157" s="1882"/>
    </row>
    <row r="158" spans="1:10" s="1884" customFormat="1">
      <c r="A158" s="2271"/>
      <c r="B158" s="322" t="s">
        <v>1764</v>
      </c>
      <c r="C158" s="1846"/>
      <c r="D158" s="2175"/>
      <c r="E158" s="1882"/>
      <c r="F158" s="1882"/>
      <c r="I158" s="1882"/>
      <c r="J158" s="1882"/>
    </row>
    <row r="159" spans="1:10" s="1884" customFormat="1" ht="99.75">
      <c r="A159" s="2271"/>
      <c r="B159" s="1820" t="s">
        <v>1777</v>
      </c>
      <c r="C159" s="1846"/>
      <c r="D159" s="2175"/>
      <c r="E159" s="1882"/>
      <c r="F159" s="1882"/>
      <c r="I159" s="1882"/>
      <c r="J159" s="1882"/>
    </row>
    <row r="160" spans="1:10" s="1884" customFormat="1" ht="77.099999999999994" customHeight="1">
      <c r="A160" s="2271"/>
      <c r="B160" s="1820" t="s">
        <v>1778</v>
      </c>
      <c r="C160" s="1846"/>
      <c r="D160" s="2175"/>
      <c r="E160" s="1882"/>
      <c r="F160" s="1882"/>
      <c r="I160" s="1882"/>
      <c r="J160" s="1882"/>
    </row>
    <row r="161" spans="1:10" s="1884" customFormat="1">
      <c r="A161" s="2271"/>
      <c r="B161" s="1820" t="s">
        <v>1779</v>
      </c>
      <c r="C161" s="1846"/>
      <c r="D161" s="2175"/>
      <c r="E161" s="1882"/>
      <c r="F161" s="1882"/>
      <c r="I161" s="1882"/>
      <c r="J161" s="1882"/>
    </row>
    <row r="162" spans="1:10" s="1884" customFormat="1">
      <c r="A162" s="2271"/>
      <c r="B162" s="1820" t="s">
        <v>1780</v>
      </c>
      <c r="C162" s="1846"/>
      <c r="D162" s="2175"/>
      <c r="E162" s="1882"/>
      <c r="F162" s="1882"/>
      <c r="I162" s="1882"/>
      <c r="J162" s="1882"/>
    </row>
    <row r="163" spans="1:10" s="1884" customFormat="1">
      <c r="A163" s="2271"/>
      <c r="B163" s="1820" t="s">
        <v>1781</v>
      </c>
      <c r="C163" s="1846"/>
      <c r="D163" s="2175"/>
      <c r="E163" s="1882"/>
      <c r="F163" s="1882"/>
      <c r="I163" s="1882"/>
      <c r="J163" s="1882"/>
    </row>
    <row r="164" spans="1:10" s="1884" customFormat="1" ht="28.5">
      <c r="A164" s="2271"/>
      <c r="B164" s="1820" t="s">
        <v>1782</v>
      </c>
      <c r="C164" s="1846"/>
      <c r="D164" s="2175"/>
      <c r="E164" s="1882"/>
      <c r="F164" s="1882"/>
      <c r="I164" s="1882"/>
      <c r="J164" s="1882"/>
    </row>
    <row r="165" spans="1:10" s="1884" customFormat="1" ht="71.25">
      <c r="A165" s="2271"/>
      <c r="B165" s="1820" t="s">
        <v>1783</v>
      </c>
      <c r="C165" s="1846"/>
      <c r="D165" s="2175"/>
      <c r="E165" s="1882"/>
      <c r="F165" s="1882"/>
      <c r="I165" s="1882"/>
      <c r="J165" s="1882"/>
    </row>
    <row r="166" spans="1:10" s="2189" customFormat="1">
      <c r="A166" s="2271"/>
      <c r="B166" s="317" t="s">
        <v>1784</v>
      </c>
      <c r="C166" s="1846"/>
      <c r="D166" s="2175"/>
      <c r="E166" s="1882"/>
      <c r="F166" s="1882"/>
      <c r="G166" s="1884"/>
      <c r="H166" s="1884"/>
      <c r="I166" s="1882"/>
      <c r="J166" s="1882"/>
    </row>
    <row r="167" spans="1:10" s="1884" customFormat="1" ht="15">
      <c r="A167" s="2271"/>
      <c r="B167" s="317" t="s">
        <v>1785</v>
      </c>
      <c r="C167" s="1846"/>
      <c r="D167" s="2175"/>
      <c r="E167" s="1882"/>
      <c r="F167" s="1882"/>
      <c r="I167" s="1882"/>
      <c r="J167" s="1882"/>
    </row>
    <row r="168" spans="1:10" s="1884" customFormat="1" ht="15">
      <c r="A168" s="2271"/>
      <c r="B168" s="317" t="s">
        <v>1786</v>
      </c>
      <c r="C168" s="1846" t="s">
        <v>1313</v>
      </c>
      <c r="D168" s="2147"/>
      <c r="E168" s="2288">
        <v>2</v>
      </c>
      <c r="F168" s="1849">
        <f>D168*E168</f>
        <v>0</v>
      </c>
      <c r="G168" s="1846">
        <v>0</v>
      </c>
      <c r="H168" s="1847">
        <f>D168*G168</f>
        <v>0</v>
      </c>
      <c r="I168" s="2288">
        <v>0</v>
      </c>
      <c r="J168" s="1849">
        <f>D168*I168</f>
        <v>0</v>
      </c>
    </row>
    <row r="169" spans="1:10" s="1884" customFormat="1">
      <c r="A169" s="1812"/>
      <c r="B169" s="1077"/>
      <c r="C169" s="1846"/>
      <c r="D169" s="2175"/>
      <c r="E169" s="1882"/>
      <c r="F169" s="1882"/>
      <c r="I169" s="1882"/>
      <c r="J169" s="1882"/>
    </row>
    <row r="170" spans="1:10" s="1884" customFormat="1" ht="42.75">
      <c r="A170" s="2271" t="s">
        <v>1341</v>
      </c>
      <c r="B170" s="310" t="s">
        <v>1756</v>
      </c>
      <c r="C170" s="1846"/>
      <c r="D170" s="2175"/>
      <c r="E170" s="1882"/>
      <c r="F170" s="1882"/>
      <c r="I170" s="1882"/>
      <c r="J170" s="1882"/>
    </row>
    <row r="171" spans="1:10" s="1884" customFormat="1">
      <c r="A171" s="2271"/>
      <c r="B171" s="323" t="s">
        <v>1787</v>
      </c>
      <c r="C171" s="1846"/>
      <c r="D171" s="2175"/>
      <c r="E171" s="1882"/>
      <c r="F171" s="1882"/>
      <c r="I171" s="1882"/>
      <c r="J171" s="1882"/>
    </row>
    <row r="172" spans="1:10" s="1884" customFormat="1">
      <c r="A172" s="2271"/>
      <c r="B172" s="323" t="s">
        <v>1788</v>
      </c>
      <c r="C172" s="1846"/>
      <c r="D172" s="2175"/>
      <c r="E172" s="1882"/>
      <c r="F172" s="1882"/>
      <c r="I172" s="1882"/>
      <c r="J172" s="1882"/>
    </row>
    <row r="173" spans="1:10" s="1884" customFormat="1" ht="42.75">
      <c r="A173" s="2271"/>
      <c r="B173" s="310" t="s">
        <v>1759</v>
      </c>
      <c r="C173" s="1846"/>
      <c r="D173" s="2175"/>
      <c r="E173" s="1882"/>
      <c r="F173" s="1882"/>
      <c r="I173" s="1882"/>
      <c r="J173" s="1882"/>
    </row>
    <row r="174" spans="1:10" s="1884" customFormat="1" ht="28.5">
      <c r="A174" s="2271"/>
      <c r="B174" s="310" t="s">
        <v>1760</v>
      </c>
      <c r="C174" s="1846"/>
      <c r="D174" s="2175"/>
      <c r="E174" s="1882"/>
      <c r="F174" s="1882"/>
      <c r="I174" s="1882"/>
      <c r="J174" s="1882"/>
    </row>
    <row r="175" spans="1:10" s="1884" customFormat="1" ht="42.75">
      <c r="A175" s="2271"/>
      <c r="B175" s="322" t="s">
        <v>1761</v>
      </c>
      <c r="C175" s="1846"/>
      <c r="D175" s="2175"/>
      <c r="E175" s="1882"/>
      <c r="F175" s="1882"/>
      <c r="I175" s="1882"/>
      <c r="J175" s="1882"/>
    </row>
    <row r="176" spans="1:10" s="1884" customFormat="1" ht="42.75">
      <c r="A176" s="2271"/>
      <c r="B176" s="322" t="s">
        <v>1762</v>
      </c>
      <c r="C176" s="1846"/>
      <c r="D176" s="2175"/>
      <c r="E176" s="1882"/>
      <c r="F176" s="1882"/>
      <c r="I176" s="1882"/>
      <c r="J176" s="1882"/>
    </row>
    <row r="177" spans="1:10" s="1884" customFormat="1">
      <c r="A177" s="2271"/>
      <c r="B177" s="322" t="s">
        <v>1763</v>
      </c>
      <c r="C177" s="1846"/>
      <c r="D177" s="2175"/>
      <c r="E177" s="1882"/>
      <c r="F177" s="1882"/>
      <c r="I177" s="1882"/>
      <c r="J177" s="1882"/>
    </row>
    <row r="178" spans="1:10" s="1884" customFormat="1">
      <c r="A178" s="2271"/>
      <c r="B178" s="322" t="s">
        <v>1764</v>
      </c>
      <c r="C178" s="1846"/>
      <c r="D178" s="2175"/>
      <c r="E178" s="1882"/>
      <c r="F178" s="1882"/>
      <c r="I178" s="1882"/>
      <c r="J178" s="1882"/>
    </row>
    <row r="179" spans="1:10" s="1884" customFormat="1" ht="99.75">
      <c r="A179" s="2271"/>
      <c r="B179" s="1820" t="s">
        <v>1789</v>
      </c>
      <c r="C179" s="1846"/>
      <c r="D179" s="2175"/>
      <c r="E179" s="1882"/>
      <c r="F179" s="1882"/>
      <c r="I179" s="1882"/>
      <c r="J179" s="1882"/>
    </row>
    <row r="180" spans="1:10" s="1884" customFormat="1" ht="85.5">
      <c r="A180" s="2271"/>
      <c r="B180" s="1820" t="s">
        <v>1790</v>
      </c>
      <c r="C180" s="1846"/>
      <c r="D180" s="2175"/>
      <c r="E180" s="1882"/>
      <c r="F180" s="1882"/>
      <c r="I180" s="1882"/>
      <c r="J180" s="1882"/>
    </row>
    <row r="181" spans="1:10" s="1884" customFormat="1">
      <c r="A181" s="2271"/>
      <c r="B181" s="1820" t="s">
        <v>1791</v>
      </c>
      <c r="C181" s="1846"/>
      <c r="D181" s="2175"/>
      <c r="E181" s="1882"/>
      <c r="F181" s="1882"/>
      <c r="I181" s="1882"/>
      <c r="J181" s="1882"/>
    </row>
    <row r="182" spans="1:10" s="1884" customFormat="1">
      <c r="A182" s="2271"/>
      <c r="B182" s="1820" t="s">
        <v>1792</v>
      </c>
      <c r="C182" s="1846"/>
      <c r="D182" s="2175"/>
      <c r="E182" s="1882"/>
      <c r="F182" s="1882"/>
      <c r="I182" s="1882"/>
      <c r="J182" s="1882"/>
    </row>
    <row r="183" spans="1:10" s="1884" customFormat="1">
      <c r="A183" s="2271"/>
      <c r="B183" s="1820" t="s">
        <v>1793</v>
      </c>
      <c r="C183" s="1846"/>
      <c r="D183" s="2175"/>
      <c r="E183" s="1882"/>
      <c r="F183" s="1882"/>
      <c r="I183" s="1882"/>
      <c r="J183" s="1882"/>
    </row>
    <row r="184" spans="1:10" s="1884" customFormat="1" ht="28.5">
      <c r="A184" s="2271"/>
      <c r="B184" s="1820" t="s">
        <v>1782</v>
      </c>
      <c r="C184" s="1846"/>
      <c r="D184" s="2175"/>
      <c r="E184" s="1882"/>
      <c r="F184" s="1882"/>
      <c r="I184" s="1882"/>
      <c r="J184" s="1882"/>
    </row>
    <row r="185" spans="1:10" s="1884" customFormat="1" ht="71.25">
      <c r="A185" s="2271"/>
      <c r="B185" s="1820" t="s">
        <v>1783</v>
      </c>
      <c r="C185" s="1846"/>
      <c r="D185" s="2175"/>
      <c r="E185" s="1882"/>
      <c r="F185" s="1882"/>
      <c r="I185" s="1882"/>
      <c r="J185" s="1882"/>
    </row>
    <row r="186" spans="1:10" s="1884" customFormat="1">
      <c r="A186" s="2271"/>
      <c r="B186" s="317" t="s">
        <v>1794</v>
      </c>
      <c r="C186" s="1846"/>
      <c r="D186" s="2175"/>
      <c r="E186" s="1882"/>
      <c r="F186" s="1882"/>
      <c r="I186" s="1882"/>
      <c r="J186" s="1882"/>
    </row>
    <row r="187" spans="1:10" s="1884" customFormat="1" ht="15">
      <c r="A187" s="2271"/>
      <c r="B187" s="317" t="s">
        <v>1785</v>
      </c>
      <c r="C187" s="1846"/>
      <c r="D187" s="2175"/>
      <c r="E187" s="1882"/>
      <c r="F187" s="1882"/>
      <c r="I187" s="1882"/>
      <c r="J187" s="1882"/>
    </row>
    <row r="188" spans="1:10" s="1884" customFormat="1" ht="15">
      <c r="A188" s="2271"/>
      <c r="B188" s="317" t="s">
        <v>1786</v>
      </c>
      <c r="C188" s="1846" t="s">
        <v>1313</v>
      </c>
      <c r="D188" s="2147"/>
      <c r="E188" s="2288">
        <v>1</v>
      </c>
      <c r="F188" s="1849">
        <f>D188*E188</f>
        <v>0</v>
      </c>
      <c r="G188" s="1846">
        <v>0</v>
      </c>
      <c r="H188" s="1847">
        <f>D188*G188</f>
        <v>0</v>
      </c>
      <c r="I188" s="2288">
        <v>0</v>
      </c>
      <c r="J188" s="1849">
        <f>D188*I188</f>
        <v>0</v>
      </c>
    </row>
    <row r="189" spans="1:10" s="1884" customFormat="1">
      <c r="A189" s="1812"/>
      <c r="B189" s="1077"/>
      <c r="C189" s="1846"/>
      <c r="D189" s="2175"/>
      <c r="E189" s="1882"/>
      <c r="F189" s="1882"/>
      <c r="I189" s="1882"/>
      <c r="J189" s="1882"/>
    </row>
    <row r="190" spans="1:10" s="1884" customFormat="1" ht="71.25">
      <c r="A190" s="1812" t="s">
        <v>1348</v>
      </c>
      <c r="B190" s="1820" t="s">
        <v>1795</v>
      </c>
      <c r="C190" s="1846"/>
      <c r="D190" s="2175"/>
      <c r="E190" s="1882"/>
      <c r="F190" s="1882"/>
      <c r="I190" s="1882"/>
      <c r="J190" s="1882"/>
    </row>
    <row r="191" spans="1:10" s="1884" customFormat="1">
      <c r="A191" s="1812"/>
      <c r="B191" s="323" t="s">
        <v>1796</v>
      </c>
      <c r="C191" s="1846"/>
      <c r="D191" s="2175"/>
      <c r="E191" s="1882"/>
      <c r="F191" s="1882"/>
      <c r="I191" s="1882"/>
      <c r="J191" s="1882"/>
    </row>
    <row r="192" spans="1:10" s="1884" customFormat="1">
      <c r="A192" s="1812"/>
      <c r="B192" s="1077" t="s">
        <v>1727</v>
      </c>
      <c r="C192" s="1846"/>
      <c r="D192" s="2175"/>
      <c r="E192" s="1882"/>
      <c r="F192" s="1882"/>
      <c r="I192" s="1882"/>
      <c r="J192" s="1882"/>
    </row>
    <row r="193" spans="1:10" s="1884" customFormat="1">
      <c r="A193" s="2437"/>
      <c r="B193" s="1077" t="s">
        <v>1797</v>
      </c>
      <c r="C193" s="1846"/>
      <c r="D193" s="2175"/>
      <c r="E193" s="1882"/>
      <c r="F193" s="1882"/>
      <c r="I193" s="1882"/>
      <c r="J193" s="1882"/>
    </row>
    <row r="194" spans="1:10" s="1884" customFormat="1" ht="28.5">
      <c r="A194" s="1812"/>
      <c r="B194" s="1820" t="s">
        <v>1798</v>
      </c>
      <c r="C194" s="1846"/>
      <c r="D194" s="2175"/>
      <c r="E194" s="1882"/>
      <c r="F194" s="1882"/>
      <c r="I194" s="1882"/>
      <c r="J194" s="1882"/>
    </row>
    <row r="195" spans="1:10" s="1884" customFormat="1" ht="28.5">
      <c r="A195" s="1812"/>
      <c r="B195" s="1820" t="s">
        <v>1799</v>
      </c>
      <c r="C195" s="1846"/>
      <c r="D195" s="2175"/>
      <c r="E195" s="1882"/>
      <c r="F195" s="1882"/>
      <c r="I195" s="1882"/>
      <c r="J195" s="1882"/>
    </row>
    <row r="196" spans="1:10" s="1884" customFormat="1">
      <c r="A196" s="1812"/>
      <c r="B196" s="1820" t="s">
        <v>1800</v>
      </c>
      <c r="C196" s="1846"/>
      <c r="D196" s="2175"/>
      <c r="E196" s="1882"/>
      <c r="F196" s="1882"/>
      <c r="I196" s="1882"/>
      <c r="J196" s="1882"/>
    </row>
    <row r="197" spans="1:10" s="1884" customFormat="1" ht="28.5">
      <c r="A197" s="1812"/>
      <c r="B197" s="1820" t="s">
        <v>1801</v>
      </c>
      <c r="C197" s="1846"/>
      <c r="D197" s="2175"/>
      <c r="E197" s="1882"/>
      <c r="F197" s="1882"/>
      <c r="I197" s="1882"/>
      <c r="J197" s="1882"/>
    </row>
    <row r="198" spans="1:10" s="1884" customFormat="1" ht="15">
      <c r="A198" s="1156"/>
      <c r="B198" s="1077" t="s">
        <v>1802</v>
      </c>
      <c r="C198" s="1846"/>
      <c r="D198" s="2175"/>
      <c r="E198" s="1882"/>
      <c r="F198" s="1882"/>
      <c r="I198" s="1882"/>
      <c r="J198" s="1882"/>
    </row>
    <row r="199" spans="1:10" s="1884" customFormat="1">
      <c r="A199" s="1812"/>
      <c r="B199" s="1820" t="s">
        <v>1803</v>
      </c>
      <c r="C199" s="1846"/>
      <c r="D199" s="2175"/>
      <c r="E199" s="1882"/>
      <c r="F199" s="1882"/>
      <c r="I199" s="1882"/>
      <c r="J199" s="1882"/>
    </row>
    <row r="200" spans="1:10" s="1884" customFormat="1" ht="28.5">
      <c r="A200" s="1156"/>
      <c r="B200" s="1820" t="s">
        <v>1804</v>
      </c>
      <c r="C200" s="1846" t="s">
        <v>1313</v>
      </c>
      <c r="D200" s="2147"/>
      <c r="E200" s="2288">
        <v>1</v>
      </c>
      <c r="F200" s="1849">
        <f>D200*E200</f>
        <v>0</v>
      </c>
      <c r="G200" s="1846">
        <v>0</v>
      </c>
      <c r="H200" s="1847">
        <f>D200*G200</f>
        <v>0</v>
      </c>
      <c r="I200" s="2288">
        <v>0</v>
      </c>
      <c r="J200" s="1849">
        <f>D200*I200</f>
        <v>0</v>
      </c>
    </row>
    <row r="201" spans="1:10" s="1884" customFormat="1">
      <c r="A201" s="1156"/>
      <c r="B201" s="1077"/>
      <c r="C201" s="1846"/>
      <c r="D201" s="2175"/>
      <c r="E201" s="1882"/>
      <c r="F201" s="1882"/>
      <c r="I201" s="1882"/>
      <c r="J201" s="1882"/>
    </row>
    <row r="202" spans="1:10" s="1884" customFormat="1" ht="71.25">
      <c r="A202" s="316" t="s">
        <v>1352</v>
      </c>
      <c r="B202" s="310" t="s">
        <v>1795</v>
      </c>
      <c r="C202" s="311"/>
      <c r="D202" s="2147"/>
      <c r="E202" s="2288"/>
      <c r="F202" s="1849"/>
      <c r="G202" s="1846"/>
      <c r="H202" s="1847"/>
      <c r="I202" s="2288"/>
      <c r="J202" s="1849"/>
    </row>
    <row r="203" spans="1:10" s="1884" customFormat="1">
      <c r="A203" s="1812"/>
      <c r="B203" s="323" t="s">
        <v>1805</v>
      </c>
      <c r="C203" s="1846"/>
      <c r="D203" s="2175"/>
      <c r="E203" s="1882"/>
      <c r="F203" s="1882"/>
      <c r="I203" s="1882"/>
      <c r="J203" s="1882"/>
    </row>
    <row r="204" spans="1:10" s="1884" customFormat="1">
      <c r="A204" s="316"/>
      <c r="B204" s="317" t="s">
        <v>1727</v>
      </c>
      <c r="C204" s="311"/>
      <c r="D204" s="2147"/>
      <c r="E204" s="2288"/>
      <c r="F204" s="1849"/>
      <c r="G204" s="1846"/>
      <c r="H204" s="1847"/>
      <c r="I204" s="2288"/>
      <c r="J204" s="1849"/>
    </row>
    <row r="205" spans="1:10" s="1884" customFormat="1">
      <c r="A205" s="324"/>
      <c r="B205" s="317" t="s">
        <v>1797</v>
      </c>
      <c r="C205" s="311"/>
      <c r="D205" s="2147"/>
      <c r="E205" s="2288"/>
      <c r="F205" s="1849"/>
      <c r="G205" s="1846"/>
      <c r="H205" s="1847"/>
      <c r="I205" s="2288"/>
      <c r="J205" s="1849"/>
    </row>
    <row r="206" spans="1:10" s="1884" customFormat="1" ht="28.5">
      <c r="A206" s="316"/>
      <c r="B206" s="310" t="s">
        <v>1798</v>
      </c>
      <c r="C206" s="311"/>
      <c r="D206" s="2147"/>
      <c r="E206" s="2288"/>
      <c r="F206" s="1849"/>
      <c r="G206" s="1846"/>
      <c r="H206" s="1847"/>
      <c r="I206" s="2288"/>
      <c r="J206" s="1849"/>
    </row>
    <row r="207" spans="1:10" s="1884" customFormat="1" ht="28.5">
      <c r="A207" s="316"/>
      <c r="B207" s="310" t="s">
        <v>1806</v>
      </c>
      <c r="C207" s="311"/>
      <c r="D207" s="2147"/>
      <c r="E207" s="2288"/>
      <c r="F207" s="1849"/>
      <c r="G207" s="1846"/>
      <c r="H207" s="1847"/>
      <c r="I207" s="2288"/>
      <c r="J207" s="1849"/>
    </row>
    <row r="208" spans="1:10" s="1884" customFormat="1">
      <c r="A208" s="316"/>
      <c r="B208" s="310" t="s">
        <v>1800</v>
      </c>
      <c r="C208" s="311"/>
      <c r="D208" s="2147"/>
      <c r="E208" s="2288"/>
      <c r="F208" s="1849"/>
      <c r="G208" s="1846"/>
      <c r="H208" s="1847"/>
      <c r="I208" s="2288"/>
      <c r="J208" s="1849"/>
    </row>
    <row r="209" spans="1:10" s="1884" customFormat="1">
      <c r="A209" s="316"/>
      <c r="B209" s="310" t="s">
        <v>1807</v>
      </c>
      <c r="C209" s="311"/>
      <c r="D209" s="2147"/>
      <c r="E209" s="2288"/>
      <c r="F209" s="1849"/>
      <c r="G209" s="1846"/>
      <c r="H209" s="1847"/>
      <c r="I209" s="2288"/>
      <c r="J209" s="1849"/>
    </row>
    <row r="210" spans="1:10" s="1884" customFormat="1">
      <c r="A210" s="316"/>
      <c r="B210" s="310" t="s">
        <v>1808</v>
      </c>
      <c r="C210" s="311"/>
      <c r="D210" s="2147"/>
      <c r="E210" s="2288"/>
      <c r="F210" s="1849"/>
      <c r="G210" s="1846"/>
      <c r="H210" s="1847"/>
      <c r="I210" s="2288"/>
      <c r="J210" s="1849"/>
    </row>
    <row r="211" spans="1:10" s="1884" customFormat="1">
      <c r="A211" s="316"/>
      <c r="B211" s="310" t="s">
        <v>1809</v>
      </c>
      <c r="C211" s="311"/>
      <c r="D211" s="2147"/>
      <c r="E211" s="2288"/>
      <c r="F211" s="1849"/>
      <c r="G211" s="1846"/>
      <c r="H211" s="1847"/>
      <c r="I211" s="2288"/>
      <c r="J211" s="1849"/>
    </row>
    <row r="212" spans="1:10" s="1884" customFormat="1">
      <c r="A212" s="316"/>
      <c r="B212" s="310" t="s">
        <v>1810</v>
      </c>
      <c r="C212" s="311"/>
      <c r="D212" s="2147"/>
      <c r="E212" s="2288"/>
      <c r="F212" s="1849"/>
      <c r="G212" s="1846"/>
      <c r="H212" s="1847"/>
      <c r="I212" s="2288"/>
      <c r="J212" s="1849"/>
    </row>
    <row r="213" spans="1:10" s="1884" customFormat="1" ht="15">
      <c r="A213" s="325"/>
      <c r="B213" s="317" t="s">
        <v>1811</v>
      </c>
      <c r="C213" s="311"/>
      <c r="D213" s="2147"/>
      <c r="E213" s="2288"/>
      <c r="F213" s="1849"/>
      <c r="G213" s="1846"/>
      <c r="H213" s="1847"/>
      <c r="I213" s="2288"/>
      <c r="J213" s="1849"/>
    </row>
    <row r="214" spans="1:10" s="1884" customFormat="1">
      <c r="A214" s="316"/>
      <c r="B214" s="310" t="s">
        <v>1803</v>
      </c>
      <c r="C214" s="311"/>
      <c r="D214" s="2147"/>
      <c r="E214" s="2288"/>
      <c r="F214" s="1849"/>
      <c r="G214" s="1846"/>
      <c r="H214" s="1847"/>
      <c r="I214" s="2288"/>
      <c r="J214" s="1849"/>
    </row>
    <row r="215" spans="1:10" s="1884" customFormat="1" ht="28.5">
      <c r="A215" s="325"/>
      <c r="B215" s="310" t="s">
        <v>1812</v>
      </c>
      <c r="C215" s="1846" t="s">
        <v>1313</v>
      </c>
      <c r="D215" s="2147"/>
      <c r="E215" s="2288">
        <v>1</v>
      </c>
      <c r="F215" s="1849">
        <f>D215*E215</f>
        <v>0</v>
      </c>
      <c r="G215" s="1846">
        <v>0</v>
      </c>
      <c r="H215" s="1847">
        <f>D215*G215</f>
        <v>0</v>
      </c>
      <c r="I215" s="2288">
        <v>0</v>
      </c>
      <c r="J215" s="1849">
        <f>D215*I215</f>
        <v>0</v>
      </c>
    </row>
    <row r="216" spans="1:10" s="2189" customFormat="1">
      <c r="A216" s="1156"/>
      <c r="B216" s="1820"/>
      <c r="C216" s="1846"/>
      <c r="D216" s="2147"/>
      <c r="E216" s="2288"/>
      <c r="F216" s="1849"/>
      <c r="G216" s="1846"/>
      <c r="H216" s="1847"/>
      <c r="I216" s="2288"/>
      <c r="J216" s="1849"/>
    </row>
    <row r="217" spans="1:10" s="1884" customFormat="1" ht="71.25">
      <c r="A217" s="1812" t="s">
        <v>1532</v>
      </c>
      <c r="B217" s="1820" t="s">
        <v>1795</v>
      </c>
      <c r="C217" s="1846"/>
      <c r="D217" s="2175"/>
      <c r="E217" s="1882"/>
      <c r="F217" s="1882"/>
      <c r="I217" s="1882"/>
      <c r="J217" s="1882"/>
    </row>
    <row r="218" spans="1:10" s="1884" customFormat="1" ht="26.25">
      <c r="A218" s="1812"/>
      <c r="B218" s="323" t="s">
        <v>1813</v>
      </c>
      <c r="C218" s="1846"/>
      <c r="D218" s="2175"/>
      <c r="E218" s="1882"/>
      <c r="F218" s="1882"/>
      <c r="I218" s="1882"/>
      <c r="J218" s="1882"/>
    </row>
    <row r="219" spans="1:10" s="1884" customFormat="1">
      <c r="A219" s="1812"/>
      <c r="B219" s="1077" t="s">
        <v>1727</v>
      </c>
      <c r="C219" s="1846"/>
      <c r="D219" s="2175"/>
      <c r="E219" s="1882"/>
      <c r="F219" s="1882"/>
      <c r="I219" s="1882"/>
      <c r="J219" s="1882"/>
    </row>
    <row r="220" spans="1:10" s="1884" customFormat="1">
      <c r="A220" s="2437"/>
      <c r="B220" s="1077" t="s">
        <v>1797</v>
      </c>
      <c r="C220" s="1846"/>
      <c r="D220" s="2175"/>
      <c r="E220" s="1882"/>
      <c r="F220" s="1882"/>
      <c r="I220" s="1882"/>
      <c r="J220" s="1882"/>
    </row>
    <row r="221" spans="1:10" s="1884" customFormat="1" ht="28.5">
      <c r="A221" s="1812"/>
      <c r="B221" s="1820" t="s">
        <v>1798</v>
      </c>
      <c r="C221" s="1846"/>
      <c r="D221" s="2175"/>
      <c r="E221" s="1882"/>
      <c r="F221" s="1882"/>
      <c r="I221" s="1882"/>
      <c r="J221" s="1882"/>
    </row>
    <row r="222" spans="1:10" s="1884" customFormat="1" ht="28.5">
      <c r="A222" s="1812"/>
      <c r="B222" s="1820" t="s">
        <v>1814</v>
      </c>
      <c r="C222" s="1846"/>
      <c r="D222" s="2175"/>
      <c r="E222" s="1882"/>
      <c r="F222" s="1882"/>
      <c r="I222" s="1882"/>
      <c r="J222" s="1882"/>
    </row>
    <row r="223" spans="1:10" s="1884" customFormat="1">
      <c r="A223" s="1812"/>
      <c r="B223" s="1820" t="s">
        <v>1800</v>
      </c>
      <c r="C223" s="1846"/>
      <c r="D223" s="2175"/>
      <c r="E223" s="1882"/>
      <c r="F223" s="1882"/>
      <c r="I223" s="1882"/>
      <c r="J223" s="1882"/>
    </row>
    <row r="224" spans="1:10" s="1884" customFormat="1" ht="28.5">
      <c r="A224" s="1812"/>
      <c r="B224" s="1820" t="s">
        <v>1815</v>
      </c>
      <c r="C224" s="1846"/>
      <c r="D224" s="2175"/>
      <c r="E224" s="1882"/>
      <c r="F224" s="1882"/>
      <c r="I224" s="1882"/>
      <c r="J224" s="1882"/>
    </row>
    <row r="225" spans="1:10" s="1884" customFormat="1" ht="15">
      <c r="A225" s="1156"/>
      <c r="B225" s="1077" t="s">
        <v>1816</v>
      </c>
      <c r="C225" s="1846"/>
      <c r="D225" s="2175"/>
      <c r="E225" s="1882"/>
      <c r="F225" s="1882"/>
      <c r="I225" s="1882"/>
      <c r="J225" s="1882"/>
    </row>
    <row r="226" spans="1:10" s="1884" customFormat="1">
      <c r="A226" s="1812"/>
      <c r="B226" s="1820" t="s">
        <v>1803</v>
      </c>
      <c r="C226" s="1846"/>
      <c r="D226" s="2175"/>
      <c r="E226" s="1882"/>
      <c r="F226" s="1882"/>
      <c r="I226" s="1882"/>
      <c r="J226" s="1882"/>
    </row>
    <row r="227" spans="1:10" s="1884" customFormat="1" ht="28.5">
      <c r="A227" s="1156"/>
      <c r="B227" s="1820" t="s">
        <v>1817</v>
      </c>
      <c r="C227" s="1846" t="s">
        <v>1313</v>
      </c>
      <c r="D227" s="2147"/>
      <c r="E227" s="2288">
        <v>2</v>
      </c>
      <c r="F227" s="1849">
        <f>D227*E227</f>
        <v>0</v>
      </c>
      <c r="G227" s="1846">
        <v>0</v>
      </c>
      <c r="H227" s="1847">
        <f>D227*G227</f>
        <v>0</v>
      </c>
      <c r="I227" s="2288">
        <v>0</v>
      </c>
      <c r="J227" s="1849">
        <f>D227*I227</f>
        <v>0</v>
      </c>
    </row>
    <row r="228" spans="1:10" s="1884" customFormat="1">
      <c r="A228" s="1156"/>
      <c r="B228" s="1077"/>
      <c r="C228" s="1846"/>
      <c r="D228" s="2175"/>
      <c r="E228" s="1882"/>
      <c r="F228" s="1882"/>
      <c r="I228" s="1882"/>
      <c r="J228" s="1882"/>
    </row>
    <row r="229" spans="1:10" s="1884" customFormat="1" ht="29.25">
      <c r="A229" s="1812" t="s">
        <v>1537</v>
      </c>
      <c r="B229" s="1820" t="s">
        <v>1726</v>
      </c>
      <c r="C229" s="1846"/>
      <c r="D229" s="2175"/>
      <c r="E229" s="1882"/>
      <c r="F229" s="1882"/>
      <c r="I229" s="1882"/>
      <c r="J229" s="1882"/>
    </row>
    <row r="230" spans="1:10" s="1884" customFormat="1">
      <c r="A230" s="2437" t="s">
        <v>245</v>
      </c>
      <c r="B230" s="1820" t="s">
        <v>1727</v>
      </c>
      <c r="C230" s="1846"/>
      <c r="D230" s="2175"/>
      <c r="E230" s="1882"/>
      <c r="F230" s="1882"/>
      <c r="I230" s="1882"/>
      <c r="J230" s="1882"/>
    </row>
    <row r="231" spans="1:10" s="1884" customFormat="1">
      <c r="A231" s="2437" t="s">
        <v>245</v>
      </c>
      <c r="B231" s="1820" t="s">
        <v>1728</v>
      </c>
      <c r="C231" s="1846"/>
      <c r="D231" s="2175"/>
      <c r="E231" s="1882"/>
      <c r="F231" s="1882"/>
      <c r="I231" s="1882"/>
      <c r="J231" s="1882"/>
    </row>
    <row r="232" spans="1:10" s="1884" customFormat="1" ht="28.5">
      <c r="A232" s="2437" t="s">
        <v>245</v>
      </c>
      <c r="B232" s="1820" t="s">
        <v>1729</v>
      </c>
      <c r="C232" s="1846"/>
      <c r="D232" s="2175"/>
      <c r="E232" s="1882"/>
      <c r="F232" s="1882"/>
      <c r="I232" s="1882"/>
      <c r="J232" s="1882"/>
    </row>
    <row r="233" spans="1:10" s="1884" customFormat="1">
      <c r="A233" s="1156"/>
      <c r="B233" s="1077" t="s">
        <v>1521</v>
      </c>
      <c r="C233" s="1846" t="s">
        <v>30</v>
      </c>
      <c r="D233" s="2147"/>
      <c r="E233" s="2288">
        <v>4</v>
      </c>
      <c r="F233" s="1849">
        <f>D233*E233</f>
        <v>0</v>
      </c>
      <c r="G233" s="1846">
        <v>0</v>
      </c>
      <c r="H233" s="1847">
        <f>D233*G233</f>
        <v>0</v>
      </c>
      <c r="I233" s="2288">
        <v>0</v>
      </c>
      <c r="J233" s="1849">
        <f>D233*I233</f>
        <v>0</v>
      </c>
    </row>
    <row r="234" spans="1:10" s="1884" customFormat="1">
      <c r="A234" s="1156"/>
      <c r="B234" s="1077" t="s">
        <v>1350</v>
      </c>
      <c r="C234" s="1846" t="s">
        <v>30</v>
      </c>
      <c r="D234" s="2147"/>
      <c r="E234" s="2288">
        <v>2</v>
      </c>
      <c r="F234" s="1849">
        <f>D234*E234</f>
        <v>0</v>
      </c>
      <c r="G234" s="1846">
        <v>0</v>
      </c>
      <c r="H234" s="1847">
        <f>D234*G234</f>
        <v>0</v>
      </c>
      <c r="I234" s="2288">
        <v>0</v>
      </c>
      <c r="J234" s="1849">
        <f>D234*I234</f>
        <v>0</v>
      </c>
    </row>
    <row r="235" spans="1:10" s="1884" customFormat="1">
      <c r="A235" s="1156"/>
      <c r="B235" s="1077"/>
      <c r="C235" s="1846"/>
      <c r="D235" s="2175"/>
      <c r="E235" s="1882"/>
      <c r="F235" s="1882"/>
      <c r="I235" s="1882"/>
      <c r="J235" s="1882"/>
    </row>
    <row r="236" spans="1:10" s="1884" customFormat="1" ht="15">
      <c r="A236" s="1812" t="s">
        <v>1540</v>
      </c>
      <c r="B236" s="1077" t="s">
        <v>1818</v>
      </c>
      <c r="C236" s="1846" t="s">
        <v>30</v>
      </c>
      <c r="D236" s="2147"/>
      <c r="E236" s="2288">
        <v>8</v>
      </c>
      <c r="F236" s="1849">
        <f>D236*E236</f>
        <v>0</v>
      </c>
      <c r="G236" s="1846">
        <v>0</v>
      </c>
      <c r="H236" s="1847">
        <f>D236*G236</f>
        <v>0</v>
      </c>
      <c r="I236" s="2288">
        <v>0</v>
      </c>
      <c r="J236" s="1849">
        <f>D236*I236</f>
        <v>0</v>
      </c>
    </row>
    <row r="237" spans="1:10" s="1884" customFormat="1">
      <c r="A237" s="1156"/>
      <c r="B237" s="1077"/>
      <c r="C237" s="1846"/>
      <c r="D237" s="2175"/>
      <c r="E237" s="1882"/>
      <c r="F237" s="1882"/>
      <c r="I237" s="1882"/>
      <c r="J237" s="1882"/>
    </row>
    <row r="238" spans="1:10" s="1884" customFormat="1" ht="28.5">
      <c r="A238" s="1812" t="s">
        <v>1354</v>
      </c>
      <c r="B238" s="1820" t="s">
        <v>1819</v>
      </c>
      <c r="C238" s="1846"/>
      <c r="D238" s="2175"/>
      <c r="E238" s="1882"/>
      <c r="F238" s="1882"/>
      <c r="I238" s="1882"/>
      <c r="J238" s="1882"/>
    </row>
    <row r="239" spans="1:10" s="1884" customFormat="1">
      <c r="A239" s="2437" t="s">
        <v>245</v>
      </c>
      <c r="B239" s="1820" t="s">
        <v>1820</v>
      </c>
      <c r="C239" s="1846" t="s">
        <v>30</v>
      </c>
      <c r="D239" s="2147"/>
      <c r="E239" s="2288">
        <v>8</v>
      </c>
      <c r="F239" s="1849">
        <f>D239*E239</f>
        <v>0</v>
      </c>
      <c r="G239" s="1846">
        <v>0</v>
      </c>
      <c r="H239" s="1847">
        <f>D239*G239</f>
        <v>0</v>
      </c>
      <c r="I239" s="2288">
        <v>0</v>
      </c>
      <c r="J239" s="1849">
        <f>D239*I239</f>
        <v>0</v>
      </c>
    </row>
    <row r="240" spans="1:10" s="1884" customFormat="1">
      <c r="A240" s="1156"/>
      <c r="B240" s="1077"/>
      <c r="C240" s="1846"/>
      <c r="D240" s="2175"/>
      <c r="E240" s="1882"/>
      <c r="F240" s="1882"/>
      <c r="I240" s="1882"/>
      <c r="J240" s="1882"/>
    </row>
    <row r="241" spans="1:10" s="1884" customFormat="1" ht="28.5">
      <c r="A241" s="1812" t="s">
        <v>1545</v>
      </c>
      <c r="B241" s="1820" t="s">
        <v>1821</v>
      </c>
      <c r="C241" s="1846"/>
      <c r="D241" s="2175"/>
      <c r="E241" s="1882"/>
      <c r="F241" s="1882"/>
      <c r="I241" s="1882"/>
      <c r="J241" s="1882"/>
    </row>
    <row r="242" spans="1:10" s="312" customFormat="1">
      <c r="A242" s="313"/>
      <c r="B242" s="314" t="s">
        <v>1734</v>
      </c>
      <c r="C242" s="311"/>
      <c r="D242" s="2469"/>
      <c r="E242" s="1882"/>
      <c r="F242" s="1882"/>
      <c r="G242" s="1884"/>
      <c r="H242" s="1884"/>
      <c r="I242" s="1882"/>
      <c r="J242" s="1882"/>
    </row>
    <row r="243" spans="1:10" s="1884" customFormat="1">
      <c r="A243" s="1812"/>
      <c r="B243" s="1820" t="s">
        <v>1822</v>
      </c>
      <c r="C243" s="1846" t="s">
        <v>30</v>
      </c>
      <c r="D243" s="2147"/>
      <c r="E243" s="2288">
        <v>6</v>
      </c>
      <c r="F243" s="1849">
        <f>D243*E243</f>
        <v>0</v>
      </c>
      <c r="G243" s="1846">
        <v>0</v>
      </c>
      <c r="H243" s="1847">
        <f>D243*G243</f>
        <v>0</v>
      </c>
      <c r="I243" s="2288">
        <v>0</v>
      </c>
      <c r="J243" s="1849">
        <f>D243*I243</f>
        <v>0</v>
      </c>
    </row>
    <row r="244" spans="1:10" s="1884" customFormat="1">
      <c r="A244" s="1812"/>
      <c r="B244" s="1820" t="s">
        <v>1823</v>
      </c>
      <c r="C244" s="1846" t="s">
        <v>30</v>
      </c>
      <c r="D244" s="2147"/>
      <c r="E244" s="2288">
        <v>4</v>
      </c>
      <c r="F244" s="1849">
        <f>D244*E244</f>
        <v>0</v>
      </c>
      <c r="G244" s="1846">
        <v>0</v>
      </c>
      <c r="H244" s="1847">
        <f>D244*G244</f>
        <v>0</v>
      </c>
      <c r="I244" s="2288">
        <v>0</v>
      </c>
      <c r="J244" s="1849">
        <f>D244*I244</f>
        <v>0</v>
      </c>
    </row>
    <row r="245" spans="1:10" s="1884" customFormat="1">
      <c r="A245" s="1812"/>
      <c r="B245" s="1820" t="s">
        <v>1824</v>
      </c>
      <c r="C245" s="1846" t="s">
        <v>30</v>
      </c>
      <c r="D245" s="2147"/>
      <c r="E245" s="2288">
        <v>2</v>
      </c>
      <c r="F245" s="1849">
        <f>D245*E245</f>
        <v>0</v>
      </c>
      <c r="G245" s="1846">
        <v>0</v>
      </c>
      <c r="H245" s="1847">
        <f>D245*G245</f>
        <v>0</v>
      </c>
      <c r="I245" s="2288">
        <v>0</v>
      </c>
      <c r="J245" s="1849">
        <f>D245*I245</f>
        <v>0</v>
      </c>
    </row>
    <row r="246" spans="1:10" s="1884" customFormat="1">
      <c r="A246" s="1812"/>
      <c r="B246" s="1820"/>
      <c r="C246" s="1846"/>
      <c r="D246" s="2175"/>
      <c r="E246" s="1882"/>
      <c r="F246" s="1882"/>
      <c r="I246" s="1882"/>
      <c r="J246" s="1882"/>
    </row>
    <row r="247" spans="1:10" s="1884" customFormat="1" ht="38.25">
      <c r="A247" s="1875" t="s">
        <v>1548</v>
      </c>
      <c r="B247" s="1919" t="s">
        <v>1825</v>
      </c>
      <c r="C247" s="1846"/>
      <c r="D247" s="2175"/>
      <c r="E247" s="1882"/>
      <c r="F247" s="1882"/>
      <c r="I247" s="1882"/>
      <c r="J247" s="1882"/>
    </row>
    <row r="248" spans="1:10" s="1884" customFormat="1">
      <c r="A248" s="1875"/>
      <c r="B248" s="1919" t="s">
        <v>1712</v>
      </c>
      <c r="C248" s="1846"/>
      <c r="D248" s="2175"/>
      <c r="E248" s="1882"/>
      <c r="F248" s="1882"/>
      <c r="I248" s="1882"/>
      <c r="J248" s="1882"/>
    </row>
    <row r="249" spans="1:10" s="1884" customFormat="1" ht="92.25">
      <c r="A249" s="1875" t="s">
        <v>1180</v>
      </c>
      <c r="B249" s="1919" t="s">
        <v>1826</v>
      </c>
      <c r="C249" s="1846"/>
      <c r="D249" s="2175"/>
      <c r="E249" s="1882"/>
      <c r="F249" s="1882"/>
      <c r="I249" s="1882"/>
      <c r="J249" s="1882"/>
    </row>
    <row r="250" spans="1:10" s="1884" customFormat="1">
      <c r="A250" s="1875"/>
      <c r="B250" s="1919" t="s">
        <v>1519</v>
      </c>
      <c r="C250" s="1846" t="s">
        <v>1295</v>
      </c>
      <c r="D250" s="2147"/>
      <c r="E250" s="2288">
        <v>6</v>
      </c>
      <c r="F250" s="1849">
        <f t="shared" ref="F250:F255" si="3">D250*E250</f>
        <v>0</v>
      </c>
      <c r="G250" s="1846">
        <v>0</v>
      </c>
      <c r="H250" s="1847">
        <f t="shared" ref="H250:H255" si="4">D250*G250</f>
        <v>0</v>
      </c>
      <c r="I250" s="2288">
        <v>0</v>
      </c>
      <c r="J250" s="1849">
        <f t="shared" ref="J250:J255" si="5">D250*I250</f>
        <v>0</v>
      </c>
    </row>
    <row r="251" spans="1:10" s="1884" customFormat="1">
      <c r="A251" s="1875"/>
      <c r="B251" s="1919" t="s">
        <v>1520</v>
      </c>
      <c r="C251" s="1846" t="s">
        <v>1295</v>
      </c>
      <c r="D251" s="2147"/>
      <c r="E251" s="2288">
        <v>18</v>
      </c>
      <c r="F251" s="1849">
        <f t="shared" si="3"/>
        <v>0</v>
      </c>
      <c r="G251" s="1846">
        <v>0</v>
      </c>
      <c r="H251" s="1847">
        <f t="shared" si="4"/>
        <v>0</v>
      </c>
      <c r="I251" s="2288">
        <v>0</v>
      </c>
      <c r="J251" s="1849">
        <f t="shared" si="5"/>
        <v>0</v>
      </c>
    </row>
    <row r="252" spans="1:10" s="1884" customFormat="1">
      <c r="A252" s="1875"/>
      <c r="B252" s="1919" t="s">
        <v>1524</v>
      </c>
      <c r="C252" s="1846" t="s">
        <v>1295</v>
      </c>
      <c r="D252" s="2147"/>
      <c r="E252" s="2288">
        <v>16</v>
      </c>
      <c r="F252" s="1849">
        <f t="shared" si="3"/>
        <v>0</v>
      </c>
      <c r="G252" s="1846">
        <v>0</v>
      </c>
      <c r="H252" s="1847">
        <f t="shared" si="4"/>
        <v>0</v>
      </c>
      <c r="I252" s="2288">
        <v>0</v>
      </c>
      <c r="J252" s="1849">
        <f t="shared" si="5"/>
        <v>0</v>
      </c>
    </row>
    <row r="253" spans="1:10" s="1884" customFormat="1">
      <c r="A253" s="1875"/>
      <c r="B253" s="1919" t="s">
        <v>1521</v>
      </c>
      <c r="C253" s="1846" t="s">
        <v>1295</v>
      </c>
      <c r="D253" s="2147"/>
      <c r="E253" s="2288">
        <v>42</v>
      </c>
      <c r="F253" s="1849">
        <f t="shared" si="3"/>
        <v>0</v>
      </c>
      <c r="G253" s="1846">
        <v>0</v>
      </c>
      <c r="H253" s="1847">
        <f t="shared" si="4"/>
        <v>0</v>
      </c>
      <c r="I253" s="2288">
        <v>0</v>
      </c>
      <c r="J253" s="1849">
        <f t="shared" si="5"/>
        <v>0</v>
      </c>
    </row>
    <row r="254" spans="1:10" s="1884" customFormat="1">
      <c r="A254" s="1875"/>
      <c r="B254" s="1919" t="s">
        <v>1522</v>
      </c>
      <c r="C254" s="1846" t="s">
        <v>1295</v>
      </c>
      <c r="D254" s="2147"/>
      <c r="E254" s="2288">
        <v>12</v>
      </c>
      <c r="F254" s="1849">
        <f t="shared" si="3"/>
        <v>0</v>
      </c>
      <c r="G254" s="1846">
        <v>0</v>
      </c>
      <c r="H254" s="1847">
        <f t="shared" si="4"/>
        <v>0</v>
      </c>
      <c r="I254" s="2288">
        <v>0</v>
      </c>
      <c r="J254" s="1849">
        <f t="shared" si="5"/>
        <v>0</v>
      </c>
    </row>
    <row r="255" spans="1:10" s="1884" customFormat="1">
      <c r="A255" s="1875"/>
      <c r="B255" s="1919" t="s">
        <v>1350</v>
      </c>
      <c r="C255" s="1846" t="s">
        <v>1295</v>
      </c>
      <c r="D255" s="2147"/>
      <c r="E255" s="2288">
        <v>22</v>
      </c>
      <c r="F255" s="1849">
        <f t="shared" si="3"/>
        <v>0</v>
      </c>
      <c r="G255" s="1846">
        <v>0</v>
      </c>
      <c r="H255" s="1847">
        <f t="shared" si="4"/>
        <v>0</v>
      </c>
      <c r="I255" s="2288">
        <v>0</v>
      </c>
      <c r="J255" s="1849">
        <f t="shared" si="5"/>
        <v>0</v>
      </c>
    </row>
    <row r="256" spans="1:10" s="2189" customFormat="1">
      <c r="A256" s="1875"/>
      <c r="B256" s="1919"/>
      <c r="C256" s="1846"/>
      <c r="D256" s="2175"/>
      <c r="E256" s="1882"/>
      <c r="F256" s="1882"/>
      <c r="G256" s="1884"/>
      <c r="H256" s="1884"/>
      <c r="I256" s="1882"/>
      <c r="J256" s="1882"/>
    </row>
    <row r="257" spans="1:10" s="2440" customFormat="1" ht="13.15">
      <c r="A257" s="1830" t="s">
        <v>1555</v>
      </c>
      <c r="B257" s="1831" t="s">
        <v>1538</v>
      </c>
      <c r="C257" s="1842"/>
      <c r="D257" s="2177"/>
      <c r="E257" s="1888"/>
      <c r="F257" s="1887"/>
      <c r="G257" s="1889"/>
      <c r="H257" s="1836"/>
      <c r="I257" s="1888"/>
      <c r="J257" s="1887"/>
    </row>
    <row r="258" spans="1:10" s="1836" customFormat="1" ht="51">
      <c r="A258" s="1830"/>
      <c r="B258" s="1831" t="s">
        <v>1827</v>
      </c>
      <c r="C258" s="1842" t="s">
        <v>1313</v>
      </c>
      <c r="D258" s="2471"/>
      <c r="E258" s="2442">
        <v>1</v>
      </c>
      <c r="F258" s="1849">
        <f>(F250+F251+F252+F253+F254+F255)*45%</f>
        <v>0</v>
      </c>
      <c r="G258" s="2441">
        <v>0</v>
      </c>
      <c r="H258" s="1847">
        <f>(H250+H251+H252+H253+H254)*15%</f>
        <v>0</v>
      </c>
      <c r="I258" s="2442">
        <v>0</v>
      </c>
      <c r="J258" s="1849">
        <f>(J250+J251+J253+J254)*15%</f>
        <v>0</v>
      </c>
    </row>
    <row r="259" spans="1:10" s="1836" customFormat="1">
      <c r="A259" s="1830"/>
      <c r="B259" s="1831"/>
      <c r="C259" s="1842"/>
      <c r="D259" s="2471"/>
      <c r="E259" s="2442"/>
      <c r="F259" s="1849"/>
      <c r="G259" s="2441"/>
      <c r="H259" s="1847"/>
      <c r="I259" s="2442"/>
      <c r="J259" s="1849"/>
    </row>
    <row r="260" spans="1:10" s="2440" customFormat="1" ht="38.25">
      <c r="A260" s="327" t="s">
        <v>1557</v>
      </c>
      <c r="B260" s="315" t="s">
        <v>1828</v>
      </c>
      <c r="C260" s="328"/>
      <c r="D260" s="398"/>
      <c r="E260" s="1888"/>
      <c r="F260" s="1887"/>
      <c r="G260" s="1889"/>
      <c r="H260" s="1836"/>
      <c r="I260" s="1888"/>
      <c r="J260" s="1887"/>
    </row>
    <row r="261" spans="1:10" s="2440" customFormat="1" ht="38.25">
      <c r="A261" s="327"/>
      <c r="B261" s="315" t="s">
        <v>1725</v>
      </c>
      <c r="C261" s="328"/>
      <c r="D261" s="398"/>
      <c r="E261" s="1888"/>
      <c r="F261" s="1887"/>
      <c r="G261" s="1889"/>
      <c r="H261" s="1836"/>
      <c r="I261" s="1888"/>
      <c r="J261" s="1887"/>
    </row>
    <row r="262" spans="1:10" s="2440" customFormat="1">
      <c r="A262" s="327"/>
      <c r="B262" s="1919" t="s">
        <v>1519</v>
      </c>
      <c r="C262" s="328" t="s">
        <v>30</v>
      </c>
      <c r="D262" s="2147"/>
      <c r="E262" s="1888">
        <f t="shared" ref="E262:E267" si="6">E250/3</f>
        <v>2</v>
      </c>
      <c r="F262" s="1849">
        <f t="shared" ref="F262:F267" si="7">D262*E262</f>
        <v>0</v>
      </c>
      <c r="G262" s="2441">
        <v>0</v>
      </c>
      <c r="H262" s="1847">
        <f>(H250+H251+H252+H254+H255+H256)*15%</f>
        <v>0</v>
      </c>
      <c r="I262" s="2442">
        <v>0</v>
      </c>
      <c r="J262" s="1849">
        <f>(J250+J251+J252+J254+J255+J256)*15%</f>
        <v>0</v>
      </c>
    </row>
    <row r="263" spans="1:10" s="2440" customFormat="1">
      <c r="A263" s="327"/>
      <c r="B263" s="1919" t="s">
        <v>1520</v>
      </c>
      <c r="C263" s="328" t="s">
        <v>30</v>
      </c>
      <c r="D263" s="2147"/>
      <c r="E263" s="1888">
        <f t="shared" si="6"/>
        <v>6</v>
      </c>
      <c r="F263" s="1849">
        <f t="shared" si="7"/>
        <v>0</v>
      </c>
      <c r="G263" s="2441">
        <v>0</v>
      </c>
      <c r="H263" s="1847">
        <f>(H251+H252+H253+H255+H256+H257)*15%</f>
        <v>0</v>
      </c>
      <c r="I263" s="2442">
        <v>0</v>
      </c>
      <c r="J263" s="1849">
        <f>(J251+J252+J253+J255+J256+J257)*15%</f>
        <v>0</v>
      </c>
    </row>
    <row r="264" spans="1:10" s="2440" customFormat="1">
      <c r="A264" s="327"/>
      <c r="B264" s="1919" t="s">
        <v>1524</v>
      </c>
      <c r="C264" s="328" t="s">
        <v>30</v>
      </c>
      <c r="D264" s="2147"/>
      <c r="E264" s="1888">
        <f t="shared" si="6"/>
        <v>5.333333333333333</v>
      </c>
      <c r="F264" s="1849">
        <f t="shared" si="7"/>
        <v>0</v>
      </c>
      <c r="G264" s="2441">
        <v>0</v>
      </c>
      <c r="H264" s="1847">
        <f>(H252+H253+H254+H256+H257+H258)*15%</f>
        <v>0</v>
      </c>
      <c r="I264" s="2442">
        <v>0</v>
      </c>
      <c r="J264" s="1849">
        <f>(J252+J253+J254+J256+J257+J258)*15%</f>
        <v>0</v>
      </c>
    </row>
    <row r="265" spans="1:10" s="2440" customFormat="1">
      <c r="A265" s="327"/>
      <c r="B265" s="1919" t="s">
        <v>1521</v>
      </c>
      <c r="C265" s="328" t="s">
        <v>30</v>
      </c>
      <c r="D265" s="2147"/>
      <c r="E265" s="1888">
        <f t="shared" si="6"/>
        <v>14</v>
      </c>
      <c r="F265" s="1849">
        <f t="shared" si="7"/>
        <v>0</v>
      </c>
      <c r="G265" s="2441">
        <v>0</v>
      </c>
      <c r="H265" s="1847">
        <f>(H253+H254+H255+H257+H258+H260)*15%</f>
        <v>0</v>
      </c>
      <c r="I265" s="2442">
        <v>0</v>
      </c>
      <c r="J265" s="1849">
        <f>(J253+J254+J255+J257+J258+J260)*15%</f>
        <v>0</v>
      </c>
    </row>
    <row r="266" spans="1:10" s="2440" customFormat="1">
      <c r="A266" s="327"/>
      <c r="B266" s="1919" t="s">
        <v>1522</v>
      </c>
      <c r="C266" s="328" t="s">
        <v>30</v>
      </c>
      <c r="D266" s="2147"/>
      <c r="E266" s="1888">
        <f t="shared" si="6"/>
        <v>4</v>
      </c>
      <c r="F266" s="1849">
        <f t="shared" si="7"/>
        <v>0</v>
      </c>
      <c r="G266" s="2441">
        <v>0</v>
      </c>
      <c r="H266" s="1847">
        <f>(H254+H255+H256+H258+H260+H261)*15%</f>
        <v>0</v>
      </c>
      <c r="I266" s="2442">
        <v>0</v>
      </c>
      <c r="J266" s="1849">
        <f>(J254+J255+J256+J258+J260+J261)*15%</f>
        <v>0</v>
      </c>
    </row>
    <row r="267" spans="1:10" s="2440" customFormat="1">
      <c r="A267" s="327"/>
      <c r="B267" s="1919" t="s">
        <v>1350</v>
      </c>
      <c r="C267" s="328" t="s">
        <v>30</v>
      </c>
      <c r="D267" s="2147"/>
      <c r="E267" s="1888">
        <f t="shared" si="6"/>
        <v>7.333333333333333</v>
      </c>
      <c r="F267" s="1849">
        <f t="shared" si="7"/>
        <v>0</v>
      </c>
      <c r="G267" s="2441">
        <v>0</v>
      </c>
      <c r="H267" s="1847">
        <f>(H255+H256+H257+H259+H261+H262)*15%</f>
        <v>0</v>
      </c>
      <c r="I267" s="2442">
        <v>0</v>
      </c>
      <c r="J267" s="1849">
        <f>(J255+J256+J257+J259+J261+J262)*15%</f>
        <v>0</v>
      </c>
    </row>
    <row r="268" spans="1:10" s="2440" customFormat="1" ht="13.15">
      <c r="A268" s="2330"/>
      <c r="B268" s="2328"/>
      <c r="C268" s="1842"/>
      <c r="D268" s="2177"/>
      <c r="E268" s="1888"/>
      <c r="F268" s="1887"/>
      <c r="G268" s="1889"/>
      <c r="H268" s="1836"/>
      <c r="I268" s="1888"/>
      <c r="J268" s="1887"/>
    </row>
    <row r="269" spans="1:10" s="1884" customFormat="1" ht="38.25">
      <c r="A269" s="1875" t="s">
        <v>1561</v>
      </c>
      <c r="B269" s="1919" t="s">
        <v>1742</v>
      </c>
      <c r="C269" s="1846" t="s">
        <v>1295</v>
      </c>
      <c r="D269" s="2147"/>
      <c r="E269" s="2288">
        <f>SUM(E250:E255)</f>
        <v>116</v>
      </c>
      <c r="F269" s="1849">
        <f>D269*E269</f>
        <v>0</v>
      </c>
      <c r="G269" s="1846">
        <f>SUM(G250:G254)</f>
        <v>0</v>
      </c>
      <c r="H269" s="1847">
        <f>D269*G269</f>
        <v>0</v>
      </c>
      <c r="I269" s="2288">
        <f>SUM(I250:I254)</f>
        <v>0</v>
      </c>
      <c r="J269" s="1849">
        <f>D269*I269</f>
        <v>0</v>
      </c>
    </row>
    <row r="270" spans="1:10" s="1884" customFormat="1">
      <c r="A270" s="1875"/>
      <c r="B270" s="1919"/>
      <c r="C270" s="1846"/>
      <c r="D270" s="2175"/>
      <c r="E270" s="1882"/>
      <c r="F270" s="1882"/>
      <c r="I270" s="1882"/>
      <c r="J270" s="1882"/>
    </row>
    <row r="271" spans="1:10" s="1884" customFormat="1" ht="42.75">
      <c r="A271" s="1812" t="s">
        <v>1565</v>
      </c>
      <c r="B271" s="1820" t="s">
        <v>1743</v>
      </c>
      <c r="C271" s="1846" t="s">
        <v>26</v>
      </c>
      <c r="D271" s="2147"/>
      <c r="E271" s="2288">
        <v>155</v>
      </c>
      <c r="F271" s="1849">
        <f>D271*E271</f>
        <v>0</v>
      </c>
      <c r="G271" s="1846">
        <v>0</v>
      </c>
      <c r="H271" s="1847">
        <f>D271*G271</f>
        <v>0</v>
      </c>
      <c r="I271" s="2288">
        <v>0</v>
      </c>
      <c r="J271" s="1849">
        <f>D271*I271</f>
        <v>0</v>
      </c>
    </row>
    <row r="272" spans="1:10" s="1884" customFormat="1">
      <c r="A272" s="1156"/>
      <c r="B272" s="1077"/>
      <c r="C272" s="1846"/>
      <c r="D272" s="2175"/>
      <c r="E272" s="1882"/>
      <c r="F272" s="1882"/>
      <c r="I272" s="1882"/>
      <c r="J272" s="1882"/>
    </row>
    <row r="273" spans="1:10" s="1884" customFormat="1">
      <c r="A273" s="1812" t="s">
        <v>1569</v>
      </c>
      <c r="B273" s="1077" t="s">
        <v>1744</v>
      </c>
      <c r="C273" s="1846"/>
      <c r="D273" s="2175"/>
      <c r="E273" s="1882"/>
      <c r="F273" s="1882"/>
      <c r="I273" s="1882"/>
      <c r="J273" s="1882"/>
    </row>
    <row r="274" spans="1:10" s="1884" customFormat="1">
      <c r="A274" s="1156"/>
      <c r="B274" s="1077" t="s">
        <v>1745</v>
      </c>
      <c r="C274" s="1846" t="s">
        <v>23</v>
      </c>
      <c r="D274" s="2147"/>
      <c r="E274" s="2288">
        <v>2</v>
      </c>
      <c r="F274" s="1849">
        <f>D274*E274</f>
        <v>0</v>
      </c>
      <c r="G274" s="1846">
        <v>0</v>
      </c>
      <c r="H274" s="1847">
        <f>D274*G274</f>
        <v>0</v>
      </c>
      <c r="I274" s="2288">
        <v>0</v>
      </c>
      <c r="J274" s="1849">
        <f>D274*I274</f>
        <v>0</v>
      </c>
    </row>
    <row r="275" spans="1:10" s="1884" customFormat="1">
      <c r="A275" s="1156"/>
      <c r="B275" s="1077"/>
      <c r="C275" s="1846"/>
      <c r="D275" s="2175"/>
      <c r="E275" s="1882"/>
      <c r="F275" s="1882"/>
      <c r="I275" s="1882"/>
      <c r="J275" s="1882"/>
    </row>
    <row r="276" spans="1:10" s="1884" customFormat="1">
      <c r="A276" s="1830" t="s">
        <v>1571</v>
      </c>
      <c r="B276" s="1077" t="s">
        <v>1746</v>
      </c>
      <c r="C276" s="1846" t="s">
        <v>30</v>
      </c>
      <c r="D276" s="2147"/>
      <c r="E276" s="2288">
        <v>10</v>
      </c>
      <c r="F276" s="1849">
        <f>D276*E276</f>
        <v>0</v>
      </c>
      <c r="G276" s="1846">
        <v>0</v>
      </c>
      <c r="H276" s="1847">
        <f>D276*G276</f>
        <v>0</v>
      </c>
      <c r="I276" s="2288">
        <v>0</v>
      </c>
      <c r="J276" s="1849">
        <f>D276*I276</f>
        <v>0</v>
      </c>
    </row>
    <row r="277" spans="1:10" s="1884" customFormat="1">
      <c r="A277" s="1875"/>
      <c r="B277" s="1919"/>
      <c r="C277" s="1846"/>
      <c r="D277" s="2175"/>
      <c r="E277" s="1882"/>
      <c r="F277" s="1882"/>
      <c r="I277" s="1882"/>
      <c r="J277" s="1882"/>
    </row>
    <row r="278" spans="1:10" s="1884" customFormat="1">
      <c r="A278" s="2254"/>
      <c r="B278" s="2443" t="str">
        <f>B122</f>
        <v>TOPLOTNE POSTAJE - OGREVANJE IN STV</v>
      </c>
      <c r="C278" s="2256"/>
      <c r="D278" s="2371" t="s">
        <v>16</v>
      </c>
      <c r="E278" s="2256"/>
      <c r="F278" s="2257">
        <f>SUM(F124:F277)</f>
        <v>0</v>
      </c>
      <c r="G278" s="2256"/>
      <c r="H278" s="2257">
        <f>SUM(H124:H277)</f>
        <v>0</v>
      </c>
      <c r="I278" s="2256"/>
      <c r="J278" s="2257">
        <f>SUM(J124:J277)</f>
        <v>0</v>
      </c>
    </row>
    <row r="279" spans="1:10" s="1884" customFormat="1">
      <c r="A279" s="1812"/>
      <c r="B279" s="2444"/>
      <c r="C279" s="1846"/>
      <c r="D279" s="2396"/>
      <c r="E279" s="1882"/>
      <c r="F279" s="1882"/>
      <c r="I279" s="1882"/>
      <c r="J279" s="1882"/>
    </row>
    <row r="280" spans="1:10" s="1884" customFormat="1">
      <c r="A280" s="1812"/>
      <c r="B280" s="2445"/>
      <c r="C280" s="1846"/>
      <c r="D280" s="2396"/>
      <c r="E280" s="1882"/>
      <c r="F280" s="1882"/>
      <c r="I280" s="1882"/>
      <c r="J280" s="1882"/>
    </row>
    <row r="281" spans="1:10" s="1884" customFormat="1">
      <c r="A281" s="2271" t="s">
        <v>1208</v>
      </c>
      <c r="B281" s="1813" t="s">
        <v>1829</v>
      </c>
      <c r="C281" s="1846"/>
      <c r="D281" s="2175"/>
      <c r="E281" s="1882"/>
      <c r="F281" s="1882"/>
      <c r="I281" s="1882"/>
      <c r="J281" s="1882"/>
    </row>
    <row r="282" spans="1:10" s="1884" customFormat="1">
      <c r="A282" s="2271"/>
      <c r="B282" s="1077"/>
      <c r="C282" s="1846"/>
      <c r="D282" s="2175"/>
      <c r="E282" s="1882"/>
      <c r="F282" s="1882"/>
      <c r="I282" s="1882"/>
      <c r="J282" s="1882"/>
    </row>
    <row r="283" spans="1:10" s="1884" customFormat="1" ht="42.75">
      <c r="A283" s="2271" t="s">
        <v>1356</v>
      </c>
      <c r="B283" s="1820" t="s">
        <v>1830</v>
      </c>
      <c r="C283" s="1846"/>
      <c r="D283" s="2175"/>
      <c r="E283" s="1882"/>
      <c r="F283" s="1882"/>
      <c r="I283" s="1882"/>
      <c r="J283" s="1882"/>
    </row>
    <row r="284" spans="1:10" s="1884" customFormat="1" ht="100.5">
      <c r="A284" s="2271"/>
      <c r="B284" s="1820" t="s">
        <v>1831</v>
      </c>
      <c r="C284" s="1846"/>
      <c r="D284" s="2175"/>
      <c r="E284" s="1882"/>
      <c r="F284" s="1882"/>
      <c r="I284" s="1882"/>
      <c r="J284" s="1882"/>
    </row>
    <row r="285" spans="1:10" s="1884" customFormat="1">
      <c r="A285" s="1812"/>
      <c r="B285" s="323" t="s">
        <v>1832</v>
      </c>
      <c r="C285" s="1846"/>
      <c r="D285" s="2175"/>
      <c r="E285" s="1882"/>
      <c r="F285" s="1882"/>
      <c r="I285" s="1882"/>
      <c r="J285" s="1882"/>
    </row>
    <row r="286" spans="1:10" s="1884" customFormat="1">
      <c r="A286" s="2271"/>
      <c r="B286" s="2305" t="s">
        <v>1833</v>
      </c>
      <c r="C286" s="1846"/>
      <c r="D286" s="2175"/>
      <c r="E286" s="1882"/>
      <c r="F286" s="1882"/>
      <c r="I286" s="1882"/>
      <c r="J286" s="1882"/>
    </row>
    <row r="287" spans="1:10" s="1884" customFormat="1">
      <c r="A287" s="2271"/>
      <c r="B287" s="1820" t="s">
        <v>1834</v>
      </c>
      <c r="C287" s="1846"/>
      <c r="D287" s="2175"/>
      <c r="E287" s="1882"/>
      <c r="F287" s="1882"/>
      <c r="I287" s="1882"/>
      <c r="J287" s="1882"/>
    </row>
    <row r="288" spans="1:10" s="1884" customFormat="1">
      <c r="A288" s="2271"/>
      <c r="B288" s="2446" t="s">
        <v>1601</v>
      </c>
      <c r="C288" s="1846"/>
      <c r="D288" s="2175"/>
      <c r="E288" s="1882"/>
      <c r="F288" s="1882"/>
      <c r="I288" s="1882"/>
      <c r="J288" s="1882"/>
    </row>
    <row r="289" spans="1:10" s="1884" customFormat="1">
      <c r="A289" s="2271"/>
      <c r="B289" s="1820" t="s">
        <v>1835</v>
      </c>
      <c r="C289" s="1846"/>
      <c r="D289" s="2175"/>
      <c r="E289" s="1882"/>
      <c r="F289" s="1882"/>
      <c r="I289" s="1882"/>
      <c r="J289" s="1882"/>
    </row>
    <row r="290" spans="1:10" s="1884" customFormat="1">
      <c r="A290" s="2271"/>
      <c r="B290" s="1820" t="s">
        <v>1836</v>
      </c>
      <c r="C290" s="1846"/>
      <c r="D290" s="2175"/>
      <c r="E290" s="1882"/>
      <c r="F290" s="1882"/>
      <c r="I290" s="1882"/>
      <c r="J290" s="1882"/>
    </row>
    <row r="291" spans="1:10" s="1884" customFormat="1">
      <c r="A291" s="2271"/>
      <c r="B291" s="242" t="s">
        <v>1837</v>
      </c>
      <c r="C291" s="1846"/>
      <c r="D291" s="2175"/>
      <c r="E291" s="1882"/>
      <c r="F291" s="1882"/>
      <c r="I291" s="1882"/>
      <c r="J291" s="1882"/>
    </row>
    <row r="292" spans="1:10" s="1884" customFormat="1">
      <c r="A292" s="2271"/>
      <c r="B292" s="242" t="s">
        <v>1838</v>
      </c>
      <c r="C292" s="1846"/>
      <c r="D292" s="2175"/>
      <c r="E292" s="1882"/>
      <c r="F292" s="1882"/>
      <c r="I292" s="1882"/>
      <c r="J292" s="1882"/>
    </row>
    <row r="293" spans="1:10" s="1884" customFormat="1">
      <c r="A293" s="2271"/>
      <c r="B293" s="242" t="s">
        <v>1839</v>
      </c>
      <c r="C293" s="1846"/>
      <c r="D293" s="2175"/>
      <c r="E293" s="1882"/>
      <c r="F293" s="1882"/>
      <c r="I293" s="1882"/>
      <c r="J293" s="1882"/>
    </row>
    <row r="294" spans="1:10" s="1884" customFormat="1">
      <c r="A294" s="2271"/>
      <c r="B294" s="242" t="s">
        <v>1840</v>
      </c>
      <c r="C294" s="1846"/>
      <c r="D294" s="2175"/>
      <c r="E294" s="1882"/>
      <c r="F294" s="1882"/>
      <c r="I294" s="1882"/>
      <c r="J294" s="1882"/>
    </row>
    <row r="295" spans="1:10" s="1884" customFormat="1">
      <c r="A295" s="2271"/>
      <c r="B295" s="2447" t="s">
        <v>1841</v>
      </c>
      <c r="C295" s="1846" t="s">
        <v>1313</v>
      </c>
      <c r="D295" s="2147"/>
      <c r="E295" s="2288">
        <v>1</v>
      </c>
      <c r="F295" s="1849">
        <f>D295*E295</f>
        <v>0</v>
      </c>
      <c r="G295" s="1846">
        <v>0</v>
      </c>
      <c r="H295" s="1847">
        <f>D295*G295</f>
        <v>0</v>
      </c>
      <c r="I295" s="2288">
        <v>0</v>
      </c>
      <c r="J295" s="1849">
        <f>D295*I295</f>
        <v>0</v>
      </c>
    </row>
    <row r="296" spans="1:10" s="1884" customFormat="1">
      <c r="A296" s="2271"/>
      <c r="B296" s="1820"/>
      <c r="C296" s="1846"/>
      <c r="D296" s="2175"/>
      <c r="E296" s="1882"/>
      <c r="F296" s="1882"/>
      <c r="I296" s="1882"/>
      <c r="J296" s="1882"/>
    </row>
    <row r="297" spans="1:10" s="1884" customFormat="1" ht="42.75">
      <c r="A297" s="2271" t="s">
        <v>1358</v>
      </c>
      <c r="B297" s="1820" t="s">
        <v>1842</v>
      </c>
      <c r="C297" s="1846"/>
      <c r="D297" s="2175"/>
      <c r="E297" s="1882"/>
      <c r="F297" s="1882"/>
      <c r="I297" s="1882"/>
      <c r="J297" s="1882"/>
    </row>
    <row r="298" spans="1:10" s="1884" customFormat="1" ht="100.5">
      <c r="A298" s="2271"/>
      <c r="B298" s="1820" t="s">
        <v>1831</v>
      </c>
      <c r="C298" s="1846"/>
      <c r="D298" s="2175"/>
      <c r="E298" s="1882"/>
      <c r="F298" s="1882"/>
      <c r="I298" s="1882"/>
      <c r="J298" s="1882"/>
    </row>
    <row r="299" spans="1:10" s="1884" customFormat="1">
      <c r="A299" s="1812"/>
      <c r="B299" s="323" t="s">
        <v>1832</v>
      </c>
      <c r="C299" s="1846"/>
      <c r="D299" s="2175"/>
      <c r="E299" s="1882"/>
      <c r="F299" s="1882"/>
      <c r="I299" s="1882"/>
      <c r="J299" s="1882"/>
    </row>
    <row r="300" spans="1:10" s="1884" customFormat="1">
      <c r="A300" s="2271"/>
      <c r="B300" s="2305" t="s">
        <v>1833</v>
      </c>
      <c r="C300" s="1846"/>
      <c r="D300" s="2175"/>
      <c r="E300" s="1882"/>
      <c r="F300" s="1882"/>
      <c r="I300" s="1882"/>
      <c r="J300" s="1882"/>
    </row>
    <row r="301" spans="1:10" s="1884" customFormat="1">
      <c r="A301" s="2271"/>
      <c r="B301" s="1820" t="s">
        <v>1834</v>
      </c>
      <c r="C301" s="1846"/>
      <c r="D301" s="2175"/>
      <c r="E301" s="1882"/>
      <c r="F301" s="1882"/>
      <c r="I301" s="1882"/>
      <c r="J301" s="1882"/>
    </row>
    <row r="302" spans="1:10" s="1884" customFormat="1">
      <c r="A302" s="2271"/>
      <c r="B302" s="2446" t="s">
        <v>1601</v>
      </c>
      <c r="C302" s="1846"/>
      <c r="D302" s="2175"/>
      <c r="E302" s="1882"/>
      <c r="F302" s="1882"/>
      <c r="I302" s="1882"/>
      <c r="J302" s="1882"/>
    </row>
    <row r="303" spans="1:10" s="1884" customFormat="1">
      <c r="A303" s="2271"/>
      <c r="B303" s="1820" t="s">
        <v>1835</v>
      </c>
      <c r="C303" s="1846"/>
      <c r="D303" s="2175"/>
      <c r="E303" s="1882"/>
      <c r="F303" s="1882"/>
      <c r="I303" s="1882"/>
      <c r="J303" s="1882"/>
    </row>
    <row r="304" spans="1:10" s="1884" customFormat="1">
      <c r="A304" s="2271"/>
      <c r="B304" s="1820" t="s">
        <v>1836</v>
      </c>
      <c r="C304" s="1846"/>
      <c r="D304" s="2175"/>
      <c r="E304" s="1882"/>
      <c r="F304" s="1882"/>
      <c r="I304" s="1882"/>
      <c r="J304" s="1882"/>
    </row>
    <row r="305" spans="1:10" s="1884" customFormat="1">
      <c r="A305" s="2271"/>
      <c r="B305" s="242" t="s">
        <v>1837</v>
      </c>
      <c r="C305" s="1846"/>
      <c r="D305" s="2175"/>
      <c r="E305" s="1882"/>
      <c r="F305" s="1882"/>
      <c r="I305" s="1882"/>
      <c r="J305" s="1882"/>
    </row>
    <row r="306" spans="1:10" s="1884" customFormat="1">
      <c r="A306" s="2271"/>
      <c r="B306" s="242" t="s">
        <v>1838</v>
      </c>
      <c r="C306" s="1846"/>
      <c r="D306" s="2175"/>
      <c r="E306" s="1882"/>
      <c r="F306" s="1882"/>
      <c r="I306" s="1882"/>
      <c r="J306" s="1882"/>
    </row>
    <row r="307" spans="1:10" s="1884" customFormat="1">
      <c r="A307" s="2271"/>
      <c r="B307" s="242" t="s">
        <v>1839</v>
      </c>
      <c r="C307" s="1846"/>
      <c r="D307" s="2175"/>
      <c r="E307" s="1882"/>
      <c r="F307" s="1882"/>
      <c r="I307" s="1882"/>
      <c r="J307" s="1882"/>
    </row>
    <row r="308" spans="1:10" s="1884" customFormat="1">
      <c r="A308" s="2271"/>
      <c r="B308" s="242" t="s">
        <v>1840</v>
      </c>
      <c r="C308" s="1846"/>
      <c r="D308" s="2175"/>
      <c r="E308" s="1882"/>
      <c r="F308" s="1882"/>
      <c r="I308" s="1882"/>
      <c r="J308" s="1882"/>
    </row>
    <row r="309" spans="1:10" s="1884" customFormat="1">
      <c r="A309" s="2271"/>
      <c r="B309" s="2446" t="s">
        <v>1843</v>
      </c>
      <c r="C309" s="1846"/>
      <c r="D309" s="2175"/>
      <c r="E309" s="1882"/>
      <c r="F309" s="1882"/>
      <c r="I309" s="1882"/>
      <c r="J309" s="1882"/>
    </row>
    <row r="310" spans="1:10" s="1884" customFormat="1">
      <c r="A310" s="2271"/>
      <c r="B310" s="2447" t="s">
        <v>1841</v>
      </c>
      <c r="C310" s="1846" t="s">
        <v>1313</v>
      </c>
      <c r="D310" s="2147"/>
      <c r="E310" s="2288">
        <v>1</v>
      </c>
      <c r="F310" s="1849">
        <f>D310*E310</f>
        <v>0</v>
      </c>
      <c r="G310" s="1846">
        <v>0</v>
      </c>
      <c r="H310" s="1847">
        <f>D310*G310</f>
        <v>0</v>
      </c>
      <c r="I310" s="2288">
        <v>0</v>
      </c>
      <c r="J310" s="1849">
        <f>D310*I310</f>
        <v>0</v>
      </c>
    </row>
    <row r="311" spans="1:10" s="1884" customFormat="1">
      <c r="A311" s="2271"/>
      <c r="B311" s="1820"/>
      <c r="C311" s="1846"/>
      <c r="D311" s="2175"/>
      <c r="E311" s="1882"/>
      <c r="F311" s="1882"/>
      <c r="I311" s="1882"/>
      <c r="J311" s="1882"/>
    </row>
    <row r="312" spans="1:10" s="1884" customFormat="1" ht="28.5">
      <c r="A312" s="2271" t="s">
        <v>1360</v>
      </c>
      <c r="B312" s="2448" t="s">
        <v>1844</v>
      </c>
      <c r="C312" s="1846"/>
      <c r="D312" s="2175"/>
      <c r="E312" s="1882"/>
      <c r="F312" s="1882"/>
      <c r="I312" s="1882"/>
      <c r="J312" s="1882"/>
    </row>
    <row r="313" spans="1:10" s="1884" customFormat="1" ht="85.5">
      <c r="A313" s="2271"/>
      <c r="B313" s="2448" t="s">
        <v>1845</v>
      </c>
      <c r="C313" s="1846"/>
      <c r="D313" s="2175"/>
      <c r="E313" s="1882"/>
      <c r="F313" s="1882"/>
      <c r="I313" s="1882"/>
      <c r="J313" s="1882"/>
    </row>
    <row r="314" spans="1:10" s="1884" customFormat="1" ht="28.5">
      <c r="A314" s="2271"/>
      <c r="B314" s="2448" t="s">
        <v>1846</v>
      </c>
      <c r="C314" s="1846"/>
      <c r="D314" s="2175"/>
      <c r="E314" s="1882"/>
      <c r="F314" s="1882"/>
      <c r="I314" s="1882"/>
      <c r="J314" s="1882"/>
    </row>
    <row r="315" spans="1:10" s="1884" customFormat="1">
      <c r="A315" s="2271"/>
      <c r="B315" s="2448" t="s">
        <v>1847</v>
      </c>
      <c r="C315" s="1846"/>
      <c r="D315" s="2175"/>
      <c r="E315" s="1882"/>
      <c r="F315" s="1882"/>
      <c r="I315" s="1882"/>
      <c r="J315" s="1882"/>
    </row>
    <row r="316" spans="1:10" s="1884" customFormat="1" ht="27">
      <c r="A316" s="2271"/>
      <c r="B316" s="2448" t="s">
        <v>1848</v>
      </c>
      <c r="C316" s="1846"/>
      <c r="D316" s="2175"/>
      <c r="E316" s="1882"/>
      <c r="F316" s="1882"/>
      <c r="I316" s="1882"/>
      <c r="J316" s="1882"/>
    </row>
    <row r="317" spans="1:10" s="1884" customFormat="1" ht="28.5">
      <c r="A317" s="2271"/>
      <c r="B317" s="2448" t="s">
        <v>1849</v>
      </c>
      <c r="C317" s="1846"/>
      <c r="D317" s="2175"/>
      <c r="E317" s="1882"/>
      <c r="F317" s="1882"/>
      <c r="I317" s="1882"/>
      <c r="J317" s="1882"/>
    </row>
    <row r="318" spans="1:10" s="1884" customFormat="1" ht="71.25">
      <c r="A318" s="2271"/>
      <c r="B318" s="2448" t="s">
        <v>1850</v>
      </c>
      <c r="C318" s="1846"/>
      <c r="D318" s="2175"/>
      <c r="E318" s="1882"/>
      <c r="F318" s="1882"/>
      <c r="I318" s="1882"/>
      <c r="J318" s="1882"/>
    </row>
    <row r="319" spans="1:10" s="1884" customFormat="1" ht="28.5">
      <c r="A319" s="2271"/>
      <c r="B319" s="2448" t="s">
        <v>1851</v>
      </c>
      <c r="C319" s="1846"/>
      <c r="D319" s="2175"/>
      <c r="E319" s="1882"/>
      <c r="F319" s="1882"/>
      <c r="I319" s="1882"/>
      <c r="J319" s="1882"/>
    </row>
    <row r="320" spans="1:10" s="1884" customFormat="1" ht="28.5">
      <c r="A320" s="2271"/>
      <c r="B320" s="2448" t="s">
        <v>1852</v>
      </c>
      <c r="C320" s="1846"/>
      <c r="D320" s="2175"/>
      <c r="E320" s="1882"/>
      <c r="F320" s="1882"/>
      <c r="I320" s="1882"/>
      <c r="J320" s="1882"/>
    </row>
    <row r="321" spans="1:10" s="1884" customFormat="1">
      <c r="A321" s="2271"/>
      <c r="B321" s="2448" t="s">
        <v>1853</v>
      </c>
      <c r="C321" s="1846"/>
      <c r="D321" s="2175"/>
      <c r="E321" s="1882"/>
      <c r="F321" s="1882"/>
      <c r="I321" s="1882"/>
      <c r="J321" s="1882"/>
    </row>
    <row r="322" spans="1:10" s="1884" customFormat="1">
      <c r="A322" s="2271"/>
      <c r="B322" s="2448" t="s">
        <v>1854</v>
      </c>
      <c r="C322" s="1846"/>
      <c r="D322" s="2175"/>
      <c r="E322" s="1882"/>
      <c r="F322" s="1882"/>
      <c r="I322" s="1882"/>
      <c r="J322" s="1882"/>
    </row>
    <row r="323" spans="1:10" s="1884" customFormat="1">
      <c r="A323" s="2271"/>
      <c r="B323" s="2448" t="s">
        <v>1855</v>
      </c>
      <c r="C323" s="1846"/>
      <c r="D323" s="2175"/>
      <c r="E323" s="1882"/>
      <c r="F323" s="1882"/>
      <c r="I323" s="1882"/>
      <c r="J323" s="1882"/>
    </row>
    <row r="324" spans="1:10" s="1884" customFormat="1">
      <c r="A324" s="2271"/>
      <c r="B324" s="2448" t="s">
        <v>1856</v>
      </c>
      <c r="C324" s="1846"/>
      <c r="D324" s="2175"/>
      <c r="E324" s="1882"/>
      <c r="F324" s="1882"/>
      <c r="I324" s="1882"/>
      <c r="J324" s="1882"/>
    </row>
    <row r="325" spans="1:10" s="1884" customFormat="1">
      <c r="A325" s="2271"/>
      <c r="B325" s="2448" t="s">
        <v>1857</v>
      </c>
      <c r="C325" s="1846" t="s">
        <v>30</v>
      </c>
      <c r="D325" s="2147"/>
      <c r="E325" s="2288">
        <v>1</v>
      </c>
      <c r="F325" s="1849">
        <f>D325*E325</f>
        <v>0</v>
      </c>
      <c r="G325" s="1846">
        <v>0</v>
      </c>
      <c r="H325" s="1847">
        <f>D325*G325</f>
        <v>0</v>
      </c>
      <c r="I325" s="2288">
        <v>0</v>
      </c>
      <c r="J325" s="1849">
        <f>D325*I325</f>
        <v>0</v>
      </c>
    </row>
    <row r="326" spans="1:10" s="1884" customFormat="1">
      <c r="A326" s="2271"/>
      <c r="B326" s="2448"/>
      <c r="C326" s="1846"/>
      <c r="D326" s="2175"/>
      <c r="E326" s="1882"/>
      <c r="F326" s="1882"/>
      <c r="I326" s="1882"/>
      <c r="J326" s="1882"/>
    </row>
    <row r="327" spans="1:10" s="1884" customFormat="1" ht="57">
      <c r="A327" s="2271" t="s">
        <v>1362</v>
      </c>
      <c r="B327" s="2448" t="s">
        <v>1858</v>
      </c>
      <c r="C327" s="1846"/>
      <c r="D327" s="2175"/>
      <c r="E327" s="1882"/>
      <c r="F327" s="1882"/>
      <c r="I327" s="1882"/>
      <c r="J327" s="1882"/>
    </row>
    <row r="328" spans="1:10" s="1884" customFormat="1" ht="28.5">
      <c r="A328" s="2271"/>
      <c r="B328" s="2448" t="s">
        <v>1859</v>
      </c>
      <c r="C328" s="1846"/>
      <c r="D328" s="2175"/>
      <c r="E328" s="1882"/>
      <c r="F328" s="1882"/>
      <c r="I328" s="1882"/>
      <c r="J328" s="1882"/>
    </row>
    <row r="329" spans="1:10" s="1884" customFormat="1">
      <c r="A329" s="2271"/>
      <c r="B329" s="2449" t="s">
        <v>1860</v>
      </c>
      <c r="C329" s="1846"/>
      <c r="D329" s="2175"/>
      <c r="E329" s="1882"/>
      <c r="F329" s="1882"/>
      <c r="I329" s="1882"/>
      <c r="J329" s="1882"/>
    </row>
    <row r="330" spans="1:10" s="1884" customFormat="1" ht="39">
      <c r="A330" s="2271"/>
      <c r="B330" s="2449" t="s">
        <v>1861</v>
      </c>
      <c r="C330" s="1846"/>
      <c r="D330" s="2175"/>
      <c r="E330" s="1882"/>
      <c r="F330" s="1882"/>
      <c r="I330" s="1882"/>
      <c r="J330" s="1882"/>
    </row>
    <row r="331" spans="1:10" s="1884" customFormat="1">
      <c r="A331" s="2271"/>
      <c r="B331" s="2449" t="s">
        <v>1862</v>
      </c>
      <c r="C331" s="1846"/>
      <c r="D331" s="2175"/>
      <c r="E331" s="1882"/>
      <c r="F331" s="1882"/>
      <c r="I331" s="1882"/>
      <c r="J331" s="1882"/>
    </row>
    <row r="332" spans="1:10" s="1884" customFormat="1">
      <c r="A332" s="2271"/>
      <c r="B332" s="2056" t="s">
        <v>1863</v>
      </c>
      <c r="C332" s="1846" t="s">
        <v>30</v>
      </c>
      <c r="D332" s="2147"/>
      <c r="E332" s="2288">
        <v>1</v>
      </c>
      <c r="F332" s="1849">
        <f>D332*E332</f>
        <v>0</v>
      </c>
      <c r="G332" s="1846">
        <v>0</v>
      </c>
      <c r="H332" s="1847">
        <f>D332*G332</f>
        <v>0</v>
      </c>
      <c r="I332" s="2288">
        <v>0</v>
      </c>
      <c r="J332" s="1849">
        <f>D332*I332</f>
        <v>0</v>
      </c>
    </row>
    <row r="333" spans="1:10" s="1884" customFormat="1">
      <c r="A333" s="2271"/>
      <c r="B333" s="2448"/>
      <c r="C333" s="1846"/>
      <c r="D333" s="2175"/>
      <c r="E333" s="1882"/>
      <c r="F333" s="1882"/>
      <c r="I333" s="1882"/>
      <c r="J333" s="1882"/>
    </row>
    <row r="334" spans="1:10" s="1884" customFormat="1">
      <c r="A334" s="2271" t="s">
        <v>1363</v>
      </c>
      <c r="B334" s="2448" t="s">
        <v>1864</v>
      </c>
      <c r="C334" s="1846"/>
      <c r="D334" s="2175"/>
      <c r="E334" s="1882"/>
      <c r="F334" s="1882"/>
      <c r="I334" s="1882"/>
      <c r="J334" s="1882"/>
    </row>
    <row r="335" spans="1:10" s="1884" customFormat="1" ht="28.5">
      <c r="A335" s="2271"/>
      <c r="B335" s="2448" t="s">
        <v>1865</v>
      </c>
      <c r="C335" s="1846"/>
      <c r="D335" s="2175"/>
      <c r="E335" s="1882"/>
      <c r="F335" s="1882"/>
      <c r="I335" s="1882"/>
      <c r="J335" s="1882"/>
    </row>
    <row r="336" spans="1:10" s="1884" customFormat="1" ht="28.5">
      <c r="A336" s="2271"/>
      <c r="B336" s="2448" t="s">
        <v>1866</v>
      </c>
      <c r="C336" s="1846"/>
      <c r="D336" s="2175"/>
      <c r="E336" s="1882"/>
      <c r="F336" s="1882"/>
      <c r="I336" s="1882"/>
      <c r="J336" s="1882"/>
    </row>
    <row r="337" spans="1:10" s="1884" customFormat="1">
      <c r="A337" s="2271"/>
      <c r="B337" s="2448" t="s">
        <v>1867</v>
      </c>
      <c r="C337" s="1846"/>
      <c r="D337" s="2175"/>
      <c r="E337" s="1882"/>
      <c r="F337" s="1882"/>
      <c r="I337" s="1882"/>
      <c r="J337" s="1882"/>
    </row>
    <row r="338" spans="1:10" s="1884" customFormat="1" ht="28.5">
      <c r="A338" s="2271"/>
      <c r="B338" s="2448" t="s">
        <v>1868</v>
      </c>
      <c r="C338" s="1846"/>
      <c r="D338" s="2175"/>
      <c r="E338" s="1882"/>
      <c r="F338" s="1882"/>
      <c r="I338" s="1882"/>
      <c r="J338" s="1882"/>
    </row>
    <row r="339" spans="1:10" s="1884" customFormat="1" ht="28.5">
      <c r="A339" s="2271"/>
      <c r="B339" s="2448" t="s">
        <v>1869</v>
      </c>
      <c r="C339" s="1846"/>
      <c r="D339" s="2175"/>
      <c r="E339" s="1882"/>
      <c r="F339" s="1882"/>
      <c r="I339" s="1882"/>
      <c r="J339" s="1882"/>
    </row>
    <row r="340" spans="1:10" s="1884" customFormat="1">
      <c r="A340" s="2271"/>
      <c r="B340" s="2448" t="s">
        <v>1870</v>
      </c>
      <c r="C340" s="1846"/>
      <c r="D340" s="2175"/>
      <c r="E340" s="1882"/>
      <c r="F340" s="1882"/>
      <c r="I340" s="1882"/>
      <c r="J340" s="1882"/>
    </row>
    <row r="341" spans="1:10" s="1884" customFormat="1" ht="28.5">
      <c r="A341" s="2271"/>
      <c r="B341" s="2448" t="s">
        <v>1871</v>
      </c>
      <c r="C341" s="1846"/>
      <c r="D341" s="2175"/>
      <c r="E341" s="1882"/>
      <c r="F341" s="1882"/>
      <c r="I341" s="1882"/>
      <c r="J341" s="1882"/>
    </row>
    <row r="342" spans="1:10" s="1884" customFormat="1">
      <c r="A342" s="2271"/>
      <c r="B342" s="2448" t="s">
        <v>1872</v>
      </c>
      <c r="C342" s="1846"/>
      <c r="D342" s="2175"/>
      <c r="E342" s="1882"/>
      <c r="F342" s="1882"/>
      <c r="I342" s="1882"/>
      <c r="J342" s="1882"/>
    </row>
    <row r="343" spans="1:10" s="1884" customFormat="1" ht="28.5">
      <c r="A343" s="2271"/>
      <c r="B343" s="2448" t="s">
        <v>1873</v>
      </c>
      <c r="C343" s="1846"/>
      <c r="D343" s="2175"/>
      <c r="E343" s="1882"/>
      <c r="F343" s="1882"/>
      <c r="I343" s="1882"/>
      <c r="J343" s="1882"/>
    </row>
    <row r="344" spans="1:10" s="1884" customFormat="1" ht="28.5">
      <c r="A344" s="2271"/>
      <c r="B344" s="2448" t="s">
        <v>1874</v>
      </c>
      <c r="C344" s="1846"/>
      <c r="D344" s="2175"/>
      <c r="E344" s="1882"/>
      <c r="F344" s="1882"/>
      <c r="I344" s="1882"/>
      <c r="J344" s="1882"/>
    </row>
    <row r="345" spans="1:10" s="1884" customFormat="1" ht="28.5">
      <c r="A345" s="2271"/>
      <c r="B345" s="2448" t="s">
        <v>1875</v>
      </c>
      <c r="C345" s="1846"/>
      <c r="D345" s="2175"/>
      <c r="E345" s="1882"/>
      <c r="F345" s="1882"/>
      <c r="I345" s="1882"/>
      <c r="J345" s="1882"/>
    </row>
    <row r="346" spans="1:10" s="1884" customFormat="1">
      <c r="A346" s="2271"/>
      <c r="B346" s="2448" t="s">
        <v>1876</v>
      </c>
      <c r="C346" s="1846"/>
      <c r="D346" s="2175"/>
      <c r="E346" s="1882"/>
      <c r="F346" s="1882"/>
      <c r="I346" s="1882"/>
      <c r="J346" s="1882"/>
    </row>
    <row r="347" spans="1:10" s="1884" customFormat="1">
      <c r="A347" s="2271"/>
      <c r="B347" s="2448" t="s">
        <v>1877</v>
      </c>
      <c r="C347" s="1846"/>
      <c r="D347" s="2175"/>
      <c r="E347" s="1882"/>
      <c r="F347" s="1882"/>
      <c r="I347" s="1882"/>
      <c r="J347" s="1882"/>
    </row>
    <row r="348" spans="1:10" s="1884" customFormat="1">
      <c r="A348" s="2271"/>
      <c r="B348" s="2448" t="s">
        <v>1878</v>
      </c>
      <c r="C348" s="1846" t="s">
        <v>30</v>
      </c>
      <c r="D348" s="2147"/>
      <c r="E348" s="2288">
        <v>1</v>
      </c>
      <c r="F348" s="1849">
        <f>D348*E348</f>
        <v>0</v>
      </c>
      <c r="G348" s="1846"/>
      <c r="H348" s="1847">
        <f>D348*G348</f>
        <v>0</v>
      </c>
      <c r="I348" s="2288">
        <v>0</v>
      </c>
      <c r="J348" s="1849">
        <f>D348*I348</f>
        <v>0</v>
      </c>
    </row>
    <row r="349" spans="1:10" s="1884" customFormat="1">
      <c r="A349" s="2271"/>
      <c r="B349" s="2448"/>
      <c r="C349" s="1846"/>
      <c r="D349" s="2175"/>
      <c r="E349" s="1882"/>
      <c r="F349" s="1882"/>
      <c r="I349" s="1882"/>
      <c r="J349" s="1882"/>
    </row>
    <row r="350" spans="1:10" s="1884" customFormat="1">
      <c r="A350" s="2271" t="s">
        <v>1615</v>
      </c>
      <c r="B350" s="2448" t="s">
        <v>1879</v>
      </c>
      <c r="C350" s="1846"/>
      <c r="D350" s="2175"/>
      <c r="E350" s="1882"/>
      <c r="F350" s="1882"/>
      <c r="I350" s="1882"/>
      <c r="J350" s="1882"/>
    </row>
    <row r="351" spans="1:10" s="1884" customFormat="1" ht="71.25">
      <c r="A351" s="2271"/>
      <c r="B351" s="2448" t="s">
        <v>1880</v>
      </c>
      <c r="C351" s="1846"/>
      <c r="D351" s="2175"/>
      <c r="E351" s="1882"/>
      <c r="F351" s="1882"/>
      <c r="I351" s="1882"/>
      <c r="J351" s="1882"/>
    </row>
    <row r="352" spans="1:10" s="1884" customFormat="1" ht="28.5">
      <c r="A352" s="2271"/>
      <c r="B352" s="2448" t="s">
        <v>1881</v>
      </c>
      <c r="C352" s="1846"/>
      <c r="D352" s="2175"/>
      <c r="E352" s="1882"/>
      <c r="F352" s="1882"/>
      <c r="I352" s="1882"/>
      <c r="J352" s="1882"/>
    </row>
    <row r="353" spans="1:10" s="1884" customFormat="1" ht="28.5">
      <c r="A353" s="2271"/>
      <c r="B353" s="2448" t="s">
        <v>1882</v>
      </c>
      <c r="C353" s="1846"/>
      <c r="D353" s="2175"/>
      <c r="E353" s="1882"/>
      <c r="F353" s="1882"/>
      <c r="I353" s="1882"/>
      <c r="J353" s="1882"/>
    </row>
    <row r="354" spans="1:10" s="1884" customFormat="1" ht="28.5">
      <c r="A354" s="2271"/>
      <c r="B354" s="2448" t="s">
        <v>1883</v>
      </c>
      <c r="C354" s="1846"/>
      <c r="D354" s="2175"/>
      <c r="E354" s="1882"/>
      <c r="F354" s="1882"/>
      <c r="I354" s="1882"/>
      <c r="J354" s="1882"/>
    </row>
    <row r="355" spans="1:10" s="1884" customFormat="1" ht="42.75">
      <c r="A355" s="2271"/>
      <c r="B355" s="2448" t="s">
        <v>1884</v>
      </c>
      <c r="C355" s="1846"/>
      <c r="D355" s="2175"/>
      <c r="E355" s="1882"/>
      <c r="F355" s="1882"/>
      <c r="I355" s="1882"/>
      <c r="J355" s="1882"/>
    </row>
    <row r="356" spans="1:10" s="1884" customFormat="1">
      <c r="A356" s="2271"/>
      <c r="B356" s="2448" t="s">
        <v>1885</v>
      </c>
      <c r="C356" s="1846"/>
      <c r="D356" s="2175"/>
      <c r="E356" s="1882"/>
      <c r="F356" s="1882"/>
      <c r="I356" s="1882"/>
      <c r="J356" s="1882"/>
    </row>
    <row r="357" spans="1:10" s="1884" customFormat="1">
      <c r="A357" s="2271"/>
      <c r="B357" s="2448" t="s">
        <v>1853</v>
      </c>
      <c r="C357" s="1846"/>
      <c r="D357" s="2175"/>
      <c r="E357" s="1882"/>
      <c r="F357" s="1882"/>
      <c r="I357" s="1882"/>
      <c r="J357" s="1882"/>
    </row>
    <row r="358" spans="1:10" s="1884" customFormat="1">
      <c r="A358" s="2271"/>
      <c r="B358" s="2448" t="s">
        <v>1886</v>
      </c>
      <c r="C358" s="1846" t="s">
        <v>30</v>
      </c>
      <c r="D358" s="2147"/>
      <c r="E358" s="2288">
        <v>1</v>
      </c>
      <c r="F358" s="1849">
        <f>D358*E358</f>
        <v>0</v>
      </c>
      <c r="G358" s="1846">
        <v>0</v>
      </c>
      <c r="H358" s="1847">
        <f>D358*G358</f>
        <v>0</v>
      </c>
      <c r="I358" s="2288">
        <v>0</v>
      </c>
      <c r="J358" s="1849">
        <f>D358*I358</f>
        <v>0</v>
      </c>
    </row>
    <row r="359" spans="1:10" s="1884" customFormat="1">
      <c r="A359" s="2271"/>
      <c r="B359" s="2448"/>
      <c r="C359" s="1846"/>
      <c r="D359" s="2175"/>
      <c r="E359" s="1882"/>
      <c r="F359" s="1882"/>
      <c r="I359" s="1882"/>
      <c r="J359" s="1882"/>
    </row>
    <row r="360" spans="1:10" s="1884" customFormat="1" ht="38.25">
      <c r="A360" s="1875" t="s">
        <v>1617</v>
      </c>
      <c r="B360" s="1915" t="s">
        <v>1887</v>
      </c>
      <c r="C360" s="1846"/>
      <c r="D360" s="2175"/>
      <c r="E360" s="1882"/>
      <c r="F360" s="1882"/>
      <c r="I360" s="1882"/>
      <c r="J360" s="1882"/>
    </row>
    <row r="361" spans="1:10" s="1884" customFormat="1">
      <c r="A361" s="1875"/>
      <c r="B361" s="1915" t="s">
        <v>1888</v>
      </c>
      <c r="C361" s="1846"/>
      <c r="D361" s="2175"/>
      <c r="E361" s="1882"/>
      <c r="F361" s="1882"/>
      <c r="I361" s="1882"/>
      <c r="J361" s="1882"/>
    </row>
    <row r="362" spans="1:10" s="1884" customFormat="1">
      <c r="A362" s="1875"/>
      <c r="B362" s="1915" t="s">
        <v>1889</v>
      </c>
      <c r="C362" s="1846"/>
      <c r="D362" s="2175"/>
      <c r="E362" s="1882"/>
      <c r="F362" s="1882"/>
      <c r="I362" s="1882"/>
      <c r="J362" s="1882"/>
    </row>
    <row r="363" spans="1:10" s="1884" customFormat="1">
      <c r="A363" s="1875"/>
      <c r="B363" s="1915" t="s">
        <v>1890</v>
      </c>
      <c r="C363" s="1846"/>
      <c r="D363" s="2175"/>
      <c r="E363" s="1882"/>
      <c r="F363" s="1882"/>
      <c r="I363" s="1882"/>
      <c r="J363" s="1882"/>
    </row>
    <row r="364" spans="1:10" s="1884" customFormat="1">
      <c r="A364" s="1875"/>
      <c r="B364" s="1915" t="s">
        <v>1891</v>
      </c>
      <c r="C364" s="1846"/>
      <c r="D364" s="2175"/>
      <c r="E364" s="1882"/>
      <c r="F364" s="1882"/>
      <c r="I364" s="1882"/>
      <c r="J364" s="1882"/>
    </row>
    <row r="365" spans="1:10" s="1884" customFormat="1">
      <c r="A365" s="1875"/>
      <c r="B365" s="1915" t="s">
        <v>1892</v>
      </c>
      <c r="C365" s="1846"/>
      <c r="D365" s="2175"/>
      <c r="E365" s="1882"/>
      <c r="F365" s="1882"/>
      <c r="I365" s="1882"/>
      <c r="J365" s="1882"/>
    </row>
    <row r="366" spans="1:10" s="1884" customFormat="1" ht="25.5">
      <c r="A366" s="1875"/>
      <c r="B366" s="1915" t="s">
        <v>1893</v>
      </c>
      <c r="C366" s="1846" t="s">
        <v>30</v>
      </c>
      <c r="D366" s="2147"/>
      <c r="E366" s="2288">
        <v>1</v>
      </c>
      <c r="F366" s="1849">
        <f>D366*E366</f>
        <v>0</v>
      </c>
      <c r="G366" s="1846">
        <v>0</v>
      </c>
      <c r="H366" s="1847">
        <f>D366*G366</f>
        <v>0</v>
      </c>
      <c r="I366" s="2288">
        <v>0</v>
      </c>
      <c r="J366" s="1849">
        <f>D366*I366</f>
        <v>0</v>
      </c>
    </row>
    <row r="367" spans="1:10" s="1884" customFormat="1">
      <c r="A367" s="2271"/>
      <c r="B367" s="2448"/>
      <c r="C367" s="1846"/>
      <c r="D367" s="2175"/>
      <c r="E367" s="1882"/>
      <c r="F367" s="1882"/>
      <c r="I367" s="1882"/>
      <c r="J367" s="1882"/>
    </row>
    <row r="368" spans="1:10" s="1884" customFormat="1" ht="28.5">
      <c r="A368" s="2271" t="s">
        <v>1619</v>
      </c>
      <c r="B368" s="1820" t="s">
        <v>1894</v>
      </c>
      <c r="C368" s="1846"/>
      <c r="D368" s="2175"/>
      <c r="E368" s="1882"/>
      <c r="F368" s="1882"/>
      <c r="I368" s="1882"/>
      <c r="J368" s="1882"/>
    </row>
    <row r="369" spans="1:10" s="1884" customFormat="1">
      <c r="A369" s="2271"/>
      <c r="B369" s="1077" t="s">
        <v>1895</v>
      </c>
      <c r="C369" s="1846" t="s">
        <v>30</v>
      </c>
      <c r="D369" s="2147"/>
      <c r="E369" s="2288">
        <v>1</v>
      </c>
      <c r="F369" s="1849">
        <f>D369*E369</f>
        <v>0</v>
      </c>
      <c r="G369" s="1846">
        <v>0</v>
      </c>
      <c r="H369" s="1847">
        <f>D369*G369</f>
        <v>0</v>
      </c>
      <c r="I369" s="2288">
        <v>0</v>
      </c>
      <c r="J369" s="1849">
        <f>D369*I369</f>
        <v>0</v>
      </c>
    </row>
    <row r="370" spans="1:10" s="1884" customFormat="1">
      <c r="A370" s="2271"/>
      <c r="B370" s="1077"/>
      <c r="C370" s="1846"/>
      <c r="D370" s="2175"/>
      <c r="E370" s="1882"/>
      <c r="F370" s="1882"/>
      <c r="I370" s="1882"/>
      <c r="J370" s="1882"/>
    </row>
    <row r="371" spans="1:10" s="1884" customFormat="1" ht="25.5">
      <c r="A371" s="2271" t="s">
        <v>1620</v>
      </c>
      <c r="B371" s="2450" t="s">
        <v>1896</v>
      </c>
      <c r="C371" s="1846"/>
      <c r="D371" s="2175"/>
      <c r="E371" s="1882"/>
      <c r="F371" s="1882"/>
      <c r="I371" s="1882"/>
      <c r="J371" s="1882"/>
    </row>
    <row r="372" spans="1:10" s="1884" customFormat="1">
      <c r="A372" s="2271" t="s">
        <v>245</v>
      </c>
      <c r="B372" s="2450" t="s">
        <v>1897</v>
      </c>
      <c r="C372" s="1846"/>
      <c r="D372" s="2175"/>
      <c r="E372" s="1882"/>
      <c r="F372" s="1882"/>
      <c r="I372" s="1882"/>
      <c r="J372" s="1882"/>
    </row>
    <row r="373" spans="1:10" s="1884" customFormat="1" ht="25.5">
      <c r="A373" s="2271" t="s">
        <v>245</v>
      </c>
      <c r="B373" s="2450" t="s">
        <v>1898</v>
      </c>
      <c r="C373" s="1846"/>
      <c r="D373" s="2175"/>
      <c r="E373" s="1882"/>
      <c r="F373" s="1882"/>
      <c r="I373" s="1882"/>
      <c r="J373" s="1882"/>
    </row>
    <row r="374" spans="1:10" s="1884" customFormat="1">
      <c r="A374" s="2271" t="s">
        <v>245</v>
      </c>
      <c r="B374" s="2450" t="s">
        <v>1899</v>
      </c>
      <c r="C374" s="1846"/>
      <c r="D374" s="2175"/>
      <c r="E374" s="1882"/>
      <c r="F374" s="1882"/>
      <c r="I374" s="1882"/>
      <c r="J374" s="1882"/>
    </row>
    <row r="375" spans="1:10" s="1884" customFormat="1">
      <c r="A375" s="2271" t="s">
        <v>245</v>
      </c>
      <c r="B375" s="2450" t="s">
        <v>1900</v>
      </c>
      <c r="C375" s="1846"/>
      <c r="D375" s="2175"/>
      <c r="E375" s="1882"/>
      <c r="F375" s="1882"/>
      <c r="I375" s="1882"/>
      <c r="J375" s="1882"/>
    </row>
    <row r="376" spans="1:10" s="1884" customFormat="1">
      <c r="A376" s="2271" t="s">
        <v>245</v>
      </c>
      <c r="B376" s="2450" t="s">
        <v>1901</v>
      </c>
      <c r="C376" s="1846"/>
      <c r="D376" s="2175"/>
      <c r="E376" s="1882"/>
      <c r="F376" s="1882"/>
      <c r="I376" s="1882"/>
      <c r="J376" s="1882"/>
    </row>
    <row r="377" spans="1:10" s="1884" customFormat="1" ht="89.25">
      <c r="A377" s="2271" t="s">
        <v>245</v>
      </c>
      <c r="B377" s="2450" t="s">
        <v>1902</v>
      </c>
      <c r="C377" s="1846"/>
      <c r="D377" s="2175"/>
      <c r="E377" s="1882"/>
      <c r="F377" s="1882"/>
      <c r="I377" s="1882"/>
      <c r="J377" s="1882"/>
    </row>
    <row r="378" spans="1:10" s="1884" customFormat="1" ht="25.5">
      <c r="A378" s="2271" t="s">
        <v>245</v>
      </c>
      <c r="B378" s="2450" t="s">
        <v>1903</v>
      </c>
      <c r="C378" s="1846"/>
      <c r="D378" s="2175"/>
      <c r="E378" s="1882"/>
      <c r="F378" s="1882"/>
      <c r="I378" s="1882"/>
      <c r="J378" s="1882"/>
    </row>
    <row r="379" spans="1:10" s="1884" customFormat="1" ht="25.5">
      <c r="A379" s="2271" t="s">
        <v>245</v>
      </c>
      <c r="B379" s="2450" t="s">
        <v>1904</v>
      </c>
      <c r="C379" s="1846"/>
      <c r="D379" s="2175"/>
      <c r="E379" s="1882"/>
      <c r="F379" s="1882"/>
      <c r="I379" s="1882"/>
      <c r="J379" s="1882"/>
    </row>
    <row r="380" spans="1:10" s="1884" customFormat="1" ht="28.5">
      <c r="A380" s="2271" t="s">
        <v>245</v>
      </c>
      <c r="B380" s="2450" t="s">
        <v>1905</v>
      </c>
      <c r="C380" s="1846"/>
      <c r="D380" s="2175"/>
      <c r="E380" s="1882"/>
      <c r="F380" s="1882"/>
      <c r="I380" s="1882"/>
      <c r="J380" s="1882"/>
    </row>
    <row r="381" spans="1:10" s="1884" customFormat="1">
      <c r="A381" s="2271" t="s">
        <v>245</v>
      </c>
      <c r="B381" s="2450" t="s">
        <v>1906</v>
      </c>
      <c r="C381" s="1846"/>
      <c r="D381" s="2175"/>
      <c r="E381" s="1882"/>
      <c r="F381" s="1882"/>
      <c r="I381" s="1882"/>
      <c r="J381" s="1882"/>
    </row>
    <row r="382" spans="1:10" s="1884" customFormat="1">
      <c r="A382" s="2271" t="s">
        <v>245</v>
      </c>
      <c r="B382" s="2450" t="s">
        <v>1907</v>
      </c>
      <c r="C382" s="1846"/>
      <c r="D382" s="2175"/>
      <c r="E382" s="1882"/>
      <c r="F382" s="1882"/>
      <c r="I382" s="1882"/>
      <c r="J382" s="1882"/>
    </row>
    <row r="383" spans="1:10" s="1884" customFormat="1">
      <c r="A383" s="2271" t="s">
        <v>245</v>
      </c>
      <c r="B383" s="2450" t="s">
        <v>1908</v>
      </c>
      <c r="C383" s="1846"/>
      <c r="D383" s="2175"/>
      <c r="E383" s="1882"/>
      <c r="F383" s="1882"/>
      <c r="I383" s="1882"/>
      <c r="J383" s="1882"/>
    </row>
    <row r="384" spans="1:10" s="1884" customFormat="1">
      <c r="A384" s="2271"/>
      <c r="B384" s="1924" t="s">
        <v>1909</v>
      </c>
      <c r="C384" s="1846" t="s">
        <v>30</v>
      </c>
      <c r="D384" s="2147"/>
      <c r="E384" s="2288">
        <v>1</v>
      </c>
      <c r="F384" s="1849">
        <f>D384*E384</f>
        <v>0</v>
      </c>
      <c r="G384" s="1846">
        <v>0</v>
      </c>
      <c r="H384" s="1847">
        <f>D384*G384</f>
        <v>0</v>
      </c>
      <c r="I384" s="2288">
        <v>0</v>
      </c>
      <c r="J384" s="1849">
        <f>D384*I384</f>
        <v>0</v>
      </c>
    </row>
    <row r="385" spans="1:10" s="1884" customFormat="1">
      <c r="A385" s="2271"/>
      <c r="B385" s="2448"/>
      <c r="C385" s="1846"/>
      <c r="D385" s="2175"/>
      <c r="E385" s="1882"/>
      <c r="F385" s="1882"/>
      <c r="I385" s="1882"/>
      <c r="J385" s="1882"/>
    </row>
    <row r="386" spans="1:10" s="2451" customFormat="1" ht="28.5">
      <c r="A386" s="2271" t="s">
        <v>1910</v>
      </c>
      <c r="B386" s="242" t="s">
        <v>1911</v>
      </c>
      <c r="C386" s="1846"/>
      <c r="D386" s="2175"/>
      <c r="E386" s="1882"/>
      <c r="F386" s="1882"/>
      <c r="G386" s="1884"/>
      <c r="H386" s="1884"/>
      <c r="I386" s="1882"/>
      <c r="J386" s="1882"/>
    </row>
    <row r="387" spans="1:10" s="2451" customFormat="1">
      <c r="A387" s="327" t="s">
        <v>245</v>
      </c>
      <c r="B387" s="336" t="s">
        <v>1912</v>
      </c>
      <c r="C387" s="1846"/>
      <c r="D387" s="2175"/>
      <c r="E387" s="1882"/>
      <c r="F387" s="1882"/>
      <c r="G387" s="1884"/>
      <c r="H387" s="1884"/>
      <c r="I387" s="1882"/>
      <c r="J387" s="1882"/>
    </row>
    <row r="388" spans="1:10" s="2451" customFormat="1">
      <c r="A388" s="327" t="s">
        <v>245</v>
      </c>
      <c r="B388" s="242" t="s">
        <v>1913</v>
      </c>
      <c r="C388" s="1846"/>
      <c r="D388" s="2175"/>
      <c r="E388" s="1882"/>
      <c r="F388" s="1882"/>
      <c r="G388" s="1884"/>
      <c r="H388" s="1884"/>
      <c r="I388" s="1882"/>
      <c r="J388" s="1882"/>
    </row>
    <row r="389" spans="1:10" s="2451" customFormat="1">
      <c r="A389" s="327" t="s">
        <v>245</v>
      </c>
      <c r="B389" s="242" t="s">
        <v>1914</v>
      </c>
      <c r="C389" s="1846"/>
      <c r="D389" s="2175"/>
      <c r="E389" s="1882"/>
      <c r="F389" s="1882"/>
      <c r="G389" s="1884"/>
      <c r="H389" s="1884"/>
      <c r="I389" s="1882"/>
      <c r="J389" s="1882"/>
    </row>
    <row r="390" spans="1:10" s="2451" customFormat="1">
      <c r="A390" s="327" t="s">
        <v>245</v>
      </c>
      <c r="B390" s="242" t="s">
        <v>1915</v>
      </c>
      <c r="C390" s="1846"/>
      <c r="D390" s="2175"/>
      <c r="E390" s="1882"/>
      <c r="F390" s="1882"/>
      <c r="G390" s="1884"/>
      <c r="H390" s="1884"/>
      <c r="I390" s="1882"/>
      <c r="J390" s="1882"/>
    </row>
    <row r="391" spans="1:10" s="2451" customFormat="1">
      <c r="A391" s="327" t="s">
        <v>245</v>
      </c>
      <c r="B391" s="242" t="s">
        <v>1916</v>
      </c>
      <c r="C391" s="1846"/>
      <c r="D391" s="2175"/>
      <c r="E391" s="1882"/>
      <c r="F391" s="1882"/>
      <c r="G391" s="1884"/>
      <c r="H391" s="1884"/>
      <c r="I391" s="1882"/>
      <c r="J391" s="1882"/>
    </row>
    <row r="392" spans="1:10" s="2451" customFormat="1">
      <c r="A392" s="327" t="s">
        <v>245</v>
      </c>
      <c r="B392" s="242" t="s">
        <v>1917</v>
      </c>
      <c r="C392" s="1846"/>
      <c r="D392" s="2175"/>
      <c r="E392" s="1882"/>
      <c r="F392" s="1882"/>
      <c r="G392" s="1884"/>
      <c r="H392" s="1884"/>
      <c r="I392" s="1882"/>
      <c r="J392" s="1882"/>
    </row>
    <row r="393" spans="1:10" s="2451" customFormat="1">
      <c r="A393" s="327" t="s">
        <v>245</v>
      </c>
      <c r="B393" s="336" t="s">
        <v>1918</v>
      </c>
      <c r="C393" s="1846"/>
      <c r="D393" s="2175"/>
      <c r="E393" s="1882"/>
      <c r="F393" s="1882"/>
      <c r="G393" s="1884"/>
      <c r="H393" s="1884"/>
      <c r="I393" s="1882"/>
      <c r="J393" s="1882"/>
    </row>
    <row r="394" spans="1:10" s="2451" customFormat="1" ht="28.5">
      <c r="A394" s="327" t="s">
        <v>245</v>
      </c>
      <c r="B394" s="242" t="s">
        <v>1919</v>
      </c>
      <c r="C394" s="1846"/>
      <c r="D394" s="2175"/>
      <c r="E394" s="1882"/>
      <c r="F394" s="1882"/>
      <c r="G394" s="1884"/>
      <c r="H394" s="1884"/>
      <c r="I394" s="1882"/>
      <c r="J394" s="1882"/>
    </row>
    <row r="395" spans="1:10" s="1884" customFormat="1">
      <c r="A395" s="2271"/>
      <c r="B395" s="1820" t="s">
        <v>1521</v>
      </c>
      <c r="C395" s="1846" t="s">
        <v>30</v>
      </c>
      <c r="D395" s="2147"/>
      <c r="E395" s="2288">
        <v>3</v>
      </c>
      <c r="F395" s="1849">
        <f>D395*E395</f>
        <v>0</v>
      </c>
      <c r="G395" s="1846">
        <v>0</v>
      </c>
      <c r="H395" s="1847">
        <f>D395*G395</f>
        <v>0</v>
      </c>
      <c r="I395" s="2288">
        <v>0</v>
      </c>
      <c r="J395" s="1849">
        <f>D395*I395</f>
        <v>0</v>
      </c>
    </row>
    <row r="396" spans="1:10" s="1884" customFormat="1">
      <c r="A396" s="2271"/>
      <c r="B396" s="1820" t="s">
        <v>1652</v>
      </c>
      <c r="C396" s="1846" t="s">
        <v>30</v>
      </c>
      <c r="D396" s="2147"/>
      <c r="E396" s="2288">
        <v>3</v>
      </c>
      <c r="F396" s="1849">
        <f>D396*E396</f>
        <v>0</v>
      </c>
      <c r="G396" s="1846">
        <v>0</v>
      </c>
      <c r="H396" s="1847">
        <f>D396*G396</f>
        <v>0</v>
      </c>
      <c r="I396" s="2288">
        <v>0</v>
      </c>
      <c r="J396" s="1849">
        <f>D396*I396</f>
        <v>0</v>
      </c>
    </row>
    <row r="397" spans="1:10" s="1884" customFormat="1">
      <c r="A397" s="2271"/>
      <c r="B397" s="1820" t="s">
        <v>1361</v>
      </c>
      <c r="C397" s="1846" t="s">
        <v>30</v>
      </c>
      <c r="D397" s="2147"/>
      <c r="E397" s="2288">
        <v>3</v>
      </c>
      <c r="F397" s="1849">
        <f>D397*E397</f>
        <v>0</v>
      </c>
      <c r="G397" s="1846">
        <v>0</v>
      </c>
      <c r="H397" s="1847">
        <f>D397*G397</f>
        <v>0</v>
      </c>
      <c r="I397" s="2288">
        <v>0</v>
      </c>
      <c r="J397" s="1849">
        <f>D397*I397</f>
        <v>0</v>
      </c>
    </row>
    <row r="398" spans="1:10" s="1884" customFormat="1">
      <c r="A398" s="2271"/>
      <c r="B398" s="1820" t="s">
        <v>1920</v>
      </c>
      <c r="C398" s="1846" t="s">
        <v>30</v>
      </c>
      <c r="D398" s="2147"/>
      <c r="E398" s="2288">
        <v>2</v>
      </c>
      <c r="F398" s="1849">
        <f>D398*E398</f>
        <v>0</v>
      </c>
      <c r="G398" s="1846">
        <v>0</v>
      </c>
      <c r="H398" s="1847">
        <f>D398*G398</f>
        <v>0</v>
      </c>
      <c r="I398" s="2288">
        <v>0</v>
      </c>
      <c r="J398" s="1849">
        <f>D398*I398</f>
        <v>0</v>
      </c>
    </row>
    <row r="399" spans="1:10" s="1884" customFormat="1">
      <c r="A399" s="2271"/>
      <c r="B399" s="1820"/>
      <c r="C399" s="1846"/>
      <c r="D399" s="2147"/>
      <c r="E399" s="2288"/>
      <c r="F399" s="1849"/>
      <c r="G399" s="1846"/>
      <c r="H399" s="1847"/>
      <c r="I399" s="2288"/>
      <c r="J399" s="1849"/>
    </row>
    <row r="400" spans="1:10" s="2277" customFormat="1">
      <c r="A400" s="327" t="s">
        <v>1921</v>
      </c>
      <c r="B400" s="1820" t="s">
        <v>1922</v>
      </c>
      <c r="C400" s="242"/>
      <c r="D400" s="2147"/>
      <c r="E400" s="1846"/>
      <c r="F400" s="1847"/>
      <c r="G400" s="1156"/>
      <c r="H400" s="2183"/>
      <c r="I400" s="1156"/>
      <c r="J400" s="2183"/>
    </row>
    <row r="401" spans="1:10" s="2277" customFormat="1">
      <c r="A401" s="327" t="s">
        <v>245</v>
      </c>
      <c r="B401" s="1820" t="s">
        <v>1923</v>
      </c>
      <c r="C401" s="254"/>
      <c r="D401" s="2147"/>
      <c r="E401" s="1846"/>
      <c r="F401" s="1847"/>
      <c r="G401" s="1156"/>
      <c r="H401" s="2183"/>
      <c r="I401" s="1156"/>
      <c r="J401" s="2183"/>
    </row>
    <row r="402" spans="1:10" s="2277" customFormat="1">
      <c r="A402" s="327" t="s">
        <v>245</v>
      </c>
      <c r="B402" s="1820" t="s">
        <v>1924</v>
      </c>
      <c r="C402" s="242"/>
      <c r="D402" s="2147"/>
      <c r="E402" s="1846"/>
      <c r="F402" s="1847"/>
      <c r="G402" s="1156"/>
      <c r="H402" s="2183"/>
      <c r="I402" s="1156"/>
      <c r="J402" s="2183"/>
    </row>
    <row r="403" spans="1:10" s="2277" customFormat="1" ht="42.75">
      <c r="A403" s="327" t="s">
        <v>245</v>
      </c>
      <c r="B403" s="1820" t="s">
        <v>1925</v>
      </c>
      <c r="C403" s="242"/>
      <c r="D403" s="2147"/>
      <c r="E403" s="1846"/>
      <c r="F403" s="1847"/>
      <c r="G403" s="1156"/>
      <c r="H403" s="2183"/>
      <c r="I403" s="1156"/>
      <c r="J403" s="2183"/>
    </row>
    <row r="404" spans="1:10" s="2277" customFormat="1" ht="42.75">
      <c r="A404" s="327" t="s">
        <v>245</v>
      </c>
      <c r="B404" s="1820" t="s">
        <v>1926</v>
      </c>
      <c r="C404" s="242"/>
      <c r="D404" s="2147"/>
      <c r="E404" s="1846"/>
      <c r="F404" s="1847"/>
      <c r="G404" s="1156"/>
      <c r="H404" s="2183"/>
      <c r="I404" s="1156"/>
      <c r="J404" s="2183"/>
    </row>
    <row r="405" spans="1:10" s="2277" customFormat="1" ht="28.5">
      <c r="A405" s="327" t="s">
        <v>245</v>
      </c>
      <c r="B405" s="1820" t="s">
        <v>1927</v>
      </c>
      <c r="C405" s="242"/>
      <c r="D405" s="2147"/>
      <c r="E405" s="1846"/>
      <c r="F405" s="1847"/>
      <c r="G405" s="1156"/>
      <c r="H405" s="2183"/>
      <c r="I405" s="1156"/>
      <c r="J405" s="2183"/>
    </row>
    <row r="406" spans="1:10" s="2277" customFormat="1">
      <c r="A406" s="327" t="s">
        <v>245</v>
      </c>
      <c r="B406" s="1820" t="s">
        <v>1928</v>
      </c>
      <c r="C406" s="242"/>
      <c r="D406" s="2147"/>
      <c r="E406" s="1846"/>
      <c r="F406" s="1847"/>
      <c r="G406" s="1156"/>
      <c r="H406" s="2183"/>
      <c r="I406" s="1156"/>
      <c r="J406" s="2183"/>
    </row>
    <row r="407" spans="1:10" s="2277" customFormat="1">
      <c r="A407" s="327" t="s">
        <v>245</v>
      </c>
      <c r="B407" s="336" t="s">
        <v>1918</v>
      </c>
      <c r="C407" s="328"/>
      <c r="D407" s="2147"/>
      <c r="E407" s="1846"/>
      <c r="F407" s="1847"/>
      <c r="G407" s="1156"/>
      <c r="H407" s="2183"/>
      <c r="I407" s="1156"/>
      <c r="J407" s="2183"/>
    </row>
    <row r="408" spans="1:10" s="2277" customFormat="1" ht="28.5">
      <c r="A408" s="327" t="s">
        <v>245</v>
      </c>
      <c r="B408" s="242" t="s">
        <v>1919</v>
      </c>
      <c r="C408" s="242"/>
      <c r="D408" s="2147"/>
      <c r="E408" s="1846"/>
      <c r="F408" s="1847"/>
      <c r="G408" s="1156"/>
      <c r="H408" s="2183"/>
      <c r="I408" s="1156"/>
      <c r="J408" s="2183"/>
    </row>
    <row r="409" spans="1:10" s="2277" customFormat="1">
      <c r="A409" s="301"/>
      <c r="B409" s="329" t="s">
        <v>1929</v>
      </c>
      <c r="C409" s="337" t="s">
        <v>30</v>
      </c>
      <c r="D409" s="2147"/>
      <c r="E409" s="1846">
        <v>2</v>
      </c>
      <c r="F409" s="1847">
        <f>D409*E409</f>
        <v>0</v>
      </c>
      <c r="G409" s="1846">
        <v>0</v>
      </c>
      <c r="H409" s="1847">
        <f>D409*G409</f>
        <v>0</v>
      </c>
      <c r="I409" s="1846">
        <v>0</v>
      </c>
      <c r="J409" s="1847">
        <f>D409*I409</f>
        <v>0</v>
      </c>
    </row>
    <row r="410" spans="1:10" s="2277" customFormat="1">
      <c r="A410" s="338"/>
      <c r="B410" s="315"/>
      <c r="C410" s="299"/>
      <c r="D410" s="2147"/>
      <c r="E410" s="1846"/>
      <c r="F410" s="1847"/>
      <c r="G410" s="1156"/>
      <c r="H410" s="2183"/>
      <c r="I410" s="1156"/>
      <c r="J410" s="2183"/>
    </row>
    <row r="411" spans="1:10" s="1884" customFormat="1" ht="71.25">
      <c r="A411" s="2271" t="s">
        <v>1930</v>
      </c>
      <c r="B411" s="1820" t="s">
        <v>1931</v>
      </c>
      <c r="C411" s="1846"/>
      <c r="D411" s="2175"/>
      <c r="E411" s="1882"/>
      <c r="F411" s="1882"/>
      <c r="I411" s="1882"/>
      <c r="J411" s="1882"/>
    </row>
    <row r="412" spans="1:10" s="1884" customFormat="1">
      <c r="A412" s="2271"/>
      <c r="B412" s="1820" t="s">
        <v>1517</v>
      </c>
      <c r="C412" s="1846" t="s">
        <v>30</v>
      </c>
      <c r="D412" s="2147"/>
      <c r="E412" s="2288">
        <v>2</v>
      </c>
      <c r="F412" s="1849">
        <f>D412*E412</f>
        <v>0</v>
      </c>
      <c r="G412" s="1846">
        <v>0</v>
      </c>
      <c r="H412" s="1847">
        <f>D412*G412</f>
        <v>0</v>
      </c>
      <c r="I412" s="2288">
        <v>0</v>
      </c>
      <c r="J412" s="1849">
        <f>D412*I412</f>
        <v>0</v>
      </c>
    </row>
    <row r="413" spans="1:10" s="1884" customFormat="1">
      <c r="A413" s="2271"/>
      <c r="B413" s="1820" t="s">
        <v>1518</v>
      </c>
      <c r="C413" s="1846" t="s">
        <v>30</v>
      </c>
      <c r="D413" s="2147"/>
      <c r="E413" s="2288">
        <v>4</v>
      </c>
      <c r="F413" s="1849">
        <f>D413*E413</f>
        <v>0</v>
      </c>
      <c r="G413" s="1846">
        <v>0</v>
      </c>
      <c r="H413" s="1847">
        <f>D413*G413</f>
        <v>0</v>
      </c>
      <c r="I413" s="2288">
        <v>0</v>
      </c>
      <c r="J413" s="1849">
        <f>D413*I413</f>
        <v>0</v>
      </c>
    </row>
    <row r="414" spans="1:10" s="1884" customFormat="1">
      <c r="A414" s="2271"/>
      <c r="B414" s="1077"/>
      <c r="C414" s="1846"/>
      <c r="D414" s="2175"/>
      <c r="E414" s="1882"/>
      <c r="F414" s="1882"/>
      <c r="I414" s="1882"/>
      <c r="J414" s="1882"/>
    </row>
    <row r="415" spans="1:10" s="1884" customFormat="1" ht="71.25">
      <c r="A415" s="2271" t="s">
        <v>1932</v>
      </c>
      <c r="B415" s="1820" t="s">
        <v>1933</v>
      </c>
      <c r="C415" s="1846"/>
      <c r="D415" s="2175"/>
      <c r="E415" s="1882"/>
      <c r="F415" s="1882"/>
      <c r="I415" s="1882"/>
      <c r="J415" s="1882"/>
    </row>
    <row r="416" spans="1:10" s="1884" customFormat="1">
      <c r="A416" s="2271"/>
      <c r="B416" s="1077" t="s">
        <v>1934</v>
      </c>
      <c r="C416" s="1846" t="s">
        <v>30</v>
      </c>
      <c r="D416" s="2147"/>
      <c r="E416" s="2288">
        <v>1</v>
      </c>
      <c r="F416" s="1849">
        <f>D416*E416</f>
        <v>0</v>
      </c>
      <c r="G416" s="1846">
        <v>0</v>
      </c>
      <c r="H416" s="1847">
        <f>D416*G416</f>
        <v>0</v>
      </c>
      <c r="I416" s="2288">
        <v>0</v>
      </c>
      <c r="J416" s="1849">
        <f>D416*I416</f>
        <v>0</v>
      </c>
    </row>
    <row r="417" spans="1:10" s="1884" customFormat="1">
      <c r="A417" s="2271"/>
      <c r="B417" s="1077" t="s">
        <v>1935</v>
      </c>
      <c r="C417" s="1846" t="s">
        <v>30</v>
      </c>
      <c r="D417" s="2147"/>
      <c r="E417" s="2288">
        <v>1</v>
      </c>
      <c r="F417" s="1849">
        <f>D417*E417</f>
        <v>0</v>
      </c>
      <c r="G417" s="1846">
        <v>0</v>
      </c>
      <c r="H417" s="1847">
        <f>D417*G417</f>
        <v>0</v>
      </c>
      <c r="I417" s="2288">
        <v>0</v>
      </c>
      <c r="J417" s="1849">
        <f>D417*I417</f>
        <v>0</v>
      </c>
    </row>
    <row r="418" spans="1:10" s="1884" customFormat="1">
      <c r="A418" s="2271"/>
      <c r="B418" s="1077" t="s">
        <v>1936</v>
      </c>
      <c r="C418" s="1846" t="s">
        <v>30</v>
      </c>
      <c r="D418" s="2147"/>
      <c r="E418" s="2288">
        <v>1</v>
      </c>
      <c r="F418" s="1849">
        <f>D418*E418</f>
        <v>0</v>
      </c>
      <c r="G418" s="1846">
        <v>0</v>
      </c>
      <c r="H418" s="1847">
        <f>D418*G418</f>
        <v>0</v>
      </c>
      <c r="I418" s="2288">
        <v>0</v>
      </c>
      <c r="J418" s="1849">
        <f>D418*I418</f>
        <v>0</v>
      </c>
    </row>
    <row r="419" spans="1:10" s="1884" customFormat="1">
      <c r="A419" s="2271"/>
      <c r="B419" s="1077"/>
      <c r="C419" s="1846"/>
      <c r="D419" s="2175"/>
      <c r="E419" s="1882"/>
      <c r="F419" s="1882"/>
      <c r="I419" s="1882"/>
      <c r="J419" s="1882"/>
    </row>
    <row r="420" spans="1:10" s="1884" customFormat="1" ht="28.5">
      <c r="A420" s="2271" t="s">
        <v>1937</v>
      </c>
      <c r="B420" s="1820" t="s">
        <v>1938</v>
      </c>
      <c r="C420" s="1846"/>
      <c r="D420" s="2175"/>
      <c r="E420" s="1882"/>
      <c r="F420" s="1882"/>
      <c r="I420" s="1882"/>
      <c r="J420" s="1882"/>
    </row>
    <row r="421" spans="1:10" s="1884" customFormat="1" ht="71.25">
      <c r="A421" s="2271"/>
      <c r="B421" s="1820" t="s">
        <v>1939</v>
      </c>
      <c r="C421" s="1846"/>
      <c r="D421" s="2175"/>
      <c r="E421" s="1882"/>
      <c r="F421" s="1882"/>
      <c r="I421" s="1882"/>
      <c r="J421" s="1882"/>
    </row>
    <row r="422" spans="1:10" s="1884" customFormat="1">
      <c r="A422" s="2271"/>
      <c r="B422" s="1077" t="s">
        <v>1934</v>
      </c>
      <c r="C422" s="1846" t="s">
        <v>30</v>
      </c>
      <c r="D422" s="2147"/>
      <c r="E422" s="2288">
        <v>1</v>
      </c>
      <c r="F422" s="1849">
        <f>D422*E422</f>
        <v>0</v>
      </c>
      <c r="G422" s="1846">
        <v>0</v>
      </c>
      <c r="H422" s="1847">
        <f>D422*G422</f>
        <v>0</v>
      </c>
      <c r="I422" s="2288">
        <v>0</v>
      </c>
      <c r="J422" s="1849">
        <f>D422*I422</f>
        <v>0</v>
      </c>
    </row>
    <row r="423" spans="1:10" s="1884" customFormat="1">
      <c r="A423" s="2271"/>
      <c r="B423" s="1077" t="s">
        <v>1935</v>
      </c>
      <c r="C423" s="1846" t="s">
        <v>30</v>
      </c>
      <c r="D423" s="2147"/>
      <c r="E423" s="2288">
        <v>1</v>
      </c>
      <c r="F423" s="1849">
        <f>D423*E423</f>
        <v>0</v>
      </c>
      <c r="G423" s="1846">
        <v>0</v>
      </c>
      <c r="H423" s="1847">
        <f>D423*G423</f>
        <v>0</v>
      </c>
      <c r="I423" s="2288">
        <v>0</v>
      </c>
      <c r="J423" s="1849">
        <f>D423*I423</f>
        <v>0</v>
      </c>
    </row>
    <row r="424" spans="1:10" s="1884" customFormat="1">
      <c r="A424" s="2271"/>
      <c r="B424" s="1077" t="s">
        <v>1936</v>
      </c>
      <c r="C424" s="1846" t="s">
        <v>30</v>
      </c>
      <c r="D424" s="2147"/>
      <c r="E424" s="2288">
        <v>1</v>
      </c>
      <c r="F424" s="1849">
        <f>D424*E424</f>
        <v>0</v>
      </c>
      <c r="G424" s="1846">
        <v>0</v>
      </c>
      <c r="H424" s="1847">
        <f>D424*G424</f>
        <v>0</v>
      </c>
      <c r="I424" s="2288">
        <v>0</v>
      </c>
      <c r="J424" s="1849">
        <f>D424*I424</f>
        <v>0</v>
      </c>
    </row>
    <row r="425" spans="1:10" s="1884" customFormat="1">
      <c r="A425" s="2271"/>
      <c r="B425" s="1077"/>
      <c r="C425" s="1846"/>
      <c r="D425" s="2175"/>
      <c r="E425" s="1882"/>
      <c r="F425" s="1882"/>
      <c r="I425" s="1882"/>
      <c r="J425" s="1882"/>
    </row>
    <row r="426" spans="1:10" s="1884" customFormat="1" ht="71.25">
      <c r="A426" s="2271" t="s">
        <v>1940</v>
      </c>
      <c r="B426" s="1820" t="s">
        <v>1941</v>
      </c>
      <c r="C426" s="1846"/>
      <c r="D426" s="2175"/>
      <c r="E426" s="1882"/>
      <c r="F426" s="1882"/>
      <c r="I426" s="1882"/>
      <c r="J426" s="1882"/>
    </row>
    <row r="427" spans="1:10" s="1884" customFormat="1">
      <c r="A427" s="1812"/>
      <c r="B427" s="1820" t="s">
        <v>1517</v>
      </c>
      <c r="C427" s="1846" t="s">
        <v>30</v>
      </c>
      <c r="D427" s="2147"/>
      <c r="E427" s="2288">
        <v>6</v>
      </c>
      <c r="F427" s="1849">
        <f>D427*E427</f>
        <v>0</v>
      </c>
      <c r="G427" s="1846">
        <v>0</v>
      </c>
      <c r="H427" s="1847">
        <f>D427*G427</f>
        <v>0</v>
      </c>
      <c r="I427" s="2288">
        <v>0</v>
      </c>
      <c r="J427" s="1849">
        <f>D427*I427</f>
        <v>0</v>
      </c>
    </row>
    <row r="428" spans="1:10" s="1884" customFormat="1">
      <c r="A428" s="1812"/>
      <c r="B428" s="1820" t="s">
        <v>1518</v>
      </c>
      <c r="C428" s="1846" t="s">
        <v>30</v>
      </c>
      <c r="D428" s="2147"/>
      <c r="E428" s="2288">
        <v>2</v>
      </c>
      <c r="F428" s="1849">
        <f>D428*E428</f>
        <v>0</v>
      </c>
      <c r="G428" s="1846">
        <v>0</v>
      </c>
      <c r="H428" s="1847">
        <f>D428*G428</f>
        <v>0</v>
      </c>
      <c r="I428" s="2288">
        <v>0</v>
      </c>
      <c r="J428" s="1849">
        <f>D428*I428</f>
        <v>0</v>
      </c>
    </row>
    <row r="429" spans="1:10" s="1884" customFormat="1">
      <c r="A429" s="2271"/>
      <c r="B429" s="1077"/>
      <c r="C429" s="1846"/>
      <c r="D429" s="2175"/>
      <c r="E429" s="1882"/>
      <c r="F429" s="1882"/>
      <c r="I429" s="1882"/>
      <c r="J429" s="1882"/>
    </row>
    <row r="430" spans="1:10" s="1884" customFormat="1" ht="38.25">
      <c r="A430" s="1875" t="s">
        <v>1942</v>
      </c>
      <c r="B430" s="1919" t="s">
        <v>1825</v>
      </c>
      <c r="C430" s="1846"/>
      <c r="D430" s="2175"/>
      <c r="E430" s="1882"/>
      <c r="F430" s="1882"/>
      <c r="I430" s="1882"/>
      <c r="J430" s="1882"/>
    </row>
    <row r="431" spans="1:10" s="1884" customFormat="1">
      <c r="A431" s="1875"/>
      <c r="B431" s="1919" t="s">
        <v>1712</v>
      </c>
      <c r="C431" s="1846"/>
      <c r="D431" s="2175"/>
      <c r="E431" s="1882"/>
      <c r="F431" s="1882"/>
      <c r="I431" s="1882"/>
      <c r="J431" s="1882"/>
    </row>
    <row r="432" spans="1:10" s="1884" customFormat="1" ht="90.75">
      <c r="A432" s="1875" t="s">
        <v>1180</v>
      </c>
      <c r="B432" s="1919" t="s">
        <v>1943</v>
      </c>
      <c r="C432" s="1846"/>
      <c r="D432" s="2175"/>
      <c r="E432" s="1882"/>
      <c r="F432" s="1882"/>
      <c r="I432" s="1882"/>
      <c r="J432" s="1882"/>
    </row>
    <row r="433" spans="1:10" s="1884" customFormat="1">
      <c r="A433" s="1875"/>
      <c r="B433" s="1919" t="s">
        <v>1518</v>
      </c>
      <c r="C433" s="1846" t="s">
        <v>1295</v>
      </c>
      <c r="D433" s="2147"/>
      <c r="E433" s="2288">
        <v>10</v>
      </c>
      <c r="F433" s="1849">
        <f t="shared" ref="F433:F438" si="8">D433*E433</f>
        <v>0</v>
      </c>
      <c r="G433" s="1846">
        <v>0</v>
      </c>
      <c r="H433" s="1847">
        <f t="shared" ref="H433:H438" si="9">D433*G433</f>
        <v>0</v>
      </c>
      <c r="I433" s="2288">
        <v>0</v>
      </c>
      <c r="J433" s="1849">
        <f t="shared" ref="J433:J438" si="10">D433*I433</f>
        <v>0</v>
      </c>
    </row>
    <row r="434" spans="1:10" s="1884" customFormat="1">
      <c r="A434" s="1875"/>
      <c r="B434" s="1919" t="s">
        <v>1524</v>
      </c>
      <c r="C434" s="1846" t="s">
        <v>1295</v>
      </c>
      <c r="D434" s="2147"/>
      <c r="E434" s="2288">
        <v>14</v>
      </c>
      <c r="F434" s="1849">
        <f t="shared" si="8"/>
        <v>0</v>
      </c>
      <c r="G434" s="1846">
        <v>0</v>
      </c>
      <c r="H434" s="1847">
        <f t="shared" si="9"/>
        <v>0</v>
      </c>
      <c r="I434" s="2288">
        <v>0</v>
      </c>
      <c r="J434" s="1849">
        <f t="shared" si="10"/>
        <v>0</v>
      </c>
    </row>
    <row r="435" spans="1:10" s="1884" customFormat="1">
      <c r="A435" s="1875"/>
      <c r="B435" s="1919" t="s">
        <v>1521</v>
      </c>
      <c r="C435" s="1846" t="s">
        <v>1295</v>
      </c>
      <c r="D435" s="2147"/>
      <c r="E435" s="2288">
        <v>14</v>
      </c>
      <c r="F435" s="1849">
        <f t="shared" si="8"/>
        <v>0</v>
      </c>
      <c r="G435" s="1846">
        <v>0</v>
      </c>
      <c r="H435" s="1847">
        <f t="shared" si="9"/>
        <v>0</v>
      </c>
      <c r="I435" s="2288">
        <v>0</v>
      </c>
      <c r="J435" s="1849">
        <f t="shared" si="10"/>
        <v>0</v>
      </c>
    </row>
    <row r="436" spans="1:10" s="1884" customFormat="1">
      <c r="A436" s="1875"/>
      <c r="B436" s="1919" t="s">
        <v>1652</v>
      </c>
      <c r="C436" s="1846" t="s">
        <v>1295</v>
      </c>
      <c r="D436" s="2147"/>
      <c r="E436" s="2288">
        <v>14</v>
      </c>
      <c r="F436" s="1849">
        <f t="shared" si="8"/>
        <v>0</v>
      </c>
      <c r="G436" s="1846">
        <v>0</v>
      </c>
      <c r="H436" s="1847">
        <f t="shared" si="9"/>
        <v>0</v>
      </c>
      <c r="I436" s="2288">
        <v>0</v>
      </c>
      <c r="J436" s="1849">
        <f t="shared" si="10"/>
        <v>0</v>
      </c>
    </row>
    <row r="437" spans="1:10" s="1884" customFormat="1">
      <c r="A437" s="1875"/>
      <c r="B437" s="1919" t="s">
        <v>1361</v>
      </c>
      <c r="C437" s="1846" t="s">
        <v>1295</v>
      </c>
      <c r="D437" s="2147"/>
      <c r="E437" s="2288">
        <v>16</v>
      </c>
      <c r="F437" s="1849">
        <f t="shared" si="8"/>
        <v>0</v>
      </c>
      <c r="G437" s="1846">
        <v>0</v>
      </c>
      <c r="H437" s="1847">
        <f t="shared" si="9"/>
        <v>0</v>
      </c>
      <c r="I437" s="2288">
        <v>0</v>
      </c>
      <c r="J437" s="1849">
        <f t="shared" si="10"/>
        <v>0</v>
      </c>
    </row>
    <row r="438" spans="1:10" s="1884" customFormat="1">
      <c r="A438" s="1875"/>
      <c r="B438" s="1919" t="s">
        <v>1920</v>
      </c>
      <c r="C438" s="1846" t="s">
        <v>1295</v>
      </c>
      <c r="D438" s="2147"/>
      <c r="E438" s="2288">
        <v>12</v>
      </c>
      <c r="F438" s="1849">
        <f t="shared" si="8"/>
        <v>0</v>
      </c>
      <c r="G438" s="1846">
        <v>0</v>
      </c>
      <c r="H438" s="1847">
        <f t="shared" si="9"/>
        <v>0</v>
      </c>
      <c r="I438" s="2288">
        <v>0</v>
      </c>
      <c r="J438" s="1849">
        <f t="shared" si="10"/>
        <v>0</v>
      </c>
    </row>
    <row r="439" spans="1:10" s="1884" customFormat="1">
      <c r="A439" s="1875"/>
      <c r="B439" s="1919"/>
      <c r="C439" s="1846"/>
      <c r="D439" s="2175"/>
      <c r="E439" s="1882"/>
      <c r="F439" s="1882"/>
      <c r="I439" s="1882"/>
      <c r="J439" s="1882"/>
    </row>
    <row r="440" spans="1:10" s="2440" customFormat="1" ht="13.15">
      <c r="A440" s="1830" t="s">
        <v>1944</v>
      </c>
      <c r="B440" s="1831" t="s">
        <v>1538</v>
      </c>
      <c r="C440" s="1842"/>
      <c r="D440" s="2177"/>
      <c r="E440" s="1888"/>
      <c r="F440" s="1887"/>
      <c r="G440" s="1889"/>
      <c r="H440" s="1836"/>
      <c r="I440" s="1888"/>
      <c r="J440" s="1887"/>
    </row>
    <row r="441" spans="1:10" s="1836" customFormat="1" ht="51">
      <c r="A441" s="1830"/>
      <c r="B441" s="1831" t="s">
        <v>1827</v>
      </c>
      <c r="C441" s="1842" t="s">
        <v>1313</v>
      </c>
      <c r="D441" s="2471"/>
      <c r="E441" s="2442">
        <v>1</v>
      </c>
      <c r="F441" s="1849">
        <f>SUM(F433:F438)*45%</f>
        <v>0</v>
      </c>
      <c r="G441" s="2441">
        <v>0</v>
      </c>
      <c r="H441" s="1847">
        <f>SUM(H433:H438)*45%</f>
        <v>0</v>
      </c>
      <c r="I441" s="2442">
        <v>0</v>
      </c>
      <c r="J441" s="1849">
        <f>SUM(J433:J438)*45%</f>
        <v>0</v>
      </c>
    </row>
    <row r="442" spans="1:10" s="2440" customFormat="1" ht="13.15">
      <c r="A442" s="2330"/>
      <c r="B442" s="2328"/>
      <c r="C442" s="1842"/>
      <c r="D442" s="2177"/>
      <c r="E442" s="1888"/>
      <c r="F442" s="1887"/>
      <c r="G442" s="1889"/>
      <c r="H442" s="1836"/>
      <c r="I442" s="1888"/>
      <c r="J442" s="1887"/>
    </row>
    <row r="443" spans="1:10" s="2440" customFormat="1" ht="38.25">
      <c r="A443" s="327" t="s">
        <v>1945</v>
      </c>
      <c r="B443" s="315" t="s">
        <v>1724</v>
      </c>
      <c r="C443" s="328"/>
      <c r="D443" s="398"/>
      <c r="E443" s="1888"/>
      <c r="F443" s="1887"/>
      <c r="G443" s="1889"/>
      <c r="H443" s="1836"/>
      <c r="I443" s="1888"/>
      <c r="J443" s="1887"/>
    </row>
    <row r="444" spans="1:10" s="2440" customFormat="1" ht="38.25">
      <c r="A444" s="327"/>
      <c r="B444" s="315" t="s">
        <v>1725</v>
      </c>
      <c r="C444" s="328"/>
      <c r="D444" s="398"/>
      <c r="E444" s="1888"/>
      <c r="F444" s="1887"/>
      <c r="G444" s="1889"/>
      <c r="H444" s="1836"/>
      <c r="I444" s="1888"/>
      <c r="J444" s="1887"/>
    </row>
    <row r="445" spans="1:10" s="2440" customFormat="1">
      <c r="A445" s="327"/>
      <c r="B445" s="1919" t="s">
        <v>1518</v>
      </c>
      <c r="C445" s="328" t="s">
        <v>30</v>
      </c>
      <c r="D445" s="2147"/>
      <c r="E445" s="1888">
        <f t="shared" ref="E445:E450" si="11">E433/3</f>
        <v>3.3333333333333335</v>
      </c>
      <c r="F445" s="1849">
        <f t="shared" ref="F445:F450" si="12">D445*E445</f>
        <v>0</v>
      </c>
      <c r="G445" s="1846">
        <f t="shared" ref="G445:G450" si="13">G433/3</f>
        <v>0</v>
      </c>
      <c r="H445" s="1847">
        <f t="shared" ref="H445:H450" si="14">D445*G445</f>
        <v>0</v>
      </c>
      <c r="I445" s="1888">
        <f t="shared" ref="I445:I450" si="15">I433/3</f>
        <v>0</v>
      </c>
      <c r="J445" s="1849">
        <f t="shared" ref="J445:J450" si="16">D445*I445</f>
        <v>0</v>
      </c>
    </row>
    <row r="446" spans="1:10" s="2440" customFormat="1">
      <c r="A446" s="327"/>
      <c r="B446" s="1919" t="s">
        <v>1524</v>
      </c>
      <c r="C446" s="328" t="s">
        <v>30</v>
      </c>
      <c r="D446" s="2147"/>
      <c r="E446" s="1888">
        <f t="shared" si="11"/>
        <v>4.666666666666667</v>
      </c>
      <c r="F446" s="1849">
        <f t="shared" si="12"/>
        <v>0</v>
      </c>
      <c r="G446" s="1888">
        <f t="shared" si="13"/>
        <v>0</v>
      </c>
      <c r="H446" s="1847">
        <f t="shared" si="14"/>
        <v>0</v>
      </c>
      <c r="I446" s="1888">
        <f t="shared" si="15"/>
        <v>0</v>
      </c>
      <c r="J446" s="1849">
        <f t="shared" si="16"/>
        <v>0</v>
      </c>
    </row>
    <row r="447" spans="1:10" s="2440" customFormat="1">
      <c r="A447" s="327"/>
      <c r="B447" s="1919" t="s">
        <v>1521</v>
      </c>
      <c r="C447" s="328" t="s">
        <v>30</v>
      </c>
      <c r="D447" s="2147"/>
      <c r="E447" s="1888">
        <f t="shared" si="11"/>
        <v>4.666666666666667</v>
      </c>
      <c r="F447" s="1849">
        <f t="shared" si="12"/>
        <v>0</v>
      </c>
      <c r="G447" s="1888">
        <f t="shared" si="13"/>
        <v>0</v>
      </c>
      <c r="H447" s="1847">
        <f t="shared" si="14"/>
        <v>0</v>
      </c>
      <c r="I447" s="1888">
        <f t="shared" si="15"/>
        <v>0</v>
      </c>
      <c r="J447" s="1849">
        <f t="shared" si="16"/>
        <v>0</v>
      </c>
    </row>
    <row r="448" spans="1:10" s="2440" customFormat="1">
      <c r="A448" s="327"/>
      <c r="B448" s="1919" t="s">
        <v>1652</v>
      </c>
      <c r="C448" s="328" t="s">
        <v>30</v>
      </c>
      <c r="D448" s="2147"/>
      <c r="E448" s="1888">
        <f t="shared" si="11"/>
        <v>4.666666666666667</v>
      </c>
      <c r="F448" s="1849">
        <f t="shared" si="12"/>
        <v>0</v>
      </c>
      <c r="G448" s="1888">
        <f t="shared" si="13"/>
        <v>0</v>
      </c>
      <c r="H448" s="1847">
        <f t="shared" si="14"/>
        <v>0</v>
      </c>
      <c r="I448" s="1888">
        <f t="shared" si="15"/>
        <v>0</v>
      </c>
      <c r="J448" s="1849">
        <f t="shared" si="16"/>
        <v>0</v>
      </c>
    </row>
    <row r="449" spans="1:10" s="2440" customFormat="1">
      <c r="A449" s="2330"/>
      <c r="B449" s="1919" t="s">
        <v>1361</v>
      </c>
      <c r="C449" s="328" t="s">
        <v>30</v>
      </c>
      <c r="D449" s="2147"/>
      <c r="E449" s="1888">
        <f t="shared" si="11"/>
        <v>5.333333333333333</v>
      </c>
      <c r="F449" s="1849">
        <f t="shared" si="12"/>
        <v>0</v>
      </c>
      <c r="G449" s="1888">
        <f t="shared" si="13"/>
        <v>0</v>
      </c>
      <c r="H449" s="1847">
        <f t="shared" si="14"/>
        <v>0</v>
      </c>
      <c r="I449" s="1888">
        <f t="shared" si="15"/>
        <v>0</v>
      </c>
      <c r="J449" s="1849">
        <f t="shared" si="16"/>
        <v>0</v>
      </c>
    </row>
    <row r="450" spans="1:10" s="2440" customFormat="1">
      <c r="A450" s="2330"/>
      <c r="B450" s="1919" t="s">
        <v>1920</v>
      </c>
      <c r="C450" s="328" t="s">
        <v>30</v>
      </c>
      <c r="D450" s="2147"/>
      <c r="E450" s="1888">
        <f t="shared" si="11"/>
        <v>4</v>
      </c>
      <c r="F450" s="1849">
        <f t="shared" si="12"/>
        <v>0</v>
      </c>
      <c r="G450" s="1888">
        <f t="shared" si="13"/>
        <v>0</v>
      </c>
      <c r="H450" s="1847">
        <f t="shared" si="14"/>
        <v>0</v>
      </c>
      <c r="I450" s="1888">
        <f t="shared" si="15"/>
        <v>0</v>
      </c>
      <c r="J450" s="1849">
        <f t="shared" si="16"/>
        <v>0</v>
      </c>
    </row>
    <row r="451" spans="1:10" s="2440" customFormat="1">
      <c r="A451" s="2330"/>
      <c r="B451" s="2328"/>
      <c r="C451" s="1842"/>
      <c r="D451" s="2147"/>
      <c r="E451" s="1888"/>
      <c r="F451" s="1887"/>
      <c r="G451" s="1889"/>
      <c r="H451" s="1836"/>
      <c r="I451" s="1888"/>
      <c r="J451" s="1887"/>
    </row>
    <row r="452" spans="1:10" s="1884" customFormat="1" ht="38.25">
      <c r="A452" s="1875" t="s">
        <v>1946</v>
      </c>
      <c r="B452" s="1919" t="s">
        <v>1742</v>
      </c>
      <c r="C452" s="1846"/>
      <c r="D452" s="2175"/>
      <c r="E452" s="1882"/>
      <c r="F452" s="1882"/>
      <c r="I452" s="1882"/>
      <c r="J452" s="1882"/>
    </row>
    <row r="453" spans="1:10" s="1884" customFormat="1">
      <c r="A453" s="1875"/>
      <c r="B453" s="1919"/>
      <c r="C453" s="1846" t="s">
        <v>1295</v>
      </c>
      <c r="D453" s="2147"/>
      <c r="E453" s="2288">
        <f>SUM(E433:E439)</f>
        <v>80</v>
      </c>
      <c r="F453" s="1849">
        <f>D453*E453</f>
        <v>0</v>
      </c>
      <c r="G453" s="1846">
        <f>SUM(G433:G439)</f>
        <v>0</v>
      </c>
      <c r="H453" s="1847">
        <f>D453*G453</f>
        <v>0</v>
      </c>
      <c r="I453" s="2288">
        <f>SUM(I433:I439)</f>
        <v>0</v>
      </c>
      <c r="J453" s="1849">
        <f>D453*I453</f>
        <v>0</v>
      </c>
    </row>
    <row r="454" spans="1:10" s="1884" customFormat="1" ht="38.25">
      <c r="A454" s="1830" t="s">
        <v>1947</v>
      </c>
      <c r="B454" s="1919" t="s">
        <v>1743</v>
      </c>
      <c r="C454" s="1846" t="s">
        <v>26</v>
      </c>
      <c r="D454" s="2147"/>
      <c r="E454" s="2288">
        <v>125</v>
      </c>
      <c r="F454" s="1849">
        <f>D454*E454</f>
        <v>0</v>
      </c>
      <c r="G454" s="1846">
        <f>SUM(G434:G440)</f>
        <v>0</v>
      </c>
      <c r="H454" s="1847">
        <f>D454*G454</f>
        <v>0</v>
      </c>
      <c r="I454" s="2288">
        <f>SUM(I434:I440)</f>
        <v>0</v>
      </c>
      <c r="J454" s="1849">
        <f>D454*I454</f>
        <v>0</v>
      </c>
    </row>
    <row r="455" spans="1:10" s="1884" customFormat="1">
      <c r="A455" s="1156"/>
      <c r="B455" s="1077"/>
      <c r="C455" s="1846"/>
      <c r="D455" s="2175"/>
      <c r="E455" s="1882"/>
      <c r="F455" s="1882"/>
      <c r="I455" s="1882"/>
      <c r="J455" s="1882"/>
    </row>
    <row r="456" spans="1:10" s="1884" customFormat="1">
      <c r="A456" s="1830" t="s">
        <v>1948</v>
      </c>
      <c r="B456" s="1077" t="s">
        <v>1949</v>
      </c>
      <c r="C456" s="1846"/>
      <c r="D456" s="2175"/>
      <c r="E456" s="1882"/>
      <c r="F456" s="1882"/>
      <c r="I456" s="1882"/>
      <c r="J456" s="1882"/>
    </row>
    <row r="457" spans="1:10" s="1884" customFormat="1">
      <c r="A457" s="1156"/>
      <c r="B457" s="1077" t="s">
        <v>1745</v>
      </c>
      <c r="C457" s="1846" t="s">
        <v>23</v>
      </c>
      <c r="D457" s="2147"/>
      <c r="E457" s="2288">
        <v>3</v>
      </c>
      <c r="F457" s="1849">
        <f>D457*E457</f>
        <v>0</v>
      </c>
      <c r="G457" s="1846">
        <v>0</v>
      </c>
      <c r="H457" s="1847">
        <f>D457*G457</f>
        <v>0</v>
      </c>
      <c r="I457" s="2288">
        <v>0</v>
      </c>
      <c r="J457" s="1849">
        <f>D457*I457</f>
        <v>0</v>
      </c>
    </row>
    <row r="458" spans="1:10" s="1884" customFormat="1">
      <c r="A458" s="1156"/>
      <c r="B458" s="1919"/>
      <c r="C458" s="1846"/>
      <c r="D458" s="2175"/>
      <c r="E458" s="1882"/>
      <c r="F458" s="1882"/>
      <c r="I458" s="1882"/>
      <c r="J458" s="1882"/>
    </row>
    <row r="459" spans="1:10" s="1884" customFormat="1" ht="63.75">
      <c r="A459" s="1875" t="s">
        <v>1950</v>
      </c>
      <c r="B459" s="1919" t="s">
        <v>1951</v>
      </c>
      <c r="C459" s="1846"/>
      <c r="D459" s="2175"/>
      <c r="E459" s="1882"/>
      <c r="F459" s="1882"/>
      <c r="I459" s="1882"/>
      <c r="J459" s="1882"/>
    </row>
    <row r="460" spans="1:10" s="1884" customFormat="1">
      <c r="A460" s="1875"/>
      <c r="B460" s="1919"/>
      <c r="C460" s="1846" t="s">
        <v>1313</v>
      </c>
      <c r="D460" s="2147"/>
      <c r="E460" s="2288">
        <v>6</v>
      </c>
      <c r="F460" s="1849">
        <f>D460*E460</f>
        <v>0</v>
      </c>
      <c r="G460" s="1846">
        <v>0</v>
      </c>
      <c r="H460" s="1847">
        <f>D460*G460</f>
        <v>0</v>
      </c>
      <c r="I460" s="2288">
        <v>0</v>
      </c>
      <c r="J460" s="1849">
        <f>D460*I460</f>
        <v>0</v>
      </c>
    </row>
    <row r="461" spans="1:10" s="1884" customFormat="1">
      <c r="A461" s="1875"/>
      <c r="B461" s="1919"/>
      <c r="C461" s="1846"/>
      <c r="D461" s="2175"/>
      <c r="E461" s="1882"/>
      <c r="F461" s="1882"/>
      <c r="I461" s="1882"/>
      <c r="J461" s="1882"/>
    </row>
    <row r="462" spans="1:10" s="1884" customFormat="1" ht="63.75">
      <c r="A462" s="1875" t="s">
        <v>1952</v>
      </c>
      <c r="B462" s="1919" t="s">
        <v>1953</v>
      </c>
      <c r="C462" s="1846"/>
      <c r="D462" s="2175"/>
      <c r="E462" s="1882"/>
      <c r="F462" s="1882"/>
      <c r="I462" s="1882"/>
      <c r="J462" s="1882"/>
    </row>
    <row r="463" spans="1:10" s="1884" customFormat="1" ht="15">
      <c r="A463" s="2452"/>
      <c r="B463" s="2328" t="s">
        <v>1954</v>
      </c>
      <c r="C463" s="1846" t="s">
        <v>30</v>
      </c>
      <c r="D463" s="2147"/>
      <c r="E463" s="2288">
        <v>6</v>
      </c>
      <c r="F463" s="1849">
        <f>D463*E463</f>
        <v>0</v>
      </c>
      <c r="G463" s="1846">
        <v>0</v>
      </c>
      <c r="H463" s="1847">
        <f>D463*G463</f>
        <v>0</v>
      </c>
      <c r="I463" s="2288">
        <v>0</v>
      </c>
      <c r="J463" s="1849">
        <f>D463*I463</f>
        <v>0</v>
      </c>
    </row>
    <row r="464" spans="1:10" s="1884" customFormat="1">
      <c r="A464" s="2452"/>
      <c r="B464" s="2328"/>
      <c r="C464" s="1846"/>
      <c r="D464" s="2175"/>
      <c r="E464" s="1882"/>
      <c r="F464" s="1882"/>
      <c r="I464" s="1882"/>
      <c r="J464" s="1882"/>
    </row>
    <row r="465" spans="1:10" s="1884" customFormat="1" ht="25.5">
      <c r="A465" s="2271" t="s">
        <v>1955</v>
      </c>
      <c r="B465" s="1919" t="s">
        <v>1956</v>
      </c>
      <c r="C465" s="1846" t="s">
        <v>30</v>
      </c>
      <c r="D465" s="2147"/>
      <c r="E465" s="2288">
        <v>1</v>
      </c>
      <c r="F465" s="1849">
        <f>D465*E465</f>
        <v>0</v>
      </c>
      <c r="G465" s="1846">
        <v>0</v>
      </c>
      <c r="H465" s="1847">
        <f>D465*G465</f>
        <v>0</v>
      </c>
      <c r="I465" s="2288">
        <v>0</v>
      </c>
      <c r="J465" s="1849">
        <f>D465*I465</f>
        <v>0</v>
      </c>
    </row>
    <row r="466" spans="1:10" s="1884" customFormat="1">
      <c r="A466" s="2271"/>
      <c r="B466" s="1924"/>
      <c r="C466" s="1846"/>
      <c r="D466" s="2175"/>
      <c r="E466" s="2288"/>
      <c r="F466" s="1849"/>
      <c r="I466" s="1882"/>
      <c r="J466" s="1882"/>
    </row>
    <row r="467" spans="1:10" s="1884" customFormat="1" ht="71.25">
      <c r="A467" s="327" t="s">
        <v>1957</v>
      </c>
      <c r="B467" s="336" t="s">
        <v>1958</v>
      </c>
      <c r="C467" s="328" t="s">
        <v>30</v>
      </c>
      <c r="D467" s="2472"/>
      <c r="E467" s="2288">
        <v>8</v>
      </c>
      <c r="F467" s="1849">
        <f>D467*E467</f>
        <v>0</v>
      </c>
      <c r="G467" s="1846">
        <v>0</v>
      </c>
      <c r="H467" s="1847">
        <f>D467*G467</f>
        <v>0</v>
      </c>
      <c r="I467" s="2288">
        <v>0</v>
      </c>
      <c r="J467" s="1849">
        <f>D467*I467</f>
        <v>0</v>
      </c>
    </row>
    <row r="468" spans="1:10" s="1884" customFormat="1">
      <c r="A468" s="327"/>
      <c r="B468" s="339"/>
      <c r="C468" s="328"/>
      <c r="D468" s="1760"/>
      <c r="E468" s="2288"/>
      <c r="F468" s="1849"/>
      <c r="G468" s="1156"/>
      <c r="H468" s="2183"/>
      <c r="I468" s="2219"/>
      <c r="J468" s="2229"/>
    </row>
    <row r="469" spans="1:10" s="1884" customFormat="1">
      <c r="A469" s="2271" t="s">
        <v>1959</v>
      </c>
      <c r="B469" s="1820" t="s">
        <v>1960</v>
      </c>
      <c r="C469" s="1846"/>
      <c r="D469" s="2175"/>
      <c r="E469" s="1882"/>
      <c r="F469" s="1882"/>
      <c r="I469" s="1882"/>
      <c r="J469" s="1882"/>
    </row>
    <row r="470" spans="1:10" s="1884" customFormat="1">
      <c r="A470" s="2271" t="s">
        <v>245</v>
      </c>
      <c r="B470" s="1820" t="s">
        <v>1961</v>
      </c>
      <c r="C470" s="1846"/>
      <c r="D470" s="2175"/>
      <c r="E470" s="1882"/>
      <c r="F470" s="1882"/>
      <c r="I470" s="1882"/>
      <c r="J470" s="1882"/>
    </row>
    <row r="471" spans="1:10" s="1884" customFormat="1">
      <c r="A471" s="2271" t="s">
        <v>245</v>
      </c>
      <c r="B471" s="1820" t="s">
        <v>1962</v>
      </c>
      <c r="C471" s="1846"/>
      <c r="D471" s="2175"/>
      <c r="E471" s="1882"/>
      <c r="F471" s="1882"/>
      <c r="I471" s="1882"/>
      <c r="J471" s="1882"/>
    </row>
    <row r="472" spans="1:10" s="1884" customFormat="1" ht="15">
      <c r="A472" s="2271" t="s">
        <v>245</v>
      </c>
      <c r="B472" s="1820" t="s">
        <v>1963</v>
      </c>
      <c r="C472" s="1846" t="s">
        <v>30</v>
      </c>
      <c r="D472" s="2147"/>
      <c r="E472" s="2288">
        <v>8</v>
      </c>
      <c r="F472" s="1849">
        <f>D472*E472</f>
        <v>0</v>
      </c>
      <c r="G472" s="1846">
        <v>0</v>
      </c>
      <c r="H472" s="1847">
        <f>D472*G472</f>
        <v>0</v>
      </c>
      <c r="I472" s="2288">
        <v>0</v>
      </c>
      <c r="J472" s="1849">
        <f>D472*I472</f>
        <v>0</v>
      </c>
    </row>
    <row r="473" spans="1:10" s="1884" customFormat="1">
      <c r="A473" s="2271"/>
      <c r="B473" s="1820"/>
      <c r="C473" s="1846"/>
      <c r="D473" s="2175"/>
      <c r="E473" s="1882"/>
      <c r="F473" s="1882"/>
      <c r="I473" s="1882"/>
      <c r="J473" s="1882"/>
    </row>
    <row r="474" spans="1:10" s="1884" customFormat="1" ht="12.6" customHeight="1">
      <c r="A474" s="2271"/>
      <c r="B474" s="1820"/>
      <c r="C474" s="1846"/>
      <c r="D474" s="2175"/>
      <c r="E474" s="1882"/>
      <c r="F474" s="1882"/>
      <c r="I474" s="1882"/>
      <c r="J474" s="1882"/>
    </row>
    <row r="475" spans="1:10" s="1884" customFormat="1" ht="28.5">
      <c r="A475" s="2271" t="s">
        <v>1964</v>
      </c>
      <c r="B475" s="1820" t="s">
        <v>1819</v>
      </c>
      <c r="C475" s="1846"/>
      <c r="D475" s="2175"/>
      <c r="E475" s="1882"/>
      <c r="F475" s="1882"/>
      <c r="I475" s="1882"/>
      <c r="J475" s="1882"/>
    </row>
    <row r="476" spans="1:10" s="1884" customFormat="1">
      <c r="A476" s="2271" t="s">
        <v>245</v>
      </c>
      <c r="B476" s="1820" t="s">
        <v>1965</v>
      </c>
      <c r="C476" s="1846" t="s">
        <v>30</v>
      </c>
      <c r="D476" s="2147"/>
      <c r="E476" s="2288">
        <v>5</v>
      </c>
      <c r="F476" s="1849">
        <f>D476*E476</f>
        <v>0</v>
      </c>
      <c r="G476" s="1846">
        <v>0</v>
      </c>
      <c r="H476" s="1847">
        <f>D476*G476</f>
        <v>0</v>
      </c>
      <c r="I476" s="2288">
        <v>0</v>
      </c>
      <c r="J476" s="1849">
        <f>D476*I476</f>
        <v>0</v>
      </c>
    </row>
    <row r="477" spans="1:10" s="1884" customFormat="1">
      <c r="A477" s="2271"/>
      <c r="B477" s="1077"/>
      <c r="C477" s="1846"/>
      <c r="D477" s="2175"/>
      <c r="E477" s="1882"/>
      <c r="F477" s="1882"/>
      <c r="I477" s="1882"/>
      <c r="J477" s="1882"/>
    </row>
    <row r="478" spans="1:10" customFormat="1" ht="42.75">
      <c r="A478" s="2271" t="s">
        <v>1966</v>
      </c>
      <c r="B478" s="1820" t="s">
        <v>1967</v>
      </c>
      <c r="C478" t="s">
        <v>1313</v>
      </c>
      <c r="D478" s="2147"/>
      <c r="E478" s="2288">
        <v>1</v>
      </c>
      <c r="F478" s="1849">
        <f>D478*E478</f>
        <v>0</v>
      </c>
      <c r="G478" s="1846">
        <v>0</v>
      </c>
      <c r="H478" s="1847">
        <f>D478*G478</f>
        <v>0</v>
      </c>
      <c r="I478" s="2288">
        <v>0</v>
      </c>
      <c r="J478" s="1849">
        <f>D478*I478</f>
        <v>0</v>
      </c>
    </row>
    <row r="479" spans="1:10" customFormat="1">
      <c r="A479" s="2271"/>
      <c r="B479" s="1077"/>
      <c r="D479" s="2014"/>
      <c r="E479" s="2289"/>
      <c r="F479" s="2289"/>
      <c r="I479" s="2289"/>
      <c r="J479" s="2289"/>
    </row>
    <row r="480" spans="1:10" customFormat="1">
      <c r="A480" s="1156" t="s">
        <v>1968</v>
      </c>
      <c r="B480" s="1077" t="s">
        <v>1746</v>
      </c>
      <c r="C480" t="s">
        <v>30</v>
      </c>
      <c r="D480" s="2147"/>
      <c r="E480" s="2288">
        <v>8</v>
      </c>
      <c r="F480" s="1849">
        <f>D480*E480</f>
        <v>0</v>
      </c>
      <c r="G480" s="1846">
        <v>0</v>
      </c>
      <c r="H480" s="1847">
        <f>D480*G480</f>
        <v>0</v>
      </c>
      <c r="I480" s="2288">
        <v>0</v>
      </c>
      <c r="J480" s="1849">
        <f>D480*I480</f>
        <v>0</v>
      </c>
    </row>
    <row r="481" spans="1:12" customFormat="1">
      <c r="A481" s="1156"/>
      <c r="B481" s="1077"/>
      <c r="D481" s="2014"/>
      <c r="E481" s="2289"/>
      <c r="F481" s="2289"/>
      <c r="I481" s="2289"/>
      <c r="J481" s="2289"/>
    </row>
    <row r="482" spans="1:12" s="1884" customFormat="1">
      <c r="A482" s="1812" t="s">
        <v>1969</v>
      </c>
      <c r="B482" s="1820" t="s">
        <v>1748</v>
      </c>
      <c r="D482" s="2175"/>
      <c r="E482" s="1882"/>
      <c r="F482" s="1882"/>
      <c r="I482" s="1882"/>
      <c r="J482" s="1882"/>
    </row>
    <row r="483" spans="1:12" s="1884" customFormat="1" ht="42.75">
      <c r="A483" s="1812"/>
      <c r="B483" s="1820" t="s">
        <v>1749</v>
      </c>
      <c r="C483" s="1846" t="s">
        <v>32</v>
      </c>
      <c r="D483" s="2147"/>
      <c r="E483" s="1848">
        <v>4</v>
      </c>
      <c r="F483" s="1849">
        <f>D483*E483</f>
        <v>0</v>
      </c>
      <c r="G483" s="1850">
        <v>0</v>
      </c>
      <c r="H483" s="1847">
        <f>D483*G483</f>
        <v>0</v>
      </c>
      <c r="I483" s="1848">
        <v>0</v>
      </c>
      <c r="J483" s="1849">
        <f>D483*I483</f>
        <v>0</v>
      </c>
    </row>
    <row r="484" spans="1:12" s="1884" customFormat="1">
      <c r="A484" s="2271"/>
      <c r="B484" s="1077"/>
      <c r="C484" s="1846"/>
      <c r="D484" s="2175"/>
      <c r="E484" s="1882"/>
      <c r="F484" s="1882"/>
      <c r="I484" s="1882"/>
      <c r="J484" s="1882"/>
    </row>
    <row r="485" spans="1:12" s="1884" customFormat="1">
      <c r="A485" s="2271" t="s">
        <v>1970</v>
      </c>
      <c r="B485" s="1077" t="s">
        <v>1971</v>
      </c>
      <c r="C485" s="1846" t="s">
        <v>1313</v>
      </c>
      <c r="D485" s="2147"/>
      <c r="E485" s="1848">
        <v>1</v>
      </c>
      <c r="F485" s="1849">
        <f>D485*E485</f>
        <v>0</v>
      </c>
      <c r="G485" s="1850">
        <v>0</v>
      </c>
      <c r="H485" s="1847">
        <f>D485*G485</f>
        <v>0</v>
      </c>
      <c r="I485" s="1848">
        <v>0</v>
      </c>
      <c r="J485" s="1849">
        <f>D485*I485</f>
        <v>0</v>
      </c>
      <c r="K485" s="2187"/>
      <c r="L485" s="2187"/>
    </row>
    <row r="486" spans="1:12" s="1884" customFormat="1">
      <c r="A486" s="1156"/>
      <c r="B486" s="1077"/>
      <c r="C486" s="1846"/>
      <c r="D486" s="2147"/>
      <c r="E486" s="1849"/>
      <c r="F486" s="1849"/>
      <c r="G486" s="1847"/>
      <c r="H486" s="1847"/>
      <c r="I486" s="1849"/>
      <c r="J486" s="1849"/>
      <c r="K486" s="2187"/>
      <c r="L486" s="2187"/>
    </row>
    <row r="487" spans="1:12" s="1884" customFormat="1">
      <c r="A487" s="2254"/>
      <c r="B487" s="2439" t="str">
        <f>B281</f>
        <v>SEKUNDARNI DEL TP - OGREVANJE</v>
      </c>
      <c r="C487" s="2256"/>
      <c r="D487" s="2371" t="s">
        <v>16</v>
      </c>
      <c r="E487" s="2256"/>
      <c r="F487" s="2257">
        <f>SUM(F281:F486)</f>
        <v>0</v>
      </c>
      <c r="G487" s="2256"/>
      <c r="H487" s="2257">
        <f>SUM(H281:H486)</f>
        <v>0</v>
      </c>
      <c r="I487" s="2256"/>
      <c r="J487" s="2257">
        <f>SUM(J281:J486)</f>
        <v>0</v>
      </c>
    </row>
    <row r="488" spans="1:12" s="2189" customFormat="1">
      <c r="A488" s="1156"/>
      <c r="B488" s="1831"/>
      <c r="C488" s="1846"/>
      <c r="D488" s="2175"/>
      <c r="E488" s="1882"/>
      <c r="F488" s="1882"/>
      <c r="G488" s="1884"/>
      <c r="H488" s="1884"/>
      <c r="I488" s="1882"/>
      <c r="J488" s="1882"/>
    </row>
    <row r="489" spans="1:12" s="2189" customFormat="1">
      <c r="A489" s="1156"/>
      <c r="B489" s="1831"/>
      <c r="C489" s="1846"/>
      <c r="D489" s="2175"/>
      <c r="E489" s="1882"/>
      <c r="F489" s="1882"/>
      <c r="G489" s="1884"/>
      <c r="H489" s="1884"/>
      <c r="I489" s="1882"/>
      <c r="J489" s="1882"/>
    </row>
    <row r="490" spans="1:12" s="1884" customFormat="1">
      <c r="A490" s="2271" t="s">
        <v>1210</v>
      </c>
      <c r="B490" s="1813" t="s">
        <v>1972</v>
      </c>
      <c r="C490" s="1846"/>
      <c r="D490" s="2175"/>
      <c r="E490" s="1882"/>
      <c r="F490" s="1882"/>
      <c r="I490" s="1882"/>
      <c r="J490" s="1882"/>
    </row>
    <row r="491" spans="1:12" s="1884" customFormat="1">
      <c r="A491" s="2271"/>
      <c r="B491" s="1077"/>
      <c r="C491" s="1846"/>
      <c r="D491" s="2175"/>
      <c r="E491" s="1882"/>
      <c r="F491" s="1882"/>
      <c r="I491" s="1882"/>
      <c r="J491" s="1882"/>
    </row>
    <row r="492" spans="1:12" s="1884" customFormat="1" ht="42.75">
      <c r="A492" s="2271" t="s">
        <v>1366</v>
      </c>
      <c r="B492" s="1820" t="s">
        <v>1830</v>
      </c>
      <c r="C492" s="1846"/>
      <c r="D492" s="2175"/>
      <c r="E492" s="1882"/>
      <c r="F492" s="1882"/>
      <c r="I492" s="1882"/>
      <c r="J492" s="1882"/>
    </row>
    <row r="493" spans="1:12" s="1884" customFormat="1" ht="100.5">
      <c r="A493" s="2271"/>
      <c r="B493" s="1820" t="s">
        <v>1831</v>
      </c>
      <c r="C493" s="1846"/>
      <c r="D493" s="2175"/>
      <c r="E493" s="1882"/>
      <c r="F493" s="1882"/>
      <c r="I493" s="1882"/>
      <c r="J493" s="1882"/>
    </row>
    <row r="494" spans="1:12" s="1884" customFormat="1">
      <c r="A494" s="1812"/>
      <c r="B494" s="323" t="s">
        <v>1973</v>
      </c>
      <c r="C494" s="1846"/>
      <c r="D494" s="2175"/>
      <c r="E494" s="1882"/>
      <c r="F494" s="1882"/>
      <c r="I494" s="1882"/>
      <c r="J494" s="1882"/>
    </row>
    <row r="495" spans="1:12" s="1884" customFormat="1">
      <c r="A495" s="2271"/>
      <c r="B495" s="2305" t="s">
        <v>1833</v>
      </c>
      <c r="C495" s="1846"/>
      <c r="D495" s="2175"/>
      <c r="E495" s="1882"/>
      <c r="F495" s="1882"/>
      <c r="I495" s="1882"/>
      <c r="J495" s="1882"/>
    </row>
    <row r="496" spans="1:12" s="1884" customFormat="1">
      <c r="A496" s="2271"/>
      <c r="B496" s="1820" t="s">
        <v>1974</v>
      </c>
      <c r="C496" s="1846"/>
      <c r="D496" s="2175"/>
      <c r="E496" s="1882"/>
      <c r="F496" s="1882"/>
      <c r="I496" s="1882"/>
      <c r="J496" s="1882"/>
    </row>
    <row r="497" spans="1:10" s="1884" customFormat="1">
      <c r="A497" s="2271"/>
      <c r="B497" s="2446" t="s">
        <v>1601</v>
      </c>
      <c r="C497" s="1846"/>
      <c r="D497" s="2175"/>
      <c r="E497" s="1882"/>
      <c r="F497" s="1882"/>
      <c r="I497" s="1882"/>
      <c r="J497" s="1882"/>
    </row>
    <row r="498" spans="1:10" s="1884" customFormat="1">
      <c r="A498" s="2271"/>
      <c r="B498" s="1820" t="s">
        <v>1835</v>
      </c>
      <c r="C498" s="1846"/>
      <c r="D498" s="2175"/>
      <c r="E498" s="1882"/>
      <c r="F498" s="1882"/>
      <c r="I498" s="1882"/>
      <c r="J498" s="1882"/>
    </row>
    <row r="499" spans="1:10" s="1884" customFormat="1">
      <c r="A499" s="2271"/>
      <c r="B499" s="1820" t="s">
        <v>1836</v>
      </c>
      <c r="C499" s="1846"/>
      <c r="D499" s="2175"/>
      <c r="E499" s="1882"/>
      <c r="F499" s="1882"/>
      <c r="I499" s="1882"/>
      <c r="J499" s="1882"/>
    </row>
    <row r="500" spans="1:10" s="2189" customFormat="1">
      <c r="A500" s="2271"/>
      <c r="B500" s="242" t="s">
        <v>1975</v>
      </c>
      <c r="C500" s="1846"/>
      <c r="D500" s="2175"/>
      <c r="E500" s="1882"/>
      <c r="F500" s="1882"/>
      <c r="G500" s="1884"/>
      <c r="H500" s="1884"/>
      <c r="I500" s="1882"/>
      <c r="J500" s="1882"/>
    </row>
    <row r="501" spans="1:10" s="2189" customFormat="1">
      <c r="A501" s="2271"/>
      <c r="B501" s="242" t="s">
        <v>1976</v>
      </c>
      <c r="C501" s="1846"/>
      <c r="D501" s="2175"/>
      <c r="E501" s="1882"/>
      <c r="F501" s="1882"/>
      <c r="G501" s="1884"/>
      <c r="H501" s="1884"/>
      <c r="I501" s="1882"/>
      <c r="J501" s="1882"/>
    </row>
    <row r="502" spans="1:10" s="2189" customFormat="1">
      <c r="A502" s="2271"/>
      <c r="B502" s="242" t="s">
        <v>1838</v>
      </c>
      <c r="C502" s="1846"/>
      <c r="D502" s="2175"/>
      <c r="E502" s="1882"/>
      <c r="F502" s="1882"/>
      <c r="G502" s="1884"/>
      <c r="H502" s="1884"/>
      <c r="I502" s="1882"/>
      <c r="J502" s="1882"/>
    </row>
    <row r="503" spans="1:10" s="1884" customFormat="1">
      <c r="A503" s="2271"/>
      <c r="B503" s="2446" t="s">
        <v>1843</v>
      </c>
      <c r="C503" s="1846"/>
      <c r="D503" s="2175"/>
      <c r="E503" s="1882"/>
      <c r="F503" s="1882"/>
      <c r="I503" s="1882"/>
      <c r="J503" s="1882"/>
    </row>
    <row r="504" spans="1:10" s="1884" customFormat="1">
      <c r="A504" s="2271"/>
      <c r="B504" s="2447" t="s">
        <v>1841</v>
      </c>
      <c r="C504" s="1846" t="s">
        <v>1313</v>
      </c>
      <c r="D504" s="2147"/>
      <c r="E504" s="2288">
        <v>1</v>
      </c>
      <c r="F504" s="1849">
        <f>D504*E504</f>
        <v>0</v>
      </c>
      <c r="G504" s="1846">
        <v>0</v>
      </c>
      <c r="H504" s="1847">
        <f>D504*G504</f>
        <v>0</v>
      </c>
      <c r="I504" s="2288">
        <v>0</v>
      </c>
      <c r="J504" s="1849">
        <f>D504*I504</f>
        <v>0</v>
      </c>
    </row>
    <row r="505" spans="1:10" s="1884" customFormat="1">
      <c r="A505" s="2271"/>
      <c r="B505" s="1820"/>
      <c r="C505" s="1846"/>
      <c r="D505" s="2175"/>
      <c r="E505" s="1882"/>
      <c r="F505" s="1882"/>
      <c r="I505" s="1882"/>
      <c r="J505" s="1882"/>
    </row>
    <row r="506" spans="1:10" s="1884" customFormat="1" ht="42.75">
      <c r="A506" s="2271" t="s">
        <v>1368</v>
      </c>
      <c r="B506" s="1820" t="s">
        <v>1842</v>
      </c>
      <c r="C506" s="1846"/>
      <c r="D506" s="2175"/>
      <c r="E506" s="1882"/>
      <c r="F506" s="1882"/>
      <c r="I506" s="1882"/>
      <c r="J506" s="1882"/>
    </row>
    <row r="507" spans="1:10" s="1884" customFormat="1" ht="100.5">
      <c r="A507" s="2271"/>
      <c r="B507" s="1820" t="s">
        <v>1831</v>
      </c>
      <c r="C507" s="1846"/>
      <c r="D507" s="2175"/>
      <c r="E507" s="1882"/>
      <c r="F507" s="1882"/>
      <c r="I507" s="1882"/>
      <c r="J507" s="1882"/>
    </row>
    <row r="508" spans="1:10" s="1884" customFormat="1">
      <c r="A508" s="1812"/>
      <c r="B508" s="323" t="s">
        <v>1973</v>
      </c>
      <c r="C508" s="1846"/>
      <c r="D508" s="2175"/>
      <c r="E508" s="1882"/>
      <c r="F508" s="1882"/>
      <c r="I508" s="1882"/>
      <c r="J508" s="1882"/>
    </row>
    <row r="509" spans="1:10" s="1884" customFormat="1">
      <c r="A509" s="2271"/>
      <c r="B509" s="2305" t="s">
        <v>1833</v>
      </c>
      <c r="C509" s="1846"/>
      <c r="D509" s="2175"/>
      <c r="E509" s="1882"/>
      <c r="F509" s="1882"/>
      <c r="I509" s="1882"/>
      <c r="J509" s="1882"/>
    </row>
    <row r="510" spans="1:10" s="1884" customFormat="1">
      <c r="A510" s="2271"/>
      <c r="B510" s="1820" t="s">
        <v>1974</v>
      </c>
      <c r="C510" s="1846"/>
      <c r="D510" s="2175"/>
      <c r="E510" s="1882"/>
      <c r="F510" s="1882"/>
      <c r="I510" s="1882"/>
      <c r="J510" s="1882"/>
    </row>
    <row r="511" spans="1:10" s="1884" customFormat="1">
      <c r="A511" s="2271"/>
      <c r="B511" s="2446" t="s">
        <v>1601</v>
      </c>
      <c r="C511" s="1846"/>
      <c r="D511" s="2175"/>
      <c r="E511" s="1882"/>
      <c r="F511" s="1882"/>
      <c r="I511" s="1882"/>
      <c r="J511" s="1882"/>
    </row>
    <row r="512" spans="1:10" s="1884" customFormat="1">
      <c r="A512" s="2271"/>
      <c r="B512" s="1820" t="s">
        <v>1835</v>
      </c>
      <c r="C512" s="1846"/>
      <c r="D512" s="2175"/>
      <c r="E512" s="1882"/>
      <c r="F512" s="1882"/>
      <c r="I512" s="1882"/>
      <c r="J512" s="1882"/>
    </row>
    <row r="513" spans="1:10" s="1884" customFormat="1">
      <c r="A513" s="2271"/>
      <c r="B513" s="1820" t="s">
        <v>1836</v>
      </c>
      <c r="C513" s="1846"/>
      <c r="D513" s="2175"/>
      <c r="E513" s="1882"/>
      <c r="F513" s="1882"/>
      <c r="I513" s="1882"/>
      <c r="J513" s="1882"/>
    </row>
    <row r="514" spans="1:10" s="2189" customFormat="1">
      <c r="A514" s="2271"/>
      <c r="B514" s="242" t="s">
        <v>1975</v>
      </c>
      <c r="C514" s="1846"/>
      <c r="D514" s="2175"/>
      <c r="E514" s="1882"/>
      <c r="F514" s="1882"/>
      <c r="G514" s="1884"/>
      <c r="H514" s="1884"/>
      <c r="I514" s="1882"/>
      <c r="J514" s="1882"/>
    </row>
    <row r="515" spans="1:10" s="2189" customFormat="1">
      <c r="A515" s="2271"/>
      <c r="B515" s="242" t="s">
        <v>1976</v>
      </c>
      <c r="C515" s="1846"/>
      <c r="D515" s="2175"/>
      <c r="E515" s="1882"/>
      <c r="F515" s="1882"/>
      <c r="G515" s="1884"/>
      <c r="H515" s="1884"/>
      <c r="I515" s="1882"/>
      <c r="J515" s="1882"/>
    </row>
    <row r="516" spans="1:10" s="2189" customFormat="1">
      <c r="A516" s="2271"/>
      <c r="B516" s="242" t="s">
        <v>1838</v>
      </c>
      <c r="C516" s="1846"/>
      <c r="D516" s="2175"/>
      <c r="E516" s="1882"/>
      <c r="F516" s="1882"/>
      <c r="G516" s="1884"/>
      <c r="H516" s="1884"/>
      <c r="I516" s="1882"/>
      <c r="J516" s="1882"/>
    </row>
    <row r="517" spans="1:10" s="1884" customFormat="1">
      <c r="A517" s="2271"/>
      <c r="B517" s="2446" t="s">
        <v>1843</v>
      </c>
      <c r="C517" s="1846"/>
      <c r="D517" s="2175"/>
      <c r="E517" s="1882"/>
      <c r="F517" s="1882"/>
      <c r="I517" s="1882"/>
      <c r="J517" s="1882"/>
    </row>
    <row r="518" spans="1:10" s="1884" customFormat="1">
      <c r="A518" s="2271"/>
      <c r="B518" s="2447" t="s">
        <v>1841</v>
      </c>
      <c r="C518" s="1846" t="s">
        <v>1313</v>
      </c>
      <c r="D518" s="2147"/>
      <c r="E518" s="2288">
        <v>1</v>
      </c>
      <c r="F518" s="1849">
        <f>D518*E518</f>
        <v>0</v>
      </c>
      <c r="G518" s="1846">
        <v>0</v>
      </c>
      <c r="H518" s="1847">
        <f>D518*G518</f>
        <v>0</v>
      </c>
      <c r="I518" s="2288">
        <v>0</v>
      </c>
      <c r="J518" s="1849">
        <f>D518*I518</f>
        <v>0</v>
      </c>
    </row>
    <row r="519" spans="1:10" s="1884" customFormat="1">
      <c r="A519" s="2271"/>
      <c r="B519" s="1820"/>
      <c r="C519" s="1846"/>
      <c r="D519" s="2175"/>
      <c r="E519" s="1882"/>
      <c r="F519" s="1882"/>
      <c r="I519" s="1882"/>
      <c r="J519" s="1882"/>
    </row>
    <row r="520" spans="1:10" s="1884" customFormat="1" ht="57">
      <c r="A520" s="2271" t="s">
        <v>1370</v>
      </c>
      <c r="B520" s="1820" t="s">
        <v>1977</v>
      </c>
      <c r="D520" s="2175"/>
      <c r="E520" s="1882"/>
      <c r="F520" s="1882"/>
      <c r="I520" s="1882"/>
      <c r="J520" s="1882"/>
    </row>
    <row r="521" spans="1:10" s="1884" customFormat="1">
      <c r="A521" s="2271"/>
      <c r="B521" s="1820" t="s">
        <v>1978</v>
      </c>
      <c r="D521" s="2175"/>
      <c r="E521" s="1882"/>
      <c r="F521" s="1882"/>
      <c r="I521" s="1882"/>
      <c r="J521" s="1882"/>
    </row>
    <row r="522" spans="1:10" s="1884" customFormat="1">
      <c r="A522" s="2271"/>
      <c r="B522" s="2446" t="s">
        <v>1979</v>
      </c>
      <c r="C522" s="1846"/>
      <c r="D522" s="2175"/>
      <c r="E522" s="1882"/>
      <c r="F522" s="1882"/>
      <c r="I522" s="1882"/>
      <c r="J522" s="1882"/>
    </row>
    <row r="523" spans="1:10" s="1884" customFormat="1" ht="15">
      <c r="A523" s="2271"/>
      <c r="B523" s="1969" t="s">
        <v>1980</v>
      </c>
      <c r="C523" s="1846"/>
      <c r="D523" s="2175"/>
      <c r="E523" s="1882"/>
      <c r="F523" s="1882"/>
      <c r="I523" s="1882"/>
      <c r="J523" s="1882"/>
    </row>
    <row r="524" spans="1:10" s="1884" customFormat="1">
      <c r="A524" s="2271"/>
      <c r="B524" s="1969" t="s">
        <v>1981</v>
      </c>
      <c r="C524" s="1846"/>
      <c r="D524" s="2175"/>
      <c r="E524" s="1882"/>
      <c r="F524" s="1882"/>
      <c r="I524" s="1882"/>
      <c r="J524" s="1882"/>
    </row>
    <row r="525" spans="1:10" s="1884" customFormat="1">
      <c r="A525" s="2271"/>
      <c r="B525" s="1969" t="s">
        <v>1982</v>
      </c>
      <c r="C525" s="1846"/>
      <c r="D525" s="2175"/>
      <c r="E525" s="1882"/>
      <c r="F525" s="1882"/>
      <c r="I525" s="1882"/>
      <c r="J525" s="1882"/>
    </row>
    <row r="526" spans="1:10" s="1884" customFormat="1">
      <c r="A526" s="2271"/>
      <c r="B526" s="1969" t="s">
        <v>1983</v>
      </c>
      <c r="C526" s="1846"/>
      <c r="D526" s="2175"/>
      <c r="E526" s="1882"/>
      <c r="F526" s="1882"/>
      <c r="I526" s="1882"/>
      <c r="J526" s="1882"/>
    </row>
    <row r="527" spans="1:10" s="1884" customFormat="1" ht="15">
      <c r="A527" s="2271"/>
      <c r="B527" s="1969" t="s">
        <v>1984</v>
      </c>
      <c r="C527" s="1846"/>
      <c r="D527" s="2175"/>
      <c r="E527" s="1882"/>
      <c r="F527" s="1882"/>
      <c r="I527" s="1882"/>
      <c r="J527" s="1882"/>
    </row>
    <row r="528" spans="1:10" s="1884" customFormat="1">
      <c r="A528" s="2271"/>
      <c r="B528" s="2446" t="s">
        <v>1985</v>
      </c>
      <c r="C528" s="1846"/>
      <c r="D528" s="2175"/>
      <c r="E528" s="1882"/>
      <c r="F528" s="1882"/>
      <c r="I528" s="1882"/>
      <c r="J528" s="1882"/>
    </row>
    <row r="529" spans="1:10" s="1884" customFormat="1">
      <c r="A529" s="2271"/>
      <c r="B529" s="1969" t="s">
        <v>1986</v>
      </c>
      <c r="C529" s="1846"/>
      <c r="D529" s="2175"/>
      <c r="E529" s="1882"/>
      <c r="F529" s="1882"/>
      <c r="I529" s="1882"/>
      <c r="J529" s="1882"/>
    </row>
    <row r="530" spans="1:10" s="1884" customFormat="1">
      <c r="A530" s="2271"/>
      <c r="B530" s="1969" t="s">
        <v>1987</v>
      </c>
      <c r="C530" s="1846"/>
      <c r="D530" s="2175"/>
      <c r="E530" s="1882"/>
      <c r="F530" s="1882"/>
      <c r="I530" s="1882"/>
      <c r="J530" s="1882"/>
    </row>
    <row r="531" spans="1:10" s="1884" customFormat="1">
      <c r="A531" s="2271"/>
      <c r="B531" s="1969" t="s">
        <v>1988</v>
      </c>
      <c r="C531" s="1846"/>
      <c r="D531" s="2175"/>
      <c r="E531" s="1882"/>
      <c r="F531" s="1882"/>
      <c r="I531" s="1882"/>
      <c r="J531" s="1882"/>
    </row>
    <row r="532" spans="1:10" s="1884" customFormat="1">
      <c r="A532" s="2271"/>
      <c r="B532" s="1969" t="s">
        <v>1989</v>
      </c>
      <c r="C532" s="1846"/>
      <c r="D532" s="2175"/>
      <c r="E532" s="1882"/>
      <c r="F532" s="1882"/>
      <c r="I532" s="1882"/>
      <c r="J532" s="1882"/>
    </row>
    <row r="533" spans="1:10" s="1884" customFormat="1">
      <c r="A533" s="2271"/>
      <c r="B533" s="1969" t="s">
        <v>1990</v>
      </c>
      <c r="C533" s="1846"/>
      <c r="D533" s="2175"/>
      <c r="E533" s="1882"/>
      <c r="F533" s="1882"/>
      <c r="I533" s="1882"/>
      <c r="J533" s="1882"/>
    </row>
    <row r="534" spans="1:10" s="1884" customFormat="1">
      <c r="A534" s="2271"/>
      <c r="B534" s="2446" t="s">
        <v>1991</v>
      </c>
      <c r="C534" s="1846"/>
      <c r="D534" s="2175"/>
      <c r="E534" s="1882"/>
      <c r="F534" s="1882"/>
      <c r="I534" s="1882"/>
      <c r="J534" s="1882"/>
    </row>
    <row r="535" spans="1:10" s="1884" customFormat="1">
      <c r="A535" s="2271"/>
      <c r="B535" s="1969" t="s">
        <v>1992</v>
      </c>
      <c r="C535" s="1846"/>
      <c r="D535" s="2175"/>
      <c r="E535" s="1882"/>
      <c r="F535" s="1882"/>
      <c r="I535" s="1882"/>
      <c r="J535" s="1882"/>
    </row>
    <row r="536" spans="1:10" s="1884" customFormat="1">
      <c r="A536" s="2271"/>
      <c r="B536" s="2446" t="s">
        <v>1993</v>
      </c>
      <c r="C536" s="1846"/>
      <c r="D536" s="2175"/>
      <c r="E536" s="1882"/>
      <c r="F536" s="1882"/>
      <c r="I536" s="1882"/>
      <c r="J536" s="1882"/>
    </row>
    <row r="537" spans="1:10" s="1884" customFormat="1">
      <c r="A537" s="2271"/>
      <c r="B537" s="1969" t="s">
        <v>1994</v>
      </c>
      <c r="C537" s="1846"/>
      <c r="D537" s="2175"/>
      <c r="E537" s="1882"/>
      <c r="F537" s="1882"/>
      <c r="I537" s="1882"/>
      <c r="J537" s="1882"/>
    </row>
    <row r="538" spans="1:10" s="1884" customFormat="1">
      <c r="A538" s="2271"/>
      <c r="B538" s="2446" t="s">
        <v>1843</v>
      </c>
      <c r="C538" s="1846"/>
      <c r="D538" s="2175"/>
      <c r="E538" s="1882"/>
      <c r="F538" s="1882"/>
      <c r="I538" s="1882"/>
      <c r="J538" s="1882"/>
    </row>
    <row r="539" spans="1:10" s="1884" customFormat="1">
      <c r="A539" s="2271"/>
      <c r="B539" s="1969" t="s">
        <v>1995</v>
      </c>
      <c r="C539" s="1846"/>
      <c r="D539" s="2175"/>
      <c r="E539" s="1882"/>
      <c r="F539" s="1882"/>
      <c r="I539" s="1882"/>
      <c r="J539" s="1882"/>
    </row>
    <row r="540" spans="1:10" s="1884" customFormat="1">
      <c r="A540" s="2271"/>
      <c r="B540" s="1969" t="s">
        <v>1996</v>
      </c>
      <c r="C540" s="1846"/>
      <c r="D540" s="2175"/>
      <c r="E540" s="1882"/>
      <c r="F540" s="1882"/>
      <c r="I540" s="1882"/>
      <c r="J540" s="1882"/>
    </row>
    <row r="541" spans="1:10" s="1884" customFormat="1">
      <c r="A541" s="2271"/>
      <c r="B541" s="2447" t="s">
        <v>1997</v>
      </c>
      <c r="C541" s="2453"/>
      <c r="D541" s="2175"/>
      <c r="E541" s="1882"/>
      <c r="F541" s="1882"/>
      <c r="I541" s="1882"/>
      <c r="J541" s="1882"/>
    </row>
    <row r="542" spans="1:10" s="1884" customFormat="1" ht="28.5">
      <c r="A542" s="2271"/>
      <c r="B542" s="1820" t="s">
        <v>1998</v>
      </c>
      <c r="C542" s="1846" t="s">
        <v>1313</v>
      </c>
      <c r="D542" s="2147"/>
      <c r="E542" s="2288">
        <v>3</v>
      </c>
      <c r="F542" s="1849">
        <f>D542*E542</f>
        <v>0</v>
      </c>
      <c r="G542" s="1846">
        <v>0</v>
      </c>
      <c r="H542" s="1847">
        <f>D542*G542</f>
        <v>0</v>
      </c>
      <c r="I542" s="2288">
        <v>0</v>
      </c>
      <c r="J542" s="1849">
        <f>D542*I542</f>
        <v>0</v>
      </c>
    </row>
    <row r="543" spans="1:10" s="1884" customFormat="1">
      <c r="A543" s="2271"/>
      <c r="B543" s="1820"/>
      <c r="C543" s="1846"/>
      <c r="D543" s="2175"/>
      <c r="E543" s="1882"/>
      <c r="F543" s="1882"/>
      <c r="I543" s="1882"/>
      <c r="J543" s="1882"/>
    </row>
    <row r="544" spans="1:10" s="1884" customFormat="1" ht="42.75">
      <c r="A544" s="2271" t="s">
        <v>1999</v>
      </c>
      <c r="B544" s="1820" t="s">
        <v>2000</v>
      </c>
      <c r="C544" s="1846"/>
      <c r="D544" s="2473"/>
      <c r="E544" s="1882"/>
      <c r="F544" s="1882"/>
      <c r="I544" s="1882"/>
      <c r="J544" s="1882"/>
    </row>
    <row r="545" spans="1:10" s="1884" customFormat="1">
      <c r="A545" s="1875"/>
      <c r="B545" s="2328" t="s">
        <v>2001</v>
      </c>
      <c r="C545" s="1856" t="s">
        <v>30</v>
      </c>
      <c r="D545" s="2147"/>
      <c r="E545" s="2288">
        <v>3</v>
      </c>
      <c r="F545" s="1849">
        <f>D545*E545</f>
        <v>0</v>
      </c>
      <c r="G545" s="1846">
        <v>0</v>
      </c>
      <c r="H545" s="1847">
        <f>D545*G545</f>
        <v>0</v>
      </c>
      <c r="I545" s="2288">
        <v>0</v>
      </c>
      <c r="J545" s="1849">
        <f>D545*I545</f>
        <v>0</v>
      </c>
    </row>
    <row r="546" spans="1:10" s="1884" customFormat="1">
      <c r="A546" s="2271"/>
      <c r="B546" s="1820"/>
      <c r="C546" s="1846"/>
      <c r="D546" s="2175"/>
      <c r="E546" s="1882"/>
      <c r="F546" s="1882"/>
      <c r="I546" s="1882"/>
      <c r="J546" s="1882"/>
    </row>
    <row r="547" spans="1:10" s="1884" customFormat="1" ht="42.75">
      <c r="A547" s="2271" t="s">
        <v>2002</v>
      </c>
      <c r="B547" s="1820" t="s">
        <v>2003</v>
      </c>
      <c r="C547" s="1846"/>
      <c r="D547" s="2473"/>
      <c r="E547" s="1882"/>
      <c r="F547" s="1882"/>
      <c r="I547" s="1882"/>
      <c r="J547" s="1882"/>
    </row>
    <row r="548" spans="1:10" s="1884" customFormat="1">
      <c r="A548" s="1875"/>
      <c r="B548" s="2328" t="s">
        <v>2004</v>
      </c>
      <c r="C548" s="1856" t="s">
        <v>30</v>
      </c>
      <c r="D548" s="2147"/>
      <c r="E548" s="2288">
        <v>1</v>
      </c>
      <c r="F548" s="1849">
        <f>D548*E548</f>
        <v>0</v>
      </c>
      <c r="G548" s="1846">
        <v>0</v>
      </c>
      <c r="H548" s="1847">
        <f>D548*G548</f>
        <v>0</v>
      </c>
      <c r="I548" s="2288">
        <v>0</v>
      </c>
      <c r="J548" s="1849">
        <f>D548*I548</f>
        <v>0</v>
      </c>
    </row>
    <row r="549" spans="1:10" s="1884" customFormat="1">
      <c r="A549" s="2271"/>
      <c r="B549" s="1820"/>
      <c r="C549" s="1846"/>
      <c r="D549" s="2175"/>
      <c r="E549" s="1882"/>
      <c r="F549" s="1882"/>
      <c r="I549" s="1882"/>
      <c r="J549" s="1882"/>
    </row>
    <row r="550" spans="1:10" s="1884" customFormat="1" ht="28.5">
      <c r="A550" s="2271" t="s">
        <v>2005</v>
      </c>
      <c r="B550" s="242" t="s">
        <v>1911</v>
      </c>
      <c r="C550" s="1846"/>
      <c r="D550" s="2175"/>
      <c r="E550" s="1882"/>
      <c r="F550" s="1882"/>
      <c r="I550" s="1882"/>
      <c r="J550" s="1882"/>
    </row>
    <row r="551" spans="1:10" s="1884" customFormat="1">
      <c r="A551" s="327" t="s">
        <v>245</v>
      </c>
      <c r="B551" s="336" t="s">
        <v>1912</v>
      </c>
      <c r="C551" s="1846"/>
      <c r="D551" s="2175"/>
      <c r="E551" s="1882"/>
      <c r="F551" s="1882"/>
      <c r="I551" s="1882"/>
      <c r="J551" s="1882"/>
    </row>
    <row r="552" spans="1:10" s="1884" customFormat="1">
      <c r="A552" s="327" t="s">
        <v>245</v>
      </c>
      <c r="B552" s="242" t="s">
        <v>1913</v>
      </c>
      <c r="C552" s="1846"/>
      <c r="D552" s="2175"/>
      <c r="E552" s="1882"/>
      <c r="F552" s="1882"/>
      <c r="I552" s="1882"/>
      <c r="J552" s="1882"/>
    </row>
    <row r="553" spans="1:10" s="1884" customFormat="1">
      <c r="A553" s="327" t="s">
        <v>245</v>
      </c>
      <c r="B553" s="242" t="s">
        <v>1914</v>
      </c>
      <c r="C553" s="1846"/>
      <c r="D553" s="2175"/>
      <c r="E553" s="1882"/>
      <c r="F553" s="1882"/>
      <c r="I553" s="1882"/>
      <c r="J553" s="1882"/>
    </row>
    <row r="554" spans="1:10" s="1884" customFormat="1">
      <c r="A554" s="327" t="s">
        <v>245</v>
      </c>
      <c r="B554" s="242" t="s">
        <v>1915</v>
      </c>
      <c r="C554" s="1846"/>
      <c r="D554" s="2175"/>
      <c r="E554" s="1882"/>
      <c r="F554" s="1882"/>
      <c r="I554" s="1882"/>
      <c r="J554" s="1882"/>
    </row>
    <row r="555" spans="1:10" s="1884" customFormat="1">
      <c r="A555" s="327" t="s">
        <v>245</v>
      </c>
      <c r="B555" s="242" t="s">
        <v>1916</v>
      </c>
      <c r="C555" s="1846"/>
      <c r="D555" s="2175"/>
      <c r="E555" s="1882"/>
      <c r="F555" s="1882"/>
      <c r="I555" s="1882"/>
      <c r="J555" s="1882"/>
    </row>
    <row r="556" spans="1:10" s="1884" customFormat="1">
      <c r="A556" s="327" t="s">
        <v>245</v>
      </c>
      <c r="B556" s="242" t="s">
        <v>1917</v>
      </c>
      <c r="C556" s="1846"/>
      <c r="D556" s="2175"/>
      <c r="E556" s="1882"/>
      <c r="F556" s="1882"/>
      <c r="I556" s="1882"/>
      <c r="J556" s="1882"/>
    </row>
    <row r="557" spans="1:10" s="1884" customFormat="1">
      <c r="A557" s="327" t="s">
        <v>245</v>
      </c>
      <c r="B557" s="336" t="s">
        <v>1918</v>
      </c>
      <c r="C557" s="1846"/>
      <c r="D557" s="2175"/>
      <c r="E557" s="1882"/>
      <c r="F557" s="1882"/>
      <c r="I557" s="1882"/>
      <c r="J557" s="1882"/>
    </row>
    <row r="558" spans="1:10" s="1884" customFormat="1" ht="28.5">
      <c r="A558" s="327" t="s">
        <v>245</v>
      </c>
      <c r="B558" s="242" t="s">
        <v>1919</v>
      </c>
      <c r="C558" s="1846"/>
      <c r="D558" s="2175"/>
      <c r="E558" s="1882"/>
      <c r="F558" s="1882"/>
      <c r="I558" s="1882"/>
      <c r="J558" s="1882"/>
    </row>
    <row r="559" spans="1:10" s="1884" customFormat="1">
      <c r="A559" s="2271"/>
      <c r="B559" s="1820" t="s">
        <v>1350</v>
      </c>
      <c r="C559" s="1846" t="s">
        <v>30</v>
      </c>
      <c r="D559" s="2147"/>
      <c r="E559" s="2288">
        <v>7</v>
      </c>
      <c r="F559" s="1849">
        <f>D559*E559</f>
        <v>0</v>
      </c>
      <c r="G559" s="1846">
        <v>0</v>
      </c>
      <c r="H559" s="1847">
        <f>D559*G559</f>
        <v>0</v>
      </c>
      <c r="I559" s="2288">
        <v>0</v>
      </c>
      <c r="J559" s="1849">
        <f>D559*I559</f>
        <v>0</v>
      </c>
    </row>
    <row r="560" spans="1:10" s="1884" customFormat="1">
      <c r="A560" s="301"/>
      <c r="B560" s="329" t="s">
        <v>1351</v>
      </c>
      <c r="C560" s="337" t="s">
        <v>30</v>
      </c>
      <c r="D560" s="2147"/>
      <c r="E560" s="2454">
        <v>3</v>
      </c>
      <c r="F560" s="1891">
        <f>D560*E560</f>
        <v>0</v>
      </c>
      <c r="G560" s="1916">
        <v>0</v>
      </c>
      <c r="H560" s="1893">
        <f>D560*G560</f>
        <v>0</v>
      </c>
      <c r="I560" s="2454">
        <v>0</v>
      </c>
      <c r="J560" s="1891">
        <f>D560*I560</f>
        <v>0</v>
      </c>
    </row>
    <row r="561" spans="1:10" s="1884" customFormat="1">
      <c r="A561" s="2271"/>
      <c r="B561" s="1820" t="s">
        <v>1652</v>
      </c>
      <c r="C561" s="1846" t="s">
        <v>30</v>
      </c>
      <c r="D561" s="2147"/>
      <c r="E561" s="2288">
        <v>2</v>
      </c>
      <c r="F561" s="1849">
        <f>D561*E561</f>
        <v>0</v>
      </c>
      <c r="G561" s="1846">
        <v>0</v>
      </c>
      <c r="H561" s="1847">
        <f>D561*G561</f>
        <v>0</v>
      </c>
      <c r="I561" s="2288">
        <v>0</v>
      </c>
      <c r="J561" s="1849">
        <f>D561*I561</f>
        <v>0</v>
      </c>
    </row>
    <row r="562" spans="1:10" s="1884" customFormat="1">
      <c r="A562" s="2271"/>
      <c r="B562" s="1820"/>
      <c r="C562" s="1846"/>
      <c r="D562" s="2147"/>
      <c r="E562" s="2288"/>
      <c r="F562" s="1849"/>
      <c r="G562" s="1846"/>
      <c r="H562" s="1847"/>
      <c r="I562" s="2288"/>
      <c r="J562" s="1849"/>
    </row>
    <row r="563" spans="1:10" s="1884" customFormat="1" ht="71.25">
      <c r="A563" s="2271" t="s">
        <v>2006</v>
      </c>
      <c r="B563" s="1820" t="s">
        <v>1931</v>
      </c>
      <c r="C563" s="1846"/>
      <c r="D563" s="2175"/>
      <c r="E563" s="1882"/>
      <c r="F563" s="1882"/>
      <c r="I563" s="1882"/>
      <c r="J563" s="1882"/>
    </row>
    <row r="564" spans="1:10" s="1884" customFormat="1">
      <c r="A564" s="2271"/>
      <c r="B564" s="1820" t="s">
        <v>1517</v>
      </c>
      <c r="C564" s="1846" t="s">
        <v>30</v>
      </c>
      <c r="D564" s="2147"/>
      <c r="E564" s="2288">
        <v>2</v>
      </c>
      <c r="F564" s="1849">
        <f>D564*E564</f>
        <v>0</v>
      </c>
      <c r="G564" s="1846">
        <v>0</v>
      </c>
      <c r="H564" s="1847">
        <f>D564*G564</f>
        <v>0</v>
      </c>
      <c r="I564" s="2288">
        <v>0</v>
      </c>
      <c r="J564" s="1849">
        <f>D564*I564</f>
        <v>0</v>
      </c>
    </row>
    <row r="565" spans="1:10" s="1884" customFormat="1">
      <c r="A565" s="2271"/>
      <c r="B565" s="1820" t="s">
        <v>1518</v>
      </c>
      <c r="C565" s="1846" t="s">
        <v>30</v>
      </c>
      <c r="D565" s="2147"/>
      <c r="E565" s="2288">
        <v>4</v>
      </c>
      <c r="F565" s="1849">
        <f>D565*E565</f>
        <v>0</v>
      </c>
      <c r="G565" s="1846">
        <v>0</v>
      </c>
      <c r="H565" s="1847">
        <f>D565*G565</f>
        <v>0</v>
      </c>
      <c r="I565" s="2288">
        <v>0</v>
      </c>
      <c r="J565" s="1849">
        <f>D565*I565</f>
        <v>0</v>
      </c>
    </row>
    <row r="566" spans="1:10" s="1884" customFormat="1">
      <c r="A566" s="2271"/>
      <c r="B566" s="1077"/>
      <c r="C566" s="1846"/>
      <c r="D566" s="2175"/>
      <c r="E566" s="1882"/>
      <c r="F566" s="1882"/>
      <c r="I566" s="1882"/>
      <c r="J566" s="1882"/>
    </row>
    <row r="567" spans="1:10" s="1884" customFormat="1" ht="71.25">
      <c r="A567" s="2271" t="s">
        <v>2007</v>
      </c>
      <c r="B567" s="1820" t="s">
        <v>1933</v>
      </c>
      <c r="C567" s="1846"/>
      <c r="D567" s="2175"/>
      <c r="E567" s="1882"/>
      <c r="F567" s="1882"/>
      <c r="I567" s="1882"/>
      <c r="J567" s="1882"/>
    </row>
    <row r="568" spans="1:10" s="1884" customFormat="1">
      <c r="A568" s="2271"/>
      <c r="B568" s="1077" t="s">
        <v>2008</v>
      </c>
      <c r="C568" s="1846" t="s">
        <v>30</v>
      </c>
      <c r="D568" s="2147"/>
      <c r="E568" s="2288">
        <v>3</v>
      </c>
      <c r="F568" s="1849">
        <f>D568*E568</f>
        <v>0</v>
      </c>
      <c r="G568" s="1846">
        <v>0</v>
      </c>
      <c r="H568" s="1847">
        <f>D568*G568</f>
        <v>0</v>
      </c>
      <c r="I568" s="2288">
        <v>0</v>
      </c>
      <c r="J568" s="1849">
        <f>D568*I568</f>
        <v>0</v>
      </c>
    </row>
    <row r="569" spans="1:10" s="1884" customFormat="1">
      <c r="A569" s="2271"/>
      <c r="B569" s="1077"/>
      <c r="C569" s="1846"/>
      <c r="D569" s="2175"/>
      <c r="E569" s="1882"/>
      <c r="F569" s="1882"/>
      <c r="I569" s="1882"/>
      <c r="J569" s="1882"/>
    </row>
    <row r="570" spans="1:10" s="1884" customFormat="1" ht="28.5">
      <c r="A570" s="2271" t="s">
        <v>2009</v>
      </c>
      <c r="B570" s="1820" t="s">
        <v>1938</v>
      </c>
      <c r="C570" s="1846"/>
      <c r="D570" s="2175"/>
      <c r="E570" s="1882"/>
      <c r="F570" s="1882"/>
      <c r="I570" s="1882"/>
      <c r="J570" s="1882"/>
    </row>
    <row r="571" spans="1:10" s="1884" customFormat="1" ht="71.25">
      <c r="A571" s="2271"/>
      <c r="B571" s="1820" t="s">
        <v>1939</v>
      </c>
      <c r="C571" s="1846"/>
      <c r="D571" s="2175"/>
      <c r="E571" s="1882"/>
      <c r="F571" s="1882"/>
      <c r="I571" s="1882"/>
      <c r="J571" s="1882"/>
    </row>
    <row r="572" spans="1:10" s="1884" customFormat="1">
      <c r="A572" s="2271"/>
      <c r="B572" s="1077" t="s">
        <v>2008</v>
      </c>
      <c r="C572" s="1846" t="s">
        <v>30</v>
      </c>
      <c r="D572" s="2147"/>
      <c r="E572" s="2288">
        <v>4</v>
      </c>
      <c r="F572" s="1849">
        <f>D572*E572</f>
        <v>0</v>
      </c>
      <c r="G572" s="1846">
        <v>0</v>
      </c>
      <c r="H572" s="1847">
        <f>D572*G572</f>
        <v>0</v>
      </c>
      <c r="I572" s="2288">
        <v>0</v>
      </c>
      <c r="J572" s="1849">
        <f>D572*I572</f>
        <v>0</v>
      </c>
    </row>
    <row r="573" spans="1:10" s="1884" customFormat="1">
      <c r="A573" s="2271"/>
      <c r="B573" s="1077"/>
      <c r="C573" s="1846"/>
      <c r="D573" s="2175"/>
      <c r="E573" s="1882"/>
      <c r="F573" s="1882"/>
      <c r="I573" s="1882"/>
      <c r="J573" s="1882"/>
    </row>
    <row r="574" spans="1:10" s="1884" customFormat="1" ht="71.25">
      <c r="A574" s="2271" t="s">
        <v>2010</v>
      </c>
      <c r="B574" s="1820" t="s">
        <v>1941</v>
      </c>
      <c r="C574" s="1846"/>
      <c r="D574" s="2175"/>
      <c r="E574" s="1882"/>
      <c r="F574" s="1882"/>
      <c r="I574" s="1882"/>
      <c r="J574" s="1882"/>
    </row>
    <row r="575" spans="1:10" s="1884" customFormat="1">
      <c r="A575" s="1812"/>
      <c r="B575" s="1820" t="s">
        <v>1517</v>
      </c>
      <c r="C575" s="1846" t="s">
        <v>30</v>
      </c>
      <c r="D575" s="2147"/>
      <c r="E575" s="2288">
        <v>6</v>
      </c>
      <c r="F575" s="1849">
        <f>D575*E575</f>
        <v>0</v>
      </c>
      <c r="G575" s="1846">
        <v>0</v>
      </c>
      <c r="H575" s="1847">
        <f>D575*G575</f>
        <v>0</v>
      </c>
      <c r="I575" s="2288">
        <v>0</v>
      </c>
      <c r="J575" s="1849">
        <f>D575*I575</f>
        <v>0</v>
      </c>
    </row>
    <row r="576" spans="1:10" s="1884" customFormat="1">
      <c r="A576" s="1812"/>
      <c r="B576" s="1820" t="s">
        <v>1518</v>
      </c>
      <c r="C576" s="1846" t="s">
        <v>30</v>
      </c>
      <c r="D576" s="2147"/>
      <c r="E576" s="2288">
        <v>2</v>
      </c>
      <c r="F576" s="1849">
        <f>D576*E576</f>
        <v>0</v>
      </c>
      <c r="G576" s="1846">
        <v>0</v>
      </c>
      <c r="H576" s="1847">
        <f>D576*G576</f>
        <v>0</v>
      </c>
      <c r="I576" s="2288">
        <v>0</v>
      </c>
      <c r="J576" s="1849">
        <f>D576*I576</f>
        <v>0</v>
      </c>
    </row>
    <row r="577" spans="1:10" s="1884" customFormat="1">
      <c r="A577" s="2271"/>
      <c r="B577" s="1077"/>
      <c r="C577" s="1846"/>
      <c r="D577" s="2175"/>
      <c r="E577" s="1882"/>
      <c r="F577" s="1882"/>
      <c r="I577" s="1882">
        <v>0</v>
      </c>
      <c r="J577" s="1882"/>
    </row>
    <row r="578" spans="1:10" s="1884" customFormat="1" ht="38.25">
      <c r="A578" s="1875" t="s">
        <v>2011</v>
      </c>
      <c r="B578" s="1919" t="s">
        <v>1825</v>
      </c>
      <c r="C578" s="1846"/>
      <c r="D578" s="2175"/>
      <c r="E578" s="1882"/>
      <c r="F578" s="1882"/>
      <c r="I578" s="1882"/>
      <c r="J578" s="1882"/>
    </row>
    <row r="579" spans="1:10" s="1884" customFormat="1">
      <c r="A579" s="1875"/>
      <c r="B579" s="1919" t="s">
        <v>1712</v>
      </c>
      <c r="C579" s="1846"/>
      <c r="D579" s="2175"/>
      <c r="E579" s="1882"/>
      <c r="F579" s="1882"/>
      <c r="I579" s="1882"/>
      <c r="J579" s="1882"/>
    </row>
    <row r="580" spans="1:10" s="1884" customFormat="1" ht="90.75">
      <c r="A580" s="1875" t="s">
        <v>1180</v>
      </c>
      <c r="B580" s="1919" t="s">
        <v>1943</v>
      </c>
      <c r="C580" s="1846"/>
      <c r="D580" s="2175"/>
      <c r="E580" s="1882"/>
      <c r="F580" s="1882"/>
      <c r="I580" s="1882"/>
      <c r="J580" s="1882"/>
    </row>
    <row r="581" spans="1:10" s="1884" customFormat="1">
      <c r="A581" s="1875"/>
      <c r="B581" s="1919" t="s">
        <v>1518</v>
      </c>
      <c r="C581" s="1846" t="s">
        <v>1295</v>
      </c>
      <c r="D581" s="2147"/>
      <c r="E581" s="2288">
        <v>10</v>
      </c>
      <c r="F581" s="1849">
        <f>D581*E581</f>
        <v>0</v>
      </c>
      <c r="G581" s="1846">
        <v>0</v>
      </c>
      <c r="H581" s="1847">
        <f>D581*G581</f>
        <v>0</v>
      </c>
      <c r="I581" s="2288">
        <v>0</v>
      </c>
      <c r="J581" s="1849">
        <f>D581*I581</f>
        <v>0</v>
      </c>
    </row>
    <row r="582" spans="1:10" s="1884" customFormat="1">
      <c r="A582" s="1875"/>
      <c r="B582" s="1919" t="s">
        <v>1350</v>
      </c>
      <c r="C582" s="1846" t="s">
        <v>1295</v>
      </c>
      <c r="D582" s="2147"/>
      <c r="E582" s="2288">
        <v>38</v>
      </c>
      <c r="F582" s="1849">
        <f>D582*E582</f>
        <v>0</v>
      </c>
      <c r="G582" s="1846">
        <v>0</v>
      </c>
      <c r="H582" s="1847">
        <f>D582*G582</f>
        <v>0</v>
      </c>
      <c r="I582" s="2288">
        <v>0</v>
      </c>
      <c r="J582" s="1849">
        <f>D582*I582</f>
        <v>0</v>
      </c>
    </row>
    <row r="583" spans="1:10" s="1884" customFormat="1">
      <c r="A583" s="1875"/>
      <c r="B583" s="1919" t="s">
        <v>1652</v>
      </c>
      <c r="C583" s="1846" t="s">
        <v>1295</v>
      </c>
      <c r="D583" s="2147"/>
      <c r="E583" s="2288">
        <v>190</v>
      </c>
      <c r="F583" s="1849">
        <f>D583*E583</f>
        <v>0</v>
      </c>
      <c r="G583" s="1846">
        <v>0</v>
      </c>
      <c r="H583" s="1847">
        <f>D583*G583</f>
        <v>0</v>
      </c>
      <c r="I583" s="2288">
        <v>0</v>
      </c>
      <c r="J583" s="1849">
        <f>D583*I583</f>
        <v>0</v>
      </c>
    </row>
    <row r="584" spans="1:10" s="2455" customFormat="1">
      <c r="A584" s="1875"/>
      <c r="B584" s="1919"/>
      <c r="C584" s="1846"/>
      <c r="D584" s="2175"/>
      <c r="E584" s="1882"/>
      <c r="F584" s="1882"/>
      <c r="G584" s="1884"/>
      <c r="H584" s="1884"/>
      <c r="I584" s="1882"/>
      <c r="J584" s="1882"/>
    </row>
    <row r="585" spans="1:10" s="2440" customFormat="1" ht="13.15">
      <c r="A585" s="1830" t="s">
        <v>2012</v>
      </c>
      <c r="B585" s="1831" t="s">
        <v>1538</v>
      </c>
      <c r="C585" s="1842"/>
      <c r="D585" s="2177"/>
      <c r="E585" s="1888"/>
      <c r="F585" s="1887"/>
      <c r="G585" s="1889"/>
      <c r="H585" s="1836"/>
      <c r="I585" s="1888"/>
      <c r="J585" s="1887"/>
    </row>
    <row r="586" spans="1:10" s="1836" customFormat="1" ht="51">
      <c r="A586" s="1830"/>
      <c r="B586" s="1831" t="s">
        <v>1827</v>
      </c>
      <c r="C586" s="1842" t="s">
        <v>1313</v>
      </c>
      <c r="D586" s="2471"/>
      <c r="E586" s="2442">
        <v>1</v>
      </c>
      <c r="F586" s="1849">
        <f>SUM(F581:F583)*45%</f>
        <v>0</v>
      </c>
      <c r="G586" s="2441">
        <v>0</v>
      </c>
      <c r="H586" s="1847">
        <f>SUM(H581:H583)*45%</f>
        <v>0</v>
      </c>
      <c r="I586" s="2442">
        <v>0</v>
      </c>
      <c r="J586" s="1849">
        <f>SUM(J581:J583)*45%</f>
        <v>0</v>
      </c>
    </row>
    <row r="587" spans="1:10" s="2440" customFormat="1" ht="13.15">
      <c r="A587" s="2330"/>
      <c r="B587" s="2328"/>
      <c r="C587" s="1842"/>
      <c r="D587" s="2177"/>
      <c r="E587" s="1888"/>
      <c r="F587" s="1887"/>
      <c r="G587" s="1889"/>
      <c r="H587" s="1836"/>
      <c r="I587" s="1888"/>
      <c r="J587" s="1887"/>
    </row>
    <row r="588" spans="1:10" s="2440" customFormat="1" ht="38.25">
      <c r="A588" s="327" t="s">
        <v>2013</v>
      </c>
      <c r="B588" s="315" t="s">
        <v>1724</v>
      </c>
      <c r="C588" s="328"/>
      <c r="D588" s="398"/>
      <c r="E588" s="1888"/>
      <c r="F588" s="1887"/>
      <c r="G588" s="1889"/>
      <c r="H588" s="1836"/>
      <c r="I588" s="1888"/>
      <c r="J588" s="1887"/>
    </row>
    <row r="589" spans="1:10" s="2440" customFormat="1" ht="38.25">
      <c r="A589" s="327"/>
      <c r="B589" s="315" t="s">
        <v>1725</v>
      </c>
      <c r="C589" s="328"/>
      <c r="D589" s="398"/>
      <c r="E589" s="1888"/>
      <c r="F589" s="1887"/>
      <c r="G589" s="2441"/>
      <c r="H589" s="1836"/>
      <c r="I589" s="1888"/>
      <c r="J589" s="1887"/>
    </row>
    <row r="590" spans="1:10" s="2440" customFormat="1">
      <c r="A590" s="327"/>
      <c r="B590" s="1919" t="s">
        <v>1518</v>
      </c>
      <c r="C590" s="328" t="s">
        <v>30</v>
      </c>
      <c r="D590" s="2147"/>
      <c r="E590" s="1888">
        <f>E581/3</f>
        <v>3.3333333333333335</v>
      </c>
      <c r="F590" s="1849">
        <f>D590*E590</f>
        <v>0</v>
      </c>
      <c r="G590" s="2441">
        <f>G581/3</f>
        <v>0</v>
      </c>
      <c r="H590" s="1847">
        <f>D590*G590</f>
        <v>0</v>
      </c>
      <c r="I590" s="1888">
        <f>I581/3</f>
        <v>0</v>
      </c>
      <c r="J590" s="1849">
        <f>D590*I590</f>
        <v>0</v>
      </c>
    </row>
    <row r="591" spans="1:10" s="2440" customFormat="1">
      <c r="A591" s="327"/>
      <c r="B591" s="1919" t="s">
        <v>1350</v>
      </c>
      <c r="C591" s="328" t="s">
        <v>30</v>
      </c>
      <c r="D591" s="2147"/>
      <c r="E591" s="1888">
        <f>E582/3</f>
        <v>12.666666666666666</v>
      </c>
      <c r="F591" s="1849">
        <f>D591*E591</f>
        <v>0</v>
      </c>
      <c r="G591" s="2441">
        <f>G582/3</f>
        <v>0</v>
      </c>
      <c r="H591" s="1847">
        <f>D591*G591</f>
        <v>0</v>
      </c>
      <c r="I591" s="1888">
        <f>I582/3</f>
        <v>0</v>
      </c>
      <c r="J591" s="1849">
        <f>D591*I591</f>
        <v>0</v>
      </c>
    </row>
    <row r="592" spans="1:10" s="2440" customFormat="1">
      <c r="A592" s="327"/>
      <c r="B592" s="1919" t="s">
        <v>1652</v>
      </c>
      <c r="C592" s="328" t="s">
        <v>30</v>
      </c>
      <c r="D592" s="2147"/>
      <c r="E592" s="1888">
        <f>E583/3</f>
        <v>63.333333333333336</v>
      </c>
      <c r="F592" s="1849">
        <f>D592*E592</f>
        <v>0</v>
      </c>
      <c r="G592" s="2441">
        <f>G583/3</f>
        <v>0</v>
      </c>
      <c r="H592" s="1847">
        <f>D592*G592</f>
        <v>0</v>
      </c>
      <c r="I592" s="1888">
        <f>I583/3</f>
        <v>0</v>
      </c>
      <c r="J592" s="1849">
        <f>D592*I592</f>
        <v>0</v>
      </c>
    </row>
    <row r="593" spans="1:10" s="2440" customFormat="1">
      <c r="A593" s="2330"/>
      <c r="B593" s="2328"/>
      <c r="C593" s="1842"/>
      <c r="D593" s="2147"/>
      <c r="E593" s="1888"/>
      <c r="F593" s="1887"/>
      <c r="G593" s="2441"/>
      <c r="H593" s="1836"/>
      <c r="I593" s="1888"/>
      <c r="J593" s="1887"/>
    </row>
    <row r="594" spans="1:10" s="1884" customFormat="1" ht="28.5">
      <c r="A594" s="2271" t="s">
        <v>2014</v>
      </c>
      <c r="B594" s="1820" t="s">
        <v>2015</v>
      </c>
      <c r="C594" s="1846"/>
      <c r="D594" s="2175"/>
      <c r="E594" s="1882"/>
      <c r="F594" s="1882"/>
      <c r="I594" s="1882"/>
      <c r="J594" s="1882"/>
    </row>
    <row r="595" spans="1:10" s="1884" customFormat="1">
      <c r="A595" s="2271"/>
      <c r="B595" s="1077" t="s">
        <v>1518</v>
      </c>
      <c r="C595" s="1846" t="s">
        <v>30</v>
      </c>
      <c r="D595" s="2147"/>
      <c r="E595" s="2288">
        <v>1</v>
      </c>
      <c r="F595" s="1849">
        <f>D595*E595</f>
        <v>0</v>
      </c>
      <c r="G595" s="1846">
        <v>0</v>
      </c>
      <c r="H595" s="1847">
        <f>D595*G595</f>
        <v>0</v>
      </c>
      <c r="I595" s="2288">
        <v>0</v>
      </c>
      <c r="J595" s="1849">
        <f>D595*I595</f>
        <v>0</v>
      </c>
    </row>
    <row r="596" spans="1:10" s="1884" customFormat="1">
      <c r="A596" s="2271"/>
      <c r="B596" s="1077"/>
      <c r="C596" s="1846"/>
      <c r="D596" s="2175"/>
      <c r="E596" s="1882"/>
      <c r="F596" s="1882"/>
      <c r="I596" s="1882"/>
      <c r="J596" s="1882"/>
    </row>
    <row r="597" spans="1:10" s="1884" customFormat="1" ht="28.5">
      <c r="A597" s="2271" t="s">
        <v>2016</v>
      </c>
      <c r="B597" s="1820" t="s">
        <v>2017</v>
      </c>
      <c r="C597" s="1846"/>
      <c r="D597" s="2175"/>
      <c r="E597" s="1882"/>
      <c r="F597" s="1882"/>
      <c r="I597" s="1882"/>
      <c r="J597" s="1882"/>
    </row>
    <row r="598" spans="1:10" s="1884" customFormat="1">
      <c r="A598" s="1812"/>
      <c r="B598" s="1820" t="s">
        <v>2018</v>
      </c>
      <c r="C598" s="1846" t="s">
        <v>30</v>
      </c>
      <c r="D598" s="2147"/>
      <c r="E598" s="2288">
        <v>1</v>
      </c>
      <c r="F598" s="1849">
        <f>D598*E598</f>
        <v>0</v>
      </c>
      <c r="G598" s="1846">
        <v>0</v>
      </c>
      <c r="H598" s="1847">
        <f>D598*G598</f>
        <v>0</v>
      </c>
      <c r="I598" s="2288">
        <v>0</v>
      </c>
      <c r="J598" s="1849">
        <f>D598*I598</f>
        <v>0</v>
      </c>
    </row>
    <row r="599" spans="1:10" s="1884" customFormat="1">
      <c r="A599" s="1156"/>
      <c r="B599" s="1077"/>
      <c r="C599" s="1846"/>
      <c r="D599" s="2175"/>
      <c r="E599" s="1882"/>
      <c r="F599" s="1882"/>
      <c r="I599" s="1882"/>
      <c r="J599" s="1882"/>
    </row>
    <row r="600" spans="1:10" s="1836" customFormat="1" ht="28.5">
      <c r="A600" s="1812" t="s">
        <v>2019</v>
      </c>
      <c r="B600" s="2448" t="s">
        <v>2020</v>
      </c>
      <c r="D600" s="2177"/>
      <c r="E600" s="1887"/>
      <c r="F600" s="1887"/>
      <c r="G600" s="2440"/>
      <c r="I600" s="1887"/>
      <c r="J600" s="2456"/>
    </row>
    <row r="601" spans="1:10" s="1836" customFormat="1">
      <c r="A601" s="2302" t="s">
        <v>245</v>
      </c>
      <c r="B601" s="1077" t="s">
        <v>2021</v>
      </c>
      <c r="C601" s="1842"/>
      <c r="D601" s="2474"/>
      <c r="E601" s="1887"/>
      <c r="F601" s="1887"/>
      <c r="G601" s="2440"/>
      <c r="I601" s="1887"/>
      <c r="J601" s="1887"/>
    </row>
    <row r="602" spans="1:10" s="1836" customFormat="1">
      <c r="A602" s="2302" t="s">
        <v>245</v>
      </c>
      <c r="B602" s="1077" t="s">
        <v>2022</v>
      </c>
      <c r="C602" s="1842"/>
      <c r="D602" s="2474"/>
      <c r="E602" s="1887"/>
      <c r="F602" s="1887"/>
      <c r="G602" s="2440"/>
      <c r="I602" s="1887"/>
      <c r="J602" s="1887"/>
    </row>
    <row r="603" spans="1:10" s="1836" customFormat="1">
      <c r="A603" s="2302" t="s">
        <v>245</v>
      </c>
      <c r="B603" s="1077" t="s">
        <v>2023</v>
      </c>
      <c r="C603" s="1842"/>
      <c r="D603" s="2474"/>
      <c r="E603" s="1887"/>
      <c r="F603" s="1887"/>
      <c r="G603" s="2440"/>
      <c r="I603" s="1887"/>
      <c r="J603" s="1887"/>
    </row>
    <row r="604" spans="1:10" s="1836" customFormat="1">
      <c r="A604" s="2302" t="s">
        <v>245</v>
      </c>
      <c r="B604" s="1077" t="s">
        <v>2024</v>
      </c>
      <c r="C604" s="1842"/>
      <c r="D604" s="2474"/>
      <c r="E604" s="1887"/>
      <c r="F604" s="1887"/>
      <c r="G604" s="2440"/>
      <c r="I604" s="1887"/>
      <c r="J604" s="1887"/>
    </row>
    <row r="605" spans="1:10" s="1836" customFormat="1">
      <c r="A605" s="2302" t="s">
        <v>245</v>
      </c>
      <c r="B605" s="1077" t="s">
        <v>2025</v>
      </c>
      <c r="C605" s="1842"/>
      <c r="D605" s="2474"/>
      <c r="E605" s="1887"/>
      <c r="F605" s="1887"/>
      <c r="G605" s="2440"/>
      <c r="I605" s="1887"/>
      <c r="J605" s="1887"/>
    </row>
    <row r="606" spans="1:10" s="1836" customFormat="1">
      <c r="A606" s="2302" t="s">
        <v>245</v>
      </c>
      <c r="B606" s="1077" t="s">
        <v>2026</v>
      </c>
      <c r="C606" s="1842"/>
      <c r="D606" s="2474"/>
      <c r="E606" s="1887"/>
      <c r="F606" s="1887"/>
      <c r="G606" s="2440"/>
      <c r="I606" s="1887"/>
      <c r="J606" s="1887"/>
    </row>
    <row r="607" spans="1:10" s="1836" customFormat="1">
      <c r="A607" s="2302" t="s">
        <v>245</v>
      </c>
      <c r="B607" s="1077" t="s">
        <v>2027</v>
      </c>
      <c r="C607" s="1842"/>
      <c r="D607" s="2474"/>
      <c r="E607" s="1887"/>
      <c r="F607" s="1887"/>
      <c r="G607" s="2440"/>
      <c r="I607" s="1887"/>
      <c r="J607" s="1887"/>
    </row>
    <row r="608" spans="1:10" s="1836" customFormat="1">
      <c r="A608" s="2302" t="s">
        <v>245</v>
      </c>
      <c r="B608" s="2448" t="s">
        <v>2028</v>
      </c>
      <c r="C608" s="2457"/>
      <c r="D608" s="2474"/>
      <c r="E608" s="1887"/>
      <c r="F608" s="1887"/>
      <c r="G608" s="2440"/>
      <c r="I608" s="1887"/>
      <c r="J608" s="1887"/>
    </row>
    <row r="609" spans="1:12" s="1836" customFormat="1">
      <c r="A609" s="2302" t="s">
        <v>245</v>
      </c>
      <c r="B609" s="2448" t="s">
        <v>2029</v>
      </c>
      <c r="C609" s="2457"/>
      <c r="D609" s="2474"/>
      <c r="E609" s="1887"/>
      <c r="F609" s="1887"/>
      <c r="G609" s="2440"/>
      <c r="I609" s="1887"/>
      <c r="J609" s="1887"/>
    </row>
    <row r="610" spans="1:12" s="1836" customFormat="1">
      <c r="A610" s="2302" t="s">
        <v>245</v>
      </c>
      <c r="B610" s="2448" t="s">
        <v>2030</v>
      </c>
      <c r="C610" s="2457"/>
      <c r="D610" s="2474"/>
      <c r="E610" s="1887"/>
      <c r="F610" s="1887"/>
      <c r="G610" s="2440"/>
      <c r="I610" s="1887"/>
      <c r="J610" s="1887"/>
    </row>
    <row r="611" spans="1:12" s="1836" customFormat="1">
      <c r="A611" s="2302" t="s">
        <v>245</v>
      </c>
      <c r="B611" s="2448" t="s">
        <v>2031</v>
      </c>
      <c r="C611" s="2457"/>
      <c r="D611" s="2474"/>
      <c r="E611" s="1887"/>
      <c r="F611" s="1887"/>
      <c r="G611" s="2440"/>
      <c r="I611" s="1887"/>
      <c r="J611" s="1887"/>
    </row>
    <row r="612" spans="1:12" s="1836" customFormat="1">
      <c r="A612" s="2302" t="s">
        <v>245</v>
      </c>
      <c r="B612" s="2448" t="s">
        <v>2032</v>
      </c>
      <c r="D612" s="2177"/>
      <c r="E612" s="1887"/>
      <c r="F612" s="1887"/>
      <c r="G612" s="2440"/>
      <c r="I612" s="1887"/>
      <c r="J612" s="2456"/>
    </row>
    <row r="613" spans="1:12" s="1836" customFormat="1">
      <c r="A613" s="2302" t="s">
        <v>245</v>
      </c>
      <c r="B613" s="2448" t="s">
        <v>2033</v>
      </c>
      <c r="C613" s="1839"/>
      <c r="D613" s="2475"/>
      <c r="E613" s="1885"/>
      <c r="F613" s="1885"/>
      <c r="G613" s="2440"/>
      <c r="I613" s="1887"/>
      <c r="J613" s="2456"/>
    </row>
    <row r="614" spans="1:12" s="1836" customFormat="1">
      <c r="A614" s="344"/>
      <c r="B614" s="1077" t="s">
        <v>2034</v>
      </c>
      <c r="C614" s="1839" t="s">
        <v>1313</v>
      </c>
      <c r="D614" s="1952"/>
      <c r="E614" s="346">
        <v>1</v>
      </c>
      <c r="F614" s="1885">
        <f>E614*D614</f>
        <v>0</v>
      </c>
      <c r="G614" s="343">
        <v>0</v>
      </c>
      <c r="H614" s="1880">
        <f>G614*D614</f>
        <v>0</v>
      </c>
      <c r="I614" s="346">
        <v>0</v>
      </c>
      <c r="J614" s="1885">
        <f>I614*D614</f>
        <v>0</v>
      </c>
      <c r="K614" s="347"/>
      <c r="L614" s="348"/>
    </row>
    <row r="615" spans="1:12" s="1836" customFormat="1">
      <c r="A615" s="344"/>
      <c r="B615" s="1077"/>
      <c r="C615" s="1839"/>
      <c r="D615" s="1952"/>
      <c r="E615" s="346"/>
      <c r="F615" s="1885"/>
      <c r="G615" s="343"/>
      <c r="H615" s="1880"/>
      <c r="I615" s="346"/>
      <c r="J615" s="1885"/>
      <c r="K615" s="347"/>
      <c r="L615" s="348"/>
    </row>
    <row r="616" spans="1:12" s="1884" customFormat="1" ht="38.25">
      <c r="A616" s="1875" t="s">
        <v>2035</v>
      </c>
      <c r="B616" s="1919" t="s">
        <v>1742</v>
      </c>
      <c r="C616" s="1846"/>
      <c r="D616" s="2175"/>
      <c r="E616" s="1882"/>
      <c r="F616" s="1882"/>
      <c r="I616" s="1882"/>
      <c r="J616" s="1882"/>
    </row>
    <row r="617" spans="1:12" s="1884" customFormat="1">
      <c r="A617" s="1875"/>
      <c r="B617" s="1919"/>
      <c r="C617" s="1846" t="s">
        <v>1295</v>
      </c>
      <c r="D617" s="2147"/>
      <c r="E617" s="2288">
        <f>SUM(E581:E584)</f>
        <v>238</v>
      </c>
      <c r="F617" s="1849">
        <f>D617*E617</f>
        <v>0</v>
      </c>
      <c r="G617" s="1846">
        <f>SUM(G581:G584)</f>
        <v>0</v>
      </c>
      <c r="H617" s="1847">
        <f>D617*G617</f>
        <v>0</v>
      </c>
      <c r="I617" s="2288">
        <f>SUM(I581:I584)</f>
        <v>0</v>
      </c>
      <c r="J617" s="1849">
        <f>D617*I617</f>
        <v>0</v>
      </c>
    </row>
    <row r="618" spans="1:12" s="1884" customFormat="1" ht="38.25">
      <c r="A618" s="1830" t="s">
        <v>2036</v>
      </c>
      <c r="B618" s="1919" t="s">
        <v>1743</v>
      </c>
      <c r="C618" s="1846" t="s">
        <v>26</v>
      </c>
      <c r="D618" s="2147"/>
      <c r="E618" s="2288">
        <v>110</v>
      </c>
      <c r="F618" s="1849">
        <f>D618*E618</f>
        <v>0</v>
      </c>
      <c r="G618" s="1846">
        <f>SUM(G582:G585)</f>
        <v>0</v>
      </c>
      <c r="H618" s="1847">
        <f>D618*G618</f>
        <v>0</v>
      </c>
      <c r="I618" s="2288">
        <f>SUM(I582:I585)</f>
        <v>0</v>
      </c>
      <c r="J618" s="1849">
        <f>D618*I618</f>
        <v>0</v>
      </c>
    </row>
    <row r="619" spans="1:12" s="1884" customFormat="1">
      <c r="A619" s="1156"/>
      <c r="B619" s="1077"/>
      <c r="C619" s="1846"/>
      <c r="D619" s="2175"/>
      <c r="E619" s="1882"/>
      <c r="F619" s="1882"/>
      <c r="I619" s="1882"/>
      <c r="J619" s="1882"/>
    </row>
    <row r="620" spans="1:12" s="1884" customFormat="1">
      <c r="A620" s="1830" t="s">
        <v>2037</v>
      </c>
      <c r="B620" s="1077" t="s">
        <v>1949</v>
      </c>
      <c r="C620" s="1846"/>
      <c r="D620" s="2175"/>
      <c r="E620" s="1882"/>
      <c r="F620" s="1882"/>
      <c r="I620" s="1882"/>
      <c r="J620" s="1882"/>
    </row>
    <row r="621" spans="1:12" s="1884" customFormat="1">
      <c r="A621" s="1156"/>
      <c r="B621" s="1077" t="s">
        <v>1745</v>
      </c>
      <c r="C621" s="1846" t="s">
        <v>23</v>
      </c>
      <c r="D621" s="2147"/>
      <c r="E621" s="2288">
        <v>5</v>
      </c>
      <c r="F621" s="1849">
        <f>D621*E621</f>
        <v>0</v>
      </c>
      <c r="G621" s="1846">
        <v>0</v>
      </c>
      <c r="H621" s="1847">
        <f>D621*G621</f>
        <v>0</v>
      </c>
      <c r="I621" s="2288">
        <v>0</v>
      </c>
      <c r="J621" s="1849">
        <f>D621*I621</f>
        <v>0</v>
      </c>
    </row>
    <row r="622" spans="1:12" s="1884" customFormat="1">
      <c r="A622" s="1156"/>
      <c r="B622" s="1919"/>
      <c r="C622" s="1846"/>
      <c r="D622" s="2175"/>
      <c r="E622" s="1882"/>
      <c r="F622" s="1882"/>
      <c r="I622" s="1882"/>
      <c r="J622" s="1882"/>
    </row>
    <row r="623" spans="1:12" s="1884" customFormat="1" ht="63.75">
      <c r="A623" s="1875" t="s">
        <v>2038</v>
      </c>
      <c r="B623" s="1919" t="s">
        <v>1951</v>
      </c>
      <c r="C623" s="1846"/>
      <c r="D623" s="2175"/>
      <c r="E623" s="1882"/>
      <c r="F623" s="1882"/>
      <c r="I623" s="1882"/>
      <c r="J623" s="1882"/>
    </row>
    <row r="624" spans="1:12" s="1884" customFormat="1">
      <c r="A624" s="1875"/>
      <c r="B624" s="1919"/>
      <c r="C624" s="1846" t="s">
        <v>1313</v>
      </c>
      <c r="D624" s="2147"/>
      <c r="E624" s="2288">
        <v>6</v>
      </c>
      <c r="F624" s="1849">
        <f>D624*E624</f>
        <v>0</v>
      </c>
      <c r="G624" s="1846">
        <v>0</v>
      </c>
      <c r="H624" s="1847">
        <f>D624*G624</f>
        <v>0</v>
      </c>
      <c r="I624" s="2288">
        <v>0</v>
      </c>
      <c r="J624" s="1849">
        <f>D624*I624</f>
        <v>0</v>
      </c>
    </row>
    <row r="625" spans="1:10" s="1884" customFormat="1">
      <c r="A625" s="1875"/>
      <c r="B625" s="1919"/>
      <c r="C625" s="1846"/>
      <c r="D625" s="2175"/>
      <c r="E625" s="1882"/>
      <c r="F625" s="1882"/>
      <c r="I625" s="1882"/>
      <c r="J625" s="1882"/>
    </row>
    <row r="626" spans="1:10" s="1884" customFormat="1" ht="63.75">
      <c r="A626" s="1875" t="s">
        <v>2039</v>
      </c>
      <c r="B626" s="1919" t="s">
        <v>1953</v>
      </c>
      <c r="C626" s="1846"/>
      <c r="D626" s="2175"/>
      <c r="E626" s="1882"/>
      <c r="F626" s="1882"/>
      <c r="I626" s="1882"/>
      <c r="J626" s="1882"/>
    </row>
    <row r="627" spans="1:10" s="1884" customFormat="1" ht="15">
      <c r="A627" s="2452"/>
      <c r="B627" s="2328" t="s">
        <v>1954</v>
      </c>
      <c r="C627" s="1846" t="s">
        <v>30</v>
      </c>
      <c r="D627" s="2147"/>
      <c r="E627" s="2288">
        <v>8</v>
      </c>
      <c r="F627" s="1849">
        <f>D627*E627</f>
        <v>0</v>
      </c>
      <c r="G627" s="1846">
        <v>0</v>
      </c>
      <c r="H627" s="1847">
        <f>D627*G627</f>
        <v>0</v>
      </c>
      <c r="I627" s="2288">
        <v>0</v>
      </c>
      <c r="J627" s="1849">
        <f>D627*I627</f>
        <v>0</v>
      </c>
    </row>
    <row r="628" spans="1:10" s="1884" customFormat="1">
      <c r="A628" s="2452"/>
      <c r="B628" s="2328"/>
      <c r="C628" s="1846"/>
      <c r="D628" s="2175"/>
      <c r="E628" s="1882"/>
      <c r="F628" s="1882"/>
      <c r="I628" s="1882"/>
      <c r="J628" s="1882"/>
    </row>
    <row r="629" spans="1:10" s="1884" customFormat="1" ht="25.5">
      <c r="A629" s="2271" t="s">
        <v>2040</v>
      </c>
      <c r="B629" s="1919" t="s">
        <v>1956</v>
      </c>
      <c r="C629" s="1846" t="s">
        <v>30</v>
      </c>
      <c r="D629" s="2147"/>
      <c r="E629" s="2288">
        <v>1</v>
      </c>
      <c r="F629" s="1849">
        <f>D629*E629</f>
        <v>0</v>
      </c>
      <c r="G629" s="1846">
        <v>0</v>
      </c>
      <c r="H629" s="1847">
        <f>D629*G629</f>
        <v>0</v>
      </c>
      <c r="I629" s="2288">
        <v>0</v>
      </c>
      <c r="J629" s="1849">
        <f>D629*I629</f>
        <v>0</v>
      </c>
    </row>
    <row r="630" spans="1:10" s="1884" customFormat="1">
      <c r="A630" s="2271"/>
      <c r="B630" s="1924"/>
      <c r="C630" s="1846"/>
      <c r="D630" s="2175"/>
      <c r="E630" s="1882"/>
      <c r="F630" s="1882"/>
      <c r="I630" s="1882"/>
      <c r="J630" s="1882"/>
    </row>
    <row r="631" spans="1:10" s="1884" customFormat="1" ht="71.25">
      <c r="A631" s="327" t="s">
        <v>2041</v>
      </c>
      <c r="B631" s="336" t="s">
        <v>1958</v>
      </c>
      <c r="C631" s="328" t="s">
        <v>30</v>
      </c>
      <c r="D631" s="2472"/>
      <c r="E631" s="2288">
        <v>8</v>
      </c>
      <c r="F631" s="1849">
        <f>D631*E631</f>
        <v>0</v>
      </c>
      <c r="G631" s="1846">
        <v>0</v>
      </c>
      <c r="H631" s="1847">
        <f>D631*G631</f>
        <v>0</v>
      </c>
      <c r="I631" s="2288">
        <v>0</v>
      </c>
      <c r="J631" s="1849">
        <f>D631*I631</f>
        <v>0</v>
      </c>
    </row>
    <row r="632" spans="1:10" s="1884" customFormat="1">
      <c r="A632" s="327"/>
      <c r="B632" s="339"/>
      <c r="C632" s="328"/>
      <c r="D632" s="1760"/>
      <c r="E632" s="2288"/>
      <c r="F632" s="1849"/>
      <c r="G632" s="1156"/>
      <c r="H632" s="2183"/>
      <c r="I632" s="2219"/>
      <c r="J632" s="2229"/>
    </row>
    <row r="633" spans="1:10" s="1884" customFormat="1">
      <c r="A633" s="2271" t="s">
        <v>2042</v>
      </c>
      <c r="B633" s="1820" t="s">
        <v>1960</v>
      </c>
      <c r="C633" s="1846"/>
      <c r="D633" s="2175"/>
      <c r="E633" s="1882"/>
      <c r="F633" s="1882"/>
      <c r="I633" s="1882"/>
      <c r="J633" s="1882"/>
    </row>
    <row r="634" spans="1:10" s="1884" customFormat="1">
      <c r="A634" s="2271" t="s">
        <v>245</v>
      </c>
      <c r="B634" s="1820" t="s">
        <v>1961</v>
      </c>
      <c r="C634" s="1846"/>
      <c r="D634" s="2175"/>
      <c r="E634" s="1882"/>
      <c r="F634" s="1882"/>
      <c r="I634" s="1882"/>
      <c r="J634" s="1882"/>
    </row>
    <row r="635" spans="1:10" s="1884" customFormat="1">
      <c r="A635" s="2271" t="s">
        <v>245</v>
      </c>
      <c r="B635" s="1820" t="s">
        <v>1962</v>
      </c>
      <c r="C635" s="1846"/>
      <c r="D635" s="2175"/>
      <c r="E635" s="1882"/>
      <c r="F635" s="1882"/>
      <c r="I635" s="1882"/>
      <c r="J635" s="1882"/>
    </row>
    <row r="636" spans="1:10" s="1884" customFormat="1" ht="15">
      <c r="A636" s="2271" t="s">
        <v>245</v>
      </c>
      <c r="B636" s="1820" t="s">
        <v>1963</v>
      </c>
      <c r="C636" s="1846" t="s">
        <v>30</v>
      </c>
      <c r="D636" s="2147"/>
      <c r="E636" s="2288">
        <v>8</v>
      </c>
      <c r="F636" s="1849">
        <f>D636*E636</f>
        <v>0</v>
      </c>
      <c r="G636" s="1846">
        <v>0</v>
      </c>
      <c r="H636" s="1847">
        <f>D636*G636</f>
        <v>0</v>
      </c>
      <c r="I636" s="2288">
        <v>0</v>
      </c>
      <c r="J636" s="1849">
        <f>D636*I636</f>
        <v>0</v>
      </c>
    </row>
    <row r="637" spans="1:10" s="1884" customFormat="1">
      <c r="A637" s="2271"/>
      <c r="B637" s="1820"/>
      <c r="C637" s="1846"/>
      <c r="D637" s="2175"/>
      <c r="E637" s="1882"/>
      <c r="F637" s="1882"/>
      <c r="I637" s="1882"/>
      <c r="J637" s="1882"/>
    </row>
    <row r="638" spans="1:10" s="1884" customFormat="1" ht="12.6" customHeight="1">
      <c r="A638" s="2271"/>
      <c r="B638" s="1820"/>
      <c r="C638" s="1846"/>
      <c r="D638" s="2175"/>
      <c r="E638" s="1882"/>
      <c r="F638" s="1882"/>
      <c r="I638" s="1882"/>
      <c r="J638" s="1882"/>
    </row>
    <row r="639" spans="1:10" s="1884" customFormat="1" ht="28.5">
      <c r="A639" s="2271" t="s">
        <v>2043</v>
      </c>
      <c r="B639" s="1820" t="s">
        <v>1819</v>
      </c>
      <c r="C639" s="1846"/>
      <c r="D639" s="2175"/>
      <c r="E639" s="1882"/>
      <c r="F639" s="1882"/>
      <c r="I639" s="1882"/>
      <c r="J639" s="1882"/>
    </row>
    <row r="640" spans="1:10" s="1884" customFormat="1">
      <c r="A640" s="2271" t="s">
        <v>245</v>
      </c>
      <c r="B640" s="1820" t="s">
        <v>1965</v>
      </c>
      <c r="C640" s="1846" t="s">
        <v>30</v>
      </c>
      <c r="D640" s="2147"/>
      <c r="E640" s="2288">
        <v>5</v>
      </c>
      <c r="F640" s="1849">
        <f>D640*E640</f>
        <v>0</v>
      </c>
      <c r="G640" s="1846">
        <v>0</v>
      </c>
      <c r="H640" s="1847">
        <f>D640*G640</f>
        <v>0</v>
      </c>
      <c r="I640" s="2288">
        <v>0</v>
      </c>
      <c r="J640" s="1849">
        <f>D640*I640</f>
        <v>0</v>
      </c>
    </row>
    <row r="641" spans="1:12" s="1884" customFormat="1">
      <c r="A641" s="2271"/>
      <c r="B641" s="1077"/>
      <c r="C641" s="1846"/>
      <c r="D641" s="2175"/>
      <c r="E641" s="1882"/>
      <c r="F641" s="1882"/>
      <c r="I641" s="1882"/>
      <c r="J641" s="1882"/>
    </row>
    <row r="642" spans="1:12" customFormat="1" ht="42.75">
      <c r="A642" s="2271" t="s">
        <v>2044</v>
      </c>
      <c r="B642" s="1820" t="s">
        <v>1967</v>
      </c>
      <c r="C642" t="s">
        <v>1313</v>
      </c>
      <c r="D642" s="2147"/>
      <c r="E642" s="2288">
        <v>1</v>
      </c>
      <c r="F642" s="1849">
        <f>D642*E642</f>
        <v>0</v>
      </c>
      <c r="G642" s="1846">
        <v>0</v>
      </c>
      <c r="H642" s="1847">
        <f>D642*G642</f>
        <v>0</v>
      </c>
      <c r="I642" s="2288">
        <v>0</v>
      </c>
      <c r="J642" s="1849">
        <f>D642*I642</f>
        <v>0</v>
      </c>
    </row>
    <row r="643" spans="1:12" customFormat="1">
      <c r="A643" s="2271"/>
      <c r="B643" s="1077"/>
      <c r="D643" s="2014"/>
      <c r="E643" s="2289"/>
      <c r="F643" s="2289"/>
      <c r="I643" s="2289"/>
      <c r="J643" s="2289"/>
    </row>
    <row r="644" spans="1:12" customFormat="1">
      <c r="A644" s="1156" t="s">
        <v>2045</v>
      </c>
      <c r="B644" s="1077" t="s">
        <v>1746</v>
      </c>
      <c r="C644" t="s">
        <v>30</v>
      </c>
      <c r="D644" s="2147"/>
      <c r="E644" s="2288">
        <v>8</v>
      </c>
      <c r="F644" s="1849">
        <f>D644*E644</f>
        <v>0</v>
      </c>
      <c r="G644" s="1846">
        <v>0</v>
      </c>
      <c r="H644" s="1847">
        <f>D644*G644</f>
        <v>0</v>
      </c>
      <c r="I644" s="2288">
        <v>0</v>
      </c>
      <c r="J644" s="1849">
        <f>D644*I644</f>
        <v>0</v>
      </c>
    </row>
    <row r="645" spans="1:12" customFormat="1">
      <c r="A645" s="1156"/>
      <c r="B645" s="1077"/>
      <c r="D645" s="2014"/>
      <c r="E645" s="2289"/>
      <c r="F645" s="2289"/>
      <c r="I645" s="2289"/>
      <c r="J645" s="2289"/>
    </row>
    <row r="646" spans="1:12" s="1884" customFormat="1">
      <c r="A646" s="1812" t="s">
        <v>2046</v>
      </c>
      <c r="B646" s="1820" t="s">
        <v>1748</v>
      </c>
      <c r="D646" s="2175"/>
      <c r="E646" s="1882"/>
      <c r="F646" s="1882"/>
      <c r="I646" s="1882"/>
      <c r="J646" s="1882"/>
    </row>
    <row r="647" spans="1:12" s="1884" customFormat="1" ht="42.75">
      <c r="A647" s="1812"/>
      <c r="B647" s="1820" t="s">
        <v>1749</v>
      </c>
      <c r="C647" s="1846" t="s">
        <v>32</v>
      </c>
      <c r="D647" s="2147"/>
      <c r="E647" s="1848">
        <v>4</v>
      </c>
      <c r="F647" s="1849">
        <f>D647*E647</f>
        <v>0</v>
      </c>
      <c r="G647" s="1850">
        <v>0</v>
      </c>
      <c r="H647" s="1847">
        <f>D647*G647</f>
        <v>0</v>
      </c>
      <c r="I647" s="1848">
        <v>0</v>
      </c>
      <c r="J647" s="1849">
        <f>D647*I647</f>
        <v>0</v>
      </c>
    </row>
    <row r="648" spans="1:12" s="1884" customFormat="1">
      <c r="A648" s="2271"/>
      <c r="B648" s="1077"/>
      <c r="C648" s="1846"/>
      <c r="D648" s="2175"/>
      <c r="E648" s="1882"/>
      <c r="F648" s="1882"/>
      <c r="I648" s="1882"/>
      <c r="J648" s="1882"/>
    </row>
    <row r="649" spans="1:12" s="1884" customFormat="1">
      <c r="A649" s="2271" t="s">
        <v>2047</v>
      </c>
      <c r="B649" s="1077" t="s">
        <v>1971</v>
      </c>
      <c r="C649" s="1846" t="s">
        <v>1313</v>
      </c>
      <c r="D649" s="2147"/>
      <c r="E649" s="1848">
        <v>1</v>
      </c>
      <c r="F649" s="1849">
        <f>D649*E649</f>
        <v>0</v>
      </c>
      <c r="G649" s="1850">
        <v>0</v>
      </c>
      <c r="H649" s="1847">
        <f>D649*G649</f>
        <v>0</v>
      </c>
      <c r="I649" s="1848">
        <v>0</v>
      </c>
      <c r="J649" s="1849">
        <f>D649*I649</f>
        <v>0</v>
      </c>
      <c r="K649" s="2187"/>
      <c r="L649" s="2187"/>
    </row>
    <row r="650" spans="1:12" s="1884" customFormat="1">
      <c r="A650" s="1156"/>
      <c r="B650" s="1077"/>
      <c r="C650" s="1846"/>
      <c r="D650" s="2147"/>
      <c r="E650" s="1849"/>
      <c r="F650" s="1849"/>
      <c r="G650" s="1847"/>
      <c r="H650" s="1847"/>
      <c r="I650" s="1849"/>
      <c r="J650" s="1849"/>
      <c r="K650" s="2187"/>
      <c r="L650" s="2187"/>
    </row>
    <row r="651" spans="1:12" s="1884" customFormat="1">
      <c r="A651" s="2254"/>
      <c r="B651" s="2439" t="str">
        <f>B490</f>
        <v>SEKUNDARNI DEL TPP1 - OGREVANJE IN STV</v>
      </c>
      <c r="C651" s="2256"/>
      <c r="D651" s="2371" t="s">
        <v>16</v>
      </c>
      <c r="E651" s="2256"/>
      <c r="F651" s="2257">
        <f>SUM(F491:F650)</f>
        <v>0</v>
      </c>
      <c r="G651" s="2256"/>
      <c r="H651" s="2257">
        <f>SUM(H491:H650)</f>
        <v>0</v>
      </c>
      <c r="I651" s="2256"/>
      <c r="J651" s="2257">
        <f>SUM(J491:J650)</f>
        <v>0</v>
      </c>
    </row>
    <row r="652" spans="1:12" s="1884" customFormat="1">
      <c r="A652" s="2271"/>
      <c r="B652" s="1077"/>
      <c r="C652" s="1846"/>
      <c r="D652" s="2175"/>
      <c r="E652" s="1882"/>
      <c r="F652" s="1882"/>
      <c r="I652" s="1882"/>
      <c r="J652" s="1882"/>
    </row>
    <row r="653" spans="1:12" s="1884" customFormat="1">
      <c r="A653" s="2271"/>
      <c r="B653" s="1077"/>
      <c r="C653" s="1846"/>
      <c r="D653" s="2175"/>
      <c r="E653" s="1882"/>
      <c r="F653" s="1882"/>
      <c r="I653" s="1882"/>
      <c r="J653" s="1882"/>
    </row>
    <row r="654" spans="1:12" s="1884" customFormat="1">
      <c r="A654" s="2271" t="s">
        <v>1212</v>
      </c>
      <c r="B654" s="1813" t="s">
        <v>2048</v>
      </c>
      <c r="C654" s="1846"/>
      <c r="D654" s="2175"/>
      <c r="E654" s="1882"/>
      <c r="F654" s="1882"/>
      <c r="I654" s="1882"/>
      <c r="J654" s="1882"/>
    </row>
    <row r="655" spans="1:12" s="2189" customFormat="1">
      <c r="A655" s="2271"/>
      <c r="B655" s="1077"/>
      <c r="C655" s="1846"/>
      <c r="D655" s="2175"/>
      <c r="E655" s="1882"/>
      <c r="F655" s="1882"/>
      <c r="G655" s="1884"/>
      <c r="H655" s="1884"/>
      <c r="I655" s="1882"/>
      <c r="J655" s="1882"/>
    </row>
    <row r="656" spans="1:12" s="1884" customFormat="1" ht="42.75">
      <c r="A656" s="2271" t="s">
        <v>1638</v>
      </c>
      <c r="B656" s="1820" t="s">
        <v>1830</v>
      </c>
      <c r="C656" s="1846"/>
      <c r="D656" s="2175"/>
      <c r="E656" s="1882"/>
      <c r="F656" s="1882"/>
      <c r="I656" s="1882"/>
      <c r="J656" s="1882"/>
    </row>
    <row r="657" spans="1:10" s="1884" customFormat="1" ht="100.5">
      <c r="A657" s="2271"/>
      <c r="B657" s="1820" t="s">
        <v>1831</v>
      </c>
      <c r="C657" s="1846"/>
      <c r="D657" s="2175"/>
      <c r="E657" s="1882"/>
      <c r="F657" s="1882"/>
      <c r="I657" s="1882"/>
      <c r="J657" s="1882"/>
    </row>
    <row r="658" spans="1:10" s="1884" customFormat="1">
      <c r="A658" s="1812"/>
      <c r="B658" s="323" t="s">
        <v>2049</v>
      </c>
      <c r="C658" s="1846"/>
      <c r="D658" s="2175"/>
      <c r="E658" s="1882"/>
      <c r="F658" s="1882"/>
      <c r="I658" s="1882"/>
      <c r="J658" s="1882"/>
    </row>
    <row r="659" spans="1:10" s="1884" customFormat="1">
      <c r="A659" s="2271"/>
      <c r="B659" s="2305" t="s">
        <v>1833</v>
      </c>
      <c r="C659" s="1846"/>
      <c r="D659" s="2175"/>
      <c r="E659" s="1882"/>
      <c r="F659" s="1882"/>
      <c r="I659" s="1882"/>
      <c r="J659" s="1882"/>
    </row>
    <row r="660" spans="1:10" s="1884" customFormat="1">
      <c r="A660" s="2271"/>
      <c r="B660" s="1820" t="s">
        <v>2050</v>
      </c>
      <c r="C660" s="1846"/>
      <c r="D660" s="2175"/>
      <c r="E660" s="1882"/>
      <c r="F660" s="1882"/>
      <c r="I660" s="1882"/>
      <c r="J660" s="1882"/>
    </row>
    <row r="661" spans="1:10" s="1884" customFormat="1">
      <c r="A661" s="2271"/>
      <c r="B661" s="2446" t="s">
        <v>1601</v>
      </c>
      <c r="C661" s="1846"/>
      <c r="D661" s="2175"/>
      <c r="E661" s="1882"/>
      <c r="F661" s="1882"/>
      <c r="I661" s="1882"/>
      <c r="J661" s="1882"/>
    </row>
    <row r="662" spans="1:10" s="1884" customFormat="1">
      <c r="A662" s="2271"/>
      <c r="B662" s="1820" t="s">
        <v>1835</v>
      </c>
      <c r="C662" s="1846"/>
      <c r="D662" s="2175"/>
      <c r="E662" s="1882"/>
      <c r="F662" s="1882"/>
      <c r="I662" s="1882"/>
      <c r="J662" s="1882"/>
    </row>
    <row r="663" spans="1:10" s="1884" customFormat="1">
      <c r="A663" s="2271"/>
      <c r="B663" s="1820" t="s">
        <v>1836</v>
      </c>
      <c r="C663" s="1846"/>
      <c r="D663" s="2175"/>
      <c r="E663" s="1882"/>
      <c r="F663" s="1882"/>
      <c r="I663" s="1882"/>
      <c r="J663" s="1882"/>
    </row>
    <row r="664" spans="1:10" s="1884" customFormat="1">
      <c r="A664" s="2271"/>
      <c r="B664" s="242" t="s">
        <v>2051</v>
      </c>
      <c r="C664" s="1846"/>
      <c r="D664" s="2175"/>
      <c r="E664" s="1882"/>
      <c r="F664" s="1882"/>
      <c r="I664" s="1882"/>
      <c r="J664" s="1882"/>
    </row>
    <row r="665" spans="1:10" s="1884" customFormat="1">
      <c r="A665" s="2271"/>
      <c r="B665" s="242" t="s">
        <v>1976</v>
      </c>
      <c r="C665" s="1846"/>
      <c r="D665" s="2175"/>
      <c r="E665" s="1882"/>
      <c r="F665" s="1882"/>
      <c r="I665" s="1882"/>
      <c r="J665" s="1882"/>
    </row>
    <row r="666" spans="1:10" s="1884" customFormat="1">
      <c r="A666" s="2271"/>
      <c r="B666" s="242" t="s">
        <v>2052</v>
      </c>
      <c r="C666" s="1846"/>
      <c r="D666" s="2175"/>
      <c r="E666" s="1882"/>
      <c r="F666" s="1882"/>
      <c r="I666" s="1882"/>
      <c r="J666" s="1882"/>
    </row>
    <row r="667" spans="1:10" s="1884" customFormat="1">
      <c r="A667" s="2271"/>
      <c r="B667" s="2446" t="s">
        <v>1843</v>
      </c>
      <c r="C667" s="1846"/>
      <c r="D667" s="2175"/>
      <c r="E667" s="1882"/>
      <c r="F667" s="1882"/>
      <c r="I667" s="1882"/>
      <c r="J667" s="1882"/>
    </row>
    <row r="668" spans="1:10" s="1884" customFormat="1">
      <c r="A668" s="2271"/>
      <c r="B668" s="2447" t="s">
        <v>1841</v>
      </c>
      <c r="C668" s="1846" t="s">
        <v>1313</v>
      </c>
      <c r="D668" s="2147"/>
      <c r="E668" s="2288">
        <v>1</v>
      </c>
      <c r="F668" s="1849">
        <f>D668*E668</f>
        <v>0</v>
      </c>
      <c r="G668" s="1846">
        <v>0</v>
      </c>
      <c r="H668" s="1847">
        <f>D668*G668</f>
        <v>0</v>
      </c>
      <c r="I668" s="2288">
        <v>0</v>
      </c>
      <c r="J668" s="1849">
        <f>D668*I668</f>
        <v>0</v>
      </c>
    </row>
    <row r="669" spans="1:10" s="1884" customFormat="1">
      <c r="A669" s="2271"/>
      <c r="B669" s="1820"/>
      <c r="C669" s="1846"/>
      <c r="D669" s="2175"/>
      <c r="E669" s="1882"/>
      <c r="F669" s="1882"/>
      <c r="I669" s="1882"/>
      <c r="J669" s="1882"/>
    </row>
    <row r="670" spans="1:10" s="1884" customFormat="1" ht="42.75">
      <c r="A670" s="2271" t="s">
        <v>1648</v>
      </c>
      <c r="B670" s="1820" t="s">
        <v>1842</v>
      </c>
      <c r="C670" s="1846"/>
      <c r="D670" s="2175"/>
      <c r="E670" s="1882"/>
      <c r="F670" s="1882"/>
      <c r="I670" s="1882"/>
      <c r="J670" s="1882"/>
    </row>
    <row r="671" spans="1:10" s="1884" customFormat="1" ht="100.5">
      <c r="A671" s="2271"/>
      <c r="B671" s="1820" t="s">
        <v>1831</v>
      </c>
      <c r="C671" s="1846"/>
      <c r="D671" s="2175"/>
      <c r="E671" s="1882"/>
      <c r="F671" s="1882"/>
      <c r="I671" s="1882"/>
      <c r="J671" s="1882"/>
    </row>
    <row r="672" spans="1:10" s="1884" customFormat="1">
      <c r="A672" s="1812"/>
      <c r="B672" s="323" t="s">
        <v>2049</v>
      </c>
      <c r="C672" s="1846"/>
      <c r="D672" s="2175"/>
      <c r="E672" s="1882"/>
      <c r="F672" s="1882"/>
      <c r="I672" s="1882"/>
      <c r="J672" s="1882"/>
    </row>
    <row r="673" spans="1:10" s="1884" customFormat="1">
      <c r="A673" s="2271"/>
      <c r="B673" s="2305" t="s">
        <v>1833</v>
      </c>
      <c r="C673" s="1846"/>
      <c r="D673" s="2175"/>
      <c r="E673" s="1882"/>
      <c r="F673" s="1882"/>
      <c r="I673" s="1882"/>
      <c r="J673" s="1882"/>
    </row>
    <row r="674" spans="1:10" s="1884" customFormat="1">
      <c r="A674" s="2271"/>
      <c r="B674" s="1820" t="s">
        <v>2050</v>
      </c>
      <c r="C674" s="1846"/>
      <c r="D674" s="2175"/>
      <c r="E674" s="1882"/>
      <c r="F674" s="1882"/>
      <c r="I674" s="1882"/>
      <c r="J674" s="1882"/>
    </row>
    <row r="675" spans="1:10" s="1884" customFormat="1">
      <c r="A675" s="2271"/>
      <c r="B675" s="2446" t="s">
        <v>1601</v>
      </c>
      <c r="C675" s="1846"/>
      <c r="D675" s="2175"/>
      <c r="E675" s="1882"/>
      <c r="F675" s="1882"/>
      <c r="I675" s="1882"/>
      <c r="J675" s="1882"/>
    </row>
    <row r="676" spans="1:10" s="1884" customFormat="1">
      <c r="A676" s="2271"/>
      <c r="B676" s="1820" t="s">
        <v>1835</v>
      </c>
      <c r="C676" s="1846"/>
      <c r="D676" s="2175"/>
      <c r="E676" s="1882"/>
      <c r="F676" s="1882"/>
      <c r="I676" s="1882"/>
      <c r="J676" s="1882"/>
    </row>
    <row r="677" spans="1:10" s="1884" customFormat="1">
      <c r="A677" s="2271"/>
      <c r="B677" s="1820" t="s">
        <v>1836</v>
      </c>
      <c r="C677" s="1846"/>
      <c r="D677" s="2175"/>
      <c r="E677" s="1882"/>
      <c r="F677" s="1882"/>
      <c r="I677" s="1882"/>
      <c r="J677" s="1882"/>
    </row>
    <row r="678" spans="1:10" s="1884" customFormat="1">
      <c r="A678" s="2271"/>
      <c r="B678" s="242" t="s">
        <v>2051</v>
      </c>
      <c r="C678" s="1846"/>
      <c r="D678" s="2175"/>
      <c r="E678" s="1882"/>
      <c r="F678" s="1882"/>
      <c r="I678" s="1882"/>
      <c r="J678" s="1882"/>
    </row>
    <row r="679" spans="1:10" s="1884" customFormat="1">
      <c r="A679" s="2271"/>
      <c r="B679" s="242" t="s">
        <v>1976</v>
      </c>
      <c r="C679" s="1846"/>
      <c r="D679" s="2175"/>
      <c r="E679" s="1882"/>
      <c r="F679" s="1882"/>
      <c r="I679" s="1882"/>
      <c r="J679" s="1882"/>
    </row>
    <row r="680" spans="1:10" s="1884" customFormat="1">
      <c r="A680" s="2271"/>
      <c r="B680" s="242" t="s">
        <v>2052</v>
      </c>
      <c r="C680" s="1846"/>
      <c r="D680" s="2175"/>
      <c r="E680" s="1882"/>
      <c r="F680" s="1882"/>
      <c r="I680" s="1882"/>
      <c r="J680" s="1882"/>
    </row>
    <row r="681" spans="1:10" s="1884" customFormat="1">
      <c r="A681" s="2271"/>
      <c r="B681" s="2446" t="s">
        <v>1843</v>
      </c>
      <c r="C681" s="1846"/>
      <c r="D681" s="2175"/>
      <c r="E681" s="1882"/>
      <c r="F681" s="1882"/>
      <c r="I681" s="1882"/>
      <c r="J681" s="1882"/>
    </row>
    <row r="682" spans="1:10" s="1884" customFormat="1">
      <c r="A682" s="2271"/>
      <c r="B682" s="2447" t="s">
        <v>1841</v>
      </c>
      <c r="C682" s="1846" t="s">
        <v>1313</v>
      </c>
      <c r="D682" s="2147"/>
      <c r="E682" s="2288">
        <v>1</v>
      </c>
      <c r="F682" s="1849">
        <f>D682*E682</f>
        <v>0</v>
      </c>
      <c r="G682" s="1846">
        <v>0</v>
      </c>
      <c r="H682" s="1847">
        <f>D682*G682</f>
        <v>0</v>
      </c>
      <c r="I682" s="2288">
        <v>0</v>
      </c>
      <c r="J682" s="1849">
        <f>D682*I682</f>
        <v>0</v>
      </c>
    </row>
    <row r="683" spans="1:10" s="1884" customFormat="1">
      <c r="A683" s="2271"/>
      <c r="B683" s="1820"/>
      <c r="C683" s="1846"/>
      <c r="D683" s="2175"/>
      <c r="E683" s="1882"/>
      <c r="F683" s="1882"/>
      <c r="I683" s="1882"/>
      <c r="J683" s="1882"/>
    </row>
    <row r="684" spans="1:10" s="1884" customFormat="1" ht="42.75">
      <c r="A684" s="2271" t="s">
        <v>1650</v>
      </c>
      <c r="B684" s="1820" t="s">
        <v>2053</v>
      </c>
      <c r="D684" s="2175"/>
      <c r="E684" s="1882"/>
      <c r="F684" s="1882"/>
      <c r="I684" s="1882"/>
      <c r="J684" s="1882"/>
    </row>
    <row r="685" spans="1:10" s="1884" customFormat="1">
      <c r="A685" s="2271"/>
      <c r="B685" s="1820" t="s">
        <v>2054</v>
      </c>
      <c r="D685" s="2175"/>
      <c r="E685" s="1882"/>
      <c r="F685" s="1882"/>
      <c r="I685" s="1882"/>
      <c r="J685" s="1882"/>
    </row>
    <row r="686" spans="1:10" s="1884" customFormat="1">
      <c r="A686" s="2271"/>
      <c r="B686" s="2446" t="s">
        <v>1979</v>
      </c>
      <c r="C686" s="1846"/>
      <c r="D686" s="2175"/>
      <c r="E686" s="1882"/>
      <c r="F686" s="1882"/>
      <c r="I686" s="1882"/>
      <c r="J686" s="1882"/>
    </row>
    <row r="687" spans="1:10" s="1884" customFormat="1" ht="15">
      <c r="A687" s="2271"/>
      <c r="B687" s="1969" t="s">
        <v>2055</v>
      </c>
      <c r="C687" s="1846"/>
      <c r="D687" s="2175"/>
      <c r="E687" s="1882"/>
      <c r="F687" s="1882"/>
      <c r="I687" s="1882"/>
      <c r="J687" s="1882"/>
    </row>
    <row r="688" spans="1:10" s="1884" customFormat="1">
      <c r="A688" s="2271"/>
      <c r="B688" s="1969" t="s">
        <v>2056</v>
      </c>
      <c r="C688" s="1846"/>
      <c r="D688" s="2175"/>
      <c r="E688" s="1882"/>
      <c r="F688" s="1882"/>
      <c r="I688" s="1882"/>
      <c r="J688" s="1882"/>
    </row>
    <row r="689" spans="1:10" s="1884" customFormat="1">
      <c r="A689" s="2271"/>
      <c r="B689" s="1969" t="s">
        <v>1982</v>
      </c>
      <c r="C689" s="1846"/>
      <c r="D689" s="2175"/>
      <c r="E689" s="1882"/>
      <c r="F689" s="1882"/>
      <c r="I689" s="1882"/>
      <c r="J689" s="1882"/>
    </row>
    <row r="690" spans="1:10" s="1884" customFormat="1">
      <c r="A690" s="2271"/>
      <c r="B690" s="1969" t="s">
        <v>1983</v>
      </c>
      <c r="C690" s="1846"/>
      <c r="D690" s="2175"/>
      <c r="E690" s="1882"/>
      <c r="F690" s="1882"/>
      <c r="I690" s="1882"/>
      <c r="J690" s="1882"/>
    </row>
    <row r="691" spans="1:10" s="1884" customFormat="1" ht="15">
      <c r="A691" s="2271"/>
      <c r="B691" s="1969" t="s">
        <v>1984</v>
      </c>
      <c r="C691" s="1846"/>
      <c r="D691" s="2175"/>
      <c r="E691" s="1882"/>
      <c r="F691" s="1882"/>
      <c r="I691" s="1882"/>
      <c r="J691" s="1882"/>
    </row>
    <row r="692" spans="1:10" s="1884" customFormat="1">
      <c r="A692" s="2271"/>
      <c r="B692" s="2446" t="s">
        <v>1985</v>
      </c>
      <c r="C692" s="1846"/>
      <c r="D692" s="2175"/>
      <c r="E692" s="1882"/>
      <c r="F692" s="1882"/>
      <c r="I692" s="1882"/>
      <c r="J692" s="1882"/>
    </row>
    <row r="693" spans="1:10" s="1884" customFormat="1">
      <c r="A693" s="2271"/>
      <c r="B693" s="1969" t="s">
        <v>2057</v>
      </c>
      <c r="C693" s="1846"/>
      <c r="D693" s="2175"/>
      <c r="E693" s="1882"/>
      <c r="F693" s="1882"/>
      <c r="I693" s="1882"/>
      <c r="J693" s="1882"/>
    </row>
    <row r="694" spans="1:10" s="1884" customFormat="1">
      <c r="A694" s="2271"/>
      <c r="B694" s="1969" t="s">
        <v>2058</v>
      </c>
      <c r="C694" s="1846"/>
      <c r="D694" s="2175"/>
      <c r="E694" s="1882"/>
      <c r="F694" s="1882"/>
      <c r="I694" s="1882"/>
      <c r="J694" s="1882"/>
    </row>
    <row r="695" spans="1:10" s="1884" customFormat="1">
      <c r="A695" s="2271"/>
      <c r="B695" s="1969" t="s">
        <v>1988</v>
      </c>
      <c r="C695" s="1846"/>
      <c r="D695" s="2175"/>
      <c r="E695" s="1882"/>
      <c r="F695" s="1882"/>
      <c r="I695" s="1882"/>
      <c r="J695" s="1882"/>
    </row>
    <row r="696" spans="1:10" s="1884" customFormat="1">
      <c r="A696" s="2271"/>
      <c r="B696" s="1969" t="s">
        <v>1989</v>
      </c>
      <c r="C696" s="1846"/>
      <c r="D696" s="2175"/>
      <c r="E696" s="1882"/>
      <c r="F696" s="1882"/>
      <c r="I696" s="1882"/>
      <c r="J696" s="1882"/>
    </row>
    <row r="697" spans="1:10" s="1884" customFormat="1">
      <c r="A697" s="2271"/>
      <c r="B697" s="1969" t="s">
        <v>1990</v>
      </c>
      <c r="C697" s="1846"/>
      <c r="D697" s="2175"/>
      <c r="E697" s="1882"/>
      <c r="F697" s="1882"/>
      <c r="I697" s="1882"/>
      <c r="J697" s="1882"/>
    </row>
    <row r="698" spans="1:10" s="1884" customFormat="1">
      <c r="A698" s="2271"/>
      <c r="B698" s="2446" t="s">
        <v>1991</v>
      </c>
      <c r="C698" s="1846"/>
      <c r="D698" s="2175"/>
      <c r="E698" s="1882"/>
      <c r="F698" s="1882"/>
      <c r="I698" s="1882"/>
      <c r="J698" s="1882"/>
    </row>
    <row r="699" spans="1:10" s="1884" customFormat="1">
      <c r="A699" s="2271"/>
      <c r="B699" s="1969" t="s">
        <v>2059</v>
      </c>
      <c r="C699" s="1846"/>
      <c r="D699" s="2175"/>
      <c r="E699" s="1882"/>
      <c r="F699" s="1882"/>
      <c r="I699" s="1882"/>
      <c r="J699" s="1882"/>
    </row>
    <row r="700" spans="1:10" s="1884" customFormat="1">
      <c r="A700" s="2271"/>
      <c r="B700" s="2446" t="s">
        <v>1993</v>
      </c>
      <c r="C700" s="1846"/>
      <c r="D700" s="2175"/>
      <c r="E700" s="1882"/>
      <c r="F700" s="1882"/>
      <c r="I700" s="1882"/>
      <c r="J700" s="1882"/>
    </row>
    <row r="701" spans="1:10" s="1884" customFormat="1">
      <c r="A701" s="2271"/>
      <c r="B701" s="1969" t="s">
        <v>1994</v>
      </c>
      <c r="C701" s="1846"/>
      <c r="D701" s="2175"/>
      <c r="E701" s="1882"/>
      <c r="F701" s="1882"/>
      <c r="I701" s="1882"/>
      <c r="J701" s="1882"/>
    </row>
    <row r="702" spans="1:10" s="1884" customFormat="1">
      <c r="A702" s="2271"/>
      <c r="B702" s="2446" t="s">
        <v>1843</v>
      </c>
      <c r="C702" s="1846"/>
      <c r="D702" s="2175"/>
      <c r="E702" s="1882"/>
      <c r="F702" s="1882"/>
      <c r="I702" s="1882"/>
      <c r="J702" s="1882"/>
    </row>
    <row r="703" spans="1:10" s="1884" customFormat="1">
      <c r="A703" s="2271"/>
      <c r="B703" s="1969" t="s">
        <v>1995</v>
      </c>
      <c r="C703" s="1846"/>
      <c r="D703" s="2175"/>
      <c r="E703" s="1882"/>
      <c r="F703" s="1882"/>
      <c r="I703" s="1882"/>
      <c r="J703" s="1882"/>
    </row>
    <row r="704" spans="1:10" s="1884" customFormat="1">
      <c r="A704" s="2271"/>
      <c r="B704" s="1969" t="s">
        <v>1996</v>
      </c>
      <c r="C704" s="1846"/>
      <c r="D704" s="2175"/>
      <c r="E704" s="1882"/>
      <c r="F704" s="1882"/>
      <c r="I704" s="1882"/>
      <c r="J704" s="1882"/>
    </row>
    <row r="705" spans="1:10" s="1884" customFormat="1">
      <c r="A705" s="2271"/>
      <c r="B705" s="2447" t="s">
        <v>1997</v>
      </c>
      <c r="C705" s="2453"/>
      <c r="D705" s="2175"/>
      <c r="E705" s="1882"/>
      <c r="F705" s="1882"/>
      <c r="I705" s="1882"/>
      <c r="J705" s="1882"/>
    </row>
    <row r="706" spans="1:10" s="1884" customFormat="1" ht="28.5">
      <c r="A706" s="2271"/>
      <c r="B706" s="1820" t="s">
        <v>2060</v>
      </c>
      <c r="C706" s="1846" t="s">
        <v>1313</v>
      </c>
      <c r="D706" s="2147"/>
      <c r="E706" s="2288">
        <v>1</v>
      </c>
      <c r="F706" s="1849">
        <f>D706*E706</f>
        <v>0</v>
      </c>
      <c r="G706" s="1846">
        <v>0</v>
      </c>
      <c r="H706" s="1847">
        <f>D706*G706</f>
        <v>0</v>
      </c>
      <c r="I706" s="2288">
        <v>0</v>
      </c>
      <c r="J706" s="1849">
        <f>D706*I706</f>
        <v>0</v>
      </c>
    </row>
    <row r="707" spans="1:10" s="1884" customFormat="1">
      <c r="A707" s="2271"/>
      <c r="B707" s="1820"/>
      <c r="C707" s="1846"/>
      <c r="D707" s="2147"/>
      <c r="E707" s="2288"/>
      <c r="F707" s="1849"/>
      <c r="G707" s="1846"/>
      <c r="H707" s="1847"/>
      <c r="I707" s="2288"/>
      <c r="J707" s="1849"/>
    </row>
    <row r="708" spans="1:10" s="1884" customFormat="1" ht="57">
      <c r="A708" s="2271" t="s">
        <v>1653</v>
      </c>
      <c r="B708" s="1820" t="s">
        <v>2061</v>
      </c>
      <c r="D708" s="2175"/>
      <c r="E708" s="1882"/>
      <c r="F708" s="1882"/>
      <c r="I708" s="1882"/>
      <c r="J708" s="1882"/>
    </row>
    <row r="709" spans="1:10" s="1884" customFormat="1">
      <c r="A709" s="2271"/>
      <c r="B709" s="1820" t="s">
        <v>2062</v>
      </c>
      <c r="D709" s="2175"/>
      <c r="E709" s="1882"/>
      <c r="F709" s="1882"/>
      <c r="I709" s="1882"/>
      <c r="J709" s="1882"/>
    </row>
    <row r="710" spans="1:10" s="1884" customFormat="1">
      <c r="A710" s="2271"/>
      <c r="B710" s="2446" t="s">
        <v>1979</v>
      </c>
      <c r="C710" s="1846"/>
      <c r="D710" s="2175"/>
      <c r="E710" s="1882"/>
      <c r="F710" s="1882"/>
      <c r="I710" s="1882"/>
      <c r="J710" s="1882"/>
    </row>
    <row r="711" spans="1:10" s="1884" customFormat="1">
      <c r="A711" s="2271"/>
      <c r="B711" s="1820" t="s">
        <v>2063</v>
      </c>
      <c r="D711" s="2175"/>
      <c r="E711" s="2288"/>
      <c r="F711" s="1849"/>
      <c r="I711" s="1882"/>
      <c r="J711" s="1882"/>
    </row>
    <row r="712" spans="1:10" s="1884" customFormat="1">
      <c r="A712" s="327"/>
      <c r="B712" s="331" t="s">
        <v>1979</v>
      </c>
      <c r="C712" s="328"/>
      <c r="D712" s="1760"/>
      <c r="E712" s="2288"/>
      <c r="F712" s="1849"/>
      <c r="G712" s="1156"/>
      <c r="H712" s="2183"/>
      <c r="I712" s="2219"/>
      <c r="J712" s="2229"/>
    </row>
    <row r="713" spans="1:10" s="1884" customFormat="1" ht="15">
      <c r="A713" s="327"/>
      <c r="B713" s="336" t="s">
        <v>2064</v>
      </c>
      <c r="C713" s="328"/>
      <c r="D713" s="1760"/>
      <c r="E713" s="2288"/>
      <c r="F713" s="1849"/>
      <c r="G713" s="1156"/>
      <c r="H713" s="2183"/>
      <c r="I713" s="2219"/>
      <c r="J713" s="2229"/>
    </row>
    <row r="714" spans="1:10" s="1884" customFormat="1">
      <c r="A714" s="327"/>
      <c r="B714" s="336" t="s">
        <v>2065</v>
      </c>
      <c r="C714" s="328"/>
      <c r="D714" s="1760"/>
      <c r="E714" s="2288"/>
      <c r="F714" s="1849"/>
      <c r="G714" s="1156"/>
      <c r="H714" s="2183"/>
      <c r="I714" s="2219"/>
      <c r="J714" s="2229"/>
    </row>
    <row r="715" spans="1:10" s="1884" customFormat="1">
      <c r="A715" s="327"/>
      <c r="B715" s="336" t="s">
        <v>1982</v>
      </c>
      <c r="C715" s="328"/>
      <c r="D715" s="1760"/>
      <c r="E715" s="2288"/>
      <c r="F715" s="1849"/>
      <c r="G715" s="1156"/>
      <c r="H715" s="2183"/>
      <c r="I715" s="2219"/>
      <c r="J715" s="2229"/>
    </row>
    <row r="716" spans="1:10" s="1884" customFormat="1">
      <c r="A716" s="327"/>
      <c r="B716" s="336" t="s">
        <v>1983</v>
      </c>
      <c r="C716" s="328"/>
      <c r="D716" s="1760"/>
      <c r="E716" s="2288"/>
      <c r="F716" s="1849"/>
      <c r="G716" s="1156"/>
      <c r="H716" s="2183"/>
      <c r="I716" s="2219"/>
      <c r="J716" s="2229"/>
    </row>
    <row r="717" spans="1:10" s="1884" customFormat="1" ht="15">
      <c r="A717" s="327"/>
      <c r="B717" s="336" t="s">
        <v>2066</v>
      </c>
      <c r="C717" s="328"/>
      <c r="D717" s="1760"/>
      <c r="E717" s="2288"/>
      <c r="F717" s="1849"/>
      <c r="G717" s="1156"/>
      <c r="H717" s="2183"/>
      <c r="I717" s="2219"/>
      <c r="J717" s="2229"/>
    </row>
    <row r="718" spans="1:10" s="1884" customFormat="1">
      <c r="A718" s="327"/>
      <c r="B718" s="331" t="s">
        <v>1985</v>
      </c>
      <c r="C718" s="328"/>
      <c r="D718" s="1760"/>
      <c r="E718" s="2288"/>
      <c r="F718" s="1849"/>
      <c r="G718" s="1156"/>
      <c r="H718" s="2183"/>
      <c r="I718" s="2219"/>
      <c r="J718" s="2229"/>
    </row>
    <row r="719" spans="1:10" s="1884" customFormat="1">
      <c r="A719" s="327"/>
      <c r="B719" s="336" t="s">
        <v>2067</v>
      </c>
      <c r="C719" s="328"/>
      <c r="D719" s="1760"/>
      <c r="E719" s="2288"/>
      <c r="F719" s="1849"/>
      <c r="G719" s="1156"/>
      <c r="H719" s="2183"/>
      <c r="I719" s="2219"/>
      <c r="J719" s="2229"/>
    </row>
    <row r="720" spans="1:10" s="1884" customFormat="1">
      <c r="A720" s="327"/>
      <c r="B720" s="336" t="s">
        <v>1987</v>
      </c>
      <c r="C720" s="328"/>
      <c r="D720" s="1760"/>
      <c r="E720" s="2288"/>
      <c r="F720" s="1849"/>
      <c r="G720" s="1156"/>
      <c r="H720" s="2183"/>
      <c r="I720" s="2219"/>
      <c r="J720" s="2229"/>
    </row>
    <row r="721" spans="1:10" s="1884" customFormat="1">
      <c r="A721" s="327"/>
      <c r="B721" s="336" t="s">
        <v>1988</v>
      </c>
      <c r="C721" s="328"/>
      <c r="D721" s="1760"/>
      <c r="E721" s="2288"/>
      <c r="F721" s="1849"/>
      <c r="G721" s="1156"/>
      <c r="H721" s="2183"/>
      <c r="I721" s="2219"/>
      <c r="J721" s="2229"/>
    </row>
    <row r="722" spans="1:10" s="1884" customFormat="1">
      <c r="A722" s="327"/>
      <c r="B722" s="336" t="s">
        <v>1989</v>
      </c>
      <c r="C722" s="328"/>
      <c r="D722" s="1760"/>
      <c r="E722" s="2288"/>
      <c r="F722" s="1849"/>
      <c r="G722" s="1156"/>
      <c r="H722" s="2183"/>
      <c r="I722" s="2219"/>
      <c r="J722" s="2229"/>
    </row>
    <row r="723" spans="1:10" s="1884" customFormat="1">
      <c r="A723" s="327"/>
      <c r="B723" s="336" t="s">
        <v>1990</v>
      </c>
      <c r="C723" s="328"/>
      <c r="D723" s="1760"/>
      <c r="E723" s="2288"/>
      <c r="F723" s="1849"/>
      <c r="G723" s="1156"/>
      <c r="H723" s="2183"/>
      <c r="I723" s="2219"/>
      <c r="J723" s="2229"/>
    </row>
    <row r="724" spans="1:10" s="1884" customFormat="1">
      <c r="A724" s="2271"/>
      <c r="B724" s="2446" t="s">
        <v>1991</v>
      </c>
      <c r="C724" s="1846"/>
      <c r="D724" s="2175"/>
      <c r="E724" s="2288"/>
      <c r="F724" s="1849"/>
      <c r="I724" s="1882"/>
      <c r="J724" s="1882"/>
    </row>
    <row r="725" spans="1:10" s="1884" customFormat="1">
      <c r="A725" s="2271"/>
      <c r="B725" s="1969" t="s">
        <v>2068</v>
      </c>
      <c r="C725" s="1846"/>
      <c r="D725" s="2175"/>
      <c r="E725" s="2288"/>
      <c r="F725" s="1849"/>
      <c r="I725" s="1882"/>
      <c r="J725" s="1882"/>
    </row>
    <row r="726" spans="1:10" s="1884" customFormat="1">
      <c r="A726" s="327"/>
      <c r="B726" s="331" t="s">
        <v>1843</v>
      </c>
      <c r="C726" s="328"/>
      <c r="D726" s="1760"/>
      <c r="E726" s="2288"/>
      <c r="F726" s="1849"/>
      <c r="G726" s="1156"/>
      <c r="H726" s="2183"/>
      <c r="I726" s="2219"/>
      <c r="J726" s="2229"/>
    </row>
    <row r="727" spans="1:10" s="1884" customFormat="1">
      <c r="A727" s="327"/>
      <c r="B727" s="336" t="s">
        <v>1995</v>
      </c>
      <c r="C727" s="328"/>
      <c r="D727" s="1760"/>
      <c r="E727" s="2288"/>
      <c r="F727" s="1849"/>
      <c r="G727" s="1156"/>
      <c r="H727" s="2183"/>
      <c r="I727" s="2219"/>
      <c r="J727" s="2229"/>
    </row>
    <row r="728" spans="1:10" s="1884" customFormat="1">
      <c r="A728" s="327"/>
      <c r="B728" s="336" t="s">
        <v>1996</v>
      </c>
      <c r="C728" s="328"/>
      <c r="D728" s="1760"/>
      <c r="E728" s="2288"/>
      <c r="F728" s="1849"/>
      <c r="G728" s="1156"/>
      <c r="H728" s="2183"/>
      <c r="I728" s="2219"/>
      <c r="J728" s="2229"/>
    </row>
    <row r="729" spans="1:10" s="1884" customFormat="1">
      <c r="A729" s="327"/>
      <c r="B729" s="349" t="s">
        <v>1997</v>
      </c>
      <c r="C729" s="328"/>
      <c r="D729" s="1760"/>
      <c r="E729" s="2288"/>
      <c r="F729" s="1849"/>
      <c r="G729" s="1156"/>
      <c r="H729" s="2183"/>
      <c r="I729" s="2219"/>
      <c r="J729" s="2229"/>
    </row>
    <row r="730" spans="1:10" s="1884" customFormat="1" ht="28.5">
      <c r="A730" s="327"/>
      <c r="B730" s="242" t="s">
        <v>2069</v>
      </c>
      <c r="C730" s="328" t="s">
        <v>1313</v>
      </c>
      <c r="D730" s="2472"/>
      <c r="E730" s="2288">
        <v>1</v>
      </c>
      <c r="F730" s="1849">
        <f>D730*E730</f>
        <v>0</v>
      </c>
      <c r="G730" s="1846">
        <v>0</v>
      </c>
      <c r="H730" s="1847">
        <f>D730*G730</f>
        <v>0</v>
      </c>
      <c r="I730" s="2288">
        <v>0</v>
      </c>
      <c r="J730" s="1849">
        <f>D730*I730</f>
        <v>0</v>
      </c>
    </row>
    <row r="731" spans="1:10" s="2189" customFormat="1">
      <c r="A731" s="2271"/>
      <c r="B731" s="1820"/>
      <c r="C731" s="1846"/>
      <c r="D731" s="2175"/>
      <c r="E731" s="1882"/>
      <c r="F731" s="1882"/>
      <c r="G731" s="1884"/>
      <c r="H731" s="1884"/>
      <c r="I731" s="1882"/>
      <c r="J731" s="1882"/>
    </row>
    <row r="732" spans="1:10" s="1884" customFormat="1" ht="42.75">
      <c r="A732" s="2271" t="s">
        <v>1655</v>
      </c>
      <c r="B732" s="1820" t="s">
        <v>2070</v>
      </c>
      <c r="D732" s="2175"/>
      <c r="E732" s="1882"/>
      <c r="F732" s="1882"/>
      <c r="I732" s="1882"/>
      <c r="J732" s="1882"/>
    </row>
    <row r="733" spans="1:10" s="1884" customFormat="1">
      <c r="A733" s="2271"/>
      <c r="B733" s="1820" t="s">
        <v>2071</v>
      </c>
      <c r="D733" s="2175"/>
      <c r="E733" s="1882"/>
      <c r="F733" s="1882"/>
      <c r="I733" s="1882"/>
      <c r="J733" s="1882"/>
    </row>
    <row r="734" spans="1:10" s="1884" customFormat="1">
      <c r="A734" s="2271"/>
      <c r="B734" s="2446" t="s">
        <v>1979</v>
      </c>
      <c r="C734" s="1846"/>
      <c r="D734" s="2175"/>
      <c r="E734" s="1882"/>
      <c r="F734" s="1882"/>
      <c r="I734" s="1882"/>
      <c r="J734" s="1882"/>
    </row>
    <row r="735" spans="1:10" s="1884" customFormat="1" ht="15">
      <c r="A735" s="2271"/>
      <c r="B735" s="1969" t="s">
        <v>2072</v>
      </c>
      <c r="C735" s="1846"/>
      <c r="D735" s="2175"/>
      <c r="E735" s="1882"/>
      <c r="F735" s="1882"/>
      <c r="I735" s="1882"/>
      <c r="J735" s="1882"/>
    </row>
    <row r="736" spans="1:10" s="1884" customFormat="1">
      <c r="A736" s="2271"/>
      <c r="B736" s="1969" t="s">
        <v>1981</v>
      </c>
      <c r="C736" s="1846"/>
      <c r="D736" s="2175"/>
      <c r="E736" s="1882"/>
      <c r="F736" s="1882"/>
      <c r="I736" s="1882"/>
      <c r="J736" s="1882"/>
    </row>
    <row r="737" spans="1:10" s="1884" customFormat="1">
      <c r="A737" s="2271"/>
      <c r="B737" s="1969" t="s">
        <v>1982</v>
      </c>
      <c r="C737" s="1846"/>
      <c r="D737" s="2175"/>
      <c r="E737" s="1882"/>
      <c r="F737" s="1882"/>
      <c r="I737" s="1882"/>
      <c r="J737" s="1882"/>
    </row>
    <row r="738" spans="1:10" s="1884" customFormat="1">
      <c r="A738" s="2271"/>
      <c r="B738" s="1969" t="s">
        <v>1983</v>
      </c>
      <c r="C738" s="1846"/>
      <c r="D738" s="2175"/>
      <c r="E738" s="1882"/>
      <c r="F738" s="1882"/>
      <c r="I738" s="1882"/>
      <c r="J738" s="1882"/>
    </row>
    <row r="739" spans="1:10" s="1884" customFormat="1" ht="15">
      <c r="A739" s="2271"/>
      <c r="B739" s="1969" t="s">
        <v>1984</v>
      </c>
      <c r="C739" s="1846"/>
      <c r="D739" s="2175"/>
      <c r="E739" s="1882"/>
      <c r="F739" s="1882"/>
      <c r="I739" s="1882"/>
      <c r="J739" s="1882"/>
    </row>
    <row r="740" spans="1:10" s="1884" customFormat="1">
      <c r="A740" s="2271"/>
      <c r="B740" s="2446" t="s">
        <v>1985</v>
      </c>
      <c r="C740" s="1846"/>
      <c r="D740" s="2175"/>
      <c r="E740" s="1882"/>
      <c r="F740" s="1882"/>
      <c r="I740" s="1882"/>
      <c r="J740" s="1882"/>
    </row>
    <row r="741" spans="1:10" s="1884" customFormat="1">
      <c r="A741" s="2271"/>
      <c r="B741" s="1969" t="s">
        <v>2073</v>
      </c>
      <c r="C741" s="1846"/>
      <c r="D741" s="2175"/>
      <c r="E741" s="1882"/>
      <c r="F741" s="1882"/>
      <c r="I741" s="1882"/>
      <c r="J741" s="1882"/>
    </row>
    <row r="742" spans="1:10" s="1884" customFormat="1">
      <c r="A742" s="2271"/>
      <c r="B742" s="1969" t="s">
        <v>1987</v>
      </c>
      <c r="C742" s="1846"/>
      <c r="D742" s="2175"/>
      <c r="E742" s="1882"/>
      <c r="F742" s="1882"/>
      <c r="I742" s="1882"/>
      <c r="J742" s="1882"/>
    </row>
    <row r="743" spans="1:10" s="1884" customFormat="1">
      <c r="A743" s="2271"/>
      <c r="B743" s="1969" t="s">
        <v>1988</v>
      </c>
      <c r="C743" s="1846"/>
      <c r="D743" s="2175"/>
      <c r="E743" s="1882"/>
      <c r="F743" s="1882"/>
      <c r="I743" s="1882"/>
      <c r="J743" s="1882"/>
    </row>
    <row r="744" spans="1:10" s="1884" customFormat="1">
      <c r="A744" s="2271"/>
      <c r="B744" s="1969" t="s">
        <v>1989</v>
      </c>
      <c r="C744" s="1846"/>
      <c r="D744" s="2175"/>
      <c r="E744" s="1882"/>
      <c r="F744" s="1882"/>
      <c r="I744" s="1882"/>
      <c r="J744" s="1882"/>
    </row>
    <row r="745" spans="1:10" s="1884" customFormat="1">
      <c r="A745" s="2271"/>
      <c r="B745" s="1969" t="s">
        <v>1990</v>
      </c>
      <c r="C745" s="1846"/>
      <c r="D745" s="2175"/>
      <c r="E745" s="1882"/>
      <c r="F745" s="1882"/>
      <c r="I745" s="1882"/>
      <c r="J745" s="1882"/>
    </row>
    <row r="746" spans="1:10" s="1884" customFormat="1">
      <c r="A746" s="2271"/>
      <c r="B746" s="2446" t="s">
        <v>1991</v>
      </c>
      <c r="C746" s="1846"/>
      <c r="D746" s="2175"/>
      <c r="E746" s="1882"/>
      <c r="F746" s="1882"/>
      <c r="I746" s="1882"/>
      <c r="J746" s="1882"/>
    </row>
    <row r="747" spans="1:10" s="1884" customFormat="1">
      <c r="A747" s="2271"/>
      <c r="B747" s="1969" t="s">
        <v>2074</v>
      </c>
      <c r="C747" s="1846"/>
      <c r="D747" s="2175"/>
      <c r="E747" s="1882"/>
      <c r="F747" s="1882"/>
      <c r="I747" s="1882"/>
      <c r="J747" s="1882"/>
    </row>
    <row r="748" spans="1:10" s="1884" customFormat="1">
      <c r="A748" s="2271"/>
      <c r="B748" s="2446" t="s">
        <v>1993</v>
      </c>
      <c r="C748" s="1846"/>
      <c r="D748" s="2175"/>
      <c r="E748" s="1882"/>
      <c r="F748" s="1882"/>
      <c r="I748" s="1882"/>
      <c r="J748" s="1882"/>
    </row>
    <row r="749" spans="1:10" s="1884" customFormat="1">
      <c r="A749" s="2271"/>
      <c r="B749" s="1969" t="s">
        <v>1994</v>
      </c>
      <c r="C749" s="1846"/>
      <c r="D749" s="2175"/>
      <c r="E749" s="1882"/>
      <c r="F749" s="1882"/>
      <c r="I749" s="1882"/>
      <c r="J749" s="1882"/>
    </row>
    <row r="750" spans="1:10" s="1884" customFormat="1">
      <c r="A750" s="2271"/>
      <c r="B750" s="2446" t="s">
        <v>1843</v>
      </c>
      <c r="C750" s="1846"/>
      <c r="D750" s="2175"/>
      <c r="E750" s="1882"/>
      <c r="F750" s="1882"/>
      <c r="I750" s="1882"/>
      <c r="J750" s="1882"/>
    </row>
    <row r="751" spans="1:10" s="1884" customFormat="1">
      <c r="A751" s="2271"/>
      <c r="B751" s="1969" t="s">
        <v>1995</v>
      </c>
      <c r="C751" s="1846"/>
      <c r="D751" s="2175"/>
      <c r="E751" s="1882"/>
      <c r="F751" s="1882"/>
      <c r="I751" s="1882"/>
      <c r="J751" s="1882"/>
    </row>
    <row r="752" spans="1:10" s="1884" customFormat="1">
      <c r="A752" s="2271"/>
      <c r="B752" s="1969" t="s">
        <v>1996</v>
      </c>
      <c r="C752" s="1846"/>
      <c r="D752" s="2175"/>
      <c r="E752" s="1882"/>
      <c r="F752" s="1882"/>
      <c r="I752" s="1882"/>
      <c r="J752" s="1882"/>
    </row>
    <row r="753" spans="1:10" s="1884" customFormat="1">
      <c r="A753" s="2271"/>
      <c r="B753" s="2447" t="s">
        <v>1997</v>
      </c>
      <c r="C753" s="2453"/>
      <c r="D753" s="2175"/>
      <c r="E753" s="1882"/>
      <c r="F753" s="1882"/>
      <c r="I753" s="1882"/>
      <c r="J753" s="1882"/>
    </row>
    <row r="754" spans="1:10" s="1884" customFormat="1" ht="28.5">
      <c r="A754" s="2271"/>
      <c r="B754" s="1820" t="s">
        <v>2075</v>
      </c>
      <c r="C754" s="1846" t="s">
        <v>1313</v>
      </c>
      <c r="D754" s="2147"/>
      <c r="E754" s="2288">
        <v>1</v>
      </c>
      <c r="F754" s="1849">
        <f>D754*E754</f>
        <v>0</v>
      </c>
      <c r="G754" s="1846">
        <v>0</v>
      </c>
      <c r="H754" s="1847">
        <f>D754*G754</f>
        <v>0</v>
      </c>
      <c r="I754" s="2288">
        <v>0</v>
      </c>
      <c r="J754" s="1849">
        <f>D754*I754</f>
        <v>0</v>
      </c>
    </row>
    <row r="755" spans="1:10" s="1884" customFormat="1">
      <c r="A755" s="2271"/>
      <c r="B755" s="1820"/>
      <c r="C755" s="1846"/>
      <c r="D755" s="2175"/>
      <c r="E755" s="1882"/>
      <c r="F755" s="1882"/>
      <c r="I755" s="1882"/>
      <c r="J755" s="1882"/>
    </row>
    <row r="756" spans="1:10" s="1884" customFormat="1" ht="42.75">
      <c r="A756" s="2271" t="s">
        <v>1658</v>
      </c>
      <c r="B756" s="1820" t="s">
        <v>2076</v>
      </c>
      <c r="D756" s="2175"/>
      <c r="E756" s="1882"/>
      <c r="F756" s="1882"/>
      <c r="I756" s="1882"/>
      <c r="J756" s="1882"/>
    </row>
    <row r="757" spans="1:10" s="1884" customFormat="1">
      <c r="A757" s="2271"/>
      <c r="B757" s="1820" t="s">
        <v>2077</v>
      </c>
      <c r="D757" s="2175"/>
      <c r="E757" s="1882"/>
      <c r="F757" s="1882"/>
      <c r="I757" s="1882"/>
      <c r="J757" s="1882"/>
    </row>
    <row r="758" spans="1:10" s="1884" customFormat="1">
      <c r="A758" s="2271"/>
      <c r="B758" s="2446" t="s">
        <v>1979</v>
      </c>
      <c r="C758" s="1846"/>
      <c r="D758" s="2175"/>
      <c r="E758" s="1882"/>
      <c r="F758" s="1882"/>
      <c r="I758" s="1882"/>
      <c r="J758" s="1882"/>
    </row>
    <row r="759" spans="1:10" s="1884" customFormat="1" ht="15">
      <c r="A759" s="2271"/>
      <c r="B759" s="1969" t="s">
        <v>2078</v>
      </c>
      <c r="C759" s="1846"/>
      <c r="D759" s="2175"/>
      <c r="E759" s="1882"/>
      <c r="F759" s="1882"/>
      <c r="I759" s="1882"/>
      <c r="J759" s="1882"/>
    </row>
    <row r="760" spans="1:10" s="1884" customFormat="1">
      <c r="A760" s="2271"/>
      <c r="B760" s="1969" t="s">
        <v>2079</v>
      </c>
      <c r="C760" s="1846"/>
      <c r="D760" s="2175"/>
      <c r="E760" s="1882"/>
      <c r="F760" s="1882"/>
      <c r="I760" s="1882"/>
      <c r="J760" s="1882"/>
    </row>
    <row r="761" spans="1:10" s="1884" customFormat="1">
      <c r="A761" s="2271"/>
      <c r="B761" s="1969" t="s">
        <v>1982</v>
      </c>
      <c r="C761" s="1846"/>
      <c r="D761" s="2175"/>
      <c r="E761" s="1882"/>
      <c r="F761" s="1882"/>
      <c r="I761" s="1882"/>
      <c r="J761" s="1882"/>
    </row>
    <row r="762" spans="1:10" s="1884" customFormat="1">
      <c r="A762" s="2271"/>
      <c r="B762" s="1969" t="s">
        <v>1983</v>
      </c>
      <c r="C762" s="1846"/>
      <c r="D762" s="2175"/>
      <c r="E762" s="1882"/>
      <c r="F762" s="1882"/>
      <c r="I762" s="1882"/>
      <c r="J762" s="1882"/>
    </row>
    <row r="763" spans="1:10" s="1884" customFormat="1" ht="15">
      <c r="A763" s="2271"/>
      <c r="B763" s="1969" t="s">
        <v>1984</v>
      </c>
      <c r="C763" s="1846"/>
      <c r="D763" s="2175"/>
      <c r="E763" s="1882"/>
      <c r="F763" s="1882"/>
      <c r="I763" s="1882"/>
      <c r="J763" s="1882"/>
    </row>
    <row r="764" spans="1:10" s="1884" customFormat="1">
      <c r="A764" s="2271"/>
      <c r="B764" s="2446" t="s">
        <v>1985</v>
      </c>
      <c r="C764" s="1846"/>
      <c r="D764" s="2175"/>
      <c r="E764" s="1882"/>
      <c r="F764" s="1882"/>
      <c r="I764" s="1882"/>
      <c r="J764" s="1882"/>
    </row>
    <row r="765" spans="1:10" s="1884" customFormat="1">
      <c r="A765" s="2271"/>
      <c r="B765" s="1969" t="s">
        <v>2073</v>
      </c>
      <c r="C765" s="1846"/>
      <c r="D765" s="2175"/>
      <c r="E765" s="1882"/>
      <c r="F765" s="1882"/>
      <c r="I765" s="1882"/>
      <c r="J765" s="1882"/>
    </row>
    <row r="766" spans="1:10" s="1884" customFormat="1">
      <c r="A766" s="2271"/>
      <c r="B766" s="1969" t="s">
        <v>1987</v>
      </c>
      <c r="C766" s="1846"/>
      <c r="D766" s="2175"/>
      <c r="E766" s="1882"/>
      <c r="F766" s="1882"/>
      <c r="I766" s="1882"/>
      <c r="J766" s="1882"/>
    </row>
    <row r="767" spans="1:10" s="1884" customFormat="1">
      <c r="A767" s="2271"/>
      <c r="B767" s="1969" t="s">
        <v>1988</v>
      </c>
      <c r="C767" s="1846"/>
      <c r="D767" s="2175"/>
      <c r="E767" s="1882"/>
      <c r="F767" s="1882"/>
      <c r="I767" s="1882"/>
      <c r="J767" s="1882"/>
    </row>
    <row r="768" spans="1:10" s="1884" customFormat="1">
      <c r="A768" s="2271"/>
      <c r="B768" s="1969" t="s">
        <v>1989</v>
      </c>
      <c r="C768" s="1846"/>
      <c r="D768" s="2175"/>
      <c r="E768" s="1882"/>
      <c r="F768" s="1882"/>
      <c r="I768" s="1882"/>
      <c r="J768" s="1882"/>
    </row>
    <row r="769" spans="1:10" s="1884" customFormat="1">
      <c r="A769" s="2271"/>
      <c r="B769" s="1969" t="s">
        <v>1990</v>
      </c>
      <c r="C769" s="1846"/>
      <c r="D769" s="2175"/>
      <c r="E769" s="1882"/>
      <c r="F769" s="1882"/>
      <c r="I769" s="1882"/>
      <c r="J769" s="1882"/>
    </row>
    <row r="770" spans="1:10" s="1884" customFormat="1">
      <c r="A770" s="2271"/>
      <c r="B770" s="2446" t="s">
        <v>1991</v>
      </c>
      <c r="C770" s="1846"/>
      <c r="D770" s="2175"/>
      <c r="E770" s="1882"/>
      <c r="F770" s="1882"/>
      <c r="I770" s="1882"/>
      <c r="J770" s="1882"/>
    </row>
    <row r="771" spans="1:10" s="1884" customFormat="1">
      <c r="A771" s="2271"/>
      <c r="B771" s="1969" t="s">
        <v>2080</v>
      </c>
      <c r="C771" s="1846"/>
      <c r="D771" s="2175"/>
      <c r="E771" s="1882"/>
      <c r="F771" s="1882"/>
      <c r="I771" s="1882"/>
      <c r="J771" s="1882"/>
    </row>
    <row r="772" spans="1:10" s="1884" customFormat="1">
      <c r="A772" s="2271"/>
      <c r="B772" s="2446" t="s">
        <v>1993</v>
      </c>
      <c r="C772" s="1846"/>
      <c r="D772" s="2175"/>
      <c r="E772" s="1882"/>
      <c r="F772" s="1882"/>
      <c r="I772" s="1882"/>
      <c r="J772" s="1882"/>
    </row>
    <row r="773" spans="1:10" s="1884" customFormat="1">
      <c r="A773" s="2271"/>
      <c r="B773" s="1969" t="s">
        <v>1994</v>
      </c>
      <c r="C773" s="1846"/>
      <c r="D773" s="2175"/>
      <c r="E773" s="1882"/>
      <c r="F773" s="1882"/>
      <c r="I773" s="1882"/>
      <c r="J773" s="1882"/>
    </row>
    <row r="774" spans="1:10" s="1884" customFormat="1">
      <c r="A774" s="2271"/>
      <c r="B774" s="2446" t="s">
        <v>1843</v>
      </c>
      <c r="C774" s="1846"/>
      <c r="D774" s="2175"/>
      <c r="E774" s="1882"/>
      <c r="F774" s="1882"/>
      <c r="I774" s="1882"/>
      <c r="J774" s="1882"/>
    </row>
    <row r="775" spans="1:10" s="1884" customFormat="1">
      <c r="A775" s="2271"/>
      <c r="B775" s="1969" t="s">
        <v>1995</v>
      </c>
      <c r="C775" s="1846"/>
      <c r="D775" s="2175"/>
      <c r="E775" s="1882"/>
      <c r="F775" s="1882"/>
      <c r="I775" s="1882"/>
      <c r="J775" s="1882"/>
    </row>
    <row r="776" spans="1:10" s="1884" customFormat="1">
      <c r="A776" s="2271"/>
      <c r="B776" s="1969" t="s">
        <v>1996</v>
      </c>
      <c r="C776" s="1846"/>
      <c r="D776" s="2175"/>
      <c r="E776" s="1882"/>
      <c r="F776" s="1882"/>
      <c r="I776" s="1882"/>
      <c r="J776" s="1882"/>
    </row>
    <row r="777" spans="1:10" s="1884" customFormat="1">
      <c r="A777" s="2271"/>
      <c r="B777" s="2447" t="s">
        <v>1997</v>
      </c>
      <c r="C777" s="2453"/>
      <c r="D777" s="2175"/>
      <c r="E777" s="1882"/>
      <c r="F777" s="1882"/>
      <c r="I777" s="1882"/>
      <c r="J777" s="1882"/>
    </row>
    <row r="778" spans="1:10" s="1884" customFormat="1" ht="28.5">
      <c r="A778" s="2271"/>
      <c r="B778" s="1820" t="s">
        <v>2081</v>
      </c>
      <c r="C778" s="1846" t="s">
        <v>1313</v>
      </c>
      <c r="D778" s="2147"/>
      <c r="E778" s="2288">
        <v>2</v>
      </c>
      <c r="F778" s="1849">
        <f>D778*E778</f>
        <v>0</v>
      </c>
      <c r="G778" s="1846">
        <v>0</v>
      </c>
      <c r="H778" s="1847">
        <f>D778*G778</f>
        <v>0</v>
      </c>
      <c r="I778" s="2288">
        <v>0</v>
      </c>
      <c r="J778" s="1849">
        <f>D778*I778</f>
        <v>0</v>
      </c>
    </row>
    <row r="779" spans="1:10" s="1884" customFormat="1">
      <c r="A779" s="2271"/>
      <c r="B779" s="1820"/>
      <c r="C779" s="1846"/>
      <c r="D779" s="2175"/>
      <c r="E779" s="1882"/>
      <c r="F779" s="1882"/>
      <c r="I779" s="1882"/>
      <c r="J779" s="1882"/>
    </row>
    <row r="780" spans="1:10" s="1884" customFormat="1" ht="42.75">
      <c r="A780" s="2271" t="s">
        <v>1660</v>
      </c>
      <c r="B780" s="1820" t="s">
        <v>2000</v>
      </c>
      <c r="C780" s="1846"/>
      <c r="D780" s="2473"/>
      <c r="E780" s="1882"/>
      <c r="F780" s="1882"/>
      <c r="I780" s="1882"/>
      <c r="J780" s="1882"/>
    </row>
    <row r="781" spans="1:10" s="1884" customFormat="1">
      <c r="A781" s="1875"/>
      <c r="B781" s="2328" t="s">
        <v>2082</v>
      </c>
      <c r="C781" s="1856" t="s">
        <v>30</v>
      </c>
      <c r="D781" s="2147"/>
      <c r="E781" s="2288">
        <v>1</v>
      </c>
      <c r="F781" s="1849">
        <f>D781*E781</f>
        <v>0</v>
      </c>
      <c r="G781" s="1846">
        <v>0</v>
      </c>
      <c r="H781" s="1847">
        <f>D781*G781</f>
        <v>0</v>
      </c>
      <c r="I781" s="2288">
        <v>0</v>
      </c>
      <c r="J781" s="1849">
        <f>D781*I781</f>
        <v>0</v>
      </c>
    </row>
    <row r="782" spans="1:10" s="1884" customFormat="1">
      <c r="A782" s="1875"/>
      <c r="B782" s="2328" t="s">
        <v>1934</v>
      </c>
      <c r="C782" s="1856" t="s">
        <v>30</v>
      </c>
      <c r="D782" s="2147"/>
      <c r="E782" s="2288">
        <v>1</v>
      </c>
      <c r="F782" s="1849">
        <f>D782*E782</f>
        <v>0</v>
      </c>
      <c r="G782" s="1846">
        <v>0</v>
      </c>
      <c r="H782" s="1847">
        <f>D782*G782</f>
        <v>0</v>
      </c>
      <c r="I782" s="2288">
        <v>0</v>
      </c>
      <c r="J782" s="1849">
        <f>D782*I782</f>
        <v>0</v>
      </c>
    </row>
    <row r="783" spans="1:10" s="1884" customFormat="1">
      <c r="A783" s="1875"/>
      <c r="B783" s="2328" t="s">
        <v>2008</v>
      </c>
      <c r="C783" s="1856" t="s">
        <v>30</v>
      </c>
      <c r="D783" s="2147"/>
      <c r="E783" s="2288">
        <v>1</v>
      </c>
      <c r="F783" s="1849">
        <f>D783*E783</f>
        <v>0</v>
      </c>
      <c r="G783" s="1846">
        <v>0</v>
      </c>
      <c r="H783" s="1847">
        <f>D783*G783</f>
        <v>0</v>
      </c>
      <c r="I783" s="2288">
        <v>0</v>
      </c>
      <c r="J783" s="1849">
        <f>D783*I783</f>
        <v>0</v>
      </c>
    </row>
    <row r="784" spans="1:10" s="1884" customFormat="1">
      <c r="A784" s="1875"/>
      <c r="B784" s="2328" t="s">
        <v>2083</v>
      </c>
      <c r="C784" s="1856" t="s">
        <v>30</v>
      </c>
      <c r="D784" s="2147"/>
      <c r="E784" s="2288">
        <v>1</v>
      </c>
      <c r="F784" s="1849">
        <f>D784*E784</f>
        <v>0</v>
      </c>
      <c r="G784" s="1846">
        <v>0</v>
      </c>
      <c r="H784" s="1847">
        <f>D784*G784</f>
        <v>0</v>
      </c>
      <c r="I784" s="2288">
        <v>0</v>
      </c>
      <c r="J784" s="1849">
        <f>D784*I784</f>
        <v>0</v>
      </c>
    </row>
    <row r="785" spans="1:10" s="1884" customFormat="1">
      <c r="A785" s="2271"/>
      <c r="B785" s="1820"/>
      <c r="C785" s="1846"/>
      <c r="D785" s="2175"/>
      <c r="E785" s="1882"/>
      <c r="F785" s="1882"/>
      <c r="I785" s="1882"/>
      <c r="J785" s="1882"/>
    </row>
    <row r="786" spans="1:10" s="1884" customFormat="1" ht="42.75">
      <c r="A786" s="2271" t="s">
        <v>1663</v>
      </c>
      <c r="B786" s="1820" t="s">
        <v>2003</v>
      </c>
      <c r="C786" s="1846"/>
      <c r="D786" s="2473"/>
      <c r="E786" s="1882"/>
      <c r="F786" s="1882"/>
      <c r="I786" s="1882"/>
      <c r="J786" s="1882"/>
    </row>
    <row r="787" spans="1:10" s="1884" customFormat="1">
      <c r="A787" s="1875"/>
      <c r="B787" s="2328" t="s">
        <v>2084</v>
      </c>
      <c r="C787" s="1856" t="s">
        <v>30</v>
      </c>
      <c r="D787" s="2147"/>
      <c r="E787" s="2288">
        <v>1</v>
      </c>
      <c r="F787" s="1849">
        <f>D787*E787</f>
        <v>0</v>
      </c>
      <c r="G787" s="1846">
        <v>0</v>
      </c>
      <c r="H787" s="1847">
        <f>D787*G787</f>
        <v>0</v>
      </c>
      <c r="I787" s="2288">
        <v>0</v>
      </c>
      <c r="J787" s="1849">
        <f>D787*I787</f>
        <v>0</v>
      </c>
    </row>
    <row r="788" spans="1:10" s="1884" customFormat="1">
      <c r="A788" s="2271"/>
      <c r="B788" s="1820"/>
      <c r="C788" s="1846"/>
      <c r="D788" s="2175"/>
      <c r="E788" s="1882"/>
      <c r="F788" s="1882"/>
      <c r="I788" s="1882"/>
      <c r="J788" s="1882"/>
    </row>
    <row r="789" spans="1:10" s="1884" customFormat="1" ht="28.5">
      <c r="A789" s="2271" t="s">
        <v>1666</v>
      </c>
      <c r="B789" s="242" t="s">
        <v>1911</v>
      </c>
      <c r="C789" s="1846"/>
      <c r="D789" s="2175"/>
      <c r="E789" s="1882"/>
      <c r="F789" s="1882"/>
      <c r="I789" s="1882"/>
      <c r="J789" s="1882"/>
    </row>
    <row r="790" spans="1:10" s="1884" customFormat="1">
      <c r="A790" s="327" t="s">
        <v>245</v>
      </c>
      <c r="B790" s="336" t="s">
        <v>1912</v>
      </c>
      <c r="C790" s="1846"/>
      <c r="D790" s="2175"/>
      <c r="E790" s="1882"/>
      <c r="F790" s="1882"/>
      <c r="I790" s="1882"/>
      <c r="J790" s="1882"/>
    </row>
    <row r="791" spans="1:10" s="1884" customFormat="1">
      <c r="A791" s="327" t="s">
        <v>245</v>
      </c>
      <c r="B791" s="242" t="s">
        <v>1913</v>
      </c>
      <c r="C791" s="1846"/>
      <c r="D791" s="2175"/>
      <c r="E791" s="1882"/>
      <c r="F791" s="1882"/>
      <c r="I791" s="1882"/>
      <c r="J791" s="1882"/>
    </row>
    <row r="792" spans="1:10" s="1884" customFormat="1">
      <c r="A792" s="327" t="s">
        <v>245</v>
      </c>
      <c r="B792" s="242" t="s">
        <v>1914</v>
      </c>
      <c r="C792" s="1846"/>
      <c r="D792" s="2175"/>
      <c r="E792" s="1882"/>
      <c r="F792" s="1882"/>
      <c r="I792" s="1882"/>
      <c r="J792" s="1882"/>
    </row>
    <row r="793" spans="1:10" s="1884" customFormat="1">
      <c r="A793" s="327" t="s">
        <v>245</v>
      </c>
      <c r="B793" s="242" t="s">
        <v>1915</v>
      </c>
      <c r="C793" s="1846"/>
      <c r="D793" s="2175"/>
      <c r="E793" s="1882"/>
      <c r="F793" s="1882"/>
      <c r="I793" s="1882"/>
      <c r="J793" s="1882"/>
    </row>
    <row r="794" spans="1:10" s="1884" customFormat="1">
      <c r="A794" s="327" t="s">
        <v>245</v>
      </c>
      <c r="B794" s="242" t="s">
        <v>1916</v>
      </c>
      <c r="C794" s="1846"/>
      <c r="D794" s="2175"/>
      <c r="E794" s="1882"/>
      <c r="F794" s="1882"/>
      <c r="I794" s="1882"/>
      <c r="J794" s="1882"/>
    </row>
    <row r="795" spans="1:10" s="1884" customFormat="1">
      <c r="A795" s="327" t="s">
        <v>245</v>
      </c>
      <c r="B795" s="242" t="s">
        <v>1917</v>
      </c>
      <c r="C795" s="1846"/>
      <c r="D795" s="2175"/>
      <c r="E795" s="1882"/>
      <c r="F795" s="1882"/>
      <c r="I795" s="1882"/>
      <c r="J795" s="1882"/>
    </row>
    <row r="796" spans="1:10" s="1884" customFormat="1">
      <c r="A796" s="327" t="s">
        <v>245</v>
      </c>
      <c r="B796" s="336" t="s">
        <v>1918</v>
      </c>
      <c r="C796" s="1846"/>
      <c r="D796" s="2175"/>
      <c r="E796" s="1882"/>
      <c r="F796" s="1882"/>
      <c r="I796" s="1882"/>
      <c r="J796" s="1882"/>
    </row>
    <row r="797" spans="1:10" s="1884" customFormat="1" ht="28.5">
      <c r="A797" s="327" t="s">
        <v>245</v>
      </c>
      <c r="B797" s="242" t="s">
        <v>1919</v>
      </c>
      <c r="C797" s="1846"/>
      <c r="D797" s="2175"/>
      <c r="E797" s="1882"/>
      <c r="F797" s="1882"/>
      <c r="I797" s="1882"/>
      <c r="J797" s="1882"/>
    </row>
    <row r="798" spans="1:10" s="1884" customFormat="1">
      <c r="A798" s="2271"/>
      <c r="B798" s="1820" t="s">
        <v>1522</v>
      </c>
      <c r="C798" s="1846" t="s">
        <v>30</v>
      </c>
      <c r="D798" s="2147"/>
      <c r="E798" s="2288">
        <v>8</v>
      </c>
      <c r="F798" s="1849">
        <f>D798*E798</f>
        <v>0</v>
      </c>
      <c r="G798" s="1846">
        <v>0</v>
      </c>
      <c r="H798" s="1847">
        <f>D798*G798</f>
        <v>0</v>
      </c>
      <c r="I798" s="2288">
        <v>0</v>
      </c>
      <c r="J798" s="1849">
        <f>D798*I798</f>
        <v>0</v>
      </c>
    </row>
    <row r="799" spans="1:10" s="1884" customFormat="1">
      <c r="A799" s="2271"/>
      <c r="B799" s="1820" t="s">
        <v>1351</v>
      </c>
      <c r="C799" s="1846" t="s">
        <v>30</v>
      </c>
      <c r="D799" s="2147"/>
      <c r="E799" s="2288">
        <v>4</v>
      </c>
      <c r="F799" s="1849">
        <f>D799*E799</f>
        <v>0</v>
      </c>
      <c r="G799" s="1846">
        <v>0</v>
      </c>
      <c r="H799" s="1847">
        <f>D799*G799</f>
        <v>0</v>
      </c>
      <c r="I799" s="2288">
        <v>0</v>
      </c>
      <c r="J799" s="1849">
        <f>D799*I799</f>
        <v>0</v>
      </c>
    </row>
    <row r="800" spans="1:10" s="1884" customFormat="1">
      <c r="A800" s="2271"/>
      <c r="B800" s="1820" t="s">
        <v>1361</v>
      </c>
      <c r="C800" s="1846" t="s">
        <v>30</v>
      </c>
      <c r="D800" s="2147"/>
      <c r="E800" s="2288">
        <v>5</v>
      </c>
      <c r="F800" s="1849">
        <f>D800*E800</f>
        <v>0</v>
      </c>
      <c r="G800" s="1846">
        <v>0</v>
      </c>
      <c r="H800" s="1847">
        <f>D800*G800</f>
        <v>0</v>
      </c>
      <c r="I800" s="2288">
        <v>0</v>
      </c>
      <c r="J800" s="1849">
        <f>D800*I800</f>
        <v>0</v>
      </c>
    </row>
    <row r="801" spans="1:10" s="1884" customFormat="1">
      <c r="A801" s="2271"/>
      <c r="B801" s="1820"/>
      <c r="C801" s="1846"/>
      <c r="D801" s="2147"/>
      <c r="E801" s="2288"/>
      <c r="F801" s="1849"/>
      <c r="G801" s="1846"/>
      <c r="H801" s="1847"/>
      <c r="I801" s="2288"/>
      <c r="J801" s="1849"/>
    </row>
    <row r="802" spans="1:10" s="1884" customFormat="1" ht="71.25">
      <c r="A802" s="2271" t="s">
        <v>1667</v>
      </c>
      <c r="B802" s="1820" t="s">
        <v>1931</v>
      </c>
      <c r="C802" s="1846"/>
      <c r="D802" s="2175"/>
      <c r="E802" s="1882"/>
      <c r="F802" s="1882"/>
      <c r="I802" s="1882"/>
      <c r="J802" s="1882"/>
    </row>
    <row r="803" spans="1:10" s="1884" customFormat="1">
      <c r="A803" s="2271"/>
      <c r="B803" s="1820" t="s">
        <v>1517</v>
      </c>
      <c r="C803" s="1846" t="s">
        <v>30</v>
      </c>
      <c r="D803" s="2147"/>
      <c r="E803" s="2288">
        <v>2</v>
      </c>
      <c r="F803" s="1849">
        <f>D803*E803</f>
        <v>0</v>
      </c>
      <c r="G803" s="1846">
        <v>0</v>
      </c>
      <c r="H803" s="1847">
        <f>D803*G803</f>
        <v>0</v>
      </c>
      <c r="I803" s="2288">
        <v>0</v>
      </c>
      <c r="J803" s="1849">
        <f>D803*I803</f>
        <v>0</v>
      </c>
    </row>
    <row r="804" spans="1:10" s="1884" customFormat="1">
      <c r="A804" s="2271"/>
      <c r="B804" s="1820" t="s">
        <v>1518</v>
      </c>
      <c r="C804" s="1846" t="s">
        <v>30</v>
      </c>
      <c r="D804" s="2147"/>
      <c r="E804" s="2288">
        <v>4</v>
      </c>
      <c r="F804" s="1849">
        <f>D804*E804</f>
        <v>0</v>
      </c>
      <c r="G804" s="1846">
        <v>0</v>
      </c>
      <c r="H804" s="1847">
        <f>D804*G804</f>
        <v>0</v>
      </c>
      <c r="I804" s="2288">
        <v>0</v>
      </c>
      <c r="J804" s="1849">
        <f>D804*I804</f>
        <v>0</v>
      </c>
    </row>
    <row r="805" spans="1:10" s="1884" customFormat="1">
      <c r="A805" s="2271"/>
      <c r="B805" s="1077"/>
      <c r="C805" s="1846"/>
      <c r="D805" s="2175"/>
      <c r="E805" s="1882"/>
      <c r="F805" s="1882"/>
      <c r="I805" s="1882"/>
      <c r="J805" s="1882"/>
    </row>
    <row r="806" spans="1:10" s="1884" customFormat="1" ht="71.25">
      <c r="A806" s="2271" t="s">
        <v>1670</v>
      </c>
      <c r="B806" s="1820" t="s">
        <v>1933</v>
      </c>
      <c r="C806" s="1846"/>
      <c r="D806" s="2175"/>
      <c r="E806" s="1882"/>
      <c r="F806" s="1882"/>
      <c r="I806" s="1882"/>
      <c r="J806" s="1882"/>
    </row>
    <row r="807" spans="1:10" s="1884" customFormat="1">
      <c r="A807" s="2271"/>
      <c r="B807" s="1077" t="s">
        <v>2001</v>
      </c>
      <c r="C807" s="1846" t="s">
        <v>30</v>
      </c>
      <c r="D807" s="2147"/>
      <c r="E807" s="2288">
        <v>3</v>
      </c>
      <c r="F807" s="1849">
        <f>D807*E807</f>
        <v>0</v>
      </c>
      <c r="G807" s="1846">
        <v>0</v>
      </c>
      <c r="H807" s="1847">
        <f>D807*G807</f>
        <v>0</v>
      </c>
      <c r="I807" s="2288">
        <v>0</v>
      </c>
      <c r="J807" s="1849">
        <f>D807*I807</f>
        <v>0</v>
      </c>
    </row>
    <row r="808" spans="1:10" s="1884" customFormat="1">
      <c r="A808" s="2271"/>
      <c r="B808" s="1077" t="s">
        <v>1936</v>
      </c>
      <c r="C808" s="1846" t="s">
        <v>30</v>
      </c>
      <c r="D808" s="2147"/>
      <c r="E808" s="2288">
        <v>1</v>
      </c>
      <c r="F808" s="1849">
        <f>D808*E808</f>
        <v>0</v>
      </c>
      <c r="G808" s="1846">
        <v>0</v>
      </c>
      <c r="H808" s="1847">
        <f>D808*G808</f>
        <v>0</v>
      </c>
      <c r="I808" s="2288">
        <v>0</v>
      </c>
      <c r="J808" s="1849">
        <f>D808*I808</f>
        <v>0</v>
      </c>
    </row>
    <row r="809" spans="1:10" s="1884" customFormat="1">
      <c r="A809" s="2271"/>
      <c r="B809" s="1077"/>
      <c r="C809" s="1846"/>
      <c r="D809" s="2175"/>
      <c r="E809" s="1882"/>
      <c r="F809" s="1882"/>
      <c r="I809" s="1882"/>
      <c r="J809" s="1882"/>
    </row>
    <row r="810" spans="1:10" s="1884" customFormat="1" ht="28.5">
      <c r="A810" s="2271" t="s">
        <v>1673</v>
      </c>
      <c r="B810" s="1820" t="s">
        <v>1938</v>
      </c>
      <c r="C810" s="1846"/>
      <c r="D810" s="2175"/>
      <c r="E810" s="1882"/>
      <c r="F810" s="1882"/>
      <c r="I810" s="1882"/>
      <c r="J810" s="1882"/>
    </row>
    <row r="811" spans="1:10" s="1884" customFormat="1" ht="71.25">
      <c r="A811" s="2271"/>
      <c r="B811" s="1820" t="s">
        <v>1939</v>
      </c>
      <c r="C811" s="1846"/>
      <c r="D811" s="2175"/>
      <c r="E811" s="1882"/>
      <c r="F811" s="1882"/>
      <c r="I811" s="1882"/>
      <c r="J811" s="1882"/>
    </row>
    <row r="812" spans="1:10" s="1884" customFormat="1">
      <c r="A812" s="2271"/>
      <c r="B812" s="1077" t="s">
        <v>2001</v>
      </c>
      <c r="C812" s="1846" t="s">
        <v>30</v>
      </c>
      <c r="D812" s="2147"/>
      <c r="E812" s="2288">
        <v>4</v>
      </c>
      <c r="F812" s="1849">
        <f>D812*E812</f>
        <v>0</v>
      </c>
      <c r="G812" s="1846">
        <v>0</v>
      </c>
      <c r="H812" s="1847">
        <f>D812*G812</f>
        <v>0</v>
      </c>
      <c r="I812" s="2288">
        <v>0</v>
      </c>
      <c r="J812" s="1849">
        <f>D812*I812</f>
        <v>0</v>
      </c>
    </row>
    <row r="813" spans="1:10" s="1884" customFormat="1">
      <c r="A813" s="2271"/>
      <c r="B813" s="1077" t="s">
        <v>1936</v>
      </c>
      <c r="C813" s="1846" t="s">
        <v>30</v>
      </c>
      <c r="D813" s="2147"/>
      <c r="E813" s="2288">
        <v>2</v>
      </c>
      <c r="F813" s="1849">
        <f>D813*E813</f>
        <v>0</v>
      </c>
      <c r="G813" s="1846">
        <v>0</v>
      </c>
      <c r="H813" s="1847">
        <f>D813*G813</f>
        <v>0</v>
      </c>
      <c r="I813" s="2288">
        <v>0</v>
      </c>
      <c r="J813" s="1849">
        <f>D813*I813</f>
        <v>0</v>
      </c>
    </row>
    <row r="814" spans="1:10" s="1884" customFormat="1">
      <c r="A814" s="2271"/>
      <c r="B814" s="1077"/>
      <c r="C814" s="1846"/>
      <c r="D814" s="2175"/>
      <c r="E814" s="1882"/>
      <c r="F814" s="1882"/>
      <c r="I814" s="1882"/>
      <c r="J814" s="1882"/>
    </row>
    <row r="815" spans="1:10" s="1884" customFormat="1" ht="71.25">
      <c r="A815" s="2271" t="s">
        <v>1675</v>
      </c>
      <c r="B815" s="1820" t="s">
        <v>1941</v>
      </c>
      <c r="C815" s="1846"/>
      <c r="D815" s="2175"/>
      <c r="E815" s="1882"/>
      <c r="F815" s="1882"/>
      <c r="I815" s="1882"/>
      <c r="J815" s="1882"/>
    </row>
    <row r="816" spans="1:10" s="1884" customFormat="1">
      <c r="A816" s="1812"/>
      <c r="B816" s="1820" t="s">
        <v>1517</v>
      </c>
      <c r="C816" s="1846" t="s">
        <v>30</v>
      </c>
      <c r="D816" s="2147"/>
      <c r="E816" s="2288">
        <v>8</v>
      </c>
      <c r="F816" s="1849">
        <f>D816*E816</f>
        <v>0</v>
      </c>
      <c r="G816" s="1846">
        <v>0</v>
      </c>
      <c r="H816" s="1847">
        <f>D816*G816</f>
        <v>0</v>
      </c>
      <c r="I816" s="2288">
        <v>0</v>
      </c>
      <c r="J816" s="1849">
        <f>D816*I816</f>
        <v>0</v>
      </c>
    </row>
    <row r="817" spans="1:10" s="1884" customFormat="1">
      <c r="A817" s="1812"/>
      <c r="B817" s="1820" t="s">
        <v>1518</v>
      </c>
      <c r="C817" s="1846" t="s">
        <v>30</v>
      </c>
      <c r="D817" s="2147"/>
      <c r="E817" s="2288">
        <v>2</v>
      </c>
      <c r="F817" s="1849">
        <f>D817*E817</f>
        <v>0</v>
      </c>
      <c r="G817" s="1846">
        <v>0</v>
      </c>
      <c r="H817" s="1847">
        <f>D817*G817</f>
        <v>0</v>
      </c>
      <c r="I817" s="2288">
        <v>0</v>
      </c>
      <c r="J817" s="1849">
        <f>D817*I817</f>
        <v>0</v>
      </c>
    </row>
    <row r="818" spans="1:10" s="1884" customFormat="1">
      <c r="A818" s="2271"/>
      <c r="B818" s="1077"/>
      <c r="C818" s="1846"/>
      <c r="D818" s="2175"/>
      <c r="E818" s="1882"/>
      <c r="F818" s="1882"/>
      <c r="I818" s="1882">
        <v>0</v>
      </c>
      <c r="J818" s="1882"/>
    </row>
    <row r="819" spans="1:10" s="1884" customFormat="1" ht="38.25">
      <c r="A819" s="1875" t="s">
        <v>2085</v>
      </c>
      <c r="B819" s="1919" t="s">
        <v>1825</v>
      </c>
      <c r="C819" s="1846"/>
      <c r="D819" s="2175"/>
      <c r="E819" s="1882"/>
      <c r="F819" s="1882"/>
      <c r="I819" s="1882"/>
      <c r="J819" s="1882"/>
    </row>
    <row r="820" spans="1:10" s="1884" customFormat="1">
      <c r="A820" s="1875"/>
      <c r="B820" s="1919" t="s">
        <v>1712</v>
      </c>
      <c r="C820" s="1846"/>
      <c r="D820" s="2175"/>
      <c r="E820" s="1882"/>
      <c r="F820" s="1882"/>
      <c r="I820" s="1882"/>
      <c r="J820" s="1882"/>
    </row>
    <row r="821" spans="1:10" s="1884" customFormat="1" ht="90.75">
      <c r="A821" s="1875" t="s">
        <v>1180</v>
      </c>
      <c r="B821" s="1919" t="s">
        <v>1943</v>
      </c>
      <c r="C821" s="1846"/>
      <c r="D821" s="2175"/>
      <c r="E821" s="1882"/>
      <c r="F821" s="1882"/>
      <c r="I821" s="1882"/>
      <c r="J821" s="1882"/>
    </row>
    <row r="822" spans="1:10" s="1884" customFormat="1">
      <c r="A822" s="1875"/>
      <c r="B822" s="1919" t="s">
        <v>1518</v>
      </c>
      <c r="C822" s="1846" t="s">
        <v>1295</v>
      </c>
      <c r="D822" s="2147"/>
      <c r="E822" s="2288">
        <v>14</v>
      </c>
      <c r="F822" s="1849">
        <f>D822*E822</f>
        <v>0</v>
      </c>
      <c r="G822" s="2441">
        <v>0</v>
      </c>
      <c r="H822" s="1847">
        <f>D822*G822</f>
        <v>0</v>
      </c>
      <c r="I822" s="2288">
        <v>0</v>
      </c>
      <c r="J822" s="1849">
        <f>D822*I822</f>
        <v>0</v>
      </c>
    </row>
    <row r="823" spans="1:10" s="1884" customFormat="1">
      <c r="A823" s="1875"/>
      <c r="B823" s="1919" t="s">
        <v>1522</v>
      </c>
      <c r="C823" s="1846" t="s">
        <v>1295</v>
      </c>
      <c r="D823" s="2147"/>
      <c r="E823" s="2288">
        <v>32</v>
      </c>
      <c r="F823" s="1849">
        <f>D823*E823</f>
        <v>0</v>
      </c>
      <c r="G823" s="2441">
        <v>0</v>
      </c>
      <c r="H823" s="1847">
        <f>D823*G823</f>
        <v>0</v>
      </c>
      <c r="I823" s="2288">
        <v>0</v>
      </c>
      <c r="J823" s="1849">
        <f>D823*I823</f>
        <v>0</v>
      </c>
    </row>
    <row r="824" spans="1:10" s="1884" customFormat="1">
      <c r="A824" s="1875"/>
      <c r="B824" s="1919" t="s">
        <v>1351</v>
      </c>
      <c r="C824" s="1846" t="s">
        <v>1295</v>
      </c>
      <c r="D824" s="2147"/>
      <c r="E824" s="2288">
        <v>18</v>
      </c>
      <c r="F824" s="1849">
        <f>D824*E824</f>
        <v>0</v>
      </c>
      <c r="G824" s="2441">
        <v>0</v>
      </c>
      <c r="H824" s="1847">
        <f>D824*G824</f>
        <v>0</v>
      </c>
      <c r="I824" s="2288">
        <v>0</v>
      </c>
      <c r="J824" s="1849">
        <f>D824*I824</f>
        <v>0</v>
      </c>
    </row>
    <row r="825" spans="1:10" s="1884" customFormat="1">
      <c r="A825" s="1875"/>
      <c r="B825" s="1919" t="s">
        <v>1361</v>
      </c>
      <c r="C825" s="1846" t="s">
        <v>1295</v>
      </c>
      <c r="D825" s="2147"/>
      <c r="E825" s="2288">
        <v>198</v>
      </c>
      <c r="F825" s="1849">
        <f>D825*E825</f>
        <v>0</v>
      </c>
      <c r="G825" s="2441">
        <v>0</v>
      </c>
      <c r="H825" s="1847">
        <f>D825*G825</f>
        <v>0</v>
      </c>
      <c r="I825" s="2288">
        <v>0</v>
      </c>
      <c r="J825" s="1849">
        <f>D825*I825</f>
        <v>0</v>
      </c>
    </row>
    <row r="826" spans="1:10" s="1884" customFormat="1">
      <c r="A826" s="1875"/>
      <c r="B826" s="1919"/>
      <c r="C826" s="1846"/>
      <c r="D826" s="2175"/>
      <c r="E826" s="1882"/>
      <c r="F826" s="1882"/>
      <c r="I826" s="1882"/>
      <c r="J826" s="1882"/>
    </row>
    <row r="827" spans="1:10" s="2440" customFormat="1" ht="13.15">
      <c r="A827" s="1830" t="s">
        <v>2086</v>
      </c>
      <c r="B827" s="1831" t="s">
        <v>1538</v>
      </c>
      <c r="C827" s="1842"/>
      <c r="D827" s="2177"/>
      <c r="E827" s="1888"/>
      <c r="F827" s="1887"/>
      <c r="G827" s="1889"/>
      <c r="H827" s="1836"/>
      <c r="I827" s="1888"/>
      <c r="J827" s="1887"/>
    </row>
    <row r="828" spans="1:10" s="1836" customFormat="1" ht="51">
      <c r="A828" s="1830"/>
      <c r="B828" s="1831" t="s">
        <v>1827</v>
      </c>
      <c r="C828" s="1842" t="s">
        <v>1313</v>
      </c>
      <c r="D828" s="2471"/>
      <c r="E828" s="2442">
        <v>1</v>
      </c>
      <c r="F828" s="1849">
        <f>SUM(F822:F825)*45%</f>
        <v>0</v>
      </c>
      <c r="G828" s="2441">
        <v>0</v>
      </c>
      <c r="H828" s="1847">
        <f>SUM(H822:H825)*45%</f>
        <v>0</v>
      </c>
      <c r="I828" s="2442">
        <v>0</v>
      </c>
      <c r="J828" s="1849">
        <f>SUM(J822:J825)*45%</f>
        <v>0</v>
      </c>
    </row>
    <row r="829" spans="1:10" s="2440" customFormat="1" ht="13.15">
      <c r="A829" s="2330"/>
      <c r="B829" s="2328"/>
      <c r="C829" s="1842"/>
      <c r="D829" s="2177"/>
      <c r="E829" s="1888"/>
      <c r="F829" s="1887"/>
      <c r="G829" s="1889"/>
      <c r="H829" s="1836"/>
      <c r="I829" s="1888"/>
      <c r="J829" s="1887"/>
    </row>
    <row r="830" spans="1:10" s="2440" customFormat="1" ht="38.25">
      <c r="A830" s="327" t="s">
        <v>2087</v>
      </c>
      <c r="B830" s="315" t="s">
        <v>1724</v>
      </c>
      <c r="C830" s="328"/>
      <c r="D830" s="398"/>
      <c r="E830" s="1888"/>
      <c r="F830" s="1887"/>
      <c r="G830" s="1889"/>
      <c r="H830" s="1836"/>
      <c r="I830" s="1888"/>
      <c r="J830" s="1887"/>
    </row>
    <row r="831" spans="1:10" s="2440" customFormat="1" ht="38.25">
      <c r="A831" s="327"/>
      <c r="B831" s="315" t="s">
        <v>1725</v>
      </c>
      <c r="C831" s="328"/>
      <c r="D831" s="398"/>
      <c r="E831" s="1888"/>
      <c r="F831" s="1887"/>
      <c r="G831" s="2441"/>
      <c r="H831" s="1836"/>
      <c r="I831" s="1888"/>
      <c r="J831" s="1887"/>
    </row>
    <row r="832" spans="1:10" s="2440" customFormat="1">
      <c r="A832" s="327"/>
      <c r="B832" s="1919" t="s">
        <v>1518</v>
      </c>
      <c r="C832" s="328" t="s">
        <v>30</v>
      </c>
      <c r="D832" s="2147"/>
      <c r="E832" s="1888">
        <f>E822/3</f>
        <v>4.666666666666667</v>
      </c>
      <c r="F832" s="1849">
        <f>D832*E832</f>
        <v>0</v>
      </c>
      <c r="G832" s="2441">
        <f>G822/3</f>
        <v>0</v>
      </c>
      <c r="H832" s="1847">
        <f>D832*G832</f>
        <v>0</v>
      </c>
      <c r="I832" s="1888">
        <f>I822/3</f>
        <v>0</v>
      </c>
      <c r="J832" s="1849">
        <f>D832*I832</f>
        <v>0</v>
      </c>
    </row>
    <row r="833" spans="1:10" s="2440" customFormat="1">
      <c r="A833" s="327"/>
      <c r="B833" s="1919" t="s">
        <v>1522</v>
      </c>
      <c r="C833" s="328" t="s">
        <v>30</v>
      </c>
      <c r="D833" s="2147"/>
      <c r="E833" s="1888">
        <f>E823/3</f>
        <v>10.666666666666666</v>
      </c>
      <c r="F833" s="1849">
        <f>D833*E833</f>
        <v>0</v>
      </c>
      <c r="G833" s="2441">
        <f>G823/3</f>
        <v>0</v>
      </c>
      <c r="H833" s="1847">
        <f>D833*G833</f>
        <v>0</v>
      </c>
      <c r="I833" s="1888">
        <f>I823/3</f>
        <v>0</v>
      </c>
      <c r="J833" s="1849">
        <f>D833*I833</f>
        <v>0</v>
      </c>
    </row>
    <row r="834" spans="1:10" s="2440" customFormat="1">
      <c r="A834" s="327"/>
      <c r="B834" s="1919" t="s">
        <v>1351</v>
      </c>
      <c r="C834" s="328" t="s">
        <v>30</v>
      </c>
      <c r="D834" s="2147"/>
      <c r="E834" s="1888">
        <f>E824/3</f>
        <v>6</v>
      </c>
      <c r="F834" s="1849">
        <f>D834*E834</f>
        <v>0</v>
      </c>
      <c r="G834" s="2441">
        <f>G824/3</f>
        <v>0</v>
      </c>
      <c r="H834" s="1847">
        <f>D834*G834</f>
        <v>0</v>
      </c>
      <c r="I834" s="1888">
        <f>I824/3</f>
        <v>0</v>
      </c>
      <c r="J834" s="1849">
        <f>D834*I834</f>
        <v>0</v>
      </c>
    </row>
    <row r="835" spans="1:10" s="2440" customFormat="1">
      <c r="A835" s="2330"/>
      <c r="B835" s="1919" t="s">
        <v>1361</v>
      </c>
      <c r="C835" s="328" t="s">
        <v>30</v>
      </c>
      <c r="D835" s="2147"/>
      <c r="E835" s="1888">
        <f>E825/3</f>
        <v>66</v>
      </c>
      <c r="F835" s="1849">
        <f>D835*E835</f>
        <v>0</v>
      </c>
      <c r="G835" s="2441">
        <f>G825/3</f>
        <v>0</v>
      </c>
      <c r="H835" s="1847">
        <f>D835*G835</f>
        <v>0</v>
      </c>
      <c r="I835" s="1888">
        <f>I825/3</f>
        <v>0</v>
      </c>
      <c r="J835" s="1849">
        <f>D835*I835</f>
        <v>0</v>
      </c>
    </row>
    <row r="836" spans="1:10" s="2440" customFormat="1">
      <c r="A836" s="2330"/>
      <c r="B836" s="2328"/>
      <c r="C836" s="1842"/>
      <c r="D836" s="2147"/>
      <c r="E836" s="1888"/>
      <c r="F836" s="1887"/>
      <c r="G836" s="2441"/>
      <c r="H836" s="1836"/>
      <c r="I836" s="1888"/>
      <c r="J836" s="1887"/>
    </row>
    <row r="837" spans="1:10" s="1884" customFormat="1" ht="28.5">
      <c r="A837" s="2271" t="s">
        <v>2088</v>
      </c>
      <c r="B837" s="1820" t="s">
        <v>2015</v>
      </c>
      <c r="C837" s="1846"/>
      <c r="D837" s="2175"/>
      <c r="E837" s="1882"/>
      <c r="F837" s="1882"/>
      <c r="I837" s="1882"/>
      <c r="J837" s="1882"/>
    </row>
    <row r="838" spans="1:10" s="1884" customFormat="1">
      <c r="A838" s="2271"/>
      <c r="B838" s="1077" t="s">
        <v>1518</v>
      </c>
      <c r="C838" s="1846" t="s">
        <v>30</v>
      </c>
      <c r="D838" s="2147"/>
      <c r="E838" s="2288">
        <v>1</v>
      </c>
      <c r="F838" s="1849">
        <f>D838*E838</f>
        <v>0</v>
      </c>
      <c r="G838" s="1846">
        <v>0</v>
      </c>
      <c r="H838" s="1847">
        <f>D838*G838</f>
        <v>0</v>
      </c>
      <c r="I838" s="2288">
        <v>0</v>
      </c>
      <c r="J838" s="1849">
        <f>D838*I838</f>
        <v>0</v>
      </c>
    </row>
    <row r="839" spans="1:10" s="1884" customFormat="1">
      <c r="A839" s="2271"/>
      <c r="B839" s="1077"/>
      <c r="C839" s="1846"/>
      <c r="D839" s="2175"/>
      <c r="E839" s="1882"/>
      <c r="F839" s="1882"/>
      <c r="I839" s="1882"/>
      <c r="J839" s="1882"/>
    </row>
    <row r="840" spans="1:10" s="1884" customFormat="1" ht="28.5">
      <c r="A840" s="2271" t="s">
        <v>2089</v>
      </c>
      <c r="B840" s="1820" t="s">
        <v>2017</v>
      </c>
      <c r="C840" s="1846"/>
      <c r="D840" s="2175"/>
      <c r="E840" s="1882"/>
      <c r="F840" s="1882"/>
      <c r="I840" s="1882"/>
      <c r="J840" s="1882"/>
    </row>
    <row r="841" spans="1:10" s="1884" customFormat="1">
      <c r="A841" s="1812"/>
      <c r="B841" s="1820" t="s">
        <v>2018</v>
      </c>
      <c r="C841" s="1846" t="s">
        <v>30</v>
      </c>
      <c r="D841" s="2147"/>
      <c r="E841" s="2288">
        <v>1</v>
      </c>
      <c r="F841" s="1849">
        <f>D841*E841</f>
        <v>0</v>
      </c>
      <c r="G841" s="1846">
        <v>0</v>
      </c>
      <c r="H841" s="1847">
        <f>D841*G841</f>
        <v>0</v>
      </c>
      <c r="I841" s="2288">
        <v>0</v>
      </c>
      <c r="J841" s="1849">
        <f>D841*I841</f>
        <v>0</v>
      </c>
    </row>
    <row r="842" spans="1:10" s="1884" customFormat="1">
      <c r="A842" s="1156"/>
      <c r="B842" s="1077"/>
      <c r="C842" s="1846"/>
      <c r="D842" s="2175"/>
      <c r="E842" s="1882"/>
      <c r="F842" s="1882"/>
      <c r="I842" s="1882"/>
      <c r="J842" s="1882"/>
    </row>
    <row r="843" spans="1:10" s="1836" customFormat="1" ht="28.5">
      <c r="A843" s="1812" t="s">
        <v>2090</v>
      </c>
      <c r="B843" s="2448" t="s">
        <v>2020</v>
      </c>
      <c r="D843" s="2177"/>
      <c r="E843" s="1887"/>
      <c r="F843" s="1887"/>
      <c r="G843" s="2440"/>
      <c r="I843" s="1887"/>
      <c r="J843" s="2456"/>
    </row>
    <row r="844" spans="1:10" s="1836" customFormat="1">
      <c r="A844" s="2302" t="s">
        <v>245</v>
      </c>
      <c r="B844" s="1077" t="s">
        <v>2021</v>
      </c>
      <c r="C844" s="1842"/>
      <c r="D844" s="2474"/>
      <c r="E844" s="1887"/>
      <c r="F844" s="1887"/>
      <c r="G844" s="2440"/>
      <c r="I844" s="1887"/>
      <c r="J844" s="1887"/>
    </row>
    <row r="845" spans="1:10" s="1836" customFormat="1">
      <c r="A845" s="2302" t="s">
        <v>245</v>
      </c>
      <c r="B845" s="1077" t="s">
        <v>2022</v>
      </c>
      <c r="C845" s="1842"/>
      <c r="D845" s="2474"/>
      <c r="E845" s="1887"/>
      <c r="F845" s="1887"/>
      <c r="G845" s="2440"/>
      <c r="I845" s="1887"/>
      <c r="J845" s="1887"/>
    </row>
    <row r="846" spans="1:10" s="1836" customFormat="1">
      <c r="A846" s="2302" t="s">
        <v>245</v>
      </c>
      <c r="B846" s="1077" t="s">
        <v>2023</v>
      </c>
      <c r="C846" s="1842"/>
      <c r="D846" s="2474"/>
      <c r="E846" s="1887"/>
      <c r="F846" s="1887"/>
      <c r="G846" s="2440"/>
      <c r="I846" s="1887"/>
      <c r="J846" s="1887"/>
    </row>
    <row r="847" spans="1:10" s="1836" customFormat="1">
      <c r="A847" s="2302" t="s">
        <v>245</v>
      </c>
      <c r="B847" s="1077" t="s">
        <v>2024</v>
      </c>
      <c r="C847" s="1842"/>
      <c r="D847" s="2474"/>
      <c r="E847" s="1887"/>
      <c r="F847" s="1887"/>
      <c r="G847" s="2440"/>
      <c r="I847" s="1887"/>
      <c r="J847" s="1887"/>
    </row>
    <row r="848" spans="1:10" s="1836" customFormat="1">
      <c r="A848" s="2302" t="s">
        <v>245</v>
      </c>
      <c r="B848" s="1077" t="s">
        <v>2025</v>
      </c>
      <c r="C848" s="1842"/>
      <c r="D848" s="2474"/>
      <c r="E848" s="1887"/>
      <c r="F848" s="1887"/>
      <c r="G848" s="2440"/>
      <c r="I848" s="1887"/>
      <c r="J848" s="1887"/>
    </row>
    <row r="849" spans="1:12" s="1836" customFormat="1">
      <c r="A849" s="2302" t="s">
        <v>245</v>
      </c>
      <c r="B849" s="1077" t="s">
        <v>2026</v>
      </c>
      <c r="C849" s="1842"/>
      <c r="D849" s="2474"/>
      <c r="E849" s="1887"/>
      <c r="F849" s="1887"/>
      <c r="G849" s="2440"/>
      <c r="I849" s="1887"/>
      <c r="J849" s="1887"/>
    </row>
    <row r="850" spans="1:12" s="1836" customFormat="1">
      <c r="A850" s="2302" t="s">
        <v>245</v>
      </c>
      <c r="B850" s="1077" t="s">
        <v>2027</v>
      </c>
      <c r="C850" s="1842"/>
      <c r="D850" s="2474"/>
      <c r="E850" s="1887"/>
      <c r="F850" s="1887"/>
      <c r="G850" s="2440"/>
      <c r="I850" s="1887"/>
      <c r="J850" s="1887"/>
    </row>
    <row r="851" spans="1:12" s="1836" customFormat="1">
      <c r="A851" s="2302" t="s">
        <v>245</v>
      </c>
      <c r="B851" s="2448" t="s">
        <v>2028</v>
      </c>
      <c r="C851" s="2457"/>
      <c r="D851" s="2474"/>
      <c r="E851" s="1887"/>
      <c r="F851" s="1887"/>
      <c r="G851" s="2440"/>
      <c r="I851" s="1887"/>
      <c r="J851" s="1887"/>
    </row>
    <row r="852" spans="1:12" s="1836" customFormat="1">
      <c r="A852" s="2302" t="s">
        <v>245</v>
      </c>
      <c r="B852" s="2448" t="s">
        <v>2029</v>
      </c>
      <c r="C852" s="2457"/>
      <c r="D852" s="2474"/>
      <c r="E852" s="1887"/>
      <c r="F852" s="1887"/>
      <c r="G852" s="2440"/>
      <c r="I852" s="1887"/>
      <c r="J852" s="1887"/>
    </row>
    <row r="853" spans="1:12" s="1836" customFormat="1">
      <c r="A853" s="2302" t="s">
        <v>245</v>
      </c>
      <c r="B853" s="2448" t="s">
        <v>2030</v>
      </c>
      <c r="C853" s="2457"/>
      <c r="D853" s="2474"/>
      <c r="E853" s="1887"/>
      <c r="F853" s="1887"/>
      <c r="G853" s="2440"/>
      <c r="I853" s="1887"/>
      <c r="J853" s="1887"/>
    </row>
    <row r="854" spans="1:12" s="1836" customFormat="1">
      <c r="A854" s="2302" t="s">
        <v>245</v>
      </c>
      <c r="B854" s="2448" t="s">
        <v>2031</v>
      </c>
      <c r="C854" s="2457"/>
      <c r="D854" s="2474"/>
      <c r="E854" s="1887"/>
      <c r="F854" s="1887"/>
      <c r="G854" s="2440"/>
      <c r="I854" s="1887"/>
      <c r="J854" s="1887"/>
    </row>
    <row r="855" spans="1:12" s="1836" customFormat="1">
      <c r="A855" s="2302" t="s">
        <v>245</v>
      </c>
      <c r="B855" s="2448" t="s">
        <v>2032</v>
      </c>
      <c r="D855" s="2177"/>
      <c r="E855" s="1887"/>
      <c r="F855" s="1887"/>
      <c r="G855" s="2440"/>
      <c r="I855" s="1887"/>
      <c r="J855" s="2456"/>
    </row>
    <row r="856" spans="1:12" s="1836" customFormat="1">
      <c r="A856" s="2302" t="s">
        <v>245</v>
      </c>
      <c r="B856" s="2448" t="s">
        <v>2033</v>
      </c>
      <c r="C856" s="1839"/>
      <c r="D856" s="2475"/>
      <c r="E856" s="1885"/>
      <c r="F856" s="1885"/>
      <c r="G856" s="2440"/>
      <c r="I856" s="1887"/>
      <c r="J856" s="2456"/>
    </row>
    <row r="857" spans="1:12" s="1836" customFormat="1">
      <c r="A857" s="344"/>
      <c r="B857" s="1077" t="s">
        <v>2034</v>
      </c>
      <c r="C857" s="1839" t="s">
        <v>1313</v>
      </c>
      <c r="D857" s="1952"/>
      <c r="E857" s="346">
        <v>1</v>
      </c>
      <c r="F857" s="1885">
        <f>E857*D857</f>
        <v>0</v>
      </c>
      <c r="G857" s="343">
        <v>0</v>
      </c>
      <c r="H857" s="1880">
        <f>G857*D857</f>
        <v>0</v>
      </c>
      <c r="I857" s="346">
        <v>0</v>
      </c>
      <c r="J857" s="1885">
        <f>I857*D857</f>
        <v>0</v>
      </c>
      <c r="K857" s="347"/>
      <c r="L857" s="348"/>
    </row>
    <row r="858" spans="1:12" s="1836" customFormat="1">
      <c r="A858" s="344"/>
      <c r="B858" s="1077"/>
      <c r="C858" s="1839"/>
      <c r="D858" s="1952"/>
      <c r="E858" s="346"/>
      <c r="F858" s="1885"/>
      <c r="G858" s="343"/>
      <c r="H858" s="1880"/>
      <c r="I858" s="346"/>
      <c r="J858" s="1885"/>
      <c r="K858" s="347"/>
      <c r="L858" s="348"/>
    </row>
    <row r="859" spans="1:12" s="1884" customFormat="1" ht="38.25">
      <c r="A859" s="1875" t="s">
        <v>2091</v>
      </c>
      <c r="B859" s="1919" t="s">
        <v>1742</v>
      </c>
      <c r="C859" s="1846"/>
      <c r="D859" s="2175"/>
      <c r="E859" s="1882"/>
      <c r="F859" s="1882"/>
      <c r="I859" s="1882"/>
      <c r="J859" s="1882"/>
    </row>
    <row r="860" spans="1:12" s="1884" customFormat="1">
      <c r="A860" s="1875"/>
      <c r="B860" s="1919"/>
      <c r="C860" s="1846" t="s">
        <v>1295</v>
      </c>
      <c r="D860" s="2147"/>
      <c r="E860" s="2288">
        <f>SUM(E822:E826)</f>
        <v>262</v>
      </c>
      <c r="F860" s="1849">
        <f>D860*E860</f>
        <v>0</v>
      </c>
      <c r="G860" s="1846">
        <f>SUM(G822:G826)</f>
        <v>0</v>
      </c>
      <c r="H860" s="1847">
        <f>D860*G860</f>
        <v>0</v>
      </c>
      <c r="I860" s="2288">
        <f>SUM(I822:I826)</f>
        <v>0</v>
      </c>
      <c r="J860" s="1849">
        <f>D860*I860</f>
        <v>0</v>
      </c>
    </row>
    <row r="861" spans="1:12" s="1884" customFormat="1" ht="38.25">
      <c r="A861" s="1830" t="s">
        <v>2092</v>
      </c>
      <c r="B861" s="1919" t="s">
        <v>1743</v>
      </c>
      <c r="C861" s="1846" t="s">
        <v>26</v>
      </c>
      <c r="D861" s="2147"/>
      <c r="E861" s="2288">
        <v>135</v>
      </c>
      <c r="F861" s="1849">
        <f>D861*E861</f>
        <v>0</v>
      </c>
      <c r="G861" s="1846">
        <f>SUM(G823:G827)</f>
        <v>0</v>
      </c>
      <c r="H861" s="1847">
        <f>D861*G861</f>
        <v>0</v>
      </c>
      <c r="I861" s="2288">
        <f>SUM(I823:I827)</f>
        <v>0</v>
      </c>
      <c r="J861" s="1849">
        <f>D861*I861</f>
        <v>0</v>
      </c>
    </row>
    <row r="862" spans="1:12" s="1884" customFormat="1">
      <c r="A862" s="1156"/>
      <c r="B862" s="1077"/>
      <c r="C862" s="1846"/>
      <c r="D862" s="2175"/>
      <c r="E862" s="1882"/>
      <c r="F862" s="1882"/>
      <c r="I862" s="1882"/>
      <c r="J862" s="1882"/>
    </row>
    <row r="863" spans="1:12" s="1884" customFormat="1">
      <c r="A863" s="1830" t="s">
        <v>2093</v>
      </c>
      <c r="B863" s="1077" t="s">
        <v>1949</v>
      </c>
      <c r="C863" s="1846"/>
      <c r="D863" s="2175"/>
      <c r="E863" s="1882"/>
      <c r="F863" s="1882"/>
      <c r="I863" s="1882"/>
      <c r="J863" s="1882"/>
    </row>
    <row r="864" spans="1:12" s="1884" customFormat="1">
      <c r="A864" s="1156"/>
      <c r="B864" s="1077" t="s">
        <v>1745</v>
      </c>
      <c r="C864" s="1846" t="s">
        <v>23</v>
      </c>
      <c r="D864" s="2147"/>
      <c r="E864" s="2288">
        <v>6</v>
      </c>
      <c r="F864" s="1849">
        <f>D864*E864</f>
        <v>0</v>
      </c>
      <c r="G864" s="1846">
        <v>0</v>
      </c>
      <c r="H864" s="1847">
        <f>D864*G864</f>
        <v>0</v>
      </c>
      <c r="I864" s="2288">
        <v>0</v>
      </c>
      <c r="J864" s="1849">
        <f>D864*I864</f>
        <v>0</v>
      </c>
    </row>
    <row r="865" spans="1:10" s="1884" customFormat="1">
      <c r="A865" s="1156"/>
      <c r="B865" s="1919"/>
      <c r="C865" s="1846"/>
      <c r="D865" s="2175"/>
      <c r="E865" s="1882"/>
      <c r="F865" s="1882"/>
      <c r="I865" s="1882"/>
      <c r="J865" s="1882"/>
    </row>
    <row r="866" spans="1:10" s="1884" customFormat="1" ht="63.75">
      <c r="A866" s="1875" t="s">
        <v>2094</v>
      </c>
      <c r="B866" s="1919" t="s">
        <v>1951</v>
      </c>
      <c r="C866" s="1846"/>
      <c r="D866" s="2175"/>
      <c r="E866" s="1882"/>
      <c r="F866" s="1882"/>
      <c r="I866" s="1882"/>
      <c r="J866" s="1882"/>
    </row>
    <row r="867" spans="1:10" s="1884" customFormat="1">
      <c r="A867" s="1875"/>
      <c r="B867" s="1919"/>
      <c r="C867" s="1846" t="s">
        <v>1313</v>
      </c>
      <c r="D867" s="2147"/>
      <c r="E867" s="2288">
        <v>8</v>
      </c>
      <c r="F867" s="1849">
        <f>D867*E867</f>
        <v>0</v>
      </c>
      <c r="G867" s="1846">
        <v>0</v>
      </c>
      <c r="H867" s="1847">
        <f>D867*G867</f>
        <v>0</v>
      </c>
      <c r="I867" s="2288">
        <v>0</v>
      </c>
      <c r="J867" s="1849">
        <f>D867*I867</f>
        <v>0</v>
      </c>
    </row>
    <row r="868" spans="1:10" s="1884" customFormat="1">
      <c r="A868" s="1875"/>
      <c r="B868" s="1919"/>
      <c r="C868" s="1846"/>
      <c r="D868" s="2175"/>
      <c r="E868" s="1882"/>
      <c r="F868" s="1882"/>
      <c r="I868" s="1882"/>
      <c r="J868" s="1882"/>
    </row>
    <row r="869" spans="1:10" s="1884" customFormat="1" ht="63.75">
      <c r="A869" s="1875" t="s">
        <v>2095</v>
      </c>
      <c r="B869" s="1919" t="s">
        <v>1953</v>
      </c>
      <c r="C869" s="1846"/>
      <c r="D869" s="2175"/>
      <c r="E869" s="1882"/>
      <c r="F869" s="1882"/>
      <c r="I869" s="1882"/>
      <c r="J869" s="1882"/>
    </row>
    <row r="870" spans="1:10" s="1884" customFormat="1" ht="15">
      <c r="A870" s="2452"/>
      <c r="B870" s="2328" t="s">
        <v>1954</v>
      </c>
      <c r="C870" s="1846" t="s">
        <v>30</v>
      </c>
      <c r="D870" s="2147"/>
      <c r="E870" s="2288">
        <v>10</v>
      </c>
      <c r="F870" s="1849">
        <f>D870*E870</f>
        <v>0</v>
      </c>
      <c r="G870" s="1846">
        <v>0</v>
      </c>
      <c r="H870" s="1847">
        <f>D870*G870</f>
        <v>0</v>
      </c>
      <c r="I870" s="2288">
        <v>0</v>
      </c>
      <c r="J870" s="1849">
        <f>D870*I870</f>
        <v>0</v>
      </c>
    </row>
    <row r="871" spans="1:10" s="1884" customFormat="1">
      <c r="A871" s="2452"/>
      <c r="B871" s="2328"/>
      <c r="C871" s="1846"/>
      <c r="D871" s="2175"/>
      <c r="E871" s="1882"/>
      <c r="F871" s="1882"/>
      <c r="I871" s="1882"/>
      <c r="J871" s="1882"/>
    </row>
    <row r="872" spans="1:10" s="1884" customFormat="1" ht="25.5">
      <c r="A872" s="2271" t="s">
        <v>2096</v>
      </c>
      <c r="B872" s="1919" t="s">
        <v>1956</v>
      </c>
      <c r="C872" s="1846" t="s">
        <v>30</v>
      </c>
      <c r="D872" s="2147"/>
      <c r="E872" s="2288">
        <v>1</v>
      </c>
      <c r="F872" s="1849">
        <f>D872*E872</f>
        <v>0</v>
      </c>
      <c r="G872" s="1846">
        <v>0</v>
      </c>
      <c r="H872" s="1847">
        <f>D872*G872</f>
        <v>0</v>
      </c>
      <c r="I872" s="2288">
        <v>0</v>
      </c>
      <c r="J872" s="1849">
        <f>D872*I872</f>
        <v>0</v>
      </c>
    </row>
    <row r="873" spans="1:10" s="1884" customFormat="1">
      <c r="A873" s="2271"/>
      <c r="B873" s="1924"/>
      <c r="C873" s="1846"/>
      <c r="D873" s="2175"/>
      <c r="E873" s="1882"/>
      <c r="F873" s="1882"/>
      <c r="I873" s="1882"/>
      <c r="J873" s="1882"/>
    </row>
    <row r="874" spans="1:10" s="1884" customFormat="1" ht="71.25">
      <c r="A874" s="327" t="s">
        <v>2097</v>
      </c>
      <c r="B874" s="336" t="s">
        <v>1958</v>
      </c>
      <c r="C874" s="328" t="s">
        <v>30</v>
      </c>
      <c r="D874" s="2472"/>
      <c r="E874" s="2288">
        <v>10</v>
      </c>
      <c r="F874" s="1849">
        <f>D874*E874</f>
        <v>0</v>
      </c>
      <c r="G874" s="1846">
        <v>0</v>
      </c>
      <c r="H874" s="1847">
        <f>D874*G874</f>
        <v>0</v>
      </c>
      <c r="I874" s="2288">
        <v>0</v>
      </c>
      <c r="J874" s="1849">
        <f>D874*I874</f>
        <v>0</v>
      </c>
    </row>
    <row r="875" spans="1:10" s="1884" customFormat="1">
      <c r="A875" s="327"/>
      <c r="B875" s="339"/>
      <c r="C875" s="328"/>
      <c r="D875" s="1760"/>
      <c r="E875" s="2288"/>
      <c r="F875" s="1849"/>
      <c r="G875" s="1156"/>
      <c r="H875" s="2183"/>
      <c r="I875" s="2219"/>
      <c r="J875" s="2229"/>
    </row>
    <row r="876" spans="1:10" s="1884" customFormat="1">
      <c r="A876" s="2271" t="s">
        <v>2098</v>
      </c>
      <c r="B876" s="1820" t="s">
        <v>1960</v>
      </c>
      <c r="C876" s="1846"/>
      <c r="D876" s="2175"/>
      <c r="E876" s="1882"/>
      <c r="F876" s="1882"/>
      <c r="I876" s="1882"/>
      <c r="J876" s="1882"/>
    </row>
    <row r="877" spans="1:10" s="1884" customFormat="1">
      <c r="A877" s="2271" t="s">
        <v>245</v>
      </c>
      <c r="B877" s="1820" t="s">
        <v>1961</v>
      </c>
      <c r="C877" s="1846"/>
      <c r="D877" s="2175"/>
      <c r="E877" s="1882"/>
      <c r="F877" s="1882"/>
      <c r="I877" s="1882"/>
      <c r="J877" s="1882"/>
    </row>
    <row r="878" spans="1:10" s="1884" customFormat="1">
      <c r="A878" s="2271" t="s">
        <v>245</v>
      </c>
      <c r="B878" s="1820" t="s">
        <v>1962</v>
      </c>
      <c r="C878" s="1846"/>
      <c r="D878" s="2175"/>
      <c r="E878" s="1882"/>
      <c r="F878" s="1882"/>
      <c r="I878" s="1882"/>
      <c r="J878" s="1882"/>
    </row>
    <row r="879" spans="1:10" s="1884" customFormat="1" ht="15">
      <c r="A879" s="2271" t="s">
        <v>245</v>
      </c>
      <c r="B879" s="1820" t="s">
        <v>1963</v>
      </c>
      <c r="C879" s="1846" t="s">
        <v>30</v>
      </c>
      <c r="D879" s="2147"/>
      <c r="E879" s="2288">
        <v>10</v>
      </c>
      <c r="F879" s="1849">
        <f>D879*E879</f>
        <v>0</v>
      </c>
      <c r="G879" s="1846">
        <v>0</v>
      </c>
      <c r="H879" s="1847">
        <f>D879*G879</f>
        <v>0</v>
      </c>
      <c r="I879" s="2288">
        <v>0</v>
      </c>
      <c r="J879" s="1849">
        <f>D879*I879</f>
        <v>0</v>
      </c>
    </row>
    <row r="880" spans="1:10" s="1884" customFormat="1">
      <c r="A880" s="2271"/>
      <c r="B880" s="1820"/>
      <c r="C880" s="1846"/>
      <c r="D880" s="2175"/>
      <c r="E880" s="1882"/>
      <c r="F880" s="1882"/>
      <c r="I880" s="1882"/>
      <c r="J880" s="1882"/>
    </row>
    <row r="881" spans="1:12" s="1884" customFormat="1" ht="28.5">
      <c r="A881" s="2271" t="s">
        <v>2099</v>
      </c>
      <c r="B881" s="1820" t="s">
        <v>1819</v>
      </c>
      <c r="C881" s="1846"/>
      <c r="D881" s="2175"/>
      <c r="E881" s="1882"/>
      <c r="F881" s="1882"/>
      <c r="I881" s="1882"/>
      <c r="J881" s="1882"/>
    </row>
    <row r="882" spans="1:12" s="1884" customFormat="1">
      <c r="A882" s="2271" t="s">
        <v>245</v>
      </c>
      <c r="B882" s="1820" t="s">
        <v>1965</v>
      </c>
      <c r="C882" s="1846" t="s">
        <v>30</v>
      </c>
      <c r="D882" s="2147"/>
      <c r="E882" s="2288">
        <v>6</v>
      </c>
      <c r="F882" s="1849">
        <f>D882*E882</f>
        <v>0</v>
      </c>
      <c r="G882" s="1846">
        <v>0</v>
      </c>
      <c r="H882" s="1847">
        <f>D882*G882</f>
        <v>0</v>
      </c>
      <c r="I882" s="2288">
        <v>0</v>
      </c>
      <c r="J882" s="1849">
        <f>D882*I882</f>
        <v>0</v>
      </c>
    </row>
    <row r="883" spans="1:12" s="1884" customFormat="1">
      <c r="A883" s="2271"/>
      <c r="B883" s="1077"/>
      <c r="C883" s="1846"/>
      <c r="D883" s="2175"/>
      <c r="E883" s="1882"/>
      <c r="F883" s="1882"/>
      <c r="I883" s="1882"/>
      <c r="J883" s="1882"/>
    </row>
    <row r="884" spans="1:12" customFormat="1" ht="42.75">
      <c r="A884" s="2271" t="s">
        <v>2100</v>
      </c>
      <c r="B884" s="1820" t="s">
        <v>1967</v>
      </c>
      <c r="C884" t="s">
        <v>1313</v>
      </c>
      <c r="D884" s="2147"/>
      <c r="E884" s="2288">
        <v>1</v>
      </c>
      <c r="F884" s="1849">
        <f>D884*E884</f>
        <v>0</v>
      </c>
      <c r="G884" s="1846">
        <v>0</v>
      </c>
      <c r="H884" s="1847">
        <f>D884*G884</f>
        <v>0</v>
      </c>
      <c r="I884" s="2288">
        <v>0</v>
      </c>
      <c r="J884" s="1849">
        <f>D884*I884</f>
        <v>0</v>
      </c>
    </row>
    <row r="885" spans="1:12" customFormat="1">
      <c r="A885" s="2271"/>
      <c r="B885" s="1077"/>
      <c r="D885" s="2014"/>
      <c r="E885" s="2289"/>
      <c r="F885" s="2289"/>
      <c r="I885" s="2289"/>
      <c r="J885" s="2289"/>
    </row>
    <row r="886" spans="1:12" customFormat="1">
      <c r="A886" s="1156" t="s">
        <v>2101</v>
      </c>
      <c r="B886" s="1077" t="s">
        <v>1746</v>
      </c>
      <c r="C886" t="s">
        <v>30</v>
      </c>
      <c r="D886" s="2147"/>
      <c r="E886" s="2288">
        <v>10</v>
      </c>
      <c r="F886" s="1849">
        <f>D886*E886</f>
        <v>0</v>
      </c>
      <c r="G886" s="1846">
        <v>0</v>
      </c>
      <c r="H886" s="1847">
        <f>D886*G886</f>
        <v>0</v>
      </c>
      <c r="I886" s="2288">
        <v>0</v>
      </c>
      <c r="J886" s="1849">
        <f>D886*I886</f>
        <v>0</v>
      </c>
    </row>
    <row r="887" spans="1:12" customFormat="1">
      <c r="A887" s="1156"/>
      <c r="B887" s="1077"/>
      <c r="D887" s="2014"/>
      <c r="E887" s="2289"/>
      <c r="F887" s="2289"/>
      <c r="I887" s="2289"/>
      <c r="J887" s="2289"/>
    </row>
    <row r="888" spans="1:12" s="1884" customFormat="1">
      <c r="A888" s="1812" t="s">
        <v>2102</v>
      </c>
      <c r="B888" s="1820" t="s">
        <v>1748</v>
      </c>
      <c r="D888" s="2175"/>
      <c r="E888" s="1882"/>
      <c r="F888" s="1882"/>
      <c r="I888" s="1882"/>
      <c r="J888" s="1882"/>
    </row>
    <row r="889" spans="1:12" s="1884" customFormat="1" ht="42.75">
      <c r="A889" s="1812"/>
      <c r="B889" s="1820" t="s">
        <v>1749</v>
      </c>
      <c r="C889" s="1846" t="s">
        <v>32</v>
      </c>
      <c r="D889" s="2147"/>
      <c r="E889" s="1848">
        <v>8</v>
      </c>
      <c r="F889" s="1849">
        <f>D889*E889</f>
        <v>0</v>
      </c>
      <c r="G889" s="1850">
        <v>0</v>
      </c>
      <c r="H889" s="1847">
        <f>D889*G889</f>
        <v>0</v>
      </c>
      <c r="I889" s="1848">
        <v>0</v>
      </c>
      <c r="J889" s="1849">
        <f>D889*I889</f>
        <v>0</v>
      </c>
    </row>
    <row r="890" spans="1:12" s="1884" customFormat="1">
      <c r="A890" s="2271"/>
      <c r="B890" s="1077"/>
      <c r="C890" s="1846"/>
      <c r="D890" s="2175"/>
      <c r="E890" s="1882"/>
      <c r="F890" s="1882"/>
      <c r="I890" s="1882"/>
      <c r="J890" s="1882"/>
    </row>
    <row r="891" spans="1:12" s="1884" customFormat="1">
      <c r="A891" s="2271" t="s">
        <v>2103</v>
      </c>
      <c r="B891" s="1077" t="s">
        <v>1971</v>
      </c>
      <c r="C891" s="1846" t="s">
        <v>1313</v>
      </c>
      <c r="D891" s="2147"/>
      <c r="E891" s="1848">
        <v>1</v>
      </c>
      <c r="F891" s="1849">
        <f>D891*E891</f>
        <v>0</v>
      </c>
      <c r="G891" s="1850">
        <v>0</v>
      </c>
      <c r="H891" s="1847">
        <f>D891*G891</f>
        <v>0</v>
      </c>
      <c r="I891" s="1848">
        <v>0</v>
      </c>
      <c r="J891" s="1849">
        <f>D891*I891</f>
        <v>0</v>
      </c>
      <c r="K891" s="2187"/>
      <c r="L891" s="2187"/>
    </row>
    <row r="892" spans="1:12" s="1884" customFormat="1">
      <c r="A892" s="2271"/>
      <c r="B892" s="1077"/>
      <c r="C892" s="1846"/>
      <c r="D892" s="2147"/>
      <c r="E892" s="1848"/>
      <c r="F892" s="1849"/>
      <c r="G892" s="1850"/>
      <c r="H892" s="1847"/>
      <c r="I892" s="1848"/>
      <c r="J892" s="1849"/>
      <c r="K892" s="2187"/>
      <c r="L892" s="2187"/>
    </row>
    <row r="893" spans="1:12" s="1884" customFormat="1">
      <c r="A893" s="2254"/>
      <c r="B893" s="2439" t="str">
        <f>B654</f>
        <v>SEKUNDARNI DEL TPP2 - OGREVANJE IN STV</v>
      </c>
      <c r="C893" s="2256"/>
      <c r="D893" s="2371" t="s">
        <v>16</v>
      </c>
      <c r="E893" s="2256"/>
      <c r="F893" s="2257">
        <f>SUM(F655:F892)</f>
        <v>0</v>
      </c>
      <c r="G893" s="2256"/>
      <c r="H893" s="2257">
        <f>SUM(H655:H892)</f>
        <v>0</v>
      </c>
      <c r="I893" s="2256"/>
      <c r="J893" s="2257">
        <f>SUM(J655:J892)</f>
        <v>0</v>
      </c>
    </row>
    <row r="894" spans="1:12" s="1884" customFormat="1">
      <c r="A894" s="2271"/>
      <c r="B894" s="1077"/>
      <c r="C894" s="1846"/>
      <c r="D894" s="2175"/>
      <c r="E894" s="1882"/>
      <c r="F894" s="1882"/>
      <c r="I894" s="1882"/>
      <c r="J894" s="1882"/>
    </row>
    <row r="895" spans="1:12" s="1884" customFormat="1">
      <c r="A895" s="2271"/>
      <c r="B895" s="1077"/>
      <c r="C895" s="1846"/>
      <c r="D895" s="2175"/>
      <c r="E895" s="1882"/>
      <c r="F895" s="1882"/>
      <c r="I895" s="1882"/>
      <c r="J895" s="1882"/>
    </row>
    <row r="896" spans="1:12" s="1884" customFormat="1">
      <c r="A896" s="2271" t="s">
        <v>1214</v>
      </c>
      <c r="B896" s="1813" t="s">
        <v>2104</v>
      </c>
      <c r="C896" s="1846"/>
      <c r="D896" s="2175"/>
      <c r="E896" s="1882"/>
      <c r="F896" s="1882"/>
      <c r="I896" s="1882"/>
      <c r="J896" s="1882"/>
    </row>
    <row r="897" spans="1:10" s="2189" customFormat="1">
      <c r="A897" s="2271"/>
      <c r="B897" s="1077"/>
      <c r="C897" s="1846"/>
      <c r="D897" s="2175"/>
      <c r="E897" s="1882"/>
      <c r="F897" s="1882"/>
      <c r="G897" s="1884"/>
      <c r="H897" s="1884"/>
      <c r="I897" s="1882"/>
      <c r="J897" s="1882"/>
    </row>
    <row r="898" spans="1:10" s="1884" customFormat="1" ht="42.75">
      <c r="A898" s="2271" t="s">
        <v>1677</v>
      </c>
      <c r="B898" s="1820" t="s">
        <v>1830</v>
      </c>
      <c r="C898" s="1846"/>
      <c r="D898" s="2175"/>
      <c r="E898" s="1882"/>
      <c r="F898" s="1882"/>
      <c r="I898" s="1882"/>
      <c r="J898" s="1882"/>
    </row>
    <row r="899" spans="1:10" s="1884" customFormat="1" ht="90.75">
      <c r="A899" s="2271"/>
      <c r="B899" s="1919" t="s">
        <v>1943</v>
      </c>
      <c r="C899" s="1846"/>
      <c r="D899" s="2175"/>
      <c r="E899" s="1882"/>
      <c r="F899" s="1882"/>
      <c r="I899" s="1882"/>
      <c r="J899" s="1882"/>
    </row>
    <row r="900" spans="1:10" s="1884" customFormat="1">
      <c r="A900" s="1812"/>
      <c r="B900" s="323" t="s">
        <v>2105</v>
      </c>
      <c r="C900" s="1846"/>
      <c r="D900" s="2175"/>
      <c r="E900" s="1882"/>
      <c r="F900" s="1882"/>
      <c r="I900" s="1882"/>
      <c r="J900" s="1882"/>
    </row>
    <row r="901" spans="1:10" s="1884" customFormat="1">
      <c r="A901" s="2271"/>
      <c r="B901" s="2305" t="s">
        <v>1833</v>
      </c>
      <c r="C901" s="1846"/>
      <c r="D901" s="2175"/>
      <c r="E901" s="1882"/>
      <c r="F901" s="1882"/>
      <c r="I901" s="1882"/>
      <c r="J901" s="1882"/>
    </row>
    <row r="902" spans="1:10" s="1884" customFormat="1">
      <c r="A902" s="2271"/>
      <c r="B902" s="1820" t="s">
        <v>2106</v>
      </c>
      <c r="C902" s="1846"/>
      <c r="D902" s="2175"/>
      <c r="E902" s="1882"/>
      <c r="F902" s="1882"/>
      <c r="I902" s="1882"/>
      <c r="J902" s="1882"/>
    </row>
    <row r="903" spans="1:10" s="1884" customFormat="1">
      <c r="A903" s="2271"/>
      <c r="B903" s="2446" t="s">
        <v>1601</v>
      </c>
      <c r="C903" s="1846"/>
      <c r="D903" s="2175"/>
      <c r="E903" s="1882"/>
      <c r="F903" s="1882"/>
      <c r="I903" s="1882"/>
      <c r="J903" s="1882"/>
    </row>
    <row r="904" spans="1:10" s="1884" customFormat="1">
      <c r="A904" s="2271"/>
      <c r="B904" s="1820" t="s">
        <v>1835</v>
      </c>
      <c r="C904" s="1846"/>
      <c r="D904" s="2175"/>
      <c r="E904" s="1882"/>
      <c r="F904" s="1882"/>
      <c r="I904" s="1882"/>
      <c r="J904" s="1882"/>
    </row>
    <row r="905" spans="1:10" s="1884" customFormat="1">
      <c r="A905" s="2271"/>
      <c r="B905" s="1820" t="s">
        <v>1836</v>
      </c>
      <c r="C905" s="1846"/>
      <c r="D905" s="2175"/>
      <c r="E905" s="1882"/>
      <c r="F905" s="1882"/>
      <c r="I905" s="1882"/>
      <c r="J905" s="1882"/>
    </row>
    <row r="906" spans="1:10" s="1884" customFormat="1">
      <c r="A906" s="2271"/>
      <c r="B906" s="242" t="s">
        <v>2107</v>
      </c>
      <c r="C906" s="1846"/>
      <c r="D906" s="2175"/>
      <c r="E906" s="1882"/>
      <c r="F906" s="1882"/>
      <c r="I906" s="1882"/>
      <c r="J906" s="1882"/>
    </row>
    <row r="907" spans="1:10" s="1884" customFormat="1">
      <c r="A907" s="2271"/>
      <c r="B907" s="242" t="s">
        <v>2108</v>
      </c>
      <c r="C907" s="1846"/>
      <c r="D907" s="2175"/>
      <c r="E907" s="1882"/>
      <c r="F907" s="1882"/>
      <c r="I907" s="1882"/>
      <c r="J907" s="1882"/>
    </row>
    <row r="908" spans="1:10" s="1884" customFormat="1">
      <c r="A908" s="2271"/>
      <c r="B908" s="242" t="s">
        <v>2109</v>
      </c>
      <c r="C908" s="1846"/>
      <c r="D908" s="2175"/>
      <c r="E908" s="1882"/>
      <c r="F908" s="1882"/>
      <c r="I908" s="1882"/>
      <c r="J908" s="1882"/>
    </row>
    <row r="909" spans="1:10" s="1884" customFormat="1">
      <c r="A909" s="2271"/>
      <c r="B909" s="2446" t="s">
        <v>1843</v>
      </c>
      <c r="C909" s="1846"/>
      <c r="D909" s="2175"/>
      <c r="E909" s="1882"/>
      <c r="F909" s="1882"/>
      <c r="I909" s="1882"/>
      <c r="J909" s="1882"/>
    </row>
    <row r="910" spans="1:10" s="1884" customFormat="1">
      <c r="A910" s="2271"/>
      <c r="B910" s="2447" t="s">
        <v>1841</v>
      </c>
      <c r="C910" s="1846" t="s">
        <v>1313</v>
      </c>
      <c r="D910" s="2147"/>
      <c r="E910" s="2288">
        <v>1</v>
      </c>
      <c r="F910" s="1849">
        <f>D910*E910</f>
        <v>0</v>
      </c>
      <c r="G910" s="1846">
        <v>0</v>
      </c>
      <c r="H910" s="1847">
        <f>D910*G910</f>
        <v>0</v>
      </c>
      <c r="I910" s="2288">
        <v>0</v>
      </c>
      <c r="J910" s="1849">
        <f>D910*I910</f>
        <v>0</v>
      </c>
    </row>
    <row r="911" spans="1:10" s="1884" customFormat="1">
      <c r="A911" s="2271"/>
      <c r="B911" s="1820"/>
      <c r="C911" s="1846"/>
      <c r="D911" s="2175"/>
      <c r="E911" s="1882"/>
      <c r="F911" s="1882"/>
      <c r="I911" s="1882"/>
      <c r="J911" s="1882"/>
    </row>
    <row r="912" spans="1:10" s="1884" customFormat="1" ht="42.75">
      <c r="A912" s="2271" t="s">
        <v>1679</v>
      </c>
      <c r="B912" s="1820" t="s">
        <v>1842</v>
      </c>
      <c r="C912" s="1846"/>
      <c r="D912" s="2175"/>
      <c r="E912" s="1882"/>
      <c r="F912" s="1882"/>
      <c r="I912" s="1882"/>
      <c r="J912" s="1882"/>
    </row>
    <row r="913" spans="1:10" s="1884" customFormat="1" ht="90.75">
      <c r="A913" s="2271"/>
      <c r="B913" s="1919" t="s">
        <v>1943</v>
      </c>
      <c r="C913" s="1846"/>
      <c r="D913" s="2175"/>
      <c r="E913" s="1882"/>
      <c r="F913" s="1882"/>
      <c r="I913" s="1882"/>
      <c r="J913" s="1882"/>
    </row>
    <row r="914" spans="1:10" s="1884" customFormat="1">
      <c r="A914" s="1812"/>
      <c r="B914" s="323" t="s">
        <v>2105</v>
      </c>
      <c r="C914" s="1846"/>
      <c r="D914" s="2175"/>
      <c r="E914" s="1882"/>
      <c r="F914" s="1882"/>
      <c r="I914" s="1882"/>
      <c r="J914" s="1882"/>
    </row>
    <row r="915" spans="1:10" s="1884" customFormat="1">
      <c r="A915" s="2271"/>
      <c r="B915" s="2305" t="s">
        <v>1833</v>
      </c>
      <c r="C915" s="1846"/>
      <c r="D915" s="2175"/>
      <c r="E915" s="1882"/>
      <c r="F915" s="1882"/>
      <c r="I915" s="1882"/>
      <c r="J915" s="1882"/>
    </row>
    <row r="916" spans="1:10" s="1884" customFormat="1">
      <c r="A916" s="2271"/>
      <c r="B916" s="1820" t="s">
        <v>2106</v>
      </c>
      <c r="C916" s="1846"/>
      <c r="D916" s="2175"/>
      <c r="E916" s="1882"/>
      <c r="F916" s="1882"/>
      <c r="I916" s="1882"/>
      <c r="J916" s="1882"/>
    </row>
    <row r="917" spans="1:10" s="1884" customFormat="1">
      <c r="A917" s="2271"/>
      <c r="B917" s="2446" t="s">
        <v>1601</v>
      </c>
      <c r="C917" s="1846"/>
      <c r="D917" s="2175"/>
      <c r="E917" s="1882"/>
      <c r="F917" s="1882"/>
      <c r="I917" s="1882"/>
      <c r="J917" s="1882"/>
    </row>
    <row r="918" spans="1:10" s="1884" customFormat="1">
      <c r="A918" s="2271"/>
      <c r="B918" s="1820" t="s">
        <v>1835</v>
      </c>
      <c r="C918" s="1846"/>
      <c r="D918" s="2175"/>
      <c r="E918" s="1882"/>
      <c r="F918" s="1882"/>
      <c r="I918" s="1882"/>
      <c r="J918" s="1882"/>
    </row>
    <row r="919" spans="1:10" s="1884" customFormat="1">
      <c r="A919" s="2271"/>
      <c r="B919" s="1820" t="s">
        <v>1836</v>
      </c>
      <c r="C919" s="1846"/>
      <c r="D919" s="2175"/>
      <c r="E919" s="1882"/>
      <c r="F919" s="1882"/>
      <c r="I919" s="1882"/>
      <c r="J919" s="1882"/>
    </row>
    <row r="920" spans="1:10" s="1884" customFormat="1">
      <c r="A920" s="2271"/>
      <c r="B920" s="242" t="s">
        <v>2107</v>
      </c>
      <c r="C920" s="1846"/>
      <c r="D920" s="2175"/>
      <c r="E920" s="1882"/>
      <c r="F920" s="1882"/>
      <c r="I920" s="1882"/>
      <c r="J920" s="1882"/>
    </row>
    <row r="921" spans="1:10" s="1884" customFormat="1">
      <c r="A921" s="2271"/>
      <c r="B921" s="242" t="s">
        <v>2108</v>
      </c>
      <c r="C921" s="1846"/>
      <c r="D921" s="2175"/>
      <c r="E921" s="1882"/>
      <c r="F921" s="1882"/>
      <c r="I921" s="1882"/>
      <c r="J921" s="1882"/>
    </row>
    <row r="922" spans="1:10" s="1884" customFormat="1">
      <c r="A922" s="2271"/>
      <c r="B922" s="242" t="s">
        <v>2109</v>
      </c>
      <c r="C922" s="1846"/>
      <c r="D922" s="2175"/>
      <c r="E922" s="1882"/>
      <c r="F922" s="1882"/>
      <c r="I922" s="1882"/>
      <c r="J922" s="1882"/>
    </row>
    <row r="923" spans="1:10" s="1884" customFormat="1">
      <c r="A923" s="2271"/>
      <c r="B923" s="2446" t="s">
        <v>1843</v>
      </c>
      <c r="C923" s="1846"/>
      <c r="D923" s="2175"/>
      <c r="E923" s="1882"/>
      <c r="F923" s="1882"/>
      <c r="I923" s="1882"/>
      <c r="J923" s="1882"/>
    </row>
    <row r="924" spans="1:10" s="1884" customFormat="1">
      <c r="A924" s="2271"/>
      <c r="B924" s="2447" t="s">
        <v>1841</v>
      </c>
      <c r="C924" s="1846" t="s">
        <v>1313</v>
      </c>
      <c r="D924" s="2147"/>
      <c r="E924" s="2288">
        <v>1</v>
      </c>
      <c r="F924" s="1849">
        <f>D924*E924</f>
        <v>0</v>
      </c>
      <c r="G924" s="1846">
        <v>0</v>
      </c>
      <c r="H924" s="1847">
        <f>D924*G924</f>
        <v>0</v>
      </c>
      <c r="I924" s="2288">
        <v>0</v>
      </c>
      <c r="J924" s="1849">
        <f>D924*I924</f>
        <v>0</v>
      </c>
    </row>
    <row r="925" spans="1:10" s="1884" customFormat="1">
      <c r="A925" s="2271"/>
      <c r="B925" s="1820"/>
      <c r="C925" s="1846"/>
      <c r="D925" s="2175"/>
      <c r="E925" s="1882"/>
      <c r="F925" s="1882"/>
      <c r="I925" s="1882"/>
      <c r="J925" s="1882"/>
    </row>
    <row r="926" spans="1:10" s="1884" customFormat="1" ht="42.75">
      <c r="A926" s="2271" t="s">
        <v>1681</v>
      </c>
      <c r="B926" s="1820" t="s">
        <v>2110</v>
      </c>
      <c r="D926" s="2175"/>
      <c r="E926" s="1882"/>
      <c r="F926" s="1882"/>
      <c r="I926" s="1882"/>
      <c r="J926" s="1882"/>
    </row>
    <row r="927" spans="1:10" s="1884" customFormat="1">
      <c r="A927" s="2271"/>
      <c r="B927" s="1820" t="s">
        <v>2111</v>
      </c>
      <c r="D927" s="2175"/>
      <c r="E927" s="1882"/>
      <c r="F927" s="1882"/>
      <c r="I927" s="1882"/>
      <c r="J927" s="1882"/>
    </row>
    <row r="928" spans="1:10" s="1884" customFormat="1">
      <c r="A928" s="2271"/>
      <c r="B928" s="2446" t="s">
        <v>1979</v>
      </c>
      <c r="C928" s="1846"/>
      <c r="D928" s="2175"/>
      <c r="E928" s="1882"/>
      <c r="F928" s="1882"/>
      <c r="I928" s="1882"/>
      <c r="J928" s="1882"/>
    </row>
    <row r="929" spans="1:10" s="1884" customFormat="1" ht="15">
      <c r="A929" s="2271"/>
      <c r="B929" s="1969" t="s">
        <v>2112</v>
      </c>
      <c r="C929" s="1846"/>
      <c r="D929" s="2175"/>
      <c r="E929" s="1882"/>
      <c r="F929" s="1882"/>
      <c r="I929" s="1882"/>
      <c r="J929" s="1882"/>
    </row>
    <row r="930" spans="1:10" s="1884" customFormat="1">
      <c r="A930" s="2271"/>
      <c r="B930" s="1969" t="s">
        <v>2079</v>
      </c>
      <c r="C930" s="1846"/>
      <c r="D930" s="2175"/>
      <c r="E930" s="1882"/>
      <c r="F930" s="1882"/>
      <c r="I930" s="1882"/>
      <c r="J930" s="1882"/>
    </row>
    <row r="931" spans="1:10" s="1884" customFormat="1">
      <c r="A931" s="2271"/>
      <c r="B931" s="1969" t="s">
        <v>1982</v>
      </c>
      <c r="C931" s="1846"/>
      <c r="D931" s="2175"/>
      <c r="E931" s="1882"/>
      <c r="F931" s="1882"/>
      <c r="I931" s="1882"/>
      <c r="J931" s="1882"/>
    </row>
    <row r="932" spans="1:10" s="1884" customFormat="1">
      <c r="A932" s="2271"/>
      <c r="B932" s="1969" t="s">
        <v>1983</v>
      </c>
      <c r="C932" s="1846"/>
      <c r="D932" s="2175"/>
      <c r="E932" s="1882"/>
      <c r="F932" s="1882"/>
      <c r="I932" s="1882"/>
      <c r="J932" s="1882"/>
    </row>
    <row r="933" spans="1:10" s="1884" customFormat="1" ht="15">
      <c r="A933" s="2271"/>
      <c r="B933" s="1969" t="s">
        <v>1984</v>
      </c>
      <c r="C933" s="1846"/>
      <c r="D933" s="2175"/>
      <c r="E933" s="1882"/>
      <c r="F933" s="1882"/>
      <c r="I933" s="1882"/>
      <c r="J933" s="1882"/>
    </row>
    <row r="934" spans="1:10" s="1884" customFormat="1">
      <c r="A934" s="2271"/>
      <c r="B934" s="2446" t="s">
        <v>1985</v>
      </c>
      <c r="C934" s="1846"/>
      <c r="D934" s="2175"/>
      <c r="E934" s="1882"/>
      <c r="F934" s="1882"/>
      <c r="I934" s="1882"/>
      <c r="J934" s="1882"/>
    </row>
    <row r="935" spans="1:10" s="1884" customFormat="1">
      <c r="A935" s="2271"/>
      <c r="B935" s="1969" t="s">
        <v>2113</v>
      </c>
      <c r="C935" s="1846"/>
      <c r="D935" s="2175"/>
      <c r="E935" s="1882"/>
      <c r="F935" s="1882"/>
      <c r="I935" s="1882"/>
      <c r="J935" s="1882"/>
    </row>
    <row r="936" spans="1:10" s="1884" customFormat="1">
      <c r="A936" s="2271"/>
      <c r="B936" s="1969" t="s">
        <v>1987</v>
      </c>
      <c r="C936" s="1846"/>
      <c r="D936" s="2175"/>
      <c r="E936" s="1882"/>
      <c r="F936" s="1882"/>
      <c r="I936" s="1882"/>
      <c r="J936" s="1882"/>
    </row>
    <row r="937" spans="1:10" s="1884" customFormat="1">
      <c r="A937" s="2271"/>
      <c r="B937" s="1969" t="s">
        <v>1988</v>
      </c>
      <c r="C937" s="1846"/>
      <c r="D937" s="2175"/>
      <c r="E937" s="1882"/>
      <c r="F937" s="1882"/>
      <c r="I937" s="1882"/>
      <c r="J937" s="1882"/>
    </row>
    <row r="938" spans="1:10" s="1884" customFormat="1">
      <c r="A938" s="2271"/>
      <c r="B938" s="1969" t="s">
        <v>1989</v>
      </c>
      <c r="C938" s="1846"/>
      <c r="D938" s="2175"/>
      <c r="E938" s="1882"/>
      <c r="F938" s="1882"/>
      <c r="I938" s="1882"/>
      <c r="J938" s="1882"/>
    </row>
    <row r="939" spans="1:10" s="1884" customFormat="1">
      <c r="A939" s="2271"/>
      <c r="B939" s="1969" t="s">
        <v>1990</v>
      </c>
      <c r="C939" s="1846"/>
      <c r="D939" s="2175"/>
      <c r="E939" s="1882"/>
      <c r="F939" s="1882"/>
      <c r="I939" s="1882"/>
      <c r="J939" s="1882"/>
    </row>
    <row r="940" spans="1:10" s="1884" customFormat="1">
      <c r="A940" s="2271"/>
      <c r="B940" s="2446" t="s">
        <v>1991</v>
      </c>
      <c r="C940" s="1846"/>
      <c r="D940" s="2175"/>
      <c r="E940" s="1882"/>
      <c r="F940" s="1882"/>
      <c r="I940" s="1882"/>
      <c r="J940" s="1882"/>
    </row>
    <row r="941" spans="1:10" s="1884" customFormat="1">
      <c r="A941" s="2271"/>
      <c r="B941" s="1969" t="s">
        <v>2114</v>
      </c>
      <c r="C941" s="1846"/>
      <c r="D941" s="2175"/>
      <c r="E941" s="1882"/>
      <c r="F941" s="1882"/>
      <c r="I941" s="1882"/>
      <c r="J941" s="1882"/>
    </row>
    <row r="942" spans="1:10" s="1884" customFormat="1">
      <c r="A942" s="2271"/>
      <c r="B942" s="2446" t="s">
        <v>1993</v>
      </c>
      <c r="C942" s="1846"/>
      <c r="D942" s="2175"/>
      <c r="E942" s="1882"/>
      <c r="F942" s="1882"/>
      <c r="I942" s="1882"/>
      <c r="J942" s="1882"/>
    </row>
    <row r="943" spans="1:10" s="1884" customFormat="1">
      <c r="A943" s="2271"/>
      <c r="B943" s="1969" t="s">
        <v>1994</v>
      </c>
      <c r="C943" s="1846"/>
      <c r="D943" s="2175"/>
      <c r="E943" s="1882"/>
      <c r="F943" s="1882"/>
      <c r="I943" s="1882"/>
      <c r="J943" s="1882"/>
    </row>
    <row r="944" spans="1:10" s="1884" customFormat="1">
      <c r="A944" s="2271"/>
      <c r="B944" s="2446" t="s">
        <v>1843</v>
      </c>
      <c r="C944" s="1846"/>
      <c r="D944" s="2175"/>
      <c r="E944" s="1882"/>
      <c r="F944" s="1882"/>
      <c r="I944" s="1882"/>
      <c r="J944" s="1882"/>
    </row>
    <row r="945" spans="1:10" s="1884" customFormat="1">
      <c r="A945" s="2271"/>
      <c r="B945" s="1969" t="s">
        <v>1995</v>
      </c>
      <c r="C945" s="1846"/>
      <c r="D945" s="2175"/>
      <c r="E945" s="1882"/>
      <c r="F945" s="1882"/>
      <c r="I945" s="1882"/>
      <c r="J945" s="1882"/>
    </row>
    <row r="946" spans="1:10" s="1884" customFormat="1">
      <c r="A946" s="2271"/>
      <c r="B946" s="1969" t="s">
        <v>1996</v>
      </c>
      <c r="C946" s="1846"/>
      <c r="D946" s="2175"/>
      <c r="E946" s="1882"/>
      <c r="F946" s="1882"/>
      <c r="I946" s="1882"/>
      <c r="J946" s="1882"/>
    </row>
    <row r="947" spans="1:10" s="1884" customFormat="1">
      <c r="A947" s="2271"/>
      <c r="B947" s="2447" t="s">
        <v>1997</v>
      </c>
      <c r="C947" s="2453"/>
      <c r="D947" s="2175"/>
      <c r="E947" s="1882"/>
      <c r="F947" s="1882"/>
      <c r="I947" s="1882"/>
      <c r="J947" s="1882"/>
    </row>
    <row r="948" spans="1:10" s="1884" customFormat="1" ht="28.5">
      <c r="A948" s="2271"/>
      <c r="B948" s="1820" t="s">
        <v>2115</v>
      </c>
      <c r="C948" s="1846" t="s">
        <v>1313</v>
      </c>
      <c r="D948" s="2147"/>
      <c r="E948" s="2288">
        <v>1</v>
      </c>
      <c r="F948" s="1849">
        <f>D948*E948</f>
        <v>0</v>
      </c>
      <c r="G948" s="1846">
        <v>0</v>
      </c>
      <c r="H948" s="1847">
        <f>D948*G948</f>
        <v>0</v>
      </c>
      <c r="I948" s="2288">
        <v>0</v>
      </c>
      <c r="J948" s="1849">
        <f>D948*I948</f>
        <v>0</v>
      </c>
    </row>
    <row r="949" spans="1:10" s="1884" customFormat="1">
      <c r="A949" s="2271"/>
      <c r="B949" s="1820"/>
      <c r="C949" s="1846"/>
      <c r="D949" s="2175"/>
      <c r="E949" s="1882"/>
      <c r="F949" s="1882"/>
      <c r="I949" s="1882"/>
      <c r="J949" s="1882"/>
    </row>
    <row r="950" spans="1:10" s="1884" customFormat="1" ht="42.75">
      <c r="A950" s="2271" t="s">
        <v>1684</v>
      </c>
      <c r="B950" s="1820" t="s">
        <v>2110</v>
      </c>
      <c r="D950" s="2175"/>
      <c r="E950" s="1882"/>
      <c r="F950" s="1882"/>
      <c r="I950" s="1882"/>
      <c r="J950" s="1882"/>
    </row>
    <row r="951" spans="1:10" s="1884" customFormat="1">
      <c r="A951" s="2271"/>
      <c r="B951" s="1820" t="s">
        <v>2116</v>
      </c>
      <c r="D951" s="2175"/>
      <c r="E951" s="1882"/>
      <c r="F951" s="1882"/>
      <c r="I951" s="1882"/>
      <c r="J951" s="1882"/>
    </row>
    <row r="952" spans="1:10" s="1884" customFormat="1">
      <c r="A952" s="2271"/>
      <c r="B952" s="2446" t="s">
        <v>1979</v>
      </c>
      <c r="C952" s="1846"/>
      <c r="D952" s="2175"/>
      <c r="E952" s="1882"/>
      <c r="F952" s="1882"/>
      <c r="I952" s="1882"/>
      <c r="J952" s="1882"/>
    </row>
    <row r="953" spans="1:10" s="1884" customFormat="1" ht="15">
      <c r="A953" s="2271"/>
      <c r="B953" s="1969" t="s">
        <v>2117</v>
      </c>
      <c r="C953" s="1846"/>
      <c r="D953" s="2175"/>
      <c r="E953" s="1882"/>
      <c r="F953" s="1882"/>
      <c r="I953" s="1882"/>
      <c r="J953" s="1882"/>
    </row>
    <row r="954" spans="1:10" s="1884" customFormat="1">
      <c r="A954" s="2271"/>
      <c r="B954" s="1969" t="s">
        <v>2118</v>
      </c>
      <c r="C954" s="1846"/>
      <c r="D954" s="2175"/>
      <c r="E954" s="1882"/>
      <c r="F954" s="1882"/>
      <c r="I954" s="1882"/>
      <c r="J954" s="1882"/>
    </row>
    <row r="955" spans="1:10" s="1884" customFormat="1">
      <c r="A955" s="2271"/>
      <c r="B955" s="1969" t="s">
        <v>1982</v>
      </c>
      <c r="C955" s="1846"/>
      <c r="D955" s="2175"/>
      <c r="E955" s="1882"/>
      <c r="F955" s="1882"/>
      <c r="I955" s="1882"/>
      <c r="J955" s="1882"/>
    </row>
    <row r="956" spans="1:10" s="1884" customFormat="1">
      <c r="A956" s="2271"/>
      <c r="B956" s="1969" t="s">
        <v>1983</v>
      </c>
      <c r="C956" s="1846"/>
      <c r="D956" s="2175"/>
      <c r="E956" s="1882"/>
      <c r="F956" s="1882"/>
      <c r="I956" s="1882"/>
      <c r="J956" s="1882"/>
    </row>
    <row r="957" spans="1:10" s="1884" customFormat="1" ht="15">
      <c r="A957" s="2271"/>
      <c r="B957" s="1969" t="s">
        <v>1984</v>
      </c>
      <c r="C957" s="1846"/>
      <c r="D957" s="2175"/>
      <c r="E957" s="1882"/>
      <c r="F957" s="1882"/>
      <c r="I957" s="1882"/>
      <c r="J957" s="1882"/>
    </row>
    <row r="958" spans="1:10" s="1884" customFormat="1">
      <c r="A958" s="2271"/>
      <c r="B958" s="2446" t="s">
        <v>1985</v>
      </c>
      <c r="C958" s="1846"/>
      <c r="D958" s="2175"/>
      <c r="E958" s="1882"/>
      <c r="F958" s="1882"/>
      <c r="I958" s="1882"/>
      <c r="J958" s="1882"/>
    </row>
    <row r="959" spans="1:10" s="1884" customFormat="1">
      <c r="A959" s="2271"/>
      <c r="B959" s="1969" t="s">
        <v>2113</v>
      </c>
      <c r="C959" s="1846"/>
      <c r="D959" s="2175"/>
      <c r="E959" s="1882"/>
      <c r="F959" s="1882"/>
      <c r="I959" s="1882"/>
      <c r="J959" s="1882"/>
    </row>
    <row r="960" spans="1:10" s="1884" customFormat="1">
      <c r="A960" s="2271"/>
      <c r="B960" s="1969" t="s">
        <v>1987</v>
      </c>
      <c r="C960" s="1846"/>
      <c r="D960" s="2175"/>
      <c r="E960" s="1882"/>
      <c r="F960" s="1882"/>
      <c r="I960" s="1882"/>
      <c r="J960" s="1882"/>
    </row>
    <row r="961" spans="1:10" s="1884" customFormat="1">
      <c r="A961" s="2271"/>
      <c r="B961" s="1969" t="s">
        <v>1988</v>
      </c>
      <c r="C961" s="1846"/>
      <c r="D961" s="2175"/>
      <c r="E961" s="1882"/>
      <c r="F961" s="1882"/>
      <c r="I961" s="1882"/>
      <c r="J961" s="1882"/>
    </row>
    <row r="962" spans="1:10" s="1884" customFormat="1">
      <c r="A962" s="2271"/>
      <c r="B962" s="1969" t="s">
        <v>1989</v>
      </c>
      <c r="C962" s="1846"/>
      <c r="D962" s="2175"/>
      <c r="E962" s="1882"/>
      <c r="F962" s="1882"/>
      <c r="I962" s="1882"/>
      <c r="J962" s="1882"/>
    </row>
    <row r="963" spans="1:10" s="1884" customFormat="1">
      <c r="A963" s="2271"/>
      <c r="B963" s="1969" t="s">
        <v>1990</v>
      </c>
      <c r="C963" s="1846"/>
      <c r="D963" s="2175"/>
      <c r="E963" s="1882"/>
      <c r="F963" s="1882"/>
      <c r="I963" s="1882"/>
      <c r="J963" s="1882"/>
    </row>
    <row r="964" spans="1:10" s="1884" customFormat="1">
      <c r="A964" s="2271"/>
      <c r="B964" s="2446" t="s">
        <v>1991</v>
      </c>
      <c r="C964" s="1846"/>
      <c r="D964" s="2175"/>
      <c r="E964" s="1882"/>
      <c r="F964" s="1882"/>
      <c r="I964" s="1882"/>
      <c r="J964" s="1882"/>
    </row>
    <row r="965" spans="1:10" s="1884" customFormat="1">
      <c r="A965" s="2271"/>
      <c r="B965" s="1969" t="s">
        <v>2119</v>
      </c>
      <c r="C965" s="1846"/>
      <c r="D965" s="2175"/>
      <c r="E965" s="1882"/>
      <c r="F965" s="1882"/>
      <c r="I965" s="1882"/>
      <c r="J965" s="1882"/>
    </row>
    <row r="966" spans="1:10" s="1884" customFormat="1">
      <c r="A966" s="2271"/>
      <c r="B966" s="2446" t="s">
        <v>1993</v>
      </c>
      <c r="C966" s="1846"/>
      <c r="D966" s="2175"/>
      <c r="E966" s="1882"/>
      <c r="F966" s="1882"/>
      <c r="I966" s="1882"/>
      <c r="J966" s="1882"/>
    </row>
    <row r="967" spans="1:10" s="1884" customFormat="1">
      <c r="A967" s="2271"/>
      <c r="B967" s="1969" t="s">
        <v>1994</v>
      </c>
      <c r="C967" s="1846"/>
      <c r="D967" s="2175"/>
      <c r="E967" s="1882"/>
      <c r="F967" s="1882"/>
      <c r="I967" s="1882"/>
      <c r="J967" s="1882"/>
    </row>
    <row r="968" spans="1:10" s="1884" customFormat="1">
      <c r="A968" s="2271"/>
      <c r="B968" s="2446" t="s">
        <v>1843</v>
      </c>
      <c r="C968" s="1846"/>
      <c r="D968" s="2175"/>
      <c r="E968" s="1882"/>
      <c r="F968" s="1882"/>
      <c r="I968" s="1882"/>
      <c r="J968" s="1882"/>
    </row>
    <row r="969" spans="1:10" s="1884" customFormat="1">
      <c r="A969" s="2271"/>
      <c r="B969" s="1969" t="s">
        <v>1995</v>
      </c>
      <c r="C969" s="1846"/>
      <c r="D969" s="2175"/>
      <c r="E969" s="1882"/>
      <c r="F969" s="1882"/>
      <c r="I969" s="1882"/>
      <c r="J969" s="1882"/>
    </row>
    <row r="970" spans="1:10" s="1884" customFormat="1">
      <c r="A970" s="2271"/>
      <c r="B970" s="1969" t="s">
        <v>1996</v>
      </c>
      <c r="C970" s="1846"/>
      <c r="D970" s="2175"/>
      <c r="E970" s="1882"/>
      <c r="F970" s="1882"/>
      <c r="I970" s="1882"/>
      <c r="J970" s="1882"/>
    </row>
    <row r="971" spans="1:10" s="1884" customFormat="1">
      <c r="A971" s="2271"/>
      <c r="B971" s="2447" t="s">
        <v>1997</v>
      </c>
      <c r="C971" s="2453"/>
      <c r="D971" s="2175"/>
      <c r="E971" s="1882"/>
      <c r="F971" s="1882"/>
      <c r="I971" s="1882"/>
      <c r="J971" s="1882"/>
    </row>
    <row r="972" spans="1:10" s="1884" customFormat="1" ht="28.5">
      <c r="A972" s="2271"/>
      <c r="B972" s="1820" t="s">
        <v>2120</v>
      </c>
      <c r="C972" s="1846" t="s">
        <v>1313</v>
      </c>
      <c r="D972" s="2147"/>
      <c r="E972" s="2288">
        <v>1</v>
      </c>
      <c r="F972" s="1849">
        <f>D972*E972</f>
        <v>0</v>
      </c>
      <c r="G972" s="1846">
        <v>0</v>
      </c>
      <c r="H972" s="1847">
        <f>D972*G972</f>
        <v>0</v>
      </c>
      <c r="I972" s="2288">
        <v>0</v>
      </c>
      <c r="J972" s="1849">
        <f>D972*I972</f>
        <v>0</v>
      </c>
    </row>
    <row r="973" spans="1:10" s="1884" customFormat="1">
      <c r="A973" s="2271"/>
      <c r="B973" s="1820"/>
      <c r="C973" s="1846"/>
      <c r="D973" s="2175"/>
      <c r="E973" s="1882"/>
      <c r="F973" s="1882"/>
      <c r="I973" s="1882"/>
      <c r="J973" s="1882"/>
    </row>
    <row r="974" spans="1:10" s="1884" customFormat="1" ht="42.75">
      <c r="A974" s="2271" t="s">
        <v>1686</v>
      </c>
      <c r="B974" s="1820" t="s">
        <v>2000</v>
      </c>
      <c r="C974" s="1846"/>
      <c r="D974" s="2473"/>
      <c r="E974" s="1882"/>
      <c r="F974" s="1882"/>
      <c r="I974" s="1882"/>
      <c r="J974" s="1882"/>
    </row>
    <row r="975" spans="1:10" s="1884" customFormat="1">
      <c r="A975" s="1875"/>
      <c r="B975" s="2328" t="s">
        <v>2121</v>
      </c>
      <c r="C975" s="1856" t="s">
        <v>30</v>
      </c>
      <c r="D975" s="2147"/>
      <c r="E975" s="2288">
        <v>2</v>
      </c>
      <c r="F975" s="1849">
        <f>D975*E975</f>
        <v>0</v>
      </c>
      <c r="G975" s="1846">
        <v>0</v>
      </c>
      <c r="H975" s="1847">
        <f>D975*G975</f>
        <v>0</v>
      </c>
      <c r="I975" s="2288">
        <v>0</v>
      </c>
      <c r="J975" s="1849">
        <f>D975*I975</f>
        <v>0</v>
      </c>
    </row>
    <row r="976" spans="1:10" s="1884" customFormat="1">
      <c r="A976" s="2271"/>
      <c r="B976" s="1820"/>
      <c r="C976" s="1846"/>
      <c r="D976" s="2175"/>
      <c r="E976" s="1882"/>
      <c r="F976" s="1882"/>
      <c r="I976" s="1882"/>
      <c r="J976" s="1882"/>
    </row>
    <row r="977" spans="1:10" s="1884" customFormat="1" ht="42.75">
      <c r="A977" s="2271" t="s">
        <v>1690</v>
      </c>
      <c r="B977" s="1820" t="s">
        <v>2003</v>
      </c>
      <c r="C977" s="1846"/>
      <c r="D977" s="2473"/>
      <c r="E977" s="1882"/>
      <c r="F977" s="1882"/>
      <c r="I977" s="1882"/>
      <c r="J977" s="1882"/>
    </row>
    <row r="978" spans="1:10" s="1884" customFormat="1">
      <c r="A978" s="1875"/>
      <c r="B978" s="2328" t="s">
        <v>2122</v>
      </c>
      <c r="C978" s="1856" t="s">
        <v>30</v>
      </c>
      <c r="D978" s="2147"/>
      <c r="E978" s="2288">
        <v>1</v>
      </c>
      <c r="F978" s="1849">
        <f>D978*E978</f>
        <v>0</v>
      </c>
      <c r="G978" s="1846">
        <v>0</v>
      </c>
      <c r="H978" s="1847">
        <f>D978*G978</f>
        <v>0</v>
      </c>
      <c r="I978" s="2288">
        <v>0</v>
      </c>
      <c r="J978" s="1849">
        <f>D978*I978</f>
        <v>0</v>
      </c>
    </row>
    <row r="979" spans="1:10" s="1884" customFormat="1">
      <c r="A979" s="2271"/>
      <c r="B979" s="1820"/>
      <c r="C979" s="1846"/>
      <c r="D979" s="2175"/>
      <c r="E979" s="1882"/>
      <c r="F979" s="1882"/>
      <c r="I979" s="1882"/>
      <c r="J979" s="1882"/>
    </row>
    <row r="980" spans="1:10" s="1884" customFormat="1" ht="28.5">
      <c r="A980" s="2271" t="s">
        <v>1692</v>
      </c>
      <c r="B980" s="242" t="s">
        <v>1911</v>
      </c>
      <c r="C980" s="1846"/>
      <c r="D980" s="2175"/>
      <c r="E980" s="1882"/>
      <c r="F980" s="1882"/>
      <c r="I980" s="1882"/>
      <c r="J980" s="1882"/>
    </row>
    <row r="981" spans="1:10" s="1884" customFormat="1">
      <c r="A981" s="327" t="s">
        <v>245</v>
      </c>
      <c r="B981" s="336" t="s">
        <v>1912</v>
      </c>
      <c r="C981" s="1846"/>
      <c r="D981" s="2175"/>
      <c r="E981" s="1882"/>
      <c r="F981" s="1882"/>
      <c r="I981" s="1882"/>
      <c r="J981" s="1882"/>
    </row>
    <row r="982" spans="1:10" s="1884" customFormat="1">
      <c r="A982" s="327" t="s">
        <v>245</v>
      </c>
      <c r="B982" s="242" t="s">
        <v>1913</v>
      </c>
      <c r="C982" s="1846"/>
      <c r="D982" s="2175"/>
      <c r="E982" s="1882"/>
      <c r="F982" s="1882"/>
      <c r="I982" s="1882"/>
      <c r="J982" s="1882"/>
    </row>
    <row r="983" spans="1:10" s="1884" customFormat="1">
      <c r="A983" s="327" t="s">
        <v>245</v>
      </c>
      <c r="B983" s="242" t="s">
        <v>1914</v>
      </c>
      <c r="C983" s="1846"/>
      <c r="D983" s="2175"/>
      <c r="E983" s="1882"/>
      <c r="F983" s="1882"/>
      <c r="I983" s="1882"/>
      <c r="J983" s="1882"/>
    </row>
    <row r="984" spans="1:10" s="1884" customFormat="1">
      <c r="A984" s="327" t="s">
        <v>245</v>
      </c>
      <c r="B984" s="242" t="s">
        <v>1915</v>
      </c>
      <c r="C984" s="1846"/>
      <c r="D984" s="2175"/>
      <c r="E984" s="1882"/>
      <c r="F984" s="1882"/>
      <c r="I984" s="1882"/>
      <c r="J984" s="1882"/>
    </row>
    <row r="985" spans="1:10" s="1884" customFormat="1">
      <c r="A985" s="327" t="s">
        <v>245</v>
      </c>
      <c r="B985" s="242" t="s">
        <v>1916</v>
      </c>
      <c r="C985" s="1846"/>
      <c r="D985" s="2175"/>
      <c r="E985" s="1882"/>
      <c r="F985" s="1882"/>
      <c r="I985" s="1882"/>
      <c r="J985" s="1882"/>
    </row>
    <row r="986" spans="1:10" s="1884" customFormat="1">
      <c r="A986" s="327" t="s">
        <v>245</v>
      </c>
      <c r="B986" s="242" t="s">
        <v>1917</v>
      </c>
      <c r="C986" s="1846"/>
      <c r="D986" s="2175"/>
      <c r="E986" s="1882"/>
      <c r="F986" s="1882"/>
      <c r="I986" s="1882"/>
      <c r="J986" s="1882"/>
    </row>
    <row r="987" spans="1:10" s="1884" customFormat="1">
      <c r="A987" s="327" t="s">
        <v>245</v>
      </c>
      <c r="B987" s="336" t="s">
        <v>1918</v>
      </c>
      <c r="C987" s="1846"/>
      <c r="D987" s="2175"/>
      <c r="E987" s="1882"/>
      <c r="F987" s="1882"/>
      <c r="I987" s="1882"/>
      <c r="J987" s="1882"/>
    </row>
    <row r="988" spans="1:10" s="1884" customFormat="1" ht="28.5">
      <c r="A988" s="327" t="s">
        <v>245</v>
      </c>
      <c r="B988" s="242" t="s">
        <v>1919</v>
      </c>
      <c r="C988" s="1846"/>
      <c r="D988" s="2175"/>
      <c r="E988" s="1882"/>
      <c r="F988" s="1882"/>
      <c r="I988" s="1882"/>
      <c r="J988" s="1882"/>
    </row>
    <row r="989" spans="1:10" s="1884" customFormat="1">
      <c r="A989" s="2271"/>
      <c r="B989" s="1820" t="s">
        <v>1524</v>
      </c>
      <c r="C989" s="1846" t="s">
        <v>30</v>
      </c>
      <c r="D989" s="2147"/>
      <c r="E989" s="2288">
        <v>3</v>
      </c>
      <c r="F989" s="1849">
        <f>D989*E989</f>
        <v>0</v>
      </c>
      <c r="G989" s="1846">
        <v>0</v>
      </c>
      <c r="H989" s="1847">
        <f>D989*G989</f>
        <v>0</v>
      </c>
      <c r="I989" s="2288">
        <v>0</v>
      </c>
      <c r="J989" s="1849">
        <f>D989*I989</f>
        <v>0</v>
      </c>
    </row>
    <row r="990" spans="1:10" s="1884" customFormat="1">
      <c r="A990" s="2271"/>
      <c r="B990" s="1820" t="s">
        <v>1521</v>
      </c>
      <c r="C990" s="1846" t="s">
        <v>30</v>
      </c>
      <c r="D990" s="2147"/>
      <c r="E990" s="2288">
        <v>2</v>
      </c>
      <c r="F990" s="1849">
        <f>D990*E990</f>
        <v>0</v>
      </c>
      <c r="G990" s="1846">
        <v>0</v>
      </c>
      <c r="H990" s="1847">
        <f>D990*G990</f>
        <v>0</v>
      </c>
      <c r="I990" s="2288">
        <v>0</v>
      </c>
      <c r="J990" s="1849">
        <f>D990*I990</f>
        <v>0</v>
      </c>
    </row>
    <row r="991" spans="1:10" s="1884" customFormat="1">
      <c r="A991" s="2271"/>
      <c r="B991" s="1820"/>
      <c r="C991" s="1846"/>
      <c r="D991" s="2147"/>
      <c r="E991" s="2288"/>
      <c r="F991" s="1849"/>
      <c r="G991" s="1846"/>
      <c r="H991" s="1847"/>
      <c r="I991" s="2288"/>
      <c r="J991" s="1849"/>
    </row>
    <row r="992" spans="1:10" s="1884" customFormat="1" ht="71.25">
      <c r="A992" s="2271" t="s">
        <v>1693</v>
      </c>
      <c r="B992" s="1820" t="s">
        <v>1931</v>
      </c>
      <c r="C992" s="1846"/>
      <c r="D992" s="2175"/>
      <c r="E992" s="1882"/>
      <c r="F992" s="1882"/>
      <c r="I992" s="1882"/>
      <c r="J992" s="1882"/>
    </row>
    <row r="993" spans="1:10" s="1884" customFormat="1">
      <c r="A993" s="2271"/>
      <c r="B993" s="1820" t="s">
        <v>1517</v>
      </c>
      <c r="C993" s="1846" t="s">
        <v>30</v>
      </c>
      <c r="D993" s="2147"/>
      <c r="E993" s="2288">
        <v>2</v>
      </c>
      <c r="F993" s="1849">
        <f>D993*E993</f>
        <v>0</v>
      </c>
      <c r="G993" s="1846">
        <v>0</v>
      </c>
      <c r="H993" s="1847">
        <f>D993*G993</f>
        <v>0</v>
      </c>
      <c r="I993" s="2288">
        <v>0</v>
      </c>
      <c r="J993" s="1849">
        <f>D993*I993</f>
        <v>0</v>
      </c>
    </row>
    <row r="994" spans="1:10" s="1884" customFormat="1">
      <c r="A994" s="2271"/>
      <c r="B994" s="1820" t="s">
        <v>1518</v>
      </c>
      <c r="C994" s="1846" t="s">
        <v>30</v>
      </c>
      <c r="D994" s="2147"/>
      <c r="E994" s="2288">
        <v>2</v>
      </c>
      <c r="F994" s="1849">
        <f>D994*E994</f>
        <v>0</v>
      </c>
      <c r="G994" s="1846">
        <v>0</v>
      </c>
      <c r="H994" s="1847">
        <f>D994*G994</f>
        <v>0</v>
      </c>
      <c r="I994" s="2288">
        <v>0</v>
      </c>
      <c r="J994" s="1849">
        <f>D994*I994</f>
        <v>0</v>
      </c>
    </row>
    <row r="995" spans="1:10" s="1884" customFormat="1">
      <c r="A995" s="2271"/>
      <c r="B995" s="1820" t="s">
        <v>1520</v>
      </c>
      <c r="C995" s="1846" t="s">
        <v>30</v>
      </c>
      <c r="D995" s="2147"/>
      <c r="E995" s="2288">
        <v>4</v>
      </c>
      <c r="F995" s="1849">
        <f>D995*E995</f>
        <v>0</v>
      </c>
      <c r="G995" s="1846">
        <v>0</v>
      </c>
      <c r="H995" s="1847">
        <f>D995*G995</f>
        <v>0</v>
      </c>
      <c r="I995" s="2288">
        <v>0</v>
      </c>
      <c r="J995" s="1849">
        <f>D995*I995</f>
        <v>0</v>
      </c>
    </row>
    <row r="996" spans="1:10" s="1884" customFormat="1">
      <c r="A996" s="2271"/>
      <c r="B996" s="1077"/>
      <c r="C996" s="1846"/>
      <c r="D996" s="2175"/>
      <c r="E996" s="1882"/>
      <c r="F996" s="1882"/>
      <c r="I996" s="1882"/>
      <c r="J996" s="1882"/>
    </row>
    <row r="997" spans="1:10" s="1884" customFormat="1" ht="71.25">
      <c r="A997" s="2271" t="s">
        <v>1694</v>
      </c>
      <c r="B997" s="1820" t="s">
        <v>2123</v>
      </c>
      <c r="C997" s="1846"/>
      <c r="D997" s="2175"/>
      <c r="E997" s="1882"/>
      <c r="F997" s="1882"/>
      <c r="I997" s="1882"/>
      <c r="J997" s="1882"/>
    </row>
    <row r="998" spans="1:10" s="1884" customFormat="1">
      <c r="A998" s="2271"/>
      <c r="B998" s="1077" t="s">
        <v>2124</v>
      </c>
      <c r="C998" s="1846" t="s">
        <v>30</v>
      </c>
      <c r="D998" s="2147"/>
      <c r="E998" s="2288">
        <v>1</v>
      </c>
      <c r="F998" s="1849">
        <f>D998*E998</f>
        <v>0</v>
      </c>
      <c r="G998" s="1846">
        <v>0</v>
      </c>
      <c r="H998" s="1847">
        <f>D998*G998</f>
        <v>0</v>
      </c>
      <c r="I998" s="2288">
        <v>0</v>
      </c>
      <c r="J998" s="1849">
        <f>D998*I998</f>
        <v>0</v>
      </c>
    </row>
    <row r="999" spans="1:10" s="1884" customFormat="1">
      <c r="A999" s="2271"/>
      <c r="B999" s="1077" t="s">
        <v>2082</v>
      </c>
      <c r="C999" s="1846" t="s">
        <v>30</v>
      </c>
      <c r="D999" s="2147"/>
      <c r="E999" s="2288">
        <v>1</v>
      </c>
      <c r="F999" s="1849">
        <f>D999*E999</f>
        <v>0</v>
      </c>
      <c r="G999" s="1846">
        <v>0</v>
      </c>
      <c r="H999" s="1847">
        <f>D999*G999</f>
        <v>0</v>
      </c>
      <c r="I999" s="2288">
        <v>0</v>
      </c>
      <c r="J999" s="1849">
        <f>D999*I999</f>
        <v>0</v>
      </c>
    </row>
    <row r="1000" spans="1:10" s="1884" customFormat="1">
      <c r="A1000" s="2271"/>
      <c r="B1000" s="1077"/>
      <c r="C1000" s="1846"/>
      <c r="D1000" s="2175"/>
      <c r="E1000" s="1882"/>
      <c r="F1000" s="1882"/>
      <c r="I1000" s="1882"/>
      <c r="J1000" s="1882"/>
    </row>
    <row r="1001" spans="1:10" s="1884" customFormat="1" ht="28.5">
      <c r="A1001" s="2271" t="s">
        <v>2125</v>
      </c>
      <c r="B1001" s="1820" t="s">
        <v>1938</v>
      </c>
      <c r="C1001" s="1846"/>
      <c r="D1001" s="2175"/>
      <c r="E1001" s="1882"/>
      <c r="F1001" s="1882"/>
      <c r="I1001" s="1882"/>
      <c r="J1001" s="1882"/>
    </row>
    <row r="1002" spans="1:10" s="1884" customFormat="1" ht="71.25">
      <c r="A1002" s="2271"/>
      <c r="B1002" s="1820" t="s">
        <v>1939</v>
      </c>
      <c r="C1002" s="1846"/>
      <c r="D1002" s="2175"/>
      <c r="E1002" s="1882"/>
      <c r="F1002" s="1882"/>
      <c r="I1002" s="1882"/>
      <c r="J1002" s="1882"/>
    </row>
    <row r="1003" spans="1:10" s="1884" customFormat="1">
      <c r="A1003" s="2271"/>
      <c r="B1003" s="1077" t="s">
        <v>2124</v>
      </c>
      <c r="C1003" s="1846" t="s">
        <v>30</v>
      </c>
      <c r="D1003" s="2147"/>
      <c r="E1003" s="2288">
        <v>2</v>
      </c>
      <c r="F1003" s="1849">
        <f>D1003*E1003</f>
        <v>0</v>
      </c>
      <c r="G1003" s="1846">
        <v>0</v>
      </c>
      <c r="H1003" s="1847">
        <f>D1003*G1003</f>
        <v>0</v>
      </c>
      <c r="I1003" s="2288">
        <v>0</v>
      </c>
      <c r="J1003" s="1849">
        <f>D1003*I1003</f>
        <v>0</v>
      </c>
    </row>
    <row r="1004" spans="1:10" s="1884" customFormat="1">
      <c r="A1004" s="2271"/>
      <c r="B1004" s="1077" t="s">
        <v>2082</v>
      </c>
      <c r="C1004" s="1846" t="s">
        <v>30</v>
      </c>
      <c r="D1004" s="2147"/>
      <c r="E1004" s="2288">
        <v>1</v>
      </c>
      <c r="F1004" s="1849">
        <f>D1004*E1004</f>
        <v>0</v>
      </c>
      <c r="G1004" s="1846">
        <v>0</v>
      </c>
      <c r="H1004" s="1847">
        <f>D1004*G1004</f>
        <v>0</v>
      </c>
      <c r="I1004" s="2288">
        <v>0</v>
      </c>
      <c r="J1004" s="1849">
        <f>D1004*I1004</f>
        <v>0</v>
      </c>
    </row>
    <row r="1005" spans="1:10" s="1884" customFormat="1">
      <c r="A1005" s="2271"/>
      <c r="B1005" s="1077"/>
      <c r="C1005" s="1846"/>
      <c r="D1005" s="2175"/>
      <c r="E1005" s="1882"/>
      <c r="F1005" s="1882"/>
      <c r="I1005" s="1882"/>
      <c r="J1005" s="1882"/>
    </row>
    <row r="1006" spans="1:10" s="1884" customFormat="1" ht="71.25">
      <c r="A1006" s="2271" t="s">
        <v>2126</v>
      </c>
      <c r="B1006" s="1820" t="s">
        <v>1941</v>
      </c>
      <c r="C1006" s="1846"/>
      <c r="D1006" s="2175"/>
      <c r="E1006" s="1882"/>
      <c r="F1006" s="1882"/>
      <c r="I1006" s="1882"/>
      <c r="J1006" s="1882"/>
    </row>
    <row r="1007" spans="1:10" s="1884" customFormat="1">
      <c r="A1007" s="1812"/>
      <c r="B1007" s="1820" t="s">
        <v>1517</v>
      </c>
      <c r="C1007" s="1846" t="s">
        <v>30</v>
      </c>
      <c r="D1007" s="2147"/>
      <c r="E1007" s="2288">
        <v>4</v>
      </c>
      <c r="F1007" s="1849">
        <f>D1007*E1007</f>
        <v>0</v>
      </c>
      <c r="G1007" s="1846">
        <v>0</v>
      </c>
      <c r="H1007" s="1847">
        <f>D1007*G1007</f>
        <v>0</v>
      </c>
      <c r="I1007" s="2288">
        <v>0</v>
      </c>
      <c r="J1007" s="1849">
        <f>D1007*I1007</f>
        <v>0</v>
      </c>
    </row>
    <row r="1008" spans="1:10" s="1884" customFormat="1">
      <c r="A1008" s="1812"/>
      <c r="B1008" s="1820" t="s">
        <v>1518</v>
      </c>
      <c r="C1008" s="1846" t="s">
        <v>30</v>
      </c>
      <c r="D1008" s="2147"/>
      <c r="E1008" s="2288">
        <v>2</v>
      </c>
      <c r="F1008" s="1849">
        <f>D1008*E1008</f>
        <v>0</v>
      </c>
      <c r="G1008" s="1846">
        <v>0</v>
      </c>
      <c r="H1008" s="1847">
        <f>D1008*G1008</f>
        <v>0</v>
      </c>
      <c r="I1008" s="2288">
        <v>0</v>
      </c>
      <c r="J1008" s="1849">
        <f>D1008*I1008</f>
        <v>0</v>
      </c>
    </row>
    <row r="1009" spans="1:10" s="1884" customFormat="1">
      <c r="A1009" s="2271"/>
      <c r="B1009" s="1077"/>
      <c r="C1009" s="1846"/>
      <c r="D1009" s="2175"/>
      <c r="E1009" s="1882"/>
      <c r="F1009" s="1882"/>
      <c r="I1009" s="1882">
        <v>0</v>
      </c>
      <c r="J1009" s="1882"/>
    </row>
    <row r="1010" spans="1:10" s="1884" customFormat="1" ht="38.25">
      <c r="A1010" s="1875" t="s">
        <v>2127</v>
      </c>
      <c r="B1010" s="1919" t="s">
        <v>1825</v>
      </c>
      <c r="C1010" s="1846"/>
      <c r="D1010" s="2175"/>
      <c r="E1010" s="1882"/>
      <c r="F1010" s="1882"/>
      <c r="I1010" s="1882"/>
      <c r="J1010" s="1882"/>
    </row>
    <row r="1011" spans="1:10" s="1884" customFormat="1">
      <c r="A1011" s="1875"/>
      <c r="B1011" s="1919" t="s">
        <v>1712</v>
      </c>
      <c r="C1011" s="1846"/>
      <c r="D1011" s="2175"/>
      <c r="E1011" s="1882"/>
      <c r="F1011" s="1882"/>
      <c r="I1011" s="1882"/>
      <c r="J1011" s="1882"/>
    </row>
    <row r="1012" spans="1:10" s="1884" customFormat="1" ht="90.75">
      <c r="A1012" s="1875" t="s">
        <v>1180</v>
      </c>
      <c r="B1012" s="1919" t="s">
        <v>1943</v>
      </c>
      <c r="C1012" s="1846"/>
      <c r="D1012" s="2175"/>
      <c r="E1012" s="1882"/>
      <c r="F1012" s="1882"/>
      <c r="I1012" s="1882"/>
      <c r="J1012" s="1882"/>
    </row>
    <row r="1013" spans="1:10" s="1884" customFormat="1">
      <c r="A1013" s="1875"/>
      <c r="B1013" s="1919" t="s">
        <v>1518</v>
      </c>
      <c r="C1013" s="1846" t="s">
        <v>1295</v>
      </c>
      <c r="D1013" s="2147"/>
      <c r="E1013" s="2288">
        <v>15</v>
      </c>
      <c r="F1013" s="1849">
        <f>D1013*E1013</f>
        <v>0</v>
      </c>
      <c r="G1013" s="1846">
        <v>0</v>
      </c>
      <c r="H1013" s="1847">
        <f>D1013*G1013</f>
        <v>0</v>
      </c>
      <c r="I1013" s="2288">
        <v>0</v>
      </c>
      <c r="J1013" s="1849">
        <f>D1013*I1013</f>
        <v>0</v>
      </c>
    </row>
    <row r="1014" spans="1:10" s="1884" customFormat="1">
      <c r="A1014" s="1875"/>
      <c r="B1014" s="1919" t="s">
        <v>1520</v>
      </c>
      <c r="C1014" s="1846" t="s">
        <v>1295</v>
      </c>
      <c r="D1014" s="2147"/>
      <c r="E1014" s="2288">
        <v>34</v>
      </c>
      <c r="F1014" s="1849">
        <v>0</v>
      </c>
      <c r="G1014" s="1846">
        <v>0</v>
      </c>
      <c r="H1014" s="1847">
        <f>D1014*G1014</f>
        <v>0</v>
      </c>
      <c r="I1014" s="2288">
        <v>0</v>
      </c>
      <c r="J1014" s="1849">
        <f>D1014*I1014</f>
        <v>0</v>
      </c>
    </row>
    <row r="1015" spans="1:10" s="1884" customFormat="1">
      <c r="A1015" s="1875"/>
      <c r="B1015" s="1919" t="s">
        <v>1524</v>
      </c>
      <c r="C1015" s="1846" t="s">
        <v>1295</v>
      </c>
      <c r="D1015" s="2147"/>
      <c r="E1015" s="2288">
        <v>34</v>
      </c>
      <c r="F1015" s="1849">
        <f>D1015*E1015</f>
        <v>0</v>
      </c>
      <c r="G1015" s="1846">
        <v>0</v>
      </c>
      <c r="H1015" s="1847">
        <f>D1015*G1015</f>
        <v>0</v>
      </c>
      <c r="I1015" s="2288">
        <v>0</v>
      </c>
      <c r="J1015" s="1849">
        <f>D1015*I1015</f>
        <v>0</v>
      </c>
    </row>
    <row r="1016" spans="1:10" s="1884" customFormat="1">
      <c r="A1016" s="1875"/>
      <c r="B1016" s="1919" t="s">
        <v>1521</v>
      </c>
      <c r="C1016" s="1846" t="s">
        <v>1295</v>
      </c>
      <c r="D1016" s="2147"/>
      <c r="E1016" s="2288">
        <v>26</v>
      </c>
      <c r="F1016" s="1849">
        <f>D1016*E1016</f>
        <v>0</v>
      </c>
      <c r="G1016" s="1846">
        <v>0</v>
      </c>
      <c r="H1016" s="1847">
        <f>D1016*G1016</f>
        <v>0</v>
      </c>
      <c r="I1016" s="2288">
        <v>0</v>
      </c>
      <c r="J1016" s="1849">
        <f>D1016*I1016</f>
        <v>0</v>
      </c>
    </row>
    <row r="1017" spans="1:10" s="1884" customFormat="1">
      <c r="A1017" s="1875"/>
      <c r="B1017" s="1919"/>
      <c r="C1017" s="1846"/>
      <c r="D1017" s="2175"/>
      <c r="E1017" s="1882"/>
      <c r="F1017" s="1882"/>
      <c r="I1017" s="1882"/>
      <c r="J1017" s="1882"/>
    </row>
    <row r="1018" spans="1:10" s="2440" customFormat="1" ht="13.15">
      <c r="A1018" s="1830" t="s">
        <v>2128</v>
      </c>
      <c r="B1018" s="1831" t="s">
        <v>1538</v>
      </c>
      <c r="C1018" s="1842"/>
      <c r="D1018" s="2177"/>
      <c r="E1018" s="1888"/>
      <c r="F1018" s="1887"/>
      <c r="G1018" s="1889"/>
      <c r="H1018" s="1836"/>
      <c r="I1018" s="1888"/>
      <c r="J1018" s="1887"/>
    </row>
    <row r="1019" spans="1:10" s="1836" customFormat="1" ht="51">
      <c r="A1019" s="1830"/>
      <c r="B1019" s="1831" t="s">
        <v>1827</v>
      </c>
      <c r="C1019" s="1842" t="s">
        <v>1313</v>
      </c>
      <c r="D1019" s="2471"/>
      <c r="E1019" s="2442">
        <v>1</v>
      </c>
      <c r="F1019" s="1849">
        <f>SUM(F1013:F1016)*45%</f>
        <v>0</v>
      </c>
      <c r="G1019" s="2441">
        <v>0</v>
      </c>
      <c r="H1019" s="1847">
        <f>SUM(H1013:H1016)*45%</f>
        <v>0</v>
      </c>
      <c r="I1019" s="2442">
        <v>0</v>
      </c>
      <c r="J1019" s="1849">
        <f>SUM(J1013:J1016)*45%</f>
        <v>0</v>
      </c>
    </row>
    <row r="1020" spans="1:10" s="2440" customFormat="1" ht="13.15">
      <c r="A1020" s="2330"/>
      <c r="B1020" s="2328"/>
      <c r="C1020" s="1842"/>
      <c r="D1020" s="2177"/>
      <c r="E1020" s="1888"/>
      <c r="F1020" s="1887"/>
      <c r="G1020" s="1889"/>
      <c r="H1020" s="1836"/>
      <c r="I1020" s="1888"/>
      <c r="J1020" s="1887"/>
    </row>
    <row r="1021" spans="1:10" s="2440" customFormat="1" ht="38.25">
      <c r="A1021" s="327" t="s">
        <v>2129</v>
      </c>
      <c r="B1021" s="315" t="s">
        <v>1724</v>
      </c>
      <c r="C1021" s="328"/>
      <c r="D1021" s="398"/>
      <c r="E1021" s="1888"/>
      <c r="F1021" s="1887"/>
      <c r="G1021" s="1889"/>
      <c r="H1021" s="1836"/>
      <c r="I1021" s="1888"/>
      <c r="J1021" s="1887"/>
    </row>
    <row r="1022" spans="1:10" s="2440" customFormat="1" ht="38.25">
      <c r="A1022" s="327"/>
      <c r="B1022" s="315" t="s">
        <v>1725</v>
      </c>
      <c r="C1022" s="328"/>
      <c r="D1022" s="398"/>
      <c r="E1022" s="1888"/>
      <c r="F1022" s="1887"/>
      <c r="G1022" s="1889"/>
      <c r="H1022" s="1836"/>
      <c r="I1022" s="1888"/>
      <c r="J1022" s="1887"/>
    </row>
    <row r="1023" spans="1:10" s="2440" customFormat="1">
      <c r="A1023" s="327"/>
      <c r="B1023" s="1919" t="s">
        <v>1518</v>
      </c>
      <c r="C1023" s="328" t="s">
        <v>30</v>
      </c>
      <c r="D1023" s="2147"/>
      <c r="E1023" s="1888">
        <f>E1013/3</f>
        <v>5</v>
      </c>
      <c r="F1023" s="1849">
        <f>D1023*E1023</f>
        <v>0</v>
      </c>
      <c r="G1023" s="1888">
        <f>G1013/3</f>
        <v>0</v>
      </c>
      <c r="H1023" s="1847">
        <f>D1023*G1023</f>
        <v>0</v>
      </c>
      <c r="I1023" s="1888">
        <f>I1013/3</f>
        <v>0</v>
      </c>
      <c r="J1023" s="1849">
        <f>D1023*I1023</f>
        <v>0</v>
      </c>
    </row>
    <row r="1024" spans="1:10" s="2440" customFormat="1">
      <c r="A1024" s="327"/>
      <c r="B1024" s="1919" t="s">
        <v>1520</v>
      </c>
      <c r="C1024" s="328" t="s">
        <v>30</v>
      </c>
      <c r="D1024" s="2147"/>
      <c r="E1024" s="1888">
        <f>E1014/3</f>
        <v>11.333333333333334</v>
      </c>
      <c r="F1024" s="1849">
        <f>D1024*E1024</f>
        <v>0</v>
      </c>
      <c r="G1024" s="1888">
        <f>G1014/3</f>
        <v>0</v>
      </c>
      <c r="H1024" s="1847">
        <f>D1024*G1024</f>
        <v>0</v>
      </c>
      <c r="I1024" s="1888">
        <f>I1014/3</f>
        <v>0</v>
      </c>
      <c r="J1024" s="1849">
        <f>D1024*I1024</f>
        <v>0</v>
      </c>
    </row>
    <row r="1025" spans="1:10" s="2440" customFormat="1">
      <c r="A1025" s="327"/>
      <c r="B1025" s="1919" t="s">
        <v>1524</v>
      </c>
      <c r="C1025" s="328" t="s">
        <v>30</v>
      </c>
      <c r="D1025" s="2147"/>
      <c r="E1025" s="1888">
        <f>E1015/3</f>
        <v>11.333333333333334</v>
      </c>
      <c r="F1025" s="1849">
        <f>D1025*E1025</f>
        <v>0</v>
      </c>
      <c r="G1025" s="1888">
        <f>G1015/3</f>
        <v>0</v>
      </c>
      <c r="H1025" s="1847">
        <f>D1025*G1025</f>
        <v>0</v>
      </c>
      <c r="I1025" s="1888">
        <f>I1015/3</f>
        <v>0</v>
      </c>
      <c r="J1025" s="1849">
        <f>D1025*I1025</f>
        <v>0</v>
      </c>
    </row>
    <row r="1026" spans="1:10" s="2440" customFormat="1">
      <c r="A1026" s="327"/>
      <c r="B1026" s="1919" t="s">
        <v>1521</v>
      </c>
      <c r="C1026" s="328" t="s">
        <v>30</v>
      </c>
      <c r="D1026" s="2147"/>
      <c r="E1026" s="1888">
        <f>E1016/3</f>
        <v>8.6666666666666661</v>
      </c>
      <c r="F1026" s="1849">
        <f>D1026*E1026</f>
        <v>0</v>
      </c>
      <c r="G1026" s="1888">
        <f>G1016/3</f>
        <v>0</v>
      </c>
      <c r="H1026" s="1847">
        <f>D1026*G1026</f>
        <v>0</v>
      </c>
      <c r="I1026" s="1888">
        <f>I1016/3</f>
        <v>0</v>
      </c>
      <c r="J1026" s="1849">
        <f>D1026*I1026</f>
        <v>0</v>
      </c>
    </row>
    <row r="1027" spans="1:10" s="2440" customFormat="1">
      <c r="A1027" s="2330"/>
      <c r="B1027" s="2328"/>
      <c r="C1027" s="1842"/>
      <c r="D1027" s="2147"/>
      <c r="E1027" s="1888"/>
      <c r="F1027" s="1887"/>
      <c r="G1027" s="1889"/>
      <c r="H1027" s="1836"/>
      <c r="I1027" s="1888"/>
      <c r="J1027" s="1887"/>
    </row>
    <row r="1028" spans="1:10" s="1884" customFormat="1" ht="28.5">
      <c r="A1028" s="2271" t="s">
        <v>2130</v>
      </c>
      <c r="B1028" s="1820" t="s">
        <v>2015</v>
      </c>
      <c r="C1028" s="1846"/>
      <c r="D1028" s="2175"/>
      <c r="E1028" s="1882"/>
      <c r="F1028" s="1882"/>
      <c r="I1028" s="1882"/>
      <c r="J1028" s="1882"/>
    </row>
    <row r="1029" spans="1:10" s="1884" customFormat="1">
      <c r="A1029" s="2271"/>
      <c r="B1029" s="1077" t="s">
        <v>1517</v>
      </c>
      <c r="C1029" s="1846" t="s">
        <v>30</v>
      </c>
      <c r="D1029" s="2147"/>
      <c r="E1029" s="2288">
        <v>1</v>
      </c>
      <c r="F1029" s="1849">
        <f>D1029*E1029</f>
        <v>0</v>
      </c>
      <c r="G1029" s="1846">
        <v>0</v>
      </c>
      <c r="H1029" s="1847">
        <f>D1029*G1029</f>
        <v>0</v>
      </c>
      <c r="I1029" s="2288">
        <v>0</v>
      </c>
      <c r="J1029" s="1849">
        <f>D1029*I1029</f>
        <v>0</v>
      </c>
    </row>
    <row r="1030" spans="1:10" s="1884" customFormat="1">
      <c r="A1030" s="2271"/>
      <c r="B1030" s="1077"/>
      <c r="C1030" s="1846"/>
      <c r="D1030" s="2175"/>
      <c r="E1030" s="1882"/>
      <c r="F1030" s="1882"/>
      <c r="I1030" s="1882"/>
      <c r="J1030" s="1882"/>
    </row>
    <row r="1031" spans="1:10" s="1884" customFormat="1" ht="28.5">
      <c r="A1031" s="2271" t="s">
        <v>2131</v>
      </c>
      <c r="B1031" s="1820" t="s">
        <v>2017</v>
      </c>
      <c r="C1031" s="1846"/>
      <c r="D1031" s="2175"/>
      <c r="E1031" s="1882"/>
      <c r="F1031" s="1882"/>
      <c r="I1031" s="1882"/>
      <c r="J1031" s="1882"/>
    </row>
    <row r="1032" spans="1:10" s="1884" customFormat="1">
      <c r="A1032" s="1812"/>
      <c r="B1032" s="1820" t="s">
        <v>2132</v>
      </c>
      <c r="C1032" s="1846" t="s">
        <v>30</v>
      </c>
      <c r="D1032" s="2147"/>
      <c r="E1032" s="2288">
        <v>1</v>
      </c>
      <c r="F1032" s="1849">
        <f>D1032*E1032</f>
        <v>0</v>
      </c>
      <c r="G1032" s="1846">
        <v>0</v>
      </c>
      <c r="H1032" s="1847">
        <f>D1032*G1032</f>
        <v>0</v>
      </c>
      <c r="I1032" s="2288">
        <v>0</v>
      </c>
      <c r="J1032" s="1849">
        <f>D1032*I1032</f>
        <v>0</v>
      </c>
    </row>
    <row r="1033" spans="1:10" s="1884" customFormat="1">
      <c r="A1033" s="1156"/>
      <c r="B1033" s="1077"/>
      <c r="C1033" s="1846"/>
      <c r="D1033" s="2175"/>
      <c r="E1033" s="1882"/>
      <c r="F1033" s="1882"/>
      <c r="I1033" s="1882"/>
      <c r="J1033" s="1882"/>
    </row>
    <row r="1034" spans="1:10" s="1836" customFormat="1" ht="28.5">
      <c r="A1034" s="1812" t="s">
        <v>2133</v>
      </c>
      <c r="B1034" s="2448" t="s">
        <v>2020</v>
      </c>
      <c r="D1034" s="2177"/>
      <c r="E1034" s="1887"/>
      <c r="F1034" s="1887"/>
      <c r="G1034" s="2440"/>
      <c r="I1034" s="1887"/>
      <c r="J1034" s="2456"/>
    </row>
    <row r="1035" spans="1:10" s="1836" customFormat="1">
      <c r="A1035" s="2302" t="s">
        <v>245</v>
      </c>
      <c r="B1035" s="1077" t="s">
        <v>2021</v>
      </c>
      <c r="C1035" s="1842"/>
      <c r="D1035" s="2474"/>
      <c r="E1035" s="1887"/>
      <c r="F1035" s="1887"/>
      <c r="G1035" s="2440"/>
      <c r="I1035" s="1887"/>
      <c r="J1035" s="1887"/>
    </row>
    <row r="1036" spans="1:10" s="1836" customFormat="1">
      <c r="A1036" s="2302" t="s">
        <v>245</v>
      </c>
      <c r="B1036" s="1077" t="s">
        <v>2022</v>
      </c>
      <c r="C1036" s="1842"/>
      <c r="D1036" s="2474"/>
      <c r="E1036" s="1887"/>
      <c r="F1036" s="1887"/>
      <c r="G1036" s="2440"/>
      <c r="I1036" s="1887"/>
      <c r="J1036" s="1887"/>
    </row>
    <row r="1037" spans="1:10" s="1836" customFormat="1">
      <c r="A1037" s="2302" t="s">
        <v>245</v>
      </c>
      <c r="B1037" s="1077" t="s">
        <v>2023</v>
      </c>
      <c r="C1037" s="1842"/>
      <c r="D1037" s="2474"/>
      <c r="E1037" s="1887"/>
      <c r="F1037" s="1887"/>
      <c r="G1037" s="2440"/>
      <c r="I1037" s="1887"/>
      <c r="J1037" s="1887"/>
    </row>
    <row r="1038" spans="1:10" s="1836" customFormat="1">
      <c r="A1038" s="2302" t="s">
        <v>245</v>
      </c>
      <c r="B1038" s="1077" t="s">
        <v>2024</v>
      </c>
      <c r="C1038" s="1842"/>
      <c r="D1038" s="2474"/>
      <c r="E1038" s="1887"/>
      <c r="F1038" s="1887"/>
      <c r="G1038" s="2440"/>
      <c r="I1038" s="1887"/>
      <c r="J1038" s="1887"/>
    </row>
    <row r="1039" spans="1:10" s="1836" customFormat="1">
      <c r="A1039" s="2302" t="s">
        <v>245</v>
      </c>
      <c r="B1039" s="1077" t="s">
        <v>2025</v>
      </c>
      <c r="C1039" s="1842"/>
      <c r="D1039" s="2474"/>
      <c r="E1039" s="1887"/>
      <c r="F1039" s="1887"/>
      <c r="G1039" s="2440"/>
      <c r="I1039" s="1887"/>
      <c r="J1039" s="1887"/>
    </row>
    <row r="1040" spans="1:10" s="1836" customFormat="1">
      <c r="A1040" s="2302" t="s">
        <v>245</v>
      </c>
      <c r="B1040" s="1077" t="s">
        <v>2026</v>
      </c>
      <c r="C1040" s="1842"/>
      <c r="D1040" s="2474"/>
      <c r="E1040" s="1887"/>
      <c r="F1040" s="1887"/>
      <c r="G1040" s="2440"/>
      <c r="I1040" s="1887"/>
      <c r="J1040" s="1887"/>
    </row>
    <row r="1041" spans="1:12" s="1836" customFormat="1">
      <c r="A1041" s="2302" t="s">
        <v>245</v>
      </c>
      <c r="B1041" s="1077" t="s">
        <v>2027</v>
      </c>
      <c r="C1041" s="1842"/>
      <c r="D1041" s="2474"/>
      <c r="E1041" s="1887"/>
      <c r="F1041" s="1887"/>
      <c r="G1041" s="2440"/>
      <c r="I1041" s="1887"/>
      <c r="J1041" s="1887"/>
    </row>
    <row r="1042" spans="1:12" s="1836" customFormat="1">
      <c r="A1042" s="2302" t="s">
        <v>245</v>
      </c>
      <c r="B1042" s="2448" t="s">
        <v>2134</v>
      </c>
      <c r="C1042" s="2457"/>
      <c r="D1042" s="2474"/>
      <c r="E1042" s="1887"/>
      <c r="F1042" s="1887"/>
      <c r="G1042" s="2440"/>
      <c r="I1042" s="1887"/>
      <c r="J1042" s="1887"/>
    </row>
    <row r="1043" spans="1:12" s="1836" customFormat="1">
      <c r="A1043" s="2302" t="s">
        <v>245</v>
      </c>
      <c r="B1043" s="2448" t="s">
        <v>2135</v>
      </c>
      <c r="C1043" s="2457"/>
      <c r="D1043" s="2474"/>
      <c r="E1043" s="1887"/>
      <c r="F1043" s="1887"/>
      <c r="G1043" s="2440"/>
      <c r="I1043" s="1887"/>
      <c r="J1043" s="1887"/>
    </row>
    <row r="1044" spans="1:12" s="1836" customFormat="1">
      <c r="A1044" s="2302" t="s">
        <v>245</v>
      </c>
      <c r="B1044" s="2448" t="s">
        <v>2030</v>
      </c>
      <c r="C1044" s="2457"/>
      <c r="D1044" s="2474"/>
      <c r="E1044" s="1887"/>
      <c r="F1044" s="1887"/>
      <c r="G1044" s="2440"/>
      <c r="I1044" s="1887"/>
      <c r="J1044" s="1887"/>
    </row>
    <row r="1045" spans="1:12" s="1836" customFormat="1">
      <c r="A1045" s="2302" t="s">
        <v>245</v>
      </c>
      <c r="B1045" s="2448" t="s">
        <v>2031</v>
      </c>
      <c r="C1045" s="2457"/>
      <c r="D1045" s="2474"/>
      <c r="E1045" s="1887"/>
      <c r="F1045" s="1887"/>
      <c r="G1045" s="2440"/>
      <c r="I1045" s="1887"/>
      <c r="J1045" s="1887"/>
    </row>
    <row r="1046" spans="1:12" s="1836" customFormat="1">
      <c r="A1046" s="2302" t="s">
        <v>245</v>
      </c>
      <c r="B1046" s="2448" t="s">
        <v>2136</v>
      </c>
      <c r="D1046" s="2177"/>
      <c r="E1046" s="1887"/>
      <c r="F1046" s="1887"/>
      <c r="G1046" s="2440"/>
      <c r="I1046" s="1887"/>
      <c r="J1046" s="2456"/>
    </row>
    <row r="1047" spans="1:12" s="1836" customFormat="1">
      <c r="A1047" s="2302" t="s">
        <v>245</v>
      </c>
      <c r="B1047" s="2448" t="s">
        <v>2033</v>
      </c>
      <c r="C1047" s="1839"/>
      <c r="D1047" s="2475"/>
      <c r="E1047" s="1885"/>
      <c r="F1047" s="1885"/>
      <c r="G1047" s="2440"/>
      <c r="I1047" s="1887"/>
      <c r="J1047" s="2456"/>
    </row>
    <row r="1048" spans="1:12" s="1836" customFormat="1">
      <c r="A1048" s="344"/>
      <c r="B1048" s="1077" t="s">
        <v>2137</v>
      </c>
      <c r="C1048" s="1839" t="s">
        <v>1313</v>
      </c>
      <c r="D1048" s="1952"/>
      <c r="E1048" s="346">
        <v>1</v>
      </c>
      <c r="F1048" s="1885">
        <f>E1048*D1048</f>
        <v>0</v>
      </c>
      <c r="G1048" s="343">
        <v>0</v>
      </c>
      <c r="H1048" s="1880">
        <f>G1048*D1048</f>
        <v>0</v>
      </c>
      <c r="I1048" s="346">
        <v>0</v>
      </c>
      <c r="J1048" s="1885">
        <f>I1048*D1048</f>
        <v>0</v>
      </c>
      <c r="K1048" s="347"/>
      <c r="L1048" s="348"/>
    </row>
    <row r="1049" spans="1:12" s="1836" customFormat="1">
      <c r="A1049" s="344"/>
      <c r="B1049" s="1077"/>
      <c r="C1049" s="1839"/>
      <c r="D1049" s="1952"/>
      <c r="E1049" s="346"/>
      <c r="F1049" s="1885"/>
      <c r="G1049" s="343"/>
      <c r="H1049" s="1880"/>
      <c r="I1049" s="346"/>
      <c r="J1049" s="1885"/>
      <c r="K1049" s="347"/>
      <c r="L1049" s="348"/>
    </row>
    <row r="1050" spans="1:12" s="1884" customFormat="1" ht="38.25">
      <c r="A1050" s="1875" t="s">
        <v>2138</v>
      </c>
      <c r="B1050" s="1919" t="s">
        <v>1742</v>
      </c>
      <c r="C1050" s="1846"/>
      <c r="D1050" s="2175"/>
      <c r="E1050" s="1882"/>
      <c r="F1050" s="1882"/>
      <c r="I1050" s="1882"/>
      <c r="J1050" s="1882"/>
    </row>
    <row r="1051" spans="1:12" s="1884" customFormat="1">
      <c r="A1051" s="1875"/>
      <c r="B1051" s="1919"/>
      <c r="C1051" s="1846" t="s">
        <v>1295</v>
      </c>
      <c r="D1051" s="2147"/>
      <c r="E1051" s="2288">
        <f>SUM(E1013:E1017)</f>
        <v>109</v>
      </c>
      <c r="F1051" s="1849">
        <f>D1051*E1051</f>
        <v>0</v>
      </c>
      <c r="G1051" s="1846">
        <f>SUM(G1013:G1017)</f>
        <v>0</v>
      </c>
      <c r="H1051" s="1847">
        <f>D1051*G1051</f>
        <v>0</v>
      </c>
      <c r="I1051" s="2288">
        <f>SUM(I1013:I1017)</f>
        <v>0</v>
      </c>
      <c r="J1051" s="1849">
        <f>D1051*I1051</f>
        <v>0</v>
      </c>
    </row>
    <row r="1052" spans="1:12" s="1884" customFormat="1" ht="38.25">
      <c r="A1052" s="1830" t="s">
        <v>2139</v>
      </c>
      <c r="B1052" s="1919" t="s">
        <v>1743</v>
      </c>
      <c r="C1052" s="1846" t="s">
        <v>26</v>
      </c>
      <c r="D1052" s="2147"/>
      <c r="E1052" s="2288">
        <v>98</v>
      </c>
      <c r="F1052" s="1849">
        <f>D1052*E1052</f>
        <v>0</v>
      </c>
      <c r="G1052" s="1846">
        <f>SUM(G1014:G1018)</f>
        <v>0</v>
      </c>
      <c r="H1052" s="1847">
        <f>D1052*G1052</f>
        <v>0</v>
      </c>
      <c r="I1052" s="2288">
        <f>SUM(I1014:I1018)</f>
        <v>0</v>
      </c>
      <c r="J1052" s="1849">
        <f>D1052*I1052</f>
        <v>0</v>
      </c>
    </row>
    <row r="1053" spans="1:12" s="1884" customFormat="1">
      <c r="A1053" s="1156"/>
      <c r="B1053" s="1077"/>
      <c r="C1053" s="1846"/>
      <c r="D1053" s="2175"/>
      <c r="E1053" s="1882"/>
      <c r="F1053" s="1882"/>
      <c r="I1053" s="1882"/>
      <c r="J1053" s="1882"/>
    </row>
    <row r="1054" spans="1:12" s="1884" customFormat="1">
      <c r="A1054" s="1830" t="s">
        <v>2140</v>
      </c>
      <c r="B1054" s="1077" t="s">
        <v>1949</v>
      </c>
      <c r="C1054" s="1846"/>
      <c r="D1054" s="2175"/>
      <c r="E1054" s="1882"/>
      <c r="F1054" s="1882"/>
      <c r="I1054" s="1882"/>
      <c r="J1054" s="1882"/>
    </row>
    <row r="1055" spans="1:12" s="1884" customFormat="1">
      <c r="A1055" s="1156"/>
      <c r="B1055" s="1077" t="s">
        <v>1745</v>
      </c>
      <c r="C1055" s="1846" t="s">
        <v>23</v>
      </c>
      <c r="D1055" s="2147"/>
      <c r="E1055" s="2288">
        <v>3</v>
      </c>
      <c r="F1055" s="1849">
        <f>D1055*E1055</f>
        <v>0</v>
      </c>
      <c r="G1055" s="1846">
        <v>0</v>
      </c>
      <c r="H1055" s="1847">
        <f>D1055*G1055</f>
        <v>0</v>
      </c>
      <c r="I1055" s="2288">
        <v>0</v>
      </c>
      <c r="J1055" s="1849">
        <f>D1055*I1055</f>
        <v>0</v>
      </c>
    </row>
    <row r="1056" spans="1:12" s="1884" customFormat="1">
      <c r="A1056" s="1156"/>
      <c r="B1056" s="1919"/>
      <c r="C1056" s="1846"/>
      <c r="D1056" s="2175"/>
      <c r="E1056" s="1882"/>
      <c r="F1056" s="1882"/>
      <c r="I1056" s="1882"/>
      <c r="J1056" s="1882"/>
    </row>
    <row r="1057" spans="1:10" s="1884" customFormat="1" ht="63.75">
      <c r="A1057" s="1875" t="s">
        <v>2141</v>
      </c>
      <c r="B1057" s="1919" t="s">
        <v>1951</v>
      </c>
      <c r="C1057" s="1846"/>
      <c r="D1057" s="2175"/>
      <c r="E1057" s="1882"/>
      <c r="F1057" s="1882"/>
      <c r="I1057" s="1882"/>
      <c r="J1057" s="1882"/>
    </row>
    <row r="1058" spans="1:10" s="1884" customFormat="1">
      <c r="A1058" s="1875"/>
      <c r="B1058" s="1919"/>
      <c r="C1058" s="1846" t="s">
        <v>1313</v>
      </c>
      <c r="D1058" s="2147"/>
      <c r="E1058" s="2288">
        <v>4</v>
      </c>
      <c r="F1058" s="1849">
        <f>D1058*E1058</f>
        <v>0</v>
      </c>
      <c r="G1058" s="1846">
        <v>0</v>
      </c>
      <c r="H1058" s="1847">
        <f>D1058*G1058</f>
        <v>0</v>
      </c>
      <c r="I1058" s="2288">
        <v>0</v>
      </c>
      <c r="J1058" s="1849">
        <f>D1058*I1058</f>
        <v>0</v>
      </c>
    </row>
    <row r="1059" spans="1:10" s="1884" customFormat="1">
      <c r="A1059" s="1875"/>
      <c r="B1059" s="1919"/>
      <c r="C1059" s="1846"/>
      <c r="D1059" s="2175"/>
      <c r="E1059" s="1882"/>
      <c r="F1059" s="1882"/>
      <c r="I1059" s="1882"/>
      <c r="J1059" s="1882"/>
    </row>
    <row r="1060" spans="1:10" s="1884" customFormat="1" ht="63.75">
      <c r="A1060" s="1875" t="s">
        <v>2142</v>
      </c>
      <c r="B1060" s="1919" t="s">
        <v>1953</v>
      </c>
      <c r="C1060" s="1846"/>
      <c r="D1060" s="2175"/>
      <c r="E1060" s="1882"/>
      <c r="F1060" s="1882"/>
      <c r="I1060" s="1882"/>
      <c r="J1060" s="1882"/>
    </row>
    <row r="1061" spans="1:10" s="1884" customFormat="1" ht="15">
      <c r="A1061" s="2452"/>
      <c r="B1061" s="2328" t="s">
        <v>1954</v>
      </c>
      <c r="C1061" s="1846" t="s">
        <v>30</v>
      </c>
      <c r="D1061" s="2147"/>
      <c r="E1061" s="2288">
        <v>6</v>
      </c>
      <c r="F1061" s="1849">
        <f>D1061*E1061</f>
        <v>0</v>
      </c>
      <c r="G1061" s="1846">
        <v>0</v>
      </c>
      <c r="H1061" s="1847">
        <f>D1061*G1061</f>
        <v>0</v>
      </c>
      <c r="I1061" s="2288">
        <v>0</v>
      </c>
      <c r="J1061" s="1849">
        <f>D1061*I1061</f>
        <v>0</v>
      </c>
    </row>
    <row r="1062" spans="1:10" s="1884" customFormat="1">
      <c r="A1062" s="2452"/>
      <c r="B1062" s="2328"/>
      <c r="C1062" s="1846"/>
      <c r="D1062" s="2175"/>
      <c r="E1062" s="1882"/>
      <c r="F1062" s="1882"/>
      <c r="I1062" s="1882"/>
      <c r="J1062" s="1882"/>
    </row>
    <row r="1063" spans="1:10" s="1884" customFormat="1" ht="25.5">
      <c r="A1063" s="2271" t="s">
        <v>2143</v>
      </c>
      <c r="B1063" s="1919" t="s">
        <v>1956</v>
      </c>
      <c r="C1063" s="1846" t="s">
        <v>30</v>
      </c>
      <c r="D1063" s="2147"/>
      <c r="E1063" s="2288">
        <v>1</v>
      </c>
      <c r="F1063" s="1849">
        <f>D1063*E1063</f>
        <v>0</v>
      </c>
      <c r="G1063" s="1846">
        <v>0</v>
      </c>
      <c r="H1063" s="1847">
        <f>D1063*G1063</f>
        <v>0</v>
      </c>
      <c r="I1063" s="2288">
        <v>0</v>
      </c>
      <c r="J1063" s="1849">
        <f>D1063*I1063</f>
        <v>0</v>
      </c>
    </row>
    <row r="1064" spans="1:10" s="1884" customFormat="1">
      <c r="A1064" s="2271"/>
      <c r="B1064" s="1924"/>
      <c r="C1064" s="1846"/>
      <c r="D1064" s="2175"/>
      <c r="E1064" s="1882"/>
      <c r="F1064" s="1882"/>
      <c r="I1064" s="1882"/>
      <c r="J1064" s="1882"/>
    </row>
    <row r="1065" spans="1:10" s="1884" customFormat="1" ht="71.25">
      <c r="A1065" s="327" t="s">
        <v>2144</v>
      </c>
      <c r="B1065" s="336" t="s">
        <v>1958</v>
      </c>
      <c r="C1065" s="328" t="s">
        <v>30</v>
      </c>
      <c r="D1065" s="2472"/>
      <c r="E1065" s="2288">
        <v>6</v>
      </c>
      <c r="F1065" s="1849">
        <f>D1065*E1065</f>
        <v>0</v>
      </c>
      <c r="G1065" s="1846">
        <v>0</v>
      </c>
      <c r="H1065" s="1847">
        <f>D1065*G1065</f>
        <v>0</v>
      </c>
      <c r="I1065" s="2288">
        <v>0</v>
      </c>
      <c r="J1065" s="1849">
        <f>D1065*I1065</f>
        <v>0</v>
      </c>
    </row>
    <row r="1066" spans="1:10" s="1884" customFormat="1">
      <c r="A1066" s="327"/>
      <c r="B1066" s="339"/>
      <c r="C1066" s="328"/>
      <c r="D1066" s="1760"/>
      <c r="E1066" s="2288"/>
      <c r="F1066" s="1849"/>
      <c r="G1066" s="1156"/>
      <c r="H1066" s="2183"/>
      <c r="I1066" s="2219"/>
      <c r="J1066" s="2229"/>
    </row>
    <row r="1067" spans="1:10" s="1884" customFormat="1">
      <c r="A1067" s="2271" t="s">
        <v>2145</v>
      </c>
      <c r="B1067" s="1820" t="s">
        <v>1960</v>
      </c>
      <c r="C1067" s="1846"/>
      <c r="D1067" s="2175"/>
      <c r="E1067" s="1882"/>
      <c r="F1067" s="1882"/>
      <c r="I1067" s="1882"/>
      <c r="J1067" s="1882"/>
    </row>
    <row r="1068" spans="1:10" s="1884" customFormat="1">
      <c r="A1068" s="2271" t="s">
        <v>245</v>
      </c>
      <c r="B1068" s="1820" t="s">
        <v>1961</v>
      </c>
      <c r="C1068" s="1846"/>
      <c r="D1068" s="2175"/>
      <c r="E1068" s="1882"/>
      <c r="F1068" s="1882"/>
      <c r="I1068" s="1882"/>
      <c r="J1068" s="1882"/>
    </row>
    <row r="1069" spans="1:10" s="1884" customFormat="1">
      <c r="A1069" s="2271" t="s">
        <v>245</v>
      </c>
      <c r="B1069" s="1820" t="s">
        <v>1962</v>
      </c>
      <c r="C1069" s="1846"/>
      <c r="D1069" s="2175"/>
      <c r="E1069" s="1882"/>
      <c r="F1069" s="1882"/>
      <c r="I1069" s="1882"/>
      <c r="J1069" s="1882"/>
    </row>
    <row r="1070" spans="1:10" s="1884" customFormat="1" ht="15">
      <c r="A1070" s="2271" t="s">
        <v>245</v>
      </c>
      <c r="B1070" s="1820" t="s">
        <v>1963</v>
      </c>
      <c r="C1070" s="1846" t="s">
        <v>30</v>
      </c>
      <c r="D1070" s="2147"/>
      <c r="E1070" s="2288">
        <v>6</v>
      </c>
      <c r="F1070" s="1849">
        <f>D1070*E1070</f>
        <v>0</v>
      </c>
      <c r="G1070" s="1846">
        <v>0</v>
      </c>
      <c r="H1070" s="1847">
        <f>D1070*G1070</f>
        <v>0</v>
      </c>
      <c r="I1070" s="2288">
        <v>0</v>
      </c>
      <c r="J1070" s="1849">
        <f>D1070*I1070</f>
        <v>0</v>
      </c>
    </row>
    <row r="1071" spans="1:10" s="1884" customFormat="1">
      <c r="A1071" s="2271"/>
      <c r="B1071" s="1820"/>
      <c r="C1071" s="1846"/>
      <c r="D1071" s="2175"/>
      <c r="E1071" s="1882"/>
      <c r="F1071" s="1882"/>
      <c r="I1071" s="1882"/>
      <c r="J1071" s="1882"/>
    </row>
    <row r="1072" spans="1:10" s="1884" customFormat="1" ht="28.5">
      <c r="A1072" s="2271" t="s">
        <v>2146</v>
      </c>
      <c r="B1072" s="1820" t="s">
        <v>1819</v>
      </c>
      <c r="C1072" s="1846"/>
      <c r="D1072" s="2175"/>
      <c r="E1072" s="1882"/>
      <c r="F1072" s="1882"/>
      <c r="I1072" s="1882"/>
      <c r="J1072" s="1882"/>
    </row>
    <row r="1073" spans="1:16" s="1884" customFormat="1">
      <c r="A1073" s="2271" t="s">
        <v>245</v>
      </c>
      <c r="B1073" s="1820" t="s">
        <v>1965</v>
      </c>
      <c r="C1073" s="1846" t="s">
        <v>30</v>
      </c>
      <c r="D1073" s="2147"/>
      <c r="E1073" s="2288">
        <v>4</v>
      </c>
      <c r="F1073" s="1849">
        <f>D1073*E1073</f>
        <v>0</v>
      </c>
      <c r="G1073" s="1846">
        <v>0</v>
      </c>
      <c r="H1073" s="1847">
        <f>D1073*G1073</f>
        <v>0</v>
      </c>
      <c r="I1073" s="2288">
        <v>0</v>
      </c>
      <c r="J1073" s="1849">
        <f>D1073*I1073</f>
        <v>0</v>
      </c>
    </row>
    <row r="1074" spans="1:16" s="1884" customFormat="1">
      <c r="A1074" s="2271"/>
      <c r="B1074" s="1077"/>
      <c r="C1074" s="1846"/>
      <c r="D1074" s="2175"/>
      <c r="E1074" s="1882"/>
      <c r="F1074" s="1882"/>
      <c r="I1074" s="1882"/>
      <c r="J1074" s="1882"/>
    </row>
    <row r="1075" spans="1:16" customFormat="1" ht="42.75">
      <c r="A1075" s="2271" t="s">
        <v>2147</v>
      </c>
      <c r="B1075" s="1820" t="s">
        <v>1967</v>
      </c>
      <c r="C1075" t="s">
        <v>1313</v>
      </c>
      <c r="D1075" s="2147"/>
      <c r="E1075" s="2288">
        <v>1</v>
      </c>
      <c r="F1075" s="1849">
        <f>D1075*E1075</f>
        <v>0</v>
      </c>
      <c r="G1075" s="1846">
        <v>0</v>
      </c>
      <c r="H1075" s="1847">
        <f>D1075*G1075</f>
        <v>0</v>
      </c>
      <c r="I1075" s="2288">
        <v>0</v>
      </c>
      <c r="J1075" s="1849">
        <f>D1075*I1075</f>
        <v>0</v>
      </c>
    </row>
    <row r="1076" spans="1:16" customFormat="1">
      <c r="A1076" s="2271"/>
      <c r="B1076" s="1077"/>
      <c r="D1076" s="2014"/>
      <c r="E1076" s="2289"/>
      <c r="F1076" s="2289"/>
      <c r="I1076" s="2289"/>
      <c r="J1076" s="2289"/>
    </row>
    <row r="1077" spans="1:16" customFormat="1">
      <c r="A1077" s="1156" t="s">
        <v>2148</v>
      </c>
      <c r="B1077" s="1077" t="s">
        <v>1746</v>
      </c>
      <c r="C1077" t="s">
        <v>30</v>
      </c>
      <c r="D1077" s="2147"/>
      <c r="E1077" s="2288">
        <v>6</v>
      </c>
      <c r="F1077" s="1849">
        <f>D1077*E1077</f>
        <v>0</v>
      </c>
      <c r="G1077" s="1846">
        <v>0</v>
      </c>
      <c r="H1077" s="1847">
        <f>D1077*G1077</f>
        <v>0</v>
      </c>
      <c r="I1077" s="2288">
        <v>0</v>
      </c>
      <c r="J1077" s="1849">
        <f>D1077*I1077</f>
        <v>0</v>
      </c>
    </row>
    <row r="1078" spans="1:16" customFormat="1">
      <c r="A1078" s="1156"/>
      <c r="B1078" s="1077"/>
      <c r="D1078" s="2014"/>
      <c r="E1078" s="2289"/>
      <c r="F1078" s="2289"/>
      <c r="I1078" s="2289"/>
      <c r="J1078" s="2289"/>
    </row>
    <row r="1079" spans="1:16" s="1884" customFormat="1">
      <c r="A1079" s="1812" t="s">
        <v>2149</v>
      </c>
      <c r="B1079" s="1820" t="s">
        <v>1748</v>
      </c>
      <c r="D1079" s="2175"/>
      <c r="E1079" s="1882"/>
      <c r="F1079" s="1882"/>
      <c r="I1079" s="1882"/>
      <c r="J1079" s="1882"/>
    </row>
    <row r="1080" spans="1:16" s="1884" customFormat="1" ht="42.75">
      <c r="A1080" s="1812"/>
      <c r="B1080" s="1820" t="s">
        <v>1749</v>
      </c>
      <c r="C1080" s="1846" t="s">
        <v>32</v>
      </c>
      <c r="D1080" s="2147"/>
      <c r="E1080" s="1848">
        <v>8</v>
      </c>
      <c r="F1080" s="1849">
        <f>D1080*E1080</f>
        <v>0</v>
      </c>
      <c r="G1080" s="1850">
        <v>0</v>
      </c>
      <c r="H1080" s="1847">
        <f>D1080*G1080</f>
        <v>0</v>
      </c>
      <c r="I1080" s="1848">
        <v>0</v>
      </c>
      <c r="J1080" s="1849">
        <f>D1080*I1080</f>
        <v>0</v>
      </c>
    </row>
    <row r="1081" spans="1:16" s="1884" customFormat="1">
      <c r="A1081" s="2271"/>
      <c r="B1081" s="1077"/>
      <c r="C1081" s="1846"/>
      <c r="D1081" s="2175"/>
      <c r="E1081" s="1882"/>
      <c r="F1081" s="1882"/>
      <c r="I1081" s="1882"/>
      <c r="J1081" s="1882"/>
    </row>
    <row r="1082" spans="1:16" s="1884" customFormat="1">
      <c r="A1082" s="2271" t="s">
        <v>2150</v>
      </c>
      <c r="B1082" s="1077" t="s">
        <v>1971</v>
      </c>
      <c r="C1082" s="1846" t="s">
        <v>1313</v>
      </c>
      <c r="D1082" s="2147"/>
      <c r="E1082" s="1848">
        <v>1</v>
      </c>
      <c r="F1082" s="1849">
        <f>D1082*E1082</f>
        <v>0</v>
      </c>
      <c r="G1082" s="1850">
        <v>0</v>
      </c>
      <c r="H1082" s="1847">
        <f>D1082*G1082</f>
        <v>0</v>
      </c>
      <c r="I1082" s="1848">
        <v>0</v>
      </c>
      <c r="J1082" s="1849">
        <f>D1082*I1082</f>
        <v>0</v>
      </c>
      <c r="K1082" s="2187"/>
      <c r="L1082" s="2187"/>
    </row>
    <row r="1083" spans="1:16" s="1884" customFormat="1">
      <c r="A1083" s="1156"/>
      <c r="B1083" s="1077"/>
      <c r="C1083" s="1846"/>
      <c r="D1083" s="2147"/>
      <c r="E1083" s="1849"/>
      <c r="F1083" s="1849"/>
      <c r="G1083" s="1847"/>
      <c r="H1083" s="1847"/>
      <c r="I1083" s="1849"/>
      <c r="J1083" s="1849"/>
      <c r="K1083" s="2187"/>
      <c r="L1083" s="2187"/>
    </row>
    <row r="1084" spans="1:16" s="1884" customFormat="1">
      <c r="A1084" s="2254"/>
      <c r="B1084" s="2439" t="str">
        <f>B896</f>
        <v>SEKUNDARNI DEL TPP3 - OGREVANJE IN STV</v>
      </c>
      <c r="C1084" s="2256"/>
      <c r="D1084" s="2371" t="s">
        <v>16</v>
      </c>
      <c r="E1084" s="2256"/>
      <c r="F1084" s="2257">
        <f>SUM(F897:F1083)</f>
        <v>0</v>
      </c>
      <c r="G1084" s="2256"/>
      <c r="H1084" s="2257">
        <f>SUM(H897:H1083)</f>
        <v>0</v>
      </c>
      <c r="I1084" s="2256"/>
      <c r="J1084" s="2257">
        <f>SUM(J897:J1083)</f>
        <v>0</v>
      </c>
    </row>
    <row r="1085" spans="1:16" s="1884" customFormat="1">
      <c r="A1085" s="2271"/>
      <c r="B1085" s="1077"/>
      <c r="C1085" s="1846"/>
      <c r="D1085" s="2175"/>
      <c r="E1085" s="1882"/>
      <c r="F1085" s="1882"/>
      <c r="I1085" s="1882"/>
      <c r="J1085" s="1882"/>
    </row>
    <row r="1086" spans="1:16" s="1886" customFormat="1" ht="13.15">
      <c r="A1086" s="1830"/>
      <c r="B1086" s="1861"/>
      <c r="C1086" s="1978"/>
      <c r="D1086" s="2476"/>
      <c r="E1086" s="1882"/>
      <c r="F1086" s="1882"/>
      <c r="G1086" s="1978"/>
      <c r="H1086" s="1978"/>
      <c r="I1086" s="1978"/>
      <c r="J1086" s="1978"/>
      <c r="P1086" s="1819"/>
    </row>
    <row r="1087" spans="1:16" s="1886" customFormat="1">
      <c r="A1087" s="353" t="s">
        <v>1216</v>
      </c>
      <c r="B1087" s="2458" t="s">
        <v>1365</v>
      </c>
      <c r="C1087" s="354"/>
      <c r="D1087" s="1758"/>
      <c r="E1087" s="1882"/>
      <c r="F1087" s="1882"/>
      <c r="G1087" s="1978"/>
      <c r="H1087" s="1978"/>
      <c r="I1087" s="1978"/>
      <c r="J1087" s="1978"/>
    </row>
    <row r="1088" spans="1:16" s="1886" customFormat="1">
      <c r="A1088" s="327"/>
      <c r="B1088" s="242"/>
      <c r="C1088" s="354"/>
      <c r="D1088" s="2147"/>
      <c r="E1088" s="1882"/>
      <c r="F1088" s="1882"/>
      <c r="G1088" s="1978"/>
      <c r="H1088" s="1978"/>
      <c r="I1088" s="1978"/>
      <c r="J1088" s="1978"/>
    </row>
    <row r="1089" spans="1:16" s="1918" customFormat="1">
      <c r="A1089" s="327" t="s">
        <v>1695</v>
      </c>
      <c r="B1089" s="242" t="s">
        <v>2151</v>
      </c>
      <c r="C1089" s="328" t="s">
        <v>1313</v>
      </c>
      <c r="D1089" s="2147"/>
      <c r="E1089" s="1848">
        <v>1</v>
      </c>
      <c r="F1089" s="1849">
        <f>D1089*E1089</f>
        <v>0</v>
      </c>
      <c r="G1089" s="1850">
        <v>0</v>
      </c>
      <c r="H1089" s="1847">
        <f>D1089*G1089</f>
        <v>0</v>
      </c>
      <c r="I1089" s="1848">
        <v>0</v>
      </c>
      <c r="J1089" s="1849">
        <f>D1089*I1089</f>
        <v>0</v>
      </c>
      <c r="K1089" s="1978"/>
      <c r="L1089" s="2459"/>
    </row>
    <row r="1090" spans="1:16" s="1918" customFormat="1">
      <c r="A1090" s="327"/>
      <c r="B1090" s="242"/>
      <c r="C1090" s="328"/>
      <c r="D1090" s="2147"/>
      <c r="E1090" s="1848"/>
      <c r="F1090" s="1849"/>
      <c r="G1090" s="1850"/>
      <c r="H1090" s="1847"/>
      <c r="I1090" s="1848"/>
      <c r="J1090" s="1849"/>
      <c r="K1090" s="2341"/>
      <c r="L1090" s="2459"/>
    </row>
    <row r="1091" spans="1:16" s="1918" customFormat="1">
      <c r="A1091" s="327" t="s">
        <v>1697</v>
      </c>
      <c r="B1091" s="242" t="s">
        <v>2152</v>
      </c>
      <c r="C1091" s="328" t="s">
        <v>1313</v>
      </c>
      <c r="D1091" s="2147"/>
      <c r="E1091" s="1848">
        <v>1</v>
      </c>
      <c r="F1091" s="1849">
        <f>D1091*E1091</f>
        <v>0</v>
      </c>
      <c r="G1091" s="1850">
        <v>0</v>
      </c>
      <c r="H1091" s="1847">
        <f t="shared" ref="H1091:H1103" si="17">D1091*G1091</f>
        <v>0</v>
      </c>
      <c r="I1091" s="1848">
        <v>0</v>
      </c>
      <c r="J1091" s="1849">
        <f t="shared" ref="J1091:J1103" si="18">D1091*I1091</f>
        <v>0</v>
      </c>
      <c r="K1091" s="2341"/>
      <c r="L1091" s="2459"/>
    </row>
    <row r="1092" spans="1:16" s="1918" customFormat="1">
      <c r="A1092" s="327"/>
      <c r="B1092" s="242"/>
      <c r="C1092" s="328"/>
      <c r="D1092" s="2147"/>
      <c r="E1092" s="1848"/>
      <c r="F1092" s="1849"/>
      <c r="G1092" s="1850"/>
      <c r="H1092" s="1847"/>
      <c r="I1092" s="1848"/>
      <c r="J1092" s="1849"/>
      <c r="K1092" s="2341"/>
      <c r="L1092" s="2459"/>
    </row>
    <row r="1093" spans="1:16" s="1918" customFormat="1" ht="28.5">
      <c r="A1093" s="327" t="s">
        <v>1699</v>
      </c>
      <c r="B1093" s="242" t="s">
        <v>2153</v>
      </c>
      <c r="C1093" s="328" t="s">
        <v>1313</v>
      </c>
      <c r="D1093" s="2147"/>
      <c r="E1093" s="1848">
        <v>1</v>
      </c>
      <c r="F1093" s="1849">
        <f>D1093*E1093</f>
        <v>0</v>
      </c>
      <c r="G1093" s="1850">
        <v>0</v>
      </c>
      <c r="H1093" s="1847">
        <f t="shared" si="17"/>
        <v>0</v>
      </c>
      <c r="I1093" s="1848">
        <v>0</v>
      </c>
      <c r="J1093" s="1849">
        <f t="shared" si="18"/>
        <v>0</v>
      </c>
      <c r="K1093" s="2341"/>
      <c r="L1093" s="2459"/>
    </row>
    <row r="1094" spans="1:16" s="1918" customFormat="1">
      <c r="A1094" s="327"/>
      <c r="B1094" s="242"/>
      <c r="C1094" s="328"/>
      <c r="D1094" s="2147"/>
      <c r="E1094" s="1848"/>
      <c r="F1094" s="1849"/>
      <c r="G1094" s="1850"/>
      <c r="H1094" s="1847"/>
      <c r="I1094" s="1848"/>
      <c r="J1094" s="1849"/>
      <c r="K1094" s="1978"/>
      <c r="L1094" s="2459"/>
    </row>
    <row r="1095" spans="1:16" s="1918" customFormat="1">
      <c r="A1095" s="327" t="s">
        <v>1701</v>
      </c>
      <c r="B1095" s="242" t="s">
        <v>2154</v>
      </c>
      <c r="C1095" s="328" t="s">
        <v>1313</v>
      </c>
      <c r="D1095" s="2147"/>
      <c r="E1095" s="1848">
        <v>1</v>
      </c>
      <c r="F1095" s="1849">
        <f>D1095*E1095</f>
        <v>0</v>
      </c>
      <c r="G1095" s="1850">
        <v>0</v>
      </c>
      <c r="H1095" s="1847">
        <f t="shared" si="17"/>
        <v>0</v>
      </c>
      <c r="I1095" s="1848">
        <v>0</v>
      </c>
      <c r="J1095" s="1849">
        <f t="shared" si="18"/>
        <v>0</v>
      </c>
      <c r="K1095" s="2341"/>
      <c r="L1095" s="2459"/>
    </row>
    <row r="1096" spans="1:16" s="1918" customFormat="1">
      <c r="A1096" s="327"/>
      <c r="B1096" s="358"/>
      <c r="C1096" s="328"/>
      <c r="D1096" s="2147"/>
      <c r="E1096" s="1848"/>
      <c r="F1096" s="1849"/>
      <c r="G1096" s="1850"/>
      <c r="H1096" s="1847"/>
      <c r="I1096" s="1848"/>
      <c r="J1096" s="1849"/>
      <c r="K1096" s="1978"/>
      <c r="L1096" s="2459"/>
    </row>
    <row r="1097" spans="1:16" s="1918" customFormat="1">
      <c r="A1097" s="327" t="s">
        <v>1703</v>
      </c>
      <c r="B1097" s="242" t="s">
        <v>1704</v>
      </c>
      <c r="C1097" s="328" t="s">
        <v>1313</v>
      </c>
      <c r="D1097" s="2147"/>
      <c r="E1097" s="1848">
        <v>1</v>
      </c>
      <c r="F1097" s="1849">
        <f>D1097*E1097</f>
        <v>0</v>
      </c>
      <c r="G1097" s="1850">
        <v>0</v>
      </c>
      <c r="H1097" s="1847">
        <f t="shared" si="17"/>
        <v>0</v>
      </c>
      <c r="I1097" s="1848">
        <v>0</v>
      </c>
      <c r="J1097" s="1849">
        <f t="shared" si="18"/>
        <v>0</v>
      </c>
    </row>
    <row r="1098" spans="1:16" s="2460" customFormat="1">
      <c r="A1098" s="327"/>
      <c r="B1098" s="242"/>
      <c r="C1098" s="328"/>
      <c r="D1098" s="2147"/>
      <c r="E1098" s="1848"/>
      <c r="F1098" s="1849"/>
      <c r="G1098" s="1850"/>
      <c r="H1098" s="1847"/>
      <c r="I1098" s="1848"/>
      <c r="J1098" s="1849"/>
      <c r="P1098" s="1918"/>
    </row>
    <row r="1099" spans="1:16" s="2460" customFormat="1">
      <c r="A1099" s="359" t="s">
        <v>1705</v>
      </c>
      <c r="B1099" s="242" t="s">
        <v>2155</v>
      </c>
      <c r="C1099" s="328" t="s">
        <v>1313</v>
      </c>
      <c r="D1099" s="2147"/>
      <c r="E1099" s="1848">
        <v>1</v>
      </c>
      <c r="F1099" s="1849">
        <f>D1099*E1099</f>
        <v>0</v>
      </c>
      <c r="G1099" s="1850">
        <v>0</v>
      </c>
      <c r="H1099" s="1847">
        <f t="shared" si="17"/>
        <v>0</v>
      </c>
      <c r="I1099" s="1848">
        <v>0</v>
      </c>
      <c r="J1099" s="1849">
        <f t="shared" si="18"/>
        <v>0</v>
      </c>
      <c r="P1099" s="1918"/>
    </row>
    <row r="1100" spans="1:16" s="2460" customFormat="1">
      <c r="A1100" s="360"/>
      <c r="B1100" s="242"/>
      <c r="C1100" s="328"/>
      <c r="D1100" s="2147"/>
      <c r="E1100" s="1848"/>
      <c r="F1100" s="1849"/>
      <c r="G1100" s="1850"/>
      <c r="H1100" s="1847"/>
      <c r="I1100" s="1848"/>
      <c r="J1100" s="1849"/>
    </row>
    <row r="1101" spans="1:16" s="2460" customFormat="1">
      <c r="A1101" s="327" t="s">
        <v>1707</v>
      </c>
      <c r="B1101" s="242" t="s">
        <v>1706</v>
      </c>
      <c r="C1101" s="328" t="s">
        <v>1313</v>
      </c>
      <c r="D1101" s="2147"/>
      <c r="E1101" s="1848">
        <v>1</v>
      </c>
      <c r="F1101" s="1849">
        <f>D1101*E1101</f>
        <v>0</v>
      </c>
      <c r="G1101" s="1850">
        <v>0</v>
      </c>
      <c r="H1101" s="1847">
        <f t="shared" si="17"/>
        <v>0</v>
      </c>
      <c r="I1101" s="1848">
        <v>0</v>
      </c>
      <c r="J1101" s="1849">
        <f t="shared" si="18"/>
        <v>0</v>
      </c>
    </row>
    <row r="1102" spans="1:16" s="2460" customFormat="1">
      <c r="A1102" s="327"/>
      <c r="B1102" s="242"/>
      <c r="C1102" s="328"/>
      <c r="D1102" s="2147"/>
      <c r="E1102" s="1848"/>
      <c r="F1102" s="1849"/>
      <c r="G1102" s="1850"/>
      <c r="H1102" s="1847"/>
      <c r="I1102" s="1848"/>
      <c r="J1102" s="1849"/>
    </row>
    <row r="1103" spans="1:16" s="2460" customFormat="1" ht="89.25">
      <c r="A1103" s="327" t="s">
        <v>2156</v>
      </c>
      <c r="B1103" s="302" t="s">
        <v>1702</v>
      </c>
      <c r="C1103" s="328" t="s">
        <v>1313</v>
      </c>
      <c r="D1103" s="2147"/>
      <c r="E1103" s="1848">
        <v>1</v>
      </c>
      <c r="F1103" s="1849">
        <f>D1103*E1103</f>
        <v>0</v>
      </c>
      <c r="G1103" s="1850">
        <v>0</v>
      </c>
      <c r="H1103" s="1847">
        <f t="shared" si="17"/>
        <v>0</v>
      </c>
      <c r="I1103" s="1848">
        <v>0</v>
      </c>
      <c r="J1103" s="1849">
        <f t="shared" si="18"/>
        <v>0</v>
      </c>
    </row>
    <row r="1104" spans="1:16" s="2460" customFormat="1">
      <c r="A1104" s="361"/>
      <c r="B1104" s="302"/>
      <c r="C1104" s="362"/>
      <c r="D1104" s="2147"/>
      <c r="E1104" s="1848"/>
      <c r="F1104" s="1849"/>
      <c r="G1104" s="1850"/>
      <c r="H1104" s="1847"/>
      <c r="I1104" s="1848"/>
      <c r="J1104" s="1849"/>
    </row>
    <row r="1105" spans="1:256" s="1884" customFormat="1" ht="28.5">
      <c r="A1105" s="327" t="s">
        <v>2157</v>
      </c>
      <c r="B1105" s="242" t="s">
        <v>2158</v>
      </c>
      <c r="C1105" s="328" t="s">
        <v>32</v>
      </c>
      <c r="D1105" s="2477"/>
      <c r="E1105" s="1848">
        <v>45</v>
      </c>
      <c r="F1105" s="1849">
        <f>D1105*E1106</f>
        <v>0</v>
      </c>
      <c r="G1105" s="1846">
        <v>0</v>
      </c>
      <c r="H1105" s="1847">
        <f>D1105*G1105</f>
        <v>0</v>
      </c>
      <c r="I1105" s="2288">
        <v>0</v>
      </c>
      <c r="J1105" s="1849">
        <f>D1105*I1105</f>
        <v>0</v>
      </c>
    </row>
    <row r="1106" spans="1:256" s="1884" customFormat="1">
      <c r="A1106" s="327"/>
      <c r="B1106" s="242"/>
      <c r="C1106" s="328"/>
      <c r="D1106" s="1750"/>
      <c r="E1106" s="1848"/>
      <c r="F1106" s="1849"/>
      <c r="G1106" s="1156"/>
      <c r="H1106" s="2183"/>
      <c r="I1106" s="2219"/>
      <c r="J1106" s="2229"/>
    </row>
    <row r="1107" spans="1:256" s="2460" customFormat="1" ht="57">
      <c r="A1107" s="353" t="s">
        <v>2159</v>
      </c>
      <c r="B1107" s="242" t="s">
        <v>1286</v>
      </c>
      <c r="C1107" s="364"/>
      <c r="D1107" s="398"/>
      <c r="E1107" s="1848"/>
      <c r="F1107" s="1849"/>
      <c r="G1107" s="1850"/>
      <c r="H1107" s="1847"/>
      <c r="I1107" s="1848"/>
      <c r="J1107" s="1849"/>
    </row>
    <row r="1108" spans="1:256" s="2460" customFormat="1">
      <c r="A1108" s="353"/>
      <c r="B1108" s="242" t="s">
        <v>1371</v>
      </c>
      <c r="C1108" s="328"/>
      <c r="D1108" s="1760"/>
      <c r="E1108" s="1848"/>
      <c r="F1108" s="1849"/>
      <c r="G1108" s="1850"/>
      <c r="H1108" s="1847"/>
      <c r="I1108" s="1848"/>
      <c r="J1108" s="1849"/>
    </row>
    <row r="1109" spans="1:256" s="2460" customFormat="1">
      <c r="A1109" s="353"/>
      <c r="B1109" s="242"/>
      <c r="C1109" s="328"/>
      <c r="D1109" s="1760"/>
      <c r="E1109" s="1848"/>
      <c r="F1109" s="1849"/>
      <c r="G1109" s="1850"/>
      <c r="H1109" s="1847"/>
      <c r="I1109" s="1848"/>
      <c r="J1109" s="1849"/>
    </row>
    <row r="1110" spans="1:256" s="2460" customFormat="1">
      <c r="A1110" s="353"/>
      <c r="B1110" s="242"/>
      <c r="C1110" s="328"/>
      <c r="D1110" s="1760"/>
      <c r="E1110" s="1848"/>
      <c r="F1110" s="1849"/>
      <c r="G1110" s="1850"/>
      <c r="H1110" s="1847"/>
      <c r="I1110" s="1848"/>
      <c r="J1110" s="1849"/>
    </row>
    <row r="1111" spans="1:256" s="1819" customFormat="1" ht="28.5">
      <c r="A1111" s="1812"/>
      <c r="B1111" s="1820" t="s">
        <v>1372</v>
      </c>
      <c r="C1111" s="1846"/>
      <c r="D1111" s="2378"/>
      <c r="E1111" s="2288"/>
      <c r="F1111" s="1849"/>
      <c r="G1111" s="1846"/>
      <c r="H1111" s="1847"/>
      <c r="I1111" s="2288"/>
      <c r="J1111" s="1849"/>
      <c r="K1111" s="2189"/>
      <c r="L1111" s="2189"/>
      <c r="M1111" s="2189"/>
      <c r="N1111" s="2189"/>
      <c r="O1111" s="2189"/>
      <c r="P1111" s="2189"/>
      <c r="Q1111" s="2189"/>
      <c r="R1111" s="2189"/>
      <c r="S1111" s="2189"/>
      <c r="T1111" s="2189"/>
      <c r="U1111" s="2189"/>
      <c r="V1111" s="2189"/>
      <c r="W1111" s="2189"/>
      <c r="X1111" s="2189"/>
      <c r="Y1111" s="2189"/>
      <c r="Z1111" s="2189"/>
      <c r="AA1111" s="2189"/>
      <c r="AB1111" s="2189"/>
      <c r="AC1111" s="2189"/>
      <c r="AD1111" s="2189"/>
      <c r="AE1111" s="2189"/>
      <c r="AF1111" s="2189"/>
      <c r="AG1111" s="2189"/>
      <c r="AH1111" s="2189"/>
      <c r="AI1111" s="2189"/>
      <c r="AJ1111" s="2189"/>
      <c r="AK1111" s="2189"/>
      <c r="AL1111" s="2189"/>
      <c r="AM1111" s="2189"/>
      <c r="AN1111" s="2189"/>
      <c r="AO1111" s="2189"/>
      <c r="AP1111" s="2189"/>
      <c r="AQ1111" s="2189"/>
      <c r="AR1111" s="2189"/>
      <c r="AS1111" s="2189"/>
      <c r="AT1111" s="2189"/>
      <c r="AU1111" s="2189"/>
      <c r="AV1111" s="2189"/>
      <c r="AW1111" s="2189"/>
      <c r="AX1111" s="2189"/>
      <c r="AY1111" s="2189"/>
      <c r="AZ1111" s="2189"/>
      <c r="BA1111" s="2189"/>
      <c r="BB1111" s="2189"/>
      <c r="BC1111" s="2189"/>
      <c r="BD1111" s="2189"/>
      <c r="BE1111" s="2189"/>
      <c r="BF1111" s="2189"/>
      <c r="BG1111" s="2189"/>
      <c r="BH1111" s="2189"/>
      <c r="BI1111" s="2189"/>
      <c r="BJ1111" s="2189"/>
      <c r="BK1111" s="2189"/>
      <c r="BL1111" s="2189"/>
      <c r="BM1111" s="2189"/>
      <c r="BN1111" s="2189"/>
      <c r="BO1111" s="2189"/>
      <c r="BP1111" s="2189"/>
      <c r="BQ1111" s="2189"/>
      <c r="BR1111" s="2189"/>
      <c r="BS1111" s="2189"/>
      <c r="BT1111" s="2189"/>
      <c r="BU1111" s="2189"/>
      <c r="BV1111" s="2189"/>
      <c r="BW1111" s="2189"/>
      <c r="BX1111" s="2189"/>
      <c r="BY1111" s="2189"/>
      <c r="BZ1111" s="2189"/>
      <c r="CA1111" s="2189"/>
      <c r="CB1111" s="2189"/>
      <c r="CC1111" s="2189"/>
      <c r="CD1111" s="2189"/>
      <c r="CE1111" s="2189"/>
      <c r="CF1111" s="2189"/>
      <c r="CG1111" s="2189"/>
      <c r="CH1111" s="2189"/>
      <c r="CI1111" s="2189"/>
      <c r="CJ1111" s="2189"/>
      <c r="CK1111" s="2189"/>
      <c r="CL1111" s="2189"/>
      <c r="CM1111" s="2189"/>
      <c r="CN1111" s="2189"/>
      <c r="CO1111" s="2189"/>
      <c r="CP1111" s="2189"/>
      <c r="CQ1111" s="2189"/>
      <c r="CR1111" s="2189"/>
      <c r="CS1111" s="2189"/>
      <c r="CT1111" s="2189"/>
      <c r="CU1111" s="2189"/>
      <c r="CV1111" s="2189"/>
      <c r="CW1111" s="2189"/>
      <c r="CX1111" s="2189"/>
      <c r="CY1111" s="2189"/>
      <c r="CZ1111" s="2189"/>
      <c r="DA1111" s="2189"/>
      <c r="DB1111" s="2189"/>
      <c r="DC1111" s="2189"/>
      <c r="DD1111" s="2189"/>
      <c r="DE1111" s="2189"/>
      <c r="DF1111" s="2189"/>
      <c r="DG1111" s="2189"/>
      <c r="DH1111" s="2189"/>
      <c r="DI1111" s="2189"/>
      <c r="DJ1111" s="2189"/>
      <c r="DK1111" s="2189"/>
      <c r="DL1111" s="2189"/>
      <c r="DM1111" s="2189"/>
      <c r="DN1111" s="2189"/>
      <c r="DO1111" s="2189"/>
      <c r="DP1111" s="2189"/>
      <c r="DQ1111" s="2189"/>
      <c r="DR1111" s="2189"/>
      <c r="DS1111" s="2189"/>
      <c r="DT1111" s="2189"/>
      <c r="DU1111" s="2189"/>
      <c r="DV1111" s="2189"/>
      <c r="DW1111" s="2189"/>
      <c r="DX1111" s="2189"/>
      <c r="DY1111" s="2189"/>
      <c r="DZ1111" s="2189"/>
      <c r="EA1111" s="2189"/>
      <c r="EB1111" s="2189"/>
      <c r="EC1111" s="2189"/>
      <c r="ED1111" s="2189"/>
      <c r="EE1111" s="2189"/>
      <c r="EF1111" s="2189"/>
      <c r="EG1111" s="2189"/>
      <c r="EH1111" s="2189"/>
      <c r="EI1111" s="2189"/>
      <c r="EJ1111" s="2189"/>
      <c r="EK1111" s="2189"/>
      <c r="EL1111" s="2189"/>
      <c r="EM1111" s="2189"/>
      <c r="EN1111" s="2189"/>
      <c r="EO1111" s="2189"/>
      <c r="EP1111" s="2189"/>
      <c r="EQ1111" s="2189"/>
      <c r="ER1111" s="2189"/>
      <c r="ES1111" s="2189"/>
      <c r="ET1111" s="2189"/>
      <c r="EU1111" s="2189"/>
      <c r="EV1111" s="2189"/>
      <c r="EW1111" s="2189"/>
      <c r="EX1111" s="2189"/>
      <c r="EY1111" s="2189"/>
      <c r="EZ1111" s="2189"/>
      <c r="FA1111" s="2189"/>
      <c r="FB1111" s="2189"/>
      <c r="FC1111" s="2189"/>
      <c r="FD1111" s="2189"/>
      <c r="FE1111" s="2189"/>
      <c r="FF1111" s="2189"/>
      <c r="FG1111" s="2189"/>
      <c r="FH1111" s="2189"/>
      <c r="FI1111" s="2189"/>
      <c r="FJ1111" s="2189"/>
      <c r="FK1111" s="2189"/>
      <c r="FL1111" s="2189"/>
      <c r="FM1111" s="2189"/>
      <c r="FN1111" s="2189"/>
      <c r="FO1111" s="2189"/>
      <c r="FP1111" s="2189"/>
      <c r="FQ1111" s="2189"/>
      <c r="FR1111" s="2189"/>
      <c r="FS1111" s="2189"/>
      <c r="FT1111" s="2189"/>
      <c r="FU1111" s="2189"/>
      <c r="FV1111" s="2189"/>
      <c r="FW1111" s="2189"/>
      <c r="FX1111" s="2189"/>
      <c r="FY1111" s="2189"/>
      <c r="FZ1111" s="2189"/>
      <c r="GA1111" s="2189"/>
      <c r="GB1111" s="2189"/>
      <c r="GC1111" s="2189"/>
      <c r="GD1111" s="2189"/>
      <c r="GE1111" s="2189"/>
      <c r="GF1111" s="2189"/>
      <c r="GG1111" s="2189"/>
      <c r="GH1111" s="2189"/>
      <c r="GI1111" s="2189"/>
      <c r="GJ1111" s="2189"/>
      <c r="GK1111" s="2189"/>
      <c r="GL1111" s="2189"/>
      <c r="GM1111" s="2189"/>
      <c r="GN1111" s="2189"/>
      <c r="GO1111" s="2189"/>
      <c r="GP1111" s="2189"/>
      <c r="GQ1111" s="2189"/>
      <c r="GR1111" s="2189"/>
      <c r="GS1111" s="2189"/>
      <c r="GT1111" s="2189"/>
      <c r="GU1111" s="2189"/>
      <c r="GV1111" s="2189"/>
      <c r="GW1111" s="2189"/>
      <c r="GX1111" s="2189"/>
      <c r="GY1111" s="2189"/>
      <c r="GZ1111" s="2189"/>
      <c r="HA1111" s="2189"/>
      <c r="HB1111" s="2189"/>
      <c r="HC1111" s="2189"/>
      <c r="HD1111" s="2189"/>
      <c r="HE1111" s="2189"/>
      <c r="HF1111" s="2189"/>
      <c r="HG1111" s="2189"/>
      <c r="HH1111" s="2189"/>
      <c r="HI1111" s="2189"/>
      <c r="HJ1111" s="2189"/>
      <c r="HK1111" s="2189"/>
      <c r="HL1111" s="2189"/>
      <c r="HM1111" s="2189"/>
      <c r="HN1111" s="2189"/>
      <c r="HO1111" s="2189"/>
      <c r="HP1111" s="2189"/>
      <c r="HQ1111" s="2189"/>
      <c r="HR1111" s="2189"/>
      <c r="HS1111" s="2189"/>
      <c r="HT1111" s="2189"/>
      <c r="HU1111" s="2189"/>
      <c r="HV1111" s="2189"/>
      <c r="HW1111" s="2189"/>
      <c r="HX1111" s="2189"/>
      <c r="HY1111" s="2189"/>
      <c r="HZ1111" s="2189"/>
      <c r="IA1111" s="2189"/>
      <c r="IB1111" s="2189"/>
      <c r="IC1111" s="2189"/>
      <c r="ID1111" s="2189"/>
      <c r="IE1111" s="2189"/>
      <c r="IF1111" s="2189"/>
      <c r="IG1111" s="2189"/>
      <c r="IH1111" s="2189"/>
      <c r="II1111" s="2189"/>
      <c r="IJ1111" s="2189"/>
      <c r="IK1111" s="2189"/>
      <c r="IL1111" s="2189"/>
      <c r="IM1111" s="2189"/>
      <c r="IN1111" s="2189"/>
      <c r="IO1111" s="2189"/>
      <c r="IP1111" s="2189"/>
      <c r="IQ1111" s="2189"/>
      <c r="IR1111" s="2189"/>
      <c r="IS1111" s="2189"/>
      <c r="IT1111" s="2189"/>
      <c r="IU1111" s="2189"/>
      <c r="IV1111" s="2189"/>
    </row>
    <row r="1112" spans="1:256" s="1819" customFormat="1">
      <c r="A1112" s="1812"/>
      <c r="B1112" s="1820" t="s">
        <v>1373</v>
      </c>
      <c r="C1112" s="1846" t="s">
        <v>32</v>
      </c>
      <c r="D1112" s="2378"/>
      <c r="E1112" s="2288"/>
      <c r="F1112" s="1849"/>
      <c r="G1112" s="1846"/>
      <c r="H1112" s="1847"/>
      <c r="I1112" s="2288"/>
      <c r="J1112" s="1849"/>
      <c r="K1112" s="2189"/>
      <c r="L1112" s="2189"/>
      <c r="M1112" s="2189"/>
      <c r="N1112" s="2189"/>
      <c r="O1112" s="2189"/>
      <c r="P1112" s="2189"/>
      <c r="Q1112" s="2189"/>
      <c r="R1112" s="2189"/>
      <c r="S1112" s="2189"/>
      <c r="T1112" s="2189"/>
      <c r="U1112" s="2189"/>
      <c r="V1112" s="2189"/>
      <c r="W1112" s="2189"/>
      <c r="X1112" s="2189"/>
      <c r="Y1112" s="2189"/>
      <c r="Z1112" s="2189"/>
      <c r="AA1112" s="2189"/>
      <c r="AB1112" s="2189"/>
      <c r="AC1112" s="2189"/>
      <c r="AD1112" s="2189"/>
      <c r="AE1112" s="2189"/>
      <c r="AF1112" s="2189"/>
      <c r="AG1112" s="2189"/>
      <c r="AH1112" s="2189"/>
      <c r="AI1112" s="2189"/>
      <c r="AJ1112" s="2189"/>
      <c r="AK1112" s="2189"/>
      <c r="AL1112" s="2189"/>
      <c r="AM1112" s="2189"/>
      <c r="AN1112" s="2189"/>
      <c r="AO1112" s="2189"/>
      <c r="AP1112" s="2189"/>
      <c r="AQ1112" s="2189"/>
      <c r="AR1112" s="2189"/>
      <c r="AS1112" s="2189"/>
      <c r="AT1112" s="2189"/>
      <c r="AU1112" s="2189"/>
      <c r="AV1112" s="2189"/>
      <c r="AW1112" s="2189"/>
      <c r="AX1112" s="2189"/>
      <c r="AY1112" s="2189"/>
      <c r="AZ1112" s="2189"/>
      <c r="BA1112" s="2189"/>
      <c r="BB1112" s="2189"/>
      <c r="BC1112" s="2189"/>
      <c r="BD1112" s="2189"/>
      <c r="BE1112" s="2189"/>
      <c r="BF1112" s="2189"/>
      <c r="BG1112" s="2189"/>
      <c r="BH1112" s="2189"/>
      <c r="BI1112" s="2189"/>
      <c r="BJ1112" s="2189"/>
      <c r="BK1112" s="2189"/>
      <c r="BL1112" s="2189"/>
      <c r="BM1112" s="2189"/>
      <c r="BN1112" s="2189"/>
      <c r="BO1112" s="2189"/>
      <c r="BP1112" s="2189"/>
      <c r="BQ1112" s="2189"/>
      <c r="BR1112" s="2189"/>
      <c r="BS1112" s="2189"/>
      <c r="BT1112" s="2189"/>
      <c r="BU1112" s="2189"/>
      <c r="BV1112" s="2189"/>
      <c r="BW1112" s="2189"/>
      <c r="BX1112" s="2189"/>
      <c r="BY1112" s="2189"/>
      <c r="BZ1112" s="2189"/>
      <c r="CA1112" s="2189"/>
      <c r="CB1112" s="2189"/>
      <c r="CC1112" s="2189"/>
      <c r="CD1112" s="2189"/>
      <c r="CE1112" s="2189"/>
      <c r="CF1112" s="2189"/>
      <c r="CG1112" s="2189"/>
      <c r="CH1112" s="2189"/>
      <c r="CI1112" s="2189"/>
      <c r="CJ1112" s="2189"/>
      <c r="CK1112" s="2189"/>
      <c r="CL1112" s="2189"/>
      <c r="CM1112" s="2189"/>
      <c r="CN1112" s="2189"/>
      <c r="CO1112" s="2189"/>
      <c r="CP1112" s="2189"/>
      <c r="CQ1112" s="2189"/>
      <c r="CR1112" s="2189"/>
      <c r="CS1112" s="2189"/>
      <c r="CT1112" s="2189"/>
      <c r="CU1112" s="2189"/>
      <c r="CV1112" s="2189"/>
      <c r="CW1112" s="2189"/>
      <c r="CX1112" s="2189"/>
      <c r="CY1112" s="2189"/>
      <c r="CZ1112" s="2189"/>
      <c r="DA1112" s="2189"/>
      <c r="DB1112" s="2189"/>
      <c r="DC1112" s="2189"/>
      <c r="DD1112" s="2189"/>
      <c r="DE1112" s="2189"/>
      <c r="DF1112" s="2189"/>
      <c r="DG1112" s="2189"/>
      <c r="DH1112" s="2189"/>
      <c r="DI1112" s="2189"/>
      <c r="DJ1112" s="2189"/>
      <c r="DK1112" s="2189"/>
      <c r="DL1112" s="2189"/>
      <c r="DM1112" s="2189"/>
      <c r="DN1112" s="2189"/>
      <c r="DO1112" s="2189"/>
      <c r="DP1112" s="2189"/>
      <c r="DQ1112" s="2189"/>
      <c r="DR1112" s="2189"/>
      <c r="DS1112" s="2189"/>
      <c r="DT1112" s="2189"/>
      <c r="DU1112" s="2189"/>
      <c r="DV1112" s="2189"/>
      <c r="DW1112" s="2189"/>
      <c r="DX1112" s="2189"/>
      <c r="DY1112" s="2189"/>
      <c r="DZ1112" s="2189"/>
      <c r="EA1112" s="2189"/>
      <c r="EB1112" s="2189"/>
      <c r="EC1112" s="2189"/>
      <c r="ED1112" s="2189"/>
      <c r="EE1112" s="2189"/>
      <c r="EF1112" s="2189"/>
      <c r="EG1112" s="2189"/>
      <c r="EH1112" s="2189"/>
      <c r="EI1112" s="2189"/>
      <c r="EJ1112" s="2189"/>
      <c r="EK1112" s="2189"/>
      <c r="EL1112" s="2189"/>
      <c r="EM1112" s="2189"/>
      <c r="EN1112" s="2189"/>
      <c r="EO1112" s="2189"/>
      <c r="EP1112" s="2189"/>
      <c r="EQ1112" s="2189"/>
      <c r="ER1112" s="2189"/>
      <c r="ES1112" s="2189"/>
      <c r="ET1112" s="2189"/>
      <c r="EU1112" s="2189"/>
      <c r="EV1112" s="2189"/>
      <c r="EW1112" s="2189"/>
      <c r="EX1112" s="2189"/>
      <c r="EY1112" s="2189"/>
      <c r="EZ1112" s="2189"/>
      <c r="FA1112" s="2189"/>
      <c r="FB1112" s="2189"/>
      <c r="FC1112" s="2189"/>
      <c r="FD1112" s="2189"/>
      <c r="FE1112" s="2189"/>
      <c r="FF1112" s="2189"/>
      <c r="FG1112" s="2189"/>
      <c r="FH1112" s="2189"/>
      <c r="FI1112" s="2189"/>
      <c r="FJ1112" s="2189"/>
      <c r="FK1112" s="2189"/>
      <c r="FL1112" s="2189"/>
      <c r="FM1112" s="2189"/>
      <c r="FN1112" s="2189"/>
      <c r="FO1112" s="2189"/>
      <c r="FP1112" s="2189"/>
      <c r="FQ1112" s="2189"/>
      <c r="FR1112" s="2189"/>
      <c r="FS1112" s="2189"/>
      <c r="FT1112" s="2189"/>
      <c r="FU1112" s="2189"/>
      <c r="FV1112" s="2189"/>
      <c r="FW1112" s="2189"/>
      <c r="FX1112" s="2189"/>
      <c r="FY1112" s="2189"/>
      <c r="FZ1112" s="2189"/>
      <c r="GA1112" s="2189"/>
      <c r="GB1112" s="2189"/>
      <c r="GC1112" s="2189"/>
      <c r="GD1112" s="2189"/>
      <c r="GE1112" s="2189"/>
      <c r="GF1112" s="2189"/>
      <c r="GG1112" s="2189"/>
      <c r="GH1112" s="2189"/>
      <c r="GI1112" s="2189"/>
      <c r="GJ1112" s="2189"/>
      <c r="GK1112" s="2189"/>
      <c r="GL1112" s="2189"/>
      <c r="GM1112" s="2189"/>
      <c r="GN1112" s="2189"/>
      <c r="GO1112" s="2189"/>
      <c r="GP1112" s="2189"/>
      <c r="GQ1112" s="2189"/>
      <c r="GR1112" s="2189"/>
      <c r="GS1112" s="2189"/>
      <c r="GT1112" s="2189"/>
      <c r="GU1112" s="2189"/>
      <c r="GV1112" s="2189"/>
      <c r="GW1112" s="2189"/>
      <c r="GX1112" s="2189"/>
      <c r="GY1112" s="2189"/>
      <c r="GZ1112" s="2189"/>
      <c r="HA1112" s="2189"/>
      <c r="HB1112" s="2189"/>
      <c r="HC1112" s="2189"/>
      <c r="HD1112" s="2189"/>
      <c r="HE1112" s="2189"/>
      <c r="HF1112" s="2189"/>
      <c r="HG1112" s="2189"/>
      <c r="HH1112" s="2189"/>
      <c r="HI1112" s="2189"/>
      <c r="HJ1112" s="2189"/>
      <c r="HK1112" s="2189"/>
      <c r="HL1112" s="2189"/>
      <c r="HM1112" s="2189"/>
      <c r="HN1112" s="2189"/>
      <c r="HO1112" s="2189"/>
      <c r="HP1112" s="2189"/>
      <c r="HQ1112" s="2189"/>
      <c r="HR1112" s="2189"/>
      <c r="HS1112" s="2189"/>
      <c r="HT1112" s="2189"/>
      <c r="HU1112" s="2189"/>
      <c r="HV1112" s="2189"/>
      <c r="HW1112" s="2189"/>
      <c r="HX1112" s="2189"/>
      <c r="HY1112" s="2189"/>
      <c r="HZ1112" s="2189"/>
      <c r="IA1112" s="2189"/>
      <c r="IB1112" s="2189"/>
      <c r="IC1112" s="2189"/>
      <c r="ID1112" s="2189"/>
      <c r="IE1112" s="2189"/>
      <c r="IF1112" s="2189"/>
      <c r="IG1112" s="2189"/>
      <c r="IH1112" s="2189"/>
      <c r="II1112" s="2189"/>
      <c r="IJ1112" s="2189"/>
      <c r="IK1112" s="2189"/>
      <c r="IL1112" s="2189"/>
      <c r="IM1112" s="2189"/>
      <c r="IN1112" s="2189"/>
      <c r="IO1112" s="2189"/>
      <c r="IP1112" s="2189"/>
      <c r="IQ1112" s="2189"/>
      <c r="IR1112" s="2189"/>
      <c r="IS1112" s="2189"/>
      <c r="IT1112" s="2189"/>
      <c r="IU1112" s="2189"/>
      <c r="IV1112" s="2189"/>
    </row>
    <row r="1113" spans="1:256" s="1819" customFormat="1">
      <c r="A1113" s="1812"/>
      <c r="B1113" s="1820" t="s">
        <v>1374</v>
      </c>
      <c r="C1113" s="1846" t="s">
        <v>32</v>
      </c>
      <c r="D1113" s="2378"/>
      <c r="E1113" s="2288"/>
      <c r="F1113" s="1849"/>
      <c r="G1113" s="1846"/>
      <c r="H1113" s="1847"/>
      <c r="I1113" s="2288"/>
      <c r="J1113" s="1849"/>
      <c r="K1113" s="2189"/>
      <c r="L1113" s="2189"/>
      <c r="M1113" s="2189"/>
      <c r="N1113" s="2189"/>
      <c r="O1113" s="2189"/>
      <c r="P1113" s="2189"/>
      <c r="Q1113" s="2189"/>
      <c r="R1113" s="2189"/>
      <c r="S1113" s="2189"/>
      <c r="T1113" s="2189"/>
      <c r="U1113" s="2189"/>
      <c r="V1113" s="2189"/>
      <c r="W1113" s="2189"/>
      <c r="X1113" s="2189"/>
      <c r="Y1113" s="2189"/>
      <c r="Z1113" s="2189"/>
      <c r="AA1113" s="2189"/>
      <c r="AB1113" s="2189"/>
      <c r="AC1113" s="2189"/>
      <c r="AD1113" s="2189"/>
      <c r="AE1113" s="2189"/>
      <c r="AF1113" s="2189"/>
      <c r="AG1113" s="2189"/>
      <c r="AH1113" s="2189"/>
      <c r="AI1113" s="2189"/>
      <c r="AJ1113" s="2189"/>
      <c r="AK1113" s="2189"/>
      <c r="AL1113" s="2189"/>
      <c r="AM1113" s="2189"/>
      <c r="AN1113" s="2189"/>
      <c r="AO1113" s="2189"/>
      <c r="AP1113" s="2189"/>
      <c r="AQ1113" s="2189"/>
      <c r="AR1113" s="2189"/>
      <c r="AS1113" s="2189"/>
      <c r="AT1113" s="2189"/>
      <c r="AU1113" s="2189"/>
      <c r="AV1113" s="2189"/>
      <c r="AW1113" s="2189"/>
      <c r="AX1113" s="2189"/>
      <c r="AY1113" s="2189"/>
      <c r="AZ1113" s="2189"/>
      <c r="BA1113" s="2189"/>
      <c r="BB1113" s="2189"/>
      <c r="BC1113" s="2189"/>
      <c r="BD1113" s="2189"/>
      <c r="BE1113" s="2189"/>
      <c r="BF1113" s="2189"/>
      <c r="BG1113" s="2189"/>
      <c r="BH1113" s="2189"/>
      <c r="BI1113" s="2189"/>
      <c r="BJ1113" s="2189"/>
      <c r="BK1113" s="2189"/>
      <c r="BL1113" s="2189"/>
      <c r="BM1113" s="2189"/>
      <c r="BN1113" s="2189"/>
      <c r="BO1113" s="2189"/>
      <c r="BP1113" s="2189"/>
      <c r="BQ1113" s="2189"/>
      <c r="BR1113" s="2189"/>
      <c r="BS1113" s="2189"/>
      <c r="BT1113" s="2189"/>
      <c r="BU1113" s="2189"/>
      <c r="BV1113" s="2189"/>
      <c r="BW1113" s="2189"/>
      <c r="BX1113" s="2189"/>
      <c r="BY1113" s="2189"/>
      <c r="BZ1113" s="2189"/>
      <c r="CA1113" s="2189"/>
      <c r="CB1113" s="2189"/>
      <c r="CC1113" s="2189"/>
      <c r="CD1113" s="2189"/>
      <c r="CE1113" s="2189"/>
      <c r="CF1113" s="2189"/>
      <c r="CG1113" s="2189"/>
      <c r="CH1113" s="2189"/>
      <c r="CI1113" s="2189"/>
      <c r="CJ1113" s="2189"/>
      <c r="CK1113" s="2189"/>
      <c r="CL1113" s="2189"/>
      <c r="CM1113" s="2189"/>
      <c r="CN1113" s="2189"/>
      <c r="CO1113" s="2189"/>
      <c r="CP1113" s="2189"/>
      <c r="CQ1113" s="2189"/>
      <c r="CR1113" s="2189"/>
      <c r="CS1113" s="2189"/>
      <c r="CT1113" s="2189"/>
      <c r="CU1113" s="2189"/>
      <c r="CV1113" s="2189"/>
      <c r="CW1113" s="2189"/>
      <c r="CX1113" s="2189"/>
      <c r="CY1113" s="2189"/>
      <c r="CZ1113" s="2189"/>
      <c r="DA1113" s="2189"/>
      <c r="DB1113" s="2189"/>
      <c r="DC1113" s="2189"/>
      <c r="DD1113" s="2189"/>
      <c r="DE1113" s="2189"/>
      <c r="DF1113" s="2189"/>
      <c r="DG1113" s="2189"/>
      <c r="DH1113" s="2189"/>
      <c r="DI1113" s="2189"/>
      <c r="DJ1113" s="2189"/>
      <c r="DK1113" s="2189"/>
      <c r="DL1113" s="2189"/>
      <c r="DM1113" s="2189"/>
      <c r="DN1113" s="2189"/>
      <c r="DO1113" s="2189"/>
      <c r="DP1113" s="2189"/>
      <c r="DQ1113" s="2189"/>
      <c r="DR1113" s="2189"/>
      <c r="DS1113" s="2189"/>
      <c r="DT1113" s="2189"/>
      <c r="DU1113" s="2189"/>
      <c r="DV1113" s="2189"/>
      <c r="DW1113" s="2189"/>
      <c r="DX1113" s="2189"/>
      <c r="DY1113" s="2189"/>
      <c r="DZ1113" s="2189"/>
      <c r="EA1113" s="2189"/>
      <c r="EB1113" s="2189"/>
      <c r="EC1113" s="2189"/>
      <c r="ED1113" s="2189"/>
      <c r="EE1113" s="2189"/>
      <c r="EF1113" s="2189"/>
      <c r="EG1113" s="2189"/>
      <c r="EH1113" s="2189"/>
      <c r="EI1113" s="2189"/>
      <c r="EJ1113" s="2189"/>
      <c r="EK1113" s="2189"/>
      <c r="EL1113" s="2189"/>
      <c r="EM1113" s="2189"/>
      <c r="EN1113" s="2189"/>
      <c r="EO1113" s="2189"/>
      <c r="EP1113" s="2189"/>
      <c r="EQ1113" s="2189"/>
      <c r="ER1113" s="2189"/>
      <c r="ES1113" s="2189"/>
      <c r="ET1113" s="2189"/>
      <c r="EU1113" s="2189"/>
      <c r="EV1113" s="2189"/>
      <c r="EW1113" s="2189"/>
      <c r="EX1113" s="2189"/>
      <c r="EY1113" s="2189"/>
      <c r="EZ1113" s="2189"/>
      <c r="FA1113" s="2189"/>
      <c r="FB1113" s="2189"/>
      <c r="FC1113" s="2189"/>
      <c r="FD1113" s="2189"/>
      <c r="FE1113" s="2189"/>
      <c r="FF1113" s="2189"/>
      <c r="FG1113" s="2189"/>
      <c r="FH1113" s="2189"/>
      <c r="FI1113" s="2189"/>
      <c r="FJ1113" s="2189"/>
      <c r="FK1113" s="2189"/>
      <c r="FL1113" s="2189"/>
      <c r="FM1113" s="2189"/>
      <c r="FN1113" s="2189"/>
      <c r="FO1113" s="2189"/>
      <c r="FP1113" s="2189"/>
      <c r="FQ1113" s="2189"/>
      <c r="FR1113" s="2189"/>
      <c r="FS1113" s="2189"/>
      <c r="FT1113" s="2189"/>
      <c r="FU1113" s="2189"/>
      <c r="FV1113" s="2189"/>
      <c r="FW1113" s="2189"/>
      <c r="FX1113" s="2189"/>
      <c r="FY1113" s="2189"/>
      <c r="FZ1113" s="2189"/>
      <c r="GA1113" s="2189"/>
      <c r="GB1113" s="2189"/>
      <c r="GC1113" s="2189"/>
      <c r="GD1113" s="2189"/>
      <c r="GE1113" s="2189"/>
      <c r="GF1113" s="2189"/>
      <c r="GG1113" s="2189"/>
      <c r="GH1113" s="2189"/>
      <c r="GI1113" s="2189"/>
      <c r="GJ1113" s="2189"/>
      <c r="GK1113" s="2189"/>
      <c r="GL1113" s="2189"/>
      <c r="GM1113" s="2189"/>
      <c r="GN1113" s="2189"/>
      <c r="GO1113" s="2189"/>
      <c r="GP1113" s="2189"/>
      <c r="GQ1113" s="2189"/>
      <c r="GR1113" s="2189"/>
      <c r="GS1113" s="2189"/>
      <c r="GT1113" s="2189"/>
      <c r="GU1113" s="2189"/>
      <c r="GV1113" s="2189"/>
      <c r="GW1113" s="2189"/>
      <c r="GX1113" s="2189"/>
      <c r="GY1113" s="2189"/>
      <c r="GZ1113" s="2189"/>
      <c r="HA1113" s="2189"/>
      <c r="HB1113" s="2189"/>
      <c r="HC1113" s="2189"/>
      <c r="HD1113" s="2189"/>
      <c r="HE1113" s="2189"/>
      <c r="HF1113" s="2189"/>
      <c r="HG1113" s="2189"/>
      <c r="HH1113" s="2189"/>
      <c r="HI1113" s="2189"/>
      <c r="HJ1113" s="2189"/>
      <c r="HK1113" s="2189"/>
      <c r="HL1113" s="2189"/>
      <c r="HM1113" s="2189"/>
      <c r="HN1113" s="2189"/>
      <c r="HO1113" s="2189"/>
      <c r="HP1113" s="2189"/>
      <c r="HQ1113" s="2189"/>
      <c r="HR1113" s="2189"/>
      <c r="HS1113" s="2189"/>
      <c r="HT1113" s="2189"/>
      <c r="HU1113" s="2189"/>
      <c r="HV1113" s="2189"/>
      <c r="HW1113" s="2189"/>
      <c r="HX1113" s="2189"/>
      <c r="HY1113" s="2189"/>
      <c r="HZ1113" s="2189"/>
      <c r="IA1113" s="2189"/>
      <c r="IB1113" s="2189"/>
      <c r="IC1113" s="2189"/>
      <c r="ID1113" s="2189"/>
      <c r="IE1113" s="2189"/>
      <c r="IF1113" s="2189"/>
      <c r="IG1113" s="2189"/>
      <c r="IH1113" s="2189"/>
      <c r="II1113" s="2189"/>
      <c r="IJ1113" s="2189"/>
      <c r="IK1113" s="2189"/>
      <c r="IL1113" s="2189"/>
      <c r="IM1113" s="2189"/>
      <c r="IN1113" s="2189"/>
      <c r="IO1113" s="2189"/>
      <c r="IP1113" s="2189"/>
      <c r="IQ1113" s="2189"/>
      <c r="IR1113" s="2189"/>
      <c r="IS1113" s="2189"/>
      <c r="IT1113" s="2189"/>
      <c r="IU1113" s="2189"/>
      <c r="IV1113" s="2189"/>
    </row>
    <row r="1114" spans="1:256" s="1819" customFormat="1" ht="28.5">
      <c r="A1114" s="1812"/>
      <c r="B1114" s="1820" t="s">
        <v>1375</v>
      </c>
      <c r="C1114" s="1846"/>
      <c r="D1114" s="2378"/>
      <c r="E1114" s="2288"/>
      <c r="F1114" s="1849"/>
      <c r="G1114" s="1846"/>
      <c r="H1114" s="1847"/>
      <c r="I1114" s="2288"/>
      <c r="J1114" s="1849"/>
      <c r="K1114" s="2189"/>
      <c r="L1114" s="2189"/>
      <c r="M1114" s="2189"/>
      <c r="N1114" s="2189"/>
      <c r="O1114" s="2189"/>
      <c r="P1114" s="2189"/>
      <c r="Q1114" s="2189"/>
      <c r="R1114" s="2189"/>
      <c r="S1114" s="2189"/>
      <c r="T1114" s="2189"/>
      <c r="U1114" s="2189"/>
      <c r="V1114" s="2189"/>
      <c r="W1114" s="2189"/>
      <c r="X1114" s="2189"/>
      <c r="Y1114" s="2189"/>
      <c r="Z1114" s="2189"/>
      <c r="AA1114" s="2189"/>
      <c r="AB1114" s="2189"/>
      <c r="AC1114" s="2189"/>
      <c r="AD1114" s="2189"/>
      <c r="AE1114" s="2189"/>
      <c r="AF1114" s="2189"/>
      <c r="AG1114" s="2189"/>
      <c r="AH1114" s="2189"/>
      <c r="AI1114" s="2189"/>
      <c r="AJ1114" s="2189"/>
      <c r="AK1114" s="2189"/>
      <c r="AL1114" s="2189"/>
      <c r="AM1114" s="2189"/>
      <c r="AN1114" s="2189"/>
      <c r="AO1114" s="2189"/>
      <c r="AP1114" s="2189"/>
      <c r="AQ1114" s="2189"/>
      <c r="AR1114" s="2189"/>
      <c r="AS1114" s="2189"/>
      <c r="AT1114" s="2189"/>
      <c r="AU1114" s="2189"/>
      <c r="AV1114" s="2189"/>
      <c r="AW1114" s="2189"/>
      <c r="AX1114" s="2189"/>
      <c r="AY1114" s="2189"/>
      <c r="AZ1114" s="2189"/>
      <c r="BA1114" s="2189"/>
      <c r="BB1114" s="2189"/>
      <c r="BC1114" s="2189"/>
      <c r="BD1114" s="2189"/>
      <c r="BE1114" s="2189"/>
      <c r="BF1114" s="2189"/>
      <c r="BG1114" s="2189"/>
      <c r="BH1114" s="2189"/>
      <c r="BI1114" s="2189"/>
      <c r="BJ1114" s="2189"/>
      <c r="BK1114" s="2189"/>
      <c r="BL1114" s="2189"/>
      <c r="BM1114" s="2189"/>
      <c r="BN1114" s="2189"/>
      <c r="BO1114" s="2189"/>
      <c r="BP1114" s="2189"/>
      <c r="BQ1114" s="2189"/>
      <c r="BR1114" s="2189"/>
      <c r="BS1114" s="2189"/>
      <c r="BT1114" s="2189"/>
      <c r="BU1114" s="2189"/>
      <c r="BV1114" s="2189"/>
      <c r="BW1114" s="2189"/>
      <c r="BX1114" s="2189"/>
      <c r="BY1114" s="2189"/>
      <c r="BZ1114" s="2189"/>
      <c r="CA1114" s="2189"/>
      <c r="CB1114" s="2189"/>
      <c r="CC1114" s="2189"/>
      <c r="CD1114" s="2189"/>
      <c r="CE1114" s="2189"/>
      <c r="CF1114" s="2189"/>
      <c r="CG1114" s="2189"/>
      <c r="CH1114" s="2189"/>
      <c r="CI1114" s="2189"/>
      <c r="CJ1114" s="2189"/>
      <c r="CK1114" s="2189"/>
      <c r="CL1114" s="2189"/>
      <c r="CM1114" s="2189"/>
      <c r="CN1114" s="2189"/>
      <c r="CO1114" s="2189"/>
      <c r="CP1114" s="2189"/>
      <c r="CQ1114" s="2189"/>
      <c r="CR1114" s="2189"/>
      <c r="CS1114" s="2189"/>
      <c r="CT1114" s="2189"/>
      <c r="CU1114" s="2189"/>
      <c r="CV1114" s="2189"/>
      <c r="CW1114" s="2189"/>
      <c r="CX1114" s="2189"/>
      <c r="CY1114" s="2189"/>
      <c r="CZ1114" s="2189"/>
      <c r="DA1114" s="2189"/>
      <c r="DB1114" s="2189"/>
      <c r="DC1114" s="2189"/>
      <c r="DD1114" s="2189"/>
      <c r="DE1114" s="2189"/>
      <c r="DF1114" s="2189"/>
      <c r="DG1114" s="2189"/>
      <c r="DH1114" s="2189"/>
      <c r="DI1114" s="2189"/>
      <c r="DJ1114" s="2189"/>
      <c r="DK1114" s="2189"/>
      <c r="DL1114" s="2189"/>
      <c r="DM1114" s="2189"/>
      <c r="DN1114" s="2189"/>
      <c r="DO1114" s="2189"/>
      <c r="DP1114" s="2189"/>
      <c r="DQ1114" s="2189"/>
      <c r="DR1114" s="2189"/>
      <c r="DS1114" s="2189"/>
      <c r="DT1114" s="2189"/>
      <c r="DU1114" s="2189"/>
      <c r="DV1114" s="2189"/>
      <c r="DW1114" s="2189"/>
      <c r="DX1114" s="2189"/>
      <c r="DY1114" s="2189"/>
      <c r="DZ1114" s="2189"/>
      <c r="EA1114" s="2189"/>
      <c r="EB1114" s="2189"/>
      <c r="EC1114" s="2189"/>
      <c r="ED1114" s="2189"/>
      <c r="EE1114" s="2189"/>
      <c r="EF1114" s="2189"/>
      <c r="EG1114" s="2189"/>
      <c r="EH1114" s="2189"/>
      <c r="EI1114" s="2189"/>
      <c r="EJ1114" s="2189"/>
      <c r="EK1114" s="2189"/>
      <c r="EL1114" s="2189"/>
      <c r="EM1114" s="2189"/>
      <c r="EN1114" s="2189"/>
      <c r="EO1114" s="2189"/>
      <c r="EP1114" s="2189"/>
      <c r="EQ1114" s="2189"/>
      <c r="ER1114" s="2189"/>
      <c r="ES1114" s="2189"/>
      <c r="ET1114" s="2189"/>
      <c r="EU1114" s="2189"/>
      <c r="EV1114" s="2189"/>
      <c r="EW1114" s="2189"/>
      <c r="EX1114" s="2189"/>
      <c r="EY1114" s="2189"/>
      <c r="EZ1114" s="2189"/>
      <c r="FA1114" s="2189"/>
      <c r="FB1114" s="2189"/>
      <c r="FC1114" s="2189"/>
      <c r="FD1114" s="2189"/>
      <c r="FE1114" s="2189"/>
      <c r="FF1114" s="2189"/>
      <c r="FG1114" s="2189"/>
      <c r="FH1114" s="2189"/>
      <c r="FI1114" s="2189"/>
      <c r="FJ1114" s="2189"/>
      <c r="FK1114" s="2189"/>
      <c r="FL1114" s="2189"/>
      <c r="FM1114" s="2189"/>
      <c r="FN1114" s="2189"/>
      <c r="FO1114" s="2189"/>
      <c r="FP1114" s="2189"/>
      <c r="FQ1114" s="2189"/>
      <c r="FR1114" s="2189"/>
      <c r="FS1114" s="2189"/>
      <c r="FT1114" s="2189"/>
      <c r="FU1114" s="2189"/>
      <c r="FV1114" s="2189"/>
      <c r="FW1114" s="2189"/>
      <c r="FX1114" s="2189"/>
      <c r="FY1114" s="2189"/>
      <c r="FZ1114" s="2189"/>
      <c r="GA1114" s="2189"/>
      <c r="GB1114" s="2189"/>
      <c r="GC1114" s="2189"/>
      <c r="GD1114" s="2189"/>
      <c r="GE1114" s="2189"/>
      <c r="GF1114" s="2189"/>
      <c r="GG1114" s="2189"/>
      <c r="GH1114" s="2189"/>
      <c r="GI1114" s="2189"/>
      <c r="GJ1114" s="2189"/>
      <c r="GK1114" s="2189"/>
      <c r="GL1114" s="2189"/>
      <c r="GM1114" s="2189"/>
      <c r="GN1114" s="2189"/>
      <c r="GO1114" s="2189"/>
      <c r="GP1114" s="2189"/>
      <c r="GQ1114" s="2189"/>
      <c r="GR1114" s="2189"/>
      <c r="GS1114" s="2189"/>
      <c r="GT1114" s="2189"/>
      <c r="GU1114" s="2189"/>
      <c r="GV1114" s="2189"/>
      <c r="GW1114" s="2189"/>
      <c r="GX1114" s="2189"/>
      <c r="GY1114" s="2189"/>
      <c r="GZ1114" s="2189"/>
      <c r="HA1114" s="2189"/>
      <c r="HB1114" s="2189"/>
      <c r="HC1114" s="2189"/>
      <c r="HD1114" s="2189"/>
      <c r="HE1114" s="2189"/>
      <c r="HF1114" s="2189"/>
      <c r="HG1114" s="2189"/>
      <c r="HH1114" s="2189"/>
      <c r="HI1114" s="2189"/>
      <c r="HJ1114" s="2189"/>
      <c r="HK1114" s="2189"/>
      <c r="HL1114" s="2189"/>
      <c r="HM1114" s="2189"/>
      <c r="HN1114" s="2189"/>
      <c r="HO1114" s="2189"/>
      <c r="HP1114" s="2189"/>
      <c r="HQ1114" s="2189"/>
      <c r="HR1114" s="2189"/>
      <c r="HS1114" s="2189"/>
      <c r="HT1114" s="2189"/>
      <c r="HU1114" s="2189"/>
      <c r="HV1114" s="2189"/>
      <c r="HW1114" s="2189"/>
      <c r="HX1114" s="2189"/>
      <c r="HY1114" s="2189"/>
      <c r="HZ1114" s="2189"/>
      <c r="IA1114" s="2189"/>
      <c r="IB1114" s="2189"/>
      <c r="IC1114" s="2189"/>
      <c r="ID1114" s="2189"/>
      <c r="IE1114" s="2189"/>
      <c r="IF1114" s="2189"/>
      <c r="IG1114" s="2189"/>
      <c r="IH1114" s="2189"/>
      <c r="II1114" s="2189"/>
      <c r="IJ1114" s="2189"/>
      <c r="IK1114" s="2189"/>
      <c r="IL1114" s="2189"/>
      <c r="IM1114" s="2189"/>
      <c r="IN1114" s="2189"/>
      <c r="IO1114" s="2189"/>
      <c r="IP1114" s="2189"/>
      <c r="IQ1114" s="2189"/>
      <c r="IR1114" s="2189"/>
      <c r="IS1114" s="2189"/>
      <c r="IT1114" s="2189"/>
      <c r="IU1114" s="2189"/>
      <c r="IV1114" s="2189"/>
    </row>
    <row r="1115" spans="1:256" s="2460" customFormat="1">
      <c r="A1115" s="327"/>
      <c r="B1115" s="339"/>
      <c r="C1115" s="328"/>
      <c r="D1115" s="1759"/>
      <c r="E1115" s="1848"/>
      <c r="F1115" s="1849"/>
      <c r="G1115" s="1850"/>
      <c r="H1115" s="1847"/>
      <c r="I1115" s="1848"/>
      <c r="J1115" s="1849"/>
    </row>
    <row r="1116" spans="1:256" s="1884" customFormat="1">
      <c r="A1116" s="2254"/>
      <c r="B1116" s="2439" t="str">
        <f>B1087</f>
        <v>SPLOŠNO</v>
      </c>
      <c r="C1116" s="2256"/>
      <c r="D1116" s="2371" t="s">
        <v>1322</v>
      </c>
      <c r="E1116" s="2256"/>
      <c r="F1116" s="2257">
        <f>SUM(F1089:F1115)</f>
        <v>0</v>
      </c>
      <c r="G1116" s="2256"/>
      <c r="H1116" s="2257">
        <f>SUM(H1089:H1115)</f>
        <v>0</v>
      </c>
      <c r="I1116" s="2256"/>
      <c r="J1116" s="2257">
        <f>SUM(J1089:J1115)</f>
        <v>0</v>
      </c>
    </row>
  </sheetData>
  <sheetProtection algorithmName="SHA-512" hashValue="A31EdfVvl3F0Wu6+TeKYmA31porl4LE1s61h5wDgGsH/NkplawRGtQVOnLNshdbA1MFg/RaHQ42Dl33zIFrVEQ==" saltValue="LeaycmI04KDoWXAdiMeCZA==" spinCount="100000" sheet="1" objects="1" scenarios="1"/>
  <mergeCells count="3">
    <mergeCell ref="E2:F2"/>
    <mergeCell ref="G2:H2"/>
    <mergeCell ref="I2:J2"/>
  </mergeCells>
  <pageMargins left="0.98425196850393704" right="0.98425196850393704" top="0.98425196850393704" bottom="0.98425196850393704" header="0.62992125984251968" footer="0.70866141732283472"/>
  <pageSetup paperSize="9" scale="92" orientation="landscape" useFirstPageNumber="1" horizontalDpi="300" verticalDpi="300" r:id="rId1"/>
  <headerFooter alignWithMargins="0">
    <oddFooter>&amp;LUREDITEV ATLETSKEGA CENTRA LJUBLJANA&amp;CPZI&amp;RVROČEVOD S TOPLOTNIMI POSTAJAMI, Stran &amp;P</oddFooter>
  </headerFooter>
  <rowBreaks count="1" manualBreakCount="1">
    <brk id="4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sheetPr>
  <dimension ref="A1:IV1718"/>
  <sheetViews>
    <sheetView view="pageBreakPreview" zoomScaleNormal="100" zoomScaleSheetLayoutView="100" workbookViewId="0">
      <pane ySplit="2" topLeftCell="A3" activePane="bottomLeft" state="frozen"/>
      <selection activeCell="A96" sqref="A96:F96"/>
      <selection pane="bottomLeft" activeCell="H21" sqref="H21"/>
    </sheetView>
  </sheetViews>
  <sheetFormatPr defaultColWidth="9.3984375" defaultRowHeight="12.75"/>
  <cols>
    <col min="1" max="1" width="5.59765625" style="2494" customWidth="1"/>
    <col min="2" max="2" width="49" style="2196" customWidth="1"/>
    <col min="3" max="3" width="5.59765625" style="2196" customWidth="1"/>
    <col min="4" max="4" width="11.59765625" style="2400" customWidth="1"/>
    <col min="5" max="5" width="7" style="2351" customWidth="1"/>
    <col min="6" max="6" width="15.3984375" style="2351" customWidth="1"/>
    <col min="7" max="7" width="6.59765625" style="2196" customWidth="1"/>
    <col min="8" max="8" width="13.59765625" style="2196" customWidth="1"/>
    <col min="9" max="9" width="6.59765625" style="2351" customWidth="1"/>
    <col min="10" max="10" width="14.1328125" style="2351" customWidth="1"/>
    <col min="11" max="16384" width="9.3984375" style="2196"/>
  </cols>
  <sheetData>
    <row r="1" spans="1:10" customFormat="1" ht="14.25">
      <c r="A1" s="2402" t="s">
        <v>1165</v>
      </c>
      <c r="B1" s="2199" t="s">
        <v>1166</v>
      </c>
      <c r="C1" s="2200" t="s">
        <v>13</v>
      </c>
      <c r="D1" s="2356" t="s">
        <v>15</v>
      </c>
      <c r="E1" s="2201" t="s">
        <v>1167</v>
      </c>
      <c r="F1" s="2202" t="s">
        <v>1168</v>
      </c>
      <c r="G1" s="2203" t="s">
        <v>1167</v>
      </c>
      <c r="H1" s="2204" t="s">
        <v>1168</v>
      </c>
      <c r="I1" s="2201" t="s">
        <v>1167</v>
      </c>
      <c r="J1" s="2202" t="s">
        <v>1168</v>
      </c>
    </row>
    <row r="2" spans="1:10" s="1884" customFormat="1" ht="14.25">
      <c r="A2" s="2403"/>
      <c r="B2" s="2206"/>
      <c r="C2" s="2207"/>
      <c r="D2" s="2526" t="s">
        <v>1169</v>
      </c>
      <c r="E2" s="3156" t="s">
        <v>210</v>
      </c>
      <c r="F2" s="3157"/>
      <c r="G2" s="3158" t="s">
        <v>326</v>
      </c>
      <c r="H2" s="3159"/>
      <c r="I2" s="3156" t="s">
        <v>327</v>
      </c>
      <c r="J2" s="3157"/>
    </row>
    <row r="3" spans="1:10" s="2189" customFormat="1" ht="14.25">
      <c r="A3" s="2271"/>
      <c r="B3" s="1896"/>
      <c r="C3" s="1156"/>
      <c r="D3" s="2362"/>
      <c r="E3" s="2219"/>
      <c r="F3" s="2229"/>
      <c r="G3" s="1156"/>
      <c r="H3" s="2183"/>
      <c r="I3" s="2219"/>
      <c r="J3" s="2229"/>
    </row>
    <row r="4" spans="1:10" s="1884" customFormat="1" ht="15">
      <c r="A4" s="2214"/>
      <c r="B4" s="2215" t="str">
        <f>[4]REKAPITULACIJA!B4</f>
        <v>Datum: 12.12.2023</v>
      </c>
      <c r="C4" s="2404"/>
      <c r="D4" s="2527"/>
      <c r="E4" s="2406"/>
      <c r="F4" s="2478"/>
      <c r="G4" s="2405"/>
      <c r="H4" s="2407"/>
      <c r="I4" s="2406"/>
      <c r="J4" s="2478"/>
    </row>
    <row r="5" spans="1:10" s="1884" customFormat="1" ht="14.65" thickBot="1">
      <c r="A5" s="1812"/>
      <c r="B5" s="1896"/>
      <c r="C5" s="2404"/>
      <c r="D5" s="2527"/>
      <c r="E5" s="2406"/>
      <c r="F5" s="2478"/>
      <c r="G5" s="2405"/>
      <c r="H5" s="2407"/>
      <c r="I5" s="2406"/>
      <c r="J5" s="2478"/>
    </row>
    <row r="6" spans="1:10" s="1884" customFormat="1" ht="35.65" thickBot="1">
      <c r="A6" s="2221"/>
      <c r="B6" s="2222" t="str">
        <f>[4]REKAPITULACIJA!B10</f>
        <v>UREDITEV ATLETSKEGA CENTRA LJUBLJANA</v>
      </c>
      <c r="C6" s="2216"/>
      <c r="D6" s="2370"/>
      <c r="E6" s="2217"/>
      <c r="F6" s="2218"/>
      <c r="G6" s="2216"/>
      <c r="H6" s="2069"/>
      <c r="I6" s="2217"/>
      <c r="J6" s="2218"/>
    </row>
    <row r="7" spans="1:10" s="1884" customFormat="1" ht="14.25">
      <c r="A7" s="2227"/>
      <c r="B7" s="2228"/>
      <c r="C7" s="1156"/>
      <c r="D7" s="2362"/>
      <c r="E7" s="2219"/>
      <c r="F7" s="2220"/>
      <c r="G7" s="1156"/>
      <c r="H7" s="2181"/>
      <c r="I7" s="2219"/>
      <c r="J7" s="2220"/>
    </row>
    <row r="8" spans="1:10" s="2056" customFormat="1" ht="15.4">
      <c r="A8" s="1822"/>
      <c r="B8" s="2230" t="str">
        <f>[4]REKAPITULACIJA!B12</f>
        <v>OBJEKT 1 - DVORANA IN STADION</v>
      </c>
      <c r="C8" s="1856"/>
      <c r="D8" s="2473"/>
      <c r="E8" s="2231"/>
      <c r="F8" s="2231"/>
      <c r="G8" s="1868"/>
      <c r="H8" s="1868"/>
      <c r="I8" s="2231"/>
      <c r="J8" s="2231"/>
    </row>
    <row r="9" spans="1:10" s="2056" customFormat="1" ht="15.4">
      <c r="A9" s="1822"/>
      <c r="B9" s="2230" t="str">
        <f>[4]REKAPITULACIJA!B13</f>
        <v>OBJEKT 2 - GARAŽA</v>
      </c>
      <c r="C9" s="1856"/>
      <c r="D9" s="2473"/>
      <c r="E9" s="2231"/>
      <c r="F9" s="2231"/>
      <c r="G9" s="1868"/>
      <c r="H9" s="1868"/>
      <c r="I9" s="2231"/>
      <c r="J9" s="2231"/>
    </row>
    <row r="10" spans="1:10" s="2056" customFormat="1" ht="15.4">
      <c r="A10" s="1822"/>
      <c r="B10" s="2230" t="str">
        <f>[4]REKAPITULACIJA!B14</f>
        <v>OBJEKT 3 - DVORANA ZA METE</v>
      </c>
      <c r="C10" s="1856"/>
      <c r="D10" s="2473"/>
      <c r="E10" s="2231"/>
      <c r="F10" s="2231"/>
      <c r="G10" s="1868"/>
      <c r="H10" s="1868"/>
      <c r="I10" s="2231"/>
      <c r="J10" s="2231"/>
    </row>
    <row r="11" spans="1:10" s="2056" customFormat="1" ht="14.65" thickBot="1">
      <c r="A11" s="1822"/>
      <c r="B11" s="2232"/>
      <c r="C11" s="1856"/>
      <c r="D11" s="2473"/>
      <c r="E11" s="2231"/>
      <c r="F11" s="2231"/>
      <c r="G11" s="1868"/>
      <c r="H11" s="1868"/>
      <c r="I11" s="2231"/>
      <c r="J11" s="2231"/>
    </row>
    <row r="12" spans="1:10" s="2226" customFormat="1" ht="26.65" thickBot="1">
      <c r="A12" s="2227"/>
      <c r="B12" s="2233" t="str">
        <f>[4]REKAPITULACIJA!B16</f>
        <v>OPOMBA: POPISI SO PROJEKTANTSKI IN NAREJENI NA OSNOVI PZI PROJEKTNE DOKUMENTACIJE!</v>
      </c>
      <c r="C12" s="2223"/>
      <c r="D12" s="2528"/>
      <c r="E12" s="2224"/>
      <c r="F12" s="2225"/>
      <c r="G12" s="2223"/>
      <c r="H12" s="2182"/>
      <c r="I12" s="2224"/>
      <c r="J12" s="2225"/>
    </row>
    <row r="13" spans="1:10" s="1884" customFormat="1" ht="14.25">
      <c r="A13" s="2227"/>
      <c r="B13" s="2228"/>
      <c r="C13" s="1156"/>
      <c r="D13" s="2362"/>
      <c r="E13" s="2219"/>
      <c r="F13" s="2229"/>
      <c r="G13" s="1156"/>
      <c r="H13" s="2183"/>
      <c r="I13" s="2219"/>
      <c r="J13" s="2229"/>
    </row>
    <row r="14" spans="1:10" s="1884" customFormat="1" ht="15">
      <c r="A14" s="2412" t="s">
        <v>1180</v>
      </c>
      <c r="B14" s="1921" t="str">
        <f>[4]REKAPITULACIJA!B18</f>
        <v>V popisih strojnih instalacij niso zajeta:</v>
      </c>
      <c r="C14" s="1156"/>
      <c r="D14" s="2362"/>
      <c r="E14" s="2219"/>
      <c r="F14" s="2229"/>
      <c r="G14" s="1156"/>
      <c r="H14" s="2183"/>
      <c r="I14" s="2219"/>
      <c r="J14" s="2229"/>
    </row>
    <row r="15" spans="1:10" s="1884" customFormat="1" ht="14.25">
      <c r="A15" s="2479"/>
      <c r="B15" s="1921" t="str">
        <f>[4]REKAPITULACIJA!B19</f>
        <v>gradbena dela, razen navedenih</v>
      </c>
      <c r="C15" s="1156"/>
      <c r="D15" s="2362"/>
      <c r="E15" s="2219"/>
      <c r="F15" s="2229"/>
      <c r="G15" s="1156"/>
      <c r="H15" s="2183"/>
      <c r="I15" s="2219"/>
      <c r="J15" s="2229"/>
    </row>
    <row r="16" spans="1:10" s="1884" customFormat="1" ht="14.25">
      <c r="A16" s="2479"/>
      <c r="B16" s="1921" t="str">
        <f>[4]REKAPITULACIJA!B20</f>
        <v>elektro dela, razen navedenih</v>
      </c>
      <c r="C16" s="1156"/>
      <c r="D16" s="2362"/>
      <c r="E16" s="2219"/>
      <c r="F16" s="2229"/>
      <c r="G16" s="1156"/>
      <c r="H16" s="2183"/>
      <c r="I16" s="2219"/>
      <c r="J16" s="2229"/>
    </row>
    <row r="17" spans="1:12" s="1884" customFormat="1" ht="25.5">
      <c r="A17" s="2412" t="s">
        <v>1180</v>
      </c>
      <c r="B17" s="1921" t="str">
        <f>[4]REKAPITULACIJA!B21</f>
        <v>Vso opremo, ki je predvidena za vezavo na CNS, je potrebno uskladiti z dobaviteljem CNS-a.</v>
      </c>
      <c r="C17" s="1156"/>
      <c r="D17" s="2529"/>
      <c r="E17" s="2219"/>
      <c r="F17" s="2229"/>
      <c r="G17" s="1156"/>
      <c r="H17" s="2183"/>
      <c r="I17" s="2219"/>
      <c r="J17" s="2229"/>
    </row>
    <row r="18" spans="1:12" s="2056" customFormat="1" ht="26.25" customHeight="1">
      <c r="A18" s="2480" t="s">
        <v>1180</v>
      </c>
      <c r="B18" s="1921" t="str">
        <f>[4]REKAPITULACIJA!B22</f>
        <v>Vsa izbrana oprema mora biti potrjena s strani investitorja, nadzora in projektantov strojnih inštalacij.</v>
      </c>
      <c r="C18" s="2481"/>
      <c r="D18" s="2014"/>
      <c r="E18" s="2482"/>
      <c r="F18" s="2483"/>
      <c r="G18" s="2051"/>
      <c r="I18" s="2482"/>
      <c r="J18" s="2483"/>
    </row>
    <row r="19" spans="1:12" s="1884" customFormat="1" ht="15">
      <c r="A19" s="2412" t="s">
        <v>1180</v>
      </c>
      <c r="B19" s="1921" t="str">
        <f>[4]REKAPITULACIJA!B23</f>
        <v>Tehnološka oprema ni predmet teh popisov.</v>
      </c>
      <c r="C19" s="1156"/>
      <c r="D19" s="2529"/>
      <c r="E19" s="2219"/>
      <c r="F19" s="2229"/>
      <c r="G19" s="1156"/>
      <c r="H19" s="2183"/>
      <c r="I19" s="2219"/>
      <c r="J19" s="2229"/>
    </row>
    <row r="20" spans="1:12" s="1884" customFormat="1" ht="15">
      <c r="A20" s="2412" t="s">
        <v>1180</v>
      </c>
      <c r="B20" s="1921" t="str">
        <f>[4]REKAPITULACIJA!B24</f>
        <v>Oprema v kuhinji ni predmet teh popisov.</v>
      </c>
      <c r="C20" s="1156"/>
      <c r="D20" s="2529"/>
      <c r="E20" s="2219"/>
      <c r="F20" s="2229"/>
      <c r="G20" s="1156"/>
      <c r="H20" s="2183"/>
      <c r="I20" s="2219"/>
      <c r="J20" s="2229"/>
    </row>
    <row r="21" spans="1:12" s="1884" customFormat="1" ht="51">
      <c r="A21" s="2412" t="s">
        <v>1180</v>
      </c>
      <c r="B21" s="1921" t="str">
        <f>[4]REKAPITULACIJA!B25</f>
        <v xml:space="preserve">Pred naročilom mora biti vsa izbrana oprema (sanitarna keramika, armature, ogledala, držala, milniki …) potrjena s strani investitorja in nadzora ter usklajena s posameznimi načrti (arhitektura, strojno, elektro…) </v>
      </c>
      <c r="C21" s="1156"/>
      <c r="D21" s="2529"/>
      <c r="E21" s="2219"/>
      <c r="F21" s="2229"/>
      <c r="G21" s="1156"/>
      <c r="H21" s="2183"/>
      <c r="I21" s="2219"/>
      <c r="J21" s="2229"/>
    </row>
    <row r="22" spans="1:12" s="1884" customFormat="1" ht="25.5">
      <c r="A22" s="2412" t="s">
        <v>1180</v>
      </c>
      <c r="B22" s="1921" t="str">
        <f>[4]REKAPITULACIJA!B26</f>
        <v>načrt požarne varnosti izdelan pri podjetju IVD Maribor, Maribor.</v>
      </c>
      <c r="C22" s="1156"/>
      <c r="D22" s="2529"/>
      <c r="E22" s="2219"/>
      <c r="F22" s="2229"/>
      <c r="G22" s="1156"/>
      <c r="H22" s="2183"/>
      <c r="I22" s="2219"/>
      <c r="J22" s="2229"/>
    </row>
    <row r="23" spans="1:12" customFormat="1" ht="25.5">
      <c r="A23" s="2237" t="s">
        <v>1180</v>
      </c>
      <c r="B23" s="1921" t="s">
        <v>1288</v>
      </c>
      <c r="C23" s="1156"/>
      <c r="D23" s="2529"/>
      <c r="E23" s="2219"/>
      <c r="F23" s="2229"/>
      <c r="G23" s="1156"/>
      <c r="H23" s="2183"/>
      <c r="I23" s="2219"/>
      <c r="J23" s="2229"/>
      <c r="K23" s="1156"/>
      <c r="L23" s="2183"/>
    </row>
    <row r="24" spans="1:12" s="2189" customFormat="1" ht="15">
      <c r="A24" s="2412"/>
      <c r="B24" s="1921"/>
      <c r="C24" s="1156"/>
      <c r="D24" s="2529"/>
      <c r="E24" s="2219"/>
      <c r="F24" s="2229"/>
      <c r="G24" s="1156"/>
      <c r="H24" s="2183"/>
      <c r="I24" s="2219"/>
      <c r="J24" s="2229"/>
    </row>
    <row r="25" spans="1:12" s="2189" customFormat="1" ht="15">
      <c r="A25" s="2412"/>
      <c r="B25" s="1921"/>
      <c r="C25" s="1156"/>
      <c r="D25" s="2529"/>
      <c r="E25" s="2219"/>
      <c r="F25" s="2229"/>
      <c r="G25" s="1156"/>
      <c r="H25" s="2183"/>
      <c r="I25" s="2219"/>
      <c r="J25" s="2229"/>
    </row>
    <row r="26" spans="1:12" s="2189" customFormat="1" ht="15">
      <c r="A26" s="2412"/>
      <c r="B26" s="1921"/>
      <c r="C26" s="1156"/>
      <c r="D26" s="2529"/>
      <c r="E26" s="2219"/>
      <c r="F26" s="2229"/>
      <c r="G26" s="1156"/>
      <c r="H26" s="2183"/>
      <c r="I26" s="2219"/>
      <c r="J26" s="2229"/>
    </row>
    <row r="27" spans="1:12" s="2189" customFormat="1" ht="15">
      <c r="A27" s="2412"/>
      <c r="B27" s="1921"/>
      <c r="C27" s="1156"/>
      <c r="D27" s="2529"/>
      <c r="E27" s="2219"/>
      <c r="F27" s="2229"/>
      <c r="G27" s="1156"/>
      <c r="H27" s="2183"/>
      <c r="I27" s="2219"/>
      <c r="J27" s="2229"/>
    </row>
    <row r="28" spans="1:12" s="2189" customFormat="1" ht="15">
      <c r="A28" s="2412"/>
      <c r="B28" s="1921"/>
      <c r="C28" s="1156"/>
      <c r="D28" s="2529"/>
      <c r="E28" s="2219"/>
      <c r="F28" s="2229"/>
      <c r="G28" s="1156"/>
      <c r="H28" s="2183"/>
      <c r="I28" s="2219"/>
      <c r="J28" s="2229"/>
    </row>
    <row r="29" spans="1:12" s="2189" customFormat="1" ht="14.25">
      <c r="A29" s="2479"/>
      <c r="B29" s="1077"/>
      <c r="C29" s="1156"/>
      <c r="D29" s="2529"/>
      <c r="E29" s="2219"/>
      <c r="F29" s="2229"/>
      <c r="G29" s="1156"/>
      <c r="H29" s="2183"/>
      <c r="I29" s="2219"/>
      <c r="J29" s="2229"/>
    </row>
    <row r="30" spans="1:12" s="2419" customFormat="1" ht="15">
      <c r="A30" s="2484"/>
      <c r="B30" s="2241" t="s">
        <v>2160</v>
      </c>
      <c r="C30" s="2485"/>
      <c r="D30" s="2530"/>
      <c r="E30" s="2486"/>
      <c r="F30" s="2417"/>
      <c r="G30" s="2485"/>
      <c r="H30" s="2418"/>
      <c r="I30" s="2486"/>
      <c r="J30" s="2417"/>
    </row>
    <row r="31" spans="1:12" s="2419" customFormat="1" ht="14.25" customHeight="1">
      <c r="A31" s="2258"/>
      <c r="B31" s="2259"/>
      <c r="C31" s="2485"/>
      <c r="D31" s="2530"/>
      <c r="E31" s="2486"/>
      <c r="F31" s="2417"/>
      <c r="G31" s="2485"/>
      <c r="H31" s="2418"/>
      <c r="I31" s="2486"/>
      <c r="J31" s="2417"/>
    </row>
    <row r="32" spans="1:12" s="2264" customFormat="1" ht="12" customHeight="1">
      <c r="A32" s="2258"/>
      <c r="B32" s="2487"/>
      <c r="C32" s="2487"/>
      <c r="D32" s="2531"/>
      <c r="E32" s="2488"/>
      <c r="F32" s="2489"/>
      <c r="G32" s="2487"/>
      <c r="H32" s="2419"/>
      <c r="I32" s="2488"/>
      <c r="J32" s="2489"/>
    </row>
    <row r="33" spans="1:10" s="2419" customFormat="1" ht="15.4">
      <c r="A33" s="2490" t="s">
        <v>1198</v>
      </c>
      <c r="B33" s="2415" t="s">
        <v>1199</v>
      </c>
      <c r="C33" s="2416"/>
      <c r="D33" s="2463"/>
      <c r="E33" s="2250"/>
      <c r="F33" s="2251"/>
      <c r="G33" s="2184"/>
      <c r="H33" s="2187"/>
      <c r="I33" s="2250"/>
      <c r="J33" s="2251"/>
    </row>
    <row r="34" spans="1:10" s="2419" customFormat="1" ht="12.75" customHeight="1">
      <c r="A34" s="2227">
        <v>1</v>
      </c>
      <c r="B34" s="2184" t="str">
        <f>B194</f>
        <v>KONVEKTORJI, RADIATORJI, ZAVESE - OGREVANJE</v>
      </c>
      <c r="C34" s="2184"/>
      <c r="D34" s="2368"/>
      <c r="E34" s="2250"/>
      <c r="F34" s="2251">
        <f>F194</f>
        <v>0</v>
      </c>
      <c r="G34" s="2184"/>
      <c r="H34" s="2187">
        <f>H194</f>
        <v>0</v>
      </c>
      <c r="I34" s="2250"/>
      <c r="J34" s="2251">
        <f>J194</f>
        <v>0</v>
      </c>
    </row>
    <row r="35" spans="1:10" s="2264" customFormat="1" ht="12.75" customHeight="1">
      <c r="A35" s="2227">
        <f>A34+1</f>
        <v>2</v>
      </c>
      <c r="B35" s="2184" t="str">
        <f>B350</f>
        <v>KLIMATI - OGREVANJE</v>
      </c>
      <c r="C35" s="2184"/>
      <c r="D35" s="2368"/>
      <c r="E35" s="2250"/>
      <c r="F35" s="2251">
        <f>F350</f>
        <v>0</v>
      </c>
      <c r="G35" s="2184"/>
      <c r="H35" s="2187">
        <f>H350</f>
        <v>0</v>
      </c>
      <c r="I35" s="2250"/>
      <c r="J35" s="2251">
        <f>J350</f>
        <v>0</v>
      </c>
    </row>
    <row r="36" spans="1:10" s="2264" customFormat="1" ht="12.75" customHeight="1">
      <c r="A36" s="2227">
        <f t="shared" ref="A36:A43" si="0">A35+1</f>
        <v>3</v>
      </c>
      <c r="B36" s="2184" t="str">
        <f>B470</f>
        <v>TALNO OGREVANJE IN HLAJENJE</v>
      </c>
      <c r="C36" s="2184"/>
      <c r="D36" s="2368"/>
      <c r="E36" s="2250"/>
      <c r="F36" s="2251">
        <f>F470</f>
        <v>0</v>
      </c>
      <c r="G36" s="2184"/>
      <c r="H36" s="2187">
        <f>H470</f>
        <v>0</v>
      </c>
      <c r="I36" s="2250"/>
      <c r="J36" s="2251">
        <f>J470</f>
        <v>0</v>
      </c>
    </row>
    <row r="37" spans="1:10" s="2264" customFormat="1" ht="12.75" customHeight="1">
      <c r="A37" s="2227">
        <f t="shared" si="0"/>
        <v>4</v>
      </c>
      <c r="B37" s="2184" t="str">
        <f>B659</f>
        <v>TALNO OGREVANJE - STADION</v>
      </c>
      <c r="C37" s="2184"/>
      <c r="D37" s="2368"/>
      <c r="E37" s="2250"/>
      <c r="F37" s="2251">
        <f>F659</f>
        <v>0</v>
      </c>
      <c r="G37" s="2184"/>
      <c r="H37" s="2187">
        <f>H659</f>
        <v>0</v>
      </c>
      <c r="I37" s="2250"/>
      <c r="J37" s="2251">
        <f>J659</f>
        <v>0</v>
      </c>
    </row>
    <row r="38" spans="1:10" s="2419" customFormat="1" ht="12.75" customHeight="1">
      <c r="A38" s="2227">
        <f t="shared" si="0"/>
        <v>5</v>
      </c>
      <c r="B38" s="2184" t="str">
        <f>B1047</f>
        <v>HLAJENJE - HLADILNI AGREGAT TER PODPOSTAJA</v>
      </c>
      <c r="C38" s="2184"/>
      <c r="D38" s="2368"/>
      <c r="E38" s="2250"/>
      <c r="F38" s="2251">
        <f>F1047</f>
        <v>0</v>
      </c>
      <c r="G38" s="2184"/>
      <c r="H38" s="2187">
        <f>H1047</f>
        <v>0</v>
      </c>
      <c r="I38" s="2250"/>
      <c r="J38" s="2251">
        <f>J1047</f>
        <v>0</v>
      </c>
    </row>
    <row r="39" spans="1:10" s="2264" customFormat="1" ht="12.75" customHeight="1">
      <c r="A39" s="2227">
        <f t="shared" si="0"/>
        <v>6</v>
      </c>
      <c r="B39" s="2184" t="str">
        <f>B1239</f>
        <v>HLADILNA PODPOSTAJA  2</v>
      </c>
      <c r="C39" s="2184"/>
      <c r="D39" s="2368"/>
      <c r="E39" s="2250"/>
      <c r="F39" s="2251">
        <f>F1239</f>
        <v>0</v>
      </c>
      <c r="G39" s="2184"/>
      <c r="H39" s="2187">
        <f>H1239</f>
        <v>0</v>
      </c>
      <c r="I39" s="2250"/>
      <c r="J39" s="2251">
        <f>J1239</f>
        <v>0</v>
      </c>
    </row>
    <row r="40" spans="1:10" ht="14.25">
      <c r="A40" s="2227">
        <f t="shared" si="0"/>
        <v>7</v>
      </c>
      <c r="B40" s="2184" t="str">
        <f>B1402</f>
        <v>KONVEKTORJI - HLAJENJE</v>
      </c>
      <c r="C40" s="2184"/>
      <c r="D40" s="2368"/>
      <c r="E40" s="2250"/>
      <c r="F40" s="2251">
        <f>F1402</f>
        <v>0</v>
      </c>
      <c r="G40" s="2184"/>
      <c r="H40" s="2187">
        <f>H1402</f>
        <v>0</v>
      </c>
      <c r="I40" s="2250"/>
      <c r="J40" s="2251">
        <f>J1402</f>
        <v>0</v>
      </c>
    </row>
    <row r="41" spans="1:10" customFormat="1" ht="14.25">
      <c r="A41" s="2227">
        <f t="shared" si="0"/>
        <v>8</v>
      </c>
      <c r="B41" s="2184" t="str">
        <f>B1530</f>
        <v>KLIMATI - HLAJENJE</v>
      </c>
      <c r="C41" s="2184"/>
      <c r="D41" s="2368"/>
      <c r="E41" s="2250"/>
      <c r="F41" s="2251">
        <f>F1530</f>
        <v>0</v>
      </c>
      <c r="G41" s="2184"/>
      <c r="H41" s="2187">
        <f>H1530</f>
        <v>0</v>
      </c>
      <c r="I41" s="2250"/>
      <c r="J41" s="2251">
        <f>J1530</f>
        <v>0</v>
      </c>
    </row>
    <row r="42" spans="1:10" customFormat="1" ht="14.25">
      <c r="A42" s="2227">
        <f t="shared" si="0"/>
        <v>9</v>
      </c>
      <c r="B42" s="2184" t="str">
        <f>B1676</f>
        <v>SPLIT SISTEMI</v>
      </c>
      <c r="C42" s="2184"/>
      <c r="D42" s="2368"/>
      <c r="E42" s="2250"/>
      <c r="F42" s="2251">
        <f>F1676</f>
        <v>0</v>
      </c>
      <c r="G42" s="2184"/>
      <c r="H42" s="2187">
        <f>H1676</f>
        <v>0</v>
      </c>
      <c r="I42" s="2250"/>
      <c r="J42" s="2251">
        <f>J1676</f>
        <v>0</v>
      </c>
    </row>
    <row r="43" spans="1:10" customFormat="1" ht="14.25">
      <c r="A43" s="2227">
        <f t="shared" si="0"/>
        <v>10</v>
      </c>
      <c r="B43" s="2184" t="str">
        <f>B1713</f>
        <v>SPLOŠNO</v>
      </c>
      <c r="C43" s="2184"/>
      <c r="D43" s="2368"/>
      <c r="E43" s="2250"/>
      <c r="F43" s="2251">
        <f>F1713</f>
        <v>0</v>
      </c>
      <c r="G43" s="2184"/>
      <c r="H43" s="2187">
        <f>H1713</f>
        <v>0</v>
      </c>
      <c r="I43" s="2250"/>
      <c r="J43" s="2251">
        <f>J1713</f>
        <v>0</v>
      </c>
    </row>
    <row r="44" spans="1:10" s="2419" customFormat="1" ht="15">
      <c r="A44" s="2258"/>
      <c r="B44" s="2487"/>
      <c r="C44" s="2487"/>
      <c r="D44" s="2531"/>
      <c r="E44" s="2488"/>
      <c r="F44" s="2489"/>
      <c r="G44" s="2487"/>
      <c r="I44" s="2488"/>
      <c r="J44" s="2489"/>
    </row>
    <row r="45" spans="1:10" s="2419" customFormat="1" ht="15">
      <c r="A45" s="2421"/>
      <c r="B45" s="2422" t="s">
        <v>2161</v>
      </c>
      <c r="C45" s="2423"/>
      <c r="D45" s="2464"/>
      <c r="E45" s="2424"/>
      <c r="F45" s="2425">
        <f>SUM(F34:F44)</f>
        <v>0</v>
      </c>
      <c r="G45" s="2425"/>
      <c r="H45" s="2425">
        <f>SUM(H34:H44)</f>
        <v>0</v>
      </c>
      <c r="I45" s="2425"/>
      <c r="J45" s="2425">
        <f>SUM(J34:J44)</f>
        <v>0</v>
      </c>
    </row>
    <row r="46" spans="1:10" s="2264" customFormat="1" ht="15">
      <c r="A46" s="2491"/>
      <c r="B46" s="2492"/>
      <c r="C46" s="2493"/>
      <c r="D46" s="2532"/>
      <c r="E46" s="2275"/>
      <c r="F46" s="2293"/>
      <c r="G46" s="2265"/>
      <c r="H46" s="2192"/>
      <c r="I46" s="2275"/>
      <c r="J46" s="2293"/>
    </row>
    <row r="47" spans="1:10" s="2189" customFormat="1" ht="13.15">
      <c r="A47" s="2494"/>
      <c r="B47" s="2209"/>
      <c r="C47" s="1814"/>
      <c r="D47" s="2364"/>
      <c r="E47" s="2275"/>
      <c r="F47" s="2293"/>
      <c r="G47" s="2265"/>
      <c r="H47" s="2192"/>
      <c r="I47" s="2275"/>
      <c r="J47" s="2293"/>
    </row>
    <row r="48" spans="1:10" s="2189" customFormat="1" ht="13.15">
      <c r="A48" s="2494"/>
      <c r="B48" s="2209"/>
      <c r="C48" s="1814"/>
      <c r="D48" s="2364"/>
      <c r="E48" s="2275"/>
      <c r="F48" s="2293"/>
      <c r="G48" s="2265"/>
      <c r="H48" s="2192"/>
      <c r="I48" s="2275"/>
      <c r="J48" s="2293"/>
    </row>
    <row r="49" spans="1:256" s="1884" customFormat="1" ht="14.25">
      <c r="A49" s="2271"/>
      <c r="B49" s="1861" t="s">
        <v>1199</v>
      </c>
      <c r="C49" s="1846"/>
      <c r="D49" s="2396"/>
      <c r="E49" s="2288"/>
      <c r="F49" s="1849"/>
      <c r="G49" s="1846"/>
      <c r="H49" s="1847"/>
      <c r="I49" s="2288"/>
      <c r="J49" s="1849"/>
    </row>
    <row r="50" spans="1:256" s="1927" customFormat="1" ht="14.25">
      <c r="A50" s="2271"/>
      <c r="B50" s="1077"/>
      <c r="C50" s="1846"/>
      <c r="D50" s="2174"/>
      <c r="E50" s="2288"/>
      <c r="F50" s="1849"/>
      <c r="G50" s="1846"/>
      <c r="H50" s="1847"/>
      <c r="I50" s="2288"/>
      <c r="J50" s="1849"/>
    </row>
    <row r="51" spans="1:256" s="1884" customFormat="1" ht="14.25">
      <c r="A51" s="294" t="s">
        <v>1204</v>
      </c>
      <c r="B51" s="2458" t="s">
        <v>2162</v>
      </c>
      <c r="C51" s="354"/>
      <c r="D51" s="1758"/>
      <c r="E51" s="2288"/>
      <c r="F51" s="1849"/>
      <c r="G51" s="1846"/>
      <c r="H51" s="1847"/>
      <c r="I51" s="2288"/>
      <c r="J51" s="1849"/>
    </row>
    <row r="52" spans="1:256" s="1884" customFormat="1" ht="14.25">
      <c r="A52" s="294"/>
      <c r="B52" s="242"/>
      <c r="C52" s="354"/>
      <c r="D52" s="1758"/>
      <c r="E52" s="2288"/>
      <c r="F52" s="1849"/>
      <c r="G52" s="1846"/>
      <c r="H52" s="1847"/>
      <c r="I52" s="2288"/>
      <c r="J52" s="1849"/>
    </row>
    <row r="53" spans="1:256" s="1884" customFormat="1" ht="14.25">
      <c r="A53" s="294"/>
      <c r="B53" s="330" t="s">
        <v>1324</v>
      </c>
      <c r="C53" s="328"/>
      <c r="D53" s="1759"/>
      <c r="E53" s="2288"/>
      <c r="F53" s="1849"/>
      <c r="G53" s="1846"/>
      <c r="H53" s="1847"/>
      <c r="I53" s="2288"/>
      <c r="J53" s="1849"/>
    </row>
    <row r="54" spans="1:256" s="1884" customFormat="1" ht="14.25">
      <c r="A54" s="294"/>
      <c r="B54" s="242" t="s">
        <v>2163</v>
      </c>
      <c r="C54" s="354"/>
      <c r="D54" s="1758"/>
      <c r="E54" s="2288"/>
      <c r="F54" s="1849"/>
      <c r="G54" s="1846"/>
      <c r="H54" s="1847"/>
      <c r="I54" s="2288"/>
      <c r="J54" s="1849"/>
    </row>
    <row r="55" spans="1:256" s="1884" customFormat="1" ht="14.25">
      <c r="A55" s="294"/>
      <c r="B55" s="242"/>
      <c r="C55" s="354"/>
      <c r="D55" s="1758"/>
      <c r="E55" s="2288"/>
      <c r="F55" s="1849"/>
      <c r="G55" s="1846"/>
      <c r="H55" s="1847"/>
      <c r="I55" s="2288"/>
      <c r="J55" s="1849"/>
    </row>
    <row r="56" spans="1:256" customFormat="1" ht="25.5">
      <c r="A56" s="2495" t="s">
        <v>1292</v>
      </c>
      <c r="B56" s="2496" t="s">
        <v>2164</v>
      </c>
      <c r="C56" s="299"/>
      <c r="D56" s="2533"/>
      <c r="E56" s="2288"/>
      <c r="F56" s="1849"/>
      <c r="G56" s="1846"/>
      <c r="H56" s="1847"/>
      <c r="I56" s="2288"/>
      <c r="J56" s="1849"/>
      <c r="K56" s="1884"/>
      <c r="L56" s="1884"/>
      <c r="M56" s="1884"/>
      <c r="N56" s="1884"/>
      <c r="O56" s="1884"/>
      <c r="P56" s="1884"/>
      <c r="Q56" s="1884"/>
      <c r="R56" s="1884"/>
      <c r="S56" s="1884"/>
      <c r="T56" s="1884"/>
      <c r="U56" s="1884"/>
      <c r="V56" s="1884"/>
      <c r="W56" s="1884"/>
      <c r="X56" s="1884"/>
      <c r="Y56" s="1884"/>
      <c r="Z56" s="1884"/>
      <c r="AA56" s="1884"/>
      <c r="AB56" s="1884"/>
      <c r="AC56" s="1884"/>
      <c r="AD56" s="1884"/>
      <c r="AE56" s="1884"/>
      <c r="AF56" s="1884"/>
      <c r="AG56" s="1884"/>
      <c r="AH56" s="1884"/>
      <c r="AI56" s="1884"/>
      <c r="AJ56" s="1884"/>
      <c r="AK56" s="1884"/>
      <c r="AL56" s="1884"/>
      <c r="AM56" s="1884"/>
      <c r="AN56" s="1884"/>
      <c r="AO56" s="1884"/>
      <c r="AP56" s="1884"/>
      <c r="AQ56" s="1884"/>
      <c r="AR56" s="1884"/>
      <c r="AS56" s="1884"/>
      <c r="AT56" s="1884"/>
      <c r="AU56" s="1884"/>
      <c r="AV56" s="1884"/>
      <c r="AW56" s="1884"/>
      <c r="AX56" s="1884"/>
      <c r="AY56" s="1884"/>
      <c r="AZ56" s="1884"/>
      <c r="BA56" s="1884"/>
      <c r="BB56" s="1884"/>
      <c r="BC56" s="1884"/>
      <c r="BD56" s="1884"/>
      <c r="BE56" s="1884"/>
      <c r="BF56" s="1884"/>
      <c r="BG56" s="1884"/>
      <c r="BH56" s="1884"/>
      <c r="BI56" s="1884"/>
      <c r="BJ56" s="1884"/>
      <c r="BK56" s="1884"/>
      <c r="BL56" s="1884"/>
      <c r="BM56" s="1884"/>
      <c r="BN56" s="1884"/>
      <c r="BO56" s="1884"/>
      <c r="BP56" s="1884"/>
      <c r="BQ56" s="1884"/>
      <c r="BR56" s="1884"/>
      <c r="BS56" s="1884"/>
      <c r="BT56" s="1884"/>
      <c r="BU56" s="1884"/>
      <c r="BV56" s="1884"/>
      <c r="BW56" s="1884"/>
      <c r="BX56" s="1884"/>
      <c r="BY56" s="1884"/>
      <c r="BZ56" s="1884"/>
      <c r="CA56" s="1884"/>
      <c r="CB56" s="1884"/>
      <c r="CC56" s="1884"/>
      <c r="CD56" s="1884"/>
      <c r="CE56" s="1884"/>
      <c r="CF56" s="1884"/>
      <c r="CG56" s="1884"/>
      <c r="CH56" s="1884"/>
      <c r="CI56" s="1884"/>
      <c r="CJ56" s="1884"/>
      <c r="CK56" s="1884"/>
      <c r="CL56" s="1884"/>
      <c r="CM56" s="1884"/>
      <c r="CN56" s="1884"/>
      <c r="CO56" s="1884"/>
      <c r="CP56" s="1884"/>
      <c r="CQ56" s="1884"/>
      <c r="CR56" s="1884"/>
      <c r="CS56" s="1884"/>
      <c r="CT56" s="1884"/>
      <c r="CU56" s="1884"/>
      <c r="CV56" s="1884"/>
      <c r="CW56" s="1884"/>
      <c r="CX56" s="1884"/>
      <c r="CY56" s="1884"/>
      <c r="CZ56" s="1884"/>
      <c r="DA56" s="1884"/>
      <c r="DB56" s="1884"/>
      <c r="DC56" s="1884"/>
      <c r="DD56" s="1884"/>
      <c r="DE56" s="1884"/>
      <c r="DF56" s="1884"/>
      <c r="DG56" s="1884"/>
      <c r="DH56" s="1884"/>
      <c r="DI56" s="1884"/>
      <c r="DJ56" s="1884"/>
      <c r="DK56" s="1884"/>
      <c r="DL56" s="1884"/>
      <c r="DM56" s="1884"/>
      <c r="DN56" s="1884"/>
      <c r="DO56" s="1884"/>
      <c r="DP56" s="1884"/>
      <c r="DQ56" s="1884"/>
      <c r="DR56" s="1884"/>
      <c r="DS56" s="1884"/>
      <c r="DT56" s="1884"/>
      <c r="DU56" s="1884"/>
      <c r="DV56" s="1884"/>
      <c r="DW56" s="1884"/>
      <c r="DX56" s="1884"/>
      <c r="DY56" s="1884"/>
      <c r="DZ56" s="1884"/>
      <c r="EA56" s="1884"/>
      <c r="EB56" s="1884"/>
      <c r="EC56" s="1884"/>
      <c r="ED56" s="1884"/>
      <c r="EE56" s="1884"/>
      <c r="EF56" s="1884"/>
      <c r="EG56" s="1884"/>
      <c r="EH56" s="1884"/>
      <c r="EI56" s="1884"/>
      <c r="EJ56" s="1884"/>
      <c r="EK56" s="1884"/>
      <c r="EL56" s="1884"/>
      <c r="EM56" s="1884"/>
      <c r="EN56" s="1884"/>
      <c r="EO56" s="1884"/>
      <c r="EP56" s="1884"/>
      <c r="EQ56" s="1884"/>
      <c r="ER56" s="1884"/>
      <c r="ES56" s="1884"/>
      <c r="ET56" s="1884"/>
      <c r="EU56" s="1884"/>
      <c r="EV56" s="1884"/>
      <c r="EW56" s="1884"/>
      <c r="EX56" s="1884"/>
      <c r="EY56" s="1884"/>
      <c r="EZ56" s="1884"/>
      <c r="FA56" s="1884"/>
      <c r="FB56" s="1884"/>
      <c r="FC56" s="1884"/>
      <c r="FD56" s="1884"/>
      <c r="FE56" s="1884"/>
      <c r="FF56" s="1884"/>
      <c r="FG56" s="1884"/>
      <c r="FH56" s="1884"/>
      <c r="FI56" s="1884"/>
      <c r="FJ56" s="1884"/>
      <c r="FK56" s="1884"/>
      <c r="FL56" s="1884"/>
      <c r="FM56" s="1884"/>
      <c r="FN56" s="1884"/>
      <c r="FO56" s="1884"/>
      <c r="FP56" s="1884"/>
      <c r="FQ56" s="1884"/>
      <c r="FR56" s="1884"/>
      <c r="FS56" s="1884"/>
      <c r="FT56" s="1884"/>
      <c r="FU56" s="1884"/>
      <c r="FV56" s="1884"/>
      <c r="FW56" s="1884"/>
      <c r="FX56" s="1884"/>
      <c r="FY56" s="1884"/>
      <c r="FZ56" s="1884"/>
      <c r="GA56" s="1884"/>
      <c r="GB56" s="1884"/>
      <c r="GC56" s="1884"/>
      <c r="GD56" s="1884"/>
      <c r="GE56" s="1884"/>
      <c r="GF56" s="1884"/>
      <c r="GG56" s="1884"/>
      <c r="GH56" s="1884"/>
      <c r="GI56" s="1884"/>
      <c r="GJ56" s="1884"/>
      <c r="GK56" s="1884"/>
      <c r="GL56" s="1884"/>
      <c r="GM56" s="1884"/>
      <c r="GN56" s="1884"/>
      <c r="GO56" s="1884"/>
      <c r="GP56" s="1884"/>
      <c r="GQ56" s="1884"/>
      <c r="GR56" s="1884"/>
      <c r="GS56" s="1884"/>
      <c r="GT56" s="1884"/>
      <c r="GU56" s="1884"/>
      <c r="GV56" s="1884"/>
      <c r="GW56" s="1884"/>
      <c r="GX56" s="1884"/>
      <c r="GY56" s="1884"/>
      <c r="GZ56" s="1884"/>
      <c r="HA56" s="1884"/>
      <c r="HB56" s="1884"/>
      <c r="HC56" s="1884"/>
      <c r="HD56" s="1884"/>
      <c r="HE56" s="1884"/>
      <c r="HF56" s="1884"/>
      <c r="HG56" s="1884"/>
      <c r="HH56" s="1884"/>
      <c r="HI56" s="1884"/>
      <c r="HJ56" s="1884"/>
      <c r="HK56" s="1884"/>
      <c r="HL56" s="1884"/>
      <c r="HM56" s="1884"/>
      <c r="HN56" s="1884"/>
      <c r="HO56" s="1884"/>
      <c r="HP56" s="1884"/>
      <c r="HQ56" s="1884"/>
      <c r="HR56" s="1884"/>
      <c r="HS56" s="1884"/>
      <c r="HT56" s="1884"/>
      <c r="HU56" s="1884"/>
      <c r="HV56" s="1884"/>
      <c r="HW56" s="1884"/>
      <c r="HX56" s="1884"/>
      <c r="HY56" s="1884"/>
      <c r="HZ56" s="1884"/>
      <c r="IA56" s="1884"/>
      <c r="IB56" s="1884"/>
      <c r="IC56" s="1884"/>
      <c r="ID56" s="1884"/>
      <c r="IE56" s="1884"/>
      <c r="IF56" s="1884"/>
      <c r="IG56" s="1884"/>
      <c r="IH56" s="1884"/>
      <c r="II56" s="1884"/>
      <c r="IJ56" s="1884"/>
      <c r="IK56" s="1884"/>
      <c r="IL56" s="1884"/>
      <c r="IM56" s="1884"/>
      <c r="IN56" s="1884"/>
      <c r="IO56" s="1884"/>
      <c r="IP56" s="1884"/>
      <c r="IQ56" s="1884"/>
      <c r="IR56" s="1884"/>
      <c r="IS56" s="1884"/>
      <c r="IT56" s="1884"/>
      <c r="IU56" s="1884"/>
      <c r="IV56" s="1884"/>
    </row>
    <row r="57" spans="1:256" customFormat="1" ht="14.25">
      <c r="A57" s="2497"/>
      <c r="B57" s="2496" t="s">
        <v>2165</v>
      </c>
      <c r="C57" s="299"/>
      <c r="D57" s="2533"/>
      <c r="E57" s="2288"/>
      <c r="F57" s="1849"/>
      <c r="G57" s="1846"/>
      <c r="H57" s="1847"/>
      <c r="I57" s="2288"/>
      <c r="J57" s="1849"/>
      <c r="K57" s="1884"/>
      <c r="L57" s="1884"/>
      <c r="M57" s="1884"/>
      <c r="N57" s="1884"/>
      <c r="O57" s="1884"/>
      <c r="P57" s="1884"/>
      <c r="Q57" s="1884"/>
      <c r="R57" s="1884"/>
      <c r="S57" s="1884"/>
      <c r="T57" s="1884"/>
      <c r="U57" s="1884"/>
      <c r="V57" s="1884"/>
      <c r="W57" s="1884"/>
      <c r="X57" s="1884"/>
      <c r="Y57" s="1884"/>
      <c r="Z57" s="1884"/>
      <c r="AA57" s="1884"/>
      <c r="AB57" s="1884"/>
      <c r="AC57" s="1884"/>
      <c r="AD57" s="1884"/>
      <c r="AE57" s="1884"/>
      <c r="AF57" s="1884"/>
      <c r="AG57" s="1884"/>
      <c r="AH57" s="1884"/>
      <c r="AI57" s="1884"/>
      <c r="AJ57" s="1884"/>
      <c r="AK57" s="1884"/>
      <c r="AL57" s="1884"/>
      <c r="AM57" s="1884"/>
      <c r="AN57" s="1884"/>
      <c r="AO57" s="1884"/>
      <c r="AP57" s="1884"/>
      <c r="AQ57" s="1884"/>
      <c r="AR57" s="1884"/>
      <c r="AS57" s="1884"/>
      <c r="AT57" s="1884"/>
      <c r="AU57" s="1884"/>
      <c r="AV57" s="1884"/>
      <c r="AW57" s="1884"/>
      <c r="AX57" s="1884"/>
      <c r="AY57" s="1884"/>
      <c r="AZ57" s="1884"/>
      <c r="BA57" s="1884"/>
      <c r="BB57" s="1884"/>
      <c r="BC57" s="1884"/>
      <c r="BD57" s="1884"/>
      <c r="BE57" s="1884"/>
      <c r="BF57" s="1884"/>
      <c r="BG57" s="1884"/>
      <c r="BH57" s="1884"/>
      <c r="BI57" s="1884"/>
      <c r="BJ57" s="1884"/>
      <c r="BK57" s="1884"/>
      <c r="BL57" s="1884"/>
      <c r="BM57" s="1884"/>
      <c r="BN57" s="1884"/>
      <c r="BO57" s="1884"/>
      <c r="BP57" s="1884"/>
      <c r="BQ57" s="1884"/>
      <c r="BR57" s="1884"/>
      <c r="BS57" s="1884"/>
      <c r="BT57" s="1884"/>
      <c r="BU57" s="1884"/>
      <c r="BV57" s="1884"/>
      <c r="BW57" s="1884"/>
      <c r="BX57" s="1884"/>
      <c r="BY57" s="1884"/>
      <c r="BZ57" s="1884"/>
      <c r="CA57" s="1884"/>
      <c r="CB57" s="1884"/>
      <c r="CC57" s="1884"/>
      <c r="CD57" s="1884"/>
      <c r="CE57" s="1884"/>
      <c r="CF57" s="1884"/>
      <c r="CG57" s="1884"/>
      <c r="CH57" s="1884"/>
      <c r="CI57" s="1884"/>
      <c r="CJ57" s="1884"/>
      <c r="CK57" s="1884"/>
      <c r="CL57" s="1884"/>
      <c r="CM57" s="1884"/>
      <c r="CN57" s="1884"/>
      <c r="CO57" s="1884"/>
      <c r="CP57" s="1884"/>
      <c r="CQ57" s="1884"/>
      <c r="CR57" s="1884"/>
      <c r="CS57" s="1884"/>
      <c r="CT57" s="1884"/>
      <c r="CU57" s="1884"/>
      <c r="CV57" s="1884"/>
      <c r="CW57" s="1884"/>
      <c r="CX57" s="1884"/>
      <c r="CY57" s="1884"/>
      <c r="CZ57" s="1884"/>
      <c r="DA57" s="1884"/>
      <c r="DB57" s="1884"/>
      <c r="DC57" s="1884"/>
      <c r="DD57" s="1884"/>
      <c r="DE57" s="1884"/>
      <c r="DF57" s="1884"/>
      <c r="DG57" s="1884"/>
      <c r="DH57" s="1884"/>
      <c r="DI57" s="1884"/>
      <c r="DJ57" s="1884"/>
      <c r="DK57" s="1884"/>
      <c r="DL57" s="1884"/>
      <c r="DM57" s="1884"/>
      <c r="DN57" s="1884"/>
      <c r="DO57" s="1884"/>
      <c r="DP57" s="1884"/>
      <c r="DQ57" s="1884"/>
      <c r="DR57" s="1884"/>
      <c r="DS57" s="1884"/>
      <c r="DT57" s="1884"/>
      <c r="DU57" s="1884"/>
      <c r="DV57" s="1884"/>
      <c r="DW57" s="1884"/>
      <c r="DX57" s="1884"/>
      <c r="DY57" s="1884"/>
      <c r="DZ57" s="1884"/>
      <c r="EA57" s="1884"/>
      <c r="EB57" s="1884"/>
      <c r="EC57" s="1884"/>
      <c r="ED57" s="1884"/>
      <c r="EE57" s="1884"/>
      <c r="EF57" s="1884"/>
      <c r="EG57" s="1884"/>
      <c r="EH57" s="1884"/>
      <c r="EI57" s="1884"/>
      <c r="EJ57" s="1884"/>
      <c r="EK57" s="1884"/>
      <c r="EL57" s="1884"/>
      <c r="EM57" s="1884"/>
      <c r="EN57" s="1884"/>
      <c r="EO57" s="1884"/>
      <c r="EP57" s="1884"/>
      <c r="EQ57" s="1884"/>
      <c r="ER57" s="1884"/>
      <c r="ES57" s="1884"/>
      <c r="ET57" s="1884"/>
      <c r="EU57" s="1884"/>
      <c r="EV57" s="1884"/>
      <c r="EW57" s="1884"/>
      <c r="EX57" s="1884"/>
      <c r="EY57" s="1884"/>
      <c r="EZ57" s="1884"/>
      <c r="FA57" s="1884"/>
      <c r="FB57" s="1884"/>
      <c r="FC57" s="1884"/>
      <c r="FD57" s="1884"/>
      <c r="FE57" s="1884"/>
      <c r="FF57" s="1884"/>
      <c r="FG57" s="1884"/>
      <c r="FH57" s="1884"/>
      <c r="FI57" s="1884"/>
      <c r="FJ57" s="1884"/>
      <c r="FK57" s="1884"/>
      <c r="FL57" s="1884"/>
      <c r="FM57" s="1884"/>
      <c r="FN57" s="1884"/>
      <c r="FO57" s="1884"/>
      <c r="FP57" s="1884"/>
      <c r="FQ57" s="1884"/>
      <c r="FR57" s="1884"/>
      <c r="FS57" s="1884"/>
      <c r="FT57" s="1884"/>
      <c r="FU57" s="1884"/>
      <c r="FV57" s="1884"/>
      <c r="FW57" s="1884"/>
      <c r="FX57" s="1884"/>
      <c r="FY57" s="1884"/>
      <c r="FZ57" s="1884"/>
      <c r="GA57" s="1884"/>
      <c r="GB57" s="1884"/>
      <c r="GC57" s="1884"/>
      <c r="GD57" s="1884"/>
      <c r="GE57" s="1884"/>
      <c r="GF57" s="1884"/>
      <c r="GG57" s="1884"/>
      <c r="GH57" s="1884"/>
      <c r="GI57" s="1884"/>
      <c r="GJ57" s="1884"/>
      <c r="GK57" s="1884"/>
      <c r="GL57" s="1884"/>
      <c r="GM57" s="1884"/>
      <c r="GN57" s="1884"/>
      <c r="GO57" s="1884"/>
      <c r="GP57" s="1884"/>
      <c r="GQ57" s="1884"/>
      <c r="GR57" s="1884"/>
      <c r="GS57" s="1884"/>
      <c r="GT57" s="1884"/>
      <c r="GU57" s="1884"/>
      <c r="GV57" s="1884"/>
      <c r="GW57" s="1884"/>
      <c r="GX57" s="1884"/>
      <c r="GY57" s="1884"/>
      <c r="GZ57" s="1884"/>
      <c r="HA57" s="1884"/>
      <c r="HB57" s="1884"/>
      <c r="HC57" s="1884"/>
      <c r="HD57" s="1884"/>
      <c r="HE57" s="1884"/>
      <c r="HF57" s="1884"/>
      <c r="HG57" s="1884"/>
      <c r="HH57" s="1884"/>
      <c r="HI57" s="1884"/>
      <c r="HJ57" s="1884"/>
      <c r="HK57" s="1884"/>
      <c r="HL57" s="1884"/>
      <c r="HM57" s="1884"/>
      <c r="HN57" s="1884"/>
      <c r="HO57" s="1884"/>
      <c r="HP57" s="1884"/>
      <c r="HQ57" s="1884"/>
      <c r="HR57" s="1884"/>
      <c r="HS57" s="1884"/>
      <c r="HT57" s="1884"/>
      <c r="HU57" s="1884"/>
      <c r="HV57" s="1884"/>
      <c r="HW57" s="1884"/>
      <c r="HX57" s="1884"/>
      <c r="HY57" s="1884"/>
      <c r="HZ57" s="1884"/>
      <c r="IA57" s="1884"/>
      <c r="IB57" s="1884"/>
      <c r="IC57" s="1884"/>
      <c r="ID57" s="1884"/>
      <c r="IE57" s="1884"/>
      <c r="IF57" s="1884"/>
      <c r="IG57" s="1884"/>
      <c r="IH57" s="1884"/>
      <c r="II57" s="1884"/>
      <c r="IJ57" s="1884"/>
      <c r="IK57" s="1884"/>
      <c r="IL57" s="1884"/>
      <c r="IM57" s="1884"/>
      <c r="IN57" s="1884"/>
      <c r="IO57" s="1884"/>
      <c r="IP57" s="1884"/>
      <c r="IQ57" s="1884"/>
      <c r="IR57" s="1884"/>
      <c r="IS57" s="1884"/>
      <c r="IT57" s="1884"/>
      <c r="IU57" s="1884"/>
      <c r="IV57" s="1884"/>
    </row>
    <row r="58" spans="1:256" customFormat="1" ht="14.25">
      <c r="A58" s="2497"/>
      <c r="B58" s="2496" t="s">
        <v>2166</v>
      </c>
      <c r="C58" s="299"/>
      <c r="D58" s="2533"/>
      <c r="E58" s="2288"/>
      <c r="F58" s="1849"/>
      <c r="G58" s="1846"/>
      <c r="H58" s="1847"/>
      <c r="I58" s="2288"/>
      <c r="J58" s="1849"/>
      <c r="K58" s="1884"/>
      <c r="L58" s="1884"/>
      <c r="M58" s="1884"/>
      <c r="N58" s="1884"/>
      <c r="O58" s="1884"/>
      <c r="P58" s="1884"/>
      <c r="Q58" s="1884"/>
      <c r="R58" s="1884"/>
      <c r="S58" s="1884"/>
      <c r="T58" s="1884"/>
      <c r="U58" s="1884"/>
      <c r="V58" s="1884"/>
      <c r="W58" s="1884"/>
      <c r="X58" s="1884"/>
      <c r="Y58" s="1884"/>
      <c r="Z58" s="1884"/>
      <c r="AA58" s="1884"/>
      <c r="AB58" s="1884"/>
      <c r="AC58" s="1884"/>
      <c r="AD58" s="1884"/>
      <c r="AE58" s="1884"/>
      <c r="AF58" s="1884"/>
      <c r="AG58" s="1884"/>
      <c r="AH58" s="1884"/>
      <c r="AI58" s="1884"/>
      <c r="AJ58" s="1884"/>
      <c r="AK58" s="1884"/>
      <c r="AL58" s="1884"/>
      <c r="AM58" s="1884"/>
      <c r="AN58" s="1884"/>
      <c r="AO58" s="1884"/>
      <c r="AP58" s="1884"/>
      <c r="AQ58" s="1884"/>
      <c r="AR58" s="1884"/>
      <c r="AS58" s="1884"/>
      <c r="AT58" s="1884"/>
      <c r="AU58" s="1884"/>
      <c r="AV58" s="1884"/>
      <c r="AW58" s="1884"/>
      <c r="AX58" s="1884"/>
      <c r="AY58" s="1884"/>
      <c r="AZ58" s="1884"/>
      <c r="BA58" s="1884"/>
      <c r="BB58" s="1884"/>
      <c r="BC58" s="1884"/>
      <c r="BD58" s="1884"/>
      <c r="BE58" s="1884"/>
      <c r="BF58" s="1884"/>
      <c r="BG58" s="1884"/>
      <c r="BH58" s="1884"/>
      <c r="BI58" s="1884"/>
      <c r="BJ58" s="1884"/>
      <c r="BK58" s="1884"/>
      <c r="BL58" s="1884"/>
      <c r="BM58" s="1884"/>
      <c r="BN58" s="1884"/>
      <c r="BO58" s="1884"/>
      <c r="BP58" s="1884"/>
      <c r="BQ58" s="1884"/>
      <c r="BR58" s="1884"/>
      <c r="BS58" s="1884"/>
      <c r="BT58" s="1884"/>
      <c r="BU58" s="1884"/>
      <c r="BV58" s="1884"/>
      <c r="BW58" s="1884"/>
      <c r="BX58" s="1884"/>
      <c r="BY58" s="1884"/>
      <c r="BZ58" s="1884"/>
      <c r="CA58" s="1884"/>
      <c r="CB58" s="1884"/>
      <c r="CC58" s="1884"/>
      <c r="CD58" s="1884"/>
      <c r="CE58" s="1884"/>
      <c r="CF58" s="1884"/>
      <c r="CG58" s="1884"/>
      <c r="CH58" s="1884"/>
      <c r="CI58" s="1884"/>
      <c r="CJ58" s="1884"/>
      <c r="CK58" s="1884"/>
      <c r="CL58" s="1884"/>
      <c r="CM58" s="1884"/>
      <c r="CN58" s="1884"/>
      <c r="CO58" s="1884"/>
      <c r="CP58" s="1884"/>
      <c r="CQ58" s="1884"/>
      <c r="CR58" s="1884"/>
      <c r="CS58" s="1884"/>
      <c r="CT58" s="1884"/>
      <c r="CU58" s="1884"/>
      <c r="CV58" s="1884"/>
      <c r="CW58" s="1884"/>
      <c r="CX58" s="1884"/>
      <c r="CY58" s="1884"/>
      <c r="CZ58" s="1884"/>
      <c r="DA58" s="1884"/>
      <c r="DB58" s="1884"/>
      <c r="DC58" s="1884"/>
      <c r="DD58" s="1884"/>
      <c r="DE58" s="1884"/>
      <c r="DF58" s="1884"/>
      <c r="DG58" s="1884"/>
      <c r="DH58" s="1884"/>
      <c r="DI58" s="1884"/>
      <c r="DJ58" s="1884"/>
      <c r="DK58" s="1884"/>
      <c r="DL58" s="1884"/>
      <c r="DM58" s="1884"/>
      <c r="DN58" s="1884"/>
      <c r="DO58" s="1884"/>
      <c r="DP58" s="1884"/>
      <c r="DQ58" s="1884"/>
      <c r="DR58" s="1884"/>
      <c r="DS58" s="1884"/>
      <c r="DT58" s="1884"/>
      <c r="DU58" s="1884"/>
      <c r="DV58" s="1884"/>
      <c r="DW58" s="1884"/>
      <c r="DX58" s="1884"/>
      <c r="DY58" s="1884"/>
      <c r="DZ58" s="1884"/>
      <c r="EA58" s="1884"/>
      <c r="EB58" s="1884"/>
      <c r="EC58" s="1884"/>
      <c r="ED58" s="1884"/>
      <c r="EE58" s="1884"/>
      <c r="EF58" s="1884"/>
      <c r="EG58" s="1884"/>
      <c r="EH58" s="1884"/>
      <c r="EI58" s="1884"/>
      <c r="EJ58" s="1884"/>
      <c r="EK58" s="1884"/>
      <c r="EL58" s="1884"/>
      <c r="EM58" s="1884"/>
      <c r="EN58" s="1884"/>
      <c r="EO58" s="1884"/>
      <c r="EP58" s="1884"/>
      <c r="EQ58" s="1884"/>
      <c r="ER58" s="1884"/>
      <c r="ES58" s="1884"/>
      <c r="ET58" s="1884"/>
      <c r="EU58" s="1884"/>
      <c r="EV58" s="1884"/>
      <c r="EW58" s="1884"/>
      <c r="EX58" s="1884"/>
      <c r="EY58" s="1884"/>
      <c r="EZ58" s="1884"/>
      <c r="FA58" s="1884"/>
      <c r="FB58" s="1884"/>
      <c r="FC58" s="1884"/>
      <c r="FD58" s="1884"/>
      <c r="FE58" s="1884"/>
      <c r="FF58" s="1884"/>
      <c r="FG58" s="1884"/>
      <c r="FH58" s="1884"/>
      <c r="FI58" s="1884"/>
      <c r="FJ58" s="1884"/>
      <c r="FK58" s="1884"/>
      <c r="FL58" s="1884"/>
      <c r="FM58" s="1884"/>
      <c r="FN58" s="1884"/>
      <c r="FO58" s="1884"/>
      <c r="FP58" s="1884"/>
      <c r="FQ58" s="1884"/>
      <c r="FR58" s="1884"/>
      <c r="FS58" s="1884"/>
      <c r="FT58" s="1884"/>
      <c r="FU58" s="1884"/>
      <c r="FV58" s="1884"/>
      <c r="FW58" s="1884"/>
      <c r="FX58" s="1884"/>
      <c r="FY58" s="1884"/>
      <c r="FZ58" s="1884"/>
      <c r="GA58" s="1884"/>
      <c r="GB58" s="1884"/>
      <c r="GC58" s="1884"/>
      <c r="GD58" s="1884"/>
      <c r="GE58" s="1884"/>
      <c r="GF58" s="1884"/>
      <c r="GG58" s="1884"/>
      <c r="GH58" s="1884"/>
      <c r="GI58" s="1884"/>
      <c r="GJ58" s="1884"/>
      <c r="GK58" s="1884"/>
      <c r="GL58" s="1884"/>
      <c r="GM58" s="1884"/>
      <c r="GN58" s="1884"/>
      <c r="GO58" s="1884"/>
      <c r="GP58" s="1884"/>
      <c r="GQ58" s="1884"/>
      <c r="GR58" s="1884"/>
      <c r="GS58" s="1884"/>
      <c r="GT58" s="1884"/>
      <c r="GU58" s="1884"/>
      <c r="GV58" s="1884"/>
      <c r="GW58" s="1884"/>
      <c r="GX58" s="1884"/>
      <c r="GY58" s="1884"/>
      <c r="GZ58" s="1884"/>
      <c r="HA58" s="1884"/>
      <c r="HB58" s="1884"/>
      <c r="HC58" s="1884"/>
      <c r="HD58" s="1884"/>
      <c r="HE58" s="1884"/>
      <c r="HF58" s="1884"/>
      <c r="HG58" s="1884"/>
      <c r="HH58" s="1884"/>
      <c r="HI58" s="1884"/>
      <c r="HJ58" s="1884"/>
      <c r="HK58" s="1884"/>
      <c r="HL58" s="1884"/>
      <c r="HM58" s="1884"/>
      <c r="HN58" s="1884"/>
      <c r="HO58" s="1884"/>
      <c r="HP58" s="1884"/>
      <c r="HQ58" s="1884"/>
      <c r="HR58" s="1884"/>
      <c r="HS58" s="1884"/>
      <c r="HT58" s="1884"/>
      <c r="HU58" s="1884"/>
      <c r="HV58" s="1884"/>
      <c r="HW58" s="1884"/>
      <c r="HX58" s="1884"/>
      <c r="HY58" s="1884"/>
      <c r="HZ58" s="1884"/>
      <c r="IA58" s="1884"/>
      <c r="IB58" s="1884"/>
      <c r="IC58" s="1884"/>
      <c r="ID58" s="1884"/>
      <c r="IE58" s="1884"/>
      <c r="IF58" s="1884"/>
      <c r="IG58" s="1884"/>
      <c r="IH58" s="1884"/>
      <c r="II58" s="1884"/>
      <c r="IJ58" s="1884"/>
      <c r="IK58" s="1884"/>
      <c r="IL58" s="1884"/>
      <c r="IM58" s="1884"/>
      <c r="IN58" s="1884"/>
      <c r="IO58" s="1884"/>
      <c r="IP58" s="1884"/>
      <c r="IQ58" s="1884"/>
      <c r="IR58" s="1884"/>
      <c r="IS58" s="1884"/>
      <c r="IT58" s="1884"/>
      <c r="IU58" s="1884"/>
      <c r="IV58" s="1884"/>
    </row>
    <row r="59" spans="1:256" customFormat="1" ht="14.25">
      <c r="A59" s="2497"/>
      <c r="B59" s="2496" t="s">
        <v>2167</v>
      </c>
      <c r="C59" s="299"/>
      <c r="D59" s="2533"/>
      <c r="E59" s="2288"/>
      <c r="F59" s="1849"/>
      <c r="G59" s="1846"/>
      <c r="H59" s="1847"/>
      <c r="I59" s="2288"/>
      <c r="J59" s="1849"/>
      <c r="K59" s="1884"/>
      <c r="L59" s="1884"/>
      <c r="M59" s="1884"/>
      <c r="N59" s="1884"/>
      <c r="O59" s="1884"/>
      <c r="P59" s="1884"/>
      <c r="Q59" s="1884"/>
      <c r="R59" s="1884"/>
      <c r="S59" s="1884"/>
      <c r="T59" s="1884"/>
      <c r="U59" s="1884"/>
      <c r="V59" s="1884"/>
      <c r="W59" s="1884"/>
      <c r="X59" s="1884"/>
      <c r="Y59" s="1884"/>
      <c r="Z59" s="1884"/>
      <c r="AA59" s="1884"/>
      <c r="AB59" s="1884"/>
      <c r="AC59" s="1884"/>
      <c r="AD59" s="1884"/>
      <c r="AE59" s="1884"/>
      <c r="AF59" s="1884"/>
      <c r="AG59" s="1884"/>
      <c r="AH59" s="1884"/>
      <c r="AI59" s="1884"/>
      <c r="AJ59" s="1884"/>
      <c r="AK59" s="1884"/>
      <c r="AL59" s="1884"/>
      <c r="AM59" s="1884"/>
      <c r="AN59" s="1884"/>
      <c r="AO59" s="1884"/>
      <c r="AP59" s="1884"/>
      <c r="AQ59" s="1884"/>
      <c r="AR59" s="1884"/>
      <c r="AS59" s="1884"/>
      <c r="AT59" s="1884"/>
      <c r="AU59" s="1884"/>
      <c r="AV59" s="1884"/>
      <c r="AW59" s="1884"/>
      <c r="AX59" s="1884"/>
      <c r="AY59" s="1884"/>
      <c r="AZ59" s="1884"/>
      <c r="BA59" s="1884"/>
      <c r="BB59" s="1884"/>
      <c r="BC59" s="1884"/>
      <c r="BD59" s="1884"/>
      <c r="BE59" s="1884"/>
      <c r="BF59" s="1884"/>
      <c r="BG59" s="1884"/>
      <c r="BH59" s="1884"/>
      <c r="BI59" s="1884"/>
      <c r="BJ59" s="1884"/>
      <c r="BK59" s="1884"/>
      <c r="BL59" s="1884"/>
      <c r="BM59" s="1884"/>
      <c r="BN59" s="1884"/>
      <c r="BO59" s="1884"/>
      <c r="BP59" s="1884"/>
      <c r="BQ59" s="1884"/>
      <c r="BR59" s="1884"/>
      <c r="BS59" s="1884"/>
      <c r="BT59" s="1884"/>
      <c r="BU59" s="1884"/>
      <c r="BV59" s="1884"/>
      <c r="BW59" s="1884"/>
      <c r="BX59" s="1884"/>
      <c r="BY59" s="1884"/>
      <c r="BZ59" s="1884"/>
      <c r="CA59" s="1884"/>
      <c r="CB59" s="1884"/>
      <c r="CC59" s="1884"/>
      <c r="CD59" s="1884"/>
      <c r="CE59" s="1884"/>
      <c r="CF59" s="1884"/>
      <c r="CG59" s="1884"/>
      <c r="CH59" s="1884"/>
      <c r="CI59" s="1884"/>
      <c r="CJ59" s="1884"/>
      <c r="CK59" s="1884"/>
      <c r="CL59" s="1884"/>
      <c r="CM59" s="1884"/>
      <c r="CN59" s="1884"/>
      <c r="CO59" s="1884"/>
      <c r="CP59" s="1884"/>
      <c r="CQ59" s="1884"/>
      <c r="CR59" s="1884"/>
      <c r="CS59" s="1884"/>
      <c r="CT59" s="1884"/>
      <c r="CU59" s="1884"/>
      <c r="CV59" s="1884"/>
      <c r="CW59" s="1884"/>
      <c r="CX59" s="1884"/>
      <c r="CY59" s="1884"/>
      <c r="CZ59" s="1884"/>
      <c r="DA59" s="1884"/>
      <c r="DB59" s="1884"/>
      <c r="DC59" s="1884"/>
      <c r="DD59" s="1884"/>
      <c r="DE59" s="1884"/>
      <c r="DF59" s="1884"/>
      <c r="DG59" s="1884"/>
      <c r="DH59" s="1884"/>
      <c r="DI59" s="1884"/>
      <c r="DJ59" s="1884"/>
      <c r="DK59" s="1884"/>
      <c r="DL59" s="1884"/>
      <c r="DM59" s="1884"/>
      <c r="DN59" s="1884"/>
      <c r="DO59" s="1884"/>
      <c r="DP59" s="1884"/>
      <c r="DQ59" s="1884"/>
      <c r="DR59" s="1884"/>
      <c r="DS59" s="1884"/>
      <c r="DT59" s="1884"/>
      <c r="DU59" s="1884"/>
      <c r="DV59" s="1884"/>
      <c r="DW59" s="1884"/>
      <c r="DX59" s="1884"/>
      <c r="DY59" s="1884"/>
      <c r="DZ59" s="1884"/>
      <c r="EA59" s="1884"/>
      <c r="EB59" s="1884"/>
      <c r="EC59" s="1884"/>
      <c r="ED59" s="1884"/>
      <c r="EE59" s="1884"/>
      <c r="EF59" s="1884"/>
      <c r="EG59" s="1884"/>
      <c r="EH59" s="1884"/>
      <c r="EI59" s="1884"/>
      <c r="EJ59" s="1884"/>
      <c r="EK59" s="1884"/>
      <c r="EL59" s="1884"/>
      <c r="EM59" s="1884"/>
      <c r="EN59" s="1884"/>
      <c r="EO59" s="1884"/>
      <c r="EP59" s="1884"/>
      <c r="EQ59" s="1884"/>
      <c r="ER59" s="1884"/>
      <c r="ES59" s="1884"/>
      <c r="ET59" s="1884"/>
      <c r="EU59" s="1884"/>
      <c r="EV59" s="1884"/>
      <c r="EW59" s="1884"/>
      <c r="EX59" s="1884"/>
      <c r="EY59" s="1884"/>
      <c r="EZ59" s="1884"/>
      <c r="FA59" s="1884"/>
      <c r="FB59" s="1884"/>
      <c r="FC59" s="1884"/>
      <c r="FD59" s="1884"/>
      <c r="FE59" s="1884"/>
      <c r="FF59" s="1884"/>
      <c r="FG59" s="1884"/>
      <c r="FH59" s="1884"/>
      <c r="FI59" s="1884"/>
      <c r="FJ59" s="1884"/>
      <c r="FK59" s="1884"/>
      <c r="FL59" s="1884"/>
      <c r="FM59" s="1884"/>
      <c r="FN59" s="1884"/>
      <c r="FO59" s="1884"/>
      <c r="FP59" s="1884"/>
      <c r="FQ59" s="1884"/>
      <c r="FR59" s="1884"/>
      <c r="FS59" s="1884"/>
      <c r="FT59" s="1884"/>
      <c r="FU59" s="1884"/>
      <c r="FV59" s="1884"/>
      <c r="FW59" s="1884"/>
      <c r="FX59" s="1884"/>
      <c r="FY59" s="1884"/>
      <c r="FZ59" s="1884"/>
      <c r="GA59" s="1884"/>
      <c r="GB59" s="1884"/>
      <c r="GC59" s="1884"/>
      <c r="GD59" s="1884"/>
      <c r="GE59" s="1884"/>
      <c r="GF59" s="1884"/>
      <c r="GG59" s="1884"/>
      <c r="GH59" s="1884"/>
      <c r="GI59" s="1884"/>
      <c r="GJ59" s="1884"/>
      <c r="GK59" s="1884"/>
      <c r="GL59" s="1884"/>
      <c r="GM59" s="1884"/>
      <c r="GN59" s="1884"/>
      <c r="GO59" s="1884"/>
      <c r="GP59" s="1884"/>
      <c r="GQ59" s="1884"/>
      <c r="GR59" s="1884"/>
      <c r="GS59" s="1884"/>
      <c r="GT59" s="1884"/>
      <c r="GU59" s="1884"/>
      <c r="GV59" s="1884"/>
      <c r="GW59" s="1884"/>
      <c r="GX59" s="1884"/>
      <c r="GY59" s="1884"/>
      <c r="GZ59" s="1884"/>
      <c r="HA59" s="1884"/>
      <c r="HB59" s="1884"/>
      <c r="HC59" s="1884"/>
      <c r="HD59" s="1884"/>
      <c r="HE59" s="1884"/>
      <c r="HF59" s="1884"/>
      <c r="HG59" s="1884"/>
      <c r="HH59" s="1884"/>
      <c r="HI59" s="1884"/>
      <c r="HJ59" s="1884"/>
      <c r="HK59" s="1884"/>
      <c r="HL59" s="1884"/>
      <c r="HM59" s="1884"/>
      <c r="HN59" s="1884"/>
      <c r="HO59" s="1884"/>
      <c r="HP59" s="1884"/>
      <c r="HQ59" s="1884"/>
      <c r="HR59" s="1884"/>
      <c r="HS59" s="1884"/>
      <c r="HT59" s="1884"/>
      <c r="HU59" s="1884"/>
      <c r="HV59" s="1884"/>
      <c r="HW59" s="1884"/>
      <c r="HX59" s="1884"/>
      <c r="HY59" s="1884"/>
      <c r="HZ59" s="1884"/>
      <c r="IA59" s="1884"/>
      <c r="IB59" s="1884"/>
      <c r="IC59" s="1884"/>
      <c r="ID59" s="1884"/>
      <c r="IE59" s="1884"/>
      <c r="IF59" s="1884"/>
      <c r="IG59" s="1884"/>
      <c r="IH59" s="1884"/>
      <c r="II59" s="1884"/>
      <c r="IJ59" s="1884"/>
      <c r="IK59" s="1884"/>
      <c r="IL59" s="1884"/>
      <c r="IM59" s="1884"/>
      <c r="IN59" s="1884"/>
      <c r="IO59" s="1884"/>
      <c r="IP59" s="1884"/>
      <c r="IQ59" s="1884"/>
      <c r="IR59" s="1884"/>
      <c r="IS59" s="1884"/>
      <c r="IT59" s="1884"/>
      <c r="IU59" s="1884"/>
      <c r="IV59" s="1884"/>
    </row>
    <row r="60" spans="1:256" s="1884" customFormat="1" ht="14.25">
      <c r="A60" s="2495"/>
      <c r="B60" s="1820" t="s">
        <v>2168</v>
      </c>
      <c r="C60" s="299"/>
      <c r="D60" s="2533"/>
      <c r="E60" s="2288"/>
      <c r="F60" s="1849"/>
      <c r="G60" s="1846"/>
      <c r="H60" s="1847"/>
      <c r="I60" s="2288"/>
      <c r="J60" s="1849"/>
    </row>
    <row r="61" spans="1:256" customFormat="1" ht="14.25">
      <c r="A61" s="2497"/>
      <c r="B61" s="2496" t="s">
        <v>2169</v>
      </c>
      <c r="C61" s="299"/>
      <c r="D61" s="2533"/>
      <c r="E61" s="2288"/>
      <c r="F61" s="1849"/>
      <c r="G61" s="1846"/>
      <c r="H61" s="1847"/>
      <c r="I61" s="2288"/>
      <c r="J61" s="1849"/>
      <c r="K61" s="1884"/>
      <c r="L61" s="1884"/>
      <c r="M61" s="1884"/>
      <c r="N61" s="1884"/>
      <c r="O61" s="1884"/>
      <c r="P61" s="1884"/>
      <c r="Q61" s="1884"/>
      <c r="R61" s="1884"/>
      <c r="S61" s="1884"/>
      <c r="T61" s="1884"/>
      <c r="U61" s="1884"/>
      <c r="V61" s="1884"/>
      <c r="W61" s="1884"/>
      <c r="X61" s="1884"/>
      <c r="Y61" s="1884"/>
      <c r="Z61" s="1884"/>
      <c r="AA61" s="1884"/>
      <c r="AB61" s="1884"/>
      <c r="AC61" s="1884"/>
      <c r="AD61" s="1884"/>
      <c r="AE61" s="1884"/>
      <c r="AF61" s="1884"/>
      <c r="AG61" s="1884"/>
      <c r="AH61" s="1884"/>
      <c r="AI61" s="1884"/>
      <c r="AJ61" s="1884"/>
      <c r="AK61" s="1884"/>
      <c r="AL61" s="1884"/>
      <c r="AM61" s="1884"/>
      <c r="AN61" s="1884"/>
      <c r="AO61" s="1884"/>
      <c r="AP61" s="1884"/>
      <c r="AQ61" s="1884"/>
      <c r="AR61" s="1884"/>
      <c r="AS61" s="1884"/>
      <c r="AT61" s="1884"/>
      <c r="AU61" s="1884"/>
      <c r="AV61" s="1884"/>
      <c r="AW61" s="1884"/>
      <c r="AX61" s="1884"/>
      <c r="AY61" s="1884"/>
      <c r="AZ61" s="1884"/>
      <c r="BA61" s="1884"/>
      <c r="BB61" s="1884"/>
      <c r="BC61" s="1884"/>
      <c r="BD61" s="1884"/>
      <c r="BE61" s="1884"/>
      <c r="BF61" s="1884"/>
      <c r="BG61" s="1884"/>
      <c r="BH61" s="1884"/>
      <c r="BI61" s="1884"/>
      <c r="BJ61" s="1884"/>
      <c r="BK61" s="1884"/>
      <c r="BL61" s="1884"/>
      <c r="BM61" s="1884"/>
      <c r="BN61" s="1884"/>
      <c r="BO61" s="1884"/>
      <c r="BP61" s="1884"/>
      <c r="BQ61" s="1884"/>
      <c r="BR61" s="1884"/>
      <c r="BS61" s="1884"/>
      <c r="BT61" s="1884"/>
      <c r="BU61" s="1884"/>
      <c r="BV61" s="1884"/>
      <c r="BW61" s="1884"/>
      <c r="BX61" s="1884"/>
      <c r="BY61" s="1884"/>
      <c r="BZ61" s="1884"/>
      <c r="CA61" s="1884"/>
      <c r="CB61" s="1884"/>
      <c r="CC61" s="1884"/>
      <c r="CD61" s="1884"/>
      <c r="CE61" s="1884"/>
      <c r="CF61" s="1884"/>
      <c r="CG61" s="1884"/>
      <c r="CH61" s="1884"/>
      <c r="CI61" s="1884"/>
      <c r="CJ61" s="1884"/>
      <c r="CK61" s="1884"/>
      <c r="CL61" s="1884"/>
      <c r="CM61" s="1884"/>
      <c r="CN61" s="1884"/>
      <c r="CO61" s="1884"/>
      <c r="CP61" s="1884"/>
      <c r="CQ61" s="1884"/>
      <c r="CR61" s="1884"/>
      <c r="CS61" s="1884"/>
      <c r="CT61" s="1884"/>
      <c r="CU61" s="1884"/>
      <c r="CV61" s="1884"/>
      <c r="CW61" s="1884"/>
      <c r="CX61" s="1884"/>
      <c r="CY61" s="1884"/>
      <c r="CZ61" s="1884"/>
      <c r="DA61" s="1884"/>
      <c r="DB61" s="1884"/>
      <c r="DC61" s="1884"/>
      <c r="DD61" s="1884"/>
      <c r="DE61" s="1884"/>
      <c r="DF61" s="1884"/>
      <c r="DG61" s="1884"/>
      <c r="DH61" s="1884"/>
      <c r="DI61" s="1884"/>
      <c r="DJ61" s="1884"/>
      <c r="DK61" s="1884"/>
      <c r="DL61" s="1884"/>
      <c r="DM61" s="1884"/>
      <c r="DN61" s="1884"/>
      <c r="DO61" s="1884"/>
      <c r="DP61" s="1884"/>
      <c r="DQ61" s="1884"/>
      <c r="DR61" s="1884"/>
      <c r="DS61" s="1884"/>
      <c r="DT61" s="1884"/>
      <c r="DU61" s="1884"/>
      <c r="DV61" s="1884"/>
      <c r="DW61" s="1884"/>
      <c r="DX61" s="1884"/>
      <c r="DY61" s="1884"/>
      <c r="DZ61" s="1884"/>
      <c r="EA61" s="1884"/>
      <c r="EB61" s="1884"/>
      <c r="EC61" s="1884"/>
      <c r="ED61" s="1884"/>
      <c r="EE61" s="1884"/>
      <c r="EF61" s="1884"/>
      <c r="EG61" s="1884"/>
      <c r="EH61" s="1884"/>
      <c r="EI61" s="1884"/>
      <c r="EJ61" s="1884"/>
      <c r="EK61" s="1884"/>
      <c r="EL61" s="1884"/>
      <c r="EM61" s="1884"/>
      <c r="EN61" s="1884"/>
      <c r="EO61" s="1884"/>
      <c r="EP61" s="1884"/>
      <c r="EQ61" s="1884"/>
      <c r="ER61" s="1884"/>
      <c r="ES61" s="1884"/>
      <c r="ET61" s="1884"/>
      <c r="EU61" s="1884"/>
      <c r="EV61" s="1884"/>
      <c r="EW61" s="1884"/>
      <c r="EX61" s="1884"/>
      <c r="EY61" s="1884"/>
      <c r="EZ61" s="1884"/>
      <c r="FA61" s="1884"/>
      <c r="FB61" s="1884"/>
      <c r="FC61" s="1884"/>
      <c r="FD61" s="1884"/>
      <c r="FE61" s="1884"/>
      <c r="FF61" s="1884"/>
      <c r="FG61" s="1884"/>
      <c r="FH61" s="1884"/>
      <c r="FI61" s="1884"/>
      <c r="FJ61" s="1884"/>
      <c r="FK61" s="1884"/>
      <c r="FL61" s="1884"/>
      <c r="FM61" s="1884"/>
      <c r="FN61" s="1884"/>
      <c r="FO61" s="1884"/>
      <c r="FP61" s="1884"/>
      <c r="FQ61" s="1884"/>
      <c r="FR61" s="1884"/>
      <c r="FS61" s="1884"/>
      <c r="FT61" s="1884"/>
      <c r="FU61" s="1884"/>
      <c r="FV61" s="1884"/>
      <c r="FW61" s="1884"/>
      <c r="FX61" s="1884"/>
      <c r="FY61" s="1884"/>
      <c r="FZ61" s="1884"/>
      <c r="GA61" s="1884"/>
      <c r="GB61" s="1884"/>
      <c r="GC61" s="1884"/>
      <c r="GD61" s="1884"/>
      <c r="GE61" s="1884"/>
      <c r="GF61" s="1884"/>
      <c r="GG61" s="1884"/>
      <c r="GH61" s="1884"/>
      <c r="GI61" s="1884"/>
      <c r="GJ61" s="1884"/>
      <c r="GK61" s="1884"/>
      <c r="GL61" s="1884"/>
      <c r="GM61" s="1884"/>
      <c r="GN61" s="1884"/>
      <c r="GO61" s="1884"/>
      <c r="GP61" s="1884"/>
      <c r="GQ61" s="1884"/>
      <c r="GR61" s="1884"/>
      <c r="GS61" s="1884"/>
      <c r="GT61" s="1884"/>
      <c r="GU61" s="1884"/>
      <c r="GV61" s="1884"/>
      <c r="GW61" s="1884"/>
      <c r="GX61" s="1884"/>
      <c r="GY61" s="1884"/>
      <c r="GZ61" s="1884"/>
      <c r="HA61" s="1884"/>
      <c r="HB61" s="1884"/>
      <c r="HC61" s="1884"/>
      <c r="HD61" s="1884"/>
      <c r="HE61" s="1884"/>
      <c r="HF61" s="1884"/>
      <c r="HG61" s="1884"/>
      <c r="HH61" s="1884"/>
      <c r="HI61" s="1884"/>
      <c r="HJ61" s="1884"/>
      <c r="HK61" s="1884"/>
      <c r="HL61" s="1884"/>
      <c r="HM61" s="1884"/>
      <c r="HN61" s="1884"/>
      <c r="HO61" s="1884"/>
      <c r="HP61" s="1884"/>
      <c r="HQ61" s="1884"/>
      <c r="HR61" s="1884"/>
      <c r="HS61" s="1884"/>
      <c r="HT61" s="1884"/>
      <c r="HU61" s="1884"/>
      <c r="HV61" s="1884"/>
      <c r="HW61" s="1884"/>
      <c r="HX61" s="1884"/>
      <c r="HY61" s="1884"/>
      <c r="HZ61" s="1884"/>
      <c r="IA61" s="1884"/>
      <c r="IB61" s="1884"/>
      <c r="IC61" s="1884"/>
      <c r="ID61" s="1884"/>
      <c r="IE61" s="1884"/>
      <c r="IF61" s="1884"/>
      <c r="IG61" s="1884"/>
      <c r="IH61" s="1884"/>
      <c r="II61" s="1884"/>
      <c r="IJ61" s="1884"/>
      <c r="IK61" s="1884"/>
      <c r="IL61" s="1884"/>
      <c r="IM61" s="1884"/>
      <c r="IN61" s="1884"/>
      <c r="IO61" s="1884"/>
      <c r="IP61" s="1884"/>
      <c r="IQ61" s="1884"/>
      <c r="IR61" s="1884"/>
      <c r="IS61" s="1884"/>
      <c r="IT61" s="1884"/>
      <c r="IU61" s="1884"/>
      <c r="IV61" s="1884"/>
    </row>
    <row r="62" spans="1:256" customFormat="1" ht="14.25">
      <c r="A62" s="2497"/>
      <c r="B62" s="2496" t="s">
        <v>2170</v>
      </c>
      <c r="C62" s="299" t="s">
        <v>2171</v>
      </c>
      <c r="D62" s="2533"/>
      <c r="E62" s="2288">
        <v>2</v>
      </c>
      <c r="F62" s="1849">
        <f>E62*D62</f>
        <v>0</v>
      </c>
      <c r="G62" s="1846">
        <v>0</v>
      </c>
      <c r="H62" s="1847">
        <f>D62*G62</f>
        <v>0</v>
      </c>
      <c r="I62" s="2288">
        <v>3</v>
      </c>
      <c r="J62" s="1849">
        <f>D62*I62</f>
        <v>0</v>
      </c>
      <c r="K62" s="1884"/>
      <c r="L62" s="1884"/>
      <c r="M62" s="1884"/>
      <c r="N62" s="1884"/>
      <c r="O62" s="1884"/>
      <c r="P62" s="1884"/>
      <c r="Q62" s="1884"/>
      <c r="R62" s="1884"/>
      <c r="S62" s="1884"/>
      <c r="T62" s="1884"/>
      <c r="U62" s="1884"/>
      <c r="V62" s="1884"/>
      <c r="W62" s="1884"/>
      <c r="X62" s="1884"/>
      <c r="Y62" s="1884"/>
      <c r="Z62" s="1884"/>
      <c r="AA62" s="1884"/>
      <c r="AB62" s="1884"/>
      <c r="AC62" s="1884"/>
      <c r="AD62" s="1884"/>
      <c r="AE62" s="1884"/>
      <c r="AF62" s="1884"/>
      <c r="AG62" s="1884"/>
      <c r="AH62" s="1884"/>
      <c r="AI62" s="1884"/>
      <c r="AJ62" s="1884"/>
      <c r="AK62" s="1884"/>
      <c r="AL62" s="1884"/>
      <c r="AM62" s="1884"/>
      <c r="AN62" s="1884"/>
      <c r="AO62" s="1884"/>
      <c r="AP62" s="1884"/>
      <c r="AQ62" s="1884"/>
      <c r="AR62" s="1884"/>
      <c r="AS62" s="1884"/>
      <c r="AT62" s="1884"/>
      <c r="AU62" s="1884"/>
      <c r="AV62" s="1884"/>
      <c r="AW62" s="1884"/>
      <c r="AX62" s="1884"/>
      <c r="AY62" s="1884"/>
      <c r="AZ62" s="1884"/>
      <c r="BA62" s="1884"/>
      <c r="BB62" s="1884"/>
      <c r="BC62" s="1884"/>
      <c r="BD62" s="1884"/>
      <c r="BE62" s="1884"/>
      <c r="BF62" s="1884"/>
      <c r="BG62" s="1884"/>
      <c r="BH62" s="1884"/>
      <c r="BI62" s="1884"/>
      <c r="BJ62" s="1884"/>
      <c r="BK62" s="1884"/>
      <c r="BL62" s="1884"/>
      <c r="BM62" s="1884"/>
      <c r="BN62" s="1884"/>
      <c r="BO62" s="1884"/>
      <c r="BP62" s="1884"/>
      <c r="BQ62" s="1884"/>
      <c r="BR62" s="1884"/>
      <c r="BS62" s="1884"/>
      <c r="BT62" s="1884"/>
      <c r="BU62" s="1884"/>
      <c r="BV62" s="1884"/>
      <c r="BW62" s="1884"/>
      <c r="BX62" s="1884"/>
      <c r="BY62" s="1884"/>
      <c r="BZ62" s="1884"/>
      <c r="CA62" s="1884"/>
      <c r="CB62" s="1884"/>
      <c r="CC62" s="1884"/>
      <c r="CD62" s="1884"/>
      <c r="CE62" s="1884"/>
      <c r="CF62" s="1884"/>
      <c r="CG62" s="1884"/>
      <c r="CH62" s="1884"/>
      <c r="CI62" s="1884"/>
      <c r="CJ62" s="1884"/>
      <c r="CK62" s="1884"/>
      <c r="CL62" s="1884"/>
      <c r="CM62" s="1884"/>
      <c r="CN62" s="1884"/>
      <c r="CO62" s="1884"/>
      <c r="CP62" s="1884"/>
      <c r="CQ62" s="1884"/>
      <c r="CR62" s="1884"/>
      <c r="CS62" s="1884"/>
      <c r="CT62" s="1884"/>
      <c r="CU62" s="1884"/>
      <c r="CV62" s="1884"/>
      <c r="CW62" s="1884"/>
      <c r="CX62" s="1884"/>
      <c r="CY62" s="1884"/>
      <c r="CZ62" s="1884"/>
      <c r="DA62" s="1884"/>
      <c r="DB62" s="1884"/>
      <c r="DC62" s="1884"/>
      <c r="DD62" s="1884"/>
      <c r="DE62" s="1884"/>
      <c r="DF62" s="1884"/>
      <c r="DG62" s="1884"/>
      <c r="DH62" s="1884"/>
      <c r="DI62" s="1884"/>
      <c r="DJ62" s="1884"/>
      <c r="DK62" s="1884"/>
      <c r="DL62" s="1884"/>
      <c r="DM62" s="1884"/>
      <c r="DN62" s="1884"/>
      <c r="DO62" s="1884"/>
      <c r="DP62" s="1884"/>
      <c r="DQ62" s="1884"/>
      <c r="DR62" s="1884"/>
      <c r="DS62" s="1884"/>
      <c r="DT62" s="1884"/>
      <c r="DU62" s="1884"/>
      <c r="DV62" s="1884"/>
      <c r="DW62" s="1884"/>
      <c r="DX62" s="1884"/>
      <c r="DY62" s="1884"/>
      <c r="DZ62" s="1884"/>
      <c r="EA62" s="1884"/>
      <c r="EB62" s="1884"/>
      <c r="EC62" s="1884"/>
      <c r="ED62" s="1884"/>
      <c r="EE62" s="1884"/>
      <c r="EF62" s="1884"/>
      <c r="EG62" s="1884"/>
      <c r="EH62" s="1884"/>
      <c r="EI62" s="1884"/>
      <c r="EJ62" s="1884"/>
      <c r="EK62" s="1884"/>
      <c r="EL62" s="1884"/>
      <c r="EM62" s="1884"/>
      <c r="EN62" s="1884"/>
      <c r="EO62" s="1884"/>
      <c r="EP62" s="1884"/>
      <c r="EQ62" s="1884"/>
      <c r="ER62" s="1884"/>
      <c r="ES62" s="1884"/>
      <c r="ET62" s="1884"/>
      <c r="EU62" s="1884"/>
      <c r="EV62" s="1884"/>
      <c r="EW62" s="1884"/>
      <c r="EX62" s="1884"/>
      <c r="EY62" s="1884"/>
      <c r="EZ62" s="1884"/>
      <c r="FA62" s="1884"/>
      <c r="FB62" s="1884"/>
      <c r="FC62" s="1884"/>
      <c r="FD62" s="1884"/>
      <c r="FE62" s="1884"/>
      <c r="FF62" s="1884"/>
      <c r="FG62" s="1884"/>
      <c r="FH62" s="1884"/>
      <c r="FI62" s="1884"/>
      <c r="FJ62" s="1884"/>
      <c r="FK62" s="1884"/>
      <c r="FL62" s="1884"/>
      <c r="FM62" s="1884"/>
      <c r="FN62" s="1884"/>
      <c r="FO62" s="1884"/>
      <c r="FP62" s="1884"/>
      <c r="FQ62" s="1884"/>
      <c r="FR62" s="1884"/>
      <c r="FS62" s="1884"/>
      <c r="FT62" s="1884"/>
      <c r="FU62" s="1884"/>
      <c r="FV62" s="1884"/>
      <c r="FW62" s="1884"/>
      <c r="FX62" s="1884"/>
      <c r="FY62" s="1884"/>
      <c r="FZ62" s="1884"/>
      <c r="GA62" s="1884"/>
      <c r="GB62" s="1884"/>
      <c r="GC62" s="1884"/>
      <c r="GD62" s="1884"/>
      <c r="GE62" s="1884"/>
      <c r="GF62" s="1884"/>
      <c r="GG62" s="1884"/>
      <c r="GH62" s="1884"/>
      <c r="GI62" s="1884"/>
      <c r="GJ62" s="1884"/>
      <c r="GK62" s="1884"/>
      <c r="GL62" s="1884"/>
      <c r="GM62" s="1884"/>
      <c r="GN62" s="1884"/>
      <c r="GO62" s="1884"/>
      <c r="GP62" s="1884"/>
      <c r="GQ62" s="1884"/>
      <c r="GR62" s="1884"/>
      <c r="GS62" s="1884"/>
      <c r="GT62" s="1884"/>
      <c r="GU62" s="1884"/>
      <c r="GV62" s="1884"/>
      <c r="GW62" s="1884"/>
      <c r="GX62" s="1884"/>
      <c r="GY62" s="1884"/>
      <c r="GZ62" s="1884"/>
      <c r="HA62" s="1884"/>
      <c r="HB62" s="1884"/>
      <c r="HC62" s="1884"/>
      <c r="HD62" s="1884"/>
      <c r="HE62" s="1884"/>
      <c r="HF62" s="1884"/>
      <c r="HG62" s="1884"/>
      <c r="HH62" s="1884"/>
      <c r="HI62" s="1884"/>
      <c r="HJ62" s="1884"/>
      <c r="HK62" s="1884"/>
      <c r="HL62" s="1884"/>
      <c r="HM62" s="1884"/>
      <c r="HN62" s="1884"/>
      <c r="HO62" s="1884"/>
      <c r="HP62" s="1884"/>
      <c r="HQ62" s="1884"/>
      <c r="HR62" s="1884"/>
      <c r="HS62" s="1884"/>
      <c r="HT62" s="1884"/>
      <c r="HU62" s="1884"/>
      <c r="HV62" s="1884"/>
      <c r="HW62" s="1884"/>
      <c r="HX62" s="1884"/>
      <c r="HY62" s="1884"/>
      <c r="HZ62" s="1884"/>
      <c r="IA62" s="1884"/>
      <c r="IB62" s="1884"/>
      <c r="IC62" s="1884"/>
      <c r="ID62" s="1884"/>
      <c r="IE62" s="1884"/>
      <c r="IF62" s="1884"/>
      <c r="IG62" s="1884"/>
      <c r="IH62" s="1884"/>
      <c r="II62" s="1884"/>
      <c r="IJ62" s="1884"/>
      <c r="IK62" s="1884"/>
      <c r="IL62" s="1884"/>
      <c r="IM62" s="1884"/>
      <c r="IN62" s="1884"/>
      <c r="IO62" s="1884"/>
      <c r="IP62" s="1884"/>
      <c r="IQ62" s="1884"/>
      <c r="IR62" s="1884"/>
      <c r="IS62" s="1884"/>
      <c r="IT62" s="1884"/>
      <c r="IU62" s="1884"/>
      <c r="IV62" s="1884"/>
    </row>
    <row r="63" spans="1:256" customFormat="1" ht="14.25">
      <c r="A63" s="2497"/>
      <c r="B63" s="2496"/>
      <c r="C63" s="299"/>
      <c r="D63" s="2533"/>
      <c r="E63" s="2288"/>
      <c r="F63" s="1849"/>
      <c r="G63" s="1846"/>
      <c r="H63" s="1847"/>
      <c r="I63" s="2288"/>
      <c r="J63" s="1849"/>
      <c r="K63" s="1884"/>
      <c r="L63" s="1884"/>
      <c r="M63" s="1884"/>
      <c r="N63" s="1884"/>
      <c r="O63" s="1884"/>
      <c r="P63" s="1884"/>
      <c r="Q63" s="1884"/>
      <c r="R63" s="1884"/>
      <c r="S63" s="1884"/>
      <c r="T63" s="1884"/>
      <c r="U63" s="1884"/>
      <c r="V63" s="1884"/>
      <c r="W63" s="1884"/>
      <c r="X63" s="1884"/>
      <c r="Y63" s="1884"/>
      <c r="Z63" s="1884"/>
      <c r="AA63" s="1884"/>
      <c r="AB63" s="1884"/>
      <c r="AC63" s="1884"/>
      <c r="AD63" s="1884"/>
      <c r="AE63" s="1884"/>
      <c r="AF63" s="1884"/>
      <c r="AG63" s="1884"/>
      <c r="AH63" s="1884"/>
      <c r="AI63" s="1884"/>
      <c r="AJ63" s="1884"/>
      <c r="AK63" s="1884"/>
      <c r="AL63" s="1884"/>
      <c r="AM63" s="1884"/>
      <c r="AN63" s="1884"/>
      <c r="AO63" s="1884"/>
      <c r="AP63" s="1884"/>
      <c r="AQ63" s="1884"/>
      <c r="AR63" s="1884"/>
      <c r="AS63" s="1884"/>
      <c r="AT63" s="1884"/>
      <c r="AU63" s="1884"/>
      <c r="AV63" s="1884"/>
      <c r="AW63" s="1884"/>
      <c r="AX63" s="1884"/>
      <c r="AY63" s="1884"/>
      <c r="AZ63" s="1884"/>
      <c r="BA63" s="1884"/>
      <c r="BB63" s="1884"/>
      <c r="BC63" s="1884"/>
      <c r="BD63" s="1884"/>
      <c r="BE63" s="1884"/>
      <c r="BF63" s="1884"/>
      <c r="BG63" s="1884"/>
      <c r="BH63" s="1884"/>
      <c r="BI63" s="1884"/>
      <c r="BJ63" s="1884"/>
      <c r="BK63" s="1884"/>
      <c r="BL63" s="1884"/>
      <c r="BM63" s="1884"/>
      <c r="BN63" s="1884"/>
      <c r="BO63" s="1884"/>
      <c r="BP63" s="1884"/>
      <c r="BQ63" s="1884"/>
      <c r="BR63" s="1884"/>
      <c r="BS63" s="1884"/>
      <c r="BT63" s="1884"/>
      <c r="BU63" s="1884"/>
      <c r="BV63" s="1884"/>
      <c r="BW63" s="1884"/>
      <c r="BX63" s="1884"/>
      <c r="BY63" s="1884"/>
      <c r="BZ63" s="1884"/>
      <c r="CA63" s="1884"/>
      <c r="CB63" s="1884"/>
      <c r="CC63" s="1884"/>
      <c r="CD63" s="1884"/>
      <c r="CE63" s="1884"/>
      <c r="CF63" s="1884"/>
      <c r="CG63" s="1884"/>
      <c r="CH63" s="1884"/>
      <c r="CI63" s="1884"/>
      <c r="CJ63" s="1884"/>
      <c r="CK63" s="1884"/>
      <c r="CL63" s="1884"/>
      <c r="CM63" s="1884"/>
      <c r="CN63" s="1884"/>
      <c r="CO63" s="1884"/>
      <c r="CP63" s="1884"/>
      <c r="CQ63" s="1884"/>
      <c r="CR63" s="1884"/>
      <c r="CS63" s="1884"/>
      <c r="CT63" s="1884"/>
      <c r="CU63" s="1884"/>
      <c r="CV63" s="1884"/>
      <c r="CW63" s="1884"/>
      <c r="CX63" s="1884"/>
      <c r="CY63" s="1884"/>
      <c r="CZ63" s="1884"/>
      <c r="DA63" s="1884"/>
      <c r="DB63" s="1884"/>
      <c r="DC63" s="1884"/>
      <c r="DD63" s="1884"/>
      <c r="DE63" s="1884"/>
      <c r="DF63" s="1884"/>
      <c r="DG63" s="1884"/>
      <c r="DH63" s="1884"/>
      <c r="DI63" s="1884"/>
      <c r="DJ63" s="1884"/>
      <c r="DK63" s="1884"/>
      <c r="DL63" s="1884"/>
      <c r="DM63" s="1884"/>
      <c r="DN63" s="1884"/>
      <c r="DO63" s="1884"/>
      <c r="DP63" s="1884"/>
      <c r="DQ63" s="1884"/>
      <c r="DR63" s="1884"/>
      <c r="DS63" s="1884"/>
      <c r="DT63" s="1884"/>
      <c r="DU63" s="1884"/>
      <c r="DV63" s="1884"/>
      <c r="DW63" s="1884"/>
      <c r="DX63" s="1884"/>
      <c r="DY63" s="1884"/>
      <c r="DZ63" s="1884"/>
      <c r="EA63" s="1884"/>
      <c r="EB63" s="1884"/>
      <c r="EC63" s="1884"/>
      <c r="ED63" s="1884"/>
      <c r="EE63" s="1884"/>
      <c r="EF63" s="1884"/>
      <c r="EG63" s="1884"/>
      <c r="EH63" s="1884"/>
      <c r="EI63" s="1884"/>
      <c r="EJ63" s="1884"/>
      <c r="EK63" s="1884"/>
      <c r="EL63" s="1884"/>
      <c r="EM63" s="1884"/>
      <c r="EN63" s="1884"/>
      <c r="EO63" s="1884"/>
      <c r="EP63" s="1884"/>
      <c r="EQ63" s="1884"/>
      <c r="ER63" s="1884"/>
      <c r="ES63" s="1884"/>
      <c r="ET63" s="1884"/>
      <c r="EU63" s="1884"/>
      <c r="EV63" s="1884"/>
      <c r="EW63" s="1884"/>
      <c r="EX63" s="1884"/>
      <c r="EY63" s="1884"/>
      <c r="EZ63" s="1884"/>
      <c r="FA63" s="1884"/>
      <c r="FB63" s="1884"/>
      <c r="FC63" s="1884"/>
      <c r="FD63" s="1884"/>
      <c r="FE63" s="1884"/>
      <c r="FF63" s="1884"/>
      <c r="FG63" s="1884"/>
      <c r="FH63" s="1884"/>
      <c r="FI63" s="1884"/>
      <c r="FJ63" s="1884"/>
      <c r="FK63" s="1884"/>
      <c r="FL63" s="1884"/>
      <c r="FM63" s="1884"/>
      <c r="FN63" s="1884"/>
      <c r="FO63" s="1884"/>
      <c r="FP63" s="1884"/>
      <c r="FQ63" s="1884"/>
      <c r="FR63" s="1884"/>
      <c r="FS63" s="1884"/>
      <c r="FT63" s="1884"/>
      <c r="FU63" s="1884"/>
      <c r="FV63" s="1884"/>
      <c r="FW63" s="1884"/>
      <c r="FX63" s="1884"/>
      <c r="FY63" s="1884"/>
      <c r="FZ63" s="1884"/>
      <c r="GA63" s="1884"/>
      <c r="GB63" s="1884"/>
      <c r="GC63" s="1884"/>
      <c r="GD63" s="1884"/>
      <c r="GE63" s="1884"/>
      <c r="GF63" s="1884"/>
      <c r="GG63" s="1884"/>
      <c r="GH63" s="1884"/>
      <c r="GI63" s="1884"/>
      <c r="GJ63" s="1884"/>
      <c r="GK63" s="1884"/>
      <c r="GL63" s="1884"/>
      <c r="GM63" s="1884"/>
      <c r="GN63" s="1884"/>
      <c r="GO63" s="1884"/>
      <c r="GP63" s="1884"/>
      <c r="GQ63" s="1884"/>
      <c r="GR63" s="1884"/>
      <c r="GS63" s="1884"/>
      <c r="GT63" s="1884"/>
      <c r="GU63" s="1884"/>
      <c r="GV63" s="1884"/>
      <c r="GW63" s="1884"/>
      <c r="GX63" s="1884"/>
      <c r="GY63" s="1884"/>
      <c r="GZ63" s="1884"/>
      <c r="HA63" s="1884"/>
      <c r="HB63" s="1884"/>
      <c r="HC63" s="1884"/>
      <c r="HD63" s="1884"/>
      <c r="HE63" s="1884"/>
      <c r="HF63" s="1884"/>
      <c r="HG63" s="1884"/>
      <c r="HH63" s="1884"/>
      <c r="HI63" s="1884"/>
      <c r="HJ63" s="1884"/>
      <c r="HK63" s="1884"/>
      <c r="HL63" s="1884"/>
      <c r="HM63" s="1884"/>
      <c r="HN63" s="1884"/>
      <c r="HO63" s="1884"/>
      <c r="HP63" s="1884"/>
      <c r="HQ63" s="1884"/>
      <c r="HR63" s="1884"/>
      <c r="HS63" s="1884"/>
      <c r="HT63" s="1884"/>
      <c r="HU63" s="1884"/>
      <c r="HV63" s="1884"/>
      <c r="HW63" s="1884"/>
      <c r="HX63" s="1884"/>
      <c r="HY63" s="1884"/>
      <c r="HZ63" s="1884"/>
      <c r="IA63" s="1884"/>
      <c r="IB63" s="1884"/>
      <c r="IC63" s="1884"/>
      <c r="ID63" s="1884"/>
      <c r="IE63" s="1884"/>
      <c r="IF63" s="1884"/>
      <c r="IG63" s="1884"/>
      <c r="IH63" s="1884"/>
      <c r="II63" s="1884"/>
      <c r="IJ63" s="1884"/>
      <c r="IK63" s="1884"/>
      <c r="IL63" s="1884"/>
      <c r="IM63" s="1884"/>
      <c r="IN63" s="1884"/>
      <c r="IO63" s="1884"/>
      <c r="IP63" s="1884"/>
      <c r="IQ63" s="1884"/>
      <c r="IR63" s="1884"/>
      <c r="IS63" s="1884"/>
      <c r="IT63" s="1884"/>
      <c r="IU63" s="1884"/>
      <c r="IV63" s="1884"/>
    </row>
    <row r="64" spans="1:256" s="1884" customFormat="1" ht="14.25">
      <c r="A64" s="2495" t="s">
        <v>1297</v>
      </c>
      <c r="B64" s="1820" t="s">
        <v>2172</v>
      </c>
      <c r="C64" s="299"/>
      <c r="D64" s="2533"/>
      <c r="E64" s="2288"/>
      <c r="F64" s="1849"/>
      <c r="G64" s="1846"/>
      <c r="H64" s="1847"/>
      <c r="I64" s="2288"/>
      <c r="J64" s="1849"/>
    </row>
    <row r="65" spans="1:10" s="1884" customFormat="1" ht="14.25">
      <c r="A65" s="2495"/>
      <c r="B65" s="1820" t="s">
        <v>2173</v>
      </c>
      <c r="C65" s="299"/>
      <c r="D65" s="2533"/>
      <c r="E65" s="2288"/>
      <c r="F65" s="1849"/>
      <c r="G65" s="1846"/>
      <c r="H65" s="1847"/>
      <c r="I65" s="2288"/>
      <c r="J65" s="1849"/>
    </row>
    <row r="66" spans="1:10" s="1884" customFormat="1" ht="14.25">
      <c r="A66" s="2495"/>
      <c r="B66" s="1820" t="s">
        <v>2174</v>
      </c>
      <c r="C66" s="299"/>
      <c r="D66" s="2533"/>
      <c r="E66" s="2288"/>
      <c r="F66" s="1849"/>
      <c r="G66" s="1846"/>
      <c r="H66" s="1847"/>
      <c r="I66" s="2288"/>
      <c r="J66" s="1849"/>
    </row>
    <row r="67" spans="1:10" s="1884" customFormat="1" ht="14.25">
      <c r="A67" s="2495"/>
      <c r="B67" s="1820" t="s">
        <v>2175</v>
      </c>
      <c r="C67" s="299"/>
      <c r="D67" s="2533"/>
      <c r="E67" s="2288"/>
      <c r="F67" s="1849"/>
      <c r="G67" s="1846"/>
      <c r="H67" s="1847"/>
      <c r="I67" s="2288"/>
      <c r="J67" s="1849"/>
    </row>
    <row r="68" spans="1:10" s="1884" customFormat="1" ht="14.25">
      <c r="A68" s="2495"/>
      <c r="B68" s="1820" t="s">
        <v>2176</v>
      </c>
      <c r="C68" s="299"/>
      <c r="D68" s="2533"/>
      <c r="E68" s="2288"/>
      <c r="F68" s="1849"/>
      <c r="G68" s="1846"/>
      <c r="H68" s="1847"/>
      <c r="I68" s="2288"/>
      <c r="J68" s="1849"/>
    </row>
    <row r="69" spans="1:10" s="1884" customFormat="1" ht="14.25">
      <c r="A69" s="2495"/>
      <c r="B69" s="1820" t="s">
        <v>2177</v>
      </c>
      <c r="C69" s="299"/>
      <c r="D69" s="2533"/>
      <c r="E69" s="2288"/>
      <c r="F69" s="1849"/>
      <c r="G69" s="1846"/>
      <c r="H69" s="1847"/>
      <c r="I69" s="2288"/>
      <c r="J69" s="1849"/>
    </row>
    <row r="70" spans="1:10" s="1884" customFormat="1" ht="42.75">
      <c r="A70" s="2495"/>
      <c r="B70" s="1820" t="s">
        <v>2178</v>
      </c>
      <c r="C70" s="299"/>
      <c r="D70" s="2533"/>
      <c r="E70" s="2288"/>
      <c r="F70" s="1849"/>
      <c r="G70" s="1846"/>
      <c r="H70" s="1847"/>
      <c r="I70" s="2288"/>
      <c r="J70" s="1849"/>
    </row>
    <row r="71" spans="1:10" s="1884" customFormat="1" ht="14.25">
      <c r="A71" s="2495"/>
      <c r="B71" s="1820" t="s">
        <v>2179</v>
      </c>
      <c r="C71" s="299" t="s">
        <v>1313</v>
      </c>
      <c r="D71" s="2533"/>
      <c r="E71" s="2288">
        <v>20</v>
      </c>
      <c r="F71" s="1849">
        <f>D71*E71</f>
        <v>0</v>
      </c>
      <c r="G71" s="1846">
        <v>0</v>
      </c>
      <c r="H71" s="1847">
        <f>D71*G71</f>
        <v>0</v>
      </c>
      <c r="I71" s="2288">
        <v>0</v>
      </c>
      <c r="J71" s="1849">
        <f>D71*I71</f>
        <v>0</v>
      </c>
    </row>
    <row r="72" spans="1:10" s="1836" customFormat="1" ht="12" customHeight="1">
      <c r="A72" s="2497"/>
      <c r="B72" s="1919"/>
      <c r="C72" s="1842"/>
      <c r="D72" s="2474"/>
      <c r="E72" s="2288"/>
      <c r="F72" s="1849"/>
      <c r="G72" s="1846"/>
      <c r="H72" s="1847"/>
      <c r="I72" s="2288"/>
      <c r="J72" s="1849"/>
    </row>
    <row r="73" spans="1:10" s="1884" customFormat="1" ht="38.25">
      <c r="A73" s="262" t="s">
        <v>1299</v>
      </c>
      <c r="B73" s="396" t="s">
        <v>2180</v>
      </c>
      <c r="C73" s="299"/>
      <c r="D73" s="1746"/>
      <c r="E73" s="2454"/>
      <c r="F73" s="1891"/>
      <c r="G73" s="1916"/>
      <c r="H73" s="1893"/>
      <c r="I73" s="2454"/>
      <c r="J73" s="1891"/>
    </row>
    <row r="74" spans="1:10" s="1884" customFormat="1" ht="13.15">
      <c r="A74" s="397"/>
      <c r="B74" s="396" t="s">
        <v>2181</v>
      </c>
      <c r="C74" s="299"/>
      <c r="D74" s="398"/>
      <c r="E74" s="2454"/>
      <c r="F74" s="1891"/>
      <c r="G74" s="1916"/>
      <c r="H74" s="1893"/>
      <c r="I74" s="2454"/>
      <c r="J74" s="1891"/>
    </row>
    <row r="75" spans="1:10" s="1884" customFormat="1" ht="13.15">
      <c r="A75" s="397"/>
      <c r="B75" s="396" t="s">
        <v>2182</v>
      </c>
      <c r="C75" s="299"/>
      <c r="D75" s="398"/>
      <c r="E75" s="2454"/>
      <c r="F75" s="1891"/>
      <c r="G75" s="1916"/>
      <c r="H75" s="1893"/>
      <c r="I75" s="2454"/>
      <c r="J75" s="1891"/>
    </row>
    <row r="76" spans="1:10" s="1884" customFormat="1" ht="13.15">
      <c r="A76" s="397"/>
      <c r="B76" s="396" t="s">
        <v>2183</v>
      </c>
      <c r="C76" s="299" t="s">
        <v>2184</v>
      </c>
      <c r="D76" s="2534"/>
      <c r="E76" s="2454">
        <v>1</v>
      </c>
      <c r="F76" s="1891">
        <f>D76*E76</f>
        <v>0</v>
      </c>
      <c r="G76" s="1916">
        <v>0</v>
      </c>
      <c r="H76" s="1893">
        <f>D76*G76</f>
        <v>0</v>
      </c>
      <c r="I76" s="2454">
        <v>0</v>
      </c>
      <c r="J76" s="1891">
        <f>D76*I76</f>
        <v>0</v>
      </c>
    </row>
    <row r="77" spans="1:10" s="1884" customFormat="1" ht="13.15">
      <c r="A77" s="397"/>
      <c r="B77" s="396" t="s">
        <v>2185</v>
      </c>
      <c r="C77" s="299"/>
      <c r="D77" s="398"/>
      <c r="E77" s="2454"/>
      <c r="F77" s="1891"/>
      <c r="G77" s="1916"/>
      <c r="H77" s="1893"/>
      <c r="I77" s="2454"/>
      <c r="J77" s="1891"/>
    </row>
    <row r="78" spans="1:10" s="1884" customFormat="1" ht="13.15">
      <c r="A78" s="397"/>
      <c r="B78" s="396" t="s">
        <v>2186</v>
      </c>
      <c r="C78" s="299" t="s">
        <v>2184</v>
      </c>
      <c r="D78" s="2534"/>
      <c r="E78" s="2454">
        <v>0</v>
      </c>
      <c r="F78" s="1891">
        <f>D78*E78</f>
        <v>0</v>
      </c>
      <c r="G78" s="1916">
        <v>0</v>
      </c>
      <c r="H78" s="1893">
        <f>D78*G78</f>
        <v>0</v>
      </c>
      <c r="I78" s="2454">
        <v>2</v>
      </c>
      <c r="J78" s="1891">
        <f>D78*I78</f>
        <v>0</v>
      </c>
    </row>
    <row r="79" spans="1:10" s="1884" customFormat="1" ht="13.15">
      <c r="A79" s="397"/>
      <c r="B79" s="396" t="s">
        <v>2187</v>
      </c>
      <c r="C79" s="299" t="s">
        <v>2184</v>
      </c>
      <c r="D79" s="2534"/>
      <c r="E79" s="2454">
        <v>0</v>
      </c>
      <c r="F79" s="1891">
        <f>D79*E79</f>
        <v>0</v>
      </c>
      <c r="G79" s="1916">
        <v>0</v>
      </c>
      <c r="H79" s="1893">
        <f>D79*G79</f>
        <v>0</v>
      </c>
      <c r="I79" s="2454">
        <v>3</v>
      </c>
      <c r="J79" s="1891">
        <f>D79*I79</f>
        <v>0</v>
      </c>
    </row>
    <row r="80" spans="1:10" s="1884" customFormat="1" ht="13.15">
      <c r="A80" s="397"/>
      <c r="B80" s="396" t="s">
        <v>2188</v>
      </c>
      <c r="C80" s="299" t="s">
        <v>2184</v>
      </c>
      <c r="D80" s="2534"/>
      <c r="E80" s="2454">
        <v>0</v>
      </c>
      <c r="F80" s="1891">
        <f>D80*E80</f>
        <v>0</v>
      </c>
      <c r="G80" s="1916">
        <v>0</v>
      </c>
      <c r="H80" s="1893">
        <f>D80*G80</f>
        <v>0</v>
      </c>
      <c r="I80" s="2454">
        <v>1</v>
      </c>
      <c r="J80" s="1891">
        <f>D80*I80</f>
        <v>0</v>
      </c>
    </row>
    <row r="81" spans="1:10" s="1884" customFormat="1" ht="25.5">
      <c r="A81" s="397"/>
      <c r="B81" s="396" t="s">
        <v>2189</v>
      </c>
      <c r="C81" s="299"/>
      <c r="D81" s="398"/>
      <c r="E81" s="2454"/>
      <c r="F81" s="1891"/>
      <c r="G81" s="1916"/>
      <c r="H81" s="1893"/>
      <c r="I81" s="2454"/>
      <c r="J81" s="1891"/>
    </row>
    <row r="82" spans="1:10" s="1884" customFormat="1" ht="13.15">
      <c r="A82" s="397"/>
      <c r="B82" s="396"/>
      <c r="C82" s="299"/>
      <c r="D82" s="398"/>
      <c r="E82" s="2454"/>
      <c r="F82" s="1891"/>
      <c r="G82" s="1916"/>
      <c r="H82" s="1893"/>
      <c r="I82" s="2454"/>
      <c r="J82" s="1891"/>
    </row>
    <row r="83" spans="1:10" s="1884" customFormat="1" ht="25.5">
      <c r="A83" s="262" t="s">
        <v>1301</v>
      </c>
      <c r="B83" s="315" t="s">
        <v>2190</v>
      </c>
      <c r="C83" s="299"/>
      <c r="D83" s="398"/>
      <c r="E83" s="2454"/>
      <c r="F83" s="1891"/>
      <c r="G83" s="1916"/>
      <c r="H83" s="1893"/>
      <c r="I83" s="2454"/>
      <c r="J83" s="1891"/>
    </row>
    <row r="84" spans="1:10" s="1884" customFormat="1" ht="13.15">
      <c r="A84" s="397"/>
      <c r="B84" s="302" t="s">
        <v>1517</v>
      </c>
      <c r="C84" s="299" t="s">
        <v>30</v>
      </c>
      <c r="D84" s="2534"/>
      <c r="E84" s="2454">
        <f>SUM(E76:E82)</f>
        <v>1</v>
      </c>
      <c r="F84" s="1891">
        <f>D84*E84</f>
        <v>0</v>
      </c>
      <c r="G84" s="1916">
        <f>SUM(G77:G82)</f>
        <v>0</v>
      </c>
      <c r="H84" s="1893">
        <f>D84*G84</f>
        <v>0</v>
      </c>
      <c r="I84" s="2454">
        <f>SUM(I76:I82)</f>
        <v>6</v>
      </c>
      <c r="J84" s="1891">
        <f>D84*I84</f>
        <v>0</v>
      </c>
    </row>
    <row r="85" spans="1:10" s="1884" customFormat="1" ht="13.15">
      <c r="A85" s="397"/>
      <c r="B85" s="302"/>
      <c r="C85" s="299"/>
      <c r="D85" s="398"/>
      <c r="E85" s="2454"/>
      <c r="F85" s="1891"/>
      <c r="G85" s="1916"/>
      <c r="H85" s="1893"/>
      <c r="I85" s="2454"/>
      <c r="J85" s="1891"/>
    </row>
    <row r="86" spans="1:10" s="1884" customFormat="1" ht="25.5">
      <c r="A86" s="262" t="s">
        <v>1303</v>
      </c>
      <c r="B86" s="241" t="s">
        <v>2191</v>
      </c>
      <c r="C86" s="299"/>
      <c r="D86" s="398"/>
      <c r="E86" s="2454"/>
      <c r="F86" s="1891"/>
      <c r="G86" s="1916"/>
      <c r="H86" s="1893"/>
      <c r="I86" s="2454"/>
      <c r="J86" s="1891"/>
    </row>
    <row r="87" spans="1:10" s="1884" customFormat="1" ht="13.15">
      <c r="A87" s="397"/>
      <c r="B87" s="302" t="s">
        <v>1517</v>
      </c>
      <c r="C87" s="299" t="s">
        <v>1313</v>
      </c>
      <c r="D87" s="2534"/>
      <c r="E87" s="2454">
        <f>E84</f>
        <v>1</v>
      </c>
      <c r="F87" s="1891">
        <f>D87*E87</f>
        <v>0</v>
      </c>
      <c r="G87" s="1916">
        <f>G84</f>
        <v>0</v>
      </c>
      <c r="H87" s="1893">
        <f>D87*G87</f>
        <v>0</v>
      </c>
      <c r="I87" s="2454">
        <f>I84</f>
        <v>6</v>
      </c>
      <c r="J87" s="1891">
        <f>D87*I87</f>
        <v>0</v>
      </c>
    </row>
    <row r="88" spans="1:10" s="1884" customFormat="1" ht="13.15">
      <c r="A88" s="397"/>
      <c r="B88" s="302"/>
      <c r="C88" s="299"/>
      <c r="D88" s="398"/>
      <c r="E88" s="2454"/>
      <c r="F88" s="1891"/>
      <c r="G88" s="1916"/>
      <c r="H88" s="1893"/>
      <c r="I88" s="2454"/>
      <c r="J88" s="1891"/>
    </row>
    <row r="89" spans="1:10" s="1884" customFormat="1" ht="13.15">
      <c r="A89" s="262" t="s">
        <v>1305</v>
      </c>
      <c r="B89" s="315" t="s">
        <v>2192</v>
      </c>
      <c r="C89" s="299"/>
      <c r="D89" s="398"/>
      <c r="E89" s="2454"/>
      <c r="F89" s="1891"/>
      <c r="G89" s="1916"/>
      <c r="H89" s="1893"/>
      <c r="I89" s="2454"/>
      <c r="J89" s="1891"/>
    </row>
    <row r="90" spans="1:10" s="1884" customFormat="1" ht="13.15">
      <c r="A90" s="397"/>
      <c r="B90" s="302" t="s">
        <v>2193</v>
      </c>
      <c r="C90" s="299" t="s">
        <v>1313</v>
      </c>
      <c r="D90" s="2534"/>
      <c r="E90" s="2454">
        <f>E87</f>
        <v>1</v>
      </c>
      <c r="F90" s="1891">
        <f>D90*E90</f>
        <v>0</v>
      </c>
      <c r="G90" s="1916">
        <f>G87</f>
        <v>0</v>
      </c>
      <c r="H90" s="1893">
        <f>D90*G90</f>
        <v>0</v>
      </c>
      <c r="I90" s="2454">
        <f>I87</f>
        <v>6</v>
      </c>
      <c r="J90" s="1891">
        <f>D90*I90</f>
        <v>0</v>
      </c>
    </row>
    <row r="91" spans="1:10" s="1884" customFormat="1" ht="13.15">
      <c r="A91" s="397"/>
      <c r="B91" s="302"/>
      <c r="C91" s="299"/>
      <c r="D91" s="398"/>
      <c r="E91" s="2454"/>
      <c r="F91" s="1891"/>
      <c r="G91" s="1916"/>
      <c r="H91" s="1893"/>
      <c r="I91" s="2454"/>
      <c r="J91" s="1891"/>
    </row>
    <row r="92" spans="1:10" s="1884" customFormat="1" ht="13.15">
      <c r="A92" s="262" t="s">
        <v>1307</v>
      </c>
      <c r="B92" s="396" t="s">
        <v>2194</v>
      </c>
      <c r="C92" s="299" t="s">
        <v>1313</v>
      </c>
      <c r="D92" s="2534"/>
      <c r="E92" s="2454">
        <f>E84</f>
        <v>1</v>
      </c>
      <c r="F92" s="1891">
        <f>D92*E92</f>
        <v>0</v>
      </c>
      <c r="G92" s="1916">
        <f>G84</f>
        <v>0</v>
      </c>
      <c r="H92" s="1893">
        <f>D92*G92</f>
        <v>0</v>
      </c>
      <c r="I92" s="2454">
        <f>I84</f>
        <v>6</v>
      </c>
      <c r="J92" s="1891">
        <f>D92*I92</f>
        <v>0</v>
      </c>
    </row>
    <row r="93" spans="1:10" s="1884" customFormat="1" ht="13.15">
      <c r="A93" s="262"/>
      <c r="B93" s="396"/>
      <c r="C93" s="299"/>
      <c r="D93" s="2534"/>
      <c r="E93" s="2454"/>
      <c r="F93" s="1891"/>
      <c r="G93" s="1916"/>
      <c r="H93" s="1893"/>
      <c r="I93" s="2454"/>
      <c r="J93" s="1891"/>
    </row>
    <row r="94" spans="1:10" s="1884" customFormat="1" ht="13.15">
      <c r="A94" s="262" t="s">
        <v>1309</v>
      </c>
      <c r="B94" s="396" t="s">
        <v>2195</v>
      </c>
      <c r="C94" s="299"/>
      <c r="D94" s="1746"/>
      <c r="E94" s="2454"/>
      <c r="F94" s="1891"/>
      <c r="G94" s="1916"/>
      <c r="H94" s="1893"/>
      <c r="I94" s="2454"/>
      <c r="J94" s="1891"/>
    </row>
    <row r="95" spans="1:10" s="1884" customFormat="1" ht="13.15">
      <c r="A95" s="397"/>
      <c r="B95" s="396" t="s">
        <v>2196</v>
      </c>
      <c r="C95" s="299" t="s">
        <v>2184</v>
      </c>
      <c r="D95" s="2534"/>
      <c r="E95" s="2454">
        <v>0</v>
      </c>
      <c r="F95" s="1891">
        <f>D95*E95</f>
        <v>0</v>
      </c>
      <c r="G95" s="1916">
        <v>5</v>
      </c>
      <c r="H95" s="1893">
        <f>D95*G95</f>
        <v>0</v>
      </c>
      <c r="I95" s="2454">
        <v>0</v>
      </c>
      <c r="J95" s="1891">
        <f>D95*I95</f>
        <v>0</v>
      </c>
    </row>
    <row r="96" spans="1:10" s="1884" customFormat="1" ht="13.15">
      <c r="A96" s="397"/>
      <c r="B96" s="396" t="s">
        <v>2197</v>
      </c>
      <c r="C96" s="299" t="s">
        <v>2184</v>
      </c>
      <c r="D96" s="2534"/>
      <c r="E96" s="2454">
        <v>2</v>
      </c>
      <c r="F96" s="1891">
        <f>D96*E96</f>
        <v>0</v>
      </c>
      <c r="G96" s="1916">
        <v>0</v>
      </c>
      <c r="H96" s="1893">
        <f>D96*G96</f>
        <v>0</v>
      </c>
      <c r="I96" s="2454">
        <v>0</v>
      </c>
      <c r="J96" s="1891">
        <f>D96*I96</f>
        <v>0</v>
      </c>
    </row>
    <row r="97" spans="1:10" s="1884" customFormat="1" ht="13.15">
      <c r="A97" s="397"/>
      <c r="B97" s="396" t="s">
        <v>2198</v>
      </c>
      <c r="C97" s="299" t="s">
        <v>2184</v>
      </c>
      <c r="D97" s="2534"/>
      <c r="E97" s="2454">
        <v>0</v>
      </c>
      <c r="F97" s="1891">
        <f>D97*E97</f>
        <v>0</v>
      </c>
      <c r="G97" s="1916">
        <v>1</v>
      </c>
      <c r="H97" s="1893">
        <f>D97*G97</f>
        <v>0</v>
      </c>
      <c r="I97" s="2454">
        <v>0</v>
      </c>
      <c r="J97" s="1891">
        <f>D97*I97</f>
        <v>0</v>
      </c>
    </row>
    <row r="98" spans="1:10" s="1884" customFormat="1" ht="13.15">
      <c r="A98" s="262"/>
      <c r="B98" s="396"/>
      <c r="C98" s="299"/>
      <c r="D98" s="2534"/>
      <c r="E98" s="2454"/>
      <c r="F98" s="1891"/>
      <c r="G98" s="1916"/>
      <c r="H98" s="1893"/>
      <c r="I98" s="2454"/>
      <c r="J98" s="1891"/>
    </row>
    <row r="99" spans="1:10" s="1884" customFormat="1" ht="13.15">
      <c r="A99" s="262" t="s">
        <v>1311</v>
      </c>
      <c r="B99" s="308" t="s">
        <v>2199</v>
      </c>
      <c r="C99" s="295"/>
      <c r="D99" s="398"/>
      <c r="E99" s="2454"/>
      <c r="F99" s="1891"/>
      <c r="G99" s="1916"/>
      <c r="H99" s="1893"/>
      <c r="I99" s="2454"/>
      <c r="J99" s="1891"/>
    </row>
    <row r="100" spans="1:10" s="1884" customFormat="1" ht="89.25">
      <c r="A100" s="262"/>
      <c r="B100" s="241" t="s">
        <v>2200</v>
      </c>
      <c r="C100" s="295"/>
      <c r="D100" s="398"/>
      <c r="E100" s="2454"/>
      <c r="F100" s="1891"/>
      <c r="G100" s="1916"/>
      <c r="H100" s="1893"/>
      <c r="I100" s="2454"/>
      <c r="J100" s="1891"/>
    </row>
    <row r="101" spans="1:10" s="1884" customFormat="1" ht="13.15">
      <c r="A101" s="262"/>
      <c r="B101" s="308" t="s">
        <v>2201</v>
      </c>
      <c r="C101" s="295" t="s">
        <v>30</v>
      </c>
      <c r="D101" s="2534"/>
      <c r="E101" s="2454">
        <v>6</v>
      </c>
      <c r="F101" s="1891">
        <f>D101*E101</f>
        <v>0</v>
      </c>
      <c r="G101" s="1916">
        <v>0</v>
      </c>
      <c r="H101" s="1893">
        <f>D101*G101</f>
        <v>0</v>
      </c>
      <c r="I101" s="2454">
        <v>1</v>
      </c>
      <c r="J101" s="1891">
        <f>D101*I101</f>
        <v>0</v>
      </c>
    </row>
    <row r="102" spans="1:10" s="1884" customFormat="1" ht="13.15">
      <c r="A102" s="262"/>
      <c r="B102" s="308" t="s">
        <v>2202</v>
      </c>
      <c r="C102" s="295" t="s">
        <v>30</v>
      </c>
      <c r="D102" s="2534"/>
      <c r="E102" s="2454">
        <v>2</v>
      </c>
      <c r="F102" s="1891">
        <f>D102*E102</f>
        <v>0</v>
      </c>
      <c r="G102" s="1916">
        <v>0</v>
      </c>
      <c r="H102" s="1893">
        <f>D102*G102</f>
        <v>0</v>
      </c>
      <c r="I102" s="2454">
        <v>2</v>
      </c>
      <c r="J102" s="1891">
        <f>D102*I102</f>
        <v>0</v>
      </c>
    </row>
    <row r="103" spans="1:10" s="1884" customFormat="1" ht="13.15">
      <c r="A103" s="262"/>
      <c r="B103" s="308" t="s">
        <v>2203</v>
      </c>
      <c r="C103" s="295" t="s">
        <v>30</v>
      </c>
      <c r="D103" s="2534"/>
      <c r="E103" s="2454">
        <v>7</v>
      </c>
      <c r="F103" s="1891">
        <f>D103*E103</f>
        <v>0</v>
      </c>
      <c r="G103" s="1916">
        <v>0</v>
      </c>
      <c r="H103" s="1893">
        <f>D103*G103</f>
        <v>0</v>
      </c>
      <c r="I103" s="2454">
        <v>1</v>
      </c>
      <c r="J103" s="1891">
        <f>D103*I103</f>
        <v>0</v>
      </c>
    </row>
    <row r="104" spans="1:10" s="1884" customFormat="1" ht="13.15">
      <c r="A104" s="262"/>
      <c r="B104" s="308" t="s">
        <v>2204</v>
      </c>
      <c r="C104" s="295" t="s">
        <v>30</v>
      </c>
      <c r="D104" s="2534"/>
      <c r="E104" s="2454">
        <v>8</v>
      </c>
      <c r="F104" s="1891">
        <f>D104*E104</f>
        <v>0</v>
      </c>
      <c r="G104" s="1916">
        <v>0</v>
      </c>
      <c r="H104" s="1893">
        <f>D104*G104</f>
        <v>0</v>
      </c>
      <c r="I104" s="2454">
        <v>0</v>
      </c>
      <c r="J104" s="1891">
        <f>D104*I104</f>
        <v>0</v>
      </c>
    </row>
    <row r="105" spans="1:10" s="1884" customFormat="1" ht="13.15">
      <c r="A105" s="262"/>
      <c r="B105" s="308" t="s">
        <v>2205</v>
      </c>
      <c r="C105" s="295" t="s">
        <v>30</v>
      </c>
      <c r="D105" s="2534"/>
      <c r="E105" s="2454">
        <v>6</v>
      </c>
      <c r="F105" s="1891">
        <f>D105*E105</f>
        <v>0</v>
      </c>
      <c r="G105" s="1916">
        <v>0</v>
      </c>
      <c r="H105" s="1893">
        <f>D105*G105</f>
        <v>0</v>
      </c>
      <c r="I105" s="2454">
        <v>0</v>
      </c>
      <c r="J105" s="1891">
        <f>D105*I105</f>
        <v>0</v>
      </c>
    </row>
    <row r="106" spans="1:10" s="1884" customFormat="1" ht="13.15">
      <c r="A106" s="262"/>
      <c r="B106" s="308"/>
      <c r="C106" s="295"/>
      <c r="D106" s="1746"/>
      <c r="E106" s="2454"/>
      <c r="F106" s="1891"/>
      <c r="G106" s="1916"/>
      <c r="H106" s="1893"/>
      <c r="I106" s="2454"/>
      <c r="J106" s="1891"/>
    </row>
    <row r="107" spans="1:10" s="1884" customFormat="1" ht="13.15">
      <c r="A107" s="262"/>
      <c r="B107" s="308"/>
      <c r="C107" s="295"/>
      <c r="D107" s="1746"/>
      <c r="E107" s="2454"/>
      <c r="F107" s="1891"/>
      <c r="G107" s="1916"/>
      <c r="H107" s="1893"/>
      <c r="I107" s="2454"/>
      <c r="J107" s="1891"/>
    </row>
    <row r="108" spans="1:10" s="1884" customFormat="1" ht="13.15">
      <c r="A108" s="262"/>
      <c r="B108" s="308"/>
      <c r="C108" s="295"/>
      <c r="D108" s="1746"/>
      <c r="E108" s="2454"/>
      <c r="F108" s="1891"/>
      <c r="G108" s="1916"/>
      <c r="H108" s="1893"/>
      <c r="I108" s="2454"/>
      <c r="J108" s="1891"/>
    </row>
    <row r="109" spans="1:10" s="1884" customFormat="1" ht="13.15">
      <c r="A109" s="262"/>
      <c r="B109" s="308"/>
      <c r="C109" s="295"/>
      <c r="D109" s="1746"/>
      <c r="E109" s="2454"/>
      <c r="F109" s="1891"/>
      <c r="G109" s="1916"/>
      <c r="H109" s="1893"/>
      <c r="I109" s="2454"/>
      <c r="J109" s="1891"/>
    </row>
    <row r="110" spans="1:10" s="1884" customFormat="1" ht="13.15">
      <c r="A110" s="262"/>
      <c r="B110" s="308"/>
      <c r="C110" s="295"/>
      <c r="D110" s="1746"/>
      <c r="E110" s="2454"/>
      <c r="F110" s="1891"/>
      <c r="G110" s="1916"/>
      <c r="H110" s="1893"/>
      <c r="I110" s="2454"/>
      <c r="J110" s="1891"/>
    </row>
    <row r="111" spans="1:10" s="1884" customFormat="1" ht="13.15">
      <c r="A111" s="262"/>
      <c r="B111" s="308"/>
      <c r="C111" s="295"/>
      <c r="D111" s="1746"/>
      <c r="E111" s="2454"/>
      <c r="F111" s="1891"/>
      <c r="G111" s="1916"/>
      <c r="H111" s="1893"/>
      <c r="I111" s="2454"/>
      <c r="J111" s="1891"/>
    </row>
    <row r="112" spans="1:10" s="1884" customFormat="1" ht="13.15">
      <c r="A112" s="262"/>
      <c r="B112" s="308"/>
      <c r="C112" s="295"/>
      <c r="D112" s="1746"/>
      <c r="E112" s="2454"/>
      <c r="F112" s="1891"/>
      <c r="G112" s="1916"/>
      <c r="H112" s="1893"/>
      <c r="I112" s="2454"/>
      <c r="J112" s="1891"/>
    </row>
    <row r="113" spans="1:10" s="1884" customFormat="1" ht="13.15">
      <c r="A113" s="262"/>
      <c r="B113" s="308"/>
      <c r="C113" s="295"/>
      <c r="D113" s="1746"/>
      <c r="E113" s="2454"/>
      <c r="F113" s="1891"/>
      <c r="G113" s="1916"/>
      <c r="H113" s="1893"/>
      <c r="I113" s="2454"/>
      <c r="J113" s="1891"/>
    </row>
    <row r="114" spans="1:10" s="1884" customFormat="1" ht="13.15">
      <c r="A114" s="262"/>
      <c r="B114" s="308"/>
      <c r="C114" s="295"/>
      <c r="D114" s="1746"/>
      <c r="E114" s="2454"/>
      <c r="F114" s="1891"/>
      <c r="G114" s="1916"/>
      <c r="H114" s="1893"/>
      <c r="I114" s="2454"/>
      <c r="J114" s="1891"/>
    </row>
    <row r="115" spans="1:10" s="2189" customFormat="1" ht="14.25">
      <c r="A115" s="2495" t="s">
        <v>1314</v>
      </c>
      <c r="B115" s="1077" t="s">
        <v>2206</v>
      </c>
      <c r="C115" s="2265"/>
      <c r="D115" s="2387"/>
      <c r="E115" s="2274"/>
      <c r="F115" s="2274"/>
      <c r="I115" s="2274"/>
      <c r="J115" s="2274"/>
    </row>
    <row r="116" spans="1:10" s="2189" customFormat="1" ht="99.75">
      <c r="A116" s="2495"/>
      <c r="B116" s="1820" t="s">
        <v>2207</v>
      </c>
      <c r="C116" s="2265"/>
      <c r="D116" s="2387"/>
      <c r="E116" s="2274"/>
      <c r="F116" s="2274"/>
      <c r="I116" s="2274"/>
      <c r="J116" s="2274"/>
    </row>
    <row r="117" spans="1:10" s="1884" customFormat="1" ht="13.15">
      <c r="A117" s="262"/>
      <c r="B117" s="329" t="s">
        <v>2208</v>
      </c>
      <c r="C117" s="337" t="s">
        <v>30</v>
      </c>
      <c r="D117" s="2534"/>
      <c r="E117" s="1890">
        <v>1</v>
      </c>
      <c r="F117" s="1891">
        <f>D117*E117</f>
        <v>0</v>
      </c>
      <c r="G117" s="1916">
        <v>0</v>
      </c>
      <c r="H117" s="1893">
        <f>D117*G117</f>
        <v>0</v>
      </c>
      <c r="I117" s="2454">
        <v>0</v>
      </c>
      <c r="J117" s="1891">
        <f>D117*I117</f>
        <v>0</v>
      </c>
    </row>
    <row r="118" spans="1:10" s="2189" customFormat="1" ht="14.25">
      <c r="A118" s="2495"/>
      <c r="B118" s="1077" t="s">
        <v>2209</v>
      </c>
      <c r="C118" s="1846" t="s">
        <v>30</v>
      </c>
      <c r="D118" s="2147"/>
      <c r="E118" s="2288">
        <v>3</v>
      </c>
      <c r="F118" s="1849">
        <f>D118*E118</f>
        <v>0</v>
      </c>
      <c r="G118" s="1846">
        <v>0</v>
      </c>
      <c r="H118" s="1847">
        <f>D118*G118</f>
        <v>0</v>
      </c>
      <c r="I118" s="2288">
        <v>0</v>
      </c>
      <c r="J118" s="1849">
        <f>D118*I118</f>
        <v>0</v>
      </c>
    </row>
    <row r="119" spans="1:10" s="2189" customFormat="1" ht="14.25">
      <c r="A119" s="2495"/>
      <c r="B119" s="1077"/>
      <c r="C119" s="1846"/>
      <c r="D119" s="2175"/>
      <c r="E119" s="1882"/>
      <c r="F119" s="1882"/>
      <c r="G119" s="1884"/>
      <c r="H119" s="1884"/>
      <c r="I119" s="1882"/>
      <c r="J119" s="1882"/>
    </row>
    <row r="120" spans="1:10" s="1884" customFormat="1" ht="71.25">
      <c r="A120" s="262" t="s">
        <v>1318</v>
      </c>
      <c r="B120" s="242" t="s">
        <v>2210</v>
      </c>
      <c r="C120" s="328"/>
      <c r="D120" s="398"/>
      <c r="E120" s="2288"/>
      <c r="F120" s="1849"/>
      <c r="G120" s="1846"/>
      <c r="H120" s="1847"/>
      <c r="I120" s="2288"/>
      <c r="J120" s="1849"/>
    </row>
    <row r="121" spans="1:10" s="1884" customFormat="1" ht="14.25">
      <c r="A121" s="262"/>
      <c r="B121" s="242" t="s">
        <v>1517</v>
      </c>
      <c r="C121" s="328" t="s">
        <v>1295</v>
      </c>
      <c r="D121" s="2533"/>
      <c r="E121" s="2288">
        <v>18</v>
      </c>
      <c r="F121" s="1849">
        <f t="shared" ref="F121:F129" si="1">D121*E121</f>
        <v>0</v>
      </c>
      <c r="G121" s="1846">
        <v>0</v>
      </c>
      <c r="H121" s="1847">
        <f t="shared" ref="H121:H129" si="2">D121*G121</f>
        <v>0</v>
      </c>
      <c r="I121" s="2288">
        <v>85</v>
      </c>
      <c r="J121" s="1849">
        <f t="shared" ref="J121:J129" si="3">D121*I121</f>
        <v>0</v>
      </c>
    </row>
    <row r="122" spans="1:10" s="1884" customFormat="1" ht="14.25">
      <c r="A122" s="262"/>
      <c r="B122" s="242" t="s">
        <v>1518</v>
      </c>
      <c r="C122" s="328" t="s">
        <v>1295</v>
      </c>
      <c r="D122" s="2533"/>
      <c r="E122" s="2288">
        <v>761</v>
      </c>
      <c r="F122" s="1849">
        <f t="shared" si="1"/>
        <v>0</v>
      </c>
      <c r="G122" s="1846">
        <v>0</v>
      </c>
      <c r="H122" s="1847">
        <f t="shared" si="2"/>
        <v>0</v>
      </c>
      <c r="I122" s="2288">
        <v>28</v>
      </c>
      <c r="J122" s="1849">
        <f t="shared" si="3"/>
        <v>0</v>
      </c>
    </row>
    <row r="123" spans="1:10" s="1884" customFormat="1" ht="14.25">
      <c r="A123" s="262"/>
      <c r="B123" s="242" t="s">
        <v>1519</v>
      </c>
      <c r="C123" s="328" t="s">
        <v>1295</v>
      </c>
      <c r="D123" s="2533"/>
      <c r="E123" s="2288">
        <v>632</v>
      </c>
      <c r="F123" s="1849">
        <f t="shared" si="1"/>
        <v>0</v>
      </c>
      <c r="G123" s="1846">
        <v>0</v>
      </c>
      <c r="H123" s="1847">
        <f t="shared" si="2"/>
        <v>0</v>
      </c>
      <c r="I123" s="2288">
        <v>34</v>
      </c>
      <c r="J123" s="1849">
        <f t="shared" si="3"/>
        <v>0</v>
      </c>
    </row>
    <row r="124" spans="1:10" s="1884" customFormat="1" ht="14.25">
      <c r="A124" s="262"/>
      <c r="B124" s="242" t="s">
        <v>1520</v>
      </c>
      <c r="C124" s="328" t="s">
        <v>1295</v>
      </c>
      <c r="D124" s="2533"/>
      <c r="E124" s="2288">
        <v>149</v>
      </c>
      <c r="F124" s="1849">
        <f t="shared" si="1"/>
        <v>0</v>
      </c>
      <c r="G124" s="1846">
        <v>0</v>
      </c>
      <c r="H124" s="1847">
        <f t="shared" si="2"/>
        <v>0</v>
      </c>
      <c r="I124" s="2288">
        <v>65</v>
      </c>
      <c r="J124" s="1849">
        <f t="shared" si="3"/>
        <v>0</v>
      </c>
    </row>
    <row r="125" spans="1:10" s="1884" customFormat="1" ht="14.25">
      <c r="A125" s="262"/>
      <c r="B125" s="242" t="s">
        <v>1524</v>
      </c>
      <c r="C125" s="328" t="s">
        <v>1295</v>
      </c>
      <c r="D125" s="2533"/>
      <c r="E125" s="2288">
        <v>386</v>
      </c>
      <c r="F125" s="1849">
        <f t="shared" si="1"/>
        <v>0</v>
      </c>
      <c r="G125" s="1846">
        <v>0</v>
      </c>
      <c r="H125" s="1847">
        <f t="shared" si="2"/>
        <v>0</v>
      </c>
      <c r="I125" s="2288">
        <v>26</v>
      </c>
      <c r="J125" s="1849">
        <f t="shared" si="3"/>
        <v>0</v>
      </c>
    </row>
    <row r="126" spans="1:10" s="1884" customFormat="1" ht="14.25">
      <c r="A126" s="262"/>
      <c r="B126" s="242" t="s">
        <v>1521</v>
      </c>
      <c r="C126" s="328" t="s">
        <v>1295</v>
      </c>
      <c r="D126" s="2533"/>
      <c r="E126" s="2288">
        <v>244</v>
      </c>
      <c r="F126" s="1849">
        <f t="shared" si="1"/>
        <v>0</v>
      </c>
      <c r="G126" s="1846">
        <v>0</v>
      </c>
      <c r="H126" s="1847">
        <f t="shared" si="2"/>
        <v>0</v>
      </c>
      <c r="I126" s="2288">
        <v>0</v>
      </c>
      <c r="J126" s="1849">
        <f t="shared" si="3"/>
        <v>0</v>
      </c>
    </row>
    <row r="127" spans="1:10" s="1884" customFormat="1" ht="14.25">
      <c r="A127" s="262"/>
      <c r="B127" s="242" t="s">
        <v>1522</v>
      </c>
      <c r="C127" s="328" t="s">
        <v>1295</v>
      </c>
      <c r="D127" s="2533"/>
      <c r="E127" s="2288">
        <v>232</v>
      </c>
      <c r="F127" s="1849">
        <f t="shared" si="1"/>
        <v>0</v>
      </c>
      <c r="G127" s="1846">
        <v>0</v>
      </c>
      <c r="H127" s="1847">
        <f t="shared" si="2"/>
        <v>0</v>
      </c>
      <c r="I127" s="2288">
        <v>0</v>
      </c>
      <c r="J127" s="1849">
        <f t="shared" si="3"/>
        <v>0</v>
      </c>
    </row>
    <row r="128" spans="1:10" s="1884" customFormat="1" ht="14.25">
      <c r="A128" s="262"/>
      <c r="B128" s="242" t="s">
        <v>1350</v>
      </c>
      <c r="C128" s="328" t="s">
        <v>1295</v>
      </c>
      <c r="D128" s="2533"/>
      <c r="E128" s="2288">
        <v>226</v>
      </c>
      <c r="F128" s="1849">
        <f t="shared" si="1"/>
        <v>0</v>
      </c>
      <c r="G128" s="1846">
        <v>0</v>
      </c>
      <c r="H128" s="1847">
        <f t="shared" si="2"/>
        <v>0</v>
      </c>
      <c r="I128" s="2288">
        <v>0</v>
      </c>
      <c r="J128" s="1849">
        <f t="shared" si="3"/>
        <v>0</v>
      </c>
    </row>
    <row r="129" spans="1:10" s="1884" customFormat="1" ht="14.25">
      <c r="A129" s="262"/>
      <c r="B129" s="242" t="s">
        <v>1351</v>
      </c>
      <c r="C129" s="328" t="s">
        <v>1295</v>
      </c>
      <c r="D129" s="2533"/>
      <c r="E129" s="2288">
        <v>209</v>
      </c>
      <c r="F129" s="1849">
        <f t="shared" si="1"/>
        <v>0</v>
      </c>
      <c r="G129" s="1846">
        <v>0</v>
      </c>
      <c r="H129" s="1847">
        <f t="shared" si="2"/>
        <v>0</v>
      </c>
      <c r="I129" s="2288">
        <v>0</v>
      </c>
      <c r="J129" s="1849">
        <f t="shared" si="3"/>
        <v>0</v>
      </c>
    </row>
    <row r="130" spans="1:10" s="1884" customFormat="1" ht="14.25">
      <c r="A130" s="262"/>
      <c r="B130" s="242"/>
      <c r="C130" s="328"/>
      <c r="D130" s="1760"/>
      <c r="E130" s="2288"/>
      <c r="F130" s="1849"/>
      <c r="G130" s="1846"/>
      <c r="H130" s="1847"/>
      <c r="I130" s="2288"/>
      <c r="J130" s="1849"/>
    </row>
    <row r="131" spans="1:10" s="1884" customFormat="1" ht="66.599999999999994" customHeight="1">
      <c r="A131" s="262" t="s">
        <v>1320</v>
      </c>
      <c r="B131" s="242" t="s">
        <v>2211</v>
      </c>
      <c r="C131" s="328"/>
      <c r="D131" s="398"/>
      <c r="E131" s="2288"/>
      <c r="F131" s="1849"/>
      <c r="G131" s="1846"/>
      <c r="H131" s="1847"/>
      <c r="I131" s="2288"/>
      <c r="J131" s="1849"/>
    </row>
    <row r="132" spans="1:10" s="1884" customFormat="1" ht="38.25">
      <c r="A132" s="301" t="s">
        <v>1180</v>
      </c>
      <c r="B132" s="302" t="s">
        <v>2212</v>
      </c>
      <c r="C132" s="337"/>
      <c r="D132" s="398"/>
      <c r="E132" s="2288"/>
      <c r="F132" s="1849"/>
      <c r="G132" s="1846"/>
      <c r="H132" s="1847"/>
      <c r="I132" s="2288"/>
      <c r="J132" s="1849"/>
    </row>
    <row r="133" spans="1:10" s="1884" customFormat="1" ht="25.5">
      <c r="A133" s="301" t="s">
        <v>1180</v>
      </c>
      <c r="B133" s="302" t="s">
        <v>2213</v>
      </c>
      <c r="C133" s="337"/>
      <c r="D133" s="398"/>
      <c r="E133" s="2288"/>
      <c r="F133" s="1849"/>
      <c r="G133" s="1846"/>
      <c r="H133" s="1847"/>
      <c r="I133" s="2288"/>
      <c r="J133" s="1849"/>
    </row>
    <row r="134" spans="1:10" s="1884" customFormat="1" ht="14.25">
      <c r="A134" s="399"/>
      <c r="B134" s="242" t="s">
        <v>1517</v>
      </c>
      <c r="C134" s="328" t="s">
        <v>1295</v>
      </c>
      <c r="D134" s="2533"/>
      <c r="E134" s="2288">
        <f t="shared" ref="E134:G142" si="4">E121</f>
        <v>18</v>
      </c>
      <c r="F134" s="1849">
        <f t="shared" ref="F134:F142" si="5">D134*E134</f>
        <v>0</v>
      </c>
      <c r="G134" s="1846">
        <f t="shared" si="4"/>
        <v>0</v>
      </c>
      <c r="H134" s="1847">
        <f t="shared" ref="H134:H142" si="6">D134*G134</f>
        <v>0</v>
      </c>
      <c r="I134" s="2288">
        <f t="shared" ref="I134:I142" si="7">I121</f>
        <v>85</v>
      </c>
      <c r="J134" s="1849">
        <f t="shared" ref="J134:J142" si="8">D134*I134</f>
        <v>0</v>
      </c>
    </row>
    <row r="135" spans="1:10" s="1884" customFormat="1" ht="14.25">
      <c r="A135" s="399"/>
      <c r="B135" s="242" t="s">
        <v>1518</v>
      </c>
      <c r="C135" s="328" t="s">
        <v>1295</v>
      </c>
      <c r="D135" s="2533"/>
      <c r="E135" s="2288">
        <f t="shared" si="4"/>
        <v>761</v>
      </c>
      <c r="F135" s="1849">
        <f t="shared" si="5"/>
        <v>0</v>
      </c>
      <c r="G135" s="1846">
        <f t="shared" si="4"/>
        <v>0</v>
      </c>
      <c r="H135" s="1847">
        <f t="shared" si="6"/>
        <v>0</v>
      </c>
      <c r="I135" s="2288">
        <f t="shared" si="7"/>
        <v>28</v>
      </c>
      <c r="J135" s="1849">
        <f t="shared" si="8"/>
        <v>0</v>
      </c>
    </row>
    <row r="136" spans="1:10" s="1884" customFormat="1" ht="14.25">
      <c r="A136" s="399"/>
      <c r="B136" s="242" t="s">
        <v>1519</v>
      </c>
      <c r="C136" s="328" t="s">
        <v>1295</v>
      </c>
      <c r="D136" s="2533"/>
      <c r="E136" s="2288">
        <f t="shared" si="4"/>
        <v>632</v>
      </c>
      <c r="F136" s="1849">
        <f t="shared" si="5"/>
        <v>0</v>
      </c>
      <c r="G136" s="1846">
        <f t="shared" si="4"/>
        <v>0</v>
      </c>
      <c r="H136" s="1847">
        <f t="shared" si="6"/>
        <v>0</v>
      </c>
      <c r="I136" s="2288">
        <f t="shared" si="7"/>
        <v>34</v>
      </c>
      <c r="J136" s="1849">
        <f t="shared" si="8"/>
        <v>0</v>
      </c>
    </row>
    <row r="137" spans="1:10" s="1884" customFormat="1" ht="14.25">
      <c r="A137" s="399"/>
      <c r="B137" s="242" t="s">
        <v>1520</v>
      </c>
      <c r="C137" s="328" t="s">
        <v>1295</v>
      </c>
      <c r="D137" s="2533"/>
      <c r="E137" s="2288">
        <f t="shared" si="4"/>
        <v>149</v>
      </c>
      <c r="F137" s="1849">
        <f t="shared" si="5"/>
        <v>0</v>
      </c>
      <c r="G137" s="1846">
        <f t="shared" si="4"/>
        <v>0</v>
      </c>
      <c r="H137" s="1847">
        <f t="shared" si="6"/>
        <v>0</v>
      </c>
      <c r="I137" s="2288">
        <f t="shared" si="7"/>
        <v>65</v>
      </c>
      <c r="J137" s="1849">
        <f t="shared" si="8"/>
        <v>0</v>
      </c>
    </row>
    <row r="138" spans="1:10" s="1884" customFormat="1" ht="14.25">
      <c r="A138" s="399"/>
      <c r="B138" s="242" t="s">
        <v>1524</v>
      </c>
      <c r="C138" s="328" t="s">
        <v>1295</v>
      </c>
      <c r="D138" s="2533"/>
      <c r="E138" s="2288">
        <f t="shared" si="4"/>
        <v>386</v>
      </c>
      <c r="F138" s="1849">
        <f t="shared" si="5"/>
        <v>0</v>
      </c>
      <c r="G138" s="1846">
        <f>G125</f>
        <v>0</v>
      </c>
      <c r="H138" s="1847">
        <f t="shared" si="6"/>
        <v>0</v>
      </c>
      <c r="I138" s="2288">
        <f t="shared" si="7"/>
        <v>26</v>
      </c>
      <c r="J138" s="1849">
        <f t="shared" si="8"/>
        <v>0</v>
      </c>
    </row>
    <row r="139" spans="1:10" s="1884" customFormat="1" ht="14.25">
      <c r="A139" s="399"/>
      <c r="B139" s="242" t="s">
        <v>1521</v>
      </c>
      <c r="C139" s="328" t="s">
        <v>1295</v>
      </c>
      <c r="D139" s="2533"/>
      <c r="E139" s="2288">
        <f t="shared" si="4"/>
        <v>244</v>
      </c>
      <c r="F139" s="1849">
        <f t="shared" si="5"/>
        <v>0</v>
      </c>
      <c r="G139" s="1846">
        <f>G126</f>
        <v>0</v>
      </c>
      <c r="H139" s="1847">
        <f t="shared" si="6"/>
        <v>0</v>
      </c>
      <c r="I139" s="2288">
        <f t="shared" si="7"/>
        <v>0</v>
      </c>
      <c r="J139" s="1849">
        <f t="shared" si="8"/>
        <v>0</v>
      </c>
    </row>
    <row r="140" spans="1:10" s="1884" customFormat="1" ht="14.25">
      <c r="A140" s="399"/>
      <c r="B140" s="242" t="s">
        <v>1522</v>
      </c>
      <c r="C140" s="328" t="s">
        <v>1295</v>
      </c>
      <c r="D140" s="2533"/>
      <c r="E140" s="2288">
        <f t="shared" si="4"/>
        <v>232</v>
      </c>
      <c r="F140" s="1849">
        <f t="shared" si="5"/>
        <v>0</v>
      </c>
      <c r="G140" s="1846">
        <f>G127</f>
        <v>0</v>
      </c>
      <c r="H140" s="1847">
        <f t="shared" si="6"/>
        <v>0</v>
      </c>
      <c r="I140" s="2288">
        <f t="shared" si="7"/>
        <v>0</v>
      </c>
      <c r="J140" s="1849">
        <f t="shared" si="8"/>
        <v>0</v>
      </c>
    </row>
    <row r="141" spans="1:10" s="1884" customFormat="1" ht="14.25">
      <c r="A141" s="399"/>
      <c r="B141" s="242" t="s">
        <v>1350</v>
      </c>
      <c r="C141" s="328" t="s">
        <v>1295</v>
      </c>
      <c r="D141" s="2533"/>
      <c r="E141" s="2288">
        <f t="shared" si="4"/>
        <v>226</v>
      </c>
      <c r="F141" s="1849">
        <f t="shared" si="5"/>
        <v>0</v>
      </c>
      <c r="G141" s="1846">
        <f>G128</f>
        <v>0</v>
      </c>
      <c r="H141" s="1847">
        <f t="shared" si="6"/>
        <v>0</v>
      </c>
      <c r="I141" s="2288">
        <f t="shared" si="7"/>
        <v>0</v>
      </c>
      <c r="J141" s="1849">
        <f t="shared" si="8"/>
        <v>0</v>
      </c>
    </row>
    <row r="142" spans="1:10" s="1884" customFormat="1" ht="14.25">
      <c r="A142" s="399"/>
      <c r="B142" s="242" t="s">
        <v>1351</v>
      </c>
      <c r="C142" s="328" t="s">
        <v>1295</v>
      </c>
      <c r="D142" s="2533"/>
      <c r="E142" s="2288">
        <f t="shared" si="4"/>
        <v>209</v>
      </c>
      <c r="F142" s="1849">
        <f t="shared" si="5"/>
        <v>0</v>
      </c>
      <c r="G142" s="1846">
        <f>G129</f>
        <v>0</v>
      </c>
      <c r="H142" s="1847">
        <f t="shared" si="6"/>
        <v>0</v>
      </c>
      <c r="I142" s="2288">
        <f t="shared" si="7"/>
        <v>0</v>
      </c>
      <c r="J142" s="1849">
        <f t="shared" si="8"/>
        <v>0</v>
      </c>
    </row>
    <row r="143" spans="1:10" s="1884" customFormat="1" ht="14.25">
      <c r="A143" s="399"/>
      <c r="B143" s="242"/>
      <c r="C143" s="328"/>
      <c r="D143" s="398"/>
      <c r="E143" s="2288"/>
      <c r="F143" s="1849"/>
      <c r="G143" s="1846"/>
      <c r="H143" s="1847"/>
      <c r="I143" s="2288"/>
      <c r="J143" s="1849"/>
    </row>
    <row r="144" spans="1:10" s="1884" customFormat="1" ht="14.25">
      <c r="A144" s="294" t="s">
        <v>1447</v>
      </c>
      <c r="B144" s="242" t="s">
        <v>1538</v>
      </c>
      <c r="C144" s="254"/>
      <c r="D144" s="398"/>
      <c r="E144" s="2288"/>
      <c r="F144" s="1849"/>
      <c r="G144" s="1846"/>
      <c r="H144" s="1847"/>
      <c r="I144" s="2288"/>
      <c r="J144" s="1849"/>
    </row>
    <row r="145" spans="1:10" s="1884" customFormat="1" ht="28.5">
      <c r="A145" s="294"/>
      <c r="B145" s="242" t="s">
        <v>1539</v>
      </c>
      <c r="C145" s="328" t="s">
        <v>1313</v>
      </c>
      <c r="D145" s="2533"/>
      <c r="E145" s="2288">
        <v>1</v>
      </c>
      <c r="F145" s="1849">
        <f>SUM(F134:F142)*0.45</f>
        <v>0</v>
      </c>
      <c r="G145" s="1846">
        <v>0</v>
      </c>
      <c r="H145" s="1847">
        <f>SUM(H134:H142)*0.45</f>
        <v>0</v>
      </c>
      <c r="I145" s="2288">
        <v>0</v>
      </c>
      <c r="J145" s="1849">
        <f>SUM(J134:J142)*0.45</f>
        <v>0</v>
      </c>
    </row>
    <row r="146" spans="1:10" s="1884" customFormat="1" ht="13.15">
      <c r="A146" s="262"/>
      <c r="B146" s="241"/>
      <c r="C146" s="295"/>
      <c r="D146" s="398"/>
      <c r="E146" s="2454"/>
      <c r="F146" s="1891"/>
      <c r="G146" s="1916"/>
      <c r="H146" s="1893"/>
      <c r="I146" s="2454"/>
      <c r="J146" s="1891"/>
    </row>
    <row r="147" spans="1:10" s="1884" customFormat="1" ht="63.75">
      <c r="A147" s="262" t="s">
        <v>1453</v>
      </c>
      <c r="B147" s="241" t="s">
        <v>2214</v>
      </c>
      <c r="C147" s="241"/>
      <c r="D147" s="398"/>
      <c r="E147" s="2454"/>
      <c r="F147" s="1891"/>
      <c r="G147" s="1916"/>
      <c r="H147" s="1893"/>
      <c r="I147" s="2454"/>
      <c r="J147" s="1891"/>
    </row>
    <row r="148" spans="1:10" s="1884" customFormat="1" ht="13.15">
      <c r="A148" s="262"/>
      <c r="B148" s="241" t="s">
        <v>1517</v>
      </c>
      <c r="C148" s="295" t="s">
        <v>30</v>
      </c>
      <c r="D148" s="2534"/>
      <c r="E148" s="2454">
        <v>24</v>
      </c>
      <c r="F148" s="1891">
        <f t="shared" ref="F148:F153" si="9">D148*E148</f>
        <v>0</v>
      </c>
      <c r="G148" s="1916">
        <v>0</v>
      </c>
      <c r="H148" s="1893">
        <f t="shared" ref="H148:H153" si="10">D148*G148</f>
        <v>0</v>
      </c>
      <c r="I148" s="2454">
        <v>4</v>
      </c>
      <c r="J148" s="1891">
        <f t="shared" ref="J148:J153" si="11">D148*I148</f>
        <v>0</v>
      </c>
    </row>
    <row r="149" spans="1:10" s="1884" customFormat="1" ht="13.15">
      <c r="A149" s="262"/>
      <c r="B149" s="241" t="s">
        <v>1518</v>
      </c>
      <c r="C149" s="295" t="s">
        <v>30</v>
      </c>
      <c r="D149" s="2534"/>
      <c r="E149" s="2454">
        <v>14</v>
      </c>
      <c r="F149" s="1891">
        <f t="shared" si="9"/>
        <v>0</v>
      </c>
      <c r="G149" s="1916">
        <v>0</v>
      </c>
      <c r="H149" s="1893">
        <f t="shared" si="10"/>
        <v>0</v>
      </c>
      <c r="I149" s="2454">
        <f>I101</f>
        <v>1</v>
      </c>
      <c r="J149" s="1891">
        <f t="shared" si="11"/>
        <v>0</v>
      </c>
    </row>
    <row r="150" spans="1:10" s="1884" customFormat="1" ht="13.15">
      <c r="A150" s="262"/>
      <c r="B150" s="241" t="s">
        <v>1519</v>
      </c>
      <c r="C150" s="295" t="s">
        <v>30</v>
      </c>
      <c r="D150" s="2534"/>
      <c r="E150" s="2454">
        <v>18</v>
      </c>
      <c r="F150" s="1891">
        <f t="shared" si="9"/>
        <v>0</v>
      </c>
      <c r="G150" s="1916">
        <v>0</v>
      </c>
      <c r="H150" s="1893">
        <f t="shared" si="10"/>
        <v>0</v>
      </c>
      <c r="I150" s="2454">
        <f>I102</f>
        <v>2</v>
      </c>
      <c r="J150" s="1891">
        <f t="shared" si="11"/>
        <v>0</v>
      </c>
    </row>
    <row r="151" spans="1:10" s="1884" customFormat="1" ht="13.15">
      <c r="A151" s="262"/>
      <c r="B151" s="241" t="s">
        <v>1520</v>
      </c>
      <c r="C151" s="295" t="s">
        <v>30</v>
      </c>
      <c r="D151" s="2534"/>
      <c r="E151" s="2454">
        <v>16</v>
      </c>
      <c r="F151" s="1891">
        <f t="shared" si="9"/>
        <v>0</v>
      </c>
      <c r="G151" s="1916">
        <v>0</v>
      </c>
      <c r="H151" s="1893">
        <f t="shared" si="10"/>
        <v>0</v>
      </c>
      <c r="I151" s="2454">
        <f>I103</f>
        <v>1</v>
      </c>
      <c r="J151" s="1891">
        <f t="shared" si="11"/>
        <v>0</v>
      </c>
    </row>
    <row r="152" spans="1:10" s="1884" customFormat="1" ht="13.15">
      <c r="A152" s="262"/>
      <c r="B152" s="241" t="s">
        <v>1524</v>
      </c>
      <c r="C152" s="295" t="s">
        <v>30</v>
      </c>
      <c r="D152" s="2534"/>
      <c r="E152" s="2454">
        <v>12</v>
      </c>
      <c r="F152" s="1891">
        <f t="shared" si="9"/>
        <v>0</v>
      </c>
      <c r="G152" s="1916">
        <v>0</v>
      </c>
      <c r="H152" s="1893">
        <f t="shared" si="10"/>
        <v>0</v>
      </c>
      <c r="I152" s="2454">
        <f>I104</f>
        <v>0</v>
      </c>
      <c r="J152" s="1891">
        <f t="shared" si="11"/>
        <v>0</v>
      </c>
    </row>
    <row r="153" spans="1:10" s="1884" customFormat="1" ht="13.15">
      <c r="A153" s="262"/>
      <c r="B153" s="241" t="s">
        <v>1521</v>
      </c>
      <c r="C153" s="295" t="s">
        <v>30</v>
      </c>
      <c r="D153" s="2534"/>
      <c r="E153" s="2454">
        <v>10</v>
      </c>
      <c r="F153" s="1891">
        <f t="shared" si="9"/>
        <v>0</v>
      </c>
      <c r="G153" s="1916">
        <v>0</v>
      </c>
      <c r="H153" s="1893">
        <f t="shared" si="10"/>
        <v>0</v>
      </c>
      <c r="I153" s="2454">
        <f>I105</f>
        <v>0</v>
      </c>
      <c r="J153" s="1891">
        <f t="shared" si="11"/>
        <v>0</v>
      </c>
    </row>
    <row r="154" spans="1:10" s="1884" customFormat="1" ht="13.15">
      <c r="A154" s="262"/>
      <c r="B154" s="241"/>
      <c r="C154" s="295"/>
      <c r="D154" s="398"/>
      <c r="E154" s="2454"/>
      <c r="F154" s="1891"/>
      <c r="G154" s="1916"/>
      <c r="H154" s="1893"/>
      <c r="I154" s="2454"/>
      <c r="J154" s="1891"/>
    </row>
    <row r="155" spans="1:10" s="2189" customFormat="1" ht="25.5">
      <c r="A155" s="2495" t="s">
        <v>1456</v>
      </c>
      <c r="B155" s="241" t="s">
        <v>1911</v>
      </c>
      <c r="C155" s="2265"/>
      <c r="D155" s="2387"/>
      <c r="E155" s="2274"/>
      <c r="F155" s="2274"/>
      <c r="I155" s="2274"/>
      <c r="J155" s="2274"/>
    </row>
    <row r="156" spans="1:10" s="2189" customFormat="1" ht="13.15">
      <c r="A156" s="262" t="s">
        <v>245</v>
      </c>
      <c r="B156" s="342" t="s">
        <v>1912</v>
      </c>
      <c r="C156" s="2265"/>
      <c r="D156" s="2387"/>
      <c r="E156" s="2274"/>
      <c r="F156" s="2274"/>
      <c r="I156" s="2274"/>
      <c r="J156" s="2274"/>
    </row>
    <row r="157" spans="1:10" s="2189" customFormat="1" ht="13.15">
      <c r="A157" s="262" t="s">
        <v>245</v>
      </c>
      <c r="B157" s="241" t="s">
        <v>1913</v>
      </c>
      <c r="C157" s="2265"/>
      <c r="D157" s="2387"/>
      <c r="E157" s="2274"/>
      <c r="F157" s="2274"/>
      <c r="I157" s="2274"/>
      <c r="J157" s="2274"/>
    </row>
    <row r="158" spans="1:10" s="2189" customFormat="1" ht="13.15">
      <c r="A158" s="262" t="s">
        <v>245</v>
      </c>
      <c r="B158" s="241" t="s">
        <v>1914</v>
      </c>
      <c r="C158" s="2265"/>
      <c r="D158" s="2387"/>
      <c r="E158" s="2274"/>
      <c r="F158" s="2274"/>
      <c r="I158" s="2274"/>
      <c r="J158" s="2274"/>
    </row>
    <row r="159" spans="1:10" s="2189" customFormat="1" ht="13.15">
      <c r="A159" s="262" t="s">
        <v>245</v>
      </c>
      <c r="B159" s="241" t="s">
        <v>1915</v>
      </c>
      <c r="C159" s="2265"/>
      <c r="D159" s="2387"/>
      <c r="E159" s="2274"/>
      <c r="F159" s="2274"/>
      <c r="I159" s="2274"/>
      <c r="J159" s="2274"/>
    </row>
    <row r="160" spans="1:10" s="2189" customFormat="1" ht="13.15">
      <c r="A160" s="262" t="s">
        <v>245</v>
      </c>
      <c r="B160" s="241" t="s">
        <v>1916</v>
      </c>
      <c r="C160" s="2265"/>
      <c r="D160" s="2387"/>
      <c r="E160" s="2274"/>
      <c r="F160" s="2274"/>
      <c r="I160" s="2274"/>
      <c r="J160" s="2274"/>
    </row>
    <row r="161" spans="1:10" s="2189" customFormat="1" ht="13.15">
      <c r="A161" s="262" t="s">
        <v>245</v>
      </c>
      <c r="B161" s="241" t="s">
        <v>1917</v>
      </c>
      <c r="C161" s="2265"/>
      <c r="D161" s="2387"/>
      <c r="E161" s="2274"/>
      <c r="F161" s="2274"/>
      <c r="I161" s="2274"/>
      <c r="J161" s="2274"/>
    </row>
    <row r="162" spans="1:10" s="2189" customFormat="1" ht="13.15">
      <c r="A162" s="262" t="s">
        <v>245</v>
      </c>
      <c r="B162" s="342" t="s">
        <v>1918</v>
      </c>
      <c r="C162" s="2265"/>
      <c r="D162" s="2387"/>
      <c r="E162" s="2274"/>
      <c r="F162" s="2274"/>
      <c r="I162" s="2274"/>
      <c r="J162" s="2274"/>
    </row>
    <row r="163" spans="1:10" s="2189" customFormat="1" ht="25.5">
      <c r="A163" s="262" t="s">
        <v>245</v>
      </c>
      <c r="B163" s="241" t="s">
        <v>1919</v>
      </c>
      <c r="C163" s="2265"/>
      <c r="D163" s="2387"/>
      <c r="E163" s="2274"/>
      <c r="F163" s="2274"/>
      <c r="I163" s="2274"/>
      <c r="J163" s="2274"/>
    </row>
    <row r="164" spans="1:10" s="2189" customFormat="1" ht="14.25">
      <c r="A164" s="2495"/>
      <c r="B164" s="1820" t="s">
        <v>1522</v>
      </c>
      <c r="C164" s="1846" t="s">
        <v>30</v>
      </c>
      <c r="D164" s="2147"/>
      <c r="E164" s="2288">
        <v>1</v>
      </c>
      <c r="F164" s="1849">
        <f>D164*E164</f>
        <v>0</v>
      </c>
      <c r="G164" s="1846">
        <v>0</v>
      </c>
      <c r="H164" s="1847">
        <f>D164*G164</f>
        <v>0</v>
      </c>
      <c r="I164" s="2288">
        <v>0</v>
      </c>
      <c r="J164" s="1849">
        <f>D164*I164</f>
        <v>0</v>
      </c>
    </row>
    <row r="165" spans="1:10" s="2189" customFormat="1" ht="14.25">
      <c r="A165" s="2495"/>
      <c r="B165" s="1820" t="s">
        <v>1351</v>
      </c>
      <c r="C165" s="1846" t="s">
        <v>30</v>
      </c>
      <c r="D165" s="2147"/>
      <c r="E165" s="2288">
        <v>3</v>
      </c>
      <c r="F165" s="1849">
        <f>D165*E165</f>
        <v>0</v>
      </c>
      <c r="G165" s="1846">
        <v>0</v>
      </c>
      <c r="H165" s="1847">
        <f>D165*G165</f>
        <v>0</v>
      </c>
      <c r="I165" s="2288">
        <v>0</v>
      </c>
      <c r="J165" s="1849">
        <f>D165*I165</f>
        <v>0</v>
      </c>
    </row>
    <row r="166" spans="1:10" s="2189" customFormat="1" ht="13.15">
      <c r="A166" s="2495"/>
      <c r="B166" s="2278"/>
      <c r="C166" s="2265"/>
      <c r="D166" s="2149"/>
      <c r="E166" s="2275"/>
      <c r="F166" s="2293"/>
      <c r="G166" s="2265"/>
      <c r="H166" s="2192"/>
      <c r="I166" s="2275"/>
      <c r="J166" s="2293"/>
    </row>
    <row r="167" spans="1:10" s="1884" customFormat="1" ht="38.25">
      <c r="A167" s="262" t="s">
        <v>1461</v>
      </c>
      <c r="B167" s="241" t="s">
        <v>1724</v>
      </c>
      <c r="C167" s="295"/>
      <c r="D167" s="398"/>
      <c r="E167" s="2454"/>
      <c r="F167" s="1891"/>
      <c r="G167" s="1916"/>
      <c r="H167" s="1893"/>
      <c r="I167" s="2454"/>
      <c r="J167" s="1891"/>
    </row>
    <row r="168" spans="1:10" s="1884" customFormat="1" ht="13.15">
      <c r="A168" s="262"/>
      <c r="B168" s="241" t="s">
        <v>1517</v>
      </c>
      <c r="C168" s="295" t="s">
        <v>30</v>
      </c>
      <c r="D168" s="2534"/>
      <c r="E168" s="1890">
        <f t="shared" ref="E168:E174" si="12">E121/2</f>
        <v>9</v>
      </c>
      <c r="F168" s="1891">
        <f t="shared" ref="F168:F176" si="13">D168*E168</f>
        <v>0</v>
      </c>
      <c r="G168" s="1916">
        <v>0</v>
      </c>
      <c r="H168" s="1893">
        <f t="shared" ref="H168:H176" si="14">D168*G168</f>
        <v>0</v>
      </c>
      <c r="I168" s="1890">
        <f t="shared" ref="I168:I174" si="15">I121/2</f>
        <v>42.5</v>
      </c>
      <c r="J168" s="1891">
        <f t="shared" ref="J168:J176" si="16">D168*I168</f>
        <v>0</v>
      </c>
    </row>
    <row r="169" spans="1:10" s="1884" customFormat="1" ht="13.15">
      <c r="A169" s="262"/>
      <c r="B169" s="241" t="s">
        <v>1518</v>
      </c>
      <c r="C169" s="295" t="s">
        <v>30</v>
      </c>
      <c r="D169" s="2534"/>
      <c r="E169" s="1890">
        <f t="shared" si="12"/>
        <v>380.5</v>
      </c>
      <c r="F169" s="1891">
        <f t="shared" si="13"/>
        <v>0</v>
      </c>
      <c r="G169" s="1916">
        <v>0</v>
      </c>
      <c r="H169" s="1893">
        <f t="shared" si="14"/>
        <v>0</v>
      </c>
      <c r="I169" s="1890">
        <f t="shared" si="15"/>
        <v>14</v>
      </c>
      <c r="J169" s="1891">
        <f t="shared" si="16"/>
        <v>0</v>
      </c>
    </row>
    <row r="170" spans="1:10" s="1884" customFormat="1" ht="13.15">
      <c r="A170" s="262"/>
      <c r="B170" s="241" t="s">
        <v>1519</v>
      </c>
      <c r="C170" s="295" t="s">
        <v>30</v>
      </c>
      <c r="D170" s="2534"/>
      <c r="E170" s="1890">
        <f t="shared" si="12"/>
        <v>316</v>
      </c>
      <c r="F170" s="1891">
        <f t="shared" si="13"/>
        <v>0</v>
      </c>
      <c r="G170" s="1916">
        <v>0</v>
      </c>
      <c r="H170" s="1893">
        <f t="shared" si="14"/>
        <v>0</v>
      </c>
      <c r="I170" s="1890">
        <f t="shared" si="15"/>
        <v>17</v>
      </c>
      <c r="J170" s="1891">
        <f t="shared" si="16"/>
        <v>0</v>
      </c>
    </row>
    <row r="171" spans="1:10" s="1884" customFormat="1" ht="13.15">
      <c r="A171" s="262"/>
      <c r="B171" s="241" t="s">
        <v>1520</v>
      </c>
      <c r="C171" s="295" t="s">
        <v>30</v>
      </c>
      <c r="D171" s="2534"/>
      <c r="E171" s="1890">
        <f t="shared" si="12"/>
        <v>74.5</v>
      </c>
      <c r="F171" s="1891">
        <f t="shared" si="13"/>
        <v>0</v>
      </c>
      <c r="G171" s="1916">
        <v>0</v>
      </c>
      <c r="H171" s="1893">
        <f t="shared" si="14"/>
        <v>0</v>
      </c>
      <c r="I171" s="1890">
        <f t="shared" si="15"/>
        <v>32.5</v>
      </c>
      <c r="J171" s="1891">
        <f t="shared" si="16"/>
        <v>0</v>
      </c>
    </row>
    <row r="172" spans="1:10" s="1884" customFormat="1" ht="13.15">
      <c r="A172" s="262"/>
      <c r="B172" s="241" t="s">
        <v>1524</v>
      </c>
      <c r="C172" s="295" t="s">
        <v>30</v>
      </c>
      <c r="D172" s="2534"/>
      <c r="E172" s="1890">
        <f t="shared" si="12"/>
        <v>193</v>
      </c>
      <c r="F172" s="1891">
        <f t="shared" si="13"/>
        <v>0</v>
      </c>
      <c r="G172" s="1916">
        <v>0</v>
      </c>
      <c r="H172" s="1893">
        <f t="shared" si="14"/>
        <v>0</v>
      </c>
      <c r="I172" s="1890">
        <f t="shared" si="15"/>
        <v>13</v>
      </c>
      <c r="J172" s="1891">
        <f t="shared" si="16"/>
        <v>0</v>
      </c>
    </row>
    <row r="173" spans="1:10" s="1884" customFormat="1" ht="13.15">
      <c r="A173" s="262"/>
      <c r="B173" s="241" t="s">
        <v>1521</v>
      </c>
      <c r="C173" s="295" t="s">
        <v>30</v>
      </c>
      <c r="D173" s="2534"/>
      <c r="E173" s="1890">
        <f t="shared" si="12"/>
        <v>122</v>
      </c>
      <c r="F173" s="1891">
        <f t="shared" si="13"/>
        <v>0</v>
      </c>
      <c r="G173" s="1916">
        <v>0</v>
      </c>
      <c r="H173" s="1893">
        <f t="shared" si="14"/>
        <v>0</v>
      </c>
      <c r="I173" s="1890">
        <f t="shared" si="15"/>
        <v>0</v>
      </c>
      <c r="J173" s="1891">
        <f t="shared" si="16"/>
        <v>0</v>
      </c>
    </row>
    <row r="174" spans="1:10" s="1884" customFormat="1" ht="13.15">
      <c r="A174" s="262"/>
      <c r="B174" s="241" t="s">
        <v>1522</v>
      </c>
      <c r="C174" s="295" t="s">
        <v>30</v>
      </c>
      <c r="D174" s="2534"/>
      <c r="E174" s="1890">
        <f t="shared" si="12"/>
        <v>116</v>
      </c>
      <c r="F174" s="1891">
        <f t="shared" si="13"/>
        <v>0</v>
      </c>
      <c r="G174" s="1916">
        <v>0</v>
      </c>
      <c r="H174" s="1893">
        <f t="shared" si="14"/>
        <v>0</v>
      </c>
      <c r="I174" s="1890">
        <f t="shared" si="15"/>
        <v>0</v>
      </c>
      <c r="J174" s="1891">
        <f t="shared" si="16"/>
        <v>0</v>
      </c>
    </row>
    <row r="175" spans="1:10" s="1884" customFormat="1" ht="13.15">
      <c r="A175" s="262"/>
      <c r="B175" s="241" t="s">
        <v>1350</v>
      </c>
      <c r="C175" s="295" t="s">
        <v>30</v>
      </c>
      <c r="D175" s="2534"/>
      <c r="E175" s="1890">
        <f>E128/3</f>
        <v>75.333333333333329</v>
      </c>
      <c r="F175" s="1891">
        <f t="shared" si="13"/>
        <v>0</v>
      </c>
      <c r="G175" s="1916">
        <v>0</v>
      </c>
      <c r="H175" s="1893">
        <f t="shared" si="14"/>
        <v>0</v>
      </c>
      <c r="I175" s="1890">
        <f>I128/3</f>
        <v>0</v>
      </c>
      <c r="J175" s="1891">
        <f t="shared" si="16"/>
        <v>0</v>
      </c>
    </row>
    <row r="176" spans="1:10" s="1884" customFormat="1" ht="13.15">
      <c r="A176" s="262"/>
      <c r="B176" s="241" t="s">
        <v>1351</v>
      </c>
      <c r="C176" s="295" t="s">
        <v>30</v>
      </c>
      <c r="D176" s="2534"/>
      <c r="E176" s="1890">
        <f>E129/3</f>
        <v>69.666666666666671</v>
      </c>
      <c r="F176" s="1891">
        <f t="shared" si="13"/>
        <v>0</v>
      </c>
      <c r="G176" s="1916">
        <v>0</v>
      </c>
      <c r="H176" s="1893">
        <f t="shared" si="14"/>
        <v>0</v>
      </c>
      <c r="I176" s="1890">
        <f>I129/3</f>
        <v>0</v>
      </c>
      <c r="J176" s="1891">
        <f t="shared" si="16"/>
        <v>0</v>
      </c>
    </row>
    <row r="177" spans="1:10" s="1884" customFormat="1" ht="38.25">
      <c r="A177" s="262"/>
      <c r="B177" s="241" t="s">
        <v>2215</v>
      </c>
      <c r="C177" s="307" t="s">
        <v>1313</v>
      </c>
      <c r="D177" s="1761"/>
      <c r="E177" s="2454"/>
      <c r="F177" s="1891"/>
      <c r="G177" s="1916"/>
      <c r="H177" s="1893"/>
      <c r="I177" s="2454"/>
      <c r="J177" s="1891"/>
    </row>
    <row r="178" spans="1:10" s="2451" customFormat="1" ht="13.15">
      <c r="A178" s="262"/>
      <c r="B178" s="241"/>
      <c r="C178" s="307"/>
      <c r="D178" s="1761"/>
      <c r="E178" s="2454"/>
      <c r="F178" s="1891"/>
      <c r="G178" s="1916"/>
      <c r="H178" s="1893"/>
      <c r="I178" s="2454"/>
      <c r="J178" s="1891"/>
    </row>
    <row r="179" spans="1:10" s="1884" customFormat="1" ht="63.75">
      <c r="A179" s="262" t="s">
        <v>1464</v>
      </c>
      <c r="B179" s="241" t="s">
        <v>2216</v>
      </c>
      <c r="C179" s="295" t="s">
        <v>1313</v>
      </c>
      <c r="D179" s="2535"/>
      <c r="E179" s="2454">
        <v>12</v>
      </c>
      <c r="F179" s="1891">
        <f>D179*E179</f>
        <v>0</v>
      </c>
      <c r="G179" s="1916">
        <v>0</v>
      </c>
      <c r="H179" s="1893">
        <f>D179*G179</f>
        <v>0</v>
      </c>
      <c r="I179" s="2454">
        <v>2</v>
      </c>
      <c r="J179" s="1891">
        <f>D179*I179</f>
        <v>0</v>
      </c>
    </row>
    <row r="180" spans="1:10" s="1884" customFormat="1" ht="13.15">
      <c r="A180" s="262"/>
      <c r="B180" s="308"/>
      <c r="C180" s="249"/>
      <c r="D180" s="1732"/>
      <c r="E180" s="2454"/>
      <c r="F180" s="1891"/>
      <c r="G180" s="1916"/>
      <c r="H180" s="1893"/>
      <c r="I180" s="2454"/>
      <c r="J180" s="1891"/>
    </row>
    <row r="181" spans="1:10" s="1884" customFormat="1" ht="38.25">
      <c r="A181" s="262" t="s">
        <v>1467</v>
      </c>
      <c r="B181" s="241" t="s">
        <v>2217</v>
      </c>
      <c r="C181" s="295" t="s">
        <v>26</v>
      </c>
      <c r="D181" s="2535"/>
      <c r="E181" s="2454">
        <v>205</v>
      </c>
      <c r="F181" s="1891">
        <f>D181*E181</f>
        <v>0</v>
      </c>
      <c r="G181" s="1916">
        <v>0</v>
      </c>
      <c r="H181" s="1893">
        <f>D181*G181</f>
        <v>0</v>
      </c>
      <c r="I181" s="2454">
        <v>45</v>
      </c>
      <c r="J181" s="1891">
        <f>D181*I181</f>
        <v>0</v>
      </c>
    </row>
    <row r="182" spans="1:10" s="1884" customFormat="1" ht="13.15">
      <c r="A182" s="262"/>
      <c r="B182" s="241"/>
      <c r="C182" s="295"/>
      <c r="D182" s="398"/>
      <c r="E182" s="2454"/>
      <c r="F182" s="1891"/>
      <c r="G182" s="1916"/>
      <c r="H182" s="1893"/>
      <c r="I182" s="2454"/>
      <c r="J182" s="1891"/>
    </row>
    <row r="183" spans="1:10" s="1884" customFormat="1" ht="13.15">
      <c r="A183" s="2498" t="s">
        <v>1469</v>
      </c>
      <c r="B183" s="2341" t="s">
        <v>1748</v>
      </c>
      <c r="D183" s="2175"/>
      <c r="E183" s="2454"/>
      <c r="F183" s="1891"/>
      <c r="G183" s="1916"/>
      <c r="H183" s="1893"/>
      <c r="I183" s="2454"/>
      <c r="J183" s="1891"/>
    </row>
    <row r="184" spans="1:10" s="1884" customFormat="1" ht="25.5">
      <c r="A184" s="2498"/>
      <c r="B184" s="2341" t="s">
        <v>1749</v>
      </c>
      <c r="C184" s="1916" t="s">
        <v>32</v>
      </c>
      <c r="D184" s="1950"/>
      <c r="E184" s="2454">
        <v>40</v>
      </c>
      <c r="F184" s="1891">
        <f>D184*E184</f>
        <v>0</v>
      </c>
      <c r="G184" s="1916">
        <v>0</v>
      </c>
      <c r="H184" s="1893">
        <f>D184*G184</f>
        <v>0</v>
      </c>
      <c r="I184" s="2454">
        <v>8</v>
      </c>
      <c r="J184" s="1891">
        <f>D184*I184</f>
        <v>0</v>
      </c>
    </row>
    <row r="185" spans="1:10" s="1884" customFormat="1" ht="13.15">
      <c r="A185" s="2498"/>
      <c r="B185" s="2341"/>
      <c r="C185" s="1916"/>
      <c r="D185" s="1950"/>
      <c r="E185" s="2454"/>
      <c r="F185" s="1891"/>
      <c r="G185" s="1916"/>
      <c r="H185" s="1893"/>
      <c r="I185" s="2454"/>
      <c r="J185" s="1891"/>
    </row>
    <row r="186" spans="1:10" s="1884" customFormat="1" ht="51">
      <c r="A186" s="262" t="s">
        <v>1477</v>
      </c>
      <c r="B186" s="241" t="s">
        <v>1572</v>
      </c>
      <c r="C186" s="295"/>
      <c r="D186" s="1746"/>
      <c r="E186" s="2454"/>
      <c r="F186" s="1891"/>
      <c r="G186" s="1916"/>
      <c r="H186" s="1893"/>
      <c r="I186" s="2454"/>
      <c r="J186" s="1891"/>
    </row>
    <row r="187" spans="1:10" s="1884" customFormat="1" ht="14.65">
      <c r="A187" s="401"/>
      <c r="B187" s="308" t="s">
        <v>2218</v>
      </c>
      <c r="C187" s="295" t="s">
        <v>30</v>
      </c>
      <c r="D187" s="2534"/>
      <c r="E187" s="2454">
        <v>12</v>
      </c>
      <c r="F187" s="1891">
        <f>D187*E187</f>
        <v>0</v>
      </c>
      <c r="G187" s="1916">
        <v>0</v>
      </c>
      <c r="H187" s="1893">
        <f>D187*G187</f>
        <v>0</v>
      </c>
      <c r="I187" s="2454">
        <v>0</v>
      </c>
      <c r="J187" s="1891">
        <f>D187*I187</f>
        <v>0</v>
      </c>
    </row>
    <row r="188" spans="1:10" s="1884" customFormat="1" ht="13.15">
      <c r="A188" s="401"/>
      <c r="B188" s="308"/>
      <c r="C188" s="295"/>
      <c r="D188" s="1746"/>
      <c r="E188" s="2454"/>
      <c r="F188" s="1891"/>
      <c r="G188" s="1916"/>
      <c r="H188" s="1893"/>
      <c r="I188" s="2454"/>
      <c r="J188" s="1891"/>
    </row>
    <row r="189" spans="1:10" s="1819" customFormat="1" ht="28.5">
      <c r="A189" s="1830" t="s">
        <v>1479</v>
      </c>
      <c r="B189" s="1820" t="s">
        <v>4523</v>
      </c>
      <c r="C189" s="1846"/>
      <c r="D189" s="2147"/>
      <c r="E189" s="2454"/>
      <c r="F189" s="2454"/>
      <c r="G189" s="1850"/>
      <c r="H189" s="1847"/>
      <c r="I189" s="2454"/>
      <c r="J189" s="2454"/>
    </row>
    <row r="190" spans="1:10" s="1819" customFormat="1" ht="15">
      <c r="A190" s="1830"/>
      <c r="B190" s="1077" t="s">
        <v>4524</v>
      </c>
      <c r="C190" s="1846" t="s">
        <v>30</v>
      </c>
      <c r="D190" s="2147"/>
      <c r="E190" s="2454">
        <v>24</v>
      </c>
      <c r="F190" s="2454">
        <f>D190*E190</f>
        <v>0</v>
      </c>
      <c r="G190" s="1850">
        <v>12</v>
      </c>
      <c r="H190" s="1847">
        <f>D190*G190</f>
        <v>0</v>
      </c>
      <c r="I190" s="2454">
        <v>10</v>
      </c>
      <c r="J190" s="2454">
        <f>D190*I190</f>
        <v>0</v>
      </c>
    </row>
    <row r="191" spans="1:10" s="1819" customFormat="1" ht="14.25">
      <c r="A191" s="1830"/>
      <c r="B191" s="1820"/>
      <c r="C191" s="1846"/>
      <c r="D191" s="2175"/>
      <c r="E191" s="2454"/>
      <c r="F191" s="2454"/>
      <c r="G191" s="1850"/>
      <c r="H191" s="1884"/>
      <c r="I191" s="2454"/>
      <c r="J191" s="2454"/>
    </row>
    <row r="192" spans="1:10" s="1884" customFormat="1" ht="25.5">
      <c r="A192" s="327" t="s">
        <v>1482</v>
      </c>
      <c r="B192" s="402" t="s">
        <v>2219</v>
      </c>
      <c r="C192" s="403" t="s">
        <v>30</v>
      </c>
      <c r="D192" s="2535"/>
      <c r="E192" s="2454">
        <v>22</v>
      </c>
      <c r="F192" s="1891">
        <f>D192*E192</f>
        <v>0</v>
      </c>
      <c r="G192" s="1916">
        <v>0</v>
      </c>
      <c r="H192" s="1893">
        <f>D192*G192</f>
        <v>0</v>
      </c>
      <c r="I192" s="2454">
        <v>0</v>
      </c>
      <c r="J192" s="1891">
        <f>D192*I192</f>
        <v>0</v>
      </c>
    </row>
    <row r="193" spans="1:10" s="1884" customFormat="1" ht="13.15">
      <c r="A193" s="262"/>
      <c r="B193" s="402"/>
      <c r="C193" s="403"/>
      <c r="D193" s="1755"/>
      <c r="E193" s="2454"/>
      <c r="F193" s="1891"/>
      <c r="G193" s="1916"/>
      <c r="H193" s="1893"/>
      <c r="I193" s="2454"/>
      <c r="J193" s="1891"/>
    </row>
    <row r="194" spans="1:10" s="181" customFormat="1" ht="13.15">
      <c r="A194" s="2499"/>
      <c r="B194" s="2439" t="str">
        <f>B51</f>
        <v>KONVEKTORJI, RADIATORJI, ZAVESE - OGREVANJE</v>
      </c>
      <c r="C194" s="2500"/>
      <c r="D194" s="2536" t="s">
        <v>1322</v>
      </c>
      <c r="E194" s="2500"/>
      <c r="F194" s="2257">
        <f>SUM(F55:F193)</f>
        <v>0</v>
      </c>
      <c r="G194" s="2500"/>
      <c r="H194" s="2257">
        <f>SUM(H55:H193)</f>
        <v>0</v>
      </c>
      <c r="I194" s="2500"/>
      <c r="J194" s="2257">
        <f>SUM(J55:J193)</f>
        <v>0</v>
      </c>
    </row>
    <row r="195" spans="1:10" s="2451" customFormat="1" ht="13.15">
      <c r="A195" s="394"/>
      <c r="B195" s="256"/>
      <c r="C195" s="263"/>
      <c r="D195" s="1729"/>
      <c r="E195" s="1890"/>
      <c r="F195" s="1891"/>
      <c r="G195" s="2501"/>
      <c r="H195" s="2502"/>
      <c r="I195" s="2503"/>
      <c r="J195" s="2504"/>
    </row>
    <row r="196" spans="1:10" s="2451" customFormat="1" ht="13.15">
      <c r="A196" s="394"/>
      <c r="B196" s="256"/>
      <c r="C196" s="263"/>
      <c r="D196" s="1729"/>
      <c r="E196" s="1890"/>
      <c r="F196" s="1891"/>
      <c r="G196" s="2501"/>
      <c r="H196" s="2502"/>
      <c r="I196" s="2503"/>
      <c r="J196" s="2504"/>
    </row>
    <row r="197" spans="1:10" s="1884" customFormat="1" ht="13.15">
      <c r="A197" s="294" t="s">
        <v>1206</v>
      </c>
      <c r="B197" s="2505" t="s">
        <v>2220</v>
      </c>
      <c r="C197" s="263"/>
      <c r="D197" s="1729"/>
      <c r="E197" s="1890"/>
      <c r="F197" s="1891"/>
      <c r="G197" s="2501"/>
      <c r="H197" s="2502"/>
      <c r="I197" s="2503"/>
      <c r="J197" s="2504"/>
    </row>
    <row r="198" spans="1:10" s="1884" customFormat="1" ht="13.15">
      <c r="A198" s="294"/>
      <c r="B198" s="241"/>
      <c r="C198" s="263"/>
      <c r="D198" s="1729"/>
      <c r="E198" s="1890"/>
      <c r="F198" s="1891"/>
      <c r="G198" s="2501"/>
      <c r="H198" s="2502"/>
      <c r="I198" s="2503"/>
      <c r="J198" s="2504"/>
    </row>
    <row r="199" spans="1:10" s="1884" customFormat="1" ht="39.75">
      <c r="A199" s="404" t="s">
        <v>1327</v>
      </c>
      <c r="B199" s="405" t="s">
        <v>2221</v>
      </c>
      <c r="C199" s="406"/>
      <c r="D199" s="1762"/>
      <c r="E199" s="1890"/>
      <c r="F199" s="1891"/>
      <c r="G199" s="2501"/>
      <c r="H199" s="2502"/>
      <c r="I199" s="2503"/>
      <c r="J199" s="2504"/>
    </row>
    <row r="200" spans="1:10" s="1884" customFormat="1" ht="13.15">
      <c r="A200" s="2495"/>
      <c r="B200" s="2341" t="s">
        <v>2222</v>
      </c>
      <c r="D200" s="2175"/>
      <c r="E200" s="1890"/>
      <c r="F200" s="1891"/>
      <c r="I200" s="1882"/>
      <c r="J200" s="1882"/>
    </row>
    <row r="201" spans="1:10" s="1884" customFormat="1" ht="13.15">
      <c r="A201" s="262"/>
      <c r="B201" s="331" t="s">
        <v>1979</v>
      </c>
      <c r="C201" s="295"/>
      <c r="D201" s="398"/>
      <c r="E201" s="1890"/>
      <c r="F201" s="1891"/>
      <c r="G201" s="2501"/>
      <c r="H201" s="2502"/>
      <c r="I201" s="2503"/>
      <c r="J201" s="2504"/>
    </row>
    <row r="202" spans="1:10" s="1884" customFormat="1" ht="14.25">
      <c r="A202" s="262"/>
      <c r="B202" s="342" t="s">
        <v>2223</v>
      </c>
      <c r="C202" s="295"/>
      <c r="D202" s="398"/>
      <c r="E202" s="1890"/>
      <c r="F202" s="1891"/>
      <c r="G202" s="2501"/>
      <c r="H202" s="2502"/>
      <c r="I202" s="2503"/>
      <c r="J202" s="2504"/>
    </row>
    <row r="203" spans="1:10" s="1884" customFormat="1" ht="13.15">
      <c r="A203" s="262"/>
      <c r="B203" s="342" t="s">
        <v>2224</v>
      </c>
      <c r="C203" s="295"/>
      <c r="D203" s="398"/>
      <c r="E203" s="1890"/>
      <c r="F203" s="1891"/>
      <c r="G203" s="2501"/>
      <c r="H203" s="2502"/>
      <c r="I203" s="2503"/>
      <c r="J203" s="2504"/>
    </row>
    <row r="204" spans="1:10" s="1884" customFormat="1" ht="13.15">
      <c r="A204" s="262"/>
      <c r="B204" s="342" t="s">
        <v>2225</v>
      </c>
      <c r="C204" s="295"/>
      <c r="D204" s="398"/>
      <c r="E204" s="1890"/>
      <c r="F204" s="1891"/>
      <c r="G204" s="2501"/>
      <c r="H204" s="2502"/>
      <c r="I204" s="2503"/>
      <c r="J204" s="2504"/>
    </row>
    <row r="205" spans="1:10" s="1884" customFormat="1" ht="13.15">
      <c r="A205" s="262"/>
      <c r="B205" s="342" t="s">
        <v>1982</v>
      </c>
      <c r="C205" s="295"/>
      <c r="D205" s="398"/>
      <c r="E205" s="1890"/>
      <c r="F205" s="1891"/>
      <c r="G205" s="2501"/>
      <c r="H205" s="2502"/>
      <c r="I205" s="2503"/>
      <c r="J205" s="2504"/>
    </row>
    <row r="206" spans="1:10" s="1884" customFormat="1" ht="13.15">
      <c r="A206" s="262"/>
      <c r="B206" s="342" t="s">
        <v>1983</v>
      </c>
      <c r="C206" s="295"/>
      <c r="D206" s="398"/>
      <c r="E206" s="1890"/>
      <c r="F206" s="1891"/>
      <c r="G206" s="2501"/>
      <c r="H206" s="2502"/>
      <c r="I206" s="2503"/>
      <c r="J206" s="2504"/>
    </row>
    <row r="207" spans="1:10" s="1884" customFormat="1" ht="14.25">
      <c r="A207" s="262"/>
      <c r="B207" s="342" t="s">
        <v>2226</v>
      </c>
      <c r="C207" s="295"/>
      <c r="D207" s="398"/>
      <c r="E207" s="1890"/>
      <c r="F207" s="1891"/>
      <c r="G207" s="2501"/>
      <c r="H207" s="2502"/>
      <c r="I207" s="2503"/>
      <c r="J207" s="2504"/>
    </row>
    <row r="208" spans="1:10" s="1884" customFormat="1" ht="13.15">
      <c r="A208" s="404"/>
      <c r="B208" s="407" t="s">
        <v>1843</v>
      </c>
      <c r="C208" s="408"/>
      <c r="D208" s="1762"/>
      <c r="E208" s="1890"/>
      <c r="F208" s="1891"/>
      <c r="G208" s="2501"/>
      <c r="H208" s="2502"/>
      <c r="I208" s="2503"/>
      <c r="J208" s="2504"/>
    </row>
    <row r="209" spans="1:10" s="1884" customFormat="1" ht="13.15">
      <c r="A209" s="404"/>
      <c r="B209" s="409" t="s">
        <v>1996</v>
      </c>
      <c r="C209" s="408"/>
      <c r="D209" s="1762"/>
      <c r="E209" s="1890"/>
      <c r="F209" s="1891"/>
      <c r="G209" s="2501"/>
      <c r="H209" s="2502"/>
      <c r="I209" s="2503"/>
      <c r="J209" s="2504"/>
    </row>
    <row r="210" spans="1:10" s="1884" customFormat="1" ht="13.15">
      <c r="A210" s="404"/>
      <c r="B210" s="410" t="s">
        <v>2227</v>
      </c>
      <c r="C210" s="411"/>
      <c r="D210" s="1762"/>
      <c r="E210" s="1890"/>
      <c r="F210" s="1891"/>
      <c r="G210" s="2501"/>
      <c r="H210" s="2502"/>
      <c r="I210" s="2503"/>
      <c r="J210" s="2504"/>
    </row>
    <row r="211" spans="1:10" s="1884" customFormat="1" ht="13.15">
      <c r="A211" s="404"/>
      <c r="B211" s="409" t="s">
        <v>2228</v>
      </c>
      <c r="C211" s="408" t="s">
        <v>1313</v>
      </c>
      <c r="D211" s="2534"/>
      <c r="E211" s="1890">
        <v>2</v>
      </c>
      <c r="F211" s="1891">
        <f>D211*E211</f>
        <v>0</v>
      </c>
      <c r="G211" s="1916">
        <v>0</v>
      </c>
      <c r="H211" s="1893">
        <f>D211*G211</f>
        <v>0</v>
      </c>
      <c r="I211" s="2454">
        <v>0</v>
      </c>
      <c r="J211" s="1891">
        <f>D211*I211</f>
        <v>0</v>
      </c>
    </row>
    <row r="212" spans="1:10" s="1884" customFormat="1" ht="13.15">
      <c r="A212" s="404"/>
      <c r="B212" s="405"/>
      <c r="C212" s="408"/>
      <c r="D212" s="1762"/>
      <c r="E212" s="1890"/>
      <c r="F212" s="1891"/>
      <c r="G212" s="2501"/>
      <c r="H212" s="2502"/>
      <c r="I212" s="2503"/>
      <c r="J212" s="2504"/>
    </row>
    <row r="213" spans="1:10" s="1884" customFormat="1" ht="39.75">
      <c r="A213" s="404" t="s">
        <v>1329</v>
      </c>
      <c r="B213" s="405" t="s">
        <v>2229</v>
      </c>
      <c r="C213" s="406"/>
      <c r="D213" s="1762"/>
      <c r="E213" s="1890"/>
      <c r="F213" s="1891"/>
      <c r="G213" s="2501"/>
      <c r="H213" s="2502"/>
      <c r="I213" s="2503"/>
      <c r="J213" s="2504"/>
    </row>
    <row r="214" spans="1:10" s="1884" customFormat="1" ht="13.15">
      <c r="A214" s="2495"/>
      <c r="B214" s="2341" t="s">
        <v>2230</v>
      </c>
      <c r="D214" s="2175"/>
      <c r="E214" s="1890"/>
      <c r="F214" s="1891"/>
      <c r="I214" s="1882"/>
      <c r="J214" s="1882"/>
    </row>
    <row r="215" spans="1:10" s="1884" customFormat="1" ht="13.15">
      <c r="A215" s="262"/>
      <c r="B215" s="331" t="s">
        <v>1979</v>
      </c>
      <c r="C215" s="295"/>
      <c r="D215" s="398"/>
      <c r="E215" s="1890"/>
      <c r="F215" s="1891"/>
      <c r="G215" s="2501"/>
      <c r="H215" s="2502"/>
      <c r="I215" s="2503"/>
      <c r="J215" s="2504"/>
    </row>
    <row r="216" spans="1:10" s="1884" customFormat="1" ht="27">
      <c r="A216" s="262"/>
      <c r="B216" s="342" t="s">
        <v>2231</v>
      </c>
      <c r="C216" s="295"/>
      <c r="D216" s="398"/>
      <c r="E216" s="1890"/>
      <c r="F216" s="1891"/>
      <c r="G216" s="2501"/>
      <c r="H216" s="2502"/>
      <c r="I216" s="2503"/>
      <c r="J216" s="2504"/>
    </row>
    <row r="217" spans="1:10" s="1884" customFormat="1" ht="13.15">
      <c r="A217" s="262"/>
      <c r="B217" s="342" t="s">
        <v>2224</v>
      </c>
      <c r="C217" s="295"/>
      <c r="D217" s="398"/>
      <c r="E217" s="1890"/>
      <c r="F217" s="1891"/>
      <c r="G217" s="2501"/>
      <c r="H217" s="2502"/>
      <c r="I217" s="2503"/>
      <c r="J217" s="2504"/>
    </row>
    <row r="218" spans="1:10" s="1884" customFormat="1" ht="13.15">
      <c r="A218" s="262"/>
      <c r="B218" s="342" t="s">
        <v>2232</v>
      </c>
      <c r="C218" s="295"/>
      <c r="D218" s="398"/>
      <c r="E218" s="1890"/>
      <c r="F218" s="1891"/>
      <c r="G218" s="2501"/>
      <c r="H218" s="2502"/>
      <c r="I218" s="2503"/>
      <c r="J218" s="2504"/>
    </row>
    <row r="219" spans="1:10" s="1884" customFormat="1" ht="13.15">
      <c r="A219" s="262"/>
      <c r="B219" s="342" t="s">
        <v>1982</v>
      </c>
      <c r="C219" s="295"/>
      <c r="D219" s="398"/>
      <c r="E219" s="1890"/>
      <c r="F219" s="1891"/>
      <c r="G219" s="2501"/>
      <c r="H219" s="2502"/>
      <c r="I219" s="2503"/>
      <c r="J219" s="2504"/>
    </row>
    <row r="220" spans="1:10" s="1884" customFormat="1" ht="13.15">
      <c r="A220" s="262"/>
      <c r="B220" s="342" t="s">
        <v>1983</v>
      </c>
      <c r="C220" s="295"/>
      <c r="D220" s="398"/>
      <c r="E220" s="1890"/>
      <c r="F220" s="1891"/>
      <c r="G220" s="2501"/>
      <c r="H220" s="2502"/>
      <c r="I220" s="2503"/>
      <c r="J220" s="2504"/>
    </row>
    <row r="221" spans="1:10" s="1884" customFormat="1" ht="14.25">
      <c r="A221" s="262"/>
      <c r="B221" s="342" t="s">
        <v>2226</v>
      </c>
      <c r="C221" s="295"/>
      <c r="D221" s="398"/>
      <c r="E221" s="1890"/>
      <c r="F221" s="1891"/>
      <c r="G221" s="2501"/>
      <c r="H221" s="2502"/>
      <c r="I221" s="2503"/>
      <c r="J221" s="2504"/>
    </row>
    <row r="222" spans="1:10" s="1884" customFormat="1" ht="13.15">
      <c r="A222" s="404"/>
      <c r="B222" s="407" t="s">
        <v>1843</v>
      </c>
      <c r="C222" s="408"/>
      <c r="D222" s="1762"/>
      <c r="E222" s="1890"/>
      <c r="F222" s="1891"/>
      <c r="G222" s="2501"/>
      <c r="H222" s="2502"/>
      <c r="I222" s="2503"/>
      <c r="J222" s="2504"/>
    </row>
    <row r="223" spans="1:10" s="1884" customFormat="1" ht="13.15">
      <c r="A223" s="404"/>
      <c r="B223" s="409" t="s">
        <v>1996</v>
      </c>
      <c r="C223" s="408"/>
      <c r="D223" s="1762"/>
      <c r="E223" s="1890"/>
      <c r="F223" s="1891"/>
      <c r="G223" s="2501"/>
      <c r="H223" s="2502"/>
      <c r="I223" s="2503"/>
      <c r="J223" s="2504"/>
    </row>
    <row r="224" spans="1:10" s="1884" customFormat="1" ht="13.15">
      <c r="A224" s="404"/>
      <c r="B224" s="410" t="s">
        <v>2227</v>
      </c>
      <c r="C224" s="411"/>
      <c r="D224" s="1762"/>
      <c r="E224" s="1890"/>
      <c r="F224" s="1891"/>
      <c r="G224" s="2501"/>
      <c r="H224" s="2502"/>
      <c r="I224" s="2503"/>
      <c r="J224" s="2504"/>
    </row>
    <row r="225" spans="1:10" s="1884" customFormat="1" ht="13.15">
      <c r="A225" s="404"/>
      <c r="B225" s="409" t="s">
        <v>2233</v>
      </c>
      <c r="C225" s="408" t="s">
        <v>1313</v>
      </c>
      <c r="D225" s="2534"/>
      <c r="E225" s="1890">
        <v>6</v>
      </c>
      <c r="F225" s="1891">
        <f>D225*E225</f>
        <v>0</v>
      </c>
      <c r="G225" s="1916">
        <v>0</v>
      </c>
      <c r="H225" s="1893">
        <f>D225*G225</f>
        <v>0</v>
      </c>
      <c r="I225" s="2454">
        <v>0</v>
      </c>
      <c r="J225" s="1891">
        <f>D225*I225</f>
        <v>0</v>
      </c>
    </row>
    <row r="226" spans="1:10" s="1884" customFormat="1" ht="13.15">
      <c r="A226" s="404"/>
      <c r="B226" s="405"/>
      <c r="C226" s="408"/>
      <c r="D226" s="1762"/>
      <c r="E226" s="1890"/>
      <c r="F226" s="1891"/>
      <c r="G226" s="2501"/>
      <c r="H226" s="2502"/>
      <c r="I226" s="2503"/>
      <c r="J226" s="2504"/>
    </row>
    <row r="227" spans="1:10" s="1884" customFormat="1" ht="39.75">
      <c r="A227" s="404" t="s">
        <v>1341</v>
      </c>
      <c r="B227" s="405" t="s">
        <v>2234</v>
      </c>
      <c r="C227" s="406"/>
      <c r="D227" s="1762"/>
      <c r="E227" s="1890"/>
      <c r="F227" s="1891"/>
      <c r="G227" s="2501"/>
      <c r="H227" s="2502"/>
      <c r="I227" s="2503"/>
      <c r="J227" s="2504"/>
    </row>
    <row r="228" spans="1:10" s="1884" customFormat="1" ht="13.15">
      <c r="A228" s="2495"/>
      <c r="B228" s="2341" t="s">
        <v>2235</v>
      </c>
      <c r="D228" s="2175"/>
      <c r="E228" s="1890"/>
      <c r="F228" s="1891"/>
      <c r="I228" s="1882"/>
      <c r="J228" s="1882"/>
    </row>
    <row r="229" spans="1:10" s="1884" customFormat="1" ht="13.15">
      <c r="A229" s="262"/>
      <c r="B229" s="331" t="s">
        <v>1979</v>
      </c>
      <c r="C229" s="295"/>
      <c r="D229" s="398"/>
      <c r="E229" s="1890"/>
      <c r="F229" s="1891"/>
      <c r="G229" s="2501"/>
      <c r="H229" s="2502"/>
      <c r="I229" s="2503"/>
      <c r="J229" s="2504"/>
    </row>
    <row r="230" spans="1:10" s="1884" customFormat="1" ht="14.25">
      <c r="A230" s="262"/>
      <c r="B230" s="342" t="s">
        <v>2236</v>
      </c>
      <c r="C230" s="295"/>
      <c r="D230" s="398"/>
      <c r="E230" s="1890"/>
      <c r="F230" s="1891"/>
      <c r="G230" s="2501"/>
      <c r="H230" s="2502"/>
      <c r="I230" s="2503"/>
      <c r="J230" s="2504"/>
    </row>
    <row r="231" spans="1:10" s="1884" customFormat="1" ht="13.15">
      <c r="A231" s="262"/>
      <c r="B231" s="342" t="s">
        <v>2237</v>
      </c>
      <c r="C231" s="295"/>
      <c r="D231" s="398"/>
      <c r="E231" s="1890"/>
      <c r="F231" s="1891"/>
      <c r="G231" s="2501"/>
      <c r="H231" s="2502"/>
      <c r="I231" s="2503"/>
      <c r="J231" s="2504"/>
    </row>
    <row r="232" spans="1:10" s="1884" customFormat="1" ht="13.15">
      <c r="A232" s="262"/>
      <c r="B232" s="342" t="s">
        <v>2238</v>
      </c>
      <c r="C232" s="295"/>
      <c r="D232" s="398"/>
      <c r="E232" s="1890"/>
      <c r="F232" s="1891"/>
      <c r="G232" s="2501"/>
      <c r="H232" s="2502"/>
      <c r="I232" s="2503"/>
      <c r="J232" s="2504"/>
    </row>
    <row r="233" spans="1:10" s="1884" customFormat="1" ht="13.15">
      <c r="A233" s="262"/>
      <c r="B233" s="342" t="s">
        <v>1982</v>
      </c>
      <c r="C233" s="295"/>
      <c r="D233" s="398"/>
      <c r="E233" s="1890"/>
      <c r="F233" s="1891"/>
      <c r="G233" s="2501"/>
      <c r="H233" s="2502"/>
      <c r="I233" s="2503"/>
      <c r="J233" s="2504"/>
    </row>
    <row r="234" spans="1:10" s="1884" customFormat="1" ht="13.15">
      <c r="A234" s="262"/>
      <c r="B234" s="342" t="s">
        <v>1983</v>
      </c>
      <c r="C234" s="295"/>
      <c r="D234" s="398"/>
      <c r="E234" s="1890"/>
      <c r="F234" s="1891"/>
      <c r="G234" s="2501"/>
      <c r="H234" s="2502"/>
      <c r="I234" s="2503"/>
      <c r="J234" s="2504"/>
    </row>
    <row r="235" spans="1:10" s="1884" customFormat="1" ht="14.25">
      <c r="A235" s="262"/>
      <c r="B235" s="342" t="s">
        <v>2226</v>
      </c>
      <c r="C235" s="295"/>
      <c r="D235" s="398"/>
      <c r="E235" s="1890"/>
      <c r="F235" s="1891"/>
      <c r="G235" s="2501"/>
      <c r="H235" s="2502"/>
      <c r="I235" s="2503"/>
      <c r="J235" s="2504"/>
    </row>
    <row r="236" spans="1:10" s="1884" customFormat="1" ht="13.15">
      <c r="A236" s="404"/>
      <c r="B236" s="407" t="s">
        <v>1843</v>
      </c>
      <c r="C236" s="408"/>
      <c r="D236" s="1762"/>
      <c r="E236" s="1890"/>
      <c r="F236" s="1891"/>
      <c r="G236" s="2501"/>
      <c r="H236" s="2502"/>
      <c r="I236" s="2503"/>
      <c r="J236" s="2504"/>
    </row>
    <row r="237" spans="1:10" s="1884" customFormat="1" ht="13.15">
      <c r="A237" s="404"/>
      <c r="B237" s="409" t="s">
        <v>1996</v>
      </c>
      <c r="C237" s="408"/>
      <c r="D237" s="1762"/>
      <c r="E237" s="1890"/>
      <c r="F237" s="1891"/>
      <c r="G237" s="2501"/>
      <c r="H237" s="2502"/>
      <c r="I237" s="2503"/>
      <c r="J237" s="2504"/>
    </row>
    <row r="238" spans="1:10" s="1884" customFormat="1" ht="13.15">
      <c r="A238" s="404"/>
      <c r="B238" s="410" t="s">
        <v>2227</v>
      </c>
      <c r="C238" s="411"/>
      <c r="D238" s="1762"/>
      <c r="E238" s="1890"/>
      <c r="F238" s="1891"/>
      <c r="G238" s="2501"/>
      <c r="H238" s="2502"/>
      <c r="I238" s="2503"/>
      <c r="J238" s="2504"/>
    </row>
    <row r="239" spans="1:10" s="1884" customFormat="1" ht="13.15">
      <c r="A239" s="404"/>
      <c r="B239" s="409" t="s">
        <v>2239</v>
      </c>
      <c r="C239" s="408" t="s">
        <v>1313</v>
      </c>
      <c r="D239" s="2534"/>
      <c r="E239" s="1890">
        <v>1</v>
      </c>
      <c r="F239" s="1891">
        <f>D239*E239</f>
        <v>0</v>
      </c>
      <c r="G239" s="1916">
        <v>0</v>
      </c>
      <c r="H239" s="1893">
        <f>D239*G239</f>
        <v>0</v>
      </c>
      <c r="I239" s="2454">
        <v>0</v>
      </c>
      <c r="J239" s="1891">
        <f>D239*I239</f>
        <v>0</v>
      </c>
    </row>
    <row r="240" spans="1:10" s="1884" customFormat="1" ht="13.15">
      <c r="A240" s="404"/>
      <c r="B240" s="405"/>
      <c r="C240" s="408"/>
      <c r="D240" s="1762"/>
      <c r="E240" s="1890"/>
      <c r="F240" s="1891"/>
      <c r="G240" s="2501"/>
      <c r="H240" s="2502"/>
      <c r="I240" s="2503"/>
      <c r="J240" s="2504"/>
    </row>
    <row r="241" spans="1:10" s="1884" customFormat="1" ht="13.15">
      <c r="A241" s="262" t="s">
        <v>1348</v>
      </c>
      <c r="B241" s="308" t="s">
        <v>2199</v>
      </c>
      <c r="C241" s="295"/>
      <c r="D241" s="398"/>
      <c r="E241" s="1890"/>
      <c r="F241" s="1891"/>
      <c r="G241" s="2501"/>
      <c r="H241" s="2502"/>
      <c r="I241" s="2503"/>
      <c r="J241" s="2504"/>
    </row>
    <row r="242" spans="1:10" s="1884" customFormat="1" ht="89.25">
      <c r="A242" s="262"/>
      <c r="B242" s="241" t="s">
        <v>2200</v>
      </c>
      <c r="C242" s="295"/>
      <c r="D242" s="398"/>
      <c r="E242" s="1890"/>
      <c r="F242" s="1891"/>
      <c r="G242" s="2501"/>
      <c r="H242" s="2502"/>
      <c r="I242" s="2503"/>
      <c r="J242" s="2504"/>
    </row>
    <row r="243" spans="1:10" s="1884" customFormat="1" ht="13.15">
      <c r="A243" s="262"/>
      <c r="B243" s="308" t="s">
        <v>2202</v>
      </c>
      <c r="C243" s="295" t="s">
        <v>30</v>
      </c>
      <c r="D243" s="2534"/>
      <c r="E243" s="1890">
        <v>6</v>
      </c>
      <c r="F243" s="1891">
        <f>D243*E243</f>
        <v>0</v>
      </c>
      <c r="G243" s="1916">
        <v>0</v>
      </c>
      <c r="H243" s="1893">
        <f>D243*G243</f>
        <v>0</v>
      </c>
      <c r="I243" s="2454">
        <v>0</v>
      </c>
      <c r="J243" s="1891">
        <f>D243*I243</f>
        <v>0</v>
      </c>
    </row>
    <row r="244" spans="1:10" s="1884" customFormat="1" ht="13.15">
      <c r="A244" s="262"/>
      <c r="B244" s="308" t="s">
        <v>2203</v>
      </c>
      <c r="C244" s="295" t="s">
        <v>30</v>
      </c>
      <c r="D244" s="2534"/>
      <c r="E244" s="1890">
        <v>4</v>
      </c>
      <c r="F244" s="1891">
        <f>D244*E244</f>
        <v>0</v>
      </c>
      <c r="G244" s="1916">
        <v>0</v>
      </c>
      <c r="H244" s="1893">
        <f>D244*G244</f>
        <v>0</v>
      </c>
      <c r="I244" s="2454">
        <v>0</v>
      </c>
      <c r="J244" s="1891">
        <f>D244*I244</f>
        <v>0</v>
      </c>
    </row>
    <row r="245" spans="1:10" s="1884" customFormat="1" ht="13.15">
      <c r="A245" s="262"/>
      <c r="B245" s="308" t="s">
        <v>2205</v>
      </c>
      <c r="C245" s="295" t="s">
        <v>30</v>
      </c>
      <c r="D245" s="2534"/>
      <c r="E245" s="1890">
        <v>4</v>
      </c>
      <c r="F245" s="1891">
        <f>D245*E245</f>
        <v>0</v>
      </c>
      <c r="G245" s="1916">
        <v>0</v>
      </c>
      <c r="H245" s="1893">
        <f>D245*G245</f>
        <v>0</v>
      </c>
      <c r="I245" s="2454">
        <v>0</v>
      </c>
      <c r="J245" s="1891">
        <f>D245*I245</f>
        <v>0</v>
      </c>
    </row>
    <row r="246" spans="1:10" s="1884" customFormat="1" ht="13.15">
      <c r="A246" s="262"/>
      <c r="B246" s="308"/>
      <c r="C246" s="295"/>
      <c r="D246" s="1746"/>
      <c r="E246" s="1890"/>
      <c r="F246" s="1891"/>
      <c r="G246" s="2501"/>
      <c r="H246" s="2502"/>
      <c r="I246" s="2503"/>
      <c r="J246" s="2504"/>
    </row>
    <row r="247" spans="1:10" s="1884" customFormat="1" ht="63.75">
      <c r="A247" s="262" t="s">
        <v>1352</v>
      </c>
      <c r="B247" s="241" t="s">
        <v>2240</v>
      </c>
      <c r="C247" s="295"/>
      <c r="D247" s="398"/>
      <c r="E247" s="1890"/>
      <c r="F247" s="1891"/>
      <c r="G247" s="2501"/>
      <c r="H247" s="2502"/>
      <c r="I247" s="2503"/>
      <c r="J247" s="2504"/>
    </row>
    <row r="248" spans="1:10" s="1884" customFormat="1" ht="13.15">
      <c r="A248" s="262"/>
      <c r="B248" s="241" t="s">
        <v>1517</v>
      </c>
      <c r="C248" s="295" t="s">
        <v>30</v>
      </c>
      <c r="D248" s="2534"/>
      <c r="E248" s="1890">
        <v>14</v>
      </c>
      <c r="F248" s="1891">
        <f t="shared" ref="F248:F254" si="17">D248*E248</f>
        <v>0</v>
      </c>
      <c r="G248" s="1916">
        <v>0</v>
      </c>
      <c r="H248" s="1893">
        <f t="shared" ref="H248:H254" si="18">D248*G248</f>
        <v>0</v>
      </c>
      <c r="I248" s="2454">
        <v>0</v>
      </c>
      <c r="J248" s="1891">
        <f t="shared" ref="J248:J254" si="19">D248*I248</f>
        <v>0</v>
      </c>
    </row>
    <row r="249" spans="1:10" s="1884" customFormat="1" ht="13.15">
      <c r="A249" s="262"/>
      <c r="B249" s="241" t="s">
        <v>1518</v>
      </c>
      <c r="C249" s="295" t="s">
        <v>30</v>
      </c>
      <c r="D249" s="2534"/>
      <c r="E249" s="1890">
        <v>3</v>
      </c>
      <c r="F249" s="1891">
        <f t="shared" si="17"/>
        <v>0</v>
      </c>
      <c r="G249" s="1916">
        <v>0</v>
      </c>
      <c r="H249" s="1893">
        <f t="shared" si="18"/>
        <v>0</v>
      </c>
      <c r="I249" s="2454">
        <v>0</v>
      </c>
      <c r="J249" s="1891">
        <f t="shared" si="19"/>
        <v>0</v>
      </c>
    </row>
    <row r="250" spans="1:10" s="1884" customFormat="1" ht="13.15">
      <c r="A250" s="262"/>
      <c r="B250" s="241" t="s">
        <v>1519</v>
      </c>
      <c r="C250" s="295" t="s">
        <v>30</v>
      </c>
      <c r="D250" s="2534"/>
      <c r="E250" s="1890">
        <v>0</v>
      </c>
      <c r="F250" s="1891">
        <f t="shared" si="17"/>
        <v>0</v>
      </c>
      <c r="G250" s="1916">
        <v>0</v>
      </c>
      <c r="H250" s="1893">
        <f t="shared" si="18"/>
        <v>0</v>
      </c>
      <c r="I250" s="2454">
        <v>0</v>
      </c>
      <c r="J250" s="1891">
        <f t="shared" si="19"/>
        <v>0</v>
      </c>
    </row>
    <row r="251" spans="1:10" s="1884" customFormat="1" ht="13.15">
      <c r="A251" s="262"/>
      <c r="B251" s="241" t="s">
        <v>1520</v>
      </c>
      <c r="C251" s="295" t="s">
        <v>30</v>
      </c>
      <c r="D251" s="2534"/>
      <c r="E251" s="1890">
        <v>9</v>
      </c>
      <c r="F251" s="1891">
        <f t="shared" si="17"/>
        <v>0</v>
      </c>
      <c r="G251" s="1916">
        <v>0</v>
      </c>
      <c r="H251" s="1893">
        <f t="shared" si="18"/>
        <v>0</v>
      </c>
      <c r="I251" s="2454">
        <v>0</v>
      </c>
      <c r="J251" s="1891">
        <f t="shared" si="19"/>
        <v>0</v>
      </c>
    </row>
    <row r="252" spans="1:10" s="1884" customFormat="1" ht="13.15">
      <c r="A252" s="262"/>
      <c r="B252" s="241" t="s">
        <v>1524</v>
      </c>
      <c r="C252" s="295" t="s">
        <v>30</v>
      </c>
      <c r="D252" s="2534"/>
      <c r="E252" s="1890">
        <v>9</v>
      </c>
      <c r="F252" s="1891">
        <f t="shared" si="17"/>
        <v>0</v>
      </c>
      <c r="G252" s="1916">
        <v>0</v>
      </c>
      <c r="H252" s="1893">
        <f t="shared" si="18"/>
        <v>0</v>
      </c>
      <c r="I252" s="2454">
        <v>0</v>
      </c>
      <c r="J252" s="1891">
        <f t="shared" si="19"/>
        <v>0</v>
      </c>
    </row>
    <row r="253" spans="1:10" s="1884" customFormat="1" ht="13.15">
      <c r="A253" s="262"/>
      <c r="B253" s="241" t="s">
        <v>1521</v>
      </c>
      <c r="C253" s="295" t="s">
        <v>30</v>
      </c>
      <c r="D253" s="2534"/>
      <c r="E253" s="1890">
        <v>4</v>
      </c>
      <c r="F253" s="1891">
        <f t="shared" si="17"/>
        <v>0</v>
      </c>
      <c r="G253" s="1916">
        <v>0</v>
      </c>
      <c r="H253" s="1893">
        <f t="shared" si="18"/>
        <v>0</v>
      </c>
      <c r="I253" s="2454">
        <v>0</v>
      </c>
      <c r="J253" s="1891">
        <f t="shared" si="19"/>
        <v>0</v>
      </c>
    </row>
    <row r="254" spans="1:10" s="1884" customFormat="1" ht="13.15">
      <c r="A254" s="262"/>
      <c r="B254" s="241" t="s">
        <v>1522</v>
      </c>
      <c r="C254" s="295" t="s">
        <v>30</v>
      </c>
      <c r="D254" s="2534"/>
      <c r="E254" s="1890">
        <v>6</v>
      </c>
      <c r="F254" s="1891">
        <f t="shared" si="17"/>
        <v>0</v>
      </c>
      <c r="G254" s="1916">
        <v>0</v>
      </c>
      <c r="H254" s="1893">
        <f t="shared" si="18"/>
        <v>0</v>
      </c>
      <c r="I254" s="2454">
        <v>0</v>
      </c>
      <c r="J254" s="1891">
        <f t="shared" si="19"/>
        <v>0</v>
      </c>
    </row>
    <row r="255" spans="1:10" s="1884" customFormat="1" ht="13.15">
      <c r="A255" s="262"/>
      <c r="B255" s="241"/>
      <c r="C255" s="295"/>
      <c r="D255" s="398"/>
      <c r="E255" s="1890"/>
      <c r="F255" s="1891"/>
      <c r="G255" s="2501"/>
      <c r="H255" s="2502"/>
      <c r="I255" s="2503"/>
      <c r="J255" s="2504"/>
    </row>
    <row r="256" spans="1:10" s="1884" customFormat="1" ht="63.75">
      <c r="A256" s="262" t="s">
        <v>1532</v>
      </c>
      <c r="B256" s="241" t="s">
        <v>2210</v>
      </c>
      <c r="C256" s="295"/>
      <c r="D256" s="398"/>
      <c r="E256" s="1890"/>
      <c r="F256" s="1891"/>
      <c r="G256" s="2501"/>
      <c r="H256" s="2502"/>
      <c r="I256" s="2503"/>
      <c r="J256" s="2504"/>
    </row>
    <row r="257" spans="1:10" s="1884" customFormat="1" ht="13.15">
      <c r="A257" s="262"/>
      <c r="B257" s="241" t="s">
        <v>1518</v>
      </c>
      <c r="C257" s="295" t="s">
        <v>1295</v>
      </c>
      <c r="D257" s="2534"/>
      <c r="E257" s="1890">
        <v>42</v>
      </c>
      <c r="F257" s="1891">
        <f t="shared" ref="F257:F262" si="20">D257*E257</f>
        <v>0</v>
      </c>
      <c r="G257" s="1916">
        <v>0</v>
      </c>
      <c r="H257" s="1893">
        <f t="shared" ref="H257:H262" si="21">D257*G257</f>
        <v>0</v>
      </c>
      <c r="I257" s="2454">
        <v>0</v>
      </c>
      <c r="J257" s="1891">
        <f t="shared" ref="J257:J262" si="22">D257*I257</f>
        <v>0</v>
      </c>
    </row>
    <row r="258" spans="1:10" s="1884" customFormat="1" ht="13.15">
      <c r="A258" s="262"/>
      <c r="B258" s="241" t="s">
        <v>1520</v>
      </c>
      <c r="C258" s="295" t="s">
        <v>1295</v>
      </c>
      <c r="D258" s="2534"/>
      <c r="E258" s="1890">
        <v>45</v>
      </c>
      <c r="F258" s="1891">
        <f t="shared" si="20"/>
        <v>0</v>
      </c>
      <c r="G258" s="1916">
        <v>0</v>
      </c>
      <c r="H258" s="1893">
        <f t="shared" si="21"/>
        <v>0</v>
      </c>
      <c r="I258" s="2454">
        <v>0</v>
      </c>
      <c r="J258" s="1891">
        <f t="shared" si="22"/>
        <v>0</v>
      </c>
    </row>
    <row r="259" spans="1:10" s="1884" customFormat="1" ht="13.15">
      <c r="A259" s="262"/>
      <c r="B259" s="241" t="s">
        <v>1524</v>
      </c>
      <c r="C259" s="295" t="s">
        <v>1295</v>
      </c>
      <c r="D259" s="2534"/>
      <c r="E259" s="1890">
        <v>80</v>
      </c>
      <c r="F259" s="1891">
        <f t="shared" si="20"/>
        <v>0</v>
      </c>
      <c r="G259" s="1916">
        <v>0</v>
      </c>
      <c r="H259" s="1893">
        <f t="shared" si="21"/>
        <v>0</v>
      </c>
      <c r="I259" s="2454">
        <v>0</v>
      </c>
      <c r="J259" s="1891">
        <f t="shared" si="22"/>
        <v>0</v>
      </c>
    </row>
    <row r="260" spans="1:10" s="1884" customFormat="1" ht="13.15">
      <c r="A260" s="399"/>
      <c r="B260" s="241" t="s">
        <v>1521</v>
      </c>
      <c r="C260" s="295" t="s">
        <v>1295</v>
      </c>
      <c r="D260" s="2534"/>
      <c r="E260" s="1890">
        <v>45</v>
      </c>
      <c r="F260" s="1891">
        <f t="shared" si="20"/>
        <v>0</v>
      </c>
      <c r="G260" s="1916">
        <v>0</v>
      </c>
      <c r="H260" s="1893">
        <f t="shared" si="21"/>
        <v>0</v>
      </c>
      <c r="I260" s="2454">
        <v>0</v>
      </c>
      <c r="J260" s="1891">
        <f t="shared" si="22"/>
        <v>0</v>
      </c>
    </row>
    <row r="261" spans="1:10" s="1884" customFormat="1" ht="13.15">
      <c r="A261" s="399"/>
      <c r="B261" s="241" t="s">
        <v>1522</v>
      </c>
      <c r="C261" s="295" t="s">
        <v>1295</v>
      </c>
      <c r="D261" s="2534"/>
      <c r="E261" s="1890">
        <v>164</v>
      </c>
      <c r="F261" s="1891">
        <f t="shared" si="20"/>
        <v>0</v>
      </c>
      <c r="G261" s="1916">
        <v>0</v>
      </c>
      <c r="H261" s="1893">
        <f t="shared" si="21"/>
        <v>0</v>
      </c>
      <c r="I261" s="2454">
        <v>0</v>
      </c>
      <c r="J261" s="1891">
        <f t="shared" si="22"/>
        <v>0</v>
      </c>
    </row>
    <row r="262" spans="1:10" s="1884" customFormat="1" ht="13.15">
      <c r="A262" s="399"/>
      <c r="B262" s="241" t="s">
        <v>1350</v>
      </c>
      <c r="C262" s="295" t="s">
        <v>1295</v>
      </c>
      <c r="D262" s="2534"/>
      <c r="E262" s="1890">
        <v>52</v>
      </c>
      <c r="F262" s="1891">
        <f t="shared" si="20"/>
        <v>0</v>
      </c>
      <c r="G262" s="1916">
        <v>0</v>
      </c>
      <c r="H262" s="1893">
        <f t="shared" si="21"/>
        <v>0</v>
      </c>
      <c r="I262" s="2454">
        <v>0</v>
      </c>
      <c r="J262" s="1891">
        <f t="shared" si="22"/>
        <v>0</v>
      </c>
    </row>
    <row r="263" spans="1:10" s="2451" customFormat="1" ht="13.15">
      <c r="A263" s="262"/>
      <c r="B263" s="241"/>
      <c r="C263" s="295"/>
      <c r="D263" s="1746"/>
      <c r="E263" s="1890"/>
      <c r="F263" s="1891"/>
      <c r="G263" s="1916"/>
      <c r="H263" s="1893"/>
      <c r="I263" s="2454"/>
      <c r="J263" s="1891"/>
    </row>
    <row r="264" spans="1:10" s="1884" customFormat="1" ht="76.5">
      <c r="A264" s="262" t="s">
        <v>1537</v>
      </c>
      <c r="B264" s="241" t="s">
        <v>2211</v>
      </c>
      <c r="C264" s="295"/>
      <c r="D264" s="398"/>
      <c r="E264" s="1890"/>
      <c r="F264" s="1891"/>
      <c r="G264" s="1916"/>
      <c r="H264" s="1893"/>
      <c r="I264" s="2454"/>
      <c r="J264" s="1891"/>
    </row>
    <row r="265" spans="1:10" s="1884" customFormat="1" ht="38.25">
      <c r="A265" s="301" t="s">
        <v>1180</v>
      </c>
      <c r="B265" s="302" t="s">
        <v>2212</v>
      </c>
      <c r="C265" s="337"/>
      <c r="D265" s="398"/>
      <c r="E265" s="1890"/>
      <c r="F265" s="1891"/>
      <c r="G265" s="1916"/>
      <c r="H265" s="1893"/>
      <c r="I265" s="2454"/>
      <c r="J265" s="1891"/>
    </row>
    <row r="266" spans="1:10" s="1884" customFormat="1" ht="25.5">
      <c r="A266" s="301" t="s">
        <v>1180</v>
      </c>
      <c r="B266" s="302" t="s">
        <v>2213</v>
      </c>
      <c r="C266" s="337"/>
      <c r="D266" s="398"/>
      <c r="E266" s="1890"/>
      <c r="F266" s="1891"/>
      <c r="G266" s="1916"/>
      <c r="H266" s="1893"/>
      <c r="I266" s="2454"/>
      <c r="J266" s="1891"/>
    </row>
    <row r="267" spans="1:10" s="1884" customFormat="1" ht="13.15">
      <c r="A267" s="399"/>
      <c r="B267" s="241" t="s">
        <v>1518</v>
      </c>
      <c r="C267" s="295" t="s">
        <v>1295</v>
      </c>
      <c r="D267" s="2534"/>
      <c r="E267" s="1890">
        <f t="shared" ref="E267:E272" si="23">E257</f>
        <v>42</v>
      </c>
      <c r="F267" s="1891">
        <f t="shared" ref="F267:F272" si="24">D267*E267</f>
        <v>0</v>
      </c>
      <c r="G267" s="1916">
        <v>0</v>
      </c>
      <c r="H267" s="1893">
        <f t="shared" ref="H267:H272" si="25">D267*G267</f>
        <v>0</v>
      </c>
      <c r="I267" s="2454">
        <v>0</v>
      </c>
      <c r="J267" s="1891">
        <f t="shared" ref="J267:J272" si="26">D267*I267</f>
        <v>0</v>
      </c>
    </row>
    <row r="268" spans="1:10" s="1884" customFormat="1" ht="13.15">
      <c r="A268" s="399"/>
      <c r="B268" s="241" t="s">
        <v>1520</v>
      </c>
      <c r="C268" s="295" t="s">
        <v>1295</v>
      </c>
      <c r="D268" s="2534"/>
      <c r="E268" s="1890">
        <f t="shared" si="23"/>
        <v>45</v>
      </c>
      <c r="F268" s="1891">
        <f t="shared" si="24"/>
        <v>0</v>
      </c>
      <c r="G268" s="1916">
        <v>0</v>
      </c>
      <c r="H268" s="1893">
        <f t="shared" si="25"/>
        <v>0</v>
      </c>
      <c r="I268" s="2454">
        <v>0</v>
      </c>
      <c r="J268" s="1891">
        <f t="shared" si="26"/>
        <v>0</v>
      </c>
    </row>
    <row r="269" spans="1:10" s="1884" customFormat="1" ht="13.15">
      <c r="A269" s="399"/>
      <c r="B269" s="241" t="s">
        <v>1524</v>
      </c>
      <c r="C269" s="295" t="s">
        <v>1295</v>
      </c>
      <c r="D269" s="2534"/>
      <c r="E269" s="1890">
        <f t="shared" si="23"/>
        <v>80</v>
      </c>
      <c r="F269" s="1891">
        <f t="shared" si="24"/>
        <v>0</v>
      </c>
      <c r="G269" s="1916">
        <v>0</v>
      </c>
      <c r="H269" s="1893">
        <f t="shared" si="25"/>
        <v>0</v>
      </c>
      <c r="I269" s="2454">
        <v>0</v>
      </c>
      <c r="J269" s="1891">
        <f t="shared" si="26"/>
        <v>0</v>
      </c>
    </row>
    <row r="270" spans="1:10" s="1884" customFormat="1" ht="13.15">
      <c r="A270" s="399"/>
      <c r="B270" s="241" t="s">
        <v>1521</v>
      </c>
      <c r="C270" s="295" t="s">
        <v>1295</v>
      </c>
      <c r="D270" s="2534"/>
      <c r="E270" s="1890">
        <f t="shared" si="23"/>
        <v>45</v>
      </c>
      <c r="F270" s="1891">
        <f t="shared" si="24"/>
        <v>0</v>
      </c>
      <c r="G270" s="1916">
        <v>0</v>
      </c>
      <c r="H270" s="1893">
        <f t="shared" si="25"/>
        <v>0</v>
      </c>
      <c r="I270" s="2454">
        <v>0</v>
      </c>
      <c r="J270" s="1891">
        <f t="shared" si="26"/>
        <v>0</v>
      </c>
    </row>
    <row r="271" spans="1:10" s="1884" customFormat="1" ht="13.15">
      <c r="A271" s="399"/>
      <c r="B271" s="241" t="s">
        <v>1522</v>
      </c>
      <c r="C271" s="295" t="s">
        <v>1295</v>
      </c>
      <c r="D271" s="2534"/>
      <c r="E271" s="1890">
        <f t="shared" si="23"/>
        <v>164</v>
      </c>
      <c r="F271" s="1891">
        <f t="shared" si="24"/>
        <v>0</v>
      </c>
      <c r="G271" s="1916">
        <v>0</v>
      </c>
      <c r="H271" s="1893">
        <f t="shared" si="25"/>
        <v>0</v>
      </c>
      <c r="I271" s="2454">
        <v>0</v>
      </c>
      <c r="J271" s="1891">
        <f t="shared" si="26"/>
        <v>0</v>
      </c>
    </row>
    <row r="272" spans="1:10" s="1884" customFormat="1" ht="13.15">
      <c r="A272" s="399"/>
      <c r="B272" s="241" t="s">
        <v>1350</v>
      </c>
      <c r="C272" s="295" t="s">
        <v>1295</v>
      </c>
      <c r="D272" s="2534"/>
      <c r="E272" s="1890">
        <f t="shared" si="23"/>
        <v>52</v>
      </c>
      <c r="F272" s="1891">
        <f t="shared" si="24"/>
        <v>0</v>
      </c>
      <c r="G272" s="1916">
        <v>0</v>
      </c>
      <c r="H272" s="1893">
        <f t="shared" si="25"/>
        <v>0</v>
      </c>
      <c r="I272" s="2454">
        <v>0</v>
      </c>
      <c r="J272" s="1891">
        <f t="shared" si="26"/>
        <v>0</v>
      </c>
    </row>
    <row r="273" spans="1:10" s="1884" customFormat="1" ht="13.15">
      <c r="A273" s="399"/>
      <c r="B273" s="241"/>
      <c r="C273" s="295"/>
      <c r="D273" s="398"/>
      <c r="E273" s="1890"/>
      <c r="F273" s="1891"/>
      <c r="G273" s="1916"/>
      <c r="H273" s="1893"/>
      <c r="I273" s="2454"/>
      <c r="J273" s="1891"/>
    </row>
    <row r="274" spans="1:10" s="1884" customFormat="1" ht="38.25">
      <c r="A274" s="262" t="s">
        <v>1540</v>
      </c>
      <c r="B274" s="241" t="s">
        <v>1724</v>
      </c>
      <c r="C274" s="295"/>
      <c r="D274" s="398"/>
      <c r="E274" s="1890"/>
      <c r="F274" s="1891"/>
      <c r="G274" s="1916"/>
      <c r="H274" s="1893"/>
      <c r="I274" s="2454"/>
      <c r="J274" s="1891"/>
    </row>
    <row r="275" spans="1:10" s="1884" customFormat="1" ht="13.15">
      <c r="A275" s="262"/>
      <c r="B275" s="241" t="s">
        <v>1518</v>
      </c>
      <c r="C275" s="295" t="s">
        <v>30</v>
      </c>
      <c r="D275" s="2534"/>
      <c r="E275" s="1890">
        <f t="shared" ref="E275:E280" si="27">E257/2</f>
        <v>21</v>
      </c>
      <c r="F275" s="1891">
        <f t="shared" ref="F275:F280" si="28">D275*E275</f>
        <v>0</v>
      </c>
      <c r="G275" s="1916">
        <v>0</v>
      </c>
      <c r="H275" s="1893">
        <f t="shared" ref="H275:H280" si="29">D275*G275</f>
        <v>0</v>
      </c>
      <c r="I275" s="2454">
        <v>0</v>
      </c>
      <c r="J275" s="1891">
        <f t="shared" ref="J275:J280" si="30">D275*I275</f>
        <v>0</v>
      </c>
    </row>
    <row r="276" spans="1:10" s="1884" customFormat="1" ht="13.15">
      <c r="A276" s="262"/>
      <c r="B276" s="241" t="s">
        <v>1520</v>
      </c>
      <c r="C276" s="295" t="s">
        <v>30</v>
      </c>
      <c r="D276" s="2534"/>
      <c r="E276" s="1890">
        <f t="shared" si="27"/>
        <v>22.5</v>
      </c>
      <c r="F276" s="1891">
        <f t="shared" si="28"/>
        <v>0</v>
      </c>
      <c r="G276" s="1916">
        <v>0</v>
      </c>
      <c r="H276" s="1893">
        <f t="shared" si="29"/>
        <v>0</v>
      </c>
      <c r="I276" s="2454">
        <v>0</v>
      </c>
      <c r="J276" s="1891">
        <f t="shared" si="30"/>
        <v>0</v>
      </c>
    </row>
    <row r="277" spans="1:10" s="1884" customFormat="1" ht="13.15">
      <c r="A277" s="262"/>
      <c r="B277" s="241" t="s">
        <v>1524</v>
      </c>
      <c r="C277" s="295" t="s">
        <v>30</v>
      </c>
      <c r="D277" s="2534"/>
      <c r="E277" s="1890">
        <f t="shared" si="27"/>
        <v>40</v>
      </c>
      <c r="F277" s="1891">
        <f t="shared" si="28"/>
        <v>0</v>
      </c>
      <c r="G277" s="1916">
        <v>0</v>
      </c>
      <c r="H277" s="1893">
        <f t="shared" si="29"/>
        <v>0</v>
      </c>
      <c r="I277" s="2454">
        <v>0</v>
      </c>
      <c r="J277" s="1891">
        <f t="shared" si="30"/>
        <v>0</v>
      </c>
    </row>
    <row r="278" spans="1:10" s="1884" customFormat="1" ht="13.15">
      <c r="A278" s="262"/>
      <c r="B278" s="241" t="s">
        <v>1521</v>
      </c>
      <c r="C278" s="295" t="s">
        <v>30</v>
      </c>
      <c r="D278" s="2534"/>
      <c r="E278" s="1890">
        <f t="shared" si="27"/>
        <v>22.5</v>
      </c>
      <c r="F278" s="1891">
        <f t="shared" si="28"/>
        <v>0</v>
      </c>
      <c r="G278" s="1916">
        <v>0</v>
      </c>
      <c r="H278" s="1893">
        <f t="shared" si="29"/>
        <v>0</v>
      </c>
      <c r="I278" s="2454">
        <v>0</v>
      </c>
      <c r="J278" s="1891">
        <f t="shared" si="30"/>
        <v>0</v>
      </c>
    </row>
    <row r="279" spans="1:10" s="1884" customFormat="1" ht="13.15">
      <c r="A279" s="262"/>
      <c r="B279" s="241" t="s">
        <v>1522</v>
      </c>
      <c r="C279" s="295" t="s">
        <v>30</v>
      </c>
      <c r="D279" s="2534"/>
      <c r="E279" s="1890">
        <f t="shared" si="27"/>
        <v>82</v>
      </c>
      <c r="F279" s="1891">
        <f t="shared" si="28"/>
        <v>0</v>
      </c>
      <c r="G279" s="1916">
        <v>0</v>
      </c>
      <c r="H279" s="1893">
        <f t="shared" si="29"/>
        <v>0</v>
      </c>
      <c r="I279" s="2454">
        <v>0</v>
      </c>
      <c r="J279" s="1891">
        <f t="shared" si="30"/>
        <v>0</v>
      </c>
    </row>
    <row r="280" spans="1:10" s="1884" customFormat="1" ht="13.15">
      <c r="A280" s="262"/>
      <c r="B280" s="241" t="s">
        <v>1350</v>
      </c>
      <c r="C280" s="295" t="s">
        <v>30</v>
      </c>
      <c r="D280" s="2534"/>
      <c r="E280" s="1890">
        <f t="shared" si="27"/>
        <v>26</v>
      </c>
      <c r="F280" s="1891">
        <f t="shared" si="28"/>
        <v>0</v>
      </c>
      <c r="G280" s="1916">
        <v>0</v>
      </c>
      <c r="H280" s="1893">
        <f t="shared" si="29"/>
        <v>0</v>
      </c>
      <c r="I280" s="2454">
        <v>0</v>
      </c>
      <c r="J280" s="1891">
        <f t="shared" si="30"/>
        <v>0</v>
      </c>
    </row>
    <row r="281" spans="1:10" s="1884" customFormat="1" ht="15" customHeight="1">
      <c r="A281" s="262"/>
      <c r="B281" s="241"/>
      <c r="C281" s="295"/>
      <c r="D281" s="2534"/>
      <c r="E281" s="1890"/>
      <c r="F281" s="1891"/>
      <c r="G281" s="1916"/>
      <c r="H281" s="1893"/>
      <c r="I281" s="2454"/>
      <c r="J281" s="1891"/>
    </row>
    <row r="282" spans="1:10" s="1884" customFormat="1" ht="13.15">
      <c r="A282" s="294" t="s">
        <v>1354</v>
      </c>
      <c r="B282" s="241" t="s">
        <v>1538</v>
      </c>
      <c r="C282" s="254"/>
      <c r="D282" s="398"/>
      <c r="E282" s="1890"/>
      <c r="F282" s="1891"/>
      <c r="G282" s="1916"/>
      <c r="H282" s="1893"/>
      <c r="I282" s="2454"/>
      <c r="J282" s="1891"/>
    </row>
    <row r="283" spans="1:10" s="1884" customFormat="1" ht="25.5">
      <c r="A283" s="294"/>
      <c r="B283" s="241" t="s">
        <v>1539</v>
      </c>
      <c r="C283" s="295" t="s">
        <v>1313</v>
      </c>
      <c r="D283" s="2534"/>
      <c r="E283" s="1890">
        <v>1</v>
      </c>
      <c r="F283" s="1891">
        <f>SUM(F257:F262)*0.45</f>
        <v>0</v>
      </c>
      <c r="G283" s="1916">
        <v>0</v>
      </c>
      <c r="H283" s="1893">
        <f>SUM(H271:H279)*0.45</f>
        <v>0</v>
      </c>
      <c r="I283" s="2454">
        <v>0</v>
      </c>
      <c r="J283" s="1891">
        <f>SUM(J271:J279)*0.45</f>
        <v>0</v>
      </c>
    </row>
    <row r="284" spans="1:10" s="1884" customFormat="1" ht="13.15">
      <c r="A284" s="262"/>
      <c r="B284" s="241"/>
      <c r="C284" s="295"/>
      <c r="D284" s="398"/>
      <c r="E284" s="1890"/>
      <c r="F284" s="1891"/>
      <c r="G284" s="1916"/>
      <c r="H284" s="1893"/>
      <c r="I284" s="2454"/>
      <c r="J284" s="1891"/>
    </row>
    <row r="285" spans="1:10" s="1884" customFormat="1" ht="89.25">
      <c r="A285" s="262" t="s">
        <v>1545</v>
      </c>
      <c r="B285" s="2341" t="s">
        <v>2241</v>
      </c>
      <c r="C285" s="241"/>
      <c r="D285" s="398"/>
      <c r="E285" s="1890"/>
      <c r="F285" s="1891"/>
      <c r="G285" s="2501"/>
      <c r="H285" s="2502"/>
      <c r="I285" s="2503"/>
      <c r="J285" s="2504"/>
    </row>
    <row r="286" spans="1:10" s="1884" customFormat="1" ht="63.75">
      <c r="A286" s="262"/>
      <c r="B286" s="1831" t="s">
        <v>1550</v>
      </c>
      <c r="C286" s="241"/>
      <c r="D286" s="398"/>
      <c r="E286" s="1890"/>
      <c r="F286" s="1891"/>
      <c r="G286" s="2501"/>
      <c r="H286" s="2502"/>
      <c r="I286" s="2503"/>
      <c r="J286" s="2504"/>
    </row>
    <row r="287" spans="1:10" s="1884" customFormat="1" ht="13.15">
      <c r="A287" s="262"/>
      <c r="B287" s="238" t="s">
        <v>2242</v>
      </c>
      <c r="C287" s="295" t="s">
        <v>1295</v>
      </c>
      <c r="D287" s="2534"/>
      <c r="E287" s="1890">
        <v>154</v>
      </c>
      <c r="F287" s="1891">
        <f>D287*E287</f>
        <v>0</v>
      </c>
      <c r="G287" s="1916">
        <v>0</v>
      </c>
      <c r="H287" s="1893">
        <f>D287*G287</f>
        <v>0</v>
      </c>
      <c r="I287" s="2454">
        <v>0</v>
      </c>
      <c r="J287" s="1891">
        <f>D287*I287</f>
        <v>0</v>
      </c>
    </row>
    <row r="288" spans="1:10" s="1884" customFormat="1" ht="13.15">
      <c r="A288" s="262"/>
      <c r="B288" s="241"/>
      <c r="C288" s="295"/>
      <c r="D288" s="2534"/>
      <c r="E288" s="1890"/>
      <c r="F288" s="1891"/>
      <c r="G288" s="1916"/>
      <c r="H288" s="1893"/>
      <c r="I288" s="2454"/>
      <c r="J288" s="1891"/>
    </row>
    <row r="289" spans="1:10" customFormat="1" ht="43.5">
      <c r="A289" s="2495" t="s">
        <v>1548</v>
      </c>
      <c r="B289" s="2341" t="s">
        <v>2243</v>
      </c>
      <c r="C289" s="2460"/>
      <c r="D289" s="2537"/>
      <c r="E289" s="1890"/>
      <c r="F289" s="1891"/>
      <c r="G289" s="1916"/>
      <c r="H289" s="2460"/>
      <c r="I289" s="2506"/>
      <c r="J289" s="2506"/>
    </row>
    <row r="290" spans="1:10" customFormat="1" ht="14.25">
      <c r="A290" s="1830"/>
      <c r="B290" s="238" t="s">
        <v>2242</v>
      </c>
      <c r="C290" s="1916" t="s">
        <v>30</v>
      </c>
      <c r="D290" s="1950"/>
      <c r="E290" s="1890">
        <v>8</v>
      </c>
      <c r="F290" s="1891">
        <f>D290*E290</f>
        <v>0</v>
      </c>
      <c r="G290" s="1916">
        <v>0</v>
      </c>
      <c r="H290" s="1893">
        <f>D290*G290</f>
        <v>0</v>
      </c>
      <c r="I290" s="2454">
        <v>0</v>
      </c>
      <c r="J290" s="1891">
        <f>D290*I290</f>
        <v>0</v>
      </c>
    </row>
    <row r="291" spans="1:10" customFormat="1" ht="14.25">
      <c r="A291" s="1830"/>
      <c r="B291" s="238"/>
      <c r="C291" s="2460"/>
      <c r="D291" s="2538"/>
      <c r="E291" s="1890"/>
      <c r="F291" s="1891"/>
      <c r="G291" s="1916"/>
      <c r="H291" s="2460"/>
      <c r="I291" s="2506"/>
      <c r="J291" s="2506"/>
    </row>
    <row r="292" spans="1:10" customFormat="1" ht="43.5">
      <c r="A292" s="2495" t="s">
        <v>1555</v>
      </c>
      <c r="B292" s="2341" t="s">
        <v>2244</v>
      </c>
      <c r="C292" s="2460"/>
      <c r="D292" s="2538"/>
      <c r="E292" s="1890"/>
      <c r="F292" s="1891"/>
      <c r="G292" s="1916"/>
      <c r="H292" s="2460"/>
      <c r="I292" s="2506"/>
      <c r="J292" s="2506"/>
    </row>
    <row r="293" spans="1:10" customFormat="1" ht="14.25">
      <c r="A293" s="1830"/>
      <c r="B293" s="238" t="s">
        <v>2242</v>
      </c>
      <c r="C293" s="1916" t="s">
        <v>30</v>
      </c>
      <c r="D293" s="1950"/>
      <c r="E293" s="1890">
        <v>8</v>
      </c>
      <c r="F293" s="1891">
        <f>D293*E293</f>
        <v>0</v>
      </c>
      <c r="G293" s="1916">
        <v>0</v>
      </c>
      <c r="H293" s="1893">
        <f>D293*G293</f>
        <v>0</v>
      </c>
      <c r="I293" s="2454">
        <v>0</v>
      </c>
      <c r="J293" s="1891">
        <f>D293*I293</f>
        <v>0</v>
      </c>
    </row>
    <row r="294" spans="1:10" customFormat="1" ht="14.25">
      <c r="A294" s="1830"/>
      <c r="B294" s="238"/>
      <c r="C294" s="2460"/>
      <c r="D294" s="2538"/>
      <c r="E294" s="1890"/>
      <c r="F294" s="1891"/>
      <c r="G294" s="1916"/>
      <c r="H294" s="2460"/>
      <c r="I294" s="2506"/>
      <c r="J294" s="2506"/>
    </row>
    <row r="295" spans="1:10" s="412" customFormat="1" ht="38.25">
      <c r="A295" s="1830" t="s">
        <v>1557</v>
      </c>
      <c r="B295" s="1831" t="s">
        <v>2245</v>
      </c>
      <c r="C295" s="1916"/>
      <c r="D295" s="2538"/>
      <c r="E295" s="1890"/>
      <c r="F295" s="1891"/>
      <c r="G295" s="2460"/>
      <c r="I295" s="413"/>
      <c r="J295" s="413"/>
    </row>
    <row r="296" spans="1:10" s="412" customFormat="1" ht="13.15">
      <c r="A296" s="2498"/>
      <c r="B296" s="238" t="s">
        <v>2246</v>
      </c>
      <c r="C296" s="1916" t="s">
        <v>30</v>
      </c>
      <c r="D296" s="1950"/>
      <c r="E296" s="1890">
        <v>4</v>
      </c>
      <c r="F296" s="1891">
        <f>D296*E296</f>
        <v>0</v>
      </c>
      <c r="G296" s="1916">
        <v>0</v>
      </c>
      <c r="H296" s="1893">
        <f>D296*G296</f>
        <v>0</v>
      </c>
      <c r="I296" s="2454">
        <v>0</v>
      </c>
      <c r="J296" s="1891">
        <f>D296*I296</f>
        <v>0</v>
      </c>
    </row>
    <row r="297" spans="1:10" s="412" customFormat="1" ht="13.15">
      <c r="A297" s="2498"/>
      <c r="B297" s="2280"/>
      <c r="C297" s="1916"/>
      <c r="D297" s="2539"/>
      <c r="E297" s="1890"/>
      <c r="F297" s="1891"/>
      <c r="G297" s="1916"/>
      <c r="I297" s="413"/>
      <c r="J297" s="413"/>
    </row>
    <row r="298" spans="1:10" s="412" customFormat="1" ht="51">
      <c r="A298" s="2495" t="s">
        <v>1561</v>
      </c>
      <c r="B298" s="2341" t="s">
        <v>2247</v>
      </c>
      <c r="C298" s="2460"/>
      <c r="D298" s="2538"/>
      <c r="E298" s="1890"/>
      <c r="F298" s="1891"/>
      <c r="G298" s="2460"/>
      <c r="I298" s="413"/>
      <c r="J298" s="413"/>
    </row>
    <row r="299" spans="1:10" s="412" customFormat="1" ht="13.15">
      <c r="A299" s="1830"/>
      <c r="B299" s="238" t="s">
        <v>2248</v>
      </c>
      <c r="C299" s="1916" t="s">
        <v>30</v>
      </c>
      <c r="D299" s="1950"/>
      <c r="E299" s="1890">
        <v>4</v>
      </c>
      <c r="F299" s="1891">
        <f>D299*E299</f>
        <v>0</v>
      </c>
      <c r="G299" s="1916">
        <v>0</v>
      </c>
      <c r="H299" s="1893">
        <f>D299*G299</f>
        <v>0</v>
      </c>
      <c r="I299" s="2454">
        <v>0</v>
      </c>
      <c r="J299" s="1891">
        <f>D299*I299</f>
        <v>0</v>
      </c>
    </row>
    <row r="300" spans="1:10" s="412" customFormat="1" ht="13.15">
      <c r="A300" s="1830"/>
      <c r="B300" s="1919"/>
      <c r="C300" s="1916"/>
      <c r="D300" s="2538"/>
      <c r="E300" s="1890"/>
      <c r="F300" s="1891"/>
      <c r="G300" s="2460"/>
      <c r="I300" s="413"/>
      <c r="J300" s="413"/>
    </row>
    <row r="301" spans="1:10" s="412" customFormat="1" ht="38.25">
      <c r="A301" s="2495" t="s">
        <v>1565</v>
      </c>
      <c r="B301" s="2341" t="s">
        <v>1566</v>
      </c>
      <c r="C301" s="2460"/>
      <c r="D301" s="2538"/>
      <c r="E301" s="1890"/>
      <c r="F301" s="1891"/>
      <c r="G301" s="2460"/>
      <c r="I301" s="413"/>
      <c r="J301" s="413"/>
    </row>
    <row r="302" spans="1:10" s="412" customFormat="1" ht="13.15">
      <c r="A302" s="2495"/>
      <c r="B302" s="238" t="s">
        <v>2249</v>
      </c>
      <c r="C302" s="1916" t="s">
        <v>30</v>
      </c>
      <c r="D302" s="1950"/>
      <c r="E302" s="1890">
        <v>4</v>
      </c>
      <c r="F302" s="1891">
        <f>D302*E302</f>
        <v>0</v>
      </c>
      <c r="G302" s="1916">
        <v>0</v>
      </c>
      <c r="H302" s="1893">
        <f>D302*G302</f>
        <v>0</v>
      </c>
      <c r="I302" s="2454">
        <v>0</v>
      </c>
      <c r="J302" s="1891">
        <f>D302*I302</f>
        <v>0</v>
      </c>
    </row>
    <row r="303" spans="1:10" s="412" customFormat="1" ht="13.15">
      <c r="A303" s="2495"/>
      <c r="B303" s="1919"/>
      <c r="C303" s="1916"/>
      <c r="D303" s="2538"/>
      <c r="E303" s="1890"/>
      <c r="F303" s="1891"/>
      <c r="G303" s="2460"/>
      <c r="I303" s="413"/>
      <c r="J303" s="413"/>
    </row>
    <row r="304" spans="1:10" s="412" customFormat="1" ht="25.5">
      <c r="A304" s="1830" t="s">
        <v>1569</v>
      </c>
      <c r="B304" s="1831" t="s">
        <v>2250</v>
      </c>
      <c r="C304" s="1842" t="s">
        <v>1295</v>
      </c>
      <c r="D304" s="1950"/>
      <c r="E304" s="1890">
        <v>77</v>
      </c>
      <c r="F304" s="1891">
        <f>D304*E304</f>
        <v>0</v>
      </c>
      <c r="G304" s="1916">
        <v>0</v>
      </c>
      <c r="H304" s="1893">
        <f>D304*G304</f>
        <v>0</v>
      </c>
      <c r="I304" s="2454">
        <v>0</v>
      </c>
      <c r="J304" s="1891">
        <f>D304*I304</f>
        <v>0</v>
      </c>
    </row>
    <row r="305" spans="1:252" s="412" customFormat="1" ht="13.15">
      <c r="A305" s="2495"/>
      <c r="B305" s="1919"/>
      <c r="C305" s="1916"/>
      <c r="D305" s="2538"/>
      <c r="E305" s="1890"/>
      <c r="F305" s="1891"/>
      <c r="G305" s="2460"/>
      <c r="I305" s="413"/>
      <c r="J305" s="413"/>
    </row>
    <row r="306" spans="1:252" s="412" customFormat="1" ht="25.5">
      <c r="A306" s="1830" t="s">
        <v>1571</v>
      </c>
      <c r="B306" s="2341" t="s">
        <v>2251</v>
      </c>
      <c r="C306" s="1842" t="s">
        <v>30</v>
      </c>
      <c r="D306" s="1950"/>
      <c r="E306" s="1890">
        <v>8</v>
      </c>
      <c r="F306" s="1891">
        <f>D306*E306</f>
        <v>0</v>
      </c>
      <c r="G306" s="1916">
        <v>0</v>
      </c>
      <c r="H306" s="1893">
        <f>D306*G306</f>
        <v>0</v>
      </c>
      <c r="I306" s="2454">
        <v>0</v>
      </c>
      <c r="J306" s="1891">
        <f>D306*I306</f>
        <v>0</v>
      </c>
      <c r="K306" s="1836"/>
      <c r="L306" s="1836"/>
      <c r="M306" s="1836"/>
      <c r="N306" s="1836"/>
      <c r="O306" s="1836"/>
      <c r="P306" s="1836"/>
      <c r="Q306" s="1836"/>
      <c r="R306" s="1836"/>
      <c r="S306" s="1836"/>
      <c r="T306" s="1836"/>
      <c r="U306" s="1836"/>
      <c r="V306" s="1836"/>
      <c r="W306" s="1836"/>
      <c r="X306" s="1836"/>
      <c r="Y306" s="1836"/>
      <c r="Z306" s="1836"/>
      <c r="AA306" s="1836"/>
      <c r="AB306" s="1836"/>
      <c r="AC306" s="1836"/>
      <c r="AD306" s="1836"/>
      <c r="AE306" s="1836"/>
      <c r="AF306" s="1836"/>
      <c r="AG306" s="1836"/>
      <c r="AH306" s="1836"/>
      <c r="AI306" s="1836"/>
      <c r="AJ306" s="1836"/>
      <c r="AK306" s="1836"/>
      <c r="AL306" s="1836"/>
      <c r="AM306" s="1836"/>
      <c r="AN306" s="1836"/>
      <c r="AO306" s="1836"/>
      <c r="AP306" s="1836"/>
      <c r="AQ306" s="1836"/>
      <c r="AR306" s="1836"/>
      <c r="AS306" s="1836"/>
      <c r="AT306" s="1836"/>
      <c r="AU306" s="1836"/>
      <c r="AV306" s="1836"/>
      <c r="AW306" s="1836"/>
      <c r="AX306" s="1836"/>
      <c r="AY306" s="1836"/>
      <c r="AZ306" s="1836"/>
      <c r="BA306" s="1836"/>
      <c r="BB306" s="1836"/>
      <c r="BC306" s="1836"/>
      <c r="BD306" s="1836"/>
      <c r="BE306" s="1836"/>
      <c r="BF306" s="1836"/>
      <c r="BG306" s="1836"/>
      <c r="BH306" s="1836"/>
      <c r="BI306" s="1836"/>
      <c r="BJ306" s="1836"/>
      <c r="BK306" s="1836"/>
      <c r="BL306" s="1836"/>
      <c r="BM306" s="1836"/>
      <c r="BN306" s="1836"/>
      <c r="BO306" s="1836"/>
      <c r="BP306" s="1836"/>
      <c r="BQ306" s="1836"/>
      <c r="BR306" s="1836"/>
      <c r="BS306" s="1836"/>
      <c r="BT306" s="1836"/>
      <c r="BU306" s="1836"/>
      <c r="BV306" s="1836"/>
      <c r="BW306" s="1836"/>
      <c r="BX306" s="1836"/>
      <c r="BY306" s="1836"/>
      <c r="BZ306" s="1836"/>
      <c r="CA306" s="1836"/>
      <c r="CB306" s="1836"/>
      <c r="CC306" s="1836"/>
      <c r="CD306" s="1836"/>
      <c r="CE306" s="1836"/>
      <c r="CF306" s="1836"/>
      <c r="CG306" s="1836"/>
      <c r="CH306" s="1836"/>
      <c r="CI306" s="1836"/>
      <c r="CJ306" s="1836"/>
      <c r="CK306" s="1836"/>
      <c r="CL306" s="1836"/>
      <c r="CM306" s="1836"/>
      <c r="CN306" s="1836"/>
      <c r="CO306" s="1836"/>
      <c r="CP306" s="1836"/>
      <c r="CQ306" s="1836"/>
      <c r="CR306" s="1836"/>
      <c r="CS306" s="1836"/>
      <c r="CT306" s="1836"/>
      <c r="CU306" s="1836"/>
      <c r="CV306" s="1836"/>
      <c r="CW306" s="1836"/>
      <c r="CX306" s="1836"/>
      <c r="CY306" s="1836"/>
      <c r="CZ306" s="1836"/>
      <c r="DA306" s="1836"/>
      <c r="DB306" s="1836"/>
      <c r="DC306" s="1836"/>
      <c r="DD306" s="1836"/>
      <c r="DE306" s="1836"/>
      <c r="DF306" s="1836"/>
      <c r="DG306" s="1836"/>
      <c r="DH306" s="1836"/>
      <c r="DI306" s="1836"/>
      <c r="DJ306" s="1836"/>
      <c r="DK306" s="1836"/>
      <c r="DL306" s="1836"/>
      <c r="DM306" s="1836"/>
      <c r="DN306" s="1836"/>
      <c r="DO306" s="1836"/>
      <c r="DP306" s="1836"/>
      <c r="DQ306" s="1836"/>
      <c r="DR306" s="1836"/>
      <c r="DS306" s="1836"/>
      <c r="DT306" s="1836"/>
      <c r="DU306" s="1836"/>
      <c r="DV306" s="1836"/>
      <c r="DW306" s="1836"/>
      <c r="DX306" s="1836"/>
      <c r="DY306" s="1836"/>
      <c r="DZ306" s="1836"/>
      <c r="EA306" s="1836"/>
      <c r="EB306" s="1836"/>
      <c r="EC306" s="1836"/>
      <c r="ED306" s="1836"/>
      <c r="EE306" s="1836"/>
      <c r="EF306" s="1836"/>
      <c r="EG306" s="1836"/>
      <c r="EH306" s="1836"/>
      <c r="EI306" s="1836"/>
      <c r="EJ306" s="1836"/>
      <c r="EK306" s="1836"/>
      <c r="EL306" s="1836"/>
      <c r="EM306" s="1836"/>
      <c r="EN306" s="1836"/>
      <c r="EO306" s="1836"/>
      <c r="EP306" s="1836"/>
      <c r="EQ306" s="1836"/>
      <c r="ER306" s="1836"/>
      <c r="ES306" s="1836"/>
      <c r="ET306" s="1836"/>
      <c r="EU306" s="1836"/>
      <c r="EV306" s="1836"/>
      <c r="EW306" s="1836"/>
      <c r="EX306" s="1836"/>
      <c r="EY306" s="1836"/>
      <c r="EZ306" s="1836"/>
      <c r="FA306" s="1836"/>
      <c r="FB306" s="1836"/>
      <c r="FC306" s="1836"/>
      <c r="FD306" s="1836"/>
      <c r="FE306" s="1836"/>
      <c r="FF306" s="1836"/>
      <c r="FG306" s="1836"/>
      <c r="FH306" s="1836"/>
      <c r="FI306" s="1836"/>
      <c r="FJ306" s="1836"/>
      <c r="FK306" s="1836"/>
      <c r="FL306" s="1836"/>
      <c r="FM306" s="1836"/>
      <c r="FN306" s="1836"/>
      <c r="FO306" s="1836"/>
      <c r="FP306" s="1836"/>
      <c r="FQ306" s="1836"/>
      <c r="FR306" s="1836"/>
      <c r="FS306" s="1836"/>
      <c r="FT306" s="1836"/>
      <c r="FU306" s="1836"/>
      <c r="FV306" s="1836"/>
      <c r="FW306" s="1836"/>
      <c r="FX306" s="1836"/>
      <c r="FY306" s="1836"/>
      <c r="FZ306" s="1836"/>
      <c r="GA306" s="1836"/>
      <c r="GB306" s="1836"/>
      <c r="GC306" s="1836"/>
      <c r="GD306" s="1836"/>
      <c r="GE306" s="1836"/>
      <c r="GF306" s="1836"/>
      <c r="GG306" s="1836"/>
      <c r="GH306" s="1836"/>
      <c r="GI306" s="1836"/>
      <c r="GJ306" s="1836"/>
      <c r="GK306" s="1836"/>
      <c r="GL306" s="1836"/>
      <c r="GM306" s="1836"/>
      <c r="GN306" s="1836"/>
      <c r="GO306" s="1836"/>
      <c r="GP306" s="1836"/>
      <c r="GQ306" s="1836"/>
      <c r="GR306" s="1836"/>
      <c r="GS306" s="1836"/>
      <c r="GT306" s="1836"/>
      <c r="GU306" s="1836"/>
      <c r="GV306" s="1836"/>
      <c r="GW306" s="1836"/>
      <c r="GX306" s="1836"/>
      <c r="GY306" s="1836"/>
      <c r="GZ306" s="1836"/>
      <c r="HA306" s="1836"/>
      <c r="HB306" s="1836"/>
      <c r="HC306" s="1836"/>
      <c r="HD306" s="1836"/>
      <c r="HE306" s="1836"/>
      <c r="HF306" s="1836"/>
      <c r="HG306" s="1836"/>
      <c r="HH306" s="1836"/>
      <c r="HI306" s="1836"/>
      <c r="HJ306" s="1836"/>
      <c r="HK306" s="1836"/>
      <c r="HL306" s="1836"/>
      <c r="HM306" s="1836"/>
      <c r="HN306" s="1836"/>
      <c r="HO306" s="1836"/>
      <c r="HP306" s="1836"/>
      <c r="HQ306" s="1836"/>
      <c r="HR306" s="1836"/>
      <c r="HS306" s="1836"/>
      <c r="HT306" s="1836"/>
      <c r="HU306" s="1836"/>
      <c r="HV306" s="1836"/>
      <c r="HW306" s="1836"/>
      <c r="HX306" s="1836"/>
      <c r="HY306" s="1836"/>
      <c r="HZ306" s="1836"/>
      <c r="IA306" s="1836"/>
      <c r="IB306" s="1836"/>
      <c r="IC306" s="1836"/>
      <c r="ID306" s="1836"/>
      <c r="IE306" s="1836"/>
      <c r="IF306" s="1836"/>
      <c r="IG306" s="1836"/>
      <c r="IH306" s="1836"/>
      <c r="II306" s="1836"/>
      <c r="IJ306" s="1836"/>
      <c r="IK306" s="1836"/>
      <c r="IL306" s="1836"/>
      <c r="IM306" s="1836"/>
      <c r="IN306" s="1836"/>
      <c r="IO306" s="1836"/>
      <c r="IP306" s="1836"/>
      <c r="IQ306" s="1836"/>
      <c r="IR306" s="1836"/>
    </row>
    <row r="307" spans="1:252" s="1884" customFormat="1" ht="13.15">
      <c r="A307" s="262"/>
      <c r="B307" s="241"/>
      <c r="C307" s="295"/>
      <c r="D307" s="2534"/>
      <c r="E307" s="1890"/>
      <c r="F307" s="1891"/>
      <c r="G307" s="1916"/>
      <c r="H307" s="1893"/>
      <c r="I307" s="2454"/>
      <c r="J307" s="1891"/>
    </row>
    <row r="308" spans="1:252" s="1884" customFormat="1" ht="25.5">
      <c r="A308" s="262" t="s">
        <v>1574</v>
      </c>
      <c r="B308" s="241" t="s">
        <v>2252</v>
      </c>
      <c r="C308" s="295"/>
      <c r="D308" s="1732"/>
      <c r="E308" s="1890"/>
      <c r="F308" s="1891"/>
      <c r="G308" s="2501"/>
      <c r="H308" s="2502"/>
      <c r="I308" s="2503"/>
      <c r="J308" s="2504"/>
    </row>
    <row r="309" spans="1:252" s="1884" customFormat="1" ht="13.15">
      <c r="A309" s="262"/>
      <c r="B309" s="241" t="s">
        <v>2253</v>
      </c>
      <c r="C309" s="295"/>
      <c r="D309" s="1732"/>
      <c r="E309" s="1890"/>
      <c r="F309" s="1891"/>
      <c r="G309" s="2501"/>
      <c r="H309" s="2502"/>
      <c r="I309" s="2503"/>
      <c r="J309" s="2504"/>
    </row>
    <row r="310" spans="1:252" s="1884" customFormat="1" ht="13.15">
      <c r="A310" s="262" t="s">
        <v>245</v>
      </c>
      <c r="B310" s="241" t="s">
        <v>2254</v>
      </c>
      <c r="C310" s="295" t="s">
        <v>1313</v>
      </c>
      <c r="D310" s="2534"/>
      <c r="E310" s="1890">
        <v>9</v>
      </c>
      <c r="F310" s="1891">
        <f>D310*E310</f>
        <v>0</v>
      </c>
      <c r="G310" s="1916">
        <v>0</v>
      </c>
      <c r="H310" s="1893">
        <f>D310*G310</f>
        <v>0</v>
      </c>
      <c r="I310" s="2454">
        <v>0</v>
      </c>
      <c r="J310" s="1891">
        <f>D310*I310</f>
        <v>0</v>
      </c>
    </row>
    <row r="311" spans="1:252" s="1884" customFormat="1" ht="13.15">
      <c r="A311" s="262"/>
      <c r="B311" s="308"/>
      <c r="C311" s="295"/>
      <c r="D311" s="1746"/>
      <c r="E311" s="1890"/>
      <c r="F311" s="1891"/>
      <c r="G311" s="2501"/>
      <c r="H311" s="2502"/>
      <c r="I311" s="2503"/>
      <c r="J311" s="2504"/>
    </row>
    <row r="312" spans="1:252" s="1884" customFormat="1" ht="25.5">
      <c r="A312" s="262" t="s">
        <v>2255</v>
      </c>
      <c r="B312" s="241" t="s">
        <v>2256</v>
      </c>
      <c r="C312" s="295"/>
      <c r="D312" s="398"/>
      <c r="E312" s="1890"/>
      <c r="F312" s="1891"/>
      <c r="G312" s="2501"/>
      <c r="H312" s="2502"/>
      <c r="I312" s="2503"/>
      <c r="J312" s="2504"/>
    </row>
    <row r="313" spans="1:252" s="1884" customFormat="1" ht="13.15">
      <c r="A313" s="262"/>
      <c r="B313" s="308" t="s">
        <v>2121</v>
      </c>
      <c r="C313" s="295" t="s">
        <v>30</v>
      </c>
      <c r="D313" s="2534"/>
      <c r="E313" s="1890">
        <v>7</v>
      </c>
      <c r="F313" s="1891">
        <f>D313*E313</f>
        <v>0</v>
      </c>
      <c r="G313" s="1916">
        <v>0</v>
      </c>
      <c r="H313" s="1893">
        <f>D313*G313</f>
        <v>0</v>
      </c>
      <c r="I313" s="2454">
        <v>0</v>
      </c>
      <c r="J313" s="1891">
        <f>D313*I313</f>
        <v>0</v>
      </c>
    </row>
    <row r="314" spans="1:252" s="1884" customFormat="1" ht="13.15">
      <c r="A314" s="262"/>
      <c r="B314" s="308" t="s">
        <v>2082</v>
      </c>
      <c r="C314" s="295" t="s">
        <v>30</v>
      </c>
      <c r="D314" s="2534"/>
      <c r="E314" s="1890">
        <v>2</v>
      </c>
      <c r="F314" s="1891">
        <f>D314*E314</f>
        <v>0</v>
      </c>
      <c r="G314" s="1916">
        <v>0</v>
      </c>
      <c r="H314" s="1893">
        <f>D314*G314</f>
        <v>0</v>
      </c>
      <c r="I314" s="2454">
        <v>0</v>
      </c>
      <c r="J314" s="1891">
        <f>D314*I314</f>
        <v>0</v>
      </c>
    </row>
    <row r="315" spans="1:252" s="1884" customFormat="1" ht="13.15">
      <c r="A315" s="262"/>
      <c r="B315" s="308"/>
      <c r="C315" s="295"/>
      <c r="D315" s="398"/>
      <c r="E315" s="1890"/>
      <c r="F315" s="1891"/>
      <c r="G315" s="2501"/>
      <c r="H315" s="2502"/>
      <c r="I315" s="2503"/>
      <c r="J315" s="2504"/>
    </row>
    <row r="316" spans="1:252" s="1884" customFormat="1" ht="51">
      <c r="A316" s="262" t="s">
        <v>2257</v>
      </c>
      <c r="B316" s="241" t="s">
        <v>2258</v>
      </c>
      <c r="C316" s="295"/>
      <c r="D316" s="1755"/>
      <c r="E316" s="1890"/>
      <c r="F316" s="1891"/>
      <c r="G316" s="2501"/>
      <c r="H316" s="2502"/>
      <c r="I316" s="2503"/>
      <c r="J316" s="2504"/>
    </row>
    <row r="317" spans="1:252" s="1884" customFormat="1" ht="13.15">
      <c r="A317" s="262"/>
      <c r="B317" s="308" t="s">
        <v>2259</v>
      </c>
      <c r="C317" s="295" t="s">
        <v>30</v>
      </c>
      <c r="D317" s="2534"/>
      <c r="E317" s="1890">
        <v>1</v>
      </c>
      <c r="F317" s="1891">
        <f>D317*E317</f>
        <v>0</v>
      </c>
      <c r="G317" s="1916">
        <v>0</v>
      </c>
      <c r="H317" s="1893">
        <f>D317*G317</f>
        <v>0</v>
      </c>
      <c r="I317" s="2454">
        <v>0</v>
      </c>
      <c r="J317" s="1891">
        <f>D317*I317</f>
        <v>0</v>
      </c>
    </row>
    <row r="318" spans="1:252" s="1884" customFormat="1" ht="13.15">
      <c r="A318" s="262"/>
      <c r="B318" s="308" t="s">
        <v>2124</v>
      </c>
      <c r="C318" s="295" t="s">
        <v>30</v>
      </c>
      <c r="D318" s="2534"/>
      <c r="E318" s="1890">
        <v>3</v>
      </c>
      <c r="F318" s="1891">
        <f>D318*E318</f>
        <v>0</v>
      </c>
      <c r="G318" s="1916">
        <v>0</v>
      </c>
      <c r="H318" s="1893">
        <f>D318*G318</f>
        <v>0</v>
      </c>
      <c r="I318" s="2454">
        <v>0</v>
      </c>
      <c r="J318" s="1891">
        <f>D318*I318</f>
        <v>0</v>
      </c>
    </row>
    <row r="319" spans="1:252" s="1884" customFormat="1" ht="13.15">
      <c r="A319" s="262"/>
      <c r="B319" s="308" t="s">
        <v>2082</v>
      </c>
      <c r="C319" s="295" t="s">
        <v>30</v>
      </c>
      <c r="D319" s="2534"/>
      <c r="E319" s="1890">
        <v>3</v>
      </c>
      <c r="F319" s="1891">
        <f>D319*E319</f>
        <v>0</v>
      </c>
      <c r="G319" s="1916">
        <v>0</v>
      </c>
      <c r="H319" s="1893">
        <f>D319*G319</f>
        <v>0</v>
      </c>
      <c r="I319" s="2454">
        <v>0</v>
      </c>
      <c r="J319" s="1891">
        <f>D319*I319</f>
        <v>0</v>
      </c>
    </row>
    <row r="320" spans="1:252" s="1884" customFormat="1" ht="13.15">
      <c r="A320" s="262"/>
      <c r="B320" s="308" t="s">
        <v>2001</v>
      </c>
      <c r="C320" s="295" t="s">
        <v>30</v>
      </c>
      <c r="D320" s="2534"/>
      <c r="E320" s="1890">
        <v>2</v>
      </c>
      <c r="F320" s="1891">
        <f>D320*E320</f>
        <v>0</v>
      </c>
      <c r="G320" s="1916">
        <v>0</v>
      </c>
      <c r="H320" s="1893">
        <f>D320*G320</f>
        <v>0</v>
      </c>
      <c r="I320" s="2454">
        <v>0</v>
      </c>
      <c r="J320" s="1891">
        <f>D320*I320</f>
        <v>0</v>
      </c>
    </row>
    <row r="321" spans="1:10" s="1884" customFormat="1" ht="13.15">
      <c r="A321" s="262"/>
      <c r="B321" s="241"/>
      <c r="C321" s="295"/>
      <c r="D321" s="1745"/>
      <c r="E321" s="1890"/>
      <c r="F321" s="1891"/>
      <c r="G321" s="2501"/>
      <c r="H321" s="2502"/>
      <c r="I321" s="2503"/>
      <c r="J321" s="2504"/>
    </row>
    <row r="322" spans="1:10" s="1884" customFormat="1" ht="63.75">
      <c r="A322" s="262" t="s">
        <v>2260</v>
      </c>
      <c r="B322" s="241" t="s">
        <v>2261</v>
      </c>
      <c r="C322" s="295"/>
      <c r="D322" s="398"/>
      <c r="E322" s="1890"/>
      <c r="F322" s="1891"/>
      <c r="G322" s="2501"/>
      <c r="H322" s="2502"/>
      <c r="I322" s="2503"/>
      <c r="J322" s="2504"/>
    </row>
    <row r="323" spans="1:10" s="1884" customFormat="1" ht="13.15">
      <c r="A323" s="262"/>
      <c r="B323" s="308" t="s">
        <v>1517</v>
      </c>
      <c r="C323" s="295" t="s">
        <v>30</v>
      </c>
      <c r="D323" s="2534"/>
      <c r="E323" s="1890">
        <v>18</v>
      </c>
      <c r="F323" s="1891">
        <f>D323*E323</f>
        <v>0</v>
      </c>
      <c r="G323" s="1916">
        <v>0</v>
      </c>
      <c r="H323" s="1893">
        <f>D323*G323</f>
        <v>0</v>
      </c>
      <c r="I323" s="2454">
        <v>0</v>
      </c>
      <c r="J323" s="1891">
        <f>D323*I323</f>
        <v>0</v>
      </c>
    </row>
    <row r="324" spans="1:10" s="1884" customFormat="1" ht="13.15">
      <c r="A324" s="262"/>
      <c r="B324" s="241"/>
      <c r="C324" s="295"/>
      <c r="D324" s="1746"/>
      <c r="E324" s="1890"/>
      <c r="F324" s="1891"/>
      <c r="G324" s="2501"/>
      <c r="H324" s="2502"/>
      <c r="I324" s="2503"/>
      <c r="J324" s="2504"/>
    </row>
    <row r="325" spans="1:10" s="1884" customFormat="1" ht="63.75">
      <c r="A325" s="262" t="s">
        <v>2262</v>
      </c>
      <c r="B325" s="241" t="s">
        <v>2216</v>
      </c>
      <c r="C325" s="295" t="s">
        <v>30</v>
      </c>
      <c r="D325" s="2535"/>
      <c r="E325" s="1890">
        <v>18</v>
      </c>
      <c r="F325" s="1891">
        <f>D325*E325</f>
        <v>0</v>
      </c>
      <c r="G325" s="1916">
        <v>0</v>
      </c>
      <c r="H325" s="1893">
        <f>D325*G325</f>
        <v>0</v>
      </c>
      <c r="I325" s="2454">
        <v>0</v>
      </c>
      <c r="J325" s="1891">
        <f>D325*I325</f>
        <v>0</v>
      </c>
    </row>
    <row r="326" spans="1:10" s="1884" customFormat="1" ht="13.15">
      <c r="A326" s="262"/>
      <c r="B326" s="241"/>
      <c r="C326" s="295"/>
      <c r="D326" s="1746"/>
      <c r="E326" s="1890"/>
      <c r="F326" s="1891"/>
      <c r="G326" s="2501"/>
      <c r="H326" s="2502"/>
      <c r="I326" s="2503"/>
      <c r="J326" s="2504"/>
    </row>
    <row r="327" spans="1:10" s="1884" customFormat="1" ht="13.15">
      <c r="A327" s="262" t="s">
        <v>2263</v>
      </c>
      <c r="B327" s="241" t="s">
        <v>2264</v>
      </c>
      <c r="C327" s="295"/>
      <c r="D327" s="398"/>
      <c r="E327" s="1890"/>
      <c r="F327" s="1891"/>
      <c r="G327" s="2501"/>
      <c r="H327" s="2502"/>
      <c r="I327" s="2503"/>
      <c r="J327" s="2504"/>
    </row>
    <row r="328" spans="1:10" s="1884" customFormat="1" ht="13.15">
      <c r="A328" s="262" t="s">
        <v>245</v>
      </c>
      <c r="B328" s="241" t="s">
        <v>1961</v>
      </c>
      <c r="C328" s="295"/>
      <c r="D328" s="398"/>
      <c r="E328" s="1890"/>
      <c r="F328" s="1891"/>
      <c r="G328" s="2501"/>
      <c r="H328" s="2502"/>
      <c r="I328" s="2503"/>
      <c r="J328" s="2504"/>
    </row>
    <row r="329" spans="1:10" s="1884" customFormat="1" ht="13.15">
      <c r="A329" s="262" t="s">
        <v>245</v>
      </c>
      <c r="B329" s="241" t="s">
        <v>1962</v>
      </c>
      <c r="C329" s="295"/>
      <c r="D329" s="398"/>
      <c r="E329" s="1890"/>
      <c r="F329" s="1891"/>
      <c r="G329" s="2501"/>
      <c r="H329" s="2502"/>
      <c r="I329" s="2503"/>
      <c r="J329" s="2504"/>
    </row>
    <row r="330" spans="1:10" s="1884" customFormat="1" ht="14.25">
      <c r="A330" s="262" t="s">
        <v>245</v>
      </c>
      <c r="B330" s="241" t="s">
        <v>2265</v>
      </c>
      <c r="C330" s="295" t="s">
        <v>30</v>
      </c>
      <c r="D330" s="2534"/>
      <c r="E330" s="1890">
        <v>18</v>
      </c>
      <c r="F330" s="1891">
        <f>D330*E330</f>
        <v>0</v>
      </c>
      <c r="G330" s="1916">
        <v>0</v>
      </c>
      <c r="H330" s="1893">
        <f>D330*G330</f>
        <v>0</v>
      </c>
      <c r="I330" s="2454">
        <v>0</v>
      </c>
      <c r="J330" s="1891">
        <f>D330*I330</f>
        <v>0</v>
      </c>
    </row>
    <row r="331" spans="1:10" s="1884" customFormat="1" ht="13.15">
      <c r="A331" s="262"/>
      <c r="B331" s="241"/>
      <c r="C331" s="249"/>
      <c r="D331" s="1732"/>
      <c r="E331" s="1890"/>
      <c r="F331" s="1891"/>
      <c r="G331" s="2501"/>
      <c r="H331" s="2502"/>
      <c r="I331" s="2503"/>
      <c r="J331" s="2504"/>
    </row>
    <row r="332" spans="1:10" s="1884" customFormat="1" ht="25.5">
      <c r="A332" s="262" t="s">
        <v>2266</v>
      </c>
      <c r="B332" s="241" t="s">
        <v>2267</v>
      </c>
      <c r="C332" s="295"/>
      <c r="D332" s="398"/>
      <c r="E332" s="1890"/>
      <c r="F332" s="1891"/>
      <c r="G332" s="2501"/>
      <c r="H332" s="2502"/>
      <c r="I332" s="2503"/>
      <c r="J332" s="2504"/>
    </row>
    <row r="333" spans="1:10" s="1884" customFormat="1" ht="13.15">
      <c r="A333" s="262" t="s">
        <v>245</v>
      </c>
      <c r="B333" s="241" t="s">
        <v>1965</v>
      </c>
      <c r="C333" s="295" t="s">
        <v>30</v>
      </c>
      <c r="D333" s="2534"/>
      <c r="E333" s="1890">
        <v>18</v>
      </c>
      <c r="F333" s="1891">
        <f>D333*E333</f>
        <v>0</v>
      </c>
      <c r="G333" s="1916">
        <v>0</v>
      </c>
      <c r="H333" s="1893">
        <f>D333*G333</f>
        <v>0</v>
      </c>
      <c r="I333" s="2454">
        <v>0</v>
      </c>
      <c r="J333" s="1891">
        <f>D333*I333</f>
        <v>0</v>
      </c>
    </row>
    <row r="334" spans="1:10" s="1884" customFormat="1" ht="13.15">
      <c r="A334" s="262"/>
      <c r="B334" s="308"/>
      <c r="C334" s="249"/>
      <c r="D334" s="1732"/>
      <c r="E334" s="1890"/>
      <c r="F334" s="1891"/>
      <c r="G334" s="2501"/>
      <c r="H334" s="2502"/>
      <c r="I334" s="2503"/>
      <c r="J334" s="2504"/>
    </row>
    <row r="335" spans="1:10" s="1884" customFormat="1" ht="38.25">
      <c r="A335" s="262" t="s">
        <v>2268</v>
      </c>
      <c r="B335" s="241" t="s">
        <v>2269</v>
      </c>
      <c r="C335" s="295" t="s">
        <v>26</v>
      </c>
      <c r="D335" s="2535"/>
      <c r="E335" s="1890">
        <v>285</v>
      </c>
      <c r="F335" s="1891">
        <f>D335*E335</f>
        <v>0</v>
      </c>
      <c r="G335" s="1916">
        <v>0</v>
      </c>
      <c r="H335" s="1893">
        <f>D335*G335</f>
        <v>0</v>
      </c>
      <c r="I335" s="2454">
        <v>0</v>
      </c>
      <c r="J335" s="1891">
        <f>D335*I335</f>
        <v>0</v>
      </c>
    </row>
    <row r="336" spans="1:10" s="1884" customFormat="1" ht="13.15">
      <c r="A336" s="262"/>
      <c r="B336" s="308"/>
      <c r="C336" s="295"/>
      <c r="D336" s="398"/>
      <c r="E336" s="1890"/>
      <c r="F336" s="1891"/>
      <c r="G336" s="2501"/>
      <c r="H336" s="2502"/>
      <c r="I336" s="2503"/>
      <c r="J336" s="2504"/>
    </row>
    <row r="337" spans="1:10" s="1884" customFormat="1" ht="13.15">
      <c r="A337" s="262" t="s">
        <v>2270</v>
      </c>
      <c r="B337" s="308" t="s">
        <v>1971</v>
      </c>
      <c r="C337" s="295" t="s">
        <v>30</v>
      </c>
      <c r="D337" s="2534"/>
      <c r="E337" s="1890">
        <v>9</v>
      </c>
      <c r="F337" s="1891">
        <f>D337*E337</f>
        <v>0</v>
      </c>
      <c r="G337" s="1916">
        <v>0</v>
      </c>
      <c r="H337" s="1893">
        <f>D337*G337</f>
        <v>0</v>
      </c>
      <c r="I337" s="2454">
        <v>0</v>
      </c>
      <c r="J337" s="1891">
        <f>D337*I337</f>
        <v>0</v>
      </c>
    </row>
    <row r="338" spans="1:10" s="1884" customFormat="1" ht="13.15">
      <c r="A338" s="262"/>
      <c r="B338" s="308"/>
      <c r="C338" s="295"/>
      <c r="D338" s="398"/>
      <c r="E338" s="1890"/>
      <c r="F338" s="1891"/>
      <c r="G338" s="2501"/>
      <c r="H338" s="2502"/>
      <c r="I338" s="2503"/>
      <c r="J338" s="2504"/>
    </row>
    <row r="339" spans="1:10" s="1884" customFormat="1" ht="51">
      <c r="A339" s="262" t="s">
        <v>2271</v>
      </c>
      <c r="B339" s="241" t="s">
        <v>1572</v>
      </c>
      <c r="C339" s="299"/>
      <c r="D339" s="1746"/>
      <c r="E339" s="1890"/>
      <c r="F339" s="1891"/>
      <c r="G339" s="2501"/>
      <c r="H339" s="2502"/>
      <c r="I339" s="2503"/>
      <c r="J339" s="2504"/>
    </row>
    <row r="340" spans="1:10" s="1884" customFormat="1" ht="14.65">
      <c r="A340" s="414"/>
      <c r="B340" s="335" t="s">
        <v>2272</v>
      </c>
      <c r="C340" s="299" t="s">
        <v>30</v>
      </c>
      <c r="D340" s="2534"/>
      <c r="E340" s="1890">
        <v>10</v>
      </c>
      <c r="F340" s="1891">
        <f>D340*E340</f>
        <v>0</v>
      </c>
      <c r="G340" s="1916">
        <v>0</v>
      </c>
      <c r="H340" s="1893">
        <f>D340*G340</f>
        <v>0</v>
      </c>
      <c r="I340" s="2454">
        <v>0</v>
      </c>
      <c r="J340" s="1891">
        <f>D340*I340</f>
        <v>0</v>
      </c>
    </row>
    <row r="341" spans="1:10" s="1884" customFormat="1" ht="13.15">
      <c r="A341" s="414"/>
      <c r="B341" s="335"/>
      <c r="C341" s="299"/>
      <c r="D341" s="1746"/>
      <c r="E341" s="1890"/>
      <c r="F341" s="1891"/>
      <c r="G341" s="2501"/>
      <c r="H341" s="2502"/>
      <c r="I341" s="2503"/>
      <c r="J341" s="2504"/>
    </row>
    <row r="342" spans="1:10" s="1884" customFormat="1" ht="13.15">
      <c r="A342" s="2498" t="s">
        <v>2273</v>
      </c>
      <c r="B342" s="2341" t="s">
        <v>1748</v>
      </c>
      <c r="D342" s="2175"/>
      <c r="E342" s="1890"/>
      <c r="F342" s="1891"/>
      <c r="I342" s="1882"/>
      <c r="J342" s="1882"/>
    </row>
    <row r="343" spans="1:10" s="1884" customFormat="1" ht="25.5">
      <c r="A343" s="2498"/>
      <c r="B343" s="2341" t="s">
        <v>1749</v>
      </c>
      <c r="C343" s="1916" t="s">
        <v>32</v>
      </c>
      <c r="D343" s="1950"/>
      <c r="E343" s="1890">
        <v>36</v>
      </c>
      <c r="F343" s="1891">
        <f>D343*E343</f>
        <v>0</v>
      </c>
      <c r="G343" s="1892">
        <v>0</v>
      </c>
      <c r="H343" s="1893">
        <f>D343*G343</f>
        <v>0</v>
      </c>
      <c r="I343" s="1890">
        <v>0</v>
      </c>
      <c r="J343" s="1891">
        <f>D343*I343</f>
        <v>0</v>
      </c>
    </row>
    <row r="344" spans="1:10" s="1884" customFormat="1" ht="13.15">
      <c r="A344" s="2498"/>
      <c r="B344" s="2341"/>
      <c r="C344" s="1916"/>
      <c r="D344" s="1950"/>
      <c r="E344" s="1890"/>
      <c r="F344" s="1891"/>
      <c r="G344" s="1892"/>
      <c r="H344" s="1893"/>
      <c r="I344" s="1890"/>
      <c r="J344" s="1891"/>
    </row>
    <row r="345" spans="1:10" s="1819" customFormat="1" ht="28.5">
      <c r="A345" s="1830" t="s">
        <v>2274</v>
      </c>
      <c r="B345" s="1820" t="s">
        <v>4523</v>
      </c>
      <c r="C345" s="1846"/>
      <c r="D345" s="2147"/>
      <c r="E345" s="1890"/>
      <c r="F345" s="1891"/>
      <c r="G345" s="1850"/>
      <c r="H345" s="1847"/>
      <c r="I345" s="1890"/>
      <c r="J345" s="1890"/>
    </row>
    <row r="346" spans="1:10" s="1819" customFormat="1" ht="15">
      <c r="A346" s="1830"/>
      <c r="B346" s="1077" t="s">
        <v>4524</v>
      </c>
      <c r="C346" s="1846" t="s">
        <v>30</v>
      </c>
      <c r="D346" s="2147"/>
      <c r="E346" s="1890">
        <v>18</v>
      </c>
      <c r="F346" s="1891">
        <f>D346*E346</f>
        <v>0</v>
      </c>
      <c r="G346" s="1850">
        <v>0</v>
      </c>
      <c r="H346" s="1847">
        <f>D346*G346</f>
        <v>0</v>
      </c>
      <c r="I346" s="1890">
        <v>0</v>
      </c>
      <c r="J346" s="1890">
        <f>D346*I346</f>
        <v>0</v>
      </c>
    </row>
    <row r="347" spans="1:10" s="1819" customFormat="1" ht="14.25">
      <c r="A347" s="1830"/>
      <c r="B347" s="1820"/>
      <c r="C347" s="1846"/>
      <c r="D347" s="2175"/>
      <c r="E347" s="1890"/>
      <c r="F347" s="1891"/>
      <c r="G347" s="1850"/>
      <c r="H347" s="1884"/>
      <c r="I347" s="1890"/>
      <c r="J347" s="1890"/>
    </row>
    <row r="348" spans="1:10" s="1884" customFormat="1" ht="25.5">
      <c r="A348" s="327" t="s">
        <v>3286</v>
      </c>
      <c r="B348" s="402" t="s">
        <v>2219</v>
      </c>
      <c r="C348" s="403" t="s">
        <v>30</v>
      </c>
      <c r="D348" s="2535"/>
      <c r="E348" s="1890">
        <v>22</v>
      </c>
      <c r="F348" s="1891">
        <f>D348*E348</f>
        <v>0</v>
      </c>
      <c r="G348" s="1916">
        <v>0</v>
      </c>
      <c r="H348" s="1893">
        <f>D348*G348</f>
        <v>0</v>
      </c>
      <c r="I348" s="2454">
        <v>0</v>
      </c>
      <c r="J348" s="1891">
        <f>D348*I348</f>
        <v>0</v>
      </c>
    </row>
    <row r="349" spans="1:10" s="1884" customFormat="1" ht="13.15">
      <c r="A349" s="262"/>
      <c r="B349" s="241"/>
      <c r="C349" s="295"/>
      <c r="D349" s="398"/>
      <c r="E349" s="1890"/>
      <c r="F349" s="1891"/>
      <c r="G349" s="2501"/>
      <c r="H349" s="2502"/>
      <c r="I349" s="2503"/>
      <c r="J349" s="2504"/>
    </row>
    <row r="350" spans="1:10" s="181" customFormat="1" ht="13.15">
      <c r="A350" s="2508"/>
      <c r="B350" s="2439" t="str">
        <f>B197</f>
        <v>KLIMATI - OGREVANJE</v>
      </c>
      <c r="C350" s="2500"/>
      <c r="D350" s="2536" t="s">
        <v>1322</v>
      </c>
      <c r="E350" s="2500"/>
      <c r="F350" s="2257">
        <f>SUM(F199:F349)</f>
        <v>0</v>
      </c>
      <c r="G350" s="2500"/>
      <c r="H350" s="2257">
        <f>SUM(H199:H349)</f>
        <v>0</v>
      </c>
      <c r="I350" s="2500"/>
      <c r="J350" s="2257">
        <f>SUM(J199:J349)</f>
        <v>0</v>
      </c>
    </row>
    <row r="351" spans="1:10" s="2451" customFormat="1" ht="13.15">
      <c r="A351" s="394"/>
      <c r="B351" s="283"/>
      <c r="C351" s="295"/>
      <c r="D351" s="1745"/>
      <c r="E351" s="1890"/>
      <c r="F351" s="1891"/>
      <c r="G351" s="2501"/>
      <c r="H351" s="2502"/>
      <c r="I351" s="2503"/>
      <c r="J351" s="2504"/>
    </row>
    <row r="352" spans="1:10" s="2451" customFormat="1" ht="13.15">
      <c r="A352" s="262"/>
      <c r="B352" s="283"/>
      <c r="C352" s="295"/>
      <c r="D352" s="1745"/>
      <c r="E352" s="1890"/>
      <c r="F352" s="1891"/>
      <c r="G352" s="2501"/>
      <c r="H352" s="2502"/>
      <c r="I352" s="2503"/>
      <c r="J352" s="2504"/>
    </row>
    <row r="353" spans="1:14" s="1884" customFormat="1" ht="14.25">
      <c r="A353" s="2495" t="s">
        <v>1208</v>
      </c>
      <c r="B353" s="2509" t="s">
        <v>2275</v>
      </c>
      <c r="C353" s="2501"/>
      <c r="D353" s="2540"/>
      <c r="E353" s="2503"/>
      <c r="F353" s="2504"/>
      <c r="G353" s="2501"/>
      <c r="H353" s="2502"/>
      <c r="I353" s="2503"/>
      <c r="J353" s="2504"/>
      <c r="K353" s="1156"/>
      <c r="L353" s="2183"/>
    </row>
    <row r="354" spans="1:14" s="1884" customFormat="1" ht="14.25">
      <c r="A354" s="2495"/>
      <c r="B354" s="2510"/>
      <c r="C354" s="1916"/>
      <c r="D354" s="1950"/>
      <c r="E354" s="2454"/>
      <c r="F354" s="1891"/>
      <c r="G354" s="1916"/>
      <c r="H354" s="1893"/>
      <c r="I354" s="2454"/>
      <c r="J354" s="1891"/>
      <c r="K354" s="1846"/>
      <c r="L354" s="1847"/>
      <c r="M354" s="2187"/>
      <c r="N354" s="2187"/>
    </row>
    <row r="355" spans="1:14" customFormat="1" ht="89.25">
      <c r="A355" s="2495" t="s">
        <v>1356</v>
      </c>
      <c r="B355" s="1921" t="s">
        <v>2276</v>
      </c>
      <c r="C355" s="1916"/>
      <c r="D355" s="2537"/>
      <c r="E355" s="2503"/>
      <c r="F355" s="2504"/>
      <c r="G355" s="2507"/>
      <c r="H355" s="2507"/>
      <c r="I355" s="2506"/>
      <c r="J355" s="2506"/>
    </row>
    <row r="356" spans="1:14" customFormat="1" ht="14.25">
      <c r="A356" s="2495"/>
      <c r="B356" s="2341" t="s">
        <v>2277</v>
      </c>
      <c r="C356" s="1916" t="s">
        <v>1295</v>
      </c>
      <c r="D356" s="2539"/>
      <c r="E356" s="2511">
        <v>78954</v>
      </c>
      <c r="F356" s="2512">
        <f>D356*E356</f>
        <v>0</v>
      </c>
      <c r="G356" s="1916">
        <v>0</v>
      </c>
      <c r="H356" s="2507">
        <f>D356*G356</f>
        <v>0</v>
      </c>
      <c r="I356" s="2454">
        <v>545</v>
      </c>
      <c r="J356" s="2512">
        <f>D356*I356</f>
        <v>0</v>
      </c>
      <c r="K356" s="1846"/>
      <c r="L356" s="2187"/>
    </row>
    <row r="357" spans="1:14" customFormat="1" ht="14.25">
      <c r="A357" s="2495"/>
      <c r="B357" s="2341"/>
      <c r="C357" s="2460"/>
      <c r="D357" s="2538"/>
      <c r="E357" s="2511"/>
      <c r="F357" s="2512"/>
      <c r="G357" s="2460"/>
      <c r="H357" s="2460"/>
      <c r="I357" s="2506"/>
      <c r="J357" s="2506"/>
    </row>
    <row r="358" spans="1:14" customFormat="1" ht="121.5">
      <c r="A358" s="2495" t="s">
        <v>1358</v>
      </c>
      <c r="B358" s="2513" t="s">
        <v>2278</v>
      </c>
      <c r="C358" s="1916"/>
      <c r="D358" s="2537"/>
      <c r="E358" s="2511"/>
      <c r="F358" s="2512"/>
      <c r="G358" s="2507"/>
      <c r="H358" s="2507"/>
      <c r="I358" s="2506"/>
      <c r="J358" s="2506"/>
    </row>
    <row r="359" spans="1:14" customFormat="1" ht="15">
      <c r="A359" s="2495"/>
      <c r="B359" s="2341" t="s">
        <v>2279</v>
      </c>
      <c r="C359" s="1916" t="s">
        <v>1683</v>
      </c>
      <c r="D359" s="2539"/>
      <c r="E359" s="2511">
        <v>14544</v>
      </c>
      <c r="F359" s="2512">
        <f>D359*E359</f>
        <v>0</v>
      </c>
      <c r="G359" s="1916">
        <v>0</v>
      </c>
      <c r="H359" s="1893">
        <f>D359*G359</f>
        <v>0</v>
      </c>
      <c r="I359" s="2454">
        <v>63</v>
      </c>
      <c r="J359" s="1891">
        <f>D359*I359</f>
        <v>0</v>
      </c>
      <c r="K359" s="1846"/>
      <c r="L359" s="1847"/>
    </row>
    <row r="360" spans="1:14" customFormat="1" ht="14.25">
      <c r="A360" s="2495"/>
      <c r="B360" s="2341"/>
      <c r="C360" s="1916"/>
      <c r="D360" s="2539"/>
      <c r="E360" s="2511"/>
      <c r="F360" s="2512"/>
      <c r="G360" s="1916"/>
      <c r="H360" s="1893"/>
      <c r="I360" s="2454"/>
      <c r="J360" s="1891"/>
      <c r="K360" s="1846"/>
      <c r="L360" s="1847"/>
    </row>
    <row r="361" spans="1:14" customFormat="1" ht="78" customHeight="1">
      <c r="A361" s="2495" t="s">
        <v>1360</v>
      </c>
      <c r="B361" s="1921" t="s">
        <v>2280</v>
      </c>
      <c r="C361" s="1916"/>
      <c r="D361" s="2537"/>
      <c r="E361" s="2506"/>
      <c r="F361" s="2506"/>
      <c r="G361" s="2507"/>
      <c r="H361" s="2507"/>
      <c r="I361" s="2506"/>
      <c r="J361" s="2506"/>
    </row>
    <row r="362" spans="1:14" customFormat="1" ht="14.25">
      <c r="A362" s="2495"/>
      <c r="B362" s="2341"/>
      <c r="C362" s="403" t="s">
        <v>30</v>
      </c>
      <c r="D362" s="2539"/>
      <c r="E362" s="2454">
        <v>640</v>
      </c>
      <c r="F362" s="2512">
        <f>D362*E362</f>
        <v>0</v>
      </c>
      <c r="G362" s="1916">
        <v>0</v>
      </c>
      <c r="H362" s="2507">
        <f>D362*G362</f>
        <v>0</v>
      </c>
      <c r="I362" s="2454">
        <v>23</v>
      </c>
      <c r="J362" s="2512">
        <f>D362*I362</f>
        <v>0</v>
      </c>
      <c r="K362" s="1846"/>
      <c r="L362" s="2187"/>
    </row>
    <row r="363" spans="1:14" customFormat="1" ht="14.25">
      <c r="A363" s="2495"/>
      <c r="B363" s="2341"/>
      <c r="C363" s="1916"/>
      <c r="D363" s="2537"/>
      <c r="E363" s="2506"/>
      <c r="F363" s="2506"/>
      <c r="G363" s="2507"/>
      <c r="H363" s="2507"/>
      <c r="I363" s="2506"/>
      <c r="J363" s="2506"/>
    </row>
    <row r="364" spans="1:14" customFormat="1" ht="104.25" customHeight="1">
      <c r="A364" s="2495" t="s">
        <v>1362</v>
      </c>
      <c r="B364" s="1921" t="s">
        <v>2281</v>
      </c>
      <c r="C364" s="1916"/>
      <c r="D364" s="2537"/>
      <c r="E364" s="2506"/>
      <c r="F364" s="2506"/>
      <c r="G364" s="2507"/>
      <c r="H364" s="2507"/>
      <c r="I364" s="2506"/>
      <c r="J364" s="2506"/>
    </row>
    <row r="365" spans="1:14" customFormat="1" ht="14.25">
      <c r="A365" s="2495"/>
      <c r="B365" s="2341"/>
      <c r="C365" s="403" t="s">
        <v>30</v>
      </c>
      <c r="D365" s="2539"/>
      <c r="E365" s="2454">
        <v>2718</v>
      </c>
      <c r="F365" s="2512">
        <f>D365*E365</f>
        <v>0</v>
      </c>
      <c r="G365" s="1916">
        <v>0</v>
      </c>
      <c r="H365" s="2507">
        <f>D365*G365</f>
        <v>0</v>
      </c>
      <c r="I365" s="2454">
        <v>102</v>
      </c>
      <c r="J365" s="2512">
        <f>D365*I365</f>
        <v>0</v>
      </c>
      <c r="K365" s="1846"/>
      <c r="L365" s="2187"/>
    </row>
    <row r="366" spans="1:14" customFormat="1" ht="14.25">
      <c r="A366" s="2495"/>
      <c r="B366" s="2341"/>
      <c r="C366" s="1916"/>
      <c r="D366" s="2537"/>
      <c r="E366" s="2506"/>
      <c r="F366" s="2506"/>
      <c r="G366" s="2507"/>
      <c r="H366" s="2507"/>
      <c r="I366" s="2506"/>
      <c r="J366" s="2506"/>
    </row>
    <row r="367" spans="1:14" customFormat="1" ht="63.75">
      <c r="A367" s="2495" t="s">
        <v>1363</v>
      </c>
      <c r="B367" s="1921" t="s">
        <v>2282</v>
      </c>
      <c r="C367" s="1916"/>
      <c r="D367" s="2537"/>
      <c r="E367" s="2506"/>
      <c r="F367" s="2506"/>
      <c r="G367" s="2507"/>
      <c r="H367" s="2507"/>
      <c r="I367" s="2506"/>
      <c r="J367" s="2506"/>
    </row>
    <row r="368" spans="1:14" customFormat="1" ht="14.25">
      <c r="A368" s="2495"/>
      <c r="B368" s="2341"/>
      <c r="C368" s="403" t="s">
        <v>30</v>
      </c>
      <c r="D368" s="2539"/>
      <c r="E368" s="2454">
        <v>1218</v>
      </c>
      <c r="F368" s="2512">
        <f>D368*E368</f>
        <v>0</v>
      </c>
      <c r="G368" s="1916">
        <v>0</v>
      </c>
      <c r="H368" s="2507">
        <f>D368*G368</f>
        <v>0</v>
      </c>
      <c r="I368" s="2454">
        <v>46</v>
      </c>
      <c r="J368" s="2512">
        <f>D368*I368</f>
        <v>0</v>
      </c>
      <c r="K368" s="1846"/>
      <c r="L368" s="2187"/>
    </row>
    <row r="369" spans="1:12" customFormat="1" ht="14.25">
      <c r="A369" s="2495"/>
      <c r="B369" s="2341"/>
      <c r="C369" s="1916"/>
      <c r="D369" s="2537"/>
      <c r="E369" s="2506"/>
      <c r="F369" s="2506"/>
      <c r="G369" s="2507"/>
      <c r="H369" s="2507"/>
      <c r="I369" s="2506"/>
      <c r="J369" s="2506"/>
    </row>
    <row r="370" spans="1:12" customFormat="1" ht="77.45" customHeight="1">
      <c r="A370" s="2495" t="s">
        <v>1615</v>
      </c>
      <c r="B370" s="1921" t="s">
        <v>2283</v>
      </c>
      <c r="C370" s="1916"/>
      <c r="D370" s="2537"/>
      <c r="E370" s="2506"/>
      <c r="F370" s="2506"/>
      <c r="G370" s="2507"/>
      <c r="H370" s="2507"/>
      <c r="I370" s="2506"/>
      <c r="J370" s="2506"/>
    </row>
    <row r="371" spans="1:12" customFormat="1" ht="14.25">
      <c r="A371" s="2495"/>
      <c r="B371" s="2341" t="s">
        <v>2284</v>
      </c>
      <c r="C371" s="403" t="s">
        <v>1295</v>
      </c>
      <c r="D371" s="2539"/>
      <c r="E371" s="2454">
        <v>16780</v>
      </c>
      <c r="F371" s="2512">
        <f>D371*E371</f>
        <v>0</v>
      </c>
      <c r="G371" s="1916">
        <v>0</v>
      </c>
      <c r="H371" s="2507">
        <f>D371*G371</f>
        <v>0</v>
      </c>
      <c r="I371" s="2454">
        <v>620</v>
      </c>
      <c r="J371" s="2512">
        <f>D371*I371</f>
        <v>0</v>
      </c>
      <c r="K371" s="1846"/>
      <c r="L371" s="2187"/>
    </row>
    <row r="372" spans="1:12" customFormat="1" ht="14.25">
      <c r="A372" s="2495"/>
      <c r="B372" s="2341"/>
      <c r="C372" s="1916"/>
      <c r="D372" s="2537"/>
      <c r="E372" s="2506"/>
      <c r="F372" s="2506"/>
      <c r="G372" s="2507"/>
      <c r="H372" s="2507"/>
      <c r="I372" s="2506"/>
      <c r="J372" s="2506"/>
    </row>
    <row r="373" spans="1:12" customFormat="1" ht="104.45" customHeight="1">
      <c r="A373" s="2495" t="s">
        <v>1617</v>
      </c>
      <c r="B373" s="1921" t="s">
        <v>2285</v>
      </c>
      <c r="C373" s="1916"/>
      <c r="D373" s="2537"/>
      <c r="E373" s="2506"/>
      <c r="F373" s="2506"/>
      <c r="G373" s="2507"/>
      <c r="H373" s="2507"/>
      <c r="I373" s="2506"/>
      <c r="J373" s="2506"/>
    </row>
    <row r="374" spans="1:12" customFormat="1" ht="14.25">
      <c r="A374" s="2495"/>
      <c r="B374" s="2341"/>
      <c r="C374" s="403" t="s">
        <v>26</v>
      </c>
      <c r="D374" s="2539"/>
      <c r="E374" s="2454">
        <v>5242</v>
      </c>
      <c r="F374" s="2512">
        <f>D374*E374</f>
        <v>0</v>
      </c>
      <c r="G374" s="1916">
        <v>0</v>
      </c>
      <c r="H374" s="2507">
        <f>D374*G374</f>
        <v>0</v>
      </c>
      <c r="I374" s="2454">
        <v>195</v>
      </c>
      <c r="J374" s="2512">
        <f>D374*I374</f>
        <v>0</v>
      </c>
      <c r="K374" s="1846"/>
      <c r="L374" s="2187"/>
    </row>
    <row r="375" spans="1:12" customFormat="1" ht="14.25">
      <c r="A375" s="2495"/>
      <c r="B375" s="2341"/>
      <c r="C375" s="1916"/>
      <c r="D375" s="2537"/>
      <c r="E375" s="2506"/>
      <c r="F375" s="2506"/>
      <c r="G375" s="2507"/>
      <c r="H375" s="2507"/>
      <c r="I375" s="2506"/>
      <c r="J375" s="2506"/>
    </row>
    <row r="376" spans="1:12" customFormat="1" ht="38.25">
      <c r="A376" s="2495" t="s">
        <v>1619</v>
      </c>
      <c r="B376" s="1921" t="s">
        <v>2286</v>
      </c>
      <c r="C376" s="1916"/>
      <c r="D376" s="2537"/>
      <c r="E376" s="2506"/>
      <c r="F376" s="2506"/>
      <c r="G376" s="2507"/>
      <c r="H376" s="2507"/>
      <c r="I376" s="2506"/>
      <c r="J376" s="2506"/>
    </row>
    <row r="377" spans="1:12" customFormat="1" ht="14.25">
      <c r="A377" s="2495"/>
      <c r="B377" s="2341" t="s">
        <v>2287</v>
      </c>
      <c r="C377" s="403" t="s">
        <v>30</v>
      </c>
      <c r="D377" s="2539"/>
      <c r="E377" s="2454">
        <v>2357</v>
      </c>
      <c r="F377" s="2512">
        <f>D377*E377</f>
        <v>0</v>
      </c>
      <c r="G377" s="1916">
        <v>0</v>
      </c>
      <c r="H377" s="2507">
        <f>D377*G377</f>
        <v>0</v>
      </c>
      <c r="I377" s="2454">
        <v>15</v>
      </c>
      <c r="J377" s="2512">
        <f>D377*I377</f>
        <v>0</v>
      </c>
      <c r="K377" s="1846"/>
      <c r="L377" s="2187"/>
    </row>
    <row r="378" spans="1:12" customFormat="1" ht="14.25">
      <c r="A378" s="2495"/>
      <c r="B378" s="2341"/>
      <c r="C378" s="1916"/>
      <c r="D378" s="2537"/>
      <c r="E378" s="2506"/>
      <c r="F378" s="2506"/>
      <c r="G378" s="2507"/>
      <c r="H378" s="2507"/>
      <c r="I378" s="2506"/>
      <c r="J378" s="2506"/>
    </row>
    <row r="379" spans="1:12" customFormat="1" ht="78.75" customHeight="1">
      <c r="A379" s="2495" t="s">
        <v>1620</v>
      </c>
      <c r="B379" s="1921" t="s">
        <v>2288</v>
      </c>
      <c r="C379" s="1916"/>
      <c r="D379" s="2537"/>
      <c r="E379" s="2506"/>
      <c r="F379" s="2506"/>
      <c r="G379" s="2507"/>
      <c r="H379" s="2507"/>
      <c r="I379" s="2506"/>
      <c r="J379" s="2506"/>
    </row>
    <row r="380" spans="1:12" customFormat="1" ht="14.25">
      <c r="A380" s="2495"/>
      <c r="B380" s="2341" t="s">
        <v>2289</v>
      </c>
      <c r="C380" s="403" t="s">
        <v>30</v>
      </c>
      <c r="D380" s="2539"/>
      <c r="E380" s="2454">
        <v>1430</v>
      </c>
      <c r="F380" s="2512">
        <f>D380*E380</f>
        <v>0</v>
      </c>
      <c r="G380" s="1916">
        <v>0</v>
      </c>
      <c r="H380" s="2507">
        <f>D380*G380</f>
        <v>0</v>
      </c>
      <c r="I380" s="2454">
        <v>12</v>
      </c>
      <c r="J380" s="2512">
        <f>D380*I380</f>
        <v>0</v>
      </c>
      <c r="K380" s="1846"/>
      <c r="L380" s="2187"/>
    </row>
    <row r="381" spans="1:12" customFormat="1" ht="14.25">
      <c r="A381" s="2495"/>
      <c r="B381" s="2341"/>
      <c r="C381" s="1916"/>
      <c r="D381" s="2537"/>
      <c r="E381" s="2506"/>
      <c r="F381" s="2506"/>
      <c r="G381" s="2507"/>
      <c r="H381" s="2507"/>
      <c r="I381" s="2506"/>
      <c r="J381" s="2506"/>
    </row>
    <row r="382" spans="1:12" customFormat="1" ht="281.45" customHeight="1">
      <c r="A382" s="2495" t="s">
        <v>1910</v>
      </c>
      <c r="B382" s="1921" t="s">
        <v>2290</v>
      </c>
      <c r="C382" s="1916"/>
      <c r="D382" s="2537"/>
      <c r="E382" s="2506"/>
      <c r="F382" s="2506"/>
      <c r="G382" s="2507"/>
      <c r="H382" s="2507"/>
      <c r="I382" s="2506"/>
      <c r="J382" s="2506"/>
    </row>
    <row r="383" spans="1:12" s="1884" customFormat="1" ht="13.5" customHeight="1">
      <c r="A383" s="2495"/>
      <c r="B383" s="2341" t="s">
        <v>2291</v>
      </c>
      <c r="C383" s="1916" t="s">
        <v>1313</v>
      </c>
      <c r="D383" s="2539"/>
      <c r="E383" s="2454">
        <v>5</v>
      </c>
      <c r="F383" s="2512">
        <f>D383*E383</f>
        <v>0</v>
      </c>
      <c r="G383" s="1916">
        <v>0</v>
      </c>
      <c r="H383" s="2507">
        <f>D383*G383</f>
        <v>0</v>
      </c>
      <c r="I383" s="2454">
        <v>0</v>
      </c>
      <c r="J383" s="2512">
        <f>D383*I383</f>
        <v>0</v>
      </c>
      <c r="K383" s="1846">
        <f>E383*2</f>
        <v>10</v>
      </c>
      <c r="L383" s="2187"/>
    </row>
    <row r="384" spans="1:12" s="1884" customFormat="1" ht="13.5" customHeight="1">
      <c r="A384" s="2495"/>
      <c r="B384" s="2341" t="s">
        <v>2292</v>
      </c>
      <c r="C384" s="1916" t="s">
        <v>1313</v>
      </c>
      <c r="D384" s="2539"/>
      <c r="E384" s="2454">
        <v>5</v>
      </c>
      <c r="F384" s="2512">
        <f t="shared" ref="F384:F390" si="31">D384*E384</f>
        <v>0</v>
      </c>
      <c r="G384" s="1916">
        <v>0</v>
      </c>
      <c r="H384" s="2507">
        <f t="shared" ref="H384:H390" si="32">D384*G384</f>
        <v>0</v>
      </c>
      <c r="I384" s="2454">
        <v>0</v>
      </c>
      <c r="J384" s="2512">
        <f t="shared" ref="J384:J390" si="33">D384*I384</f>
        <v>0</v>
      </c>
      <c r="K384" s="1846">
        <f>E384*3</f>
        <v>15</v>
      </c>
      <c r="L384" s="2187"/>
    </row>
    <row r="385" spans="1:12" s="1884" customFormat="1" ht="13.5" customHeight="1">
      <c r="A385" s="2495"/>
      <c r="B385" s="2341" t="s">
        <v>2293</v>
      </c>
      <c r="C385" s="1916" t="s">
        <v>1313</v>
      </c>
      <c r="D385" s="2539"/>
      <c r="E385" s="2454">
        <v>3</v>
      </c>
      <c r="F385" s="2512">
        <f t="shared" si="31"/>
        <v>0</v>
      </c>
      <c r="G385" s="1916">
        <v>0</v>
      </c>
      <c r="H385" s="2507">
        <f t="shared" si="32"/>
        <v>0</v>
      </c>
      <c r="I385" s="2454">
        <v>0</v>
      </c>
      <c r="J385" s="2512">
        <f t="shared" si="33"/>
        <v>0</v>
      </c>
      <c r="K385" s="1846">
        <f>E385*4</f>
        <v>12</v>
      </c>
      <c r="L385" s="2187"/>
    </row>
    <row r="386" spans="1:12" s="1884" customFormat="1" ht="13.5" customHeight="1">
      <c r="A386" s="2495"/>
      <c r="B386" s="2341" t="s">
        <v>2294</v>
      </c>
      <c r="C386" s="1916" t="s">
        <v>1313</v>
      </c>
      <c r="D386" s="2539"/>
      <c r="E386" s="2454">
        <v>7</v>
      </c>
      <c r="F386" s="2512">
        <f t="shared" si="31"/>
        <v>0</v>
      </c>
      <c r="G386" s="1916">
        <v>0</v>
      </c>
      <c r="H386" s="2507">
        <f t="shared" si="32"/>
        <v>0</v>
      </c>
      <c r="I386" s="2454">
        <v>0</v>
      </c>
      <c r="J386" s="2512">
        <f t="shared" si="33"/>
        <v>0</v>
      </c>
      <c r="K386" s="1846">
        <f>E386*5</f>
        <v>35</v>
      </c>
      <c r="L386" s="2187"/>
    </row>
    <row r="387" spans="1:12" s="1884" customFormat="1" ht="14.25" customHeight="1">
      <c r="A387" s="2495"/>
      <c r="B387" s="2341" t="s">
        <v>2295</v>
      </c>
      <c r="C387" s="1916" t="s">
        <v>1313</v>
      </c>
      <c r="D387" s="2539"/>
      <c r="E387" s="2454">
        <v>7</v>
      </c>
      <c r="F387" s="2512">
        <f t="shared" si="31"/>
        <v>0</v>
      </c>
      <c r="G387" s="1916">
        <v>0</v>
      </c>
      <c r="H387" s="2507">
        <f t="shared" si="32"/>
        <v>0</v>
      </c>
      <c r="I387" s="2454">
        <v>1</v>
      </c>
      <c r="J387" s="2512">
        <f t="shared" si="33"/>
        <v>0</v>
      </c>
      <c r="K387" s="1846">
        <f>E387*6</f>
        <v>42</v>
      </c>
      <c r="L387" s="2187"/>
    </row>
    <row r="388" spans="1:12" s="1884" customFormat="1" ht="13.5" customHeight="1">
      <c r="A388" s="2495"/>
      <c r="B388" s="2341" t="s">
        <v>2296</v>
      </c>
      <c r="C388" s="1916" t="s">
        <v>1313</v>
      </c>
      <c r="D388" s="2539"/>
      <c r="E388" s="2454">
        <v>11</v>
      </c>
      <c r="F388" s="2512">
        <f t="shared" si="31"/>
        <v>0</v>
      </c>
      <c r="G388" s="1916">
        <v>0</v>
      </c>
      <c r="H388" s="2507">
        <f t="shared" si="32"/>
        <v>0</v>
      </c>
      <c r="I388" s="2454">
        <v>0</v>
      </c>
      <c r="J388" s="2512">
        <f t="shared" si="33"/>
        <v>0</v>
      </c>
      <c r="K388" s="1846">
        <f>E388*7</f>
        <v>77</v>
      </c>
      <c r="L388" s="2187"/>
    </row>
    <row r="389" spans="1:12" s="1884" customFormat="1" ht="14.25" customHeight="1">
      <c r="A389" s="2495"/>
      <c r="B389" s="2341" t="s">
        <v>2297</v>
      </c>
      <c r="C389" s="1916" t="s">
        <v>1313</v>
      </c>
      <c r="D389" s="2539"/>
      <c r="E389" s="2454">
        <v>8</v>
      </c>
      <c r="F389" s="2512">
        <f t="shared" si="31"/>
        <v>0</v>
      </c>
      <c r="G389" s="1916">
        <v>0</v>
      </c>
      <c r="H389" s="2507">
        <f t="shared" si="32"/>
        <v>0</v>
      </c>
      <c r="I389" s="2454">
        <v>0</v>
      </c>
      <c r="J389" s="2512">
        <f t="shared" si="33"/>
        <v>0</v>
      </c>
      <c r="K389" s="1846">
        <f>E389*8</f>
        <v>64</v>
      </c>
      <c r="L389" s="2187"/>
    </row>
    <row r="390" spans="1:12" s="1884" customFormat="1" ht="13.5" customHeight="1">
      <c r="A390" s="2495"/>
      <c r="B390" s="2341" t="s">
        <v>2298</v>
      </c>
      <c r="C390" s="1916" t="s">
        <v>1313</v>
      </c>
      <c r="D390" s="2539"/>
      <c r="E390" s="2454">
        <v>10</v>
      </c>
      <c r="F390" s="2512">
        <f t="shared" si="31"/>
        <v>0</v>
      </c>
      <c r="G390" s="1916">
        <v>0</v>
      </c>
      <c r="H390" s="2507">
        <f t="shared" si="32"/>
        <v>0</v>
      </c>
      <c r="I390" s="2454">
        <v>0</v>
      </c>
      <c r="J390" s="2512">
        <f t="shared" si="33"/>
        <v>0</v>
      </c>
      <c r="K390" s="1846">
        <f>E390*9</f>
        <v>90</v>
      </c>
      <c r="L390" s="2187"/>
    </row>
    <row r="391" spans="1:12" s="1884" customFormat="1" ht="13.5" customHeight="1">
      <c r="A391" s="2495"/>
      <c r="B391" s="2341" t="s">
        <v>2299</v>
      </c>
      <c r="C391" s="1916" t="s">
        <v>1313</v>
      </c>
      <c r="D391" s="2539"/>
      <c r="E391" s="2454">
        <v>5</v>
      </c>
      <c r="F391" s="2512">
        <f>D391*E391</f>
        <v>0</v>
      </c>
      <c r="G391" s="1916">
        <v>0</v>
      </c>
      <c r="H391" s="2507">
        <f>D391*G391</f>
        <v>0</v>
      </c>
      <c r="I391" s="2454">
        <v>0</v>
      </c>
      <c r="J391" s="2512">
        <f>D391*I391</f>
        <v>0</v>
      </c>
      <c r="K391" s="1846">
        <f>E391*10</f>
        <v>50</v>
      </c>
      <c r="L391" s="2187"/>
    </row>
    <row r="392" spans="1:12" s="1884" customFormat="1" ht="13.5" customHeight="1">
      <c r="A392" s="2495"/>
      <c r="B392" s="2341" t="s">
        <v>2300</v>
      </c>
      <c r="C392" s="1916" t="s">
        <v>1313</v>
      </c>
      <c r="D392" s="2539"/>
      <c r="E392" s="2454">
        <v>5</v>
      </c>
      <c r="F392" s="2512">
        <f>D392*E392</f>
        <v>0</v>
      </c>
      <c r="G392" s="1916">
        <v>0</v>
      </c>
      <c r="H392" s="2507">
        <f>D392*G392</f>
        <v>0</v>
      </c>
      <c r="I392" s="2454">
        <v>0</v>
      </c>
      <c r="J392" s="2512">
        <f>D392*I392</f>
        <v>0</v>
      </c>
      <c r="K392" s="1846">
        <f>E392*11</f>
        <v>55</v>
      </c>
      <c r="L392" s="2187"/>
    </row>
    <row r="393" spans="1:12" s="1884" customFormat="1" ht="13.5" customHeight="1">
      <c r="A393" s="2495"/>
      <c r="B393" s="2341" t="s">
        <v>2301</v>
      </c>
      <c r="C393" s="1916" t="s">
        <v>1313</v>
      </c>
      <c r="D393" s="2539"/>
      <c r="E393" s="2454">
        <v>22</v>
      </c>
      <c r="F393" s="2512">
        <f>D393*E393</f>
        <v>0</v>
      </c>
      <c r="G393" s="1916">
        <v>0</v>
      </c>
      <c r="H393" s="2507">
        <f>D393*G393</f>
        <v>0</v>
      </c>
      <c r="I393" s="2454">
        <v>0</v>
      </c>
      <c r="J393" s="2512">
        <f>D393*I393</f>
        <v>0</v>
      </c>
      <c r="K393" s="1846">
        <f>E393*12</f>
        <v>264</v>
      </c>
      <c r="L393" s="2187"/>
    </row>
    <row r="394" spans="1:12" customFormat="1" ht="14.25">
      <c r="A394" s="2495"/>
      <c r="B394" s="2341"/>
      <c r="C394" s="1916"/>
      <c r="D394" s="2537"/>
      <c r="E394" s="2506"/>
      <c r="F394" s="2506"/>
      <c r="G394" s="2460"/>
      <c r="H394" s="2507"/>
      <c r="I394" s="2506"/>
      <c r="J394" s="2506"/>
      <c r="K394" s="1846">
        <f>SUM(K383:K393)</f>
        <v>714</v>
      </c>
    </row>
    <row r="395" spans="1:12" customFormat="1" ht="195.6" customHeight="1">
      <c r="A395" s="2495" t="s">
        <v>1921</v>
      </c>
      <c r="B395" s="1921" t="s">
        <v>2302</v>
      </c>
      <c r="C395" s="1916"/>
      <c r="D395" s="2537"/>
      <c r="E395" s="2506"/>
      <c r="F395" s="2506"/>
      <c r="G395" s="2507"/>
      <c r="H395" s="2507"/>
      <c r="I395" s="2506"/>
      <c r="J395" s="2506"/>
    </row>
    <row r="396" spans="1:12" s="1884" customFormat="1" ht="12.75" customHeight="1">
      <c r="A396" s="2495"/>
      <c r="B396" s="2341" t="s">
        <v>1833</v>
      </c>
      <c r="C396" s="1916"/>
      <c r="D396" s="2537"/>
      <c r="E396" s="1882"/>
      <c r="F396" s="1882"/>
      <c r="G396" s="1916"/>
      <c r="H396" s="1916"/>
      <c r="I396" s="1882"/>
      <c r="J396" s="2512"/>
    </row>
    <row r="397" spans="1:12" customFormat="1" ht="12" customHeight="1">
      <c r="A397" s="2495"/>
      <c r="B397" s="2341" t="s">
        <v>2303</v>
      </c>
      <c r="C397" s="1916" t="s">
        <v>30</v>
      </c>
      <c r="D397" s="2539"/>
      <c r="E397" s="2454">
        <f>E383+E385+E384</f>
        <v>13</v>
      </c>
      <c r="F397" s="2512">
        <f>D397*E397</f>
        <v>0</v>
      </c>
      <c r="G397" s="1916">
        <f>G385+G384</f>
        <v>0</v>
      </c>
      <c r="H397" s="2507">
        <f>D397*G397</f>
        <v>0</v>
      </c>
      <c r="I397" s="2454">
        <f>I385+I384</f>
        <v>0</v>
      </c>
      <c r="J397" s="2512">
        <f>D397*I397</f>
        <v>0</v>
      </c>
      <c r="K397" s="1846"/>
      <c r="L397" s="2187"/>
    </row>
    <row r="398" spans="1:12" customFormat="1" ht="14.25">
      <c r="A398" s="2495"/>
      <c r="B398" s="2341" t="s">
        <v>2304</v>
      </c>
      <c r="C398" s="1916" t="s">
        <v>30</v>
      </c>
      <c r="D398" s="2539"/>
      <c r="E398" s="2454">
        <f>E386+E387+E388+E389</f>
        <v>33</v>
      </c>
      <c r="F398" s="2512">
        <f>D398*E398</f>
        <v>0</v>
      </c>
      <c r="G398" s="1916">
        <f>G386+G387+G388+G389</f>
        <v>0</v>
      </c>
      <c r="H398" s="2507">
        <f>D398*G398</f>
        <v>0</v>
      </c>
      <c r="I398" s="2454">
        <f>I386+I387+I388+I389</f>
        <v>1</v>
      </c>
      <c r="J398" s="2512">
        <f>D398*I398</f>
        <v>0</v>
      </c>
      <c r="K398" s="1846"/>
      <c r="L398" s="2187"/>
    </row>
    <row r="399" spans="1:12" customFormat="1" ht="14.25">
      <c r="A399" s="2495"/>
      <c r="B399" s="2341" t="s">
        <v>2305</v>
      </c>
      <c r="C399" s="1916" t="s">
        <v>30</v>
      </c>
      <c r="D399" s="2539"/>
      <c r="E399" s="2454">
        <f>E390+E391+E392+E393</f>
        <v>42</v>
      </c>
      <c r="F399" s="2512">
        <f>D399*E399</f>
        <v>0</v>
      </c>
      <c r="G399" s="1916">
        <f>G390</f>
        <v>0</v>
      </c>
      <c r="H399" s="2507">
        <f>D399*G399</f>
        <v>0</v>
      </c>
      <c r="I399" s="2454">
        <f>I390</f>
        <v>0</v>
      </c>
      <c r="J399" s="2512">
        <f>D399*I399</f>
        <v>0</v>
      </c>
      <c r="K399" s="1846"/>
      <c r="L399" s="2187"/>
    </row>
    <row r="400" spans="1:12" customFormat="1" ht="14.25">
      <c r="A400" s="2495"/>
      <c r="B400" s="2341"/>
      <c r="C400" s="1916"/>
      <c r="D400" s="2537"/>
      <c r="E400" s="2454"/>
      <c r="F400" s="2512"/>
      <c r="G400" s="1916"/>
      <c r="H400" s="2507"/>
      <c r="I400" s="2454"/>
      <c r="J400" s="2512"/>
    </row>
    <row r="401" spans="1:252" s="1884" customFormat="1" ht="129.6" customHeight="1">
      <c r="A401" s="2495" t="s">
        <v>1930</v>
      </c>
      <c r="B401" s="2513" t="s">
        <v>2306</v>
      </c>
      <c r="D401" s="2175"/>
      <c r="E401" s="2454"/>
      <c r="F401" s="2512"/>
      <c r="G401" s="1916"/>
      <c r="H401" s="2507"/>
      <c r="I401" s="2454"/>
      <c r="J401" s="2512"/>
    </row>
    <row r="402" spans="1:252" s="1884" customFormat="1" ht="14.25">
      <c r="A402" s="2495" t="s">
        <v>245</v>
      </c>
      <c r="B402" s="2341" t="s">
        <v>2307</v>
      </c>
      <c r="C402" s="1916" t="s">
        <v>30</v>
      </c>
      <c r="D402" s="2539"/>
      <c r="E402" s="2454">
        <v>714</v>
      </c>
      <c r="F402" s="2512">
        <f>D402*E402</f>
        <v>0</v>
      </c>
      <c r="G402" s="1916">
        <v>0</v>
      </c>
      <c r="H402" s="2507">
        <f>D402*G402</f>
        <v>0</v>
      </c>
      <c r="I402" s="2454">
        <v>6</v>
      </c>
      <c r="J402" s="2512">
        <f>D402*I402</f>
        <v>0</v>
      </c>
      <c r="K402" s="1846"/>
      <c r="L402" s="2187"/>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row>
    <row r="403" spans="1:252" s="1884" customFormat="1" ht="14.25">
      <c r="A403" s="2495"/>
      <c r="B403" s="2341"/>
      <c r="C403" s="1916"/>
      <c r="D403" s="2539"/>
      <c r="E403" s="2454"/>
      <c r="F403" s="2512"/>
      <c r="G403" s="1916"/>
      <c r="H403" s="2507"/>
      <c r="I403" s="2454"/>
      <c r="J403" s="2512"/>
      <c r="K403" s="1846"/>
      <c r="L403" s="2187"/>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row>
    <row r="404" spans="1:252" s="1884" customFormat="1" ht="14.25">
      <c r="A404" s="2495"/>
      <c r="B404" s="2341"/>
      <c r="C404" s="1916"/>
      <c r="D404" s="2539"/>
      <c r="E404" s="2454"/>
      <c r="F404" s="2512"/>
      <c r="G404" s="1916"/>
      <c r="H404" s="2507"/>
      <c r="I404" s="2454"/>
      <c r="J404" s="2512"/>
      <c r="K404" s="1846"/>
      <c r="L404" s="2187"/>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row>
    <row r="405" spans="1:252" s="1884" customFormat="1" ht="13.15">
      <c r="A405" s="2495" t="s">
        <v>1930</v>
      </c>
      <c r="B405" s="2513" t="s">
        <v>2308</v>
      </c>
      <c r="D405" s="2175"/>
      <c r="E405" s="2454"/>
      <c r="F405" s="2512"/>
      <c r="G405" s="1916"/>
      <c r="H405" s="2507"/>
      <c r="I405" s="2454"/>
      <c r="J405" s="2512"/>
    </row>
    <row r="406" spans="1:252" s="1884" customFormat="1" ht="14.25">
      <c r="A406" s="2495" t="s">
        <v>245</v>
      </c>
      <c r="B406" s="2341" t="s">
        <v>2309</v>
      </c>
      <c r="C406" s="1916" t="s">
        <v>30</v>
      </c>
      <c r="D406" s="2539"/>
      <c r="E406" s="2454">
        <v>224</v>
      </c>
      <c r="F406" s="2512">
        <f>D406*E406</f>
        <v>0</v>
      </c>
      <c r="G406" s="1916">
        <v>0</v>
      </c>
      <c r="H406" s="2507">
        <f>D406*G406</f>
        <v>0</v>
      </c>
      <c r="I406" s="2454">
        <v>3</v>
      </c>
      <c r="J406" s="2512">
        <f>D406*I406</f>
        <v>0</v>
      </c>
      <c r="K406" s="1846"/>
      <c r="L406" s="2187"/>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row>
    <row r="407" spans="1:252" s="1884" customFormat="1" ht="14.25">
      <c r="A407" s="2495"/>
      <c r="B407" s="2341"/>
      <c r="C407" s="1916"/>
      <c r="D407" s="2539"/>
      <c r="E407" s="2454"/>
      <c r="F407" s="2512"/>
      <c r="G407" s="1916"/>
      <c r="H407" s="2507"/>
      <c r="I407" s="2454"/>
      <c r="J407" s="2512"/>
      <c r="K407" s="1846"/>
      <c r="L407" s="218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row>
    <row r="408" spans="1:252" s="1884" customFormat="1" ht="13.15">
      <c r="A408" s="2495" t="s">
        <v>1930</v>
      </c>
      <c r="B408" s="2513" t="s">
        <v>2310</v>
      </c>
      <c r="D408" s="2175"/>
      <c r="E408" s="2454"/>
      <c r="F408" s="2512"/>
      <c r="G408" s="1916"/>
      <c r="H408" s="2507"/>
      <c r="I408" s="2454"/>
      <c r="J408" s="2512"/>
    </row>
    <row r="409" spans="1:252" s="1884" customFormat="1" ht="14.25">
      <c r="A409" s="2495" t="s">
        <v>245</v>
      </c>
      <c r="B409" s="2341" t="s">
        <v>2309</v>
      </c>
      <c r="C409" s="1916" t="s">
        <v>30</v>
      </c>
      <c r="D409" s="2539"/>
      <c r="E409" s="2454">
        <v>70</v>
      </c>
      <c r="F409" s="2512">
        <f>D409*E409</f>
        <v>0</v>
      </c>
      <c r="G409" s="1916">
        <v>0</v>
      </c>
      <c r="H409" s="2507">
        <f>D409*G409</f>
        <v>0</v>
      </c>
      <c r="I409" s="2454">
        <v>0</v>
      </c>
      <c r="J409" s="2512">
        <f>D409*I409</f>
        <v>0</v>
      </c>
      <c r="K409" s="1846"/>
      <c r="L409" s="2187"/>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row>
    <row r="410" spans="1:252" s="1884" customFormat="1" ht="14.25">
      <c r="A410" s="2495"/>
      <c r="B410" s="2341"/>
      <c r="C410" s="1916"/>
      <c r="D410" s="2539"/>
      <c r="E410" s="2454"/>
      <c r="F410" s="2512"/>
      <c r="G410" s="1916"/>
      <c r="H410" s="2507"/>
      <c r="I410" s="2454"/>
      <c r="J410" s="2512"/>
      <c r="K410" s="1846"/>
      <c r="L410" s="2187"/>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row>
    <row r="411" spans="1:252" s="1884" customFormat="1" ht="13.15">
      <c r="A411" s="262" t="s">
        <v>1932</v>
      </c>
      <c r="B411" s="308" t="s">
        <v>2199</v>
      </c>
      <c r="C411" s="295"/>
      <c r="D411" s="398"/>
      <c r="E411" s="1890"/>
      <c r="F411" s="1891"/>
      <c r="G411" s="2501"/>
      <c r="H411" s="2502"/>
      <c r="I411" s="2503"/>
      <c r="J411" s="2504"/>
    </row>
    <row r="412" spans="1:252" s="1884" customFormat="1" ht="89.25">
      <c r="A412" s="262"/>
      <c r="B412" s="241" t="s">
        <v>2200</v>
      </c>
      <c r="C412" s="295"/>
      <c r="D412" s="398"/>
      <c r="E412" s="1890"/>
      <c r="F412" s="1891"/>
      <c r="G412" s="2501"/>
      <c r="H412" s="2502"/>
      <c r="I412" s="2503"/>
      <c r="J412" s="2504"/>
    </row>
    <row r="413" spans="1:252" s="1884" customFormat="1" ht="13.15">
      <c r="A413" s="262"/>
      <c r="B413" s="308" t="s">
        <v>2202</v>
      </c>
      <c r="C413" s="295" t="s">
        <v>30</v>
      </c>
      <c r="D413" s="2534"/>
      <c r="E413" s="1890">
        <v>96</v>
      </c>
      <c r="F413" s="1891">
        <f>D413*E413</f>
        <v>0</v>
      </c>
      <c r="G413" s="1916">
        <v>0</v>
      </c>
      <c r="H413" s="1893">
        <f>D413*G413</f>
        <v>0</v>
      </c>
      <c r="I413" s="2454">
        <v>1</v>
      </c>
      <c r="J413" s="1891">
        <f>D413*I413</f>
        <v>0</v>
      </c>
    </row>
    <row r="414" spans="1:252" s="1884" customFormat="1" ht="13.15">
      <c r="A414" s="262"/>
      <c r="B414" s="308" t="s">
        <v>2203</v>
      </c>
      <c r="C414" s="295" t="s">
        <v>30</v>
      </c>
      <c r="D414" s="2534"/>
      <c r="E414" s="1890">
        <v>2</v>
      </c>
      <c r="F414" s="1891">
        <f>D414*E414</f>
        <v>0</v>
      </c>
      <c r="G414" s="1916">
        <v>0</v>
      </c>
      <c r="H414" s="1893">
        <f>D414*G414</f>
        <v>0</v>
      </c>
      <c r="I414" s="2454">
        <v>0</v>
      </c>
      <c r="J414" s="1891">
        <f>D414*I414</f>
        <v>0</v>
      </c>
    </row>
    <row r="415" spans="1:252" s="1884" customFormat="1" ht="13.15">
      <c r="A415" s="262"/>
      <c r="B415" s="308" t="s">
        <v>2204</v>
      </c>
      <c r="C415" s="295" t="s">
        <v>30</v>
      </c>
      <c r="D415" s="2534"/>
      <c r="E415" s="1890">
        <v>2</v>
      </c>
      <c r="F415" s="1891">
        <f>D415*E415</f>
        <v>0</v>
      </c>
      <c r="G415" s="1916">
        <v>0</v>
      </c>
      <c r="H415" s="1893">
        <f>D415*G415</f>
        <v>0</v>
      </c>
      <c r="I415" s="2454">
        <v>0</v>
      </c>
      <c r="J415" s="1891">
        <f>D415*I415</f>
        <v>0</v>
      </c>
    </row>
    <row r="416" spans="1:252" s="1884" customFormat="1" ht="13.15">
      <c r="A416" s="262"/>
      <c r="B416" s="308" t="s">
        <v>2205</v>
      </c>
      <c r="C416" s="295" t="s">
        <v>30</v>
      </c>
      <c r="D416" s="2534"/>
      <c r="E416" s="1890">
        <v>4</v>
      </c>
      <c r="F416" s="1891">
        <f>D416*E416</f>
        <v>0</v>
      </c>
      <c r="G416" s="1916">
        <v>0</v>
      </c>
      <c r="H416" s="1893">
        <f>D416*G416</f>
        <v>0</v>
      </c>
      <c r="I416" s="2454">
        <v>0</v>
      </c>
      <c r="J416" s="1891">
        <f>D416*I416</f>
        <v>0</v>
      </c>
    </row>
    <row r="417" spans="1:10" s="1884" customFormat="1" ht="13.15">
      <c r="A417" s="262"/>
      <c r="B417" s="308"/>
      <c r="C417" s="295"/>
      <c r="D417" s="1746"/>
      <c r="E417" s="1890"/>
      <c r="F417" s="1891"/>
      <c r="G417" s="2501"/>
      <c r="H417" s="2502"/>
      <c r="I417" s="2503"/>
      <c r="J417" s="2504"/>
    </row>
    <row r="418" spans="1:10" s="1884" customFormat="1" ht="63.75">
      <c r="A418" s="262" t="s">
        <v>1937</v>
      </c>
      <c r="B418" s="241" t="s">
        <v>2240</v>
      </c>
      <c r="C418" s="295"/>
      <c r="D418" s="398"/>
      <c r="E418" s="1890"/>
      <c r="F418" s="1891"/>
      <c r="G418" s="2501"/>
      <c r="H418" s="2502"/>
      <c r="I418" s="2503"/>
      <c r="J418" s="2504"/>
    </row>
    <row r="419" spans="1:10" s="1884" customFormat="1" ht="13.15">
      <c r="A419" s="262"/>
      <c r="B419" s="241" t="s">
        <v>1517</v>
      </c>
      <c r="C419" s="295" t="s">
        <v>30</v>
      </c>
      <c r="D419" s="2534"/>
      <c r="E419" s="1890">
        <v>14</v>
      </c>
      <c r="F419" s="1891">
        <f t="shared" ref="F419:F424" si="34">D419*E419</f>
        <v>0</v>
      </c>
      <c r="G419" s="1916">
        <v>0</v>
      </c>
      <c r="H419" s="1893">
        <f t="shared" ref="H419:H424" si="35">D419*G419</f>
        <v>0</v>
      </c>
      <c r="I419" s="2454">
        <v>0</v>
      </c>
      <c r="J419" s="1891">
        <f t="shared" ref="J419:J424" si="36">D419*I419</f>
        <v>0</v>
      </c>
    </row>
    <row r="420" spans="1:10" s="1884" customFormat="1" ht="13.15">
      <c r="A420" s="262"/>
      <c r="B420" s="241" t="s">
        <v>1519</v>
      </c>
      <c r="C420" s="295" t="s">
        <v>30</v>
      </c>
      <c r="D420" s="2534"/>
      <c r="E420" s="1890">
        <v>0</v>
      </c>
      <c r="F420" s="1891">
        <f t="shared" si="34"/>
        <v>0</v>
      </c>
      <c r="G420" s="1916">
        <v>0</v>
      </c>
      <c r="H420" s="1893">
        <f t="shared" si="35"/>
        <v>0</v>
      </c>
      <c r="I420" s="2454">
        <v>0</v>
      </c>
      <c r="J420" s="1891">
        <f t="shared" si="36"/>
        <v>0</v>
      </c>
    </row>
    <row r="421" spans="1:10" s="1884" customFormat="1" ht="13.15">
      <c r="A421" s="262"/>
      <c r="B421" s="241" t="s">
        <v>1520</v>
      </c>
      <c r="C421" s="295" t="s">
        <v>30</v>
      </c>
      <c r="D421" s="2534"/>
      <c r="E421" s="1890">
        <v>4</v>
      </c>
      <c r="F421" s="1891">
        <f t="shared" si="34"/>
        <v>0</v>
      </c>
      <c r="G421" s="1916">
        <v>0</v>
      </c>
      <c r="H421" s="1893">
        <f t="shared" si="35"/>
        <v>0</v>
      </c>
      <c r="I421" s="2454">
        <v>0</v>
      </c>
      <c r="J421" s="1891">
        <f t="shared" si="36"/>
        <v>0</v>
      </c>
    </row>
    <row r="422" spans="1:10" s="1884" customFormat="1" ht="13.15">
      <c r="A422" s="262"/>
      <c r="B422" s="241" t="s">
        <v>1524</v>
      </c>
      <c r="C422" s="295" t="s">
        <v>30</v>
      </c>
      <c r="D422" s="2534"/>
      <c r="E422" s="1890">
        <v>12</v>
      </c>
      <c r="F422" s="1891">
        <f t="shared" si="34"/>
        <v>0</v>
      </c>
      <c r="G422" s="1916">
        <v>0</v>
      </c>
      <c r="H422" s="1893">
        <f t="shared" si="35"/>
        <v>0</v>
      </c>
      <c r="I422" s="2454">
        <v>0</v>
      </c>
      <c r="J422" s="1891">
        <f t="shared" si="36"/>
        <v>0</v>
      </c>
    </row>
    <row r="423" spans="1:10" s="1884" customFormat="1" ht="13.15">
      <c r="A423" s="262"/>
      <c r="B423" s="241" t="s">
        <v>1521</v>
      </c>
      <c r="C423" s="295" t="s">
        <v>30</v>
      </c>
      <c r="D423" s="2534"/>
      <c r="E423" s="1890">
        <v>4</v>
      </c>
      <c r="F423" s="1891">
        <f t="shared" si="34"/>
        <v>0</v>
      </c>
      <c r="G423" s="1916">
        <v>0</v>
      </c>
      <c r="H423" s="1893">
        <f t="shared" si="35"/>
        <v>0</v>
      </c>
      <c r="I423" s="2454">
        <v>0</v>
      </c>
      <c r="J423" s="1891">
        <f t="shared" si="36"/>
        <v>0</v>
      </c>
    </row>
    <row r="424" spans="1:10" s="1884" customFormat="1" ht="13.15">
      <c r="A424" s="262"/>
      <c r="B424" s="241" t="s">
        <v>1522</v>
      </c>
      <c r="C424" s="295" t="s">
        <v>30</v>
      </c>
      <c r="D424" s="2534"/>
      <c r="E424" s="1890">
        <v>8</v>
      </c>
      <c r="F424" s="1891">
        <f t="shared" si="34"/>
        <v>0</v>
      </c>
      <c r="G424" s="1916">
        <v>0</v>
      </c>
      <c r="H424" s="1893">
        <f t="shared" si="35"/>
        <v>0</v>
      </c>
      <c r="I424" s="2454">
        <v>0</v>
      </c>
      <c r="J424" s="1891">
        <f t="shared" si="36"/>
        <v>0</v>
      </c>
    </row>
    <row r="425" spans="1:10" s="1884" customFormat="1" ht="13.15">
      <c r="A425" s="262"/>
      <c r="B425" s="241"/>
      <c r="C425" s="295"/>
      <c r="D425" s="398"/>
      <c r="E425" s="1890"/>
      <c r="F425" s="1891"/>
      <c r="G425" s="2501"/>
      <c r="H425" s="2502"/>
      <c r="I425" s="2503"/>
      <c r="J425" s="2504"/>
    </row>
    <row r="426" spans="1:10" s="1884" customFormat="1" ht="51">
      <c r="A426" s="262" t="s">
        <v>1940</v>
      </c>
      <c r="B426" s="241" t="s">
        <v>2311</v>
      </c>
      <c r="C426" s="295"/>
      <c r="D426" s="398"/>
      <c r="E426" s="1890"/>
      <c r="F426" s="1891"/>
      <c r="G426" s="2501"/>
      <c r="H426" s="2502"/>
      <c r="I426" s="2503"/>
      <c r="J426" s="2504"/>
    </row>
    <row r="427" spans="1:10" s="1884" customFormat="1" ht="13.15">
      <c r="A427" s="262"/>
      <c r="B427" s="241" t="s">
        <v>1518</v>
      </c>
      <c r="C427" s="295" t="s">
        <v>1295</v>
      </c>
      <c r="D427" s="2534"/>
      <c r="E427" s="1890">
        <v>12</v>
      </c>
      <c r="F427" s="1891">
        <f t="shared" ref="F427:F433" si="37">D427*E427</f>
        <v>0</v>
      </c>
      <c r="G427" s="1916">
        <v>0</v>
      </c>
      <c r="H427" s="1893">
        <f t="shared" ref="H427:H433" si="38">D427*G427</f>
        <v>0</v>
      </c>
      <c r="I427" s="2454">
        <v>0</v>
      </c>
      <c r="J427" s="1891">
        <f t="shared" ref="J427:J433" si="39">D427*I427</f>
        <v>0</v>
      </c>
    </row>
    <row r="428" spans="1:10" s="1884" customFormat="1" ht="13.15">
      <c r="A428" s="262"/>
      <c r="B428" s="241" t="s">
        <v>1519</v>
      </c>
      <c r="C428" s="295" t="s">
        <v>1295</v>
      </c>
      <c r="D428" s="2534"/>
      <c r="E428" s="1890">
        <v>1955</v>
      </c>
      <c r="F428" s="1891">
        <f>D428*E428</f>
        <v>0</v>
      </c>
      <c r="G428" s="1916">
        <v>0</v>
      </c>
      <c r="H428" s="1893">
        <f>D428*G428</f>
        <v>0</v>
      </c>
      <c r="I428" s="2454">
        <v>58</v>
      </c>
      <c r="J428" s="1891">
        <f>D428*I428</f>
        <v>0</v>
      </c>
    </row>
    <row r="429" spans="1:10" s="1884" customFormat="1" ht="13.15">
      <c r="A429" s="262"/>
      <c r="B429" s="241" t="s">
        <v>1520</v>
      </c>
      <c r="C429" s="295" t="s">
        <v>1295</v>
      </c>
      <c r="D429" s="2534"/>
      <c r="E429" s="1890">
        <v>1189</v>
      </c>
      <c r="F429" s="1891">
        <f t="shared" si="37"/>
        <v>0</v>
      </c>
      <c r="G429" s="1916">
        <v>0</v>
      </c>
      <c r="H429" s="1893">
        <f t="shared" si="38"/>
        <v>0</v>
      </c>
      <c r="I429" s="2454">
        <v>0</v>
      </c>
      <c r="J429" s="1891">
        <f t="shared" si="39"/>
        <v>0</v>
      </c>
    </row>
    <row r="430" spans="1:10" s="1884" customFormat="1" ht="13.15">
      <c r="A430" s="262"/>
      <c r="B430" s="241" t="s">
        <v>1524</v>
      </c>
      <c r="C430" s="295" t="s">
        <v>1295</v>
      </c>
      <c r="D430" s="2534"/>
      <c r="E430" s="1890">
        <v>152</v>
      </c>
      <c r="F430" s="1891">
        <f t="shared" si="37"/>
        <v>0</v>
      </c>
      <c r="G430" s="1916">
        <v>0</v>
      </c>
      <c r="H430" s="1893">
        <f t="shared" si="38"/>
        <v>0</v>
      </c>
      <c r="I430" s="2454">
        <v>0</v>
      </c>
      <c r="J430" s="1891">
        <f t="shared" si="39"/>
        <v>0</v>
      </c>
    </row>
    <row r="431" spans="1:10" s="1884" customFormat="1" ht="13.15">
      <c r="A431" s="399"/>
      <c r="B431" s="241" t="s">
        <v>1521</v>
      </c>
      <c r="C431" s="295" t="s">
        <v>1295</v>
      </c>
      <c r="D431" s="2534"/>
      <c r="E431" s="1890">
        <v>178</v>
      </c>
      <c r="F431" s="1891">
        <f t="shared" si="37"/>
        <v>0</v>
      </c>
      <c r="G431" s="1916">
        <v>0</v>
      </c>
      <c r="H431" s="1893">
        <f t="shared" si="38"/>
        <v>0</v>
      </c>
      <c r="I431" s="2454">
        <v>0</v>
      </c>
      <c r="J431" s="1891">
        <f t="shared" si="39"/>
        <v>0</v>
      </c>
    </row>
    <row r="432" spans="1:10" s="1884" customFormat="1" ht="13.15">
      <c r="A432" s="399"/>
      <c r="B432" s="241" t="s">
        <v>1522</v>
      </c>
      <c r="C432" s="295" t="s">
        <v>1295</v>
      </c>
      <c r="D432" s="2534"/>
      <c r="E432" s="1890">
        <v>396</v>
      </c>
      <c r="F432" s="1891">
        <f t="shared" si="37"/>
        <v>0</v>
      </c>
      <c r="G432" s="1916">
        <v>0</v>
      </c>
      <c r="H432" s="1893">
        <f t="shared" si="38"/>
        <v>0</v>
      </c>
      <c r="I432" s="2454">
        <v>0</v>
      </c>
      <c r="J432" s="1891">
        <f t="shared" si="39"/>
        <v>0</v>
      </c>
    </row>
    <row r="433" spans="1:10" s="1884" customFormat="1" ht="13.15">
      <c r="A433" s="399"/>
      <c r="B433" s="241" t="s">
        <v>1350</v>
      </c>
      <c r="C433" s="295" t="s">
        <v>1295</v>
      </c>
      <c r="D433" s="2534"/>
      <c r="E433" s="1890">
        <v>205</v>
      </c>
      <c r="F433" s="1891">
        <f t="shared" si="37"/>
        <v>0</v>
      </c>
      <c r="G433" s="1916">
        <v>0</v>
      </c>
      <c r="H433" s="1893">
        <f t="shared" si="38"/>
        <v>0</v>
      </c>
      <c r="I433" s="2454">
        <v>0</v>
      </c>
      <c r="J433" s="1891">
        <f t="shared" si="39"/>
        <v>0</v>
      </c>
    </row>
    <row r="434" spans="1:10" s="2514" customFormat="1" ht="13.15">
      <c r="A434" s="262"/>
      <c r="B434" s="241"/>
      <c r="C434" s="295"/>
      <c r="D434" s="2534"/>
      <c r="E434" s="1890"/>
      <c r="F434" s="1891"/>
      <c r="G434" s="1916"/>
      <c r="H434" s="1893"/>
      <c r="I434" s="2454"/>
      <c r="J434" s="1891"/>
    </row>
    <row r="435" spans="1:10" s="1884" customFormat="1" ht="76.5">
      <c r="A435" s="262" t="s">
        <v>1942</v>
      </c>
      <c r="B435" s="241" t="s">
        <v>2312</v>
      </c>
      <c r="C435" s="295"/>
      <c r="D435" s="398"/>
      <c r="E435" s="1890"/>
      <c r="F435" s="1891"/>
      <c r="G435" s="2501"/>
      <c r="H435" s="2502"/>
      <c r="I435" s="2503"/>
      <c r="J435" s="2504"/>
    </row>
    <row r="436" spans="1:10" s="1884" customFormat="1" ht="38.25">
      <c r="A436" s="262" t="s">
        <v>1180</v>
      </c>
      <c r="B436" s="241" t="s">
        <v>2313</v>
      </c>
      <c r="C436" s="295"/>
      <c r="D436" s="398"/>
      <c r="E436" s="2442"/>
      <c r="F436" s="1891"/>
      <c r="G436" s="2501"/>
      <c r="H436" s="2502"/>
      <c r="I436" s="2503"/>
      <c r="J436" s="2504"/>
    </row>
    <row r="437" spans="1:10" s="1884" customFormat="1" ht="13.15">
      <c r="A437" s="399"/>
      <c r="B437" s="241" t="s">
        <v>1518</v>
      </c>
      <c r="C437" s="295" t="s">
        <v>1295</v>
      </c>
      <c r="D437" s="2534"/>
      <c r="E437" s="2442">
        <f t="shared" ref="E437:E443" si="40">E427</f>
        <v>12</v>
      </c>
      <c r="F437" s="1891">
        <f t="shared" ref="F437:F442" si="41">D437*E437</f>
        <v>0</v>
      </c>
      <c r="G437" s="1916">
        <f>G427</f>
        <v>0</v>
      </c>
      <c r="H437" s="1893">
        <f t="shared" ref="H437:H442" si="42">D437*G437</f>
        <v>0</v>
      </c>
      <c r="I437" s="2442">
        <f>I427</f>
        <v>0</v>
      </c>
      <c r="J437" s="1891">
        <f t="shared" ref="J437:J442" si="43">D437*I437</f>
        <v>0</v>
      </c>
    </row>
    <row r="438" spans="1:10" s="1884" customFormat="1" ht="13.15">
      <c r="A438" s="399"/>
      <c r="B438" s="241" t="s">
        <v>1519</v>
      </c>
      <c r="C438" s="295" t="s">
        <v>1295</v>
      </c>
      <c r="D438" s="2534"/>
      <c r="E438" s="2442">
        <f t="shared" si="40"/>
        <v>1955</v>
      </c>
      <c r="F438" s="1891">
        <f>D438*E438</f>
        <v>0</v>
      </c>
      <c r="G438" s="1916">
        <f>G428</f>
        <v>0</v>
      </c>
      <c r="H438" s="1893">
        <f>D438*G438</f>
        <v>0</v>
      </c>
      <c r="I438" s="2442">
        <f>I428</f>
        <v>58</v>
      </c>
      <c r="J438" s="1891">
        <f>D438*I438</f>
        <v>0</v>
      </c>
    </row>
    <row r="439" spans="1:10" s="1884" customFormat="1" ht="13.15">
      <c r="A439" s="262"/>
      <c r="B439" s="241" t="s">
        <v>1520</v>
      </c>
      <c r="C439" s="295" t="s">
        <v>1295</v>
      </c>
      <c r="D439" s="2534"/>
      <c r="E439" s="2442">
        <f t="shared" si="40"/>
        <v>1189</v>
      </c>
      <c r="F439" s="1891">
        <f t="shared" si="41"/>
        <v>0</v>
      </c>
      <c r="G439" s="1916">
        <f t="shared" ref="G439:I443" si="44">G429</f>
        <v>0</v>
      </c>
      <c r="H439" s="1893">
        <f t="shared" si="42"/>
        <v>0</v>
      </c>
      <c r="I439" s="2442">
        <f t="shared" si="44"/>
        <v>0</v>
      </c>
      <c r="J439" s="1891">
        <f t="shared" si="43"/>
        <v>0</v>
      </c>
    </row>
    <row r="440" spans="1:10" s="1884" customFormat="1" ht="13.15">
      <c r="A440" s="262"/>
      <c r="B440" s="241" t="s">
        <v>1524</v>
      </c>
      <c r="C440" s="295" t="s">
        <v>1295</v>
      </c>
      <c r="D440" s="2534"/>
      <c r="E440" s="2442">
        <f t="shared" si="40"/>
        <v>152</v>
      </c>
      <c r="F440" s="1891">
        <f t="shared" si="41"/>
        <v>0</v>
      </c>
      <c r="G440" s="1916">
        <f t="shared" si="44"/>
        <v>0</v>
      </c>
      <c r="H440" s="1893">
        <f t="shared" si="42"/>
        <v>0</v>
      </c>
      <c r="I440" s="2442">
        <f t="shared" si="44"/>
        <v>0</v>
      </c>
      <c r="J440" s="1891">
        <f t="shared" si="43"/>
        <v>0</v>
      </c>
    </row>
    <row r="441" spans="1:10" s="1884" customFormat="1" ht="13.15">
      <c r="A441" s="262"/>
      <c r="B441" s="241" t="s">
        <v>1521</v>
      </c>
      <c r="C441" s="295" t="s">
        <v>1295</v>
      </c>
      <c r="D441" s="2534"/>
      <c r="E441" s="2442">
        <f t="shared" si="40"/>
        <v>178</v>
      </c>
      <c r="F441" s="1891">
        <f t="shared" si="41"/>
        <v>0</v>
      </c>
      <c r="G441" s="1916">
        <f t="shared" si="44"/>
        <v>0</v>
      </c>
      <c r="H441" s="1893">
        <f t="shared" si="42"/>
        <v>0</v>
      </c>
      <c r="I441" s="2442">
        <f t="shared" si="44"/>
        <v>0</v>
      </c>
      <c r="J441" s="1891">
        <f t="shared" si="43"/>
        <v>0</v>
      </c>
    </row>
    <row r="442" spans="1:10" s="1884" customFormat="1" ht="13.15">
      <c r="A442" s="262"/>
      <c r="B442" s="241" t="s">
        <v>1522</v>
      </c>
      <c r="C442" s="295" t="s">
        <v>1295</v>
      </c>
      <c r="D442" s="2534"/>
      <c r="E442" s="2442">
        <f t="shared" si="40"/>
        <v>396</v>
      </c>
      <c r="F442" s="1891">
        <f t="shared" si="41"/>
        <v>0</v>
      </c>
      <c r="G442" s="1916">
        <f t="shared" si="44"/>
        <v>0</v>
      </c>
      <c r="H442" s="1893">
        <f t="shared" si="42"/>
        <v>0</v>
      </c>
      <c r="I442" s="2442">
        <f t="shared" si="44"/>
        <v>0</v>
      </c>
      <c r="J442" s="1891">
        <f t="shared" si="43"/>
        <v>0</v>
      </c>
    </row>
    <row r="443" spans="1:10" s="1884" customFormat="1" ht="13.15">
      <c r="A443" s="262"/>
      <c r="B443" s="241" t="s">
        <v>1350</v>
      </c>
      <c r="C443" s="295" t="s">
        <v>1295</v>
      </c>
      <c r="D443" s="2534"/>
      <c r="E443" s="2442">
        <f t="shared" si="40"/>
        <v>205</v>
      </c>
      <c r="F443" s="1891">
        <f>D443*E443</f>
        <v>0</v>
      </c>
      <c r="G443" s="1916">
        <f t="shared" si="44"/>
        <v>0</v>
      </c>
      <c r="H443" s="1893">
        <f>D443*G443</f>
        <v>0</v>
      </c>
      <c r="I443" s="2442">
        <f t="shared" si="44"/>
        <v>0</v>
      </c>
      <c r="J443" s="1891">
        <f>D443*I443</f>
        <v>0</v>
      </c>
    </row>
    <row r="444" spans="1:10" s="1884" customFormat="1" ht="13.15">
      <c r="A444" s="262"/>
      <c r="B444" s="241"/>
      <c r="C444" s="295"/>
      <c r="D444" s="1746"/>
      <c r="E444" s="2442"/>
      <c r="F444" s="1891"/>
      <c r="G444" s="2501"/>
      <c r="H444" s="2502"/>
      <c r="I444" s="2503"/>
      <c r="J444" s="2504"/>
    </row>
    <row r="445" spans="1:10" s="1884" customFormat="1" ht="38.25">
      <c r="A445" s="262" t="s">
        <v>1944</v>
      </c>
      <c r="B445" s="241" t="s">
        <v>2314</v>
      </c>
      <c r="C445" s="295"/>
      <c r="D445" s="398"/>
      <c r="E445" s="2442"/>
      <c r="F445" s="1891"/>
      <c r="G445" s="2501"/>
      <c r="H445" s="2502"/>
      <c r="I445" s="2503"/>
      <c r="J445" s="2504"/>
    </row>
    <row r="446" spans="1:10" s="1884" customFormat="1" ht="13.15">
      <c r="A446" s="262"/>
      <c r="B446" s="241" t="s">
        <v>1518</v>
      </c>
      <c r="C446" s="295" t="s">
        <v>30</v>
      </c>
      <c r="D446" s="2534"/>
      <c r="E446" s="2442">
        <f>E427/2</f>
        <v>6</v>
      </c>
      <c r="F446" s="1891">
        <f>D446*E446</f>
        <v>0</v>
      </c>
      <c r="G446" s="1916">
        <f>G427/2</f>
        <v>0</v>
      </c>
      <c r="H446" s="1893">
        <f>D446*G446</f>
        <v>0</v>
      </c>
      <c r="I446" s="2442">
        <f t="shared" ref="I446:I452" si="45">I427/2</f>
        <v>0</v>
      </c>
      <c r="J446" s="1891">
        <f>D446*I446</f>
        <v>0</v>
      </c>
    </row>
    <row r="447" spans="1:10" s="1884" customFormat="1" ht="13.15">
      <c r="A447" s="262"/>
      <c r="B447" s="241" t="s">
        <v>1519</v>
      </c>
      <c r="C447" s="295" t="s">
        <v>30</v>
      </c>
      <c r="D447" s="2534"/>
      <c r="E447" s="2442">
        <f t="shared" ref="E447:G452" si="46">E428/2</f>
        <v>977.5</v>
      </c>
      <c r="F447" s="1891">
        <f t="shared" ref="F447:F452" si="47">D447*E447</f>
        <v>0</v>
      </c>
      <c r="G447" s="1916">
        <f t="shared" si="46"/>
        <v>0</v>
      </c>
      <c r="H447" s="1893">
        <f t="shared" ref="H447:H452" si="48">D447*G447</f>
        <v>0</v>
      </c>
      <c r="I447" s="2442">
        <f t="shared" si="45"/>
        <v>29</v>
      </c>
      <c r="J447" s="1891">
        <f t="shared" ref="J447:J452" si="49">D447*I447</f>
        <v>0</v>
      </c>
    </row>
    <row r="448" spans="1:10" s="1884" customFormat="1" ht="13.15">
      <c r="A448" s="262"/>
      <c r="B448" s="241" t="s">
        <v>1520</v>
      </c>
      <c r="C448" s="295" t="s">
        <v>30</v>
      </c>
      <c r="D448" s="2534"/>
      <c r="E448" s="2442">
        <f t="shared" si="46"/>
        <v>594.5</v>
      </c>
      <c r="F448" s="1891">
        <f t="shared" si="47"/>
        <v>0</v>
      </c>
      <c r="G448" s="1916">
        <f t="shared" si="46"/>
        <v>0</v>
      </c>
      <c r="H448" s="1893">
        <f t="shared" si="48"/>
        <v>0</v>
      </c>
      <c r="I448" s="2442">
        <f t="shared" si="45"/>
        <v>0</v>
      </c>
      <c r="J448" s="1891">
        <f t="shared" si="49"/>
        <v>0</v>
      </c>
    </row>
    <row r="449" spans="1:14" s="1884" customFormat="1" ht="13.15">
      <c r="A449" s="262"/>
      <c r="B449" s="241" t="s">
        <v>1524</v>
      </c>
      <c r="C449" s="295" t="s">
        <v>30</v>
      </c>
      <c r="D449" s="2534"/>
      <c r="E449" s="2442">
        <f t="shared" si="46"/>
        <v>76</v>
      </c>
      <c r="F449" s="1891">
        <f t="shared" si="47"/>
        <v>0</v>
      </c>
      <c r="G449" s="1916">
        <f t="shared" si="46"/>
        <v>0</v>
      </c>
      <c r="H449" s="1893">
        <f t="shared" si="48"/>
        <v>0</v>
      </c>
      <c r="I449" s="2442">
        <f t="shared" si="45"/>
        <v>0</v>
      </c>
      <c r="J449" s="1891">
        <f t="shared" si="49"/>
        <v>0</v>
      </c>
    </row>
    <row r="450" spans="1:14" s="1884" customFormat="1" ht="13.15">
      <c r="A450" s="262"/>
      <c r="B450" s="241" t="s">
        <v>1521</v>
      </c>
      <c r="C450" s="295" t="s">
        <v>30</v>
      </c>
      <c r="D450" s="2534"/>
      <c r="E450" s="2442">
        <f t="shared" si="46"/>
        <v>89</v>
      </c>
      <c r="F450" s="1891">
        <f t="shared" si="47"/>
        <v>0</v>
      </c>
      <c r="G450" s="1916">
        <f t="shared" si="46"/>
        <v>0</v>
      </c>
      <c r="H450" s="1893">
        <f t="shared" si="48"/>
        <v>0</v>
      </c>
      <c r="I450" s="2442">
        <f t="shared" si="45"/>
        <v>0</v>
      </c>
      <c r="J450" s="1891">
        <f t="shared" si="49"/>
        <v>0</v>
      </c>
    </row>
    <row r="451" spans="1:14" s="1884" customFormat="1" ht="13.15">
      <c r="A451" s="262"/>
      <c r="B451" s="241" t="s">
        <v>1522</v>
      </c>
      <c r="C451" s="295" t="s">
        <v>30</v>
      </c>
      <c r="D451" s="2534"/>
      <c r="E451" s="2442">
        <f t="shared" si="46"/>
        <v>198</v>
      </c>
      <c r="F451" s="1891">
        <f t="shared" si="47"/>
        <v>0</v>
      </c>
      <c r="G451" s="1916">
        <f t="shared" si="46"/>
        <v>0</v>
      </c>
      <c r="H451" s="1893">
        <f t="shared" si="48"/>
        <v>0</v>
      </c>
      <c r="I451" s="2442">
        <f t="shared" si="45"/>
        <v>0</v>
      </c>
      <c r="J451" s="1891">
        <f t="shared" si="49"/>
        <v>0</v>
      </c>
    </row>
    <row r="452" spans="1:14" s="1884" customFormat="1" ht="13.15">
      <c r="A452" s="262"/>
      <c r="B452" s="241" t="s">
        <v>1350</v>
      </c>
      <c r="C452" s="295" t="s">
        <v>30</v>
      </c>
      <c r="D452" s="2534"/>
      <c r="E452" s="2442">
        <f t="shared" si="46"/>
        <v>102.5</v>
      </c>
      <c r="F452" s="1891">
        <f t="shared" si="47"/>
        <v>0</v>
      </c>
      <c r="G452" s="1916">
        <f t="shared" si="46"/>
        <v>0</v>
      </c>
      <c r="H452" s="1893">
        <f t="shared" si="48"/>
        <v>0</v>
      </c>
      <c r="I452" s="2442">
        <f t="shared" si="45"/>
        <v>0</v>
      </c>
      <c r="J452" s="1891">
        <f t="shared" si="49"/>
        <v>0</v>
      </c>
    </row>
    <row r="453" spans="1:14" s="1884" customFormat="1" ht="38.25">
      <c r="A453" s="262"/>
      <c r="B453" s="241" t="s">
        <v>2215</v>
      </c>
      <c r="C453" s="307" t="s">
        <v>1313</v>
      </c>
      <c r="D453" s="1761"/>
      <c r="E453" s="2511"/>
      <c r="F453" s="1891"/>
      <c r="G453" s="2501"/>
      <c r="H453" s="2502"/>
      <c r="I453" s="2503"/>
      <c r="J453" s="2504"/>
    </row>
    <row r="454" spans="1:14" s="1884" customFormat="1" ht="13.15">
      <c r="A454" s="262"/>
      <c r="B454" s="241"/>
      <c r="C454" s="307"/>
      <c r="D454" s="1761"/>
      <c r="E454" s="2511"/>
      <c r="F454" s="1891"/>
      <c r="G454" s="2501"/>
      <c r="H454" s="2502"/>
      <c r="I454" s="2503"/>
      <c r="J454" s="2504"/>
    </row>
    <row r="455" spans="1:14" s="1884" customFormat="1" ht="13.15">
      <c r="A455" s="294" t="s">
        <v>1945</v>
      </c>
      <c r="B455" s="241" t="s">
        <v>1538</v>
      </c>
      <c r="C455" s="254"/>
      <c r="D455" s="398"/>
      <c r="E455" s="2442"/>
      <c r="F455" s="1891"/>
      <c r="G455" s="2501"/>
      <c r="H455" s="2502"/>
      <c r="I455" s="2503"/>
      <c r="J455" s="2504"/>
    </row>
    <row r="456" spans="1:14" s="1884" customFormat="1" ht="25.5">
      <c r="A456" s="294"/>
      <c r="B456" s="241" t="s">
        <v>1539</v>
      </c>
      <c r="C456" s="295" t="s">
        <v>1313</v>
      </c>
      <c r="D456" s="2534"/>
      <c r="E456" s="2442">
        <v>1</v>
      </c>
      <c r="F456" s="1891">
        <f>SUM(F427:F433)*0.45</f>
        <v>0</v>
      </c>
      <c r="G456" s="1916">
        <v>0</v>
      </c>
      <c r="H456" s="1893">
        <f>SUM(H443:H451)*0.45</f>
        <v>0</v>
      </c>
      <c r="I456" s="2454">
        <v>0</v>
      </c>
      <c r="J456" s="1891">
        <f>SUM(J443:J451)*0.45</f>
        <v>0</v>
      </c>
    </row>
    <row r="457" spans="1:14" s="2514" customFormat="1" ht="13.15">
      <c r="A457" s="262"/>
      <c r="B457" s="241"/>
      <c r="C457" s="307"/>
      <c r="D457" s="1761"/>
      <c r="E457" s="2442"/>
      <c r="F457" s="1891"/>
      <c r="G457" s="2501"/>
      <c r="H457" s="2502"/>
      <c r="I457" s="2503"/>
      <c r="J457" s="2504"/>
    </row>
    <row r="458" spans="1:14" s="1884" customFormat="1" ht="13.15">
      <c r="A458" s="2495" t="s">
        <v>1946</v>
      </c>
      <c r="B458" s="2341" t="s">
        <v>2315</v>
      </c>
      <c r="C458" s="1916"/>
      <c r="D458" s="2537"/>
      <c r="E458" s="2454"/>
      <c r="F458" s="2512"/>
      <c r="G458" s="1916"/>
      <c r="H458" s="2507"/>
      <c r="I458" s="2454"/>
      <c r="J458" s="2512"/>
    </row>
    <row r="459" spans="1:14" s="1884" customFormat="1" ht="14.25">
      <c r="A459" s="2495"/>
      <c r="B459" s="2341" t="s">
        <v>1519</v>
      </c>
      <c r="C459" s="1916" t="s">
        <v>30</v>
      </c>
      <c r="D459" s="2539"/>
      <c r="E459" s="2454">
        <f>SUM(E384:E393)*2</f>
        <v>166</v>
      </c>
      <c r="F459" s="2512">
        <f>D459*E459</f>
        <v>0</v>
      </c>
      <c r="G459" s="2460">
        <f>SUM(G384:G390)*2</f>
        <v>0</v>
      </c>
      <c r="H459" s="2507">
        <f>D459*G459</f>
        <v>0</v>
      </c>
      <c r="I459" s="2454">
        <v>2</v>
      </c>
      <c r="J459" s="2512">
        <f>D459*I459</f>
        <v>0</v>
      </c>
      <c r="K459" s="1846"/>
      <c r="L459" s="2187"/>
    </row>
    <row r="460" spans="1:14" s="1884" customFormat="1" ht="13.15">
      <c r="A460" s="2495"/>
      <c r="B460" s="2341"/>
      <c r="C460" s="1916"/>
      <c r="D460" s="2537"/>
      <c r="E460" s="1891"/>
      <c r="F460" s="1891"/>
      <c r="I460" s="1891"/>
      <c r="J460" s="1882"/>
    </row>
    <row r="461" spans="1:14" customFormat="1" ht="27" customHeight="1">
      <c r="A461" s="2495" t="s">
        <v>1947</v>
      </c>
      <c r="B461" s="212" t="s">
        <v>2316</v>
      </c>
      <c r="C461" s="1916" t="s">
        <v>30</v>
      </c>
      <c r="D461" s="2539"/>
      <c r="E461" s="2454">
        <v>2252</v>
      </c>
      <c r="F461" s="2512">
        <f>D461*E461</f>
        <v>0</v>
      </c>
      <c r="G461" s="2460">
        <v>0</v>
      </c>
      <c r="H461" s="2507">
        <f>D461*G461</f>
        <v>0</v>
      </c>
      <c r="I461" s="2454">
        <v>8</v>
      </c>
      <c r="J461" s="2512">
        <f>D461*I461</f>
        <v>0</v>
      </c>
      <c r="K461" s="1846"/>
      <c r="L461" s="2187"/>
      <c r="M461" s="2187"/>
      <c r="N461" s="2187"/>
    </row>
    <row r="462" spans="1:14" customFormat="1" ht="14.25">
      <c r="A462" s="2495"/>
      <c r="B462" s="2341"/>
      <c r="C462" s="1916"/>
      <c r="D462" s="2175"/>
      <c r="E462" s="2454"/>
      <c r="F462" s="1882"/>
      <c r="G462" s="1916"/>
      <c r="H462" s="1884"/>
      <c r="I462" s="2454"/>
      <c r="J462" s="1882"/>
      <c r="K462" s="1846"/>
      <c r="L462" s="1884"/>
      <c r="M462" s="2187"/>
      <c r="N462" s="2187"/>
    </row>
    <row r="463" spans="1:14" customFormat="1" ht="27" customHeight="1">
      <c r="A463" s="2495" t="s">
        <v>1948</v>
      </c>
      <c r="B463" s="212" t="s">
        <v>2317</v>
      </c>
      <c r="C463" s="1916" t="s">
        <v>26</v>
      </c>
      <c r="D463" s="2539"/>
      <c r="E463" s="2454">
        <v>215</v>
      </c>
      <c r="F463" s="2512">
        <f>D463*E463</f>
        <v>0</v>
      </c>
      <c r="G463" s="1916">
        <v>0</v>
      </c>
      <c r="H463" s="2507">
        <f>D463*G463</f>
        <v>0</v>
      </c>
      <c r="I463" s="2454">
        <v>12</v>
      </c>
      <c r="J463" s="2512">
        <f>D463*I463</f>
        <v>0</v>
      </c>
      <c r="K463" s="1846"/>
      <c r="L463" s="2187"/>
      <c r="M463" s="2187"/>
      <c r="N463" s="2187"/>
    </row>
    <row r="464" spans="1:14" customFormat="1" ht="14.25">
      <c r="A464" s="2495"/>
      <c r="B464" s="2341"/>
      <c r="C464" s="1916"/>
      <c r="D464" s="2175"/>
      <c r="E464" s="2454"/>
      <c r="F464" s="1882"/>
      <c r="G464" s="1916"/>
      <c r="H464" s="1884"/>
      <c r="I464" s="2454"/>
      <c r="J464" s="1882"/>
      <c r="K464" s="1846"/>
      <c r="L464" s="1884"/>
      <c r="M464" s="2187"/>
      <c r="N464" s="2187"/>
    </row>
    <row r="465" spans="1:14" s="1819" customFormat="1" ht="28.5">
      <c r="A465" s="1830" t="s">
        <v>1950</v>
      </c>
      <c r="B465" s="1820" t="s">
        <v>4523</v>
      </c>
      <c r="C465" s="1846"/>
      <c r="D465" s="2147"/>
      <c r="E465" s="2454"/>
      <c r="F465" s="2454"/>
      <c r="G465" s="1850"/>
      <c r="H465" s="1847"/>
      <c r="I465" s="2454"/>
      <c r="J465" s="2454"/>
    </row>
    <row r="466" spans="1:14" s="1819" customFormat="1" ht="15">
      <c r="A466" s="1830"/>
      <c r="B466" s="1077" t="s">
        <v>4524</v>
      </c>
      <c r="C466" s="1846" t="s">
        <v>30</v>
      </c>
      <c r="D466" s="2147"/>
      <c r="E466" s="2454">
        <v>20</v>
      </c>
      <c r="F466" s="2454">
        <f>D466*E466</f>
        <v>0</v>
      </c>
      <c r="G466" s="1850">
        <v>0</v>
      </c>
      <c r="H466" s="1847">
        <f>D466*G466</f>
        <v>0</v>
      </c>
      <c r="I466" s="2454">
        <v>2</v>
      </c>
      <c r="J466" s="2454">
        <f>D466*I466</f>
        <v>0</v>
      </c>
    </row>
    <row r="467" spans="1:14" s="1819" customFormat="1" ht="14.25">
      <c r="A467" s="1830"/>
      <c r="B467" s="1820"/>
      <c r="C467" s="1846"/>
      <c r="D467" s="2175"/>
      <c r="E467" s="2454"/>
      <c r="F467" s="2454"/>
      <c r="G467" s="1850"/>
      <c r="H467" s="1884"/>
      <c r="I467" s="2454"/>
      <c r="J467" s="2454"/>
    </row>
    <row r="468" spans="1:14" customFormat="1" ht="28.5" customHeight="1">
      <c r="A468" s="2271" t="s">
        <v>1952</v>
      </c>
      <c r="B468" s="415" t="s">
        <v>2219</v>
      </c>
      <c r="C468" s="403" t="s">
        <v>30</v>
      </c>
      <c r="D468" s="1950"/>
      <c r="E468" s="416">
        <v>24</v>
      </c>
      <c r="F468" s="2512">
        <f>D468*E468</f>
        <v>0</v>
      </c>
      <c r="G468" s="417">
        <v>0</v>
      </c>
      <c r="H468" s="2507">
        <f>D468*G468</f>
        <v>0</v>
      </c>
      <c r="I468" s="416">
        <v>2</v>
      </c>
      <c r="J468" s="2512">
        <f>D468*I468</f>
        <v>0</v>
      </c>
      <c r="K468" s="417"/>
      <c r="L468" s="2187"/>
      <c r="M468" s="2187"/>
      <c r="N468" s="2187"/>
    </row>
    <row r="469" spans="1:14" customFormat="1" ht="14.25">
      <c r="A469" s="2495"/>
      <c r="B469" s="1919"/>
      <c r="C469" s="1916"/>
      <c r="D469" s="1763"/>
      <c r="E469" s="2454"/>
      <c r="F469" s="2515"/>
      <c r="G469" s="1916"/>
      <c r="H469" s="2516"/>
      <c r="I469" s="2454"/>
      <c r="J469" s="2515"/>
      <c r="K469" s="1846"/>
      <c r="L469" s="2434"/>
      <c r="M469" s="2187"/>
      <c r="N469" s="2187"/>
    </row>
    <row r="470" spans="1:14" s="1884" customFormat="1" ht="14.25">
      <c r="A470" s="2517"/>
      <c r="B470" s="2255" t="str">
        <f>B353</f>
        <v>TALNO OGREVANJE IN HLAJENJE</v>
      </c>
      <c r="C470" s="2500"/>
      <c r="D470" s="2371" t="s">
        <v>1322</v>
      </c>
      <c r="E470" s="2500"/>
      <c r="F470" s="2257">
        <f>SUM(F355:F469)</f>
        <v>0</v>
      </c>
      <c r="G470" s="2500"/>
      <c r="H470" s="2257">
        <f>SUM(H355:H469)</f>
        <v>0</v>
      </c>
      <c r="I470" s="2500"/>
      <c r="J470" s="2257">
        <f>SUM(J355:J469)</f>
        <v>0</v>
      </c>
      <c r="K470" s="417"/>
      <c r="L470" s="2187"/>
    </row>
    <row r="471" spans="1:14" s="2451" customFormat="1" ht="14.25">
      <c r="A471" s="394"/>
      <c r="B471" s="419"/>
      <c r="C471" s="393"/>
      <c r="D471" s="1754"/>
      <c r="E471" s="2275"/>
      <c r="F471" s="2293"/>
      <c r="G471" s="2265"/>
      <c r="H471" s="2192"/>
      <c r="I471" s="2275"/>
      <c r="J471" s="2293"/>
      <c r="K471" s="1846"/>
      <c r="L471" s="2434"/>
    </row>
    <row r="472" spans="1:14" s="2451" customFormat="1" ht="13.15">
      <c r="A472" s="262"/>
      <c r="B472" s="283"/>
      <c r="C472" s="295"/>
      <c r="D472" s="1745"/>
      <c r="E472" s="2454"/>
      <c r="F472" s="1891"/>
      <c r="G472" s="1916"/>
      <c r="H472" s="1893"/>
      <c r="I472" s="2454"/>
      <c r="J472" s="1891"/>
    </row>
    <row r="473" spans="1:14" s="1884" customFormat="1" ht="13.15">
      <c r="A473" s="294" t="s">
        <v>1210</v>
      </c>
      <c r="B473" s="2505" t="s">
        <v>2318</v>
      </c>
      <c r="C473" s="263"/>
      <c r="D473" s="1729"/>
      <c r="E473" s="1890"/>
      <c r="F473" s="1891"/>
      <c r="G473" s="2501"/>
      <c r="H473" s="2502"/>
      <c r="I473" s="2503"/>
      <c r="J473" s="2504"/>
    </row>
    <row r="474" spans="1:14" s="2451" customFormat="1" ht="13.15">
      <c r="A474" s="294"/>
      <c r="B474" s="241"/>
      <c r="C474" s="263"/>
      <c r="D474" s="1729"/>
      <c r="E474" s="1890"/>
      <c r="F474" s="1891"/>
      <c r="G474" s="2501"/>
      <c r="H474" s="2502"/>
      <c r="I474" s="2503"/>
      <c r="J474" s="2504"/>
    </row>
    <row r="475" spans="1:14" s="1884" customFormat="1" ht="38.25">
      <c r="A475" s="262" t="s">
        <v>1366</v>
      </c>
      <c r="B475" s="241" t="s">
        <v>2319</v>
      </c>
      <c r="C475" s="254"/>
      <c r="D475" s="1755"/>
      <c r="E475" s="2454"/>
      <c r="F475" s="1891"/>
      <c r="G475" s="2501"/>
      <c r="H475" s="2502"/>
      <c r="I475" s="2503"/>
      <c r="J475" s="2504"/>
    </row>
    <row r="476" spans="1:14" s="1884" customFormat="1" ht="13.15">
      <c r="A476" s="2495"/>
      <c r="B476" s="2341" t="s">
        <v>2320</v>
      </c>
      <c r="D476" s="2175"/>
      <c r="E476" s="2454"/>
      <c r="F476" s="1891"/>
      <c r="I476" s="1882"/>
      <c r="J476" s="1882"/>
    </row>
    <row r="477" spans="1:14" s="1884" customFormat="1" ht="13.15">
      <c r="A477" s="262"/>
      <c r="B477" s="331" t="s">
        <v>1979</v>
      </c>
      <c r="C477" s="295"/>
      <c r="D477" s="1755"/>
      <c r="E477" s="2454"/>
      <c r="F477" s="1891"/>
      <c r="G477" s="2501"/>
      <c r="H477" s="2502"/>
      <c r="I477" s="2503"/>
      <c r="J477" s="2504"/>
    </row>
    <row r="478" spans="1:14" s="1884" customFormat="1" ht="14.25">
      <c r="A478" s="262"/>
      <c r="B478" s="342" t="s">
        <v>2321</v>
      </c>
      <c r="C478" s="295"/>
      <c r="D478" s="1755"/>
      <c r="E478" s="2454"/>
      <c r="F478" s="1891"/>
      <c r="G478" s="2501"/>
      <c r="H478" s="2502"/>
      <c r="I478" s="2503"/>
      <c r="J478" s="2504"/>
    </row>
    <row r="479" spans="1:14" s="1884" customFormat="1" ht="13.15">
      <c r="A479" s="262"/>
      <c r="B479" s="342" t="s">
        <v>1981</v>
      </c>
      <c r="C479" s="295"/>
      <c r="D479" s="1755"/>
      <c r="E479" s="2454"/>
      <c r="F479" s="1891"/>
      <c r="G479" s="2501"/>
      <c r="H479" s="2502"/>
      <c r="I479" s="2503"/>
      <c r="J479" s="2504"/>
    </row>
    <row r="480" spans="1:14" s="1884" customFormat="1" ht="13.15">
      <c r="A480" s="262"/>
      <c r="B480" s="342" t="s">
        <v>1982</v>
      </c>
      <c r="C480" s="295"/>
      <c r="D480" s="1755"/>
      <c r="E480" s="2454"/>
      <c r="F480" s="1891"/>
      <c r="G480" s="2501"/>
      <c r="H480" s="2502"/>
      <c r="I480" s="2503"/>
      <c r="J480" s="2504"/>
    </row>
    <row r="481" spans="1:10" s="1884" customFormat="1" ht="13.15">
      <c r="A481" s="262"/>
      <c r="B481" s="342" t="s">
        <v>1983</v>
      </c>
      <c r="C481" s="295"/>
      <c r="D481" s="1755"/>
      <c r="E481" s="2454"/>
      <c r="F481" s="1891"/>
      <c r="G481" s="2501"/>
      <c r="H481" s="2502"/>
      <c r="I481" s="2503"/>
      <c r="J481" s="2504"/>
    </row>
    <row r="482" spans="1:10" s="1884" customFormat="1" ht="14.25">
      <c r="A482" s="262"/>
      <c r="B482" s="342" t="s">
        <v>2066</v>
      </c>
      <c r="C482" s="295"/>
      <c r="D482" s="1755"/>
      <c r="E482" s="2454"/>
      <c r="F482" s="1891"/>
      <c r="G482" s="2501"/>
      <c r="H482" s="2502"/>
      <c r="I482" s="2503"/>
      <c r="J482" s="2504"/>
    </row>
    <row r="483" spans="1:10" s="1884" customFormat="1" ht="13.15">
      <c r="A483" s="262"/>
      <c r="B483" s="331" t="s">
        <v>1985</v>
      </c>
      <c r="C483" s="295"/>
      <c r="D483" s="1755"/>
      <c r="E483" s="2454"/>
      <c r="F483" s="1891"/>
      <c r="G483" s="2501"/>
      <c r="H483" s="2502"/>
      <c r="I483" s="2503"/>
      <c r="J483" s="2504"/>
    </row>
    <row r="484" spans="1:10" s="1884" customFormat="1" ht="13.15">
      <c r="A484" s="262"/>
      <c r="B484" s="342" t="s">
        <v>2322</v>
      </c>
      <c r="C484" s="295"/>
      <c r="D484" s="1755"/>
      <c r="E484" s="2454"/>
      <c r="F484" s="1891"/>
      <c r="G484" s="2501"/>
      <c r="H484" s="2502"/>
      <c r="I484" s="2503"/>
      <c r="J484" s="2504"/>
    </row>
    <row r="485" spans="1:10" s="1884" customFormat="1" ht="13.15">
      <c r="A485" s="262"/>
      <c r="B485" s="342" t="s">
        <v>2323</v>
      </c>
      <c r="C485" s="295"/>
      <c r="D485" s="1755"/>
      <c r="E485" s="2454"/>
      <c r="F485" s="1891"/>
      <c r="G485" s="2501"/>
      <c r="H485" s="2502"/>
      <c r="I485" s="2503"/>
      <c r="J485" s="2504"/>
    </row>
    <row r="486" spans="1:10" s="1884" customFormat="1" ht="13.15">
      <c r="A486" s="262"/>
      <c r="B486" s="342" t="s">
        <v>1988</v>
      </c>
      <c r="C486" s="295"/>
      <c r="D486" s="1755"/>
      <c r="E486" s="2454"/>
      <c r="F486" s="1891"/>
      <c r="G486" s="2501"/>
      <c r="H486" s="2502"/>
      <c r="I486" s="2503"/>
      <c r="J486" s="2504"/>
    </row>
    <row r="487" spans="1:10" s="1884" customFormat="1" ht="13.15">
      <c r="A487" s="262"/>
      <c r="B487" s="342" t="s">
        <v>1989</v>
      </c>
      <c r="C487" s="295"/>
      <c r="D487" s="1755"/>
      <c r="E487" s="2454"/>
      <c r="F487" s="1891"/>
      <c r="G487" s="2501"/>
      <c r="H487" s="2502"/>
      <c r="I487" s="2503"/>
      <c r="J487" s="2504"/>
    </row>
    <row r="488" spans="1:10" s="1884" customFormat="1" ht="13.15">
      <c r="A488" s="262"/>
      <c r="B488" s="342" t="s">
        <v>1990</v>
      </c>
      <c r="C488" s="295"/>
      <c r="D488" s="1755"/>
      <c r="E488" s="2454"/>
      <c r="F488" s="1891"/>
      <c r="G488" s="2501"/>
      <c r="H488" s="2502"/>
      <c r="I488" s="2503"/>
      <c r="J488" s="2504"/>
    </row>
    <row r="489" spans="1:10" s="1884" customFormat="1" ht="13.15">
      <c r="A489" s="2495"/>
      <c r="B489" s="2446" t="s">
        <v>1991</v>
      </c>
      <c r="C489" s="1916"/>
      <c r="D489" s="2175"/>
      <c r="E489" s="2454"/>
      <c r="F489" s="1891"/>
      <c r="I489" s="1882"/>
      <c r="J489" s="1882"/>
    </row>
    <row r="490" spans="1:10" s="1884" customFormat="1" ht="13.15">
      <c r="A490" s="2495"/>
      <c r="B490" s="2513" t="s">
        <v>2324</v>
      </c>
      <c r="C490" s="1916"/>
      <c r="D490" s="2175"/>
      <c r="E490" s="2454"/>
      <c r="F490" s="1891"/>
      <c r="I490" s="1882"/>
      <c r="J490" s="1882"/>
    </row>
    <row r="491" spans="1:10" s="1884" customFormat="1" ht="13.15">
      <c r="A491" s="262"/>
      <c r="B491" s="331" t="s">
        <v>1843</v>
      </c>
      <c r="C491" s="295"/>
      <c r="D491" s="1755"/>
      <c r="E491" s="2454"/>
      <c r="F491" s="1891"/>
      <c r="G491" s="2501"/>
      <c r="H491" s="2502"/>
      <c r="I491" s="2503"/>
      <c r="J491" s="2504"/>
    </row>
    <row r="492" spans="1:10" s="1884" customFormat="1" ht="13.15">
      <c r="A492" s="262"/>
      <c r="B492" s="342" t="s">
        <v>1995</v>
      </c>
      <c r="C492" s="295"/>
      <c r="D492" s="1755"/>
      <c r="E492" s="2454"/>
      <c r="F492" s="1891"/>
      <c r="G492" s="2501"/>
      <c r="H492" s="2502"/>
      <c r="I492" s="2503"/>
      <c r="J492" s="2504"/>
    </row>
    <row r="493" spans="1:10" s="1884" customFormat="1" ht="13.15">
      <c r="A493" s="262"/>
      <c r="B493" s="342" t="s">
        <v>1996</v>
      </c>
      <c r="C493" s="295"/>
      <c r="D493" s="1755"/>
      <c r="E493" s="2454"/>
      <c r="F493" s="1891"/>
      <c r="G493" s="2501"/>
      <c r="H493" s="2502"/>
      <c r="I493" s="2503"/>
      <c r="J493" s="2504"/>
    </row>
    <row r="494" spans="1:10" s="1884" customFormat="1" ht="13.15">
      <c r="A494" s="262"/>
      <c r="B494" s="332" t="s">
        <v>1997</v>
      </c>
      <c r="C494" s="295"/>
      <c r="D494" s="1755"/>
      <c r="E494" s="2454"/>
      <c r="F494" s="1891"/>
      <c r="G494" s="2501"/>
      <c r="H494" s="2502"/>
      <c r="I494" s="2503"/>
      <c r="J494" s="2504"/>
    </row>
    <row r="495" spans="1:10" s="1884" customFormat="1" ht="25.5">
      <c r="A495" s="262"/>
      <c r="B495" s="241" t="s">
        <v>2325</v>
      </c>
      <c r="C495" s="295" t="s">
        <v>1313</v>
      </c>
      <c r="D495" s="1950"/>
      <c r="E495" s="416">
        <v>1</v>
      </c>
      <c r="F495" s="2512">
        <f>D495*E495</f>
        <v>0</v>
      </c>
      <c r="G495" s="1916">
        <v>0</v>
      </c>
      <c r="H495" s="1893">
        <f>D495*G495</f>
        <v>0</v>
      </c>
      <c r="I495" s="2454">
        <v>0</v>
      </c>
      <c r="J495" s="1891">
        <f>D495*I495</f>
        <v>0</v>
      </c>
    </row>
    <row r="496" spans="1:10" s="1884" customFormat="1" ht="13.9">
      <c r="A496" s="262"/>
      <c r="B496" s="241"/>
      <c r="C496" s="295"/>
      <c r="D496" s="2541"/>
      <c r="E496" s="2454"/>
      <c r="F496" s="1891"/>
      <c r="G496" s="1916"/>
      <c r="H496" s="1893"/>
      <c r="I496" s="2454"/>
      <c r="J496" s="1891"/>
    </row>
    <row r="497" spans="1:10" s="1884" customFormat="1" ht="51">
      <c r="A497" s="262" t="s">
        <v>1368</v>
      </c>
      <c r="B497" s="342" t="s">
        <v>2326</v>
      </c>
      <c r="C497" s="295"/>
      <c r="D497" s="1950"/>
      <c r="E497" s="416"/>
      <c r="F497" s="2512"/>
      <c r="G497" s="2501"/>
      <c r="H497" s="2502"/>
      <c r="I497" s="2503"/>
      <c r="J497" s="2504"/>
    </row>
    <row r="498" spans="1:10" s="1884" customFormat="1" ht="13.15">
      <c r="A498" s="262" t="s">
        <v>245</v>
      </c>
      <c r="B498" s="241" t="s">
        <v>2327</v>
      </c>
      <c r="C498" s="295"/>
      <c r="D498" s="1950"/>
      <c r="E498" s="416"/>
      <c r="F498" s="2512"/>
      <c r="G498" s="2501"/>
      <c r="H498" s="2502"/>
      <c r="I498" s="2503"/>
      <c r="J498" s="2504"/>
    </row>
    <row r="499" spans="1:10" s="1884" customFormat="1" ht="13.15">
      <c r="A499" s="294"/>
      <c r="B499" s="420" t="s">
        <v>2328</v>
      </c>
      <c r="C499" s="295"/>
      <c r="D499" s="1950"/>
      <c r="E499" s="416"/>
      <c r="F499" s="2512"/>
      <c r="G499" s="2501"/>
      <c r="H499" s="2502"/>
      <c r="I499" s="2503"/>
      <c r="J499" s="2504"/>
    </row>
    <row r="500" spans="1:10" s="1884" customFormat="1" ht="13.15">
      <c r="A500" s="294"/>
      <c r="B500" s="420" t="s">
        <v>2329</v>
      </c>
      <c r="C500" s="295"/>
      <c r="D500" s="1950"/>
      <c r="E500" s="416"/>
      <c r="F500" s="2512"/>
      <c r="G500" s="2501"/>
      <c r="H500" s="2502"/>
      <c r="I500" s="2503"/>
      <c r="J500" s="2504"/>
    </row>
    <row r="501" spans="1:10" s="1884" customFormat="1" ht="13.15">
      <c r="A501" s="294"/>
      <c r="B501" s="420" t="s">
        <v>2330</v>
      </c>
      <c r="C501" s="295"/>
      <c r="D501" s="1950"/>
      <c r="E501" s="416"/>
      <c r="F501" s="2512"/>
      <c r="G501" s="2501"/>
      <c r="H501" s="2502"/>
      <c r="I501" s="2503"/>
      <c r="J501" s="2504"/>
    </row>
    <row r="502" spans="1:10" s="1884" customFormat="1" ht="13.15">
      <c r="A502" s="294"/>
      <c r="B502" s="420" t="s">
        <v>2331</v>
      </c>
      <c r="C502" s="295"/>
      <c r="D502" s="1950"/>
      <c r="E502" s="416"/>
      <c r="F502" s="2512"/>
      <c r="G502" s="2501"/>
      <c r="H502" s="2502"/>
      <c r="I502" s="2503"/>
      <c r="J502" s="2504"/>
    </row>
    <row r="503" spans="1:10" s="1884" customFormat="1" ht="13.15">
      <c r="A503" s="294"/>
      <c r="B503" s="421" t="s">
        <v>2332</v>
      </c>
      <c r="C503" s="295"/>
      <c r="D503" s="1950"/>
      <c r="E503" s="416"/>
      <c r="F503" s="2512"/>
      <c r="G503" s="2501"/>
      <c r="H503" s="2502"/>
      <c r="I503" s="2503"/>
      <c r="J503" s="2504"/>
    </row>
    <row r="504" spans="1:10" s="1884" customFormat="1" ht="13.15">
      <c r="A504" s="294"/>
      <c r="B504" s="241"/>
      <c r="C504" s="295" t="s">
        <v>1313</v>
      </c>
      <c r="D504" s="1950"/>
      <c r="E504" s="416">
        <v>1</v>
      </c>
      <c r="F504" s="2512">
        <f>D504*E504</f>
        <v>0</v>
      </c>
      <c r="G504" s="1916">
        <v>0</v>
      </c>
      <c r="H504" s="1893">
        <f>D504*G504</f>
        <v>0</v>
      </c>
      <c r="I504" s="2454">
        <v>0</v>
      </c>
      <c r="J504" s="1891">
        <f>D504*I504</f>
        <v>0</v>
      </c>
    </row>
    <row r="505" spans="1:10" s="1884" customFormat="1" ht="13.15">
      <c r="A505" s="294"/>
      <c r="B505" s="241"/>
      <c r="C505" s="295"/>
      <c r="D505" s="1950"/>
      <c r="E505" s="416"/>
      <c r="F505" s="2512"/>
      <c r="G505" s="1916"/>
      <c r="H505" s="1893"/>
      <c r="I505" s="2454"/>
      <c r="J505" s="1891"/>
    </row>
    <row r="506" spans="1:10" s="1884" customFormat="1" ht="13.15">
      <c r="A506" s="2495" t="s">
        <v>1370</v>
      </c>
      <c r="B506" s="2518" t="s">
        <v>2333</v>
      </c>
      <c r="C506" s="1916"/>
      <c r="D506" s="1950"/>
      <c r="E506" s="416"/>
      <c r="F506" s="2512"/>
      <c r="I506" s="1882"/>
      <c r="J506" s="1882"/>
    </row>
    <row r="507" spans="1:10" s="1884" customFormat="1" ht="25.5">
      <c r="A507" s="2495"/>
      <c r="B507" s="2518" t="s">
        <v>1865</v>
      </c>
      <c r="C507" s="1916"/>
      <c r="D507" s="1950"/>
      <c r="E507" s="416"/>
      <c r="F507" s="2512"/>
      <c r="I507" s="1882"/>
      <c r="J507" s="1882"/>
    </row>
    <row r="508" spans="1:10" s="1884" customFormat="1" ht="25.5">
      <c r="A508" s="2495"/>
      <c r="B508" s="2518" t="s">
        <v>1866</v>
      </c>
      <c r="C508" s="1916"/>
      <c r="D508" s="1950"/>
      <c r="E508" s="416"/>
      <c r="F508" s="2512"/>
      <c r="I508" s="1882"/>
      <c r="J508" s="1882"/>
    </row>
    <row r="509" spans="1:10" s="1884" customFormat="1" ht="13.15">
      <c r="A509" s="2495"/>
      <c r="B509" s="2518" t="s">
        <v>1867</v>
      </c>
      <c r="C509" s="1916"/>
      <c r="D509" s="1950"/>
      <c r="E509" s="416"/>
      <c r="F509" s="2512"/>
      <c r="I509" s="1882"/>
      <c r="J509" s="1882"/>
    </row>
    <row r="510" spans="1:10" s="1884" customFormat="1" ht="25.5">
      <c r="A510" s="2495"/>
      <c r="B510" s="2518" t="s">
        <v>1868</v>
      </c>
      <c r="C510" s="1916"/>
      <c r="D510" s="1950"/>
      <c r="E510" s="416"/>
      <c r="F510" s="2512"/>
      <c r="I510" s="1882"/>
      <c r="J510" s="1882"/>
    </row>
    <row r="511" spans="1:10" s="1884" customFormat="1" ht="25.5">
      <c r="A511" s="2495"/>
      <c r="B511" s="2518" t="s">
        <v>1869</v>
      </c>
      <c r="C511" s="1916"/>
      <c r="D511" s="1950"/>
      <c r="E511" s="416"/>
      <c r="F511" s="2512"/>
      <c r="I511" s="1882"/>
      <c r="J511" s="1882"/>
    </row>
    <row r="512" spans="1:10" s="1884" customFormat="1" ht="13.15">
      <c r="A512" s="2495"/>
      <c r="B512" s="2518" t="s">
        <v>1870</v>
      </c>
      <c r="C512" s="1916"/>
      <c r="D512" s="1950"/>
      <c r="E512" s="416"/>
      <c r="F512" s="2512"/>
      <c r="I512" s="1882"/>
      <c r="J512" s="1882"/>
    </row>
    <row r="513" spans="1:10" s="1884" customFormat="1" ht="25.5">
      <c r="A513" s="2495"/>
      <c r="B513" s="2518" t="s">
        <v>1871</v>
      </c>
      <c r="C513" s="1916"/>
      <c r="D513" s="1950"/>
      <c r="E513" s="416"/>
      <c r="F513" s="2512"/>
      <c r="I513" s="1882"/>
      <c r="J513" s="1882"/>
    </row>
    <row r="514" spans="1:10" s="1884" customFormat="1" ht="13.15">
      <c r="A514" s="2495"/>
      <c r="B514" s="2518" t="s">
        <v>1872</v>
      </c>
      <c r="C514" s="1916"/>
      <c r="D514" s="1950"/>
      <c r="E514" s="416"/>
      <c r="F514" s="2512"/>
      <c r="I514" s="1882"/>
      <c r="J514" s="1882"/>
    </row>
    <row r="515" spans="1:10" s="1884" customFormat="1" ht="25.5">
      <c r="A515" s="2495"/>
      <c r="B515" s="2518" t="s">
        <v>1873</v>
      </c>
      <c r="C515" s="1916"/>
      <c r="D515" s="1950"/>
      <c r="E515" s="416"/>
      <c r="F515" s="2512"/>
      <c r="I515" s="1882"/>
      <c r="J515" s="1882"/>
    </row>
    <row r="516" spans="1:10" s="1884" customFormat="1" ht="25.5">
      <c r="A516" s="2495"/>
      <c r="B516" s="2518" t="s">
        <v>1874</v>
      </c>
      <c r="C516" s="1916"/>
      <c r="D516" s="1950"/>
      <c r="E516" s="416"/>
      <c r="F516" s="2512"/>
      <c r="I516" s="1882"/>
      <c r="J516" s="1882"/>
    </row>
    <row r="517" spans="1:10" s="1884" customFormat="1" ht="13.15">
      <c r="A517" s="2495"/>
      <c r="B517" s="2518" t="s">
        <v>1875</v>
      </c>
      <c r="C517" s="1916"/>
      <c r="D517" s="1950"/>
      <c r="E517" s="416"/>
      <c r="F517" s="2512"/>
      <c r="I517" s="1882"/>
      <c r="J517" s="1882"/>
    </row>
    <row r="518" spans="1:10" s="1884" customFormat="1" ht="13.15">
      <c r="A518" s="2495"/>
      <c r="B518" s="2518" t="s">
        <v>2334</v>
      </c>
      <c r="C518" s="1916"/>
      <c r="D518" s="1950"/>
      <c r="E518" s="416"/>
      <c r="F518" s="2512"/>
      <c r="I518" s="1882"/>
      <c r="J518" s="1882"/>
    </row>
    <row r="519" spans="1:10" s="1884" customFormat="1" ht="13.15">
      <c r="A519" s="2495"/>
      <c r="B519" s="2518" t="s">
        <v>2335</v>
      </c>
      <c r="C519" s="1916"/>
      <c r="D519" s="1950"/>
      <c r="E519" s="416"/>
      <c r="F519" s="2512"/>
      <c r="I519" s="1882"/>
      <c r="J519" s="1882"/>
    </row>
    <row r="520" spans="1:10" s="1884" customFormat="1" ht="13.15">
      <c r="A520" s="2495"/>
      <c r="B520" s="422" t="s">
        <v>2336</v>
      </c>
      <c r="C520" s="1916"/>
      <c r="D520" s="1950"/>
      <c r="E520" s="416"/>
      <c r="F520" s="2512"/>
      <c r="I520" s="1882"/>
      <c r="J520" s="1882"/>
    </row>
    <row r="521" spans="1:10" s="1884" customFormat="1" ht="13.15">
      <c r="A521" s="2495"/>
      <c r="B521" s="2518" t="s">
        <v>2337</v>
      </c>
      <c r="C521" s="1916" t="s">
        <v>30</v>
      </c>
      <c r="D521" s="1950"/>
      <c r="E521" s="416">
        <v>1</v>
      </c>
      <c r="F521" s="2512">
        <f>D521*E521</f>
        <v>0</v>
      </c>
      <c r="G521" s="1916"/>
      <c r="H521" s="1893">
        <f>D521*G521</f>
        <v>0</v>
      </c>
      <c r="I521" s="2454">
        <v>0</v>
      </c>
      <c r="J521" s="1891">
        <f>D521*I521</f>
        <v>0</v>
      </c>
    </row>
    <row r="522" spans="1:10" s="1884" customFormat="1" ht="13.15">
      <c r="A522" s="2495"/>
      <c r="B522" s="2518"/>
      <c r="C522" s="1916"/>
      <c r="D522" s="1950"/>
      <c r="E522" s="416"/>
      <c r="F522" s="2512"/>
      <c r="I522" s="1882"/>
      <c r="J522" s="1882"/>
    </row>
    <row r="523" spans="1:10" s="1884" customFormat="1" ht="38.25">
      <c r="A523" s="301" t="s">
        <v>1999</v>
      </c>
      <c r="B523" s="422" t="s">
        <v>2338</v>
      </c>
      <c r="C523" s="333"/>
      <c r="D523" s="1950"/>
      <c r="E523" s="416"/>
      <c r="F523" s="2512"/>
      <c r="G523" s="2501"/>
      <c r="H523" s="2502"/>
      <c r="I523" s="2503"/>
      <c r="J523" s="2504"/>
    </row>
    <row r="524" spans="1:10" s="1884" customFormat="1" ht="25.5">
      <c r="A524" s="301"/>
      <c r="B524" s="422" t="s">
        <v>2339</v>
      </c>
      <c r="C524" s="337"/>
      <c r="D524" s="1950"/>
      <c r="E524" s="416"/>
      <c r="F524" s="2512"/>
      <c r="G524" s="2501"/>
      <c r="H524" s="2502"/>
      <c r="I524" s="2503"/>
      <c r="J524" s="2504"/>
    </row>
    <row r="525" spans="1:10" s="1884" customFormat="1" ht="38.25">
      <c r="A525" s="301"/>
      <c r="B525" s="422" t="s">
        <v>2340</v>
      </c>
      <c r="C525" s="337"/>
      <c r="D525" s="1950"/>
      <c r="E525" s="416"/>
      <c r="F525" s="2512"/>
      <c r="G525" s="2501"/>
      <c r="H525" s="2502"/>
      <c r="I525" s="2503"/>
      <c r="J525" s="2504"/>
    </row>
    <row r="526" spans="1:10" s="1884" customFormat="1" ht="13.15">
      <c r="A526" s="301"/>
      <c r="B526" s="423" t="s">
        <v>2341</v>
      </c>
      <c r="C526" s="337"/>
      <c r="D526" s="1950"/>
      <c r="E526" s="416"/>
      <c r="F526" s="2512"/>
      <c r="G526" s="2501"/>
      <c r="H526" s="2502"/>
      <c r="I526" s="2503"/>
      <c r="J526" s="2504"/>
    </row>
    <row r="527" spans="1:10" s="1884" customFormat="1" ht="25.5">
      <c r="A527" s="301"/>
      <c r="B527" s="422" t="s">
        <v>2342</v>
      </c>
      <c r="C527" s="337"/>
      <c r="D527" s="1950"/>
      <c r="E527" s="416"/>
      <c r="F527" s="2512"/>
      <c r="G527" s="2501"/>
      <c r="H527" s="2502"/>
      <c r="I527" s="2503"/>
      <c r="J527" s="2504"/>
    </row>
    <row r="528" spans="1:10" s="1884" customFormat="1" ht="13.15">
      <c r="A528" s="301"/>
      <c r="B528" s="422" t="s">
        <v>2343</v>
      </c>
      <c r="C528" s="337"/>
      <c r="D528" s="1950"/>
      <c r="E528" s="416"/>
      <c r="F528" s="2512"/>
      <c r="G528" s="2501"/>
      <c r="H528" s="2502"/>
      <c r="I528" s="2503"/>
      <c r="J528" s="2504"/>
    </row>
    <row r="529" spans="1:10" s="1884" customFormat="1" ht="13.15">
      <c r="A529" s="301"/>
      <c r="B529" s="334" t="s">
        <v>2344</v>
      </c>
      <c r="C529" s="337"/>
      <c r="D529" s="1950"/>
      <c r="E529" s="416"/>
      <c r="F529" s="2512"/>
      <c r="G529" s="2501"/>
      <c r="H529" s="2502"/>
      <c r="I529" s="2503"/>
      <c r="J529" s="2504"/>
    </row>
    <row r="530" spans="1:10" s="1884" customFormat="1" ht="13.15">
      <c r="A530" s="301"/>
      <c r="B530" s="422" t="s">
        <v>2345</v>
      </c>
      <c r="C530" s="337"/>
      <c r="D530" s="1950"/>
      <c r="E530" s="416"/>
      <c r="F530" s="2512"/>
      <c r="G530" s="2501"/>
      <c r="H530" s="2502"/>
      <c r="I530" s="2503"/>
      <c r="J530" s="2504"/>
    </row>
    <row r="531" spans="1:10" s="1884" customFormat="1" ht="13.15">
      <c r="A531" s="301"/>
      <c r="B531" s="422" t="s">
        <v>2346</v>
      </c>
      <c r="C531" s="337"/>
      <c r="D531" s="1950"/>
      <c r="E531" s="416"/>
      <c r="F531" s="2512"/>
      <c r="G531" s="2501"/>
      <c r="H531" s="2502"/>
      <c r="I531" s="2503"/>
      <c r="J531" s="2504"/>
    </row>
    <row r="532" spans="1:10" s="1884" customFormat="1" ht="13.15">
      <c r="A532" s="301"/>
      <c r="B532" s="422" t="s">
        <v>2347</v>
      </c>
      <c r="C532" s="337"/>
      <c r="D532" s="1950"/>
      <c r="E532" s="416"/>
      <c r="F532" s="2512"/>
      <c r="G532" s="2501"/>
      <c r="H532" s="2502"/>
      <c r="I532" s="2503"/>
      <c r="J532" s="2504"/>
    </row>
    <row r="533" spans="1:10" s="1884" customFormat="1" ht="13.15">
      <c r="A533" s="301"/>
      <c r="B533" s="422" t="s">
        <v>1853</v>
      </c>
      <c r="C533" s="337"/>
      <c r="D533" s="1950"/>
      <c r="E533" s="416"/>
      <c r="F533" s="2512"/>
      <c r="G533" s="2501"/>
      <c r="H533" s="2502"/>
      <c r="I533" s="2503"/>
      <c r="J533" s="2504"/>
    </row>
    <row r="534" spans="1:10" s="1884" customFormat="1" ht="13.15">
      <c r="A534" s="301"/>
      <c r="B534" s="422" t="s">
        <v>1891</v>
      </c>
      <c r="C534" s="337"/>
      <c r="D534" s="1950"/>
      <c r="E534" s="416"/>
      <c r="F534" s="2512"/>
      <c r="G534" s="2501"/>
      <c r="H534" s="2502"/>
      <c r="I534" s="2503"/>
      <c r="J534" s="2504"/>
    </row>
    <row r="535" spans="1:10" s="1884" customFormat="1" ht="13.15">
      <c r="A535" s="301"/>
      <c r="B535" s="422" t="s">
        <v>1892</v>
      </c>
      <c r="C535" s="337"/>
      <c r="D535" s="1950"/>
      <c r="E535" s="416"/>
      <c r="F535" s="2512"/>
      <c r="G535" s="2501"/>
      <c r="H535" s="2502"/>
      <c r="I535" s="2503"/>
      <c r="J535" s="2504"/>
    </row>
    <row r="536" spans="1:10" s="1884" customFormat="1" ht="13.15">
      <c r="A536" s="301"/>
      <c r="B536" s="422" t="s">
        <v>2336</v>
      </c>
      <c r="C536" s="424" t="s">
        <v>30</v>
      </c>
      <c r="D536" s="1950"/>
      <c r="E536" s="416">
        <v>1</v>
      </c>
      <c r="F536" s="2512">
        <f>D536*E536</f>
        <v>0</v>
      </c>
      <c r="G536" s="1916">
        <v>0</v>
      </c>
      <c r="H536" s="1893">
        <f>D536*G536</f>
        <v>0</v>
      </c>
      <c r="I536" s="2454">
        <v>0</v>
      </c>
      <c r="J536" s="1891">
        <f>D536*I536</f>
        <v>0</v>
      </c>
    </row>
    <row r="537" spans="1:10" s="1884" customFormat="1" ht="13.15">
      <c r="A537" s="301"/>
      <c r="B537" s="422"/>
      <c r="C537" s="424"/>
      <c r="D537" s="1950"/>
      <c r="E537" s="416"/>
      <c r="F537" s="2512"/>
      <c r="G537" s="1916"/>
      <c r="H537" s="1893"/>
      <c r="I537" s="2454"/>
      <c r="J537" s="1891"/>
    </row>
    <row r="538" spans="1:10" s="1884" customFormat="1" ht="25.5">
      <c r="A538" s="1875" t="s">
        <v>2002</v>
      </c>
      <c r="B538" s="1915" t="s">
        <v>1887</v>
      </c>
      <c r="C538" s="1916"/>
      <c r="D538" s="1950"/>
      <c r="E538" s="416"/>
      <c r="F538" s="2512"/>
      <c r="I538" s="1882"/>
      <c r="J538" s="1882"/>
    </row>
    <row r="539" spans="1:10" s="1884" customFormat="1" ht="13.15">
      <c r="A539" s="1875"/>
      <c r="B539" s="1915" t="s">
        <v>1888</v>
      </c>
      <c r="C539" s="1916"/>
      <c r="D539" s="1950"/>
      <c r="E539" s="416"/>
      <c r="F539" s="2512"/>
      <c r="I539" s="1882"/>
      <c r="J539" s="1882"/>
    </row>
    <row r="540" spans="1:10" s="1884" customFormat="1" ht="13.15">
      <c r="A540" s="1875"/>
      <c r="B540" s="1915" t="s">
        <v>1889</v>
      </c>
      <c r="C540" s="1916"/>
      <c r="D540" s="1950"/>
      <c r="E540" s="416"/>
      <c r="F540" s="2512"/>
      <c r="I540" s="1882"/>
      <c r="J540" s="1882"/>
    </row>
    <row r="541" spans="1:10" s="1884" customFormat="1" ht="13.15">
      <c r="A541" s="1875"/>
      <c r="B541" s="1915" t="s">
        <v>1890</v>
      </c>
      <c r="C541" s="1916"/>
      <c r="D541" s="1950"/>
      <c r="E541" s="416"/>
      <c r="F541" s="2512"/>
      <c r="I541" s="1882"/>
      <c r="J541" s="1882"/>
    </row>
    <row r="542" spans="1:10" s="1884" customFormat="1" ht="13.15">
      <c r="A542" s="1875"/>
      <c r="B542" s="1915" t="s">
        <v>1891</v>
      </c>
      <c r="C542" s="1916"/>
      <c r="D542" s="1950"/>
      <c r="E542" s="416"/>
      <c r="F542" s="2512"/>
      <c r="I542" s="1882"/>
      <c r="J542" s="1882"/>
    </row>
    <row r="543" spans="1:10" s="1884" customFormat="1" ht="13.15">
      <c r="A543" s="1875"/>
      <c r="B543" s="1915" t="s">
        <v>1892</v>
      </c>
      <c r="C543" s="1916"/>
      <c r="D543" s="1950"/>
      <c r="E543" s="416"/>
      <c r="F543" s="2512"/>
      <c r="I543" s="1882"/>
      <c r="J543" s="1882"/>
    </row>
    <row r="544" spans="1:10" s="1884" customFormat="1" ht="25.5">
      <c r="A544" s="1875"/>
      <c r="B544" s="1915" t="s">
        <v>1893</v>
      </c>
      <c r="C544" s="1916" t="s">
        <v>30</v>
      </c>
      <c r="D544" s="1950"/>
      <c r="E544" s="416">
        <v>1</v>
      </c>
      <c r="F544" s="2512">
        <f>D544*E544</f>
        <v>0</v>
      </c>
      <c r="G544" s="1916">
        <v>0</v>
      </c>
      <c r="H544" s="1893">
        <f>D544*G544</f>
        <v>0</v>
      </c>
      <c r="I544" s="2454">
        <v>0</v>
      </c>
      <c r="J544" s="1891">
        <f>D544*I544</f>
        <v>0</v>
      </c>
    </row>
    <row r="545" spans="1:10" s="1884" customFormat="1" ht="13.15">
      <c r="A545" s="2495"/>
      <c r="B545" s="2518"/>
      <c r="C545" s="1916"/>
      <c r="D545" s="1950"/>
      <c r="E545" s="416"/>
      <c r="F545" s="2512"/>
      <c r="I545" s="1882"/>
      <c r="J545" s="1882"/>
    </row>
    <row r="546" spans="1:10" s="1884" customFormat="1" ht="25.5">
      <c r="A546" s="338" t="s">
        <v>2005</v>
      </c>
      <c r="B546" s="315" t="s">
        <v>2348</v>
      </c>
      <c r="C546" s="315"/>
      <c r="D546" s="1950"/>
      <c r="E546" s="416"/>
      <c r="F546" s="2512"/>
      <c r="G546" s="2501"/>
      <c r="H546" s="2502"/>
      <c r="I546" s="2503"/>
      <c r="J546" s="2504"/>
    </row>
    <row r="547" spans="1:10" s="1884" customFormat="1" ht="13.15">
      <c r="A547" s="338" t="s">
        <v>245</v>
      </c>
      <c r="B547" s="425" t="s">
        <v>1912</v>
      </c>
      <c r="C547" s="326"/>
      <c r="D547" s="1950"/>
      <c r="E547" s="416"/>
      <c r="F547" s="2512"/>
      <c r="G547" s="2501"/>
      <c r="H547" s="2502"/>
      <c r="I547" s="2503"/>
      <c r="J547" s="2504"/>
    </row>
    <row r="548" spans="1:10" s="1884" customFormat="1" ht="13.15">
      <c r="A548" s="338" t="s">
        <v>245</v>
      </c>
      <c r="B548" s="315" t="s">
        <v>1913</v>
      </c>
      <c r="C548" s="315"/>
      <c r="D548" s="1950"/>
      <c r="E548" s="416"/>
      <c r="F548" s="2512"/>
      <c r="G548" s="2501"/>
      <c r="H548" s="2502"/>
      <c r="I548" s="2503"/>
      <c r="J548" s="2504"/>
    </row>
    <row r="549" spans="1:10" s="1884" customFormat="1" ht="13.15">
      <c r="A549" s="338" t="s">
        <v>245</v>
      </c>
      <c r="B549" s="315" t="s">
        <v>1914</v>
      </c>
      <c r="C549" s="315"/>
      <c r="D549" s="1950"/>
      <c r="E549" s="416"/>
      <c r="F549" s="2512"/>
      <c r="G549" s="2501"/>
      <c r="H549" s="2502"/>
      <c r="I549" s="2503"/>
      <c r="J549" s="2504"/>
    </row>
    <row r="550" spans="1:10" s="1884" customFormat="1" ht="13.15">
      <c r="A550" s="338" t="s">
        <v>245</v>
      </c>
      <c r="B550" s="315" t="s">
        <v>1915</v>
      </c>
      <c r="C550" s="315"/>
      <c r="D550" s="1950"/>
      <c r="E550" s="416"/>
      <c r="F550" s="2512"/>
      <c r="G550" s="2501"/>
      <c r="H550" s="2502"/>
      <c r="I550" s="2503"/>
      <c r="J550" s="2504"/>
    </row>
    <row r="551" spans="1:10" s="1884" customFormat="1" ht="13.15">
      <c r="A551" s="338" t="s">
        <v>245</v>
      </c>
      <c r="B551" s="315" t="s">
        <v>1916</v>
      </c>
      <c r="C551" s="315"/>
      <c r="D551" s="1950"/>
      <c r="E551" s="416"/>
      <c r="F551" s="2512"/>
      <c r="G551" s="2501"/>
      <c r="H551" s="2502"/>
      <c r="I551" s="2503"/>
      <c r="J551" s="2504"/>
    </row>
    <row r="552" spans="1:10" s="1884" customFormat="1" ht="13.15">
      <c r="A552" s="338" t="s">
        <v>245</v>
      </c>
      <c r="B552" s="315" t="s">
        <v>1917</v>
      </c>
      <c r="C552" s="315"/>
      <c r="D552" s="1950"/>
      <c r="E552" s="416"/>
      <c r="F552" s="2512"/>
      <c r="G552" s="2501"/>
      <c r="H552" s="2502"/>
      <c r="I552" s="2503"/>
      <c r="J552" s="2504"/>
    </row>
    <row r="553" spans="1:10" s="1884" customFormat="1" ht="13.15">
      <c r="A553" s="338" t="s">
        <v>245</v>
      </c>
      <c r="B553" s="425" t="s">
        <v>2349</v>
      </c>
      <c r="C553" s="299"/>
      <c r="D553" s="1950"/>
      <c r="E553" s="416"/>
      <c r="F553" s="2512"/>
      <c r="G553" s="2501"/>
      <c r="H553" s="2502"/>
      <c r="I553" s="2503"/>
      <c r="J553" s="2504"/>
    </row>
    <row r="554" spans="1:10" s="1884" customFormat="1" ht="25.5">
      <c r="A554" s="338" t="s">
        <v>245</v>
      </c>
      <c r="B554" s="315" t="s">
        <v>1919</v>
      </c>
      <c r="C554" s="315"/>
      <c r="D554" s="1950"/>
      <c r="E554" s="416"/>
      <c r="F554" s="2512"/>
      <c r="G554" s="2501"/>
      <c r="H554" s="2502"/>
      <c r="I554" s="2503"/>
      <c r="J554" s="2504"/>
    </row>
    <row r="555" spans="1:10" s="1884" customFormat="1" ht="13.15">
      <c r="A555" s="301"/>
      <c r="B555" s="329" t="s">
        <v>1936</v>
      </c>
      <c r="C555" s="337" t="s">
        <v>30</v>
      </c>
      <c r="D555" s="1950"/>
      <c r="E555" s="416">
        <v>4</v>
      </c>
      <c r="F555" s="2512">
        <f>D555*E555</f>
        <v>0</v>
      </c>
      <c r="G555" s="1916">
        <v>0</v>
      </c>
      <c r="H555" s="1893">
        <f>D555*G555</f>
        <v>0</v>
      </c>
      <c r="I555" s="2454">
        <v>0</v>
      </c>
      <c r="J555" s="1891">
        <f>D555*I555</f>
        <v>0</v>
      </c>
    </row>
    <row r="556" spans="1:10" s="1884" customFormat="1" ht="13.15">
      <c r="A556" s="338"/>
      <c r="B556" s="315"/>
      <c r="C556" s="299"/>
      <c r="D556" s="1950"/>
      <c r="E556" s="416"/>
      <c r="F556" s="2512"/>
      <c r="G556" s="2501"/>
      <c r="H556" s="2502"/>
      <c r="I556" s="2503"/>
      <c r="J556" s="2504"/>
    </row>
    <row r="557" spans="1:10" s="1884" customFormat="1" ht="25.5">
      <c r="A557" s="262" t="s">
        <v>2006</v>
      </c>
      <c r="B557" s="241" t="s">
        <v>2348</v>
      </c>
      <c r="C557" s="241"/>
      <c r="D557" s="1950"/>
      <c r="E557" s="416"/>
      <c r="F557" s="2512"/>
      <c r="G557" s="2501"/>
      <c r="H557" s="2502"/>
      <c r="I557" s="2503"/>
      <c r="J557" s="2504"/>
    </row>
    <row r="558" spans="1:10" s="1884" customFormat="1" ht="13.15">
      <c r="A558" s="262" t="s">
        <v>245</v>
      </c>
      <c r="B558" s="342" t="s">
        <v>1912</v>
      </c>
      <c r="C558" s="254"/>
      <c r="D558" s="1950"/>
      <c r="E558" s="416"/>
      <c r="F558" s="2512"/>
      <c r="G558" s="2501"/>
      <c r="H558" s="2502"/>
      <c r="I558" s="2503"/>
      <c r="J558" s="2504"/>
    </row>
    <row r="559" spans="1:10" s="1884" customFormat="1" ht="13.15">
      <c r="A559" s="262" t="s">
        <v>245</v>
      </c>
      <c r="B559" s="241" t="s">
        <v>1913</v>
      </c>
      <c r="C559" s="241"/>
      <c r="D559" s="1950"/>
      <c r="E559" s="416"/>
      <c r="F559" s="2512"/>
      <c r="G559" s="2501"/>
      <c r="H559" s="2502"/>
      <c r="I559" s="2503"/>
      <c r="J559" s="2504"/>
    </row>
    <row r="560" spans="1:10" s="1884" customFormat="1" ht="13.15">
      <c r="A560" s="262" t="s">
        <v>245</v>
      </c>
      <c r="B560" s="241" t="s">
        <v>1914</v>
      </c>
      <c r="C560" s="241"/>
      <c r="D560" s="1950"/>
      <c r="E560" s="416"/>
      <c r="F560" s="2512"/>
      <c r="G560" s="2501"/>
      <c r="H560" s="2502"/>
      <c r="I560" s="2503"/>
      <c r="J560" s="2504"/>
    </row>
    <row r="561" spans="1:10" s="1884" customFormat="1" ht="13.15">
      <c r="A561" s="262" t="s">
        <v>245</v>
      </c>
      <c r="B561" s="241" t="s">
        <v>1915</v>
      </c>
      <c r="C561" s="241"/>
      <c r="D561" s="1950"/>
      <c r="E561" s="416"/>
      <c r="F561" s="2512"/>
      <c r="G561" s="2501"/>
      <c r="H561" s="2502"/>
      <c r="I561" s="2503"/>
      <c r="J561" s="2504"/>
    </row>
    <row r="562" spans="1:10" s="1884" customFormat="1" ht="13.15">
      <c r="A562" s="262" t="s">
        <v>245</v>
      </c>
      <c r="B562" s="241" t="s">
        <v>1916</v>
      </c>
      <c r="C562" s="241"/>
      <c r="D562" s="1950"/>
      <c r="E562" s="416"/>
      <c r="F562" s="2512"/>
      <c r="G562" s="2501"/>
      <c r="H562" s="2502"/>
      <c r="I562" s="2503"/>
      <c r="J562" s="2504"/>
    </row>
    <row r="563" spans="1:10" s="1884" customFormat="1" ht="13.15">
      <c r="A563" s="262" t="s">
        <v>245</v>
      </c>
      <c r="B563" s="241" t="s">
        <v>1917</v>
      </c>
      <c r="C563" s="241"/>
      <c r="D563" s="1950"/>
      <c r="E563" s="416"/>
      <c r="F563" s="2512"/>
      <c r="G563" s="2501"/>
      <c r="H563" s="2502"/>
      <c r="I563" s="2503"/>
      <c r="J563" s="2504"/>
    </row>
    <row r="564" spans="1:10" s="1884" customFormat="1" ht="13.15">
      <c r="A564" s="262" t="s">
        <v>245</v>
      </c>
      <c r="B564" s="342" t="s">
        <v>1918</v>
      </c>
      <c r="C564" s="295"/>
      <c r="D564" s="1950"/>
      <c r="E564" s="416"/>
      <c r="F564" s="2512"/>
      <c r="G564" s="2501"/>
      <c r="H564" s="2502"/>
      <c r="I564" s="2503"/>
      <c r="J564" s="2504"/>
    </row>
    <row r="565" spans="1:10" s="1884" customFormat="1" ht="25.5">
      <c r="A565" s="262" t="s">
        <v>245</v>
      </c>
      <c r="B565" s="241" t="s">
        <v>1919</v>
      </c>
      <c r="C565" s="241"/>
      <c r="D565" s="1950"/>
      <c r="E565" s="416"/>
      <c r="F565" s="2512"/>
      <c r="G565" s="2501"/>
      <c r="H565" s="2502"/>
      <c r="I565" s="2503"/>
      <c r="J565" s="2504"/>
    </row>
    <row r="566" spans="1:10" s="1884" customFormat="1" ht="13.15">
      <c r="A566" s="301"/>
      <c r="B566" s="329" t="s">
        <v>1936</v>
      </c>
      <c r="C566" s="337" t="s">
        <v>30</v>
      </c>
      <c r="D566" s="1950"/>
      <c r="E566" s="416">
        <v>2</v>
      </c>
      <c r="F566" s="2512">
        <f>D566*E566</f>
        <v>0</v>
      </c>
      <c r="G566" s="1916">
        <v>0</v>
      </c>
      <c r="H566" s="1893">
        <f>D566*G566</f>
        <v>0</v>
      </c>
      <c r="I566" s="2454">
        <v>0</v>
      </c>
      <c r="J566" s="1891">
        <f>D566*I566</f>
        <v>0</v>
      </c>
    </row>
    <row r="567" spans="1:10" s="1884" customFormat="1" ht="13.15">
      <c r="A567" s="338"/>
      <c r="B567" s="315"/>
      <c r="C567" s="299"/>
      <c r="D567" s="1950"/>
      <c r="E567" s="416"/>
      <c r="F567" s="2512"/>
      <c r="G567" s="2501"/>
      <c r="H567" s="2502"/>
      <c r="I567" s="2503"/>
      <c r="J567" s="2504"/>
    </row>
    <row r="568" spans="1:10" s="1884" customFormat="1" ht="38.25">
      <c r="A568" s="262" t="s">
        <v>2007</v>
      </c>
      <c r="B568" s="241" t="s">
        <v>2350</v>
      </c>
      <c r="C568" s="295"/>
      <c r="D568" s="1950"/>
      <c r="E568" s="416"/>
      <c r="F568" s="2512"/>
      <c r="G568" s="2501"/>
      <c r="H568" s="2502"/>
      <c r="I568" s="2503"/>
      <c r="J568" s="2504"/>
    </row>
    <row r="569" spans="1:10" s="1884" customFormat="1" ht="13.15">
      <c r="A569" s="262" t="s">
        <v>245</v>
      </c>
      <c r="B569" s="342" t="s">
        <v>2351</v>
      </c>
      <c r="C569" s="295"/>
      <c r="D569" s="1950"/>
      <c r="E569" s="416"/>
      <c r="F569" s="2512"/>
      <c r="G569" s="2501"/>
      <c r="H569" s="2502"/>
      <c r="I569" s="2503"/>
      <c r="J569" s="2504"/>
    </row>
    <row r="570" spans="1:10" s="1884" customFormat="1" ht="13.15">
      <c r="A570" s="301"/>
      <c r="B570" s="329" t="s">
        <v>1936</v>
      </c>
      <c r="C570" s="337" t="s">
        <v>30</v>
      </c>
      <c r="D570" s="1950"/>
      <c r="E570" s="416">
        <v>1</v>
      </c>
      <c r="F570" s="2512">
        <f>D570*E570</f>
        <v>0</v>
      </c>
      <c r="G570" s="1916">
        <v>0</v>
      </c>
      <c r="H570" s="1893">
        <f>D570*G570</f>
        <v>0</v>
      </c>
      <c r="I570" s="2454">
        <v>0</v>
      </c>
      <c r="J570" s="1891">
        <f>D570*I570</f>
        <v>0</v>
      </c>
    </row>
    <row r="571" spans="1:10" s="2514" customFormat="1" ht="13.15">
      <c r="A571" s="262"/>
      <c r="B571" s="241"/>
      <c r="C571" s="295"/>
      <c r="D571" s="1950"/>
      <c r="E571" s="416"/>
      <c r="F571" s="2512"/>
      <c r="G571" s="2501"/>
      <c r="H571" s="2502"/>
      <c r="I571" s="2503"/>
      <c r="J571" s="2504"/>
    </row>
    <row r="572" spans="1:10" s="1884" customFormat="1" ht="51">
      <c r="A572" s="262" t="s">
        <v>2009</v>
      </c>
      <c r="B572" s="241" t="s">
        <v>2352</v>
      </c>
      <c r="C572" s="295"/>
      <c r="D572" s="1950"/>
      <c r="E572" s="416"/>
      <c r="F572" s="2512"/>
      <c r="G572" s="2501"/>
      <c r="H572" s="2502"/>
      <c r="I572" s="2503"/>
      <c r="J572" s="2504"/>
    </row>
    <row r="573" spans="1:10" s="1884" customFormat="1" ht="13.15">
      <c r="A573" s="262" t="s">
        <v>245</v>
      </c>
      <c r="B573" s="342" t="s">
        <v>2351</v>
      </c>
      <c r="C573" s="295"/>
      <c r="D573" s="1950"/>
      <c r="E573" s="416"/>
      <c r="F573" s="2512"/>
      <c r="G573" s="2501"/>
      <c r="H573" s="2502"/>
      <c r="I573" s="2503"/>
      <c r="J573" s="2504"/>
    </row>
    <row r="574" spans="1:10" s="1884" customFormat="1" ht="13.15">
      <c r="A574" s="301"/>
      <c r="B574" s="329" t="s">
        <v>2353</v>
      </c>
      <c r="C574" s="337" t="s">
        <v>30</v>
      </c>
      <c r="D574" s="1950"/>
      <c r="E574" s="416">
        <v>1</v>
      </c>
      <c r="F574" s="2512">
        <f>D574*E574</f>
        <v>0</v>
      </c>
      <c r="G574" s="1916">
        <v>0</v>
      </c>
      <c r="H574" s="1893">
        <f>D574*G574</f>
        <v>0</v>
      </c>
      <c r="I574" s="2454">
        <v>0</v>
      </c>
      <c r="J574" s="1891">
        <f>D574*I574</f>
        <v>0</v>
      </c>
    </row>
    <row r="575" spans="1:10" s="1884" customFormat="1" ht="13.15">
      <c r="A575" s="301"/>
      <c r="B575" s="329" t="s">
        <v>2354</v>
      </c>
      <c r="C575" s="337" t="s">
        <v>30</v>
      </c>
      <c r="D575" s="1950"/>
      <c r="E575" s="416">
        <v>1</v>
      </c>
      <c r="F575" s="2512">
        <f>D575*E575</f>
        <v>0</v>
      </c>
      <c r="G575" s="1916">
        <v>0</v>
      </c>
      <c r="H575" s="1893">
        <f>D575*G575</f>
        <v>0</v>
      </c>
      <c r="I575" s="2454">
        <v>0</v>
      </c>
      <c r="J575" s="1891">
        <f>D575*I575</f>
        <v>0</v>
      </c>
    </row>
    <row r="576" spans="1:10" s="1884" customFormat="1" ht="13.15">
      <c r="A576" s="262"/>
      <c r="B576" s="241"/>
      <c r="C576" s="295"/>
      <c r="D576" s="1950"/>
      <c r="E576" s="416"/>
      <c r="F576" s="2512"/>
      <c r="G576" s="2501"/>
      <c r="H576" s="2502"/>
      <c r="I576" s="2503"/>
      <c r="J576" s="2504"/>
    </row>
    <row r="577" spans="1:10" s="1884" customFormat="1" ht="13.15">
      <c r="A577" s="262"/>
      <c r="B577" s="241"/>
      <c r="C577" s="295"/>
      <c r="D577" s="1950"/>
      <c r="E577" s="416"/>
      <c r="F577" s="2512"/>
      <c r="G577" s="2501"/>
      <c r="H577" s="2502"/>
      <c r="I577" s="2503"/>
      <c r="J577" s="2504"/>
    </row>
    <row r="578" spans="1:10" s="1884" customFormat="1" ht="13.15">
      <c r="A578" s="262" t="s">
        <v>2010</v>
      </c>
      <c r="B578" s="308" t="s">
        <v>2206</v>
      </c>
      <c r="C578" s="295"/>
      <c r="D578" s="1950"/>
      <c r="E578" s="416"/>
      <c r="F578" s="2512"/>
      <c r="G578" s="2501"/>
      <c r="H578" s="2502"/>
      <c r="I578" s="2503"/>
      <c r="J578" s="2504"/>
    </row>
    <row r="579" spans="1:10" s="1884" customFormat="1" ht="89.25">
      <c r="A579" s="262"/>
      <c r="B579" s="241" t="s">
        <v>2207</v>
      </c>
      <c r="C579" s="295"/>
      <c r="D579" s="1950"/>
      <c r="E579" s="416"/>
      <c r="F579" s="2512"/>
      <c r="G579" s="2501"/>
      <c r="H579" s="2502"/>
      <c r="I579" s="2503"/>
      <c r="J579" s="2504"/>
    </row>
    <row r="580" spans="1:10" s="1884" customFormat="1" ht="13.15">
      <c r="A580" s="262"/>
      <c r="B580" s="308" t="s">
        <v>2355</v>
      </c>
      <c r="C580" s="295" t="s">
        <v>30</v>
      </c>
      <c r="D580" s="1950"/>
      <c r="E580" s="416">
        <v>1</v>
      </c>
      <c r="F580" s="2512">
        <f>D580*E580</f>
        <v>0</v>
      </c>
      <c r="G580" s="1916">
        <v>0</v>
      </c>
      <c r="H580" s="1893">
        <f>D580*G580</f>
        <v>0</v>
      </c>
      <c r="I580" s="2454">
        <v>0</v>
      </c>
      <c r="J580" s="1891">
        <f>D580*I580</f>
        <v>0</v>
      </c>
    </row>
    <row r="581" spans="1:10" s="1884" customFormat="1" ht="13.15">
      <c r="A581" s="262"/>
      <c r="B581" s="308" t="s">
        <v>2356</v>
      </c>
      <c r="C581" s="295" t="s">
        <v>30</v>
      </c>
      <c r="D581" s="1950"/>
      <c r="E581" s="416">
        <v>1</v>
      </c>
      <c r="F581" s="2512">
        <f>D581*E581</f>
        <v>0</v>
      </c>
      <c r="G581" s="1916">
        <v>0</v>
      </c>
      <c r="H581" s="1893">
        <f>D581*G581</f>
        <v>0</v>
      </c>
      <c r="I581" s="2454">
        <v>0</v>
      </c>
      <c r="J581" s="1891">
        <f>D581*I581</f>
        <v>0</v>
      </c>
    </row>
    <row r="582" spans="1:10" s="1884" customFormat="1" ht="13.15">
      <c r="A582" s="262"/>
      <c r="B582" s="308"/>
      <c r="C582" s="295"/>
      <c r="D582" s="1950"/>
      <c r="E582" s="416"/>
      <c r="F582" s="2512"/>
      <c r="G582" s="2501"/>
      <c r="H582" s="2502"/>
      <c r="I582" s="2503"/>
      <c r="J582" s="2504"/>
    </row>
    <row r="583" spans="1:10" s="1884" customFormat="1" ht="63.75">
      <c r="A583" s="262" t="s">
        <v>2011</v>
      </c>
      <c r="B583" s="241" t="s">
        <v>2357</v>
      </c>
      <c r="C583" s="295"/>
      <c r="D583" s="1950"/>
      <c r="E583" s="416"/>
      <c r="F583" s="2512"/>
      <c r="G583" s="2501"/>
      <c r="H583" s="2502"/>
      <c r="I583" s="2503"/>
      <c r="J583" s="2504"/>
    </row>
    <row r="584" spans="1:10" s="1884" customFormat="1" ht="13.15">
      <c r="A584" s="262"/>
      <c r="B584" s="308" t="s">
        <v>1517</v>
      </c>
      <c r="C584" s="295" t="s">
        <v>30</v>
      </c>
      <c r="D584" s="1950"/>
      <c r="E584" s="416">
        <v>2</v>
      </c>
      <c r="F584" s="2512">
        <f>D584*E584</f>
        <v>0</v>
      </c>
      <c r="G584" s="1916">
        <v>0</v>
      </c>
      <c r="H584" s="1893">
        <f>D584*G584</f>
        <v>0</v>
      </c>
      <c r="I584" s="2454">
        <v>0</v>
      </c>
      <c r="J584" s="1891">
        <f>D584*I584</f>
        <v>0</v>
      </c>
    </row>
    <row r="585" spans="1:10" s="1884" customFormat="1" ht="13.15">
      <c r="A585" s="262"/>
      <c r="B585" s="308" t="s">
        <v>1518</v>
      </c>
      <c r="C585" s="295" t="s">
        <v>30</v>
      </c>
      <c r="D585" s="1950"/>
      <c r="E585" s="416">
        <v>2</v>
      </c>
      <c r="F585" s="2512">
        <f>D585*E585</f>
        <v>0</v>
      </c>
      <c r="G585" s="1916">
        <v>0</v>
      </c>
      <c r="H585" s="1893">
        <f>D585*G585</f>
        <v>0</v>
      </c>
      <c r="I585" s="2454">
        <v>0</v>
      </c>
      <c r="J585" s="1891">
        <f>D585*I585</f>
        <v>0</v>
      </c>
    </row>
    <row r="586" spans="1:10" s="1884" customFormat="1" ht="13.15">
      <c r="A586" s="262"/>
      <c r="B586" s="308"/>
      <c r="C586" s="295"/>
      <c r="D586" s="1950"/>
      <c r="E586" s="416"/>
      <c r="F586" s="2512"/>
      <c r="G586" s="2501"/>
      <c r="H586" s="2502"/>
      <c r="I586" s="2503"/>
      <c r="J586" s="2504"/>
    </row>
    <row r="587" spans="1:10" s="1884" customFormat="1" ht="51">
      <c r="A587" s="262" t="s">
        <v>2012</v>
      </c>
      <c r="B587" s="241" t="s">
        <v>2358</v>
      </c>
      <c r="C587" s="241"/>
      <c r="D587" s="1950"/>
      <c r="E587" s="416"/>
      <c r="F587" s="2512"/>
      <c r="G587" s="2501"/>
      <c r="H587" s="2502"/>
      <c r="I587" s="2503"/>
      <c r="J587" s="2504"/>
    </row>
    <row r="588" spans="1:10" s="1884" customFormat="1" ht="13.15">
      <c r="A588" s="262"/>
      <c r="B588" s="308" t="s">
        <v>1517</v>
      </c>
      <c r="C588" s="295" t="s">
        <v>30</v>
      </c>
      <c r="D588" s="1950"/>
      <c r="E588" s="416">
        <v>2</v>
      </c>
      <c r="F588" s="2512">
        <f>D588*E588</f>
        <v>0</v>
      </c>
      <c r="G588" s="1916">
        <v>0</v>
      </c>
      <c r="H588" s="1893">
        <f>D588*G588</f>
        <v>0</v>
      </c>
      <c r="I588" s="2454">
        <v>0</v>
      </c>
      <c r="J588" s="1891">
        <f>D588*I588</f>
        <v>0</v>
      </c>
    </row>
    <row r="589" spans="1:10" s="1884" customFormat="1" ht="13.15">
      <c r="A589" s="262"/>
      <c r="B589" s="308" t="s">
        <v>1518</v>
      </c>
      <c r="C589" s="295" t="s">
        <v>30</v>
      </c>
      <c r="D589" s="1950"/>
      <c r="E589" s="416">
        <v>2</v>
      </c>
      <c r="F589" s="2512">
        <f>D589*E589</f>
        <v>0</v>
      </c>
      <c r="G589" s="1916">
        <v>0</v>
      </c>
      <c r="H589" s="1893">
        <f>D589*G589</f>
        <v>0</v>
      </c>
      <c r="I589" s="2454">
        <v>0</v>
      </c>
      <c r="J589" s="1891">
        <f>D589*I589</f>
        <v>0</v>
      </c>
    </row>
    <row r="590" spans="1:10" s="1884" customFormat="1" ht="13.15">
      <c r="A590" s="262"/>
      <c r="B590" s="308"/>
      <c r="C590" s="295"/>
      <c r="D590" s="1950"/>
      <c r="E590" s="416"/>
      <c r="F590" s="2512"/>
      <c r="G590" s="2501"/>
      <c r="H590" s="2502"/>
      <c r="I590" s="2503"/>
      <c r="J590" s="2504"/>
    </row>
    <row r="591" spans="1:10" s="1884" customFormat="1" ht="25.5">
      <c r="A591" s="1875" t="s">
        <v>2013</v>
      </c>
      <c r="B591" s="1919" t="s">
        <v>1825</v>
      </c>
      <c r="C591" s="1916"/>
      <c r="D591" s="1950"/>
      <c r="E591" s="416"/>
      <c r="F591" s="2512"/>
      <c r="I591" s="1882"/>
      <c r="J591" s="1882"/>
    </row>
    <row r="592" spans="1:10" s="1884" customFormat="1" ht="13.15">
      <c r="A592" s="1875"/>
      <c r="B592" s="1919" t="s">
        <v>1712</v>
      </c>
      <c r="C592" s="1916"/>
      <c r="D592" s="1950"/>
      <c r="E592" s="416"/>
      <c r="F592" s="2512"/>
      <c r="I592" s="1882"/>
      <c r="J592" s="1882"/>
    </row>
    <row r="593" spans="1:10" s="1884" customFormat="1" ht="78">
      <c r="A593" s="1875" t="s">
        <v>1180</v>
      </c>
      <c r="B593" s="1919" t="s">
        <v>2359</v>
      </c>
      <c r="C593" s="1916"/>
      <c r="D593" s="1950"/>
      <c r="E593" s="416"/>
      <c r="F593" s="2512"/>
      <c r="I593" s="1882"/>
      <c r="J593" s="1882"/>
    </row>
    <row r="594" spans="1:10" s="1884" customFormat="1" ht="13.15">
      <c r="A594" s="1875"/>
      <c r="B594" s="1919" t="s">
        <v>1518</v>
      </c>
      <c r="C594" s="1916" t="s">
        <v>1295</v>
      </c>
      <c r="D594" s="1950"/>
      <c r="E594" s="416">
        <v>14</v>
      </c>
      <c r="F594" s="2512">
        <f>D594*E594</f>
        <v>0</v>
      </c>
      <c r="G594" s="1916">
        <v>0</v>
      </c>
      <c r="H594" s="1893">
        <f>D594*G594</f>
        <v>0</v>
      </c>
      <c r="I594" s="2454">
        <v>0</v>
      </c>
      <c r="J594" s="1891">
        <f>D594*I594</f>
        <v>0</v>
      </c>
    </row>
    <row r="595" spans="1:10" s="1884" customFormat="1" ht="13.15">
      <c r="A595" s="1875"/>
      <c r="B595" s="1919" t="s">
        <v>1361</v>
      </c>
      <c r="C595" s="1916" t="s">
        <v>1295</v>
      </c>
      <c r="D595" s="1950"/>
      <c r="E595" s="416">
        <v>114</v>
      </c>
      <c r="F595" s="2512">
        <f>D595*E595</f>
        <v>0</v>
      </c>
      <c r="G595" s="1916">
        <v>0</v>
      </c>
      <c r="H595" s="1893">
        <f>D595*G595</f>
        <v>0</v>
      </c>
      <c r="I595" s="2454">
        <v>0</v>
      </c>
      <c r="J595" s="1891">
        <f>D595*I595</f>
        <v>0</v>
      </c>
    </row>
    <row r="596" spans="1:10" s="1884" customFormat="1" ht="13.15">
      <c r="A596" s="1875"/>
      <c r="B596" s="1919"/>
      <c r="C596" s="1916"/>
      <c r="D596" s="1950"/>
      <c r="E596" s="416"/>
      <c r="F596" s="2512"/>
      <c r="G596" s="1916"/>
      <c r="H596" s="1893"/>
      <c r="I596" s="1882"/>
      <c r="J596" s="1882"/>
    </row>
    <row r="597" spans="1:10" s="1884" customFormat="1" ht="13.15">
      <c r="A597" s="1875"/>
      <c r="B597" s="1919"/>
      <c r="C597" s="1916"/>
      <c r="D597" s="1950"/>
      <c r="E597" s="416"/>
      <c r="F597" s="2512"/>
      <c r="G597" s="1916"/>
      <c r="H597" s="1893"/>
      <c r="I597" s="1882"/>
      <c r="J597" s="1882"/>
    </row>
    <row r="598" spans="1:10" s="2440" customFormat="1" ht="13.15">
      <c r="A598" s="1830" t="s">
        <v>2014</v>
      </c>
      <c r="B598" s="1831" t="s">
        <v>1538</v>
      </c>
      <c r="C598" s="1842"/>
      <c r="D598" s="1950"/>
      <c r="E598" s="416"/>
      <c r="F598" s="2512"/>
      <c r="G598" s="1916"/>
      <c r="H598" s="1893"/>
      <c r="I598" s="1888"/>
      <c r="J598" s="1887"/>
    </row>
    <row r="599" spans="1:10" s="1836" customFormat="1" ht="51">
      <c r="A599" s="1830"/>
      <c r="B599" s="1831" t="s">
        <v>1827</v>
      </c>
      <c r="C599" s="1842" t="s">
        <v>1313</v>
      </c>
      <c r="D599" s="1950"/>
      <c r="E599" s="416">
        <v>1</v>
      </c>
      <c r="F599" s="2512">
        <f>SUM(F594:F595)*45%</f>
        <v>0</v>
      </c>
      <c r="G599" s="1916">
        <v>0</v>
      </c>
      <c r="H599" s="1893">
        <f>SUM(H594:H595)*45%</f>
        <v>0</v>
      </c>
      <c r="I599" s="2442">
        <v>0</v>
      </c>
      <c r="J599" s="1891">
        <f>SUM(J594:J595)*45%</f>
        <v>0</v>
      </c>
    </row>
    <row r="600" spans="1:10" s="2440" customFormat="1" ht="13.15">
      <c r="A600" s="2330"/>
      <c r="B600" s="2328"/>
      <c r="C600" s="1842"/>
      <c r="D600" s="1950"/>
      <c r="E600" s="416"/>
      <c r="F600" s="2512"/>
      <c r="G600" s="1916"/>
      <c r="H600" s="1893"/>
      <c r="I600" s="1888"/>
      <c r="J600" s="1887"/>
    </row>
    <row r="601" spans="1:10" s="2440" customFormat="1" ht="38.25">
      <c r="A601" s="262" t="s">
        <v>2016</v>
      </c>
      <c r="B601" s="315" t="s">
        <v>2314</v>
      </c>
      <c r="C601" s="295"/>
      <c r="D601" s="1950"/>
      <c r="E601" s="416"/>
      <c r="F601" s="2512"/>
      <c r="G601" s="1916"/>
      <c r="H601" s="1893"/>
      <c r="I601" s="1888"/>
      <c r="J601" s="1887"/>
    </row>
    <row r="602" spans="1:10" s="2440" customFormat="1" ht="38.25">
      <c r="A602" s="262"/>
      <c r="B602" s="315" t="s">
        <v>1725</v>
      </c>
      <c r="C602" s="295"/>
      <c r="D602" s="1950"/>
      <c r="E602" s="416"/>
      <c r="F602" s="2512"/>
      <c r="G602" s="1916"/>
      <c r="H602" s="1893"/>
      <c r="I602" s="1888"/>
      <c r="J602" s="1891"/>
    </row>
    <row r="603" spans="1:10" s="2440" customFormat="1">
      <c r="A603" s="262"/>
      <c r="B603" s="1919" t="s">
        <v>1518</v>
      </c>
      <c r="C603" s="295" t="s">
        <v>30</v>
      </c>
      <c r="D603" s="1950"/>
      <c r="E603" s="416">
        <f>E594/3</f>
        <v>4.666666666666667</v>
      </c>
      <c r="F603" s="2512">
        <f>D603*E603</f>
        <v>0</v>
      </c>
      <c r="G603" s="1916">
        <v>0</v>
      </c>
      <c r="H603" s="1893">
        <f>D603*G603</f>
        <v>0</v>
      </c>
      <c r="I603" s="2454">
        <v>0</v>
      </c>
      <c r="J603" s="1891">
        <f>F603*I603</f>
        <v>0</v>
      </c>
    </row>
    <row r="604" spans="1:10" s="2440" customFormat="1">
      <c r="A604" s="2330"/>
      <c r="B604" s="1919" t="s">
        <v>1361</v>
      </c>
      <c r="C604" s="295" t="s">
        <v>30</v>
      </c>
      <c r="D604" s="1950"/>
      <c r="E604" s="416">
        <f>E595/3</f>
        <v>38</v>
      </c>
      <c r="F604" s="2512">
        <f>D604*E604</f>
        <v>0</v>
      </c>
      <c r="G604" s="1916">
        <v>0</v>
      </c>
      <c r="H604" s="1893">
        <f>D604*G604</f>
        <v>0</v>
      </c>
      <c r="I604" s="2454">
        <v>0</v>
      </c>
      <c r="J604" s="1891">
        <f>F604*I604</f>
        <v>0</v>
      </c>
    </row>
    <row r="605" spans="1:10" s="2440" customFormat="1">
      <c r="A605" s="2330"/>
      <c r="B605" s="1919"/>
      <c r="C605" s="295"/>
      <c r="D605" s="1950"/>
      <c r="E605" s="416"/>
      <c r="F605" s="2512"/>
      <c r="G605" s="1916"/>
      <c r="H605" s="1893"/>
      <c r="I605" s="2454"/>
      <c r="J605" s="1891"/>
    </row>
    <row r="606" spans="1:10" s="1884" customFormat="1" ht="38.25">
      <c r="A606" s="262" t="s">
        <v>2019</v>
      </c>
      <c r="B606" s="241" t="s">
        <v>2360</v>
      </c>
      <c r="C606" s="241"/>
      <c r="D606" s="1950"/>
      <c r="E606" s="416"/>
      <c r="F606" s="2512"/>
      <c r="G606" s="2501"/>
      <c r="H606" s="2502"/>
      <c r="I606" s="2503"/>
      <c r="J606" s="2504"/>
    </row>
    <row r="607" spans="1:10" s="1884" customFormat="1" ht="13.15">
      <c r="A607" s="262"/>
      <c r="B607" s="308" t="s">
        <v>2361</v>
      </c>
      <c r="C607" s="295" t="s">
        <v>1295</v>
      </c>
      <c r="D607" s="1950"/>
      <c r="E607" s="416">
        <v>332</v>
      </c>
      <c r="F607" s="2512">
        <f>D607*E607</f>
        <v>0</v>
      </c>
      <c r="G607" s="1916">
        <v>0</v>
      </c>
      <c r="H607" s="1893">
        <f>D607*G607</f>
        <v>0</v>
      </c>
      <c r="I607" s="2454">
        <v>0</v>
      </c>
      <c r="J607" s="1891">
        <f>D607*I607</f>
        <v>0</v>
      </c>
    </row>
    <row r="608" spans="1:10" s="2440" customFormat="1">
      <c r="A608" s="2330"/>
      <c r="B608" s="1919"/>
      <c r="C608" s="295"/>
      <c r="D608" s="1950"/>
      <c r="E608" s="416"/>
      <c r="F608" s="2512"/>
      <c r="G608" s="1916"/>
      <c r="H608" s="1893"/>
      <c r="I608" s="2454"/>
      <c r="J608" s="1891"/>
    </row>
    <row r="609" spans="1:10" s="1884" customFormat="1" ht="38.25">
      <c r="A609" s="262" t="s">
        <v>2035</v>
      </c>
      <c r="B609" s="241" t="s">
        <v>2362</v>
      </c>
      <c r="C609" s="241"/>
      <c r="D609" s="1950"/>
      <c r="E609" s="416"/>
      <c r="F609" s="2512"/>
      <c r="G609" s="2501"/>
      <c r="H609" s="2502"/>
      <c r="I609" s="2503"/>
      <c r="J609" s="2504"/>
    </row>
    <row r="610" spans="1:10" s="1884" customFormat="1" ht="13.15">
      <c r="A610" s="262"/>
      <c r="B610" s="308" t="s">
        <v>2363</v>
      </c>
      <c r="C610" s="295" t="s">
        <v>1295</v>
      </c>
      <c r="D610" s="1950"/>
      <c r="E610" s="416">
        <v>23602</v>
      </c>
      <c r="F610" s="2512">
        <f>D610*E610</f>
        <v>0</v>
      </c>
      <c r="G610" s="1916">
        <v>0</v>
      </c>
      <c r="H610" s="1893">
        <f>D610*G610</f>
        <v>0</v>
      </c>
      <c r="I610" s="2454">
        <v>0</v>
      </c>
      <c r="J610" s="1891">
        <f>D610*I610</f>
        <v>0</v>
      </c>
    </row>
    <row r="611" spans="1:10" s="2440" customFormat="1">
      <c r="A611" s="2330"/>
      <c r="B611" s="1919"/>
      <c r="C611" s="295"/>
      <c r="D611" s="1950"/>
      <c r="E611" s="416"/>
      <c r="F611" s="2512"/>
      <c r="G611" s="1916"/>
      <c r="H611" s="1893"/>
      <c r="I611" s="2454"/>
      <c r="J611" s="1891"/>
    </row>
    <row r="612" spans="1:10" s="1884" customFormat="1" ht="25.5">
      <c r="A612" s="262" t="s">
        <v>2036</v>
      </c>
      <c r="B612" s="241" t="s">
        <v>2364</v>
      </c>
      <c r="C612" s="241"/>
      <c r="D612" s="1950"/>
      <c r="E612" s="416"/>
      <c r="F612" s="2512"/>
      <c r="G612" s="2501"/>
      <c r="H612" s="2502"/>
      <c r="I612" s="2503"/>
      <c r="J612" s="2504"/>
    </row>
    <row r="613" spans="1:10" s="1884" customFormat="1" ht="13.15">
      <c r="A613" s="262"/>
      <c r="B613" s="308" t="s">
        <v>2365</v>
      </c>
      <c r="C613" s="295" t="s">
        <v>30</v>
      </c>
      <c r="D613" s="1950"/>
      <c r="E613" s="416">
        <v>2</v>
      </c>
      <c r="F613" s="2512">
        <f>D613*E613</f>
        <v>0</v>
      </c>
      <c r="G613" s="1916">
        <v>0</v>
      </c>
      <c r="H613" s="1893">
        <f>D613*G613</f>
        <v>0</v>
      </c>
      <c r="I613" s="2454">
        <v>0</v>
      </c>
      <c r="J613" s="1891">
        <f>D613*I613</f>
        <v>0</v>
      </c>
    </row>
    <row r="614" spans="1:10">
      <c r="A614" s="2495"/>
      <c r="B614" s="2460"/>
      <c r="C614" s="2460"/>
      <c r="D614" s="1950"/>
      <c r="E614" s="416"/>
      <c r="F614" s="2512"/>
      <c r="G614" s="2460"/>
      <c r="H614" s="2460"/>
      <c r="I614" s="2506"/>
      <c r="J614" s="2506"/>
    </row>
    <row r="615" spans="1:10" s="1884" customFormat="1" ht="25.5">
      <c r="A615" s="262" t="s">
        <v>2037</v>
      </c>
      <c r="B615" s="241" t="s">
        <v>2366</v>
      </c>
      <c r="C615" s="241"/>
      <c r="D615" s="1950"/>
      <c r="E615" s="416"/>
      <c r="F615" s="2512"/>
      <c r="G615" s="2501"/>
      <c r="H615" s="2502"/>
      <c r="I615" s="2503"/>
      <c r="J615" s="2504"/>
    </row>
    <row r="616" spans="1:10" s="1884" customFormat="1" ht="13.15">
      <c r="A616" s="262"/>
      <c r="B616" s="308" t="s">
        <v>2367</v>
      </c>
      <c r="C616" s="295" t="s">
        <v>30</v>
      </c>
      <c r="D616" s="1950"/>
      <c r="E616" s="416">
        <v>356</v>
      </c>
      <c r="F616" s="2512">
        <f>D616*E616</f>
        <v>0</v>
      </c>
      <c r="G616" s="1916">
        <v>0</v>
      </c>
      <c r="H616" s="1893">
        <f>D616*G616</f>
        <v>0</v>
      </c>
      <c r="I616" s="2454">
        <v>0</v>
      </c>
      <c r="J616" s="1891">
        <f>D616*I616</f>
        <v>0</v>
      </c>
    </row>
    <row r="617" spans="1:10" s="1884" customFormat="1" ht="13.15">
      <c r="A617" s="262"/>
      <c r="B617" s="308" t="s">
        <v>2368</v>
      </c>
      <c r="C617" s="295" t="s">
        <v>30</v>
      </c>
      <c r="D617" s="1950"/>
      <c r="E617" s="416">
        <v>356</v>
      </c>
      <c r="F617" s="2512">
        <f>D617*E617</f>
        <v>0</v>
      </c>
      <c r="G617" s="1916">
        <v>0</v>
      </c>
      <c r="H617" s="1893">
        <f>D617*G617</f>
        <v>0</v>
      </c>
      <c r="I617" s="2454">
        <v>0</v>
      </c>
      <c r="J617" s="1891">
        <f>D617*I617</f>
        <v>0</v>
      </c>
    </row>
    <row r="618" spans="1:10" s="2440" customFormat="1">
      <c r="A618" s="2330"/>
      <c r="B618" s="1919"/>
      <c r="C618" s="295"/>
      <c r="D618" s="1950"/>
      <c r="E618" s="416"/>
      <c r="F618" s="2512"/>
      <c r="G618" s="1916"/>
      <c r="H618" s="1893"/>
      <c r="I618" s="2454"/>
      <c r="J618" s="1891"/>
    </row>
    <row r="619" spans="1:10" s="1884" customFormat="1" ht="25.5">
      <c r="A619" s="262" t="s">
        <v>2038</v>
      </c>
      <c r="B619" s="241" t="s">
        <v>2369</v>
      </c>
      <c r="C619" s="241"/>
      <c r="D619" s="1950"/>
      <c r="E619" s="416"/>
      <c r="F619" s="2512"/>
      <c r="G619" s="2501"/>
      <c r="H619" s="2502"/>
      <c r="I619" s="2503"/>
      <c r="J619" s="2504"/>
    </row>
    <row r="620" spans="1:10" s="1884" customFormat="1" ht="13.15">
      <c r="A620" s="262"/>
      <c r="B620" s="308" t="s">
        <v>2370</v>
      </c>
      <c r="C620" s="295" t="s">
        <v>30</v>
      </c>
      <c r="D620" s="1950"/>
      <c r="E620" s="416">
        <v>55</v>
      </c>
      <c r="F620" s="2512">
        <f>D620*E620</f>
        <v>0</v>
      </c>
      <c r="G620" s="1916">
        <v>0</v>
      </c>
      <c r="H620" s="1893">
        <f>D620*G620</f>
        <v>0</v>
      </c>
      <c r="I620" s="2454">
        <v>0</v>
      </c>
      <c r="J620" s="1891">
        <f>D620*I620</f>
        <v>0</v>
      </c>
    </row>
    <row r="621" spans="1:10" s="2440" customFormat="1">
      <c r="A621" s="2330"/>
      <c r="B621" s="1919"/>
      <c r="C621" s="295"/>
      <c r="D621" s="1950"/>
      <c r="E621" s="416"/>
      <c r="F621" s="2512"/>
      <c r="G621" s="1916"/>
      <c r="H621" s="1893"/>
      <c r="I621" s="2454"/>
      <c r="J621" s="1891"/>
    </row>
    <row r="622" spans="1:10" s="2440" customFormat="1">
      <c r="A622" s="2330"/>
      <c r="B622" s="1919"/>
      <c r="C622" s="295"/>
      <c r="D622" s="1950"/>
      <c r="E622" s="416"/>
      <c r="F622" s="2512"/>
      <c r="G622" s="1916"/>
      <c r="H622" s="1893"/>
      <c r="I622" s="2454"/>
      <c r="J622" s="1891"/>
    </row>
    <row r="623" spans="1:10" s="1884" customFormat="1" ht="25.5">
      <c r="A623" s="262" t="s">
        <v>2039</v>
      </c>
      <c r="B623" s="241" t="s">
        <v>2371</v>
      </c>
      <c r="C623" s="241"/>
      <c r="D623" s="1950"/>
      <c r="E623" s="416"/>
      <c r="F623" s="2512"/>
      <c r="G623" s="2501"/>
      <c r="H623" s="2502"/>
      <c r="I623" s="2503"/>
      <c r="J623" s="2504"/>
    </row>
    <row r="624" spans="1:10" s="1884" customFormat="1" ht="13.15">
      <c r="A624" s="262"/>
      <c r="B624" s="308" t="s">
        <v>2372</v>
      </c>
      <c r="C624" s="295" t="s">
        <v>30</v>
      </c>
      <c r="D624" s="1950"/>
      <c r="E624" s="416">
        <v>1</v>
      </c>
      <c r="F624" s="2512">
        <f>D624*E624</f>
        <v>0</v>
      </c>
      <c r="G624" s="1916">
        <v>0</v>
      </c>
      <c r="H624" s="1893">
        <f>D624*G624</f>
        <v>0</v>
      </c>
      <c r="I624" s="2454">
        <v>0</v>
      </c>
      <c r="J624" s="1891">
        <f>D624*I624</f>
        <v>0</v>
      </c>
    </row>
    <row r="625" spans="1:10" s="2440" customFormat="1">
      <c r="A625" s="2330"/>
      <c r="B625" s="1919"/>
      <c r="C625" s="295"/>
      <c r="D625" s="1950"/>
      <c r="E625" s="416"/>
      <c r="F625" s="2512"/>
      <c r="G625" s="1916"/>
      <c r="H625" s="1893"/>
      <c r="I625" s="2454"/>
      <c r="J625" s="1891"/>
    </row>
    <row r="626" spans="1:10" s="2440" customFormat="1" ht="13.15">
      <c r="A626" s="2330"/>
      <c r="B626" s="2328"/>
      <c r="C626" s="1842"/>
      <c r="D626" s="1950"/>
      <c r="E626" s="416"/>
      <c r="F626" s="2512"/>
      <c r="G626" s="1916"/>
      <c r="H626" s="1893"/>
      <c r="I626" s="1888"/>
      <c r="J626" s="1887"/>
    </row>
    <row r="627" spans="1:10" s="1884" customFormat="1" ht="63.75">
      <c r="A627" s="262" t="s">
        <v>2040</v>
      </c>
      <c r="B627" s="241" t="s">
        <v>2216</v>
      </c>
      <c r="C627" s="295" t="s">
        <v>30</v>
      </c>
      <c r="D627" s="1950"/>
      <c r="E627" s="416">
        <v>6</v>
      </c>
      <c r="F627" s="2512">
        <f>D627*E627</f>
        <v>0</v>
      </c>
      <c r="G627" s="1916">
        <v>0</v>
      </c>
      <c r="H627" s="1893">
        <f>D627*G627</f>
        <v>0</v>
      </c>
      <c r="I627" s="2454">
        <v>0</v>
      </c>
      <c r="J627" s="1891">
        <f>D627*I627</f>
        <v>0</v>
      </c>
    </row>
    <row r="628" spans="1:10" s="1884" customFormat="1" ht="13.15">
      <c r="A628" s="262"/>
      <c r="B628" s="241"/>
      <c r="C628" s="295"/>
      <c r="D628" s="1950"/>
      <c r="E628" s="416"/>
      <c r="F628" s="2512"/>
      <c r="G628" s="2501"/>
      <c r="H628" s="2502"/>
      <c r="I628" s="2503"/>
      <c r="J628" s="2504"/>
    </row>
    <row r="629" spans="1:10" s="1884" customFormat="1" ht="63.75">
      <c r="A629" s="262" t="s">
        <v>2041</v>
      </c>
      <c r="B629" s="342" t="s">
        <v>1958</v>
      </c>
      <c r="C629" s="295" t="s">
        <v>30</v>
      </c>
      <c r="D629" s="1950"/>
      <c r="E629" s="416">
        <v>10</v>
      </c>
      <c r="F629" s="2512">
        <f>D629*E629</f>
        <v>0</v>
      </c>
      <c r="G629" s="1916">
        <v>0</v>
      </c>
      <c r="H629" s="1893">
        <f>D629*G629</f>
        <v>0</v>
      </c>
      <c r="I629" s="2454">
        <v>0</v>
      </c>
      <c r="J629" s="1891">
        <f>D629*I629</f>
        <v>0</v>
      </c>
    </row>
    <row r="630" spans="1:10" s="1884" customFormat="1" ht="13.15">
      <c r="A630" s="262"/>
      <c r="B630" s="308"/>
      <c r="C630" s="295"/>
      <c r="D630" s="1950"/>
      <c r="E630" s="416"/>
      <c r="F630" s="2512"/>
      <c r="G630" s="2501"/>
      <c r="H630" s="2502"/>
      <c r="I630" s="2503"/>
      <c r="J630" s="2504"/>
    </row>
    <row r="631" spans="1:10" s="1884" customFormat="1" ht="13.15">
      <c r="A631" s="262" t="s">
        <v>2042</v>
      </c>
      <c r="B631" s="241" t="s">
        <v>2264</v>
      </c>
      <c r="C631" s="295"/>
      <c r="D631" s="1950"/>
      <c r="E631" s="416"/>
      <c r="F631" s="2512"/>
      <c r="G631" s="2501"/>
      <c r="H631" s="2502"/>
      <c r="I631" s="2503"/>
      <c r="J631" s="2504"/>
    </row>
    <row r="632" spans="1:10" s="1884" customFormat="1" ht="13.15">
      <c r="A632" s="262"/>
      <c r="B632" s="241" t="s">
        <v>1961</v>
      </c>
      <c r="C632" s="295"/>
      <c r="D632" s="1950"/>
      <c r="E632" s="416"/>
      <c r="F632" s="2512"/>
      <c r="G632" s="2501"/>
      <c r="H632" s="2502"/>
      <c r="I632" s="2503"/>
      <c r="J632" s="2504"/>
    </row>
    <row r="633" spans="1:10" s="1884" customFormat="1" ht="14.25">
      <c r="A633" s="262"/>
      <c r="B633" s="241" t="s">
        <v>2373</v>
      </c>
      <c r="C633" s="295" t="s">
        <v>30</v>
      </c>
      <c r="D633" s="1950"/>
      <c r="E633" s="416">
        <v>4</v>
      </c>
      <c r="F633" s="2512">
        <f>D633*E633</f>
        <v>0</v>
      </c>
      <c r="G633" s="1916">
        <v>0</v>
      </c>
      <c r="H633" s="1893">
        <f>D633*G633</f>
        <v>0</v>
      </c>
      <c r="I633" s="2454">
        <v>0</v>
      </c>
      <c r="J633" s="1891">
        <f>D633*I633</f>
        <v>0</v>
      </c>
    </row>
    <row r="634" spans="1:10" s="1884" customFormat="1" ht="13.15">
      <c r="A634" s="262"/>
      <c r="B634" s="241"/>
      <c r="C634" s="295"/>
      <c r="D634" s="1950"/>
      <c r="E634" s="416"/>
      <c r="F634" s="2512"/>
      <c r="G634" s="2501"/>
      <c r="H634" s="2502"/>
      <c r="I634" s="2503"/>
      <c r="J634" s="2504"/>
    </row>
    <row r="635" spans="1:10" s="1884" customFormat="1" ht="13.15">
      <c r="A635" s="262" t="s">
        <v>2043</v>
      </c>
      <c r="B635" s="241" t="s">
        <v>2374</v>
      </c>
      <c r="C635" s="295"/>
      <c r="D635" s="1950"/>
      <c r="E635" s="416"/>
      <c r="F635" s="2512"/>
      <c r="G635" s="2501"/>
      <c r="H635" s="2502"/>
      <c r="I635" s="2503"/>
      <c r="J635" s="2504"/>
    </row>
    <row r="636" spans="1:10" s="1884" customFormat="1" ht="13.15">
      <c r="A636" s="262" t="s">
        <v>245</v>
      </c>
      <c r="B636" s="241" t="s">
        <v>1961</v>
      </c>
      <c r="C636" s="295"/>
      <c r="D636" s="1950"/>
      <c r="E636" s="416"/>
      <c r="F636" s="2512"/>
      <c r="G636" s="2501"/>
      <c r="H636" s="2502"/>
      <c r="I636" s="2503"/>
      <c r="J636" s="2504"/>
    </row>
    <row r="637" spans="1:10" s="1884" customFormat="1" ht="13.15">
      <c r="A637" s="262" t="s">
        <v>245</v>
      </c>
      <c r="B637" s="241" t="s">
        <v>1962</v>
      </c>
      <c r="C637" s="295"/>
      <c r="D637" s="1950"/>
      <c r="E637" s="416"/>
      <c r="F637" s="2512"/>
      <c r="G637" s="2501"/>
      <c r="H637" s="2502"/>
      <c r="I637" s="2503"/>
      <c r="J637" s="2504"/>
    </row>
    <row r="638" spans="1:10" s="1884" customFormat="1" ht="14.25">
      <c r="A638" s="262" t="s">
        <v>245</v>
      </c>
      <c r="B638" s="241" t="s">
        <v>2373</v>
      </c>
      <c r="C638" s="295" t="s">
        <v>30</v>
      </c>
      <c r="D638" s="1950"/>
      <c r="E638" s="416">
        <v>2</v>
      </c>
      <c r="F638" s="2512">
        <f>D638*E638</f>
        <v>0</v>
      </c>
      <c r="G638" s="1916">
        <v>0</v>
      </c>
      <c r="H638" s="1893">
        <f>D638*G638</f>
        <v>0</v>
      </c>
      <c r="I638" s="2454">
        <v>0</v>
      </c>
      <c r="J638" s="1891">
        <f>D638*I638</f>
        <v>0</v>
      </c>
    </row>
    <row r="639" spans="1:10" s="1884" customFormat="1" ht="13.15">
      <c r="A639" s="262"/>
      <c r="B639" s="241"/>
      <c r="C639" s="249"/>
      <c r="D639" s="1950"/>
      <c r="E639" s="416"/>
      <c r="F639" s="2512"/>
      <c r="G639" s="2501"/>
      <c r="H639" s="2502"/>
      <c r="I639" s="2503"/>
      <c r="J639" s="2504"/>
    </row>
    <row r="640" spans="1:10" s="1884" customFormat="1" ht="25.5">
      <c r="A640" s="338" t="s">
        <v>2044</v>
      </c>
      <c r="B640" s="241" t="s">
        <v>2267</v>
      </c>
      <c r="C640" s="295"/>
      <c r="D640" s="1950"/>
      <c r="E640" s="416"/>
      <c r="F640" s="2512"/>
      <c r="G640" s="2501"/>
      <c r="H640" s="2502"/>
      <c r="I640" s="2503"/>
      <c r="J640" s="2504"/>
    </row>
    <row r="641" spans="1:10" s="1884" customFormat="1" ht="13.15">
      <c r="A641" s="262"/>
      <c r="B641" s="241" t="s">
        <v>1965</v>
      </c>
      <c r="C641" s="295" t="s">
        <v>30</v>
      </c>
      <c r="D641" s="1950"/>
      <c r="E641" s="416">
        <v>4</v>
      </c>
      <c r="F641" s="2512">
        <f>D641*E641</f>
        <v>0</v>
      </c>
      <c r="G641" s="1916">
        <v>0</v>
      </c>
      <c r="H641" s="1893">
        <f>D641*G641</f>
        <v>0</v>
      </c>
      <c r="I641" s="2454">
        <v>0</v>
      </c>
      <c r="J641" s="1891">
        <f>D641*I641</f>
        <v>0</v>
      </c>
    </row>
    <row r="642" spans="1:10" s="1884" customFormat="1" ht="13.15">
      <c r="A642" s="262"/>
      <c r="B642" s="308"/>
      <c r="C642" s="295"/>
      <c r="D642" s="1950"/>
      <c r="E642" s="416"/>
      <c r="F642" s="2512"/>
      <c r="G642" s="2501"/>
      <c r="H642" s="2502"/>
      <c r="I642" s="2503"/>
      <c r="J642" s="2504"/>
    </row>
    <row r="643" spans="1:10" s="1884" customFormat="1" ht="38.25">
      <c r="A643" s="338" t="s">
        <v>2045</v>
      </c>
      <c r="B643" s="241" t="s">
        <v>2375</v>
      </c>
      <c r="C643" s="295" t="s">
        <v>26</v>
      </c>
      <c r="D643" s="1950"/>
      <c r="E643" s="416">
        <v>120</v>
      </c>
      <c r="F643" s="2512">
        <f>D643*E643</f>
        <v>0</v>
      </c>
      <c r="G643" s="1916">
        <v>0</v>
      </c>
      <c r="H643" s="1893">
        <f>D643*G643</f>
        <v>0</v>
      </c>
      <c r="I643" s="2454">
        <v>0</v>
      </c>
      <c r="J643" s="1891">
        <f>D643*I643</f>
        <v>0</v>
      </c>
    </row>
    <row r="644" spans="1:10" s="1884" customFormat="1" ht="13.15">
      <c r="A644" s="262"/>
      <c r="B644" s="308"/>
      <c r="C644" s="295"/>
      <c r="D644" s="1950"/>
      <c r="E644" s="416"/>
      <c r="F644" s="2512"/>
      <c r="G644" s="2501"/>
      <c r="H644" s="2502"/>
      <c r="I644" s="2503"/>
      <c r="J644" s="2504"/>
    </row>
    <row r="645" spans="1:10" s="1884" customFormat="1" ht="38.25">
      <c r="A645" s="426" t="s">
        <v>2046</v>
      </c>
      <c r="B645" s="241" t="s">
        <v>2376</v>
      </c>
      <c r="C645" s="295" t="s">
        <v>2377</v>
      </c>
      <c r="D645" s="1950"/>
      <c r="E645" s="416">
        <f>SUM(E594:E595)</f>
        <v>128</v>
      </c>
      <c r="F645" s="2512">
        <f>D645*E645</f>
        <v>0</v>
      </c>
      <c r="G645" s="1916">
        <v>0</v>
      </c>
      <c r="H645" s="1893">
        <f>D645*G645</f>
        <v>0</v>
      </c>
      <c r="I645" s="2454">
        <v>0</v>
      </c>
      <c r="J645" s="1891">
        <f>D645*I645</f>
        <v>0</v>
      </c>
    </row>
    <row r="646" spans="1:10" s="1884" customFormat="1" ht="13.15">
      <c r="A646" s="262"/>
      <c r="B646" s="308"/>
      <c r="C646" s="295"/>
      <c r="D646" s="1950"/>
      <c r="E646" s="416"/>
      <c r="F646" s="2512"/>
      <c r="G646" s="2501"/>
      <c r="H646" s="2502"/>
      <c r="I646" s="2503"/>
      <c r="J646" s="2504"/>
    </row>
    <row r="647" spans="1:10" s="1884" customFormat="1" ht="38.25">
      <c r="A647" s="262" t="s">
        <v>2047</v>
      </c>
      <c r="B647" s="241" t="s">
        <v>2378</v>
      </c>
      <c r="C647" s="295" t="s">
        <v>2379</v>
      </c>
      <c r="D647" s="1950"/>
      <c r="E647" s="416">
        <v>6120</v>
      </c>
      <c r="F647" s="2512">
        <f>D647*E647</f>
        <v>0</v>
      </c>
      <c r="G647" s="1916">
        <v>0</v>
      </c>
      <c r="H647" s="1893">
        <f>D647*G647</f>
        <v>0</v>
      </c>
      <c r="I647" s="2454">
        <v>0</v>
      </c>
      <c r="J647" s="1891">
        <f>D647*I647</f>
        <v>0</v>
      </c>
    </row>
    <row r="648" spans="1:10" s="1884" customFormat="1" ht="13.15">
      <c r="A648" s="262"/>
      <c r="B648" s="241"/>
      <c r="C648" s="295"/>
      <c r="D648" s="1950"/>
      <c r="E648" s="416"/>
      <c r="F648" s="2512"/>
      <c r="G648" s="2501"/>
      <c r="H648" s="2502"/>
      <c r="I648" s="2503"/>
      <c r="J648" s="2504"/>
    </row>
    <row r="649" spans="1:10" s="1884" customFormat="1" ht="25.5">
      <c r="A649" s="262" t="s">
        <v>2380</v>
      </c>
      <c r="B649" s="427" t="s">
        <v>2381</v>
      </c>
      <c r="C649" s="403" t="s">
        <v>30</v>
      </c>
      <c r="D649" s="1950"/>
      <c r="E649" s="416">
        <v>6</v>
      </c>
      <c r="F649" s="2512">
        <f>D649*E649</f>
        <v>0</v>
      </c>
      <c r="G649" s="1916">
        <v>0</v>
      </c>
      <c r="H649" s="1893">
        <f>D649*G649</f>
        <v>0</v>
      </c>
      <c r="I649" s="2454">
        <v>0</v>
      </c>
      <c r="J649" s="1891">
        <f>D649*I649</f>
        <v>0</v>
      </c>
    </row>
    <row r="650" spans="1:10" s="1884" customFormat="1" ht="13.15">
      <c r="A650" s="262"/>
      <c r="B650" s="241"/>
      <c r="C650" s="295"/>
      <c r="D650" s="1950"/>
      <c r="E650" s="416"/>
      <c r="F650" s="2512"/>
      <c r="G650" s="2501"/>
      <c r="H650" s="2502"/>
      <c r="I650" s="2503"/>
      <c r="J650" s="2504"/>
    </row>
    <row r="651" spans="1:10" s="1884" customFormat="1" ht="13.15">
      <c r="A651" s="2498" t="s">
        <v>2382</v>
      </c>
      <c r="B651" s="2341" t="s">
        <v>1748</v>
      </c>
      <c r="D651" s="1950"/>
      <c r="E651" s="416"/>
      <c r="F651" s="2512"/>
      <c r="I651" s="1882"/>
      <c r="J651" s="1882"/>
    </row>
    <row r="652" spans="1:10" s="1884" customFormat="1" ht="25.5">
      <c r="A652" s="2498"/>
      <c r="B652" s="2341" t="s">
        <v>1749</v>
      </c>
      <c r="C652" s="1916" t="s">
        <v>32</v>
      </c>
      <c r="D652" s="1950"/>
      <c r="E652" s="416">
        <v>14</v>
      </c>
      <c r="F652" s="2512">
        <f>D652*E652</f>
        <v>0</v>
      </c>
      <c r="G652" s="1892">
        <v>0</v>
      </c>
      <c r="H652" s="1893">
        <f>D652*G652</f>
        <v>0</v>
      </c>
      <c r="I652" s="1890">
        <v>0</v>
      </c>
      <c r="J652" s="1891">
        <f>D652*I652</f>
        <v>0</v>
      </c>
    </row>
    <row r="653" spans="1:10" s="1884" customFormat="1" ht="13.15">
      <c r="A653" s="2495"/>
      <c r="B653" s="2510"/>
      <c r="C653" s="1916"/>
      <c r="D653" s="1950"/>
      <c r="E653" s="416"/>
      <c r="F653" s="2512"/>
      <c r="I653" s="1882"/>
      <c r="J653" s="1882"/>
    </row>
    <row r="654" spans="1:10" s="1884" customFormat="1" ht="63.75">
      <c r="A654" s="1875" t="s">
        <v>2383</v>
      </c>
      <c r="B654" s="1919" t="s">
        <v>1953</v>
      </c>
      <c r="C654" s="1916"/>
      <c r="D654" s="1950"/>
      <c r="E654" s="416"/>
      <c r="F654" s="2512"/>
      <c r="I654" s="1882"/>
      <c r="J654" s="1882"/>
    </row>
    <row r="655" spans="1:10" s="1884" customFormat="1" ht="14.65">
      <c r="A655" s="2452"/>
      <c r="B655" s="2328" t="s">
        <v>1954</v>
      </c>
      <c r="C655" s="1916" t="s">
        <v>30</v>
      </c>
      <c r="D655" s="1950"/>
      <c r="E655" s="416">
        <v>4</v>
      </c>
      <c r="F655" s="2512">
        <f>D655*E655</f>
        <v>0</v>
      </c>
      <c r="G655" s="1916">
        <v>0</v>
      </c>
      <c r="H655" s="1893">
        <f>D655*G655</f>
        <v>0</v>
      </c>
      <c r="I655" s="2454">
        <v>0</v>
      </c>
      <c r="J655" s="1891">
        <f>D655*I655</f>
        <v>0</v>
      </c>
    </row>
    <row r="656" spans="1:10" s="1884" customFormat="1" ht="13.15">
      <c r="A656" s="2452"/>
      <c r="B656" s="2328"/>
      <c r="C656" s="1916"/>
      <c r="D656" s="1950"/>
      <c r="E656" s="416"/>
      <c r="F656" s="2512"/>
      <c r="G656" s="1916"/>
      <c r="H656" s="1893"/>
      <c r="I656" s="2454"/>
      <c r="J656" s="1891"/>
    </row>
    <row r="657" spans="1:15" s="1884" customFormat="1" ht="25.5">
      <c r="A657" s="338" t="s">
        <v>2384</v>
      </c>
      <c r="B657" s="241" t="s">
        <v>2385</v>
      </c>
      <c r="C657" s="295" t="s">
        <v>1313</v>
      </c>
      <c r="D657" s="1950"/>
      <c r="E657" s="416">
        <v>1</v>
      </c>
      <c r="F657" s="2512">
        <f>D657*E657</f>
        <v>0</v>
      </c>
      <c r="G657" s="1916">
        <v>0</v>
      </c>
      <c r="H657" s="1893">
        <f>D657*G657</f>
        <v>0</v>
      </c>
      <c r="I657" s="2454">
        <v>0</v>
      </c>
      <c r="J657" s="1891">
        <f>D657*I657</f>
        <v>0</v>
      </c>
    </row>
    <row r="658" spans="1:15" s="1884" customFormat="1" ht="13.15">
      <c r="A658" s="262"/>
      <c r="B658" s="241"/>
      <c r="C658" s="295"/>
      <c r="D658" s="398"/>
      <c r="E658" s="1890"/>
      <c r="F658" s="1891"/>
      <c r="G658" s="2501"/>
      <c r="H658" s="2502"/>
      <c r="I658" s="2503"/>
      <c r="J658" s="2504"/>
    </row>
    <row r="659" spans="1:15" s="181" customFormat="1" ht="13.15">
      <c r="A659" s="2499"/>
      <c r="B659" s="2439" t="str">
        <f>B473</f>
        <v>TALNO OGREVANJE - STADION</v>
      </c>
      <c r="C659" s="2500"/>
      <c r="D659" s="2536" t="s">
        <v>1322</v>
      </c>
      <c r="E659" s="2500"/>
      <c r="F659" s="2257">
        <f>SUM(F475:F658)</f>
        <v>0</v>
      </c>
      <c r="G659" s="2500"/>
      <c r="H659" s="2257">
        <f>SUM(H475:H658)</f>
        <v>0</v>
      </c>
      <c r="I659" s="2500"/>
      <c r="J659" s="2257">
        <f>SUM(J475:J658)</f>
        <v>0</v>
      </c>
    </row>
    <row r="660" spans="1:15" s="1884" customFormat="1" ht="13.15">
      <c r="A660" s="394"/>
      <c r="B660" s="419"/>
      <c r="C660" s="393"/>
      <c r="D660" s="1754"/>
      <c r="E660" s="2275"/>
      <c r="F660" s="2293"/>
      <c r="G660" s="2265"/>
      <c r="H660" s="2192"/>
      <c r="I660" s="2275"/>
      <c r="J660" s="2293"/>
    </row>
    <row r="661" spans="1:15" s="2451" customFormat="1" ht="13.15">
      <c r="A661" s="262"/>
      <c r="B661" s="256"/>
      <c r="C661" s="263"/>
      <c r="D661" s="1729"/>
      <c r="E661" s="2454"/>
      <c r="F661" s="1891"/>
      <c r="G661" s="1916"/>
      <c r="H661" s="1893"/>
      <c r="I661" s="2454"/>
      <c r="J661" s="1891"/>
    </row>
    <row r="662" spans="1:15" s="1884" customFormat="1" ht="13.15">
      <c r="A662" s="294" t="s">
        <v>1212</v>
      </c>
      <c r="B662" s="2505" t="s">
        <v>2386</v>
      </c>
      <c r="C662" s="263"/>
      <c r="D662" s="1729"/>
      <c r="E662" s="2454"/>
      <c r="F662" s="1891"/>
      <c r="G662" s="1916"/>
      <c r="H662" s="1893"/>
      <c r="I662" s="2454"/>
      <c r="J662" s="1891"/>
    </row>
    <row r="663" spans="1:15" s="1884" customFormat="1" ht="13.15">
      <c r="A663" s="262"/>
      <c r="B663" s="302"/>
      <c r="C663" s="295"/>
      <c r="D663" s="1755"/>
      <c r="E663" s="2454"/>
      <c r="F663" s="1891"/>
      <c r="G663" s="1916"/>
      <c r="H663" s="1893"/>
      <c r="I663" s="2454"/>
      <c r="J663" s="1891"/>
    </row>
    <row r="664" spans="1:15" s="1884" customFormat="1" ht="102">
      <c r="A664" s="262" t="s">
        <v>1638</v>
      </c>
      <c r="B664" s="315" t="s">
        <v>2387</v>
      </c>
      <c r="C664" s="428"/>
      <c r="D664" s="1764"/>
      <c r="E664" s="2454"/>
      <c r="F664" s="1891"/>
      <c r="G664" s="1916"/>
      <c r="H664" s="1893"/>
      <c r="I664" s="2454"/>
      <c r="J664" s="1891"/>
    </row>
    <row r="665" spans="1:15" s="1884" customFormat="1" ht="15">
      <c r="A665" s="429"/>
      <c r="B665" s="315" t="s">
        <v>2388</v>
      </c>
      <c r="C665" s="430"/>
      <c r="D665" s="1765"/>
      <c r="E665" s="2454"/>
      <c r="F665" s="1891"/>
      <c r="G665" s="1916"/>
      <c r="H665" s="1893"/>
      <c r="I665" s="2454"/>
      <c r="J665" s="1891"/>
    </row>
    <row r="666" spans="1:15" s="1884" customFormat="1" ht="15">
      <c r="A666" s="429"/>
      <c r="B666" s="315" t="s">
        <v>2389</v>
      </c>
      <c r="C666" s="430"/>
      <c r="D666" s="1765"/>
      <c r="E666" s="2454"/>
      <c r="F666" s="1891"/>
      <c r="G666" s="1916"/>
      <c r="H666" s="1893"/>
      <c r="I666" s="2454"/>
      <c r="J666" s="1891"/>
    </row>
    <row r="667" spans="1:15" s="1884" customFormat="1" ht="63.75">
      <c r="A667" s="429"/>
      <c r="B667" s="315" t="s">
        <v>2390</v>
      </c>
      <c r="C667" s="430"/>
      <c r="D667" s="1765"/>
      <c r="E667" s="2454"/>
      <c r="F667" s="1891"/>
      <c r="G667" s="1916"/>
      <c r="H667" s="1893"/>
      <c r="I667" s="2454"/>
      <c r="J667" s="1891"/>
      <c r="O667" s="1884" t="s">
        <v>100</v>
      </c>
    </row>
    <row r="668" spans="1:15" s="1884" customFormat="1" ht="15">
      <c r="A668" s="429"/>
      <c r="B668" s="431" t="s">
        <v>2391</v>
      </c>
      <c r="C668" s="430"/>
      <c r="D668" s="1765"/>
      <c r="E668" s="2454"/>
      <c r="F668" s="1891"/>
      <c r="G668" s="1916"/>
      <c r="H668" s="1893"/>
      <c r="I668" s="2454"/>
      <c r="J668" s="1891"/>
    </row>
    <row r="669" spans="1:15" s="1884" customFormat="1" ht="13.15">
      <c r="A669" s="301"/>
      <c r="B669" s="315" t="s">
        <v>2392</v>
      </c>
      <c r="C669" s="337"/>
      <c r="D669" s="1766"/>
      <c r="E669" s="2454"/>
      <c r="F669" s="1891"/>
      <c r="G669" s="1916"/>
      <c r="H669" s="1893"/>
      <c r="I669" s="2454"/>
      <c r="J669" s="1891"/>
    </row>
    <row r="670" spans="1:15" s="1884" customFormat="1" ht="13.15">
      <c r="A670" s="301"/>
      <c r="B670" s="315" t="s">
        <v>2393</v>
      </c>
      <c r="C670" s="337"/>
      <c r="D670" s="1766"/>
      <c r="E670" s="2454"/>
      <c r="F670" s="1891"/>
      <c r="G670" s="1916"/>
      <c r="H670" s="1893"/>
      <c r="I670" s="2454"/>
      <c r="J670" s="1891"/>
    </row>
    <row r="671" spans="1:15" s="1884" customFormat="1" ht="13.15">
      <c r="A671" s="301"/>
      <c r="B671" s="315" t="s">
        <v>2394</v>
      </c>
      <c r="C671" s="337"/>
      <c r="D671" s="1766"/>
      <c r="E671" s="2454"/>
      <c r="F671" s="1891"/>
      <c r="G671" s="1916"/>
      <c r="H671" s="1893"/>
      <c r="I671" s="2454"/>
      <c r="J671" s="1891"/>
    </row>
    <row r="672" spans="1:15" s="1884" customFormat="1" ht="13.15">
      <c r="A672" s="301"/>
      <c r="B672" s="315" t="s">
        <v>2395</v>
      </c>
      <c r="C672" s="337"/>
      <c r="D672" s="1766"/>
      <c r="E672" s="2454"/>
      <c r="F672" s="1891"/>
      <c r="G672" s="1916"/>
      <c r="H672" s="1893"/>
      <c r="I672" s="2454"/>
      <c r="J672" s="1891"/>
    </row>
    <row r="673" spans="1:10" s="1884" customFormat="1" ht="13.15">
      <c r="A673" s="301"/>
      <c r="B673" s="315" t="s">
        <v>2396</v>
      </c>
      <c r="C673" s="337"/>
      <c r="D673" s="1766"/>
      <c r="E673" s="2454"/>
      <c r="F673" s="1891"/>
      <c r="G673" s="1916"/>
      <c r="H673" s="1893"/>
      <c r="I673" s="2454"/>
      <c r="J673" s="1891"/>
    </row>
    <row r="674" spans="1:10" s="1884" customFormat="1" ht="13.15">
      <c r="A674" s="301"/>
      <c r="B674" s="315" t="s">
        <v>2397</v>
      </c>
      <c r="C674" s="337"/>
      <c r="D674" s="1766"/>
      <c r="E674" s="2454"/>
      <c r="F674" s="1891"/>
      <c r="G674" s="1916"/>
      <c r="H674" s="1893"/>
      <c r="I674" s="2454"/>
      <c r="J674" s="1891"/>
    </row>
    <row r="675" spans="1:10" s="1884" customFormat="1" ht="13.15">
      <c r="A675" s="301"/>
      <c r="B675" s="315" t="s">
        <v>2398</v>
      </c>
      <c r="C675" s="337"/>
      <c r="D675" s="1766"/>
      <c r="E675" s="2454"/>
      <c r="F675" s="1891"/>
      <c r="G675" s="1916"/>
      <c r="H675" s="1893"/>
      <c r="I675" s="2454"/>
      <c r="J675" s="1891"/>
    </row>
    <row r="676" spans="1:10" s="1884" customFormat="1" ht="13.15">
      <c r="A676" s="301"/>
      <c r="B676" s="315" t="s">
        <v>2399</v>
      </c>
      <c r="C676" s="337"/>
      <c r="D676" s="1766"/>
      <c r="E676" s="2454"/>
      <c r="F676" s="1891"/>
      <c r="G676" s="1916"/>
      <c r="H676" s="1893"/>
      <c r="I676" s="2454"/>
      <c r="J676" s="1891"/>
    </row>
    <row r="677" spans="1:10" s="1884" customFormat="1" ht="13.15">
      <c r="A677" s="301"/>
      <c r="B677" s="315" t="s">
        <v>2400</v>
      </c>
      <c r="C677" s="337"/>
      <c r="D677" s="1766"/>
      <c r="E677" s="2454"/>
      <c r="F677" s="1891"/>
      <c r="G677" s="1916"/>
      <c r="H677" s="1893"/>
      <c r="I677" s="2454"/>
      <c r="J677" s="1891"/>
    </row>
    <row r="678" spans="1:10" s="1884" customFormat="1" ht="13.15">
      <c r="A678" s="301"/>
      <c r="B678" s="315" t="s">
        <v>2401</v>
      </c>
      <c r="C678" s="337"/>
      <c r="D678" s="1766"/>
      <c r="E678" s="2454"/>
      <c r="F678" s="1891"/>
      <c r="G678" s="1916"/>
      <c r="H678" s="1893"/>
      <c r="I678" s="2454"/>
      <c r="J678" s="1891"/>
    </row>
    <row r="679" spans="1:10" s="1884" customFormat="1" ht="13.15">
      <c r="A679" s="301"/>
      <c r="B679" s="315" t="s">
        <v>2402</v>
      </c>
      <c r="C679" s="337"/>
      <c r="D679" s="1766"/>
      <c r="E679" s="2454"/>
      <c r="F679" s="1891"/>
      <c r="G679" s="1916"/>
      <c r="H679" s="1893"/>
      <c r="I679" s="2454"/>
      <c r="J679" s="1891"/>
    </row>
    <row r="680" spans="1:10" s="1884" customFormat="1" ht="13.15">
      <c r="A680" s="301"/>
      <c r="B680" s="315" t="s">
        <v>2403</v>
      </c>
      <c r="C680" s="337"/>
      <c r="D680" s="1766"/>
      <c r="E680" s="2454"/>
      <c r="F680" s="1891"/>
      <c r="G680" s="1916"/>
      <c r="H680" s="1893"/>
      <c r="I680" s="2454"/>
      <c r="J680" s="1891"/>
    </row>
    <row r="681" spans="1:10" s="1884" customFormat="1" ht="13.15">
      <c r="A681" s="301"/>
      <c r="B681" s="315" t="s">
        <v>2404</v>
      </c>
      <c r="C681" s="337"/>
      <c r="D681" s="1766"/>
      <c r="E681" s="2454"/>
      <c r="F681" s="1891"/>
      <c r="G681" s="1916"/>
      <c r="H681" s="1893"/>
      <c r="I681" s="2454"/>
      <c r="J681" s="1891"/>
    </row>
    <row r="682" spans="1:10" s="1884" customFormat="1" ht="13.15">
      <c r="A682" s="301"/>
      <c r="B682" s="315" t="s">
        <v>2405</v>
      </c>
      <c r="C682" s="337"/>
      <c r="D682" s="1950"/>
      <c r="E682" s="2454"/>
      <c r="F682" s="1891"/>
      <c r="G682" s="1916"/>
      <c r="H682" s="1893"/>
      <c r="I682" s="2454"/>
      <c r="J682" s="1891"/>
    </row>
    <row r="683" spans="1:10" s="1884" customFormat="1" ht="15">
      <c r="A683" s="429"/>
      <c r="B683" s="241"/>
      <c r="C683" s="295" t="s">
        <v>19</v>
      </c>
      <c r="D683" s="1950"/>
      <c r="E683" s="2454">
        <v>1</v>
      </c>
      <c r="F683" s="1891">
        <f>D683*E683</f>
        <v>0</v>
      </c>
      <c r="G683" s="1916">
        <v>0</v>
      </c>
      <c r="H683" s="1893">
        <f>D683*G683</f>
        <v>0</v>
      </c>
      <c r="I683" s="2454">
        <v>0</v>
      </c>
      <c r="J683" s="1891">
        <f>D683*I683</f>
        <v>0</v>
      </c>
    </row>
    <row r="684" spans="1:10" s="1884" customFormat="1" ht="13.15">
      <c r="A684" s="262"/>
      <c r="B684" s="241"/>
      <c r="C684" s="249"/>
      <c r="D684" s="1950"/>
      <c r="E684" s="2454"/>
      <c r="F684" s="1891"/>
      <c r="G684" s="1916"/>
      <c r="H684" s="1893"/>
      <c r="I684" s="2454"/>
      <c r="J684" s="1891"/>
    </row>
    <row r="685" spans="1:10" s="1884" customFormat="1" ht="25.5">
      <c r="A685" s="2495" t="s">
        <v>1648</v>
      </c>
      <c r="B685" s="2518" t="s">
        <v>1844</v>
      </c>
      <c r="C685" s="1916"/>
      <c r="D685" s="1950"/>
      <c r="E685" s="2454"/>
      <c r="F685" s="1891"/>
      <c r="G685" s="1916"/>
      <c r="H685" s="1893"/>
      <c r="I685" s="2454"/>
      <c r="J685" s="1891"/>
    </row>
    <row r="686" spans="1:10" s="1884" customFormat="1" ht="63.75">
      <c r="A686" s="2495"/>
      <c r="B686" s="2518" t="s">
        <v>1845</v>
      </c>
      <c r="C686" s="1916"/>
      <c r="D686" s="1950"/>
      <c r="E686" s="2454"/>
      <c r="F686" s="1891"/>
      <c r="I686" s="1882"/>
      <c r="J686" s="1882"/>
    </row>
    <row r="687" spans="1:10" s="1884" customFormat="1" ht="25.5">
      <c r="A687" s="2495"/>
      <c r="B687" s="2518" t="s">
        <v>1846</v>
      </c>
      <c r="C687" s="1916"/>
      <c r="D687" s="1950"/>
      <c r="E687" s="2454"/>
      <c r="F687" s="1891"/>
      <c r="I687" s="1882"/>
      <c r="J687" s="1882"/>
    </row>
    <row r="688" spans="1:10" s="1884" customFormat="1" ht="13.15">
      <c r="A688" s="2495"/>
      <c r="B688" s="2518" t="s">
        <v>1847</v>
      </c>
      <c r="C688" s="1916"/>
      <c r="D688" s="1950"/>
      <c r="E688" s="2454"/>
      <c r="F688" s="1891"/>
      <c r="I688" s="1882"/>
      <c r="J688" s="1882"/>
    </row>
    <row r="689" spans="1:10" s="1884" customFormat="1" ht="25.5">
      <c r="A689" s="2495"/>
      <c r="B689" s="2518" t="s">
        <v>1848</v>
      </c>
      <c r="C689" s="1916"/>
      <c r="D689" s="1950"/>
      <c r="E689" s="2454"/>
      <c r="F689" s="1891"/>
      <c r="I689" s="1882"/>
      <c r="J689" s="1882"/>
    </row>
    <row r="690" spans="1:10" s="1884" customFormat="1" ht="25.5">
      <c r="A690" s="2495"/>
      <c r="B690" s="2518" t="s">
        <v>1849</v>
      </c>
      <c r="C690" s="1916"/>
      <c r="D690" s="1950"/>
      <c r="E690" s="2454"/>
      <c r="F690" s="1891"/>
      <c r="I690" s="1882"/>
      <c r="J690" s="1882"/>
    </row>
    <row r="691" spans="1:10" s="1884" customFormat="1" ht="63.75">
      <c r="A691" s="2495"/>
      <c r="B691" s="2518" t="s">
        <v>1850</v>
      </c>
      <c r="C691" s="1916"/>
      <c r="D691" s="1950"/>
      <c r="E691" s="2454"/>
      <c r="F691" s="1891"/>
      <c r="I691" s="1882"/>
      <c r="J691" s="1882"/>
    </row>
    <row r="692" spans="1:10" s="1884" customFormat="1" ht="25.5">
      <c r="A692" s="2495"/>
      <c r="B692" s="2518" t="s">
        <v>1851</v>
      </c>
      <c r="C692" s="1916"/>
      <c r="D692" s="1950"/>
      <c r="E692" s="2454"/>
      <c r="F692" s="1891"/>
      <c r="I692" s="1882"/>
      <c r="J692" s="1882"/>
    </row>
    <row r="693" spans="1:10" s="1884" customFormat="1" ht="25.5">
      <c r="A693" s="2495"/>
      <c r="B693" s="2518" t="s">
        <v>1852</v>
      </c>
      <c r="C693" s="1916"/>
      <c r="D693" s="1950"/>
      <c r="E693" s="2454"/>
      <c r="F693" s="1891"/>
      <c r="I693" s="1882"/>
      <c r="J693" s="1882"/>
    </row>
    <row r="694" spans="1:10" s="1884" customFormat="1" ht="13.15">
      <c r="A694" s="2495"/>
      <c r="B694" s="2518" t="s">
        <v>1853</v>
      </c>
      <c r="C694" s="1916"/>
      <c r="D694" s="1950"/>
      <c r="E694" s="2454"/>
      <c r="F694" s="1891"/>
      <c r="I694" s="1882"/>
      <c r="J694" s="1882"/>
    </row>
    <row r="695" spans="1:10" s="1884" customFormat="1" ht="13.15">
      <c r="A695" s="2495"/>
      <c r="B695" s="2518" t="s">
        <v>1854</v>
      </c>
      <c r="C695" s="1916"/>
      <c r="D695" s="1950"/>
      <c r="E695" s="2454"/>
      <c r="F695" s="1891"/>
      <c r="I695" s="1882"/>
      <c r="J695" s="1882"/>
    </row>
    <row r="696" spans="1:10" s="1884" customFormat="1" ht="13.15">
      <c r="A696" s="2495"/>
      <c r="B696" s="2518" t="s">
        <v>1855</v>
      </c>
      <c r="C696" s="1916"/>
      <c r="D696" s="1950"/>
      <c r="E696" s="2454"/>
      <c r="F696" s="1891"/>
      <c r="I696" s="1882"/>
      <c r="J696" s="1882"/>
    </row>
    <row r="697" spans="1:10" s="1884" customFormat="1" ht="13.15">
      <c r="A697" s="2495"/>
      <c r="B697" s="2518" t="s">
        <v>1856</v>
      </c>
      <c r="C697" s="1916"/>
      <c r="D697" s="1950"/>
      <c r="E697" s="2454"/>
      <c r="F697" s="1891"/>
      <c r="I697" s="1882"/>
      <c r="J697" s="1882"/>
    </row>
    <row r="698" spans="1:10" s="1884" customFormat="1" ht="13.15">
      <c r="A698" s="2495"/>
      <c r="B698" s="2518" t="s">
        <v>1857</v>
      </c>
      <c r="C698" s="1916" t="s">
        <v>30</v>
      </c>
      <c r="D698" s="1950"/>
      <c r="E698" s="2454">
        <v>1</v>
      </c>
      <c r="F698" s="1891">
        <f>D698*E698</f>
        <v>0</v>
      </c>
      <c r="G698" s="1916">
        <v>0</v>
      </c>
      <c r="H698" s="1893">
        <f>D698*G698</f>
        <v>0</v>
      </c>
      <c r="I698" s="2454">
        <v>0</v>
      </c>
      <c r="J698" s="1891">
        <f>D698*I698</f>
        <v>0</v>
      </c>
    </row>
    <row r="699" spans="1:10" s="1884" customFormat="1" ht="13.15">
      <c r="A699" s="2495"/>
      <c r="B699" s="2518"/>
      <c r="C699" s="1916"/>
      <c r="D699" s="1950"/>
      <c r="E699" s="2454"/>
      <c r="F699" s="1891"/>
      <c r="I699" s="1882"/>
      <c r="J699" s="1882"/>
    </row>
    <row r="700" spans="1:10" s="1884" customFormat="1" ht="51">
      <c r="A700" s="2495" t="s">
        <v>1650</v>
      </c>
      <c r="B700" s="2518" t="s">
        <v>1858</v>
      </c>
      <c r="C700" s="1916"/>
      <c r="D700" s="1950"/>
      <c r="E700" s="2454"/>
      <c r="F700" s="1891"/>
      <c r="I700" s="1882"/>
      <c r="J700" s="1882"/>
    </row>
    <row r="701" spans="1:10" s="1884" customFormat="1" ht="25.5">
      <c r="A701" s="2495"/>
      <c r="B701" s="2518" t="s">
        <v>1859</v>
      </c>
      <c r="C701" s="1916"/>
      <c r="D701" s="1950"/>
      <c r="E701" s="2454"/>
      <c r="F701" s="1891"/>
      <c r="I701" s="1882"/>
      <c r="J701" s="1882"/>
    </row>
    <row r="702" spans="1:10" s="1884" customFormat="1" ht="13.15">
      <c r="A702" s="2495"/>
      <c r="B702" s="2449" t="s">
        <v>1860</v>
      </c>
      <c r="C702" s="1916"/>
      <c r="D702" s="1950"/>
      <c r="E702" s="2454"/>
      <c r="F702" s="1891"/>
      <c r="I702" s="1882"/>
      <c r="J702" s="1882"/>
    </row>
    <row r="703" spans="1:10" s="1884" customFormat="1" ht="38.65">
      <c r="A703" s="2495"/>
      <c r="B703" s="2449" t="s">
        <v>1861</v>
      </c>
      <c r="C703" s="1916"/>
      <c r="D703" s="1950"/>
      <c r="E703" s="2454"/>
      <c r="F703" s="1891"/>
      <c r="I703" s="1882"/>
      <c r="J703" s="1882"/>
    </row>
    <row r="704" spans="1:10" s="1884" customFormat="1" ht="13.15">
      <c r="A704" s="2495"/>
      <c r="B704" s="2449" t="s">
        <v>1862</v>
      </c>
      <c r="C704" s="1916"/>
      <c r="D704" s="1950"/>
      <c r="E704" s="2454"/>
      <c r="F704" s="1891"/>
      <c r="I704" s="1882"/>
      <c r="J704" s="1882"/>
    </row>
    <row r="705" spans="1:10" s="1884" customFormat="1" ht="13.15">
      <c r="A705" s="2495"/>
      <c r="B705" s="2056" t="s">
        <v>1863</v>
      </c>
      <c r="C705" s="1916" t="s">
        <v>30</v>
      </c>
      <c r="D705" s="1950"/>
      <c r="E705" s="2454">
        <v>1</v>
      </c>
      <c r="F705" s="1891">
        <f>D705*E705</f>
        <v>0</v>
      </c>
      <c r="G705" s="1916">
        <v>0</v>
      </c>
      <c r="H705" s="1893">
        <f>D705*G705</f>
        <v>0</v>
      </c>
      <c r="I705" s="2454">
        <v>0</v>
      </c>
      <c r="J705" s="1891">
        <f>D705*I705</f>
        <v>0</v>
      </c>
    </row>
    <row r="706" spans="1:10" s="1884" customFormat="1" ht="13.15">
      <c r="A706" s="2495"/>
      <c r="B706" s="2518"/>
      <c r="C706" s="1916"/>
      <c r="D706" s="1950"/>
      <c r="E706" s="2454"/>
      <c r="F706" s="1891"/>
      <c r="I706" s="1882"/>
      <c r="J706" s="1882"/>
    </row>
    <row r="707" spans="1:10" s="1884" customFormat="1" ht="13.15">
      <c r="A707" s="2495" t="s">
        <v>1653</v>
      </c>
      <c r="B707" s="2518" t="s">
        <v>2406</v>
      </c>
      <c r="C707" s="1916"/>
      <c r="D707" s="1950"/>
      <c r="E707" s="2454"/>
      <c r="F707" s="1891"/>
      <c r="I707" s="1882"/>
      <c r="J707" s="1882"/>
    </row>
    <row r="708" spans="1:10" s="1884" customFormat="1" ht="25.5">
      <c r="A708" s="2495"/>
      <c r="B708" s="2518" t="s">
        <v>1865</v>
      </c>
      <c r="C708" s="1916"/>
      <c r="D708" s="1950"/>
      <c r="E708" s="2454"/>
      <c r="F708" s="1891"/>
      <c r="I708" s="1882"/>
      <c r="J708" s="1882"/>
    </row>
    <row r="709" spans="1:10" s="1884" customFormat="1" ht="25.5">
      <c r="A709" s="2495"/>
      <c r="B709" s="2518" t="s">
        <v>1866</v>
      </c>
      <c r="C709" s="1916"/>
      <c r="D709" s="1950"/>
      <c r="E709" s="2454"/>
      <c r="F709" s="1891"/>
      <c r="I709" s="1882"/>
      <c r="J709" s="1882"/>
    </row>
    <row r="710" spans="1:10" s="1884" customFormat="1" ht="13.15">
      <c r="A710" s="2495"/>
      <c r="B710" s="2518" t="s">
        <v>1867</v>
      </c>
      <c r="C710" s="1916"/>
      <c r="D710" s="1950"/>
      <c r="E710" s="2454"/>
      <c r="F710" s="1891"/>
      <c r="I710" s="1882"/>
      <c r="J710" s="1882"/>
    </row>
    <row r="711" spans="1:10" s="1884" customFormat="1" ht="25.5">
      <c r="A711" s="2495"/>
      <c r="B711" s="2518" t="s">
        <v>1868</v>
      </c>
      <c r="C711" s="1916"/>
      <c r="D711" s="1950"/>
      <c r="E711" s="2454"/>
      <c r="F711" s="1891"/>
      <c r="I711" s="1882"/>
      <c r="J711" s="1882"/>
    </row>
    <row r="712" spans="1:10" s="1884" customFormat="1" ht="25.5">
      <c r="A712" s="2495"/>
      <c r="B712" s="2518" t="s">
        <v>1869</v>
      </c>
      <c r="C712" s="1916"/>
      <c r="D712" s="1950"/>
      <c r="E712" s="2454"/>
      <c r="F712" s="1891"/>
      <c r="I712" s="1882"/>
      <c r="J712" s="1882"/>
    </row>
    <row r="713" spans="1:10" s="1884" customFormat="1" ht="13.15">
      <c r="A713" s="2495"/>
      <c r="B713" s="2518" t="s">
        <v>1870</v>
      </c>
      <c r="C713" s="1916"/>
      <c r="D713" s="1950"/>
      <c r="E713" s="2454"/>
      <c r="F713" s="1891"/>
      <c r="I713" s="1882"/>
      <c r="J713" s="1882"/>
    </row>
    <row r="714" spans="1:10" s="1884" customFormat="1" ht="25.5">
      <c r="A714" s="2495"/>
      <c r="B714" s="2518" t="s">
        <v>1871</v>
      </c>
      <c r="C714" s="1916"/>
      <c r="D714" s="1950"/>
      <c r="E714" s="2454"/>
      <c r="F714" s="1891"/>
      <c r="I714" s="1882"/>
      <c r="J714" s="1882"/>
    </row>
    <row r="715" spans="1:10" s="1884" customFormat="1" ht="13.15">
      <c r="A715" s="2495"/>
      <c r="B715" s="2518" t="s">
        <v>1872</v>
      </c>
      <c r="C715" s="1916"/>
      <c r="D715" s="1950"/>
      <c r="E715" s="2454"/>
      <c r="F715" s="1891"/>
      <c r="I715" s="1882"/>
      <c r="J715" s="1882"/>
    </row>
    <row r="716" spans="1:10" s="1884" customFormat="1" ht="25.5">
      <c r="A716" s="2495"/>
      <c r="B716" s="2518" t="s">
        <v>1873</v>
      </c>
      <c r="C716" s="1916"/>
      <c r="D716" s="1950"/>
      <c r="E716" s="2454"/>
      <c r="F716" s="1891"/>
      <c r="I716" s="1882"/>
      <c r="J716" s="1882"/>
    </row>
    <row r="717" spans="1:10" s="1884" customFormat="1" ht="25.5">
      <c r="A717" s="2495"/>
      <c r="B717" s="2518" t="s">
        <v>1874</v>
      </c>
      <c r="C717" s="1916"/>
      <c r="D717" s="1950"/>
      <c r="E717" s="2454"/>
      <c r="F717" s="1891"/>
      <c r="I717" s="1882"/>
      <c r="J717" s="1882"/>
    </row>
    <row r="718" spans="1:10" s="1884" customFormat="1" ht="13.15">
      <c r="A718" s="2495"/>
      <c r="B718" s="2518" t="s">
        <v>1875</v>
      </c>
      <c r="C718" s="1916"/>
      <c r="D718" s="1950"/>
      <c r="E718" s="2454"/>
      <c r="F718" s="1891"/>
      <c r="I718" s="1882"/>
      <c r="J718" s="1882"/>
    </row>
    <row r="719" spans="1:10" s="1884" customFormat="1" ht="13.15">
      <c r="A719" s="2495"/>
      <c r="B719" s="2518" t="s">
        <v>2407</v>
      </c>
      <c r="C719" s="1916"/>
      <c r="D719" s="1950"/>
      <c r="E719" s="2454"/>
      <c r="F719" s="1891"/>
      <c r="I719" s="1882"/>
      <c r="J719" s="1882"/>
    </row>
    <row r="720" spans="1:10" s="1884" customFormat="1" ht="13.15">
      <c r="A720" s="2495"/>
      <c r="B720" s="2518" t="s">
        <v>1877</v>
      </c>
      <c r="C720" s="1916"/>
      <c r="D720" s="1950"/>
      <c r="E720" s="2454"/>
      <c r="F720" s="1891"/>
      <c r="I720" s="1882"/>
      <c r="J720" s="1882"/>
    </row>
    <row r="721" spans="1:10" s="1884" customFormat="1" ht="13.15">
      <c r="A721" s="2495"/>
      <c r="B721" s="2518" t="s">
        <v>2408</v>
      </c>
      <c r="C721" s="1916" t="s">
        <v>30</v>
      </c>
      <c r="D721" s="1950"/>
      <c r="E721" s="2454">
        <v>1</v>
      </c>
      <c r="F721" s="1891">
        <f>D721*E721</f>
        <v>0</v>
      </c>
      <c r="G721" s="1916"/>
      <c r="H721" s="1893">
        <f>D721*G721</f>
        <v>0</v>
      </c>
      <c r="I721" s="2454">
        <v>0</v>
      </c>
      <c r="J721" s="1891">
        <f>D721*I721</f>
        <v>0</v>
      </c>
    </row>
    <row r="722" spans="1:10" s="1884" customFormat="1" ht="13.15">
      <c r="A722" s="2495"/>
      <c r="B722" s="2518"/>
      <c r="C722" s="1916"/>
      <c r="D722" s="1950"/>
      <c r="E722" s="2454"/>
      <c r="F722" s="1891"/>
      <c r="I722" s="1882"/>
      <c r="J722" s="1882"/>
    </row>
    <row r="723" spans="1:10" s="1884" customFormat="1" ht="13.15">
      <c r="A723" s="2495" t="s">
        <v>1655</v>
      </c>
      <c r="B723" s="2518" t="s">
        <v>2409</v>
      </c>
      <c r="C723" s="1916"/>
      <c r="D723" s="1950"/>
      <c r="E723" s="2454"/>
      <c r="F723" s="1891"/>
      <c r="I723" s="1882"/>
      <c r="J723" s="1882"/>
    </row>
    <row r="724" spans="1:10" s="1884" customFormat="1" ht="63.75">
      <c r="A724" s="2495"/>
      <c r="B724" s="2518" t="s">
        <v>1880</v>
      </c>
      <c r="C724" s="1916"/>
      <c r="D724" s="1950"/>
      <c r="E724" s="2454"/>
      <c r="F724" s="1891"/>
      <c r="I724" s="1882"/>
      <c r="J724" s="1882"/>
    </row>
    <row r="725" spans="1:10" s="1884" customFormat="1" ht="25.5">
      <c r="A725" s="2495"/>
      <c r="B725" s="2518" t="s">
        <v>1881</v>
      </c>
      <c r="C725" s="1916"/>
      <c r="D725" s="1950"/>
      <c r="E725" s="2454"/>
      <c r="F725" s="1891"/>
      <c r="I725" s="1882"/>
      <c r="J725" s="1882"/>
    </row>
    <row r="726" spans="1:10" s="1884" customFormat="1" ht="25.5">
      <c r="A726" s="2495"/>
      <c r="B726" s="2518" t="s">
        <v>1882</v>
      </c>
      <c r="C726" s="1916"/>
      <c r="D726" s="1950"/>
      <c r="E726" s="2454"/>
      <c r="F726" s="1891"/>
      <c r="I726" s="1882"/>
      <c r="J726" s="1882"/>
    </row>
    <row r="727" spans="1:10" s="1884" customFormat="1" ht="25.5">
      <c r="A727" s="2495"/>
      <c r="B727" s="2518" t="s">
        <v>1883</v>
      </c>
      <c r="C727" s="1916"/>
      <c r="D727" s="1950"/>
      <c r="E727" s="2454"/>
      <c r="F727" s="1891"/>
      <c r="I727" s="1882"/>
      <c r="J727" s="1882"/>
    </row>
    <row r="728" spans="1:10" s="1884" customFormat="1" ht="38.25">
      <c r="A728" s="2495"/>
      <c r="B728" s="2518" t="s">
        <v>1884</v>
      </c>
      <c r="C728" s="1916"/>
      <c r="D728" s="1950"/>
      <c r="E728" s="2454"/>
      <c r="F728" s="1891"/>
      <c r="I728" s="1882"/>
      <c r="J728" s="1882"/>
    </row>
    <row r="729" spans="1:10" s="1884" customFormat="1" ht="13.15">
      <c r="A729" s="2495"/>
      <c r="B729" s="2518" t="s">
        <v>2410</v>
      </c>
      <c r="C729" s="1916"/>
      <c r="D729" s="1950"/>
      <c r="E729" s="2454"/>
      <c r="F729" s="1891"/>
      <c r="I729" s="1882"/>
      <c r="J729" s="1882"/>
    </row>
    <row r="730" spans="1:10" s="1884" customFormat="1" ht="13.15">
      <c r="A730" s="2495"/>
      <c r="B730" s="2518" t="s">
        <v>1853</v>
      </c>
      <c r="C730" s="1916"/>
      <c r="D730" s="1950"/>
      <c r="E730" s="2454"/>
      <c r="F730" s="1891"/>
      <c r="I730" s="1882"/>
      <c r="J730" s="1882"/>
    </row>
    <row r="731" spans="1:10" s="1884" customFormat="1" ht="13.15">
      <c r="A731" s="2495"/>
      <c r="B731" s="2518" t="s">
        <v>2411</v>
      </c>
      <c r="C731" s="1916" t="s">
        <v>30</v>
      </c>
      <c r="D731" s="1950"/>
      <c r="E731" s="2454">
        <v>1</v>
      </c>
      <c r="F731" s="1891">
        <f>D731*E731</f>
        <v>0</v>
      </c>
      <c r="G731" s="1916">
        <v>0</v>
      </c>
      <c r="H731" s="1893">
        <f>D731*G731</f>
        <v>0</v>
      </c>
      <c r="I731" s="2454">
        <v>0</v>
      </c>
      <c r="J731" s="1891">
        <f>D731*I731</f>
        <v>0</v>
      </c>
    </row>
    <row r="732" spans="1:10" s="1884" customFormat="1" ht="13.15">
      <c r="A732" s="2495"/>
      <c r="B732" s="2518"/>
      <c r="C732" s="1916"/>
      <c r="D732" s="1950"/>
      <c r="E732" s="2454"/>
      <c r="F732" s="1891"/>
      <c r="I732" s="1882"/>
      <c r="J732" s="1882"/>
    </row>
    <row r="733" spans="1:10" s="1884" customFormat="1" ht="25.5">
      <c r="A733" s="1875" t="s">
        <v>1658</v>
      </c>
      <c r="B733" s="1915" t="s">
        <v>1887</v>
      </c>
      <c r="C733" s="1916"/>
      <c r="D733" s="1950"/>
      <c r="E733" s="2454"/>
      <c r="F733" s="1891"/>
      <c r="I733" s="1882"/>
      <c r="J733" s="1882"/>
    </row>
    <row r="734" spans="1:10" s="1884" customFormat="1" ht="13.15">
      <c r="A734" s="1875"/>
      <c r="B734" s="1915" t="s">
        <v>1888</v>
      </c>
      <c r="C734" s="1916"/>
      <c r="D734" s="1950"/>
      <c r="E734" s="2454"/>
      <c r="F734" s="1891"/>
      <c r="I734" s="1882"/>
      <c r="J734" s="1882"/>
    </row>
    <row r="735" spans="1:10" s="1884" customFormat="1" ht="13.15">
      <c r="A735" s="1875"/>
      <c r="B735" s="1915" t="s">
        <v>1889</v>
      </c>
      <c r="C735" s="1916"/>
      <c r="D735" s="1950"/>
      <c r="E735" s="2454"/>
      <c r="F735" s="1891"/>
      <c r="I735" s="1882"/>
      <c r="J735" s="1882"/>
    </row>
    <row r="736" spans="1:10" s="1884" customFormat="1" ht="13.15">
      <c r="A736" s="1875"/>
      <c r="B736" s="1915" t="s">
        <v>1890</v>
      </c>
      <c r="C736" s="1916"/>
      <c r="D736" s="1950"/>
      <c r="E736" s="2454"/>
      <c r="F736" s="1891"/>
      <c r="I736" s="1882"/>
      <c r="J736" s="1882"/>
    </row>
    <row r="737" spans="1:10" s="1884" customFormat="1" ht="13.15">
      <c r="A737" s="1875"/>
      <c r="B737" s="1915" t="s">
        <v>1891</v>
      </c>
      <c r="C737" s="1916"/>
      <c r="D737" s="1950"/>
      <c r="E737" s="2454"/>
      <c r="F737" s="1891"/>
      <c r="I737" s="1882"/>
      <c r="J737" s="1882"/>
    </row>
    <row r="738" spans="1:10" s="1884" customFormat="1" ht="13.15">
      <c r="A738" s="1875"/>
      <c r="B738" s="1915" t="s">
        <v>1892</v>
      </c>
      <c r="C738" s="1916"/>
      <c r="D738" s="1950"/>
      <c r="E738" s="2454"/>
      <c r="F738" s="1891"/>
      <c r="I738" s="1882"/>
      <c r="J738" s="1882"/>
    </row>
    <row r="739" spans="1:10" s="1884" customFormat="1" ht="25.5">
      <c r="A739" s="1875"/>
      <c r="B739" s="1915" t="s">
        <v>1893</v>
      </c>
      <c r="C739" s="1916" t="s">
        <v>30</v>
      </c>
      <c r="D739" s="1950"/>
      <c r="E739" s="2454">
        <v>1</v>
      </c>
      <c r="F739" s="1891">
        <f>D739*E739</f>
        <v>0</v>
      </c>
      <c r="G739" s="1916">
        <v>0</v>
      </c>
      <c r="H739" s="1893">
        <f>D739*G739</f>
        <v>0</v>
      </c>
      <c r="I739" s="2454">
        <v>0</v>
      </c>
      <c r="J739" s="1891">
        <f>D739*I739</f>
        <v>0</v>
      </c>
    </row>
    <row r="740" spans="1:10" s="1884" customFormat="1" ht="13.15">
      <c r="A740" s="2495"/>
      <c r="B740" s="2518"/>
      <c r="C740" s="1916"/>
      <c r="D740" s="1950"/>
      <c r="E740" s="2454"/>
      <c r="F740" s="1891"/>
      <c r="I740" s="1882"/>
      <c r="J740" s="1882"/>
    </row>
    <row r="741" spans="1:10" s="1884" customFormat="1" ht="13.15">
      <c r="A741" s="2495" t="s">
        <v>1660</v>
      </c>
      <c r="B741" s="2518" t="s">
        <v>2412</v>
      </c>
      <c r="C741" s="1916"/>
      <c r="D741" s="1950"/>
      <c r="E741" s="2454"/>
      <c r="F741" s="1891"/>
      <c r="I741" s="1882"/>
      <c r="J741" s="1882"/>
    </row>
    <row r="742" spans="1:10" s="1884" customFormat="1" ht="25.5">
      <c r="A742" s="2495"/>
      <c r="B742" s="2518" t="s">
        <v>1865</v>
      </c>
      <c r="C742" s="1916"/>
      <c r="D742" s="1950"/>
      <c r="E742" s="2454"/>
      <c r="F742" s="1891"/>
      <c r="I742" s="1882"/>
      <c r="J742" s="1882"/>
    </row>
    <row r="743" spans="1:10" s="1884" customFormat="1" ht="25.5">
      <c r="A743" s="2495"/>
      <c r="B743" s="2518" t="s">
        <v>1866</v>
      </c>
      <c r="C743" s="1916"/>
      <c r="D743" s="1950"/>
      <c r="E743" s="2454"/>
      <c r="F743" s="1891"/>
      <c r="I743" s="1882"/>
      <c r="J743" s="1882"/>
    </row>
    <row r="744" spans="1:10" s="1884" customFormat="1" ht="13.15">
      <c r="A744" s="2495"/>
      <c r="B744" s="2518" t="s">
        <v>1867</v>
      </c>
      <c r="C744" s="1916"/>
      <c r="D744" s="1950"/>
      <c r="E744" s="2454"/>
      <c r="F744" s="1891"/>
      <c r="I744" s="1882"/>
      <c r="J744" s="1882"/>
    </row>
    <row r="745" spans="1:10" s="1884" customFormat="1" ht="25.5">
      <c r="A745" s="2495"/>
      <c r="B745" s="2518" t="s">
        <v>1868</v>
      </c>
      <c r="C745" s="1916"/>
      <c r="D745" s="1950"/>
      <c r="E745" s="2454"/>
      <c r="F745" s="1891"/>
      <c r="I745" s="1882"/>
      <c r="J745" s="1882"/>
    </row>
    <row r="746" spans="1:10" s="1884" customFormat="1" ht="25.5">
      <c r="A746" s="2495"/>
      <c r="B746" s="2518" t="s">
        <v>1869</v>
      </c>
      <c r="C746" s="1916"/>
      <c r="D746" s="1950"/>
      <c r="E746" s="2454"/>
      <c r="F746" s="1891"/>
      <c r="I746" s="1882"/>
      <c r="J746" s="1882"/>
    </row>
    <row r="747" spans="1:10" s="1884" customFormat="1" ht="13.15">
      <c r="A747" s="2495"/>
      <c r="B747" s="2518" t="s">
        <v>1870</v>
      </c>
      <c r="C747" s="1916"/>
      <c r="D747" s="1950"/>
      <c r="E747" s="2454"/>
      <c r="F747" s="1891"/>
      <c r="I747" s="1882"/>
      <c r="J747" s="1882"/>
    </row>
    <row r="748" spans="1:10" s="1884" customFormat="1" ht="25.5">
      <c r="A748" s="2495"/>
      <c r="B748" s="2518" t="s">
        <v>1871</v>
      </c>
      <c r="C748" s="1916"/>
      <c r="D748" s="1950"/>
      <c r="E748" s="2454"/>
      <c r="F748" s="1891"/>
      <c r="I748" s="1882"/>
      <c r="J748" s="1882"/>
    </row>
    <row r="749" spans="1:10" s="1884" customFormat="1" ht="13.15">
      <c r="A749" s="2495"/>
      <c r="B749" s="2518" t="s">
        <v>1872</v>
      </c>
      <c r="C749" s="1916"/>
      <c r="D749" s="1950"/>
      <c r="E749" s="2454"/>
      <c r="F749" s="1891"/>
      <c r="I749" s="1882"/>
      <c r="J749" s="1882"/>
    </row>
    <row r="750" spans="1:10" s="1884" customFormat="1" ht="25.5">
      <c r="A750" s="2495"/>
      <c r="B750" s="2518" t="s">
        <v>1873</v>
      </c>
      <c r="C750" s="1916"/>
      <c r="D750" s="1950"/>
      <c r="E750" s="2454"/>
      <c r="F750" s="1891"/>
      <c r="I750" s="1882"/>
      <c r="J750" s="1882"/>
    </row>
    <row r="751" spans="1:10" s="1884" customFormat="1" ht="25.5">
      <c r="A751" s="2495"/>
      <c r="B751" s="2518" t="s">
        <v>1874</v>
      </c>
      <c r="C751" s="1916"/>
      <c r="D751" s="1950"/>
      <c r="E751" s="2454"/>
      <c r="F751" s="1891"/>
      <c r="I751" s="1882"/>
      <c r="J751" s="1882"/>
    </row>
    <row r="752" spans="1:10" s="1884" customFormat="1" ht="13.15">
      <c r="A752" s="2495"/>
      <c r="B752" s="2518" t="s">
        <v>1875</v>
      </c>
      <c r="C752" s="1916"/>
      <c r="D752" s="1950"/>
      <c r="E752" s="2454"/>
      <c r="F752" s="1891"/>
      <c r="I752" s="1882"/>
      <c r="J752" s="1882"/>
    </row>
    <row r="753" spans="1:10" s="1884" customFormat="1" ht="13.15">
      <c r="A753" s="2495"/>
      <c r="B753" s="2518" t="s">
        <v>2407</v>
      </c>
      <c r="C753" s="1916"/>
      <c r="D753" s="1950"/>
      <c r="E753" s="2454"/>
      <c r="F753" s="1891"/>
      <c r="I753" s="1882"/>
      <c r="J753" s="1882"/>
    </row>
    <row r="754" spans="1:10" s="1884" customFormat="1" ht="13.15">
      <c r="A754" s="2495"/>
      <c r="B754" s="2518" t="s">
        <v>1877</v>
      </c>
      <c r="C754" s="1916"/>
      <c r="D754" s="1950"/>
      <c r="E754" s="2454"/>
      <c r="F754" s="1891"/>
      <c r="I754" s="1882"/>
      <c r="J754" s="1882"/>
    </row>
    <row r="755" spans="1:10" s="1884" customFormat="1" ht="13.15">
      <c r="A755" s="2495"/>
      <c r="B755" s="2518" t="s">
        <v>2413</v>
      </c>
      <c r="C755" s="1916" t="s">
        <v>30</v>
      </c>
      <c r="D755" s="1950"/>
      <c r="E755" s="2454">
        <v>1</v>
      </c>
      <c r="F755" s="1891">
        <f>D755*E755</f>
        <v>0</v>
      </c>
      <c r="G755" s="1916"/>
      <c r="H755" s="1893">
        <f>D755*G755</f>
        <v>0</v>
      </c>
      <c r="I755" s="2454">
        <v>0</v>
      </c>
      <c r="J755" s="1891">
        <f>D755*I755</f>
        <v>0</v>
      </c>
    </row>
    <row r="756" spans="1:10" s="1884" customFormat="1" ht="13.15">
      <c r="A756" s="2495"/>
      <c r="B756" s="2518"/>
      <c r="C756" s="1916"/>
      <c r="D756" s="1950"/>
      <c r="E756" s="2454"/>
      <c r="F756" s="1891"/>
      <c r="I756" s="1882"/>
      <c r="J756" s="1882"/>
    </row>
    <row r="757" spans="1:10" s="1884" customFormat="1" ht="25.5">
      <c r="A757" s="2495" t="s">
        <v>1663</v>
      </c>
      <c r="B757" s="2450" t="s">
        <v>1896</v>
      </c>
      <c r="C757" s="1916"/>
      <c r="D757" s="1950"/>
      <c r="E757" s="2454"/>
      <c r="F757" s="1891"/>
      <c r="I757" s="1882"/>
      <c r="J757" s="1882"/>
    </row>
    <row r="758" spans="1:10" s="1884" customFormat="1" ht="13.15">
      <c r="A758" s="2495" t="s">
        <v>245</v>
      </c>
      <c r="B758" s="2450" t="s">
        <v>1897</v>
      </c>
      <c r="C758" s="1916"/>
      <c r="D758" s="1950"/>
      <c r="E758" s="2454"/>
      <c r="F758" s="1891"/>
      <c r="I758" s="1882"/>
      <c r="J758" s="1882"/>
    </row>
    <row r="759" spans="1:10" s="1884" customFormat="1" ht="13.15">
      <c r="A759" s="2495" t="s">
        <v>245</v>
      </c>
      <c r="B759" s="2450" t="s">
        <v>1898</v>
      </c>
      <c r="C759" s="1916"/>
      <c r="D759" s="1950"/>
      <c r="E759" s="2454"/>
      <c r="F759" s="1891"/>
      <c r="I759" s="1882"/>
      <c r="J759" s="1882"/>
    </row>
    <row r="760" spans="1:10" s="1884" customFormat="1" ht="13.15">
      <c r="A760" s="2495" t="s">
        <v>245</v>
      </c>
      <c r="B760" s="2450" t="s">
        <v>1899</v>
      </c>
      <c r="C760" s="1916"/>
      <c r="D760" s="1950"/>
      <c r="E760" s="2454"/>
      <c r="F760" s="1891"/>
      <c r="I760" s="1882"/>
      <c r="J760" s="1882"/>
    </row>
    <row r="761" spans="1:10" s="1884" customFormat="1" ht="13.15">
      <c r="A761" s="2495" t="s">
        <v>245</v>
      </c>
      <c r="B761" s="2450" t="s">
        <v>1900</v>
      </c>
      <c r="C761" s="1916"/>
      <c r="D761" s="1950"/>
      <c r="E761" s="2454"/>
      <c r="F761" s="1891"/>
      <c r="I761" s="1882"/>
      <c r="J761" s="1882"/>
    </row>
    <row r="762" spans="1:10" s="1884" customFormat="1" ht="13.15">
      <c r="A762" s="2495" t="s">
        <v>245</v>
      </c>
      <c r="B762" s="2450" t="s">
        <v>1901</v>
      </c>
      <c r="C762" s="1916"/>
      <c r="D762" s="1950"/>
      <c r="E762" s="2454"/>
      <c r="F762" s="1891"/>
      <c r="I762" s="1882"/>
      <c r="J762" s="1882"/>
    </row>
    <row r="763" spans="1:10" s="1884" customFormat="1" ht="89.25">
      <c r="A763" s="2495" t="s">
        <v>245</v>
      </c>
      <c r="B763" s="2450" t="s">
        <v>1902</v>
      </c>
      <c r="C763" s="1916"/>
      <c r="D763" s="1950"/>
      <c r="E763" s="2454"/>
      <c r="F763" s="1891"/>
      <c r="I763" s="1882"/>
      <c r="J763" s="1882"/>
    </row>
    <row r="764" spans="1:10" s="1884" customFormat="1" ht="25.5">
      <c r="A764" s="2495" t="s">
        <v>245</v>
      </c>
      <c r="B764" s="2450" t="s">
        <v>1903</v>
      </c>
      <c r="C764" s="1916"/>
      <c r="D764" s="1950"/>
      <c r="E764" s="2454"/>
      <c r="F764" s="1891"/>
      <c r="I764" s="1882"/>
      <c r="J764" s="1882"/>
    </row>
    <row r="765" spans="1:10" s="1884" customFormat="1" ht="13.15">
      <c r="A765" s="2495" t="s">
        <v>245</v>
      </c>
      <c r="B765" s="2450" t="s">
        <v>1904</v>
      </c>
      <c r="C765" s="1916"/>
      <c r="D765" s="1950"/>
      <c r="E765" s="2454"/>
      <c r="F765" s="1891"/>
      <c r="I765" s="1882"/>
      <c r="J765" s="1882"/>
    </row>
    <row r="766" spans="1:10" s="1884" customFormat="1" ht="28.5">
      <c r="A766" s="2495" t="s">
        <v>245</v>
      </c>
      <c r="B766" s="2450" t="s">
        <v>1905</v>
      </c>
      <c r="C766" s="1916"/>
      <c r="D766" s="1950"/>
      <c r="E766" s="2454"/>
      <c r="F766" s="1891"/>
      <c r="I766" s="1882"/>
      <c r="J766" s="1882"/>
    </row>
    <row r="767" spans="1:10" s="1884" customFormat="1" ht="13.15">
      <c r="A767" s="2495" t="s">
        <v>245</v>
      </c>
      <c r="B767" s="2450" t="s">
        <v>1906</v>
      </c>
      <c r="C767" s="1916"/>
      <c r="D767" s="1950"/>
      <c r="E767" s="2454"/>
      <c r="F767" s="1891"/>
      <c r="I767" s="1882"/>
      <c r="J767" s="1882"/>
    </row>
    <row r="768" spans="1:10" s="1884" customFormat="1" ht="13.15">
      <c r="A768" s="2495" t="s">
        <v>245</v>
      </c>
      <c r="B768" s="2450" t="s">
        <v>1907</v>
      </c>
      <c r="C768" s="1916"/>
      <c r="D768" s="1950"/>
      <c r="E768" s="2454"/>
      <c r="F768" s="1891"/>
      <c r="I768" s="1882"/>
      <c r="J768" s="1882"/>
    </row>
    <row r="769" spans="1:10" s="1884" customFormat="1" ht="13.15">
      <c r="A769" s="2495" t="s">
        <v>245</v>
      </c>
      <c r="B769" s="2450" t="s">
        <v>1908</v>
      </c>
      <c r="C769" s="1916"/>
      <c r="D769" s="1950"/>
      <c r="E769" s="2454"/>
      <c r="F769" s="1891"/>
      <c r="I769" s="1882"/>
      <c r="J769" s="1882"/>
    </row>
    <row r="770" spans="1:10" s="1884" customFormat="1" ht="13.15">
      <c r="A770" s="2495"/>
      <c r="B770" s="1924" t="s">
        <v>1909</v>
      </c>
      <c r="C770" s="1916" t="s">
        <v>30</v>
      </c>
      <c r="D770" s="1950"/>
      <c r="E770" s="2454">
        <v>1</v>
      </c>
      <c r="F770" s="1891">
        <f>D770*E770</f>
        <v>0</v>
      </c>
      <c r="G770" s="1916">
        <v>0</v>
      </c>
      <c r="H770" s="1893">
        <f>D770*G770</f>
        <v>0</v>
      </c>
      <c r="I770" s="2454">
        <v>0</v>
      </c>
      <c r="J770" s="1891">
        <f>D770*I770</f>
        <v>0</v>
      </c>
    </row>
    <row r="771" spans="1:10" s="1884" customFormat="1" ht="13.15">
      <c r="A771" s="2495"/>
      <c r="B771" s="2518"/>
      <c r="C771" s="1916"/>
      <c r="D771" s="1950"/>
      <c r="E771" s="2454"/>
      <c r="F771" s="1891"/>
      <c r="I771" s="1882"/>
      <c r="J771" s="1882"/>
    </row>
    <row r="772" spans="1:10" s="1884" customFormat="1" ht="38.25">
      <c r="A772" s="301" t="s">
        <v>1666</v>
      </c>
      <c r="B772" s="422" t="s">
        <v>2338</v>
      </c>
      <c r="C772" s="333"/>
      <c r="D772" s="1950"/>
      <c r="E772" s="2454"/>
      <c r="F772" s="1891"/>
      <c r="G772" s="2501"/>
      <c r="H772" s="2502"/>
      <c r="I772" s="2503"/>
      <c r="J772" s="2504"/>
    </row>
    <row r="773" spans="1:10" s="1884" customFormat="1" ht="25.5">
      <c r="A773" s="301"/>
      <c r="B773" s="422" t="s">
        <v>2339</v>
      </c>
      <c r="C773" s="337"/>
      <c r="D773" s="1950"/>
      <c r="E773" s="2454"/>
      <c r="F773" s="1891"/>
      <c r="G773" s="2501"/>
      <c r="H773" s="2502"/>
      <c r="I773" s="2503"/>
      <c r="J773" s="2504"/>
    </row>
    <row r="774" spans="1:10" s="1884" customFormat="1" ht="38.25">
      <c r="A774" s="301"/>
      <c r="B774" s="422" t="s">
        <v>2340</v>
      </c>
      <c r="C774" s="337"/>
      <c r="D774" s="1950"/>
      <c r="E774" s="2454"/>
      <c r="F774" s="1891"/>
      <c r="G774" s="2501"/>
      <c r="H774" s="2502"/>
      <c r="I774" s="2503"/>
      <c r="J774" s="2504"/>
    </row>
    <row r="775" spans="1:10" s="1884" customFormat="1" ht="13.15">
      <c r="A775" s="301"/>
      <c r="B775" s="423" t="s">
        <v>2341</v>
      </c>
      <c r="C775" s="337"/>
      <c r="D775" s="1950"/>
      <c r="E775" s="2454"/>
      <c r="F775" s="1891"/>
      <c r="G775" s="2501"/>
      <c r="H775" s="2502"/>
      <c r="I775" s="2503"/>
      <c r="J775" s="2504"/>
    </row>
    <row r="776" spans="1:10" s="1884" customFormat="1" ht="25.5">
      <c r="A776" s="301"/>
      <c r="B776" s="422" t="s">
        <v>2342</v>
      </c>
      <c r="C776" s="337"/>
      <c r="D776" s="1950"/>
      <c r="E776" s="2454"/>
      <c r="F776" s="1891"/>
      <c r="G776" s="2501"/>
      <c r="H776" s="2502"/>
      <c r="I776" s="2503"/>
      <c r="J776" s="2504"/>
    </row>
    <row r="777" spans="1:10" s="1884" customFormat="1" ht="13.15">
      <c r="A777" s="301"/>
      <c r="B777" s="422" t="s">
        <v>2343</v>
      </c>
      <c r="C777" s="337"/>
      <c r="D777" s="1950"/>
      <c r="E777" s="2454"/>
      <c r="F777" s="1891"/>
      <c r="G777" s="2501"/>
      <c r="H777" s="2502"/>
      <c r="I777" s="2503"/>
      <c r="J777" s="2504"/>
    </row>
    <row r="778" spans="1:10" s="1884" customFormat="1" ht="13.15">
      <c r="A778" s="301"/>
      <c r="B778" s="334" t="s">
        <v>2344</v>
      </c>
      <c r="C778" s="337"/>
      <c r="D778" s="1950"/>
      <c r="E778" s="2454"/>
      <c r="F778" s="1891"/>
      <c r="G778" s="2501"/>
      <c r="H778" s="2502"/>
      <c r="I778" s="2503"/>
      <c r="J778" s="2504"/>
    </row>
    <row r="779" spans="1:10" s="1884" customFormat="1" ht="13.15">
      <c r="A779" s="301"/>
      <c r="B779" s="422" t="s">
        <v>2345</v>
      </c>
      <c r="C779" s="337"/>
      <c r="D779" s="1950"/>
      <c r="E779" s="2454"/>
      <c r="F779" s="1891"/>
      <c r="G779" s="2501"/>
      <c r="H779" s="2502"/>
      <c r="I779" s="2503"/>
      <c r="J779" s="2504"/>
    </row>
    <row r="780" spans="1:10" s="1884" customFormat="1" ht="13.15">
      <c r="A780" s="301"/>
      <c r="B780" s="422" t="s">
        <v>2346</v>
      </c>
      <c r="C780" s="337"/>
      <c r="D780" s="1950"/>
      <c r="E780" s="2454"/>
      <c r="F780" s="1891"/>
      <c r="G780" s="2501"/>
      <c r="H780" s="2502"/>
      <c r="I780" s="2503"/>
      <c r="J780" s="2504"/>
    </row>
    <row r="781" spans="1:10" s="1884" customFormat="1" ht="13.15">
      <c r="A781" s="301"/>
      <c r="B781" s="422" t="s">
        <v>2347</v>
      </c>
      <c r="C781" s="337"/>
      <c r="D781" s="1950"/>
      <c r="E781" s="2454"/>
      <c r="F781" s="1891"/>
      <c r="G781" s="2501"/>
      <c r="H781" s="2502"/>
      <c r="I781" s="2503"/>
      <c r="J781" s="2504"/>
    </row>
    <row r="782" spans="1:10" s="1884" customFormat="1" ht="13.15">
      <c r="A782" s="301"/>
      <c r="B782" s="422" t="s">
        <v>1853</v>
      </c>
      <c r="C782" s="337"/>
      <c r="D782" s="1950"/>
      <c r="E782" s="2454"/>
      <c r="F782" s="1891"/>
      <c r="G782" s="2501"/>
      <c r="H782" s="2502"/>
      <c r="I782" s="2503"/>
      <c r="J782" s="2504"/>
    </row>
    <row r="783" spans="1:10" s="1884" customFormat="1" ht="13.15">
      <c r="A783" s="301"/>
      <c r="B783" s="422" t="s">
        <v>1891</v>
      </c>
      <c r="C783" s="337"/>
      <c r="D783" s="1950"/>
      <c r="E783" s="2454"/>
      <c r="F783" s="1891"/>
      <c r="G783" s="2501"/>
      <c r="H783" s="2502"/>
      <c r="I783" s="2503"/>
      <c r="J783" s="2504"/>
    </row>
    <row r="784" spans="1:10" s="1884" customFormat="1" ht="13.15">
      <c r="A784" s="301"/>
      <c r="B784" s="422" t="s">
        <v>1892</v>
      </c>
      <c r="C784" s="424" t="s">
        <v>30</v>
      </c>
      <c r="D784" s="1950"/>
      <c r="E784" s="2454">
        <v>1</v>
      </c>
      <c r="F784" s="1891">
        <f>D784*E784</f>
        <v>0</v>
      </c>
      <c r="G784" s="1916">
        <v>0</v>
      </c>
      <c r="H784" s="1893">
        <f>D784*G784</f>
        <v>0</v>
      </c>
      <c r="I784" s="2454">
        <v>0</v>
      </c>
      <c r="J784" s="1891">
        <f>D784*I784</f>
        <v>0</v>
      </c>
    </row>
    <row r="785" spans="1:10" s="1884" customFormat="1" ht="13.15">
      <c r="A785" s="262"/>
      <c r="B785" s="308"/>
      <c r="C785" s="295"/>
      <c r="D785" s="1950"/>
      <c r="E785" s="2454"/>
      <c r="F785" s="1891"/>
      <c r="G785" s="2501"/>
      <c r="H785" s="2502"/>
      <c r="I785" s="2503"/>
      <c r="J785" s="2504"/>
    </row>
    <row r="786" spans="1:10" s="1884" customFormat="1" ht="51">
      <c r="A786" s="262" t="s">
        <v>1667</v>
      </c>
      <c r="B786" s="342" t="s">
        <v>2414</v>
      </c>
      <c r="C786" s="295"/>
      <c r="D786" s="1950"/>
      <c r="E786" s="2454"/>
      <c r="F786" s="1891"/>
      <c r="G786" s="2501"/>
      <c r="H786" s="2502"/>
      <c r="I786" s="2503"/>
      <c r="J786" s="2504"/>
    </row>
    <row r="787" spans="1:10" s="1884" customFormat="1" ht="13.15">
      <c r="A787" s="262" t="s">
        <v>245</v>
      </c>
      <c r="B787" s="241" t="s">
        <v>2327</v>
      </c>
      <c r="C787" s="295"/>
      <c r="D787" s="1950"/>
      <c r="E787" s="2454"/>
      <c r="F787" s="1891"/>
      <c r="G787" s="2501"/>
      <c r="H787" s="2502"/>
      <c r="I787" s="2503"/>
      <c r="J787" s="2504"/>
    </row>
    <row r="788" spans="1:10" s="1884" customFormat="1" ht="13.15">
      <c r="A788" s="294"/>
      <c r="B788" s="420" t="s">
        <v>2415</v>
      </c>
      <c r="C788" s="295"/>
      <c r="D788" s="1950"/>
      <c r="E788" s="2454"/>
      <c r="F788" s="1891"/>
      <c r="G788" s="2501"/>
      <c r="H788" s="2502"/>
      <c r="I788" s="2503"/>
      <c r="J788" s="2504"/>
    </row>
    <row r="789" spans="1:10" s="1884" customFormat="1" ht="13.15">
      <c r="A789" s="294"/>
      <c r="B789" s="420" t="s">
        <v>2416</v>
      </c>
      <c r="C789" s="295"/>
      <c r="D789" s="1950"/>
      <c r="E789" s="2454"/>
      <c r="F789" s="1891"/>
      <c r="G789" s="2501"/>
      <c r="H789" s="2502"/>
      <c r="I789" s="2503"/>
      <c r="J789" s="2504"/>
    </row>
    <row r="790" spans="1:10" s="1884" customFormat="1" ht="13.15">
      <c r="A790" s="294"/>
      <c r="B790" s="420" t="s">
        <v>2417</v>
      </c>
      <c r="C790" s="295"/>
      <c r="D790" s="1950"/>
      <c r="E790" s="2454"/>
      <c r="F790" s="1891"/>
      <c r="G790" s="2501"/>
      <c r="H790" s="2502"/>
      <c r="I790" s="2503"/>
      <c r="J790" s="2504"/>
    </row>
    <row r="791" spans="1:10" s="1884" customFormat="1" ht="13.15">
      <c r="A791" s="294"/>
      <c r="B791" s="420" t="s">
        <v>2418</v>
      </c>
      <c r="C791" s="295"/>
      <c r="D791" s="1950"/>
      <c r="E791" s="2454"/>
      <c r="F791" s="1891"/>
      <c r="G791" s="2501"/>
      <c r="H791" s="2502"/>
      <c r="I791" s="2503"/>
      <c r="J791" s="2504"/>
    </row>
    <row r="792" spans="1:10" s="1884" customFormat="1" ht="13.15">
      <c r="A792" s="294"/>
      <c r="B792" s="421" t="s">
        <v>2419</v>
      </c>
      <c r="C792" s="295"/>
      <c r="D792" s="1950"/>
      <c r="E792" s="2454"/>
      <c r="F792" s="1891"/>
      <c r="G792" s="2501"/>
      <c r="H792" s="2502"/>
      <c r="I792" s="2503"/>
      <c r="J792" s="2504"/>
    </row>
    <row r="793" spans="1:10" s="1884" customFormat="1" ht="13.15">
      <c r="A793" s="294"/>
      <c r="B793" s="241"/>
      <c r="C793" s="295" t="s">
        <v>1313</v>
      </c>
      <c r="D793" s="1950"/>
      <c r="E793" s="2454">
        <v>1</v>
      </c>
      <c r="F793" s="1891">
        <f>D793*E793</f>
        <v>0</v>
      </c>
      <c r="G793" s="1916">
        <v>0</v>
      </c>
      <c r="H793" s="1893">
        <f>D793*G793</f>
        <v>0</v>
      </c>
      <c r="I793" s="2454">
        <v>0</v>
      </c>
      <c r="J793" s="1891">
        <f>D793*I793</f>
        <v>0</v>
      </c>
    </row>
    <row r="794" spans="1:10" s="1884" customFormat="1" ht="13.15">
      <c r="A794" s="294"/>
      <c r="B794" s="241"/>
      <c r="C794" s="295"/>
      <c r="D794" s="1950"/>
      <c r="E794" s="2454"/>
      <c r="F794" s="1891"/>
      <c r="G794" s="2501"/>
      <c r="H794" s="2502"/>
      <c r="I794" s="2503"/>
      <c r="J794" s="2504"/>
    </row>
    <row r="795" spans="1:10" s="1884" customFormat="1" ht="38.25">
      <c r="A795" s="262" t="s">
        <v>1670</v>
      </c>
      <c r="B795" s="241" t="s">
        <v>2420</v>
      </c>
      <c r="C795" s="295"/>
      <c r="D795" s="1950"/>
      <c r="E795" s="2454"/>
      <c r="F795" s="1891"/>
      <c r="G795" s="2501"/>
      <c r="H795" s="2502"/>
      <c r="I795" s="2503"/>
      <c r="J795" s="2504"/>
    </row>
    <row r="796" spans="1:10" s="1884" customFormat="1" ht="86.45" customHeight="1">
      <c r="A796" s="2495"/>
      <c r="B796" s="1919" t="s">
        <v>2359</v>
      </c>
      <c r="C796" s="1916"/>
      <c r="D796" s="1950"/>
      <c r="E796" s="2454"/>
      <c r="F796" s="1891"/>
      <c r="I796" s="1882"/>
      <c r="J796" s="1882"/>
    </row>
    <row r="797" spans="1:10" s="1884" customFormat="1" ht="13.15">
      <c r="A797" s="2498"/>
      <c r="B797" s="323" t="s">
        <v>2421</v>
      </c>
      <c r="C797" s="1916"/>
      <c r="D797" s="1950"/>
      <c r="E797" s="2454"/>
      <c r="F797" s="1891"/>
      <c r="I797" s="1882"/>
      <c r="J797" s="1882"/>
    </row>
    <row r="798" spans="1:10" s="1884" customFormat="1" ht="13.15">
      <c r="A798" s="262"/>
      <c r="B798" s="330" t="s">
        <v>1833</v>
      </c>
      <c r="C798" s="295"/>
      <c r="D798" s="1950"/>
      <c r="E798" s="2454"/>
      <c r="F798" s="1891"/>
      <c r="G798" s="2501"/>
      <c r="H798" s="2502"/>
      <c r="I798" s="2503"/>
      <c r="J798" s="2504"/>
    </row>
    <row r="799" spans="1:10" s="1884" customFormat="1" ht="13.15">
      <c r="A799" s="262"/>
      <c r="B799" s="241" t="s">
        <v>1834</v>
      </c>
      <c r="C799" s="295"/>
      <c r="D799" s="1950"/>
      <c r="E799" s="2454"/>
      <c r="F799" s="1891"/>
      <c r="G799" s="2501"/>
      <c r="H799" s="2502"/>
      <c r="I799" s="2503"/>
      <c r="J799" s="2504"/>
    </row>
    <row r="800" spans="1:10" s="1884" customFormat="1" ht="13.15">
      <c r="A800" s="262"/>
      <c r="B800" s="331" t="s">
        <v>1601</v>
      </c>
      <c r="C800" s="295"/>
      <c r="D800" s="1950"/>
      <c r="E800" s="2454"/>
      <c r="F800" s="1891"/>
      <c r="G800" s="2501"/>
      <c r="H800" s="2502"/>
      <c r="I800" s="2503"/>
      <c r="J800" s="2504"/>
    </row>
    <row r="801" spans="1:10" s="1884" customFormat="1" ht="13.15">
      <c r="A801" s="262"/>
      <c r="B801" s="241" t="s">
        <v>1835</v>
      </c>
      <c r="C801" s="295"/>
      <c r="D801" s="1950"/>
      <c r="E801" s="2454"/>
      <c r="F801" s="1891"/>
      <c r="G801" s="2501"/>
      <c r="H801" s="2502"/>
      <c r="I801" s="2503"/>
      <c r="J801" s="2504"/>
    </row>
    <row r="802" spans="1:10" s="1884" customFormat="1" ht="13.15">
      <c r="A802" s="262"/>
      <c r="B802" s="241" t="s">
        <v>1836</v>
      </c>
      <c r="C802" s="295"/>
      <c r="D802" s="1950"/>
      <c r="E802" s="2454"/>
      <c r="F802" s="1891"/>
      <c r="G802" s="2501"/>
      <c r="H802" s="2502"/>
      <c r="I802" s="2503"/>
      <c r="J802" s="2504"/>
    </row>
    <row r="803" spans="1:10" s="1884" customFormat="1" ht="13.15">
      <c r="A803" s="262"/>
      <c r="B803" s="241" t="s">
        <v>2422</v>
      </c>
      <c r="C803" s="295"/>
      <c r="D803" s="1950"/>
      <c r="E803" s="2454"/>
      <c r="F803" s="1891"/>
      <c r="G803" s="2501"/>
      <c r="H803" s="2502"/>
      <c r="I803" s="2503"/>
      <c r="J803" s="2504"/>
    </row>
    <row r="804" spans="1:10" s="1884" customFormat="1" ht="13.15">
      <c r="A804" s="262"/>
      <c r="B804" s="241" t="s">
        <v>1976</v>
      </c>
      <c r="C804" s="295"/>
      <c r="D804" s="1950"/>
      <c r="E804" s="2454"/>
      <c r="F804" s="1891"/>
      <c r="G804" s="2501"/>
      <c r="H804" s="2502"/>
      <c r="I804" s="2503"/>
      <c r="J804" s="2504"/>
    </row>
    <row r="805" spans="1:10" s="1884" customFormat="1" ht="13.15">
      <c r="A805" s="262"/>
      <c r="B805" s="241" t="s">
        <v>2423</v>
      </c>
      <c r="C805" s="295"/>
      <c r="D805" s="1950"/>
      <c r="E805" s="2454"/>
      <c r="F805" s="1891"/>
      <c r="G805" s="2501"/>
      <c r="H805" s="2502"/>
      <c r="I805" s="2503"/>
      <c r="J805" s="2504"/>
    </row>
    <row r="806" spans="1:10" s="1884" customFormat="1" ht="13.15">
      <c r="A806" s="262"/>
      <c r="B806" s="241" t="s">
        <v>2424</v>
      </c>
      <c r="C806" s="295"/>
      <c r="D806" s="1950"/>
      <c r="E806" s="2454"/>
      <c r="F806" s="1891"/>
      <c r="G806" s="2501"/>
      <c r="H806" s="2502"/>
      <c r="I806" s="2503"/>
      <c r="J806" s="2504"/>
    </row>
    <row r="807" spans="1:10" s="1884" customFormat="1" ht="13.15">
      <c r="A807" s="262"/>
      <c r="B807" s="331" t="s">
        <v>1843</v>
      </c>
      <c r="C807" s="295"/>
      <c r="D807" s="1950"/>
      <c r="E807" s="2454"/>
      <c r="F807" s="1891"/>
      <c r="G807" s="2501"/>
      <c r="H807" s="2502"/>
      <c r="I807" s="2503"/>
      <c r="J807" s="2504"/>
    </row>
    <row r="808" spans="1:10" s="1884" customFormat="1" ht="13.15">
      <c r="A808" s="262"/>
      <c r="B808" s="332" t="s">
        <v>1841</v>
      </c>
      <c r="C808" s="295"/>
      <c r="D808" s="1950"/>
      <c r="E808" s="2454"/>
      <c r="F808" s="1891"/>
      <c r="G808" s="2501"/>
      <c r="H808" s="2502"/>
      <c r="I808" s="2503"/>
      <c r="J808" s="2504"/>
    </row>
    <row r="809" spans="1:10" s="1884" customFormat="1" ht="13.15">
      <c r="A809" s="262"/>
      <c r="B809" s="241"/>
      <c r="C809" s="295" t="s">
        <v>1313</v>
      </c>
      <c r="D809" s="1950"/>
      <c r="E809" s="2454">
        <v>1</v>
      </c>
      <c r="F809" s="1891">
        <f>D809*E809</f>
        <v>0</v>
      </c>
      <c r="G809" s="1916">
        <v>0</v>
      </c>
      <c r="H809" s="1893">
        <f>D809*G809</f>
        <v>0</v>
      </c>
      <c r="I809" s="2454">
        <v>0</v>
      </c>
      <c r="J809" s="1891">
        <f>D809*I809</f>
        <v>0</v>
      </c>
    </row>
    <row r="810" spans="1:10" s="1884" customFormat="1" ht="13.15">
      <c r="A810" s="262"/>
      <c r="B810" s="241"/>
      <c r="C810" s="295"/>
      <c r="D810" s="1950"/>
      <c r="E810" s="2454"/>
      <c r="F810" s="1891"/>
      <c r="G810" s="2501"/>
      <c r="H810" s="2502"/>
      <c r="I810" s="2503"/>
      <c r="J810" s="2504"/>
    </row>
    <row r="811" spans="1:10" s="1884" customFormat="1" ht="13.15">
      <c r="A811" s="262"/>
      <c r="B811" s="241"/>
      <c r="C811" s="295"/>
      <c r="D811" s="1950"/>
      <c r="E811" s="2454"/>
      <c r="F811" s="1891"/>
      <c r="G811" s="2501"/>
      <c r="H811" s="2502"/>
      <c r="I811" s="2503"/>
      <c r="J811" s="2504"/>
    </row>
    <row r="812" spans="1:10" s="1884" customFormat="1" ht="38.25">
      <c r="A812" s="262" t="s">
        <v>1673</v>
      </c>
      <c r="B812" s="241" t="s">
        <v>2425</v>
      </c>
      <c r="C812" s="295"/>
      <c r="D812" s="1950"/>
      <c r="E812" s="2454"/>
      <c r="F812" s="1891"/>
      <c r="G812" s="2501"/>
      <c r="H812" s="2502"/>
      <c r="I812" s="2503"/>
      <c r="J812" s="2504"/>
    </row>
    <row r="813" spans="1:10" s="1884" customFormat="1" ht="86.45" customHeight="1">
      <c r="A813" s="2495"/>
      <c r="B813" s="1919" t="s">
        <v>2359</v>
      </c>
      <c r="C813" s="1916"/>
      <c r="D813" s="1950"/>
      <c r="E813" s="2454"/>
      <c r="F813" s="1891"/>
      <c r="I813" s="1882"/>
      <c r="J813" s="1882"/>
    </row>
    <row r="814" spans="1:10" s="1884" customFormat="1" ht="13.15">
      <c r="A814" s="2498"/>
      <c r="B814" s="323" t="s">
        <v>2421</v>
      </c>
      <c r="C814" s="1916"/>
      <c r="D814" s="1950"/>
      <c r="E814" s="2454"/>
      <c r="F814" s="1891"/>
      <c r="I814" s="1882"/>
      <c r="J814" s="1882"/>
    </row>
    <row r="815" spans="1:10" s="1884" customFormat="1" ht="13.15">
      <c r="A815" s="262"/>
      <c r="B815" s="330" t="s">
        <v>1833</v>
      </c>
      <c r="C815" s="295"/>
      <c r="D815" s="1950"/>
      <c r="E815" s="2454"/>
      <c r="F815" s="1891"/>
      <c r="G815" s="2501"/>
      <c r="H815" s="2502"/>
      <c r="I815" s="2503"/>
      <c r="J815" s="2504"/>
    </row>
    <row r="816" spans="1:10" s="1884" customFormat="1" ht="13.15">
      <c r="A816" s="262"/>
      <c r="B816" s="241" t="s">
        <v>1834</v>
      </c>
      <c r="C816" s="295"/>
      <c r="D816" s="1950"/>
      <c r="E816" s="2454"/>
      <c r="F816" s="1891"/>
      <c r="G816" s="2501"/>
      <c r="H816" s="2502"/>
      <c r="I816" s="2503"/>
      <c r="J816" s="2504"/>
    </row>
    <row r="817" spans="1:10" s="1884" customFormat="1" ht="13.15">
      <c r="A817" s="262"/>
      <c r="B817" s="331" t="s">
        <v>1601</v>
      </c>
      <c r="C817" s="295"/>
      <c r="D817" s="1950"/>
      <c r="E817" s="2454"/>
      <c r="F817" s="1891"/>
      <c r="G817" s="2501"/>
      <c r="H817" s="2502"/>
      <c r="I817" s="2503"/>
      <c r="J817" s="2504"/>
    </row>
    <row r="818" spans="1:10" s="1884" customFormat="1" ht="13.15">
      <c r="A818" s="262"/>
      <c r="B818" s="241" t="s">
        <v>1835</v>
      </c>
      <c r="C818" s="295"/>
      <c r="D818" s="1950"/>
      <c r="E818" s="2454"/>
      <c r="F818" s="1891"/>
      <c r="G818" s="2501"/>
      <c r="H818" s="2502"/>
      <c r="I818" s="2503"/>
      <c r="J818" s="2504"/>
    </row>
    <row r="819" spans="1:10" s="1884" customFormat="1" ht="13.15">
      <c r="A819" s="262"/>
      <c r="B819" s="241" t="s">
        <v>1836</v>
      </c>
      <c r="C819" s="295"/>
      <c r="D819" s="1950"/>
      <c r="E819" s="2454"/>
      <c r="F819" s="1891"/>
      <c r="G819" s="2501"/>
      <c r="H819" s="2502"/>
      <c r="I819" s="2503"/>
      <c r="J819" s="2504"/>
    </row>
    <row r="820" spans="1:10" s="1884" customFormat="1" ht="13.15">
      <c r="A820" s="262"/>
      <c r="B820" s="241" t="s">
        <v>2422</v>
      </c>
      <c r="C820" s="295"/>
      <c r="D820" s="1950"/>
      <c r="E820" s="2454"/>
      <c r="F820" s="1891"/>
      <c r="G820" s="2501"/>
      <c r="H820" s="2502"/>
      <c r="I820" s="2503"/>
      <c r="J820" s="2504"/>
    </row>
    <row r="821" spans="1:10" s="1884" customFormat="1" ht="13.15">
      <c r="A821" s="262"/>
      <c r="B821" s="241" t="s">
        <v>1976</v>
      </c>
      <c r="C821" s="295"/>
      <c r="D821" s="1950"/>
      <c r="E821" s="2454"/>
      <c r="F821" s="1891"/>
      <c r="G821" s="2501"/>
      <c r="H821" s="2502"/>
      <c r="I821" s="2503"/>
      <c r="J821" s="2504"/>
    </row>
    <row r="822" spans="1:10" s="1884" customFormat="1" ht="13.15">
      <c r="A822" s="262"/>
      <c r="B822" s="241" t="s">
        <v>2423</v>
      </c>
      <c r="C822" s="295"/>
      <c r="D822" s="1950"/>
      <c r="E822" s="2454"/>
      <c r="F822" s="1891"/>
      <c r="G822" s="2501"/>
      <c r="H822" s="2502"/>
      <c r="I822" s="2503"/>
      <c r="J822" s="2504"/>
    </row>
    <row r="823" spans="1:10" s="1884" customFormat="1" ht="13.15">
      <c r="A823" s="262"/>
      <c r="B823" s="241" t="s">
        <v>2424</v>
      </c>
      <c r="C823" s="295"/>
      <c r="D823" s="1950"/>
      <c r="E823" s="2454"/>
      <c r="F823" s="1891"/>
      <c r="G823" s="2501"/>
      <c r="H823" s="2502"/>
      <c r="I823" s="2503"/>
      <c r="J823" s="2504"/>
    </row>
    <row r="824" spans="1:10" s="1884" customFormat="1" ht="13.15">
      <c r="A824" s="262"/>
      <c r="B824" s="331" t="s">
        <v>1843</v>
      </c>
      <c r="C824" s="295"/>
      <c r="D824" s="1950"/>
      <c r="E824" s="2454"/>
      <c r="F824" s="1891"/>
      <c r="G824" s="2501"/>
      <c r="H824" s="2502"/>
      <c r="I824" s="2503"/>
      <c r="J824" s="2504"/>
    </row>
    <row r="825" spans="1:10" s="1884" customFormat="1" ht="13.15">
      <c r="A825" s="262"/>
      <c r="B825" s="332" t="s">
        <v>1841</v>
      </c>
      <c r="C825" s="295"/>
      <c r="D825" s="1950"/>
      <c r="E825" s="2454"/>
      <c r="F825" s="1891"/>
      <c r="G825" s="2501"/>
      <c r="H825" s="2502"/>
      <c r="I825" s="2503"/>
      <c r="J825" s="2504"/>
    </row>
    <row r="826" spans="1:10" s="1884" customFormat="1" ht="13.15">
      <c r="A826" s="262"/>
      <c r="B826" s="241"/>
      <c r="C826" s="295" t="s">
        <v>1313</v>
      </c>
      <c r="D826" s="1950"/>
      <c r="E826" s="2454">
        <v>1</v>
      </c>
      <c r="F826" s="1891">
        <f>D826*E826</f>
        <v>0</v>
      </c>
      <c r="G826" s="1916">
        <v>0</v>
      </c>
      <c r="H826" s="1893">
        <f>D826*G826</f>
        <v>0</v>
      </c>
      <c r="I826" s="2454">
        <v>0</v>
      </c>
      <c r="J826" s="1891">
        <f>D826*I826</f>
        <v>0</v>
      </c>
    </row>
    <row r="827" spans="1:10" s="1884" customFormat="1" ht="13.15">
      <c r="A827" s="262"/>
      <c r="B827" s="241"/>
      <c r="C827" s="295"/>
      <c r="D827" s="1950"/>
      <c r="E827" s="2454"/>
      <c r="F827" s="1891"/>
      <c r="G827" s="1916"/>
      <c r="H827" s="1893"/>
      <c r="I827" s="2454"/>
      <c r="J827" s="1891"/>
    </row>
    <row r="828" spans="1:10" s="1884" customFormat="1" ht="38.25">
      <c r="A828" s="262" t="s">
        <v>1675</v>
      </c>
      <c r="B828" s="241" t="s">
        <v>2426</v>
      </c>
      <c r="C828" s="254"/>
      <c r="D828" s="1950"/>
      <c r="E828" s="2454"/>
      <c r="F828" s="1891"/>
      <c r="G828" s="2501"/>
      <c r="H828" s="2502"/>
      <c r="I828" s="2503"/>
      <c r="J828" s="2504"/>
    </row>
    <row r="829" spans="1:10" s="1884" customFormat="1" ht="13.15">
      <c r="A829" s="2495"/>
      <c r="B829" s="2341" t="s">
        <v>2427</v>
      </c>
      <c r="D829" s="1950"/>
      <c r="E829" s="2454"/>
      <c r="F829" s="1891"/>
      <c r="I829" s="1882"/>
      <c r="J829" s="1882"/>
    </row>
    <row r="830" spans="1:10" s="1884" customFormat="1" ht="13.15">
      <c r="A830" s="262"/>
      <c r="B830" s="331" t="s">
        <v>1979</v>
      </c>
      <c r="C830" s="295"/>
      <c r="D830" s="1950"/>
      <c r="E830" s="2454"/>
      <c r="F830" s="1891"/>
      <c r="G830" s="2501"/>
      <c r="H830" s="2502"/>
      <c r="I830" s="2503"/>
      <c r="J830" s="2504"/>
    </row>
    <row r="831" spans="1:10" s="1884" customFormat="1" ht="14.25">
      <c r="A831" s="262"/>
      <c r="B831" s="342" t="s">
        <v>2321</v>
      </c>
      <c r="C831" s="295"/>
      <c r="D831" s="1950"/>
      <c r="E831" s="2454"/>
      <c r="F831" s="1891"/>
      <c r="G831" s="2501"/>
      <c r="H831" s="2502"/>
      <c r="I831" s="2503"/>
      <c r="J831" s="2504"/>
    </row>
    <row r="832" spans="1:10" s="1884" customFormat="1" ht="13.15">
      <c r="A832" s="262"/>
      <c r="B832" s="342" t="s">
        <v>1981</v>
      </c>
      <c r="C832" s="295"/>
      <c r="D832" s="1950"/>
      <c r="E832" s="2454"/>
      <c r="F832" s="1891"/>
      <c r="G832" s="2501"/>
      <c r="H832" s="2502"/>
      <c r="I832" s="2503"/>
      <c r="J832" s="2504"/>
    </row>
    <row r="833" spans="1:10" s="1884" customFormat="1" ht="13.15">
      <c r="A833" s="262"/>
      <c r="B833" s="342" t="s">
        <v>1982</v>
      </c>
      <c r="C833" s="295"/>
      <c r="D833" s="1950"/>
      <c r="E833" s="2454"/>
      <c r="F833" s="1891"/>
      <c r="G833" s="2501"/>
      <c r="H833" s="2502"/>
      <c r="I833" s="2503"/>
      <c r="J833" s="2504"/>
    </row>
    <row r="834" spans="1:10" s="1884" customFormat="1" ht="13.15">
      <c r="A834" s="262"/>
      <c r="B834" s="342" t="s">
        <v>1983</v>
      </c>
      <c r="C834" s="295"/>
      <c r="D834" s="1950"/>
      <c r="E834" s="2454"/>
      <c r="F834" s="1891"/>
      <c r="G834" s="2501"/>
      <c r="H834" s="2502"/>
      <c r="I834" s="2503"/>
      <c r="J834" s="2504"/>
    </row>
    <row r="835" spans="1:10" s="1884" customFormat="1" ht="14.25">
      <c r="A835" s="262"/>
      <c r="B835" s="342" t="s">
        <v>2066</v>
      </c>
      <c r="C835" s="295"/>
      <c r="D835" s="1950"/>
      <c r="E835" s="2454"/>
      <c r="F835" s="1891"/>
      <c r="G835" s="2501"/>
      <c r="H835" s="2502"/>
      <c r="I835" s="2503"/>
      <c r="J835" s="2504"/>
    </row>
    <row r="836" spans="1:10" s="1884" customFormat="1" ht="13.15">
      <c r="A836" s="262"/>
      <c r="B836" s="331" t="s">
        <v>1985</v>
      </c>
      <c r="C836" s="295"/>
      <c r="D836" s="1950"/>
      <c r="E836" s="2454"/>
      <c r="F836" s="1891"/>
      <c r="G836" s="2501"/>
      <c r="H836" s="2502"/>
      <c r="I836" s="2503"/>
      <c r="J836" s="2504"/>
    </row>
    <row r="837" spans="1:10" s="1884" customFormat="1" ht="13.15">
      <c r="A837" s="262"/>
      <c r="B837" s="342" t="s">
        <v>2322</v>
      </c>
      <c r="C837" s="295"/>
      <c r="D837" s="1950"/>
      <c r="E837" s="2454"/>
      <c r="F837" s="1891"/>
      <c r="G837" s="2501"/>
      <c r="H837" s="2502"/>
      <c r="I837" s="2503"/>
      <c r="J837" s="2504"/>
    </row>
    <row r="838" spans="1:10" s="1884" customFormat="1" ht="13.15">
      <c r="A838" s="262"/>
      <c r="B838" s="342" t="s">
        <v>2323</v>
      </c>
      <c r="C838" s="295"/>
      <c r="D838" s="1950"/>
      <c r="E838" s="2454"/>
      <c r="F838" s="1891"/>
      <c r="G838" s="2501"/>
      <c r="H838" s="2502"/>
      <c r="I838" s="2503"/>
      <c r="J838" s="2504"/>
    </row>
    <row r="839" spans="1:10" s="1884" customFormat="1" ht="13.15">
      <c r="A839" s="262"/>
      <c r="B839" s="342" t="s">
        <v>1988</v>
      </c>
      <c r="C839" s="295"/>
      <c r="D839" s="1950"/>
      <c r="E839" s="2454"/>
      <c r="F839" s="1891"/>
      <c r="G839" s="2501"/>
      <c r="H839" s="2502"/>
      <c r="I839" s="2503"/>
      <c r="J839" s="2504"/>
    </row>
    <row r="840" spans="1:10" s="1884" customFormat="1" ht="13.15">
      <c r="A840" s="262"/>
      <c r="B840" s="342" t="s">
        <v>1989</v>
      </c>
      <c r="C840" s="295"/>
      <c r="D840" s="1950"/>
      <c r="E840" s="2454"/>
      <c r="F840" s="1891"/>
      <c r="G840" s="2501"/>
      <c r="H840" s="2502"/>
      <c r="I840" s="2503"/>
      <c r="J840" s="2504"/>
    </row>
    <row r="841" spans="1:10" s="1884" customFormat="1" ht="13.15">
      <c r="A841" s="262"/>
      <c r="B841" s="342" t="s">
        <v>1990</v>
      </c>
      <c r="C841" s="295"/>
      <c r="D841" s="1950"/>
      <c r="E841" s="2454"/>
      <c r="F841" s="1891"/>
      <c r="G841" s="2501"/>
      <c r="H841" s="2502"/>
      <c r="I841" s="2503"/>
      <c r="J841" s="2504"/>
    </row>
    <row r="842" spans="1:10" s="1884" customFormat="1" ht="13.15">
      <c r="A842" s="2495"/>
      <c r="B842" s="2446" t="s">
        <v>1991</v>
      </c>
      <c r="C842" s="1916"/>
      <c r="D842" s="1950"/>
      <c r="E842" s="2454"/>
      <c r="F842" s="1891"/>
      <c r="I842" s="1882"/>
      <c r="J842" s="1882"/>
    </row>
    <row r="843" spans="1:10" s="1884" customFormat="1" ht="13.15">
      <c r="A843" s="2495"/>
      <c r="B843" s="2513" t="s">
        <v>2324</v>
      </c>
      <c r="C843" s="1916"/>
      <c r="D843" s="1950"/>
      <c r="E843" s="2454"/>
      <c r="F843" s="1891"/>
      <c r="I843" s="1882"/>
      <c r="J843" s="1882"/>
    </row>
    <row r="844" spans="1:10" s="1884" customFormat="1" ht="13.15">
      <c r="A844" s="262"/>
      <c r="B844" s="331" t="s">
        <v>1843</v>
      </c>
      <c r="C844" s="295"/>
      <c r="D844" s="1950"/>
      <c r="E844" s="2454"/>
      <c r="F844" s="1891"/>
      <c r="G844" s="2501"/>
      <c r="H844" s="2502"/>
      <c r="I844" s="2503"/>
      <c r="J844" s="2504"/>
    </row>
    <row r="845" spans="1:10" s="1884" customFormat="1" ht="13.15">
      <c r="A845" s="262"/>
      <c r="B845" s="342" t="s">
        <v>1995</v>
      </c>
      <c r="C845" s="295"/>
      <c r="D845" s="1950"/>
      <c r="E845" s="2454"/>
      <c r="F845" s="1891"/>
      <c r="G845" s="2501"/>
      <c r="H845" s="2502"/>
      <c r="I845" s="2503"/>
      <c r="J845" s="2504"/>
    </row>
    <row r="846" spans="1:10" s="1884" customFormat="1" ht="13.15">
      <c r="A846" s="262"/>
      <c r="B846" s="342" t="s">
        <v>1996</v>
      </c>
      <c r="C846" s="295"/>
      <c r="D846" s="1950"/>
      <c r="E846" s="2454"/>
      <c r="F846" s="1891"/>
      <c r="G846" s="2501"/>
      <c r="H846" s="2502"/>
      <c r="I846" s="2503"/>
      <c r="J846" s="2504"/>
    </row>
    <row r="847" spans="1:10" s="1884" customFormat="1" ht="13.15">
      <c r="A847" s="262"/>
      <c r="B847" s="332" t="s">
        <v>1997</v>
      </c>
      <c r="C847" s="295"/>
      <c r="D847" s="1950"/>
      <c r="E847" s="2454"/>
      <c r="F847" s="1891"/>
      <c r="G847" s="2501"/>
      <c r="H847" s="2502"/>
      <c r="I847" s="2503"/>
      <c r="J847" s="2504"/>
    </row>
    <row r="848" spans="1:10" s="1884" customFormat="1" ht="25.5">
      <c r="A848" s="262"/>
      <c r="B848" s="241" t="s">
        <v>2325</v>
      </c>
      <c r="C848" s="295" t="s">
        <v>1313</v>
      </c>
      <c r="D848" s="1950"/>
      <c r="E848" s="2454">
        <v>1</v>
      </c>
      <c r="F848" s="1891">
        <f>D848*E848</f>
        <v>0</v>
      </c>
      <c r="G848" s="1916">
        <v>0</v>
      </c>
      <c r="H848" s="1893">
        <f>D848*G848</f>
        <v>0</v>
      </c>
      <c r="I848" s="2454">
        <v>0</v>
      </c>
      <c r="J848" s="1891">
        <f>D848*I848</f>
        <v>0</v>
      </c>
    </row>
    <row r="849" spans="1:10" s="1884" customFormat="1" ht="13.15">
      <c r="A849" s="262"/>
      <c r="B849" s="241"/>
      <c r="C849" s="295"/>
      <c r="D849" s="1950"/>
      <c r="E849" s="2454"/>
      <c r="F849" s="1891"/>
      <c r="G849" s="1916"/>
      <c r="H849" s="1893"/>
      <c r="I849" s="2454"/>
      <c r="J849" s="1891"/>
    </row>
    <row r="850" spans="1:10" s="1884" customFormat="1" ht="38.25">
      <c r="A850" s="262" t="s">
        <v>2085</v>
      </c>
      <c r="B850" s="241" t="s">
        <v>2428</v>
      </c>
      <c r="C850" s="254"/>
      <c r="D850" s="1950"/>
      <c r="E850" s="2454"/>
      <c r="F850" s="1891"/>
      <c r="G850" s="2501"/>
      <c r="H850" s="2502"/>
      <c r="I850" s="2503"/>
      <c r="J850" s="2504"/>
    </row>
    <row r="851" spans="1:10" s="1884" customFormat="1" ht="13.15">
      <c r="A851" s="2495"/>
      <c r="B851" s="2341" t="s">
        <v>2429</v>
      </c>
      <c r="D851" s="1950"/>
      <c r="E851" s="2454"/>
      <c r="F851" s="1891"/>
      <c r="I851" s="1882"/>
      <c r="J851" s="1882"/>
    </row>
    <row r="852" spans="1:10" s="1884" customFormat="1" ht="13.15">
      <c r="A852" s="262"/>
      <c r="B852" s="331" t="s">
        <v>1979</v>
      </c>
      <c r="C852" s="295"/>
      <c r="D852" s="1950"/>
      <c r="E852" s="2454"/>
      <c r="F852" s="1891"/>
      <c r="G852" s="2501"/>
      <c r="H852" s="2502"/>
      <c r="I852" s="2503"/>
      <c r="J852" s="2504"/>
    </row>
    <row r="853" spans="1:10" s="1884" customFormat="1" ht="14.25">
      <c r="A853" s="262"/>
      <c r="B853" s="342" t="s">
        <v>2430</v>
      </c>
      <c r="C853" s="295"/>
      <c r="D853" s="1950"/>
      <c r="E853" s="2454"/>
      <c r="F853" s="1891"/>
      <c r="G853" s="2501"/>
      <c r="H853" s="2502"/>
      <c r="I853" s="2503"/>
      <c r="J853" s="2504"/>
    </row>
    <row r="854" spans="1:10" s="1884" customFormat="1" ht="13.15">
      <c r="A854" s="262"/>
      <c r="B854" s="342" t="s">
        <v>2431</v>
      </c>
      <c r="C854" s="295"/>
      <c r="D854" s="1950"/>
      <c r="E854" s="2454"/>
      <c r="F854" s="1891"/>
      <c r="G854" s="2501"/>
      <c r="H854" s="2502"/>
      <c r="I854" s="2503"/>
      <c r="J854" s="2504"/>
    </row>
    <row r="855" spans="1:10" s="1884" customFormat="1" ht="13.15">
      <c r="A855" s="262"/>
      <c r="B855" s="342" t="s">
        <v>1982</v>
      </c>
      <c r="C855" s="295"/>
      <c r="D855" s="1950"/>
      <c r="E855" s="2454"/>
      <c r="F855" s="1891"/>
      <c r="G855" s="2501"/>
      <c r="H855" s="2502"/>
      <c r="I855" s="2503"/>
      <c r="J855" s="2504"/>
    </row>
    <row r="856" spans="1:10" s="1884" customFormat="1" ht="13.15">
      <c r="A856" s="262"/>
      <c r="B856" s="342" t="s">
        <v>1983</v>
      </c>
      <c r="C856" s="295"/>
      <c r="D856" s="1950"/>
      <c r="E856" s="2454"/>
      <c r="F856" s="1891"/>
      <c r="G856" s="2501"/>
      <c r="H856" s="2502"/>
      <c r="I856" s="2503"/>
      <c r="J856" s="2504"/>
    </row>
    <row r="857" spans="1:10" s="1884" customFormat="1" ht="14.25">
      <c r="A857" s="262"/>
      <c r="B857" s="342" t="s">
        <v>2066</v>
      </c>
      <c r="C857" s="295"/>
      <c r="D857" s="1950"/>
      <c r="E857" s="2454"/>
      <c r="F857" s="1891"/>
      <c r="G857" s="2501"/>
      <c r="H857" s="2502"/>
      <c r="I857" s="2503"/>
      <c r="J857" s="2504"/>
    </row>
    <row r="858" spans="1:10" s="1884" customFormat="1" ht="13.15">
      <c r="A858" s="262"/>
      <c r="B858" s="331" t="s">
        <v>1985</v>
      </c>
      <c r="C858" s="295"/>
      <c r="D858" s="1950"/>
      <c r="E858" s="2454"/>
      <c r="F858" s="1891"/>
      <c r="G858" s="2501"/>
      <c r="H858" s="2502"/>
      <c r="I858" s="2503"/>
      <c r="J858" s="2504"/>
    </row>
    <row r="859" spans="1:10" s="1884" customFormat="1" ht="13.15">
      <c r="A859" s="262"/>
      <c r="B859" s="342" t="s">
        <v>2067</v>
      </c>
      <c r="C859" s="295"/>
      <c r="D859" s="1950"/>
      <c r="E859" s="2454"/>
      <c r="F859" s="1891"/>
      <c r="G859" s="2501"/>
      <c r="H859" s="2502"/>
      <c r="I859" s="2503"/>
      <c r="J859" s="2504"/>
    </row>
    <row r="860" spans="1:10" s="1884" customFormat="1" ht="13.15">
      <c r="A860" s="262"/>
      <c r="B860" s="342" t="s">
        <v>1987</v>
      </c>
      <c r="C860" s="295"/>
      <c r="D860" s="1950"/>
      <c r="E860" s="2454"/>
      <c r="F860" s="1891"/>
      <c r="G860" s="2501"/>
      <c r="H860" s="2502"/>
      <c r="I860" s="2503"/>
      <c r="J860" s="2504"/>
    </row>
    <row r="861" spans="1:10" s="1884" customFormat="1" ht="13.15">
      <c r="A861" s="262"/>
      <c r="B861" s="342" t="s">
        <v>1988</v>
      </c>
      <c r="C861" s="295"/>
      <c r="D861" s="1950"/>
      <c r="E861" s="2454"/>
      <c r="F861" s="1891"/>
      <c r="G861" s="2501"/>
      <c r="H861" s="2502"/>
      <c r="I861" s="2503"/>
      <c r="J861" s="2504"/>
    </row>
    <row r="862" spans="1:10" s="1884" customFormat="1" ht="13.15">
      <c r="A862" s="262"/>
      <c r="B862" s="342" t="s">
        <v>1989</v>
      </c>
      <c r="C862" s="295"/>
      <c r="D862" s="1950"/>
      <c r="E862" s="2454"/>
      <c r="F862" s="1891"/>
      <c r="G862" s="2501"/>
      <c r="H862" s="2502"/>
      <c r="I862" s="2503"/>
      <c r="J862" s="2504"/>
    </row>
    <row r="863" spans="1:10" s="1884" customFormat="1" ht="13.15">
      <c r="A863" s="262"/>
      <c r="B863" s="342" t="s">
        <v>1990</v>
      </c>
      <c r="C863" s="295"/>
      <c r="D863" s="1950"/>
      <c r="E863" s="2454"/>
      <c r="F863" s="1891"/>
      <c r="G863" s="2501"/>
      <c r="H863" s="2502"/>
      <c r="I863" s="2503"/>
      <c r="J863" s="2504"/>
    </row>
    <row r="864" spans="1:10" s="1884" customFormat="1" ht="13.15">
      <c r="A864" s="2495"/>
      <c r="B864" s="2446" t="s">
        <v>1991</v>
      </c>
      <c r="C864" s="1916"/>
      <c r="D864" s="1950"/>
      <c r="E864" s="2454"/>
      <c r="F864" s="1891"/>
      <c r="I864" s="1882"/>
      <c r="J864" s="1882"/>
    </row>
    <row r="865" spans="1:10" s="1884" customFormat="1" ht="13.15">
      <c r="A865" s="2495"/>
      <c r="B865" s="2513" t="s">
        <v>2068</v>
      </c>
      <c r="C865" s="1916"/>
      <c r="D865" s="1950"/>
      <c r="E865" s="2454"/>
      <c r="F865" s="1891"/>
      <c r="I865" s="1882"/>
      <c r="J865" s="1882"/>
    </row>
    <row r="866" spans="1:10" s="1884" customFormat="1" ht="13.15">
      <c r="A866" s="262"/>
      <c r="B866" s="331" t="s">
        <v>1843</v>
      </c>
      <c r="C866" s="295"/>
      <c r="D866" s="1950"/>
      <c r="E866" s="2454"/>
      <c r="F866" s="1891"/>
      <c r="G866" s="2501"/>
      <c r="H866" s="2502"/>
      <c r="I866" s="2503"/>
      <c r="J866" s="2504"/>
    </row>
    <row r="867" spans="1:10" s="1884" customFormat="1" ht="13.15">
      <c r="A867" s="262"/>
      <c r="B867" s="342" t="s">
        <v>1995</v>
      </c>
      <c r="C867" s="295"/>
      <c r="D867" s="1950"/>
      <c r="E867" s="2454"/>
      <c r="F867" s="1891"/>
      <c r="G867" s="2501"/>
      <c r="H867" s="2502"/>
      <c r="I867" s="2503"/>
      <c r="J867" s="2504"/>
    </row>
    <row r="868" spans="1:10" s="1884" customFormat="1" ht="13.15">
      <c r="A868" s="262"/>
      <c r="B868" s="342" t="s">
        <v>1996</v>
      </c>
      <c r="C868" s="295"/>
      <c r="D868" s="1950"/>
      <c r="E868" s="2454"/>
      <c r="F868" s="1891"/>
      <c r="G868" s="2501"/>
      <c r="H868" s="2502"/>
      <c r="I868" s="2503"/>
      <c r="J868" s="2504"/>
    </row>
    <row r="869" spans="1:10" s="1884" customFormat="1" ht="13.15">
      <c r="A869" s="262"/>
      <c r="B869" s="332" t="s">
        <v>1997</v>
      </c>
      <c r="C869" s="295"/>
      <c r="D869" s="1950"/>
      <c r="E869" s="2454"/>
      <c r="F869" s="1891"/>
      <c r="G869" s="2501"/>
      <c r="H869" s="2502"/>
      <c r="I869" s="2503"/>
      <c r="J869" s="2504"/>
    </row>
    <row r="870" spans="1:10" s="1884" customFormat="1" ht="25.5">
      <c r="A870" s="262"/>
      <c r="B870" s="241" t="s">
        <v>2069</v>
      </c>
      <c r="C870" s="295" t="s">
        <v>1313</v>
      </c>
      <c r="D870" s="1950"/>
      <c r="E870" s="2454">
        <v>1</v>
      </c>
      <c r="F870" s="1891">
        <f>D870*E870</f>
        <v>0</v>
      </c>
      <c r="G870" s="1916">
        <v>0</v>
      </c>
      <c r="H870" s="1893">
        <f>D870*G870</f>
        <v>0</v>
      </c>
      <c r="I870" s="2454">
        <v>0</v>
      </c>
      <c r="J870" s="1891">
        <f>D870*I870</f>
        <v>0</v>
      </c>
    </row>
    <row r="871" spans="1:10" s="1884" customFormat="1" ht="13.15">
      <c r="A871" s="262"/>
      <c r="B871" s="241"/>
      <c r="C871" s="295"/>
      <c r="D871" s="1950"/>
      <c r="E871" s="2454"/>
      <c r="F871" s="1891"/>
      <c r="G871" s="2501"/>
      <c r="H871" s="2502"/>
      <c r="I871" s="2503"/>
      <c r="J871" s="2504"/>
    </row>
    <row r="872" spans="1:10" s="1884" customFormat="1" ht="13.15">
      <c r="A872" s="262"/>
      <c r="B872" s="241"/>
      <c r="C872" s="295"/>
      <c r="D872" s="1950"/>
      <c r="E872" s="2454"/>
      <c r="F872" s="1891"/>
      <c r="G872" s="2501"/>
      <c r="H872" s="2502"/>
      <c r="I872" s="2503"/>
      <c r="J872" s="2504"/>
    </row>
    <row r="873" spans="1:10" s="1884" customFormat="1" ht="38.25">
      <c r="A873" s="262" t="s">
        <v>2086</v>
      </c>
      <c r="B873" s="241" t="s">
        <v>2432</v>
      </c>
      <c r="C873" s="254"/>
      <c r="D873" s="1950"/>
      <c r="E873" s="2454"/>
      <c r="F873" s="1891"/>
      <c r="G873" s="2501"/>
      <c r="H873" s="2502"/>
      <c r="I873" s="2503"/>
      <c r="J873" s="2504"/>
    </row>
    <row r="874" spans="1:10" s="1884" customFormat="1" ht="13.15">
      <c r="A874" s="2495"/>
      <c r="B874" s="2341" t="s">
        <v>2433</v>
      </c>
      <c r="D874" s="1950"/>
      <c r="E874" s="2454"/>
      <c r="F874" s="1891"/>
      <c r="I874" s="1882"/>
      <c r="J874" s="1882"/>
    </row>
    <row r="875" spans="1:10" s="1884" customFormat="1" ht="13.15">
      <c r="A875" s="262"/>
      <c r="B875" s="331" t="s">
        <v>1979</v>
      </c>
      <c r="C875" s="295"/>
      <c r="D875" s="1950"/>
      <c r="E875" s="2454"/>
      <c r="F875" s="1891"/>
      <c r="G875" s="2501"/>
      <c r="H875" s="2502"/>
      <c r="I875" s="2503"/>
      <c r="J875" s="2504"/>
    </row>
    <row r="876" spans="1:10" s="1884" customFormat="1" ht="14.25">
      <c r="A876" s="262"/>
      <c r="B876" s="342" t="s">
        <v>2434</v>
      </c>
      <c r="C876" s="295"/>
      <c r="D876" s="1950"/>
      <c r="E876" s="2454"/>
      <c r="F876" s="1891"/>
      <c r="G876" s="2501"/>
      <c r="H876" s="2502"/>
      <c r="I876" s="2503"/>
      <c r="J876" s="2504"/>
    </row>
    <row r="877" spans="1:10" s="1884" customFormat="1" ht="13.15">
      <c r="A877" s="262"/>
      <c r="B877" s="342" t="s">
        <v>2435</v>
      </c>
      <c r="C877" s="295"/>
      <c r="D877" s="1950"/>
      <c r="E877" s="2454"/>
      <c r="F877" s="1891"/>
      <c r="G877" s="2501"/>
      <c r="H877" s="2502"/>
      <c r="I877" s="2503"/>
      <c r="J877" s="2504"/>
    </row>
    <row r="878" spans="1:10" s="1884" customFormat="1" ht="13.15">
      <c r="A878" s="262"/>
      <c r="B878" s="342" t="s">
        <v>1982</v>
      </c>
      <c r="C878" s="295"/>
      <c r="D878" s="1950"/>
      <c r="E878" s="2454"/>
      <c r="F878" s="1891"/>
      <c r="G878" s="2501"/>
      <c r="H878" s="2502"/>
      <c r="I878" s="2503"/>
      <c r="J878" s="2504"/>
    </row>
    <row r="879" spans="1:10" s="1884" customFormat="1" ht="13.15">
      <c r="A879" s="262"/>
      <c r="B879" s="342" t="s">
        <v>1983</v>
      </c>
      <c r="C879" s="295"/>
      <c r="D879" s="1950"/>
      <c r="E879" s="2454"/>
      <c r="F879" s="1891"/>
      <c r="G879" s="2501"/>
      <c r="H879" s="2502"/>
      <c r="I879" s="2503"/>
      <c r="J879" s="2504"/>
    </row>
    <row r="880" spans="1:10" s="1884" customFormat="1" ht="14.25">
      <c r="A880" s="262"/>
      <c r="B880" s="342" t="s">
        <v>2066</v>
      </c>
      <c r="C880" s="295"/>
      <c r="D880" s="1950"/>
      <c r="E880" s="2454"/>
      <c r="F880" s="1891"/>
      <c r="G880" s="2501"/>
      <c r="H880" s="2502"/>
      <c r="I880" s="2503"/>
      <c r="J880" s="2504"/>
    </row>
    <row r="881" spans="1:10" s="1884" customFormat="1" ht="13.15">
      <c r="A881" s="262"/>
      <c r="B881" s="331" t="s">
        <v>1985</v>
      </c>
      <c r="C881" s="295"/>
      <c r="D881" s="1950"/>
      <c r="E881" s="2454"/>
      <c r="F881" s="1891"/>
      <c r="G881" s="2501"/>
      <c r="H881" s="2502"/>
      <c r="I881" s="2503"/>
      <c r="J881" s="2504"/>
    </row>
    <row r="882" spans="1:10" s="1884" customFormat="1" ht="13.15">
      <c r="A882" s="262"/>
      <c r="B882" s="342" t="s">
        <v>2057</v>
      </c>
      <c r="C882" s="295"/>
      <c r="D882" s="1950"/>
      <c r="E882" s="2454"/>
      <c r="F882" s="1891"/>
      <c r="G882" s="2501"/>
      <c r="H882" s="2502"/>
      <c r="I882" s="2503"/>
      <c r="J882" s="2504"/>
    </row>
    <row r="883" spans="1:10" s="1884" customFormat="1" ht="13.15">
      <c r="A883" s="262"/>
      <c r="B883" s="342" t="s">
        <v>2058</v>
      </c>
      <c r="C883" s="295"/>
      <c r="D883" s="1950"/>
      <c r="E883" s="2454"/>
      <c r="F883" s="1891"/>
      <c r="G883" s="2501"/>
      <c r="H883" s="2502"/>
      <c r="I883" s="2503"/>
      <c r="J883" s="2504"/>
    </row>
    <row r="884" spans="1:10" s="1884" customFormat="1" ht="13.15">
      <c r="A884" s="262"/>
      <c r="B884" s="342" t="s">
        <v>1988</v>
      </c>
      <c r="C884" s="295"/>
      <c r="D884" s="1950"/>
      <c r="E884" s="2454"/>
      <c r="F884" s="1891"/>
      <c r="G884" s="2501"/>
      <c r="H884" s="2502"/>
      <c r="I884" s="2503"/>
      <c r="J884" s="2504"/>
    </row>
    <row r="885" spans="1:10" s="1884" customFormat="1" ht="13.15">
      <c r="A885" s="262"/>
      <c r="B885" s="342" t="s">
        <v>1989</v>
      </c>
      <c r="C885" s="295"/>
      <c r="D885" s="1950"/>
      <c r="E885" s="2454"/>
      <c r="F885" s="1891"/>
      <c r="G885" s="2501"/>
      <c r="H885" s="2502"/>
      <c r="I885" s="2503"/>
      <c r="J885" s="2504"/>
    </row>
    <row r="886" spans="1:10" s="1884" customFormat="1" ht="13.15">
      <c r="A886" s="262"/>
      <c r="B886" s="342" t="s">
        <v>1990</v>
      </c>
      <c r="C886" s="295"/>
      <c r="D886" s="1950"/>
      <c r="E886" s="2454"/>
      <c r="F886" s="1891"/>
      <c r="G886" s="2501"/>
      <c r="H886" s="2502"/>
      <c r="I886" s="2503"/>
      <c r="J886" s="2504"/>
    </row>
    <row r="887" spans="1:10" s="1884" customFormat="1" ht="13.15">
      <c r="A887" s="2495"/>
      <c r="B887" s="2446" t="s">
        <v>1991</v>
      </c>
      <c r="C887" s="1916"/>
      <c r="D887" s="1950"/>
      <c r="E887" s="2454"/>
      <c r="F887" s="1891"/>
      <c r="I887" s="1882"/>
      <c r="J887" s="1882"/>
    </row>
    <row r="888" spans="1:10" s="1884" customFormat="1" ht="13.15">
      <c r="A888" s="2495"/>
      <c r="B888" s="2513" t="s">
        <v>2436</v>
      </c>
      <c r="C888" s="1916"/>
      <c r="D888" s="1950"/>
      <c r="E888" s="2454"/>
      <c r="F888" s="1891"/>
      <c r="I888" s="1882"/>
      <c r="J888" s="1882"/>
    </row>
    <row r="889" spans="1:10" s="1884" customFormat="1" ht="13.15">
      <c r="A889" s="262"/>
      <c r="B889" s="331" t="s">
        <v>1843</v>
      </c>
      <c r="C889" s="295"/>
      <c r="D889" s="1950"/>
      <c r="E889" s="2454"/>
      <c r="F889" s="1891"/>
      <c r="G889" s="2501"/>
      <c r="H889" s="2502"/>
      <c r="I889" s="2503"/>
      <c r="J889" s="2504"/>
    </row>
    <row r="890" spans="1:10" s="1884" customFormat="1" ht="13.15">
      <c r="A890" s="262"/>
      <c r="B890" s="342" t="s">
        <v>1995</v>
      </c>
      <c r="C890" s="295"/>
      <c r="D890" s="1950"/>
      <c r="E890" s="2454"/>
      <c r="F890" s="1891"/>
      <c r="G890" s="2501"/>
      <c r="H890" s="2502"/>
      <c r="I890" s="2503"/>
      <c r="J890" s="2504"/>
    </row>
    <row r="891" spans="1:10" s="1884" customFormat="1" ht="13.15">
      <c r="A891" s="262"/>
      <c r="B891" s="342" t="s">
        <v>1996</v>
      </c>
      <c r="C891" s="295"/>
      <c r="D891" s="1950"/>
      <c r="E891" s="2454"/>
      <c r="F891" s="1891"/>
      <c r="G891" s="2501"/>
      <c r="H891" s="2502"/>
      <c r="I891" s="2503"/>
      <c r="J891" s="2504"/>
    </row>
    <row r="892" spans="1:10" s="1884" customFormat="1" ht="13.15">
      <c r="A892" s="262"/>
      <c r="B892" s="332" t="s">
        <v>1997</v>
      </c>
      <c r="C892" s="295"/>
      <c r="D892" s="1950"/>
      <c r="E892" s="2454"/>
      <c r="F892" s="1891"/>
      <c r="G892" s="2501"/>
      <c r="H892" s="2502"/>
      <c r="I892" s="2503"/>
      <c r="J892" s="2504"/>
    </row>
    <row r="893" spans="1:10" s="1884" customFormat="1" ht="25.5">
      <c r="A893" s="262"/>
      <c r="B893" s="241" t="s">
        <v>2060</v>
      </c>
      <c r="C893" s="295" t="s">
        <v>1313</v>
      </c>
      <c r="D893" s="1950"/>
      <c r="E893" s="2454">
        <v>1</v>
      </c>
      <c r="F893" s="1891">
        <f>D893*E893</f>
        <v>0</v>
      </c>
      <c r="G893" s="1916">
        <v>0</v>
      </c>
      <c r="H893" s="1893">
        <f>D893*G893</f>
        <v>0</v>
      </c>
      <c r="I893" s="2454">
        <v>0</v>
      </c>
      <c r="J893" s="1891">
        <f>D893*I893</f>
        <v>0</v>
      </c>
    </row>
    <row r="894" spans="1:10" s="1884" customFormat="1" ht="13.15">
      <c r="A894" s="262"/>
      <c r="B894" s="241"/>
      <c r="C894" s="295"/>
      <c r="D894" s="1950"/>
      <c r="E894" s="2454"/>
      <c r="F894" s="1891"/>
      <c r="G894" s="2501"/>
      <c r="H894" s="2502"/>
      <c r="I894" s="2503"/>
      <c r="J894" s="2504"/>
    </row>
    <row r="895" spans="1:10" s="1884" customFormat="1" ht="38.25">
      <c r="A895" s="262" t="s">
        <v>2087</v>
      </c>
      <c r="B895" s="241" t="s">
        <v>2437</v>
      </c>
      <c r="C895" s="254"/>
      <c r="D895" s="1950"/>
      <c r="E895" s="2454"/>
      <c r="F895" s="1891"/>
      <c r="G895" s="2501"/>
      <c r="H895" s="2502"/>
      <c r="I895" s="2503"/>
      <c r="J895" s="2504"/>
    </row>
    <row r="896" spans="1:10" s="1884" customFormat="1" ht="13.15">
      <c r="A896" s="2495"/>
      <c r="B896" s="2341" t="s">
        <v>2438</v>
      </c>
      <c r="D896" s="1950"/>
      <c r="E896" s="2454"/>
      <c r="F896" s="1891"/>
      <c r="I896" s="1882"/>
      <c r="J896" s="1882"/>
    </row>
    <row r="897" spans="1:10" s="1884" customFormat="1" ht="13.15">
      <c r="A897" s="262"/>
      <c r="B897" s="331" t="s">
        <v>1979</v>
      </c>
      <c r="C897" s="295"/>
      <c r="D897" s="1950"/>
      <c r="E897" s="2454"/>
      <c r="F897" s="1891"/>
      <c r="G897" s="2501"/>
      <c r="H897" s="2502"/>
      <c r="I897" s="2503"/>
      <c r="J897" s="2504"/>
    </row>
    <row r="898" spans="1:10" s="1884" customFormat="1" ht="14.25">
      <c r="A898" s="262"/>
      <c r="B898" s="342" t="s">
        <v>2439</v>
      </c>
      <c r="C898" s="295"/>
      <c r="D898" s="1950"/>
      <c r="E898" s="2454"/>
      <c r="F898" s="1891"/>
      <c r="G898" s="2501"/>
      <c r="H898" s="2502"/>
      <c r="I898" s="2503"/>
      <c r="J898" s="2504"/>
    </row>
    <row r="899" spans="1:10" s="1884" customFormat="1" ht="13.15">
      <c r="A899" s="262"/>
      <c r="B899" s="342" t="s">
        <v>2065</v>
      </c>
      <c r="C899" s="295"/>
      <c r="D899" s="1950"/>
      <c r="E899" s="2454"/>
      <c r="F899" s="1891"/>
      <c r="G899" s="2501"/>
      <c r="H899" s="2502"/>
      <c r="I899" s="2503"/>
      <c r="J899" s="2504"/>
    </row>
    <row r="900" spans="1:10" s="1884" customFormat="1" ht="13.15">
      <c r="A900" s="262"/>
      <c r="B900" s="342" t="s">
        <v>1982</v>
      </c>
      <c r="C900" s="295"/>
      <c r="D900" s="1950"/>
      <c r="E900" s="2454"/>
      <c r="F900" s="1891"/>
      <c r="G900" s="2501"/>
      <c r="H900" s="2502"/>
      <c r="I900" s="2503"/>
      <c r="J900" s="2504"/>
    </row>
    <row r="901" spans="1:10" s="1884" customFormat="1" ht="13.15">
      <c r="A901" s="262"/>
      <c r="B901" s="342" t="s">
        <v>1983</v>
      </c>
      <c r="C901" s="295"/>
      <c r="D901" s="1950"/>
      <c r="E901" s="2454"/>
      <c r="F901" s="1891"/>
      <c r="G901" s="2501"/>
      <c r="H901" s="2502"/>
      <c r="I901" s="2503"/>
      <c r="J901" s="2504"/>
    </row>
    <row r="902" spans="1:10" s="1884" customFormat="1" ht="14.25">
      <c r="A902" s="262"/>
      <c r="B902" s="342" t="s">
        <v>2066</v>
      </c>
      <c r="C902" s="295"/>
      <c r="D902" s="1950"/>
      <c r="E902" s="2454"/>
      <c r="F902" s="1891"/>
      <c r="G902" s="2501"/>
      <c r="H902" s="2502"/>
      <c r="I902" s="2503"/>
      <c r="J902" s="2504"/>
    </row>
    <row r="903" spans="1:10" s="1884" customFormat="1" ht="13.15">
      <c r="A903" s="262"/>
      <c r="B903" s="331" t="s">
        <v>1985</v>
      </c>
      <c r="C903" s="295"/>
      <c r="D903" s="1950"/>
      <c r="E903" s="2454"/>
      <c r="F903" s="1891"/>
      <c r="G903" s="2501"/>
      <c r="H903" s="2502"/>
      <c r="I903" s="2503"/>
      <c r="J903" s="2504"/>
    </row>
    <row r="904" spans="1:10" s="1884" customFormat="1" ht="13.15">
      <c r="A904" s="262"/>
      <c r="B904" s="342" t="s">
        <v>2440</v>
      </c>
      <c r="C904" s="295"/>
      <c r="D904" s="1950"/>
      <c r="E904" s="2454"/>
      <c r="F904" s="1891"/>
      <c r="G904" s="2501"/>
      <c r="H904" s="2502"/>
      <c r="I904" s="2503"/>
      <c r="J904" s="2504"/>
    </row>
    <row r="905" spans="1:10" s="1884" customFormat="1" ht="13.15">
      <c r="A905" s="262"/>
      <c r="B905" s="342" t="s">
        <v>1987</v>
      </c>
      <c r="C905" s="295"/>
      <c r="D905" s="1950"/>
      <c r="E905" s="2454"/>
      <c r="F905" s="1891"/>
      <c r="G905" s="2501"/>
      <c r="H905" s="2502"/>
      <c r="I905" s="2503"/>
      <c r="J905" s="2504"/>
    </row>
    <row r="906" spans="1:10" s="1884" customFormat="1" ht="13.15">
      <c r="A906" s="262"/>
      <c r="B906" s="342" t="s">
        <v>1988</v>
      </c>
      <c r="C906" s="295"/>
      <c r="D906" s="1950"/>
      <c r="E906" s="2454"/>
      <c r="F906" s="1891"/>
      <c r="G906" s="2501"/>
      <c r="H906" s="2502"/>
      <c r="I906" s="2503"/>
      <c r="J906" s="2504"/>
    </row>
    <row r="907" spans="1:10" s="1884" customFormat="1" ht="13.15">
      <c r="A907" s="262"/>
      <c r="B907" s="342" t="s">
        <v>1989</v>
      </c>
      <c r="C907" s="295"/>
      <c r="D907" s="1950"/>
      <c r="E907" s="2454"/>
      <c r="F907" s="1891"/>
      <c r="G907" s="2501"/>
      <c r="H907" s="2502"/>
      <c r="I907" s="2503"/>
      <c r="J907" s="2504"/>
    </row>
    <row r="908" spans="1:10" s="1884" customFormat="1" ht="13.15">
      <c r="A908" s="262"/>
      <c r="B908" s="342" t="s">
        <v>1990</v>
      </c>
      <c r="C908" s="295"/>
      <c r="D908" s="1950"/>
      <c r="E908" s="2454"/>
      <c r="F908" s="1891"/>
      <c r="G908" s="2501"/>
      <c r="H908" s="2502"/>
      <c r="I908" s="2503"/>
      <c r="J908" s="2504"/>
    </row>
    <row r="909" spans="1:10" s="1884" customFormat="1" ht="13.15">
      <c r="A909" s="2495"/>
      <c r="B909" s="2446" t="s">
        <v>1991</v>
      </c>
      <c r="C909" s="1916"/>
      <c r="D909" s="1950"/>
      <c r="E909" s="2454"/>
      <c r="F909" s="1891"/>
      <c r="I909" s="1882"/>
      <c r="J909" s="1882"/>
    </row>
    <row r="910" spans="1:10" s="1884" customFormat="1" ht="13.15">
      <c r="A910" s="2495"/>
      <c r="B910" s="2513" t="s">
        <v>2441</v>
      </c>
      <c r="C910" s="1916"/>
      <c r="D910" s="1950"/>
      <c r="E910" s="2454"/>
      <c r="F910" s="1891"/>
      <c r="I910" s="1882"/>
      <c r="J910" s="1882"/>
    </row>
    <row r="911" spans="1:10" s="1884" customFormat="1" ht="13.15">
      <c r="A911" s="262"/>
      <c r="B911" s="331" t="s">
        <v>1843</v>
      </c>
      <c r="C911" s="295"/>
      <c r="D911" s="1950"/>
      <c r="E911" s="2454"/>
      <c r="F911" s="1891"/>
      <c r="G911" s="2501"/>
      <c r="H911" s="2502"/>
      <c r="I911" s="2503"/>
      <c r="J911" s="2504"/>
    </row>
    <row r="912" spans="1:10" s="1884" customFormat="1" ht="13.15">
      <c r="A912" s="262"/>
      <c r="B912" s="342" t="s">
        <v>1995</v>
      </c>
      <c r="C912" s="295"/>
      <c r="D912" s="1950"/>
      <c r="E912" s="2454"/>
      <c r="F912" s="1891"/>
      <c r="G912" s="2501"/>
      <c r="H912" s="2502"/>
      <c r="I912" s="2503"/>
      <c r="J912" s="2504"/>
    </row>
    <row r="913" spans="1:10" s="1884" customFormat="1" ht="13.15">
      <c r="A913" s="262"/>
      <c r="B913" s="342" t="s">
        <v>1996</v>
      </c>
      <c r="C913" s="295"/>
      <c r="D913" s="1950"/>
      <c r="E913" s="2454"/>
      <c r="F913" s="1891"/>
      <c r="G913" s="2501"/>
      <c r="H913" s="2502"/>
      <c r="I913" s="2503"/>
      <c r="J913" s="2504"/>
    </row>
    <row r="914" spans="1:10" s="1884" customFormat="1" ht="13.15">
      <c r="A914" s="262"/>
      <c r="B914" s="332" t="s">
        <v>1997</v>
      </c>
      <c r="C914" s="295"/>
      <c r="D914" s="1950"/>
      <c r="E914" s="2454"/>
      <c r="F914" s="1891"/>
      <c r="G914" s="2501"/>
      <c r="H914" s="2502"/>
      <c r="I914" s="2503"/>
      <c r="J914" s="2504"/>
    </row>
    <row r="915" spans="1:10" s="1884" customFormat="1" ht="25.5">
      <c r="A915" s="262"/>
      <c r="B915" s="241" t="s">
        <v>2442</v>
      </c>
      <c r="C915" s="295" t="s">
        <v>1313</v>
      </c>
      <c r="D915" s="1950"/>
      <c r="E915" s="2454">
        <v>1</v>
      </c>
      <c r="F915" s="1891">
        <f>D915*E915</f>
        <v>0</v>
      </c>
      <c r="G915" s="1916">
        <v>0</v>
      </c>
      <c r="H915" s="1893">
        <f>D915*G915</f>
        <v>0</v>
      </c>
      <c r="I915" s="2454">
        <v>0</v>
      </c>
      <c r="J915" s="1891">
        <f>D915*I915</f>
        <v>0</v>
      </c>
    </row>
    <row r="916" spans="1:10" s="1884" customFormat="1" ht="13.15">
      <c r="A916" s="262"/>
      <c r="B916" s="241"/>
      <c r="C916" s="295"/>
      <c r="D916" s="1950"/>
      <c r="E916" s="2454"/>
      <c r="F916" s="1891"/>
      <c r="G916" s="2501"/>
      <c r="H916" s="2502"/>
      <c r="I916" s="2503"/>
      <c r="J916" s="2504"/>
    </row>
    <row r="917" spans="1:10" s="1884" customFormat="1" ht="38.25">
      <c r="A917" s="2495" t="s">
        <v>2088</v>
      </c>
      <c r="B917" s="2341" t="s">
        <v>2443</v>
      </c>
      <c r="C917" s="1916"/>
      <c r="D917" s="1950"/>
      <c r="E917" s="2454"/>
      <c r="F917" s="1891"/>
      <c r="I917" s="1882"/>
      <c r="J917" s="1882"/>
    </row>
    <row r="918" spans="1:10" s="1884" customFormat="1" ht="13.15">
      <c r="A918" s="1875"/>
      <c r="B918" s="2328" t="s">
        <v>2444</v>
      </c>
      <c r="C918" s="1856" t="s">
        <v>30</v>
      </c>
      <c r="D918" s="1950"/>
      <c r="E918" s="2454">
        <v>1</v>
      </c>
      <c r="F918" s="1891">
        <f>D918*E918</f>
        <v>0</v>
      </c>
      <c r="G918" s="1916">
        <v>0</v>
      </c>
      <c r="H918" s="1893">
        <f>D918*G918</f>
        <v>0</v>
      </c>
      <c r="I918" s="2454">
        <v>0</v>
      </c>
      <c r="J918" s="1891">
        <f>D918*I918</f>
        <v>0</v>
      </c>
    </row>
    <row r="919" spans="1:10" s="1884" customFormat="1" ht="13.15">
      <c r="A919" s="2495"/>
      <c r="B919" s="2341"/>
      <c r="C919" s="1916"/>
      <c r="D919" s="1950"/>
      <c r="E919" s="2454"/>
      <c r="F919" s="1891"/>
      <c r="I919" s="1882"/>
      <c r="J919" s="1882"/>
    </row>
    <row r="920" spans="1:10" s="1884" customFormat="1" ht="25.5">
      <c r="A920" s="338" t="s">
        <v>2089</v>
      </c>
      <c r="B920" s="315" t="s">
        <v>2348</v>
      </c>
      <c r="C920" s="315"/>
      <c r="D920" s="1950"/>
      <c r="E920" s="2454"/>
      <c r="F920" s="1891"/>
      <c r="G920" s="2501"/>
      <c r="H920" s="2502"/>
      <c r="I920" s="2503"/>
      <c r="J920" s="2504"/>
    </row>
    <row r="921" spans="1:10" s="1884" customFormat="1" ht="13.15">
      <c r="A921" s="338" t="s">
        <v>245</v>
      </c>
      <c r="B921" s="425" t="s">
        <v>1912</v>
      </c>
      <c r="C921" s="326"/>
      <c r="D921" s="1950"/>
      <c r="E921" s="2454"/>
      <c r="F921" s="1891"/>
      <c r="G921" s="2501"/>
      <c r="H921" s="2502"/>
      <c r="I921" s="2503"/>
      <c r="J921" s="2504"/>
    </row>
    <row r="922" spans="1:10" s="1884" customFormat="1" ht="13.15">
      <c r="A922" s="338" t="s">
        <v>245</v>
      </c>
      <c r="B922" s="315" t="s">
        <v>1913</v>
      </c>
      <c r="C922" s="315"/>
      <c r="D922" s="1950"/>
      <c r="E922" s="2454"/>
      <c r="F922" s="1891"/>
      <c r="G922" s="2501"/>
      <c r="H922" s="2502"/>
      <c r="I922" s="2503"/>
      <c r="J922" s="2504"/>
    </row>
    <row r="923" spans="1:10" s="1884" customFormat="1" ht="13.15">
      <c r="A923" s="338" t="s">
        <v>245</v>
      </c>
      <c r="B923" s="315" t="s">
        <v>1914</v>
      </c>
      <c r="C923" s="315"/>
      <c r="D923" s="1950"/>
      <c r="E923" s="2454"/>
      <c r="F923" s="1891"/>
      <c r="G923" s="2501"/>
      <c r="H923" s="2502"/>
      <c r="I923" s="2503"/>
      <c r="J923" s="2504"/>
    </row>
    <row r="924" spans="1:10" s="1884" customFormat="1" ht="13.15">
      <c r="A924" s="338" t="s">
        <v>245</v>
      </c>
      <c r="B924" s="315" t="s">
        <v>1915</v>
      </c>
      <c r="C924" s="315"/>
      <c r="D924" s="1950"/>
      <c r="E924" s="2454"/>
      <c r="F924" s="1891"/>
      <c r="G924" s="2501"/>
      <c r="H924" s="2502"/>
      <c r="I924" s="2503"/>
      <c r="J924" s="2504"/>
    </row>
    <row r="925" spans="1:10" s="1884" customFormat="1" ht="13.15">
      <c r="A925" s="338" t="s">
        <v>245</v>
      </c>
      <c r="B925" s="315" t="s">
        <v>1916</v>
      </c>
      <c r="C925" s="315"/>
      <c r="D925" s="1950"/>
      <c r="E925" s="2454"/>
      <c r="F925" s="1891"/>
      <c r="G925" s="2501"/>
      <c r="H925" s="2502"/>
      <c r="I925" s="2503"/>
      <c r="J925" s="2504"/>
    </row>
    <row r="926" spans="1:10" s="1884" customFormat="1" ht="13.15">
      <c r="A926" s="338" t="s">
        <v>245</v>
      </c>
      <c r="B926" s="315" t="s">
        <v>1917</v>
      </c>
      <c r="C926" s="315"/>
      <c r="D926" s="1950"/>
      <c r="E926" s="2454"/>
      <c r="F926" s="1891"/>
      <c r="G926" s="2501"/>
      <c r="H926" s="2502"/>
      <c r="I926" s="2503"/>
      <c r="J926" s="2504"/>
    </row>
    <row r="927" spans="1:10" s="1884" customFormat="1" ht="13.15">
      <c r="A927" s="338" t="s">
        <v>245</v>
      </c>
      <c r="B927" s="425" t="s">
        <v>2445</v>
      </c>
      <c r="C927" s="299"/>
      <c r="D927" s="1950"/>
      <c r="E927" s="2454"/>
      <c r="F927" s="1891"/>
      <c r="G927" s="2501"/>
      <c r="H927" s="2502"/>
      <c r="I927" s="2503"/>
      <c r="J927" s="2504"/>
    </row>
    <row r="928" spans="1:10" s="1884" customFormat="1" ht="25.5">
      <c r="A928" s="338" t="s">
        <v>245</v>
      </c>
      <c r="B928" s="315" t="s">
        <v>1919</v>
      </c>
      <c r="C928" s="315"/>
      <c r="D928" s="1950"/>
      <c r="E928" s="2454"/>
      <c r="F928" s="1891"/>
      <c r="G928" s="2501"/>
      <c r="H928" s="2502"/>
      <c r="I928" s="2503"/>
      <c r="J928" s="2504"/>
    </row>
    <row r="929" spans="1:10" s="1884" customFormat="1" ht="13.15">
      <c r="A929" s="301"/>
      <c r="B929" s="329" t="s">
        <v>1929</v>
      </c>
      <c r="C929" s="337" t="s">
        <v>30</v>
      </c>
      <c r="D929" s="1950"/>
      <c r="E929" s="2454">
        <v>5</v>
      </c>
      <c r="F929" s="1891">
        <f>D929*E929</f>
        <v>0</v>
      </c>
      <c r="G929" s="1916">
        <v>0</v>
      </c>
      <c r="H929" s="1893">
        <f>D929*G929</f>
        <v>0</v>
      </c>
      <c r="I929" s="2454">
        <v>0</v>
      </c>
      <c r="J929" s="1891">
        <f>D929*I929</f>
        <v>0</v>
      </c>
    </row>
    <row r="930" spans="1:10" s="1884" customFormat="1" ht="13.15">
      <c r="A930" s="338"/>
      <c r="B930" s="315"/>
      <c r="C930" s="299"/>
      <c r="D930" s="1950"/>
      <c r="E930" s="2454"/>
      <c r="F930" s="1891"/>
      <c r="G930" s="2501"/>
      <c r="H930" s="2502"/>
      <c r="I930" s="2503"/>
      <c r="J930" s="2504"/>
    </row>
    <row r="931" spans="1:10" s="1884" customFormat="1" ht="25.5">
      <c r="A931" s="262" t="s">
        <v>2090</v>
      </c>
      <c r="B931" s="241" t="s">
        <v>2348</v>
      </c>
      <c r="C931" s="241"/>
      <c r="D931" s="1950"/>
      <c r="E931" s="2454"/>
      <c r="F931" s="1891"/>
      <c r="G931" s="2501"/>
      <c r="H931" s="2502"/>
      <c r="I931" s="2503"/>
      <c r="J931" s="2504"/>
    </row>
    <row r="932" spans="1:10" s="1884" customFormat="1" ht="13.15">
      <c r="A932" s="262" t="s">
        <v>245</v>
      </c>
      <c r="B932" s="342" t="s">
        <v>1912</v>
      </c>
      <c r="C932" s="254"/>
      <c r="D932" s="1950"/>
      <c r="E932" s="2454"/>
      <c r="F932" s="1891"/>
      <c r="G932" s="2501"/>
      <c r="H932" s="2502"/>
      <c r="I932" s="2503"/>
      <c r="J932" s="2504"/>
    </row>
    <row r="933" spans="1:10" s="1884" customFormat="1" ht="13.15">
      <c r="A933" s="262" t="s">
        <v>245</v>
      </c>
      <c r="B933" s="241" t="s">
        <v>1913</v>
      </c>
      <c r="C933" s="241"/>
      <c r="D933" s="1950"/>
      <c r="E933" s="2454"/>
      <c r="F933" s="1891"/>
      <c r="G933" s="2501"/>
      <c r="H933" s="2502"/>
      <c r="I933" s="2503"/>
      <c r="J933" s="2504"/>
    </row>
    <row r="934" spans="1:10" s="1884" customFormat="1" ht="13.15">
      <c r="A934" s="262" t="s">
        <v>245</v>
      </c>
      <c r="B934" s="241" t="s">
        <v>1914</v>
      </c>
      <c r="C934" s="241"/>
      <c r="D934" s="1950"/>
      <c r="E934" s="2454"/>
      <c r="F934" s="1891"/>
      <c r="G934" s="2501"/>
      <c r="H934" s="2502"/>
      <c r="I934" s="2503"/>
      <c r="J934" s="2504"/>
    </row>
    <row r="935" spans="1:10" s="1884" customFormat="1" ht="13.15">
      <c r="A935" s="262" t="s">
        <v>245</v>
      </c>
      <c r="B935" s="241" t="s">
        <v>1915</v>
      </c>
      <c r="C935" s="241"/>
      <c r="D935" s="1950"/>
      <c r="E935" s="2454"/>
      <c r="F935" s="1891"/>
      <c r="G935" s="2501"/>
      <c r="H935" s="2502"/>
      <c r="I935" s="2503"/>
      <c r="J935" s="2504"/>
    </row>
    <row r="936" spans="1:10" s="1884" customFormat="1" ht="13.15">
      <c r="A936" s="262" t="s">
        <v>245</v>
      </c>
      <c r="B936" s="241" t="s">
        <v>1916</v>
      </c>
      <c r="C936" s="241"/>
      <c r="D936" s="1950"/>
      <c r="E936" s="2454"/>
      <c r="F936" s="1891"/>
      <c r="G936" s="2501"/>
      <c r="H936" s="2502"/>
      <c r="I936" s="2503"/>
      <c r="J936" s="2504"/>
    </row>
    <row r="937" spans="1:10" s="1884" customFormat="1" ht="13.15">
      <c r="A937" s="262" t="s">
        <v>245</v>
      </c>
      <c r="B937" s="241" t="s">
        <v>1917</v>
      </c>
      <c r="C937" s="241"/>
      <c r="D937" s="1950"/>
      <c r="E937" s="2454"/>
      <c r="F937" s="1891"/>
      <c r="G937" s="2501"/>
      <c r="H937" s="2502"/>
      <c r="I937" s="2503"/>
      <c r="J937" s="2504"/>
    </row>
    <row r="938" spans="1:10" s="1884" customFormat="1" ht="13.15">
      <c r="A938" s="262" t="s">
        <v>245</v>
      </c>
      <c r="B938" s="342" t="s">
        <v>1918</v>
      </c>
      <c r="C938" s="295"/>
      <c r="D938" s="1950"/>
      <c r="E938" s="2454"/>
      <c r="F938" s="1891"/>
      <c r="G938" s="2501"/>
      <c r="H938" s="2502"/>
      <c r="I938" s="2503"/>
      <c r="J938" s="2504"/>
    </row>
    <row r="939" spans="1:10" s="1884" customFormat="1" ht="25.5">
      <c r="A939" s="262" t="s">
        <v>245</v>
      </c>
      <c r="B939" s="241" t="s">
        <v>1919</v>
      </c>
      <c r="C939" s="241"/>
      <c r="D939" s="1950"/>
      <c r="E939" s="2454"/>
      <c r="F939" s="1891"/>
      <c r="G939" s="2501"/>
      <c r="H939" s="2502"/>
      <c r="I939" s="2503"/>
      <c r="J939" s="2504"/>
    </row>
    <row r="940" spans="1:10" s="1884" customFormat="1" ht="13.15">
      <c r="A940" s="301"/>
      <c r="B940" s="329" t="s">
        <v>2001</v>
      </c>
      <c r="C940" s="337" t="s">
        <v>30</v>
      </c>
      <c r="D940" s="1950"/>
      <c r="E940" s="2454">
        <v>4</v>
      </c>
      <c r="F940" s="1891">
        <f>D940*E940</f>
        <v>0</v>
      </c>
      <c r="G940" s="1916">
        <v>0</v>
      </c>
      <c r="H940" s="1893">
        <f>D940*G940</f>
        <v>0</v>
      </c>
      <c r="I940" s="2454">
        <v>0</v>
      </c>
      <c r="J940" s="1891">
        <f>D940*I940</f>
        <v>0</v>
      </c>
    </row>
    <row r="941" spans="1:10" s="1884" customFormat="1" ht="13.15">
      <c r="A941" s="301"/>
      <c r="B941" s="329" t="s">
        <v>2083</v>
      </c>
      <c r="C941" s="337" t="s">
        <v>30</v>
      </c>
      <c r="D941" s="1950"/>
      <c r="E941" s="2454">
        <v>3</v>
      </c>
      <c r="F941" s="1891">
        <f>D941*E941</f>
        <v>0</v>
      </c>
      <c r="G941" s="1916">
        <v>0</v>
      </c>
      <c r="H941" s="1893">
        <f>D941*G941</f>
        <v>0</v>
      </c>
      <c r="I941" s="2454">
        <v>0</v>
      </c>
      <c r="J941" s="1891">
        <f>D941*I941</f>
        <v>0</v>
      </c>
    </row>
    <row r="942" spans="1:10" s="1884" customFormat="1" ht="13.15">
      <c r="A942" s="301"/>
      <c r="B942" s="329" t="s">
        <v>1935</v>
      </c>
      <c r="C942" s="337" t="s">
        <v>30</v>
      </c>
      <c r="D942" s="1950"/>
      <c r="E942" s="2454">
        <v>2</v>
      </c>
      <c r="F942" s="1891">
        <f>D942*E942</f>
        <v>0</v>
      </c>
      <c r="G942" s="1916">
        <v>0</v>
      </c>
      <c r="H942" s="1893">
        <f>D942*G942</f>
        <v>0</v>
      </c>
      <c r="I942" s="2454">
        <v>0</v>
      </c>
      <c r="J942" s="1891">
        <f>D942*I942</f>
        <v>0</v>
      </c>
    </row>
    <row r="943" spans="1:10" s="1884" customFormat="1" ht="13.15">
      <c r="A943" s="301"/>
      <c r="B943" s="329" t="s">
        <v>1936</v>
      </c>
      <c r="C943" s="337" t="s">
        <v>30</v>
      </c>
      <c r="D943" s="1950"/>
      <c r="E943" s="2454">
        <v>3</v>
      </c>
      <c r="F943" s="1891">
        <f>D943*E943</f>
        <v>0</v>
      </c>
      <c r="G943" s="1916">
        <v>0</v>
      </c>
      <c r="H943" s="1893">
        <f>D943*G943</f>
        <v>0</v>
      </c>
      <c r="I943" s="2454">
        <v>0</v>
      </c>
      <c r="J943" s="1891">
        <f>D943*I943</f>
        <v>0</v>
      </c>
    </row>
    <row r="944" spans="1:10" s="1884" customFormat="1" ht="13.15">
      <c r="A944" s="301"/>
      <c r="B944" s="329" t="s">
        <v>1929</v>
      </c>
      <c r="C944" s="337" t="s">
        <v>30</v>
      </c>
      <c r="D944" s="1950"/>
      <c r="E944" s="2454">
        <v>6</v>
      </c>
      <c r="F944" s="1891">
        <f>D944*E944</f>
        <v>0</v>
      </c>
      <c r="G944" s="1916">
        <v>0</v>
      </c>
      <c r="H944" s="1893">
        <f>D944*G944</f>
        <v>0</v>
      </c>
      <c r="I944" s="2454">
        <v>0</v>
      </c>
      <c r="J944" s="1891">
        <f>D944*I944</f>
        <v>0</v>
      </c>
    </row>
    <row r="945" spans="1:10" s="1884" customFormat="1" ht="13.15">
      <c r="A945" s="338"/>
      <c r="B945" s="315"/>
      <c r="C945" s="299"/>
      <c r="D945" s="1950"/>
      <c r="E945" s="2454"/>
      <c r="F945" s="1891"/>
      <c r="G945" s="2501"/>
      <c r="H945" s="2502"/>
      <c r="I945" s="2503"/>
      <c r="J945" s="2504"/>
    </row>
    <row r="946" spans="1:10" s="2519" customFormat="1" ht="13.15">
      <c r="A946" s="262" t="s">
        <v>2091</v>
      </c>
      <c r="B946" s="2341" t="s">
        <v>1922</v>
      </c>
      <c r="C946" s="241"/>
      <c r="D946" s="1950"/>
      <c r="E946" s="1916"/>
      <c r="F946" s="1893"/>
      <c r="G946" s="2501"/>
      <c r="H946" s="2502"/>
      <c r="I946" s="2503"/>
      <c r="J946" s="2504"/>
    </row>
    <row r="947" spans="1:10" s="2519" customFormat="1" ht="13.15">
      <c r="A947" s="262" t="s">
        <v>245</v>
      </c>
      <c r="B947" s="2341" t="s">
        <v>1923</v>
      </c>
      <c r="C947" s="254"/>
      <c r="D947" s="1950"/>
      <c r="E947" s="1916"/>
      <c r="F947" s="1893"/>
      <c r="G947" s="2501"/>
      <c r="H947" s="2502"/>
      <c r="I947" s="2503"/>
      <c r="J947" s="2504"/>
    </row>
    <row r="948" spans="1:10" s="2519" customFormat="1" ht="13.15">
      <c r="A948" s="262" t="s">
        <v>245</v>
      </c>
      <c r="B948" s="2341" t="s">
        <v>1924</v>
      </c>
      <c r="C948" s="241"/>
      <c r="D948" s="1950"/>
      <c r="E948" s="1916"/>
      <c r="F948" s="1893"/>
      <c r="G948" s="2501"/>
      <c r="H948" s="2502"/>
      <c r="I948" s="2503"/>
      <c r="J948" s="2504"/>
    </row>
    <row r="949" spans="1:10" s="2519" customFormat="1" ht="38.25">
      <c r="A949" s="262" t="s">
        <v>245</v>
      </c>
      <c r="B949" s="2341" t="s">
        <v>1925</v>
      </c>
      <c r="C949" s="241"/>
      <c r="D949" s="1950"/>
      <c r="E949" s="1916"/>
      <c r="F949" s="1893"/>
      <c r="G949" s="2501"/>
      <c r="H949" s="2502"/>
      <c r="I949" s="2503"/>
      <c r="J949" s="2504"/>
    </row>
    <row r="950" spans="1:10" s="2519" customFormat="1" ht="38.25">
      <c r="A950" s="262" t="s">
        <v>245</v>
      </c>
      <c r="B950" s="2341" t="s">
        <v>1926</v>
      </c>
      <c r="C950" s="241"/>
      <c r="D950" s="1950"/>
      <c r="E950" s="1916"/>
      <c r="F950" s="1893"/>
      <c r="G950" s="2501"/>
      <c r="H950" s="2502"/>
      <c r="I950" s="2503"/>
      <c r="J950" s="2504"/>
    </row>
    <row r="951" spans="1:10" s="2519" customFormat="1" ht="25.5">
      <c r="A951" s="262" t="s">
        <v>245</v>
      </c>
      <c r="B951" s="2341" t="s">
        <v>1927</v>
      </c>
      <c r="C951" s="241"/>
      <c r="D951" s="1950"/>
      <c r="E951" s="1916"/>
      <c r="F951" s="1893"/>
      <c r="G951" s="2501"/>
      <c r="H951" s="2502"/>
      <c r="I951" s="2503"/>
      <c r="J951" s="2504"/>
    </row>
    <row r="952" spans="1:10" s="2519" customFormat="1" ht="13.15">
      <c r="A952" s="262" t="s">
        <v>245</v>
      </c>
      <c r="B952" s="2341" t="s">
        <v>1928</v>
      </c>
      <c r="C952" s="241"/>
      <c r="D952" s="1950"/>
      <c r="E952" s="1916"/>
      <c r="F952" s="1893"/>
      <c r="G952" s="2501"/>
      <c r="H952" s="2502"/>
      <c r="I952" s="2503"/>
      <c r="J952" s="2504"/>
    </row>
    <row r="953" spans="1:10" s="2519" customFormat="1" ht="13.15">
      <c r="A953" s="262" t="s">
        <v>245</v>
      </c>
      <c r="B953" s="342" t="s">
        <v>1918</v>
      </c>
      <c r="C953" s="295"/>
      <c r="D953" s="1950"/>
      <c r="E953" s="1916"/>
      <c r="F953" s="1893"/>
      <c r="G953" s="2501"/>
      <c r="H953" s="2502"/>
      <c r="I953" s="2503"/>
      <c r="J953" s="2504"/>
    </row>
    <row r="954" spans="1:10" s="2519" customFormat="1" ht="25.5">
      <c r="A954" s="262" t="s">
        <v>245</v>
      </c>
      <c r="B954" s="241" t="s">
        <v>1919</v>
      </c>
      <c r="C954" s="241"/>
      <c r="D954" s="1950"/>
      <c r="E954" s="1916"/>
      <c r="F954" s="1893"/>
      <c r="G954" s="2501"/>
      <c r="H954" s="2502"/>
      <c r="I954" s="2503"/>
      <c r="J954" s="2504"/>
    </row>
    <row r="955" spans="1:10" s="2519" customFormat="1" ht="13.15">
      <c r="A955" s="301"/>
      <c r="B955" s="329" t="s">
        <v>1935</v>
      </c>
      <c r="C955" s="337" t="s">
        <v>30</v>
      </c>
      <c r="D955" s="1950"/>
      <c r="E955" s="1916">
        <v>2</v>
      </c>
      <c r="F955" s="1893">
        <f>D955*E955</f>
        <v>0</v>
      </c>
      <c r="G955" s="1916">
        <v>0</v>
      </c>
      <c r="H955" s="1893">
        <f>D955*G955</f>
        <v>0</v>
      </c>
      <c r="I955" s="2454">
        <v>0</v>
      </c>
      <c r="J955" s="1891">
        <f>D955*I955</f>
        <v>0</v>
      </c>
    </row>
    <row r="956" spans="1:10" s="2519" customFormat="1" ht="13.15">
      <c r="A956" s="301"/>
      <c r="B956" s="329" t="s">
        <v>1929</v>
      </c>
      <c r="C956" s="337" t="s">
        <v>30</v>
      </c>
      <c r="D956" s="1950"/>
      <c r="E956" s="1916">
        <v>2</v>
      </c>
      <c r="F956" s="1893">
        <f>D956*E956</f>
        <v>0</v>
      </c>
      <c r="G956" s="1916">
        <v>0</v>
      </c>
      <c r="H956" s="1893">
        <f>D956*G956</f>
        <v>0</v>
      </c>
      <c r="I956" s="2454">
        <v>0</v>
      </c>
      <c r="J956" s="1891">
        <f>D956*I956</f>
        <v>0</v>
      </c>
    </row>
    <row r="957" spans="1:10" s="2519" customFormat="1" ht="13.15">
      <c r="A957" s="338"/>
      <c r="B957" s="315"/>
      <c r="C957" s="299"/>
      <c r="D957" s="1950"/>
      <c r="E957" s="1916"/>
      <c r="F957" s="1893"/>
      <c r="G957" s="2501"/>
      <c r="H957" s="2502"/>
      <c r="I957" s="2503"/>
      <c r="J957" s="2504"/>
    </row>
    <row r="958" spans="1:10" s="1884" customFormat="1" ht="38.25">
      <c r="A958" s="327" t="s">
        <v>2092</v>
      </c>
      <c r="B958" s="241" t="s">
        <v>2350</v>
      </c>
      <c r="C958" s="295"/>
      <c r="D958" s="1950"/>
      <c r="E958" s="2454"/>
      <c r="F958" s="1891"/>
      <c r="G958" s="2501"/>
      <c r="H958" s="2502"/>
      <c r="I958" s="2503"/>
      <c r="J958" s="2504"/>
    </row>
    <row r="959" spans="1:10" s="1884" customFormat="1" ht="13.15">
      <c r="A959" s="301"/>
      <c r="B959" s="329" t="s">
        <v>2082</v>
      </c>
      <c r="C959" s="337" t="s">
        <v>30</v>
      </c>
      <c r="D959" s="1950"/>
      <c r="E959" s="2454">
        <v>1</v>
      </c>
      <c r="F959" s="1891">
        <f>D959*E959</f>
        <v>0</v>
      </c>
      <c r="G959" s="1916">
        <v>0</v>
      </c>
      <c r="H959" s="1893">
        <f>D959*G959</f>
        <v>0</v>
      </c>
      <c r="I959" s="2454">
        <v>0</v>
      </c>
      <c r="J959" s="1891">
        <f>D959*I959</f>
        <v>0</v>
      </c>
    </row>
    <row r="960" spans="1:10" s="1884" customFormat="1" ht="13.15">
      <c r="A960" s="301"/>
      <c r="B960" s="329" t="s">
        <v>2008</v>
      </c>
      <c r="C960" s="337" t="s">
        <v>30</v>
      </c>
      <c r="D960" s="1950"/>
      <c r="E960" s="2454">
        <v>1</v>
      </c>
      <c r="F960" s="1891">
        <f>D960*E960</f>
        <v>0</v>
      </c>
      <c r="G960" s="1916">
        <v>0</v>
      </c>
      <c r="H960" s="1893">
        <f>D960*G960</f>
        <v>0</v>
      </c>
      <c r="I960" s="2454">
        <v>0</v>
      </c>
      <c r="J960" s="1891">
        <f>D960*I960</f>
        <v>0</v>
      </c>
    </row>
    <row r="961" spans="1:10" s="1884" customFormat="1" ht="13.15">
      <c r="A961" s="301"/>
      <c r="B961" s="329" t="s">
        <v>2083</v>
      </c>
      <c r="C961" s="337" t="s">
        <v>30</v>
      </c>
      <c r="D961" s="1950"/>
      <c r="E961" s="2454">
        <v>1</v>
      </c>
      <c r="F961" s="1891">
        <f>D961*E961</f>
        <v>0</v>
      </c>
      <c r="G961" s="1916">
        <v>0</v>
      </c>
      <c r="H961" s="1893">
        <f>D961*G961</f>
        <v>0</v>
      </c>
      <c r="I961" s="2454">
        <v>0</v>
      </c>
      <c r="J961" s="1891">
        <f>D961*I961</f>
        <v>0</v>
      </c>
    </row>
    <row r="962" spans="1:10" s="1884" customFormat="1" ht="13.15">
      <c r="A962" s="301"/>
      <c r="B962" s="329" t="s">
        <v>1936</v>
      </c>
      <c r="C962" s="337" t="s">
        <v>30</v>
      </c>
      <c r="D962" s="1950"/>
      <c r="E962" s="2454">
        <v>1</v>
      </c>
      <c r="F962" s="1891">
        <f>D962*E962</f>
        <v>0</v>
      </c>
      <c r="G962" s="1916">
        <v>0</v>
      </c>
      <c r="H962" s="1893">
        <f>D962*G962</f>
        <v>0</v>
      </c>
      <c r="I962" s="2454">
        <v>0</v>
      </c>
      <c r="J962" s="1891">
        <f>D962*I962</f>
        <v>0</v>
      </c>
    </row>
    <row r="963" spans="1:10" s="1884" customFormat="1" ht="13.15">
      <c r="A963" s="262"/>
      <c r="B963" s="241"/>
      <c r="C963" s="295"/>
      <c r="D963" s="1950"/>
      <c r="E963" s="2454"/>
      <c r="F963" s="1891"/>
      <c r="G963" s="2501"/>
      <c r="H963" s="2502"/>
      <c r="I963" s="2503"/>
      <c r="J963" s="2504"/>
    </row>
    <row r="964" spans="1:10" s="1884" customFormat="1" ht="51">
      <c r="A964" s="327" t="s">
        <v>2093</v>
      </c>
      <c r="B964" s="241" t="s">
        <v>2352</v>
      </c>
      <c r="C964" s="295"/>
      <c r="D964" s="1950"/>
      <c r="E964" s="2454"/>
      <c r="F964" s="1891"/>
      <c r="G964" s="2501"/>
      <c r="H964" s="2502"/>
      <c r="I964" s="2503"/>
      <c r="J964" s="2504"/>
    </row>
    <row r="965" spans="1:10" s="1884" customFormat="1" ht="13.15">
      <c r="A965" s="301"/>
      <c r="B965" s="329" t="s">
        <v>2001</v>
      </c>
      <c r="C965" s="337" t="s">
        <v>30</v>
      </c>
      <c r="D965" s="1950"/>
      <c r="E965" s="2454">
        <v>1</v>
      </c>
      <c r="F965" s="1891">
        <f>D965*E965</f>
        <v>0</v>
      </c>
      <c r="G965" s="1916">
        <v>0</v>
      </c>
      <c r="H965" s="1893">
        <f>D965*G965</f>
        <v>0</v>
      </c>
      <c r="I965" s="2454">
        <v>0</v>
      </c>
      <c r="J965" s="1891">
        <f>D965*I965</f>
        <v>0</v>
      </c>
    </row>
    <row r="966" spans="1:10" s="1884" customFormat="1" ht="13.15">
      <c r="A966" s="301"/>
      <c r="B966" s="329" t="s">
        <v>2008</v>
      </c>
      <c r="C966" s="337" t="s">
        <v>30</v>
      </c>
      <c r="D966" s="1950"/>
      <c r="E966" s="2454">
        <v>1</v>
      </c>
      <c r="F966" s="1891">
        <f>D966*E966</f>
        <v>0</v>
      </c>
      <c r="G966" s="1916">
        <v>0</v>
      </c>
      <c r="H966" s="1893">
        <f>D966*G966</f>
        <v>0</v>
      </c>
      <c r="I966" s="2454">
        <v>0</v>
      </c>
      <c r="J966" s="1891">
        <f>D966*I966</f>
        <v>0</v>
      </c>
    </row>
    <row r="967" spans="1:10" s="1884" customFormat="1" ht="13.15">
      <c r="A967" s="301"/>
      <c r="B967" s="329" t="s">
        <v>2083</v>
      </c>
      <c r="C967" s="337" t="s">
        <v>30</v>
      </c>
      <c r="D967" s="1950"/>
      <c r="E967" s="2454">
        <v>1</v>
      </c>
      <c r="F967" s="1891">
        <f>D967*E967</f>
        <v>0</v>
      </c>
      <c r="G967" s="1916">
        <v>0</v>
      </c>
      <c r="H967" s="1893">
        <f>D967*G967</f>
        <v>0</v>
      </c>
      <c r="I967" s="2454">
        <v>0</v>
      </c>
      <c r="J967" s="1891">
        <f>D967*I967</f>
        <v>0</v>
      </c>
    </row>
    <row r="968" spans="1:10" s="1884" customFormat="1" ht="13.15">
      <c r="A968" s="301"/>
      <c r="B968" s="329" t="s">
        <v>1936</v>
      </c>
      <c r="C968" s="337" t="s">
        <v>30</v>
      </c>
      <c r="D968" s="1950"/>
      <c r="E968" s="2454">
        <v>1</v>
      </c>
      <c r="F968" s="1891">
        <f>D968*E968</f>
        <v>0</v>
      </c>
      <c r="G968" s="1916">
        <v>0</v>
      </c>
      <c r="H968" s="1893">
        <f>D968*G968</f>
        <v>0</v>
      </c>
      <c r="I968" s="2454">
        <v>0</v>
      </c>
      <c r="J968" s="1891">
        <f>D968*I968</f>
        <v>0</v>
      </c>
    </row>
    <row r="969" spans="1:10" s="1884" customFormat="1" ht="13.15">
      <c r="A969" s="301"/>
      <c r="B969" s="329" t="s">
        <v>1929</v>
      </c>
      <c r="C969" s="337" t="s">
        <v>30</v>
      </c>
      <c r="D969" s="1950"/>
      <c r="E969" s="2454">
        <v>1</v>
      </c>
      <c r="F969" s="1891">
        <f>D969*E969</f>
        <v>0</v>
      </c>
      <c r="G969" s="1916">
        <v>0</v>
      </c>
      <c r="H969" s="1893">
        <f>D969*G969</f>
        <v>0</v>
      </c>
      <c r="I969" s="2454">
        <v>0</v>
      </c>
      <c r="J969" s="1891">
        <f>D969*I969</f>
        <v>0</v>
      </c>
    </row>
    <row r="970" spans="1:10" s="1884" customFormat="1" ht="13.15">
      <c r="A970" s="262"/>
      <c r="B970" s="241"/>
      <c r="C970" s="295"/>
      <c r="D970" s="1950"/>
      <c r="E970" s="2454"/>
      <c r="F970" s="1891"/>
      <c r="G970" s="2501"/>
      <c r="H970" s="2502"/>
      <c r="I970" s="2503"/>
      <c r="J970" s="2504"/>
    </row>
    <row r="971" spans="1:10" s="1884" customFormat="1" ht="14.25">
      <c r="A971" s="327" t="s">
        <v>2094</v>
      </c>
      <c r="B971" s="308" t="s">
        <v>2206</v>
      </c>
      <c r="C971" s="295"/>
      <c r="D971" s="1950"/>
      <c r="E971" s="2454"/>
      <c r="F971" s="1891"/>
      <c r="G971" s="2501"/>
      <c r="H971" s="2502"/>
      <c r="I971" s="2503"/>
      <c r="J971" s="2504"/>
    </row>
    <row r="972" spans="1:10" s="1884" customFormat="1" ht="89.25">
      <c r="A972" s="262"/>
      <c r="B972" s="241" t="s">
        <v>2207</v>
      </c>
      <c r="C972" s="295"/>
      <c r="D972" s="1950"/>
      <c r="E972" s="2454"/>
      <c r="F972" s="1891"/>
      <c r="G972" s="2501"/>
      <c r="H972" s="2502"/>
      <c r="I972" s="2503"/>
      <c r="J972" s="2504"/>
    </row>
    <row r="973" spans="1:10" s="1884" customFormat="1" ht="13.15">
      <c r="A973" s="262"/>
      <c r="B973" s="308" t="s">
        <v>2446</v>
      </c>
      <c r="C973" s="295" t="s">
        <v>30</v>
      </c>
      <c r="D973" s="1950"/>
      <c r="E973" s="2454">
        <v>2</v>
      </c>
      <c r="F973" s="1891">
        <f>D973*E973</f>
        <v>0</v>
      </c>
      <c r="G973" s="1916">
        <v>0</v>
      </c>
      <c r="H973" s="1893">
        <f>D973*G973</f>
        <v>0</v>
      </c>
      <c r="I973" s="2454">
        <v>0</v>
      </c>
      <c r="J973" s="1891">
        <f>D973*I973</f>
        <v>0</v>
      </c>
    </row>
    <row r="974" spans="1:10" s="1884" customFormat="1" ht="13.15">
      <c r="A974" s="262"/>
      <c r="B974" s="308" t="s">
        <v>2447</v>
      </c>
      <c r="C974" s="295" t="s">
        <v>30</v>
      </c>
      <c r="D974" s="1950"/>
      <c r="E974" s="2454">
        <v>1</v>
      </c>
      <c r="F974" s="1891">
        <f>D974*E974</f>
        <v>0</v>
      </c>
      <c r="G974" s="1916">
        <v>0</v>
      </c>
      <c r="H974" s="1893">
        <f>D974*G974</f>
        <v>0</v>
      </c>
      <c r="I974" s="2454">
        <v>0</v>
      </c>
      <c r="J974" s="1891">
        <f>D974*I974</f>
        <v>0</v>
      </c>
    </row>
    <row r="975" spans="1:10" s="1884" customFormat="1" ht="13.15">
      <c r="A975" s="262"/>
      <c r="B975" s="308" t="s">
        <v>2448</v>
      </c>
      <c r="C975" s="295" t="s">
        <v>30</v>
      </c>
      <c r="D975" s="1950"/>
      <c r="E975" s="2454">
        <v>2</v>
      </c>
      <c r="F975" s="1891">
        <f>D975*E975</f>
        <v>0</v>
      </c>
      <c r="G975" s="1916">
        <v>0</v>
      </c>
      <c r="H975" s="1893">
        <f>D975*G975</f>
        <v>0</v>
      </c>
      <c r="I975" s="2454">
        <v>0</v>
      </c>
      <c r="J975" s="1891">
        <f>D975*I975</f>
        <v>0</v>
      </c>
    </row>
    <row r="976" spans="1:10" s="1884" customFormat="1" ht="13.15">
      <c r="A976" s="262"/>
      <c r="B976" s="308" t="s">
        <v>2449</v>
      </c>
      <c r="C976" s="295" t="s">
        <v>30</v>
      </c>
      <c r="D976" s="1950"/>
      <c r="E976" s="2454">
        <v>1</v>
      </c>
      <c r="F976" s="1891">
        <f>D976*E976</f>
        <v>0</v>
      </c>
      <c r="G976" s="1916">
        <v>0</v>
      </c>
      <c r="H976" s="1893">
        <f>D976*G976</f>
        <v>0</v>
      </c>
      <c r="I976" s="2454">
        <v>0</v>
      </c>
      <c r="J976" s="1891">
        <f>D976*I976</f>
        <v>0</v>
      </c>
    </row>
    <row r="977" spans="1:10" s="1884" customFormat="1" ht="13.15">
      <c r="A977" s="262"/>
      <c r="B977" s="308" t="s">
        <v>2450</v>
      </c>
      <c r="C977" s="295" t="s">
        <v>30</v>
      </c>
      <c r="D977" s="1950"/>
      <c r="E977" s="2454">
        <v>1</v>
      </c>
      <c r="F977" s="1891">
        <f>D977*E977</f>
        <v>0</v>
      </c>
      <c r="G977" s="1916">
        <v>0</v>
      </c>
      <c r="H977" s="1893">
        <f>D977*G977</f>
        <v>0</v>
      </c>
      <c r="I977" s="2454">
        <v>0</v>
      </c>
      <c r="J977" s="1891">
        <f>D977*I977</f>
        <v>0</v>
      </c>
    </row>
    <row r="978" spans="1:10" s="1884" customFormat="1" ht="13.15">
      <c r="A978" s="262"/>
      <c r="B978" s="308"/>
      <c r="C978" s="295"/>
      <c r="D978" s="1950"/>
      <c r="E978" s="2454"/>
      <c r="F978" s="1891"/>
      <c r="G978" s="2501"/>
      <c r="H978" s="2502"/>
      <c r="I978" s="2503"/>
      <c r="J978" s="2504"/>
    </row>
    <row r="979" spans="1:10" s="1884" customFormat="1" ht="63.75">
      <c r="A979" s="327" t="s">
        <v>2095</v>
      </c>
      <c r="B979" s="241" t="s">
        <v>2357</v>
      </c>
      <c r="C979" s="295"/>
      <c r="D979" s="1950"/>
      <c r="E979" s="2454"/>
      <c r="F979" s="1891"/>
      <c r="G979" s="2501"/>
      <c r="H979" s="2502"/>
      <c r="I979" s="2503"/>
      <c r="J979" s="2504"/>
    </row>
    <row r="980" spans="1:10" s="1884" customFormat="1" ht="13.15">
      <c r="A980" s="262"/>
      <c r="B980" s="308" t="s">
        <v>1517</v>
      </c>
      <c r="C980" s="295" t="s">
        <v>30</v>
      </c>
      <c r="D980" s="1950"/>
      <c r="E980" s="2454">
        <v>6</v>
      </c>
      <c r="F980" s="1891">
        <f>D980*E980</f>
        <v>0</v>
      </c>
      <c r="G980" s="1916">
        <v>0</v>
      </c>
      <c r="H980" s="1893">
        <f>D980*G980</f>
        <v>0</v>
      </c>
      <c r="I980" s="2454">
        <v>0</v>
      </c>
      <c r="J980" s="1891">
        <f>D980*I980</f>
        <v>0</v>
      </c>
    </row>
    <row r="981" spans="1:10" s="1884" customFormat="1" ht="13.15">
      <c r="A981" s="262"/>
      <c r="B981" s="308" t="s">
        <v>1518</v>
      </c>
      <c r="C981" s="295" t="s">
        <v>30</v>
      </c>
      <c r="D981" s="1950"/>
      <c r="E981" s="2454">
        <v>2</v>
      </c>
      <c r="F981" s="1891">
        <f>D981*E981</f>
        <v>0</v>
      </c>
      <c r="G981" s="1916">
        <v>0</v>
      </c>
      <c r="H981" s="1893">
        <f>D981*G981</f>
        <v>0</v>
      </c>
      <c r="I981" s="2454">
        <v>0</v>
      </c>
      <c r="J981" s="1891">
        <f>D981*I981</f>
        <v>0</v>
      </c>
    </row>
    <row r="982" spans="1:10" s="1884" customFormat="1" ht="13.15">
      <c r="A982" s="262"/>
      <c r="B982" s="308"/>
      <c r="C982" s="295"/>
      <c r="D982" s="1950"/>
      <c r="E982" s="2454"/>
      <c r="F982" s="1891"/>
      <c r="G982" s="2501"/>
      <c r="H982" s="2502"/>
      <c r="I982" s="2503"/>
      <c r="J982" s="2504"/>
    </row>
    <row r="983" spans="1:10" s="1884" customFormat="1" ht="51">
      <c r="A983" s="327" t="s">
        <v>2096</v>
      </c>
      <c r="B983" s="241" t="s">
        <v>2358</v>
      </c>
      <c r="C983" s="241"/>
      <c r="D983" s="1950"/>
      <c r="E983" s="2454"/>
      <c r="F983" s="1891"/>
      <c r="G983" s="2501"/>
      <c r="H983" s="2502"/>
      <c r="I983" s="2503"/>
      <c r="J983" s="2504"/>
    </row>
    <row r="984" spans="1:10" s="1884" customFormat="1" ht="13.15">
      <c r="A984" s="262"/>
      <c r="B984" s="308" t="s">
        <v>1517</v>
      </c>
      <c r="C984" s="295" t="s">
        <v>30</v>
      </c>
      <c r="D984" s="1950"/>
      <c r="E984" s="2454">
        <v>4</v>
      </c>
      <c r="F984" s="1891">
        <f>D984*E984</f>
        <v>0</v>
      </c>
      <c r="G984" s="1916">
        <v>0</v>
      </c>
      <c r="H984" s="1893">
        <f>D984*G984</f>
        <v>0</v>
      </c>
      <c r="I984" s="2454">
        <v>0</v>
      </c>
      <c r="J984" s="1891">
        <f>D984*I984</f>
        <v>0</v>
      </c>
    </row>
    <row r="985" spans="1:10" s="1884" customFormat="1" ht="13.15">
      <c r="A985" s="262"/>
      <c r="B985" s="308" t="s">
        <v>1518</v>
      </c>
      <c r="C985" s="295" t="s">
        <v>30</v>
      </c>
      <c r="D985" s="1950"/>
      <c r="E985" s="2454">
        <v>4</v>
      </c>
      <c r="F985" s="1891">
        <f>D985*E985</f>
        <v>0</v>
      </c>
      <c r="G985" s="1916">
        <v>0</v>
      </c>
      <c r="H985" s="1893">
        <f>D985*G985</f>
        <v>0</v>
      </c>
      <c r="I985" s="2454">
        <v>0</v>
      </c>
      <c r="J985" s="1891">
        <f>D985*I985</f>
        <v>0</v>
      </c>
    </row>
    <row r="986" spans="1:10" s="1884" customFormat="1" ht="13.15">
      <c r="A986" s="262"/>
      <c r="B986" s="308"/>
      <c r="C986" s="295"/>
      <c r="D986" s="1950"/>
      <c r="E986" s="2454"/>
      <c r="F986" s="1891"/>
      <c r="G986" s="2501"/>
      <c r="H986" s="2502"/>
      <c r="I986" s="2503"/>
      <c r="J986" s="2504"/>
    </row>
    <row r="987" spans="1:10" s="1884" customFormat="1" ht="13.15">
      <c r="A987" s="262"/>
      <c r="B987" s="308"/>
      <c r="C987" s="295"/>
      <c r="D987" s="1950"/>
      <c r="E987" s="2454"/>
      <c r="F987" s="1891"/>
      <c r="G987" s="2501"/>
      <c r="H987" s="2502"/>
      <c r="I987" s="2503"/>
      <c r="J987" s="2504"/>
    </row>
    <row r="988" spans="1:10" s="1884" customFormat="1" ht="13.15">
      <c r="A988" s="262"/>
      <c r="B988" s="308"/>
      <c r="C988" s="295"/>
      <c r="D988" s="1950"/>
      <c r="E988" s="2454"/>
      <c r="F988" s="1891"/>
      <c r="G988" s="2501"/>
      <c r="H988" s="2502"/>
      <c r="I988" s="2503"/>
      <c r="J988" s="2504"/>
    </row>
    <row r="989" spans="1:10" s="1884" customFormat="1" ht="13.15">
      <c r="A989" s="262"/>
      <c r="B989" s="308"/>
      <c r="C989" s="295"/>
      <c r="D989" s="1950"/>
      <c r="E989" s="2454"/>
      <c r="F989" s="1891"/>
      <c r="G989" s="2501"/>
      <c r="H989" s="2502"/>
      <c r="I989" s="2503"/>
      <c r="J989" s="2504"/>
    </row>
    <row r="990" spans="1:10" s="1884" customFormat="1" ht="13.15">
      <c r="A990" s="262"/>
      <c r="B990" s="308"/>
      <c r="C990" s="295"/>
      <c r="D990" s="1950"/>
      <c r="E990" s="2454"/>
      <c r="F990" s="1891"/>
      <c r="G990" s="2501"/>
      <c r="H990" s="2502"/>
      <c r="I990" s="2503"/>
      <c r="J990" s="2504"/>
    </row>
    <row r="991" spans="1:10" s="1884" customFormat="1" ht="25.5">
      <c r="A991" s="1875" t="s">
        <v>2097</v>
      </c>
      <c r="B991" s="1919" t="s">
        <v>1825</v>
      </c>
      <c r="C991" s="1916"/>
      <c r="D991" s="1950"/>
      <c r="E991" s="2454"/>
      <c r="F991" s="1891"/>
      <c r="I991" s="1882"/>
      <c r="J991" s="1882"/>
    </row>
    <row r="992" spans="1:10" s="1884" customFormat="1" ht="13.15">
      <c r="A992" s="1875"/>
      <c r="B992" s="1919" t="s">
        <v>1712</v>
      </c>
      <c r="C992" s="1916"/>
      <c r="D992" s="1950"/>
      <c r="E992" s="2454"/>
      <c r="F992" s="1891"/>
      <c r="I992" s="1882"/>
      <c r="J992" s="1882"/>
    </row>
    <row r="993" spans="1:10" s="1884" customFormat="1" ht="78">
      <c r="A993" s="1875" t="s">
        <v>1180</v>
      </c>
      <c r="B993" s="1919" t="s">
        <v>2359</v>
      </c>
      <c r="C993" s="1916"/>
      <c r="D993" s="1950"/>
      <c r="E993" s="2454"/>
      <c r="F993" s="1891"/>
      <c r="I993" s="1882"/>
      <c r="J993" s="1882"/>
    </row>
    <row r="994" spans="1:10" s="1884" customFormat="1" ht="13.15">
      <c r="A994" s="1875"/>
      <c r="B994" s="1919" t="s">
        <v>1518</v>
      </c>
      <c r="C994" s="1916" t="s">
        <v>1295</v>
      </c>
      <c r="D994" s="1950"/>
      <c r="E994" s="2454">
        <v>14</v>
      </c>
      <c r="F994" s="1891">
        <f t="shared" ref="F994:F999" si="50">D994*E994</f>
        <v>0</v>
      </c>
      <c r="G994" s="1916">
        <v>0</v>
      </c>
      <c r="H994" s="1893">
        <f t="shared" ref="H994:H999" si="51">D994*G994</f>
        <v>0</v>
      </c>
      <c r="I994" s="2454">
        <v>0</v>
      </c>
      <c r="J994" s="1891">
        <f t="shared" ref="J994:J999" si="52">D994*I994</f>
        <v>0</v>
      </c>
    </row>
    <row r="995" spans="1:10" s="1884" customFormat="1" ht="13.15">
      <c r="A995" s="1875"/>
      <c r="B995" s="1919" t="s">
        <v>1522</v>
      </c>
      <c r="C995" s="1916" t="s">
        <v>1295</v>
      </c>
      <c r="D995" s="1950"/>
      <c r="E995" s="2454">
        <v>28</v>
      </c>
      <c r="F995" s="1891">
        <f t="shared" si="50"/>
        <v>0</v>
      </c>
      <c r="G995" s="1916">
        <v>0</v>
      </c>
      <c r="H995" s="1893">
        <f t="shared" si="51"/>
        <v>0</v>
      </c>
      <c r="I995" s="2454">
        <v>0</v>
      </c>
      <c r="J995" s="1891">
        <f t="shared" si="52"/>
        <v>0</v>
      </c>
    </row>
    <row r="996" spans="1:10" s="1884" customFormat="1" ht="13.15">
      <c r="A996" s="1875"/>
      <c r="B996" s="1919" t="s">
        <v>1351</v>
      </c>
      <c r="C996" s="1916" t="s">
        <v>1295</v>
      </c>
      <c r="D996" s="1950"/>
      <c r="E996" s="2454">
        <v>28</v>
      </c>
      <c r="F996" s="1891">
        <f t="shared" si="50"/>
        <v>0</v>
      </c>
      <c r="G996" s="1916">
        <v>0</v>
      </c>
      <c r="H996" s="1893">
        <f t="shared" si="51"/>
        <v>0</v>
      </c>
      <c r="I996" s="2454">
        <v>0</v>
      </c>
      <c r="J996" s="1891">
        <f t="shared" si="52"/>
        <v>0</v>
      </c>
    </row>
    <row r="997" spans="1:10" s="1884" customFormat="1" ht="13.15">
      <c r="A997" s="1875"/>
      <c r="B997" s="1919" t="s">
        <v>1652</v>
      </c>
      <c r="C997" s="1916" t="s">
        <v>1295</v>
      </c>
      <c r="D997" s="1950"/>
      <c r="E997" s="2454">
        <v>24</v>
      </c>
      <c r="F997" s="1891">
        <f t="shared" si="50"/>
        <v>0</v>
      </c>
      <c r="G997" s="1916">
        <v>0</v>
      </c>
      <c r="H997" s="1893">
        <f t="shared" si="51"/>
        <v>0</v>
      </c>
      <c r="I997" s="2454">
        <v>0</v>
      </c>
      <c r="J997" s="1891">
        <f t="shared" si="52"/>
        <v>0</v>
      </c>
    </row>
    <row r="998" spans="1:10" s="1884" customFormat="1" ht="13.15">
      <c r="A998" s="1875"/>
      <c r="B998" s="1919" t="s">
        <v>1361</v>
      </c>
      <c r="C998" s="1916" t="s">
        <v>1295</v>
      </c>
      <c r="D998" s="1950"/>
      <c r="E998" s="2454">
        <v>26</v>
      </c>
      <c r="F998" s="1891">
        <f t="shared" si="50"/>
        <v>0</v>
      </c>
      <c r="G998" s="1916">
        <v>0</v>
      </c>
      <c r="H998" s="1893">
        <f t="shared" si="51"/>
        <v>0</v>
      </c>
      <c r="I998" s="2454">
        <v>0</v>
      </c>
      <c r="J998" s="1891">
        <f t="shared" si="52"/>
        <v>0</v>
      </c>
    </row>
    <row r="999" spans="1:10" s="1884" customFormat="1" ht="13.15">
      <c r="A999" s="1875"/>
      <c r="B999" s="1919" t="s">
        <v>1920</v>
      </c>
      <c r="C999" s="1916" t="s">
        <v>1295</v>
      </c>
      <c r="D999" s="1950"/>
      <c r="E999" s="2454">
        <v>48</v>
      </c>
      <c r="F999" s="1891">
        <f t="shared" si="50"/>
        <v>0</v>
      </c>
      <c r="G999" s="1916">
        <v>0</v>
      </c>
      <c r="H999" s="1893">
        <f t="shared" si="51"/>
        <v>0</v>
      </c>
      <c r="I999" s="2454">
        <v>0</v>
      </c>
      <c r="J999" s="1891">
        <f t="shared" si="52"/>
        <v>0</v>
      </c>
    </row>
    <row r="1000" spans="1:10" s="2451" customFormat="1" ht="13.15">
      <c r="A1000" s="1875"/>
      <c r="B1000" s="1919"/>
      <c r="C1000" s="1916"/>
      <c r="D1000" s="1950"/>
      <c r="E1000" s="2454"/>
      <c r="F1000" s="1891"/>
      <c r="G1000" s="1916"/>
      <c r="H1000" s="1893"/>
      <c r="I1000" s="1882"/>
      <c r="J1000" s="1882"/>
    </row>
    <row r="1001" spans="1:10" s="2440" customFormat="1" ht="13.15">
      <c r="A1001" s="1830" t="s">
        <v>2098</v>
      </c>
      <c r="B1001" s="1831" t="s">
        <v>1538</v>
      </c>
      <c r="C1001" s="1842"/>
      <c r="D1001" s="1950"/>
      <c r="E1001" s="2454"/>
      <c r="F1001" s="1891"/>
      <c r="G1001" s="1916"/>
      <c r="H1001" s="1893"/>
      <c r="I1001" s="1888"/>
      <c r="J1001" s="1887"/>
    </row>
    <row r="1002" spans="1:10" s="1836" customFormat="1" ht="51">
      <c r="A1002" s="1830"/>
      <c r="B1002" s="1831" t="s">
        <v>1827</v>
      </c>
      <c r="C1002" s="1842" t="s">
        <v>1313</v>
      </c>
      <c r="D1002" s="1950"/>
      <c r="E1002" s="2454">
        <v>1</v>
      </c>
      <c r="F1002" s="1891">
        <f>SUM(F994:F999)*45%</f>
        <v>0</v>
      </c>
      <c r="G1002" s="1916">
        <v>0</v>
      </c>
      <c r="H1002" s="1893">
        <f>SUM(H994:H999)*45%</f>
        <v>0</v>
      </c>
      <c r="I1002" s="2442">
        <v>0</v>
      </c>
      <c r="J1002" s="1891">
        <f>SUM(J994:J999)*45%</f>
        <v>0</v>
      </c>
    </row>
    <row r="1003" spans="1:10" s="2440" customFormat="1" ht="13.15">
      <c r="A1003" s="2330"/>
      <c r="B1003" s="2328"/>
      <c r="C1003" s="1842"/>
      <c r="D1003" s="1950"/>
      <c r="E1003" s="2454"/>
      <c r="F1003" s="1891"/>
      <c r="G1003" s="1916"/>
      <c r="H1003" s="1893"/>
      <c r="I1003" s="1888"/>
      <c r="J1003" s="1887"/>
    </row>
    <row r="1004" spans="1:10" s="2440" customFormat="1" ht="38.25">
      <c r="A1004" s="327" t="s">
        <v>2099</v>
      </c>
      <c r="B1004" s="315" t="s">
        <v>2314</v>
      </c>
      <c r="C1004" s="295"/>
      <c r="D1004" s="1950"/>
      <c r="E1004" s="2454"/>
      <c r="F1004" s="1891"/>
      <c r="G1004" s="1916"/>
      <c r="H1004" s="1893"/>
      <c r="I1004" s="1888"/>
      <c r="J1004" s="1887"/>
    </row>
    <row r="1005" spans="1:10" s="2440" customFormat="1" ht="38.25">
      <c r="A1005" s="262"/>
      <c r="B1005" s="315" t="s">
        <v>1725</v>
      </c>
      <c r="C1005" s="295"/>
      <c r="D1005" s="1950"/>
      <c r="E1005" s="2454"/>
      <c r="F1005" s="1891"/>
      <c r="G1005" s="1916"/>
      <c r="H1005" s="1893"/>
      <c r="I1005" s="1888"/>
      <c r="J1005" s="1887"/>
    </row>
    <row r="1006" spans="1:10" s="2440" customFormat="1">
      <c r="A1006" s="262"/>
      <c r="B1006" s="1919" t="s">
        <v>1518</v>
      </c>
      <c r="C1006" s="295" t="s">
        <v>30</v>
      </c>
      <c r="D1006" s="1950"/>
      <c r="E1006" s="2454">
        <f t="shared" ref="E1006:E1011" si="53">E994/3</f>
        <v>4.666666666666667</v>
      </c>
      <c r="F1006" s="1891">
        <f t="shared" ref="F1006:F1011" si="54">D1006*E1006</f>
        <v>0</v>
      </c>
      <c r="G1006" s="1916">
        <f t="shared" ref="G1006:G1011" si="55">G994/3</f>
        <v>0</v>
      </c>
      <c r="H1006" s="1893">
        <f t="shared" ref="H1006:H1011" si="56">D1006*G1006</f>
        <v>0</v>
      </c>
      <c r="I1006" s="1888">
        <f t="shared" ref="I1006:I1011" si="57">I994/3</f>
        <v>0</v>
      </c>
      <c r="J1006" s="1891">
        <f t="shared" ref="J1006:J1011" si="58">D1006*I1006</f>
        <v>0</v>
      </c>
    </row>
    <row r="1007" spans="1:10" s="2440" customFormat="1">
      <c r="A1007" s="262"/>
      <c r="B1007" s="1919" t="s">
        <v>1522</v>
      </c>
      <c r="C1007" s="295" t="s">
        <v>30</v>
      </c>
      <c r="D1007" s="1950"/>
      <c r="E1007" s="2454">
        <f t="shared" si="53"/>
        <v>9.3333333333333339</v>
      </c>
      <c r="F1007" s="1891">
        <f>D1007*E1007</f>
        <v>0</v>
      </c>
      <c r="G1007" s="1916">
        <f t="shared" si="55"/>
        <v>0</v>
      </c>
      <c r="H1007" s="1893">
        <f t="shared" si="56"/>
        <v>0</v>
      </c>
      <c r="I1007" s="1888">
        <f t="shared" si="57"/>
        <v>0</v>
      </c>
      <c r="J1007" s="1891">
        <f t="shared" si="58"/>
        <v>0</v>
      </c>
    </row>
    <row r="1008" spans="1:10" s="2440" customFormat="1">
      <c r="A1008" s="262"/>
      <c r="B1008" s="1919" t="s">
        <v>1351</v>
      </c>
      <c r="C1008" s="295" t="s">
        <v>30</v>
      </c>
      <c r="D1008" s="1950"/>
      <c r="E1008" s="2454">
        <f t="shared" si="53"/>
        <v>9.3333333333333339</v>
      </c>
      <c r="F1008" s="1891">
        <f t="shared" si="54"/>
        <v>0</v>
      </c>
      <c r="G1008" s="1916">
        <f t="shared" si="55"/>
        <v>0</v>
      </c>
      <c r="H1008" s="1893">
        <f t="shared" si="56"/>
        <v>0</v>
      </c>
      <c r="I1008" s="1888">
        <f t="shared" si="57"/>
        <v>0</v>
      </c>
      <c r="J1008" s="1891">
        <f t="shared" si="58"/>
        <v>0</v>
      </c>
    </row>
    <row r="1009" spans="1:10" s="2440" customFormat="1">
      <c r="A1009" s="262"/>
      <c r="B1009" s="1919" t="s">
        <v>1652</v>
      </c>
      <c r="C1009" s="295" t="s">
        <v>30</v>
      </c>
      <c r="D1009" s="1950"/>
      <c r="E1009" s="2454">
        <f t="shared" si="53"/>
        <v>8</v>
      </c>
      <c r="F1009" s="1891">
        <f t="shared" si="54"/>
        <v>0</v>
      </c>
      <c r="G1009" s="1916">
        <f t="shared" si="55"/>
        <v>0</v>
      </c>
      <c r="H1009" s="1893">
        <f t="shared" si="56"/>
        <v>0</v>
      </c>
      <c r="I1009" s="1888">
        <f t="shared" si="57"/>
        <v>0</v>
      </c>
      <c r="J1009" s="1891">
        <f t="shared" si="58"/>
        <v>0</v>
      </c>
    </row>
    <row r="1010" spans="1:10" s="2440" customFormat="1">
      <c r="A1010" s="2330"/>
      <c r="B1010" s="1919" t="s">
        <v>1361</v>
      </c>
      <c r="C1010" s="295" t="s">
        <v>30</v>
      </c>
      <c r="D1010" s="1950"/>
      <c r="E1010" s="2454">
        <f t="shared" si="53"/>
        <v>8.6666666666666661</v>
      </c>
      <c r="F1010" s="1891">
        <f t="shared" si="54"/>
        <v>0</v>
      </c>
      <c r="G1010" s="1916">
        <f t="shared" si="55"/>
        <v>0</v>
      </c>
      <c r="H1010" s="1893">
        <f t="shared" si="56"/>
        <v>0</v>
      </c>
      <c r="I1010" s="1888">
        <f t="shared" si="57"/>
        <v>0</v>
      </c>
      <c r="J1010" s="1891">
        <f t="shared" si="58"/>
        <v>0</v>
      </c>
    </row>
    <row r="1011" spans="1:10" s="2440" customFormat="1">
      <c r="A1011" s="2330"/>
      <c r="B1011" s="1919" t="s">
        <v>1920</v>
      </c>
      <c r="C1011" s="295" t="s">
        <v>30</v>
      </c>
      <c r="D1011" s="1950"/>
      <c r="E1011" s="2454">
        <f t="shared" si="53"/>
        <v>16</v>
      </c>
      <c r="F1011" s="1891">
        <f t="shared" si="54"/>
        <v>0</v>
      </c>
      <c r="G1011" s="1916">
        <f t="shared" si="55"/>
        <v>0</v>
      </c>
      <c r="H1011" s="1893">
        <f t="shared" si="56"/>
        <v>0</v>
      </c>
      <c r="I1011" s="1888">
        <f t="shared" si="57"/>
        <v>0</v>
      </c>
      <c r="J1011" s="1891">
        <f t="shared" si="58"/>
        <v>0</v>
      </c>
    </row>
    <row r="1012" spans="1:10" s="2440" customFormat="1" ht="13.15">
      <c r="A1012" s="2330"/>
      <c r="B1012" s="2328"/>
      <c r="C1012" s="1842"/>
      <c r="D1012" s="1950"/>
      <c r="E1012" s="2454"/>
      <c r="F1012" s="1891"/>
      <c r="G1012" s="1916"/>
      <c r="H1012" s="1893"/>
      <c r="I1012" s="1888"/>
      <c r="J1012" s="1887"/>
    </row>
    <row r="1013" spans="1:10" s="1884" customFormat="1" ht="63.75">
      <c r="A1013" s="327" t="s">
        <v>2100</v>
      </c>
      <c r="B1013" s="241" t="s">
        <v>2216</v>
      </c>
      <c r="C1013" s="295" t="s">
        <v>30</v>
      </c>
      <c r="D1013" s="1950"/>
      <c r="E1013" s="2454">
        <v>10</v>
      </c>
      <c r="F1013" s="1891">
        <f>D1013*E1013</f>
        <v>0</v>
      </c>
      <c r="G1013" s="1916">
        <v>0</v>
      </c>
      <c r="H1013" s="1893">
        <f>D1013*G1013</f>
        <v>0</v>
      </c>
      <c r="I1013" s="2454">
        <v>0</v>
      </c>
      <c r="J1013" s="1891">
        <f>D1013*I1013</f>
        <v>0</v>
      </c>
    </row>
    <row r="1014" spans="1:10" s="1884" customFormat="1" ht="13.15">
      <c r="A1014" s="262"/>
      <c r="B1014" s="241"/>
      <c r="C1014" s="295"/>
      <c r="D1014" s="1950"/>
      <c r="E1014" s="2454"/>
      <c r="F1014" s="1891"/>
      <c r="G1014" s="2501"/>
      <c r="H1014" s="2502"/>
      <c r="I1014" s="2503"/>
      <c r="J1014" s="2504"/>
    </row>
    <row r="1015" spans="1:10" s="1884" customFormat="1" ht="63.75">
      <c r="A1015" s="327" t="s">
        <v>2101</v>
      </c>
      <c r="B1015" s="342" t="s">
        <v>1958</v>
      </c>
      <c r="C1015" s="295" t="s">
        <v>30</v>
      </c>
      <c r="D1015" s="1950"/>
      <c r="E1015" s="2454">
        <v>10</v>
      </c>
      <c r="F1015" s="1891">
        <f>D1015*E1015</f>
        <v>0</v>
      </c>
      <c r="G1015" s="1916">
        <v>0</v>
      </c>
      <c r="H1015" s="1893">
        <f>D1015*G1015</f>
        <v>0</v>
      </c>
      <c r="I1015" s="2454">
        <v>0</v>
      </c>
      <c r="J1015" s="1891">
        <f>D1015*I1015</f>
        <v>0</v>
      </c>
    </row>
    <row r="1016" spans="1:10" s="1884" customFormat="1" ht="13.15">
      <c r="A1016" s="262"/>
      <c r="B1016" s="308"/>
      <c r="C1016" s="295"/>
      <c r="D1016" s="1950"/>
      <c r="E1016" s="2454"/>
      <c r="F1016" s="1891"/>
      <c r="G1016" s="2501"/>
      <c r="H1016" s="2502"/>
      <c r="I1016" s="2503"/>
      <c r="J1016" s="2504"/>
    </row>
    <row r="1017" spans="1:10" s="1884" customFormat="1" ht="14.25">
      <c r="A1017" s="327" t="s">
        <v>2102</v>
      </c>
      <c r="B1017" s="241" t="s">
        <v>2264</v>
      </c>
      <c r="C1017" s="295"/>
      <c r="D1017" s="1950"/>
      <c r="E1017" s="2454"/>
      <c r="F1017" s="1891"/>
      <c r="G1017" s="2501"/>
      <c r="H1017" s="2502"/>
      <c r="I1017" s="2503"/>
      <c r="J1017" s="2504"/>
    </row>
    <row r="1018" spans="1:10" s="1884" customFormat="1" ht="13.15">
      <c r="A1018" s="262"/>
      <c r="B1018" s="241" t="s">
        <v>1961</v>
      </c>
      <c r="C1018" s="295"/>
      <c r="D1018" s="1950"/>
      <c r="E1018" s="2454"/>
      <c r="F1018" s="1891"/>
      <c r="G1018" s="2501"/>
      <c r="H1018" s="2502"/>
      <c r="I1018" s="2503"/>
      <c r="J1018" s="2504"/>
    </row>
    <row r="1019" spans="1:10" s="1884" customFormat="1" ht="14.25">
      <c r="A1019" s="262"/>
      <c r="B1019" s="241" t="s">
        <v>2373</v>
      </c>
      <c r="C1019" s="295" t="s">
        <v>30</v>
      </c>
      <c r="D1019" s="1950"/>
      <c r="E1019" s="2454">
        <v>8</v>
      </c>
      <c r="F1019" s="1891">
        <f>D1019*E1019</f>
        <v>0</v>
      </c>
      <c r="G1019" s="1916">
        <v>0</v>
      </c>
      <c r="H1019" s="1893">
        <f>D1019*G1019</f>
        <v>0</v>
      </c>
      <c r="I1019" s="2454">
        <v>0</v>
      </c>
      <c r="J1019" s="1891">
        <f>D1019*I1019</f>
        <v>0</v>
      </c>
    </row>
    <row r="1020" spans="1:10" s="1884" customFormat="1" ht="13.15">
      <c r="A1020" s="262"/>
      <c r="B1020" s="241"/>
      <c r="C1020" s="295"/>
      <c r="D1020" s="1950"/>
      <c r="E1020" s="2454"/>
      <c r="F1020" s="1891"/>
      <c r="G1020" s="2501"/>
      <c r="H1020" s="2502"/>
      <c r="I1020" s="2503"/>
      <c r="J1020" s="2504"/>
    </row>
    <row r="1021" spans="1:10" s="1884" customFormat="1" ht="14.25">
      <c r="A1021" s="327" t="s">
        <v>2103</v>
      </c>
      <c r="B1021" s="241" t="s">
        <v>2374</v>
      </c>
      <c r="C1021" s="295"/>
      <c r="D1021" s="1950"/>
      <c r="E1021" s="2454"/>
      <c r="F1021" s="1891"/>
      <c r="G1021" s="2501"/>
      <c r="H1021" s="2502"/>
      <c r="I1021" s="2503"/>
      <c r="J1021" s="2504"/>
    </row>
    <row r="1022" spans="1:10" s="1884" customFormat="1" ht="13.15">
      <c r="A1022" s="262" t="s">
        <v>245</v>
      </c>
      <c r="B1022" s="241" t="s">
        <v>1961</v>
      </c>
      <c r="C1022" s="295"/>
      <c r="D1022" s="1950"/>
      <c r="E1022" s="2454"/>
      <c r="F1022" s="1891"/>
      <c r="G1022" s="2501"/>
      <c r="H1022" s="2502"/>
      <c r="I1022" s="2503"/>
      <c r="J1022" s="2504"/>
    </row>
    <row r="1023" spans="1:10" s="1884" customFormat="1" ht="13.15">
      <c r="A1023" s="262" t="s">
        <v>245</v>
      </c>
      <c r="B1023" s="241" t="s">
        <v>1962</v>
      </c>
      <c r="C1023" s="295"/>
      <c r="D1023" s="1950"/>
      <c r="E1023" s="2454"/>
      <c r="F1023" s="1891"/>
      <c r="G1023" s="2501"/>
      <c r="H1023" s="2502"/>
      <c r="I1023" s="2503"/>
      <c r="J1023" s="2504"/>
    </row>
    <row r="1024" spans="1:10" s="1884" customFormat="1" ht="14.25">
      <c r="A1024" s="262" t="s">
        <v>245</v>
      </c>
      <c r="B1024" s="241" t="s">
        <v>2373</v>
      </c>
      <c r="C1024" s="295" t="s">
        <v>30</v>
      </c>
      <c r="D1024" s="1950"/>
      <c r="E1024" s="2454">
        <v>2</v>
      </c>
      <c r="F1024" s="1891">
        <f>D1024*E1024</f>
        <v>0</v>
      </c>
      <c r="G1024" s="1916">
        <v>0</v>
      </c>
      <c r="H1024" s="1893">
        <f>D1024*G1024</f>
        <v>0</v>
      </c>
      <c r="I1024" s="2454">
        <v>0</v>
      </c>
      <c r="J1024" s="1891">
        <f>D1024*I1024</f>
        <v>0</v>
      </c>
    </row>
    <row r="1025" spans="1:10" s="1884" customFormat="1" ht="13.15">
      <c r="A1025" s="262"/>
      <c r="B1025" s="241"/>
      <c r="C1025" s="249"/>
      <c r="D1025" s="1950"/>
      <c r="E1025" s="2454"/>
      <c r="F1025" s="1891"/>
      <c r="G1025" s="2501"/>
      <c r="H1025" s="2502"/>
      <c r="I1025" s="2503"/>
      <c r="J1025" s="2504"/>
    </row>
    <row r="1026" spans="1:10" s="1884" customFormat="1" ht="25.5">
      <c r="A1026" s="338" t="s">
        <v>2451</v>
      </c>
      <c r="B1026" s="241" t="s">
        <v>2267</v>
      </c>
      <c r="C1026" s="295"/>
      <c r="D1026" s="1950"/>
      <c r="E1026" s="2454"/>
      <c r="F1026" s="1891"/>
      <c r="G1026" s="2501"/>
      <c r="H1026" s="2502"/>
      <c r="I1026" s="2503"/>
      <c r="J1026" s="2504"/>
    </row>
    <row r="1027" spans="1:10" s="1884" customFormat="1" ht="13.15">
      <c r="A1027" s="262"/>
      <c r="B1027" s="241" t="s">
        <v>1965</v>
      </c>
      <c r="C1027" s="295" t="s">
        <v>30</v>
      </c>
      <c r="D1027" s="1950"/>
      <c r="E1027" s="2454">
        <v>5</v>
      </c>
      <c r="F1027" s="1891">
        <f>D1027*E1027</f>
        <v>0</v>
      </c>
      <c r="G1027" s="1916">
        <v>0</v>
      </c>
      <c r="H1027" s="1893">
        <f>D1027*G1027</f>
        <v>0</v>
      </c>
      <c r="I1027" s="2454">
        <v>0</v>
      </c>
      <c r="J1027" s="1891">
        <f>D1027*I1027</f>
        <v>0</v>
      </c>
    </row>
    <row r="1028" spans="1:10" s="1884" customFormat="1" ht="13.15">
      <c r="A1028" s="262"/>
      <c r="B1028" s="308"/>
      <c r="C1028" s="295"/>
      <c r="D1028" s="1950"/>
      <c r="E1028" s="2454"/>
      <c r="F1028" s="1891"/>
      <c r="G1028" s="2501"/>
      <c r="H1028" s="2502"/>
      <c r="I1028" s="2503"/>
      <c r="J1028" s="2504"/>
    </row>
    <row r="1029" spans="1:10" s="1884" customFormat="1" ht="38.25">
      <c r="A1029" s="338" t="s">
        <v>2452</v>
      </c>
      <c r="B1029" s="241" t="s">
        <v>2375</v>
      </c>
      <c r="C1029" s="295" t="s">
        <v>26</v>
      </c>
      <c r="D1029" s="1950"/>
      <c r="E1029" s="2454">
        <v>258</v>
      </c>
      <c r="F1029" s="1891">
        <f>D1029*E1029</f>
        <v>0</v>
      </c>
      <c r="G1029" s="1916">
        <v>0</v>
      </c>
      <c r="H1029" s="1893">
        <f>D1029*G1029</f>
        <v>0</v>
      </c>
      <c r="I1029" s="2454">
        <v>0</v>
      </c>
      <c r="J1029" s="1891">
        <f>D1029*I1029</f>
        <v>0</v>
      </c>
    </row>
    <row r="1030" spans="1:10" s="1884" customFormat="1" ht="13.15">
      <c r="A1030" s="262"/>
      <c r="B1030" s="308"/>
      <c r="C1030" s="295"/>
      <c r="D1030" s="1950"/>
      <c r="E1030" s="2454"/>
      <c r="F1030" s="1891"/>
      <c r="G1030" s="2501"/>
      <c r="H1030" s="2502"/>
      <c r="I1030" s="2503"/>
      <c r="J1030" s="2504"/>
    </row>
    <row r="1031" spans="1:10" s="1884" customFormat="1" ht="38.25">
      <c r="A1031" s="233" t="s">
        <v>2453</v>
      </c>
      <c r="B1031" s="241" t="s">
        <v>2376</v>
      </c>
      <c r="C1031" s="295" t="s">
        <v>2377</v>
      </c>
      <c r="D1031" s="1950"/>
      <c r="E1031" s="2454">
        <f>SUM(E994:E999)</f>
        <v>168</v>
      </c>
      <c r="F1031" s="1891">
        <f>D1031*E1031</f>
        <v>0</v>
      </c>
      <c r="G1031" s="1916">
        <v>0</v>
      </c>
      <c r="H1031" s="1893">
        <f>D1031*G1031</f>
        <v>0</v>
      </c>
      <c r="I1031" s="2454">
        <v>0</v>
      </c>
      <c r="J1031" s="1891">
        <f>D1031*I1031</f>
        <v>0</v>
      </c>
    </row>
    <row r="1032" spans="1:10" s="1884" customFormat="1" ht="13.15">
      <c r="A1032" s="262"/>
      <c r="B1032" s="308"/>
      <c r="C1032" s="295"/>
      <c r="D1032" s="1950"/>
      <c r="E1032" s="2454"/>
      <c r="F1032" s="1891"/>
      <c r="G1032" s="2501"/>
      <c r="H1032" s="2502"/>
      <c r="I1032" s="2503"/>
      <c r="J1032" s="2504"/>
    </row>
    <row r="1033" spans="1:10" s="1884" customFormat="1" ht="38.25">
      <c r="A1033" s="327" t="s">
        <v>2454</v>
      </c>
      <c r="B1033" s="241" t="s">
        <v>2455</v>
      </c>
      <c r="C1033" s="295" t="s">
        <v>2379</v>
      </c>
      <c r="D1033" s="1950"/>
      <c r="E1033" s="2454">
        <v>485</v>
      </c>
      <c r="F1033" s="1891">
        <f>D1033*E1033</f>
        <v>0</v>
      </c>
      <c r="G1033" s="1916">
        <v>0</v>
      </c>
      <c r="H1033" s="1893">
        <f>D1033*G1033</f>
        <v>0</v>
      </c>
      <c r="I1033" s="2454">
        <v>0</v>
      </c>
      <c r="J1033" s="1891">
        <f>D1033*I1033</f>
        <v>0</v>
      </c>
    </row>
    <row r="1034" spans="1:10" s="1884" customFormat="1" ht="13.15">
      <c r="A1034" s="262"/>
      <c r="B1034" s="241"/>
      <c r="C1034" s="295"/>
      <c r="D1034" s="1950"/>
      <c r="E1034" s="2454"/>
      <c r="F1034" s="1891"/>
      <c r="G1034" s="2501"/>
      <c r="H1034" s="2502"/>
      <c r="I1034" s="2503"/>
      <c r="J1034" s="2504"/>
    </row>
    <row r="1035" spans="1:10" s="1884" customFormat="1" ht="25.5">
      <c r="A1035" s="327" t="s">
        <v>2456</v>
      </c>
      <c r="B1035" s="427" t="s">
        <v>2381</v>
      </c>
      <c r="C1035" s="403" t="s">
        <v>30</v>
      </c>
      <c r="D1035" s="1950"/>
      <c r="E1035" s="2454">
        <v>14</v>
      </c>
      <c r="F1035" s="1891">
        <f>D1035*E1035</f>
        <v>0</v>
      </c>
      <c r="G1035" s="1916">
        <v>0</v>
      </c>
      <c r="H1035" s="1893">
        <f>D1035*G1035</f>
        <v>0</v>
      </c>
      <c r="I1035" s="2454">
        <v>0</v>
      </c>
      <c r="J1035" s="1891">
        <f>D1035*I1035</f>
        <v>0</v>
      </c>
    </row>
    <row r="1036" spans="1:10" s="1884" customFormat="1" ht="13.15">
      <c r="A1036" s="262"/>
      <c r="B1036" s="241"/>
      <c r="C1036" s="295"/>
      <c r="D1036" s="1950"/>
      <c r="E1036" s="2454"/>
      <c r="F1036" s="1891"/>
      <c r="G1036" s="2501"/>
      <c r="H1036" s="2502"/>
      <c r="I1036" s="2503"/>
      <c r="J1036" s="2504"/>
    </row>
    <row r="1037" spans="1:10" s="1884" customFormat="1" ht="38.25">
      <c r="A1037" s="327" t="s">
        <v>2457</v>
      </c>
      <c r="B1037" s="241" t="s">
        <v>2458</v>
      </c>
      <c r="C1037" s="295" t="s">
        <v>1313</v>
      </c>
      <c r="D1037" s="1950"/>
      <c r="E1037" s="2454">
        <v>1</v>
      </c>
      <c r="F1037" s="1891">
        <f>D1037*E1037</f>
        <v>0</v>
      </c>
      <c r="G1037" s="1916">
        <v>0</v>
      </c>
      <c r="H1037" s="1893">
        <f>D1037*G1037</f>
        <v>0</v>
      </c>
      <c r="I1037" s="2454">
        <v>0</v>
      </c>
      <c r="J1037" s="1891">
        <f>D1037*I1037</f>
        <v>0</v>
      </c>
    </row>
    <row r="1038" spans="1:10" s="1884" customFormat="1" ht="13.15">
      <c r="A1038" s="432"/>
      <c r="B1038" s="315"/>
      <c r="C1038" s="299"/>
      <c r="D1038" s="1950"/>
      <c r="E1038" s="2454"/>
      <c r="F1038" s="1891"/>
      <c r="G1038" s="2501"/>
      <c r="H1038" s="2502"/>
      <c r="I1038" s="2503"/>
      <c r="J1038" s="2504"/>
    </row>
    <row r="1039" spans="1:10" s="1884" customFormat="1" ht="14.25">
      <c r="A1039" s="1812" t="s">
        <v>2459</v>
      </c>
      <c r="B1039" s="2341" t="s">
        <v>1748</v>
      </c>
      <c r="D1039" s="1950"/>
      <c r="E1039" s="2454"/>
      <c r="F1039" s="1891"/>
      <c r="I1039" s="1882"/>
      <c r="J1039" s="1882"/>
    </row>
    <row r="1040" spans="1:10" s="1884" customFormat="1" ht="25.5">
      <c r="A1040" s="2498"/>
      <c r="B1040" s="2341" t="s">
        <v>1749</v>
      </c>
      <c r="C1040" s="1916" t="s">
        <v>32</v>
      </c>
      <c r="D1040" s="1950"/>
      <c r="E1040" s="2454">
        <v>12</v>
      </c>
      <c r="F1040" s="1891">
        <f>D1040*E1040</f>
        <v>0</v>
      </c>
      <c r="G1040" s="1892">
        <v>0</v>
      </c>
      <c r="H1040" s="1893">
        <f>D1040*G1040</f>
        <v>0</v>
      </c>
      <c r="I1040" s="1890">
        <v>0</v>
      </c>
      <c r="J1040" s="1891">
        <f>D1040*I1040</f>
        <v>0</v>
      </c>
    </row>
    <row r="1041" spans="1:10" s="1884" customFormat="1" ht="13.15">
      <c r="A1041" s="2495"/>
      <c r="B1041" s="2510"/>
      <c r="C1041" s="1916"/>
      <c r="D1041" s="1950"/>
      <c r="E1041" s="2454"/>
      <c r="F1041" s="1891"/>
      <c r="I1041" s="1882"/>
      <c r="J1041" s="1882"/>
    </row>
    <row r="1042" spans="1:10" s="1884" customFormat="1" ht="63.75">
      <c r="A1042" s="1812" t="s">
        <v>2460</v>
      </c>
      <c r="B1042" s="1919" t="s">
        <v>1953</v>
      </c>
      <c r="C1042" s="1916"/>
      <c r="D1042" s="1950"/>
      <c r="E1042" s="2454"/>
      <c r="F1042" s="1891"/>
      <c r="I1042" s="1882"/>
      <c r="J1042" s="1882"/>
    </row>
    <row r="1043" spans="1:10" s="1884" customFormat="1" ht="14.65">
      <c r="A1043" s="2452"/>
      <c r="B1043" s="2328" t="s">
        <v>1954</v>
      </c>
      <c r="C1043" s="1916" t="s">
        <v>30</v>
      </c>
      <c r="D1043" s="1950"/>
      <c r="E1043" s="2454">
        <v>8</v>
      </c>
      <c r="F1043" s="1891">
        <f>D1043*E1043</f>
        <v>0</v>
      </c>
      <c r="G1043" s="1916">
        <v>0</v>
      </c>
      <c r="H1043" s="1893">
        <f>D1043*G1043</f>
        <v>0</v>
      </c>
      <c r="I1043" s="2454">
        <v>0</v>
      </c>
      <c r="J1043" s="1891">
        <f>D1043*I1043</f>
        <v>0</v>
      </c>
    </row>
    <row r="1044" spans="1:10" s="1884" customFormat="1" ht="13.15">
      <c r="A1044" s="2452"/>
      <c r="B1044" s="2328"/>
      <c r="C1044" s="1916"/>
      <c r="D1044" s="1950"/>
      <c r="E1044" s="2454"/>
      <c r="F1044" s="1891"/>
      <c r="G1044" s="1916"/>
      <c r="H1044" s="1893"/>
      <c r="I1044" s="2454"/>
      <c r="J1044" s="1891"/>
    </row>
    <row r="1045" spans="1:10" s="1884" customFormat="1" ht="25.5">
      <c r="A1045" s="338" t="s">
        <v>2461</v>
      </c>
      <c r="B1045" s="241" t="s">
        <v>2385</v>
      </c>
      <c r="C1045" s="295" t="s">
        <v>1313</v>
      </c>
      <c r="D1045" s="1950"/>
      <c r="E1045" s="2454">
        <v>1</v>
      </c>
      <c r="F1045" s="1891">
        <f>D1045*E1045</f>
        <v>0</v>
      </c>
      <c r="G1045" s="1916">
        <v>0</v>
      </c>
      <c r="H1045" s="1893">
        <f>D1045*G1045</f>
        <v>0</v>
      </c>
      <c r="I1045" s="2454">
        <v>0</v>
      </c>
      <c r="J1045" s="1891">
        <f>D1045*I1045</f>
        <v>0</v>
      </c>
    </row>
    <row r="1046" spans="1:10" s="1884" customFormat="1" ht="13.15">
      <c r="A1046" s="2452"/>
      <c r="B1046" s="2328"/>
      <c r="C1046" s="1916"/>
      <c r="D1046" s="2175"/>
      <c r="E1046" s="2454"/>
      <c r="F1046" s="1891"/>
      <c r="I1046" s="1882"/>
      <c r="J1046" s="1882"/>
    </row>
    <row r="1047" spans="1:10" s="181" customFormat="1" ht="13.15">
      <c r="A1047" s="2499"/>
      <c r="B1047" s="2439" t="str">
        <f>B662</f>
        <v>HLAJENJE - HLADILNI AGREGAT TER PODPOSTAJA</v>
      </c>
      <c r="C1047" s="2500"/>
      <c r="D1047" s="2536" t="s">
        <v>1322</v>
      </c>
      <c r="E1047" s="2500"/>
      <c r="F1047" s="2257">
        <f>SUM(F664:F1046)</f>
        <v>0</v>
      </c>
      <c r="G1047" s="2500"/>
      <c r="H1047" s="2257">
        <f>SUM(H664:H1046)</f>
        <v>0</v>
      </c>
      <c r="I1047" s="2500"/>
      <c r="J1047" s="2257">
        <f>SUM(J664:J1046)</f>
        <v>0</v>
      </c>
    </row>
    <row r="1048" spans="1:10" s="181" customFormat="1" ht="14.25">
      <c r="A1048" s="2227"/>
      <c r="B1048" s="339"/>
      <c r="C1048" s="1846"/>
      <c r="D1048" s="2542"/>
      <c r="E1048" s="2288"/>
      <c r="F1048" s="1849"/>
      <c r="G1048" s="1846"/>
      <c r="H1048" s="2195"/>
      <c r="I1048" s="2219"/>
      <c r="J1048" s="2229"/>
    </row>
    <row r="1049" spans="1:10" s="2451" customFormat="1" ht="14.25">
      <c r="A1049" s="327"/>
      <c r="B1049" s="1884"/>
      <c r="C1049" s="328"/>
      <c r="D1049" s="1759"/>
      <c r="E1049" s="2288"/>
      <c r="F1049" s="1849"/>
      <c r="G1049" s="1156"/>
      <c r="H1049" s="2183"/>
      <c r="I1049" s="2219"/>
      <c r="J1049" s="2229"/>
    </row>
    <row r="1050" spans="1:10" s="1884" customFormat="1" ht="14.25">
      <c r="A1050" s="353" t="s">
        <v>1214</v>
      </c>
      <c r="B1050" s="2458" t="s">
        <v>2462</v>
      </c>
      <c r="C1050" s="354"/>
      <c r="D1050" s="1758"/>
      <c r="E1050" s="2288"/>
      <c r="F1050" s="1849"/>
      <c r="G1050" s="1156"/>
      <c r="H1050" s="2183"/>
      <c r="I1050" s="2219"/>
      <c r="J1050" s="2229"/>
    </row>
    <row r="1051" spans="1:10" s="1884" customFormat="1" ht="14.25">
      <c r="A1051" s="327"/>
      <c r="B1051" s="302"/>
      <c r="C1051" s="328"/>
      <c r="D1051" s="1760"/>
      <c r="E1051" s="2288"/>
      <c r="F1051" s="1849"/>
      <c r="G1051" s="1156"/>
      <c r="H1051" s="2183"/>
      <c r="I1051" s="2219"/>
      <c r="J1051" s="2229"/>
    </row>
    <row r="1052" spans="1:10" s="1884" customFormat="1" ht="42.75">
      <c r="A1052" s="327" t="s">
        <v>1677</v>
      </c>
      <c r="B1052" s="242" t="s">
        <v>2420</v>
      </c>
      <c r="C1052" s="328"/>
      <c r="D1052" s="2147"/>
      <c r="E1052" s="1848"/>
      <c r="F1052" s="1849"/>
      <c r="G1052" s="1156"/>
      <c r="H1052" s="2183"/>
      <c r="I1052" s="2219"/>
      <c r="J1052" s="2229"/>
    </row>
    <row r="1053" spans="1:10" s="1884" customFormat="1" ht="86.45" customHeight="1">
      <c r="A1053" s="2271"/>
      <c r="B1053" s="1919" t="s">
        <v>2359</v>
      </c>
      <c r="C1053" s="1846"/>
      <c r="D1053" s="2147"/>
      <c r="E1053" s="1848"/>
      <c r="F1053" s="1849"/>
      <c r="I1053" s="1882"/>
      <c r="J1053" s="1882"/>
    </row>
    <row r="1054" spans="1:10" s="1884" customFormat="1" ht="14.25">
      <c r="A1054" s="1812"/>
      <c r="B1054" s="323" t="s">
        <v>2463</v>
      </c>
      <c r="C1054" s="1846"/>
      <c r="D1054" s="2147"/>
      <c r="E1054" s="1848"/>
      <c r="F1054" s="1849"/>
      <c r="I1054" s="1882"/>
      <c r="J1054" s="1882"/>
    </row>
    <row r="1055" spans="1:10" s="1884" customFormat="1" ht="14.25">
      <c r="A1055" s="327"/>
      <c r="B1055" s="330" t="s">
        <v>1833</v>
      </c>
      <c r="C1055" s="328"/>
      <c r="D1055" s="2147"/>
      <c r="E1055" s="1848"/>
      <c r="F1055" s="1849"/>
      <c r="G1055" s="1156"/>
      <c r="H1055" s="2183"/>
      <c r="I1055" s="2219"/>
      <c r="J1055" s="2229"/>
    </row>
    <row r="1056" spans="1:10" s="1884" customFormat="1" ht="14.25">
      <c r="A1056" s="327"/>
      <c r="B1056" s="242" t="s">
        <v>1974</v>
      </c>
      <c r="C1056" s="328"/>
      <c r="D1056" s="2147"/>
      <c r="E1056" s="1848"/>
      <c r="F1056" s="1849"/>
      <c r="G1056" s="1156"/>
      <c r="H1056" s="2183"/>
      <c r="I1056" s="2219"/>
      <c r="J1056" s="2229"/>
    </row>
    <row r="1057" spans="1:10" s="1884" customFormat="1" ht="14.25">
      <c r="A1057" s="327"/>
      <c r="B1057" s="331" t="s">
        <v>1601</v>
      </c>
      <c r="C1057" s="328"/>
      <c r="D1057" s="2147"/>
      <c r="E1057" s="1848"/>
      <c r="F1057" s="1849"/>
      <c r="G1057" s="1156"/>
      <c r="H1057" s="2183"/>
      <c r="I1057" s="2219"/>
      <c r="J1057" s="2229"/>
    </row>
    <row r="1058" spans="1:10" s="1884" customFormat="1" ht="14.25">
      <c r="A1058" s="327"/>
      <c r="B1058" s="242" t="s">
        <v>1835</v>
      </c>
      <c r="C1058" s="328"/>
      <c r="D1058" s="2147"/>
      <c r="E1058" s="1848"/>
      <c r="F1058" s="1849"/>
      <c r="G1058" s="1156"/>
      <c r="H1058" s="2183"/>
      <c r="I1058" s="2219"/>
      <c r="J1058" s="2229"/>
    </row>
    <row r="1059" spans="1:10" s="1884" customFormat="1" ht="14.25">
      <c r="A1059" s="327"/>
      <c r="B1059" s="242" t="s">
        <v>1836</v>
      </c>
      <c r="C1059" s="328"/>
      <c r="D1059" s="2147"/>
      <c r="E1059" s="1848"/>
      <c r="F1059" s="1849"/>
      <c r="G1059" s="1156"/>
      <c r="H1059" s="2183"/>
      <c r="I1059" s="2219"/>
      <c r="J1059" s="2229"/>
    </row>
    <row r="1060" spans="1:10" s="1884" customFormat="1" ht="14.25">
      <c r="A1060" s="327"/>
      <c r="B1060" s="242" t="s">
        <v>1837</v>
      </c>
      <c r="C1060" s="328"/>
      <c r="D1060" s="2147"/>
      <c r="E1060" s="1848"/>
      <c r="F1060" s="1849"/>
      <c r="G1060" s="1156"/>
      <c r="H1060" s="2183"/>
      <c r="I1060" s="2219"/>
      <c r="J1060" s="2229"/>
    </row>
    <row r="1061" spans="1:10" s="1884" customFormat="1" ht="14.25">
      <c r="A1061" s="327"/>
      <c r="B1061" s="242" t="s">
        <v>2464</v>
      </c>
      <c r="C1061" s="328"/>
      <c r="D1061" s="2147"/>
      <c r="E1061" s="1848"/>
      <c r="F1061" s="1849"/>
      <c r="G1061" s="1156"/>
      <c r="H1061" s="2183"/>
      <c r="I1061" s="2219"/>
      <c r="J1061" s="2229"/>
    </row>
    <row r="1062" spans="1:10" s="1884" customFormat="1" ht="14.25">
      <c r="A1062" s="327"/>
      <c r="B1062" s="242" t="s">
        <v>2465</v>
      </c>
      <c r="C1062" s="328"/>
      <c r="D1062" s="2147"/>
      <c r="E1062" s="1848"/>
      <c r="F1062" s="1849"/>
      <c r="G1062" s="1156"/>
      <c r="H1062" s="2183"/>
      <c r="I1062" s="2219"/>
      <c r="J1062" s="2229"/>
    </row>
    <row r="1063" spans="1:10" s="1884" customFormat="1" ht="14.25">
      <c r="A1063" s="327"/>
      <c r="B1063" s="331" t="s">
        <v>1843</v>
      </c>
      <c r="C1063" s="328"/>
      <c r="D1063" s="2147"/>
      <c r="E1063" s="1848"/>
      <c r="F1063" s="1849"/>
      <c r="G1063" s="1156"/>
      <c r="H1063" s="2183"/>
      <c r="I1063" s="2219"/>
      <c r="J1063" s="2229"/>
    </row>
    <row r="1064" spans="1:10" s="1884" customFormat="1" ht="14.25">
      <c r="A1064" s="327"/>
      <c r="B1064" s="349" t="s">
        <v>1841</v>
      </c>
      <c r="C1064" s="328"/>
      <c r="D1064" s="2147"/>
      <c r="E1064" s="1848"/>
      <c r="F1064" s="1849"/>
      <c r="G1064" s="1156"/>
      <c r="H1064" s="2183"/>
      <c r="I1064" s="2219"/>
      <c r="J1064" s="2229"/>
    </row>
    <row r="1065" spans="1:10" s="1884" customFormat="1" ht="14.25">
      <c r="A1065" s="327"/>
      <c r="B1065" s="242"/>
      <c r="C1065" s="328" t="s">
        <v>1313</v>
      </c>
      <c r="D1065" s="2147"/>
      <c r="E1065" s="1848">
        <v>1</v>
      </c>
      <c r="F1065" s="1849">
        <f>D1065*E1065</f>
        <v>0</v>
      </c>
      <c r="G1065" s="1846">
        <v>0</v>
      </c>
      <c r="H1065" s="1847">
        <f>D1065*G1065</f>
        <v>0</v>
      </c>
      <c r="I1065" s="2288">
        <v>0</v>
      </c>
      <c r="J1065" s="1849">
        <f>D1065*I1065</f>
        <v>0</v>
      </c>
    </row>
    <row r="1066" spans="1:10" s="1884" customFormat="1" ht="14.25">
      <c r="A1066" s="327"/>
      <c r="B1066" s="242"/>
      <c r="C1066" s="328"/>
      <c r="D1066" s="2147"/>
      <c r="E1066" s="1848"/>
      <c r="F1066" s="1849"/>
      <c r="G1066" s="1156"/>
      <c r="H1066" s="2183"/>
      <c r="I1066" s="2219"/>
      <c r="J1066" s="2229"/>
    </row>
    <row r="1067" spans="1:10" s="1884" customFormat="1" ht="42.75">
      <c r="A1067" s="327" t="s">
        <v>1679</v>
      </c>
      <c r="B1067" s="242" t="s">
        <v>2425</v>
      </c>
      <c r="C1067" s="328"/>
      <c r="D1067" s="2147"/>
      <c r="E1067" s="1848"/>
      <c r="F1067" s="1849"/>
      <c r="G1067" s="1156"/>
      <c r="H1067" s="2183"/>
      <c r="I1067" s="2219"/>
      <c r="J1067" s="2229"/>
    </row>
    <row r="1068" spans="1:10" s="1884" customFormat="1" ht="86.45" customHeight="1">
      <c r="A1068" s="2271"/>
      <c r="B1068" s="1919" t="s">
        <v>2359</v>
      </c>
      <c r="C1068" s="1846"/>
      <c r="D1068" s="2147"/>
      <c r="E1068" s="1848"/>
      <c r="F1068" s="1849"/>
      <c r="I1068" s="1882"/>
      <c r="J1068" s="1882"/>
    </row>
    <row r="1069" spans="1:10" s="1884" customFormat="1" ht="14.25">
      <c r="A1069" s="1812"/>
      <c r="B1069" s="323" t="s">
        <v>2466</v>
      </c>
      <c r="C1069" s="1846"/>
      <c r="D1069" s="2147"/>
      <c r="E1069" s="1848"/>
      <c r="F1069" s="1849"/>
      <c r="I1069" s="1882"/>
      <c r="J1069" s="1882"/>
    </row>
    <row r="1070" spans="1:10" s="1884" customFormat="1" ht="14.25">
      <c r="A1070" s="327"/>
      <c r="B1070" s="330" t="s">
        <v>1833</v>
      </c>
      <c r="C1070" s="328"/>
      <c r="D1070" s="2147"/>
      <c r="E1070" s="1848"/>
      <c r="F1070" s="1849"/>
      <c r="G1070" s="1156"/>
      <c r="H1070" s="2183"/>
      <c r="I1070" s="2219"/>
      <c r="J1070" s="2229"/>
    </row>
    <row r="1071" spans="1:10" s="1884" customFormat="1" ht="14.25">
      <c r="A1071" s="327"/>
      <c r="B1071" s="242" t="s">
        <v>1974</v>
      </c>
      <c r="C1071" s="328"/>
      <c r="D1071" s="2147"/>
      <c r="E1071" s="1848"/>
      <c r="F1071" s="1849"/>
      <c r="G1071" s="1156"/>
      <c r="H1071" s="2183"/>
      <c r="I1071" s="2219"/>
      <c r="J1071" s="2229"/>
    </row>
    <row r="1072" spans="1:10" s="1884" customFormat="1" ht="14.25">
      <c r="A1072" s="327"/>
      <c r="B1072" s="331" t="s">
        <v>1601</v>
      </c>
      <c r="C1072" s="328"/>
      <c r="D1072" s="2147"/>
      <c r="E1072" s="1848"/>
      <c r="F1072" s="1849"/>
      <c r="G1072" s="1156"/>
      <c r="H1072" s="2183"/>
      <c r="I1072" s="2219"/>
      <c r="J1072" s="2229"/>
    </row>
    <row r="1073" spans="1:10" s="1884" customFormat="1" ht="14.25">
      <c r="A1073" s="327"/>
      <c r="B1073" s="242" t="s">
        <v>1835</v>
      </c>
      <c r="C1073" s="328"/>
      <c r="D1073" s="2147"/>
      <c r="E1073" s="1848"/>
      <c r="F1073" s="1849"/>
      <c r="G1073" s="1156"/>
      <c r="H1073" s="2183"/>
      <c r="I1073" s="2219"/>
      <c r="J1073" s="2229"/>
    </row>
    <row r="1074" spans="1:10" s="1884" customFormat="1" ht="14.25">
      <c r="A1074" s="327"/>
      <c r="B1074" s="242" t="s">
        <v>1836</v>
      </c>
      <c r="C1074" s="328"/>
      <c r="D1074" s="2147"/>
      <c r="E1074" s="1848"/>
      <c r="F1074" s="1849"/>
      <c r="G1074" s="1156"/>
      <c r="H1074" s="2183"/>
      <c r="I1074" s="2219"/>
      <c r="J1074" s="2229"/>
    </row>
    <row r="1075" spans="1:10" s="1884" customFormat="1" ht="14.25">
      <c r="A1075" s="327"/>
      <c r="B1075" s="242" t="s">
        <v>1837</v>
      </c>
      <c r="C1075" s="328"/>
      <c r="D1075" s="2147"/>
      <c r="E1075" s="1848"/>
      <c r="F1075" s="1849"/>
      <c r="G1075" s="1156"/>
      <c r="H1075" s="2183"/>
      <c r="I1075" s="2219"/>
      <c r="J1075" s="2229"/>
    </row>
    <row r="1076" spans="1:10" s="1884" customFormat="1" ht="14.25">
      <c r="A1076" s="327"/>
      <c r="B1076" s="242" t="s">
        <v>2464</v>
      </c>
      <c r="C1076" s="328"/>
      <c r="D1076" s="2147"/>
      <c r="E1076" s="1848"/>
      <c r="F1076" s="1849"/>
      <c r="G1076" s="1156"/>
      <c r="H1076" s="2183"/>
      <c r="I1076" s="2219"/>
      <c r="J1076" s="2229"/>
    </row>
    <row r="1077" spans="1:10" s="1884" customFormat="1" ht="14.25">
      <c r="A1077" s="327"/>
      <c r="B1077" s="242" t="s">
        <v>2465</v>
      </c>
      <c r="C1077" s="328"/>
      <c r="D1077" s="2147"/>
      <c r="E1077" s="1848"/>
      <c r="F1077" s="1849"/>
      <c r="G1077" s="1156"/>
      <c r="H1077" s="2183"/>
      <c r="I1077" s="2219"/>
      <c r="J1077" s="2229"/>
    </row>
    <row r="1078" spans="1:10" s="1884" customFormat="1" ht="14.25">
      <c r="A1078" s="327"/>
      <c r="B1078" s="331" t="s">
        <v>1843</v>
      </c>
      <c r="C1078" s="328"/>
      <c r="D1078" s="2147"/>
      <c r="E1078" s="1848"/>
      <c r="F1078" s="1849"/>
      <c r="G1078" s="1156"/>
      <c r="H1078" s="2183"/>
      <c r="I1078" s="2219"/>
      <c r="J1078" s="2229"/>
    </row>
    <row r="1079" spans="1:10" s="1884" customFormat="1" ht="14.25">
      <c r="A1079" s="327"/>
      <c r="B1079" s="349" t="s">
        <v>1841</v>
      </c>
      <c r="C1079" s="328"/>
      <c r="D1079" s="2147"/>
      <c r="E1079" s="1848"/>
      <c r="F1079" s="1849"/>
      <c r="G1079" s="1156"/>
      <c r="H1079" s="2183"/>
      <c r="I1079" s="2219"/>
      <c r="J1079" s="2229"/>
    </row>
    <row r="1080" spans="1:10" s="1884" customFormat="1" ht="14.25">
      <c r="A1080" s="327"/>
      <c r="B1080" s="242"/>
      <c r="C1080" s="328" t="s">
        <v>1313</v>
      </c>
      <c r="D1080" s="2147"/>
      <c r="E1080" s="1848">
        <v>1</v>
      </c>
      <c r="F1080" s="1849">
        <f>D1080*E1080</f>
        <v>0</v>
      </c>
      <c r="G1080" s="1846">
        <v>0</v>
      </c>
      <c r="H1080" s="1847">
        <f>D1080*G1080</f>
        <v>0</v>
      </c>
      <c r="I1080" s="2288">
        <v>0</v>
      </c>
      <c r="J1080" s="1849">
        <f>D1080*I1080</f>
        <v>0</v>
      </c>
    </row>
    <row r="1081" spans="1:10" s="1884" customFormat="1" ht="14.25">
      <c r="A1081" s="327"/>
      <c r="B1081" s="242"/>
      <c r="C1081" s="328"/>
      <c r="D1081" s="2147"/>
      <c r="E1081" s="1848"/>
      <c r="F1081" s="1849"/>
      <c r="G1081" s="1846"/>
      <c r="H1081" s="1847"/>
      <c r="I1081" s="2288"/>
      <c r="J1081" s="1849"/>
    </row>
    <row r="1082" spans="1:10" s="1884" customFormat="1" ht="42.75">
      <c r="A1082" s="327" t="s">
        <v>1681</v>
      </c>
      <c r="B1082" s="242" t="s">
        <v>2467</v>
      </c>
      <c r="D1082" s="2175"/>
      <c r="E1082" s="1882"/>
      <c r="F1082" s="1882"/>
      <c r="I1082" s="1882"/>
      <c r="J1082" s="1882"/>
    </row>
    <row r="1083" spans="1:10" s="1884" customFormat="1" ht="14.25">
      <c r="A1083" s="2271"/>
      <c r="B1083" s="1820" t="s">
        <v>2468</v>
      </c>
      <c r="D1083" s="2175"/>
      <c r="E1083" s="1882"/>
      <c r="F1083" s="1882"/>
      <c r="I1083" s="1882"/>
      <c r="J1083" s="1882"/>
    </row>
    <row r="1084" spans="1:10" s="1884" customFormat="1" ht="14.25">
      <c r="A1084" s="2271"/>
      <c r="B1084" s="2446" t="s">
        <v>1979</v>
      </c>
      <c r="C1084" s="1846"/>
      <c r="D1084" s="2175"/>
      <c r="E1084" s="1882"/>
      <c r="F1084" s="1882"/>
      <c r="I1084" s="1882"/>
      <c r="J1084" s="1882"/>
    </row>
    <row r="1085" spans="1:10" s="1884" customFormat="1" ht="15">
      <c r="A1085" s="2271"/>
      <c r="B1085" s="1969" t="s">
        <v>2469</v>
      </c>
      <c r="C1085" s="1846"/>
      <c r="D1085" s="2175"/>
      <c r="E1085" s="1882"/>
      <c r="F1085" s="1882"/>
      <c r="I1085" s="1882"/>
      <c r="J1085" s="1882"/>
    </row>
    <row r="1086" spans="1:10" s="1884" customFormat="1" ht="14.25">
      <c r="A1086" s="2271"/>
      <c r="B1086" s="1969" t="s">
        <v>1981</v>
      </c>
      <c r="C1086" s="1846"/>
      <c r="D1086" s="2175"/>
      <c r="E1086" s="1882"/>
      <c r="F1086" s="1882"/>
      <c r="I1086" s="1882"/>
      <c r="J1086" s="1882"/>
    </row>
    <row r="1087" spans="1:10" s="1884" customFormat="1" ht="14.25">
      <c r="A1087" s="2271"/>
      <c r="B1087" s="1969" t="s">
        <v>1982</v>
      </c>
      <c r="C1087" s="1846"/>
      <c r="D1087" s="2175"/>
      <c r="E1087" s="1882"/>
      <c r="F1087" s="1882"/>
      <c r="I1087" s="1882"/>
      <c r="J1087" s="1882"/>
    </row>
    <row r="1088" spans="1:10" s="1884" customFormat="1" ht="14.25">
      <c r="A1088" s="2271"/>
      <c r="B1088" s="1969" t="s">
        <v>1983</v>
      </c>
      <c r="C1088" s="1846"/>
      <c r="D1088" s="2175"/>
      <c r="E1088" s="1882"/>
      <c r="F1088" s="1882"/>
      <c r="I1088" s="1882"/>
      <c r="J1088" s="1882"/>
    </row>
    <row r="1089" spans="1:10" s="1884" customFormat="1" ht="15">
      <c r="A1089" s="2271"/>
      <c r="B1089" s="1969" t="s">
        <v>1984</v>
      </c>
      <c r="C1089" s="1846"/>
      <c r="D1089" s="2175"/>
      <c r="E1089" s="1882"/>
      <c r="F1089" s="1882"/>
      <c r="I1089" s="1882"/>
      <c r="J1089" s="1882"/>
    </row>
    <row r="1090" spans="1:10" s="1884" customFormat="1" ht="14.25">
      <c r="A1090" s="2271"/>
      <c r="B1090" s="2446" t="s">
        <v>1985</v>
      </c>
      <c r="C1090" s="1846"/>
      <c r="D1090" s="2175"/>
      <c r="E1090" s="1882"/>
      <c r="F1090" s="1882"/>
      <c r="I1090" s="1882"/>
      <c r="J1090" s="1882"/>
    </row>
    <row r="1091" spans="1:10" s="1884" customFormat="1" ht="14.25">
      <c r="A1091" s="2271"/>
      <c r="B1091" s="1969" t="s">
        <v>1986</v>
      </c>
      <c r="C1091" s="1846"/>
      <c r="D1091" s="2175"/>
      <c r="E1091" s="1882"/>
      <c r="F1091" s="1882"/>
      <c r="I1091" s="1882"/>
      <c r="J1091" s="1882"/>
    </row>
    <row r="1092" spans="1:10" s="1884" customFormat="1" ht="14.25">
      <c r="A1092" s="2271"/>
      <c r="B1092" s="1969" t="s">
        <v>1987</v>
      </c>
      <c r="C1092" s="1846"/>
      <c r="D1092" s="2175"/>
      <c r="E1092" s="1882"/>
      <c r="F1092" s="1882"/>
      <c r="I1092" s="1882"/>
      <c r="J1092" s="1882"/>
    </row>
    <row r="1093" spans="1:10" s="1884" customFormat="1" ht="14.25">
      <c r="A1093" s="2271"/>
      <c r="B1093" s="1969" t="s">
        <v>1988</v>
      </c>
      <c r="C1093" s="1846"/>
      <c r="D1093" s="2175"/>
      <c r="E1093" s="1882"/>
      <c r="F1093" s="1882"/>
      <c r="I1093" s="1882"/>
      <c r="J1093" s="1882"/>
    </row>
    <row r="1094" spans="1:10" s="1884" customFormat="1" ht="14.25">
      <c r="A1094" s="2271"/>
      <c r="B1094" s="1969" t="s">
        <v>1989</v>
      </c>
      <c r="C1094" s="1846"/>
      <c r="D1094" s="2175"/>
      <c r="E1094" s="1882"/>
      <c r="F1094" s="1882"/>
      <c r="I1094" s="1882"/>
      <c r="J1094" s="1882"/>
    </row>
    <row r="1095" spans="1:10" s="1884" customFormat="1" ht="14.25">
      <c r="A1095" s="2271"/>
      <c r="B1095" s="1969" t="s">
        <v>1990</v>
      </c>
      <c r="C1095" s="1846"/>
      <c r="D1095" s="2175"/>
      <c r="E1095" s="1882"/>
      <c r="F1095" s="1882"/>
      <c r="I1095" s="1882"/>
      <c r="J1095" s="1882"/>
    </row>
    <row r="1096" spans="1:10" s="1884" customFormat="1" ht="14.25">
      <c r="A1096" s="2271"/>
      <c r="B1096" s="2446" t="s">
        <v>1991</v>
      </c>
      <c r="C1096" s="1846"/>
      <c r="D1096" s="2175"/>
      <c r="E1096" s="1882"/>
      <c r="F1096" s="1882"/>
      <c r="I1096" s="1882"/>
      <c r="J1096" s="1882"/>
    </row>
    <row r="1097" spans="1:10" s="1884" customFormat="1" ht="14.25">
      <c r="A1097" s="2271"/>
      <c r="B1097" s="1969" t="s">
        <v>1992</v>
      </c>
      <c r="C1097" s="1846"/>
      <c r="D1097" s="2175"/>
      <c r="E1097" s="1882"/>
      <c r="F1097" s="1882"/>
      <c r="I1097" s="1882"/>
      <c r="J1097" s="1882"/>
    </row>
    <row r="1098" spans="1:10" s="1884" customFormat="1" ht="14.25">
      <c r="A1098" s="2271"/>
      <c r="B1098" s="2446" t="s">
        <v>1993</v>
      </c>
      <c r="C1098" s="1846"/>
      <c r="D1098" s="2175"/>
      <c r="E1098" s="1882"/>
      <c r="F1098" s="1882"/>
      <c r="I1098" s="1882"/>
      <c r="J1098" s="1882"/>
    </row>
    <row r="1099" spans="1:10" s="1884" customFormat="1" ht="14.25">
      <c r="A1099" s="2271"/>
      <c r="B1099" s="1969" t="s">
        <v>1994</v>
      </c>
      <c r="C1099" s="1846"/>
      <c r="D1099" s="2175"/>
      <c r="E1099" s="1882"/>
      <c r="F1099" s="1882"/>
      <c r="I1099" s="1882"/>
      <c r="J1099" s="1882"/>
    </row>
    <row r="1100" spans="1:10" s="1884" customFormat="1" ht="14.25">
      <c r="A1100" s="2271"/>
      <c r="B1100" s="2446" t="s">
        <v>1843</v>
      </c>
      <c r="C1100" s="1846"/>
      <c r="D1100" s="2175"/>
      <c r="E1100" s="1882"/>
      <c r="F1100" s="1882"/>
      <c r="I1100" s="1882"/>
      <c r="J1100" s="1882"/>
    </row>
    <row r="1101" spans="1:10" s="1884" customFormat="1" ht="14.25">
      <c r="A1101" s="2271"/>
      <c r="B1101" s="1969" t="s">
        <v>1995</v>
      </c>
      <c r="C1101" s="1846"/>
      <c r="D1101" s="2175"/>
      <c r="E1101" s="1882"/>
      <c r="F1101" s="1882"/>
      <c r="I1101" s="1882"/>
      <c r="J1101" s="1882"/>
    </row>
    <row r="1102" spans="1:10" s="1884" customFormat="1" ht="14.25">
      <c r="A1102" s="2271"/>
      <c r="B1102" s="1969" t="s">
        <v>1996</v>
      </c>
      <c r="C1102" s="1846"/>
      <c r="D1102" s="2175"/>
      <c r="E1102" s="1882"/>
      <c r="F1102" s="1882"/>
      <c r="I1102" s="1882"/>
      <c r="J1102" s="1882"/>
    </row>
    <row r="1103" spans="1:10" s="1884" customFormat="1" ht="14.25">
      <c r="A1103" s="2271"/>
      <c r="B1103" s="2447" t="s">
        <v>1997</v>
      </c>
      <c r="C1103" s="2453"/>
      <c r="D1103" s="2175"/>
      <c r="E1103" s="1882"/>
      <c r="F1103" s="1882"/>
      <c r="I1103" s="1882"/>
      <c r="J1103" s="1882"/>
    </row>
    <row r="1104" spans="1:10" s="1884" customFormat="1" ht="14.25">
      <c r="A1104" s="2271"/>
      <c r="B1104" s="1820" t="s">
        <v>1998</v>
      </c>
      <c r="C1104" s="1846" t="s">
        <v>1313</v>
      </c>
      <c r="D1104" s="2147"/>
      <c r="E1104" s="2288">
        <v>3</v>
      </c>
      <c r="F1104" s="1849">
        <f>D1104*E1104</f>
        <v>0</v>
      </c>
      <c r="G1104" s="1846">
        <v>0</v>
      </c>
      <c r="H1104" s="1847">
        <f>D1104*G1104</f>
        <v>0</v>
      </c>
      <c r="I1104" s="2288">
        <v>0</v>
      </c>
      <c r="J1104" s="1849">
        <f>D1104*I1104</f>
        <v>0</v>
      </c>
    </row>
    <row r="1105" spans="1:10" s="1884" customFormat="1" ht="14.25">
      <c r="A1105" s="2271"/>
      <c r="B1105" s="1820"/>
      <c r="C1105" s="1846"/>
      <c r="D1105" s="2175"/>
      <c r="E1105" s="1882"/>
      <c r="F1105" s="1882"/>
      <c r="I1105" s="1882"/>
      <c r="J1105" s="1882"/>
    </row>
    <row r="1106" spans="1:10" s="1884" customFormat="1" ht="42.75">
      <c r="A1106" s="327" t="s">
        <v>1684</v>
      </c>
      <c r="B1106" s="242" t="s">
        <v>2470</v>
      </c>
      <c r="C1106" s="254"/>
      <c r="D1106" s="2147"/>
      <c r="E1106" s="1848"/>
      <c r="F1106" s="1849"/>
      <c r="G1106" s="1156"/>
      <c r="H1106" s="2183"/>
      <c r="I1106" s="2219"/>
      <c r="J1106" s="2229"/>
    </row>
    <row r="1107" spans="1:10" s="1884" customFormat="1" ht="14.25">
      <c r="A1107" s="2271"/>
      <c r="B1107" s="1820" t="s">
        <v>2063</v>
      </c>
      <c r="D1107" s="2147"/>
      <c r="E1107" s="1848"/>
      <c r="F1107" s="1849"/>
      <c r="I1107" s="1882"/>
      <c r="J1107" s="1882"/>
    </row>
    <row r="1108" spans="1:10" s="1884" customFormat="1" ht="14.25">
      <c r="A1108" s="327"/>
      <c r="B1108" s="331" t="s">
        <v>1979</v>
      </c>
      <c r="C1108" s="328"/>
      <c r="D1108" s="2147"/>
      <c r="E1108" s="1848"/>
      <c r="F1108" s="1849"/>
      <c r="G1108" s="1156"/>
      <c r="H1108" s="2183"/>
      <c r="I1108" s="2219"/>
      <c r="J1108" s="2229"/>
    </row>
    <row r="1109" spans="1:10" s="1884" customFormat="1" ht="15">
      <c r="A1109" s="327"/>
      <c r="B1109" s="336" t="s">
        <v>2471</v>
      </c>
      <c r="C1109" s="328"/>
      <c r="D1109" s="2147"/>
      <c r="E1109" s="1848"/>
      <c r="F1109" s="1849"/>
      <c r="G1109" s="1156"/>
      <c r="H1109" s="2183"/>
      <c r="I1109" s="2219"/>
      <c r="J1109" s="2229"/>
    </row>
    <row r="1110" spans="1:10" s="1884" customFormat="1" ht="14.25">
      <c r="A1110" s="327"/>
      <c r="B1110" s="336" t="s">
        <v>2065</v>
      </c>
      <c r="C1110" s="328"/>
      <c r="D1110" s="2147"/>
      <c r="E1110" s="1848"/>
      <c r="F1110" s="1849"/>
      <c r="G1110" s="1156"/>
      <c r="H1110" s="2183"/>
      <c r="I1110" s="2219"/>
      <c r="J1110" s="2229"/>
    </row>
    <row r="1111" spans="1:10" s="1884" customFormat="1" ht="14.25">
      <c r="A1111" s="327"/>
      <c r="B1111" s="336" t="s">
        <v>1982</v>
      </c>
      <c r="C1111" s="328"/>
      <c r="D1111" s="2147"/>
      <c r="E1111" s="1848"/>
      <c r="F1111" s="1849"/>
      <c r="G1111" s="1156"/>
      <c r="H1111" s="2183"/>
      <c r="I1111" s="2219"/>
      <c r="J1111" s="2229"/>
    </row>
    <row r="1112" spans="1:10" s="1884" customFormat="1" ht="14.25">
      <c r="A1112" s="327"/>
      <c r="B1112" s="336" t="s">
        <v>1983</v>
      </c>
      <c r="C1112" s="328"/>
      <c r="D1112" s="2147"/>
      <c r="E1112" s="1848"/>
      <c r="F1112" s="1849"/>
      <c r="G1112" s="1156"/>
      <c r="H1112" s="2183"/>
      <c r="I1112" s="2219"/>
      <c r="J1112" s="2229"/>
    </row>
    <row r="1113" spans="1:10" s="1884" customFormat="1" ht="15">
      <c r="A1113" s="327"/>
      <c r="B1113" s="336" t="s">
        <v>2066</v>
      </c>
      <c r="C1113" s="328"/>
      <c r="D1113" s="2147"/>
      <c r="E1113" s="1848"/>
      <c r="F1113" s="1849"/>
      <c r="G1113" s="1156"/>
      <c r="H1113" s="2183"/>
      <c r="I1113" s="2219"/>
      <c r="J1113" s="2229"/>
    </row>
    <row r="1114" spans="1:10" s="1884" customFormat="1" ht="14.25">
      <c r="A1114" s="327"/>
      <c r="B1114" s="331" t="s">
        <v>1985</v>
      </c>
      <c r="C1114" s="328"/>
      <c r="D1114" s="2147"/>
      <c r="E1114" s="1848"/>
      <c r="F1114" s="1849"/>
      <c r="G1114" s="1156"/>
      <c r="H1114" s="2183"/>
      <c r="I1114" s="2219"/>
      <c r="J1114" s="2229"/>
    </row>
    <row r="1115" spans="1:10" s="1884" customFormat="1" ht="14.25">
      <c r="A1115" s="327"/>
      <c r="B1115" s="336" t="s">
        <v>2067</v>
      </c>
      <c r="C1115" s="328"/>
      <c r="D1115" s="2147"/>
      <c r="E1115" s="1848"/>
      <c r="F1115" s="1849"/>
      <c r="G1115" s="1156"/>
      <c r="H1115" s="2183"/>
      <c r="I1115" s="2219"/>
      <c r="J1115" s="2229"/>
    </row>
    <row r="1116" spans="1:10" s="1884" customFormat="1" ht="14.25">
      <c r="A1116" s="327"/>
      <c r="B1116" s="336" t="s">
        <v>1987</v>
      </c>
      <c r="C1116" s="328"/>
      <c r="D1116" s="2147"/>
      <c r="E1116" s="1848"/>
      <c r="F1116" s="1849"/>
      <c r="G1116" s="1156"/>
      <c r="H1116" s="2183"/>
      <c r="I1116" s="2219"/>
      <c r="J1116" s="2229"/>
    </row>
    <row r="1117" spans="1:10" s="1884" customFormat="1" ht="14.25">
      <c r="A1117" s="327"/>
      <c r="B1117" s="336" t="s">
        <v>1988</v>
      </c>
      <c r="C1117" s="328"/>
      <c r="D1117" s="2147"/>
      <c r="E1117" s="1848"/>
      <c r="F1117" s="1849"/>
      <c r="G1117" s="1156"/>
      <c r="H1117" s="2183"/>
      <c r="I1117" s="2219"/>
      <c r="J1117" s="2229"/>
    </row>
    <row r="1118" spans="1:10" s="1884" customFormat="1" ht="14.25">
      <c r="A1118" s="327"/>
      <c r="B1118" s="336" t="s">
        <v>1989</v>
      </c>
      <c r="C1118" s="328"/>
      <c r="D1118" s="2147"/>
      <c r="E1118" s="1848"/>
      <c r="F1118" s="1849"/>
      <c r="G1118" s="1156"/>
      <c r="H1118" s="2183"/>
      <c r="I1118" s="2219"/>
      <c r="J1118" s="2229"/>
    </row>
    <row r="1119" spans="1:10" s="1884" customFormat="1" ht="14.25">
      <c r="A1119" s="327"/>
      <c r="B1119" s="336" t="s">
        <v>1990</v>
      </c>
      <c r="C1119" s="328"/>
      <c r="D1119" s="2147"/>
      <c r="E1119" s="1848"/>
      <c r="F1119" s="1849"/>
      <c r="G1119" s="1156"/>
      <c r="H1119" s="2183"/>
      <c r="I1119" s="2219"/>
      <c r="J1119" s="2229"/>
    </row>
    <row r="1120" spans="1:10" s="1884" customFormat="1" ht="14.25">
      <c r="A1120" s="2271"/>
      <c r="B1120" s="2446" t="s">
        <v>1991</v>
      </c>
      <c r="C1120" s="1846"/>
      <c r="D1120" s="2147"/>
      <c r="E1120" s="1848"/>
      <c r="F1120" s="1849"/>
      <c r="I1120" s="1882"/>
      <c r="J1120" s="1882"/>
    </row>
    <row r="1121" spans="1:10" s="1884" customFormat="1" ht="14.25">
      <c r="A1121" s="2271"/>
      <c r="B1121" s="1969" t="s">
        <v>2068</v>
      </c>
      <c r="C1121" s="1846"/>
      <c r="D1121" s="2147"/>
      <c r="E1121" s="1848"/>
      <c r="F1121" s="1849"/>
      <c r="I1121" s="1882"/>
      <c r="J1121" s="1882"/>
    </row>
    <row r="1122" spans="1:10" s="1884" customFormat="1" ht="14.25">
      <c r="A1122" s="327"/>
      <c r="B1122" s="331" t="s">
        <v>1843</v>
      </c>
      <c r="C1122" s="328"/>
      <c r="D1122" s="2147"/>
      <c r="E1122" s="1848"/>
      <c r="F1122" s="1849"/>
      <c r="G1122" s="1156"/>
      <c r="H1122" s="2183"/>
      <c r="I1122" s="2219"/>
      <c r="J1122" s="2229"/>
    </row>
    <row r="1123" spans="1:10" s="1884" customFormat="1" ht="14.25">
      <c r="A1123" s="327"/>
      <c r="B1123" s="336" t="s">
        <v>1995</v>
      </c>
      <c r="C1123" s="328"/>
      <c r="D1123" s="2147"/>
      <c r="E1123" s="1848"/>
      <c r="F1123" s="1849"/>
      <c r="G1123" s="1156"/>
      <c r="H1123" s="2183"/>
      <c r="I1123" s="2219"/>
      <c r="J1123" s="2229"/>
    </row>
    <row r="1124" spans="1:10" s="1884" customFormat="1" ht="14.25">
      <c r="A1124" s="327"/>
      <c r="B1124" s="336" t="s">
        <v>1996</v>
      </c>
      <c r="C1124" s="328"/>
      <c r="D1124" s="2147"/>
      <c r="E1124" s="1848"/>
      <c r="F1124" s="1849"/>
      <c r="G1124" s="1156"/>
      <c r="H1124" s="2183"/>
      <c r="I1124" s="2219"/>
      <c r="J1124" s="2229"/>
    </row>
    <row r="1125" spans="1:10" s="1884" customFormat="1" ht="14.25">
      <c r="A1125" s="327"/>
      <c r="B1125" s="349" t="s">
        <v>1997</v>
      </c>
      <c r="C1125" s="328"/>
      <c r="D1125" s="2147"/>
      <c r="E1125" s="1848"/>
      <c r="F1125" s="1849"/>
      <c r="G1125" s="1156"/>
      <c r="H1125" s="2183"/>
      <c r="I1125" s="2219"/>
      <c r="J1125" s="2229"/>
    </row>
    <row r="1126" spans="1:10" s="1884" customFormat="1" ht="28.5">
      <c r="A1126" s="327"/>
      <c r="B1126" s="242" t="s">
        <v>2069</v>
      </c>
      <c r="C1126" s="328" t="s">
        <v>1313</v>
      </c>
      <c r="D1126" s="2147"/>
      <c r="E1126" s="1848">
        <v>1</v>
      </c>
      <c r="F1126" s="1849">
        <f>D1126*E1126</f>
        <v>0</v>
      </c>
      <c r="G1126" s="1846">
        <v>0</v>
      </c>
      <c r="H1126" s="1847">
        <f>D1126*G1126</f>
        <v>0</v>
      </c>
      <c r="I1126" s="2288">
        <v>0</v>
      </c>
      <c r="J1126" s="1849">
        <f>D1126*I1126</f>
        <v>0</v>
      </c>
    </row>
    <row r="1127" spans="1:10" s="1884" customFormat="1" ht="14.25">
      <c r="A1127" s="327"/>
      <c r="B1127" s="242"/>
      <c r="C1127" s="328"/>
      <c r="D1127" s="2147"/>
      <c r="E1127" s="1848"/>
      <c r="F1127" s="1849"/>
      <c r="G1127" s="1846"/>
      <c r="H1127" s="1847"/>
      <c r="I1127" s="2288"/>
      <c r="J1127" s="1849"/>
    </row>
    <row r="1128" spans="1:10" s="1884" customFormat="1" ht="42.75">
      <c r="A1128" s="327" t="s">
        <v>1686</v>
      </c>
      <c r="B1128" s="242" t="s">
        <v>2437</v>
      </c>
      <c r="C1128" s="254"/>
      <c r="D1128" s="2147"/>
      <c r="E1128" s="1848"/>
      <c r="F1128" s="1849"/>
      <c r="G1128" s="1156"/>
      <c r="H1128" s="2183"/>
      <c r="I1128" s="2219"/>
      <c r="J1128" s="2229"/>
    </row>
    <row r="1129" spans="1:10" s="1884" customFormat="1" ht="14.25">
      <c r="A1129" s="2271"/>
      <c r="B1129" s="1820" t="s">
        <v>2472</v>
      </c>
      <c r="D1129" s="2147"/>
      <c r="E1129" s="1848"/>
      <c r="F1129" s="1849"/>
      <c r="I1129" s="1882"/>
      <c r="J1129" s="1882"/>
    </row>
    <row r="1130" spans="1:10" s="1884" customFormat="1" ht="14.25">
      <c r="A1130" s="327"/>
      <c r="B1130" s="331" t="s">
        <v>1979</v>
      </c>
      <c r="C1130" s="328"/>
      <c r="D1130" s="2147"/>
      <c r="E1130" s="1848"/>
      <c r="F1130" s="1849"/>
      <c r="G1130" s="1156"/>
      <c r="H1130" s="2183"/>
      <c r="I1130" s="2219"/>
      <c r="J1130" s="2229"/>
    </row>
    <row r="1131" spans="1:10" s="1884" customFormat="1" ht="15">
      <c r="A1131" s="327"/>
      <c r="B1131" s="336" t="s">
        <v>2473</v>
      </c>
      <c r="C1131" s="328"/>
      <c r="D1131" s="2147"/>
      <c r="E1131" s="1848"/>
      <c r="F1131" s="1849"/>
      <c r="G1131" s="1156"/>
      <c r="H1131" s="2183"/>
      <c r="I1131" s="2219"/>
      <c r="J1131" s="2229"/>
    </row>
    <row r="1132" spans="1:10" s="1884" customFormat="1" ht="14.25">
      <c r="A1132" s="327"/>
      <c r="B1132" s="336" t="s">
        <v>2474</v>
      </c>
      <c r="C1132" s="328"/>
      <c r="D1132" s="2147"/>
      <c r="E1132" s="1848"/>
      <c r="F1132" s="1849"/>
      <c r="G1132" s="1156"/>
      <c r="H1132" s="2183"/>
      <c r="I1132" s="2219"/>
      <c r="J1132" s="2229"/>
    </row>
    <row r="1133" spans="1:10" s="1884" customFormat="1" ht="14.25">
      <c r="A1133" s="327"/>
      <c r="B1133" s="336" t="s">
        <v>1982</v>
      </c>
      <c r="C1133" s="328"/>
      <c r="D1133" s="2147"/>
      <c r="E1133" s="1848"/>
      <c r="F1133" s="1849"/>
      <c r="G1133" s="1156"/>
      <c r="H1133" s="2183"/>
      <c r="I1133" s="2219"/>
      <c r="J1133" s="2229"/>
    </row>
    <row r="1134" spans="1:10" s="1884" customFormat="1" ht="14.25">
      <c r="A1134" s="327"/>
      <c r="B1134" s="336" t="s">
        <v>1983</v>
      </c>
      <c r="C1134" s="328"/>
      <c r="D1134" s="2147"/>
      <c r="E1134" s="1848"/>
      <c r="F1134" s="1849"/>
      <c r="G1134" s="1156"/>
      <c r="H1134" s="2183"/>
      <c r="I1134" s="2219"/>
      <c r="J1134" s="2229"/>
    </row>
    <row r="1135" spans="1:10" s="1884" customFormat="1" ht="15">
      <c r="A1135" s="327"/>
      <c r="B1135" s="336" t="s">
        <v>2066</v>
      </c>
      <c r="C1135" s="328"/>
      <c r="D1135" s="2147"/>
      <c r="E1135" s="1848"/>
      <c r="F1135" s="1849"/>
      <c r="G1135" s="1156"/>
      <c r="H1135" s="2183"/>
      <c r="I1135" s="2219"/>
      <c r="J1135" s="2229"/>
    </row>
    <row r="1136" spans="1:10" s="1884" customFormat="1" ht="14.25">
      <c r="A1136" s="327"/>
      <c r="B1136" s="331" t="s">
        <v>1985</v>
      </c>
      <c r="C1136" s="328"/>
      <c r="D1136" s="2147"/>
      <c r="E1136" s="1848"/>
      <c r="F1136" s="1849"/>
      <c r="G1136" s="1156"/>
      <c r="H1136" s="2183"/>
      <c r="I1136" s="2219"/>
      <c r="J1136" s="2229"/>
    </row>
    <row r="1137" spans="1:10" s="1884" customFormat="1" ht="14.25">
      <c r="A1137" s="327"/>
      <c r="B1137" s="336" t="s">
        <v>2440</v>
      </c>
      <c r="C1137" s="328"/>
      <c r="D1137" s="2147"/>
      <c r="E1137" s="1848"/>
      <c r="F1137" s="1849"/>
      <c r="G1137" s="1156"/>
      <c r="H1137" s="2183"/>
      <c r="I1137" s="2219"/>
      <c r="J1137" s="2229"/>
    </row>
    <row r="1138" spans="1:10" s="1884" customFormat="1" ht="14.25">
      <c r="A1138" s="327"/>
      <c r="B1138" s="336" t="s">
        <v>1987</v>
      </c>
      <c r="C1138" s="328"/>
      <c r="D1138" s="2147"/>
      <c r="E1138" s="1848"/>
      <c r="F1138" s="1849"/>
      <c r="G1138" s="1156"/>
      <c r="H1138" s="2183"/>
      <c r="I1138" s="2219"/>
      <c r="J1138" s="2229"/>
    </row>
    <row r="1139" spans="1:10" s="1884" customFormat="1" ht="14.25">
      <c r="A1139" s="327"/>
      <c r="B1139" s="336" t="s">
        <v>1988</v>
      </c>
      <c r="C1139" s="328"/>
      <c r="D1139" s="2147"/>
      <c r="E1139" s="1848"/>
      <c r="F1139" s="1849"/>
      <c r="G1139" s="1156"/>
      <c r="H1139" s="2183"/>
      <c r="I1139" s="2219"/>
      <c r="J1139" s="2229"/>
    </row>
    <row r="1140" spans="1:10" s="1884" customFormat="1" ht="14.25">
      <c r="A1140" s="327"/>
      <c r="B1140" s="336" t="s">
        <v>1989</v>
      </c>
      <c r="C1140" s="328"/>
      <c r="D1140" s="2147"/>
      <c r="E1140" s="1848"/>
      <c r="F1140" s="1849"/>
      <c r="G1140" s="1156"/>
      <c r="H1140" s="2183"/>
      <c r="I1140" s="2219"/>
      <c r="J1140" s="2229"/>
    </row>
    <row r="1141" spans="1:10" s="1884" customFormat="1" ht="14.25">
      <c r="A1141" s="327"/>
      <c r="B1141" s="336" t="s">
        <v>1990</v>
      </c>
      <c r="C1141" s="328"/>
      <c r="D1141" s="2147"/>
      <c r="E1141" s="1848"/>
      <c r="F1141" s="1849"/>
      <c r="G1141" s="1156"/>
      <c r="H1141" s="2183"/>
      <c r="I1141" s="2219"/>
      <c r="J1141" s="2229"/>
    </row>
    <row r="1142" spans="1:10" s="1884" customFormat="1" ht="14.25">
      <c r="A1142" s="2271"/>
      <c r="B1142" s="2446" t="s">
        <v>1991</v>
      </c>
      <c r="C1142" s="1846"/>
      <c r="D1142" s="2147"/>
      <c r="E1142" s="1848"/>
      <c r="F1142" s="1849"/>
      <c r="I1142" s="1882"/>
      <c r="J1142" s="1882"/>
    </row>
    <row r="1143" spans="1:10" s="1884" customFormat="1" ht="14.25">
      <c r="A1143" s="2271"/>
      <c r="B1143" s="1969" t="s">
        <v>2441</v>
      </c>
      <c r="C1143" s="1846"/>
      <c r="D1143" s="2147"/>
      <c r="E1143" s="1848"/>
      <c r="F1143" s="1849"/>
      <c r="I1143" s="1882"/>
      <c r="J1143" s="1882"/>
    </row>
    <row r="1144" spans="1:10" s="1884" customFormat="1" ht="14.25">
      <c r="A1144" s="327"/>
      <c r="B1144" s="331" t="s">
        <v>1843</v>
      </c>
      <c r="C1144" s="328"/>
      <c r="D1144" s="2147"/>
      <c r="E1144" s="1848"/>
      <c r="F1144" s="1849"/>
      <c r="G1144" s="1156"/>
      <c r="H1144" s="2183"/>
      <c r="I1144" s="2219"/>
      <c r="J1144" s="2229"/>
    </row>
    <row r="1145" spans="1:10" s="1884" customFormat="1" ht="14.25">
      <c r="A1145" s="327"/>
      <c r="B1145" s="336" t="s">
        <v>1995</v>
      </c>
      <c r="C1145" s="328"/>
      <c r="D1145" s="2147"/>
      <c r="E1145" s="1848"/>
      <c r="F1145" s="1849"/>
      <c r="G1145" s="1156"/>
      <c r="H1145" s="2183"/>
      <c r="I1145" s="2219"/>
      <c r="J1145" s="2229"/>
    </row>
    <row r="1146" spans="1:10" s="1884" customFormat="1" ht="14.25">
      <c r="A1146" s="327"/>
      <c r="B1146" s="336" t="s">
        <v>1996</v>
      </c>
      <c r="C1146" s="328"/>
      <c r="D1146" s="2147"/>
      <c r="E1146" s="1848"/>
      <c r="F1146" s="1849"/>
      <c r="G1146" s="1156"/>
      <c r="H1146" s="2183"/>
      <c r="I1146" s="2219"/>
      <c r="J1146" s="2229"/>
    </row>
    <row r="1147" spans="1:10" s="1884" customFormat="1" ht="14.25">
      <c r="A1147" s="327"/>
      <c r="B1147" s="349" t="s">
        <v>1997</v>
      </c>
      <c r="C1147" s="328"/>
      <c r="D1147" s="2147"/>
      <c r="E1147" s="1848"/>
      <c r="F1147" s="1849"/>
      <c r="G1147" s="1156"/>
      <c r="H1147" s="2183"/>
      <c r="I1147" s="2219"/>
      <c r="J1147" s="2229"/>
    </row>
    <row r="1148" spans="1:10" s="1884" customFormat="1" ht="28.5">
      <c r="A1148" s="327"/>
      <c r="B1148" s="242" t="s">
        <v>2442</v>
      </c>
      <c r="C1148" s="328" t="s">
        <v>1313</v>
      </c>
      <c r="D1148" s="2147"/>
      <c r="E1148" s="1848">
        <v>1</v>
      </c>
      <c r="F1148" s="1849">
        <f>D1148*E1148</f>
        <v>0</v>
      </c>
      <c r="G1148" s="1846">
        <v>0</v>
      </c>
      <c r="H1148" s="1847">
        <f>D1148*G1148</f>
        <v>0</v>
      </c>
      <c r="I1148" s="2288">
        <v>0</v>
      </c>
      <c r="J1148" s="1849">
        <f>D1148*I1148</f>
        <v>0</v>
      </c>
    </row>
    <row r="1149" spans="1:10" s="1884" customFormat="1" ht="14.25">
      <c r="A1149" s="327"/>
      <c r="B1149" s="242"/>
      <c r="C1149" s="328"/>
      <c r="D1149" s="2147"/>
      <c r="E1149" s="1848"/>
      <c r="F1149" s="1849"/>
      <c r="G1149" s="1156"/>
      <c r="H1149" s="2183"/>
      <c r="I1149" s="2219"/>
      <c r="J1149" s="2229"/>
    </row>
    <row r="1150" spans="1:10" s="1884" customFormat="1" ht="42.75">
      <c r="A1150" s="2271" t="s">
        <v>1690</v>
      </c>
      <c r="B1150" s="1820" t="s">
        <v>2443</v>
      </c>
      <c r="C1150" s="1846"/>
      <c r="D1150" s="2147"/>
      <c r="E1150" s="1848"/>
      <c r="F1150" s="1849"/>
      <c r="I1150" s="1882"/>
      <c r="J1150" s="1882"/>
    </row>
    <row r="1151" spans="1:10" s="1884" customFormat="1" ht="14.25">
      <c r="A1151" s="1875"/>
      <c r="B1151" s="2328" t="s">
        <v>2475</v>
      </c>
      <c r="C1151" s="1856" t="s">
        <v>30</v>
      </c>
      <c r="D1151" s="2147"/>
      <c r="E1151" s="1848">
        <v>1</v>
      </c>
      <c r="F1151" s="1849">
        <f>D1151*E1151</f>
        <v>0</v>
      </c>
      <c r="G1151" s="1846">
        <v>0</v>
      </c>
      <c r="H1151" s="1847">
        <f>D1151*G1151</f>
        <v>0</v>
      </c>
      <c r="I1151" s="2288">
        <v>0</v>
      </c>
      <c r="J1151" s="1849">
        <f>D1151*I1151</f>
        <v>0</v>
      </c>
    </row>
    <row r="1152" spans="1:10" s="1884" customFormat="1" ht="14.25">
      <c r="A1152" s="2271"/>
      <c r="B1152" s="1820"/>
      <c r="C1152" s="1846"/>
      <c r="D1152" s="2147"/>
      <c r="E1152" s="1848"/>
      <c r="F1152" s="1849"/>
      <c r="I1152" s="1882"/>
      <c r="J1152" s="1882"/>
    </row>
    <row r="1153" spans="1:10" s="1884" customFormat="1" ht="14.25">
      <c r="A1153" s="2271"/>
      <c r="B1153" s="1820"/>
      <c r="C1153" s="1846"/>
      <c r="D1153" s="2147"/>
      <c r="E1153" s="1848"/>
      <c r="F1153" s="1849"/>
      <c r="I1153" s="1882"/>
      <c r="J1153" s="1882"/>
    </row>
    <row r="1154" spans="1:10" s="1884" customFormat="1" ht="28.5">
      <c r="A1154" s="327" t="s">
        <v>1692</v>
      </c>
      <c r="B1154" s="242" t="s">
        <v>2348</v>
      </c>
      <c r="C1154" s="242"/>
      <c r="D1154" s="2147"/>
      <c r="E1154" s="1848"/>
      <c r="F1154" s="1849"/>
      <c r="G1154" s="1156"/>
      <c r="H1154" s="2183"/>
      <c r="I1154" s="2219"/>
      <c r="J1154" s="2229"/>
    </row>
    <row r="1155" spans="1:10" s="1884" customFormat="1" ht="14.25">
      <c r="A1155" s="327" t="s">
        <v>245</v>
      </c>
      <c r="B1155" s="336" t="s">
        <v>1912</v>
      </c>
      <c r="C1155" s="254"/>
      <c r="D1155" s="2147"/>
      <c r="E1155" s="1848"/>
      <c r="F1155" s="1849"/>
      <c r="G1155" s="1156"/>
      <c r="H1155" s="2183"/>
      <c r="I1155" s="2219"/>
      <c r="J1155" s="2229"/>
    </row>
    <row r="1156" spans="1:10" s="1884" customFormat="1" ht="14.25">
      <c r="A1156" s="327" t="s">
        <v>245</v>
      </c>
      <c r="B1156" s="242" t="s">
        <v>1913</v>
      </c>
      <c r="C1156" s="242"/>
      <c r="D1156" s="2147"/>
      <c r="E1156" s="1848"/>
      <c r="F1156" s="1849"/>
      <c r="G1156" s="1156"/>
      <c r="H1156" s="2183"/>
      <c r="I1156" s="2219"/>
      <c r="J1156" s="2229"/>
    </row>
    <row r="1157" spans="1:10" s="1884" customFormat="1" ht="14.25">
      <c r="A1157" s="327" t="s">
        <v>245</v>
      </c>
      <c r="B1157" s="242" t="s">
        <v>1914</v>
      </c>
      <c r="C1157" s="242"/>
      <c r="D1157" s="2147"/>
      <c r="E1157" s="1848"/>
      <c r="F1157" s="1849"/>
      <c r="G1157" s="1156"/>
      <c r="H1157" s="2183"/>
      <c r="I1157" s="2219"/>
      <c r="J1157" s="2229"/>
    </row>
    <row r="1158" spans="1:10" s="1884" customFormat="1" ht="14.25">
      <c r="A1158" s="327" t="s">
        <v>245</v>
      </c>
      <c r="B1158" s="242" t="s">
        <v>1915</v>
      </c>
      <c r="C1158" s="242"/>
      <c r="D1158" s="2147"/>
      <c r="E1158" s="1848"/>
      <c r="F1158" s="1849"/>
      <c r="G1158" s="1156"/>
      <c r="H1158" s="2183"/>
      <c r="I1158" s="2219"/>
      <c r="J1158" s="2229"/>
    </row>
    <row r="1159" spans="1:10" s="1884" customFormat="1" ht="14.25">
      <c r="A1159" s="327" t="s">
        <v>245</v>
      </c>
      <c r="B1159" s="242" t="s">
        <v>1916</v>
      </c>
      <c r="C1159" s="242"/>
      <c r="D1159" s="2147"/>
      <c r="E1159" s="1848"/>
      <c r="F1159" s="1849"/>
      <c r="G1159" s="1156"/>
      <c r="H1159" s="2183"/>
      <c r="I1159" s="2219"/>
      <c r="J1159" s="2229"/>
    </row>
    <row r="1160" spans="1:10" s="1884" customFormat="1" ht="14.25">
      <c r="A1160" s="327" t="s">
        <v>245</v>
      </c>
      <c r="B1160" s="242" t="s">
        <v>1917</v>
      </c>
      <c r="C1160" s="242"/>
      <c r="D1160" s="2147"/>
      <c r="E1160" s="1848"/>
      <c r="F1160" s="1849"/>
      <c r="G1160" s="1156"/>
      <c r="H1160" s="2183"/>
      <c r="I1160" s="2219"/>
      <c r="J1160" s="2229"/>
    </row>
    <row r="1161" spans="1:10" s="1884" customFormat="1" ht="14.25">
      <c r="A1161" s="327" t="s">
        <v>245</v>
      </c>
      <c r="B1161" s="336" t="s">
        <v>1918</v>
      </c>
      <c r="C1161" s="328"/>
      <c r="D1161" s="2147"/>
      <c r="E1161" s="1848"/>
      <c r="F1161" s="1849"/>
      <c r="G1161" s="1156"/>
      <c r="H1161" s="2183"/>
      <c r="I1161" s="2219"/>
      <c r="J1161" s="2229"/>
    </row>
    <row r="1162" spans="1:10" s="1884" customFormat="1" ht="28.5">
      <c r="A1162" s="327" t="s">
        <v>245</v>
      </c>
      <c r="B1162" s="242" t="s">
        <v>1919</v>
      </c>
      <c r="C1162" s="242"/>
      <c r="D1162" s="2147"/>
      <c r="E1162" s="1848"/>
      <c r="F1162" s="1849"/>
      <c r="G1162" s="1156"/>
      <c r="H1162" s="2183"/>
      <c r="I1162" s="2219"/>
      <c r="J1162" s="2229"/>
    </row>
    <row r="1163" spans="1:10" s="1884" customFormat="1" ht="14.25">
      <c r="A1163" s="301"/>
      <c r="B1163" s="329" t="s">
        <v>1934</v>
      </c>
      <c r="C1163" s="337" t="s">
        <v>30</v>
      </c>
      <c r="D1163" s="2147"/>
      <c r="E1163" s="1848">
        <v>4</v>
      </c>
      <c r="F1163" s="1849">
        <f>D1163*E1163</f>
        <v>0</v>
      </c>
      <c r="G1163" s="1846">
        <v>0</v>
      </c>
      <c r="H1163" s="1847">
        <f>D1163*G1163</f>
        <v>0</v>
      </c>
      <c r="I1163" s="2288">
        <v>0</v>
      </c>
      <c r="J1163" s="1849">
        <f>D1163*I1163</f>
        <v>0</v>
      </c>
    </row>
    <row r="1164" spans="1:10" s="1884" customFormat="1" ht="14.25">
      <c r="A1164" s="301"/>
      <c r="B1164" s="329" t="s">
        <v>2083</v>
      </c>
      <c r="C1164" s="337" t="s">
        <v>30</v>
      </c>
      <c r="D1164" s="2147"/>
      <c r="E1164" s="1848">
        <v>6</v>
      </c>
      <c r="F1164" s="1849">
        <f>D1164*E1164</f>
        <v>0</v>
      </c>
      <c r="G1164" s="1846">
        <v>0</v>
      </c>
      <c r="H1164" s="1847">
        <f>D1164*G1164</f>
        <v>0</v>
      </c>
      <c r="I1164" s="2288">
        <v>0</v>
      </c>
      <c r="J1164" s="1849">
        <f>D1164*I1164</f>
        <v>0</v>
      </c>
    </row>
    <row r="1165" spans="1:10" s="1884" customFormat="1" ht="14.25">
      <c r="A1165" s="301"/>
      <c r="B1165" s="329" t="s">
        <v>1935</v>
      </c>
      <c r="C1165" s="337" t="s">
        <v>30</v>
      </c>
      <c r="D1165" s="2147"/>
      <c r="E1165" s="1848">
        <v>2</v>
      </c>
      <c r="F1165" s="1849">
        <f>D1165*E1165</f>
        <v>0</v>
      </c>
      <c r="G1165" s="1846">
        <v>0</v>
      </c>
      <c r="H1165" s="1847">
        <f>D1165*G1165</f>
        <v>0</v>
      </c>
      <c r="I1165" s="2288">
        <v>0</v>
      </c>
      <c r="J1165" s="1849">
        <f>D1165*I1165</f>
        <v>0</v>
      </c>
    </row>
    <row r="1166" spans="1:10" s="2189" customFormat="1" ht="14.25">
      <c r="A1166" s="338"/>
      <c r="B1166" s="315"/>
      <c r="C1166" s="299"/>
      <c r="D1166" s="2147"/>
      <c r="E1166" s="1848"/>
      <c r="F1166" s="1849"/>
      <c r="G1166" s="1156"/>
      <c r="H1166" s="2183"/>
      <c r="I1166" s="2219"/>
      <c r="J1166" s="2229"/>
    </row>
    <row r="1167" spans="1:10" s="1884" customFormat="1" ht="42.75">
      <c r="A1167" s="327" t="s">
        <v>1693</v>
      </c>
      <c r="B1167" s="242" t="s">
        <v>2350</v>
      </c>
      <c r="C1167" s="328"/>
      <c r="D1167" s="2147"/>
      <c r="E1167" s="1848"/>
      <c r="F1167" s="1849"/>
      <c r="G1167" s="1156"/>
      <c r="H1167" s="2183"/>
      <c r="I1167" s="2219"/>
      <c r="J1167" s="2229"/>
    </row>
    <row r="1168" spans="1:10" s="1884" customFormat="1" ht="14.25">
      <c r="A1168" s="301"/>
      <c r="B1168" s="329" t="s">
        <v>2082</v>
      </c>
      <c r="C1168" s="337" t="s">
        <v>30</v>
      </c>
      <c r="D1168" s="2147"/>
      <c r="E1168" s="1848">
        <v>1</v>
      </c>
      <c r="F1168" s="1849">
        <f>D1168*E1168</f>
        <v>0</v>
      </c>
      <c r="G1168" s="1846">
        <v>0</v>
      </c>
      <c r="H1168" s="1847">
        <f>D1168*G1168</f>
        <v>0</v>
      </c>
      <c r="I1168" s="2288">
        <v>0</v>
      </c>
      <c r="J1168" s="1849">
        <f>D1168*I1168</f>
        <v>0</v>
      </c>
    </row>
    <row r="1169" spans="1:10" s="1884" customFormat="1" ht="14.25">
      <c r="A1169" s="301"/>
      <c r="B1169" s="329" t="s">
        <v>2001</v>
      </c>
      <c r="C1169" s="337" t="s">
        <v>30</v>
      </c>
      <c r="D1169" s="2147"/>
      <c r="E1169" s="1848">
        <v>1</v>
      </c>
      <c r="F1169" s="1849">
        <f>D1169*E1169</f>
        <v>0</v>
      </c>
      <c r="G1169" s="1846">
        <v>0</v>
      </c>
      <c r="H1169" s="1847">
        <f>D1169*G1169</f>
        <v>0</v>
      </c>
      <c r="I1169" s="2288">
        <v>0</v>
      </c>
      <c r="J1169" s="1849">
        <f>D1169*I1169</f>
        <v>0</v>
      </c>
    </row>
    <row r="1170" spans="1:10" s="1884" customFormat="1" ht="14.25">
      <c r="A1170" s="301"/>
      <c r="B1170" s="329" t="s">
        <v>2008</v>
      </c>
      <c r="C1170" s="337" t="s">
        <v>30</v>
      </c>
      <c r="D1170" s="2147"/>
      <c r="E1170" s="1848">
        <v>1</v>
      </c>
      <c r="F1170" s="1849">
        <f>D1170*E1170</f>
        <v>0</v>
      </c>
      <c r="G1170" s="1846">
        <v>0</v>
      </c>
      <c r="H1170" s="1847">
        <f>D1170*G1170</f>
        <v>0</v>
      </c>
      <c r="I1170" s="2288">
        <v>0</v>
      </c>
      <c r="J1170" s="1849">
        <f>D1170*I1170</f>
        <v>0</v>
      </c>
    </row>
    <row r="1171" spans="1:10" s="1884" customFormat="1" ht="14.25">
      <c r="A1171" s="327"/>
      <c r="B1171" s="242"/>
      <c r="C1171" s="328"/>
      <c r="D1171" s="2147"/>
      <c r="E1171" s="1848"/>
      <c r="F1171" s="1849"/>
      <c r="G1171" s="1156"/>
      <c r="H1171" s="2183"/>
      <c r="I1171" s="2219"/>
      <c r="J1171" s="2229"/>
    </row>
    <row r="1172" spans="1:10" s="1884" customFormat="1" ht="57">
      <c r="A1172" s="327" t="s">
        <v>1694</v>
      </c>
      <c r="B1172" s="242" t="s">
        <v>2352</v>
      </c>
      <c r="C1172" s="328"/>
      <c r="D1172" s="2147"/>
      <c r="E1172" s="1848"/>
      <c r="F1172" s="1849"/>
      <c r="G1172" s="1156"/>
      <c r="H1172" s="2183"/>
      <c r="I1172" s="2219"/>
      <c r="J1172" s="2229"/>
    </row>
    <row r="1173" spans="1:10" s="1884" customFormat="1" ht="14.25">
      <c r="A1173" s="301"/>
      <c r="B1173" s="329" t="s">
        <v>1934</v>
      </c>
      <c r="C1173" s="337" t="s">
        <v>30</v>
      </c>
      <c r="D1173" s="2147"/>
      <c r="E1173" s="1848">
        <v>1</v>
      </c>
      <c r="F1173" s="1849">
        <f>D1173*E1173</f>
        <v>0</v>
      </c>
      <c r="G1173" s="1846">
        <v>0</v>
      </c>
      <c r="H1173" s="1847">
        <f>D1173*G1173</f>
        <v>0</v>
      </c>
      <c r="I1173" s="2288">
        <v>0</v>
      </c>
      <c r="J1173" s="1849">
        <f>D1173*I1173</f>
        <v>0</v>
      </c>
    </row>
    <row r="1174" spans="1:10" s="1884" customFormat="1" ht="14.25">
      <c r="A1174" s="301"/>
      <c r="B1174" s="329" t="s">
        <v>2083</v>
      </c>
      <c r="C1174" s="337" t="s">
        <v>30</v>
      </c>
      <c r="D1174" s="2147"/>
      <c r="E1174" s="1848">
        <v>2</v>
      </c>
      <c r="F1174" s="1849">
        <f>D1174*E1174</f>
        <v>0</v>
      </c>
      <c r="G1174" s="1846">
        <v>0</v>
      </c>
      <c r="H1174" s="1847">
        <f>D1174*G1174</f>
        <v>0</v>
      </c>
      <c r="I1174" s="2288">
        <v>0</v>
      </c>
      <c r="J1174" s="1849">
        <f>D1174*I1174</f>
        <v>0</v>
      </c>
    </row>
    <row r="1175" spans="1:10" s="1884" customFormat="1" ht="14.25">
      <c r="A1175" s="327"/>
      <c r="B1175" s="242"/>
      <c r="C1175" s="328"/>
      <c r="D1175" s="2147"/>
      <c r="E1175" s="1848"/>
      <c r="F1175" s="1849"/>
      <c r="G1175" s="1156"/>
      <c r="H1175" s="2183"/>
      <c r="I1175" s="2219"/>
      <c r="J1175" s="2229"/>
    </row>
    <row r="1176" spans="1:10" s="1884" customFormat="1" ht="14.25">
      <c r="A1176" s="327" t="s">
        <v>2125</v>
      </c>
      <c r="B1176" s="339" t="s">
        <v>2206</v>
      </c>
      <c r="C1176" s="328"/>
      <c r="D1176" s="2147"/>
      <c r="E1176" s="1848"/>
      <c r="F1176" s="1849"/>
      <c r="G1176" s="1156"/>
      <c r="H1176" s="2183"/>
      <c r="I1176" s="2219"/>
      <c r="J1176" s="2229"/>
    </row>
    <row r="1177" spans="1:10" s="1884" customFormat="1" ht="99.75">
      <c r="A1177" s="327"/>
      <c r="B1177" s="242" t="s">
        <v>2207</v>
      </c>
      <c r="C1177" s="328"/>
      <c r="D1177" s="2147"/>
      <c r="E1177" s="1848"/>
      <c r="F1177" s="1849"/>
      <c r="G1177" s="1156"/>
      <c r="H1177" s="2183"/>
      <c r="I1177" s="2219"/>
      <c r="J1177" s="2229"/>
    </row>
    <row r="1178" spans="1:10" s="1884" customFormat="1" ht="14.25">
      <c r="A1178" s="327"/>
      <c r="B1178" s="339" t="s">
        <v>2476</v>
      </c>
      <c r="C1178" s="328" t="s">
        <v>30</v>
      </c>
      <c r="D1178" s="2147"/>
      <c r="E1178" s="1848">
        <v>2</v>
      </c>
      <c r="F1178" s="1849">
        <f>D1178*E1178</f>
        <v>0</v>
      </c>
      <c r="G1178" s="1846">
        <v>0</v>
      </c>
      <c r="H1178" s="1847">
        <f>D1178*G1178</f>
        <v>0</v>
      </c>
      <c r="I1178" s="2288">
        <v>0</v>
      </c>
      <c r="J1178" s="1849">
        <f>D1178*I1178</f>
        <v>0</v>
      </c>
    </row>
    <row r="1179" spans="1:10" s="1884" customFormat="1" ht="14.25">
      <c r="A1179" s="327"/>
      <c r="B1179" s="339" t="s">
        <v>2447</v>
      </c>
      <c r="C1179" s="328" t="s">
        <v>30</v>
      </c>
      <c r="D1179" s="2147"/>
      <c r="E1179" s="1848">
        <v>2</v>
      </c>
      <c r="F1179" s="1849">
        <f>D1179*E1179</f>
        <v>0</v>
      </c>
      <c r="G1179" s="1846">
        <v>0</v>
      </c>
      <c r="H1179" s="1847">
        <f>D1179*G1179</f>
        <v>0</v>
      </c>
      <c r="I1179" s="2288">
        <v>0</v>
      </c>
      <c r="J1179" s="1849">
        <f>D1179*I1179</f>
        <v>0</v>
      </c>
    </row>
    <row r="1180" spans="1:10" s="2189" customFormat="1" ht="14.25">
      <c r="A1180" s="327"/>
      <c r="B1180" s="339"/>
      <c r="C1180" s="328"/>
      <c r="D1180" s="2147"/>
      <c r="E1180" s="1848"/>
      <c r="F1180" s="1849"/>
      <c r="G1180" s="1156"/>
      <c r="H1180" s="2183"/>
      <c r="I1180" s="2219"/>
      <c r="J1180" s="2229"/>
    </row>
    <row r="1181" spans="1:10" s="1884" customFormat="1" ht="71.25">
      <c r="A1181" s="327" t="s">
        <v>2126</v>
      </c>
      <c r="B1181" s="242" t="s">
        <v>2357</v>
      </c>
      <c r="C1181" s="328"/>
      <c r="D1181" s="2147"/>
      <c r="E1181" s="1848"/>
      <c r="F1181" s="1849"/>
      <c r="G1181" s="1156"/>
      <c r="H1181" s="2183"/>
      <c r="I1181" s="2219"/>
      <c r="J1181" s="2229"/>
    </row>
    <row r="1182" spans="1:10" s="1884" customFormat="1" ht="14.25">
      <c r="A1182" s="327"/>
      <c r="B1182" s="339" t="s">
        <v>1517</v>
      </c>
      <c r="C1182" s="328" t="s">
        <v>30</v>
      </c>
      <c r="D1182" s="2147"/>
      <c r="E1182" s="1848">
        <v>6</v>
      </c>
      <c r="F1182" s="1849">
        <f>D1182*E1182</f>
        <v>0</v>
      </c>
      <c r="G1182" s="1846">
        <v>0</v>
      </c>
      <c r="H1182" s="1847">
        <f>D1182*G1182</f>
        <v>0</v>
      </c>
      <c r="I1182" s="2288">
        <v>0</v>
      </c>
      <c r="J1182" s="1849">
        <f>D1182*I1182</f>
        <v>0</v>
      </c>
    </row>
    <row r="1183" spans="1:10" s="1884" customFormat="1" ht="14.25">
      <c r="A1183" s="327"/>
      <c r="B1183" s="339" t="s">
        <v>1518</v>
      </c>
      <c r="C1183" s="328" t="s">
        <v>30</v>
      </c>
      <c r="D1183" s="2147"/>
      <c r="E1183" s="1848">
        <v>2</v>
      </c>
      <c r="F1183" s="1849">
        <f>D1183*E1183</f>
        <v>0</v>
      </c>
      <c r="G1183" s="1846">
        <v>0</v>
      </c>
      <c r="H1183" s="1847">
        <f>D1183*G1183</f>
        <v>0</v>
      </c>
      <c r="I1183" s="2288">
        <v>0</v>
      </c>
      <c r="J1183" s="1849">
        <f>D1183*I1183</f>
        <v>0</v>
      </c>
    </row>
    <row r="1184" spans="1:10" s="1884" customFormat="1" ht="14.25">
      <c r="A1184" s="327"/>
      <c r="B1184" s="339"/>
      <c r="C1184" s="328"/>
      <c r="D1184" s="2147"/>
      <c r="E1184" s="1848"/>
      <c r="F1184" s="1849"/>
      <c r="G1184" s="1156"/>
      <c r="H1184" s="2183"/>
      <c r="I1184" s="2219"/>
      <c r="J1184" s="2229"/>
    </row>
    <row r="1185" spans="1:10" s="1884" customFormat="1" ht="57">
      <c r="A1185" s="327" t="s">
        <v>2127</v>
      </c>
      <c r="B1185" s="242" t="s">
        <v>2358</v>
      </c>
      <c r="C1185" s="242"/>
      <c r="D1185" s="2147"/>
      <c r="E1185" s="1848"/>
      <c r="F1185" s="1849"/>
      <c r="G1185" s="1156"/>
      <c r="H1185" s="2183"/>
      <c r="I1185" s="2219"/>
      <c r="J1185" s="2229"/>
    </row>
    <row r="1186" spans="1:10" s="1884" customFormat="1" ht="14.25">
      <c r="A1186" s="327"/>
      <c r="B1186" s="339" t="s">
        <v>1517</v>
      </c>
      <c r="C1186" s="328" t="s">
        <v>30</v>
      </c>
      <c r="D1186" s="2147"/>
      <c r="E1186" s="1848">
        <v>4</v>
      </c>
      <c r="F1186" s="1849">
        <f>D1186*E1186</f>
        <v>0</v>
      </c>
      <c r="G1186" s="1846">
        <v>0</v>
      </c>
      <c r="H1186" s="1847">
        <f>D1186*G1186</f>
        <v>0</v>
      </c>
      <c r="I1186" s="2288">
        <v>0</v>
      </c>
      <c r="J1186" s="1849">
        <f>D1186*I1186</f>
        <v>0</v>
      </c>
    </row>
    <row r="1187" spans="1:10" s="1884" customFormat="1" ht="14.25">
      <c r="A1187" s="327"/>
      <c r="B1187" s="339" t="s">
        <v>1518</v>
      </c>
      <c r="C1187" s="328" t="s">
        <v>30</v>
      </c>
      <c r="D1187" s="2147"/>
      <c r="E1187" s="1848">
        <v>4</v>
      </c>
      <c r="F1187" s="1849">
        <f>D1187*E1187</f>
        <v>0</v>
      </c>
      <c r="G1187" s="1846">
        <v>0</v>
      </c>
      <c r="H1187" s="1847">
        <f>D1187*G1187</f>
        <v>0</v>
      </c>
      <c r="I1187" s="2288">
        <v>0</v>
      </c>
      <c r="J1187" s="1849">
        <f>D1187*I1187</f>
        <v>0</v>
      </c>
    </row>
    <row r="1188" spans="1:10" s="1884" customFormat="1" ht="14.25">
      <c r="A1188" s="327"/>
      <c r="B1188" s="339"/>
      <c r="C1188" s="328"/>
      <c r="D1188" s="2147"/>
      <c r="E1188" s="1848"/>
      <c r="F1188" s="1849"/>
      <c r="G1188" s="1156"/>
      <c r="H1188" s="2183"/>
      <c r="I1188" s="2219"/>
      <c r="J1188" s="2229"/>
    </row>
    <row r="1189" spans="1:10" s="1884" customFormat="1" ht="25.5">
      <c r="A1189" s="1875" t="s">
        <v>2128</v>
      </c>
      <c r="B1189" s="1919" t="s">
        <v>1825</v>
      </c>
      <c r="C1189" s="1846"/>
      <c r="D1189" s="2147"/>
      <c r="E1189" s="1848"/>
      <c r="F1189" s="1849"/>
      <c r="I1189" s="1882"/>
      <c r="J1189" s="1882"/>
    </row>
    <row r="1190" spans="1:10" s="1884" customFormat="1" ht="14.25">
      <c r="A1190" s="1875"/>
      <c r="B1190" s="1919" t="s">
        <v>1712</v>
      </c>
      <c r="C1190" s="1846"/>
      <c r="D1190" s="2147"/>
      <c r="E1190" s="1848"/>
      <c r="F1190" s="1849"/>
      <c r="I1190" s="1882"/>
      <c r="J1190" s="1882"/>
    </row>
    <row r="1191" spans="1:10" s="1884" customFormat="1" ht="78">
      <c r="A1191" s="1875" t="s">
        <v>1180</v>
      </c>
      <c r="B1191" s="1919" t="s">
        <v>2359</v>
      </c>
      <c r="C1191" s="1846"/>
      <c r="D1191" s="2147"/>
      <c r="E1191" s="1848"/>
      <c r="F1191" s="1849"/>
      <c r="I1191" s="1882"/>
      <c r="J1191" s="1882"/>
    </row>
    <row r="1192" spans="1:10" s="1884" customFormat="1" ht="14.25">
      <c r="A1192" s="1875"/>
      <c r="B1192" s="1919" t="s">
        <v>1518</v>
      </c>
      <c r="C1192" s="1846" t="s">
        <v>1295</v>
      </c>
      <c r="D1192" s="2147"/>
      <c r="E1192" s="1848">
        <v>12</v>
      </c>
      <c r="F1192" s="1849">
        <f>D1192*E1192</f>
        <v>0</v>
      </c>
      <c r="G1192" s="1846">
        <v>0</v>
      </c>
      <c r="H1192" s="1847">
        <f>D1192*G1192</f>
        <v>0</v>
      </c>
      <c r="I1192" s="2288">
        <v>0</v>
      </c>
      <c r="J1192" s="1849">
        <f>D1192*I1192</f>
        <v>0</v>
      </c>
    </row>
    <row r="1193" spans="1:10" s="1884" customFormat="1" ht="14.25">
      <c r="A1193" s="1875"/>
      <c r="B1193" s="1919" t="s">
        <v>1521</v>
      </c>
      <c r="C1193" s="1846" t="s">
        <v>1295</v>
      </c>
      <c r="D1193" s="2147"/>
      <c r="E1193" s="1848">
        <v>26</v>
      </c>
      <c r="F1193" s="1849">
        <f>D1193*E1193</f>
        <v>0</v>
      </c>
      <c r="G1193" s="1846">
        <v>0</v>
      </c>
      <c r="H1193" s="1847">
        <f>D1193*G1193</f>
        <v>0</v>
      </c>
      <c r="I1193" s="2288">
        <v>0</v>
      </c>
      <c r="J1193" s="1849">
        <f>D1193*I1193</f>
        <v>0</v>
      </c>
    </row>
    <row r="1194" spans="1:10" s="1884" customFormat="1" ht="14.25">
      <c r="A1194" s="1875"/>
      <c r="B1194" s="1919" t="s">
        <v>1350</v>
      </c>
      <c r="C1194" s="1846" t="s">
        <v>1295</v>
      </c>
      <c r="D1194" s="2147"/>
      <c r="E1194" s="1848">
        <v>28</v>
      </c>
      <c r="F1194" s="1849">
        <f>D1194*E1194</f>
        <v>0</v>
      </c>
      <c r="G1194" s="1846">
        <v>0</v>
      </c>
      <c r="H1194" s="1847">
        <f>D1194*G1194</f>
        <v>0</v>
      </c>
      <c r="I1194" s="2288">
        <v>0</v>
      </c>
      <c r="J1194" s="1849">
        <f>D1194*I1194</f>
        <v>0</v>
      </c>
    </row>
    <row r="1195" spans="1:10" s="1884" customFormat="1" ht="14.25">
      <c r="A1195" s="1875"/>
      <c r="B1195" s="1919" t="s">
        <v>1351</v>
      </c>
      <c r="C1195" s="1846" t="s">
        <v>1295</v>
      </c>
      <c r="D1195" s="2147"/>
      <c r="E1195" s="1848">
        <v>40</v>
      </c>
      <c r="F1195" s="1849">
        <f>D1195*E1195</f>
        <v>0</v>
      </c>
      <c r="G1195" s="1846">
        <v>0</v>
      </c>
      <c r="H1195" s="1847">
        <f>D1195*G1195</f>
        <v>0</v>
      </c>
      <c r="I1195" s="2288">
        <v>0</v>
      </c>
      <c r="J1195" s="1849">
        <f>D1195*I1195</f>
        <v>0</v>
      </c>
    </row>
    <row r="1196" spans="1:10" s="1884" customFormat="1" ht="14.25">
      <c r="A1196" s="1875"/>
      <c r="B1196" s="1919" t="s">
        <v>1652</v>
      </c>
      <c r="C1196" s="1846" t="s">
        <v>1295</v>
      </c>
      <c r="D1196" s="2147"/>
      <c r="E1196" s="1848">
        <v>168</v>
      </c>
      <c r="F1196" s="1849">
        <f>D1196*E1196</f>
        <v>0</v>
      </c>
      <c r="G1196" s="1846">
        <v>0</v>
      </c>
      <c r="H1196" s="1847">
        <f>D1196*G1196</f>
        <v>0</v>
      </c>
      <c r="I1196" s="2288">
        <v>0</v>
      </c>
      <c r="J1196" s="1849">
        <f>D1196*I1196</f>
        <v>0</v>
      </c>
    </row>
    <row r="1197" spans="1:10" s="1884" customFormat="1" ht="14.25">
      <c r="A1197" s="1875"/>
      <c r="B1197" s="1919"/>
      <c r="C1197" s="1846"/>
      <c r="D1197" s="2147"/>
      <c r="E1197" s="1848"/>
      <c r="F1197" s="1849"/>
      <c r="G1197" s="1846"/>
      <c r="H1197" s="1847"/>
      <c r="I1197" s="1882"/>
      <c r="J1197" s="1882"/>
    </row>
    <row r="1198" spans="1:10" s="2440" customFormat="1" ht="14.25">
      <c r="A1198" s="1830" t="s">
        <v>2129</v>
      </c>
      <c r="B1198" s="1831" t="s">
        <v>1538</v>
      </c>
      <c r="C1198" s="1842"/>
      <c r="D1198" s="2147"/>
      <c r="E1198" s="1848"/>
      <c r="F1198" s="1849"/>
      <c r="G1198" s="1846"/>
      <c r="H1198" s="1847"/>
      <c r="I1198" s="1888"/>
      <c r="J1198" s="1887"/>
    </row>
    <row r="1199" spans="1:10" s="1836" customFormat="1" ht="51">
      <c r="A1199" s="1830"/>
      <c r="B1199" s="1831" t="s">
        <v>1827</v>
      </c>
      <c r="C1199" s="1842" t="s">
        <v>1313</v>
      </c>
      <c r="D1199" s="2147"/>
      <c r="E1199" s="1848">
        <v>1</v>
      </c>
      <c r="F1199" s="1849">
        <f>SUM(F1192:F1196)*45%</f>
        <v>0</v>
      </c>
      <c r="G1199" s="1846">
        <v>0</v>
      </c>
      <c r="H1199" s="1847">
        <f>D1199*G1199</f>
        <v>0</v>
      </c>
      <c r="I1199" s="2442">
        <v>0</v>
      </c>
      <c r="J1199" s="1849">
        <f>SUM(J1192:J1196)*45%</f>
        <v>0</v>
      </c>
    </row>
    <row r="1200" spans="1:10" s="2440" customFormat="1" ht="14.25">
      <c r="A1200" s="2330"/>
      <c r="B1200" s="2328"/>
      <c r="C1200" s="1842"/>
      <c r="D1200" s="2147"/>
      <c r="E1200" s="1848"/>
      <c r="F1200" s="1849"/>
      <c r="G1200" s="1846"/>
      <c r="H1200" s="1847"/>
      <c r="I1200" s="1888"/>
      <c r="J1200" s="1887"/>
    </row>
    <row r="1201" spans="1:10" s="2440" customFormat="1" ht="38.25">
      <c r="A1201" s="327" t="s">
        <v>2130</v>
      </c>
      <c r="B1201" s="315" t="s">
        <v>2314</v>
      </c>
      <c r="C1201" s="328"/>
      <c r="D1201" s="2147"/>
      <c r="E1201" s="1848"/>
      <c r="F1201" s="1849"/>
      <c r="G1201" s="1846"/>
      <c r="H1201" s="1847"/>
      <c r="I1201" s="1888"/>
      <c r="J1201" s="1887"/>
    </row>
    <row r="1202" spans="1:10" s="2440" customFormat="1" ht="38.25">
      <c r="A1202" s="327"/>
      <c r="B1202" s="315" t="s">
        <v>1725</v>
      </c>
      <c r="C1202" s="328"/>
      <c r="D1202" s="2147"/>
      <c r="E1202" s="1848"/>
      <c r="F1202" s="1849"/>
      <c r="G1202" s="1846"/>
      <c r="H1202" s="1847"/>
      <c r="I1202" s="1888"/>
      <c r="J1202" s="1887"/>
    </row>
    <row r="1203" spans="1:10" s="2440" customFormat="1" ht="14.25">
      <c r="A1203" s="327"/>
      <c r="B1203" s="1919" t="s">
        <v>1518</v>
      </c>
      <c r="C1203" s="328" t="s">
        <v>30</v>
      </c>
      <c r="D1203" s="2147"/>
      <c r="E1203" s="1848">
        <f>E1192/3</f>
        <v>4</v>
      </c>
      <c r="F1203" s="1849">
        <f>D1203*E1203</f>
        <v>0</v>
      </c>
      <c r="G1203" s="1846">
        <f>G1192/3</f>
        <v>0</v>
      </c>
      <c r="H1203" s="1847">
        <f>D1203*G1203</f>
        <v>0</v>
      </c>
      <c r="I1203" s="1888">
        <f>I1192/3</f>
        <v>0</v>
      </c>
      <c r="J1203" s="1849">
        <f>SUM(J1196:J1200)*45%</f>
        <v>0</v>
      </c>
    </row>
    <row r="1204" spans="1:10" s="2440" customFormat="1" ht="14.25">
      <c r="A1204" s="327"/>
      <c r="B1204" s="1919" t="s">
        <v>1521</v>
      </c>
      <c r="C1204" s="328" t="s">
        <v>30</v>
      </c>
      <c r="D1204" s="2147"/>
      <c r="E1204" s="1848">
        <f>E1193/3</f>
        <v>8.6666666666666661</v>
      </c>
      <c r="F1204" s="1849">
        <f>D1204*E1204</f>
        <v>0</v>
      </c>
      <c r="G1204" s="1846">
        <f>G1193/3</f>
        <v>0</v>
      </c>
      <c r="H1204" s="1847">
        <f>D1204*G1204</f>
        <v>0</v>
      </c>
      <c r="I1204" s="1888">
        <f>I1193/3</f>
        <v>0</v>
      </c>
      <c r="J1204" s="1849">
        <f>SUM(J1197:J1201)*45%</f>
        <v>0</v>
      </c>
    </row>
    <row r="1205" spans="1:10" s="2440" customFormat="1" ht="14.25">
      <c r="A1205" s="327"/>
      <c r="B1205" s="1919" t="s">
        <v>1350</v>
      </c>
      <c r="C1205" s="328" t="s">
        <v>30</v>
      </c>
      <c r="D1205" s="2147"/>
      <c r="E1205" s="1848">
        <f>E1194/3</f>
        <v>9.3333333333333339</v>
      </c>
      <c r="F1205" s="1849">
        <f>D1205*E1205</f>
        <v>0</v>
      </c>
      <c r="G1205" s="1846">
        <f>G1194/3</f>
        <v>0</v>
      </c>
      <c r="H1205" s="1847">
        <f>D1205*G1205</f>
        <v>0</v>
      </c>
      <c r="I1205" s="1888">
        <f>I1194/3</f>
        <v>0</v>
      </c>
      <c r="J1205" s="1849">
        <f>SUM(J1198:J1202)*45%</f>
        <v>0</v>
      </c>
    </row>
    <row r="1206" spans="1:10" s="2440" customFormat="1" ht="14.25">
      <c r="A1206" s="327"/>
      <c r="B1206" s="1919" t="s">
        <v>1351</v>
      </c>
      <c r="C1206" s="328" t="s">
        <v>30</v>
      </c>
      <c r="D1206" s="2147"/>
      <c r="E1206" s="1848">
        <f>E1195/3</f>
        <v>13.333333333333334</v>
      </c>
      <c r="F1206" s="1849">
        <f>D1206*E1206</f>
        <v>0</v>
      </c>
      <c r="G1206" s="1846">
        <f>G1195/3</f>
        <v>0</v>
      </c>
      <c r="H1206" s="1847">
        <f>D1206*G1206</f>
        <v>0</v>
      </c>
      <c r="I1206" s="1888">
        <f>I1195/3</f>
        <v>0</v>
      </c>
      <c r="J1206" s="1849">
        <f>SUM(J1199:J1203)*45%</f>
        <v>0</v>
      </c>
    </row>
    <row r="1207" spans="1:10" s="2440" customFormat="1" ht="14.25">
      <c r="A1207" s="327"/>
      <c r="B1207" s="1919" t="s">
        <v>1652</v>
      </c>
      <c r="C1207" s="328" t="s">
        <v>30</v>
      </c>
      <c r="D1207" s="2147"/>
      <c r="E1207" s="1848">
        <f>E1196/3</f>
        <v>56</v>
      </c>
      <c r="F1207" s="1849">
        <f>D1207*E1207</f>
        <v>0</v>
      </c>
      <c r="G1207" s="1846">
        <f>G1196/3</f>
        <v>0</v>
      </c>
      <c r="H1207" s="1847">
        <f>D1207*G1207</f>
        <v>0</v>
      </c>
      <c r="I1207" s="1888">
        <f>I1196/3</f>
        <v>0</v>
      </c>
      <c r="J1207" s="1849">
        <f>SUM(J1200:J1204)*45%</f>
        <v>0</v>
      </c>
    </row>
    <row r="1208" spans="1:10" s="2440" customFormat="1" ht="14.25">
      <c r="A1208" s="2330"/>
      <c r="B1208" s="2328"/>
      <c r="C1208" s="1842"/>
      <c r="D1208" s="2147"/>
      <c r="E1208" s="1848"/>
      <c r="F1208" s="1849"/>
      <c r="G1208" s="1846"/>
      <c r="H1208" s="1847"/>
      <c r="I1208" s="1888"/>
      <c r="J1208" s="1887"/>
    </row>
    <row r="1209" spans="1:10" s="1884" customFormat="1" ht="71.25">
      <c r="A1209" s="327" t="s">
        <v>2131</v>
      </c>
      <c r="B1209" s="242" t="s">
        <v>2216</v>
      </c>
      <c r="C1209" s="328" t="s">
        <v>30</v>
      </c>
      <c r="D1209" s="2147"/>
      <c r="E1209" s="1848">
        <v>6</v>
      </c>
      <c r="F1209" s="1849">
        <f>D1209*E1209</f>
        <v>0</v>
      </c>
      <c r="G1209" s="1846">
        <v>0</v>
      </c>
      <c r="H1209" s="1847">
        <f>D1209*G1209</f>
        <v>0</v>
      </c>
      <c r="I1209" s="2288">
        <v>0</v>
      </c>
      <c r="J1209" s="1849">
        <f>D1209*I1209</f>
        <v>0</v>
      </c>
    </row>
    <row r="1210" spans="1:10" s="1884" customFormat="1" ht="14.25">
      <c r="A1210" s="327"/>
      <c r="B1210" s="242"/>
      <c r="C1210" s="328"/>
      <c r="D1210" s="2147"/>
      <c r="E1210" s="1848"/>
      <c r="F1210" s="1849"/>
      <c r="G1210" s="1156"/>
      <c r="H1210" s="2183"/>
      <c r="I1210" s="2219"/>
      <c r="J1210" s="2229"/>
    </row>
    <row r="1211" spans="1:10" s="1884" customFormat="1" ht="57">
      <c r="A1211" s="327" t="s">
        <v>2133</v>
      </c>
      <c r="B1211" s="336" t="s">
        <v>1958</v>
      </c>
      <c r="C1211" s="328" t="s">
        <v>30</v>
      </c>
      <c r="D1211" s="2147"/>
      <c r="E1211" s="1848">
        <v>8</v>
      </c>
      <c r="F1211" s="1849">
        <f>D1211*E1211</f>
        <v>0</v>
      </c>
      <c r="G1211" s="1846">
        <v>0</v>
      </c>
      <c r="H1211" s="1847">
        <f>D1211*G1211</f>
        <v>0</v>
      </c>
      <c r="I1211" s="2288">
        <v>0</v>
      </c>
      <c r="J1211" s="1849">
        <f>D1211*I1211</f>
        <v>0</v>
      </c>
    </row>
    <row r="1212" spans="1:10" s="1884" customFormat="1" ht="14.25">
      <c r="A1212" s="327"/>
      <c r="B1212" s="339"/>
      <c r="C1212" s="328"/>
      <c r="D1212" s="2147"/>
      <c r="E1212" s="1848"/>
      <c r="F1212" s="1849"/>
      <c r="G1212" s="1156"/>
      <c r="H1212" s="2183"/>
      <c r="I1212" s="2219"/>
      <c r="J1212" s="2229"/>
    </row>
    <row r="1213" spans="1:10" s="1884" customFormat="1" ht="14.25">
      <c r="A1213" s="327" t="s">
        <v>2138</v>
      </c>
      <c r="B1213" s="242" t="s">
        <v>2264</v>
      </c>
      <c r="C1213" s="328"/>
      <c r="D1213" s="2147"/>
      <c r="E1213" s="1848"/>
      <c r="F1213" s="1849"/>
      <c r="G1213" s="1156"/>
      <c r="H1213" s="2183"/>
      <c r="I1213" s="2219"/>
      <c r="J1213" s="2229"/>
    </row>
    <row r="1214" spans="1:10" s="1884" customFormat="1" ht="14.25">
      <c r="A1214" s="327"/>
      <c r="B1214" s="242" t="s">
        <v>1961</v>
      </c>
      <c r="C1214" s="328"/>
      <c r="D1214" s="2147"/>
      <c r="E1214" s="1848"/>
      <c r="F1214" s="1849"/>
      <c r="G1214" s="1156"/>
      <c r="H1214" s="2183"/>
      <c r="I1214" s="2219"/>
      <c r="J1214" s="2229"/>
    </row>
    <row r="1215" spans="1:10" s="1884" customFormat="1" ht="15">
      <c r="A1215" s="327"/>
      <c r="B1215" s="242" t="s">
        <v>2373</v>
      </c>
      <c r="C1215" s="328" t="s">
        <v>30</v>
      </c>
      <c r="D1215" s="2147"/>
      <c r="E1215" s="1848">
        <v>6</v>
      </c>
      <c r="F1215" s="1849">
        <f>D1215*E1215</f>
        <v>0</v>
      </c>
      <c r="G1215" s="1846">
        <v>0</v>
      </c>
      <c r="H1215" s="1847">
        <f>D1215*G1215</f>
        <v>0</v>
      </c>
      <c r="I1215" s="2288">
        <v>0</v>
      </c>
      <c r="J1215" s="1849">
        <f>D1215*I1215</f>
        <v>0</v>
      </c>
    </row>
    <row r="1216" spans="1:10" s="1884" customFormat="1" ht="14.25">
      <c r="A1216" s="327"/>
      <c r="B1216" s="242"/>
      <c r="C1216" s="328"/>
      <c r="D1216" s="2147"/>
      <c r="E1216" s="1848"/>
      <c r="F1216" s="1849"/>
      <c r="G1216" s="1156"/>
      <c r="H1216" s="2183"/>
      <c r="I1216" s="2219"/>
      <c r="J1216" s="2229"/>
    </row>
    <row r="1217" spans="1:10" s="1884" customFormat="1" ht="14.25">
      <c r="A1217" s="327" t="s">
        <v>2139</v>
      </c>
      <c r="B1217" s="242" t="s">
        <v>2374</v>
      </c>
      <c r="C1217" s="328"/>
      <c r="D1217" s="2147"/>
      <c r="E1217" s="1848"/>
      <c r="F1217" s="1849"/>
      <c r="G1217" s="1156"/>
      <c r="H1217" s="2183"/>
      <c r="I1217" s="2219"/>
      <c r="J1217" s="2229"/>
    </row>
    <row r="1218" spans="1:10" s="1884" customFormat="1" ht="14.25">
      <c r="A1218" s="327" t="s">
        <v>245</v>
      </c>
      <c r="B1218" s="242" t="s">
        <v>1961</v>
      </c>
      <c r="C1218" s="328"/>
      <c r="D1218" s="2147"/>
      <c r="E1218" s="1848"/>
      <c r="F1218" s="1849"/>
      <c r="G1218" s="1156"/>
      <c r="H1218" s="2183"/>
      <c r="I1218" s="2219"/>
      <c r="J1218" s="2229"/>
    </row>
    <row r="1219" spans="1:10" s="1884" customFormat="1" ht="14.25">
      <c r="A1219" s="327" t="s">
        <v>245</v>
      </c>
      <c r="B1219" s="242" t="s">
        <v>1962</v>
      </c>
      <c r="C1219" s="328"/>
      <c r="D1219" s="2147"/>
      <c r="E1219" s="1848"/>
      <c r="F1219" s="1849"/>
      <c r="G1219" s="1156"/>
      <c r="H1219" s="2183"/>
      <c r="I1219" s="2219"/>
      <c r="J1219" s="2229"/>
    </row>
    <row r="1220" spans="1:10" s="1884" customFormat="1" ht="15">
      <c r="A1220" s="327" t="s">
        <v>245</v>
      </c>
      <c r="B1220" s="242" t="s">
        <v>2373</v>
      </c>
      <c r="C1220" s="328" t="s">
        <v>30</v>
      </c>
      <c r="D1220" s="2147"/>
      <c r="E1220" s="1848">
        <v>2</v>
      </c>
      <c r="F1220" s="1849">
        <f>D1220*E1220</f>
        <v>0</v>
      </c>
      <c r="G1220" s="1846">
        <v>0</v>
      </c>
      <c r="H1220" s="1847">
        <f>D1220*G1220</f>
        <v>0</v>
      </c>
      <c r="I1220" s="2288">
        <v>0</v>
      </c>
      <c r="J1220" s="1849">
        <f>D1220*I1220</f>
        <v>0</v>
      </c>
    </row>
    <row r="1221" spans="1:10" s="1884" customFormat="1" ht="14.25">
      <c r="A1221" s="327"/>
      <c r="B1221" s="242"/>
      <c r="C1221" s="433"/>
      <c r="D1221" s="2147"/>
      <c r="E1221" s="1848"/>
      <c r="F1221" s="1849"/>
      <c r="G1221" s="1156"/>
      <c r="H1221" s="2183"/>
      <c r="I1221" s="2219"/>
      <c r="J1221" s="2229"/>
    </row>
    <row r="1222" spans="1:10" s="1884" customFormat="1" ht="28.5">
      <c r="A1222" s="338" t="s">
        <v>2140</v>
      </c>
      <c r="B1222" s="242" t="s">
        <v>2267</v>
      </c>
      <c r="C1222" s="328"/>
      <c r="D1222" s="2147"/>
      <c r="E1222" s="1848"/>
      <c r="F1222" s="1849"/>
      <c r="G1222" s="1156"/>
      <c r="H1222" s="2183"/>
      <c r="I1222" s="2219"/>
      <c r="J1222" s="2229"/>
    </row>
    <row r="1223" spans="1:10" s="1884" customFormat="1" ht="14.25">
      <c r="A1223" s="327"/>
      <c r="B1223" s="242" t="s">
        <v>1965</v>
      </c>
      <c r="C1223" s="328" t="s">
        <v>30</v>
      </c>
      <c r="D1223" s="2147"/>
      <c r="E1223" s="1848">
        <v>5</v>
      </c>
      <c r="F1223" s="1849">
        <f>D1223*E1223</f>
        <v>0</v>
      </c>
      <c r="G1223" s="1846">
        <v>0</v>
      </c>
      <c r="H1223" s="1847">
        <f>D1223*G1223</f>
        <v>0</v>
      </c>
      <c r="I1223" s="2288">
        <v>0</v>
      </c>
      <c r="J1223" s="1849">
        <f>D1223*I1223</f>
        <v>0</v>
      </c>
    </row>
    <row r="1224" spans="1:10" s="1884" customFormat="1" ht="14.25">
      <c r="A1224" s="327"/>
      <c r="B1224" s="339"/>
      <c r="C1224" s="328"/>
      <c r="D1224" s="2147"/>
      <c r="E1224" s="1848"/>
      <c r="F1224" s="1849"/>
      <c r="G1224" s="1156"/>
      <c r="H1224" s="2183"/>
      <c r="I1224" s="2219"/>
      <c r="J1224" s="2229"/>
    </row>
    <row r="1225" spans="1:10" s="1884" customFormat="1" ht="42.75">
      <c r="A1225" s="338" t="s">
        <v>2141</v>
      </c>
      <c r="B1225" s="242" t="s">
        <v>2375</v>
      </c>
      <c r="C1225" s="328" t="s">
        <v>26</v>
      </c>
      <c r="D1225" s="2147"/>
      <c r="E1225" s="1848">
        <v>163</v>
      </c>
      <c r="F1225" s="1849">
        <f>D1225*E1225</f>
        <v>0</v>
      </c>
      <c r="G1225" s="1846">
        <v>0</v>
      </c>
      <c r="H1225" s="1847">
        <f>D1225*G1225</f>
        <v>0</v>
      </c>
      <c r="I1225" s="2288">
        <v>0</v>
      </c>
      <c r="J1225" s="1849">
        <f>D1225*I1225</f>
        <v>0</v>
      </c>
    </row>
    <row r="1226" spans="1:10" s="1884" customFormat="1" ht="14.25">
      <c r="A1226" s="327"/>
      <c r="B1226" s="339"/>
      <c r="C1226" s="328"/>
      <c r="D1226" s="2147"/>
      <c r="E1226" s="1848"/>
      <c r="F1226" s="1849"/>
      <c r="G1226" s="1156"/>
      <c r="H1226" s="2183"/>
      <c r="I1226" s="2219"/>
      <c r="J1226" s="2229"/>
    </row>
    <row r="1227" spans="1:10" s="1884" customFormat="1" ht="28.5">
      <c r="A1227" s="233" t="s">
        <v>2142</v>
      </c>
      <c r="B1227" s="242" t="s">
        <v>2376</v>
      </c>
      <c r="C1227" s="328" t="s">
        <v>2377</v>
      </c>
      <c r="D1227" s="2147"/>
      <c r="E1227" s="1848">
        <f>SUM(E1192:E1196)</f>
        <v>274</v>
      </c>
      <c r="F1227" s="1849">
        <f>D1227*E1227</f>
        <v>0</v>
      </c>
      <c r="G1227" s="1846">
        <v>0</v>
      </c>
      <c r="H1227" s="1847">
        <f>D1227*G1227</f>
        <v>0</v>
      </c>
      <c r="I1227" s="2288">
        <v>0</v>
      </c>
      <c r="J1227" s="1849">
        <f>D1227*I1227</f>
        <v>0</v>
      </c>
    </row>
    <row r="1228" spans="1:10" s="1884" customFormat="1" ht="14.25">
      <c r="A1228" s="327"/>
      <c r="B1228" s="339"/>
      <c r="C1228" s="328"/>
      <c r="D1228" s="2147"/>
      <c r="E1228" s="1848"/>
      <c r="F1228" s="1849"/>
      <c r="G1228" s="1156"/>
      <c r="H1228" s="2183"/>
      <c r="I1228" s="2219"/>
      <c r="J1228" s="2229"/>
    </row>
    <row r="1229" spans="1:10" s="1884" customFormat="1" ht="28.5">
      <c r="A1229" s="327" t="s">
        <v>2143</v>
      </c>
      <c r="B1229" s="434" t="s">
        <v>2381</v>
      </c>
      <c r="C1229" s="403" t="s">
        <v>30</v>
      </c>
      <c r="D1229" s="2147"/>
      <c r="E1229" s="1848">
        <v>8</v>
      </c>
      <c r="F1229" s="1849">
        <f>D1229*E1229</f>
        <v>0</v>
      </c>
      <c r="G1229" s="1846">
        <v>0</v>
      </c>
      <c r="H1229" s="1847">
        <f>D1229*G1229</f>
        <v>0</v>
      </c>
      <c r="I1229" s="2288">
        <v>0</v>
      </c>
      <c r="J1229" s="1849">
        <f>D1229*I1229</f>
        <v>0</v>
      </c>
    </row>
    <row r="1230" spans="1:10" s="1884" customFormat="1" ht="14.25">
      <c r="A1230" s="327"/>
      <c r="B1230" s="242"/>
      <c r="C1230" s="328"/>
      <c r="D1230" s="398"/>
      <c r="E1230" s="2288"/>
      <c r="F1230" s="1849"/>
      <c r="G1230" s="1156"/>
      <c r="H1230" s="2183"/>
      <c r="I1230" s="2219"/>
      <c r="J1230" s="2229"/>
    </row>
    <row r="1231" spans="1:10" s="1884" customFormat="1" ht="14.25">
      <c r="A1231" s="1812" t="s">
        <v>2144</v>
      </c>
      <c r="B1231" s="1820" t="s">
        <v>1748</v>
      </c>
      <c r="D1231" s="2175"/>
      <c r="E1231" s="1882"/>
      <c r="F1231" s="1882"/>
      <c r="I1231" s="1882"/>
      <c r="J1231" s="1882"/>
    </row>
    <row r="1232" spans="1:10" s="1884" customFormat="1" ht="28.5">
      <c r="A1232" s="1812"/>
      <c r="B1232" s="1820" t="s">
        <v>1749</v>
      </c>
      <c r="C1232" s="1846" t="s">
        <v>32</v>
      </c>
      <c r="D1232" s="2147"/>
      <c r="E1232" s="1848">
        <v>10</v>
      </c>
      <c r="F1232" s="1849">
        <f>D1232*E1232</f>
        <v>0</v>
      </c>
      <c r="G1232" s="1850">
        <v>0</v>
      </c>
      <c r="H1232" s="1847">
        <f>D1232*G1232</f>
        <v>0</v>
      </c>
      <c r="I1232" s="1848">
        <v>0</v>
      </c>
      <c r="J1232" s="1849">
        <f>D1232*I1232</f>
        <v>0</v>
      </c>
    </row>
    <row r="1233" spans="1:10" s="1884" customFormat="1" ht="14.25">
      <c r="A1233" s="2271"/>
      <c r="B1233" s="1077"/>
      <c r="C1233" s="1846"/>
      <c r="D1233" s="2175"/>
      <c r="E1233" s="1882"/>
      <c r="F1233" s="1882"/>
      <c r="I1233" s="1882"/>
      <c r="J1233" s="1882"/>
    </row>
    <row r="1234" spans="1:10" s="1884" customFormat="1" ht="63.75">
      <c r="A1234" s="1875" t="s">
        <v>2145</v>
      </c>
      <c r="B1234" s="1919" t="s">
        <v>1953</v>
      </c>
      <c r="C1234" s="1846"/>
      <c r="D1234" s="2147"/>
      <c r="E1234" s="1848"/>
      <c r="F1234" s="1849"/>
      <c r="I1234" s="1882"/>
      <c r="J1234" s="1882"/>
    </row>
    <row r="1235" spans="1:10" s="1884" customFormat="1" ht="15">
      <c r="A1235" s="2452"/>
      <c r="B1235" s="2328" t="s">
        <v>1954</v>
      </c>
      <c r="C1235" s="1846" t="s">
        <v>30</v>
      </c>
      <c r="D1235" s="2147"/>
      <c r="E1235" s="1848">
        <v>8</v>
      </c>
      <c r="F1235" s="1849">
        <f>D1235*E1235</f>
        <v>0</v>
      </c>
      <c r="G1235" s="1846">
        <v>0</v>
      </c>
      <c r="H1235" s="1847">
        <f>D1235*G1235</f>
        <v>0</v>
      </c>
      <c r="I1235" s="2288">
        <v>0</v>
      </c>
      <c r="J1235" s="1849">
        <f>D1235*I1235</f>
        <v>0</v>
      </c>
    </row>
    <row r="1236" spans="1:10" s="1884" customFormat="1" ht="14.25">
      <c r="A1236" s="2452"/>
      <c r="B1236" s="2328"/>
      <c r="C1236" s="1846"/>
      <c r="D1236" s="2147"/>
      <c r="E1236" s="1848"/>
      <c r="F1236" s="1849"/>
      <c r="G1236" s="1846"/>
      <c r="H1236" s="1847"/>
      <c r="I1236" s="2288"/>
      <c r="J1236" s="1849"/>
    </row>
    <row r="1237" spans="1:10" s="1884" customFormat="1" ht="28.5">
      <c r="A1237" s="338" t="s">
        <v>2146</v>
      </c>
      <c r="B1237" s="242" t="s">
        <v>2385</v>
      </c>
      <c r="C1237" s="328" t="s">
        <v>1313</v>
      </c>
      <c r="D1237" s="2147"/>
      <c r="E1237" s="1848">
        <v>1</v>
      </c>
      <c r="F1237" s="1849">
        <f>D1237*E1237</f>
        <v>0</v>
      </c>
      <c r="G1237" s="1846">
        <v>0</v>
      </c>
      <c r="H1237" s="1847">
        <f>D1237*G1237</f>
        <v>0</v>
      </c>
      <c r="I1237" s="2288">
        <v>0</v>
      </c>
      <c r="J1237" s="1849">
        <f>D1237*I1237</f>
        <v>0</v>
      </c>
    </row>
    <row r="1238" spans="1:10" s="1884" customFormat="1" ht="14.25">
      <c r="A1238" s="2452"/>
      <c r="B1238" s="2328"/>
      <c r="C1238" s="1846"/>
      <c r="D1238" s="2175"/>
      <c r="E1238" s="2288"/>
      <c r="F1238" s="1849"/>
      <c r="I1238" s="1882"/>
      <c r="J1238" s="1882"/>
    </row>
    <row r="1239" spans="1:10" s="181" customFormat="1" ht="14.25">
      <c r="A1239" s="2438"/>
      <c r="B1239" s="2439" t="str">
        <f>B1050</f>
        <v>HLADILNA PODPOSTAJA  2</v>
      </c>
      <c r="C1239" s="2256"/>
      <c r="D1239" s="2536" t="s">
        <v>1322</v>
      </c>
      <c r="E1239" s="2256"/>
      <c r="F1239" s="2257">
        <f>SUM(F1052:F1238)</f>
        <v>0</v>
      </c>
      <c r="G1239" s="2256"/>
      <c r="H1239" s="2257">
        <f>SUM(H1052:H1238)</f>
        <v>0</v>
      </c>
      <c r="I1239" s="2256"/>
      <c r="J1239" s="2257">
        <f>SUM(J1052:J1238)</f>
        <v>0</v>
      </c>
    </row>
    <row r="1240" spans="1:10" s="2451" customFormat="1" ht="13.15">
      <c r="A1240" s="262"/>
      <c r="B1240" s="308"/>
      <c r="C1240" s="295"/>
      <c r="D1240" s="1746"/>
      <c r="E1240" s="1890"/>
      <c r="F1240" s="1891"/>
      <c r="G1240" s="2501"/>
      <c r="H1240" s="2502"/>
      <c r="I1240" s="2503"/>
      <c r="J1240" s="2504"/>
    </row>
    <row r="1241" spans="1:10" s="2451" customFormat="1" ht="13.15">
      <c r="A1241" s="262"/>
      <c r="B1241" s="308"/>
      <c r="C1241" s="295"/>
      <c r="D1241" s="1746"/>
      <c r="E1241" s="1890"/>
      <c r="F1241" s="1891"/>
      <c r="G1241" s="2501"/>
      <c r="H1241" s="2502"/>
      <c r="I1241" s="2503"/>
      <c r="J1241" s="2504"/>
    </row>
    <row r="1242" spans="1:10" s="1884" customFormat="1" ht="13.15">
      <c r="A1242" s="294" t="s">
        <v>1216</v>
      </c>
      <c r="B1242" s="2505" t="s">
        <v>2477</v>
      </c>
      <c r="C1242" s="263"/>
      <c r="D1242" s="1729"/>
      <c r="E1242" s="1890"/>
      <c r="F1242" s="1891"/>
      <c r="G1242" s="2501"/>
      <c r="H1242" s="2502"/>
      <c r="I1242" s="2503"/>
      <c r="J1242" s="2504"/>
    </row>
    <row r="1243" spans="1:10" s="2451" customFormat="1" ht="13.15">
      <c r="A1243" s="262"/>
      <c r="B1243" s="241"/>
      <c r="C1243" s="263"/>
      <c r="D1243" s="1729"/>
      <c r="E1243" s="1890"/>
      <c r="F1243" s="1891"/>
      <c r="G1243" s="2501"/>
      <c r="H1243" s="2502"/>
      <c r="I1243" s="2503"/>
      <c r="J1243" s="2504"/>
    </row>
    <row r="1244" spans="1:10" s="1884" customFormat="1" ht="25.5">
      <c r="A1244" s="262" t="s">
        <v>1695</v>
      </c>
      <c r="B1244" s="241" t="s">
        <v>2478</v>
      </c>
      <c r="C1244" s="295"/>
      <c r="D1244" s="398"/>
      <c r="E1244" s="1890"/>
      <c r="F1244" s="1891"/>
      <c r="G1244" s="2501"/>
      <c r="H1244" s="2502"/>
      <c r="I1244" s="2503"/>
      <c r="J1244" s="2504"/>
    </row>
    <row r="1245" spans="1:10" s="1884" customFormat="1" ht="13.15">
      <c r="A1245" s="262" t="s">
        <v>245</v>
      </c>
      <c r="B1245" s="308" t="s">
        <v>2479</v>
      </c>
      <c r="C1245" s="254"/>
      <c r="D1245" s="398"/>
      <c r="E1245" s="1890"/>
      <c r="F1245" s="1891"/>
      <c r="G1245" s="2501"/>
      <c r="H1245" s="2502"/>
      <c r="I1245" s="2503"/>
      <c r="J1245" s="2504"/>
    </row>
    <row r="1246" spans="1:10" s="1884" customFormat="1" ht="13.15">
      <c r="A1246" s="262" t="s">
        <v>245</v>
      </c>
      <c r="B1246" s="308" t="s">
        <v>2480</v>
      </c>
      <c r="C1246" s="435"/>
      <c r="D1246" s="398"/>
      <c r="E1246" s="1890"/>
      <c r="F1246" s="1891"/>
      <c r="G1246" s="2501"/>
      <c r="H1246" s="2502"/>
      <c r="I1246" s="2503"/>
      <c r="J1246" s="2504"/>
    </row>
    <row r="1247" spans="1:10" s="1884" customFormat="1" ht="13.15">
      <c r="A1247" s="262" t="s">
        <v>245</v>
      </c>
      <c r="B1247" s="308" t="s">
        <v>2481</v>
      </c>
      <c r="C1247" s="307"/>
      <c r="D1247" s="398"/>
      <c r="E1247" s="1890"/>
      <c r="F1247" s="1891"/>
      <c r="G1247" s="2501"/>
      <c r="H1247" s="2502"/>
      <c r="I1247" s="2503"/>
      <c r="J1247" s="2504"/>
    </row>
    <row r="1248" spans="1:10" s="1884" customFormat="1" ht="13.15">
      <c r="A1248" s="262" t="s">
        <v>245</v>
      </c>
      <c r="B1248" s="241" t="s">
        <v>2482</v>
      </c>
      <c r="C1248" s="307"/>
      <c r="D1248" s="398"/>
      <c r="E1248" s="1890"/>
      <c r="F1248" s="1891"/>
      <c r="G1248" s="2501"/>
      <c r="H1248" s="2502"/>
      <c r="I1248" s="2503"/>
      <c r="J1248" s="2504"/>
    </row>
    <row r="1249" spans="1:10" s="1884" customFormat="1" ht="13.15">
      <c r="A1249" s="262" t="s">
        <v>245</v>
      </c>
      <c r="B1249" s="308" t="s">
        <v>2483</v>
      </c>
      <c r="C1249" s="307"/>
      <c r="D1249" s="398"/>
      <c r="E1249" s="1890"/>
      <c r="F1249" s="1891"/>
      <c r="G1249" s="2501"/>
      <c r="H1249" s="2502"/>
      <c r="I1249" s="2503"/>
      <c r="J1249" s="2504"/>
    </row>
    <row r="1250" spans="1:10" s="1884" customFormat="1" ht="25.5">
      <c r="A1250" s="262" t="s">
        <v>245</v>
      </c>
      <c r="B1250" s="241" t="s">
        <v>2484</v>
      </c>
      <c r="C1250" s="254"/>
      <c r="D1250" s="398"/>
      <c r="E1250" s="1890"/>
      <c r="F1250" s="1891"/>
      <c r="G1250" s="2501"/>
      <c r="H1250" s="2502"/>
      <c r="I1250" s="2503"/>
      <c r="J1250" s="2504"/>
    </row>
    <row r="1251" spans="1:10" s="1884" customFormat="1" ht="13.15">
      <c r="A1251" s="262" t="s">
        <v>245</v>
      </c>
      <c r="B1251" s="241" t="s">
        <v>2485</v>
      </c>
      <c r="C1251" s="254"/>
      <c r="D1251" s="398"/>
      <c r="E1251" s="1890"/>
      <c r="F1251" s="1891"/>
      <c r="G1251" s="2501"/>
      <c r="H1251" s="2502"/>
      <c r="I1251" s="2503"/>
      <c r="J1251" s="2504"/>
    </row>
    <row r="1252" spans="1:10" s="1884" customFormat="1" ht="13.15">
      <c r="A1252" s="262"/>
      <c r="B1252" s="241" t="s">
        <v>2486</v>
      </c>
      <c r="C1252" s="295" t="s">
        <v>30</v>
      </c>
      <c r="D1252" s="2534"/>
      <c r="E1252" s="1890">
        <v>65</v>
      </c>
      <c r="F1252" s="1891">
        <f>D1252*E1252</f>
        <v>0</v>
      </c>
      <c r="G1252" s="1916">
        <v>0</v>
      </c>
      <c r="H1252" s="1893">
        <f>D1252*G1252</f>
        <v>0</v>
      </c>
      <c r="I1252" s="2454">
        <v>1</v>
      </c>
      <c r="J1252" s="1891">
        <f>D1252*I1252</f>
        <v>0</v>
      </c>
    </row>
    <row r="1253" spans="1:10" s="1884" customFormat="1" ht="13.15">
      <c r="A1253" s="262"/>
      <c r="B1253" s="241"/>
      <c r="C1253" s="254"/>
      <c r="D1253" s="398"/>
      <c r="E1253" s="1890"/>
      <c r="F1253" s="1891"/>
      <c r="G1253" s="2501"/>
      <c r="H1253" s="2502"/>
      <c r="I1253" s="2503"/>
      <c r="J1253" s="2504"/>
    </row>
    <row r="1254" spans="1:10" s="1884" customFormat="1" ht="25.5">
      <c r="A1254" s="262" t="s">
        <v>1697</v>
      </c>
      <c r="B1254" s="241" t="s">
        <v>2478</v>
      </c>
      <c r="C1254" s="295"/>
      <c r="D1254" s="398"/>
      <c r="E1254" s="1890"/>
      <c r="F1254" s="1891"/>
      <c r="G1254" s="2501"/>
      <c r="H1254" s="2502"/>
      <c r="I1254" s="2503"/>
      <c r="J1254" s="2504"/>
    </row>
    <row r="1255" spans="1:10" s="1884" customFormat="1" ht="13.15">
      <c r="A1255" s="262" t="s">
        <v>245</v>
      </c>
      <c r="B1255" s="308" t="s">
        <v>2479</v>
      </c>
      <c r="C1255" s="254"/>
      <c r="D1255" s="398"/>
      <c r="E1255" s="1890"/>
      <c r="F1255" s="1891"/>
      <c r="G1255" s="2501"/>
      <c r="H1255" s="2502"/>
      <c r="I1255" s="2503"/>
      <c r="J1255" s="2504"/>
    </row>
    <row r="1256" spans="1:10" s="1884" customFormat="1" ht="13.15">
      <c r="A1256" s="262" t="s">
        <v>245</v>
      </c>
      <c r="B1256" s="308" t="s">
        <v>2487</v>
      </c>
      <c r="C1256" s="435"/>
      <c r="D1256" s="398"/>
      <c r="E1256" s="1890"/>
      <c r="F1256" s="1891"/>
      <c r="G1256" s="2501"/>
      <c r="H1256" s="2502"/>
      <c r="I1256" s="2503"/>
      <c r="J1256" s="2504"/>
    </row>
    <row r="1257" spans="1:10" s="1884" customFormat="1" ht="13.15">
      <c r="A1257" s="262" t="s">
        <v>245</v>
      </c>
      <c r="B1257" s="308" t="s">
        <v>2481</v>
      </c>
      <c r="C1257" s="307"/>
      <c r="D1257" s="398"/>
      <c r="E1257" s="1890"/>
      <c r="F1257" s="1891"/>
      <c r="G1257" s="2501"/>
      <c r="H1257" s="2502"/>
      <c r="I1257" s="2503"/>
      <c r="J1257" s="2504"/>
    </row>
    <row r="1258" spans="1:10" s="1884" customFormat="1" ht="13.15">
      <c r="A1258" s="262" t="s">
        <v>245</v>
      </c>
      <c r="B1258" s="241" t="s">
        <v>2482</v>
      </c>
      <c r="C1258" s="307"/>
      <c r="D1258" s="398"/>
      <c r="E1258" s="1890"/>
      <c r="F1258" s="1891"/>
      <c r="G1258" s="2501"/>
      <c r="H1258" s="2502"/>
      <c r="I1258" s="2503"/>
      <c r="J1258" s="2504"/>
    </row>
    <row r="1259" spans="1:10" s="1884" customFormat="1" ht="13.15">
      <c r="A1259" s="262" t="s">
        <v>245</v>
      </c>
      <c r="B1259" s="308" t="s">
        <v>2483</v>
      </c>
      <c r="C1259" s="307"/>
      <c r="D1259" s="398"/>
      <c r="E1259" s="1890"/>
      <c r="F1259" s="1891"/>
      <c r="G1259" s="2501"/>
      <c r="H1259" s="2502"/>
      <c r="I1259" s="2503"/>
      <c r="J1259" s="2504"/>
    </row>
    <row r="1260" spans="1:10" s="1884" customFormat="1" ht="25.5">
      <c r="A1260" s="262" t="s">
        <v>245</v>
      </c>
      <c r="B1260" s="241" t="s">
        <v>2484</v>
      </c>
      <c r="C1260" s="254"/>
      <c r="D1260" s="398"/>
      <c r="E1260" s="1890"/>
      <c r="F1260" s="1891"/>
      <c r="G1260" s="2501"/>
      <c r="H1260" s="2502"/>
      <c r="I1260" s="2503"/>
      <c r="J1260" s="2504"/>
    </row>
    <row r="1261" spans="1:10" s="1884" customFormat="1" ht="13.15">
      <c r="A1261" s="262" t="s">
        <v>245</v>
      </c>
      <c r="B1261" s="241" t="s">
        <v>2485</v>
      </c>
      <c r="C1261" s="254"/>
      <c r="D1261" s="398"/>
      <c r="E1261" s="1890"/>
      <c r="F1261" s="1891"/>
      <c r="G1261" s="2501"/>
      <c r="H1261" s="2502"/>
      <c r="I1261" s="2503"/>
      <c r="J1261" s="2504"/>
    </row>
    <row r="1262" spans="1:10" s="1884" customFormat="1" ht="13.15">
      <c r="A1262" s="262"/>
      <c r="B1262" s="241" t="s">
        <v>2488</v>
      </c>
      <c r="C1262" s="295" t="s">
        <v>30</v>
      </c>
      <c r="D1262" s="2534"/>
      <c r="E1262" s="1890">
        <v>26</v>
      </c>
      <c r="F1262" s="1891">
        <f>D1262*E1262</f>
        <v>0</v>
      </c>
      <c r="G1262" s="1916">
        <v>0</v>
      </c>
      <c r="H1262" s="1893">
        <f>D1262*G1262</f>
        <v>0</v>
      </c>
      <c r="I1262" s="2454">
        <v>0</v>
      </c>
      <c r="J1262" s="1891">
        <f>D1262*I1262</f>
        <v>0</v>
      </c>
    </row>
    <row r="1263" spans="1:10" s="1884" customFormat="1" ht="13.15">
      <c r="A1263" s="262"/>
      <c r="B1263" s="241"/>
      <c r="C1263" s="254"/>
      <c r="D1263" s="398"/>
      <c r="E1263" s="1890"/>
      <c r="F1263" s="1891"/>
      <c r="G1263" s="2501"/>
      <c r="H1263" s="2502"/>
      <c r="I1263" s="2503"/>
      <c r="J1263" s="2504"/>
    </row>
    <row r="1264" spans="1:10" s="1884" customFormat="1" ht="25.5">
      <c r="A1264" s="262" t="s">
        <v>1699</v>
      </c>
      <c r="B1264" s="241" t="s">
        <v>2478</v>
      </c>
      <c r="C1264" s="295"/>
      <c r="D1264" s="398"/>
      <c r="E1264" s="1890"/>
      <c r="F1264" s="1891"/>
      <c r="G1264" s="2501"/>
      <c r="H1264" s="2502"/>
      <c r="I1264" s="2503"/>
      <c r="J1264" s="2504"/>
    </row>
    <row r="1265" spans="1:10" s="1884" customFormat="1" ht="13.15">
      <c r="A1265" s="262" t="s">
        <v>245</v>
      </c>
      <c r="B1265" s="308" t="s">
        <v>2479</v>
      </c>
      <c r="C1265" s="254"/>
      <c r="D1265" s="398"/>
      <c r="E1265" s="1890"/>
      <c r="F1265" s="1891"/>
      <c r="G1265" s="2501"/>
      <c r="H1265" s="2502"/>
      <c r="I1265" s="2503"/>
      <c r="J1265" s="2504"/>
    </row>
    <row r="1266" spans="1:10" s="1884" customFormat="1" ht="13.15">
      <c r="A1266" s="262" t="s">
        <v>245</v>
      </c>
      <c r="B1266" s="308" t="s">
        <v>2489</v>
      </c>
      <c r="C1266" s="435"/>
      <c r="D1266" s="398"/>
      <c r="E1266" s="1890"/>
      <c r="F1266" s="1891"/>
      <c r="G1266" s="2501"/>
      <c r="H1266" s="2502"/>
      <c r="I1266" s="2503"/>
      <c r="J1266" s="2504"/>
    </row>
    <row r="1267" spans="1:10" s="1884" customFormat="1" ht="13.15">
      <c r="A1267" s="262" t="s">
        <v>245</v>
      </c>
      <c r="B1267" s="308" t="s">
        <v>2490</v>
      </c>
      <c r="C1267" s="307"/>
      <c r="D1267" s="398"/>
      <c r="E1267" s="1890"/>
      <c r="F1267" s="1891"/>
      <c r="G1267" s="2501"/>
      <c r="H1267" s="2502"/>
      <c r="I1267" s="2503"/>
      <c r="J1267" s="2504"/>
    </row>
    <row r="1268" spans="1:10" s="1884" customFormat="1" ht="13.15">
      <c r="A1268" s="262" t="s">
        <v>245</v>
      </c>
      <c r="B1268" s="241" t="s">
        <v>2482</v>
      </c>
      <c r="C1268" s="307"/>
      <c r="D1268" s="398"/>
      <c r="E1268" s="1890"/>
      <c r="F1268" s="1891"/>
      <c r="G1268" s="2501"/>
      <c r="H1268" s="2502"/>
      <c r="I1268" s="2503"/>
      <c r="J1268" s="2504"/>
    </row>
    <row r="1269" spans="1:10" s="1884" customFormat="1" ht="13.15">
      <c r="A1269" s="262" t="s">
        <v>245</v>
      </c>
      <c r="B1269" s="308" t="s">
        <v>2483</v>
      </c>
      <c r="C1269" s="307"/>
      <c r="D1269" s="398"/>
      <c r="E1269" s="1890"/>
      <c r="F1269" s="1891"/>
      <c r="G1269" s="2501"/>
      <c r="H1269" s="2502"/>
      <c r="I1269" s="2503"/>
      <c r="J1269" s="2504"/>
    </row>
    <row r="1270" spans="1:10" s="1884" customFormat="1" ht="25.5">
      <c r="A1270" s="262" t="s">
        <v>245</v>
      </c>
      <c r="B1270" s="241" t="s">
        <v>2484</v>
      </c>
      <c r="C1270" s="254"/>
      <c r="D1270" s="398"/>
      <c r="E1270" s="1890"/>
      <c r="F1270" s="1891"/>
      <c r="G1270" s="2501"/>
      <c r="H1270" s="2502"/>
      <c r="I1270" s="2503"/>
      <c r="J1270" s="2504"/>
    </row>
    <row r="1271" spans="1:10" s="1884" customFormat="1" ht="13.15">
      <c r="A1271" s="262" t="s">
        <v>245</v>
      </c>
      <c r="B1271" s="241" t="s">
        <v>2485</v>
      </c>
      <c r="C1271" s="254"/>
      <c r="D1271" s="398"/>
      <c r="E1271" s="1890"/>
      <c r="F1271" s="1891"/>
      <c r="G1271" s="2501"/>
      <c r="H1271" s="2502"/>
      <c r="I1271" s="2503"/>
      <c r="J1271" s="2504"/>
    </row>
    <row r="1272" spans="1:10" s="1884" customFormat="1" ht="13.15">
      <c r="A1272" s="262"/>
      <c r="B1272" s="241" t="s">
        <v>2491</v>
      </c>
      <c r="C1272" s="295" t="s">
        <v>30</v>
      </c>
      <c r="D1272" s="2534"/>
      <c r="E1272" s="1890">
        <v>3</v>
      </c>
      <c r="F1272" s="1891">
        <f>D1272*E1272</f>
        <v>0</v>
      </c>
      <c r="G1272" s="1916">
        <v>0</v>
      </c>
      <c r="H1272" s="1893">
        <f>D1272*G1272</f>
        <v>0</v>
      </c>
      <c r="I1272" s="2454">
        <v>0</v>
      </c>
      <c r="J1272" s="1891">
        <f>D1272*I1272</f>
        <v>0</v>
      </c>
    </row>
    <row r="1273" spans="1:10" s="1884" customFormat="1" ht="13.15">
      <c r="A1273" s="262"/>
      <c r="B1273" s="241"/>
      <c r="C1273" s="254"/>
      <c r="D1273" s="398"/>
      <c r="E1273" s="1890"/>
      <c r="F1273" s="1891"/>
      <c r="G1273" s="2501"/>
      <c r="H1273" s="2502"/>
      <c r="I1273" s="2503"/>
      <c r="J1273" s="2504"/>
    </row>
    <row r="1274" spans="1:10" s="1884" customFormat="1" ht="25.5">
      <c r="A1274" s="262" t="s">
        <v>1701</v>
      </c>
      <c r="B1274" s="241" t="s">
        <v>2478</v>
      </c>
      <c r="C1274" s="295"/>
      <c r="D1274" s="398"/>
      <c r="E1274" s="1890"/>
      <c r="F1274" s="1891"/>
      <c r="G1274" s="2501"/>
      <c r="H1274" s="2502"/>
      <c r="I1274" s="2503"/>
      <c r="J1274" s="2504"/>
    </row>
    <row r="1275" spans="1:10" s="1884" customFormat="1" ht="13.15">
      <c r="A1275" s="262" t="s">
        <v>245</v>
      </c>
      <c r="B1275" s="308" t="s">
        <v>2479</v>
      </c>
      <c r="C1275" s="254"/>
      <c r="D1275" s="398"/>
      <c r="E1275" s="1890"/>
      <c r="F1275" s="1891"/>
      <c r="G1275" s="2501"/>
      <c r="H1275" s="2502"/>
      <c r="I1275" s="2503"/>
      <c r="J1275" s="2504"/>
    </row>
    <row r="1276" spans="1:10" s="1884" customFormat="1" ht="13.15">
      <c r="A1276" s="262" t="s">
        <v>245</v>
      </c>
      <c r="B1276" s="308" t="s">
        <v>2492</v>
      </c>
      <c r="C1276" s="435"/>
      <c r="D1276" s="398"/>
      <c r="E1276" s="1890"/>
      <c r="F1276" s="1891"/>
      <c r="G1276" s="2501"/>
      <c r="H1276" s="2502"/>
      <c r="I1276" s="2503"/>
      <c r="J1276" s="2504"/>
    </row>
    <row r="1277" spans="1:10" s="1884" customFormat="1" ht="13.15">
      <c r="A1277" s="262" t="s">
        <v>245</v>
      </c>
      <c r="B1277" s="308" t="s">
        <v>2493</v>
      </c>
      <c r="C1277" s="307"/>
      <c r="D1277" s="398"/>
      <c r="E1277" s="1890"/>
      <c r="F1277" s="1891"/>
      <c r="G1277" s="2501"/>
      <c r="H1277" s="2502"/>
      <c r="I1277" s="2503"/>
      <c r="J1277" s="2504"/>
    </row>
    <row r="1278" spans="1:10" s="1884" customFormat="1" ht="13.15">
      <c r="A1278" s="262" t="s">
        <v>245</v>
      </c>
      <c r="B1278" s="241" t="s">
        <v>2482</v>
      </c>
      <c r="C1278" s="307"/>
      <c r="D1278" s="398"/>
      <c r="E1278" s="1890"/>
      <c r="F1278" s="1891"/>
      <c r="G1278" s="2501"/>
      <c r="H1278" s="2502"/>
      <c r="I1278" s="2503"/>
      <c r="J1278" s="2504"/>
    </row>
    <row r="1279" spans="1:10" s="1884" customFormat="1" ht="13.15">
      <c r="A1279" s="262" t="s">
        <v>245</v>
      </c>
      <c r="B1279" s="308" t="s">
        <v>2483</v>
      </c>
      <c r="C1279" s="307"/>
      <c r="D1279" s="398"/>
      <c r="E1279" s="1890"/>
      <c r="F1279" s="1891"/>
      <c r="G1279" s="2501"/>
      <c r="H1279" s="2502"/>
      <c r="I1279" s="2503"/>
      <c r="J1279" s="2504"/>
    </row>
    <row r="1280" spans="1:10" s="1884" customFormat="1" ht="25.5">
      <c r="A1280" s="262" t="s">
        <v>245</v>
      </c>
      <c r="B1280" s="241" t="s">
        <v>2484</v>
      </c>
      <c r="C1280" s="254"/>
      <c r="D1280" s="398"/>
      <c r="E1280" s="1890"/>
      <c r="F1280" s="1891"/>
      <c r="G1280" s="2501"/>
      <c r="H1280" s="2502"/>
      <c r="I1280" s="2503"/>
      <c r="J1280" s="2504"/>
    </row>
    <row r="1281" spans="1:10" s="1884" customFormat="1" ht="13.15">
      <c r="A1281" s="262" t="s">
        <v>245</v>
      </c>
      <c r="B1281" s="241" t="s">
        <v>2485</v>
      </c>
      <c r="C1281" s="254"/>
      <c r="D1281" s="398"/>
      <c r="E1281" s="1890"/>
      <c r="F1281" s="1891"/>
      <c r="G1281" s="2501"/>
      <c r="H1281" s="2502"/>
      <c r="I1281" s="2503"/>
      <c r="J1281" s="2504"/>
    </row>
    <row r="1282" spans="1:10" s="1884" customFormat="1" ht="13.15">
      <c r="A1282" s="262"/>
      <c r="B1282" s="241" t="s">
        <v>2494</v>
      </c>
      <c r="C1282" s="295" t="s">
        <v>30</v>
      </c>
      <c r="D1282" s="2534"/>
      <c r="E1282" s="1890">
        <v>37</v>
      </c>
      <c r="F1282" s="1891">
        <f>D1282*E1282</f>
        <v>0</v>
      </c>
      <c r="G1282" s="1916">
        <v>0</v>
      </c>
      <c r="H1282" s="1893">
        <f>D1282*G1282</f>
        <v>0</v>
      </c>
      <c r="I1282" s="2454">
        <v>0</v>
      </c>
      <c r="J1282" s="1891">
        <f>D1282*I1282</f>
        <v>0</v>
      </c>
    </row>
    <row r="1283" spans="1:10" s="1884" customFormat="1" ht="13.15">
      <c r="A1283" s="262"/>
      <c r="B1283" s="241"/>
      <c r="C1283" s="254"/>
      <c r="D1283" s="398"/>
      <c r="E1283" s="1890"/>
      <c r="F1283" s="1891"/>
      <c r="G1283" s="2501"/>
      <c r="H1283" s="2502"/>
      <c r="I1283" s="2503"/>
      <c r="J1283" s="2504"/>
    </row>
    <row r="1284" spans="1:10" s="1884" customFormat="1" ht="13.15">
      <c r="A1284" s="262"/>
      <c r="B1284" s="241"/>
      <c r="C1284" s="254"/>
      <c r="D1284" s="398"/>
      <c r="E1284" s="1890"/>
      <c r="F1284" s="1891"/>
      <c r="G1284" s="2501"/>
      <c r="H1284" s="2502"/>
      <c r="I1284" s="2503"/>
      <c r="J1284" s="2504"/>
    </row>
    <row r="1285" spans="1:10" s="1884" customFormat="1" ht="13.15">
      <c r="A1285" s="262"/>
      <c r="B1285" s="241"/>
      <c r="C1285" s="254"/>
      <c r="D1285" s="398"/>
      <c r="E1285" s="1890"/>
      <c r="F1285" s="1891"/>
      <c r="G1285" s="2501"/>
      <c r="H1285" s="2502"/>
      <c r="I1285" s="2503"/>
      <c r="J1285" s="2504"/>
    </row>
    <row r="1286" spans="1:10" s="1884" customFormat="1" ht="25.5">
      <c r="A1286" s="262" t="s">
        <v>1703</v>
      </c>
      <c r="B1286" s="241" t="s">
        <v>2478</v>
      </c>
      <c r="C1286" s="295"/>
      <c r="D1286" s="398"/>
      <c r="E1286" s="1890"/>
      <c r="F1286" s="1891"/>
      <c r="G1286" s="2501"/>
      <c r="H1286" s="2502"/>
      <c r="I1286" s="2503"/>
      <c r="J1286" s="2504"/>
    </row>
    <row r="1287" spans="1:10" s="1884" customFormat="1" ht="13.15">
      <c r="A1287" s="262" t="s">
        <v>245</v>
      </c>
      <c r="B1287" s="308" t="s">
        <v>2479</v>
      </c>
      <c r="C1287" s="254"/>
      <c r="D1287" s="398"/>
      <c r="E1287" s="1890"/>
      <c r="F1287" s="1891"/>
      <c r="G1287" s="2501"/>
      <c r="H1287" s="2502"/>
      <c r="I1287" s="2503"/>
      <c r="J1287" s="2504"/>
    </row>
    <row r="1288" spans="1:10" s="1884" customFormat="1" ht="13.15">
      <c r="A1288" s="262" t="s">
        <v>245</v>
      </c>
      <c r="B1288" s="308" t="s">
        <v>2495</v>
      </c>
      <c r="C1288" s="435"/>
      <c r="D1288" s="398"/>
      <c r="E1288" s="1890"/>
      <c r="F1288" s="1891"/>
      <c r="G1288" s="2501"/>
      <c r="H1288" s="2502"/>
      <c r="I1288" s="2503"/>
      <c r="J1288" s="2504"/>
    </row>
    <row r="1289" spans="1:10" s="1884" customFormat="1" ht="13.15">
      <c r="A1289" s="262" t="s">
        <v>245</v>
      </c>
      <c r="B1289" s="308" t="s">
        <v>2496</v>
      </c>
      <c r="C1289" s="307"/>
      <c r="D1289" s="398"/>
      <c r="E1289" s="1890"/>
      <c r="F1289" s="1891"/>
      <c r="G1289" s="2501"/>
      <c r="H1289" s="2502"/>
      <c r="I1289" s="2503"/>
      <c r="J1289" s="2504"/>
    </row>
    <row r="1290" spans="1:10" s="1884" customFormat="1" ht="13.15">
      <c r="A1290" s="262" t="s">
        <v>245</v>
      </c>
      <c r="B1290" s="241" t="s">
        <v>2482</v>
      </c>
      <c r="C1290" s="307"/>
      <c r="D1290" s="398"/>
      <c r="E1290" s="1890"/>
      <c r="F1290" s="1891"/>
      <c r="G1290" s="2501"/>
      <c r="H1290" s="2502"/>
      <c r="I1290" s="2503"/>
      <c r="J1290" s="2504"/>
    </row>
    <row r="1291" spans="1:10" s="1884" customFormat="1" ht="13.15">
      <c r="A1291" s="262" t="s">
        <v>245</v>
      </c>
      <c r="B1291" s="308" t="s">
        <v>2483</v>
      </c>
      <c r="C1291" s="307"/>
      <c r="D1291" s="398"/>
      <c r="E1291" s="1890"/>
      <c r="F1291" s="1891"/>
      <c r="G1291" s="2501"/>
      <c r="H1291" s="2502"/>
      <c r="I1291" s="2503"/>
      <c r="J1291" s="2504"/>
    </row>
    <row r="1292" spans="1:10" s="1884" customFormat="1" ht="25.5">
      <c r="A1292" s="262" t="s">
        <v>245</v>
      </c>
      <c r="B1292" s="241" t="s">
        <v>2484</v>
      </c>
      <c r="C1292" s="254"/>
      <c r="D1292" s="398"/>
      <c r="E1292" s="1890"/>
      <c r="F1292" s="1891"/>
      <c r="G1292" s="2501"/>
      <c r="H1292" s="2502"/>
      <c r="I1292" s="2503"/>
      <c r="J1292" s="2504"/>
    </row>
    <row r="1293" spans="1:10" s="1884" customFormat="1" ht="13.15">
      <c r="A1293" s="262" t="s">
        <v>245</v>
      </c>
      <c r="B1293" s="241" t="s">
        <v>2485</v>
      </c>
      <c r="C1293" s="254"/>
      <c r="D1293" s="398"/>
      <c r="E1293" s="1890"/>
      <c r="F1293" s="1891"/>
      <c r="G1293" s="2501"/>
      <c r="H1293" s="2502"/>
      <c r="I1293" s="2503"/>
      <c r="J1293" s="2504"/>
    </row>
    <row r="1294" spans="1:10" s="1884" customFormat="1" ht="13.15">
      <c r="A1294" s="262"/>
      <c r="B1294" s="241" t="s">
        <v>2497</v>
      </c>
      <c r="C1294" s="295" t="s">
        <v>30</v>
      </c>
      <c r="D1294" s="2534"/>
      <c r="E1294" s="1890">
        <v>4</v>
      </c>
      <c r="F1294" s="1891">
        <f>D1294*E1294</f>
        <v>0</v>
      </c>
      <c r="G1294" s="1916">
        <v>0</v>
      </c>
      <c r="H1294" s="1893">
        <f>D1294*G1294</f>
        <v>0</v>
      </c>
      <c r="I1294" s="2454">
        <v>0</v>
      </c>
      <c r="J1294" s="1891">
        <f>D1294*I1294</f>
        <v>0</v>
      </c>
    </row>
    <row r="1295" spans="1:10" s="1884" customFormat="1" ht="13.15">
      <c r="A1295" s="262"/>
      <c r="B1295" s="241"/>
      <c r="C1295" s="254"/>
      <c r="D1295" s="398"/>
      <c r="E1295" s="1890"/>
      <c r="F1295" s="1891"/>
      <c r="G1295" s="2501"/>
      <c r="H1295" s="2502"/>
      <c r="I1295" s="2503"/>
      <c r="J1295" s="2504"/>
    </row>
    <row r="1296" spans="1:10" s="1884" customFormat="1" ht="25.5">
      <c r="A1296" s="262" t="s">
        <v>1705</v>
      </c>
      <c r="B1296" s="241" t="s">
        <v>2498</v>
      </c>
      <c r="C1296" s="295" t="s">
        <v>30</v>
      </c>
      <c r="D1296" s="2535"/>
      <c r="E1296" s="1890">
        <f>E1252+E1262+E1272+E1282+E1294</f>
        <v>135</v>
      </c>
      <c r="F1296" s="1891">
        <f>D1296*E1296</f>
        <v>0</v>
      </c>
      <c r="G1296" s="1916">
        <v>0</v>
      </c>
      <c r="H1296" s="1893">
        <f>D1296*G1296</f>
        <v>0</v>
      </c>
      <c r="I1296" s="1890">
        <f>I1252+I1262+I1272+I1282+I1294</f>
        <v>1</v>
      </c>
      <c r="J1296" s="1891">
        <f>D1296*I1296</f>
        <v>0</v>
      </c>
    </row>
    <row r="1297" spans="1:10" s="1884" customFormat="1" ht="13.15">
      <c r="A1297" s="262"/>
      <c r="B1297" s="241"/>
      <c r="C1297" s="254"/>
      <c r="D1297" s="398"/>
      <c r="E1297" s="1890"/>
      <c r="F1297" s="1891"/>
      <c r="G1297" s="2501"/>
      <c r="H1297" s="2502"/>
      <c r="I1297" s="2503"/>
      <c r="J1297" s="2504"/>
    </row>
    <row r="1298" spans="1:10" s="1884" customFormat="1" ht="25.5">
      <c r="A1298" s="262" t="s">
        <v>1707</v>
      </c>
      <c r="B1298" s="436" t="s">
        <v>2499</v>
      </c>
      <c r="C1298" s="295"/>
      <c r="D1298" s="1755"/>
      <c r="E1298" s="1890"/>
      <c r="F1298" s="1891"/>
      <c r="G1298" s="2501"/>
      <c r="H1298" s="2502"/>
      <c r="I1298" s="2503"/>
      <c r="J1298" s="2504"/>
    </row>
    <row r="1299" spans="1:10" s="1884" customFormat="1" ht="13.15">
      <c r="A1299" s="262"/>
      <c r="B1299" s="436" t="s">
        <v>2500</v>
      </c>
      <c r="C1299" s="295"/>
      <c r="D1299" s="1755"/>
      <c r="E1299" s="1890"/>
      <c r="F1299" s="1891"/>
      <c r="G1299" s="2501"/>
      <c r="H1299" s="2502"/>
      <c r="I1299" s="2503"/>
      <c r="J1299" s="2504"/>
    </row>
    <row r="1300" spans="1:10" s="1884" customFormat="1" ht="13.15">
      <c r="A1300" s="262"/>
      <c r="B1300" s="436" t="s">
        <v>2501</v>
      </c>
      <c r="C1300" s="295"/>
      <c r="D1300" s="1755"/>
      <c r="E1300" s="1890"/>
      <c r="F1300" s="1891"/>
      <c r="G1300" s="2501"/>
      <c r="H1300" s="2502"/>
      <c r="I1300" s="2503"/>
      <c r="J1300" s="2504"/>
    </row>
    <row r="1301" spans="1:10" s="1884" customFormat="1" ht="13.15">
      <c r="A1301" s="262"/>
      <c r="B1301" s="436" t="s">
        <v>2502</v>
      </c>
      <c r="C1301" s="295"/>
      <c r="D1301" s="1755"/>
      <c r="E1301" s="1890"/>
      <c r="F1301" s="1891"/>
      <c r="G1301" s="2501"/>
      <c r="H1301" s="2502"/>
      <c r="I1301" s="2503"/>
      <c r="J1301" s="2504"/>
    </row>
    <row r="1302" spans="1:10" s="1884" customFormat="1" ht="13.15">
      <c r="A1302" s="262"/>
      <c r="B1302" s="436" t="s">
        <v>2503</v>
      </c>
      <c r="C1302" s="295"/>
      <c r="D1302" s="1755"/>
      <c r="E1302" s="1890"/>
      <c r="F1302" s="1891"/>
      <c r="G1302" s="2501"/>
      <c r="H1302" s="2502"/>
      <c r="I1302" s="2503"/>
      <c r="J1302" s="2504"/>
    </row>
    <row r="1303" spans="1:10" s="1884" customFormat="1" ht="13.15">
      <c r="A1303" s="262"/>
      <c r="B1303" s="436" t="s">
        <v>2504</v>
      </c>
      <c r="C1303" s="295"/>
      <c r="D1303" s="1755"/>
      <c r="E1303" s="1890"/>
      <c r="F1303" s="1891"/>
      <c r="G1303" s="2501"/>
      <c r="H1303" s="2502"/>
      <c r="I1303" s="2503"/>
      <c r="J1303" s="2504"/>
    </row>
    <row r="1304" spans="1:10" s="1884" customFormat="1" ht="25.5">
      <c r="A1304" s="262"/>
      <c r="B1304" s="436" t="s">
        <v>2505</v>
      </c>
      <c r="C1304" s="295"/>
      <c r="D1304" s="1755"/>
      <c r="E1304" s="1890"/>
      <c r="F1304" s="1891"/>
      <c r="G1304" s="2501"/>
      <c r="H1304" s="2502"/>
      <c r="I1304" s="2503"/>
      <c r="J1304" s="2504"/>
    </row>
    <row r="1305" spans="1:10" s="1884" customFormat="1" ht="38.25">
      <c r="A1305" s="262"/>
      <c r="B1305" s="436" t="s">
        <v>2506</v>
      </c>
      <c r="C1305" s="295"/>
      <c r="D1305" s="1755"/>
      <c r="E1305" s="1890"/>
      <c r="F1305" s="1891"/>
      <c r="G1305" s="2501"/>
      <c r="H1305" s="2502"/>
      <c r="I1305" s="2503"/>
      <c r="J1305" s="2504"/>
    </row>
    <row r="1306" spans="1:10" s="1884" customFormat="1" ht="25.5">
      <c r="A1306" s="262"/>
      <c r="B1306" s="436" t="s">
        <v>2507</v>
      </c>
      <c r="C1306" s="295"/>
      <c r="D1306" s="1755"/>
      <c r="E1306" s="1890"/>
      <c r="F1306" s="1891"/>
      <c r="G1306" s="2501"/>
      <c r="H1306" s="2502"/>
      <c r="I1306" s="2503"/>
      <c r="J1306" s="2504"/>
    </row>
    <row r="1307" spans="1:10" s="1884" customFormat="1" ht="13.15">
      <c r="A1307" s="262"/>
      <c r="B1307" s="436" t="s">
        <v>2508</v>
      </c>
      <c r="C1307" s="295"/>
      <c r="D1307" s="1755"/>
      <c r="E1307" s="1890"/>
      <c r="F1307" s="1891"/>
      <c r="G1307" s="2501"/>
      <c r="H1307" s="2502"/>
      <c r="I1307" s="2503"/>
      <c r="J1307" s="2504"/>
    </row>
    <row r="1308" spans="1:10" s="1884" customFormat="1" ht="25.5">
      <c r="A1308" s="262"/>
      <c r="B1308" s="436" t="s">
        <v>2509</v>
      </c>
      <c r="C1308" s="295"/>
      <c r="D1308" s="1755"/>
      <c r="E1308" s="1890"/>
      <c r="F1308" s="1891"/>
      <c r="G1308" s="2501"/>
      <c r="H1308" s="2502"/>
      <c r="I1308" s="2503"/>
      <c r="J1308" s="2504"/>
    </row>
    <row r="1309" spans="1:10" s="1884" customFormat="1" ht="13.15">
      <c r="A1309" s="262"/>
      <c r="B1309" s="241" t="s">
        <v>2510</v>
      </c>
      <c r="C1309" s="295" t="s">
        <v>30</v>
      </c>
      <c r="D1309" s="2534"/>
      <c r="E1309" s="1890">
        <v>101</v>
      </c>
      <c r="F1309" s="1891">
        <f>D1309*E1309</f>
        <v>0</v>
      </c>
      <c r="G1309" s="1916">
        <v>0</v>
      </c>
      <c r="H1309" s="1893">
        <f>D1309*G1309</f>
        <v>0</v>
      </c>
      <c r="I1309" s="305">
        <f>I1252+I1262+I1272+I1282+I1294</f>
        <v>1</v>
      </c>
      <c r="J1309" s="1891">
        <f>D1309*I1309</f>
        <v>0</v>
      </c>
    </row>
    <row r="1310" spans="1:10" s="1884" customFormat="1" ht="13.15">
      <c r="A1310" s="262"/>
      <c r="B1310" s="241"/>
      <c r="C1310" s="254"/>
      <c r="D1310" s="398"/>
      <c r="E1310" s="1890"/>
      <c r="F1310" s="1891"/>
      <c r="G1310" s="2501"/>
      <c r="H1310" s="2502"/>
      <c r="I1310" s="2503"/>
      <c r="J1310" s="2504"/>
    </row>
    <row r="1311" spans="1:10" s="1884" customFormat="1" ht="25.5">
      <c r="A1311" s="262" t="s">
        <v>2156</v>
      </c>
      <c r="B1311" s="241" t="s">
        <v>2511</v>
      </c>
      <c r="C1311" s="295"/>
      <c r="D1311" s="398"/>
      <c r="E1311" s="1890"/>
      <c r="F1311" s="1891"/>
      <c r="G1311" s="2501"/>
      <c r="H1311" s="2502"/>
      <c r="I1311" s="2503"/>
      <c r="J1311" s="2504"/>
    </row>
    <row r="1312" spans="1:10" s="1884" customFormat="1" ht="13.15">
      <c r="A1312" s="262"/>
      <c r="B1312" s="241" t="s">
        <v>2512</v>
      </c>
      <c r="C1312" s="295" t="s">
        <v>30</v>
      </c>
      <c r="D1312" s="2534"/>
      <c r="E1312" s="1890">
        <f>(E1252+E1272+E1282+E1294+E1262)*2</f>
        <v>270</v>
      </c>
      <c r="F1312" s="1891">
        <f>D1312*E1312</f>
        <v>0</v>
      </c>
      <c r="G1312" s="1916">
        <v>0</v>
      </c>
      <c r="H1312" s="1893">
        <f>D1312*G1312</f>
        <v>0</v>
      </c>
      <c r="I1312" s="305">
        <f>(I1252+I1272+I1282+I1294+I1262)*2</f>
        <v>2</v>
      </c>
      <c r="J1312" s="1891">
        <f>D1312*I1312</f>
        <v>0</v>
      </c>
    </row>
    <row r="1313" spans="1:10" s="1884" customFormat="1" ht="13.15">
      <c r="A1313" s="262"/>
      <c r="B1313" s="241" t="s">
        <v>2513</v>
      </c>
      <c r="C1313" s="295" t="s">
        <v>30</v>
      </c>
      <c r="D1313" s="2534"/>
      <c r="E1313" s="1890">
        <f>(+E1252+E1272+E1282+E1294+E1262)*2</f>
        <v>270</v>
      </c>
      <c r="F1313" s="1891">
        <f>D1313*E1313</f>
        <v>0</v>
      </c>
      <c r="G1313" s="1916">
        <v>0</v>
      </c>
      <c r="H1313" s="1893">
        <f>D1313*G1313</f>
        <v>0</v>
      </c>
      <c r="I1313" s="305">
        <f>(+I1252+I1272+I1282+I1294+I1262)*2</f>
        <v>2</v>
      </c>
      <c r="J1313" s="1891">
        <f>D1313*I1313</f>
        <v>0</v>
      </c>
    </row>
    <row r="1314" spans="1:10" s="1884" customFormat="1" ht="13.15">
      <c r="A1314" s="262"/>
      <c r="B1314" s="241"/>
      <c r="C1314" s="295"/>
      <c r="D1314" s="1755"/>
      <c r="E1314" s="1890"/>
      <c r="F1314" s="1891"/>
      <c r="G1314" s="2501"/>
      <c r="H1314" s="2502"/>
      <c r="I1314" s="2503"/>
      <c r="J1314" s="2504"/>
    </row>
    <row r="1315" spans="1:10" s="1884" customFormat="1" ht="13.15">
      <c r="A1315" s="262"/>
      <c r="B1315" s="241"/>
      <c r="C1315" s="295"/>
      <c r="D1315" s="1755"/>
      <c r="E1315" s="1890"/>
      <c r="F1315" s="1891"/>
      <c r="G1315" s="2501"/>
      <c r="H1315" s="2502"/>
      <c r="I1315" s="2503"/>
      <c r="J1315" s="2504"/>
    </row>
    <row r="1316" spans="1:10" s="1884" customFormat="1" ht="13.15">
      <c r="A1316" s="262" t="s">
        <v>2157</v>
      </c>
      <c r="B1316" s="308" t="s">
        <v>2199</v>
      </c>
      <c r="C1316" s="295"/>
      <c r="D1316" s="398"/>
      <c r="E1316" s="1890"/>
      <c r="F1316" s="1891"/>
      <c r="G1316" s="2501"/>
      <c r="H1316" s="2502"/>
      <c r="I1316" s="2503"/>
      <c r="J1316" s="2504"/>
    </row>
    <row r="1317" spans="1:10" s="1884" customFormat="1" ht="89.25">
      <c r="A1317" s="262"/>
      <c r="B1317" s="241" t="s">
        <v>2200</v>
      </c>
      <c r="C1317" s="295"/>
      <c r="D1317" s="398"/>
      <c r="E1317" s="1890"/>
      <c r="F1317" s="1891"/>
      <c r="G1317" s="2501"/>
      <c r="H1317" s="2502"/>
      <c r="I1317" s="2503"/>
      <c r="J1317" s="2504"/>
    </row>
    <row r="1318" spans="1:10" s="1884" customFormat="1" ht="25.5">
      <c r="A1318" s="262" t="s">
        <v>245</v>
      </c>
      <c r="B1318" s="241" t="s">
        <v>2514</v>
      </c>
      <c r="C1318" s="295"/>
      <c r="D1318" s="1746"/>
      <c r="E1318" s="1890"/>
      <c r="F1318" s="1891"/>
      <c r="G1318" s="2501"/>
      <c r="H1318" s="2502"/>
      <c r="I1318" s="2503"/>
      <c r="J1318" s="2504"/>
    </row>
    <row r="1319" spans="1:10" s="1884" customFormat="1" ht="13.15">
      <c r="A1319" s="262"/>
      <c r="B1319" s="308" t="s">
        <v>2515</v>
      </c>
      <c r="C1319" s="295" t="s">
        <v>30</v>
      </c>
      <c r="D1319" s="1950"/>
      <c r="E1319" s="1890">
        <f>E1312/2</f>
        <v>135</v>
      </c>
      <c r="F1319" s="1891">
        <f t="shared" ref="F1319:F1324" si="59">D1319*E1319</f>
        <v>0</v>
      </c>
      <c r="G1319" s="295">
        <f>G1312/2</f>
        <v>0</v>
      </c>
      <c r="H1319" s="1893">
        <f t="shared" ref="H1319:H1324" si="60">D1319*G1319</f>
        <v>0</v>
      </c>
      <c r="I1319" s="305">
        <f>I1312/2</f>
        <v>1</v>
      </c>
      <c r="J1319" s="1891">
        <f t="shared" ref="J1319:J1324" si="61">D1319*I1319</f>
        <v>0</v>
      </c>
    </row>
    <row r="1320" spans="1:10" s="1884" customFormat="1" ht="13.15">
      <c r="A1320" s="262"/>
      <c r="B1320" s="308" t="s">
        <v>2201</v>
      </c>
      <c r="C1320" s="295" t="s">
        <v>30</v>
      </c>
      <c r="D1320" s="1950"/>
      <c r="E1320" s="1890">
        <f>E1313/2</f>
        <v>135</v>
      </c>
      <c r="F1320" s="1891">
        <f t="shared" si="59"/>
        <v>0</v>
      </c>
      <c r="G1320" s="295">
        <f>G1313/2</f>
        <v>0</v>
      </c>
      <c r="H1320" s="1893">
        <f t="shared" si="60"/>
        <v>0</v>
      </c>
      <c r="I1320" s="305">
        <f>I1313/2</f>
        <v>1</v>
      </c>
      <c r="J1320" s="1891">
        <f t="shared" si="61"/>
        <v>0</v>
      </c>
    </row>
    <row r="1321" spans="1:10" s="1884" customFormat="1" ht="13.15">
      <c r="A1321" s="262"/>
      <c r="B1321" s="308" t="s">
        <v>2202</v>
      </c>
      <c r="C1321" s="295" t="s">
        <v>30</v>
      </c>
      <c r="D1321" s="1950"/>
      <c r="E1321" s="1890">
        <v>3</v>
      </c>
      <c r="F1321" s="1891">
        <f t="shared" si="59"/>
        <v>0</v>
      </c>
      <c r="G1321" s="295">
        <v>0</v>
      </c>
      <c r="H1321" s="1893">
        <f t="shared" si="60"/>
        <v>0</v>
      </c>
      <c r="I1321" s="305">
        <v>1</v>
      </c>
      <c r="J1321" s="1891">
        <f t="shared" si="61"/>
        <v>0</v>
      </c>
    </row>
    <row r="1322" spans="1:10" s="1884" customFormat="1" ht="13.15">
      <c r="A1322" s="262"/>
      <c r="B1322" s="308" t="s">
        <v>2203</v>
      </c>
      <c r="C1322" s="295" t="s">
        <v>30</v>
      </c>
      <c r="D1322" s="1950"/>
      <c r="E1322" s="1890">
        <v>3</v>
      </c>
      <c r="F1322" s="1891">
        <f t="shared" si="59"/>
        <v>0</v>
      </c>
      <c r="G1322" s="295">
        <v>0</v>
      </c>
      <c r="H1322" s="1893">
        <f t="shared" si="60"/>
        <v>0</v>
      </c>
      <c r="I1322" s="305">
        <v>0</v>
      </c>
      <c r="J1322" s="1891">
        <f t="shared" si="61"/>
        <v>0</v>
      </c>
    </row>
    <row r="1323" spans="1:10" s="1884" customFormat="1" ht="13.15">
      <c r="A1323" s="262"/>
      <c r="B1323" s="308" t="s">
        <v>2204</v>
      </c>
      <c r="C1323" s="295" t="s">
        <v>30</v>
      </c>
      <c r="D1323" s="1950"/>
      <c r="E1323" s="1890">
        <v>6</v>
      </c>
      <c r="F1323" s="1891">
        <f t="shared" si="59"/>
        <v>0</v>
      </c>
      <c r="G1323" s="295">
        <v>0</v>
      </c>
      <c r="H1323" s="1893">
        <f t="shared" si="60"/>
        <v>0</v>
      </c>
      <c r="I1323" s="305">
        <v>0</v>
      </c>
      <c r="J1323" s="1891">
        <f t="shared" si="61"/>
        <v>0</v>
      </c>
    </row>
    <row r="1324" spans="1:10" s="1884" customFormat="1" ht="13.15">
      <c r="A1324" s="262"/>
      <c r="B1324" s="308" t="s">
        <v>2205</v>
      </c>
      <c r="C1324" s="295" t="s">
        <v>30</v>
      </c>
      <c r="D1324" s="1950"/>
      <c r="E1324" s="1890">
        <v>8</v>
      </c>
      <c r="F1324" s="1891">
        <f t="shared" si="59"/>
        <v>0</v>
      </c>
      <c r="G1324" s="295">
        <v>0</v>
      </c>
      <c r="H1324" s="1893">
        <f t="shared" si="60"/>
        <v>0</v>
      </c>
      <c r="I1324" s="305">
        <v>0</v>
      </c>
      <c r="J1324" s="1891">
        <f t="shared" si="61"/>
        <v>0</v>
      </c>
    </row>
    <row r="1325" spans="1:10" s="1884" customFormat="1" ht="13.15">
      <c r="A1325" s="262"/>
      <c r="B1325" s="308"/>
      <c r="C1325" s="295"/>
      <c r="D1325" s="1746"/>
      <c r="E1325" s="1890"/>
      <c r="F1325" s="1891"/>
      <c r="G1325" s="2501"/>
      <c r="H1325" s="2502"/>
      <c r="I1325" s="2503"/>
      <c r="J1325" s="2504"/>
    </row>
    <row r="1326" spans="1:10" s="1884" customFormat="1" ht="13.15">
      <c r="A1326" s="262" t="s">
        <v>2159</v>
      </c>
      <c r="B1326" s="241" t="s">
        <v>2206</v>
      </c>
      <c r="C1326" s="295"/>
      <c r="D1326" s="398"/>
      <c r="E1326" s="1890"/>
      <c r="F1326" s="1891"/>
      <c r="G1326" s="2501"/>
      <c r="H1326" s="2502"/>
      <c r="I1326" s="2503"/>
      <c r="J1326" s="2504"/>
    </row>
    <row r="1327" spans="1:10" s="1884" customFormat="1" ht="78.95" customHeight="1">
      <c r="A1327" s="262"/>
      <c r="B1327" s="241" t="s">
        <v>2516</v>
      </c>
      <c r="C1327" s="295"/>
      <c r="D1327" s="398"/>
      <c r="E1327" s="1890"/>
      <c r="F1327" s="1891"/>
      <c r="G1327" s="2501"/>
      <c r="H1327" s="2502"/>
      <c r="I1327" s="2503"/>
      <c r="J1327" s="2504"/>
    </row>
    <row r="1328" spans="1:10" s="1884" customFormat="1" ht="13.15">
      <c r="A1328" s="262"/>
      <c r="B1328" s="329" t="s">
        <v>2208</v>
      </c>
      <c r="C1328" s="337" t="s">
        <v>30</v>
      </c>
      <c r="D1328" s="2534"/>
      <c r="E1328" s="1890">
        <v>1</v>
      </c>
      <c r="F1328" s="1891">
        <f>D1328*E1328</f>
        <v>0</v>
      </c>
      <c r="G1328" s="1916">
        <v>0</v>
      </c>
      <c r="H1328" s="1893">
        <f>D1328*G1328</f>
        <v>0</v>
      </c>
      <c r="I1328" s="2454">
        <v>0</v>
      </c>
      <c r="J1328" s="1891">
        <f>D1328*I1328</f>
        <v>0</v>
      </c>
    </row>
    <row r="1329" spans="1:10" s="2189" customFormat="1" ht="13.15">
      <c r="A1329" s="2495"/>
      <c r="B1329" s="2510" t="s">
        <v>2517</v>
      </c>
      <c r="C1329" s="1916" t="s">
        <v>30</v>
      </c>
      <c r="D1329" s="1950"/>
      <c r="E1329" s="2454">
        <v>2</v>
      </c>
      <c r="F1329" s="1891">
        <f>D1329*E1329</f>
        <v>0</v>
      </c>
      <c r="G1329" s="1916">
        <v>0</v>
      </c>
      <c r="H1329" s="1893">
        <f>D1329*G1329</f>
        <v>0</v>
      </c>
      <c r="I1329" s="2454">
        <v>0</v>
      </c>
      <c r="J1329" s="1891">
        <f>D1329*I1329</f>
        <v>0</v>
      </c>
    </row>
    <row r="1330" spans="1:10" s="2189" customFormat="1" ht="14.25">
      <c r="A1330" s="2271"/>
      <c r="B1330" s="1077"/>
      <c r="C1330" s="1846"/>
      <c r="D1330" s="2175"/>
      <c r="E1330" s="1882"/>
      <c r="F1330" s="1882"/>
      <c r="G1330" s="1884"/>
      <c r="H1330" s="1884"/>
      <c r="I1330" s="1882"/>
      <c r="J1330" s="1882"/>
    </row>
    <row r="1331" spans="1:10" s="1884" customFormat="1" ht="57">
      <c r="A1331" s="327" t="s">
        <v>2518</v>
      </c>
      <c r="B1331" s="242" t="s">
        <v>2311</v>
      </c>
      <c r="C1331" s="328"/>
      <c r="D1331" s="398"/>
      <c r="E1331" s="1848"/>
      <c r="F1331" s="1849"/>
      <c r="G1331" s="1156"/>
      <c r="H1331" s="2183"/>
      <c r="I1331" s="2219"/>
      <c r="J1331" s="2229"/>
    </row>
    <row r="1332" spans="1:10" s="1884" customFormat="1" ht="14.25">
      <c r="A1332" s="327"/>
      <c r="B1332" s="242" t="s">
        <v>1518</v>
      </c>
      <c r="C1332" s="328" t="s">
        <v>1295</v>
      </c>
      <c r="D1332" s="2533"/>
      <c r="E1332" s="1848">
        <v>45</v>
      </c>
      <c r="F1332" s="1849">
        <f t="shared" ref="F1332:F1339" si="62">D1332*E1332</f>
        <v>0</v>
      </c>
      <c r="G1332" s="1846">
        <v>0</v>
      </c>
      <c r="H1332" s="1847">
        <f t="shared" ref="H1332:H1339" si="63">D1332*G1332</f>
        <v>0</v>
      </c>
      <c r="I1332" s="2288">
        <v>6</v>
      </c>
      <c r="J1332" s="1849">
        <f t="shared" ref="J1332:J1339" si="64">D1332*I1332</f>
        <v>0</v>
      </c>
    </row>
    <row r="1333" spans="1:10" s="1884" customFormat="1" ht="14.25">
      <c r="A1333" s="327"/>
      <c r="B1333" s="242" t="s">
        <v>1519</v>
      </c>
      <c r="C1333" s="328" t="s">
        <v>1295</v>
      </c>
      <c r="D1333" s="2533"/>
      <c r="E1333" s="1848">
        <v>1025</v>
      </c>
      <c r="F1333" s="1849">
        <f t="shared" si="62"/>
        <v>0</v>
      </c>
      <c r="G1333" s="1846">
        <v>0</v>
      </c>
      <c r="H1333" s="1847">
        <f t="shared" si="63"/>
        <v>0</v>
      </c>
      <c r="I1333" s="2288">
        <v>14</v>
      </c>
      <c r="J1333" s="1849">
        <f t="shared" si="64"/>
        <v>0</v>
      </c>
    </row>
    <row r="1334" spans="1:10" s="1884" customFormat="1" ht="14.25">
      <c r="A1334" s="327"/>
      <c r="B1334" s="242" t="s">
        <v>1520</v>
      </c>
      <c r="C1334" s="328" t="s">
        <v>1295</v>
      </c>
      <c r="D1334" s="2533"/>
      <c r="E1334" s="1848">
        <v>649</v>
      </c>
      <c r="F1334" s="1849">
        <f t="shared" si="62"/>
        <v>0</v>
      </c>
      <c r="G1334" s="1846">
        <v>0</v>
      </c>
      <c r="H1334" s="1847">
        <f t="shared" si="63"/>
        <v>0</v>
      </c>
      <c r="I1334" s="2288">
        <v>0</v>
      </c>
      <c r="J1334" s="1849">
        <f t="shared" si="64"/>
        <v>0</v>
      </c>
    </row>
    <row r="1335" spans="1:10" s="1884" customFormat="1" ht="14.25">
      <c r="A1335" s="327"/>
      <c r="B1335" s="242" t="s">
        <v>1524</v>
      </c>
      <c r="C1335" s="328" t="s">
        <v>1295</v>
      </c>
      <c r="D1335" s="2533"/>
      <c r="E1335" s="1848">
        <v>285</v>
      </c>
      <c r="F1335" s="1849">
        <f t="shared" si="62"/>
        <v>0</v>
      </c>
      <c r="G1335" s="1846">
        <v>0</v>
      </c>
      <c r="H1335" s="1847">
        <f t="shared" si="63"/>
        <v>0</v>
      </c>
      <c r="I1335" s="2288">
        <v>0</v>
      </c>
      <c r="J1335" s="1849">
        <f t="shared" si="64"/>
        <v>0</v>
      </c>
    </row>
    <row r="1336" spans="1:10" s="1884" customFormat="1" ht="14.25">
      <c r="A1336" s="327"/>
      <c r="B1336" s="242" t="s">
        <v>1521</v>
      </c>
      <c r="C1336" s="328" t="s">
        <v>1295</v>
      </c>
      <c r="D1336" s="2533"/>
      <c r="E1336" s="1848">
        <v>326</v>
      </c>
      <c r="F1336" s="1849">
        <f t="shared" si="62"/>
        <v>0</v>
      </c>
      <c r="G1336" s="1846">
        <v>0</v>
      </c>
      <c r="H1336" s="1847">
        <f t="shared" si="63"/>
        <v>0</v>
      </c>
      <c r="I1336" s="2288">
        <v>0</v>
      </c>
      <c r="J1336" s="1849">
        <f t="shared" si="64"/>
        <v>0</v>
      </c>
    </row>
    <row r="1337" spans="1:10" s="1884" customFormat="1" ht="14.25">
      <c r="A1337" s="327"/>
      <c r="B1337" s="242" t="s">
        <v>1522</v>
      </c>
      <c r="C1337" s="328" t="s">
        <v>1295</v>
      </c>
      <c r="D1337" s="2533"/>
      <c r="E1337" s="1848">
        <v>275</v>
      </c>
      <c r="F1337" s="1849">
        <f t="shared" si="62"/>
        <v>0</v>
      </c>
      <c r="G1337" s="1846">
        <v>0</v>
      </c>
      <c r="H1337" s="1847">
        <f t="shared" si="63"/>
        <v>0</v>
      </c>
      <c r="I1337" s="2288">
        <v>0</v>
      </c>
      <c r="J1337" s="1849">
        <f t="shared" si="64"/>
        <v>0</v>
      </c>
    </row>
    <row r="1338" spans="1:10" s="1884" customFormat="1" ht="14.25">
      <c r="A1338" s="327"/>
      <c r="B1338" s="242" t="s">
        <v>1350</v>
      </c>
      <c r="C1338" s="328" t="s">
        <v>1295</v>
      </c>
      <c r="D1338" s="2533"/>
      <c r="E1338" s="1848">
        <v>291</v>
      </c>
      <c r="F1338" s="1849">
        <f t="shared" si="62"/>
        <v>0</v>
      </c>
      <c r="G1338" s="1846">
        <v>0</v>
      </c>
      <c r="H1338" s="1847">
        <f t="shared" si="63"/>
        <v>0</v>
      </c>
      <c r="I1338" s="2288">
        <v>0</v>
      </c>
      <c r="J1338" s="1849">
        <f t="shared" si="64"/>
        <v>0</v>
      </c>
    </row>
    <row r="1339" spans="1:10" s="1884" customFormat="1" ht="14.25">
      <c r="A1339" s="327"/>
      <c r="B1339" s="242" t="s">
        <v>1351</v>
      </c>
      <c r="C1339" s="328" t="s">
        <v>1295</v>
      </c>
      <c r="D1339" s="2533"/>
      <c r="E1339" s="1848">
        <v>134</v>
      </c>
      <c r="F1339" s="1849">
        <f t="shared" si="62"/>
        <v>0</v>
      </c>
      <c r="G1339" s="1846">
        <v>0</v>
      </c>
      <c r="H1339" s="1847">
        <f t="shared" si="63"/>
        <v>0</v>
      </c>
      <c r="I1339" s="2288">
        <v>0</v>
      </c>
      <c r="J1339" s="1849">
        <f t="shared" si="64"/>
        <v>0</v>
      </c>
    </row>
    <row r="1340" spans="1:10" s="1884" customFormat="1" ht="14.25">
      <c r="A1340" s="327"/>
      <c r="B1340" s="242"/>
      <c r="C1340" s="328"/>
      <c r="D1340" s="1759"/>
      <c r="E1340" s="1848"/>
      <c r="F1340" s="1849"/>
      <c r="G1340" s="1156"/>
      <c r="H1340" s="2183"/>
      <c r="I1340" s="2219"/>
      <c r="J1340" s="2229"/>
    </row>
    <row r="1341" spans="1:10" s="1884" customFormat="1" ht="71.25">
      <c r="A1341" s="327" t="s">
        <v>2519</v>
      </c>
      <c r="B1341" s="242" t="s">
        <v>2312</v>
      </c>
      <c r="C1341" s="328"/>
      <c r="D1341" s="398"/>
      <c r="E1341" s="1848"/>
      <c r="F1341" s="1849"/>
      <c r="G1341" s="1156"/>
      <c r="H1341" s="2183"/>
      <c r="I1341" s="2219"/>
      <c r="J1341" s="2229"/>
    </row>
    <row r="1342" spans="1:10" s="1884" customFormat="1" ht="65.25">
      <c r="A1342" s="327" t="s">
        <v>1180</v>
      </c>
      <c r="B1342" s="1919" t="s">
        <v>2520</v>
      </c>
      <c r="C1342" s="328"/>
      <c r="D1342" s="398"/>
      <c r="E1342" s="1848"/>
      <c r="F1342" s="1849"/>
      <c r="G1342" s="1156"/>
      <c r="H1342" s="2183"/>
      <c r="I1342" s="2219"/>
      <c r="J1342" s="2229"/>
    </row>
    <row r="1343" spans="1:10" s="1884" customFormat="1" ht="14.25">
      <c r="A1343" s="437"/>
      <c r="B1343" s="242" t="s">
        <v>1518</v>
      </c>
      <c r="C1343" s="328" t="s">
        <v>1295</v>
      </c>
      <c r="D1343" s="2533"/>
      <c r="E1343" s="1848">
        <f t="shared" ref="E1343:G1350" si="65">E1332</f>
        <v>45</v>
      </c>
      <c r="F1343" s="1849">
        <f t="shared" ref="F1343:F1350" si="66">D1343*E1343</f>
        <v>0</v>
      </c>
      <c r="G1343" s="438">
        <f t="shared" si="65"/>
        <v>0</v>
      </c>
      <c r="H1343" s="1847">
        <f t="shared" ref="H1343:H1350" si="67">D1343*G1343</f>
        <v>0</v>
      </c>
      <c r="I1343" s="2288">
        <f t="shared" ref="I1343:I1350" si="68">I1332</f>
        <v>6</v>
      </c>
      <c r="J1343" s="1849">
        <f t="shared" ref="J1343:J1350" si="69">D1343*I1343</f>
        <v>0</v>
      </c>
    </row>
    <row r="1344" spans="1:10" s="1884" customFormat="1" ht="14.25">
      <c r="A1344" s="437"/>
      <c r="B1344" s="242" t="s">
        <v>1519</v>
      </c>
      <c r="C1344" s="328" t="s">
        <v>1295</v>
      </c>
      <c r="D1344" s="2533"/>
      <c r="E1344" s="1848">
        <f t="shared" si="65"/>
        <v>1025</v>
      </c>
      <c r="F1344" s="1849">
        <f t="shared" si="66"/>
        <v>0</v>
      </c>
      <c r="G1344" s="438">
        <f t="shared" si="65"/>
        <v>0</v>
      </c>
      <c r="H1344" s="1847">
        <f t="shared" si="67"/>
        <v>0</v>
      </c>
      <c r="I1344" s="2288">
        <f t="shared" si="68"/>
        <v>14</v>
      </c>
      <c r="J1344" s="1849">
        <f t="shared" si="69"/>
        <v>0</v>
      </c>
    </row>
    <row r="1345" spans="1:10" s="1884" customFormat="1" ht="14.25">
      <c r="A1345" s="437"/>
      <c r="B1345" s="242" t="s">
        <v>1520</v>
      </c>
      <c r="C1345" s="328" t="s">
        <v>1295</v>
      </c>
      <c r="D1345" s="2533"/>
      <c r="E1345" s="1848">
        <f t="shared" si="65"/>
        <v>649</v>
      </c>
      <c r="F1345" s="1849">
        <f t="shared" si="66"/>
        <v>0</v>
      </c>
      <c r="G1345" s="438">
        <f t="shared" si="65"/>
        <v>0</v>
      </c>
      <c r="H1345" s="1847">
        <f t="shared" si="67"/>
        <v>0</v>
      </c>
      <c r="I1345" s="2288">
        <f t="shared" si="68"/>
        <v>0</v>
      </c>
      <c r="J1345" s="1849">
        <f t="shared" si="69"/>
        <v>0</v>
      </c>
    </row>
    <row r="1346" spans="1:10" s="1884" customFormat="1" ht="14.25">
      <c r="A1346" s="327"/>
      <c r="B1346" s="242" t="s">
        <v>1524</v>
      </c>
      <c r="C1346" s="328" t="s">
        <v>1295</v>
      </c>
      <c r="D1346" s="2533"/>
      <c r="E1346" s="1848">
        <f t="shared" si="65"/>
        <v>285</v>
      </c>
      <c r="F1346" s="1849">
        <f t="shared" si="66"/>
        <v>0</v>
      </c>
      <c r="G1346" s="438">
        <f t="shared" si="65"/>
        <v>0</v>
      </c>
      <c r="H1346" s="1847">
        <f t="shared" si="67"/>
        <v>0</v>
      </c>
      <c r="I1346" s="2288">
        <f t="shared" si="68"/>
        <v>0</v>
      </c>
      <c r="J1346" s="1849">
        <f t="shared" si="69"/>
        <v>0</v>
      </c>
    </row>
    <row r="1347" spans="1:10" s="1884" customFormat="1" ht="14.25">
      <c r="A1347" s="327"/>
      <c r="B1347" s="242" t="s">
        <v>1521</v>
      </c>
      <c r="C1347" s="328" t="s">
        <v>1295</v>
      </c>
      <c r="D1347" s="2533"/>
      <c r="E1347" s="1848">
        <f t="shared" si="65"/>
        <v>326</v>
      </c>
      <c r="F1347" s="1849">
        <f t="shared" si="66"/>
        <v>0</v>
      </c>
      <c r="G1347" s="438">
        <f t="shared" si="65"/>
        <v>0</v>
      </c>
      <c r="H1347" s="1847">
        <f t="shared" si="67"/>
        <v>0</v>
      </c>
      <c r="I1347" s="2288">
        <f t="shared" si="68"/>
        <v>0</v>
      </c>
      <c r="J1347" s="1849">
        <f t="shared" si="69"/>
        <v>0</v>
      </c>
    </row>
    <row r="1348" spans="1:10" s="1884" customFormat="1" ht="14.25">
      <c r="A1348" s="327"/>
      <c r="B1348" s="242" t="s">
        <v>1522</v>
      </c>
      <c r="C1348" s="328" t="s">
        <v>1295</v>
      </c>
      <c r="D1348" s="2533"/>
      <c r="E1348" s="1848">
        <f t="shared" si="65"/>
        <v>275</v>
      </c>
      <c r="F1348" s="1849">
        <f t="shared" si="66"/>
        <v>0</v>
      </c>
      <c r="G1348" s="438">
        <f t="shared" si="65"/>
        <v>0</v>
      </c>
      <c r="H1348" s="1847">
        <f t="shared" si="67"/>
        <v>0</v>
      </c>
      <c r="I1348" s="2288">
        <f t="shared" si="68"/>
        <v>0</v>
      </c>
      <c r="J1348" s="1849">
        <f t="shared" si="69"/>
        <v>0</v>
      </c>
    </row>
    <row r="1349" spans="1:10" s="1884" customFormat="1" ht="14.25">
      <c r="A1349" s="327"/>
      <c r="B1349" s="242" t="s">
        <v>1350</v>
      </c>
      <c r="C1349" s="328" t="s">
        <v>1295</v>
      </c>
      <c r="D1349" s="2533"/>
      <c r="E1349" s="1848">
        <f t="shared" si="65"/>
        <v>291</v>
      </c>
      <c r="F1349" s="1849">
        <f t="shared" si="66"/>
        <v>0</v>
      </c>
      <c r="G1349" s="438">
        <f t="shared" si="65"/>
        <v>0</v>
      </c>
      <c r="H1349" s="1847">
        <f t="shared" si="67"/>
        <v>0</v>
      </c>
      <c r="I1349" s="2288">
        <f t="shared" si="68"/>
        <v>0</v>
      </c>
      <c r="J1349" s="1849">
        <f t="shared" si="69"/>
        <v>0</v>
      </c>
    </row>
    <row r="1350" spans="1:10" s="1884" customFormat="1" ht="14.25">
      <c r="A1350" s="327"/>
      <c r="B1350" s="242" t="s">
        <v>1351</v>
      </c>
      <c r="C1350" s="328" t="s">
        <v>1295</v>
      </c>
      <c r="D1350" s="2533"/>
      <c r="E1350" s="1848">
        <f t="shared" si="65"/>
        <v>134</v>
      </c>
      <c r="F1350" s="1849">
        <f t="shared" si="66"/>
        <v>0</v>
      </c>
      <c r="G1350" s="438">
        <f t="shared" si="65"/>
        <v>0</v>
      </c>
      <c r="H1350" s="1847">
        <f t="shared" si="67"/>
        <v>0</v>
      </c>
      <c r="I1350" s="2288">
        <f t="shared" si="68"/>
        <v>0</v>
      </c>
      <c r="J1350" s="1849">
        <f t="shared" si="69"/>
        <v>0</v>
      </c>
    </row>
    <row r="1351" spans="1:10" s="1884" customFormat="1" ht="14.25">
      <c r="A1351" s="327"/>
      <c r="B1351" s="242"/>
      <c r="C1351" s="328"/>
      <c r="D1351" s="1759"/>
      <c r="E1351" s="1848"/>
      <c r="F1351" s="1849"/>
      <c r="G1351" s="1156"/>
      <c r="H1351" s="2183"/>
      <c r="I1351" s="2288"/>
      <c r="J1351" s="1849"/>
    </row>
    <row r="1352" spans="1:10" s="1884" customFormat="1" ht="71.25">
      <c r="A1352" s="327" t="s">
        <v>2521</v>
      </c>
      <c r="B1352" s="242" t="s">
        <v>2214</v>
      </c>
      <c r="C1352" s="242"/>
      <c r="D1352" s="398"/>
      <c r="E1352" s="1848"/>
      <c r="F1352" s="1849"/>
      <c r="G1352" s="1156"/>
      <c r="H1352" s="2183"/>
      <c r="I1352" s="2219"/>
      <c r="J1352" s="2229"/>
    </row>
    <row r="1353" spans="1:10" s="1884" customFormat="1" ht="14.25">
      <c r="A1353" s="327"/>
      <c r="B1353" s="242" t="s">
        <v>1517</v>
      </c>
      <c r="C1353" s="328" t="s">
        <v>30</v>
      </c>
      <c r="D1353" s="2533"/>
      <c r="E1353" s="1848">
        <f t="shared" ref="E1353:E1358" si="70">E1319</f>
        <v>135</v>
      </c>
      <c r="F1353" s="1849">
        <f t="shared" ref="F1353:F1358" si="71">D1353*E1353</f>
        <v>0</v>
      </c>
      <c r="G1353" s="1846">
        <v>0</v>
      </c>
      <c r="H1353" s="1847">
        <f t="shared" ref="H1353:H1358" si="72">D1353*G1353</f>
        <v>0</v>
      </c>
      <c r="I1353" s="439">
        <f t="shared" ref="I1353:I1358" si="73">I1319</f>
        <v>1</v>
      </c>
      <c r="J1353" s="1849">
        <f t="shared" ref="J1353:J1358" si="74">D1353*I1353</f>
        <v>0</v>
      </c>
    </row>
    <row r="1354" spans="1:10" s="1884" customFormat="1" ht="14.25">
      <c r="A1354" s="327"/>
      <c r="B1354" s="242" t="s">
        <v>1518</v>
      </c>
      <c r="C1354" s="328" t="s">
        <v>30</v>
      </c>
      <c r="D1354" s="2533"/>
      <c r="E1354" s="1848">
        <f t="shared" si="70"/>
        <v>135</v>
      </c>
      <c r="F1354" s="1849">
        <f t="shared" si="71"/>
        <v>0</v>
      </c>
      <c r="G1354" s="1846">
        <v>0</v>
      </c>
      <c r="H1354" s="1847">
        <f t="shared" si="72"/>
        <v>0</v>
      </c>
      <c r="I1354" s="439">
        <f t="shared" si="73"/>
        <v>1</v>
      </c>
      <c r="J1354" s="1849">
        <f t="shared" si="74"/>
        <v>0</v>
      </c>
    </row>
    <row r="1355" spans="1:10" s="1884" customFormat="1" ht="14.25">
      <c r="A1355" s="327"/>
      <c r="B1355" s="242" t="s">
        <v>1519</v>
      </c>
      <c r="C1355" s="328" t="s">
        <v>30</v>
      </c>
      <c r="D1355" s="2533"/>
      <c r="E1355" s="1848">
        <f t="shared" si="70"/>
        <v>3</v>
      </c>
      <c r="F1355" s="1849">
        <f t="shared" si="71"/>
        <v>0</v>
      </c>
      <c r="G1355" s="1846">
        <v>0</v>
      </c>
      <c r="H1355" s="1847">
        <f t="shared" si="72"/>
        <v>0</v>
      </c>
      <c r="I1355" s="439">
        <f t="shared" si="73"/>
        <v>1</v>
      </c>
      <c r="J1355" s="1849">
        <f t="shared" si="74"/>
        <v>0</v>
      </c>
    </row>
    <row r="1356" spans="1:10" s="1884" customFormat="1" ht="14.25">
      <c r="A1356" s="327"/>
      <c r="B1356" s="242" t="s">
        <v>1520</v>
      </c>
      <c r="C1356" s="328" t="s">
        <v>30</v>
      </c>
      <c r="D1356" s="2533"/>
      <c r="E1356" s="1848">
        <f t="shared" si="70"/>
        <v>3</v>
      </c>
      <c r="F1356" s="1849">
        <f t="shared" si="71"/>
        <v>0</v>
      </c>
      <c r="G1356" s="1846">
        <v>0</v>
      </c>
      <c r="H1356" s="1847">
        <f t="shared" si="72"/>
        <v>0</v>
      </c>
      <c r="I1356" s="439">
        <f t="shared" si="73"/>
        <v>0</v>
      </c>
      <c r="J1356" s="1849">
        <f t="shared" si="74"/>
        <v>0</v>
      </c>
    </row>
    <row r="1357" spans="1:10" s="1884" customFormat="1" ht="14.25">
      <c r="A1357" s="327"/>
      <c r="B1357" s="242" t="s">
        <v>1524</v>
      </c>
      <c r="C1357" s="328" t="s">
        <v>30</v>
      </c>
      <c r="D1357" s="2533"/>
      <c r="E1357" s="1848">
        <f t="shared" si="70"/>
        <v>6</v>
      </c>
      <c r="F1357" s="1849">
        <f t="shared" si="71"/>
        <v>0</v>
      </c>
      <c r="G1357" s="1846">
        <v>0</v>
      </c>
      <c r="H1357" s="1847">
        <f t="shared" si="72"/>
        <v>0</v>
      </c>
      <c r="I1357" s="439">
        <f t="shared" si="73"/>
        <v>0</v>
      </c>
      <c r="J1357" s="1849">
        <f t="shared" si="74"/>
        <v>0</v>
      </c>
    </row>
    <row r="1358" spans="1:10" s="1884" customFormat="1" ht="14.25">
      <c r="A1358" s="327"/>
      <c r="B1358" s="242" t="s">
        <v>1521</v>
      </c>
      <c r="C1358" s="328" t="s">
        <v>30</v>
      </c>
      <c r="D1358" s="2533"/>
      <c r="E1358" s="1848">
        <f t="shared" si="70"/>
        <v>8</v>
      </c>
      <c r="F1358" s="1849">
        <f t="shared" si="71"/>
        <v>0</v>
      </c>
      <c r="G1358" s="1846">
        <v>0</v>
      </c>
      <c r="H1358" s="1847">
        <f t="shared" si="72"/>
        <v>0</v>
      </c>
      <c r="I1358" s="439">
        <f t="shared" si="73"/>
        <v>0</v>
      </c>
      <c r="J1358" s="1849">
        <f t="shared" si="74"/>
        <v>0</v>
      </c>
    </row>
    <row r="1359" spans="1:10" s="1884" customFormat="1" ht="14.25">
      <c r="A1359" s="327"/>
      <c r="B1359" s="242"/>
      <c r="C1359" s="328"/>
      <c r="D1359" s="398"/>
      <c r="E1359" s="1848"/>
      <c r="F1359" s="1849"/>
      <c r="G1359" s="1156"/>
      <c r="H1359" s="2183"/>
      <c r="I1359" s="2219"/>
      <c r="J1359" s="2229"/>
    </row>
    <row r="1360" spans="1:10" s="2189" customFormat="1" ht="25.5">
      <c r="A1360" s="2271" t="s">
        <v>2522</v>
      </c>
      <c r="B1360" s="241" t="s">
        <v>1911</v>
      </c>
      <c r="C1360" s="2265"/>
      <c r="D1360" s="2387"/>
      <c r="E1360" s="2274"/>
      <c r="F1360" s="2274"/>
      <c r="I1360" s="2274"/>
      <c r="J1360" s="2274"/>
    </row>
    <row r="1361" spans="1:10" s="2189" customFormat="1" ht="13.15">
      <c r="A1361" s="262" t="s">
        <v>245</v>
      </c>
      <c r="B1361" s="342" t="s">
        <v>1912</v>
      </c>
      <c r="C1361" s="2265"/>
      <c r="D1361" s="2387"/>
      <c r="E1361" s="2274"/>
      <c r="F1361" s="2274"/>
      <c r="I1361" s="2274"/>
      <c r="J1361" s="2274"/>
    </row>
    <row r="1362" spans="1:10" s="2189" customFormat="1" ht="13.15">
      <c r="A1362" s="262" t="s">
        <v>245</v>
      </c>
      <c r="B1362" s="241" t="s">
        <v>1913</v>
      </c>
      <c r="C1362" s="2265"/>
      <c r="D1362" s="2387"/>
      <c r="E1362" s="2274"/>
      <c r="F1362" s="2274"/>
      <c r="I1362" s="2274"/>
      <c r="J1362" s="2274"/>
    </row>
    <row r="1363" spans="1:10" s="2189" customFormat="1" ht="13.15">
      <c r="A1363" s="262" t="s">
        <v>245</v>
      </c>
      <c r="B1363" s="241" t="s">
        <v>1914</v>
      </c>
      <c r="C1363" s="2265"/>
      <c r="D1363" s="2387"/>
      <c r="E1363" s="2274"/>
      <c r="F1363" s="2274"/>
      <c r="I1363" s="2274"/>
      <c r="J1363" s="2274"/>
    </row>
    <row r="1364" spans="1:10" s="2189" customFormat="1" ht="13.15">
      <c r="A1364" s="262" t="s">
        <v>245</v>
      </c>
      <c r="B1364" s="241" t="s">
        <v>1915</v>
      </c>
      <c r="C1364" s="2265"/>
      <c r="D1364" s="2387"/>
      <c r="E1364" s="2274"/>
      <c r="F1364" s="2274"/>
      <c r="I1364" s="2274"/>
      <c r="J1364" s="2274"/>
    </row>
    <row r="1365" spans="1:10" s="2189" customFormat="1" ht="13.15">
      <c r="A1365" s="262" t="s">
        <v>245</v>
      </c>
      <c r="B1365" s="241" t="s">
        <v>1916</v>
      </c>
      <c r="C1365" s="2265"/>
      <c r="D1365" s="2387"/>
      <c r="E1365" s="2274"/>
      <c r="F1365" s="2274"/>
      <c r="I1365" s="2274"/>
      <c r="J1365" s="2274"/>
    </row>
    <row r="1366" spans="1:10" s="2189" customFormat="1" ht="13.15">
      <c r="A1366" s="262" t="s">
        <v>245</v>
      </c>
      <c r="B1366" s="241" t="s">
        <v>1917</v>
      </c>
      <c r="C1366" s="2265"/>
      <c r="D1366" s="2387"/>
      <c r="E1366" s="2274"/>
      <c r="F1366" s="2274"/>
      <c r="I1366" s="2274"/>
      <c r="J1366" s="2274"/>
    </row>
    <row r="1367" spans="1:10" s="2189" customFormat="1" ht="13.15">
      <c r="A1367" s="262" t="s">
        <v>245</v>
      </c>
      <c r="B1367" s="342" t="s">
        <v>1918</v>
      </c>
      <c r="C1367" s="2265"/>
      <c r="D1367" s="2387"/>
      <c r="E1367" s="2274"/>
      <c r="F1367" s="2274"/>
      <c r="I1367" s="2274"/>
      <c r="J1367" s="2274"/>
    </row>
    <row r="1368" spans="1:10" s="2189" customFormat="1" ht="25.5">
      <c r="A1368" s="262" t="s">
        <v>245</v>
      </c>
      <c r="B1368" s="241" t="s">
        <v>1919</v>
      </c>
      <c r="C1368" s="2265"/>
      <c r="D1368" s="2387"/>
      <c r="E1368" s="2274"/>
      <c r="F1368" s="2274"/>
      <c r="I1368" s="2274"/>
      <c r="J1368" s="2274"/>
    </row>
    <row r="1369" spans="1:10" s="2189" customFormat="1" ht="14.25">
      <c r="A1369" s="2495"/>
      <c r="B1369" s="1820" t="s">
        <v>1522</v>
      </c>
      <c r="C1369" s="1846" t="s">
        <v>30</v>
      </c>
      <c r="D1369" s="2147"/>
      <c r="E1369" s="2288">
        <v>3</v>
      </c>
      <c r="F1369" s="1849">
        <f>D1369*E1369</f>
        <v>0</v>
      </c>
      <c r="G1369" s="1846">
        <v>0</v>
      </c>
      <c r="H1369" s="1847">
        <f>D1369*G1369</f>
        <v>0</v>
      </c>
      <c r="I1369" s="2288">
        <v>0</v>
      </c>
      <c r="J1369" s="1849">
        <f>D1369*I1369</f>
        <v>0</v>
      </c>
    </row>
    <row r="1370" spans="1:10" s="2189" customFormat="1" ht="14.25">
      <c r="A1370" s="2271"/>
      <c r="B1370" s="1820"/>
      <c r="C1370" s="1846"/>
      <c r="D1370" s="2147"/>
      <c r="E1370" s="2288"/>
      <c r="F1370" s="1849"/>
      <c r="G1370" s="1846"/>
      <c r="H1370" s="1847"/>
      <c r="I1370" s="2288"/>
      <c r="J1370" s="1849"/>
    </row>
    <row r="1371" spans="1:10" s="1884" customFormat="1" ht="42.75">
      <c r="A1371" s="327" t="s">
        <v>2523</v>
      </c>
      <c r="B1371" s="242" t="s">
        <v>2314</v>
      </c>
      <c r="C1371" s="328"/>
      <c r="D1371" s="398"/>
      <c r="E1371" s="1848"/>
      <c r="F1371" s="1849"/>
      <c r="G1371" s="1156"/>
      <c r="H1371" s="2183"/>
      <c r="I1371" s="2219"/>
      <c r="J1371" s="2229"/>
    </row>
    <row r="1372" spans="1:10" s="1884" customFormat="1" ht="14.25">
      <c r="A1372" s="327"/>
      <c r="B1372" s="242" t="s">
        <v>1518</v>
      </c>
      <c r="C1372" s="328" t="s">
        <v>30</v>
      </c>
      <c r="D1372" s="2533"/>
      <c r="E1372" s="1848">
        <f t="shared" ref="E1372:E1379" si="75">E1332/2</f>
        <v>22.5</v>
      </c>
      <c r="F1372" s="1849">
        <f t="shared" ref="F1372:F1379" si="76">D1372*E1372</f>
        <v>0</v>
      </c>
      <c r="G1372" s="438">
        <f t="shared" ref="G1372:G1379" si="77">G1332/2</f>
        <v>0</v>
      </c>
      <c r="H1372" s="1847">
        <f t="shared" ref="H1372:H1379" si="78">D1372*G1372</f>
        <v>0</v>
      </c>
      <c r="I1372" s="440">
        <f t="shared" ref="I1372:I1379" si="79">I1332/2</f>
        <v>3</v>
      </c>
      <c r="J1372" s="1849">
        <f t="shared" ref="J1372:J1379" si="80">D1372*I1372</f>
        <v>0</v>
      </c>
    </row>
    <row r="1373" spans="1:10" s="1884" customFormat="1" ht="14.25">
      <c r="A1373" s="327"/>
      <c r="B1373" s="242" t="s">
        <v>1519</v>
      </c>
      <c r="C1373" s="328" t="s">
        <v>30</v>
      </c>
      <c r="D1373" s="2533"/>
      <c r="E1373" s="1848">
        <f t="shared" si="75"/>
        <v>512.5</v>
      </c>
      <c r="F1373" s="1849">
        <f t="shared" si="76"/>
        <v>0</v>
      </c>
      <c r="G1373" s="438">
        <f t="shared" si="77"/>
        <v>0</v>
      </c>
      <c r="H1373" s="1847">
        <f t="shared" si="78"/>
        <v>0</v>
      </c>
      <c r="I1373" s="440">
        <f t="shared" si="79"/>
        <v>7</v>
      </c>
      <c r="J1373" s="1849">
        <f t="shared" si="80"/>
        <v>0</v>
      </c>
    </row>
    <row r="1374" spans="1:10" s="1884" customFormat="1" ht="14.25">
      <c r="A1374" s="327"/>
      <c r="B1374" s="242" t="s">
        <v>1520</v>
      </c>
      <c r="C1374" s="328" t="s">
        <v>30</v>
      </c>
      <c r="D1374" s="2533"/>
      <c r="E1374" s="1848">
        <f t="shared" si="75"/>
        <v>324.5</v>
      </c>
      <c r="F1374" s="1849">
        <f t="shared" si="76"/>
        <v>0</v>
      </c>
      <c r="G1374" s="438">
        <f t="shared" si="77"/>
        <v>0</v>
      </c>
      <c r="H1374" s="1847">
        <f t="shared" si="78"/>
        <v>0</v>
      </c>
      <c r="I1374" s="440">
        <f t="shared" si="79"/>
        <v>0</v>
      </c>
      <c r="J1374" s="1849">
        <f t="shared" si="80"/>
        <v>0</v>
      </c>
    </row>
    <row r="1375" spans="1:10" s="1884" customFormat="1" ht="14.25">
      <c r="A1375" s="327"/>
      <c r="B1375" s="242" t="s">
        <v>1524</v>
      </c>
      <c r="C1375" s="328" t="s">
        <v>30</v>
      </c>
      <c r="D1375" s="2533"/>
      <c r="E1375" s="1848">
        <f t="shared" si="75"/>
        <v>142.5</v>
      </c>
      <c r="F1375" s="1849">
        <f t="shared" si="76"/>
        <v>0</v>
      </c>
      <c r="G1375" s="438">
        <f t="shared" si="77"/>
        <v>0</v>
      </c>
      <c r="H1375" s="1847">
        <f t="shared" si="78"/>
        <v>0</v>
      </c>
      <c r="I1375" s="440">
        <f t="shared" si="79"/>
        <v>0</v>
      </c>
      <c r="J1375" s="1849">
        <f t="shared" si="80"/>
        <v>0</v>
      </c>
    </row>
    <row r="1376" spans="1:10" s="1884" customFormat="1" ht="14.25">
      <c r="A1376" s="327"/>
      <c r="B1376" s="242" t="s">
        <v>1521</v>
      </c>
      <c r="C1376" s="328" t="s">
        <v>30</v>
      </c>
      <c r="D1376" s="2533"/>
      <c r="E1376" s="1848">
        <f t="shared" si="75"/>
        <v>163</v>
      </c>
      <c r="F1376" s="1849">
        <f t="shared" si="76"/>
        <v>0</v>
      </c>
      <c r="G1376" s="438">
        <f t="shared" si="77"/>
        <v>0</v>
      </c>
      <c r="H1376" s="1847">
        <f t="shared" si="78"/>
        <v>0</v>
      </c>
      <c r="I1376" s="440">
        <f t="shared" si="79"/>
        <v>0</v>
      </c>
      <c r="J1376" s="1849">
        <f t="shared" si="80"/>
        <v>0</v>
      </c>
    </row>
    <row r="1377" spans="1:10" s="1884" customFormat="1" ht="14.25">
      <c r="A1377" s="327"/>
      <c r="B1377" s="242" t="s">
        <v>1522</v>
      </c>
      <c r="C1377" s="328" t="s">
        <v>30</v>
      </c>
      <c r="D1377" s="2533"/>
      <c r="E1377" s="1848">
        <f t="shared" si="75"/>
        <v>137.5</v>
      </c>
      <c r="F1377" s="1849">
        <f t="shared" si="76"/>
        <v>0</v>
      </c>
      <c r="G1377" s="438">
        <f t="shared" si="77"/>
        <v>0</v>
      </c>
      <c r="H1377" s="1847">
        <f t="shared" si="78"/>
        <v>0</v>
      </c>
      <c r="I1377" s="440">
        <f t="shared" si="79"/>
        <v>0</v>
      </c>
      <c r="J1377" s="1849">
        <f t="shared" si="80"/>
        <v>0</v>
      </c>
    </row>
    <row r="1378" spans="1:10" s="1884" customFormat="1" ht="14.25">
      <c r="A1378" s="327"/>
      <c r="B1378" s="242" t="s">
        <v>1350</v>
      </c>
      <c r="C1378" s="328" t="s">
        <v>30</v>
      </c>
      <c r="D1378" s="2533"/>
      <c r="E1378" s="1848">
        <f t="shared" si="75"/>
        <v>145.5</v>
      </c>
      <c r="F1378" s="1849">
        <f t="shared" si="76"/>
        <v>0</v>
      </c>
      <c r="G1378" s="438">
        <f t="shared" si="77"/>
        <v>0</v>
      </c>
      <c r="H1378" s="1847">
        <f t="shared" si="78"/>
        <v>0</v>
      </c>
      <c r="I1378" s="440">
        <f t="shared" si="79"/>
        <v>0</v>
      </c>
      <c r="J1378" s="1849">
        <f t="shared" si="80"/>
        <v>0</v>
      </c>
    </row>
    <row r="1379" spans="1:10" s="1884" customFormat="1" ht="14.25">
      <c r="A1379" s="327"/>
      <c r="B1379" s="242" t="s">
        <v>1351</v>
      </c>
      <c r="C1379" s="328" t="s">
        <v>30</v>
      </c>
      <c r="D1379" s="2533"/>
      <c r="E1379" s="1848">
        <f t="shared" si="75"/>
        <v>67</v>
      </c>
      <c r="F1379" s="1849">
        <f t="shared" si="76"/>
        <v>0</v>
      </c>
      <c r="G1379" s="438">
        <f t="shared" si="77"/>
        <v>0</v>
      </c>
      <c r="H1379" s="1847">
        <f t="shared" si="78"/>
        <v>0</v>
      </c>
      <c r="I1379" s="440">
        <f t="shared" si="79"/>
        <v>0</v>
      </c>
      <c r="J1379" s="1849">
        <f t="shared" si="80"/>
        <v>0</v>
      </c>
    </row>
    <row r="1380" spans="1:10" s="1884" customFormat="1" ht="42.75">
      <c r="A1380" s="327"/>
      <c r="B1380" s="242" t="s">
        <v>2215</v>
      </c>
      <c r="C1380" s="441" t="s">
        <v>1313</v>
      </c>
      <c r="D1380" s="1767"/>
      <c r="E1380" s="1848"/>
      <c r="F1380" s="1849"/>
      <c r="G1380" s="1156"/>
      <c r="H1380" s="2183"/>
      <c r="I1380" s="2219"/>
      <c r="J1380" s="2229"/>
    </row>
    <row r="1381" spans="1:10" s="1884" customFormat="1" ht="14.25">
      <c r="A1381" s="327"/>
      <c r="B1381" s="242"/>
      <c r="C1381" s="441"/>
      <c r="D1381" s="1767"/>
      <c r="E1381" s="1848"/>
      <c r="F1381" s="1849"/>
      <c r="G1381" s="1156"/>
      <c r="H1381" s="2183"/>
      <c r="I1381" s="2219"/>
      <c r="J1381" s="2229"/>
    </row>
    <row r="1382" spans="1:10" s="1884" customFormat="1" ht="14.25">
      <c r="A1382" s="353" t="s">
        <v>2524</v>
      </c>
      <c r="B1382" s="242" t="s">
        <v>1538</v>
      </c>
      <c r="C1382" s="254"/>
      <c r="D1382" s="398"/>
      <c r="E1382" s="1848"/>
      <c r="F1382" s="1849"/>
      <c r="G1382" s="438"/>
      <c r="H1382" s="1847"/>
      <c r="I1382" s="2219"/>
      <c r="J1382" s="2229"/>
    </row>
    <row r="1383" spans="1:10" s="1884" customFormat="1" ht="28.5">
      <c r="A1383" s="353"/>
      <c r="B1383" s="242" t="s">
        <v>1539</v>
      </c>
      <c r="C1383" s="328" t="s">
        <v>1313</v>
      </c>
      <c r="D1383" s="2533"/>
      <c r="E1383" s="1848">
        <v>1</v>
      </c>
      <c r="F1383" s="1849">
        <f>SUM(F1343:F1350)*0.45</f>
        <v>0</v>
      </c>
      <c r="G1383" s="438">
        <v>0</v>
      </c>
      <c r="H1383" s="1847">
        <f>SUM(H1343:H1350)*0.45</f>
        <v>0</v>
      </c>
      <c r="I1383" s="2288">
        <v>1</v>
      </c>
      <c r="J1383" s="1849">
        <f>SUM(J1343:J1350)*0.45</f>
        <v>0</v>
      </c>
    </row>
    <row r="1384" spans="1:10" s="2514" customFormat="1" ht="14.25">
      <c r="A1384" s="327"/>
      <c r="B1384" s="242"/>
      <c r="C1384" s="441"/>
      <c r="D1384" s="1767"/>
      <c r="E1384" s="1848"/>
      <c r="F1384" s="1849"/>
      <c r="G1384" s="1156"/>
      <c r="H1384" s="2183"/>
      <c r="I1384" s="2219"/>
      <c r="J1384" s="2229"/>
    </row>
    <row r="1385" spans="1:10" s="1884" customFormat="1" ht="71.25">
      <c r="A1385" s="327" t="s">
        <v>2525</v>
      </c>
      <c r="B1385" s="242" t="s">
        <v>2216</v>
      </c>
      <c r="C1385" s="328" t="s">
        <v>30</v>
      </c>
      <c r="D1385" s="2543"/>
      <c r="E1385" s="1848">
        <v>10</v>
      </c>
      <c r="F1385" s="1849">
        <f>D1385*E1385</f>
        <v>0</v>
      </c>
      <c r="G1385" s="1846">
        <v>0</v>
      </c>
      <c r="H1385" s="1847">
        <f>D1385*G1385</f>
        <v>0</v>
      </c>
      <c r="I1385" s="2288">
        <v>2</v>
      </c>
      <c r="J1385" s="1849">
        <f>D1385*I1385</f>
        <v>0</v>
      </c>
    </row>
    <row r="1386" spans="1:10" s="1884" customFormat="1" ht="14.25">
      <c r="A1386" s="327"/>
      <c r="B1386" s="242"/>
      <c r="C1386" s="328"/>
      <c r="D1386" s="1759"/>
      <c r="E1386" s="1848"/>
      <c r="F1386" s="1849"/>
      <c r="G1386" s="1156"/>
      <c r="H1386" s="2183"/>
      <c r="I1386" s="2219"/>
      <c r="J1386" s="2229"/>
    </row>
    <row r="1387" spans="1:10" s="1884" customFormat="1" ht="42.75">
      <c r="A1387" s="327" t="s">
        <v>2526</v>
      </c>
      <c r="B1387" s="242" t="s">
        <v>2269</v>
      </c>
      <c r="C1387" s="328" t="s">
        <v>26</v>
      </c>
      <c r="D1387" s="2543"/>
      <c r="E1387" s="1848">
        <v>390</v>
      </c>
      <c r="F1387" s="1849">
        <f>D1387*E1387</f>
        <v>0</v>
      </c>
      <c r="G1387" s="1846">
        <v>0</v>
      </c>
      <c r="H1387" s="1847">
        <f>D1387*G1387</f>
        <v>0</v>
      </c>
      <c r="I1387" s="2288">
        <v>28</v>
      </c>
      <c r="J1387" s="1849">
        <f>D1387*I1387</f>
        <v>0</v>
      </c>
    </row>
    <row r="1388" spans="1:10" s="1884" customFormat="1" ht="14.25">
      <c r="A1388" s="327"/>
      <c r="B1388" s="242"/>
      <c r="C1388" s="328"/>
      <c r="D1388" s="398"/>
      <c r="E1388" s="1848"/>
      <c r="F1388" s="1849"/>
      <c r="G1388" s="1156"/>
      <c r="H1388" s="2183"/>
      <c r="I1388" s="2219"/>
      <c r="J1388" s="2229"/>
    </row>
    <row r="1389" spans="1:10" s="1884" customFormat="1" ht="14.25">
      <c r="A1389" s="1812" t="s">
        <v>2527</v>
      </c>
      <c r="B1389" s="1820" t="s">
        <v>1748</v>
      </c>
      <c r="D1389" s="2175"/>
      <c r="E1389" s="1848"/>
      <c r="F1389" s="1849"/>
      <c r="I1389" s="1882"/>
      <c r="J1389" s="1882"/>
    </row>
    <row r="1390" spans="1:10" s="1884" customFormat="1" ht="28.5">
      <c r="A1390" s="1812"/>
      <c r="B1390" s="1820" t="s">
        <v>1749</v>
      </c>
      <c r="C1390" s="1846" t="s">
        <v>32</v>
      </c>
      <c r="D1390" s="2147"/>
      <c r="E1390" s="1848">
        <v>36</v>
      </c>
      <c r="F1390" s="1849">
        <f>D1390*E1390</f>
        <v>0</v>
      </c>
      <c r="G1390" s="1850">
        <v>0</v>
      </c>
      <c r="H1390" s="1847">
        <f>D1390*G1390</f>
        <v>0</v>
      </c>
      <c r="I1390" s="1848">
        <v>0</v>
      </c>
      <c r="J1390" s="1849">
        <f>D1390*I1390</f>
        <v>0</v>
      </c>
    </row>
    <row r="1391" spans="1:10" s="1884" customFormat="1" ht="14.25">
      <c r="A1391" s="2271"/>
      <c r="B1391" s="1077"/>
      <c r="C1391" s="1846"/>
      <c r="D1391" s="2175"/>
      <c r="E1391" s="1848"/>
      <c r="F1391" s="1849"/>
      <c r="I1391" s="1882"/>
      <c r="J1391" s="1882"/>
    </row>
    <row r="1392" spans="1:10" s="1884" customFormat="1" ht="57">
      <c r="A1392" s="327" t="s">
        <v>2528</v>
      </c>
      <c r="B1392" s="242" t="s">
        <v>1572</v>
      </c>
      <c r="C1392" s="328"/>
      <c r="D1392" s="1759"/>
      <c r="E1392" s="1848"/>
      <c r="F1392" s="1849"/>
      <c r="G1392" s="1156"/>
      <c r="H1392" s="2183"/>
      <c r="I1392" s="2219"/>
      <c r="J1392" s="2229"/>
    </row>
    <row r="1393" spans="1:10" s="1884" customFormat="1" ht="15">
      <c r="A1393" s="442"/>
      <c r="B1393" s="339" t="s">
        <v>2218</v>
      </c>
      <c r="C1393" s="328" t="s">
        <v>30</v>
      </c>
      <c r="D1393" s="2533"/>
      <c r="E1393" s="1848">
        <v>16</v>
      </c>
      <c r="F1393" s="1849">
        <f>D1393*E1393</f>
        <v>0</v>
      </c>
      <c r="G1393" s="1846">
        <v>0</v>
      </c>
      <c r="H1393" s="1847">
        <f>D1393*G1393</f>
        <v>0</v>
      </c>
      <c r="I1393" s="2288">
        <v>0</v>
      </c>
      <c r="J1393" s="1849">
        <f>D1393*I1393</f>
        <v>0</v>
      </c>
    </row>
    <row r="1394" spans="1:10" s="1884" customFormat="1" ht="14.25">
      <c r="A1394" s="442"/>
      <c r="B1394" s="339"/>
      <c r="C1394" s="328"/>
      <c r="D1394" s="1759"/>
      <c r="E1394" s="1848"/>
      <c r="F1394" s="1849"/>
      <c r="G1394" s="1156"/>
      <c r="H1394" s="2183"/>
      <c r="I1394" s="2219"/>
      <c r="J1394" s="2229"/>
    </row>
    <row r="1395" spans="1:10" s="1819" customFormat="1" ht="28.5">
      <c r="A1395" s="1830" t="s">
        <v>2529</v>
      </c>
      <c r="B1395" s="1820" t="s">
        <v>4523</v>
      </c>
      <c r="C1395" s="1846"/>
      <c r="D1395" s="2147"/>
      <c r="E1395" s="1848"/>
      <c r="F1395" s="1848"/>
      <c r="G1395" s="1850"/>
      <c r="H1395" s="1847"/>
      <c r="I1395" s="2219"/>
      <c r="J1395" s="2219"/>
    </row>
    <row r="1396" spans="1:10" s="1819" customFormat="1" ht="15">
      <c r="A1396" s="1830"/>
      <c r="B1396" s="1077" t="s">
        <v>4524</v>
      </c>
      <c r="C1396" s="1846" t="s">
        <v>30</v>
      </c>
      <c r="D1396" s="2147"/>
      <c r="E1396" s="1848">
        <v>28</v>
      </c>
      <c r="F1396" s="1848">
        <f>D1396*E1396</f>
        <v>0</v>
      </c>
      <c r="G1396" s="1850">
        <v>0</v>
      </c>
      <c r="H1396" s="1847">
        <f>D1396*G1396</f>
        <v>0</v>
      </c>
      <c r="I1396" s="2288">
        <v>0</v>
      </c>
      <c r="J1396" s="1849">
        <f>D1396*I1396</f>
        <v>0</v>
      </c>
    </row>
    <row r="1397" spans="1:10" s="1819" customFormat="1" ht="14.25">
      <c r="A1397" s="1830"/>
      <c r="B1397" s="1820"/>
      <c r="C1397" s="1846"/>
      <c r="D1397" s="2175"/>
      <c r="E1397" s="1848"/>
      <c r="F1397" s="1848"/>
      <c r="G1397" s="1850"/>
      <c r="H1397" s="1884"/>
      <c r="I1397" s="2219"/>
      <c r="J1397" s="2219"/>
    </row>
    <row r="1398" spans="1:10" s="1884" customFormat="1" ht="25.5">
      <c r="A1398" s="327" t="s">
        <v>2530</v>
      </c>
      <c r="B1398" s="402" t="s">
        <v>2219</v>
      </c>
      <c r="C1398" s="403" t="s">
        <v>30</v>
      </c>
      <c r="D1398" s="2543"/>
      <c r="E1398" s="1848">
        <v>26</v>
      </c>
      <c r="F1398" s="1849">
        <f>D1398*E1398</f>
        <v>0</v>
      </c>
      <c r="G1398" s="1846">
        <v>0</v>
      </c>
      <c r="H1398" s="1847">
        <f>D1398*G1398</f>
        <v>0</v>
      </c>
      <c r="I1398" s="2288">
        <v>0</v>
      </c>
      <c r="J1398" s="1849">
        <f>D1398*I1398</f>
        <v>0</v>
      </c>
    </row>
    <row r="1399" spans="1:10" s="1884" customFormat="1" ht="14.25">
      <c r="A1399" s="327"/>
      <c r="B1399" s="402"/>
      <c r="C1399" s="403"/>
      <c r="D1399" s="1760"/>
      <c r="E1399" s="1848"/>
      <c r="F1399" s="1849"/>
      <c r="G1399" s="1156"/>
      <c r="H1399" s="2183"/>
      <c r="I1399" s="2219"/>
      <c r="J1399" s="2229"/>
    </row>
    <row r="1400" spans="1:10" s="1884" customFormat="1" ht="14.25">
      <c r="A1400" s="327" t="s">
        <v>4525</v>
      </c>
      <c r="B1400" s="339" t="s">
        <v>2531</v>
      </c>
      <c r="C1400" s="328" t="s">
        <v>30</v>
      </c>
      <c r="D1400" s="2533"/>
      <c r="E1400" s="1848">
        <f>E1312/2</f>
        <v>135</v>
      </c>
      <c r="F1400" s="1849">
        <f>D1400*E1400</f>
        <v>0</v>
      </c>
      <c r="G1400" s="1846">
        <v>0</v>
      </c>
      <c r="H1400" s="1847">
        <f>D1400*G1400</f>
        <v>0</v>
      </c>
      <c r="I1400" s="1848">
        <f>I1312/2</f>
        <v>1</v>
      </c>
      <c r="J1400" s="1849">
        <f>D1400*I1400</f>
        <v>0</v>
      </c>
    </row>
    <row r="1401" spans="1:10" s="1884" customFormat="1" ht="14.25">
      <c r="A1401" s="327"/>
      <c r="B1401" s="339"/>
      <c r="C1401" s="328"/>
      <c r="D1401" s="398"/>
      <c r="E1401" s="1848"/>
      <c r="F1401" s="1849"/>
      <c r="G1401" s="1156"/>
      <c r="H1401" s="2183"/>
      <c r="I1401" s="2219"/>
      <c r="J1401" s="2229"/>
    </row>
    <row r="1402" spans="1:10" s="181" customFormat="1" ht="14.25">
      <c r="A1402" s="2438"/>
      <c r="B1402" s="2439" t="str">
        <f>B1242</f>
        <v>KONVEKTORJI - HLAJENJE</v>
      </c>
      <c r="C1402" s="2256"/>
      <c r="D1402" s="2536" t="s">
        <v>1322</v>
      </c>
      <c r="E1402" s="2256"/>
      <c r="F1402" s="2257">
        <f>SUM(F1244:F1401)</f>
        <v>0</v>
      </c>
      <c r="G1402" s="2256"/>
      <c r="H1402" s="2257">
        <f>SUM(H1244:H1401)</f>
        <v>0</v>
      </c>
      <c r="I1402" s="2256"/>
      <c r="J1402" s="2257">
        <f>SUM(J1244:J1401)</f>
        <v>0</v>
      </c>
    </row>
    <row r="1403" spans="1:10" s="2451" customFormat="1" ht="13.15">
      <c r="A1403" s="262"/>
      <c r="B1403" s="256"/>
      <c r="C1403" s="263"/>
      <c r="D1403" s="1729"/>
      <c r="E1403" s="263"/>
      <c r="F1403" s="2504"/>
      <c r="G1403" s="2501"/>
      <c r="H1403" s="2502"/>
      <c r="I1403" s="2503"/>
      <c r="J1403" s="2504"/>
    </row>
    <row r="1404" spans="1:10" s="2451" customFormat="1" ht="13.15">
      <c r="A1404" s="262"/>
      <c r="B1404" s="256"/>
      <c r="C1404" s="263"/>
      <c r="D1404" s="1729"/>
      <c r="E1404" s="263"/>
      <c r="F1404" s="2504"/>
      <c r="G1404" s="2501"/>
      <c r="H1404" s="2502"/>
      <c r="I1404" s="2503"/>
      <c r="J1404" s="2504"/>
    </row>
    <row r="1405" spans="1:10" s="1884" customFormat="1" ht="13.15">
      <c r="A1405" s="294" t="s">
        <v>1218</v>
      </c>
      <c r="B1405" s="2505" t="s">
        <v>2532</v>
      </c>
      <c r="C1405" s="263"/>
      <c r="D1405" s="1729"/>
      <c r="E1405" s="263"/>
      <c r="F1405" s="2504"/>
      <c r="G1405" s="2501"/>
      <c r="H1405" s="2502"/>
      <c r="I1405" s="2503"/>
      <c r="J1405" s="2504"/>
    </row>
    <row r="1406" spans="1:10" s="1884" customFormat="1" ht="13.15">
      <c r="A1406" s="294"/>
      <c r="B1406" s="241"/>
      <c r="C1406" s="263"/>
      <c r="D1406" s="1729"/>
      <c r="E1406" s="263"/>
      <c r="F1406" s="2504"/>
      <c r="G1406" s="2501"/>
      <c r="H1406" s="2502"/>
      <c r="I1406" s="2503"/>
      <c r="J1406" s="2504"/>
    </row>
    <row r="1407" spans="1:10" s="1884" customFormat="1" ht="25.5">
      <c r="A1407" s="262" t="s">
        <v>2533</v>
      </c>
      <c r="B1407" s="241" t="s">
        <v>2348</v>
      </c>
      <c r="C1407" s="241"/>
      <c r="D1407" s="1755"/>
      <c r="E1407" s="2454"/>
      <c r="F1407" s="1891"/>
      <c r="G1407" s="2501"/>
      <c r="H1407" s="2502"/>
      <c r="I1407" s="2503"/>
      <c r="J1407" s="2504"/>
    </row>
    <row r="1408" spans="1:10" s="1884" customFormat="1" ht="13.15">
      <c r="A1408" s="262" t="s">
        <v>245</v>
      </c>
      <c r="B1408" s="342" t="s">
        <v>1912</v>
      </c>
      <c r="C1408" s="254"/>
      <c r="D1408" s="1755"/>
      <c r="E1408" s="2454"/>
      <c r="F1408" s="1891"/>
      <c r="G1408" s="2501"/>
      <c r="H1408" s="2502"/>
      <c r="I1408" s="2503"/>
      <c r="J1408" s="2504"/>
    </row>
    <row r="1409" spans="1:10" s="1884" customFormat="1" ht="13.15">
      <c r="A1409" s="262" t="s">
        <v>245</v>
      </c>
      <c r="B1409" s="241" t="s">
        <v>1913</v>
      </c>
      <c r="C1409" s="241"/>
      <c r="D1409" s="1755"/>
      <c r="E1409" s="2454"/>
      <c r="F1409" s="1891"/>
      <c r="G1409" s="2501"/>
      <c r="H1409" s="2502"/>
      <c r="I1409" s="2503"/>
      <c r="J1409" s="2504"/>
    </row>
    <row r="1410" spans="1:10" s="1884" customFormat="1" ht="13.15">
      <c r="A1410" s="262" t="s">
        <v>245</v>
      </c>
      <c r="B1410" s="241" t="s">
        <v>1914</v>
      </c>
      <c r="C1410" s="241"/>
      <c r="D1410" s="1755"/>
      <c r="E1410" s="2454"/>
      <c r="F1410" s="1891"/>
      <c r="G1410" s="2501"/>
      <c r="H1410" s="2502"/>
      <c r="I1410" s="2503"/>
      <c r="J1410" s="2504"/>
    </row>
    <row r="1411" spans="1:10" s="1884" customFormat="1" ht="13.15">
      <c r="A1411" s="262" t="s">
        <v>245</v>
      </c>
      <c r="B1411" s="241" t="s">
        <v>1915</v>
      </c>
      <c r="C1411" s="241"/>
      <c r="D1411" s="1755"/>
      <c r="E1411" s="2454"/>
      <c r="F1411" s="1891"/>
      <c r="G1411" s="2501"/>
      <c r="H1411" s="2502"/>
      <c r="I1411" s="2503"/>
      <c r="J1411" s="2504"/>
    </row>
    <row r="1412" spans="1:10" s="1884" customFormat="1" ht="13.15">
      <c r="A1412" s="262" t="s">
        <v>245</v>
      </c>
      <c r="B1412" s="241" t="s">
        <v>1916</v>
      </c>
      <c r="C1412" s="241"/>
      <c r="D1412" s="1755"/>
      <c r="E1412" s="2454"/>
      <c r="F1412" s="1891"/>
      <c r="G1412" s="2501"/>
      <c r="H1412" s="2502"/>
      <c r="I1412" s="2503"/>
      <c r="J1412" s="2504"/>
    </row>
    <row r="1413" spans="1:10" s="1884" customFormat="1" ht="13.15">
      <c r="A1413" s="262" t="s">
        <v>245</v>
      </c>
      <c r="B1413" s="241" t="s">
        <v>1917</v>
      </c>
      <c r="C1413" s="241"/>
      <c r="D1413" s="1755"/>
      <c r="E1413" s="2454"/>
      <c r="F1413" s="1891"/>
      <c r="G1413" s="2501"/>
      <c r="H1413" s="2502"/>
      <c r="I1413" s="2503"/>
      <c r="J1413" s="2504"/>
    </row>
    <row r="1414" spans="1:10" s="1884" customFormat="1" ht="13.15">
      <c r="A1414" s="262" t="s">
        <v>245</v>
      </c>
      <c r="B1414" s="342" t="s">
        <v>1918</v>
      </c>
      <c r="C1414" s="295"/>
      <c r="D1414" s="1755"/>
      <c r="E1414" s="2454"/>
      <c r="F1414" s="1891"/>
      <c r="G1414" s="2501"/>
      <c r="H1414" s="2502"/>
      <c r="I1414" s="2503"/>
      <c r="J1414" s="2504"/>
    </row>
    <row r="1415" spans="1:10" s="1884" customFormat="1" ht="25.5">
      <c r="A1415" s="262" t="s">
        <v>245</v>
      </c>
      <c r="B1415" s="241" t="s">
        <v>1919</v>
      </c>
      <c r="C1415" s="241"/>
      <c r="D1415" s="1755"/>
      <c r="E1415" s="2454"/>
      <c r="F1415" s="1891"/>
      <c r="G1415" s="2501"/>
      <c r="H1415" s="2502"/>
      <c r="I1415" s="2503"/>
      <c r="J1415" s="2504"/>
    </row>
    <row r="1416" spans="1:10" s="1884" customFormat="1" ht="13.5">
      <c r="A1416" s="301"/>
      <c r="B1416" s="329" t="s">
        <v>2001</v>
      </c>
      <c r="C1416" s="337" t="s">
        <v>30</v>
      </c>
      <c r="D1416" s="2544"/>
      <c r="E1416" s="2454">
        <v>6</v>
      </c>
      <c r="F1416" s="1891">
        <f>D1416*E1416</f>
        <v>0</v>
      </c>
      <c r="G1416" s="1916">
        <v>0</v>
      </c>
      <c r="H1416" s="1893">
        <f>D1416*G1416</f>
        <v>0</v>
      </c>
      <c r="I1416" s="2454">
        <v>0</v>
      </c>
      <c r="J1416" s="1891">
        <f>D1416*I1416</f>
        <v>0</v>
      </c>
    </row>
    <row r="1417" spans="1:10" s="1884" customFormat="1" ht="13.5">
      <c r="A1417" s="301"/>
      <c r="B1417" s="329" t="s">
        <v>2008</v>
      </c>
      <c r="C1417" s="337" t="s">
        <v>30</v>
      </c>
      <c r="D1417" s="2544"/>
      <c r="E1417" s="2454">
        <v>9</v>
      </c>
      <c r="F1417" s="1891">
        <f>D1417*E1417</f>
        <v>0</v>
      </c>
      <c r="G1417" s="1916">
        <v>0</v>
      </c>
      <c r="H1417" s="1893">
        <f>D1417*G1417</f>
        <v>0</v>
      </c>
      <c r="I1417" s="2454">
        <v>0</v>
      </c>
      <c r="J1417" s="1891">
        <f>D1417*I1417</f>
        <v>0</v>
      </c>
    </row>
    <row r="1418" spans="1:10" s="1884" customFormat="1" ht="13.5">
      <c r="A1418" s="301"/>
      <c r="B1418" s="329" t="s">
        <v>2083</v>
      </c>
      <c r="C1418" s="337" t="s">
        <v>30</v>
      </c>
      <c r="D1418" s="2544"/>
      <c r="E1418" s="2454">
        <v>6</v>
      </c>
      <c r="F1418" s="1891">
        <f>D1418*E1418</f>
        <v>0</v>
      </c>
      <c r="G1418" s="1916">
        <v>0</v>
      </c>
      <c r="H1418" s="1893">
        <f>D1418*G1418</f>
        <v>0</v>
      </c>
      <c r="I1418" s="2454">
        <v>0</v>
      </c>
      <c r="J1418" s="1891">
        <f>D1418*I1418</f>
        <v>0</v>
      </c>
    </row>
    <row r="1419" spans="1:10" s="1884" customFormat="1" ht="13.15">
      <c r="A1419" s="338"/>
      <c r="B1419" s="315"/>
      <c r="C1419" s="299"/>
      <c r="D1419" s="1745"/>
      <c r="E1419" s="2454"/>
      <c r="F1419" s="1891"/>
      <c r="G1419" s="2501"/>
      <c r="H1419" s="2502"/>
      <c r="I1419" s="2503"/>
      <c r="J1419" s="2504"/>
    </row>
    <row r="1420" spans="1:10" s="1884" customFormat="1" ht="51">
      <c r="A1420" s="262" t="s">
        <v>2534</v>
      </c>
      <c r="B1420" s="241" t="s">
        <v>2352</v>
      </c>
      <c r="C1420" s="295"/>
      <c r="D1420" s="1755"/>
      <c r="E1420" s="2454"/>
      <c r="F1420" s="1891"/>
      <c r="G1420" s="2501"/>
      <c r="H1420" s="2502"/>
      <c r="I1420" s="2503"/>
      <c r="J1420" s="2504"/>
    </row>
    <row r="1421" spans="1:10" s="1884" customFormat="1" ht="13.5">
      <c r="A1421" s="301"/>
      <c r="B1421" s="329" t="s">
        <v>2001</v>
      </c>
      <c r="C1421" s="337" t="s">
        <v>30</v>
      </c>
      <c r="D1421" s="2544"/>
      <c r="E1421" s="2454">
        <v>2</v>
      </c>
      <c r="F1421" s="1891">
        <f>D1421*E1421</f>
        <v>0</v>
      </c>
      <c r="G1421" s="1916">
        <v>0</v>
      </c>
      <c r="H1421" s="1893">
        <f>D1421*G1421</f>
        <v>0</v>
      </c>
      <c r="I1421" s="2454">
        <v>0</v>
      </c>
      <c r="J1421" s="1891">
        <f>D1421*I1421</f>
        <v>0</v>
      </c>
    </row>
    <row r="1422" spans="1:10" s="1884" customFormat="1" ht="13.5">
      <c r="A1422" s="301"/>
      <c r="B1422" s="329" t="s">
        <v>2008</v>
      </c>
      <c r="C1422" s="337" t="s">
        <v>30</v>
      </c>
      <c r="D1422" s="2544"/>
      <c r="E1422" s="2454">
        <v>3</v>
      </c>
      <c r="F1422" s="1891">
        <f>D1422*E1422</f>
        <v>0</v>
      </c>
      <c r="G1422" s="1916">
        <v>0</v>
      </c>
      <c r="H1422" s="1893">
        <f>D1422*G1422</f>
        <v>0</v>
      </c>
      <c r="I1422" s="2454">
        <v>0</v>
      </c>
      <c r="J1422" s="1891">
        <f>D1422*I1422</f>
        <v>0</v>
      </c>
    </row>
    <row r="1423" spans="1:10" s="1884" customFormat="1" ht="13.5">
      <c r="A1423" s="301"/>
      <c r="B1423" s="329" t="s">
        <v>2083</v>
      </c>
      <c r="C1423" s="337" t="s">
        <v>30</v>
      </c>
      <c r="D1423" s="2544"/>
      <c r="E1423" s="2454">
        <v>2</v>
      </c>
      <c r="F1423" s="1891">
        <f>D1423*E1423</f>
        <v>0</v>
      </c>
      <c r="G1423" s="1916">
        <v>0</v>
      </c>
      <c r="H1423" s="1893">
        <f>D1423*G1423</f>
        <v>0</v>
      </c>
      <c r="I1423" s="2454">
        <v>0</v>
      </c>
      <c r="J1423" s="1891">
        <f>D1423*I1423</f>
        <v>0</v>
      </c>
    </row>
    <row r="1424" spans="1:10" s="1884" customFormat="1" ht="13.15">
      <c r="A1424" s="262"/>
      <c r="B1424" s="241"/>
      <c r="C1424" s="295"/>
      <c r="D1424" s="1745"/>
      <c r="E1424" s="2454"/>
      <c r="F1424" s="1891"/>
      <c r="G1424" s="2501"/>
      <c r="H1424" s="2502"/>
      <c r="I1424" s="2503"/>
      <c r="J1424" s="2504"/>
    </row>
    <row r="1425" spans="1:10" s="1884" customFormat="1" ht="51">
      <c r="A1425" s="262" t="s">
        <v>2535</v>
      </c>
      <c r="B1425" s="241" t="s">
        <v>2258</v>
      </c>
      <c r="C1425" s="295"/>
      <c r="D1425" s="1755"/>
      <c r="E1425" s="1890"/>
      <c r="F1425" s="1891"/>
      <c r="G1425" s="2501"/>
      <c r="H1425" s="2502"/>
      <c r="I1425" s="2503"/>
      <c r="J1425" s="2504"/>
    </row>
    <row r="1426" spans="1:10" s="1884" customFormat="1" ht="13.15">
      <c r="A1426" s="262"/>
      <c r="B1426" s="308" t="s">
        <v>2124</v>
      </c>
      <c r="C1426" s="295" t="s">
        <v>30</v>
      </c>
      <c r="D1426" s="2534"/>
      <c r="E1426" s="1890">
        <v>1</v>
      </c>
      <c r="F1426" s="1891">
        <f>D1426*E1426</f>
        <v>0</v>
      </c>
      <c r="G1426" s="1916">
        <v>0</v>
      </c>
      <c r="H1426" s="1893">
        <f>D1426*G1426</f>
        <v>0</v>
      </c>
      <c r="I1426" s="2454">
        <v>0</v>
      </c>
      <c r="J1426" s="1891">
        <f>D1426*I1426</f>
        <v>0</v>
      </c>
    </row>
    <row r="1427" spans="1:10" s="1884" customFormat="1" ht="13.15">
      <c r="A1427" s="262"/>
      <c r="B1427" s="308"/>
      <c r="C1427" s="295"/>
      <c r="D1427" s="2534"/>
      <c r="E1427" s="1890"/>
      <c r="F1427" s="1891"/>
      <c r="G1427" s="1916"/>
      <c r="H1427" s="1893"/>
      <c r="I1427" s="2454"/>
      <c r="J1427" s="1891"/>
    </row>
    <row r="1428" spans="1:10" s="1884" customFormat="1" ht="13.15">
      <c r="A1428" s="262" t="s">
        <v>2536</v>
      </c>
      <c r="B1428" s="308" t="s">
        <v>2199</v>
      </c>
      <c r="C1428" s="295"/>
      <c r="D1428" s="398"/>
      <c r="E1428" s="2454"/>
      <c r="F1428" s="1891"/>
      <c r="G1428" s="1916"/>
      <c r="H1428" s="1893"/>
      <c r="I1428" s="2454"/>
      <c r="J1428" s="1891"/>
    </row>
    <row r="1429" spans="1:10" s="1884" customFormat="1" ht="89.25">
      <c r="A1429" s="262"/>
      <c r="B1429" s="241" t="s">
        <v>2200</v>
      </c>
      <c r="C1429" s="295"/>
      <c r="D1429" s="398"/>
      <c r="E1429" s="2454"/>
      <c r="F1429" s="1891"/>
      <c r="G1429" s="1916"/>
      <c r="H1429" s="1893"/>
      <c r="I1429" s="2454"/>
      <c r="J1429" s="1891"/>
    </row>
    <row r="1430" spans="1:10" s="1884" customFormat="1" ht="13.15">
      <c r="A1430" s="262"/>
      <c r="B1430" s="308" t="s">
        <v>2202</v>
      </c>
      <c r="C1430" s="295" t="s">
        <v>30</v>
      </c>
      <c r="D1430" s="2534"/>
      <c r="E1430" s="2454">
        <v>1</v>
      </c>
      <c r="F1430" s="1891">
        <f>D1430*E1430</f>
        <v>0</v>
      </c>
      <c r="G1430" s="1916">
        <v>0</v>
      </c>
      <c r="H1430" s="1893">
        <f>D1430*G1430</f>
        <v>0</v>
      </c>
      <c r="I1430" s="2454">
        <v>2</v>
      </c>
      <c r="J1430" s="1891">
        <f>D1430*I1430</f>
        <v>0</v>
      </c>
    </row>
    <row r="1431" spans="1:10" s="1884" customFormat="1" ht="13.15">
      <c r="A1431" s="262"/>
      <c r="B1431" s="308"/>
      <c r="C1431" s="295"/>
      <c r="D1431" s="2534"/>
      <c r="E1431" s="2454"/>
      <c r="F1431" s="1891"/>
      <c r="G1431" s="1916"/>
      <c r="H1431" s="1893"/>
      <c r="I1431" s="2454"/>
      <c r="J1431" s="1891"/>
    </row>
    <row r="1432" spans="1:10" s="1884" customFormat="1" ht="13.15">
      <c r="A1432" s="262" t="s">
        <v>2537</v>
      </c>
      <c r="B1432" s="308" t="s">
        <v>2206</v>
      </c>
      <c r="C1432" s="295"/>
      <c r="D1432" s="398"/>
      <c r="E1432" s="2454"/>
      <c r="F1432" s="1891"/>
      <c r="G1432" s="2501"/>
      <c r="H1432" s="2502"/>
      <c r="I1432" s="2503"/>
      <c r="J1432" s="2504"/>
    </row>
    <row r="1433" spans="1:10" s="1884" customFormat="1" ht="89.25">
      <c r="A1433" s="262"/>
      <c r="B1433" s="241" t="s">
        <v>2207</v>
      </c>
      <c r="C1433" s="295"/>
      <c r="D1433" s="398"/>
      <c r="E1433" s="2454"/>
      <c r="F1433" s="1891"/>
      <c r="G1433" s="2501"/>
      <c r="H1433" s="2502"/>
      <c r="I1433" s="2503"/>
      <c r="J1433" s="2504"/>
    </row>
    <row r="1434" spans="1:10" s="1884" customFormat="1" ht="13.5">
      <c r="A1434" s="262"/>
      <c r="B1434" s="308" t="s">
        <v>2476</v>
      </c>
      <c r="C1434" s="295" t="s">
        <v>30</v>
      </c>
      <c r="D1434" s="2544"/>
      <c r="E1434" s="2454">
        <v>1</v>
      </c>
      <c r="F1434" s="1891">
        <f>D1434*E1434</f>
        <v>0</v>
      </c>
      <c r="G1434" s="1916">
        <v>0</v>
      </c>
      <c r="H1434" s="1893">
        <f>D1434*G1434</f>
        <v>0</v>
      </c>
      <c r="I1434" s="2454">
        <v>0</v>
      </c>
      <c r="J1434" s="1891">
        <f>D1434*I1434</f>
        <v>0</v>
      </c>
    </row>
    <row r="1435" spans="1:10" s="1884" customFormat="1" ht="13.5">
      <c r="A1435" s="262"/>
      <c r="B1435" s="308" t="s">
        <v>2446</v>
      </c>
      <c r="C1435" s="295" t="s">
        <v>30</v>
      </c>
      <c r="D1435" s="2544"/>
      <c r="E1435" s="2454">
        <v>4</v>
      </c>
      <c r="F1435" s="1891">
        <f>D1435*E1435</f>
        <v>0</v>
      </c>
      <c r="G1435" s="1916">
        <v>0</v>
      </c>
      <c r="H1435" s="1893">
        <f>D1435*G1435</f>
        <v>0</v>
      </c>
      <c r="I1435" s="2454">
        <v>0</v>
      </c>
      <c r="J1435" s="1891">
        <f>D1435*I1435</f>
        <v>0</v>
      </c>
    </row>
    <row r="1436" spans="1:10" s="1884" customFormat="1" ht="13.5">
      <c r="A1436" s="262"/>
      <c r="B1436" s="308" t="s">
        <v>2538</v>
      </c>
      <c r="C1436" s="295" t="s">
        <v>30</v>
      </c>
      <c r="D1436" s="2544"/>
      <c r="E1436" s="2454">
        <v>2</v>
      </c>
      <c r="F1436" s="1891">
        <f>D1436*E1436</f>
        <v>0</v>
      </c>
      <c r="G1436" s="1916">
        <v>0</v>
      </c>
      <c r="H1436" s="1893">
        <f>D1436*G1436</f>
        <v>0</v>
      </c>
      <c r="I1436" s="2454">
        <v>0</v>
      </c>
      <c r="J1436" s="1891">
        <f>D1436*I1436</f>
        <v>0</v>
      </c>
    </row>
    <row r="1437" spans="1:10" s="1884" customFormat="1" ht="13.15">
      <c r="A1437" s="262"/>
      <c r="B1437" s="308"/>
      <c r="C1437" s="295"/>
      <c r="D1437" s="1755"/>
      <c r="E1437" s="2454"/>
      <c r="F1437" s="1891"/>
      <c r="G1437" s="2501"/>
      <c r="H1437" s="2502"/>
      <c r="I1437" s="2503"/>
      <c r="J1437" s="2504"/>
    </row>
    <row r="1438" spans="1:10" s="1884" customFormat="1" ht="51">
      <c r="A1438" s="262" t="s">
        <v>2537</v>
      </c>
      <c r="B1438" s="241" t="s">
        <v>2311</v>
      </c>
      <c r="C1438" s="295"/>
      <c r="D1438" s="398"/>
      <c r="E1438" s="295"/>
      <c r="F1438" s="2504"/>
      <c r="G1438" s="2501"/>
      <c r="H1438" s="2502"/>
      <c r="I1438" s="2503"/>
      <c r="J1438" s="2504"/>
    </row>
    <row r="1439" spans="1:10" s="1884" customFormat="1" ht="13.15">
      <c r="A1439" s="262"/>
      <c r="B1439" s="241" t="s">
        <v>1518</v>
      </c>
      <c r="C1439" s="295" t="s">
        <v>1295</v>
      </c>
      <c r="D1439" s="2534"/>
      <c r="E1439" s="318">
        <v>18</v>
      </c>
      <c r="F1439" s="1891">
        <f>D1439*E1439</f>
        <v>0</v>
      </c>
      <c r="G1439" s="1916">
        <v>0</v>
      </c>
      <c r="H1439" s="1893">
        <f>D1439*G1439</f>
        <v>0</v>
      </c>
      <c r="I1439" s="2454">
        <v>0</v>
      </c>
      <c r="J1439" s="1891">
        <f>D1439*I1439</f>
        <v>0</v>
      </c>
    </row>
    <row r="1440" spans="1:10" s="1884" customFormat="1" ht="13.15">
      <c r="A1440" s="262"/>
      <c r="B1440" s="241" t="s">
        <v>1521</v>
      </c>
      <c r="C1440" s="295" t="s">
        <v>1295</v>
      </c>
      <c r="D1440" s="2534"/>
      <c r="E1440" s="318">
        <v>12</v>
      </c>
      <c r="F1440" s="1891">
        <f>D1440*E1440</f>
        <v>0</v>
      </c>
      <c r="G1440" s="1916">
        <v>0</v>
      </c>
      <c r="H1440" s="1893">
        <f>D1440*G1440</f>
        <v>0</v>
      </c>
      <c r="I1440" s="2454">
        <v>0</v>
      </c>
      <c r="J1440" s="1891">
        <f>D1440*I1440</f>
        <v>0</v>
      </c>
    </row>
    <row r="1441" spans="1:10" s="1884" customFormat="1" ht="13.15">
      <c r="A1441" s="262"/>
      <c r="B1441" s="241" t="s">
        <v>1522</v>
      </c>
      <c r="C1441" s="295" t="s">
        <v>1295</v>
      </c>
      <c r="D1441" s="2534"/>
      <c r="E1441" s="318">
        <v>52</v>
      </c>
      <c r="F1441" s="1891">
        <f>D1441*E1441</f>
        <v>0</v>
      </c>
      <c r="G1441" s="1916">
        <v>0</v>
      </c>
      <c r="H1441" s="1893">
        <f>D1441*G1441</f>
        <v>0</v>
      </c>
      <c r="I1441" s="2454">
        <v>0</v>
      </c>
      <c r="J1441" s="1891">
        <f>D1441*I1441</f>
        <v>0</v>
      </c>
    </row>
    <row r="1442" spans="1:10" s="1884" customFormat="1" ht="13.15">
      <c r="A1442" s="262"/>
      <c r="B1442" s="241" t="s">
        <v>1350</v>
      </c>
      <c r="C1442" s="295" t="s">
        <v>1295</v>
      </c>
      <c r="D1442" s="2534"/>
      <c r="E1442" s="318">
        <v>78</v>
      </c>
      <c r="F1442" s="1891">
        <f>D1442*E1442</f>
        <v>0</v>
      </c>
      <c r="G1442" s="1916">
        <v>0</v>
      </c>
      <c r="H1442" s="1893">
        <f>D1442*G1442</f>
        <v>0</v>
      </c>
      <c r="I1442" s="2454">
        <v>0</v>
      </c>
      <c r="J1442" s="1891">
        <f>D1442*I1442</f>
        <v>0</v>
      </c>
    </row>
    <row r="1443" spans="1:10" s="1884" customFormat="1" ht="13.15">
      <c r="A1443" s="262"/>
      <c r="B1443" s="241" t="s">
        <v>1351</v>
      </c>
      <c r="C1443" s="295" t="s">
        <v>1295</v>
      </c>
      <c r="D1443" s="2534"/>
      <c r="E1443" s="318">
        <v>158</v>
      </c>
      <c r="F1443" s="1891">
        <f>D1443*E1443</f>
        <v>0</v>
      </c>
      <c r="G1443" s="1916">
        <v>0</v>
      </c>
      <c r="H1443" s="1893">
        <f>D1443*G1443</f>
        <v>0</v>
      </c>
      <c r="I1443" s="2454">
        <v>0</v>
      </c>
      <c r="J1443" s="1891">
        <f>D1443*I1443</f>
        <v>0</v>
      </c>
    </row>
    <row r="1444" spans="1:10" s="1884" customFormat="1" ht="13.15">
      <c r="A1444" s="262"/>
      <c r="B1444" s="241"/>
      <c r="C1444" s="295"/>
      <c r="D1444" s="2534"/>
      <c r="E1444" s="318"/>
      <c r="F1444" s="1891"/>
      <c r="G1444" s="1916"/>
      <c r="H1444" s="1893"/>
      <c r="I1444" s="2454"/>
      <c r="J1444" s="1891"/>
    </row>
    <row r="1445" spans="1:10" s="1884" customFormat="1" ht="25.5">
      <c r="A1445" s="1875" t="s">
        <v>2539</v>
      </c>
      <c r="B1445" s="1919" t="s">
        <v>1825</v>
      </c>
      <c r="C1445" s="1916"/>
      <c r="D1445" s="2175"/>
      <c r="E1445" s="1882"/>
      <c r="F1445" s="1882"/>
      <c r="I1445" s="1882"/>
      <c r="J1445" s="1882"/>
    </row>
    <row r="1446" spans="1:10" s="1884" customFormat="1" ht="13.15">
      <c r="A1446" s="1875"/>
      <c r="B1446" s="1919" t="s">
        <v>1712</v>
      </c>
      <c r="C1446" s="1916"/>
      <c r="D1446" s="2175"/>
      <c r="E1446" s="1882"/>
      <c r="F1446" s="1882"/>
      <c r="I1446" s="1882"/>
      <c r="J1446" s="1882"/>
    </row>
    <row r="1447" spans="1:10" s="1884" customFormat="1" ht="65.25">
      <c r="A1447" s="1875" t="s">
        <v>1180</v>
      </c>
      <c r="B1447" s="1919" t="s">
        <v>2520</v>
      </c>
      <c r="C1447" s="1916"/>
      <c r="D1447" s="2175"/>
      <c r="E1447" s="1882"/>
      <c r="F1447" s="1882"/>
      <c r="I1447" s="1882"/>
      <c r="J1447" s="1882"/>
    </row>
    <row r="1448" spans="1:10" s="1884" customFormat="1" ht="13.15">
      <c r="A1448" s="1875"/>
      <c r="B1448" s="1919" t="s">
        <v>1361</v>
      </c>
      <c r="C1448" s="1916" t="s">
        <v>1295</v>
      </c>
      <c r="D1448" s="1950"/>
      <c r="E1448" s="2454">
        <v>48</v>
      </c>
      <c r="F1448" s="1891">
        <f>D1448*E1448</f>
        <v>0</v>
      </c>
      <c r="G1448" s="1916">
        <v>0</v>
      </c>
      <c r="H1448" s="1893">
        <f>D1448*G1448</f>
        <v>0</v>
      </c>
      <c r="I1448" s="2454">
        <v>0</v>
      </c>
      <c r="J1448" s="1891">
        <f>D1448*I1448</f>
        <v>0</v>
      </c>
    </row>
    <row r="1449" spans="1:10" s="2189" customFormat="1" ht="13.15">
      <c r="A1449" s="1875"/>
      <c r="B1449" s="1919"/>
      <c r="C1449" s="1916"/>
      <c r="D1449" s="2175"/>
      <c r="E1449" s="1882"/>
      <c r="F1449" s="1882"/>
      <c r="G1449" s="1916"/>
      <c r="H1449" s="1893"/>
      <c r="I1449" s="1882"/>
      <c r="J1449" s="1882"/>
    </row>
    <row r="1450" spans="1:10" s="1884" customFormat="1" ht="76.5">
      <c r="A1450" s="262" t="s">
        <v>2540</v>
      </c>
      <c r="B1450" s="241" t="s">
        <v>2312</v>
      </c>
      <c r="C1450" s="295"/>
      <c r="D1450" s="398"/>
      <c r="E1450" s="2442"/>
      <c r="F1450" s="1891"/>
      <c r="G1450" s="2501"/>
      <c r="H1450" s="2502"/>
      <c r="I1450" s="2503"/>
      <c r="J1450" s="2504"/>
    </row>
    <row r="1451" spans="1:10" s="1884" customFormat="1" ht="38.25">
      <c r="A1451" s="262" t="s">
        <v>1180</v>
      </c>
      <c r="B1451" s="241" t="s">
        <v>2313</v>
      </c>
      <c r="C1451" s="295"/>
      <c r="D1451" s="398"/>
      <c r="E1451" s="2442"/>
      <c r="F1451" s="1891"/>
      <c r="G1451" s="2501"/>
      <c r="H1451" s="2502"/>
      <c r="I1451" s="2503"/>
      <c r="J1451" s="2504"/>
    </row>
    <row r="1452" spans="1:10" s="1884" customFormat="1" ht="13.15">
      <c r="A1452" s="399"/>
      <c r="B1452" s="241" t="s">
        <v>1518</v>
      </c>
      <c r="C1452" s="295" t="s">
        <v>1295</v>
      </c>
      <c r="D1452" s="2534"/>
      <c r="E1452" s="2442">
        <f>E1439</f>
        <v>18</v>
      </c>
      <c r="F1452" s="1891">
        <f>D1452*E1452</f>
        <v>0</v>
      </c>
      <c r="G1452" s="1916">
        <v>0</v>
      </c>
      <c r="H1452" s="1893">
        <f>D1452*G1452</f>
        <v>0</v>
      </c>
      <c r="I1452" s="2454">
        <v>0</v>
      </c>
      <c r="J1452" s="1891">
        <f>D1452*I1452</f>
        <v>0</v>
      </c>
    </row>
    <row r="1453" spans="1:10" s="1884" customFormat="1" ht="13.15">
      <c r="A1453" s="262"/>
      <c r="B1453" s="241" t="s">
        <v>1521</v>
      </c>
      <c r="C1453" s="295" t="s">
        <v>1295</v>
      </c>
      <c r="D1453" s="2534"/>
      <c r="E1453" s="2442">
        <f>E1440</f>
        <v>12</v>
      </c>
      <c r="F1453" s="1891">
        <f>D1453*E1453</f>
        <v>0</v>
      </c>
      <c r="G1453" s="1916">
        <v>0</v>
      </c>
      <c r="H1453" s="1893">
        <f>D1453*G1453</f>
        <v>0</v>
      </c>
      <c r="I1453" s="2454">
        <v>0</v>
      </c>
      <c r="J1453" s="1891">
        <f>D1453*I1453</f>
        <v>0</v>
      </c>
    </row>
    <row r="1454" spans="1:10" s="1884" customFormat="1" ht="13.15">
      <c r="A1454" s="262"/>
      <c r="B1454" s="241" t="s">
        <v>1522</v>
      </c>
      <c r="C1454" s="295" t="s">
        <v>1295</v>
      </c>
      <c r="D1454" s="2534"/>
      <c r="E1454" s="2442">
        <f>E1441</f>
        <v>52</v>
      </c>
      <c r="F1454" s="1891">
        <f>D1454*E1454</f>
        <v>0</v>
      </c>
      <c r="G1454" s="1916">
        <v>0</v>
      </c>
      <c r="H1454" s="1893">
        <f>D1454*G1454</f>
        <v>0</v>
      </c>
      <c r="I1454" s="2454">
        <v>0</v>
      </c>
      <c r="J1454" s="1891">
        <f>D1454*I1454</f>
        <v>0</v>
      </c>
    </row>
    <row r="1455" spans="1:10" s="1884" customFormat="1" ht="13.15">
      <c r="A1455" s="262"/>
      <c r="B1455" s="241" t="s">
        <v>1350</v>
      </c>
      <c r="C1455" s="295" t="s">
        <v>1295</v>
      </c>
      <c r="D1455" s="2534"/>
      <c r="E1455" s="2442">
        <f>E1442</f>
        <v>78</v>
      </c>
      <c r="F1455" s="1891">
        <f>D1455*E1455</f>
        <v>0</v>
      </c>
      <c r="G1455" s="1916">
        <v>0</v>
      </c>
      <c r="H1455" s="1893">
        <f>D1455*G1455</f>
        <v>0</v>
      </c>
      <c r="I1455" s="2454">
        <v>0</v>
      </c>
      <c r="J1455" s="1891">
        <f>D1455*I1455</f>
        <v>0</v>
      </c>
    </row>
    <row r="1456" spans="1:10" s="1884" customFormat="1" ht="13.15">
      <c r="A1456" s="262"/>
      <c r="B1456" s="241" t="s">
        <v>1351</v>
      </c>
      <c r="C1456" s="295" t="s">
        <v>1295</v>
      </c>
      <c r="D1456" s="2534"/>
      <c r="E1456" s="2442">
        <f>E1443</f>
        <v>158</v>
      </c>
      <c r="F1456" s="1891">
        <f>D1456*E1456</f>
        <v>0</v>
      </c>
      <c r="G1456" s="1916">
        <v>0</v>
      </c>
      <c r="H1456" s="1893">
        <f>D1456*G1456</f>
        <v>0</v>
      </c>
      <c r="I1456" s="2454">
        <v>0</v>
      </c>
      <c r="J1456" s="1891">
        <f>D1456*I1456</f>
        <v>0</v>
      </c>
    </row>
    <row r="1457" spans="1:10" s="2451" customFormat="1" ht="13.15">
      <c r="A1457" s="262"/>
      <c r="B1457" s="241"/>
      <c r="C1457" s="295"/>
      <c r="D1457" s="1746"/>
      <c r="E1457" s="2442"/>
      <c r="F1457" s="1891"/>
      <c r="G1457" s="2501"/>
      <c r="H1457" s="2502"/>
      <c r="I1457" s="2503"/>
      <c r="J1457" s="2504"/>
    </row>
    <row r="1458" spans="1:10" s="1884" customFormat="1" ht="38.25">
      <c r="A1458" s="262" t="s">
        <v>2541</v>
      </c>
      <c r="B1458" s="241" t="s">
        <v>2314</v>
      </c>
      <c r="C1458" s="295"/>
      <c r="D1458" s="398"/>
      <c r="E1458" s="2442"/>
      <c r="F1458" s="1891"/>
      <c r="G1458" s="2501"/>
      <c r="H1458" s="2502"/>
      <c r="I1458" s="2503"/>
      <c r="J1458" s="2504"/>
    </row>
    <row r="1459" spans="1:10" s="1884" customFormat="1" ht="13.15">
      <c r="A1459" s="262"/>
      <c r="B1459" s="241" t="s">
        <v>1518</v>
      </c>
      <c r="C1459" s="295" t="s">
        <v>30</v>
      </c>
      <c r="D1459" s="2534"/>
      <c r="E1459" s="2442">
        <f>E1439/2</f>
        <v>9</v>
      </c>
      <c r="F1459" s="1891">
        <f t="shared" ref="F1459:F1464" si="81">D1459*E1459</f>
        <v>0</v>
      </c>
      <c r="G1459" s="1916">
        <v>0</v>
      </c>
      <c r="H1459" s="1893">
        <f t="shared" ref="H1459:H1464" si="82">D1459*G1459</f>
        <v>0</v>
      </c>
      <c r="I1459" s="2454">
        <v>0</v>
      </c>
      <c r="J1459" s="1891">
        <f t="shared" ref="J1459:J1464" si="83">D1459*I1459</f>
        <v>0</v>
      </c>
    </row>
    <row r="1460" spans="1:10" s="1884" customFormat="1" ht="13.15">
      <c r="A1460" s="262"/>
      <c r="B1460" s="241" t="s">
        <v>1521</v>
      </c>
      <c r="C1460" s="295" t="s">
        <v>30</v>
      </c>
      <c r="D1460" s="2534"/>
      <c r="E1460" s="2442">
        <f>E1440/2</f>
        <v>6</v>
      </c>
      <c r="F1460" s="1891">
        <f t="shared" si="81"/>
        <v>0</v>
      </c>
      <c r="G1460" s="1916">
        <v>0</v>
      </c>
      <c r="H1460" s="1893">
        <f t="shared" si="82"/>
        <v>0</v>
      </c>
      <c r="I1460" s="2454">
        <v>0</v>
      </c>
      <c r="J1460" s="1891">
        <f t="shared" si="83"/>
        <v>0</v>
      </c>
    </row>
    <row r="1461" spans="1:10" s="1884" customFormat="1" ht="13.15">
      <c r="A1461" s="262"/>
      <c r="B1461" s="241" t="s">
        <v>1522</v>
      </c>
      <c r="C1461" s="295" t="s">
        <v>30</v>
      </c>
      <c r="D1461" s="2534"/>
      <c r="E1461" s="2442">
        <f>E1441/2</f>
        <v>26</v>
      </c>
      <c r="F1461" s="1891">
        <f t="shared" si="81"/>
        <v>0</v>
      </c>
      <c r="G1461" s="1916">
        <v>0</v>
      </c>
      <c r="H1461" s="1893">
        <f t="shared" si="82"/>
        <v>0</v>
      </c>
      <c r="I1461" s="2454">
        <v>0</v>
      </c>
      <c r="J1461" s="1891">
        <f t="shared" si="83"/>
        <v>0</v>
      </c>
    </row>
    <row r="1462" spans="1:10" s="1884" customFormat="1" ht="13.15">
      <c r="A1462" s="262"/>
      <c r="B1462" s="241" t="s">
        <v>1350</v>
      </c>
      <c r="C1462" s="295" t="s">
        <v>30</v>
      </c>
      <c r="D1462" s="2534"/>
      <c r="E1462" s="2442">
        <f>E1442/2</f>
        <v>39</v>
      </c>
      <c r="F1462" s="1891">
        <f t="shared" si="81"/>
        <v>0</v>
      </c>
      <c r="G1462" s="1916">
        <v>0</v>
      </c>
      <c r="H1462" s="1893">
        <f t="shared" si="82"/>
        <v>0</v>
      </c>
      <c r="I1462" s="2454">
        <v>0</v>
      </c>
      <c r="J1462" s="1891">
        <f t="shared" si="83"/>
        <v>0</v>
      </c>
    </row>
    <row r="1463" spans="1:10" s="1884" customFormat="1" ht="13.15">
      <c r="A1463" s="262"/>
      <c r="B1463" s="241" t="s">
        <v>1351</v>
      </c>
      <c r="C1463" s="295" t="s">
        <v>30</v>
      </c>
      <c r="D1463" s="2534"/>
      <c r="E1463" s="2442">
        <f>E1443/2</f>
        <v>79</v>
      </c>
      <c r="F1463" s="1891">
        <f t="shared" si="81"/>
        <v>0</v>
      </c>
      <c r="G1463" s="1916">
        <v>0</v>
      </c>
      <c r="H1463" s="1893">
        <f t="shared" si="82"/>
        <v>0</v>
      </c>
      <c r="I1463" s="2454">
        <v>0</v>
      </c>
      <c r="J1463" s="1891">
        <f t="shared" si="83"/>
        <v>0</v>
      </c>
    </row>
    <row r="1464" spans="1:10" s="1884" customFormat="1" ht="13.15">
      <c r="A1464" s="262"/>
      <c r="B1464" s="241" t="s">
        <v>1361</v>
      </c>
      <c r="C1464" s="295" t="s">
        <v>30</v>
      </c>
      <c r="D1464" s="2534"/>
      <c r="E1464" s="2442">
        <f>E1448/3</f>
        <v>16</v>
      </c>
      <c r="F1464" s="1891">
        <f t="shared" si="81"/>
        <v>0</v>
      </c>
      <c r="G1464" s="1916">
        <f>G1448/3</f>
        <v>0</v>
      </c>
      <c r="H1464" s="1893">
        <f t="shared" si="82"/>
        <v>0</v>
      </c>
      <c r="I1464" s="2454">
        <f>I1448/3</f>
        <v>0</v>
      </c>
      <c r="J1464" s="1891">
        <f t="shared" si="83"/>
        <v>0</v>
      </c>
    </row>
    <row r="1465" spans="1:10" s="1884" customFormat="1" ht="38.25">
      <c r="A1465" s="262"/>
      <c r="B1465" s="241" t="s">
        <v>2215</v>
      </c>
      <c r="C1465" s="307" t="s">
        <v>1313</v>
      </c>
      <c r="D1465" s="1761"/>
      <c r="E1465" s="2442"/>
      <c r="F1465" s="1891"/>
      <c r="G1465" s="2501"/>
      <c r="H1465" s="2502"/>
      <c r="I1465" s="2503"/>
      <c r="J1465" s="2504"/>
    </row>
    <row r="1466" spans="1:10" s="1884" customFormat="1" ht="13.15">
      <c r="A1466" s="262"/>
      <c r="B1466" s="241"/>
      <c r="C1466" s="307"/>
      <c r="D1466" s="1761"/>
      <c r="E1466" s="2442"/>
      <c r="F1466" s="1891"/>
      <c r="G1466" s="2501"/>
      <c r="H1466" s="2502"/>
      <c r="I1466" s="2503"/>
      <c r="J1466" s="2504"/>
    </row>
    <row r="1467" spans="1:10" s="1884" customFormat="1" ht="13.15">
      <c r="A1467" s="262"/>
      <c r="B1467" s="241"/>
      <c r="C1467" s="307"/>
      <c r="D1467" s="1761"/>
      <c r="E1467" s="2442"/>
      <c r="F1467" s="1891"/>
      <c r="G1467" s="2501"/>
      <c r="H1467" s="2502"/>
      <c r="I1467" s="2503"/>
      <c r="J1467" s="2504"/>
    </row>
    <row r="1468" spans="1:10" s="1884" customFormat="1" ht="13.15">
      <c r="A1468" s="262"/>
      <c r="B1468" s="241"/>
      <c r="C1468" s="307"/>
      <c r="D1468" s="1761"/>
      <c r="E1468" s="2442"/>
      <c r="F1468" s="1891"/>
      <c r="G1468" s="2501"/>
      <c r="H1468" s="2502"/>
      <c r="I1468" s="2503"/>
      <c r="J1468" s="2504"/>
    </row>
    <row r="1469" spans="1:10" s="2440" customFormat="1" ht="13.15">
      <c r="A1469" s="1830" t="s">
        <v>2542</v>
      </c>
      <c r="B1469" s="1831" t="s">
        <v>2543</v>
      </c>
      <c r="C1469" s="1842"/>
      <c r="D1469" s="2175"/>
      <c r="E1469" s="1888"/>
      <c r="F1469" s="1887"/>
      <c r="G1469" s="1916"/>
      <c r="H1469" s="1893"/>
      <c r="I1469" s="1888"/>
      <c r="J1469" s="1887"/>
    </row>
    <row r="1470" spans="1:10" s="1836" customFormat="1" ht="51">
      <c r="A1470" s="1830"/>
      <c r="B1470" s="1831" t="s">
        <v>1827</v>
      </c>
      <c r="C1470" s="1842" t="s">
        <v>1313</v>
      </c>
      <c r="D1470" s="2545"/>
      <c r="E1470" s="2442">
        <v>1</v>
      </c>
      <c r="F1470" s="1891">
        <f>SUM(F1439:F1448)*45%</f>
        <v>0</v>
      </c>
      <c r="G1470" s="1916">
        <v>0</v>
      </c>
      <c r="H1470" s="1893">
        <f>SUM(H1448:H1448)*45%</f>
        <v>0</v>
      </c>
      <c r="I1470" s="2442">
        <v>0</v>
      </c>
      <c r="J1470" s="1891">
        <f>SUM(J1448:J1448)*45%</f>
        <v>0</v>
      </c>
    </row>
    <row r="1471" spans="1:10" s="2440" customFormat="1" ht="14.25">
      <c r="A1471" s="2330"/>
      <c r="B1471" s="2328"/>
      <c r="C1471" s="1842"/>
      <c r="D1471" s="2175"/>
      <c r="E1471" s="2442"/>
      <c r="F1471" s="1849"/>
      <c r="G1471" s="1846"/>
      <c r="I1471" s="1888"/>
      <c r="J1471" s="1887"/>
    </row>
    <row r="1472" spans="1:10" s="1884" customFormat="1" ht="99.75">
      <c r="A1472" s="327" t="s">
        <v>2544</v>
      </c>
      <c r="B1472" s="1820" t="s">
        <v>2241</v>
      </c>
      <c r="C1472" s="242"/>
      <c r="D1472" s="398"/>
      <c r="E1472" s="2442"/>
      <c r="F1472" s="1849"/>
      <c r="G1472" s="1156"/>
      <c r="H1472" s="2183"/>
      <c r="I1472" s="2219"/>
      <c r="J1472" s="2229"/>
    </row>
    <row r="1473" spans="1:10" s="1884" customFormat="1" ht="63.75">
      <c r="A1473" s="327"/>
      <c r="B1473" s="1831" t="s">
        <v>1550</v>
      </c>
      <c r="C1473" s="242"/>
      <c r="D1473" s="398"/>
      <c r="E1473" s="2442"/>
      <c r="F1473" s="1849"/>
      <c r="G1473" s="1156"/>
      <c r="H1473" s="2183"/>
      <c r="I1473" s="2219"/>
      <c r="J1473" s="2229"/>
    </row>
    <row r="1474" spans="1:10" s="1884" customFormat="1" ht="14.25">
      <c r="A1474" s="327"/>
      <c r="B1474" s="238" t="s">
        <v>2545</v>
      </c>
      <c r="C1474" s="328" t="s">
        <v>1295</v>
      </c>
      <c r="D1474" s="2533"/>
      <c r="E1474" s="2442">
        <v>122</v>
      </c>
      <c r="F1474" s="1849">
        <f>D1474*E1474</f>
        <v>0</v>
      </c>
      <c r="G1474" s="1846">
        <v>0</v>
      </c>
      <c r="H1474" s="1847">
        <f>D1474*G1474</f>
        <v>0</v>
      </c>
      <c r="I1474" s="2288">
        <v>0</v>
      </c>
      <c r="J1474" s="1849">
        <f>D1474*I1474</f>
        <v>0</v>
      </c>
    </row>
    <row r="1475" spans="1:10" s="1884" customFormat="1" ht="14.25">
      <c r="A1475" s="327"/>
      <c r="B1475" s="242"/>
      <c r="C1475" s="328"/>
      <c r="D1475" s="2533"/>
      <c r="E1475" s="2442"/>
      <c r="F1475" s="1849"/>
      <c r="G1475" s="1846"/>
      <c r="H1475" s="1847"/>
      <c r="I1475" s="2288"/>
      <c r="J1475" s="1849"/>
    </row>
    <row r="1476" spans="1:10" customFormat="1" ht="43.5">
      <c r="A1476" s="2271" t="s">
        <v>2546</v>
      </c>
      <c r="B1476" s="1820" t="s">
        <v>2243</v>
      </c>
      <c r="D1476" s="2473"/>
      <c r="E1476" s="2442"/>
      <c r="F1476" s="1849"/>
      <c r="G1476" s="1846"/>
      <c r="I1476" s="2289"/>
      <c r="J1476" s="2289"/>
    </row>
    <row r="1477" spans="1:10" customFormat="1" ht="14.25">
      <c r="A1477" s="1830"/>
      <c r="B1477" s="238" t="s">
        <v>2545</v>
      </c>
      <c r="C1477" s="1846" t="s">
        <v>30</v>
      </c>
      <c r="D1477" s="2147"/>
      <c r="E1477" s="2442">
        <v>8</v>
      </c>
      <c r="F1477" s="1849">
        <f>D1477*E1477</f>
        <v>0</v>
      </c>
      <c r="G1477" s="1846">
        <v>0</v>
      </c>
      <c r="H1477" s="1847">
        <f>D1477*G1477</f>
        <v>0</v>
      </c>
      <c r="I1477" s="2288">
        <v>0</v>
      </c>
      <c r="J1477" s="1849">
        <f>D1477*I1477</f>
        <v>0</v>
      </c>
    </row>
    <row r="1478" spans="1:10" customFormat="1" ht="14.25">
      <c r="A1478" s="1830"/>
      <c r="B1478" s="238"/>
      <c r="D1478" s="2014"/>
      <c r="E1478" s="2442"/>
      <c r="F1478" s="1849"/>
      <c r="G1478" s="1846"/>
      <c r="I1478" s="2289"/>
      <c r="J1478" s="2289"/>
    </row>
    <row r="1479" spans="1:10" customFormat="1" ht="43.5">
      <c r="A1479" s="2271" t="s">
        <v>2547</v>
      </c>
      <c r="B1479" s="1820" t="s">
        <v>2244</v>
      </c>
      <c r="D1479" s="2014"/>
      <c r="E1479" s="2442"/>
      <c r="F1479" s="1849"/>
      <c r="G1479" s="1846"/>
      <c r="I1479" s="2289"/>
      <c r="J1479" s="2289"/>
    </row>
    <row r="1480" spans="1:10" customFormat="1" ht="14.25">
      <c r="A1480" s="1830"/>
      <c r="B1480" s="238" t="s">
        <v>2545</v>
      </c>
      <c r="C1480" s="1846" t="s">
        <v>30</v>
      </c>
      <c r="D1480" s="2147"/>
      <c r="E1480" s="2442">
        <v>8</v>
      </c>
      <c r="F1480" s="1849">
        <f>D1480*E1480</f>
        <v>0</v>
      </c>
      <c r="G1480" s="1846">
        <v>0</v>
      </c>
      <c r="H1480" s="1847">
        <f>D1480*G1480</f>
        <v>0</v>
      </c>
      <c r="I1480" s="2288">
        <v>0</v>
      </c>
      <c r="J1480" s="1849">
        <f>D1480*I1480</f>
        <v>0</v>
      </c>
    </row>
    <row r="1481" spans="1:10" customFormat="1" ht="14.25">
      <c r="A1481" s="1830"/>
      <c r="B1481" s="238"/>
      <c r="D1481" s="2014"/>
      <c r="E1481" s="2442"/>
      <c r="F1481" s="1849"/>
      <c r="G1481" s="1846"/>
      <c r="I1481" s="2289"/>
      <c r="J1481" s="2289"/>
    </row>
    <row r="1482" spans="1:10" s="412" customFormat="1" ht="38.25">
      <c r="A1482" s="1830" t="s">
        <v>2548</v>
      </c>
      <c r="B1482" s="1831" t="s">
        <v>2245</v>
      </c>
      <c r="C1482" s="1846"/>
      <c r="D1482" s="2014"/>
      <c r="E1482" s="2442"/>
      <c r="F1482" s="1849"/>
      <c r="G1482"/>
      <c r="I1482" s="413"/>
      <c r="J1482" s="413"/>
    </row>
    <row r="1483" spans="1:10" s="412" customFormat="1" ht="14.25">
      <c r="A1483" s="1812"/>
      <c r="B1483" s="238" t="s">
        <v>2549</v>
      </c>
      <c r="C1483" s="1846" t="s">
        <v>30</v>
      </c>
      <c r="D1483" s="2147"/>
      <c r="E1483" s="2442">
        <v>4</v>
      </c>
      <c r="F1483" s="1849">
        <f>D1483*E1483</f>
        <v>0</v>
      </c>
      <c r="G1483" s="1846">
        <v>0</v>
      </c>
      <c r="H1483" s="1847">
        <f>D1483*G1483</f>
        <v>0</v>
      </c>
      <c r="I1483" s="2288">
        <v>0</v>
      </c>
      <c r="J1483" s="1849">
        <f>D1483*I1483</f>
        <v>0</v>
      </c>
    </row>
    <row r="1484" spans="1:10" s="412" customFormat="1" ht="14.25">
      <c r="A1484" s="1812"/>
      <c r="B1484" s="2280"/>
      <c r="C1484" s="1846"/>
      <c r="D1484" s="2174"/>
      <c r="E1484" s="2442"/>
      <c r="F1484" s="1849"/>
      <c r="G1484" s="1846"/>
      <c r="I1484" s="413"/>
      <c r="J1484" s="413"/>
    </row>
    <row r="1485" spans="1:10" s="412" customFormat="1" ht="57">
      <c r="A1485" s="2271" t="s">
        <v>2550</v>
      </c>
      <c r="B1485" s="1820" t="s">
        <v>2247</v>
      </c>
      <c r="C1485"/>
      <c r="D1485" s="2014"/>
      <c r="E1485" s="2442"/>
      <c r="F1485" s="1849"/>
      <c r="G1485"/>
      <c r="I1485" s="413"/>
      <c r="J1485" s="413"/>
    </row>
    <row r="1486" spans="1:10" s="412" customFormat="1" ht="14.25">
      <c r="A1486" s="1830"/>
      <c r="B1486" s="238" t="s">
        <v>2551</v>
      </c>
      <c r="C1486" s="1846" t="s">
        <v>30</v>
      </c>
      <c r="D1486" s="2147"/>
      <c r="E1486" s="2442">
        <v>4</v>
      </c>
      <c r="F1486" s="1849">
        <f>D1486*E1486</f>
        <v>0</v>
      </c>
      <c r="G1486" s="1846">
        <v>0</v>
      </c>
      <c r="H1486" s="1847">
        <f>D1486*G1486</f>
        <v>0</v>
      </c>
      <c r="I1486" s="2288">
        <v>0</v>
      </c>
      <c r="J1486" s="1849">
        <f>D1486*I1486</f>
        <v>0</v>
      </c>
    </row>
    <row r="1487" spans="1:10" s="412" customFormat="1" ht="14.25">
      <c r="A1487" s="1830"/>
      <c r="B1487" s="1919"/>
      <c r="C1487" s="1846"/>
      <c r="D1487" s="2014"/>
      <c r="E1487" s="2442"/>
      <c r="F1487" s="1849"/>
      <c r="G1487"/>
      <c r="I1487" s="413"/>
      <c r="J1487" s="413"/>
    </row>
    <row r="1488" spans="1:10" s="412" customFormat="1" ht="42.75">
      <c r="A1488" s="2271" t="s">
        <v>2552</v>
      </c>
      <c r="B1488" s="1820" t="s">
        <v>1566</v>
      </c>
      <c r="C1488"/>
      <c r="D1488" s="2014"/>
      <c r="E1488" s="2442"/>
      <c r="F1488" s="1849"/>
      <c r="G1488"/>
      <c r="I1488" s="413"/>
      <c r="J1488" s="413"/>
    </row>
    <row r="1489" spans="1:252" s="412" customFormat="1" ht="14.25">
      <c r="A1489" s="2271"/>
      <c r="B1489" s="238" t="s">
        <v>2553</v>
      </c>
      <c r="C1489" s="1846" t="s">
        <v>30</v>
      </c>
      <c r="D1489" s="2147"/>
      <c r="E1489" s="2442">
        <v>4</v>
      </c>
      <c r="F1489" s="1849">
        <f>D1489*E1489</f>
        <v>0</v>
      </c>
      <c r="G1489" s="1846">
        <v>0</v>
      </c>
      <c r="H1489" s="1847">
        <f>D1489*G1489</f>
        <v>0</v>
      </c>
      <c r="I1489" s="2288">
        <v>0</v>
      </c>
      <c r="J1489" s="1849">
        <f>D1489*I1489</f>
        <v>0</v>
      </c>
    </row>
    <row r="1490" spans="1:252" s="412" customFormat="1" ht="14.25">
      <c r="A1490" s="2271"/>
      <c r="B1490" s="1919"/>
      <c r="C1490" s="1846"/>
      <c r="D1490" s="2014"/>
      <c r="E1490" s="2442"/>
      <c r="F1490" s="1849"/>
      <c r="G1490"/>
      <c r="I1490" s="413"/>
      <c r="J1490" s="413"/>
    </row>
    <row r="1491" spans="1:252" s="412" customFormat="1" ht="25.5">
      <c r="A1491" s="1830" t="s">
        <v>2554</v>
      </c>
      <c r="B1491" s="1831" t="s">
        <v>2250</v>
      </c>
      <c r="C1491" s="1842" t="s">
        <v>1295</v>
      </c>
      <c r="D1491" s="2147"/>
      <c r="E1491" s="2442">
        <v>61</v>
      </c>
      <c r="F1491" s="1849">
        <f>D1491*E1491</f>
        <v>0</v>
      </c>
      <c r="G1491" s="1846">
        <v>0</v>
      </c>
      <c r="H1491" s="1847">
        <f>D1491*G1491</f>
        <v>0</v>
      </c>
      <c r="I1491" s="2288">
        <v>0</v>
      </c>
      <c r="J1491" s="1849">
        <f>D1491*I1491</f>
        <v>0</v>
      </c>
    </row>
    <row r="1492" spans="1:252" s="412" customFormat="1" ht="14.25">
      <c r="A1492" s="2271"/>
      <c r="B1492" s="1919"/>
      <c r="C1492" s="1846"/>
      <c r="D1492" s="2014"/>
      <c r="E1492" s="2442"/>
      <c r="F1492" s="1849"/>
      <c r="G1492"/>
      <c r="I1492" s="413"/>
      <c r="J1492" s="413"/>
    </row>
    <row r="1493" spans="1:252" s="412" customFormat="1" ht="28.5">
      <c r="A1493" s="1830" t="s">
        <v>2555</v>
      </c>
      <c r="B1493" s="1820" t="s">
        <v>2251</v>
      </c>
      <c r="C1493" s="1842" t="s">
        <v>30</v>
      </c>
      <c r="D1493" s="2147"/>
      <c r="E1493" s="2442">
        <v>8</v>
      </c>
      <c r="F1493" s="1849">
        <f>D1493*E1493</f>
        <v>0</v>
      </c>
      <c r="G1493" s="1846">
        <v>0</v>
      </c>
      <c r="H1493" s="1847">
        <f>D1493*G1493</f>
        <v>0</v>
      </c>
      <c r="I1493" s="2288">
        <v>0</v>
      </c>
      <c r="J1493" s="1849">
        <f>D1493*I1493</f>
        <v>0</v>
      </c>
      <c r="K1493" s="1836"/>
      <c r="L1493" s="1836"/>
      <c r="M1493" s="1836"/>
      <c r="N1493" s="1836"/>
      <c r="O1493" s="1836"/>
      <c r="P1493" s="1836"/>
      <c r="Q1493" s="1836"/>
      <c r="R1493" s="1836"/>
      <c r="S1493" s="1836"/>
      <c r="T1493" s="1836"/>
      <c r="U1493" s="1836"/>
      <c r="V1493" s="1836"/>
      <c r="W1493" s="1836"/>
      <c r="X1493" s="1836"/>
      <c r="Y1493" s="1836"/>
      <c r="Z1493" s="1836"/>
      <c r="AA1493" s="1836"/>
      <c r="AB1493" s="1836"/>
      <c r="AC1493" s="1836"/>
      <c r="AD1493" s="1836"/>
      <c r="AE1493" s="1836"/>
      <c r="AF1493" s="1836"/>
      <c r="AG1493" s="1836"/>
      <c r="AH1493" s="1836"/>
      <c r="AI1493" s="1836"/>
      <c r="AJ1493" s="1836"/>
      <c r="AK1493" s="1836"/>
      <c r="AL1493" s="1836"/>
      <c r="AM1493" s="1836"/>
      <c r="AN1493" s="1836"/>
      <c r="AO1493" s="1836"/>
      <c r="AP1493" s="1836"/>
      <c r="AQ1493" s="1836"/>
      <c r="AR1493" s="1836"/>
      <c r="AS1493" s="1836"/>
      <c r="AT1493" s="1836"/>
      <c r="AU1493" s="1836"/>
      <c r="AV1493" s="1836"/>
      <c r="AW1493" s="1836"/>
      <c r="AX1493" s="1836"/>
      <c r="AY1493" s="1836"/>
      <c r="AZ1493" s="1836"/>
      <c r="BA1493" s="1836"/>
      <c r="BB1493" s="1836"/>
      <c r="BC1493" s="1836"/>
      <c r="BD1493" s="1836"/>
      <c r="BE1493" s="1836"/>
      <c r="BF1493" s="1836"/>
      <c r="BG1493" s="1836"/>
      <c r="BH1493" s="1836"/>
      <c r="BI1493" s="1836"/>
      <c r="BJ1493" s="1836"/>
      <c r="BK1493" s="1836"/>
      <c r="BL1493" s="1836"/>
      <c r="BM1493" s="1836"/>
      <c r="BN1493" s="1836"/>
      <c r="BO1493" s="1836"/>
      <c r="BP1493" s="1836"/>
      <c r="BQ1493" s="1836"/>
      <c r="BR1493" s="1836"/>
      <c r="BS1493" s="1836"/>
      <c r="BT1493" s="1836"/>
      <c r="BU1493" s="1836"/>
      <c r="BV1493" s="1836"/>
      <c r="BW1493" s="1836"/>
      <c r="BX1493" s="1836"/>
      <c r="BY1493" s="1836"/>
      <c r="BZ1493" s="1836"/>
      <c r="CA1493" s="1836"/>
      <c r="CB1493" s="1836"/>
      <c r="CC1493" s="1836"/>
      <c r="CD1493" s="1836"/>
      <c r="CE1493" s="1836"/>
      <c r="CF1493" s="1836"/>
      <c r="CG1493" s="1836"/>
      <c r="CH1493" s="1836"/>
      <c r="CI1493" s="1836"/>
      <c r="CJ1493" s="1836"/>
      <c r="CK1493" s="1836"/>
      <c r="CL1493" s="1836"/>
      <c r="CM1493" s="1836"/>
      <c r="CN1493" s="1836"/>
      <c r="CO1493" s="1836"/>
      <c r="CP1493" s="1836"/>
      <c r="CQ1493" s="1836"/>
      <c r="CR1493" s="1836"/>
      <c r="CS1493" s="1836"/>
      <c r="CT1493" s="1836"/>
      <c r="CU1493" s="1836"/>
      <c r="CV1493" s="1836"/>
      <c r="CW1493" s="1836"/>
      <c r="CX1493" s="1836"/>
      <c r="CY1493" s="1836"/>
      <c r="CZ1493" s="1836"/>
      <c r="DA1493" s="1836"/>
      <c r="DB1493" s="1836"/>
      <c r="DC1493" s="1836"/>
      <c r="DD1493" s="1836"/>
      <c r="DE1493" s="1836"/>
      <c r="DF1493" s="1836"/>
      <c r="DG1493" s="1836"/>
      <c r="DH1493" s="1836"/>
      <c r="DI1493" s="1836"/>
      <c r="DJ1493" s="1836"/>
      <c r="DK1493" s="1836"/>
      <c r="DL1493" s="1836"/>
      <c r="DM1493" s="1836"/>
      <c r="DN1493" s="1836"/>
      <c r="DO1493" s="1836"/>
      <c r="DP1493" s="1836"/>
      <c r="DQ1493" s="1836"/>
      <c r="DR1493" s="1836"/>
      <c r="DS1493" s="1836"/>
      <c r="DT1493" s="1836"/>
      <c r="DU1493" s="1836"/>
      <c r="DV1493" s="1836"/>
      <c r="DW1493" s="1836"/>
      <c r="DX1493" s="1836"/>
      <c r="DY1493" s="1836"/>
      <c r="DZ1493" s="1836"/>
      <c r="EA1493" s="1836"/>
      <c r="EB1493" s="1836"/>
      <c r="EC1493" s="1836"/>
      <c r="ED1493" s="1836"/>
      <c r="EE1493" s="1836"/>
      <c r="EF1493" s="1836"/>
      <c r="EG1493" s="1836"/>
      <c r="EH1493" s="1836"/>
      <c r="EI1493" s="1836"/>
      <c r="EJ1493" s="1836"/>
      <c r="EK1493" s="1836"/>
      <c r="EL1493" s="1836"/>
      <c r="EM1493" s="1836"/>
      <c r="EN1493" s="1836"/>
      <c r="EO1493" s="1836"/>
      <c r="EP1493" s="1836"/>
      <c r="EQ1493" s="1836"/>
      <c r="ER1493" s="1836"/>
      <c r="ES1493" s="1836"/>
      <c r="ET1493" s="1836"/>
      <c r="EU1493" s="1836"/>
      <c r="EV1493" s="1836"/>
      <c r="EW1493" s="1836"/>
      <c r="EX1493" s="1836"/>
      <c r="EY1493" s="1836"/>
      <c r="EZ1493" s="1836"/>
      <c r="FA1493" s="1836"/>
      <c r="FB1493" s="1836"/>
      <c r="FC1493" s="1836"/>
      <c r="FD1493" s="1836"/>
      <c r="FE1493" s="1836"/>
      <c r="FF1493" s="1836"/>
      <c r="FG1493" s="1836"/>
      <c r="FH1493" s="1836"/>
      <c r="FI1493" s="1836"/>
      <c r="FJ1493" s="1836"/>
      <c r="FK1493" s="1836"/>
      <c r="FL1493" s="1836"/>
      <c r="FM1493" s="1836"/>
      <c r="FN1493" s="1836"/>
      <c r="FO1493" s="1836"/>
      <c r="FP1493" s="1836"/>
      <c r="FQ1493" s="1836"/>
      <c r="FR1493" s="1836"/>
      <c r="FS1493" s="1836"/>
      <c r="FT1493" s="1836"/>
      <c r="FU1493" s="1836"/>
      <c r="FV1493" s="1836"/>
      <c r="FW1493" s="1836"/>
      <c r="FX1493" s="1836"/>
      <c r="FY1493" s="1836"/>
      <c r="FZ1493" s="1836"/>
      <c r="GA1493" s="1836"/>
      <c r="GB1493" s="1836"/>
      <c r="GC1493" s="1836"/>
      <c r="GD1493" s="1836"/>
      <c r="GE1493" s="1836"/>
      <c r="GF1493" s="1836"/>
      <c r="GG1493" s="1836"/>
      <c r="GH1493" s="1836"/>
      <c r="GI1493" s="1836"/>
      <c r="GJ1493" s="1836"/>
      <c r="GK1493" s="1836"/>
      <c r="GL1493" s="1836"/>
      <c r="GM1493" s="1836"/>
      <c r="GN1493" s="1836"/>
      <c r="GO1493" s="1836"/>
      <c r="GP1493" s="1836"/>
      <c r="GQ1493" s="1836"/>
      <c r="GR1493" s="1836"/>
      <c r="GS1493" s="1836"/>
      <c r="GT1493" s="1836"/>
      <c r="GU1493" s="1836"/>
      <c r="GV1493" s="1836"/>
      <c r="GW1493" s="1836"/>
      <c r="GX1493" s="1836"/>
      <c r="GY1493" s="1836"/>
      <c r="GZ1493" s="1836"/>
      <c r="HA1493" s="1836"/>
      <c r="HB1493" s="1836"/>
      <c r="HC1493" s="1836"/>
      <c r="HD1493" s="1836"/>
      <c r="HE1493" s="1836"/>
      <c r="HF1493" s="1836"/>
      <c r="HG1493" s="1836"/>
      <c r="HH1493" s="1836"/>
      <c r="HI1493" s="1836"/>
      <c r="HJ1493" s="1836"/>
      <c r="HK1493" s="1836"/>
      <c r="HL1493" s="1836"/>
      <c r="HM1493" s="1836"/>
      <c r="HN1493" s="1836"/>
      <c r="HO1493" s="1836"/>
      <c r="HP1493" s="1836"/>
      <c r="HQ1493" s="1836"/>
      <c r="HR1493" s="1836"/>
      <c r="HS1493" s="1836"/>
      <c r="HT1493" s="1836"/>
      <c r="HU1493" s="1836"/>
      <c r="HV1493" s="1836"/>
      <c r="HW1493" s="1836"/>
      <c r="HX1493" s="1836"/>
      <c r="HY1493" s="1836"/>
      <c r="HZ1493" s="1836"/>
      <c r="IA1493" s="1836"/>
      <c r="IB1493" s="1836"/>
      <c r="IC1493" s="1836"/>
      <c r="ID1493" s="1836"/>
      <c r="IE1493" s="1836"/>
      <c r="IF1493" s="1836"/>
      <c r="IG1493" s="1836"/>
      <c r="IH1493" s="1836"/>
      <c r="II1493" s="1836"/>
      <c r="IJ1493" s="1836"/>
      <c r="IK1493" s="1836"/>
      <c r="IL1493" s="1836"/>
      <c r="IM1493" s="1836"/>
      <c r="IN1493" s="1836"/>
      <c r="IO1493" s="1836"/>
      <c r="IP1493" s="1836"/>
      <c r="IQ1493" s="1836"/>
      <c r="IR1493" s="1836"/>
    </row>
    <row r="1494" spans="1:252" s="1884" customFormat="1" ht="14.25">
      <c r="A1494" s="327"/>
      <c r="B1494" s="242"/>
      <c r="C1494" s="328"/>
      <c r="D1494" s="2533"/>
      <c r="E1494" s="2442"/>
      <c r="F1494" s="1849"/>
      <c r="G1494" s="1846"/>
      <c r="H1494" s="1847"/>
      <c r="I1494" s="2288"/>
      <c r="J1494" s="1849"/>
    </row>
    <row r="1495" spans="1:252" s="1884" customFormat="1" ht="71.25">
      <c r="A1495" s="327" t="s">
        <v>2556</v>
      </c>
      <c r="B1495" s="242" t="s">
        <v>2214</v>
      </c>
      <c r="C1495" s="242"/>
      <c r="D1495" s="2147"/>
      <c r="E1495" s="2442"/>
      <c r="F1495" s="1849"/>
      <c r="G1495" s="1156"/>
      <c r="H1495" s="2183"/>
      <c r="I1495" s="2219"/>
      <c r="J1495" s="2229"/>
    </row>
    <row r="1496" spans="1:252" s="1884" customFormat="1" ht="14.25">
      <c r="A1496" s="327"/>
      <c r="B1496" s="242" t="s">
        <v>1517</v>
      </c>
      <c r="C1496" s="328" t="s">
        <v>30</v>
      </c>
      <c r="D1496" s="2147"/>
      <c r="E1496" s="2442">
        <v>10</v>
      </c>
      <c r="F1496" s="1849">
        <f>D1496*E1496</f>
        <v>0</v>
      </c>
      <c r="G1496" s="1846">
        <v>0</v>
      </c>
      <c r="H1496" s="1847">
        <f>D1496*G1496</f>
        <v>0</v>
      </c>
      <c r="I1496" s="2288">
        <v>0</v>
      </c>
      <c r="J1496" s="1849">
        <f>D1496*I1496</f>
        <v>0</v>
      </c>
    </row>
    <row r="1497" spans="1:252" s="1884" customFormat="1" ht="14.25">
      <c r="A1497" s="327"/>
      <c r="B1497" s="242" t="s">
        <v>1518</v>
      </c>
      <c r="C1497" s="328" t="s">
        <v>30</v>
      </c>
      <c r="D1497" s="2147"/>
      <c r="E1497" s="2442">
        <v>4</v>
      </c>
      <c r="F1497" s="1849">
        <f>D1497*E1497</f>
        <v>0</v>
      </c>
      <c r="G1497" s="1846">
        <v>0</v>
      </c>
      <c r="H1497" s="1847">
        <f>D1497*G1497</f>
        <v>0</v>
      </c>
      <c r="I1497" s="2288">
        <v>0</v>
      </c>
      <c r="J1497" s="1849">
        <f>D1497*I1497</f>
        <v>0</v>
      </c>
    </row>
    <row r="1498" spans="1:252" s="2451" customFormat="1" ht="14.25">
      <c r="A1498" s="327"/>
      <c r="B1498" s="242"/>
      <c r="C1498" s="441"/>
      <c r="D1498" s="2147"/>
      <c r="E1498" s="2442"/>
      <c r="F1498" s="1849"/>
      <c r="G1498" s="1156"/>
      <c r="H1498" s="2183"/>
      <c r="I1498" s="2219"/>
      <c r="J1498" s="2229"/>
    </row>
    <row r="1499" spans="1:252" s="1884" customFormat="1" ht="28.5">
      <c r="A1499" s="327" t="s">
        <v>2557</v>
      </c>
      <c r="B1499" s="242" t="s">
        <v>2252</v>
      </c>
      <c r="C1499" s="328"/>
      <c r="D1499" s="2147"/>
      <c r="E1499" s="2442"/>
      <c r="F1499" s="1849"/>
      <c r="G1499" s="1156"/>
      <c r="H1499" s="2183"/>
      <c r="I1499" s="2219"/>
      <c r="J1499" s="2229"/>
    </row>
    <row r="1500" spans="1:252" s="1884" customFormat="1" ht="14.25">
      <c r="A1500" s="327" t="s">
        <v>245</v>
      </c>
      <c r="B1500" s="242" t="s">
        <v>2254</v>
      </c>
      <c r="C1500" s="328" t="s">
        <v>1313</v>
      </c>
      <c r="D1500" s="2147"/>
      <c r="E1500" s="2442">
        <v>8</v>
      </c>
      <c r="F1500" s="1849">
        <f>D1500*E1500</f>
        <v>0</v>
      </c>
      <c r="G1500" s="1846">
        <v>0</v>
      </c>
      <c r="H1500" s="1847">
        <f>D1500*G1500</f>
        <v>0</v>
      </c>
      <c r="I1500" s="2288">
        <v>0</v>
      </c>
      <c r="J1500" s="1849">
        <f>D1500*I1500</f>
        <v>0</v>
      </c>
    </row>
    <row r="1501" spans="1:252" s="1884" customFormat="1" ht="14.25">
      <c r="A1501" s="327"/>
      <c r="B1501" s="339"/>
      <c r="C1501" s="328"/>
      <c r="D1501" s="2147"/>
      <c r="E1501" s="2442"/>
      <c r="F1501" s="1849"/>
      <c r="G1501" s="1156"/>
      <c r="H1501" s="2183"/>
      <c r="I1501" s="2219"/>
      <c r="J1501" s="2229"/>
    </row>
    <row r="1502" spans="1:252" s="1884" customFormat="1" ht="71.25">
      <c r="A1502" s="327" t="s">
        <v>2558</v>
      </c>
      <c r="B1502" s="242" t="s">
        <v>2261</v>
      </c>
      <c r="C1502" s="328"/>
      <c r="D1502" s="2147"/>
      <c r="E1502" s="2442"/>
      <c r="F1502" s="1849"/>
      <c r="G1502" s="1156"/>
      <c r="H1502" s="2183"/>
      <c r="I1502" s="2219"/>
      <c r="J1502" s="2229"/>
    </row>
    <row r="1503" spans="1:252" s="1884" customFormat="1" ht="14.25">
      <c r="A1503" s="327"/>
      <c r="B1503" s="339" t="s">
        <v>1517</v>
      </c>
      <c r="C1503" s="328" t="s">
        <v>30</v>
      </c>
      <c r="D1503" s="2147"/>
      <c r="E1503" s="2442">
        <v>16</v>
      </c>
      <c r="F1503" s="1849">
        <f>D1503*E1503</f>
        <v>0</v>
      </c>
      <c r="G1503" s="1846">
        <v>0</v>
      </c>
      <c r="H1503" s="1847">
        <f>D1503*G1503</f>
        <v>0</v>
      </c>
      <c r="I1503" s="2288">
        <v>0</v>
      </c>
      <c r="J1503" s="1849">
        <f>D1503*I1503</f>
        <v>0</v>
      </c>
    </row>
    <row r="1504" spans="1:252" s="1884" customFormat="1" ht="14.25">
      <c r="A1504" s="327"/>
      <c r="B1504" s="242"/>
      <c r="C1504" s="328"/>
      <c r="D1504" s="2147"/>
      <c r="E1504" s="2442"/>
      <c r="F1504" s="1849"/>
      <c r="G1504" s="1156"/>
      <c r="H1504" s="2183"/>
      <c r="I1504" s="2219"/>
      <c r="J1504" s="2229"/>
    </row>
    <row r="1505" spans="1:10" s="1884" customFormat="1" ht="71.25">
      <c r="A1505" s="327" t="s">
        <v>2559</v>
      </c>
      <c r="B1505" s="242" t="s">
        <v>2216</v>
      </c>
      <c r="C1505" s="328" t="s">
        <v>30</v>
      </c>
      <c r="D1505" s="2147"/>
      <c r="E1505" s="2442">
        <v>16</v>
      </c>
      <c r="F1505" s="1849">
        <f>D1505*E1505</f>
        <v>0</v>
      </c>
      <c r="G1505" s="1846">
        <v>0</v>
      </c>
      <c r="H1505" s="1847">
        <f>D1505*G1505</f>
        <v>0</v>
      </c>
      <c r="I1505" s="2288">
        <v>0</v>
      </c>
      <c r="J1505" s="1849">
        <f>D1505*I1505</f>
        <v>0</v>
      </c>
    </row>
    <row r="1506" spans="1:10" s="1884" customFormat="1" ht="14.25">
      <c r="A1506" s="327"/>
      <c r="B1506" s="242"/>
      <c r="C1506" s="328"/>
      <c r="D1506" s="2147"/>
      <c r="E1506" s="2442"/>
      <c r="F1506" s="1849"/>
      <c r="G1506" s="1156"/>
      <c r="H1506" s="2183"/>
      <c r="I1506" s="2219"/>
      <c r="J1506" s="2229"/>
    </row>
    <row r="1507" spans="1:10" s="1884" customFormat="1" ht="14.25">
      <c r="A1507" s="327" t="s">
        <v>2560</v>
      </c>
      <c r="B1507" s="242" t="s">
        <v>2264</v>
      </c>
      <c r="C1507" s="328"/>
      <c r="D1507" s="2147"/>
      <c r="E1507" s="2442"/>
      <c r="F1507" s="1849"/>
      <c r="G1507" s="1156"/>
      <c r="H1507" s="2183"/>
      <c r="I1507" s="2219"/>
      <c r="J1507" s="2229"/>
    </row>
    <row r="1508" spans="1:10" s="1884" customFormat="1" ht="14.25">
      <c r="A1508" s="327" t="s">
        <v>245</v>
      </c>
      <c r="B1508" s="242" t="s">
        <v>1961</v>
      </c>
      <c r="C1508" s="328"/>
      <c r="D1508" s="2147"/>
      <c r="E1508" s="2442"/>
      <c r="F1508" s="1849"/>
      <c r="G1508" s="1156"/>
      <c r="H1508" s="2183"/>
      <c r="I1508" s="2219"/>
      <c r="J1508" s="2229"/>
    </row>
    <row r="1509" spans="1:10" s="1884" customFormat="1" ht="14.25">
      <c r="A1509" s="327" t="s">
        <v>245</v>
      </c>
      <c r="B1509" s="242" t="s">
        <v>1962</v>
      </c>
      <c r="C1509" s="328"/>
      <c r="D1509" s="2147"/>
      <c r="E1509" s="2442"/>
      <c r="F1509" s="1849"/>
      <c r="G1509" s="1156"/>
      <c r="H1509" s="2183"/>
      <c r="I1509" s="2219"/>
      <c r="J1509" s="2229"/>
    </row>
    <row r="1510" spans="1:10" s="1884" customFormat="1" ht="15">
      <c r="A1510" s="327" t="s">
        <v>245</v>
      </c>
      <c r="B1510" s="242" t="s">
        <v>2265</v>
      </c>
      <c r="C1510" s="328" t="s">
        <v>30</v>
      </c>
      <c r="D1510" s="2147"/>
      <c r="E1510" s="2442">
        <v>16</v>
      </c>
      <c r="F1510" s="1849">
        <f>D1510*E1510</f>
        <v>0</v>
      </c>
      <c r="G1510" s="1846">
        <v>0</v>
      </c>
      <c r="H1510" s="1847">
        <f>D1510*G1510</f>
        <v>0</v>
      </c>
      <c r="I1510" s="2288">
        <v>0</v>
      </c>
      <c r="J1510" s="1849">
        <f>D1510*I1510</f>
        <v>0</v>
      </c>
    </row>
    <row r="1511" spans="1:10" s="1884" customFormat="1" ht="14.25">
      <c r="A1511" s="327"/>
      <c r="B1511" s="242"/>
      <c r="C1511" s="433"/>
      <c r="D1511" s="2147"/>
      <c r="E1511" s="2442"/>
      <c r="F1511" s="1849"/>
      <c r="G1511" s="1156"/>
      <c r="H1511" s="2183"/>
      <c r="I1511" s="2219"/>
      <c r="J1511" s="2229"/>
    </row>
    <row r="1512" spans="1:10" s="1884" customFormat="1" ht="28.5">
      <c r="A1512" s="327" t="s">
        <v>2561</v>
      </c>
      <c r="B1512" s="242" t="s">
        <v>2267</v>
      </c>
      <c r="C1512" s="328"/>
      <c r="D1512" s="2147"/>
      <c r="E1512" s="2442"/>
      <c r="F1512" s="1849"/>
      <c r="G1512" s="1156"/>
      <c r="H1512" s="2183"/>
      <c r="I1512" s="2219"/>
      <c r="J1512" s="2229"/>
    </row>
    <row r="1513" spans="1:10" s="1884" customFormat="1" ht="14.25">
      <c r="A1513" s="327" t="s">
        <v>245</v>
      </c>
      <c r="B1513" s="242" t="s">
        <v>1965</v>
      </c>
      <c r="C1513" s="328" t="s">
        <v>30</v>
      </c>
      <c r="D1513" s="2147"/>
      <c r="E1513" s="2442">
        <v>16</v>
      </c>
      <c r="F1513" s="1849">
        <f>D1513*E1513</f>
        <v>0</v>
      </c>
      <c r="G1513" s="1846">
        <v>0</v>
      </c>
      <c r="H1513" s="1847">
        <f>D1513*G1513</f>
        <v>0</v>
      </c>
      <c r="I1513" s="2288">
        <v>0</v>
      </c>
      <c r="J1513" s="1849">
        <f>D1513*I1513</f>
        <v>0</v>
      </c>
    </row>
    <row r="1514" spans="1:10" s="1884" customFormat="1" ht="14.25">
      <c r="A1514" s="327"/>
      <c r="B1514" s="339"/>
      <c r="C1514" s="433"/>
      <c r="D1514" s="2147"/>
      <c r="E1514" s="2442"/>
      <c r="F1514" s="1849"/>
      <c r="G1514" s="1156"/>
      <c r="H1514" s="2183"/>
      <c r="I1514" s="2219"/>
      <c r="J1514" s="2229"/>
    </row>
    <row r="1515" spans="1:10" s="1884" customFormat="1" ht="42.75">
      <c r="A1515" s="327" t="s">
        <v>2562</v>
      </c>
      <c r="B1515" s="242" t="s">
        <v>2269</v>
      </c>
      <c r="C1515" s="328" t="s">
        <v>26</v>
      </c>
      <c r="D1515" s="2147"/>
      <c r="E1515" s="2442">
        <v>315</v>
      </c>
      <c r="F1515" s="1849">
        <f>D1515*E1515</f>
        <v>0</v>
      </c>
      <c r="G1515" s="1846">
        <v>0</v>
      </c>
      <c r="H1515" s="1847">
        <f>D1515*G1515</f>
        <v>0</v>
      </c>
      <c r="I1515" s="2288">
        <v>0</v>
      </c>
      <c r="J1515" s="1849">
        <f>D1515*I1515</f>
        <v>0</v>
      </c>
    </row>
    <row r="1516" spans="1:10" s="1884" customFormat="1" ht="14.25">
      <c r="A1516" s="327"/>
      <c r="B1516" s="339"/>
      <c r="C1516" s="328"/>
      <c r="D1516" s="2147"/>
      <c r="E1516" s="2442"/>
      <c r="F1516" s="1849"/>
      <c r="G1516" s="1156"/>
      <c r="H1516" s="2183"/>
      <c r="I1516" s="2219"/>
      <c r="J1516" s="2229"/>
    </row>
    <row r="1517" spans="1:10" s="1884" customFormat="1" ht="14.25">
      <c r="A1517" s="327" t="s">
        <v>2563</v>
      </c>
      <c r="B1517" s="339" t="s">
        <v>1971</v>
      </c>
      <c r="C1517" s="328" t="s">
        <v>30</v>
      </c>
      <c r="D1517" s="2147"/>
      <c r="E1517" s="2442">
        <v>8</v>
      </c>
      <c r="F1517" s="1849">
        <f>D1517*E1517</f>
        <v>0</v>
      </c>
      <c r="G1517" s="1846">
        <v>0</v>
      </c>
      <c r="H1517" s="1847">
        <f>D1517*G1517</f>
        <v>0</v>
      </c>
      <c r="I1517" s="2288">
        <v>0</v>
      </c>
      <c r="J1517" s="1849">
        <f>D1517*I1517</f>
        <v>0</v>
      </c>
    </row>
    <row r="1518" spans="1:10" s="1884" customFormat="1" ht="14.25">
      <c r="A1518" s="327"/>
      <c r="B1518" s="339"/>
      <c r="C1518" s="328"/>
      <c r="D1518" s="2147"/>
      <c r="E1518" s="2442"/>
      <c r="F1518" s="1849"/>
      <c r="G1518" s="1156"/>
      <c r="H1518" s="2183"/>
      <c r="I1518" s="2219"/>
      <c r="J1518" s="2229"/>
    </row>
    <row r="1519" spans="1:10" s="1884" customFormat="1" ht="57">
      <c r="A1519" s="327" t="s">
        <v>2564</v>
      </c>
      <c r="B1519" s="242" t="s">
        <v>1572</v>
      </c>
      <c r="C1519" s="299"/>
      <c r="D1519" s="2147"/>
      <c r="E1519" s="2442"/>
      <c r="F1519" s="1849"/>
      <c r="G1519" s="1156"/>
      <c r="H1519" s="2183"/>
      <c r="I1519" s="2219"/>
      <c r="J1519" s="2229"/>
    </row>
    <row r="1520" spans="1:10" s="1884" customFormat="1" ht="15">
      <c r="A1520" s="414"/>
      <c r="B1520" s="335" t="s">
        <v>2272</v>
      </c>
      <c r="C1520" s="299" t="s">
        <v>30</v>
      </c>
      <c r="D1520" s="2147"/>
      <c r="E1520" s="2442">
        <v>12</v>
      </c>
      <c r="F1520" s="1849">
        <f>D1520*E1520</f>
        <v>0</v>
      </c>
      <c r="G1520" s="1846">
        <v>0</v>
      </c>
      <c r="H1520" s="1847">
        <f>D1520*G1520</f>
        <v>0</v>
      </c>
      <c r="I1520" s="2288">
        <v>0</v>
      </c>
      <c r="J1520" s="1849">
        <f>D1520*I1520</f>
        <v>0</v>
      </c>
    </row>
    <row r="1521" spans="1:16" s="1884" customFormat="1" ht="14.25">
      <c r="A1521" s="414"/>
      <c r="B1521" s="335"/>
      <c r="C1521" s="299"/>
      <c r="D1521" s="2147"/>
      <c r="E1521" s="2442"/>
      <c r="F1521" s="1849"/>
      <c r="G1521" s="1156"/>
      <c r="H1521" s="2183"/>
      <c r="I1521" s="2219"/>
      <c r="J1521" s="2229"/>
    </row>
    <row r="1522" spans="1:16" s="1884" customFormat="1" ht="14.25">
      <c r="A1522" s="1812" t="s">
        <v>2565</v>
      </c>
      <c r="B1522" s="1820" t="s">
        <v>1748</v>
      </c>
      <c r="D1522" s="2147"/>
      <c r="E1522" s="2442"/>
      <c r="F1522" s="1849"/>
      <c r="I1522" s="1882"/>
      <c r="J1522" s="1882"/>
    </row>
    <row r="1523" spans="1:16" s="1884" customFormat="1" ht="28.5">
      <c r="A1523" s="1812"/>
      <c r="B1523" s="1820" t="s">
        <v>1749</v>
      </c>
      <c r="C1523" s="1846" t="s">
        <v>32</v>
      </c>
      <c r="D1523" s="2147"/>
      <c r="E1523" s="2442">
        <v>38</v>
      </c>
      <c r="F1523" s="1849">
        <f>D1523*E1523</f>
        <v>0</v>
      </c>
      <c r="G1523" s="1850">
        <v>0</v>
      </c>
      <c r="H1523" s="1847">
        <f>D1523*G1523</f>
        <v>0</v>
      </c>
      <c r="I1523" s="1848">
        <v>0</v>
      </c>
      <c r="J1523" s="1849">
        <f>D1523*I1523</f>
        <v>0</v>
      </c>
    </row>
    <row r="1524" spans="1:16" s="1884" customFormat="1" ht="14.25">
      <c r="A1524" s="1812"/>
      <c r="B1524" s="1820"/>
      <c r="C1524" s="1846"/>
      <c r="D1524" s="2147"/>
      <c r="E1524" s="2442"/>
      <c r="F1524" s="1849"/>
      <c r="G1524" s="1850"/>
      <c r="H1524" s="1847"/>
      <c r="I1524" s="1848"/>
      <c r="J1524" s="1849"/>
    </row>
    <row r="1525" spans="1:16" s="2299" customFormat="1" ht="28.5">
      <c r="A1525" s="1830" t="s">
        <v>2566</v>
      </c>
      <c r="B1525" s="1820" t="s">
        <v>4523</v>
      </c>
      <c r="C1525" s="1846"/>
      <c r="D1525" s="2147"/>
      <c r="E1525" s="2442"/>
      <c r="F1525" s="1849"/>
      <c r="G1525" s="1850"/>
      <c r="H1525" s="1847"/>
      <c r="I1525" s="1848"/>
      <c r="J1525" s="1849"/>
    </row>
    <row r="1526" spans="1:16" s="2299" customFormat="1" ht="15">
      <c r="A1526" s="1830"/>
      <c r="B1526" s="1077" t="s">
        <v>4524</v>
      </c>
      <c r="C1526" s="1846" t="s">
        <v>30</v>
      </c>
      <c r="D1526" s="2147"/>
      <c r="E1526" s="2442">
        <v>38</v>
      </c>
      <c r="F1526" s="1849">
        <f>D1526*E1526</f>
        <v>0</v>
      </c>
      <c r="G1526" s="1850">
        <v>0</v>
      </c>
      <c r="H1526" s="1847">
        <f>D1526*G1526</f>
        <v>0</v>
      </c>
      <c r="I1526" s="1848">
        <v>0</v>
      </c>
      <c r="J1526" s="1849">
        <f>D1526*I1526</f>
        <v>0</v>
      </c>
    </row>
    <row r="1527" spans="1:16" s="2299" customFormat="1" ht="14.25">
      <c r="A1527" s="1830"/>
      <c r="B1527" s="1820"/>
      <c r="C1527" s="1846"/>
      <c r="D1527" s="2175"/>
      <c r="E1527" s="2442"/>
      <c r="F1527" s="1849"/>
      <c r="G1527" s="1850"/>
      <c r="H1527" s="1884"/>
      <c r="I1527" s="1848"/>
      <c r="J1527" s="1849"/>
    </row>
    <row r="1528" spans="1:16" s="1884" customFormat="1" ht="25.5">
      <c r="A1528" s="327" t="s">
        <v>4526</v>
      </c>
      <c r="B1528" s="402" t="s">
        <v>2219</v>
      </c>
      <c r="C1528" s="403" t="s">
        <v>30</v>
      </c>
      <c r="D1528" s="2147"/>
      <c r="E1528" s="2442">
        <v>30</v>
      </c>
      <c r="F1528" s="1849">
        <f>D1528*E1528</f>
        <v>0</v>
      </c>
      <c r="G1528" s="1846">
        <v>0</v>
      </c>
      <c r="H1528" s="1847">
        <f>D1528*G1528</f>
        <v>0</v>
      </c>
      <c r="I1528" s="2288">
        <v>0</v>
      </c>
      <c r="J1528" s="1849">
        <f>D1528*I1528</f>
        <v>0</v>
      </c>
    </row>
    <row r="1529" spans="1:16" s="2451" customFormat="1" ht="14.25">
      <c r="A1529" s="327"/>
      <c r="B1529" s="242"/>
      <c r="C1529" s="328"/>
      <c r="D1529" s="398"/>
      <c r="E1529" s="1848"/>
      <c r="F1529" s="1849"/>
      <c r="G1529" s="1156"/>
      <c r="H1529" s="2183"/>
      <c r="I1529" s="2219"/>
      <c r="J1529" s="2229"/>
    </row>
    <row r="1530" spans="1:16" s="181" customFormat="1" ht="14.25">
      <c r="A1530" s="2438"/>
      <c r="B1530" s="2439" t="str">
        <f>B1405</f>
        <v>KLIMATI - HLAJENJE</v>
      </c>
      <c r="C1530" s="2256"/>
      <c r="D1530" s="2536" t="s">
        <v>1322</v>
      </c>
      <c r="E1530" s="2256"/>
      <c r="F1530" s="2257">
        <f>SUM(F1407:F1529)</f>
        <v>0</v>
      </c>
      <c r="G1530" s="2256"/>
      <c r="H1530" s="2257">
        <f>SUM(H1407:H1529)</f>
        <v>0</v>
      </c>
      <c r="I1530" s="2256"/>
      <c r="J1530" s="2257">
        <f>SUM(J1407:J1529)</f>
        <v>0</v>
      </c>
    </row>
    <row r="1531" spans="1:16" s="2451" customFormat="1" ht="14.25">
      <c r="A1531" s="327"/>
      <c r="B1531" s="283"/>
      <c r="C1531" s="328"/>
      <c r="D1531" s="1745"/>
      <c r="E1531" s="1848"/>
      <c r="F1531" s="1849"/>
      <c r="G1531" s="1156"/>
      <c r="H1531" s="2183"/>
      <c r="I1531" s="2219"/>
      <c r="J1531" s="2229"/>
      <c r="P1531" s="2451" t="s">
        <v>100</v>
      </c>
    </row>
    <row r="1532" spans="1:16" s="1884" customFormat="1" ht="13.15">
      <c r="A1532" s="294" t="s">
        <v>1220</v>
      </c>
      <c r="B1532" s="2505" t="s">
        <v>2567</v>
      </c>
      <c r="C1532" s="263"/>
      <c r="D1532" s="1729"/>
      <c r="E1532" s="1890"/>
      <c r="F1532" s="1891"/>
      <c r="G1532" s="2501"/>
      <c r="H1532" s="2502"/>
      <c r="I1532" s="2503"/>
      <c r="J1532" s="2504"/>
    </row>
    <row r="1533" spans="1:16" s="1884" customFormat="1" ht="13.15">
      <c r="A1533" s="294"/>
      <c r="B1533" s="241"/>
      <c r="C1533" s="263"/>
      <c r="D1533" s="1729"/>
      <c r="E1533" s="1890"/>
      <c r="F1533" s="1891"/>
      <c r="G1533" s="2501"/>
      <c r="H1533" s="2502"/>
      <c r="I1533" s="2503"/>
      <c r="J1533" s="2504"/>
    </row>
    <row r="1534" spans="1:16" s="1884" customFormat="1" ht="63.75">
      <c r="A1534" s="338" t="s">
        <v>2568</v>
      </c>
      <c r="B1534" s="1831" t="s">
        <v>2569</v>
      </c>
      <c r="C1534" s="299"/>
      <c r="D1534" s="1950"/>
      <c r="E1534" s="1890"/>
      <c r="F1534" s="1891"/>
      <c r="G1534" s="2501"/>
      <c r="H1534" s="2502"/>
      <c r="I1534" s="2503"/>
      <c r="J1534" s="2504"/>
    </row>
    <row r="1535" spans="1:16" s="1884" customFormat="1" ht="13.15">
      <c r="A1535" s="338"/>
      <c r="B1535" s="1831" t="s">
        <v>2570</v>
      </c>
      <c r="C1535" s="299"/>
      <c r="D1535" s="1950"/>
      <c r="E1535" s="1890"/>
      <c r="F1535" s="1891"/>
      <c r="G1535" s="2501"/>
      <c r="H1535" s="2502"/>
      <c r="I1535" s="2503"/>
      <c r="J1535" s="2504"/>
    </row>
    <row r="1536" spans="1:16" s="1884" customFormat="1" ht="13.15">
      <c r="A1536" s="338"/>
      <c r="B1536" s="1831" t="s">
        <v>2571</v>
      </c>
      <c r="C1536" s="299"/>
      <c r="D1536" s="1950"/>
      <c r="E1536" s="1890"/>
      <c r="F1536" s="1891"/>
      <c r="G1536" s="2501"/>
      <c r="H1536" s="2502"/>
      <c r="I1536" s="2503"/>
      <c r="J1536" s="2504"/>
    </row>
    <row r="1537" spans="1:10" s="1884" customFormat="1" ht="13.15">
      <c r="A1537" s="338"/>
      <c r="B1537" s="1831" t="s">
        <v>2572</v>
      </c>
      <c r="C1537" s="299"/>
      <c r="D1537" s="1950"/>
      <c r="E1537" s="1890"/>
      <c r="F1537" s="1891"/>
      <c r="G1537" s="2501"/>
      <c r="H1537" s="2502"/>
      <c r="I1537" s="2503"/>
      <c r="J1537" s="2504"/>
    </row>
    <row r="1538" spans="1:10" s="1884" customFormat="1" ht="25.5">
      <c r="A1538" s="338"/>
      <c r="B1538" s="1831" t="s">
        <v>2573</v>
      </c>
      <c r="C1538" s="299"/>
      <c r="D1538" s="1950"/>
      <c r="E1538" s="1890"/>
      <c r="F1538" s="1891"/>
      <c r="G1538" s="2501"/>
      <c r="H1538" s="2502"/>
      <c r="I1538" s="2503"/>
      <c r="J1538" s="2504"/>
    </row>
    <row r="1539" spans="1:10" s="1884" customFormat="1" ht="13.15">
      <c r="A1539" s="338"/>
      <c r="B1539" s="1831" t="s">
        <v>2574</v>
      </c>
      <c r="C1539" s="299"/>
      <c r="D1539" s="1950"/>
      <c r="E1539" s="1890"/>
      <c r="F1539" s="1891"/>
      <c r="G1539" s="2501"/>
      <c r="H1539" s="2502"/>
      <c r="I1539" s="2503"/>
      <c r="J1539" s="2504"/>
    </row>
    <row r="1540" spans="1:10" s="1884" customFormat="1" ht="13.15">
      <c r="A1540" s="338"/>
      <c r="B1540" s="1831" t="s">
        <v>2575</v>
      </c>
      <c r="C1540" s="299"/>
      <c r="D1540" s="1950"/>
      <c r="E1540" s="1890"/>
      <c r="F1540" s="1891"/>
      <c r="G1540" s="2501"/>
      <c r="H1540" s="2502"/>
      <c r="I1540" s="2503"/>
      <c r="J1540" s="2504"/>
    </row>
    <row r="1541" spans="1:10" s="1884" customFormat="1" ht="25.5">
      <c r="A1541" s="338"/>
      <c r="B1541" s="1831" t="s">
        <v>2576</v>
      </c>
      <c r="C1541" s="299"/>
      <c r="D1541" s="1950"/>
      <c r="E1541" s="1890"/>
      <c r="F1541" s="1891"/>
      <c r="G1541" s="2501"/>
      <c r="H1541" s="2502"/>
      <c r="I1541" s="2503"/>
      <c r="J1541" s="2504"/>
    </row>
    <row r="1542" spans="1:10" s="1884" customFormat="1" ht="13.15">
      <c r="A1542" s="338"/>
      <c r="B1542" s="1831" t="s">
        <v>2577</v>
      </c>
      <c r="C1542" s="299"/>
      <c r="D1542" s="1950"/>
      <c r="E1542" s="1890"/>
      <c r="F1542" s="1891"/>
      <c r="G1542" s="2501"/>
      <c r="H1542" s="2502"/>
      <c r="I1542" s="2503"/>
      <c r="J1542" s="2504"/>
    </row>
    <row r="1543" spans="1:10" s="1884" customFormat="1" ht="13.15">
      <c r="A1543" s="338"/>
      <c r="B1543" s="1831" t="s">
        <v>2578</v>
      </c>
      <c r="C1543" s="299"/>
      <c r="D1543" s="1950"/>
      <c r="E1543" s="1890"/>
      <c r="F1543" s="1891"/>
      <c r="G1543" s="2501"/>
      <c r="H1543" s="2502"/>
      <c r="I1543" s="2503"/>
      <c r="J1543" s="2504"/>
    </row>
    <row r="1544" spans="1:10" s="1884" customFormat="1" ht="13.15">
      <c r="A1544" s="338"/>
      <c r="B1544" s="1831" t="s">
        <v>2579</v>
      </c>
      <c r="C1544" s="299"/>
      <c r="D1544" s="1950"/>
      <c r="E1544" s="1890"/>
      <c r="F1544" s="1891"/>
      <c r="G1544" s="2501"/>
      <c r="H1544" s="2502"/>
      <c r="I1544" s="2503"/>
      <c r="J1544" s="2504"/>
    </row>
    <row r="1545" spans="1:10" s="1884" customFormat="1" ht="25.5">
      <c r="A1545" s="338"/>
      <c r="B1545" s="1831" t="s">
        <v>2580</v>
      </c>
      <c r="C1545" s="299"/>
      <c r="D1545" s="1950"/>
      <c r="E1545" s="1890"/>
      <c r="F1545" s="1891"/>
      <c r="G1545" s="2501"/>
      <c r="H1545" s="2502"/>
      <c r="I1545" s="2503"/>
      <c r="J1545" s="2504"/>
    </row>
    <row r="1546" spans="1:10" s="1884" customFormat="1" ht="25.5">
      <c r="A1546" s="338"/>
      <c r="B1546" s="1831" t="s">
        <v>2581</v>
      </c>
      <c r="C1546" s="299"/>
      <c r="D1546" s="1950"/>
      <c r="E1546" s="1890"/>
      <c r="F1546" s="1891"/>
      <c r="G1546" s="2501"/>
      <c r="H1546" s="2502"/>
      <c r="I1546" s="2503"/>
      <c r="J1546" s="2504"/>
    </row>
    <row r="1547" spans="1:10" s="1884" customFormat="1" ht="13.15">
      <c r="A1547" s="338"/>
      <c r="B1547" s="1831" t="s">
        <v>2582</v>
      </c>
      <c r="C1547" s="299"/>
      <c r="D1547" s="1950"/>
      <c r="E1547" s="1890"/>
      <c r="F1547" s="1891"/>
      <c r="G1547" s="2501"/>
      <c r="H1547" s="2502"/>
      <c r="I1547" s="2503"/>
      <c r="J1547" s="2504"/>
    </row>
    <row r="1548" spans="1:10" s="1884" customFormat="1" ht="13.15">
      <c r="A1548" s="338"/>
      <c r="B1548" s="1831" t="s">
        <v>2583</v>
      </c>
      <c r="C1548" s="299"/>
      <c r="D1548" s="1950"/>
      <c r="E1548" s="1890"/>
      <c r="F1548" s="1891"/>
      <c r="G1548" s="2501"/>
      <c r="H1548" s="2502"/>
      <c r="I1548" s="2503"/>
      <c r="J1548" s="2504"/>
    </row>
    <row r="1549" spans="1:10" s="1884" customFormat="1" ht="13.15">
      <c r="A1549" s="338"/>
      <c r="B1549" s="1831" t="s">
        <v>2584</v>
      </c>
      <c r="C1549" s="299"/>
      <c r="D1549" s="1950"/>
      <c r="E1549" s="1890"/>
      <c r="F1549" s="1891"/>
      <c r="G1549" s="2501"/>
      <c r="H1549" s="2502"/>
      <c r="I1549" s="2503"/>
      <c r="J1549" s="2504"/>
    </row>
    <row r="1550" spans="1:10" s="1884" customFormat="1" ht="13.15">
      <c r="A1550" s="338"/>
      <c r="B1550" s="1831" t="s">
        <v>2585</v>
      </c>
      <c r="C1550" s="299" t="s">
        <v>1313</v>
      </c>
      <c r="D1550" s="1950"/>
      <c r="E1550" s="1890">
        <v>0</v>
      </c>
      <c r="F1550" s="1891">
        <f>D1550*E1550</f>
        <v>0</v>
      </c>
      <c r="G1550" s="1916">
        <v>1</v>
      </c>
      <c r="H1550" s="1893">
        <f>D1550*G1550</f>
        <v>0</v>
      </c>
      <c r="I1550" s="2454">
        <v>0</v>
      </c>
      <c r="J1550" s="1891">
        <f>D1550*I1550</f>
        <v>0</v>
      </c>
    </row>
    <row r="1551" spans="1:10" s="1884" customFormat="1" ht="13.15">
      <c r="A1551" s="338"/>
      <c r="B1551" s="315"/>
      <c r="C1551" s="299"/>
      <c r="D1551" s="1950"/>
      <c r="E1551" s="1890"/>
      <c r="F1551" s="1891"/>
      <c r="G1551" s="2501"/>
      <c r="H1551" s="2502"/>
      <c r="I1551" s="2503"/>
      <c r="J1551" s="2504"/>
    </row>
    <row r="1552" spans="1:10" s="1884" customFormat="1" ht="88.5" customHeight="1">
      <c r="A1552" s="338" t="s">
        <v>2586</v>
      </c>
      <c r="B1552" s="315" t="s">
        <v>2587</v>
      </c>
      <c r="C1552" s="299"/>
      <c r="D1552" s="1950"/>
      <c r="E1552" s="1890"/>
      <c r="F1552" s="1891"/>
      <c r="G1552" s="2501"/>
      <c r="H1552" s="2502"/>
      <c r="I1552" s="2503"/>
      <c r="J1552" s="2504"/>
    </row>
    <row r="1553" spans="1:10" s="1884" customFormat="1" ht="13.15">
      <c r="A1553" s="338"/>
      <c r="B1553" s="315" t="s">
        <v>2588</v>
      </c>
      <c r="C1553" s="299"/>
      <c r="D1553" s="1950"/>
      <c r="E1553" s="1890"/>
      <c r="F1553" s="1891"/>
      <c r="G1553" s="2501"/>
      <c r="H1553" s="2502"/>
      <c r="I1553" s="2503"/>
      <c r="J1553" s="2504"/>
    </row>
    <row r="1554" spans="1:10" s="1884" customFormat="1" ht="13.15">
      <c r="A1554" s="338"/>
      <c r="B1554" s="315" t="s">
        <v>2571</v>
      </c>
      <c r="C1554" s="299"/>
      <c r="D1554" s="1950"/>
      <c r="E1554" s="1890"/>
      <c r="F1554" s="1891"/>
      <c r="G1554" s="2501"/>
      <c r="H1554" s="2502"/>
      <c r="I1554" s="2503"/>
      <c r="J1554" s="2504"/>
    </row>
    <row r="1555" spans="1:10" s="1884" customFormat="1" ht="13.15">
      <c r="A1555" s="338"/>
      <c r="B1555" s="315" t="s">
        <v>2572</v>
      </c>
      <c r="C1555" s="299"/>
      <c r="D1555" s="1950"/>
      <c r="E1555" s="1890"/>
      <c r="F1555" s="1891"/>
      <c r="G1555" s="2501"/>
      <c r="H1555" s="2502"/>
      <c r="I1555" s="2503"/>
      <c r="J1555" s="2504"/>
    </row>
    <row r="1556" spans="1:10" s="1884" customFormat="1" ht="13.15">
      <c r="A1556" s="338"/>
      <c r="B1556" s="315" t="s">
        <v>2589</v>
      </c>
      <c r="C1556" s="299"/>
      <c r="D1556" s="1950"/>
      <c r="E1556" s="1890"/>
      <c r="F1556" s="1891"/>
      <c r="G1556" s="2501"/>
      <c r="H1556" s="2502"/>
      <c r="I1556" s="2503"/>
      <c r="J1556" s="2504"/>
    </row>
    <row r="1557" spans="1:10" s="1884" customFormat="1" ht="13.15">
      <c r="A1557" s="338"/>
      <c r="B1557" s="315" t="s">
        <v>2590</v>
      </c>
      <c r="C1557" s="299"/>
      <c r="D1557" s="1950"/>
      <c r="E1557" s="1890"/>
      <c r="F1557" s="1891"/>
      <c r="G1557" s="2501"/>
      <c r="H1557" s="2502"/>
      <c r="I1557" s="2503"/>
      <c r="J1557" s="2504"/>
    </row>
    <row r="1558" spans="1:10" s="1884" customFormat="1" ht="25.5">
      <c r="A1558" s="338"/>
      <c r="B1558" s="315" t="s">
        <v>2591</v>
      </c>
      <c r="C1558" s="299"/>
      <c r="D1558" s="1950"/>
      <c r="E1558" s="1890"/>
      <c r="F1558" s="1891"/>
      <c r="G1558" s="2501"/>
      <c r="H1558" s="2502"/>
      <c r="I1558" s="2503"/>
      <c r="J1558" s="2504"/>
    </row>
    <row r="1559" spans="1:10" s="1884" customFormat="1" ht="25.5">
      <c r="A1559" s="338"/>
      <c r="B1559" s="315" t="s">
        <v>2592</v>
      </c>
      <c r="C1559" s="299"/>
      <c r="D1559" s="1950"/>
      <c r="E1559" s="1890"/>
      <c r="F1559" s="1891"/>
      <c r="G1559" s="2501"/>
      <c r="H1559" s="2502"/>
      <c r="I1559" s="2503"/>
      <c r="J1559" s="2504"/>
    </row>
    <row r="1560" spans="1:10" s="1884" customFormat="1" ht="25.5">
      <c r="A1560" s="338"/>
      <c r="B1560" s="315" t="s">
        <v>2593</v>
      </c>
      <c r="C1560" s="299"/>
      <c r="D1560" s="1950"/>
      <c r="E1560" s="1890"/>
      <c r="F1560" s="1891"/>
      <c r="G1560" s="2501"/>
      <c r="H1560" s="2502"/>
      <c r="I1560" s="2503"/>
      <c r="J1560" s="2504"/>
    </row>
    <row r="1561" spans="1:10" s="1884" customFormat="1" ht="25.5">
      <c r="A1561" s="338"/>
      <c r="B1561" s="315" t="s">
        <v>2594</v>
      </c>
      <c r="C1561" s="299"/>
      <c r="D1561" s="1950"/>
      <c r="E1561" s="1890"/>
      <c r="F1561" s="1891"/>
      <c r="G1561" s="2501"/>
      <c r="H1561" s="2502"/>
      <c r="I1561" s="2503"/>
      <c r="J1561" s="2504"/>
    </row>
    <row r="1562" spans="1:10" s="1884" customFormat="1" ht="13.15">
      <c r="A1562" s="338"/>
      <c r="B1562" s="315" t="s">
        <v>2575</v>
      </c>
      <c r="C1562" s="299"/>
      <c r="D1562" s="1950"/>
      <c r="E1562" s="1890"/>
      <c r="F1562" s="1891"/>
      <c r="G1562" s="2501"/>
      <c r="H1562" s="2502"/>
      <c r="I1562" s="2503"/>
      <c r="J1562" s="2504"/>
    </row>
    <row r="1563" spans="1:10" s="1884" customFormat="1" ht="25.5">
      <c r="A1563" s="338"/>
      <c r="B1563" s="315" t="s">
        <v>2576</v>
      </c>
      <c r="C1563" s="299"/>
      <c r="D1563" s="1950"/>
      <c r="E1563" s="1890"/>
      <c r="F1563" s="1891"/>
      <c r="G1563" s="2501"/>
      <c r="H1563" s="2502"/>
      <c r="I1563" s="2503"/>
      <c r="J1563" s="2504"/>
    </row>
    <row r="1564" spans="1:10" s="1884" customFormat="1" ht="13.15">
      <c r="A1564" s="338"/>
      <c r="B1564" s="315" t="s">
        <v>2578</v>
      </c>
      <c r="C1564" s="299"/>
      <c r="D1564" s="1950"/>
      <c r="E1564" s="1890"/>
      <c r="F1564" s="1891"/>
      <c r="G1564" s="2501"/>
      <c r="H1564" s="2502"/>
      <c r="I1564" s="2503"/>
      <c r="J1564" s="2504"/>
    </row>
    <row r="1565" spans="1:10" s="1884" customFormat="1" ht="25.5">
      <c r="A1565" s="338"/>
      <c r="B1565" s="315" t="s">
        <v>2595</v>
      </c>
      <c r="C1565" s="299"/>
      <c r="D1565" s="1950"/>
      <c r="E1565" s="1890"/>
      <c r="F1565" s="1891"/>
      <c r="G1565" s="2501"/>
      <c r="H1565" s="2502"/>
      <c r="I1565" s="2503"/>
      <c r="J1565" s="2504"/>
    </row>
    <row r="1566" spans="1:10" s="1884" customFormat="1" ht="13.15">
      <c r="A1566" s="338"/>
      <c r="B1566" s="315" t="s">
        <v>2596</v>
      </c>
      <c r="C1566" s="299"/>
      <c r="D1566" s="1950"/>
      <c r="E1566" s="1890"/>
      <c r="F1566" s="1891"/>
      <c r="G1566" s="2501"/>
      <c r="H1566" s="2502"/>
      <c r="I1566" s="2503"/>
      <c r="J1566" s="2504"/>
    </row>
    <row r="1567" spans="1:10" s="1884" customFormat="1" ht="13.15">
      <c r="A1567" s="338"/>
      <c r="B1567" s="315" t="s">
        <v>2597</v>
      </c>
      <c r="C1567" s="299"/>
      <c r="D1567" s="1950"/>
      <c r="E1567" s="1890"/>
      <c r="F1567" s="1891"/>
      <c r="G1567" s="2501"/>
      <c r="H1567" s="2502"/>
      <c r="I1567" s="2503"/>
      <c r="J1567" s="2504"/>
    </row>
    <row r="1568" spans="1:10" s="1884" customFormat="1" ht="13.15">
      <c r="A1568" s="338"/>
      <c r="B1568" s="315" t="s">
        <v>2598</v>
      </c>
      <c r="C1568" s="299"/>
      <c r="D1568" s="1950"/>
      <c r="E1568" s="1890"/>
      <c r="F1568" s="1891"/>
      <c r="G1568" s="2501"/>
      <c r="H1568" s="2502"/>
      <c r="I1568" s="2503"/>
      <c r="J1568" s="2504"/>
    </row>
    <row r="1569" spans="1:10" s="1884" customFormat="1" ht="13.15">
      <c r="A1569" s="338"/>
      <c r="B1569" s="315" t="s">
        <v>2583</v>
      </c>
      <c r="C1569" s="299"/>
      <c r="D1569" s="1950"/>
      <c r="E1569" s="1890"/>
      <c r="F1569" s="1891"/>
      <c r="G1569" s="2501"/>
      <c r="H1569" s="2502"/>
      <c r="I1569" s="2503"/>
      <c r="J1569" s="2504"/>
    </row>
    <row r="1570" spans="1:10" s="1884" customFormat="1" ht="13.15">
      <c r="A1570" s="338"/>
      <c r="B1570" s="315" t="s">
        <v>2599</v>
      </c>
      <c r="C1570" s="299"/>
      <c r="D1570" s="1950"/>
      <c r="E1570" s="1890"/>
      <c r="F1570" s="1891"/>
      <c r="G1570" s="2501"/>
      <c r="H1570" s="2502"/>
      <c r="I1570" s="2503"/>
      <c r="J1570" s="2504"/>
    </row>
    <row r="1571" spans="1:10" s="1884" customFormat="1" ht="25.5">
      <c r="A1571" s="338"/>
      <c r="B1571" s="315" t="s">
        <v>2600</v>
      </c>
      <c r="C1571" s="299"/>
      <c r="D1571" s="1950"/>
      <c r="E1571" s="1890"/>
      <c r="F1571" s="1891"/>
      <c r="G1571" s="2501"/>
      <c r="H1571" s="2502"/>
      <c r="I1571" s="2503"/>
      <c r="J1571" s="2504"/>
    </row>
    <row r="1572" spans="1:10" s="1884" customFormat="1" ht="13.15">
      <c r="A1572" s="338"/>
      <c r="B1572" s="315" t="s">
        <v>2601</v>
      </c>
      <c r="C1572" s="299"/>
      <c r="D1572" s="1950"/>
      <c r="E1572" s="1890"/>
      <c r="F1572" s="1891"/>
      <c r="G1572" s="2501"/>
      <c r="H1572" s="2502"/>
      <c r="I1572" s="2503"/>
      <c r="J1572" s="2504"/>
    </row>
    <row r="1573" spans="1:10" s="1884" customFormat="1" ht="13.15">
      <c r="A1573" s="338"/>
      <c r="B1573" s="315" t="s">
        <v>2602</v>
      </c>
      <c r="C1573" s="299" t="s">
        <v>1313</v>
      </c>
      <c r="D1573" s="1950"/>
      <c r="E1573" s="1890">
        <v>2</v>
      </c>
      <c r="F1573" s="1891">
        <f>D1573*E1573</f>
        <v>0</v>
      </c>
      <c r="G1573" s="1916">
        <v>0</v>
      </c>
      <c r="H1573" s="1893">
        <f>D1573*G1573</f>
        <v>0</v>
      </c>
      <c r="I1573" s="2454">
        <v>0</v>
      </c>
      <c r="J1573" s="1891">
        <f>D1573*I1573</f>
        <v>0</v>
      </c>
    </row>
    <row r="1574" spans="1:10" s="1884" customFormat="1" ht="13.15">
      <c r="A1574" s="338"/>
      <c r="B1574" s="315"/>
      <c r="C1574" s="299"/>
      <c r="D1574" s="1950"/>
      <c r="E1574" s="1890"/>
      <c r="F1574" s="1891"/>
      <c r="G1574" s="2501"/>
      <c r="H1574" s="2502"/>
      <c r="I1574" s="2503"/>
      <c r="J1574" s="2504"/>
    </row>
    <row r="1575" spans="1:10" s="1884" customFormat="1" ht="102">
      <c r="A1575" s="338" t="s">
        <v>2603</v>
      </c>
      <c r="B1575" s="315" t="s">
        <v>2604</v>
      </c>
      <c r="C1575" s="299"/>
      <c r="D1575" s="1950"/>
      <c r="E1575" s="1890"/>
      <c r="F1575" s="1891"/>
      <c r="G1575" s="2501"/>
      <c r="H1575" s="2502"/>
      <c r="I1575" s="2503"/>
      <c r="J1575" s="2504"/>
    </row>
    <row r="1576" spans="1:10" s="1884" customFormat="1" ht="13.15">
      <c r="A1576" s="338"/>
      <c r="B1576" s="315"/>
      <c r="C1576" s="299"/>
      <c r="D1576" s="1950"/>
      <c r="E1576" s="1890"/>
      <c r="F1576" s="1891"/>
      <c r="G1576" s="2501"/>
      <c r="H1576" s="2502"/>
      <c r="I1576" s="2503"/>
      <c r="J1576" s="2504"/>
    </row>
    <row r="1577" spans="1:10" s="1884" customFormat="1" ht="13.15">
      <c r="A1577" s="338"/>
      <c r="B1577" s="315" t="s">
        <v>2578</v>
      </c>
      <c r="C1577" s="299"/>
      <c r="D1577" s="1950"/>
      <c r="E1577" s="1890"/>
      <c r="F1577" s="1891"/>
      <c r="G1577" s="2501"/>
      <c r="H1577" s="2502"/>
      <c r="I1577" s="2503"/>
      <c r="J1577" s="2504"/>
    </row>
    <row r="1578" spans="1:10" s="1884" customFormat="1" ht="25.5">
      <c r="A1578" s="338"/>
      <c r="B1578" s="315" t="s">
        <v>2605</v>
      </c>
      <c r="C1578" s="299"/>
      <c r="D1578" s="1950"/>
      <c r="E1578" s="1890"/>
      <c r="F1578" s="1891"/>
      <c r="G1578" s="2501"/>
      <c r="H1578" s="2502"/>
      <c r="I1578" s="2503"/>
      <c r="J1578" s="2504"/>
    </row>
    <row r="1579" spans="1:10" s="1884" customFormat="1" ht="25.5">
      <c r="A1579" s="338"/>
      <c r="B1579" s="315" t="s">
        <v>2606</v>
      </c>
      <c r="C1579" s="299"/>
      <c r="D1579" s="1950"/>
      <c r="E1579" s="1890"/>
      <c r="F1579" s="1891"/>
      <c r="G1579" s="2501"/>
      <c r="H1579" s="2502"/>
      <c r="I1579" s="2503"/>
      <c r="J1579" s="2504"/>
    </row>
    <row r="1580" spans="1:10" s="1884" customFormat="1" ht="25.5">
      <c r="A1580" s="338"/>
      <c r="B1580" s="315" t="s">
        <v>2607</v>
      </c>
      <c r="C1580" s="299"/>
      <c r="D1580" s="1950"/>
      <c r="E1580" s="1890"/>
      <c r="F1580" s="1891"/>
      <c r="G1580" s="2501"/>
      <c r="H1580" s="2502"/>
      <c r="I1580" s="2503"/>
      <c r="J1580" s="2504"/>
    </row>
    <row r="1581" spans="1:10" s="1884" customFormat="1" ht="17.100000000000001" customHeight="1">
      <c r="A1581" s="338"/>
      <c r="B1581" s="315" t="s">
        <v>2608</v>
      </c>
      <c r="C1581" s="299"/>
      <c r="D1581" s="1950"/>
      <c r="E1581" s="1890"/>
      <c r="F1581" s="1891"/>
      <c r="G1581" s="2501"/>
      <c r="H1581" s="2502"/>
      <c r="I1581" s="2503"/>
      <c r="J1581" s="2504"/>
    </row>
    <row r="1582" spans="1:10" s="1884" customFormat="1" ht="13.15">
      <c r="A1582" s="338"/>
      <c r="B1582" s="315" t="s">
        <v>2609</v>
      </c>
      <c r="C1582" s="299"/>
      <c r="D1582" s="1950"/>
      <c r="E1582" s="1890"/>
      <c r="F1582" s="1891"/>
      <c r="G1582" s="2501"/>
      <c r="H1582" s="2502"/>
      <c r="I1582" s="2503"/>
      <c r="J1582" s="2504"/>
    </row>
    <row r="1583" spans="1:10" s="1884" customFormat="1" ht="13.15">
      <c r="A1583" s="338"/>
      <c r="B1583" s="315" t="s">
        <v>2610</v>
      </c>
      <c r="C1583" s="299"/>
      <c r="D1583" s="1950"/>
      <c r="E1583" s="1890"/>
      <c r="F1583" s="1891"/>
      <c r="G1583" s="2501"/>
      <c r="H1583" s="2502"/>
      <c r="I1583" s="2503"/>
      <c r="J1583" s="2504"/>
    </row>
    <row r="1584" spans="1:10" s="1884" customFormat="1" ht="13.15">
      <c r="A1584" s="338"/>
      <c r="B1584" s="315" t="s">
        <v>2611</v>
      </c>
      <c r="C1584" s="299"/>
      <c r="D1584" s="1950"/>
      <c r="E1584" s="1890"/>
      <c r="F1584" s="1891"/>
      <c r="G1584" s="2501"/>
      <c r="H1584" s="2502"/>
      <c r="I1584" s="2503"/>
      <c r="J1584" s="2504"/>
    </row>
    <row r="1585" spans="1:10" s="1884" customFormat="1" ht="13.15">
      <c r="A1585" s="338"/>
      <c r="B1585" s="315" t="s">
        <v>2612</v>
      </c>
      <c r="C1585" s="299"/>
      <c r="D1585" s="1950"/>
      <c r="E1585" s="1890"/>
      <c r="F1585" s="1891"/>
      <c r="G1585" s="2501"/>
      <c r="H1585" s="2502"/>
      <c r="I1585" s="2503"/>
      <c r="J1585" s="2504"/>
    </row>
    <row r="1586" spans="1:10" s="1884" customFormat="1" ht="13.15">
      <c r="A1586" s="338"/>
      <c r="B1586" s="315" t="s">
        <v>2613</v>
      </c>
      <c r="C1586" s="299"/>
      <c r="D1586" s="1950"/>
      <c r="E1586" s="1890"/>
      <c r="F1586" s="1891"/>
      <c r="G1586" s="2501"/>
      <c r="H1586" s="2502"/>
      <c r="I1586" s="2503"/>
      <c r="J1586" s="2504"/>
    </row>
    <row r="1587" spans="1:10" s="1884" customFormat="1" ht="13.15">
      <c r="A1587" s="338"/>
      <c r="B1587" s="315" t="s">
        <v>2614</v>
      </c>
      <c r="C1587" s="299"/>
      <c r="D1587" s="1950"/>
      <c r="E1587" s="1890"/>
      <c r="F1587" s="1891"/>
      <c r="G1587" s="2501"/>
      <c r="H1587" s="2502"/>
      <c r="I1587" s="2503"/>
      <c r="J1587" s="2504"/>
    </row>
    <row r="1588" spans="1:10" s="1884" customFormat="1" ht="13.15">
      <c r="A1588" s="338"/>
      <c r="B1588" s="315" t="s">
        <v>2615</v>
      </c>
      <c r="C1588" s="299"/>
      <c r="D1588" s="1950"/>
      <c r="E1588" s="1890"/>
      <c r="F1588" s="1891"/>
      <c r="G1588" s="2501"/>
      <c r="H1588" s="2502"/>
      <c r="I1588" s="2503"/>
      <c r="J1588" s="2504"/>
    </row>
    <row r="1589" spans="1:10" s="1884" customFormat="1" ht="13.15">
      <c r="A1589" s="338"/>
      <c r="B1589" s="315" t="s">
        <v>2616</v>
      </c>
      <c r="C1589" s="299"/>
      <c r="D1589" s="1950"/>
      <c r="E1589" s="1890"/>
      <c r="F1589" s="1891"/>
      <c r="G1589" s="2501"/>
      <c r="H1589" s="2502"/>
      <c r="I1589" s="2503"/>
      <c r="J1589" s="2504"/>
    </row>
    <row r="1590" spans="1:10" s="1884" customFormat="1" ht="13.15">
      <c r="A1590" s="338"/>
      <c r="B1590" s="315" t="s">
        <v>2617</v>
      </c>
      <c r="C1590" s="299"/>
      <c r="D1590" s="1950"/>
      <c r="E1590" s="1890"/>
      <c r="F1590" s="1891"/>
      <c r="G1590" s="2501"/>
      <c r="H1590" s="2502"/>
      <c r="I1590" s="2503"/>
      <c r="J1590" s="2504"/>
    </row>
    <row r="1591" spans="1:10" s="1884" customFormat="1" ht="25.5">
      <c r="A1591" s="338"/>
      <c r="B1591" s="315" t="s">
        <v>2618</v>
      </c>
      <c r="C1591" s="299" t="s">
        <v>1313</v>
      </c>
      <c r="D1591" s="1950"/>
      <c r="E1591" s="1890">
        <v>2</v>
      </c>
      <c r="F1591" s="1891">
        <f>D1591*E1591</f>
        <v>0</v>
      </c>
      <c r="G1591" s="1916">
        <v>1</v>
      </c>
      <c r="H1591" s="1893">
        <f>D1591*G1591</f>
        <v>0</v>
      </c>
      <c r="I1591" s="2454">
        <v>0</v>
      </c>
      <c r="J1591" s="1891">
        <f>D1591*I1591</f>
        <v>0</v>
      </c>
    </row>
    <row r="1592" spans="1:10" s="1884" customFormat="1" ht="13.15">
      <c r="A1592" s="338"/>
      <c r="B1592" s="315"/>
      <c r="C1592" s="299"/>
      <c r="D1592" s="1950"/>
      <c r="E1592" s="1890"/>
      <c r="F1592" s="1891"/>
      <c r="G1592" s="2501"/>
      <c r="H1592" s="2502"/>
      <c r="I1592" s="2503"/>
      <c r="J1592" s="2504"/>
    </row>
    <row r="1593" spans="1:10" s="1884" customFormat="1" ht="54.95" customHeight="1">
      <c r="A1593" s="338" t="s">
        <v>2619</v>
      </c>
      <c r="B1593" s="1831" t="s">
        <v>2620</v>
      </c>
      <c r="C1593" s="299"/>
      <c r="D1593" s="1950"/>
      <c r="E1593" s="1890"/>
      <c r="F1593" s="1891"/>
      <c r="G1593" s="2501"/>
      <c r="H1593" s="2502"/>
      <c r="I1593" s="2503"/>
      <c r="J1593" s="2504"/>
    </row>
    <row r="1594" spans="1:10" s="1884" customFormat="1" ht="13.15">
      <c r="A1594" s="338"/>
      <c r="B1594" s="1831" t="s">
        <v>2621</v>
      </c>
      <c r="C1594" s="299"/>
      <c r="D1594" s="1950"/>
      <c r="E1594" s="1890"/>
      <c r="F1594" s="1891"/>
      <c r="G1594" s="2501"/>
      <c r="H1594" s="2502"/>
      <c r="I1594" s="2503"/>
      <c r="J1594" s="2504"/>
    </row>
    <row r="1595" spans="1:10" s="1884" customFormat="1" ht="13.15">
      <c r="A1595" s="338"/>
      <c r="B1595" s="1831" t="s">
        <v>2571</v>
      </c>
      <c r="C1595" s="299"/>
      <c r="D1595" s="1950"/>
      <c r="E1595" s="1890"/>
      <c r="F1595" s="1891"/>
      <c r="G1595" s="2501"/>
      <c r="H1595" s="2502"/>
      <c r="I1595" s="2503"/>
      <c r="J1595" s="2504"/>
    </row>
    <row r="1596" spans="1:10" s="1884" customFormat="1" ht="13.15">
      <c r="A1596" s="338"/>
      <c r="B1596" s="1831" t="s">
        <v>2572</v>
      </c>
      <c r="C1596" s="299"/>
      <c r="D1596" s="1950"/>
      <c r="E1596" s="1890"/>
      <c r="F1596" s="1891"/>
      <c r="G1596" s="2501"/>
      <c r="H1596" s="2502"/>
      <c r="I1596" s="2503"/>
      <c r="J1596" s="2504"/>
    </row>
    <row r="1597" spans="1:10" s="1884" customFormat="1" ht="13.15">
      <c r="A1597" s="338"/>
      <c r="B1597" s="1831" t="s">
        <v>2622</v>
      </c>
      <c r="C1597" s="299"/>
      <c r="D1597" s="1950"/>
      <c r="E1597" s="1890"/>
      <c r="F1597" s="1891"/>
      <c r="G1597" s="2501"/>
      <c r="H1597" s="2502"/>
      <c r="I1597" s="2503"/>
      <c r="J1597" s="2504"/>
    </row>
    <row r="1598" spans="1:10" s="1884" customFormat="1" ht="13.15">
      <c r="A1598" s="338"/>
      <c r="B1598" s="1831" t="s">
        <v>2589</v>
      </c>
      <c r="C1598" s="299"/>
      <c r="D1598" s="1950"/>
      <c r="E1598" s="1890"/>
      <c r="F1598" s="1891"/>
      <c r="G1598" s="2501"/>
      <c r="H1598" s="2502"/>
      <c r="I1598" s="2503"/>
      <c r="J1598" s="2504"/>
    </row>
    <row r="1599" spans="1:10" s="1884" customFormat="1" ht="13.15">
      <c r="A1599" s="338"/>
      <c r="B1599" s="1831" t="s">
        <v>2575</v>
      </c>
      <c r="C1599" s="299"/>
      <c r="D1599" s="1950"/>
      <c r="E1599" s="1890"/>
      <c r="F1599" s="1891"/>
      <c r="G1599" s="2501"/>
      <c r="H1599" s="2502"/>
      <c r="I1599" s="2503"/>
      <c r="J1599" s="2504"/>
    </row>
    <row r="1600" spans="1:10" s="1884" customFormat="1" ht="25.5">
      <c r="A1600" s="338"/>
      <c r="B1600" s="1831" t="s">
        <v>2623</v>
      </c>
      <c r="C1600" s="299"/>
      <c r="D1600" s="1950"/>
      <c r="E1600" s="1890"/>
      <c r="F1600" s="1891"/>
      <c r="G1600" s="2501"/>
      <c r="H1600" s="2502"/>
      <c r="I1600" s="2503"/>
      <c r="J1600" s="2504"/>
    </row>
    <row r="1601" spans="1:10" s="1884" customFormat="1" ht="13.15">
      <c r="A1601" s="338"/>
      <c r="B1601" s="1831" t="s">
        <v>2578</v>
      </c>
      <c r="C1601" s="299"/>
      <c r="D1601" s="1950"/>
      <c r="E1601" s="1890"/>
      <c r="F1601" s="1891"/>
      <c r="G1601" s="2501"/>
      <c r="H1601" s="2502"/>
      <c r="I1601" s="2503"/>
      <c r="J1601" s="2504"/>
    </row>
    <row r="1602" spans="1:10" s="1884" customFormat="1" ht="25.5">
      <c r="A1602" s="338"/>
      <c r="B1602" s="1831" t="s">
        <v>2624</v>
      </c>
      <c r="C1602" s="299"/>
      <c r="D1602" s="1950"/>
      <c r="E1602" s="1890"/>
      <c r="F1602" s="1891"/>
      <c r="G1602" s="2501"/>
      <c r="H1602" s="2502"/>
      <c r="I1602" s="2503"/>
      <c r="J1602" s="2504"/>
    </row>
    <row r="1603" spans="1:10" s="1884" customFormat="1" ht="13.15">
      <c r="A1603" s="338"/>
      <c r="B1603" s="1831" t="s">
        <v>2625</v>
      </c>
      <c r="C1603" s="299"/>
      <c r="D1603" s="1950"/>
      <c r="E1603" s="1890"/>
      <c r="F1603" s="1891"/>
      <c r="G1603" s="2501"/>
      <c r="H1603" s="2502"/>
      <c r="I1603" s="2503"/>
      <c r="J1603" s="2504"/>
    </row>
    <row r="1604" spans="1:10" s="1884" customFormat="1" ht="13.15">
      <c r="A1604" s="338"/>
      <c r="B1604" s="1831" t="s">
        <v>2626</v>
      </c>
      <c r="C1604" s="299"/>
      <c r="D1604" s="1950"/>
      <c r="E1604" s="1890"/>
      <c r="F1604" s="1891"/>
      <c r="G1604" s="2501"/>
      <c r="H1604" s="2502"/>
      <c r="I1604" s="2503"/>
      <c r="J1604" s="2504"/>
    </row>
    <row r="1605" spans="1:10" s="1884" customFormat="1" ht="13.15">
      <c r="A1605" s="338"/>
      <c r="B1605" s="1831" t="s">
        <v>2627</v>
      </c>
      <c r="C1605" s="299"/>
      <c r="D1605" s="1950"/>
      <c r="E1605" s="1890"/>
      <c r="F1605" s="1891"/>
      <c r="G1605" s="2501"/>
      <c r="H1605" s="2502"/>
      <c r="I1605" s="2503"/>
      <c r="J1605" s="2504"/>
    </row>
    <row r="1606" spans="1:10" s="1884" customFormat="1" ht="13.15">
      <c r="A1606" s="338"/>
      <c r="B1606" s="1831" t="s">
        <v>2583</v>
      </c>
      <c r="C1606" s="299"/>
      <c r="D1606" s="1950"/>
      <c r="E1606" s="1890"/>
      <c r="F1606" s="1891"/>
      <c r="G1606" s="2501"/>
      <c r="H1606" s="2502"/>
      <c r="I1606" s="2503"/>
      <c r="J1606" s="2504"/>
    </row>
    <row r="1607" spans="1:10" s="1884" customFormat="1" ht="13.15">
      <c r="A1607" s="338"/>
      <c r="B1607" s="1831" t="s">
        <v>2628</v>
      </c>
      <c r="C1607" s="299"/>
      <c r="D1607" s="1950"/>
      <c r="E1607" s="1890"/>
      <c r="F1607" s="1891"/>
      <c r="G1607" s="2501"/>
      <c r="H1607" s="2502"/>
      <c r="I1607" s="2503"/>
      <c r="J1607" s="2504"/>
    </row>
    <row r="1608" spans="1:10" s="1884" customFormat="1" ht="13.15">
      <c r="A1608" s="338"/>
      <c r="B1608" s="1831" t="s">
        <v>2629</v>
      </c>
      <c r="C1608" s="299" t="s">
        <v>1313</v>
      </c>
      <c r="D1608" s="1950"/>
      <c r="E1608" s="1890">
        <v>0</v>
      </c>
      <c r="F1608" s="1891">
        <f>D1608*E1608</f>
        <v>0</v>
      </c>
      <c r="G1608" s="1916">
        <v>1</v>
      </c>
      <c r="H1608" s="1893">
        <f>D1608*G1608</f>
        <v>0</v>
      </c>
      <c r="I1608" s="2454">
        <v>0</v>
      </c>
      <c r="J1608" s="1891">
        <f>D1608*I1608</f>
        <v>0</v>
      </c>
    </row>
    <row r="1609" spans="1:10" s="1884" customFormat="1" ht="13.15">
      <c r="A1609" s="338"/>
      <c r="B1609" s="315"/>
      <c r="C1609" s="299"/>
      <c r="D1609" s="1950"/>
      <c r="E1609" s="1890"/>
      <c r="F1609" s="1891"/>
      <c r="G1609" s="2501"/>
      <c r="H1609" s="2502"/>
      <c r="I1609" s="2503"/>
      <c r="J1609" s="2504"/>
    </row>
    <row r="1610" spans="1:10" s="1884" customFormat="1" ht="102">
      <c r="A1610" s="338" t="s">
        <v>2630</v>
      </c>
      <c r="B1610" s="315" t="s">
        <v>2604</v>
      </c>
      <c r="C1610" s="299"/>
      <c r="D1610" s="1950"/>
      <c r="E1610" s="1890"/>
      <c r="F1610" s="1891"/>
      <c r="G1610" s="2501"/>
      <c r="H1610" s="2502"/>
      <c r="I1610" s="2503"/>
      <c r="J1610" s="2504"/>
    </row>
    <row r="1611" spans="1:10" s="1884" customFormat="1" ht="13.15">
      <c r="A1611" s="338"/>
      <c r="B1611" s="315" t="s">
        <v>2578</v>
      </c>
      <c r="C1611" s="299"/>
      <c r="D1611" s="1950"/>
      <c r="E1611" s="1890"/>
      <c r="F1611" s="1891"/>
      <c r="G1611" s="2501"/>
      <c r="H1611" s="2502"/>
      <c r="I1611" s="2503"/>
      <c r="J1611" s="2504"/>
    </row>
    <row r="1612" spans="1:10" s="1884" customFormat="1" ht="25.5">
      <c r="A1612" s="338"/>
      <c r="B1612" s="315" t="s">
        <v>2624</v>
      </c>
      <c r="C1612" s="299"/>
      <c r="D1612" s="1950"/>
      <c r="E1612" s="1890"/>
      <c r="F1612" s="1891"/>
      <c r="G1612" s="2501"/>
      <c r="H1612" s="2502"/>
      <c r="I1612" s="2503"/>
      <c r="J1612" s="2504"/>
    </row>
    <row r="1613" spans="1:10" s="1884" customFormat="1" ht="25.5">
      <c r="A1613" s="338"/>
      <c r="B1613" s="315" t="s">
        <v>2631</v>
      </c>
      <c r="C1613" s="299"/>
      <c r="D1613" s="1950"/>
      <c r="E1613" s="1890"/>
      <c r="F1613" s="1891"/>
      <c r="G1613" s="2501"/>
      <c r="H1613" s="2502"/>
      <c r="I1613" s="2503"/>
      <c r="J1613" s="2504"/>
    </row>
    <row r="1614" spans="1:10" s="1884" customFormat="1" ht="14.1" customHeight="1">
      <c r="A1614" s="338"/>
      <c r="B1614" s="315" t="s">
        <v>2632</v>
      </c>
      <c r="C1614" s="299"/>
      <c r="D1614" s="1950"/>
      <c r="E1614" s="1890"/>
      <c r="F1614" s="1891"/>
      <c r="G1614" s="2501"/>
      <c r="H1614" s="2502"/>
      <c r="I1614" s="2503"/>
      <c r="J1614" s="2504"/>
    </row>
    <row r="1615" spans="1:10" s="1884" customFormat="1" ht="13.15">
      <c r="A1615" s="338"/>
      <c r="B1615" s="315" t="s">
        <v>2633</v>
      </c>
      <c r="C1615" s="299"/>
      <c r="D1615" s="1950"/>
      <c r="E1615" s="1890"/>
      <c r="F1615" s="1891"/>
      <c r="G1615" s="2501"/>
      <c r="H1615" s="2502"/>
      <c r="I1615" s="2503"/>
      <c r="J1615" s="2504"/>
    </row>
    <row r="1616" spans="1:10" s="1884" customFormat="1" ht="13.15">
      <c r="A1616" s="338"/>
      <c r="B1616" s="315" t="s">
        <v>2634</v>
      </c>
      <c r="C1616" s="299"/>
      <c r="D1616" s="1950"/>
      <c r="E1616" s="1890"/>
      <c r="F1616" s="1891"/>
      <c r="G1616" s="2501"/>
      <c r="H1616" s="2502"/>
      <c r="I1616" s="2503"/>
      <c r="J1616" s="2504"/>
    </row>
    <row r="1617" spans="1:10" s="1884" customFormat="1" ht="13.15">
      <c r="A1617" s="338"/>
      <c r="B1617" s="315" t="s">
        <v>2635</v>
      </c>
      <c r="C1617" s="299"/>
      <c r="D1617" s="1950"/>
      <c r="E1617" s="1890"/>
      <c r="F1617" s="1891"/>
      <c r="G1617" s="2501"/>
      <c r="H1617" s="2502"/>
      <c r="I1617" s="2503"/>
      <c r="J1617" s="2504"/>
    </row>
    <row r="1618" spans="1:10" s="1884" customFormat="1" ht="13.15">
      <c r="A1618" s="338"/>
      <c r="B1618" s="315" t="s">
        <v>2636</v>
      </c>
      <c r="C1618" s="299"/>
      <c r="D1618" s="1950"/>
      <c r="E1618" s="1890"/>
      <c r="F1618" s="1891"/>
      <c r="G1618" s="2501"/>
      <c r="H1618" s="2502"/>
      <c r="I1618" s="2503"/>
      <c r="J1618" s="2504"/>
    </row>
    <row r="1619" spans="1:10" s="1884" customFormat="1" ht="13.15">
      <c r="A1619" s="338"/>
      <c r="B1619" s="315" t="s">
        <v>2637</v>
      </c>
      <c r="C1619" s="299"/>
      <c r="D1619" s="1950"/>
      <c r="E1619" s="1890"/>
      <c r="F1619" s="1891"/>
      <c r="G1619" s="2501"/>
      <c r="H1619" s="2502"/>
      <c r="I1619" s="2503"/>
      <c r="J1619" s="2504"/>
    </row>
    <row r="1620" spans="1:10" s="1884" customFormat="1" ht="13.15">
      <c r="A1620" s="338"/>
      <c r="B1620" s="315" t="s">
        <v>2615</v>
      </c>
      <c r="C1620" s="299"/>
      <c r="D1620" s="1950"/>
      <c r="E1620" s="1890"/>
      <c r="F1620" s="1891"/>
      <c r="G1620" s="2501"/>
      <c r="H1620" s="2502"/>
      <c r="I1620" s="2503"/>
      <c r="J1620" s="2504"/>
    </row>
    <row r="1621" spans="1:10" s="1884" customFormat="1" ht="13.15">
      <c r="A1621" s="338"/>
      <c r="B1621" s="315" t="s">
        <v>2638</v>
      </c>
      <c r="C1621" s="299"/>
      <c r="D1621" s="1950"/>
      <c r="E1621" s="1890"/>
      <c r="F1621" s="1891"/>
      <c r="G1621" s="2501"/>
      <c r="H1621" s="2502"/>
      <c r="I1621" s="2503"/>
      <c r="J1621" s="2504"/>
    </row>
    <row r="1622" spans="1:10" s="1884" customFormat="1" ht="13.15">
      <c r="A1622" s="338"/>
      <c r="B1622" s="315" t="s">
        <v>2639</v>
      </c>
      <c r="C1622" s="299"/>
      <c r="D1622" s="1950"/>
      <c r="E1622" s="1890"/>
      <c r="F1622" s="1891"/>
      <c r="G1622" s="2501"/>
      <c r="H1622" s="2502"/>
      <c r="I1622" s="2503"/>
      <c r="J1622" s="2504"/>
    </row>
    <row r="1623" spans="1:10" s="1884" customFormat="1" ht="25.5">
      <c r="A1623" s="338"/>
      <c r="B1623" s="315" t="s">
        <v>2640</v>
      </c>
      <c r="C1623" s="299"/>
      <c r="D1623" s="1950"/>
      <c r="E1623" s="1890"/>
      <c r="F1623" s="1891"/>
      <c r="G1623" s="2501"/>
      <c r="H1623" s="2502"/>
      <c r="I1623" s="2503"/>
      <c r="J1623" s="2504"/>
    </row>
    <row r="1624" spans="1:10" s="1884" customFormat="1" ht="13.15">
      <c r="A1624" s="338"/>
      <c r="B1624" s="315"/>
      <c r="C1624" s="299" t="s">
        <v>1313</v>
      </c>
      <c r="D1624" s="1950"/>
      <c r="E1624" s="1890">
        <v>0</v>
      </c>
      <c r="F1624" s="1891">
        <f>D1624*E1624</f>
        <v>0</v>
      </c>
      <c r="G1624" s="1916">
        <v>1</v>
      </c>
      <c r="H1624" s="1893">
        <f>D1624*G1624</f>
        <v>0</v>
      </c>
      <c r="I1624" s="2454">
        <v>0</v>
      </c>
      <c r="J1624" s="1891">
        <f>D1624*I1624</f>
        <v>0</v>
      </c>
    </row>
    <row r="1625" spans="1:10" s="1884" customFormat="1" ht="13.15">
      <c r="A1625" s="338"/>
      <c r="B1625" s="315"/>
      <c r="C1625" s="299"/>
      <c r="D1625" s="1950"/>
      <c r="E1625" s="1890"/>
      <c r="F1625" s="1891"/>
      <c r="G1625" s="2501"/>
      <c r="H1625" s="2502"/>
      <c r="I1625" s="2503"/>
      <c r="J1625" s="2504"/>
    </row>
    <row r="1626" spans="1:10" s="1884" customFormat="1" ht="63.75">
      <c r="A1626" s="338" t="s">
        <v>2641</v>
      </c>
      <c r="B1626" s="315" t="s">
        <v>2642</v>
      </c>
      <c r="C1626" s="299"/>
      <c r="D1626" s="1950"/>
      <c r="E1626" s="1890"/>
      <c r="F1626" s="1891"/>
      <c r="G1626" s="2501"/>
      <c r="H1626" s="2502"/>
      <c r="I1626" s="2503"/>
      <c r="J1626" s="2504"/>
    </row>
    <row r="1627" spans="1:10" s="1884" customFormat="1" ht="13.15">
      <c r="A1627" s="338"/>
      <c r="B1627" s="315" t="s">
        <v>2643</v>
      </c>
      <c r="C1627" s="299"/>
      <c r="D1627" s="1950"/>
      <c r="E1627" s="1890"/>
      <c r="F1627" s="1891"/>
      <c r="G1627" s="2501"/>
      <c r="H1627" s="2502"/>
      <c r="I1627" s="2503"/>
      <c r="J1627" s="2504"/>
    </row>
    <row r="1628" spans="1:10" s="1884" customFormat="1" ht="13.15">
      <c r="A1628" s="338"/>
      <c r="B1628" s="315" t="s">
        <v>2644</v>
      </c>
      <c r="C1628" s="299"/>
      <c r="D1628" s="1950"/>
      <c r="E1628" s="1890"/>
      <c r="F1628" s="1891"/>
      <c r="G1628" s="2501"/>
      <c r="H1628" s="2502"/>
      <c r="I1628" s="2503"/>
      <c r="J1628" s="2504"/>
    </row>
    <row r="1629" spans="1:10" s="1884" customFormat="1" ht="13.15">
      <c r="A1629" s="338"/>
      <c r="B1629" s="315" t="s">
        <v>2645</v>
      </c>
      <c r="C1629" s="299"/>
      <c r="D1629" s="1950"/>
      <c r="E1629" s="1890"/>
      <c r="F1629" s="1891"/>
      <c r="G1629" s="2501"/>
      <c r="H1629" s="2502"/>
      <c r="I1629" s="2503"/>
      <c r="J1629" s="2504"/>
    </row>
    <row r="1630" spans="1:10" s="1884" customFormat="1" ht="13.15">
      <c r="A1630" s="338"/>
      <c r="B1630" s="315" t="s">
        <v>2646</v>
      </c>
      <c r="C1630" s="299"/>
      <c r="D1630" s="1950"/>
      <c r="E1630" s="1890"/>
      <c r="F1630" s="1891"/>
      <c r="G1630" s="2501"/>
      <c r="H1630" s="2502"/>
      <c r="I1630" s="2503"/>
      <c r="J1630" s="2504"/>
    </row>
    <row r="1631" spans="1:10" s="1884" customFormat="1" ht="13.15">
      <c r="A1631" s="338"/>
      <c r="B1631" s="315" t="s">
        <v>2647</v>
      </c>
      <c r="C1631" s="299"/>
      <c r="D1631" s="1950"/>
      <c r="E1631" s="1890"/>
      <c r="F1631" s="1891"/>
      <c r="G1631" s="2501"/>
      <c r="H1631" s="2502"/>
      <c r="I1631" s="2503"/>
      <c r="J1631" s="2504"/>
    </row>
    <row r="1632" spans="1:10" s="1884" customFormat="1" ht="13.15">
      <c r="A1632" s="338"/>
      <c r="B1632" s="315" t="s">
        <v>2648</v>
      </c>
      <c r="C1632" s="299"/>
      <c r="D1632" s="1950"/>
      <c r="E1632" s="1890"/>
      <c r="F1632" s="1891"/>
      <c r="G1632" s="2501"/>
      <c r="H1632" s="2502"/>
      <c r="I1632" s="2503"/>
      <c r="J1632" s="2504"/>
    </row>
    <row r="1633" spans="1:10" s="1884" customFormat="1" ht="13.15">
      <c r="A1633" s="338"/>
      <c r="B1633" s="315" t="s">
        <v>2649</v>
      </c>
      <c r="C1633" s="299"/>
      <c r="D1633" s="1950"/>
      <c r="E1633" s="1890"/>
      <c r="F1633" s="1891"/>
      <c r="G1633" s="2501"/>
      <c r="H1633" s="2502"/>
      <c r="I1633" s="2503"/>
      <c r="J1633" s="2504"/>
    </row>
    <row r="1634" spans="1:10" s="1884" customFormat="1" ht="13.15">
      <c r="A1634" s="338"/>
      <c r="B1634" s="315" t="s">
        <v>2650</v>
      </c>
      <c r="C1634" s="299"/>
      <c r="D1634" s="1950"/>
      <c r="E1634" s="1890"/>
      <c r="F1634" s="1891"/>
      <c r="G1634" s="2501"/>
      <c r="H1634" s="2502"/>
      <c r="I1634" s="2503"/>
      <c r="J1634" s="2504"/>
    </row>
    <row r="1635" spans="1:10" s="1884" customFormat="1" ht="13.15">
      <c r="A1635" s="338"/>
      <c r="B1635" s="315" t="s">
        <v>2651</v>
      </c>
      <c r="C1635" s="299"/>
      <c r="D1635" s="1950"/>
      <c r="E1635" s="1890"/>
      <c r="F1635" s="1891"/>
      <c r="G1635" s="2501"/>
      <c r="H1635" s="2502"/>
      <c r="I1635" s="2503"/>
      <c r="J1635" s="2504"/>
    </row>
    <row r="1636" spans="1:10" s="1884" customFormat="1" ht="13.15">
      <c r="A1636" s="338"/>
      <c r="B1636" s="443"/>
      <c r="C1636" s="299" t="s">
        <v>1313</v>
      </c>
      <c r="D1636" s="1950"/>
      <c r="E1636" s="1890">
        <v>2</v>
      </c>
      <c r="F1636" s="1891">
        <f>D1636*E1636</f>
        <v>0</v>
      </c>
      <c r="G1636" s="1916">
        <v>0</v>
      </c>
      <c r="H1636" s="1893">
        <f>D1636*G1636</f>
        <v>0</v>
      </c>
      <c r="I1636" s="2454">
        <v>0</v>
      </c>
      <c r="J1636" s="1891">
        <f>D1636*I1636</f>
        <v>0</v>
      </c>
    </row>
    <row r="1637" spans="1:10" s="1884" customFormat="1" ht="13.15">
      <c r="A1637" s="338"/>
      <c r="B1637" s="443"/>
      <c r="C1637" s="299"/>
      <c r="D1637" s="1950"/>
      <c r="E1637" s="1890"/>
      <c r="F1637" s="1891"/>
      <c r="G1637" s="2501"/>
      <c r="H1637" s="2502"/>
      <c r="I1637" s="2503"/>
      <c r="J1637" s="2504"/>
    </row>
    <row r="1638" spans="1:10" s="1884" customFormat="1" ht="51">
      <c r="A1638" s="338" t="s">
        <v>2652</v>
      </c>
      <c r="B1638" s="315" t="s">
        <v>2653</v>
      </c>
      <c r="C1638" s="299"/>
      <c r="D1638" s="1950"/>
      <c r="E1638" s="1890"/>
      <c r="F1638" s="1891"/>
      <c r="G1638" s="2501"/>
      <c r="H1638" s="2502"/>
      <c r="I1638" s="2503"/>
      <c r="J1638" s="2504"/>
    </row>
    <row r="1639" spans="1:10" s="1884" customFormat="1" ht="13.15">
      <c r="A1639" s="338" t="s">
        <v>100</v>
      </c>
      <c r="B1639" s="315" t="s">
        <v>2654</v>
      </c>
      <c r="C1639" s="299" t="s">
        <v>1295</v>
      </c>
      <c r="D1639" s="1950"/>
      <c r="E1639" s="1890">
        <v>30</v>
      </c>
      <c r="F1639" s="1891">
        <f>D1639*E1639</f>
        <v>0</v>
      </c>
      <c r="G1639" s="1916">
        <v>20</v>
      </c>
      <c r="H1639" s="1893">
        <f>D1639*G1639</f>
        <v>0</v>
      </c>
      <c r="I1639" s="2454">
        <v>0</v>
      </c>
      <c r="J1639" s="1891">
        <f>D1639*I1639</f>
        <v>0</v>
      </c>
    </row>
    <row r="1640" spans="1:10" s="1884" customFormat="1" ht="13.15">
      <c r="A1640" s="338" t="s">
        <v>100</v>
      </c>
      <c r="B1640" s="315" t="s">
        <v>2655</v>
      </c>
      <c r="C1640" s="299" t="s">
        <v>1295</v>
      </c>
      <c r="D1640" s="1950"/>
      <c r="E1640" s="1890">
        <v>30</v>
      </c>
      <c r="F1640" s="1891">
        <f>D1640*E1640</f>
        <v>0</v>
      </c>
      <c r="G1640" s="1916">
        <v>10</v>
      </c>
      <c r="H1640" s="1893">
        <f>D1640*G1640</f>
        <v>0</v>
      </c>
      <c r="I1640" s="2454">
        <v>0</v>
      </c>
      <c r="J1640" s="1891">
        <f>D1640*I1640</f>
        <v>0</v>
      </c>
    </row>
    <row r="1641" spans="1:10" s="1884" customFormat="1" ht="13.15">
      <c r="A1641" s="338" t="s">
        <v>100</v>
      </c>
      <c r="B1641" s="315" t="s">
        <v>2656</v>
      </c>
      <c r="C1641" s="299" t="s">
        <v>1295</v>
      </c>
      <c r="D1641" s="1950"/>
      <c r="E1641" s="1890">
        <v>0</v>
      </c>
      <c r="F1641" s="1891">
        <f>D1641*E1641</f>
        <v>0</v>
      </c>
      <c r="G1641" s="1916">
        <v>10</v>
      </c>
      <c r="H1641" s="1893">
        <f>D1641*G1641</f>
        <v>0</v>
      </c>
      <c r="I1641" s="2454">
        <v>0</v>
      </c>
      <c r="J1641" s="1891">
        <f>D1641*I1641</f>
        <v>0</v>
      </c>
    </row>
    <row r="1642" spans="1:10" s="1884" customFormat="1" ht="13.15">
      <c r="A1642" s="338"/>
      <c r="B1642" s="315"/>
      <c r="C1642" s="299"/>
      <c r="D1642" s="1950"/>
      <c r="E1642" s="1890"/>
      <c r="F1642" s="1891"/>
      <c r="G1642" s="1916"/>
      <c r="H1642" s="1893"/>
      <c r="I1642" s="2454"/>
      <c r="J1642" s="1891"/>
    </row>
    <row r="1643" spans="1:10" s="1884" customFormat="1" ht="25.5">
      <c r="A1643" s="262" t="s">
        <v>2657</v>
      </c>
      <c r="B1643" s="315" t="s">
        <v>2658</v>
      </c>
      <c r="C1643" s="299"/>
      <c r="D1643" s="1950"/>
      <c r="E1643" s="1890"/>
      <c r="F1643" s="1891"/>
      <c r="G1643" s="2501"/>
      <c r="H1643" s="2502"/>
      <c r="I1643" s="2503"/>
      <c r="J1643" s="2504"/>
    </row>
    <row r="1644" spans="1:10" s="1884" customFormat="1" ht="13.15">
      <c r="A1644" s="262"/>
      <c r="B1644" s="315" t="s">
        <v>2659</v>
      </c>
      <c r="C1644" s="299" t="s">
        <v>1295</v>
      </c>
      <c r="D1644" s="1950"/>
      <c r="E1644" s="1890">
        <v>30</v>
      </c>
      <c r="F1644" s="1891">
        <f>D1644*E1644</f>
        <v>0</v>
      </c>
      <c r="G1644" s="1916">
        <v>20</v>
      </c>
      <c r="H1644" s="1893">
        <f>D1644*G1644</f>
        <v>0</v>
      </c>
      <c r="I1644" s="2454">
        <v>0</v>
      </c>
      <c r="J1644" s="1891">
        <f>D1644*I1644</f>
        <v>0</v>
      </c>
    </row>
    <row r="1645" spans="1:10" s="1884" customFormat="1" ht="13.15">
      <c r="A1645" s="262" t="s">
        <v>100</v>
      </c>
      <c r="B1645" s="315" t="s">
        <v>2660</v>
      </c>
      <c r="C1645" s="299" t="s">
        <v>1295</v>
      </c>
      <c r="D1645" s="1950"/>
      <c r="E1645" s="1890">
        <v>30</v>
      </c>
      <c r="F1645" s="1891">
        <f>D1645*E1645</f>
        <v>0</v>
      </c>
      <c r="G1645" s="1916">
        <v>20</v>
      </c>
      <c r="H1645" s="1893">
        <f>D1645*G1645</f>
        <v>0</v>
      </c>
      <c r="I1645" s="2454">
        <v>0</v>
      </c>
      <c r="J1645" s="1891">
        <f>D1645*I1645</f>
        <v>0</v>
      </c>
    </row>
    <row r="1646" spans="1:10" s="1884" customFormat="1" ht="13.15">
      <c r="A1646" s="262"/>
      <c r="B1646" s="249"/>
      <c r="C1646" s="299"/>
      <c r="D1646" s="1950"/>
      <c r="E1646" s="1890"/>
      <c r="F1646" s="1891"/>
      <c r="G1646" s="2501"/>
      <c r="H1646" s="2502"/>
      <c r="I1646" s="2503"/>
      <c r="J1646" s="2504"/>
    </row>
    <row r="1647" spans="1:10" s="1884" customFormat="1" ht="13.15">
      <c r="A1647" s="338" t="s">
        <v>2661</v>
      </c>
      <c r="B1647" s="315" t="s">
        <v>2662</v>
      </c>
      <c r="C1647" s="299"/>
      <c r="D1647" s="1950"/>
      <c r="E1647" s="1890"/>
      <c r="F1647" s="1891"/>
      <c r="G1647" s="2501"/>
      <c r="H1647" s="2502"/>
      <c r="I1647" s="2503"/>
      <c r="J1647" s="2504"/>
    </row>
    <row r="1648" spans="1:10" s="1884" customFormat="1" ht="13.15">
      <c r="A1648" s="338"/>
      <c r="B1648" s="315" t="s">
        <v>2663</v>
      </c>
      <c r="C1648" s="299"/>
      <c r="D1648" s="1950"/>
      <c r="E1648" s="1890"/>
      <c r="F1648" s="1891"/>
      <c r="G1648" s="2501"/>
      <c r="H1648" s="2502"/>
      <c r="I1648" s="2503"/>
      <c r="J1648" s="2504"/>
    </row>
    <row r="1649" spans="1:10" s="1884" customFormat="1" ht="13.15">
      <c r="A1649" s="338"/>
      <c r="B1649" s="315" t="s">
        <v>2664</v>
      </c>
      <c r="C1649" s="299"/>
      <c r="D1649" s="1950"/>
      <c r="E1649" s="1890"/>
      <c r="F1649" s="1891"/>
      <c r="G1649" s="2501"/>
      <c r="H1649" s="2502"/>
      <c r="I1649" s="2503"/>
      <c r="J1649" s="2504"/>
    </row>
    <row r="1650" spans="1:10" s="1884" customFormat="1" ht="13.15">
      <c r="A1650" s="338"/>
      <c r="B1650" s="315" t="s">
        <v>2665</v>
      </c>
      <c r="C1650" s="299"/>
      <c r="D1650" s="1950"/>
      <c r="E1650" s="1890"/>
      <c r="F1650" s="1891"/>
      <c r="G1650" s="2501"/>
      <c r="H1650" s="2502"/>
      <c r="I1650" s="2503"/>
      <c r="J1650" s="2504"/>
    </row>
    <row r="1651" spans="1:10" s="1884" customFormat="1" ht="13.15">
      <c r="A1651" s="338"/>
      <c r="B1651" s="315" t="s">
        <v>2666</v>
      </c>
      <c r="C1651" s="299" t="s">
        <v>1313</v>
      </c>
      <c r="D1651" s="1950"/>
      <c r="E1651" s="1890">
        <v>2</v>
      </c>
      <c r="F1651" s="1891">
        <f>D1651*E1651</f>
        <v>0</v>
      </c>
      <c r="G1651" s="1916">
        <v>2</v>
      </c>
      <c r="H1651" s="1893">
        <f>D1651*G1651</f>
        <v>0</v>
      </c>
      <c r="I1651" s="2454">
        <v>0</v>
      </c>
      <c r="J1651" s="1891">
        <f>D1651*I1651</f>
        <v>0</v>
      </c>
    </row>
    <row r="1652" spans="1:10" s="1884" customFormat="1" ht="13.15">
      <c r="A1652" s="338"/>
      <c r="B1652" s="315"/>
      <c r="C1652" s="299"/>
      <c r="D1652" s="1950"/>
      <c r="E1652" s="1890"/>
      <c r="F1652" s="1891"/>
      <c r="G1652" s="2501"/>
      <c r="H1652" s="2502"/>
      <c r="I1652" s="2503"/>
      <c r="J1652" s="2504"/>
    </row>
    <row r="1653" spans="1:10" s="1884" customFormat="1" ht="13.15">
      <c r="A1653" s="338" t="s">
        <v>2667</v>
      </c>
      <c r="B1653" s="315" t="s">
        <v>2668</v>
      </c>
      <c r="C1653" s="299"/>
      <c r="D1653" s="1950"/>
      <c r="E1653" s="1890"/>
      <c r="F1653" s="1891"/>
      <c r="G1653" s="2501"/>
      <c r="H1653" s="2502"/>
      <c r="I1653" s="2503"/>
      <c r="J1653" s="2504"/>
    </row>
    <row r="1654" spans="1:10" s="1884" customFormat="1" ht="25.5">
      <c r="A1654" s="338"/>
      <c r="B1654" s="315" t="s">
        <v>2669</v>
      </c>
      <c r="C1654" s="299"/>
      <c r="D1654" s="1950"/>
      <c r="E1654" s="1890"/>
      <c r="F1654" s="1891"/>
      <c r="G1654" s="2501"/>
      <c r="H1654" s="2502"/>
      <c r="I1654" s="2503"/>
      <c r="J1654" s="2504"/>
    </row>
    <row r="1655" spans="1:10" s="1884" customFormat="1" ht="13.15">
      <c r="A1655" s="338"/>
      <c r="B1655" s="315" t="s">
        <v>2670</v>
      </c>
      <c r="C1655" s="299"/>
      <c r="D1655" s="1950"/>
      <c r="E1655" s="1890"/>
      <c r="F1655" s="1891"/>
      <c r="G1655" s="2501"/>
      <c r="H1655" s="2502"/>
      <c r="I1655" s="2503"/>
      <c r="J1655" s="2504"/>
    </row>
    <row r="1656" spans="1:10" s="1884" customFormat="1" ht="13.15">
      <c r="A1656" s="338"/>
      <c r="B1656" s="315" t="s">
        <v>2671</v>
      </c>
      <c r="C1656" s="299"/>
      <c r="D1656" s="1950"/>
      <c r="E1656" s="1890"/>
      <c r="F1656" s="1891"/>
      <c r="G1656" s="2501"/>
      <c r="H1656" s="2502"/>
      <c r="I1656" s="2503"/>
      <c r="J1656" s="2504"/>
    </row>
    <row r="1657" spans="1:10" s="1884" customFormat="1" ht="13.15">
      <c r="A1657" s="338"/>
      <c r="B1657" s="315" t="s">
        <v>2672</v>
      </c>
      <c r="C1657" s="299" t="s">
        <v>1313</v>
      </c>
      <c r="D1657" s="1950"/>
      <c r="E1657" s="1890">
        <v>2</v>
      </c>
      <c r="F1657" s="1891">
        <f>D1657*E1657</f>
        <v>0</v>
      </c>
      <c r="G1657" s="1916">
        <v>2</v>
      </c>
      <c r="H1657" s="1893">
        <f>D1657*G1657</f>
        <v>0</v>
      </c>
      <c r="I1657" s="2454">
        <v>0</v>
      </c>
      <c r="J1657" s="1891">
        <f>D1657*I1657</f>
        <v>0</v>
      </c>
    </row>
    <row r="1658" spans="1:10" s="1884" customFormat="1" ht="13.15">
      <c r="A1658" s="338"/>
      <c r="B1658" s="315"/>
      <c r="C1658" s="299"/>
      <c r="D1658" s="1950"/>
      <c r="E1658" s="1890"/>
      <c r="F1658" s="1891"/>
      <c r="G1658" s="2501"/>
      <c r="H1658" s="2502"/>
      <c r="I1658" s="2503"/>
      <c r="J1658" s="2504"/>
    </row>
    <row r="1659" spans="1:10" s="1884" customFormat="1" ht="13.15">
      <c r="A1659" s="338" t="s">
        <v>2673</v>
      </c>
      <c r="B1659" s="315" t="s">
        <v>2674</v>
      </c>
      <c r="C1659" s="299"/>
      <c r="D1659" s="1950"/>
      <c r="E1659" s="1890"/>
      <c r="F1659" s="1891"/>
      <c r="G1659" s="2501"/>
      <c r="H1659" s="2502"/>
      <c r="I1659" s="2503"/>
      <c r="J1659" s="2504"/>
    </row>
    <row r="1660" spans="1:10" s="1884" customFormat="1" ht="13.15">
      <c r="A1660" s="338"/>
      <c r="B1660" s="315" t="s">
        <v>2675</v>
      </c>
      <c r="C1660" s="299"/>
      <c r="D1660" s="1950"/>
      <c r="E1660" s="1890"/>
      <c r="F1660" s="1891"/>
      <c r="G1660" s="2501"/>
      <c r="H1660" s="2502"/>
      <c r="I1660" s="2503"/>
      <c r="J1660" s="2504"/>
    </row>
    <row r="1661" spans="1:10" s="1884" customFormat="1" ht="13.15">
      <c r="A1661" s="338"/>
      <c r="B1661" s="315" t="s">
        <v>2676</v>
      </c>
      <c r="C1661" s="299" t="s">
        <v>26</v>
      </c>
      <c r="D1661" s="1950"/>
      <c r="E1661" s="1890">
        <v>6</v>
      </c>
      <c r="F1661" s="1891">
        <f>D1661*E1661</f>
        <v>0</v>
      </c>
      <c r="G1661" s="1916">
        <v>6</v>
      </c>
      <c r="H1661" s="1893">
        <f>D1661*G1661</f>
        <v>0</v>
      </c>
      <c r="I1661" s="2454">
        <v>0</v>
      </c>
      <c r="J1661" s="1891">
        <f>D1661*I1661</f>
        <v>0</v>
      </c>
    </row>
    <row r="1662" spans="1:10" s="1884" customFormat="1" ht="13.15">
      <c r="A1662" s="338"/>
      <c r="B1662" s="315"/>
      <c r="C1662" s="299"/>
      <c r="D1662" s="1950"/>
      <c r="E1662" s="1890"/>
      <c r="F1662" s="1891"/>
      <c r="G1662" s="2501"/>
      <c r="H1662" s="2502"/>
      <c r="I1662" s="2503"/>
      <c r="J1662" s="2504"/>
    </row>
    <row r="1663" spans="1:10" s="1884" customFormat="1" ht="13.15">
      <c r="A1663" s="338" t="s">
        <v>2677</v>
      </c>
      <c r="B1663" s="315" t="s">
        <v>2678</v>
      </c>
      <c r="C1663" s="299"/>
      <c r="D1663" s="1950"/>
      <c r="E1663" s="1890"/>
      <c r="F1663" s="1891"/>
      <c r="G1663" s="2501"/>
      <c r="H1663" s="2502"/>
      <c r="I1663" s="2503"/>
      <c r="J1663" s="2504"/>
    </row>
    <row r="1664" spans="1:10" s="1884" customFormat="1" ht="13.15">
      <c r="A1664" s="338"/>
      <c r="B1664" s="315" t="s">
        <v>2679</v>
      </c>
      <c r="C1664" s="299"/>
      <c r="D1664" s="1950"/>
      <c r="E1664" s="1890"/>
      <c r="F1664" s="1891"/>
      <c r="G1664" s="2501"/>
      <c r="H1664" s="2502"/>
      <c r="I1664" s="2503"/>
      <c r="J1664" s="2504"/>
    </row>
    <row r="1665" spans="1:10" s="1884" customFormat="1" ht="13.15">
      <c r="A1665" s="338"/>
      <c r="B1665" s="315" t="s">
        <v>2680</v>
      </c>
      <c r="C1665" s="299"/>
      <c r="D1665" s="1950"/>
      <c r="E1665" s="1890"/>
      <c r="F1665" s="1891"/>
      <c r="G1665" s="2501"/>
      <c r="H1665" s="2502"/>
      <c r="I1665" s="2503"/>
      <c r="J1665" s="2504"/>
    </row>
    <row r="1666" spans="1:10" s="1884" customFormat="1" ht="13.15">
      <c r="A1666" s="338"/>
      <c r="B1666" s="315" t="s">
        <v>2681</v>
      </c>
      <c r="C1666" s="299" t="s">
        <v>1313</v>
      </c>
      <c r="D1666" s="1950"/>
      <c r="E1666" s="1890">
        <v>2</v>
      </c>
      <c r="F1666" s="1891">
        <f>D1666*E1666</f>
        <v>0</v>
      </c>
      <c r="G1666" s="1916">
        <v>2</v>
      </c>
      <c r="H1666" s="1893">
        <f>D1666*G1666</f>
        <v>0</v>
      </c>
      <c r="I1666" s="2454">
        <v>0</v>
      </c>
      <c r="J1666" s="1891">
        <f>D1666*I1666</f>
        <v>0</v>
      </c>
    </row>
    <row r="1667" spans="1:10" s="1884" customFormat="1" ht="13.15">
      <c r="A1667" s="262"/>
      <c r="B1667" s="241"/>
      <c r="C1667" s="295"/>
      <c r="D1667" s="1950"/>
      <c r="E1667" s="1890"/>
      <c r="F1667" s="1891"/>
      <c r="G1667" s="2501"/>
      <c r="H1667" s="2502"/>
      <c r="I1667" s="2503"/>
      <c r="J1667" s="2504"/>
    </row>
    <row r="1668" spans="1:10" s="1884" customFormat="1" ht="13.15">
      <c r="A1668" s="262" t="s">
        <v>2682</v>
      </c>
      <c r="B1668" s="241" t="s">
        <v>2683</v>
      </c>
      <c r="C1668" s="295" t="s">
        <v>1313</v>
      </c>
      <c r="D1668" s="1950"/>
      <c r="E1668" s="1890">
        <v>2</v>
      </c>
      <c r="F1668" s="1891">
        <f>D1668*E1668</f>
        <v>0</v>
      </c>
      <c r="G1668" s="1916">
        <v>2</v>
      </c>
      <c r="H1668" s="1893">
        <f>D1668*G1668</f>
        <v>0</v>
      </c>
      <c r="I1668" s="2454">
        <v>0</v>
      </c>
      <c r="J1668" s="1891">
        <f>D1668*I1668</f>
        <v>0</v>
      </c>
    </row>
    <row r="1669" spans="1:10" s="1884" customFormat="1" ht="13.15">
      <c r="A1669" s="338"/>
      <c r="B1669" s="315"/>
      <c r="C1669" s="299"/>
      <c r="D1669" s="1950"/>
      <c r="E1669" s="1890"/>
      <c r="F1669" s="1891"/>
      <c r="G1669" s="2501"/>
      <c r="H1669" s="2502"/>
      <c r="I1669" s="2503"/>
      <c r="J1669" s="2504"/>
    </row>
    <row r="1670" spans="1:10" s="1884" customFormat="1" ht="51">
      <c r="A1670" s="301" t="s">
        <v>2684</v>
      </c>
      <c r="B1670" s="241" t="s">
        <v>1572</v>
      </c>
      <c r="C1670" s="249"/>
      <c r="D1670" s="1950"/>
      <c r="E1670" s="1890"/>
      <c r="F1670" s="1891"/>
      <c r="G1670" s="2501"/>
      <c r="H1670" s="2502"/>
      <c r="I1670" s="2503"/>
      <c r="J1670" s="2504"/>
    </row>
    <row r="1671" spans="1:10" s="1884" customFormat="1" ht="14.65">
      <c r="A1671" s="301"/>
      <c r="B1671" s="308" t="s">
        <v>2685</v>
      </c>
      <c r="C1671" s="403" t="s">
        <v>30</v>
      </c>
      <c r="D1671" s="1950"/>
      <c r="E1671" s="1890">
        <v>2</v>
      </c>
      <c r="F1671" s="1891">
        <f>D1671*E1671</f>
        <v>0</v>
      </c>
      <c r="G1671" s="1916">
        <v>2</v>
      </c>
      <c r="H1671" s="1893">
        <f>D1671*G1671</f>
        <v>0</v>
      </c>
      <c r="I1671" s="2454">
        <v>0</v>
      </c>
      <c r="J1671" s="1891">
        <f>D1671*I1671</f>
        <v>0</v>
      </c>
    </row>
    <row r="1672" spans="1:10" s="1884" customFormat="1" ht="13.15">
      <c r="A1672" s="301"/>
      <c r="B1672" s="308"/>
      <c r="C1672" s="403"/>
      <c r="D1672" s="1950"/>
      <c r="E1672" s="1890"/>
      <c r="F1672" s="1891"/>
      <c r="G1672" s="2501"/>
      <c r="H1672" s="2502"/>
      <c r="I1672" s="2503"/>
      <c r="J1672" s="2504"/>
    </row>
    <row r="1673" spans="1:10" s="2299" customFormat="1" ht="28.5">
      <c r="A1673" s="1830" t="s">
        <v>2686</v>
      </c>
      <c r="B1673" s="1820" t="s">
        <v>4523</v>
      </c>
      <c r="C1673" s="1846"/>
      <c r="D1673" s="2147"/>
      <c r="E1673" s="1890"/>
      <c r="F1673" s="1891"/>
      <c r="G1673" s="1850"/>
      <c r="H1673" s="1847"/>
      <c r="I1673" s="2503"/>
      <c r="J1673" s="2504"/>
    </row>
    <row r="1674" spans="1:10" s="2299" customFormat="1" ht="15">
      <c r="A1674" s="1830"/>
      <c r="B1674" s="1077" t="s">
        <v>4524</v>
      </c>
      <c r="C1674" s="1846" t="s">
        <v>30</v>
      </c>
      <c r="D1674" s="2147"/>
      <c r="E1674" s="1890">
        <v>2</v>
      </c>
      <c r="F1674" s="1891">
        <f>D1674*E1674</f>
        <v>0</v>
      </c>
      <c r="G1674" s="1850">
        <v>2</v>
      </c>
      <c r="H1674" s="1847">
        <f>D1674*G1674</f>
        <v>0</v>
      </c>
      <c r="I1674" s="2454">
        <v>0</v>
      </c>
      <c r="J1674" s="1891">
        <f>D1674*I1674</f>
        <v>0</v>
      </c>
    </row>
    <row r="1675" spans="1:10" s="1884" customFormat="1" ht="13.15">
      <c r="A1675" s="394"/>
      <c r="B1675" s="566"/>
      <c r="C1675" s="393"/>
      <c r="D1675" s="2149"/>
      <c r="E1675" s="2266"/>
      <c r="F1675" s="2293"/>
      <c r="G1675" s="1814"/>
      <c r="H1675" s="1815"/>
      <c r="I1675" s="2236"/>
      <c r="J1675" s="1817"/>
    </row>
    <row r="1676" spans="1:10" s="181" customFormat="1" ht="13.15">
      <c r="A1676" s="2499"/>
      <c r="B1676" s="2439" t="str">
        <f>B1532</f>
        <v>SPLIT SISTEMI</v>
      </c>
      <c r="C1676" s="2500"/>
      <c r="D1676" s="2536" t="s">
        <v>1322</v>
      </c>
      <c r="E1676" s="2500"/>
      <c r="F1676" s="2257">
        <f>SUM(F1534:F1675)</f>
        <v>0</v>
      </c>
      <c r="G1676" s="2500"/>
      <c r="H1676" s="2257">
        <f>SUM(H1534:H1675)</f>
        <v>0</v>
      </c>
      <c r="I1676" s="2500"/>
      <c r="J1676" s="2257">
        <f>SUM(J1534:J1675)</f>
        <v>0</v>
      </c>
    </row>
    <row r="1677" spans="1:10" s="1884" customFormat="1" ht="13.15">
      <c r="A1677" s="262"/>
      <c r="B1677" s="256"/>
      <c r="C1677" s="263"/>
      <c r="D1677" s="1729"/>
      <c r="E1677" s="1890"/>
      <c r="F1677" s="1891"/>
      <c r="G1677" s="2501"/>
      <c r="H1677" s="2502"/>
      <c r="I1677" s="2503"/>
      <c r="J1677" s="2504"/>
    </row>
    <row r="1678" spans="1:10" s="2451" customFormat="1" ht="13.15">
      <c r="A1678" s="262"/>
      <c r="B1678" s="308"/>
      <c r="C1678" s="295"/>
      <c r="D1678" s="1746"/>
      <c r="E1678" s="1890"/>
      <c r="F1678" s="1891"/>
      <c r="G1678" s="2501"/>
      <c r="H1678" s="2502"/>
      <c r="I1678" s="2503"/>
      <c r="J1678" s="2504"/>
    </row>
    <row r="1679" spans="1:10" s="1884" customFormat="1" ht="13.15">
      <c r="A1679" s="294" t="s">
        <v>1222</v>
      </c>
      <c r="B1679" s="2505" t="s">
        <v>1365</v>
      </c>
      <c r="C1679" s="263"/>
      <c r="D1679" s="1729"/>
      <c r="E1679" s="1890"/>
      <c r="F1679" s="1891"/>
      <c r="G1679" s="2501"/>
      <c r="H1679" s="2502"/>
      <c r="I1679" s="2503"/>
      <c r="J1679" s="2504"/>
    </row>
    <row r="1680" spans="1:10" s="1884" customFormat="1" ht="13.15">
      <c r="A1680" s="262"/>
      <c r="B1680" s="241"/>
      <c r="C1680" s="263"/>
      <c r="D1680" s="1729"/>
      <c r="E1680" s="1890"/>
      <c r="F1680" s="1891"/>
      <c r="G1680" s="2501"/>
      <c r="H1680" s="2502"/>
      <c r="I1680" s="2503"/>
      <c r="J1680" s="2504"/>
    </row>
    <row r="1681" spans="1:253" s="2460" customFormat="1" ht="25.5">
      <c r="A1681" s="2520" t="s">
        <v>2687</v>
      </c>
      <c r="B1681" s="1919" t="s">
        <v>2688</v>
      </c>
      <c r="C1681" s="1856" t="s">
        <v>1313</v>
      </c>
      <c r="D1681" s="2539"/>
      <c r="E1681" s="1890">
        <v>1</v>
      </c>
      <c r="F1681" s="1891">
        <f>D1681*E1681</f>
        <v>0</v>
      </c>
      <c r="G1681" s="1916">
        <v>0</v>
      </c>
      <c r="H1681" s="1893">
        <f>D1681*G1681</f>
        <v>0</v>
      </c>
      <c r="I1681" s="2454">
        <v>0.3</v>
      </c>
      <c r="J1681" s="1891">
        <f>D1681*I1681</f>
        <v>0</v>
      </c>
      <c r="K1681" s="1867"/>
      <c r="L1681" s="1867"/>
      <c r="M1681" s="1867"/>
      <c r="N1681" s="1867"/>
      <c r="O1681" s="1867"/>
      <c r="P1681" s="1867"/>
      <c r="Q1681" s="1867"/>
      <c r="R1681" s="1867"/>
      <c r="S1681" s="1867"/>
      <c r="T1681" s="1867"/>
      <c r="U1681" s="1867"/>
      <c r="V1681" s="1867"/>
      <c r="W1681" s="1867"/>
      <c r="X1681" s="1867"/>
      <c r="Y1681" s="1867"/>
      <c r="Z1681" s="1867"/>
      <c r="AA1681" s="1867"/>
      <c r="AB1681" s="1867"/>
      <c r="AC1681" s="1867"/>
      <c r="AD1681" s="1867"/>
      <c r="AE1681" s="1867"/>
      <c r="AF1681" s="1867"/>
      <c r="AG1681" s="1867"/>
      <c r="AH1681" s="1867"/>
      <c r="AI1681" s="1867"/>
      <c r="AJ1681" s="1867"/>
      <c r="AK1681" s="1867"/>
      <c r="AL1681" s="1867"/>
      <c r="AM1681" s="1867"/>
      <c r="AN1681" s="1867"/>
      <c r="AO1681" s="1867"/>
      <c r="AP1681" s="1867"/>
      <c r="AQ1681" s="1867"/>
      <c r="AR1681" s="1867"/>
      <c r="AS1681" s="1867"/>
      <c r="AT1681" s="1867"/>
      <c r="AU1681" s="1867"/>
      <c r="AV1681" s="1867"/>
      <c r="AW1681" s="1867"/>
      <c r="AX1681" s="1867"/>
      <c r="AY1681" s="1867"/>
      <c r="AZ1681" s="1867"/>
      <c r="BA1681" s="1867"/>
      <c r="BB1681" s="1867"/>
      <c r="BC1681" s="1867"/>
      <c r="BD1681" s="1867"/>
      <c r="BE1681" s="1867"/>
      <c r="BF1681" s="1867"/>
      <c r="BG1681" s="1867"/>
      <c r="BH1681" s="1867"/>
      <c r="BI1681" s="1867"/>
      <c r="BJ1681" s="1867"/>
      <c r="BK1681" s="1867"/>
      <c r="BL1681" s="1867"/>
      <c r="BM1681" s="1867"/>
      <c r="BN1681" s="1867"/>
      <c r="BO1681" s="1867"/>
      <c r="BP1681" s="1867"/>
      <c r="BQ1681" s="1867"/>
      <c r="BR1681" s="1867"/>
      <c r="BS1681" s="1867"/>
      <c r="BT1681" s="1867"/>
      <c r="BU1681" s="1867"/>
      <c r="BV1681" s="1867"/>
      <c r="BW1681" s="1867"/>
      <c r="BX1681" s="1867"/>
      <c r="BY1681" s="1867"/>
      <c r="BZ1681" s="1867"/>
      <c r="CA1681" s="1867"/>
      <c r="CB1681" s="1867"/>
      <c r="CC1681" s="1867"/>
      <c r="CD1681" s="1867"/>
      <c r="CE1681" s="1867"/>
      <c r="CF1681" s="1867"/>
      <c r="CG1681" s="1867"/>
      <c r="CH1681" s="1867"/>
      <c r="CI1681" s="1867"/>
      <c r="CJ1681" s="1867"/>
      <c r="CK1681" s="1867"/>
      <c r="CL1681" s="1867"/>
      <c r="CM1681" s="1867"/>
      <c r="CN1681" s="1867"/>
      <c r="CO1681" s="1867"/>
      <c r="CP1681" s="1867"/>
      <c r="CQ1681" s="1867"/>
      <c r="CR1681" s="1867"/>
      <c r="CS1681" s="1867"/>
      <c r="CT1681" s="1867"/>
      <c r="CU1681" s="1867"/>
      <c r="CV1681" s="1867"/>
      <c r="CW1681" s="1867"/>
      <c r="CX1681" s="1867"/>
      <c r="CY1681" s="1867"/>
      <c r="CZ1681" s="1867"/>
      <c r="DA1681" s="1867"/>
      <c r="DB1681" s="1867"/>
      <c r="DC1681" s="1867"/>
      <c r="DD1681" s="1867"/>
      <c r="DE1681" s="1867"/>
      <c r="DF1681" s="1867"/>
      <c r="DG1681" s="1867"/>
      <c r="DH1681" s="1867"/>
      <c r="DI1681" s="1867"/>
      <c r="DJ1681" s="1867"/>
      <c r="DK1681" s="1867"/>
      <c r="DL1681" s="1867"/>
      <c r="DM1681" s="1867"/>
      <c r="DN1681" s="1867"/>
      <c r="DO1681" s="1867"/>
      <c r="DP1681" s="1867"/>
      <c r="DQ1681" s="1867"/>
      <c r="DR1681" s="1867"/>
      <c r="DS1681" s="1867"/>
      <c r="DT1681" s="1867"/>
      <c r="DU1681" s="1867"/>
      <c r="DV1681" s="1867"/>
      <c r="DW1681" s="1867"/>
      <c r="DX1681" s="1867"/>
      <c r="DY1681" s="1867"/>
      <c r="DZ1681" s="1867"/>
      <c r="EA1681" s="1867"/>
      <c r="EB1681" s="1867"/>
      <c r="EC1681" s="1867"/>
      <c r="ED1681" s="1867"/>
      <c r="EE1681" s="1867"/>
      <c r="EF1681" s="1867"/>
      <c r="EG1681" s="1867"/>
      <c r="EH1681" s="1867"/>
      <c r="EI1681" s="1867"/>
      <c r="EJ1681" s="1867"/>
      <c r="EK1681" s="1867"/>
      <c r="EL1681" s="1867"/>
      <c r="EM1681" s="1867"/>
      <c r="EN1681" s="1867"/>
      <c r="EO1681" s="1867"/>
      <c r="EP1681" s="1867"/>
      <c r="EQ1681" s="1867"/>
      <c r="ER1681" s="1867"/>
      <c r="ES1681" s="1867"/>
      <c r="ET1681" s="1867"/>
      <c r="EU1681" s="1867"/>
      <c r="EV1681" s="1867"/>
      <c r="EW1681" s="1867"/>
      <c r="EX1681" s="1867"/>
      <c r="EY1681" s="1867"/>
      <c r="EZ1681" s="1867"/>
      <c r="FA1681" s="1867"/>
      <c r="FB1681" s="1867"/>
      <c r="FC1681" s="1867"/>
      <c r="FD1681" s="1867"/>
      <c r="FE1681" s="1867"/>
      <c r="FF1681" s="1867"/>
      <c r="FG1681" s="1867"/>
      <c r="FH1681" s="1867"/>
      <c r="FI1681" s="1867"/>
      <c r="FJ1681" s="1867"/>
      <c r="FK1681" s="1867"/>
      <c r="FL1681" s="1867"/>
      <c r="FM1681" s="1867"/>
      <c r="FN1681" s="1867"/>
      <c r="FO1681" s="1867"/>
      <c r="FP1681" s="1867"/>
      <c r="FQ1681" s="1867"/>
      <c r="FR1681" s="1867"/>
      <c r="FS1681" s="1867"/>
      <c r="FT1681" s="1867"/>
      <c r="FU1681" s="1867"/>
      <c r="FV1681" s="1867"/>
      <c r="FW1681" s="1867"/>
      <c r="FX1681" s="1867"/>
      <c r="FY1681" s="1867"/>
      <c r="FZ1681" s="1867"/>
      <c r="GA1681" s="1867"/>
      <c r="GB1681" s="1867"/>
      <c r="GC1681" s="1867"/>
      <c r="GD1681" s="1867"/>
      <c r="GE1681" s="1867"/>
      <c r="GF1681" s="1867"/>
      <c r="GG1681" s="1867"/>
      <c r="GH1681" s="1867"/>
      <c r="GI1681" s="1867"/>
      <c r="GJ1681" s="1867"/>
      <c r="GK1681" s="1867"/>
      <c r="GL1681" s="1867"/>
      <c r="GM1681" s="1867"/>
      <c r="GN1681" s="1867"/>
      <c r="GO1681" s="1867"/>
      <c r="GP1681" s="1867"/>
      <c r="GQ1681" s="1867"/>
      <c r="GR1681" s="1867"/>
      <c r="GS1681" s="1867"/>
      <c r="GT1681" s="1867"/>
      <c r="GU1681" s="1867"/>
      <c r="GV1681" s="1867"/>
      <c r="GW1681" s="1867"/>
      <c r="GX1681" s="1867"/>
      <c r="GY1681" s="1867"/>
      <c r="GZ1681" s="1867"/>
      <c r="HA1681" s="1867"/>
      <c r="HB1681" s="1867"/>
      <c r="HC1681" s="1867"/>
      <c r="HD1681" s="1867"/>
      <c r="HE1681" s="1867"/>
      <c r="HF1681" s="1867"/>
      <c r="HG1681" s="1867"/>
      <c r="HH1681" s="1867"/>
      <c r="HI1681" s="1867"/>
      <c r="HJ1681" s="1867"/>
      <c r="HK1681" s="1867"/>
      <c r="HL1681" s="1867"/>
      <c r="HM1681" s="1867"/>
      <c r="HN1681" s="1867"/>
      <c r="HO1681" s="1867"/>
      <c r="HP1681" s="1867"/>
      <c r="HQ1681" s="1867"/>
      <c r="HR1681" s="1867"/>
      <c r="HS1681" s="1867"/>
      <c r="HT1681" s="1867"/>
      <c r="HU1681" s="1867"/>
      <c r="HV1681" s="1867"/>
      <c r="HW1681" s="1867"/>
      <c r="HX1681" s="1867"/>
      <c r="HY1681" s="1867"/>
      <c r="HZ1681" s="1867"/>
      <c r="IA1681" s="1867"/>
      <c r="IB1681" s="1867"/>
      <c r="IC1681" s="1867"/>
      <c r="ID1681" s="1867"/>
      <c r="IE1681" s="1867"/>
      <c r="IF1681" s="1867"/>
      <c r="IG1681" s="1867"/>
      <c r="IH1681" s="1867"/>
      <c r="II1681" s="1867"/>
      <c r="IJ1681" s="1867"/>
      <c r="IK1681" s="1867"/>
      <c r="IL1681" s="1867"/>
      <c r="IM1681" s="1867"/>
      <c r="IN1681" s="1867"/>
      <c r="IO1681" s="1867"/>
      <c r="IP1681" s="1867"/>
      <c r="IQ1681" s="1867"/>
      <c r="IR1681" s="1867"/>
      <c r="IS1681" s="1867"/>
    </row>
    <row r="1682" spans="1:253" s="2460" customFormat="1" ht="13.15">
      <c r="A1682" s="2057"/>
      <c r="B1682" s="1919"/>
      <c r="C1682" s="1856"/>
      <c r="D1682" s="2539"/>
      <c r="E1682" s="1890"/>
      <c r="F1682" s="1891"/>
      <c r="G1682" s="1856"/>
      <c r="H1682" s="444"/>
      <c r="I1682" s="2521"/>
      <c r="J1682" s="445"/>
      <c r="K1682" s="1867"/>
      <c r="L1682" s="1867"/>
      <c r="M1682" s="1867"/>
      <c r="N1682" s="1867"/>
      <c r="O1682" s="1867"/>
      <c r="P1682" s="1867"/>
      <c r="Q1682" s="1867"/>
      <c r="R1682" s="1867"/>
      <c r="S1682" s="1867"/>
      <c r="T1682" s="1867"/>
      <c r="U1682" s="1867"/>
      <c r="V1682" s="1867"/>
      <c r="W1682" s="1867"/>
      <c r="X1682" s="1867"/>
      <c r="Y1682" s="1867"/>
      <c r="Z1682" s="1867"/>
      <c r="AA1682" s="1867"/>
      <c r="AB1682" s="1867"/>
      <c r="AC1682" s="1867"/>
      <c r="AD1682" s="1867"/>
      <c r="AE1682" s="1867"/>
      <c r="AF1682" s="1867"/>
      <c r="AG1682" s="1867"/>
      <c r="AH1682" s="1867"/>
      <c r="AI1682" s="1867"/>
      <c r="AJ1682" s="1867"/>
      <c r="AK1682" s="1867"/>
      <c r="AL1682" s="1867"/>
      <c r="AM1682" s="1867"/>
      <c r="AN1682" s="1867"/>
      <c r="AO1682" s="1867"/>
      <c r="AP1682" s="1867"/>
      <c r="AQ1682" s="1867"/>
      <c r="AR1682" s="1867"/>
      <c r="AS1682" s="1867"/>
      <c r="AT1682" s="1867"/>
      <c r="AU1682" s="1867"/>
      <c r="AV1682" s="1867"/>
      <c r="AW1682" s="1867"/>
      <c r="AX1682" s="1867"/>
      <c r="AY1682" s="1867"/>
      <c r="AZ1682" s="1867"/>
      <c r="BA1682" s="1867"/>
      <c r="BB1682" s="1867"/>
      <c r="BC1682" s="1867"/>
      <c r="BD1682" s="1867"/>
      <c r="BE1682" s="1867"/>
      <c r="BF1682" s="1867"/>
      <c r="BG1682" s="1867"/>
      <c r="BH1682" s="1867"/>
      <c r="BI1682" s="1867"/>
      <c r="BJ1682" s="1867"/>
      <c r="BK1682" s="1867"/>
      <c r="BL1682" s="1867"/>
      <c r="BM1682" s="1867"/>
      <c r="BN1682" s="1867"/>
      <c r="BO1682" s="1867"/>
      <c r="BP1682" s="1867"/>
      <c r="BQ1682" s="1867"/>
      <c r="BR1682" s="1867"/>
      <c r="BS1682" s="1867"/>
      <c r="BT1682" s="1867"/>
      <c r="BU1682" s="1867"/>
      <c r="BV1682" s="1867"/>
      <c r="BW1682" s="1867"/>
      <c r="BX1682" s="1867"/>
      <c r="BY1682" s="1867"/>
      <c r="BZ1682" s="1867"/>
      <c r="CA1682" s="1867"/>
      <c r="CB1682" s="1867"/>
      <c r="CC1682" s="1867"/>
      <c r="CD1682" s="1867"/>
      <c r="CE1682" s="1867"/>
      <c r="CF1682" s="1867"/>
      <c r="CG1682" s="1867"/>
      <c r="CH1682" s="1867"/>
      <c r="CI1682" s="1867"/>
      <c r="CJ1682" s="1867"/>
      <c r="CK1682" s="1867"/>
      <c r="CL1682" s="1867"/>
      <c r="CM1682" s="1867"/>
      <c r="CN1682" s="1867"/>
      <c r="CO1682" s="1867"/>
      <c r="CP1682" s="1867"/>
      <c r="CQ1682" s="1867"/>
      <c r="CR1682" s="1867"/>
      <c r="CS1682" s="1867"/>
      <c r="CT1682" s="1867"/>
      <c r="CU1682" s="1867"/>
      <c r="CV1682" s="1867"/>
      <c r="CW1682" s="1867"/>
      <c r="CX1682" s="1867"/>
      <c r="CY1682" s="1867"/>
      <c r="CZ1682" s="1867"/>
      <c r="DA1682" s="1867"/>
      <c r="DB1682" s="1867"/>
      <c r="DC1682" s="1867"/>
      <c r="DD1682" s="1867"/>
      <c r="DE1682" s="1867"/>
      <c r="DF1682" s="1867"/>
      <c r="DG1682" s="1867"/>
      <c r="DH1682" s="1867"/>
      <c r="DI1682" s="1867"/>
      <c r="DJ1682" s="1867"/>
      <c r="DK1682" s="1867"/>
      <c r="DL1682" s="1867"/>
      <c r="DM1682" s="1867"/>
      <c r="DN1682" s="1867"/>
      <c r="DO1682" s="1867"/>
      <c r="DP1682" s="1867"/>
      <c r="DQ1682" s="1867"/>
      <c r="DR1682" s="1867"/>
      <c r="DS1682" s="1867"/>
      <c r="DT1682" s="1867"/>
      <c r="DU1682" s="1867"/>
      <c r="DV1682" s="1867"/>
      <c r="DW1682" s="1867"/>
      <c r="DX1682" s="1867"/>
      <c r="DY1682" s="1867"/>
      <c r="DZ1682" s="1867"/>
      <c r="EA1682" s="1867"/>
      <c r="EB1682" s="1867"/>
      <c r="EC1682" s="1867"/>
      <c r="ED1682" s="1867"/>
      <c r="EE1682" s="1867"/>
      <c r="EF1682" s="1867"/>
      <c r="EG1682" s="1867"/>
      <c r="EH1682" s="1867"/>
      <c r="EI1682" s="1867"/>
      <c r="EJ1682" s="1867"/>
      <c r="EK1682" s="1867"/>
      <c r="EL1682" s="1867"/>
      <c r="EM1682" s="1867"/>
      <c r="EN1682" s="1867"/>
      <c r="EO1682" s="1867"/>
      <c r="EP1682" s="1867"/>
      <c r="EQ1682" s="1867"/>
      <c r="ER1682" s="1867"/>
      <c r="ES1682" s="1867"/>
      <c r="ET1682" s="1867"/>
      <c r="EU1682" s="1867"/>
      <c r="EV1682" s="1867"/>
      <c r="EW1682" s="1867"/>
      <c r="EX1682" s="1867"/>
      <c r="EY1682" s="1867"/>
      <c r="EZ1682" s="1867"/>
      <c r="FA1682" s="1867"/>
      <c r="FB1682" s="1867"/>
      <c r="FC1682" s="1867"/>
      <c r="FD1682" s="1867"/>
      <c r="FE1682" s="1867"/>
      <c r="FF1682" s="1867"/>
      <c r="FG1682" s="1867"/>
      <c r="FH1682" s="1867"/>
      <c r="FI1682" s="1867"/>
      <c r="FJ1682" s="1867"/>
      <c r="FK1682" s="1867"/>
      <c r="FL1682" s="1867"/>
      <c r="FM1682" s="1867"/>
      <c r="FN1682" s="1867"/>
      <c r="FO1682" s="1867"/>
      <c r="FP1682" s="1867"/>
      <c r="FQ1682" s="1867"/>
      <c r="FR1682" s="1867"/>
      <c r="FS1682" s="1867"/>
      <c r="FT1682" s="1867"/>
      <c r="FU1682" s="1867"/>
      <c r="FV1682" s="1867"/>
      <c r="FW1682" s="1867"/>
      <c r="FX1682" s="1867"/>
      <c r="FY1682" s="1867"/>
      <c r="FZ1682" s="1867"/>
      <c r="GA1682" s="1867"/>
      <c r="GB1682" s="1867"/>
      <c r="GC1682" s="1867"/>
      <c r="GD1682" s="1867"/>
      <c r="GE1682" s="1867"/>
      <c r="GF1682" s="1867"/>
      <c r="GG1682" s="1867"/>
      <c r="GH1682" s="1867"/>
      <c r="GI1682" s="1867"/>
      <c r="GJ1682" s="1867"/>
      <c r="GK1682" s="1867"/>
      <c r="GL1682" s="1867"/>
      <c r="GM1682" s="1867"/>
      <c r="GN1682" s="1867"/>
      <c r="GO1682" s="1867"/>
      <c r="GP1682" s="1867"/>
      <c r="GQ1682" s="1867"/>
      <c r="GR1682" s="1867"/>
      <c r="GS1682" s="1867"/>
      <c r="GT1682" s="1867"/>
      <c r="GU1682" s="1867"/>
      <c r="GV1682" s="1867"/>
      <c r="GW1682" s="1867"/>
      <c r="GX1682" s="1867"/>
      <c r="GY1682" s="1867"/>
      <c r="GZ1682" s="1867"/>
      <c r="HA1682" s="1867"/>
      <c r="HB1682" s="1867"/>
      <c r="HC1682" s="1867"/>
      <c r="HD1682" s="1867"/>
      <c r="HE1682" s="1867"/>
      <c r="HF1682" s="1867"/>
      <c r="HG1682" s="1867"/>
      <c r="HH1682" s="1867"/>
      <c r="HI1682" s="1867"/>
      <c r="HJ1682" s="1867"/>
      <c r="HK1682" s="1867"/>
      <c r="HL1682" s="1867"/>
      <c r="HM1682" s="1867"/>
      <c r="HN1682" s="1867"/>
      <c r="HO1682" s="1867"/>
      <c r="HP1682" s="1867"/>
      <c r="HQ1682" s="1867"/>
      <c r="HR1682" s="1867"/>
      <c r="HS1682" s="1867"/>
      <c r="HT1682" s="1867"/>
      <c r="HU1682" s="1867"/>
      <c r="HV1682" s="1867"/>
      <c r="HW1682" s="1867"/>
      <c r="HX1682" s="1867"/>
      <c r="HY1682" s="1867"/>
      <c r="HZ1682" s="1867"/>
      <c r="IA1682" s="1867"/>
      <c r="IB1682" s="1867"/>
      <c r="IC1682" s="1867"/>
      <c r="ID1682" s="1867"/>
      <c r="IE1682" s="1867"/>
      <c r="IF1682" s="1867"/>
      <c r="IG1682" s="1867"/>
      <c r="IH1682" s="1867"/>
      <c r="II1682" s="1867"/>
      <c r="IJ1682" s="1867"/>
      <c r="IK1682" s="1867"/>
      <c r="IL1682" s="1867"/>
      <c r="IM1682" s="1867"/>
      <c r="IN1682" s="1867"/>
      <c r="IO1682" s="1867"/>
      <c r="IP1682" s="1867"/>
      <c r="IQ1682" s="1867"/>
      <c r="IR1682" s="1867"/>
      <c r="IS1682" s="1867"/>
    </row>
    <row r="1683" spans="1:253" s="2460" customFormat="1" ht="13.15">
      <c r="A1683" s="2495" t="s">
        <v>2689</v>
      </c>
      <c r="B1683" s="2341" t="s">
        <v>2690</v>
      </c>
      <c r="D1683" s="2538"/>
      <c r="E1683" s="1890"/>
      <c r="F1683" s="1891"/>
      <c r="I1683" s="2506"/>
      <c r="J1683" s="2506"/>
      <c r="K1683" s="1884"/>
      <c r="L1683" s="1884"/>
      <c r="M1683" s="1884"/>
      <c r="N1683" s="1884"/>
      <c r="O1683" s="1884"/>
      <c r="P1683" s="1884"/>
      <c r="Q1683" s="1884"/>
      <c r="R1683" s="1884"/>
      <c r="S1683" s="1884"/>
      <c r="T1683" s="1884"/>
      <c r="U1683" s="1884"/>
      <c r="V1683" s="1884"/>
      <c r="W1683" s="1884"/>
      <c r="X1683" s="1884"/>
      <c r="Y1683" s="1884"/>
      <c r="Z1683" s="1884"/>
      <c r="AA1683" s="1884"/>
      <c r="AB1683" s="1884"/>
      <c r="AC1683" s="1884"/>
      <c r="AD1683" s="1884"/>
      <c r="AE1683" s="1884"/>
      <c r="AF1683" s="1884"/>
      <c r="AG1683" s="1884"/>
      <c r="AH1683" s="1884"/>
      <c r="AI1683" s="1884"/>
      <c r="AJ1683" s="1884"/>
      <c r="AK1683" s="1884"/>
      <c r="AL1683" s="1884"/>
      <c r="AM1683" s="1884"/>
      <c r="AN1683" s="1884"/>
      <c r="AO1683" s="1884"/>
      <c r="AP1683" s="1884"/>
      <c r="AQ1683" s="1884"/>
      <c r="AR1683" s="1884"/>
      <c r="AS1683" s="1884"/>
      <c r="AT1683" s="1884"/>
      <c r="AU1683" s="1884"/>
      <c r="AV1683" s="1884"/>
      <c r="AW1683" s="1884"/>
      <c r="AX1683" s="1884"/>
      <c r="AY1683" s="1884"/>
      <c r="AZ1683" s="1884"/>
      <c r="BA1683" s="1884"/>
      <c r="BB1683" s="1884"/>
      <c r="BC1683" s="1884"/>
      <c r="BD1683" s="1884"/>
      <c r="BE1683" s="1884"/>
      <c r="BF1683" s="1884"/>
      <c r="BG1683" s="1884"/>
      <c r="BH1683" s="1884"/>
      <c r="BI1683" s="1884"/>
      <c r="BJ1683" s="1884"/>
      <c r="BK1683" s="1884"/>
      <c r="BL1683" s="1884"/>
      <c r="BM1683" s="1884"/>
      <c r="BN1683" s="1884"/>
      <c r="BO1683" s="1884"/>
      <c r="BP1683" s="1884"/>
      <c r="BQ1683" s="1884"/>
      <c r="BR1683" s="1884"/>
      <c r="BS1683" s="1884"/>
      <c r="BT1683" s="1884"/>
      <c r="BU1683" s="1884"/>
      <c r="BV1683" s="1884"/>
      <c r="BW1683" s="1884"/>
      <c r="BX1683" s="1884"/>
      <c r="BY1683" s="1884"/>
      <c r="BZ1683" s="1884"/>
      <c r="CA1683" s="1884"/>
      <c r="CB1683" s="1884"/>
      <c r="CC1683" s="1884"/>
      <c r="CD1683" s="1884"/>
      <c r="CE1683" s="1884"/>
      <c r="CF1683" s="1884"/>
      <c r="CG1683" s="1884"/>
      <c r="CH1683" s="1884"/>
      <c r="CI1683" s="1884"/>
      <c r="CJ1683" s="1884"/>
      <c r="CK1683" s="1884"/>
      <c r="CL1683" s="1884"/>
      <c r="CM1683" s="1884"/>
      <c r="CN1683" s="1884"/>
      <c r="CO1683" s="1884"/>
      <c r="CP1683" s="1884"/>
      <c r="CQ1683" s="1884"/>
      <c r="CR1683" s="1884"/>
      <c r="CS1683" s="1884"/>
      <c r="CT1683" s="1884"/>
      <c r="CU1683" s="1884"/>
      <c r="CV1683" s="1884"/>
      <c r="CW1683" s="1884"/>
      <c r="CX1683" s="1884"/>
      <c r="CY1683" s="1884"/>
      <c r="CZ1683" s="1884"/>
      <c r="DA1683" s="1884"/>
      <c r="DB1683" s="1884"/>
      <c r="DC1683" s="1884"/>
      <c r="DD1683" s="1884"/>
      <c r="DE1683" s="1884"/>
      <c r="DF1683" s="1884"/>
      <c r="DG1683" s="1884"/>
      <c r="DH1683" s="1884"/>
      <c r="DI1683" s="1884"/>
      <c r="DJ1683" s="1884"/>
      <c r="DK1683" s="1884"/>
      <c r="DL1683" s="1884"/>
      <c r="DM1683" s="1884"/>
      <c r="DN1683" s="1884"/>
      <c r="DO1683" s="1884"/>
      <c r="DP1683" s="1884"/>
      <c r="DQ1683" s="1884"/>
      <c r="DR1683" s="1884"/>
      <c r="DS1683" s="1884"/>
      <c r="DT1683" s="1884"/>
      <c r="DU1683" s="1884"/>
      <c r="DV1683" s="1884"/>
      <c r="DW1683" s="1884"/>
      <c r="DX1683" s="1884"/>
      <c r="DY1683" s="1884"/>
      <c r="DZ1683" s="1884"/>
      <c r="EA1683" s="1884"/>
      <c r="EB1683" s="1884"/>
      <c r="EC1683" s="1884"/>
      <c r="ED1683" s="1884"/>
      <c r="EE1683" s="1884"/>
      <c r="EF1683" s="1884"/>
      <c r="EG1683" s="1884"/>
      <c r="EH1683" s="1884"/>
      <c r="EI1683" s="1884"/>
      <c r="EJ1683" s="1884"/>
      <c r="EK1683" s="1884"/>
      <c r="EL1683" s="1884"/>
      <c r="EM1683" s="1884"/>
      <c r="EN1683" s="1884"/>
      <c r="EO1683" s="1884"/>
      <c r="EP1683" s="1884"/>
      <c r="EQ1683" s="1884"/>
      <c r="ER1683" s="1884"/>
      <c r="ES1683" s="1884"/>
      <c r="ET1683" s="1884"/>
      <c r="EU1683" s="1884"/>
      <c r="EV1683" s="1884"/>
      <c r="EW1683" s="1884"/>
      <c r="EX1683" s="1884"/>
      <c r="EY1683" s="1884"/>
      <c r="EZ1683" s="1884"/>
      <c r="FA1683" s="1884"/>
      <c r="FB1683" s="1884"/>
      <c r="FC1683" s="1884"/>
      <c r="FD1683" s="1884"/>
      <c r="FE1683" s="1884"/>
      <c r="FF1683" s="1884"/>
      <c r="FG1683" s="1884"/>
      <c r="FH1683" s="1884"/>
      <c r="FI1683" s="1884"/>
      <c r="FJ1683" s="1884"/>
      <c r="FK1683" s="1884"/>
      <c r="FL1683" s="1884"/>
      <c r="FM1683" s="1884"/>
      <c r="FN1683" s="1884"/>
      <c r="FO1683" s="1884"/>
      <c r="FP1683" s="1884"/>
      <c r="FQ1683" s="1884"/>
      <c r="FR1683" s="1884"/>
      <c r="FS1683" s="1884"/>
      <c r="FT1683" s="1884"/>
      <c r="FU1683" s="1884"/>
      <c r="FV1683" s="1884"/>
      <c r="FW1683" s="1884"/>
      <c r="FX1683" s="1884"/>
      <c r="FY1683" s="1884"/>
      <c r="FZ1683" s="1884"/>
      <c r="GA1683" s="1884"/>
      <c r="GB1683" s="1884"/>
      <c r="GC1683" s="1884"/>
      <c r="GD1683" s="1884"/>
      <c r="GE1683" s="1884"/>
      <c r="GF1683" s="1884"/>
      <c r="GG1683" s="1884"/>
      <c r="GH1683" s="1884"/>
      <c r="GI1683" s="1884"/>
      <c r="GJ1683" s="1884"/>
      <c r="GK1683" s="1884"/>
      <c r="GL1683" s="1884"/>
      <c r="GM1683" s="1884"/>
      <c r="GN1683" s="1884"/>
      <c r="GO1683" s="1884"/>
      <c r="GP1683" s="1884"/>
      <c r="GQ1683" s="1884"/>
      <c r="GR1683" s="1884"/>
      <c r="GS1683" s="1884"/>
      <c r="GT1683" s="1884"/>
      <c r="GU1683" s="1884"/>
      <c r="GV1683" s="1884"/>
      <c r="GW1683" s="1884"/>
      <c r="GX1683" s="1884"/>
      <c r="GY1683" s="1884"/>
      <c r="GZ1683" s="1884"/>
      <c r="HA1683" s="1884"/>
      <c r="HB1683" s="1884"/>
      <c r="HC1683" s="1884"/>
      <c r="HD1683" s="1884"/>
      <c r="HE1683" s="1884"/>
      <c r="HF1683" s="1884"/>
      <c r="HG1683" s="1884"/>
      <c r="HH1683" s="1884"/>
      <c r="HI1683" s="1884"/>
      <c r="HJ1683" s="1884"/>
      <c r="HK1683" s="1884"/>
      <c r="HL1683" s="1884"/>
      <c r="HM1683" s="1884"/>
      <c r="HN1683" s="1884"/>
      <c r="HO1683" s="1884"/>
      <c r="HP1683" s="1884"/>
      <c r="HQ1683" s="1884"/>
      <c r="HR1683" s="1884"/>
      <c r="HS1683" s="1884"/>
      <c r="HT1683" s="1884"/>
      <c r="HU1683" s="1884"/>
      <c r="HV1683" s="1884"/>
      <c r="HW1683" s="1884"/>
      <c r="HX1683" s="1884"/>
      <c r="HY1683" s="1884"/>
      <c r="HZ1683" s="1884"/>
      <c r="IA1683" s="1884"/>
      <c r="IB1683" s="1884"/>
      <c r="IC1683" s="1884"/>
      <c r="ID1683" s="1884"/>
      <c r="IE1683" s="1884"/>
      <c r="IF1683" s="1884"/>
      <c r="IG1683" s="1884"/>
      <c r="IH1683" s="1884"/>
      <c r="II1683" s="1884"/>
      <c r="IJ1683" s="1884"/>
      <c r="IK1683" s="1884"/>
      <c r="IL1683" s="1884"/>
      <c r="IM1683" s="1884"/>
      <c r="IN1683" s="1884"/>
      <c r="IO1683" s="1884"/>
      <c r="IP1683" s="1884"/>
      <c r="IQ1683" s="1884"/>
      <c r="IR1683" s="1884"/>
      <c r="IS1683" s="1884"/>
    </row>
    <row r="1684" spans="1:253" s="2460" customFormat="1" ht="13.15">
      <c r="A1684" s="2495"/>
      <c r="B1684" s="2341" t="s">
        <v>2691</v>
      </c>
      <c r="C1684" s="1916"/>
      <c r="D1684" s="2175"/>
      <c r="E1684" s="1890"/>
      <c r="F1684" s="1891"/>
      <c r="G1684" s="1916"/>
      <c r="H1684" s="1884"/>
      <c r="I1684" s="2454"/>
      <c r="J1684" s="1882"/>
      <c r="K1684" s="1884"/>
      <c r="L1684" s="1884"/>
      <c r="M1684" s="1884"/>
      <c r="N1684" s="1884"/>
      <c r="O1684" s="1884"/>
      <c r="P1684" s="1884"/>
      <c r="Q1684" s="1884"/>
      <c r="R1684" s="1884"/>
      <c r="S1684" s="1884"/>
      <c r="T1684" s="1884"/>
      <c r="U1684" s="1884"/>
      <c r="V1684" s="1884"/>
      <c r="W1684" s="1884"/>
      <c r="X1684" s="1884"/>
      <c r="Y1684" s="1884"/>
      <c r="Z1684" s="1884"/>
      <c r="AA1684" s="1884"/>
      <c r="AB1684" s="1884"/>
      <c r="AC1684" s="1884"/>
      <c r="AD1684" s="1884"/>
      <c r="AE1684" s="1884"/>
      <c r="AF1684" s="1884"/>
      <c r="AG1684" s="1884"/>
      <c r="AH1684" s="1884"/>
      <c r="AI1684" s="1884"/>
      <c r="AJ1684" s="1884"/>
      <c r="AK1684" s="1884"/>
      <c r="AL1684" s="1884"/>
      <c r="AM1684" s="1884"/>
      <c r="AN1684" s="1884"/>
      <c r="AO1684" s="1884"/>
      <c r="AP1684" s="1884"/>
      <c r="AQ1684" s="1884"/>
      <c r="AR1684" s="1884"/>
      <c r="AS1684" s="1884"/>
      <c r="AT1684" s="1884"/>
      <c r="AU1684" s="1884"/>
      <c r="AV1684" s="1884"/>
      <c r="AW1684" s="1884"/>
      <c r="AX1684" s="1884"/>
      <c r="AY1684" s="1884"/>
      <c r="AZ1684" s="1884"/>
      <c r="BA1684" s="1884"/>
      <c r="BB1684" s="1884"/>
      <c r="BC1684" s="1884"/>
      <c r="BD1684" s="1884"/>
      <c r="BE1684" s="1884"/>
      <c r="BF1684" s="1884"/>
      <c r="BG1684" s="1884"/>
      <c r="BH1684" s="1884"/>
      <c r="BI1684" s="1884"/>
      <c r="BJ1684" s="1884"/>
      <c r="BK1684" s="1884"/>
      <c r="BL1684" s="1884"/>
      <c r="BM1684" s="1884"/>
      <c r="BN1684" s="1884"/>
      <c r="BO1684" s="1884"/>
      <c r="BP1684" s="1884"/>
      <c r="BQ1684" s="1884"/>
      <c r="BR1684" s="1884"/>
      <c r="BS1684" s="1884"/>
      <c r="BT1684" s="1884"/>
      <c r="BU1684" s="1884"/>
      <c r="BV1684" s="1884"/>
      <c r="BW1684" s="1884"/>
      <c r="BX1684" s="1884"/>
      <c r="BY1684" s="1884"/>
      <c r="BZ1684" s="1884"/>
      <c r="CA1684" s="1884"/>
      <c r="CB1684" s="1884"/>
      <c r="CC1684" s="1884"/>
      <c r="CD1684" s="1884"/>
      <c r="CE1684" s="1884"/>
      <c r="CF1684" s="1884"/>
      <c r="CG1684" s="1884"/>
      <c r="CH1684" s="1884"/>
      <c r="CI1684" s="1884"/>
      <c r="CJ1684" s="1884"/>
      <c r="CK1684" s="1884"/>
      <c r="CL1684" s="1884"/>
      <c r="CM1684" s="1884"/>
      <c r="CN1684" s="1884"/>
      <c r="CO1684" s="1884"/>
      <c r="CP1684" s="1884"/>
      <c r="CQ1684" s="1884"/>
      <c r="CR1684" s="1884"/>
      <c r="CS1684" s="1884"/>
      <c r="CT1684" s="1884"/>
      <c r="CU1684" s="1884"/>
      <c r="CV1684" s="1884"/>
      <c r="CW1684" s="1884"/>
      <c r="CX1684" s="1884"/>
      <c r="CY1684" s="1884"/>
      <c r="CZ1684" s="1884"/>
      <c r="DA1684" s="1884"/>
      <c r="DB1684" s="1884"/>
      <c r="DC1684" s="1884"/>
      <c r="DD1684" s="1884"/>
      <c r="DE1684" s="1884"/>
      <c r="DF1684" s="1884"/>
      <c r="DG1684" s="1884"/>
      <c r="DH1684" s="1884"/>
      <c r="DI1684" s="1884"/>
      <c r="DJ1684" s="1884"/>
      <c r="DK1684" s="1884"/>
      <c r="DL1684" s="1884"/>
      <c r="DM1684" s="1884"/>
      <c r="DN1684" s="1884"/>
      <c r="DO1684" s="1884"/>
      <c r="DP1684" s="1884"/>
      <c r="DQ1684" s="1884"/>
      <c r="DR1684" s="1884"/>
      <c r="DS1684" s="1884"/>
      <c r="DT1684" s="1884"/>
      <c r="DU1684" s="1884"/>
      <c r="DV1684" s="1884"/>
      <c r="DW1684" s="1884"/>
      <c r="DX1684" s="1884"/>
      <c r="DY1684" s="1884"/>
      <c r="DZ1684" s="1884"/>
      <c r="EA1684" s="1884"/>
      <c r="EB1684" s="1884"/>
      <c r="EC1684" s="1884"/>
      <c r="ED1684" s="1884"/>
      <c r="EE1684" s="1884"/>
      <c r="EF1684" s="1884"/>
      <c r="EG1684" s="1884"/>
      <c r="EH1684" s="1884"/>
      <c r="EI1684" s="1884"/>
      <c r="EJ1684" s="1884"/>
      <c r="EK1684" s="1884"/>
      <c r="EL1684" s="1884"/>
      <c r="EM1684" s="1884"/>
      <c r="EN1684" s="1884"/>
      <c r="EO1684" s="1884"/>
      <c r="EP1684" s="1884"/>
      <c r="EQ1684" s="1884"/>
      <c r="ER1684" s="1884"/>
      <c r="ES1684" s="1884"/>
      <c r="ET1684" s="1884"/>
      <c r="EU1684" s="1884"/>
      <c r="EV1684" s="1884"/>
      <c r="EW1684" s="1884"/>
      <c r="EX1684" s="1884"/>
      <c r="EY1684" s="1884"/>
      <c r="EZ1684" s="1884"/>
      <c r="FA1684" s="1884"/>
      <c r="FB1684" s="1884"/>
      <c r="FC1684" s="1884"/>
      <c r="FD1684" s="1884"/>
      <c r="FE1684" s="1884"/>
      <c r="FF1684" s="1884"/>
      <c r="FG1684" s="1884"/>
      <c r="FH1684" s="1884"/>
      <c r="FI1684" s="1884"/>
      <c r="FJ1684" s="1884"/>
      <c r="FK1684" s="1884"/>
      <c r="FL1684" s="1884"/>
      <c r="FM1684" s="1884"/>
      <c r="FN1684" s="1884"/>
      <c r="FO1684" s="1884"/>
      <c r="FP1684" s="1884"/>
      <c r="FQ1684" s="1884"/>
      <c r="FR1684" s="1884"/>
      <c r="FS1684" s="1884"/>
      <c r="FT1684" s="1884"/>
      <c r="FU1684" s="1884"/>
      <c r="FV1684" s="1884"/>
      <c r="FW1684" s="1884"/>
      <c r="FX1684" s="1884"/>
      <c r="FY1684" s="1884"/>
      <c r="FZ1684" s="1884"/>
      <c r="GA1684" s="1884"/>
      <c r="GB1684" s="1884"/>
      <c r="GC1684" s="1884"/>
      <c r="GD1684" s="1884"/>
      <c r="GE1684" s="1884"/>
      <c r="GF1684" s="1884"/>
      <c r="GG1684" s="1884"/>
      <c r="GH1684" s="1884"/>
      <c r="GI1684" s="1884"/>
      <c r="GJ1684" s="1884"/>
      <c r="GK1684" s="1884"/>
      <c r="GL1684" s="1884"/>
      <c r="GM1684" s="1884"/>
      <c r="GN1684" s="1884"/>
      <c r="GO1684" s="1884"/>
      <c r="GP1684" s="1884"/>
      <c r="GQ1684" s="1884"/>
      <c r="GR1684" s="1884"/>
      <c r="GS1684" s="1884"/>
      <c r="GT1684" s="1884"/>
      <c r="GU1684" s="1884"/>
      <c r="GV1684" s="1884"/>
      <c r="GW1684" s="1884"/>
      <c r="GX1684" s="1884"/>
      <c r="GY1684" s="1884"/>
      <c r="GZ1684" s="1884"/>
      <c r="HA1684" s="1884"/>
      <c r="HB1684" s="1884"/>
      <c r="HC1684" s="1884"/>
      <c r="HD1684" s="1884"/>
      <c r="HE1684" s="1884"/>
      <c r="HF1684" s="1884"/>
      <c r="HG1684" s="1884"/>
      <c r="HH1684" s="1884"/>
      <c r="HI1684" s="1884"/>
      <c r="HJ1684" s="1884"/>
      <c r="HK1684" s="1884"/>
      <c r="HL1684" s="1884"/>
      <c r="HM1684" s="1884"/>
      <c r="HN1684" s="1884"/>
      <c r="HO1684" s="1884"/>
      <c r="HP1684" s="1884"/>
      <c r="HQ1684" s="1884"/>
      <c r="HR1684" s="1884"/>
      <c r="HS1684" s="1884"/>
      <c r="HT1684" s="1884"/>
      <c r="HU1684" s="1884"/>
      <c r="HV1684" s="1884"/>
      <c r="HW1684" s="1884"/>
      <c r="HX1684" s="1884"/>
      <c r="HY1684" s="1884"/>
      <c r="HZ1684" s="1884"/>
      <c r="IA1684" s="1884"/>
      <c r="IB1684" s="1884"/>
      <c r="IC1684" s="1884"/>
      <c r="ID1684" s="1884"/>
      <c r="IE1684" s="1884"/>
      <c r="IF1684" s="1884"/>
      <c r="IG1684" s="1884"/>
      <c r="IH1684" s="1884"/>
      <c r="II1684" s="1884"/>
      <c r="IJ1684" s="1884"/>
      <c r="IK1684" s="1884"/>
      <c r="IL1684" s="1884"/>
      <c r="IM1684" s="1884"/>
      <c r="IN1684" s="1884"/>
      <c r="IO1684" s="1884"/>
      <c r="IP1684" s="1884"/>
      <c r="IQ1684" s="1884"/>
      <c r="IR1684" s="1884"/>
      <c r="IS1684" s="1884"/>
    </row>
    <row r="1685" spans="1:253" s="2460" customFormat="1" ht="13.15">
      <c r="A1685" s="2495"/>
      <c r="B1685" s="2341" t="s">
        <v>2692</v>
      </c>
      <c r="C1685" s="1916"/>
      <c r="D1685" s="2175"/>
      <c r="E1685" s="1890"/>
      <c r="F1685" s="1891"/>
      <c r="G1685" s="1916"/>
      <c r="H1685" s="1884"/>
      <c r="I1685" s="2454"/>
      <c r="J1685" s="1882"/>
      <c r="K1685" s="1884"/>
      <c r="L1685" s="1884"/>
      <c r="M1685" s="1884"/>
      <c r="N1685" s="1884"/>
      <c r="O1685" s="1884"/>
      <c r="P1685" s="1884"/>
      <c r="Q1685" s="1884"/>
      <c r="R1685" s="1884"/>
      <c r="S1685" s="1884"/>
      <c r="T1685" s="1884"/>
      <c r="U1685" s="1884"/>
      <c r="V1685" s="1884"/>
      <c r="W1685" s="1884"/>
      <c r="X1685" s="1884"/>
      <c r="Y1685" s="1884"/>
      <c r="Z1685" s="1884"/>
      <c r="AA1685" s="1884"/>
      <c r="AB1685" s="1884"/>
      <c r="AC1685" s="1884"/>
      <c r="AD1685" s="1884"/>
      <c r="AE1685" s="1884"/>
      <c r="AF1685" s="1884"/>
      <c r="AG1685" s="1884"/>
      <c r="AH1685" s="1884"/>
      <c r="AI1685" s="1884"/>
      <c r="AJ1685" s="1884"/>
      <c r="AK1685" s="1884"/>
      <c r="AL1685" s="1884"/>
      <c r="AM1685" s="1884"/>
      <c r="AN1685" s="1884"/>
      <c r="AO1685" s="1884"/>
      <c r="AP1685" s="1884"/>
      <c r="AQ1685" s="1884"/>
      <c r="AR1685" s="1884"/>
      <c r="AS1685" s="1884"/>
      <c r="AT1685" s="1884"/>
      <c r="AU1685" s="1884"/>
      <c r="AV1685" s="1884"/>
      <c r="AW1685" s="1884"/>
      <c r="AX1685" s="1884"/>
      <c r="AY1685" s="1884"/>
      <c r="AZ1685" s="1884"/>
      <c r="BA1685" s="1884"/>
      <c r="BB1685" s="1884"/>
      <c r="BC1685" s="1884"/>
      <c r="BD1685" s="1884"/>
      <c r="BE1685" s="1884"/>
      <c r="BF1685" s="1884"/>
      <c r="BG1685" s="1884"/>
      <c r="BH1685" s="1884"/>
      <c r="BI1685" s="1884"/>
      <c r="BJ1685" s="1884"/>
      <c r="BK1685" s="1884"/>
      <c r="BL1685" s="1884"/>
      <c r="BM1685" s="1884"/>
      <c r="BN1685" s="1884"/>
      <c r="BO1685" s="1884"/>
      <c r="BP1685" s="1884"/>
      <c r="BQ1685" s="1884"/>
      <c r="BR1685" s="1884"/>
      <c r="BS1685" s="1884"/>
      <c r="BT1685" s="1884"/>
      <c r="BU1685" s="1884"/>
      <c r="BV1685" s="1884"/>
      <c r="BW1685" s="1884"/>
      <c r="BX1685" s="1884"/>
      <c r="BY1685" s="1884"/>
      <c r="BZ1685" s="1884"/>
      <c r="CA1685" s="1884"/>
      <c r="CB1685" s="1884"/>
      <c r="CC1685" s="1884"/>
      <c r="CD1685" s="1884"/>
      <c r="CE1685" s="1884"/>
      <c r="CF1685" s="1884"/>
      <c r="CG1685" s="1884"/>
      <c r="CH1685" s="1884"/>
      <c r="CI1685" s="1884"/>
      <c r="CJ1685" s="1884"/>
      <c r="CK1685" s="1884"/>
      <c r="CL1685" s="1884"/>
      <c r="CM1685" s="1884"/>
      <c r="CN1685" s="1884"/>
      <c r="CO1685" s="1884"/>
      <c r="CP1685" s="1884"/>
      <c r="CQ1685" s="1884"/>
      <c r="CR1685" s="1884"/>
      <c r="CS1685" s="1884"/>
      <c r="CT1685" s="1884"/>
      <c r="CU1685" s="1884"/>
      <c r="CV1685" s="1884"/>
      <c r="CW1685" s="1884"/>
      <c r="CX1685" s="1884"/>
      <c r="CY1685" s="1884"/>
      <c r="CZ1685" s="1884"/>
      <c r="DA1685" s="1884"/>
      <c r="DB1685" s="1884"/>
      <c r="DC1685" s="1884"/>
      <c r="DD1685" s="1884"/>
      <c r="DE1685" s="1884"/>
      <c r="DF1685" s="1884"/>
      <c r="DG1685" s="1884"/>
      <c r="DH1685" s="1884"/>
      <c r="DI1685" s="1884"/>
      <c r="DJ1685" s="1884"/>
      <c r="DK1685" s="1884"/>
      <c r="DL1685" s="1884"/>
      <c r="DM1685" s="1884"/>
      <c r="DN1685" s="1884"/>
      <c r="DO1685" s="1884"/>
      <c r="DP1685" s="1884"/>
      <c r="DQ1685" s="1884"/>
      <c r="DR1685" s="1884"/>
      <c r="DS1685" s="1884"/>
      <c r="DT1685" s="1884"/>
      <c r="DU1685" s="1884"/>
      <c r="DV1685" s="1884"/>
      <c r="DW1685" s="1884"/>
      <c r="DX1685" s="1884"/>
      <c r="DY1685" s="1884"/>
      <c r="DZ1685" s="1884"/>
      <c r="EA1685" s="1884"/>
      <c r="EB1685" s="1884"/>
      <c r="EC1685" s="1884"/>
      <c r="ED1685" s="1884"/>
      <c r="EE1685" s="1884"/>
      <c r="EF1685" s="1884"/>
      <c r="EG1685" s="1884"/>
      <c r="EH1685" s="1884"/>
      <c r="EI1685" s="1884"/>
      <c r="EJ1685" s="1884"/>
      <c r="EK1685" s="1884"/>
      <c r="EL1685" s="1884"/>
      <c r="EM1685" s="1884"/>
      <c r="EN1685" s="1884"/>
      <c r="EO1685" s="1884"/>
      <c r="EP1685" s="1884"/>
      <c r="EQ1685" s="1884"/>
      <c r="ER1685" s="1884"/>
      <c r="ES1685" s="1884"/>
      <c r="ET1685" s="1884"/>
      <c r="EU1685" s="1884"/>
      <c r="EV1685" s="1884"/>
      <c r="EW1685" s="1884"/>
      <c r="EX1685" s="1884"/>
      <c r="EY1685" s="1884"/>
      <c r="EZ1685" s="1884"/>
      <c r="FA1685" s="1884"/>
      <c r="FB1685" s="1884"/>
      <c r="FC1685" s="1884"/>
      <c r="FD1685" s="1884"/>
      <c r="FE1685" s="1884"/>
      <c r="FF1685" s="1884"/>
      <c r="FG1685" s="1884"/>
      <c r="FH1685" s="1884"/>
      <c r="FI1685" s="1884"/>
      <c r="FJ1685" s="1884"/>
      <c r="FK1685" s="1884"/>
      <c r="FL1685" s="1884"/>
      <c r="FM1685" s="1884"/>
      <c r="FN1685" s="1884"/>
      <c r="FO1685" s="1884"/>
      <c r="FP1685" s="1884"/>
      <c r="FQ1685" s="1884"/>
      <c r="FR1685" s="1884"/>
      <c r="FS1685" s="1884"/>
      <c r="FT1685" s="1884"/>
      <c r="FU1685" s="1884"/>
      <c r="FV1685" s="1884"/>
      <c r="FW1685" s="1884"/>
      <c r="FX1685" s="1884"/>
      <c r="FY1685" s="1884"/>
      <c r="FZ1685" s="1884"/>
      <c r="GA1685" s="1884"/>
      <c r="GB1685" s="1884"/>
      <c r="GC1685" s="1884"/>
      <c r="GD1685" s="1884"/>
      <c r="GE1685" s="1884"/>
      <c r="GF1685" s="1884"/>
      <c r="GG1685" s="1884"/>
      <c r="GH1685" s="1884"/>
      <c r="GI1685" s="1884"/>
      <c r="GJ1685" s="1884"/>
      <c r="GK1685" s="1884"/>
      <c r="GL1685" s="1884"/>
      <c r="GM1685" s="1884"/>
      <c r="GN1685" s="1884"/>
      <c r="GO1685" s="1884"/>
      <c r="GP1685" s="1884"/>
      <c r="GQ1685" s="1884"/>
      <c r="GR1685" s="1884"/>
      <c r="GS1685" s="1884"/>
      <c r="GT1685" s="1884"/>
      <c r="GU1685" s="1884"/>
      <c r="GV1685" s="1884"/>
      <c r="GW1685" s="1884"/>
      <c r="GX1685" s="1884"/>
      <c r="GY1685" s="1884"/>
      <c r="GZ1685" s="1884"/>
      <c r="HA1685" s="1884"/>
      <c r="HB1685" s="1884"/>
      <c r="HC1685" s="1884"/>
      <c r="HD1685" s="1884"/>
      <c r="HE1685" s="1884"/>
      <c r="HF1685" s="1884"/>
      <c r="HG1685" s="1884"/>
      <c r="HH1685" s="1884"/>
      <c r="HI1685" s="1884"/>
      <c r="HJ1685" s="1884"/>
      <c r="HK1685" s="1884"/>
      <c r="HL1685" s="1884"/>
      <c r="HM1685" s="1884"/>
      <c r="HN1685" s="1884"/>
      <c r="HO1685" s="1884"/>
      <c r="HP1685" s="1884"/>
      <c r="HQ1685" s="1884"/>
      <c r="HR1685" s="1884"/>
      <c r="HS1685" s="1884"/>
      <c r="HT1685" s="1884"/>
      <c r="HU1685" s="1884"/>
      <c r="HV1685" s="1884"/>
      <c r="HW1685" s="1884"/>
      <c r="HX1685" s="1884"/>
      <c r="HY1685" s="1884"/>
      <c r="HZ1685" s="1884"/>
      <c r="IA1685" s="1884"/>
      <c r="IB1685" s="1884"/>
      <c r="IC1685" s="1884"/>
      <c r="ID1685" s="1884"/>
      <c r="IE1685" s="1884"/>
      <c r="IF1685" s="1884"/>
      <c r="IG1685" s="1884"/>
      <c r="IH1685" s="1884"/>
      <c r="II1685" s="1884"/>
      <c r="IJ1685" s="1884"/>
      <c r="IK1685" s="1884"/>
      <c r="IL1685" s="1884"/>
      <c r="IM1685" s="1884"/>
      <c r="IN1685" s="1884"/>
      <c r="IO1685" s="1884"/>
      <c r="IP1685" s="1884"/>
      <c r="IQ1685" s="1884"/>
      <c r="IR1685" s="1884"/>
      <c r="IS1685" s="1884"/>
    </row>
    <row r="1686" spans="1:253" s="2460" customFormat="1" ht="25.5">
      <c r="A1686" s="2495"/>
      <c r="B1686" s="2341" t="s">
        <v>2693</v>
      </c>
      <c r="C1686" s="1916" t="s">
        <v>1313</v>
      </c>
      <c r="D1686" s="2539"/>
      <c r="E1686" s="1890">
        <v>1</v>
      </c>
      <c r="F1686" s="1891">
        <f>D1686*E1686</f>
        <v>0</v>
      </c>
      <c r="G1686" s="1916">
        <v>0</v>
      </c>
      <c r="H1686" s="1893">
        <f>D1686*G1686</f>
        <v>0</v>
      </c>
      <c r="I1686" s="2454">
        <v>0.3</v>
      </c>
      <c r="J1686" s="1891">
        <f>D1686*I1686</f>
        <v>0</v>
      </c>
      <c r="K1686" s="1884"/>
      <c r="L1686" s="1884"/>
      <c r="M1686" s="1884"/>
      <c r="N1686" s="1884"/>
      <c r="O1686" s="1884"/>
      <c r="P1686" s="1884"/>
      <c r="Q1686" s="1884"/>
      <c r="R1686" s="1884"/>
      <c r="S1686" s="1884"/>
      <c r="T1686" s="1884"/>
      <c r="U1686" s="1884"/>
      <c r="V1686" s="1884"/>
      <c r="W1686" s="1884"/>
      <c r="X1686" s="1884"/>
      <c r="Y1686" s="1884"/>
      <c r="Z1686" s="1884"/>
      <c r="AA1686" s="1884"/>
      <c r="AB1686" s="1884"/>
      <c r="AC1686" s="1884"/>
      <c r="AD1686" s="1884"/>
      <c r="AE1686" s="1884"/>
      <c r="AF1686" s="1884"/>
      <c r="AG1686" s="1884"/>
      <c r="AH1686" s="1884"/>
      <c r="AI1686" s="1884"/>
      <c r="AJ1686" s="1884"/>
      <c r="AK1686" s="1884"/>
      <c r="AL1686" s="1884"/>
      <c r="AM1686" s="1884"/>
      <c r="AN1686" s="1884"/>
      <c r="AO1686" s="1884"/>
      <c r="AP1686" s="1884"/>
      <c r="AQ1686" s="1884"/>
      <c r="AR1686" s="1884"/>
      <c r="AS1686" s="1884"/>
      <c r="AT1686" s="1884"/>
      <c r="AU1686" s="1884"/>
      <c r="AV1686" s="1884"/>
      <c r="AW1686" s="1884"/>
      <c r="AX1686" s="1884"/>
      <c r="AY1686" s="1884"/>
      <c r="AZ1686" s="1884"/>
      <c r="BA1686" s="1884"/>
      <c r="BB1686" s="1884"/>
      <c r="BC1686" s="1884"/>
      <c r="BD1686" s="1884"/>
      <c r="BE1686" s="1884"/>
      <c r="BF1686" s="1884"/>
      <c r="BG1686" s="1884"/>
      <c r="BH1686" s="1884"/>
      <c r="BI1686" s="1884"/>
      <c r="BJ1686" s="1884"/>
      <c r="BK1686" s="1884"/>
      <c r="BL1686" s="1884"/>
      <c r="BM1686" s="1884"/>
      <c r="BN1686" s="1884"/>
      <c r="BO1686" s="1884"/>
      <c r="BP1686" s="1884"/>
      <c r="BQ1686" s="1884"/>
      <c r="BR1686" s="1884"/>
      <c r="BS1686" s="1884"/>
      <c r="BT1686" s="1884"/>
      <c r="BU1686" s="1884"/>
      <c r="BV1686" s="1884"/>
      <c r="BW1686" s="1884"/>
      <c r="BX1686" s="1884"/>
      <c r="BY1686" s="1884"/>
      <c r="BZ1686" s="1884"/>
      <c r="CA1686" s="1884"/>
      <c r="CB1686" s="1884"/>
      <c r="CC1686" s="1884"/>
      <c r="CD1686" s="1884"/>
      <c r="CE1686" s="1884"/>
      <c r="CF1686" s="1884"/>
      <c r="CG1686" s="1884"/>
      <c r="CH1686" s="1884"/>
      <c r="CI1686" s="1884"/>
      <c r="CJ1686" s="1884"/>
      <c r="CK1686" s="1884"/>
      <c r="CL1686" s="1884"/>
      <c r="CM1686" s="1884"/>
      <c r="CN1686" s="1884"/>
      <c r="CO1686" s="1884"/>
      <c r="CP1686" s="1884"/>
      <c r="CQ1686" s="1884"/>
      <c r="CR1686" s="1884"/>
      <c r="CS1686" s="1884"/>
      <c r="CT1686" s="1884"/>
      <c r="CU1686" s="1884"/>
      <c r="CV1686" s="1884"/>
      <c r="CW1686" s="1884"/>
      <c r="CX1686" s="1884"/>
      <c r="CY1686" s="1884"/>
      <c r="CZ1686" s="1884"/>
      <c r="DA1686" s="1884"/>
      <c r="DB1686" s="1884"/>
      <c r="DC1686" s="1884"/>
      <c r="DD1686" s="1884"/>
      <c r="DE1686" s="1884"/>
      <c r="DF1686" s="1884"/>
      <c r="DG1686" s="1884"/>
      <c r="DH1686" s="1884"/>
      <c r="DI1686" s="1884"/>
      <c r="DJ1686" s="1884"/>
      <c r="DK1686" s="1884"/>
      <c r="DL1686" s="1884"/>
      <c r="DM1686" s="1884"/>
      <c r="DN1686" s="1884"/>
      <c r="DO1686" s="1884"/>
      <c r="DP1686" s="1884"/>
      <c r="DQ1686" s="1884"/>
      <c r="DR1686" s="1884"/>
      <c r="DS1686" s="1884"/>
      <c r="DT1686" s="1884"/>
      <c r="DU1686" s="1884"/>
      <c r="DV1686" s="1884"/>
      <c r="DW1686" s="1884"/>
      <c r="DX1686" s="1884"/>
      <c r="DY1686" s="1884"/>
      <c r="DZ1686" s="1884"/>
      <c r="EA1686" s="1884"/>
      <c r="EB1686" s="1884"/>
      <c r="EC1686" s="1884"/>
      <c r="ED1686" s="1884"/>
      <c r="EE1686" s="1884"/>
      <c r="EF1686" s="1884"/>
      <c r="EG1686" s="1884"/>
      <c r="EH1686" s="1884"/>
      <c r="EI1686" s="1884"/>
      <c r="EJ1686" s="1884"/>
      <c r="EK1686" s="1884"/>
      <c r="EL1686" s="1884"/>
      <c r="EM1686" s="1884"/>
      <c r="EN1686" s="1884"/>
      <c r="EO1686" s="1884"/>
      <c r="EP1686" s="1884"/>
      <c r="EQ1686" s="1884"/>
      <c r="ER1686" s="1884"/>
      <c r="ES1686" s="1884"/>
      <c r="ET1686" s="1884"/>
      <c r="EU1686" s="1884"/>
      <c r="EV1686" s="1884"/>
      <c r="EW1686" s="1884"/>
      <c r="EX1686" s="1884"/>
      <c r="EY1686" s="1884"/>
      <c r="EZ1686" s="1884"/>
      <c r="FA1686" s="1884"/>
      <c r="FB1686" s="1884"/>
      <c r="FC1686" s="1884"/>
      <c r="FD1686" s="1884"/>
      <c r="FE1686" s="1884"/>
      <c r="FF1686" s="1884"/>
      <c r="FG1686" s="1884"/>
      <c r="FH1686" s="1884"/>
      <c r="FI1686" s="1884"/>
      <c r="FJ1686" s="1884"/>
      <c r="FK1686" s="1884"/>
      <c r="FL1686" s="1884"/>
      <c r="FM1686" s="1884"/>
      <c r="FN1686" s="1884"/>
      <c r="FO1686" s="1884"/>
      <c r="FP1686" s="1884"/>
      <c r="FQ1686" s="1884"/>
      <c r="FR1686" s="1884"/>
      <c r="FS1686" s="1884"/>
      <c r="FT1686" s="1884"/>
      <c r="FU1686" s="1884"/>
      <c r="FV1686" s="1884"/>
      <c r="FW1686" s="1884"/>
      <c r="FX1686" s="1884"/>
      <c r="FY1686" s="1884"/>
      <c r="FZ1686" s="1884"/>
      <c r="GA1686" s="1884"/>
      <c r="GB1686" s="1884"/>
      <c r="GC1686" s="1884"/>
      <c r="GD1686" s="1884"/>
      <c r="GE1686" s="1884"/>
      <c r="GF1686" s="1884"/>
      <c r="GG1686" s="1884"/>
      <c r="GH1686" s="1884"/>
      <c r="GI1686" s="1884"/>
      <c r="GJ1686" s="1884"/>
      <c r="GK1686" s="1884"/>
      <c r="GL1686" s="1884"/>
      <c r="GM1686" s="1884"/>
      <c r="GN1686" s="1884"/>
      <c r="GO1686" s="1884"/>
      <c r="GP1686" s="1884"/>
      <c r="GQ1686" s="1884"/>
      <c r="GR1686" s="1884"/>
      <c r="GS1686" s="1884"/>
      <c r="GT1686" s="1884"/>
      <c r="GU1686" s="1884"/>
      <c r="GV1686" s="1884"/>
      <c r="GW1686" s="1884"/>
      <c r="GX1686" s="1884"/>
      <c r="GY1686" s="1884"/>
      <c r="GZ1686" s="1884"/>
      <c r="HA1686" s="1884"/>
      <c r="HB1686" s="1884"/>
      <c r="HC1686" s="1884"/>
      <c r="HD1686" s="1884"/>
      <c r="HE1686" s="1884"/>
      <c r="HF1686" s="1884"/>
      <c r="HG1686" s="1884"/>
      <c r="HH1686" s="1884"/>
      <c r="HI1686" s="1884"/>
      <c r="HJ1686" s="1884"/>
      <c r="HK1686" s="1884"/>
      <c r="HL1686" s="1884"/>
      <c r="HM1686" s="1884"/>
      <c r="HN1686" s="1884"/>
      <c r="HO1686" s="1884"/>
      <c r="HP1686" s="1884"/>
      <c r="HQ1686" s="1884"/>
      <c r="HR1686" s="1884"/>
      <c r="HS1686" s="1884"/>
      <c r="HT1686" s="1884"/>
      <c r="HU1686" s="1884"/>
      <c r="HV1686" s="1884"/>
      <c r="HW1686" s="1884"/>
      <c r="HX1686" s="1884"/>
      <c r="HY1686" s="1884"/>
      <c r="HZ1686" s="1884"/>
      <c r="IA1686" s="1884"/>
      <c r="IB1686" s="1884"/>
      <c r="IC1686" s="1884"/>
      <c r="ID1686" s="1884"/>
      <c r="IE1686" s="1884"/>
      <c r="IF1686" s="1884"/>
      <c r="IG1686" s="1884"/>
      <c r="IH1686" s="1884"/>
      <c r="II1686" s="1884"/>
      <c r="IJ1686" s="1884"/>
      <c r="IK1686" s="1884"/>
      <c r="IL1686" s="1884"/>
      <c r="IM1686" s="1884"/>
      <c r="IN1686" s="1884"/>
      <c r="IO1686" s="1884"/>
      <c r="IP1686" s="1884"/>
      <c r="IQ1686" s="1884"/>
      <c r="IR1686" s="1884"/>
      <c r="IS1686" s="1884"/>
    </row>
    <row r="1687" spans="1:253" s="2460" customFormat="1" ht="13.15">
      <c r="A1687" s="2495"/>
      <c r="B1687" s="2341"/>
      <c r="C1687" s="1916"/>
      <c r="D1687" s="2175"/>
      <c r="E1687" s="1890"/>
      <c r="F1687" s="1891"/>
      <c r="G1687" s="1916"/>
      <c r="H1687" s="1884"/>
      <c r="I1687" s="2454"/>
      <c r="J1687" s="1882"/>
      <c r="K1687" s="1884"/>
      <c r="L1687" s="1884"/>
      <c r="M1687" s="1884"/>
      <c r="N1687" s="1884"/>
      <c r="O1687" s="1884"/>
      <c r="P1687" s="1884"/>
      <c r="Q1687" s="1884"/>
      <c r="R1687" s="1884"/>
      <c r="S1687" s="1884"/>
      <c r="T1687" s="1884"/>
      <c r="U1687" s="1884"/>
      <c r="V1687" s="1884"/>
      <c r="W1687" s="1884"/>
      <c r="X1687" s="1884"/>
      <c r="Y1687" s="1884"/>
      <c r="Z1687" s="1884"/>
      <c r="AA1687" s="1884"/>
      <c r="AB1687" s="1884"/>
      <c r="AC1687" s="1884"/>
      <c r="AD1687" s="1884"/>
      <c r="AE1687" s="1884"/>
      <c r="AF1687" s="1884"/>
      <c r="AG1687" s="1884"/>
      <c r="AH1687" s="1884"/>
      <c r="AI1687" s="1884"/>
      <c r="AJ1687" s="1884"/>
      <c r="AK1687" s="1884"/>
      <c r="AL1687" s="1884"/>
      <c r="AM1687" s="1884"/>
      <c r="AN1687" s="1884"/>
      <c r="AO1687" s="1884"/>
      <c r="AP1687" s="1884"/>
      <c r="AQ1687" s="1884"/>
      <c r="AR1687" s="1884"/>
      <c r="AS1687" s="1884"/>
      <c r="AT1687" s="1884"/>
      <c r="AU1687" s="1884"/>
      <c r="AV1687" s="1884"/>
      <c r="AW1687" s="1884"/>
      <c r="AX1687" s="1884"/>
      <c r="AY1687" s="1884"/>
      <c r="AZ1687" s="1884"/>
      <c r="BA1687" s="1884"/>
      <c r="BB1687" s="1884"/>
      <c r="BC1687" s="1884"/>
      <c r="BD1687" s="1884"/>
      <c r="BE1687" s="1884"/>
      <c r="BF1687" s="1884"/>
      <c r="BG1687" s="1884"/>
      <c r="BH1687" s="1884"/>
      <c r="BI1687" s="1884"/>
      <c r="BJ1687" s="1884"/>
      <c r="BK1687" s="1884"/>
      <c r="BL1687" s="1884"/>
      <c r="BM1687" s="1884"/>
      <c r="BN1687" s="1884"/>
      <c r="BO1687" s="1884"/>
      <c r="BP1687" s="1884"/>
      <c r="BQ1687" s="1884"/>
      <c r="BR1687" s="1884"/>
      <c r="BS1687" s="1884"/>
      <c r="BT1687" s="1884"/>
      <c r="BU1687" s="1884"/>
      <c r="BV1687" s="1884"/>
      <c r="BW1687" s="1884"/>
      <c r="BX1687" s="1884"/>
      <c r="BY1687" s="1884"/>
      <c r="BZ1687" s="1884"/>
      <c r="CA1687" s="1884"/>
      <c r="CB1687" s="1884"/>
      <c r="CC1687" s="1884"/>
      <c r="CD1687" s="1884"/>
      <c r="CE1687" s="1884"/>
      <c r="CF1687" s="1884"/>
      <c r="CG1687" s="1884"/>
      <c r="CH1687" s="1884"/>
      <c r="CI1687" s="1884"/>
      <c r="CJ1687" s="1884"/>
      <c r="CK1687" s="1884"/>
      <c r="CL1687" s="1884"/>
      <c r="CM1687" s="1884"/>
      <c r="CN1687" s="1884"/>
      <c r="CO1687" s="1884"/>
      <c r="CP1687" s="1884"/>
      <c r="CQ1687" s="1884"/>
      <c r="CR1687" s="1884"/>
      <c r="CS1687" s="1884"/>
      <c r="CT1687" s="1884"/>
      <c r="CU1687" s="1884"/>
      <c r="CV1687" s="1884"/>
      <c r="CW1687" s="1884"/>
      <c r="CX1687" s="1884"/>
      <c r="CY1687" s="1884"/>
      <c r="CZ1687" s="1884"/>
      <c r="DA1687" s="1884"/>
      <c r="DB1687" s="1884"/>
      <c r="DC1687" s="1884"/>
      <c r="DD1687" s="1884"/>
      <c r="DE1687" s="1884"/>
      <c r="DF1687" s="1884"/>
      <c r="DG1687" s="1884"/>
      <c r="DH1687" s="1884"/>
      <c r="DI1687" s="1884"/>
      <c r="DJ1687" s="1884"/>
      <c r="DK1687" s="1884"/>
      <c r="DL1687" s="1884"/>
      <c r="DM1687" s="1884"/>
      <c r="DN1687" s="1884"/>
      <c r="DO1687" s="1884"/>
      <c r="DP1687" s="1884"/>
      <c r="DQ1687" s="1884"/>
      <c r="DR1687" s="1884"/>
      <c r="DS1687" s="1884"/>
      <c r="DT1687" s="1884"/>
      <c r="DU1687" s="1884"/>
      <c r="DV1687" s="1884"/>
      <c r="DW1687" s="1884"/>
      <c r="DX1687" s="1884"/>
      <c r="DY1687" s="1884"/>
      <c r="DZ1687" s="1884"/>
      <c r="EA1687" s="1884"/>
      <c r="EB1687" s="1884"/>
      <c r="EC1687" s="1884"/>
      <c r="ED1687" s="1884"/>
      <c r="EE1687" s="1884"/>
      <c r="EF1687" s="1884"/>
      <c r="EG1687" s="1884"/>
      <c r="EH1687" s="1884"/>
      <c r="EI1687" s="1884"/>
      <c r="EJ1687" s="1884"/>
      <c r="EK1687" s="1884"/>
      <c r="EL1687" s="1884"/>
      <c r="EM1687" s="1884"/>
      <c r="EN1687" s="1884"/>
      <c r="EO1687" s="1884"/>
      <c r="EP1687" s="1884"/>
      <c r="EQ1687" s="1884"/>
      <c r="ER1687" s="1884"/>
      <c r="ES1687" s="1884"/>
      <c r="ET1687" s="1884"/>
      <c r="EU1687" s="1884"/>
      <c r="EV1687" s="1884"/>
      <c r="EW1687" s="1884"/>
      <c r="EX1687" s="1884"/>
      <c r="EY1687" s="1884"/>
      <c r="EZ1687" s="1884"/>
      <c r="FA1687" s="1884"/>
      <c r="FB1687" s="1884"/>
      <c r="FC1687" s="1884"/>
      <c r="FD1687" s="1884"/>
      <c r="FE1687" s="1884"/>
      <c r="FF1687" s="1884"/>
      <c r="FG1687" s="1884"/>
      <c r="FH1687" s="1884"/>
      <c r="FI1687" s="1884"/>
      <c r="FJ1687" s="1884"/>
      <c r="FK1687" s="1884"/>
      <c r="FL1687" s="1884"/>
      <c r="FM1687" s="1884"/>
      <c r="FN1687" s="1884"/>
      <c r="FO1687" s="1884"/>
      <c r="FP1687" s="1884"/>
      <c r="FQ1687" s="1884"/>
      <c r="FR1687" s="1884"/>
      <c r="FS1687" s="1884"/>
      <c r="FT1687" s="1884"/>
      <c r="FU1687" s="1884"/>
      <c r="FV1687" s="1884"/>
      <c r="FW1687" s="1884"/>
      <c r="FX1687" s="1884"/>
      <c r="FY1687" s="1884"/>
      <c r="FZ1687" s="1884"/>
      <c r="GA1687" s="1884"/>
      <c r="GB1687" s="1884"/>
      <c r="GC1687" s="1884"/>
      <c r="GD1687" s="1884"/>
      <c r="GE1687" s="1884"/>
      <c r="GF1687" s="1884"/>
      <c r="GG1687" s="1884"/>
      <c r="GH1687" s="1884"/>
      <c r="GI1687" s="1884"/>
      <c r="GJ1687" s="1884"/>
      <c r="GK1687" s="1884"/>
      <c r="GL1687" s="1884"/>
      <c r="GM1687" s="1884"/>
      <c r="GN1687" s="1884"/>
      <c r="GO1687" s="1884"/>
      <c r="GP1687" s="1884"/>
      <c r="GQ1687" s="1884"/>
      <c r="GR1687" s="1884"/>
      <c r="GS1687" s="1884"/>
      <c r="GT1687" s="1884"/>
      <c r="GU1687" s="1884"/>
      <c r="GV1687" s="1884"/>
      <c r="GW1687" s="1884"/>
      <c r="GX1687" s="1884"/>
      <c r="GY1687" s="1884"/>
      <c r="GZ1687" s="1884"/>
      <c r="HA1687" s="1884"/>
      <c r="HB1687" s="1884"/>
      <c r="HC1687" s="1884"/>
      <c r="HD1687" s="1884"/>
      <c r="HE1687" s="1884"/>
      <c r="HF1687" s="1884"/>
      <c r="HG1687" s="1884"/>
      <c r="HH1687" s="1884"/>
      <c r="HI1687" s="1884"/>
      <c r="HJ1687" s="1884"/>
      <c r="HK1687" s="1884"/>
      <c r="HL1687" s="1884"/>
      <c r="HM1687" s="1884"/>
      <c r="HN1687" s="1884"/>
      <c r="HO1687" s="1884"/>
      <c r="HP1687" s="1884"/>
      <c r="HQ1687" s="1884"/>
      <c r="HR1687" s="1884"/>
      <c r="HS1687" s="1884"/>
      <c r="HT1687" s="1884"/>
      <c r="HU1687" s="1884"/>
      <c r="HV1687" s="1884"/>
      <c r="HW1687" s="1884"/>
      <c r="HX1687" s="1884"/>
      <c r="HY1687" s="1884"/>
      <c r="HZ1687" s="1884"/>
      <c r="IA1687" s="1884"/>
      <c r="IB1687" s="1884"/>
      <c r="IC1687" s="1884"/>
      <c r="ID1687" s="1884"/>
      <c r="IE1687" s="1884"/>
      <c r="IF1687" s="1884"/>
      <c r="IG1687" s="1884"/>
      <c r="IH1687" s="1884"/>
      <c r="II1687" s="1884"/>
      <c r="IJ1687" s="1884"/>
      <c r="IK1687" s="1884"/>
      <c r="IL1687" s="1884"/>
      <c r="IM1687" s="1884"/>
      <c r="IN1687" s="1884"/>
      <c r="IO1687" s="1884"/>
      <c r="IP1687" s="1884"/>
      <c r="IQ1687" s="1884"/>
      <c r="IR1687" s="1884"/>
      <c r="IS1687" s="1884"/>
    </row>
    <row r="1688" spans="1:253" s="2460" customFormat="1" ht="13.15">
      <c r="A1688" s="2495" t="s">
        <v>2694</v>
      </c>
      <c r="B1688" s="2341" t="s">
        <v>2695</v>
      </c>
      <c r="D1688" s="2538"/>
      <c r="E1688" s="1890"/>
      <c r="F1688" s="1891"/>
      <c r="I1688" s="2506"/>
      <c r="J1688" s="2506"/>
      <c r="K1688" s="1884"/>
      <c r="L1688" s="1884"/>
      <c r="M1688" s="1884"/>
      <c r="N1688" s="1884"/>
      <c r="O1688" s="1884"/>
      <c r="P1688" s="1884"/>
      <c r="Q1688" s="1884"/>
      <c r="R1688" s="1884"/>
      <c r="S1688" s="1884"/>
      <c r="T1688" s="1884"/>
      <c r="U1688" s="1884"/>
      <c r="V1688" s="1884"/>
      <c r="W1688" s="1884"/>
      <c r="X1688" s="1884"/>
      <c r="Y1688" s="1884"/>
      <c r="Z1688" s="1884"/>
      <c r="AA1688" s="1884"/>
      <c r="AB1688" s="1884"/>
      <c r="AC1688" s="1884"/>
      <c r="AD1688" s="1884"/>
      <c r="AE1688" s="1884"/>
      <c r="AF1688" s="1884"/>
      <c r="AG1688" s="1884"/>
      <c r="AH1688" s="1884"/>
      <c r="AI1688" s="1884"/>
      <c r="AJ1688" s="1884"/>
      <c r="AK1688" s="1884"/>
      <c r="AL1688" s="1884"/>
      <c r="AM1688" s="1884"/>
      <c r="AN1688" s="1884"/>
      <c r="AO1688" s="1884"/>
      <c r="AP1688" s="1884"/>
      <c r="AQ1688" s="1884"/>
      <c r="AR1688" s="1884"/>
      <c r="AS1688" s="1884"/>
      <c r="AT1688" s="1884"/>
      <c r="AU1688" s="1884"/>
      <c r="AV1688" s="1884"/>
      <c r="AW1688" s="1884"/>
      <c r="AX1688" s="1884"/>
      <c r="AY1688" s="1884"/>
      <c r="AZ1688" s="1884"/>
      <c r="BA1688" s="1884"/>
      <c r="BB1688" s="1884"/>
      <c r="BC1688" s="1884"/>
      <c r="BD1688" s="1884"/>
      <c r="BE1688" s="1884"/>
      <c r="BF1688" s="1884"/>
      <c r="BG1688" s="1884"/>
      <c r="BH1688" s="1884"/>
      <c r="BI1688" s="1884"/>
      <c r="BJ1688" s="1884"/>
      <c r="BK1688" s="1884"/>
      <c r="BL1688" s="1884"/>
      <c r="BM1688" s="1884"/>
      <c r="BN1688" s="1884"/>
      <c r="BO1688" s="1884"/>
      <c r="BP1688" s="1884"/>
      <c r="BQ1688" s="1884"/>
      <c r="BR1688" s="1884"/>
      <c r="BS1688" s="1884"/>
      <c r="BT1688" s="1884"/>
      <c r="BU1688" s="1884"/>
      <c r="BV1688" s="1884"/>
      <c r="BW1688" s="1884"/>
      <c r="BX1688" s="1884"/>
      <c r="BY1688" s="1884"/>
      <c r="BZ1688" s="1884"/>
      <c r="CA1688" s="1884"/>
      <c r="CB1688" s="1884"/>
      <c r="CC1688" s="1884"/>
      <c r="CD1688" s="1884"/>
      <c r="CE1688" s="1884"/>
      <c r="CF1688" s="1884"/>
      <c r="CG1688" s="1884"/>
      <c r="CH1688" s="1884"/>
      <c r="CI1688" s="1884"/>
      <c r="CJ1688" s="1884"/>
      <c r="CK1688" s="1884"/>
      <c r="CL1688" s="1884"/>
      <c r="CM1688" s="1884"/>
      <c r="CN1688" s="1884"/>
      <c r="CO1688" s="1884"/>
      <c r="CP1688" s="1884"/>
      <c r="CQ1688" s="1884"/>
      <c r="CR1688" s="1884"/>
      <c r="CS1688" s="1884"/>
      <c r="CT1688" s="1884"/>
      <c r="CU1688" s="1884"/>
      <c r="CV1688" s="1884"/>
      <c r="CW1688" s="1884"/>
      <c r="CX1688" s="1884"/>
      <c r="CY1688" s="1884"/>
      <c r="CZ1688" s="1884"/>
      <c r="DA1688" s="1884"/>
      <c r="DB1688" s="1884"/>
      <c r="DC1688" s="1884"/>
      <c r="DD1688" s="1884"/>
      <c r="DE1688" s="1884"/>
      <c r="DF1688" s="1884"/>
      <c r="DG1688" s="1884"/>
      <c r="DH1688" s="1884"/>
      <c r="DI1688" s="1884"/>
      <c r="DJ1688" s="1884"/>
      <c r="DK1688" s="1884"/>
      <c r="DL1688" s="1884"/>
      <c r="DM1688" s="1884"/>
      <c r="DN1688" s="1884"/>
      <c r="DO1688" s="1884"/>
      <c r="DP1688" s="1884"/>
      <c r="DQ1688" s="1884"/>
      <c r="DR1688" s="1884"/>
      <c r="DS1688" s="1884"/>
      <c r="DT1688" s="1884"/>
      <c r="DU1688" s="1884"/>
      <c r="DV1688" s="1884"/>
      <c r="DW1688" s="1884"/>
      <c r="DX1688" s="1884"/>
      <c r="DY1688" s="1884"/>
      <c r="DZ1688" s="1884"/>
      <c r="EA1688" s="1884"/>
      <c r="EB1688" s="1884"/>
      <c r="EC1688" s="1884"/>
      <c r="ED1688" s="1884"/>
      <c r="EE1688" s="1884"/>
      <c r="EF1688" s="1884"/>
      <c r="EG1688" s="1884"/>
      <c r="EH1688" s="1884"/>
      <c r="EI1688" s="1884"/>
      <c r="EJ1688" s="1884"/>
      <c r="EK1688" s="1884"/>
      <c r="EL1688" s="1884"/>
      <c r="EM1688" s="1884"/>
      <c r="EN1688" s="1884"/>
      <c r="EO1688" s="1884"/>
      <c r="EP1688" s="1884"/>
      <c r="EQ1688" s="1884"/>
      <c r="ER1688" s="1884"/>
      <c r="ES1688" s="1884"/>
      <c r="ET1688" s="1884"/>
      <c r="EU1688" s="1884"/>
      <c r="EV1688" s="1884"/>
      <c r="EW1688" s="1884"/>
      <c r="EX1688" s="1884"/>
      <c r="EY1688" s="1884"/>
      <c r="EZ1688" s="1884"/>
      <c r="FA1688" s="1884"/>
      <c r="FB1688" s="1884"/>
      <c r="FC1688" s="1884"/>
      <c r="FD1688" s="1884"/>
      <c r="FE1688" s="1884"/>
      <c r="FF1688" s="1884"/>
      <c r="FG1688" s="1884"/>
      <c r="FH1688" s="1884"/>
      <c r="FI1688" s="1884"/>
      <c r="FJ1688" s="1884"/>
      <c r="FK1688" s="1884"/>
      <c r="FL1688" s="1884"/>
      <c r="FM1688" s="1884"/>
      <c r="FN1688" s="1884"/>
      <c r="FO1688" s="1884"/>
      <c r="FP1688" s="1884"/>
      <c r="FQ1688" s="1884"/>
      <c r="FR1688" s="1884"/>
      <c r="FS1688" s="1884"/>
      <c r="FT1688" s="1884"/>
      <c r="FU1688" s="1884"/>
      <c r="FV1688" s="1884"/>
      <c r="FW1688" s="1884"/>
      <c r="FX1688" s="1884"/>
      <c r="FY1688" s="1884"/>
      <c r="FZ1688" s="1884"/>
      <c r="GA1688" s="1884"/>
      <c r="GB1688" s="1884"/>
      <c r="GC1688" s="1884"/>
      <c r="GD1688" s="1884"/>
      <c r="GE1688" s="1884"/>
      <c r="GF1688" s="1884"/>
      <c r="GG1688" s="1884"/>
      <c r="GH1688" s="1884"/>
      <c r="GI1688" s="1884"/>
      <c r="GJ1688" s="1884"/>
      <c r="GK1688" s="1884"/>
      <c r="GL1688" s="1884"/>
      <c r="GM1688" s="1884"/>
      <c r="GN1688" s="1884"/>
      <c r="GO1688" s="1884"/>
      <c r="GP1688" s="1884"/>
      <c r="GQ1688" s="1884"/>
      <c r="GR1688" s="1884"/>
      <c r="GS1688" s="1884"/>
      <c r="GT1688" s="1884"/>
      <c r="GU1688" s="1884"/>
      <c r="GV1688" s="1884"/>
      <c r="GW1688" s="1884"/>
      <c r="GX1688" s="1884"/>
      <c r="GY1688" s="1884"/>
      <c r="GZ1688" s="1884"/>
      <c r="HA1688" s="1884"/>
      <c r="HB1688" s="1884"/>
      <c r="HC1688" s="1884"/>
      <c r="HD1688" s="1884"/>
      <c r="HE1688" s="1884"/>
      <c r="HF1688" s="1884"/>
      <c r="HG1688" s="1884"/>
      <c r="HH1688" s="1884"/>
      <c r="HI1688" s="1884"/>
      <c r="HJ1688" s="1884"/>
      <c r="HK1688" s="1884"/>
      <c r="HL1688" s="1884"/>
      <c r="HM1688" s="1884"/>
      <c r="HN1688" s="1884"/>
      <c r="HO1688" s="1884"/>
      <c r="HP1688" s="1884"/>
      <c r="HQ1688" s="1884"/>
      <c r="HR1688" s="1884"/>
      <c r="HS1688" s="1884"/>
      <c r="HT1688" s="1884"/>
      <c r="HU1688" s="1884"/>
      <c r="HV1688" s="1884"/>
      <c r="HW1688" s="1884"/>
      <c r="HX1688" s="1884"/>
      <c r="HY1688" s="1884"/>
      <c r="HZ1688" s="1884"/>
      <c r="IA1688" s="1884"/>
      <c r="IB1688" s="1884"/>
      <c r="IC1688" s="1884"/>
      <c r="ID1688" s="1884"/>
      <c r="IE1688" s="1884"/>
      <c r="IF1688" s="1884"/>
      <c r="IG1688" s="1884"/>
      <c r="IH1688" s="1884"/>
      <c r="II1688" s="1884"/>
      <c r="IJ1688" s="1884"/>
      <c r="IK1688" s="1884"/>
      <c r="IL1688" s="1884"/>
      <c r="IM1688" s="1884"/>
      <c r="IN1688" s="1884"/>
      <c r="IO1688" s="1884"/>
      <c r="IP1688" s="1884"/>
      <c r="IQ1688" s="1884"/>
      <c r="IR1688" s="1884"/>
      <c r="IS1688" s="1884"/>
    </row>
    <row r="1689" spans="1:253" s="2460" customFormat="1" ht="13.15">
      <c r="A1689" s="2495"/>
      <c r="B1689" s="2341" t="s">
        <v>2691</v>
      </c>
      <c r="C1689" s="1916"/>
      <c r="D1689" s="2175"/>
      <c r="E1689" s="1890"/>
      <c r="F1689" s="1891"/>
      <c r="G1689" s="1916"/>
      <c r="H1689" s="1884"/>
      <c r="I1689" s="2454"/>
      <c r="J1689" s="1882"/>
      <c r="K1689" s="1884"/>
      <c r="L1689" s="1884"/>
      <c r="M1689" s="1884"/>
      <c r="N1689" s="1884"/>
      <c r="O1689" s="1884"/>
      <c r="P1689" s="1884"/>
      <c r="Q1689" s="1884"/>
      <c r="R1689" s="1884"/>
      <c r="S1689" s="1884"/>
      <c r="T1689" s="1884"/>
      <c r="U1689" s="1884"/>
      <c r="V1689" s="1884"/>
      <c r="W1689" s="1884"/>
      <c r="X1689" s="1884"/>
      <c r="Y1689" s="1884"/>
      <c r="Z1689" s="1884"/>
      <c r="AA1689" s="1884"/>
      <c r="AB1689" s="1884"/>
      <c r="AC1689" s="1884"/>
      <c r="AD1689" s="1884"/>
      <c r="AE1689" s="1884"/>
      <c r="AF1689" s="1884"/>
      <c r="AG1689" s="1884"/>
      <c r="AH1689" s="1884"/>
      <c r="AI1689" s="1884"/>
      <c r="AJ1689" s="1884"/>
      <c r="AK1689" s="1884"/>
      <c r="AL1689" s="1884"/>
      <c r="AM1689" s="1884"/>
      <c r="AN1689" s="1884"/>
      <c r="AO1689" s="1884"/>
      <c r="AP1689" s="1884"/>
      <c r="AQ1689" s="1884"/>
      <c r="AR1689" s="1884"/>
      <c r="AS1689" s="1884"/>
      <c r="AT1689" s="1884"/>
      <c r="AU1689" s="1884"/>
      <c r="AV1689" s="1884"/>
      <c r="AW1689" s="1884"/>
      <c r="AX1689" s="1884"/>
      <c r="AY1689" s="1884"/>
      <c r="AZ1689" s="1884"/>
      <c r="BA1689" s="1884"/>
      <c r="BB1689" s="1884"/>
      <c r="BC1689" s="1884"/>
      <c r="BD1689" s="1884"/>
      <c r="BE1689" s="1884"/>
      <c r="BF1689" s="1884"/>
      <c r="BG1689" s="1884"/>
      <c r="BH1689" s="1884"/>
      <c r="BI1689" s="1884"/>
      <c r="BJ1689" s="1884"/>
      <c r="BK1689" s="1884"/>
      <c r="BL1689" s="1884"/>
      <c r="BM1689" s="1884"/>
      <c r="BN1689" s="1884"/>
      <c r="BO1689" s="1884"/>
      <c r="BP1689" s="1884"/>
      <c r="BQ1689" s="1884"/>
      <c r="BR1689" s="1884"/>
      <c r="BS1689" s="1884"/>
      <c r="BT1689" s="1884"/>
      <c r="BU1689" s="1884"/>
      <c r="BV1689" s="1884"/>
      <c r="BW1689" s="1884"/>
      <c r="BX1689" s="1884"/>
      <c r="BY1689" s="1884"/>
      <c r="BZ1689" s="1884"/>
      <c r="CA1689" s="1884"/>
      <c r="CB1689" s="1884"/>
      <c r="CC1689" s="1884"/>
      <c r="CD1689" s="1884"/>
      <c r="CE1689" s="1884"/>
      <c r="CF1689" s="1884"/>
      <c r="CG1689" s="1884"/>
      <c r="CH1689" s="1884"/>
      <c r="CI1689" s="1884"/>
      <c r="CJ1689" s="1884"/>
      <c r="CK1689" s="1884"/>
      <c r="CL1689" s="1884"/>
      <c r="CM1689" s="1884"/>
      <c r="CN1689" s="1884"/>
      <c r="CO1689" s="1884"/>
      <c r="CP1689" s="1884"/>
      <c r="CQ1689" s="1884"/>
      <c r="CR1689" s="1884"/>
      <c r="CS1689" s="1884"/>
      <c r="CT1689" s="1884"/>
      <c r="CU1689" s="1884"/>
      <c r="CV1689" s="1884"/>
      <c r="CW1689" s="1884"/>
      <c r="CX1689" s="1884"/>
      <c r="CY1689" s="1884"/>
      <c r="CZ1689" s="1884"/>
      <c r="DA1689" s="1884"/>
      <c r="DB1689" s="1884"/>
      <c r="DC1689" s="1884"/>
      <c r="DD1689" s="1884"/>
      <c r="DE1689" s="1884"/>
      <c r="DF1689" s="1884"/>
      <c r="DG1689" s="1884"/>
      <c r="DH1689" s="1884"/>
      <c r="DI1689" s="1884"/>
      <c r="DJ1689" s="1884"/>
      <c r="DK1689" s="1884"/>
      <c r="DL1689" s="1884"/>
      <c r="DM1689" s="1884"/>
      <c r="DN1689" s="1884"/>
      <c r="DO1689" s="1884"/>
      <c r="DP1689" s="1884"/>
      <c r="DQ1689" s="1884"/>
      <c r="DR1689" s="1884"/>
      <c r="DS1689" s="1884"/>
      <c r="DT1689" s="1884"/>
      <c r="DU1689" s="1884"/>
      <c r="DV1689" s="1884"/>
      <c r="DW1689" s="1884"/>
      <c r="DX1689" s="1884"/>
      <c r="DY1689" s="1884"/>
      <c r="DZ1689" s="1884"/>
      <c r="EA1689" s="1884"/>
      <c r="EB1689" s="1884"/>
      <c r="EC1689" s="1884"/>
      <c r="ED1689" s="1884"/>
      <c r="EE1689" s="1884"/>
      <c r="EF1689" s="1884"/>
      <c r="EG1689" s="1884"/>
      <c r="EH1689" s="1884"/>
      <c r="EI1689" s="1884"/>
      <c r="EJ1689" s="1884"/>
      <c r="EK1689" s="1884"/>
      <c r="EL1689" s="1884"/>
      <c r="EM1689" s="1884"/>
      <c r="EN1689" s="1884"/>
      <c r="EO1689" s="1884"/>
      <c r="EP1689" s="1884"/>
      <c r="EQ1689" s="1884"/>
      <c r="ER1689" s="1884"/>
      <c r="ES1689" s="1884"/>
      <c r="ET1689" s="1884"/>
      <c r="EU1689" s="1884"/>
      <c r="EV1689" s="1884"/>
      <c r="EW1689" s="1884"/>
      <c r="EX1689" s="1884"/>
      <c r="EY1689" s="1884"/>
      <c r="EZ1689" s="1884"/>
      <c r="FA1689" s="1884"/>
      <c r="FB1689" s="1884"/>
      <c r="FC1689" s="1884"/>
      <c r="FD1689" s="1884"/>
      <c r="FE1689" s="1884"/>
      <c r="FF1689" s="1884"/>
      <c r="FG1689" s="1884"/>
      <c r="FH1689" s="1884"/>
      <c r="FI1689" s="1884"/>
      <c r="FJ1689" s="1884"/>
      <c r="FK1689" s="1884"/>
      <c r="FL1689" s="1884"/>
      <c r="FM1689" s="1884"/>
      <c r="FN1689" s="1884"/>
      <c r="FO1689" s="1884"/>
      <c r="FP1689" s="1884"/>
      <c r="FQ1689" s="1884"/>
      <c r="FR1689" s="1884"/>
      <c r="FS1689" s="1884"/>
      <c r="FT1689" s="1884"/>
      <c r="FU1689" s="1884"/>
      <c r="FV1689" s="1884"/>
      <c r="FW1689" s="1884"/>
      <c r="FX1689" s="1884"/>
      <c r="FY1689" s="1884"/>
      <c r="FZ1689" s="1884"/>
      <c r="GA1689" s="1884"/>
      <c r="GB1689" s="1884"/>
      <c r="GC1689" s="1884"/>
      <c r="GD1689" s="1884"/>
      <c r="GE1689" s="1884"/>
      <c r="GF1689" s="1884"/>
      <c r="GG1689" s="1884"/>
      <c r="GH1689" s="1884"/>
      <c r="GI1689" s="1884"/>
      <c r="GJ1689" s="1884"/>
      <c r="GK1689" s="1884"/>
      <c r="GL1689" s="1884"/>
      <c r="GM1689" s="1884"/>
      <c r="GN1689" s="1884"/>
      <c r="GO1689" s="1884"/>
      <c r="GP1689" s="1884"/>
      <c r="GQ1689" s="1884"/>
      <c r="GR1689" s="1884"/>
      <c r="GS1689" s="1884"/>
      <c r="GT1689" s="1884"/>
      <c r="GU1689" s="1884"/>
      <c r="GV1689" s="1884"/>
      <c r="GW1689" s="1884"/>
      <c r="GX1689" s="1884"/>
      <c r="GY1689" s="1884"/>
      <c r="GZ1689" s="1884"/>
      <c r="HA1689" s="1884"/>
      <c r="HB1689" s="1884"/>
      <c r="HC1689" s="1884"/>
      <c r="HD1689" s="1884"/>
      <c r="HE1689" s="1884"/>
      <c r="HF1689" s="1884"/>
      <c r="HG1689" s="1884"/>
      <c r="HH1689" s="1884"/>
      <c r="HI1689" s="1884"/>
      <c r="HJ1689" s="1884"/>
      <c r="HK1689" s="1884"/>
      <c r="HL1689" s="1884"/>
      <c r="HM1689" s="1884"/>
      <c r="HN1689" s="1884"/>
      <c r="HO1689" s="1884"/>
      <c r="HP1689" s="1884"/>
      <c r="HQ1689" s="1884"/>
      <c r="HR1689" s="1884"/>
      <c r="HS1689" s="1884"/>
      <c r="HT1689" s="1884"/>
      <c r="HU1689" s="1884"/>
      <c r="HV1689" s="1884"/>
      <c r="HW1689" s="1884"/>
      <c r="HX1689" s="1884"/>
      <c r="HY1689" s="1884"/>
      <c r="HZ1689" s="1884"/>
      <c r="IA1689" s="1884"/>
      <c r="IB1689" s="1884"/>
      <c r="IC1689" s="1884"/>
      <c r="ID1689" s="1884"/>
      <c r="IE1689" s="1884"/>
      <c r="IF1689" s="1884"/>
      <c r="IG1689" s="1884"/>
      <c r="IH1689" s="1884"/>
      <c r="II1689" s="1884"/>
      <c r="IJ1689" s="1884"/>
      <c r="IK1689" s="1884"/>
      <c r="IL1689" s="1884"/>
      <c r="IM1689" s="1884"/>
      <c r="IN1689" s="1884"/>
      <c r="IO1689" s="1884"/>
      <c r="IP1689" s="1884"/>
      <c r="IQ1689" s="1884"/>
      <c r="IR1689" s="1884"/>
      <c r="IS1689" s="1884"/>
    </row>
    <row r="1690" spans="1:253" s="2460" customFormat="1" ht="13.15">
      <c r="A1690" s="2495"/>
      <c r="B1690" s="2341" t="s">
        <v>2692</v>
      </c>
      <c r="C1690" s="1916"/>
      <c r="D1690" s="2175"/>
      <c r="E1690" s="1890"/>
      <c r="F1690" s="1891"/>
      <c r="G1690" s="1916"/>
      <c r="H1690" s="1884"/>
      <c r="I1690" s="2454"/>
      <c r="J1690" s="1882"/>
      <c r="K1690" s="1884"/>
      <c r="L1690" s="1884"/>
      <c r="M1690" s="1884"/>
      <c r="N1690" s="1884"/>
      <c r="O1690" s="1884"/>
      <c r="P1690" s="1884"/>
      <c r="Q1690" s="1884"/>
      <c r="R1690" s="1884"/>
      <c r="S1690" s="1884"/>
      <c r="T1690" s="1884"/>
      <c r="U1690" s="1884"/>
      <c r="V1690" s="1884"/>
      <c r="W1690" s="1884"/>
      <c r="X1690" s="1884"/>
      <c r="Y1690" s="1884"/>
      <c r="Z1690" s="1884"/>
      <c r="AA1690" s="1884"/>
      <c r="AB1690" s="1884"/>
      <c r="AC1690" s="1884"/>
      <c r="AD1690" s="1884"/>
      <c r="AE1690" s="1884"/>
      <c r="AF1690" s="1884"/>
      <c r="AG1690" s="1884"/>
      <c r="AH1690" s="1884"/>
      <c r="AI1690" s="1884"/>
      <c r="AJ1690" s="1884"/>
      <c r="AK1690" s="1884"/>
      <c r="AL1690" s="1884"/>
      <c r="AM1690" s="1884"/>
      <c r="AN1690" s="1884"/>
      <c r="AO1690" s="1884"/>
      <c r="AP1690" s="1884"/>
      <c r="AQ1690" s="1884"/>
      <c r="AR1690" s="1884"/>
      <c r="AS1690" s="1884"/>
      <c r="AT1690" s="1884"/>
      <c r="AU1690" s="1884"/>
      <c r="AV1690" s="1884"/>
      <c r="AW1690" s="1884"/>
      <c r="AX1690" s="1884"/>
      <c r="AY1690" s="1884"/>
      <c r="AZ1690" s="1884"/>
      <c r="BA1690" s="1884"/>
      <c r="BB1690" s="1884"/>
      <c r="BC1690" s="1884"/>
      <c r="BD1690" s="1884"/>
      <c r="BE1690" s="1884"/>
      <c r="BF1690" s="1884"/>
      <c r="BG1690" s="1884"/>
      <c r="BH1690" s="1884"/>
      <c r="BI1690" s="1884"/>
      <c r="BJ1690" s="1884"/>
      <c r="BK1690" s="1884"/>
      <c r="BL1690" s="1884"/>
      <c r="BM1690" s="1884"/>
      <c r="BN1690" s="1884"/>
      <c r="BO1690" s="1884"/>
      <c r="BP1690" s="1884"/>
      <c r="BQ1690" s="1884"/>
      <c r="BR1690" s="1884"/>
      <c r="BS1690" s="1884"/>
      <c r="BT1690" s="1884"/>
      <c r="BU1690" s="1884"/>
      <c r="BV1690" s="1884"/>
      <c r="BW1690" s="1884"/>
      <c r="BX1690" s="1884"/>
      <c r="BY1690" s="1884"/>
      <c r="BZ1690" s="1884"/>
      <c r="CA1690" s="1884"/>
      <c r="CB1690" s="1884"/>
      <c r="CC1690" s="1884"/>
      <c r="CD1690" s="1884"/>
      <c r="CE1690" s="1884"/>
      <c r="CF1690" s="1884"/>
      <c r="CG1690" s="1884"/>
      <c r="CH1690" s="1884"/>
      <c r="CI1690" s="1884"/>
      <c r="CJ1690" s="1884"/>
      <c r="CK1690" s="1884"/>
      <c r="CL1690" s="1884"/>
      <c r="CM1690" s="1884"/>
      <c r="CN1690" s="1884"/>
      <c r="CO1690" s="1884"/>
      <c r="CP1690" s="1884"/>
      <c r="CQ1690" s="1884"/>
      <c r="CR1690" s="1884"/>
      <c r="CS1690" s="1884"/>
      <c r="CT1690" s="1884"/>
      <c r="CU1690" s="1884"/>
      <c r="CV1690" s="1884"/>
      <c r="CW1690" s="1884"/>
      <c r="CX1690" s="1884"/>
      <c r="CY1690" s="1884"/>
      <c r="CZ1690" s="1884"/>
      <c r="DA1690" s="1884"/>
      <c r="DB1690" s="1884"/>
      <c r="DC1690" s="1884"/>
      <c r="DD1690" s="1884"/>
      <c r="DE1690" s="1884"/>
      <c r="DF1690" s="1884"/>
      <c r="DG1690" s="1884"/>
      <c r="DH1690" s="1884"/>
      <c r="DI1690" s="1884"/>
      <c r="DJ1690" s="1884"/>
      <c r="DK1690" s="1884"/>
      <c r="DL1690" s="1884"/>
      <c r="DM1690" s="1884"/>
      <c r="DN1690" s="1884"/>
      <c r="DO1690" s="1884"/>
      <c r="DP1690" s="1884"/>
      <c r="DQ1690" s="1884"/>
      <c r="DR1690" s="1884"/>
      <c r="DS1690" s="1884"/>
      <c r="DT1690" s="1884"/>
      <c r="DU1690" s="1884"/>
      <c r="DV1690" s="1884"/>
      <c r="DW1690" s="1884"/>
      <c r="DX1690" s="1884"/>
      <c r="DY1690" s="1884"/>
      <c r="DZ1690" s="1884"/>
      <c r="EA1690" s="1884"/>
      <c r="EB1690" s="1884"/>
      <c r="EC1690" s="1884"/>
      <c r="ED1690" s="1884"/>
      <c r="EE1690" s="1884"/>
      <c r="EF1690" s="1884"/>
      <c r="EG1690" s="1884"/>
      <c r="EH1690" s="1884"/>
      <c r="EI1690" s="1884"/>
      <c r="EJ1690" s="1884"/>
      <c r="EK1690" s="1884"/>
      <c r="EL1690" s="1884"/>
      <c r="EM1690" s="1884"/>
      <c r="EN1690" s="1884"/>
      <c r="EO1690" s="1884"/>
      <c r="EP1690" s="1884"/>
      <c r="EQ1690" s="1884"/>
      <c r="ER1690" s="1884"/>
      <c r="ES1690" s="1884"/>
      <c r="ET1690" s="1884"/>
      <c r="EU1690" s="1884"/>
      <c r="EV1690" s="1884"/>
      <c r="EW1690" s="1884"/>
      <c r="EX1690" s="1884"/>
      <c r="EY1690" s="1884"/>
      <c r="EZ1690" s="1884"/>
      <c r="FA1690" s="1884"/>
      <c r="FB1690" s="1884"/>
      <c r="FC1690" s="1884"/>
      <c r="FD1690" s="1884"/>
      <c r="FE1690" s="1884"/>
      <c r="FF1690" s="1884"/>
      <c r="FG1690" s="1884"/>
      <c r="FH1690" s="1884"/>
      <c r="FI1690" s="1884"/>
      <c r="FJ1690" s="1884"/>
      <c r="FK1690" s="1884"/>
      <c r="FL1690" s="1884"/>
      <c r="FM1690" s="1884"/>
      <c r="FN1690" s="1884"/>
      <c r="FO1690" s="1884"/>
      <c r="FP1690" s="1884"/>
      <c r="FQ1690" s="1884"/>
      <c r="FR1690" s="1884"/>
      <c r="FS1690" s="1884"/>
      <c r="FT1690" s="1884"/>
      <c r="FU1690" s="1884"/>
      <c r="FV1690" s="1884"/>
      <c r="FW1690" s="1884"/>
      <c r="FX1690" s="1884"/>
      <c r="FY1690" s="1884"/>
      <c r="FZ1690" s="1884"/>
      <c r="GA1690" s="1884"/>
      <c r="GB1690" s="1884"/>
      <c r="GC1690" s="1884"/>
      <c r="GD1690" s="1884"/>
      <c r="GE1690" s="1884"/>
      <c r="GF1690" s="1884"/>
      <c r="GG1690" s="1884"/>
      <c r="GH1690" s="1884"/>
      <c r="GI1690" s="1884"/>
      <c r="GJ1690" s="1884"/>
      <c r="GK1690" s="1884"/>
      <c r="GL1690" s="1884"/>
      <c r="GM1690" s="1884"/>
      <c r="GN1690" s="1884"/>
      <c r="GO1690" s="1884"/>
      <c r="GP1690" s="1884"/>
      <c r="GQ1690" s="1884"/>
      <c r="GR1690" s="1884"/>
      <c r="GS1690" s="1884"/>
      <c r="GT1690" s="1884"/>
      <c r="GU1690" s="1884"/>
      <c r="GV1690" s="1884"/>
      <c r="GW1690" s="1884"/>
      <c r="GX1690" s="1884"/>
      <c r="GY1690" s="1884"/>
      <c r="GZ1690" s="1884"/>
      <c r="HA1690" s="1884"/>
      <c r="HB1690" s="1884"/>
      <c r="HC1690" s="1884"/>
      <c r="HD1690" s="1884"/>
      <c r="HE1690" s="1884"/>
      <c r="HF1690" s="1884"/>
      <c r="HG1690" s="1884"/>
      <c r="HH1690" s="1884"/>
      <c r="HI1690" s="1884"/>
      <c r="HJ1690" s="1884"/>
      <c r="HK1690" s="1884"/>
      <c r="HL1690" s="1884"/>
      <c r="HM1690" s="1884"/>
      <c r="HN1690" s="1884"/>
      <c r="HO1690" s="1884"/>
      <c r="HP1690" s="1884"/>
      <c r="HQ1690" s="1884"/>
      <c r="HR1690" s="1884"/>
      <c r="HS1690" s="1884"/>
      <c r="HT1690" s="1884"/>
      <c r="HU1690" s="1884"/>
      <c r="HV1690" s="1884"/>
      <c r="HW1690" s="1884"/>
      <c r="HX1690" s="1884"/>
      <c r="HY1690" s="1884"/>
      <c r="HZ1690" s="1884"/>
      <c r="IA1690" s="1884"/>
      <c r="IB1690" s="1884"/>
      <c r="IC1690" s="1884"/>
      <c r="ID1690" s="1884"/>
      <c r="IE1690" s="1884"/>
      <c r="IF1690" s="1884"/>
      <c r="IG1690" s="1884"/>
      <c r="IH1690" s="1884"/>
      <c r="II1690" s="1884"/>
      <c r="IJ1690" s="1884"/>
      <c r="IK1690" s="1884"/>
      <c r="IL1690" s="1884"/>
      <c r="IM1690" s="1884"/>
      <c r="IN1690" s="1884"/>
      <c r="IO1690" s="1884"/>
      <c r="IP1690" s="1884"/>
      <c r="IQ1690" s="1884"/>
      <c r="IR1690" s="1884"/>
      <c r="IS1690" s="1884"/>
    </row>
    <row r="1691" spans="1:253" s="2460" customFormat="1" ht="25.5">
      <c r="A1691" s="2495"/>
      <c r="B1691" s="2341" t="s">
        <v>2693</v>
      </c>
      <c r="C1691" s="1916" t="s">
        <v>1313</v>
      </c>
      <c r="D1691" s="2539"/>
      <c r="E1691" s="1890">
        <v>1</v>
      </c>
      <c r="F1691" s="1891">
        <f>D1691*E1691</f>
        <v>0</v>
      </c>
      <c r="G1691" s="1916">
        <v>0</v>
      </c>
      <c r="H1691" s="1893">
        <f>D1691*G1691</f>
        <v>0</v>
      </c>
      <c r="I1691" s="2454">
        <v>0.3</v>
      </c>
      <c r="J1691" s="1891">
        <f>D1691*I1691</f>
        <v>0</v>
      </c>
      <c r="K1691" s="1884"/>
      <c r="L1691" s="1884"/>
      <c r="M1691" s="1884"/>
      <c r="N1691" s="1884"/>
      <c r="O1691" s="1884"/>
      <c r="P1691" s="1884"/>
      <c r="Q1691" s="1884"/>
      <c r="R1691" s="1884"/>
      <c r="S1691" s="1884"/>
      <c r="T1691" s="1884"/>
      <c r="U1691" s="1884"/>
      <c r="V1691" s="1884"/>
      <c r="W1691" s="1884"/>
      <c r="X1691" s="1884"/>
      <c r="Y1691" s="1884"/>
      <c r="Z1691" s="1884"/>
      <c r="AA1691" s="1884"/>
      <c r="AB1691" s="1884"/>
      <c r="AC1691" s="1884"/>
      <c r="AD1691" s="1884"/>
      <c r="AE1691" s="1884"/>
      <c r="AF1691" s="1884"/>
      <c r="AG1691" s="1884"/>
      <c r="AH1691" s="1884"/>
      <c r="AI1691" s="1884"/>
      <c r="AJ1691" s="1884"/>
      <c r="AK1691" s="1884"/>
      <c r="AL1691" s="1884"/>
      <c r="AM1691" s="1884"/>
      <c r="AN1691" s="1884"/>
      <c r="AO1691" s="1884"/>
      <c r="AP1691" s="1884"/>
      <c r="AQ1691" s="1884"/>
      <c r="AR1691" s="1884"/>
      <c r="AS1691" s="1884"/>
      <c r="AT1691" s="1884"/>
      <c r="AU1691" s="1884"/>
      <c r="AV1691" s="1884"/>
      <c r="AW1691" s="1884"/>
      <c r="AX1691" s="1884"/>
      <c r="AY1691" s="1884"/>
      <c r="AZ1691" s="1884"/>
      <c r="BA1691" s="1884"/>
      <c r="BB1691" s="1884"/>
      <c r="BC1691" s="1884"/>
      <c r="BD1691" s="1884"/>
      <c r="BE1691" s="1884"/>
      <c r="BF1691" s="1884"/>
      <c r="BG1691" s="1884"/>
      <c r="BH1691" s="1884"/>
      <c r="BI1691" s="1884"/>
      <c r="BJ1691" s="1884"/>
      <c r="BK1691" s="1884"/>
      <c r="BL1691" s="1884"/>
      <c r="BM1691" s="1884"/>
      <c r="BN1691" s="1884"/>
      <c r="BO1691" s="1884"/>
      <c r="BP1691" s="1884"/>
      <c r="BQ1691" s="1884"/>
      <c r="BR1691" s="1884"/>
      <c r="BS1691" s="1884"/>
      <c r="BT1691" s="1884"/>
      <c r="BU1691" s="1884"/>
      <c r="BV1691" s="1884"/>
      <c r="BW1691" s="1884"/>
      <c r="BX1691" s="1884"/>
      <c r="BY1691" s="1884"/>
      <c r="BZ1691" s="1884"/>
      <c r="CA1691" s="1884"/>
      <c r="CB1691" s="1884"/>
      <c r="CC1691" s="1884"/>
      <c r="CD1691" s="1884"/>
      <c r="CE1691" s="1884"/>
      <c r="CF1691" s="1884"/>
      <c r="CG1691" s="1884"/>
      <c r="CH1691" s="1884"/>
      <c r="CI1691" s="1884"/>
      <c r="CJ1691" s="1884"/>
      <c r="CK1691" s="1884"/>
      <c r="CL1691" s="1884"/>
      <c r="CM1691" s="1884"/>
      <c r="CN1691" s="1884"/>
      <c r="CO1691" s="1884"/>
      <c r="CP1691" s="1884"/>
      <c r="CQ1691" s="1884"/>
      <c r="CR1691" s="1884"/>
      <c r="CS1691" s="1884"/>
      <c r="CT1691" s="1884"/>
      <c r="CU1691" s="1884"/>
      <c r="CV1691" s="1884"/>
      <c r="CW1691" s="1884"/>
      <c r="CX1691" s="1884"/>
      <c r="CY1691" s="1884"/>
      <c r="CZ1691" s="1884"/>
      <c r="DA1691" s="1884"/>
      <c r="DB1691" s="1884"/>
      <c r="DC1691" s="1884"/>
      <c r="DD1691" s="1884"/>
      <c r="DE1691" s="1884"/>
      <c r="DF1691" s="1884"/>
      <c r="DG1691" s="1884"/>
      <c r="DH1691" s="1884"/>
      <c r="DI1691" s="1884"/>
      <c r="DJ1691" s="1884"/>
      <c r="DK1691" s="1884"/>
      <c r="DL1691" s="1884"/>
      <c r="DM1691" s="1884"/>
      <c r="DN1691" s="1884"/>
      <c r="DO1691" s="1884"/>
      <c r="DP1691" s="1884"/>
      <c r="DQ1691" s="1884"/>
      <c r="DR1691" s="1884"/>
      <c r="DS1691" s="1884"/>
      <c r="DT1691" s="1884"/>
      <c r="DU1691" s="1884"/>
      <c r="DV1691" s="1884"/>
      <c r="DW1691" s="1884"/>
      <c r="DX1691" s="1884"/>
      <c r="DY1691" s="1884"/>
      <c r="DZ1691" s="1884"/>
      <c r="EA1691" s="1884"/>
      <c r="EB1691" s="1884"/>
      <c r="EC1691" s="1884"/>
      <c r="ED1691" s="1884"/>
      <c r="EE1691" s="1884"/>
      <c r="EF1691" s="1884"/>
      <c r="EG1691" s="1884"/>
      <c r="EH1691" s="1884"/>
      <c r="EI1691" s="1884"/>
      <c r="EJ1691" s="1884"/>
      <c r="EK1691" s="1884"/>
      <c r="EL1691" s="1884"/>
      <c r="EM1691" s="1884"/>
      <c r="EN1691" s="1884"/>
      <c r="EO1691" s="1884"/>
      <c r="EP1691" s="1884"/>
      <c r="EQ1691" s="1884"/>
      <c r="ER1691" s="1884"/>
      <c r="ES1691" s="1884"/>
      <c r="ET1691" s="1884"/>
      <c r="EU1691" s="1884"/>
      <c r="EV1691" s="1884"/>
      <c r="EW1691" s="1884"/>
      <c r="EX1691" s="1884"/>
      <c r="EY1691" s="1884"/>
      <c r="EZ1691" s="1884"/>
      <c r="FA1691" s="1884"/>
      <c r="FB1691" s="1884"/>
      <c r="FC1691" s="1884"/>
      <c r="FD1691" s="1884"/>
      <c r="FE1691" s="1884"/>
      <c r="FF1691" s="1884"/>
      <c r="FG1691" s="1884"/>
      <c r="FH1691" s="1884"/>
      <c r="FI1691" s="1884"/>
      <c r="FJ1691" s="1884"/>
      <c r="FK1691" s="1884"/>
      <c r="FL1691" s="1884"/>
      <c r="FM1691" s="1884"/>
      <c r="FN1691" s="1884"/>
      <c r="FO1691" s="1884"/>
      <c r="FP1691" s="1884"/>
      <c r="FQ1691" s="1884"/>
      <c r="FR1691" s="1884"/>
      <c r="FS1691" s="1884"/>
      <c r="FT1691" s="1884"/>
      <c r="FU1691" s="1884"/>
      <c r="FV1691" s="1884"/>
      <c r="FW1691" s="1884"/>
      <c r="FX1691" s="1884"/>
      <c r="FY1691" s="1884"/>
      <c r="FZ1691" s="1884"/>
      <c r="GA1691" s="1884"/>
      <c r="GB1691" s="1884"/>
      <c r="GC1691" s="1884"/>
      <c r="GD1691" s="1884"/>
      <c r="GE1691" s="1884"/>
      <c r="GF1691" s="1884"/>
      <c r="GG1691" s="1884"/>
      <c r="GH1691" s="1884"/>
      <c r="GI1691" s="1884"/>
      <c r="GJ1691" s="1884"/>
      <c r="GK1691" s="1884"/>
      <c r="GL1691" s="1884"/>
      <c r="GM1691" s="1884"/>
      <c r="GN1691" s="1884"/>
      <c r="GO1691" s="1884"/>
      <c r="GP1691" s="1884"/>
      <c r="GQ1691" s="1884"/>
      <c r="GR1691" s="1884"/>
      <c r="GS1691" s="1884"/>
      <c r="GT1691" s="1884"/>
      <c r="GU1691" s="1884"/>
      <c r="GV1691" s="1884"/>
      <c r="GW1691" s="1884"/>
      <c r="GX1691" s="1884"/>
      <c r="GY1691" s="1884"/>
      <c r="GZ1691" s="1884"/>
      <c r="HA1691" s="1884"/>
      <c r="HB1691" s="1884"/>
      <c r="HC1691" s="1884"/>
      <c r="HD1691" s="1884"/>
      <c r="HE1691" s="1884"/>
      <c r="HF1691" s="1884"/>
      <c r="HG1691" s="1884"/>
      <c r="HH1691" s="1884"/>
      <c r="HI1691" s="1884"/>
      <c r="HJ1691" s="1884"/>
      <c r="HK1691" s="1884"/>
      <c r="HL1691" s="1884"/>
      <c r="HM1691" s="1884"/>
      <c r="HN1691" s="1884"/>
      <c r="HO1691" s="1884"/>
      <c r="HP1691" s="1884"/>
      <c r="HQ1691" s="1884"/>
      <c r="HR1691" s="1884"/>
      <c r="HS1691" s="1884"/>
      <c r="HT1691" s="1884"/>
      <c r="HU1691" s="1884"/>
      <c r="HV1691" s="1884"/>
      <c r="HW1691" s="1884"/>
      <c r="HX1691" s="1884"/>
      <c r="HY1691" s="1884"/>
      <c r="HZ1691" s="1884"/>
      <c r="IA1691" s="1884"/>
      <c r="IB1691" s="1884"/>
      <c r="IC1691" s="1884"/>
      <c r="ID1691" s="1884"/>
      <c r="IE1691" s="1884"/>
      <c r="IF1691" s="1884"/>
      <c r="IG1691" s="1884"/>
      <c r="IH1691" s="1884"/>
      <c r="II1691" s="1884"/>
      <c r="IJ1691" s="1884"/>
      <c r="IK1691" s="1884"/>
      <c r="IL1691" s="1884"/>
      <c r="IM1691" s="1884"/>
      <c r="IN1691" s="1884"/>
      <c r="IO1691" s="1884"/>
      <c r="IP1691" s="1884"/>
      <c r="IQ1691" s="1884"/>
      <c r="IR1691" s="1884"/>
      <c r="IS1691" s="1884"/>
    </row>
    <row r="1692" spans="1:253" s="2460" customFormat="1" ht="13.15">
      <c r="A1692" s="2495"/>
      <c r="B1692" s="2341"/>
      <c r="C1692" s="1916"/>
      <c r="D1692" s="2175"/>
      <c r="E1692" s="1890"/>
      <c r="F1692" s="1891"/>
      <c r="G1692" s="1916"/>
      <c r="H1692" s="1884"/>
      <c r="I1692" s="2454"/>
      <c r="J1692" s="1882"/>
      <c r="K1692" s="1884"/>
      <c r="L1692" s="1884"/>
      <c r="M1692" s="1884"/>
      <c r="N1692" s="1884"/>
      <c r="O1692" s="1884"/>
      <c r="P1692" s="1884"/>
      <c r="Q1692" s="1884"/>
      <c r="R1692" s="1884"/>
      <c r="S1692" s="1884"/>
      <c r="T1692" s="1884"/>
      <c r="U1692" s="1884"/>
      <c r="V1692" s="1884"/>
      <c r="W1692" s="1884"/>
      <c r="X1692" s="1884"/>
      <c r="Y1692" s="1884"/>
      <c r="Z1692" s="1884"/>
      <c r="AA1692" s="1884"/>
      <c r="AB1692" s="1884"/>
      <c r="AC1692" s="1884"/>
      <c r="AD1692" s="1884"/>
      <c r="AE1692" s="1884"/>
      <c r="AF1692" s="1884"/>
      <c r="AG1692" s="1884"/>
      <c r="AH1692" s="1884"/>
      <c r="AI1692" s="1884"/>
      <c r="AJ1692" s="1884"/>
      <c r="AK1692" s="1884"/>
      <c r="AL1692" s="1884"/>
      <c r="AM1692" s="1884"/>
      <c r="AN1692" s="1884"/>
      <c r="AO1692" s="1884"/>
      <c r="AP1692" s="1884"/>
      <c r="AQ1692" s="1884"/>
      <c r="AR1692" s="1884"/>
      <c r="AS1692" s="1884"/>
      <c r="AT1692" s="1884"/>
      <c r="AU1692" s="1884"/>
      <c r="AV1692" s="1884"/>
      <c r="AW1692" s="1884"/>
      <c r="AX1692" s="1884"/>
      <c r="AY1692" s="1884"/>
      <c r="AZ1692" s="1884"/>
      <c r="BA1692" s="1884"/>
      <c r="BB1692" s="1884"/>
      <c r="BC1692" s="1884"/>
      <c r="BD1692" s="1884"/>
      <c r="BE1692" s="1884"/>
      <c r="BF1692" s="1884"/>
      <c r="BG1692" s="1884"/>
      <c r="BH1692" s="1884"/>
      <c r="BI1692" s="1884"/>
      <c r="BJ1692" s="1884"/>
      <c r="BK1692" s="1884"/>
      <c r="BL1692" s="1884"/>
      <c r="BM1692" s="1884"/>
      <c r="BN1692" s="1884"/>
      <c r="BO1692" s="1884"/>
      <c r="BP1692" s="1884"/>
      <c r="BQ1692" s="1884"/>
      <c r="BR1692" s="1884"/>
      <c r="BS1692" s="1884"/>
      <c r="BT1692" s="1884"/>
      <c r="BU1692" s="1884"/>
      <c r="BV1692" s="1884"/>
      <c r="BW1692" s="1884"/>
      <c r="BX1692" s="1884"/>
      <c r="BY1692" s="1884"/>
      <c r="BZ1692" s="1884"/>
      <c r="CA1692" s="1884"/>
      <c r="CB1692" s="1884"/>
      <c r="CC1692" s="1884"/>
      <c r="CD1692" s="1884"/>
      <c r="CE1692" s="1884"/>
      <c r="CF1692" s="1884"/>
      <c r="CG1692" s="1884"/>
      <c r="CH1692" s="1884"/>
      <c r="CI1692" s="1884"/>
      <c r="CJ1692" s="1884"/>
      <c r="CK1692" s="1884"/>
      <c r="CL1692" s="1884"/>
      <c r="CM1692" s="1884"/>
      <c r="CN1692" s="1884"/>
      <c r="CO1692" s="1884"/>
      <c r="CP1692" s="1884"/>
      <c r="CQ1692" s="1884"/>
      <c r="CR1692" s="1884"/>
      <c r="CS1692" s="1884"/>
      <c r="CT1692" s="1884"/>
      <c r="CU1692" s="1884"/>
      <c r="CV1692" s="1884"/>
      <c r="CW1692" s="1884"/>
      <c r="CX1692" s="1884"/>
      <c r="CY1692" s="1884"/>
      <c r="CZ1692" s="1884"/>
      <c r="DA1692" s="1884"/>
      <c r="DB1692" s="1884"/>
      <c r="DC1692" s="1884"/>
      <c r="DD1692" s="1884"/>
      <c r="DE1692" s="1884"/>
      <c r="DF1692" s="1884"/>
      <c r="DG1692" s="1884"/>
      <c r="DH1692" s="1884"/>
      <c r="DI1692" s="1884"/>
      <c r="DJ1692" s="1884"/>
      <c r="DK1692" s="1884"/>
      <c r="DL1692" s="1884"/>
      <c r="DM1692" s="1884"/>
      <c r="DN1692" s="1884"/>
      <c r="DO1692" s="1884"/>
      <c r="DP1692" s="1884"/>
      <c r="DQ1692" s="1884"/>
      <c r="DR1692" s="1884"/>
      <c r="DS1692" s="1884"/>
      <c r="DT1692" s="1884"/>
      <c r="DU1692" s="1884"/>
      <c r="DV1692" s="1884"/>
      <c r="DW1692" s="1884"/>
      <c r="DX1692" s="1884"/>
      <c r="DY1692" s="1884"/>
      <c r="DZ1692" s="1884"/>
      <c r="EA1692" s="1884"/>
      <c r="EB1692" s="1884"/>
      <c r="EC1692" s="1884"/>
      <c r="ED1692" s="1884"/>
      <c r="EE1692" s="1884"/>
      <c r="EF1692" s="1884"/>
      <c r="EG1692" s="1884"/>
      <c r="EH1692" s="1884"/>
      <c r="EI1692" s="1884"/>
      <c r="EJ1692" s="1884"/>
      <c r="EK1692" s="1884"/>
      <c r="EL1692" s="1884"/>
      <c r="EM1692" s="1884"/>
      <c r="EN1692" s="1884"/>
      <c r="EO1692" s="1884"/>
      <c r="EP1692" s="1884"/>
      <c r="EQ1692" s="1884"/>
      <c r="ER1692" s="1884"/>
      <c r="ES1692" s="1884"/>
      <c r="ET1692" s="1884"/>
      <c r="EU1692" s="1884"/>
      <c r="EV1692" s="1884"/>
      <c r="EW1692" s="1884"/>
      <c r="EX1692" s="1884"/>
      <c r="EY1692" s="1884"/>
      <c r="EZ1692" s="1884"/>
      <c r="FA1692" s="1884"/>
      <c r="FB1692" s="1884"/>
      <c r="FC1692" s="1884"/>
      <c r="FD1692" s="1884"/>
      <c r="FE1692" s="1884"/>
      <c r="FF1692" s="1884"/>
      <c r="FG1692" s="1884"/>
      <c r="FH1692" s="1884"/>
      <c r="FI1692" s="1884"/>
      <c r="FJ1692" s="1884"/>
      <c r="FK1692" s="1884"/>
      <c r="FL1692" s="1884"/>
      <c r="FM1692" s="1884"/>
      <c r="FN1692" s="1884"/>
      <c r="FO1692" s="1884"/>
      <c r="FP1692" s="1884"/>
      <c r="FQ1692" s="1884"/>
      <c r="FR1692" s="1884"/>
      <c r="FS1692" s="1884"/>
      <c r="FT1692" s="1884"/>
      <c r="FU1692" s="1884"/>
      <c r="FV1692" s="1884"/>
      <c r="FW1692" s="1884"/>
      <c r="FX1692" s="1884"/>
      <c r="FY1692" s="1884"/>
      <c r="FZ1692" s="1884"/>
      <c r="GA1692" s="1884"/>
      <c r="GB1692" s="1884"/>
      <c r="GC1692" s="1884"/>
      <c r="GD1692" s="1884"/>
      <c r="GE1692" s="1884"/>
      <c r="GF1692" s="1884"/>
      <c r="GG1692" s="1884"/>
      <c r="GH1692" s="1884"/>
      <c r="GI1692" s="1884"/>
      <c r="GJ1692" s="1884"/>
      <c r="GK1692" s="1884"/>
      <c r="GL1692" s="1884"/>
      <c r="GM1692" s="1884"/>
      <c r="GN1692" s="1884"/>
      <c r="GO1692" s="1884"/>
      <c r="GP1692" s="1884"/>
      <c r="GQ1692" s="1884"/>
      <c r="GR1692" s="1884"/>
      <c r="GS1692" s="1884"/>
      <c r="GT1692" s="1884"/>
      <c r="GU1692" s="1884"/>
      <c r="GV1692" s="1884"/>
      <c r="GW1692" s="1884"/>
      <c r="GX1692" s="1884"/>
      <c r="GY1692" s="1884"/>
      <c r="GZ1692" s="1884"/>
      <c r="HA1692" s="1884"/>
      <c r="HB1692" s="1884"/>
      <c r="HC1692" s="1884"/>
      <c r="HD1692" s="1884"/>
      <c r="HE1692" s="1884"/>
      <c r="HF1692" s="1884"/>
      <c r="HG1692" s="1884"/>
      <c r="HH1692" s="1884"/>
      <c r="HI1692" s="1884"/>
      <c r="HJ1692" s="1884"/>
      <c r="HK1692" s="1884"/>
      <c r="HL1692" s="1884"/>
      <c r="HM1692" s="1884"/>
      <c r="HN1692" s="1884"/>
      <c r="HO1692" s="1884"/>
      <c r="HP1692" s="1884"/>
      <c r="HQ1692" s="1884"/>
      <c r="HR1692" s="1884"/>
      <c r="HS1692" s="1884"/>
      <c r="HT1692" s="1884"/>
      <c r="HU1692" s="1884"/>
      <c r="HV1692" s="1884"/>
      <c r="HW1692" s="1884"/>
      <c r="HX1692" s="1884"/>
      <c r="HY1692" s="1884"/>
      <c r="HZ1692" s="1884"/>
      <c r="IA1692" s="1884"/>
      <c r="IB1692" s="1884"/>
      <c r="IC1692" s="1884"/>
      <c r="ID1692" s="1884"/>
      <c r="IE1692" s="1884"/>
      <c r="IF1692" s="1884"/>
      <c r="IG1692" s="1884"/>
      <c r="IH1692" s="1884"/>
      <c r="II1692" s="1884"/>
      <c r="IJ1692" s="1884"/>
      <c r="IK1692" s="1884"/>
      <c r="IL1692" s="1884"/>
      <c r="IM1692" s="1884"/>
      <c r="IN1692" s="1884"/>
      <c r="IO1692" s="1884"/>
      <c r="IP1692" s="1884"/>
      <c r="IQ1692" s="1884"/>
      <c r="IR1692" s="1884"/>
      <c r="IS1692" s="1884"/>
    </row>
    <row r="1693" spans="1:253" s="2460" customFormat="1">
      <c r="A1693" s="2495" t="s">
        <v>2696</v>
      </c>
      <c r="B1693" s="2522" t="s">
        <v>2697</v>
      </c>
      <c r="D1693" s="2538"/>
      <c r="E1693" s="1890"/>
      <c r="F1693" s="1891"/>
      <c r="I1693" s="2506"/>
      <c r="J1693" s="2506"/>
    </row>
    <row r="1694" spans="1:253" s="2460" customFormat="1" ht="13.15">
      <c r="A1694" s="2495"/>
      <c r="B1694" s="2341" t="s">
        <v>2691</v>
      </c>
      <c r="C1694" s="1916"/>
      <c r="D1694" s="2175"/>
      <c r="E1694" s="1890"/>
      <c r="F1694" s="1891"/>
      <c r="G1694" s="1916"/>
      <c r="H1694" s="1884"/>
      <c r="I1694" s="2454"/>
      <c r="J1694" s="1882"/>
      <c r="K1694" s="1884"/>
      <c r="L1694" s="1884"/>
      <c r="M1694" s="1884"/>
      <c r="N1694" s="1884"/>
      <c r="O1694" s="1884"/>
      <c r="P1694" s="1884"/>
      <c r="Q1694" s="1884"/>
      <c r="R1694" s="1884"/>
      <c r="S1694" s="1884"/>
      <c r="T1694" s="1884"/>
      <c r="U1694" s="1884"/>
      <c r="V1694" s="1884"/>
      <c r="W1694" s="1884"/>
      <c r="X1694" s="1884"/>
      <c r="Y1694" s="1884"/>
      <c r="Z1694" s="1884"/>
      <c r="AA1694" s="1884"/>
      <c r="AB1694" s="1884"/>
      <c r="AC1694" s="1884"/>
      <c r="AD1694" s="1884"/>
      <c r="AE1694" s="1884"/>
      <c r="AF1694" s="1884"/>
      <c r="AG1694" s="1884"/>
      <c r="AH1694" s="1884"/>
      <c r="AI1694" s="1884"/>
      <c r="AJ1694" s="1884"/>
      <c r="AK1694" s="1884"/>
      <c r="AL1694" s="1884"/>
      <c r="AM1694" s="1884"/>
      <c r="AN1694" s="1884"/>
      <c r="AO1694" s="1884"/>
      <c r="AP1694" s="1884"/>
      <c r="AQ1694" s="1884"/>
      <c r="AR1694" s="1884"/>
      <c r="AS1694" s="1884"/>
      <c r="AT1694" s="1884"/>
      <c r="AU1694" s="1884"/>
      <c r="AV1694" s="1884"/>
      <c r="AW1694" s="1884"/>
      <c r="AX1694" s="1884"/>
      <c r="AY1694" s="1884"/>
      <c r="AZ1694" s="1884"/>
      <c r="BA1694" s="1884"/>
      <c r="BB1694" s="1884"/>
      <c r="BC1694" s="1884"/>
      <c r="BD1694" s="1884"/>
      <c r="BE1694" s="1884"/>
      <c r="BF1694" s="1884"/>
      <c r="BG1694" s="1884"/>
      <c r="BH1694" s="1884"/>
      <c r="BI1694" s="1884"/>
      <c r="BJ1694" s="1884"/>
      <c r="BK1694" s="1884"/>
      <c r="BL1694" s="1884"/>
      <c r="BM1694" s="1884"/>
      <c r="BN1694" s="1884"/>
      <c r="BO1694" s="1884"/>
      <c r="BP1694" s="1884"/>
      <c r="BQ1694" s="1884"/>
      <c r="BR1694" s="1884"/>
      <c r="BS1694" s="1884"/>
      <c r="BT1694" s="1884"/>
      <c r="BU1694" s="1884"/>
      <c r="BV1694" s="1884"/>
      <c r="BW1694" s="1884"/>
      <c r="BX1694" s="1884"/>
      <c r="BY1694" s="1884"/>
      <c r="BZ1694" s="1884"/>
      <c r="CA1694" s="1884"/>
      <c r="CB1694" s="1884"/>
      <c r="CC1694" s="1884"/>
      <c r="CD1694" s="1884"/>
      <c r="CE1694" s="1884"/>
      <c r="CF1694" s="1884"/>
      <c r="CG1694" s="1884"/>
      <c r="CH1694" s="1884"/>
      <c r="CI1694" s="1884"/>
      <c r="CJ1694" s="1884"/>
      <c r="CK1694" s="1884"/>
      <c r="CL1694" s="1884"/>
      <c r="CM1694" s="1884"/>
      <c r="CN1694" s="1884"/>
      <c r="CO1694" s="1884"/>
      <c r="CP1694" s="1884"/>
      <c r="CQ1694" s="1884"/>
      <c r="CR1694" s="1884"/>
      <c r="CS1694" s="1884"/>
      <c r="CT1694" s="1884"/>
      <c r="CU1694" s="1884"/>
      <c r="CV1694" s="1884"/>
      <c r="CW1694" s="1884"/>
      <c r="CX1694" s="1884"/>
      <c r="CY1694" s="1884"/>
      <c r="CZ1694" s="1884"/>
      <c r="DA1694" s="1884"/>
      <c r="DB1694" s="1884"/>
      <c r="DC1694" s="1884"/>
      <c r="DD1694" s="1884"/>
      <c r="DE1694" s="1884"/>
      <c r="DF1694" s="1884"/>
      <c r="DG1694" s="1884"/>
      <c r="DH1694" s="1884"/>
      <c r="DI1694" s="1884"/>
      <c r="DJ1694" s="1884"/>
      <c r="DK1694" s="1884"/>
      <c r="DL1694" s="1884"/>
      <c r="DM1694" s="1884"/>
      <c r="DN1694" s="1884"/>
      <c r="DO1694" s="1884"/>
      <c r="DP1694" s="1884"/>
      <c r="DQ1694" s="1884"/>
      <c r="DR1694" s="1884"/>
      <c r="DS1694" s="1884"/>
      <c r="DT1694" s="1884"/>
      <c r="DU1694" s="1884"/>
      <c r="DV1694" s="1884"/>
      <c r="DW1694" s="1884"/>
      <c r="DX1694" s="1884"/>
      <c r="DY1694" s="1884"/>
      <c r="DZ1694" s="1884"/>
      <c r="EA1694" s="1884"/>
      <c r="EB1694" s="1884"/>
      <c r="EC1694" s="1884"/>
      <c r="ED1694" s="1884"/>
      <c r="EE1694" s="1884"/>
      <c r="EF1694" s="1884"/>
      <c r="EG1694" s="1884"/>
      <c r="EH1694" s="1884"/>
      <c r="EI1694" s="1884"/>
      <c r="EJ1694" s="1884"/>
      <c r="EK1694" s="1884"/>
      <c r="EL1694" s="1884"/>
      <c r="EM1694" s="1884"/>
      <c r="EN1694" s="1884"/>
      <c r="EO1694" s="1884"/>
      <c r="EP1694" s="1884"/>
      <c r="EQ1694" s="1884"/>
      <c r="ER1694" s="1884"/>
      <c r="ES1694" s="1884"/>
      <c r="ET1694" s="1884"/>
      <c r="EU1694" s="1884"/>
      <c r="EV1694" s="1884"/>
      <c r="EW1694" s="1884"/>
      <c r="EX1694" s="1884"/>
      <c r="EY1694" s="1884"/>
      <c r="EZ1694" s="1884"/>
      <c r="FA1694" s="1884"/>
      <c r="FB1694" s="1884"/>
      <c r="FC1694" s="1884"/>
      <c r="FD1694" s="1884"/>
      <c r="FE1694" s="1884"/>
      <c r="FF1694" s="1884"/>
      <c r="FG1694" s="1884"/>
      <c r="FH1694" s="1884"/>
      <c r="FI1694" s="1884"/>
      <c r="FJ1694" s="1884"/>
      <c r="FK1694" s="1884"/>
      <c r="FL1694" s="1884"/>
      <c r="FM1694" s="1884"/>
      <c r="FN1694" s="1884"/>
      <c r="FO1694" s="1884"/>
      <c r="FP1694" s="1884"/>
      <c r="FQ1694" s="1884"/>
      <c r="FR1694" s="1884"/>
      <c r="FS1694" s="1884"/>
      <c r="FT1694" s="1884"/>
      <c r="FU1694" s="1884"/>
      <c r="FV1694" s="1884"/>
      <c r="FW1694" s="1884"/>
      <c r="FX1694" s="1884"/>
      <c r="FY1694" s="1884"/>
      <c r="FZ1694" s="1884"/>
      <c r="GA1694" s="1884"/>
      <c r="GB1694" s="1884"/>
      <c r="GC1694" s="1884"/>
      <c r="GD1694" s="1884"/>
      <c r="GE1694" s="1884"/>
      <c r="GF1694" s="1884"/>
      <c r="GG1694" s="1884"/>
      <c r="GH1694" s="1884"/>
      <c r="GI1694" s="1884"/>
      <c r="GJ1694" s="1884"/>
      <c r="GK1694" s="1884"/>
      <c r="GL1694" s="1884"/>
      <c r="GM1694" s="1884"/>
      <c r="GN1694" s="1884"/>
      <c r="GO1694" s="1884"/>
      <c r="GP1694" s="1884"/>
      <c r="GQ1694" s="1884"/>
      <c r="GR1694" s="1884"/>
      <c r="GS1694" s="1884"/>
      <c r="GT1694" s="1884"/>
      <c r="GU1694" s="1884"/>
      <c r="GV1694" s="1884"/>
      <c r="GW1694" s="1884"/>
      <c r="GX1694" s="1884"/>
      <c r="GY1694" s="1884"/>
      <c r="GZ1694" s="1884"/>
      <c r="HA1694" s="1884"/>
      <c r="HB1694" s="1884"/>
      <c r="HC1694" s="1884"/>
      <c r="HD1694" s="1884"/>
      <c r="HE1694" s="1884"/>
      <c r="HF1694" s="1884"/>
      <c r="HG1694" s="1884"/>
      <c r="HH1694" s="1884"/>
      <c r="HI1694" s="1884"/>
      <c r="HJ1694" s="1884"/>
      <c r="HK1694" s="1884"/>
      <c r="HL1694" s="1884"/>
      <c r="HM1694" s="1884"/>
      <c r="HN1694" s="1884"/>
      <c r="HO1694" s="1884"/>
      <c r="HP1694" s="1884"/>
      <c r="HQ1694" s="1884"/>
      <c r="HR1694" s="1884"/>
      <c r="HS1694" s="1884"/>
      <c r="HT1694" s="1884"/>
      <c r="HU1694" s="1884"/>
      <c r="HV1694" s="1884"/>
      <c r="HW1694" s="1884"/>
      <c r="HX1694" s="1884"/>
      <c r="HY1694" s="1884"/>
      <c r="HZ1694" s="1884"/>
      <c r="IA1694" s="1884"/>
      <c r="IB1694" s="1884"/>
      <c r="IC1694" s="1884"/>
      <c r="ID1694" s="1884"/>
      <c r="IE1694" s="1884"/>
      <c r="IF1694" s="1884"/>
      <c r="IG1694" s="1884"/>
      <c r="IH1694" s="1884"/>
      <c r="II1694" s="1884"/>
      <c r="IJ1694" s="1884"/>
      <c r="IK1694" s="1884"/>
      <c r="IL1694" s="1884"/>
      <c r="IM1694" s="1884"/>
      <c r="IN1694" s="1884"/>
      <c r="IO1694" s="1884"/>
      <c r="IP1694" s="1884"/>
      <c r="IQ1694" s="1884"/>
      <c r="IR1694" s="1884"/>
      <c r="IS1694" s="1884"/>
    </row>
    <row r="1695" spans="1:253" s="2460" customFormat="1" ht="13.15">
      <c r="A1695" s="2495"/>
      <c r="B1695" s="2341" t="s">
        <v>2698</v>
      </c>
      <c r="C1695" s="1916" t="s">
        <v>1313</v>
      </c>
      <c r="D1695" s="2539"/>
      <c r="E1695" s="1890">
        <v>1</v>
      </c>
      <c r="F1695" s="1891">
        <f>D1695*E1695</f>
        <v>0</v>
      </c>
      <c r="G1695" s="1916">
        <v>0</v>
      </c>
      <c r="H1695" s="1893">
        <f>D1695*G1695</f>
        <v>0</v>
      </c>
      <c r="I1695" s="2454">
        <v>0.3</v>
      </c>
      <c r="J1695" s="1891">
        <f>D1695*I1695</f>
        <v>0</v>
      </c>
      <c r="K1695" s="1884"/>
      <c r="L1695" s="1884"/>
      <c r="M1695" s="1884"/>
      <c r="N1695" s="1884"/>
      <c r="O1695" s="1884"/>
      <c r="P1695" s="1884"/>
      <c r="Q1695" s="1884"/>
      <c r="R1695" s="1884"/>
      <c r="S1695" s="1884"/>
      <c r="T1695" s="1884"/>
      <c r="U1695" s="1884"/>
      <c r="V1695" s="1884"/>
      <c r="W1695" s="1884"/>
      <c r="X1695" s="1884"/>
      <c r="Y1695" s="1884"/>
      <c r="Z1695" s="1884"/>
      <c r="AA1695" s="1884"/>
      <c r="AB1695" s="1884"/>
      <c r="AC1695" s="1884"/>
      <c r="AD1695" s="1884"/>
      <c r="AE1695" s="1884"/>
      <c r="AF1695" s="1884"/>
      <c r="AG1695" s="1884"/>
      <c r="AH1695" s="1884"/>
      <c r="AI1695" s="1884"/>
      <c r="AJ1695" s="1884"/>
      <c r="AK1695" s="1884"/>
      <c r="AL1695" s="1884"/>
      <c r="AM1695" s="1884"/>
      <c r="AN1695" s="1884"/>
      <c r="AO1695" s="1884"/>
      <c r="AP1695" s="1884"/>
      <c r="AQ1695" s="1884"/>
      <c r="AR1695" s="1884"/>
      <c r="AS1695" s="1884"/>
      <c r="AT1695" s="1884"/>
      <c r="AU1695" s="1884"/>
      <c r="AV1695" s="1884"/>
      <c r="AW1695" s="1884"/>
      <c r="AX1695" s="1884"/>
      <c r="AY1695" s="1884"/>
      <c r="AZ1695" s="1884"/>
      <c r="BA1695" s="1884"/>
      <c r="BB1695" s="1884"/>
      <c r="BC1695" s="1884"/>
      <c r="BD1695" s="1884"/>
      <c r="BE1695" s="1884"/>
      <c r="BF1695" s="1884"/>
      <c r="BG1695" s="1884"/>
      <c r="BH1695" s="1884"/>
      <c r="BI1695" s="1884"/>
      <c r="BJ1695" s="1884"/>
      <c r="BK1695" s="1884"/>
      <c r="BL1695" s="1884"/>
      <c r="BM1695" s="1884"/>
      <c r="BN1695" s="1884"/>
      <c r="BO1695" s="1884"/>
      <c r="BP1695" s="1884"/>
      <c r="BQ1695" s="1884"/>
      <c r="BR1695" s="1884"/>
      <c r="BS1695" s="1884"/>
      <c r="BT1695" s="1884"/>
      <c r="BU1695" s="1884"/>
      <c r="BV1695" s="1884"/>
      <c r="BW1695" s="1884"/>
      <c r="BX1695" s="1884"/>
      <c r="BY1695" s="1884"/>
      <c r="BZ1695" s="1884"/>
      <c r="CA1695" s="1884"/>
      <c r="CB1695" s="1884"/>
      <c r="CC1695" s="1884"/>
      <c r="CD1695" s="1884"/>
      <c r="CE1695" s="1884"/>
      <c r="CF1695" s="1884"/>
      <c r="CG1695" s="1884"/>
      <c r="CH1695" s="1884"/>
      <c r="CI1695" s="1884"/>
      <c r="CJ1695" s="1884"/>
      <c r="CK1695" s="1884"/>
      <c r="CL1695" s="1884"/>
      <c r="CM1695" s="1884"/>
      <c r="CN1695" s="1884"/>
      <c r="CO1695" s="1884"/>
      <c r="CP1695" s="1884"/>
      <c r="CQ1695" s="1884"/>
      <c r="CR1695" s="1884"/>
      <c r="CS1695" s="1884"/>
      <c r="CT1695" s="1884"/>
      <c r="CU1695" s="1884"/>
      <c r="CV1695" s="1884"/>
      <c r="CW1695" s="1884"/>
      <c r="CX1695" s="1884"/>
      <c r="CY1695" s="1884"/>
      <c r="CZ1695" s="1884"/>
      <c r="DA1695" s="1884"/>
      <c r="DB1695" s="1884"/>
      <c r="DC1695" s="1884"/>
      <c r="DD1695" s="1884"/>
      <c r="DE1695" s="1884"/>
      <c r="DF1695" s="1884"/>
      <c r="DG1695" s="1884"/>
      <c r="DH1695" s="1884"/>
      <c r="DI1695" s="1884"/>
      <c r="DJ1695" s="1884"/>
      <c r="DK1695" s="1884"/>
      <c r="DL1695" s="1884"/>
      <c r="DM1695" s="1884"/>
      <c r="DN1695" s="1884"/>
      <c r="DO1695" s="1884"/>
      <c r="DP1695" s="1884"/>
      <c r="DQ1695" s="1884"/>
      <c r="DR1695" s="1884"/>
      <c r="DS1695" s="1884"/>
      <c r="DT1695" s="1884"/>
      <c r="DU1695" s="1884"/>
      <c r="DV1695" s="1884"/>
      <c r="DW1695" s="1884"/>
      <c r="DX1695" s="1884"/>
      <c r="DY1695" s="1884"/>
      <c r="DZ1695" s="1884"/>
      <c r="EA1695" s="1884"/>
      <c r="EB1695" s="1884"/>
      <c r="EC1695" s="1884"/>
      <c r="ED1695" s="1884"/>
      <c r="EE1695" s="1884"/>
      <c r="EF1695" s="1884"/>
      <c r="EG1695" s="1884"/>
      <c r="EH1695" s="1884"/>
      <c r="EI1695" s="1884"/>
      <c r="EJ1695" s="1884"/>
      <c r="EK1695" s="1884"/>
      <c r="EL1695" s="1884"/>
      <c r="EM1695" s="1884"/>
      <c r="EN1695" s="1884"/>
      <c r="EO1695" s="1884"/>
      <c r="EP1695" s="1884"/>
      <c r="EQ1695" s="1884"/>
      <c r="ER1695" s="1884"/>
      <c r="ES1695" s="1884"/>
      <c r="ET1695" s="1884"/>
      <c r="EU1695" s="1884"/>
      <c r="EV1695" s="1884"/>
      <c r="EW1695" s="1884"/>
      <c r="EX1695" s="1884"/>
      <c r="EY1695" s="1884"/>
      <c r="EZ1695" s="1884"/>
      <c r="FA1695" s="1884"/>
      <c r="FB1695" s="1884"/>
      <c r="FC1695" s="1884"/>
      <c r="FD1695" s="1884"/>
      <c r="FE1695" s="1884"/>
      <c r="FF1695" s="1884"/>
      <c r="FG1695" s="1884"/>
      <c r="FH1695" s="1884"/>
      <c r="FI1695" s="1884"/>
      <c r="FJ1695" s="1884"/>
      <c r="FK1695" s="1884"/>
      <c r="FL1695" s="1884"/>
      <c r="FM1695" s="1884"/>
      <c r="FN1695" s="1884"/>
      <c r="FO1695" s="1884"/>
      <c r="FP1695" s="1884"/>
      <c r="FQ1695" s="1884"/>
      <c r="FR1695" s="1884"/>
      <c r="FS1695" s="1884"/>
      <c r="FT1695" s="1884"/>
      <c r="FU1695" s="1884"/>
      <c r="FV1695" s="1884"/>
      <c r="FW1695" s="1884"/>
      <c r="FX1695" s="1884"/>
      <c r="FY1695" s="1884"/>
      <c r="FZ1695" s="1884"/>
      <c r="GA1695" s="1884"/>
      <c r="GB1695" s="1884"/>
      <c r="GC1695" s="1884"/>
      <c r="GD1695" s="1884"/>
      <c r="GE1695" s="1884"/>
      <c r="GF1695" s="1884"/>
      <c r="GG1695" s="1884"/>
      <c r="GH1695" s="1884"/>
      <c r="GI1695" s="1884"/>
      <c r="GJ1695" s="1884"/>
      <c r="GK1695" s="1884"/>
      <c r="GL1695" s="1884"/>
      <c r="GM1695" s="1884"/>
      <c r="GN1695" s="1884"/>
      <c r="GO1695" s="1884"/>
      <c r="GP1695" s="1884"/>
      <c r="GQ1695" s="1884"/>
      <c r="GR1695" s="1884"/>
      <c r="GS1695" s="1884"/>
      <c r="GT1695" s="1884"/>
      <c r="GU1695" s="1884"/>
      <c r="GV1695" s="1884"/>
      <c r="GW1695" s="1884"/>
      <c r="GX1695" s="1884"/>
      <c r="GY1695" s="1884"/>
      <c r="GZ1695" s="1884"/>
      <c r="HA1695" s="1884"/>
      <c r="HB1695" s="1884"/>
      <c r="HC1695" s="1884"/>
      <c r="HD1695" s="1884"/>
      <c r="HE1695" s="1884"/>
      <c r="HF1695" s="1884"/>
      <c r="HG1695" s="1884"/>
      <c r="HH1695" s="1884"/>
      <c r="HI1695" s="1884"/>
      <c r="HJ1695" s="1884"/>
      <c r="HK1695" s="1884"/>
      <c r="HL1695" s="1884"/>
      <c r="HM1695" s="1884"/>
      <c r="HN1695" s="1884"/>
      <c r="HO1695" s="1884"/>
      <c r="HP1695" s="1884"/>
      <c r="HQ1695" s="1884"/>
      <c r="HR1695" s="1884"/>
      <c r="HS1695" s="1884"/>
      <c r="HT1695" s="1884"/>
      <c r="HU1695" s="1884"/>
      <c r="HV1695" s="1884"/>
      <c r="HW1695" s="1884"/>
      <c r="HX1695" s="1884"/>
      <c r="HY1695" s="1884"/>
      <c r="HZ1695" s="1884"/>
      <c r="IA1695" s="1884"/>
      <c r="IB1695" s="1884"/>
      <c r="IC1695" s="1884"/>
      <c r="ID1695" s="1884"/>
      <c r="IE1695" s="1884"/>
      <c r="IF1695" s="1884"/>
      <c r="IG1695" s="1884"/>
      <c r="IH1695" s="1884"/>
      <c r="II1695" s="1884"/>
      <c r="IJ1695" s="1884"/>
      <c r="IK1695" s="1884"/>
      <c r="IL1695" s="1884"/>
      <c r="IM1695" s="1884"/>
      <c r="IN1695" s="1884"/>
      <c r="IO1695" s="1884"/>
      <c r="IP1695" s="1884"/>
      <c r="IQ1695" s="1884"/>
      <c r="IR1695" s="1884"/>
      <c r="IS1695" s="1884"/>
    </row>
    <row r="1696" spans="1:253" s="2460" customFormat="1" ht="13.15">
      <c r="A1696" s="2495"/>
      <c r="B1696" s="2341"/>
      <c r="C1696" s="1916"/>
      <c r="D1696" s="2175"/>
      <c r="E1696" s="1890"/>
      <c r="F1696" s="1891"/>
      <c r="G1696" s="1916"/>
      <c r="H1696" s="1884"/>
      <c r="I1696" s="2454"/>
      <c r="J1696" s="1882"/>
      <c r="K1696" s="1884"/>
      <c r="L1696" s="1884"/>
      <c r="M1696" s="1884"/>
      <c r="N1696" s="1884"/>
      <c r="O1696" s="1884"/>
      <c r="P1696" s="1884"/>
      <c r="Q1696" s="1884"/>
      <c r="R1696" s="1884"/>
      <c r="S1696" s="1884"/>
      <c r="T1696" s="1884"/>
      <c r="U1696" s="1884"/>
      <c r="V1696" s="1884"/>
      <c r="W1696" s="1884"/>
      <c r="X1696" s="1884"/>
      <c r="Y1696" s="1884"/>
      <c r="Z1696" s="1884"/>
      <c r="AA1696" s="1884"/>
      <c r="AB1696" s="1884"/>
      <c r="AC1696" s="1884"/>
      <c r="AD1696" s="1884"/>
      <c r="AE1696" s="1884"/>
      <c r="AF1696" s="1884"/>
      <c r="AG1696" s="1884"/>
      <c r="AH1696" s="1884"/>
      <c r="AI1696" s="1884"/>
      <c r="AJ1696" s="1884"/>
      <c r="AK1696" s="1884"/>
      <c r="AL1696" s="1884"/>
      <c r="AM1696" s="1884"/>
      <c r="AN1696" s="1884"/>
      <c r="AO1696" s="1884"/>
      <c r="AP1696" s="1884"/>
      <c r="AQ1696" s="1884"/>
      <c r="AR1696" s="1884"/>
      <c r="AS1696" s="1884"/>
      <c r="AT1696" s="1884"/>
      <c r="AU1696" s="1884"/>
      <c r="AV1696" s="1884"/>
      <c r="AW1696" s="1884"/>
      <c r="AX1696" s="1884"/>
      <c r="AY1696" s="1884"/>
      <c r="AZ1696" s="1884"/>
      <c r="BA1696" s="1884"/>
      <c r="BB1696" s="1884"/>
      <c r="BC1696" s="1884"/>
      <c r="BD1696" s="1884"/>
      <c r="BE1696" s="1884"/>
      <c r="BF1696" s="1884"/>
      <c r="BG1696" s="1884"/>
      <c r="BH1696" s="1884"/>
      <c r="BI1696" s="1884"/>
      <c r="BJ1696" s="1884"/>
      <c r="BK1696" s="1884"/>
      <c r="BL1696" s="1884"/>
      <c r="BM1696" s="1884"/>
      <c r="BN1696" s="1884"/>
      <c r="BO1696" s="1884"/>
      <c r="BP1696" s="1884"/>
      <c r="BQ1696" s="1884"/>
      <c r="BR1696" s="1884"/>
      <c r="BS1696" s="1884"/>
      <c r="BT1696" s="1884"/>
      <c r="BU1696" s="1884"/>
      <c r="BV1696" s="1884"/>
      <c r="BW1696" s="1884"/>
      <c r="BX1696" s="1884"/>
      <c r="BY1696" s="1884"/>
      <c r="BZ1696" s="1884"/>
      <c r="CA1696" s="1884"/>
      <c r="CB1696" s="1884"/>
      <c r="CC1696" s="1884"/>
      <c r="CD1696" s="1884"/>
      <c r="CE1696" s="1884"/>
      <c r="CF1696" s="1884"/>
      <c r="CG1696" s="1884"/>
      <c r="CH1696" s="1884"/>
      <c r="CI1696" s="1884"/>
      <c r="CJ1696" s="1884"/>
      <c r="CK1696" s="1884"/>
      <c r="CL1696" s="1884"/>
      <c r="CM1696" s="1884"/>
      <c r="CN1696" s="1884"/>
      <c r="CO1696" s="1884"/>
      <c r="CP1696" s="1884"/>
      <c r="CQ1696" s="1884"/>
      <c r="CR1696" s="1884"/>
      <c r="CS1696" s="1884"/>
      <c r="CT1696" s="1884"/>
      <c r="CU1696" s="1884"/>
      <c r="CV1696" s="1884"/>
      <c r="CW1696" s="1884"/>
      <c r="CX1696" s="1884"/>
      <c r="CY1696" s="1884"/>
      <c r="CZ1696" s="1884"/>
      <c r="DA1696" s="1884"/>
      <c r="DB1696" s="1884"/>
      <c r="DC1696" s="1884"/>
      <c r="DD1696" s="1884"/>
      <c r="DE1696" s="1884"/>
      <c r="DF1696" s="1884"/>
      <c r="DG1696" s="1884"/>
      <c r="DH1696" s="1884"/>
      <c r="DI1696" s="1884"/>
      <c r="DJ1696" s="1884"/>
      <c r="DK1696" s="1884"/>
      <c r="DL1696" s="1884"/>
      <c r="DM1696" s="1884"/>
      <c r="DN1696" s="1884"/>
      <c r="DO1696" s="1884"/>
      <c r="DP1696" s="1884"/>
      <c r="DQ1696" s="1884"/>
      <c r="DR1696" s="1884"/>
      <c r="DS1696" s="1884"/>
      <c r="DT1696" s="1884"/>
      <c r="DU1696" s="1884"/>
      <c r="DV1696" s="1884"/>
      <c r="DW1696" s="1884"/>
      <c r="DX1696" s="1884"/>
      <c r="DY1696" s="1884"/>
      <c r="DZ1696" s="1884"/>
      <c r="EA1696" s="1884"/>
      <c r="EB1696" s="1884"/>
      <c r="EC1696" s="1884"/>
      <c r="ED1696" s="1884"/>
      <c r="EE1696" s="1884"/>
      <c r="EF1696" s="1884"/>
      <c r="EG1696" s="1884"/>
      <c r="EH1696" s="1884"/>
      <c r="EI1696" s="1884"/>
      <c r="EJ1696" s="1884"/>
      <c r="EK1696" s="1884"/>
      <c r="EL1696" s="1884"/>
      <c r="EM1696" s="1884"/>
      <c r="EN1696" s="1884"/>
      <c r="EO1696" s="1884"/>
      <c r="EP1696" s="1884"/>
      <c r="EQ1696" s="1884"/>
      <c r="ER1696" s="1884"/>
      <c r="ES1696" s="1884"/>
      <c r="ET1696" s="1884"/>
      <c r="EU1696" s="1884"/>
      <c r="EV1696" s="1884"/>
      <c r="EW1696" s="1884"/>
      <c r="EX1696" s="1884"/>
      <c r="EY1696" s="1884"/>
      <c r="EZ1696" s="1884"/>
      <c r="FA1696" s="1884"/>
      <c r="FB1696" s="1884"/>
      <c r="FC1696" s="1884"/>
      <c r="FD1696" s="1884"/>
      <c r="FE1696" s="1884"/>
      <c r="FF1696" s="1884"/>
      <c r="FG1696" s="1884"/>
      <c r="FH1696" s="1884"/>
      <c r="FI1696" s="1884"/>
      <c r="FJ1696" s="1884"/>
      <c r="FK1696" s="1884"/>
      <c r="FL1696" s="1884"/>
      <c r="FM1696" s="1884"/>
      <c r="FN1696" s="1884"/>
      <c r="FO1696" s="1884"/>
      <c r="FP1696" s="1884"/>
      <c r="FQ1696" s="1884"/>
      <c r="FR1696" s="1884"/>
      <c r="FS1696" s="1884"/>
      <c r="FT1696" s="1884"/>
      <c r="FU1696" s="1884"/>
      <c r="FV1696" s="1884"/>
      <c r="FW1696" s="1884"/>
      <c r="FX1696" s="1884"/>
      <c r="FY1696" s="1884"/>
      <c r="FZ1696" s="1884"/>
      <c r="GA1696" s="1884"/>
      <c r="GB1696" s="1884"/>
      <c r="GC1696" s="1884"/>
      <c r="GD1696" s="1884"/>
      <c r="GE1696" s="1884"/>
      <c r="GF1696" s="1884"/>
      <c r="GG1696" s="1884"/>
      <c r="GH1696" s="1884"/>
      <c r="GI1696" s="1884"/>
      <c r="GJ1696" s="1884"/>
      <c r="GK1696" s="1884"/>
      <c r="GL1696" s="1884"/>
      <c r="GM1696" s="1884"/>
      <c r="GN1696" s="1884"/>
      <c r="GO1696" s="1884"/>
      <c r="GP1696" s="1884"/>
      <c r="GQ1696" s="1884"/>
      <c r="GR1696" s="1884"/>
      <c r="GS1696" s="1884"/>
      <c r="GT1696" s="1884"/>
      <c r="GU1696" s="1884"/>
      <c r="GV1696" s="1884"/>
      <c r="GW1696" s="1884"/>
      <c r="GX1696" s="1884"/>
      <c r="GY1696" s="1884"/>
      <c r="GZ1696" s="1884"/>
      <c r="HA1696" s="1884"/>
      <c r="HB1696" s="1884"/>
      <c r="HC1696" s="1884"/>
      <c r="HD1696" s="1884"/>
      <c r="HE1696" s="1884"/>
      <c r="HF1696" s="1884"/>
      <c r="HG1696" s="1884"/>
      <c r="HH1696" s="1884"/>
      <c r="HI1696" s="1884"/>
      <c r="HJ1696" s="1884"/>
      <c r="HK1696" s="1884"/>
      <c r="HL1696" s="1884"/>
      <c r="HM1696" s="1884"/>
      <c r="HN1696" s="1884"/>
      <c r="HO1696" s="1884"/>
      <c r="HP1696" s="1884"/>
      <c r="HQ1696" s="1884"/>
      <c r="HR1696" s="1884"/>
      <c r="HS1696" s="1884"/>
      <c r="HT1696" s="1884"/>
      <c r="HU1696" s="1884"/>
      <c r="HV1696" s="1884"/>
      <c r="HW1696" s="1884"/>
      <c r="HX1696" s="1884"/>
      <c r="HY1696" s="1884"/>
      <c r="HZ1696" s="1884"/>
      <c r="IA1696" s="1884"/>
      <c r="IB1696" s="1884"/>
      <c r="IC1696" s="1884"/>
      <c r="ID1696" s="1884"/>
      <c r="IE1696" s="1884"/>
      <c r="IF1696" s="1884"/>
      <c r="IG1696" s="1884"/>
      <c r="IH1696" s="1884"/>
      <c r="II1696" s="1884"/>
      <c r="IJ1696" s="1884"/>
      <c r="IK1696" s="1884"/>
      <c r="IL1696" s="1884"/>
      <c r="IM1696" s="1884"/>
      <c r="IN1696" s="1884"/>
      <c r="IO1696" s="1884"/>
      <c r="IP1696" s="1884"/>
      <c r="IQ1696" s="1884"/>
      <c r="IR1696" s="1884"/>
      <c r="IS1696" s="1884"/>
    </row>
    <row r="1697" spans="1:256" s="2460" customFormat="1" ht="89.25">
      <c r="A1697" s="2495" t="s">
        <v>2699</v>
      </c>
      <c r="B1697" s="1919" t="s">
        <v>1702</v>
      </c>
      <c r="C1697" s="1916" t="s">
        <v>1313</v>
      </c>
      <c r="D1697" s="2539"/>
      <c r="E1697" s="1890">
        <v>1</v>
      </c>
      <c r="F1697" s="1891">
        <f>D1697*E1697</f>
        <v>0</v>
      </c>
      <c r="G1697" s="1916">
        <v>0</v>
      </c>
      <c r="H1697" s="1893">
        <f>D1697*G1697</f>
        <v>0</v>
      </c>
      <c r="I1697" s="2454">
        <v>0.3</v>
      </c>
      <c r="J1697" s="1891">
        <f>D1697*I1697</f>
        <v>0</v>
      </c>
      <c r="K1697" s="1867"/>
      <c r="L1697" s="1867"/>
      <c r="M1697" s="1867"/>
      <c r="N1697" s="1867"/>
      <c r="O1697" s="1867"/>
      <c r="P1697" s="1867"/>
      <c r="Q1697" s="1867"/>
      <c r="R1697" s="1867"/>
      <c r="S1697" s="1867"/>
      <c r="T1697" s="1867"/>
      <c r="U1697" s="1867"/>
      <c r="V1697" s="1867"/>
      <c r="W1697" s="1867"/>
      <c r="X1697" s="1867"/>
      <c r="Y1697" s="1867"/>
      <c r="Z1697" s="1867"/>
      <c r="AA1697" s="1867"/>
      <c r="AB1697" s="1867"/>
      <c r="AC1697" s="1867"/>
      <c r="AD1697" s="1867"/>
      <c r="AE1697" s="1867"/>
      <c r="AF1697" s="1867"/>
      <c r="AG1697" s="1867"/>
      <c r="AH1697" s="1867"/>
      <c r="AI1697" s="1867"/>
      <c r="AJ1697" s="1867"/>
      <c r="AK1697" s="1867"/>
      <c r="AL1697" s="1867"/>
      <c r="AM1697" s="1867"/>
      <c r="AN1697" s="1867"/>
      <c r="AO1697" s="1867"/>
      <c r="AP1697" s="1867"/>
      <c r="AQ1697" s="1867"/>
      <c r="AR1697" s="1867"/>
      <c r="AS1697" s="1867"/>
      <c r="AT1697" s="1867"/>
      <c r="AU1697" s="1867"/>
      <c r="AV1697" s="1867"/>
      <c r="AW1697" s="1867"/>
      <c r="AX1697" s="1867"/>
      <c r="AY1697" s="1867"/>
      <c r="AZ1697" s="1867"/>
      <c r="BA1697" s="1867"/>
      <c r="BB1697" s="1867"/>
      <c r="BC1697" s="1867"/>
      <c r="BD1697" s="1867"/>
      <c r="BE1697" s="1867"/>
      <c r="BF1697" s="1867"/>
      <c r="BG1697" s="1867"/>
      <c r="BH1697" s="1867"/>
      <c r="BI1697" s="1867"/>
      <c r="BJ1697" s="1867"/>
      <c r="BK1697" s="1867"/>
      <c r="BL1697" s="1867"/>
      <c r="BM1697" s="1867"/>
      <c r="BN1697" s="1867"/>
      <c r="BO1697" s="1867"/>
      <c r="BP1697" s="1867"/>
      <c r="BQ1697" s="1867"/>
      <c r="BR1697" s="1867"/>
      <c r="BS1697" s="1867"/>
      <c r="BT1697" s="1867"/>
      <c r="BU1697" s="1867"/>
      <c r="BV1697" s="1867"/>
      <c r="BW1697" s="1867"/>
      <c r="BX1697" s="1867"/>
      <c r="BY1697" s="1867"/>
      <c r="BZ1697" s="1867"/>
      <c r="CA1697" s="1867"/>
      <c r="CB1697" s="1867"/>
      <c r="CC1697" s="1867"/>
      <c r="CD1697" s="1867"/>
      <c r="CE1697" s="1867"/>
      <c r="CF1697" s="1867"/>
      <c r="CG1697" s="1867"/>
      <c r="CH1697" s="1867"/>
      <c r="CI1697" s="1867"/>
      <c r="CJ1697" s="1867"/>
      <c r="CK1697" s="1867"/>
      <c r="CL1697" s="1867"/>
      <c r="CM1697" s="1867"/>
      <c r="CN1697" s="1867"/>
      <c r="CO1697" s="1867"/>
      <c r="CP1697" s="1867"/>
      <c r="CQ1697" s="1867"/>
      <c r="CR1697" s="1867"/>
      <c r="CS1697" s="1867"/>
      <c r="CT1697" s="1867"/>
      <c r="CU1697" s="1867"/>
      <c r="CV1697" s="1867"/>
      <c r="CW1697" s="1867"/>
      <c r="CX1697" s="1867"/>
      <c r="CY1697" s="1867"/>
      <c r="CZ1697" s="1867"/>
      <c r="DA1697" s="1867"/>
      <c r="DB1697" s="1867"/>
      <c r="DC1697" s="1867"/>
      <c r="DD1697" s="1867"/>
      <c r="DE1697" s="1867"/>
      <c r="DF1697" s="1867"/>
      <c r="DG1697" s="1867"/>
      <c r="DH1697" s="1867"/>
      <c r="DI1697" s="1867"/>
      <c r="DJ1697" s="1867"/>
      <c r="DK1697" s="1867"/>
      <c r="DL1697" s="1867"/>
      <c r="DM1697" s="1867"/>
      <c r="DN1697" s="1867"/>
      <c r="DO1697" s="1867"/>
      <c r="DP1697" s="1867"/>
      <c r="DQ1697" s="1867"/>
      <c r="DR1697" s="1867"/>
      <c r="DS1697" s="1867"/>
      <c r="DT1697" s="1867"/>
      <c r="DU1697" s="1867"/>
      <c r="DV1697" s="1867"/>
      <c r="DW1697" s="1867"/>
      <c r="DX1697" s="1867"/>
      <c r="DY1697" s="1867"/>
      <c r="DZ1697" s="1867"/>
      <c r="EA1697" s="1867"/>
      <c r="EB1697" s="1867"/>
      <c r="EC1697" s="1867"/>
      <c r="ED1697" s="1867"/>
      <c r="EE1697" s="1867"/>
      <c r="EF1697" s="1867"/>
      <c r="EG1697" s="1867"/>
      <c r="EH1697" s="1867"/>
      <c r="EI1697" s="1867"/>
      <c r="EJ1697" s="1867"/>
      <c r="EK1697" s="1867"/>
      <c r="EL1697" s="1867"/>
      <c r="EM1697" s="1867"/>
      <c r="EN1697" s="1867"/>
      <c r="EO1697" s="1867"/>
      <c r="EP1697" s="1867"/>
      <c r="EQ1697" s="1867"/>
      <c r="ER1697" s="1867"/>
      <c r="ES1697" s="1867"/>
      <c r="ET1697" s="1867"/>
      <c r="EU1697" s="1867"/>
      <c r="EV1697" s="1867"/>
      <c r="EW1697" s="1867"/>
      <c r="EX1697" s="1867"/>
      <c r="EY1697" s="1867"/>
      <c r="EZ1697" s="1867"/>
      <c r="FA1697" s="1867"/>
      <c r="FB1697" s="1867"/>
      <c r="FC1697" s="1867"/>
      <c r="FD1697" s="1867"/>
      <c r="FE1697" s="1867"/>
      <c r="FF1697" s="1867"/>
      <c r="FG1697" s="1867"/>
      <c r="FH1697" s="1867"/>
      <c r="FI1697" s="1867"/>
      <c r="FJ1697" s="1867"/>
      <c r="FK1697" s="1867"/>
      <c r="FL1697" s="1867"/>
      <c r="FM1697" s="1867"/>
      <c r="FN1697" s="1867"/>
      <c r="FO1697" s="1867"/>
      <c r="FP1697" s="1867"/>
      <c r="FQ1697" s="1867"/>
      <c r="FR1697" s="1867"/>
      <c r="FS1697" s="1867"/>
      <c r="FT1697" s="1867"/>
      <c r="FU1697" s="1867"/>
      <c r="FV1697" s="1867"/>
      <c r="FW1697" s="1867"/>
      <c r="FX1697" s="1867"/>
      <c r="FY1697" s="1867"/>
      <c r="FZ1697" s="1867"/>
      <c r="GA1697" s="1867"/>
      <c r="GB1697" s="1867"/>
      <c r="GC1697" s="1867"/>
      <c r="GD1697" s="1867"/>
      <c r="GE1697" s="1867"/>
      <c r="GF1697" s="1867"/>
      <c r="GG1697" s="1867"/>
      <c r="GH1697" s="1867"/>
      <c r="GI1697" s="1867"/>
      <c r="GJ1697" s="1867"/>
      <c r="GK1697" s="1867"/>
      <c r="GL1697" s="1867"/>
      <c r="GM1697" s="1867"/>
      <c r="GN1697" s="1867"/>
      <c r="GO1697" s="1867"/>
      <c r="GP1697" s="1867"/>
      <c r="GQ1697" s="1867"/>
      <c r="GR1697" s="1867"/>
      <c r="GS1697" s="1867"/>
      <c r="GT1697" s="1867"/>
      <c r="GU1697" s="1867"/>
      <c r="GV1697" s="1867"/>
      <c r="GW1697" s="1867"/>
      <c r="GX1697" s="1867"/>
      <c r="GY1697" s="1867"/>
      <c r="GZ1697" s="1867"/>
      <c r="HA1697" s="1867"/>
      <c r="HB1697" s="1867"/>
      <c r="HC1697" s="1867"/>
      <c r="HD1697" s="1867"/>
      <c r="HE1697" s="1867"/>
      <c r="HF1697" s="1867"/>
      <c r="HG1697" s="1867"/>
      <c r="HH1697" s="1867"/>
      <c r="HI1697" s="1867"/>
      <c r="HJ1697" s="1867"/>
      <c r="HK1697" s="1867"/>
      <c r="HL1697" s="1867"/>
      <c r="HM1697" s="1867"/>
      <c r="HN1697" s="1867"/>
      <c r="HO1697" s="1867"/>
      <c r="HP1697" s="1867"/>
      <c r="HQ1697" s="1867"/>
      <c r="HR1697" s="1867"/>
      <c r="HS1697" s="1867"/>
      <c r="HT1697" s="1867"/>
      <c r="HU1697" s="1867"/>
      <c r="HV1697" s="1867"/>
      <c r="HW1697" s="1867"/>
      <c r="HX1697" s="1867"/>
      <c r="HY1697" s="1867"/>
      <c r="HZ1697" s="1867"/>
      <c r="IA1697" s="1867"/>
      <c r="IB1697" s="1867"/>
      <c r="IC1697" s="1867"/>
      <c r="ID1697" s="1867"/>
      <c r="IE1697" s="1867"/>
      <c r="IF1697" s="1867"/>
      <c r="IG1697" s="1867"/>
      <c r="IH1697" s="1867"/>
      <c r="II1697" s="1867"/>
      <c r="IJ1697" s="1867"/>
      <c r="IK1697" s="1867"/>
      <c r="IL1697" s="1867"/>
      <c r="IM1697" s="1867"/>
      <c r="IN1697" s="1867"/>
      <c r="IO1697" s="1867"/>
      <c r="IP1697" s="1867"/>
      <c r="IQ1697" s="1867"/>
      <c r="IR1697" s="1867"/>
      <c r="IS1697" s="1867"/>
    </row>
    <row r="1698" spans="1:256" s="2460" customFormat="1" ht="13.15">
      <c r="A1698" s="2057"/>
      <c r="B1698" s="1919"/>
      <c r="C1698" s="2523"/>
      <c r="D1698" s="1950"/>
      <c r="E1698" s="1890"/>
      <c r="F1698" s="1891"/>
      <c r="G1698" s="1856"/>
      <c r="H1698" s="1880"/>
      <c r="I1698" s="2521"/>
      <c r="J1698" s="1885"/>
      <c r="K1698" s="1867"/>
      <c r="L1698" s="1867"/>
      <c r="M1698" s="1867"/>
      <c r="N1698" s="1867"/>
      <c r="O1698" s="1867"/>
      <c r="P1698" s="1867"/>
      <c r="Q1698" s="1867"/>
      <c r="R1698" s="1867"/>
      <c r="S1698" s="1867"/>
      <c r="T1698" s="1867"/>
      <c r="U1698" s="1867"/>
      <c r="V1698" s="1867"/>
      <c r="W1698" s="1867"/>
      <c r="X1698" s="1867"/>
      <c r="Y1698" s="1867"/>
      <c r="Z1698" s="1867"/>
      <c r="AA1698" s="1867"/>
      <c r="AB1698" s="1867"/>
      <c r="AC1698" s="1867"/>
      <c r="AD1698" s="1867"/>
      <c r="AE1698" s="1867"/>
      <c r="AF1698" s="1867"/>
      <c r="AG1698" s="1867"/>
      <c r="AH1698" s="1867"/>
      <c r="AI1698" s="1867"/>
      <c r="AJ1698" s="1867"/>
      <c r="AK1698" s="1867"/>
      <c r="AL1698" s="1867"/>
      <c r="AM1698" s="1867"/>
      <c r="AN1698" s="1867"/>
      <c r="AO1698" s="1867"/>
      <c r="AP1698" s="1867"/>
      <c r="AQ1698" s="1867"/>
      <c r="AR1698" s="1867"/>
      <c r="AS1698" s="1867"/>
      <c r="AT1698" s="1867"/>
      <c r="AU1698" s="1867"/>
      <c r="AV1698" s="1867"/>
      <c r="AW1698" s="1867"/>
      <c r="AX1698" s="1867"/>
      <c r="AY1698" s="1867"/>
      <c r="AZ1698" s="1867"/>
      <c r="BA1698" s="1867"/>
      <c r="BB1698" s="1867"/>
      <c r="BC1698" s="1867"/>
      <c r="BD1698" s="1867"/>
      <c r="BE1698" s="1867"/>
      <c r="BF1698" s="1867"/>
      <c r="BG1698" s="1867"/>
      <c r="BH1698" s="1867"/>
      <c r="BI1698" s="1867"/>
      <c r="BJ1698" s="1867"/>
      <c r="BK1698" s="1867"/>
      <c r="BL1698" s="1867"/>
      <c r="BM1698" s="1867"/>
      <c r="BN1698" s="1867"/>
      <c r="BO1698" s="1867"/>
      <c r="BP1698" s="1867"/>
      <c r="BQ1698" s="1867"/>
      <c r="BR1698" s="1867"/>
      <c r="BS1698" s="1867"/>
      <c r="BT1698" s="1867"/>
      <c r="BU1698" s="1867"/>
      <c r="BV1698" s="1867"/>
      <c r="BW1698" s="1867"/>
      <c r="BX1698" s="1867"/>
      <c r="BY1698" s="1867"/>
      <c r="BZ1698" s="1867"/>
      <c r="CA1698" s="1867"/>
      <c r="CB1698" s="1867"/>
      <c r="CC1698" s="1867"/>
      <c r="CD1698" s="1867"/>
      <c r="CE1698" s="1867"/>
      <c r="CF1698" s="1867"/>
      <c r="CG1698" s="1867"/>
      <c r="CH1698" s="1867"/>
      <c r="CI1698" s="1867"/>
      <c r="CJ1698" s="1867"/>
      <c r="CK1698" s="1867"/>
      <c r="CL1698" s="1867"/>
      <c r="CM1698" s="1867"/>
      <c r="CN1698" s="1867"/>
      <c r="CO1698" s="1867"/>
      <c r="CP1698" s="1867"/>
      <c r="CQ1698" s="1867"/>
      <c r="CR1698" s="1867"/>
      <c r="CS1698" s="1867"/>
      <c r="CT1698" s="1867"/>
      <c r="CU1698" s="1867"/>
      <c r="CV1698" s="1867"/>
      <c r="CW1698" s="1867"/>
      <c r="CX1698" s="1867"/>
      <c r="CY1698" s="1867"/>
      <c r="CZ1698" s="1867"/>
      <c r="DA1698" s="1867"/>
      <c r="DB1698" s="1867"/>
      <c r="DC1698" s="1867"/>
      <c r="DD1698" s="1867"/>
      <c r="DE1698" s="1867"/>
      <c r="DF1698" s="1867"/>
      <c r="DG1698" s="1867"/>
      <c r="DH1698" s="1867"/>
      <c r="DI1698" s="1867"/>
      <c r="DJ1698" s="1867"/>
      <c r="DK1698" s="1867"/>
      <c r="DL1698" s="1867"/>
      <c r="DM1698" s="1867"/>
      <c r="DN1698" s="1867"/>
      <c r="DO1698" s="1867"/>
      <c r="DP1698" s="1867"/>
      <c r="DQ1698" s="1867"/>
      <c r="DR1698" s="1867"/>
      <c r="DS1698" s="1867"/>
      <c r="DT1698" s="1867"/>
      <c r="DU1698" s="1867"/>
      <c r="DV1698" s="1867"/>
      <c r="DW1698" s="1867"/>
      <c r="DX1698" s="1867"/>
      <c r="DY1698" s="1867"/>
      <c r="DZ1698" s="1867"/>
      <c r="EA1698" s="1867"/>
      <c r="EB1698" s="1867"/>
      <c r="EC1698" s="1867"/>
      <c r="ED1698" s="1867"/>
      <c r="EE1698" s="1867"/>
      <c r="EF1698" s="1867"/>
      <c r="EG1698" s="1867"/>
      <c r="EH1698" s="1867"/>
      <c r="EI1698" s="1867"/>
      <c r="EJ1698" s="1867"/>
      <c r="EK1698" s="1867"/>
      <c r="EL1698" s="1867"/>
      <c r="EM1698" s="1867"/>
      <c r="EN1698" s="1867"/>
      <c r="EO1698" s="1867"/>
      <c r="EP1698" s="1867"/>
      <c r="EQ1698" s="1867"/>
      <c r="ER1698" s="1867"/>
      <c r="ES1698" s="1867"/>
      <c r="ET1698" s="1867"/>
      <c r="EU1698" s="1867"/>
      <c r="EV1698" s="1867"/>
      <c r="EW1698" s="1867"/>
      <c r="EX1698" s="1867"/>
      <c r="EY1698" s="1867"/>
      <c r="EZ1698" s="1867"/>
      <c r="FA1698" s="1867"/>
      <c r="FB1698" s="1867"/>
      <c r="FC1698" s="1867"/>
      <c r="FD1698" s="1867"/>
      <c r="FE1698" s="1867"/>
      <c r="FF1698" s="1867"/>
      <c r="FG1698" s="1867"/>
      <c r="FH1698" s="1867"/>
      <c r="FI1698" s="1867"/>
      <c r="FJ1698" s="1867"/>
      <c r="FK1698" s="1867"/>
      <c r="FL1698" s="1867"/>
      <c r="FM1698" s="1867"/>
      <c r="FN1698" s="1867"/>
      <c r="FO1698" s="1867"/>
      <c r="FP1698" s="1867"/>
      <c r="FQ1698" s="1867"/>
      <c r="FR1698" s="1867"/>
      <c r="FS1698" s="1867"/>
      <c r="FT1698" s="1867"/>
      <c r="FU1698" s="1867"/>
      <c r="FV1698" s="1867"/>
      <c r="FW1698" s="1867"/>
      <c r="FX1698" s="1867"/>
      <c r="FY1698" s="1867"/>
      <c r="FZ1698" s="1867"/>
      <c r="GA1698" s="1867"/>
      <c r="GB1698" s="1867"/>
      <c r="GC1698" s="1867"/>
      <c r="GD1698" s="1867"/>
      <c r="GE1698" s="1867"/>
      <c r="GF1698" s="1867"/>
      <c r="GG1698" s="1867"/>
      <c r="GH1698" s="1867"/>
      <c r="GI1698" s="1867"/>
      <c r="GJ1698" s="1867"/>
      <c r="GK1698" s="1867"/>
      <c r="GL1698" s="1867"/>
      <c r="GM1698" s="1867"/>
      <c r="GN1698" s="1867"/>
      <c r="GO1698" s="1867"/>
      <c r="GP1698" s="1867"/>
      <c r="GQ1698" s="1867"/>
      <c r="GR1698" s="1867"/>
      <c r="GS1698" s="1867"/>
      <c r="GT1698" s="1867"/>
      <c r="GU1698" s="1867"/>
      <c r="GV1698" s="1867"/>
      <c r="GW1698" s="1867"/>
      <c r="GX1698" s="1867"/>
      <c r="GY1698" s="1867"/>
      <c r="GZ1698" s="1867"/>
      <c r="HA1698" s="1867"/>
      <c r="HB1698" s="1867"/>
      <c r="HC1698" s="1867"/>
      <c r="HD1698" s="1867"/>
      <c r="HE1698" s="1867"/>
      <c r="HF1698" s="1867"/>
      <c r="HG1698" s="1867"/>
      <c r="HH1698" s="1867"/>
      <c r="HI1698" s="1867"/>
      <c r="HJ1698" s="1867"/>
      <c r="HK1698" s="1867"/>
      <c r="HL1698" s="1867"/>
      <c r="HM1698" s="1867"/>
      <c r="HN1698" s="1867"/>
      <c r="HO1698" s="1867"/>
      <c r="HP1698" s="1867"/>
      <c r="HQ1698" s="1867"/>
      <c r="HR1698" s="1867"/>
      <c r="HS1698" s="1867"/>
      <c r="HT1698" s="1867"/>
      <c r="HU1698" s="1867"/>
      <c r="HV1698" s="1867"/>
      <c r="HW1698" s="1867"/>
      <c r="HX1698" s="1867"/>
      <c r="HY1698" s="1867"/>
      <c r="HZ1698" s="1867"/>
      <c r="IA1698" s="1867"/>
      <c r="IB1698" s="1867"/>
      <c r="IC1698" s="1867"/>
      <c r="ID1698" s="1867"/>
      <c r="IE1698" s="1867"/>
      <c r="IF1698" s="1867"/>
      <c r="IG1698" s="1867"/>
      <c r="IH1698" s="1867"/>
      <c r="II1698" s="1867"/>
      <c r="IJ1698" s="1867"/>
      <c r="IK1698" s="1867"/>
      <c r="IL1698" s="1867"/>
      <c r="IM1698" s="1867"/>
      <c r="IN1698" s="1867"/>
      <c r="IO1698" s="1867"/>
      <c r="IP1698" s="1867"/>
      <c r="IQ1698" s="1867"/>
      <c r="IR1698" s="1867"/>
      <c r="IS1698" s="1867"/>
    </row>
    <row r="1699" spans="1:256" s="2460" customFormat="1" ht="13.15">
      <c r="A1699" s="2495" t="s">
        <v>2700</v>
      </c>
      <c r="B1699" s="2510" t="s">
        <v>2701</v>
      </c>
      <c r="C1699" s="1916" t="s">
        <v>1313</v>
      </c>
      <c r="D1699" s="2539"/>
      <c r="E1699" s="1890">
        <v>20</v>
      </c>
      <c r="F1699" s="1891">
        <f>D1699*E1699</f>
        <v>0</v>
      </c>
      <c r="G1699" s="1916">
        <v>0</v>
      </c>
      <c r="H1699" s="1893">
        <f>D1699*G1699</f>
        <v>0</v>
      </c>
      <c r="I1699" s="2454">
        <v>4</v>
      </c>
      <c r="J1699" s="1891">
        <f>D1699*I1699</f>
        <v>0</v>
      </c>
      <c r="K1699" s="1884"/>
      <c r="L1699" s="1884"/>
      <c r="M1699" s="1884"/>
      <c r="N1699" s="1884"/>
      <c r="O1699" s="1884"/>
      <c r="P1699" s="1884"/>
      <c r="Q1699" s="1884"/>
      <c r="R1699" s="1884"/>
      <c r="S1699" s="1884"/>
      <c r="T1699" s="1884"/>
      <c r="U1699" s="1884"/>
      <c r="V1699" s="1884"/>
      <c r="W1699" s="1884"/>
      <c r="X1699" s="1884"/>
      <c r="Y1699" s="1884"/>
      <c r="Z1699" s="1884"/>
      <c r="AA1699" s="1884"/>
      <c r="AB1699" s="1884"/>
      <c r="AC1699" s="1884"/>
      <c r="AD1699" s="1884"/>
      <c r="AE1699" s="1884"/>
      <c r="AF1699" s="1884"/>
      <c r="AG1699" s="1884"/>
      <c r="AH1699" s="1884"/>
      <c r="AI1699" s="1884"/>
      <c r="AJ1699" s="1884"/>
      <c r="AK1699" s="1884"/>
      <c r="AL1699" s="1884"/>
      <c r="AM1699" s="1884"/>
      <c r="AN1699" s="1884"/>
      <c r="AO1699" s="1884"/>
      <c r="AP1699" s="1884"/>
      <c r="AQ1699" s="1884"/>
      <c r="AR1699" s="1884"/>
      <c r="AS1699" s="1884"/>
      <c r="AT1699" s="1884"/>
      <c r="AU1699" s="1884"/>
      <c r="AV1699" s="1884"/>
      <c r="AW1699" s="1884"/>
      <c r="AX1699" s="1884"/>
      <c r="AY1699" s="1884"/>
      <c r="AZ1699" s="1884"/>
      <c r="BA1699" s="1884"/>
      <c r="BB1699" s="1884"/>
      <c r="BC1699" s="1884"/>
      <c r="BD1699" s="1884"/>
      <c r="BE1699" s="1884"/>
      <c r="BF1699" s="1884"/>
      <c r="BG1699" s="1884"/>
      <c r="BH1699" s="1884"/>
      <c r="BI1699" s="1884"/>
      <c r="BJ1699" s="1884"/>
      <c r="BK1699" s="1884"/>
      <c r="BL1699" s="1884"/>
      <c r="BM1699" s="1884"/>
      <c r="BN1699" s="1884"/>
      <c r="BO1699" s="1884"/>
      <c r="BP1699" s="1884"/>
      <c r="BQ1699" s="1884"/>
      <c r="BR1699" s="1884"/>
      <c r="BS1699" s="1884"/>
      <c r="BT1699" s="1884"/>
      <c r="BU1699" s="1884"/>
      <c r="BV1699" s="1884"/>
      <c r="BW1699" s="1884"/>
      <c r="BX1699" s="1884"/>
      <c r="BY1699" s="1884"/>
      <c r="BZ1699" s="1884"/>
      <c r="CA1699" s="1884"/>
      <c r="CB1699" s="1884"/>
      <c r="CC1699" s="1884"/>
      <c r="CD1699" s="1884"/>
      <c r="CE1699" s="1884"/>
      <c r="CF1699" s="1884"/>
      <c r="CG1699" s="1884"/>
      <c r="CH1699" s="1884"/>
      <c r="CI1699" s="1884"/>
      <c r="CJ1699" s="1884"/>
      <c r="CK1699" s="1884"/>
      <c r="CL1699" s="1884"/>
      <c r="CM1699" s="1884"/>
      <c r="CN1699" s="1884"/>
      <c r="CO1699" s="1884"/>
      <c r="CP1699" s="1884"/>
      <c r="CQ1699" s="1884"/>
      <c r="CR1699" s="1884"/>
      <c r="CS1699" s="1884"/>
      <c r="CT1699" s="1884"/>
      <c r="CU1699" s="1884"/>
      <c r="CV1699" s="1884"/>
      <c r="CW1699" s="1884"/>
      <c r="CX1699" s="1884"/>
      <c r="CY1699" s="1884"/>
      <c r="CZ1699" s="1884"/>
      <c r="DA1699" s="1884"/>
      <c r="DB1699" s="1884"/>
      <c r="DC1699" s="1884"/>
      <c r="DD1699" s="1884"/>
      <c r="DE1699" s="1884"/>
      <c r="DF1699" s="1884"/>
      <c r="DG1699" s="1884"/>
      <c r="DH1699" s="1884"/>
      <c r="DI1699" s="1884"/>
      <c r="DJ1699" s="1884"/>
      <c r="DK1699" s="1884"/>
      <c r="DL1699" s="1884"/>
      <c r="DM1699" s="1884"/>
      <c r="DN1699" s="1884"/>
      <c r="DO1699" s="1884"/>
      <c r="DP1699" s="1884"/>
      <c r="DQ1699" s="1884"/>
      <c r="DR1699" s="1884"/>
      <c r="DS1699" s="1884"/>
      <c r="DT1699" s="1884"/>
      <c r="DU1699" s="1884"/>
      <c r="DV1699" s="1884"/>
      <c r="DW1699" s="1884"/>
      <c r="DX1699" s="1884"/>
      <c r="DY1699" s="1884"/>
      <c r="DZ1699" s="1884"/>
      <c r="EA1699" s="1884"/>
      <c r="EB1699" s="1884"/>
      <c r="EC1699" s="1884"/>
      <c r="ED1699" s="1884"/>
      <c r="EE1699" s="1884"/>
      <c r="EF1699" s="1884"/>
      <c r="EG1699" s="1884"/>
      <c r="EH1699" s="1884"/>
      <c r="EI1699" s="1884"/>
      <c r="EJ1699" s="1884"/>
      <c r="EK1699" s="1884"/>
      <c r="EL1699" s="1884"/>
      <c r="EM1699" s="1884"/>
      <c r="EN1699" s="1884"/>
      <c r="EO1699" s="1884"/>
      <c r="EP1699" s="1884"/>
      <c r="EQ1699" s="1884"/>
      <c r="ER1699" s="1884"/>
      <c r="ES1699" s="1884"/>
      <c r="ET1699" s="1884"/>
      <c r="EU1699" s="1884"/>
      <c r="EV1699" s="1884"/>
      <c r="EW1699" s="1884"/>
      <c r="EX1699" s="1884"/>
      <c r="EY1699" s="1884"/>
      <c r="EZ1699" s="1884"/>
      <c r="FA1699" s="1884"/>
      <c r="FB1699" s="1884"/>
      <c r="FC1699" s="1884"/>
      <c r="FD1699" s="1884"/>
      <c r="FE1699" s="1884"/>
      <c r="FF1699" s="1884"/>
      <c r="FG1699" s="1884"/>
      <c r="FH1699" s="1884"/>
      <c r="FI1699" s="1884"/>
      <c r="FJ1699" s="1884"/>
      <c r="FK1699" s="1884"/>
      <c r="FL1699" s="1884"/>
      <c r="FM1699" s="1884"/>
      <c r="FN1699" s="1884"/>
      <c r="FO1699" s="1884"/>
      <c r="FP1699" s="1884"/>
      <c r="FQ1699" s="1884"/>
      <c r="FR1699" s="1884"/>
      <c r="FS1699" s="1884"/>
      <c r="FT1699" s="1884"/>
      <c r="FU1699" s="1884"/>
      <c r="FV1699" s="1884"/>
      <c r="FW1699" s="1884"/>
      <c r="FX1699" s="1884"/>
      <c r="FY1699" s="1884"/>
      <c r="FZ1699" s="1884"/>
      <c r="GA1699" s="1884"/>
      <c r="GB1699" s="1884"/>
      <c r="GC1699" s="1884"/>
      <c r="GD1699" s="1884"/>
      <c r="GE1699" s="1884"/>
      <c r="GF1699" s="1884"/>
      <c r="GG1699" s="1884"/>
      <c r="GH1699" s="1884"/>
      <c r="GI1699" s="1884"/>
      <c r="GJ1699" s="1884"/>
      <c r="GK1699" s="1884"/>
      <c r="GL1699" s="1884"/>
      <c r="GM1699" s="1884"/>
      <c r="GN1699" s="1884"/>
      <c r="GO1699" s="1884"/>
      <c r="GP1699" s="1884"/>
      <c r="GQ1699" s="1884"/>
      <c r="GR1699" s="1884"/>
      <c r="GS1699" s="1884"/>
      <c r="GT1699" s="1884"/>
      <c r="GU1699" s="1884"/>
      <c r="GV1699" s="1884"/>
      <c r="GW1699" s="1884"/>
      <c r="GX1699" s="1884"/>
      <c r="GY1699" s="1884"/>
      <c r="GZ1699" s="1884"/>
      <c r="HA1699" s="1884"/>
      <c r="HB1699" s="1884"/>
      <c r="HC1699" s="1884"/>
      <c r="HD1699" s="1884"/>
      <c r="HE1699" s="1884"/>
      <c r="HF1699" s="1884"/>
      <c r="HG1699" s="1884"/>
      <c r="HH1699" s="1884"/>
      <c r="HI1699" s="1884"/>
      <c r="HJ1699" s="1884"/>
      <c r="HK1699" s="1884"/>
      <c r="HL1699" s="1884"/>
      <c r="HM1699" s="1884"/>
      <c r="HN1699" s="1884"/>
      <c r="HO1699" s="1884"/>
      <c r="HP1699" s="1884"/>
      <c r="HQ1699" s="1884"/>
      <c r="HR1699" s="1884"/>
      <c r="HS1699" s="1884"/>
      <c r="HT1699" s="1884"/>
      <c r="HU1699" s="1884"/>
      <c r="HV1699" s="1884"/>
      <c r="HW1699" s="1884"/>
      <c r="HX1699" s="1884"/>
      <c r="HY1699" s="1884"/>
      <c r="HZ1699" s="1884"/>
      <c r="IA1699" s="1884"/>
      <c r="IB1699" s="1884"/>
      <c r="IC1699" s="1884"/>
      <c r="ID1699" s="1884"/>
      <c r="IE1699" s="1884"/>
      <c r="IF1699" s="1884"/>
      <c r="IG1699" s="1884"/>
      <c r="IH1699" s="1884"/>
      <c r="II1699" s="1884"/>
      <c r="IJ1699" s="1884"/>
      <c r="IK1699" s="1884"/>
      <c r="IL1699" s="1884"/>
      <c r="IM1699" s="1884"/>
      <c r="IN1699" s="1884"/>
      <c r="IO1699" s="1884"/>
      <c r="IP1699" s="1884"/>
      <c r="IQ1699" s="1884"/>
      <c r="IR1699" s="1884"/>
      <c r="IS1699" s="1884"/>
      <c r="IT1699" s="1884"/>
    </row>
    <row r="1700" spans="1:256" s="2460" customFormat="1" ht="13.15">
      <c r="A1700" s="2495"/>
      <c r="B1700" s="2510"/>
      <c r="C1700" s="1916"/>
      <c r="D1700" s="2175"/>
      <c r="E1700" s="1890"/>
      <c r="F1700" s="1891"/>
      <c r="G1700" s="1916"/>
      <c r="H1700" s="1884"/>
      <c r="I1700" s="2454"/>
      <c r="J1700" s="1882"/>
      <c r="K1700" s="1884"/>
      <c r="L1700" s="1884"/>
      <c r="M1700" s="1884"/>
      <c r="N1700" s="1884"/>
      <c r="O1700" s="1884"/>
      <c r="P1700" s="1884"/>
      <c r="Q1700" s="1884"/>
      <c r="R1700" s="1884"/>
      <c r="S1700" s="1884"/>
      <c r="T1700" s="1884"/>
      <c r="U1700" s="1884"/>
      <c r="V1700" s="1884"/>
      <c r="W1700" s="1884"/>
      <c r="X1700" s="1884"/>
      <c r="Y1700" s="1884"/>
      <c r="Z1700" s="1884"/>
      <c r="AA1700" s="1884"/>
      <c r="AB1700" s="1884"/>
      <c r="AC1700" s="1884"/>
      <c r="AD1700" s="1884"/>
      <c r="AE1700" s="1884"/>
      <c r="AF1700" s="1884"/>
      <c r="AG1700" s="1884"/>
      <c r="AH1700" s="1884"/>
      <c r="AI1700" s="1884"/>
      <c r="AJ1700" s="1884"/>
      <c r="AK1700" s="1884"/>
      <c r="AL1700" s="1884"/>
      <c r="AM1700" s="1884"/>
      <c r="AN1700" s="1884"/>
      <c r="AO1700" s="1884"/>
      <c r="AP1700" s="1884"/>
      <c r="AQ1700" s="1884"/>
      <c r="AR1700" s="1884"/>
      <c r="AS1700" s="1884"/>
      <c r="AT1700" s="1884"/>
      <c r="AU1700" s="1884"/>
      <c r="AV1700" s="1884"/>
      <c r="AW1700" s="1884"/>
      <c r="AX1700" s="1884"/>
      <c r="AY1700" s="1884"/>
      <c r="AZ1700" s="1884"/>
      <c r="BA1700" s="1884"/>
      <c r="BB1700" s="1884"/>
      <c r="BC1700" s="1884"/>
      <c r="BD1700" s="1884"/>
      <c r="BE1700" s="1884"/>
      <c r="BF1700" s="1884"/>
      <c r="BG1700" s="1884"/>
      <c r="BH1700" s="1884"/>
      <c r="BI1700" s="1884"/>
      <c r="BJ1700" s="1884"/>
      <c r="BK1700" s="1884"/>
      <c r="BL1700" s="1884"/>
      <c r="BM1700" s="1884"/>
      <c r="BN1700" s="1884"/>
      <c r="BO1700" s="1884"/>
      <c r="BP1700" s="1884"/>
      <c r="BQ1700" s="1884"/>
      <c r="BR1700" s="1884"/>
      <c r="BS1700" s="1884"/>
      <c r="BT1700" s="1884"/>
      <c r="BU1700" s="1884"/>
      <c r="BV1700" s="1884"/>
      <c r="BW1700" s="1884"/>
      <c r="BX1700" s="1884"/>
      <c r="BY1700" s="1884"/>
      <c r="BZ1700" s="1884"/>
      <c r="CA1700" s="1884"/>
      <c r="CB1700" s="1884"/>
      <c r="CC1700" s="1884"/>
      <c r="CD1700" s="1884"/>
      <c r="CE1700" s="1884"/>
      <c r="CF1700" s="1884"/>
      <c r="CG1700" s="1884"/>
      <c r="CH1700" s="1884"/>
      <c r="CI1700" s="1884"/>
      <c r="CJ1700" s="1884"/>
      <c r="CK1700" s="1884"/>
      <c r="CL1700" s="1884"/>
      <c r="CM1700" s="1884"/>
      <c r="CN1700" s="1884"/>
      <c r="CO1700" s="1884"/>
      <c r="CP1700" s="1884"/>
      <c r="CQ1700" s="1884"/>
      <c r="CR1700" s="1884"/>
      <c r="CS1700" s="1884"/>
      <c r="CT1700" s="1884"/>
      <c r="CU1700" s="1884"/>
      <c r="CV1700" s="1884"/>
      <c r="CW1700" s="1884"/>
      <c r="CX1700" s="1884"/>
      <c r="CY1700" s="1884"/>
      <c r="CZ1700" s="1884"/>
      <c r="DA1700" s="1884"/>
      <c r="DB1700" s="1884"/>
      <c r="DC1700" s="1884"/>
      <c r="DD1700" s="1884"/>
      <c r="DE1700" s="1884"/>
      <c r="DF1700" s="1884"/>
      <c r="DG1700" s="1884"/>
      <c r="DH1700" s="1884"/>
      <c r="DI1700" s="1884"/>
      <c r="DJ1700" s="1884"/>
      <c r="DK1700" s="1884"/>
      <c r="DL1700" s="1884"/>
      <c r="DM1700" s="1884"/>
      <c r="DN1700" s="1884"/>
      <c r="DO1700" s="1884"/>
      <c r="DP1700" s="1884"/>
      <c r="DQ1700" s="1884"/>
      <c r="DR1700" s="1884"/>
      <c r="DS1700" s="1884"/>
      <c r="DT1700" s="1884"/>
      <c r="DU1700" s="1884"/>
      <c r="DV1700" s="1884"/>
      <c r="DW1700" s="1884"/>
      <c r="DX1700" s="1884"/>
      <c r="DY1700" s="1884"/>
      <c r="DZ1700" s="1884"/>
      <c r="EA1700" s="1884"/>
      <c r="EB1700" s="1884"/>
      <c r="EC1700" s="1884"/>
      <c r="ED1700" s="1884"/>
      <c r="EE1700" s="1884"/>
      <c r="EF1700" s="1884"/>
      <c r="EG1700" s="1884"/>
      <c r="EH1700" s="1884"/>
      <c r="EI1700" s="1884"/>
      <c r="EJ1700" s="1884"/>
      <c r="EK1700" s="1884"/>
      <c r="EL1700" s="1884"/>
      <c r="EM1700" s="1884"/>
      <c r="EN1700" s="1884"/>
      <c r="EO1700" s="1884"/>
      <c r="EP1700" s="1884"/>
      <c r="EQ1700" s="1884"/>
      <c r="ER1700" s="1884"/>
      <c r="ES1700" s="1884"/>
      <c r="ET1700" s="1884"/>
      <c r="EU1700" s="1884"/>
      <c r="EV1700" s="1884"/>
      <c r="EW1700" s="1884"/>
      <c r="EX1700" s="1884"/>
      <c r="EY1700" s="1884"/>
      <c r="EZ1700" s="1884"/>
      <c r="FA1700" s="1884"/>
      <c r="FB1700" s="1884"/>
      <c r="FC1700" s="1884"/>
      <c r="FD1700" s="1884"/>
      <c r="FE1700" s="1884"/>
      <c r="FF1700" s="1884"/>
      <c r="FG1700" s="1884"/>
      <c r="FH1700" s="1884"/>
      <c r="FI1700" s="1884"/>
      <c r="FJ1700" s="1884"/>
      <c r="FK1700" s="1884"/>
      <c r="FL1700" s="1884"/>
      <c r="FM1700" s="1884"/>
      <c r="FN1700" s="1884"/>
      <c r="FO1700" s="1884"/>
      <c r="FP1700" s="1884"/>
      <c r="FQ1700" s="1884"/>
      <c r="FR1700" s="1884"/>
      <c r="FS1700" s="1884"/>
      <c r="FT1700" s="1884"/>
      <c r="FU1700" s="1884"/>
      <c r="FV1700" s="1884"/>
      <c r="FW1700" s="1884"/>
      <c r="FX1700" s="1884"/>
      <c r="FY1700" s="1884"/>
      <c r="FZ1700" s="1884"/>
      <c r="GA1700" s="1884"/>
      <c r="GB1700" s="1884"/>
      <c r="GC1700" s="1884"/>
      <c r="GD1700" s="1884"/>
      <c r="GE1700" s="1884"/>
      <c r="GF1700" s="1884"/>
      <c r="GG1700" s="1884"/>
      <c r="GH1700" s="1884"/>
      <c r="GI1700" s="1884"/>
      <c r="GJ1700" s="1884"/>
      <c r="GK1700" s="1884"/>
      <c r="GL1700" s="1884"/>
      <c r="GM1700" s="1884"/>
      <c r="GN1700" s="1884"/>
      <c r="GO1700" s="1884"/>
      <c r="GP1700" s="1884"/>
      <c r="GQ1700" s="1884"/>
      <c r="GR1700" s="1884"/>
      <c r="GS1700" s="1884"/>
      <c r="GT1700" s="1884"/>
      <c r="GU1700" s="1884"/>
      <c r="GV1700" s="1884"/>
      <c r="GW1700" s="1884"/>
      <c r="GX1700" s="1884"/>
      <c r="GY1700" s="1884"/>
      <c r="GZ1700" s="1884"/>
      <c r="HA1700" s="1884"/>
      <c r="HB1700" s="1884"/>
      <c r="HC1700" s="1884"/>
      <c r="HD1700" s="1884"/>
      <c r="HE1700" s="1884"/>
      <c r="HF1700" s="1884"/>
      <c r="HG1700" s="1884"/>
      <c r="HH1700" s="1884"/>
      <c r="HI1700" s="1884"/>
      <c r="HJ1700" s="1884"/>
      <c r="HK1700" s="1884"/>
      <c r="HL1700" s="1884"/>
      <c r="HM1700" s="1884"/>
      <c r="HN1700" s="1884"/>
      <c r="HO1700" s="1884"/>
      <c r="HP1700" s="1884"/>
      <c r="HQ1700" s="1884"/>
      <c r="HR1700" s="1884"/>
      <c r="HS1700" s="1884"/>
      <c r="HT1700" s="1884"/>
      <c r="HU1700" s="1884"/>
      <c r="HV1700" s="1884"/>
      <c r="HW1700" s="1884"/>
      <c r="HX1700" s="1884"/>
      <c r="HY1700" s="1884"/>
      <c r="HZ1700" s="1884"/>
      <c r="IA1700" s="1884"/>
      <c r="IB1700" s="1884"/>
      <c r="IC1700" s="1884"/>
      <c r="ID1700" s="1884"/>
      <c r="IE1700" s="1884"/>
      <c r="IF1700" s="1884"/>
      <c r="IG1700" s="1884"/>
      <c r="IH1700" s="1884"/>
      <c r="II1700" s="1884"/>
      <c r="IJ1700" s="1884"/>
      <c r="IK1700" s="1884"/>
      <c r="IL1700" s="1884"/>
      <c r="IM1700" s="1884"/>
      <c r="IN1700" s="1884"/>
      <c r="IO1700" s="1884"/>
      <c r="IP1700" s="1884"/>
      <c r="IQ1700" s="1884"/>
      <c r="IR1700" s="1884"/>
      <c r="IS1700" s="1884"/>
      <c r="IT1700" s="1884"/>
    </row>
    <row r="1701" spans="1:256" s="2460" customFormat="1" ht="13.15">
      <c r="A1701" s="2495" t="s">
        <v>2702</v>
      </c>
      <c r="B1701" s="2341" t="s">
        <v>1706</v>
      </c>
      <c r="C1701" s="1916" t="s">
        <v>1313</v>
      </c>
      <c r="D1701" s="2539"/>
      <c r="E1701" s="1890">
        <v>1</v>
      </c>
      <c r="F1701" s="1891">
        <f>D1701*E1701</f>
        <v>0</v>
      </c>
      <c r="G1701" s="1916">
        <v>0</v>
      </c>
      <c r="H1701" s="1893">
        <f>D1701*G1701</f>
        <v>0</v>
      </c>
      <c r="I1701" s="2454">
        <v>0.3</v>
      </c>
      <c r="J1701" s="1891">
        <f>D1701*I1701</f>
        <v>0</v>
      </c>
      <c r="K1701" s="1884"/>
      <c r="L1701" s="1884"/>
      <c r="M1701" s="1884"/>
      <c r="N1701" s="1884"/>
      <c r="O1701" s="1884"/>
      <c r="P1701" s="1884"/>
      <c r="Q1701" s="1884"/>
      <c r="R1701" s="1884"/>
      <c r="S1701" s="1884"/>
      <c r="T1701" s="1884"/>
      <c r="U1701" s="1884"/>
      <c r="V1701" s="1884"/>
      <c r="W1701" s="1884"/>
      <c r="X1701" s="1884"/>
      <c r="Y1701" s="1884"/>
      <c r="Z1701" s="1884"/>
      <c r="AA1701" s="1884"/>
      <c r="AB1701" s="1884"/>
      <c r="AC1701" s="1884"/>
      <c r="AD1701" s="1884"/>
      <c r="AE1701" s="1884"/>
      <c r="AF1701" s="1884"/>
      <c r="AG1701" s="1884"/>
      <c r="AH1701" s="1884"/>
      <c r="AI1701" s="1884"/>
      <c r="AJ1701" s="1884"/>
      <c r="AK1701" s="1884"/>
      <c r="AL1701" s="1884"/>
      <c r="AM1701" s="1884"/>
      <c r="AN1701" s="1884"/>
      <c r="AO1701" s="1884"/>
      <c r="AP1701" s="1884"/>
      <c r="AQ1701" s="1884"/>
      <c r="AR1701" s="1884"/>
      <c r="AS1701" s="1884"/>
      <c r="AT1701" s="1884"/>
      <c r="AU1701" s="1884"/>
      <c r="AV1701" s="1884"/>
      <c r="AW1701" s="1884"/>
      <c r="AX1701" s="1884"/>
      <c r="AY1701" s="1884"/>
      <c r="AZ1701" s="1884"/>
      <c r="BA1701" s="1884"/>
      <c r="BB1701" s="1884"/>
      <c r="BC1701" s="1884"/>
      <c r="BD1701" s="1884"/>
      <c r="BE1701" s="1884"/>
      <c r="BF1701" s="1884"/>
      <c r="BG1701" s="1884"/>
      <c r="BH1701" s="1884"/>
      <c r="BI1701" s="1884"/>
      <c r="BJ1701" s="1884"/>
      <c r="BK1701" s="1884"/>
      <c r="BL1701" s="1884"/>
      <c r="BM1701" s="1884"/>
      <c r="BN1701" s="1884"/>
      <c r="BO1701" s="1884"/>
      <c r="BP1701" s="1884"/>
      <c r="BQ1701" s="1884"/>
      <c r="BR1701" s="1884"/>
      <c r="BS1701" s="1884"/>
      <c r="BT1701" s="1884"/>
      <c r="BU1701" s="1884"/>
      <c r="BV1701" s="1884"/>
      <c r="BW1701" s="1884"/>
      <c r="BX1701" s="1884"/>
      <c r="BY1701" s="1884"/>
      <c r="BZ1701" s="1884"/>
      <c r="CA1701" s="1884"/>
      <c r="CB1701" s="1884"/>
      <c r="CC1701" s="1884"/>
      <c r="CD1701" s="1884"/>
      <c r="CE1701" s="1884"/>
      <c r="CF1701" s="1884"/>
      <c r="CG1701" s="1884"/>
      <c r="CH1701" s="1884"/>
      <c r="CI1701" s="1884"/>
      <c r="CJ1701" s="1884"/>
      <c r="CK1701" s="1884"/>
      <c r="CL1701" s="1884"/>
      <c r="CM1701" s="1884"/>
      <c r="CN1701" s="1884"/>
      <c r="CO1701" s="1884"/>
      <c r="CP1701" s="1884"/>
      <c r="CQ1701" s="1884"/>
      <c r="CR1701" s="1884"/>
      <c r="CS1701" s="1884"/>
      <c r="CT1701" s="1884"/>
      <c r="CU1701" s="1884"/>
      <c r="CV1701" s="1884"/>
      <c r="CW1701" s="1884"/>
      <c r="CX1701" s="1884"/>
      <c r="CY1701" s="1884"/>
      <c r="CZ1701" s="1884"/>
      <c r="DA1701" s="1884"/>
      <c r="DB1701" s="1884"/>
      <c r="DC1701" s="1884"/>
      <c r="DD1701" s="1884"/>
      <c r="DE1701" s="1884"/>
      <c r="DF1701" s="1884"/>
      <c r="DG1701" s="1884"/>
      <c r="DH1701" s="1884"/>
      <c r="DI1701" s="1884"/>
      <c r="DJ1701" s="1884"/>
      <c r="DK1701" s="1884"/>
      <c r="DL1701" s="1884"/>
      <c r="DM1701" s="1884"/>
      <c r="DN1701" s="1884"/>
      <c r="DO1701" s="1884"/>
      <c r="DP1701" s="1884"/>
      <c r="DQ1701" s="1884"/>
      <c r="DR1701" s="1884"/>
      <c r="DS1701" s="1884"/>
      <c r="DT1701" s="1884"/>
      <c r="DU1701" s="1884"/>
      <c r="DV1701" s="1884"/>
      <c r="DW1701" s="1884"/>
      <c r="DX1701" s="1884"/>
      <c r="DY1701" s="1884"/>
      <c r="DZ1701" s="1884"/>
      <c r="EA1701" s="1884"/>
      <c r="EB1701" s="1884"/>
      <c r="EC1701" s="1884"/>
      <c r="ED1701" s="1884"/>
      <c r="EE1701" s="1884"/>
      <c r="EF1701" s="1884"/>
      <c r="EG1701" s="1884"/>
      <c r="EH1701" s="1884"/>
      <c r="EI1701" s="1884"/>
      <c r="EJ1701" s="1884"/>
      <c r="EK1701" s="1884"/>
      <c r="EL1701" s="1884"/>
      <c r="EM1701" s="1884"/>
      <c r="EN1701" s="1884"/>
      <c r="EO1701" s="1884"/>
      <c r="EP1701" s="1884"/>
      <c r="EQ1701" s="1884"/>
      <c r="ER1701" s="1884"/>
      <c r="ES1701" s="1884"/>
      <c r="ET1701" s="1884"/>
      <c r="EU1701" s="1884"/>
      <c r="EV1701" s="1884"/>
      <c r="EW1701" s="1884"/>
      <c r="EX1701" s="1884"/>
      <c r="EY1701" s="1884"/>
      <c r="EZ1701" s="1884"/>
      <c r="FA1701" s="1884"/>
      <c r="FB1701" s="1884"/>
      <c r="FC1701" s="1884"/>
      <c r="FD1701" s="1884"/>
      <c r="FE1701" s="1884"/>
      <c r="FF1701" s="1884"/>
      <c r="FG1701" s="1884"/>
      <c r="FH1701" s="1884"/>
      <c r="FI1701" s="1884"/>
      <c r="FJ1701" s="1884"/>
      <c r="FK1701" s="1884"/>
      <c r="FL1701" s="1884"/>
      <c r="FM1701" s="1884"/>
      <c r="FN1701" s="1884"/>
      <c r="FO1701" s="1884"/>
      <c r="FP1701" s="1884"/>
      <c r="FQ1701" s="1884"/>
      <c r="FR1701" s="1884"/>
      <c r="FS1701" s="1884"/>
      <c r="FT1701" s="1884"/>
      <c r="FU1701" s="1884"/>
      <c r="FV1701" s="1884"/>
      <c r="FW1701" s="1884"/>
      <c r="FX1701" s="1884"/>
      <c r="FY1701" s="1884"/>
      <c r="FZ1701" s="1884"/>
      <c r="GA1701" s="1884"/>
      <c r="GB1701" s="1884"/>
      <c r="GC1701" s="1884"/>
      <c r="GD1701" s="1884"/>
      <c r="GE1701" s="1884"/>
      <c r="GF1701" s="1884"/>
      <c r="GG1701" s="1884"/>
      <c r="GH1701" s="1884"/>
      <c r="GI1701" s="1884"/>
      <c r="GJ1701" s="1884"/>
      <c r="GK1701" s="1884"/>
      <c r="GL1701" s="1884"/>
      <c r="GM1701" s="1884"/>
      <c r="GN1701" s="1884"/>
      <c r="GO1701" s="1884"/>
      <c r="GP1701" s="1884"/>
      <c r="GQ1701" s="1884"/>
      <c r="GR1701" s="1884"/>
      <c r="GS1701" s="1884"/>
      <c r="GT1701" s="1884"/>
      <c r="GU1701" s="1884"/>
      <c r="GV1701" s="1884"/>
      <c r="GW1701" s="1884"/>
      <c r="GX1701" s="1884"/>
      <c r="GY1701" s="1884"/>
      <c r="GZ1701" s="1884"/>
      <c r="HA1701" s="1884"/>
      <c r="HB1701" s="1884"/>
      <c r="HC1701" s="1884"/>
      <c r="HD1701" s="1884"/>
      <c r="HE1701" s="1884"/>
      <c r="HF1701" s="1884"/>
      <c r="HG1701" s="1884"/>
      <c r="HH1701" s="1884"/>
      <c r="HI1701" s="1884"/>
      <c r="HJ1701" s="1884"/>
      <c r="HK1701" s="1884"/>
      <c r="HL1701" s="1884"/>
      <c r="HM1701" s="1884"/>
      <c r="HN1701" s="1884"/>
      <c r="HO1701" s="1884"/>
      <c r="HP1701" s="1884"/>
      <c r="HQ1701" s="1884"/>
      <c r="HR1701" s="1884"/>
      <c r="HS1701" s="1884"/>
      <c r="HT1701" s="1884"/>
      <c r="HU1701" s="1884"/>
      <c r="HV1701" s="1884"/>
      <c r="HW1701" s="1884"/>
      <c r="HX1701" s="1884"/>
      <c r="HY1701" s="1884"/>
      <c r="HZ1701" s="1884"/>
      <c r="IA1701" s="1884"/>
      <c r="IB1701" s="1884"/>
      <c r="IC1701" s="1884"/>
      <c r="ID1701" s="1884"/>
      <c r="IE1701" s="1884"/>
      <c r="IF1701" s="1884"/>
      <c r="IG1701" s="1884"/>
      <c r="IH1701" s="1884"/>
      <c r="II1701" s="1884"/>
      <c r="IJ1701" s="1884"/>
      <c r="IK1701" s="1884"/>
      <c r="IL1701" s="1884"/>
      <c r="IM1701" s="1884"/>
      <c r="IN1701" s="1884"/>
      <c r="IO1701" s="1884"/>
      <c r="IP1701" s="1884"/>
      <c r="IQ1701" s="1884"/>
      <c r="IR1701" s="1884"/>
      <c r="IS1701" s="1884"/>
      <c r="IT1701" s="1884"/>
    </row>
    <row r="1702" spans="1:256" s="2460" customFormat="1" ht="13.15">
      <c r="A1702" s="2495"/>
      <c r="B1702" s="2341"/>
      <c r="C1702" s="1916"/>
      <c r="D1702" s="2175"/>
      <c r="E1702" s="1890"/>
      <c r="F1702" s="1891"/>
      <c r="G1702" s="1916"/>
      <c r="H1702" s="1884"/>
      <c r="I1702" s="2454"/>
      <c r="J1702" s="1882"/>
      <c r="K1702" s="1884"/>
      <c r="L1702" s="1884"/>
      <c r="M1702" s="1884"/>
      <c r="N1702" s="1884"/>
      <c r="O1702" s="1884"/>
      <c r="P1702" s="1884"/>
      <c r="Q1702" s="1884"/>
      <c r="R1702" s="1884"/>
      <c r="S1702" s="1884"/>
      <c r="T1702" s="1884"/>
      <c r="U1702" s="1884"/>
      <c r="V1702" s="1884"/>
      <c r="W1702" s="1884"/>
      <c r="X1702" s="1884"/>
      <c r="Y1702" s="1884"/>
      <c r="Z1702" s="1884"/>
      <c r="AA1702" s="1884"/>
      <c r="AB1702" s="1884"/>
      <c r="AC1702" s="1884"/>
      <c r="AD1702" s="1884"/>
      <c r="AE1702" s="1884"/>
      <c r="AF1702" s="1884"/>
      <c r="AG1702" s="1884"/>
      <c r="AH1702" s="1884"/>
      <c r="AI1702" s="1884"/>
      <c r="AJ1702" s="1884"/>
      <c r="AK1702" s="1884"/>
      <c r="AL1702" s="1884"/>
      <c r="AM1702" s="1884"/>
      <c r="AN1702" s="1884"/>
      <c r="AO1702" s="1884"/>
      <c r="AP1702" s="1884"/>
      <c r="AQ1702" s="1884"/>
      <c r="AR1702" s="1884"/>
      <c r="AS1702" s="1884"/>
      <c r="AT1702" s="1884"/>
      <c r="AU1702" s="1884"/>
      <c r="AV1702" s="1884"/>
      <c r="AW1702" s="1884"/>
      <c r="AX1702" s="1884"/>
      <c r="AY1702" s="1884"/>
      <c r="AZ1702" s="1884"/>
      <c r="BA1702" s="1884"/>
      <c r="BB1702" s="1884"/>
      <c r="BC1702" s="1884"/>
      <c r="BD1702" s="1884"/>
      <c r="BE1702" s="1884"/>
      <c r="BF1702" s="1884"/>
      <c r="BG1702" s="1884"/>
      <c r="BH1702" s="1884"/>
      <c r="BI1702" s="1884"/>
      <c r="BJ1702" s="1884"/>
      <c r="BK1702" s="1884"/>
      <c r="BL1702" s="1884"/>
      <c r="BM1702" s="1884"/>
      <c r="BN1702" s="1884"/>
      <c r="BO1702" s="1884"/>
      <c r="BP1702" s="1884"/>
      <c r="BQ1702" s="1884"/>
      <c r="BR1702" s="1884"/>
      <c r="BS1702" s="1884"/>
      <c r="BT1702" s="1884"/>
      <c r="BU1702" s="1884"/>
      <c r="BV1702" s="1884"/>
      <c r="BW1702" s="1884"/>
      <c r="BX1702" s="1884"/>
      <c r="BY1702" s="1884"/>
      <c r="BZ1702" s="1884"/>
      <c r="CA1702" s="1884"/>
      <c r="CB1702" s="1884"/>
      <c r="CC1702" s="1884"/>
      <c r="CD1702" s="1884"/>
      <c r="CE1702" s="1884"/>
      <c r="CF1702" s="1884"/>
      <c r="CG1702" s="1884"/>
      <c r="CH1702" s="1884"/>
      <c r="CI1702" s="1884"/>
      <c r="CJ1702" s="1884"/>
      <c r="CK1702" s="1884"/>
      <c r="CL1702" s="1884"/>
      <c r="CM1702" s="1884"/>
      <c r="CN1702" s="1884"/>
      <c r="CO1702" s="1884"/>
      <c r="CP1702" s="1884"/>
      <c r="CQ1702" s="1884"/>
      <c r="CR1702" s="1884"/>
      <c r="CS1702" s="1884"/>
      <c r="CT1702" s="1884"/>
      <c r="CU1702" s="1884"/>
      <c r="CV1702" s="1884"/>
      <c r="CW1702" s="1884"/>
      <c r="CX1702" s="1884"/>
      <c r="CY1702" s="1884"/>
      <c r="CZ1702" s="1884"/>
      <c r="DA1702" s="1884"/>
      <c r="DB1702" s="1884"/>
      <c r="DC1702" s="1884"/>
      <c r="DD1702" s="1884"/>
      <c r="DE1702" s="1884"/>
      <c r="DF1702" s="1884"/>
      <c r="DG1702" s="1884"/>
      <c r="DH1702" s="1884"/>
      <c r="DI1702" s="1884"/>
      <c r="DJ1702" s="1884"/>
      <c r="DK1702" s="1884"/>
      <c r="DL1702" s="1884"/>
      <c r="DM1702" s="1884"/>
      <c r="DN1702" s="1884"/>
      <c r="DO1702" s="1884"/>
      <c r="DP1702" s="1884"/>
      <c r="DQ1702" s="1884"/>
      <c r="DR1702" s="1884"/>
      <c r="DS1702" s="1884"/>
      <c r="DT1702" s="1884"/>
      <c r="DU1702" s="1884"/>
      <c r="DV1702" s="1884"/>
      <c r="DW1702" s="1884"/>
      <c r="DX1702" s="1884"/>
      <c r="DY1702" s="1884"/>
      <c r="DZ1702" s="1884"/>
      <c r="EA1702" s="1884"/>
      <c r="EB1702" s="1884"/>
      <c r="EC1702" s="1884"/>
      <c r="ED1702" s="1884"/>
      <c r="EE1702" s="1884"/>
      <c r="EF1702" s="1884"/>
      <c r="EG1702" s="1884"/>
      <c r="EH1702" s="1884"/>
      <c r="EI1702" s="1884"/>
      <c r="EJ1702" s="1884"/>
      <c r="EK1702" s="1884"/>
      <c r="EL1702" s="1884"/>
      <c r="EM1702" s="1884"/>
      <c r="EN1702" s="1884"/>
      <c r="EO1702" s="1884"/>
      <c r="EP1702" s="1884"/>
      <c r="EQ1702" s="1884"/>
      <c r="ER1702" s="1884"/>
      <c r="ES1702" s="1884"/>
      <c r="ET1702" s="1884"/>
      <c r="EU1702" s="1884"/>
      <c r="EV1702" s="1884"/>
      <c r="EW1702" s="1884"/>
      <c r="EX1702" s="1884"/>
      <c r="EY1702" s="1884"/>
      <c r="EZ1702" s="1884"/>
      <c r="FA1702" s="1884"/>
      <c r="FB1702" s="1884"/>
      <c r="FC1702" s="1884"/>
      <c r="FD1702" s="1884"/>
      <c r="FE1702" s="1884"/>
      <c r="FF1702" s="1884"/>
      <c r="FG1702" s="1884"/>
      <c r="FH1702" s="1884"/>
      <c r="FI1702" s="1884"/>
      <c r="FJ1702" s="1884"/>
      <c r="FK1702" s="1884"/>
      <c r="FL1702" s="1884"/>
      <c r="FM1702" s="1884"/>
      <c r="FN1702" s="1884"/>
      <c r="FO1702" s="1884"/>
      <c r="FP1702" s="1884"/>
      <c r="FQ1702" s="1884"/>
      <c r="FR1702" s="1884"/>
      <c r="FS1702" s="1884"/>
      <c r="FT1702" s="1884"/>
      <c r="FU1702" s="1884"/>
      <c r="FV1702" s="1884"/>
      <c r="FW1702" s="1884"/>
      <c r="FX1702" s="1884"/>
      <c r="FY1702" s="1884"/>
      <c r="FZ1702" s="1884"/>
      <c r="GA1702" s="1884"/>
      <c r="GB1702" s="1884"/>
      <c r="GC1702" s="1884"/>
      <c r="GD1702" s="1884"/>
      <c r="GE1702" s="1884"/>
      <c r="GF1702" s="1884"/>
      <c r="GG1702" s="1884"/>
      <c r="GH1702" s="1884"/>
      <c r="GI1702" s="1884"/>
      <c r="GJ1702" s="1884"/>
      <c r="GK1702" s="1884"/>
      <c r="GL1702" s="1884"/>
      <c r="GM1702" s="1884"/>
      <c r="GN1702" s="1884"/>
      <c r="GO1702" s="1884"/>
      <c r="GP1702" s="1884"/>
      <c r="GQ1702" s="1884"/>
      <c r="GR1702" s="1884"/>
      <c r="GS1702" s="1884"/>
      <c r="GT1702" s="1884"/>
      <c r="GU1702" s="1884"/>
      <c r="GV1702" s="1884"/>
      <c r="GW1702" s="1884"/>
      <c r="GX1702" s="1884"/>
      <c r="GY1702" s="1884"/>
      <c r="GZ1702" s="1884"/>
      <c r="HA1702" s="1884"/>
      <c r="HB1702" s="1884"/>
      <c r="HC1702" s="1884"/>
      <c r="HD1702" s="1884"/>
      <c r="HE1702" s="1884"/>
      <c r="HF1702" s="1884"/>
      <c r="HG1702" s="1884"/>
      <c r="HH1702" s="1884"/>
      <c r="HI1702" s="1884"/>
      <c r="HJ1702" s="1884"/>
      <c r="HK1702" s="1884"/>
      <c r="HL1702" s="1884"/>
      <c r="HM1702" s="1884"/>
      <c r="HN1702" s="1884"/>
      <c r="HO1702" s="1884"/>
      <c r="HP1702" s="1884"/>
      <c r="HQ1702" s="1884"/>
      <c r="HR1702" s="1884"/>
      <c r="HS1702" s="1884"/>
      <c r="HT1702" s="1884"/>
      <c r="HU1702" s="1884"/>
      <c r="HV1702" s="1884"/>
      <c r="HW1702" s="1884"/>
      <c r="HX1702" s="1884"/>
      <c r="HY1702" s="1884"/>
      <c r="HZ1702" s="1884"/>
      <c r="IA1702" s="1884"/>
      <c r="IB1702" s="1884"/>
      <c r="IC1702" s="1884"/>
      <c r="ID1702" s="1884"/>
      <c r="IE1702" s="1884"/>
      <c r="IF1702" s="1884"/>
      <c r="IG1702" s="1884"/>
      <c r="IH1702" s="1884"/>
      <c r="II1702" s="1884"/>
      <c r="IJ1702" s="1884"/>
      <c r="IK1702" s="1884"/>
      <c r="IL1702" s="1884"/>
      <c r="IM1702" s="1884"/>
      <c r="IN1702" s="1884"/>
      <c r="IO1702" s="1884"/>
      <c r="IP1702" s="1884"/>
      <c r="IQ1702" s="1884"/>
      <c r="IR1702" s="1884"/>
      <c r="IS1702" s="1884"/>
      <c r="IT1702" s="1884"/>
    </row>
    <row r="1703" spans="1:256" s="2460" customFormat="1" ht="26.25" customHeight="1">
      <c r="A1703" s="2495" t="s">
        <v>2703</v>
      </c>
      <c r="B1703" s="2341" t="s">
        <v>2158</v>
      </c>
      <c r="C1703" s="1916" t="s">
        <v>32</v>
      </c>
      <c r="D1703" s="2539"/>
      <c r="E1703" s="1890">
        <v>45</v>
      </c>
      <c r="F1703" s="1891">
        <f>D1703*E1703</f>
        <v>0</v>
      </c>
      <c r="G1703" s="1916">
        <v>0</v>
      </c>
      <c r="H1703" s="1893">
        <f>D1703*G1703</f>
        <v>0</v>
      </c>
      <c r="I1703" s="2454">
        <v>15</v>
      </c>
      <c r="J1703" s="1891">
        <f>D1703*I1703</f>
        <v>0</v>
      </c>
      <c r="K1703" s="1884"/>
      <c r="L1703" s="1884"/>
      <c r="M1703" s="1884"/>
      <c r="N1703" s="1884"/>
      <c r="O1703" s="1884"/>
      <c r="P1703" s="1884"/>
      <c r="Q1703" s="1884"/>
      <c r="R1703" s="1884"/>
      <c r="S1703" s="1884"/>
      <c r="T1703" s="1884"/>
      <c r="U1703" s="1884"/>
      <c r="V1703" s="1884"/>
      <c r="W1703" s="1884"/>
      <c r="X1703" s="1884"/>
      <c r="Y1703" s="1884"/>
      <c r="Z1703" s="1884"/>
      <c r="AA1703" s="1884"/>
      <c r="AB1703" s="1884"/>
      <c r="AC1703" s="1884"/>
      <c r="AD1703" s="1884"/>
      <c r="AE1703" s="1884"/>
      <c r="AF1703" s="1884"/>
      <c r="AG1703" s="1884"/>
      <c r="AH1703" s="1884"/>
      <c r="AI1703" s="1884"/>
      <c r="AJ1703" s="1884"/>
      <c r="AK1703" s="1884"/>
      <c r="AL1703" s="1884"/>
      <c r="AM1703" s="1884"/>
      <c r="AN1703" s="1884"/>
      <c r="AO1703" s="1884"/>
      <c r="AP1703" s="1884"/>
      <c r="AQ1703" s="1884"/>
      <c r="AR1703" s="1884"/>
      <c r="AS1703" s="1884"/>
      <c r="AT1703" s="1884"/>
      <c r="AU1703" s="1884"/>
      <c r="AV1703" s="1884"/>
      <c r="AW1703" s="1884"/>
      <c r="AX1703" s="1884"/>
      <c r="AY1703" s="1884"/>
      <c r="AZ1703" s="1884"/>
      <c r="BA1703" s="1884"/>
      <c r="BB1703" s="1884"/>
      <c r="BC1703" s="1884"/>
      <c r="BD1703" s="1884"/>
      <c r="BE1703" s="1884"/>
      <c r="BF1703" s="1884"/>
      <c r="BG1703" s="1884"/>
      <c r="BH1703" s="1884"/>
      <c r="BI1703" s="1884"/>
      <c r="BJ1703" s="1884"/>
      <c r="BK1703" s="1884"/>
      <c r="BL1703" s="1884"/>
      <c r="BM1703" s="1884"/>
      <c r="BN1703" s="1884"/>
      <c r="BO1703" s="1884"/>
      <c r="BP1703" s="1884"/>
      <c r="BQ1703" s="1884"/>
      <c r="BR1703" s="1884"/>
      <c r="BS1703" s="1884"/>
      <c r="BT1703" s="1884"/>
      <c r="BU1703" s="1884"/>
      <c r="BV1703" s="1884"/>
      <c r="BW1703" s="1884"/>
      <c r="BX1703" s="1884"/>
      <c r="BY1703" s="1884"/>
      <c r="BZ1703" s="1884"/>
      <c r="CA1703" s="1884"/>
      <c r="CB1703" s="1884"/>
      <c r="CC1703" s="1884"/>
      <c r="CD1703" s="1884"/>
      <c r="CE1703" s="1884"/>
      <c r="CF1703" s="1884"/>
      <c r="CG1703" s="1884"/>
      <c r="CH1703" s="1884"/>
      <c r="CI1703" s="1884"/>
      <c r="CJ1703" s="1884"/>
      <c r="CK1703" s="1884"/>
      <c r="CL1703" s="1884"/>
      <c r="CM1703" s="1884"/>
      <c r="CN1703" s="1884"/>
      <c r="CO1703" s="1884"/>
      <c r="CP1703" s="1884"/>
      <c r="CQ1703" s="1884"/>
      <c r="CR1703" s="1884"/>
      <c r="CS1703" s="1884"/>
      <c r="CT1703" s="1884"/>
      <c r="CU1703" s="1884"/>
      <c r="CV1703" s="1884"/>
      <c r="CW1703" s="1884"/>
      <c r="CX1703" s="1884"/>
      <c r="CY1703" s="1884"/>
      <c r="CZ1703" s="1884"/>
      <c r="DA1703" s="1884"/>
      <c r="DB1703" s="1884"/>
      <c r="DC1703" s="1884"/>
      <c r="DD1703" s="1884"/>
      <c r="DE1703" s="1884"/>
      <c r="DF1703" s="1884"/>
      <c r="DG1703" s="1884"/>
      <c r="DH1703" s="1884"/>
      <c r="DI1703" s="1884"/>
      <c r="DJ1703" s="1884"/>
      <c r="DK1703" s="1884"/>
      <c r="DL1703" s="1884"/>
      <c r="DM1703" s="1884"/>
      <c r="DN1703" s="1884"/>
      <c r="DO1703" s="1884"/>
      <c r="DP1703" s="1884"/>
      <c r="DQ1703" s="1884"/>
      <c r="DR1703" s="1884"/>
      <c r="DS1703" s="1884"/>
      <c r="DT1703" s="1884"/>
      <c r="DU1703" s="1884"/>
      <c r="DV1703" s="1884"/>
      <c r="DW1703" s="1884"/>
      <c r="DX1703" s="1884"/>
      <c r="DY1703" s="1884"/>
      <c r="DZ1703" s="1884"/>
      <c r="EA1703" s="1884"/>
      <c r="EB1703" s="1884"/>
      <c r="EC1703" s="1884"/>
      <c r="ED1703" s="1884"/>
      <c r="EE1703" s="1884"/>
      <c r="EF1703" s="1884"/>
      <c r="EG1703" s="1884"/>
      <c r="EH1703" s="1884"/>
      <c r="EI1703" s="1884"/>
      <c r="EJ1703" s="1884"/>
      <c r="EK1703" s="1884"/>
      <c r="EL1703" s="1884"/>
      <c r="EM1703" s="1884"/>
      <c r="EN1703" s="1884"/>
      <c r="EO1703" s="1884"/>
      <c r="EP1703" s="1884"/>
      <c r="EQ1703" s="1884"/>
      <c r="ER1703" s="1884"/>
      <c r="ES1703" s="1884"/>
      <c r="ET1703" s="1884"/>
      <c r="EU1703" s="1884"/>
      <c r="EV1703" s="1884"/>
      <c r="EW1703" s="1884"/>
      <c r="EX1703" s="1884"/>
      <c r="EY1703" s="1884"/>
      <c r="EZ1703" s="1884"/>
      <c r="FA1703" s="1884"/>
      <c r="FB1703" s="1884"/>
      <c r="FC1703" s="1884"/>
      <c r="FD1703" s="1884"/>
      <c r="FE1703" s="1884"/>
      <c r="FF1703" s="1884"/>
      <c r="FG1703" s="1884"/>
      <c r="FH1703" s="1884"/>
      <c r="FI1703" s="1884"/>
      <c r="FJ1703" s="1884"/>
      <c r="FK1703" s="1884"/>
      <c r="FL1703" s="1884"/>
      <c r="FM1703" s="1884"/>
      <c r="FN1703" s="1884"/>
      <c r="FO1703" s="1884"/>
      <c r="FP1703" s="1884"/>
      <c r="FQ1703" s="1884"/>
      <c r="FR1703" s="1884"/>
      <c r="FS1703" s="1884"/>
      <c r="FT1703" s="1884"/>
      <c r="FU1703" s="1884"/>
      <c r="FV1703" s="1884"/>
      <c r="FW1703" s="1884"/>
      <c r="FX1703" s="1884"/>
      <c r="FY1703" s="1884"/>
      <c r="FZ1703" s="1884"/>
      <c r="GA1703" s="1884"/>
      <c r="GB1703" s="1884"/>
      <c r="GC1703" s="1884"/>
      <c r="GD1703" s="1884"/>
      <c r="GE1703" s="1884"/>
      <c r="GF1703" s="1884"/>
      <c r="GG1703" s="1884"/>
      <c r="GH1703" s="1884"/>
      <c r="GI1703" s="1884"/>
      <c r="GJ1703" s="1884"/>
      <c r="GK1703" s="1884"/>
      <c r="GL1703" s="1884"/>
      <c r="GM1703" s="1884"/>
      <c r="GN1703" s="1884"/>
      <c r="GO1703" s="1884"/>
      <c r="GP1703" s="1884"/>
      <c r="GQ1703" s="1884"/>
      <c r="GR1703" s="1884"/>
      <c r="GS1703" s="1884"/>
      <c r="GT1703" s="1884"/>
      <c r="GU1703" s="1884"/>
      <c r="GV1703" s="1884"/>
      <c r="GW1703" s="1884"/>
      <c r="GX1703" s="1884"/>
      <c r="GY1703" s="1884"/>
      <c r="GZ1703" s="1884"/>
      <c r="HA1703" s="1884"/>
      <c r="HB1703" s="1884"/>
      <c r="HC1703" s="1884"/>
      <c r="HD1703" s="1884"/>
      <c r="HE1703" s="1884"/>
      <c r="HF1703" s="1884"/>
      <c r="HG1703" s="1884"/>
      <c r="HH1703" s="1884"/>
      <c r="HI1703" s="1884"/>
      <c r="HJ1703" s="1884"/>
      <c r="HK1703" s="1884"/>
      <c r="HL1703" s="1884"/>
      <c r="HM1703" s="1884"/>
      <c r="HN1703" s="1884"/>
      <c r="HO1703" s="1884"/>
      <c r="HP1703" s="1884"/>
      <c r="HQ1703" s="1884"/>
      <c r="HR1703" s="1884"/>
      <c r="HS1703" s="1884"/>
      <c r="HT1703" s="1884"/>
      <c r="HU1703" s="1884"/>
      <c r="HV1703" s="1884"/>
      <c r="HW1703" s="1884"/>
      <c r="HX1703" s="1884"/>
      <c r="HY1703" s="1884"/>
      <c r="HZ1703" s="1884"/>
      <c r="IA1703" s="1884"/>
      <c r="IB1703" s="1884"/>
      <c r="IC1703" s="1884"/>
      <c r="ID1703" s="1884"/>
      <c r="IE1703" s="1884"/>
      <c r="IF1703" s="1884"/>
      <c r="IG1703" s="1884"/>
      <c r="IH1703" s="1884"/>
      <c r="II1703" s="1884"/>
      <c r="IJ1703" s="1884"/>
      <c r="IK1703" s="1884"/>
      <c r="IL1703" s="1884"/>
      <c r="IM1703" s="1884"/>
      <c r="IN1703" s="1884"/>
      <c r="IO1703" s="1884"/>
      <c r="IP1703" s="1884"/>
      <c r="IQ1703" s="1884"/>
      <c r="IR1703" s="1884"/>
      <c r="IS1703" s="1884"/>
      <c r="IT1703" s="1884"/>
      <c r="IU1703" s="1884"/>
      <c r="IV1703" s="1884"/>
    </row>
    <row r="1704" spans="1:256" s="2460" customFormat="1">
      <c r="A1704" s="294"/>
      <c r="B1704" s="241"/>
      <c r="C1704" s="295"/>
      <c r="D1704" s="1755"/>
      <c r="E1704" s="1890"/>
      <c r="F1704" s="1891"/>
      <c r="G1704" s="1892"/>
      <c r="H1704" s="1893"/>
      <c r="I1704" s="1890"/>
      <c r="J1704" s="1891"/>
    </row>
    <row r="1705" spans="1:256" s="2460" customFormat="1" ht="38.25">
      <c r="A1705" s="294" t="s">
        <v>2704</v>
      </c>
      <c r="B1705" s="241" t="s">
        <v>1286</v>
      </c>
      <c r="C1705" s="364"/>
      <c r="D1705" s="398"/>
      <c r="E1705" s="1890"/>
      <c r="F1705" s="1891"/>
      <c r="G1705" s="1892"/>
      <c r="H1705" s="1893"/>
      <c r="I1705" s="1890"/>
      <c r="J1705" s="1891"/>
    </row>
    <row r="1706" spans="1:256" s="2460" customFormat="1">
      <c r="A1706" s="294"/>
      <c r="B1706" s="241" t="s">
        <v>1371</v>
      </c>
      <c r="C1706" s="295"/>
      <c r="D1706" s="1755"/>
      <c r="E1706" s="1890"/>
      <c r="F1706" s="1891"/>
      <c r="G1706" s="1892"/>
      <c r="H1706" s="1893"/>
      <c r="I1706" s="1890"/>
      <c r="J1706" s="1891"/>
    </row>
    <row r="1707" spans="1:256" s="2460" customFormat="1">
      <c r="A1707" s="294"/>
      <c r="B1707" s="241"/>
      <c r="C1707" s="295"/>
      <c r="D1707" s="1755"/>
      <c r="E1707" s="1890"/>
      <c r="F1707" s="1891"/>
      <c r="G1707" s="1892"/>
      <c r="H1707" s="1893"/>
      <c r="I1707" s="1890"/>
      <c r="J1707" s="1891"/>
    </row>
    <row r="1708" spans="1:256" s="1836" customFormat="1" ht="25.5">
      <c r="A1708" s="2498"/>
      <c r="B1708" s="2341" t="s">
        <v>1372</v>
      </c>
      <c r="C1708" s="1916"/>
      <c r="D1708" s="2546"/>
      <c r="E1708" s="1890"/>
      <c r="F1708" s="1891"/>
      <c r="G1708" s="1916"/>
      <c r="H1708" s="1893"/>
      <c r="I1708" s="2454"/>
      <c r="J1708" s="1891"/>
      <c r="K1708" s="1884"/>
      <c r="L1708" s="1884"/>
      <c r="M1708" s="1884"/>
      <c r="N1708" s="1884"/>
      <c r="O1708" s="1884"/>
      <c r="P1708" s="1884"/>
      <c r="Q1708" s="1884"/>
      <c r="R1708" s="1884"/>
      <c r="S1708" s="1884"/>
      <c r="T1708" s="1884"/>
      <c r="U1708" s="1884"/>
      <c r="V1708" s="1884"/>
      <c r="W1708" s="1884"/>
      <c r="X1708" s="1884"/>
      <c r="Y1708" s="1884"/>
      <c r="Z1708" s="1884"/>
      <c r="AA1708" s="1884"/>
      <c r="AB1708" s="1884"/>
      <c r="AC1708" s="1884"/>
      <c r="AD1708" s="1884"/>
      <c r="AE1708" s="1884"/>
      <c r="AF1708" s="1884"/>
      <c r="AG1708" s="1884"/>
      <c r="AH1708" s="1884"/>
      <c r="AI1708" s="1884"/>
      <c r="AJ1708" s="1884"/>
      <c r="AK1708" s="1884"/>
      <c r="AL1708" s="1884"/>
      <c r="AM1708" s="1884"/>
      <c r="AN1708" s="1884"/>
      <c r="AO1708" s="1884"/>
      <c r="AP1708" s="1884"/>
      <c r="AQ1708" s="1884"/>
      <c r="AR1708" s="1884"/>
      <c r="AS1708" s="1884"/>
      <c r="AT1708" s="1884"/>
      <c r="AU1708" s="1884"/>
      <c r="AV1708" s="1884"/>
      <c r="AW1708" s="1884"/>
      <c r="AX1708" s="1884"/>
      <c r="AY1708" s="1884"/>
      <c r="AZ1708" s="1884"/>
      <c r="BA1708" s="1884"/>
      <c r="BB1708" s="1884"/>
      <c r="BC1708" s="1884"/>
      <c r="BD1708" s="1884"/>
      <c r="BE1708" s="1884"/>
      <c r="BF1708" s="1884"/>
      <c r="BG1708" s="1884"/>
      <c r="BH1708" s="1884"/>
      <c r="BI1708" s="1884"/>
      <c r="BJ1708" s="1884"/>
      <c r="BK1708" s="1884"/>
      <c r="BL1708" s="1884"/>
      <c r="BM1708" s="1884"/>
      <c r="BN1708" s="1884"/>
      <c r="BO1708" s="1884"/>
      <c r="BP1708" s="1884"/>
      <c r="BQ1708" s="1884"/>
      <c r="BR1708" s="1884"/>
      <c r="BS1708" s="1884"/>
      <c r="BT1708" s="1884"/>
      <c r="BU1708" s="1884"/>
      <c r="BV1708" s="1884"/>
      <c r="BW1708" s="1884"/>
      <c r="BX1708" s="1884"/>
      <c r="BY1708" s="1884"/>
      <c r="BZ1708" s="1884"/>
      <c r="CA1708" s="1884"/>
      <c r="CB1708" s="1884"/>
      <c r="CC1708" s="1884"/>
      <c r="CD1708" s="1884"/>
      <c r="CE1708" s="1884"/>
      <c r="CF1708" s="1884"/>
      <c r="CG1708" s="1884"/>
      <c r="CH1708" s="1884"/>
      <c r="CI1708" s="1884"/>
      <c r="CJ1708" s="1884"/>
      <c r="CK1708" s="1884"/>
      <c r="CL1708" s="1884"/>
      <c r="CM1708" s="1884"/>
      <c r="CN1708" s="1884"/>
      <c r="CO1708" s="1884"/>
      <c r="CP1708" s="1884"/>
      <c r="CQ1708" s="1884"/>
      <c r="CR1708" s="1884"/>
      <c r="CS1708" s="1884"/>
      <c r="CT1708" s="1884"/>
      <c r="CU1708" s="1884"/>
      <c r="CV1708" s="1884"/>
      <c r="CW1708" s="1884"/>
      <c r="CX1708" s="1884"/>
      <c r="CY1708" s="1884"/>
      <c r="CZ1708" s="1884"/>
      <c r="DA1708" s="1884"/>
      <c r="DB1708" s="1884"/>
      <c r="DC1708" s="1884"/>
      <c r="DD1708" s="1884"/>
      <c r="DE1708" s="1884"/>
      <c r="DF1708" s="1884"/>
      <c r="DG1708" s="1884"/>
      <c r="DH1708" s="1884"/>
      <c r="DI1708" s="1884"/>
      <c r="DJ1708" s="1884"/>
      <c r="DK1708" s="1884"/>
      <c r="DL1708" s="1884"/>
      <c r="DM1708" s="1884"/>
      <c r="DN1708" s="1884"/>
      <c r="DO1708" s="1884"/>
      <c r="DP1708" s="1884"/>
      <c r="DQ1708" s="1884"/>
      <c r="DR1708" s="1884"/>
      <c r="DS1708" s="1884"/>
      <c r="DT1708" s="1884"/>
      <c r="DU1708" s="1884"/>
      <c r="DV1708" s="1884"/>
      <c r="DW1708" s="1884"/>
      <c r="DX1708" s="1884"/>
      <c r="DY1708" s="1884"/>
      <c r="DZ1708" s="1884"/>
      <c r="EA1708" s="1884"/>
      <c r="EB1708" s="1884"/>
      <c r="EC1708" s="1884"/>
      <c r="ED1708" s="1884"/>
      <c r="EE1708" s="1884"/>
      <c r="EF1708" s="1884"/>
      <c r="EG1708" s="1884"/>
      <c r="EH1708" s="1884"/>
      <c r="EI1708" s="1884"/>
      <c r="EJ1708" s="1884"/>
      <c r="EK1708" s="1884"/>
      <c r="EL1708" s="1884"/>
      <c r="EM1708" s="1884"/>
      <c r="EN1708" s="1884"/>
      <c r="EO1708" s="1884"/>
      <c r="EP1708" s="1884"/>
      <c r="EQ1708" s="1884"/>
      <c r="ER1708" s="1884"/>
      <c r="ES1708" s="1884"/>
      <c r="ET1708" s="1884"/>
      <c r="EU1708" s="1884"/>
      <c r="EV1708" s="1884"/>
      <c r="EW1708" s="1884"/>
      <c r="EX1708" s="1884"/>
      <c r="EY1708" s="1884"/>
      <c r="EZ1708" s="1884"/>
      <c r="FA1708" s="1884"/>
      <c r="FB1708" s="1884"/>
      <c r="FC1708" s="1884"/>
      <c r="FD1708" s="1884"/>
      <c r="FE1708" s="1884"/>
      <c r="FF1708" s="1884"/>
      <c r="FG1708" s="1884"/>
      <c r="FH1708" s="1884"/>
      <c r="FI1708" s="1884"/>
      <c r="FJ1708" s="1884"/>
      <c r="FK1708" s="1884"/>
      <c r="FL1708" s="1884"/>
      <c r="FM1708" s="1884"/>
      <c r="FN1708" s="1884"/>
      <c r="FO1708" s="1884"/>
      <c r="FP1708" s="1884"/>
      <c r="FQ1708" s="1884"/>
      <c r="FR1708" s="1884"/>
      <c r="FS1708" s="1884"/>
      <c r="FT1708" s="1884"/>
      <c r="FU1708" s="1884"/>
      <c r="FV1708" s="1884"/>
      <c r="FW1708" s="1884"/>
      <c r="FX1708" s="1884"/>
      <c r="FY1708" s="1884"/>
      <c r="FZ1708" s="1884"/>
      <c r="GA1708" s="1884"/>
      <c r="GB1708" s="1884"/>
      <c r="GC1708" s="1884"/>
      <c r="GD1708" s="1884"/>
      <c r="GE1708" s="1884"/>
      <c r="GF1708" s="1884"/>
      <c r="GG1708" s="1884"/>
      <c r="GH1708" s="1884"/>
      <c r="GI1708" s="1884"/>
      <c r="GJ1708" s="1884"/>
      <c r="GK1708" s="1884"/>
      <c r="GL1708" s="1884"/>
      <c r="GM1708" s="1884"/>
      <c r="GN1708" s="1884"/>
      <c r="GO1708" s="1884"/>
      <c r="GP1708" s="1884"/>
      <c r="GQ1708" s="1884"/>
      <c r="GR1708" s="1884"/>
      <c r="GS1708" s="1884"/>
      <c r="GT1708" s="1884"/>
      <c r="GU1708" s="1884"/>
      <c r="GV1708" s="1884"/>
      <c r="GW1708" s="1884"/>
      <c r="GX1708" s="1884"/>
      <c r="GY1708" s="1884"/>
      <c r="GZ1708" s="1884"/>
      <c r="HA1708" s="1884"/>
      <c r="HB1708" s="1884"/>
      <c r="HC1708" s="1884"/>
      <c r="HD1708" s="1884"/>
      <c r="HE1708" s="1884"/>
      <c r="HF1708" s="1884"/>
      <c r="HG1708" s="1884"/>
      <c r="HH1708" s="1884"/>
      <c r="HI1708" s="1884"/>
      <c r="HJ1708" s="1884"/>
      <c r="HK1708" s="1884"/>
      <c r="HL1708" s="1884"/>
      <c r="HM1708" s="1884"/>
      <c r="HN1708" s="1884"/>
      <c r="HO1708" s="1884"/>
      <c r="HP1708" s="1884"/>
      <c r="HQ1708" s="1884"/>
      <c r="HR1708" s="1884"/>
      <c r="HS1708" s="1884"/>
      <c r="HT1708" s="1884"/>
      <c r="HU1708" s="1884"/>
      <c r="HV1708" s="1884"/>
      <c r="HW1708" s="1884"/>
      <c r="HX1708" s="1884"/>
      <c r="HY1708" s="1884"/>
      <c r="HZ1708" s="1884"/>
      <c r="IA1708" s="1884"/>
      <c r="IB1708" s="1884"/>
      <c r="IC1708" s="1884"/>
      <c r="ID1708" s="1884"/>
      <c r="IE1708" s="1884"/>
      <c r="IF1708" s="1884"/>
      <c r="IG1708" s="1884"/>
      <c r="IH1708" s="1884"/>
      <c r="II1708" s="1884"/>
      <c r="IJ1708" s="1884"/>
      <c r="IK1708" s="1884"/>
      <c r="IL1708" s="1884"/>
      <c r="IM1708" s="1884"/>
      <c r="IN1708" s="1884"/>
      <c r="IO1708" s="1884"/>
      <c r="IP1708" s="1884"/>
      <c r="IQ1708" s="1884"/>
      <c r="IR1708" s="1884"/>
      <c r="IS1708" s="1884"/>
      <c r="IT1708" s="1884"/>
      <c r="IU1708" s="1884"/>
      <c r="IV1708" s="1884"/>
    </row>
    <row r="1709" spans="1:256" s="1836" customFormat="1" ht="13.15">
      <c r="A1709" s="2498"/>
      <c r="B1709" s="2341" t="s">
        <v>1373</v>
      </c>
      <c r="C1709" s="1916" t="s">
        <v>32</v>
      </c>
      <c r="D1709" s="2546"/>
      <c r="E1709" s="1890"/>
      <c r="F1709" s="1891"/>
      <c r="G1709" s="1916"/>
      <c r="H1709" s="1893"/>
      <c r="I1709" s="2454"/>
      <c r="J1709" s="1891"/>
      <c r="K1709" s="1884"/>
      <c r="L1709" s="1884"/>
      <c r="M1709" s="1884"/>
      <c r="N1709" s="1884"/>
      <c r="O1709" s="1884"/>
      <c r="P1709" s="1884"/>
      <c r="Q1709" s="1884"/>
      <c r="R1709" s="1884"/>
      <c r="S1709" s="1884"/>
      <c r="T1709" s="1884"/>
      <c r="U1709" s="1884"/>
      <c r="V1709" s="1884"/>
      <c r="W1709" s="1884"/>
      <c r="X1709" s="1884"/>
      <c r="Y1709" s="1884"/>
      <c r="Z1709" s="1884"/>
      <c r="AA1709" s="1884"/>
      <c r="AB1709" s="1884"/>
      <c r="AC1709" s="1884"/>
      <c r="AD1709" s="1884"/>
      <c r="AE1709" s="1884"/>
      <c r="AF1709" s="1884"/>
      <c r="AG1709" s="1884"/>
      <c r="AH1709" s="1884"/>
      <c r="AI1709" s="1884"/>
      <c r="AJ1709" s="1884"/>
      <c r="AK1709" s="1884"/>
      <c r="AL1709" s="1884"/>
      <c r="AM1709" s="1884"/>
      <c r="AN1709" s="1884"/>
      <c r="AO1709" s="1884"/>
      <c r="AP1709" s="1884"/>
      <c r="AQ1709" s="1884"/>
      <c r="AR1709" s="1884"/>
      <c r="AS1709" s="1884"/>
      <c r="AT1709" s="1884"/>
      <c r="AU1709" s="1884"/>
      <c r="AV1709" s="1884"/>
      <c r="AW1709" s="1884"/>
      <c r="AX1709" s="1884"/>
      <c r="AY1709" s="1884"/>
      <c r="AZ1709" s="1884"/>
      <c r="BA1709" s="1884"/>
      <c r="BB1709" s="1884"/>
      <c r="BC1709" s="1884"/>
      <c r="BD1709" s="1884"/>
      <c r="BE1709" s="1884"/>
      <c r="BF1709" s="1884"/>
      <c r="BG1709" s="1884"/>
      <c r="BH1709" s="1884"/>
      <c r="BI1709" s="1884"/>
      <c r="BJ1709" s="1884"/>
      <c r="BK1709" s="1884"/>
      <c r="BL1709" s="1884"/>
      <c r="BM1709" s="1884"/>
      <c r="BN1709" s="1884"/>
      <c r="BO1709" s="1884"/>
      <c r="BP1709" s="1884"/>
      <c r="BQ1709" s="1884"/>
      <c r="BR1709" s="1884"/>
      <c r="BS1709" s="1884"/>
      <c r="BT1709" s="1884"/>
      <c r="BU1709" s="1884"/>
      <c r="BV1709" s="1884"/>
      <c r="BW1709" s="1884"/>
      <c r="BX1709" s="1884"/>
      <c r="BY1709" s="1884"/>
      <c r="BZ1709" s="1884"/>
      <c r="CA1709" s="1884"/>
      <c r="CB1709" s="1884"/>
      <c r="CC1709" s="1884"/>
      <c r="CD1709" s="1884"/>
      <c r="CE1709" s="1884"/>
      <c r="CF1709" s="1884"/>
      <c r="CG1709" s="1884"/>
      <c r="CH1709" s="1884"/>
      <c r="CI1709" s="1884"/>
      <c r="CJ1709" s="1884"/>
      <c r="CK1709" s="1884"/>
      <c r="CL1709" s="1884"/>
      <c r="CM1709" s="1884"/>
      <c r="CN1709" s="1884"/>
      <c r="CO1709" s="1884"/>
      <c r="CP1709" s="1884"/>
      <c r="CQ1709" s="1884"/>
      <c r="CR1709" s="1884"/>
      <c r="CS1709" s="1884"/>
      <c r="CT1709" s="1884"/>
      <c r="CU1709" s="1884"/>
      <c r="CV1709" s="1884"/>
      <c r="CW1709" s="1884"/>
      <c r="CX1709" s="1884"/>
      <c r="CY1709" s="1884"/>
      <c r="CZ1709" s="1884"/>
      <c r="DA1709" s="1884"/>
      <c r="DB1709" s="1884"/>
      <c r="DC1709" s="1884"/>
      <c r="DD1709" s="1884"/>
      <c r="DE1709" s="1884"/>
      <c r="DF1709" s="1884"/>
      <c r="DG1709" s="1884"/>
      <c r="DH1709" s="1884"/>
      <c r="DI1709" s="1884"/>
      <c r="DJ1709" s="1884"/>
      <c r="DK1709" s="1884"/>
      <c r="DL1709" s="1884"/>
      <c r="DM1709" s="1884"/>
      <c r="DN1709" s="1884"/>
      <c r="DO1709" s="1884"/>
      <c r="DP1709" s="1884"/>
      <c r="DQ1709" s="1884"/>
      <c r="DR1709" s="1884"/>
      <c r="DS1709" s="1884"/>
      <c r="DT1709" s="1884"/>
      <c r="DU1709" s="1884"/>
      <c r="DV1709" s="1884"/>
      <c r="DW1709" s="1884"/>
      <c r="DX1709" s="1884"/>
      <c r="DY1709" s="1884"/>
      <c r="DZ1709" s="1884"/>
      <c r="EA1709" s="1884"/>
      <c r="EB1709" s="1884"/>
      <c r="EC1709" s="1884"/>
      <c r="ED1709" s="1884"/>
      <c r="EE1709" s="1884"/>
      <c r="EF1709" s="1884"/>
      <c r="EG1709" s="1884"/>
      <c r="EH1709" s="1884"/>
      <c r="EI1709" s="1884"/>
      <c r="EJ1709" s="1884"/>
      <c r="EK1709" s="1884"/>
      <c r="EL1709" s="1884"/>
      <c r="EM1709" s="1884"/>
      <c r="EN1709" s="1884"/>
      <c r="EO1709" s="1884"/>
      <c r="EP1709" s="1884"/>
      <c r="EQ1709" s="1884"/>
      <c r="ER1709" s="1884"/>
      <c r="ES1709" s="1884"/>
      <c r="ET1709" s="1884"/>
      <c r="EU1709" s="1884"/>
      <c r="EV1709" s="1884"/>
      <c r="EW1709" s="1884"/>
      <c r="EX1709" s="1884"/>
      <c r="EY1709" s="1884"/>
      <c r="EZ1709" s="1884"/>
      <c r="FA1709" s="1884"/>
      <c r="FB1709" s="1884"/>
      <c r="FC1709" s="1884"/>
      <c r="FD1709" s="1884"/>
      <c r="FE1709" s="1884"/>
      <c r="FF1709" s="1884"/>
      <c r="FG1709" s="1884"/>
      <c r="FH1709" s="1884"/>
      <c r="FI1709" s="1884"/>
      <c r="FJ1709" s="1884"/>
      <c r="FK1709" s="1884"/>
      <c r="FL1709" s="1884"/>
      <c r="FM1709" s="1884"/>
      <c r="FN1709" s="1884"/>
      <c r="FO1709" s="1884"/>
      <c r="FP1709" s="1884"/>
      <c r="FQ1709" s="1884"/>
      <c r="FR1709" s="1884"/>
      <c r="FS1709" s="1884"/>
      <c r="FT1709" s="1884"/>
      <c r="FU1709" s="1884"/>
      <c r="FV1709" s="1884"/>
      <c r="FW1709" s="1884"/>
      <c r="FX1709" s="1884"/>
      <c r="FY1709" s="1884"/>
      <c r="FZ1709" s="1884"/>
      <c r="GA1709" s="1884"/>
      <c r="GB1709" s="1884"/>
      <c r="GC1709" s="1884"/>
      <c r="GD1709" s="1884"/>
      <c r="GE1709" s="1884"/>
      <c r="GF1709" s="1884"/>
      <c r="GG1709" s="1884"/>
      <c r="GH1709" s="1884"/>
      <c r="GI1709" s="1884"/>
      <c r="GJ1709" s="1884"/>
      <c r="GK1709" s="1884"/>
      <c r="GL1709" s="1884"/>
      <c r="GM1709" s="1884"/>
      <c r="GN1709" s="1884"/>
      <c r="GO1709" s="1884"/>
      <c r="GP1709" s="1884"/>
      <c r="GQ1709" s="1884"/>
      <c r="GR1709" s="1884"/>
      <c r="GS1709" s="1884"/>
      <c r="GT1709" s="1884"/>
      <c r="GU1709" s="1884"/>
      <c r="GV1709" s="1884"/>
      <c r="GW1709" s="1884"/>
      <c r="GX1709" s="1884"/>
      <c r="GY1709" s="1884"/>
      <c r="GZ1709" s="1884"/>
      <c r="HA1709" s="1884"/>
      <c r="HB1709" s="1884"/>
      <c r="HC1709" s="1884"/>
      <c r="HD1709" s="1884"/>
      <c r="HE1709" s="1884"/>
      <c r="HF1709" s="1884"/>
      <c r="HG1709" s="1884"/>
      <c r="HH1709" s="1884"/>
      <c r="HI1709" s="1884"/>
      <c r="HJ1709" s="1884"/>
      <c r="HK1709" s="1884"/>
      <c r="HL1709" s="1884"/>
      <c r="HM1709" s="1884"/>
      <c r="HN1709" s="1884"/>
      <c r="HO1709" s="1884"/>
      <c r="HP1709" s="1884"/>
      <c r="HQ1709" s="1884"/>
      <c r="HR1709" s="1884"/>
      <c r="HS1709" s="1884"/>
      <c r="HT1709" s="1884"/>
      <c r="HU1709" s="1884"/>
      <c r="HV1709" s="1884"/>
      <c r="HW1709" s="1884"/>
      <c r="HX1709" s="1884"/>
      <c r="HY1709" s="1884"/>
      <c r="HZ1709" s="1884"/>
      <c r="IA1709" s="1884"/>
      <c r="IB1709" s="1884"/>
      <c r="IC1709" s="1884"/>
      <c r="ID1709" s="1884"/>
      <c r="IE1709" s="1884"/>
      <c r="IF1709" s="1884"/>
      <c r="IG1709" s="1884"/>
      <c r="IH1709" s="1884"/>
      <c r="II1709" s="1884"/>
      <c r="IJ1709" s="1884"/>
      <c r="IK1709" s="1884"/>
      <c r="IL1709" s="1884"/>
      <c r="IM1709" s="1884"/>
      <c r="IN1709" s="1884"/>
      <c r="IO1709" s="1884"/>
      <c r="IP1709" s="1884"/>
      <c r="IQ1709" s="1884"/>
      <c r="IR1709" s="1884"/>
      <c r="IS1709" s="1884"/>
      <c r="IT1709" s="1884"/>
      <c r="IU1709" s="1884"/>
      <c r="IV1709" s="1884"/>
    </row>
    <row r="1710" spans="1:256" s="1836" customFormat="1" ht="13.15">
      <c r="A1710" s="2498"/>
      <c r="B1710" s="2341" t="s">
        <v>1374</v>
      </c>
      <c r="C1710" s="1916" t="s">
        <v>32</v>
      </c>
      <c r="D1710" s="2546"/>
      <c r="E1710" s="1890"/>
      <c r="F1710" s="1891"/>
      <c r="G1710" s="1916"/>
      <c r="H1710" s="1893"/>
      <c r="I1710" s="2454"/>
      <c r="J1710" s="1891"/>
      <c r="K1710" s="1884"/>
      <c r="L1710" s="1884"/>
      <c r="M1710" s="1884"/>
      <c r="N1710" s="1884"/>
      <c r="O1710" s="1884"/>
      <c r="P1710" s="1884"/>
      <c r="Q1710" s="1884"/>
      <c r="R1710" s="1884"/>
      <c r="S1710" s="1884"/>
      <c r="T1710" s="1884"/>
      <c r="U1710" s="1884"/>
      <c r="V1710" s="1884"/>
      <c r="W1710" s="1884"/>
      <c r="X1710" s="1884"/>
      <c r="Y1710" s="1884"/>
      <c r="Z1710" s="1884"/>
      <c r="AA1710" s="1884"/>
      <c r="AB1710" s="1884"/>
      <c r="AC1710" s="1884"/>
      <c r="AD1710" s="1884"/>
      <c r="AE1710" s="1884"/>
      <c r="AF1710" s="1884"/>
      <c r="AG1710" s="1884"/>
      <c r="AH1710" s="1884"/>
      <c r="AI1710" s="1884"/>
      <c r="AJ1710" s="1884"/>
      <c r="AK1710" s="1884"/>
      <c r="AL1710" s="1884"/>
      <c r="AM1710" s="1884"/>
      <c r="AN1710" s="1884"/>
      <c r="AO1710" s="1884"/>
      <c r="AP1710" s="1884"/>
      <c r="AQ1710" s="1884"/>
      <c r="AR1710" s="1884"/>
      <c r="AS1710" s="1884"/>
      <c r="AT1710" s="1884"/>
      <c r="AU1710" s="1884"/>
      <c r="AV1710" s="1884"/>
      <c r="AW1710" s="1884"/>
      <c r="AX1710" s="1884"/>
      <c r="AY1710" s="1884"/>
      <c r="AZ1710" s="1884"/>
      <c r="BA1710" s="1884"/>
      <c r="BB1710" s="1884"/>
      <c r="BC1710" s="1884"/>
      <c r="BD1710" s="1884"/>
      <c r="BE1710" s="1884"/>
      <c r="BF1710" s="1884"/>
      <c r="BG1710" s="1884"/>
      <c r="BH1710" s="1884"/>
      <c r="BI1710" s="1884"/>
      <c r="BJ1710" s="1884"/>
      <c r="BK1710" s="1884"/>
      <c r="BL1710" s="1884"/>
      <c r="BM1710" s="1884"/>
      <c r="BN1710" s="1884"/>
      <c r="BO1710" s="1884"/>
      <c r="BP1710" s="1884"/>
      <c r="BQ1710" s="1884"/>
      <c r="BR1710" s="1884"/>
      <c r="BS1710" s="1884"/>
      <c r="BT1710" s="1884"/>
      <c r="BU1710" s="1884"/>
      <c r="BV1710" s="1884"/>
      <c r="BW1710" s="1884"/>
      <c r="BX1710" s="1884"/>
      <c r="BY1710" s="1884"/>
      <c r="BZ1710" s="1884"/>
      <c r="CA1710" s="1884"/>
      <c r="CB1710" s="1884"/>
      <c r="CC1710" s="1884"/>
      <c r="CD1710" s="1884"/>
      <c r="CE1710" s="1884"/>
      <c r="CF1710" s="1884"/>
      <c r="CG1710" s="1884"/>
      <c r="CH1710" s="1884"/>
      <c r="CI1710" s="1884"/>
      <c r="CJ1710" s="1884"/>
      <c r="CK1710" s="1884"/>
      <c r="CL1710" s="1884"/>
      <c r="CM1710" s="1884"/>
      <c r="CN1710" s="1884"/>
      <c r="CO1710" s="1884"/>
      <c r="CP1710" s="1884"/>
      <c r="CQ1710" s="1884"/>
      <c r="CR1710" s="1884"/>
      <c r="CS1710" s="1884"/>
      <c r="CT1710" s="1884"/>
      <c r="CU1710" s="1884"/>
      <c r="CV1710" s="1884"/>
      <c r="CW1710" s="1884"/>
      <c r="CX1710" s="1884"/>
      <c r="CY1710" s="1884"/>
      <c r="CZ1710" s="1884"/>
      <c r="DA1710" s="1884"/>
      <c r="DB1710" s="1884"/>
      <c r="DC1710" s="1884"/>
      <c r="DD1710" s="1884"/>
      <c r="DE1710" s="1884"/>
      <c r="DF1710" s="1884"/>
      <c r="DG1710" s="1884"/>
      <c r="DH1710" s="1884"/>
      <c r="DI1710" s="1884"/>
      <c r="DJ1710" s="1884"/>
      <c r="DK1710" s="1884"/>
      <c r="DL1710" s="1884"/>
      <c r="DM1710" s="1884"/>
      <c r="DN1710" s="1884"/>
      <c r="DO1710" s="1884"/>
      <c r="DP1710" s="1884"/>
      <c r="DQ1710" s="1884"/>
      <c r="DR1710" s="1884"/>
      <c r="DS1710" s="1884"/>
      <c r="DT1710" s="1884"/>
      <c r="DU1710" s="1884"/>
      <c r="DV1710" s="1884"/>
      <c r="DW1710" s="1884"/>
      <c r="DX1710" s="1884"/>
      <c r="DY1710" s="1884"/>
      <c r="DZ1710" s="1884"/>
      <c r="EA1710" s="1884"/>
      <c r="EB1710" s="1884"/>
      <c r="EC1710" s="1884"/>
      <c r="ED1710" s="1884"/>
      <c r="EE1710" s="1884"/>
      <c r="EF1710" s="1884"/>
      <c r="EG1710" s="1884"/>
      <c r="EH1710" s="1884"/>
      <c r="EI1710" s="1884"/>
      <c r="EJ1710" s="1884"/>
      <c r="EK1710" s="1884"/>
      <c r="EL1710" s="1884"/>
      <c r="EM1710" s="1884"/>
      <c r="EN1710" s="1884"/>
      <c r="EO1710" s="1884"/>
      <c r="EP1710" s="1884"/>
      <c r="EQ1710" s="1884"/>
      <c r="ER1710" s="1884"/>
      <c r="ES1710" s="1884"/>
      <c r="ET1710" s="1884"/>
      <c r="EU1710" s="1884"/>
      <c r="EV1710" s="1884"/>
      <c r="EW1710" s="1884"/>
      <c r="EX1710" s="1884"/>
      <c r="EY1710" s="1884"/>
      <c r="EZ1710" s="1884"/>
      <c r="FA1710" s="1884"/>
      <c r="FB1710" s="1884"/>
      <c r="FC1710" s="1884"/>
      <c r="FD1710" s="1884"/>
      <c r="FE1710" s="1884"/>
      <c r="FF1710" s="1884"/>
      <c r="FG1710" s="1884"/>
      <c r="FH1710" s="1884"/>
      <c r="FI1710" s="1884"/>
      <c r="FJ1710" s="1884"/>
      <c r="FK1710" s="1884"/>
      <c r="FL1710" s="1884"/>
      <c r="FM1710" s="1884"/>
      <c r="FN1710" s="1884"/>
      <c r="FO1710" s="1884"/>
      <c r="FP1710" s="1884"/>
      <c r="FQ1710" s="1884"/>
      <c r="FR1710" s="1884"/>
      <c r="FS1710" s="1884"/>
      <c r="FT1710" s="1884"/>
      <c r="FU1710" s="1884"/>
      <c r="FV1710" s="1884"/>
      <c r="FW1710" s="1884"/>
      <c r="FX1710" s="1884"/>
      <c r="FY1710" s="1884"/>
      <c r="FZ1710" s="1884"/>
      <c r="GA1710" s="1884"/>
      <c r="GB1710" s="1884"/>
      <c r="GC1710" s="1884"/>
      <c r="GD1710" s="1884"/>
      <c r="GE1710" s="1884"/>
      <c r="GF1710" s="1884"/>
      <c r="GG1710" s="1884"/>
      <c r="GH1710" s="1884"/>
      <c r="GI1710" s="1884"/>
      <c r="GJ1710" s="1884"/>
      <c r="GK1710" s="1884"/>
      <c r="GL1710" s="1884"/>
      <c r="GM1710" s="1884"/>
      <c r="GN1710" s="1884"/>
      <c r="GO1710" s="1884"/>
      <c r="GP1710" s="1884"/>
      <c r="GQ1710" s="1884"/>
      <c r="GR1710" s="1884"/>
      <c r="GS1710" s="1884"/>
      <c r="GT1710" s="1884"/>
      <c r="GU1710" s="1884"/>
      <c r="GV1710" s="1884"/>
      <c r="GW1710" s="1884"/>
      <c r="GX1710" s="1884"/>
      <c r="GY1710" s="1884"/>
      <c r="GZ1710" s="1884"/>
      <c r="HA1710" s="1884"/>
      <c r="HB1710" s="1884"/>
      <c r="HC1710" s="1884"/>
      <c r="HD1710" s="1884"/>
      <c r="HE1710" s="1884"/>
      <c r="HF1710" s="1884"/>
      <c r="HG1710" s="1884"/>
      <c r="HH1710" s="1884"/>
      <c r="HI1710" s="1884"/>
      <c r="HJ1710" s="1884"/>
      <c r="HK1710" s="1884"/>
      <c r="HL1710" s="1884"/>
      <c r="HM1710" s="1884"/>
      <c r="HN1710" s="1884"/>
      <c r="HO1710" s="1884"/>
      <c r="HP1710" s="1884"/>
      <c r="HQ1710" s="1884"/>
      <c r="HR1710" s="1884"/>
      <c r="HS1710" s="1884"/>
      <c r="HT1710" s="1884"/>
      <c r="HU1710" s="1884"/>
      <c r="HV1710" s="1884"/>
      <c r="HW1710" s="1884"/>
      <c r="HX1710" s="1884"/>
      <c r="HY1710" s="1884"/>
      <c r="HZ1710" s="1884"/>
      <c r="IA1710" s="1884"/>
      <c r="IB1710" s="1884"/>
      <c r="IC1710" s="1884"/>
      <c r="ID1710" s="1884"/>
      <c r="IE1710" s="1884"/>
      <c r="IF1710" s="1884"/>
      <c r="IG1710" s="1884"/>
      <c r="IH1710" s="1884"/>
      <c r="II1710" s="1884"/>
      <c r="IJ1710" s="1884"/>
      <c r="IK1710" s="1884"/>
      <c r="IL1710" s="1884"/>
      <c r="IM1710" s="1884"/>
      <c r="IN1710" s="1884"/>
      <c r="IO1710" s="1884"/>
      <c r="IP1710" s="1884"/>
      <c r="IQ1710" s="1884"/>
      <c r="IR1710" s="1884"/>
      <c r="IS1710" s="1884"/>
      <c r="IT1710" s="1884"/>
      <c r="IU1710" s="1884"/>
      <c r="IV1710" s="1884"/>
    </row>
    <row r="1711" spans="1:256" s="1836" customFormat="1" ht="25.5">
      <c r="A1711" s="2498"/>
      <c r="B1711" s="2341" t="s">
        <v>1375</v>
      </c>
      <c r="C1711" s="1916"/>
      <c r="D1711" s="2546"/>
      <c r="E1711" s="1890"/>
      <c r="F1711" s="1891"/>
      <c r="G1711" s="1916"/>
      <c r="H1711" s="1893"/>
      <c r="I1711" s="2454"/>
      <c r="J1711" s="1891"/>
      <c r="K1711" s="1884"/>
      <c r="L1711" s="1884"/>
      <c r="M1711" s="1884"/>
      <c r="N1711" s="1884"/>
      <c r="O1711" s="1884"/>
      <c r="P1711" s="1884"/>
      <c r="Q1711" s="1884"/>
      <c r="R1711" s="1884"/>
      <c r="S1711" s="1884"/>
      <c r="T1711" s="1884"/>
      <c r="U1711" s="1884"/>
      <c r="V1711" s="1884"/>
      <c r="W1711" s="1884"/>
      <c r="X1711" s="1884"/>
      <c r="Y1711" s="1884"/>
      <c r="Z1711" s="1884"/>
      <c r="AA1711" s="1884"/>
      <c r="AB1711" s="1884"/>
      <c r="AC1711" s="1884"/>
      <c r="AD1711" s="1884"/>
      <c r="AE1711" s="1884"/>
      <c r="AF1711" s="1884"/>
      <c r="AG1711" s="1884"/>
      <c r="AH1711" s="1884"/>
      <c r="AI1711" s="1884"/>
      <c r="AJ1711" s="1884"/>
      <c r="AK1711" s="1884"/>
      <c r="AL1711" s="1884"/>
      <c r="AM1711" s="1884"/>
      <c r="AN1711" s="1884"/>
      <c r="AO1711" s="1884"/>
      <c r="AP1711" s="1884"/>
      <c r="AQ1711" s="1884"/>
      <c r="AR1711" s="1884"/>
      <c r="AS1711" s="1884"/>
      <c r="AT1711" s="1884"/>
      <c r="AU1711" s="1884"/>
      <c r="AV1711" s="1884"/>
      <c r="AW1711" s="1884"/>
      <c r="AX1711" s="1884"/>
      <c r="AY1711" s="1884"/>
      <c r="AZ1711" s="1884"/>
      <c r="BA1711" s="1884"/>
      <c r="BB1711" s="1884"/>
      <c r="BC1711" s="1884"/>
      <c r="BD1711" s="1884"/>
      <c r="BE1711" s="1884"/>
      <c r="BF1711" s="1884"/>
      <c r="BG1711" s="1884"/>
      <c r="BH1711" s="1884"/>
      <c r="BI1711" s="1884"/>
      <c r="BJ1711" s="1884"/>
      <c r="BK1711" s="1884"/>
      <c r="BL1711" s="1884"/>
      <c r="BM1711" s="1884"/>
      <c r="BN1711" s="1884"/>
      <c r="BO1711" s="1884"/>
      <c r="BP1711" s="1884"/>
      <c r="BQ1711" s="1884"/>
      <c r="BR1711" s="1884"/>
      <c r="BS1711" s="1884"/>
      <c r="BT1711" s="1884"/>
      <c r="BU1711" s="1884"/>
      <c r="BV1711" s="1884"/>
      <c r="BW1711" s="1884"/>
      <c r="BX1711" s="1884"/>
      <c r="BY1711" s="1884"/>
      <c r="BZ1711" s="1884"/>
      <c r="CA1711" s="1884"/>
      <c r="CB1711" s="1884"/>
      <c r="CC1711" s="1884"/>
      <c r="CD1711" s="1884"/>
      <c r="CE1711" s="1884"/>
      <c r="CF1711" s="1884"/>
      <c r="CG1711" s="1884"/>
      <c r="CH1711" s="1884"/>
      <c r="CI1711" s="1884"/>
      <c r="CJ1711" s="1884"/>
      <c r="CK1711" s="1884"/>
      <c r="CL1711" s="1884"/>
      <c r="CM1711" s="1884"/>
      <c r="CN1711" s="1884"/>
      <c r="CO1711" s="1884"/>
      <c r="CP1711" s="1884"/>
      <c r="CQ1711" s="1884"/>
      <c r="CR1711" s="1884"/>
      <c r="CS1711" s="1884"/>
      <c r="CT1711" s="1884"/>
      <c r="CU1711" s="1884"/>
      <c r="CV1711" s="1884"/>
      <c r="CW1711" s="1884"/>
      <c r="CX1711" s="1884"/>
      <c r="CY1711" s="1884"/>
      <c r="CZ1711" s="1884"/>
      <c r="DA1711" s="1884"/>
      <c r="DB1711" s="1884"/>
      <c r="DC1711" s="1884"/>
      <c r="DD1711" s="1884"/>
      <c r="DE1711" s="1884"/>
      <c r="DF1711" s="1884"/>
      <c r="DG1711" s="1884"/>
      <c r="DH1711" s="1884"/>
      <c r="DI1711" s="1884"/>
      <c r="DJ1711" s="1884"/>
      <c r="DK1711" s="1884"/>
      <c r="DL1711" s="1884"/>
      <c r="DM1711" s="1884"/>
      <c r="DN1711" s="1884"/>
      <c r="DO1711" s="1884"/>
      <c r="DP1711" s="1884"/>
      <c r="DQ1711" s="1884"/>
      <c r="DR1711" s="1884"/>
      <c r="DS1711" s="1884"/>
      <c r="DT1711" s="1884"/>
      <c r="DU1711" s="1884"/>
      <c r="DV1711" s="1884"/>
      <c r="DW1711" s="1884"/>
      <c r="DX1711" s="1884"/>
      <c r="DY1711" s="1884"/>
      <c r="DZ1711" s="1884"/>
      <c r="EA1711" s="1884"/>
      <c r="EB1711" s="1884"/>
      <c r="EC1711" s="1884"/>
      <c r="ED1711" s="1884"/>
      <c r="EE1711" s="1884"/>
      <c r="EF1711" s="1884"/>
      <c r="EG1711" s="1884"/>
      <c r="EH1711" s="1884"/>
      <c r="EI1711" s="1884"/>
      <c r="EJ1711" s="1884"/>
      <c r="EK1711" s="1884"/>
      <c r="EL1711" s="1884"/>
      <c r="EM1711" s="1884"/>
      <c r="EN1711" s="1884"/>
      <c r="EO1711" s="1884"/>
      <c r="EP1711" s="1884"/>
      <c r="EQ1711" s="1884"/>
      <c r="ER1711" s="1884"/>
      <c r="ES1711" s="1884"/>
      <c r="ET1711" s="1884"/>
      <c r="EU1711" s="1884"/>
      <c r="EV1711" s="1884"/>
      <c r="EW1711" s="1884"/>
      <c r="EX1711" s="1884"/>
      <c r="EY1711" s="1884"/>
      <c r="EZ1711" s="1884"/>
      <c r="FA1711" s="1884"/>
      <c r="FB1711" s="1884"/>
      <c r="FC1711" s="1884"/>
      <c r="FD1711" s="1884"/>
      <c r="FE1711" s="1884"/>
      <c r="FF1711" s="1884"/>
      <c r="FG1711" s="1884"/>
      <c r="FH1711" s="1884"/>
      <c r="FI1711" s="1884"/>
      <c r="FJ1711" s="1884"/>
      <c r="FK1711" s="1884"/>
      <c r="FL1711" s="1884"/>
      <c r="FM1711" s="1884"/>
      <c r="FN1711" s="1884"/>
      <c r="FO1711" s="1884"/>
      <c r="FP1711" s="1884"/>
      <c r="FQ1711" s="1884"/>
      <c r="FR1711" s="1884"/>
      <c r="FS1711" s="1884"/>
      <c r="FT1711" s="1884"/>
      <c r="FU1711" s="1884"/>
      <c r="FV1711" s="1884"/>
      <c r="FW1711" s="1884"/>
      <c r="FX1711" s="1884"/>
      <c r="FY1711" s="1884"/>
      <c r="FZ1711" s="1884"/>
      <c r="GA1711" s="1884"/>
      <c r="GB1711" s="1884"/>
      <c r="GC1711" s="1884"/>
      <c r="GD1711" s="1884"/>
      <c r="GE1711" s="1884"/>
      <c r="GF1711" s="1884"/>
      <c r="GG1711" s="1884"/>
      <c r="GH1711" s="1884"/>
      <c r="GI1711" s="1884"/>
      <c r="GJ1711" s="1884"/>
      <c r="GK1711" s="1884"/>
      <c r="GL1711" s="1884"/>
      <c r="GM1711" s="1884"/>
      <c r="GN1711" s="1884"/>
      <c r="GO1711" s="1884"/>
      <c r="GP1711" s="1884"/>
      <c r="GQ1711" s="1884"/>
      <c r="GR1711" s="1884"/>
      <c r="GS1711" s="1884"/>
      <c r="GT1711" s="1884"/>
      <c r="GU1711" s="1884"/>
      <c r="GV1711" s="1884"/>
      <c r="GW1711" s="1884"/>
      <c r="GX1711" s="1884"/>
      <c r="GY1711" s="1884"/>
      <c r="GZ1711" s="1884"/>
      <c r="HA1711" s="1884"/>
      <c r="HB1711" s="1884"/>
      <c r="HC1711" s="1884"/>
      <c r="HD1711" s="1884"/>
      <c r="HE1711" s="1884"/>
      <c r="HF1711" s="1884"/>
      <c r="HG1711" s="1884"/>
      <c r="HH1711" s="1884"/>
      <c r="HI1711" s="1884"/>
      <c r="HJ1711" s="1884"/>
      <c r="HK1711" s="1884"/>
      <c r="HL1711" s="1884"/>
      <c r="HM1711" s="1884"/>
      <c r="HN1711" s="1884"/>
      <c r="HO1711" s="1884"/>
      <c r="HP1711" s="1884"/>
      <c r="HQ1711" s="1884"/>
      <c r="HR1711" s="1884"/>
      <c r="HS1711" s="1884"/>
      <c r="HT1711" s="1884"/>
      <c r="HU1711" s="1884"/>
      <c r="HV1711" s="1884"/>
      <c r="HW1711" s="1884"/>
      <c r="HX1711" s="1884"/>
      <c r="HY1711" s="1884"/>
      <c r="HZ1711" s="1884"/>
      <c r="IA1711" s="1884"/>
      <c r="IB1711" s="1884"/>
      <c r="IC1711" s="1884"/>
      <c r="ID1711" s="1884"/>
      <c r="IE1711" s="1884"/>
      <c r="IF1711" s="1884"/>
      <c r="IG1711" s="1884"/>
      <c r="IH1711" s="1884"/>
      <c r="II1711" s="1884"/>
      <c r="IJ1711" s="1884"/>
      <c r="IK1711" s="1884"/>
      <c r="IL1711" s="1884"/>
      <c r="IM1711" s="1884"/>
      <c r="IN1711" s="1884"/>
      <c r="IO1711" s="1884"/>
      <c r="IP1711" s="1884"/>
      <c r="IQ1711" s="1884"/>
      <c r="IR1711" s="1884"/>
      <c r="IS1711" s="1884"/>
      <c r="IT1711" s="1884"/>
      <c r="IU1711" s="1884"/>
      <c r="IV1711" s="1884"/>
    </row>
    <row r="1712" spans="1:256" s="1884" customFormat="1" ht="13.15">
      <c r="A1712" s="262"/>
      <c r="B1712" s="308"/>
      <c r="C1712" s="295"/>
      <c r="D1712" s="1746"/>
      <c r="E1712" s="1890"/>
      <c r="F1712" s="1891"/>
      <c r="G1712" s="2501"/>
      <c r="H1712" s="2502"/>
      <c r="I1712" s="2503"/>
      <c r="J1712" s="2504"/>
    </row>
    <row r="1713" spans="1:253" s="181" customFormat="1" ht="13.15">
      <c r="A1713" s="2499"/>
      <c r="B1713" s="2439" t="str">
        <f>B1679</f>
        <v>SPLOŠNO</v>
      </c>
      <c r="C1713" s="2500"/>
      <c r="D1713" s="2371" t="s">
        <v>1322</v>
      </c>
      <c r="E1713" s="2500"/>
      <c r="F1713" s="2257">
        <f>SUM(F1681:F1712)</f>
        <v>0</v>
      </c>
      <c r="G1713" s="2500"/>
      <c r="H1713" s="2257">
        <f>SUM(H1681:H1712)</f>
        <v>0</v>
      </c>
      <c r="I1713" s="2524"/>
      <c r="J1713" s="2525">
        <f>SUM(J1681:J1712)</f>
        <v>0</v>
      </c>
    </row>
    <row r="1714" spans="1:253" s="2451" customFormat="1" ht="13.15">
      <c r="A1714" s="2431"/>
      <c r="B1714" s="2278"/>
      <c r="C1714" s="1814"/>
      <c r="D1714" s="2364"/>
      <c r="E1714" s="2236"/>
      <c r="F1714" s="1817"/>
      <c r="G1714" s="1814"/>
      <c r="H1714" s="1815"/>
      <c r="I1714" s="2236"/>
      <c r="J1714" s="1817"/>
    </row>
    <row r="1715" spans="1:253" s="2451" customFormat="1" ht="13.15">
      <c r="A1715" s="2431"/>
      <c r="B1715" s="2278"/>
      <c r="C1715" s="1814"/>
      <c r="D1715" s="2364"/>
      <c r="E1715" s="2236"/>
      <c r="F1715" s="1817"/>
      <c r="G1715" s="1814"/>
      <c r="H1715" s="1815"/>
      <c r="I1715" s="2236"/>
      <c r="J1715" s="1817"/>
    </row>
    <row r="1716" spans="1:253" s="2189" customFormat="1" ht="13.15">
      <c r="A1716" s="2431"/>
      <c r="B1716" s="2278"/>
      <c r="C1716" s="1814"/>
      <c r="D1716" s="2364"/>
      <c r="E1716" s="2236"/>
      <c r="F1716" s="1817"/>
      <c r="G1716" s="1814"/>
      <c r="H1716" s="1815"/>
      <c r="I1716" s="2236"/>
      <c r="J1716" s="1817"/>
    </row>
    <row r="1717" spans="1:253" s="2189" customFormat="1" ht="13.15">
      <c r="A1717" s="2431"/>
      <c r="B1717" s="2278"/>
      <c r="C1717" s="1814"/>
      <c r="D1717" s="2364"/>
      <c r="E1717" s="2236"/>
      <c r="F1717" s="1817"/>
      <c r="G1717" s="1814"/>
      <c r="H1717" s="1815"/>
      <c r="I1717" s="2236"/>
      <c r="J1717" s="1817"/>
    </row>
    <row r="1718" spans="1:253">
      <c r="A1718" s="2208"/>
      <c r="B1718" s="1866"/>
      <c r="C1718" s="2197"/>
      <c r="D1718" s="2401"/>
      <c r="E1718" s="2353"/>
      <c r="F1718" s="2354"/>
      <c r="G1718" s="2355"/>
      <c r="H1718" s="2197"/>
      <c r="I1718" s="2353"/>
      <c r="J1718" s="2354"/>
      <c r="K1718" s="1886"/>
      <c r="L1718" s="1886"/>
      <c r="M1718" s="1886"/>
      <c r="N1718" s="1886"/>
      <c r="O1718" s="1886"/>
      <c r="P1718" s="1886"/>
      <c r="Q1718" s="1886"/>
      <c r="R1718" s="1886"/>
      <c r="S1718" s="1886"/>
      <c r="T1718" s="1886"/>
      <c r="U1718" s="1886"/>
      <c r="V1718" s="1886"/>
      <c r="W1718" s="1886"/>
      <c r="X1718" s="1886"/>
      <c r="Y1718" s="1886"/>
      <c r="Z1718" s="1886"/>
      <c r="AA1718" s="1886"/>
      <c r="AB1718" s="1886"/>
      <c r="AC1718" s="1886"/>
      <c r="AD1718" s="1886"/>
      <c r="AE1718" s="1886"/>
      <c r="AF1718" s="1886"/>
      <c r="AG1718" s="1886"/>
      <c r="AH1718" s="1886"/>
      <c r="AI1718" s="1886"/>
      <c r="AJ1718" s="1886"/>
      <c r="AK1718" s="1886"/>
      <c r="AL1718" s="1886"/>
      <c r="AM1718" s="1886"/>
      <c r="AN1718" s="1886"/>
      <c r="AO1718" s="1886"/>
      <c r="AP1718" s="1886"/>
      <c r="AQ1718" s="1886"/>
      <c r="AR1718" s="1886"/>
      <c r="AS1718" s="1886"/>
      <c r="AT1718" s="1886"/>
      <c r="AU1718" s="1886"/>
      <c r="AV1718" s="1886"/>
      <c r="AW1718" s="1886"/>
      <c r="AX1718" s="1886"/>
      <c r="AY1718" s="1886"/>
      <c r="AZ1718" s="1886"/>
      <c r="BA1718" s="1886"/>
      <c r="BB1718" s="1886"/>
      <c r="BC1718" s="1886"/>
      <c r="BD1718" s="1886"/>
      <c r="BE1718" s="1886"/>
      <c r="BF1718" s="1886"/>
      <c r="BG1718" s="1886"/>
      <c r="BH1718" s="1886"/>
      <c r="BI1718" s="1886"/>
      <c r="BJ1718" s="1886"/>
      <c r="BK1718" s="1886"/>
      <c r="BL1718" s="1886"/>
      <c r="BM1718" s="1886"/>
      <c r="BN1718" s="1886"/>
      <c r="BO1718" s="1886"/>
      <c r="BP1718" s="1886"/>
      <c r="BQ1718" s="1886"/>
      <c r="BR1718" s="1886"/>
      <c r="BS1718" s="1886"/>
      <c r="BT1718" s="1886"/>
      <c r="BU1718" s="1886"/>
      <c r="BV1718" s="1886"/>
      <c r="BW1718" s="1886"/>
      <c r="BX1718" s="1886"/>
      <c r="BY1718" s="1886"/>
      <c r="BZ1718" s="1886"/>
      <c r="CA1718" s="1886"/>
      <c r="CB1718" s="1886"/>
      <c r="CC1718" s="1886"/>
      <c r="CD1718" s="1886"/>
      <c r="CE1718" s="1886"/>
      <c r="CF1718" s="1886"/>
      <c r="CG1718" s="1886"/>
      <c r="CH1718" s="1886"/>
      <c r="CI1718" s="1886"/>
      <c r="CJ1718" s="1886"/>
      <c r="CK1718" s="1886"/>
      <c r="CL1718" s="1886"/>
      <c r="CM1718" s="1886"/>
      <c r="CN1718" s="1886"/>
      <c r="CO1718" s="1886"/>
      <c r="CP1718" s="1886"/>
      <c r="CQ1718" s="1886"/>
      <c r="CR1718" s="1886"/>
      <c r="CS1718" s="1886"/>
      <c r="CT1718" s="1886"/>
      <c r="CU1718" s="1886"/>
      <c r="CV1718" s="1886"/>
      <c r="CW1718" s="1886"/>
      <c r="CX1718" s="1886"/>
      <c r="CY1718" s="1886"/>
      <c r="CZ1718" s="1886"/>
      <c r="DA1718" s="1886"/>
      <c r="DB1718" s="1886"/>
      <c r="DC1718" s="1886"/>
      <c r="DD1718" s="1886"/>
      <c r="DE1718" s="1886"/>
      <c r="DF1718" s="1886"/>
      <c r="DG1718" s="1886"/>
      <c r="DH1718" s="1886"/>
      <c r="DI1718" s="1886"/>
      <c r="DJ1718" s="1886"/>
      <c r="DK1718" s="1886"/>
      <c r="DL1718" s="1886"/>
      <c r="DM1718" s="1886"/>
      <c r="DN1718" s="1886"/>
      <c r="DO1718" s="1886"/>
      <c r="DP1718" s="1886"/>
      <c r="DQ1718" s="1886"/>
      <c r="DR1718" s="1886"/>
      <c r="DS1718" s="1886"/>
      <c r="DT1718" s="1886"/>
      <c r="DU1718" s="1886"/>
      <c r="DV1718" s="1886"/>
      <c r="DW1718" s="1886"/>
      <c r="DX1718" s="1886"/>
      <c r="DY1718" s="1886"/>
      <c r="DZ1718" s="1886"/>
      <c r="EA1718" s="1886"/>
      <c r="EB1718" s="1886"/>
      <c r="EC1718" s="1886"/>
      <c r="ED1718" s="1886"/>
      <c r="EE1718" s="1886"/>
      <c r="EF1718" s="1886"/>
      <c r="EG1718" s="1886"/>
      <c r="EH1718" s="1886"/>
      <c r="EI1718" s="1886"/>
      <c r="EJ1718" s="1886"/>
      <c r="EK1718" s="1886"/>
      <c r="EL1718" s="1886"/>
      <c r="EM1718" s="1886"/>
      <c r="EN1718" s="1886"/>
      <c r="EO1718" s="1886"/>
      <c r="EP1718" s="1886"/>
      <c r="EQ1718" s="1886"/>
      <c r="ER1718" s="1886"/>
      <c r="ES1718" s="1886"/>
      <c r="ET1718" s="1886"/>
      <c r="EU1718" s="1886"/>
      <c r="EV1718" s="1886"/>
      <c r="EW1718" s="1886"/>
      <c r="EX1718" s="1886"/>
      <c r="EY1718" s="1886"/>
      <c r="EZ1718" s="1886"/>
      <c r="FA1718" s="1886"/>
      <c r="FB1718" s="1886"/>
      <c r="FC1718" s="1886"/>
      <c r="FD1718" s="1886"/>
      <c r="FE1718" s="1886"/>
      <c r="FF1718" s="1886"/>
      <c r="FG1718" s="1886"/>
      <c r="FH1718" s="1886"/>
      <c r="FI1718" s="1886"/>
      <c r="FJ1718" s="1886"/>
      <c r="FK1718" s="1886"/>
      <c r="FL1718" s="1886"/>
      <c r="FM1718" s="1886"/>
      <c r="FN1718" s="1886"/>
      <c r="FO1718" s="1886"/>
      <c r="FP1718" s="1886"/>
      <c r="FQ1718" s="1886"/>
      <c r="FR1718" s="1886"/>
      <c r="FS1718" s="1886"/>
      <c r="FT1718" s="1886"/>
      <c r="FU1718" s="1886"/>
      <c r="FV1718" s="1886"/>
      <c r="FW1718" s="1886"/>
      <c r="FX1718" s="1886"/>
      <c r="FY1718" s="1886"/>
      <c r="FZ1718" s="1886"/>
      <c r="GA1718" s="1886"/>
      <c r="GB1718" s="1886"/>
      <c r="GC1718" s="1886"/>
      <c r="GD1718" s="1886"/>
      <c r="GE1718" s="1886"/>
      <c r="GF1718" s="1886"/>
      <c r="GG1718" s="1886"/>
      <c r="GH1718" s="1886"/>
      <c r="GI1718" s="1886"/>
      <c r="GJ1718" s="1886"/>
      <c r="GK1718" s="1886"/>
      <c r="GL1718" s="1886"/>
      <c r="GM1718" s="1886"/>
      <c r="GN1718" s="1886"/>
      <c r="GO1718" s="1886"/>
      <c r="GP1718" s="1886"/>
      <c r="GQ1718" s="1886"/>
      <c r="GR1718" s="1886"/>
      <c r="GS1718" s="1886"/>
      <c r="GT1718" s="1886"/>
      <c r="GU1718" s="1886"/>
      <c r="GV1718" s="1886"/>
      <c r="GW1718" s="1886"/>
      <c r="GX1718" s="1886"/>
      <c r="GY1718" s="1886"/>
      <c r="GZ1718" s="1886"/>
      <c r="HA1718" s="1886"/>
      <c r="HB1718" s="1886"/>
      <c r="HC1718" s="1886"/>
      <c r="HD1718" s="1886"/>
      <c r="HE1718" s="1886"/>
      <c r="HF1718" s="1886"/>
      <c r="HG1718" s="1886"/>
      <c r="HH1718" s="1886"/>
      <c r="HI1718" s="1886"/>
      <c r="HJ1718" s="1886"/>
      <c r="HK1718" s="1886"/>
      <c r="HL1718" s="1886"/>
      <c r="HM1718" s="1886"/>
      <c r="HN1718" s="1886"/>
      <c r="HO1718" s="1886"/>
      <c r="HP1718" s="1886"/>
      <c r="HQ1718" s="1886"/>
      <c r="HR1718" s="1886"/>
      <c r="HS1718" s="1886"/>
      <c r="HT1718" s="1886"/>
      <c r="HU1718" s="1886"/>
      <c r="HV1718" s="1886"/>
      <c r="HW1718" s="1886"/>
      <c r="HX1718" s="1886"/>
      <c r="HY1718" s="1886"/>
      <c r="HZ1718" s="1886"/>
      <c r="IA1718" s="1886"/>
      <c r="IB1718" s="1886"/>
      <c r="IC1718" s="1886"/>
      <c r="ID1718" s="1886"/>
      <c r="IE1718" s="1886"/>
      <c r="IF1718" s="1886"/>
      <c r="IG1718" s="1886"/>
      <c r="IH1718" s="1886"/>
      <c r="II1718" s="1886"/>
      <c r="IJ1718" s="1886"/>
      <c r="IK1718" s="1886"/>
      <c r="IL1718" s="1886"/>
      <c r="IM1718" s="1886"/>
      <c r="IN1718" s="1886"/>
      <c r="IO1718" s="1886"/>
      <c r="IP1718" s="1886"/>
      <c r="IQ1718" s="1886"/>
      <c r="IR1718" s="1886"/>
      <c r="IS1718" s="1886"/>
    </row>
  </sheetData>
  <sheetProtection algorithmName="SHA-512" hashValue="mcL4lbW0f10MmHdvzH89wa1QAKy4mAaMGdpY4DLg+QRGBd1+HKaadqe/d/whwJ4dhf9JL4/cb0yF79do+z7r1A==" saltValue="oSzwXgnfNB4mSm6+5/ogrw==" spinCount="100000" sheet="1" objects="1" scenarios="1"/>
  <mergeCells count="3">
    <mergeCell ref="E2:F2"/>
    <mergeCell ref="G2:H2"/>
    <mergeCell ref="I2:J2"/>
  </mergeCells>
  <pageMargins left="0.98425196850393704" right="0.78740157480314965" top="0.59055118110236227" bottom="0.59055118110236227" header="0.43307086614173229" footer="0.43307086614173229"/>
  <pageSetup paperSize="9" scale="93" orientation="landscape" useFirstPageNumber="1" horizontalDpi="300" verticalDpi="300" r:id="rId1"/>
  <headerFooter>
    <oddFooter>&amp;LUREDITEV ATLETSKEGA CENTRA LJUBLJANA&amp;CPZI&amp;R&amp;"Arial,Navadno"OGREVANJE IN HLAJENJE, Stran &amp;P</oddFooter>
  </headerFooter>
  <rowBreaks count="1" manualBreakCount="1">
    <brk id="4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B0F0"/>
  </sheetPr>
  <dimension ref="A1:IY4077"/>
  <sheetViews>
    <sheetView view="pageBreakPreview" zoomScaleNormal="100" zoomScaleSheetLayoutView="100" workbookViewId="0">
      <pane ySplit="2" topLeftCell="A2683" activePane="bottomLeft" state="frozen"/>
      <selection activeCell="A96" sqref="A96:F96"/>
      <selection pane="bottomLeft" activeCell="G2689" sqref="G2689"/>
    </sheetView>
  </sheetViews>
  <sheetFormatPr defaultColWidth="9.3984375" defaultRowHeight="14.25"/>
  <cols>
    <col min="1" max="1" width="6.3984375" style="1812" customWidth="1"/>
    <col min="2" max="2" width="48.59765625" style="1820" customWidth="1"/>
    <col min="3" max="3" width="7.3984375" customWidth="1"/>
    <col min="4" max="4" width="10.59765625" style="2014" customWidth="1"/>
    <col min="5" max="5" width="6" style="2289" customWidth="1"/>
    <col min="6" max="6" width="14.86328125" style="2289" bestFit="1" customWidth="1"/>
    <col min="7" max="7" width="6" customWidth="1"/>
    <col min="8" max="8" width="13.59765625" customWidth="1"/>
    <col min="9" max="9" width="6" style="2289" customWidth="1"/>
    <col min="10" max="10" width="13.59765625" style="2289" customWidth="1"/>
    <col min="13" max="13" width="95.86328125" customWidth="1"/>
  </cols>
  <sheetData>
    <row r="1" spans="1:12">
      <c r="A1" s="2547" t="s">
        <v>1165</v>
      </c>
      <c r="B1" s="2199" t="s">
        <v>1166</v>
      </c>
      <c r="C1" s="2200" t="s">
        <v>13</v>
      </c>
      <c r="D1" s="2590" t="s">
        <v>15</v>
      </c>
      <c r="E1" s="2201" t="s">
        <v>1167</v>
      </c>
      <c r="F1" s="2202" t="s">
        <v>1168</v>
      </c>
      <c r="G1" s="2203" t="s">
        <v>1167</v>
      </c>
      <c r="H1" s="2204" t="s">
        <v>1168</v>
      </c>
      <c r="I1" s="2201" t="s">
        <v>1167</v>
      </c>
      <c r="J1" s="2202" t="s">
        <v>1168</v>
      </c>
    </row>
    <row r="2" spans="1:12" s="1884" customFormat="1">
      <c r="A2" s="2548"/>
      <c r="B2" s="2206"/>
      <c r="C2" s="2207"/>
      <c r="D2" s="2591" t="s">
        <v>1169</v>
      </c>
      <c r="E2" s="3156" t="s">
        <v>210</v>
      </c>
      <c r="F2" s="3157"/>
      <c r="G2" s="3158" t="s">
        <v>326</v>
      </c>
      <c r="H2" s="3159"/>
      <c r="I2" s="3156" t="s">
        <v>327</v>
      </c>
      <c r="J2" s="3157"/>
    </row>
    <row r="3" spans="1:12" s="1884" customFormat="1">
      <c r="A3" s="1830"/>
      <c r="B3" s="1896"/>
      <c r="C3" s="2404"/>
      <c r="D3" s="2527"/>
      <c r="E3" s="2406"/>
      <c r="F3" s="2478"/>
      <c r="G3" s="2405"/>
      <c r="H3" s="2407"/>
      <c r="I3" s="2406"/>
      <c r="J3" s="2478"/>
    </row>
    <row r="4" spans="1:12" s="1884" customFormat="1" ht="15">
      <c r="A4" s="2214"/>
      <c r="B4" s="2215" t="str">
        <f>[4]REKAPITULACIJA!B4</f>
        <v>Datum: 12.12.2023</v>
      </c>
      <c r="C4" s="2216"/>
      <c r="D4" s="2359"/>
      <c r="E4" s="2217"/>
      <c r="F4" s="2218"/>
      <c r="G4" s="2216"/>
      <c r="H4" s="2069"/>
      <c r="I4" s="2217"/>
      <c r="J4" s="2218"/>
      <c r="K4" s="2216"/>
    </row>
    <row r="5" spans="1:12" s="1884" customFormat="1" ht="15.4" thickBot="1">
      <c r="A5" s="1812"/>
      <c r="B5" s="2215"/>
      <c r="C5" s="1156"/>
      <c r="D5" s="2360"/>
      <c r="E5" s="2219"/>
      <c r="F5" s="2220"/>
      <c r="G5" s="1156"/>
      <c r="H5" s="2181"/>
      <c r="I5" s="2219"/>
      <c r="J5" s="2220"/>
      <c r="K5" s="1156"/>
    </row>
    <row r="6" spans="1:12" s="2226" customFormat="1" ht="35.65" thickBot="1">
      <c r="A6" s="2221"/>
      <c r="B6" s="2222" t="str">
        <f>[4]REKAPITULACIJA!B10</f>
        <v>UREDITEV ATLETSKEGA CENTRA LJUBLJANA</v>
      </c>
      <c r="C6" s="2223"/>
      <c r="D6" s="2361"/>
      <c r="E6" s="2224"/>
      <c r="F6" s="2225"/>
      <c r="G6" s="2223"/>
      <c r="H6" s="2182"/>
      <c r="I6" s="2224"/>
      <c r="J6" s="2225"/>
      <c r="K6" s="2223"/>
    </row>
    <row r="7" spans="1:12" s="2226" customFormat="1" ht="17.649999999999999">
      <c r="A7" s="2221"/>
      <c r="B7" s="2549"/>
      <c r="C7" s="2223"/>
      <c r="D7" s="2361"/>
      <c r="E7" s="2224"/>
      <c r="F7" s="2225"/>
      <c r="G7" s="2223"/>
      <c r="H7" s="2182"/>
      <c r="I7" s="2224"/>
      <c r="J7" s="2225"/>
      <c r="K7" s="2223"/>
    </row>
    <row r="8" spans="1:12" s="2056" customFormat="1" ht="15">
      <c r="A8" s="1822"/>
      <c r="B8" s="2230" t="str">
        <f>[4]REKAPITULACIJA!B12</f>
        <v>OBJEKT 1 - DVORANA IN STADION</v>
      </c>
      <c r="C8" s="1856"/>
      <c r="D8" s="2363"/>
      <c r="E8" s="2231"/>
      <c r="F8" s="2231"/>
      <c r="G8" s="1868"/>
      <c r="H8" s="1868"/>
      <c r="I8" s="2231"/>
      <c r="J8" s="2231"/>
      <c r="K8" s="1856"/>
      <c r="L8" s="1868"/>
    </row>
    <row r="9" spans="1:12" s="2056" customFormat="1" ht="15">
      <c r="A9" s="1822"/>
      <c r="B9" s="2230" t="str">
        <f>[4]REKAPITULACIJA!B13</f>
        <v>OBJEKT 2 - GARAŽA</v>
      </c>
      <c r="C9" s="1856"/>
      <c r="D9" s="2363"/>
      <c r="E9" s="2231"/>
      <c r="F9" s="2231"/>
      <c r="G9" s="1868"/>
      <c r="H9" s="1868"/>
      <c r="I9" s="2231"/>
      <c r="J9" s="2231"/>
      <c r="K9" s="1856"/>
      <c r="L9" s="1868"/>
    </row>
    <row r="10" spans="1:12" s="2056" customFormat="1" ht="15">
      <c r="A10" s="1822"/>
      <c r="B10" s="2230" t="str">
        <f>[4]REKAPITULACIJA!B14</f>
        <v>OBJEKT 3 - DVORANA ZA METE</v>
      </c>
      <c r="C10" s="1856"/>
      <c r="D10" s="2363"/>
      <c r="E10" s="2231"/>
      <c r="F10" s="2231"/>
      <c r="G10" s="1868"/>
      <c r="H10" s="1868"/>
      <c r="I10" s="2231"/>
      <c r="J10" s="2231"/>
      <c r="K10" s="1856"/>
      <c r="L10" s="1868"/>
    </row>
    <row r="11" spans="1:12" s="2056" customFormat="1" ht="13.5" thickBot="1">
      <c r="A11" s="1822"/>
      <c r="B11" s="2550"/>
      <c r="C11" s="1856"/>
      <c r="D11" s="2363"/>
      <c r="E11" s="2231"/>
      <c r="F11" s="2231"/>
      <c r="G11" s="1868"/>
      <c r="H11" s="1868"/>
      <c r="I11" s="2231"/>
      <c r="J11" s="2231"/>
      <c r="K11" s="1856"/>
      <c r="L11" s="1868"/>
    </row>
    <row r="12" spans="1:12" s="1884" customFormat="1" ht="26.65" thickBot="1">
      <c r="A12" s="2227"/>
      <c r="B12" s="2233" t="str">
        <f>[4]REKAPITULACIJA!B16</f>
        <v>OPOMBA: POPISI SO PROJEKTANTSKI IN NAREJENI NA OSNOVI PZI PROJEKTNE DOKUMENTACIJE!</v>
      </c>
      <c r="C12" s="1156"/>
      <c r="D12" s="2362"/>
      <c r="E12" s="2219"/>
      <c r="F12" s="2229"/>
      <c r="G12" s="1156"/>
      <c r="H12" s="2183"/>
      <c r="I12" s="2219"/>
      <c r="J12" s="2229"/>
    </row>
    <row r="13" spans="1:12" s="1884" customFormat="1">
      <c r="A13" s="2227"/>
      <c r="B13" s="2228"/>
      <c r="C13" s="1156"/>
      <c r="D13" s="2362"/>
      <c r="E13" s="2219"/>
      <c r="F13" s="2229"/>
      <c r="G13" s="1156"/>
      <c r="H13" s="2183"/>
      <c r="I13" s="2219"/>
      <c r="J13" s="2229"/>
    </row>
    <row r="14" spans="1:12" s="1884" customFormat="1" ht="15">
      <c r="A14" s="2412" t="s">
        <v>1180</v>
      </c>
      <c r="B14" s="1921" t="str">
        <f>[4]REKAPITULACIJA!B18</f>
        <v>V popisih strojnih instalacij niso zajeta:</v>
      </c>
      <c r="C14" s="1156"/>
      <c r="D14" s="2365"/>
      <c r="E14" s="2219"/>
      <c r="F14" s="2229"/>
      <c r="G14" s="1156"/>
      <c r="H14" s="2183"/>
      <c r="I14" s="2219"/>
      <c r="J14" s="2229"/>
    </row>
    <row r="15" spans="1:12" s="1884" customFormat="1">
      <c r="A15" s="2551"/>
      <c r="B15" s="1921" t="str">
        <f>[4]REKAPITULACIJA!B19</f>
        <v>gradbena dela, razen navedenih</v>
      </c>
      <c r="C15" s="1156"/>
      <c r="D15" s="2365"/>
      <c r="E15" s="2219"/>
      <c r="F15" s="2229"/>
      <c r="G15" s="1156"/>
      <c r="H15" s="2183"/>
      <c r="I15" s="2219"/>
      <c r="J15" s="2229"/>
    </row>
    <row r="16" spans="1:12" s="1884" customFormat="1">
      <c r="A16" s="2551"/>
      <c r="B16" s="1921" t="str">
        <f>[4]REKAPITULACIJA!B20</f>
        <v>elektro dela, razen navedenih</v>
      </c>
      <c r="C16" s="1156"/>
      <c r="D16" s="2365"/>
      <c r="E16" s="2219"/>
      <c r="F16" s="2229"/>
      <c r="G16" s="1156"/>
      <c r="H16" s="2183"/>
      <c r="I16" s="2219"/>
      <c r="J16" s="2229"/>
    </row>
    <row r="17" spans="1:12" s="1884" customFormat="1" ht="25.5">
      <c r="A17" s="2551"/>
      <c r="B17" s="1921" t="str">
        <f>[4]REKAPITULACIJA!B21</f>
        <v>Vso opremo, ki je predvidena za vezavo na CNS, je potrebno uskladiti z dobaviteljem CNS-a.</v>
      </c>
      <c r="C17" s="1156"/>
      <c r="D17" s="2365"/>
      <c r="E17" s="2219"/>
      <c r="F17" s="2229"/>
      <c r="G17" s="1156"/>
      <c r="H17" s="2183"/>
      <c r="I17" s="2219"/>
      <c r="J17" s="2229"/>
    </row>
    <row r="18" spans="1:12" s="1884" customFormat="1" ht="25.5">
      <c r="A18" s="2480" t="s">
        <v>1180</v>
      </c>
      <c r="B18" s="1921" t="str">
        <f>[4]REKAPITULACIJA!B22</f>
        <v>Vsa izbrana oprema mora biti potrjena s strani investitorja, nadzora in projektantov strojnih inštalacij.</v>
      </c>
      <c r="C18" s="1156"/>
      <c r="D18" s="2365"/>
      <c r="E18" s="2219"/>
      <c r="F18" s="2229"/>
      <c r="G18" s="1156"/>
      <c r="H18" s="2183"/>
      <c r="I18" s="2219"/>
      <c r="J18" s="2229"/>
    </row>
    <row r="19" spans="1:12" s="1884" customFormat="1">
      <c r="A19" s="2480" t="s">
        <v>1180</v>
      </c>
      <c r="B19" s="1921" t="str">
        <f>[4]REKAPITULACIJA!B23</f>
        <v>Tehnološka oprema ni predmet teh popisov.</v>
      </c>
      <c r="C19" s="1156"/>
      <c r="D19" s="2365"/>
      <c r="E19" s="2219"/>
      <c r="F19" s="2229"/>
      <c r="G19" s="1156"/>
      <c r="H19" s="2183"/>
      <c r="I19" s="2219"/>
      <c r="J19" s="2229"/>
    </row>
    <row r="20" spans="1:12" s="1884" customFormat="1">
      <c r="A20" s="2480" t="s">
        <v>1180</v>
      </c>
      <c r="B20" s="1921" t="str">
        <f>[4]REKAPITULACIJA!B24</f>
        <v>Oprema v kuhinji ni predmet teh popisov.</v>
      </c>
      <c r="C20" s="1156"/>
      <c r="D20" s="2365"/>
      <c r="E20" s="2219"/>
      <c r="F20" s="2229"/>
      <c r="G20" s="1156"/>
      <c r="H20" s="2183"/>
      <c r="I20" s="2219"/>
      <c r="J20" s="2229"/>
    </row>
    <row r="21" spans="1:12" s="1884" customFormat="1" ht="51">
      <c r="A21" s="2480" t="s">
        <v>1180</v>
      </c>
      <c r="B21" s="1921" t="str">
        <f>[4]REKAPITULACIJA!B25</f>
        <v xml:space="preserve">Pred naročilom mora biti vsa izbrana oprema (sanitarna keramika, armature, ogledala, držala, milniki …) potrjena s strani investitorja in nadzora ter usklajena s posameznimi načrti (arhitektura, strojno, elektro…) </v>
      </c>
      <c r="C21" s="1156"/>
      <c r="D21" s="2365"/>
      <c r="E21" s="2219"/>
      <c r="F21" s="2229"/>
      <c r="G21" s="1156"/>
      <c r="H21" s="2183"/>
      <c r="I21" s="2219"/>
      <c r="J21" s="2229"/>
    </row>
    <row r="22" spans="1:12" s="1884" customFormat="1" ht="25.5">
      <c r="A22" s="2480" t="s">
        <v>1180</v>
      </c>
      <c r="B22" s="1921" t="str">
        <f>[4]REKAPITULACIJA!B26</f>
        <v>načrt požarne varnosti izdelan pri podjetju IVD Maribor, Maribor.</v>
      </c>
      <c r="C22" s="1156"/>
      <c r="D22" s="2365"/>
      <c r="E22" s="2219"/>
      <c r="F22" s="2229"/>
      <c r="G22" s="1156"/>
      <c r="H22" s="2183"/>
      <c r="I22" s="2219"/>
      <c r="J22" s="2229"/>
    </row>
    <row r="23" spans="1:12" ht="25.5">
      <c r="A23" s="2237" t="s">
        <v>1180</v>
      </c>
      <c r="B23" s="1921" t="str">
        <f>[4]REKAPITULACIJA!B27</f>
        <v xml:space="preserve">Oprema, ki je specificirana v predmetnih popisih je bila določena samo za potrebe projektiranja in  ni zavezujoča! </v>
      </c>
      <c r="C23" s="1156"/>
      <c r="D23" s="2365"/>
      <c r="E23" s="2219"/>
      <c r="F23" s="2229"/>
      <c r="G23" s="1156"/>
      <c r="H23" s="2183"/>
      <c r="I23" s="2219"/>
      <c r="J23" s="2229"/>
      <c r="K23" s="1156"/>
      <c r="L23" s="2183"/>
    </row>
    <row r="24" spans="1:12" ht="25.5">
      <c r="A24" s="2237" t="s">
        <v>1180</v>
      </c>
      <c r="B24" s="1921" t="s">
        <v>1288</v>
      </c>
      <c r="C24" s="1156"/>
      <c r="D24" s="2365"/>
      <c r="E24" s="2219"/>
      <c r="F24" s="2229"/>
      <c r="G24" s="1156"/>
      <c r="H24" s="2183"/>
      <c r="I24" s="2219"/>
      <c r="J24" s="2229"/>
      <c r="K24" s="1156"/>
      <c r="L24" s="2183"/>
    </row>
    <row r="25" spans="1:12" s="1884" customFormat="1">
      <c r="A25" s="2480"/>
      <c r="B25" s="1921"/>
      <c r="C25" s="1156"/>
      <c r="D25" s="2365"/>
      <c r="E25" s="2219"/>
      <c r="F25" s="2229"/>
      <c r="G25" s="1156"/>
      <c r="H25" s="2183"/>
      <c r="I25" s="2219"/>
      <c r="J25" s="2229"/>
    </row>
    <row r="26" spans="1:12" s="1884" customFormat="1">
      <c r="A26" s="2480"/>
      <c r="B26" s="1921"/>
      <c r="C26" s="1156"/>
      <c r="D26" s="2365"/>
      <c r="E26" s="2219"/>
      <c r="F26" s="2229"/>
      <c r="G26" s="1156"/>
      <c r="H26" s="2183"/>
      <c r="I26" s="2219"/>
      <c r="J26" s="2229"/>
    </row>
    <row r="27" spans="1:12" s="1884" customFormat="1">
      <c r="A27" s="2480"/>
      <c r="B27" s="1921"/>
      <c r="C27" s="1156"/>
      <c r="D27" s="2365"/>
      <c r="E27" s="2219"/>
      <c r="F27" s="2229"/>
      <c r="G27" s="1156"/>
      <c r="H27" s="2183"/>
      <c r="I27" s="2219"/>
      <c r="J27" s="2229"/>
    </row>
    <row r="28" spans="1:12" s="1884" customFormat="1">
      <c r="A28" s="2480"/>
      <c r="B28" s="1921"/>
      <c r="C28" s="1156"/>
      <c r="D28" s="2365"/>
      <c r="E28" s="2219"/>
      <c r="F28" s="2229"/>
      <c r="G28" s="1156"/>
      <c r="H28" s="2183"/>
      <c r="I28" s="2219"/>
      <c r="J28" s="2229"/>
    </row>
    <row r="29" spans="1:12" s="1884" customFormat="1">
      <c r="A29" s="2480"/>
      <c r="B29" s="1921"/>
      <c r="C29" s="1156"/>
      <c r="D29" s="2365"/>
      <c r="E29" s="2219"/>
      <c r="F29" s="2229"/>
      <c r="G29" s="1156"/>
      <c r="H29" s="2183"/>
      <c r="I29" s="2219"/>
      <c r="J29" s="2229"/>
    </row>
    <row r="30" spans="1:12" s="1884" customFormat="1">
      <c r="A30" s="2480"/>
      <c r="B30" s="1921"/>
      <c r="C30" s="1156"/>
      <c r="D30" s="2365"/>
      <c r="E30" s="2219"/>
      <c r="F30" s="2229"/>
      <c r="G30" s="1156"/>
      <c r="H30" s="2183"/>
      <c r="I30" s="2219"/>
      <c r="J30" s="2229"/>
    </row>
    <row r="31" spans="1:12" s="1884" customFormat="1">
      <c r="A31" s="2480"/>
      <c r="B31" s="1921"/>
      <c r="C31" s="1156"/>
      <c r="D31" s="2365"/>
      <c r="E31" s="2219"/>
      <c r="F31" s="2229"/>
      <c r="G31" s="1156"/>
      <c r="H31" s="2183"/>
      <c r="I31" s="2219"/>
      <c r="J31" s="2229"/>
    </row>
    <row r="32" spans="1:12" s="1884" customFormat="1">
      <c r="A32" s="2480"/>
      <c r="B32" s="1921"/>
      <c r="C32" s="1156"/>
      <c r="D32" s="2365"/>
      <c r="E32" s="2219"/>
      <c r="F32" s="2229"/>
      <c r="G32" s="1156"/>
      <c r="H32" s="2183"/>
      <c r="I32" s="2219"/>
      <c r="J32" s="2229"/>
    </row>
    <row r="33" spans="1:10" s="1884" customFormat="1">
      <c r="A33" s="2480"/>
      <c r="B33" s="1921"/>
      <c r="C33" s="1156"/>
      <c r="D33" s="2365"/>
      <c r="E33" s="2219"/>
      <c r="F33" s="2229"/>
      <c r="G33" s="1156"/>
      <c r="H33" s="2183"/>
      <c r="I33" s="2219"/>
      <c r="J33" s="2229"/>
    </row>
    <row r="34" spans="1:10" s="1884" customFormat="1" ht="15.4">
      <c r="A34" s="2240"/>
      <c r="B34" s="2241" t="s">
        <v>2160</v>
      </c>
      <c r="C34" s="1156"/>
      <c r="D34" s="2362"/>
      <c r="E34" s="2219"/>
      <c r="F34" s="2229"/>
      <c r="G34" s="1156"/>
      <c r="H34" s="2183"/>
      <c r="I34" s="2219"/>
      <c r="J34" s="2229"/>
    </row>
    <row r="35" spans="1:10" s="1884" customFormat="1">
      <c r="A35" s="2551"/>
      <c r="B35" s="1077"/>
      <c r="C35" s="1156"/>
      <c r="D35" s="2174"/>
      <c r="E35" s="2219"/>
      <c r="F35" s="2229"/>
      <c r="G35" s="1156"/>
      <c r="H35" s="2183"/>
      <c r="I35" s="2219"/>
      <c r="J35" s="2229"/>
    </row>
    <row r="36" spans="1:10" s="1884" customFormat="1">
      <c r="A36" s="2551"/>
      <c r="B36" s="1077"/>
      <c r="C36" s="1156"/>
      <c r="D36" s="2174"/>
      <c r="E36" s="2219"/>
      <c r="F36" s="2229"/>
      <c r="G36" s="1156"/>
      <c r="H36" s="2183"/>
      <c r="I36" s="2219"/>
      <c r="J36" s="2229"/>
    </row>
    <row r="37" spans="1:10" s="1884" customFormat="1" ht="15.4">
      <c r="A37" s="2246" t="s">
        <v>1200</v>
      </c>
      <c r="B37" s="2247" t="s">
        <v>1201</v>
      </c>
      <c r="C37" s="1156"/>
      <c r="D37" s="2174"/>
      <c r="E37" s="2219"/>
      <c r="F37" s="2229"/>
      <c r="G37" s="1156"/>
      <c r="H37" s="2183"/>
      <c r="I37" s="2219"/>
      <c r="J37" s="2229"/>
    </row>
    <row r="38" spans="1:10" s="1884" customFormat="1" ht="15">
      <c r="A38" s="2227">
        <v>1</v>
      </c>
      <c r="B38" s="2552" t="str">
        <f>B529</f>
        <v>SISTEM K1 - DVORANA</v>
      </c>
      <c r="C38" s="2184"/>
      <c r="D38" s="2592"/>
      <c r="E38" s="2250"/>
      <c r="F38" s="2251">
        <f>F529</f>
        <v>0</v>
      </c>
      <c r="G38" s="2184"/>
      <c r="H38" s="2187">
        <f>H529</f>
        <v>0</v>
      </c>
      <c r="I38" s="2250"/>
      <c r="J38" s="2251">
        <f>J529</f>
        <v>0</v>
      </c>
    </row>
    <row r="39" spans="1:10" s="1884" customFormat="1" ht="15">
      <c r="A39" s="1812">
        <f>A38+1</f>
        <v>2</v>
      </c>
      <c r="B39" s="2552" t="str">
        <f>B1390</f>
        <v>SISTEM K2 - DVORANA TRIBUNE in SISTEM K6 - KUHINJA</v>
      </c>
      <c r="C39" s="2184"/>
      <c r="D39" s="2592"/>
      <c r="E39" s="2250"/>
      <c r="F39" s="2251">
        <f>F1390</f>
        <v>0</v>
      </c>
      <c r="G39" s="2184"/>
      <c r="H39" s="2187">
        <f>H1390</f>
        <v>0</v>
      </c>
      <c r="I39" s="2250"/>
      <c r="J39" s="2251">
        <f>J1390</f>
        <v>0</v>
      </c>
    </row>
    <row r="40" spans="1:10" s="1884" customFormat="1">
      <c r="A40" s="2227">
        <f t="shared" ref="A40:A47" si="0">A39+1</f>
        <v>3</v>
      </c>
      <c r="B40" s="2552" t="str">
        <f>B1867</f>
        <v>SISTEM K3 - METI</v>
      </c>
      <c r="C40" s="2184"/>
      <c r="D40" s="2368"/>
      <c r="E40" s="2250"/>
      <c r="F40" s="2251">
        <f>F1867</f>
        <v>0</v>
      </c>
      <c r="G40" s="2184"/>
      <c r="H40" s="2187">
        <f>H1867</f>
        <v>0</v>
      </c>
      <c r="I40" s="2250"/>
      <c r="J40" s="2251">
        <f>J1867</f>
        <v>0</v>
      </c>
    </row>
    <row r="41" spans="1:10" s="1884" customFormat="1">
      <c r="A41" s="2227">
        <f t="shared" si="0"/>
        <v>4</v>
      </c>
      <c r="B41" s="2552" t="str">
        <f>B2733</f>
        <v>SISTEM K4 IN K4.1 - OGREVALNA DVORANA IN AVLA</v>
      </c>
      <c r="C41" s="2184"/>
      <c r="D41" s="2368"/>
      <c r="E41" s="2250"/>
      <c r="F41" s="2251">
        <f>F2733</f>
        <v>0</v>
      </c>
      <c r="G41" s="2184"/>
      <c r="H41" s="2187">
        <f>H2733</f>
        <v>0</v>
      </c>
      <c r="I41" s="2250"/>
      <c r="J41" s="2251">
        <f>J2733</f>
        <v>0</v>
      </c>
    </row>
    <row r="42" spans="1:10" s="1884" customFormat="1">
      <c r="A42" s="2227">
        <f t="shared" si="0"/>
        <v>5</v>
      </c>
      <c r="B42" s="2552" t="str">
        <f>B3224</f>
        <v>SISTEM K5.1 - STADION</v>
      </c>
      <c r="C42" s="2184"/>
      <c r="D42" s="2368"/>
      <c r="E42" s="2250"/>
      <c r="F42" s="2251">
        <f>F3224</f>
        <v>0</v>
      </c>
      <c r="G42" s="2184"/>
      <c r="H42" s="2187">
        <f>H3224</f>
        <v>0</v>
      </c>
      <c r="I42" s="2250"/>
      <c r="J42" s="2251">
        <f>J3224</f>
        <v>0</v>
      </c>
    </row>
    <row r="43" spans="1:10" s="1884" customFormat="1">
      <c r="A43" s="2227">
        <f t="shared" si="0"/>
        <v>6</v>
      </c>
      <c r="B43" s="2552" t="str">
        <f>B3227</f>
        <v>SISTEM K5.2 - STADION</v>
      </c>
      <c r="C43" s="2184"/>
      <c r="D43" s="2368"/>
      <c r="E43" s="2250"/>
      <c r="F43" s="2251">
        <f>F3769</f>
        <v>0</v>
      </c>
      <c r="G43" s="2184"/>
      <c r="H43" s="2187">
        <f>H3225</f>
        <v>0</v>
      </c>
      <c r="I43" s="2250"/>
      <c r="J43" s="2251">
        <f>J3225</f>
        <v>0</v>
      </c>
    </row>
    <row r="44" spans="1:10" s="1884" customFormat="1">
      <c r="A44" s="2227">
        <v>7</v>
      </c>
      <c r="B44" s="2552" t="str">
        <f>B3821</f>
        <v>MEHANSKI ODVOD DIMA IN TOPLOTE (Objekt)</v>
      </c>
      <c r="C44" s="2184"/>
      <c r="D44" s="2368"/>
      <c r="E44" s="2250"/>
      <c r="F44" s="2251">
        <f>F3821</f>
        <v>0</v>
      </c>
      <c r="G44" s="2184"/>
      <c r="H44" s="2187">
        <f>H3821</f>
        <v>0</v>
      </c>
      <c r="I44" s="2250"/>
      <c r="J44" s="2251">
        <f>J3821</f>
        <v>0</v>
      </c>
    </row>
    <row r="45" spans="1:10" s="1884" customFormat="1">
      <c r="A45" s="2227">
        <f t="shared" si="0"/>
        <v>8</v>
      </c>
      <c r="B45" s="2552" t="str">
        <f>B3925</f>
        <v>GARAŽA - SPLOŠNO</v>
      </c>
      <c r="C45" s="2184"/>
      <c r="D45" s="2368"/>
      <c r="E45" s="2250"/>
      <c r="F45" s="2251">
        <f>F3925</f>
        <v>0</v>
      </c>
      <c r="G45" s="2184"/>
      <c r="H45" s="2187">
        <f>H3925</f>
        <v>0</v>
      </c>
      <c r="I45" s="2250"/>
      <c r="J45" s="2251">
        <f>J3925</f>
        <v>0</v>
      </c>
    </row>
    <row r="46" spans="1:10" s="1884" customFormat="1">
      <c r="A46" s="2227">
        <f t="shared" si="0"/>
        <v>9</v>
      </c>
      <c r="B46" s="2552" t="str">
        <f>B4044</f>
        <v>GARAŽA - MODT</v>
      </c>
      <c r="C46" s="2184"/>
      <c r="D46" s="2368"/>
      <c r="E46" s="2250"/>
      <c r="F46" s="2251">
        <f>F4044</f>
        <v>0</v>
      </c>
      <c r="G46" s="2184"/>
      <c r="H46" s="2187">
        <f>H4044</f>
        <v>0</v>
      </c>
      <c r="I46" s="2250"/>
      <c r="J46" s="2251">
        <f>J4044</f>
        <v>0</v>
      </c>
    </row>
    <row r="47" spans="1:10" s="1884" customFormat="1">
      <c r="A47" s="2227">
        <f t="shared" si="0"/>
        <v>10</v>
      </c>
      <c r="B47" s="2184" t="str">
        <f>B4072</f>
        <v>SPLOŠNO</v>
      </c>
      <c r="C47" s="2184"/>
      <c r="D47" s="2368"/>
      <c r="E47" s="2250"/>
      <c r="F47" s="2251">
        <f>F4072</f>
        <v>0</v>
      </c>
      <c r="G47" s="2184"/>
      <c r="H47" s="2187">
        <f>H4072</f>
        <v>0</v>
      </c>
      <c r="I47" s="2250"/>
      <c r="J47" s="2251">
        <f>J4072</f>
        <v>0</v>
      </c>
    </row>
    <row r="48" spans="1:10" s="1884" customFormat="1" ht="9" customHeight="1">
      <c r="A48" s="2227"/>
      <c r="B48" s="2184"/>
      <c r="C48" s="2184"/>
      <c r="D48" s="2368"/>
      <c r="E48" s="2250"/>
      <c r="F48" s="2251"/>
      <c r="G48" s="2184"/>
      <c r="H48" s="2187"/>
      <c r="I48" s="2250"/>
      <c r="J48" s="2251"/>
    </row>
    <row r="49" spans="1:12" s="2419" customFormat="1" ht="15">
      <c r="A49" s="2421"/>
      <c r="B49" s="2422" t="s">
        <v>2705</v>
      </c>
      <c r="C49" s="2423"/>
      <c r="D49" s="2464"/>
      <c r="E49" s="2424"/>
      <c r="F49" s="2425">
        <f>SUM(F38:F48)</f>
        <v>0</v>
      </c>
      <c r="G49" s="2425"/>
      <c r="H49" s="2425">
        <f>SUM(H38:H48)</f>
        <v>0</v>
      </c>
      <c r="I49" s="2425"/>
      <c r="J49" s="2425">
        <f>SUM(J38:J48)</f>
        <v>0</v>
      </c>
    </row>
    <row r="51" spans="1:12" s="1884" customFormat="1" ht="12" customHeight="1">
      <c r="A51" s="1812"/>
      <c r="B51" s="1820"/>
      <c r="C51" s="1846"/>
      <c r="D51" s="2175"/>
      <c r="E51" s="2288"/>
      <c r="F51" s="1882"/>
      <c r="G51" s="1846"/>
      <c r="I51" s="2288"/>
      <c r="J51" s="1882"/>
    </row>
    <row r="53" spans="1:12">
      <c r="A53" s="2553" t="s">
        <v>1200</v>
      </c>
      <c r="B53" s="1820" t="s">
        <v>1201</v>
      </c>
    </row>
    <row r="55" spans="1:12" s="1884" customFormat="1">
      <c r="A55" s="1812" t="s">
        <v>1204</v>
      </c>
      <c r="B55" s="1813" t="s">
        <v>2706</v>
      </c>
      <c r="C55" s="1156"/>
      <c r="D55" s="2362"/>
      <c r="E55" s="2219"/>
      <c r="F55" s="2229"/>
      <c r="G55" s="1156"/>
      <c r="H55" s="2183"/>
      <c r="I55" s="2219"/>
      <c r="J55" s="2229"/>
      <c r="L55" s="1156"/>
    </row>
    <row r="56" spans="1:12" s="1884" customFormat="1">
      <c r="A56" s="1812"/>
      <c r="B56" s="1820"/>
      <c r="C56" s="1156"/>
      <c r="D56" s="2362"/>
      <c r="E56" s="2219"/>
      <c r="F56" s="2229"/>
      <c r="G56" s="1156"/>
      <c r="H56" s="2183"/>
      <c r="I56" s="2219"/>
      <c r="J56" s="2229"/>
      <c r="L56" s="1156"/>
    </row>
    <row r="57" spans="1:12" s="254" customFormat="1" ht="28.5">
      <c r="A57" s="327" t="s">
        <v>1292</v>
      </c>
      <c r="B57" s="242" t="s">
        <v>2707</v>
      </c>
      <c r="C57" s="354"/>
      <c r="D57" s="1768"/>
      <c r="E57" s="453"/>
      <c r="F57" s="453"/>
      <c r="G57" s="355"/>
      <c r="H57" s="355"/>
      <c r="I57" s="303"/>
      <c r="J57" s="454"/>
    </row>
    <row r="58" spans="1:12" s="433" customFormat="1">
      <c r="A58" s="327"/>
      <c r="B58" s="242" t="s">
        <v>2708</v>
      </c>
      <c r="C58" s="354"/>
      <c r="D58" s="1769"/>
      <c r="E58" s="439"/>
      <c r="F58" s="439"/>
      <c r="G58" s="328"/>
      <c r="H58" s="328"/>
      <c r="I58" s="455"/>
      <c r="J58" s="439"/>
    </row>
    <row r="59" spans="1:12" s="254" customFormat="1" ht="6.75" customHeight="1">
      <c r="A59" s="327"/>
      <c r="B59" s="242"/>
      <c r="C59" s="354"/>
      <c r="D59" s="1769"/>
      <c r="E59" s="303"/>
      <c r="F59" s="303"/>
      <c r="I59" s="456"/>
      <c r="J59" s="456"/>
      <c r="K59" s="260"/>
    </row>
    <row r="60" spans="1:12" s="433" customFormat="1">
      <c r="B60" s="457" t="s">
        <v>2709</v>
      </c>
      <c r="C60" s="457"/>
      <c r="D60" s="1770"/>
      <c r="E60" s="455"/>
      <c r="F60" s="455"/>
      <c r="I60" s="455"/>
      <c r="J60" s="455"/>
    </row>
    <row r="61" spans="1:12" s="433" customFormat="1" ht="57">
      <c r="B61" s="242" t="s">
        <v>2710</v>
      </c>
      <c r="C61" s="457"/>
      <c r="D61" s="1770"/>
      <c r="E61" s="455"/>
      <c r="F61" s="455"/>
      <c r="I61" s="455"/>
      <c r="J61" s="455"/>
    </row>
    <row r="62" spans="1:12" s="433" customFormat="1">
      <c r="B62" s="242" t="s">
        <v>2711</v>
      </c>
      <c r="C62" s="457"/>
      <c r="D62" s="1770"/>
      <c r="E62" s="455"/>
      <c r="F62" s="455"/>
      <c r="I62" s="455"/>
      <c r="J62" s="455"/>
    </row>
    <row r="63" spans="1:12" s="433" customFormat="1" ht="29.25" customHeight="1">
      <c r="B63" s="242" t="s">
        <v>2712</v>
      </c>
      <c r="C63" s="457"/>
      <c r="D63" s="1770"/>
      <c r="E63" s="455"/>
      <c r="F63" s="455"/>
      <c r="I63" s="455"/>
      <c r="J63" s="455"/>
    </row>
    <row r="64" spans="1:12" s="433" customFormat="1" ht="16.5" customHeight="1">
      <c r="B64" s="242" t="s">
        <v>2713</v>
      </c>
      <c r="C64" s="457"/>
      <c r="D64" s="1770"/>
      <c r="E64" s="455"/>
      <c r="F64" s="455"/>
      <c r="I64" s="455"/>
      <c r="J64" s="455"/>
    </row>
    <row r="65" spans="2:10" s="433" customFormat="1">
      <c r="B65" s="242" t="s">
        <v>2714</v>
      </c>
      <c r="C65" s="457"/>
      <c r="D65" s="1770"/>
      <c r="E65" s="455"/>
      <c r="F65" s="455"/>
      <c r="I65" s="455"/>
      <c r="J65" s="455"/>
    </row>
    <row r="66" spans="2:10" s="433" customFormat="1" ht="28.5">
      <c r="B66" s="242" t="s">
        <v>2715</v>
      </c>
      <c r="C66" s="457"/>
      <c r="D66" s="1770"/>
      <c r="E66" s="455"/>
      <c r="F66" s="455"/>
      <c r="I66" s="455"/>
      <c r="J66" s="455"/>
    </row>
    <row r="67" spans="2:10" s="433" customFormat="1" ht="15.75" customHeight="1">
      <c r="B67" s="242" t="s">
        <v>2716</v>
      </c>
      <c r="C67" s="457"/>
      <c r="D67" s="1770"/>
      <c r="E67" s="455"/>
      <c r="F67" s="455"/>
      <c r="I67" s="455"/>
      <c r="J67" s="455"/>
    </row>
    <row r="68" spans="2:10" s="433" customFormat="1" ht="71.25">
      <c r="B68" s="242" t="s">
        <v>2717</v>
      </c>
      <c r="C68" s="457"/>
      <c r="D68" s="1770"/>
      <c r="E68" s="455"/>
      <c r="F68" s="455"/>
      <c r="I68" s="455"/>
      <c r="J68" s="455"/>
    </row>
    <row r="69" spans="2:10" s="433" customFormat="1" ht="42.75">
      <c r="B69" s="242" t="s">
        <v>2718</v>
      </c>
      <c r="C69" s="457"/>
      <c r="D69" s="1770"/>
      <c r="E69" s="455"/>
      <c r="F69" s="455"/>
      <c r="I69" s="455"/>
      <c r="J69" s="455"/>
    </row>
    <row r="70" spans="2:10" s="433" customFormat="1">
      <c r="B70" s="242" t="s">
        <v>2719</v>
      </c>
      <c r="C70" s="457"/>
      <c r="D70" s="1770"/>
      <c r="E70" s="455"/>
      <c r="F70" s="455"/>
      <c r="I70" s="455"/>
      <c r="J70" s="455"/>
    </row>
    <row r="71" spans="2:10" s="433" customFormat="1" ht="28.5">
      <c r="B71" s="242" t="s">
        <v>2720</v>
      </c>
      <c r="C71" s="457"/>
      <c r="D71" s="1770"/>
      <c r="E71" s="455"/>
      <c r="F71" s="455"/>
      <c r="I71" s="455"/>
      <c r="J71" s="455"/>
    </row>
    <row r="72" spans="2:10" s="433" customFormat="1" ht="28.5">
      <c r="B72" s="242" t="s">
        <v>2721</v>
      </c>
      <c r="C72" s="457"/>
      <c r="D72" s="1770"/>
      <c r="E72" s="455"/>
      <c r="F72" s="455"/>
      <c r="I72" s="455"/>
      <c r="J72" s="455"/>
    </row>
    <row r="73" spans="2:10" s="433" customFormat="1">
      <c r="B73" s="242" t="s">
        <v>2722</v>
      </c>
      <c r="C73" s="457"/>
      <c r="D73" s="1770"/>
      <c r="E73" s="455"/>
      <c r="F73" s="455"/>
      <c r="I73" s="455"/>
      <c r="J73" s="455"/>
    </row>
    <row r="74" spans="2:10" s="433" customFormat="1">
      <c r="B74" s="242" t="s">
        <v>2723</v>
      </c>
      <c r="C74" s="457"/>
      <c r="D74" s="1770"/>
      <c r="E74" s="455"/>
      <c r="F74" s="455"/>
      <c r="I74" s="455"/>
      <c r="J74" s="455"/>
    </row>
    <row r="75" spans="2:10" s="433" customFormat="1">
      <c r="B75" s="242" t="s">
        <v>2724</v>
      </c>
      <c r="C75" s="457"/>
      <c r="D75" s="1770"/>
      <c r="E75" s="455"/>
      <c r="F75" s="455"/>
      <c r="I75" s="455"/>
      <c r="J75" s="455"/>
    </row>
    <row r="76" spans="2:10" s="433" customFormat="1" ht="28.5">
      <c r="B76" s="242" t="s">
        <v>2725</v>
      </c>
      <c r="C76" s="457"/>
      <c r="D76" s="1770"/>
      <c r="E76" s="455"/>
      <c r="F76" s="455"/>
      <c r="I76" s="455"/>
      <c r="J76" s="455"/>
    </row>
    <row r="77" spans="2:10" s="433" customFormat="1" ht="16.5" customHeight="1">
      <c r="B77" s="242" t="s">
        <v>2726</v>
      </c>
      <c r="C77" s="457"/>
      <c r="D77" s="1770"/>
      <c r="E77" s="455"/>
      <c r="F77" s="455"/>
      <c r="I77" s="455"/>
      <c r="J77" s="455"/>
    </row>
    <row r="78" spans="2:10" s="433" customFormat="1">
      <c r="B78" s="242" t="s">
        <v>2727</v>
      </c>
      <c r="C78" s="457"/>
      <c r="D78" s="1770"/>
      <c r="E78" s="455"/>
      <c r="F78" s="455"/>
      <c r="I78" s="455"/>
      <c r="J78" s="455"/>
    </row>
    <row r="79" spans="2:10" s="433" customFormat="1">
      <c r="B79" s="242" t="s">
        <v>2728</v>
      </c>
      <c r="C79" s="457"/>
      <c r="D79" s="1770"/>
      <c r="E79" s="455"/>
      <c r="F79" s="455"/>
      <c r="I79" s="455"/>
      <c r="J79" s="455"/>
    </row>
    <row r="80" spans="2:10" s="433" customFormat="1">
      <c r="B80" s="242" t="s">
        <v>2729</v>
      </c>
      <c r="C80" s="457"/>
      <c r="D80" s="1770"/>
      <c r="E80" s="455"/>
      <c r="F80" s="455"/>
      <c r="I80" s="455"/>
      <c r="J80" s="455"/>
    </row>
    <row r="81" spans="2:10" s="433" customFormat="1" ht="94.5" customHeight="1">
      <c r="B81" s="242" t="s">
        <v>2730</v>
      </c>
      <c r="C81" s="457"/>
      <c r="D81" s="1770"/>
      <c r="E81" s="455"/>
      <c r="F81" s="455"/>
      <c r="I81" s="455"/>
      <c r="J81" s="455"/>
    </row>
    <row r="82" spans="2:10" s="433" customFormat="1">
      <c r="B82" s="242" t="s">
        <v>2731</v>
      </c>
      <c r="C82" s="457"/>
      <c r="D82" s="1770"/>
      <c r="E82" s="455"/>
      <c r="F82" s="455"/>
      <c r="I82" s="455"/>
      <c r="J82" s="455"/>
    </row>
    <row r="83" spans="2:10" s="433" customFormat="1">
      <c r="B83" s="242" t="s">
        <v>2732</v>
      </c>
      <c r="C83" s="457"/>
      <c r="D83" s="1770"/>
      <c r="E83" s="455"/>
      <c r="F83" s="455"/>
      <c r="I83" s="455"/>
      <c r="J83" s="455"/>
    </row>
    <row r="84" spans="2:10" s="433" customFormat="1" ht="28.5" customHeight="1">
      <c r="B84" s="242" t="s">
        <v>2733</v>
      </c>
      <c r="C84" s="457"/>
      <c r="D84" s="1770"/>
      <c r="E84" s="455"/>
      <c r="F84" s="455"/>
      <c r="I84" s="455"/>
      <c r="J84" s="455"/>
    </row>
    <row r="85" spans="2:10" s="433" customFormat="1" ht="42.75">
      <c r="B85" s="242" t="s">
        <v>2734</v>
      </c>
      <c r="C85" s="457"/>
      <c r="D85" s="1770"/>
      <c r="E85" s="455"/>
      <c r="F85" s="455"/>
      <c r="I85" s="455"/>
      <c r="J85" s="455"/>
    </row>
    <row r="86" spans="2:10" s="433" customFormat="1" ht="57">
      <c r="B86" s="242" t="s">
        <v>2735</v>
      </c>
      <c r="C86" s="457"/>
      <c r="D86" s="1770"/>
      <c r="E86" s="455"/>
      <c r="F86" s="455"/>
      <c r="I86" s="455"/>
      <c r="J86" s="455"/>
    </row>
    <row r="87" spans="2:10" s="433" customFormat="1">
      <c r="B87" s="242" t="s">
        <v>2736</v>
      </c>
      <c r="C87" s="457"/>
      <c r="D87" s="1770"/>
      <c r="E87" s="455"/>
      <c r="F87" s="455"/>
      <c r="I87" s="455"/>
      <c r="J87" s="455"/>
    </row>
    <row r="88" spans="2:10" s="433" customFormat="1" ht="6.75" customHeight="1">
      <c r="B88" s="242" t="s">
        <v>100</v>
      </c>
      <c r="C88" s="457"/>
      <c r="D88" s="1770"/>
      <c r="E88" s="455"/>
      <c r="F88" s="455"/>
      <c r="I88" s="455"/>
      <c r="J88" s="455"/>
    </row>
    <row r="89" spans="2:10" s="433" customFormat="1">
      <c r="B89" s="242" t="s">
        <v>2737</v>
      </c>
      <c r="C89" s="457"/>
      <c r="D89" s="1770"/>
      <c r="E89" s="455"/>
      <c r="F89" s="455"/>
      <c r="I89" s="455"/>
      <c r="J89" s="455"/>
    </row>
    <row r="90" spans="2:10" s="433" customFormat="1">
      <c r="B90" s="242" t="s">
        <v>2738</v>
      </c>
      <c r="C90" s="457"/>
      <c r="D90" s="1770"/>
      <c r="E90" s="455"/>
      <c r="F90" s="455"/>
      <c r="I90" s="455"/>
      <c r="J90" s="455"/>
    </row>
    <row r="91" spans="2:10" s="433" customFormat="1">
      <c r="B91" s="242" t="s">
        <v>2739</v>
      </c>
      <c r="C91" s="457"/>
      <c r="D91" s="1770"/>
      <c r="E91" s="455"/>
      <c r="F91" s="455"/>
      <c r="I91" s="455"/>
      <c r="J91" s="455"/>
    </row>
    <row r="92" spans="2:10" s="433" customFormat="1">
      <c r="B92" s="433" t="s">
        <v>2740</v>
      </c>
      <c r="C92" s="457"/>
      <c r="D92" s="1770"/>
      <c r="E92" s="455"/>
      <c r="F92" s="455"/>
      <c r="I92" s="455"/>
      <c r="J92" s="455"/>
    </row>
    <row r="93" spans="2:10" s="433" customFormat="1">
      <c r="B93" s="242" t="s">
        <v>2741</v>
      </c>
      <c r="C93" s="457"/>
      <c r="D93" s="1770"/>
      <c r="E93" s="455"/>
      <c r="F93" s="455"/>
      <c r="I93" s="455"/>
      <c r="J93" s="455"/>
    </row>
    <row r="94" spans="2:10" s="433" customFormat="1">
      <c r="B94" s="242" t="s">
        <v>2742</v>
      </c>
      <c r="C94" s="457"/>
      <c r="D94" s="1770"/>
      <c r="E94" s="455"/>
      <c r="F94" s="455"/>
      <c r="I94" s="455"/>
      <c r="J94" s="455"/>
    </row>
    <row r="95" spans="2:10" s="433" customFormat="1">
      <c r="B95" s="242" t="s">
        <v>2743</v>
      </c>
      <c r="C95" s="457"/>
      <c r="D95" s="1770"/>
      <c r="E95" s="455"/>
      <c r="F95" s="455"/>
      <c r="I95" s="455"/>
      <c r="J95" s="455"/>
    </row>
    <row r="96" spans="2:10" s="433" customFormat="1">
      <c r="B96" s="242" t="s">
        <v>2744</v>
      </c>
      <c r="C96" s="457"/>
      <c r="D96" s="1770"/>
      <c r="E96" s="455"/>
      <c r="F96" s="455"/>
      <c r="I96" s="455"/>
      <c r="J96" s="455"/>
    </row>
    <row r="97" spans="2:10" s="433" customFormat="1">
      <c r="B97" s="242" t="s">
        <v>2745</v>
      </c>
      <c r="C97" s="457"/>
      <c r="D97" s="1770"/>
      <c r="E97" s="455"/>
      <c r="F97" s="455"/>
      <c r="I97" s="455"/>
      <c r="J97" s="455"/>
    </row>
    <row r="98" spans="2:10" s="433" customFormat="1">
      <c r="B98" s="242" t="s">
        <v>2746</v>
      </c>
      <c r="C98" s="457"/>
      <c r="D98" s="1770"/>
      <c r="E98" s="455"/>
      <c r="F98" s="455"/>
      <c r="I98" s="455"/>
      <c r="J98" s="455"/>
    </row>
    <row r="99" spans="2:10" s="433" customFormat="1">
      <c r="B99" s="242" t="s">
        <v>2744</v>
      </c>
      <c r="C99" s="457"/>
      <c r="D99" s="1770"/>
      <c r="E99" s="455"/>
      <c r="F99" s="455"/>
      <c r="I99" s="455"/>
      <c r="J99" s="455"/>
    </row>
    <row r="100" spans="2:10" s="433" customFormat="1">
      <c r="B100" s="242" t="s">
        <v>2747</v>
      </c>
      <c r="C100" s="457"/>
      <c r="D100" s="1770"/>
      <c r="E100" s="455"/>
      <c r="F100" s="455"/>
      <c r="I100" s="455"/>
      <c r="J100" s="455"/>
    </row>
    <row r="101" spans="2:10" s="433" customFormat="1">
      <c r="B101" s="242" t="s">
        <v>2748</v>
      </c>
      <c r="C101" s="457"/>
      <c r="D101" s="1770"/>
      <c r="E101" s="455"/>
      <c r="F101" s="455"/>
      <c r="I101" s="455"/>
      <c r="J101" s="455"/>
    </row>
    <row r="102" spans="2:10" s="433" customFormat="1">
      <c r="B102" s="242" t="s">
        <v>2749</v>
      </c>
      <c r="C102" s="457"/>
      <c r="D102" s="1770"/>
      <c r="E102" s="455"/>
      <c r="F102" s="455"/>
      <c r="I102" s="455"/>
      <c r="J102" s="455"/>
    </row>
    <row r="103" spans="2:10" s="433" customFormat="1">
      <c r="B103" s="242" t="s">
        <v>2750</v>
      </c>
      <c r="C103" s="457"/>
      <c r="D103" s="1770"/>
      <c r="E103" s="455"/>
      <c r="F103" s="455"/>
      <c r="I103" s="455"/>
      <c r="J103" s="455"/>
    </row>
    <row r="104" spans="2:10" s="433" customFormat="1">
      <c r="B104" s="242" t="s">
        <v>2751</v>
      </c>
      <c r="C104" s="457"/>
      <c r="D104" s="1770"/>
      <c r="E104" s="455"/>
      <c r="F104" s="455"/>
      <c r="I104" s="455"/>
      <c r="J104" s="455"/>
    </row>
    <row r="105" spans="2:10" s="433" customFormat="1">
      <c r="B105" s="242" t="s">
        <v>2749</v>
      </c>
      <c r="C105" s="457"/>
      <c r="D105" s="1770"/>
      <c r="E105" s="455"/>
      <c r="F105" s="455"/>
      <c r="I105" s="455"/>
      <c r="J105" s="455"/>
    </row>
    <row r="106" spans="2:10" s="433" customFormat="1">
      <c r="B106" s="242" t="s">
        <v>2752</v>
      </c>
      <c r="C106" s="457"/>
      <c r="D106" s="1770"/>
      <c r="E106" s="455"/>
      <c r="F106" s="455"/>
      <c r="I106" s="455"/>
      <c r="J106" s="455"/>
    </row>
    <row r="107" spans="2:10" s="433" customFormat="1">
      <c r="B107" s="242" t="s">
        <v>2753</v>
      </c>
      <c r="C107" s="457"/>
      <c r="D107" s="1770"/>
      <c r="E107" s="455"/>
      <c r="F107" s="455"/>
      <c r="I107" s="455"/>
      <c r="J107" s="455"/>
    </row>
    <row r="108" spans="2:10" s="433" customFormat="1">
      <c r="B108" s="242" t="s">
        <v>2754</v>
      </c>
      <c r="C108" s="457"/>
      <c r="D108" s="1770"/>
      <c r="E108" s="455"/>
      <c r="F108" s="455"/>
      <c r="I108" s="455"/>
      <c r="J108" s="455"/>
    </row>
    <row r="109" spans="2:10" s="433" customFormat="1">
      <c r="B109" s="242" t="s">
        <v>2755</v>
      </c>
      <c r="C109" s="457"/>
      <c r="D109" s="1770"/>
      <c r="E109" s="455"/>
      <c r="F109" s="455"/>
      <c r="I109" s="455"/>
      <c r="J109" s="455"/>
    </row>
    <row r="110" spans="2:10" s="433" customFormat="1">
      <c r="B110" s="242" t="s">
        <v>2749</v>
      </c>
      <c r="C110" s="457"/>
      <c r="D110" s="1770"/>
      <c r="E110" s="455"/>
      <c r="F110" s="455"/>
      <c r="I110" s="455"/>
      <c r="J110" s="455"/>
    </row>
    <row r="111" spans="2:10" s="433" customFormat="1">
      <c r="B111" s="242" t="s">
        <v>2756</v>
      </c>
      <c r="C111" s="457"/>
      <c r="D111" s="1770"/>
      <c r="E111" s="455"/>
      <c r="F111" s="455"/>
      <c r="I111" s="455"/>
      <c r="J111" s="455"/>
    </row>
    <row r="112" spans="2:10" s="433" customFormat="1">
      <c r="B112" s="242" t="s">
        <v>2757</v>
      </c>
      <c r="C112" s="457"/>
      <c r="D112" s="1770"/>
      <c r="E112" s="455"/>
      <c r="F112" s="455"/>
      <c r="I112" s="455"/>
      <c r="J112" s="455"/>
    </row>
    <row r="113" spans="2:10" s="433" customFormat="1">
      <c r="B113" s="242" t="s">
        <v>2754</v>
      </c>
      <c r="C113" s="457"/>
      <c r="D113" s="1770"/>
      <c r="E113" s="455"/>
      <c r="F113" s="455"/>
      <c r="I113" s="455"/>
      <c r="J113" s="455"/>
    </row>
    <row r="114" spans="2:10" s="433" customFormat="1">
      <c r="B114" s="242" t="s">
        <v>2758</v>
      </c>
      <c r="C114" s="457"/>
      <c r="D114" s="1770"/>
      <c r="E114" s="455"/>
      <c r="F114" s="455"/>
      <c r="I114" s="455"/>
      <c r="J114" s="455"/>
    </row>
    <row r="115" spans="2:10" s="433" customFormat="1" ht="6.75" customHeight="1">
      <c r="B115" s="242"/>
      <c r="C115" s="457"/>
      <c r="D115" s="1770"/>
      <c r="E115" s="455"/>
      <c r="F115" s="455"/>
      <c r="I115" s="455"/>
      <c r="J115" s="455"/>
    </row>
    <row r="116" spans="2:10" s="433" customFormat="1">
      <c r="B116" s="457" t="s">
        <v>2759</v>
      </c>
      <c r="C116" s="457"/>
      <c r="D116" s="1770"/>
      <c r="E116" s="455"/>
      <c r="F116" s="455"/>
      <c r="I116" s="455"/>
      <c r="J116" s="455"/>
    </row>
    <row r="117" spans="2:10" s="433" customFormat="1" ht="18.75" customHeight="1">
      <c r="B117" s="457" t="s">
        <v>2760</v>
      </c>
      <c r="C117" s="457"/>
      <c r="D117" s="1770"/>
      <c r="E117" s="455"/>
      <c r="F117" s="455"/>
      <c r="I117" s="455"/>
      <c r="J117" s="455"/>
    </row>
    <row r="118" spans="2:10" s="433" customFormat="1">
      <c r="B118" s="457" t="s">
        <v>2761</v>
      </c>
      <c r="C118" s="457"/>
      <c r="D118" s="1770"/>
      <c r="E118" s="455"/>
      <c r="F118" s="455"/>
      <c r="I118" s="455"/>
      <c r="J118" s="455"/>
    </row>
    <row r="119" spans="2:10" s="433" customFormat="1">
      <c r="B119" s="457" t="s">
        <v>2762</v>
      </c>
      <c r="C119" s="457"/>
      <c r="D119" s="1770"/>
      <c r="E119" s="455"/>
      <c r="F119" s="455"/>
      <c r="I119" s="455"/>
      <c r="J119" s="455"/>
    </row>
    <row r="120" spans="2:10" s="433" customFormat="1">
      <c r="B120" s="242" t="s">
        <v>2763</v>
      </c>
      <c r="C120" s="457"/>
      <c r="D120" s="1770"/>
      <c r="E120" s="455"/>
      <c r="F120" s="455"/>
      <c r="I120" s="455"/>
      <c r="J120" s="455"/>
    </row>
    <row r="121" spans="2:10" s="433" customFormat="1">
      <c r="B121" s="242" t="s">
        <v>2764</v>
      </c>
      <c r="C121" s="457"/>
      <c r="D121" s="1770"/>
      <c r="E121" s="455"/>
      <c r="F121" s="455"/>
      <c r="I121" s="455"/>
      <c r="J121" s="455"/>
    </row>
    <row r="122" spans="2:10" s="433" customFormat="1">
      <c r="B122" s="242" t="s">
        <v>2765</v>
      </c>
      <c r="C122" s="457"/>
      <c r="D122" s="1770"/>
      <c r="E122" s="455"/>
      <c r="F122" s="455"/>
      <c r="I122" s="455"/>
      <c r="J122" s="455"/>
    </row>
    <row r="123" spans="2:10" s="433" customFormat="1">
      <c r="B123" s="242" t="s">
        <v>2766</v>
      </c>
      <c r="C123" s="457"/>
      <c r="D123" s="1770"/>
      <c r="E123" s="455"/>
      <c r="F123" s="455"/>
      <c r="I123" s="455"/>
      <c r="J123" s="455"/>
    </row>
    <row r="124" spans="2:10" s="433" customFormat="1">
      <c r="B124" s="242" t="s">
        <v>2767</v>
      </c>
      <c r="C124" s="457"/>
      <c r="D124" s="1770"/>
      <c r="E124" s="455"/>
      <c r="F124" s="455"/>
      <c r="I124" s="455"/>
      <c r="J124" s="455"/>
    </row>
    <row r="125" spans="2:10" s="433" customFormat="1">
      <c r="B125" s="242" t="s">
        <v>2768</v>
      </c>
      <c r="C125" s="457"/>
      <c r="D125" s="1770"/>
      <c r="E125" s="455"/>
      <c r="F125" s="455"/>
      <c r="I125" s="455"/>
      <c r="J125" s="455"/>
    </row>
    <row r="126" spans="2:10" s="433" customFormat="1">
      <c r="B126" s="242" t="s">
        <v>2769</v>
      </c>
      <c r="C126" s="457"/>
      <c r="D126" s="1770"/>
      <c r="E126" s="455"/>
      <c r="F126" s="455"/>
      <c r="I126" s="455"/>
      <c r="J126" s="455"/>
    </row>
    <row r="127" spans="2:10" s="433" customFormat="1" ht="6.75" customHeight="1">
      <c r="B127" s="242"/>
      <c r="C127" s="457"/>
      <c r="D127" s="1770"/>
      <c r="E127" s="455"/>
      <c r="F127" s="455"/>
      <c r="I127" s="455"/>
      <c r="J127" s="455"/>
    </row>
    <row r="128" spans="2:10" s="433" customFormat="1">
      <c r="B128" s="242" t="s">
        <v>2770</v>
      </c>
      <c r="C128" s="457"/>
      <c r="D128" s="1770"/>
      <c r="E128" s="455"/>
      <c r="F128" s="455"/>
      <c r="I128" s="455"/>
      <c r="J128" s="455"/>
    </row>
    <row r="129" spans="2:10" s="433" customFormat="1">
      <c r="B129" s="242" t="s">
        <v>2771</v>
      </c>
      <c r="C129" s="457"/>
      <c r="D129" s="1770"/>
      <c r="E129" s="455"/>
      <c r="F129" s="455"/>
      <c r="I129" s="455"/>
      <c r="J129" s="455"/>
    </row>
    <row r="130" spans="2:10" s="433" customFormat="1">
      <c r="B130" s="242" t="s">
        <v>2772</v>
      </c>
      <c r="C130" s="457"/>
      <c r="D130" s="1770"/>
      <c r="E130" s="455"/>
      <c r="F130" s="455"/>
      <c r="I130" s="455"/>
      <c r="J130" s="455"/>
    </row>
    <row r="131" spans="2:10" s="433" customFormat="1">
      <c r="B131" s="242" t="s">
        <v>2773</v>
      </c>
      <c r="C131" s="457"/>
      <c r="D131" s="1770"/>
      <c r="E131" s="455"/>
      <c r="F131" s="455"/>
      <c r="I131" s="455"/>
      <c r="J131" s="455"/>
    </row>
    <row r="132" spans="2:10" s="433" customFormat="1">
      <c r="B132" s="242"/>
      <c r="C132" s="457"/>
      <c r="D132" s="1770"/>
      <c r="E132" s="455"/>
      <c r="F132" s="455"/>
      <c r="I132" s="455"/>
      <c r="J132" s="455"/>
    </row>
    <row r="133" spans="2:10" s="433" customFormat="1">
      <c r="B133" s="457" t="s">
        <v>2774</v>
      </c>
      <c r="C133" s="457"/>
      <c r="D133" s="1770"/>
      <c r="E133" s="455"/>
      <c r="F133" s="455"/>
      <c r="I133" s="455"/>
      <c r="J133" s="455"/>
    </row>
    <row r="134" spans="2:10" s="433" customFormat="1">
      <c r="B134" s="242" t="s">
        <v>1607</v>
      </c>
      <c r="C134" s="457"/>
      <c r="D134" s="1770"/>
      <c r="E134" s="455"/>
      <c r="F134" s="455"/>
      <c r="I134" s="455"/>
      <c r="J134" s="455"/>
    </row>
    <row r="135" spans="2:10" s="433" customFormat="1">
      <c r="B135" s="242" t="s">
        <v>2775</v>
      </c>
      <c r="C135" s="457"/>
      <c r="D135" s="1770"/>
      <c r="E135" s="455"/>
      <c r="F135" s="455"/>
      <c r="I135" s="455"/>
      <c r="J135" s="455"/>
    </row>
    <row r="136" spans="2:10" s="433" customFormat="1">
      <c r="B136" s="242" t="s">
        <v>2776</v>
      </c>
      <c r="C136" s="457"/>
      <c r="D136" s="1770"/>
      <c r="E136" s="455"/>
      <c r="F136" s="455"/>
      <c r="I136" s="455"/>
      <c r="J136" s="455"/>
    </row>
    <row r="137" spans="2:10" s="433" customFormat="1">
      <c r="B137" s="242" t="s">
        <v>2777</v>
      </c>
      <c r="C137" s="457"/>
      <c r="D137" s="1770"/>
      <c r="E137" s="455"/>
      <c r="F137" s="455"/>
      <c r="I137" s="455"/>
      <c r="J137" s="455"/>
    </row>
    <row r="138" spans="2:10" s="433" customFormat="1">
      <c r="B138" s="242" t="s">
        <v>2778</v>
      </c>
      <c r="C138" s="457"/>
      <c r="D138" s="1770"/>
      <c r="E138" s="455"/>
      <c r="F138" s="455"/>
      <c r="I138" s="455"/>
      <c r="J138" s="455"/>
    </row>
    <row r="139" spans="2:10" s="433" customFormat="1">
      <c r="B139" s="330" t="s">
        <v>2779</v>
      </c>
      <c r="C139" s="457"/>
      <c r="D139" s="1770"/>
      <c r="E139" s="455"/>
      <c r="F139" s="455"/>
      <c r="I139" s="455"/>
      <c r="J139" s="455"/>
    </row>
    <row r="140" spans="2:10" s="433" customFormat="1">
      <c r="B140" s="242" t="s">
        <v>2780</v>
      </c>
      <c r="C140" s="457"/>
      <c r="D140" s="1770"/>
      <c r="E140" s="455"/>
      <c r="F140" s="455"/>
      <c r="I140" s="455"/>
      <c r="J140" s="455"/>
    </row>
    <row r="141" spans="2:10" s="433" customFormat="1">
      <c r="B141" s="242" t="s">
        <v>2781</v>
      </c>
      <c r="C141" s="457"/>
      <c r="D141" s="1770"/>
      <c r="E141" s="455"/>
      <c r="F141" s="455"/>
      <c r="I141" s="455"/>
      <c r="J141" s="455"/>
    </row>
    <row r="142" spans="2:10" s="433" customFormat="1">
      <c r="B142" s="242" t="s">
        <v>2782</v>
      </c>
      <c r="C142" s="457"/>
      <c r="D142" s="1770"/>
      <c r="E142" s="455"/>
      <c r="F142" s="455"/>
      <c r="I142" s="455"/>
      <c r="J142" s="455"/>
    </row>
    <row r="143" spans="2:10" s="433" customFormat="1">
      <c r="B143" s="242" t="s">
        <v>2783</v>
      </c>
      <c r="C143" s="457"/>
      <c r="D143" s="1770"/>
      <c r="E143" s="455"/>
      <c r="F143" s="455"/>
      <c r="I143" s="455"/>
      <c r="J143" s="455"/>
    </row>
    <row r="144" spans="2:10" s="433" customFormat="1">
      <c r="B144" s="242" t="s">
        <v>2784</v>
      </c>
      <c r="C144" s="457"/>
      <c r="D144" s="1770"/>
      <c r="E144" s="455"/>
      <c r="F144" s="455"/>
      <c r="I144" s="455"/>
      <c r="J144" s="455"/>
    </row>
    <row r="145" spans="2:10" s="433" customFormat="1">
      <c r="B145" s="242" t="s">
        <v>2785</v>
      </c>
      <c r="C145" s="457"/>
      <c r="D145" s="1770"/>
      <c r="E145" s="455"/>
      <c r="F145" s="455"/>
      <c r="I145" s="455"/>
      <c r="J145" s="455"/>
    </row>
    <row r="146" spans="2:10" s="433" customFormat="1">
      <c r="B146" s="242" t="s">
        <v>2786</v>
      </c>
      <c r="C146" s="457"/>
      <c r="D146" s="1770"/>
      <c r="E146" s="455"/>
      <c r="F146" s="455"/>
      <c r="I146" s="455"/>
      <c r="J146" s="455"/>
    </row>
    <row r="147" spans="2:10" s="433" customFormat="1">
      <c r="B147" s="242" t="s">
        <v>2783</v>
      </c>
      <c r="C147" s="457"/>
      <c r="D147" s="1770"/>
      <c r="E147" s="455"/>
      <c r="F147" s="455"/>
      <c r="I147" s="455"/>
      <c r="J147" s="455"/>
    </row>
    <row r="148" spans="2:10" s="433" customFormat="1">
      <c r="B148" s="242" t="s">
        <v>2787</v>
      </c>
      <c r="C148" s="457"/>
      <c r="D148" s="1770"/>
      <c r="E148" s="455"/>
      <c r="F148" s="455"/>
      <c r="I148" s="455"/>
      <c r="J148" s="455"/>
    </row>
    <row r="149" spans="2:10" s="433" customFormat="1">
      <c r="B149" s="242" t="s">
        <v>2788</v>
      </c>
      <c r="C149" s="457"/>
      <c r="D149" s="1770"/>
      <c r="E149" s="455"/>
      <c r="F149" s="455"/>
      <c r="I149" s="455"/>
      <c r="J149" s="455"/>
    </row>
    <row r="150" spans="2:10" s="433" customFormat="1">
      <c r="B150" s="330" t="s">
        <v>2789</v>
      </c>
      <c r="C150" s="457"/>
      <c r="D150" s="1770"/>
      <c r="E150" s="455"/>
      <c r="F150" s="455"/>
      <c r="I150" s="455"/>
      <c r="J150" s="455"/>
    </row>
    <row r="151" spans="2:10" s="433" customFormat="1">
      <c r="B151" s="242" t="s">
        <v>2780</v>
      </c>
      <c r="C151" s="457"/>
      <c r="D151" s="1770"/>
      <c r="E151" s="455"/>
      <c r="F151" s="455"/>
      <c r="I151" s="455"/>
      <c r="J151" s="455"/>
    </row>
    <row r="152" spans="2:10" s="433" customFormat="1">
      <c r="B152" s="242" t="s">
        <v>2790</v>
      </c>
      <c r="C152" s="457"/>
      <c r="D152" s="1770"/>
      <c r="E152" s="455"/>
      <c r="F152" s="455"/>
      <c r="I152" s="455"/>
      <c r="J152" s="455"/>
    </row>
    <row r="153" spans="2:10" s="433" customFormat="1">
      <c r="B153" s="242" t="s">
        <v>2791</v>
      </c>
      <c r="C153" s="457"/>
      <c r="D153" s="1770"/>
      <c r="E153" s="455"/>
      <c r="F153" s="455"/>
      <c r="I153" s="455"/>
      <c r="J153" s="455"/>
    </row>
    <row r="154" spans="2:10" s="433" customFormat="1">
      <c r="B154" s="242" t="s">
        <v>2783</v>
      </c>
      <c r="C154" s="457"/>
      <c r="D154" s="1770"/>
      <c r="E154" s="455"/>
      <c r="F154" s="455"/>
      <c r="I154" s="455"/>
      <c r="J154" s="455"/>
    </row>
    <row r="155" spans="2:10" s="433" customFormat="1">
      <c r="B155" s="242" t="s">
        <v>2784</v>
      </c>
      <c r="C155" s="457"/>
      <c r="D155" s="1770"/>
      <c r="E155" s="455"/>
      <c r="F155" s="455"/>
      <c r="I155" s="455"/>
      <c r="J155" s="455"/>
    </row>
    <row r="156" spans="2:10" s="433" customFormat="1">
      <c r="B156" s="242" t="s">
        <v>2792</v>
      </c>
      <c r="C156" s="457"/>
      <c r="D156" s="1770"/>
      <c r="E156" s="455"/>
      <c r="F156" s="455"/>
      <c r="I156" s="455"/>
      <c r="J156" s="455"/>
    </row>
    <row r="157" spans="2:10" s="433" customFormat="1">
      <c r="B157" s="242" t="s">
        <v>2793</v>
      </c>
      <c r="C157" s="457"/>
      <c r="D157" s="1770"/>
      <c r="E157" s="455"/>
      <c r="F157" s="455"/>
      <c r="I157" s="455"/>
      <c r="J157" s="455"/>
    </row>
    <row r="158" spans="2:10" s="433" customFormat="1">
      <c r="B158" s="242" t="s">
        <v>2783</v>
      </c>
      <c r="C158" s="457"/>
      <c r="D158" s="1770"/>
      <c r="E158" s="455"/>
      <c r="F158" s="455"/>
      <c r="I158" s="455"/>
      <c r="J158" s="455"/>
    </row>
    <row r="159" spans="2:10" s="433" customFormat="1">
      <c r="B159" s="242" t="s">
        <v>2794</v>
      </c>
      <c r="C159" s="457"/>
      <c r="D159" s="1770"/>
      <c r="E159" s="455"/>
      <c r="F159" s="455"/>
      <c r="I159" s="455"/>
      <c r="J159" s="455"/>
    </row>
    <row r="160" spans="2:10" s="433" customFormat="1">
      <c r="B160" s="242" t="s">
        <v>2795</v>
      </c>
      <c r="C160" s="457"/>
      <c r="D160" s="1770"/>
      <c r="E160" s="455"/>
      <c r="F160" s="455"/>
      <c r="I160" s="455"/>
      <c r="J160" s="455"/>
    </row>
    <row r="161" spans="2:10" s="433" customFormat="1">
      <c r="B161" s="242" t="s">
        <v>2796</v>
      </c>
      <c r="C161" s="457"/>
      <c r="D161" s="1770"/>
      <c r="E161" s="455"/>
      <c r="F161" s="455"/>
      <c r="I161" s="455"/>
      <c r="J161" s="455"/>
    </row>
    <row r="162" spans="2:10" s="433" customFormat="1">
      <c r="B162" s="242" t="s">
        <v>2797</v>
      </c>
      <c r="C162" s="457"/>
      <c r="D162" s="1770"/>
      <c r="E162" s="455"/>
      <c r="F162" s="455"/>
      <c r="I162" s="455"/>
      <c r="J162" s="455"/>
    </row>
    <row r="163" spans="2:10" s="433" customFormat="1">
      <c r="B163" s="242" t="s">
        <v>2798</v>
      </c>
      <c r="C163" s="457"/>
      <c r="D163" s="1770"/>
      <c r="E163" s="455"/>
      <c r="F163" s="455"/>
      <c r="I163" s="455"/>
      <c r="J163" s="455"/>
    </row>
    <row r="164" spans="2:10" s="433" customFormat="1">
      <c r="B164" s="242" t="s">
        <v>2799</v>
      </c>
      <c r="C164" s="457"/>
      <c r="D164" s="1770"/>
      <c r="E164" s="455"/>
      <c r="F164" s="455"/>
      <c r="I164" s="455"/>
      <c r="J164" s="455"/>
    </row>
    <row r="165" spans="2:10" s="433" customFormat="1">
      <c r="B165" s="457"/>
      <c r="C165" s="457"/>
      <c r="D165" s="1770"/>
      <c r="E165" s="455"/>
      <c r="F165" s="455"/>
      <c r="I165" s="455"/>
      <c r="J165" s="455"/>
    </row>
    <row r="166" spans="2:10" s="433" customFormat="1">
      <c r="B166" s="457" t="s">
        <v>2800</v>
      </c>
      <c r="C166" s="457"/>
      <c r="D166" s="1770"/>
      <c r="E166" s="455"/>
      <c r="F166" s="455"/>
      <c r="I166" s="455"/>
      <c r="J166" s="455"/>
    </row>
    <row r="167" spans="2:10" s="433" customFormat="1">
      <c r="B167" s="242" t="s">
        <v>2801</v>
      </c>
      <c r="C167" s="457"/>
      <c r="D167" s="1770"/>
      <c r="E167" s="455"/>
      <c r="F167" s="455"/>
      <c r="I167" s="455"/>
      <c r="J167" s="455"/>
    </row>
    <row r="168" spans="2:10" s="433" customFormat="1">
      <c r="B168" s="242" t="s">
        <v>2802</v>
      </c>
      <c r="C168" s="457"/>
      <c r="D168" s="1770"/>
      <c r="E168" s="455"/>
      <c r="F168" s="455"/>
      <c r="I168" s="455"/>
      <c r="J168" s="455"/>
    </row>
    <row r="169" spans="2:10" s="433" customFormat="1" ht="28.5">
      <c r="B169" s="242" t="s">
        <v>2803</v>
      </c>
      <c r="C169" s="457"/>
      <c r="D169" s="1770"/>
      <c r="E169" s="455"/>
      <c r="F169" s="455"/>
      <c r="I169" s="455"/>
      <c r="J169" s="455"/>
    </row>
    <row r="170" spans="2:10" s="433" customFormat="1">
      <c r="B170" s="242" t="s">
        <v>2804</v>
      </c>
      <c r="C170" s="457"/>
      <c r="D170" s="1770"/>
      <c r="E170" s="455"/>
      <c r="F170" s="455"/>
      <c r="I170" s="455"/>
      <c r="J170" s="455"/>
    </row>
    <row r="171" spans="2:10" s="433" customFormat="1" ht="6.75" customHeight="1">
      <c r="B171" s="242"/>
      <c r="C171" s="457"/>
      <c r="D171" s="1770"/>
      <c r="E171" s="455"/>
      <c r="F171" s="455"/>
      <c r="I171" s="455"/>
      <c r="J171" s="455"/>
    </row>
    <row r="172" spans="2:10" s="433" customFormat="1">
      <c r="B172" s="242" t="s">
        <v>2805</v>
      </c>
      <c r="C172" s="457"/>
      <c r="D172" s="1770"/>
      <c r="E172" s="455"/>
      <c r="F172" s="455"/>
      <c r="I172" s="455"/>
      <c r="J172" s="455"/>
    </row>
    <row r="173" spans="2:10" s="433" customFormat="1">
      <c r="B173" s="242" t="s">
        <v>2806</v>
      </c>
      <c r="C173" s="457"/>
      <c r="D173" s="1770"/>
      <c r="E173" s="455"/>
      <c r="F173" s="455"/>
      <c r="I173" s="455"/>
      <c r="J173" s="455"/>
    </row>
    <row r="174" spans="2:10" s="433" customFormat="1">
      <c r="B174" s="242" t="s">
        <v>2807</v>
      </c>
      <c r="C174" s="457"/>
      <c r="D174" s="1770"/>
      <c r="E174" s="455"/>
      <c r="F174" s="455"/>
      <c r="I174" s="455"/>
      <c r="J174" s="455"/>
    </row>
    <row r="175" spans="2:10" s="433" customFormat="1">
      <c r="B175" s="242" t="s">
        <v>2808</v>
      </c>
      <c r="C175" s="457"/>
      <c r="D175" s="1770"/>
      <c r="E175" s="455"/>
      <c r="F175" s="455"/>
      <c r="I175" s="455"/>
      <c r="J175" s="455"/>
    </row>
    <row r="176" spans="2:10" s="433" customFormat="1">
      <c r="B176" s="242" t="s">
        <v>2809</v>
      </c>
      <c r="C176" s="457"/>
      <c r="D176" s="1770"/>
      <c r="E176" s="455"/>
      <c r="F176" s="455"/>
      <c r="I176" s="455"/>
      <c r="J176" s="455"/>
    </row>
    <row r="177" spans="2:10" s="433" customFormat="1">
      <c r="B177" s="457" t="s">
        <v>2810</v>
      </c>
      <c r="C177" s="457"/>
      <c r="D177" s="1770"/>
      <c r="E177" s="455"/>
      <c r="F177" s="455"/>
      <c r="I177" s="455"/>
      <c r="J177" s="455"/>
    </row>
    <row r="178" spans="2:10" s="433" customFormat="1">
      <c r="B178" s="242" t="s">
        <v>2811</v>
      </c>
      <c r="C178" s="457"/>
      <c r="D178" s="1770"/>
      <c r="E178" s="455"/>
      <c r="F178" s="455"/>
      <c r="I178" s="455"/>
      <c r="J178" s="455"/>
    </row>
    <row r="179" spans="2:10" s="433" customFormat="1">
      <c r="B179" s="242" t="s">
        <v>2812</v>
      </c>
      <c r="C179" s="457"/>
      <c r="D179" s="1770"/>
      <c r="E179" s="455"/>
      <c r="F179" s="455"/>
      <c r="I179" s="455"/>
      <c r="J179" s="455"/>
    </row>
    <row r="180" spans="2:10" s="433" customFormat="1">
      <c r="B180" s="242" t="s">
        <v>2813</v>
      </c>
      <c r="C180" s="457"/>
      <c r="D180" s="1770"/>
      <c r="E180" s="455"/>
      <c r="F180" s="455"/>
      <c r="I180" s="455"/>
      <c r="J180" s="455"/>
    </row>
    <row r="181" spans="2:10" s="433" customFormat="1">
      <c r="B181" s="242" t="s">
        <v>2798</v>
      </c>
      <c r="C181" s="457"/>
      <c r="D181" s="1770"/>
      <c r="E181" s="455"/>
      <c r="F181" s="455"/>
      <c r="I181" s="455"/>
      <c r="J181" s="455"/>
    </row>
    <row r="182" spans="2:10" s="433" customFormat="1" ht="6.75" customHeight="1">
      <c r="B182" s="242"/>
      <c r="C182" s="457"/>
      <c r="D182" s="1770"/>
      <c r="E182" s="455"/>
      <c r="F182" s="455"/>
      <c r="I182" s="455"/>
      <c r="J182" s="455"/>
    </row>
    <row r="183" spans="2:10" s="433" customFormat="1">
      <c r="B183" s="242" t="s">
        <v>2814</v>
      </c>
      <c r="C183" s="457"/>
      <c r="D183" s="1770"/>
      <c r="E183" s="455"/>
      <c r="F183" s="455"/>
      <c r="I183" s="455"/>
      <c r="J183" s="455"/>
    </row>
    <row r="184" spans="2:10" s="433" customFormat="1">
      <c r="B184" s="433" t="s">
        <v>2815</v>
      </c>
      <c r="C184" s="457"/>
      <c r="D184" s="1770"/>
      <c r="E184" s="455"/>
      <c r="F184" s="455"/>
      <c r="I184" s="455"/>
      <c r="J184" s="455"/>
    </row>
    <row r="185" spans="2:10" s="433" customFormat="1">
      <c r="B185" s="433" t="s">
        <v>2816</v>
      </c>
      <c r="C185" s="457"/>
      <c r="D185" s="1770"/>
      <c r="E185" s="455"/>
      <c r="F185" s="455"/>
      <c r="I185" s="455"/>
      <c r="J185" s="455"/>
    </row>
    <row r="186" spans="2:10" s="433" customFormat="1">
      <c r="B186" s="242" t="s">
        <v>2817</v>
      </c>
      <c r="C186" s="457"/>
      <c r="D186" s="1770"/>
      <c r="E186" s="455"/>
      <c r="F186" s="455"/>
      <c r="I186" s="455"/>
      <c r="J186" s="455"/>
    </row>
    <row r="187" spans="2:10" s="433" customFormat="1">
      <c r="B187" s="242" t="s">
        <v>2818</v>
      </c>
      <c r="C187" s="457"/>
      <c r="D187" s="1770"/>
      <c r="E187" s="455"/>
      <c r="F187" s="455"/>
      <c r="I187" s="455"/>
      <c r="J187" s="455"/>
    </row>
    <row r="188" spans="2:10" s="433" customFormat="1">
      <c r="B188" s="242" t="s">
        <v>2819</v>
      </c>
      <c r="C188" s="457"/>
      <c r="D188" s="1770"/>
      <c r="E188" s="455"/>
      <c r="F188" s="455"/>
      <c r="I188" s="455"/>
      <c r="J188" s="455"/>
    </row>
    <row r="189" spans="2:10" s="433" customFormat="1">
      <c r="B189" s="242" t="s">
        <v>2820</v>
      </c>
      <c r="C189" s="457"/>
      <c r="D189" s="1770"/>
      <c r="E189" s="455"/>
      <c r="F189" s="455"/>
      <c r="I189" s="455"/>
      <c r="J189" s="455"/>
    </row>
    <row r="190" spans="2:10" s="433" customFormat="1">
      <c r="B190" s="242" t="s">
        <v>2821</v>
      </c>
      <c r="C190" s="457"/>
      <c r="D190" s="1770"/>
      <c r="E190" s="455"/>
      <c r="F190" s="455"/>
      <c r="I190" s="455"/>
      <c r="J190" s="455"/>
    </row>
    <row r="191" spans="2:10" s="433" customFormat="1" ht="16.5" customHeight="1">
      <c r="B191" s="242" t="s">
        <v>2822</v>
      </c>
      <c r="C191" s="457"/>
      <c r="D191" s="1770"/>
      <c r="E191" s="455"/>
      <c r="F191" s="455"/>
      <c r="I191" s="455"/>
      <c r="J191" s="455"/>
    </row>
    <row r="192" spans="2:10" s="433" customFormat="1">
      <c r="B192" s="242" t="s">
        <v>2768</v>
      </c>
      <c r="C192" s="457"/>
      <c r="D192" s="1770"/>
      <c r="E192" s="455"/>
      <c r="F192" s="455"/>
      <c r="I192" s="455"/>
      <c r="J192" s="455"/>
    </row>
    <row r="193" spans="2:10" s="433" customFormat="1">
      <c r="B193" s="242" t="s">
        <v>2823</v>
      </c>
      <c r="C193" s="457"/>
      <c r="D193" s="1770"/>
      <c r="E193" s="455"/>
      <c r="F193" s="455"/>
      <c r="I193" s="455"/>
      <c r="J193" s="455"/>
    </row>
    <row r="194" spans="2:10" s="433" customFormat="1">
      <c r="B194" s="242" t="s">
        <v>2824</v>
      </c>
      <c r="C194" s="457"/>
      <c r="D194" s="1770"/>
      <c r="E194" s="455"/>
      <c r="F194" s="455"/>
      <c r="I194" s="455"/>
      <c r="J194" s="455"/>
    </row>
    <row r="195" spans="2:10" s="433" customFormat="1">
      <c r="B195" s="242" t="s">
        <v>2825</v>
      </c>
      <c r="C195" s="457"/>
      <c r="D195" s="1770"/>
      <c r="E195" s="455"/>
      <c r="F195" s="455"/>
      <c r="I195" s="455"/>
      <c r="J195" s="455"/>
    </row>
    <row r="196" spans="2:10" s="433" customFormat="1">
      <c r="B196" s="242" t="s">
        <v>2769</v>
      </c>
      <c r="C196" s="457"/>
      <c r="D196" s="1770"/>
      <c r="E196" s="455"/>
      <c r="F196" s="455"/>
      <c r="I196" s="455"/>
      <c r="J196" s="455"/>
    </row>
    <row r="197" spans="2:10" s="433" customFormat="1">
      <c r="B197" s="242" t="s">
        <v>2826</v>
      </c>
      <c r="C197" s="457"/>
      <c r="D197" s="1770"/>
      <c r="E197" s="455"/>
      <c r="F197" s="455"/>
      <c r="I197" s="455"/>
      <c r="J197" s="455"/>
    </row>
    <row r="198" spans="2:10" s="433" customFormat="1">
      <c r="B198" s="242"/>
      <c r="C198" s="457"/>
      <c r="D198" s="1770"/>
      <c r="E198" s="455"/>
      <c r="F198" s="455"/>
      <c r="I198" s="455"/>
      <c r="J198" s="455"/>
    </row>
    <row r="199" spans="2:10" s="433" customFormat="1">
      <c r="B199" s="457" t="s">
        <v>2827</v>
      </c>
      <c r="C199" s="457"/>
      <c r="D199" s="1770"/>
      <c r="E199" s="455"/>
      <c r="F199" s="455"/>
      <c r="I199" s="455"/>
      <c r="J199" s="455"/>
    </row>
    <row r="200" spans="2:10" s="433" customFormat="1">
      <c r="B200" s="242" t="s">
        <v>2828</v>
      </c>
      <c r="C200" s="457"/>
      <c r="D200" s="1770"/>
      <c r="E200" s="455"/>
      <c r="F200" s="455"/>
      <c r="I200" s="455"/>
      <c r="J200" s="455"/>
    </row>
    <row r="201" spans="2:10" s="433" customFormat="1">
      <c r="B201" s="242" t="s">
        <v>2829</v>
      </c>
      <c r="C201" s="457"/>
      <c r="D201" s="1770"/>
      <c r="E201" s="455"/>
      <c r="F201" s="455"/>
      <c r="I201" s="455"/>
      <c r="J201" s="455"/>
    </row>
    <row r="202" spans="2:10" s="433" customFormat="1" ht="6.75" customHeight="1">
      <c r="B202" s="242"/>
      <c r="C202" s="457"/>
      <c r="D202" s="1770"/>
      <c r="E202" s="455"/>
      <c r="F202" s="455"/>
      <c r="I202" s="455"/>
      <c r="J202" s="455"/>
    </row>
    <row r="203" spans="2:10" s="433" customFormat="1">
      <c r="B203" s="242" t="s">
        <v>2830</v>
      </c>
      <c r="C203" s="457"/>
      <c r="D203" s="1770"/>
      <c r="E203" s="455"/>
      <c r="F203" s="455"/>
      <c r="I203" s="455"/>
      <c r="J203" s="455"/>
    </row>
    <row r="204" spans="2:10" s="433" customFormat="1">
      <c r="B204" s="242" t="s">
        <v>2831</v>
      </c>
      <c r="C204" s="457"/>
      <c r="D204" s="1770"/>
      <c r="E204" s="455"/>
      <c r="F204" s="455"/>
      <c r="I204" s="455"/>
      <c r="J204" s="455"/>
    </row>
    <row r="205" spans="2:10" s="433" customFormat="1">
      <c r="B205" s="242" t="s">
        <v>2832</v>
      </c>
      <c r="C205" s="457"/>
      <c r="D205" s="1770"/>
      <c r="E205" s="455"/>
      <c r="F205" s="455"/>
      <c r="I205" s="455"/>
      <c r="J205" s="455"/>
    </row>
    <row r="206" spans="2:10" s="433" customFormat="1">
      <c r="B206" s="242" t="s">
        <v>2833</v>
      </c>
      <c r="C206" s="457"/>
      <c r="D206" s="1770"/>
      <c r="E206" s="455"/>
      <c r="F206" s="455"/>
      <c r="I206" s="455"/>
      <c r="J206" s="455"/>
    </row>
    <row r="207" spans="2:10" s="433" customFormat="1">
      <c r="B207" s="242" t="s">
        <v>2834</v>
      </c>
      <c r="C207" s="457"/>
      <c r="D207" s="1770"/>
      <c r="E207" s="455"/>
      <c r="F207" s="455"/>
      <c r="I207" s="455"/>
      <c r="J207" s="455"/>
    </row>
    <row r="208" spans="2:10" s="433" customFormat="1">
      <c r="B208" s="242" t="s">
        <v>2835</v>
      </c>
      <c r="C208" s="457"/>
      <c r="D208" s="1770"/>
      <c r="E208" s="455"/>
      <c r="F208" s="455"/>
      <c r="I208" s="455"/>
      <c r="J208" s="455"/>
    </row>
    <row r="209" spans="2:10" s="433" customFormat="1">
      <c r="B209" s="242" t="s">
        <v>1607</v>
      </c>
      <c r="C209" s="457"/>
      <c r="D209" s="1770"/>
      <c r="E209" s="455"/>
      <c r="F209" s="455"/>
      <c r="I209" s="455"/>
      <c r="J209" s="455"/>
    </row>
    <row r="210" spans="2:10" s="433" customFormat="1">
      <c r="B210" s="242" t="s">
        <v>2805</v>
      </c>
      <c r="C210" s="457"/>
      <c r="D210" s="1770"/>
      <c r="E210" s="455"/>
      <c r="F210" s="455"/>
      <c r="I210" s="455"/>
      <c r="J210" s="455"/>
    </row>
    <row r="211" spans="2:10" s="433" customFormat="1">
      <c r="B211" s="242" t="s">
        <v>2836</v>
      </c>
      <c r="C211" s="457"/>
      <c r="D211" s="1770"/>
      <c r="E211" s="455"/>
      <c r="F211" s="455"/>
      <c r="I211" s="455"/>
      <c r="J211" s="455"/>
    </row>
    <row r="212" spans="2:10" s="433" customFormat="1">
      <c r="B212" s="242" t="s">
        <v>2837</v>
      </c>
      <c r="C212" s="457"/>
      <c r="D212" s="1770"/>
      <c r="E212" s="455"/>
      <c r="F212" s="455"/>
      <c r="I212" s="455"/>
      <c r="J212" s="455"/>
    </row>
    <row r="213" spans="2:10" s="433" customFormat="1">
      <c r="B213" s="242" t="s">
        <v>2838</v>
      </c>
      <c r="C213" s="457"/>
      <c r="D213" s="1770"/>
      <c r="E213" s="455"/>
      <c r="F213" s="455"/>
      <c r="I213" s="455"/>
      <c r="J213" s="455"/>
    </row>
    <row r="214" spans="2:10" s="433" customFormat="1">
      <c r="B214" s="242" t="s">
        <v>2839</v>
      </c>
      <c r="C214" s="457"/>
      <c r="D214" s="1770"/>
      <c r="E214" s="455"/>
      <c r="F214" s="455"/>
      <c r="I214" s="455"/>
      <c r="J214" s="455"/>
    </row>
    <row r="215" spans="2:10" s="433" customFormat="1">
      <c r="B215" s="242" t="s">
        <v>2840</v>
      </c>
      <c r="C215" s="457"/>
      <c r="D215" s="1770"/>
      <c r="E215" s="455"/>
      <c r="F215" s="455"/>
      <c r="I215" s="455"/>
      <c r="J215" s="455"/>
    </row>
    <row r="216" spans="2:10" s="433" customFormat="1">
      <c r="B216" s="242" t="s">
        <v>2841</v>
      </c>
      <c r="C216" s="457"/>
      <c r="D216" s="1770"/>
      <c r="E216" s="455"/>
      <c r="F216" s="455"/>
      <c r="I216" s="455"/>
      <c r="J216" s="455"/>
    </row>
    <row r="217" spans="2:10" s="433" customFormat="1">
      <c r="B217" s="242" t="s">
        <v>2842</v>
      </c>
      <c r="C217" s="457"/>
      <c r="D217" s="1770"/>
      <c r="E217" s="455"/>
      <c r="F217" s="455"/>
      <c r="I217" s="455"/>
      <c r="J217" s="455"/>
    </row>
    <row r="218" spans="2:10" s="433" customFormat="1">
      <c r="B218" s="242" t="s">
        <v>2843</v>
      </c>
      <c r="C218" s="457"/>
      <c r="D218" s="1770"/>
      <c r="E218" s="455"/>
      <c r="F218" s="455"/>
      <c r="I218" s="455"/>
      <c r="J218" s="455"/>
    </row>
    <row r="219" spans="2:10" s="433" customFormat="1">
      <c r="B219" s="242" t="s">
        <v>2844</v>
      </c>
      <c r="C219" s="457"/>
      <c r="D219" s="1770"/>
      <c r="E219" s="455"/>
      <c r="F219" s="455"/>
      <c r="I219" s="455"/>
      <c r="J219" s="455"/>
    </row>
    <row r="220" spans="2:10" s="433" customFormat="1" ht="6.75" customHeight="1">
      <c r="B220" s="242"/>
      <c r="C220" s="457"/>
      <c r="D220" s="1770"/>
      <c r="E220" s="455"/>
      <c r="F220" s="455"/>
      <c r="I220" s="455"/>
      <c r="J220" s="455"/>
    </row>
    <row r="221" spans="2:10" s="433" customFormat="1">
      <c r="B221" s="242" t="s">
        <v>2845</v>
      </c>
      <c r="C221" s="457"/>
      <c r="D221" s="1770"/>
      <c r="E221" s="455"/>
      <c r="F221" s="455"/>
      <c r="I221" s="455"/>
      <c r="J221" s="455"/>
    </row>
    <row r="222" spans="2:10" s="433" customFormat="1">
      <c r="B222" s="242" t="s">
        <v>2846</v>
      </c>
      <c r="C222" s="457"/>
      <c r="D222" s="1770"/>
      <c r="E222" s="455"/>
      <c r="F222" s="455"/>
      <c r="I222" s="455"/>
      <c r="J222" s="455"/>
    </row>
    <row r="223" spans="2:10" s="433" customFormat="1">
      <c r="B223" s="242" t="s">
        <v>2847</v>
      </c>
      <c r="C223" s="457"/>
      <c r="D223" s="1770"/>
      <c r="E223" s="455"/>
      <c r="F223" s="455"/>
      <c r="I223" s="455"/>
      <c r="J223" s="455"/>
    </row>
    <row r="224" spans="2:10" s="433" customFormat="1">
      <c r="B224" s="242" t="s">
        <v>2768</v>
      </c>
      <c r="C224" s="457"/>
      <c r="D224" s="1770"/>
      <c r="E224" s="455"/>
      <c r="F224" s="455"/>
      <c r="I224" s="455"/>
      <c r="J224" s="455"/>
    </row>
    <row r="225" spans="2:10" s="433" customFormat="1">
      <c r="B225" s="242" t="s">
        <v>2848</v>
      </c>
      <c r="C225" s="457"/>
      <c r="D225" s="1770"/>
      <c r="E225" s="455"/>
      <c r="F225" s="455"/>
      <c r="I225" s="455"/>
      <c r="J225" s="455"/>
    </row>
    <row r="226" spans="2:10" s="433" customFormat="1">
      <c r="B226" s="242" t="s">
        <v>2849</v>
      </c>
      <c r="C226" s="457"/>
      <c r="D226" s="1770"/>
      <c r="E226" s="455"/>
      <c r="F226" s="455"/>
      <c r="I226" s="455"/>
      <c r="J226" s="455"/>
    </row>
    <row r="227" spans="2:10" s="433" customFormat="1">
      <c r="B227" s="242"/>
      <c r="C227" s="457"/>
      <c r="D227" s="1770"/>
      <c r="E227" s="455"/>
      <c r="F227" s="455"/>
      <c r="I227" s="455"/>
      <c r="J227" s="455"/>
    </row>
    <row r="228" spans="2:10" s="433" customFormat="1">
      <c r="B228" s="457" t="s">
        <v>2850</v>
      </c>
      <c r="C228" s="457"/>
      <c r="D228" s="1770"/>
      <c r="E228" s="455"/>
      <c r="F228" s="455"/>
      <c r="I228" s="455"/>
      <c r="J228" s="455"/>
    </row>
    <row r="229" spans="2:10" s="433" customFormat="1">
      <c r="B229" s="242" t="s">
        <v>2828</v>
      </c>
      <c r="C229" s="457"/>
      <c r="D229" s="1770"/>
      <c r="E229" s="455"/>
      <c r="F229" s="455"/>
      <c r="I229" s="455"/>
      <c r="J229" s="455"/>
    </row>
    <row r="230" spans="2:10" s="433" customFormat="1">
      <c r="B230" s="242" t="s">
        <v>2851</v>
      </c>
      <c r="C230" s="457"/>
      <c r="D230" s="1770"/>
      <c r="E230" s="455"/>
      <c r="F230" s="455"/>
      <c r="I230" s="455"/>
      <c r="J230" s="455"/>
    </row>
    <row r="231" spans="2:10" s="433" customFormat="1" ht="6.75" customHeight="1">
      <c r="B231" s="242"/>
      <c r="C231" s="457"/>
      <c r="D231" s="1770"/>
      <c r="E231" s="455"/>
      <c r="F231" s="455"/>
      <c r="I231" s="455"/>
      <c r="J231" s="455"/>
    </row>
    <row r="232" spans="2:10" s="433" customFormat="1">
      <c r="B232" s="242" t="s">
        <v>2852</v>
      </c>
      <c r="C232" s="457"/>
      <c r="D232" s="1770"/>
      <c r="E232" s="455"/>
      <c r="F232" s="455"/>
      <c r="I232" s="455"/>
      <c r="J232" s="455"/>
    </row>
    <row r="233" spans="2:10" s="433" customFormat="1">
      <c r="B233" s="242" t="s">
        <v>2831</v>
      </c>
      <c r="C233" s="457"/>
      <c r="D233" s="1770"/>
      <c r="E233" s="455"/>
      <c r="F233" s="455"/>
      <c r="I233" s="455"/>
      <c r="J233" s="455"/>
    </row>
    <row r="234" spans="2:10" s="433" customFormat="1">
      <c r="B234" s="242" t="s">
        <v>2832</v>
      </c>
      <c r="C234" s="457"/>
      <c r="D234" s="1770"/>
      <c r="E234" s="455"/>
      <c r="F234" s="455"/>
      <c r="I234" s="455"/>
      <c r="J234" s="455"/>
    </row>
    <row r="235" spans="2:10" s="433" customFormat="1">
      <c r="B235" s="242" t="s">
        <v>2833</v>
      </c>
      <c r="C235" s="457"/>
      <c r="D235" s="1770"/>
      <c r="E235" s="455"/>
      <c r="F235" s="455"/>
      <c r="I235" s="455"/>
      <c r="J235" s="455"/>
    </row>
    <row r="236" spans="2:10" s="433" customFormat="1">
      <c r="B236" s="242" t="s">
        <v>2834</v>
      </c>
      <c r="C236" s="457"/>
      <c r="D236" s="1770"/>
      <c r="E236" s="455"/>
      <c r="F236" s="455"/>
      <c r="I236" s="455"/>
      <c r="J236" s="455"/>
    </row>
    <row r="237" spans="2:10" s="433" customFormat="1">
      <c r="B237" s="242" t="s">
        <v>2835</v>
      </c>
      <c r="C237" s="457"/>
      <c r="D237" s="1770"/>
      <c r="E237" s="455"/>
      <c r="F237" s="455"/>
      <c r="I237" s="455"/>
      <c r="J237" s="455"/>
    </row>
    <row r="238" spans="2:10" s="433" customFormat="1">
      <c r="B238" s="242" t="s">
        <v>1607</v>
      </c>
      <c r="C238" s="457"/>
      <c r="D238" s="1770"/>
      <c r="E238" s="455"/>
      <c r="F238" s="455"/>
      <c r="I238" s="455"/>
      <c r="J238" s="455"/>
    </row>
    <row r="239" spans="2:10" s="433" customFormat="1">
      <c r="B239" s="242" t="s">
        <v>2805</v>
      </c>
      <c r="C239" s="457"/>
      <c r="D239" s="1770"/>
      <c r="E239" s="455"/>
      <c r="F239" s="455"/>
      <c r="I239" s="455"/>
      <c r="J239" s="455"/>
    </row>
    <row r="240" spans="2:10" s="433" customFormat="1">
      <c r="B240" s="242" t="s">
        <v>2853</v>
      </c>
      <c r="C240" s="457"/>
      <c r="D240" s="1770"/>
      <c r="E240" s="455"/>
      <c r="F240" s="455"/>
      <c r="I240" s="455"/>
      <c r="J240" s="455"/>
    </row>
    <row r="241" spans="2:10" s="433" customFormat="1">
      <c r="B241" s="242" t="s">
        <v>2854</v>
      </c>
      <c r="C241" s="457"/>
      <c r="D241" s="1770"/>
      <c r="E241" s="455"/>
      <c r="F241" s="455"/>
      <c r="I241" s="455"/>
      <c r="J241" s="455"/>
    </row>
    <row r="242" spans="2:10" s="433" customFormat="1">
      <c r="B242" s="242" t="s">
        <v>2855</v>
      </c>
      <c r="C242" s="457"/>
      <c r="D242" s="1770"/>
      <c r="E242" s="455"/>
      <c r="F242" s="455"/>
      <c r="I242" s="455"/>
      <c r="J242" s="455"/>
    </row>
    <row r="243" spans="2:10" s="433" customFormat="1">
      <c r="B243" s="242" t="s">
        <v>2856</v>
      </c>
      <c r="C243" s="457"/>
      <c r="D243" s="1770"/>
      <c r="E243" s="455"/>
      <c r="F243" s="455"/>
      <c r="I243" s="455"/>
      <c r="J243" s="455"/>
    </row>
    <row r="244" spans="2:10" s="433" customFormat="1">
      <c r="B244" s="242" t="s">
        <v>2857</v>
      </c>
      <c r="C244" s="457"/>
      <c r="D244" s="1770"/>
      <c r="E244" s="455"/>
      <c r="F244" s="455"/>
      <c r="I244" s="455"/>
      <c r="J244" s="455"/>
    </row>
    <row r="245" spans="2:10" s="433" customFormat="1">
      <c r="B245" s="242" t="s">
        <v>2858</v>
      </c>
      <c r="C245" s="457"/>
      <c r="D245" s="1770"/>
      <c r="E245" s="455"/>
      <c r="F245" s="455"/>
      <c r="I245" s="455"/>
      <c r="J245" s="455"/>
    </row>
    <row r="246" spans="2:10" s="433" customFormat="1">
      <c r="B246" s="242" t="s">
        <v>2859</v>
      </c>
      <c r="C246" s="457"/>
      <c r="D246" s="1770"/>
      <c r="E246" s="455"/>
      <c r="F246" s="455"/>
      <c r="I246" s="455"/>
      <c r="J246" s="455"/>
    </row>
    <row r="247" spans="2:10" s="433" customFormat="1">
      <c r="B247" s="242" t="s">
        <v>2860</v>
      </c>
      <c r="C247" s="457"/>
      <c r="D247" s="1770"/>
      <c r="E247" s="455"/>
      <c r="F247" s="455"/>
      <c r="I247" s="455"/>
      <c r="J247" s="455"/>
    </row>
    <row r="248" spans="2:10" s="433" customFormat="1">
      <c r="B248" s="242" t="s">
        <v>2861</v>
      </c>
      <c r="C248" s="457"/>
      <c r="D248" s="1770"/>
      <c r="E248" s="455"/>
      <c r="F248" s="455"/>
      <c r="I248" s="455"/>
      <c r="J248" s="455"/>
    </row>
    <row r="249" spans="2:10" s="433" customFormat="1">
      <c r="B249" s="242" t="s">
        <v>2862</v>
      </c>
      <c r="C249" s="457"/>
      <c r="D249" s="1770"/>
      <c r="E249" s="455"/>
      <c r="F249" s="455"/>
      <c r="I249" s="455"/>
      <c r="J249" s="455"/>
    </row>
    <row r="250" spans="2:10" s="433" customFormat="1">
      <c r="B250" s="242" t="s">
        <v>2768</v>
      </c>
      <c r="C250" s="457"/>
      <c r="D250" s="1770"/>
      <c r="E250" s="455"/>
      <c r="F250" s="455"/>
      <c r="I250" s="455"/>
      <c r="J250" s="455"/>
    </row>
    <row r="251" spans="2:10" s="433" customFormat="1">
      <c r="B251" s="242" t="s">
        <v>2863</v>
      </c>
      <c r="C251" s="457"/>
      <c r="D251" s="1770"/>
      <c r="E251" s="455"/>
      <c r="F251" s="455"/>
      <c r="I251" s="455"/>
      <c r="J251" s="455"/>
    </row>
    <row r="252" spans="2:10" s="433" customFormat="1" ht="6.75" customHeight="1">
      <c r="B252" s="242"/>
      <c r="C252" s="457"/>
      <c r="D252" s="1770"/>
      <c r="E252" s="455"/>
      <c r="F252" s="455"/>
      <c r="I252" s="455"/>
      <c r="J252" s="455"/>
    </row>
    <row r="253" spans="2:10" s="433" customFormat="1">
      <c r="B253" s="242" t="s">
        <v>2796</v>
      </c>
      <c r="C253" s="457"/>
      <c r="D253" s="1770"/>
      <c r="E253" s="455"/>
      <c r="F253" s="455"/>
      <c r="I253" s="455"/>
      <c r="J253" s="455"/>
    </row>
    <row r="254" spans="2:10" s="433" customFormat="1">
      <c r="B254" s="242" t="s">
        <v>2797</v>
      </c>
      <c r="C254" s="457"/>
      <c r="D254" s="1770"/>
      <c r="E254" s="455"/>
      <c r="F254" s="455"/>
      <c r="I254" s="455"/>
      <c r="J254" s="455"/>
    </row>
    <row r="255" spans="2:10" s="433" customFormat="1">
      <c r="B255" s="242" t="s">
        <v>2864</v>
      </c>
      <c r="C255" s="457"/>
      <c r="D255" s="1770"/>
      <c r="E255" s="455"/>
      <c r="F255" s="455"/>
      <c r="I255" s="455"/>
      <c r="J255" s="455"/>
    </row>
    <row r="256" spans="2:10" s="433" customFormat="1">
      <c r="B256" s="242"/>
      <c r="C256" s="457"/>
      <c r="D256" s="1770"/>
      <c r="E256" s="455"/>
      <c r="F256" s="455"/>
      <c r="I256" s="455"/>
      <c r="J256" s="455"/>
    </row>
    <row r="257" spans="2:10" s="433" customFormat="1">
      <c r="B257" s="457" t="s">
        <v>2865</v>
      </c>
      <c r="C257" s="457"/>
      <c r="D257" s="1770"/>
      <c r="E257" s="455"/>
      <c r="F257" s="455"/>
      <c r="I257" s="455"/>
      <c r="J257" s="455"/>
    </row>
    <row r="258" spans="2:10" s="433" customFormat="1">
      <c r="B258" s="242" t="s">
        <v>2866</v>
      </c>
      <c r="C258" s="457"/>
      <c r="D258" s="1770"/>
      <c r="E258" s="455"/>
      <c r="F258" s="455"/>
      <c r="I258" s="455"/>
      <c r="J258" s="455"/>
    </row>
    <row r="259" spans="2:10" s="433" customFormat="1">
      <c r="B259" s="242" t="s">
        <v>2867</v>
      </c>
      <c r="C259" s="457"/>
      <c r="D259" s="1770"/>
      <c r="E259" s="455"/>
      <c r="F259" s="455"/>
      <c r="I259" s="455"/>
      <c r="J259" s="455"/>
    </row>
    <row r="260" spans="2:10" s="433" customFormat="1">
      <c r="B260" s="242" t="s">
        <v>2868</v>
      </c>
      <c r="C260" s="457"/>
      <c r="D260" s="1770"/>
      <c r="E260" s="455"/>
      <c r="F260" s="455"/>
      <c r="I260" s="455"/>
      <c r="J260" s="455"/>
    </row>
    <row r="261" spans="2:10" s="433" customFormat="1">
      <c r="B261" s="242" t="s">
        <v>2869</v>
      </c>
      <c r="C261" s="457"/>
      <c r="D261" s="1770"/>
      <c r="E261" s="455"/>
      <c r="F261" s="455"/>
      <c r="I261" s="455"/>
      <c r="J261" s="455"/>
    </row>
    <row r="262" spans="2:10" s="433" customFormat="1">
      <c r="B262" s="242" t="s">
        <v>2870</v>
      </c>
      <c r="C262" s="457"/>
      <c r="D262" s="1770"/>
      <c r="E262" s="455"/>
      <c r="F262" s="455"/>
      <c r="I262" s="455"/>
      <c r="J262" s="455"/>
    </row>
    <row r="263" spans="2:10" s="433" customFormat="1">
      <c r="B263" s="242" t="s">
        <v>2871</v>
      </c>
      <c r="C263" s="457"/>
      <c r="D263" s="1770"/>
      <c r="E263" s="455"/>
      <c r="F263" s="455"/>
      <c r="I263" s="455"/>
      <c r="J263" s="455"/>
    </row>
    <row r="264" spans="2:10" s="433" customFormat="1">
      <c r="B264" s="242" t="s">
        <v>2872</v>
      </c>
      <c r="C264" s="457"/>
      <c r="D264" s="1770"/>
      <c r="E264" s="455"/>
      <c r="F264" s="455"/>
      <c r="I264" s="455"/>
      <c r="J264" s="455"/>
    </row>
    <row r="265" spans="2:10" s="433" customFormat="1">
      <c r="B265" s="242" t="s">
        <v>2873</v>
      </c>
      <c r="C265" s="457"/>
      <c r="D265" s="1770"/>
      <c r="E265" s="455"/>
      <c r="F265" s="455"/>
      <c r="I265" s="455"/>
      <c r="J265" s="455"/>
    </row>
    <row r="266" spans="2:10" s="433" customFormat="1">
      <c r="B266" s="242" t="s">
        <v>2874</v>
      </c>
      <c r="C266" s="457"/>
      <c r="D266" s="1770"/>
      <c r="E266" s="455"/>
      <c r="F266" s="455"/>
      <c r="I266" s="455"/>
      <c r="J266" s="455"/>
    </row>
    <row r="267" spans="2:10" s="433" customFormat="1">
      <c r="B267" s="242" t="s">
        <v>2875</v>
      </c>
      <c r="C267" s="457"/>
      <c r="D267" s="1770"/>
      <c r="E267" s="455"/>
      <c r="F267" s="455"/>
      <c r="I267" s="455"/>
      <c r="J267" s="455"/>
    </row>
    <row r="268" spans="2:10" s="433" customFormat="1">
      <c r="B268" s="242" t="s">
        <v>2876</v>
      </c>
      <c r="C268" s="457"/>
      <c r="D268" s="1770"/>
      <c r="E268" s="455"/>
      <c r="F268" s="455"/>
      <c r="I268" s="455"/>
      <c r="J268" s="455"/>
    </row>
    <row r="269" spans="2:10" s="433" customFormat="1">
      <c r="B269" s="242" t="s">
        <v>2770</v>
      </c>
      <c r="C269" s="457"/>
      <c r="D269" s="1770"/>
      <c r="E269" s="455"/>
      <c r="F269" s="455"/>
      <c r="I269" s="455"/>
      <c r="J269" s="455"/>
    </row>
    <row r="270" spans="2:10" s="433" customFormat="1">
      <c r="B270" s="242" t="s">
        <v>2877</v>
      </c>
      <c r="C270" s="457"/>
      <c r="D270" s="1770"/>
      <c r="E270" s="455"/>
      <c r="F270" s="455"/>
      <c r="I270" s="455"/>
      <c r="J270" s="455"/>
    </row>
    <row r="271" spans="2:10" s="433" customFormat="1">
      <c r="B271" s="242" t="s">
        <v>2878</v>
      </c>
      <c r="C271" s="457"/>
      <c r="D271" s="1770"/>
      <c r="E271" s="455"/>
      <c r="F271" s="455"/>
      <c r="I271" s="455"/>
      <c r="J271" s="455"/>
    </row>
    <row r="272" spans="2:10" s="433" customFormat="1">
      <c r="B272" s="242" t="s">
        <v>2879</v>
      </c>
      <c r="C272" s="457"/>
      <c r="D272" s="1770"/>
      <c r="E272" s="455"/>
      <c r="F272" s="455"/>
      <c r="I272" s="455"/>
      <c r="J272" s="455"/>
    </row>
    <row r="273" spans="2:10" s="433" customFormat="1">
      <c r="B273" s="242" t="s">
        <v>2880</v>
      </c>
      <c r="C273" s="457"/>
      <c r="D273" s="1770"/>
      <c r="E273" s="455"/>
      <c r="F273" s="455"/>
      <c r="I273" s="455"/>
      <c r="J273" s="455"/>
    </row>
    <row r="274" spans="2:10" s="433" customFormat="1">
      <c r="B274" s="242" t="s">
        <v>2881</v>
      </c>
      <c r="C274" s="457"/>
      <c r="D274" s="1770"/>
      <c r="E274" s="455"/>
      <c r="F274" s="455"/>
      <c r="I274" s="455"/>
      <c r="J274" s="455"/>
    </row>
    <row r="275" spans="2:10" s="433" customFormat="1">
      <c r="B275" s="242" t="s">
        <v>2882</v>
      </c>
      <c r="C275" s="457"/>
      <c r="D275" s="1770"/>
      <c r="E275" s="455"/>
      <c r="F275" s="455"/>
      <c r="I275" s="455"/>
      <c r="J275" s="455"/>
    </row>
    <row r="276" spans="2:10" s="433" customFormat="1">
      <c r="B276" s="242" t="s">
        <v>2883</v>
      </c>
      <c r="C276" s="457"/>
      <c r="D276" s="1770"/>
      <c r="E276" s="455"/>
      <c r="F276" s="455"/>
      <c r="I276" s="455"/>
      <c r="J276" s="455"/>
    </row>
    <row r="277" spans="2:10" s="433" customFormat="1">
      <c r="B277" s="242" t="s">
        <v>2884</v>
      </c>
      <c r="C277" s="457"/>
      <c r="D277" s="1770"/>
      <c r="E277" s="455"/>
      <c r="F277" s="455"/>
      <c r="I277" s="455"/>
      <c r="J277" s="455"/>
    </row>
    <row r="278" spans="2:10" s="433" customFormat="1">
      <c r="B278" s="242" t="s">
        <v>2885</v>
      </c>
      <c r="C278" s="457"/>
      <c r="D278" s="1770"/>
      <c r="E278" s="455"/>
      <c r="F278" s="455"/>
      <c r="I278" s="455"/>
      <c r="J278" s="455"/>
    </row>
    <row r="279" spans="2:10" s="433" customFormat="1">
      <c r="B279" s="242" t="s">
        <v>2886</v>
      </c>
      <c r="C279" s="457"/>
      <c r="D279" s="1770"/>
      <c r="E279" s="455"/>
      <c r="F279" s="455"/>
      <c r="I279" s="455"/>
      <c r="J279" s="455"/>
    </row>
    <row r="280" spans="2:10" s="433" customFormat="1">
      <c r="B280" s="242"/>
      <c r="C280" s="457"/>
      <c r="D280" s="1770"/>
      <c r="E280" s="455"/>
      <c r="F280" s="455"/>
      <c r="I280" s="455"/>
      <c r="J280" s="455"/>
    </row>
    <row r="281" spans="2:10" s="433" customFormat="1">
      <c r="B281" s="457" t="s">
        <v>2887</v>
      </c>
      <c r="C281" s="457"/>
      <c r="D281" s="1770"/>
      <c r="E281" s="455"/>
      <c r="F281" s="455"/>
      <c r="I281" s="455"/>
      <c r="J281" s="455"/>
    </row>
    <row r="282" spans="2:10" s="433" customFormat="1" ht="6.75" customHeight="1">
      <c r="B282" s="242"/>
      <c r="C282" s="457"/>
      <c r="D282" s="1770"/>
      <c r="E282" s="455"/>
      <c r="F282" s="455"/>
      <c r="I282" s="455"/>
      <c r="J282" s="455"/>
    </row>
    <row r="283" spans="2:10" s="433" customFormat="1" ht="14.25" customHeight="1">
      <c r="B283" s="457" t="s">
        <v>2760</v>
      </c>
      <c r="C283" s="457"/>
      <c r="D283" s="1770"/>
      <c r="E283" s="455"/>
      <c r="F283" s="455"/>
      <c r="I283" s="455"/>
      <c r="J283" s="455"/>
    </row>
    <row r="284" spans="2:10" s="433" customFormat="1">
      <c r="B284" s="457" t="s">
        <v>2761</v>
      </c>
      <c r="C284" s="457"/>
      <c r="D284" s="1770"/>
      <c r="E284" s="455"/>
      <c r="F284" s="455"/>
      <c r="I284" s="455"/>
      <c r="J284" s="455"/>
    </row>
    <row r="285" spans="2:10" s="433" customFormat="1">
      <c r="B285" s="457" t="s">
        <v>2762</v>
      </c>
      <c r="C285" s="457"/>
      <c r="D285" s="1770"/>
      <c r="E285" s="455"/>
      <c r="F285" s="455"/>
      <c r="I285" s="455"/>
      <c r="J285" s="455"/>
    </row>
    <row r="286" spans="2:10" s="433" customFormat="1">
      <c r="B286" s="242" t="s">
        <v>2763</v>
      </c>
      <c r="C286" s="457"/>
      <c r="D286" s="1770"/>
      <c r="E286" s="455"/>
      <c r="F286" s="455"/>
      <c r="I286" s="455"/>
      <c r="J286" s="455"/>
    </row>
    <row r="287" spans="2:10" s="433" customFormat="1">
      <c r="B287" s="242" t="s">
        <v>2764</v>
      </c>
      <c r="C287" s="457"/>
      <c r="D287" s="1770"/>
      <c r="E287" s="455"/>
      <c r="F287" s="455"/>
      <c r="I287" s="455"/>
      <c r="J287" s="455"/>
    </row>
    <row r="288" spans="2:10" s="433" customFormat="1">
      <c r="B288" s="242" t="s">
        <v>2765</v>
      </c>
      <c r="C288" s="457"/>
      <c r="D288" s="1770"/>
      <c r="E288" s="455"/>
      <c r="F288" s="455"/>
      <c r="I288" s="455"/>
      <c r="J288" s="455"/>
    </row>
    <row r="289" spans="2:10" s="433" customFormat="1">
      <c r="B289" s="242" t="s">
        <v>2766</v>
      </c>
      <c r="C289" s="457"/>
      <c r="D289" s="1770"/>
      <c r="E289" s="455"/>
      <c r="F289" s="455"/>
      <c r="I289" s="455"/>
      <c r="J289" s="455"/>
    </row>
    <row r="290" spans="2:10" s="433" customFormat="1">
      <c r="B290" s="242" t="s">
        <v>2767</v>
      </c>
      <c r="C290" s="457"/>
      <c r="D290" s="1770"/>
      <c r="E290" s="455"/>
      <c r="F290" s="455"/>
      <c r="I290" s="455"/>
      <c r="J290" s="455"/>
    </row>
    <row r="291" spans="2:10" s="433" customFormat="1">
      <c r="B291" s="242" t="s">
        <v>2768</v>
      </c>
      <c r="C291" s="457"/>
      <c r="D291" s="1770"/>
      <c r="E291" s="455"/>
      <c r="F291" s="455"/>
      <c r="I291" s="455"/>
      <c r="J291" s="455"/>
    </row>
    <row r="292" spans="2:10" s="433" customFormat="1">
      <c r="B292" s="242" t="s">
        <v>2769</v>
      </c>
      <c r="C292" s="457"/>
      <c r="D292" s="1770"/>
      <c r="E292" s="455"/>
      <c r="F292" s="455"/>
      <c r="I292" s="455"/>
      <c r="J292" s="455"/>
    </row>
    <row r="293" spans="2:10" s="433" customFormat="1" ht="6.75" customHeight="1">
      <c r="B293" s="242"/>
      <c r="C293" s="457"/>
      <c r="D293" s="1770"/>
      <c r="E293" s="455"/>
      <c r="F293" s="455"/>
      <c r="I293" s="455"/>
      <c r="J293" s="455"/>
    </row>
    <row r="294" spans="2:10" s="433" customFormat="1">
      <c r="B294" s="242" t="s">
        <v>2770</v>
      </c>
      <c r="C294" s="457"/>
      <c r="D294" s="1770"/>
      <c r="E294" s="455"/>
      <c r="F294" s="455"/>
      <c r="I294" s="455"/>
      <c r="J294" s="455"/>
    </row>
    <row r="295" spans="2:10" s="433" customFormat="1">
      <c r="B295" s="242" t="s">
        <v>2771</v>
      </c>
      <c r="C295" s="457"/>
      <c r="D295" s="1770"/>
      <c r="E295" s="455"/>
      <c r="F295" s="455"/>
      <c r="I295" s="455"/>
      <c r="J295" s="455"/>
    </row>
    <row r="296" spans="2:10" s="433" customFormat="1">
      <c r="B296" s="242" t="s">
        <v>2772</v>
      </c>
      <c r="C296" s="457"/>
      <c r="D296" s="1770"/>
      <c r="E296" s="455"/>
      <c r="F296" s="455"/>
      <c r="I296" s="455"/>
      <c r="J296" s="455"/>
    </row>
    <row r="297" spans="2:10" s="433" customFormat="1">
      <c r="B297" s="242"/>
      <c r="C297" s="457"/>
      <c r="D297" s="1770"/>
      <c r="E297" s="455"/>
      <c r="F297" s="455"/>
      <c r="I297" s="455"/>
      <c r="J297" s="455"/>
    </row>
    <row r="298" spans="2:10" s="433" customFormat="1">
      <c r="B298" s="457" t="s">
        <v>2865</v>
      </c>
      <c r="C298" s="457"/>
      <c r="D298" s="1770"/>
      <c r="E298" s="455"/>
      <c r="F298" s="455"/>
      <c r="I298" s="455"/>
      <c r="J298" s="455"/>
    </row>
    <row r="299" spans="2:10" s="433" customFormat="1">
      <c r="B299" s="242" t="s">
        <v>2866</v>
      </c>
      <c r="C299" s="457"/>
      <c r="D299" s="1770"/>
      <c r="E299" s="455"/>
      <c r="F299" s="455"/>
      <c r="I299" s="455"/>
      <c r="J299" s="455"/>
    </row>
    <row r="300" spans="2:10" s="433" customFormat="1">
      <c r="B300" s="242" t="s">
        <v>2867</v>
      </c>
      <c r="C300" s="457"/>
      <c r="D300" s="1770"/>
      <c r="E300" s="455"/>
      <c r="F300" s="455"/>
      <c r="I300" s="455"/>
      <c r="J300" s="455"/>
    </row>
    <row r="301" spans="2:10" s="433" customFormat="1">
      <c r="B301" s="242" t="s">
        <v>2868</v>
      </c>
      <c r="C301" s="457"/>
      <c r="D301" s="1770"/>
      <c r="E301" s="455"/>
      <c r="F301" s="455"/>
      <c r="I301" s="455"/>
      <c r="J301" s="455"/>
    </row>
    <row r="302" spans="2:10" s="433" customFormat="1">
      <c r="B302" s="242" t="s">
        <v>2869</v>
      </c>
      <c r="C302" s="457"/>
      <c r="D302" s="1770"/>
      <c r="E302" s="455"/>
      <c r="F302" s="455"/>
      <c r="I302" s="455"/>
      <c r="J302" s="455"/>
    </row>
    <row r="303" spans="2:10" s="433" customFormat="1">
      <c r="B303" s="242" t="s">
        <v>2870</v>
      </c>
      <c r="C303" s="457"/>
      <c r="D303" s="1770"/>
      <c r="E303" s="455"/>
      <c r="F303" s="455"/>
      <c r="I303" s="455"/>
      <c r="J303" s="455"/>
    </row>
    <row r="304" spans="2:10" s="433" customFormat="1">
      <c r="B304" s="242" t="s">
        <v>2871</v>
      </c>
      <c r="C304" s="457"/>
      <c r="D304" s="1770"/>
      <c r="E304" s="455"/>
      <c r="F304" s="455"/>
      <c r="I304" s="455"/>
      <c r="J304" s="455"/>
    </row>
    <row r="305" spans="2:10" s="433" customFormat="1">
      <c r="B305" s="242" t="s">
        <v>2872</v>
      </c>
      <c r="C305" s="457"/>
      <c r="D305" s="1770"/>
      <c r="E305" s="455"/>
      <c r="F305" s="455"/>
      <c r="I305" s="455"/>
      <c r="J305" s="455"/>
    </row>
    <row r="306" spans="2:10" s="433" customFormat="1">
      <c r="B306" s="242" t="s">
        <v>2873</v>
      </c>
      <c r="C306" s="457"/>
      <c r="D306" s="1770"/>
      <c r="E306" s="455"/>
      <c r="F306" s="455"/>
      <c r="I306" s="455"/>
      <c r="J306" s="455"/>
    </row>
    <row r="307" spans="2:10" s="433" customFormat="1">
      <c r="B307" s="242" t="s">
        <v>2874</v>
      </c>
      <c r="C307" s="457"/>
      <c r="D307" s="1770"/>
      <c r="E307" s="455"/>
      <c r="F307" s="455"/>
      <c r="I307" s="455"/>
      <c r="J307" s="455"/>
    </row>
    <row r="308" spans="2:10" s="433" customFormat="1">
      <c r="B308" s="242" t="s">
        <v>2875</v>
      </c>
      <c r="C308" s="457"/>
      <c r="D308" s="1770"/>
      <c r="E308" s="455"/>
      <c r="F308" s="455"/>
      <c r="I308" s="455"/>
      <c r="J308" s="455"/>
    </row>
    <row r="309" spans="2:10" s="433" customFormat="1">
      <c r="B309" s="242" t="s">
        <v>2876</v>
      </c>
      <c r="C309" s="457"/>
      <c r="D309" s="1770"/>
      <c r="E309" s="455"/>
      <c r="F309" s="455"/>
      <c r="I309" s="455"/>
      <c r="J309" s="455"/>
    </row>
    <row r="310" spans="2:10" s="433" customFormat="1">
      <c r="B310" s="242" t="s">
        <v>2770</v>
      </c>
      <c r="C310" s="457"/>
      <c r="D310" s="1770"/>
      <c r="E310" s="455"/>
      <c r="F310" s="455"/>
      <c r="I310" s="455"/>
      <c r="J310" s="455"/>
    </row>
    <row r="311" spans="2:10" s="433" customFormat="1">
      <c r="B311" s="242" t="s">
        <v>2877</v>
      </c>
      <c r="C311" s="457"/>
      <c r="D311" s="1770"/>
      <c r="E311" s="455"/>
      <c r="F311" s="455"/>
      <c r="I311" s="455"/>
      <c r="J311" s="455"/>
    </row>
    <row r="312" spans="2:10" s="433" customFormat="1">
      <c r="B312" s="242"/>
      <c r="C312" s="457"/>
      <c r="D312" s="1770"/>
      <c r="E312" s="455"/>
      <c r="F312" s="455"/>
      <c r="I312" s="455"/>
      <c r="J312" s="455"/>
    </row>
    <row r="313" spans="2:10" s="433" customFormat="1">
      <c r="B313" s="457" t="s">
        <v>2888</v>
      </c>
      <c r="C313" s="457"/>
      <c r="D313" s="1770"/>
      <c r="E313" s="455"/>
      <c r="F313" s="455"/>
      <c r="I313" s="455"/>
      <c r="J313" s="455"/>
    </row>
    <row r="314" spans="2:10" s="433" customFormat="1">
      <c r="B314" s="242" t="s">
        <v>2889</v>
      </c>
      <c r="C314" s="457"/>
      <c r="D314" s="1770"/>
      <c r="E314" s="455"/>
      <c r="F314" s="455"/>
      <c r="I314" s="455"/>
      <c r="J314" s="455"/>
    </row>
    <row r="315" spans="2:10" s="433" customFormat="1">
      <c r="B315" s="242" t="s">
        <v>2802</v>
      </c>
      <c r="C315" s="457"/>
      <c r="D315" s="1770"/>
      <c r="E315" s="455"/>
      <c r="F315" s="455"/>
      <c r="I315" s="455"/>
      <c r="J315" s="455"/>
    </row>
    <row r="316" spans="2:10" s="433" customFormat="1" ht="28.5">
      <c r="B316" s="242" t="s">
        <v>2803</v>
      </c>
      <c r="C316" s="457"/>
      <c r="D316" s="1770"/>
      <c r="E316" s="455"/>
      <c r="F316" s="455"/>
      <c r="I316" s="455"/>
      <c r="J316" s="455"/>
    </row>
    <row r="317" spans="2:10" s="433" customFormat="1">
      <c r="B317" s="242" t="s">
        <v>2804</v>
      </c>
      <c r="C317" s="457"/>
      <c r="D317" s="1770"/>
      <c r="E317" s="455"/>
      <c r="F317" s="455"/>
      <c r="I317" s="455"/>
      <c r="J317" s="455"/>
    </row>
    <row r="318" spans="2:10" s="433" customFormat="1" ht="6.75" customHeight="1">
      <c r="B318" s="242"/>
      <c r="C318" s="457"/>
      <c r="D318" s="1770"/>
      <c r="E318" s="455"/>
      <c r="F318" s="455"/>
      <c r="I318" s="455"/>
      <c r="J318" s="455"/>
    </row>
    <row r="319" spans="2:10" s="433" customFormat="1">
      <c r="B319" s="242" t="s">
        <v>2805</v>
      </c>
      <c r="C319" s="457"/>
      <c r="D319" s="1770"/>
      <c r="E319" s="455"/>
      <c r="F319" s="455"/>
      <c r="I319" s="455"/>
      <c r="J319" s="455"/>
    </row>
    <row r="320" spans="2:10" s="433" customFormat="1">
      <c r="B320" s="242" t="s">
        <v>2806</v>
      </c>
      <c r="C320" s="457"/>
      <c r="D320" s="1770"/>
      <c r="E320" s="455"/>
      <c r="F320" s="455"/>
      <c r="I320" s="455"/>
      <c r="J320" s="455"/>
    </row>
    <row r="321" spans="2:10" s="433" customFormat="1">
      <c r="B321" s="242" t="s">
        <v>2807</v>
      </c>
      <c r="C321" s="457"/>
      <c r="D321" s="1770"/>
      <c r="E321" s="455"/>
      <c r="F321" s="455"/>
      <c r="I321" s="455"/>
      <c r="J321" s="455"/>
    </row>
    <row r="322" spans="2:10" s="433" customFormat="1">
      <c r="B322" s="242" t="s">
        <v>2890</v>
      </c>
      <c r="C322" s="457"/>
      <c r="D322" s="1770"/>
      <c r="E322" s="455"/>
      <c r="F322" s="455"/>
      <c r="I322" s="455"/>
      <c r="J322" s="455"/>
    </row>
    <row r="323" spans="2:10" s="433" customFormat="1">
      <c r="B323" s="242" t="s">
        <v>2891</v>
      </c>
      <c r="C323" s="457"/>
      <c r="D323" s="1770"/>
      <c r="E323" s="455"/>
      <c r="F323" s="455"/>
      <c r="I323" s="455"/>
      <c r="J323" s="455"/>
    </row>
    <row r="324" spans="2:10" s="433" customFormat="1">
      <c r="B324" s="457" t="s">
        <v>2892</v>
      </c>
      <c r="C324" s="457"/>
      <c r="D324" s="1770"/>
      <c r="E324" s="455"/>
      <c r="F324" s="455"/>
      <c r="I324" s="455"/>
      <c r="J324" s="455"/>
    </row>
    <row r="325" spans="2:10" s="433" customFormat="1">
      <c r="B325" s="242" t="s">
        <v>2811</v>
      </c>
      <c r="C325" s="457"/>
      <c r="D325" s="1770"/>
      <c r="E325" s="455"/>
      <c r="F325" s="455"/>
      <c r="I325" s="455"/>
      <c r="J325" s="455"/>
    </row>
    <row r="326" spans="2:10" s="433" customFormat="1">
      <c r="B326" s="242" t="s">
        <v>2893</v>
      </c>
      <c r="C326" s="457"/>
      <c r="D326" s="1770"/>
      <c r="E326" s="455"/>
      <c r="F326" s="455"/>
      <c r="I326" s="455"/>
      <c r="J326" s="455"/>
    </row>
    <row r="327" spans="2:10" s="433" customFormat="1">
      <c r="B327" s="242" t="s">
        <v>2894</v>
      </c>
      <c r="C327" s="457"/>
      <c r="D327" s="1770"/>
      <c r="E327" s="455"/>
      <c r="F327" s="455"/>
      <c r="I327" s="455"/>
      <c r="J327" s="455"/>
    </row>
    <row r="328" spans="2:10" s="433" customFormat="1">
      <c r="B328" s="242" t="s">
        <v>2798</v>
      </c>
      <c r="C328" s="457"/>
      <c r="D328" s="1770"/>
      <c r="E328" s="455"/>
      <c r="F328" s="455"/>
      <c r="I328" s="455"/>
      <c r="J328" s="455"/>
    </row>
    <row r="329" spans="2:10" s="433" customFormat="1" ht="6.75" customHeight="1">
      <c r="B329" s="242"/>
      <c r="C329" s="457"/>
      <c r="D329" s="1770"/>
      <c r="E329" s="455"/>
      <c r="F329" s="455"/>
      <c r="I329" s="455"/>
      <c r="J329" s="455"/>
    </row>
    <row r="330" spans="2:10" s="433" customFormat="1">
      <c r="B330" s="242" t="s">
        <v>2814</v>
      </c>
      <c r="C330" s="457"/>
      <c r="D330" s="1770"/>
      <c r="E330" s="455"/>
      <c r="F330" s="455"/>
      <c r="I330" s="455"/>
      <c r="J330" s="455"/>
    </row>
    <row r="331" spans="2:10" s="433" customFormat="1">
      <c r="B331" s="433" t="s">
        <v>2815</v>
      </c>
      <c r="C331" s="457"/>
      <c r="D331" s="1770"/>
      <c r="E331" s="455"/>
      <c r="F331" s="455"/>
      <c r="I331" s="455"/>
      <c r="J331" s="455"/>
    </row>
    <row r="332" spans="2:10" s="433" customFormat="1">
      <c r="B332" s="433" t="s">
        <v>2816</v>
      </c>
      <c r="C332" s="457"/>
      <c r="D332" s="1770"/>
      <c r="E332" s="455"/>
      <c r="F332" s="455"/>
      <c r="I332" s="455"/>
      <c r="J332" s="455"/>
    </row>
    <row r="333" spans="2:10" s="433" customFormat="1">
      <c r="B333" s="242" t="s">
        <v>2817</v>
      </c>
      <c r="C333" s="457"/>
      <c r="D333" s="1770"/>
      <c r="E333" s="455"/>
      <c r="F333" s="455"/>
      <c r="I333" s="455"/>
      <c r="J333" s="455"/>
    </row>
    <row r="334" spans="2:10" s="433" customFormat="1">
      <c r="B334" s="242" t="s">
        <v>2818</v>
      </c>
      <c r="C334" s="457"/>
      <c r="D334" s="1770"/>
      <c r="E334" s="455"/>
      <c r="F334" s="455"/>
      <c r="I334" s="455"/>
      <c r="J334" s="455"/>
    </row>
    <row r="335" spans="2:10" s="433" customFormat="1">
      <c r="B335" s="242" t="s">
        <v>2819</v>
      </c>
      <c r="C335" s="457"/>
      <c r="D335" s="1770"/>
      <c r="E335" s="455"/>
      <c r="F335" s="455"/>
      <c r="I335" s="455"/>
      <c r="J335" s="455"/>
    </row>
    <row r="336" spans="2:10" s="433" customFormat="1">
      <c r="B336" s="242" t="s">
        <v>2820</v>
      </c>
      <c r="C336" s="457"/>
      <c r="D336" s="1770"/>
      <c r="E336" s="455"/>
      <c r="F336" s="455"/>
      <c r="I336" s="455"/>
      <c r="J336" s="455"/>
    </row>
    <row r="337" spans="2:10" s="433" customFormat="1">
      <c r="B337" s="242" t="s">
        <v>2895</v>
      </c>
      <c r="C337" s="457"/>
      <c r="D337" s="1770"/>
      <c r="E337" s="455"/>
      <c r="F337" s="455"/>
      <c r="I337" s="455"/>
      <c r="J337" s="455"/>
    </row>
    <row r="338" spans="2:10" s="433" customFormat="1" ht="16.5" customHeight="1">
      <c r="B338" s="242" t="s">
        <v>2822</v>
      </c>
      <c r="C338" s="457"/>
      <c r="D338" s="1770"/>
      <c r="E338" s="455"/>
      <c r="F338" s="455"/>
      <c r="I338" s="455"/>
      <c r="J338" s="455"/>
    </row>
    <row r="339" spans="2:10" s="433" customFormat="1">
      <c r="B339" s="242" t="s">
        <v>2768</v>
      </c>
      <c r="C339" s="457"/>
      <c r="D339" s="1770"/>
      <c r="E339" s="455"/>
      <c r="F339" s="455"/>
      <c r="I339" s="455"/>
      <c r="J339" s="455"/>
    </row>
    <row r="340" spans="2:10" s="433" customFormat="1">
      <c r="B340" s="242" t="s">
        <v>2823</v>
      </c>
      <c r="C340" s="457"/>
      <c r="D340" s="1770"/>
      <c r="E340" s="455"/>
      <c r="F340" s="455"/>
      <c r="I340" s="455"/>
      <c r="J340" s="455"/>
    </row>
    <row r="341" spans="2:10" s="433" customFormat="1">
      <c r="B341" s="242" t="s">
        <v>2824</v>
      </c>
      <c r="C341" s="457"/>
      <c r="D341" s="1770"/>
      <c r="E341" s="455"/>
      <c r="F341" s="455"/>
      <c r="I341" s="455"/>
      <c r="J341" s="455"/>
    </row>
    <row r="342" spans="2:10" s="433" customFormat="1">
      <c r="B342" s="242" t="s">
        <v>2825</v>
      </c>
      <c r="C342" s="457"/>
      <c r="D342" s="1770"/>
      <c r="E342" s="455"/>
      <c r="F342" s="455"/>
      <c r="I342" s="455"/>
      <c r="J342" s="455"/>
    </row>
    <row r="343" spans="2:10" s="433" customFormat="1">
      <c r="B343" s="242" t="s">
        <v>2769</v>
      </c>
      <c r="C343" s="457"/>
      <c r="D343" s="1770"/>
      <c r="E343" s="455"/>
      <c r="F343" s="455"/>
      <c r="I343" s="455"/>
      <c r="J343" s="455"/>
    </row>
    <row r="344" spans="2:10" s="433" customFormat="1">
      <c r="B344" s="242" t="s">
        <v>2896</v>
      </c>
      <c r="C344" s="457"/>
      <c r="D344" s="1770"/>
      <c r="E344" s="455"/>
      <c r="F344" s="455"/>
      <c r="I344" s="455"/>
      <c r="J344" s="455"/>
    </row>
    <row r="345" spans="2:10" s="433" customFormat="1">
      <c r="B345" s="242" t="s">
        <v>2826</v>
      </c>
      <c r="C345" s="457"/>
      <c r="D345" s="1770"/>
      <c r="E345" s="455"/>
      <c r="F345" s="455"/>
      <c r="I345" s="455"/>
      <c r="J345" s="455"/>
    </row>
    <row r="346" spans="2:10" s="433" customFormat="1">
      <c r="B346" s="242"/>
      <c r="C346" s="457"/>
      <c r="D346" s="1770"/>
      <c r="E346" s="455"/>
      <c r="F346" s="455"/>
      <c r="I346" s="455"/>
      <c r="J346" s="455"/>
    </row>
    <row r="347" spans="2:10" s="433" customFormat="1">
      <c r="B347" s="457" t="s">
        <v>2897</v>
      </c>
      <c r="C347" s="457"/>
      <c r="D347" s="1770"/>
      <c r="E347" s="455"/>
      <c r="F347" s="455"/>
      <c r="I347" s="455"/>
      <c r="J347" s="455"/>
    </row>
    <row r="348" spans="2:10" s="433" customFormat="1">
      <c r="B348" s="242" t="s">
        <v>2898</v>
      </c>
      <c r="C348" s="457"/>
      <c r="D348" s="1770"/>
      <c r="E348" s="455"/>
      <c r="F348" s="455"/>
      <c r="I348" s="455"/>
      <c r="J348" s="455"/>
    </row>
    <row r="349" spans="2:10" s="433" customFormat="1">
      <c r="B349" s="242" t="s">
        <v>2899</v>
      </c>
      <c r="C349" s="457"/>
      <c r="D349" s="1770"/>
      <c r="E349" s="455"/>
      <c r="F349" s="455"/>
      <c r="I349" s="455"/>
      <c r="J349" s="455"/>
    </row>
    <row r="350" spans="2:10" s="433" customFormat="1">
      <c r="B350" s="242"/>
      <c r="C350" s="457"/>
      <c r="D350" s="1770"/>
      <c r="E350" s="455"/>
      <c r="F350" s="455"/>
      <c r="I350" s="455"/>
      <c r="J350" s="455"/>
    </row>
    <row r="351" spans="2:10" s="433" customFormat="1">
      <c r="B351" s="457" t="s">
        <v>2774</v>
      </c>
      <c r="C351" s="457"/>
      <c r="D351" s="1770"/>
      <c r="E351" s="455"/>
      <c r="F351" s="455"/>
      <c r="I351" s="455"/>
      <c r="J351" s="455"/>
    </row>
    <row r="352" spans="2:10" s="433" customFormat="1">
      <c r="B352" s="242" t="s">
        <v>2900</v>
      </c>
      <c r="C352" s="457"/>
      <c r="D352" s="1770"/>
      <c r="E352" s="455"/>
      <c r="F352" s="455"/>
      <c r="I352" s="455"/>
      <c r="J352" s="455"/>
    </row>
    <row r="353" spans="2:10" s="433" customFormat="1">
      <c r="B353" s="242" t="s">
        <v>2775</v>
      </c>
      <c r="C353" s="457"/>
      <c r="D353" s="1770"/>
      <c r="E353" s="455"/>
      <c r="F353" s="455"/>
      <c r="I353" s="455"/>
      <c r="J353" s="455"/>
    </row>
    <row r="354" spans="2:10" s="433" customFormat="1">
      <c r="B354" s="242" t="s">
        <v>2776</v>
      </c>
      <c r="C354" s="457"/>
      <c r="D354" s="1770"/>
      <c r="E354" s="455"/>
      <c r="F354" s="455"/>
      <c r="I354" s="455"/>
      <c r="J354" s="455"/>
    </row>
    <row r="355" spans="2:10" s="433" customFormat="1">
      <c r="B355" s="242" t="s">
        <v>2777</v>
      </c>
      <c r="C355" s="457"/>
      <c r="D355" s="1770"/>
      <c r="E355" s="455"/>
      <c r="F355" s="455"/>
      <c r="I355" s="455"/>
      <c r="J355" s="455"/>
    </row>
    <row r="356" spans="2:10" s="433" customFormat="1">
      <c r="B356" s="242" t="s">
        <v>2778</v>
      </c>
      <c r="C356" s="457"/>
      <c r="D356" s="1770"/>
      <c r="E356" s="455"/>
      <c r="F356" s="455"/>
      <c r="I356" s="455"/>
      <c r="J356" s="455"/>
    </row>
    <row r="357" spans="2:10" s="433" customFormat="1">
      <c r="B357" s="330" t="s">
        <v>2779</v>
      </c>
      <c r="C357" s="457"/>
      <c r="D357" s="1770"/>
      <c r="E357" s="455"/>
      <c r="F357" s="455"/>
      <c r="I357" s="455"/>
      <c r="J357" s="455"/>
    </row>
    <row r="358" spans="2:10" s="433" customFormat="1">
      <c r="B358" s="242" t="s">
        <v>2780</v>
      </c>
      <c r="C358" s="457"/>
      <c r="D358" s="1770"/>
      <c r="E358" s="455"/>
      <c r="F358" s="455"/>
      <c r="I358" s="455"/>
      <c r="J358" s="455"/>
    </row>
    <row r="359" spans="2:10" s="433" customFormat="1">
      <c r="B359" s="242" t="s">
        <v>2781</v>
      </c>
      <c r="C359" s="457"/>
      <c r="D359" s="1770"/>
      <c r="E359" s="455"/>
      <c r="F359" s="455"/>
      <c r="I359" s="455"/>
      <c r="J359" s="455"/>
    </row>
    <row r="360" spans="2:10" s="433" customFormat="1">
      <c r="B360" s="242" t="s">
        <v>2782</v>
      </c>
      <c r="C360" s="457"/>
      <c r="D360" s="1770"/>
      <c r="E360" s="455"/>
      <c r="F360" s="455"/>
      <c r="I360" s="455"/>
      <c r="J360" s="455"/>
    </row>
    <row r="361" spans="2:10" s="433" customFormat="1">
      <c r="B361" s="242" t="s">
        <v>2783</v>
      </c>
      <c r="C361" s="457"/>
      <c r="D361" s="1770"/>
      <c r="E361" s="455"/>
      <c r="F361" s="455"/>
      <c r="I361" s="455"/>
      <c r="J361" s="455"/>
    </row>
    <row r="362" spans="2:10" s="433" customFormat="1">
      <c r="B362" s="242" t="s">
        <v>2784</v>
      </c>
      <c r="C362" s="457"/>
      <c r="D362" s="1770"/>
      <c r="E362" s="455"/>
      <c r="F362" s="455"/>
      <c r="I362" s="455"/>
      <c r="J362" s="455"/>
    </row>
    <row r="363" spans="2:10" s="433" customFormat="1">
      <c r="B363" s="242" t="s">
        <v>2785</v>
      </c>
      <c r="C363" s="457"/>
      <c r="D363" s="1770"/>
      <c r="E363" s="455"/>
      <c r="F363" s="455"/>
      <c r="I363" s="455"/>
      <c r="J363" s="455"/>
    </row>
    <row r="364" spans="2:10" s="433" customFormat="1">
      <c r="B364" s="242" t="s">
        <v>2786</v>
      </c>
      <c r="C364" s="457"/>
      <c r="D364" s="1770"/>
      <c r="E364" s="455"/>
      <c r="F364" s="455"/>
      <c r="I364" s="455"/>
      <c r="J364" s="455"/>
    </row>
    <row r="365" spans="2:10" s="433" customFormat="1">
      <c r="B365" s="242" t="s">
        <v>2783</v>
      </c>
      <c r="C365" s="457"/>
      <c r="D365" s="1770"/>
      <c r="E365" s="455"/>
      <c r="F365" s="455"/>
      <c r="I365" s="455"/>
      <c r="J365" s="455"/>
    </row>
    <row r="366" spans="2:10" s="433" customFormat="1">
      <c r="B366" s="242" t="s">
        <v>2787</v>
      </c>
      <c r="C366" s="457"/>
      <c r="D366" s="1770"/>
      <c r="E366" s="455"/>
      <c r="F366" s="455"/>
      <c r="I366" s="455"/>
      <c r="J366" s="455"/>
    </row>
    <row r="367" spans="2:10" s="433" customFormat="1">
      <c r="B367" s="242" t="s">
        <v>2788</v>
      </c>
      <c r="C367" s="457"/>
      <c r="D367" s="1770"/>
      <c r="E367" s="455"/>
      <c r="F367" s="455"/>
      <c r="I367" s="455"/>
      <c r="J367" s="455"/>
    </row>
    <row r="368" spans="2:10" s="433" customFormat="1">
      <c r="B368" s="330" t="s">
        <v>2789</v>
      </c>
      <c r="C368" s="457"/>
      <c r="D368" s="1770"/>
      <c r="E368" s="455"/>
      <c r="F368" s="455"/>
      <c r="I368" s="455"/>
      <c r="J368" s="455"/>
    </row>
    <row r="369" spans="2:10" s="433" customFormat="1">
      <c r="B369" s="242" t="s">
        <v>2780</v>
      </c>
      <c r="C369" s="457"/>
      <c r="D369" s="1770"/>
      <c r="E369" s="455"/>
      <c r="F369" s="455"/>
      <c r="I369" s="455"/>
      <c r="J369" s="455"/>
    </row>
    <row r="370" spans="2:10" s="433" customFormat="1">
      <c r="B370" s="242" t="s">
        <v>2790</v>
      </c>
      <c r="C370" s="457"/>
      <c r="D370" s="1770"/>
      <c r="E370" s="455"/>
      <c r="F370" s="455"/>
      <c r="I370" s="455"/>
      <c r="J370" s="455"/>
    </row>
    <row r="371" spans="2:10" s="433" customFormat="1">
      <c r="B371" s="242" t="s">
        <v>2791</v>
      </c>
      <c r="C371" s="457"/>
      <c r="D371" s="1770"/>
      <c r="E371" s="455"/>
      <c r="F371" s="455"/>
      <c r="I371" s="455"/>
      <c r="J371" s="455"/>
    </row>
    <row r="372" spans="2:10" s="433" customFormat="1">
      <c r="B372" s="242" t="s">
        <v>2783</v>
      </c>
      <c r="C372" s="457"/>
      <c r="D372" s="1770"/>
      <c r="E372" s="455"/>
      <c r="F372" s="455"/>
      <c r="I372" s="455"/>
      <c r="J372" s="455"/>
    </row>
    <row r="373" spans="2:10" s="433" customFormat="1">
      <c r="B373" s="242" t="s">
        <v>2784</v>
      </c>
      <c r="C373" s="457"/>
      <c r="D373" s="1770"/>
      <c r="E373" s="455"/>
      <c r="F373" s="455"/>
      <c r="I373" s="455"/>
      <c r="J373" s="455"/>
    </row>
    <row r="374" spans="2:10" s="433" customFormat="1">
      <c r="B374" s="242" t="s">
        <v>2792</v>
      </c>
      <c r="C374" s="457"/>
      <c r="D374" s="1770"/>
      <c r="E374" s="455"/>
      <c r="F374" s="455"/>
      <c r="I374" s="455"/>
      <c r="J374" s="455"/>
    </row>
    <row r="375" spans="2:10" s="433" customFormat="1">
      <c r="B375" s="242" t="s">
        <v>2793</v>
      </c>
      <c r="C375" s="457"/>
      <c r="D375" s="1770"/>
      <c r="E375" s="455"/>
      <c r="F375" s="455"/>
      <c r="I375" s="455"/>
      <c r="J375" s="455"/>
    </row>
    <row r="376" spans="2:10" s="433" customFormat="1">
      <c r="B376" s="242" t="s">
        <v>2783</v>
      </c>
      <c r="C376" s="457"/>
      <c r="D376" s="1770"/>
      <c r="E376" s="455"/>
      <c r="F376" s="455"/>
      <c r="I376" s="455"/>
      <c r="J376" s="455"/>
    </row>
    <row r="377" spans="2:10" s="433" customFormat="1">
      <c r="B377" s="242" t="s">
        <v>2794</v>
      </c>
      <c r="C377" s="457"/>
      <c r="D377" s="1770"/>
      <c r="E377" s="455"/>
      <c r="F377" s="455"/>
      <c r="I377" s="455"/>
      <c r="J377" s="455"/>
    </row>
    <row r="378" spans="2:10" s="433" customFormat="1">
      <c r="B378" s="242" t="s">
        <v>2795</v>
      </c>
      <c r="C378" s="457"/>
      <c r="D378" s="1770"/>
      <c r="E378" s="455"/>
      <c r="F378" s="455"/>
      <c r="I378" s="455"/>
      <c r="J378" s="455"/>
    </row>
    <row r="379" spans="2:10" s="433" customFormat="1">
      <c r="B379" s="242" t="s">
        <v>2796</v>
      </c>
      <c r="C379" s="457"/>
      <c r="D379" s="1770"/>
      <c r="E379" s="455"/>
      <c r="F379" s="455"/>
      <c r="I379" s="455"/>
      <c r="J379" s="455"/>
    </row>
    <row r="380" spans="2:10" s="433" customFormat="1">
      <c r="B380" s="242" t="s">
        <v>2797</v>
      </c>
      <c r="C380" s="457"/>
      <c r="D380" s="1770"/>
      <c r="E380" s="455"/>
      <c r="F380" s="455"/>
      <c r="I380" s="455"/>
      <c r="J380" s="455"/>
    </row>
    <row r="381" spans="2:10" s="433" customFormat="1">
      <c r="B381" s="242" t="s">
        <v>2798</v>
      </c>
      <c r="C381" s="457"/>
      <c r="D381" s="1770"/>
      <c r="E381" s="455"/>
      <c r="F381" s="455"/>
      <c r="I381" s="455"/>
      <c r="J381" s="455"/>
    </row>
    <row r="382" spans="2:10" s="433" customFormat="1">
      <c r="B382" s="242" t="s">
        <v>2799</v>
      </c>
      <c r="C382" s="457"/>
      <c r="D382" s="1770"/>
      <c r="E382" s="455"/>
      <c r="F382" s="455"/>
      <c r="I382" s="455"/>
      <c r="J382" s="455"/>
    </row>
    <row r="383" spans="2:10" s="433" customFormat="1">
      <c r="B383" s="242"/>
      <c r="C383" s="457"/>
      <c r="D383" s="1770"/>
      <c r="E383" s="455"/>
      <c r="F383" s="455"/>
      <c r="I383" s="455"/>
      <c r="J383" s="455"/>
    </row>
    <row r="384" spans="2:10" s="433" customFormat="1">
      <c r="B384" s="457" t="s">
        <v>2901</v>
      </c>
      <c r="C384" s="457"/>
      <c r="D384" s="1770"/>
      <c r="E384" s="455"/>
      <c r="F384" s="455"/>
      <c r="I384" s="455"/>
      <c r="J384" s="455"/>
    </row>
    <row r="385" spans="1:12" s="433" customFormat="1">
      <c r="B385" s="242" t="s">
        <v>2770</v>
      </c>
      <c r="C385" s="457"/>
      <c r="D385" s="1770"/>
      <c r="E385" s="455"/>
      <c r="F385" s="455"/>
      <c r="I385" s="455"/>
      <c r="J385" s="455"/>
    </row>
    <row r="386" spans="1:12" s="433" customFormat="1">
      <c r="B386" s="242" t="s">
        <v>2877</v>
      </c>
      <c r="C386" s="457"/>
      <c r="D386" s="1770"/>
      <c r="E386" s="455"/>
      <c r="F386" s="455"/>
      <c r="I386" s="455"/>
      <c r="J386" s="455"/>
    </row>
    <row r="387" spans="1:12" s="433" customFormat="1">
      <c r="B387" s="242" t="s">
        <v>2902</v>
      </c>
      <c r="C387" s="457"/>
      <c r="D387" s="1770"/>
      <c r="E387" s="455"/>
      <c r="F387" s="455"/>
      <c r="I387" s="455"/>
      <c r="J387" s="455"/>
    </row>
    <row r="388" spans="1:12" s="433" customFormat="1">
      <c r="B388" s="242" t="s">
        <v>2903</v>
      </c>
      <c r="C388" s="457"/>
      <c r="D388" s="1770"/>
      <c r="E388" s="455"/>
      <c r="F388" s="455"/>
      <c r="I388" s="455"/>
      <c r="J388" s="455"/>
    </row>
    <row r="389" spans="1:12" s="433" customFormat="1">
      <c r="B389" s="242"/>
      <c r="C389" s="457"/>
      <c r="D389" s="1770"/>
      <c r="E389" s="455"/>
      <c r="F389" s="455"/>
      <c r="I389" s="455"/>
      <c r="J389" s="455"/>
    </row>
    <row r="390" spans="1:12" s="433" customFormat="1">
      <c r="B390" s="242" t="s">
        <v>2904</v>
      </c>
      <c r="C390" s="457"/>
      <c r="D390" s="1770"/>
      <c r="E390" s="455"/>
      <c r="F390" s="455"/>
      <c r="I390" s="455"/>
      <c r="J390" s="455"/>
    </row>
    <row r="391" spans="1:12" s="433" customFormat="1">
      <c r="B391" s="242" t="s">
        <v>2905</v>
      </c>
      <c r="C391" s="457"/>
      <c r="D391" s="1770"/>
      <c r="E391" s="455"/>
      <c r="F391" s="455"/>
      <c r="I391" s="455"/>
      <c r="J391" s="455"/>
    </row>
    <row r="392" spans="1:12" s="433" customFormat="1">
      <c r="B392" s="242" t="s">
        <v>2906</v>
      </c>
      <c r="C392" s="457"/>
      <c r="D392" s="1770"/>
      <c r="E392" s="455"/>
      <c r="F392" s="455"/>
      <c r="I392" s="455"/>
      <c r="J392" s="455"/>
    </row>
    <row r="393" spans="1:12" s="433" customFormat="1">
      <c r="B393" s="242" t="s">
        <v>2907</v>
      </c>
      <c r="C393" s="457"/>
      <c r="D393" s="1770"/>
      <c r="E393" s="455"/>
      <c r="F393" s="455"/>
      <c r="I393" s="455"/>
      <c r="J393" s="455"/>
    </row>
    <row r="394" spans="1:12" s="433" customFormat="1">
      <c r="B394" s="242" t="s">
        <v>2908</v>
      </c>
      <c r="C394" s="457"/>
      <c r="D394" s="1770"/>
      <c r="E394" s="455"/>
      <c r="F394" s="455"/>
      <c r="I394" s="455"/>
      <c r="J394" s="455"/>
    </row>
    <row r="395" spans="1:12" s="433" customFormat="1" ht="28.5">
      <c r="B395" s="242" t="s">
        <v>2909</v>
      </c>
      <c r="C395" s="457"/>
      <c r="D395" s="1770"/>
      <c r="E395" s="455"/>
      <c r="F395" s="455"/>
      <c r="I395" s="455"/>
      <c r="J395" s="455"/>
    </row>
    <row r="397" spans="1:12">
      <c r="A397" s="2311"/>
      <c r="B397" s="2554" t="s">
        <v>1324</v>
      </c>
      <c r="C397" s="1856"/>
      <c r="D397" s="2122"/>
      <c r="E397" s="2521"/>
      <c r="F397" s="2483"/>
      <c r="G397" s="1856"/>
      <c r="H397" s="2056"/>
      <c r="I397" s="2521"/>
      <c r="J397" s="2483"/>
    </row>
    <row r="398" spans="1:12">
      <c r="A398" s="2311"/>
      <c r="B398" s="2555" t="s">
        <v>2910</v>
      </c>
      <c r="C398" s="1856"/>
      <c r="D398" s="2122"/>
      <c r="E398" s="2521"/>
      <c r="F398" s="2483"/>
      <c r="G398" s="1856"/>
      <c r="H398" s="2056"/>
      <c r="I398" s="2521"/>
      <c r="J398" s="2483"/>
    </row>
    <row r="400" spans="1:12" s="1884" customFormat="1">
      <c r="A400" s="2271" t="s">
        <v>2911</v>
      </c>
      <c r="B400" s="1820" t="s">
        <v>2912</v>
      </c>
      <c r="C400" s="1846"/>
      <c r="D400" s="2473"/>
      <c r="E400" s="2288"/>
      <c r="F400" s="2288"/>
      <c r="G400" s="1846"/>
      <c r="H400" s="1846"/>
      <c r="I400" s="2288"/>
      <c r="J400" s="2288"/>
      <c r="K400" s="2556"/>
      <c r="L400" s="2433"/>
    </row>
    <row r="401" spans="1:12" ht="71.25">
      <c r="B401" s="2557" t="s">
        <v>2913</v>
      </c>
    </row>
    <row r="402" spans="1:12" ht="28.5">
      <c r="B402" s="2557" t="s">
        <v>2914</v>
      </c>
    </row>
    <row r="403" spans="1:12" ht="57">
      <c r="B403" s="2557" t="s">
        <v>2915</v>
      </c>
    </row>
    <row r="404" spans="1:12" ht="28.5">
      <c r="B404" s="2557" t="s">
        <v>2916</v>
      </c>
    </row>
    <row r="405" spans="1:12">
      <c r="B405" s="2557"/>
    </row>
    <row r="406" spans="1:12">
      <c r="B406" s="2557" t="s">
        <v>2917</v>
      </c>
    </row>
    <row r="407" spans="1:12">
      <c r="B407" s="2557" t="s">
        <v>2918</v>
      </c>
    </row>
    <row r="408" spans="1:12">
      <c r="B408" s="2557" t="s">
        <v>2919</v>
      </c>
    </row>
    <row r="409" spans="1:12" ht="28.5">
      <c r="B409" s="2557" t="s">
        <v>2920</v>
      </c>
    </row>
    <row r="410" spans="1:12" ht="42.75">
      <c r="B410" s="2557" t="s">
        <v>2921</v>
      </c>
    </row>
    <row r="411" spans="1:12" ht="57">
      <c r="B411" s="2557" t="s">
        <v>2922</v>
      </c>
    </row>
    <row r="412" spans="1:12">
      <c r="B412" s="98" t="s">
        <v>2923</v>
      </c>
    </row>
    <row r="414" spans="1:12" s="1884" customFormat="1">
      <c r="B414" s="1820" t="s">
        <v>2924</v>
      </c>
      <c r="C414" s="1856"/>
      <c r="D414" s="1952"/>
      <c r="E414" s="2521"/>
      <c r="F414" s="1885"/>
      <c r="G414" s="1856"/>
      <c r="H414" s="1880"/>
      <c r="I414" s="2521"/>
      <c r="J414" s="1885"/>
      <c r="K414" s="1857"/>
      <c r="L414" s="1857"/>
    </row>
    <row r="415" spans="1:12" s="2559" customFormat="1" ht="8.25" customHeight="1">
      <c r="A415" s="2271"/>
      <c r="B415" s="2558"/>
      <c r="C415" s="2558"/>
      <c r="D415" s="2593"/>
      <c r="E415" s="2560"/>
      <c r="F415" s="2561"/>
      <c r="G415" s="2562"/>
      <c r="I415" s="2560"/>
      <c r="J415" s="2561"/>
    </row>
    <row r="416" spans="1:12" s="464" customFormat="1">
      <c r="A416" s="460"/>
      <c r="B416" s="242" t="s">
        <v>2925</v>
      </c>
      <c r="C416" s="460"/>
      <c r="D416" s="1771"/>
      <c r="E416" s="461"/>
      <c r="F416" s="461"/>
      <c r="G416" s="460"/>
      <c r="H416" s="462"/>
      <c r="I416" s="463"/>
      <c r="J416" s="463"/>
    </row>
    <row r="417" spans="1:12" s="433" customFormat="1">
      <c r="B417" s="464" t="s">
        <v>2926</v>
      </c>
      <c r="C417" s="299" t="s">
        <v>1313</v>
      </c>
      <c r="D417" s="2366"/>
      <c r="E417" s="2521">
        <v>2</v>
      </c>
      <c r="F417" s="1885">
        <f>E417*D417</f>
        <v>0</v>
      </c>
      <c r="G417" s="1856">
        <v>0</v>
      </c>
      <c r="H417" s="1880">
        <f>G417*D417</f>
        <v>0</v>
      </c>
      <c r="I417" s="2521">
        <v>0</v>
      </c>
      <c r="J417" s="1885">
        <f>I417*D417</f>
        <v>0</v>
      </c>
    </row>
    <row r="418" spans="1:12" s="433" customFormat="1">
      <c r="D418" s="1770"/>
      <c r="E418" s="455"/>
      <c r="F418" s="455"/>
      <c r="I418" s="455"/>
      <c r="J418" s="455"/>
    </row>
    <row r="419" spans="1:12" s="1918" customFormat="1" ht="25.5">
      <c r="A419" s="1830" t="s">
        <v>1297</v>
      </c>
      <c r="B419" s="1831" t="s">
        <v>2927</v>
      </c>
      <c r="C419" s="1842" t="s">
        <v>2928</v>
      </c>
      <c r="D419" s="2366"/>
      <c r="E419" s="2334">
        <v>5</v>
      </c>
      <c r="F419" s="1885">
        <f>D419*E419</f>
        <v>0</v>
      </c>
      <c r="G419" s="1842">
        <v>0</v>
      </c>
      <c r="H419" s="1880">
        <f>D419*G419</f>
        <v>0</v>
      </c>
      <c r="I419" s="2334">
        <v>0</v>
      </c>
      <c r="J419" s="1885">
        <f>D419*I419</f>
        <v>0</v>
      </c>
      <c r="L419" s="1842"/>
    </row>
    <row r="421" spans="1:12" s="2559" customFormat="1" ht="38.25">
      <c r="A421" s="2271" t="s">
        <v>1299</v>
      </c>
      <c r="B421" s="1831" t="s">
        <v>2929</v>
      </c>
      <c r="C421" s="2558"/>
      <c r="D421" s="2593"/>
      <c r="E421" s="2560"/>
      <c r="F421" s="2561"/>
      <c r="G421" s="2562"/>
      <c r="I421" s="2560"/>
      <c r="J421" s="2561"/>
    </row>
    <row r="422" spans="1:12" s="2559" customFormat="1" ht="25.5">
      <c r="A422" s="2271"/>
      <c r="B422" s="1831" t="s">
        <v>2930</v>
      </c>
      <c r="C422" s="2558"/>
      <c r="D422" s="2593"/>
      <c r="E422" s="2560"/>
      <c r="F422" s="2561"/>
      <c r="G422" s="2562"/>
      <c r="I422" s="2560"/>
      <c r="J422" s="2561"/>
    </row>
    <row r="423" spans="1:12" s="1884" customFormat="1" ht="25.5">
      <c r="A423" s="1812"/>
      <c r="B423" s="1831" t="s">
        <v>2931</v>
      </c>
      <c r="C423" s="1846"/>
      <c r="D423" s="2175"/>
      <c r="E423" s="2288"/>
      <c r="F423" s="1882"/>
      <c r="G423" s="1846"/>
      <c r="I423" s="2288"/>
      <c r="J423" s="1882"/>
      <c r="K423" s="2187"/>
      <c r="L423" s="2187"/>
    </row>
    <row r="424" spans="1:12" s="1884" customFormat="1" ht="63.75">
      <c r="A424" s="1812"/>
      <c r="B424" s="1831" t="s">
        <v>2932</v>
      </c>
      <c r="C424" s="1846"/>
      <c r="D424" s="2175"/>
      <c r="E424" s="2288"/>
      <c r="F424" s="1882"/>
      <c r="G424" s="1846"/>
      <c r="I424" s="2288"/>
      <c r="J424" s="1882"/>
      <c r="K424" s="2187"/>
      <c r="L424" s="2187"/>
    </row>
    <row r="425" spans="1:12" s="1884" customFormat="1" ht="25.5">
      <c r="A425" s="1812"/>
      <c r="B425" s="1831" t="s">
        <v>2933</v>
      </c>
      <c r="C425" s="1846"/>
      <c r="D425" s="2175"/>
      <c r="E425" s="2288"/>
      <c r="F425" s="1882"/>
      <c r="G425" s="1846"/>
      <c r="I425" s="2288"/>
      <c r="J425" s="1882"/>
      <c r="K425" s="2187"/>
      <c r="L425" s="2187"/>
    </row>
    <row r="426" spans="1:12" s="1884" customFormat="1" ht="25.5">
      <c r="A426" s="1812"/>
      <c r="B426" s="1831" t="s">
        <v>2934</v>
      </c>
      <c r="C426" s="1846"/>
      <c r="D426" s="2175"/>
      <c r="E426" s="2288"/>
      <c r="F426" s="1882"/>
      <c r="G426" s="1846"/>
      <c r="I426" s="2288"/>
      <c r="J426" s="1882"/>
      <c r="K426" s="2187"/>
      <c r="L426" s="2187"/>
    </row>
    <row r="427" spans="1:12" s="1884" customFormat="1">
      <c r="A427" s="1812"/>
      <c r="B427" s="1831" t="s">
        <v>2935</v>
      </c>
      <c r="C427" s="299" t="s">
        <v>1313</v>
      </c>
      <c r="D427" s="2366"/>
      <c r="E427" s="2521">
        <v>66</v>
      </c>
      <c r="F427" s="1885">
        <f>E427*D427</f>
        <v>0</v>
      </c>
      <c r="G427" s="1856">
        <v>0</v>
      </c>
      <c r="H427" s="1880">
        <f>G427*F427</f>
        <v>0</v>
      </c>
      <c r="I427" s="2521">
        <v>0</v>
      </c>
      <c r="J427" s="1885">
        <f>I427*H427</f>
        <v>0</v>
      </c>
      <c r="K427" s="2187"/>
      <c r="L427" s="2187"/>
    </row>
    <row r="428" spans="1:12" s="1884" customFormat="1">
      <c r="A428" s="1812"/>
      <c r="B428" s="1820"/>
      <c r="C428" s="1846"/>
      <c r="D428" s="2175"/>
      <c r="E428" s="2288"/>
      <c r="F428" s="1882"/>
      <c r="G428" s="1846"/>
      <c r="I428" s="2288"/>
      <c r="J428" s="1882"/>
      <c r="K428" s="2187"/>
      <c r="L428" s="2187"/>
    </row>
    <row r="429" spans="1:12" s="1884" customFormat="1" ht="25.5">
      <c r="A429" s="1812" t="s">
        <v>1301</v>
      </c>
      <c r="B429" s="1831" t="s">
        <v>2936</v>
      </c>
      <c r="C429" s="1846"/>
      <c r="D429" s="2175"/>
      <c r="E429" s="2288"/>
      <c r="F429" s="1882"/>
      <c r="G429" s="1846"/>
      <c r="I429" s="2288"/>
      <c r="J429" s="1882"/>
      <c r="K429" s="2187"/>
      <c r="L429" s="2187"/>
    </row>
    <row r="430" spans="1:12" s="1884" customFormat="1">
      <c r="A430" s="1812"/>
      <c r="B430" s="1831" t="s">
        <v>2937</v>
      </c>
      <c r="C430" s="1846"/>
      <c r="D430" s="2175"/>
      <c r="E430" s="2288"/>
      <c r="F430" s="1882"/>
      <c r="G430" s="1846"/>
      <c r="I430" s="2288"/>
      <c r="J430" s="1882"/>
      <c r="K430" s="2187"/>
      <c r="L430" s="2187"/>
    </row>
    <row r="431" spans="1:12" s="1884" customFormat="1">
      <c r="A431" s="1812"/>
      <c r="B431" s="1831" t="s">
        <v>2938</v>
      </c>
      <c r="C431" s="1846"/>
      <c r="D431" s="2175"/>
      <c r="E431" s="2288"/>
      <c r="F431" s="1882"/>
      <c r="G431" s="1846"/>
      <c r="I431" s="2288"/>
      <c r="J431" s="1882"/>
      <c r="K431" s="2187"/>
      <c r="L431" s="2187"/>
    </row>
    <row r="432" spans="1:12" s="1884" customFormat="1" ht="25.5">
      <c r="A432" s="1812"/>
      <c r="B432" s="1831" t="s">
        <v>2939</v>
      </c>
      <c r="C432" s="1846"/>
      <c r="D432" s="2175"/>
      <c r="E432" s="2288"/>
      <c r="F432" s="1882"/>
      <c r="G432" s="1846"/>
      <c r="I432" s="2288"/>
      <c r="J432" s="1882"/>
      <c r="K432" s="2187"/>
      <c r="L432" s="2187"/>
    </row>
    <row r="433" spans="1:12" s="1884" customFormat="1" ht="38.25">
      <c r="A433" s="1812"/>
      <c r="B433" s="1831" t="s">
        <v>2940</v>
      </c>
      <c r="C433" s="1846"/>
      <c r="D433" s="2175"/>
      <c r="E433" s="2288"/>
      <c r="F433" s="1882"/>
      <c r="G433" s="1846"/>
      <c r="I433" s="2288"/>
      <c r="J433" s="1882"/>
      <c r="K433" s="2187"/>
      <c r="L433" s="2187"/>
    </row>
    <row r="434" spans="1:12" s="1884" customFormat="1" ht="25.5">
      <c r="A434" s="1812"/>
      <c r="B434" s="1831" t="s">
        <v>2941</v>
      </c>
      <c r="C434" s="1846"/>
      <c r="D434" s="2175"/>
      <c r="E434" s="2288"/>
      <c r="F434" s="1882"/>
      <c r="G434" s="1846"/>
      <c r="I434" s="2288"/>
      <c r="J434" s="1882"/>
      <c r="K434" s="2187"/>
      <c r="L434" s="2187"/>
    </row>
    <row r="435" spans="1:12" s="1884" customFormat="1">
      <c r="A435" s="1812"/>
      <c r="B435" s="1831" t="s">
        <v>2942</v>
      </c>
      <c r="C435" s="1846"/>
      <c r="D435" s="2175"/>
      <c r="E435" s="2288"/>
      <c r="F435" s="1882"/>
      <c r="G435" s="1846"/>
      <c r="I435" s="2288"/>
      <c r="J435" s="1882"/>
      <c r="K435" s="2187"/>
      <c r="L435" s="2187"/>
    </row>
    <row r="436" spans="1:12" s="1884" customFormat="1">
      <c r="A436" s="1812"/>
      <c r="B436" s="1831" t="s">
        <v>2943</v>
      </c>
      <c r="C436" s="1846"/>
      <c r="D436" s="2175"/>
      <c r="E436" s="2288"/>
      <c r="F436" s="1882"/>
      <c r="G436" s="1846"/>
      <c r="I436" s="2288"/>
      <c r="J436" s="1882"/>
      <c r="K436" s="2187"/>
      <c r="L436" s="2187"/>
    </row>
    <row r="437" spans="1:12" s="1884" customFormat="1">
      <c r="A437" s="1812"/>
      <c r="B437" s="1831" t="s">
        <v>2944</v>
      </c>
      <c r="C437" s="299" t="s">
        <v>1313</v>
      </c>
      <c r="D437" s="2366"/>
      <c r="E437" s="2521">
        <v>2</v>
      </c>
      <c r="F437" s="1885">
        <f>E437*D437</f>
        <v>0</v>
      </c>
      <c r="G437" s="1856">
        <v>0</v>
      </c>
      <c r="H437" s="1880">
        <f>G437*F437</f>
        <v>0</v>
      </c>
      <c r="I437" s="2521">
        <v>0</v>
      </c>
      <c r="J437" s="1885">
        <f>I437*H437</f>
        <v>0</v>
      </c>
      <c r="K437" s="2187"/>
      <c r="L437" s="2187"/>
    </row>
    <row r="438" spans="1:12" s="1884" customFormat="1">
      <c r="A438" s="1812"/>
      <c r="B438" s="1820"/>
      <c r="C438" s="1846"/>
      <c r="D438" s="2175"/>
      <c r="E438" s="2288"/>
      <c r="F438" s="1882"/>
      <c r="G438" s="1846"/>
      <c r="I438" s="2288"/>
      <c r="J438" s="1882"/>
      <c r="K438" s="2187"/>
      <c r="L438" s="2187"/>
    </row>
    <row r="439" spans="1:12" s="1884" customFormat="1" ht="57">
      <c r="A439" s="1812" t="s">
        <v>1303</v>
      </c>
      <c r="B439" s="1820" t="s">
        <v>2945</v>
      </c>
      <c r="C439" s="1846"/>
      <c r="D439" s="2175"/>
      <c r="E439" s="2288"/>
      <c r="F439" s="1882"/>
      <c r="G439" s="1846"/>
      <c r="I439" s="2288"/>
      <c r="J439" s="1882"/>
      <c r="K439" s="2187"/>
      <c r="L439" s="2187"/>
    </row>
    <row r="440" spans="1:12" s="1884" customFormat="1" ht="25.5">
      <c r="A440" s="1812"/>
      <c r="B440" s="1831" t="s">
        <v>2946</v>
      </c>
      <c r="C440" s="1846"/>
      <c r="D440" s="2175"/>
      <c r="E440" s="2288"/>
      <c r="F440" s="1882"/>
      <c r="G440" s="1846"/>
      <c r="I440" s="2288"/>
      <c r="J440" s="1882"/>
      <c r="K440" s="2187"/>
      <c r="L440" s="2187"/>
    </row>
    <row r="441" spans="1:12" s="1884" customFormat="1">
      <c r="A441" s="1812"/>
      <c r="B441" s="1831" t="s">
        <v>2947</v>
      </c>
      <c r="C441" s="1846"/>
      <c r="D441" s="2175"/>
      <c r="E441" s="2288"/>
      <c r="F441" s="1882"/>
      <c r="G441" s="1846"/>
      <c r="I441" s="2288"/>
      <c r="J441" s="1882"/>
      <c r="K441" s="2187"/>
      <c r="L441" s="2187"/>
    </row>
    <row r="442" spans="1:12" s="1884" customFormat="1" ht="30" customHeight="1">
      <c r="A442" s="1812"/>
      <c r="B442" s="1831" t="s">
        <v>2948</v>
      </c>
      <c r="C442" s="1846"/>
      <c r="D442" s="2175"/>
      <c r="E442" s="2288"/>
      <c r="F442" s="1882"/>
      <c r="G442" s="1846"/>
      <c r="I442" s="2288"/>
      <c r="J442" s="1882"/>
      <c r="K442" s="2187"/>
      <c r="L442" s="2187"/>
    </row>
    <row r="443" spans="1:12" s="1884" customFormat="1">
      <c r="A443" s="1812"/>
      <c r="B443" s="1831" t="s">
        <v>2949</v>
      </c>
      <c r="C443" s="299" t="s">
        <v>1313</v>
      </c>
      <c r="D443" s="2366"/>
      <c r="E443" s="2521">
        <v>2</v>
      </c>
      <c r="F443" s="1885">
        <f>E443*D443</f>
        <v>0</v>
      </c>
      <c r="G443" s="1856">
        <v>0</v>
      </c>
      <c r="H443" s="1880">
        <f>G443*F443</f>
        <v>0</v>
      </c>
      <c r="I443" s="2521">
        <v>0</v>
      </c>
      <c r="J443" s="1885">
        <f>I443*H443</f>
        <v>0</v>
      </c>
      <c r="K443" s="2187"/>
      <c r="L443" s="2187"/>
    </row>
    <row r="444" spans="1:12" s="1884" customFormat="1">
      <c r="A444" s="1812"/>
      <c r="B444" s="1820"/>
      <c r="C444" s="1846"/>
      <c r="D444" s="2175"/>
      <c r="E444" s="2288"/>
      <c r="F444" s="1882"/>
      <c r="G444" s="1846"/>
      <c r="I444" s="2288"/>
      <c r="J444" s="1882"/>
      <c r="K444" s="2187"/>
      <c r="L444" s="2187"/>
    </row>
    <row r="445" spans="1:12" s="1884" customFormat="1" ht="28.5">
      <c r="A445" s="1812" t="s">
        <v>1305</v>
      </c>
      <c r="B445" s="1820" t="s">
        <v>2950</v>
      </c>
      <c r="C445" s="1846"/>
      <c r="D445" s="2175"/>
      <c r="E445" s="2288"/>
      <c r="F445" s="1882"/>
      <c r="G445" s="1846"/>
      <c r="I445" s="2288"/>
      <c r="J445" s="1882"/>
      <c r="K445" s="2187"/>
      <c r="L445" s="2187"/>
    </row>
    <row r="446" spans="1:12" s="1884" customFormat="1" ht="25.5">
      <c r="A446" s="1812"/>
      <c r="B446" s="1831" t="s">
        <v>2934</v>
      </c>
      <c r="C446" s="1846"/>
      <c r="D446" s="2175"/>
      <c r="E446" s="2288"/>
      <c r="F446" s="1882"/>
      <c r="G446" s="1846"/>
      <c r="I446" s="2288"/>
      <c r="J446" s="1882"/>
      <c r="K446" s="2187"/>
      <c r="L446" s="2187"/>
    </row>
    <row r="447" spans="1:12" s="1884" customFormat="1">
      <c r="B447" s="1831" t="s">
        <v>2951</v>
      </c>
      <c r="C447" s="299" t="s">
        <v>1313</v>
      </c>
      <c r="D447" s="2366"/>
      <c r="E447" s="2521">
        <v>36</v>
      </c>
      <c r="F447" s="1885">
        <f>E447*D447</f>
        <v>0</v>
      </c>
      <c r="G447" s="1856">
        <v>0</v>
      </c>
      <c r="H447" s="1880">
        <f>G447*F447</f>
        <v>0</v>
      </c>
      <c r="I447" s="2521">
        <v>0</v>
      </c>
      <c r="J447" s="1885">
        <f>I447*H447</f>
        <v>0</v>
      </c>
      <c r="K447" s="2187"/>
      <c r="L447" s="2187"/>
    </row>
    <row r="448" spans="1:12" s="1884" customFormat="1">
      <c r="A448" s="1812"/>
      <c r="B448" s="1820"/>
      <c r="C448" s="1846"/>
      <c r="D448" s="2175"/>
      <c r="E448" s="2288"/>
      <c r="F448" s="1882"/>
      <c r="G448" s="1846"/>
      <c r="I448" s="2288"/>
      <c r="J448" s="1882"/>
      <c r="K448" s="2187"/>
      <c r="L448" s="2187"/>
    </row>
    <row r="449" spans="1:254" s="1884" customFormat="1" ht="28.5">
      <c r="A449" s="1812" t="s">
        <v>1307</v>
      </c>
      <c r="B449" s="1820" t="s">
        <v>2952</v>
      </c>
      <c r="C449" s="1846"/>
      <c r="D449" s="2175"/>
      <c r="E449" s="2288"/>
      <c r="F449" s="1882"/>
      <c r="G449" s="1846"/>
      <c r="I449" s="2288"/>
      <c r="J449" s="1882"/>
      <c r="K449" s="2187"/>
      <c r="L449" s="2187"/>
    </row>
    <row r="450" spans="1:254" s="1884" customFormat="1">
      <c r="A450" s="1812"/>
      <c r="B450" s="1820" t="s">
        <v>2953</v>
      </c>
      <c r="C450" s="1846"/>
      <c r="D450" s="2175"/>
      <c r="E450" s="2288"/>
      <c r="F450" s="1882"/>
      <c r="G450" s="1846"/>
      <c r="I450" s="2288"/>
      <c r="J450" s="1882"/>
      <c r="K450" s="2187"/>
      <c r="L450" s="2187"/>
    </row>
    <row r="451" spans="1:254" s="1820" customFormat="1">
      <c r="B451" s="1820" t="s">
        <v>2954</v>
      </c>
      <c r="D451" s="2594"/>
      <c r="E451" s="2288"/>
      <c r="F451" s="1882"/>
      <c r="G451" s="1846"/>
      <c r="H451" s="1884"/>
      <c r="I451" s="2288"/>
      <c r="J451" s="1882"/>
    </row>
    <row r="452" spans="1:254" s="1820" customFormat="1">
      <c r="B452" s="1820" t="s">
        <v>2955</v>
      </c>
      <c r="C452" s="299" t="s">
        <v>1313</v>
      </c>
      <c r="D452" s="2366"/>
      <c r="E452" s="2521">
        <v>2</v>
      </c>
      <c r="F452" s="1885">
        <f>E452*D452</f>
        <v>0</v>
      </c>
      <c r="G452" s="1856">
        <v>0</v>
      </c>
      <c r="H452" s="1880">
        <f>G452*F452</f>
        <v>0</v>
      </c>
      <c r="I452" s="2521">
        <v>0</v>
      </c>
      <c r="J452" s="1885">
        <f>I452*H452</f>
        <v>0</v>
      </c>
    </row>
    <row r="453" spans="1:254" s="1884" customFormat="1">
      <c r="A453" s="1812"/>
      <c r="B453" s="1820"/>
      <c r="C453" s="1846"/>
      <c r="D453" s="2175"/>
      <c r="E453" s="2288"/>
      <c r="F453" s="1882"/>
      <c r="G453" s="1846"/>
      <c r="I453" s="2288"/>
      <c r="J453" s="1882"/>
      <c r="K453" s="2187"/>
      <c r="L453" s="2187"/>
    </row>
    <row r="454" spans="1:254" s="1884" customFormat="1" ht="28.5">
      <c r="A454" s="1812" t="s">
        <v>1309</v>
      </c>
      <c r="B454" s="1820" t="s">
        <v>2956</v>
      </c>
      <c r="C454" s="1846"/>
      <c r="D454" s="2175"/>
      <c r="E454" s="2288"/>
      <c r="F454" s="1882"/>
      <c r="G454" s="1846"/>
      <c r="I454" s="2288"/>
      <c r="J454" s="1882"/>
      <c r="K454" s="2187"/>
      <c r="L454" s="2187"/>
    </row>
    <row r="455" spans="1:254" s="1884" customFormat="1">
      <c r="A455" s="1812"/>
      <c r="B455" s="1820" t="s">
        <v>2953</v>
      </c>
      <c r="C455" s="1846"/>
      <c r="D455" s="2175"/>
      <c r="E455" s="2288"/>
      <c r="F455" s="1882"/>
      <c r="G455" s="1846"/>
      <c r="I455" s="2288"/>
      <c r="J455" s="1882"/>
      <c r="K455" s="2187"/>
      <c r="L455" s="2187"/>
    </row>
    <row r="456" spans="1:254" s="1884" customFormat="1">
      <c r="A456" s="1812"/>
      <c r="B456" s="1820" t="s">
        <v>2954</v>
      </c>
      <c r="C456" s="1846"/>
      <c r="D456" s="2175"/>
      <c r="E456" s="2288"/>
      <c r="F456" s="1882"/>
      <c r="G456" s="1846"/>
      <c r="I456" s="2288"/>
      <c r="J456" s="1882"/>
      <c r="K456" s="2187"/>
      <c r="L456" s="2187"/>
    </row>
    <row r="457" spans="1:254" s="1884" customFormat="1">
      <c r="A457" s="1812"/>
      <c r="B457" s="1820" t="s">
        <v>2957</v>
      </c>
      <c r="C457" s="299" t="s">
        <v>1313</v>
      </c>
      <c r="D457" s="2366"/>
      <c r="E457" s="2521">
        <v>2</v>
      </c>
      <c r="F457" s="1885">
        <f>E457*D457</f>
        <v>0</v>
      </c>
      <c r="G457" s="1856">
        <v>0</v>
      </c>
      <c r="H457" s="1880">
        <f>G457*F457</f>
        <v>0</v>
      </c>
      <c r="I457" s="2521">
        <v>0</v>
      </c>
      <c r="J457" s="1885">
        <f>I457*H457</f>
        <v>0</v>
      </c>
      <c r="K457" s="2187"/>
      <c r="L457" s="2187"/>
    </row>
    <row r="458" spans="1:254" s="1884" customFormat="1">
      <c r="A458" s="1812"/>
      <c r="B458" s="1820"/>
      <c r="C458" s="1846"/>
      <c r="D458" s="2175"/>
      <c r="E458" s="2288"/>
      <c r="F458" s="1882"/>
      <c r="G458" s="1846"/>
      <c r="I458" s="2288"/>
      <c r="J458" s="1882"/>
      <c r="K458" s="2187"/>
      <c r="L458" s="2187"/>
    </row>
    <row r="459" spans="1:254" ht="71.25">
      <c r="A459" s="466" t="s">
        <v>1311</v>
      </c>
      <c r="B459" s="1820" t="s">
        <v>2958</v>
      </c>
      <c r="C459" s="2344"/>
      <c r="D459" s="1952"/>
      <c r="E459" s="1887"/>
      <c r="F459" s="1885"/>
      <c r="G459" s="1836"/>
      <c r="H459" s="1880"/>
      <c r="I459" s="1887"/>
      <c r="J459" s="1885"/>
      <c r="K459" s="1918"/>
      <c r="L459" s="1918"/>
      <c r="M459" s="1918"/>
      <c r="N459" s="1918"/>
      <c r="O459" s="1918"/>
      <c r="P459" s="1918"/>
      <c r="Q459" s="1918"/>
      <c r="R459" s="1918"/>
      <c r="S459" s="1918"/>
      <c r="T459" s="1918"/>
      <c r="U459" s="1918"/>
      <c r="V459" s="1918"/>
      <c r="W459" s="1918"/>
      <c r="X459" s="1918"/>
      <c r="Y459" s="1918"/>
      <c r="Z459" s="1918"/>
      <c r="AA459" s="1918"/>
      <c r="AB459" s="1918"/>
      <c r="AC459" s="1918"/>
      <c r="AD459" s="1918"/>
      <c r="AE459" s="1918"/>
      <c r="AF459" s="1918"/>
      <c r="AG459" s="1918"/>
      <c r="AH459" s="1918"/>
      <c r="AI459" s="1918"/>
      <c r="AJ459" s="1918"/>
      <c r="AK459" s="1918"/>
      <c r="AL459" s="1918"/>
      <c r="AM459" s="1918"/>
      <c r="AN459" s="1918"/>
      <c r="AO459" s="1918"/>
      <c r="AP459" s="1918"/>
      <c r="AQ459" s="1918"/>
      <c r="AR459" s="1918"/>
      <c r="AS459" s="1918"/>
      <c r="AT459" s="1918"/>
      <c r="AU459" s="1918"/>
      <c r="AV459" s="1918"/>
      <c r="AW459" s="1918"/>
      <c r="AX459" s="1918"/>
      <c r="AY459" s="1918"/>
      <c r="AZ459" s="1918"/>
      <c r="BA459" s="1918"/>
      <c r="BB459" s="1918"/>
      <c r="BC459" s="1918"/>
      <c r="BD459" s="1918"/>
      <c r="BE459" s="1918"/>
      <c r="BF459" s="1918"/>
      <c r="BG459" s="1918"/>
      <c r="BH459" s="1918"/>
      <c r="BI459" s="1918"/>
      <c r="BJ459" s="1918"/>
      <c r="BK459" s="1918"/>
      <c r="BL459" s="1918"/>
      <c r="BM459" s="1918"/>
      <c r="BN459" s="1918"/>
      <c r="BO459" s="1918"/>
      <c r="BP459" s="1918"/>
      <c r="BQ459" s="1918"/>
      <c r="BR459" s="1918"/>
      <c r="BS459" s="1918"/>
      <c r="BT459" s="1918"/>
      <c r="BU459" s="1918"/>
      <c r="BV459" s="1918"/>
      <c r="BW459" s="1918"/>
      <c r="BX459" s="1918"/>
      <c r="BY459" s="1918"/>
      <c r="BZ459" s="1918"/>
      <c r="CA459" s="1918"/>
      <c r="CB459" s="1918"/>
      <c r="CC459" s="1918"/>
      <c r="CD459" s="1918"/>
      <c r="CE459" s="1918"/>
      <c r="CF459" s="1918"/>
      <c r="CG459" s="1918"/>
      <c r="CH459" s="1918"/>
      <c r="CI459" s="1918"/>
      <c r="CJ459" s="1918"/>
      <c r="CK459" s="1918"/>
      <c r="CL459" s="1918"/>
      <c r="CM459" s="1918"/>
      <c r="CN459" s="1918"/>
      <c r="CO459" s="1918"/>
      <c r="CP459" s="1918"/>
      <c r="CQ459" s="1918"/>
      <c r="CR459" s="1918"/>
      <c r="CS459" s="1918"/>
      <c r="CT459" s="1918"/>
      <c r="CU459" s="1918"/>
      <c r="CV459" s="1918"/>
      <c r="CW459" s="1918"/>
      <c r="CX459" s="1918"/>
      <c r="CY459" s="1918"/>
      <c r="CZ459" s="1918"/>
      <c r="DA459" s="1918"/>
      <c r="DB459" s="1918"/>
      <c r="DC459" s="1918"/>
      <c r="DD459" s="1918"/>
      <c r="DE459" s="1918"/>
      <c r="DF459" s="1918"/>
      <c r="DG459" s="1918"/>
      <c r="DH459" s="1918"/>
      <c r="DI459" s="1918"/>
      <c r="DJ459" s="1918"/>
      <c r="DK459" s="1918"/>
      <c r="DL459" s="1918"/>
      <c r="DM459" s="1918"/>
      <c r="DN459" s="1918"/>
      <c r="DO459" s="1918"/>
      <c r="DP459" s="1918"/>
      <c r="DQ459" s="1918"/>
      <c r="DR459" s="1918"/>
      <c r="DS459" s="1918"/>
      <c r="DT459" s="1918"/>
      <c r="DU459" s="1918"/>
      <c r="DV459" s="1918"/>
      <c r="DW459" s="1918"/>
      <c r="DX459" s="1918"/>
      <c r="DY459" s="1918"/>
      <c r="DZ459" s="1918"/>
      <c r="EA459" s="1918"/>
      <c r="EB459" s="1918"/>
      <c r="EC459" s="1918"/>
      <c r="ED459" s="1918"/>
      <c r="EE459" s="1918"/>
      <c r="EF459" s="1918"/>
      <c r="EG459" s="1918"/>
      <c r="EH459" s="1918"/>
      <c r="EI459" s="1918"/>
      <c r="EJ459" s="1918"/>
      <c r="EK459" s="1918"/>
      <c r="EL459" s="1918"/>
      <c r="EM459" s="1918"/>
      <c r="EN459" s="1918"/>
      <c r="EO459" s="1918"/>
      <c r="EP459" s="1918"/>
      <c r="EQ459" s="1918"/>
      <c r="ER459" s="1918"/>
      <c r="ES459" s="1918"/>
      <c r="ET459" s="1918"/>
      <c r="EU459" s="1918"/>
      <c r="EV459" s="1918"/>
      <c r="EW459" s="1918"/>
      <c r="EX459" s="1918"/>
      <c r="EY459" s="1918"/>
      <c r="EZ459" s="1918"/>
      <c r="FA459" s="1918"/>
      <c r="FB459" s="1918"/>
      <c r="FC459" s="1918"/>
      <c r="FD459" s="1918"/>
      <c r="FE459" s="1918"/>
      <c r="FF459" s="1918"/>
      <c r="FG459" s="1918"/>
      <c r="FH459" s="1918"/>
      <c r="FI459" s="1918"/>
      <c r="FJ459" s="1918"/>
      <c r="FK459" s="1918"/>
      <c r="FL459" s="1918"/>
      <c r="FM459" s="1918"/>
      <c r="FN459" s="1918"/>
      <c r="FO459" s="1918"/>
      <c r="FP459" s="1918"/>
      <c r="FQ459" s="1918"/>
      <c r="FR459" s="1918"/>
      <c r="FS459" s="1918"/>
      <c r="FT459" s="1918"/>
      <c r="FU459" s="1918"/>
      <c r="FV459" s="1918"/>
      <c r="FW459" s="1918"/>
      <c r="FX459" s="1918"/>
      <c r="FY459" s="1918"/>
      <c r="FZ459" s="1918"/>
      <c r="GA459" s="1918"/>
      <c r="GB459" s="1918"/>
      <c r="GC459" s="1918"/>
      <c r="GD459" s="1918"/>
      <c r="GE459" s="1918"/>
      <c r="GF459" s="1918"/>
      <c r="GG459" s="1918"/>
      <c r="GH459" s="1918"/>
      <c r="GI459" s="1918"/>
      <c r="GJ459" s="1918"/>
      <c r="GK459" s="1918"/>
      <c r="GL459" s="1918"/>
      <c r="GM459" s="1918"/>
      <c r="GN459" s="1918"/>
      <c r="GO459" s="1918"/>
      <c r="GP459" s="1918"/>
      <c r="GQ459" s="1918"/>
      <c r="GR459" s="1918"/>
      <c r="GS459" s="1918"/>
      <c r="GT459" s="1918"/>
      <c r="GU459" s="1918"/>
      <c r="GV459" s="1918"/>
      <c r="GW459" s="1918"/>
      <c r="GX459" s="1918"/>
      <c r="GY459" s="1918"/>
      <c r="GZ459" s="1918"/>
      <c r="HA459" s="1918"/>
      <c r="HB459" s="1918"/>
      <c r="HC459" s="1918"/>
      <c r="HD459" s="1918"/>
      <c r="HE459" s="1918"/>
      <c r="HF459" s="1918"/>
      <c r="HG459" s="1918"/>
      <c r="HH459" s="1918"/>
      <c r="HI459" s="1918"/>
      <c r="HJ459" s="1918"/>
      <c r="HK459" s="1918"/>
      <c r="HL459" s="1918"/>
      <c r="HM459" s="1918"/>
      <c r="HN459" s="1918"/>
      <c r="HO459" s="1918"/>
      <c r="HP459" s="1918"/>
      <c r="HQ459" s="1918"/>
      <c r="HR459" s="1918"/>
      <c r="HS459" s="1918"/>
      <c r="HT459" s="1918"/>
      <c r="HU459" s="1918"/>
      <c r="HV459" s="1918"/>
      <c r="HW459" s="1918"/>
      <c r="HX459" s="1918"/>
      <c r="HY459" s="1918"/>
      <c r="HZ459" s="1918"/>
      <c r="IA459" s="1918"/>
      <c r="IB459" s="1918"/>
      <c r="IC459" s="1918"/>
      <c r="ID459" s="1918"/>
      <c r="IE459" s="1918"/>
      <c r="IF459" s="1918"/>
      <c r="IG459" s="1918"/>
      <c r="IH459" s="1918"/>
      <c r="II459" s="1918"/>
      <c r="IJ459" s="1918"/>
      <c r="IK459" s="1918"/>
      <c r="IL459" s="1918"/>
      <c r="IM459" s="1918"/>
      <c r="IN459" s="1918"/>
      <c r="IO459" s="1918"/>
      <c r="IP459" s="1918"/>
      <c r="IQ459" s="1918"/>
      <c r="IR459" s="1918"/>
      <c r="IS459" s="1918"/>
      <c r="IT459" s="1918"/>
    </row>
    <row r="460" spans="1:254">
      <c r="B460" s="1820" t="s">
        <v>2959</v>
      </c>
      <c r="C460" s="1846" t="s">
        <v>30</v>
      </c>
      <c r="D460" s="1772"/>
      <c r="E460" s="2288">
        <v>1</v>
      </c>
      <c r="F460" s="467">
        <f>D460*E460</f>
        <v>0</v>
      </c>
      <c r="G460" s="1842">
        <v>0</v>
      </c>
      <c r="H460" s="468">
        <f>F460*G460</f>
        <v>0</v>
      </c>
      <c r="I460" s="2334">
        <v>0</v>
      </c>
      <c r="J460" s="467">
        <f>H460*I460</f>
        <v>0</v>
      </c>
      <c r="K460" s="1918"/>
      <c r="L460" s="1918"/>
      <c r="M460" s="1918"/>
      <c r="N460" s="1918"/>
      <c r="O460" s="1918"/>
      <c r="P460" s="1918"/>
      <c r="Q460" s="1918"/>
      <c r="R460" s="1918"/>
      <c r="S460" s="1918"/>
      <c r="T460" s="1918"/>
      <c r="U460" s="1918"/>
      <c r="V460" s="1918"/>
      <c r="W460" s="1918"/>
      <c r="X460" s="1918"/>
      <c r="Y460" s="1918"/>
      <c r="Z460" s="1918"/>
      <c r="AA460" s="1918"/>
      <c r="AB460" s="1918"/>
      <c r="AC460" s="1918"/>
      <c r="AD460" s="1918"/>
      <c r="AE460" s="1918"/>
      <c r="AF460" s="1918"/>
      <c r="AG460" s="1918"/>
      <c r="AH460" s="1918"/>
      <c r="AI460" s="1918"/>
      <c r="AJ460" s="1918"/>
      <c r="AK460" s="1918"/>
      <c r="AL460" s="1918"/>
      <c r="AM460" s="1918"/>
      <c r="AN460" s="1918"/>
      <c r="AO460" s="1918"/>
      <c r="AP460" s="1918"/>
      <c r="AQ460" s="1918"/>
      <c r="AR460" s="1918"/>
      <c r="AS460" s="1918"/>
      <c r="AT460" s="1918"/>
      <c r="AU460" s="1918"/>
      <c r="AV460" s="1918"/>
      <c r="AW460" s="1918"/>
      <c r="AX460" s="1918"/>
      <c r="AY460" s="1918"/>
      <c r="AZ460" s="1918"/>
      <c r="BA460" s="1918"/>
      <c r="BB460" s="1918"/>
      <c r="BC460" s="1918"/>
      <c r="BD460" s="1918"/>
      <c r="BE460" s="1918"/>
      <c r="BF460" s="1918"/>
      <c r="BG460" s="1918"/>
      <c r="BH460" s="1918"/>
      <c r="BI460" s="1918"/>
      <c r="BJ460" s="1918"/>
      <c r="BK460" s="1918"/>
      <c r="BL460" s="1918"/>
      <c r="BM460" s="1918"/>
      <c r="BN460" s="1918"/>
      <c r="BO460" s="1918"/>
      <c r="BP460" s="1918"/>
      <c r="BQ460" s="1918"/>
      <c r="BR460" s="1918"/>
      <c r="BS460" s="1918"/>
      <c r="BT460" s="1918"/>
      <c r="BU460" s="1918"/>
      <c r="BV460" s="1918"/>
      <c r="BW460" s="1918"/>
      <c r="BX460" s="1918"/>
      <c r="BY460" s="1918"/>
      <c r="BZ460" s="1918"/>
      <c r="CA460" s="1918"/>
      <c r="CB460" s="1918"/>
      <c r="CC460" s="1918"/>
      <c r="CD460" s="1918"/>
      <c r="CE460" s="1918"/>
      <c r="CF460" s="1918"/>
      <c r="CG460" s="1918"/>
      <c r="CH460" s="1918"/>
      <c r="CI460" s="1918"/>
      <c r="CJ460" s="1918"/>
      <c r="CK460" s="1918"/>
      <c r="CL460" s="1918"/>
      <c r="CM460" s="1918"/>
      <c r="CN460" s="1918"/>
      <c r="CO460" s="1918"/>
      <c r="CP460" s="1918"/>
      <c r="CQ460" s="1918"/>
      <c r="CR460" s="1918"/>
      <c r="CS460" s="1918"/>
      <c r="CT460" s="1918"/>
      <c r="CU460" s="1918"/>
      <c r="CV460" s="1918"/>
      <c r="CW460" s="1918"/>
      <c r="CX460" s="1918"/>
      <c r="CY460" s="1918"/>
      <c r="CZ460" s="1918"/>
      <c r="DA460" s="1918"/>
      <c r="DB460" s="1918"/>
      <c r="DC460" s="1918"/>
      <c r="DD460" s="1918"/>
      <c r="DE460" s="1918"/>
      <c r="DF460" s="1918"/>
      <c r="DG460" s="1918"/>
      <c r="DH460" s="1918"/>
      <c r="DI460" s="1918"/>
      <c r="DJ460" s="1918"/>
      <c r="DK460" s="1918"/>
      <c r="DL460" s="1918"/>
      <c r="DM460" s="1918"/>
      <c r="DN460" s="1918"/>
      <c r="DO460" s="1918"/>
      <c r="DP460" s="1918"/>
      <c r="DQ460" s="1918"/>
      <c r="DR460" s="1918"/>
      <c r="DS460" s="1918"/>
      <c r="DT460" s="1918"/>
      <c r="DU460" s="1918"/>
      <c r="DV460" s="1918"/>
      <c r="DW460" s="1918"/>
      <c r="DX460" s="1918"/>
      <c r="DY460" s="1918"/>
      <c r="DZ460" s="1918"/>
      <c r="EA460" s="1918"/>
      <c r="EB460" s="1918"/>
      <c r="EC460" s="1918"/>
      <c r="ED460" s="1918"/>
      <c r="EE460" s="1918"/>
      <c r="EF460" s="1918"/>
      <c r="EG460" s="1918"/>
      <c r="EH460" s="1918"/>
      <c r="EI460" s="1918"/>
      <c r="EJ460" s="1918"/>
      <c r="EK460" s="1918"/>
      <c r="EL460" s="1918"/>
      <c r="EM460" s="1918"/>
      <c r="EN460" s="1918"/>
      <c r="EO460" s="1918"/>
      <c r="EP460" s="1918"/>
      <c r="EQ460" s="1918"/>
      <c r="ER460" s="1918"/>
      <c r="ES460" s="1918"/>
      <c r="ET460" s="1918"/>
      <c r="EU460" s="1918"/>
      <c r="EV460" s="1918"/>
      <c r="EW460" s="1918"/>
      <c r="EX460" s="1918"/>
      <c r="EY460" s="1918"/>
      <c r="EZ460" s="1918"/>
      <c r="FA460" s="1918"/>
      <c r="FB460" s="1918"/>
      <c r="FC460" s="1918"/>
      <c r="FD460" s="1918"/>
      <c r="FE460" s="1918"/>
      <c r="FF460" s="1918"/>
      <c r="FG460" s="1918"/>
      <c r="FH460" s="1918"/>
      <c r="FI460" s="1918"/>
      <c r="FJ460" s="1918"/>
      <c r="FK460" s="1918"/>
      <c r="FL460" s="1918"/>
      <c r="FM460" s="1918"/>
      <c r="FN460" s="1918"/>
      <c r="FO460" s="1918"/>
      <c r="FP460" s="1918"/>
      <c r="FQ460" s="1918"/>
      <c r="FR460" s="1918"/>
      <c r="FS460" s="1918"/>
      <c r="FT460" s="1918"/>
      <c r="FU460" s="1918"/>
      <c r="FV460" s="1918"/>
      <c r="FW460" s="1918"/>
      <c r="FX460" s="1918"/>
      <c r="FY460" s="1918"/>
      <c r="FZ460" s="1918"/>
      <c r="GA460" s="1918"/>
      <c r="GB460" s="1918"/>
      <c r="GC460" s="1918"/>
      <c r="GD460" s="1918"/>
      <c r="GE460" s="1918"/>
      <c r="GF460" s="1918"/>
      <c r="GG460" s="1918"/>
      <c r="GH460" s="1918"/>
      <c r="GI460" s="1918"/>
      <c r="GJ460" s="1918"/>
      <c r="GK460" s="1918"/>
      <c r="GL460" s="1918"/>
      <c r="GM460" s="1918"/>
      <c r="GN460" s="1918"/>
      <c r="GO460" s="1918"/>
      <c r="GP460" s="1918"/>
      <c r="GQ460" s="1918"/>
      <c r="GR460" s="1918"/>
      <c r="GS460" s="1918"/>
      <c r="GT460" s="1918"/>
      <c r="GU460" s="1918"/>
      <c r="GV460" s="1918"/>
      <c r="GW460" s="1918"/>
      <c r="GX460" s="1918"/>
      <c r="GY460" s="1918"/>
      <c r="GZ460" s="1918"/>
      <c r="HA460" s="1918"/>
      <c r="HB460" s="1918"/>
      <c r="HC460" s="1918"/>
      <c r="HD460" s="1918"/>
      <c r="HE460" s="1918"/>
      <c r="HF460" s="1918"/>
      <c r="HG460" s="1918"/>
      <c r="HH460" s="1918"/>
      <c r="HI460" s="1918"/>
      <c r="HJ460" s="1918"/>
      <c r="HK460" s="1918"/>
      <c r="HL460" s="1918"/>
      <c r="HM460" s="1918"/>
      <c r="HN460" s="1918"/>
      <c r="HO460" s="1918"/>
      <c r="HP460" s="1918"/>
      <c r="HQ460" s="1918"/>
      <c r="HR460" s="1918"/>
      <c r="HS460" s="1918"/>
      <c r="HT460" s="1918"/>
      <c r="HU460" s="1918"/>
      <c r="HV460" s="1918"/>
      <c r="HW460" s="1918"/>
      <c r="HX460" s="1918"/>
      <c r="HY460" s="1918"/>
      <c r="HZ460" s="1918"/>
      <c r="IA460" s="1918"/>
      <c r="IB460" s="1918"/>
      <c r="IC460" s="1918"/>
      <c r="ID460" s="1918"/>
      <c r="IE460" s="1918"/>
      <c r="IF460" s="1918"/>
      <c r="IG460" s="1918"/>
      <c r="IH460" s="1918"/>
      <c r="II460" s="1918"/>
      <c r="IJ460" s="1918"/>
      <c r="IK460" s="1918"/>
      <c r="IL460" s="1918"/>
      <c r="IM460" s="1918"/>
      <c r="IN460" s="1918"/>
      <c r="IO460" s="1918"/>
      <c r="IP460" s="1918"/>
      <c r="IQ460" s="1918"/>
      <c r="IR460" s="1918"/>
      <c r="IS460" s="1918"/>
      <c r="IT460" s="1918"/>
    </row>
    <row r="461" spans="1:254">
      <c r="A461" s="1830"/>
      <c r="B461" s="1831"/>
      <c r="C461" s="1842"/>
      <c r="D461" s="1772"/>
      <c r="E461" s="2288"/>
      <c r="F461" s="467"/>
      <c r="G461" s="1842"/>
      <c r="H461" s="468"/>
      <c r="I461" s="2334"/>
      <c r="J461" s="467"/>
      <c r="K461" s="1918"/>
      <c r="L461" s="1918"/>
      <c r="M461" s="1918"/>
      <c r="N461" s="1918"/>
      <c r="O461" s="1918"/>
      <c r="P461" s="1918"/>
      <c r="Q461" s="1918"/>
      <c r="R461" s="1918"/>
      <c r="S461" s="1918"/>
      <c r="T461" s="1918"/>
      <c r="U461" s="1918"/>
      <c r="V461" s="1918"/>
      <c r="W461" s="1918"/>
      <c r="X461" s="1918"/>
      <c r="Y461" s="1918"/>
      <c r="Z461" s="1918"/>
      <c r="AA461" s="1918"/>
      <c r="AB461" s="1918"/>
      <c r="AC461" s="1918"/>
      <c r="AD461" s="1918"/>
      <c r="AE461" s="1918"/>
      <c r="AF461" s="1918"/>
      <c r="AG461" s="1918"/>
      <c r="AH461" s="1918"/>
      <c r="AI461" s="1918"/>
      <c r="AJ461" s="1918"/>
      <c r="AK461" s="1918"/>
      <c r="AL461" s="1918"/>
      <c r="AM461" s="1918"/>
      <c r="AN461" s="1918"/>
      <c r="AO461" s="1918"/>
      <c r="AP461" s="1918"/>
      <c r="AQ461" s="1918"/>
      <c r="AR461" s="1918"/>
      <c r="AS461" s="1918"/>
      <c r="AT461" s="1918"/>
      <c r="AU461" s="1918"/>
      <c r="AV461" s="1918"/>
      <c r="AW461" s="1918"/>
      <c r="AX461" s="1918"/>
      <c r="AY461" s="1918"/>
      <c r="AZ461" s="1918"/>
      <c r="BA461" s="1918"/>
      <c r="BB461" s="1918"/>
      <c r="BC461" s="1918"/>
      <c r="BD461" s="1918"/>
      <c r="BE461" s="1918"/>
      <c r="BF461" s="1918"/>
      <c r="BG461" s="1918"/>
      <c r="BH461" s="1918"/>
      <c r="BI461" s="1918"/>
      <c r="BJ461" s="1918"/>
      <c r="BK461" s="1918"/>
      <c r="BL461" s="1918"/>
      <c r="BM461" s="1918"/>
      <c r="BN461" s="1918"/>
      <c r="BO461" s="1918"/>
      <c r="BP461" s="1918"/>
      <c r="BQ461" s="1918"/>
      <c r="BR461" s="1918"/>
      <c r="BS461" s="1918"/>
      <c r="BT461" s="1918"/>
      <c r="BU461" s="1918"/>
      <c r="BV461" s="1918"/>
      <c r="BW461" s="1918"/>
      <c r="BX461" s="1918"/>
      <c r="BY461" s="1918"/>
      <c r="BZ461" s="1918"/>
      <c r="CA461" s="1918"/>
      <c r="CB461" s="1918"/>
      <c r="CC461" s="1918"/>
      <c r="CD461" s="1918"/>
      <c r="CE461" s="1918"/>
      <c r="CF461" s="1918"/>
      <c r="CG461" s="1918"/>
      <c r="CH461" s="1918"/>
      <c r="CI461" s="1918"/>
      <c r="CJ461" s="1918"/>
      <c r="CK461" s="1918"/>
      <c r="CL461" s="1918"/>
      <c r="CM461" s="1918"/>
      <c r="CN461" s="1918"/>
      <c r="CO461" s="1918"/>
      <c r="CP461" s="1918"/>
      <c r="CQ461" s="1918"/>
      <c r="CR461" s="1918"/>
      <c r="CS461" s="1918"/>
      <c r="CT461" s="1918"/>
      <c r="CU461" s="1918"/>
      <c r="CV461" s="1918"/>
      <c r="CW461" s="1918"/>
      <c r="CX461" s="1918"/>
      <c r="CY461" s="1918"/>
      <c r="CZ461" s="1918"/>
      <c r="DA461" s="1918"/>
      <c r="DB461" s="1918"/>
      <c r="DC461" s="1918"/>
      <c r="DD461" s="1918"/>
      <c r="DE461" s="1918"/>
      <c r="DF461" s="1918"/>
      <c r="DG461" s="1918"/>
      <c r="DH461" s="1918"/>
      <c r="DI461" s="1918"/>
      <c r="DJ461" s="1918"/>
      <c r="DK461" s="1918"/>
      <c r="DL461" s="1918"/>
      <c r="DM461" s="1918"/>
      <c r="DN461" s="1918"/>
      <c r="DO461" s="1918"/>
      <c r="DP461" s="1918"/>
      <c r="DQ461" s="1918"/>
      <c r="DR461" s="1918"/>
      <c r="DS461" s="1918"/>
      <c r="DT461" s="1918"/>
      <c r="DU461" s="1918"/>
      <c r="DV461" s="1918"/>
      <c r="DW461" s="1918"/>
      <c r="DX461" s="1918"/>
      <c r="DY461" s="1918"/>
      <c r="DZ461" s="1918"/>
      <c r="EA461" s="1918"/>
      <c r="EB461" s="1918"/>
      <c r="EC461" s="1918"/>
      <c r="ED461" s="1918"/>
      <c r="EE461" s="1918"/>
      <c r="EF461" s="1918"/>
      <c r="EG461" s="1918"/>
      <c r="EH461" s="1918"/>
      <c r="EI461" s="1918"/>
      <c r="EJ461" s="1918"/>
      <c r="EK461" s="1918"/>
      <c r="EL461" s="1918"/>
      <c r="EM461" s="1918"/>
      <c r="EN461" s="1918"/>
      <c r="EO461" s="1918"/>
      <c r="EP461" s="1918"/>
      <c r="EQ461" s="1918"/>
      <c r="ER461" s="1918"/>
      <c r="ES461" s="1918"/>
      <c r="ET461" s="1918"/>
      <c r="EU461" s="1918"/>
      <c r="EV461" s="1918"/>
      <c r="EW461" s="1918"/>
      <c r="EX461" s="1918"/>
      <c r="EY461" s="1918"/>
      <c r="EZ461" s="1918"/>
      <c r="FA461" s="1918"/>
      <c r="FB461" s="1918"/>
      <c r="FC461" s="1918"/>
      <c r="FD461" s="1918"/>
      <c r="FE461" s="1918"/>
      <c r="FF461" s="1918"/>
      <c r="FG461" s="1918"/>
      <c r="FH461" s="1918"/>
      <c r="FI461" s="1918"/>
      <c r="FJ461" s="1918"/>
      <c r="FK461" s="1918"/>
      <c r="FL461" s="1918"/>
      <c r="FM461" s="1918"/>
      <c r="FN461" s="1918"/>
      <c r="FO461" s="1918"/>
      <c r="FP461" s="1918"/>
      <c r="FQ461" s="1918"/>
      <c r="FR461" s="1918"/>
      <c r="FS461" s="1918"/>
      <c r="FT461" s="1918"/>
      <c r="FU461" s="1918"/>
      <c r="FV461" s="1918"/>
      <c r="FW461" s="1918"/>
      <c r="FX461" s="1918"/>
      <c r="FY461" s="1918"/>
      <c r="FZ461" s="1918"/>
      <c r="GA461" s="1918"/>
      <c r="GB461" s="1918"/>
      <c r="GC461" s="1918"/>
      <c r="GD461" s="1918"/>
      <c r="GE461" s="1918"/>
      <c r="GF461" s="1918"/>
      <c r="GG461" s="1918"/>
      <c r="GH461" s="1918"/>
      <c r="GI461" s="1918"/>
      <c r="GJ461" s="1918"/>
      <c r="GK461" s="1918"/>
      <c r="GL461" s="1918"/>
      <c r="GM461" s="1918"/>
      <c r="GN461" s="1918"/>
      <c r="GO461" s="1918"/>
      <c r="GP461" s="1918"/>
      <c r="GQ461" s="1918"/>
      <c r="GR461" s="1918"/>
      <c r="GS461" s="1918"/>
      <c r="GT461" s="1918"/>
      <c r="GU461" s="1918"/>
      <c r="GV461" s="1918"/>
      <c r="GW461" s="1918"/>
      <c r="GX461" s="1918"/>
      <c r="GY461" s="1918"/>
      <c r="GZ461" s="1918"/>
      <c r="HA461" s="1918"/>
      <c r="HB461" s="1918"/>
      <c r="HC461" s="1918"/>
      <c r="HD461" s="1918"/>
      <c r="HE461" s="1918"/>
      <c r="HF461" s="1918"/>
      <c r="HG461" s="1918"/>
      <c r="HH461" s="1918"/>
      <c r="HI461" s="1918"/>
      <c r="HJ461" s="1918"/>
      <c r="HK461" s="1918"/>
      <c r="HL461" s="1918"/>
      <c r="HM461" s="1918"/>
      <c r="HN461" s="1918"/>
      <c r="HO461" s="1918"/>
      <c r="HP461" s="1918"/>
      <c r="HQ461" s="1918"/>
      <c r="HR461" s="1918"/>
      <c r="HS461" s="1918"/>
      <c r="HT461" s="1918"/>
      <c r="HU461" s="1918"/>
      <c r="HV461" s="1918"/>
      <c r="HW461" s="1918"/>
      <c r="HX461" s="1918"/>
      <c r="HY461" s="1918"/>
      <c r="HZ461" s="1918"/>
      <c r="IA461" s="1918"/>
      <c r="IB461" s="1918"/>
      <c r="IC461" s="1918"/>
      <c r="ID461" s="1918"/>
      <c r="IE461" s="1918"/>
      <c r="IF461" s="1918"/>
      <c r="IG461" s="1918"/>
      <c r="IH461" s="1918"/>
      <c r="II461" s="1918"/>
      <c r="IJ461" s="1918"/>
      <c r="IK461" s="1918"/>
      <c r="IL461" s="1918"/>
      <c r="IM461" s="1918"/>
      <c r="IN461" s="1918"/>
      <c r="IO461" s="1918"/>
      <c r="IP461" s="1918"/>
      <c r="IQ461" s="1918"/>
      <c r="IR461" s="1918"/>
      <c r="IS461" s="1918"/>
      <c r="IT461" s="1918"/>
    </row>
    <row r="462" spans="1:254" ht="71.25">
      <c r="A462" s="466" t="s">
        <v>1314</v>
      </c>
      <c r="B462" s="1820" t="s">
        <v>2960</v>
      </c>
      <c r="C462" s="2344"/>
      <c r="D462" s="1952"/>
      <c r="E462" s="1882"/>
      <c r="F462" s="1885"/>
      <c r="G462" s="1836"/>
      <c r="H462" s="1880"/>
      <c r="I462" s="1887"/>
      <c r="J462" s="1885"/>
      <c r="K462" s="1918"/>
      <c r="L462" s="1918"/>
      <c r="M462" s="1918"/>
      <c r="N462" s="1918"/>
      <c r="O462" s="1918"/>
      <c r="P462" s="1918"/>
      <c r="Q462" s="1918"/>
      <c r="R462" s="1918"/>
      <c r="S462" s="1918"/>
      <c r="T462" s="1918"/>
      <c r="U462" s="1918"/>
      <c r="V462" s="1918"/>
      <c r="W462" s="1918"/>
      <c r="X462" s="1918"/>
      <c r="Y462" s="1918"/>
      <c r="Z462" s="1918"/>
      <c r="AA462" s="1918"/>
      <c r="AB462" s="1918"/>
      <c r="AC462" s="1918"/>
      <c r="AD462" s="1918"/>
      <c r="AE462" s="1918"/>
      <c r="AF462" s="1918"/>
      <c r="AG462" s="1918"/>
      <c r="AH462" s="1918"/>
      <c r="AI462" s="1918"/>
      <c r="AJ462" s="1918"/>
      <c r="AK462" s="1918"/>
      <c r="AL462" s="1918"/>
      <c r="AM462" s="1918"/>
      <c r="AN462" s="1918"/>
      <c r="AO462" s="1918"/>
      <c r="AP462" s="1918"/>
      <c r="AQ462" s="1918"/>
      <c r="AR462" s="1918"/>
      <c r="AS462" s="1918"/>
      <c r="AT462" s="1918"/>
      <c r="AU462" s="1918"/>
      <c r="AV462" s="1918"/>
      <c r="AW462" s="1918"/>
      <c r="AX462" s="1918"/>
      <c r="AY462" s="1918"/>
      <c r="AZ462" s="1918"/>
      <c r="BA462" s="1918"/>
      <c r="BB462" s="1918"/>
      <c r="BC462" s="1918"/>
      <c r="BD462" s="1918"/>
      <c r="BE462" s="1918"/>
      <c r="BF462" s="1918"/>
      <c r="BG462" s="1918"/>
      <c r="BH462" s="1918"/>
      <c r="BI462" s="1918"/>
      <c r="BJ462" s="1918"/>
      <c r="BK462" s="1918"/>
      <c r="BL462" s="1918"/>
      <c r="BM462" s="1918"/>
      <c r="BN462" s="1918"/>
      <c r="BO462" s="1918"/>
      <c r="BP462" s="1918"/>
      <c r="BQ462" s="1918"/>
      <c r="BR462" s="1918"/>
      <c r="BS462" s="1918"/>
      <c r="BT462" s="1918"/>
      <c r="BU462" s="1918"/>
      <c r="BV462" s="1918"/>
      <c r="BW462" s="1918"/>
      <c r="BX462" s="1918"/>
      <c r="BY462" s="1918"/>
      <c r="BZ462" s="1918"/>
      <c r="CA462" s="1918"/>
      <c r="CB462" s="1918"/>
      <c r="CC462" s="1918"/>
      <c r="CD462" s="1918"/>
      <c r="CE462" s="1918"/>
      <c r="CF462" s="1918"/>
      <c r="CG462" s="1918"/>
      <c r="CH462" s="1918"/>
      <c r="CI462" s="1918"/>
      <c r="CJ462" s="1918"/>
      <c r="CK462" s="1918"/>
      <c r="CL462" s="1918"/>
      <c r="CM462" s="1918"/>
      <c r="CN462" s="1918"/>
      <c r="CO462" s="1918"/>
      <c r="CP462" s="1918"/>
      <c r="CQ462" s="1918"/>
      <c r="CR462" s="1918"/>
      <c r="CS462" s="1918"/>
      <c r="CT462" s="1918"/>
      <c r="CU462" s="1918"/>
      <c r="CV462" s="1918"/>
      <c r="CW462" s="1918"/>
      <c r="CX462" s="1918"/>
      <c r="CY462" s="1918"/>
      <c r="CZ462" s="1918"/>
      <c r="DA462" s="1918"/>
      <c r="DB462" s="1918"/>
      <c r="DC462" s="1918"/>
      <c r="DD462" s="1918"/>
      <c r="DE462" s="1918"/>
      <c r="DF462" s="1918"/>
      <c r="DG462" s="1918"/>
      <c r="DH462" s="1918"/>
      <c r="DI462" s="1918"/>
      <c r="DJ462" s="1918"/>
      <c r="DK462" s="1918"/>
      <c r="DL462" s="1918"/>
      <c r="DM462" s="1918"/>
      <c r="DN462" s="1918"/>
      <c r="DO462" s="1918"/>
      <c r="DP462" s="1918"/>
      <c r="DQ462" s="1918"/>
      <c r="DR462" s="1918"/>
      <c r="DS462" s="1918"/>
      <c r="DT462" s="1918"/>
      <c r="DU462" s="1918"/>
      <c r="DV462" s="1918"/>
      <c r="DW462" s="1918"/>
      <c r="DX462" s="1918"/>
      <c r="DY462" s="1918"/>
      <c r="DZ462" s="1918"/>
      <c r="EA462" s="1918"/>
      <c r="EB462" s="1918"/>
      <c r="EC462" s="1918"/>
      <c r="ED462" s="1918"/>
      <c r="EE462" s="1918"/>
      <c r="EF462" s="1918"/>
      <c r="EG462" s="1918"/>
      <c r="EH462" s="1918"/>
      <c r="EI462" s="1918"/>
      <c r="EJ462" s="1918"/>
      <c r="EK462" s="1918"/>
      <c r="EL462" s="1918"/>
      <c r="EM462" s="1918"/>
      <c r="EN462" s="1918"/>
      <c r="EO462" s="1918"/>
      <c r="EP462" s="1918"/>
      <c r="EQ462" s="1918"/>
      <c r="ER462" s="1918"/>
      <c r="ES462" s="1918"/>
      <c r="ET462" s="1918"/>
      <c r="EU462" s="1918"/>
      <c r="EV462" s="1918"/>
      <c r="EW462" s="1918"/>
      <c r="EX462" s="1918"/>
      <c r="EY462" s="1918"/>
      <c r="EZ462" s="1918"/>
      <c r="FA462" s="1918"/>
      <c r="FB462" s="1918"/>
      <c r="FC462" s="1918"/>
      <c r="FD462" s="1918"/>
      <c r="FE462" s="1918"/>
      <c r="FF462" s="1918"/>
      <c r="FG462" s="1918"/>
      <c r="FH462" s="1918"/>
      <c r="FI462" s="1918"/>
      <c r="FJ462" s="1918"/>
      <c r="FK462" s="1918"/>
      <c r="FL462" s="1918"/>
      <c r="FM462" s="1918"/>
      <c r="FN462" s="1918"/>
      <c r="FO462" s="1918"/>
      <c r="FP462" s="1918"/>
      <c r="FQ462" s="1918"/>
      <c r="FR462" s="1918"/>
      <c r="FS462" s="1918"/>
      <c r="FT462" s="1918"/>
      <c r="FU462" s="1918"/>
      <c r="FV462" s="1918"/>
      <c r="FW462" s="1918"/>
      <c r="FX462" s="1918"/>
      <c r="FY462" s="1918"/>
      <c r="FZ462" s="1918"/>
      <c r="GA462" s="1918"/>
      <c r="GB462" s="1918"/>
      <c r="GC462" s="1918"/>
      <c r="GD462" s="1918"/>
      <c r="GE462" s="1918"/>
      <c r="GF462" s="1918"/>
      <c r="GG462" s="1918"/>
      <c r="GH462" s="1918"/>
      <c r="GI462" s="1918"/>
      <c r="GJ462" s="1918"/>
      <c r="GK462" s="1918"/>
      <c r="GL462" s="1918"/>
      <c r="GM462" s="1918"/>
      <c r="GN462" s="1918"/>
      <c r="GO462" s="1918"/>
      <c r="GP462" s="1918"/>
      <c r="GQ462" s="1918"/>
      <c r="GR462" s="1918"/>
      <c r="GS462" s="1918"/>
      <c r="GT462" s="1918"/>
      <c r="GU462" s="1918"/>
      <c r="GV462" s="1918"/>
      <c r="GW462" s="1918"/>
      <c r="GX462" s="1918"/>
      <c r="GY462" s="1918"/>
      <c r="GZ462" s="1918"/>
      <c r="HA462" s="1918"/>
      <c r="HB462" s="1918"/>
      <c r="HC462" s="1918"/>
      <c r="HD462" s="1918"/>
      <c r="HE462" s="1918"/>
      <c r="HF462" s="1918"/>
      <c r="HG462" s="1918"/>
      <c r="HH462" s="1918"/>
      <c r="HI462" s="1918"/>
      <c r="HJ462" s="1918"/>
      <c r="HK462" s="1918"/>
      <c r="HL462" s="1918"/>
      <c r="HM462" s="1918"/>
      <c r="HN462" s="1918"/>
      <c r="HO462" s="1918"/>
      <c r="HP462" s="1918"/>
      <c r="HQ462" s="1918"/>
      <c r="HR462" s="1918"/>
      <c r="HS462" s="1918"/>
      <c r="HT462" s="1918"/>
      <c r="HU462" s="1918"/>
      <c r="HV462" s="1918"/>
      <c r="HW462" s="1918"/>
      <c r="HX462" s="1918"/>
      <c r="HY462" s="1918"/>
      <c r="HZ462" s="1918"/>
      <c r="IA462" s="1918"/>
      <c r="IB462" s="1918"/>
      <c r="IC462" s="1918"/>
      <c r="ID462" s="1918"/>
      <c r="IE462" s="1918"/>
      <c r="IF462" s="1918"/>
      <c r="IG462" s="1918"/>
      <c r="IH462" s="1918"/>
      <c r="II462" s="1918"/>
      <c r="IJ462" s="1918"/>
      <c r="IK462" s="1918"/>
      <c r="IL462" s="1918"/>
      <c r="IM462" s="1918"/>
      <c r="IN462" s="1918"/>
      <c r="IO462" s="1918"/>
      <c r="IP462" s="1918"/>
      <c r="IQ462" s="1918"/>
      <c r="IR462" s="1918"/>
      <c r="IS462" s="1918"/>
      <c r="IT462" s="1918"/>
    </row>
    <row r="463" spans="1:254">
      <c r="B463" s="1820" t="s">
        <v>2961</v>
      </c>
      <c r="C463" s="1846" t="s">
        <v>30</v>
      </c>
      <c r="D463" s="1772"/>
      <c r="E463" s="2288">
        <v>1</v>
      </c>
      <c r="F463" s="467">
        <f>D463*E463</f>
        <v>0</v>
      </c>
      <c r="G463" s="1842">
        <v>0</v>
      </c>
      <c r="H463" s="468">
        <f>F463*G463</f>
        <v>0</v>
      </c>
      <c r="I463" s="2334">
        <v>0</v>
      </c>
      <c r="J463" s="467">
        <f>H463*I463</f>
        <v>0</v>
      </c>
      <c r="K463" s="1918"/>
      <c r="L463" s="1918"/>
      <c r="M463" s="1918"/>
      <c r="N463" s="1918"/>
      <c r="O463" s="1918"/>
      <c r="P463" s="1918"/>
      <c r="Q463" s="1918"/>
      <c r="R463" s="1918"/>
      <c r="S463" s="1918"/>
      <c r="T463" s="1918"/>
      <c r="U463" s="1918"/>
      <c r="V463" s="1918"/>
      <c r="W463" s="1918"/>
      <c r="X463" s="1918"/>
      <c r="Y463" s="1918"/>
      <c r="Z463" s="1918"/>
      <c r="AA463" s="1918"/>
      <c r="AB463" s="1918"/>
      <c r="AC463" s="1918"/>
      <c r="AD463" s="1918"/>
      <c r="AE463" s="1918"/>
      <c r="AF463" s="1918"/>
      <c r="AG463" s="1918"/>
      <c r="AH463" s="1918"/>
      <c r="AI463" s="1918"/>
      <c r="AJ463" s="1918"/>
      <c r="AK463" s="1918"/>
      <c r="AL463" s="1918"/>
      <c r="AM463" s="1918"/>
      <c r="AN463" s="1918"/>
      <c r="AO463" s="1918"/>
      <c r="AP463" s="1918"/>
      <c r="AQ463" s="1918"/>
      <c r="AR463" s="1918"/>
      <c r="AS463" s="1918"/>
      <c r="AT463" s="1918"/>
      <c r="AU463" s="1918"/>
      <c r="AV463" s="1918"/>
      <c r="AW463" s="1918"/>
      <c r="AX463" s="1918"/>
      <c r="AY463" s="1918"/>
      <c r="AZ463" s="1918"/>
      <c r="BA463" s="1918"/>
      <c r="BB463" s="1918"/>
      <c r="BC463" s="1918"/>
      <c r="BD463" s="1918"/>
      <c r="BE463" s="1918"/>
      <c r="BF463" s="1918"/>
      <c r="BG463" s="1918"/>
      <c r="BH463" s="1918"/>
      <c r="BI463" s="1918"/>
      <c r="BJ463" s="1918"/>
      <c r="BK463" s="1918"/>
      <c r="BL463" s="1918"/>
      <c r="BM463" s="1918"/>
      <c r="BN463" s="1918"/>
      <c r="BO463" s="1918"/>
      <c r="BP463" s="1918"/>
      <c r="BQ463" s="1918"/>
      <c r="BR463" s="1918"/>
      <c r="BS463" s="1918"/>
      <c r="BT463" s="1918"/>
      <c r="BU463" s="1918"/>
      <c r="BV463" s="1918"/>
      <c r="BW463" s="1918"/>
      <c r="BX463" s="1918"/>
      <c r="BY463" s="1918"/>
      <c r="BZ463" s="1918"/>
      <c r="CA463" s="1918"/>
      <c r="CB463" s="1918"/>
      <c r="CC463" s="1918"/>
      <c r="CD463" s="1918"/>
      <c r="CE463" s="1918"/>
      <c r="CF463" s="1918"/>
      <c r="CG463" s="1918"/>
      <c r="CH463" s="1918"/>
      <c r="CI463" s="1918"/>
      <c r="CJ463" s="1918"/>
      <c r="CK463" s="1918"/>
      <c r="CL463" s="1918"/>
      <c r="CM463" s="1918"/>
      <c r="CN463" s="1918"/>
      <c r="CO463" s="1918"/>
      <c r="CP463" s="1918"/>
      <c r="CQ463" s="1918"/>
      <c r="CR463" s="1918"/>
      <c r="CS463" s="1918"/>
      <c r="CT463" s="1918"/>
      <c r="CU463" s="1918"/>
      <c r="CV463" s="1918"/>
      <c r="CW463" s="1918"/>
      <c r="CX463" s="1918"/>
      <c r="CY463" s="1918"/>
      <c r="CZ463" s="1918"/>
      <c r="DA463" s="1918"/>
      <c r="DB463" s="1918"/>
      <c r="DC463" s="1918"/>
      <c r="DD463" s="1918"/>
      <c r="DE463" s="1918"/>
      <c r="DF463" s="1918"/>
      <c r="DG463" s="1918"/>
      <c r="DH463" s="1918"/>
      <c r="DI463" s="1918"/>
      <c r="DJ463" s="1918"/>
      <c r="DK463" s="1918"/>
      <c r="DL463" s="1918"/>
      <c r="DM463" s="1918"/>
      <c r="DN463" s="1918"/>
      <c r="DO463" s="1918"/>
      <c r="DP463" s="1918"/>
      <c r="DQ463" s="1918"/>
      <c r="DR463" s="1918"/>
      <c r="DS463" s="1918"/>
      <c r="DT463" s="1918"/>
      <c r="DU463" s="1918"/>
      <c r="DV463" s="1918"/>
      <c r="DW463" s="1918"/>
      <c r="DX463" s="1918"/>
      <c r="DY463" s="1918"/>
      <c r="DZ463" s="1918"/>
      <c r="EA463" s="1918"/>
      <c r="EB463" s="1918"/>
      <c r="EC463" s="1918"/>
      <c r="ED463" s="1918"/>
      <c r="EE463" s="1918"/>
      <c r="EF463" s="1918"/>
      <c r="EG463" s="1918"/>
      <c r="EH463" s="1918"/>
      <c r="EI463" s="1918"/>
      <c r="EJ463" s="1918"/>
      <c r="EK463" s="1918"/>
      <c r="EL463" s="1918"/>
      <c r="EM463" s="1918"/>
      <c r="EN463" s="1918"/>
      <c r="EO463" s="1918"/>
      <c r="EP463" s="1918"/>
      <c r="EQ463" s="1918"/>
      <c r="ER463" s="1918"/>
      <c r="ES463" s="1918"/>
      <c r="ET463" s="1918"/>
      <c r="EU463" s="1918"/>
      <c r="EV463" s="1918"/>
      <c r="EW463" s="1918"/>
      <c r="EX463" s="1918"/>
      <c r="EY463" s="1918"/>
      <c r="EZ463" s="1918"/>
      <c r="FA463" s="1918"/>
      <c r="FB463" s="1918"/>
      <c r="FC463" s="1918"/>
      <c r="FD463" s="1918"/>
      <c r="FE463" s="1918"/>
      <c r="FF463" s="1918"/>
      <c r="FG463" s="1918"/>
      <c r="FH463" s="1918"/>
      <c r="FI463" s="1918"/>
      <c r="FJ463" s="1918"/>
      <c r="FK463" s="1918"/>
      <c r="FL463" s="1918"/>
      <c r="FM463" s="1918"/>
      <c r="FN463" s="1918"/>
      <c r="FO463" s="1918"/>
      <c r="FP463" s="1918"/>
      <c r="FQ463" s="1918"/>
      <c r="FR463" s="1918"/>
      <c r="FS463" s="1918"/>
      <c r="FT463" s="1918"/>
      <c r="FU463" s="1918"/>
      <c r="FV463" s="1918"/>
      <c r="FW463" s="1918"/>
      <c r="FX463" s="1918"/>
      <c r="FY463" s="1918"/>
      <c r="FZ463" s="1918"/>
      <c r="GA463" s="1918"/>
      <c r="GB463" s="1918"/>
      <c r="GC463" s="1918"/>
      <c r="GD463" s="1918"/>
      <c r="GE463" s="1918"/>
      <c r="GF463" s="1918"/>
      <c r="GG463" s="1918"/>
      <c r="GH463" s="1918"/>
      <c r="GI463" s="1918"/>
      <c r="GJ463" s="1918"/>
      <c r="GK463" s="1918"/>
      <c r="GL463" s="1918"/>
      <c r="GM463" s="1918"/>
      <c r="GN463" s="1918"/>
      <c r="GO463" s="1918"/>
      <c r="GP463" s="1918"/>
      <c r="GQ463" s="1918"/>
      <c r="GR463" s="1918"/>
      <c r="GS463" s="1918"/>
      <c r="GT463" s="1918"/>
      <c r="GU463" s="1918"/>
      <c r="GV463" s="1918"/>
      <c r="GW463" s="1918"/>
      <c r="GX463" s="1918"/>
      <c r="GY463" s="1918"/>
      <c r="GZ463" s="1918"/>
      <c r="HA463" s="1918"/>
      <c r="HB463" s="1918"/>
      <c r="HC463" s="1918"/>
      <c r="HD463" s="1918"/>
      <c r="HE463" s="1918"/>
      <c r="HF463" s="1918"/>
      <c r="HG463" s="1918"/>
      <c r="HH463" s="1918"/>
      <c r="HI463" s="1918"/>
      <c r="HJ463" s="1918"/>
      <c r="HK463" s="1918"/>
      <c r="HL463" s="1918"/>
      <c r="HM463" s="1918"/>
      <c r="HN463" s="1918"/>
      <c r="HO463" s="1918"/>
      <c r="HP463" s="1918"/>
      <c r="HQ463" s="1918"/>
      <c r="HR463" s="1918"/>
      <c r="HS463" s="1918"/>
      <c r="HT463" s="1918"/>
      <c r="HU463" s="1918"/>
      <c r="HV463" s="1918"/>
      <c r="HW463" s="1918"/>
      <c r="HX463" s="1918"/>
      <c r="HY463" s="1918"/>
      <c r="HZ463" s="1918"/>
      <c r="IA463" s="1918"/>
      <c r="IB463" s="1918"/>
      <c r="IC463" s="1918"/>
      <c r="ID463" s="1918"/>
      <c r="IE463" s="1918"/>
      <c r="IF463" s="1918"/>
      <c r="IG463" s="1918"/>
      <c r="IH463" s="1918"/>
      <c r="II463" s="1918"/>
      <c r="IJ463" s="1918"/>
      <c r="IK463" s="1918"/>
      <c r="IL463" s="1918"/>
      <c r="IM463" s="1918"/>
      <c r="IN463" s="1918"/>
      <c r="IO463" s="1918"/>
      <c r="IP463" s="1918"/>
      <c r="IQ463" s="1918"/>
      <c r="IR463" s="1918"/>
      <c r="IS463" s="1918"/>
      <c r="IT463" s="1918"/>
    </row>
    <row r="464" spans="1:254" s="1884" customFormat="1">
      <c r="A464" s="1812"/>
      <c r="B464" s="1820"/>
      <c r="C464" s="1846"/>
      <c r="D464" s="2175"/>
      <c r="E464" s="2288"/>
      <c r="F464" s="1882"/>
      <c r="G464" s="1846"/>
      <c r="I464" s="2288"/>
      <c r="J464" s="1882"/>
      <c r="K464" s="2187"/>
      <c r="L464" s="2187"/>
    </row>
    <row r="465" spans="1:12" s="1918" customFormat="1" ht="63.75">
      <c r="A465" s="2563" t="s">
        <v>1318</v>
      </c>
      <c r="B465" s="1831" t="s">
        <v>2962</v>
      </c>
      <c r="C465" s="1842"/>
      <c r="D465" s="2175"/>
      <c r="E465" s="2288"/>
      <c r="F465" s="1887"/>
      <c r="G465" s="1842"/>
      <c r="H465" s="1836"/>
      <c r="I465" s="2334"/>
      <c r="J465" s="1887"/>
    </row>
    <row r="466" spans="1:12" s="1918" customFormat="1">
      <c r="A466" s="1830"/>
      <c r="B466" s="2564" t="s">
        <v>2963</v>
      </c>
      <c r="C466" s="1842" t="s">
        <v>30</v>
      </c>
      <c r="D466" s="2174"/>
      <c r="E466" s="2288">
        <v>1</v>
      </c>
      <c r="F466" s="1885">
        <f>D466*E466</f>
        <v>0</v>
      </c>
      <c r="G466" s="1842"/>
      <c r="H466" s="1880">
        <f>D466*G466</f>
        <v>0</v>
      </c>
      <c r="I466" s="2334"/>
      <c r="J466" s="1885">
        <f>D466*I466</f>
        <v>0</v>
      </c>
    </row>
    <row r="467" spans="1:12" s="1918" customFormat="1">
      <c r="A467" s="1830"/>
      <c r="B467" s="2564" t="s">
        <v>2964</v>
      </c>
      <c r="C467" s="1842" t="s">
        <v>30</v>
      </c>
      <c r="D467" s="2174"/>
      <c r="E467" s="2288">
        <v>2</v>
      </c>
      <c r="F467" s="1885">
        <f>D467*E467</f>
        <v>0</v>
      </c>
      <c r="G467" s="1842"/>
      <c r="H467" s="1880">
        <f>D467*G467</f>
        <v>0</v>
      </c>
      <c r="I467" s="2334"/>
      <c r="J467" s="1885">
        <f>D467*I467</f>
        <v>0</v>
      </c>
    </row>
    <row r="468" spans="1:12" s="1918" customFormat="1">
      <c r="A468" s="1830"/>
      <c r="B468" s="2564" t="s">
        <v>2965</v>
      </c>
      <c r="C468" s="1842" t="s">
        <v>30</v>
      </c>
      <c r="D468" s="2174"/>
      <c r="E468" s="2288">
        <v>1</v>
      </c>
      <c r="F468" s="1885">
        <f>D468*E468</f>
        <v>0</v>
      </c>
      <c r="G468" s="1842"/>
      <c r="H468" s="1880">
        <f>D468*G468</f>
        <v>0</v>
      </c>
      <c r="I468" s="2334"/>
      <c r="J468" s="1885">
        <f>D468*I468</f>
        <v>0</v>
      </c>
    </row>
    <row r="469" spans="1:12" s="1918" customFormat="1">
      <c r="A469" s="1830"/>
      <c r="B469" s="2564" t="s">
        <v>2966</v>
      </c>
      <c r="C469" s="1842" t="s">
        <v>30</v>
      </c>
      <c r="D469" s="2174"/>
      <c r="E469" s="2288">
        <v>1</v>
      </c>
      <c r="F469" s="1885">
        <f>D469*E469</f>
        <v>0</v>
      </c>
      <c r="G469" s="1842"/>
      <c r="H469" s="1880">
        <f>D469*G469</f>
        <v>0</v>
      </c>
      <c r="I469" s="2334"/>
      <c r="J469" s="1885">
        <f>D469*I469</f>
        <v>0</v>
      </c>
    </row>
    <row r="470" spans="1:12" s="1884" customFormat="1">
      <c r="A470" s="1812"/>
      <c r="B470" s="1820"/>
      <c r="C470" s="1846"/>
      <c r="D470" s="2175"/>
      <c r="E470" s="2288"/>
      <c r="F470" s="1882"/>
      <c r="G470" s="1846"/>
      <c r="I470" s="2288"/>
      <c r="J470" s="1882"/>
      <c r="K470" s="2187"/>
      <c r="L470" s="2187"/>
    </row>
    <row r="471" spans="1:12" ht="71.25">
      <c r="A471" s="2565" t="s">
        <v>1320</v>
      </c>
      <c r="B471" s="470" t="s">
        <v>2967</v>
      </c>
      <c r="C471" s="1846"/>
      <c r="D471" s="2175"/>
      <c r="E471" s="2288"/>
      <c r="F471" s="1882"/>
      <c r="G471" s="1846"/>
      <c r="H471" s="1884"/>
      <c r="I471" s="2288"/>
      <c r="J471" s="1882"/>
    </row>
    <row r="472" spans="1:12">
      <c r="A472" s="353"/>
      <c r="B472" t="s">
        <v>2968</v>
      </c>
      <c r="C472" s="1846"/>
      <c r="D472" s="2175"/>
      <c r="E472" s="2288"/>
      <c r="F472" s="1882"/>
      <c r="G472" s="1846"/>
      <c r="H472" s="1884"/>
      <c r="I472" s="2288"/>
      <c r="J472" s="1882"/>
    </row>
    <row r="473" spans="1:12">
      <c r="B473" t="s">
        <v>2969</v>
      </c>
      <c r="C473" s="1846" t="s">
        <v>30</v>
      </c>
      <c r="D473" s="2147"/>
      <c r="E473" s="1848">
        <v>1</v>
      </c>
      <c r="F473" s="1849">
        <f>D473*E473</f>
        <v>0</v>
      </c>
      <c r="G473" s="1850">
        <v>0</v>
      </c>
      <c r="H473" s="1847">
        <f>D473*G473</f>
        <v>0</v>
      </c>
      <c r="I473" s="1848">
        <v>0</v>
      </c>
      <c r="J473" s="1849">
        <f>D473*I473</f>
        <v>0</v>
      </c>
      <c r="K473" s="2187"/>
      <c r="L473" s="1884"/>
    </row>
    <row r="474" spans="1:12" s="1884" customFormat="1">
      <c r="A474" s="1812"/>
      <c r="B474" s="1820"/>
      <c r="C474" s="1846"/>
      <c r="D474" s="2175"/>
      <c r="E474" s="2288"/>
      <c r="F474" s="1882"/>
      <c r="G474" s="1846"/>
      <c r="I474" s="2288"/>
      <c r="J474" s="1882"/>
      <c r="K474" s="2187"/>
      <c r="L474" s="2187"/>
    </row>
    <row r="475" spans="1:12" ht="42" customHeight="1">
      <c r="A475" s="2565" t="s">
        <v>1447</v>
      </c>
      <c r="B475" s="471" t="s">
        <v>2970</v>
      </c>
      <c r="C475" s="1846"/>
      <c r="D475" s="2594"/>
      <c r="E475" s="2288"/>
      <c r="F475" s="2566"/>
      <c r="G475" s="1846"/>
      <c r="H475" s="1820"/>
      <c r="I475" s="2288"/>
      <c r="J475" s="2566"/>
      <c r="K475" s="1884"/>
      <c r="L475" s="1846"/>
    </row>
    <row r="476" spans="1:12">
      <c r="A476" s="2565"/>
      <c r="B476" t="s">
        <v>2968</v>
      </c>
      <c r="C476" s="1846"/>
      <c r="D476" s="2594"/>
      <c r="E476" s="2288"/>
      <c r="F476" s="2566"/>
      <c r="G476" s="1846"/>
      <c r="H476" s="1820"/>
      <c r="I476" s="2288"/>
      <c r="J476" s="2566"/>
      <c r="K476" s="1884"/>
      <c r="L476" s="1846"/>
    </row>
    <row r="477" spans="1:12">
      <c r="B477" s="1973" t="s">
        <v>2971</v>
      </c>
      <c r="C477" s="1846" t="s">
        <v>30</v>
      </c>
      <c r="D477" s="1772"/>
      <c r="E477" s="2288">
        <v>1</v>
      </c>
      <c r="F477" s="472">
        <f>D477*E477</f>
        <v>0</v>
      </c>
      <c r="G477" s="1846">
        <v>0</v>
      </c>
      <c r="H477" s="473">
        <f>D477*G477</f>
        <v>0</v>
      </c>
      <c r="I477" s="2288">
        <v>0</v>
      </c>
      <c r="J477" s="472">
        <v>0</v>
      </c>
      <c r="L477" s="1846"/>
    </row>
    <row r="478" spans="1:12" s="1884" customFormat="1">
      <c r="A478" s="1812"/>
      <c r="B478" s="1820"/>
      <c r="C478" s="1846"/>
      <c r="D478" s="2175"/>
      <c r="E478" s="2288"/>
      <c r="F478" s="1882"/>
      <c r="G478" s="1846"/>
      <c r="I478" s="2288"/>
      <c r="J478" s="1882"/>
      <c r="K478" s="2187"/>
      <c r="L478" s="2187"/>
    </row>
    <row r="479" spans="1:12" s="1918" customFormat="1" ht="127.5">
      <c r="A479" s="2302" t="s">
        <v>1453</v>
      </c>
      <c r="B479" s="1831" t="s">
        <v>2972</v>
      </c>
      <c r="C479" s="1842" t="s">
        <v>26</v>
      </c>
      <c r="D479" s="2366"/>
      <c r="E479" s="2334">
        <v>31590</v>
      </c>
      <c r="F479" s="1885">
        <f>D479*E479</f>
        <v>0</v>
      </c>
      <c r="G479" s="1842">
        <v>0</v>
      </c>
      <c r="H479" s="1880">
        <f>D479*G479</f>
        <v>0</v>
      </c>
      <c r="I479" s="2334">
        <v>0</v>
      </c>
      <c r="J479" s="1885">
        <f>D479*I479</f>
        <v>0</v>
      </c>
      <c r="L479" s="1842"/>
    </row>
    <row r="480" spans="1:12" s="1918" customFormat="1" ht="12.75">
      <c r="A480" s="1830"/>
      <c r="B480" s="1831"/>
      <c r="D480" s="1951"/>
      <c r="E480" s="2456"/>
      <c r="F480" s="2456"/>
      <c r="I480" s="2456"/>
      <c r="J480" s="2456"/>
    </row>
    <row r="481" spans="1:12" s="1918" customFormat="1" ht="42" customHeight="1">
      <c r="A481" s="2302" t="s">
        <v>1456</v>
      </c>
      <c r="B481" s="1831" t="s">
        <v>2973</v>
      </c>
      <c r="C481" s="1842" t="s">
        <v>26</v>
      </c>
      <c r="D481" s="2366"/>
      <c r="E481" s="1888">
        <f>(E479)*0.15</f>
        <v>4738.5</v>
      </c>
      <c r="F481" s="1885">
        <f>D481*E481</f>
        <v>0</v>
      </c>
      <c r="G481" s="1889">
        <f>(G479)*0.15</f>
        <v>0</v>
      </c>
      <c r="H481" s="1880">
        <f>F481*G481</f>
        <v>0</v>
      </c>
      <c r="I481" s="1888">
        <f>(I479)*0.15</f>
        <v>0</v>
      </c>
      <c r="J481" s="1885">
        <f>H481*I481</f>
        <v>0</v>
      </c>
      <c r="L481" s="1842"/>
    </row>
    <row r="482" spans="1:12" s="1918" customFormat="1">
      <c r="A482" s="1830"/>
      <c r="B482" s="1831"/>
      <c r="D482" s="1951"/>
      <c r="E482" s="2456"/>
      <c r="F482" s="2289"/>
      <c r="G482"/>
      <c r="H482"/>
      <c r="I482" s="2289"/>
      <c r="J482" s="2289"/>
    </row>
    <row r="483" spans="1:12" ht="163.5">
      <c r="A483" s="2563" t="s">
        <v>1461</v>
      </c>
      <c r="B483" s="1820" t="s">
        <v>2974</v>
      </c>
      <c r="C483" s="1836"/>
      <c r="D483" s="2177"/>
      <c r="E483" s="2456"/>
    </row>
    <row r="484" spans="1:12" ht="42.75">
      <c r="A484" s="2563"/>
      <c r="B484" s="1820" t="s">
        <v>2975</v>
      </c>
      <c r="C484" s="1836"/>
      <c r="D484" s="2177"/>
      <c r="E484" s="2456"/>
    </row>
    <row r="485" spans="1:12" ht="42.75">
      <c r="A485" s="2563"/>
      <c r="B485" s="1820" t="s">
        <v>2976</v>
      </c>
      <c r="C485" s="1836"/>
      <c r="D485" s="2177"/>
      <c r="E485" s="2456"/>
    </row>
    <row r="486" spans="1:12" ht="57">
      <c r="A486" s="2563"/>
      <c r="B486" s="1820" t="s">
        <v>2977</v>
      </c>
      <c r="C486" s="1836"/>
      <c r="D486" s="2177"/>
      <c r="E486" s="2456"/>
    </row>
    <row r="487" spans="1:12" ht="28.5">
      <c r="A487" s="2563"/>
      <c r="B487" s="1820" t="s">
        <v>2978</v>
      </c>
      <c r="C487" s="1836"/>
      <c r="D487" s="2177"/>
      <c r="E487" s="2456"/>
    </row>
    <row r="488" spans="1:12" ht="57">
      <c r="A488" s="2563"/>
      <c r="B488" s="1820" t="s">
        <v>2979</v>
      </c>
      <c r="C488" s="1836"/>
      <c r="D488" s="2177"/>
      <c r="E488" s="2456"/>
    </row>
    <row r="489" spans="1:12">
      <c r="A489" s="2563"/>
      <c r="B489" s="1820" t="s">
        <v>2980</v>
      </c>
      <c r="C489" s="1836"/>
      <c r="D489" s="2177"/>
      <c r="E489" s="2456"/>
    </row>
    <row r="490" spans="1:12" ht="42.75">
      <c r="A490" s="2563"/>
      <c r="B490" s="1820" t="s">
        <v>2981</v>
      </c>
      <c r="C490" s="1836"/>
      <c r="D490" s="2177"/>
      <c r="E490" s="2456"/>
    </row>
    <row r="491" spans="1:12">
      <c r="A491" s="2563"/>
      <c r="B491" s="1820" t="s">
        <v>2982</v>
      </c>
      <c r="C491" s="1836"/>
      <c r="D491" s="2177"/>
      <c r="E491" s="2456"/>
    </row>
    <row r="492" spans="1:12">
      <c r="A492" s="2563"/>
      <c r="C492" s="1836"/>
      <c r="D492" s="2177"/>
      <c r="E492" s="2456"/>
    </row>
    <row r="493" spans="1:12">
      <c r="A493" s="2563"/>
      <c r="B493" s="1820" t="s">
        <v>2983</v>
      </c>
      <c r="C493" s="1836"/>
      <c r="D493" s="2177"/>
      <c r="E493" s="2456"/>
    </row>
    <row r="494" spans="1:12" ht="57">
      <c r="A494" s="2563"/>
      <c r="B494" s="1820" t="s">
        <v>2984</v>
      </c>
      <c r="C494" s="1836"/>
      <c r="D494" s="2177"/>
      <c r="E494" s="2456"/>
    </row>
    <row r="495" spans="1:12">
      <c r="A495" s="2563"/>
      <c r="C495" s="1884"/>
      <c r="D495" s="2175"/>
      <c r="E495" s="2456"/>
    </row>
    <row r="496" spans="1:12" ht="15">
      <c r="A496" s="2563"/>
      <c r="B496" s="1820" t="s">
        <v>2985</v>
      </c>
      <c r="C496" s="1846" t="s">
        <v>1683</v>
      </c>
      <c r="D496" s="2147"/>
      <c r="E496" s="2334">
        <v>48</v>
      </c>
      <c r="F496" s="1849">
        <f>D496*E496</f>
        <v>0</v>
      </c>
      <c r="G496" s="1846">
        <v>0</v>
      </c>
      <c r="H496" s="1847">
        <f>D496*G496</f>
        <v>0</v>
      </c>
      <c r="I496" s="2288">
        <v>0</v>
      </c>
      <c r="J496" s="1849">
        <f>D496*I496</f>
        <v>0</v>
      </c>
    </row>
    <row r="497" spans="1:12" ht="15">
      <c r="B497" s="1820" t="s">
        <v>2986</v>
      </c>
      <c r="C497" s="1846" t="s">
        <v>1683</v>
      </c>
      <c r="D497" s="2147"/>
      <c r="E497" s="2334">
        <v>48</v>
      </c>
      <c r="F497" s="1849">
        <f>D497*E497</f>
        <v>0</v>
      </c>
      <c r="G497" s="1846">
        <v>0</v>
      </c>
      <c r="H497" s="1847">
        <f>D497*G497</f>
        <v>0</v>
      </c>
      <c r="I497" s="2288">
        <v>0</v>
      </c>
      <c r="J497" s="1849">
        <f>D497*I497</f>
        <v>0</v>
      </c>
    </row>
    <row r="498" spans="1:12" ht="15">
      <c r="B498" s="1820" t="s">
        <v>2987</v>
      </c>
      <c r="C498" s="1846" t="s">
        <v>1683</v>
      </c>
      <c r="D498" s="2147"/>
      <c r="E498" s="2334">
        <v>420</v>
      </c>
      <c r="F498" s="1849">
        <f>D498*E498</f>
        <v>0</v>
      </c>
      <c r="G498" s="1846">
        <v>0</v>
      </c>
      <c r="H498" s="1847">
        <f>D498*G498</f>
        <v>0</v>
      </c>
      <c r="I498" s="2288">
        <v>0</v>
      </c>
      <c r="J498" s="1849">
        <f>D498*I498</f>
        <v>0</v>
      </c>
    </row>
    <row r="499" spans="1:12" ht="15">
      <c r="B499" s="1820" t="s">
        <v>2988</v>
      </c>
      <c r="C499" s="1846" t="s">
        <v>1683</v>
      </c>
      <c r="D499" s="2147"/>
      <c r="E499" s="2334">
        <v>495</v>
      </c>
      <c r="F499" s="1849">
        <f>D499*E499</f>
        <v>0</v>
      </c>
      <c r="G499" s="1846">
        <v>0</v>
      </c>
      <c r="H499" s="1847">
        <f>D499*G499</f>
        <v>0</v>
      </c>
      <c r="I499" s="2288">
        <v>0</v>
      </c>
      <c r="J499" s="1849">
        <f>D499*I499</f>
        <v>0</v>
      </c>
    </row>
    <row r="500" spans="1:12">
      <c r="B500" s="1820" t="s">
        <v>2989</v>
      </c>
      <c r="C500" s="1846"/>
      <c r="D500" s="2473"/>
      <c r="E500" s="2456"/>
    </row>
    <row r="501" spans="1:12" ht="6" customHeight="1">
      <c r="C501" s="1846"/>
      <c r="D501" s="2473"/>
      <c r="E501" s="2456"/>
    </row>
    <row r="502" spans="1:12" ht="42.75">
      <c r="A502" s="2563"/>
      <c r="B502" s="1820" t="s">
        <v>2990</v>
      </c>
      <c r="C502" s="1884"/>
      <c r="D502" s="2177"/>
      <c r="E502" s="2456"/>
    </row>
    <row r="503" spans="1:12" s="1884" customFormat="1">
      <c r="A503" s="1812"/>
      <c r="B503" s="1820"/>
      <c r="C503" s="1846"/>
      <c r="D503" s="2175"/>
      <c r="E503" s="2288"/>
      <c r="F503" s="1882"/>
      <c r="G503" s="1846"/>
      <c r="I503" s="2288"/>
      <c r="J503" s="1882"/>
      <c r="K503" s="2187"/>
      <c r="L503" s="2187"/>
    </row>
    <row r="504" spans="1:12" s="1918" customFormat="1" ht="51">
      <c r="A504" s="2567" t="s">
        <v>1464</v>
      </c>
      <c r="B504" s="1831" t="s">
        <v>2991</v>
      </c>
      <c r="C504" s="1842"/>
      <c r="D504" s="2474"/>
      <c r="E504" s="2334"/>
      <c r="F504" s="2288"/>
      <c r="G504" s="1846"/>
      <c r="H504" s="1846"/>
      <c r="I504" s="2288"/>
      <c r="J504" s="2288"/>
      <c r="K504" s="1836"/>
      <c r="L504" s="1842"/>
    </row>
    <row r="505" spans="1:12" s="1918" customFormat="1">
      <c r="A505" s="2302"/>
      <c r="B505" s="1831" t="s">
        <v>2992</v>
      </c>
      <c r="C505" s="1842" t="s">
        <v>30</v>
      </c>
      <c r="D505" s="2366"/>
      <c r="E505" s="2334">
        <v>2</v>
      </c>
      <c r="F505" s="1849">
        <f>D505*E505</f>
        <v>0</v>
      </c>
      <c r="G505" s="1846">
        <v>0</v>
      </c>
      <c r="H505" s="1847">
        <f>D505*G505</f>
        <v>0</v>
      </c>
      <c r="I505" s="2288">
        <v>0</v>
      </c>
      <c r="J505" s="1849">
        <f>D505*I505</f>
        <v>0</v>
      </c>
      <c r="K505" s="1836"/>
      <c r="L505" s="1842"/>
    </row>
    <row r="506" spans="1:12" s="1884" customFormat="1">
      <c r="A506" s="1812"/>
      <c r="B506" s="1820"/>
      <c r="C506" s="1846"/>
      <c r="D506" s="2175"/>
      <c r="E506" s="2288"/>
      <c r="F506" s="1882"/>
      <c r="G506" s="1846"/>
      <c r="I506" s="2288"/>
      <c r="J506" s="1882"/>
      <c r="K506" s="2187"/>
      <c r="L506" s="2187"/>
    </row>
    <row r="507" spans="1:12" s="1884" customFormat="1" ht="66" customHeight="1">
      <c r="A507" s="2302" t="s">
        <v>1467</v>
      </c>
      <c r="B507" s="1820" t="s">
        <v>2993</v>
      </c>
      <c r="C507" s="1846"/>
      <c r="D507" s="2175"/>
      <c r="E507" s="2288"/>
      <c r="F507" s="1882"/>
      <c r="G507" s="1846"/>
      <c r="I507" s="2288"/>
      <c r="J507" s="1882"/>
    </row>
    <row r="508" spans="1:12" s="1836" customFormat="1" ht="12" customHeight="1">
      <c r="A508" s="2271"/>
      <c r="B508" s="2281" t="s">
        <v>2994</v>
      </c>
      <c r="C508" s="2568" t="s">
        <v>1295</v>
      </c>
      <c r="D508" s="1952"/>
      <c r="E508" s="2436">
        <v>1</v>
      </c>
      <c r="F508" s="1849">
        <f>D508*E508</f>
        <v>0</v>
      </c>
      <c r="G508" s="2433">
        <v>0</v>
      </c>
      <c r="H508" s="1847">
        <f>D508*G508</f>
        <v>0</v>
      </c>
      <c r="I508" s="2436">
        <v>0</v>
      </c>
      <c r="J508" s="1849">
        <v>0</v>
      </c>
    </row>
    <row r="509" spans="1:12" s="1884" customFormat="1">
      <c r="A509" s="1812"/>
      <c r="B509" s="1820"/>
      <c r="C509" s="1846"/>
      <c r="D509" s="2175"/>
      <c r="E509" s="2288"/>
      <c r="F509" s="1882"/>
      <c r="G509" s="1846"/>
      <c r="I509" s="2288"/>
      <c r="J509" s="1882"/>
      <c r="K509" s="2187"/>
      <c r="L509" s="2187"/>
    </row>
    <row r="510" spans="1:12" ht="71.099999999999994" customHeight="1">
      <c r="A510" s="2563" t="s">
        <v>1469</v>
      </c>
      <c r="B510" s="1820" t="s">
        <v>2995</v>
      </c>
      <c r="C510" s="1846"/>
      <c r="D510" s="2473"/>
      <c r="E510" s="2288"/>
      <c r="F510" s="2288"/>
      <c r="G510" s="1846"/>
      <c r="H510" s="1846"/>
      <c r="I510" s="2288"/>
      <c r="J510" s="2288"/>
    </row>
    <row r="511" spans="1:12" s="1836" customFormat="1" ht="12" customHeight="1">
      <c r="A511" s="2271"/>
      <c r="B511" s="2281" t="s">
        <v>2996</v>
      </c>
      <c r="C511" s="2568" t="s">
        <v>1295</v>
      </c>
      <c r="D511" s="1952"/>
      <c r="E511" s="2436">
        <v>3</v>
      </c>
      <c r="F511" s="1849">
        <f>D511*E511</f>
        <v>0</v>
      </c>
      <c r="G511" s="2433">
        <v>0</v>
      </c>
      <c r="H511" s="1847">
        <f>D511*G511</f>
        <v>0</v>
      </c>
      <c r="I511" s="2436">
        <v>0</v>
      </c>
      <c r="J511" s="1849">
        <f>D511*I511</f>
        <v>0</v>
      </c>
    </row>
    <row r="512" spans="1:12">
      <c r="A512" s="2271"/>
      <c r="B512" s="2281" t="s">
        <v>2994</v>
      </c>
      <c r="C512" s="2568" t="s">
        <v>1295</v>
      </c>
      <c r="D512" s="1952"/>
      <c r="E512" s="2436">
        <v>1</v>
      </c>
      <c r="F512" s="1849">
        <f>D512*E512</f>
        <v>0</v>
      </c>
      <c r="G512" s="2433">
        <v>0</v>
      </c>
      <c r="H512" s="1847">
        <f>D512*G512</f>
        <v>0</v>
      </c>
      <c r="I512" s="2436">
        <v>0</v>
      </c>
      <c r="J512" s="1849">
        <f>D512*I512</f>
        <v>0</v>
      </c>
      <c r="L512" s="1847"/>
    </row>
    <row r="513" spans="1:251" s="1884" customFormat="1">
      <c r="A513" s="1812"/>
      <c r="B513" s="1820"/>
      <c r="C513" s="1846"/>
      <c r="D513" s="2175"/>
      <c r="E513" s="2288"/>
      <c r="F513" s="1882"/>
      <c r="G513" s="1846"/>
      <c r="I513" s="2288"/>
      <c r="J513" s="1882"/>
      <c r="K513" s="2187"/>
      <c r="L513" s="2187"/>
    </row>
    <row r="514" spans="1:251" ht="42.75">
      <c r="A514" s="2271" t="s">
        <v>1477</v>
      </c>
      <c r="B514" s="1820" t="s">
        <v>2997</v>
      </c>
      <c r="C514" s="1846"/>
      <c r="D514" s="2473"/>
      <c r="E514" s="2288"/>
      <c r="F514" s="2288"/>
      <c r="G514" s="1846"/>
      <c r="H514" s="1846"/>
      <c r="I514" s="2288"/>
      <c r="J514" s="2288"/>
      <c r="L514" s="1846"/>
      <c r="M514" s="1884"/>
      <c r="N514" s="1884"/>
      <c r="O514" s="1884"/>
      <c r="P514" s="1884"/>
      <c r="Q514" s="1884"/>
      <c r="R514" s="1884"/>
      <c r="S514" s="1884"/>
      <c r="T514" s="1884"/>
      <c r="U514" s="1884"/>
      <c r="V514" s="1884"/>
      <c r="W514" s="1884"/>
      <c r="X514" s="1884"/>
      <c r="Y514" s="1884"/>
      <c r="Z514" s="1884"/>
      <c r="AA514" s="1884"/>
      <c r="AB514" s="1884"/>
      <c r="AC514" s="1884"/>
      <c r="AD514" s="1884"/>
      <c r="AE514" s="1884"/>
      <c r="AF514" s="1884"/>
      <c r="AG514" s="1884"/>
      <c r="AH514" s="1884"/>
      <c r="AI514" s="1884"/>
      <c r="AJ514" s="1884"/>
      <c r="AK514" s="1884"/>
      <c r="AL514" s="1884"/>
      <c r="AM514" s="1884"/>
      <c r="AN514" s="1884"/>
      <c r="AO514" s="1884"/>
      <c r="AP514" s="1884"/>
      <c r="AQ514" s="1884"/>
      <c r="AR514" s="1884"/>
      <c r="AS514" s="1884"/>
      <c r="AT514" s="1884"/>
      <c r="AU514" s="1884"/>
      <c r="AV514" s="1884"/>
      <c r="AW514" s="1884"/>
      <c r="AX514" s="1884"/>
      <c r="AY514" s="1884"/>
      <c r="AZ514" s="1884"/>
      <c r="BA514" s="1884"/>
      <c r="BB514" s="1884"/>
      <c r="BC514" s="1884"/>
      <c r="BD514" s="1884"/>
      <c r="BE514" s="1884"/>
      <c r="BF514" s="1884"/>
      <c r="BG514" s="1884"/>
      <c r="BH514" s="1884"/>
      <c r="BI514" s="1884"/>
      <c r="BJ514" s="1884"/>
      <c r="BK514" s="1884"/>
      <c r="BL514" s="1884"/>
      <c r="BM514" s="1884"/>
      <c r="BN514" s="1884"/>
      <c r="BO514" s="1884"/>
      <c r="BP514" s="1884"/>
      <c r="BQ514" s="1884"/>
      <c r="BR514" s="1884"/>
      <c r="BS514" s="1884"/>
      <c r="BT514" s="1884"/>
      <c r="BU514" s="1884"/>
      <c r="BV514" s="1884"/>
      <c r="BW514" s="1884"/>
      <c r="BX514" s="1884"/>
      <c r="BY514" s="1884"/>
      <c r="BZ514" s="1884"/>
      <c r="CA514" s="1884"/>
      <c r="CB514" s="1884"/>
      <c r="CC514" s="1884"/>
      <c r="CD514" s="1884"/>
      <c r="CE514" s="1884"/>
      <c r="CF514" s="1884"/>
      <c r="CG514" s="1884"/>
      <c r="CH514" s="1884"/>
      <c r="CI514" s="1884"/>
      <c r="CJ514" s="1884"/>
      <c r="CK514" s="1884"/>
      <c r="CL514" s="1884"/>
      <c r="CM514" s="1884"/>
      <c r="CN514" s="1884"/>
      <c r="CO514" s="1884"/>
      <c r="CP514" s="1884"/>
      <c r="CQ514" s="1884"/>
      <c r="CR514" s="1884"/>
      <c r="CS514" s="1884"/>
      <c r="CT514" s="1884"/>
      <c r="CU514" s="1884"/>
      <c r="CV514" s="1884"/>
      <c r="CW514" s="1884"/>
      <c r="CX514" s="1884"/>
      <c r="CY514" s="1884"/>
      <c r="CZ514" s="1884"/>
      <c r="DA514" s="1884"/>
      <c r="DB514" s="1884"/>
      <c r="DC514" s="1884"/>
      <c r="DD514" s="1884"/>
      <c r="DE514" s="1884"/>
      <c r="DF514" s="1884"/>
      <c r="DG514" s="1884"/>
      <c r="DH514" s="1884"/>
      <c r="DI514" s="1884"/>
      <c r="DJ514" s="1884"/>
      <c r="DK514" s="1884"/>
      <c r="DL514" s="1884"/>
      <c r="DM514" s="1884"/>
      <c r="DN514" s="1884"/>
      <c r="DO514" s="1884"/>
      <c r="DP514" s="1884"/>
      <c r="DQ514" s="1884"/>
      <c r="DR514" s="1884"/>
      <c r="DS514" s="1884"/>
      <c r="DT514" s="1884"/>
      <c r="DU514" s="1884"/>
      <c r="DV514" s="1884"/>
      <c r="DW514" s="1884"/>
      <c r="DX514" s="1884"/>
      <c r="DY514" s="1884"/>
      <c r="DZ514" s="1884"/>
      <c r="EA514" s="1884"/>
      <c r="EB514" s="1884"/>
      <c r="EC514" s="1884"/>
      <c r="ED514" s="1884"/>
      <c r="EE514" s="1884"/>
      <c r="EF514" s="1884"/>
      <c r="EG514" s="1884"/>
      <c r="EH514" s="1884"/>
      <c r="EI514" s="1884"/>
      <c r="EJ514" s="1884"/>
      <c r="EK514" s="1884"/>
      <c r="EL514" s="1884"/>
      <c r="EM514" s="1884"/>
      <c r="EN514" s="1884"/>
      <c r="EO514" s="1884"/>
      <c r="EP514" s="1884"/>
      <c r="EQ514" s="1884"/>
      <c r="ER514" s="1884"/>
      <c r="ES514" s="1884"/>
      <c r="ET514" s="1884"/>
      <c r="EU514" s="1884"/>
      <c r="EV514" s="1884"/>
      <c r="EW514" s="1884"/>
      <c r="EX514" s="1884"/>
      <c r="EY514" s="1884"/>
      <c r="EZ514" s="1884"/>
      <c r="FA514" s="1884"/>
      <c r="FB514" s="1884"/>
      <c r="FC514" s="1884"/>
      <c r="FD514" s="1884"/>
      <c r="FE514" s="1884"/>
      <c r="FF514" s="1884"/>
      <c r="FG514" s="1884"/>
      <c r="FH514" s="1884"/>
      <c r="FI514" s="1884"/>
      <c r="FJ514" s="1884"/>
      <c r="FK514" s="1884"/>
      <c r="FL514" s="1884"/>
      <c r="FM514" s="1884"/>
      <c r="FN514" s="1884"/>
      <c r="FO514" s="1884"/>
      <c r="FP514" s="1884"/>
      <c r="FQ514" s="1884"/>
      <c r="FR514" s="1884"/>
      <c r="FS514" s="1884"/>
      <c r="FT514" s="1884"/>
      <c r="FU514" s="1884"/>
      <c r="FV514" s="1884"/>
      <c r="FW514" s="1884"/>
      <c r="FX514" s="1884"/>
      <c r="FY514" s="1884"/>
      <c r="FZ514" s="1884"/>
      <c r="GA514" s="1884"/>
      <c r="GB514" s="1884"/>
      <c r="GC514" s="1884"/>
      <c r="GD514" s="1884"/>
      <c r="GE514" s="1884"/>
      <c r="GF514" s="1884"/>
      <c r="GG514" s="1884"/>
      <c r="GH514" s="1884"/>
      <c r="GI514" s="1884"/>
      <c r="GJ514" s="1884"/>
      <c r="GK514" s="1884"/>
      <c r="GL514" s="1884"/>
      <c r="GM514" s="1884"/>
      <c r="GN514" s="1884"/>
      <c r="GO514" s="1884"/>
      <c r="GP514" s="1884"/>
      <c r="GQ514" s="1884"/>
      <c r="GR514" s="1884"/>
      <c r="GS514" s="1884"/>
      <c r="GT514" s="1884"/>
      <c r="GU514" s="1884"/>
      <c r="GV514" s="1884"/>
      <c r="GW514" s="1884"/>
      <c r="GX514" s="1884"/>
      <c r="GY514" s="1884"/>
      <c r="GZ514" s="1884"/>
      <c r="HA514" s="1884"/>
      <c r="HB514" s="1884"/>
      <c r="HC514" s="1884"/>
      <c r="HD514" s="1884"/>
      <c r="HE514" s="1884"/>
      <c r="HF514" s="1884"/>
      <c r="HG514" s="1884"/>
      <c r="HH514" s="1884"/>
      <c r="HI514" s="1884"/>
      <c r="HJ514" s="1884"/>
      <c r="HK514" s="1884"/>
      <c r="HL514" s="1884"/>
      <c r="HM514" s="1884"/>
      <c r="HN514" s="1884"/>
      <c r="HO514" s="1884"/>
      <c r="HP514" s="1884"/>
      <c r="HQ514" s="1884"/>
      <c r="HR514" s="1884"/>
      <c r="HS514" s="1884"/>
      <c r="HT514" s="1884"/>
      <c r="HU514" s="1884"/>
      <c r="HV514" s="1884"/>
      <c r="HW514" s="1884"/>
      <c r="HX514" s="1884"/>
      <c r="HY514" s="1884"/>
      <c r="HZ514" s="1884"/>
      <c r="IA514" s="1884"/>
      <c r="IB514" s="1884"/>
      <c r="IC514" s="1884"/>
      <c r="ID514" s="1884"/>
      <c r="IE514" s="1884"/>
      <c r="IF514" s="1884"/>
      <c r="IG514" s="1884"/>
      <c r="IH514" s="1884"/>
      <c r="II514" s="1884"/>
      <c r="IJ514" s="1884"/>
      <c r="IK514" s="1884"/>
      <c r="IL514" s="1884"/>
      <c r="IM514" s="1884"/>
      <c r="IN514" s="1884"/>
      <c r="IO514" s="1884"/>
      <c r="IP514" s="1884"/>
      <c r="IQ514" s="1884"/>
    </row>
    <row r="515" spans="1:251">
      <c r="A515" s="2271"/>
      <c r="B515" s="1820" t="s">
        <v>2998</v>
      </c>
      <c r="C515" s="1846" t="s">
        <v>2184</v>
      </c>
      <c r="D515" s="2174"/>
      <c r="E515" s="2288">
        <v>8</v>
      </c>
      <c r="F515" s="1849">
        <f>D515*E515</f>
        <v>0</v>
      </c>
      <c r="G515" s="2433">
        <v>0</v>
      </c>
      <c r="H515" s="1847">
        <f>D515*G515</f>
        <v>0</v>
      </c>
      <c r="I515" s="2436">
        <v>0</v>
      </c>
      <c r="J515" s="1849">
        <f>D515*I515</f>
        <v>0</v>
      </c>
      <c r="K515" s="1884"/>
      <c r="L515" s="1884"/>
    </row>
    <row r="517" spans="1:251" ht="42.75">
      <c r="A517" s="2565" t="s">
        <v>1479</v>
      </c>
      <c r="B517" s="1820" t="s">
        <v>2999</v>
      </c>
      <c r="C517" s="1897"/>
      <c r="D517" s="2595"/>
    </row>
    <row r="518" spans="1:251">
      <c r="A518" s="2271"/>
      <c r="B518" s="1820" t="s">
        <v>3000</v>
      </c>
      <c r="C518" s="1846" t="s">
        <v>30</v>
      </c>
      <c r="D518" s="2174"/>
      <c r="E518" s="2288">
        <v>2</v>
      </c>
      <c r="F518" s="1849">
        <f>D518*E518</f>
        <v>0</v>
      </c>
      <c r="G518" s="2433">
        <v>0</v>
      </c>
      <c r="H518" s="1847">
        <f>D518*G518</f>
        <v>0</v>
      </c>
      <c r="I518" s="2436">
        <v>0</v>
      </c>
      <c r="J518" s="1849">
        <f>D518*I518</f>
        <v>0</v>
      </c>
    </row>
    <row r="519" spans="1:251">
      <c r="A519" s="2271"/>
      <c r="C519" s="1846"/>
      <c r="D519" s="2473"/>
    </row>
    <row r="520" spans="1:251" ht="42.75">
      <c r="A520" s="2565" t="s">
        <v>1482</v>
      </c>
      <c r="B520" s="1820" t="s">
        <v>3001</v>
      </c>
      <c r="C520" s="1884"/>
      <c r="D520" s="2175"/>
      <c r="E520" s="1882"/>
      <c r="F520" s="1882"/>
      <c r="G520" s="1884"/>
      <c r="H520" s="1884"/>
      <c r="I520" s="1882"/>
      <c r="J520" s="1882"/>
    </row>
    <row r="521" spans="1:251" s="474" customFormat="1" ht="28.5">
      <c r="A521" s="2271"/>
      <c r="B521" s="1820" t="s">
        <v>1749</v>
      </c>
      <c r="C521" s="1846" t="s">
        <v>32</v>
      </c>
      <c r="D521" s="2174"/>
      <c r="E521" s="2288">
        <v>24</v>
      </c>
      <c r="F521" s="1849">
        <f>D521*E521</f>
        <v>0</v>
      </c>
      <c r="G521" s="1846">
        <v>0</v>
      </c>
      <c r="H521" s="1847">
        <f>D521*G521</f>
        <v>0</v>
      </c>
      <c r="I521" s="2288">
        <v>0</v>
      </c>
      <c r="J521" s="1849">
        <f>D521*I521</f>
        <v>0</v>
      </c>
      <c r="K521" s="1884"/>
    </row>
    <row r="522" spans="1:251">
      <c r="A522" s="2271"/>
      <c r="G522" s="1846"/>
      <c r="L522" s="1846"/>
    </row>
    <row r="523" spans="1:251" s="1884" customFormat="1" ht="11.85" customHeight="1">
      <c r="A523" s="1812" t="s">
        <v>1484</v>
      </c>
      <c r="B523" s="1831" t="s">
        <v>3002</v>
      </c>
      <c r="C523" s="1842" t="s">
        <v>1313</v>
      </c>
      <c r="D523" s="2366"/>
      <c r="E523" s="2334">
        <v>2</v>
      </c>
      <c r="F523" s="1885">
        <f>D523*E523</f>
        <v>0</v>
      </c>
      <c r="G523" s="1846">
        <v>0</v>
      </c>
      <c r="H523" s="1847">
        <f>D523*G523</f>
        <v>0</v>
      </c>
      <c r="I523" s="2288">
        <v>0</v>
      </c>
      <c r="J523" s="1849">
        <f>D523*I523</f>
        <v>0</v>
      </c>
      <c r="K523" s="2187"/>
      <c r="L523" s="1847"/>
    </row>
    <row r="524" spans="1:251">
      <c r="B524" s="1921"/>
      <c r="C524" s="1846"/>
      <c r="D524" s="1772"/>
      <c r="E524" s="2288"/>
      <c r="F524" s="467"/>
      <c r="G524" s="1846"/>
      <c r="H524" s="468"/>
      <c r="I524" s="2288"/>
      <c r="J524" s="467"/>
      <c r="K524" s="1836"/>
      <c r="L524" s="1846"/>
    </row>
    <row r="525" spans="1:251" s="1836" customFormat="1" ht="25.5">
      <c r="A525" s="1812" t="s">
        <v>1486</v>
      </c>
      <c r="B525" s="1831" t="s">
        <v>3003</v>
      </c>
      <c r="C525" s="1842" t="s">
        <v>1313</v>
      </c>
      <c r="D525" s="2366"/>
      <c r="E525" s="2334">
        <v>2</v>
      </c>
      <c r="F525" s="1885">
        <f>D525*E525</f>
        <v>0</v>
      </c>
      <c r="G525" s="1846">
        <v>0</v>
      </c>
      <c r="H525" s="1847">
        <f>D525*G525</f>
        <v>0</v>
      </c>
      <c r="I525" s="2288">
        <v>0</v>
      </c>
      <c r="J525" s="1849">
        <f>D525*I525</f>
        <v>0</v>
      </c>
      <c r="K525" s="1870"/>
      <c r="L525" s="1880"/>
    </row>
    <row r="526" spans="1:251" s="1836" customFormat="1">
      <c r="A526" s="1812"/>
      <c r="B526" s="1831"/>
      <c r="C526" s="1842"/>
      <c r="D526" s="2366"/>
      <c r="E526" s="2334"/>
      <c r="F526" s="1885"/>
      <c r="G526" s="1846"/>
      <c r="H526" s="1880"/>
      <c r="I526" s="2334"/>
      <c r="J526" s="1885"/>
      <c r="K526" s="1870"/>
      <c r="L526" s="1880"/>
    </row>
    <row r="527" spans="1:251" ht="28.5">
      <c r="A527" s="1812" t="s">
        <v>1493</v>
      </c>
      <c r="B527" s="1820" t="s">
        <v>3004</v>
      </c>
      <c r="C527" s="1846" t="s">
        <v>1313</v>
      </c>
      <c r="D527" s="2174"/>
      <c r="E527" s="2288">
        <v>2</v>
      </c>
      <c r="F527" s="1849">
        <f>E527*D527</f>
        <v>0</v>
      </c>
      <c r="G527" s="1846">
        <v>0</v>
      </c>
      <c r="H527" s="1847">
        <f>D527*G527</f>
        <v>0</v>
      </c>
      <c r="I527" s="2288">
        <v>0</v>
      </c>
      <c r="J527" s="1849">
        <f>D527*I527</f>
        <v>0</v>
      </c>
      <c r="K527" s="1884"/>
      <c r="L527" s="1884"/>
      <c r="M527" s="1884"/>
      <c r="N527" s="1884"/>
      <c r="O527" s="1884"/>
      <c r="P527" s="1884"/>
      <c r="Q527" s="1884"/>
      <c r="R527" s="1884"/>
      <c r="S527" s="1884"/>
      <c r="T527" s="1884"/>
      <c r="U527" s="1884"/>
      <c r="V527" s="1884"/>
      <c r="W527" s="1884"/>
      <c r="X527" s="1884"/>
      <c r="Y527" s="1884"/>
      <c r="Z527" s="1884"/>
      <c r="AA527" s="1884"/>
      <c r="AB527" s="1884"/>
      <c r="AC527" s="1884"/>
      <c r="AD527" s="1884"/>
      <c r="AE527" s="1884"/>
      <c r="AF527" s="1884"/>
      <c r="AG527" s="1884"/>
      <c r="AH527" s="1884"/>
      <c r="AI527" s="1884"/>
      <c r="AJ527" s="1884"/>
      <c r="AK527" s="1884"/>
      <c r="AL527" s="1884"/>
      <c r="AM527" s="1884"/>
      <c r="AN527" s="1884"/>
      <c r="AO527" s="1884"/>
      <c r="AP527" s="1884"/>
      <c r="AQ527" s="1884"/>
      <c r="AR527" s="1884"/>
      <c r="AS527" s="1884"/>
      <c r="AT527" s="1884"/>
      <c r="AU527" s="1884"/>
      <c r="AV527" s="1884"/>
      <c r="AW527" s="1884"/>
      <c r="AX527" s="1884"/>
      <c r="AY527" s="1884"/>
      <c r="AZ527" s="1884"/>
      <c r="BA527" s="1884"/>
      <c r="BB527" s="1884"/>
      <c r="BC527" s="1884"/>
      <c r="BD527" s="1884"/>
      <c r="BE527" s="1884"/>
      <c r="BF527" s="1884"/>
      <c r="BG527" s="1884"/>
      <c r="BH527" s="1884"/>
      <c r="BI527" s="1884"/>
      <c r="BJ527" s="1884"/>
      <c r="BK527" s="1884"/>
      <c r="BL527" s="1884"/>
      <c r="BM527" s="1884"/>
      <c r="BN527" s="1884"/>
      <c r="BO527" s="1884"/>
      <c r="BP527" s="1884"/>
      <c r="BQ527" s="1884"/>
      <c r="BR527" s="1884"/>
      <c r="BS527" s="1884"/>
      <c r="BT527" s="1884"/>
      <c r="BU527" s="1884"/>
      <c r="BV527" s="1884"/>
      <c r="BW527" s="1884"/>
      <c r="BX527" s="1884"/>
      <c r="BY527" s="1884"/>
      <c r="BZ527" s="1884"/>
      <c r="CA527" s="1884"/>
      <c r="CB527" s="1884"/>
      <c r="CC527" s="1884"/>
      <c r="CD527" s="1884"/>
      <c r="CE527" s="1884"/>
      <c r="CF527" s="1884"/>
      <c r="CG527" s="1884"/>
      <c r="CH527" s="1884"/>
      <c r="CI527" s="1884"/>
      <c r="CJ527" s="1884"/>
      <c r="CK527" s="1884"/>
      <c r="CL527" s="1884"/>
      <c r="CM527" s="1884"/>
      <c r="CN527" s="1884"/>
      <c r="CO527" s="1884"/>
      <c r="CP527" s="1884"/>
      <c r="CQ527" s="1884"/>
      <c r="CR527" s="1884"/>
      <c r="CS527" s="1884"/>
      <c r="CT527" s="1884"/>
      <c r="CU527" s="1884"/>
      <c r="CV527" s="1884"/>
      <c r="CW527" s="1884"/>
      <c r="CX527" s="1884"/>
      <c r="CY527" s="1884"/>
      <c r="CZ527" s="1884"/>
      <c r="DA527" s="1884"/>
      <c r="DB527" s="1884"/>
      <c r="DC527" s="1884"/>
      <c r="DD527" s="1884"/>
      <c r="DE527" s="1884"/>
      <c r="DF527" s="1884"/>
      <c r="DG527" s="1884"/>
      <c r="DH527" s="1884"/>
      <c r="DI527" s="1884"/>
      <c r="DJ527" s="1884"/>
      <c r="DK527" s="1884"/>
      <c r="DL527" s="1884"/>
      <c r="DM527" s="1884"/>
      <c r="DN527" s="1884"/>
      <c r="DO527" s="1884"/>
      <c r="DP527" s="1884"/>
      <c r="DQ527" s="1884"/>
      <c r="DR527" s="1884"/>
      <c r="DS527" s="1884"/>
      <c r="DT527" s="1884"/>
      <c r="DU527" s="1884"/>
      <c r="DV527" s="1884"/>
      <c r="DW527" s="1884"/>
      <c r="DX527" s="1884"/>
      <c r="DY527" s="1884"/>
      <c r="DZ527" s="1884"/>
      <c r="EA527" s="1884"/>
      <c r="EB527" s="1884"/>
      <c r="EC527" s="1884"/>
      <c r="ED527" s="1884"/>
      <c r="EE527" s="1884"/>
      <c r="EF527" s="1884"/>
      <c r="EG527" s="1884"/>
      <c r="EH527" s="1884"/>
      <c r="EI527" s="1884"/>
      <c r="EJ527" s="1884"/>
      <c r="EK527" s="1884"/>
      <c r="EL527" s="1884"/>
      <c r="EM527" s="1884"/>
      <c r="EN527" s="1884"/>
      <c r="EO527" s="1884"/>
      <c r="EP527" s="1884"/>
      <c r="EQ527" s="1884"/>
      <c r="ER527" s="1884"/>
      <c r="ES527" s="1884"/>
      <c r="ET527" s="1884"/>
      <c r="EU527" s="1884"/>
      <c r="EV527" s="1884"/>
      <c r="EW527" s="1884"/>
      <c r="EX527" s="1884"/>
      <c r="EY527" s="1884"/>
      <c r="EZ527" s="1884"/>
      <c r="FA527" s="1884"/>
      <c r="FB527" s="1884"/>
      <c r="FC527" s="1884"/>
      <c r="FD527" s="1884"/>
      <c r="FE527" s="1884"/>
      <c r="FF527" s="1884"/>
      <c r="FG527" s="1884"/>
      <c r="FH527" s="1884"/>
      <c r="FI527" s="1884"/>
      <c r="FJ527" s="1884"/>
      <c r="FK527" s="1884"/>
      <c r="FL527" s="1884"/>
      <c r="FM527" s="1884"/>
      <c r="FN527" s="1884"/>
      <c r="FO527" s="1884"/>
      <c r="FP527" s="1884"/>
      <c r="FQ527" s="1884"/>
      <c r="FR527" s="1884"/>
      <c r="FS527" s="1884"/>
      <c r="FT527" s="1884"/>
      <c r="FU527" s="1884"/>
      <c r="FV527" s="1884"/>
      <c r="FW527" s="1884"/>
      <c r="FX527" s="1884"/>
      <c r="FY527" s="1884"/>
      <c r="FZ527" s="1884"/>
      <c r="GA527" s="1884"/>
      <c r="GB527" s="1884"/>
      <c r="GC527" s="1884"/>
      <c r="GD527" s="1884"/>
      <c r="GE527" s="1884"/>
      <c r="GF527" s="1884"/>
      <c r="GG527" s="1884"/>
      <c r="GH527" s="1884"/>
      <c r="GI527" s="1884"/>
      <c r="GJ527" s="1884"/>
      <c r="GK527" s="1884"/>
      <c r="GL527" s="1884"/>
      <c r="GM527" s="1884"/>
      <c r="GN527" s="1884"/>
      <c r="GO527" s="1884"/>
      <c r="GP527" s="1884"/>
      <c r="GQ527" s="1884"/>
      <c r="GR527" s="1884"/>
      <c r="GS527" s="1884"/>
      <c r="GT527" s="1884"/>
      <c r="GU527" s="1884"/>
      <c r="GV527" s="1884"/>
      <c r="GW527" s="1884"/>
      <c r="GX527" s="1884"/>
      <c r="GY527" s="1884"/>
      <c r="GZ527" s="1884"/>
      <c r="HA527" s="1884"/>
      <c r="HB527" s="1884"/>
      <c r="HC527" s="1884"/>
      <c r="HD527" s="1884"/>
      <c r="HE527" s="1884"/>
      <c r="HF527" s="1884"/>
      <c r="HG527" s="1884"/>
      <c r="HH527" s="1884"/>
      <c r="HI527" s="1884"/>
      <c r="HJ527" s="1884"/>
      <c r="HK527" s="1884"/>
      <c r="HL527" s="1884"/>
      <c r="HM527" s="1884"/>
      <c r="HN527" s="1884"/>
      <c r="HO527" s="1884"/>
      <c r="HP527" s="1884"/>
      <c r="HQ527" s="1884"/>
      <c r="HR527" s="1884"/>
      <c r="HS527" s="1884"/>
      <c r="HT527" s="1884"/>
      <c r="HU527" s="1884"/>
      <c r="HV527" s="1884"/>
      <c r="HW527" s="1884"/>
      <c r="HX527" s="1884"/>
      <c r="HY527" s="1884"/>
      <c r="HZ527" s="1884"/>
      <c r="IA527" s="1884"/>
      <c r="IB527" s="1884"/>
      <c r="IC527" s="1884"/>
      <c r="ID527" s="1884"/>
      <c r="IE527" s="1884"/>
      <c r="IF527" s="1884"/>
      <c r="IG527" s="1884"/>
      <c r="IH527" s="1884"/>
      <c r="II527" s="1884"/>
      <c r="IJ527" s="1884"/>
      <c r="IK527" s="1884"/>
      <c r="IL527" s="1884"/>
      <c r="IM527" s="1884"/>
    </row>
    <row r="529" spans="1:12" s="181" customFormat="1">
      <c r="A529" s="2438"/>
      <c r="B529" s="2569" t="str">
        <f>B55</f>
        <v>SISTEM K1 - DVORANA</v>
      </c>
      <c r="C529" s="2256"/>
      <c r="D529" s="2536" t="s">
        <v>1322</v>
      </c>
      <c r="E529" s="2256"/>
      <c r="F529" s="2257">
        <f>SUM(F57:F528)</f>
        <v>0</v>
      </c>
      <c r="G529" s="2256"/>
      <c r="H529" s="2257">
        <f>SUM(H57:H528)</f>
        <v>0</v>
      </c>
      <c r="I529" s="2256"/>
      <c r="J529" s="2257">
        <f>SUM(J57:J528)</f>
        <v>0</v>
      </c>
    </row>
    <row r="530" spans="1:12" s="1836" customFormat="1" ht="13.15">
      <c r="A530" s="1830"/>
      <c r="B530" s="1831"/>
      <c r="C530" s="1842"/>
      <c r="D530" s="2465"/>
      <c r="E530" s="2334"/>
      <c r="F530" s="2570"/>
      <c r="G530" s="1842"/>
      <c r="H530" s="2571"/>
      <c r="I530" s="2334"/>
      <c r="J530" s="2570"/>
      <c r="K530" s="475"/>
    </row>
    <row r="531" spans="1:12" s="1884" customFormat="1">
      <c r="A531" s="1812"/>
      <c r="B531" s="1820"/>
      <c r="C531" s="1846"/>
      <c r="D531" s="2396"/>
      <c r="E531" s="2288"/>
      <c r="F531" s="2572"/>
      <c r="G531" s="1846"/>
      <c r="H531" s="2573"/>
      <c r="I531" s="2288"/>
      <c r="J531" s="2572"/>
      <c r="K531" s="476"/>
    </row>
    <row r="532" spans="1:12" s="1884" customFormat="1">
      <c r="A532" s="1812"/>
      <c r="B532" s="1820"/>
      <c r="C532" s="1846"/>
      <c r="D532" s="2396"/>
      <c r="E532" s="2288"/>
      <c r="F532" s="2572"/>
      <c r="G532" s="1846"/>
      <c r="H532" s="2573"/>
      <c r="I532" s="2288"/>
      <c r="J532" s="2572"/>
      <c r="K532" s="476"/>
    </row>
    <row r="533" spans="1:12" s="1884" customFormat="1">
      <c r="A533" s="1812" t="s">
        <v>1206</v>
      </c>
      <c r="B533" s="1813" t="s">
        <v>3005</v>
      </c>
      <c r="C533" s="1156"/>
      <c r="D533" s="2362"/>
      <c r="E533" s="2219"/>
      <c r="F533" s="2229"/>
      <c r="G533" s="1156"/>
      <c r="H533" s="2183"/>
      <c r="I533" s="2219"/>
      <c r="J533" s="2229"/>
      <c r="L533" s="1156"/>
    </row>
    <row r="534" spans="1:12" s="1884" customFormat="1">
      <c r="A534" s="1812"/>
      <c r="B534" s="1820"/>
      <c r="C534" s="1156"/>
      <c r="D534" s="2362"/>
      <c r="E534" s="2219"/>
      <c r="F534" s="2229"/>
      <c r="G534" s="1156"/>
      <c r="H534" s="2183"/>
      <c r="I534" s="2219"/>
      <c r="J534" s="2229"/>
      <c r="L534" s="1156"/>
    </row>
    <row r="535" spans="1:12" s="254" customFormat="1" ht="28.5">
      <c r="A535" s="327" t="s">
        <v>1327</v>
      </c>
      <c r="B535" s="242" t="s">
        <v>2707</v>
      </c>
      <c r="C535" s="354"/>
      <c r="D535" s="1768"/>
      <c r="E535" s="453"/>
      <c r="F535" s="453"/>
      <c r="G535" s="355"/>
      <c r="H535" s="355"/>
      <c r="I535" s="303"/>
      <c r="J535" s="454"/>
    </row>
    <row r="536" spans="1:12" s="433" customFormat="1">
      <c r="A536" s="327"/>
      <c r="B536" s="242" t="s">
        <v>3006</v>
      </c>
      <c r="C536" s="354"/>
      <c r="D536" s="1769"/>
      <c r="E536" s="439"/>
      <c r="F536" s="439"/>
      <c r="G536" s="328"/>
      <c r="H536" s="328"/>
      <c r="I536" s="455"/>
      <c r="J536" s="439"/>
    </row>
    <row r="537" spans="1:12" s="254" customFormat="1" ht="6.75" customHeight="1">
      <c r="A537" s="327"/>
      <c r="B537" s="242"/>
      <c r="C537" s="354"/>
      <c r="D537" s="1769"/>
      <c r="E537" s="303"/>
      <c r="F537" s="303"/>
      <c r="I537" s="456"/>
      <c r="J537" s="456"/>
      <c r="K537" s="260"/>
    </row>
    <row r="538" spans="1:12" s="433" customFormat="1">
      <c r="B538" s="457" t="s">
        <v>2709</v>
      </c>
      <c r="C538" s="457"/>
      <c r="D538" s="1770"/>
      <c r="E538" s="455"/>
      <c r="F538" s="455"/>
      <c r="I538" s="455"/>
      <c r="J538" s="455"/>
    </row>
    <row r="539" spans="1:12" s="433" customFormat="1" ht="57">
      <c r="B539" s="242" t="s">
        <v>2710</v>
      </c>
      <c r="C539" s="457"/>
      <c r="D539" s="1770"/>
      <c r="E539" s="455"/>
      <c r="F539" s="455"/>
      <c r="I539" s="455"/>
      <c r="J539" s="455"/>
    </row>
    <row r="540" spans="1:12" s="433" customFormat="1">
      <c r="B540" s="242" t="s">
        <v>2711</v>
      </c>
      <c r="C540" s="457"/>
      <c r="D540" s="1770"/>
      <c r="E540" s="455"/>
      <c r="F540" s="455"/>
      <c r="I540" s="455"/>
      <c r="J540" s="455"/>
    </row>
    <row r="541" spans="1:12" s="433" customFormat="1" ht="29.25" customHeight="1">
      <c r="B541" s="242" t="s">
        <v>2712</v>
      </c>
      <c r="C541" s="457"/>
      <c r="D541" s="1770"/>
      <c r="E541" s="455"/>
      <c r="F541" s="455"/>
      <c r="I541" s="455"/>
      <c r="J541" s="455"/>
    </row>
    <row r="542" spans="1:12" s="433" customFormat="1" ht="16.5" customHeight="1">
      <c r="B542" s="242" t="s">
        <v>2713</v>
      </c>
      <c r="C542" s="457"/>
      <c r="D542" s="1770"/>
      <c r="E542" s="455"/>
      <c r="F542" s="455"/>
      <c r="I542" s="455"/>
      <c r="J542" s="455"/>
    </row>
    <row r="543" spans="1:12" s="433" customFormat="1">
      <c r="B543" s="242" t="s">
        <v>2714</v>
      </c>
      <c r="C543" s="457"/>
      <c r="D543" s="1770"/>
      <c r="E543" s="455"/>
      <c r="F543" s="455"/>
      <c r="I543" s="455"/>
      <c r="J543" s="455"/>
    </row>
    <row r="544" spans="1:12" s="433" customFormat="1" ht="28.5">
      <c r="B544" s="242" t="s">
        <v>2715</v>
      </c>
      <c r="C544" s="457"/>
      <c r="D544" s="1770"/>
      <c r="E544" s="455"/>
      <c r="F544" s="455"/>
      <c r="I544" s="455"/>
      <c r="J544" s="455"/>
    </row>
    <row r="545" spans="2:10" s="433" customFormat="1" ht="15.75" customHeight="1">
      <c r="B545" s="242" t="s">
        <v>2716</v>
      </c>
      <c r="C545" s="457"/>
      <c r="D545" s="1770"/>
      <c r="E545" s="455"/>
      <c r="F545" s="455"/>
      <c r="I545" s="455"/>
      <c r="J545" s="455"/>
    </row>
    <row r="546" spans="2:10" s="433" customFormat="1" ht="71.25">
      <c r="B546" s="242" t="s">
        <v>2717</v>
      </c>
      <c r="C546" s="457"/>
      <c r="D546" s="1770"/>
      <c r="E546" s="455"/>
      <c r="F546" s="455"/>
      <c r="I546" s="455"/>
      <c r="J546" s="455"/>
    </row>
    <row r="547" spans="2:10" s="433" customFormat="1" ht="42.75">
      <c r="B547" s="242" t="s">
        <v>2718</v>
      </c>
      <c r="C547" s="457"/>
      <c r="D547" s="1770"/>
      <c r="E547" s="455"/>
      <c r="F547" s="455"/>
      <c r="I547" s="455"/>
      <c r="J547" s="455"/>
    </row>
    <row r="548" spans="2:10" s="433" customFormat="1">
      <c r="B548" s="242" t="s">
        <v>2719</v>
      </c>
      <c r="C548" s="457"/>
      <c r="D548" s="1770"/>
      <c r="E548" s="455"/>
      <c r="F548" s="455"/>
      <c r="I548" s="455"/>
      <c r="J548" s="455"/>
    </row>
    <row r="549" spans="2:10" s="433" customFormat="1" ht="28.5">
      <c r="B549" s="242" t="s">
        <v>2720</v>
      </c>
      <c r="C549" s="457"/>
      <c r="D549" s="1770"/>
      <c r="E549" s="455"/>
      <c r="F549" s="455"/>
      <c r="I549" s="455"/>
      <c r="J549" s="455"/>
    </row>
    <row r="550" spans="2:10" s="433" customFormat="1" ht="28.5">
      <c r="B550" s="242" t="s">
        <v>2721</v>
      </c>
      <c r="C550" s="457"/>
      <c r="D550" s="1770"/>
      <c r="E550" s="455"/>
      <c r="F550" s="455"/>
      <c r="I550" s="455"/>
      <c r="J550" s="455"/>
    </row>
    <row r="551" spans="2:10" s="433" customFormat="1">
      <c r="B551" s="242" t="s">
        <v>2722</v>
      </c>
      <c r="C551" s="457"/>
      <c r="D551" s="1770"/>
      <c r="E551" s="455"/>
      <c r="F551" s="455"/>
      <c r="I551" s="455"/>
      <c r="J551" s="455"/>
    </row>
    <row r="552" spans="2:10" s="433" customFormat="1">
      <c r="B552" s="242" t="s">
        <v>2723</v>
      </c>
      <c r="C552" s="457"/>
      <c r="D552" s="1770"/>
      <c r="E552" s="455"/>
      <c r="F552" s="455"/>
      <c r="I552" s="455"/>
      <c r="J552" s="455"/>
    </row>
    <row r="553" spans="2:10" s="433" customFormat="1">
      <c r="B553" s="242" t="s">
        <v>2724</v>
      </c>
      <c r="C553" s="457"/>
      <c r="D553" s="1770"/>
      <c r="E553" s="455"/>
      <c r="F553" s="455"/>
      <c r="I553" s="455"/>
      <c r="J553" s="455"/>
    </row>
    <row r="554" spans="2:10" s="433" customFormat="1" ht="28.5">
      <c r="B554" s="242" t="s">
        <v>2725</v>
      </c>
      <c r="C554" s="457"/>
      <c r="D554" s="1770"/>
      <c r="E554" s="455"/>
      <c r="F554" s="455"/>
      <c r="I554" s="455"/>
      <c r="J554" s="455"/>
    </row>
    <row r="555" spans="2:10" s="433" customFormat="1" ht="16.5" customHeight="1">
      <c r="B555" s="242" t="s">
        <v>2726</v>
      </c>
      <c r="C555" s="457"/>
      <c r="D555" s="1770"/>
      <c r="E555" s="455"/>
      <c r="F555" s="455"/>
      <c r="I555" s="455"/>
      <c r="J555" s="455"/>
    </row>
    <row r="556" spans="2:10" s="433" customFormat="1">
      <c r="B556" s="242" t="s">
        <v>2727</v>
      </c>
      <c r="C556" s="457"/>
      <c r="D556" s="1770"/>
      <c r="E556" s="455"/>
      <c r="F556" s="455"/>
      <c r="I556" s="455"/>
      <c r="J556" s="455"/>
    </row>
    <row r="557" spans="2:10" s="433" customFormat="1">
      <c r="B557" s="242" t="s">
        <v>2728</v>
      </c>
      <c r="C557" s="457"/>
      <c r="D557" s="1770"/>
      <c r="E557" s="455"/>
      <c r="F557" s="455"/>
      <c r="I557" s="455"/>
      <c r="J557" s="455"/>
    </row>
    <row r="558" spans="2:10" s="433" customFormat="1">
      <c r="B558" s="242" t="s">
        <v>2729</v>
      </c>
      <c r="C558" s="457"/>
      <c r="D558" s="1770"/>
      <c r="E558" s="455"/>
      <c r="F558" s="455"/>
      <c r="I558" s="455"/>
      <c r="J558" s="455"/>
    </row>
    <row r="559" spans="2:10" s="433" customFormat="1" ht="94.5" customHeight="1">
      <c r="B559" s="242" t="s">
        <v>2730</v>
      </c>
      <c r="C559" s="457"/>
      <c r="D559" s="1770"/>
      <c r="E559" s="455"/>
      <c r="F559" s="455"/>
      <c r="I559" s="455"/>
      <c r="J559" s="455"/>
    </row>
    <row r="560" spans="2:10" s="433" customFormat="1">
      <c r="B560" s="242" t="s">
        <v>2731</v>
      </c>
      <c r="C560" s="457"/>
      <c r="D560" s="1770"/>
      <c r="E560" s="455"/>
      <c r="F560" s="455"/>
      <c r="I560" s="455"/>
      <c r="J560" s="455"/>
    </row>
    <row r="561" spans="2:10" s="433" customFormat="1">
      <c r="B561" s="242" t="s">
        <v>2732</v>
      </c>
      <c r="C561" s="457"/>
      <c r="D561" s="1770"/>
      <c r="E561" s="455"/>
      <c r="F561" s="455"/>
      <c r="I561" s="455"/>
      <c r="J561" s="455"/>
    </row>
    <row r="562" spans="2:10" s="433" customFormat="1" ht="28.5" customHeight="1">
      <c r="B562" s="242" t="s">
        <v>2733</v>
      </c>
      <c r="C562" s="457"/>
      <c r="D562" s="1770"/>
      <c r="E562" s="455"/>
      <c r="F562" s="455"/>
      <c r="I562" s="455"/>
      <c r="J562" s="455"/>
    </row>
    <row r="563" spans="2:10" s="433" customFormat="1" ht="42.75">
      <c r="B563" s="242" t="s">
        <v>2734</v>
      </c>
      <c r="C563" s="457"/>
      <c r="D563" s="1770"/>
      <c r="E563" s="455"/>
      <c r="F563" s="455"/>
      <c r="I563" s="455"/>
      <c r="J563" s="455"/>
    </row>
    <row r="564" spans="2:10" s="433" customFormat="1" ht="57">
      <c r="B564" s="242" t="s">
        <v>2735</v>
      </c>
      <c r="C564" s="457"/>
      <c r="D564" s="1770"/>
      <c r="E564" s="455"/>
      <c r="F564" s="455"/>
      <c r="I564" s="455"/>
      <c r="J564" s="455"/>
    </row>
    <row r="565" spans="2:10" s="433" customFormat="1">
      <c r="B565" s="242" t="s">
        <v>2736</v>
      </c>
      <c r="C565" s="457"/>
      <c r="D565" s="1770"/>
      <c r="E565" s="455"/>
      <c r="F565" s="455"/>
      <c r="I565" s="455"/>
      <c r="J565" s="455"/>
    </row>
    <row r="566" spans="2:10" s="433" customFormat="1" ht="6.75" customHeight="1">
      <c r="B566" s="242" t="s">
        <v>100</v>
      </c>
      <c r="C566" s="457"/>
      <c r="D566" s="1770"/>
      <c r="E566" s="455"/>
      <c r="F566" s="455"/>
      <c r="I566" s="455"/>
      <c r="J566" s="455"/>
    </row>
    <row r="567" spans="2:10" s="433" customFormat="1">
      <c r="B567" s="242" t="s">
        <v>2737</v>
      </c>
      <c r="C567" s="457"/>
      <c r="D567" s="1770"/>
      <c r="E567" s="455"/>
      <c r="F567" s="455"/>
      <c r="I567" s="455"/>
      <c r="J567" s="455"/>
    </row>
    <row r="568" spans="2:10" s="433" customFormat="1">
      <c r="B568" s="242" t="s">
        <v>3007</v>
      </c>
      <c r="C568" s="457"/>
      <c r="D568" s="1770"/>
      <c r="E568" s="455"/>
      <c r="F568" s="455"/>
      <c r="I568" s="455"/>
      <c r="J568" s="455"/>
    </row>
    <row r="569" spans="2:10" s="433" customFormat="1">
      <c r="B569" s="242" t="s">
        <v>2739</v>
      </c>
      <c r="C569" s="457"/>
      <c r="D569" s="1770"/>
      <c r="E569" s="455"/>
      <c r="F569" s="455"/>
      <c r="I569" s="455"/>
      <c r="J569" s="455"/>
    </row>
    <row r="570" spans="2:10" s="433" customFormat="1">
      <c r="B570" s="433" t="s">
        <v>3008</v>
      </c>
      <c r="C570" s="457"/>
      <c r="D570" s="1770"/>
      <c r="E570" s="455"/>
      <c r="F570" s="455"/>
      <c r="I570" s="455"/>
      <c r="J570" s="455"/>
    </row>
    <row r="571" spans="2:10" s="433" customFormat="1">
      <c r="B571" s="242" t="s">
        <v>2741</v>
      </c>
      <c r="C571" s="457"/>
      <c r="D571" s="1770"/>
      <c r="E571" s="455"/>
      <c r="F571" s="455"/>
      <c r="I571" s="455"/>
      <c r="J571" s="455"/>
    </row>
    <row r="572" spans="2:10" s="433" customFormat="1">
      <c r="B572" s="242" t="s">
        <v>2742</v>
      </c>
      <c r="C572" s="457"/>
      <c r="D572" s="1770"/>
      <c r="E572" s="455"/>
      <c r="F572" s="455"/>
      <c r="I572" s="455"/>
      <c r="J572" s="455"/>
    </row>
    <row r="573" spans="2:10" s="433" customFormat="1">
      <c r="B573" s="242" t="s">
        <v>3009</v>
      </c>
      <c r="C573" s="457"/>
      <c r="D573" s="1770"/>
      <c r="E573" s="455"/>
      <c r="F573" s="455"/>
      <c r="I573" s="455"/>
      <c r="J573" s="455"/>
    </row>
    <row r="574" spans="2:10" s="433" customFormat="1">
      <c r="B574" s="242" t="s">
        <v>3010</v>
      </c>
      <c r="C574" s="457"/>
      <c r="D574" s="1770"/>
      <c r="E574" s="455"/>
      <c r="F574" s="455"/>
      <c r="I574" s="455"/>
      <c r="J574" s="455"/>
    </row>
    <row r="575" spans="2:10" s="433" customFormat="1">
      <c r="B575" s="242" t="s">
        <v>2745</v>
      </c>
      <c r="C575" s="457"/>
      <c r="D575" s="1770"/>
      <c r="E575" s="455"/>
      <c r="F575" s="455"/>
      <c r="I575" s="455"/>
      <c r="J575" s="455"/>
    </row>
    <row r="576" spans="2:10" s="433" customFormat="1">
      <c r="B576" s="242" t="s">
        <v>3011</v>
      </c>
      <c r="C576" s="457"/>
      <c r="D576" s="1770"/>
      <c r="E576" s="455"/>
      <c r="F576" s="455"/>
      <c r="I576" s="455"/>
      <c r="J576" s="455"/>
    </row>
    <row r="577" spans="2:10" s="433" customFormat="1">
      <c r="B577" s="242" t="s">
        <v>3010</v>
      </c>
      <c r="C577" s="457"/>
      <c r="D577" s="1770"/>
      <c r="E577" s="455"/>
      <c r="F577" s="455"/>
      <c r="I577" s="455"/>
      <c r="J577" s="455"/>
    </row>
    <row r="578" spans="2:10" s="433" customFormat="1">
      <c r="B578" s="242" t="s">
        <v>2747</v>
      </c>
      <c r="C578" s="457"/>
      <c r="D578" s="1770"/>
      <c r="E578" s="455"/>
      <c r="F578" s="455"/>
      <c r="I578" s="455"/>
      <c r="J578" s="455"/>
    </row>
    <row r="579" spans="2:10" s="433" customFormat="1">
      <c r="B579" s="242" t="s">
        <v>2748</v>
      </c>
      <c r="C579" s="457"/>
      <c r="D579" s="1770"/>
      <c r="E579" s="455"/>
      <c r="F579" s="455"/>
      <c r="I579" s="455"/>
      <c r="J579" s="455"/>
    </row>
    <row r="580" spans="2:10" s="433" customFormat="1">
      <c r="B580" s="242" t="s">
        <v>2749</v>
      </c>
      <c r="C580" s="457"/>
      <c r="D580" s="1770"/>
      <c r="E580" s="455"/>
      <c r="F580" s="455"/>
      <c r="I580" s="455"/>
      <c r="J580" s="455"/>
    </row>
    <row r="581" spans="2:10" s="433" customFormat="1">
      <c r="B581" s="242" t="s">
        <v>2750</v>
      </c>
      <c r="C581" s="457"/>
      <c r="D581" s="1770"/>
      <c r="E581" s="455"/>
      <c r="F581" s="455"/>
      <c r="I581" s="455"/>
      <c r="J581" s="455"/>
    </row>
    <row r="582" spans="2:10" s="433" customFormat="1">
      <c r="B582" s="242" t="s">
        <v>2751</v>
      </c>
      <c r="C582" s="457"/>
      <c r="D582" s="1770"/>
      <c r="E582" s="455"/>
      <c r="F582" s="455"/>
      <c r="I582" s="455"/>
      <c r="J582" s="455"/>
    </row>
    <row r="583" spans="2:10" s="433" customFormat="1">
      <c r="B583" s="242" t="s">
        <v>2749</v>
      </c>
      <c r="C583" s="457"/>
      <c r="D583" s="1770"/>
      <c r="E583" s="455"/>
      <c r="F583" s="455"/>
      <c r="I583" s="455"/>
      <c r="J583" s="455"/>
    </row>
    <row r="584" spans="2:10" s="433" customFormat="1">
      <c r="B584" s="242" t="s">
        <v>2752</v>
      </c>
      <c r="C584" s="457"/>
      <c r="D584" s="1770"/>
      <c r="E584" s="455"/>
      <c r="F584" s="455"/>
      <c r="I584" s="455"/>
      <c r="J584" s="455"/>
    </row>
    <row r="585" spans="2:10" s="433" customFormat="1">
      <c r="B585" s="242" t="s">
        <v>3012</v>
      </c>
      <c r="C585" s="457"/>
      <c r="D585" s="1770"/>
      <c r="E585" s="455"/>
      <c r="F585" s="455"/>
      <c r="I585" s="455"/>
      <c r="J585" s="455"/>
    </row>
    <row r="586" spans="2:10" s="433" customFormat="1">
      <c r="B586" s="242" t="s">
        <v>2754</v>
      </c>
      <c r="C586" s="457"/>
      <c r="D586" s="1770"/>
      <c r="E586" s="455"/>
      <c r="F586" s="455"/>
      <c r="I586" s="455"/>
      <c r="J586" s="455"/>
    </row>
    <row r="587" spans="2:10" s="433" customFormat="1">
      <c r="B587" s="242" t="s">
        <v>2755</v>
      </c>
      <c r="C587" s="457"/>
      <c r="D587" s="1770"/>
      <c r="E587" s="455"/>
      <c r="F587" s="455"/>
      <c r="I587" s="455"/>
      <c r="J587" s="455"/>
    </row>
    <row r="588" spans="2:10" s="433" customFormat="1">
      <c r="B588" s="242" t="s">
        <v>2749</v>
      </c>
      <c r="C588" s="457"/>
      <c r="D588" s="1770"/>
      <c r="E588" s="455"/>
      <c r="F588" s="455"/>
      <c r="I588" s="455"/>
      <c r="J588" s="455"/>
    </row>
    <row r="589" spans="2:10" s="433" customFormat="1">
      <c r="B589" s="242" t="s">
        <v>2756</v>
      </c>
      <c r="C589" s="457"/>
      <c r="D589" s="1770"/>
      <c r="E589" s="455"/>
      <c r="F589" s="455"/>
      <c r="I589" s="455"/>
      <c r="J589" s="455"/>
    </row>
    <row r="590" spans="2:10" s="433" customFormat="1">
      <c r="B590" s="242" t="s">
        <v>3013</v>
      </c>
      <c r="C590" s="457"/>
      <c r="D590" s="1770"/>
      <c r="E590" s="455"/>
      <c r="F590" s="455"/>
      <c r="I590" s="455"/>
      <c r="J590" s="455"/>
    </row>
    <row r="591" spans="2:10" s="433" customFormat="1">
      <c r="B591" s="242" t="s">
        <v>2754</v>
      </c>
      <c r="C591" s="457"/>
      <c r="D591" s="1770"/>
      <c r="E591" s="455"/>
      <c r="F591" s="455"/>
      <c r="I591" s="455"/>
      <c r="J591" s="455"/>
    </row>
    <row r="592" spans="2:10" s="433" customFormat="1">
      <c r="B592" s="242" t="s">
        <v>2758</v>
      </c>
      <c r="C592" s="457"/>
      <c r="D592" s="1770"/>
      <c r="E592" s="455"/>
      <c r="F592" s="455"/>
      <c r="I592" s="455"/>
      <c r="J592" s="455"/>
    </row>
    <row r="593" spans="2:10" s="433" customFormat="1" ht="6.75" customHeight="1">
      <c r="B593" s="242"/>
      <c r="C593" s="457"/>
      <c r="D593" s="1770"/>
      <c r="E593" s="455"/>
      <c r="F593" s="455"/>
      <c r="I593" s="455"/>
      <c r="J593" s="455"/>
    </row>
    <row r="594" spans="2:10" s="433" customFormat="1">
      <c r="B594" s="457" t="s">
        <v>2759</v>
      </c>
      <c r="C594" s="457"/>
      <c r="D594" s="1770"/>
      <c r="E594" s="455"/>
      <c r="F594" s="455"/>
      <c r="I594" s="455"/>
      <c r="J594" s="455"/>
    </row>
    <row r="595" spans="2:10" s="433" customFormat="1">
      <c r="B595" s="457"/>
      <c r="C595" s="457"/>
      <c r="D595" s="1770"/>
      <c r="E595" s="455"/>
      <c r="F595" s="455"/>
      <c r="I595" s="455"/>
      <c r="J595" s="455"/>
    </row>
    <row r="596" spans="2:10" s="433" customFormat="1">
      <c r="B596" s="457" t="s">
        <v>2901</v>
      </c>
      <c r="C596" s="457"/>
      <c r="D596" s="1770"/>
      <c r="E596" s="455"/>
      <c r="F596" s="455"/>
      <c r="I596" s="455"/>
      <c r="J596" s="455"/>
    </row>
    <row r="597" spans="2:10" s="433" customFormat="1">
      <c r="B597" s="457" t="s">
        <v>2828</v>
      </c>
      <c r="C597" s="457"/>
      <c r="D597" s="1770"/>
      <c r="E597" s="455"/>
      <c r="F597" s="455"/>
      <c r="I597" s="455"/>
      <c r="J597" s="455"/>
    </row>
    <row r="598" spans="2:10" s="433" customFormat="1">
      <c r="B598" s="242" t="s">
        <v>2770</v>
      </c>
      <c r="C598" s="457"/>
      <c r="D598" s="1770"/>
      <c r="E598" s="455"/>
      <c r="F598" s="455"/>
      <c r="I598" s="455"/>
      <c r="J598" s="455"/>
    </row>
    <row r="599" spans="2:10" s="433" customFormat="1">
      <c r="B599" s="242" t="s">
        <v>3014</v>
      </c>
      <c r="C599" s="457"/>
      <c r="D599" s="1770"/>
      <c r="E599" s="455"/>
      <c r="F599" s="455"/>
      <c r="I599" s="455"/>
      <c r="J599" s="455"/>
    </row>
    <row r="600" spans="2:10" s="433" customFormat="1">
      <c r="B600" s="242" t="s">
        <v>2899</v>
      </c>
      <c r="C600" s="457"/>
      <c r="D600" s="1770"/>
      <c r="E600" s="455"/>
      <c r="F600" s="455"/>
      <c r="I600" s="455"/>
      <c r="J600" s="455"/>
    </row>
    <row r="601" spans="2:10" s="433" customFormat="1">
      <c r="B601" s="242"/>
      <c r="C601" s="457"/>
      <c r="D601" s="1770"/>
      <c r="E601" s="455"/>
      <c r="F601" s="455"/>
      <c r="I601" s="455"/>
      <c r="J601" s="455"/>
    </row>
    <row r="602" spans="2:10" s="433" customFormat="1">
      <c r="B602" s="457" t="s">
        <v>2760</v>
      </c>
      <c r="C602" s="457"/>
      <c r="D602" s="1770"/>
      <c r="E602" s="455"/>
      <c r="F602" s="455"/>
      <c r="I602" s="455"/>
      <c r="J602" s="455"/>
    </row>
    <row r="603" spans="2:10" s="433" customFormat="1">
      <c r="B603" s="457" t="s">
        <v>2761</v>
      </c>
      <c r="C603" s="457"/>
      <c r="D603" s="1770"/>
      <c r="E603" s="455"/>
      <c r="F603" s="455"/>
      <c r="I603" s="455"/>
      <c r="J603" s="455"/>
    </row>
    <row r="604" spans="2:10" s="433" customFormat="1">
      <c r="B604" s="457" t="s">
        <v>3015</v>
      </c>
      <c r="C604" s="457"/>
      <c r="D604" s="1770"/>
      <c r="E604" s="455"/>
      <c r="F604" s="455"/>
      <c r="I604" s="455"/>
      <c r="J604" s="455"/>
    </row>
    <row r="605" spans="2:10" s="433" customFormat="1">
      <c r="B605" s="242" t="s">
        <v>2763</v>
      </c>
      <c r="C605" s="457"/>
      <c r="D605" s="1770"/>
      <c r="E605" s="455"/>
      <c r="F605" s="455"/>
      <c r="I605" s="455"/>
      <c r="J605" s="455"/>
    </row>
    <row r="606" spans="2:10" s="433" customFormat="1">
      <c r="B606" s="242" t="s">
        <v>2764</v>
      </c>
      <c r="C606" s="457"/>
      <c r="D606" s="1770"/>
      <c r="E606" s="455"/>
      <c r="F606" s="455"/>
      <c r="I606" s="455"/>
      <c r="J606" s="455"/>
    </row>
    <row r="607" spans="2:10" s="433" customFormat="1">
      <c r="B607" s="242" t="s">
        <v>2767</v>
      </c>
      <c r="C607" s="457"/>
      <c r="D607" s="1770"/>
      <c r="E607" s="455"/>
      <c r="F607" s="455"/>
      <c r="I607" s="455"/>
      <c r="J607" s="455"/>
    </row>
    <row r="608" spans="2:10" s="433" customFormat="1">
      <c r="B608" s="242" t="s">
        <v>2768</v>
      </c>
      <c r="C608" s="457"/>
      <c r="D608" s="1770"/>
      <c r="E608" s="455"/>
      <c r="F608" s="455"/>
      <c r="I608" s="455"/>
      <c r="J608" s="455"/>
    </row>
    <row r="609" spans="2:10" s="433" customFormat="1">
      <c r="B609" s="242" t="s">
        <v>2769</v>
      </c>
      <c r="C609" s="457"/>
      <c r="D609" s="1770"/>
      <c r="E609" s="455"/>
      <c r="F609" s="455"/>
      <c r="I609" s="455"/>
      <c r="J609" s="455"/>
    </row>
    <row r="610" spans="2:10" s="433" customFormat="1">
      <c r="B610" s="242"/>
      <c r="C610" s="457"/>
      <c r="D610" s="1770"/>
      <c r="E610" s="455"/>
      <c r="F610" s="455"/>
      <c r="I610" s="455"/>
      <c r="J610" s="455"/>
    </row>
    <row r="611" spans="2:10" s="433" customFormat="1">
      <c r="B611" s="457" t="s">
        <v>2774</v>
      </c>
      <c r="C611" s="457"/>
      <c r="D611" s="1770"/>
      <c r="E611" s="455"/>
      <c r="F611" s="455"/>
      <c r="I611" s="455"/>
      <c r="J611" s="455"/>
    </row>
    <row r="612" spans="2:10" s="433" customFormat="1">
      <c r="B612" s="242" t="s">
        <v>1607</v>
      </c>
      <c r="C612" s="457"/>
      <c r="D612" s="1770"/>
      <c r="E612" s="455"/>
      <c r="F612" s="455"/>
      <c r="I612" s="455"/>
      <c r="J612" s="455"/>
    </row>
    <row r="613" spans="2:10" s="433" customFormat="1">
      <c r="B613" s="242" t="s">
        <v>2775</v>
      </c>
      <c r="C613" s="457"/>
      <c r="D613" s="1770"/>
      <c r="E613" s="455"/>
      <c r="F613" s="455"/>
      <c r="I613" s="455"/>
      <c r="J613" s="455"/>
    </row>
    <row r="614" spans="2:10" s="433" customFormat="1">
      <c r="B614" s="242" t="s">
        <v>2776</v>
      </c>
      <c r="C614" s="457"/>
      <c r="D614" s="1770"/>
      <c r="E614" s="455"/>
      <c r="F614" s="455"/>
      <c r="I614" s="455"/>
      <c r="J614" s="455"/>
    </row>
    <row r="615" spans="2:10" s="433" customFormat="1">
      <c r="B615" s="242" t="s">
        <v>3016</v>
      </c>
      <c r="C615" s="457"/>
      <c r="D615" s="1770"/>
      <c r="E615" s="455"/>
      <c r="F615" s="455"/>
      <c r="I615" s="455"/>
      <c r="J615" s="455"/>
    </row>
    <row r="616" spans="2:10" s="433" customFormat="1">
      <c r="B616" s="242" t="s">
        <v>3017</v>
      </c>
      <c r="C616" s="457"/>
      <c r="D616" s="1770"/>
      <c r="E616" s="455"/>
      <c r="F616" s="455"/>
      <c r="I616" s="455"/>
      <c r="J616" s="455"/>
    </row>
    <row r="617" spans="2:10" s="433" customFormat="1">
      <c r="B617" s="330" t="s">
        <v>2779</v>
      </c>
      <c r="C617" s="457"/>
      <c r="D617" s="1770"/>
      <c r="E617" s="455"/>
      <c r="F617" s="455"/>
      <c r="I617" s="455"/>
      <c r="J617" s="455"/>
    </row>
    <row r="618" spans="2:10" s="433" customFormat="1">
      <c r="B618" s="242" t="s">
        <v>3018</v>
      </c>
      <c r="C618" s="457"/>
      <c r="D618" s="1770"/>
      <c r="E618" s="455"/>
      <c r="F618" s="455"/>
      <c r="I618" s="455"/>
      <c r="J618" s="455"/>
    </row>
    <row r="619" spans="2:10" s="433" customFormat="1">
      <c r="B619" s="242" t="s">
        <v>3019</v>
      </c>
      <c r="C619" s="457"/>
      <c r="D619" s="1770"/>
      <c r="E619" s="455"/>
      <c r="F619" s="455"/>
      <c r="I619" s="455"/>
      <c r="J619" s="455"/>
    </row>
    <row r="620" spans="2:10" s="433" customFormat="1">
      <c r="B620" s="242" t="s">
        <v>3020</v>
      </c>
      <c r="C620" s="457"/>
      <c r="D620" s="1770"/>
      <c r="E620" s="455"/>
      <c r="F620" s="455"/>
      <c r="I620" s="455"/>
      <c r="J620" s="455"/>
    </row>
    <row r="621" spans="2:10" s="433" customFormat="1">
      <c r="B621" s="242" t="s">
        <v>3021</v>
      </c>
      <c r="C621" s="457"/>
      <c r="D621" s="1770"/>
      <c r="E621" s="455"/>
      <c r="F621" s="455"/>
      <c r="I621" s="455"/>
      <c r="J621" s="455"/>
    </row>
    <row r="622" spans="2:10" s="433" customFormat="1">
      <c r="B622" s="242" t="s">
        <v>3022</v>
      </c>
      <c r="C622" s="457"/>
      <c r="D622" s="1770"/>
      <c r="E622" s="455"/>
      <c r="F622" s="455"/>
      <c r="I622" s="455"/>
      <c r="J622" s="455"/>
    </row>
    <row r="623" spans="2:10" s="433" customFormat="1">
      <c r="B623" s="242" t="s">
        <v>3023</v>
      </c>
      <c r="C623" s="457"/>
      <c r="D623" s="1770"/>
      <c r="E623" s="455"/>
      <c r="F623" s="455"/>
      <c r="I623" s="455"/>
      <c r="J623" s="455"/>
    </row>
    <row r="624" spans="2:10" s="433" customFormat="1">
      <c r="B624" s="242" t="s">
        <v>3024</v>
      </c>
      <c r="C624" s="457"/>
      <c r="D624" s="1770"/>
      <c r="E624" s="455"/>
      <c r="F624" s="455"/>
      <c r="I624" s="455"/>
      <c r="J624" s="455"/>
    </row>
    <row r="625" spans="2:10" s="433" customFormat="1">
      <c r="B625" s="242" t="s">
        <v>3021</v>
      </c>
      <c r="C625" s="457"/>
      <c r="D625" s="1770"/>
      <c r="E625" s="455"/>
      <c r="F625" s="455"/>
      <c r="I625" s="455"/>
      <c r="J625" s="455"/>
    </row>
    <row r="626" spans="2:10" s="433" customFormat="1">
      <c r="B626" s="242" t="s">
        <v>3025</v>
      </c>
      <c r="C626" s="457"/>
      <c r="D626" s="1770"/>
      <c r="E626" s="455"/>
      <c r="F626" s="455"/>
      <c r="I626" s="455"/>
      <c r="J626" s="455"/>
    </row>
    <row r="627" spans="2:10" s="433" customFormat="1">
      <c r="B627" s="242" t="s">
        <v>3026</v>
      </c>
      <c r="C627" s="457"/>
      <c r="D627" s="1770"/>
      <c r="E627" s="455"/>
      <c r="F627" s="455"/>
      <c r="I627" s="455"/>
      <c r="J627" s="455"/>
    </row>
    <row r="628" spans="2:10" s="433" customFormat="1">
      <c r="B628" s="330" t="s">
        <v>2789</v>
      </c>
      <c r="C628" s="457"/>
      <c r="D628" s="1770"/>
      <c r="E628" s="455"/>
      <c r="F628" s="455"/>
      <c r="I628" s="455"/>
      <c r="J628" s="455"/>
    </row>
    <row r="629" spans="2:10" s="433" customFormat="1">
      <c r="B629" s="242" t="s">
        <v>3018</v>
      </c>
      <c r="C629" s="457"/>
      <c r="D629" s="1770"/>
      <c r="E629" s="455"/>
      <c r="F629" s="455"/>
      <c r="I629" s="455"/>
      <c r="J629" s="455"/>
    </row>
    <row r="630" spans="2:10" s="433" customFormat="1">
      <c r="B630" s="242" t="s">
        <v>3027</v>
      </c>
      <c r="C630" s="457"/>
      <c r="D630" s="1770"/>
      <c r="E630" s="455"/>
      <c r="F630" s="455"/>
      <c r="I630" s="455"/>
      <c r="J630" s="455"/>
    </row>
    <row r="631" spans="2:10" s="433" customFormat="1">
      <c r="B631" s="242" t="s">
        <v>2791</v>
      </c>
      <c r="C631" s="457"/>
      <c r="D631" s="1770"/>
      <c r="E631" s="455"/>
      <c r="F631" s="455"/>
      <c r="I631" s="455"/>
      <c r="J631" s="455"/>
    </row>
    <row r="632" spans="2:10" s="433" customFormat="1">
      <c r="B632" s="242" t="s">
        <v>3021</v>
      </c>
      <c r="C632" s="457"/>
      <c r="D632" s="1770"/>
      <c r="E632" s="455"/>
      <c r="F632" s="455"/>
      <c r="I632" s="455"/>
      <c r="J632" s="455"/>
    </row>
    <row r="633" spans="2:10" s="433" customFormat="1">
      <c r="B633" s="242" t="s">
        <v>3022</v>
      </c>
      <c r="C633" s="457"/>
      <c r="D633" s="1770"/>
      <c r="E633" s="455"/>
      <c r="F633" s="455"/>
      <c r="I633" s="455"/>
      <c r="J633" s="455"/>
    </row>
    <row r="634" spans="2:10" s="433" customFormat="1">
      <c r="B634" s="242" t="s">
        <v>3028</v>
      </c>
      <c r="C634" s="457"/>
      <c r="D634" s="1770"/>
      <c r="E634" s="455"/>
      <c r="F634" s="455"/>
      <c r="I634" s="455"/>
      <c r="J634" s="455"/>
    </row>
    <row r="635" spans="2:10" s="433" customFormat="1">
      <c r="B635" s="242" t="s">
        <v>2793</v>
      </c>
      <c r="C635" s="457"/>
      <c r="D635" s="1770"/>
      <c r="E635" s="455"/>
      <c r="F635" s="455"/>
      <c r="I635" s="455"/>
      <c r="J635" s="455"/>
    </row>
    <row r="636" spans="2:10" s="433" customFormat="1">
      <c r="B636" s="242" t="s">
        <v>3021</v>
      </c>
      <c r="C636" s="457"/>
      <c r="D636" s="1770"/>
      <c r="E636" s="455"/>
      <c r="F636" s="455"/>
      <c r="I636" s="455"/>
      <c r="J636" s="455"/>
    </row>
    <row r="637" spans="2:10" s="433" customFormat="1">
      <c r="B637" s="242" t="s">
        <v>3029</v>
      </c>
      <c r="C637" s="457"/>
      <c r="D637" s="1770"/>
      <c r="E637" s="455"/>
      <c r="F637" s="455"/>
      <c r="I637" s="455"/>
      <c r="J637" s="455"/>
    </row>
    <row r="638" spans="2:10" s="433" customFormat="1">
      <c r="B638" s="242" t="s">
        <v>3030</v>
      </c>
      <c r="C638" s="457"/>
      <c r="D638" s="1770"/>
      <c r="E638" s="455"/>
      <c r="F638" s="455"/>
      <c r="I638" s="455"/>
      <c r="J638" s="455"/>
    </row>
    <row r="639" spans="2:10" s="433" customFormat="1">
      <c r="B639" s="242" t="s">
        <v>2796</v>
      </c>
      <c r="C639" s="457"/>
      <c r="D639" s="1770"/>
      <c r="E639" s="455"/>
      <c r="F639" s="455"/>
      <c r="I639" s="455"/>
      <c r="J639" s="455"/>
    </row>
    <row r="640" spans="2:10" s="433" customFormat="1">
      <c r="B640" s="242" t="s">
        <v>3031</v>
      </c>
      <c r="C640" s="457"/>
      <c r="D640" s="1770"/>
      <c r="E640" s="455"/>
      <c r="F640" s="455"/>
      <c r="I640" s="455"/>
      <c r="J640" s="455"/>
    </row>
    <row r="641" spans="2:10" s="433" customFormat="1">
      <c r="B641" s="242" t="s">
        <v>2798</v>
      </c>
      <c r="C641" s="457"/>
      <c r="D641" s="1770"/>
      <c r="E641" s="455"/>
      <c r="F641" s="455"/>
      <c r="I641" s="455"/>
      <c r="J641" s="455"/>
    </row>
    <row r="642" spans="2:10" s="433" customFormat="1">
      <c r="B642" s="242" t="s">
        <v>2799</v>
      </c>
      <c r="C642" s="457"/>
      <c r="D642" s="1770"/>
      <c r="E642" s="455"/>
      <c r="F642" s="455"/>
      <c r="I642" s="455"/>
      <c r="J642" s="455"/>
    </row>
    <row r="643" spans="2:10" s="433" customFormat="1">
      <c r="B643" s="457"/>
      <c r="C643" s="457"/>
      <c r="D643" s="1770"/>
      <c r="E643" s="455"/>
      <c r="F643" s="455"/>
      <c r="I643" s="455"/>
      <c r="J643" s="455"/>
    </row>
    <row r="644" spans="2:10" s="433" customFormat="1">
      <c r="B644" s="457" t="s">
        <v>2897</v>
      </c>
      <c r="C644" s="457"/>
      <c r="D644" s="1770"/>
      <c r="E644" s="455"/>
      <c r="F644" s="455"/>
      <c r="I644" s="455"/>
      <c r="J644" s="455"/>
    </row>
    <row r="645" spans="2:10" s="433" customFormat="1">
      <c r="B645" s="242" t="s">
        <v>3032</v>
      </c>
      <c r="C645" s="457"/>
      <c r="D645" s="1770"/>
      <c r="E645" s="455"/>
      <c r="F645" s="455"/>
      <c r="I645" s="455"/>
      <c r="J645" s="455"/>
    </row>
    <row r="646" spans="2:10" s="433" customFormat="1">
      <c r="B646" s="242" t="s">
        <v>2899</v>
      </c>
      <c r="C646" s="457"/>
      <c r="D646" s="1770"/>
      <c r="E646" s="455"/>
      <c r="F646" s="455"/>
      <c r="I646" s="455"/>
      <c r="J646" s="455"/>
    </row>
    <row r="647" spans="2:10" s="433" customFormat="1">
      <c r="B647" s="242" t="s">
        <v>2769</v>
      </c>
      <c r="C647" s="457"/>
      <c r="D647" s="1770"/>
      <c r="E647" s="455"/>
      <c r="F647" s="455"/>
      <c r="I647" s="455"/>
      <c r="J647" s="455"/>
    </row>
    <row r="648" spans="2:10" s="433" customFormat="1">
      <c r="B648" s="242"/>
      <c r="C648" s="457"/>
      <c r="D648" s="1770"/>
      <c r="E648" s="455"/>
      <c r="F648" s="455"/>
      <c r="I648" s="455"/>
      <c r="J648" s="455"/>
    </row>
    <row r="649" spans="2:10" s="433" customFormat="1">
      <c r="B649" s="457" t="s">
        <v>2800</v>
      </c>
      <c r="C649" s="457"/>
      <c r="D649" s="1770"/>
      <c r="E649" s="455"/>
      <c r="F649" s="455"/>
      <c r="I649" s="455"/>
      <c r="J649" s="455"/>
    </row>
    <row r="650" spans="2:10" s="433" customFormat="1">
      <c r="B650" s="242" t="s">
        <v>3033</v>
      </c>
      <c r="C650" s="457"/>
      <c r="D650" s="1770"/>
      <c r="E650" s="455"/>
      <c r="F650" s="455"/>
      <c r="I650" s="455"/>
      <c r="J650" s="455"/>
    </row>
    <row r="651" spans="2:10" s="433" customFormat="1">
      <c r="B651" s="242" t="s">
        <v>3034</v>
      </c>
      <c r="C651" s="457"/>
      <c r="D651" s="1770"/>
      <c r="E651" s="455"/>
      <c r="F651" s="455"/>
      <c r="I651" s="455"/>
      <c r="J651" s="455"/>
    </row>
    <row r="652" spans="2:10" s="433" customFormat="1" ht="28.5">
      <c r="B652" s="242" t="s">
        <v>2803</v>
      </c>
      <c r="C652" s="457"/>
      <c r="D652" s="1770"/>
      <c r="E652" s="455"/>
      <c r="F652" s="455"/>
      <c r="I652" s="455"/>
      <c r="J652" s="455"/>
    </row>
    <row r="653" spans="2:10" s="433" customFormat="1">
      <c r="B653" s="242" t="s">
        <v>2804</v>
      </c>
      <c r="C653" s="457"/>
      <c r="D653" s="1770"/>
      <c r="E653" s="455"/>
      <c r="F653" s="455"/>
      <c r="I653" s="455"/>
      <c r="J653" s="455"/>
    </row>
    <row r="654" spans="2:10" s="433" customFormat="1" ht="6.75" customHeight="1">
      <c r="B654" s="242"/>
      <c r="C654" s="457"/>
      <c r="D654" s="1770"/>
      <c r="E654" s="455"/>
      <c r="F654" s="455"/>
      <c r="I654" s="455"/>
      <c r="J654" s="455"/>
    </row>
    <row r="655" spans="2:10" s="433" customFormat="1">
      <c r="B655" s="242" t="s">
        <v>3035</v>
      </c>
      <c r="C655" s="457"/>
      <c r="D655" s="1770"/>
      <c r="E655" s="455"/>
      <c r="F655" s="455"/>
      <c r="I655" s="455"/>
      <c r="J655" s="455"/>
    </row>
    <row r="656" spans="2:10" s="433" customFormat="1">
      <c r="B656" s="242" t="s">
        <v>2806</v>
      </c>
      <c r="C656" s="457"/>
      <c r="D656" s="1770"/>
      <c r="E656" s="455"/>
      <c r="F656" s="455"/>
      <c r="I656" s="455"/>
      <c r="J656" s="455"/>
    </row>
    <row r="657" spans="2:10" s="433" customFormat="1">
      <c r="B657" s="242" t="s">
        <v>3036</v>
      </c>
      <c r="C657" s="457"/>
      <c r="D657" s="1770"/>
      <c r="E657" s="455"/>
      <c r="F657" s="455"/>
      <c r="I657" s="455"/>
      <c r="J657" s="455"/>
    </row>
    <row r="658" spans="2:10" s="433" customFormat="1">
      <c r="B658" s="242" t="s">
        <v>3037</v>
      </c>
      <c r="C658" s="457"/>
      <c r="D658" s="1770"/>
      <c r="E658" s="455"/>
      <c r="F658" s="455"/>
      <c r="I658" s="455"/>
      <c r="J658" s="455"/>
    </row>
    <row r="659" spans="2:10" s="433" customFormat="1">
      <c r="B659" s="242" t="s">
        <v>2891</v>
      </c>
      <c r="C659" s="457"/>
      <c r="D659" s="1770"/>
      <c r="E659" s="455"/>
      <c r="F659" s="455"/>
      <c r="I659" s="455"/>
      <c r="J659" s="455"/>
    </row>
    <row r="660" spans="2:10" s="433" customFormat="1">
      <c r="B660" s="457" t="s">
        <v>3038</v>
      </c>
      <c r="C660" s="457"/>
      <c r="D660" s="1770"/>
      <c r="E660" s="455"/>
      <c r="F660" s="455"/>
      <c r="I660" s="455"/>
      <c r="J660" s="455"/>
    </row>
    <row r="661" spans="2:10" s="433" customFormat="1">
      <c r="B661" s="242" t="s">
        <v>3039</v>
      </c>
      <c r="C661" s="457"/>
      <c r="D661" s="1770"/>
      <c r="E661" s="455"/>
      <c r="F661" s="455"/>
      <c r="I661" s="455"/>
      <c r="J661" s="455"/>
    </row>
    <row r="662" spans="2:10" s="433" customFormat="1">
      <c r="B662" s="242" t="s">
        <v>3040</v>
      </c>
      <c r="C662" s="457"/>
      <c r="D662" s="1770"/>
      <c r="E662" s="455"/>
      <c r="F662" s="455"/>
      <c r="I662" s="455"/>
      <c r="J662" s="455"/>
    </row>
    <row r="663" spans="2:10" s="433" customFormat="1">
      <c r="B663" s="242" t="s">
        <v>3041</v>
      </c>
      <c r="C663" s="457"/>
      <c r="D663" s="1770"/>
      <c r="E663" s="455"/>
      <c r="F663" s="455"/>
      <c r="I663" s="455"/>
      <c r="J663" s="455"/>
    </row>
    <row r="664" spans="2:10" s="433" customFormat="1">
      <c r="B664" s="242" t="s">
        <v>2798</v>
      </c>
      <c r="C664" s="457"/>
      <c r="D664" s="1770"/>
      <c r="E664" s="455"/>
      <c r="F664" s="455"/>
      <c r="I664" s="455"/>
      <c r="J664" s="455"/>
    </row>
    <row r="665" spans="2:10" s="433" customFormat="1" ht="6.75" customHeight="1">
      <c r="B665" s="242"/>
      <c r="C665" s="457"/>
      <c r="D665" s="1770"/>
      <c r="E665" s="455"/>
      <c r="F665" s="455"/>
      <c r="I665" s="455"/>
      <c r="J665" s="455"/>
    </row>
    <row r="666" spans="2:10" s="433" customFormat="1">
      <c r="B666" s="242" t="s">
        <v>2814</v>
      </c>
      <c r="C666" s="457"/>
      <c r="D666" s="1770"/>
      <c r="E666" s="455"/>
      <c r="F666" s="455"/>
      <c r="I666" s="455"/>
      <c r="J666" s="455"/>
    </row>
    <row r="667" spans="2:10" s="433" customFormat="1">
      <c r="B667" s="433" t="s">
        <v>2815</v>
      </c>
      <c r="C667" s="457"/>
      <c r="D667" s="1770"/>
      <c r="E667" s="455"/>
      <c r="F667" s="455"/>
      <c r="I667" s="455"/>
      <c r="J667" s="455"/>
    </row>
    <row r="668" spans="2:10" s="433" customFormat="1">
      <c r="B668" s="433" t="s">
        <v>2816</v>
      </c>
      <c r="C668" s="457"/>
      <c r="D668" s="1770"/>
      <c r="E668" s="455"/>
      <c r="F668" s="455"/>
      <c r="I668" s="455"/>
      <c r="J668" s="455"/>
    </row>
    <row r="669" spans="2:10" s="433" customFormat="1">
      <c r="B669" s="242" t="s">
        <v>3042</v>
      </c>
      <c r="C669" s="457"/>
      <c r="D669" s="1770"/>
      <c r="E669" s="455"/>
      <c r="F669" s="455"/>
      <c r="I669" s="455"/>
      <c r="J669" s="455"/>
    </row>
    <row r="670" spans="2:10" s="433" customFormat="1">
      <c r="B670" s="242" t="s">
        <v>3043</v>
      </c>
      <c r="C670" s="457"/>
      <c r="D670" s="1770"/>
      <c r="E670" s="455"/>
      <c r="F670" s="455"/>
      <c r="I670" s="455"/>
      <c r="J670" s="455"/>
    </row>
    <row r="671" spans="2:10" s="433" customFormat="1">
      <c r="B671" s="242" t="s">
        <v>2819</v>
      </c>
      <c r="C671" s="457"/>
      <c r="D671" s="1770"/>
      <c r="E671" s="455"/>
      <c r="F671" s="455"/>
      <c r="I671" s="455"/>
      <c r="J671" s="455"/>
    </row>
    <row r="672" spans="2:10" s="433" customFormat="1">
      <c r="B672" s="242" t="s">
        <v>3044</v>
      </c>
      <c r="C672" s="457"/>
      <c r="D672" s="1770"/>
      <c r="E672" s="455"/>
      <c r="F672" s="455"/>
      <c r="I672" s="455"/>
      <c r="J672" s="455"/>
    </row>
    <row r="673" spans="2:10" s="433" customFormat="1">
      <c r="B673" s="242" t="s">
        <v>3045</v>
      </c>
      <c r="C673" s="457"/>
      <c r="D673" s="1770"/>
      <c r="E673" s="455"/>
      <c r="F673" s="455"/>
      <c r="I673" s="455"/>
      <c r="J673" s="455"/>
    </row>
    <row r="674" spans="2:10" s="433" customFormat="1" ht="16.5" customHeight="1">
      <c r="B674" s="242" t="s">
        <v>2822</v>
      </c>
      <c r="C674" s="457"/>
      <c r="D674" s="1770"/>
      <c r="E674" s="455"/>
      <c r="F674" s="455"/>
      <c r="I674" s="455"/>
      <c r="J674" s="455"/>
    </row>
    <row r="675" spans="2:10" s="433" customFormat="1">
      <c r="B675" s="242" t="s">
        <v>2768</v>
      </c>
      <c r="C675" s="457"/>
      <c r="D675" s="1770"/>
      <c r="E675" s="455"/>
      <c r="F675" s="455"/>
      <c r="I675" s="455"/>
      <c r="J675" s="455"/>
    </row>
    <row r="676" spans="2:10" s="433" customFormat="1">
      <c r="B676" s="242" t="s">
        <v>2823</v>
      </c>
      <c r="C676" s="457"/>
      <c r="D676" s="1770"/>
      <c r="E676" s="455"/>
      <c r="F676" s="455"/>
      <c r="I676" s="455"/>
      <c r="J676" s="455"/>
    </row>
    <row r="677" spans="2:10" s="433" customFormat="1">
      <c r="B677" s="242" t="s">
        <v>2824</v>
      </c>
      <c r="C677" s="457"/>
      <c r="D677" s="1770"/>
      <c r="E677" s="455"/>
      <c r="F677" s="455"/>
      <c r="I677" s="455"/>
      <c r="J677" s="455"/>
    </row>
    <row r="678" spans="2:10" s="433" customFormat="1">
      <c r="B678" s="242" t="s">
        <v>2825</v>
      </c>
      <c r="C678" s="457"/>
      <c r="D678" s="1770"/>
      <c r="E678" s="455"/>
      <c r="F678" s="455"/>
      <c r="I678" s="455"/>
      <c r="J678" s="455"/>
    </row>
    <row r="679" spans="2:10" s="433" customFormat="1">
      <c r="B679" s="242" t="s">
        <v>2769</v>
      </c>
      <c r="C679" s="457"/>
      <c r="D679" s="1770"/>
      <c r="E679" s="455"/>
      <c r="F679" s="455"/>
      <c r="I679" s="455"/>
      <c r="J679" s="455"/>
    </row>
    <row r="680" spans="2:10" s="433" customFormat="1">
      <c r="B680" s="242" t="s">
        <v>2826</v>
      </c>
      <c r="C680" s="457"/>
      <c r="D680" s="1770"/>
      <c r="E680" s="455"/>
      <c r="F680" s="455"/>
      <c r="I680" s="455"/>
      <c r="J680" s="455"/>
    </row>
    <row r="681" spans="2:10" s="433" customFormat="1">
      <c r="B681" s="242"/>
      <c r="C681" s="457"/>
      <c r="D681" s="1770"/>
      <c r="E681" s="455"/>
      <c r="F681" s="455"/>
      <c r="I681" s="455"/>
      <c r="J681" s="455"/>
    </row>
    <row r="682" spans="2:10" s="433" customFormat="1">
      <c r="B682" s="457" t="s">
        <v>2827</v>
      </c>
      <c r="C682" s="457"/>
      <c r="D682" s="1770"/>
      <c r="E682" s="455"/>
      <c r="F682" s="455"/>
      <c r="I682" s="455"/>
      <c r="J682" s="455"/>
    </row>
    <row r="683" spans="2:10" s="433" customFormat="1">
      <c r="B683" s="242" t="s">
        <v>2828</v>
      </c>
      <c r="C683" s="457"/>
      <c r="D683" s="1770"/>
      <c r="E683" s="455"/>
      <c r="F683" s="455"/>
      <c r="I683" s="455"/>
      <c r="J683" s="455"/>
    </row>
    <row r="684" spans="2:10" s="433" customFormat="1">
      <c r="B684" s="242" t="s">
        <v>3046</v>
      </c>
      <c r="C684" s="457"/>
      <c r="D684" s="1770"/>
      <c r="E684" s="455"/>
      <c r="F684" s="455"/>
      <c r="I684" s="455"/>
      <c r="J684" s="455"/>
    </row>
    <row r="685" spans="2:10" s="433" customFormat="1" ht="6.75" customHeight="1">
      <c r="B685" s="242"/>
      <c r="C685" s="457"/>
      <c r="D685" s="1770"/>
      <c r="E685" s="455"/>
      <c r="F685" s="455"/>
      <c r="I685" s="455"/>
      <c r="J685" s="455"/>
    </row>
    <row r="686" spans="2:10" s="433" customFormat="1">
      <c r="B686" s="242" t="s">
        <v>2830</v>
      </c>
      <c r="C686" s="457"/>
      <c r="D686" s="1770"/>
      <c r="E686" s="455"/>
      <c r="F686" s="455"/>
      <c r="I686" s="455"/>
      <c r="J686" s="455"/>
    </row>
    <row r="687" spans="2:10" s="433" customFormat="1">
      <c r="B687" s="242" t="s">
        <v>2831</v>
      </c>
      <c r="C687" s="457"/>
      <c r="D687" s="1770"/>
      <c r="E687" s="455"/>
      <c r="F687" s="455"/>
      <c r="I687" s="455"/>
      <c r="J687" s="455"/>
    </row>
    <row r="688" spans="2:10" s="433" customFormat="1">
      <c r="B688" s="242" t="s">
        <v>2832</v>
      </c>
      <c r="C688" s="457"/>
      <c r="D688" s="1770"/>
      <c r="E688" s="455"/>
      <c r="F688" s="455"/>
      <c r="I688" s="455"/>
      <c r="J688" s="455"/>
    </row>
    <row r="689" spans="2:10" s="433" customFormat="1">
      <c r="B689" s="242" t="s">
        <v>2833</v>
      </c>
      <c r="C689" s="457"/>
      <c r="D689" s="1770"/>
      <c r="E689" s="455"/>
      <c r="F689" s="455"/>
      <c r="I689" s="455"/>
      <c r="J689" s="455"/>
    </row>
    <row r="690" spans="2:10" s="433" customFormat="1">
      <c r="B690" s="242" t="s">
        <v>2834</v>
      </c>
      <c r="C690" s="457"/>
      <c r="D690" s="1770"/>
      <c r="E690" s="455"/>
      <c r="F690" s="455"/>
      <c r="I690" s="455"/>
      <c r="J690" s="455"/>
    </row>
    <row r="691" spans="2:10" s="433" customFormat="1">
      <c r="B691" s="242" t="s">
        <v>2835</v>
      </c>
      <c r="C691" s="457"/>
      <c r="D691" s="1770"/>
      <c r="E691" s="455"/>
      <c r="F691" s="455"/>
      <c r="I691" s="455"/>
      <c r="J691" s="455"/>
    </row>
    <row r="692" spans="2:10" s="433" customFormat="1">
      <c r="B692" s="242" t="s">
        <v>1607</v>
      </c>
      <c r="C692" s="457"/>
      <c r="D692" s="1770"/>
      <c r="E692" s="455"/>
      <c r="F692" s="455"/>
      <c r="I692" s="455"/>
      <c r="J692" s="455"/>
    </row>
    <row r="693" spans="2:10" s="433" customFormat="1">
      <c r="B693" s="242" t="s">
        <v>3035</v>
      </c>
      <c r="C693" s="457"/>
      <c r="D693" s="1770"/>
      <c r="E693" s="455"/>
      <c r="F693" s="455"/>
      <c r="I693" s="455"/>
      <c r="J693" s="455"/>
    </row>
    <row r="694" spans="2:10" s="433" customFormat="1">
      <c r="B694" s="242" t="s">
        <v>3047</v>
      </c>
      <c r="C694" s="457"/>
      <c r="D694" s="1770"/>
      <c r="E694" s="455"/>
      <c r="F694" s="455"/>
      <c r="I694" s="455"/>
      <c r="J694" s="455"/>
    </row>
    <row r="695" spans="2:10" s="433" customFormat="1">
      <c r="B695" s="242" t="s">
        <v>3048</v>
      </c>
      <c r="C695" s="457"/>
      <c r="D695" s="1770"/>
      <c r="E695" s="455"/>
      <c r="F695" s="455"/>
      <c r="I695" s="455"/>
      <c r="J695" s="455"/>
    </row>
    <row r="696" spans="2:10" s="433" customFormat="1">
      <c r="B696" s="242" t="s">
        <v>3049</v>
      </c>
      <c r="C696" s="457"/>
      <c r="D696" s="1770"/>
      <c r="E696" s="455"/>
      <c r="F696" s="455"/>
      <c r="I696" s="455"/>
      <c r="J696" s="455"/>
    </row>
    <row r="697" spans="2:10" s="433" customFormat="1">
      <c r="B697" s="242" t="s">
        <v>3050</v>
      </c>
      <c r="C697" s="457"/>
      <c r="D697" s="1770"/>
      <c r="E697" s="455"/>
      <c r="F697" s="455"/>
      <c r="I697" s="455"/>
      <c r="J697" s="455"/>
    </row>
    <row r="698" spans="2:10" s="433" customFormat="1">
      <c r="B698" s="242" t="s">
        <v>2840</v>
      </c>
      <c r="C698" s="457"/>
      <c r="D698" s="1770"/>
      <c r="E698" s="455"/>
      <c r="F698" s="455"/>
      <c r="I698" s="455"/>
      <c r="J698" s="455"/>
    </row>
    <row r="699" spans="2:10" s="433" customFormat="1">
      <c r="B699" s="242" t="s">
        <v>3051</v>
      </c>
      <c r="C699" s="457"/>
      <c r="D699" s="1770"/>
      <c r="E699" s="455"/>
      <c r="F699" s="455"/>
      <c r="I699" s="455"/>
      <c r="J699" s="455"/>
    </row>
    <row r="700" spans="2:10" s="433" customFormat="1">
      <c r="B700" s="242" t="s">
        <v>2842</v>
      </c>
      <c r="C700" s="457"/>
      <c r="D700" s="1770"/>
      <c r="E700" s="455"/>
      <c r="F700" s="455"/>
      <c r="I700" s="455"/>
      <c r="J700" s="455"/>
    </row>
    <row r="701" spans="2:10" s="433" customFormat="1">
      <c r="B701" s="242" t="s">
        <v>3052</v>
      </c>
      <c r="C701" s="457"/>
      <c r="D701" s="1770"/>
      <c r="E701" s="455"/>
      <c r="F701" s="455"/>
      <c r="I701" s="455"/>
      <c r="J701" s="455"/>
    </row>
    <row r="702" spans="2:10" s="433" customFormat="1">
      <c r="B702" s="242" t="s">
        <v>3053</v>
      </c>
      <c r="C702" s="457"/>
      <c r="D702" s="1770"/>
      <c r="E702" s="455"/>
      <c r="F702" s="455"/>
      <c r="I702" s="455"/>
      <c r="J702" s="455"/>
    </row>
    <row r="703" spans="2:10" s="433" customFormat="1" ht="6.75" customHeight="1">
      <c r="B703" s="242"/>
      <c r="C703" s="457"/>
      <c r="D703" s="1770"/>
      <c r="E703" s="455"/>
      <c r="F703" s="455"/>
      <c r="I703" s="455"/>
      <c r="J703" s="455"/>
    </row>
    <row r="704" spans="2:10" s="433" customFormat="1">
      <c r="B704" s="242" t="s">
        <v>2768</v>
      </c>
      <c r="C704" s="457"/>
      <c r="D704" s="1770"/>
      <c r="E704" s="455"/>
      <c r="F704" s="455"/>
      <c r="I704" s="455"/>
      <c r="J704" s="455"/>
    </row>
    <row r="705" spans="2:10" s="433" customFormat="1">
      <c r="B705" s="242" t="s">
        <v>2848</v>
      </c>
      <c r="C705" s="457"/>
      <c r="D705" s="1770"/>
      <c r="E705" s="455"/>
      <c r="F705" s="455"/>
      <c r="I705" s="455"/>
      <c r="J705" s="455"/>
    </row>
    <row r="706" spans="2:10" s="433" customFormat="1">
      <c r="B706" s="242" t="s">
        <v>3054</v>
      </c>
      <c r="C706" s="457"/>
      <c r="D706" s="1770"/>
      <c r="E706" s="455"/>
      <c r="F706" s="455"/>
      <c r="I706" s="455"/>
      <c r="J706" s="455"/>
    </row>
    <row r="707" spans="2:10" s="433" customFormat="1">
      <c r="B707" s="242"/>
      <c r="C707" s="457"/>
      <c r="D707" s="1770"/>
      <c r="E707" s="455"/>
      <c r="F707" s="455"/>
      <c r="I707" s="455"/>
      <c r="J707" s="455"/>
    </row>
    <row r="708" spans="2:10" s="433" customFormat="1">
      <c r="B708" s="457" t="s">
        <v>2901</v>
      </c>
      <c r="C708" s="457"/>
      <c r="D708" s="1770"/>
      <c r="E708" s="455"/>
      <c r="F708" s="455"/>
      <c r="I708" s="455"/>
      <c r="J708" s="455"/>
    </row>
    <row r="709" spans="2:10" s="433" customFormat="1">
      <c r="B709" s="242" t="s">
        <v>3055</v>
      </c>
      <c r="C709" s="457"/>
      <c r="D709" s="1770"/>
      <c r="E709" s="455"/>
      <c r="F709" s="455"/>
      <c r="I709" s="455"/>
      <c r="J709" s="455"/>
    </row>
    <row r="710" spans="2:10" s="433" customFormat="1">
      <c r="B710" s="242" t="s">
        <v>3056</v>
      </c>
      <c r="C710" s="457"/>
      <c r="D710" s="1770"/>
      <c r="E710" s="455"/>
      <c r="F710" s="455"/>
      <c r="I710" s="455"/>
      <c r="J710" s="455"/>
    </row>
    <row r="711" spans="2:10" s="433" customFormat="1">
      <c r="B711" s="242" t="s">
        <v>3057</v>
      </c>
      <c r="C711" s="457"/>
      <c r="D711" s="1770"/>
      <c r="E711" s="455"/>
      <c r="F711" s="455"/>
      <c r="I711" s="455"/>
      <c r="J711" s="455"/>
    </row>
    <row r="712" spans="2:10" s="433" customFormat="1">
      <c r="B712" s="242"/>
      <c r="C712" s="457"/>
      <c r="D712" s="1770"/>
      <c r="E712" s="455"/>
      <c r="F712" s="455"/>
      <c r="I712" s="455"/>
      <c r="J712" s="455"/>
    </row>
    <row r="713" spans="2:10" s="433" customFormat="1">
      <c r="B713" s="457" t="s">
        <v>2850</v>
      </c>
      <c r="C713" s="457"/>
      <c r="D713" s="1770"/>
      <c r="E713" s="455"/>
      <c r="F713" s="455"/>
      <c r="I713" s="455"/>
      <c r="J713" s="455"/>
    </row>
    <row r="714" spans="2:10" s="433" customFormat="1">
      <c r="B714" s="242" t="s">
        <v>3032</v>
      </c>
      <c r="C714" s="457"/>
      <c r="D714" s="1770"/>
      <c r="E714" s="455"/>
      <c r="F714" s="455"/>
      <c r="I714" s="455"/>
      <c r="J714" s="455"/>
    </row>
    <row r="715" spans="2:10" s="433" customFormat="1">
      <c r="B715" s="242" t="s">
        <v>3058</v>
      </c>
      <c r="C715" s="457"/>
      <c r="D715" s="1770"/>
      <c r="E715" s="455"/>
      <c r="F715" s="455"/>
      <c r="I715" s="455"/>
      <c r="J715" s="455"/>
    </row>
    <row r="716" spans="2:10" s="433" customFormat="1" ht="6.75" customHeight="1">
      <c r="B716" s="242"/>
      <c r="C716" s="457"/>
      <c r="D716" s="1770"/>
      <c r="E716" s="455"/>
      <c r="F716" s="455"/>
      <c r="I716" s="455"/>
      <c r="J716" s="455"/>
    </row>
    <row r="717" spans="2:10" s="433" customFormat="1">
      <c r="B717" s="242" t="s">
        <v>2852</v>
      </c>
      <c r="C717" s="457"/>
      <c r="D717" s="1770"/>
      <c r="E717" s="455"/>
      <c r="F717" s="455"/>
      <c r="I717" s="455"/>
      <c r="J717" s="455"/>
    </row>
    <row r="718" spans="2:10" s="433" customFormat="1">
      <c r="B718" s="242" t="s">
        <v>2831</v>
      </c>
      <c r="C718" s="457"/>
      <c r="D718" s="1770"/>
      <c r="E718" s="455"/>
      <c r="F718" s="455"/>
      <c r="I718" s="455"/>
      <c r="J718" s="455"/>
    </row>
    <row r="719" spans="2:10" s="433" customFormat="1">
      <c r="B719" s="242" t="s">
        <v>2832</v>
      </c>
      <c r="C719" s="457"/>
      <c r="D719" s="1770"/>
      <c r="E719" s="455"/>
      <c r="F719" s="455"/>
      <c r="I719" s="455"/>
      <c r="J719" s="455"/>
    </row>
    <row r="720" spans="2:10" s="433" customFormat="1">
      <c r="B720" s="242" t="s">
        <v>2833</v>
      </c>
      <c r="C720" s="457"/>
      <c r="D720" s="1770"/>
      <c r="E720" s="455"/>
      <c r="F720" s="455"/>
      <c r="I720" s="455"/>
      <c r="J720" s="455"/>
    </row>
    <row r="721" spans="2:10" s="433" customFormat="1">
      <c r="B721" s="242" t="s">
        <v>2834</v>
      </c>
      <c r="C721" s="457"/>
      <c r="D721" s="1770"/>
      <c r="E721" s="455"/>
      <c r="F721" s="455"/>
      <c r="I721" s="455"/>
      <c r="J721" s="455"/>
    </row>
    <row r="722" spans="2:10" s="433" customFormat="1">
      <c r="B722" s="242" t="s">
        <v>2835</v>
      </c>
      <c r="C722" s="457"/>
      <c r="D722" s="1770"/>
      <c r="E722" s="455"/>
      <c r="F722" s="455"/>
      <c r="I722" s="455"/>
      <c r="J722" s="455"/>
    </row>
    <row r="723" spans="2:10" s="433" customFormat="1">
      <c r="B723" s="242" t="s">
        <v>1607</v>
      </c>
      <c r="C723" s="457"/>
      <c r="D723" s="1770"/>
      <c r="E723" s="455"/>
      <c r="F723" s="455"/>
      <c r="I723" s="455"/>
      <c r="J723" s="455"/>
    </row>
    <row r="724" spans="2:10" s="433" customFormat="1">
      <c r="B724" s="242" t="s">
        <v>3035</v>
      </c>
      <c r="C724" s="457"/>
      <c r="D724" s="1770"/>
      <c r="E724" s="455"/>
      <c r="F724" s="455"/>
      <c r="I724" s="455"/>
      <c r="J724" s="455"/>
    </row>
    <row r="725" spans="2:10" s="433" customFormat="1">
      <c r="B725" s="242" t="s">
        <v>3059</v>
      </c>
      <c r="C725" s="457"/>
      <c r="D725" s="1770"/>
      <c r="E725" s="455"/>
      <c r="F725" s="455"/>
      <c r="I725" s="455"/>
      <c r="J725" s="455"/>
    </row>
    <row r="726" spans="2:10" s="433" customFormat="1">
      <c r="B726" s="242" t="s">
        <v>2854</v>
      </c>
      <c r="C726" s="457"/>
      <c r="D726" s="1770"/>
      <c r="E726" s="455"/>
      <c r="F726" s="455"/>
      <c r="I726" s="455"/>
      <c r="J726" s="455"/>
    </row>
    <row r="727" spans="2:10" s="433" customFormat="1">
      <c r="B727" s="242" t="s">
        <v>3060</v>
      </c>
      <c r="C727" s="457"/>
      <c r="D727" s="1770"/>
      <c r="E727" s="455"/>
      <c r="F727" s="455"/>
      <c r="I727" s="455"/>
      <c r="J727" s="455"/>
    </row>
    <row r="728" spans="2:10" s="433" customFormat="1">
      <c r="B728" s="242" t="s">
        <v>3061</v>
      </c>
      <c r="C728" s="457"/>
      <c r="D728" s="1770"/>
      <c r="E728" s="455"/>
      <c r="F728" s="455"/>
      <c r="I728" s="455"/>
      <c r="J728" s="455"/>
    </row>
    <row r="729" spans="2:10" s="433" customFormat="1">
      <c r="B729" s="242" t="s">
        <v>3062</v>
      </c>
      <c r="C729" s="457"/>
      <c r="D729" s="1770"/>
      <c r="E729" s="455"/>
      <c r="F729" s="455"/>
      <c r="I729" s="455"/>
      <c r="J729" s="455"/>
    </row>
    <row r="730" spans="2:10" s="433" customFormat="1">
      <c r="B730" s="242" t="s">
        <v>2858</v>
      </c>
      <c r="C730" s="457"/>
      <c r="D730" s="1770"/>
      <c r="E730" s="455"/>
      <c r="F730" s="455"/>
      <c r="I730" s="455"/>
      <c r="J730" s="455"/>
    </row>
    <row r="731" spans="2:10" s="433" customFormat="1">
      <c r="B731" s="242" t="s">
        <v>3063</v>
      </c>
      <c r="C731" s="457"/>
      <c r="D731" s="1770"/>
      <c r="E731" s="455"/>
      <c r="F731" s="455"/>
      <c r="I731" s="455"/>
      <c r="J731" s="455"/>
    </row>
    <row r="732" spans="2:10" s="433" customFormat="1">
      <c r="B732" s="242" t="s">
        <v>2860</v>
      </c>
      <c r="C732" s="457"/>
      <c r="D732" s="1770"/>
      <c r="E732" s="455"/>
      <c r="F732" s="455"/>
      <c r="I732" s="455"/>
      <c r="J732" s="455"/>
    </row>
    <row r="733" spans="2:10" s="433" customFormat="1">
      <c r="B733" s="242" t="s">
        <v>3064</v>
      </c>
      <c r="C733" s="457"/>
      <c r="D733" s="1770"/>
      <c r="E733" s="455"/>
      <c r="F733" s="455"/>
      <c r="I733" s="455"/>
      <c r="J733" s="455"/>
    </row>
    <row r="734" spans="2:10" s="433" customFormat="1">
      <c r="B734" s="242" t="s">
        <v>3065</v>
      </c>
      <c r="C734" s="457"/>
      <c r="D734" s="1770"/>
      <c r="E734" s="455"/>
      <c r="F734" s="455"/>
      <c r="I734" s="455"/>
      <c r="J734" s="455"/>
    </row>
    <row r="735" spans="2:10" s="433" customFormat="1">
      <c r="B735" s="242" t="s">
        <v>2768</v>
      </c>
      <c r="C735" s="457"/>
      <c r="D735" s="1770"/>
      <c r="E735" s="455"/>
      <c r="F735" s="455"/>
      <c r="I735" s="455"/>
      <c r="J735" s="455"/>
    </row>
    <row r="736" spans="2:10" s="433" customFormat="1">
      <c r="B736" s="242" t="s">
        <v>2863</v>
      </c>
      <c r="C736" s="457"/>
      <c r="D736" s="1770"/>
      <c r="E736" s="455"/>
      <c r="F736" s="455"/>
      <c r="I736" s="455"/>
      <c r="J736" s="455"/>
    </row>
    <row r="737" spans="2:10" s="433" customFormat="1" ht="6.75" customHeight="1">
      <c r="B737" s="242"/>
      <c r="C737" s="457"/>
      <c r="D737" s="1770"/>
      <c r="E737" s="455"/>
      <c r="F737" s="455"/>
      <c r="I737" s="455"/>
      <c r="J737" s="455"/>
    </row>
    <row r="738" spans="2:10" s="433" customFormat="1">
      <c r="B738" s="242" t="s">
        <v>2796</v>
      </c>
      <c r="C738" s="457"/>
      <c r="D738" s="1770"/>
      <c r="E738" s="455"/>
      <c r="F738" s="455"/>
      <c r="I738" s="455"/>
      <c r="J738" s="455"/>
    </row>
    <row r="739" spans="2:10" s="433" customFormat="1">
      <c r="B739" s="242" t="s">
        <v>2797</v>
      </c>
      <c r="C739" s="457"/>
      <c r="D739" s="1770"/>
      <c r="E739" s="455"/>
      <c r="F739" s="455"/>
      <c r="I739" s="455"/>
      <c r="J739" s="455"/>
    </row>
    <row r="740" spans="2:10" s="433" customFormat="1">
      <c r="B740" s="242" t="s">
        <v>2864</v>
      </c>
      <c r="C740" s="457"/>
      <c r="D740" s="1770"/>
      <c r="E740" s="455"/>
      <c r="F740" s="455"/>
      <c r="I740" s="455"/>
      <c r="J740" s="455"/>
    </row>
    <row r="741" spans="2:10" s="433" customFormat="1">
      <c r="B741" s="242"/>
      <c r="C741" s="457"/>
      <c r="D741" s="1770"/>
      <c r="E741" s="455"/>
      <c r="F741" s="455"/>
      <c r="I741" s="455"/>
      <c r="J741" s="455"/>
    </row>
    <row r="742" spans="2:10" s="433" customFormat="1">
      <c r="B742" s="457" t="s">
        <v>2865</v>
      </c>
      <c r="C742" s="457"/>
      <c r="D742" s="1770"/>
      <c r="E742" s="455"/>
      <c r="F742" s="455"/>
      <c r="I742" s="455"/>
      <c r="J742" s="455"/>
    </row>
    <row r="743" spans="2:10" s="433" customFormat="1">
      <c r="B743" s="242" t="s">
        <v>2866</v>
      </c>
      <c r="C743" s="457"/>
      <c r="D743" s="1770"/>
      <c r="E743" s="455"/>
      <c r="F743" s="455"/>
      <c r="I743" s="455"/>
      <c r="J743" s="455"/>
    </row>
    <row r="744" spans="2:10" s="433" customFormat="1">
      <c r="B744" s="242" t="s">
        <v>3066</v>
      </c>
      <c r="C744" s="457"/>
      <c r="D744" s="1770"/>
      <c r="E744" s="455"/>
      <c r="F744" s="455"/>
      <c r="I744" s="455"/>
      <c r="J744" s="455"/>
    </row>
    <row r="745" spans="2:10" s="433" customFormat="1">
      <c r="B745" s="242" t="s">
        <v>2868</v>
      </c>
      <c r="C745" s="457"/>
      <c r="D745" s="1770"/>
      <c r="E745" s="455"/>
      <c r="F745" s="455"/>
      <c r="I745" s="455"/>
      <c r="J745" s="455"/>
    </row>
    <row r="746" spans="2:10" s="433" customFormat="1">
      <c r="B746" s="242" t="s">
        <v>3067</v>
      </c>
      <c r="C746" s="457"/>
      <c r="D746" s="1770"/>
      <c r="E746" s="455"/>
      <c r="F746" s="455"/>
      <c r="I746" s="455"/>
      <c r="J746" s="455"/>
    </row>
    <row r="747" spans="2:10" s="433" customFormat="1">
      <c r="B747" s="242" t="s">
        <v>3068</v>
      </c>
      <c r="C747" s="457"/>
      <c r="D747" s="1770"/>
      <c r="E747" s="455"/>
      <c r="F747" s="455"/>
      <c r="I747" s="455"/>
      <c r="J747" s="455"/>
    </row>
    <row r="748" spans="2:10" s="433" customFormat="1">
      <c r="B748" s="242" t="s">
        <v>3069</v>
      </c>
      <c r="C748" s="457"/>
      <c r="D748" s="1770"/>
      <c r="E748" s="455"/>
      <c r="F748" s="455"/>
      <c r="I748" s="455"/>
      <c r="J748" s="455"/>
    </row>
    <row r="749" spans="2:10" s="433" customFormat="1">
      <c r="B749" s="242" t="s">
        <v>3070</v>
      </c>
      <c r="C749" s="457"/>
      <c r="D749" s="1770"/>
      <c r="E749" s="455"/>
      <c r="F749" s="455"/>
      <c r="I749" s="455"/>
      <c r="J749" s="455"/>
    </row>
    <row r="750" spans="2:10" s="433" customFormat="1">
      <c r="B750" s="242" t="s">
        <v>3071</v>
      </c>
      <c r="C750" s="457"/>
      <c r="D750" s="1770"/>
      <c r="E750" s="455"/>
      <c r="F750" s="455"/>
      <c r="I750" s="455"/>
      <c r="J750" s="455"/>
    </row>
    <row r="751" spans="2:10" s="433" customFormat="1">
      <c r="B751" s="242" t="s">
        <v>3072</v>
      </c>
      <c r="C751" s="457"/>
      <c r="D751" s="1770"/>
      <c r="E751" s="455"/>
      <c r="F751" s="455"/>
      <c r="I751" s="455"/>
      <c r="J751" s="455"/>
    </row>
    <row r="752" spans="2:10" s="433" customFormat="1">
      <c r="B752" s="242" t="s">
        <v>3073</v>
      </c>
      <c r="C752" s="457"/>
      <c r="D752" s="1770"/>
      <c r="E752" s="455"/>
      <c r="F752" s="455"/>
      <c r="I752" s="455"/>
      <c r="J752" s="455"/>
    </row>
    <row r="753" spans="2:10" s="433" customFormat="1">
      <c r="B753" s="242" t="s">
        <v>3074</v>
      </c>
      <c r="C753" s="457"/>
      <c r="D753" s="1770"/>
      <c r="E753" s="455"/>
      <c r="F753" s="455"/>
      <c r="I753" s="455"/>
      <c r="J753" s="455"/>
    </row>
    <row r="754" spans="2:10" s="433" customFormat="1">
      <c r="B754" s="242" t="s">
        <v>2770</v>
      </c>
      <c r="C754" s="457"/>
      <c r="D754" s="1770"/>
      <c r="E754" s="455"/>
      <c r="F754" s="455"/>
      <c r="I754" s="455"/>
      <c r="J754" s="455"/>
    </row>
    <row r="755" spans="2:10" s="433" customFormat="1">
      <c r="B755" s="242" t="s">
        <v>3075</v>
      </c>
      <c r="C755" s="457"/>
      <c r="D755" s="1770"/>
      <c r="E755" s="455"/>
      <c r="F755" s="455"/>
      <c r="I755" s="455"/>
      <c r="J755" s="455"/>
    </row>
    <row r="756" spans="2:10" s="433" customFormat="1">
      <c r="B756" s="242" t="s">
        <v>2878</v>
      </c>
      <c r="C756" s="457"/>
      <c r="D756" s="1770"/>
      <c r="E756" s="455"/>
      <c r="F756" s="455"/>
      <c r="I756" s="455"/>
      <c r="J756" s="455"/>
    </row>
    <row r="757" spans="2:10" s="433" customFormat="1">
      <c r="B757" s="242" t="s">
        <v>2879</v>
      </c>
      <c r="C757" s="457"/>
      <c r="D757" s="1770"/>
      <c r="E757" s="455"/>
      <c r="F757" s="455"/>
      <c r="I757" s="455"/>
      <c r="J757" s="455"/>
    </row>
    <row r="758" spans="2:10" s="433" customFormat="1">
      <c r="B758" s="242" t="s">
        <v>2880</v>
      </c>
      <c r="C758" s="457"/>
      <c r="D758" s="1770"/>
      <c r="E758" s="455"/>
      <c r="F758" s="455"/>
      <c r="I758" s="455"/>
      <c r="J758" s="455"/>
    </row>
    <row r="759" spans="2:10" s="433" customFormat="1">
      <c r="B759" s="242" t="s">
        <v>3076</v>
      </c>
      <c r="C759" s="457"/>
      <c r="D759" s="1770"/>
      <c r="E759" s="455"/>
      <c r="F759" s="455"/>
      <c r="I759" s="455"/>
      <c r="J759" s="455"/>
    </row>
    <row r="760" spans="2:10" s="433" customFormat="1">
      <c r="B760" s="242" t="s">
        <v>3077</v>
      </c>
      <c r="C760" s="457"/>
      <c r="D760" s="1770"/>
      <c r="E760" s="455"/>
      <c r="F760" s="455"/>
      <c r="I760" s="455"/>
      <c r="J760" s="455"/>
    </row>
    <row r="761" spans="2:10" s="433" customFormat="1">
      <c r="B761" s="242" t="s">
        <v>3078</v>
      </c>
      <c r="C761" s="457"/>
      <c r="D761" s="1770"/>
      <c r="E761" s="455"/>
      <c r="F761" s="455"/>
      <c r="I761" s="455"/>
      <c r="J761" s="455"/>
    </row>
    <row r="762" spans="2:10" s="433" customFormat="1">
      <c r="B762" s="242" t="s">
        <v>3079</v>
      </c>
      <c r="C762" s="457"/>
      <c r="D762" s="1770"/>
      <c r="E762" s="455"/>
      <c r="F762" s="455"/>
      <c r="I762" s="455"/>
      <c r="J762" s="455"/>
    </row>
    <row r="763" spans="2:10" s="433" customFormat="1">
      <c r="B763" s="242" t="s">
        <v>3080</v>
      </c>
      <c r="C763" s="457"/>
      <c r="D763" s="1770"/>
      <c r="E763" s="455"/>
      <c r="F763" s="455"/>
      <c r="I763" s="455"/>
      <c r="J763" s="455"/>
    </row>
    <row r="764" spans="2:10" s="433" customFormat="1">
      <c r="B764" s="242" t="s">
        <v>3081</v>
      </c>
      <c r="C764" s="457"/>
      <c r="D764" s="1770"/>
      <c r="E764" s="455"/>
      <c r="F764" s="455"/>
      <c r="I764" s="455"/>
      <c r="J764" s="455"/>
    </row>
    <row r="765" spans="2:10" s="433" customFormat="1">
      <c r="B765" s="242"/>
      <c r="C765" s="457"/>
      <c r="D765" s="1770"/>
      <c r="E765" s="455"/>
      <c r="F765" s="455"/>
      <c r="I765" s="455"/>
      <c r="J765" s="455"/>
    </row>
    <row r="766" spans="2:10" s="433" customFormat="1">
      <c r="B766" s="457" t="s">
        <v>2887</v>
      </c>
      <c r="C766" s="457"/>
      <c r="D766" s="1770"/>
      <c r="E766" s="455"/>
      <c r="F766" s="455"/>
      <c r="I766" s="455"/>
      <c r="J766" s="455"/>
    </row>
    <row r="767" spans="2:10" s="433" customFormat="1" ht="6.75" customHeight="1">
      <c r="B767" s="242"/>
      <c r="C767" s="457"/>
      <c r="D767" s="1770"/>
      <c r="E767" s="455"/>
      <c r="F767" s="455"/>
      <c r="I767" s="455"/>
      <c r="J767" s="455"/>
    </row>
    <row r="768" spans="2:10" s="433" customFormat="1" ht="14.25" customHeight="1">
      <c r="B768" s="457" t="s">
        <v>2760</v>
      </c>
      <c r="C768" s="457"/>
      <c r="D768" s="1770"/>
      <c r="E768" s="455"/>
      <c r="F768" s="455"/>
      <c r="I768" s="455"/>
      <c r="J768" s="455"/>
    </row>
    <row r="769" spans="2:10" s="433" customFormat="1">
      <c r="B769" s="457" t="s">
        <v>2761</v>
      </c>
      <c r="C769" s="457"/>
      <c r="D769" s="1770"/>
      <c r="E769" s="455"/>
      <c r="F769" s="455"/>
      <c r="I769" s="455"/>
      <c r="J769" s="455"/>
    </row>
    <row r="770" spans="2:10" s="433" customFormat="1">
      <c r="B770" s="457" t="s">
        <v>3082</v>
      </c>
      <c r="C770" s="457"/>
      <c r="D770" s="1770"/>
      <c r="E770" s="455"/>
      <c r="F770" s="455"/>
      <c r="I770" s="455"/>
      <c r="J770" s="455"/>
    </row>
    <row r="771" spans="2:10" s="433" customFormat="1">
      <c r="B771" s="242" t="s">
        <v>2763</v>
      </c>
      <c r="C771" s="457"/>
      <c r="D771" s="1770"/>
      <c r="E771" s="455"/>
      <c r="F771" s="455"/>
      <c r="I771" s="455"/>
      <c r="J771" s="455"/>
    </row>
    <row r="772" spans="2:10" s="433" customFormat="1">
      <c r="B772" s="242" t="s">
        <v>2764</v>
      </c>
      <c r="C772" s="457"/>
      <c r="D772" s="1770"/>
      <c r="E772" s="455"/>
      <c r="F772" s="455"/>
      <c r="I772" s="455"/>
      <c r="J772" s="455"/>
    </row>
    <row r="773" spans="2:10" s="433" customFormat="1">
      <c r="B773" s="242" t="s">
        <v>2765</v>
      </c>
      <c r="C773" s="457"/>
      <c r="D773" s="1770"/>
      <c r="E773" s="455"/>
      <c r="F773" s="455"/>
      <c r="I773" s="455"/>
      <c r="J773" s="455"/>
    </row>
    <row r="774" spans="2:10" s="433" customFormat="1">
      <c r="B774" s="242" t="s">
        <v>3083</v>
      </c>
      <c r="C774" s="457"/>
      <c r="D774" s="1770"/>
      <c r="E774" s="455"/>
      <c r="F774" s="455"/>
      <c r="I774" s="455"/>
      <c r="J774" s="455"/>
    </row>
    <row r="775" spans="2:10" s="433" customFormat="1">
      <c r="B775" s="242" t="s">
        <v>2767</v>
      </c>
      <c r="C775" s="457"/>
      <c r="D775" s="1770"/>
      <c r="E775" s="455"/>
      <c r="F775" s="455"/>
      <c r="I775" s="455"/>
      <c r="J775" s="455"/>
    </row>
    <row r="776" spans="2:10" s="433" customFormat="1">
      <c r="B776" s="242" t="s">
        <v>2768</v>
      </c>
      <c r="C776" s="457"/>
      <c r="D776" s="1770"/>
      <c r="E776" s="455"/>
      <c r="F776" s="455"/>
      <c r="I776" s="455"/>
      <c r="J776" s="455"/>
    </row>
    <row r="777" spans="2:10" s="433" customFormat="1">
      <c r="B777" s="242" t="s">
        <v>2769</v>
      </c>
      <c r="C777" s="457"/>
      <c r="D777" s="1770"/>
      <c r="E777" s="455"/>
      <c r="F777" s="455"/>
      <c r="I777" s="455"/>
      <c r="J777" s="455"/>
    </row>
    <row r="778" spans="2:10" s="433" customFormat="1" ht="6.75" customHeight="1">
      <c r="B778" s="242"/>
      <c r="C778" s="457"/>
      <c r="D778" s="1770"/>
      <c r="E778" s="455"/>
      <c r="F778" s="455"/>
      <c r="I778" s="455"/>
      <c r="J778" s="455"/>
    </row>
    <row r="779" spans="2:10" s="433" customFormat="1">
      <c r="B779" s="242" t="s">
        <v>2770</v>
      </c>
      <c r="C779" s="457"/>
      <c r="D779" s="1770"/>
      <c r="E779" s="455"/>
      <c r="F779" s="455"/>
      <c r="I779" s="455"/>
      <c r="J779" s="455"/>
    </row>
    <row r="780" spans="2:10" s="433" customFormat="1">
      <c r="B780" s="242" t="s">
        <v>3014</v>
      </c>
      <c r="C780" s="457"/>
      <c r="D780" s="1770"/>
      <c r="E780" s="455"/>
      <c r="F780" s="455"/>
      <c r="I780" s="455"/>
      <c r="J780" s="455"/>
    </row>
    <row r="781" spans="2:10" s="433" customFormat="1">
      <c r="B781" s="242" t="s">
        <v>3084</v>
      </c>
      <c r="C781" s="457"/>
      <c r="D781" s="1770"/>
      <c r="E781" s="455"/>
      <c r="F781" s="455"/>
      <c r="I781" s="455"/>
      <c r="J781" s="455"/>
    </row>
    <row r="782" spans="2:10" s="433" customFormat="1">
      <c r="B782" s="242"/>
      <c r="C782" s="457"/>
      <c r="D782" s="1770"/>
      <c r="E782" s="455"/>
      <c r="F782" s="455"/>
      <c r="I782" s="455"/>
      <c r="J782" s="455"/>
    </row>
    <row r="783" spans="2:10" s="433" customFormat="1">
      <c r="B783" s="457" t="s">
        <v>2865</v>
      </c>
      <c r="C783" s="457"/>
      <c r="D783" s="1770"/>
      <c r="E783" s="455"/>
      <c r="F783" s="455"/>
      <c r="I783" s="455"/>
      <c r="J783" s="455"/>
    </row>
    <row r="784" spans="2:10" s="433" customFormat="1">
      <c r="B784" s="242" t="s">
        <v>2866</v>
      </c>
      <c r="C784" s="457"/>
      <c r="D784" s="1770"/>
      <c r="E784" s="455"/>
      <c r="F784" s="455"/>
      <c r="I784" s="455"/>
      <c r="J784" s="455"/>
    </row>
    <row r="785" spans="2:10" s="433" customFormat="1">
      <c r="B785" s="242" t="s">
        <v>3085</v>
      </c>
      <c r="C785" s="457"/>
      <c r="D785" s="1770"/>
      <c r="E785" s="455"/>
      <c r="F785" s="455"/>
      <c r="I785" s="455"/>
      <c r="J785" s="455"/>
    </row>
    <row r="786" spans="2:10" s="433" customFormat="1">
      <c r="B786" s="242" t="s">
        <v>2868</v>
      </c>
      <c r="C786" s="457"/>
      <c r="D786" s="1770"/>
      <c r="E786" s="455"/>
      <c r="F786" s="455"/>
      <c r="I786" s="455"/>
      <c r="J786" s="455"/>
    </row>
    <row r="787" spans="2:10" s="433" customFormat="1">
      <c r="B787" s="242" t="s">
        <v>3067</v>
      </c>
      <c r="C787" s="457"/>
      <c r="D787" s="1770"/>
      <c r="E787" s="455"/>
      <c r="F787" s="455"/>
      <c r="I787" s="455"/>
      <c r="J787" s="455"/>
    </row>
    <row r="788" spans="2:10" s="433" customFormat="1">
      <c r="B788" s="242" t="s">
        <v>3068</v>
      </c>
      <c r="C788" s="457"/>
      <c r="D788" s="1770"/>
      <c r="E788" s="455"/>
      <c r="F788" s="455"/>
      <c r="I788" s="455"/>
      <c r="J788" s="455"/>
    </row>
    <row r="789" spans="2:10" s="433" customFormat="1">
      <c r="B789" s="242" t="s">
        <v>3069</v>
      </c>
      <c r="C789" s="457"/>
      <c r="D789" s="1770"/>
      <c r="E789" s="455"/>
      <c r="F789" s="455"/>
      <c r="I789" s="455"/>
      <c r="J789" s="455"/>
    </row>
    <row r="790" spans="2:10" s="433" customFormat="1">
      <c r="B790" s="242" t="s">
        <v>3070</v>
      </c>
      <c r="C790" s="457"/>
      <c r="D790" s="1770"/>
      <c r="E790" s="455"/>
      <c r="F790" s="455"/>
      <c r="I790" s="455"/>
      <c r="J790" s="455"/>
    </row>
    <row r="791" spans="2:10" s="433" customFormat="1">
      <c r="B791" s="242" t="s">
        <v>3071</v>
      </c>
      <c r="C791" s="457"/>
      <c r="D791" s="1770"/>
      <c r="E791" s="455"/>
      <c r="F791" s="455"/>
      <c r="I791" s="455"/>
      <c r="J791" s="455"/>
    </row>
    <row r="792" spans="2:10" s="433" customFormat="1">
      <c r="B792" s="242" t="s">
        <v>3072</v>
      </c>
      <c r="C792" s="457"/>
      <c r="D792" s="1770"/>
      <c r="E792" s="455"/>
      <c r="F792" s="455"/>
      <c r="I792" s="455"/>
      <c r="J792" s="455"/>
    </row>
    <row r="793" spans="2:10" s="433" customFormat="1">
      <c r="B793" s="242" t="s">
        <v>3073</v>
      </c>
      <c r="C793" s="457"/>
      <c r="D793" s="1770"/>
      <c r="E793" s="455"/>
      <c r="F793" s="455"/>
      <c r="I793" s="455"/>
      <c r="J793" s="455"/>
    </row>
    <row r="794" spans="2:10" s="433" customFormat="1">
      <c r="B794" s="242" t="s">
        <v>3074</v>
      </c>
      <c r="C794" s="457"/>
      <c r="D794" s="1770"/>
      <c r="E794" s="455"/>
      <c r="F794" s="455"/>
      <c r="I794" s="455"/>
      <c r="J794" s="455"/>
    </row>
    <row r="795" spans="2:10" s="433" customFormat="1">
      <c r="B795" s="242" t="s">
        <v>2770</v>
      </c>
      <c r="C795" s="457"/>
      <c r="D795" s="1770"/>
      <c r="E795" s="455"/>
      <c r="F795" s="455"/>
      <c r="I795" s="455"/>
      <c r="J795" s="455"/>
    </row>
    <row r="796" spans="2:10" s="433" customFormat="1">
      <c r="B796" s="242" t="s">
        <v>3014</v>
      </c>
      <c r="C796" s="457"/>
      <c r="D796" s="1770"/>
      <c r="E796" s="455"/>
      <c r="F796" s="455"/>
      <c r="I796" s="455"/>
      <c r="J796" s="455"/>
    </row>
    <row r="797" spans="2:10" s="433" customFormat="1">
      <c r="B797" s="242"/>
      <c r="C797" s="457"/>
      <c r="D797" s="1770"/>
      <c r="E797" s="455"/>
      <c r="F797" s="455"/>
      <c r="I797" s="455"/>
      <c r="J797" s="455"/>
    </row>
    <row r="798" spans="2:10" s="433" customFormat="1">
      <c r="B798" s="457" t="s">
        <v>2888</v>
      </c>
      <c r="C798" s="457"/>
      <c r="D798" s="1770"/>
      <c r="E798" s="455"/>
      <c r="F798" s="455"/>
      <c r="I798" s="455"/>
      <c r="J798" s="455"/>
    </row>
    <row r="799" spans="2:10" s="433" customFormat="1">
      <c r="B799" s="242" t="s">
        <v>3086</v>
      </c>
      <c r="C799" s="457"/>
      <c r="D799" s="1770"/>
      <c r="E799" s="455"/>
      <c r="F799" s="455"/>
      <c r="I799" s="455"/>
      <c r="J799" s="455"/>
    </row>
    <row r="800" spans="2:10" s="433" customFormat="1">
      <c r="B800" s="242" t="s">
        <v>3034</v>
      </c>
      <c r="C800" s="457"/>
      <c r="D800" s="1770"/>
      <c r="E800" s="455"/>
      <c r="F800" s="455"/>
      <c r="I800" s="455"/>
      <c r="J800" s="455"/>
    </row>
    <row r="801" spans="2:10" s="433" customFormat="1" ht="28.5">
      <c r="B801" s="242" t="s">
        <v>2803</v>
      </c>
      <c r="C801" s="457"/>
      <c r="D801" s="1770"/>
      <c r="E801" s="455"/>
      <c r="F801" s="455"/>
      <c r="I801" s="455"/>
      <c r="J801" s="455"/>
    </row>
    <row r="802" spans="2:10" s="433" customFormat="1">
      <c r="B802" s="242" t="s">
        <v>2804</v>
      </c>
      <c r="C802" s="457"/>
      <c r="D802" s="1770"/>
      <c r="E802" s="455"/>
      <c r="F802" s="455"/>
      <c r="I802" s="455"/>
      <c r="J802" s="455"/>
    </row>
    <row r="803" spans="2:10" s="433" customFormat="1" ht="6.75" customHeight="1">
      <c r="B803" s="242"/>
      <c r="C803" s="457"/>
      <c r="D803" s="1770"/>
      <c r="E803" s="455"/>
      <c r="F803" s="455"/>
      <c r="I803" s="455"/>
      <c r="J803" s="455"/>
    </row>
    <row r="804" spans="2:10" s="433" customFormat="1">
      <c r="B804" s="242" t="s">
        <v>3035</v>
      </c>
      <c r="C804" s="457"/>
      <c r="D804" s="1770"/>
      <c r="E804" s="455"/>
      <c r="F804" s="455"/>
      <c r="I804" s="455"/>
      <c r="J804" s="455"/>
    </row>
    <row r="805" spans="2:10" s="433" customFormat="1">
      <c r="B805" s="242" t="s">
        <v>2806</v>
      </c>
      <c r="C805" s="457"/>
      <c r="D805" s="1770"/>
      <c r="E805" s="455"/>
      <c r="F805" s="455"/>
      <c r="I805" s="455"/>
      <c r="J805" s="455"/>
    </row>
    <row r="806" spans="2:10" s="433" customFormat="1">
      <c r="B806" s="242" t="s">
        <v>3036</v>
      </c>
      <c r="C806" s="457"/>
      <c r="D806" s="1770"/>
      <c r="E806" s="455"/>
      <c r="F806" s="455"/>
      <c r="I806" s="455"/>
      <c r="J806" s="455"/>
    </row>
    <row r="807" spans="2:10" s="433" customFormat="1">
      <c r="B807" s="242" t="s">
        <v>3087</v>
      </c>
      <c r="C807" s="457"/>
      <c r="D807" s="1770"/>
      <c r="E807" s="455"/>
      <c r="F807" s="455"/>
      <c r="I807" s="455"/>
      <c r="J807" s="455"/>
    </row>
    <row r="808" spans="2:10" s="433" customFormat="1">
      <c r="B808" s="242" t="s">
        <v>3088</v>
      </c>
      <c r="C808" s="457"/>
      <c r="D808" s="1770"/>
      <c r="E808" s="455"/>
      <c r="F808" s="455"/>
      <c r="I808" s="455"/>
      <c r="J808" s="455"/>
    </row>
    <row r="809" spans="2:10" s="433" customFormat="1">
      <c r="B809" s="457" t="s">
        <v>3089</v>
      </c>
      <c r="C809" s="457"/>
      <c r="D809" s="1770"/>
      <c r="E809" s="455"/>
      <c r="F809" s="455"/>
      <c r="I809" s="455"/>
      <c r="J809" s="455"/>
    </row>
    <row r="810" spans="2:10" s="433" customFormat="1">
      <c r="B810" s="242" t="s">
        <v>2811</v>
      </c>
      <c r="C810" s="457"/>
      <c r="D810" s="1770"/>
      <c r="E810" s="455"/>
      <c r="F810" s="455"/>
      <c r="I810" s="455"/>
      <c r="J810" s="455"/>
    </row>
    <row r="811" spans="2:10" s="433" customFormat="1">
      <c r="B811" s="242" t="s">
        <v>3090</v>
      </c>
      <c r="C811" s="457"/>
      <c r="D811" s="1770"/>
      <c r="E811" s="455"/>
      <c r="F811" s="455"/>
      <c r="I811" s="455"/>
      <c r="J811" s="455"/>
    </row>
    <row r="812" spans="2:10" s="433" customFormat="1">
      <c r="B812" s="242" t="s">
        <v>3091</v>
      </c>
      <c r="C812" s="457"/>
      <c r="D812" s="1770"/>
      <c r="E812" s="455"/>
      <c r="F812" s="455"/>
      <c r="I812" s="455"/>
      <c r="J812" s="455"/>
    </row>
    <row r="813" spans="2:10" s="433" customFormat="1">
      <c r="B813" s="242" t="s">
        <v>2798</v>
      </c>
      <c r="C813" s="457"/>
      <c r="D813" s="1770"/>
      <c r="E813" s="455"/>
      <c r="F813" s="455"/>
      <c r="I813" s="455"/>
      <c r="J813" s="455"/>
    </row>
    <row r="814" spans="2:10" s="433" customFormat="1" ht="6.75" customHeight="1">
      <c r="B814" s="242"/>
      <c r="C814" s="457"/>
      <c r="D814" s="1770"/>
      <c r="E814" s="455"/>
      <c r="F814" s="455"/>
      <c r="I814" s="455"/>
      <c r="J814" s="455"/>
    </row>
    <row r="815" spans="2:10" s="433" customFormat="1">
      <c r="B815" s="242" t="s">
        <v>2814</v>
      </c>
      <c r="C815" s="457"/>
      <c r="D815" s="1770"/>
      <c r="E815" s="455"/>
      <c r="F815" s="455"/>
      <c r="I815" s="455"/>
      <c r="J815" s="455"/>
    </row>
    <row r="816" spans="2:10" s="433" customFormat="1">
      <c r="B816" s="433" t="s">
        <v>2815</v>
      </c>
      <c r="C816" s="457"/>
      <c r="D816" s="1770"/>
      <c r="E816" s="455"/>
      <c r="F816" s="455"/>
      <c r="I816" s="455"/>
      <c r="J816" s="455"/>
    </row>
    <row r="817" spans="2:10" s="433" customFormat="1">
      <c r="B817" s="433" t="s">
        <v>2816</v>
      </c>
      <c r="C817" s="457"/>
      <c r="D817" s="1770"/>
      <c r="E817" s="455"/>
      <c r="F817" s="455"/>
      <c r="I817" s="455"/>
      <c r="J817" s="455"/>
    </row>
    <row r="818" spans="2:10" s="433" customFormat="1">
      <c r="B818" s="242" t="s">
        <v>3042</v>
      </c>
      <c r="C818" s="457"/>
      <c r="D818" s="1770"/>
      <c r="E818" s="455"/>
      <c r="F818" s="455"/>
      <c r="I818" s="455"/>
      <c r="J818" s="455"/>
    </row>
    <row r="819" spans="2:10" s="433" customFormat="1">
      <c r="B819" s="242" t="s">
        <v>3092</v>
      </c>
      <c r="C819" s="457"/>
      <c r="D819" s="1770"/>
      <c r="E819" s="455"/>
      <c r="F819" s="455"/>
      <c r="I819" s="455"/>
      <c r="J819" s="455"/>
    </row>
    <row r="820" spans="2:10" s="433" customFormat="1">
      <c r="B820" s="242" t="s">
        <v>2819</v>
      </c>
      <c r="C820" s="457"/>
      <c r="D820" s="1770"/>
      <c r="E820" s="455"/>
      <c r="F820" s="455"/>
      <c r="I820" s="455"/>
      <c r="J820" s="455"/>
    </row>
    <row r="821" spans="2:10" s="433" customFormat="1">
      <c r="B821" s="242" t="s">
        <v>3044</v>
      </c>
      <c r="C821" s="457"/>
      <c r="D821" s="1770"/>
      <c r="E821" s="455"/>
      <c r="F821" s="455"/>
      <c r="I821" s="455"/>
      <c r="J821" s="455"/>
    </row>
    <row r="822" spans="2:10" s="433" customFormat="1">
      <c r="B822" s="242" t="s">
        <v>3093</v>
      </c>
      <c r="C822" s="457"/>
      <c r="D822" s="1770"/>
      <c r="E822" s="455"/>
      <c r="F822" s="455"/>
      <c r="I822" s="455"/>
      <c r="J822" s="455"/>
    </row>
    <row r="823" spans="2:10" s="433" customFormat="1" ht="16.5" customHeight="1">
      <c r="B823" s="242" t="s">
        <v>2822</v>
      </c>
      <c r="C823" s="457"/>
      <c r="D823" s="1770"/>
      <c r="E823" s="455"/>
      <c r="F823" s="455"/>
      <c r="I823" s="455"/>
      <c r="J823" s="455"/>
    </row>
    <row r="824" spans="2:10" s="433" customFormat="1">
      <c r="B824" s="242" t="s">
        <v>2768</v>
      </c>
      <c r="C824" s="457"/>
      <c r="D824" s="1770"/>
      <c r="E824" s="455"/>
      <c r="F824" s="455"/>
      <c r="I824" s="455"/>
      <c r="J824" s="455"/>
    </row>
    <row r="825" spans="2:10" s="433" customFormat="1">
      <c r="B825" s="242" t="s">
        <v>2823</v>
      </c>
      <c r="C825" s="457"/>
      <c r="D825" s="1770"/>
      <c r="E825" s="455"/>
      <c r="F825" s="455"/>
      <c r="I825" s="455"/>
      <c r="J825" s="455"/>
    </row>
    <row r="826" spans="2:10" s="433" customFormat="1">
      <c r="B826" s="242" t="s">
        <v>2824</v>
      </c>
      <c r="C826" s="457"/>
      <c r="D826" s="1770"/>
      <c r="E826" s="455"/>
      <c r="F826" s="455"/>
      <c r="I826" s="455"/>
      <c r="J826" s="455"/>
    </row>
    <row r="827" spans="2:10" s="433" customFormat="1">
      <c r="B827" s="242" t="s">
        <v>2825</v>
      </c>
      <c r="C827" s="457"/>
      <c r="D827" s="1770"/>
      <c r="E827" s="455"/>
      <c r="F827" s="455"/>
      <c r="I827" s="455"/>
      <c r="J827" s="455"/>
    </row>
    <row r="828" spans="2:10" s="433" customFormat="1">
      <c r="B828" s="242" t="s">
        <v>2769</v>
      </c>
      <c r="C828" s="457"/>
      <c r="D828" s="1770"/>
      <c r="E828" s="455"/>
      <c r="F828" s="455"/>
      <c r="I828" s="455"/>
      <c r="J828" s="455"/>
    </row>
    <row r="829" spans="2:10" s="433" customFormat="1">
      <c r="B829" s="242" t="s">
        <v>2896</v>
      </c>
      <c r="C829" s="457"/>
      <c r="D829" s="1770"/>
      <c r="E829" s="455"/>
      <c r="F829" s="455"/>
      <c r="I829" s="455"/>
      <c r="J829" s="455"/>
    </row>
    <row r="830" spans="2:10" s="433" customFormat="1">
      <c r="B830" s="242" t="s">
        <v>2826</v>
      </c>
      <c r="C830" s="457"/>
      <c r="D830" s="1770"/>
      <c r="E830" s="455"/>
      <c r="F830" s="455"/>
      <c r="I830" s="455"/>
      <c r="J830" s="455"/>
    </row>
    <row r="831" spans="2:10" s="433" customFormat="1">
      <c r="B831" s="242"/>
      <c r="C831" s="457"/>
      <c r="D831" s="1770"/>
      <c r="E831" s="455"/>
      <c r="F831" s="455"/>
      <c r="I831" s="455"/>
      <c r="J831" s="455"/>
    </row>
    <row r="832" spans="2:10" s="433" customFormat="1">
      <c r="B832" s="457" t="s">
        <v>2897</v>
      </c>
      <c r="C832" s="457"/>
      <c r="D832" s="1770"/>
      <c r="E832" s="455"/>
      <c r="F832" s="455"/>
      <c r="I832" s="455"/>
      <c r="J832" s="455"/>
    </row>
    <row r="833" spans="2:10" s="433" customFormat="1">
      <c r="B833" s="242" t="s">
        <v>3032</v>
      </c>
      <c r="C833" s="457"/>
      <c r="D833" s="1770"/>
      <c r="E833" s="455"/>
      <c r="F833" s="455"/>
      <c r="I833" s="455"/>
      <c r="J833" s="455"/>
    </row>
    <row r="834" spans="2:10" s="433" customFormat="1">
      <c r="B834" s="242" t="s">
        <v>2899</v>
      </c>
      <c r="C834" s="457"/>
      <c r="D834" s="1770"/>
      <c r="E834" s="455"/>
      <c r="F834" s="455"/>
      <c r="I834" s="455"/>
      <c r="J834" s="455"/>
    </row>
    <row r="835" spans="2:10" s="433" customFormat="1">
      <c r="B835" s="242"/>
      <c r="C835" s="457"/>
      <c r="D835" s="1770"/>
      <c r="E835" s="455"/>
      <c r="F835" s="455"/>
      <c r="I835" s="455"/>
      <c r="J835" s="455"/>
    </row>
    <row r="836" spans="2:10" s="433" customFormat="1">
      <c r="B836" s="457" t="s">
        <v>2774</v>
      </c>
      <c r="C836" s="457"/>
      <c r="D836" s="1770"/>
      <c r="E836" s="455"/>
      <c r="F836" s="455"/>
      <c r="I836" s="455"/>
      <c r="J836" s="455"/>
    </row>
    <row r="837" spans="2:10" s="433" customFormat="1">
      <c r="B837" s="242" t="s">
        <v>1607</v>
      </c>
      <c r="C837" s="457"/>
      <c r="D837" s="1770"/>
      <c r="E837" s="455"/>
      <c r="F837" s="455"/>
      <c r="I837" s="455"/>
      <c r="J837" s="455"/>
    </row>
    <row r="838" spans="2:10" s="433" customFormat="1">
      <c r="B838" s="242" t="s">
        <v>2775</v>
      </c>
      <c r="C838" s="457"/>
      <c r="D838" s="1770"/>
      <c r="E838" s="455"/>
      <c r="F838" s="455"/>
      <c r="I838" s="455"/>
      <c r="J838" s="455"/>
    </row>
    <row r="839" spans="2:10" s="433" customFormat="1">
      <c r="B839" s="242" t="s">
        <v>2776</v>
      </c>
      <c r="C839" s="457"/>
      <c r="D839" s="1770"/>
      <c r="E839" s="455"/>
      <c r="F839" s="455"/>
      <c r="I839" s="455"/>
      <c r="J839" s="455"/>
    </row>
    <row r="840" spans="2:10" s="433" customFormat="1">
      <c r="B840" s="242" t="s">
        <v>3016</v>
      </c>
      <c r="C840" s="457"/>
      <c r="D840" s="1770"/>
      <c r="E840" s="455"/>
      <c r="F840" s="455"/>
      <c r="I840" s="455"/>
      <c r="J840" s="455"/>
    </row>
    <row r="841" spans="2:10" s="433" customFormat="1">
      <c r="B841" s="242" t="s">
        <v>3017</v>
      </c>
      <c r="C841" s="457"/>
      <c r="D841" s="1770"/>
      <c r="E841" s="455"/>
      <c r="F841" s="455"/>
      <c r="I841" s="455"/>
      <c r="J841" s="455"/>
    </row>
    <row r="842" spans="2:10" s="433" customFormat="1">
      <c r="B842" s="330" t="s">
        <v>2779</v>
      </c>
      <c r="C842" s="457"/>
      <c r="D842" s="1770"/>
      <c r="E842" s="455"/>
      <c r="F842" s="455"/>
      <c r="I842" s="455"/>
      <c r="J842" s="455"/>
    </row>
    <row r="843" spans="2:10" s="433" customFormat="1">
      <c r="B843" s="242" t="s">
        <v>3018</v>
      </c>
      <c r="C843" s="457"/>
      <c r="D843" s="1770"/>
      <c r="E843" s="455"/>
      <c r="F843" s="455"/>
      <c r="I843" s="455"/>
      <c r="J843" s="455"/>
    </row>
    <row r="844" spans="2:10" s="433" customFormat="1">
      <c r="B844" s="242" t="s">
        <v>3019</v>
      </c>
      <c r="C844" s="457"/>
      <c r="D844" s="1770"/>
      <c r="E844" s="455"/>
      <c r="F844" s="455"/>
      <c r="I844" s="455"/>
      <c r="J844" s="455"/>
    </row>
    <row r="845" spans="2:10" s="433" customFormat="1">
      <c r="B845" s="242" t="s">
        <v>3020</v>
      </c>
      <c r="C845" s="457"/>
      <c r="D845" s="1770"/>
      <c r="E845" s="455"/>
      <c r="F845" s="455"/>
      <c r="I845" s="455"/>
      <c r="J845" s="455"/>
    </row>
    <row r="846" spans="2:10" s="433" customFormat="1">
      <c r="B846" s="242" t="s">
        <v>3021</v>
      </c>
      <c r="C846" s="457"/>
      <c r="D846" s="1770"/>
      <c r="E846" s="455"/>
      <c r="F846" s="455"/>
      <c r="I846" s="455"/>
      <c r="J846" s="455"/>
    </row>
    <row r="847" spans="2:10" s="433" customFormat="1">
      <c r="B847" s="242" t="s">
        <v>3022</v>
      </c>
      <c r="C847" s="457"/>
      <c r="D847" s="1770"/>
      <c r="E847" s="455"/>
      <c r="F847" s="455"/>
      <c r="I847" s="455"/>
      <c r="J847" s="455"/>
    </row>
    <row r="848" spans="2:10" s="433" customFormat="1">
      <c r="B848" s="242" t="s">
        <v>3023</v>
      </c>
      <c r="C848" s="457"/>
      <c r="D848" s="1770"/>
      <c r="E848" s="455"/>
      <c r="F848" s="455"/>
      <c r="I848" s="455"/>
      <c r="J848" s="455"/>
    </row>
    <row r="849" spans="2:10" s="433" customFormat="1">
      <c r="B849" s="242" t="s">
        <v>3024</v>
      </c>
      <c r="C849" s="457"/>
      <c r="D849" s="1770"/>
      <c r="E849" s="455"/>
      <c r="F849" s="455"/>
      <c r="I849" s="455"/>
      <c r="J849" s="455"/>
    </row>
    <row r="850" spans="2:10" s="433" customFormat="1">
      <c r="B850" s="242" t="s">
        <v>3021</v>
      </c>
      <c r="C850" s="457"/>
      <c r="D850" s="1770"/>
      <c r="E850" s="455"/>
      <c r="F850" s="455"/>
      <c r="I850" s="455"/>
      <c r="J850" s="455"/>
    </row>
    <row r="851" spans="2:10" s="433" customFormat="1">
      <c r="B851" s="242" t="s">
        <v>3025</v>
      </c>
      <c r="C851" s="457"/>
      <c r="D851" s="1770"/>
      <c r="E851" s="455"/>
      <c r="F851" s="455"/>
      <c r="I851" s="455"/>
      <c r="J851" s="455"/>
    </row>
    <row r="852" spans="2:10" s="433" customFormat="1">
      <c r="B852" s="242" t="s">
        <v>3026</v>
      </c>
      <c r="C852" s="457"/>
      <c r="D852" s="1770"/>
      <c r="E852" s="455"/>
      <c r="F852" s="455"/>
      <c r="I852" s="455"/>
      <c r="J852" s="455"/>
    </row>
    <row r="853" spans="2:10" s="433" customFormat="1">
      <c r="B853" s="330" t="s">
        <v>2789</v>
      </c>
      <c r="C853" s="457"/>
      <c r="D853" s="1770"/>
      <c r="E853" s="455"/>
      <c r="F853" s="455"/>
      <c r="I853" s="455"/>
      <c r="J853" s="455"/>
    </row>
    <row r="854" spans="2:10" s="433" customFormat="1">
      <c r="B854" s="242" t="s">
        <v>3018</v>
      </c>
      <c r="C854" s="457"/>
      <c r="D854" s="1770"/>
      <c r="E854" s="455"/>
      <c r="F854" s="455"/>
      <c r="I854" s="455"/>
      <c r="J854" s="455"/>
    </row>
    <row r="855" spans="2:10" s="433" customFormat="1">
      <c r="B855" s="242" t="s">
        <v>3027</v>
      </c>
      <c r="C855" s="457"/>
      <c r="D855" s="1770"/>
      <c r="E855" s="455"/>
      <c r="F855" s="455"/>
      <c r="I855" s="455"/>
      <c r="J855" s="455"/>
    </row>
    <row r="856" spans="2:10" s="433" customFormat="1">
      <c r="B856" s="242" t="s">
        <v>2791</v>
      </c>
      <c r="C856" s="457"/>
      <c r="D856" s="1770"/>
      <c r="E856" s="455"/>
      <c r="F856" s="455"/>
      <c r="I856" s="455"/>
      <c r="J856" s="455"/>
    </row>
    <row r="857" spans="2:10" s="433" customFormat="1">
      <c r="B857" s="242" t="s">
        <v>3021</v>
      </c>
      <c r="C857" s="457"/>
      <c r="D857" s="1770"/>
      <c r="E857" s="455"/>
      <c r="F857" s="455"/>
      <c r="I857" s="455"/>
      <c r="J857" s="455"/>
    </row>
    <row r="858" spans="2:10" s="433" customFormat="1">
      <c r="B858" s="242" t="s">
        <v>3022</v>
      </c>
      <c r="C858" s="457"/>
      <c r="D858" s="1770"/>
      <c r="E858" s="455"/>
      <c r="F858" s="455"/>
      <c r="I858" s="455"/>
      <c r="J858" s="455"/>
    </row>
    <row r="859" spans="2:10" s="433" customFormat="1">
      <c r="B859" s="242" t="s">
        <v>3028</v>
      </c>
      <c r="C859" s="457"/>
      <c r="D859" s="1770"/>
      <c r="E859" s="455"/>
      <c r="F859" s="455"/>
      <c r="I859" s="455"/>
      <c r="J859" s="455"/>
    </row>
    <row r="860" spans="2:10" s="433" customFormat="1">
      <c r="B860" s="242" t="s">
        <v>2793</v>
      </c>
      <c r="C860" s="457"/>
      <c r="D860" s="1770"/>
      <c r="E860" s="455"/>
      <c r="F860" s="455"/>
      <c r="I860" s="455"/>
      <c r="J860" s="455"/>
    </row>
    <row r="861" spans="2:10" s="433" customFormat="1">
      <c r="B861" s="242" t="s">
        <v>3021</v>
      </c>
      <c r="C861" s="457"/>
      <c r="D861" s="1770"/>
      <c r="E861" s="455"/>
      <c r="F861" s="455"/>
      <c r="I861" s="455"/>
      <c r="J861" s="455"/>
    </row>
    <row r="862" spans="2:10" s="433" customFormat="1">
      <c r="B862" s="242" t="s">
        <v>3029</v>
      </c>
      <c r="C862" s="457"/>
      <c r="D862" s="1770"/>
      <c r="E862" s="455"/>
      <c r="F862" s="455"/>
      <c r="I862" s="455"/>
      <c r="J862" s="455"/>
    </row>
    <row r="863" spans="2:10" s="433" customFormat="1">
      <c r="B863" s="242" t="s">
        <v>3030</v>
      </c>
      <c r="C863" s="457"/>
      <c r="D863" s="1770"/>
      <c r="E863" s="455"/>
      <c r="F863" s="455"/>
      <c r="I863" s="455"/>
      <c r="J863" s="455"/>
    </row>
    <row r="864" spans="2:10" s="433" customFormat="1">
      <c r="B864" s="242" t="s">
        <v>2796</v>
      </c>
      <c r="C864" s="457"/>
      <c r="D864" s="1770"/>
      <c r="E864" s="455"/>
      <c r="F864" s="455"/>
      <c r="I864" s="455"/>
      <c r="J864" s="455"/>
    </row>
    <row r="865" spans="2:10" s="433" customFormat="1">
      <c r="B865" s="242" t="s">
        <v>3031</v>
      </c>
      <c r="C865" s="457"/>
      <c r="D865" s="1770"/>
      <c r="E865" s="455"/>
      <c r="F865" s="455"/>
      <c r="I865" s="455"/>
      <c r="J865" s="455"/>
    </row>
    <row r="866" spans="2:10" s="433" customFormat="1">
      <c r="B866" s="242" t="s">
        <v>2798</v>
      </c>
      <c r="C866" s="457"/>
      <c r="D866" s="1770"/>
      <c r="E866" s="455"/>
      <c r="F866" s="455"/>
      <c r="I866" s="455"/>
      <c r="J866" s="455"/>
    </row>
    <row r="867" spans="2:10" s="433" customFormat="1">
      <c r="B867" s="242" t="s">
        <v>2799</v>
      </c>
      <c r="C867" s="457"/>
      <c r="D867" s="1770"/>
      <c r="E867" s="455"/>
      <c r="F867" s="455"/>
      <c r="I867" s="455"/>
      <c r="J867" s="455"/>
    </row>
    <row r="868" spans="2:10" s="433" customFormat="1">
      <c r="B868" s="242"/>
      <c r="C868" s="457"/>
      <c r="D868" s="1770"/>
      <c r="E868" s="455"/>
      <c r="F868" s="455"/>
      <c r="I868" s="455"/>
      <c r="J868" s="455"/>
    </row>
    <row r="869" spans="2:10" s="433" customFormat="1">
      <c r="B869" s="457" t="s">
        <v>2901</v>
      </c>
      <c r="C869" s="457"/>
      <c r="D869" s="1770"/>
      <c r="E869" s="455"/>
      <c r="F869" s="455"/>
      <c r="I869" s="455"/>
      <c r="J869" s="455"/>
    </row>
    <row r="870" spans="2:10" s="433" customFormat="1">
      <c r="B870" s="242" t="s">
        <v>3055</v>
      </c>
      <c r="C870" s="457"/>
      <c r="D870" s="1770"/>
      <c r="E870" s="455"/>
      <c r="F870" s="455"/>
      <c r="I870" s="455"/>
      <c r="J870" s="455"/>
    </row>
    <row r="871" spans="2:10" s="433" customFormat="1">
      <c r="B871" s="242" t="s">
        <v>2770</v>
      </c>
      <c r="C871" s="457"/>
      <c r="D871" s="1770"/>
      <c r="E871" s="455"/>
      <c r="F871" s="455"/>
      <c r="I871" s="455"/>
      <c r="J871" s="455"/>
    </row>
    <row r="872" spans="2:10" s="433" customFormat="1">
      <c r="B872" s="242" t="s">
        <v>3075</v>
      </c>
      <c r="C872" s="457"/>
      <c r="D872" s="1770"/>
      <c r="E872" s="455"/>
      <c r="F872" s="455"/>
      <c r="I872" s="455"/>
      <c r="J872" s="455"/>
    </row>
    <row r="873" spans="2:10" s="433" customFormat="1">
      <c r="B873" s="242" t="s">
        <v>2902</v>
      </c>
      <c r="C873" s="457"/>
      <c r="D873" s="1770"/>
      <c r="E873" s="455"/>
      <c r="F873" s="455"/>
      <c r="I873" s="455"/>
      <c r="J873" s="455"/>
    </row>
    <row r="874" spans="2:10" s="433" customFormat="1">
      <c r="B874" s="242" t="s">
        <v>2903</v>
      </c>
      <c r="C874" s="457"/>
      <c r="D874" s="1770"/>
      <c r="E874" s="455"/>
      <c r="F874" s="455"/>
      <c r="I874" s="455"/>
      <c r="J874" s="455"/>
    </row>
    <row r="875" spans="2:10" s="433" customFormat="1">
      <c r="B875" s="242"/>
      <c r="C875" s="457"/>
      <c r="D875" s="1770"/>
      <c r="E875" s="455"/>
      <c r="F875" s="455"/>
      <c r="I875" s="455"/>
      <c r="J875" s="455"/>
    </row>
    <row r="876" spans="2:10" s="433" customFormat="1">
      <c r="B876" s="242" t="s">
        <v>2904</v>
      </c>
      <c r="C876" s="457"/>
      <c r="D876" s="1770"/>
      <c r="E876" s="455"/>
      <c r="F876" s="455"/>
      <c r="I876" s="455"/>
      <c r="J876" s="455"/>
    </row>
    <row r="877" spans="2:10" s="433" customFormat="1">
      <c r="B877" s="242" t="s">
        <v>2905</v>
      </c>
      <c r="C877" s="457"/>
      <c r="D877" s="1770"/>
      <c r="E877" s="455"/>
      <c r="F877" s="455"/>
      <c r="I877" s="455"/>
      <c r="J877" s="455"/>
    </row>
    <row r="878" spans="2:10" s="433" customFormat="1">
      <c r="B878" s="242" t="s">
        <v>2906</v>
      </c>
      <c r="C878" s="457"/>
      <c r="D878" s="1770"/>
      <c r="E878" s="455"/>
      <c r="F878" s="455"/>
      <c r="I878" s="455"/>
      <c r="J878" s="455"/>
    </row>
    <row r="879" spans="2:10" s="433" customFormat="1">
      <c r="B879" s="242" t="s">
        <v>2907</v>
      </c>
      <c r="C879" s="457"/>
      <c r="D879" s="1770"/>
      <c r="E879" s="455"/>
      <c r="F879" s="455"/>
      <c r="I879" s="455"/>
      <c r="J879" s="455"/>
    </row>
    <row r="880" spans="2:10" s="433" customFormat="1">
      <c r="B880" s="242" t="s">
        <v>2908</v>
      </c>
      <c r="C880" s="457"/>
      <c r="D880" s="1770"/>
      <c r="E880" s="455"/>
      <c r="F880" s="455"/>
      <c r="I880" s="455"/>
      <c r="J880" s="455"/>
    </row>
    <row r="881" spans="1:12" s="433" customFormat="1" ht="28.5">
      <c r="B881" s="242" t="s">
        <v>2909</v>
      </c>
      <c r="C881" s="457"/>
      <c r="D881" s="1770"/>
      <c r="E881" s="455"/>
      <c r="F881" s="455"/>
      <c r="I881" s="455"/>
      <c r="J881" s="455"/>
    </row>
    <row r="883" spans="1:12">
      <c r="A883" s="2311"/>
      <c r="B883" s="2554" t="s">
        <v>1324</v>
      </c>
      <c r="C883" s="1856"/>
      <c r="D883" s="2122"/>
      <c r="E883" s="2521"/>
      <c r="F883" s="2483"/>
      <c r="G883" s="1856"/>
      <c r="H883" s="2056"/>
      <c r="I883" s="2521"/>
      <c r="J883" s="2483"/>
    </row>
    <row r="884" spans="1:12">
      <c r="A884" s="2311"/>
      <c r="B884" s="2555" t="s">
        <v>2910</v>
      </c>
      <c r="C884" s="1856"/>
      <c r="D884" s="2122"/>
      <c r="E884" s="2521"/>
      <c r="F884" s="2483"/>
      <c r="G884" s="1856"/>
      <c r="H884" s="2056"/>
      <c r="I884" s="2521"/>
      <c r="J884" s="2483"/>
    </row>
    <row r="886" spans="1:12" s="1884" customFormat="1">
      <c r="A886" s="2271" t="s">
        <v>2911</v>
      </c>
      <c r="B886" s="1820" t="s">
        <v>2912</v>
      </c>
      <c r="C886" s="1846"/>
      <c r="D886" s="2473"/>
      <c r="E886" s="2288"/>
      <c r="F886" s="2288"/>
      <c r="G886" s="1846"/>
      <c r="H886" s="1846"/>
      <c r="I886" s="2288"/>
      <c r="J886" s="2288"/>
      <c r="K886" s="2556"/>
      <c r="L886" s="2433"/>
    </row>
    <row r="887" spans="1:12" ht="71.25">
      <c r="B887" s="2557" t="s">
        <v>2913</v>
      </c>
    </row>
    <row r="888" spans="1:12" ht="28.5">
      <c r="B888" s="2557" t="s">
        <v>2914</v>
      </c>
    </row>
    <row r="889" spans="1:12" ht="57">
      <c r="B889" s="2557" t="s">
        <v>2915</v>
      </c>
    </row>
    <row r="890" spans="1:12" ht="28.5">
      <c r="B890" s="2557" t="s">
        <v>2916</v>
      </c>
    </row>
    <row r="891" spans="1:12">
      <c r="B891" s="2557"/>
    </row>
    <row r="892" spans="1:12">
      <c r="B892" s="2557" t="s">
        <v>2917</v>
      </c>
    </row>
    <row r="893" spans="1:12">
      <c r="B893" s="2557" t="s">
        <v>2918</v>
      </c>
    </row>
    <row r="894" spans="1:12">
      <c r="B894" s="2557" t="s">
        <v>2919</v>
      </c>
    </row>
    <row r="895" spans="1:12" ht="28.5">
      <c r="B895" s="2557" t="s">
        <v>2920</v>
      </c>
    </row>
    <row r="896" spans="1:12" ht="42.75">
      <c r="B896" s="2557" t="s">
        <v>2921</v>
      </c>
    </row>
    <row r="897" spans="1:12" ht="57">
      <c r="B897" s="2557" t="s">
        <v>2922</v>
      </c>
    </row>
    <row r="898" spans="1:12">
      <c r="B898" s="98" t="s">
        <v>2923</v>
      </c>
    </row>
    <row r="900" spans="1:12" s="1884" customFormat="1">
      <c r="B900" s="1820" t="s">
        <v>2924</v>
      </c>
      <c r="C900" s="1856"/>
      <c r="D900" s="1952"/>
      <c r="E900" s="2521"/>
      <c r="F900" s="1885"/>
      <c r="G900" s="1856"/>
      <c r="H900" s="1880"/>
      <c r="I900" s="2521"/>
      <c r="J900" s="1885"/>
      <c r="K900" s="1857"/>
      <c r="L900" s="1857"/>
    </row>
    <row r="901" spans="1:12" ht="6.75" customHeight="1"/>
    <row r="902" spans="1:12" s="1884" customFormat="1">
      <c r="B902" s="1820" t="s">
        <v>3094</v>
      </c>
      <c r="C902" s="1856"/>
      <c r="D902" s="1952"/>
      <c r="E902" s="2521"/>
      <c r="F902" s="1885"/>
      <c r="G902" s="1856"/>
      <c r="H902" s="1880"/>
      <c r="I902" s="2521"/>
      <c r="J902" s="1885"/>
      <c r="K902" s="1857"/>
      <c r="L902" s="1857"/>
    </row>
    <row r="903" spans="1:12" ht="6.75" customHeight="1"/>
    <row r="904" spans="1:12" s="464" customFormat="1">
      <c r="A904" s="460"/>
      <c r="B904" s="242" t="s">
        <v>2925</v>
      </c>
      <c r="C904" s="460"/>
      <c r="D904" s="1771"/>
      <c r="E904" s="461"/>
      <c r="F904" s="461"/>
      <c r="G904" s="460"/>
      <c r="H904" s="462"/>
      <c r="I904" s="463"/>
      <c r="J904" s="463"/>
    </row>
    <row r="905" spans="1:12" s="433" customFormat="1">
      <c r="B905" s="464" t="s">
        <v>3095</v>
      </c>
      <c r="C905" s="299" t="s">
        <v>1313</v>
      </c>
      <c r="D905" s="2366"/>
      <c r="E905" s="2521">
        <v>1</v>
      </c>
      <c r="F905" s="1885">
        <f>E905*D905</f>
        <v>0</v>
      </c>
      <c r="G905" s="1856">
        <v>0</v>
      </c>
      <c r="H905" s="1880">
        <f>G905*D905</f>
        <v>0</v>
      </c>
      <c r="I905" s="2521">
        <v>0</v>
      </c>
      <c r="J905" s="1885">
        <f>I905*D905</f>
        <v>0</v>
      </c>
    </row>
    <row r="906" spans="1:12" s="433" customFormat="1">
      <c r="B906" s="464"/>
      <c r="C906" s="299"/>
      <c r="D906" s="2366"/>
      <c r="E906" s="2521"/>
      <c r="F906" s="1885"/>
      <c r="G906" s="1856"/>
      <c r="H906" s="1880"/>
      <c r="I906" s="2521"/>
      <c r="J906" s="1885"/>
    </row>
    <row r="907" spans="1:12" s="254" customFormat="1" ht="28.5">
      <c r="A907" s="432" t="s">
        <v>1329</v>
      </c>
      <c r="B907" s="242" t="s">
        <v>3096</v>
      </c>
      <c r="C907" s="354"/>
      <c r="D907" s="1768"/>
      <c r="E907" s="453"/>
      <c r="F907" s="453"/>
      <c r="G907" s="355"/>
      <c r="H907" s="355"/>
      <c r="I907" s="303"/>
      <c r="J907" s="454"/>
    </row>
    <row r="908" spans="1:12" s="433" customFormat="1">
      <c r="A908" s="327"/>
      <c r="B908" s="242" t="s">
        <v>3097</v>
      </c>
      <c r="C908" s="354"/>
      <c r="D908" s="1769"/>
      <c r="E908" s="439"/>
      <c r="F908" s="439"/>
      <c r="G908" s="328"/>
      <c r="H908" s="328"/>
      <c r="I908" s="455"/>
      <c r="J908" s="439"/>
    </row>
    <row r="909" spans="1:12" s="254" customFormat="1" ht="6.75" customHeight="1">
      <c r="A909" s="327"/>
      <c r="B909" s="242"/>
      <c r="C909" s="354"/>
      <c r="D909" s="1769"/>
      <c r="E909" s="303"/>
      <c r="F909" s="303"/>
      <c r="I909" s="456"/>
      <c r="J909" s="456"/>
      <c r="K909" s="260"/>
    </row>
    <row r="910" spans="1:12" s="433" customFormat="1">
      <c r="B910" s="457" t="s">
        <v>2709</v>
      </c>
      <c r="C910" s="457"/>
      <c r="D910" s="1770"/>
      <c r="E910" s="455"/>
      <c r="F910" s="455"/>
      <c r="I910" s="455"/>
      <c r="J910" s="455"/>
    </row>
    <row r="911" spans="1:12" s="433" customFormat="1" ht="53.25" customHeight="1">
      <c r="B911" s="242" t="s">
        <v>3098</v>
      </c>
      <c r="C911" s="457"/>
      <c r="D911" s="1770"/>
      <c r="E911" s="455"/>
      <c r="F911" s="455"/>
      <c r="I911" s="455"/>
      <c r="J911" s="455"/>
    </row>
    <row r="912" spans="1:12" s="433" customFormat="1">
      <c r="B912" s="242" t="s">
        <v>2711</v>
      </c>
      <c r="C912" s="457"/>
      <c r="D912" s="1770"/>
      <c r="E912" s="455"/>
      <c r="F912" s="455"/>
      <c r="I912" s="455"/>
      <c r="J912" s="455"/>
    </row>
    <row r="913" spans="2:10" s="433" customFormat="1" ht="40.5" customHeight="1">
      <c r="B913" s="242" t="s">
        <v>3099</v>
      </c>
      <c r="C913" s="457"/>
      <c r="D913" s="1770"/>
      <c r="E913" s="455"/>
      <c r="F913" s="455"/>
      <c r="I913" s="455"/>
      <c r="J913" s="455"/>
    </row>
    <row r="914" spans="2:10" s="433" customFormat="1" ht="16.5" customHeight="1">
      <c r="B914" s="242" t="s">
        <v>2713</v>
      </c>
      <c r="C914" s="457"/>
      <c r="D914" s="1770"/>
      <c r="E914" s="455"/>
      <c r="F914" s="455"/>
      <c r="I914" s="455"/>
      <c r="J914" s="455"/>
    </row>
    <row r="915" spans="2:10" s="433" customFormat="1" ht="13.5" customHeight="1">
      <c r="B915" s="242" t="s">
        <v>2714</v>
      </c>
      <c r="C915" s="457"/>
      <c r="D915" s="1770"/>
      <c r="E915" s="455"/>
      <c r="F915" s="455"/>
      <c r="I915" s="455"/>
      <c r="J915" s="455"/>
    </row>
    <row r="916" spans="2:10" s="433" customFormat="1" ht="26.25" customHeight="1">
      <c r="B916" s="242" t="s">
        <v>2715</v>
      </c>
      <c r="C916" s="457"/>
      <c r="D916" s="1770"/>
      <c r="E916" s="455"/>
      <c r="F916" s="455"/>
      <c r="I916" s="455"/>
      <c r="J916" s="455"/>
    </row>
    <row r="917" spans="2:10" s="433" customFormat="1" ht="15.75" customHeight="1">
      <c r="B917" s="242" t="s">
        <v>2716</v>
      </c>
      <c r="C917" s="457"/>
      <c r="D917" s="1770"/>
      <c r="E917" s="455"/>
      <c r="F917" s="455"/>
      <c r="I917" s="455"/>
      <c r="J917" s="455"/>
    </row>
    <row r="918" spans="2:10" s="433" customFormat="1" ht="64.5" customHeight="1">
      <c r="B918" s="242" t="s">
        <v>2717</v>
      </c>
      <c r="C918" s="457"/>
      <c r="D918" s="1770"/>
      <c r="E918" s="455"/>
      <c r="F918" s="455"/>
      <c r="I918" s="455"/>
      <c r="J918" s="455"/>
    </row>
    <row r="919" spans="2:10" s="433" customFormat="1" ht="42.75">
      <c r="B919" s="242" t="s">
        <v>2718</v>
      </c>
      <c r="C919" s="457"/>
      <c r="D919" s="1770"/>
      <c r="E919" s="455"/>
      <c r="F919" s="455"/>
      <c r="I919" s="455"/>
      <c r="J919" s="455"/>
    </row>
    <row r="920" spans="2:10" s="433" customFormat="1">
      <c r="B920" s="242" t="s">
        <v>2719</v>
      </c>
      <c r="C920" s="457"/>
      <c r="D920" s="1770"/>
      <c r="E920" s="455"/>
      <c r="F920" s="455"/>
      <c r="I920" s="455"/>
      <c r="J920" s="455"/>
    </row>
    <row r="921" spans="2:10" s="433" customFormat="1" ht="28.5">
      <c r="B921" s="242" t="s">
        <v>2720</v>
      </c>
      <c r="C921" s="457"/>
      <c r="D921" s="1770"/>
      <c r="E921" s="455"/>
      <c r="F921" s="455"/>
      <c r="I921" s="455"/>
      <c r="J921" s="455"/>
    </row>
    <row r="922" spans="2:10" s="433" customFormat="1" ht="28.5">
      <c r="B922" s="242" t="s">
        <v>2721</v>
      </c>
      <c r="C922" s="457"/>
      <c r="D922" s="1770"/>
      <c r="E922" s="455"/>
      <c r="F922" s="455"/>
      <c r="I922" s="455"/>
      <c r="J922" s="455"/>
    </row>
    <row r="923" spans="2:10" s="433" customFormat="1">
      <c r="B923" s="242" t="s">
        <v>2722</v>
      </c>
      <c r="C923" s="457"/>
      <c r="D923" s="1770"/>
      <c r="E923" s="455"/>
      <c r="F923" s="455"/>
      <c r="I923" s="455"/>
      <c r="J923" s="455"/>
    </row>
    <row r="924" spans="2:10" s="433" customFormat="1">
      <c r="B924" s="242" t="s">
        <v>2723</v>
      </c>
      <c r="C924" s="457"/>
      <c r="D924" s="1770"/>
      <c r="E924" s="455"/>
      <c r="F924" s="455"/>
      <c r="I924" s="455"/>
      <c r="J924" s="455"/>
    </row>
    <row r="925" spans="2:10" s="433" customFormat="1">
      <c r="B925" s="242" t="s">
        <v>2724</v>
      </c>
      <c r="C925" s="457"/>
      <c r="D925" s="1770"/>
      <c r="E925" s="455"/>
      <c r="F925" s="455"/>
      <c r="I925" s="455"/>
      <c r="J925" s="455"/>
    </row>
    <row r="926" spans="2:10" s="433" customFormat="1" ht="28.5">
      <c r="B926" s="242" t="s">
        <v>2725</v>
      </c>
      <c r="C926" s="457"/>
      <c r="D926" s="1770"/>
      <c r="E926" s="455"/>
      <c r="F926" s="455"/>
      <c r="I926" s="455"/>
      <c r="J926" s="455"/>
    </row>
    <row r="927" spans="2:10" s="433" customFormat="1">
      <c r="B927" s="242" t="s">
        <v>2726</v>
      </c>
      <c r="C927" s="457"/>
      <c r="D927" s="1770"/>
      <c r="E927" s="455"/>
      <c r="F927" s="455"/>
      <c r="I927" s="455"/>
      <c r="J927" s="455"/>
    </row>
    <row r="928" spans="2:10" s="433" customFormat="1">
      <c r="B928" s="242" t="s">
        <v>2727</v>
      </c>
      <c r="C928" s="457"/>
      <c r="D928" s="1770"/>
      <c r="E928" s="455"/>
      <c r="F928" s="455"/>
      <c r="I928" s="455"/>
      <c r="J928" s="455"/>
    </row>
    <row r="929" spans="2:10" s="433" customFormat="1">
      <c r="B929" s="242" t="s">
        <v>2728</v>
      </c>
      <c r="C929" s="457"/>
      <c r="D929" s="1770"/>
      <c r="E929" s="455"/>
      <c r="F929" s="455"/>
      <c r="I929" s="455"/>
      <c r="J929" s="455"/>
    </row>
    <row r="930" spans="2:10" s="433" customFormat="1">
      <c r="B930" s="242" t="s">
        <v>2729</v>
      </c>
      <c r="C930" s="457"/>
      <c r="D930" s="1770"/>
      <c r="E930" s="455"/>
      <c r="F930" s="455"/>
      <c r="I930" s="455"/>
      <c r="J930" s="455"/>
    </row>
    <row r="931" spans="2:10" s="433" customFormat="1" ht="107.25" customHeight="1">
      <c r="B931" s="242" t="s">
        <v>2730</v>
      </c>
      <c r="C931" s="457"/>
      <c r="D931" s="1770"/>
      <c r="E931" s="455"/>
      <c r="F931" s="455"/>
      <c r="I931" s="455"/>
      <c r="J931" s="455"/>
    </row>
    <row r="932" spans="2:10" s="433" customFormat="1">
      <c r="B932" s="242" t="s">
        <v>2731</v>
      </c>
      <c r="C932" s="457"/>
      <c r="D932" s="1770"/>
      <c r="E932" s="455"/>
      <c r="F932" s="455"/>
      <c r="I932" s="455"/>
      <c r="J932" s="455"/>
    </row>
    <row r="933" spans="2:10" s="433" customFormat="1">
      <c r="B933" s="242" t="s">
        <v>2732</v>
      </c>
      <c r="C933" s="457"/>
      <c r="D933" s="1770"/>
      <c r="E933" s="455"/>
      <c r="F933" s="455"/>
      <c r="I933" s="455"/>
      <c r="J933" s="455"/>
    </row>
    <row r="934" spans="2:10" s="433" customFormat="1" ht="28.5">
      <c r="B934" s="242" t="s">
        <v>2733</v>
      </c>
      <c r="C934" s="457"/>
      <c r="D934" s="1770"/>
      <c r="E934" s="455"/>
      <c r="F934" s="455"/>
      <c r="I934" s="455"/>
      <c r="J934" s="455"/>
    </row>
    <row r="935" spans="2:10" s="433" customFormat="1" ht="42.75">
      <c r="B935" s="242" t="s">
        <v>3100</v>
      </c>
      <c r="C935" s="457"/>
      <c r="D935" s="1770"/>
      <c r="E935" s="455"/>
      <c r="F935" s="455"/>
      <c r="I935" s="455"/>
      <c r="J935" s="455"/>
    </row>
    <row r="936" spans="2:10" s="433" customFormat="1" ht="57">
      <c r="B936" s="242" t="s">
        <v>2735</v>
      </c>
      <c r="C936" s="457"/>
      <c r="D936" s="1770"/>
      <c r="E936" s="455"/>
      <c r="F936" s="455"/>
      <c r="I936" s="455"/>
      <c r="J936" s="455"/>
    </row>
    <row r="937" spans="2:10" s="433" customFormat="1">
      <c r="B937" s="242" t="s">
        <v>3101</v>
      </c>
      <c r="C937" s="457"/>
      <c r="D937" s="1770"/>
      <c r="E937" s="455"/>
      <c r="F937" s="455"/>
      <c r="I937" s="455"/>
      <c r="J937" s="455"/>
    </row>
    <row r="938" spans="2:10" s="433" customFormat="1" ht="131.25" customHeight="1">
      <c r="B938" s="242" t="s">
        <v>3102</v>
      </c>
      <c r="C938" s="457"/>
      <c r="D938" s="1770"/>
      <c r="E938" s="455"/>
      <c r="F938" s="455"/>
      <c r="I938" s="455"/>
      <c r="J938" s="455"/>
    </row>
    <row r="939" spans="2:10" s="433" customFormat="1">
      <c r="B939" s="242" t="s">
        <v>3103</v>
      </c>
      <c r="C939" s="457"/>
      <c r="D939" s="1770"/>
      <c r="E939" s="455"/>
      <c r="F939" s="455"/>
      <c r="I939" s="455"/>
      <c r="J939" s="455"/>
    </row>
    <row r="940" spans="2:10" s="433" customFormat="1">
      <c r="B940" s="242" t="s">
        <v>3104</v>
      </c>
      <c r="C940" s="457"/>
      <c r="D940" s="1770"/>
      <c r="E940" s="455"/>
      <c r="F940" s="455"/>
      <c r="I940" s="455"/>
      <c r="J940" s="455"/>
    </row>
    <row r="941" spans="2:10" s="433" customFormat="1">
      <c r="B941" s="242" t="s">
        <v>3105</v>
      </c>
      <c r="C941" s="457"/>
      <c r="D941" s="1770"/>
      <c r="E941" s="455"/>
      <c r="F941" s="455"/>
      <c r="I941" s="455"/>
      <c r="J941" s="455"/>
    </row>
    <row r="942" spans="2:10" s="433" customFormat="1">
      <c r="B942" s="242" t="s">
        <v>3106</v>
      </c>
      <c r="C942" s="457"/>
      <c r="D942" s="1770"/>
      <c r="E942" s="455"/>
      <c r="F942" s="455"/>
      <c r="I942" s="455"/>
      <c r="J942" s="455"/>
    </row>
    <row r="943" spans="2:10" s="433" customFormat="1">
      <c r="B943" s="242" t="s">
        <v>3107</v>
      </c>
      <c r="C943" s="457"/>
      <c r="D943" s="1770"/>
      <c r="E943" s="455"/>
      <c r="F943" s="455"/>
      <c r="I943" s="455"/>
      <c r="J943" s="455"/>
    </row>
    <row r="944" spans="2:10" s="433" customFormat="1">
      <c r="B944" s="242" t="s">
        <v>2741</v>
      </c>
      <c r="C944" s="457"/>
      <c r="D944" s="1770"/>
      <c r="E944" s="455"/>
      <c r="F944" s="455"/>
      <c r="I944" s="455"/>
      <c r="J944" s="455"/>
    </row>
    <row r="945" spans="2:10" s="433" customFormat="1">
      <c r="B945" s="242" t="s">
        <v>3108</v>
      </c>
      <c r="C945" s="457"/>
      <c r="D945" s="1770"/>
      <c r="E945" s="455"/>
      <c r="F945" s="455"/>
      <c r="I945" s="455"/>
      <c r="J945" s="455"/>
    </row>
    <row r="946" spans="2:10" s="433" customFormat="1">
      <c r="B946" s="242" t="s">
        <v>3109</v>
      </c>
      <c r="C946" s="457"/>
      <c r="D946" s="1770"/>
      <c r="E946" s="455"/>
      <c r="F946" s="455"/>
      <c r="I946" s="455"/>
      <c r="J946" s="455"/>
    </row>
    <row r="947" spans="2:10" s="2575" customFormat="1" ht="9" customHeight="1">
      <c r="B947" s="2574"/>
      <c r="D947" s="2596"/>
      <c r="E947" s="455"/>
      <c r="F947" s="455"/>
      <c r="G947" s="433"/>
      <c r="H947" s="433"/>
      <c r="I947" s="455"/>
      <c r="J947" s="455"/>
    </row>
    <row r="948" spans="2:10" s="433" customFormat="1">
      <c r="B948" s="242" t="s">
        <v>2747</v>
      </c>
      <c r="C948" s="457"/>
      <c r="D948" s="1770"/>
      <c r="E948" s="455"/>
      <c r="F948" s="455"/>
      <c r="I948" s="455"/>
      <c r="J948" s="455"/>
    </row>
    <row r="949" spans="2:10" s="433" customFormat="1">
      <c r="B949" s="242" t="s">
        <v>2748</v>
      </c>
      <c r="C949" s="457"/>
      <c r="D949" s="1770"/>
      <c r="E949" s="455"/>
      <c r="F949" s="455"/>
      <c r="I949" s="455"/>
      <c r="J949" s="455"/>
    </row>
    <row r="950" spans="2:10" s="433" customFormat="1">
      <c r="B950" s="242" t="s">
        <v>3110</v>
      </c>
      <c r="C950" s="457"/>
      <c r="D950" s="1770"/>
      <c r="E950" s="455"/>
      <c r="F950" s="455"/>
      <c r="I950" s="455"/>
      <c r="J950" s="455"/>
    </row>
    <row r="951" spans="2:10" s="433" customFormat="1">
      <c r="B951" s="242" t="s">
        <v>3111</v>
      </c>
      <c r="C951" s="457"/>
      <c r="D951" s="1770"/>
      <c r="E951" s="455"/>
      <c r="F951" s="455"/>
      <c r="I951" s="455"/>
      <c r="J951" s="455"/>
    </row>
    <row r="952" spans="2:10" s="433" customFormat="1">
      <c r="B952" s="242" t="s">
        <v>2758</v>
      </c>
      <c r="C952" s="457"/>
      <c r="D952" s="1770"/>
      <c r="E952" s="455"/>
      <c r="F952" s="455"/>
      <c r="I952" s="455"/>
      <c r="J952" s="455"/>
    </row>
    <row r="953" spans="2:10" s="433" customFormat="1" ht="9" customHeight="1">
      <c r="B953" s="242"/>
      <c r="C953" s="457"/>
      <c r="D953" s="1770"/>
      <c r="E953" s="455"/>
      <c r="F953" s="455"/>
      <c r="I953" s="455"/>
      <c r="J953" s="455"/>
    </row>
    <row r="954" spans="2:10" s="433" customFormat="1">
      <c r="B954" s="457" t="s">
        <v>2901</v>
      </c>
      <c r="C954" s="457"/>
      <c r="D954" s="1770"/>
      <c r="E954" s="455"/>
      <c r="F954" s="455"/>
      <c r="I954" s="455"/>
      <c r="J954" s="455"/>
    </row>
    <row r="955" spans="2:10" s="433" customFormat="1">
      <c r="B955" s="242" t="s">
        <v>2828</v>
      </c>
      <c r="C955" s="457"/>
      <c r="D955" s="1770"/>
      <c r="E955" s="455"/>
      <c r="F955" s="455"/>
      <c r="I955" s="455"/>
      <c r="J955" s="455"/>
    </row>
    <row r="956" spans="2:10" s="433" customFormat="1">
      <c r="B956" s="242" t="s">
        <v>3112</v>
      </c>
      <c r="C956" s="457"/>
      <c r="D956" s="1770"/>
      <c r="E956" s="455"/>
      <c r="F956" s="455"/>
      <c r="I956" s="455"/>
      <c r="J956" s="455"/>
    </row>
    <row r="957" spans="2:10" s="433" customFormat="1">
      <c r="B957" s="242" t="s">
        <v>3113</v>
      </c>
      <c r="C957" s="457"/>
      <c r="D957" s="1770"/>
      <c r="E957" s="455"/>
      <c r="F957" s="455"/>
      <c r="I957" s="455"/>
      <c r="J957" s="455"/>
    </row>
    <row r="958" spans="2:10" s="433" customFormat="1">
      <c r="B958" s="242" t="s">
        <v>3114</v>
      </c>
      <c r="C958" s="457"/>
      <c r="D958" s="1770"/>
      <c r="E958" s="455"/>
      <c r="F958" s="455"/>
      <c r="I958" s="455"/>
      <c r="J958" s="455"/>
    </row>
    <row r="959" spans="2:10" s="433" customFormat="1">
      <c r="B959" s="242" t="s">
        <v>3115</v>
      </c>
      <c r="C959" s="457"/>
      <c r="D959" s="1770"/>
      <c r="E959" s="455"/>
      <c r="F959" s="455"/>
      <c r="I959" s="455"/>
      <c r="J959" s="455"/>
    </row>
    <row r="960" spans="2:10" s="433" customFormat="1">
      <c r="B960" s="242" t="s">
        <v>3116</v>
      </c>
      <c r="C960" s="457"/>
      <c r="D960" s="1770"/>
      <c r="E960" s="455"/>
      <c r="F960" s="455"/>
      <c r="I960" s="455"/>
      <c r="J960" s="455"/>
    </row>
    <row r="961" spans="2:10" s="433" customFormat="1">
      <c r="B961" s="242" t="s">
        <v>3117</v>
      </c>
      <c r="C961" s="457"/>
      <c r="D961" s="1770"/>
      <c r="E961" s="455"/>
      <c r="F961" s="455"/>
      <c r="I961" s="455"/>
      <c r="J961" s="455"/>
    </row>
    <row r="962" spans="2:10" s="433" customFormat="1" ht="9" customHeight="1">
      <c r="B962" s="242"/>
      <c r="C962" s="457"/>
      <c r="D962" s="1770"/>
      <c r="E962" s="455"/>
      <c r="F962" s="455"/>
      <c r="I962" s="455"/>
      <c r="J962" s="455"/>
    </row>
    <row r="963" spans="2:10" s="2575" customFormat="1" ht="15.75">
      <c r="B963" s="457" t="s">
        <v>3118</v>
      </c>
      <c r="D963" s="2596"/>
      <c r="E963" s="455"/>
      <c r="F963" s="455"/>
      <c r="G963" s="433"/>
      <c r="H963" s="433"/>
      <c r="I963" s="455"/>
      <c r="J963" s="455"/>
    </row>
    <row r="964" spans="2:10" s="433" customFormat="1">
      <c r="B964" s="242" t="s">
        <v>2761</v>
      </c>
      <c r="C964" s="457"/>
      <c r="D964" s="1770"/>
      <c r="E964" s="455"/>
      <c r="F964" s="455"/>
      <c r="I964" s="455"/>
      <c r="J964" s="455"/>
    </row>
    <row r="965" spans="2:10" s="433" customFormat="1">
      <c r="B965" s="242" t="s">
        <v>3119</v>
      </c>
      <c r="C965" s="457"/>
      <c r="D965" s="1770"/>
      <c r="E965" s="455"/>
      <c r="F965" s="455"/>
      <c r="I965" s="455"/>
      <c r="J965" s="455"/>
    </row>
    <row r="966" spans="2:10" s="433" customFormat="1" ht="9" customHeight="1">
      <c r="B966" s="242"/>
      <c r="C966" s="457"/>
      <c r="D966" s="1770"/>
      <c r="E966" s="455"/>
      <c r="F966" s="455"/>
      <c r="I966" s="455"/>
      <c r="J966" s="455"/>
    </row>
    <row r="967" spans="2:10" s="2575" customFormat="1" ht="15.75">
      <c r="B967" s="457" t="s">
        <v>3120</v>
      </c>
      <c r="D967" s="2596"/>
      <c r="E967" s="455"/>
      <c r="F967" s="455"/>
      <c r="G967" s="433"/>
      <c r="H967" s="433"/>
      <c r="I967" s="455"/>
      <c r="J967" s="455"/>
    </row>
    <row r="968" spans="2:10" s="433" customFormat="1">
      <c r="B968" s="242" t="s">
        <v>3121</v>
      </c>
      <c r="C968" s="457"/>
      <c r="D968" s="1770"/>
      <c r="E968" s="455"/>
      <c r="F968" s="455"/>
      <c r="I968" s="455"/>
      <c r="J968" s="455"/>
    </row>
    <row r="969" spans="2:10" s="433" customFormat="1">
      <c r="B969" s="242" t="s">
        <v>3122</v>
      </c>
      <c r="C969" s="457"/>
      <c r="D969" s="1770"/>
      <c r="E969" s="455"/>
      <c r="F969" s="455"/>
      <c r="I969" s="455"/>
      <c r="J969" s="455"/>
    </row>
    <row r="970" spans="2:10" s="433" customFormat="1">
      <c r="B970" s="242" t="s">
        <v>3123</v>
      </c>
      <c r="C970" s="457"/>
      <c r="D970" s="1770"/>
      <c r="E970" s="455"/>
      <c r="F970" s="455"/>
      <c r="I970" s="455"/>
      <c r="J970" s="455"/>
    </row>
    <row r="971" spans="2:10" s="433" customFormat="1">
      <c r="B971" s="242" t="s">
        <v>3124</v>
      </c>
      <c r="C971" s="457"/>
      <c r="D971" s="1770"/>
      <c r="E971" s="455"/>
      <c r="F971" s="455"/>
      <c r="I971" s="455"/>
      <c r="J971" s="455"/>
    </row>
    <row r="972" spans="2:10" s="433" customFormat="1">
      <c r="B972" s="242" t="s">
        <v>3125</v>
      </c>
      <c r="C972" s="457"/>
      <c r="D972" s="1770"/>
      <c r="E972" s="455"/>
      <c r="F972" s="455"/>
      <c r="I972" s="455"/>
      <c r="J972" s="455"/>
    </row>
    <row r="973" spans="2:10" s="433" customFormat="1" ht="9" customHeight="1">
      <c r="B973" s="242"/>
      <c r="C973" s="457"/>
      <c r="D973" s="1770"/>
      <c r="E973" s="455"/>
      <c r="F973" s="455"/>
      <c r="I973" s="455"/>
      <c r="J973" s="455"/>
    </row>
    <row r="974" spans="2:10" s="2575" customFormat="1" ht="15.75">
      <c r="B974" s="457" t="s">
        <v>3126</v>
      </c>
      <c r="D974" s="2596"/>
      <c r="E974" s="455"/>
      <c r="F974" s="455"/>
      <c r="G974" s="433"/>
      <c r="H974" s="433"/>
      <c r="I974" s="455"/>
      <c r="J974" s="455"/>
    </row>
    <row r="975" spans="2:10" s="2575" customFormat="1" ht="15.75">
      <c r="B975" s="457" t="s">
        <v>3127</v>
      </c>
      <c r="D975" s="2596"/>
      <c r="E975" s="455"/>
      <c r="F975" s="455"/>
      <c r="G975" s="433"/>
      <c r="H975" s="433"/>
      <c r="I975" s="455"/>
      <c r="J975" s="455"/>
    </row>
    <row r="976" spans="2:10" s="433" customFormat="1">
      <c r="B976" s="242" t="s">
        <v>2763</v>
      </c>
      <c r="C976" s="457"/>
      <c r="D976" s="1770"/>
      <c r="E976" s="455"/>
      <c r="F976" s="455"/>
      <c r="I976" s="455"/>
      <c r="J976" s="455"/>
    </row>
    <row r="977" spans="2:10" s="433" customFormat="1">
      <c r="B977" s="242" t="s">
        <v>3128</v>
      </c>
      <c r="C977" s="457"/>
      <c r="D977" s="1770"/>
      <c r="E977" s="455"/>
      <c r="F977" s="455"/>
      <c r="I977" s="455"/>
      <c r="J977" s="455"/>
    </row>
    <row r="978" spans="2:10" s="433" customFormat="1">
      <c r="B978" s="242" t="s">
        <v>3129</v>
      </c>
      <c r="C978" s="457"/>
      <c r="D978" s="1770"/>
      <c r="E978" s="455"/>
      <c r="F978" s="455"/>
      <c r="I978" s="455"/>
      <c r="J978" s="455"/>
    </row>
    <row r="979" spans="2:10" s="433" customFormat="1">
      <c r="B979" s="242" t="s">
        <v>3130</v>
      </c>
      <c r="C979" s="457"/>
      <c r="D979" s="1770"/>
      <c r="E979" s="455"/>
      <c r="F979" s="455"/>
      <c r="I979" s="455"/>
      <c r="J979" s="455"/>
    </row>
    <row r="980" spans="2:10" s="433" customFormat="1">
      <c r="B980" s="242" t="s">
        <v>3131</v>
      </c>
      <c r="C980" s="457"/>
      <c r="D980" s="1770"/>
      <c r="E980" s="455"/>
      <c r="F980" s="455"/>
      <c r="I980" s="455"/>
      <c r="J980" s="455"/>
    </row>
    <row r="981" spans="2:10" s="433" customFormat="1">
      <c r="B981" s="242" t="s">
        <v>2767</v>
      </c>
      <c r="C981" s="457"/>
      <c r="D981" s="1770"/>
      <c r="E981" s="455"/>
      <c r="F981" s="455"/>
      <c r="I981" s="455"/>
      <c r="J981" s="455"/>
    </row>
    <row r="982" spans="2:10" s="433" customFormat="1">
      <c r="B982" s="242" t="s">
        <v>2768</v>
      </c>
      <c r="C982" s="457"/>
      <c r="D982" s="1770"/>
      <c r="E982" s="455"/>
      <c r="F982" s="455"/>
      <c r="I982" s="455"/>
      <c r="J982" s="455"/>
    </row>
    <row r="983" spans="2:10" s="433" customFormat="1">
      <c r="B983" s="242" t="s">
        <v>2769</v>
      </c>
      <c r="C983" s="457"/>
      <c r="D983" s="1770"/>
      <c r="E983" s="455"/>
      <c r="F983" s="455"/>
      <c r="I983" s="455"/>
      <c r="J983" s="455"/>
    </row>
    <row r="984" spans="2:10" s="433" customFormat="1" ht="9" customHeight="1">
      <c r="B984" s="242"/>
      <c r="C984" s="457"/>
      <c r="D984" s="1770"/>
      <c r="E984" s="455"/>
      <c r="F984" s="455"/>
      <c r="I984" s="455"/>
      <c r="J984" s="455"/>
    </row>
    <row r="985" spans="2:10" s="433" customFormat="1">
      <c r="B985" s="242" t="s">
        <v>2768</v>
      </c>
      <c r="C985" s="457"/>
      <c r="D985" s="1770"/>
      <c r="E985" s="455"/>
      <c r="F985" s="455"/>
      <c r="I985" s="455"/>
      <c r="J985" s="455"/>
    </row>
    <row r="986" spans="2:10" s="433" customFormat="1">
      <c r="B986" s="242" t="s">
        <v>3132</v>
      </c>
      <c r="C986" s="457"/>
      <c r="D986" s="1770"/>
      <c r="E986" s="455"/>
      <c r="F986" s="455"/>
      <c r="I986" s="455"/>
      <c r="J986" s="455"/>
    </row>
    <row r="987" spans="2:10" s="433" customFormat="1" ht="9" customHeight="1">
      <c r="B987" s="242"/>
      <c r="C987" s="457"/>
      <c r="D987" s="1770"/>
      <c r="E987" s="455"/>
      <c r="F987" s="455"/>
      <c r="I987" s="455"/>
      <c r="J987" s="455"/>
    </row>
    <row r="988" spans="2:10" s="2575" customFormat="1" ht="15.75">
      <c r="B988" s="457" t="s">
        <v>2850</v>
      </c>
      <c r="D988" s="2596"/>
      <c r="E988" s="455"/>
      <c r="F988" s="455"/>
      <c r="G988" s="433"/>
      <c r="H988" s="433"/>
      <c r="I988" s="455"/>
      <c r="J988" s="455"/>
    </row>
    <row r="989" spans="2:10" s="433" customFormat="1">
      <c r="B989" s="242" t="s">
        <v>3032</v>
      </c>
      <c r="C989" s="457"/>
      <c r="D989" s="1770"/>
      <c r="E989" s="455"/>
      <c r="F989" s="455"/>
      <c r="I989" s="455"/>
      <c r="J989" s="455"/>
    </row>
    <row r="990" spans="2:10" s="433" customFormat="1">
      <c r="B990" s="242" t="s">
        <v>3133</v>
      </c>
      <c r="C990" s="457"/>
      <c r="D990" s="1770"/>
      <c r="E990" s="455"/>
      <c r="F990" s="455"/>
      <c r="I990" s="455"/>
      <c r="J990" s="455"/>
    </row>
    <row r="991" spans="2:10" s="433" customFormat="1" ht="9" customHeight="1">
      <c r="B991" s="242"/>
      <c r="C991" s="457"/>
      <c r="D991" s="1770"/>
      <c r="E991" s="455"/>
      <c r="F991" s="455"/>
      <c r="I991" s="455"/>
      <c r="J991" s="455"/>
    </row>
    <row r="992" spans="2:10" s="2575" customFormat="1" ht="15.75">
      <c r="B992" s="457" t="s">
        <v>3134</v>
      </c>
      <c r="D992" s="2596"/>
      <c r="E992" s="455"/>
      <c r="F992" s="455"/>
      <c r="G992" s="433"/>
      <c r="H992" s="433"/>
      <c r="I992" s="455"/>
      <c r="J992" s="455"/>
    </row>
    <row r="993" spans="2:10" s="433" customFormat="1">
      <c r="B993" s="242" t="s">
        <v>2831</v>
      </c>
      <c r="C993" s="457"/>
      <c r="D993" s="1770"/>
      <c r="E993" s="455"/>
      <c r="F993" s="455"/>
      <c r="I993" s="455"/>
      <c r="J993" s="455"/>
    </row>
    <row r="994" spans="2:10" s="433" customFormat="1">
      <c r="B994" s="242" t="s">
        <v>2832</v>
      </c>
      <c r="C994" s="457"/>
      <c r="D994" s="1770"/>
      <c r="E994" s="455"/>
      <c r="F994" s="455"/>
      <c r="I994" s="455"/>
      <c r="J994" s="455"/>
    </row>
    <row r="995" spans="2:10" s="433" customFormat="1">
      <c r="B995" s="242" t="s">
        <v>2833</v>
      </c>
      <c r="C995" s="457"/>
      <c r="D995" s="1770"/>
      <c r="E995" s="455"/>
      <c r="F995" s="455"/>
      <c r="I995" s="455"/>
      <c r="J995" s="455"/>
    </row>
    <row r="996" spans="2:10" s="433" customFormat="1">
      <c r="B996" s="242" t="s">
        <v>2834</v>
      </c>
      <c r="C996" s="457"/>
      <c r="D996" s="1770"/>
      <c r="E996" s="455"/>
      <c r="F996" s="455"/>
      <c r="I996" s="455"/>
      <c r="J996" s="455"/>
    </row>
    <row r="997" spans="2:10" s="433" customFormat="1">
      <c r="B997" s="242" t="s">
        <v>2835</v>
      </c>
      <c r="C997" s="457"/>
      <c r="D997" s="1770"/>
      <c r="E997" s="455"/>
      <c r="F997" s="455"/>
      <c r="I997" s="455"/>
      <c r="J997" s="455"/>
    </row>
    <row r="998" spans="2:10" s="433" customFormat="1">
      <c r="B998" s="242" t="s">
        <v>1607</v>
      </c>
      <c r="C998" s="457"/>
      <c r="D998" s="1770"/>
      <c r="E998" s="455"/>
      <c r="F998" s="455"/>
      <c r="I998" s="455"/>
      <c r="J998" s="455"/>
    </row>
    <row r="999" spans="2:10" s="433" customFormat="1">
      <c r="B999" s="242" t="s">
        <v>3135</v>
      </c>
      <c r="C999" s="457"/>
      <c r="D999" s="1770"/>
      <c r="E999" s="455"/>
      <c r="F999" s="455"/>
      <c r="I999" s="455"/>
      <c r="J999" s="455"/>
    </row>
    <row r="1000" spans="2:10" s="433" customFormat="1">
      <c r="B1000" s="242" t="s">
        <v>2615</v>
      </c>
      <c r="C1000" s="457"/>
      <c r="D1000" s="1770"/>
      <c r="E1000" s="455"/>
      <c r="F1000" s="455"/>
      <c r="I1000" s="455"/>
      <c r="J1000" s="455"/>
    </row>
    <row r="1001" spans="2:10" s="433" customFormat="1">
      <c r="B1001" s="242" t="s">
        <v>3136</v>
      </c>
      <c r="C1001" s="457"/>
      <c r="D1001" s="1770"/>
      <c r="E1001" s="455"/>
      <c r="F1001" s="455"/>
      <c r="I1001" s="455"/>
      <c r="J1001" s="455"/>
    </row>
    <row r="1002" spans="2:10" s="433" customFormat="1">
      <c r="B1002" s="242" t="s">
        <v>3137</v>
      </c>
      <c r="C1002" s="457"/>
      <c r="D1002" s="1770"/>
      <c r="E1002" s="455"/>
      <c r="F1002" s="455"/>
      <c r="I1002" s="455"/>
      <c r="J1002" s="455"/>
    </row>
    <row r="1003" spans="2:10" s="433" customFormat="1">
      <c r="B1003" s="242" t="s">
        <v>2768</v>
      </c>
      <c r="C1003" s="457"/>
      <c r="D1003" s="1770"/>
      <c r="E1003" s="455"/>
      <c r="F1003" s="455"/>
      <c r="I1003" s="455"/>
      <c r="J1003" s="455"/>
    </row>
    <row r="1004" spans="2:10" s="433" customFormat="1">
      <c r="B1004" s="242" t="s">
        <v>3138</v>
      </c>
      <c r="C1004" s="457"/>
      <c r="D1004" s="1770"/>
      <c r="E1004" s="455"/>
      <c r="F1004" s="455"/>
      <c r="I1004" s="455"/>
      <c r="J1004" s="455"/>
    </row>
    <row r="1005" spans="2:10" s="433" customFormat="1" ht="9" customHeight="1">
      <c r="B1005" s="242"/>
      <c r="C1005" s="457"/>
      <c r="D1005" s="1770"/>
      <c r="E1005" s="455"/>
      <c r="F1005" s="455"/>
      <c r="I1005" s="455"/>
      <c r="J1005" s="455"/>
    </row>
    <row r="1006" spans="2:10" s="433" customFormat="1">
      <c r="B1006" s="242" t="s">
        <v>2796</v>
      </c>
      <c r="C1006" s="457"/>
      <c r="D1006" s="1770"/>
      <c r="E1006" s="455"/>
      <c r="F1006" s="455"/>
      <c r="I1006" s="455"/>
      <c r="J1006" s="455"/>
    </row>
    <row r="1007" spans="2:10" s="433" customFormat="1">
      <c r="B1007" s="242" t="s">
        <v>2797</v>
      </c>
      <c r="C1007" s="457"/>
      <c r="D1007" s="1770"/>
      <c r="E1007" s="455"/>
      <c r="F1007" s="455"/>
      <c r="I1007" s="455"/>
      <c r="J1007" s="455"/>
    </row>
    <row r="1008" spans="2:10" s="433" customFormat="1">
      <c r="B1008" s="242" t="s">
        <v>3139</v>
      </c>
      <c r="C1008" s="457"/>
      <c r="D1008" s="1770"/>
      <c r="E1008" s="455"/>
      <c r="F1008" s="455"/>
      <c r="I1008" s="455"/>
      <c r="J1008" s="455"/>
    </row>
    <row r="1009" spans="2:10" s="433" customFormat="1" ht="9" customHeight="1">
      <c r="B1009" s="242" t="s">
        <v>100</v>
      </c>
      <c r="C1009" s="457"/>
      <c r="D1009" s="1770"/>
      <c r="E1009" s="455"/>
      <c r="F1009" s="455"/>
      <c r="I1009" s="455"/>
      <c r="J1009" s="455"/>
    </row>
    <row r="1010" spans="2:10" s="2575" customFormat="1" ht="15.75">
      <c r="B1010" s="457" t="s">
        <v>2800</v>
      </c>
      <c r="D1010" s="2596"/>
      <c r="E1010" s="455"/>
      <c r="F1010" s="455"/>
      <c r="G1010" s="433"/>
      <c r="H1010" s="433"/>
      <c r="I1010" s="455"/>
      <c r="J1010" s="455"/>
    </row>
    <row r="1011" spans="2:10" s="433" customFormat="1">
      <c r="B1011" s="242" t="s">
        <v>3055</v>
      </c>
      <c r="C1011" s="457"/>
      <c r="D1011" s="1770"/>
      <c r="E1011" s="455"/>
      <c r="F1011" s="455"/>
      <c r="I1011" s="455"/>
      <c r="J1011" s="455"/>
    </row>
    <row r="1012" spans="2:10" s="433" customFormat="1">
      <c r="B1012" s="242" t="s">
        <v>3112</v>
      </c>
      <c r="C1012" s="457"/>
      <c r="D1012" s="1770"/>
      <c r="E1012" s="455"/>
      <c r="F1012" s="455"/>
      <c r="I1012" s="455"/>
      <c r="J1012" s="455"/>
    </row>
    <row r="1013" spans="2:10" s="433" customFormat="1" ht="28.5">
      <c r="B1013" s="242" t="s">
        <v>2803</v>
      </c>
      <c r="C1013" s="457"/>
      <c r="D1013" s="1770"/>
      <c r="E1013" s="455"/>
      <c r="F1013" s="455"/>
      <c r="I1013" s="455"/>
      <c r="J1013" s="455"/>
    </row>
    <row r="1014" spans="2:10" s="433" customFormat="1">
      <c r="B1014" s="242" t="s">
        <v>2804</v>
      </c>
      <c r="C1014" s="457"/>
      <c r="D1014" s="1770"/>
      <c r="E1014" s="455"/>
      <c r="F1014" s="455"/>
      <c r="I1014" s="455"/>
      <c r="J1014" s="455"/>
    </row>
    <row r="1015" spans="2:10" s="433" customFormat="1">
      <c r="B1015" s="242" t="s">
        <v>3109</v>
      </c>
      <c r="C1015" s="457"/>
      <c r="D1015" s="1770"/>
      <c r="E1015" s="455"/>
      <c r="F1015" s="455"/>
      <c r="I1015" s="455"/>
      <c r="J1015" s="455"/>
    </row>
    <row r="1016" spans="2:10" s="433" customFormat="1">
      <c r="B1016" s="242" t="s">
        <v>3140</v>
      </c>
      <c r="C1016" s="457"/>
      <c r="D1016" s="1770"/>
      <c r="E1016" s="455"/>
      <c r="F1016" s="455"/>
      <c r="I1016" s="455"/>
      <c r="J1016" s="455"/>
    </row>
    <row r="1017" spans="2:10" s="433" customFormat="1">
      <c r="B1017" s="242" t="s">
        <v>3141</v>
      </c>
      <c r="C1017" s="457"/>
      <c r="D1017" s="1770"/>
      <c r="E1017" s="455"/>
      <c r="F1017" s="455"/>
      <c r="I1017" s="455"/>
      <c r="J1017" s="455"/>
    </row>
    <row r="1018" spans="2:10" s="433" customFormat="1">
      <c r="B1018" s="242" t="s">
        <v>3142</v>
      </c>
      <c r="C1018" s="457"/>
      <c r="D1018" s="1770"/>
      <c r="E1018" s="455"/>
      <c r="F1018" s="455"/>
      <c r="I1018" s="455"/>
      <c r="J1018" s="455"/>
    </row>
    <row r="1019" spans="2:10" s="433" customFormat="1">
      <c r="B1019" s="242" t="s">
        <v>3143</v>
      </c>
      <c r="C1019" s="457"/>
      <c r="D1019" s="1770"/>
      <c r="E1019" s="455"/>
      <c r="F1019" s="455"/>
      <c r="I1019" s="455"/>
      <c r="J1019" s="455"/>
    </row>
    <row r="1020" spans="2:10" s="433" customFormat="1">
      <c r="B1020" s="242" t="s">
        <v>3144</v>
      </c>
      <c r="C1020" s="457"/>
      <c r="D1020" s="1770"/>
      <c r="E1020" s="455"/>
      <c r="F1020" s="455"/>
      <c r="I1020" s="455"/>
      <c r="J1020" s="455"/>
    </row>
    <row r="1021" spans="2:10" s="433" customFormat="1" ht="28.5">
      <c r="B1021" s="242" t="s">
        <v>3145</v>
      </c>
      <c r="C1021" s="457"/>
      <c r="D1021" s="1770"/>
      <c r="E1021" s="455"/>
      <c r="F1021" s="455"/>
      <c r="I1021" s="455"/>
      <c r="J1021" s="455"/>
    </row>
    <row r="1022" spans="2:10" s="433" customFormat="1" ht="28.5">
      <c r="B1022" s="242" t="s">
        <v>3146</v>
      </c>
      <c r="C1022" s="457"/>
      <c r="D1022" s="1770"/>
      <c r="E1022" s="455"/>
      <c r="F1022" s="455"/>
      <c r="I1022" s="455"/>
      <c r="J1022" s="455"/>
    </row>
    <row r="1023" spans="2:10" s="433" customFormat="1">
      <c r="B1023" s="242" t="s">
        <v>2798</v>
      </c>
      <c r="C1023" s="457"/>
      <c r="D1023" s="1770"/>
      <c r="E1023" s="455"/>
      <c r="F1023" s="455"/>
      <c r="I1023" s="455"/>
      <c r="J1023" s="455"/>
    </row>
    <row r="1024" spans="2:10" s="433" customFormat="1">
      <c r="B1024" s="242" t="s">
        <v>2896</v>
      </c>
      <c r="C1024" s="457"/>
      <c r="D1024" s="1770"/>
      <c r="E1024" s="455"/>
      <c r="F1024" s="455"/>
      <c r="I1024" s="455"/>
      <c r="J1024" s="455"/>
    </row>
    <row r="1025" spans="2:10" s="433" customFormat="1">
      <c r="B1025" s="242"/>
      <c r="C1025" s="457"/>
      <c r="D1025" s="1770"/>
      <c r="E1025" s="455"/>
      <c r="F1025" s="455"/>
      <c r="I1025" s="455"/>
      <c r="J1025" s="455"/>
    </row>
    <row r="1026" spans="2:10" s="433" customFormat="1">
      <c r="B1026" s="242" t="s">
        <v>2814</v>
      </c>
      <c r="C1026" s="457"/>
      <c r="D1026" s="1770"/>
      <c r="E1026" s="455"/>
      <c r="F1026" s="455"/>
      <c r="I1026" s="455"/>
      <c r="J1026" s="455"/>
    </row>
    <row r="1027" spans="2:10" s="433" customFormat="1">
      <c r="B1027" s="242" t="s">
        <v>3147</v>
      </c>
      <c r="C1027" s="457"/>
      <c r="D1027" s="1770"/>
      <c r="E1027" s="455"/>
      <c r="F1027" s="455"/>
      <c r="I1027" s="455"/>
      <c r="J1027" s="455"/>
    </row>
    <row r="1028" spans="2:10" s="433" customFormat="1">
      <c r="B1028" s="242" t="s">
        <v>3148</v>
      </c>
      <c r="C1028" s="457"/>
      <c r="D1028" s="1770"/>
      <c r="E1028" s="455"/>
      <c r="F1028" s="455"/>
      <c r="I1028" s="455"/>
      <c r="J1028" s="455"/>
    </row>
    <row r="1029" spans="2:10" s="433" customFormat="1">
      <c r="B1029" s="242" t="s">
        <v>3149</v>
      </c>
      <c r="C1029" s="457"/>
      <c r="D1029" s="1770"/>
      <c r="E1029" s="455"/>
      <c r="F1029" s="455"/>
      <c r="I1029" s="455"/>
      <c r="J1029" s="455"/>
    </row>
    <row r="1030" spans="2:10" s="433" customFormat="1">
      <c r="B1030" s="242" t="s">
        <v>3150</v>
      </c>
      <c r="C1030" s="457"/>
      <c r="D1030" s="1770"/>
      <c r="E1030" s="455"/>
      <c r="F1030" s="455"/>
      <c r="I1030" s="455"/>
      <c r="J1030" s="455"/>
    </row>
    <row r="1031" spans="2:10" s="433" customFormat="1">
      <c r="B1031" s="242" t="s">
        <v>3151</v>
      </c>
      <c r="C1031" s="457"/>
      <c r="D1031" s="1770"/>
      <c r="E1031" s="455"/>
      <c r="F1031" s="455"/>
      <c r="I1031" s="455"/>
      <c r="J1031" s="455"/>
    </row>
    <row r="1032" spans="2:10" s="433" customFormat="1">
      <c r="B1032" s="242" t="s">
        <v>2768</v>
      </c>
      <c r="C1032" s="457"/>
      <c r="D1032" s="1770"/>
      <c r="E1032" s="455"/>
      <c r="F1032" s="455"/>
      <c r="I1032" s="455"/>
      <c r="J1032" s="455"/>
    </row>
    <row r="1033" spans="2:10" s="433" customFormat="1">
      <c r="B1033" s="242" t="s">
        <v>2823</v>
      </c>
      <c r="C1033" s="457"/>
      <c r="D1033" s="1770"/>
      <c r="E1033" s="455"/>
      <c r="F1033" s="455"/>
      <c r="I1033" s="455"/>
      <c r="J1033" s="455"/>
    </row>
    <row r="1034" spans="2:10" s="433" customFormat="1">
      <c r="B1034" s="242" t="s">
        <v>2824</v>
      </c>
      <c r="C1034" s="457"/>
      <c r="D1034" s="1770"/>
      <c r="E1034" s="455"/>
      <c r="F1034" s="455"/>
      <c r="I1034" s="455"/>
      <c r="J1034" s="455"/>
    </row>
    <row r="1035" spans="2:10" s="433" customFormat="1">
      <c r="B1035" s="242"/>
      <c r="C1035" s="457"/>
      <c r="D1035" s="1770"/>
      <c r="E1035" s="455"/>
      <c r="F1035" s="455"/>
      <c r="I1035" s="455"/>
      <c r="J1035" s="455"/>
    </row>
    <row r="1036" spans="2:10" s="433" customFormat="1">
      <c r="B1036" s="242" t="s">
        <v>2768</v>
      </c>
      <c r="C1036" s="457"/>
      <c r="D1036" s="1770"/>
      <c r="E1036" s="455"/>
      <c r="F1036" s="455"/>
      <c r="I1036" s="455"/>
      <c r="J1036" s="455"/>
    </row>
    <row r="1037" spans="2:10" s="433" customFormat="1">
      <c r="B1037" s="242" t="s">
        <v>2769</v>
      </c>
      <c r="C1037" s="457"/>
      <c r="D1037" s="1770"/>
      <c r="E1037" s="455"/>
      <c r="F1037" s="455"/>
      <c r="I1037" s="455"/>
      <c r="J1037" s="455"/>
    </row>
    <row r="1038" spans="2:10" s="433" customFormat="1">
      <c r="B1038" s="242" t="s">
        <v>3152</v>
      </c>
      <c r="C1038" s="457"/>
      <c r="D1038" s="1770"/>
      <c r="E1038" s="455"/>
      <c r="F1038" s="455"/>
      <c r="I1038" s="455"/>
      <c r="J1038" s="455"/>
    </row>
    <row r="1039" spans="2:10" s="433" customFormat="1">
      <c r="B1039" s="242"/>
      <c r="C1039" s="457"/>
      <c r="D1039" s="1770"/>
      <c r="E1039" s="455"/>
      <c r="F1039" s="455"/>
      <c r="I1039" s="455"/>
      <c r="J1039" s="455"/>
    </row>
    <row r="1040" spans="2:10" s="2575" customFormat="1" ht="15.75">
      <c r="B1040" s="457" t="s">
        <v>2865</v>
      </c>
      <c r="D1040" s="2596"/>
      <c r="E1040" s="455"/>
      <c r="F1040" s="455"/>
      <c r="G1040" s="433"/>
      <c r="H1040" s="433"/>
      <c r="I1040" s="455"/>
      <c r="J1040" s="455"/>
    </row>
    <row r="1041" spans="2:10" s="433" customFormat="1">
      <c r="B1041" s="242" t="s">
        <v>3153</v>
      </c>
      <c r="C1041" s="457"/>
      <c r="D1041" s="1770"/>
      <c r="E1041" s="455"/>
      <c r="F1041" s="455"/>
      <c r="I1041" s="455"/>
      <c r="J1041" s="455"/>
    </row>
    <row r="1042" spans="2:10" s="433" customFormat="1">
      <c r="B1042" s="242" t="s">
        <v>3154</v>
      </c>
      <c r="C1042" s="457"/>
      <c r="D1042" s="1770"/>
      <c r="E1042" s="455"/>
      <c r="F1042" s="455"/>
      <c r="I1042" s="455"/>
      <c r="J1042" s="455"/>
    </row>
    <row r="1043" spans="2:10" s="433" customFormat="1">
      <c r="B1043" s="242" t="s">
        <v>2868</v>
      </c>
      <c r="C1043" s="457"/>
      <c r="D1043" s="1770"/>
      <c r="E1043" s="455"/>
      <c r="F1043" s="455"/>
      <c r="I1043" s="455"/>
      <c r="J1043" s="455"/>
    </row>
    <row r="1044" spans="2:10" s="433" customFormat="1">
      <c r="B1044" s="242" t="s">
        <v>3155</v>
      </c>
      <c r="C1044" s="457"/>
      <c r="D1044" s="1770"/>
      <c r="E1044" s="455"/>
      <c r="F1044" s="455"/>
      <c r="I1044" s="455"/>
      <c r="J1044" s="455"/>
    </row>
    <row r="1045" spans="2:10" s="433" customFormat="1">
      <c r="B1045" s="242" t="s">
        <v>3156</v>
      </c>
      <c r="C1045" s="457"/>
      <c r="D1045" s="1770"/>
      <c r="E1045" s="455"/>
      <c r="F1045" s="455"/>
      <c r="I1045" s="455"/>
      <c r="J1045" s="455"/>
    </row>
    <row r="1046" spans="2:10" s="433" customFormat="1">
      <c r="B1046" s="242" t="s">
        <v>3157</v>
      </c>
      <c r="C1046" s="457"/>
      <c r="D1046" s="1770"/>
      <c r="E1046" s="455"/>
      <c r="F1046" s="455"/>
      <c r="I1046" s="455"/>
      <c r="J1046" s="455"/>
    </row>
    <row r="1047" spans="2:10" s="433" customFormat="1">
      <c r="B1047" s="242" t="s">
        <v>3158</v>
      </c>
      <c r="C1047" s="457"/>
      <c r="D1047" s="1770"/>
      <c r="E1047" s="455"/>
      <c r="F1047" s="455"/>
      <c r="I1047" s="455"/>
      <c r="J1047" s="455"/>
    </row>
    <row r="1048" spans="2:10" s="433" customFormat="1">
      <c r="B1048" s="242" t="s">
        <v>3159</v>
      </c>
      <c r="C1048" s="457"/>
      <c r="D1048" s="1770"/>
      <c r="E1048" s="455"/>
      <c r="F1048" s="455"/>
      <c r="I1048" s="455"/>
      <c r="J1048" s="455"/>
    </row>
    <row r="1049" spans="2:10" s="433" customFormat="1">
      <c r="B1049" s="242" t="s">
        <v>3160</v>
      </c>
      <c r="C1049" s="457"/>
      <c r="D1049" s="1770"/>
      <c r="E1049" s="455"/>
      <c r="F1049" s="455"/>
      <c r="I1049" s="455"/>
      <c r="J1049" s="455"/>
    </row>
    <row r="1050" spans="2:10" s="433" customFormat="1">
      <c r="B1050" s="242" t="s">
        <v>3161</v>
      </c>
      <c r="C1050" s="457"/>
      <c r="D1050" s="1770"/>
      <c r="E1050" s="455"/>
      <c r="F1050" s="455"/>
      <c r="I1050" s="455"/>
      <c r="J1050" s="455"/>
    </row>
    <row r="1051" spans="2:10" s="433" customFormat="1">
      <c r="B1051" s="242" t="s">
        <v>3162</v>
      </c>
      <c r="C1051" s="457"/>
      <c r="D1051" s="1770"/>
      <c r="E1051" s="455"/>
      <c r="F1051" s="455"/>
      <c r="I1051" s="455"/>
      <c r="J1051" s="455"/>
    </row>
    <row r="1052" spans="2:10" s="433" customFormat="1">
      <c r="B1052" s="242" t="s">
        <v>3113</v>
      </c>
      <c r="C1052" s="457"/>
      <c r="D1052" s="1770"/>
      <c r="E1052" s="455"/>
      <c r="F1052" s="455"/>
      <c r="I1052" s="455"/>
      <c r="J1052" s="455"/>
    </row>
    <row r="1053" spans="2:10" s="433" customFormat="1">
      <c r="B1053" s="242" t="s">
        <v>3114</v>
      </c>
      <c r="C1053" s="457"/>
      <c r="D1053" s="1770"/>
      <c r="E1053" s="455"/>
      <c r="F1053" s="455"/>
      <c r="I1053" s="455"/>
      <c r="J1053" s="455"/>
    </row>
    <row r="1054" spans="2:10" s="433" customFormat="1">
      <c r="B1054" s="242" t="s">
        <v>2878</v>
      </c>
      <c r="C1054" s="457"/>
      <c r="D1054" s="1770"/>
      <c r="E1054" s="455"/>
      <c r="F1054" s="455"/>
      <c r="I1054" s="455"/>
      <c r="J1054" s="455"/>
    </row>
    <row r="1055" spans="2:10" s="433" customFormat="1">
      <c r="B1055" s="242" t="s">
        <v>3163</v>
      </c>
      <c r="C1055" s="457"/>
      <c r="D1055" s="1770"/>
      <c r="E1055" s="455"/>
      <c r="F1055" s="455"/>
      <c r="I1055" s="455"/>
      <c r="J1055" s="455"/>
    </row>
    <row r="1056" spans="2:10" s="433" customFormat="1">
      <c r="B1056" s="242" t="s">
        <v>3164</v>
      </c>
      <c r="C1056" s="457"/>
      <c r="D1056" s="1770"/>
      <c r="E1056" s="455"/>
      <c r="F1056" s="455"/>
      <c r="I1056" s="455"/>
      <c r="J1056" s="455"/>
    </row>
    <row r="1057" spans="1:12" s="433" customFormat="1">
      <c r="B1057" s="242" t="s">
        <v>3165</v>
      </c>
      <c r="C1057" s="457"/>
      <c r="D1057" s="1770"/>
      <c r="E1057" s="455"/>
      <c r="F1057" s="455"/>
      <c r="I1057" s="455"/>
      <c r="J1057" s="455"/>
    </row>
    <row r="1058" spans="1:12" s="433" customFormat="1">
      <c r="B1058" s="242" t="s">
        <v>3166</v>
      </c>
      <c r="C1058" s="457"/>
      <c r="D1058" s="1770"/>
      <c r="E1058" s="455"/>
      <c r="F1058" s="455"/>
      <c r="I1058" s="455"/>
      <c r="J1058" s="455"/>
    </row>
    <row r="1059" spans="1:12" s="433" customFormat="1">
      <c r="B1059" s="242" t="s">
        <v>3167</v>
      </c>
      <c r="C1059" s="457"/>
      <c r="D1059" s="1770"/>
      <c r="E1059" s="455"/>
      <c r="F1059" s="455"/>
      <c r="I1059" s="455"/>
      <c r="J1059" s="455"/>
    </row>
    <row r="1060" spans="1:12" s="433" customFormat="1">
      <c r="B1060" s="242" t="s">
        <v>3168</v>
      </c>
      <c r="C1060" s="457"/>
      <c r="D1060" s="1770"/>
      <c r="E1060" s="455"/>
      <c r="F1060" s="455"/>
      <c r="I1060" s="455"/>
      <c r="J1060" s="455"/>
    </row>
    <row r="1061" spans="1:12" s="433" customFormat="1">
      <c r="B1061" s="242" t="s">
        <v>3169</v>
      </c>
      <c r="C1061" s="457"/>
      <c r="D1061" s="1770"/>
      <c r="E1061" s="455"/>
      <c r="F1061" s="455"/>
      <c r="I1061" s="455"/>
      <c r="J1061" s="455"/>
    </row>
    <row r="1062" spans="1:12" s="433" customFormat="1">
      <c r="B1062" s="242" t="s">
        <v>3170</v>
      </c>
      <c r="C1062" s="457"/>
      <c r="D1062" s="1770"/>
      <c r="E1062" s="455"/>
      <c r="F1062" s="455"/>
      <c r="I1062" s="455"/>
      <c r="J1062" s="455"/>
    </row>
    <row r="1063" spans="1:12" s="433" customFormat="1">
      <c r="B1063" s="242"/>
      <c r="C1063" s="457"/>
      <c r="D1063" s="1770"/>
      <c r="E1063" s="455"/>
      <c r="F1063" s="455"/>
      <c r="I1063" s="455"/>
      <c r="J1063" s="455"/>
    </row>
    <row r="1064" spans="1:12" s="433" customFormat="1">
      <c r="B1064" s="242" t="s">
        <v>2904</v>
      </c>
      <c r="C1064" s="457"/>
      <c r="D1064" s="1770"/>
      <c r="E1064" s="455"/>
      <c r="F1064" s="455"/>
      <c r="I1064" s="455"/>
      <c r="J1064" s="455"/>
    </row>
    <row r="1065" spans="1:12" s="433" customFormat="1">
      <c r="B1065" s="242" t="s">
        <v>3171</v>
      </c>
      <c r="C1065" s="457"/>
      <c r="D1065" s="1770"/>
      <c r="E1065" s="455"/>
      <c r="F1065" s="455"/>
      <c r="I1065" s="455"/>
      <c r="J1065" s="455"/>
    </row>
    <row r="1066" spans="1:12" s="433" customFormat="1">
      <c r="B1066" s="242" t="s">
        <v>3172</v>
      </c>
      <c r="C1066" s="457"/>
      <c r="D1066" s="1770"/>
      <c r="E1066" s="455"/>
      <c r="F1066" s="455"/>
      <c r="I1066" s="455"/>
      <c r="J1066" s="455"/>
    </row>
    <row r="1067" spans="1:12" s="433" customFormat="1">
      <c r="B1067" s="242" t="s">
        <v>2907</v>
      </c>
      <c r="C1067" s="457"/>
      <c r="D1067" s="1770"/>
      <c r="E1067" s="455"/>
      <c r="F1067" s="455"/>
      <c r="I1067" s="455"/>
      <c r="J1067" s="455"/>
    </row>
    <row r="1068" spans="1:12" s="433" customFormat="1">
      <c r="B1068" s="242" t="s">
        <v>3173</v>
      </c>
      <c r="C1068" s="457"/>
      <c r="D1068" s="1770"/>
      <c r="E1068" s="455"/>
      <c r="F1068" s="455"/>
      <c r="I1068" s="455"/>
      <c r="J1068" s="455"/>
    </row>
    <row r="1069" spans="1:12" s="433" customFormat="1">
      <c r="B1069" s="242" t="s">
        <v>2908</v>
      </c>
      <c r="C1069" s="457"/>
      <c r="D1069" s="1770"/>
      <c r="E1069" s="455"/>
      <c r="F1069" s="455"/>
      <c r="I1069" s="455"/>
      <c r="J1069" s="455"/>
    </row>
    <row r="1070" spans="1:12" s="433" customFormat="1" ht="28.5">
      <c r="B1070" s="242" t="s">
        <v>2909</v>
      </c>
      <c r="C1070" s="457"/>
      <c r="D1070" s="1770"/>
      <c r="E1070" s="455"/>
      <c r="F1070" s="455"/>
      <c r="I1070" s="455"/>
      <c r="J1070" s="455"/>
    </row>
    <row r="1071" spans="1:12" s="433" customFormat="1">
      <c r="B1071" s="242"/>
      <c r="C1071" s="457"/>
      <c r="D1071" s="1770"/>
      <c r="E1071" s="455"/>
      <c r="F1071" s="455"/>
      <c r="I1071" s="455"/>
      <c r="J1071" s="455"/>
    </row>
    <row r="1072" spans="1:12" s="1884" customFormat="1">
      <c r="A1072" s="2271" t="s">
        <v>2911</v>
      </c>
      <c r="B1072" s="1820" t="s">
        <v>2912</v>
      </c>
      <c r="C1072" s="1846"/>
      <c r="D1072" s="2473"/>
      <c r="E1072" s="2288"/>
      <c r="F1072" s="2288"/>
      <c r="G1072" s="1846"/>
      <c r="H1072" s="1846"/>
      <c r="I1072" s="2288"/>
      <c r="J1072" s="2288"/>
      <c r="K1072" s="2556"/>
      <c r="L1072" s="2433"/>
    </row>
    <row r="1073" spans="1:12" ht="71.25">
      <c r="B1073" s="2557" t="s">
        <v>2913</v>
      </c>
    </row>
    <row r="1074" spans="1:12" ht="28.5">
      <c r="B1074" s="2557" t="s">
        <v>2914</v>
      </c>
    </row>
    <row r="1075" spans="1:12" ht="57">
      <c r="B1075" s="2557" t="s">
        <v>2915</v>
      </c>
    </row>
    <row r="1076" spans="1:12" ht="28.5">
      <c r="B1076" s="2557" t="s">
        <v>2916</v>
      </c>
    </row>
    <row r="1077" spans="1:12">
      <c r="B1077" s="2557"/>
    </row>
    <row r="1078" spans="1:12">
      <c r="B1078" s="2557" t="s">
        <v>2917</v>
      </c>
    </row>
    <row r="1079" spans="1:12">
      <c r="B1079" s="2557" t="s">
        <v>2918</v>
      </c>
    </row>
    <row r="1080" spans="1:12">
      <c r="B1080" s="2557" t="s">
        <v>2919</v>
      </c>
    </row>
    <row r="1081" spans="1:12" ht="28.5">
      <c r="B1081" s="2557" t="s">
        <v>2920</v>
      </c>
    </row>
    <row r="1082" spans="1:12" ht="42.75">
      <c r="B1082" s="2557" t="s">
        <v>2921</v>
      </c>
    </row>
    <row r="1083" spans="1:12" ht="57">
      <c r="B1083" s="2557" t="s">
        <v>2922</v>
      </c>
    </row>
    <row r="1084" spans="1:12">
      <c r="B1084" s="98" t="s">
        <v>2923</v>
      </c>
    </row>
    <row r="1086" spans="1:12" s="1884" customFormat="1">
      <c r="B1086" s="1820" t="s">
        <v>2924</v>
      </c>
      <c r="C1086" s="1856"/>
      <c r="D1086" s="1952"/>
      <c r="E1086" s="2521"/>
      <c r="F1086" s="1885"/>
      <c r="G1086" s="1856"/>
      <c r="H1086" s="1880"/>
      <c r="I1086" s="2521"/>
      <c r="J1086" s="1885"/>
      <c r="K1086" s="1857"/>
      <c r="L1086" s="1857"/>
    </row>
    <row r="1087" spans="1:12" ht="6.75" customHeight="1"/>
    <row r="1088" spans="1:12" s="464" customFormat="1">
      <c r="A1088" s="460"/>
      <c r="B1088" s="242" t="s">
        <v>2925</v>
      </c>
      <c r="C1088" s="460"/>
      <c r="D1088" s="1771"/>
      <c r="E1088" s="461"/>
      <c r="F1088" s="461"/>
      <c r="G1088" s="460"/>
      <c r="H1088" s="462"/>
      <c r="I1088" s="463"/>
      <c r="J1088" s="463"/>
    </row>
    <row r="1089" spans="1:12" s="433" customFormat="1">
      <c r="B1089" s="464" t="s">
        <v>3174</v>
      </c>
      <c r="C1089" s="299" t="s">
        <v>1313</v>
      </c>
      <c r="D1089" s="2366"/>
      <c r="E1089" s="2521">
        <v>1</v>
      </c>
      <c r="F1089" s="1885">
        <f>E1089*D1089</f>
        <v>0</v>
      </c>
      <c r="G1089" s="1856">
        <v>0</v>
      </c>
      <c r="H1089" s="1880">
        <f>G1089*D1089</f>
        <v>0</v>
      </c>
      <c r="I1089" s="2521">
        <v>0</v>
      </c>
      <c r="J1089" s="1885">
        <f>I1089*D1089</f>
        <v>0</v>
      </c>
    </row>
    <row r="1090" spans="1:12" s="433" customFormat="1">
      <c r="B1090" s="464"/>
      <c r="C1090" s="299"/>
      <c r="D1090" s="2366"/>
      <c r="E1090" s="2521"/>
      <c r="F1090" s="1885"/>
      <c r="G1090" s="1856"/>
      <c r="H1090" s="1880"/>
      <c r="I1090" s="2521"/>
      <c r="J1090" s="1885"/>
    </row>
    <row r="1091" spans="1:12" s="1918" customFormat="1" ht="25.5">
      <c r="A1091" s="432" t="s">
        <v>1341</v>
      </c>
      <c r="B1091" s="1831" t="s">
        <v>2927</v>
      </c>
      <c r="C1091" s="1842" t="s">
        <v>2928</v>
      </c>
      <c r="D1091" s="2366"/>
      <c r="E1091" s="2334">
        <v>5</v>
      </c>
      <c r="F1091" s="1885">
        <f>D1091*E1091</f>
        <v>0</v>
      </c>
      <c r="G1091" s="1842">
        <v>0</v>
      </c>
      <c r="H1091" s="1880">
        <f>D1091*G1091</f>
        <v>0</v>
      </c>
      <c r="I1091" s="2334">
        <v>0</v>
      </c>
      <c r="J1091" s="1885">
        <f>D1091*I1091</f>
        <v>0</v>
      </c>
      <c r="L1091" s="1842"/>
    </row>
    <row r="1092" spans="1:12" s="2559" customFormat="1">
      <c r="A1092" s="2271"/>
      <c r="B1092" s="2558"/>
      <c r="D1092" s="2593"/>
      <c r="E1092" s="2561"/>
      <c r="F1092" s="2561"/>
      <c r="I1092" s="2561"/>
      <c r="J1092" s="2561"/>
    </row>
    <row r="1093" spans="1:12" s="1918" customFormat="1" ht="54.75" customHeight="1">
      <c r="A1093" s="2302" t="s">
        <v>1348</v>
      </c>
      <c r="B1093" s="1831" t="s">
        <v>3175</v>
      </c>
      <c r="C1093" s="1842"/>
      <c r="D1093" s="2366"/>
      <c r="E1093" s="2334"/>
      <c r="F1093" s="1885"/>
      <c r="G1093" s="1842"/>
      <c r="H1093" s="1880"/>
      <c r="I1093" s="2334"/>
      <c r="J1093" s="1885"/>
      <c r="L1093" s="1842"/>
    </row>
    <row r="1094" spans="1:12" s="1918" customFormat="1" ht="12.75">
      <c r="A1094" s="2302"/>
      <c r="B1094" s="1831" t="s">
        <v>3176</v>
      </c>
      <c r="C1094" s="1842"/>
      <c r="D1094" s="2366"/>
      <c r="E1094" s="2334"/>
      <c r="F1094" s="1885"/>
      <c r="G1094" s="1842"/>
      <c r="H1094" s="1880"/>
      <c r="I1094" s="2334"/>
      <c r="J1094" s="1885"/>
      <c r="L1094" s="1842"/>
    </row>
    <row r="1095" spans="1:12" s="1918" customFormat="1" ht="12.75">
      <c r="A1095" s="2302"/>
      <c r="B1095" s="1831" t="s">
        <v>3177</v>
      </c>
      <c r="C1095" s="1842"/>
      <c r="D1095" s="2366"/>
      <c r="E1095" s="2334"/>
      <c r="F1095" s="1885"/>
      <c r="G1095" s="1842"/>
      <c r="H1095" s="1880"/>
      <c r="I1095" s="2334"/>
      <c r="J1095" s="1885"/>
      <c r="L1095" s="1842"/>
    </row>
    <row r="1096" spans="1:12" s="1918" customFormat="1" ht="12.75">
      <c r="A1096" s="2302"/>
      <c r="B1096" s="1831" t="s">
        <v>3178</v>
      </c>
      <c r="C1096" s="1842"/>
      <c r="D1096" s="2366"/>
      <c r="E1096" s="2334"/>
      <c r="F1096" s="1885"/>
      <c r="G1096" s="1842"/>
      <c r="H1096" s="1880"/>
      <c r="I1096" s="2334"/>
      <c r="J1096" s="1885"/>
      <c r="L1096" s="1842"/>
    </row>
    <row r="1097" spans="1:12" s="1918" customFormat="1" ht="12.75">
      <c r="A1097" s="2302"/>
      <c r="B1097" s="1831" t="s">
        <v>3179</v>
      </c>
      <c r="C1097" s="1842"/>
      <c r="D1097" s="2366"/>
      <c r="E1097" s="2334"/>
      <c r="F1097" s="1885"/>
      <c r="G1097" s="1842"/>
      <c r="H1097" s="1880"/>
      <c r="I1097" s="2334"/>
      <c r="J1097" s="1885"/>
      <c r="L1097" s="1842"/>
    </row>
    <row r="1098" spans="1:12" s="1918" customFormat="1" ht="25.5">
      <c r="A1098" s="2302"/>
      <c r="B1098" s="1831" t="s">
        <v>3180</v>
      </c>
      <c r="C1098" s="1842"/>
      <c r="D1098" s="2366"/>
      <c r="E1098" s="2334"/>
      <c r="F1098" s="1885"/>
      <c r="G1098" s="1842"/>
      <c r="H1098" s="1880"/>
      <c r="I1098" s="2334"/>
      <c r="J1098" s="1885"/>
      <c r="L1098" s="1842"/>
    </row>
    <row r="1099" spans="1:12" s="1918" customFormat="1" ht="12.75">
      <c r="A1099" s="2302"/>
      <c r="B1099" s="1831" t="s">
        <v>3181</v>
      </c>
      <c r="C1099" s="1842"/>
      <c r="D1099" s="2366"/>
      <c r="E1099" s="2334"/>
      <c r="F1099" s="1885"/>
      <c r="G1099" s="1842"/>
      <c r="H1099" s="1880"/>
      <c r="I1099" s="2334"/>
      <c r="J1099" s="1885"/>
      <c r="L1099" s="1842"/>
    </row>
    <row r="1100" spans="1:12" s="1918" customFormat="1" ht="12.75">
      <c r="A1100" s="2302"/>
      <c r="B1100" s="1831" t="s">
        <v>3182</v>
      </c>
      <c r="C1100" s="1842"/>
      <c r="D1100" s="2366"/>
      <c r="E1100" s="2334"/>
      <c r="F1100" s="1885"/>
      <c r="G1100" s="1842"/>
      <c r="H1100" s="1880"/>
      <c r="I1100" s="2334"/>
      <c r="J1100" s="1885"/>
      <c r="L1100" s="1842"/>
    </row>
    <row r="1101" spans="1:12" s="1918" customFormat="1" ht="12.75">
      <c r="A1101" s="2302"/>
      <c r="B1101" s="1831" t="s">
        <v>3183</v>
      </c>
      <c r="C1101" s="1842"/>
      <c r="D1101" s="2366"/>
      <c r="E1101" s="2334"/>
      <c r="F1101" s="1885"/>
      <c r="G1101" s="1842"/>
      <c r="H1101" s="1880"/>
      <c r="I1101" s="2334"/>
      <c r="J1101" s="1885"/>
      <c r="L1101" s="1842"/>
    </row>
    <row r="1102" spans="1:12" s="2575" customFormat="1" ht="15.75">
      <c r="B1102" s="1831" t="s">
        <v>3184</v>
      </c>
      <c r="D1102" s="2596"/>
      <c r="E1102" s="2334"/>
      <c r="F1102" s="1885"/>
      <c r="G1102" s="1842"/>
      <c r="H1102" s="1880"/>
      <c r="I1102" s="2334"/>
      <c r="J1102" s="1885"/>
    </row>
    <row r="1103" spans="1:12" s="1918" customFormat="1" ht="12.75">
      <c r="A1103" s="432"/>
      <c r="B1103" s="1831" t="s">
        <v>3185</v>
      </c>
      <c r="C1103" s="1842" t="s">
        <v>1313</v>
      </c>
      <c r="D1103" s="2366"/>
      <c r="E1103" s="2334">
        <v>1</v>
      </c>
      <c r="F1103" s="1885">
        <f>D1103*E1103</f>
        <v>0</v>
      </c>
      <c r="G1103" s="1842">
        <v>0</v>
      </c>
      <c r="H1103" s="1880">
        <f>F1103*G1103</f>
        <v>0</v>
      </c>
      <c r="I1103" s="2334">
        <v>0</v>
      </c>
      <c r="J1103" s="1885">
        <f>H1103*I1103</f>
        <v>0</v>
      </c>
      <c r="L1103" s="1842"/>
    </row>
    <row r="1104" spans="1:12" s="1918" customFormat="1" ht="12.75">
      <c r="A1104" s="2302"/>
      <c r="B1104" s="1831"/>
      <c r="C1104" s="1842"/>
      <c r="D1104" s="2366"/>
      <c r="E1104" s="2334"/>
      <c r="F1104" s="1885"/>
      <c r="G1104" s="1842"/>
      <c r="H1104" s="1880"/>
      <c r="I1104" s="2334"/>
      <c r="J1104" s="1885"/>
      <c r="L1104" s="1842"/>
    </row>
    <row r="1105" spans="1:12" s="1918" customFormat="1" ht="63.75">
      <c r="A1105" s="2302" t="s">
        <v>1352</v>
      </c>
      <c r="B1105" s="1831" t="s">
        <v>3175</v>
      </c>
      <c r="C1105" s="1842"/>
      <c r="D1105" s="2366"/>
      <c r="E1105" s="2334"/>
      <c r="F1105" s="1885"/>
      <c r="G1105" s="1842"/>
      <c r="H1105" s="1880"/>
      <c r="I1105" s="2334"/>
      <c r="J1105" s="1885"/>
      <c r="L1105" s="1842"/>
    </row>
    <row r="1106" spans="1:12" s="1918" customFormat="1" ht="12.75">
      <c r="A1106" s="2302"/>
      <c r="B1106" s="1831" t="s">
        <v>3186</v>
      </c>
      <c r="C1106" s="1842"/>
      <c r="D1106" s="2366"/>
      <c r="E1106" s="2334"/>
      <c r="F1106" s="1885"/>
      <c r="G1106" s="1842"/>
      <c r="H1106" s="1880"/>
      <c r="I1106" s="2334"/>
      <c r="J1106" s="1885"/>
      <c r="L1106" s="1842"/>
    </row>
    <row r="1107" spans="1:12" s="1918" customFormat="1" ht="12.75">
      <c r="A1107" s="2302"/>
      <c r="B1107" s="1831" t="s">
        <v>3187</v>
      </c>
      <c r="C1107" s="1842"/>
      <c r="D1107" s="2366"/>
      <c r="E1107" s="2334"/>
      <c r="F1107" s="1885"/>
      <c r="G1107" s="1842"/>
      <c r="H1107" s="1880"/>
      <c r="I1107" s="2334"/>
      <c r="J1107" s="1885"/>
      <c r="L1107" s="1842"/>
    </row>
    <row r="1108" spans="1:12" s="1918" customFormat="1" ht="12.75">
      <c r="A1108" s="2302"/>
      <c r="B1108" s="1831" t="s">
        <v>3188</v>
      </c>
      <c r="C1108" s="1842"/>
      <c r="D1108" s="2366"/>
      <c r="E1108" s="2334"/>
      <c r="F1108" s="1885"/>
      <c r="G1108" s="1842"/>
      <c r="H1108" s="1880"/>
      <c r="I1108" s="2334"/>
      <c r="J1108" s="1885"/>
      <c r="L1108" s="1842"/>
    </row>
    <row r="1109" spans="1:12" s="1918" customFormat="1" ht="12.75">
      <c r="A1109" s="2302"/>
      <c r="B1109" s="1831" t="s">
        <v>3189</v>
      </c>
      <c r="C1109" s="1842"/>
      <c r="D1109" s="2366"/>
      <c r="E1109" s="2334"/>
      <c r="F1109" s="1885"/>
      <c r="G1109" s="1842"/>
      <c r="H1109" s="1880"/>
      <c r="I1109" s="2334"/>
      <c r="J1109" s="1885"/>
      <c r="L1109" s="1842"/>
    </row>
    <row r="1110" spans="1:12" s="1918" customFormat="1" ht="25.5">
      <c r="A1110" s="2302"/>
      <c r="B1110" s="1831" t="s">
        <v>3190</v>
      </c>
      <c r="C1110" s="1842"/>
      <c r="D1110" s="2366"/>
      <c r="E1110" s="2334"/>
      <c r="F1110" s="1885"/>
      <c r="G1110" s="1842"/>
      <c r="H1110" s="1880"/>
      <c r="I1110" s="2334"/>
      <c r="J1110" s="1885"/>
      <c r="L1110" s="1842"/>
    </row>
    <row r="1111" spans="1:12" s="1918" customFormat="1" ht="12.75">
      <c r="A1111" s="2302"/>
      <c r="B1111" s="1831" t="s">
        <v>3191</v>
      </c>
      <c r="C1111" s="1842"/>
      <c r="D1111" s="2366"/>
      <c r="E1111" s="2334"/>
      <c r="F1111" s="1885"/>
      <c r="G1111" s="1842"/>
      <c r="H1111" s="1880"/>
      <c r="I1111" s="2334"/>
      <c r="J1111" s="1885"/>
      <c r="L1111" s="1842"/>
    </row>
    <row r="1112" spans="1:12" s="1918" customFormat="1" ht="12.75">
      <c r="A1112" s="2302"/>
      <c r="B1112" s="1831" t="s">
        <v>3192</v>
      </c>
      <c r="C1112" s="1842"/>
      <c r="D1112" s="2366"/>
      <c r="E1112" s="2334"/>
      <c r="F1112" s="1885"/>
      <c r="G1112" s="1842"/>
      <c r="H1112" s="1880"/>
      <c r="I1112" s="2334"/>
      <c r="J1112" s="1885"/>
      <c r="L1112" s="1842"/>
    </row>
    <row r="1113" spans="1:12" s="1918" customFormat="1" ht="12.75">
      <c r="A1113" s="2302"/>
      <c r="B1113" s="1831" t="s">
        <v>3193</v>
      </c>
      <c r="C1113" s="1842"/>
      <c r="D1113" s="2366"/>
      <c r="E1113" s="2334"/>
      <c r="F1113" s="1885"/>
      <c r="G1113" s="1842"/>
      <c r="H1113" s="1880"/>
      <c r="I1113" s="2334"/>
      <c r="J1113" s="1885"/>
      <c r="L1113" s="1842"/>
    </row>
    <row r="1114" spans="1:12" s="2575" customFormat="1" ht="15.75">
      <c r="B1114" s="1831" t="s">
        <v>3184</v>
      </c>
      <c r="D1114" s="2596"/>
      <c r="E1114" s="2334"/>
      <c r="F1114" s="1885"/>
      <c r="G1114" s="1842"/>
      <c r="H1114" s="1880"/>
      <c r="I1114" s="2334"/>
      <c r="J1114" s="1885"/>
    </row>
    <row r="1115" spans="1:12" s="1918" customFormat="1" ht="12.75">
      <c r="A1115" s="432"/>
      <c r="B1115" s="1831" t="s">
        <v>3194</v>
      </c>
      <c r="C1115" s="1842" t="s">
        <v>1313</v>
      </c>
      <c r="D1115" s="2366"/>
      <c r="E1115" s="2334">
        <v>1</v>
      </c>
      <c r="F1115" s="1885">
        <f>D1115*E1115</f>
        <v>0</v>
      </c>
      <c r="G1115" s="1842">
        <v>0</v>
      </c>
      <c r="H1115" s="1880">
        <f>F1115*G1115</f>
        <v>0</v>
      </c>
      <c r="I1115" s="2334">
        <v>0</v>
      </c>
      <c r="J1115" s="1885">
        <f>H1115*I1115</f>
        <v>0</v>
      </c>
      <c r="L1115" s="1842"/>
    </row>
    <row r="1116" spans="1:12" s="1918" customFormat="1" ht="12.75">
      <c r="A1116" s="2302"/>
      <c r="B1116" s="1831"/>
      <c r="C1116" s="1842"/>
      <c r="D1116" s="2366"/>
      <c r="E1116" s="2334"/>
      <c r="F1116" s="1885"/>
      <c r="G1116" s="1842"/>
      <c r="H1116" s="1880"/>
      <c r="I1116" s="2334"/>
      <c r="J1116" s="1885"/>
      <c r="L1116" s="1842"/>
    </row>
    <row r="1117" spans="1:12" s="1918" customFormat="1">
      <c r="A1117" s="2302" t="s">
        <v>1532</v>
      </c>
      <c r="B1117" s="1820" t="s">
        <v>3195</v>
      </c>
      <c r="C1117" s="1842"/>
      <c r="D1117" s="2366"/>
      <c r="E1117" s="2334"/>
      <c r="F1117" s="1885"/>
      <c r="G1117" s="1842"/>
      <c r="H1117" s="1880"/>
      <c r="I1117" s="2334"/>
      <c r="J1117" s="1885"/>
      <c r="L1117" s="1842"/>
    </row>
    <row r="1118" spans="1:12" s="1918" customFormat="1" ht="12.75">
      <c r="A1118" s="2302"/>
      <c r="B1118" s="1831" t="s">
        <v>3196</v>
      </c>
      <c r="C1118" s="1842"/>
      <c r="D1118" s="2366"/>
      <c r="E1118" s="2334"/>
      <c r="F1118" s="1885"/>
      <c r="G1118" s="1842"/>
      <c r="H1118" s="1880"/>
      <c r="I1118" s="2334"/>
      <c r="J1118" s="1885"/>
      <c r="L1118" s="1842"/>
    </row>
    <row r="1119" spans="1:12" s="1918" customFormat="1" ht="102">
      <c r="A1119" s="2302"/>
      <c r="B1119" s="1831" t="s">
        <v>3197</v>
      </c>
      <c r="C1119" s="1842"/>
      <c r="D1119" s="2366"/>
      <c r="E1119" s="2334"/>
      <c r="F1119" s="1885"/>
      <c r="G1119" s="1842"/>
      <c r="H1119" s="1880"/>
      <c r="I1119" s="2334"/>
      <c r="J1119" s="1885"/>
      <c r="L1119" s="1842"/>
    </row>
    <row r="1120" spans="1:12" s="1918" customFormat="1" ht="25.5">
      <c r="A1120" s="2302"/>
      <c r="B1120" s="1831" t="s">
        <v>3198</v>
      </c>
      <c r="C1120" s="1842"/>
      <c r="D1120" s="2366"/>
      <c r="E1120" s="2334"/>
      <c r="F1120" s="1885"/>
      <c r="G1120" s="1842"/>
      <c r="H1120" s="1880"/>
      <c r="I1120" s="2334"/>
      <c r="J1120" s="1885"/>
      <c r="L1120" s="1842"/>
    </row>
    <row r="1121" spans="1:12" s="1918" customFormat="1" ht="25.5">
      <c r="A1121" s="2302"/>
      <c r="B1121" s="1831" t="s">
        <v>3199</v>
      </c>
      <c r="C1121" s="1842"/>
      <c r="D1121" s="2366"/>
      <c r="E1121" s="2334"/>
      <c r="F1121" s="1885"/>
      <c r="G1121" s="1842"/>
      <c r="H1121" s="1880"/>
      <c r="I1121" s="2334"/>
      <c r="J1121" s="1885"/>
      <c r="L1121" s="1842"/>
    </row>
    <row r="1122" spans="1:12" s="1918" customFormat="1" ht="51">
      <c r="A1122" s="2302"/>
      <c r="B1122" s="1831" t="s">
        <v>3200</v>
      </c>
      <c r="C1122" s="1842"/>
      <c r="D1122" s="2366"/>
      <c r="E1122" s="2334"/>
      <c r="F1122" s="1885"/>
      <c r="G1122" s="1842"/>
      <c r="H1122" s="1880"/>
      <c r="I1122" s="2334"/>
      <c r="J1122" s="1885"/>
      <c r="L1122" s="1842"/>
    </row>
    <row r="1123" spans="1:12" s="1918" customFormat="1" ht="16.5" customHeight="1">
      <c r="A1123" s="2302"/>
      <c r="B1123" s="1831" t="s">
        <v>3201</v>
      </c>
      <c r="C1123" s="1842"/>
      <c r="D1123" s="2366"/>
      <c r="E1123" s="2334"/>
      <c r="F1123" s="1885"/>
      <c r="G1123" s="1842"/>
      <c r="H1123" s="1880"/>
      <c r="I1123" s="2334"/>
      <c r="J1123" s="1885"/>
      <c r="L1123" s="1842"/>
    </row>
    <row r="1124" spans="1:12" s="1918" customFormat="1" ht="29.25" customHeight="1">
      <c r="A1124" s="2302"/>
      <c r="B1124" s="1831" t="s">
        <v>3202</v>
      </c>
      <c r="C1124" s="1842"/>
      <c r="D1124" s="2366"/>
      <c r="E1124" s="2334"/>
      <c r="F1124" s="1885"/>
      <c r="G1124" s="1842"/>
      <c r="H1124" s="1880"/>
      <c r="I1124" s="2334"/>
      <c r="J1124" s="1885"/>
      <c r="L1124" s="1842"/>
    </row>
    <row r="1125" spans="1:12" s="1918" customFormat="1" ht="25.5">
      <c r="A1125" s="2302"/>
      <c r="B1125" s="1831" t="s">
        <v>3203</v>
      </c>
      <c r="C1125" s="1842"/>
      <c r="D1125" s="2366"/>
      <c r="E1125" s="2334"/>
      <c r="F1125" s="1885"/>
      <c r="G1125" s="1842"/>
      <c r="H1125" s="1880"/>
      <c r="I1125" s="2334"/>
      <c r="J1125" s="1885"/>
      <c r="L1125" s="1842"/>
    </row>
    <row r="1126" spans="1:12" s="1918" customFormat="1" ht="12.75">
      <c r="A1126" s="2302"/>
      <c r="B1126" s="1831" t="s">
        <v>3204</v>
      </c>
      <c r="C1126" s="1842"/>
      <c r="D1126" s="2366"/>
      <c r="E1126" s="2334"/>
      <c r="F1126" s="1885"/>
      <c r="G1126" s="1842"/>
      <c r="H1126" s="1880"/>
      <c r="I1126" s="2334"/>
      <c r="J1126" s="1885"/>
      <c r="L1126" s="1842"/>
    </row>
    <row r="1127" spans="1:12" s="1918" customFormat="1" ht="12.75">
      <c r="A1127" s="2302"/>
      <c r="B1127" s="1831" t="s">
        <v>3205</v>
      </c>
      <c r="C1127" s="1842"/>
      <c r="D1127" s="2366"/>
      <c r="E1127" s="2334"/>
      <c r="F1127" s="1885"/>
      <c r="G1127" s="1842"/>
      <c r="H1127" s="1880"/>
      <c r="I1127" s="2334"/>
      <c r="J1127" s="1885"/>
      <c r="L1127" s="1842"/>
    </row>
    <row r="1128" spans="1:12" s="1918" customFormat="1" ht="12.75">
      <c r="A1128" s="2302"/>
      <c r="B1128" s="1831" t="s">
        <v>3206</v>
      </c>
      <c r="C1128" s="1842"/>
      <c r="D1128" s="2366"/>
      <c r="E1128" s="2334"/>
      <c r="F1128" s="1885"/>
      <c r="G1128" s="1842"/>
      <c r="H1128" s="1880"/>
      <c r="I1128" s="2334"/>
      <c r="J1128" s="1885"/>
      <c r="L1128" s="1842"/>
    </row>
    <row r="1129" spans="1:12" s="1918" customFormat="1" ht="12.75">
      <c r="A1129" s="2302"/>
      <c r="B1129" s="1831" t="s">
        <v>2925</v>
      </c>
      <c r="C1129" s="1842"/>
      <c r="D1129" s="2366"/>
      <c r="E1129" s="2334"/>
      <c r="F1129" s="1885"/>
      <c r="G1129" s="1842"/>
      <c r="H1129" s="1880"/>
      <c r="I1129" s="2334"/>
      <c r="J1129" s="1885"/>
      <c r="L1129" s="1842"/>
    </row>
    <row r="1130" spans="1:12" s="2577" customFormat="1" ht="28.5">
      <c r="A1130" s="2576"/>
      <c r="B1130" s="477" t="s">
        <v>3207</v>
      </c>
      <c r="C1130" s="1842" t="s">
        <v>30</v>
      </c>
      <c r="D1130" s="2366"/>
      <c r="E1130" s="2334">
        <v>1</v>
      </c>
      <c r="F1130" s="1885">
        <f>D1130*E1130</f>
        <v>0</v>
      </c>
      <c r="G1130" s="1842">
        <v>0</v>
      </c>
      <c r="H1130" s="1880">
        <f>F1130*G1130</f>
        <v>0</v>
      </c>
      <c r="I1130" s="2334">
        <v>0</v>
      </c>
      <c r="J1130" s="1885">
        <f>H1130*I1130</f>
        <v>0</v>
      </c>
    </row>
    <row r="1131" spans="1:12" s="2577" customFormat="1" ht="9" customHeight="1">
      <c r="A1131" s="2576"/>
      <c r="C1131" s="2576"/>
      <c r="D1131" s="2597"/>
      <c r="E1131" s="2334"/>
      <c r="F1131" s="1885"/>
      <c r="G1131" s="1842"/>
      <c r="H1131" s="1880"/>
      <c r="I1131" s="2334"/>
      <c r="J1131" s="1885"/>
    </row>
    <row r="1132" spans="1:12" s="2577" customFormat="1" ht="15">
      <c r="A1132" s="2271" t="s">
        <v>2911</v>
      </c>
      <c r="B1132" s="1820" t="s">
        <v>3208</v>
      </c>
      <c r="C1132" s="2576"/>
      <c r="D1132" s="2597"/>
      <c r="E1132" s="2334"/>
      <c r="F1132" s="1885"/>
      <c r="G1132" s="1842"/>
      <c r="H1132" s="1880"/>
      <c r="I1132" s="2334"/>
      <c r="J1132" s="1885"/>
    </row>
    <row r="1133" spans="1:12" s="1918" customFormat="1" ht="52.5" customHeight="1">
      <c r="A1133" s="2302"/>
      <c r="B1133" s="1831" t="s">
        <v>3209</v>
      </c>
      <c r="C1133" s="1842"/>
      <c r="D1133" s="2366"/>
      <c r="E1133" s="2334"/>
      <c r="F1133" s="1885"/>
      <c r="G1133" s="1842"/>
      <c r="H1133" s="1880"/>
      <c r="I1133" s="2334"/>
      <c r="J1133" s="1885"/>
      <c r="L1133" s="1842"/>
    </row>
    <row r="1134" spans="1:12" s="1918" customFormat="1" ht="12.75">
      <c r="A1134" s="2302"/>
      <c r="B1134" s="1831" t="s">
        <v>2925</v>
      </c>
      <c r="C1134" s="1842"/>
      <c r="D1134" s="2366"/>
      <c r="E1134" s="2334"/>
      <c r="F1134" s="1885"/>
      <c r="G1134" s="1842"/>
      <c r="H1134" s="1880"/>
      <c r="I1134" s="2334"/>
      <c r="J1134" s="1885"/>
      <c r="L1134" s="1842"/>
    </row>
    <row r="1135" spans="1:12" s="2577" customFormat="1" ht="15.4">
      <c r="A1135" s="2576"/>
      <c r="B1135" s="477" t="s">
        <v>3210</v>
      </c>
      <c r="C1135" s="1842" t="s">
        <v>30</v>
      </c>
      <c r="D1135" s="2366"/>
      <c r="E1135" s="2334">
        <v>1</v>
      </c>
      <c r="F1135" s="1885">
        <f>D1135*E1135</f>
        <v>0</v>
      </c>
      <c r="G1135" s="1842">
        <v>0</v>
      </c>
      <c r="H1135" s="1880">
        <f>F1135*G1135</f>
        <v>0</v>
      </c>
      <c r="I1135" s="2334">
        <v>0</v>
      </c>
      <c r="J1135" s="1885">
        <f>H1135*I1135</f>
        <v>0</v>
      </c>
    </row>
    <row r="1136" spans="1:12" s="2577" customFormat="1" ht="9" customHeight="1">
      <c r="A1136" s="2576"/>
      <c r="C1136" s="2576"/>
      <c r="D1136" s="2597"/>
      <c r="E1136" s="2334"/>
      <c r="F1136" s="1885"/>
      <c r="G1136" s="1842"/>
      <c r="H1136" s="1880"/>
      <c r="I1136" s="2334"/>
      <c r="J1136" s="1885"/>
    </row>
    <row r="1137" spans="1:12" s="2577" customFormat="1" ht="15">
      <c r="A1137" s="2271" t="s">
        <v>2911</v>
      </c>
      <c r="B1137" s="1820" t="s">
        <v>3211</v>
      </c>
      <c r="C1137" s="2576"/>
      <c r="D1137" s="2597"/>
      <c r="E1137" s="2334"/>
      <c r="F1137" s="1885"/>
      <c r="G1137" s="1842"/>
      <c r="H1137" s="1880"/>
      <c r="I1137" s="2334"/>
      <c r="J1137" s="1885"/>
    </row>
    <row r="1138" spans="1:12" s="2577" customFormat="1" ht="15">
      <c r="A1138" s="478"/>
      <c r="B1138" s="1831" t="s">
        <v>2925</v>
      </c>
      <c r="C1138" s="2576"/>
      <c r="D1138" s="2597"/>
      <c r="E1138" s="2334"/>
      <c r="F1138" s="1885"/>
      <c r="G1138" s="1842"/>
      <c r="H1138" s="1880"/>
      <c r="I1138" s="2334"/>
      <c r="J1138" s="1885"/>
    </row>
    <row r="1139" spans="1:12" s="2577" customFormat="1" ht="15">
      <c r="A1139" s="478"/>
      <c r="B1139" s="1820" t="s">
        <v>3212</v>
      </c>
      <c r="C1139" s="1842" t="s">
        <v>30</v>
      </c>
      <c r="D1139" s="2366"/>
      <c r="E1139" s="2334">
        <v>2</v>
      </c>
      <c r="F1139" s="1885">
        <f>D1139*E1139</f>
        <v>0</v>
      </c>
      <c r="G1139" s="1842">
        <v>0</v>
      </c>
      <c r="H1139" s="1880">
        <f>F1139*G1139</f>
        <v>0</v>
      </c>
      <c r="I1139" s="2334">
        <v>0</v>
      </c>
      <c r="J1139" s="1885">
        <f>H1139*I1139</f>
        <v>0</v>
      </c>
    </row>
    <row r="1140" spans="1:12" s="2577" customFormat="1" ht="9" customHeight="1">
      <c r="A1140" s="2576"/>
      <c r="C1140" s="2576"/>
      <c r="D1140" s="2597"/>
      <c r="E1140" s="2334"/>
      <c r="F1140" s="1885"/>
      <c r="G1140" s="1842"/>
      <c r="H1140" s="1880"/>
      <c r="I1140" s="2334"/>
      <c r="J1140" s="1885"/>
    </row>
    <row r="1141" spans="1:12" s="2579" customFormat="1" ht="15.4">
      <c r="A1141" s="2271" t="s">
        <v>2911</v>
      </c>
      <c r="B1141" s="477" t="s">
        <v>3213</v>
      </c>
      <c r="C1141" s="2578"/>
      <c r="D1141" s="2598"/>
      <c r="E1141" s="2334"/>
      <c r="F1141" s="1885"/>
      <c r="G1141" s="1842"/>
      <c r="H1141" s="1880"/>
      <c r="I1141" s="2334"/>
      <c r="J1141" s="1885"/>
    </row>
    <row r="1142" spans="1:12" s="1918" customFormat="1" ht="120" customHeight="1">
      <c r="A1142" s="2302"/>
      <c r="B1142" s="1831" t="s">
        <v>3214</v>
      </c>
      <c r="C1142" s="1842"/>
      <c r="D1142" s="2366"/>
      <c r="E1142" s="2334"/>
      <c r="F1142" s="1885"/>
      <c r="G1142" s="1842"/>
      <c r="H1142" s="1880"/>
      <c r="I1142" s="2334"/>
      <c r="J1142" s="1885"/>
      <c r="L1142" s="1842"/>
    </row>
    <row r="1143" spans="1:12" s="1918" customFormat="1" ht="144.75" customHeight="1">
      <c r="A1143" s="2302"/>
      <c r="B1143" s="1831" t="s">
        <v>3215</v>
      </c>
      <c r="C1143" s="1842"/>
      <c r="D1143" s="2366"/>
      <c r="E1143" s="2334"/>
      <c r="F1143" s="1885"/>
      <c r="G1143" s="1842"/>
      <c r="H1143" s="1880"/>
      <c r="I1143" s="2334"/>
      <c r="J1143" s="1885"/>
      <c r="L1143" s="1842"/>
    </row>
    <row r="1144" spans="1:12" s="1918" customFormat="1" ht="12.75">
      <c r="A1144" s="2302"/>
      <c r="B1144" s="1831" t="s">
        <v>2925</v>
      </c>
      <c r="C1144" s="1842"/>
      <c r="D1144" s="2366"/>
      <c r="E1144" s="2334"/>
      <c r="F1144" s="1885"/>
      <c r="G1144" s="1842"/>
      <c r="H1144" s="1880"/>
      <c r="I1144" s="2334"/>
      <c r="J1144" s="1885"/>
      <c r="L1144" s="1842"/>
    </row>
    <row r="1145" spans="1:12" s="2579" customFormat="1" ht="15.4">
      <c r="A1145" s="2578"/>
      <c r="B1145" s="477" t="s">
        <v>3216</v>
      </c>
      <c r="C1145" s="1842" t="s">
        <v>30</v>
      </c>
      <c r="D1145" s="2366"/>
      <c r="E1145" s="2334">
        <v>1</v>
      </c>
      <c r="F1145" s="1885">
        <f>D1145*E1145</f>
        <v>0</v>
      </c>
      <c r="G1145" s="1842">
        <v>0</v>
      </c>
      <c r="H1145" s="1880">
        <f>F1145*G1145</f>
        <v>0</v>
      </c>
      <c r="I1145" s="2334">
        <v>0</v>
      </c>
      <c r="J1145" s="1885">
        <f>H1145*I1145</f>
        <v>0</v>
      </c>
    </row>
    <row r="1146" spans="1:12" s="2577" customFormat="1" ht="15">
      <c r="A1146" s="2576"/>
      <c r="C1146" s="2578"/>
      <c r="D1146" s="2598"/>
      <c r="E1146" s="2334"/>
      <c r="F1146" s="1885"/>
      <c r="G1146" s="1842"/>
      <c r="H1146" s="1880"/>
      <c r="I1146" s="2334"/>
      <c r="J1146" s="1885"/>
    </row>
    <row r="1147" spans="1:12" s="2577" customFormat="1" ht="15">
      <c r="A1147" s="2302" t="s">
        <v>1537</v>
      </c>
      <c r="B1147" s="1820" t="s">
        <v>3217</v>
      </c>
      <c r="C1147" s="2576"/>
      <c r="D1147" s="2597"/>
      <c r="E1147" s="2334"/>
      <c r="F1147" s="1885"/>
      <c r="G1147" s="1842"/>
      <c r="H1147" s="1880"/>
      <c r="I1147" s="2334"/>
      <c r="J1147" s="1885"/>
    </row>
    <row r="1148" spans="1:12" s="1918" customFormat="1" ht="76.5">
      <c r="A1148" s="2302"/>
      <c r="B1148" s="1831" t="s">
        <v>3218</v>
      </c>
      <c r="C1148" s="1842"/>
      <c r="D1148" s="2366"/>
      <c r="E1148" s="2334"/>
      <c r="F1148" s="1885"/>
      <c r="G1148" s="1842"/>
      <c r="H1148" s="1880"/>
      <c r="I1148" s="2334"/>
      <c r="J1148" s="1885"/>
      <c r="L1148" s="1842"/>
    </row>
    <row r="1149" spans="1:12" s="2577" customFormat="1" ht="15">
      <c r="A1149" s="478"/>
      <c r="B1149" s="1831" t="s">
        <v>2925</v>
      </c>
      <c r="C1149" s="2576"/>
      <c r="D1149" s="2597"/>
      <c r="E1149" s="2334"/>
      <c r="F1149" s="1885"/>
      <c r="G1149" s="1842"/>
      <c r="H1149" s="1880"/>
      <c r="I1149" s="2334"/>
      <c r="J1149" s="1885"/>
    </row>
    <row r="1150" spans="1:12" s="2577" customFormat="1" ht="15.4">
      <c r="A1150" s="478"/>
      <c r="B1150" s="477" t="s">
        <v>3219</v>
      </c>
      <c r="C1150" s="1842" t="s">
        <v>30</v>
      </c>
      <c r="D1150" s="2366"/>
      <c r="E1150" s="2334">
        <v>2</v>
      </c>
      <c r="F1150" s="1885">
        <f>D1150*E1150</f>
        <v>0</v>
      </c>
      <c r="G1150" s="1842">
        <v>0</v>
      </c>
      <c r="H1150" s="1880">
        <f>F1150*G1150</f>
        <v>0</v>
      </c>
      <c r="I1150" s="2334">
        <v>0</v>
      </c>
      <c r="J1150" s="1885">
        <f>H1150*I1150</f>
        <v>0</v>
      </c>
    </row>
    <row r="1151" spans="1:12" s="2577" customFormat="1" ht="7.5" customHeight="1">
      <c r="A1151" s="2576"/>
      <c r="C1151" s="2576"/>
      <c r="D1151" s="2597"/>
      <c r="E1151" s="2334"/>
      <c r="F1151" s="1885"/>
      <c r="G1151" s="1842"/>
      <c r="H1151" s="1880"/>
      <c r="I1151" s="2334"/>
      <c r="J1151" s="1885"/>
    </row>
    <row r="1152" spans="1:12" s="2577" customFormat="1" ht="15">
      <c r="A1152" s="2271" t="s">
        <v>2911</v>
      </c>
      <c r="B1152" s="1820" t="s">
        <v>2899</v>
      </c>
      <c r="C1152" s="2576"/>
      <c r="D1152" s="2597"/>
      <c r="E1152" s="2334"/>
      <c r="F1152" s="1885"/>
      <c r="G1152" s="1842"/>
      <c r="H1152" s="1880">
        <f>F1153*G1153</f>
        <v>0</v>
      </c>
      <c r="I1152" s="2334"/>
      <c r="J1152" s="1885"/>
    </row>
    <row r="1153" spans="1:12" s="2577" customFormat="1" ht="15">
      <c r="A1153" s="478"/>
      <c r="B1153" s="1820" t="s">
        <v>3220</v>
      </c>
      <c r="C1153" s="1842" t="s">
        <v>30</v>
      </c>
      <c r="D1153" s="2366"/>
      <c r="E1153" s="2334">
        <v>2</v>
      </c>
      <c r="F1153" s="1885">
        <f>D1153*E1153</f>
        <v>0</v>
      </c>
      <c r="G1153" s="1842">
        <v>0</v>
      </c>
      <c r="I1153" s="2334">
        <v>0</v>
      </c>
      <c r="J1153" s="1885">
        <f>H1152*I1153</f>
        <v>0</v>
      </c>
    </row>
    <row r="1154" spans="1:12" s="2577" customFormat="1" ht="15">
      <c r="A1154" s="478"/>
      <c r="C1154" s="2576"/>
      <c r="D1154" s="2597"/>
      <c r="E1154" s="2334"/>
      <c r="F1154" s="1885"/>
      <c r="G1154" s="1842"/>
      <c r="H1154" s="1880"/>
      <c r="I1154" s="2334"/>
      <c r="J1154" s="1885"/>
    </row>
    <row r="1155" spans="1:12" s="2577" customFormat="1" ht="15">
      <c r="A1155" s="2302" t="s">
        <v>1540</v>
      </c>
      <c r="B1155" s="1820" t="s">
        <v>3221</v>
      </c>
      <c r="C1155" s="2576"/>
      <c r="D1155" s="2597"/>
      <c r="E1155" s="2334"/>
      <c r="F1155" s="1885"/>
      <c r="G1155" s="1842"/>
      <c r="H1155" s="1880"/>
      <c r="I1155" s="2334"/>
      <c r="J1155" s="1885"/>
    </row>
    <row r="1156" spans="1:12" s="1918" customFormat="1" ht="76.5">
      <c r="A1156" s="2302"/>
      <c r="B1156" s="1831" t="s">
        <v>3218</v>
      </c>
      <c r="C1156" s="1842"/>
      <c r="D1156" s="2366"/>
      <c r="E1156" s="2334"/>
      <c r="F1156" s="1885"/>
      <c r="G1156" s="1842"/>
      <c r="H1156" s="1880"/>
      <c r="I1156" s="2334"/>
      <c r="J1156" s="1885"/>
      <c r="L1156" s="1842"/>
    </row>
    <row r="1157" spans="1:12" s="2577" customFormat="1" ht="15">
      <c r="A1157" s="478"/>
      <c r="B1157" s="1831" t="s">
        <v>2925</v>
      </c>
      <c r="C1157" s="2576"/>
      <c r="D1157" s="2597"/>
      <c r="E1157" s="2334"/>
      <c r="F1157" s="1885"/>
      <c r="G1157" s="1842"/>
      <c r="H1157" s="1880"/>
      <c r="I1157" s="2334"/>
      <c r="J1157" s="1885"/>
    </row>
    <row r="1158" spans="1:12" s="2577" customFormat="1" ht="15.4">
      <c r="A1158" s="478"/>
      <c r="B1158" s="477" t="s">
        <v>3222</v>
      </c>
      <c r="C1158" s="1842" t="s">
        <v>30</v>
      </c>
      <c r="D1158" s="2366"/>
      <c r="E1158" s="2334">
        <v>1</v>
      </c>
      <c r="F1158" s="1885">
        <f>D1158*E1158</f>
        <v>0</v>
      </c>
      <c r="G1158" s="1842">
        <v>0</v>
      </c>
      <c r="H1158" s="1880">
        <f>F1158*G1158</f>
        <v>0</v>
      </c>
      <c r="I1158" s="2334">
        <v>0</v>
      </c>
      <c r="J1158" s="1885">
        <f>H1158*I1158</f>
        <v>0</v>
      </c>
    </row>
    <row r="1159" spans="1:12" s="2577" customFormat="1" ht="7.5" customHeight="1">
      <c r="A1159" s="2576"/>
      <c r="C1159" s="2576"/>
      <c r="D1159" s="2597"/>
      <c r="E1159" s="2334"/>
      <c r="F1159" s="1885"/>
      <c r="G1159" s="1842"/>
      <c r="H1159" s="1880"/>
      <c r="I1159" s="2334"/>
      <c r="J1159" s="1885"/>
    </row>
    <row r="1160" spans="1:12" s="2577" customFormat="1" ht="15">
      <c r="A1160" s="2271" t="s">
        <v>2911</v>
      </c>
      <c r="B1160" s="1820" t="s">
        <v>2899</v>
      </c>
      <c r="C1160" s="2576"/>
      <c r="D1160" s="2597"/>
      <c r="E1160" s="2334"/>
      <c r="F1160" s="1885"/>
      <c r="G1160" s="1842"/>
      <c r="H1160" s="1880"/>
      <c r="I1160" s="2334"/>
      <c r="J1160" s="1885"/>
    </row>
    <row r="1161" spans="1:12" s="2577" customFormat="1" ht="15">
      <c r="A1161" s="478"/>
      <c r="B1161" s="1820" t="s">
        <v>3220</v>
      </c>
      <c r="C1161" s="1842" t="s">
        <v>30</v>
      </c>
      <c r="D1161" s="2366"/>
      <c r="E1161" s="2334">
        <v>1</v>
      </c>
      <c r="F1161" s="1885">
        <f>D1161*E1161</f>
        <v>0</v>
      </c>
      <c r="G1161" s="1842">
        <v>0</v>
      </c>
      <c r="H1161" s="1880">
        <f>F1161*G1161</f>
        <v>0</v>
      </c>
      <c r="I1161" s="2334">
        <v>0</v>
      </c>
      <c r="J1161" s="1885">
        <f>H1161*I1161</f>
        <v>0</v>
      </c>
    </row>
    <row r="1162" spans="1:12" s="2577" customFormat="1" ht="15">
      <c r="A1162" s="2576"/>
      <c r="B1162" s="2580"/>
      <c r="C1162" s="2576"/>
      <c r="D1162" s="2597"/>
      <c r="E1162" s="2334"/>
      <c r="F1162" s="1885"/>
      <c r="G1162" s="1842"/>
      <c r="H1162" s="1880"/>
      <c r="I1162" s="2334"/>
      <c r="J1162" s="1885"/>
    </row>
    <row r="1163" spans="1:12" s="2577" customFormat="1" ht="15">
      <c r="A1163" s="2302" t="s">
        <v>1354</v>
      </c>
      <c r="B1163" s="1820" t="s">
        <v>3223</v>
      </c>
      <c r="C1163" s="2576"/>
      <c r="D1163" s="2597"/>
      <c r="E1163" s="2334"/>
      <c r="F1163" s="1885"/>
      <c r="G1163" s="1842"/>
      <c r="H1163" s="1880"/>
      <c r="I1163" s="2334"/>
      <c r="J1163" s="1885"/>
    </row>
    <row r="1164" spans="1:12" s="1918" customFormat="1" ht="89.25">
      <c r="A1164" s="2302"/>
      <c r="B1164" s="1831" t="s">
        <v>3224</v>
      </c>
      <c r="C1164" s="1842"/>
      <c r="D1164" s="2366"/>
      <c r="E1164" s="2334"/>
      <c r="F1164" s="1885"/>
      <c r="G1164" s="1842"/>
      <c r="H1164" s="1880"/>
      <c r="I1164" s="2334"/>
      <c r="J1164" s="1885"/>
      <c r="L1164" s="1842"/>
    </row>
    <row r="1165" spans="1:12" s="1918" customFormat="1" ht="38.25">
      <c r="A1165" s="2302"/>
      <c r="B1165" s="1855" t="s">
        <v>3225</v>
      </c>
      <c r="C1165" s="1842"/>
      <c r="D1165" s="2366"/>
      <c r="E1165" s="2334"/>
      <c r="F1165" s="1885"/>
      <c r="G1165" s="1842"/>
      <c r="H1165" s="1880"/>
      <c r="I1165" s="2334"/>
      <c r="J1165" s="1885"/>
      <c r="L1165" s="1842"/>
    </row>
    <row r="1166" spans="1:12">
      <c r="B1166" s="1831" t="s">
        <v>2925</v>
      </c>
    </row>
    <row r="1167" spans="1:12" s="2579" customFormat="1" ht="15.4">
      <c r="A1167" s="2578"/>
      <c r="B1167" s="477" t="s">
        <v>3226</v>
      </c>
      <c r="C1167" s="1842" t="s">
        <v>30</v>
      </c>
      <c r="D1167" s="2366"/>
      <c r="E1167" s="2334">
        <v>1</v>
      </c>
      <c r="F1167" s="1885">
        <f>D1167*E1167</f>
        <v>0</v>
      </c>
      <c r="G1167" s="1842">
        <v>0</v>
      </c>
      <c r="H1167" s="1880">
        <f>F1167*G1167</f>
        <v>0</v>
      </c>
      <c r="I1167" s="2334">
        <v>0</v>
      </c>
      <c r="J1167" s="1885">
        <f>H1167*I1167</f>
        <v>0</v>
      </c>
    </row>
    <row r="1168" spans="1:12" s="2559" customFormat="1">
      <c r="A1168" s="2271"/>
      <c r="D1168" s="2593"/>
      <c r="E1168" s="2561"/>
      <c r="F1168" s="2561"/>
      <c r="I1168" s="2561"/>
      <c r="J1168" s="2561"/>
    </row>
    <row r="1169" spans="1:259" s="433" customFormat="1" ht="120" customHeight="1">
      <c r="A1169" s="2302" t="s">
        <v>1545</v>
      </c>
      <c r="B1169" s="242" t="s">
        <v>3227</v>
      </c>
      <c r="C1169" s="254"/>
      <c r="D1169" s="398"/>
      <c r="E1169" s="2521"/>
      <c r="F1169" s="1885"/>
      <c r="G1169" s="1856"/>
      <c r="H1169" s="1880"/>
      <c r="I1169" s="2521"/>
      <c r="J1169" s="1885"/>
      <c r="K1169" s="254"/>
      <c r="L1169" s="254"/>
      <c r="M1169" s="254"/>
      <c r="N1169" s="254"/>
      <c r="O1169" s="254"/>
      <c r="P1169" s="254"/>
      <c r="Q1169" s="254"/>
      <c r="R1169" s="254"/>
      <c r="S1169" s="254"/>
      <c r="T1169" s="254"/>
      <c r="U1169" s="254"/>
      <c r="V1169" s="254"/>
      <c r="W1169" s="254"/>
      <c r="X1169" s="254"/>
      <c r="Y1169" s="254"/>
      <c r="Z1169" s="254"/>
      <c r="AA1169" s="254"/>
      <c r="AB1169" s="254"/>
      <c r="AC1169" s="254"/>
      <c r="AD1169" s="254"/>
      <c r="AE1169" s="254"/>
      <c r="AF1169" s="254"/>
      <c r="AG1169" s="254"/>
      <c r="AH1169" s="254"/>
      <c r="AI1169" s="254"/>
      <c r="AJ1169" s="254"/>
      <c r="AK1169" s="254"/>
      <c r="AL1169" s="254"/>
      <c r="AM1169" s="254"/>
      <c r="AN1169" s="254"/>
      <c r="AO1169" s="254"/>
      <c r="AP1169" s="254"/>
      <c r="AQ1169" s="254"/>
      <c r="AR1169" s="254"/>
      <c r="AS1169" s="254"/>
      <c r="AT1169" s="254"/>
      <c r="AU1169" s="254"/>
      <c r="AV1169" s="254"/>
      <c r="AW1169" s="254"/>
      <c r="AX1169" s="254"/>
      <c r="AY1169" s="254"/>
      <c r="AZ1169" s="254"/>
      <c r="BA1169" s="254"/>
      <c r="BB1169" s="254"/>
      <c r="BC1169" s="254"/>
      <c r="BD1169" s="254"/>
      <c r="BE1169" s="254"/>
      <c r="BF1169" s="254"/>
      <c r="BG1169" s="254"/>
      <c r="BH1169" s="254"/>
      <c r="BI1169" s="254"/>
      <c r="BJ1169" s="254"/>
      <c r="BK1169" s="254"/>
      <c r="BL1169" s="254"/>
      <c r="BM1169" s="254"/>
      <c r="BN1169" s="254"/>
      <c r="BO1169" s="254"/>
      <c r="BP1169" s="254"/>
      <c r="BQ1169" s="254"/>
      <c r="BR1169" s="254"/>
      <c r="BS1169" s="254"/>
      <c r="BT1169" s="254"/>
      <c r="BU1169" s="254"/>
      <c r="BV1169" s="254"/>
      <c r="BW1169" s="254"/>
      <c r="BX1169" s="254"/>
      <c r="BY1169" s="254"/>
      <c r="BZ1169" s="254"/>
      <c r="CA1169" s="254"/>
      <c r="CB1169" s="254"/>
      <c r="CC1169" s="254"/>
      <c r="CD1169" s="254"/>
      <c r="CE1169" s="254"/>
      <c r="CF1169" s="254"/>
      <c r="CG1169" s="254"/>
      <c r="CH1169" s="254"/>
      <c r="CI1169" s="254"/>
      <c r="CJ1169" s="254"/>
      <c r="CK1169" s="254"/>
      <c r="CL1169" s="254"/>
      <c r="CM1169" s="254"/>
      <c r="CN1169" s="254"/>
      <c r="CO1169" s="254"/>
      <c r="CP1169" s="254"/>
      <c r="CQ1169" s="254"/>
      <c r="CR1169" s="254"/>
      <c r="CS1169" s="254"/>
      <c r="CT1169" s="254"/>
      <c r="CU1169" s="254"/>
      <c r="CV1169" s="254"/>
      <c r="CW1169" s="254"/>
      <c r="CX1169" s="254"/>
      <c r="CY1169" s="254"/>
      <c r="CZ1169" s="254"/>
      <c r="DA1169" s="254"/>
      <c r="DB1169" s="254"/>
      <c r="DC1169" s="254"/>
      <c r="DD1169" s="254"/>
      <c r="DE1169" s="254"/>
      <c r="DF1169" s="254"/>
      <c r="DG1169" s="254"/>
      <c r="DH1169" s="254"/>
      <c r="DI1169" s="254"/>
      <c r="DJ1169" s="254"/>
      <c r="DK1169" s="254"/>
      <c r="DL1169" s="254"/>
      <c r="DM1169" s="254"/>
      <c r="DN1169" s="254"/>
      <c r="DO1169" s="254"/>
      <c r="DP1169" s="254"/>
      <c r="DQ1169" s="254"/>
      <c r="DR1169" s="254"/>
      <c r="DS1169" s="254"/>
      <c r="DT1169" s="254"/>
      <c r="DU1169" s="254"/>
      <c r="DV1169" s="254"/>
      <c r="DW1169" s="254"/>
      <c r="DX1169" s="254"/>
      <c r="DY1169" s="254"/>
      <c r="DZ1169" s="254"/>
      <c r="EA1169" s="254"/>
      <c r="EB1169" s="254"/>
      <c r="EC1169" s="254"/>
      <c r="ED1169" s="254"/>
      <c r="EE1169" s="254"/>
      <c r="EF1169" s="254"/>
      <c r="EG1169" s="254"/>
      <c r="EH1169" s="254"/>
      <c r="EI1169" s="254"/>
      <c r="EJ1169" s="254"/>
      <c r="EK1169" s="254"/>
      <c r="EL1169" s="254"/>
      <c r="EM1169" s="254"/>
      <c r="EN1169" s="254"/>
      <c r="EO1169" s="254"/>
      <c r="EP1169" s="254"/>
      <c r="EQ1169" s="254"/>
      <c r="ER1169" s="254"/>
      <c r="ES1169" s="254"/>
      <c r="ET1169" s="254"/>
      <c r="EU1169" s="254"/>
      <c r="EV1169" s="254"/>
      <c r="EW1169" s="254"/>
      <c r="EX1169" s="254"/>
      <c r="EY1169" s="254"/>
      <c r="EZ1169" s="254"/>
      <c r="FA1169" s="254"/>
      <c r="FB1169" s="254"/>
      <c r="FC1169" s="254"/>
      <c r="FD1169" s="254"/>
      <c r="FE1169" s="254"/>
      <c r="FF1169" s="254"/>
      <c r="FG1169" s="254"/>
      <c r="FH1169" s="254"/>
      <c r="FI1169" s="254"/>
      <c r="FJ1169" s="254"/>
      <c r="FK1169" s="254"/>
      <c r="FL1169" s="254"/>
      <c r="FM1169" s="254"/>
      <c r="FN1169" s="254"/>
      <c r="FO1169" s="254"/>
      <c r="FP1169" s="254"/>
      <c r="FQ1169" s="254"/>
      <c r="FR1169" s="254"/>
      <c r="FS1169" s="254"/>
      <c r="FT1169" s="254"/>
      <c r="FU1169" s="254"/>
      <c r="FV1169" s="254"/>
      <c r="FW1169" s="254"/>
      <c r="FX1169" s="254"/>
      <c r="FY1169" s="254"/>
      <c r="FZ1169" s="254"/>
      <c r="GA1169" s="254"/>
      <c r="GB1169" s="254"/>
      <c r="GC1169" s="254"/>
      <c r="GD1169" s="254"/>
      <c r="GE1169" s="254"/>
      <c r="GF1169" s="254"/>
      <c r="GG1169" s="254"/>
      <c r="GH1169" s="254"/>
      <c r="GI1169" s="254"/>
      <c r="GJ1169" s="254"/>
      <c r="GK1169" s="254"/>
      <c r="GL1169" s="254"/>
      <c r="GM1169" s="254"/>
      <c r="GN1169" s="254"/>
      <c r="GO1169" s="254"/>
      <c r="GP1169" s="254"/>
      <c r="GQ1169" s="254"/>
      <c r="GR1169" s="254"/>
      <c r="GS1169" s="254"/>
      <c r="GT1169" s="254"/>
      <c r="GU1169" s="254"/>
      <c r="GV1169" s="254"/>
      <c r="GW1169" s="254"/>
      <c r="GX1169" s="254"/>
      <c r="GY1169" s="254"/>
      <c r="GZ1169" s="254"/>
      <c r="HA1169" s="254"/>
      <c r="HB1169" s="254"/>
      <c r="HC1169" s="254"/>
      <c r="HD1169" s="254"/>
      <c r="HE1169" s="254"/>
      <c r="HF1169" s="254"/>
      <c r="HG1169" s="254"/>
      <c r="HH1169" s="254"/>
      <c r="HI1169" s="254"/>
      <c r="HJ1169" s="254"/>
      <c r="HK1169" s="254"/>
      <c r="HL1169" s="254"/>
      <c r="HM1169" s="254"/>
      <c r="HN1169" s="254"/>
      <c r="HO1169" s="254"/>
      <c r="HP1169" s="254"/>
      <c r="HQ1169" s="254"/>
      <c r="HR1169" s="254"/>
      <c r="HS1169" s="254"/>
      <c r="HT1169" s="254"/>
      <c r="HU1169" s="254"/>
      <c r="HV1169" s="254"/>
      <c r="HW1169" s="254"/>
      <c r="HX1169" s="254"/>
      <c r="HY1169" s="254"/>
      <c r="HZ1169" s="254"/>
      <c r="IA1169" s="254"/>
      <c r="IB1169" s="254"/>
      <c r="IC1169" s="254"/>
      <c r="ID1169" s="254"/>
      <c r="IE1169" s="254"/>
      <c r="IF1169" s="254"/>
      <c r="IG1169" s="254"/>
      <c r="IH1169" s="254"/>
      <c r="II1169" s="254"/>
      <c r="IJ1169" s="254"/>
      <c r="IK1169" s="254"/>
      <c r="IL1169" s="254"/>
      <c r="IM1169" s="254"/>
      <c r="IN1169" s="254"/>
      <c r="IO1169" s="254"/>
      <c r="IP1169" s="254"/>
      <c r="IQ1169" s="254"/>
      <c r="IR1169" s="254"/>
      <c r="IS1169" s="254"/>
      <c r="IT1169" s="254"/>
      <c r="IU1169" s="254"/>
      <c r="IV1169" s="254"/>
      <c r="IW1169" s="254"/>
      <c r="IX1169" s="254"/>
      <c r="IY1169" s="254"/>
    </row>
    <row r="1170" spans="1:259" s="433" customFormat="1">
      <c r="A1170" s="327"/>
      <c r="B1170" s="242" t="s">
        <v>3228</v>
      </c>
      <c r="C1170" s="328" t="s">
        <v>2184</v>
      </c>
      <c r="D1170" s="2366"/>
      <c r="E1170" s="2521">
        <v>6</v>
      </c>
      <c r="F1170" s="1885">
        <f>E1170*D1170</f>
        <v>0</v>
      </c>
      <c r="G1170" s="1856">
        <v>0</v>
      </c>
      <c r="H1170" s="1880">
        <f>G1170*D1170</f>
        <v>0</v>
      </c>
      <c r="I1170" s="2521">
        <v>0</v>
      </c>
      <c r="J1170" s="1885">
        <f>I1170*D1170</f>
        <v>0</v>
      </c>
      <c r="K1170" s="365"/>
      <c r="L1170" s="254"/>
      <c r="M1170" s="254"/>
      <c r="N1170" s="254"/>
      <c r="O1170" s="254"/>
      <c r="P1170" s="254"/>
      <c r="Q1170" s="254"/>
      <c r="R1170" s="254"/>
      <c r="S1170" s="254"/>
      <c r="T1170" s="254"/>
      <c r="U1170" s="254"/>
      <c r="V1170" s="254"/>
      <c r="W1170" s="254"/>
      <c r="X1170" s="254"/>
      <c r="Y1170" s="254"/>
      <c r="Z1170" s="254"/>
      <c r="AA1170" s="254"/>
      <c r="AB1170" s="254"/>
      <c r="AC1170" s="254"/>
      <c r="AD1170" s="254"/>
      <c r="AE1170" s="254"/>
      <c r="AF1170" s="254"/>
      <c r="AG1170" s="254"/>
      <c r="AH1170" s="254"/>
      <c r="AI1170" s="254"/>
      <c r="AJ1170" s="254"/>
      <c r="AK1170" s="254"/>
      <c r="AL1170" s="254"/>
      <c r="AM1170" s="254"/>
      <c r="AN1170" s="254"/>
      <c r="AO1170" s="254"/>
      <c r="AP1170" s="254"/>
      <c r="AQ1170" s="254"/>
      <c r="AR1170" s="254"/>
      <c r="AS1170" s="254"/>
      <c r="AT1170" s="254"/>
      <c r="AU1170" s="254"/>
      <c r="AV1170" s="254"/>
      <c r="AW1170" s="254"/>
      <c r="AX1170" s="254"/>
      <c r="AY1170" s="254"/>
      <c r="AZ1170" s="254"/>
      <c r="BA1170" s="254"/>
      <c r="BB1170" s="254"/>
      <c r="BC1170" s="254"/>
      <c r="BD1170" s="254"/>
      <c r="BE1170" s="254"/>
      <c r="BF1170" s="254"/>
      <c r="BG1170" s="254"/>
      <c r="BH1170" s="254"/>
      <c r="BI1170" s="254"/>
      <c r="BJ1170" s="254"/>
      <c r="BK1170" s="254"/>
      <c r="BL1170" s="254"/>
      <c r="BM1170" s="254"/>
      <c r="BN1170" s="254"/>
      <c r="BO1170" s="254"/>
      <c r="BP1170" s="254"/>
      <c r="BQ1170" s="254"/>
      <c r="BR1170" s="254"/>
      <c r="BS1170" s="254"/>
      <c r="BT1170" s="254"/>
      <c r="BU1170" s="254"/>
      <c r="BV1170" s="254"/>
      <c r="BW1170" s="254"/>
      <c r="BX1170" s="254"/>
      <c r="BY1170" s="254"/>
      <c r="BZ1170" s="254"/>
      <c r="CA1170" s="254"/>
      <c r="CB1170" s="254"/>
      <c r="CC1170" s="254"/>
      <c r="CD1170" s="254"/>
      <c r="CE1170" s="254"/>
      <c r="CF1170" s="254"/>
      <c r="CG1170" s="254"/>
      <c r="CH1170" s="254"/>
      <c r="CI1170" s="254"/>
      <c r="CJ1170" s="254"/>
      <c r="CK1170" s="254"/>
      <c r="CL1170" s="254"/>
      <c r="CM1170" s="254"/>
      <c r="CN1170" s="254"/>
      <c r="CO1170" s="254"/>
      <c r="CP1170" s="254"/>
      <c r="CQ1170" s="254"/>
      <c r="CR1170" s="254"/>
      <c r="CS1170" s="254"/>
      <c r="CT1170" s="254"/>
      <c r="CU1170" s="254"/>
      <c r="CV1170" s="254"/>
      <c r="CW1170" s="254"/>
      <c r="CX1170" s="254"/>
      <c r="CY1170" s="254"/>
      <c r="CZ1170" s="254"/>
      <c r="DA1170" s="254"/>
      <c r="DB1170" s="254"/>
      <c r="DC1170" s="254"/>
      <c r="DD1170" s="254"/>
      <c r="DE1170" s="254"/>
      <c r="DF1170" s="254"/>
      <c r="DG1170" s="254"/>
      <c r="DH1170" s="254"/>
      <c r="DI1170" s="254"/>
      <c r="DJ1170" s="254"/>
      <c r="DK1170" s="254"/>
      <c r="DL1170" s="254"/>
      <c r="DM1170" s="254"/>
      <c r="DN1170" s="254"/>
      <c r="DO1170" s="254"/>
      <c r="DP1170" s="254"/>
      <c r="DQ1170" s="254"/>
      <c r="DR1170" s="254"/>
      <c r="DS1170" s="254"/>
      <c r="DT1170" s="254"/>
      <c r="DU1170" s="254"/>
      <c r="DV1170" s="254"/>
      <c r="DW1170" s="254"/>
      <c r="DX1170" s="254"/>
      <c r="DY1170" s="254"/>
      <c r="DZ1170" s="254"/>
      <c r="EA1170" s="254"/>
      <c r="EB1170" s="254"/>
      <c r="EC1170" s="254"/>
      <c r="ED1170" s="254"/>
      <c r="EE1170" s="254"/>
      <c r="EF1170" s="254"/>
      <c r="EG1170" s="254"/>
      <c r="EH1170" s="254"/>
      <c r="EI1170" s="254"/>
      <c r="EJ1170" s="254"/>
      <c r="EK1170" s="254"/>
      <c r="EL1170" s="254"/>
      <c r="EM1170" s="254"/>
      <c r="EN1170" s="254"/>
      <c r="EO1170" s="254"/>
      <c r="EP1170" s="254"/>
      <c r="EQ1170" s="254"/>
      <c r="ER1170" s="254"/>
      <c r="ES1170" s="254"/>
      <c r="ET1170" s="254"/>
      <c r="EU1170" s="254"/>
      <c r="EV1170" s="254"/>
      <c r="EW1170" s="254"/>
      <c r="EX1170" s="254"/>
      <c r="EY1170" s="254"/>
      <c r="EZ1170" s="254"/>
      <c r="FA1170" s="254"/>
      <c r="FB1170" s="254"/>
      <c r="FC1170" s="254"/>
      <c r="FD1170" s="254"/>
      <c r="FE1170" s="254"/>
      <c r="FF1170" s="254"/>
      <c r="FG1170" s="254"/>
      <c r="FH1170" s="254"/>
      <c r="FI1170" s="254"/>
      <c r="FJ1170" s="254"/>
      <c r="FK1170" s="254"/>
      <c r="FL1170" s="254"/>
      <c r="FM1170" s="254"/>
      <c r="FN1170" s="254"/>
      <c r="FO1170" s="254"/>
      <c r="FP1170" s="254"/>
      <c r="FQ1170" s="254"/>
      <c r="FR1170" s="254"/>
      <c r="FS1170" s="254"/>
      <c r="FT1170" s="254"/>
      <c r="FU1170" s="254"/>
      <c r="FV1170" s="254"/>
      <c r="FW1170" s="254"/>
      <c r="FX1170" s="254"/>
      <c r="FY1170" s="254"/>
      <c r="FZ1170" s="254"/>
      <c r="GA1170" s="254"/>
      <c r="GB1170" s="254"/>
      <c r="GC1170" s="254"/>
      <c r="GD1170" s="254"/>
      <c r="GE1170" s="254"/>
      <c r="GF1170" s="254"/>
      <c r="GG1170" s="254"/>
      <c r="GH1170" s="254"/>
      <c r="GI1170" s="254"/>
      <c r="GJ1170" s="254"/>
      <c r="GK1170" s="254"/>
      <c r="GL1170" s="254"/>
      <c r="GM1170" s="254"/>
      <c r="GN1170" s="254"/>
      <c r="GO1170" s="254"/>
      <c r="GP1170" s="254"/>
      <c r="GQ1170" s="254"/>
      <c r="GR1170" s="254"/>
      <c r="GS1170" s="254"/>
      <c r="GT1170" s="254"/>
      <c r="GU1170" s="254"/>
      <c r="GV1170" s="254"/>
      <c r="GW1170" s="254"/>
      <c r="GX1170" s="254"/>
      <c r="GY1170" s="254"/>
      <c r="GZ1170" s="254"/>
      <c r="HA1170" s="254"/>
      <c r="HB1170" s="254"/>
      <c r="HC1170" s="254"/>
      <c r="HD1170" s="254"/>
      <c r="HE1170" s="254"/>
      <c r="HF1170" s="254"/>
      <c r="HG1170" s="254"/>
      <c r="HH1170" s="254"/>
      <c r="HI1170" s="254"/>
      <c r="HJ1170" s="254"/>
      <c r="HK1170" s="254"/>
      <c r="HL1170" s="254"/>
      <c r="HM1170" s="254"/>
      <c r="HN1170" s="254"/>
      <c r="HO1170" s="254"/>
      <c r="HP1170" s="254"/>
      <c r="HQ1170" s="254"/>
      <c r="HR1170" s="254"/>
      <c r="HS1170" s="254"/>
      <c r="HT1170" s="254"/>
      <c r="HU1170" s="254"/>
      <c r="HV1170" s="254"/>
      <c r="HW1170" s="254"/>
      <c r="HX1170" s="254"/>
      <c r="HY1170" s="254"/>
      <c r="HZ1170" s="254"/>
      <c r="IA1170" s="254"/>
      <c r="IB1170" s="254"/>
      <c r="IC1170" s="254"/>
      <c r="ID1170" s="254"/>
      <c r="IE1170" s="254"/>
      <c r="IF1170" s="254"/>
      <c r="IG1170" s="254"/>
      <c r="IH1170" s="254"/>
      <c r="II1170" s="254"/>
      <c r="IJ1170" s="254"/>
      <c r="IK1170" s="254"/>
      <c r="IL1170" s="254"/>
      <c r="IM1170" s="254"/>
      <c r="IN1170" s="254"/>
      <c r="IO1170" s="254"/>
      <c r="IP1170" s="254"/>
      <c r="IQ1170" s="254"/>
      <c r="IR1170" s="254"/>
      <c r="IS1170" s="254"/>
      <c r="IT1170" s="254"/>
      <c r="IU1170" s="254"/>
      <c r="IV1170" s="254"/>
      <c r="IW1170" s="254"/>
      <c r="IX1170" s="254"/>
      <c r="IY1170" s="254"/>
    </row>
    <row r="1171" spans="1:259" s="433" customFormat="1">
      <c r="A1171" s="327"/>
      <c r="B1171" s="242" t="s">
        <v>3229</v>
      </c>
      <c r="C1171" s="328" t="s">
        <v>2184</v>
      </c>
      <c r="D1171" s="2366"/>
      <c r="E1171" s="2521">
        <v>2</v>
      </c>
      <c r="F1171" s="1885">
        <f>E1171*D1171</f>
        <v>0</v>
      </c>
      <c r="G1171" s="1856">
        <v>0</v>
      </c>
      <c r="H1171" s="1880">
        <f>G1171*D1171</f>
        <v>0</v>
      </c>
      <c r="I1171" s="2521">
        <v>0</v>
      </c>
      <c r="J1171" s="1885">
        <f>I1171*D1171</f>
        <v>0</v>
      </c>
      <c r="K1171" s="365"/>
      <c r="L1171" s="254"/>
      <c r="M1171" s="254"/>
      <c r="N1171" s="254"/>
      <c r="O1171" s="254"/>
      <c r="P1171" s="254"/>
      <c r="Q1171" s="254"/>
      <c r="R1171" s="254"/>
      <c r="S1171" s="254"/>
      <c r="T1171" s="254"/>
      <c r="U1171" s="254"/>
      <c r="V1171" s="254"/>
      <c r="W1171" s="254"/>
      <c r="X1171" s="254"/>
      <c r="Y1171" s="254"/>
      <c r="Z1171" s="254"/>
      <c r="AA1171" s="254"/>
      <c r="AB1171" s="254"/>
      <c r="AC1171" s="254"/>
      <c r="AD1171" s="254"/>
      <c r="AE1171" s="254"/>
      <c r="AF1171" s="254"/>
      <c r="AG1171" s="254"/>
      <c r="AH1171" s="254"/>
      <c r="AI1171" s="254"/>
      <c r="AJ1171" s="254"/>
      <c r="AK1171" s="254"/>
      <c r="AL1171" s="254"/>
      <c r="AM1171" s="254"/>
      <c r="AN1171" s="254"/>
      <c r="AO1171" s="254"/>
      <c r="AP1171" s="254"/>
      <c r="AQ1171" s="254"/>
      <c r="AR1171" s="254"/>
      <c r="AS1171" s="254"/>
      <c r="AT1171" s="254"/>
      <c r="AU1171" s="254"/>
      <c r="AV1171" s="254"/>
      <c r="AW1171" s="254"/>
      <c r="AX1171" s="254"/>
      <c r="AY1171" s="254"/>
      <c r="AZ1171" s="254"/>
      <c r="BA1171" s="254"/>
      <c r="BB1171" s="254"/>
      <c r="BC1171" s="254"/>
      <c r="BD1171" s="254"/>
      <c r="BE1171" s="254"/>
      <c r="BF1171" s="254"/>
      <c r="BG1171" s="254"/>
      <c r="BH1171" s="254"/>
      <c r="BI1171" s="254"/>
      <c r="BJ1171" s="254"/>
      <c r="BK1171" s="254"/>
      <c r="BL1171" s="254"/>
      <c r="BM1171" s="254"/>
      <c r="BN1171" s="254"/>
      <c r="BO1171" s="254"/>
      <c r="BP1171" s="254"/>
      <c r="BQ1171" s="254"/>
      <c r="BR1171" s="254"/>
      <c r="BS1171" s="254"/>
      <c r="BT1171" s="254"/>
      <c r="BU1171" s="254"/>
      <c r="BV1171" s="254"/>
      <c r="BW1171" s="254"/>
      <c r="BX1171" s="254"/>
      <c r="BY1171" s="254"/>
      <c r="BZ1171" s="254"/>
      <c r="CA1171" s="254"/>
      <c r="CB1171" s="254"/>
      <c r="CC1171" s="254"/>
      <c r="CD1171" s="254"/>
      <c r="CE1171" s="254"/>
      <c r="CF1171" s="254"/>
      <c r="CG1171" s="254"/>
      <c r="CH1171" s="254"/>
      <c r="CI1171" s="254"/>
      <c r="CJ1171" s="254"/>
      <c r="CK1171" s="254"/>
      <c r="CL1171" s="254"/>
      <c r="CM1171" s="254"/>
      <c r="CN1171" s="254"/>
      <c r="CO1171" s="254"/>
      <c r="CP1171" s="254"/>
      <c r="CQ1171" s="254"/>
      <c r="CR1171" s="254"/>
      <c r="CS1171" s="254"/>
      <c r="CT1171" s="254"/>
      <c r="CU1171" s="254"/>
      <c r="CV1171" s="254"/>
      <c r="CW1171" s="254"/>
      <c r="CX1171" s="254"/>
      <c r="CY1171" s="254"/>
      <c r="CZ1171" s="254"/>
      <c r="DA1171" s="254"/>
      <c r="DB1171" s="254"/>
      <c r="DC1171" s="254"/>
      <c r="DD1171" s="254"/>
      <c r="DE1171" s="254"/>
      <c r="DF1171" s="254"/>
      <c r="DG1171" s="254"/>
      <c r="DH1171" s="254"/>
      <c r="DI1171" s="254"/>
      <c r="DJ1171" s="254"/>
      <c r="DK1171" s="254"/>
      <c r="DL1171" s="254"/>
      <c r="DM1171" s="254"/>
      <c r="DN1171" s="254"/>
      <c r="DO1171" s="254"/>
      <c r="DP1171" s="254"/>
      <c r="DQ1171" s="254"/>
      <c r="DR1171" s="254"/>
      <c r="DS1171" s="254"/>
      <c r="DT1171" s="254"/>
      <c r="DU1171" s="254"/>
      <c r="DV1171" s="254"/>
      <c r="DW1171" s="254"/>
      <c r="DX1171" s="254"/>
      <c r="DY1171" s="254"/>
      <c r="DZ1171" s="254"/>
      <c r="EA1171" s="254"/>
      <c r="EB1171" s="254"/>
      <c r="EC1171" s="254"/>
      <c r="ED1171" s="254"/>
      <c r="EE1171" s="254"/>
      <c r="EF1171" s="254"/>
      <c r="EG1171" s="254"/>
      <c r="EH1171" s="254"/>
      <c r="EI1171" s="254"/>
      <c r="EJ1171" s="254"/>
      <c r="EK1171" s="254"/>
      <c r="EL1171" s="254"/>
      <c r="EM1171" s="254"/>
      <c r="EN1171" s="254"/>
      <c r="EO1171" s="254"/>
      <c r="EP1171" s="254"/>
      <c r="EQ1171" s="254"/>
      <c r="ER1171" s="254"/>
      <c r="ES1171" s="254"/>
      <c r="ET1171" s="254"/>
      <c r="EU1171" s="254"/>
      <c r="EV1171" s="254"/>
      <c r="EW1171" s="254"/>
      <c r="EX1171" s="254"/>
      <c r="EY1171" s="254"/>
      <c r="EZ1171" s="254"/>
      <c r="FA1171" s="254"/>
      <c r="FB1171" s="254"/>
      <c r="FC1171" s="254"/>
      <c r="FD1171" s="254"/>
      <c r="FE1171" s="254"/>
      <c r="FF1171" s="254"/>
      <c r="FG1171" s="254"/>
      <c r="FH1171" s="254"/>
      <c r="FI1171" s="254"/>
      <c r="FJ1171" s="254"/>
      <c r="FK1171" s="254"/>
      <c r="FL1171" s="254"/>
      <c r="FM1171" s="254"/>
      <c r="FN1171" s="254"/>
      <c r="FO1171" s="254"/>
      <c r="FP1171" s="254"/>
      <c r="FQ1171" s="254"/>
      <c r="FR1171" s="254"/>
      <c r="FS1171" s="254"/>
      <c r="FT1171" s="254"/>
      <c r="FU1171" s="254"/>
      <c r="FV1171" s="254"/>
      <c r="FW1171" s="254"/>
      <c r="FX1171" s="254"/>
      <c r="FY1171" s="254"/>
      <c r="FZ1171" s="254"/>
      <c r="GA1171" s="254"/>
      <c r="GB1171" s="254"/>
      <c r="GC1171" s="254"/>
      <c r="GD1171" s="254"/>
      <c r="GE1171" s="254"/>
      <c r="GF1171" s="254"/>
      <c r="GG1171" s="254"/>
      <c r="GH1171" s="254"/>
      <c r="GI1171" s="254"/>
      <c r="GJ1171" s="254"/>
      <c r="GK1171" s="254"/>
      <c r="GL1171" s="254"/>
      <c r="GM1171" s="254"/>
      <c r="GN1171" s="254"/>
      <c r="GO1171" s="254"/>
      <c r="GP1171" s="254"/>
      <c r="GQ1171" s="254"/>
      <c r="GR1171" s="254"/>
      <c r="GS1171" s="254"/>
      <c r="GT1171" s="254"/>
      <c r="GU1171" s="254"/>
      <c r="GV1171" s="254"/>
      <c r="GW1171" s="254"/>
      <c r="GX1171" s="254"/>
      <c r="GY1171" s="254"/>
      <c r="GZ1171" s="254"/>
      <c r="HA1171" s="254"/>
      <c r="HB1171" s="254"/>
      <c r="HC1171" s="254"/>
      <c r="HD1171" s="254"/>
      <c r="HE1171" s="254"/>
      <c r="HF1171" s="254"/>
      <c r="HG1171" s="254"/>
      <c r="HH1171" s="254"/>
      <c r="HI1171" s="254"/>
      <c r="HJ1171" s="254"/>
      <c r="HK1171" s="254"/>
      <c r="HL1171" s="254"/>
      <c r="HM1171" s="254"/>
      <c r="HN1171" s="254"/>
      <c r="HO1171" s="254"/>
      <c r="HP1171" s="254"/>
      <c r="HQ1171" s="254"/>
      <c r="HR1171" s="254"/>
      <c r="HS1171" s="254"/>
      <c r="HT1171" s="254"/>
      <c r="HU1171" s="254"/>
      <c r="HV1171" s="254"/>
      <c r="HW1171" s="254"/>
      <c r="HX1171" s="254"/>
      <c r="HY1171" s="254"/>
      <c r="HZ1171" s="254"/>
      <c r="IA1171" s="254"/>
      <c r="IB1171" s="254"/>
      <c r="IC1171" s="254"/>
      <c r="ID1171" s="254"/>
      <c r="IE1171" s="254"/>
      <c r="IF1171" s="254"/>
      <c r="IG1171" s="254"/>
      <c r="IH1171" s="254"/>
      <c r="II1171" s="254"/>
      <c r="IJ1171" s="254"/>
      <c r="IK1171" s="254"/>
      <c r="IL1171" s="254"/>
      <c r="IM1171" s="254"/>
      <c r="IN1171" s="254"/>
      <c r="IO1171" s="254"/>
      <c r="IP1171" s="254"/>
      <c r="IQ1171" s="254"/>
      <c r="IR1171" s="254"/>
      <c r="IS1171" s="254"/>
      <c r="IT1171" s="254"/>
      <c r="IU1171" s="254"/>
      <c r="IV1171" s="254"/>
      <c r="IW1171" s="254"/>
      <c r="IX1171" s="254"/>
      <c r="IY1171" s="254"/>
    </row>
    <row r="1172" spans="1:259" s="433" customFormat="1">
      <c r="A1172" s="327"/>
      <c r="B1172" s="242" t="s">
        <v>3230</v>
      </c>
      <c r="C1172" s="328" t="s">
        <v>2184</v>
      </c>
      <c r="D1172" s="2366"/>
      <c r="E1172" s="2521">
        <v>6</v>
      </c>
      <c r="F1172" s="1885">
        <f>E1172*D1172</f>
        <v>0</v>
      </c>
      <c r="G1172" s="1856">
        <v>0</v>
      </c>
      <c r="H1172" s="1880">
        <f>G1172*D1172</f>
        <v>0</v>
      </c>
      <c r="I1172" s="2521">
        <v>0</v>
      </c>
      <c r="J1172" s="1885">
        <f>I1172*D1172</f>
        <v>0</v>
      </c>
      <c r="K1172" s="365"/>
      <c r="L1172" s="254"/>
      <c r="M1172" s="254"/>
      <c r="N1172" s="254"/>
      <c r="O1172" s="254"/>
      <c r="P1172" s="254"/>
      <c r="Q1172" s="254"/>
      <c r="R1172" s="254"/>
      <c r="S1172" s="254"/>
      <c r="T1172" s="254"/>
      <c r="U1172" s="254"/>
      <c r="V1172" s="254"/>
      <c r="W1172" s="254"/>
      <c r="X1172" s="254"/>
      <c r="Y1172" s="254"/>
      <c r="Z1172" s="254"/>
      <c r="AA1172" s="254"/>
      <c r="AB1172" s="254"/>
      <c r="AC1172" s="254"/>
      <c r="AD1172" s="254"/>
      <c r="AE1172" s="254"/>
      <c r="AF1172" s="254"/>
      <c r="AG1172" s="254"/>
      <c r="AH1172" s="254"/>
      <c r="AI1172" s="254"/>
      <c r="AJ1172" s="254"/>
      <c r="AK1172" s="254"/>
      <c r="AL1172" s="254"/>
      <c r="AM1172" s="254"/>
      <c r="AN1172" s="254"/>
      <c r="AO1172" s="254"/>
      <c r="AP1172" s="254"/>
      <c r="AQ1172" s="254"/>
      <c r="AR1172" s="254"/>
      <c r="AS1172" s="254"/>
      <c r="AT1172" s="254"/>
      <c r="AU1172" s="254"/>
      <c r="AV1172" s="254"/>
      <c r="AW1172" s="254"/>
      <c r="AX1172" s="254"/>
      <c r="AY1172" s="254"/>
      <c r="AZ1172" s="254"/>
      <c r="BA1172" s="254"/>
      <c r="BB1172" s="254"/>
      <c r="BC1172" s="254"/>
      <c r="BD1172" s="254"/>
      <c r="BE1172" s="254"/>
      <c r="BF1172" s="254"/>
      <c r="BG1172" s="254"/>
      <c r="BH1172" s="254"/>
      <c r="BI1172" s="254"/>
      <c r="BJ1172" s="254"/>
      <c r="BK1172" s="254"/>
      <c r="BL1172" s="254"/>
      <c r="BM1172" s="254"/>
      <c r="BN1172" s="254"/>
      <c r="BO1172" s="254"/>
      <c r="BP1172" s="254"/>
      <c r="BQ1172" s="254"/>
      <c r="BR1172" s="254"/>
      <c r="BS1172" s="254"/>
      <c r="BT1172" s="254"/>
      <c r="BU1172" s="254"/>
      <c r="BV1172" s="254"/>
      <c r="BW1172" s="254"/>
      <c r="BX1172" s="254"/>
      <c r="BY1172" s="254"/>
      <c r="BZ1172" s="254"/>
      <c r="CA1172" s="254"/>
      <c r="CB1172" s="254"/>
      <c r="CC1172" s="254"/>
      <c r="CD1172" s="254"/>
      <c r="CE1172" s="254"/>
      <c r="CF1172" s="254"/>
      <c r="CG1172" s="254"/>
      <c r="CH1172" s="254"/>
      <c r="CI1172" s="254"/>
      <c r="CJ1172" s="254"/>
      <c r="CK1172" s="254"/>
      <c r="CL1172" s="254"/>
      <c r="CM1172" s="254"/>
      <c r="CN1172" s="254"/>
      <c r="CO1172" s="254"/>
      <c r="CP1172" s="254"/>
      <c r="CQ1172" s="254"/>
      <c r="CR1172" s="254"/>
      <c r="CS1172" s="254"/>
      <c r="CT1172" s="254"/>
      <c r="CU1172" s="254"/>
      <c r="CV1172" s="254"/>
      <c r="CW1172" s="254"/>
      <c r="CX1172" s="254"/>
      <c r="CY1172" s="254"/>
      <c r="CZ1172" s="254"/>
      <c r="DA1172" s="254"/>
      <c r="DB1172" s="254"/>
      <c r="DC1172" s="254"/>
      <c r="DD1172" s="254"/>
      <c r="DE1172" s="254"/>
      <c r="DF1172" s="254"/>
      <c r="DG1172" s="254"/>
      <c r="DH1172" s="254"/>
      <c r="DI1172" s="254"/>
      <c r="DJ1172" s="254"/>
      <c r="DK1172" s="254"/>
      <c r="DL1172" s="254"/>
      <c r="DM1172" s="254"/>
      <c r="DN1172" s="254"/>
      <c r="DO1172" s="254"/>
      <c r="DP1172" s="254"/>
      <c r="DQ1172" s="254"/>
      <c r="DR1172" s="254"/>
      <c r="DS1172" s="254"/>
      <c r="DT1172" s="254"/>
      <c r="DU1172" s="254"/>
      <c r="DV1172" s="254"/>
      <c r="DW1172" s="254"/>
      <c r="DX1172" s="254"/>
      <c r="DY1172" s="254"/>
      <c r="DZ1172" s="254"/>
      <c r="EA1172" s="254"/>
      <c r="EB1172" s="254"/>
      <c r="EC1172" s="254"/>
      <c r="ED1172" s="254"/>
      <c r="EE1172" s="254"/>
      <c r="EF1172" s="254"/>
      <c r="EG1172" s="254"/>
      <c r="EH1172" s="254"/>
      <c r="EI1172" s="254"/>
      <c r="EJ1172" s="254"/>
      <c r="EK1172" s="254"/>
      <c r="EL1172" s="254"/>
      <c r="EM1172" s="254"/>
      <c r="EN1172" s="254"/>
      <c r="EO1172" s="254"/>
      <c r="EP1172" s="254"/>
      <c r="EQ1172" s="254"/>
      <c r="ER1172" s="254"/>
      <c r="ES1172" s="254"/>
      <c r="ET1172" s="254"/>
      <c r="EU1172" s="254"/>
      <c r="EV1172" s="254"/>
      <c r="EW1172" s="254"/>
      <c r="EX1172" s="254"/>
      <c r="EY1172" s="254"/>
      <c r="EZ1172" s="254"/>
      <c r="FA1172" s="254"/>
      <c r="FB1172" s="254"/>
      <c r="FC1172" s="254"/>
      <c r="FD1172" s="254"/>
      <c r="FE1172" s="254"/>
      <c r="FF1172" s="254"/>
      <c r="FG1172" s="254"/>
      <c r="FH1172" s="254"/>
      <c r="FI1172" s="254"/>
      <c r="FJ1172" s="254"/>
      <c r="FK1172" s="254"/>
      <c r="FL1172" s="254"/>
      <c r="FM1172" s="254"/>
      <c r="FN1172" s="254"/>
      <c r="FO1172" s="254"/>
      <c r="FP1172" s="254"/>
      <c r="FQ1172" s="254"/>
      <c r="FR1172" s="254"/>
      <c r="FS1172" s="254"/>
      <c r="FT1172" s="254"/>
      <c r="FU1172" s="254"/>
      <c r="FV1172" s="254"/>
      <c r="FW1172" s="254"/>
      <c r="FX1172" s="254"/>
      <c r="FY1172" s="254"/>
      <c r="FZ1172" s="254"/>
      <c r="GA1172" s="254"/>
      <c r="GB1172" s="254"/>
      <c r="GC1172" s="254"/>
      <c r="GD1172" s="254"/>
      <c r="GE1172" s="254"/>
      <c r="GF1172" s="254"/>
      <c r="GG1172" s="254"/>
      <c r="GH1172" s="254"/>
      <c r="GI1172" s="254"/>
      <c r="GJ1172" s="254"/>
      <c r="GK1172" s="254"/>
      <c r="GL1172" s="254"/>
      <c r="GM1172" s="254"/>
      <c r="GN1172" s="254"/>
      <c r="GO1172" s="254"/>
      <c r="GP1172" s="254"/>
      <c r="GQ1172" s="254"/>
      <c r="GR1172" s="254"/>
      <c r="GS1172" s="254"/>
      <c r="GT1172" s="254"/>
      <c r="GU1172" s="254"/>
      <c r="GV1172" s="254"/>
      <c r="GW1172" s="254"/>
      <c r="GX1172" s="254"/>
      <c r="GY1172" s="254"/>
      <c r="GZ1172" s="254"/>
      <c r="HA1172" s="254"/>
      <c r="HB1172" s="254"/>
      <c r="HC1172" s="254"/>
      <c r="HD1172" s="254"/>
      <c r="HE1172" s="254"/>
      <c r="HF1172" s="254"/>
      <c r="HG1172" s="254"/>
      <c r="HH1172" s="254"/>
      <c r="HI1172" s="254"/>
      <c r="HJ1172" s="254"/>
      <c r="HK1172" s="254"/>
      <c r="HL1172" s="254"/>
      <c r="HM1172" s="254"/>
      <c r="HN1172" s="254"/>
      <c r="HO1172" s="254"/>
      <c r="HP1172" s="254"/>
      <c r="HQ1172" s="254"/>
      <c r="HR1172" s="254"/>
      <c r="HS1172" s="254"/>
      <c r="HT1172" s="254"/>
      <c r="HU1172" s="254"/>
      <c r="HV1172" s="254"/>
      <c r="HW1172" s="254"/>
      <c r="HX1172" s="254"/>
      <c r="HY1172" s="254"/>
      <c r="HZ1172" s="254"/>
      <c r="IA1172" s="254"/>
      <c r="IB1172" s="254"/>
      <c r="IC1172" s="254"/>
      <c r="ID1172" s="254"/>
      <c r="IE1172" s="254"/>
      <c r="IF1172" s="254"/>
      <c r="IG1172" s="254"/>
      <c r="IH1172" s="254"/>
      <c r="II1172" s="254"/>
      <c r="IJ1172" s="254"/>
      <c r="IK1172" s="254"/>
      <c r="IL1172" s="254"/>
      <c r="IM1172" s="254"/>
      <c r="IN1172" s="254"/>
      <c r="IO1172" s="254"/>
      <c r="IP1172" s="254"/>
      <c r="IQ1172" s="254"/>
      <c r="IR1172" s="254"/>
      <c r="IS1172" s="254"/>
      <c r="IT1172" s="254"/>
      <c r="IU1172" s="254"/>
      <c r="IV1172" s="254"/>
      <c r="IW1172" s="254"/>
      <c r="IX1172" s="254"/>
      <c r="IY1172" s="254"/>
    </row>
    <row r="1173" spans="1:259" s="433" customFormat="1">
      <c r="A1173" s="327"/>
      <c r="B1173" s="242" t="s">
        <v>3231</v>
      </c>
      <c r="C1173" s="328" t="s">
        <v>2184</v>
      </c>
      <c r="D1173" s="2366"/>
      <c r="E1173" s="2521">
        <v>4</v>
      </c>
      <c r="F1173" s="1885">
        <f>E1173*D1173</f>
        <v>0</v>
      </c>
      <c r="G1173" s="1856">
        <v>0</v>
      </c>
      <c r="H1173" s="1880">
        <f>G1173*D1173</f>
        <v>0</v>
      </c>
      <c r="I1173" s="2521">
        <v>0</v>
      </c>
      <c r="J1173" s="1885">
        <f>I1173*D1173</f>
        <v>0</v>
      </c>
      <c r="K1173" s="365"/>
      <c r="L1173" s="254"/>
      <c r="M1173" s="254"/>
      <c r="N1173" s="254"/>
      <c r="O1173" s="254"/>
      <c r="P1173" s="254"/>
      <c r="Q1173" s="254"/>
      <c r="R1173" s="254"/>
      <c r="S1173" s="254"/>
      <c r="T1173" s="254"/>
      <c r="U1173" s="254"/>
      <c r="V1173" s="254"/>
      <c r="W1173" s="254"/>
      <c r="X1173" s="254"/>
      <c r="Y1173" s="254"/>
      <c r="Z1173" s="254"/>
      <c r="AA1173" s="254"/>
      <c r="AB1173" s="254"/>
      <c r="AC1173" s="254"/>
      <c r="AD1173" s="254"/>
      <c r="AE1173" s="254"/>
      <c r="AF1173" s="254"/>
      <c r="AG1173" s="254"/>
      <c r="AH1173" s="254"/>
      <c r="AI1173" s="254"/>
      <c r="AJ1173" s="254"/>
      <c r="AK1173" s="254"/>
      <c r="AL1173" s="254"/>
      <c r="AM1173" s="254"/>
      <c r="AN1173" s="254"/>
      <c r="AO1173" s="254"/>
      <c r="AP1173" s="254"/>
      <c r="AQ1173" s="254"/>
      <c r="AR1173" s="254"/>
      <c r="AS1173" s="254"/>
      <c r="AT1173" s="254"/>
      <c r="AU1173" s="254"/>
      <c r="AV1173" s="254"/>
      <c r="AW1173" s="254"/>
      <c r="AX1173" s="254"/>
      <c r="AY1173" s="254"/>
      <c r="AZ1173" s="254"/>
      <c r="BA1173" s="254"/>
      <c r="BB1173" s="254"/>
      <c r="BC1173" s="254"/>
      <c r="BD1173" s="254"/>
      <c r="BE1173" s="254"/>
      <c r="BF1173" s="254"/>
      <c r="BG1173" s="254"/>
      <c r="BH1173" s="254"/>
      <c r="BI1173" s="254"/>
      <c r="BJ1173" s="254"/>
      <c r="BK1173" s="254"/>
      <c r="BL1173" s="254"/>
      <c r="BM1173" s="254"/>
      <c r="BN1173" s="254"/>
      <c r="BO1173" s="254"/>
      <c r="BP1173" s="254"/>
      <c r="BQ1173" s="254"/>
      <c r="BR1173" s="254"/>
      <c r="BS1173" s="254"/>
      <c r="BT1173" s="254"/>
      <c r="BU1173" s="254"/>
      <c r="BV1173" s="254"/>
      <c r="BW1173" s="254"/>
      <c r="BX1173" s="254"/>
      <c r="BY1173" s="254"/>
      <c r="BZ1173" s="254"/>
      <c r="CA1173" s="254"/>
      <c r="CB1173" s="254"/>
      <c r="CC1173" s="254"/>
      <c r="CD1173" s="254"/>
      <c r="CE1173" s="254"/>
      <c r="CF1173" s="254"/>
      <c r="CG1173" s="254"/>
      <c r="CH1173" s="254"/>
      <c r="CI1173" s="254"/>
      <c r="CJ1173" s="254"/>
      <c r="CK1173" s="254"/>
      <c r="CL1173" s="254"/>
      <c r="CM1173" s="254"/>
      <c r="CN1173" s="254"/>
      <c r="CO1173" s="254"/>
      <c r="CP1173" s="254"/>
      <c r="CQ1173" s="254"/>
      <c r="CR1173" s="254"/>
      <c r="CS1173" s="254"/>
      <c r="CT1173" s="254"/>
      <c r="CU1173" s="254"/>
      <c r="CV1173" s="254"/>
      <c r="CW1173" s="254"/>
      <c r="CX1173" s="254"/>
      <c r="CY1173" s="254"/>
      <c r="CZ1173" s="254"/>
      <c r="DA1173" s="254"/>
      <c r="DB1173" s="254"/>
      <c r="DC1173" s="254"/>
      <c r="DD1173" s="254"/>
      <c r="DE1173" s="254"/>
      <c r="DF1173" s="254"/>
      <c r="DG1173" s="254"/>
      <c r="DH1173" s="254"/>
      <c r="DI1173" s="254"/>
      <c r="DJ1173" s="254"/>
      <c r="DK1173" s="254"/>
      <c r="DL1173" s="254"/>
      <c r="DM1173" s="254"/>
      <c r="DN1173" s="254"/>
      <c r="DO1173" s="254"/>
      <c r="DP1173" s="254"/>
      <c r="DQ1173" s="254"/>
      <c r="DR1173" s="254"/>
      <c r="DS1173" s="254"/>
      <c r="DT1173" s="254"/>
      <c r="DU1173" s="254"/>
      <c r="DV1173" s="254"/>
      <c r="DW1173" s="254"/>
      <c r="DX1173" s="254"/>
      <c r="DY1173" s="254"/>
      <c r="DZ1173" s="254"/>
      <c r="EA1173" s="254"/>
      <c r="EB1173" s="254"/>
      <c r="EC1173" s="254"/>
      <c r="ED1173" s="254"/>
      <c r="EE1173" s="254"/>
      <c r="EF1173" s="254"/>
      <c r="EG1173" s="254"/>
      <c r="EH1173" s="254"/>
      <c r="EI1173" s="254"/>
      <c r="EJ1173" s="254"/>
      <c r="EK1173" s="254"/>
      <c r="EL1173" s="254"/>
      <c r="EM1173" s="254"/>
      <c r="EN1173" s="254"/>
      <c r="EO1173" s="254"/>
      <c r="EP1173" s="254"/>
      <c r="EQ1173" s="254"/>
      <c r="ER1173" s="254"/>
      <c r="ES1173" s="254"/>
      <c r="ET1173" s="254"/>
      <c r="EU1173" s="254"/>
      <c r="EV1173" s="254"/>
      <c r="EW1173" s="254"/>
      <c r="EX1173" s="254"/>
      <c r="EY1173" s="254"/>
      <c r="EZ1173" s="254"/>
      <c r="FA1173" s="254"/>
      <c r="FB1173" s="254"/>
      <c r="FC1173" s="254"/>
      <c r="FD1173" s="254"/>
      <c r="FE1173" s="254"/>
      <c r="FF1173" s="254"/>
      <c r="FG1173" s="254"/>
      <c r="FH1173" s="254"/>
      <c r="FI1173" s="254"/>
      <c r="FJ1173" s="254"/>
      <c r="FK1173" s="254"/>
      <c r="FL1173" s="254"/>
      <c r="FM1173" s="254"/>
      <c r="FN1173" s="254"/>
      <c r="FO1173" s="254"/>
      <c r="FP1173" s="254"/>
      <c r="FQ1173" s="254"/>
      <c r="FR1173" s="254"/>
      <c r="FS1173" s="254"/>
      <c r="FT1173" s="254"/>
      <c r="FU1173" s="254"/>
      <c r="FV1173" s="254"/>
      <c r="FW1173" s="254"/>
      <c r="FX1173" s="254"/>
      <c r="FY1173" s="254"/>
      <c r="FZ1173" s="254"/>
      <c r="GA1173" s="254"/>
      <c r="GB1173" s="254"/>
      <c r="GC1173" s="254"/>
      <c r="GD1173" s="254"/>
      <c r="GE1173" s="254"/>
      <c r="GF1173" s="254"/>
      <c r="GG1173" s="254"/>
      <c r="GH1173" s="254"/>
      <c r="GI1173" s="254"/>
      <c r="GJ1173" s="254"/>
      <c r="GK1173" s="254"/>
      <c r="GL1173" s="254"/>
      <c r="GM1173" s="254"/>
      <c r="GN1173" s="254"/>
      <c r="GO1173" s="254"/>
      <c r="GP1173" s="254"/>
      <c r="GQ1173" s="254"/>
      <c r="GR1173" s="254"/>
      <c r="GS1173" s="254"/>
      <c r="GT1173" s="254"/>
      <c r="GU1173" s="254"/>
      <c r="GV1173" s="254"/>
      <c r="GW1173" s="254"/>
      <c r="GX1173" s="254"/>
      <c r="GY1173" s="254"/>
      <c r="GZ1173" s="254"/>
      <c r="HA1173" s="254"/>
      <c r="HB1173" s="254"/>
      <c r="HC1173" s="254"/>
      <c r="HD1173" s="254"/>
      <c r="HE1173" s="254"/>
      <c r="HF1173" s="254"/>
      <c r="HG1173" s="254"/>
      <c r="HH1173" s="254"/>
      <c r="HI1173" s="254"/>
      <c r="HJ1173" s="254"/>
      <c r="HK1173" s="254"/>
      <c r="HL1173" s="254"/>
      <c r="HM1173" s="254"/>
      <c r="HN1173" s="254"/>
      <c r="HO1173" s="254"/>
      <c r="HP1173" s="254"/>
      <c r="HQ1173" s="254"/>
      <c r="HR1173" s="254"/>
      <c r="HS1173" s="254"/>
      <c r="HT1173" s="254"/>
      <c r="HU1173" s="254"/>
      <c r="HV1173" s="254"/>
      <c r="HW1173" s="254"/>
      <c r="HX1173" s="254"/>
      <c r="HY1173" s="254"/>
      <c r="HZ1173" s="254"/>
      <c r="IA1173" s="254"/>
      <c r="IB1173" s="254"/>
      <c r="IC1173" s="254"/>
      <c r="ID1173" s="254"/>
      <c r="IE1173" s="254"/>
      <c r="IF1173" s="254"/>
      <c r="IG1173" s="254"/>
      <c r="IH1173" s="254"/>
      <c r="II1173" s="254"/>
      <c r="IJ1173" s="254"/>
      <c r="IK1173" s="254"/>
      <c r="IL1173" s="254"/>
      <c r="IM1173" s="254"/>
      <c r="IN1173" s="254"/>
      <c r="IO1173" s="254"/>
      <c r="IP1173" s="254"/>
      <c r="IQ1173" s="254"/>
      <c r="IR1173" s="254"/>
      <c r="IS1173" s="254"/>
      <c r="IT1173" s="254"/>
      <c r="IU1173" s="254"/>
      <c r="IV1173" s="254"/>
      <c r="IW1173" s="254"/>
      <c r="IX1173" s="254"/>
      <c r="IY1173" s="254"/>
    </row>
    <row r="1174" spans="1:259" s="433" customFormat="1">
      <c r="A1174" s="327"/>
      <c r="B1174" s="242" t="s">
        <v>3232</v>
      </c>
      <c r="C1174" s="328" t="s">
        <v>2184</v>
      </c>
      <c r="D1174" s="2366"/>
      <c r="E1174" s="2521">
        <v>4</v>
      </c>
      <c r="F1174" s="1885">
        <f>E1174*D1174</f>
        <v>0</v>
      </c>
      <c r="G1174" s="1856">
        <v>0</v>
      </c>
      <c r="H1174" s="1880">
        <f>G1174*D1174</f>
        <v>0</v>
      </c>
      <c r="I1174" s="2521">
        <v>0</v>
      </c>
      <c r="J1174" s="1885">
        <f>I1174*D1174</f>
        <v>0</v>
      </c>
      <c r="K1174" s="340"/>
    </row>
    <row r="1175" spans="1:259" s="2559" customFormat="1">
      <c r="A1175" s="2271"/>
      <c r="B1175" s="2558"/>
      <c r="D1175" s="2593"/>
      <c r="E1175" s="2561"/>
      <c r="F1175" s="2561"/>
      <c r="I1175" s="2561"/>
      <c r="J1175" s="2561"/>
    </row>
    <row r="1176" spans="1:259" s="433" customFormat="1" ht="42.75">
      <c r="A1176" s="2302" t="s">
        <v>3233</v>
      </c>
      <c r="B1176" s="1969" t="s">
        <v>3234</v>
      </c>
      <c r="C1176" s="254"/>
      <c r="D1176" s="398"/>
      <c r="E1176" s="2521"/>
      <c r="F1176" s="1885"/>
      <c r="G1176" s="1856"/>
      <c r="H1176" s="1880"/>
      <c r="I1176" s="2521"/>
      <c r="J1176" s="1885"/>
      <c r="K1176" s="254"/>
      <c r="L1176" s="254"/>
      <c r="M1176" s="254"/>
      <c r="N1176" s="254"/>
      <c r="O1176" s="254"/>
      <c r="P1176" s="254"/>
      <c r="Q1176" s="254"/>
      <c r="R1176" s="254"/>
      <c r="S1176" s="254"/>
      <c r="T1176" s="254"/>
      <c r="U1176" s="254"/>
      <c r="V1176" s="254"/>
      <c r="W1176" s="254"/>
      <c r="X1176" s="254"/>
      <c r="Y1176" s="254"/>
      <c r="Z1176" s="254"/>
      <c r="AA1176" s="254"/>
      <c r="AB1176" s="254"/>
      <c r="AC1176" s="254"/>
      <c r="AD1176" s="254"/>
      <c r="AE1176" s="254"/>
      <c r="AF1176" s="254"/>
      <c r="AG1176" s="254"/>
      <c r="AH1176" s="254"/>
      <c r="AI1176" s="254"/>
      <c r="AJ1176" s="254"/>
      <c r="AK1176" s="254"/>
      <c r="AL1176" s="254"/>
      <c r="AM1176" s="254"/>
      <c r="AN1176" s="254"/>
      <c r="AO1176" s="254"/>
      <c r="AP1176" s="254"/>
      <c r="AQ1176" s="254"/>
      <c r="AR1176" s="254"/>
      <c r="AS1176" s="254"/>
      <c r="AT1176" s="254"/>
      <c r="AU1176" s="254"/>
      <c r="AV1176" s="254"/>
      <c r="AW1176" s="254"/>
      <c r="AX1176" s="254"/>
      <c r="AY1176" s="254"/>
      <c r="AZ1176" s="254"/>
      <c r="BA1176" s="254"/>
      <c r="BB1176" s="254"/>
      <c r="BC1176" s="254"/>
      <c r="BD1176" s="254"/>
      <c r="BE1176" s="254"/>
      <c r="BF1176" s="254"/>
      <c r="BG1176" s="254"/>
      <c r="BH1176" s="254"/>
      <c r="BI1176" s="254"/>
      <c r="BJ1176" s="254"/>
      <c r="BK1176" s="254"/>
      <c r="BL1176" s="254"/>
      <c r="BM1176" s="254"/>
      <c r="BN1176" s="254"/>
      <c r="BO1176" s="254"/>
      <c r="BP1176" s="254"/>
      <c r="BQ1176" s="254"/>
      <c r="BR1176" s="254"/>
      <c r="BS1176" s="254"/>
      <c r="BT1176" s="254"/>
      <c r="BU1176" s="254"/>
      <c r="BV1176" s="254"/>
      <c r="BW1176" s="254"/>
      <c r="BX1176" s="254"/>
      <c r="BY1176" s="254"/>
      <c r="BZ1176" s="254"/>
      <c r="CA1176" s="254"/>
      <c r="CB1176" s="254"/>
      <c r="CC1176" s="254"/>
      <c r="CD1176" s="254"/>
      <c r="CE1176" s="254"/>
      <c r="CF1176" s="254"/>
      <c r="CG1176" s="254"/>
      <c r="CH1176" s="254"/>
      <c r="CI1176" s="254"/>
      <c r="CJ1176" s="254"/>
      <c r="CK1176" s="254"/>
      <c r="CL1176" s="254"/>
      <c r="CM1176" s="254"/>
      <c r="CN1176" s="254"/>
      <c r="CO1176" s="254"/>
      <c r="CP1176" s="254"/>
      <c r="CQ1176" s="254"/>
      <c r="CR1176" s="254"/>
      <c r="CS1176" s="254"/>
      <c r="CT1176" s="254"/>
      <c r="CU1176" s="254"/>
      <c r="CV1176" s="254"/>
      <c r="CW1176" s="254"/>
      <c r="CX1176" s="254"/>
      <c r="CY1176" s="254"/>
      <c r="CZ1176" s="254"/>
      <c r="DA1176" s="254"/>
      <c r="DB1176" s="254"/>
      <c r="DC1176" s="254"/>
      <c r="DD1176" s="254"/>
      <c r="DE1176" s="254"/>
      <c r="DF1176" s="254"/>
      <c r="DG1176" s="254"/>
      <c r="DH1176" s="254"/>
      <c r="DI1176" s="254"/>
      <c r="DJ1176" s="254"/>
      <c r="DK1176" s="254"/>
      <c r="DL1176" s="254"/>
      <c r="DM1176" s="254"/>
      <c r="DN1176" s="254"/>
      <c r="DO1176" s="254"/>
      <c r="DP1176" s="254"/>
      <c r="DQ1176" s="254"/>
      <c r="DR1176" s="254"/>
      <c r="DS1176" s="254"/>
      <c r="DT1176" s="254"/>
      <c r="DU1176" s="254"/>
      <c r="DV1176" s="254"/>
      <c r="DW1176" s="254"/>
      <c r="DX1176" s="254"/>
      <c r="DY1176" s="254"/>
      <c r="DZ1176" s="254"/>
      <c r="EA1176" s="254"/>
      <c r="EB1176" s="254"/>
      <c r="EC1176" s="254"/>
      <c r="ED1176" s="254"/>
      <c r="EE1176" s="254"/>
      <c r="EF1176" s="254"/>
      <c r="EG1176" s="254"/>
      <c r="EH1176" s="254"/>
      <c r="EI1176" s="254"/>
      <c r="EJ1176" s="254"/>
      <c r="EK1176" s="254"/>
      <c r="EL1176" s="254"/>
      <c r="EM1176" s="254"/>
      <c r="EN1176" s="254"/>
      <c r="EO1176" s="254"/>
      <c r="EP1176" s="254"/>
      <c r="EQ1176" s="254"/>
      <c r="ER1176" s="254"/>
      <c r="ES1176" s="254"/>
      <c r="ET1176" s="254"/>
      <c r="EU1176" s="254"/>
      <c r="EV1176" s="254"/>
      <c r="EW1176" s="254"/>
      <c r="EX1176" s="254"/>
      <c r="EY1176" s="254"/>
      <c r="EZ1176" s="254"/>
      <c r="FA1176" s="254"/>
      <c r="FB1176" s="254"/>
      <c r="FC1176" s="254"/>
      <c r="FD1176" s="254"/>
      <c r="FE1176" s="254"/>
      <c r="FF1176" s="254"/>
      <c r="FG1176" s="254"/>
      <c r="FH1176" s="254"/>
      <c r="FI1176" s="254"/>
      <c r="FJ1176" s="254"/>
      <c r="FK1176" s="254"/>
      <c r="FL1176" s="254"/>
      <c r="FM1176" s="254"/>
      <c r="FN1176" s="254"/>
      <c r="FO1176" s="254"/>
      <c r="FP1176" s="254"/>
      <c r="FQ1176" s="254"/>
      <c r="FR1176" s="254"/>
      <c r="FS1176" s="254"/>
      <c r="FT1176" s="254"/>
      <c r="FU1176" s="254"/>
      <c r="FV1176" s="254"/>
      <c r="FW1176" s="254"/>
      <c r="FX1176" s="254"/>
      <c r="FY1176" s="254"/>
      <c r="FZ1176" s="254"/>
      <c r="GA1176" s="254"/>
      <c r="GB1176" s="254"/>
      <c r="GC1176" s="254"/>
      <c r="GD1176" s="254"/>
      <c r="GE1176" s="254"/>
      <c r="GF1176" s="254"/>
      <c r="GG1176" s="254"/>
      <c r="GH1176" s="254"/>
      <c r="GI1176" s="254"/>
      <c r="GJ1176" s="254"/>
      <c r="GK1176" s="254"/>
      <c r="GL1176" s="254"/>
      <c r="GM1176" s="254"/>
      <c r="GN1176" s="254"/>
      <c r="GO1176" s="254"/>
      <c r="GP1176" s="254"/>
      <c r="GQ1176" s="254"/>
      <c r="GR1176" s="254"/>
      <c r="GS1176" s="254"/>
      <c r="GT1176" s="254"/>
      <c r="GU1176" s="254"/>
      <c r="GV1176" s="254"/>
      <c r="GW1176" s="254"/>
      <c r="GX1176" s="254"/>
      <c r="GY1176" s="254"/>
      <c r="GZ1176" s="254"/>
      <c r="HA1176" s="254"/>
      <c r="HB1176" s="254"/>
      <c r="HC1176" s="254"/>
      <c r="HD1176" s="254"/>
      <c r="HE1176" s="254"/>
      <c r="HF1176" s="254"/>
      <c r="HG1176" s="254"/>
      <c r="HH1176" s="254"/>
      <c r="HI1176" s="254"/>
      <c r="HJ1176" s="254"/>
      <c r="HK1176" s="254"/>
      <c r="HL1176" s="254"/>
      <c r="HM1176" s="254"/>
      <c r="HN1176" s="254"/>
      <c r="HO1176" s="254"/>
      <c r="HP1176" s="254"/>
      <c r="HQ1176" s="254"/>
      <c r="HR1176" s="254"/>
      <c r="HS1176" s="254"/>
      <c r="HT1176" s="254"/>
      <c r="HU1176" s="254"/>
      <c r="HV1176" s="254"/>
      <c r="HW1176" s="254"/>
      <c r="HX1176" s="254"/>
      <c r="HY1176" s="254"/>
      <c r="HZ1176" s="254"/>
      <c r="IA1176" s="254"/>
      <c r="IB1176" s="254"/>
      <c r="IC1176" s="254"/>
      <c r="ID1176" s="254"/>
      <c r="IE1176" s="254"/>
      <c r="IF1176" s="254"/>
      <c r="IG1176" s="254"/>
      <c r="IH1176" s="254"/>
      <c r="II1176" s="254"/>
      <c r="IJ1176" s="254"/>
      <c r="IK1176" s="254"/>
      <c r="IL1176" s="254"/>
      <c r="IM1176" s="254"/>
      <c r="IN1176" s="254"/>
      <c r="IO1176" s="254"/>
      <c r="IP1176" s="254"/>
      <c r="IQ1176" s="254"/>
      <c r="IR1176" s="254"/>
      <c r="IS1176" s="254"/>
      <c r="IT1176" s="254"/>
      <c r="IU1176" s="254"/>
      <c r="IV1176" s="254"/>
      <c r="IW1176" s="254"/>
      <c r="IX1176" s="254"/>
      <c r="IY1176" s="254"/>
    </row>
    <row r="1177" spans="1:259" s="433" customFormat="1">
      <c r="A1177" s="327"/>
      <c r="B1177" s="242" t="s">
        <v>3228</v>
      </c>
      <c r="C1177" s="328" t="s">
        <v>2184</v>
      </c>
      <c r="D1177" s="2366"/>
      <c r="E1177" s="2521">
        <f>E1170*2</f>
        <v>12</v>
      </c>
      <c r="F1177" s="1885">
        <f>E1177*D1177</f>
        <v>0</v>
      </c>
      <c r="G1177" s="1856">
        <f>G1170*2</f>
        <v>0</v>
      </c>
      <c r="H1177" s="1880">
        <f>G1177*D1177</f>
        <v>0</v>
      </c>
      <c r="I1177" s="2521">
        <f>I1170*2</f>
        <v>0</v>
      </c>
      <c r="J1177" s="1885">
        <f>I1177*D1177</f>
        <v>0</v>
      </c>
      <c r="K1177" s="365"/>
      <c r="L1177" s="254"/>
      <c r="M1177" s="254"/>
      <c r="N1177" s="254"/>
      <c r="O1177" s="254"/>
      <c r="P1177" s="254"/>
      <c r="Q1177" s="254"/>
      <c r="R1177" s="254"/>
      <c r="S1177" s="254"/>
      <c r="T1177" s="254"/>
      <c r="U1177" s="254"/>
      <c r="V1177" s="254"/>
      <c r="W1177" s="254"/>
      <c r="X1177" s="254"/>
      <c r="Y1177" s="254"/>
      <c r="Z1177" s="254"/>
      <c r="AA1177" s="254"/>
      <c r="AB1177" s="254"/>
      <c r="AC1177" s="254"/>
      <c r="AD1177" s="254"/>
      <c r="AE1177" s="254"/>
      <c r="AF1177" s="254"/>
      <c r="AG1177" s="254"/>
      <c r="AH1177" s="254"/>
      <c r="AI1177" s="254"/>
      <c r="AJ1177" s="254"/>
      <c r="AK1177" s="254"/>
      <c r="AL1177" s="254"/>
      <c r="AM1177" s="254"/>
      <c r="AN1177" s="254"/>
      <c r="AO1177" s="254"/>
      <c r="AP1177" s="254"/>
      <c r="AQ1177" s="254"/>
      <c r="AR1177" s="254"/>
      <c r="AS1177" s="254"/>
      <c r="AT1177" s="254"/>
      <c r="AU1177" s="254"/>
      <c r="AV1177" s="254"/>
      <c r="AW1177" s="254"/>
      <c r="AX1177" s="254"/>
      <c r="AY1177" s="254"/>
      <c r="AZ1177" s="254"/>
      <c r="BA1177" s="254"/>
      <c r="BB1177" s="254"/>
      <c r="BC1177" s="254"/>
      <c r="BD1177" s="254"/>
      <c r="BE1177" s="254"/>
      <c r="BF1177" s="254"/>
      <c r="BG1177" s="254"/>
      <c r="BH1177" s="254"/>
      <c r="BI1177" s="254"/>
      <c r="BJ1177" s="254"/>
      <c r="BK1177" s="254"/>
      <c r="BL1177" s="254"/>
      <c r="BM1177" s="254"/>
      <c r="BN1177" s="254"/>
      <c r="BO1177" s="254"/>
      <c r="BP1177" s="254"/>
      <c r="BQ1177" s="254"/>
      <c r="BR1177" s="254"/>
      <c r="BS1177" s="254"/>
      <c r="BT1177" s="254"/>
      <c r="BU1177" s="254"/>
      <c r="BV1177" s="254"/>
      <c r="BW1177" s="254"/>
      <c r="BX1177" s="254"/>
      <c r="BY1177" s="254"/>
      <c r="BZ1177" s="254"/>
      <c r="CA1177" s="254"/>
      <c r="CB1177" s="254"/>
      <c r="CC1177" s="254"/>
      <c r="CD1177" s="254"/>
      <c r="CE1177" s="254"/>
      <c r="CF1177" s="254"/>
      <c r="CG1177" s="254"/>
      <c r="CH1177" s="254"/>
      <c r="CI1177" s="254"/>
      <c r="CJ1177" s="254"/>
      <c r="CK1177" s="254"/>
      <c r="CL1177" s="254"/>
      <c r="CM1177" s="254"/>
      <c r="CN1177" s="254"/>
      <c r="CO1177" s="254"/>
      <c r="CP1177" s="254"/>
      <c r="CQ1177" s="254"/>
      <c r="CR1177" s="254"/>
      <c r="CS1177" s="254"/>
      <c r="CT1177" s="254"/>
      <c r="CU1177" s="254"/>
      <c r="CV1177" s="254"/>
      <c r="CW1177" s="254"/>
      <c r="CX1177" s="254"/>
      <c r="CY1177" s="254"/>
      <c r="CZ1177" s="254"/>
      <c r="DA1177" s="254"/>
      <c r="DB1177" s="254"/>
      <c r="DC1177" s="254"/>
      <c r="DD1177" s="254"/>
      <c r="DE1177" s="254"/>
      <c r="DF1177" s="254"/>
      <c r="DG1177" s="254"/>
      <c r="DH1177" s="254"/>
      <c r="DI1177" s="254"/>
      <c r="DJ1177" s="254"/>
      <c r="DK1177" s="254"/>
      <c r="DL1177" s="254"/>
      <c r="DM1177" s="254"/>
      <c r="DN1177" s="254"/>
      <c r="DO1177" s="254"/>
      <c r="DP1177" s="254"/>
      <c r="DQ1177" s="254"/>
      <c r="DR1177" s="254"/>
      <c r="DS1177" s="254"/>
      <c r="DT1177" s="254"/>
      <c r="DU1177" s="254"/>
      <c r="DV1177" s="254"/>
      <c r="DW1177" s="254"/>
      <c r="DX1177" s="254"/>
      <c r="DY1177" s="254"/>
      <c r="DZ1177" s="254"/>
      <c r="EA1177" s="254"/>
      <c r="EB1177" s="254"/>
      <c r="EC1177" s="254"/>
      <c r="ED1177" s="254"/>
      <c r="EE1177" s="254"/>
      <c r="EF1177" s="254"/>
      <c r="EG1177" s="254"/>
      <c r="EH1177" s="254"/>
      <c r="EI1177" s="254"/>
      <c r="EJ1177" s="254"/>
      <c r="EK1177" s="254"/>
      <c r="EL1177" s="254"/>
      <c r="EM1177" s="254"/>
      <c r="EN1177" s="254"/>
      <c r="EO1177" s="254"/>
      <c r="EP1177" s="254"/>
      <c r="EQ1177" s="254"/>
      <c r="ER1177" s="254"/>
      <c r="ES1177" s="254"/>
      <c r="ET1177" s="254"/>
      <c r="EU1177" s="254"/>
      <c r="EV1177" s="254"/>
      <c r="EW1177" s="254"/>
      <c r="EX1177" s="254"/>
      <c r="EY1177" s="254"/>
      <c r="EZ1177" s="254"/>
      <c r="FA1177" s="254"/>
      <c r="FB1177" s="254"/>
      <c r="FC1177" s="254"/>
      <c r="FD1177" s="254"/>
      <c r="FE1177" s="254"/>
      <c r="FF1177" s="254"/>
      <c r="FG1177" s="254"/>
      <c r="FH1177" s="254"/>
      <c r="FI1177" s="254"/>
      <c r="FJ1177" s="254"/>
      <c r="FK1177" s="254"/>
      <c r="FL1177" s="254"/>
      <c r="FM1177" s="254"/>
      <c r="FN1177" s="254"/>
      <c r="FO1177" s="254"/>
      <c r="FP1177" s="254"/>
      <c r="FQ1177" s="254"/>
      <c r="FR1177" s="254"/>
      <c r="FS1177" s="254"/>
      <c r="FT1177" s="254"/>
      <c r="FU1177" s="254"/>
      <c r="FV1177" s="254"/>
      <c r="FW1177" s="254"/>
      <c r="FX1177" s="254"/>
      <c r="FY1177" s="254"/>
      <c r="FZ1177" s="254"/>
      <c r="GA1177" s="254"/>
      <c r="GB1177" s="254"/>
      <c r="GC1177" s="254"/>
      <c r="GD1177" s="254"/>
      <c r="GE1177" s="254"/>
      <c r="GF1177" s="254"/>
      <c r="GG1177" s="254"/>
      <c r="GH1177" s="254"/>
      <c r="GI1177" s="254"/>
      <c r="GJ1177" s="254"/>
      <c r="GK1177" s="254"/>
      <c r="GL1177" s="254"/>
      <c r="GM1177" s="254"/>
      <c r="GN1177" s="254"/>
      <c r="GO1177" s="254"/>
      <c r="GP1177" s="254"/>
      <c r="GQ1177" s="254"/>
      <c r="GR1177" s="254"/>
      <c r="GS1177" s="254"/>
      <c r="GT1177" s="254"/>
      <c r="GU1177" s="254"/>
      <c r="GV1177" s="254"/>
      <c r="GW1177" s="254"/>
      <c r="GX1177" s="254"/>
      <c r="GY1177" s="254"/>
      <c r="GZ1177" s="254"/>
      <c r="HA1177" s="254"/>
      <c r="HB1177" s="254"/>
      <c r="HC1177" s="254"/>
      <c r="HD1177" s="254"/>
      <c r="HE1177" s="254"/>
      <c r="HF1177" s="254"/>
      <c r="HG1177" s="254"/>
      <c r="HH1177" s="254"/>
      <c r="HI1177" s="254"/>
      <c r="HJ1177" s="254"/>
      <c r="HK1177" s="254"/>
      <c r="HL1177" s="254"/>
      <c r="HM1177" s="254"/>
      <c r="HN1177" s="254"/>
      <c r="HO1177" s="254"/>
      <c r="HP1177" s="254"/>
      <c r="HQ1177" s="254"/>
      <c r="HR1177" s="254"/>
      <c r="HS1177" s="254"/>
      <c r="HT1177" s="254"/>
      <c r="HU1177" s="254"/>
      <c r="HV1177" s="254"/>
      <c r="HW1177" s="254"/>
      <c r="HX1177" s="254"/>
      <c r="HY1177" s="254"/>
      <c r="HZ1177" s="254"/>
      <c r="IA1177" s="254"/>
      <c r="IB1177" s="254"/>
      <c r="IC1177" s="254"/>
      <c r="ID1177" s="254"/>
      <c r="IE1177" s="254"/>
      <c r="IF1177" s="254"/>
      <c r="IG1177" s="254"/>
      <c r="IH1177" s="254"/>
      <c r="II1177" s="254"/>
      <c r="IJ1177" s="254"/>
      <c r="IK1177" s="254"/>
      <c r="IL1177" s="254"/>
      <c r="IM1177" s="254"/>
      <c r="IN1177" s="254"/>
      <c r="IO1177" s="254"/>
      <c r="IP1177" s="254"/>
      <c r="IQ1177" s="254"/>
      <c r="IR1177" s="254"/>
      <c r="IS1177" s="254"/>
      <c r="IT1177" s="254"/>
      <c r="IU1177" s="254"/>
      <c r="IV1177" s="254"/>
      <c r="IW1177" s="254"/>
      <c r="IX1177" s="254"/>
      <c r="IY1177" s="254"/>
    </row>
    <row r="1178" spans="1:259" s="433" customFormat="1">
      <c r="A1178" s="327"/>
      <c r="B1178" s="242" t="s">
        <v>3229</v>
      </c>
      <c r="C1178" s="328" t="s">
        <v>2184</v>
      </c>
      <c r="D1178" s="2366"/>
      <c r="E1178" s="2521">
        <f>E1171*2</f>
        <v>4</v>
      </c>
      <c r="F1178" s="1885">
        <f>E1178*D1178</f>
        <v>0</v>
      </c>
      <c r="G1178" s="1856">
        <f>G1171*2</f>
        <v>0</v>
      </c>
      <c r="H1178" s="1880">
        <f>G1178*D1178</f>
        <v>0</v>
      </c>
      <c r="I1178" s="2521">
        <f>I1171*2</f>
        <v>0</v>
      </c>
      <c r="J1178" s="1885">
        <f>I1178*D1178</f>
        <v>0</v>
      </c>
      <c r="K1178" s="365"/>
      <c r="L1178" s="254"/>
      <c r="M1178" s="254"/>
      <c r="N1178" s="254"/>
      <c r="O1178" s="254"/>
      <c r="P1178" s="254"/>
      <c r="Q1178" s="254"/>
      <c r="R1178" s="254"/>
      <c r="S1178" s="254"/>
      <c r="T1178" s="254"/>
      <c r="U1178" s="254"/>
      <c r="V1178" s="254"/>
      <c r="W1178" s="254"/>
      <c r="X1178" s="254"/>
      <c r="Y1178" s="254"/>
      <c r="Z1178" s="254"/>
      <c r="AA1178" s="254"/>
      <c r="AB1178" s="254"/>
      <c r="AC1178" s="254"/>
      <c r="AD1178" s="254"/>
      <c r="AE1178" s="254"/>
      <c r="AF1178" s="254"/>
      <c r="AG1178" s="254"/>
      <c r="AH1178" s="254"/>
      <c r="AI1178" s="254"/>
      <c r="AJ1178" s="254"/>
      <c r="AK1178" s="254"/>
      <c r="AL1178" s="254"/>
      <c r="AM1178" s="254"/>
      <c r="AN1178" s="254"/>
      <c r="AO1178" s="254"/>
      <c r="AP1178" s="254"/>
      <c r="AQ1178" s="254"/>
      <c r="AR1178" s="254"/>
      <c r="AS1178" s="254"/>
      <c r="AT1178" s="254"/>
      <c r="AU1178" s="254"/>
      <c r="AV1178" s="254"/>
      <c r="AW1178" s="254"/>
      <c r="AX1178" s="254"/>
      <c r="AY1178" s="254"/>
      <c r="AZ1178" s="254"/>
      <c r="BA1178" s="254"/>
      <c r="BB1178" s="254"/>
      <c r="BC1178" s="254"/>
      <c r="BD1178" s="254"/>
      <c r="BE1178" s="254"/>
      <c r="BF1178" s="254"/>
      <c r="BG1178" s="254"/>
      <c r="BH1178" s="254"/>
      <c r="BI1178" s="254"/>
      <c r="BJ1178" s="254"/>
      <c r="BK1178" s="254"/>
      <c r="BL1178" s="254"/>
      <c r="BM1178" s="254"/>
      <c r="BN1178" s="254"/>
      <c r="BO1178" s="254"/>
      <c r="BP1178" s="254"/>
      <c r="BQ1178" s="254"/>
      <c r="BR1178" s="254"/>
      <c r="BS1178" s="254"/>
      <c r="BT1178" s="254"/>
      <c r="BU1178" s="254"/>
      <c r="BV1178" s="254"/>
      <c r="BW1178" s="254"/>
      <c r="BX1178" s="254"/>
      <c r="BY1178" s="254"/>
      <c r="BZ1178" s="254"/>
      <c r="CA1178" s="254"/>
      <c r="CB1178" s="254"/>
      <c r="CC1178" s="254"/>
      <c r="CD1178" s="254"/>
      <c r="CE1178" s="254"/>
      <c r="CF1178" s="254"/>
      <c r="CG1178" s="254"/>
      <c r="CH1178" s="254"/>
      <c r="CI1178" s="254"/>
      <c r="CJ1178" s="254"/>
      <c r="CK1178" s="254"/>
      <c r="CL1178" s="254"/>
      <c r="CM1178" s="254"/>
      <c r="CN1178" s="254"/>
      <c r="CO1178" s="254"/>
      <c r="CP1178" s="254"/>
      <c r="CQ1178" s="254"/>
      <c r="CR1178" s="254"/>
      <c r="CS1178" s="254"/>
      <c r="CT1178" s="254"/>
      <c r="CU1178" s="254"/>
      <c r="CV1178" s="254"/>
      <c r="CW1178" s="254"/>
      <c r="CX1178" s="254"/>
      <c r="CY1178" s="254"/>
      <c r="CZ1178" s="254"/>
      <c r="DA1178" s="254"/>
      <c r="DB1178" s="254"/>
      <c r="DC1178" s="254"/>
      <c r="DD1178" s="254"/>
      <c r="DE1178" s="254"/>
      <c r="DF1178" s="254"/>
      <c r="DG1178" s="254"/>
      <c r="DH1178" s="254"/>
      <c r="DI1178" s="254"/>
      <c r="DJ1178" s="254"/>
      <c r="DK1178" s="254"/>
      <c r="DL1178" s="254"/>
      <c r="DM1178" s="254"/>
      <c r="DN1178" s="254"/>
      <c r="DO1178" s="254"/>
      <c r="DP1178" s="254"/>
      <c r="DQ1178" s="254"/>
      <c r="DR1178" s="254"/>
      <c r="DS1178" s="254"/>
      <c r="DT1178" s="254"/>
      <c r="DU1178" s="254"/>
      <c r="DV1178" s="254"/>
      <c r="DW1178" s="254"/>
      <c r="DX1178" s="254"/>
      <c r="DY1178" s="254"/>
      <c r="DZ1178" s="254"/>
      <c r="EA1178" s="254"/>
      <c r="EB1178" s="254"/>
      <c r="EC1178" s="254"/>
      <c r="ED1178" s="254"/>
      <c r="EE1178" s="254"/>
      <c r="EF1178" s="254"/>
      <c r="EG1178" s="254"/>
      <c r="EH1178" s="254"/>
      <c r="EI1178" s="254"/>
      <c r="EJ1178" s="254"/>
      <c r="EK1178" s="254"/>
      <c r="EL1178" s="254"/>
      <c r="EM1178" s="254"/>
      <c r="EN1178" s="254"/>
      <c r="EO1178" s="254"/>
      <c r="EP1178" s="254"/>
      <c r="EQ1178" s="254"/>
      <c r="ER1178" s="254"/>
      <c r="ES1178" s="254"/>
      <c r="ET1178" s="254"/>
      <c r="EU1178" s="254"/>
      <c r="EV1178" s="254"/>
      <c r="EW1178" s="254"/>
      <c r="EX1178" s="254"/>
      <c r="EY1178" s="254"/>
      <c r="EZ1178" s="254"/>
      <c r="FA1178" s="254"/>
      <c r="FB1178" s="254"/>
      <c r="FC1178" s="254"/>
      <c r="FD1178" s="254"/>
      <c r="FE1178" s="254"/>
      <c r="FF1178" s="254"/>
      <c r="FG1178" s="254"/>
      <c r="FH1178" s="254"/>
      <c r="FI1178" s="254"/>
      <c r="FJ1178" s="254"/>
      <c r="FK1178" s="254"/>
      <c r="FL1178" s="254"/>
      <c r="FM1178" s="254"/>
      <c r="FN1178" s="254"/>
      <c r="FO1178" s="254"/>
      <c r="FP1178" s="254"/>
      <c r="FQ1178" s="254"/>
      <c r="FR1178" s="254"/>
      <c r="FS1178" s="254"/>
      <c r="FT1178" s="254"/>
      <c r="FU1178" s="254"/>
      <c r="FV1178" s="254"/>
      <c r="FW1178" s="254"/>
      <c r="FX1178" s="254"/>
      <c r="FY1178" s="254"/>
      <c r="FZ1178" s="254"/>
      <c r="GA1178" s="254"/>
      <c r="GB1178" s="254"/>
      <c r="GC1178" s="254"/>
      <c r="GD1178" s="254"/>
      <c r="GE1178" s="254"/>
      <c r="GF1178" s="254"/>
      <c r="GG1178" s="254"/>
      <c r="GH1178" s="254"/>
      <c r="GI1178" s="254"/>
      <c r="GJ1178" s="254"/>
      <c r="GK1178" s="254"/>
      <c r="GL1178" s="254"/>
      <c r="GM1178" s="254"/>
      <c r="GN1178" s="254"/>
      <c r="GO1178" s="254"/>
      <c r="GP1178" s="254"/>
      <c r="GQ1178" s="254"/>
      <c r="GR1178" s="254"/>
      <c r="GS1178" s="254"/>
      <c r="GT1178" s="254"/>
      <c r="GU1178" s="254"/>
      <c r="GV1178" s="254"/>
      <c r="GW1178" s="254"/>
      <c r="GX1178" s="254"/>
      <c r="GY1178" s="254"/>
      <c r="GZ1178" s="254"/>
      <c r="HA1178" s="254"/>
      <c r="HB1178" s="254"/>
      <c r="HC1178" s="254"/>
      <c r="HD1178" s="254"/>
      <c r="HE1178" s="254"/>
      <c r="HF1178" s="254"/>
      <c r="HG1178" s="254"/>
      <c r="HH1178" s="254"/>
      <c r="HI1178" s="254"/>
      <c r="HJ1178" s="254"/>
      <c r="HK1178" s="254"/>
      <c r="HL1178" s="254"/>
      <c r="HM1178" s="254"/>
      <c r="HN1178" s="254"/>
      <c r="HO1178" s="254"/>
      <c r="HP1178" s="254"/>
      <c r="HQ1178" s="254"/>
      <c r="HR1178" s="254"/>
      <c r="HS1178" s="254"/>
      <c r="HT1178" s="254"/>
      <c r="HU1178" s="254"/>
      <c r="HV1178" s="254"/>
      <c r="HW1178" s="254"/>
      <c r="HX1178" s="254"/>
      <c r="HY1178" s="254"/>
      <c r="HZ1178" s="254"/>
      <c r="IA1178" s="254"/>
      <c r="IB1178" s="254"/>
      <c r="IC1178" s="254"/>
      <c r="ID1178" s="254"/>
      <c r="IE1178" s="254"/>
      <c r="IF1178" s="254"/>
      <c r="IG1178" s="254"/>
      <c r="IH1178" s="254"/>
      <c r="II1178" s="254"/>
      <c r="IJ1178" s="254"/>
      <c r="IK1178" s="254"/>
      <c r="IL1178" s="254"/>
      <c r="IM1178" s="254"/>
      <c r="IN1178" s="254"/>
      <c r="IO1178" s="254"/>
      <c r="IP1178" s="254"/>
      <c r="IQ1178" s="254"/>
      <c r="IR1178" s="254"/>
      <c r="IS1178" s="254"/>
      <c r="IT1178" s="254"/>
      <c r="IU1178" s="254"/>
      <c r="IV1178" s="254"/>
      <c r="IW1178" s="254"/>
      <c r="IX1178" s="254"/>
      <c r="IY1178" s="254"/>
    </row>
    <row r="1179" spans="1:259" s="433" customFormat="1">
      <c r="A1179" s="327"/>
      <c r="B1179" s="242" t="s">
        <v>3230</v>
      </c>
      <c r="C1179" s="328" t="s">
        <v>2184</v>
      </c>
      <c r="D1179" s="2366"/>
      <c r="E1179" s="2521">
        <f>E1172*2</f>
        <v>12</v>
      </c>
      <c r="F1179" s="1885">
        <f>E1179*D1179</f>
        <v>0</v>
      </c>
      <c r="G1179" s="1856">
        <f>G1172*2</f>
        <v>0</v>
      </c>
      <c r="H1179" s="1880">
        <f>G1179*D1179</f>
        <v>0</v>
      </c>
      <c r="I1179" s="2521">
        <f>I1172*2</f>
        <v>0</v>
      </c>
      <c r="J1179" s="1885">
        <f>I1179*D1179</f>
        <v>0</v>
      </c>
      <c r="K1179" s="365"/>
      <c r="L1179" s="254"/>
      <c r="M1179" s="254"/>
      <c r="N1179" s="254"/>
      <c r="O1179" s="254"/>
      <c r="P1179" s="254"/>
      <c r="Q1179" s="254"/>
      <c r="R1179" s="254"/>
      <c r="S1179" s="254"/>
      <c r="T1179" s="254"/>
      <c r="U1179" s="254"/>
      <c r="V1179" s="254"/>
      <c r="W1179" s="254"/>
      <c r="X1179" s="254"/>
      <c r="Y1179" s="254"/>
      <c r="Z1179" s="254"/>
      <c r="AA1179" s="254"/>
      <c r="AB1179" s="254"/>
      <c r="AC1179" s="254"/>
      <c r="AD1179" s="254"/>
      <c r="AE1179" s="254"/>
      <c r="AF1179" s="254"/>
      <c r="AG1179" s="254"/>
      <c r="AH1179" s="254"/>
      <c r="AI1179" s="254"/>
      <c r="AJ1179" s="254"/>
      <c r="AK1179" s="254"/>
      <c r="AL1179" s="254"/>
      <c r="AM1179" s="254"/>
      <c r="AN1179" s="254"/>
      <c r="AO1179" s="254"/>
      <c r="AP1179" s="254"/>
      <c r="AQ1179" s="254"/>
      <c r="AR1179" s="254"/>
      <c r="AS1179" s="254"/>
      <c r="AT1179" s="254"/>
      <c r="AU1179" s="254"/>
      <c r="AV1179" s="254"/>
      <c r="AW1179" s="254"/>
      <c r="AX1179" s="254"/>
      <c r="AY1179" s="254"/>
      <c r="AZ1179" s="254"/>
      <c r="BA1179" s="254"/>
      <c r="BB1179" s="254"/>
      <c r="BC1179" s="254"/>
      <c r="BD1179" s="254"/>
      <c r="BE1179" s="254"/>
      <c r="BF1179" s="254"/>
      <c r="BG1179" s="254"/>
      <c r="BH1179" s="254"/>
      <c r="BI1179" s="254"/>
      <c r="BJ1179" s="254"/>
      <c r="BK1179" s="254"/>
      <c r="BL1179" s="254"/>
      <c r="BM1179" s="254"/>
      <c r="BN1179" s="254"/>
      <c r="BO1179" s="254"/>
      <c r="BP1179" s="254"/>
      <c r="BQ1179" s="254"/>
      <c r="BR1179" s="254"/>
      <c r="BS1179" s="254"/>
      <c r="BT1179" s="254"/>
      <c r="BU1179" s="254"/>
      <c r="BV1179" s="254"/>
      <c r="BW1179" s="254"/>
      <c r="BX1179" s="254"/>
      <c r="BY1179" s="254"/>
      <c r="BZ1179" s="254"/>
      <c r="CA1179" s="254"/>
      <c r="CB1179" s="254"/>
      <c r="CC1179" s="254"/>
      <c r="CD1179" s="254"/>
      <c r="CE1179" s="254"/>
      <c r="CF1179" s="254"/>
      <c r="CG1179" s="254"/>
      <c r="CH1179" s="254"/>
      <c r="CI1179" s="254"/>
      <c r="CJ1179" s="254"/>
      <c r="CK1179" s="254"/>
      <c r="CL1179" s="254"/>
      <c r="CM1179" s="254"/>
      <c r="CN1179" s="254"/>
      <c r="CO1179" s="254"/>
      <c r="CP1179" s="254"/>
      <c r="CQ1179" s="254"/>
      <c r="CR1179" s="254"/>
      <c r="CS1179" s="254"/>
      <c r="CT1179" s="254"/>
      <c r="CU1179" s="254"/>
      <c r="CV1179" s="254"/>
      <c r="CW1179" s="254"/>
      <c r="CX1179" s="254"/>
      <c r="CY1179" s="254"/>
      <c r="CZ1179" s="254"/>
      <c r="DA1179" s="254"/>
      <c r="DB1179" s="254"/>
      <c r="DC1179" s="254"/>
      <c r="DD1179" s="254"/>
      <c r="DE1179" s="254"/>
      <c r="DF1179" s="254"/>
      <c r="DG1179" s="254"/>
      <c r="DH1179" s="254"/>
      <c r="DI1179" s="254"/>
      <c r="DJ1179" s="254"/>
      <c r="DK1179" s="254"/>
      <c r="DL1179" s="254"/>
      <c r="DM1179" s="254"/>
      <c r="DN1179" s="254"/>
      <c r="DO1179" s="254"/>
      <c r="DP1179" s="254"/>
      <c r="DQ1179" s="254"/>
      <c r="DR1179" s="254"/>
      <c r="DS1179" s="254"/>
      <c r="DT1179" s="254"/>
      <c r="DU1179" s="254"/>
      <c r="DV1179" s="254"/>
      <c r="DW1179" s="254"/>
      <c r="DX1179" s="254"/>
      <c r="DY1179" s="254"/>
      <c r="DZ1179" s="254"/>
      <c r="EA1179" s="254"/>
      <c r="EB1179" s="254"/>
      <c r="EC1179" s="254"/>
      <c r="ED1179" s="254"/>
      <c r="EE1179" s="254"/>
      <c r="EF1179" s="254"/>
      <c r="EG1179" s="254"/>
      <c r="EH1179" s="254"/>
      <c r="EI1179" s="254"/>
      <c r="EJ1179" s="254"/>
      <c r="EK1179" s="254"/>
      <c r="EL1179" s="254"/>
      <c r="EM1179" s="254"/>
      <c r="EN1179" s="254"/>
      <c r="EO1179" s="254"/>
      <c r="EP1179" s="254"/>
      <c r="EQ1179" s="254"/>
      <c r="ER1179" s="254"/>
      <c r="ES1179" s="254"/>
      <c r="ET1179" s="254"/>
      <c r="EU1179" s="254"/>
      <c r="EV1179" s="254"/>
      <c r="EW1179" s="254"/>
      <c r="EX1179" s="254"/>
      <c r="EY1179" s="254"/>
      <c r="EZ1179" s="254"/>
      <c r="FA1179" s="254"/>
      <c r="FB1179" s="254"/>
      <c r="FC1179" s="254"/>
      <c r="FD1179" s="254"/>
      <c r="FE1179" s="254"/>
      <c r="FF1179" s="254"/>
      <c r="FG1179" s="254"/>
      <c r="FH1179" s="254"/>
      <c r="FI1179" s="254"/>
      <c r="FJ1179" s="254"/>
      <c r="FK1179" s="254"/>
      <c r="FL1179" s="254"/>
      <c r="FM1179" s="254"/>
      <c r="FN1179" s="254"/>
      <c r="FO1179" s="254"/>
      <c r="FP1179" s="254"/>
      <c r="FQ1179" s="254"/>
      <c r="FR1179" s="254"/>
      <c r="FS1179" s="254"/>
      <c r="FT1179" s="254"/>
      <c r="FU1179" s="254"/>
      <c r="FV1179" s="254"/>
      <c r="FW1179" s="254"/>
      <c r="FX1179" s="254"/>
      <c r="FY1179" s="254"/>
      <c r="FZ1179" s="254"/>
      <c r="GA1179" s="254"/>
      <c r="GB1179" s="254"/>
      <c r="GC1179" s="254"/>
      <c r="GD1179" s="254"/>
      <c r="GE1179" s="254"/>
      <c r="GF1179" s="254"/>
      <c r="GG1179" s="254"/>
      <c r="GH1179" s="254"/>
      <c r="GI1179" s="254"/>
      <c r="GJ1179" s="254"/>
      <c r="GK1179" s="254"/>
      <c r="GL1179" s="254"/>
      <c r="GM1179" s="254"/>
      <c r="GN1179" s="254"/>
      <c r="GO1179" s="254"/>
      <c r="GP1179" s="254"/>
      <c r="GQ1179" s="254"/>
      <c r="GR1179" s="254"/>
      <c r="GS1179" s="254"/>
      <c r="GT1179" s="254"/>
      <c r="GU1179" s="254"/>
      <c r="GV1179" s="254"/>
      <c r="GW1179" s="254"/>
      <c r="GX1179" s="254"/>
      <c r="GY1179" s="254"/>
      <c r="GZ1179" s="254"/>
      <c r="HA1179" s="254"/>
      <c r="HB1179" s="254"/>
      <c r="HC1179" s="254"/>
      <c r="HD1179" s="254"/>
      <c r="HE1179" s="254"/>
      <c r="HF1179" s="254"/>
      <c r="HG1179" s="254"/>
      <c r="HH1179" s="254"/>
      <c r="HI1179" s="254"/>
      <c r="HJ1179" s="254"/>
      <c r="HK1179" s="254"/>
      <c r="HL1179" s="254"/>
      <c r="HM1179" s="254"/>
      <c r="HN1179" s="254"/>
      <c r="HO1179" s="254"/>
      <c r="HP1179" s="254"/>
      <c r="HQ1179" s="254"/>
      <c r="HR1179" s="254"/>
      <c r="HS1179" s="254"/>
      <c r="HT1179" s="254"/>
      <c r="HU1179" s="254"/>
      <c r="HV1179" s="254"/>
      <c r="HW1179" s="254"/>
      <c r="HX1179" s="254"/>
      <c r="HY1179" s="254"/>
      <c r="HZ1179" s="254"/>
      <c r="IA1179" s="254"/>
      <c r="IB1179" s="254"/>
      <c r="IC1179" s="254"/>
      <c r="ID1179" s="254"/>
      <c r="IE1179" s="254"/>
      <c r="IF1179" s="254"/>
      <c r="IG1179" s="254"/>
      <c r="IH1179" s="254"/>
      <c r="II1179" s="254"/>
      <c r="IJ1179" s="254"/>
      <c r="IK1179" s="254"/>
      <c r="IL1179" s="254"/>
      <c r="IM1179" s="254"/>
      <c r="IN1179" s="254"/>
      <c r="IO1179" s="254"/>
      <c r="IP1179" s="254"/>
      <c r="IQ1179" s="254"/>
      <c r="IR1179" s="254"/>
      <c r="IS1179" s="254"/>
      <c r="IT1179" s="254"/>
      <c r="IU1179" s="254"/>
      <c r="IV1179" s="254"/>
      <c r="IW1179" s="254"/>
      <c r="IX1179" s="254"/>
      <c r="IY1179" s="254"/>
    </row>
    <row r="1180" spans="1:259" s="433" customFormat="1">
      <c r="A1180" s="327"/>
      <c r="B1180" s="242" t="s">
        <v>3231</v>
      </c>
      <c r="C1180" s="328" t="s">
        <v>2184</v>
      </c>
      <c r="D1180" s="2366"/>
      <c r="E1180" s="2521">
        <f>E1173*2</f>
        <v>8</v>
      </c>
      <c r="F1180" s="1885">
        <f>E1180*D1180</f>
        <v>0</v>
      </c>
      <c r="G1180" s="1856">
        <f>G1173*2</f>
        <v>0</v>
      </c>
      <c r="H1180" s="1880">
        <f>G1180*D1180</f>
        <v>0</v>
      </c>
      <c r="I1180" s="2521">
        <f>I1173*2</f>
        <v>0</v>
      </c>
      <c r="J1180" s="1885">
        <f>I1180*D1180</f>
        <v>0</v>
      </c>
      <c r="K1180" s="365"/>
      <c r="L1180" s="254"/>
      <c r="M1180" s="254"/>
      <c r="N1180" s="254"/>
      <c r="O1180" s="254"/>
      <c r="P1180" s="254"/>
      <c r="Q1180" s="254"/>
      <c r="R1180" s="254"/>
      <c r="S1180" s="254"/>
      <c r="T1180" s="254"/>
      <c r="U1180" s="254"/>
      <c r="V1180" s="254"/>
      <c r="W1180" s="254"/>
      <c r="X1180" s="254"/>
      <c r="Y1180" s="254"/>
      <c r="Z1180" s="254"/>
      <c r="AA1180" s="254"/>
      <c r="AB1180" s="254"/>
      <c r="AC1180" s="254"/>
      <c r="AD1180" s="254"/>
      <c r="AE1180" s="254"/>
      <c r="AF1180" s="254"/>
      <c r="AG1180" s="254"/>
      <c r="AH1180" s="254"/>
      <c r="AI1180" s="254"/>
      <c r="AJ1180" s="254"/>
      <c r="AK1180" s="254"/>
      <c r="AL1180" s="254"/>
      <c r="AM1180" s="254"/>
      <c r="AN1180" s="254"/>
      <c r="AO1180" s="254"/>
      <c r="AP1180" s="254"/>
      <c r="AQ1180" s="254"/>
      <c r="AR1180" s="254"/>
      <c r="AS1180" s="254"/>
      <c r="AT1180" s="254"/>
      <c r="AU1180" s="254"/>
      <c r="AV1180" s="254"/>
      <c r="AW1180" s="254"/>
      <c r="AX1180" s="254"/>
      <c r="AY1180" s="254"/>
      <c r="AZ1180" s="254"/>
      <c r="BA1180" s="254"/>
      <c r="BB1180" s="254"/>
      <c r="BC1180" s="254"/>
      <c r="BD1180" s="254"/>
      <c r="BE1180" s="254"/>
      <c r="BF1180" s="254"/>
      <c r="BG1180" s="254"/>
      <c r="BH1180" s="254"/>
      <c r="BI1180" s="254"/>
      <c r="BJ1180" s="254"/>
      <c r="BK1180" s="254"/>
      <c r="BL1180" s="254"/>
      <c r="BM1180" s="254"/>
      <c r="BN1180" s="254"/>
      <c r="BO1180" s="254"/>
      <c r="BP1180" s="254"/>
      <c r="BQ1180" s="254"/>
      <c r="BR1180" s="254"/>
      <c r="BS1180" s="254"/>
      <c r="BT1180" s="254"/>
      <c r="BU1180" s="254"/>
      <c r="BV1180" s="254"/>
      <c r="BW1180" s="254"/>
      <c r="BX1180" s="254"/>
      <c r="BY1180" s="254"/>
      <c r="BZ1180" s="254"/>
      <c r="CA1180" s="254"/>
      <c r="CB1180" s="254"/>
      <c r="CC1180" s="254"/>
      <c r="CD1180" s="254"/>
      <c r="CE1180" s="254"/>
      <c r="CF1180" s="254"/>
      <c r="CG1180" s="254"/>
      <c r="CH1180" s="254"/>
      <c r="CI1180" s="254"/>
      <c r="CJ1180" s="254"/>
      <c r="CK1180" s="254"/>
      <c r="CL1180" s="254"/>
      <c r="CM1180" s="254"/>
      <c r="CN1180" s="254"/>
      <c r="CO1180" s="254"/>
      <c r="CP1180" s="254"/>
      <c r="CQ1180" s="254"/>
      <c r="CR1180" s="254"/>
      <c r="CS1180" s="254"/>
      <c r="CT1180" s="254"/>
      <c r="CU1180" s="254"/>
      <c r="CV1180" s="254"/>
      <c r="CW1180" s="254"/>
      <c r="CX1180" s="254"/>
      <c r="CY1180" s="254"/>
      <c r="CZ1180" s="254"/>
      <c r="DA1180" s="254"/>
      <c r="DB1180" s="254"/>
      <c r="DC1180" s="254"/>
      <c r="DD1180" s="254"/>
      <c r="DE1180" s="254"/>
      <c r="DF1180" s="254"/>
      <c r="DG1180" s="254"/>
      <c r="DH1180" s="254"/>
      <c r="DI1180" s="254"/>
      <c r="DJ1180" s="254"/>
      <c r="DK1180" s="254"/>
      <c r="DL1180" s="254"/>
      <c r="DM1180" s="254"/>
      <c r="DN1180" s="254"/>
      <c r="DO1180" s="254"/>
      <c r="DP1180" s="254"/>
      <c r="DQ1180" s="254"/>
      <c r="DR1180" s="254"/>
      <c r="DS1180" s="254"/>
      <c r="DT1180" s="254"/>
      <c r="DU1180" s="254"/>
      <c r="DV1180" s="254"/>
      <c r="DW1180" s="254"/>
      <c r="DX1180" s="254"/>
      <c r="DY1180" s="254"/>
      <c r="DZ1180" s="254"/>
      <c r="EA1180" s="254"/>
      <c r="EB1180" s="254"/>
      <c r="EC1180" s="254"/>
      <c r="ED1180" s="254"/>
      <c r="EE1180" s="254"/>
      <c r="EF1180" s="254"/>
      <c r="EG1180" s="254"/>
      <c r="EH1180" s="254"/>
      <c r="EI1180" s="254"/>
      <c r="EJ1180" s="254"/>
      <c r="EK1180" s="254"/>
      <c r="EL1180" s="254"/>
      <c r="EM1180" s="254"/>
      <c r="EN1180" s="254"/>
      <c r="EO1180" s="254"/>
      <c r="EP1180" s="254"/>
      <c r="EQ1180" s="254"/>
      <c r="ER1180" s="254"/>
      <c r="ES1180" s="254"/>
      <c r="ET1180" s="254"/>
      <c r="EU1180" s="254"/>
      <c r="EV1180" s="254"/>
      <c r="EW1180" s="254"/>
      <c r="EX1180" s="254"/>
      <c r="EY1180" s="254"/>
      <c r="EZ1180" s="254"/>
      <c r="FA1180" s="254"/>
      <c r="FB1180" s="254"/>
      <c r="FC1180" s="254"/>
      <c r="FD1180" s="254"/>
      <c r="FE1180" s="254"/>
      <c r="FF1180" s="254"/>
      <c r="FG1180" s="254"/>
      <c r="FH1180" s="254"/>
      <c r="FI1180" s="254"/>
      <c r="FJ1180" s="254"/>
      <c r="FK1180" s="254"/>
      <c r="FL1180" s="254"/>
      <c r="FM1180" s="254"/>
      <c r="FN1180" s="254"/>
      <c r="FO1180" s="254"/>
      <c r="FP1180" s="254"/>
      <c r="FQ1180" s="254"/>
      <c r="FR1180" s="254"/>
      <c r="FS1180" s="254"/>
      <c r="FT1180" s="254"/>
      <c r="FU1180" s="254"/>
      <c r="FV1180" s="254"/>
      <c r="FW1180" s="254"/>
      <c r="FX1180" s="254"/>
      <c r="FY1180" s="254"/>
      <c r="FZ1180" s="254"/>
      <c r="GA1180" s="254"/>
      <c r="GB1180" s="254"/>
      <c r="GC1180" s="254"/>
      <c r="GD1180" s="254"/>
      <c r="GE1180" s="254"/>
      <c r="GF1180" s="254"/>
      <c r="GG1180" s="254"/>
      <c r="GH1180" s="254"/>
      <c r="GI1180" s="254"/>
      <c r="GJ1180" s="254"/>
      <c r="GK1180" s="254"/>
      <c r="GL1180" s="254"/>
      <c r="GM1180" s="254"/>
      <c r="GN1180" s="254"/>
      <c r="GO1180" s="254"/>
      <c r="GP1180" s="254"/>
      <c r="GQ1180" s="254"/>
      <c r="GR1180" s="254"/>
      <c r="GS1180" s="254"/>
      <c r="GT1180" s="254"/>
      <c r="GU1180" s="254"/>
      <c r="GV1180" s="254"/>
      <c r="GW1180" s="254"/>
      <c r="GX1180" s="254"/>
      <c r="GY1180" s="254"/>
      <c r="GZ1180" s="254"/>
      <c r="HA1180" s="254"/>
      <c r="HB1180" s="254"/>
      <c r="HC1180" s="254"/>
      <c r="HD1180" s="254"/>
      <c r="HE1180" s="254"/>
      <c r="HF1180" s="254"/>
      <c r="HG1180" s="254"/>
      <c r="HH1180" s="254"/>
      <c r="HI1180" s="254"/>
      <c r="HJ1180" s="254"/>
      <c r="HK1180" s="254"/>
      <c r="HL1180" s="254"/>
      <c r="HM1180" s="254"/>
      <c r="HN1180" s="254"/>
      <c r="HO1180" s="254"/>
      <c r="HP1180" s="254"/>
      <c r="HQ1180" s="254"/>
      <c r="HR1180" s="254"/>
      <c r="HS1180" s="254"/>
      <c r="HT1180" s="254"/>
      <c r="HU1180" s="254"/>
      <c r="HV1180" s="254"/>
      <c r="HW1180" s="254"/>
      <c r="HX1180" s="254"/>
      <c r="HY1180" s="254"/>
      <c r="HZ1180" s="254"/>
      <c r="IA1180" s="254"/>
      <c r="IB1180" s="254"/>
      <c r="IC1180" s="254"/>
      <c r="ID1180" s="254"/>
      <c r="IE1180" s="254"/>
      <c r="IF1180" s="254"/>
      <c r="IG1180" s="254"/>
      <c r="IH1180" s="254"/>
      <c r="II1180" s="254"/>
      <c r="IJ1180" s="254"/>
      <c r="IK1180" s="254"/>
      <c r="IL1180" s="254"/>
      <c r="IM1180" s="254"/>
      <c r="IN1180" s="254"/>
      <c r="IO1180" s="254"/>
      <c r="IP1180" s="254"/>
      <c r="IQ1180" s="254"/>
      <c r="IR1180" s="254"/>
      <c r="IS1180" s="254"/>
      <c r="IT1180" s="254"/>
      <c r="IU1180" s="254"/>
      <c r="IV1180" s="254"/>
      <c r="IW1180" s="254"/>
      <c r="IX1180" s="254"/>
      <c r="IY1180" s="254"/>
    </row>
    <row r="1181" spans="1:259" s="433" customFormat="1">
      <c r="A1181" s="327"/>
      <c r="B1181" s="242" t="s">
        <v>3232</v>
      </c>
      <c r="C1181" s="328" t="s">
        <v>2184</v>
      </c>
      <c r="D1181" s="2366"/>
      <c r="E1181" s="2521">
        <f>E1174*2</f>
        <v>8</v>
      </c>
      <c r="F1181" s="1885">
        <f>E1181*D1181</f>
        <v>0</v>
      </c>
      <c r="G1181" s="1856">
        <f>G1174*2</f>
        <v>0</v>
      </c>
      <c r="H1181" s="1880">
        <f>G1181*D1181</f>
        <v>0</v>
      </c>
      <c r="I1181" s="2521">
        <f>I1174*2</f>
        <v>0</v>
      </c>
      <c r="J1181" s="1885">
        <f>I1181*D1181</f>
        <v>0</v>
      </c>
      <c r="K1181" s="340"/>
    </row>
    <row r="1182" spans="1:259" s="2559" customFormat="1">
      <c r="A1182" s="2271"/>
      <c r="B1182" s="2558"/>
      <c r="D1182" s="2593"/>
      <c r="E1182" s="2561"/>
      <c r="F1182" s="2561"/>
      <c r="I1182" s="2561"/>
      <c r="J1182" s="2561"/>
    </row>
    <row r="1183" spans="1:259" s="1918" customFormat="1" ht="76.5">
      <c r="A1183" s="2302" t="s">
        <v>1548</v>
      </c>
      <c r="B1183" s="1855" t="s">
        <v>3235</v>
      </c>
      <c r="C1183" s="1836"/>
      <c r="D1183" s="1951"/>
      <c r="E1183" s="1887"/>
      <c r="F1183" s="2456"/>
      <c r="G1183" s="1836"/>
      <c r="I1183" s="1887"/>
      <c r="J1183" s="2456"/>
      <c r="L1183" s="1836"/>
    </row>
    <row r="1184" spans="1:259">
      <c r="A1184" s="2302"/>
      <c r="B1184" s="1915" t="s">
        <v>3236</v>
      </c>
      <c r="C1184" s="1842" t="s">
        <v>1313</v>
      </c>
      <c r="D1184" s="2366"/>
      <c r="E1184" s="2334">
        <v>6</v>
      </c>
      <c r="F1184" s="1885">
        <f>D1184*E1184</f>
        <v>0</v>
      </c>
      <c r="G1184" s="1842">
        <v>0</v>
      </c>
      <c r="H1184" s="1880">
        <f>F1184*G1184</f>
        <v>0</v>
      </c>
      <c r="I1184" s="2334">
        <v>0</v>
      </c>
      <c r="J1184" s="1885">
        <f>H1184*I1184</f>
        <v>0</v>
      </c>
      <c r="K1184" s="1870"/>
      <c r="L1184" s="1880"/>
    </row>
    <row r="1185" spans="1:254" s="2559" customFormat="1">
      <c r="A1185" s="2271"/>
      <c r="B1185" s="2558"/>
      <c r="D1185" s="2593"/>
      <c r="E1185" s="2561"/>
      <c r="F1185" s="2561"/>
      <c r="I1185" s="2561"/>
      <c r="J1185" s="2561"/>
    </row>
    <row r="1186" spans="1:254" s="1918" customFormat="1" ht="123.75" customHeight="1">
      <c r="A1186" s="2302" t="s">
        <v>1555</v>
      </c>
      <c r="B1186" s="1855" t="s">
        <v>3237</v>
      </c>
      <c r="C1186" s="1836"/>
      <c r="D1186" s="2177"/>
      <c r="E1186" s="2561"/>
      <c r="F1186" s="2561"/>
      <c r="G1186" s="2559"/>
      <c r="H1186" s="2559"/>
      <c r="I1186" s="2561"/>
      <c r="J1186" s="2561"/>
      <c r="K1186" s="1836"/>
      <c r="L1186" s="1836"/>
      <c r="M1186" s="1836"/>
    </row>
    <row r="1187" spans="1:254" s="1918" customFormat="1" ht="12.75">
      <c r="A1187" s="1830"/>
      <c r="B1187" s="1831" t="s">
        <v>3238</v>
      </c>
      <c r="C1187" s="1842" t="s">
        <v>1313</v>
      </c>
      <c r="D1187" s="2366"/>
      <c r="E1187" s="2334">
        <v>1</v>
      </c>
      <c r="F1187" s="1885">
        <f>D1187*E1187</f>
        <v>0</v>
      </c>
      <c r="G1187" s="1842">
        <v>0</v>
      </c>
      <c r="H1187" s="1880">
        <f>F1187*G1187</f>
        <v>0</v>
      </c>
      <c r="I1187" s="2334">
        <v>0</v>
      </c>
      <c r="J1187" s="1885">
        <f>H1187*I1187</f>
        <v>0</v>
      </c>
      <c r="K1187" s="1842"/>
      <c r="L1187" s="1870"/>
      <c r="M1187" s="1880"/>
    </row>
    <row r="1188" spans="1:254" s="1918" customFormat="1" ht="12.75">
      <c r="A1188" s="1830"/>
      <c r="B1188" s="1831" t="s">
        <v>3239</v>
      </c>
      <c r="C1188" s="1842" t="s">
        <v>1313</v>
      </c>
      <c r="D1188" s="2366"/>
      <c r="E1188" s="2334">
        <v>1</v>
      </c>
      <c r="F1188" s="1885">
        <f>D1188*E1188</f>
        <v>0</v>
      </c>
      <c r="G1188" s="1842">
        <v>0</v>
      </c>
      <c r="H1188" s="1880">
        <f>F1188*G1188</f>
        <v>0</v>
      </c>
      <c r="I1188" s="2334">
        <v>0</v>
      </c>
      <c r="J1188" s="1885">
        <f>H1188*I1188</f>
        <v>0</v>
      </c>
      <c r="K1188" s="1842"/>
      <c r="L1188" s="1870"/>
      <c r="M1188" s="1880"/>
    </row>
    <row r="1189" spans="1:254" s="1918" customFormat="1" ht="12.75">
      <c r="A1189" s="1830"/>
      <c r="B1189" s="1831" t="s">
        <v>3240</v>
      </c>
      <c r="C1189" s="1842" t="s">
        <v>1313</v>
      </c>
      <c r="D1189" s="2366"/>
      <c r="E1189" s="2334">
        <v>2</v>
      </c>
      <c r="F1189" s="1885">
        <f>D1189*E1189</f>
        <v>0</v>
      </c>
      <c r="G1189" s="1842">
        <v>0</v>
      </c>
      <c r="H1189" s="1880">
        <f>F1189*G1189</f>
        <v>0</v>
      </c>
      <c r="I1189" s="2334">
        <v>0</v>
      </c>
      <c r="J1189" s="1885">
        <f>H1189*I1189</f>
        <v>0</v>
      </c>
      <c r="K1189" s="1842"/>
      <c r="L1189" s="1870"/>
      <c r="M1189" s="1880"/>
    </row>
    <row r="1190" spans="1:254" s="2559" customFormat="1">
      <c r="A1190" s="2271"/>
      <c r="B1190" s="1831" t="s">
        <v>3241</v>
      </c>
      <c r="C1190" s="1842" t="s">
        <v>1313</v>
      </c>
      <c r="D1190" s="2366"/>
      <c r="E1190" s="2334">
        <v>2</v>
      </c>
      <c r="F1190" s="1885">
        <f>D1190*E1190</f>
        <v>0</v>
      </c>
      <c r="G1190" s="1842">
        <v>0</v>
      </c>
      <c r="H1190" s="1880">
        <f>F1190*G1190</f>
        <v>0</v>
      </c>
      <c r="I1190" s="2334">
        <v>0</v>
      </c>
      <c r="J1190" s="1885">
        <f>H1190*I1190</f>
        <v>0</v>
      </c>
    </row>
    <row r="1191" spans="1:254" s="2559" customFormat="1">
      <c r="A1191" s="2271"/>
      <c r="B1191" s="2558"/>
      <c r="D1191" s="2593"/>
      <c r="E1191" s="2561"/>
      <c r="F1191" s="2561"/>
      <c r="I1191" s="2561"/>
      <c r="J1191" s="2561"/>
    </row>
    <row r="1192" spans="1:254" ht="55.5" customHeight="1">
      <c r="A1192" s="466" t="s">
        <v>1557</v>
      </c>
      <c r="B1192" s="1820" t="s">
        <v>2958</v>
      </c>
      <c r="C1192" s="2344"/>
      <c r="D1192" s="1952"/>
      <c r="E1192" s="1887"/>
      <c r="F1192" s="1885"/>
      <c r="G1192" s="1836"/>
      <c r="H1192" s="1880"/>
      <c r="I1192" s="1887"/>
      <c r="J1192" s="1885"/>
      <c r="K1192" s="1918"/>
      <c r="L1192" s="1918"/>
      <c r="M1192" s="1918"/>
      <c r="N1192" s="1918"/>
      <c r="O1192" s="1918"/>
      <c r="P1192" s="1918"/>
      <c r="Q1192" s="1918"/>
      <c r="R1192" s="1918"/>
      <c r="S1192" s="1918"/>
      <c r="T1192" s="1918"/>
      <c r="U1192" s="1918"/>
      <c r="V1192" s="1918"/>
      <c r="W1192" s="1918"/>
      <c r="X1192" s="1918"/>
      <c r="Y1192" s="1918"/>
      <c r="Z1192" s="1918"/>
      <c r="AA1192" s="1918"/>
      <c r="AB1192" s="1918"/>
      <c r="AC1192" s="1918"/>
      <c r="AD1192" s="1918"/>
      <c r="AE1192" s="1918"/>
      <c r="AF1192" s="1918"/>
      <c r="AG1192" s="1918"/>
      <c r="AH1192" s="1918"/>
      <c r="AI1192" s="1918"/>
      <c r="AJ1192" s="1918"/>
      <c r="AK1192" s="1918"/>
      <c r="AL1192" s="1918"/>
      <c r="AM1192" s="1918"/>
      <c r="AN1192" s="1918"/>
      <c r="AO1192" s="1918"/>
      <c r="AP1192" s="1918"/>
      <c r="AQ1192" s="1918"/>
      <c r="AR1192" s="1918"/>
      <c r="AS1192" s="1918"/>
      <c r="AT1192" s="1918"/>
      <c r="AU1192" s="1918"/>
      <c r="AV1192" s="1918"/>
      <c r="AW1192" s="1918"/>
      <c r="AX1192" s="1918"/>
      <c r="AY1192" s="1918"/>
      <c r="AZ1192" s="1918"/>
      <c r="BA1192" s="1918"/>
      <c r="BB1192" s="1918"/>
      <c r="BC1192" s="1918"/>
      <c r="BD1192" s="1918"/>
      <c r="BE1192" s="1918"/>
      <c r="BF1192" s="1918"/>
      <c r="BG1192" s="1918"/>
      <c r="BH1192" s="1918"/>
      <c r="BI1192" s="1918"/>
      <c r="BJ1192" s="1918"/>
      <c r="BK1192" s="1918"/>
      <c r="BL1192" s="1918"/>
      <c r="BM1192" s="1918"/>
      <c r="BN1192" s="1918"/>
      <c r="BO1192" s="1918"/>
      <c r="BP1192" s="1918"/>
      <c r="BQ1192" s="1918"/>
      <c r="BR1192" s="1918"/>
      <c r="BS1192" s="1918"/>
      <c r="BT1192" s="1918"/>
      <c r="BU1192" s="1918"/>
      <c r="BV1192" s="1918"/>
      <c r="BW1192" s="1918"/>
      <c r="BX1192" s="1918"/>
      <c r="BY1192" s="1918"/>
      <c r="BZ1192" s="1918"/>
      <c r="CA1192" s="1918"/>
      <c r="CB1192" s="1918"/>
      <c r="CC1192" s="1918"/>
      <c r="CD1192" s="1918"/>
      <c r="CE1192" s="1918"/>
      <c r="CF1192" s="1918"/>
      <c r="CG1192" s="1918"/>
      <c r="CH1192" s="1918"/>
      <c r="CI1192" s="1918"/>
      <c r="CJ1192" s="1918"/>
      <c r="CK1192" s="1918"/>
      <c r="CL1192" s="1918"/>
      <c r="CM1192" s="1918"/>
      <c r="CN1192" s="1918"/>
      <c r="CO1192" s="1918"/>
      <c r="CP1192" s="1918"/>
      <c r="CQ1192" s="1918"/>
      <c r="CR1192" s="1918"/>
      <c r="CS1192" s="1918"/>
      <c r="CT1192" s="1918"/>
      <c r="CU1192" s="1918"/>
      <c r="CV1192" s="1918"/>
      <c r="CW1192" s="1918"/>
      <c r="CX1192" s="1918"/>
      <c r="CY1192" s="1918"/>
      <c r="CZ1192" s="1918"/>
      <c r="DA1192" s="1918"/>
      <c r="DB1192" s="1918"/>
      <c r="DC1192" s="1918"/>
      <c r="DD1192" s="1918"/>
      <c r="DE1192" s="1918"/>
      <c r="DF1192" s="1918"/>
      <c r="DG1192" s="1918"/>
      <c r="DH1192" s="1918"/>
      <c r="DI1192" s="1918"/>
      <c r="DJ1192" s="1918"/>
      <c r="DK1192" s="1918"/>
      <c r="DL1192" s="1918"/>
      <c r="DM1192" s="1918"/>
      <c r="DN1192" s="1918"/>
      <c r="DO1192" s="1918"/>
      <c r="DP1192" s="1918"/>
      <c r="DQ1192" s="1918"/>
      <c r="DR1192" s="1918"/>
      <c r="DS1192" s="1918"/>
      <c r="DT1192" s="1918"/>
      <c r="DU1192" s="1918"/>
      <c r="DV1192" s="1918"/>
      <c r="DW1192" s="1918"/>
      <c r="DX1192" s="1918"/>
      <c r="DY1192" s="1918"/>
      <c r="DZ1192" s="1918"/>
      <c r="EA1192" s="1918"/>
      <c r="EB1192" s="1918"/>
      <c r="EC1192" s="1918"/>
      <c r="ED1192" s="1918"/>
      <c r="EE1192" s="1918"/>
      <c r="EF1192" s="1918"/>
      <c r="EG1192" s="1918"/>
      <c r="EH1192" s="1918"/>
      <c r="EI1192" s="1918"/>
      <c r="EJ1192" s="1918"/>
      <c r="EK1192" s="1918"/>
      <c r="EL1192" s="1918"/>
      <c r="EM1192" s="1918"/>
      <c r="EN1192" s="1918"/>
      <c r="EO1192" s="1918"/>
      <c r="EP1192" s="1918"/>
      <c r="EQ1192" s="1918"/>
      <c r="ER1192" s="1918"/>
      <c r="ES1192" s="1918"/>
      <c r="ET1192" s="1918"/>
      <c r="EU1192" s="1918"/>
      <c r="EV1192" s="1918"/>
      <c r="EW1192" s="1918"/>
      <c r="EX1192" s="1918"/>
      <c r="EY1192" s="1918"/>
      <c r="EZ1192" s="1918"/>
      <c r="FA1192" s="1918"/>
      <c r="FB1192" s="1918"/>
      <c r="FC1192" s="1918"/>
      <c r="FD1192" s="1918"/>
      <c r="FE1192" s="1918"/>
      <c r="FF1192" s="1918"/>
      <c r="FG1192" s="1918"/>
      <c r="FH1192" s="1918"/>
      <c r="FI1192" s="1918"/>
      <c r="FJ1192" s="1918"/>
      <c r="FK1192" s="1918"/>
      <c r="FL1192" s="1918"/>
      <c r="FM1192" s="1918"/>
      <c r="FN1192" s="1918"/>
      <c r="FO1192" s="1918"/>
      <c r="FP1192" s="1918"/>
      <c r="FQ1192" s="1918"/>
      <c r="FR1192" s="1918"/>
      <c r="FS1192" s="1918"/>
      <c r="FT1192" s="1918"/>
      <c r="FU1192" s="1918"/>
      <c r="FV1192" s="1918"/>
      <c r="FW1192" s="1918"/>
      <c r="FX1192" s="1918"/>
      <c r="FY1192" s="1918"/>
      <c r="FZ1192" s="1918"/>
      <c r="GA1192" s="1918"/>
      <c r="GB1192" s="1918"/>
      <c r="GC1192" s="1918"/>
      <c r="GD1192" s="1918"/>
      <c r="GE1192" s="1918"/>
      <c r="GF1192" s="1918"/>
      <c r="GG1192" s="1918"/>
      <c r="GH1192" s="1918"/>
      <c r="GI1192" s="1918"/>
      <c r="GJ1192" s="1918"/>
      <c r="GK1192" s="1918"/>
      <c r="GL1192" s="1918"/>
      <c r="GM1192" s="1918"/>
      <c r="GN1192" s="1918"/>
      <c r="GO1192" s="1918"/>
      <c r="GP1192" s="1918"/>
      <c r="GQ1192" s="1918"/>
      <c r="GR1192" s="1918"/>
      <c r="GS1192" s="1918"/>
      <c r="GT1192" s="1918"/>
      <c r="GU1192" s="1918"/>
      <c r="GV1192" s="1918"/>
      <c r="GW1192" s="1918"/>
      <c r="GX1192" s="1918"/>
      <c r="GY1192" s="1918"/>
      <c r="GZ1192" s="1918"/>
      <c r="HA1192" s="1918"/>
      <c r="HB1192" s="1918"/>
      <c r="HC1192" s="1918"/>
      <c r="HD1192" s="1918"/>
      <c r="HE1192" s="1918"/>
      <c r="HF1192" s="1918"/>
      <c r="HG1192" s="1918"/>
      <c r="HH1192" s="1918"/>
      <c r="HI1192" s="1918"/>
      <c r="HJ1192" s="1918"/>
      <c r="HK1192" s="1918"/>
      <c r="HL1192" s="1918"/>
      <c r="HM1192" s="1918"/>
      <c r="HN1192" s="1918"/>
      <c r="HO1192" s="1918"/>
      <c r="HP1192" s="1918"/>
      <c r="HQ1192" s="1918"/>
      <c r="HR1192" s="1918"/>
      <c r="HS1192" s="1918"/>
      <c r="HT1192" s="1918"/>
      <c r="HU1192" s="1918"/>
      <c r="HV1192" s="1918"/>
      <c r="HW1192" s="1918"/>
      <c r="HX1192" s="1918"/>
      <c r="HY1192" s="1918"/>
      <c r="HZ1192" s="1918"/>
      <c r="IA1192" s="1918"/>
      <c r="IB1192" s="1918"/>
      <c r="IC1192" s="1918"/>
      <c r="ID1192" s="1918"/>
      <c r="IE1192" s="1918"/>
      <c r="IF1192" s="1918"/>
      <c r="IG1192" s="1918"/>
      <c r="IH1192" s="1918"/>
      <c r="II1192" s="1918"/>
      <c r="IJ1192" s="1918"/>
      <c r="IK1192" s="1918"/>
      <c r="IL1192" s="1918"/>
      <c r="IM1192" s="1918"/>
      <c r="IN1192" s="1918"/>
      <c r="IO1192" s="1918"/>
      <c r="IP1192" s="1918"/>
      <c r="IQ1192" s="1918"/>
      <c r="IR1192" s="1918"/>
      <c r="IS1192" s="1918"/>
      <c r="IT1192" s="1918"/>
    </row>
    <row r="1193" spans="1:254">
      <c r="B1193" s="1820" t="s">
        <v>3242</v>
      </c>
      <c r="C1193" s="1846" t="s">
        <v>30</v>
      </c>
      <c r="D1193" s="1772"/>
      <c r="E1193" s="2288">
        <v>2</v>
      </c>
      <c r="F1193" s="472">
        <f>D1193*E1193</f>
        <v>0</v>
      </c>
      <c r="G1193" s="1846">
        <v>0</v>
      </c>
      <c r="H1193" s="473">
        <f>D1193*G1193</f>
        <v>0</v>
      </c>
      <c r="I1193" s="2288">
        <v>0</v>
      </c>
      <c r="J1193" s="472">
        <f>H1193*I1193</f>
        <v>0</v>
      </c>
      <c r="K1193" s="1918"/>
      <c r="L1193" s="1918"/>
      <c r="M1193" s="1918"/>
      <c r="N1193" s="1918"/>
      <c r="O1193" s="1918"/>
      <c r="P1193" s="1918"/>
      <c r="Q1193" s="1918"/>
      <c r="R1193" s="1918"/>
      <c r="S1193" s="1918"/>
      <c r="T1193" s="1918"/>
      <c r="U1193" s="1918"/>
      <c r="V1193" s="1918"/>
      <c r="W1193" s="1918"/>
      <c r="X1193" s="1918"/>
      <c r="Y1193" s="1918"/>
      <c r="Z1193" s="1918"/>
      <c r="AA1193" s="1918"/>
      <c r="AB1193" s="1918"/>
      <c r="AC1193" s="1918"/>
      <c r="AD1193" s="1918"/>
      <c r="AE1193" s="1918"/>
      <c r="AF1193" s="1918"/>
      <c r="AG1193" s="1918"/>
      <c r="AH1193" s="1918"/>
      <c r="AI1193" s="1918"/>
      <c r="AJ1193" s="1918"/>
      <c r="AK1193" s="1918"/>
      <c r="AL1193" s="1918"/>
      <c r="AM1193" s="1918"/>
      <c r="AN1193" s="1918"/>
      <c r="AO1193" s="1918"/>
      <c r="AP1193" s="1918"/>
      <c r="AQ1193" s="1918"/>
      <c r="AR1193" s="1918"/>
      <c r="AS1193" s="1918"/>
      <c r="AT1193" s="1918"/>
      <c r="AU1193" s="1918"/>
      <c r="AV1193" s="1918"/>
      <c r="AW1193" s="1918"/>
      <c r="AX1193" s="1918"/>
      <c r="AY1193" s="1918"/>
      <c r="AZ1193" s="1918"/>
      <c r="BA1193" s="1918"/>
      <c r="BB1193" s="1918"/>
      <c r="BC1193" s="1918"/>
      <c r="BD1193" s="1918"/>
      <c r="BE1193" s="1918"/>
      <c r="BF1193" s="1918"/>
      <c r="BG1193" s="1918"/>
      <c r="BH1193" s="1918"/>
      <c r="BI1193" s="1918"/>
      <c r="BJ1193" s="1918"/>
      <c r="BK1193" s="1918"/>
      <c r="BL1193" s="1918"/>
      <c r="BM1193" s="1918"/>
      <c r="BN1193" s="1918"/>
      <c r="BO1193" s="1918"/>
      <c r="BP1193" s="1918"/>
      <c r="BQ1193" s="1918"/>
      <c r="BR1193" s="1918"/>
      <c r="BS1193" s="1918"/>
      <c r="BT1193" s="1918"/>
      <c r="BU1193" s="1918"/>
      <c r="BV1193" s="1918"/>
      <c r="BW1193" s="1918"/>
      <c r="BX1193" s="1918"/>
      <c r="BY1193" s="1918"/>
      <c r="BZ1193" s="1918"/>
      <c r="CA1193" s="1918"/>
      <c r="CB1193" s="1918"/>
      <c r="CC1193" s="1918"/>
      <c r="CD1193" s="1918"/>
      <c r="CE1193" s="1918"/>
      <c r="CF1193" s="1918"/>
      <c r="CG1193" s="1918"/>
      <c r="CH1193" s="1918"/>
      <c r="CI1193" s="1918"/>
      <c r="CJ1193" s="1918"/>
      <c r="CK1193" s="1918"/>
      <c r="CL1193" s="1918"/>
      <c r="CM1193" s="1918"/>
      <c r="CN1193" s="1918"/>
      <c r="CO1193" s="1918"/>
      <c r="CP1193" s="1918"/>
      <c r="CQ1193" s="1918"/>
      <c r="CR1193" s="1918"/>
      <c r="CS1193" s="1918"/>
      <c r="CT1193" s="1918"/>
      <c r="CU1193" s="1918"/>
      <c r="CV1193" s="1918"/>
      <c r="CW1193" s="1918"/>
      <c r="CX1193" s="1918"/>
      <c r="CY1193" s="1918"/>
      <c r="CZ1193" s="1918"/>
      <c r="DA1193" s="1918"/>
      <c r="DB1193" s="1918"/>
      <c r="DC1193" s="1918"/>
      <c r="DD1193" s="1918"/>
      <c r="DE1193" s="1918"/>
      <c r="DF1193" s="1918"/>
      <c r="DG1193" s="1918"/>
      <c r="DH1193" s="1918"/>
      <c r="DI1193" s="1918"/>
      <c r="DJ1193" s="1918"/>
      <c r="DK1193" s="1918"/>
      <c r="DL1193" s="1918"/>
      <c r="DM1193" s="1918"/>
      <c r="DN1193" s="1918"/>
      <c r="DO1193" s="1918"/>
      <c r="DP1193" s="1918"/>
      <c r="DQ1193" s="1918"/>
      <c r="DR1193" s="1918"/>
      <c r="DS1193" s="1918"/>
      <c r="DT1193" s="1918"/>
      <c r="DU1193" s="1918"/>
      <c r="DV1193" s="1918"/>
      <c r="DW1193" s="1918"/>
      <c r="DX1193" s="1918"/>
      <c r="DY1193" s="1918"/>
      <c r="DZ1193" s="1918"/>
      <c r="EA1193" s="1918"/>
      <c r="EB1193" s="1918"/>
      <c r="EC1193" s="1918"/>
      <c r="ED1193" s="1918"/>
      <c r="EE1193" s="1918"/>
      <c r="EF1193" s="1918"/>
      <c r="EG1193" s="1918"/>
      <c r="EH1193" s="1918"/>
      <c r="EI1193" s="1918"/>
      <c r="EJ1193" s="1918"/>
      <c r="EK1193" s="1918"/>
      <c r="EL1193" s="1918"/>
      <c r="EM1193" s="1918"/>
      <c r="EN1193" s="1918"/>
      <c r="EO1193" s="1918"/>
      <c r="EP1193" s="1918"/>
      <c r="EQ1193" s="1918"/>
      <c r="ER1193" s="1918"/>
      <c r="ES1193" s="1918"/>
      <c r="ET1193" s="1918"/>
      <c r="EU1193" s="1918"/>
      <c r="EV1193" s="1918"/>
      <c r="EW1193" s="1918"/>
      <c r="EX1193" s="1918"/>
      <c r="EY1193" s="1918"/>
      <c r="EZ1193" s="1918"/>
      <c r="FA1193" s="1918"/>
      <c r="FB1193" s="1918"/>
      <c r="FC1193" s="1918"/>
      <c r="FD1193" s="1918"/>
      <c r="FE1193" s="1918"/>
      <c r="FF1193" s="1918"/>
      <c r="FG1193" s="1918"/>
      <c r="FH1193" s="1918"/>
      <c r="FI1193" s="1918"/>
      <c r="FJ1193" s="1918"/>
      <c r="FK1193" s="1918"/>
      <c r="FL1193" s="1918"/>
      <c r="FM1193" s="1918"/>
      <c r="FN1193" s="1918"/>
      <c r="FO1193" s="1918"/>
      <c r="FP1193" s="1918"/>
      <c r="FQ1193" s="1918"/>
      <c r="FR1193" s="1918"/>
      <c r="FS1193" s="1918"/>
      <c r="FT1193" s="1918"/>
      <c r="FU1193" s="1918"/>
      <c r="FV1193" s="1918"/>
      <c r="FW1193" s="1918"/>
      <c r="FX1193" s="1918"/>
      <c r="FY1193" s="1918"/>
      <c r="FZ1193" s="1918"/>
      <c r="GA1193" s="1918"/>
      <c r="GB1193" s="1918"/>
      <c r="GC1193" s="1918"/>
      <c r="GD1193" s="1918"/>
      <c r="GE1193" s="1918"/>
      <c r="GF1193" s="1918"/>
      <c r="GG1193" s="1918"/>
      <c r="GH1193" s="1918"/>
      <c r="GI1193" s="1918"/>
      <c r="GJ1193" s="1918"/>
      <c r="GK1193" s="1918"/>
      <c r="GL1193" s="1918"/>
      <c r="GM1193" s="1918"/>
      <c r="GN1193" s="1918"/>
      <c r="GO1193" s="1918"/>
      <c r="GP1193" s="1918"/>
      <c r="GQ1193" s="1918"/>
      <c r="GR1193" s="1918"/>
      <c r="GS1193" s="1918"/>
      <c r="GT1193" s="1918"/>
      <c r="GU1193" s="1918"/>
      <c r="GV1193" s="1918"/>
      <c r="GW1193" s="1918"/>
      <c r="GX1193" s="1918"/>
      <c r="GY1193" s="1918"/>
      <c r="GZ1193" s="1918"/>
      <c r="HA1193" s="1918"/>
      <c r="HB1193" s="1918"/>
      <c r="HC1193" s="1918"/>
      <c r="HD1193" s="1918"/>
      <c r="HE1193" s="1918"/>
      <c r="HF1193" s="1918"/>
      <c r="HG1193" s="1918"/>
      <c r="HH1193" s="1918"/>
      <c r="HI1193" s="1918"/>
      <c r="HJ1193" s="1918"/>
      <c r="HK1193" s="1918"/>
      <c r="HL1193" s="1918"/>
      <c r="HM1193" s="1918"/>
      <c r="HN1193" s="1918"/>
      <c r="HO1193" s="1918"/>
      <c r="HP1193" s="1918"/>
      <c r="HQ1193" s="1918"/>
      <c r="HR1193" s="1918"/>
      <c r="HS1193" s="1918"/>
      <c r="HT1193" s="1918"/>
      <c r="HU1193" s="1918"/>
      <c r="HV1193" s="1918"/>
      <c r="HW1193" s="1918"/>
      <c r="HX1193" s="1918"/>
      <c r="HY1193" s="1918"/>
      <c r="HZ1193" s="1918"/>
      <c r="IA1193" s="1918"/>
      <c r="IB1193" s="1918"/>
      <c r="IC1193" s="1918"/>
      <c r="ID1193" s="1918"/>
      <c r="IE1193" s="1918"/>
      <c r="IF1193" s="1918"/>
      <c r="IG1193" s="1918"/>
      <c r="IH1193" s="1918"/>
      <c r="II1193" s="1918"/>
      <c r="IJ1193" s="1918"/>
      <c r="IK1193" s="1918"/>
      <c r="IL1193" s="1918"/>
      <c r="IM1193" s="1918"/>
      <c r="IN1193" s="1918"/>
      <c r="IO1193" s="1918"/>
      <c r="IP1193" s="1918"/>
      <c r="IQ1193" s="1918"/>
      <c r="IR1193" s="1918"/>
      <c r="IS1193" s="1918"/>
      <c r="IT1193" s="1918"/>
    </row>
    <row r="1194" spans="1:254">
      <c r="B1194" s="1820" t="s">
        <v>3243</v>
      </c>
      <c r="C1194" s="1846" t="s">
        <v>30</v>
      </c>
      <c r="D1194" s="1772"/>
      <c r="E1194" s="2288">
        <v>15</v>
      </c>
      <c r="F1194" s="472">
        <f>D1194*E1194</f>
        <v>0</v>
      </c>
      <c r="G1194" s="1846">
        <v>0</v>
      </c>
      <c r="H1194" s="473">
        <f>F1194*G1194</f>
        <v>0</v>
      </c>
      <c r="I1194" s="2288">
        <v>0</v>
      </c>
      <c r="J1194" s="472">
        <f>H1194*I1194</f>
        <v>0</v>
      </c>
      <c r="K1194" s="1918"/>
      <c r="L1194" s="1918"/>
      <c r="M1194" s="1918"/>
      <c r="N1194" s="1918"/>
      <c r="O1194" s="1918"/>
      <c r="P1194" s="1918"/>
      <c r="Q1194" s="1918"/>
      <c r="R1194" s="1918"/>
      <c r="S1194" s="1918"/>
      <c r="T1194" s="1918"/>
      <c r="U1194" s="1918"/>
      <c r="V1194" s="1918"/>
      <c r="W1194" s="1918"/>
      <c r="X1194" s="1918"/>
      <c r="Y1194" s="1918"/>
      <c r="Z1194" s="1918"/>
      <c r="AA1194" s="1918"/>
      <c r="AB1194" s="1918"/>
      <c r="AC1194" s="1918"/>
      <c r="AD1194" s="1918"/>
      <c r="AE1194" s="1918"/>
      <c r="AF1194" s="1918"/>
      <c r="AG1194" s="1918"/>
      <c r="AH1194" s="1918"/>
      <c r="AI1194" s="1918"/>
      <c r="AJ1194" s="1918"/>
      <c r="AK1194" s="1918"/>
      <c r="AL1194" s="1918"/>
      <c r="AM1194" s="1918"/>
      <c r="AN1194" s="1918"/>
      <c r="AO1194" s="1918"/>
      <c r="AP1194" s="1918"/>
      <c r="AQ1194" s="1918"/>
      <c r="AR1194" s="1918"/>
      <c r="AS1194" s="1918"/>
      <c r="AT1194" s="1918"/>
      <c r="AU1194" s="1918"/>
      <c r="AV1194" s="1918"/>
      <c r="AW1194" s="1918"/>
      <c r="AX1194" s="1918"/>
      <c r="AY1194" s="1918"/>
      <c r="AZ1194" s="1918"/>
      <c r="BA1194" s="1918"/>
      <c r="BB1194" s="1918"/>
      <c r="BC1194" s="1918"/>
      <c r="BD1194" s="1918"/>
      <c r="BE1194" s="1918"/>
      <c r="BF1194" s="1918"/>
      <c r="BG1194" s="1918"/>
      <c r="BH1194" s="1918"/>
      <c r="BI1194" s="1918"/>
      <c r="BJ1194" s="1918"/>
      <c r="BK1194" s="1918"/>
      <c r="BL1194" s="1918"/>
      <c r="BM1194" s="1918"/>
      <c r="BN1194" s="1918"/>
      <c r="BO1194" s="1918"/>
      <c r="BP1194" s="1918"/>
      <c r="BQ1194" s="1918"/>
      <c r="BR1194" s="1918"/>
      <c r="BS1194" s="1918"/>
      <c r="BT1194" s="1918"/>
      <c r="BU1194" s="1918"/>
      <c r="BV1194" s="1918"/>
      <c r="BW1194" s="1918"/>
      <c r="BX1194" s="1918"/>
      <c r="BY1194" s="1918"/>
      <c r="BZ1194" s="1918"/>
      <c r="CA1194" s="1918"/>
      <c r="CB1194" s="1918"/>
      <c r="CC1194" s="1918"/>
      <c r="CD1194" s="1918"/>
      <c r="CE1194" s="1918"/>
      <c r="CF1194" s="1918"/>
      <c r="CG1194" s="1918"/>
      <c r="CH1194" s="1918"/>
      <c r="CI1194" s="1918"/>
      <c r="CJ1194" s="1918"/>
      <c r="CK1194" s="1918"/>
      <c r="CL1194" s="1918"/>
      <c r="CM1194" s="1918"/>
      <c r="CN1194" s="1918"/>
      <c r="CO1194" s="1918"/>
      <c r="CP1194" s="1918"/>
      <c r="CQ1194" s="1918"/>
      <c r="CR1194" s="1918"/>
      <c r="CS1194" s="1918"/>
      <c r="CT1194" s="1918"/>
      <c r="CU1194" s="1918"/>
      <c r="CV1194" s="1918"/>
      <c r="CW1194" s="1918"/>
      <c r="CX1194" s="1918"/>
      <c r="CY1194" s="1918"/>
      <c r="CZ1194" s="1918"/>
      <c r="DA1194" s="1918"/>
      <c r="DB1194" s="1918"/>
      <c r="DC1194" s="1918"/>
      <c r="DD1194" s="1918"/>
      <c r="DE1194" s="1918"/>
      <c r="DF1194" s="1918"/>
      <c r="DG1194" s="1918"/>
      <c r="DH1194" s="1918"/>
      <c r="DI1194" s="1918"/>
      <c r="DJ1194" s="1918"/>
      <c r="DK1194" s="1918"/>
      <c r="DL1194" s="1918"/>
      <c r="DM1194" s="1918"/>
      <c r="DN1194" s="1918"/>
      <c r="DO1194" s="1918"/>
      <c r="DP1194" s="1918"/>
      <c r="DQ1194" s="1918"/>
      <c r="DR1194" s="1918"/>
      <c r="DS1194" s="1918"/>
      <c r="DT1194" s="1918"/>
      <c r="DU1194" s="1918"/>
      <c r="DV1194" s="1918"/>
      <c r="DW1194" s="1918"/>
      <c r="DX1194" s="1918"/>
      <c r="DY1194" s="1918"/>
      <c r="DZ1194" s="1918"/>
      <c r="EA1194" s="1918"/>
      <c r="EB1194" s="1918"/>
      <c r="EC1194" s="1918"/>
      <c r="ED1194" s="1918"/>
      <c r="EE1194" s="1918"/>
      <c r="EF1194" s="1918"/>
      <c r="EG1194" s="1918"/>
      <c r="EH1194" s="1918"/>
      <c r="EI1194" s="1918"/>
      <c r="EJ1194" s="1918"/>
      <c r="EK1194" s="1918"/>
      <c r="EL1194" s="1918"/>
      <c r="EM1194" s="1918"/>
      <c r="EN1194" s="1918"/>
      <c r="EO1194" s="1918"/>
      <c r="EP1194" s="1918"/>
      <c r="EQ1194" s="1918"/>
      <c r="ER1194" s="1918"/>
      <c r="ES1194" s="1918"/>
      <c r="ET1194" s="1918"/>
      <c r="EU1194" s="1918"/>
      <c r="EV1194" s="1918"/>
      <c r="EW1194" s="1918"/>
      <c r="EX1194" s="1918"/>
      <c r="EY1194" s="1918"/>
      <c r="EZ1194" s="1918"/>
      <c r="FA1194" s="1918"/>
      <c r="FB1194" s="1918"/>
      <c r="FC1194" s="1918"/>
      <c r="FD1194" s="1918"/>
      <c r="FE1194" s="1918"/>
      <c r="FF1194" s="1918"/>
      <c r="FG1194" s="1918"/>
      <c r="FH1194" s="1918"/>
      <c r="FI1194" s="1918"/>
      <c r="FJ1194" s="1918"/>
      <c r="FK1194" s="1918"/>
      <c r="FL1194" s="1918"/>
      <c r="FM1194" s="1918"/>
      <c r="FN1194" s="1918"/>
      <c r="FO1194" s="1918"/>
      <c r="FP1194" s="1918"/>
      <c r="FQ1194" s="1918"/>
      <c r="FR1194" s="1918"/>
      <c r="FS1194" s="1918"/>
      <c r="FT1194" s="1918"/>
      <c r="FU1194" s="1918"/>
      <c r="FV1194" s="1918"/>
      <c r="FW1194" s="1918"/>
      <c r="FX1194" s="1918"/>
      <c r="FY1194" s="1918"/>
      <c r="FZ1194" s="1918"/>
      <c r="GA1194" s="1918"/>
      <c r="GB1194" s="1918"/>
      <c r="GC1194" s="1918"/>
      <c r="GD1194" s="1918"/>
      <c r="GE1194" s="1918"/>
      <c r="GF1194" s="1918"/>
      <c r="GG1194" s="1918"/>
      <c r="GH1194" s="1918"/>
      <c r="GI1194" s="1918"/>
      <c r="GJ1194" s="1918"/>
      <c r="GK1194" s="1918"/>
      <c r="GL1194" s="1918"/>
      <c r="GM1194" s="1918"/>
      <c r="GN1194" s="1918"/>
      <c r="GO1194" s="1918"/>
      <c r="GP1194" s="1918"/>
      <c r="GQ1194" s="1918"/>
      <c r="GR1194" s="1918"/>
      <c r="GS1194" s="1918"/>
      <c r="GT1194" s="1918"/>
      <c r="GU1194" s="1918"/>
      <c r="GV1194" s="1918"/>
      <c r="GW1194" s="1918"/>
      <c r="GX1194" s="1918"/>
      <c r="GY1194" s="1918"/>
      <c r="GZ1194" s="1918"/>
      <c r="HA1194" s="1918"/>
      <c r="HB1194" s="1918"/>
      <c r="HC1194" s="1918"/>
      <c r="HD1194" s="1918"/>
      <c r="HE1194" s="1918"/>
      <c r="HF1194" s="1918"/>
      <c r="HG1194" s="1918"/>
      <c r="HH1194" s="1918"/>
      <c r="HI1194" s="1918"/>
      <c r="HJ1194" s="1918"/>
      <c r="HK1194" s="1918"/>
      <c r="HL1194" s="1918"/>
      <c r="HM1194" s="1918"/>
      <c r="HN1194" s="1918"/>
      <c r="HO1194" s="1918"/>
      <c r="HP1194" s="1918"/>
      <c r="HQ1194" s="1918"/>
      <c r="HR1194" s="1918"/>
      <c r="HS1194" s="1918"/>
      <c r="HT1194" s="1918"/>
      <c r="HU1194" s="1918"/>
      <c r="HV1194" s="1918"/>
      <c r="HW1194" s="1918"/>
      <c r="HX1194" s="1918"/>
      <c r="HY1194" s="1918"/>
      <c r="HZ1194" s="1918"/>
      <c r="IA1194" s="1918"/>
      <c r="IB1194" s="1918"/>
      <c r="IC1194" s="1918"/>
      <c r="ID1194" s="1918"/>
      <c r="IE1194" s="1918"/>
      <c r="IF1194" s="1918"/>
      <c r="IG1194" s="1918"/>
      <c r="IH1194" s="1918"/>
      <c r="II1194" s="1918"/>
      <c r="IJ1194" s="1918"/>
      <c r="IK1194" s="1918"/>
      <c r="IL1194" s="1918"/>
      <c r="IM1194" s="1918"/>
      <c r="IN1194" s="1918"/>
      <c r="IO1194" s="1918"/>
      <c r="IP1194" s="1918"/>
      <c r="IQ1194" s="1918"/>
      <c r="IR1194" s="1918"/>
      <c r="IS1194" s="1918"/>
      <c r="IT1194" s="1918"/>
    </row>
    <row r="1195" spans="1:254">
      <c r="B1195" s="1820" t="s">
        <v>3244</v>
      </c>
      <c r="C1195" s="1846" t="s">
        <v>30</v>
      </c>
      <c r="D1195" s="1772"/>
      <c r="E1195" s="2288">
        <v>15</v>
      </c>
      <c r="F1195" s="472">
        <f>D1195*E1195</f>
        <v>0</v>
      </c>
      <c r="G1195" s="1846">
        <v>0</v>
      </c>
      <c r="H1195" s="473">
        <f>F1195*G1195</f>
        <v>0</v>
      </c>
      <c r="I1195" s="2288">
        <v>0</v>
      </c>
      <c r="J1195" s="472">
        <f>H1195*I1195</f>
        <v>0</v>
      </c>
      <c r="K1195" s="1918"/>
      <c r="L1195" s="1918"/>
      <c r="M1195" s="1918"/>
      <c r="N1195" s="1918"/>
      <c r="O1195" s="1918"/>
      <c r="P1195" s="1918"/>
      <c r="Q1195" s="1918"/>
      <c r="R1195" s="1918"/>
      <c r="S1195" s="1918"/>
      <c r="T1195" s="1918"/>
      <c r="U1195" s="1918"/>
      <c r="V1195" s="1918"/>
      <c r="W1195" s="1918"/>
      <c r="X1195" s="1918"/>
      <c r="Y1195" s="1918"/>
      <c r="Z1195" s="1918"/>
      <c r="AA1195" s="1918"/>
      <c r="AB1195" s="1918"/>
      <c r="AC1195" s="1918"/>
      <c r="AD1195" s="1918"/>
      <c r="AE1195" s="1918"/>
      <c r="AF1195" s="1918"/>
      <c r="AG1195" s="1918"/>
      <c r="AH1195" s="1918"/>
      <c r="AI1195" s="1918"/>
      <c r="AJ1195" s="1918"/>
      <c r="AK1195" s="1918"/>
      <c r="AL1195" s="1918"/>
      <c r="AM1195" s="1918"/>
      <c r="AN1195" s="1918"/>
      <c r="AO1195" s="1918"/>
      <c r="AP1195" s="1918"/>
      <c r="AQ1195" s="1918"/>
      <c r="AR1195" s="1918"/>
      <c r="AS1195" s="1918"/>
      <c r="AT1195" s="1918"/>
      <c r="AU1195" s="1918"/>
      <c r="AV1195" s="1918"/>
      <c r="AW1195" s="1918"/>
      <c r="AX1195" s="1918"/>
      <c r="AY1195" s="1918"/>
      <c r="AZ1195" s="1918"/>
      <c r="BA1195" s="1918"/>
      <c r="BB1195" s="1918"/>
      <c r="BC1195" s="1918"/>
      <c r="BD1195" s="1918"/>
      <c r="BE1195" s="1918"/>
      <c r="BF1195" s="1918"/>
      <c r="BG1195" s="1918"/>
      <c r="BH1195" s="1918"/>
      <c r="BI1195" s="1918"/>
      <c r="BJ1195" s="1918"/>
      <c r="BK1195" s="1918"/>
      <c r="BL1195" s="1918"/>
      <c r="BM1195" s="1918"/>
      <c r="BN1195" s="1918"/>
      <c r="BO1195" s="1918"/>
      <c r="BP1195" s="1918"/>
      <c r="BQ1195" s="1918"/>
      <c r="BR1195" s="1918"/>
      <c r="BS1195" s="1918"/>
      <c r="BT1195" s="1918"/>
      <c r="BU1195" s="1918"/>
      <c r="BV1195" s="1918"/>
      <c r="BW1195" s="1918"/>
      <c r="BX1195" s="1918"/>
      <c r="BY1195" s="1918"/>
      <c r="BZ1195" s="1918"/>
      <c r="CA1195" s="1918"/>
      <c r="CB1195" s="1918"/>
      <c r="CC1195" s="1918"/>
      <c r="CD1195" s="1918"/>
      <c r="CE1195" s="1918"/>
      <c r="CF1195" s="1918"/>
      <c r="CG1195" s="1918"/>
      <c r="CH1195" s="1918"/>
      <c r="CI1195" s="1918"/>
      <c r="CJ1195" s="1918"/>
      <c r="CK1195" s="1918"/>
      <c r="CL1195" s="1918"/>
      <c r="CM1195" s="1918"/>
      <c r="CN1195" s="1918"/>
      <c r="CO1195" s="1918"/>
      <c r="CP1195" s="1918"/>
      <c r="CQ1195" s="1918"/>
      <c r="CR1195" s="1918"/>
      <c r="CS1195" s="1918"/>
      <c r="CT1195" s="1918"/>
      <c r="CU1195" s="1918"/>
      <c r="CV1195" s="1918"/>
      <c r="CW1195" s="1918"/>
      <c r="CX1195" s="1918"/>
      <c r="CY1195" s="1918"/>
      <c r="CZ1195" s="1918"/>
      <c r="DA1195" s="1918"/>
      <c r="DB1195" s="1918"/>
      <c r="DC1195" s="1918"/>
      <c r="DD1195" s="1918"/>
      <c r="DE1195" s="1918"/>
      <c r="DF1195" s="1918"/>
      <c r="DG1195" s="1918"/>
      <c r="DH1195" s="1918"/>
      <c r="DI1195" s="1918"/>
      <c r="DJ1195" s="1918"/>
      <c r="DK1195" s="1918"/>
      <c r="DL1195" s="1918"/>
      <c r="DM1195" s="1918"/>
      <c r="DN1195" s="1918"/>
      <c r="DO1195" s="1918"/>
      <c r="DP1195" s="1918"/>
      <c r="DQ1195" s="1918"/>
      <c r="DR1195" s="1918"/>
      <c r="DS1195" s="1918"/>
      <c r="DT1195" s="1918"/>
      <c r="DU1195" s="1918"/>
      <c r="DV1195" s="1918"/>
      <c r="DW1195" s="1918"/>
      <c r="DX1195" s="1918"/>
      <c r="DY1195" s="1918"/>
      <c r="DZ1195" s="1918"/>
      <c r="EA1195" s="1918"/>
      <c r="EB1195" s="1918"/>
      <c r="EC1195" s="1918"/>
      <c r="ED1195" s="1918"/>
      <c r="EE1195" s="1918"/>
      <c r="EF1195" s="1918"/>
      <c r="EG1195" s="1918"/>
      <c r="EH1195" s="1918"/>
      <c r="EI1195" s="1918"/>
      <c r="EJ1195" s="1918"/>
      <c r="EK1195" s="1918"/>
      <c r="EL1195" s="1918"/>
      <c r="EM1195" s="1918"/>
      <c r="EN1195" s="1918"/>
      <c r="EO1195" s="1918"/>
      <c r="EP1195" s="1918"/>
      <c r="EQ1195" s="1918"/>
      <c r="ER1195" s="1918"/>
      <c r="ES1195" s="1918"/>
      <c r="ET1195" s="1918"/>
      <c r="EU1195" s="1918"/>
      <c r="EV1195" s="1918"/>
      <c r="EW1195" s="1918"/>
      <c r="EX1195" s="1918"/>
      <c r="EY1195" s="1918"/>
      <c r="EZ1195" s="1918"/>
      <c r="FA1195" s="1918"/>
      <c r="FB1195" s="1918"/>
      <c r="FC1195" s="1918"/>
      <c r="FD1195" s="1918"/>
      <c r="FE1195" s="1918"/>
      <c r="FF1195" s="1918"/>
      <c r="FG1195" s="1918"/>
      <c r="FH1195" s="1918"/>
      <c r="FI1195" s="1918"/>
      <c r="FJ1195" s="1918"/>
      <c r="FK1195" s="1918"/>
      <c r="FL1195" s="1918"/>
      <c r="FM1195" s="1918"/>
      <c r="FN1195" s="1918"/>
      <c r="FO1195" s="1918"/>
      <c r="FP1195" s="1918"/>
      <c r="FQ1195" s="1918"/>
      <c r="FR1195" s="1918"/>
      <c r="FS1195" s="1918"/>
      <c r="FT1195" s="1918"/>
      <c r="FU1195" s="1918"/>
      <c r="FV1195" s="1918"/>
      <c r="FW1195" s="1918"/>
      <c r="FX1195" s="1918"/>
      <c r="FY1195" s="1918"/>
      <c r="FZ1195" s="1918"/>
      <c r="GA1195" s="1918"/>
      <c r="GB1195" s="1918"/>
      <c r="GC1195" s="1918"/>
      <c r="GD1195" s="1918"/>
      <c r="GE1195" s="1918"/>
      <c r="GF1195" s="1918"/>
      <c r="GG1195" s="1918"/>
      <c r="GH1195" s="1918"/>
      <c r="GI1195" s="1918"/>
      <c r="GJ1195" s="1918"/>
      <c r="GK1195" s="1918"/>
      <c r="GL1195" s="1918"/>
      <c r="GM1195" s="1918"/>
      <c r="GN1195" s="1918"/>
      <c r="GO1195" s="1918"/>
      <c r="GP1195" s="1918"/>
      <c r="GQ1195" s="1918"/>
      <c r="GR1195" s="1918"/>
      <c r="GS1195" s="1918"/>
      <c r="GT1195" s="1918"/>
      <c r="GU1195" s="1918"/>
      <c r="GV1195" s="1918"/>
      <c r="GW1195" s="1918"/>
      <c r="GX1195" s="1918"/>
      <c r="GY1195" s="1918"/>
      <c r="GZ1195" s="1918"/>
      <c r="HA1195" s="1918"/>
      <c r="HB1195" s="1918"/>
      <c r="HC1195" s="1918"/>
      <c r="HD1195" s="1918"/>
      <c r="HE1195" s="1918"/>
      <c r="HF1195" s="1918"/>
      <c r="HG1195" s="1918"/>
      <c r="HH1195" s="1918"/>
      <c r="HI1195" s="1918"/>
      <c r="HJ1195" s="1918"/>
      <c r="HK1195" s="1918"/>
      <c r="HL1195" s="1918"/>
      <c r="HM1195" s="1918"/>
      <c r="HN1195" s="1918"/>
      <c r="HO1195" s="1918"/>
      <c r="HP1195" s="1918"/>
      <c r="HQ1195" s="1918"/>
      <c r="HR1195" s="1918"/>
      <c r="HS1195" s="1918"/>
      <c r="HT1195" s="1918"/>
      <c r="HU1195" s="1918"/>
      <c r="HV1195" s="1918"/>
      <c r="HW1195" s="1918"/>
      <c r="HX1195" s="1918"/>
      <c r="HY1195" s="1918"/>
      <c r="HZ1195" s="1918"/>
      <c r="IA1195" s="1918"/>
      <c r="IB1195" s="1918"/>
      <c r="IC1195" s="1918"/>
      <c r="ID1195" s="1918"/>
      <c r="IE1195" s="1918"/>
      <c r="IF1195" s="1918"/>
      <c r="IG1195" s="1918"/>
      <c r="IH1195" s="1918"/>
      <c r="II1195" s="1918"/>
      <c r="IJ1195" s="1918"/>
      <c r="IK1195" s="1918"/>
      <c r="IL1195" s="1918"/>
      <c r="IM1195" s="1918"/>
      <c r="IN1195" s="1918"/>
      <c r="IO1195" s="1918"/>
      <c r="IP1195" s="1918"/>
      <c r="IQ1195" s="1918"/>
      <c r="IR1195" s="1918"/>
      <c r="IS1195" s="1918"/>
      <c r="IT1195" s="1918"/>
    </row>
    <row r="1196" spans="1:254">
      <c r="B1196" s="1820" t="s">
        <v>3245</v>
      </c>
      <c r="C1196" s="1846" t="s">
        <v>30</v>
      </c>
      <c r="D1196" s="1772"/>
      <c r="E1196" s="2288">
        <v>25</v>
      </c>
      <c r="F1196" s="472">
        <f>D1196*E1196</f>
        <v>0</v>
      </c>
      <c r="G1196" s="1846">
        <v>0</v>
      </c>
      <c r="H1196" s="473">
        <f>F1196*G1196</f>
        <v>0</v>
      </c>
      <c r="I1196" s="2288">
        <v>0</v>
      </c>
      <c r="J1196" s="472">
        <f>H1196*I1196</f>
        <v>0</v>
      </c>
      <c r="K1196" s="1918"/>
      <c r="L1196" s="1918"/>
      <c r="M1196" s="1918"/>
      <c r="N1196" s="1918"/>
      <c r="O1196" s="1918"/>
      <c r="P1196" s="1918"/>
      <c r="Q1196" s="1918"/>
      <c r="R1196" s="1918"/>
      <c r="S1196" s="1918"/>
      <c r="T1196" s="1918"/>
      <c r="U1196" s="1918"/>
      <c r="V1196" s="1918"/>
      <c r="W1196" s="1918"/>
      <c r="X1196" s="1918"/>
      <c r="Y1196" s="1918"/>
      <c r="Z1196" s="1918"/>
      <c r="AA1196" s="1918"/>
      <c r="AB1196" s="1918"/>
      <c r="AC1196" s="1918"/>
      <c r="AD1196" s="1918"/>
      <c r="AE1196" s="1918"/>
      <c r="AF1196" s="1918"/>
      <c r="AG1196" s="1918"/>
      <c r="AH1196" s="1918"/>
      <c r="AI1196" s="1918"/>
      <c r="AJ1196" s="1918"/>
      <c r="AK1196" s="1918"/>
      <c r="AL1196" s="1918"/>
      <c r="AM1196" s="1918"/>
      <c r="AN1196" s="1918"/>
      <c r="AO1196" s="1918"/>
      <c r="AP1196" s="1918"/>
      <c r="AQ1196" s="1918"/>
      <c r="AR1196" s="1918"/>
      <c r="AS1196" s="1918"/>
      <c r="AT1196" s="1918"/>
      <c r="AU1196" s="1918"/>
      <c r="AV1196" s="1918"/>
      <c r="AW1196" s="1918"/>
      <c r="AX1196" s="1918"/>
      <c r="AY1196" s="1918"/>
      <c r="AZ1196" s="1918"/>
      <c r="BA1196" s="1918"/>
      <c r="BB1196" s="1918"/>
      <c r="BC1196" s="1918"/>
      <c r="BD1196" s="1918"/>
      <c r="BE1196" s="1918"/>
      <c r="BF1196" s="1918"/>
      <c r="BG1196" s="1918"/>
      <c r="BH1196" s="1918"/>
      <c r="BI1196" s="1918"/>
      <c r="BJ1196" s="1918"/>
      <c r="BK1196" s="1918"/>
      <c r="BL1196" s="1918"/>
      <c r="BM1196" s="1918"/>
      <c r="BN1196" s="1918"/>
      <c r="BO1196" s="1918"/>
      <c r="BP1196" s="1918"/>
      <c r="BQ1196" s="1918"/>
      <c r="BR1196" s="1918"/>
      <c r="BS1196" s="1918"/>
      <c r="BT1196" s="1918"/>
      <c r="BU1196" s="1918"/>
      <c r="BV1196" s="1918"/>
      <c r="BW1196" s="1918"/>
      <c r="BX1196" s="1918"/>
      <c r="BY1196" s="1918"/>
      <c r="BZ1196" s="1918"/>
      <c r="CA1196" s="1918"/>
      <c r="CB1196" s="1918"/>
      <c r="CC1196" s="1918"/>
      <c r="CD1196" s="1918"/>
      <c r="CE1196" s="1918"/>
      <c r="CF1196" s="1918"/>
      <c r="CG1196" s="1918"/>
      <c r="CH1196" s="1918"/>
      <c r="CI1196" s="1918"/>
      <c r="CJ1196" s="1918"/>
      <c r="CK1196" s="1918"/>
      <c r="CL1196" s="1918"/>
      <c r="CM1196" s="1918"/>
      <c r="CN1196" s="1918"/>
      <c r="CO1196" s="1918"/>
      <c r="CP1196" s="1918"/>
      <c r="CQ1196" s="1918"/>
      <c r="CR1196" s="1918"/>
      <c r="CS1196" s="1918"/>
      <c r="CT1196" s="1918"/>
      <c r="CU1196" s="1918"/>
      <c r="CV1196" s="1918"/>
      <c r="CW1196" s="1918"/>
      <c r="CX1196" s="1918"/>
      <c r="CY1196" s="1918"/>
      <c r="CZ1196" s="1918"/>
      <c r="DA1196" s="1918"/>
      <c r="DB1196" s="1918"/>
      <c r="DC1196" s="1918"/>
      <c r="DD1196" s="1918"/>
      <c r="DE1196" s="1918"/>
      <c r="DF1196" s="1918"/>
      <c r="DG1196" s="1918"/>
      <c r="DH1196" s="1918"/>
      <c r="DI1196" s="1918"/>
      <c r="DJ1196" s="1918"/>
      <c r="DK1196" s="1918"/>
      <c r="DL1196" s="1918"/>
      <c r="DM1196" s="1918"/>
      <c r="DN1196" s="1918"/>
      <c r="DO1196" s="1918"/>
      <c r="DP1196" s="1918"/>
      <c r="DQ1196" s="1918"/>
      <c r="DR1196" s="1918"/>
      <c r="DS1196" s="1918"/>
      <c r="DT1196" s="1918"/>
      <c r="DU1196" s="1918"/>
      <c r="DV1196" s="1918"/>
      <c r="DW1196" s="1918"/>
      <c r="DX1196" s="1918"/>
      <c r="DY1196" s="1918"/>
      <c r="DZ1196" s="1918"/>
      <c r="EA1196" s="1918"/>
      <c r="EB1196" s="1918"/>
      <c r="EC1196" s="1918"/>
      <c r="ED1196" s="1918"/>
      <c r="EE1196" s="1918"/>
      <c r="EF1196" s="1918"/>
      <c r="EG1196" s="1918"/>
      <c r="EH1196" s="1918"/>
      <c r="EI1196" s="1918"/>
      <c r="EJ1196" s="1918"/>
      <c r="EK1196" s="1918"/>
      <c r="EL1196" s="1918"/>
      <c r="EM1196" s="1918"/>
      <c r="EN1196" s="1918"/>
      <c r="EO1196" s="1918"/>
      <c r="EP1196" s="1918"/>
      <c r="EQ1196" s="1918"/>
      <c r="ER1196" s="1918"/>
      <c r="ES1196" s="1918"/>
      <c r="ET1196" s="1918"/>
      <c r="EU1196" s="1918"/>
      <c r="EV1196" s="1918"/>
      <c r="EW1196" s="1918"/>
      <c r="EX1196" s="1918"/>
      <c r="EY1196" s="1918"/>
      <c r="EZ1196" s="1918"/>
      <c r="FA1196" s="1918"/>
      <c r="FB1196" s="1918"/>
      <c r="FC1196" s="1918"/>
      <c r="FD1196" s="1918"/>
      <c r="FE1196" s="1918"/>
      <c r="FF1196" s="1918"/>
      <c r="FG1196" s="1918"/>
      <c r="FH1196" s="1918"/>
      <c r="FI1196" s="1918"/>
      <c r="FJ1196" s="1918"/>
      <c r="FK1196" s="1918"/>
      <c r="FL1196" s="1918"/>
      <c r="FM1196" s="1918"/>
      <c r="FN1196" s="1918"/>
      <c r="FO1196" s="1918"/>
      <c r="FP1196" s="1918"/>
      <c r="FQ1196" s="1918"/>
      <c r="FR1196" s="1918"/>
      <c r="FS1196" s="1918"/>
      <c r="FT1196" s="1918"/>
      <c r="FU1196" s="1918"/>
      <c r="FV1196" s="1918"/>
      <c r="FW1196" s="1918"/>
      <c r="FX1196" s="1918"/>
      <c r="FY1196" s="1918"/>
      <c r="FZ1196" s="1918"/>
      <c r="GA1196" s="1918"/>
      <c r="GB1196" s="1918"/>
      <c r="GC1196" s="1918"/>
      <c r="GD1196" s="1918"/>
      <c r="GE1196" s="1918"/>
      <c r="GF1196" s="1918"/>
      <c r="GG1196" s="1918"/>
      <c r="GH1196" s="1918"/>
      <c r="GI1196" s="1918"/>
      <c r="GJ1196" s="1918"/>
      <c r="GK1196" s="1918"/>
      <c r="GL1196" s="1918"/>
      <c r="GM1196" s="1918"/>
      <c r="GN1196" s="1918"/>
      <c r="GO1196" s="1918"/>
      <c r="GP1196" s="1918"/>
      <c r="GQ1196" s="1918"/>
      <c r="GR1196" s="1918"/>
      <c r="GS1196" s="1918"/>
      <c r="GT1196" s="1918"/>
      <c r="GU1196" s="1918"/>
      <c r="GV1196" s="1918"/>
      <c r="GW1196" s="1918"/>
      <c r="GX1196" s="1918"/>
      <c r="GY1196" s="1918"/>
      <c r="GZ1196" s="1918"/>
      <c r="HA1196" s="1918"/>
      <c r="HB1196" s="1918"/>
      <c r="HC1196" s="1918"/>
      <c r="HD1196" s="1918"/>
      <c r="HE1196" s="1918"/>
      <c r="HF1196" s="1918"/>
      <c r="HG1196" s="1918"/>
      <c r="HH1196" s="1918"/>
      <c r="HI1196" s="1918"/>
      <c r="HJ1196" s="1918"/>
      <c r="HK1196" s="1918"/>
      <c r="HL1196" s="1918"/>
      <c r="HM1196" s="1918"/>
      <c r="HN1196" s="1918"/>
      <c r="HO1196" s="1918"/>
      <c r="HP1196" s="1918"/>
      <c r="HQ1196" s="1918"/>
      <c r="HR1196" s="1918"/>
      <c r="HS1196" s="1918"/>
      <c r="HT1196" s="1918"/>
      <c r="HU1196" s="1918"/>
      <c r="HV1196" s="1918"/>
      <c r="HW1196" s="1918"/>
      <c r="HX1196" s="1918"/>
      <c r="HY1196" s="1918"/>
      <c r="HZ1196" s="1918"/>
      <c r="IA1196" s="1918"/>
      <c r="IB1196" s="1918"/>
      <c r="IC1196" s="1918"/>
      <c r="ID1196" s="1918"/>
      <c r="IE1196" s="1918"/>
      <c r="IF1196" s="1918"/>
      <c r="IG1196" s="1918"/>
      <c r="IH1196" s="1918"/>
      <c r="II1196" s="1918"/>
      <c r="IJ1196" s="1918"/>
      <c r="IK1196" s="1918"/>
      <c r="IL1196" s="1918"/>
      <c r="IM1196" s="1918"/>
      <c r="IN1196" s="1918"/>
      <c r="IO1196" s="1918"/>
      <c r="IP1196" s="1918"/>
      <c r="IQ1196" s="1918"/>
      <c r="IR1196" s="1918"/>
      <c r="IS1196" s="1918"/>
      <c r="IT1196" s="1918"/>
    </row>
    <row r="1197" spans="1:254">
      <c r="A1197" s="1830"/>
      <c r="B1197" s="1831"/>
      <c r="C1197" s="1842"/>
      <c r="D1197" s="1772"/>
      <c r="E1197" s="2288"/>
      <c r="F1197" s="467"/>
      <c r="G1197" s="1842"/>
      <c r="H1197" s="468"/>
      <c r="I1197" s="2334"/>
      <c r="J1197" s="467"/>
      <c r="K1197" s="1918"/>
      <c r="L1197" s="1918"/>
      <c r="M1197" s="1918"/>
      <c r="N1197" s="1918"/>
      <c r="O1197" s="1918"/>
      <c r="P1197" s="1918"/>
      <c r="Q1197" s="1918"/>
      <c r="R1197" s="1918"/>
      <c r="S1197" s="1918"/>
      <c r="T1197" s="1918"/>
      <c r="U1197" s="1918"/>
      <c r="V1197" s="1918"/>
      <c r="W1197" s="1918"/>
      <c r="X1197" s="1918"/>
      <c r="Y1197" s="1918"/>
      <c r="Z1197" s="1918"/>
      <c r="AA1197" s="1918"/>
      <c r="AB1197" s="1918"/>
      <c r="AC1197" s="1918"/>
      <c r="AD1197" s="1918"/>
      <c r="AE1197" s="1918"/>
      <c r="AF1197" s="1918"/>
      <c r="AG1197" s="1918"/>
      <c r="AH1197" s="1918"/>
      <c r="AI1197" s="1918"/>
      <c r="AJ1197" s="1918"/>
      <c r="AK1197" s="1918"/>
      <c r="AL1197" s="1918"/>
      <c r="AM1197" s="1918"/>
      <c r="AN1197" s="1918"/>
      <c r="AO1197" s="1918"/>
      <c r="AP1197" s="1918"/>
      <c r="AQ1197" s="1918"/>
      <c r="AR1197" s="1918"/>
      <c r="AS1197" s="1918"/>
      <c r="AT1197" s="1918"/>
      <c r="AU1197" s="1918"/>
      <c r="AV1197" s="1918"/>
      <c r="AW1197" s="1918"/>
      <c r="AX1197" s="1918"/>
      <c r="AY1197" s="1918"/>
      <c r="AZ1197" s="1918"/>
      <c r="BA1197" s="1918"/>
      <c r="BB1197" s="1918"/>
      <c r="BC1197" s="1918"/>
      <c r="BD1197" s="1918"/>
      <c r="BE1197" s="1918"/>
      <c r="BF1197" s="1918"/>
      <c r="BG1197" s="1918"/>
      <c r="BH1197" s="1918"/>
      <c r="BI1197" s="1918"/>
      <c r="BJ1197" s="1918"/>
      <c r="BK1197" s="1918"/>
      <c r="BL1197" s="1918"/>
      <c r="BM1197" s="1918"/>
      <c r="BN1197" s="1918"/>
      <c r="BO1197" s="1918"/>
      <c r="BP1197" s="1918"/>
      <c r="BQ1197" s="1918"/>
      <c r="BR1197" s="1918"/>
      <c r="BS1197" s="1918"/>
      <c r="BT1197" s="1918"/>
      <c r="BU1197" s="1918"/>
      <c r="BV1197" s="1918"/>
      <c r="BW1197" s="1918"/>
      <c r="BX1197" s="1918"/>
      <c r="BY1197" s="1918"/>
      <c r="BZ1197" s="1918"/>
      <c r="CA1197" s="1918"/>
      <c r="CB1197" s="1918"/>
      <c r="CC1197" s="1918"/>
      <c r="CD1197" s="1918"/>
      <c r="CE1197" s="1918"/>
      <c r="CF1197" s="1918"/>
      <c r="CG1197" s="1918"/>
      <c r="CH1197" s="1918"/>
      <c r="CI1197" s="1918"/>
      <c r="CJ1197" s="1918"/>
      <c r="CK1197" s="1918"/>
      <c r="CL1197" s="1918"/>
      <c r="CM1197" s="1918"/>
      <c r="CN1197" s="1918"/>
      <c r="CO1197" s="1918"/>
      <c r="CP1197" s="1918"/>
      <c r="CQ1197" s="1918"/>
      <c r="CR1197" s="1918"/>
      <c r="CS1197" s="1918"/>
      <c r="CT1197" s="1918"/>
      <c r="CU1197" s="1918"/>
      <c r="CV1197" s="1918"/>
      <c r="CW1197" s="1918"/>
      <c r="CX1197" s="1918"/>
      <c r="CY1197" s="1918"/>
      <c r="CZ1197" s="1918"/>
      <c r="DA1197" s="1918"/>
      <c r="DB1197" s="1918"/>
      <c r="DC1197" s="1918"/>
      <c r="DD1197" s="1918"/>
      <c r="DE1197" s="1918"/>
      <c r="DF1197" s="1918"/>
      <c r="DG1197" s="1918"/>
      <c r="DH1197" s="1918"/>
      <c r="DI1197" s="1918"/>
      <c r="DJ1197" s="1918"/>
      <c r="DK1197" s="1918"/>
      <c r="DL1197" s="1918"/>
      <c r="DM1197" s="1918"/>
      <c r="DN1197" s="1918"/>
      <c r="DO1197" s="1918"/>
      <c r="DP1197" s="1918"/>
      <c r="DQ1197" s="1918"/>
      <c r="DR1197" s="1918"/>
      <c r="DS1197" s="1918"/>
      <c r="DT1197" s="1918"/>
      <c r="DU1197" s="1918"/>
      <c r="DV1197" s="1918"/>
      <c r="DW1197" s="1918"/>
      <c r="DX1197" s="1918"/>
      <c r="DY1197" s="1918"/>
      <c r="DZ1197" s="1918"/>
      <c r="EA1197" s="1918"/>
      <c r="EB1197" s="1918"/>
      <c r="EC1197" s="1918"/>
      <c r="ED1197" s="1918"/>
      <c r="EE1197" s="1918"/>
      <c r="EF1197" s="1918"/>
      <c r="EG1197" s="1918"/>
      <c r="EH1197" s="1918"/>
      <c r="EI1197" s="1918"/>
      <c r="EJ1197" s="1918"/>
      <c r="EK1197" s="1918"/>
      <c r="EL1197" s="1918"/>
      <c r="EM1197" s="1918"/>
      <c r="EN1197" s="1918"/>
      <c r="EO1197" s="1918"/>
      <c r="EP1197" s="1918"/>
      <c r="EQ1197" s="1918"/>
      <c r="ER1197" s="1918"/>
      <c r="ES1197" s="1918"/>
      <c r="ET1197" s="1918"/>
      <c r="EU1197" s="1918"/>
      <c r="EV1197" s="1918"/>
      <c r="EW1197" s="1918"/>
      <c r="EX1197" s="1918"/>
      <c r="EY1197" s="1918"/>
      <c r="EZ1197" s="1918"/>
      <c r="FA1197" s="1918"/>
      <c r="FB1197" s="1918"/>
      <c r="FC1197" s="1918"/>
      <c r="FD1197" s="1918"/>
      <c r="FE1197" s="1918"/>
      <c r="FF1197" s="1918"/>
      <c r="FG1197" s="1918"/>
      <c r="FH1197" s="1918"/>
      <c r="FI1197" s="1918"/>
      <c r="FJ1197" s="1918"/>
      <c r="FK1197" s="1918"/>
      <c r="FL1197" s="1918"/>
      <c r="FM1197" s="1918"/>
      <c r="FN1197" s="1918"/>
      <c r="FO1197" s="1918"/>
      <c r="FP1197" s="1918"/>
      <c r="FQ1197" s="1918"/>
      <c r="FR1197" s="1918"/>
      <c r="FS1197" s="1918"/>
      <c r="FT1197" s="1918"/>
      <c r="FU1197" s="1918"/>
      <c r="FV1197" s="1918"/>
      <c r="FW1197" s="1918"/>
      <c r="FX1197" s="1918"/>
      <c r="FY1197" s="1918"/>
      <c r="FZ1197" s="1918"/>
      <c r="GA1197" s="1918"/>
      <c r="GB1197" s="1918"/>
      <c r="GC1197" s="1918"/>
      <c r="GD1197" s="1918"/>
      <c r="GE1197" s="1918"/>
      <c r="GF1197" s="1918"/>
      <c r="GG1197" s="1918"/>
      <c r="GH1197" s="1918"/>
      <c r="GI1197" s="1918"/>
      <c r="GJ1197" s="1918"/>
      <c r="GK1197" s="1918"/>
      <c r="GL1197" s="1918"/>
      <c r="GM1197" s="1918"/>
      <c r="GN1197" s="1918"/>
      <c r="GO1197" s="1918"/>
      <c r="GP1197" s="1918"/>
      <c r="GQ1197" s="1918"/>
      <c r="GR1197" s="1918"/>
      <c r="GS1197" s="1918"/>
      <c r="GT1197" s="1918"/>
      <c r="GU1197" s="1918"/>
      <c r="GV1197" s="1918"/>
      <c r="GW1197" s="1918"/>
      <c r="GX1197" s="1918"/>
      <c r="GY1197" s="1918"/>
      <c r="GZ1197" s="1918"/>
      <c r="HA1197" s="1918"/>
      <c r="HB1197" s="1918"/>
      <c r="HC1197" s="1918"/>
      <c r="HD1197" s="1918"/>
      <c r="HE1197" s="1918"/>
      <c r="HF1197" s="1918"/>
      <c r="HG1197" s="1918"/>
      <c r="HH1197" s="1918"/>
      <c r="HI1197" s="1918"/>
      <c r="HJ1197" s="1918"/>
      <c r="HK1197" s="1918"/>
      <c r="HL1197" s="1918"/>
      <c r="HM1197" s="1918"/>
      <c r="HN1197" s="1918"/>
      <c r="HO1197" s="1918"/>
      <c r="HP1197" s="1918"/>
      <c r="HQ1197" s="1918"/>
      <c r="HR1197" s="1918"/>
      <c r="HS1197" s="1918"/>
      <c r="HT1197" s="1918"/>
      <c r="HU1197" s="1918"/>
      <c r="HV1197" s="1918"/>
      <c r="HW1197" s="1918"/>
      <c r="HX1197" s="1918"/>
      <c r="HY1197" s="1918"/>
      <c r="HZ1197" s="1918"/>
      <c r="IA1197" s="1918"/>
      <c r="IB1197" s="1918"/>
      <c r="IC1197" s="1918"/>
      <c r="ID1197" s="1918"/>
      <c r="IE1197" s="1918"/>
      <c r="IF1197" s="1918"/>
      <c r="IG1197" s="1918"/>
      <c r="IH1197" s="1918"/>
      <c r="II1197" s="1918"/>
      <c r="IJ1197" s="1918"/>
      <c r="IK1197" s="1918"/>
      <c r="IL1197" s="1918"/>
      <c r="IM1197" s="1918"/>
      <c r="IN1197" s="1918"/>
      <c r="IO1197" s="1918"/>
      <c r="IP1197" s="1918"/>
      <c r="IQ1197" s="1918"/>
      <c r="IR1197" s="1918"/>
      <c r="IS1197" s="1918"/>
      <c r="IT1197" s="1918"/>
    </row>
    <row r="1198" spans="1:254" ht="71.25">
      <c r="A1198" s="466" t="s">
        <v>1561</v>
      </c>
      <c r="B1198" s="1820" t="s">
        <v>2960</v>
      </c>
      <c r="C1198" s="2344"/>
      <c r="D1198" s="1952"/>
      <c r="E1198" s="1882"/>
      <c r="F1198" s="1885"/>
      <c r="G1198" s="1836"/>
      <c r="H1198" s="1880"/>
      <c r="I1198" s="1887"/>
      <c r="J1198" s="1885"/>
      <c r="K1198" s="1918"/>
      <c r="L1198" s="1918"/>
      <c r="M1198" s="1918"/>
      <c r="N1198" s="1918"/>
      <c r="O1198" s="1918"/>
      <c r="P1198" s="1918"/>
      <c r="Q1198" s="1918"/>
      <c r="R1198" s="1918"/>
      <c r="S1198" s="1918"/>
      <c r="T1198" s="1918"/>
      <c r="U1198" s="1918"/>
      <c r="V1198" s="1918"/>
      <c r="W1198" s="1918"/>
      <c r="X1198" s="1918"/>
      <c r="Y1198" s="1918"/>
      <c r="Z1198" s="1918"/>
      <c r="AA1198" s="1918"/>
      <c r="AB1198" s="1918"/>
      <c r="AC1198" s="1918"/>
      <c r="AD1198" s="1918"/>
      <c r="AE1198" s="1918"/>
      <c r="AF1198" s="1918"/>
      <c r="AG1198" s="1918"/>
      <c r="AH1198" s="1918"/>
      <c r="AI1198" s="1918"/>
      <c r="AJ1198" s="1918"/>
      <c r="AK1198" s="1918"/>
      <c r="AL1198" s="1918"/>
      <c r="AM1198" s="1918"/>
      <c r="AN1198" s="1918"/>
      <c r="AO1198" s="1918"/>
      <c r="AP1198" s="1918"/>
      <c r="AQ1198" s="1918"/>
      <c r="AR1198" s="1918"/>
      <c r="AS1198" s="1918"/>
      <c r="AT1198" s="1918"/>
      <c r="AU1198" s="1918"/>
      <c r="AV1198" s="1918"/>
      <c r="AW1198" s="1918"/>
      <c r="AX1198" s="1918"/>
      <c r="AY1198" s="1918"/>
      <c r="AZ1198" s="1918"/>
      <c r="BA1198" s="1918"/>
      <c r="BB1198" s="1918"/>
      <c r="BC1198" s="1918"/>
      <c r="BD1198" s="1918"/>
      <c r="BE1198" s="1918"/>
      <c r="BF1198" s="1918"/>
      <c r="BG1198" s="1918"/>
      <c r="BH1198" s="1918"/>
      <c r="BI1198" s="1918"/>
      <c r="BJ1198" s="1918"/>
      <c r="BK1198" s="1918"/>
      <c r="BL1198" s="1918"/>
      <c r="BM1198" s="1918"/>
      <c r="BN1198" s="1918"/>
      <c r="BO1198" s="1918"/>
      <c r="BP1198" s="1918"/>
      <c r="BQ1198" s="1918"/>
      <c r="BR1198" s="1918"/>
      <c r="BS1198" s="1918"/>
      <c r="BT1198" s="1918"/>
      <c r="BU1198" s="1918"/>
      <c r="BV1198" s="1918"/>
      <c r="BW1198" s="1918"/>
      <c r="BX1198" s="1918"/>
      <c r="BY1198" s="1918"/>
      <c r="BZ1198" s="1918"/>
      <c r="CA1198" s="1918"/>
      <c r="CB1198" s="1918"/>
      <c r="CC1198" s="1918"/>
      <c r="CD1198" s="1918"/>
      <c r="CE1198" s="1918"/>
      <c r="CF1198" s="1918"/>
      <c r="CG1198" s="1918"/>
      <c r="CH1198" s="1918"/>
      <c r="CI1198" s="1918"/>
      <c r="CJ1198" s="1918"/>
      <c r="CK1198" s="1918"/>
      <c r="CL1198" s="1918"/>
      <c r="CM1198" s="1918"/>
      <c r="CN1198" s="1918"/>
      <c r="CO1198" s="1918"/>
      <c r="CP1198" s="1918"/>
      <c r="CQ1198" s="1918"/>
      <c r="CR1198" s="1918"/>
      <c r="CS1198" s="1918"/>
      <c r="CT1198" s="1918"/>
      <c r="CU1198" s="1918"/>
      <c r="CV1198" s="1918"/>
      <c r="CW1198" s="1918"/>
      <c r="CX1198" s="1918"/>
      <c r="CY1198" s="1918"/>
      <c r="CZ1198" s="1918"/>
      <c r="DA1198" s="1918"/>
      <c r="DB1198" s="1918"/>
      <c r="DC1198" s="1918"/>
      <c r="DD1198" s="1918"/>
      <c r="DE1198" s="1918"/>
      <c r="DF1198" s="1918"/>
      <c r="DG1198" s="1918"/>
      <c r="DH1198" s="1918"/>
      <c r="DI1198" s="1918"/>
      <c r="DJ1198" s="1918"/>
      <c r="DK1198" s="1918"/>
      <c r="DL1198" s="1918"/>
      <c r="DM1198" s="1918"/>
      <c r="DN1198" s="1918"/>
      <c r="DO1198" s="1918"/>
      <c r="DP1198" s="1918"/>
      <c r="DQ1198" s="1918"/>
      <c r="DR1198" s="1918"/>
      <c r="DS1198" s="1918"/>
      <c r="DT1198" s="1918"/>
      <c r="DU1198" s="1918"/>
      <c r="DV1198" s="1918"/>
      <c r="DW1198" s="1918"/>
      <c r="DX1198" s="1918"/>
      <c r="DY1198" s="1918"/>
      <c r="DZ1198" s="1918"/>
      <c r="EA1198" s="1918"/>
      <c r="EB1198" s="1918"/>
      <c r="EC1198" s="1918"/>
      <c r="ED1198" s="1918"/>
      <c r="EE1198" s="1918"/>
      <c r="EF1198" s="1918"/>
      <c r="EG1198" s="1918"/>
      <c r="EH1198" s="1918"/>
      <c r="EI1198" s="1918"/>
      <c r="EJ1198" s="1918"/>
      <c r="EK1198" s="1918"/>
      <c r="EL1198" s="1918"/>
      <c r="EM1198" s="1918"/>
      <c r="EN1198" s="1918"/>
      <c r="EO1198" s="1918"/>
      <c r="EP1198" s="1918"/>
      <c r="EQ1198" s="1918"/>
      <c r="ER1198" s="1918"/>
      <c r="ES1198" s="1918"/>
      <c r="ET1198" s="1918"/>
      <c r="EU1198" s="1918"/>
      <c r="EV1198" s="1918"/>
      <c r="EW1198" s="1918"/>
      <c r="EX1198" s="1918"/>
      <c r="EY1198" s="1918"/>
      <c r="EZ1198" s="1918"/>
      <c r="FA1198" s="1918"/>
      <c r="FB1198" s="1918"/>
      <c r="FC1198" s="1918"/>
      <c r="FD1198" s="1918"/>
      <c r="FE1198" s="1918"/>
      <c r="FF1198" s="1918"/>
      <c r="FG1198" s="1918"/>
      <c r="FH1198" s="1918"/>
      <c r="FI1198" s="1918"/>
      <c r="FJ1198" s="1918"/>
      <c r="FK1198" s="1918"/>
      <c r="FL1198" s="1918"/>
      <c r="FM1198" s="1918"/>
      <c r="FN1198" s="1918"/>
      <c r="FO1198" s="1918"/>
      <c r="FP1198" s="1918"/>
      <c r="FQ1198" s="1918"/>
      <c r="FR1198" s="1918"/>
      <c r="FS1198" s="1918"/>
      <c r="FT1198" s="1918"/>
      <c r="FU1198" s="1918"/>
      <c r="FV1198" s="1918"/>
      <c r="FW1198" s="1918"/>
      <c r="FX1198" s="1918"/>
      <c r="FY1198" s="1918"/>
      <c r="FZ1198" s="1918"/>
      <c r="GA1198" s="1918"/>
      <c r="GB1198" s="1918"/>
      <c r="GC1198" s="1918"/>
      <c r="GD1198" s="1918"/>
      <c r="GE1198" s="1918"/>
      <c r="GF1198" s="1918"/>
      <c r="GG1198" s="1918"/>
      <c r="GH1198" s="1918"/>
      <c r="GI1198" s="1918"/>
      <c r="GJ1198" s="1918"/>
      <c r="GK1198" s="1918"/>
      <c r="GL1198" s="1918"/>
      <c r="GM1198" s="1918"/>
      <c r="GN1198" s="1918"/>
      <c r="GO1198" s="1918"/>
      <c r="GP1198" s="1918"/>
      <c r="GQ1198" s="1918"/>
      <c r="GR1198" s="1918"/>
      <c r="GS1198" s="1918"/>
      <c r="GT1198" s="1918"/>
      <c r="GU1198" s="1918"/>
      <c r="GV1198" s="1918"/>
      <c r="GW1198" s="1918"/>
      <c r="GX1198" s="1918"/>
      <c r="GY1198" s="1918"/>
      <c r="GZ1198" s="1918"/>
      <c r="HA1198" s="1918"/>
      <c r="HB1198" s="1918"/>
      <c r="HC1198" s="1918"/>
      <c r="HD1198" s="1918"/>
      <c r="HE1198" s="1918"/>
      <c r="HF1198" s="1918"/>
      <c r="HG1198" s="1918"/>
      <c r="HH1198" s="1918"/>
      <c r="HI1198" s="1918"/>
      <c r="HJ1198" s="1918"/>
      <c r="HK1198" s="1918"/>
      <c r="HL1198" s="1918"/>
      <c r="HM1198" s="1918"/>
      <c r="HN1198" s="1918"/>
      <c r="HO1198" s="1918"/>
      <c r="HP1198" s="1918"/>
      <c r="HQ1198" s="1918"/>
      <c r="HR1198" s="1918"/>
      <c r="HS1198" s="1918"/>
      <c r="HT1198" s="1918"/>
      <c r="HU1198" s="1918"/>
      <c r="HV1198" s="1918"/>
      <c r="HW1198" s="1918"/>
      <c r="HX1198" s="1918"/>
      <c r="HY1198" s="1918"/>
      <c r="HZ1198" s="1918"/>
      <c r="IA1198" s="1918"/>
      <c r="IB1198" s="1918"/>
      <c r="IC1198" s="1918"/>
      <c r="ID1198" s="1918"/>
      <c r="IE1198" s="1918"/>
      <c r="IF1198" s="1918"/>
      <c r="IG1198" s="1918"/>
      <c r="IH1198" s="1918"/>
      <c r="II1198" s="1918"/>
      <c r="IJ1198" s="1918"/>
      <c r="IK1198" s="1918"/>
      <c r="IL1198" s="1918"/>
      <c r="IM1198" s="1918"/>
      <c r="IN1198" s="1918"/>
      <c r="IO1198" s="1918"/>
      <c r="IP1198" s="1918"/>
      <c r="IQ1198" s="1918"/>
      <c r="IR1198" s="1918"/>
      <c r="IS1198" s="1918"/>
      <c r="IT1198" s="1918"/>
    </row>
    <row r="1199" spans="1:254">
      <c r="B1199" s="1820" t="s">
        <v>3246</v>
      </c>
      <c r="C1199" s="1846" t="s">
        <v>30</v>
      </c>
      <c r="D1199" s="1772"/>
      <c r="E1199" s="2288">
        <v>2</v>
      </c>
      <c r="F1199" s="472">
        <f>D1199*E1199</f>
        <v>0</v>
      </c>
      <c r="G1199" s="1846">
        <v>0</v>
      </c>
      <c r="H1199" s="473">
        <f>D1199*G1199</f>
        <v>0</v>
      </c>
      <c r="I1199" s="2288">
        <v>0</v>
      </c>
      <c r="J1199" s="472">
        <f>H1199*I1199</f>
        <v>0</v>
      </c>
      <c r="K1199" s="1918"/>
      <c r="L1199" s="1918"/>
      <c r="M1199" s="1918"/>
      <c r="N1199" s="1918"/>
      <c r="O1199" s="1918"/>
      <c r="P1199" s="1918"/>
      <c r="Q1199" s="1918"/>
      <c r="R1199" s="1918"/>
      <c r="S1199" s="1918"/>
      <c r="T1199" s="1918"/>
      <c r="U1199" s="1918"/>
      <c r="V1199" s="1918"/>
      <c r="W1199" s="1918"/>
      <c r="X1199" s="1918"/>
      <c r="Y1199" s="1918"/>
      <c r="Z1199" s="1918"/>
      <c r="AA1199" s="1918"/>
      <c r="AB1199" s="1918"/>
      <c r="AC1199" s="1918"/>
      <c r="AD1199" s="1918"/>
      <c r="AE1199" s="1918"/>
      <c r="AF1199" s="1918"/>
      <c r="AG1199" s="1918"/>
      <c r="AH1199" s="1918"/>
      <c r="AI1199" s="1918"/>
      <c r="AJ1199" s="1918"/>
      <c r="AK1199" s="1918"/>
      <c r="AL1199" s="1918"/>
      <c r="AM1199" s="1918"/>
      <c r="AN1199" s="1918"/>
      <c r="AO1199" s="1918"/>
      <c r="AP1199" s="1918"/>
      <c r="AQ1199" s="1918"/>
      <c r="AR1199" s="1918"/>
      <c r="AS1199" s="1918"/>
      <c r="AT1199" s="1918"/>
      <c r="AU1199" s="1918"/>
      <c r="AV1199" s="1918"/>
      <c r="AW1199" s="1918"/>
      <c r="AX1199" s="1918"/>
      <c r="AY1199" s="1918"/>
      <c r="AZ1199" s="1918"/>
      <c r="BA1199" s="1918"/>
      <c r="BB1199" s="1918"/>
      <c r="BC1199" s="1918"/>
      <c r="BD1199" s="1918"/>
      <c r="BE1199" s="1918"/>
      <c r="BF1199" s="1918"/>
      <c r="BG1199" s="1918"/>
      <c r="BH1199" s="1918"/>
      <c r="BI1199" s="1918"/>
      <c r="BJ1199" s="1918"/>
      <c r="BK1199" s="1918"/>
      <c r="BL1199" s="1918"/>
      <c r="BM1199" s="1918"/>
      <c r="BN1199" s="1918"/>
      <c r="BO1199" s="1918"/>
      <c r="BP1199" s="1918"/>
      <c r="BQ1199" s="1918"/>
      <c r="BR1199" s="1918"/>
      <c r="BS1199" s="1918"/>
      <c r="BT1199" s="1918"/>
      <c r="BU1199" s="1918"/>
      <c r="BV1199" s="1918"/>
      <c r="BW1199" s="1918"/>
      <c r="BX1199" s="1918"/>
      <c r="BY1199" s="1918"/>
      <c r="BZ1199" s="1918"/>
      <c r="CA1199" s="1918"/>
      <c r="CB1199" s="1918"/>
      <c r="CC1199" s="1918"/>
      <c r="CD1199" s="1918"/>
      <c r="CE1199" s="1918"/>
      <c r="CF1199" s="1918"/>
      <c r="CG1199" s="1918"/>
      <c r="CH1199" s="1918"/>
      <c r="CI1199" s="1918"/>
      <c r="CJ1199" s="1918"/>
      <c r="CK1199" s="1918"/>
      <c r="CL1199" s="1918"/>
      <c r="CM1199" s="1918"/>
      <c r="CN1199" s="1918"/>
      <c r="CO1199" s="1918"/>
      <c r="CP1199" s="1918"/>
      <c r="CQ1199" s="1918"/>
      <c r="CR1199" s="1918"/>
      <c r="CS1199" s="1918"/>
      <c r="CT1199" s="1918"/>
      <c r="CU1199" s="1918"/>
      <c r="CV1199" s="1918"/>
      <c r="CW1199" s="1918"/>
      <c r="CX1199" s="1918"/>
      <c r="CY1199" s="1918"/>
      <c r="CZ1199" s="1918"/>
      <c r="DA1199" s="1918"/>
      <c r="DB1199" s="1918"/>
      <c r="DC1199" s="1918"/>
      <c r="DD1199" s="1918"/>
      <c r="DE1199" s="1918"/>
      <c r="DF1199" s="1918"/>
      <c r="DG1199" s="1918"/>
      <c r="DH1199" s="1918"/>
      <c r="DI1199" s="1918"/>
      <c r="DJ1199" s="1918"/>
      <c r="DK1199" s="1918"/>
      <c r="DL1199" s="1918"/>
      <c r="DM1199" s="1918"/>
      <c r="DN1199" s="1918"/>
      <c r="DO1199" s="1918"/>
      <c r="DP1199" s="1918"/>
      <c r="DQ1199" s="1918"/>
      <c r="DR1199" s="1918"/>
      <c r="DS1199" s="1918"/>
      <c r="DT1199" s="1918"/>
      <c r="DU1199" s="1918"/>
      <c r="DV1199" s="1918"/>
      <c r="DW1199" s="1918"/>
      <c r="DX1199" s="1918"/>
      <c r="DY1199" s="1918"/>
      <c r="DZ1199" s="1918"/>
      <c r="EA1199" s="1918"/>
      <c r="EB1199" s="1918"/>
      <c r="EC1199" s="1918"/>
      <c r="ED1199" s="1918"/>
      <c r="EE1199" s="1918"/>
      <c r="EF1199" s="1918"/>
      <c r="EG1199" s="1918"/>
      <c r="EH1199" s="1918"/>
      <c r="EI1199" s="1918"/>
      <c r="EJ1199" s="1918"/>
      <c r="EK1199" s="1918"/>
      <c r="EL1199" s="1918"/>
      <c r="EM1199" s="1918"/>
      <c r="EN1199" s="1918"/>
      <c r="EO1199" s="1918"/>
      <c r="EP1199" s="1918"/>
      <c r="EQ1199" s="1918"/>
      <c r="ER1199" s="1918"/>
      <c r="ES1199" s="1918"/>
      <c r="ET1199" s="1918"/>
      <c r="EU1199" s="1918"/>
      <c r="EV1199" s="1918"/>
      <c r="EW1199" s="1918"/>
      <c r="EX1199" s="1918"/>
      <c r="EY1199" s="1918"/>
      <c r="EZ1199" s="1918"/>
      <c r="FA1199" s="1918"/>
      <c r="FB1199" s="1918"/>
      <c r="FC1199" s="1918"/>
      <c r="FD1199" s="1918"/>
      <c r="FE1199" s="1918"/>
      <c r="FF1199" s="1918"/>
      <c r="FG1199" s="1918"/>
      <c r="FH1199" s="1918"/>
      <c r="FI1199" s="1918"/>
      <c r="FJ1199" s="1918"/>
      <c r="FK1199" s="1918"/>
      <c r="FL1199" s="1918"/>
      <c r="FM1199" s="1918"/>
      <c r="FN1199" s="1918"/>
      <c r="FO1199" s="1918"/>
      <c r="FP1199" s="1918"/>
      <c r="FQ1199" s="1918"/>
      <c r="FR1199" s="1918"/>
      <c r="FS1199" s="1918"/>
      <c r="FT1199" s="1918"/>
      <c r="FU1199" s="1918"/>
      <c r="FV1199" s="1918"/>
      <c r="FW1199" s="1918"/>
      <c r="FX1199" s="1918"/>
      <c r="FY1199" s="1918"/>
      <c r="FZ1199" s="1918"/>
      <c r="GA1199" s="1918"/>
      <c r="GB1199" s="1918"/>
      <c r="GC1199" s="1918"/>
      <c r="GD1199" s="1918"/>
      <c r="GE1199" s="1918"/>
      <c r="GF1199" s="1918"/>
      <c r="GG1199" s="1918"/>
      <c r="GH1199" s="1918"/>
      <c r="GI1199" s="1918"/>
      <c r="GJ1199" s="1918"/>
      <c r="GK1199" s="1918"/>
      <c r="GL1199" s="1918"/>
      <c r="GM1199" s="1918"/>
      <c r="GN1199" s="1918"/>
      <c r="GO1199" s="1918"/>
      <c r="GP1199" s="1918"/>
      <c r="GQ1199" s="1918"/>
      <c r="GR1199" s="1918"/>
      <c r="GS1199" s="1918"/>
      <c r="GT1199" s="1918"/>
      <c r="GU1199" s="1918"/>
      <c r="GV1199" s="1918"/>
      <c r="GW1199" s="1918"/>
      <c r="GX1199" s="1918"/>
      <c r="GY1199" s="1918"/>
      <c r="GZ1199" s="1918"/>
      <c r="HA1199" s="1918"/>
      <c r="HB1199" s="1918"/>
      <c r="HC1199" s="1918"/>
      <c r="HD1199" s="1918"/>
      <c r="HE1199" s="1918"/>
      <c r="HF1199" s="1918"/>
      <c r="HG1199" s="1918"/>
      <c r="HH1199" s="1918"/>
      <c r="HI1199" s="1918"/>
      <c r="HJ1199" s="1918"/>
      <c r="HK1199" s="1918"/>
      <c r="HL1199" s="1918"/>
      <c r="HM1199" s="1918"/>
      <c r="HN1199" s="1918"/>
      <c r="HO1199" s="1918"/>
      <c r="HP1199" s="1918"/>
      <c r="HQ1199" s="1918"/>
      <c r="HR1199" s="1918"/>
      <c r="HS1199" s="1918"/>
      <c r="HT1199" s="1918"/>
      <c r="HU1199" s="1918"/>
      <c r="HV1199" s="1918"/>
      <c r="HW1199" s="1918"/>
      <c r="HX1199" s="1918"/>
      <c r="HY1199" s="1918"/>
      <c r="HZ1199" s="1918"/>
      <c r="IA1199" s="1918"/>
      <c r="IB1199" s="1918"/>
      <c r="IC1199" s="1918"/>
      <c r="ID1199" s="1918"/>
      <c r="IE1199" s="1918"/>
      <c r="IF1199" s="1918"/>
      <c r="IG1199" s="1918"/>
      <c r="IH1199" s="1918"/>
      <c r="II1199" s="1918"/>
      <c r="IJ1199" s="1918"/>
      <c r="IK1199" s="1918"/>
      <c r="IL1199" s="1918"/>
      <c r="IM1199" s="1918"/>
      <c r="IN1199" s="1918"/>
      <c r="IO1199" s="1918"/>
      <c r="IP1199" s="1918"/>
      <c r="IQ1199" s="1918"/>
      <c r="IR1199" s="1918"/>
      <c r="IS1199" s="1918"/>
      <c r="IT1199" s="1918"/>
    </row>
    <row r="1200" spans="1:254">
      <c r="B1200" s="1820" t="s">
        <v>3247</v>
      </c>
      <c r="C1200" s="1846" t="s">
        <v>30</v>
      </c>
      <c r="D1200" s="1772"/>
      <c r="E1200" s="2288">
        <v>12</v>
      </c>
      <c r="F1200" s="472">
        <f>D1200*E1200</f>
        <v>0</v>
      </c>
      <c r="G1200" s="1846">
        <v>0</v>
      </c>
      <c r="H1200" s="473">
        <f>F1200*G1200</f>
        <v>0</v>
      </c>
      <c r="I1200" s="2288">
        <v>0</v>
      </c>
      <c r="J1200" s="472">
        <f>H1200*I1200</f>
        <v>0</v>
      </c>
      <c r="K1200" s="1918"/>
      <c r="L1200" s="1918"/>
      <c r="M1200" s="1918"/>
      <c r="N1200" s="1918"/>
      <c r="O1200" s="1918"/>
      <c r="P1200" s="1918"/>
      <c r="Q1200" s="1918"/>
      <c r="R1200" s="1918"/>
      <c r="S1200" s="1918"/>
      <c r="T1200" s="1918"/>
      <c r="U1200" s="1918"/>
      <c r="V1200" s="1918"/>
      <c r="W1200" s="1918"/>
      <c r="X1200" s="1918"/>
      <c r="Y1200" s="1918"/>
      <c r="Z1200" s="1918"/>
      <c r="AA1200" s="1918"/>
      <c r="AB1200" s="1918"/>
      <c r="AC1200" s="1918"/>
      <c r="AD1200" s="1918"/>
      <c r="AE1200" s="1918"/>
      <c r="AF1200" s="1918"/>
      <c r="AG1200" s="1918"/>
      <c r="AH1200" s="1918"/>
      <c r="AI1200" s="1918"/>
      <c r="AJ1200" s="1918"/>
      <c r="AK1200" s="1918"/>
      <c r="AL1200" s="1918"/>
      <c r="AM1200" s="1918"/>
      <c r="AN1200" s="1918"/>
      <c r="AO1200" s="1918"/>
      <c r="AP1200" s="1918"/>
      <c r="AQ1200" s="1918"/>
      <c r="AR1200" s="1918"/>
      <c r="AS1200" s="1918"/>
      <c r="AT1200" s="1918"/>
      <c r="AU1200" s="1918"/>
      <c r="AV1200" s="1918"/>
      <c r="AW1200" s="1918"/>
      <c r="AX1200" s="1918"/>
      <c r="AY1200" s="1918"/>
      <c r="AZ1200" s="1918"/>
      <c r="BA1200" s="1918"/>
      <c r="BB1200" s="1918"/>
      <c r="BC1200" s="1918"/>
      <c r="BD1200" s="1918"/>
      <c r="BE1200" s="1918"/>
      <c r="BF1200" s="1918"/>
      <c r="BG1200" s="1918"/>
      <c r="BH1200" s="1918"/>
      <c r="BI1200" s="1918"/>
      <c r="BJ1200" s="1918"/>
      <c r="BK1200" s="1918"/>
      <c r="BL1200" s="1918"/>
      <c r="BM1200" s="1918"/>
      <c r="BN1200" s="1918"/>
      <c r="BO1200" s="1918"/>
      <c r="BP1200" s="1918"/>
      <c r="BQ1200" s="1918"/>
      <c r="BR1200" s="1918"/>
      <c r="BS1200" s="1918"/>
      <c r="BT1200" s="1918"/>
      <c r="BU1200" s="1918"/>
      <c r="BV1200" s="1918"/>
      <c r="BW1200" s="1918"/>
      <c r="BX1200" s="1918"/>
      <c r="BY1200" s="1918"/>
      <c r="BZ1200" s="1918"/>
      <c r="CA1200" s="1918"/>
      <c r="CB1200" s="1918"/>
      <c r="CC1200" s="1918"/>
      <c r="CD1200" s="1918"/>
      <c r="CE1200" s="1918"/>
      <c r="CF1200" s="1918"/>
      <c r="CG1200" s="1918"/>
      <c r="CH1200" s="1918"/>
      <c r="CI1200" s="1918"/>
      <c r="CJ1200" s="1918"/>
      <c r="CK1200" s="1918"/>
      <c r="CL1200" s="1918"/>
      <c r="CM1200" s="1918"/>
      <c r="CN1200" s="1918"/>
      <c r="CO1200" s="1918"/>
      <c r="CP1200" s="1918"/>
      <c r="CQ1200" s="1918"/>
      <c r="CR1200" s="1918"/>
      <c r="CS1200" s="1918"/>
      <c r="CT1200" s="1918"/>
      <c r="CU1200" s="1918"/>
      <c r="CV1200" s="1918"/>
      <c r="CW1200" s="1918"/>
      <c r="CX1200" s="1918"/>
      <c r="CY1200" s="1918"/>
      <c r="CZ1200" s="1918"/>
      <c r="DA1200" s="1918"/>
      <c r="DB1200" s="1918"/>
      <c r="DC1200" s="1918"/>
      <c r="DD1200" s="1918"/>
      <c r="DE1200" s="1918"/>
      <c r="DF1200" s="1918"/>
      <c r="DG1200" s="1918"/>
      <c r="DH1200" s="1918"/>
      <c r="DI1200" s="1918"/>
      <c r="DJ1200" s="1918"/>
      <c r="DK1200" s="1918"/>
      <c r="DL1200" s="1918"/>
      <c r="DM1200" s="1918"/>
      <c r="DN1200" s="1918"/>
      <c r="DO1200" s="1918"/>
      <c r="DP1200" s="1918"/>
      <c r="DQ1200" s="1918"/>
      <c r="DR1200" s="1918"/>
      <c r="DS1200" s="1918"/>
      <c r="DT1200" s="1918"/>
      <c r="DU1200" s="1918"/>
      <c r="DV1200" s="1918"/>
      <c r="DW1200" s="1918"/>
      <c r="DX1200" s="1918"/>
      <c r="DY1200" s="1918"/>
      <c r="DZ1200" s="1918"/>
      <c r="EA1200" s="1918"/>
      <c r="EB1200" s="1918"/>
      <c r="EC1200" s="1918"/>
      <c r="ED1200" s="1918"/>
      <c r="EE1200" s="1918"/>
      <c r="EF1200" s="1918"/>
      <c r="EG1200" s="1918"/>
      <c r="EH1200" s="1918"/>
      <c r="EI1200" s="1918"/>
      <c r="EJ1200" s="1918"/>
      <c r="EK1200" s="1918"/>
      <c r="EL1200" s="1918"/>
      <c r="EM1200" s="1918"/>
      <c r="EN1200" s="1918"/>
      <c r="EO1200" s="1918"/>
      <c r="EP1200" s="1918"/>
      <c r="EQ1200" s="1918"/>
      <c r="ER1200" s="1918"/>
      <c r="ES1200" s="1918"/>
      <c r="ET1200" s="1918"/>
      <c r="EU1200" s="1918"/>
      <c r="EV1200" s="1918"/>
      <c r="EW1200" s="1918"/>
      <c r="EX1200" s="1918"/>
      <c r="EY1200" s="1918"/>
      <c r="EZ1200" s="1918"/>
      <c r="FA1200" s="1918"/>
      <c r="FB1200" s="1918"/>
      <c r="FC1200" s="1918"/>
      <c r="FD1200" s="1918"/>
      <c r="FE1200" s="1918"/>
      <c r="FF1200" s="1918"/>
      <c r="FG1200" s="1918"/>
      <c r="FH1200" s="1918"/>
      <c r="FI1200" s="1918"/>
      <c r="FJ1200" s="1918"/>
      <c r="FK1200" s="1918"/>
      <c r="FL1200" s="1918"/>
      <c r="FM1200" s="1918"/>
      <c r="FN1200" s="1918"/>
      <c r="FO1200" s="1918"/>
      <c r="FP1200" s="1918"/>
      <c r="FQ1200" s="1918"/>
      <c r="FR1200" s="1918"/>
      <c r="FS1200" s="1918"/>
      <c r="FT1200" s="1918"/>
      <c r="FU1200" s="1918"/>
      <c r="FV1200" s="1918"/>
      <c r="FW1200" s="1918"/>
      <c r="FX1200" s="1918"/>
      <c r="FY1200" s="1918"/>
      <c r="FZ1200" s="1918"/>
      <c r="GA1200" s="1918"/>
      <c r="GB1200" s="1918"/>
      <c r="GC1200" s="1918"/>
      <c r="GD1200" s="1918"/>
      <c r="GE1200" s="1918"/>
      <c r="GF1200" s="1918"/>
      <c r="GG1200" s="1918"/>
      <c r="GH1200" s="1918"/>
      <c r="GI1200" s="1918"/>
      <c r="GJ1200" s="1918"/>
      <c r="GK1200" s="1918"/>
      <c r="GL1200" s="1918"/>
      <c r="GM1200" s="1918"/>
      <c r="GN1200" s="1918"/>
      <c r="GO1200" s="1918"/>
      <c r="GP1200" s="1918"/>
      <c r="GQ1200" s="1918"/>
      <c r="GR1200" s="1918"/>
      <c r="GS1200" s="1918"/>
      <c r="GT1200" s="1918"/>
      <c r="GU1200" s="1918"/>
      <c r="GV1200" s="1918"/>
      <c r="GW1200" s="1918"/>
      <c r="GX1200" s="1918"/>
      <c r="GY1200" s="1918"/>
      <c r="GZ1200" s="1918"/>
      <c r="HA1200" s="1918"/>
      <c r="HB1200" s="1918"/>
      <c r="HC1200" s="1918"/>
      <c r="HD1200" s="1918"/>
      <c r="HE1200" s="1918"/>
      <c r="HF1200" s="1918"/>
      <c r="HG1200" s="1918"/>
      <c r="HH1200" s="1918"/>
      <c r="HI1200" s="1918"/>
      <c r="HJ1200" s="1918"/>
      <c r="HK1200" s="1918"/>
      <c r="HL1200" s="1918"/>
      <c r="HM1200" s="1918"/>
      <c r="HN1200" s="1918"/>
      <c r="HO1200" s="1918"/>
      <c r="HP1200" s="1918"/>
      <c r="HQ1200" s="1918"/>
      <c r="HR1200" s="1918"/>
      <c r="HS1200" s="1918"/>
      <c r="HT1200" s="1918"/>
      <c r="HU1200" s="1918"/>
      <c r="HV1200" s="1918"/>
      <c r="HW1200" s="1918"/>
      <c r="HX1200" s="1918"/>
      <c r="HY1200" s="1918"/>
      <c r="HZ1200" s="1918"/>
      <c r="IA1200" s="1918"/>
      <c r="IB1200" s="1918"/>
      <c r="IC1200" s="1918"/>
      <c r="ID1200" s="1918"/>
      <c r="IE1200" s="1918"/>
      <c r="IF1200" s="1918"/>
      <c r="IG1200" s="1918"/>
      <c r="IH1200" s="1918"/>
      <c r="II1200" s="1918"/>
      <c r="IJ1200" s="1918"/>
      <c r="IK1200" s="1918"/>
      <c r="IL1200" s="1918"/>
      <c r="IM1200" s="1918"/>
      <c r="IN1200" s="1918"/>
      <c r="IO1200" s="1918"/>
      <c r="IP1200" s="1918"/>
      <c r="IQ1200" s="1918"/>
      <c r="IR1200" s="1918"/>
      <c r="IS1200" s="1918"/>
      <c r="IT1200" s="1918"/>
    </row>
    <row r="1201" spans="1:254">
      <c r="B1201" s="1820" t="s">
        <v>3248</v>
      </c>
      <c r="C1201" s="1846" t="s">
        <v>30</v>
      </c>
      <c r="D1201" s="1772"/>
      <c r="E1201" s="2288">
        <v>6</v>
      </c>
      <c r="F1201" s="472">
        <f>D1201*E1201</f>
        <v>0</v>
      </c>
      <c r="G1201" s="1846">
        <v>0</v>
      </c>
      <c r="H1201" s="473">
        <f>F1201*G1201</f>
        <v>0</v>
      </c>
      <c r="I1201" s="2288">
        <v>0</v>
      </c>
      <c r="J1201" s="472">
        <f>H1201*I1201</f>
        <v>0</v>
      </c>
      <c r="K1201" s="1918"/>
      <c r="L1201" s="1918"/>
      <c r="M1201" s="1918"/>
      <c r="N1201" s="1918"/>
      <c r="O1201" s="1918"/>
      <c r="P1201" s="1918"/>
      <c r="Q1201" s="1918"/>
      <c r="R1201" s="1918"/>
      <c r="S1201" s="1918"/>
      <c r="T1201" s="1918"/>
      <c r="U1201" s="1918"/>
      <c r="V1201" s="1918"/>
      <c r="W1201" s="1918"/>
      <c r="X1201" s="1918"/>
      <c r="Y1201" s="1918"/>
      <c r="Z1201" s="1918"/>
      <c r="AA1201" s="1918"/>
      <c r="AB1201" s="1918"/>
      <c r="AC1201" s="1918"/>
      <c r="AD1201" s="1918"/>
      <c r="AE1201" s="1918"/>
      <c r="AF1201" s="1918"/>
      <c r="AG1201" s="1918"/>
      <c r="AH1201" s="1918"/>
      <c r="AI1201" s="1918"/>
      <c r="AJ1201" s="1918"/>
      <c r="AK1201" s="1918"/>
      <c r="AL1201" s="1918"/>
      <c r="AM1201" s="1918"/>
      <c r="AN1201" s="1918"/>
      <c r="AO1201" s="1918"/>
      <c r="AP1201" s="1918"/>
      <c r="AQ1201" s="1918"/>
      <c r="AR1201" s="1918"/>
      <c r="AS1201" s="1918"/>
      <c r="AT1201" s="1918"/>
      <c r="AU1201" s="1918"/>
      <c r="AV1201" s="1918"/>
      <c r="AW1201" s="1918"/>
      <c r="AX1201" s="1918"/>
      <c r="AY1201" s="1918"/>
      <c r="AZ1201" s="1918"/>
      <c r="BA1201" s="1918"/>
      <c r="BB1201" s="1918"/>
      <c r="BC1201" s="1918"/>
      <c r="BD1201" s="1918"/>
      <c r="BE1201" s="1918"/>
      <c r="BF1201" s="1918"/>
      <c r="BG1201" s="1918"/>
      <c r="BH1201" s="1918"/>
      <c r="BI1201" s="1918"/>
      <c r="BJ1201" s="1918"/>
      <c r="BK1201" s="1918"/>
      <c r="BL1201" s="1918"/>
      <c r="BM1201" s="1918"/>
      <c r="BN1201" s="1918"/>
      <c r="BO1201" s="1918"/>
      <c r="BP1201" s="1918"/>
      <c r="BQ1201" s="1918"/>
      <c r="BR1201" s="1918"/>
      <c r="BS1201" s="1918"/>
      <c r="BT1201" s="1918"/>
      <c r="BU1201" s="1918"/>
      <c r="BV1201" s="1918"/>
      <c r="BW1201" s="1918"/>
      <c r="BX1201" s="1918"/>
      <c r="BY1201" s="1918"/>
      <c r="BZ1201" s="1918"/>
      <c r="CA1201" s="1918"/>
      <c r="CB1201" s="1918"/>
      <c r="CC1201" s="1918"/>
      <c r="CD1201" s="1918"/>
      <c r="CE1201" s="1918"/>
      <c r="CF1201" s="1918"/>
      <c r="CG1201" s="1918"/>
      <c r="CH1201" s="1918"/>
      <c r="CI1201" s="1918"/>
      <c r="CJ1201" s="1918"/>
      <c r="CK1201" s="1918"/>
      <c r="CL1201" s="1918"/>
      <c r="CM1201" s="1918"/>
      <c r="CN1201" s="1918"/>
      <c r="CO1201" s="1918"/>
      <c r="CP1201" s="1918"/>
      <c r="CQ1201" s="1918"/>
      <c r="CR1201" s="1918"/>
      <c r="CS1201" s="1918"/>
      <c r="CT1201" s="1918"/>
      <c r="CU1201" s="1918"/>
      <c r="CV1201" s="1918"/>
      <c r="CW1201" s="1918"/>
      <c r="CX1201" s="1918"/>
      <c r="CY1201" s="1918"/>
      <c r="CZ1201" s="1918"/>
      <c r="DA1201" s="1918"/>
      <c r="DB1201" s="1918"/>
      <c r="DC1201" s="1918"/>
      <c r="DD1201" s="1918"/>
      <c r="DE1201" s="1918"/>
      <c r="DF1201" s="1918"/>
      <c r="DG1201" s="1918"/>
      <c r="DH1201" s="1918"/>
      <c r="DI1201" s="1918"/>
      <c r="DJ1201" s="1918"/>
      <c r="DK1201" s="1918"/>
      <c r="DL1201" s="1918"/>
      <c r="DM1201" s="1918"/>
      <c r="DN1201" s="1918"/>
      <c r="DO1201" s="1918"/>
      <c r="DP1201" s="1918"/>
      <c r="DQ1201" s="1918"/>
      <c r="DR1201" s="1918"/>
      <c r="DS1201" s="1918"/>
      <c r="DT1201" s="1918"/>
      <c r="DU1201" s="1918"/>
      <c r="DV1201" s="1918"/>
      <c r="DW1201" s="1918"/>
      <c r="DX1201" s="1918"/>
      <c r="DY1201" s="1918"/>
      <c r="DZ1201" s="1918"/>
      <c r="EA1201" s="1918"/>
      <c r="EB1201" s="1918"/>
      <c r="EC1201" s="1918"/>
      <c r="ED1201" s="1918"/>
      <c r="EE1201" s="1918"/>
      <c r="EF1201" s="1918"/>
      <c r="EG1201" s="1918"/>
      <c r="EH1201" s="1918"/>
      <c r="EI1201" s="1918"/>
      <c r="EJ1201" s="1918"/>
      <c r="EK1201" s="1918"/>
      <c r="EL1201" s="1918"/>
      <c r="EM1201" s="1918"/>
      <c r="EN1201" s="1918"/>
      <c r="EO1201" s="1918"/>
      <c r="EP1201" s="1918"/>
      <c r="EQ1201" s="1918"/>
      <c r="ER1201" s="1918"/>
      <c r="ES1201" s="1918"/>
      <c r="ET1201" s="1918"/>
      <c r="EU1201" s="1918"/>
      <c r="EV1201" s="1918"/>
      <c r="EW1201" s="1918"/>
      <c r="EX1201" s="1918"/>
      <c r="EY1201" s="1918"/>
      <c r="EZ1201" s="1918"/>
      <c r="FA1201" s="1918"/>
      <c r="FB1201" s="1918"/>
      <c r="FC1201" s="1918"/>
      <c r="FD1201" s="1918"/>
      <c r="FE1201" s="1918"/>
      <c r="FF1201" s="1918"/>
      <c r="FG1201" s="1918"/>
      <c r="FH1201" s="1918"/>
      <c r="FI1201" s="1918"/>
      <c r="FJ1201" s="1918"/>
      <c r="FK1201" s="1918"/>
      <c r="FL1201" s="1918"/>
      <c r="FM1201" s="1918"/>
      <c r="FN1201" s="1918"/>
      <c r="FO1201" s="1918"/>
      <c r="FP1201" s="1918"/>
      <c r="FQ1201" s="1918"/>
      <c r="FR1201" s="1918"/>
      <c r="FS1201" s="1918"/>
      <c r="FT1201" s="1918"/>
      <c r="FU1201" s="1918"/>
      <c r="FV1201" s="1918"/>
      <c r="FW1201" s="1918"/>
      <c r="FX1201" s="1918"/>
      <c r="FY1201" s="1918"/>
      <c r="FZ1201" s="1918"/>
      <c r="GA1201" s="1918"/>
      <c r="GB1201" s="1918"/>
      <c r="GC1201" s="1918"/>
      <c r="GD1201" s="1918"/>
      <c r="GE1201" s="1918"/>
      <c r="GF1201" s="1918"/>
      <c r="GG1201" s="1918"/>
      <c r="GH1201" s="1918"/>
      <c r="GI1201" s="1918"/>
      <c r="GJ1201" s="1918"/>
      <c r="GK1201" s="1918"/>
      <c r="GL1201" s="1918"/>
      <c r="GM1201" s="1918"/>
      <c r="GN1201" s="1918"/>
      <c r="GO1201" s="1918"/>
      <c r="GP1201" s="1918"/>
      <c r="GQ1201" s="1918"/>
      <c r="GR1201" s="1918"/>
      <c r="GS1201" s="1918"/>
      <c r="GT1201" s="1918"/>
      <c r="GU1201" s="1918"/>
      <c r="GV1201" s="1918"/>
      <c r="GW1201" s="1918"/>
      <c r="GX1201" s="1918"/>
      <c r="GY1201" s="1918"/>
      <c r="GZ1201" s="1918"/>
      <c r="HA1201" s="1918"/>
      <c r="HB1201" s="1918"/>
      <c r="HC1201" s="1918"/>
      <c r="HD1201" s="1918"/>
      <c r="HE1201" s="1918"/>
      <c r="HF1201" s="1918"/>
      <c r="HG1201" s="1918"/>
      <c r="HH1201" s="1918"/>
      <c r="HI1201" s="1918"/>
      <c r="HJ1201" s="1918"/>
      <c r="HK1201" s="1918"/>
      <c r="HL1201" s="1918"/>
      <c r="HM1201" s="1918"/>
      <c r="HN1201" s="1918"/>
      <c r="HO1201" s="1918"/>
      <c r="HP1201" s="1918"/>
      <c r="HQ1201" s="1918"/>
      <c r="HR1201" s="1918"/>
      <c r="HS1201" s="1918"/>
      <c r="HT1201" s="1918"/>
      <c r="HU1201" s="1918"/>
      <c r="HV1201" s="1918"/>
      <c r="HW1201" s="1918"/>
      <c r="HX1201" s="1918"/>
      <c r="HY1201" s="1918"/>
      <c r="HZ1201" s="1918"/>
      <c r="IA1201" s="1918"/>
      <c r="IB1201" s="1918"/>
      <c r="IC1201" s="1918"/>
      <c r="ID1201" s="1918"/>
      <c r="IE1201" s="1918"/>
      <c r="IF1201" s="1918"/>
      <c r="IG1201" s="1918"/>
      <c r="IH1201" s="1918"/>
      <c r="II1201" s="1918"/>
      <c r="IJ1201" s="1918"/>
      <c r="IK1201" s="1918"/>
      <c r="IL1201" s="1918"/>
      <c r="IM1201" s="1918"/>
      <c r="IN1201" s="1918"/>
      <c r="IO1201" s="1918"/>
      <c r="IP1201" s="1918"/>
      <c r="IQ1201" s="1918"/>
      <c r="IR1201" s="1918"/>
      <c r="IS1201" s="1918"/>
      <c r="IT1201" s="1918"/>
    </row>
    <row r="1202" spans="1:254">
      <c r="B1202" s="1820" t="s">
        <v>3249</v>
      </c>
      <c r="C1202" s="1846" t="s">
        <v>30</v>
      </c>
      <c r="D1202" s="1772"/>
      <c r="E1202" s="2288">
        <v>20</v>
      </c>
      <c r="F1202" s="472">
        <f>D1202*E1202</f>
        <v>0</v>
      </c>
      <c r="G1202" s="1846">
        <v>0</v>
      </c>
      <c r="H1202" s="473">
        <f>F1202*G1202</f>
        <v>0</v>
      </c>
      <c r="I1202" s="2288">
        <v>0</v>
      </c>
      <c r="J1202" s="472">
        <f>H1202*I1202</f>
        <v>0</v>
      </c>
      <c r="K1202" s="1918"/>
      <c r="L1202" s="1918"/>
      <c r="M1202" s="1918"/>
      <c r="N1202" s="1918"/>
      <c r="O1202" s="1918"/>
      <c r="P1202" s="1918"/>
      <c r="Q1202" s="1918"/>
      <c r="R1202" s="1918"/>
      <c r="S1202" s="1918"/>
      <c r="T1202" s="1918"/>
      <c r="U1202" s="1918"/>
      <c r="V1202" s="1918"/>
      <c r="W1202" s="1918"/>
      <c r="X1202" s="1918"/>
      <c r="Y1202" s="1918"/>
      <c r="Z1202" s="1918"/>
      <c r="AA1202" s="1918"/>
      <c r="AB1202" s="1918"/>
      <c r="AC1202" s="1918"/>
      <c r="AD1202" s="1918"/>
      <c r="AE1202" s="1918"/>
      <c r="AF1202" s="1918"/>
      <c r="AG1202" s="1918"/>
      <c r="AH1202" s="1918"/>
      <c r="AI1202" s="1918"/>
      <c r="AJ1202" s="1918"/>
      <c r="AK1202" s="1918"/>
      <c r="AL1202" s="1918"/>
      <c r="AM1202" s="1918"/>
      <c r="AN1202" s="1918"/>
      <c r="AO1202" s="1918"/>
      <c r="AP1202" s="1918"/>
      <c r="AQ1202" s="1918"/>
      <c r="AR1202" s="1918"/>
      <c r="AS1202" s="1918"/>
      <c r="AT1202" s="1918"/>
      <c r="AU1202" s="1918"/>
      <c r="AV1202" s="1918"/>
      <c r="AW1202" s="1918"/>
      <c r="AX1202" s="1918"/>
      <c r="AY1202" s="1918"/>
      <c r="AZ1202" s="1918"/>
      <c r="BA1202" s="1918"/>
      <c r="BB1202" s="1918"/>
      <c r="BC1202" s="1918"/>
      <c r="BD1202" s="1918"/>
      <c r="BE1202" s="1918"/>
      <c r="BF1202" s="1918"/>
      <c r="BG1202" s="1918"/>
      <c r="BH1202" s="1918"/>
      <c r="BI1202" s="1918"/>
      <c r="BJ1202" s="1918"/>
      <c r="BK1202" s="1918"/>
      <c r="BL1202" s="1918"/>
      <c r="BM1202" s="1918"/>
      <c r="BN1202" s="1918"/>
      <c r="BO1202" s="1918"/>
      <c r="BP1202" s="1918"/>
      <c r="BQ1202" s="1918"/>
      <c r="BR1202" s="1918"/>
      <c r="BS1202" s="1918"/>
      <c r="BT1202" s="1918"/>
      <c r="BU1202" s="1918"/>
      <c r="BV1202" s="1918"/>
      <c r="BW1202" s="1918"/>
      <c r="BX1202" s="1918"/>
      <c r="BY1202" s="1918"/>
      <c r="BZ1202" s="1918"/>
      <c r="CA1202" s="1918"/>
      <c r="CB1202" s="1918"/>
      <c r="CC1202" s="1918"/>
      <c r="CD1202" s="1918"/>
      <c r="CE1202" s="1918"/>
      <c r="CF1202" s="1918"/>
      <c r="CG1202" s="1918"/>
      <c r="CH1202" s="1918"/>
      <c r="CI1202" s="1918"/>
      <c r="CJ1202" s="1918"/>
      <c r="CK1202" s="1918"/>
      <c r="CL1202" s="1918"/>
      <c r="CM1202" s="1918"/>
      <c r="CN1202" s="1918"/>
      <c r="CO1202" s="1918"/>
      <c r="CP1202" s="1918"/>
      <c r="CQ1202" s="1918"/>
      <c r="CR1202" s="1918"/>
      <c r="CS1202" s="1918"/>
      <c r="CT1202" s="1918"/>
      <c r="CU1202" s="1918"/>
      <c r="CV1202" s="1918"/>
      <c r="CW1202" s="1918"/>
      <c r="CX1202" s="1918"/>
      <c r="CY1202" s="1918"/>
      <c r="CZ1202" s="1918"/>
      <c r="DA1202" s="1918"/>
      <c r="DB1202" s="1918"/>
      <c r="DC1202" s="1918"/>
      <c r="DD1202" s="1918"/>
      <c r="DE1202" s="1918"/>
      <c r="DF1202" s="1918"/>
      <c r="DG1202" s="1918"/>
      <c r="DH1202" s="1918"/>
      <c r="DI1202" s="1918"/>
      <c r="DJ1202" s="1918"/>
      <c r="DK1202" s="1918"/>
      <c r="DL1202" s="1918"/>
      <c r="DM1202" s="1918"/>
      <c r="DN1202" s="1918"/>
      <c r="DO1202" s="1918"/>
      <c r="DP1202" s="1918"/>
      <c r="DQ1202" s="1918"/>
      <c r="DR1202" s="1918"/>
      <c r="DS1202" s="1918"/>
      <c r="DT1202" s="1918"/>
      <c r="DU1202" s="1918"/>
      <c r="DV1202" s="1918"/>
      <c r="DW1202" s="1918"/>
      <c r="DX1202" s="1918"/>
      <c r="DY1202" s="1918"/>
      <c r="DZ1202" s="1918"/>
      <c r="EA1202" s="1918"/>
      <c r="EB1202" s="1918"/>
      <c r="EC1202" s="1918"/>
      <c r="ED1202" s="1918"/>
      <c r="EE1202" s="1918"/>
      <c r="EF1202" s="1918"/>
      <c r="EG1202" s="1918"/>
      <c r="EH1202" s="1918"/>
      <c r="EI1202" s="1918"/>
      <c r="EJ1202" s="1918"/>
      <c r="EK1202" s="1918"/>
      <c r="EL1202" s="1918"/>
      <c r="EM1202" s="1918"/>
      <c r="EN1202" s="1918"/>
      <c r="EO1202" s="1918"/>
      <c r="EP1202" s="1918"/>
      <c r="EQ1202" s="1918"/>
      <c r="ER1202" s="1918"/>
      <c r="ES1202" s="1918"/>
      <c r="ET1202" s="1918"/>
      <c r="EU1202" s="1918"/>
      <c r="EV1202" s="1918"/>
      <c r="EW1202" s="1918"/>
      <c r="EX1202" s="1918"/>
      <c r="EY1202" s="1918"/>
      <c r="EZ1202" s="1918"/>
      <c r="FA1202" s="1918"/>
      <c r="FB1202" s="1918"/>
      <c r="FC1202" s="1918"/>
      <c r="FD1202" s="1918"/>
      <c r="FE1202" s="1918"/>
      <c r="FF1202" s="1918"/>
      <c r="FG1202" s="1918"/>
      <c r="FH1202" s="1918"/>
      <c r="FI1202" s="1918"/>
      <c r="FJ1202" s="1918"/>
      <c r="FK1202" s="1918"/>
      <c r="FL1202" s="1918"/>
      <c r="FM1202" s="1918"/>
      <c r="FN1202" s="1918"/>
      <c r="FO1202" s="1918"/>
      <c r="FP1202" s="1918"/>
      <c r="FQ1202" s="1918"/>
      <c r="FR1202" s="1918"/>
      <c r="FS1202" s="1918"/>
      <c r="FT1202" s="1918"/>
      <c r="FU1202" s="1918"/>
      <c r="FV1202" s="1918"/>
      <c r="FW1202" s="1918"/>
      <c r="FX1202" s="1918"/>
      <c r="FY1202" s="1918"/>
      <c r="FZ1202" s="1918"/>
      <c r="GA1202" s="1918"/>
      <c r="GB1202" s="1918"/>
      <c r="GC1202" s="1918"/>
      <c r="GD1202" s="1918"/>
      <c r="GE1202" s="1918"/>
      <c r="GF1202" s="1918"/>
      <c r="GG1202" s="1918"/>
      <c r="GH1202" s="1918"/>
      <c r="GI1202" s="1918"/>
      <c r="GJ1202" s="1918"/>
      <c r="GK1202" s="1918"/>
      <c r="GL1202" s="1918"/>
      <c r="GM1202" s="1918"/>
      <c r="GN1202" s="1918"/>
      <c r="GO1202" s="1918"/>
      <c r="GP1202" s="1918"/>
      <c r="GQ1202" s="1918"/>
      <c r="GR1202" s="1918"/>
      <c r="GS1202" s="1918"/>
      <c r="GT1202" s="1918"/>
      <c r="GU1202" s="1918"/>
      <c r="GV1202" s="1918"/>
      <c r="GW1202" s="1918"/>
      <c r="GX1202" s="1918"/>
      <c r="GY1202" s="1918"/>
      <c r="GZ1202" s="1918"/>
      <c r="HA1202" s="1918"/>
      <c r="HB1202" s="1918"/>
      <c r="HC1202" s="1918"/>
      <c r="HD1202" s="1918"/>
      <c r="HE1202" s="1918"/>
      <c r="HF1202" s="1918"/>
      <c r="HG1202" s="1918"/>
      <c r="HH1202" s="1918"/>
      <c r="HI1202" s="1918"/>
      <c r="HJ1202" s="1918"/>
      <c r="HK1202" s="1918"/>
      <c r="HL1202" s="1918"/>
      <c r="HM1202" s="1918"/>
      <c r="HN1202" s="1918"/>
      <c r="HO1202" s="1918"/>
      <c r="HP1202" s="1918"/>
      <c r="HQ1202" s="1918"/>
      <c r="HR1202" s="1918"/>
      <c r="HS1202" s="1918"/>
      <c r="HT1202" s="1918"/>
      <c r="HU1202" s="1918"/>
      <c r="HV1202" s="1918"/>
      <c r="HW1202" s="1918"/>
      <c r="HX1202" s="1918"/>
      <c r="HY1202" s="1918"/>
      <c r="HZ1202" s="1918"/>
      <c r="IA1202" s="1918"/>
      <c r="IB1202" s="1918"/>
      <c r="IC1202" s="1918"/>
      <c r="ID1202" s="1918"/>
      <c r="IE1202" s="1918"/>
      <c r="IF1202" s="1918"/>
      <c r="IG1202" s="1918"/>
      <c r="IH1202" s="1918"/>
      <c r="II1202" s="1918"/>
      <c r="IJ1202" s="1918"/>
      <c r="IK1202" s="1918"/>
      <c r="IL1202" s="1918"/>
      <c r="IM1202" s="1918"/>
      <c r="IN1202" s="1918"/>
      <c r="IO1202" s="1918"/>
      <c r="IP1202" s="1918"/>
      <c r="IQ1202" s="1918"/>
      <c r="IR1202" s="1918"/>
      <c r="IS1202" s="1918"/>
      <c r="IT1202" s="1918"/>
    </row>
    <row r="1203" spans="1:254" s="1884" customFormat="1">
      <c r="A1203" s="1812"/>
      <c r="B1203" s="1820"/>
      <c r="C1203" s="1846"/>
      <c r="D1203" s="2175"/>
      <c r="E1203" s="2288"/>
      <c r="F1203" s="1882"/>
      <c r="G1203" s="1846"/>
      <c r="I1203" s="2288"/>
      <c r="J1203" s="1882"/>
      <c r="K1203" s="2187"/>
      <c r="L1203" s="2187"/>
    </row>
    <row r="1204" spans="1:254" ht="71.25">
      <c r="A1204" s="466" t="s">
        <v>1565</v>
      </c>
      <c r="B1204" s="1820" t="s">
        <v>3250</v>
      </c>
      <c r="C1204" s="2344"/>
      <c r="D1204" s="1952"/>
      <c r="E1204" s="1882"/>
      <c r="F1204" s="1885"/>
      <c r="G1204" s="1836"/>
      <c r="H1204" s="1880"/>
      <c r="I1204" s="1887"/>
      <c r="J1204" s="1885"/>
      <c r="K1204" s="1918"/>
      <c r="L1204" s="1918"/>
      <c r="M1204" s="1918"/>
      <c r="N1204" s="1918"/>
      <c r="O1204" s="1918"/>
      <c r="P1204" s="1918"/>
      <c r="Q1204" s="1918"/>
      <c r="R1204" s="1918"/>
      <c r="S1204" s="1918"/>
      <c r="T1204" s="1918"/>
      <c r="U1204" s="1918"/>
      <c r="V1204" s="1918"/>
      <c r="W1204" s="1918"/>
      <c r="X1204" s="1918"/>
      <c r="Y1204" s="1918"/>
      <c r="Z1204" s="1918"/>
      <c r="AA1204" s="1918"/>
      <c r="AB1204" s="1918"/>
      <c r="AC1204" s="1918"/>
      <c r="AD1204" s="1918"/>
      <c r="AE1204" s="1918"/>
      <c r="AF1204" s="1918"/>
      <c r="AG1204" s="1918"/>
      <c r="AH1204" s="1918"/>
      <c r="AI1204" s="1918"/>
      <c r="AJ1204" s="1918"/>
      <c r="AK1204" s="1918"/>
      <c r="AL1204" s="1918"/>
      <c r="AM1204" s="1918"/>
      <c r="AN1204" s="1918"/>
      <c r="AO1204" s="1918"/>
      <c r="AP1204" s="1918"/>
      <c r="AQ1204" s="1918"/>
      <c r="AR1204" s="1918"/>
      <c r="AS1204" s="1918"/>
      <c r="AT1204" s="1918"/>
      <c r="AU1204" s="1918"/>
      <c r="AV1204" s="1918"/>
      <c r="AW1204" s="1918"/>
      <c r="AX1204" s="1918"/>
      <c r="AY1204" s="1918"/>
      <c r="AZ1204" s="1918"/>
      <c r="BA1204" s="1918"/>
      <c r="BB1204" s="1918"/>
      <c r="BC1204" s="1918"/>
      <c r="BD1204" s="1918"/>
      <c r="BE1204" s="1918"/>
      <c r="BF1204" s="1918"/>
      <c r="BG1204" s="1918"/>
      <c r="BH1204" s="1918"/>
      <c r="BI1204" s="1918"/>
      <c r="BJ1204" s="1918"/>
      <c r="BK1204" s="1918"/>
      <c r="BL1204" s="1918"/>
      <c r="BM1204" s="1918"/>
      <c r="BN1204" s="1918"/>
      <c r="BO1204" s="1918"/>
      <c r="BP1204" s="1918"/>
      <c r="BQ1204" s="1918"/>
      <c r="BR1204" s="1918"/>
      <c r="BS1204" s="1918"/>
      <c r="BT1204" s="1918"/>
      <c r="BU1204" s="1918"/>
      <c r="BV1204" s="1918"/>
      <c r="BW1204" s="1918"/>
      <c r="BX1204" s="1918"/>
      <c r="BY1204" s="1918"/>
      <c r="BZ1204" s="1918"/>
      <c r="CA1204" s="1918"/>
      <c r="CB1204" s="1918"/>
      <c r="CC1204" s="1918"/>
      <c r="CD1204" s="1918"/>
      <c r="CE1204" s="1918"/>
      <c r="CF1204" s="1918"/>
      <c r="CG1204" s="1918"/>
      <c r="CH1204" s="1918"/>
      <c r="CI1204" s="1918"/>
      <c r="CJ1204" s="1918"/>
      <c r="CK1204" s="1918"/>
      <c r="CL1204" s="1918"/>
      <c r="CM1204" s="1918"/>
      <c r="CN1204" s="1918"/>
      <c r="CO1204" s="1918"/>
      <c r="CP1204" s="1918"/>
      <c r="CQ1204" s="1918"/>
      <c r="CR1204" s="1918"/>
      <c r="CS1204" s="1918"/>
      <c r="CT1204" s="1918"/>
      <c r="CU1204" s="1918"/>
      <c r="CV1204" s="1918"/>
      <c r="CW1204" s="1918"/>
      <c r="CX1204" s="1918"/>
      <c r="CY1204" s="1918"/>
      <c r="CZ1204" s="1918"/>
      <c r="DA1204" s="1918"/>
      <c r="DB1204" s="1918"/>
      <c r="DC1204" s="1918"/>
      <c r="DD1204" s="1918"/>
      <c r="DE1204" s="1918"/>
      <c r="DF1204" s="1918"/>
      <c r="DG1204" s="1918"/>
      <c r="DH1204" s="1918"/>
      <c r="DI1204" s="1918"/>
      <c r="DJ1204" s="1918"/>
      <c r="DK1204" s="1918"/>
      <c r="DL1204" s="1918"/>
      <c r="DM1204" s="1918"/>
      <c r="DN1204" s="1918"/>
      <c r="DO1204" s="1918"/>
      <c r="DP1204" s="1918"/>
      <c r="DQ1204" s="1918"/>
      <c r="DR1204" s="1918"/>
      <c r="DS1204" s="1918"/>
      <c r="DT1204" s="1918"/>
      <c r="DU1204" s="1918"/>
      <c r="DV1204" s="1918"/>
      <c r="DW1204" s="1918"/>
      <c r="DX1204" s="1918"/>
      <c r="DY1204" s="1918"/>
      <c r="DZ1204" s="1918"/>
      <c r="EA1204" s="1918"/>
      <c r="EB1204" s="1918"/>
      <c r="EC1204" s="1918"/>
      <c r="ED1204" s="1918"/>
      <c r="EE1204" s="1918"/>
      <c r="EF1204" s="1918"/>
      <c r="EG1204" s="1918"/>
      <c r="EH1204" s="1918"/>
      <c r="EI1204" s="1918"/>
      <c r="EJ1204" s="1918"/>
      <c r="EK1204" s="1918"/>
      <c r="EL1204" s="1918"/>
      <c r="EM1204" s="1918"/>
      <c r="EN1204" s="1918"/>
      <c r="EO1204" s="1918"/>
      <c r="EP1204" s="1918"/>
      <c r="EQ1204" s="1918"/>
      <c r="ER1204" s="1918"/>
      <c r="ES1204" s="1918"/>
      <c r="ET1204" s="1918"/>
      <c r="EU1204" s="1918"/>
      <c r="EV1204" s="1918"/>
      <c r="EW1204" s="1918"/>
      <c r="EX1204" s="1918"/>
      <c r="EY1204" s="1918"/>
      <c r="EZ1204" s="1918"/>
      <c r="FA1204" s="1918"/>
      <c r="FB1204" s="1918"/>
      <c r="FC1204" s="1918"/>
      <c r="FD1204" s="1918"/>
      <c r="FE1204" s="1918"/>
      <c r="FF1204" s="1918"/>
      <c r="FG1204" s="1918"/>
      <c r="FH1204" s="1918"/>
      <c r="FI1204" s="1918"/>
      <c r="FJ1204" s="1918"/>
      <c r="FK1204" s="1918"/>
      <c r="FL1204" s="1918"/>
      <c r="FM1204" s="1918"/>
      <c r="FN1204" s="1918"/>
      <c r="FO1204" s="1918"/>
      <c r="FP1204" s="1918"/>
      <c r="FQ1204" s="1918"/>
      <c r="FR1204" s="1918"/>
      <c r="FS1204" s="1918"/>
      <c r="FT1204" s="1918"/>
      <c r="FU1204" s="1918"/>
      <c r="FV1204" s="1918"/>
      <c r="FW1204" s="1918"/>
      <c r="FX1204" s="1918"/>
      <c r="FY1204" s="1918"/>
      <c r="FZ1204" s="1918"/>
      <c r="GA1204" s="1918"/>
      <c r="GB1204" s="1918"/>
      <c r="GC1204" s="1918"/>
      <c r="GD1204" s="1918"/>
      <c r="GE1204" s="1918"/>
      <c r="GF1204" s="1918"/>
      <c r="GG1204" s="1918"/>
      <c r="GH1204" s="1918"/>
      <c r="GI1204" s="1918"/>
      <c r="GJ1204" s="1918"/>
      <c r="GK1204" s="1918"/>
      <c r="GL1204" s="1918"/>
      <c r="GM1204" s="1918"/>
      <c r="GN1204" s="1918"/>
      <c r="GO1204" s="1918"/>
      <c r="GP1204" s="1918"/>
      <c r="GQ1204" s="1918"/>
      <c r="GR1204" s="1918"/>
      <c r="GS1204" s="1918"/>
      <c r="GT1204" s="1918"/>
      <c r="GU1204" s="1918"/>
      <c r="GV1204" s="1918"/>
      <c r="GW1204" s="1918"/>
      <c r="GX1204" s="1918"/>
      <c r="GY1204" s="1918"/>
      <c r="GZ1204" s="1918"/>
      <c r="HA1204" s="1918"/>
      <c r="HB1204" s="1918"/>
      <c r="HC1204" s="1918"/>
      <c r="HD1204" s="1918"/>
      <c r="HE1204" s="1918"/>
      <c r="HF1204" s="1918"/>
      <c r="HG1204" s="1918"/>
      <c r="HH1204" s="1918"/>
      <c r="HI1204" s="1918"/>
      <c r="HJ1204" s="1918"/>
      <c r="HK1204" s="1918"/>
      <c r="HL1204" s="1918"/>
      <c r="HM1204" s="1918"/>
      <c r="HN1204" s="1918"/>
      <c r="HO1204" s="1918"/>
      <c r="HP1204" s="1918"/>
      <c r="HQ1204" s="1918"/>
      <c r="HR1204" s="1918"/>
      <c r="HS1204" s="1918"/>
      <c r="HT1204" s="1918"/>
      <c r="HU1204" s="1918"/>
      <c r="HV1204" s="1918"/>
      <c r="HW1204" s="1918"/>
      <c r="HX1204" s="1918"/>
      <c r="HY1204" s="1918"/>
      <c r="HZ1204" s="1918"/>
      <c r="IA1204" s="1918"/>
      <c r="IB1204" s="1918"/>
      <c r="IC1204" s="1918"/>
      <c r="ID1204" s="1918"/>
      <c r="IE1204" s="1918"/>
      <c r="IF1204" s="1918"/>
      <c r="IG1204" s="1918"/>
      <c r="IH1204" s="1918"/>
      <c r="II1204" s="1918"/>
      <c r="IJ1204" s="1918"/>
      <c r="IK1204" s="1918"/>
      <c r="IL1204" s="1918"/>
      <c r="IM1204" s="1918"/>
      <c r="IN1204" s="1918"/>
      <c r="IO1204" s="1918"/>
      <c r="IP1204" s="1918"/>
      <c r="IQ1204" s="1918"/>
      <c r="IR1204" s="1918"/>
      <c r="IS1204" s="1918"/>
      <c r="IT1204" s="1918"/>
    </row>
    <row r="1205" spans="1:254">
      <c r="B1205" s="1820" t="s">
        <v>3251</v>
      </c>
      <c r="C1205" s="1846" t="s">
        <v>30</v>
      </c>
      <c r="D1205" s="1772"/>
      <c r="E1205" s="2288">
        <v>11</v>
      </c>
      <c r="F1205" s="467">
        <f>D1205*E1205</f>
        <v>0</v>
      </c>
      <c r="G1205" s="1842">
        <v>0</v>
      </c>
      <c r="H1205" s="468">
        <f>F1205*G1205</f>
        <v>0</v>
      </c>
      <c r="I1205" s="2334">
        <v>0</v>
      </c>
      <c r="J1205" s="467">
        <f>H1205*I1205</f>
        <v>0</v>
      </c>
      <c r="K1205" s="1918"/>
      <c r="L1205" s="1918"/>
      <c r="M1205" s="1918"/>
      <c r="N1205" s="1918"/>
      <c r="O1205" s="1918"/>
      <c r="P1205" s="1918"/>
      <c r="Q1205" s="1918"/>
      <c r="R1205" s="1918"/>
      <c r="S1205" s="1918"/>
      <c r="T1205" s="1918"/>
      <c r="U1205" s="1918"/>
      <c r="V1205" s="1918"/>
      <c r="W1205" s="1918"/>
      <c r="X1205" s="1918"/>
      <c r="Y1205" s="1918"/>
      <c r="Z1205" s="1918"/>
      <c r="AA1205" s="1918"/>
      <c r="AB1205" s="1918"/>
      <c r="AC1205" s="1918"/>
      <c r="AD1205" s="1918"/>
      <c r="AE1205" s="1918"/>
      <c r="AF1205" s="1918"/>
      <c r="AG1205" s="1918"/>
      <c r="AH1205" s="1918"/>
      <c r="AI1205" s="1918"/>
      <c r="AJ1205" s="1918"/>
      <c r="AK1205" s="1918"/>
      <c r="AL1205" s="1918"/>
      <c r="AM1205" s="1918"/>
      <c r="AN1205" s="1918"/>
      <c r="AO1205" s="1918"/>
      <c r="AP1205" s="1918"/>
      <c r="AQ1205" s="1918"/>
      <c r="AR1205" s="1918"/>
      <c r="AS1205" s="1918"/>
      <c r="AT1205" s="1918"/>
      <c r="AU1205" s="1918"/>
      <c r="AV1205" s="1918"/>
      <c r="AW1205" s="1918"/>
      <c r="AX1205" s="1918"/>
      <c r="AY1205" s="1918"/>
      <c r="AZ1205" s="1918"/>
      <c r="BA1205" s="1918"/>
      <c r="BB1205" s="1918"/>
      <c r="BC1205" s="1918"/>
      <c r="BD1205" s="1918"/>
      <c r="BE1205" s="1918"/>
      <c r="BF1205" s="1918"/>
      <c r="BG1205" s="1918"/>
      <c r="BH1205" s="1918"/>
      <c r="BI1205" s="1918"/>
      <c r="BJ1205" s="1918"/>
      <c r="BK1205" s="1918"/>
      <c r="BL1205" s="1918"/>
      <c r="BM1205" s="1918"/>
      <c r="BN1205" s="1918"/>
      <c r="BO1205" s="1918"/>
      <c r="BP1205" s="1918"/>
      <c r="BQ1205" s="1918"/>
      <c r="BR1205" s="1918"/>
      <c r="BS1205" s="1918"/>
      <c r="BT1205" s="1918"/>
      <c r="BU1205" s="1918"/>
      <c r="BV1205" s="1918"/>
      <c r="BW1205" s="1918"/>
      <c r="BX1205" s="1918"/>
      <c r="BY1205" s="1918"/>
      <c r="BZ1205" s="1918"/>
      <c r="CA1205" s="1918"/>
      <c r="CB1205" s="1918"/>
      <c r="CC1205" s="1918"/>
      <c r="CD1205" s="1918"/>
      <c r="CE1205" s="1918"/>
      <c r="CF1205" s="1918"/>
      <c r="CG1205" s="1918"/>
      <c r="CH1205" s="1918"/>
      <c r="CI1205" s="1918"/>
      <c r="CJ1205" s="1918"/>
      <c r="CK1205" s="1918"/>
      <c r="CL1205" s="1918"/>
      <c r="CM1205" s="1918"/>
      <c r="CN1205" s="1918"/>
      <c r="CO1205" s="1918"/>
      <c r="CP1205" s="1918"/>
      <c r="CQ1205" s="1918"/>
      <c r="CR1205" s="1918"/>
      <c r="CS1205" s="1918"/>
      <c r="CT1205" s="1918"/>
      <c r="CU1205" s="1918"/>
      <c r="CV1205" s="1918"/>
      <c r="CW1205" s="1918"/>
      <c r="CX1205" s="1918"/>
      <c r="CY1205" s="1918"/>
      <c r="CZ1205" s="1918"/>
      <c r="DA1205" s="1918"/>
      <c r="DB1205" s="1918"/>
      <c r="DC1205" s="1918"/>
      <c r="DD1205" s="1918"/>
      <c r="DE1205" s="1918"/>
      <c r="DF1205" s="1918"/>
      <c r="DG1205" s="1918"/>
      <c r="DH1205" s="1918"/>
      <c r="DI1205" s="1918"/>
      <c r="DJ1205" s="1918"/>
      <c r="DK1205" s="1918"/>
      <c r="DL1205" s="1918"/>
      <c r="DM1205" s="1918"/>
      <c r="DN1205" s="1918"/>
      <c r="DO1205" s="1918"/>
      <c r="DP1205" s="1918"/>
      <c r="DQ1205" s="1918"/>
      <c r="DR1205" s="1918"/>
      <c r="DS1205" s="1918"/>
      <c r="DT1205" s="1918"/>
      <c r="DU1205" s="1918"/>
      <c r="DV1205" s="1918"/>
      <c r="DW1205" s="1918"/>
      <c r="DX1205" s="1918"/>
      <c r="DY1205" s="1918"/>
      <c r="DZ1205" s="1918"/>
      <c r="EA1205" s="1918"/>
      <c r="EB1205" s="1918"/>
      <c r="EC1205" s="1918"/>
      <c r="ED1205" s="1918"/>
      <c r="EE1205" s="1918"/>
      <c r="EF1205" s="1918"/>
      <c r="EG1205" s="1918"/>
      <c r="EH1205" s="1918"/>
      <c r="EI1205" s="1918"/>
      <c r="EJ1205" s="1918"/>
      <c r="EK1205" s="1918"/>
      <c r="EL1205" s="1918"/>
      <c r="EM1205" s="1918"/>
      <c r="EN1205" s="1918"/>
      <c r="EO1205" s="1918"/>
      <c r="EP1205" s="1918"/>
      <c r="EQ1205" s="1918"/>
      <c r="ER1205" s="1918"/>
      <c r="ES1205" s="1918"/>
      <c r="ET1205" s="1918"/>
      <c r="EU1205" s="1918"/>
      <c r="EV1205" s="1918"/>
      <c r="EW1205" s="1918"/>
      <c r="EX1205" s="1918"/>
      <c r="EY1205" s="1918"/>
      <c r="EZ1205" s="1918"/>
      <c r="FA1205" s="1918"/>
      <c r="FB1205" s="1918"/>
      <c r="FC1205" s="1918"/>
      <c r="FD1205" s="1918"/>
      <c r="FE1205" s="1918"/>
      <c r="FF1205" s="1918"/>
      <c r="FG1205" s="1918"/>
      <c r="FH1205" s="1918"/>
      <c r="FI1205" s="1918"/>
      <c r="FJ1205" s="1918"/>
      <c r="FK1205" s="1918"/>
      <c r="FL1205" s="1918"/>
      <c r="FM1205" s="1918"/>
      <c r="FN1205" s="1918"/>
      <c r="FO1205" s="1918"/>
      <c r="FP1205" s="1918"/>
      <c r="FQ1205" s="1918"/>
      <c r="FR1205" s="1918"/>
      <c r="FS1205" s="1918"/>
      <c r="FT1205" s="1918"/>
      <c r="FU1205" s="1918"/>
      <c r="FV1205" s="1918"/>
      <c r="FW1205" s="1918"/>
      <c r="FX1205" s="1918"/>
      <c r="FY1205" s="1918"/>
      <c r="FZ1205" s="1918"/>
      <c r="GA1205" s="1918"/>
      <c r="GB1205" s="1918"/>
      <c r="GC1205" s="1918"/>
      <c r="GD1205" s="1918"/>
      <c r="GE1205" s="1918"/>
      <c r="GF1205" s="1918"/>
      <c r="GG1205" s="1918"/>
      <c r="GH1205" s="1918"/>
      <c r="GI1205" s="1918"/>
      <c r="GJ1205" s="1918"/>
      <c r="GK1205" s="1918"/>
      <c r="GL1205" s="1918"/>
      <c r="GM1205" s="1918"/>
      <c r="GN1205" s="1918"/>
      <c r="GO1205" s="1918"/>
      <c r="GP1205" s="1918"/>
      <c r="GQ1205" s="1918"/>
      <c r="GR1205" s="1918"/>
      <c r="GS1205" s="1918"/>
      <c r="GT1205" s="1918"/>
      <c r="GU1205" s="1918"/>
      <c r="GV1205" s="1918"/>
      <c r="GW1205" s="1918"/>
      <c r="GX1205" s="1918"/>
      <c r="GY1205" s="1918"/>
      <c r="GZ1205" s="1918"/>
      <c r="HA1205" s="1918"/>
      <c r="HB1205" s="1918"/>
      <c r="HC1205" s="1918"/>
      <c r="HD1205" s="1918"/>
      <c r="HE1205" s="1918"/>
      <c r="HF1205" s="1918"/>
      <c r="HG1205" s="1918"/>
      <c r="HH1205" s="1918"/>
      <c r="HI1205" s="1918"/>
      <c r="HJ1205" s="1918"/>
      <c r="HK1205" s="1918"/>
      <c r="HL1205" s="1918"/>
      <c r="HM1205" s="1918"/>
      <c r="HN1205" s="1918"/>
      <c r="HO1205" s="1918"/>
      <c r="HP1205" s="1918"/>
      <c r="HQ1205" s="1918"/>
      <c r="HR1205" s="1918"/>
      <c r="HS1205" s="1918"/>
      <c r="HT1205" s="1918"/>
      <c r="HU1205" s="1918"/>
      <c r="HV1205" s="1918"/>
      <c r="HW1205" s="1918"/>
      <c r="HX1205" s="1918"/>
      <c r="HY1205" s="1918"/>
      <c r="HZ1205" s="1918"/>
      <c r="IA1205" s="1918"/>
      <c r="IB1205" s="1918"/>
      <c r="IC1205" s="1918"/>
      <c r="ID1205" s="1918"/>
      <c r="IE1205" s="1918"/>
      <c r="IF1205" s="1918"/>
      <c r="IG1205" s="1918"/>
      <c r="IH1205" s="1918"/>
      <c r="II1205" s="1918"/>
      <c r="IJ1205" s="1918"/>
      <c r="IK1205" s="1918"/>
      <c r="IL1205" s="1918"/>
      <c r="IM1205" s="1918"/>
      <c r="IN1205" s="1918"/>
      <c r="IO1205" s="1918"/>
      <c r="IP1205" s="1918"/>
      <c r="IQ1205" s="1918"/>
      <c r="IR1205" s="1918"/>
      <c r="IS1205" s="1918"/>
      <c r="IT1205" s="1918"/>
    </row>
    <row r="1206" spans="1:254">
      <c r="B1206" s="1820" t="s">
        <v>3252</v>
      </c>
      <c r="C1206" s="1846" t="s">
        <v>30</v>
      </c>
      <c r="D1206" s="1772"/>
      <c r="E1206" s="2288">
        <v>9</v>
      </c>
      <c r="F1206" s="467">
        <f>D1206*E1206</f>
        <v>0</v>
      </c>
      <c r="G1206" s="1842">
        <v>0</v>
      </c>
      <c r="H1206" s="468">
        <f>F1206*G1206</f>
        <v>0</v>
      </c>
      <c r="I1206" s="2334">
        <v>0</v>
      </c>
      <c r="J1206" s="467">
        <f>H1206*I1206</f>
        <v>0</v>
      </c>
      <c r="K1206" s="1918"/>
      <c r="L1206" s="1918"/>
      <c r="M1206" s="1918"/>
      <c r="N1206" s="1918"/>
      <c r="O1206" s="1918"/>
      <c r="P1206" s="1918"/>
      <c r="Q1206" s="1918"/>
      <c r="R1206" s="1918"/>
      <c r="S1206" s="1918"/>
      <c r="T1206" s="1918"/>
      <c r="U1206" s="1918"/>
      <c r="V1206" s="1918"/>
      <c r="W1206" s="1918"/>
      <c r="X1206" s="1918"/>
      <c r="Y1206" s="1918"/>
      <c r="Z1206" s="1918"/>
      <c r="AA1206" s="1918"/>
      <c r="AB1206" s="1918"/>
      <c r="AC1206" s="1918"/>
      <c r="AD1206" s="1918"/>
      <c r="AE1206" s="1918"/>
      <c r="AF1206" s="1918"/>
      <c r="AG1206" s="1918"/>
      <c r="AH1206" s="1918"/>
      <c r="AI1206" s="1918"/>
      <c r="AJ1206" s="1918"/>
      <c r="AK1206" s="1918"/>
      <c r="AL1206" s="1918"/>
      <c r="AM1206" s="1918"/>
      <c r="AN1206" s="1918"/>
      <c r="AO1206" s="1918"/>
      <c r="AP1206" s="1918"/>
      <c r="AQ1206" s="1918"/>
      <c r="AR1206" s="1918"/>
      <c r="AS1206" s="1918"/>
      <c r="AT1206" s="1918"/>
      <c r="AU1206" s="1918"/>
      <c r="AV1206" s="1918"/>
      <c r="AW1206" s="1918"/>
      <c r="AX1206" s="1918"/>
      <c r="AY1206" s="1918"/>
      <c r="AZ1206" s="1918"/>
      <c r="BA1206" s="1918"/>
      <c r="BB1206" s="1918"/>
      <c r="BC1206" s="1918"/>
      <c r="BD1206" s="1918"/>
      <c r="BE1206" s="1918"/>
      <c r="BF1206" s="1918"/>
      <c r="BG1206" s="1918"/>
      <c r="BH1206" s="1918"/>
      <c r="BI1206" s="1918"/>
      <c r="BJ1206" s="1918"/>
      <c r="BK1206" s="1918"/>
      <c r="BL1206" s="1918"/>
      <c r="BM1206" s="1918"/>
      <c r="BN1206" s="1918"/>
      <c r="BO1206" s="1918"/>
      <c r="BP1206" s="1918"/>
      <c r="BQ1206" s="1918"/>
      <c r="BR1206" s="1918"/>
      <c r="BS1206" s="1918"/>
      <c r="BT1206" s="1918"/>
      <c r="BU1206" s="1918"/>
      <c r="BV1206" s="1918"/>
      <c r="BW1206" s="1918"/>
      <c r="BX1206" s="1918"/>
      <c r="BY1206" s="1918"/>
      <c r="BZ1206" s="1918"/>
      <c r="CA1206" s="1918"/>
      <c r="CB1206" s="1918"/>
      <c r="CC1206" s="1918"/>
      <c r="CD1206" s="1918"/>
      <c r="CE1206" s="1918"/>
      <c r="CF1206" s="1918"/>
      <c r="CG1206" s="1918"/>
      <c r="CH1206" s="1918"/>
      <c r="CI1206" s="1918"/>
      <c r="CJ1206" s="1918"/>
      <c r="CK1206" s="1918"/>
      <c r="CL1206" s="1918"/>
      <c r="CM1206" s="1918"/>
      <c r="CN1206" s="1918"/>
      <c r="CO1206" s="1918"/>
      <c r="CP1206" s="1918"/>
      <c r="CQ1206" s="1918"/>
      <c r="CR1206" s="1918"/>
      <c r="CS1206" s="1918"/>
      <c r="CT1206" s="1918"/>
      <c r="CU1206" s="1918"/>
      <c r="CV1206" s="1918"/>
      <c r="CW1206" s="1918"/>
      <c r="CX1206" s="1918"/>
      <c r="CY1206" s="1918"/>
      <c r="CZ1206" s="1918"/>
      <c r="DA1206" s="1918"/>
      <c r="DB1206" s="1918"/>
      <c r="DC1206" s="1918"/>
      <c r="DD1206" s="1918"/>
      <c r="DE1206" s="1918"/>
      <c r="DF1206" s="1918"/>
      <c r="DG1206" s="1918"/>
      <c r="DH1206" s="1918"/>
      <c r="DI1206" s="1918"/>
      <c r="DJ1206" s="1918"/>
      <c r="DK1206" s="1918"/>
      <c r="DL1206" s="1918"/>
      <c r="DM1206" s="1918"/>
      <c r="DN1206" s="1918"/>
      <c r="DO1206" s="1918"/>
      <c r="DP1206" s="1918"/>
      <c r="DQ1206" s="1918"/>
      <c r="DR1206" s="1918"/>
      <c r="DS1206" s="1918"/>
      <c r="DT1206" s="1918"/>
      <c r="DU1206" s="1918"/>
      <c r="DV1206" s="1918"/>
      <c r="DW1206" s="1918"/>
      <c r="DX1206" s="1918"/>
      <c r="DY1206" s="1918"/>
      <c r="DZ1206" s="1918"/>
      <c r="EA1206" s="1918"/>
      <c r="EB1206" s="1918"/>
      <c r="EC1206" s="1918"/>
      <c r="ED1206" s="1918"/>
      <c r="EE1206" s="1918"/>
      <c r="EF1206" s="1918"/>
      <c r="EG1206" s="1918"/>
      <c r="EH1206" s="1918"/>
      <c r="EI1206" s="1918"/>
      <c r="EJ1206" s="1918"/>
      <c r="EK1206" s="1918"/>
      <c r="EL1206" s="1918"/>
      <c r="EM1206" s="1918"/>
      <c r="EN1206" s="1918"/>
      <c r="EO1206" s="1918"/>
      <c r="EP1206" s="1918"/>
      <c r="EQ1206" s="1918"/>
      <c r="ER1206" s="1918"/>
      <c r="ES1206" s="1918"/>
      <c r="ET1206" s="1918"/>
      <c r="EU1206" s="1918"/>
      <c r="EV1206" s="1918"/>
      <c r="EW1206" s="1918"/>
      <c r="EX1206" s="1918"/>
      <c r="EY1206" s="1918"/>
      <c r="EZ1206" s="1918"/>
      <c r="FA1206" s="1918"/>
      <c r="FB1206" s="1918"/>
      <c r="FC1206" s="1918"/>
      <c r="FD1206" s="1918"/>
      <c r="FE1206" s="1918"/>
      <c r="FF1206" s="1918"/>
      <c r="FG1206" s="1918"/>
      <c r="FH1206" s="1918"/>
      <c r="FI1206" s="1918"/>
      <c r="FJ1206" s="1918"/>
      <c r="FK1206" s="1918"/>
      <c r="FL1206" s="1918"/>
      <c r="FM1206" s="1918"/>
      <c r="FN1206" s="1918"/>
      <c r="FO1206" s="1918"/>
      <c r="FP1206" s="1918"/>
      <c r="FQ1206" s="1918"/>
      <c r="FR1206" s="1918"/>
      <c r="FS1206" s="1918"/>
      <c r="FT1206" s="1918"/>
      <c r="FU1206" s="1918"/>
      <c r="FV1206" s="1918"/>
      <c r="FW1206" s="1918"/>
      <c r="FX1206" s="1918"/>
      <c r="FY1206" s="1918"/>
      <c r="FZ1206" s="1918"/>
      <c r="GA1206" s="1918"/>
      <c r="GB1206" s="1918"/>
      <c r="GC1206" s="1918"/>
      <c r="GD1206" s="1918"/>
      <c r="GE1206" s="1918"/>
      <c r="GF1206" s="1918"/>
      <c r="GG1206" s="1918"/>
      <c r="GH1206" s="1918"/>
      <c r="GI1206" s="1918"/>
      <c r="GJ1206" s="1918"/>
      <c r="GK1206" s="1918"/>
      <c r="GL1206" s="1918"/>
      <c r="GM1206" s="1918"/>
      <c r="GN1206" s="1918"/>
      <c r="GO1206" s="1918"/>
      <c r="GP1206" s="1918"/>
      <c r="GQ1206" s="1918"/>
      <c r="GR1206" s="1918"/>
      <c r="GS1206" s="1918"/>
      <c r="GT1206" s="1918"/>
      <c r="GU1206" s="1918"/>
      <c r="GV1206" s="1918"/>
      <c r="GW1206" s="1918"/>
      <c r="GX1206" s="1918"/>
      <c r="GY1206" s="1918"/>
      <c r="GZ1206" s="1918"/>
      <c r="HA1206" s="1918"/>
      <c r="HB1206" s="1918"/>
      <c r="HC1206" s="1918"/>
      <c r="HD1206" s="1918"/>
      <c r="HE1206" s="1918"/>
      <c r="HF1206" s="1918"/>
      <c r="HG1206" s="1918"/>
      <c r="HH1206" s="1918"/>
      <c r="HI1206" s="1918"/>
      <c r="HJ1206" s="1918"/>
      <c r="HK1206" s="1918"/>
      <c r="HL1206" s="1918"/>
      <c r="HM1206" s="1918"/>
      <c r="HN1206" s="1918"/>
      <c r="HO1206" s="1918"/>
      <c r="HP1206" s="1918"/>
      <c r="HQ1206" s="1918"/>
      <c r="HR1206" s="1918"/>
      <c r="HS1206" s="1918"/>
      <c r="HT1206" s="1918"/>
      <c r="HU1206" s="1918"/>
      <c r="HV1206" s="1918"/>
      <c r="HW1206" s="1918"/>
      <c r="HX1206" s="1918"/>
      <c r="HY1206" s="1918"/>
      <c r="HZ1206" s="1918"/>
      <c r="IA1206" s="1918"/>
      <c r="IB1206" s="1918"/>
      <c r="IC1206" s="1918"/>
      <c r="ID1206" s="1918"/>
      <c r="IE1206" s="1918"/>
      <c r="IF1206" s="1918"/>
      <c r="IG1206" s="1918"/>
      <c r="IH1206" s="1918"/>
      <c r="II1206" s="1918"/>
      <c r="IJ1206" s="1918"/>
      <c r="IK1206" s="1918"/>
      <c r="IL1206" s="1918"/>
      <c r="IM1206" s="1918"/>
      <c r="IN1206" s="1918"/>
      <c r="IO1206" s="1918"/>
      <c r="IP1206" s="1918"/>
      <c r="IQ1206" s="1918"/>
      <c r="IR1206" s="1918"/>
      <c r="IS1206" s="1918"/>
      <c r="IT1206" s="1918"/>
    </row>
    <row r="1207" spans="1:254" s="1884" customFormat="1">
      <c r="A1207" s="1812"/>
      <c r="B1207" s="1820"/>
      <c r="C1207" s="1846"/>
      <c r="D1207" s="2175"/>
      <c r="E1207" s="2288"/>
      <c r="F1207" s="1882"/>
      <c r="G1207" s="1846"/>
      <c r="I1207" s="2288"/>
      <c r="J1207" s="1882"/>
      <c r="K1207" s="2187"/>
      <c r="L1207" s="2187"/>
    </row>
    <row r="1208" spans="1:254" ht="57">
      <c r="A1208" s="2565" t="s">
        <v>1569</v>
      </c>
      <c r="B1208" s="1820" t="s">
        <v>2962</v>
      </c>
      <c r="C1208" s="1846"/>
      <c r="D1208" s="2175"/>
      <c r="E1208" s="2288"/>
      <c r="F1208" s="1882"/>
      <c r="G1208" s="1846"/>
      <c r="H1208" s="1884"/>
      <c r="I1208" s="2288"/>
      <c r="J1208" s="1882"/>
    </row>
    <row r="1209" spans="1:254">
      <c r="B1209" s="1973" t="s">
        <v>2964</v>
      </c>
      <c r="C1209" s="1846" t="s">
        <v>30</v>
      </c>
      <c r="D1209" s="2174"/>
      <c r="E1209" s="2288">
        <v>2</v>
      </c>
      <c r="F1209" s="1849">
        <f>D1209*E1209</f>
        <v>0</v>
      </c>
      <c r="G1209" s="1846"/>
      <c r="H1209" s="1847">
        <f>D1209*G1209</f>
        <v>0</v>
      </c>
      <c r="I1209" s="2288"/>
      <c r="J1209" s="1849">
        <f>D1209*I1209</f>
        <v>0</v>
      </c>
    </row>
    <row r="1210" spans="1:254">
      <c r="B1210" s="1973" t="s">
        <v>2965</v>
      </c>
      <c r="C1210" s="1846" t="s">
        <v>30</v>
      </c>
      <c r="D1210" s="2174"/>
      <c r="E1210" s="2288">
        <v>3</v>
      </c>
      <c r="F1210" s="1849">
        <f>D1210*E1210</f>
        <v>0</v>
      </c>
      <c r="G1210" s="1846"/>
      <c r="H1210" s="1847">
        <f>D1210*G1210</f>
        <v>0</v>
      </c>
      <c r="I1210" s="2288"/>
      <c r="J1210" s="1849">
        <f>D1210*I1210</f>
        <v>0</v>
      </c>
    </row>
    <row r="1211" spans="1:254">
      <c r="B1211" s="1973" t="s">
        <v>3253</v>
      </c>
      <c r="C1211" s="1846" t="s">
        <v>30</v>
      </c>
      <c r="D1211" s="2174"/>
      <c r="E1211" s="2288">
        <v>12</v>
      </c>
      <c r="F1211" s="1849">
        <f>D1211*E1211</f>
        <v>0</v>
      </c>
      <c r="G1211" s="1846"/>
      <c r="H1211" s="1847">
        <f>D1211*G1211</f>
        <v>0</v>
      </c>
      <c r="I1211" s="2288"/>
      <c r="J1211" s="1849">
        <f>D1211*I1211</f>
        <v>0</v>
      </c>
    </row>
    <row r="1212" spans="1:254">
      <c r="B1212" s="1973" t="s">
        <v>3254</v>
      </c>
      <c r="C1212" s="1846" t="s">
        <v>30</v>
      </c>
      <c r="D1212" s="2174"/>
      <c r="E1212" s="2288">
        <v>4</v>
      </c>
      <c r="F1212" s="1849">
        <f>D1212*E1212</f>
        <v>0</v>
      </c>
      <c r="G1212" s="1846"/>
      <c r="H1212" s="1847">
        <f>D1212*G1212</f>
        <v>0</v>
      </c>
      <c r="I1212" s="2288"/>
      <c r="J1212" s="1849">
        <f>D1212*I1212</f>
        <v>0</v>
      </c>
    </row>
    <row r="1213" spans="1:254" s="1884" customFormat="1">
      <c r="A1213" s="1812"/>
      <c r="B1213" s="1820"/>
      <c r="C1213" s="1846"/>
      <c r="D1213" s="2175"/>
      <c r="E1213" s="2288"/>
      <c r="F1213" s="1882"/>
      <c r="G1213" s="1846"/>
      <c r="I1213" s="2288"/>
      <c r="J1213" s="1882"/>
      <c r="K1213" s="2187"/>
      <c r="L1213" s="2187"/>
    </row>
    <row r="1214" spans="1:254" s="480" customFormat="1" ht="28.5" customHeight="1">
      <c r="A1214" s="2565" t="s">
        <v>1571</v>
      </c>
      <c r="B1214" s="471" t="s">
        <v>3255</v>
      </c>
      <c r="C1214" s="479"/>
      <c r="D1214" s="1773"/>
      <c r="E1214" s="2288"/>
      <c r="F1214" s="1882"/>
      <c r="G1214" s="1846"/>
      <c r="H1214" s="1884"/>
      <c r="I1214" s="2288"/>
      <c r="J1214" s="1882"/>
    </row>
    <row r="1215" spans="1:254" s="483" customFormat="1" ht="12.75" customHeight="1">
      <c r="A1215" s="481"/>
      <c r="B1215" s="482" t="s">
        <v>3256</v>
      </c>
      <c r="C1215" s="1846" t="s">
        <v>30</v>
      </c>
      <c r="D1215" s="2174"/>
      <c r="E1215" s="2288">
        <v>2</v>
      </c>
      <c r="F1215" s="1849">
        <f>D1215*E1215</f>
        <v>0</v>
      </c>
      <c r="G1215" s="1846"/>
      <c r="H1215" s="1847">
        <f>D1215*G1215</f>
        <v>0</v>
      </c>
      <c r="I1215" s="2288"/>
      <c r="J1215" s="1849">
        <f>D1215*I1215</f>
        <v>0</v>
      </c>
    </row>
    <row r="1216" spans="1:254" s="483" customFormat="1" ht="12.75" customHeight="1">
      <c r="A1216" s="481"/>
      <c r="B1216" s="482" t="s">
        <v>3257</v>
      </c>
      <c r="C1216" s="1846" t="s">
        <v>30</v>
      </c>
      <c r="D1216" s="2174"/>
      <c r="E1216" s="2288">
        <v>3</v>
      </c>
      <c r="F1216" s="1849">
        <f>D1216*E1216</f>
        <v>0</v>
      </c>
      <c r="G1216" s="1846"/>
      <c r="H1216" s="1847">
        <f>D1216*G1216</f>
        <v>0</v>
      </c>
      <c r="I1216" s="2288"/>
      <c r="J1216" s="1849">
        <f>D1216*I1216</f>
        <v>0</v>
      </c>
    </row>
    <row r="1217" spans="1:18" s="483" customFormat="1" ht="12.75" customHeight="1">
      <c r="A1217" s="481"/>
      <c r="B1217" s="482" t="s">
        <v>3258</v>
      </c>
      <c r="C1217" s="1846" t="s">
        <v>30</v>
      </c>
      <c r="D1217" s="2174"/>
      <c r="E1217" s="2288">
        <v>6</v>
      </c>
      <c r="F1217" s="1849">
        <f>D1217*E1217</f>
        <v>0</v>
      </c>
      <c r="G1217" s="1846"/>
      <c r="H1217" s="1847">
        <f>D1217*G1217</f>
        <v>0</v>
      </c>
      <c r="I1217" s="2288"/>
      <c r="J1217" s="1849">
        <f>D1217*I1217</f>
        <v>0</v>
      </c>
    </row>
    <row r="1218" spans="1:18" s="483" customFormat="1" ht="12.75" customHeight="1">
      <c r="A1218" s="481"/>
      <c r="B1218" s="482" t="s">
        <v>3259</v>
      </c>
      <c r="C1218" s="1846" t="s">
        <v>30</v>
      </c>
      <c r="D1218" s="2174"/>
      <c r="E1218" s="2288">
        <v>4</v>
      </c>
      <c r="F1218" s="1849">
        <f>D1218*E1218</f>
        <v>0</v>
      </c>
      <c r="G1218" s="1846"/>
      <c r="H1218" s="1847">
        <f>D1218*G1218</f>
        <v>0</v>
      </c>
      <c r="I1218" s="2288"/>
      <c r="J1218" s="1849">
        <f>D1218*I1218</f>
        <v>0</v>
      </c>
    </row>
    <row r="1219" spans="1:18" s="483" customFormat="1" ht="12.75" customHeight="1">
      <c r="A1219" s="481"/>
      <c r="B1219" s="482"/>
      <c r="C1219" s="479"/>
      <c r="D1219" s="1773"/>
      <c r="E1219" s="2288"/>
      <c r="F1219" s="1882"/>
      <c r="G1219" s="1846"/>
      <c r="H1219" s="1884"/>
      <c r="I1219" s="2288"/>
      <c r="J1219" s="1882"/>
    </row>
    <row r="1220" spans="1:18" ht="63.75">
      <c r="A1220" s="2565" t="s">
        <v>1574</v>
      </c>
      <c r="B1220" s="471" t="s">
        <v>2967</v>
      </c>
      <c r="C1220" s="1846"/>
      <c r="D1220" s="2175"/>
      <c r="E1220" s="2288"/>
      <c r="F1220" s="1882"/>
      <c r="G1220" s="1846"/>
      <c r="H1220" s="1884"/>
      <c r="I1220" s="2288"/>
      <c r="J1220" s="1882"/>
      <c r="K1220" s="1918"/>
    </row>
    <row r="1221" spans="1:18">
      <c r="A1221" s="353"/>
      <c r="B1221" t="s">
        <v>2968</v>
      </c>
      <c r="C1221" s="1846"/>
      <c r="D1221" s="2175"/>
      <c r="E1221" s="2288"/>
      <c r="F1221" s="1882"/>
      <c r="G1221" s="1846"/>
      <c r="H1221" s="1884"/>
      <c r="I1221" s="2288"/>
      <c r="J1221" s="1882"/>
      <c r="K1221" s="1918"/>
    </row>
    <row r="1222" spans="1:18" s="1918" customFormat="1">
      <c r="A1222" s="1830"/>
      <c r="B1222" t="s">
        <v>2969</v>
      </c>
      <c r="C1222" s="1846" t="s">
        <v>30</v>
      </c>
      <c r="D1222" s="2147"/>
      <c r="E1222" s="1848">
        <v>118</v>
      </c>
      <c r="F1222" s="1849">
        <f>D1222*E1222</f>
        <v>0</v>
      </c>
      <c r="G1222" s="1850">
        <v>0</v>
      </c>
      <c r="H1222" s="1847">
        <f>D1222*G1222</f>
        <v>0</v>
      </c>
      <c r="I1222" s="1848">
        <v>0</v>
      </c>
      <c r="J1222" s="1849">
        <f>D1222*I1222</f>
        <v>0</v>
      </c>
      <c r="K1222" s="1870"/>
      <c r="L1222" s="1836"/>
    </row>
    <row r="1223" spans="1:18" s="1884" customFormat="1">
      <c r="A1223" s="1812"/>
      <c r="B1223" s="1820"/>
      <c r="C1223" s="1846"/>
      <c r="D1223" s="2175"/>
      <c r="E1223" s="2288"/>
      <c r="F1223" s="1882"/>
      <c r="G1223" s="1846"/>
      <c r="I1223" s="2288"/>
      <c r="J1223" s="1882"/>
      <c r="K1223" s="2187"/>
      <c r="L1223" s="2187"/>
    </row>
    <row r="1224" spans="1:18" ht="42" customHeight="1">
      <c r="A1224" s="2565" t="s">
        <v>2255</v>
      </c>
      <c r="B1224" s="471" t="s">
        <v>2970</v>
      </c>
      <c r="C1224" s="1846"/>
      <c r="D1224" s="2594"/>
      <c r="E1224" s="2288"/>
      <c r="F1224" s="2566"/>
      <c r="G1224" s="1846"/>
      <c r="H1224" s="1820"/>
      <c r="I1224" s="2288"/>
      <c r="J1224" s="2566"/>
      <c r="K1224" s="1884"/>
      <c r="L1224" s="1846"/>
    </row>
    <row r="1225" spans="1:18">
      <c r="A1225" s="2565"/>
      <c r="B1225" t="s">
        <v>2968</v>
      </c>
      <c r="C1225" s="1846"/>
      <c r="D1225" s="2594"/>
      <c r="E1225" s="2288"/>
      <c r="F1225" s="2566"/>
      <c r="G1225" s="1846"/>
      <c r="H1225" s="1820"/>
      <c r="I1225" s="2288"/>
      <c r="J1225" s="2566"/>
      <c r="K1225" s="1884"/>
      <c r="L1225" s="1846"/>
    </row>
    <row r="1226" spans="1:18">
      <c r="B1226" s="1973" t="s">
        <v>2971</v>
      </c>
      <c r="C1226" s="1846" t="s">
        <v>30</v>
      </c>
      <c r="D1226" s="1772"/>
      <c r="E1226" s="2288">
        <v>42</v>
      </c>
      <c r="F1226" s="472">
        <f>D1226*E1226</f>
        <v>0</v>
      </c>
      <c r="G1226" s="1846">
        <v>0</v>
      </c>
      <c r="H1226" s="473">
        <f>D1226*G1226</f>
        <v>0</v>
      </c>
      <c r="I1226" s="2288">
        <v>0</v>
      </c>
      <c r="J1226" s="472">
        <v>0</v>
      </c>
      <c r="L1226" s="1846"/>
    </row>
    <row r="1227" spans="1:18">
      <c r="B1227" s="1973" t="s">
        <v>3260</v>
      </c>
      <c r="C1227" s="1846" t="s">
        <v>30</v>
      </c>
      <c r="D1227" s="1772"/>
      <c r="E1227" s="2288">
        <v>4</v>
      </c>
      <c r="F1227" s="472">
        <f>D1227*E1227</f>
        <v>0</v>
      </c>
      <c r="G1227" s="1846">
        <v>0</v>
      </c>
      <c r="H1227" s="473">
        <f>D1227*G1227</f>
        <v>0</v>
      </c>
      <c r="I1227" s="2288">
        <v>0</v>
      </c>
      <c r="J1227" s="472">
        <v>0</v>
      </c>
      <c r="L1227" s="1846"/>
    </row>
    <row r="1228" spans="1:18">
      <c r="B1228" s="1973" t="s">
        <v>3261</v>
      </c>
      <c r="C1228" s="1846" t="s">
        <v>30</v>
      </c>
      <c r="D1228" s="1772"/>
      <c r="E1228" s="2288">
        <v>18</v>
      </c>
      <c r="F1228" s="472">
        <f>D1228*E1228</f>
        <v>0</v>
      </c>
      <c r="G1228" s="1846">
        <v>0</v>
      </c>
      <c r="H1228" s="473">
        <f>D1228*G1228</f>
        <v>0</v>
      </c>
      <c r="I1228" s="2288">
        <v>0</v>
      </c>
      <c r="J1228" s="472">
        <v>0</v>
      </c>
      <c r="L1228" s="1846"/>
    </row>
    <row r="1229" spans="1:18">
      <c r="B1229" s="1973" t="s">
        <v>3262</v>
      </c>
      <c r="C1229" s="1846" t="s">
        <v>30</v>
      </c>
      <c r="D1229" s="1772"/>
      <c r="E1229" s="2288">
        <v>2</v>
      </c>
      <c r="F1229" s="472">
        <f>D1229*E1229</f>
        <v>0</v>
      </c>
      <c r="G1229" s="1846">
        <v>0</v>
      </c>
      <c r="H1229" s="473">
        <f>D1229*G1229</f>
        <v>0</v>
      </c>
      <c r="I1229" s="2288">
        <v>0</v>
      </c>
      <c r="J1229" s="472">
        <v>0</v>
      </c>
      <c r="L1229" s="1846"/>
    </row>
    <row r="1230" spans="1:18" s="1884" customFormat="1">
      <c r="A1230" s="1812"/>
      <c r="B1230" s="1820"/>
      <c r="C1230" s="1846"/>
      <c r="D1230" s="2175"/>
      <c r="E1230" s="2288"/>
      <c r="F1230" s="1882"/>
      <c r="G1230" s="1846"/>
      <c r="I1230" s="2288"/>
      <c r="J1230" s="1882"/>
      <c r="K1230" s="2187"/>
      <c r="L1230" s="2187"/>
    </row>
    <row r="1231" spans="1:18" s="433" customFormat="1" ht="53.85" customHeight="1">
      <c r="A1231" s="2565" t="s">
        <v>2257</v>
      </c>
      <c r="B1231" s="276" t="s">
        <v>3263</v>
      </c>
      <c r="C1231" s="328"/>
      <c r="D1231" s="1769"/>
      <c r="E1231" s="2288"/>
      <c r="F1231" s="1882"/>
      <c r="G1231" s="1846"/>
      <c r="H1231" s="1884"/>
      <c r="I1231" s="2288"/>
      <c r="J1231" s="1882"/>
      <c r="K1231" s="328"/>
      <c r="L1231" s="365"/>
      <c r="M1231" s="328"/>
      <c r="N1231" s="365"/>
      <c r="O1231" s="328"/>
      <c r="P1231" s="365"/>
      <c r="Q1231" s="328"/>
      <c r="R1231" s="365"/>
    </row>
    <row r="1232" spans="1:18" s="433" customFormat="1">
      <c r="A1232" s="484"/>
      <c r="B1232" s="276" t="s">
        <v>3264</v>
      </c>
      <c r="C1232" s="1846" t="s">
        <v>30</v>
      </c>
      <c r="D1232" s="1772"/>
      <c r="E1232" s="2288">
        <v>1</v>
      </c>
      <c r="F1232" s="472">
        <f>D1232*E1232</f>
        <v>0</v>
      </c>
      <c r="G1232" s="1846">
        <v>0</v>
      </c>
      <c r="H1232" s="473">
        <f>D1232*G1232</f>
        <v>0</v>
      </c>
      <c r="I1232" s="2288">
        <v>0</v>
      </c>
      <c r="J1232" s="472">
        <v>0</v>
      </c>
      <c r="K1232" s="328"/>
      <c r="L1232" s="365"/>
      <c r="M1232" s="328"/>
      <c r="N1232" s="365"/>
      <c r="O1232" s="328"/>
      <c r="P1232" s="365"/>
      <c r="Q1232" s="328"/>
      <c r="R1232" s="365"/>
    </row>
    <row r="1233" spans="1:18" s="433" customFormat="1">
      <c r="A1233" s="484"/>
      <c r="B1233" s="276" t="s">
        <v>3265</v>
      </c>
      <c r="C1233" s="1846" t="s">
        <v>30</v>
      </c>
      <c r="D1233" s="1772"/>
      <c r="E1233" s="2288">
        <v>2</v>
      </c>
      <c r="F1233" s="472">
        <f>D1233*E1233</f>
        <v>0</v>
      </c>
      <c r="G1233" s="1846">
        <v>0</v>
      </c>
      <c r="H1233" s="473">
        <f>D1233*G1233</f>
        <v>0</v>
      </c>
      <c r="I1233" s="2288">
        <v>0</v>
      </c>
      <c r="J1233" s="472">
        <v>0</v>
      </c>
      <c r="K1233" s="328"/>
      <c r="L1233" s="365"/>
      <c r="M1233" s="328"/>
      <c r="N1233" s="365"/>
      <c r="O1233" s="328"/>
      <c r="P1233" s="365"/>
      <c r="Q1233" s="328"/>
      <c r="R1233" s="365"/>
    </row>
    <row r="1234" spans="1:18" s="433" customFormat="1">
      <c r="A1234" s="484"/>
      <c r="B1234" s="276" t="s">
        <v>3266</v>
      </c>
      <c r="C1234" s="1846" t="s">
        <v>30</v>
      </c>
      <c r="D1234" s="1772"/>
      <c r="E1234" s="2288">
        <v>1</v>
      </c>
      <c r="F1234" s="472">
        <f>D1234*E1234</f>
        <v>0</v>
      </c>
      <c r="G1234" s="1846">
        <v>0</v>
      </c>
      <c r="H1234" s="473">
        <f>D1234*G1234</f>
        <v>0</v>
      </c>
      <c r="I1234" s="2288">
        <v>0</v>
      </c>
      <c r="J1234" s="472">
        <v>0</v>
      </c>
      <c r="K1234" s="328"/>
      <c r="L1234" s="365"/>
      <c r="M1234" s="328"/>
      <c r="N1234" s="365"/>
      <c r="O1234" s="328"/>
      <c r="P1234" s="365"/>
      <c r="Q1234" s="328"/>
      <c r="R1234" s="365"/>
    </row>
    <row r="1235" spans="1:18" s="2559" customFormat="1">
      <c r="A1235" s="2271"/>
      <c r="B1235" s="2558"/>
      <c r="D1235" s="2593"/>
      <c r="E1235" s="2561"/>
      <c r="F1235" s="2561"/>
      <c r="I1235" s="2561"/>
      <c r="J1235" s="2561"/>
    </row>
    <row r="1236" spans="1:18" s="1918" customFormat="1" ht="127.5">
      <c r="A1236" s="2565" t="s">
        <v>2260</v>
      </c>
      <c r="B1236" s="1831" t="s">
        <v>2972</v>
      </c>
      <c r="C1236" s="1842" t="s">
        <v>26</v>
      </c>
      <c r="D1236" s="2366"/>
      <c r="E1236" s="2334">
        <v>25990</v>
      </c>
      <c r="F1236" s="1885">
        <f>D1236*E1236</f>
        <v>0</v>
      </c>
      <c r="G1236" s="1842">
        <v>0</v>
      </c>
      <c r="H1236" s="1880">
        <f>D1236*G1236</f>
        <v>0</v>
      </c>
      <c r="I1236" s="2334">
        <v>0</v>
      </c>
      <c r="J1236" s="1885">
        <f>D1236*I1236</f>
        <v>0</v>
      </c>
      <c r="L1236" s="1842"/>
    </row>
    <row r="1237" spans="1:18" s="1918" customFormat="1" ht="12.75">
      <c r="A1237" s="1830"/>
      <c r="B1237" s="1831"/>
      <c r="D1237" s="1951"/>
      <c r="E1237" s="2456"/>
      <c r="F1237" s="2456"/>
      <c r="I1237" s="2456"/>
      <c r="J1237" s="2456"/>
    </row>
    <row r="1238" spans="1:18" s="1918" customFormat="1" ht="51">
      <c r="A1238" s="2565" t="s">
        <v>2262</v>
      </c>
      <c r="B1238" s="1831" t="s">
        <v>2973</v>
      </c>
      <c r="C1238" s="1842" t="s">
        <v>26</v>
      </c>
      <c r="D1238" s="2366"/>
      <c r="E1238" s="2334">
        <f>(E1236)*0.15</f>
        <v>3898.5</v>
      </c>
      <c r="F1238" s="1885">
        <f>D1238*E1238</f>
        <v>0</v>
      </c>
      <c r="G1238" s="1842">
        <f>(G1236)*0.15</f>
        <v>0</v>
      </c>
      <c r="H1238" s="1880">
        <f>F1238*G1238</f>
        <v>0</v>
      </c>
      <c r="I1238" s="2334">
        <f>(I1236)*0.15</f>
        <v>0</v>
      </c>
      <c r="J1238" s="1885">
        <f>H1238*I1238</f>
        <v>0</v>
      </c>
      <c r="L1238" s="1842"/>
    </row>
    <row r="1239" spans="1:18" s="1918" customFormat="1">
      <c r="A1239" s="1830"/>
      <c r="B1239" s="1831"/>
      <c r="D1239" s="1951"/>
      <c r="E1239" s="2456"/>
      <c r="F1239" s="2289"/>
      <c r="G1239"/>
      <c r="H1239"/>
      <c r="I1239" s="2289"/>
      <c r="J1239" s="2289"/>
    </row>
    <row r="1240" spans="1:18" ht="163.5">
      <c r="A1240" s="2565" t="s">
        <v>2263</v>
      </c>
      <c r="B1240" s="1820" t="s">
        <v>2974</v>
      </c>
      <c r="C1240" s="1836"/>
      <c r="D1240" s="2177"/>
      <c r="E1240" s="2456"/>
    </row>
    <row r="1241" spans="1:18" ht="42.75">
      <c r="A1241" s="2563"/>
      <c r="B1241" s="1820" t="s">
        <v>2975</v>
      </c>
      <c r="C1241" s="1836"/>
      <c r="D1241" s="2177"/>
      <c r="E1241" s="2456"/>
    </row>
    <row r="1242" spans="1:18" ht="42.75">
      <c r="A1242" s="2563"/>
      <c r="B1242" s="1820" t="s">
        <v>2976</v>
      </c>
      <c r="C1242" s="1836"/>
      <c r="D1242" s="2177"/>
      <c r="E1242" s="2456"/>
    </row>
    <row r="1243" spans="1:18" ht="57">
      <c r="A1243" s="2563"/>
      <c r="B1243" s="1820" t="s">
        <v>2977</v>
      </c>
      <c r="C1243" s="1836"/>
      <c r="D1243" s="2177"/>
      <c r="E1243" s="2456"/>
    </row>
    <row r="1244" spans="1:18" ht="28.5">
      <c r="A1244" s="2563"/>
      <c r="B1244" s="1820" t="s">
        <v>2978</v>
      </c>
      <c r="C1244" s="1836"/>
      <c r="D1244" s="2177"/>
      <c r="E1244" s="2456"/>
    </row>
    <row r="1245" spans="1:18" ht="57">
      <c r="A1245" s="2563"/>
      <c r="B1245" s="1820" t="s">
        <v>2979</v>
      </c>
      <c r="C1245" s="1836"/>
      <c r="D1245" s="2177"/>
      <c r="E1245" s="2456"/>
    </row>
    <row r="1246" spans="1:18">
      <c r="A1246" s="2563"/>
      <c r="B1246" s="1820" t="s">
        <v>2980</v>
      </c>
      <c r="C1246" s="1836"/>
      <c r="D1246" s="2177"/>
      <c r="E1246" s="2456"/>
    </row>
    <row r="1247" spans="1:18" ht="42.75">
      <c r="A1247" s="2563"/>
      <c r="B1247" s="1820" t="s">
        <v>2981</v>
      </c>
      <c r="C1247" s="1836"/>
      <c r="D1247" s="2177"/>
      <c r="E1247" s="2456"/>
    </row>
    <row r="1248" spans="1:18">
      <c r="A1248" s="2563"/>
      <c r="B1248" s="1820" t="s">
        <v>2982</v>
      </c>
      <c r="C1248" s="1836"/>
      <c r="D1248" s="2177"/>
      <c r="E1248" s="2456"/>
    </row>
    <row r="1249" spans="1:18">
      <c r="A1249" s="2563"/>
      <c r="B1249" s="1820" t="s">
        <v>2983</v>
      </c>
      <c r="C1249" s="1836"/>
      <c r="D1249" s="2177"/>
      <c r="E1249" s="2456"/>
    </row>
    <row r="1250" spans="1:18" ht="57">
      <c r="A1250" s="2563"/>
      <c r="B1250" s="1820" t="s">
        <v>2984</v>
      </c>
      <c r="C1250" s="1836"/>
      <c r="D1250" s="2177"/>
      <c r="E1250" s="2456"/>
    </row>
    <row r="1251" spans="1:18">
      <c r="A1251" s="2563"/>
      <c r="C1251" s="1884"/>
      <c r="D1251" s="2175"/>
      <c r="E1251" s="2456"/>
    </row>
    <row r="1252" spans="1:18" ht="15">
      <c r="B1252" s="1820" t="s">
        <v>2987</v>
      </c>
      <c r="C1252" s="1846" t="s">
        <v>1683</v>
      </c>
      <c r="D1252" s="2147"/>
      <c r="E1252" s="2334">
        <v>96</v>
      </c>
      <c r="F1252" s="1849">
        <f>D1252*E1252</f>
        <v>0</v>
      </c>
      <c r="G1252" s="1846">
        <v>0</v>
      </c>
      <c r="H1252" s="1847">
        <f>D1252*G1252</f>
        <v>0</v>
      </c>
      <c r="I1252" s="2288">
        <v>0</v>
      </c>
      <c r="J1252" s="1849">
        <f>D1252*I1252</f>
        <v>0</v>
      </c>
    </row>
    <row r="1253" spans="1:18" ht="28.5">
      <c r="B1253" s="1820" t="s">
        <v>3267</v>
      </c>
      <c r="C1253" s="1846" t="s">
        <v>1683</v>
      </c>
      <c r="D1253" s="2147"/>
      <c r="E1253" s="2334">
        <v>176</v>
      </c>
      <c r="F1253" s="1849">
        <f>D1253*E1253</f>
        <v>0</v>
      </c>
      <c r="G1253" s="1846">
        <v>0</v>
      </c>
      <c r="H1253" s="1847">
        <f>D1253*G1253</f>
        <v>0</v>
      </c>
      <c r="I1253" s="2288">
        <v>0</v>
      </c>
      <c r="J1253" s="1849">
        <f>D1253*I1253</f>
        <v>0</v>
      </c>
    </row>
    <row r="1254" spans="1:18" ht="15" customHeight="1">
      <c r="B1254" s="1820" t="s">
        <v>2989</v>
      </c>
      <c r="C1254" s="1846"/>
      <c r="D1254" s="2473"/>
      <c r="E1254" s="2456"/>
    </row>
    <row r="1255" spans="1:18" ht="6" customHeight="1">
      <c r="C1255" s="1846"/>
      <c r="D1255" s="2473"/>
      <c r="E1255" s="2456"/>
    </row>
    <row r="1256" spans="1:18" ht="42.75">
      <c r="A1256" s="2563"/>
      <c r="B1256" s="1820" t="s">
        <v>3268</v>
      </c>
      <c r="C1256" s="1884"/>
      <c r="D1256" s="2177"/>
      <c r="E1256" s="2456"/>
    </row>
    <row r="1257" spans="1:18" s="1884" customFormat="1">
      <c r="A1257" s="1812"/>
      <c r="B1257" s="1820"/>
      <c r="C1257" s="1846"/>
      <c r="D1257" s="2175"/>
      <c r="E1257" s="2288"/>
      <c r="F1257" s="1882"/>
      <c r="G1257" s="1846"/>
      <c r="I1257" s="2288"/>
      <c r="J1257" s="1882"/>
      <c r="K1257" s="2187"/>
      <c r="L1257" s="2187"/>
    </row>
    <row r="1258" spans="1:18" s="1918" customFormat="1" ht="76.5">
      <c r="A1258" s="338" t="s">
        <v>2266</v>
      </c>
      <c r="B1258" s="1831" t="s">
        <v>3269</v>
      </c>
      <c r="C1258" s="1842" t="s">
        <v>2928</v>
      </c>
      <c r="D1258" s="2366"/>
      <c r="E1258" s="1888">
        <v>1210</v>
      </c>
      <c r="F1258" s="1885">
        <f>D1258*E1258</f>
        <v>0</v>
      </c>
      <c r="G1258" s="1889">
        <v>0</v>
      </c>
      <c r="H1258" s="1880">
        <f>F1258*G1258</f>
        <v>0</v>
      </c>
      <c r="I1258" s="1888">
        <v>0</v>
      </c>
      <c r="J1258" s="1885">
        <f>H1258*I1258</f>
        <v>0</v>
      </c>
    </row>
    <row r="1259" spans="1:18" s="1884" customFormat="1">
      <c r="A1259" s="1812"/>
      <c r="B1259" s="1820"/>
      <c r="C1259" s="1846"/>
      <c r="D1259" s="2175"/>
      <c r="E1259" s="2288"/>
      <c r="F1259" s="1882"/>
      <c r="G1259" s="1846"/>
      <c r="I1259" s="2288"/>
      <c r="J1259" s="1882"/>
      <c r="K1259" s="2187"/>
      <c r="L1259" s="2187"/>
    </row>
    <row r="1260" spans="1:18" s="433" customFormat="1" ht="51">
      <c r="A1260" s="338" t="s">
        <v>2268</v>
      </c>
      <c r="B1260" s="276" t="s">
        <v>2991</v>
      </c>
      <c r="C1260" s="328"/>
      <c r="D1260" s="1769"/>
      <c r="E1260" s="2288"/>
      <c r="F1260" s="1882"/>
      <c r="G1260" s="1846"/>
      <c r="H1260" s="1884"/>
      <c r="I1260" s="2288"/>
      <c r="J1260" s="1882"/>
      <c r="K1260" s="328"/>
      <c r="L1260" s="365"/>
      <c r="M1260" s="328"/>
      <c r="N1260" s="365"/>
      <c r="O1260" s="328"/>
      <c r="P1260" s="365"/>
      <c r="Q1260" s="328"/>
      <c r="R1260" s="365"/>
    </row>
    <row r="1261" spans="1:18">
      <c r="A1261" s="2271"/>
      <c r="B1261" s="1820" t="s">
        <v>3270</v>
      </c>
      <c r="C1261" s="1846" t="s">
        <v>30</v>
      </c>
      <c r="D1261" s="2174"/>
      <c r="E1261" s="2288">
        <v>4</v>
      </c>
      <c r="F1261" s="1849">
        <f t="shared" ref="F1261:F1273" si="1">D1261*E1261</f>
        <v>0</v>
      </c>
      <c r="G1261" s="1846">
        <v>0</v>
      </c>
      <c r="H1261" s="1847">
        <f t="shared" ref="H1261:H1273" si="2">D1261*G1261</f>
        <v>0</v>
      </c>
      <c r="I1261" s="2288">
        <v>0</v>
      </c>
      <c r="J1261" s="1849">
        <f t="shared" ref="J1261:J1273" si="3">D1261*I1261</f>
        <v>0</v>
      </c>
      <c r="K1261" s="1884"/>
      <c r="L1261" s="1846"/>
    </row>
    <row r="1262" spans="1:18">
      <c r="A1262" s="2271"/>
      <c r="B1262" s="1820" t="s">
        <v>3271</v>
      </c>
      <c r="C1262" s="1846" t="s">
        <v>30</v>
      </c>
      <c r="D1262" s="2174"/>
      <c r="E1262" s="2288">
        <v>4</v>
      </c>
      <c r="F1262" s="1849">
        <f t="shared" si="1"/>
        <v>0</v>
      </c>
      <c r="G1262" s="1846">
        <v>0</v>
      </c>
      <c r="H1262" s="1847">
        <f t="shared" si="2"/>
        <v>0</v>
      </c>
      <c r="I1262" s="2288">
        <v>0</v>
      </c>
      <c r="J1262" s="1849">
        <f t="shared" si="3"/>
        <v>0</v>
      </c>
      <c r="K1262" s="1884"/>
      <c r="L1262" s="1846"/>
    </row>
    <row r="1263" spans="1:18">
      <c r="A1263" s="2271"/>
      <c r="B1263" s="1820" t="s">
        <v>3272</v>
      </c>
      <c r="C1263" s="1846" t="s">
        <v>30</v>
      </c>
      <c r="D1263" s="2174"/>
      <c r="E1263" s="2288">
        <v>8</v>
      </c>
      <c r="F1263" s="1849">
        <f t="shared" si="1"/>
        <v>0</v>
      </c>
      <c r="G1263" s="1846">
        <v>0</v>
      </c>
      <c r="H1263" s="1847">
        <f t="shared" si="2"/>
        <v>0</v>
      </c>
      <c r="I1263" s="2288">
        <v>0</v>
      </c>
      <c r="J1263" s="1849">
        <f t="shared" si="3"/>
        <v>0</v>
      </c>
      <c r="K1263" s="1884"/>
      <c r="L1263" s="1846"/>
    </row>
    <row r="1264" spans="1:18">
      <c r="A1264" s="2271"/>
      <c r="B1264" s="1820" t="s">
        <v>3273</v>
      </c>
      <c r="C1264" s="1846" t="s">
        <v>30</v>
      </c>
      <c r="D1264" s="2174"/>
      <c r="E1264" s="2288">
        <v>2</v>
      </c>
      <c r="F1264" s="1849">
        <f t="shared" si="1"/>
        <v>0</v>
      </c>
      <c r="G1264" s="1846">
        <v>0</v>
      </c>
      <c r="H1264" s="1847">
        <f t="shared" si="2"/>
        <v>0</v>
      </c>
      <c r="I1264" s="2288">
        <v>0</v>
      </c>
      <c r="J1264" s="1849">
        <f t="shared" si="3"/>
        <v>0</v>
      </c>
      <c r="K1264" s="1884"/>
      <c r="L1264" s="1846"/>
    </row>
    <row r="1265" spans="1:18">
      <c r="A1265" s="2271"/>
      <c r="B1265" s="1820" t="s">
        <v>3274</v>
      </c>
      <c r="C1265" s="1846" t="s">
        <v>30</v>
      </c>
      <c r="D1265" s="2174"/>
      <c r="E1265" s="2288">
        <v>2</v>
      </c>
      <c r="F1265" s="1849">
        <f t="shared" si="1"/>
        <v>0</v>
      </c>
      <c r="G1265" s="1846">
        <v>0</v>
      </c>
      <c r="H1265" s="1847">
        <f t="shared" si="2"/>
        <v>0</v>
      </c>
      <c r="I1265" s="2288">
        <v>0</v>
      </c>
      <c r="J1265" s="1849">
        <f t="shared" si="3"/>
        <v>0</v>
      </c>
      <c r="K1265" s="1884"/>
      <c r="L1265" s="1846"/>
    </row>
    <row r="1266" spans="1:18">
      <c r="A1266" s="2271"/>
      <c r="B1266" s="1820" t="s">
        <v>3275</v>
      </c>
      <c r="C1266" s="1846" t="s">
        <v>30</v>
      </c>
      <c r="D1266" s="2174"/>
      <c r="E1266" s="2288">
        <v>6</v>
      </c>
      <c r="F1266" s="1849">
        <f t="shared" si="1"/>
        <v>0</v>
      </c>
      <c r="G1266" s="1846">
        <v>0</v>
      </c>
      <c r="H1266" s="1847">
        <f t="shared" si="2"/>
        <v>0</v>
      </c>
      <c r="I1266" s="2288">
        <v>0</v>
      </c>
      <c r="J1266" s="1849">
        <f t="shared" si="3"/>
        <v>0</v>
      </c>
      <c r="K1266" s="1884"/>
      <c r="L1266" s="1846"/>
    </row>
    <row r="1267" spans="1:18">
      <c r="A1267" s="2271"/>
      <c r="B1267" s="1820" t="s">
        <v>3276</v>
      </c>
      <c r="C1267" s="1846" t="s">
        <v>30</v>
      </c>
      <c r="D1267" s="2174"/>
      <c r="E1267" s="2288">
        <v>2</v>
      </c>
      <c r="F1267" s="1849">
        <f t="shared" si="1"/>
        <v>0</v>
      </c>
      <c r="G1267" s="1846">
        <v>0</v>
      </c>
      <c r="H1267" s="1847">
        <f t="shared" si="2"/>
        <v>0</v>
      </c>
      <c r="I1267" s="2288">
        <v>0</v>
      </c>
      <c r="J1267" s="1849">
        <f t="shared" si="3"/>
        <v>0</v>
      </c>
      <c r="K1267" s="1884"/>
      <c r="L1267" s="1846"/>
    </row>
    <row r="1268" spans="1:18">
      <c r="A1268" s="2271"/>
      <c r="B1268" s="1820" t="s">
        <v>3277</v>
      </c>
      <c r="C1268" s="1846" t="s">
        <v>30</v>
      </c>
      <c r="D1268" s="2174"/>
      <c r="E1268" s="2288">
        <v>2</v>
      </c>
      <c r="F1268" s="1849">
        <f t="shared" si="1"/>
        <v>0</v>
      </c>
      <c r="G1268" s="1846">
        <v>0</v>
      </c>
      <c r="H1268" s="1847">
        <f t="shared" si="2"/>
        <v>0</v>
      </c>
      <c r="I1268" s="2288">
        <v>0</v>
      </c>
      <c r="J1268" s="1849">
        <f t="shared" si="3"/>
        <v>0</v>
      </c>
      <c r="K1268" s="1884"/>
      <c r="L1268" s="1846"/>
    </row>
    <row r="1269" spans="1:18">
      <c r="A1269" s="2271"/>
      <c r="B1269" s="1820" t="s">
        <v>3278</v>
      </c>
      <c r="C1269" s="1846" t="s">
        <v>30</v>
      </c>
      <c r="D1269" s="2174"/>
      <c r="E1269" s="2288">
        <v>2</v>
      </c>
      <c r="F1269" s="1849">
        <f t="shared" si="1"/>
        <v>0</v>
      </c>
      <c r="G1269" s="1846">
        <v>0</v>
      </c>
      <c r="H1269" s="1847">
        <f t="shared" si="2"/>
        <v>0</v>
      </c>
      <c r="I1269" s="2288">
        <v>0</v>
      </c>
      <c r="J1269" s="1849">
        <f t="shared" si="3"/>
        <v>0</v>
      </c>
      <c r="K1269" s="1884"/>
      <c r="L1269" s="1846"/>
    </row>
    <row r="1270" spans="1:18">
      <c r="A1270" s="2271"/>
      <c r="B1270" s="1820" t="s">
        <v>3279</v>
      </c>
      <c r="C1270" s="1846" t="s">
        <v>30</v>
      </c>
      <c r="D1270" s="2174"/>
      <c r="E1270" s="2288">
        <v>2</v>
      </c>
      <c r="F1270" s="1849">
        <f t="shared" si="1"/>
        <v>0</v>
      </c>
      <c r="G1270" s="1846">
        <v>0</v>
      </c>
      <c r="H1270" s="1847">
        <f t="shared" si="2"/>
        <v>0</v>
      </c>
      <c r="I1270" s="2288">
        <v>0</v>
      </c>
      <c r="J1270" s="1849">
        <f t="shared" si="3"/>
        <v>0</v>
      </c>
      <c r="K1270" s="1884"/>
      <c r="L1270" s="1846"/>
    </row>
    <row r="1271" spans="1:18">
      <c r="A1271" s="2271"/>
      <c r="B1271" s="1820" t="s">
        <v>3280</v>
      </c>
      <c r="C1271" s="1846" t="s">
        <v>30</v>
      </c>
      <c r="D1271" s="2174"/>
      <c r="E1271" s="2288">
        <v>2</v>
      </c>
      <c r="F1271" s="1849">
        <f t="shared" si="1"/>
        <v>0</v>
      </c>
      <c r="G1271" s="1846">
        <v>0</v>
      </c>
      <c r="H1271" s="1847">
        <f t="shared" si="2"/>
        <v>0</v>
      </c>
      <c r="I1271" s="2288">
        <v>0</v>
      </c>
      <c r="J1271" s="1849">
        <f t="shared" si="3"/>
        <v>0</v>
      </c>
      <c r="K1271" s="1884"/>
      <c r="L1271" s="1846"/>
    </row>
    <row r="1272" spans="1:18">
      <c r="A1272" s="2271"/>
      <c r="B1272" s="1820" t="s">
        <v>3281</v>
      </c>
      <c r="C1272" s="1846" t="s">
        <v>30</v>
      </c>
      <c r="D1272" s="2174"/>
      <c r="E1272" s="2288">
        <v>2</v>
      </c>
      <c r="F1272" s="1849">
        <f t="shared" si="1"/>
        <v>0</v>
      </c>
      <c r="G1272" s="1846">
        <v>0</v>
      </c>
      <c r="H1272" s="1847">
        <f t="shared" si="2"/>
        <v>0</v>
      </c>
      <c r="I1272" s="2288">
        <v>0</v>
      </c>
      <c r="J1272" s="1849">
        <f t="shared" si="3"/>
        <v>0</v>
      </c>
      <c r="K1272" s="1884"/>
      <c r="L1272" s="1846"/>
    </row>
    <row r="1273" spans="1:18">
      <c r="A1273" s="2271"/>
      <c r="B1273" s="1820" t="s">
        <v>3282</v>
      </c>
      <c r="C1273" s="1846" t="s">
        <v>30</v>
      </c>
      <c r="D1273" s="2174"/>
      <c r="E1273" s="2288">
        <v>2</v>
      </c>
      <c r="F1273" s="1849">
        <f t="shared" si="1"/>
        <v>0</v>
      </c>
      <c r="G1273" s="1846">
        <v>0</v>
      </c>
      <c r="H1273" s="1847">
        <f t="shared" si="2"/>
        <v>0</v>
      </c>
      <c r="I1273" s="2288">
        <v>0</v>
      </c>
      <c r="J1273" s="1849">
        <f t="shared" si="3"/>
        <v>0</v>
      </c>
      <c r="K1273" s="1884"/>
      <c r="L1273" s="1846"/>
    </row>
    <row r="1274" spans="1:18" s="1884" customFormat="1">
      <c r="A1274" s="1812"/>
      <c r="B1274" s="1820"/>
      <c r="C1274" s="1846"/>
      <c r="D1274" s="2175"/>
      <c r="E1274" s="2288"/>
      <c r="F1274" s="1882"/>
      <c r="G1274" s="1846"/>
      <c r="I1274" s="2288"/>
      <c r="J1274" s="1882"/>
      <c r="K1274" s="2187"/>
      <c r="L1274" s="2187"/>
    </row>
    <row r="1275" spans="1:18" s="433" customFormat="1" ht="63.75">
      <c r="A1275" s="338" t="s">
        <v>2270</v>
      </c>
      <c r="B1275" s="276" t="s">
        <v>2993</v>
      </c>
      <c r="C1275" s="328"/>
      <c r="D1275" s="1769"/>
      <c r="E1275" s="2288"/>
      <c r="F1275" s="1882"/>
      <c r="G1275" s="1846"/>
      <c r="H1275" s="1884"/>
      <c r="I1275" s="2288"/>
      <c r="J1275" s="1882"/>
      <c r="K1275" s="328"/>
      <c r="L1275" s="365"/>
      <c r="M1275" s="328"/>
      <c r="N1275" s="365"/>
      <c r="O1275" s="328"/>
      <c r="P1275" s="365"/>
      <c r="Q1275" s="328"/>
      <c r="R1275" s="365"/>
    </row>
    <row r="1276" spans="1:18" s="1836" customFormat="1" ht="12" customHeight="1">
      <c r="A1276" s="2271"/>
      <c r="B1276" s="2281" t="s">
        <v>2996</v>
      </c>
      <c r="C1276" s="2568" t="s">
        <v>1295</v>
      </c>
      <c r="D1276" s="1952"/>
      <c r="E1276" s="2436">
        <v>22</v>
      </c>
      <c r="F1276" s="1849">
        <f>D1276*E1276</f>
        <v>0</v>
      </c>
      <c r="G1276" s="2433">
        <v>0</v>
      </c>
      <c r="H1276" s="1847">
        <f>D1276*G1276</f>
        <v>0</v>
      </c>
      <c r="I1276" s="2436">
        <v>0</v>
      </c>
      <c r="J1276" s="1849">
        <v>0</v>
      </c>
    </row>
    <row r="1277" spans="1:18" s="1836" customFormat="1" ht="12" customHeight="1">
      <c r="A1277" s="2271"/>
      <c r="B1277" s="2281" t="s">
        <v>2994</v>
      </c>
      <c r="C1277" s="2568" t="s">
        <v>1295</v>
      </c>
      <c r="D1277" s="1952"/>
      <c r="E1277" s="2436">
        <v>20</v>
      </c>
      <c r="F1277" s="1849">
        <f>D1277*E1277</f>
        <v>0</v>
      </c>
      <c r="G1277" s="2433">
        <v>0</v>
      </c>
      <c r="H1277" s="1847">
        <f>F1277*G1277</f>
        <v>0</v>
      </c>
      <c r="I1277" s="2436">
        <v>0</v>
      </c>
      <c r="J1277" s="1849">
        <v>0</v>
      </c>
    </row>
    <row r="1278" spans="1:18" s="1836" customFormat="1" ht="12" customHeight="1">
      <c r="A1278" s="2271"/>
      <c r="B1278" s="2281" t="s">
        <v>3283</v>
      </c>
      <c r="C1278" s="2568" t="s">
        <v>1295</v>
      </c>
      <c r="D1278" s="1952"/>
      <c r="E1278" s="2436">
        <v>54</v>
      </c>
      <c r="F1278" s="1849">
        <f>D1278*E1278</f>
        <v>0</v>
      </c>
      <c r="G1278" s="2433">
        <v>0</v>
      </c>
      <c r="H1278" s="1847">
        <f>F1278*G1278</f>
        <v>0</v>
      </c>
      <c r="I1278" s="2436">
        <v>0</v>
      </c>
      <c r="J1278" s="1849">
        <v>0</v>
      </c>
    </row>
    <row r="1279" spans="1:18" s="1836" customFormat="1" ht="12" customHeight="1">
      <c r="A1279" s="2271"/>
      <c r="B1279" s="2281" t="s">
        <v>3284</v>
      </c>
      <c r="C1279" s="2568" t="s">
        <v>1295</v>
      </c>
      <c r="D1279" s="1952"/>
      <c r="E1279" s="2436">
        <v>33</v>
      </c>
      <c r="F1279" s="1849">
        <f>D1279*E1279</f>
        <v>0</v>
      </c>
      <c r="G1279" s="2433">
        <v>0</v>
      </c>
      <c r="H1279" s="1847">
        <f>F1279*G1279</f>
        <v>0</v>
      </c>
      <c r="I1279" s="2436">
        <v>0</v>
      </c>
      <c r="J1279" s="1849">
        <v>0</v>
      </c>
    </row>
    <row r="1280" spans="1:18" s="1884" customFormat="1">
      <c r="A1280" s="1812"/>
      <c r="B1280" s="1820"/>
      <c r="C1280" s="1846"/>
      <c r="D1280" s="1952"/>
      <c r="E1280" s="2288"/>
      <c r="F1280" s="1882"/>
      <c r="G1280" s="1846"/>
      <c r="I1280" s="2288"/>
      <c r="J1280" s="1882"/>
      <c r="K1280" s="2187"/>
      <c r="L1280" s="2187"/>
    </row>
    <row r="1281" spans="1:18" s="433" customFormat="1" ht="63.75">
      <c r="A1281" s="338" t="s">
        <v>2271</v>
      </c>
      <c r="B1281" s="276" t="s">
        <v>2995</v>
      </c>
      <c r="C1281" s="328"/>
      <c r="D1281" s="1769"/>
      <c r="E1281" s="2288"/>
      <c r="F1281" s="1882"/>
      <c r="G1281" s="1846"/>
      <c r="H1281" s="1884"/>
      <c r="I1281" s="2288"/>
      <c r="J1281" s="1882"/>
      <c r="K1281" s="328"/>
      <c r="L1281" s="365"/>
      <c r="M1281" s="328"/>
      <c r="N1281" s="365"/>
      <c r="O1281" s="328"/>
      <c r="P1281" s="365"/>
      <c r="Q1281" s="328"/>
      <c r="R1281" s="365"/>
    </row>
    <row r="1282" spans="1:18" s="1836" customFormat="1" ht="12" customHeight="1">
      <c r="A1282" s="2271"/>
      <c r="B1282" s="2281" t="s">
        <v>2996</v>
      </c>
      <c r="C1282" s="2568" t="s">
        <v>1295</v>
      </c>
      <c r="D1282" s="1952"/>
      <c r="E1282" s="2436">
        <v>140</v>
      </c>
      <c r="F1282" s="1849">
        <f>D1282*E1282</f>
        <v>0</v>
      </c>
      <c r="G1282" s="2433">
        <v>0</v>
      </c>
      <c r="H1282" s="1847">
        <f>D1282*G1282</f>
        <v>0</v>
      </c>
      <c r="I1282" s="2436">
        <v>0</v>
      </c>
      <c r="J1282" s="1849">
        <v>0</v>
      </c>
    </row>
    <row r="1283" spans="1:18" s="1836" customFormat="1" ht="12" customHeight="1">
      <c r="A1283" s="2271"/>
      <c r="B1283" s="2281" t="s">
        <v>2994</v>
      </c>
      <c r="C1283" s="2568" t="s">
        <v>1295</v>
      </c>
      <c r="D1283" s="1952"/>
      <c r="E1283" s="2436">
        <v>18</v>
      </c>
      <c r="F1283" s="1849">
        <f>D1283*E1283</f>
        <v>0</v>
      </c>
      <c r="G1283" s="2433">
        <v>0</v>
      </c>
      <c r="H1283" s="1847">
        <f>F1283*G1283</f>
        <v>0</v>
      </c>
      <c r="I1283" s="2436">
        <v>0</v>
      </c>
      <c r="J1283" s="1849">
        <v>0</v>
      </c>
    </row>
    <row r="1284" spans="1:18" s="1836" customFormat="1" ht="12" customHeight="1">
      <c r="A1284" s="2271"/>
      <c r="B1284" s="2281" t="s">
        <v>3283</v>
      </c>
      <c r="C1284" s="2568" t="s">
        <v>1295</v>
      </c>
      <c r="D1284" s="1952"/>
      <c r="E1284" s="2436">
        <v>24</v>
      </c>
      <c r="F1284" s="1849">
        <f>D1284*E1284</f>
        <v>0</v>
      </c>
      <c r="G1284" s="2433">
        <v>0</v>
      </c>
      <c r="H1284" s="1847">
        <f>F1284*G1284</f>
        <v>0</v>
      </c>
      <c r="I1284" s="2436">
        <v>0</v>
      </c>
      <c r="J1284" s="1849">
        <v>0</v>
      </c>
    </row>
    <row r="1285" spans="1:18" s="1836" customFormat="1" ht="12" customHeight="1">
      <c r="A1285" s="2271"/>
      <c r="B1285" s="2281" t="s">
        <v>3284</v>
      </c>
      <c r="C1285" s="2568" t="s">
        <v>1295</v>
      </c>
      <c r="D1285" s="1952"/>
      <c r="E1285" s="2436">
        <v>25</v>
      </c>
      <c r="F1285" s="1849">
        <f>D1285*E1285</f>
        <v>0</v>
      </c>
      <c r="G1285" s="2433">
        <v>0</v>
      </c>
      <c r="H1285" s="1847">
        <f>F1285*G1285</f>
        <v>0</v>
      </c>
      <c r="I1285" s="2436">
        <v>0</v>
      </c>
      <c r="J1285" s="1849">
        <v>0</v>
      </c>
    </row>
    <row r="1286" spans="1:18" s="1884" customFormat="1">
      <c r="A1286" s="1812"/>
      <c r="B1286" s="1820"/>
      <c r="C1286" s="1846"/>
      <c r="D1286" s="2175"/>
      <c r="E1286" s="2288"/>
      <c r="F1286" s="1882"/>
      <c r="G1286" s="1846"/>
      <c r="I1286" s="2288"/>
      <c r="J1286" s="1882"/>
      <c r="K1286" s="2187"/>
      <c r="L1286" s="2187"/>
    </row>
    <row r="1287" spans="1:18" s="433" customFormat="1" ht="38.25">
      <c r="A1287" s="338" t="s">
        <v>2273</v>
      </c>
      <c r="B1287" s="276" t="s">
        <v>2997</v>
      </c>
      <c r="C1287" s="328"/>
      <c r="D1287" s="1769"/>
      <c r="E1287" s="2288"/>
      <c r="F1287" s="1882"/>
      <c r="G1287" s="1846"/>
      <c r="H1287" s="1884"/>
      <c r="I1287" s="2288"/>
      <c r="J1287" s="1882"/>
      <c r="K1287" s="328"/>
      <c r="L1287" s="365"/>
      <c r="M1287" s="328"/>
      <c r="N1287" s="365"/>
      <c r="O1287" s="328"/>
      <c r="P1287" s="365"/>
      <c r="Q1287" s="328"/>
      <c r="R1287" s="365"/>
    </row>
    <row r="1288" spans="1:18">
      <c r="A1288" s="2271"/>
      <c r="B1288" s="1820" t="s">
        <v>2998</v>
      </c>
      <c r="C1288" s="1846" t="s">
        <v>2184</v>
      </c>
      <c r="D1288" s="2174"/>
      <c r="E1288" s="2288">
        <v>10</v>
      </c>
      <c r="F1288" s="1849">
        <f>D1288*E1288</f>
        <v>0</v>
      </c>
      <c r="G1288" s="2433">
        <v>0</v>
      </c>
      <c r="H1288" s="1847">
        <f>D1288*G1288</f>
        <v>0</v>
      </c>
      <c r="I1288" s="2436">
        <v>0</v>
      </c>
      <c r="J1288" s="1849">
        <f>D1288*I1288</f>
        <v>0</v>
      </c>
      <c r="K1288" s="1884"/>
      <c r="L1288" s="1884"/>
    </row>
    <row r="1289" spans="1:18">
      <c r="A1289" s="2271"/>
      <c r="B1289" s="1820" t="s">
        <v>3232</v>
      </c>
      <c r="C1289" s="1846" t="s">
        <v>2184</v>
      </c>
      <c r="D1289" s="2174"/>
      <c r="E1289" s="2288">
        <v>10</v>
      </c>
      <c r="F1289" s="1849">
        <f>D1289*E1289</f>
        <v>0</v>
      </c>
      <c r="G1289" s="2433">
        <v>0</v>
      </c>
      <c r="H1289" s="1847">
        <f>D1289*G1289</f>
        <v>0</v>
      </c>
      <c r="I1289" s="2436">
        <v>0</v>
      </c>
      <c r="J1289" s="1849">
        <f>D1289*I1289</f>
        <v>0</v>
      </c>
      <c r="K1289" s="1884"/>
      <c r="L1289" s="1884"/>
    </row>
    <row r="1291" spans="1:18" s="433" customFormat="1" ht="51">
      <c r="A1291" s="338" t="s">
        <v>2274</v>
      </c>
      <c r="B1291" s="276" t="s">
        <v>3285</v>
      </c>
      <c r="C1291" s="1846" t="s">
        <v>26</v>
      </c>
      <c r="D1291" s="2174"/>
      <c r="E1291" s="2288">
        <v>350</v>
      </c>
      <c r="F1291" s="1849">
        <f>D1291*E1291</f>
        <v>0</v>
      </c>
      <c r="G1291" s="1846">
        <v>0</v>
      </c>
      <c r="H1291" s="1847">
        <f>F1291*G1291</f>
        <v>0</v>
      </c>
      <c r="I1291" s="2288">
        <v>0</v>
      </c>
      <c r="J1291" s="1849">
        <f>H1291*I1291</f>
        <v>0</v>
      </c>
      <c r="K1291" s="328"/>
      <c r="L1291" s="365"/>
      <c r="M1291" s="328"/>
      <c r="N1291" s="365"/>
      <c r="O1291" s="328"/>
      <c r="P1291" s="365"/>
      <c r="Q1291" s="328"/>
      <c r="R1291" s="365"/>
    </row>
    <row r="1292" spans="1:18">
      <c r="A1292" s="2271"/>
      <c r="C1292" s="1846"/>
      <c r="D1292" s="2473"/>
    </row>
    <row r="1293" spans="1:18" s="433" customFormat="1" ht="51">
      <c r="A1293" s="338" t="s">
        <v>3286</v>
      </c>
      <c r="B1293" s="276" t="s">
        <v>3287</v>
      </c>
      <c r="C1293" s="1846"/>
      <c r="D1293" s="2174"/>
      <c r="E1293" s="2288"/>
      <c r="F1293" s="1849"/>
      <c r="G1293" s="1846"/>
      <c r="H1293" s="1847"/>
      <c r="I1293" s="2288"/>
      <c r="J1293" s="1849"/>
      <c r="K1293" s="328"/>
      <c r="L1293" s="365"/>
      <c r="M1293" s="328"/>
      <c r="N1293" s="365"/>
      <c r="O1293" s="328"/>
      <c r="P1293" s="365"/>
      <c r="Q1293" s="328"/>
      <c r="R1293" s="365"/>
    </row>
    <row r="1294" spans="1:18" s="254" customFormat="1">
      <c r="A1294" s="485"/>
      <c r="B1294" s="276" t="s">
        <v>3288</v>
      </c>
      <c r="C1294" s="1846" t="s">
        <v>30</v>
      </c>
      <c r="D1294" s="2174"/>
      <c r="E1294" s="2288">
        <v>20</v>
      </c>
      <c r="F1294" s="1849">
        <f>D1294*E1294</f>
        <v>0</v>
      </c>
      <c r="G1294" s="2433">
        <v>0</v>
      </c>
      <c r="H1294" s="1847">
        <f>F1294*G1294</f>
        <v>0</v>
      </c>
      <c r="I1294" s="2436">
        <v>0</v>
      </c>
      <c r="J1294" s="1849">
        <f>H1294*I1294</f>
        <v>0</v>
      </c>
      <c r="K1294" s="486"/>
      <c r="L1294" s="433"/>
      <c r="M1294" s="433"/>
    </row>
    <row r="1295" spans="1:18" s="254" customFormat="1">
      <c r="A1295" s="485"/>
      <c r="B1295" s="276" t="s">
        <v>3289</v>
      </c>
      <c r="C1295" s="1846" t="s">
        <v>30</v>
      </c>
      <c r="D1295" s="2174"/>
      <c r="E1295" s="2288">
        <v>4</v>
      </c>
      <c r="F1295" s="1849">
        <f>D1295*E1295</f>
        <v>0</v>
      </c>
      <c r="G1295" s="2433">
        <v>0</v>
      </c>
      <c r="H1295" s="1847">
        <f>F1295*G1295</f>
        <v>0</v>
      </c>
      <c r="I1295" s="2436">
        <v>0</v>
      </c>
      <c r="J1295" s="1849">
        <f>H1295*I1295</f>
        <v>0</v>
      </c>
      <c r="K1295" s="486"/>
      <c r="L1295" s="433"/>
      <c r="M1295" s="433"/>
    </row>
    <row r="1296" spans="1:18" s="254" customFormat="1">
      <c r="A1296" s="485"/>
      <c r="B1296" s="487"/>
      <c r="C1296" s="1846"/>
      <c r="D1296" s="2174"/>
      <c r="E1296" s="2288"/>
      <c r="F1296" s="1849"/>
      <c r="G1296" s="1846"/>
      <c r="H1296" s="1847"/>
      <c r="I1296" s="2288"/>
      <c r="J1296" s="1849"/>
      <c r="K1296" s="486"/>
      <c r="L1296" s="433"/>
      <c r="M1296" s="433"/>
    </row>
    <row r="1297" spans="1:247" s="433" customFormat="1" ht="38.25">
      <c r="A1297" s="338" t="s">
        <v>3290</v>
      </c>
      <c r="B1297" s="276" t="s">
        <v>3001</v>
      </c>
      <c r="C1297" s="1846"/>
      <c r="D1297" s="2174"/>
      <c r="E1297" s="2288"/>
      <c r="F1297" s="1849"/>
      <c r="G1297" s="1846"/>
      <c r="H1297" s="1847"/>
      <c r="I1297" s="2288"/>
      <c r="J1297" s="1849"/>
      <c r="K1297" s="328"/>
      <c r="L1297" s="365"/>
      <c r="M1297" s="328"/>
      <c r="N1297" s="365"/>
      <c r="O1297" s="328"/>
      <c r="P1297" s="365"/>
      <c r="Q1297" s="328"/>
      <c r="R1297" s="365"/>
    </row>
    <row r="1298" spans="1:247" s="433" customFormat="1" ht="38.25">
      <c r="A1298" s="338"/>
      <c r="B1298" s="276" t="s">
        <v>1749</v>
      </c>
      <c r="C1298" s="1846" t="s">
        <v>32</v>
      </c>
      <c r="D1298" s="2174"/>
      <c r="E1298" s="2288">
        <v>24</v>
      </c>
      <c r="F1298" s="1849">
        <f>D1298*E1298</f>
        <v>0</v>
      </c>
      <c r="G1298" s="1846">
        <v>0</v>
      </c>
      <c r="H1298" s="1847">
        <f>D1298*G1298</f>
        <v>0</v>
      </c>
      <c r="I1298" s="2288">
        <v>0</v>
      </c>
      <c r="J1298" s="1849">
        <f>D1298*I1298</f>
        <v>0</v>
      </c>
      <c r="K1298" s="328"/>
      <c r="L1298" s="365"/>
      <c r="M1298" s="328"/>
      <c r="N1298" s="365"/>
      <c r="O1298" s="328"/>
      <c r="P1298" s="365"/>
      <c r="Q1298" s="328"/>
      <c r="R1298" s="365"/>
    </row>
    <row r="1299" spans="1:247">
      <c r="A1299" s="2271"/>
      <c r="G1299" s="1846"/>
      <c r="L1299" s="1846"/>
    </row>
    <row r="1300" spans="1:247" s="433" customFormat="1" ht="25.5">
      <c r="A1300" s="338" t="s">
        <v>3291</v>
      </c>
      <c r="B1300" s="276" t="s">
        <v>3292</v>
      </c>
      <c r="C1300" s="1846" t="s">
        <v>30</v>
      </c>
      <c r="D1300" s="2174"/>
      <c r="E1300" s="2288">
        <v>60</v>
      </c>
      <c r="F1300" s="1849">
        <f>D1300*E1300</f>
        <v>0</v>
      </c>
      <c r="G1300" s="1846">
        <v>0</v>
      </c>
      <c r="H1300" s="1847">
        <f>D1300*G1300</f>
        <v>0</v>
      </c>
      <c r="I1300" s="2288">
        <v>0</v>
      </c>
      <c r="J1300" s="1849">
        <f>D1300*I1300</f>
        <v>0</v>
      </c>
      <c r="K1300" s="328"/>
      <c r="L1300" s="365"/>
      <c r="M1300" s="328"/>
      <c r="N1300" s="365"/>
      <c r="O1300" s="328"/>
      <c r="P1300" s="365"/>
      <c r="Q1300" s="328"/>
      <c r="R1300" s="365"/>
    </row>
    <row r="1301" spans="1:247">
      <c r="A1301" s="2271"/>
      <c r="G1301" s="1846"/>
      <c r="L1301" s="1846"/>
    </row>
    <row r="1302" spans="1:247" s="1884" customFormat="1" ht="11.85" customHeight="1">
      <c r="A1302" s="1812" t="s">
        <v>3293</v>
      </c>
      <c r="B1302" s="1831" t="s">
        <v>3002</v>
      </c>
      <c r="C1302" s="1842" t="s">
        <v>1313</v>
      </c>
      <c r="D1302" s="2366"/>
      <c r="E1302" s="2334">
        <v>2</v>
      </c>
      <c r="F1302" s="1885">
        <f>D1302*E1302</f>
        <v>0</v>
      </c>
      <c r="G1302" s="1846">
        <v>0</v>
      </c>
      <c r="H1302" s="1847">
        <f>D1302*G1302</f>
        <v>0</v>
      </c>
      <c r="I1302" s="2288">
        <v>0</v>
      </c>
      <c r="J1302" s="1849">
        <f>D1302*I1302</f>
        <v>0</v>
      </c>
      <c r="K1302" s="2187"/>
      <c r="L1302" s="1847"/>
    </row>
    <row r="1303" spans="1:247">
      <c r="B1303" s="1921"/>
      <c r="C1303" s="1846"/>
      <c r="D1303" s="1772"/>
      <c r="E1303" s="2288"/>
      <c r="F1303" s="467"/>
      <c r="G1303" s="1846"/>
      <c r="H1303" s="468"/>
      <c r="I1303" s="2288"/>
      <c r="J1303" s="467"/>
      <c r="K1303" s="1836"/>
      <c r="L1303" s="1846"/>
    </row>
    <row r="1304" spans="1:247" s="1884" customFormat="1" ht="28.5">
      <c r="A1304" s="1812" t="s">
        <v>3294</v>
      </c>
      <c r="B1304" s="1820" t="s">
        <v>3003</v>
      </c>
      <c r="C1304" s="1846" t="s">
        <v>1313</v>
      </c>
      <c r="D1304" s="2174"/>
      <c r="E1304" s="2288">
        <v>5</v>
      </c>
      <c r="F1304" s="1849">
        <f>D1304*E1304</f>
        <v>0</v>
      </c>
      <c r="G1304" s="1846">
        <v>0</v>
      </c>
      <c r="H1304" s="1847">
        <f>D1304*G1304</f>
        <v>0</v>
      </c>
      <c r="I1304" s="2288">
        <v>0</v>
      </c>
      <c r="J1304" s="1849">
        <f>D1304*I1304</f>
        <v>0</v>
      </c>
      <c r="K1304" s="2187"/>
      <c r="L1304" s="1847"/>
    </row>
    <row r="1305" spans="1:247" s="1884" customFormat="1">
      <c r="A1305" s="1812"/>
      <c r="B1305" s="1820"/>
      <c r="C1305" s="1846"/>
      <c r="D1305" s="2174"/>
      <c r="E1305" s="2288"/>
      <c r="F1305" s="1849"/>
      <c r="G1305" s="1846"/>
      <c r="H1305" s="1847"/>
      <c r="I1305" s="2288"/>
      <c r="J1305" s="1849"/>
      <c r="K1305" s="2187"/>
      <c r="L1305" s="1847"/>
    </row>
    <row r="1306" spans="1:247" ht="42.75">
      <c r="A1306" s="1812" t="s">
        <v>3295</v>
      </c>
      <c r="B1306" s="1820" t="s">
        <v>3296</v>
      </c>
      <c r="C1306" s="1846" t="s">
        <v>1313</v>
      </c>
      <c r="D1306" s="2174"/>
      <c r="E1306" s="2288">
        <v>2</v>
      </c>
      <c r="F1306" s="1849">
        <f>E1306*D1306</f>
        <v>0</v>
      </c>
      <c r="G1306" s="1846">
        <v>0</v>
      </c>
      <c r="H1306" s="1847">
        <f>D1306*G1306</f>
        <v>0</v>
      </c>
      <c r="I1306" s="2288">
        <v>0</v>
      </c>
      <c r="J1306" s="1849">
        <f>D1306*I1306</f>
        <v>0</v>
      </c>
      <c r="K1306" s="1884"/>
      <c r="L1306" s="1884"/>
      <c r="M1306" s="1884"/>
      <c r="N1306" s="1884"/>
      <c r="O1306" s="1884"/>
      <c r="P1306" s="1884"/>
      <c r="Q1306" s="1884"/>
      <c r="R1306" s="1884"/>
      <c r="S1306" s="1884"/>
      <c r="T1306" s="1884"/>
      <c r="U1306" s="1884"/>
      <c r="V1306" s="1884"/>
      <c r="W1306" s="1884"/>
      <c r="X1306" s="1884"/>
      <c r="Y1306" s="1884"/>
      <c r="Z1306" s="1884"/>
      <c r="AA1306" s="1884"/>
      <c r="AB1306" s="1884"/>
      <c r="AC1306" s="1884"/>
      <c r="AD1306" s="1884"/>
      <c r="AE1306" s="1884"/>
      <c r="AF1306" s="1884"/>
      <c r="AG1306" s="1884"/>
      <c r="AH1306" s="1884"/>
      <c r="AI1306" s="1884"/>
      <c r="AJ1306" s="1884"/>
      <c r="AK1306" s="1884"/>
      <c r="AL1306" s="1884"/>
      <c r="AM1306" s="1884"/>
      <c r="AN1306" s="1884"/>
      <c r="AO1306" s="1884"/>
      <c r="AP1306" s="1884"/>
      <c r="AQ1306" s="1884"/>
      <c r="AR1306" s="1884"/>
      <c r="AS1306" s="1884"/>
      <c r="AT1306" s="1884"/>
      <c r="AU1306" s="1884"/>
      <c r="AV1306" s="1884"/>
      <c r="AW1306" s="1884"/>
      <c r="AX1306" s="1884"/>
      <c r="AY1306" s="1884"/>
      <c r="AZ1306" s="1884"/>
      <c r="BA1306" s="1884"/>
      <c r="BB1306" s="1884"/>
      <c r="BC1306" s="1884"/>
      <c r="BD1306" s="1884"/>
      <c r="BE1306" s="1884"/>
      <c r="BF1306" s="1884"/>
      <c r="BG1306" s="1884"/>
      <c r="BH1306" s="1884"/>
      <c r="BI1306" s="1884"/>
      <c r="BJ1306" s="1884"/>
      <c r="BK1306" s="1884"/>
      <c r="BL1306" s="1884"/>
      <c r="BM1306" s="1884"/>
      <c r="BN1306" s="1884"/>
      <c r="BO1306" s="1884"/>
      <c r="BP1306" s="1884"/>
      <c r="BQ1306" s="1884"/>
      <c r="BR1306" s="1884"/>
      <c r="BS1306" s="1884"/>
      <c r="BT1306" s="1884"/>
      <c r="BU1306" s="1884"/>
      <c r="BV1306" s="1884"/>
      <c r="BW1306" s="1884"/>
      <c r="BX1306" s="1884"/>
      <c r="BY1306" s="1884"/>
      <c r="BZ1306" s="1884"/>
      <c r="CA1306" s="1884"/>
      <c r="CB1306" s="1884"/>
      <c r="CC1306" s="1884"/>
      <c r="CD1306" s="1884"/>
      <c r="CE1306" s="1884"/>
      <c r="CF1306" s="1884"/>
      <c r="CG1306" s="1884"/>
      <c r="CH1306" s="1884"/>
      <c r="CI1306" s="1884"/>
      <c r="CJ1306" s="1884"/>
      <c r="CK1306" s="1884"/>
      <c r="CL1306" s="1884"/>
      <c r="CM1306" s="1884"/>
      <c r="CN1306" s="1884"/>
      <c r="CO1306" s="1884"/>
      <c r="CP1306" s="1884"/>
      <c r="CQ1306" s="1884"/>
      <c r="CR1306" s="1884"/>
      <c r="CS1306" s="1884"/>
      <c r="CT1306" s="1884"/>
      <c r="CU1306" s="1884"/>
      <c r="CV1306" s="1884"/>
      <c r="CW1306" s="1884"/>
      <c r="CX1306" s="1884"/>
      <c r="CY1306" s="1884"/>
      <c r="CZ1306" s="1884"/>
      <c r="DA1306" s="1884"/>
      <c r="DB1306" s="1884"/>
      <c r="DC1306" s="1884"/>
      <c r="DD1306" s="1884"/>
      <c r="DE1306" s="1884"/>
      <c r="DF1306" s="1884"/>
      <c r="DG1306" s="1884"/>
      <c r="DH1306" s="1884"/>
      <c r="DI1306" s="1884"/>
      <c r="DJ1306" s="1884"/>
      <c r="DK1306" s="1884"/>
      <c r="DL1306" s="1884"/>
      <c r="DM1306" s="1884"/>
      <c r="DN1306" s="1884"/>
      <c r="DO1306" s="1884"/>
      <c r="DP1306" s="1884"/>
      <c r="DQ1306" s="1884"/>
      <c r="DR1306" s="1884"/>
      <c r="DS1306" s="1884"/>
      <c r="DT1306" s="1884"/>
      <c r="DU1306" s="1884"/>
      <c r="DV1306" s="1884"/>
      <c r="DW1306" s="1884"/>
      <c r="DX1306" s="1884"/>
      <c r="DY1306" s="1884"/>
      <c r="DZ1306" s="1884"/>
      <c r="EA1306" s="1884"/>
      <c r="EB1306" s="1884"/>
      <c r="EC1306" s="1884"/>
      <c r="ED1306" s="1884"/>
      <c r="EE1306" s="1884"/>
      <c r="EF1306" s="1884"/>
      <c r="EG1306" s="1884"/>
      <c r="EH1306" s="1884"/>
      <c r="EI1306" s="1884"/>
      <c r="EJ1306" s="1884"/>
      <c r="EK1306" s="1884"/>
      <c r="EL1306" s="1884"/>
      <c r="EM1306" s="1884"/>
      <c r="EN1306" s="1884"/>
      <c r="EO1306" s="1884"/>
      <c r="EP1306" s="1884"/>
      <c r="EQ1306" s="1884"/>
      <c r="ER1306" s="1884"/>
      <c r="ES1306" s="1884"/>
      <c r="ET1306" s="1884"/>
      <c r="EU1306" s="1884"/>
      <c r="EV1306" s="1884"/>
      <c r="EW1306" s="1884"/>
      <c r="EX1306" s="1884"/>
      <c r="EY1306" s="1884"/>
      <c r="EZ1306" s="1884"/>
      <c r="FA1306" s="1884"/>
      <c r="FB1306" s="1884"/>
      <c r="FC1306" s="1884"/>
      <c r="FD1306" s="1884"/>
      <c r="FE1306" s="1884"/>
      <c r="FF1306" s="1884"/>
      <c r="FG1306" s="1884"/>
      <c r="FH1306" s="1884"/>
      <c r="FI1306" s="1884"/>
      <c r="FJ1306" s="1884"/>
      <c r="FK1306" s="1884"/>
      <c r="FL1306" s="1884"/>
      <c r="FM1306" s="1884"/>
      <c r="FN1306" s="1884"/>
      <c r="FO1306" s="1884"/>
      <c r="FP1306" s="1884"/>
      <c r="FQ1306" s="1884"/>
      <c r="FR1306" s="1884"/>
      <c r="FS1306" s="1884"/>
      <c r="FT1306" s="1884"/>
      <c r="FU1306" s="1884"/>
      <c r="FV1306" s="1884"/>
      <c r="FW1306" s="1884"/>
      <c r="FX1306" s="1884"/>
      <c r="FY1306" s="1884"/>
      <c r="FZ1306" s="1884"/>
      <c r="GA1306" s="1884"/>
      <c r="GB1306" s="1884"/>
      <c r="GC1306" s="1884"/>
      <c r="GD1306" s="1884"/>
      <c r="GE1306" s="1884"/>
      <c r="GF1306" s="1884"/>
      <c r="GG1306" s="1884"/>
      <c r="GH1306" s="1884"/>
      <c r="GI1306" s="1884"/>
      <c r="GJ1306" s="1884"/>
      <c r="GK1306" s="1884"/>
      <c r="GL1306" s="1884"/>
      <c r="GM1306" s="1884"/>
      <c r="GN1306" s="1884"/>
      <c r="GO1306" s="1884"/>
      <c r="GP1306" s="1884"/>
      <c r="GQ1306" s="1884"/>
      <c r="GR1306" s="1884"/>
      <c r="GS1306" s="1884"/>
      <c r="GT1306" s="1884"/>
      <c r="GU1306" s="1884"/>
      <c r="GV1306" s="1884"/>
      <c r="GW1306" s="1884"/>
      <c r="GX1306" s="1884"/>
      <c r="GY1306" s="1884"/>
      <c r="GZ1306" s="1884"/>
      <c r="HA1306" s="1884"/>
      <c r="HB1306" s="1884"/>
      <c r="HC1306" s="1884"/>
      <c r="HD1306" s="1884"/>
      <c r="HE1306" s="1884"/>
      <c r="HF1306" s="1884"/>
      <c r="HG1306" s="1884"/>
      <c r="HH1306" s="1884"/>
      <c r="HI1306" s="1884"/>
      <c r="HJ1306" s="1884"/>
      <c r="HK1306" s="1884"/>
      <c r="HL1306" s="1884"/>
      <c r="HM1306" s="1884"/>
      <c r="HN1306" s="1884"/>
      <c r="HO1306" s="1884"/>
      <c r="HP1306" s="1884"/>
      <c r="HQ1306" s="1884"/>
      <c r="HR1306" s="1884"/>
      <c r="HS1306" s="1884"/>
      <c r="HT1306" s="1884"/>
      <c r="HU1306" s="1884"/>
      <c r="HV1306" s="1884"/>
      <c r="HW1306" s="1884"/>
      <c r="HX1306" s="1884"/>
      <c r="HY1306" s="1884"/>
      <c r="HZ1306" s="1884"/>
      <c r="IA1306" s="1884"/>
      <c r="IB1306" s="1884"/>
      <c r="IC1306" s="1884"/>
      <c r="ID1306" s="1884"/>
      <c r="IE1306" s="1884"/>
      <c r="IF1306" s="1884"/>
      <c r="IG1306" s="1884"/>
      <c r="IH1306" s="1884"/>
      <c r="II1306" s="1884"/>
      <c r="IJ1306" s="1884"/>
      <c r="IK1306" s="1884"/>
      <c r="IL1306" s="1884"/>
      <c r="IM1306" s="1884"/>
    </row>
    <row r="1307" spans="1:247">
      <c r="C1307" s="1846"/>
      <c r="D1307" s="2174"/>
      <c r="E1307" s="2288"/>
      <c r="F1307" s="1849"/>
      <c r="G1307" s="1846"/>
      <c r="H1307" s="1847"/>
      <c r="I1307" s="2288"/>
      <c r="J1307" s="1849"/>
      <c r="K1307" s="1884"/>
      <c r="L1307" s="1884"/>
      <c r="M1307" s="1884"/>
      <c r="N1307" s="1884"/>
      <c r="O1307" s="1884"/>
      <c r="P1307" s="1884"/>
      <c r="Q1307" s="1884"/>
      <c r="R1307" s="1884"/>
      <c r="S1307" s="1884"/>
      <c r="T1307" s="1884"/>
      <c r="U1307" s="1884"/>
      <c r="V1307" s="1884"/>
      <c r="W1307" s="1884"/>
      <c r="X1307" s="1884"/>
      <c r="Y1307" s="1884"/>
      <c r="Z1307" s="1884"/>
      <c r="AA1307" s="1884"/>
      <c r="AB1307" s="1884"/>
      <c r="AC1307" s="1884"/>
      <c r="AD1307" s="1884"/>
      <c r="AE1307" s="1884"/>
      <c r="AF1307" s="1884"/>
      <c r="AG1307" s="1884"/>
      <c r="AH1307" s="1884"/>
      <c r="AI1307" s="1884"/>
      <c r="AJ1307" s="1884"/>
      <c r="AK1307" s="1884"/>
      <c r="AL1307" s="1884"/>
      <c r="AM1307" s="1884"/>
      <c r="AN1307" s="1884"/>
      <c r="AO1307" s="1884"/>
      <c r="AP1307" s="1884"/>
      <c r="AQ1307" s="1884"/>
      <c r="AR1307" s="1884"/>
      <c r="AS1307" s="1884"/>
      <c r="AT1307" s="1884"/>
      <c r="AU1307" s="1884"/>
      <c r="AV1307" s="1884"/>
      <c r="AW1307" s="1884"/>
      <c r="AX1307" s="1884"/>
      <c r="AY1307" s="1884"/>
      <c r="AZ1307" s="1884"/>
      <c r="BA1307" s="1884"/>
      <c r="BB1307" s="1884"/>
      <c r="BC1307" s="1884"/>
      <c r="BD1307" s="1884"/>
      <c r="BE1307" s="1884"/>
      <c r="BF1307" s="1884"/>
      <c r="BG1307" s="1884"/>
      <c r="BH1307" s="1884"/>
      <c r="BI1307" s="1884"/>
      <c r="BJ1307" s="1884"/>
      <c r="BK1307" s="1884"/>
      <c r="BL1307" s="1884"/>
      <c r="BM1307" s="1884"/>
      <c r="BN1307" s="1884"/>
      <c r="BO1307" s="1884"/>
      <c r="BP1307" s="1884"/>
      <c r="BQ1307" s="1884"/>
      <c r="BR1307" s="1884"/>
      <c r="BS1307" s="1884"/>
      <c r="BT1307" s="1884"/>
      <c r="BU1307" s="1884"/>
      <c r="BV1307" s="1884"/>
      <c r="BW1307" s="1884"/>
      <c r="BX1307" s="1884"/>
      <c r="BY1307" s="1884"/>
      <c r="BZ1307" s="1884"/>
      <c r="CA1307" s="1884"/>
      <c r="CB1307" s="1884"/>
      <c r="CC1307" s="1884"/>
      <c r="CD1307" s="1884"/>
      <c r="CE1307" s="1884"/>
      <c r="CF1307" s="1884"/>
      <c r="CG1307" s="1884"/>
      <c r="CH1307" s="1884"/>
      <c r="CI1307" s="1884"/>
      <c r="CJ1307" s="1884"/>
      <c r="CK1307" s="1884"/>
      <c r="CL1307" s="1884"/>
      <c r="CM1307" s="1884"/>
      <c r="CN1307" s="1884"/>
      <c r="CO1307" s="1884"/>
      <c r="CP1307" s="1884"/>
      <c r="CQ1307" s="1884"/>
      <c r="CR1307" s="1884"/>
      <c r="CS1307" s="1884"/>
      <c r="CT1307" s="1884"/>
      <c r="CU1307" s="1884"/>
      <c r="CV1307" s="1884"/>
      <c r="CW1307" s="1884"/>
      <c r="CX1307" s="1884"/>
      <c r="CY1307" s="1884"/>
      <c r="CZ1307" s="1884"/>
      <c r="DA1307" s="1884"/>
      <c r="DB1307" s="1884"/>
      <c r="DC1307" s="1884"/>
      <c r="DD1307" s="1884"/>
      <c r="DE1307" s="1884"/>
      <c r="DF1307" s="1884"/>
      <c r="DG1307" s="1884"/>
      <c r="DH1307" s="1884"/>
      <c r="DI1307" s="1884"/>
      <c r="DJ1307" s="1884"/>
      <c r="DK1307" s="1884"/>
      <c r="DL1307" s="1884"/>
      <c r="DM1307" s="1884"/>
      <c r="DN1307" s="1884"/>
      <c r="DO1307" s="1884"/>
      <c r="DP1307" s="1884"/>
      <c r="DQ1307" s="1884"/>
      <c r="DR1307" s="1884"/>
      <c r="DS1307" s="1884"/>
      <c r="DT1307" s="1884"/>
      <c r="DU1307" s="1884"/>
      <c r="DV1307" s="1884"/>
      <c r="DW1307" s="1884"/>
      <c r="DX1307" s="1884"/>
      <c r="DY1307" s="1884"/>
      <c r="DZ1307" s="1884"/>
      <c r="EA1307" s="1884"/>
      <c r="EB1307" s="1884"/>
      <c r="EC1307" s="1884"/>
      <c r="ED1307" s="1884"/>
      <c r="EE1307" s="1884"/>
      <c r="EF1307" s="1884"/>
      <c r="EG1307" s="1884"/>
      <c r="EH1307" s="1884"/>
      <c r="EI1307" s="1884"/>
      <c r="EJ1307" s="1884"/>
      <c r="EK1307" s="1884"/>
      <c r="EL1307" s="1884"/>
      <c r="EM1307" s="1884"/>
      <c r="EN1307" s="1884"/>
      <c r="EO1307" s="1884"/>
      <c r="EP1307" s="1884"/>
      <c r="EQ1307" s="1884"/>
      <c r="ER1307" s="1884"/>
      <c r="ES1307" s="1884"/>
      <c r="ET1307" s="1884"/>
      <c r="EU1307" s="1884"/>
      <c r="EV1307" s="1884"/>
      <c r="EW1307" s="1884"/>
      <c r="EX1307" s="1884"/>
      <c r="EY1307" s="1884"/>
      <c r="EZ1307" s="1884"/>
      <c r="FA1307" s="1884"/>
      <c r="FB1307" s="1884"/>
      <c r="FC1307" s="1884"/>
      <c r="FD1307" s="1884"/>
      <c r="FE1307" s="1884"/>
      <c r="FF1307" s="1884"/>
      <c r="FG1307" s="1884"/>
      <c r="FH1307" s="1884"/>
      <c r="FI1307" s="1884"/>
      <c r="FJ1307" s="1884"/>
      <c r="FK1307" s="1884"/>
      <c r="FL1307" s="1884"/>
      <c r="FM1307" s="1884"/>
      <c r="FN1307" s="1884"/>
      <c r="FO1307" s="1884"/>
      <c r="FP1307" s="1884"/>
      <c r="FQ1307" s="1884"/>
      <c r="FR1307" s="1884"/>
      <c r="FS1307" s="1884"/>
      <c r="FT1307" s="1884"/>
      <c r="FU1307" s="1884"/>
      <c r="FV1307" s="1884"/>
      <c r="FW1307" s="1884"/>
      <c r="FX1307" s="1884"/>
      <c r="FY1307" s="1884"/>
      <c r="FZ1307" s="1884"/>
      <c r="GA1307" s="1884"/>
      <c r="GB1307" s="1884"/>
      <c r="GC1307" s="1884"/>
      <c r="GD1307" s="1884"/>
      <c r="GE1307" s="1884"/>
      <c r="GF1307" s="1884"/>
      <c r="GG1307" s="1884"/>
      <c r="GH1307" s="1884"/>
      <c r="GI1307" s="1884"/>
      <c r="GJ1307" s="1884"/>
      <c r="GK1307" s="1884"/>
      <c r="GL1307" s="1884"/>
      <c r="GM1307" s="1884"/>
      <c r="GN1307" s="1884"/>
      <c r="GO1307" s="1884"/>
      <c r="GP1307" s="1884"/>
      <c r="GQ1307" s="1884"/>
      <c r="GR1307" s="1884"/>
      <c r="GS1307" s="1884"/>
      <c r="GT1307" s="1884"/>
      <c r="GU1307" s="1884"/>
      <c r="GV1307" s="1884"/>
      <c r="GW1307" s="1884"/>
      <c r="GX1307" s="1884"/>
      <c r="GY1307" s="1884"/>
      <c r="GZ1307" s="1884"/>
      <c r="HA1307" s="1884"/>
      <c r="HB1307" s="1884"/>
      <c r="HC1307" s="1884"/>
      <c r="HD1307" s="1884"/>
      <c r="HE1307" s="1884"/>
      <c r="HF1307" s="1884"/>
      <c r="HG1307" s="1884"/>
      <c r="HH1307" s="1884"/>
      <c r="HI1307" s="1884"/>
      <c r="HJ1307" s="1884"/>
      <c r="HK1307" s="1884"/>
      <c r="HL1307" s="1884"/>
      <c r="HM1307" s="1884"/>
      <c r="HN1307" s="1884"/>
      <c r="HO1307" s="1884"/>
      <c r="HP1307" s="1884"/>
      <c r="HQ1307" s="1884"/>
      <c r="HR1307" s="1884"/>
      <c r="HS1307" s="1884"/>
      <c r="HT1307" s="1884"/>
      <c r="HU1307" s="1884"/>
      <c r="HV1307" s="1884"/>
      <c r="HW1307" s="1884"/>
      <c r="HX1307" s="1884"/>
      <c r="HY1307" s="1884"/>
      <c r="HZ1307" s="1884"/>
      <c r="IA1307" s="1884"/>
      <c r="IB1307" s="1884"/>
      <c r="IC1307" s="1884"/>
      <c r="ID1307" s="1884"/>
      <c r="IE1307" s="1884"/>
      <c r="IF1307" s="1884"/>
      <c r="IG1307" s="1884"/>
      <c r="IH1307" s="1884"/>
      <c r="II1307" s="1884"/>
      <c r="IJ1307" s="1884"/>
      <c r="IK1307" s="1884"/>
      <c r="IL1307" s="1884"/>
      <c r="IM1307" s="1884"/>
    </row>
    <row r="1308" spans="1:247" ht="99.75">
      <c r="A1308" s="2271" t="s">
        <v>3297</v>
      </c>
      <c r="B1308" s="1820" t="s">
        <v>3298</v>
      </c>
      <c r="C1308" s="1846"/>
      <c r="D1308" s="2473"/>
      <c r="E1308" s="2288"/>
      <c r="F1308" s="1849"/>
      <c r="G1308" s="1846"/>
      <c r="H1308" s="1847"/>
      <c r="I1308" s="2288"/>
      <c r="J1308" s="1849"/>
      <c r="K1308" s="1884"/>
      <c r="L1308" s="1884"/>
      <c r="M1308" s="1884"/>
      <c r="N1308" s="1884"/>
      <c r="O1308" s="1884"/>
      <c r="P1308" s="1884"/>
      <c r="Q1308" s="1884"/>
      <c r="R1308" s="1884"/>
      <c r="S1308" s="1884"/>
      <c r="T1308" s="1884"/>
      <c r="U1308" s="1884"/>
      <c r="V1308" s="1884"/>
      <c r="W1308" s="1884"/>
      <c r="X1308" s="1884"/>
      <c r="Y1308" s="1884"/>
      <c r="Z1308" s="1884"/>
      <c r="AA1308" s="1884"/>
      <c r="AB1308" s="1884"/>
      <c r="AC1308" s="1884"/>
      <c r="AD1308" s="1884"/>
      <c r="AE1308" s="1884"/>
      <c r="AF1308" s="1884"/>
      <c r="AG1308" s="1884"/>
      <c r="AH1308" s="1884"/>
      <c r="AI1308" s="1884"/>
      <c r="AJ1308" s="1884"/>
      <c r="AK1308" s="1884"/>
      <c r="AL1308" s="1884"/>
      <c r="AM1308" s="1884"/>
      <c r="AN1308" s="1884"/>
      <c r="AO1308" s="1884"/>
      <c r="AP1308" s="1884"/>
      <c r="AQ1308" s="1884"/>
      <c r="AR1308" s="1884"/>
      <c r="AS1308" s="1884"/>
      <c r="AT1308" s="1884"/>
      <c r="AU1308" s="1884"/>
      <c r="AV1308" s="1884"/>
      <c r="AW1308" s="1884"/>
      <c r="AX1308" s="1884"/>
      <c r="AY1308" s="1884"/>
      <c r="AZ1308" s="1884"/>
      <c r="BA1308" s="1884"/>
      <c r="BB1308" s="1884"/>
      <c r="BC1308" s="1884"/>
      <c r="BD1308" s="1884"/>
      <c r="BE1308" s="1884"/>
      <c r="BF1308" s="1884"/>
      <c r="BG1308" s="1884"/>
      <c r="BH1308" s="1884"/>
      <c r="BI1308" s="1884"/>
      <c r="BJ1308" s="1884"/>
      <c r="BK1308" s="1884"/>
      <c r="BL1308" s="1884"/>
      <c r="BM1308" s="1884"/>
      <c r="BN1308" s="1884"/>
      <c r="BO1308" s="1884"/>
      <c r="BP1308" s="1884"/>
      <c r="BQ1308" s="1884"/>
      <c r="BR1308" s="1884"/>
      <c r="BS1308" s="1884"/>
      <c r="BT1308" s="1884"/>
      <c r="BU1308" s="1884"/>
      <c r="BV1308" s="1884"/>
      <c r="BW1308" s="1884"/>
      <c r="BX1308" s="1884"/>
      <c r="BY1308" s="1884"/>
      <c r="BZ1308" s="1884"/>
      <c r="CA1308" s="1884"/>
      <c r="CB1308" s="1884"/>
      <c r="CC1308" s="1884"/>
      <c r="CD1308" s="1884"/>
      <c r="CE1308" s="1884"/>
      <c r="CF1308" s="1884"/>
      <c r="CG1308" s="1884"/>
      <c r="CH1308" s="1884"/>
      <c r="CI1308" s="1884"/>
      <c r="CJ1308" s="1884"/>
      <c r="CK1308" s="1884"/>
      <c r="CL1308" s="1884"/>
      <c r="CM1308" s="1884"/>
      <c r="CN1308" s="1884"/>
      <c r="CO1308" s="1884"/>
      <c r="CP1308" s="1884"/>
      <c r="CQ1308" s="1884"/>
      <c r="CR1308" s="1884"/>
      <c r="CS1308" s="1884"/>
      <c r="CT1308" s="1884"/>
      <c r="CU1308" s="1884"/>
      <c r="CV1308" s="1884"/>
      <c r="CW1308" s="1884"/>
      <c r="CX1308" s="1884"/>
      <c r="CY1308" s="1884"/>
      <c r="CZ1308" s="1884"/>
      <c r="DA1308" s="1884"/>
      <c r="DB1308" s="1884"/>
      <c r="DC1308" s="1884"/>
      <c r="DD1308" s="1884"/>
      <c r="DE1308" s="1884"/>
      <c r="DF1308" s="1884"/>
      <c r="DG1308" s="1884"/>
      <c r="DH1308" s="1884"/>
      <c r="DI1308" s="1884"/>
      <c r="DJ1308" s="1884"/>
      <c r="DK1308" s="1884"/>
      <c r="DL1308" s="1884"/>
      <c r="DM1308" s="1884"/>
      <c r="DN1308" s="1884"/>
      <c r="DO1308" s="1884"/>
      <c r="DP1308" s="1884"/>
      <c r="DQ1308" s="1884"/>
      <c r="DR1308" s="1884"/>
      <c r="DS1308" s="1884"/>
      <c r="DT1308" s="1884"/>
      <c r="DU1308" s="1884"/>
      <c r="DV1308" s="1884"/>
      <c r="DW1308" s="1884"/>
      <c r="DX1308" s="1884"/>
      <c r="DY1308" s="1884"/>
      <c r="DZ1308" s="1884"/>
      <c r="EA1308" s="1884"/>
      <c r="EB1308" s="1884"/>
      <c r="EC1308" s="1884"/>
      <c r="ED1308" s="1884"/>
      <c r="EE1308" s="1884"/>
      <c r="EF1308" s="1884"/>
      <c r="EG1308" s="1884"/>
      <c r="EH1308" s="1884"/>
      <c r="EI1308" s="1884"/>
      <c r="EJ1308" s="1884"/>
      <c r="EK1308" s="1884"/>
      <c r="EL1308" s="1884"/>
      <c r="EM1308" s="1884"/>
      <c r="EN1308" s="1884"/>
      <c r="EO1308" s="1884"/>
      <c r="EP1308" s="1884"/>
      <c r="EQ1308" s="1884"/>
      <c r="ER1308" s="1884"/>
      <c r="ES1308" s="1884"/>
      <c r="ET1308" s="1884"/>
      <c r="EU1308" s="1884"/>
      <c r="EV1308" s="1884"/>
      <c r="EW1308" s="1884"/>
      <c r="EX1308" s="1884"/>
      <c r="EY1308" s="1884"/>
      <c r="EZ1308" s="1884"/>
      <c r="FA1308" s="1884"/>
      <c r="FB1308" s="1884"/>
      <c r="FC1308" s="1884"/>
      <c r="FD1308" s="1884"/>
      <c r="FE1308" s="1884"/>
      <c r="FF1308" s="1884"/>
      <c r="FG1308" s="1884"/>
      <c r="FH1308" s="1884"/>
      <c r="FI1308" s="1884"/>
      <c r="FJ1308" s="1884"/>
      <c r="FK1308" s="1884"/>
      <c r="FL1308" s="1884"/>
      <c r="FM1308" s="1884"/>
      <c r="FN1308" s="1884"/>
      <c r="FO1308" s="1884"/>
      <c r="FP1308" s="1884"/>
      <c r="FQ1308" s="1884"/>
      <c r="FR1308" s="1884"/>
      <c r="FS1308" s="1884"/>
      <c r="FT1308" s="1884"/>
      <c r="FU1308" s="1884"/>
      <c r="FV1308" s="1884"/>
      <c r="FW1308" s="1884"/>
      <c r="FX1308" s="1884"/>
      <c r="FY1308" s="1884"/>
      <c r="FZ1308" s="1884"/>
      <c r="GA1308" s="1884"/>
      <c r="GB1308" s="1884"/>
      <c r="GC1308" s="1884"/>
      <c r="GD1308" s="1884"/>
      <c r="GE1308" s="1884"/>
      <c r="GF1308" s="1884"/>
      <c r="GG1308" s="1884"/>
      <c r="GH1308" s="1884"/>
      <c r="GI1308" s="1884"/>
      <c r="GJ1308" s="1884"/>
      <c r="GK1308" s="1884"/>
      <c r="GL1308" s="1884"/>
      <c r="GM1308" s="1884"/>
      <c r="GN1308" s="1884"/>
      <c r="GO1308" s="1884"/>
      <c r="GP1308" s="1884"/>
      <c r="GQ1308" s="1884"/>
      <c r="GR1308" s="1884"/>
      <c r="GS1308" s="1884"/>
      <c r="GT1308" s="1884"/>
      <c r="GU1308" s="1884"/>
      <c r="GV1308" s="1884"/>
      <c r="GW1308" s="1884"/>
      <c r="GX1308" s="1884"/>
      <c r="GY1308" s="1884"/>
      <c r="GZ1308" s="1884"/>
      <c r="HA1308" s="1884"/>
      <c r="HB1308" s="1884"/>
      <c r="HC1308" s="1884"/>
      <c r="HD1308" s="1884"/>
      <c r="HE1308" s="1884"/>
      <c r="HF1308" s="1884"/>
      <c r="HG1308" s="1884"/>
      <c r="HH1308" s="1884"/>
      <c r="HI1308" s="1884"/>
      <c r="HJ1308" s="1884"/>
      <c r="HK1308" s="1884"/>
      <c r="HL1308" s="1884"/>
      <c r="HM1308" s="1884"/>
      <c r="HN1308" s="1884"/>
      <c r="HO1308" s="1884"/>
      <c r="HP1308" s="1884"/>
      <c r="HQ1308" s="1884"/>
      <c r="HR1308" s="1884"/>
      <c r="HS1308" s="1884"/>
      <c r="HT1308" s="1884"/>
      <c r="HU1308" s="1884"/>
      <c r="HV1308" s="1884"/>
      <c r="HW1308" s="1884"/>
      <c r="HX1308" s="1884"/>
      <c r="HY1308" s="1884"/>
      <c r="HZ1308" s="1884"/>
      <c r="IA1308" s="1884"/>
      <c r="IB1308" s="1884"/>
      <c r="IC1308" s="1884"/>
      <c r="ID1308" s="1884"/>
      <c r="IE1308" s="1884"/>
      <c r="IF1308" s="1884"/>
      <c r="IG1308" s="1884"/>
      <c r="IH1308" s="1884"/>
      <c r="II1308" s="1884"/>
      <c r="IJ1308" s="1884"/>
      <c r="IK1308" s="1884"/>
      <c r="IL1308" s="1884"/>
      <c r="IM1308" s="1884"/>
    </row>
    <row r="1309" spans="1:247">
      <c r="A1309" s="2271"/>
      <c r="B1309" s="1831" t="s">
        <v>2578</v>
      </c>
      <c r="C1309" s="1842"/>
      <c r="D1309" s="2474"/>
      <c r="E1309" s="2288"/>
      <c r="F1309" s="1849"/>
      <c r="G1309" s="1846"/>
      <c r="H1309" s="1847"/>
      <c r="I1309" s="2288"/>
      <c r="J1309" s="1849"/>
      <c r="K1309" s="1884"/>
      <c r="L1309" s="1884"/>
      <c r="M1309" s="1884"/>
      <c r="N1309" s="1884"/>
      <c r="O1309" s="1884"/>
      <c r="P1309" s="1884"/>
      <c r="Q1309" s="1884"/>
      <c r="R1309" s="1884"/>
      <c r="S1309" s="1884"/>
      <c r="T1309" s="1884"/>
      <c r="U1309" s="1884"/>
      <c r="V1309" s="1884"/>
      <c r="W1309" s="1884"/>
      <c r="X1309" s="1884"/>
      <c r="Y1309" s="1884"/>
      <c r="Z1309" s="1884"/>
      <c r="AA1309" s="1884"/>
      <c r="AB1309" s="1884"/>
      <c r="AC1309" s="1884"/>
      <c r="AD1309" s="1884"/>
      <c r="AE1309" s="1884"/>
      <c r="AF1309" s="1884"/>
      <c r="AG1309" s="1884"/>
      <c r="AH1309" s="1884"/>
      <c r="AI1309" s="1884"/>
      <c r="AJ1309" s="1884"/>
      <c r="AK1309" s="1884"/>
      <c r="AL1309" s="1884"/>
      <c r="AM1309" s="1884"/>
      <c r="AN1309" s="1884"/>
      <c r="AO1309" s="1884"/>
      <c r="AP1309" s="1884"/>
      <c r="AQ1309" s="1884"/>
      <c r="AR1309" s="1884"/>
      <c r="AS1309" s="1884"/>
      <c r="AT1309" s="1884"/>
      <c r="AU1309" s="1884"/>
      <c r="AV1309" s="1884"/>
      <c r="AW1309" s="1884"/>
      <c r="AX1309" s="1884"/>
      <c r="AY1309" s="1884"/>
      <c r="AZ1309" s="1884"/>
      <c r="BA1309" s="1884"/>
      <c r="BB1309" s="1884"/>
      <c r="BC1309" s="1884"/>
      <c r="BD1309" s="1884"/>
      <c r="BE1309" s="1884"/>
      <c r="BF1309" s="1884"/>
      <c r="BG1309" s="1884"/>
      <c r="BH1309" s="1884"/>
      <c r="BI1309" s="1884"/>
      <c r="BJ1309" s="1884"/>
      <c r="BK1309" s="1884"/>
      <c r="BL1309" s="1884"/>
      <c r="BM1309" s="1884"/>
      <c r="BN1309" s="1884"/>
      <c r="BO1309" s="1884"/>
      <c r="BP1309" s="1884"/>
      <c r="BQ1309" s="1884"/>
      <c r="BR1309" s="1884"/>
      <c r="BS1309" s="1884"/>
      <c r="BT1309" s="1884"/>
      <c r="BU1309" s="1884"/>
      <c r="BV1309" s="1884"/>
      <c r="BW1309" s="1884"/>
      <c r="BX1309" s="1884"/>
      <c r="BY1309" s="1884"/>
      <c r="BZ1309" s="1884"/>
      <c r="CA1309" s="1884"/>
      <c r="CB1309" s="1884"/>
      <c r="CC1309" s="1884"/>
      <c r="CD1309" s="1884"/>
      <c r="CE1309" s="1884"/>
      <c r="CF1309" s="1884"/>
      <c r="CG1309" s="1884"/>
      <c r="CH1309" s="1884"/>
      <c r="CI1309" s="1884"/>
      <c r="CJ1309" s="1884"/>
      <c r="CK1309" s="1884"/>
      <c r="CL1309" s="1884"/>
      <c r="CM1309" s="1884"/>
      <c r="CN1309" s="1884"/>
      <c r="CO1309" s="1884"/>
      <c r="CP1309" s="1884"/>
      <c r="CQ1309" s="1884"/>
      <c r="CR1309" s="1884"/>
      <c r="CS1309" s="1884"/>
      <c r="CT1309" s="1884"/>
      <c r="CU1309" s="1884"/>
      <c r="CV1309" s="1884"/>
      <c r="CW1309" s="1884"/>
      <c r="CX1309" s="1884"/>
      <c r="CY1309" s="1884"/>
      <c r="CZ1309" s="1884"/>
      <c r="DA1309" s="1884"/>
      <c r="DB1309" s="1884"/>
      <c r="DC1309" s="1884"/>
      <c r="DD1309" s="1884"/>
      <c r="DE1309" s="1884"/>
      <c r="DF1309" s="1884"/>
      <c r="DG1309" s="1884"/>
      <c r="DH1309" s="1884"/>
      <c r="DI1309" s="1884"/>
      <c r="DJ1309" s="1884"/>
      <c r="DK1309" s="1884"/>
      <c r="DL1309" s="1884"/>
      <c r="DM1309" s="1884"/>
      <c r="DN1309" s="1884"/>
      <c r="DO1309" s="1884"/>
      <c r="DP1309" s="1884"/>
      <c r="DQ1309" s="1884"/>
      <c r="DR1309" s="1884"/>
      <c r="DS1309" s="1884"/>
      <c r="DT1309" s="1884"/>
      <c r="DU1309" s="1884"/>
      <c r="DV1309" s="1884"/>
      <c r="DW1309" s="1884"/>
      <c r="DX1309" s="1884"/>
      <c r="DY1309" s="1884"/>
      <c r="DZ1309" s="1884"/>
      <c r="EA1309" s="1884"/>
      <c r="EB1309" s="1884"/>
      <c r="EC1309" s="1884"/>
      <c r="ED1309" s="1884"/>
      <c r="EE1309" s="1884"/>
      <c r="EF1309" s="1884"/>
      <c r="EG1309" s="1884"/>
      <c r="EH1309" s="1884"/>
      <c r="EI1309" s="1884"/>
      <c r="EJ1309" s="1884"/>
      <c r="EK1309" s="1884"/>
      <c r="EL1309" s="1884"/>
      <c r="EM1309" s="1884"/>
      <c r="EN1309" s="1884"/>
      <c r="EO1309" s="1884"/>
      <c r="EP1309" s="1884"/>
      <c r="EQ1309" s="1884"/>
      <c r="ER1309" s="1884"/>
      <c r="ES1309" s="1884"/>
      <c r="ET1309" s="1884"/>
      <c r="EU1309" s="1884"/>
      <c r="EV1309" s="1884"/>
      <c r="EW1309" s="1884"/>
      <c r="EX1309" s="1884"/>
      <c r="EY1309" s="1884"/>
      <c r="EZ1309" s="1884"/>
      <c r="FA1309" s="1884"/>
      <c r="FB1309" s="1884"/>
      <c r="FC1309" s="1884"/>
      <c r="FD1309" s="1884"/>
      <c r="FE1309" s="1884"/>
      <c r="FF1309" s="1884"/>
      <c r="FG1309" s="1884"/>
      <c r="FH1309" s="1884"/>
      <c r="FI1309" s="1884"/>
      <c r="FJ1309" s="1884"/>
      <c r="FK1309" s="1884"/>
      <c r="FL1309" s="1884"/>
      <c r="FM1309" s="1884"/>
      <c r="FN1309" s="1884"/>
      <c r="FO1309" s="1884"/>
      <c r="FP1309" s="1884"/>
      <c r="FQ1309" s="1884"/>
      <c r="FR1309" s="1884"/>
      <c r="FS1309" s="1884"/>
      <c r="FT1309" s="1884"/>
      <c r="FU1309" s="1884"/>
      <c r="FV1309" s="1884"/>
      <c r="FW1309" s="1884"/>
      <c r="FX1309" s="1884"/>
      <c r="FY1309" s="1884"/>
      <c r="FZ1309" s="1884"/>
      <c r="GA1309" s="1884"/>
      <c r="GB1309" s="1884"/>
      <c r="GC1309" s="1884"/>
      <c r="GD1309" s="1884"/>
      <c r="GE1309" s="1884"/>
      <c r="GF1309" s="1884"/>
      <c r="GG1309" s="1884"/>
      <c r="GH1309" s="1884"/>
      <c r="GI1309" s="1884"/>
      <c r="GJ1309" s="1884"/>
      <c r="GK1309" s="1884"/>
      <c r="GL1309" s="1884"/>
      <c r="GM1309" s="1884"/>
      <c r="GN1309" s="1884"/>
      <c r="GO1309" s="1884"/>
      <c r="GP1309" s="1884"/>
      <c r="GQ1309" s="1884"/>
      <c r="GR1309" s="1884"/>
      <c r="GS1309" s="1884"/>
      <c r="GT1309" s="1884"/>
      <c r="GU1309" s="1884"/>
      <c r="GV1309" s="1884"/>
      <c r="GW1309" s="1884"/>
      <c r="GX1309" s="1884"/>
      <c r="GY1309" s="1884"/>
      <c r="GZ1309" s="1884"/>
      <c r="HA1309" s="1884"/>
      <c r="HB1309" s="1884"/>
      <c r="HC1309" s="1884"/>
      <c r="HD1309" s="1884"/>
      <c r="HE1309" s="1884"/>
      <c r="HF1309" s="1884"/>
      <c r="HG1309" s="1884"/>
      <c r="HH1309" s="1884"/>
      <c r="HI1309" s="1884"/>
      <c r="HJ1309" s="1884"/>
      <c r="HK1309" s="1884"/>
      <c r="HL1309" s="1884"/>
      <c r="HM1309" s="1884"/>
      <c r="HN1309" s="1884"/>
      <c r="HO1309" s="1884"/>
      <c r="HP1309" s="1884"/>
      <c r="HQ1309" s="1884"/>
      <c r="HR1309" s="1884"/>
      <c r="HS1309" s="1884"/>
      <c r="HT1309" s="1884"/>
      <c r="HU1309" s="1884"/>
      <c r="HV1309" s="1884"/>
      <c r="HW1309" s="1884"/>
      <c r="HX1309" s="1884"/>
      <c r="HY1309" s="1884"/>
      <c r="HZ1309" s="1884"/>
      <c r="IA1309" s="1884"/>
      <c r="IB1309" s="1884"/>
      <c r="IC1309" s="1884"/>
      <c r="ID1309" s="1884"/>
      <c r="IE1309" s="1884"/>
      <c r="IF1309" s="1884"/>
      <c r="IG1309" s="1884"/>
      <c r="IH1309" s="1884"/>
      <c r="II1309" s="1884"/>
      <c r="IJ1309" s="1884"/>
      <c r="IK1309" s="1884"/>
      <c r="IL1309" s="1884"/>
      <c r="IM1309" s="1884"/>
    </row>
    <row r="1310" spans="1:247" ht="25.5">
      <c r="A1310" s="2271"/>
      <c r="B1310" s="1831" t="s">
        <v>3299</v>
      </c>
      <c r="C1310" s="1842"/>
      <c r="D1310" s="2474"/>
      <c r="E1310" s="2288"/>
      <c r="F1310" s="1849"/>
      <c r="G1310" s="1846"/>
      <c r="H1310" s="1847"/>
      <c r="I1310" s="2288"/>
      <c r="J1310" s="1849"/>
      <c r="K1310" s="1884"/>
      <c r="L1310" s="1884"/>
      <c r="M1310" s="1884"/>
      <c r="N1310" s="1884"/>
      <c r="O1310" s="1884"/>
      <c r="P1310" s="1884"/>
      <c r="Q1310" s="1884"/>
      <c r="R1310" s="1884"/>
      <c r="S1310" s="1884"/>
      <c r="T1310" s="1884"/>
      <c r="U1310" s="1884"/>
      <c r="V1310" s="1884"/>
      <c r="W1310" s="1884"/>
      <c r="X1310" s="1884"/>
      <c r="Y1310" s="1884"/>
      <c r="Z1310" s="1884"/>
      <c r="AA1310" s="1884"/>
      <c r="AB1310" s="1884"/>
      <c r="AC1310" s="1884"/>
      <c r="AD1310" s="1884"/>
      <c r="AE1310" s="1884"/>
      <c r="AF1310" s="1884"/>
      <c r="AG1310" s="1884"/>
      <c r="AH1310" s="1884"/>
      <c r="AI1310" s="1884"/>
      <c r="AJ1310" s="1884"/>
      <c r="AK1310" s="1884"/>
      <c r="AL1310" s="1884"/>
      <c r="AM1310" s="1884"/>
      <c r="AN1310" s="1884"/>
      <c r="AO1310" s="1884"/>
      <c r="AP1310" s="1884"/>
      <c r="AQ1310" s="1884"/>
      <c r="AR1310" s="1884"/>
      <c r="AS1310" s="1884"/>
      <c r="AT1310" s="1884"/>
      <c r="AU1310" s="1884"/>
      <c r="AV1310" s="1884"/>
      <c r="AW1310" s="1884"/>
      <c r="AX1310" s="1884"/>
      <c r="AY1310" s="1884"/>
      <c r="AZ1310" s="1884"/>
      <c r="BA1310" s="1884"/>
      <c r="BB1310" s="1884"/>
      <c r="BC1310" s="1884"/>
      <c r="BD1310" s="1884"/>
      <c r="BE1310" s="1884"/>
      <c r="BF1310" s="1884"/>
      <c r="BG1310" s="1884"/>
      <c r="BH1310" s="1884"/>
      <c r="BI1310" s="1884"/>
      <c r="BJ1310" s="1884"/>
      <c r="BK1310" s="1884"/>
      <c r="BL1310" s="1884"/>
      <c r="BM1310" s="1884"/>
      <c r="BN1310" s="1884"/>
      <c r="BO1310" s="1884"/>
      <c r="BP1310" s="1884"/>
      <c r="BQ1310" s="1884"/>
      <c r="BR1310" s="1884"/>
      <c r="BS1310" s="1884"/>
      <c r="BT1310" s="1884"/>
      <c r="BU1310" s="1884"/>
      <c r="BV1310" s="1884"/>
      <c r="BW1310" s="1884"/>
      <c r="BX1310" s="1884"/>
      <c r="BY1310" s="1884"/>
      <c r="BZ1310" s="1884"/>
      <c r="CA1310" s="1884"/>
      <c r="CB1310" s="1884"/>
      <c r="CC1310" s="1884"/>
      <c r="CD1310" s="1884"/>
      <c r="CE1310" s="1884"/>
      <c r="CF1310" s="1884"/>
      <c r="CG1310" s="1884"/>
      <c r="CH1310" s="1884"/>
      <c r="CI1310" s="1884"/>
      <c r="CJ1310" s="1884"/>
      <c r="CK1310" s="1884"/>
      <c r="CL1310" s="1884"/>
      <c r="CM1310" s="1884"/>
      <c r="CN1310" s="1884"/>
      <c r="CO1310" s="1884"/>
      <c r="CP1310" s="1884"/>
      <c r="CQ1310" s="1884"/>
      <c r="CR1310" s="1884"/>
      <c r="CS1310" s="1884"/>
      <c r="CT1310" s="1884"/>
      <c r="CU1310" s="1884"/>
      <c r="CV1310" s="1884"/>
      <c r="CW1310" s="1884"/>
      <c r="CX1310" s="1884"/>
      <c r="CY1310" s="1884"/>
      <c r="CZ1310" s="1884"/>
      <c r="DA1310" s="1884"/>
      <c r="DB1310" s="1884"/>
      <c r="DC1310" s="1884"/>
      <c r="DD1310" s="1884"/>
      <c r="DE1310" s="1884"/>
      <c r="DF1310" s="1884"/>
      <c r="DG1310" s="1884"/>
      <c r="DH1310" s="1884"/>
      <c r="DI1310" s="1884"/>
      <c r="DJ1310" s="1884"/>
      <c r="DK1310" s="1884"/>
      <c r="DL1310" s="1884"/>
      <c r="DM1310" s="1884"/>
      <c r="DN1310" s="1884"/>
      <c r="DO1310" s="1884"/>
      <c r="DP1310" s="1884"/>
      <c r="DQ1310" s="1884"/>
      <c r="DR1310" s="1884"/>
      <c r="DS1310" s="1884"/>
      <c r="DT1310" s="1884"/>
      <c r="DU1310" s="1884"/>
      <c r="DV1310" s="1884"/>
      <c r="DW1310" s="1884"/>
      <c r="DX1310" s="1884"/>
      <c r="DY1310" s="1884"/>
      <c r="DZ1310" s="1884"/>
      <c r="EA1310" s="1884"/>
      <c r="EB1310" s="1884"/>
      <c r="EC1310" s="1884"/>
      <c r="ED1310" s="1884"/>
      <c r="EE1310" s="1884"/>
      <c r="EF1310" s="1884"/>
      <c r="EG1310" s="1884"/>
      <c r="EH1310" s="1884"/>
      <c r="EI1310" s="1884"/>
      <c r="EJ1310" s="1884"/>
      <c r="EK1310" s="1884"/>
      <c r="EL1310" s="1884"/>
      <c r="EM1310" s="1884"/>
      <c r="EN1310" s="1884"/>
      <c r="EO1310" s="1884"/>
      <c r="EP1310" s="1884"/>
      <c r="EQ1310" s="1884"/>
      <c r="ER1310" s="1884"/>
      <c r="ES1310" s="1884"/>
      <c r="ET1310" s="1884"/>
      <c r="EU1310" s="1884"/>
      <c r="EV1310" s="1884"/>
      <c r="EW1310" s="1884"/>
      <c r="EX1310" s="1884"/>
      <c r="EY1310" s="1884"/>
      <c r="EZ1310" s="1884"/>
      <c r="FA1310" s="1884"/>
      <c r="FB1310" s="1884"/>
      <c r="FC1310" s="1884"/>
      <c r="FD1310" s="1884"/>
      <c r="FE1310" s="1884"/>
      <c r="FF1310" s="1884"/>
      <c r="FG1310" s="1884"/>
      <c r="FH1310" s="1884"/>
      <c r="FI1310" s="1884"/>
      <c r="FJ1310" s="1884"/>
      <c r="FK1310" s="1884"/>
      <c r="FL1310" s="1884"/>
      <c r="FM1310" s="1884"/>
      <c r="FN1310" s="1884"/>
      <c r="FO1310" s="1884"/>
      <c r="FP1310" s="1884"/>
      <c r="FQ1310" s="1884"/>
      <c r="FR1310" s="1884"/>
      <c r="FS1310" s="1884"/>
      <c r="FT1310" s="1884"/>
      <c r="FU1310" s="1884"/>
      <c r="FV1310" s="1884"/>
      <c r="FW1310" s="1884"/>
      <c r="FX1310" s="1884"/>
      <c r="FY1310" s="1884"/>
      <c r="FZ1310" s="1884"/>
      <c r="GA1310" s="1884"/>
      <c r="GB1310" s="1884"/>
      <c r="GC1310" s="1884"/>
      <c r="GD1310" s="1884"/>
      <c r="GE1310" s="1884"/>
      <c r="GF1310" s="1884"/>
      <c r="GG1310" s="1884"/>
      <c r="GH1310" s="1884"/>
      <c r="GI1310" s="1884"/>
      <c r="GJ1310" s="1884"/>
      <c r="GK1310" s="1884"/>
      <c r="GL1310" s="1884"/>
      <c r="GM1310" s="1884"/>
      <c r="GN1310" s="1884"/>
      <c r="GO1310" s="1884"/>
      <c r="GP1310" s="1884"/>
      <c r="GQ1310" s="1884"/>
      <c r="GR1310" s="1884"/>
      <c r="GS1310" s="1884"/>
      <c r="GT1310" s="1884"/>
      <c r="GU1310" s="1884"/>
      <c r="GV1310" s="1884"/>
      <c r="GW1310" s="1884"/>
      <c r="GX1310" s="1884"/>
      <c r="GY1310" s="1884"/>
      <c r="GZ1310" s="1884"/>
      <c r="HA1310" s="1884"/>
      <c r="HB1310" s="1884"/>
      <c r="HC1310" s="1884"/>
      <c r="HD1310" s="1884"/>
      <c r="HE1310" s="1884"/>
      <c r="HF1310" s="1884"/>
      <c r="HG1310" s="1884"/>
      <c r="HH1310" s="1884"/>
      <c r="HI1310" s="1884"/>
      <c r="HJ1310" s="1884"/>
      <c r="HK1310" s="1884"/>
      <c r="HL1310" s="1884"/>
      <c r="HM1310" s="1884"/>
      <c r="HN1310" s="1884"/>
      <c r="HO1310" s="1884"/>
      <c r="HP1310" s="1884"/>
      <c r="HQ1310" s="1884"/>
      <c r="HR1310" s="1884"/>
      <c r="HS1310" s="1884"/>
      <c r="HT1310" s="1884"/>
      <c r="HU1310" s="1884"/>
      <c r="HV1310" s="1884"/>
      <c r="HW1310" s="1884"/>
      <c r="HX1310" s="1884"/>
      <c r="HY1310" s="1884"/>
      <c r="HZ1310" s="1884"/>
      <c r="IA1310" s="1884"/>
      <c r="IB1310" s="1884"/>
      <c r="IC1310" s="1884"/>
      <c r="ID1310" s="1884"/>
      <c r="IE1310" s="1884"/>
      <c r="IF1310" s="1884"/>
      <c r="IG1310" s="1884"/>
      <c r="IH1310" s="1884"/>
      <c r="II1310" s="1884"/>
      <c r="IJ1310" s="1884"/>
      <c r="IK1310" s="1884"/>
      <c r="IL1310" s="1884"/>
      <c r="IM1310" s="1884"/>
    </row>
    <row r="1311" spans="1:247" ht="25.5">
      <c r="A1311" s="2271"/>
      <c r="B1311" s="1831" t="s">
        <v>3300</v>
      </c>
      <c r="C1311" s="1842"/>
      <c r="D1311" s="2474"/>
      <c r="E1311" s="2288"/>
      <c r="F1311" s="1849"/>
      <c r="G1311" s="1846"/>
      <c r="H1311" s="1847"/>
      <c r="I1311" s="2288"/>
      <c r="J1311" s="1849"/>
      <c r="K1311" s="1884"/>
      <c r="L1311" s="1884"/>
      <c r="M1311" s="1884"/>
      <c r="N1311" s="1884"/>
      <c r="O1311" s="1884"/>
      <c r="P1311" s="1884"/>
      <c r="Q1311" s="1884"/>
      <c r="R1311" s="1884"/>
      <c r="S1311" s="1884"/>
      <c r="T1311" s="1884"/>
      <c r="U1311" s="1884"/>
      <c r="V1311" s="1884"/>
      <c r="W1311" s="1884"/>
      <c r="X1311" s="1884"/>
      <c r="Y1311" s="1884"/>
      <c r="Z1311" s="1884"/>
      <c r="AA1311" s="1884"/>
      <c r="AB1311" s="1884"/>
      <c r="AC1311" s="1884"/>
      <c r="AD1311" s="1884"/>
      <c r="AE1311" s="1884"/>
      <c r="AF1311" s="1884"/>
      <c r="AG1311" s="1884"/>
      <c r="AH1311" s="1884"/>
      <c r="AI1311" s="1884"/>
      <c r="AJ1311" s="1884"/>
      <c r="AK1311" s="1884"/>
      <c r="AL1311" s="1884"/>
      <c r="AM1311" s="1884"/>
      <c r="AN1311" s="1884"/>
      <c r="AO1311" s="1884"/>
      <c r="AP1311" s="1884"/>
      <c r="AQ1311" s="1884"/>
      <c r="AR1311" s="1884"/>
      <c r="AS1311" s="1884"/>
      <c r="AT1311" s="1884"/>
      <c r="AU1311" s="1884"/>
      <c r="AV1311" s="1884"/>
      <c r="AW1311" s="1884"/>
      <c r="AX1311" s="1884"/>
      <c r="AY1311" s="1884"/>
      <c r="AZ1311" s="1884"/>
      <c r="BA1311" s="1884"/>
      <c r="BB1311" s="1884"/>
      <c r="BC1311" s="1884"/>
      <c r="BD1311" s="1884"/>
      <c r="BE1311" s="1884"/>
      <c r="BF1311" s="1884"/>
      <c r="BG1311" s="1884"/>
      <c r="BH1311" s="1884"/>
      <c r="BI1311" s="1884"/>
      <c r="BJ1311" s="1884"/>
      <c r="BK1311" s="1884"/>
      <c r="BL1311" s="1884"/>
      <c r="BM1311" s="1884"/>
      <c r="BN1311" s="1884"/>
      <c r="BO1311" s="1884"/>
      <c r="BP1311" s="1884"/>
      <c r="BQ1311" s="1884"/>
      <c r="BR1311" s="1884"/>
      <c r="BS1311" s="1884"/>
      <c r="BT1311" s="1884"/>
      <c r="BU1311" s="1884"/>
      <c r="BV1311" s="1884"/>
      <c r="BW1311" s="1884"/>
      <c r="BX1311" s="1884"/>
      <c r="BY1311" s="1884"/>
      <c r="BZ1311" s="1884"/>
      <c r="CA1311" s="1884"/>
      <c r="CB1311" s="1884"/>
      <c r="CC1311" s="1884"/>
      <c r="CD1311" s="1884"/>
      <c r="CE1311" s="1884"/>
      <c r="CF1311" s="1884"/>
      <c r="CG1311" s="1884"/>
      <c r="CH1311" s="1884"/>
      <c r="CI1311" s="1884"/>
      <c r="CJ1311" s="1884"/>
      <c r="CK1311" s="1884"/>
      <c r="CL1311" s="1884"/>
      <c r="CM1311" s="1884"/>
      <c r="CN1311" s="1884"/>
      <c r="CO1311" s="1884"/>
      <c r="CP1311" s="1884"/>
      <c r="CQ1311" s="1884"/>
      <c r="CR1311" s="1884"/>
      <c r="CS1311" s="1884"/>
      <c r="CT1311" s="1884"/>
      <c r="CU1311" s="1884"/>
      <c r="CV1311" s="1884"/>
      <c r="CW1311" s="1884"/>
      <c r="CX1311" s="1884"/>
      <c r="CY1311" s="1884"/>
      <c r="CZ1311" s="1884"/>
      <c r="DA1311" s="1884"/>
      <c r="DB1311" s="1884"/>
      <c r="DC1311" s="1884"/>
      <c r="DD1311" s="1884"/>
      <c r="DE1311" s="1884"/>
      <c r="DF1311" s="1884"/>
      <c r="DG1311" s="1884"/>
      <c r="DH1311" s="1884"/>
      <c r="DI1311" s="1884"/>
      <c r="DJ1311" s="1884"/>
      <c r="DK1311" s="1884"/>
      <c r="DL1311" s="1884"/>
      <c r="DM1311" s="1884"/>
      <c r="DN1311" s="1884"/>
      <c r="DO1311" s="1884"/>
      <c r="DP1311" s="1884"/>
      <c r="DQ1311" s="1884"/>
      <c r="DR1311" s="1884"/>
      <c r="DS1311" s="1884"/>
      <c r="DT1311" s="1884"/>
      <c r="DU1311" s="1884"/>
      <c r="DV1311" s="1884"/>
      <c r="DW1311" s="1884"/>
      <c r="DX1311" s="1884"/>
      <c r="DY1311" s="1884"/>
      <c r="DZ1311" s="1884"/>
      <c r="EA1311" s="1884"/>
      <c r="EB1311" s="1884"/>
      <c r="EC1311" s="1884"/>
      <c r="ED1311" s="1884"/>
      <c r="EE1311" s="1884"/>
      <c r="EF1311" s="1884"/>
      <c r="EG1311" s="1884"/>
      <c r="EH1311" s="1884"/>
      <c r="EI1311" s="1884"/>
      <c r="EJ1311" s="1884"/>
      <c r="EK1311" s="1884"/>
      <c r="EL1311" s="1884"/>
      <c r="EM1311" s="1884"/>
      <c r="EN1311" s="1884"/>
      <c r="EO1311" s="1884"/>
      <c r="EP1311" s="1884"/>
      <c r="EQ1311" s="1884"/>
      <c r="ER1311" s="1884"/>
      <c r="ES1311" s="1884"/>
      <c r="ET1311" s="1884"/>
      <c r="EU1311" s="1884"/>
      <c r="EV1311" s="1884"/>
      <c r="EW1311" s="1884"/>
      <c r="EX1311" s="1884"/>
      <c r="EY1311" s="1884"/>
      <c r="EZ1311" s="1884"/>
      <c r="FA1311" s="1884"/>
      <c r="FB1311" s="1884"/>
      <c r="FC1311" s="1884"/>
      <c r="FD1311" s="1884"/>
      <c r="FE1311" s="1884"/>
      <c r="FF1311" s="1884"/>
      <c r="FG1311" s="1884"/>
      <c r="FH1311" s="1884"/>
      <c r="FI1311" s="1884"/>
      <c r="FJ1311" s="1884"/>
      <c r="FK1311" s="1884"/>
      <c r="FL1311" s="1884"/>
      <c r="FM1311" s="1884"/>
      <c r="FN1311" s="1884"/>
      <c r="FO1311" s="1884"/>
      <c r="FP1311" s="1884"/>
      <c r="FQ1311" s="1884"/>
      <c r="FR1311" s="1884"/>
      <c r="FS1311" s="1884"/>
      <c r="FT1311" s="1884"/>
      <c r="FU1311" s="1884"/>
      <c r="FV1311" s="1884"/>
      <c r="FW1311" s="1884"/>
      <c r="FX1311" s="1884"/>
      <c r="FY1311" s="1884"/>
      <c r="FZ1311" s="1884"/>
      <c r="GA1311" s="1884"/>
      <c r="GB1311" s="1884"/>
      <c r="GC1311" s="1884"/>
      <c r="GD1311" s="1884"/>
      <c r="GE1311" s="1884"/>
      <c r="GF1311" s="1884"/>
      <c r="GG1311" s="1884"/>
      <c r="GH1311" s="1884"/>
      <c r="GI1311" s="1884"/>
      <c r="GJ1311" s="1884"/>
      <c r="GK1311" s="1884"/>
      <c r="GL1311" s="1884"/>
      <c r="GM1311" s="1884"/>
      <c r="GN1311" s="1884"/>
      <c r="GO1311" s="1884"/>
      <c r="GP1311" s="1884"/>
      <c r="GQ1311" s="1884"/>
      <c r="GR1311" s="1884"/>
      <c r="GS1311" s="1884"/>
      <c r="GT1311" s="1884"/>
      <c r="GU1311" s="1884"/>
      <c r="GV1311" s="1884"/>
      <c r="GW1311" s="1884"/>
      <c r="GX1311" s="1884"/>
      <c r="GY1311" s="1884"/>
      <c r="GZ1311" s="1884"/>
      <c r="HA1311" s="1884"/>
      <c r="HB1311" s="1884"/>
      <c r="HC1311" s="1884"/>
      <c r="HD1311" s="1884"/>
      <c r="HE1311" s="1884"/>
      <c r="HF1311" s="1884"/>
      <c r="HG1311" s="1884"/>
      <c r="HH1311" s="1884"/>
      <c r="HI1311" s="1884"/>
      <c r="HJ1311" s="1884"/>
      <c r="HK1311" s="1884"/>
      <c r="HL1311" s="1884"/>
      <c r="HM1311" s="1884"/>
      <c r="HN1311" s="1884"/>
      <c r="HO1311" s="1884"/>
      <c r="HP1311" s="1884"/>
      <c r="HQ1311" s="1884"/>
      <c r="HR1311" s="1884"/>
      <c r="HS1311" s="1884"/>
      <c r="HT1311" s="1884"/>
      <c r="HU1311" s="1884"/>
      <c r="HV1311" s="1884"/>
      <c r="HW1311" s="1884"/>
      <c r="HX1311" s="1884"/>
      <c r="HY1311" s="1884"/>
      <c r="HZ1311" s="1884"/>
      <c r="IA1311" s="1884"/>
      <c r="IB1311" s="1884"/>
      <c r="IC1311" s="1884"/>
      <c r="ID1311" s="1884"/>
      <c r="IE1311" s="1884"/>
      <c r="IF1311" s="1884"/>
      <c r="IG1311" s="1884"/>
      <c r="IH1311" s="1884"/>
      <c r="II1311" s="1884"/>
      <c r="IJ1311" s="1884"/>
      <c r="IK1311" s="1884"/>
      <c r="IL1311" s="1884"/>
      <c r="IM1311" s="1884"/>
    </row>
    <row r="1312" spans="1:247" ht="14.45" customHeight="1">
      <c r="A1312" s="2271"/>
      <c r="B1312" s="1831" t="s">
        <v>3301</v>
      </c>
      <c r="C1312" s="1842"/>
      <c r="D1312" s="2474"/>
      <c r="E1312" s="2288"/>
      <c r="F1312" s="1849"/>
      <c r="G1312" s="1846"/>
      <c r="H1312" s="1847"/>
      <c r="I1312" s="2288"/>
      <c r="J1312" s="1849"/>
      <c r="K1312" s="1884"/>
      <c r="L1312" s="1884"/>
      <c r="M1312" s="1884"/>
      <c r="N1312" s="1884"/>
      <c r="O1312" s="1884"/>
      <c r="P1312" s="1884"/>
      <c r="Q1312" s="1884"/>
      <c r="R1312" s="1884"/>
      <c r="S1312" s="1884"/>
      <c r="T1312" s="1884"/>
      <c r="U1312" s="1884"/>
      <c r="V1312" s="1884"/>
      <c r="W1312" s="1884"/>
      <c r="X1312" s="1884"/>
      <c r="Y1312" s="1884"/>
      <c r="Z1312" s="1884"/>
      <c r="AA1312" s="1884"/>
      <c r="AB1312" s="1884"/>
      <c r="AC1312" s="1884"/>
      <c r="AD1312" s="1884"/>
      <c r="AE1312" s="1884"/>
      <c r="AF1312" s="1884"/>
      <c r="AG1312" s="1884"/>
      <c r="AH1312" s="1884"/>
      <c r="AI1312" s="1884"/>
      <c r="AJ1312" s="1884"/>
      <c r="AK1312" s="1884"/>
      <c r="AL1312" s="1884"/>
      <c r="AM1312" s="1884"/>
      <c r="AN1312" s="1884"/>
      <c r="AO1312" s="1884"/>
      <c r="AP1312" s="1884"/>
      <c r="AQ1312" s="1884"/>
      <c r="AR1312" s="1884"/>
      <c r="AS1312" s="1884"/>
      <c r="AT1312" s="1884"/>
      <c r="AU1312" s="1884"/>
      <c r="AV1312" s="1884"/>
      <c r="AW1312" s="1884"/>
      <c r="AX1312" s="1884"/>
      <c r="AY1312" s="1884"/>
      <c r="AZ1312" s="1884"/>
      <c r="BA1312" s="1884"/>
      <c r="BB1312" s="1884"/>
      <c r="BC1312" s="1884"/>
      <c r="BD1312" s="1884"/>
      <c r="BE1312" s="1884"/>
      <c r="BF1312" s="1884"/>
      <c r="BG1312" s="1884"/>
      <c r="BH1312" s="1884"/>
      <c r="BI1312" s="1884"/>
      <c r="BJ1312" s="1884"/>
      <c r="BK1312" s="1884"/>
      <c r="BL1312" s="1884"/>
      <c r="BM1312" s="1884"/>
      <c r="BN1312" s="1884"/>
      <c r="BO1312" s="1884"/>
      <c r="BP1312" s="1884"/>
      <c r="BQ1312" s="1884"/>
      <c r="BR1312" s="1884"/>
      <c r="BS1312" s="1884"/>
      <c r="BT1312" s="1884"/>
      <c r="BU1312" s="1884"/>
      <c r="BV1312" s="1884"/>
      <c r="BW1312" s="1884"/>
      <c r="BX1312" s="1884"/>
      <c r="BY1312" s="1884"/>
      <c r="BZ1312" s="1884"/>
      <c r="CA1312" s="1884"/>
      <c r="CB1312" s="1884"/>
      <c r="CC1312" s="1884"/>
      <c r="CD1312" s="1884"/>
      <c r="CE1312" s="1884"/>
      <c r="CF1312" s="1884"/>
      <c r="CG1312" s="1884"/>
      <c r="CH1312" s="1884"/>
      <c r="CI1312" s="1884"/>
      <c r="CJ1312" s="1884"/>
      <c r="CK1312" s="1884"/>
      <c r="CL1312" s="1884"/>
      <c r="CM1312" s="1884"/>
      <c r="CN1312" s="1884"/>
      <c r="CO1312" s="1884"/>
      <c r="CP1312" s="1884"/>
      <c r="CQ1312" s="1884"/>
      <c r="CR1312" s="1884"/>
      <c r="CS1312" s="1884"/>
      <c r="CT1312" s="1884"/>
      <c r="CU1312" s="1884"/>
      <c r="CV1312" s="1884"/>
      <c r="CW1312" s="1884"/>
      <c r="CX1312" s="1884"/>
      <c r="CY1312" s="1884"/>
      <c r="CZ1312" s="1884"/>
      <c r="DA1312" s="1884"/>
      <c r="DB1312" s="1884"/>
      <c r="DC1312" s="1884"/>
      <c r="DD1312" s="1884"/>
      <c r="DE1312" s="1884"/>
      <c r="DF1312" s="1884"/>
      <c r="DG1312" s="1884"/>
      <c r="DH1312" s="1884"/>
      <c r="DI1312" s="1884"/>
      <c r="DJ1312" s="1884"/>
      <c r="DK1312" s="1884"/>
      <c r="DL1312" s="1884"/>
      <c r="DM1312" s="1884"/>
      <c r="DN1312" s="1884"/>
      <c r="DO1312" s="1884"/>
      <c r="DP1312" s="1884"/>
      <c r="DQ1312" s="1884"/>
      <c r="DR1312" s="1884"/>
      <c r="DS1312" s="1884"/>
      <c r="DT1312" s="1884"/>
      <c r="DU1312" s="1884"/>
      <c r="DV1312" s="1884"/>
      <c r="DW1312" s="1884"/>
      <c r="DX1312" s="1884"/>
      <c r="DY1312" s="1884"/>
      <c r="DZ1312" s="1884"/>
      <c r="EA1312" s="1884"/>
      <c r="EB1312" s="1884"/>
      <c r="EC1312" s="1884"/>
      <c r="ED1312" s="1884"/>
      <c r="EE1312" s="1884"/>
      <c r="EF1312" s="1884"/>
      <c r="EG1312" s="1884"/>
      <c r="EH1312" s="1884"/>
      <c r="EI1312" s="1884"/>
      <c r="EJ1312" s="1884"/>
      <c r="EK1312" s="1884"/>
      <c r="EL1312" s="1884"/>
      <c r="EM1312" s="1884"/>
      <c r="EN1312" s="1884"/>
      <c r="EO1312" s="1884"/>
      <c r="EP1312" s="1884"/>
      <c r="EQ1312" s="1884"/>
      <c r="ER1312" s="1884"/>
      <c r="ES1312" s="1884"/>
      <c r="ET1312" s="1884"/>
      <c r="EU1312" s="1884"/>
      <c r="EV1312" s="1884"/>
      <c r="EW1312" s="1884"/>
      <c r="EX1312" s="1884"/>
      <c r="EY1312" s="1884"/>
      <c r="EZ1312" s="1884"/>
      <c r="FA1312" s="1884"/>
      <c r="FB1312" s="1884"/>
      <c r="FC1312" s="1884"/>
      <c r="FD1312" s="1884"/>
      <c r="FE1312" s="1884"/>
      <c r="FF1312" s="1884"/>
      <c r="FG1312" s="1884"/>
      <c r="FH1312" s="1884"/>
      <c r="FI1312" s="1884"/>
      <c r="FJ1312" s="1884"/>
      <c r="FK1312" s="1884"/>
      <c r="FL1312" s="1884"/>
      <c r="FM1312" s="1884"/>
      <c r="FN1312" s="1884"/>
      <c r="FO1312" s="1884"/>
      <c r="FP1312" s="1884"/>
      <c r="FQ1312" s="1884"/>
      <c r="FR1312" s="1884"/>
      <c r="FS1312" s="1884"/>
      <c r="FT1312" s="1884"/>
      <c r="FU1312" s="1884"/>
      <c r="FV1312" s="1884"/>
      <c r="FW1312" s="1884"/>
      <c r="FX1312" s="1884"/>
      <c r="FY1312" s="1884"/>
      <c r="FZ1312" s="1884"/>
      <c r="GA1312" s="1884"/>
      <c r="GB1312" s="1884"/>
      <c r="GC1312" s="1884"/>
      <c r="GD1312" s="1884"/>
      <c r="GE1312" s="1884"/>
      <c r="GF1312" s="1884"/>
      <c r="GG1312" s="1884"/>
      <c r="GH1312" s="1884"/>
      <c r="GI1312" s="1884"/>
      <c r="GJ1312" s="1884"/>
      <c r="GK1312" s="1884"/>
      <c r="GL1312" s="1884"/>
      <c r="GM1312" s="1884"/>
      <c r="GN1312" s="1884"/>
      <c r="GO1312" s="1884"/>
      <c r="GP1312" s="1884"/>
      <c r="GQ1312" s="1884"/>
      <c r="GR1312" s="1884"/>
      <c r="GS1312" s="1884"/>
      <c r="GT1312" s="1884"/>
      <c r="GU1312" s="1884"/>
      <c r="GV1312" s="1884"/>
      <c r="GW1312" s="1884"/>
      <c r="GX1312" s="1884"/>
      <c r="GY1312" s="1884"/>
      <c r="GZ1312" s="1884"/>
      <c r="HA1312" s="1884"/>
      <c r="HB1312" s="1884"/>
      <c r="HC1312" s="1884"/>
      <c r="HD1312" s="1884"/>
      <c r="HE1312" s="1884"/>
      <c r="HF1312" s="1884"/>
      <c r="HG1312" s="1884"/>
      <c r="HH1312" s="1884"/>
      <c r="HI1312" s="1884"/>
      <c r="HJ1312" s="1884"/>
      <c r="HK1312" s="1884"/>
      <c r="HL1312" s="1884"/>
      <c r="HM1312" s="1884"/>
      <c r="HN1312" s="1884"/>
      <c r="HO1312" s="1884"/>
      <c r="HP1312" s="1884"/>
      <c r="HQ1312" s="1884"/>
      <c r="HR1312" s="1884"/>
      <c r="HS1312" s="1884"/>
      <c r="HT1312" s="1884"/>
      <c r="HU1312" s="1884"/>
      <c r="HV1312" s="1884"/>
      <c r="HW1312" s="1884"/>
      <c r="HX1312" s="1884"/>
      <c r="HY1312" s="1884"/>
      <c r="HZ1312" s="1884"/>
      <c r="IA1312" s="1884"/>
      <c r="IB1312" s="1884"/>
      <c r="IC1312" s="1884"/>
      <c r="ID1312" s="1884"/>
      <c r="IE1312" s="1884"/>
      <c r="IF1312" s="1884"/>
      <c r="IG1312" s="1884"/>
      <c r="IH1312" s="1884"/>
      <c r="II1312" s="1884"/>
      <c r="IJ1312" s="1884"/>
      <c r="IK1312" s="1884"/>
      <c r="IL1312" s="1884"/>
      <c r="IM1312" s="1884"/>
    </row>
    <row r="1313" spans="1:247">
      <c r="A1313" s="2271"/>
      <c r="B1313" s="1831" t="s">
        <v>3302</v>
      </c>
      <c r="C1313" s="1842"/>
      <c r="D1313" s="2474"/>
      <c r="E1313" s="2288"/>
      <c r="F1313" s="1849"/>
      <c r="G1313" s="1846"/>
      <c r="H1313" s="1847"/>
      <c r="I1313" s="2288"/>
      <c r="J1313" s="1849"/>
      <c r="K1313" s="1884"/>
      <c r="L1313" s="1884"/>
      <c r="M1313" s="1884"/>
      <c r="N1313" s="1884"/>
      <c r="O1313" s="1884"/>
      <c r="P1313" s="1884"/>
      <c r="Q1313" s="1884"/>
      <c r="R1313" s="1884"/>
      <c r="S1313" s="1884"/>
      <c r="T1313" s="1884"/>
      <c r="U1313" s="1884"/>
      <c r="V1313" s="1884"/>
      <c r="W1313" s="1884"/>
      <c r="X1313" s="1884"/>
      <c r="Y1313" s="1884"/>
      <c r="Z1313" s="1884"/>
      <c r="AA1313" s="1884"/>
      <c r="AB1313" s="1884"/>
      <c r="AC1313" s="1884"/>
      <c r="AD1313" s="1884"/>
      <c r="AE1313" s="1884"/>
      <c r="AF1313" s="1884"/>
      <c r="AG1313" s="1884"/>
      <c r="AH1313" s="1884"/>
      <c r="AI1313" s="1884"/>
      <c r="AJ1313" s="1884"/>
      <c r="AK1313" s="1884"/>
      <c r="AL1313" s="1884"/>
      <c r="AM1313" s="1884"/>
      <c r="AN1313" s="1884"/>
      <c r="AO1313" s="1884"/>
      <c r="AP1313" s="1884"/>
      <c r="AQ1313" s="1884"/>
      <c r="AR1313" s="1884"/>
      <c r="AS1313" s="1884"/>
      <c r="AT1313" s="1884"/>
      <c r="AU1313" s="1884"/>
      <c r="AV1313" s="1884"/>
      <c r="AW1313" s="1884"/>
      <c r="AX1313" s="1884"/>
      <c r="AY1313" s="1884"/>
      <c r="AZ1313" s="1884"/>
      <c r="BA1313" s="1884"/>
      <c r="BB1313" s="1884"/>
      <c r="BC1313" s="1884"/>
      <c r="BD1313" s="1884"/>
      <c r="BE1313" s="1884"/>
      <c r="BF1313" s="1884"/>
      <c r="BG1313" s="1884"/>
      <c r="BH1313" s="1884"/>
      <c r="BI1313" s="1884"/>
      <c r="BJ1313" s="1884"/>
      <c r="BK1313" s="1884"/>
      <c r="BL1313" s="1884"/>
      <c r="BM1313" s="1884"/>
      <c r="BN1313" s="1884"/>
      <c r="BO1313" s="1884"/>
      <c r="BP1313" s="1884"/>
      <c r="BQ1313" s="1884"/>
      <c r="BR1313" s="1884"/>
      <c r="BS1313" s="1884"/>
      <c r="BT1313" s="1884"/>
      <c r="BU1313" s="1884"/>
      <c r="BV1313" s="1884"/>
      <c r="BW1313" s="1884"/>
      <c r="BX1313" s="1884"/>
      <c r="BY1313" s="1884"/>
      <c r="BZ1313" s="1884"/>
      <c r="CA1313" s="1884"/>
      <c r="CB1313" s="1884"/>
      <c r="CC1313" s="1884"/>
      <c r="CD1313" s="1884"/>
      <c r="CE1313" s="1884"/>
      <c r="CF1313" s="1884"/>
      <c r="CG1313" s="1884"/>
      <c r="CH1313" s="1884"/>
      <c r="CI1313" s="1884"/>
      <c r="CJ1313" s="1884"/>
      <c r="CK1313" s="1884"/>
      <c r="CL1313" s="1884"/>
      <c r="CM1313" s="1884"/>
      <c r="CN1313" s="1884"/>
      <c r="CO1313" s="1884"/>
      <c r="CP1313" s="1884"/>
      <c r="CQ1313" s="1884"/>
      <c r="CR1313" s="1884"/>
      <c r="CS1313" s="1884"/>
      <c r="CT1313" s="1884"/>
      <c r="CU1313" s="1884"/>
      <c r="CV1313" s="1884"/>
      <c r="CW1313" s="1884"/>
      <c r="CX1313" s="1884"/>
      <c r="CY1313" s="1884"/>
      <c r="CZ1313" s="1884"/>
      <c r="DA1313" s="1884"/>
      <c r="DB1313" s="1884"/>
      <c r="DC1313" s="1884"/>
      <c r="DD1313" s="1884"/>
      <c r="DE1313" s="1884"/>
      <c r="DF1313" s="1884"/>
      <c r="DG1313" s="1884"/>
      <c r="DH1313" s="1884"/>
      <c r="DI1313" s="1884"/>
      <c r="DJ1313" s="1884"/>
      <c r="DK1313" s="1884"/>
      <c r="DL1313" s="1884"/>
      <c r="DM1313" s="1884"/>
      <c r="DN1313" s="1884"/>
      <c r="DO1313" s="1884"/>
      <c r="DP1313" s="1884"/>
      <c r="DQ1313" s="1884"/>
      <c r="DR1313" s="1884"/>
      <c r="DS1313" s="1884"/>
      <c r="DT1313" s="1884"/>
      <c r="DU1313" s="1884"/>
      <c r="DV1313" s="1884"/>
      <c r="DW1313" s="1884"/>
      <c r="DX1313" s="1884"/>
      <c r="DY1313" s="1884"/>
      <c r="DZ1313" s="1884"/>
      <c r="EA1313" s="1884"/>
      <c r="EB1313" s="1884"/>
      <c r="EC1313" s="1884"/>
      <c r="ED1313" s="1884"/>
      <c r="EE1313" s="1884"/>
      <c r="EF1313" s="1884"/>
      <c r="EG1313" s="1884"/>
      <c r="EH1313" s="1884"/>
      <c r="EI1313" s="1884"/>
      <c r="EJ1313" s="1884"/>
      <c r="EK1313" s="1884"/>
      <c r="EL1313" s="1884"/>
      <c r="EM1313" s="1884"/>
      <c r="EN1313" s="1884"/>
      <c r="EO1313" s="1884"/>
      <c r="EP1313" s="1884"/>
      <c r="EQ1313" s="1884"/>
      <c r="ER1313" s="1884"/>
      <c r="ES1313" s="1884"/>
      <c r="ET1313" s="1884"/>
      <c r="EU1313" s="1884"/>
      <c r="EV1313" s="1884"/>
      <c r="EW1313" s="1884"/>
      <c r="EX1313" s="1884"/>
      <c r="EY1313" s="1884"/>
      <c r="EZ1313" s="1884"/>
      <c r="FA1313" s="1884"/>
      <c r="FB1313" s="1884"/>
      <c r="FC1313" s="1884"/>
      <c r="FD1313" s="1884"/>
      <c r="FE1313" s="1884"/>
      <c r="FF1313" s="1884"/>
      <c r="FG1313" s="1884"/>
      <c r="FH1313" s="1884"/>
      <c r="FI1313" s="1884"/>
      <c r="FJ1313" s="1884"/>
      <c r="FK1313" s="1884"/>
      <c r="FL1313" s="1884"/>
      <c r="FM1313" s="1884"/>
      <c r="FN1313" s="1884"/>
      <c r="FO1313" s="1884"/>
      <c r="FP1313" s="1884"/>
      <c r="FQ1313" s="1884"/>
      <c r="FR1313" s="1884"/>
      <c r="FS1313" s="1884"/>
      <c r="FT1313" s="1884"/>
      <c r="FU1313" s="1884"/>
      <c r="FV1313" s="1884"/>
      <c r="FW1313" s="1884"/>
      <c r="FX1313" s="1884"/>
      <c r="FY1313" s="1884"/>
      <c r="FZ1313" s="1884"/>
      <c r="GA1313" s="1884"/>
      <c r="GB1313" s="1884"/>
      <c r="GC1313" s="1884"/>
      <c r="GD1313" s="1884"/>
      <c r="GE1313" s="1884"/>
      <c r="GF1313" s="1884"/>
      <c r="GG1313" s="1884"/>
      <c r="GH1313" s="1884"/>
      <c r="GI1313" s="1884"/>
      <c r="GJ1313" s="1884"/>
      <c r="GK1313" s="1884"/>
      <c r="GL1313" s="1884"/>
      <c r="GM1313" s="1884"/>
      <c r="GN1313" s="1884"/>
      <c r="GO1313" s="1884"/>
      <c r="GP1313" s="1884"/>
      <c r="GQ1313" s="1884"/>
      <c r="GR1313" s="1884"/>
      <c r="GS1313" s="1884"/>
      <c r="GT1313" s="1884"/>
      <c r="GU1313" s="1884"/>
      <c r="GV1313" s="1884"/>
      <c r="GW1313" s="1884"/>
      <c r="GX1313" s="1884"/>
      <c r="GY1313" s="1884"/>
      <c r="GZ1313" s="1884"/>
      <c r="HA1313" s="1884"/>
      <c r="HB1313" s="1884"/>
      <c r="HC1313" s="1884"/>
      <c r="HD1313" s="1884"/>
      <c r="HE1313" s="1884"/>
      <c r="HF1313" s="1884"/>
      <c r="HG1313" s="1884"/>
      <c r="HH1313" s="1884"/>
      <c r="HI1313" s="1884"/>
      <c r="HJ1313" s="1884"/>
      <c r="HK1313" s="1884"/>
      <c r="HL1313" s="1884"/>
      <c r="HM1313" s="1884"/>
      <c r="HN1313" s="1884"/>
      <c r="HO1313" s="1884"/>
      <c r="HP1313" s="1884"/>
      <c r="HQ1313" s="1884"/>
      <c r="HR1313" s="1884"/>
      <c r="HS1313" s="1884"/>
      <c r="HT1313" s="1884"/>
      <c r="HU1313" s="1884"/>
      <c r="HV1313" s="1884"/>
      <c r="HW1313" s="1884"/>
      <c r="HX1313" s="1884"/>
      <c r="HY1313" s="1884"/>
      <c r="HZ1313" s="1884"/>
      <c r="IA1313" s="1884"/>
      <c r="IB1313" s="1884"/>
      <c r="IC1313" s="1884"/>
      <c r="ID1313" s="1884"/>
      <c r="IE1313" s="1884"/>
      <c r="IF1313" s="1884"/>
      <c r="IG1313" s="1884"/>
      <c r="IH1313" s="1884"/>
      <c r="II1313" s="1884"/>
      <c r="IJ1313" s="1884"/>
      <c r="IK1313" s="1884"/>
      <c r="IL1313" s="1884"/>
      <c r="IM1313" s="1884"/>
    </row>
    <row r="1314" spans="1:247">
      <c r="A1314" s="2271"/>
      <c r="B1314" s="1831" t="s">
        <v>3303</v>
      </c>
      <c r="C1314" s="1842"/>
      <c r="D1314" s="2474"/>
      <c r="E1314" s="2288"/>
      <c r="F1314" s="1849"/>
      <c r="G1314" s="1846"/>
      <c r="H1314" s="1847"/>
      <c r="I1314" s="2288"/>
      <c r="J1314" s="1849"/>
      <c r="K1314" s="1884"/>
      <c r="L1314" s="1884"/>
      <c r="M1314" s="1884"/>
      <c r="N1314" s="1884"/>
      <c r="O1314" s="1884"/>
      <c r="P1314" s="1884"/>
      <c r="Q1314" s="1884"/>
      <c r="R1314" s="1884"/>
      <c r="S1314" s="1884"/>
      <c r="T1314" s="1884"/>
      <c r="U1314" s="1884"/>
      <c r="V1314" s="1884"/>
      <c r="W1314" s="1884"/>
      <c r="X1314" s="1884"/>
      <c r="Y1314" s="1884"/>
      <c r="Z1314" s="1884"/>
      <c r="AA1314" s="1884"/>
      <c r="AB1314" s="1884"/>
      <c r="AC1314" s="1884"/>
      <c r="AD1314" s="1884"/>
      <c r="AE1314" s="1884"/>
      <c r="AF1314" s="1884"/>
      <c r="AG1314" s="1884"/>
      <c r="AH1314" s="1884"/>
      <c r="AI1314" s="1884"/>
      <c r="AJ1314" s="1884"/>
      <c r="AK1314" s="1884"/>
      <c r="AL1314" s="1884"/>
      <c r="AM1314" s="1884"/>
      <c r="AN1314" s="1884"/>
      <c r="AO1314" s="1884"/>
      <c r="AP1314" s="1884"/>
      <c r="AQ1314" s="1884"/>
      <c r="AR1314" s="1884"/>
      <c r="AS1314" s="1884"/>
      <c r="AT1314" s="1884"/>
      <c r="AU1314" s="1884"/>
      <c r="AV1314" s="1884"/>
      <c r="AW1314" s="1884"/>
      <c r="AX1314" s="1884"/>
      <c r="AY1314" s="1884"/>
      <c r="AZ1314" s="1884"/>
      <c r="BA1314" s="1884"/>
      <c r="BB1314" s="1884"/>
      <c r="BC1314" s="1884"/>
      <c r="BD1314" s="1884"/>
      <c r="BE1314" s="1884"/>
      <c r="BF1314" s="1884"/>
      <c r="BG1314" s="1884"/>
      <c r="BH1314" s="1884"/>
      <c r="BI1314" s="1884"/>
      <c r="BJ1314" s="1884"/>
      <c r="BK1314" s="1884"/>
      <c r="BL1314" s="1884"/>
      <c r="BM1314" s="1884"/>
      <c r="BN1314" s="1884"/>
      <c r="BO1314" s="1884"/>
      <c r="BP1314" s="1884"/>
      <c r="BQ1314" s="1884"/>
      <c r="BR1314" s="1884"/>
      <c r="BS1314" s="1884"/>
      <c r="BT1314" s="1884"/>
      <c r="BU1314" s="1884"/>
      <c r="BV1314" s="1884"/>
      <c r="BW1314" s="1884"/>
      <c r="BX1314" s="1884"/>
      <c r="BY1314" s="1884"/>
      <c r="BZ1314" s="1884"/>
      <c r="CA1314" s="1884"/>
      <c r="CB1314" s="1884"/>
      <c r="CC1314" s="1884"/>
      <c r="CD1314" s="1884"/>
      <c r="CE1314" s="1884"/>
      <c r="CF1314" s="1884"/>
      <c r="CG1314" s="1884"/>
      <c r="CH1314" s="1884"/>
      <c r="CI1314" s="1884"/>
      <c r="CJ1314" s="1884"/>
      <c r="CK1314" s="1884"/>
      <c r="CL1314" s="1884"/>
      <c r="CM1314" s="1884"/>
      <c r="CN1314" s="1884"/>
      <c r="CO1314" s="1884"/>
      <c r="CP1314" s="1884"/>
      <c r="CQ1314" s="1884"/>
      <c r="CR1314" s="1884"/>
      <c r="CS1314" s="1884"/>
      <c r="CT1314" s="1884"/>
      <c r="CU1314" s="1884"/>
      <c r="CV1314" s="1884"/>
      <c r="CW1314" s="1884"/>
      <c r="CX1314" s="1884"/>
      <c r="CY1314" s="1884"/>
      <c r="CZ1314" s="1884"/>
      <c r="DA1314" s="1884"/>
      <c r="DB1314" s="1884"/>
      <c r="DC1314" s="1884"/>
      <c r="DD1314" s="1884"/>
      <c r="DE1314" s="1884"/>
      <c r="DF1314" s="1884"/>
      <c r="DG1314" s="1884"/>
      <c r="DH1314" s="1884"/>
      <c r="DI1314" s="1884"/>
      <c r="DJ1314" s="1884"/>
      <c r="DK1314" s="1884"/>
      <c r="DL1314" s="1884"/>
      <c r="DM1314" s="1884"/>
      <c r="DN1314" s="1884"/>
      <c r="DO1314" s="1884"/>
      <c r="DP1314" s="1884"/>
      <c r="DQ1314" s="1884"/>
      <c r="DR1314" s="1884"/>
      <c r="DS1314" s="1884"/>
      <c r="DT1314" s="1884"/>
      <c r="DU1314" s="1884"/>
      <c r="DV1314" s="1884"/>
      <c r="DW1314" s="1884"/>
      <c r="DX1314" s="1884"/>
      <c r="DY1314" s="1884"/>
      <c r="DZ1314" s="1884"/>
      <c r="EA1314" s="1884"/>
      <c r="EB1314" s="1884"/>
      <c r="EC1314" s="1884"/>
      <c r="ED1314" s="1884"/>
      <c r="EE1314" s="1884"/>
      <c r="EF1314" s="1884"/>
      <c r="EG1314" s="1884"/>
      <c r="EH1314" s="1884"/>
      <c r="EI1314" s="1884"/>
      <c r="EJ1314" s="1884"/>
      <c r="EK1314" s="1884"/>
      <c r="EL1314" s="1884"/>
      <c r="EM1314" s="1884"/>
      <c r="EN1314" s="1884"/>
      <c r="EO1314" s="1884"/>
      <c r="EP1314" s="1884"/>
      <c r="EQ1314" s="1884"/>
      <c r="ER1314" s="1884"/>
      <c r="ES1314" s="1884"/>
      <c r="ET1314" s="1884"/>
      <c r="EU1314" s="1884"/>
      <c r="EV1314" s="1884"/>
      <c r="EW1314" s="1884"/>
      <c r="EX1314" s="1884"/>
      <c r="EY1314" s="1884"/>
      <c r="EZ1314" s="1884"/>
      <c r="FA1314" s="1884"/>
      <c r="FB1314" s="1884"/>
      <c r="FC1314" s="1884"/>
      <c r="FD1314" s="1884"/>
      <c r="FE1314" s="1884"/>
      <c r="FF1314" s="1884"/>
      <c r="FG1314" s="1884"/>
      <c r="FH1314" s="1884"/>
      <c r="FI1314" s="1884"/>
      <c r="FJ1314" s="1884"/>
      <c r="FK1314" s="1884"/>
      <c r="FL1314" s="1884"/>
      <c r="FM1314" s="1884"/>
      <c r="FN1314" s="1884"/>
      <c r="FO1314" s="1884"/>
      <c r="FP1314" s="1884"/>
      <c r="FQ1314" s="1884"/>
      <c r="FR1314" s="1884"/>
      <c r="FS1314" s="1884"/>
      <c r="FT1314" s="1884"/>
      <c r="FU1314" s="1884"/>
      <c r="FV1314" s="1884"/>
      <c r="FW1314" s="1884"/>
      <c r="FX1314" s="1884"/>
      <c r="FY1314" s="1884"/>
      <c r="FZ1314" s="1884"/>
      <c r="GA1314" s="1884"/>
      <c r="GB1314" s="1884"/>
      <c r="GC1314" s="1884"/>
      <c r="GD1314" s="1884"/>
      <c r="GE1314" s="1884"/>
      <c r="GF1314" s="1884"/>
      <c r="GG1314" s="1884"/>
      <c r="GH1314" s="1884"/>
      <c r="GI1314" s="1884"/>
      <c r="GJ1314" s="1884"/>
      <c r="GK1314" s="1884"/>
      <c r="GL1314" s="1884"/>
      <c r="GM1314" s="1884"/>
      <c r="GN1314" s="1884"/>
      <c r="GO1314" s="1884"/>
      <c r="GP1314" s="1884"/>
      <c r="GQ1314" s="1884"/>
      <c r="GR1314" s="1884"/>
      <c r="GS1314" s="1884"/>
      <c r="GT1314" s="1884"/>
      <c r="GU1314" s="1884"/>
      <c r="GV1314" s="1884"/>
      <c r="GW1314" s="1884"/>
      <c r="GX1314" s="1884"/>
      <c r="GY1314" s="1884"/>
      <c r="GZ1314" s="1884"/>
      <c r="HA1314" s="1884"/>
      <c r="HB1314" s="1884"/>
      <c r="HC1314" s="1884"/>
      <c r="HD1314" s="1884"/>
      <c r="HE1314" s="1884"/>
      <c r="HF1314" s="1884"/>
      <c r="HG1314" s="1884"/>
      <c r="HH1314" s="1884"/>
      <c r="HI1314" s="1884"/>
      <c r="HJ1314" s="1884"/>
      <c r="HK1314" s="1884"/>
      <c r="HL1314" s="1884"/>
      <c r="HM1314" s="1884"/>
      <c r="HN1314" s="1884"/>
      <c r="HO1314" s="1884"/>
      <c r="HP1314" s="1884"/>
      <c r="HQ1314" s="1884"/>
      <c r="HR1314" s="1884"/>
      <c r="HS1314" s="1884"/>
      <c r="HT1314" s="1884"/>
      <c r="HU1314" s="1884"/>
      <c r="HV1314" s="1884"/>
      <c r="HW1314" s="1884"/>
      <c r="HX1314" s="1884"/>
      <c r="HY1314" s="1884"/>
      <c r="HZ1314" s="1884"/>
      <c r="IA1314" s="1884"/>
      <c r="IB1314" s="1884"/>
      <c r="IC1314" s="1884"/>
      <c r="ID1314" s="1884"/>
      <c r="IE1314" s="1884"/>
      <c r="IF1314" s="1884"/>
      <c r="IG1314" s="1884"/>
      <c r="IH1314" s="1884"/>
      <c r="II1314" s="1884"/>
      <c r="IJ1314" s="1884"/>
      <c r="IK1314" s="1884"/>
      <c r="IL1314" s="1884"/>
      <c r="IM1314" s="1884"/>
    </row>
    <row r="1315" spans="1:247">
      <c r="A1315" s="2271"/>
      <c r="B1315" s="1831" t="s">
        <v>3304</v>
      </c>
      <c r="C1315" s="1842"/>
      <c r="D1315" s="2474"/>
      <c r="E1315" s="2288"/>
      <c r="F1315" s="1849"/>
      <c r="G1315" s="1846"/>
      <c r="H1315" s="1847"/>
      <c r="I1315" s="2288"/>
      <c r="J1315" s="1849"/>
      <c r="K1315" s="1884"/>
      <c r="L1315" s="1884"/>
      <c r="M1315" s="1884"/>
      <c r="N1315" s="1884"/>
      <c r="O1315" s="1884"/>
      <c r="P1315" s="1884"/>
      <c r="Q1315" s="1884"/>
      <c r="R1315" s="1884"/>
      <c r="S1315" s="1884"/>
      <c r="T1315" s="1884"/>
      <c r="U1315" s="1884"/>
      <c r="V1315" s="1884"/>
      <c r="W1315" s="1884"/>
      <c r="X1315" s="1884"/>
      <c r="Y1315" s="1884"/>
      <c r="Z1315" s="1884"/>
      <c r="AA1315" s="1884"/>
      <c r="AB1315" s="1884"/>
      <c r="AC1315" s="1884"/>
      <c r="AD1315" s="1884"/>
      <c r="AE1315" s="1884"/>
      <c r="AF1315" s="1884"/>
      <c r="AG1315" s="1884"/>
      <c r="AH1315" s="1884"/>
      <c r="AI1315" s="1884"/>
      <c r="AJ1315" s="1884"/>
      <c r="AK1315" s="1884"/>
      <c r="AL1315" s="1884"/>
      <c r="AM1315" s="1884"/>
      <c r="AN1315" s="1884"/>
      <c r="AO1315" s="1884"/>
      <c r="AP1315" s="1884"/>
      <c r="AQ1315" s="1884"/>
      <c r="AR1315" s="1884"/>
      <c r="AS1315" s="1884"/>
      <c r="AT1315" s="1884"/>
      <c r="AU1315" s="1884"/>
      <c r="AV1315" s="1884"/>
      <c r="AW1315" s="1884"/>
      <c r="AX1315" s="1884"/>
      <c r="AY1315" s="1884"/>
      <c r="AZ1315" s="1884"/>
      <c r="BA1315" s="1884"/>
      <c r="BB1315" s="1884"/>
      <c r="BC1315" s="1884"/>
      <c r="BD1315" s="1884"/>
      <c r="BE1315" s="1884"/>
      <c r="BF1315" s="1884"/>
      <c r="BG1315" s="1884"/>
      <c r="BH1315" s="1884"/>
      <c r="BI1315" s="1884"/>
      <c r="BJ1315" s="1884"/>
      <c r="BK1315" s="1884"/>
      <c r="BL1315" s="1884"/>
      <c r="BM1315" s="1884"/>
      <c r="BN1315" s="1884"/>
      <c r="BO1315" s="1884"/>
      <c r="BP1315" s="1884"/>
      <c r="BQ1315" s="1884"/>
      <c r="BR1315" s="1884"/>
      <c r="BS1315" s="1884"/>
      <c r="BT1315" s="1884"/>
      <c r="BU1315" s="1884"/>
      <c r="BV1315" s="1884"/>
      <c r="BW1315" s="1884"/>
      <c r="BX1315" s="1884"/>
      <c r="BY1315" s="1884"/>
      <c r="BZ1315" s="1884"/>
      <c r="CA1315" s="1884"/>
      <c r="CB1315" s="1884"/>
      <c r="CC1315" s="1884"/>
      <c r="CD1315" s="1884"/>
      <c r="CE1315" s="1884"/>
      <c r="CF1315" s="1884"/>
      <c r="CG1315" s="1884"/>
      <c r="CH1315" s="1884"/>
      <c r="CI1315" s="1884"/>
      <c r="CJ1315" s="1884"/>
      <c r="CK1315" s="1884"/>
      <c r="CL1315" s="1884"/>
      <c r="CM1315" s="1884"/>
      <c r="CN1315" s="1884"/>
      <c r="CO1315" s="1884"/>
      <c r="CP1315" s="1884"/>
      <c r="CQ1315" s="1884"/>
      <c r="CR1315" s="1884"/>
      <c r="CS1315" s="1884"/>
      <c r="CT1315" s="1884"/>
      <c r="CU1315" s="1884"/>
      <c r="CV1315" s="1884"/>
      <c r="CW1315" s="1884"/>
      <c r="CX1315" s="1884"/>
      <c r="CY1315" s="1884"/>
      <c r="CZ1315" s="1884"/>
      <c r="DA1315" s="1884"/>
      <c r="DB1315" s="1884"/>
      <c r="DC1315" s="1884"/>
      <c r="DD1315" s="1884"/>
      <c r="DE1315" s="1884"/>
      <c r="DF1315" s="1884"/>
      <c r="DG1315" s="1884"/>
      <c r="DH1315" s="1884"/>
      <c r="DI1315" s="1884"/>
      <c r="DJ1315" s="1884"/>
      <c r="DK1315" s="1884"/>
      <c r="DL1315" s="1884"/>
      <c r="DM1315" s="1884"/>
      <c r="DN1315" s="1884"/>
      <c r="DO1315" s="1884"/>
      <c r="DP1315" s="1884"/>
      <c r="DQ1315" s="1884"/>
      <c r="DR1315" s="1884"/>
      <c r="DS1315" s="1884"/>
      <c r="DT1315" s="1884"/>
      <c r="DU1315" s="1884"/>
      <c r="DV1315" s="1884"/>
      <c r="DW1315" s="1884"/>
      <c r="DX1315" s="1884"/>
      <c r="DY1315" s="1884"/>
      <c r="DZ1315" s="1884"/>
      <c r="EA1315" s="1884"/>
      <c r="EB1315" s="1884"/>
      <c r="EC1315" s="1884"/>
      <c r="ED1315" s="1884"/>
      <c r="EE1315" s="1884"/>
      <c r="EF1315" s="1884"/>
      <c r="EG1315" s="1884"/>
      <c r="EH1315" s="1884"/>
      <c r="EI1315" s="1884"/>
      <c r="EJ1315" s="1884"/>
      <c r="EK1315" s="1884"/>
      <c r="EL1315" s="1884"/>
      <c r="EM1315" s="1884"/>
      <c r="EN1315" s="1884"/>
      <c r="EO1315" s="1884"/>
      <c r="EP1315" s="1884"/>
      <c r="EQ1315" s="1884"/>
      <c r="ER1315" s="1884"/>
      <c r="ES1315" s="1884"/>
      <c r="ET1315" s="1884"/>
      <c r="EU1315" s="1884"/>
      <c r="EV1315" s="1884"/>
      <c r="EW1315" s="1884"/>
      <c r="EX1315" s="1884"/>
      <c r="EY1315" s="1884"/>
      <c r="EZ1315" s="1884"/>
      <c r="FA1315" s="1884"/>
      <c r="FB1315" s="1884"/>
      <c r="FC1315" s="1884"/>
      <c r="FD1315" s="1884"/>
      <c r="FE1315" s="1884"/>
      <c r="FF1315" s="1884"/>
      <c r="FG1315" s="1884"/>
      <c r="FH1315" s="1884"/>
      <c r="FI1315" s="1884"/>
      <c r="FJ1315" s="1884"/>
      <c r="FK1315" s="1884"/>
      <c r="FL1315" s="1884"/>
      <c r="FM1315" s="1884"/>
      <c r="FN1315" s="1884"/>
      <c r="FO1315" s="1884"/>
      <c r="FP1315" s="1884"/>
      <c r="FQ1315" s="1884"/>
      <c r="FR1315" s="1884"/>
      <c r="FS1315" s="1884"/>
      <c r="FT1315" s="1884"/>
      <c r="FU1315" s="1884"/>
      <c r="FV1315" s="1884"/>
      <c r="FW1315" s="1884"/>
      <c r="FX1315" s="1884"/>
      <c r="FY1315" s="1884"/>
      <c r="FZ1315" s="1884"/>
      <c r="GA1315" s="1884"/>
      <c r="GB1315" s="1884"/>
      <c r="GC1315" s="1884"/>
      <c r="GD1315" s="1884"/>
      <c r="GE1315" s="1884"/>
      <c r="GF1315" s="1884"/>
      <c r="GG1315" s="1884"/>
      <c r="GH1315" s="1884"/>
      <c r="GI1315" s="1884"/>
      <c r="GJ1315" s="1884"/>
      <c r="GK1315" s="1884"/>
      <c r="GL1315" s="1884"/>
      <c r="GM1315" s="1884"/>
      <c r="GN1315" s="1884"/>
      <c r="GO1315" s="1884"/>
      <c r="GP1315" s="1884"/>
      <c r="GQ1315" s="1884"/>
      <c r="GR1315" s="1884"/>
      <c r="GS1315" s="1884"/>
      <c r="GT1315" s="1884"/>
      <c r="GU1315" s="1884"/>
      <c r="GV1315" s="1884"/>
      <c r="GW1315" s="1884"/>
      <c r="GX1315" s="1884"/>
      <c r="GY1315" s="1884"/>
      <c r="GZ1315" s="1884"/>
      <c r="HA1315" s="1884"/>
      <c r="HB1315" s="1884"/>
      <c r="HC1315" s="1884"/>
      <c r="HD1315" s="1884"/>
      <c r="HE1315" s="1884"/>
      <c r="HF1315" s="1884"/>
      <c r="HG1315" s="1884"/>
      <c r="HH1315" s="1884"/>
      <c r="HI1315" s="1884"/>
      <c r="HJ1315" s="1884"/>
      <c r="HK1315" s="1884"/>
      <c r="HL1315" s="1884"/>
      <c r="HM1315" s="1884"/>
      <c r="HN1315" s="1884"/>
      <c r="HO1315" s="1884"/>
      <c r="HP1315" s="1884"/>
      <c r="HQ1315" s="1884"/>
      <c r="HR1315" s="1884"/>
      <c r="HS1315" s="1884"/>
      <c r="HT1315" s="1884"/>
      <c r="HU1315" s="1884"/>
      <c r="HV1315" s="1884"/>
      <c r="HW1315" s="1884"/>
      <c r="HX1315" s="1884"/>
      <c r="HY1315" s="1884"/>
      <c r="HZ1315" s="1884"/>
      <c r="IA1315" s="1884"/>
      <c r="IB1315" s="1884"/>
      <c r="IC1315" s="1884"/>
      <c r="ID1315" s="1884"/>
      <c r="IE1315" s="1884"/>
      <c r="IF1315" s="1884"/>
      <c r="IG1315" s="1884"/>
      <c r="IH1315" s="1884"/>
      <c r="II1315" s="1884"/>
      <c r="IJ1315" s="1884"/>
      <c r="IK1315" s="1884"/>
      <c r="IL1315" s="1884"/>
      <c r="IM1315" s="1884"/>
    </row>
    <row r="1316" spans="1:247">
      <c r="A1316" s="2271"/>
      <c r="B1316" s="1831" t="s">
        <v>3305</v>
      </c>
      <c r="C1316" s="1842"/>
      <c r="D1316" s="2474"/>
      <c r="E1316" s="2288"/>
      <c r="F1316" s="1849"/>
      <c r="G1316" s="1846"/>
      <c r="H1316" s="1847"/>
      <c r="I1316" s="2288"/>
      <c r="J1316" s="1849"/>
      <c r="K1316" s="1884"/>
      <c r="L1316" s="1884"/>
      <c r="M1316" s="1884"/>
      <c r="N1316" s="1884"/>
      <c r="O1316" s="1884"/>
      <c r="P1316" s="1884"/>
      <c r="Q1316" s="1884"/>
      <c r="R1316" s="1884"/>
      <c r="S1316" s="1884"/>
      <c r="T1316" s="1884"/>
      <c r="U1316" s="1884"/>
      <c r="V1316" s="1884"/>
      <c r="W1316" s="1884"/>
      <c r="X1316" s="1884"/>
      <c r="Y1316" s="1884"/>
      <c r="Z1316" s="1884"/>
      <c r="AA1316" s="1884"/>
      <c r="AB1316" s="1884"/>
      <c r="AC1316" s="1884"/>
      <c r="AD1316" s="1884"/>
      <c r="AE1316" s="1884"/>
      <c r="AF1316" s="1884"/>
      <c r="AG1316" s="1884"/>
      <c r="AH1316" s="1884"/>
      <c r="AI1316" s="1884"/>
      <c r="AJ1316" s="1884"/>
      <c r="AK1316" s="1884"/>
      <c r="AL1316" s="1884"/>
      <c r="AM1316" s="1884"/>
      <c r="AN1316" s="1884"/>
      <c r="AO1316" s="1884"/>
      <c r="AP1316" s="1884"/>
      <c r="AQ1316" s="1884"/>
      <c r="AR1316" s="1884"/>
      <c r="AS1316" s="1884"/>
      <c r="AT1316" s="1884"/>
      <c r="AU1316" s="1884"/>
      <c r="AV1316" s="1884"/>
      <c r="AW1316" s="1884"/>
      <c r="AX1316" s="1884"/>
      <c r="AY1316" s="1884"/>
      <c r="AZ1316" s="1884"/>
      <c r="BA1316" s="1884"/>
      <c r="BB1316" s="1884"/>
      <c r="BC1316" s="1884"/>
      <c r="BD1316" s="1884"/>
      <c r="BE1316" s="1884"/>
      <c r="BF1316" s="1884"/>
      <c r="BG1316" s="1884"/>
      <c r="BH1316" s="1884"/>
      <c r="BI1316" s="1884"/>
      <c r="BJ1316" s="1884"/>
      <c r="BK1316" s="1884"/>
      <c r="BL1316" s="1884"/>
      <c r="BM1316" s="1884"/>
      <c r="BN1316" s="1884"/>
      <c r="BO1316" s="1884"/>
      <c r="BP1316" s="1884"/>
      <c r="BQ1316" s="1884"/>
      <c r="BR1316" s="1884"/>
      <c r="BS1316" s="1884"/>
      <c r="BT1316" s="1884"/>
      <c r="BU1316" s="1884"/>
      <c r="BV1316" s="1884"/>
      <c r="BW1316" s="1884"/>
      <c r="BX1316" s="1884"/>
      <c r="BY1316" s="1884"/>
      <c r="BZ1316" s="1884"/>
      <c r="CA1316" s="1884"/>
      <c r="CB1316" s="1884"/>
      <c r="CC1316" s="1884"/>
      <c r="CD1316" s="1884"/>
      <c r="CE1316" s="1884"/>
      <c r="CF1316" s="1884"/>
      <c r="CG1316" s="1884"/>
      <c r="CH1316" s="1884"/>
      <c r="CI1316" s="1884"/>
      <c r="CJ1316" s="1884"/>
      <c r="CK1316" s="1884"/>
      <c r="CL1316" s="1884"/>
      <c r="CM1316" s="1884"/>
      <c r="CN1316" s="1884"/>
      <c r="CO1316" s="1884"/>
      <c r="CP1316" s="1884"/>
      <c r="CQ1316" s="1884"/>
      <c r="CR1316" s="1884"/>
      <c r="CS1316" s="1884"/>
      <c r="CT1316" s="1884"/>
      <c r="CU1316" s="1884"/>
      <c r="CV1316" s="1884"/>
      <c r="CW1316" s="1884"/>
      <c r="CX1316" s="1884"/>
      <c r="CY1316" s="1884"/>
      <c r="CZ1316" s="1884"/>
      <c r="DA1316" s="1884"/>
      <c r="DB1316" s="1884"/>
      <c r="DC1316" s="1884"/>
      <c r="DD1316" s="1884"/>
      <c r="DE1316" s="1884"/>
      <c r="DF1316" s="1884"/>
      <c r="DG1316" s="1884"/>
      <c r="DH1316" s="1884"/>
      <c r="DI1316" s="1884"/>
      <c r="DJ1316" s="1884"/>
      <c r="DK1316" s="1884"/>
      <c r="DL1316" s="1884"/>
      <c r="DM1316" s="1884"/>
      <c r="DN1316" s="1884"/>
      <c r="DO1316" s="1884"/>
      <c r="DP1316" s="1884"/>
      <c r="DQ1316" s="1884"/>
      <c r="DR1316" s="1884"/>
      <c r="DS1316" s="1884"/>
      <c r="DT1316" s="1884"/>
      <c r="DU1316" s="1884"/>
      <c r="DV1316" s="1884"/>
      <c r="DW1316" s="1884"/>
      <c r="DX1316" s="1884"/>
      <c r="DY1316" s="1884"/>
      <c r="DZ1316" s="1884"/>
      <c r="EA1316" s="1884"/>
      <c r="EB1316" s="1884"/>
      <c r="EC1316" s="1884"/>
      <c r="ED1316" s="1884"/>
      <c r="EE1316" s="1884"/>
      <c r="EF1316" s="1884"/>
      <c r="EG1316" s="1884"/>
      <c r="EH1316" s="1884"/>
      <c r="EI1316" s="1884"/>
      <c r="EJ1316" s="1884"/>
      <c r="EK1316" s="1884"/>
      <c r="EL1316" s="1884"/>
      <c r="EM1316" s="1884"/>
      <c r="EN1316" s="1884"/>
      <c r="EO1316" s="1884"/>
      <c r="EP1316" s="1884"/>
      <c r="EQ1316" s="1884"/>
      <c r="ER1316" s="1884"/>
      <c r="ES1316" s="1884"/>
      <c r="ET1316" s="1884"/>
      <c r="EU1316" s="1884"/>
      <c r="EV1316" s="1884"/>
      <c r="EW1316" s="1884"/>
      <c r="EX1316" s="1884"/>
      <c r="EY1316" s="1884"/>
      <c r="EZ1316" s="1884"/>
      <c r="FA1316" s="1884"/>
      <c r="FB1316" s="1884"/>
      <c r="FC1316" s="1884"/>
      <c r="FD1316" s="1884"/>
      <c r="FE1316" s="1884"/>
      <c r="FF1316" s="1884"/>
      <c r="FG1316" s="1884"/>
      <c r="FH1316" s="1884"/>
      <c r="FI1316" s="1884"/>
      <c r="FJ1316" s="1884"/>
      <c r="FK1316" s="1884"/>
      <c r="FL1316" s="1884"/>
      <c r="FM1316" s="1884"/>
      <c r="FN1316" s="1884"/>
      <c r="FO1316" s="1884"/>
      <c r="FP1316" s="1884"/>
      <c r="FQ1316" s="1884"/>
      <c r="FR1316" s="1884"/>
      <c r="FS1316" s="1884"/>
      <c r="FT1316" s="1884"/>
      <c r="FU1316" s="1884"/>
      <c r="FV1316" s="1884"/>
      <c r="FW1316" s="1884"/>
      <c r="FX1316" s="1884"/>
      <c r="FY1316" s="1884"/>
      <c r="FZ1316" s="1884"/>
      <c r="GA1316" s="1884"/>
      <c r="GB1316" s="1884"/>
      <c r="GC1316" s="1884"/>
      <c r="GD1316" s="1884"/>
      <c r="GE1316" s="1884"/>
      <c r="GF1316" s="1884"/>
      <c r="GG1316" s="1884"/>
      <c r="GH1316" s="1884"/>
      <c r="GI1316" s="1884"/>
      <c r="GJ1316" s="1884"/>
      <c r="GK1316" s="1884"/>
      <c r="GL1316" s="1884"/>
      <c r="GM1316" s="1884"/>
      <c r="GN1316" s="1884"/>
      <c r="GO1316" s="1884"/>
      <c r="GP1316" s="1884"/>
      <c r="GQ1316" s="1884"/>
      <c r="GR1316" s="1884"/>
      <c r="GS1316" s="1884"/>
      <c r="GT1316" s="1884"/>
      <c r="GU1316" s="1884"/>
      <c r="GV1316" s="1884"/>
      <c r="GW1316" s="1884"/>
      <c r="GX1316" s="1884"/>
      <c r="GY1316" s="1884"/>
      <c r="GZ1316" s="1884"/>
      <c r="HA1316" s="1884"/>
      <c r="HB1316" s="1884"/>
      <c r="HC1316" s="1884"/>
      <c r="HD1316" s="1884"/>
      <c r="HE1316" s="1884"/>
      <c r="HF1316" s="1884"/>
      <c r="HG1316" s="1884"/>
      <c r="HH1316" s="1884"/>
      <c r="HI1316" s="1884"/>
      <c r="HJ1316" s="1884"/>
      <c r="HK1316" s="1884"/>
      <c r="HL1316" s="1884"/>
      <c r="HM1316" s="1884"/>
      <c r="HN1316" s="1884"/>
      <c r="HO1316" s="1884"/>
      <c r="HP1316" s="1884"/>
      <c r="HQ1316" s="1884"/>
      <c r="HR1316" s="1884"/>
      <c r="HS1316" s="1884"/>
      <c r="HT1316" s="1884"/>
      <c r="HU1316" s="1884"/>
      <c r="HV1316" s="1884"/>
      <c r="HW1316" s="1884"/>
      <c r="HX1316" s="1884"/>
      <c r="HY1316" s="1884"/>
      <c r="HZ1316" s="1884"/>
      <c r="IA1316" s="1884"/>
      <c r="IB1316" s="1884"/>
      <c r="IC1316" s="1884"/>
      <c r="ID1316" s="1884"/>
      <c r="IE1316" s="1884"/>
      <c r="IF1316" s="1884"/>
      <c r="IG1316" s="1884"/>
      <c r="IH1316" s="1884"/>
      <c r="II1316" s="1884"/>
      <c r="IJ1316" s="1884"/>
      <c r="IK1316" s="1884"/>
      <c r="IL1316" s="1884"/>
      <c r="IM1316" s="1884"/>
    </row>
    <row r="1317" spans="1:247">
      <c r="A1317" s="2271"/>
      <c r="B1317" s="1831" t="s">
        <v>2615</v>
      </c>
      <c r="C1317" s="1842"/>
      <c r="D1317" s="2474"/>
      <c r="E1317" s="2288"/>
      <c r="F1317" s="1849"/>
      <c r="G1317" s="1846"/>
      <c r="H1317" s="1847"/>
      <c r="I1317" s="2288"/>
      <c r="J1317" s="1849"/>
      <c r="K1317" s="1884"/>
      <c r="L1317" s="1884"/>
      <c r="M1317" s="1884"/>
      <c r="N1317" s="1884"/>
      <c r="O1317" s="1884"/>
      <c r="P1317" s="1884"/>
      <c r="Q1317" s="1884"/>
      <c r="R1317" s="1884"/>
      <c r="S1317" s="1884"/>
      <c r="T1317" s="1884"/>
      <c r="U1317" s="1884"/>
      <c r="V1317" s="1884"/>
      <c r="W1317" s="1884"/>
      <c r="X1317" s="1884"/>
      <c r="Y1317" s="1884"/>
      <c r="Z1317" s="1884"/>
      <c r="AA1317" s="1884"/>
      <c r="AB1317" s="1884"/>
      <c r="AC1317" s="1884"/>
      <c r="AD1317" s="1884"/>
      <c r="AE1317" s="1884"/>
      <c r="AF1317" s="1884"/>
      <c r="AG1317" s="1884"/>
      <c r="AH1317" s="1884"/>
      <c r="AI1317" s="1884"/>
      <c r="AJ1317" s="1884"/>
      <c r="AK1317" s="1884"/>
      <c r="AL1317" s="1884"/>
      <c r="AM1317" s="1884"/>
      <c r="AN1317" s="1884"/>
      <c r="AO1317" s="1884"/>
      <c r="AP1317" s="1884"/>
      <c r="AQ1317" s="1884"/>
      <c r="AR1317" s="1884"/>
      <c r="AS1317" s="1884"/>
      <c r="AT1317" s="1884"/>
      <c r="AU1317" s="1884"/>
      <c r="AV1317" s="1884"/>
      <c r="AW1317" s="1884"/>
      <c r="AX1317" s="1884"/>
      <c r="AY1317" s="1884"/>
      <c r="AZ1317" s="1884"/>
      <c r="BA1317" s="1884"/>
      <c r="BB1317" s="1884"/>
      <c r="BC1317" s="1884"/>
      <c r="BD1317" s="1884"/>
      <c r="BE1317" s="1884"/>
      <c r="BF1317" s="1884"/>
      <c r="BG1317" s="1884"/>
      <c r="BH1317" s="1884"/>
      <c r="BI1317" s="1884"/>
      <c r="BJ1317" s="1884"/>
      <c r="BK1317" s="1884"/>
      <c r="BL1317" s="1884"/>
      <c r="BM1317" s="1884"/>
      <c r="BN1317" s="1884"/>
      <c r="BO1317" s="1884"/>
      <c r="BP1317" s="1884"/>
      <c r="BQ1317" s="1884"/>
      <c r="BR1317" s="1884"/>
      <c r="BS1317" s="1884"/>
      <c r="BT1317" s="1884"/>
      <c r="BU1317" s="1884"/>
      <c r="BV1317" s="1884"/>
      <c r="BW1317" s="1884"/>
      <c r="BX1317" s="1884"/>
      <c r="BY1317" s="1884"/>
      <c r="BZ1317" s="1884"/>
      <c r="CA1317" s="1884"/>
      <c r="CB1317" s="1884"/>
      <c r="CC1317" s="1884"/>
      <c r="CD1317" s="1884"/>
      <c r="CE1317" s="1884"/>
      <c r="CF1317" s="1884"/>
      <c r="CG1317" s="1884"/>
      <c r="CH1317" s="1884"/>
      <c r="CI1317" s="1884"/>
      <c r="CJ1317" s="1884"/>
      <c r="CK1317" s="1884"/>
      <c r="CL1317" s="1884"/>
      <c r="CM1317" s="1884"/>
      <c r="CN1317" s="1884"/>
      <c r="CO1317" s="1884"/>
      <c r="CP1317" s="1884"/>
      <c r="CQ1317" s="1884"/>
      <c r="CR1317" s="1884"/>
      <c r="CS1317" s="1884"/>
      <c r="CT1317" s="1884"/>
      <c r="CU1317" s="1884"/>
      <c r="CV1317" s="1884"/>
      <c r="CW1317" s="1884"/>
      <c r="CX1317" s="1884"/>
      <c r="CY1317" s="1884"/>
      <c r="CZ1317" s="1884"/>
      <c r="DA1317" s="1884"/>
      <c r="DB1317" s="1884"/>
      <c r="DC1317" s="1884"/>
      <c r="DD1317" s="1884"/>
      <c r="DE1317" s="1884"/>
      <c r="DF1317" s="1884"/>
      <c r="DG1317" s="1884"/>
      <c r="DH1317" s="1884"/>
      <c r="DI1317" s="1884"/>
      <c r="DJ1317" s="1884"/>
      <c r="DK1317" s="1884"/>
      <c r="DL1317" s="1884"/>
      <c r="DM1317" s="1884"/>
      <c r="DN1317" s="1884"/>
      <c r="DO1317" s="1884"/>
      <c r="DP1317" s="1884"/>
      <c r="DQ1317" s="1884"/>
      <c r="DR1317" s="1884"/>
      <c r="DS1317" s="1884"/>
      <c r="DT1317" s="1884"/>
      <c r="DU1317" s="1884"/>
      <c r="DV1317" s="1884"/>
      <c r="DW1317" s="1884"/>
      <c r="DX1317" s="1884"/>
      <c r="DY1317" s="1884"/>
      <c r="DZ1317" s="1884"/>
      <c r="EA1317" s="1884"/>
      <c r="EB1317" s="1884"/>
      <c r="EC1317" s="1884"/>
      <c r="ED1317" s="1884"/>
      <c r="EE1317" s="1884"/>
      <c r="EF1317" s="1884"/>
      <c r="EG1317" s="1884"/>
      <c r="EH1317" s="1884"/>
      <c r="EI1317" s="1884"/>
      <c r="EJ1317" s="1884"/>
      <c r="EK1317" s="1884"/>
      <c r="EL1317" s="1884"/>
      <c r="EM1317" s="1884"/>
      <c r="EN1317" s="1884"/>
      <c r="EO1317" s="1884"/>
      <c r="EP1317" s="1884"/>
      <c r="EQ1317" s="1884"/>
      <c r="ER1317" s="1884"/>
      <c r="ES1317" s="1884"/>
      <c r="ET1317" s="1884"/>
      <c r="EU1317" s="1884"/>
      <c r="EV1317" s="1884"/>
      <c r="EW1317" s="1884"/>
      <c r="EX1317" s="1884"/>
      <c r="EY1317" s="1884"/>
      <c r="EZ1317" s="1884"/>
      <c r="FA1317" s="1884"/>
      <c r="FB1317" s="1884"/>
      <c r="FC1317" s="1884"/>
      <c r="FD1317" s="1884"/>
      <c r="FE1317" s="1884"/>
      <c r="FF1317" s="1884"/>
      <c r="FG1317" s="1884"/>
      <c r="FH1317" s="1884"/>
      <c r="FI1317" s="1884"/>
      <c r="FJ1317" s="1884"/>
      <c r="FK1317" s="1884"/>
      <c r="FL1317" s="1884"/>
      <c r="FM1317" s="1884"/>
      <c r="FN1317" s="1884"/>
      <c r="FO1317" s="1884"/>
      <c r="FP1317" s="1884"/>
      <c r="FQ1317" s="1884"/>
      <c r="FR1317" s="1884"/>
      <c r="FS1317" s="1884"/>
      <c r="FT1317" s="1884"/>
      <c r="FU1317" s="1884"/>
      <c r="FV1317" s="1884"/>
      <c r="FW1317" s="1884"/>
      <c r="FX1317" s="1884"/>
      <c r="FY1317" s="1884"/>
      <c r="FZ1317" s="1884"/>
      <c r="GA1317" s="1884"/>
      <c r="GB1317" s="1884"/>
      <c r="GC1317" s="1884"/>
      <c r="GD1317" s="1884"/>
      <c r="GE1317" s="1884"/>
      <c r="GF1317" s="1884"/>
      <c r="GG1317" s="1884"/>
      <c r="GH1317" s="1884"/>
      <c r="GI1317" s="1884"/>
      <c r="GJ1317" s="1884"/>
      <c r="GK1317" s="1884"/>
      <c r="GL1317" s="1884"/>
      <c r="GM1317" s="1884"/>
      <c r="GN1317" s="1884"/>
      <c r="GO1317" s="1884"/>
      <c r="GP1317" s="1884"/>
      <c r="GQ1317" s="1884"/>
      <c r="GR1317" s="1884"/>
      <c r="GS1317" s="1884"/>
      <c r="GT1317" s="1884"/>
      <c r="GU1317" s="1884"/>
      <c r="GV1317" s="1884"/>
      <c r="GW1317" s="1884"/>
      <c r="GX1317" s="1884"/>
      <c r="GY1317" s="1884"/>
      <c r="GZ1317" s="1884"/>
      <c r="HA1317" s="1884"/>
      <c r="HB1317" s="1884"/>
      <c r="HC1317" s="1884"/>
      <c r="HD1317" s="1884"/>
      <c r="HE1317" s="1884"/>
      <c r="HF1317" s="1884"/>
      <c r="HG1317" s="1884"/>
      <c r="HH1317" s="1884"/>
      <c r="HI1317" s="1884"/>
      <c r="HJ1317" s="1884"/>
      <c r="HK1317" s="1884"/>
      <c r="HL1317" s="1884"/>
      <c r="HM1317" s="1884"/>
      <c r="HN1317" s="1884"/>
      <c r="HO1317" s="1884"/>
      <c r="HP1317" s="1884"/>
      <c r="HQ1317" s="1884"/>
      <c r="HR1317" s="1884"/>
      <c r="HS1317" s="1884"/>
      <c r="HT1317" s="1884"/>
      <c r="HU1317" s="1884"/>
      <c r="HV1317" s="1884"/>
      <c r="HW1317" s="1884"/>
      <c r="HX1317" s="1884"/>
      <c r="HY1317" s="1884"/>
      <c r="HZ1317" s="1884"/>
      <c r="IA1317" s="1884"/>
      <c r="IB1317" s="1884"/>
      <c r="IC1317" s="1884"/>
      <c r="ID1317" s="1884"/>
      <c r="IE1317" s="1884"/>
      <c r="IF1317" s="1884"/>
      <c r="IG1317" s="1884"/>
      <c r="IH1317" s="1884"/>
      <c r="II1317" s="1884"/>
      <c r="IJ1317" s="1884"/>
      <c r="IK1317" s="1884"/>
      <c r="IL1317" s="1884"/>
      <c r="IM1317" s="1884"/>
    </row>
    <row r="1318" spans="1:247">
      <c r="A1318" s="2271"/>
      <c r="B1318" s="1831" t="s">
        <v>3306</v>
      </c>
      <c r="C1318" s="1842"/>
      <c r="D1318" s="2474"/>
      <c r="E1318" s="2288"/>
      <c r="F1318" s="1849"/>
      <c r="G1318" s="1846"/>
      <c r="H1318" s="1847"/>
      <c r="I1318" s="2288"/>
      <c r="J1318" s="1849"/>
      <c r="K1318" s="1884"/>
      <c r="L1318" s="1884"/>
      <c r="M1318" s="1884"/>
      <c r="N1318" s="1884"/>
      <c r="O1318" s="1884"/>
      <c r="P1318" s="1884"/>
      <c r="Q1318" s="1884"/>
      <c r="R1318" s="1884"/>
      <c r="S1318" s="1884"/>
      <c r="T1318" s="1884"/>
      <c r="U1318" s="1884"/>
      <c r="V1318" s="1884"/>
      <c r="W1318" s="1884"/>
      <c r="X1318" s="1884"/>
      <c r="Y1318" s="1884"/>
      <c r="Z1318" s="1884"/>
      <c r="AA1318" s="1884"/>
      <c r="AB1318" s="1884"/>
      <c r="AC1318" s="1884"/>
      <c r="AD1318" s="1884"/>
      <c r="AE1318" s="1884"/>
      <c r="AF1318" s="1884"/>
      <c r="AG1318" s="1884"/>
      <c r="AH1318" s="1884"/>
      <c r="AI1318" s="1884"/>
      <c r="AJ1318" s="1884"/>
      <c r="AK1318" s="1884"/>
      <c r="AL1318" s="1884"/>
      <c r="AM1318" s="1884"/>
      <c r="AN1318" s="1884"/>
      <c r="AO1318" s="1884"/>
      <c r="AP1318" s="1884"/>
      <c r="AQ1318" s="1884"/>
      <c r="AR1318" s="1884"/>
      <c r="AS1318" s="1884"/>
      <c r="AT1318" s="1884"/>
      <c r="AU1318" s="1884"/>
      <c r="AV1318" s="1884"/>
      <c r="AW1318" s="1884"/>
      <c r="AX1318" s="1884"/>
      <c r="AY1318" s="1884"/>
      <c r="AZ1318" s="1884"/>
      <c r="BA1318" s="1884"/>
      <c r="BB1318" s="1884"/>
      <c r="BC1318" s="1884"/>
      <c r="BD1318" s="1884"/>
      <c r="BE1318" s="1884"/>
      <c r="BF1318" s="1884"/>
      <c r="BG1318" s="1884"/>
      <c r="BH1318" s="1884"/>
      <c r="BI1318" s="1884"/>
      <c r="BJ1318" s="1884"/>
      <c r="BK1318" s="1884"/>
      <c r="BL1318" s="1884"/>
      <c r="BM1318" s="1884"/>
      <c r="BN1318" s="1884"/>
      <c r="BO1318" s="1884"/>
      <c r="BP1318" s="1884"/>
      <c r="BQ1318" s="1884"/>
      <c r="BR1318" s="1884"/>
      <c r="BS1318" s="1884"/>
      <c r="BT1318" s="1884"/>
      <c r="BU1318" s="1884"/>
      <c r="BV1318" s="1884"/>
      <c r="BW1318" s="1884"/>
      <c r="BX1318" s="1884"/>
      <c r="BY1318" s="1884"/>
      <c r="BZ1318" s="1884"/>
      <c r="CA1318" s="1884"/>
      <c r="CB1318" s="1884"/>
      <c r="CC1318" s="1884"/>
      <c r="CD1318" s="1884"/>
      <c r="CE1318" s="1884"/>
      <c r="CF1318" s="1884"/>
      <c r="CG1318" s="1884"/>
      <c r="CH1318" s="1884"/>
      <c r="CI1318" s="1884"/>
      <c r="CJ1318" s="1884"/>
      <c r="CK1318" s="1884"/>
      <c r="CL1318" s="1884"/>
      <c r="CM1318" s="1884"/>
      <c r="CN1318" s="1884"/>
      <c r="CO1318" s="1884"/>
      <c r="CP1318" s="1884"/>
      <c r="CQ1318" s="1884"/>
      <c r="CR1318" s="1884"/>
      <c r="CS1318" s="1884"/>
      <c r="CT1318" s="1884"/>
      <c r="CU1318" s="1884"/>
      <c r="CV1318" s="1884"/>
      <c r="CW1318" s="1884"/>
      <c r="CX1318" s="1884"/>
      <c r="CY1318" s="1884"/>
      <c r="CZ1318" s="1884"/>
      <c r="DA1318" s="1884"/>
      <c r="DB1318" s="1884"/>
      <c r="DC1318" s="1884"/>
      <c r="DD1318" s="1884"/>
      <c r="DE1318" s="1884"/>
      <c r="DF1318" s="1884"/>
      <c r="DG1318" s="1884"/>
      <c r="DH1318" s="1884"/>
      <c r="DI1318" s="1884"/>
      <c r="DJ1318" s="1884"/>
      <c r="DK1318" s="1884"/>
      <c r="DL1318" s="1884"/>
      <c r="DM1318" s="1884"/>
      <c r="DN1318" s="1884"/>
      <c r="DO1318" s="1884"/>
      <c r="DP1318" s="1884"/>
      <c r="DQ1318" s="1884"/>
      <c r="DR1318" s="1884"/>
      <c r="DS1318" s="1884"/>
      <c r="DT1318" s="1884"/>
      <c r="DU1318" s="1884"/>
      <c r="DV1318" s="1884"/>
      <c r="DW1318" s="1884"/>
      <c r="DX1318" s="1884"/>
      <c r="DY1318" s="1884"/>
      <c r="DZ1318" s="1884"/>
      <c r="EA1318" s="1884"/>
      <c r="EB1318" s="1884"/>
      <c r="EC1318" s="1884"/>
      <c r="ED1318" s="1884"/>
      <c r="EE1318" s="1884"/>
      <c r="EF1318" s="1884"/>
      <c r="EG1318" s="1884"/>
      <c r="EH1318" s="1884"/>
      <c r="EI1318" s="1884"/>
      <c r="EJ1318" s="1884"/>
      <c r="EK1318" s="1884"/>
      <c r="EL1318" s="1884"/>
      <c r="EM1318" s="1884"/>
      <c r="EN1318" s="1884"/>
      <c r="EO1318" s="1884"/>
      <c r="EP1318" s="1884"/>
      <c r="EQ1318" s="1884"/>
      <c r="ER1318" s="1884"/>
      <c r="ES1318" s="1884"/>
      <c r="ET1318" s="1884"/>
      <c r="EU1318" s="1884"/>
      <c r="EV1318" s="1884"/>
      <c r="EW1318" s="1884"/>
      <c r="EX1318" s="1884"/>
      <c r="EY1318" s="1884"/>
      <c r="EZ1318" s="1884"/>
      <c r="FA1318" s="1884"/>
      <c r="FB1318" s="1884"/>
      <c r="FC1318" s="1884"/>
      <c r="FD1318" s="1884"/>
      <c r="FE1318" s="1884"/>
      <c r="FF1318" s="1884"/>
      <c r="FG1318" s="1884"/>
      <c r="FH1318" s="1884"/>
      <c r="FI1318" s="1884"/>
      <c r="FJ1318" s="1884"/>
      <c r="FK1318" s="1884"/>
      <c r="FL1318" s="1884"/>
      <c r="FM1318" s="1884"/>
      <c r="FN1318" s="1884"/>
      <c r="FO1318" s="1884"/>
      <c r="FP1318" s="1884"/>
      <c r="FQ1318" s="1884"/>
      <c r="FR1318" s="1884"/>
      <c r="FS1318" s="1884"/>
      <c r="FT1318" s="1884"/>
      <c r="FU1318" s="1884"/>
      <c r="FV1318" s="1884"/>
      <c r="FW1318" s="1884"/>
      <c r="FX1318" s="1884"/>
      <c r="FY1318" s="1884"/>
      <c r="FZ1318" s="1884"/>
      <c r="GA1318" s="1884"/>
      <c r="GB1318" s="1884"/>
      <c r="GC1318" s="1884"/>
      <c r="GD1318" s="1884"/>
      <c r="GE1318" s="1884"/>
      <c r="GF1318" s="1884"/>
      <c r="GG1318" s="1884"/>
      <c r="GH1318" s="1884"/>
      <c r="GI1318" s="1884"/>
      <c r="GJ1318" s="1884"/>
      <c r="GK1318" s="1884"/>
      <c r="GL1318" s="1884"/>
      <c r="GM1318" s="1884"/>
      <c r="GN1318" s="1884"/>
      <c r="GO1318" s="1884"/>
      <c r="GP1318" s="1884"/>
      <c r="GQ1318" s="1884"/>
      <c r="GR1318" s="1884"/>
      <c r="GS1318" s="1884"/>
      <c r="GT1318" s="1884"/>
      <c r="GU1318" s="1884"/>
      <c r="GV1318" s="1884"/>
      <c r="GW1318" s="1884"/>
      <c r="GX1318" s="1884"/>
      <c r="GY1318" s="1884"/>
      <c r="GZ1318" s="1884"/>
      <c r="HA1318" s="1884"/>
      <c r="HB1318" s="1884"/>
      <c r="HC1318" s="1884"/>
      <c r="HD1318" s="1884"/>
      <c r="HE1318" s="1884"/>
      <c r="HF1318" s="1884"/>
      <c r="HG1318" s="1884"/>
      <c r="HH1318" s="1884"/>
      <c r="HI1318" s="1884"/>
      <c r="HJ1318" s="1884"/>
      <c r="HK1318" s="1884"/>
      <c r="HL1318" s="1884"/>
      <c r="HM1318" s="1884"/>
      <c r="HN1318" s="1884"/>
      <c r="HO1318" s="1884"/>
      <c r="HP1318" s="1884"/>
      <c r="HQ1318" s="1884"/>
      <c r="HR1318" s="1884"/>
      <c r="HS1318" s="1884"/>
      <c r="HT1318" s="1884"/>
      <c r="HU1318" s="1884"/>
      <c r="HV1318" s="1884"/>
      <c r="HW1318" s="1884"/>
      <c r="HX1318" s="1884"/>
      <c r="HY1318" s="1884"/>
      <c r="HZ1318" s="1884"/>
      <c r="IA1318" s="1884"/>
      <c r="IB1318" s="1884"/>
      <c r="IC1318" s="1884"/>
      <c r="ID1318" s="1884"/>
      <c r="IE1318" s="1884"/>
      <c r="IF1318" s="1884"/>
      <c r="IG1318" s="1884"/>
      <c r="IH1318" s="1884"/>
      <c r="II1318" s="1884"/>
      <c r="IJ1318" s="1884"/>
      <c r="IK1318" s="1884"/>
      <c r="IL1318" s="1884"/>
      <c r="IM1318" s="1884"/>
    </row>
    <row r="1319" spans="1:247">
      <c r="A1319" s="2271"/>
      <c r="B1319" s="1831" t="s">
        <v>3307</v>
      </c>
      <c r="C1319" s="1842"/>
      <c r="D1319" s="2474"/>
      <c r="E1319" s="2288"/>
      <c r="F1319" s="1849"/>
      <c r="G1319" s="1846"/>
      <c r="H1319" s="1847"/>
      <c r="I1319" s="2288"/>
      <c r="J1319" s="1849"/>
      <c r="K1319" s="1884"/>
      <c r="L1319" s="1884"/>
      <c r="M1319" s="1884"/>
      <c r="N1319" s="1884"/>
      <c r="O1319" s="1884"/>
      <c r="P1319" s="1884"/>
      <c r="Q1319" s="1884"/>
      <c r="R1319" s="1884"/>
      <c r="S1319" s="1884"/>
      <c r="T1319" s="1884"/>
      <c r="U1319" s="1884"/>
      <c r="V1319" s="1884"/>
      <c r="W1319" s="1884"/>
      <c r="X1319" s="1884"/>
      <c r="Y1319" s="1884"/>
      <c r="Z1319" s="1884"/>
      <c r="AA1319" s="1884"/>
      <c r="AB1319" s="1884"/>
      <c r="AC1319" s="1884"/>
      <c r="AD1319" s="1884"/>
      <c r="AE1319" s="1884"/>
      <c r="AF1319" s="1884"/>
      <c r="AG1319" s="1884"/>
      <c r="AH1319" s="1884"/>
      <c r="AI1319" s="1884"/>
      <c r="AJ1319" s="1884"/>
      <c r="AK1319" s="1884"/>
      <c r="AL1319" s="1884"/>
      <c r="AM1319" s="1884"/>
      <c r="AN1319" s="1884"/>
      <c r="AO1319" s="1884"/>
      <c r="AP1319" s="1884"/>
      <c r="AQ1319" s="1884"/>
      <c r="AR1319" s="1884"/>
      <c r="AS1319" s="1884"/>
      <c r="AT1319" s="1884"/>
      <c r="AU1319" s="1884"/>
      <c r="AV1319" s="1884"/>
      <c r="AW1319" s="1884"/>
      <c r="AX1319" s="1884"/>
      <c r="AY1319" s="1884"/>
      <c r="AZ1319" s="1884"/>
      <c r="BA1319" s="1884"/>
      <c r="BB1319" s="1884"/>
      <c r="BC1319" s="1884"/>
      <c r="BD1319" s="1884"/>
      <c r="BE1319" s="1884"/>
      <c r="BF1319" s="1884"/>
      <c r="BG1319" s="1884"/>
      <c r="BH1319" s="1884"/>
      <c r="BI1319" s="1884"/>
      <c r="BJ1319" s="1884"/>
      <c r="BK1319" s="1884"/>
      <c r="BL1319" s="1884"/>
      <c r="BM1319" s="1884"/>
      <c r="BN1319" s="1884"/>
      <c r="BO1319" s="1884"/>
      <c r="BP1319" s="1884"/>
      <c r="BQ1319" s="1884"/>
      <c r="BR1319" s="1884"/>
      <c r="BS1319" s="1884"/>
      <c r="BT1319" s="1884"/>
      <c r="BU1319" s="1884"/>
      <c r="BV1319" s="1884"/>
      <c r="BW1319" s="1884"/>
      <c r="BX1319" s="1884"/>
      <c r="BY1319" s="1884"/>
      <c r="BZ1319" s="1884"/>
      <c r="CA1319" s="1884"/>
      <c r="CB1319" s="1884"/>
      <c r="CC1319" s="1884"/>
      <c r="CD1319" s="1884"/>
      <c r="CE1319" s="1884"/>
      <c r="CF1319" s="1884"/>
      <c r="CG1319" s="1884"/>
      <c r="CH1319" s="1884"/>
      <c r="CI1319" s="1884"/>
      <c r="CJ1319" s="1884"/>
      <c r="CK1319" s="1884"/>
      <c r="CL1319" s="1884"/>
      <c r="CM1319" s="1884"/>
      <c r="CN1319" s="1884"/>
      <c r="CO1319" s="1884"/>
      <c r="CP1319" s="1884"/>
      <c r="CQ1319" s="1884"/>
      <c r="CR1319" s="1884"/>
      <c r="CS1319" s="1884"/>
      <c r="CT1319" s="1884"/>
      <c r="CU1319" s="1884"/>
      <c r="CV1319" s="1884"/>
      <c r="CW1319" s="1884"/>
      <c r="CX1319" s="1884"/>
      <c r="CY1319" s="1884"/>
      <c r="CZ1319" s="1884"/>
      <c r="DA1319" s="1884"/>
      <c r="DB1319" s="1884"/>
      <c r="DC1319" s="1884"/>
      <c r="DD1319" s="1884"/>
      <c r="DE1319" s="1884"/>
      <c r="DF1319" s="1884"/>
      <c r="DG1319" s="1884"/>
      <c r="DH1319" s="1884"/>
      <c r="DI1319" s="1884"/>
      <c r="DJ1319" s="1884"/>
      <c r="DK1319" s="1884"/>
      <c r="DL1319" s="1884"/>
      <c r="DM1319" s="1884"/>
      <c r="DN1319" s="1884"/>
      <c r="DO1319" s="1884"/>
      <c r="DP1319" s="1884"/>
      <c r="DQ1319" s="1884"/>
      <c r="DR1319" s="1884"/>
      <c r="DS1319" s="1884"/>
      <c r="DT1319" s="1884"/>
      <c r="DU1319" s="1884"/>
      <c r="DV1319" s="1884"/>
      <c r="DW1319" s="1884"/>
      <c r="DX1319" s="1884"/>
      <c r="DY1319" s="1884"/>
      <c r="DZ1319" s="1884"/>
      <c r="EA1319" s="1884"/>
      <c r="EB1319" s="1884"/>
      <c r="EC1319" s="1884"/>
      <c r="ED1319" s="1884"/>
      <c r="EE1319" s="1884"/>
      <c r="EF1319" s="1884"/>
      <c r="EG1319" s="1884"/>
      <c r="EH1319" s="1884"/>
      <c r="EI1319" s="1884"/>
      <c r="EJ1319" s="1884"/>
      <c r="EK1319" s="1884"/>
      <c r="EL1319" s="1884"/>
      <c r="EM1319" s="1884"/>
      <c r="EN1319" s="1884"/>
      <c r="EO1319" s="1884"/>
      <c r="EP1319" s="1884"/>
      <c r="EQ1319" s="1884"/>
      <c r="ER1319" s="1884"/>
      <c r="ES1319" s="1884"/>
      <c r="ET1319" s="1884"/>
      <c r="EU1319" s="1884"/>
      <c r="EV1319" s="1884"/>
      <c r="EW1319" s="1884"/>
      <c r="EX1319" s="1884"/>
      <c r="EY1319" s="1884"/>
      <c r="EZ1319" s="1884"/>
      <c r="FA1319" s="1884"/>
      <c r="FB1319" s="1884"/>
      <c r="FC1319" s="1884"/>
      <c r="FD1319" s="1884"/>
      <c r="FE1319" s="1884"/>
      <c r="FF1319" s="1884"/>
      <c r="FG1319" s="1884"/>
      <c r="FH1319" s="1884"/>
      <c r="FI1319" s="1884"/>
      <c r="FJ1319" s="1884"/>
      <c r="FK1319" s="1884"/>
      <c r="FL1319" s="1884"/>
      <c r="FM1319" s="1884"/>
      <c r="FN1319" s="1884"/>
      <c r="FO1319" s="1884"/>
      <c r="FP1319" s="1884"/>
      <c r="FQ1319" s="1884"/>
      <c r="FR1319" s="1884"/>
      <c r="FS1319" s="1884"/>
      <c r="FT1319" s="1884"/>
      <c r="FU1319" s="1884"/>
      <c r="FV1319" s="1884"/>
      <c r="FW1319" s="1884"/>
      <c r="FX1319" s="1884"/>
      <c r="FY1319" s="1884"/>
      <c r="FZ1319" s="1884"/>
      <c r="GA1319" s="1884"/>
      <c r="GB1319" s="1884"/>
      <c r="GC1319" s="1884"/>
      <c r="GD1319" s="1884"/>
      <c r="GE1319" s="1884"/>
      <c r="GF1319" s="1884"/>
      <c r="GG1319" s="1884"/>
      <c r="GH1319" s="1884"/>
      <c r="GI1319" s="1884"/>
      <c r="GJ1319" s="1884"/>
      <c r="GK1319" s="1884"/>
      <c r="GL1319" s="1884"/>
      <c r="GM1319" s="1884"/>
      <c r="GN1319" s="1884"/>
      <c r="GO1319" s="1884"/>
      <c r="GP1319" s="1884"/>
      <c r="GQ1319" s="1884"/>
      <c r="GR1319" s="1884"/>
      <c r="GS1319" s="1884"/>
      <c r="GT1319" s="1884"/>
      <c r="GU1319" s="1884"/>
      <c r="GV1319" s="1884"/>
      <c r="GW1319" s="1884"/>
      <c r="GX1319" s="1884"/>
      <c r="GY1319" s="1884"/>
      <c r="GZ1319" s="1884"/>
      <c r="HA1319" s="1884"/>
      <c r="HB1319" s="1884"/>
      <c r="HC1319" s="1884"/>
      <c r="HD1319" s="1884"/>
      <c r="HE1319" s="1884"/>
      <c r="HF1319" s="1884"/>
      <c r="HG1319" s="1884"/>
      <c r="HH1319" s="1884"/>
      <c r="HI1319" s="1884"/>
      <c r="HJ1319" s="1884"/>
      <c r="HK1319" s="1884"/>
      <c r="HL1319" s="1884"/>
      <c r="HM1319" s="1884"/>
      <c r="HN1319" s="1884"/>
      <c r="HO1319" s="1884"/>
      <c r="HP1319" s="1884"/>
      <c r="HQ1319" s="1884"/>
      <c r="HR1319" s="1884"/>
      <c r="HS1319" s="1884"/>
      <c r="HT1319" s="1884"/>
      <c r="HU1319" s="1884"/>
      <c r="HV1319" s="1884"/>
      <c r="HW1319" s="1884"/>
      <c r="HX1319" s="1884"/>
      <c r="HY1319" s="1884"/>
      <c r="HZ1319" s="1884"/>
      <c r="IA1319" s="1884"/>
      <c r="IB1319" s="1884"/>
      <c r="IC1319" s="1884"/>
      <c r="ID1319" s="1884"/>
      <c r="IE1319" s="1884"/>
      <c r="IF1319" s="1884"/>
      <c r="IG1319" s="1884"/>
      <c r="IH1319" s="1884"/>
      <c r="II1319" s="1884"/>
      <c r="IJ1319" s="1884"/>
      <c r="IK1319" s="1884"/>
      <c r="IL1319" s="1884"/>
      <c r="IM1319" s="1884"/>
    </row>
    <row r="1320" spans="1:247" ht="25.5">
      <c r="A1320" s="2271"/>
      <c r="B1320" s="1831" t="s">
        <v>3308</v>
      </c>
      <c r="C1320" s="1842"/>
      <c r="D1320" s="2474"/>
      <c r="E1320" s="2288"/>
      <c r="F1320" s="1849"/>
      <c r="G1320" s="1846"/>
      <c r="H1320" s="1847"/>
      <c r="I1320" s="2288"/>
      <c r="J1320" s="1849"/>
      <c r="K1320" s="1884"/>
      <c r="L1320" s="1884"/>
      <c r="M1320" s="1884"/>
      <c r="N1320" s="1884"/>
      <c r="O1320" s="1884"/>
      <c r="P1320" s="1884"/>
      <c r="Q1320" s="1884"/>
      <c r="R1320" s="1884"/>
      <c r="S1320" s="1884"/>
      <c r="T1320" s="1884"/>
      <c r="U1320" s="1884"/>
      <c r="V1320" s="1884"/>
      <c r="W1320" s="1884"/>
      <c r="X1320" s="1884"/>
      <c r="Y1320" s="1884"/>
      <c r="Z1320" s="1884"/>
      <c r="AA1320" s="1884"/>
      <c r="AB1320" s="1884"/>
      <c r="AC1320" s="1884"/>
      <c r="AD1320" s="1884"/>
      <c r="AE1320" s="1884"/>
      <c r="AF1320" s="1884"/>
      <c r="AG1320" s="1884"/>
      <c r="AH1320" s="1884"/>
      <c r="AI1320" s="1884"/>
      <c r="AJ1320" s="1884"/>
      <c r="AK1320" s="1884"/>
      <c r="AL1320" s="1884"/>
      <c r="AM1320" s="1884"/>
      <c r="AN1320" s="1884"/>
      <c r="AO1320" s="1884"/>
      <c r="AP1320" s="1884"/>
      <c r="AQ1320" s="1884"/>
      <c r="AR1320" s="1884"/>
      <c r="AS1320" s="1884"/>
      <c r="AT1320" s="1884"/>
      <c r="AU1320" s="1884"/>
      <c r="AV1320" s="1884"/>
      <c r="AW1320" s="1884"/>
      <c r="AX1320" s="1884"/>
      <c r="AY1320" s="1884"/>
      <c r="AZ1320" s="1884"/>
      <c r="BA1320" s="1884"/>
      <c r="BB1320" s="1884"/>
      <c r="BC1320" s="1884"/>
      <c r="BD1320" s="1884"/>
      <c r="BE1320" s="1884"/>
      <c r="BF1320" s="1884"/>
      <c r="BG1320" s="1884"/>
      <c r="BH1320" s="1884"/>
      <c r="BI1320" s="1884"/>
      <c r="BJ1320" s="1884"/>
      <c r="BK1320" s="1884"/>
      <c r="BL1320" s="1884"/>
      <c r="BM1320" s="1884"/>
      <c r="BN1320" s="1884"/>
      <c r="BO1320" s="1884"/>
      <c r="BP1320" s="1884"/>
      <c r="BQ1320" s="1884"/>
      <c r="BR1320" s="1884"/>
      <c r="BS1320" s="1884"/>
      <c r="BT1320" s="1884"/>
      <c r="BU1320" s="1884"/>
      <c r="BV1320" s="1884"/>
      <c r="BW1320" s="1884"/>
      <c r="BX1320" s="1884"/>
      <c r="BY1320" s="1884"/>
      <c r="BZ1320" s="1884"/>
      <c r="CA1320" s="1884"/>
      <c r="CB1320" s="1884"/>
      <c r="CC1320" s="1884"/>
      <c r="CD1320" s="1884"/>
      <c r="CE1320" s="1884"/>
      <c r="CF1320" s="1884"/>
      <c r="CG1320" s="1884"/>
      <c r="CH1320" s="1884"/>
      <c r="CI1320" s="1884"/>
      <c r="CJ1320" s="1884"/>
      <c r="CK1320" s="1884"/>
      <c r="CL1320" s="1884"/>
      <c r="CM1320" s="1884"/>
      <c r="CN1320" s="1884"/>
      <c r="CO1320" s="1884"/>
      <c r="CP1320" s="1884"/>
      <c r="CQ1320" s="1884"/>
      <c r="CR1320" s="1884"/>
      <c r="CS1320" s="1884"/>
      <c r="CT1320" s="1884"/>
      <c r="CU1320" s="1884"/>
      <c r="CV1320" s="1884"/>
      <c r="CW1320" s="1884"/>
      <c r="CX1320" s="1884"/>
      <c r="CY1320" s="1884"/>
      <c r="CZ1320" s="1884"/>
      <c r="DA1320" s="1884"/>
      <c r="DB1320" s="1884"/>
      <c r="DC1320" s="1884"/>
      <c r="DD1320" s="1884"/>
      <c r="DE1320" s="1884"/>
      <c r="DF1320" s="1884"/>
      <c r="DG1320" s="1884"/>
      <c r="DH1320" s="1884"/>
      <c r="DI1320" s="1884"/>
      <c r="DJ1320" s="1884"/>
      <c r="DK1320" s="1884"/>
      <c r="DL1320" s="1884"/>
      <c r="DM1320" s="1884"/>
      <c r="DN1320" s="1884"/>
      <c r="DO1320" s="1884"/>
      <c r="DP1320" s="1884"/>
      <c r="DQ1320" s="1884"/>
      <c r="DR1320" s="1884"/>
      <c r="DS1320" s="1884"/>
      <c r="DT1320" s="1884"/>
      <c r="DU1320" s="1884"/>
      <c r="DV1320" s="1884"/>
      <c r="DW1320" s="1884"/>
      <c r="DX1320" s="1884"/>
      <c r="DY1320" s="1884"/>
      <c r="DZ1320" s="1884"/>
      <c r="EA1320" s="1884"/>
      <c r="EB1320" s="1884"/>
      <c r="EC1320" s="1884"/>
      <c r="ED1320" s="1884"/>
      <c r="EE1320" s="1884"/>
      <c r="EF1320" s="1884"/>
      <c r="EG1320" s="1884"/>
      <c r="EH1320" s="1884"/>
      <c r="EI1320" s="1884"/>
      <c r="EJ1320" s="1884"/>
      <c r="EK1320" s="1884"/>
      <c r="EL1320" s="1884"/>
      <c r="EM1320" s="1884"/>
      <c r="EN1320" s="1884"/>
      <c r="EO1320" s="1884"/>
      <c r="EP1320" s="1884"/>
      <c r="EQ1320" s="1884"/>
      <c r="ER1320" s="1884"/>
      <c r="ES1320" s="1884"/>
      <c r="ET1320" s="1884"/>
      <c r="EU1320" s="1884"/>
      <c r="EV1320" s="1884"/>
      <c r="EW1320" s="1884"/>
      <c r="EX1320" s="1884"/>
      <c r="EY1320" s="1884"/>
      <c r="EZ1320" s="1884"/>
      <c r="FA1320" s="1884"/>
      <c r="FB1320" s="1884"/>
      <c r="FC1320" s="1884"/>
      <c r="FD1320" s="1884"/>
      <c r="FE1320" s="1884"/>
      <c r="FF1320" s="1884"/>
      <c r="FG1320" s="1884"/>
      <c r="FH1320" s="1884"/>
      <c r="FI1320" s="1884"/>
      <c r="FJ1320" s="1884"/>
      <c r="FK1320" s="1884"/>
      <c r="FL1320" s="1884"/>
      <c r="FM1320" s="1884"/>
      <c r="FN1320" s="1884"/>
      <c r="FO1320" s="1884"/>
      <c r="FP1320" s="1884"/>
      <c r="FQ1320" s="1884"/>
      <c r="FR1320" s="1884"/>
      <c r="FS1320" s="1884"/>
      <c r="FT1320" s="1884"/>
      <c r="FU1320" s="1884"/>
      <c r="FV1320" s="1884"/>
      <c r="FW1320" s="1884"/>
      <c r="FX1320" s="1884"/>
      <c r="FY1320" s="1884"/>
      <c r="FZ1320" s="1884"/>
      <c r="GA1320" s="1884"/>
      <c r="GB1320" s="1884"/>
      <c r="GC1320" s="1884"/>
      <c r="GD1320" s="1884"/>
      <c r="GE1320" s="1884"/>
      <c r="GF1320" s="1884"/>
      <c r="GG1320" s="1884"/>
      <c r="GH1320" s="1884"/>
      <c r="GI1320" s="1884"/>
      <c r="GJ1320" s="1884"/>
      <c r="GK1320" s="1884"/>
      <c r="GL1320" s="1884"/>
      <c r="GM1320" s="1884"/>
      <c r="GN1320" s="1884"/>
      <c r="GO1320" s="1884"/>
      <c r="GP1320" s="1884"/>
      <c r="GQ1320" s="1884"/>
      <c r="GR1320" s="1884"/>
      <c r="GS1320" s="1884"/>
      <c r="GT1320" s="1884"/>
      <c r="GU1320" s="1884"/>
      <c r="GV1320" s="1884"/>
      <c r="GW1320" s="1884"/>
      <c r="GX1320" s="1884"/>
      <c r="GY1320" s="1884"/>
      <c r="GZ1320" s="1884"/>
      <c r="HA1320" s="1884"/>
      <c r="HB1320" s="1884"/>
      <c r="HC1320" s="1884"/>
      <c r="HD1320" s="1884"/>
      <c r="HE1320" s="1884"/>
      <c r="HF1320" s="1884"/>
      <c r="HG1320" s="1884"/>
      <c r="HH1320" s="1884"/>
      <c r="HI1320" s="1884"/>
      <c r="HJ1320" s="1884"/>
      <c r="HK1320" s="1884"/>
      <c r="HL1320" s="1884"/>
      <c r="HM1320" s="1884"/>
      <c r="HN1320" s="1884"/>
      <c r="HO1320" s="1884"/>
      <c r="HP1320" s="1884"/>
      <c r="HQ1320" s="1884"/>
      <c r="HR1320" s="1884"/>
      <c r="HS1320" s="1884"/>
      <c r="HT1320" s="1884"/>
      <c r="HU1320" s="1884"/>
      <c r="HV1320" s="1884"/>
      <c r="HW1320" s="1884"/>
      <c r="HX1320" s="1884"/>
      <c r="HY1320" s="1884"/>
      <c r="HZ1320" s="1884"/>
      <c r="IA1320" s="1884"/>
      <c r="IB1320" s="1884"/>
      <c r="IC1320" s="1884"/>
      <c r="ID1320" s="1884"/>
      <c r="IE1320" s="1884"/>
      <c r="IF1320" s="1884"/>
      <c r="IG1320" s="1884"/>
      <c r="IH1320" s="1884"/>
      <c r="II1320" s="1884"/>
      <c r="IJ1320" s="1884"/>
      <c r="IK1320" s="1884"/>
      <c r="IL1320" s="1884"/>
      <c r="IM1320" s="1884"/>
    </row>
    <row r="1321" spans="1:247">
      <c r="A1321" s="2271"/>
      <c r="B1321" s="488"/>
      <c r="C1321" s="1842" t="s">
        <v>1313</v>
      </c>
      <c r="D1321" s="2174"/>
      <c r="E1321" s="2288">
        <v>1</v>
      </c>
      <c r="F1321" s="1849">
        <f>E1321*D1321</f>
        <v>0</v>
      </c>
      <c r="G1321" s="1846">
        <v>0</v>
      </c>
      <c r="H1321" s="1847">
        <f>D1321*G1321</f>
        <v>0</v>
      </c>
      <c r="I1321" s="2288">
        <v>0</v>
      </c>
      <c r="J1321" s="1849">
        <f>D1321*I1321</f>
        <v>0</v>
      </c>
      <c r="K1321" s="1884"/>
      <c r="L1321" s="1884"/>
      <c r="M1321" s="1884"/>
      <c r="N1321" s="1884"/>
      <c r="O1321" s="1884"/>
      <c r="P1321" s="1884"/>
      <c r="Q1321" s="1884"/>
      <c r="R1321" s="1884"/>
      <c r="S1321" s="1884"/>
      <c r="T1321" s="1884"/>
      <c r="U1321" s="1884"/>
      <c r="V1321" s="1884"/>
      <c r="W1321" s="1884"/>
      <c r="X1321" s="1884"/>
      <c r="Y1321" s="1884"/>
      <c r="Z1321" s="1884"/>
      <c r="AA1321" s="1884"/>
      <c r="AB1321" s="1884"/>
      <c r="AC1321" s="1884"/>
      <c r="AD1321" s="1884"/>
      <c r="AE1321" s="1884"/>
      <c r="AF1321" s="1884"/>
      <c r="AG1321" s="1884"/>
      <c r="AH1321" s="1884"/>
      <c r="AI1321" s="1884"/>
      <c r="AJ1321" s="1884"/>
      <c r="AK1321" s="1884"/>
      <c r="AL1321" s="1884"/>
      <c r="AM1321" s="1884"/>
      <c r="AN1321" s="1884"/>
      <c r="AO1321" s="1884"/>
      <c r="AP1321" s="1884"/>
      <c r="AQ1321" s="1884"/>
      <c r="AR1321" s="1884"/>
      <c r="AS1321" s="1884"/>
      <c r="AT1321" s="1884"/>
      <c r="AU1321" s="1884"/>
      <c r="AV1321" s="1884"/>
      <c r="AW1321" s="1884"/>
      <c r="AX1321" s="1884"/>
      <c r="AY1321" s="1884"/>
      <c r="AZ1321" s="1884"/>
      <c r="BA1321" s="1884"/>
      <c r="BB1321" s="1884"/>
      <c r="BC1321" s="1884"/>
      <c r="BD1321" s="1884"/>
      <c r="BE1321" s="1884"/>
      <c r="BF1321" s="1884"/>
      <c r="BG1321" s="1884"/>
      <c r="BH1321" s="1884"/>
      <c r="BI1321" s="1884"/>
      <c r="BJ1321" s="1884"/>
      <c r="BK1321" s="1884"/>
      <c r="BL1321" s="1884"/>
      <c r="BM1321" s="1884"/>
      <c r="BN1321" s="1884"/>
      <c r="BO1321" s="1884"/>
      <c r="BP1321" s="1884"/>
      <c r="BQ1321" s="1884"/>
      <c r="BR1321" s="1884"/>
      <c r="BS1321" s="1884"/>
      <c r="BT1321" s="1884"/>
      <c r="BU1321" s="1884"/>
      <c r="BV1321" s="1884"/>
      <c r="BW1321" s="1884"/>
      <c r="BX1321" s="1884"/>
      <c r="BY1321" s="1884"/>
      <c r="BZ1321" s="1884"/>
      <c r="CA1321" s="1884"/>
      <c r="CB1321" s="1884"/>
      <c r="CC1321" s="1884"/>
      <c r="CD1321" s="1884"/>
      <c r="CE1321" s="1884"/>
      <c r="CF1321" s="1884"/>
      <c r="CG1321" s="1884"/>
      <c r="CH1321" s="1884"/>
      <c r="CI1321" s="1884"/>
      <c r="CJ1321" s="1884"/>
      <c r="CK1321" s="1884"/>
      <c r="CL1321" s="1884"/>
      <c r="CM1321" s="1884"/>
      <c r="CN1321" s="1884"/>
      <c r="CO1321" s="1884"/>
      <c r="CP1321" s="1884"/>
      <c r="CQ1321" s="1884"/>
      <c r="CR1321" s="1884"/>
      <c r="CS1321" s="1884"/>
      <c r="CT1321" s="1884"/>
      <c r="CU1321" s="1884"/>
      <c r="CV1321" s="1884"/>
      <c r="CW1321" s="1884"/>
      <c r="CX1321" s="1884"/>
      <c r="CY1321" s="1884"/>
      <c r="CZ1321" s="1884"/>
      <c r="DA1321" s="1884"/>
      <c r="DB1321" s="1884"/>
      <c r="DC1321" s="1884"/>
      <c r="DD1321" s="1884"/>
      <c r="DE1321" s="1884"/>
      <c r="DF1321" s="1884"/>
      <c r="DG1321" s="1884"/>
      <c r="DH1321" s="1884"/>
      <c r="DI1321" s="1884"/>
      <c r="DJ1321" s="1884"/>
      <c r="DK1321" s="1884"/>
      <c r="DL1321" s="1884"/>
      <c r="DM1321" s="1884"/>
      <c r="DN1321" s="1884"/>
      <c r="DO1321" s="1884"/>
      <c r="DP1321" s="1884"/>
      <c r="DQ1321" s="1884"/>
      <c r="DR1321" s="1884"/>
      <c r="DS1321" s="1884"/>
      <c r="DT1321" s="1884"/>
      <c r="DU1321" s="1884"/>
      <c r="DV1321" s="1884"/>
      <c r="DW1321" s="1884"/>
      <c r="DX1321" s="1884"/>
      <c r="DY1321" s="1884"/>
      <c r="DZ1321" s="1884"/>
      <c r="EA1321" s="1884"/>
      <c r="EB1321" s="1884"/>
      <c r="EC1321" s="1884"/>
      <c r="ED1321" s="1884"/>
      <c r="EE1321" s="1884"/>
      <c r="EF1321" s="1884"/>
      <c r="EG1321" s="1884"/>
      <c r="EH1321" s="1884"/>
      <c r="EI1321" s="1884"/>
      <c r="EJ1321" s="1884"/>
      <c r="EK1321" s="1884"/>
      <c r="EL1321" s="1884"/>
      <c r="EM1321" s="1884"/>
      <c r="EN1321" s="1884"/>
      <c r="EO1321" s="1884"/>
      <c r="EP1321" s="1884"/>
      <c r="EQ1321" s="1884"/>
      <c r="ER1321" s="1884"/>
      <c r="ES1321" s="1884"/>
      <c r="ET1321" s="1884"/>
      <c r="EU1321" s="1884"/>
      <c r="EV1321" s="1884"/>
      <c r="EW1321" s="1884"/>
      <c r="EX1321" s="1884"/>
      <c r="EY1321" s="1884"/>
      <c r="EZ1321" s="1884"/>
      <c r="FA1321" s="1884"/>
      <c r="FB1321" s="1884"/>
      <c r="FC1321" s="1884"/>
      <c r="FD1321" s="1884"/>
      <c r="FE1321" s="1884"/>
      <c r="FF1321" s="1884"/>
      <c r="FG1321" s="1884"/>
      <c r="FH1321" s="1884"/>
      <c r="FI1321" s="1884"/>
      <c r="FJ1321" s="1884"/>
      <c r="FK1321" s="1884"/>
      <c r="FL1321" s="1884"/>
      <c r="FM1321" s="1884"/>
      <c r="FN1321" s="1884"/>
      <c r="FO1321" s="1884"/>
      <c r="FP1321" s="1884"/>
      <c r="FQ1321" s="1884"/>
      <c r="FR1321" s="1884"/>
      <c r="FS1321" s="1884"/>
      <c r="FT1321" s="1884"/>
      <c r="FU1321" s="1884"/>
      <c r="FV1321" s="1884"/>
      <c r="FW1321" s="1884"/>
      <c r="FX1321" s="1884"/>
      <c r="FY1321" s="1884"/>
      <c r="FZ1321" s="1884"/>
      <c r="GA1321" s="1884"/>
      <c r="GB1321" s="1884"/>
      <c r="GC1321" s="1884"/>
      <c r="GD1321" s="1884"/>
      <c r="GE1321" s="1884"/>
      <c r="GF1321" s="1884"/>
      <c r="GG1321" s="1884"/>
      <c r="GH1321" s="1884"/>
      <c r="GI1321" s="1884"/>
      <c r="GJ1321" s="1884"/>
      <c r="GK1321" s="1884"/>
      <c r="GL1321" s="1884"/>
      <c r="GM1321" s="1884"/>
      <c r="GN1321" s="1884"/>
      <c r="GO1321" s="1884"/>
      <c r="GP1321" s="1884"/>
      <c r="GQ1321" s="1884"/>
      <c r="GR1321" s="1884"/>
      <c r="GS1321" s="1884"/>
      <c r="GT1321" s="1884"/>
      <c r="GU1321" s="1884"/>
      <c r="GV1321" s="1884"/>
      <c r="GW1321" s="1884"/>
      <c r="GX1321" s="1884"/>
      <c r="GY1321" s="1884"/>
      <c r="GZ1321" s="1884"/>
      <c r="HA1321" s="1884"/>
      <c r="HB1321" s="1884"/>
      <c r="HC1321" s="1884"/>
      <c r="HD1321" s="1884"/>
      <c r="HE1321" s="1884"/>
      <c r="HF1321" s="1884"/>
      <c r="HG1321" s="1884"/>
      <c r="HH1321" s="1884"/>
      <c r="HI1321" s="1884"/>
      <c r="HJ1321" s="1884"/>
      <c r="HK1321" s="1884"/>
      <c r="HL1321" s="1884"/>
      <c r="HM1321" s="1884"/>
      <c r="HN1321" s="1884"/>
      <c r="HO1321" s="1884"/>
      <c r="HP1321" s="1884"/>
      <c r="HQ1321" s="1884"/>
      <c r="HR1321" s="1884"/>
      <c r="HS1321" s="1884"/>
      <c r="HT1321" s="1884"/>
      <c r="HU1321" s="1884"/>
      <c r="HV1321" s="1884"/>
      <c r="HW1321" s="1884"/>
      <c r="HX1321" s="1884"/>
      <c r="HY1321" s="1884"/>
      <c r="HZ1321" s="1884"/>
      <c r="IA1321" s="1884"/>
      <c r="IB1321" s="1884"/>
      <c r="IC1321" s="1884"/>
      <c r="ID1321" s="1884"/>
      <c r="IE1321" s="1884"/>
      <c r="IF1321" s="1884"/>
      <c r="IG1321" s="1884"/>
      <c r="IH1321" s="1884"/>
      <c r="II1321" s="1884"/>
      <c r="IJ1321" s="1884"/>
      <c r="IK1321" s="1884"/>
      <c r="IL1321" s="1884"/>
      <c r="IM1321" s="1884"/>
    </row>
    <row r="1322" spans="1:247">
      <c r="A1322" s="2271"/>
      <c r="B1322" s="1831"/>
      <c r="C1322" s="1842"/>
      <c r="D1322" s="2474"/>
      <c r="E1322" s="2288"/>
      <c r="F1322" s="1849"/>
      <c r="G1322" s="1846"/>
      <c r="H1322" s="1847"/>
      <c r="I1322" s="2288"/>
      <c r="J1322" s="1849"/>
      <c r="K1322" s="1884"/>
      <c r="L1322" s="1884"/>
      <c r="M1322" s="1884"/>
      <c r="N1322" s="1884"/>
      <c r="O1322" s="1884"/>
      <c r="P1322" s="1884"/>
      <c r="Q1322" s="1884"/>
      <c r="R1322" s="1884"/>
      <c r="S1322" s="1884"/>
      <c r="T1322" s="1884"/>
      <c r="U1322" s="1884"/>
      <c r="V1322" s="1884"/>
      <c r="W1322" s="1884"/>
      <c r="X1322" s="1884"/>
      <c r="Y1322" s="1884"/>
      <c r="Z1322" s="1884"/>
      <c r="AA1322" s="1884"/>
      <c r="AB1322" s="1884"/>
      <c r="AC1322" s="1884"/>
      <c r="AD1322" s="1884"/>
      <c r="AE1322" s="1884"/>
      <c r="AF1322" s="1884"/>
      <c r="AG1322" s="1884"/>
      <c r="AH1322" s="1884"/>
      <c r="AI1322" s="1884"/>
      <c r="AJ1322" s="1884"/>
      <c r="AK1322" s="1884"/>
      <c r="AL1322" s="1884"/>
      <c r="AM1322" s="1884"/>
      <c r="AN1322" s="1884"/>
      <c r="AO1322" s="1884"/>
      <c r="AP1322" s="1884"/>
      <c r="AQ1322" s="1884"/>
      <c r="AR1322" s="1884"/>
      <c r="AS1322" s="1884"/>
      <c r="AT1322" s="1884"/>
      <c r="AU1322" s="1884"/>
      <c r="AV1322" s="1884"/>
      <c r="AW1322" s="1884"/>
      <c r="AX1322" s="1884"/>
      <c r="AY1322" s="1884"/>
      <c r="AZ1322" s="1884"/>
      <c r="BA1322" s="1884"/>
      <c r="BB1322" s="1884"/>
      <c r="BC1322" s="1884"/>
      <c r="BD1322" s="1884"/>
      <c r="BE1322" s="1884"/>
      <c r="BF1322" s="1884"/>
      <c r="BG1322" s="1884"/>
      <c r="BH1322" s="1884"/>
      <c r="BI1322" s="1884"/>
      <c r="BJ1322" s="1884"/>
      <c r="BK1322" s="1884"/>
      <c r="BL1322" s="1884"/>
      <c r="BM1322" s="1884"/>
      <c r="BN1322" s="1884"/>
      <c r="BO1322" s="1884"/>
      <c r="BP1322" s="1884"/>
      <c r="BQ1322" s="1884"/>
      <c r="BR1322" s="1884"/>
      <c r="BS1322" s="1884"/>
      <c r="BT1322" s="1884"/>
      <c r="BU1322" s="1884"/>
      <c r="BV1322" s="1884"/>
      <c r="BW1322" s="1884"/>
      <c r="BX1322" s="1884"/>
      <c r="BY1322" s="1884"/>
      <c r="BZ1322" s="1884"/>
      <c r="CA1322" s="1884"/>
      <c r="CB1322" s="1884"/>
      <c r="CC1322" s="1884"/>
      <c r="CD1322" s="1884"/>
      <c r="CE1322" s="1884"/>
      <c r="CF1322" s="1884"/>
      <c r="CG1322" s="1884"/>
      <c r="CH1322" s="1884"/>
      <c r="CI1322" s="1884"/>
      <c r="CJ1322" s="1884"/>
      <c r="CK1322" s="1884"/>
      <c r="CL1322" s="1884"/>
      <c r="CM1322" s="1884"/>
      <c r="CN1322" s="1884"/>
      <c r="CO1322" s="1884"/>
      <c r="CP1322" s="1884"/>
      <c r="CQ1322" s="1884"/>
      <c r="CR1322" s="1884"/>
      <c r="CS1322" s="1884"/>
      <c r="CT1322" s="1884"/>
      <c r="CU1322" s="1884"/>
      <c r="CV1322" s="1884"/>
      <c r="CW1322" s="1884"/>
      <c r="CX1322" s="1884"/>
      <c r="CY1322" s="1884"/>
      <c r="CZ1322" s="1884"/>
      <c r="DA1322" s="1884"/>
      <c r="DB1322" s="1884"/>
      <c r="DC1322" s="1884"/>
      <c r="DD1322" s="1884"/>
      <c r="DE1322" s="1884"/>
      <c r="DF1322" s="1884"/>
      <c r="DG1322" s="1884"/>
      <c r="DH1322" s="1884"/>
      <c r="DI1322" s="1884"/>
      <c r="DJ1322" s="1884"/>
      <c r="DK1322" s="1884"/>
      <c r="DL1322" s="1884"/>
      <c r="DM1322" s="1884"/>
      <c r="DN1322" s="1884"/>
      <c r="DO1322" s="1884"/>
      <c r="DP1322" s="1884"/>
      <c r="DQ1322" s="1884"/>
      <c r="DR1322" s="1884"/>
      <c r="DS1322" s="1884"/>
      <c r="DT1322" s="1884"/>
      <c r="DU1322" s="1884"/>
      <c r="DV1322" s="1884"/>
      <c r="DW1322" s="1884"/>
      <c r="DX1322" s="1884"/>
      <c r="DY1322" s="1884"/>
      <c r="DZ1322" s="1884"/>
      <c r="EA1322" s="1884"/>
      <c r="EB1322" s="1884"/>
      <c r="EC1322" s="1884"/>
      <c r="ED1322" s="1884"/>
      <c r="EE1322" s="1884"/>
      <c r="EF1322" s="1884"/>
      <c r="EG1322" s="1884"/>
      <c r="EH1322" s="1884"/>
      <c r="EI1322" s="1884"/>
      <c r="EJ1322" s="1884"/>
      <c r="EK1322" s="1884"/>
      <c r="EL1322" s="1884"/>
      <c r="EM1322" s="1884"/>
      <c r="EN1322" s="1884"/>
      <c r="EO1322" s="1884"/>
      <c r="EP1322" s="1884"/>
      <c r="EQ1322" s="1884"/>
      <c r="ER1322" s="1884"/>
      <c r="ES1322" s="1884"/>
      <c r="ET1322" s="1884"/>
      <c r="EU1322" s="1884"/>
      <c r="EV1322" s="1884"/>
      <c r="EW1322" s="1884"/>
      <c r="EX1322" s="1884"/>
      <c r="EY1322" s="1884"/>
      <c r="EZ1322" s="1884"/>
      <c r="FA1322" s="1884"/>
      <c r="FB1322" s="1884"/>
      <c r="FC1322" s="1884"/>
      <c r="FD1322" s="1884"/>
      <c r="FE1322" s="1884"/>
      <c r="FF1322" s="1884"/>
      <c r="FG1322" s="1884"/>
      <c r="FH1322" s="1884"/>
      <c r="FI1322" s="1884"/>
      <c r="FJ1322" s="1884"/>
      <c r="FK1322" s="1884"/>
      <c r="FL1322" s="1884"/>
      <c r="FM1322" s="1884"/>
      <c r="FN1322" s="1884"/>
      <c r="FO1322" s="1884"/>
      <c r="FP1322" s="1884"/>
      <c r="FQ1322" s="1884"/>
      <c r="FR1322" s="1884"/>
      <c r="FS1322" s="1884"/>
      <c r="FT1322" s="1884"/>
      <c r="FU1322" s="1884"/>
      <c r="FV1322" s="1884"/>
      <c r="FW1322" s="1884"/>
      <c r="FX1322" s="1884"/>
      <c r="FY1322" s="1884"/>
      <c r="FZ1322" s="1884"/>
      <c r="GA1322" s="1884"/>
      <c r="GB1322" s="1884"/>
      <c r="GC1322" s="1884"/>
      <c r="GD1322" s="1884"/>
      <c r="GE1322" s="1884"/>
      <c r="GF1322" s="1884"/>
      <c r="GG1322" s="1884"/>
      <c r="GH1322" s="1884"/>
      <c r="GI1322" s="1884"/>
      <c r="GJ1322" s="1884"/>
      <c r="GK1322" s="1884"/>
      <c r="GL1322" s="1884"/>
      <c r="GM1322" s="1884"/>
      <c r="GN1322" s="1884"/>
      <c r="GO1322" s="1884"/>
      <c r="GP1322" s="1884"/>
      <c r="GQ1322" s="1884"/>
      <c r="GR1322" s="1884"/>
      <c r="GS1322" s="1884"/>
      <c r="GT1322" s="1884"/>
      <c r="GU1322" s="1884"/>
      <c r="GV1322" s="1884"/>
      <c r="GW1322" s="1884"/>
      <c r="GX1322" s="1884"/>
      <c r="GY1322" s="1884"/>
      <c r="GZ1322" s="1884"/>
      <c r="HA1322" s="1884"/>
      <c r="HB1322" s="1884"/>
      <c r="HC1322" s="1884"/>
      <c r="HD1322" s="1884"/>
      <c r="HE1322" s="1884"/>
      <c r="HF1322" s="1884"/>
      <c r="HG1322" s="1884"/>
      <c r="HH1322" s="1884"/>
      <c r="HI1322" s="1884"/>
      <c r="HJ1322" s="1884"/>
      <c r="HK1322" s="1884"/>
      <c r="HL1322" s="1884"/>
      <c r="HM1322" s="1884"/>
      <c r="HN1322" s="1884"/>
      <c r="HO1322" s="1884"/>
      <c r="HP1322" s="1884"/>
      <c r="HQ1322" s="1884"/>
      <c r="HR1322" s="1884"/>
      <c r="HS1322" s="1884"/>
      <c r="HT1322" s="1884"/>
      <c r="HU1322" s="1884"/>
      <c r="HV1322" s="1884"/>
      <c r="HW1322" s="1884"/>
      <c r="HX1322" s="1884"/>
      <c r="HY1322" s="1884"/>
      <c r="HZ1322" s="1884"/>
      <c r="IA1322" s="1884"/>
      <c r="IB1322" s="1884"/>
      <c r="IC1322" s="1884"/>
      <c r="ID1322" s="1884"/>
      <c r="IE1322" s="1884"/>
      <c r="IF1322" s="1884"/>
      <c r="IG1322" s="1884"/>
      <c r="IH1322" s="1884"/>
      <c r="II1322" s="1884"/>
      <c r="IJ1322" s="1884"/>
      <c r="IK1322" s="1884"/>
      <c r="IL1322" s="1884"/>
      <c r="IM1322" s="1884"/>
    </row>
    <row r="1323" spans="1:247" ht="25.5">
      <c r="A1323" s="2271" t="s">
        <v>3309</v>
      </c>
      <c r="B1323" s="1831" t="s">
        <v>3310</v>
      </c>
      <c r="C1323" s="1842"/>
      <c r="D1323" s="2474"/>
      <c r="E1323" s="2288"/>
      <c r="F1323" s="1849"/>
      <c r="G1323" s="1846"/>
      <c r="H1323" s="1847"/>
      <c r="I1323" s="2288"/>
      <c r="J1323" s="1849"/>
      <c r="K1323" s="1884"/>
      <c r="L1323" s="1884"/>
      <c r="M1323" s="1884"/>
      <c r="N1323" s="1884"/>
      <c r="O1323" s="1884"/>
      <c r="P1323" s="1884"/>
      <c r="Q1323" s="1884"/>
      <c r="R1323" s="1884"/>
      <c r="S1323" s="1884"/>
      <c r="T1323" s="1884"/>
      <c r="U1323" s="1884"/>
      <c r="V1323" s="1884"/>
      <c r="W1323" s="1884"/>
      <c r="X1323" s="1884"/>
      <c r="Y1323" s="1884"/>
      <c r="Z1323" s="1884"/>
      <c r="AA1323" s="1884"/>
      <c r="AB1323" s="1884"/>
      <c r="AC1323" s="1884"/>
      <c r="AD1323" s="1884"/>
      <c r="AE1323" s="1884"/>
      <c r="AF1323" s="1884"/>
      <c r="AG1323" s="1884"/>
      <c r="AH1323" s="1884"/>
      <c r="AI1323" s="1884"/>
      <c r="AJ1323" s="1884"/>
      <c r="AK1323" s="1884"/>
      <c r="AL1323" s="1884"/>
      <c r="AM1323" s="1884"/>
      <c r="AN1323" s="1884"/>
      <c r="AO1323" s="1884"/>
      <c r="AP1323" s="1884"/>
      <c r="AQ1323" s="1884"/>
      <c r="AR1323" s="1884"/>
      <c r="AS1323" s="1884"/>
      <c r="AT1323" s="1884"/>
      <c r="AU1323" s="1884"/>
      <c r="AV1323" s="1884"/>
      <c r="AW1323" s="1884"/>
      <c r="AX1323" s="1884"/>
      <c r="AY1323" s="1884"/>
      <c r="AZ1323" s="1884"/>
      <c r="BA1323" s="1884"/>
      <c r="BB1323" s="1884"/>
      <c r="BC1323" s="1884"/>
      <c r="BD1323" s="1884"/>
      <c r="BE1323" s="1884"/>
      <c r="BF1323" s="1884"/>
      <c r="BG1323" s="1884"/>
      <c r="BH1323" s="1884"/>
      <c r="BI1323" s="1884"/>
      <c r="BJ1323" s="1884"/>
      <c r="BK1323" s="1884"/>
      <c r="BL1323" s="1884"/>
      <c r="BM1323" s="1884"/>
      <c r="BN1323" s="1884"/>
      <c r="BO1323" s="1884"/>
      <c r="BP1323" s="1884"/>
      <c r="BQ1323" s="1884"/>
      <c r="BR1323" s="1884"/>
      <c r="BS1323" s="1884"/>
      <c r="BT1323" s="1884"/>
      <c r="BU1323" s="1884"/>
      <c r="BV1323" s="1884"/>
      <c r="BW1323" s="1884"/>
      <c r="BX1323" s="1884"/>
      <c r="BY1323" s="1884"/>
      <c r="BZ1323" s="1884"/>
      <c r="CA1323" s="1884"/>
      <c r="CB1323" s="1884"/>
      <c r="CC1323" s="1884"/>
      <c r="CD1323" s="1884"/>
      <c r="CE1323" s="1884"/>
      <c r="CF1323" s="1884"/>
      <c r="CG1323" s="1884"/>
      <c r="CH1323" s="1884"/>
      <c r="CI1323" s="1884"/>
      <c r="CJ1323" s="1884"/>
      <c r="CK1323" s="1884"/>
      <c r="CL1323" s="1884"/>
      <c r="CM1323" s="1884"/>
      <c r="CN1323" s="1884"/>
      <c r="CO1323" s="1884"/>
      <c r="CP1323" s="1884"/>
      <c r="CQ1323" s="1884"/>
      <c r="CR1323" s="1884"/>
      <c r="CS1323" s="1884"/>
      <c r="CT1323" s="1884"/>
      <c r="CU1323" s="1884"/>
      <c r="CV1323" s="1884"/>
      <c r="CW1323" s="1884"/>
      <c r="CX1323" s="1884"/>
      <c r="CY1323" s="1884"/>
      <c r="CZ1323" s="1884"/>
      <c r="DA1323" s="1884"/>
      <c r="DB1323" s="1884"/>
      <c r="DC1323" s="1884"/>
      <c r="DD1323" s="1884"/>
      <c r="DE1323" s="1884"/>
      <c r="DF1323" s="1884"/>
      <c r="DG1323" s="1884"/>
      <c r="DH1323" s="1884"/>
      <c r="DI1323" s="1884"/>
      <c r="DJ1323" s="1884"/>
      <c r="DK1323" s="1884"/>
      <c r="DL1323" s="1884"/>
      <c r="DM1323" s="1884"/>
      <c r="DN1323" s="1884"/>
      <c r="DO1323" s="1884"/>
      <c r="DP1323" s="1884"/>
      <c r="DQ1323" s="1884"/>
      <c r="DR1323" s="1884"/>
      <c r="DS1323" s="1884"/>
      <c r="DT1323" s="1884"/>
      <c r="DU1323" s="1884"/>
      <c r="DV1323" s="1884"/>
      <c r="DW1323" s="1884"/>
      <c r="DX1323" s="1884"/>
      <c r="DY1323" s="1884"/>
      <c r="DZ1323" s="1884"/>
      <c r="EA1323" s="1884"/>
      <c r="EB1323" s="1884"/>
      <c r="EC1323" s="1884"/>
      <c r="ED1323" s="1884"/>
      <c r="EE1323" s="1884"/>
      <c r="EF1323" s="1884"/>
      <c r="EG1323" s="1884"/>
      <c r="EH1323" s="1884"/>
      <c r="EI1323" s="1884"/>
      <c r="EJ1323" s="1884"/>
      <c r="EK1323" s="1884"/>
      <c r="EL1323" s="1884"/>
      <c r="EM1323" s="1884"/>
      <c r="EN1323" s="1884"/>
      <c r="EO1323" s="1884"/>
      <c r="EP1323" s="1884"/>
      <c r="EQ1323" s="1884"/>
      <c r="ER1323" s="1884"/>
      <c r="ES1323" s="1884"/>
      <c r="ET1323" s="1884"/>
      <c r="EU1323" s="1884"/>
      <c r="EV1323" s="1884"/>
      <c r="EW1323" s="1884"/>
      <c r="EX1323" s="1884"/>
      <c r="EY1323" s="1884"/>
      <c r="EZ1323" s="1884"/>
      <c r="FA1323" s="1884"/>
      <c r="FB1323" s="1884"/>
      <c r="FC1323" s="1884"/>
      <c r="FD1323" s="1884"/>
      <c r="FE1323" s="1884"/>
      <c r="FF1323" s="1884"/>
      <c r="FG1323" s="1884"/>
      <c r="FH1323" s="1884"/>
      <c r="FI1323" s="1884"/>
      <c r="FJ1323" s="1884"/>
      <c r="FK1323" s="1884"/>
      <c r="FL1323" s="1884"/>
      <c r="FM1323" s="1884"/>
      <c r="FN1323" s="1884"/>
      <c r="FO1323" s="1884"/>
      <c r="FP1323" s="1884"/>
      <c r="FQ1323" s="1884"/>
      <c r="FR1323" s="1884"/>
      <c r="FS1323" s="1884"/>
      <c r="FT1323" s="1884"/>
      <c r="FU1323" s="1884"/>
      <c r="FV1323" s="1884"/>
      <c r="FW1323" s="1884"/>
      <c r="FX1323" s="1884"/>
      <c r="FY1323" s="1884"/>
      <c r="FZ1323" s="1884"/>
      <c r="GA1323" s="1884"/>
      <c r="GB1323" s="1884"/>
      <c r="GC1323" s="1884"/>
      <c r="GD1323" s="1884"/>
      <c r="GE1323" s="1884"/>
      <c r="GF1323" s="1884"/>
      <c r="GG1323" s="1884"/>
      <c r="GH1323" s="1884"/>
      <c r="GI1323" s="1884"/>
      <c r="GJ1323" s="1884"/>
      <c r="GK1323" s="1884"/>
      <c r="GL1323" s="1884"/>
      <c r="GM1323" s="1884"/>
      <c r="GN1323" s="1884"/>
      <c r="GO1323" s="1884"/>
      <c r="GP1323" s="1884"/>
      <c r="GQ1323" s="1884"/>
      <c r="GR1323" s="1884"/>
      <c r="GS1323" s="1884"/>
      <c r="GT1323" s="1884"/>
      <c r="GU1323" s="1884"/>
      <c r="GV1323" s="1884"/>
      <c r="GW1323" s="1884"/>
      <c r="GX1323" s="1884"/>
      <c r="GY1323" s="1884"/>
      <c r="GZ1323" s="1884"/>
      <c r="HA1323" s="1884"/>
      <c r="HB1323" s="1884"/>
      <c r="HC1323" s="1884"/>
      <c r="HD1323" s="1884"/>
      <c r="HE1323" s="1884"/>
      <c r="HF1323" s="1884"/>
      <c r="HG1323" s="1884"/>
      <c r="HH1323" s="1884"/>
      <c r="HI1323" s="1884"/>
      <c r="HJ1323" s="1884"/>
      <c r="HK1323" s="1884"/>
      <c r="HL1323" s="1884"/>
      <c r="HM1323" s="1884"/>
      <c r="HN1323" s="1884"/>
      <c r="HO1323" s="1884"/>
      <c r="HP1323" s="1884"/>
      <c r="HQ1323" s="1884"/>
      <c r="HR1323" s="1884"/>
      <c r="HS1323" s="1884"/>
      <c r="HT1323" s="1884"/>
      <c r="HU1323" s="1884"/>
      <c r="HV1323" s="1884"/>
      <c r="HW1323" s="1884"/>
      <c r="HX1323" s="1884"/>
      <c r="HY1323" s="1884"/>
      <c r="HZ1323" s="1884"/>
      <c r="IA1323" s="1884"/>
      <c r="IB1323" s="1884"/>
      <c r="IC1323" s="1884"/>
      <c r="ID1323" s="1884"/>
      <c r="IE1323" s="1884"/>
      <c r="IF1323" s="1884"/>
      <c r="IG1323" s="1884"/>
      <c r="IH1323" s="1884"/>
      <c r="II1323" s="1884"/>
      <c r="IJ1323" s="1884"/>
      <c r="IK1323" s="1884"/>
      <c r="IL1323" s="1884"/>
      <c r="IM1323" s="1884"/>
    </row>
    <row r="1324" spans="1:247" ht="25.5">
      <c r="A1324" s="2271"/>
      <c r="B1324" s="1831" t="s">
        <v>3311</v>
      </c>
      <c r="C1324" s="1842"/>
      <c r="D1324" s="2474"/>
      <c r="E1324" s="2288"/>
      <c r="F1324" s="1849"/>
      <c r="G1324" s="1846"/>
      <c r="H1324" s="1847"/>
      <c r="I1324" s="2288"/>
      <c r="J1324" s="1849"/>
      <c r="K1324" s="1884"/>
      <c r="L1324" s="1884"/>
      <c r="M1324" s="1884"/>
      <c r="N1324" s="1884"/>
      <c r="O1324" s="1884"/>
      <c r="P1324" s="1884"/>
      <c r="Q1324" s="1884"/>
      <c r="R1324" s="1884"/>
      <c r="S1324" s="1884"/>
      <c r="T1324" s="1884"/>
      <c r="U1324" s="1884"/>
      <c r="V1324" s="1884"/>
      <c r="W1324" s="1884"/>
      <c r="X1324" s="1884"/>
      <c r="Y1324" s="1884"/>
      <c r="Z1324" s="1884"/>
      <c r="AA1324" s="1884"/>
      <c r="AB1324" s="1884"/>
      <c r="AC1324" s="1884"/>
      <c r="AD1324" s="1884"/>
      <c r="AE1324" s="1884"/>
      <c r="AF1324" s="1884"/>
      <c r="AG1324" s="1884"/>
      <c r="AH1324" s="1884"/>
      <c r="AI1324" s="1884"/>
      <c r="AJ1324" s="1884"/>
      <c r="AK1324" s="1884"/>
      <c r="AL1324" s="1884"/>
      <c r="AM1324" s="1884"/>
      <c r="AN1324" s="1884"/>
      <c r="AO1324" s="1884"/>
      <c r="AP1324" s="1884"/>
      <c r="AQ1324" s="1884"/>
      <c r="AR1324" s="1884"/>
      <c r="AS1324" s="1884"/>
      <c r="AT1324" s="1884"/>
      <c r="AU1324" s="1884"/>
      <c r="AV1324" s="1884"/>
      <c r="AW1324" s="1884"/>
      <c r="AX1324" s="1884"/>
      <c r="AY1324" s="1884"/>
      <c r="AZ1324" s="1884"/>
      <c r="BA1324" s="1884"/>
      <c r="BB1324" s="1884"/>
      <c r="BC1324" s="1884"/>
      <c r="BD1324" s="1884"/>
      <c r="BE1324" s="1884"/>
      <c r="BF1324" s="1884"/>
      <c r="BG1324" s="1884"/>
      <c r="BH1324" s="1884"/>
      <c r="BI1324" s="1884"/>
      <c r="BJ1324" s="1884"/>
      <c r="BK1324" s="1884"/>
      <c r="BL1324" s="1884"/>
      <c r="BM1324" s="1884"/>
      <c r="BN1324" s="1884"/>
      <c r="BO1324" s="1884"/>
      <c r="BP1324" s="1884"/>
      <c r="BQ1324" s="1884"/>
      <c r="BR1324" s="1884"/>
      <c r="BS1324" s="1884"/>
      <c r="BT1324" s="1884"/>
      <c r="BU1324" s="1884"/>
      <c r="BV1324" s="1884"/>
      <c r="BW1324" s="1884"/>
      <c r="BX1324" s="1884"/>
      <c r="BY1324" s="1884"/>
      <c r="BZ1324" s="1884"/>
      <c r="CA1324" s="1884"/>
      <c r="CB1324" s="1884"/>
      <c r="CC1324" s="1884"/>
      <c r="CD1324" s="1884"/>
      <c r="CE1324" s="1884"/>
      <c r="CF1324" s="1884"/>
      <c r="CG1324" s="1884"/>
      <c r="CH1324" s="1884"/>
      <c r="CI1324" s="1884"/>
      <c r="CJ1324" s="1884"/>
      <c r="CK1324" s="1884"/>
      <c r="CL1324" s="1884"/>
      <c r="CM1324" s="1884"/>
      <c r="CN1324" s="1884"/>
      <c r="CO1324" s="1884"/>
      <c r="CP1324" s="1884"/>
      <c r="CQ1324" s="1884"/>
      <c r="CR1324" s="1884"/>
      <c r="CS1324" s="1884"/>
      <c r="CT1324" s="1884"/>
      <c r="CU1324" s="1884"/>
      <c r="CV1324" s="1884"/>
      <c r="CW1324" s="1884"/>
      <c r="CX1324" s="1884"/>
      <c r="CY1324" s="1884"/>
      <c r="CZ1324" s="1884"/>
      <c r="DA1324" s="1884"/>
      <c r="DB1324" s="1884"/>
      <c r="DC1324" s="1884"/>
      <c r="DD1324" s="1884"/>
      <c r="DE1324" s="1884"/>
      <c r="DF1324" s="1884"/>
      <c r="DG1324" s="1884"/>
      <c r="DH1324" s="1884"/>
      <c r="DI1324" s="1884"/>
      <c r="DJ1324" s="1884"/>
      <c r="DK1324" s="1884"/>
      <c r="DL1324" s="1884"/>
      <c r="DM1324" s="1884"/>
      <c r="DN1324" s="1884"/>
      <c r="DO1324" s="1884"/>
      <c r="DP1324" s="1884"/>
      <c r="DQ1324" s="1884"/>
      <c r="DR1324" s="1884"/>
      <c r="DS1324" s="1884"/>
      <c r="DT1324" s="1884"/>
      <c r="DU1324" s="1884"/>
      <c r="DV1324" s="1884"/>
      <c r="DW1324" s="1884"/>
      <c r="DX1324" s="1884"/>
      <c r="DY1324" s="1884"/>
      <c r="DZ1324" s="1884"/>
      <c r="EA1324" s="1884"/>
      <c r="EB1324" s="1884"/>
      <c r="EC1324" s="1884"/>
      <c r="ED1324" s="1884"/>
      <c r="EE1324" s="1884"/>
      <c r="EF1324" s="1884"/>
      <c r="EG1324" s="1884"/>
      <c r="EH1324" s="1884"/>
      <c r="EI1324" s="1884"/>
      <c r="EJ1324" s="1884"/>
      <c r="EK1324" s="1884"/>
      <c r="EL1324" s="1884"/>
      <c r="EM1324" s="1884"/>
      <c r="EN1324" s="1884"/>
      <c r="EO1324" s="1884"/>
      <c r="EP1324" s="1884"/>
      <c r="EQ1324" s="1884"/>
      <c r="ER1324" s="1884"/>
      <c r="ES1324" s="1884"/>
      <c r="ET1324" s="1884"/>
      <c r="EU1324" s="1884"/>
      <c r="EV1324" s="1884"/>
      <c r="EW1324" s="1884"/>
      <c r="EX1324" s="1884"/>
      <c r="EY1324" s="1884"/>
      <c r="EZ1324" s="1884"/>
      <c r="FA1324" s="1884"/>
      <c r="FB1324" s="1884"/>
      <c r="FC1324" s="1884"/>
      <c r="FD1324" s="1884"/>
      <c r="FE1324" s="1884"/>
      <c r="FF1324" s="1884"/>
      <c r="FG1324" s="1884"/>
      <c r="FH1324" s="1884"/>
      <c r="FI1324" s="1884"/>
      <c r="FJ1324" s="1884"/>
      <c r="FK1324" s="1884"/>
      <c r="FL1324" s="1884"/>
      <c r="FM1324" s="1884"/>
      <c r="FN1324" s="1884"/>
      <c r="FO1324" s="1884"/>
      <c r="FP1324" s="1884"/>
      <c r="FQ1324" s="1884"/>
      <c r="FR1324" s="1884"/>
      <c r="FS1324" s="1884"/>
      <c r="FT1324" s="1884"/>
      <c r="FU1324" s="1884"/>
      <c r="FV1324" s="1884"/>
      <c r="FW1324" s="1884"/>
      <c r="FX1324" s="1884"/>
      <c r="FY1324" s="1884"/>
      <c r="FZ1324" s="1884"/>
      <c r="GA1324" s="1884"/>
      <c r="GB1324" s="1884"/>
      <c r="GC1324" s="1884"/>
      <c r="GD1324" s="1884"/>
      <c r="GE1324" s="1884"/>
      <c r="GF1324" s="1884"/>
      <c r="GG1324" s="1884"/>
      <c r="GH1324" s="1884"/>
      <c r="GI1324" s="1884"/>
      <c r="GJ1324" s="1884"/>
      <c r="GK1324" s="1884"/>
      <c r="GL1324" s="1884"/>
      <c r="GM1324" s="1884"/>
      <c r="GN1324" s="1884"/>
      <c r="GO1324" s="1884"/>
      <c r="GP1324" s="1884"/>
      <c r="GQ1324" s="1884"/>
      <c r="GR1324" s="1884"/>
      <c r="GS1324" s="1884"/>
      <c r="GT1324" s="1884"/>
      <c r="GU1324" s="1884"/>
      <c r="GV1324" s="1884"/>
      <c r="GW1324" s="1884"/>
      <c r="GX1324" s="1884"/>
      <c r="GY1324" s="1884"/>
      <c r="GZ1324" s="1884"/>
      <c r="HA1324" s="1884"/>
      <c r="HB1324" s="1884"/>
      <c r="HC1324" s="1884"/>
      <c r="HD1324" s="1884"/>
      <c r="HE1324" s="1884"/>
      <c r="HF1324" s="1884"/>
      <c r="HG1324" s="1884"/>
      <c r="HH1324" s="1884"/>
      <c r="HI1324" s="1884"/>
      <c r="HJ1324" s="1884"/>
      <c r="HK1324" s="1884"/>
      <c r="HL1324" s="1884"/>
      <c r="HM1324" s="1884"/>
      <c r="HN1324" s="1884"/>
      <c r="HO1324" s="1884"/>
      <c r="HP1324" s="1884"/>
      <c r="HQ1324" s="1884"/>
      <c r="HR1324" s="1884"/>
      <c r="HS1324" s="1884"/>
      <c r="HT1324" s="1884"/>
      <c r="HU1324" s="1884"/>
      <c r="HV1324" s="1884"/>
      <c r="HW1324" s="1884"/>
      <c r="HX1324" s="1884"/>
      <c r="HY1324" s="1884"/>
      <c r="HZ1324" s="1884"/>
      <c r="IA1324" s="1884"/>
      <c r="IB1324" s="1884"/>
      <c r="IC1324" s="1884"/>
      <c r="ID1324" s="1884"/>
      <c r="IE1324" s="1884"/>
      <c r="IF1324" s="1884"/>
      <c r="IG1324" s="1884"/>
      <c r="IH1324" s="1884"/>
      <c r="II1324" s="1884"/>
      <c r="IJ1324" s="1884"/>
      <c r="IK1324" s="1884"/>
      <c r="IL1324" s="1884"/>
      <c r="IM1324" s="1884"/>
    </row>
    <row r="1325" spans="1:247" ht="25.5">
      <c r="A1325" s="2271"/>
      <c r="B1325" s="1831" t="s">
        <v>3312</v>
      </c>
      <c r="C1325" s="1842"/>
      <c r="D1325" s="2474"/>
      <c r="E1325" s="2288"/>
      <c r="F1325" s="1849"/>
      <c r="G1325" s="1846"/>
      <c r="H1325" s="1847"/>
      <c r="I1325" s="2288"/>
      <c r="J1325" s="1849"/>
      <c r="K1325" s="1884"/>
      <c r="L1325" s="1884"/>
      <c r="M1325" s="1884"/>
      <c r="N1325" s="1884"/>
      <c r="O1325" s="1884"/>
      <c r="P1325" s="1884"/>
      <c r="Q1325" s="1884"/>
      <c r="R1325" s="1884"/>
      <c r="S1325" s="1884"/>
      <c r="T1325" s="1884"/>
      <c r="U1325" s="1884"/>
      <c r="V1325" s="1884"/>
      <c r="W1325" s="1884"/>
      <c r="X1325" s="1884"/>
      <c r="Y1325" s="1884"/>
      <c r="Z1325" s="1884"/>
      <c r="AA1325" s="1884"/>
      <c r="AB1325" s="1884"/>
      <c r="AC1325" s="1884"/>
      <c r="AD1325" s="1884"/>
      <c r="AE1325" s="1884"/>
      <c r="AF1325" s="1884"/>
      <c r="AG1325" s="1884"/>
      <c r="AH1325" s="1884"/>
      <c r="AI1325" s="1884"/>
      <c r="AJ1325" s="1884"/>
      <c r="AK1325" s="1884"/>
      <c r="AL1325" s="1884"/>
      <c r="AM1325" s="1884"/>
      <c r="AN1325" s="1884"/>
      <c r="AO1325" s="1884"/>
      <c r="AP1325" s="1884"/>
      <c r="AQ1325" s="1884"/>
      <c r="AR1325" s="1884"/>
      <c r="AS1325" s="1884"/>
      <c r="AT1325" s="1884"/>
      <c r="AU1325" s="1884"/>
      <c r="AV1325" s="1884"/>
      <c r="AW1325" s="1884"/>
      <c r="AX1325" s="1884"/>
      <c r="AY1325" s="1884"/>
      <c r="AZ1325" s="1884"/>
      <c r="BA1325" s="1884"/>
      <c r="BB1325" s="1884"/>
      <c r="BC1325" s="1884"/>
      <c r="BD1325" s="1884"/>
      <c r="BE1325" s="1884"/>
      <c r="BF1325" s="1884"/>
      <c r="BG1325" s="1884"/>
      <c r="BH1325" s="1884"/>
      <c r="BI1325" s="1884"/>
      <c r="BJ1325" s="1884"/>
      <c r="BK1325" s="1884"/>
      <c r="BL1325" s="1884"/>
      <c r="BM1325" s="1884"/>
      <c r="BN1325" s="1884"/>
      <c r="BO1325" s="1884"/>
      <c r="BP1325" s="1884"/>
      <c r="BQ1325" s="1884"/>
      <c r="BR1325" s="1884"/>
      <c r="BS1325" s="1884"/>
      <c r="BT1325" s="1884"/>
      <c r="BU1325" s="1884"/>
      <c r="BV1325" s="1884"/>
      <c r="BW1325" s="1884"/>
      <c r="BX1325" s="1884"/>
      <c r="BY1325" s="1884"/>
      <c r="BZ1325" s="1884"/>
      <c r="CA1325" s="1884"/>
      <c r="CB1325" s="1884"/>
      <c r="CC1325" s="1884"/>
      <c r="CD1325" s="1884"/>
      <c r="CE1325" s="1884"/>
      <c r="CF1325" s="1884"/>
      <c r="CG1325" s="1884"/>
      <c r="CH1325" s="1884"/>
      <c r="CI1325" s="1884"/>
      <c r="CJ1325" s="1884"/>
      <c r="CK1325" s="1884"/>
      <c r="CL1325" s="1884"/>
      <c r="CM1325" s="1884"/>
      <c r="CN1325" s="1884"/>
      <c r="CO1325" s="1884"/>
      <c r="CP1325" s="1884"/>
      <c r="CQ1325" s="1884"/>
      <c r="CR1325" s="1884"/>
      <c r="CS1325" s="1884"/>
      <c r="CT1325" s="1884"/>
      <c r="CU1325" s="1884"/>
      <c r="CV1325" s="1884"/>
      <c r="CW1325" s="1884"/>
      <c r="CX1325" s="1884"/>
      <c r="CY1325" s="1884"/>
      <c r="CZ1325" s="1884"/>
      <c r="DA1325" s="1884"/>
      <c r="DB1325" s="1884"/>
      <c r="DC1325" s="1884"/>
      <c r="DD1325" s="1884"/>
      <c r="DE1325" s="1884"/>
      <c r="DF1325" s="1884"/>
      <c r="DG1325" s="1884"/>
      <c r="DH1325" s="1884"/>
      <c r="DI1325" s="1884"/>
      <c r="DJ1325" s="1884"/>
      <c r="DK1325" s="1884"/>
      <c r="DL1325" s="1884"/>
      <c r="DM1325" s="1884"/>
      <c r="DN1325" s="1884"/>
      <c r="DO1325" s="1884"/>
      <c r="DP1325" s="1884"/>
      <c r="DQ1325" s="1884"/>
      <c r="DR1325" s="1884"/>
      <c r="DS1325" s="1884"/>
      <c r="DT1325" s="1884"/>
      <c r="DU1325" s="1884"/>
      <c r="DV1325" s="1884"/>
      <c r="DW1325" s="1884"/>
      <c r="DX1325" s="1884"/>
      <c r="DY1325" s="1884"/>
      <c r="DZ1325" s="1884"/>
      <c r="EA1325" s="1884"/>
      <c r="EB1325" s="1884"/>
      <c r="EC1325" s="1884"/>
      <c r="ED1325" s="1884"/>
      <c r="EE1325" s="1884"/>
      <c r="EF1325" s="1884"/>
      <c r="EG1325" s="1884"/>
      <c r="EH1325" s="1884"/>
      <c r="EI1325" s="1884"/>
      <c r="EJ1325" s="1884"/>
      <c r="EK1325" s="1884"/>
      <c r="EL1325" s="1884"/>
      <c r="EM1325" s="1884"/>
      <c r="EN1325" s="1884"/>
      <c r="EO1325" s="1884"/>
      <c r="EP1325" s="1884"/>
      <c r="EQ1325" s="1884"/>
      <c r="ER1325" s="1884"/>
      <c r="ES1325" s="1884"/>
      <c r="ET1325" s="1884"/>
      <c r="EU1325" s="1884"/>
      <c r="EV1325" s="1884"/>
      <c r="EW1325" s="1884"/>
      <c r="EX1325" s="1884"/>
      <c r="EY1325" s="1884"/>
      <c r="EZ1325" s="1884"/>
      <c r="FA1325" s="1884"/>
      <c r="FB1325" s="1884"/>
      <c r="FC1325" s="1884"/>
      <c r="FD1325" s="1884"/>
      <c r="FE1325" s="1884"/>
      <c r="FF1325" s="1884"/>
      <c r="FG1325" s="1884"/>
      <c r="FH1325" s="1884"/>
      <c r="FI1325" s="1884"/>
      <c r="FJ1325" s="1884"/>
      <c r="FK1325" s="1884"/>
      <c r="FL1325" s="1884"/>
      <c r="FM1325" s="1884"/>
      <c r="FN1325" s="1884"/>
      <c r="FO1325" s="1884"/>
      <c r="FP1325" s="1884"/>
      <c r="FQ1325" s="1884"/>
      <c r="FR1325" s="1884"/>
      <c r="FS1325" s="1884"/>
      <c r="FT1325" s="1884"/>
      <c r="FU1325" s="1884"/>
      <c r="FV1325" s="1884"/>
      <c r="FW1325" s="1884"/>
      <c r="FX1325" s="1884"/>
      <c r="FY1325" s="1884"/>
      <c r="FZ1325" s="1884"/>
      <c r="GA1325" s="1884"/>
      <c r="GB1325" s="1884"/>
      <c r="GC1325" s="1884"/>
      <c r="GD1325" s="1884"/>
      <c r="GE1325" s="1884"/>
      <c r="GF1325" s="1884"/>
      <c r="GG1325" s="1884"/>
      <c r="GH1325" s="1884"/>
      <c r="GI1325" s="1884"/>
      <c r="GJ1325" s="1884"/>
      <c r="GK1325" s="1884"/>
      <c r="GL1325" s="1884"/>
      <c r="GM1325" s="1884"/>
      <c r="GN1325" s="1884"/>
      <c r="GO1325" s="1884"/>
      <c r="GP1325" s="1884"/>
      <c r="GQ1325" s="1884"/>
      <c r="GR1325" s="1884"/>
      <c r="GS1325" s="1884"/>
      <c r="GT1325" s="1884"/>
      <c r="GU1325" s="1884"/>
      <c r="GV1325" s="1884"/>
      <c r="GW1325" s="1884"/>
      <c r="GX1325" s="1884"/>
      <c r="GY1325" s="1884"/>
      <c r="GZ1325" s="1884"/>
      <c r="HA1325" s="1884"/>
      <c r="HB1325" s="1884"/>
      <c r="HC1325" s="1884"/>
      <c r="HD1325" s="1884"/>
      <c r="HE1325" s="1884"/>
      <c r="HF1325" s="1884"/>
      <c r="HG1325" s="1884"/>
      <c r="HH1325" s="1884"/>
      <c r="HI1325" s="1884"/>
      <c r="HJ1325" s="1884"/>
      <c r="HK1325" s="1884"/>
      <c r="HL1325" s="1884"/>
      <c r="HM1325" s="1884"/>
      <c r="HN1325" s="1884"/>
      <c r="HO1325" s="1884"/>
      <c r="HP1325" s="1884"/>
      <c r="HQ1325" s="1884"/>
      <c r="HR1325" s="1884"/>
      <c r="HS1325" s="1884"/>
      <c r="HT1325" s="1884"/>
      <c r="HU1325" s="1884"/>
      <c r="HV1325" s="1884"/>
      <c r="HW1325" s="1884"/>
      <c r="HX1325" s="1884"/>
      <c r="HY1325" s="1884"/>
      <c r="HZ1325" s="1884"/>
      <c r="IA1325" s="1884"/>
      <c r="IB1325" s="1884"/>
      <c r="IC1325" s="1884"/>
      <c r="ID1325" s="1884"/>
      <c r="IE1325" s="1884"/>
      <c r="IF1325" s="1884"/>
      <c r="IG1325" s="1884"/>
      <c r="IH1325" s="1884"/>
      <c r="II1325" s="1884"/>
      <c r="IJ1325" s="1884"/>
      <c r="IK1325" s="1884"/>
      <c r="IL1325" s="1884"/>
      <c r="IM1325" s="1884"/>
    </row>
    <row r="1326" spans="1:247" ht="25.5">
      <c r="A1326" s="2271"/>
      <c r="B1326" s="1831" t="s">
        <v>3313</v>
      </c>
      <c r="C1326" s="1842"/>
      <c r="D1326" s="2474"/>
      <c r="E1326" s="2288"/>
      <c r="F1326" s="1849"/>
      <c r="G1326" s="1846"/>
      <c r="H1326" s="1847"/>
      <c r="I1326" s="2288"/>
      <c r="J1326" s="1849"/>
      <c r="K1326" s="1884"/>
      <c r="L1326" s="1884"/>
      <c r="M1326" s="1884"/>
      <c r="N1326" s="1884"/>
      <c r="O1326" s="1884"/>
      <c r="P1326" s="1884"/>
      <c r="Q1326" s="1884"/>
      <c r="R1326" s="1884"/>
      <c r="S1326" s="1884"/>
      <c r="T1326" s="1884"/>
      <c r="U1326" s="1884"/>
      <c r="V1326" s="1884"/>
      <c r="W1326" s="1884"/>
      <c r="X1326" s="1884"/>
      <c r="Y1326" s="1884"/>
      <c r="Z1326" s="1884"/>
      <c r="AA1326" s="1884"/>
      <c r="AB1326" s="1884"/>
      <c r="AC1326" s="1884"/>
      <c r="AD1326" s="1884"/>
      <c r="AE1326" s="1884"/>
      <c r="AF1326" s="1884"/>
      <c r="AG1326" s="1884"/>
      <c r="AH1326" s="1884"/>
      <c r="AI1326" s="1884"/>
      <c r="AJ1326" s="1884"/>
      <c r="AK1326" s="1884"/>
      <c r="AL1326" s="1884"/>
      <c r="AM1326" s="1884"/>
      <c r="AN1326" s="1884"/>
      <c r="AO1326" s="1884"/>
      <c r="AP1326" s="1884"/>
      <c r="AQ1326" s="1884"/>
      <c r="AR1326" s="1884"/>
      <c r="AS1326" s="1884"/>
      <c r="AT1326" s="1884"/>
      <c r="AU1326" s="1884"/>
      <c r="AV1326" s="1884"/>
      <c r="AW1326" s="1884"/>
      <c r="AX1326" s="1884"/>
      <c r="AY1326" s="1884"/>
      <c r="AZ1326" s="1884"/>
      <c r="BA1326" s="1884"/>
      <c r="BB1326" s="1884"/>
      <c r="BC1326" s="1884"/>
      <c r="BD1326" s="1884"/>
      <c r="BE1326" s="1884"/>
      <c r="BF1326" s="1884"/>
      <c r="BG1326" s="1884"/>
      <c r="BH1326" s="1884"/>
      <c r="BI1326" s="1884"/>
      <c r="BJ1326" s="1884"/>
      <c r="BK1326" s="1884"/>
      <c r="BL1326" s="1884"/>
      <c r="BM1326" s="1884"/>
      <c r="BN1326" s="1884"/>
      <c r="BO1326" s="1884"/>
      <c r="BP1326" s="1884"/>
      <c r="BQ1326" s="1884"/>
      <c r="BR1326" s="1884"/>
      <c r="BS1326" s="1884"/>
      <c r="BT1326" s="1884"/>
      <c r="BU1326" s="1884"/>
      <c r="BV1326" s="1884"/>
      <c r="BW1326" s="1884"/>
      <c r="BX1326" s="1884"/>
      <c r="BY1326" s="1884"/>
      <c r="BZ1326" s="1884"/>
      <c r="CA1326" s="1884"/>
      <c r="CB1326" s="1884"/>
      <c r="CC1326" s="1884"/>
      <c r="CD1326" s="1884"/>
      <c r="CE1326" s="1884"/>
      <c r="CF1326" s="1884"/>
      <c r="CG1326" s="1884"/>
      <c r="CH1326" s="1884"/>
      <c r="CI1326" s="1884"/>
      <c r="CJ1326" s="1884"/>
      <c r="CK1326" s="1884"/>
      <c r="CL1326" s="1884"/>
      <c r="CM1326" s="1884"/>
      <c r="CN1326" s="1884"/>
      <c r="CO1326" s="1884"/>
      <c r="CP1326" s="1884"/>
      <c r="CQ1326" s="1884"/>
      <c r="CR1326" s="1884"/>
      <c r="CS1326" s="1884"/>
      <c r="CT1326" s="1884"/>
      <c r="CU1326" s="1884"/>
      <c r="CV1326" s="1884"/>
      <c r="CW1326" s="1884"/>
      <c r="CX1326" s="1884"/>
      <c r="CY1326" s="1884"/>
      <c r="CZ1326" s="1884"/>
      <c r="DA1326" s="1884"/>
      <c r="DB1326" s="1884"/>
      <c r="DC1326" s="1884"/>
      <c r="DD1326" s="1884"/>
      <c r="DE1326" s="1884"/>
      <c r="DF1326" s="1884"/>
      <c r="DG1326" s="1884"/>
      <c r="DH1326" s="1884"/>
      <c r="DI1326" s="1884"/>
      <c r="DJ1326" s="1884"/>
      <c r="DK1326" s="1884"/>
      <c r="DL1326" s="1884"/>
      <c r="DM1326" s="1884"/>
      <c r="DN1326" s="1884"/>
      <c r="DO1326" s="1884"/>
      <c r="DP1326" s="1884"/>
      <c r="DQ1326" s="1884"/>
      <c r="DR1326" s="1884"/>
      <c r="DS1326" s="1884"/>
      <c r="DT1326" s="1884"/>
      <c r="DU1326" s="1884"/>
      <c r="DV1326" s="1884"/>
      <c r="DW1326" s="1884"/>
      <c r="DX1326" s="1884"/>
      <c r="DY1326" s="1884"/>
      <c r="DZ1326" s="1884"/>
      <c r="EA1326" s="1884"/>
      <c r="EB1326" s="1884"/>
      <c r="EC1326" s="1884"/>
      <c r="ED1326" s="1884"/>
      <c r="EE1326" s="1884"/>
      <c r="EF1326" s="1884"/>
      <c r="EG1326" s="1884"/>
      <c r="EH1326" s="1884"/>
      <c r="EI1326" s="1884"/>
      <c r="EJ1326" s="1884"/>
      <c r="EK1326" s="1884"/>
      <c r="EL1326" s="1884"/>
      <c r="EM1326" s="1884"/>
      <c r="EN1326" s="1884"/>
      <c r="EO1326" s="1884"/>
      <c r="EP1326" s="1884"/>
      <c r="EQ1326" s="1884"/>
      <c r="ER1326" s="1884"/>
      <c r="ES1326" s="1884"/>
      <c r="ET1326" s="1884"/>
      <c r="EU1326" s="1884"/>
      <c r="EV1326" s="1884"/>
      <c r="EW1326" s="1884"/>
      <c r="EX1326" s="1884"/>
      <c r="EY1326" s="1884"/>
      <c r="EZ1326" s="1884"/>
      <c r="FA1326" s="1884"/>
      <c r="FB1326" s="1884"/>
      <c r="FC1326" s="1884"/>
      <c r="FD1326" s="1884"/>
      <c r="FE1326" s="1884"/>
      <c r="FF1326" s="1884"/>
      <c r="FG1326" s="1884"/>
      <c r="FH1326" s="1884"/>
      <c r="FI1326" s="1884"/>
      <c r="FJ1326" s="1884"/>
      <c r="FK1326" s="1884"/>
      <c r="FL1326" s="1884"/>
      <c r="FM1326" s="1884"/>
      <c r="FN1326" s="1884"/>
      <c r="FO1326" s="1884"/>
      <c r="FP1326" s="1884"/>
      <c r="FQ1326" s="1884"/>
      <c r="FR1326" s="1884"/>
      <c r="FS1326" s="1884"/>
      <c r="FT1326" s="1884"/>
      <c r="FU1326" s="1884"/>
      <c r="FV1326" s="1884"/>
      <c r="FW1326" s="1884"/>
      <c r="FX1326" s="1884"/>
      <c r="FY1326" s="1884"/>
      <c r="FZ1326" s="1884"/>
      <c r="GA1326" s="1884"/>
      <c r="GB1326" s="1884"/>
      <c r="GC1326" s="1884"/>
      <c r="GD1326" s="1884"/>
      <c r="GE1326" s="1884"/>
      <c r="GF1326" s="1884"/>
      <c r="GG1326" s="1884"/>
      <c r="GH1326" s="1884"/>
      <c r="GI1326" s="1884"/>
      <c r="GJ1326" s="1884"/>
      <c r="GK1326" s="1884"/>
      <c r="GL1326" s="1884"/>
      <c r="GM1326" s="1884"/>
      <c r="GN1326" s="1884"/>
      <c r="GO1326" s="1884"/>
      <c r="GP1326" s="1884"/>
      <c r="GQ1326" s="1884"/>
      <c r="GR1326" s="1884"/>
      <c r="GS1326" s="1884"/>
      <c r="GT1326" s="1884"/>
      <c r="GU1326" s="1884"/>
      <c r="GV1326" s="1884"/>
      <c r="GW1326" s="1884"/>
      <c r="GX1326" s="1884"/>
      <c r="GY1326" s="1884"/>
      <c r="GZ1326" s="1884"/>
      <c r="HA1326" s="1884"/>
      <c r="HB1326" s="1884"/>
      <c r="HC1326" s="1884"/>
      <c r="HD1326" s="1884"/>
      <c r="HE1326" s="1884"/>
      <c r="HF1326" s="1884"/>
      <c r="HG1326" s="1884"/>
      <c r="HH1326" s="1884"/>
      <c r="HI1326" s="1884"/>
      <c r="HJ1326" s="1884"/>
      <c r="HK1326" s="1884"/>
      <c r="HL1326" s="1884"/>
      <c r="HM1326" s="1884"/>
      <c r="HN1326" s="1884"/>
      <c r="HO1326" s="1884"/>
      <c r="HP1326" s="1884"/>
      <c r="HQ1326" s="1884"/>
      <c r="HR1326" s="1884"/>
      <c r="HS1326" s="1884"/>
      <c r="HT1326" s="1884"/>
      <c r="HU1326" s="1884"/>
      <c r="HV1326" s="1884"/>
      <c r="HW1326" s="1884"/>
      <c r="HX1326" s="1884"/>
      <c r="HY1326" s="1884"/>
      <c r="HZ1326" s="1884"/>
      <c r="IA1326" s="1884"/>
      <c r="IB1326" s="1884"/>
      <c r="IC1326" s="1884"/>
      <c r="ID1326" s="1884"/>
      <c r="IE1326" s="1884"/>
      <c r="IF1326" s="1884"/>
      <c r="IG1326" s="1884"/>
      <c r="IH1326" s="1884"/>
      <c r="II1326" s="1884"/>
      <c r="IJ1326" s="1884"/>
      <c r="IK1326" s="1884"/>
      <c r="IL1326" s="1884"/>
      <c r="IM1326" s="1884"/>
    </row>
    <row r="1327" spans="1:247">
      <c r="A1327" s="2271"/>
      <c r="B1327" s="1831" t="s">
        <v>3314</v>
      </c>
      <c r="C1327" s="1842"/>
      <c r="D1327" s="2474"/>
      <c r="E1327" s="2288"/>
      <c r="F1327" s="1849"/>
      <c r="G1327" s="1846"/>
      <c r="H1327" s="1847"/>
      <c r="I1327" s="2288"/>
      <c r="J1327" s="1849"/>
      <c r="K1327" s="1884"/>
      <c r="L1327" s="1884"/>
      <c r="M1327" s="1884"/>
      <c r="N1327" s="1884"/>
      <c r="O1327" s="1884"/>
      <c r="P1327" s="1884"/>
      <c r="Q1327" s="1884"/>
      <c r="R1327" s="1884"/>
      <c r="S1327" s="1884"/>
      <c r="T1327" s="1884"/>
      <c r="U1327" s="1884"/>
      <c r="V1327" s="1884"/>
      <c r="W1327" s="1884"/>
      <c r="X1327" s="1884"/>
      <c r="Y1327" s="1884"/>
      <c r="Z1327" s="1884"/>
      <c r="AA1327" s="1884"/>
      <c r="AB1327" s="1884"/>
      <c r="AC1327" s="1884"/>
      <c r="AD1327" s="1884"/>
      <c r="AE1327" s="1884"/>
      <c r="AF1327" s="1884"/>
      <c r="AG1327" s="1884"/>
      <c r="AH1327" s="1884"/>
      <c r="AI1327" s="1884"/>
      <c r="AJ1327" s="1884"/>
      <c r="AK1327" s="1884"/>
      <c r="AL1327" s="1884"/>
      <c r="AM1327" s="1884"/>
      <c r="AN1327" s="1884"/>
      <c r="AO1327" s="1884"/>
      <c r="AP1327" s="1884"/>
      <c r="AQ1327" s="1884"/>
      <c r="AR1327" s="1884"/>
      <c r="AS1327" s="1884"/>
      <c r="AT1327" s="1884"/>
      <c r="AU1327" s="1884"/>
      <c r="AV1327" s="1884"/>
      <c r="AW1327" s="1884"/>
      <c r="AX1327" s="1884"/>
      <c r="AY1327" s="1884"/>
      <c r="AZ1327" s="1884"/>
      <c r="BA1327" s="1884"/>
      <c r="BB1327" s="1884"/>
      <c r="BC1327" s="1884"/>
      <c r="BD1327" s="1884"/>
      <c r="BE1327" s="1884"/>
      <c r="BF1327" s="1884"/>
      <c r="BG1327" s="1884"/>
      <c r="BH1327" s="1884"/>
      <c r="BI1327" s="1884"/>
      <c r="BJ1327" s="1884"/>
      <c r="BK1327" s="1884"/>
      <c r="BL1327" s="1884"/>
      <c r="BM1327" s="1884"/>
      <c r="BN1327" s="1884"/>
      <c r="BO1327" s="1884"/>
      <c r="BP1327" s="1884"/>
      <c r="BQ1327" s="1884"/>
      <c r="BR1327" s="1884"/>
      <c r="BS1327" s="1884"/>
      <c r="BT1327" s="1884"/>
      <c r="BU1327" s="1884"/>
      <c r="BV1327" s="1884"/>
      <c r="BW1327" s="1884"/>
      <c r="BX1327" s="1884"/>
      <c r="BY1327" s="1884"/>
      <c r="BZ1327" s="1884"/>
      <c r="CA1327" s="1884"/>
      <c r="CB1327" s="1884"/>
      <c r="CC1327" s="1884"/>
      <c r="CD1327" s="1884"/>
      <c r="CE1327" s="1884"/>
      <c r="CF1327" s="1884"/>
      <c r="CG1327" s="1884"/>
      <c r="CH1327" s="1884"/>
      <c r="CI1327" s="1884"/>
      <c r="CJ1327" s="1884"/>
      <c r="CK1327" s="1884"/>
      <c r="CL1327" s="1884"/>
      <c r="CM1327" s="1884"/>
      <c r="CN1327" s="1884"/>
      <c r="CO1327" s="1884"/>
      <c r="CP1327" s="1884"/>
      <c r="CQ1327" s="1884"/>
      <c r="CR1327" s="1884"/>
      <c r="CS1327" s="1884"/>
      <c r="CT1327" s="1884"/>
      <c r="CU1327" s="1884"/>
      <c r="CV1327" s="1884"/>
      <c r="CW1327" s="1884"/>
      <c r="CX1327" s="1884"/>
      <c r="CY1327" s="1884"/>
      <c r="CZ1327" s="1884"/>
      <c r="DA1327" s="1884"/>
      <c r="DB1327" s="1884"/>
      <c r="DC1327" s="1884"/>
      <c r="DD1327" s="1884"/>
      <c r="DE1327" s="1884"/>
      <c r="DF1327" s="1884"/>
      <c r="DG1327" s="1884"/>
      <c r="DH1327" s="1884"/>
      <c r="DI1327" s="1884"/>
      <c r="DJ1327" s="1884"/>
      <c r="DK1327" s="1884"/>
      <c r="DL1327" s="1884"/>
      <c r="DM1327" s="1884"/>
      <c r="DN1327" s="1884"/>
      <c r="DO1327" s="1884"/>
      <c r="DP1327" s="1884"/>
      <c r="DQ1327" s="1884"/>
      <c r="DR1327" s="1884"/>
      <c r="DS1327" s="1884"/>
      <c r="DT1327" s="1884"/>
      <c r="DU1327" s="1884"/>
      <c r="DV1327" s="1884"/>
      <c r="DW1327" s="1884"/>
      <c r="DX1327" s="1884"/>
      <c r="DY1327" s="1884"/>
      <c r="DZ1327" s="1884"/>
      <c r="EA1327" s="1884"/>
      <c r="EB1327" s="1884"/>
      <c r="EC1327" s="1884"/>
      <c r="ED1327" s="1884"/>
      <c r="EE1327" s="1884"/>
      <c r="EF1327" s="1884"/>
      <c r="EG1327" s="1884"/>
      <c r="EH1327" s="1884"/>
      <c r="EI1327" s="1884"/>
      <c r="EJ1327" s="1884"/>
      <c r="EK1327" s="1884"/>
      <c r="EL1327" s="1884"/>
      <c r="EM1327" s="1884"/>
      <c r="EN1327" s="1884"/>
      <c r="EO1327" s="1884"/>
      <c r="EP1327" s="1884"/>
      <c r="EQ1327" s="1884"/>
      <c r="ER1327" s="1884"/>
      <c r="ES1327" s="1884"/>
      <c r="ET1327" s="1884"/>
      <c r="EU1327" s="1884"/>
      <c r="EV1327" s="1884"/>
      <c r="EW1327" s="1884"/>
      <c r="EX1327" s="1884"/>
      <c r="EY1327" s="1884"/>
      <c r="EZ1327" s="1884"/>
      <c r="FA1327" s="1884"/>
      <c r="FB1327" s="1884"/>
      <c r="FC1327" s="1884"/>
      <c r="FD1327" s="1884"/>
      <c r="FE1327" s="1884"/>
      <c r="FF1327" s="1884"/>
      <c r="FG1327" s="1884"/>
      <c r="FH1327" s="1884"/>
      <c r="FI1327" s="1884"/>
      <c r="FJ1327" s="1884"/>
      <c r="FK1327" s="1884"/>
      <c r="FL1327" s="1884"/>
      <c r="FM1327" s="1884"/>
      <c r="FN1327" s="1884"/>
      <c r="FO1327" s="1884"/>
      <c r="FP1327" s="1884"/>
      <c r="FQ1327" s="1884"/>
      <c r="FR1327" s="1884"/>
      <c r="FS1327" s="1884"/>
      <c r="FT1327" s="1884"/>
      <c r="FU1327" s="1884"/>
      <c r="FV1327" s="1884"/>
      <c r="FW1327" s="1884"/>
      <c r="FX1327" s="1884"/>
      <c r="FY1327" s="1884"/>
      <c r="FZ1327" s="1884"/>
      <c r="GA1327" s="1884"/>
      <c r="GB1327" s="1884"/>
      <c r="GC1327" s="1884"/>
      <c r="GD1327" s="1884"/>
      <c r="GE1327" s="1884"/>
      <c r="GF1327" s="1884"/>
      <c r="GG1327" s="1884"/>
      <c r="GH1327" s="1884"/>
      <c r="GI1327" s="1884"/>
      <c r="GJ1327" s="1884"/>
      <c r="GK1327" s="1884"/>
      <c r="GL1327" s="1884"/>
      <c r="GM1327" s="1884"/>
      <c r="GN1327" s="1884"/>
      <c r="GO1327" s="1884"/>
      <c r="GP1327" s="1884"/>
      <c r="GQ1327" s="1884"/>
      <c r="GR1327" s="1884"/>
      <c r="GS1327" s="1884"/>
      <c r="GT1327" s="1884"/>
      <c r="GU1327" s="1884"/>
      <c r="GV1327" s="1884"/>
      <c r="GW1327" s="1884"/>
      <c r="GX1327" s="1884"/>
      <c r="GY1327" s="1884"/>
      <c r="GZ1327" s="1884"/>
      <c r="HA1327" s="1884"/>
      <c r="HB1327" s="1884"/>
      <c r="HC1327" s="1884"/>
      <c r="HD1327" s="1884"/>
      <c r="HE1327" s="1884"/>
      <c r="HF1327" s="1884"/>
      <c r="HG1327" s="1884"/>
      <c r="HH1327" s="1884"/>
      <c r="HI1327" s="1884"/>
      <c r="HJ1327" s="1884"/>
      <c r="HK1327" s="1884"/>
      <c r="HL1327" s="1884"/>
      <c r="HM1327" s="1884"/>
      <c r="HN1327" s="1884"/>
      <c r="HO1327" s="1884"/>
      <c r="HP1327" s="1884"/>
      <c r="HQ1327" s="1884"/>
      <c r="HR1327" s="1884"/>
      <c r="HS1327" s="1884"/>
      <c r="HT1327" s="1884"/>
      <c r="HU1327" s="1884"/>
      <c r="HV1327" s="1884"/>
      <c r="HW1327" s="1884"/>
      <c r="HX1327" s="1884"/>
      <c r="HY1327" s="1884"/>
      <c r="HZ1327" s="1884"/>
      <c r="IA1327" s="1884"/>
      <c r="IB1327" s="1884"/>
      <c r="IC1327" s="1884"/>
      <c r="ID1327" s="1884"/>
      <c r="IE1327" s="1884"/>
      <c r="IF1327" s="1884"/>
      <c r="IG1327" s="1884"/>
      <c r="IH1327" s="1884"/>
      <c r="II1327" s="1884"/>
      <c r="IJ1327" s="1884"/>
      <c r="IK1327" s="1884"/>
      <c r="IL1327" s="1884"/>
      <c r="IM1327" s="1884"/>
    </row>
    <row r="1328" spans="1:247" ht="6.6" customHeight="1">
      <c r="A1328" s="2271"/>
      <c r="B1328" s="1831"/>
      <c r="C1328" s="1842"/>
      <c r="D1328" s="2474"/>
      <c r="E1328" s="2288"/>
      <c r="F1328" s="1849"/>
      <c r="G1328" s="1846"/>
      <c r="H1328" s="1847"/>
      <c r="I1328" s="2288"/>
      <c r="J1328" s="1849"/>
      <c r="K1328" s="1884"/>
      <c r="L1328" s="1884"/>
      <c r="M1328" s="1884"/>
      <c r="N1328" s="1884"/>
      <c r="O1328" s="1884"/>
      <c r="P1328" s="1884"/>
      <c r="Q1328" s="1884"/>
      <c r="R1328" s="1884"/>
      <c r="S1328" s="1884"/>
      <c r="T1328" s="1884"/>
      <c r="U1328" s="1884"/>
      <c r="V1328" s="1884"/>
      <c r="W1328" s="1884"/>
      <c r="X1328" s="1884"/>
      <c r="Y1328" s="1884"/>
      <c r="Z1328" s="1884"/>
      <c r="AA1328" s="1884"/>
      <c r="AB1328" s="1884"/>
      <c r="AC1328" s="1884"/>
      <c r="AD1328" s="1884"/>
      <c r="AE1328" s="1884"/>
      <c r="AF1328" s="1884"/>
      <c r="AG1328" s="1884"/>
      <c r="AH1328" s="1884"/>
      <c r="AI1328" s="1884"/>
      <c r="AJ1328" s="1884"/>
      <c r="AK1328" s="1884"/>
      <c r="AL1328" s="1884"/>
      <c r="AM1328" s="1884"/>
      <c r="AN1328" s="1884"/>
      <c r="AO1328" s="1884"/>
      <c r="AP1328" s="1884"/>
      <c r="AQ1328" s="1884"/>
      <c r="AR1328" s="1884"/>
      <c r="AS1328" s="1884"/>
      <c r="AT1328" s="1884"/>
      <c r="AU1328" s="1884"/>
      <c r="AV1328" s="1884"/>
      <c r="AW1328" s="1884"/>
      <c r="AX1328" s="1884"/>
      <c r="AY1328" s="1884"/>
      <c r="AZ1328" s="1884"/>
      <c r="BA1328" s="1884"/>
      <c r="BB1328" s="1884"/>
      <c r="BC1328" s="1884"/>
      <c r="BD1328" s="1884"/>
      <c r="BE1328" s="1884"/>
      <c r="BF1328" s="1884"/>
      <c r="BG1328" s="1884"/>
      <c r="BH1328" s="1884"/>
      <c r="BI1328" s="1884"/>
      <c r="BJ1328" s="1884"/>
      <c r="BK1328" s="1884"/>
      <c r="BL1328" s="1884"/>
      <c r="BM1328" s="1884"/>
      <c r="BN1328" s="1884"/>
      <c r="BO1328" s="1884"/>
      <c r="BP1328" s="1884"/>
      <c r="BQ1328" s="1884"/>
      <c r="BR1328" s="1884"/>
      <c r="BS1328" s="1884"/>
      <c r="BT1328" s="1884"/>
      <c r="BU1328" s="1884"/>
      <c r="BV1328" s="1884"/>
      <c r="BW1328" s="1884"/>
      <c r="BX1328" s="1884"/>
      <c r="BY1328" s="1884"/>
      <c r="BZ1328" s="1884"/>
      <c r="CA1328" s="1884"/>
      <c r="CB1328" s="1884"/>
      <c r="CC1328" s="1884"/>
      <c r="CD1328" s="1884"/>
      <c r="CE1328" s="1884"/>
      <c r="CF1328" s="1884"/>
      <c r="CG1328" s="1884"/>
      <c r="CH1328" s="1884"/>
      <c r="CI1328" s="1884"/>
      <c r="CJ1328" s="1884"/>
      <c r="CK1328" s="1884"/>
      <c r="CL1328" s="1884"/>
      <c r="CM1328" s="1884"/>
      <c r="CN1328" s="1884"/>
      <c r="CO1328" s="1884"/>
      <c r="CP1328" s="1884"/>
      <c r="CQ1328" s="1884"/>
      <c r="CR1328" s="1884"/>
      <c r="CS1328" s="1884"/>
      <c r="CT1328" s="1884"/>
      <c r="CU1328" s="1884"/>
      <c r="CV1328" s="1884"/>
      <c r="CW1328" s="1884"/>
      <c r="CX1328" s="1884"/>
      <c r="CY1328" s="1884"/>
      <c r="CZ1328" s="1884"/>
      <c r="DA1328" s="1884"/>
      <c r="DB1328" s="1884"/>
      <c r="DC1328" s="1884"/>
      <c r="DD1328" s="1884"/>
      <c r="DE1328" s="1884"/>
      <c r="DF1328" s="1884"/>
      <c r="DG1328" s="1884"/>
      <c r="DH1328" s="1884"/>
      <c r="DI1328" s="1884"/>
      <c r="DJ1328" s="1884"/>
      <c r="DK1328" s="1884"/>
      <c r="DL1328" s="1884"/>
      <c r="DM1328" s="1884"/>
      <c r="DN1328" s="1884"/>
      <c r="DO1328" s="1884"/>
      <c r="DP1328" s="1884"/>
      <c r="DQ1328" s="1884"/>
      <c r="DR1328" s="1884"/>
      <c r="DS1328" s="1884"/>
      <c r="DT1328" s="1884"/>
      <c r="DU1328" s="1884"/>
      <c r="DV1328" s="1884"/>
      <c r="DW1328" s="1884"/>
      <c r="DX1328" s="1884"/>
      <c r="DY1328" s="1884"/>
      <c r="DZ1328" s="1884"/>
      <c r="EA1328" s="1884"/>
      <c r="EB1328" s="1884"/>
      <c r="EC1328" s="1884"/>
      <c r="ED1328" s="1884"/>
      <c r="EE1328" s="1884"/>
      <c r="EF1328" s="1884"/>
      <c r="EG1328" s="1884"/>
      <c r="EH1328" s="1884"/>
      <c r="EI1328" s="1884"/>
      <c r="EJ1328" s="1884"/>
      <c r="EK1328" s="1884"/>
      <c r="EL1328" s="1884"/>
      <c r="EM1328" s="1884"/>
      <c r="EN1328" s="1884"/>
      <c r="EO1328" s="1884"/>
      <c r="EP1328" s="1884"/>
      <c r="EQ1328" s="1884"/>
      <c r="ER1328" s="1884"/>
      <c r="ES1328" s="1884"/>
      <c r="ET1328" s="1884"/>
      <c r="EU1328" s="1884"/>
      <c r="EV1328" s="1884"/>
      <c r="EW1328" s="1884"/>
      <c r="EX1328" s="1884"/>
      <c r="EY1328" s="1884"/>
      <c r="EZ1328" s="1884"/>
      <c r="FA1328" s="1884"/>
      <c r="FB1328" s="1884"/>
      <c r="FC1328" s="1884"/>
      <c r="FD1328" s="1884"/>
      <c r="FE1328" s="1884"/>
      <c r="FF1328" s="1884"/>
      <c r="FG1328" s="1884"/>
      <c r="FH1328" s="1884"/>
      <c r="FI1328" s="1884"/>
      <c r="FJ1328" s="1884"/>
      <c r="FK1328" s="1884"/>
      <c r="FL1328" s="1884"/>
      <c r="FM1328" s="1884"/>
      <c r="FN1328" s="1884"/>
      <c r="FO1328" s="1884"/>
      <c r="FP1328" s="1884"/>
      <c r="FQ1328" s="1884"/>
      <c r="FR1328" s="1884"/>
      <c r="FS1328" s="1884"/>
      <c r="FT1328" s="1884"/>
      <c r="FU1328" s="1884"/>
      <c r="FV1328" s="1884"/>
      <c r="FW1328" s="1884"/>
      <c r="FX1328" s="1884"/>
      <c r="FY1328" s="1884"/>
      <c r="FZ1328" s="1884"/>
      <c r="GA1328" s="1884"/>
      <c r="GB1328" s="1884"/>
      <c r="GC1328" s="1884"/>
      <c r="GD1328" s="1884"/>
      <c r="GE1328" s="1884"/>
      <c r="GF1328" s="1884"/>
      <c r="GG1328" s="1884"/>
      <c r="GH1328" s="1884"/>
      <c r="GI1328" s="1884"/>
      <c r="GJ1328" s="1884"/>
      <c r="GK1328" s="1884"/>
      <c r="GL1328" s="1884"/>
      <c r="GM1328" s="1884"/>
      <c r="GN1328" s="1884"/>
      <c r="GO1328" s="1884"/>
      <c r="GP1328" s="1884"/>
      <c r="GQ1328" s="1884"/>
      <c r="GR1328" s="1884"/>
      <c r="GS1328" s="1884"/>
      <c r="GT1328" s="1884"/>
      <c r="GU1328" s="1884"/>
      <c r="GV1328" s="1884"/>
      <c r="GW1328" s="1884"/>
      <c r="GX1328" s="1884"/>
      <c r="GY1328" s="1884"/>
      <c r="GZ1328" s="1884"/>
      <c r="HA1328" s="1884"/>
      <c r="HB1328" s="1884"/>
      <c r="HC1328" s="1884"/>
      <c r="HD1328" s="1884"/>
      <c r="HE1328" s="1884"/>
      <c r="HF1328" s="1884"/>
      <c r="HG1328" s="1884"/>
      <c r="HH1328" s="1884"/>
      <c r="HI1328" s="1884"/>
      <c r="HJ1328" s="1884"/>
      <c r="HK1328" s="1884"/>
      <c r="HL1328" s="1884"/>
      <c r="HM1328" s="1884"/>
      <c r="HN1328" s="1884"/>
      <c r="HO1328" s="1884"/>
      <c r="HP1328" s="1884"/>
      <c r="HQ1328" s="1884"/>
      <c r="HR1328" s="1884"/>
      <c r="HS1328" s="1884"/>
      <c r="HT1328" s="1884"/>
      <c r="HU1328" s="1884"/>
      <c r="HV1328" s="1884"/>
      <c r="HW1328" s="1884"/>
      <c r="HX1328" s="1884"/>
      <c r="HY1328" s="1884"/>
      <c r="HZ1328" s="1884"/>
      <c r="IA1328" s="1884"/>
      <c r="IB1328" s="1884"/>
      <c r="IC1328" s="1884"/>
      <c r="ID1328" s="1884"/>
      <c r="IE1328" s="1884"/>
      <c r="IF1328" s="1884"/>
      <c r="IG1328" s="1884"/>
      <c r="IH1328" s="1884"/>
      <c r="II1328" s="1884"/>
      <c r="IJ1328" s="1884"/>
      <c r="IK1328" s="1884"/>
      <c r="IL1328" s="1884"/>
      <c r="IM1328" s="1884"/>
    </row>
    <row r="1329" spans="1:247">
      <c r="A1329" s="2271"/>
      <c r="B1329" s="1831" t="s">
        <v>2578</v>
      </c>
      <c r="C1329" s="1842"/>
      <c r="D1329" s="2474"/>
      <c r="E1329" s="2288"/>
      <c r="F1329" s="1849"/>
      <c r="G1329" s="1846"/>
      <c r="H1329" s="1847"/>
      <c r="I1329" s="2288"/>
      <c r="J1329" s="1849"/>
      <c r="K1329" s="1884"/>
      <c r="L1329" s="1884"/>
      <c r="M1329" s="1884"/>
      <c r="N1329" s="1884"/>
      <c r="O1329" s="1884"/>
      <c r="P1329" s="1884"/>
      <c r="Q1329" s="1884"/>
      <c r="R1329" s="1884"/>
      <c r="S1329" s="1884"/>
      <c r="T1329" s="1884"/>
      <c r="U1329" s="1884"/>
      <c r="V1329" s="1884"/>
      <c r="W1329" s="1884"/>
      <c r="X1329" s="1884"/>
      <c r="Y1329" s="1884"/>
      <c r="Z1329" s="1884"/>
      <c r="AA1329" s="1884"/>
      <c r="AB1329" s="1884"/>
      <c r="AC1329" s="1884"/>
      <c r="AD1329" s="1884"/>
      <c r="AE1329" s="1884"/>
      <c r="AF1329" s="1884"/>
      <c r="AG1329" s="1884"/>
      <c r="AH1329" s="1884"/>
      <c r="AI1329" s="1884"/>
      <c r="AJ1329" s="1884"/>
      <c r="AK1329" s="1884"/>
      <c r="AL1329" s="1884"/>
      <c r="AM1329" s="1884"/>
      <c r="AN1329" s="1884"/>
      <c r="AO1329" s="1884"/>
      <c r="AP1329" s="1884"/>
      <c r="AQ1329" s="1884"/>
      <c r="AR1329" s="1884"/>
      <c r="AS1329" s="1884"/>
      <c r="AT1329" s="1884"/>
      <c r="AU1329" s="1884"/>
      <c r="AV1329" s="1884"/>
      <c r="AW1329" s="1884"/>
      <c r="AX1329" s="1884"/>
      <c r="AY1329" s="1884"/>
      <c r="AZ1329" s="1884"/>
      <c r="BA1329" s="1884"/>
      <c r="BB1329" s="1884"/>
      <c r="BC1329" s="1884"/>
      <c r="BD1329" s="1884"/>
      <c r="BE1329" s="1884"/>
      <c r="BF1329" s="1884"/>
      <c r="BG1329" s="1884"/>
      <c r="BH1329" s="1884"/>
      <c r="BI1329" s="1884"/>
      <c r="BJ1329" s="1884"/>
      <c r="BK1329" s="1884"/>
      <c r="BL1329" s="1884"/>
      <c r="BM1329" s="1884"/>
      <c r="BN1329" s="1884"/>
      <c r="BO1329" s="1884"/>
      <c r="BP1329" s="1884"/>
      <c r="BQ1329" s="1884"/>
      <c r="BR1329" s="1884"/>
      <c r="BS1329" s="1884"/>
      <c r="BT1329" s="1884"/>
      <c r="BU1329" s="1884"/>
      <c r="BV1329" s="1884"/>
      <c r="BW1329" s="1884"/>
      <c r="BX1329" s="1884"/>
      <c r="BY1329" s="1884"/>
      <c r="BZ1329" s="1884"/>
      <c r="CA1329" s="1884"/>
      <c r="CB1329" s="1884"/>
      <c r="CC1329" s="1884"/>
      <c r="CD1329" s="1884"/>
      <c r="CE1329" s="1884"/>
      <c r="CF1329" s="1884"/>
      <c r="CG1329" s="1884"/>
      <c r="CH1329" s="1884"/>
      <c r="CI1329" s="1884"/>
      <c r="CJ1329" s="1884"/>
      <c r="CK1329" s="1884"/>
      <c r="CL1329" s="1884"/>
      <c r="CM1329" s="1884"/>
      <c r="CN1329" s="1884"/>
      <c r="CO1329" s="1884"/>
      <c r="CP1329" s="1884"/>
      <c r="CQ1329" s="1884"/>
      <c r="CR1329" s="1884"/>
      <c r="CS1329" s="1884"/>
      <c r="CT1329" s="1884"/>
      <c r="CU1329" s="1884"/>
      <c r="CV1329" s="1884"/>
      <c r="CW1329" s="1884"/>
      <c r="CX1329" s="1884"/>
      <c r="CY1329" s="1884"/>
      <c r="CZ1329" s="1884"/>
      <c r="DA1329" s="1884"/>
      <c r="DB1329" s="1884"/>
      <c r="DC1329" s="1884"/>
      <c r="DD1329" s="1884"/>
      <c r="DE1329" s="1884"/>
      <c r="DF1329" s="1884"/>
      <c r="DG1329" s="1884"/>
      <c r="DH1329" s="1884"/>
      <c r="DI1329" s="1884"/>
      <c r="DJ1329" s="1884"/>
      <c r="DK1329" s="1884"/>
      <c r="DL1329" s="1884"/>
      <c r="DM1329" s="1884"/>
      <c r="DN1329" s="1884"/>
      <c r="DO1329" s="1884"/>
      <c r="DP1329" s="1884"/>
      <c r="DQ1329" s="1884"/>
      <c r="DR1329" s="1884"/>
      <c r="DS1329" s="1884"/>
      <c r="DT1329" s="1884"/>
      <c r="DU1329" s="1884"/>
      <c r="DV1329" s="1884"/>
      <c r="DW1329" s="1884"/>
      <c r="DX1329" s="1884"/>
      <c r="DY1329" s="1884"/>
      <c r="DZ1329" s="1884"/>
      <c r="EA1329" s="1884"/>
      <c r="EB1329" s="1884"/>
      <c r="EC1329" s="1884"/>
      <c r="ED1329" s="1884"/>
      <c r="EE1329" s="1884"/>
      <c r="EF1329" s="1884"/>
      <c r="EG1329" s="1884"/>
      <c r="EH1329" s="1884"/>
      <c r="EI1329" s="1884"/>
      <c r="EJ1329" s="1884"/>
      <c r="EK1329" s="1884"/>
      <c r="EL1329" s="1884"/>
      <c r="EM1329" s="1884"/>
      <c r="EN1329" s="1884"/>
      <c r="EO1329" s="1884"/>
      <c r="EP1329" s="1884"/>
      <c r="EQ1329" s="1884"/>
      <c r="ER1329" s="1884"/>
      <c r="ES1329" s="1884"/>
      <c r="ET1329" s="1884"/>
      <c r="EU1329" s="1884"/>
      <c r="EV1329" s="1884"/>
      <c r="EW1329" s="1884"/>
      <c r="EX1329" s="1884"/>
      <c r="EY1329" s="1884"/>
      <c r="EZ1329" s="1884"/>
      <c r="FA1329" s="1884"/>
      <c r="FB1329" s="1884"/>
      <c r="FC1329" s="1884"/>
      <c r="FD1329" s="1884"/>
      <c r="FE1329" s="1884"/>
      <c r="FF1329" s="1884"/>
      <c r="FG1329" s="1884"/>
      <c r="FH1329" s="1884"/>
      <c r="FI1329" s="1884"/>
      <c r="FJ1329" s="1884"/>
      <c r="FK1329" s="1884"/>
      <c r="FL1329" s="1884"/>
      <c r="FM1329" s="1884"/>
      <c r="FN1329" s="1884"/>
      <c r="FO1329" s="1884"/>
      <c r="FP1329" s="1884"/>
      <c r="FQ1329" s="1884"/>
      <c r="FR1329" s="1884"/>
      <c r="FS1329" s="1884"/>
      <c r="FT1329" s="1884"/>
      <c r="FU1329" s="1884"/>
      <c r="FV1329" s="1884"/>
      <c r="FW1329" s="1884"/>
      <c r="FX1329" s="1884"/>
      <c r="FY1329" s="1884"/>
      <c r="FZ1329" s="1884"/>
      <c r="GA1329" s="1884"/>
      <c r="GB1329" s="1884"/>
      <c r="GC1329" s="1884"/>
      <c r="GD1329" s="1884"/>
      <c r="GE1329" s="1884"/>
      <c r="GF1329" s="1884"/>
      <c r="GG1329" s="1884"/>
      <c r="GH1329" s="1884"/>
      <c r="GI1329" s="1884"/>
      <c r="GJ1329" s="1884"/>
      <c r="GK1329" s="1884"/>
      <c r="GL1329" s="1884"/>
      <c r="GM1329" s="1884"/>
      <c r="GN1329" s="1884"/>
      <c r="GO1329" s="1884"/>
      <c r="GP1329" s="1884"/>
      <c r="GQ1329" s="1884"/>
      <c r="GR1329" s="1884"/>
      <c r="GS1329" s="1884"/>
      <c r="GT1329" s="1884"/>
      <c r="GU1329" s="1884"/>
      <c r="GV1329" s="1884"/>
      <c r="GW1329" s="1884"/>
      <c r="GX1329" s="1884"/>
      <c r="GY1329" s="1884"/>
      <c r="GZ1329" s="1884"/>
      <c r="HA1329" s="1884"/>
      <c r="HB1329" s="1884"/>
      <c r="HC1329" s="1884"/>
      <c r="HD1329" s="1884"/>
      <c r="HE1329" s="1884"/>
      <c r="HF1329" s="1884"/>
      <c r="HG1329" s="1884"/>
      <c r="HH1329" s="1884"/>
      <c r="HI1329" s="1884"/>
      <c r="HJ1329" s="1884"/>
      <c r="HK1329" s="1884"/>
      <c r="HL1329" s="1884"/>
      <c r="HM1329" s="1884"/>
      <c r="HN1329" s="1884"/>
      <c r="HO1329" s="1884"/>
      <c r="HP1329" s="1884"/>
      <c r="HQ1329" s="1884"/>
      <c r="HR1329" s="1884"/>
      <c r="HS1329" s="1884"/>
      <c r="HT1329" s="1884"/>
      <c r="HU1329" s="1884"/>
      <c r="HV1329" s="1884"/>
      <c r="HW1329" s="1884"/>
      <c r="HX1329" s="1884"/>
      <c r="HY1329" s="1884"/>
      <c r="HZ1329" s="1884"/>
      <c r="IA1329" s="1884"/>
      <c r="IB1329" s="1884"/>
      <c r="IC1329" s="1884"/>
      <c r="ID1329" s="1884"/>
      <c r="IE1329" s="1884"/>
      <c r="IF1329" s="1884"/>
      <c r="IG1329" s="1884"/>
      <c r="IH1329" s="1884"/>
      <c r="II1329" s="1884"/>
      <c r="IJ1329" s="1884"/>
      <c r="IK1329" s="1884"/>
      <c r="IL1329" s="1884"/>
      <c r="IM1329" s="1884"/>
    </row>
    <row r="1330" spans="1:247">
      <c r="A1330" s="2271"/>
      <c r="B1330" s="1831" t="s">
        <v>3315</v>
      </c>
      <c r="C1330" s="1842"/>
      <c r="D1330" s="2474"/>
      <c r="E1330" s="2288"/>
      <c r="F1330" s="1849"/>
      <c r="G1330" s="1846"/>
      <c r="H1330" s="1847"/>
      <c r="I1330" s="2288"/>
      <c r="J1330" s="1849"/>
      <c r="K1330" s="1884"/>
      <c r="L1330" s="1884"/>
      <c r="M1330" s="1884"/>
      <c r="N1330" s="1884"/>
      <c r="O1330" s="1884"/>
      <c r="P1330" s="1884"/>
      <c r="Q1330" s="1884"/>
      <c r="R1330" s="1884"/>
      <c r="S1330" s="1884"/>
      <c r="T1330" s="1884"/>
      <c r="U1330" s="1884"/>
      <c r="V1330" s="1884"/>
      <c r="W1330" s="1884"/>
      <c r="X1330" s="1884"/>
      <c r="Y1330" s="1884"/>
      <c r="Z1330" s="1884"/>
      <c r="AA1330" s="1884"/>
      <c r="AB1330" s="1884"/>
      <c r="AC1330" s="1884"/>
      <c r="AD1330" s="1884"/>
      <c r="AE1330" s="1884"/>
      <c r="AF1330" s="1884"/>
      <c r="AG1330" s="1884"/>
      <c r="AH1330" s="1884"/>
      <c r="AI1330" s="1884"/>
      <c r="AJ1330" s="1884"/>
      <c r="AK1330" s="1884"/>
      <c r="AL1330" s="1884"/>
      <c r="AM1330" s="1884"/>
      <c r="AN1330" s="1884"/>
      <c r="AO1330" s="1884"/>
      <c r="AP1330" s="1884"/>
      <c r="AQ1330" s="1884"/>
      <c r="AR1330" s="1884"/>
      <c r="AS1330" s="1884"/>
      <c r="AT1330" s="1884"/>
      <c r="AU1330" s="1884"/>
      <c r="AV1330" s="1884"/>
      <c r="AW1330" s="1884"/>
      <c r="AX1330" s="1884"/>
      <c r="AY1330" s="1884"/>
      <c r="AZ1330" s="1884"/>
      <c r="BA1330" s="1884"/>
      <c r="BB1330" s="1884"/>
      <c r="BC1330" s="1884"/>
      <c r="BD1330" s="1884"/>
      <c r="BE1330" s="1884"/>
      <c r="BF1330" s="1884"/>
      <c r="BG1330" s="1884"/>
      <c r="BH1330" s="1884"/>
      <c r="BI1330" s="1884"/>
      <c r="BJ1330" s="1884"/>
      <c r="BK1330" s="1884"/>
      <c r="BL1330" s="1884"/>
      <c r="BM1330" s="1884"/>
      <c r="BN1330" s="1884"/>
      <c r="BO1330" s="1884"/>
      <c r="BP1330" s="1884"/>
      <c r="BQ1330" s="1884"/>
      <c r="BR1330" s="1884"/>
      <c r="BS1330" s="1884"/>
      <c r="BT1330" s="1884"/>
      <c r="BU1330" s="1884"/>
      <c r="BV1330" s="1884"/>
      <c r="BW1330" s="1884"/>
      <c r="BX1330" s="1884"/>
      <c r="BY1330" s="1884"/>
      <c r="BZ1330" s="1884"/>
      <c r="CA1330" s="1884"/>
      <c r="CB1330" s="1884"/>
      <c r="CC1330" s="1884"/>
      <c r="CD1330" s="1884"/>
      <c r="CE1330" s="1884"/>
      <c r="CF1330" s="1884"/>
      <c r="CG1330" s="1884"/>
      <c r="CH1330" s="1884"/>
      <c r="CI1330" s="1884"/>
      <c r="CJ1330" s="1884"/>
      <c r="CK1330" s="1884"/>
      <c r="CL1330" s="1884"/>
      <c r="CM1330" s="1884"/>
      <c r="CN1330" s="1884"/>
      <c r="CO1330" s="1884"/>
      <c r="CP1330" s="1884"/>
      <c r="CQ1330" s="1884"/>
      <c r="CR1330" s="1884"/>
      <c r="CS1330" s="1884"/>
      <c r="CT1330" s="1884"/>
      <c r="CU1330" s="1884"/>
      <c r="CV1330" s="1884"/>
      <c r="CW1330" s="1884"/>
      <c r="CX1330" s="1884"/>
      <c r="CY1330" s="1884"/>
      <c r="CZ1330" s="1884"/>
      <c r="DA1330" s="1884"/>
      <c r="DB1330" s="1884"/>
      <c r="DC1330" s="1884"/>
      <c r="DD1330" s="1884"/>
      <c r="DE1330" s="1884"/>
      <c r="DF1330" s="1884"/>
      <c r="DG1330" s="1884"/>
      <c r="DH1330" s="1884"/>
      <c r="DI1330" s="1884"/>
      <c r="DJ1330" s="1884"/>
      <c r="DK1330" s="1884"/>
      <c r="DL1330" s="1884"/>
      <c r="DM1330" s="1884"/>
      <c r="DN1330" s="1884"/>
      <c r="DO1330" s="1884"/>
      <c r="DP1330" s="1884"/>
      <c r="DQ1330" s="1884"/>
      <c r="DR1330" s="1884"/>
      <c r="DS1330" s="1884"/>
      <c r="DT1330" s="1884"/>
      <c r="DU1330" s="1884"/>
      <c r="DV1330" s="1884"/>
      <c r="DW1330" s="1884"/>
      <c r="DX1330" s="1884"/>
      <c r="DY1330" s="1884"/>
      <c r="DZ1330" s="1884"/>
      <c r="EA1330" s="1884"/>
      <c r="EB1330" s="1884"/>
      <c r="EC1330" s="1884"/>
      <c r="ED1330" s="1884"/>
      <c r="EE1330" s="1884"/>
      <c r="EF1330" s="1884"/>
      <c r="EG1330" s="1884"/>
      <c r="EH1330" s="1884"/>
      <c r="EI1330" s="1884"/>
      <c r="EJ1330" s="1884"/>
      <c r="EK1330" s="1884"/>
      <c r="EL1330" s="1884"/>
      <c r="EM1330" s="1884"/>
      <c r="EN1330" s="1884"/>
      <c r="EO1330" s="1884"/>
      <c r="EP1330" s="1884"/>
      <c r="EQ1330" s="1884"/>
      <c r="ER1330" s="1884"/>
      <c r="ES1330" s="1884"/>
      <c r="ET1330" s="1884"/>
      <c r="EU1330" s="1884"/>
      <c r="EV1330" s="1884"/>
      <c r="EW1330" s="1884"/>
      <c r="EX1330" s="1884"/>
      <c r="EY1330" s="1884"/>
      <c r="EZ1330" s="1884"/>
      <c r="FA1330" s="1884"/>
      <c r="FB1330" s="1884"/>
      <c r="FC1330" s="1884"/>
      <c r="FD1330" s="1884"/>
      <c r="FE1330" s="1884"/>
      <c r="FF1330" s="1884"/>
      <c r="FG1330" s="1884"/>
      <c r="FH1330" s="1884"/>
      <c r="FI1330" s="1884"/>
      <c r="FJ1330" s="1884"/>
      <c r="FK1330" s="1884"/>
      <c r="FL1330" s="1884"/>
      <c r="FM1330" s="1884"/>
      <c r="FN1330" s="1884"/>
      <c r="FO1330" s="1884"/>
      <c r="FP1330" s="1884"/>
      <c r="FQ1330" s="1884"/>
      <c r="FR1330" s="1884"/>
      <c r="FS1330" s="1884"/>
      <c r="FT1330" s="1884"/>
      <c r="FU1330" s="1884"/>
      <c r="FV1330" s="1884"/>
      <c r="FW1330" s="1884"/>
      <c r="FX1330" s="1884"/>
      <c r="FY1330" s="1884"/>
      <c r="FZ1330" s="1884"/>
      <c r="GA1330" s="1884"/>
      <c r="GB1330" s="1884"/>
      <c r="GC1330" s="1884"/>
      <c r="GD1330" s="1884"/>
      <c r="GE1330" s="1884"/>
      <c r="GF1330" s="1884"/>
      <c r="GG1330" s="1884"/>
      <c r="GH1330" s="1884"/>
      <c r="GI1330" s="1884"/>
      <c r="GJ1330" s="1884"/>
      <c r="GK1330" s="1884"/>
      <c r="GL1330" s="1884"/>
      <c r="GM1330" s="1884"/>
      <c r="GN1330" s="1884"/>
      <c r="GO1330" s="1884"/>
      <c r="GP1330" s="1884"/>
      <c r="GQ1330" s="1884"/>
      <c r="GR1330" s="1884"/>
      <c r="GS1330" s="1884"/>
      <c r="GT1330" s="1884"/>
      <c r="GU1330" s="1884"/>
      <c r="GV1330" s="1884"/>
      <c r="GW1330" s="1884"/>
      <c r="GX1330" s="1884"/>
      <c r="GY1330" s="1884"/>
      <c r="GZ1330" s="1884"/>
      <c r="HA1330" s="1884"/>
      <c r="HB1330" s="1884"/>
      <c r="HC1330" s="1884"/>
      <c r="HD1330" s="1884"/>
      <c r="HE1330" s="1884"/>
      <c r="HF1330" s="1884"/>
      <c r="HG1330" s="1884"/>
      <c r="HH1330" s="1884"/>
      <c r="HI1330" s="1884"/>
      <c r="HJ1330" s="1884"/>
      <c r="HK1330" s="1884"/>
      <c r="HL1330" s="1884"/>
      <c r="HM1330" s="1884"/>
      <c r="HN1330" s="1884"/>
      <c r="HO1330" s="1884"/>
      <c r="HP1330" s="1884"/>
      <c r="HQ1330" s="1884"/>
      <c r="HR1330" s="1884"/>
      <c r="HS1330" s="1884"/>
      <c r="HT1330" s="1884"/>
      <c r="HU1330" s="1884"/>
      <c r="HV1330" s="1884"/>
      <c r="HW1330" s="1884"/>
      <c r="HX1330" s="1884"/>
      <c r="HY1330" s="1884"/>
      <c r="HZ1330" s="1884"/>
      <c r="IA1330" s="1884"/>
      <c r="IB1330" s="1884"/>
      <c r="IC1330" s="1884"/>
      <c r="ID1330" s="1884"/>
      <c r="IE1330" s="1884"/>
      <c r="IF1330" s="1884"/>
      <c r="IG1330" s="1884"/>
      <c r="IH1330" s="1884"/>
      <c r="II1330" s="1884"/>
      <c r="IJ1330" s="1884"/>
      <c r="IK1330" s="1884"/>
      <c r="IL1330" s="1884"/>
      <c r="IM1330" s="1884"/>
    </row>
    <row r="1331" spans="1:247">
      <c r="A1331" s="2271"/>
      <c r="B1331" s="1831" t="s">
        <v>3316</v>
      </c>
      <c r="C1331" s="1842"/>
      <c r="D1331" s="2474"/>
      <c r="E1331" s="2288"/>
      <c r="F1331" s="1849"/>
      <c r="G1331" s="1846"/>
      <c r="H1331" s="1847"/>
      <c r="I1331" s="2288"/>
      <c r="J1331" s="1849"/>
      <c r="K1331" s="1884"/>
      <c r="L1331" s="1884"/>
      <c r="M1331" s="1884"/>
      <c r="N1331" s="1884"/>
      <c r="O1331" s="1884"/>
      <c r="P1331" s="1884"/>
      <c r="Q1331" s="1884"/>
      <c r="R1331" s="1884"/>
      <c r="S1331" s="1884"/>
      <c r="T1331" s="1884"/>
      <c r="U1331" s="1884"/>
      <c r="V1331" s="1884"/>
      <c r="W1331" s="1884"/>
      <c r="X1331" s="1884"/>
      <c r="Y1331" s="1884"/>
      <c r="Z1331" s="1884"/>
      <c r="AA1331" s="1884"/>
      <c r="AB1331" s="1884"/>
      <c r="AC1331" s="1884"/>
      <c r="AD1331" s="1884"/>
      <c r="AE1331" s="1884"/>
      <c r="AF1331" s="1884"/>
      <c r="AG1331" s="1884"/>
      <c r="AH1331" s="1884"/>
      <c r="AI1331" s="1884"/>
      <c r="AJ1331" s="1884"/>
      <c r="AK1331" s="1884"/>
      <c r="AL1331" s="1884"/>
      <c r="AM1331" s="1884"/>
      <c r="AN1331" s="1884"/>
      <c r="AO1331" s="1884"/>
      <c r="AP1331" s="1884"/>
      <c r="AQ1331" s="1884"/>
      <c r="AR1331" s="1884"/>
      <c r="AS1331" s="1884"/>
      <c r="AT1331" s="1884"/>
      <c r="AU1331" s="1884"/>
      <c r="AV1331" s="1884"/>
      <c r="AW1331" s="1884"/>
      <c r="AX1331" s="1884"/>
      <c r="AY1331" s="1884"/>
      <c r="AZ1331" s="1884"/>
      <c r="BA1331" s="1884"/>
      <c r="BB1331" s="1884"/>
      <c r="BC1331" s="1884"/>
      <c r="BD1331" s="1884"/>
      <c r="BE1331" s="1884"/>
      <c r="BF1331" s="1884"/>
      <c r="BG1331" s="1884"/>
      <c r="BH1331" s="1884"/>
      <c r="BI1331" s="1884"/>
      <c r="BJ1331" s="1884"/>
      <c r="BK1331" s="1884"/>
      <c r="BL1331" s="1884"/>
      <c r="BM1331" s="1884"/>
      <c r="BN1331" s="1884"/>
      <c r="BO1331" s="1884"/>
      <c r="BP1331" s="1884"/>
      <c r="BQ1331" s="1884"/>
      <c r="BR1331" s="1884"/>
      <c r="BS1331" s="1884"/>
      <c r="BT1331" s="1884"/>
      <c r="BU1331" s="1884"/>
      <c r="BV1331" s="1884"/>
      <c r="BW1331" s="1884"/>
      <c r="BX1331" s="1884"/>
      <c r="BY1331" s="1884"/>
      <c r="BZ1331" s="1884"/>
      <c r="CA1331" s="1884"/>
      <c r="CB1331" s="1884"/>
      <c r="CC1331" s="1884"/>
      <c r="CD1331" s="1884"/>
      <c r="CE1331" s="1884"/>
      <c r="CF1331" s="1884"/>
      <c r="CG1331" s="1884"/>
      <c r="CH1331" s="1884"/>
      <c r="CI1331" s="1884"/>
      <c r="CJ1331" s="1884"/>
      <c r="CK1331" s="1884"/>
      <c r="CL1331" s="1884"/>
      <c r="CM1331" s="1884"/>
      <c r="CN1331" s="1884"/>
      <c r="CO1331" s="1884"/>
      <c r="CP1331" s="1884"/>
      <c r="CQ1331" s="1884"/>
      <c r="CR1331" s="1884"/>
      <c r="CS1331" s="1884"/>
      <c r="CT1331" s="1884"/>
      <c r="CU1331" s="1884"/>
      <c r="CV1331" s="1884"/>
      <c r="CW1331" s="1884"/>
      <c r="CX1331" s="1884"/>
      <c r="CY1331" s="1884"/>
      <c r="CZ1331" s="1884"/>
      <c r="DA1331" s="1884"/>
      <c r="DB1331" s="1884"/>
      <c r="DC1331" s="1884"/>
      <c r="DD1331" s="1884"/>
      <c r="DE1331" s="1884"/>
      <c r="DF1331" s="1884"/>
      <c r="DG1331" s="1884"/>
      <c r="DH1331" s="1884"/>
      <c r="DI1331" s="1884"/>
      <c r="DJ1331" s="1884"/>
      <c r="DK1331" s="1884"/>
      <c r="DL1331" s="1884"/>
      <c r="DM1331" s="1884"/>
      <c r="DN1331" s="1884"/>
      <c r="DO1331" s="1884"/>
      <c r="DP1331" s="1884"/>
      <c r="DQ1331" s="1884"/>
      <c r="DR1331" s="1884"/>
      <c r="DS1331" s="1884"/>
      <c r="DT1331" s="1884"/>
      <c r="DU1331" s="1884"/>
      <c r="DV1331" s="1884"/>
      <c r="DW1331" s="1884"/>
      <c r="DX1331" s="1884"/>
      <c r="DY1331" s="1884"/>
      <c r="DZ1331" s="1884"/>
      <c r="EA1331" s="1884"/>
      <c r="EB1331" s="1884"/>
      <c r="EC1331" s="1884"/>
      <c r="ED1331" s="1884"/>
      <c r="EE1331" s="1884"/>
      <c r="EF1331" s="1884"/>
      <c r="EG1331" s="1884"/>
      <c r="EH1331" s="1884"/>
      <c r="EI1331" s="1884"/>
      <c r="EJ1331" s="1884"/>
      <c r="EK1331" s="1884"/>
      <c r="EL1331" s="1884"/>
      <c r="EM1331" s="1884"/>
      <c r="EN1331" s="1884"/>
      <c r="EO1331" s="1884"/>
      <c r="EP1331" s="1884"/>
      <c r="EQ1331" s="1884"/>
      <c r="ER1331" s="1884"/>
      <c r="ES1331" s="1884"/>
      <c r="ET1331" s="1884"/>
      <c r="EU1331" s="1884"/>
      <c r="EV1331" s="1884"/>
      <c r="EW1331" s="1884"/>
      <c r="EX1331" s="1884"/>
      <c r="EY1331" s="1884"/>
      <c r="EZ1331" s="1884"/>
      <c r="FA1331" s="1884"/>
      <c r="FB1331" s="1884"/>
      <c r="FC1331" s="1884"/>
      <c r="FD1331" s="1884"/>
      <c r="FE1331" s="1884"/>
      <c r="FF1331" s="1884"/>
      <c r="FG1331" s="1884"/>
      <c r="FH1331" s="1884"/>
      <c r="FI1331" s="1884"/>
      <c r="FJ1331" s="1884"/>
      <c r="FK1331" s="1884"/>
      <c r="FL1331" s="1884"/>
      <c r="FM1331" s="1884"/>
      <c r="FN1331" s="1884"/>
      <c r="FO1331" s="1884"/>
      <c r="FP1331" s="1884"/>
      <c r="FQ1331" s="1884"/>
      <c r="FR1331" s="1884"/>
      <c r="FS1331" s="1884"/>
      <c r="FT1331" s="1884"/>
      <c r="FU1331" s="1884"/>
      <c r="FV1331" s="1884"/>
      <c r="FW1331" s="1884"/>
      <c r="FX1331" s="1884"/>
      <c r="FY1331" s="1884"/>
      <c r="FZ1331" s="1884"/>
      <c r="GA1331" s="1884"/>
      <c r="GB1331" s="1884"/>
      <c r="GC1331" s="1884"/>
      <c r="GD1331" s="1884"/>
      <c r="GE1331" s="1884"/>
      <c r="GF1331" s="1884"/>
      <c r="GG1331" s="1884"/>
      <c r="GH1331" s="1884"/>
      <c r="GI1331" s="1884"/>
      <c r="GJ1331" s="1884"/>
      <c r="GK1331" s="1884"/>
      <c r="GL1331" s="1884"/>
      <c r="GM1331" s="1884"/>
      <c r="GN1331" s="1884"/>
      <c r="GO1331" s="1884"/>
      <c r="GP1331" s="1884"/>
      <c r="GQ1331" s="1884"/>
      <c r="GR1331" s="1884"/>
      <c r="GS1331" s="1884"/>
      <c r="GT1331" s="1884"/>
      <c r="GU1331" s="1884"/>
      <c r="GV1331" s="1884"/>
      <c r="GW1331" s="1884"/>
      <c r="GX1331" s="1884"/>
      <c r="GY1331" s="1884"/>
      <c r="GZ1331" s="1884"/>
      <c r="HA1331" s="1884"/>
      <c r="HB1331" s="1884"/>
      <c r="HC1331" s="1884"/>
      <c r="HD1331" s="1884"/>
      <c r="HE1331" s="1884"/>
      <c r="HF1331" s="1884"/>
      <c r="HG1331" s="1884"/>
      <c r="HH1331" s="1884"/>
      <c r="HI1331" s="1884"/>
      <c r="HJ1331" s="1884"/>
      <c r="HK1331" s="1884"/>
      <c r="HL1331" s="1884"/>
      <c r="HM1331" s="1884"/>
      <c r="HN1331" s="1884"/>
      <c r="HO1331" s="1884"/>
      <c r="HP1331" s="1884"/>
      <c r="HQ1331" s="1884"/>
      <c r="HR1331" s="1884"/>
      <c r="HS1331" s="1884"/>
      <c r="HT1331" s="1884"/>
      <c r="HU1331" s="1884"/>
      <c r="HV1331" s="1884"/>
      <c r="HW1331" s="1884"/>
      <c r="HX1331" s="1884"/>
      <c r="HY1331" s="1884"/>
      <c r="HZ1331" s="1884"/>
      <c r="IA1331" s="1884"/>
      <c r="IB1331" s="1884"/>
      <c r="IC1331" s="1884"/>
      <c r="ID1331" s="1884"/>
      <c r="IE1331" s="1884"/>
      <c r="IF1331" s="1884"/>
      <c r="IG1331" s="1884"/>
      <c r="IH1331" s="1884"/>
      <c r="II1331" s="1884"/>
      <c r="IJ1331" s="1884"/>
      <c r="IK1331" s="1884"/>
      <c r="IL1331" s="1884"/>
      <c r="IM1331" s="1884"/>
    </row>
    <row r="1332" spans="1:247">
      <c r="A1332" s="2271"/>
      <c r="B1332" s="1831" t="s">
        <v>3317</v>
      </c>
      <c r="C1332" s="1842"/>
      <c r="D1332" s="2474"/>
      <c r="E1332" s="2288"/>
      <c r="F1332" s="1849"/>
      <c r="G1332" s="1846"/>
      <c r="H1332" s="1847"/>
      <c r="I1332" s="2288"/>
      <c r="J1332" s="1849"/>
      <c r="K1332" s="1884"/>
      <c r="L1332" s="1884"/>
      <c r="M1332" s="1884"/>
      <c r="N1332" s="1884"/>
      <c r="O1332" s="1884"/>
      <c r="P1332" s="1884"/>
      <c r="Q1332" s="1884"/>
      <c r="R1332" s="1884"/>
      <c r="S1332" s="1884"/>
      <c r="T1332" s="1884"/>
      <c r="U1332" s="1884"/>
      <c r="V1332" s="1884"/>
      <c r="W1332" s="1884"/>
      <c r="X1332" s="1884"/>
      <c r="Y1332" s="1884"/>
      <c r="Z1332" s="1884"/>
      <c r="AA1332" s="1884"/>
      <c r="AB1332" s="1884"/>
      <c r="AC1332" s="1884"/>
      <c r="AD1332" s="1884"/>
      <c r="AE1332" s="1884"/>
      <c r="AF1332" s="1884"/>
      <c r="AG1332" s="1884"/>
      <c r="AH1332" s="1884"/>
      <c r="AI1332" s="1884"/>
      <c r="AJ1332" s="1884"/>
      <c r="AK1332" s="1884"/>
      <c r="AL1332" s="1884"/>
      <c r="AM1332" s="1884"/>
      <c r="AN1332" s="1884"/>
      <c r="AO1332" s="1884"/>
      <c r="AP1332" s="1884"/>
      <c r="AQ1332" s="1884"/>
      <c r="AR1332" s="1884"/>
      <c r="AS1332" s="1884"/>
      <c r="AT1332" s="1884"/>
      <c r="AU1332" s="1884"/>
      <c r="AV1332" s="1884"/>
      <c r="AW1332" s="1884"/>
      <c r="AX1332" s="1884"/>
      <c r="AY1332" s="1884"/>
      <c r="AZ1332" s="1884"/>
      <c r="BA1332" s="1884"/>
      <c r="BB1332" s="1884"/>
      <c r="BC1332" s="1884"/>
      <c r="BD1332" s="1884"/>
      <c r="BE1332" s="1884"/>
      <c r="BF1332" s="1884"/>
      <c r="BG1332" s="1884"/>
      <c r="BH1332" s="1884"/>
      <c r="BI1332" s="1884"/>
      <c r="BJ1332" s="1884"/>
      <c r="BK1332" s="1884"/>
      <c r="BL1332" s="1884"/>
      <c r="BM1332" s="1884"/>
      <c r="BN1332" s="1884"/>
      <c r="BO1332" s="1884"/>
      <c r="BP1332" s="1884"/>
      <c r="BQ1332" s="1884"/>
      <c r="BR1332" s="1884"/>
      <c r="BS1332" s="1884"/>
      <c r="BT1332" s="1884"/>
      <c r="BU1332" s="1884"/>
      <c r="BV1332" s="1884"/>
      <c r="BW1332" s="1884"/>
      <c r="BX1332" s="1884"/>
      <c r="BY1332" s="1884"/>
      <c r="BZ1332" s="1884"/>
      <c r="CA1332" s="1884"/>
      <c r="CB1332" s="1884"/>
      <c r="CC1332" s="1884"/>
      <c r="CD1332" s="1884"/>
      <c r="CE1332" s="1884"/>
      <c r="CF1332" s="1884"/>
      <c r="CG1332" s="1884"/>
      <c r="CH1332" s="1884"/>
      <c r="CI1332" s="1884"/>
      <c r="CJ1332" s="1884"/>
      <c r="CK1332" s="1884"/>
      <c r="CL1332" s="1884"/>
      <c r="CM1332" s="1884"/>
      <c r="CN1332" s="1884"/>
      <c r="CO1332" s="1884"/>
      <c r="CP1332" s="1884"/>
      <c r="CQ1332" s="1884"/>
      <c r="CR1332" s="1884"/>
      <c r="CS1332" s="1884"/>
      <c r="CT1332" s="1884"/>
      <c r="CU1332" s="1884"/>
      <c r="CV1332" s="1884"/>
      <c r="CW1332" s="1884"/>
      <c r="CX1332" s="1884"/>
      <c r="CY1332" s="1884"/>
      <c r="CZ1332" s="1884"/>
      <c r="DA1332" s="1884"/>
      <c r="DB1332" s="1884"/>
      <c r="DC1332" s="1884"/>
      <c r="DD1332" s="1884"/>
      <c r="DE1332" s="1884"/>
      <c r="DF1332" s="1884"/>
      <c r="DG1332" s="1884"/>
      <c r="DH1332" s="1884"/>
      <c r="DI1332" s="1884"/>
      <c r="DJ1332" s="1884"/>
      <c r="DK1332" s="1884"/>
      <c r="DL1332" s="1884"/>
      <c r="DM1332" s="1884"/>
      <c r="DN1332" s="1884"/>
      <c r="DO1332" s="1884"/>
      <c r="DP1332" s="1884"/>
      <c r="DQ1332" s="1884"/>
      <c r="DR1332" s="1884"/>
      <c r="DS1332" s="1884"/>
      <c r="DT1332" s="1884"/>
      <c r="DU1332" s="1884"/>
      <c r="DV1332" s="1884"/>
      <c r="DW1332" s="1884"/>
      <c r="DX1332" s="1884"/>
      <c r="DY1332" s="1884"/>
      <c r="DZ1332" s="1884"/>
      <c r="EA1332" s="1884"/>
      <c r="EB1332" s="1884"/>
      <c r="EC1332" s="1884"/>
      <c r="ED1332" s="1884"/>
      <c r="EE1332" s="1884"/>
      <c r="EF1332" s="1884"/>
      <c r="EG1332" s="1884"/>
      <c r="EH1332" s="1884"/>
      <c r="EI1332" s="1884"/>
      <c r="EJ1332" s="1884"/>
      <c r="EK1332" s="1884"/>
      <c r="EL1332" s="1884"/>
      <c r="EM1332" s="1884"/>
      <c r="EN1332" s="1884"/>
      <c r="EO1332" s="1884"/>
      <c r="EP1332" s="1884"/>
      <c r="EQ1332" s="1884"/>
      <c r="ER1332" s="1884"/>
      <c r="ES1332" s="1884"/>
      <c r="ET1332" s="1884"/>
      <c r="EU1332" s="1884"/>
      <c r="EV1332" s="1884"/>
      <c r="EW1332" s="1884"/>
      <c r="EX1332" s="1884"/>
      <c r="EY1332" s="1884"/>
      <c r="EZ1332" s="1884"/>
      <c r="FA1332" s="1884"/>
      <c r="FB1332" s="1884"/>
      <c r="FC1332" s="1884"/>
      <c r="FD1332" s="1884"/>
      <c r="FE1332" s="1884"/>
      <c r="FF1332" s="1884"/>
      <c r="FG1332" s="1884"/>
      <c r="FH1332" s="1884"/>
      <c r="FI1332" s="1884"/>
      <c r="FJ1332" s="1884"/>
      <c r="FK1332" s="1884"/>
      <c r="FL1332" s="1884"/>
      <c r="FM1332" s="1884"/>
      <c r="FN1332" s="1884"/>
      <c r="FO1332" s="1884"/>
      <c r="FP1332" s="1884"/>
      <c r="FQ1332" s="1884"/>
      <c r="FR1332" s="1884"/>
      <c r="FS1332" s="1884"/>
      <c r="FT1332" s="1884"/>
      <c r="FU1332" s="1884"/>
      <c r="FV1332" s="1884"/>
      <c r="FW1332" s="1884"/>
      <c r="FX1332" s="1884"/>
      <c r="FY1332" s="1884"/>
      <c r="FZ1332" s="1884"/>
      <c r="GA1332" s="1884"/>
      <c r="GB1332" s="1884"/>
      <c r="GC1332" s="1884"/>
      <c r="GD1332" s="1884"/>
      <c r="GE1332" s="1884"/>
      <c r="GF1332" s="1884"/>
      <c r="GG1332" s="1884"/>
      <c r="GH1332" s="1884"/>
      <c r="GI1332" s="1884"/>
      <c r="GJ1332" s="1884"/>
      <c r="GK1332" s="1884"/>
      <c r="GL1332" s="1884"/>
      <c r="GM1332" s="1884"/>
      <c r="GN1332" s="1884"/>
      <c r="GO1332" s="1884"/>
      <c r="GP1332" s="1884"/>
      <c r="GQ1332" s="1884"/>
      <c r="GR1332" s="1884"/>
      <c r="GS1332" s="1884"/>
      <c r="GT1332" s="1884"/>
      <c r="GU1332" s="1884"/>
      <c r="GV1332" s="1884"/>
      <c r="GW1332" s="1884"/>
      <c r="GX1332" s="1884"/>
      <c r="GY1332" s="1884"/>
      <c r="GZ1332" s="1884"/>
      <c r="HA1332" s="1884"/>
      <c r="HB1332" s="1884"/>
      <c r="HC1332" s="1884"/>
      <c r="HD1332" s="1884"/>
      <c r="HE1332" s="1884"/>
      <c r="HF1332" s="1884"/>
      <c r="HG1332" s="1884"/>
      <c r="HH1332" s="1884"/>
      <c r="HI1332" s="1884"/>
      <c r="HJ1332" s="1884"/>
      <c r="HK1332" s="1884"/>
      <c r="HL1332" s="1884"/>
      <c r="HM1332" s="1884"/>
      <c r="HN1332" s="1884"/>
      <c r="HO1332" s="1884"/>
      <c r="HP1332" s="1884"/>
      <c r="HQ1332" s="1884"/>
      <c r="HR1332" s="1884"/>
      <c r="HS1332" s="1884"/>
      <c r="HT1332" s="1884"/>
      <c r="HU1332" s="1884"/>
      <c r="HV1332" s="1884"/>
      <c r="HW1332" s="1884"/>
      <c r="HX1332" s="1884"/>
      <c r="HY1332" s="1884"/>
      <c r="HZ1332" s="1884"/>
      <c r="IA1332" s="1884"/>
      <c r="IB1332" s="1884"/>
      <c r="IC1332" s="1884"/>
      <c r="ID1332" s="1884"/>
      <c r="IE1332" s="1884"/>
      <c r="IF1332" s="1884"/>
      <c r="IG1332" s="1884"/>
      <c r="IH1332" s="1884"/>
      <c r="II1332" s="1884"/>
      <c r="IJ1332" s="1884"/>
      <c r="IK1332" s="1884"/>
      <c r="IL1332" s="1884"/>
      <c r="IM1332" s="1884"/>
    </row>
    <row r="1333" spans="1:247">
      <c r="A1333" s="2271"/>
      <c r="B1333" s="1831" t="s">
        <v>3318</v>
      </c>
      <c r="C1333" s="1842"/>
      <c r="D1333" s="2474"/>
      <c r="E1333" s="2288"/>
      <c r="F1333" s="1849"/>
      <c r="G1333" s="1846"/>
      <c r="H1333" s="1847"/>
      <c r="I1333" s="2288"/>
      <c r="J1333" s="1849"/>
      <c r="K1333" s="1884"/>
      <c r="L1333" s="1884"/>
      <c r="M1333" s="1884"/>
      <c r="N1333" s="1884"/>
      <c r="O1333" s="1884"/>
      <c r="P1333" s="1884"/>
      <c r="Q1333" s="1884"/>
      <c r="R1333" s="1884"/>
      <c r="S1333" s="1884"/>
      <c r="T1333" s="1884"/>
      <c r="U1333" s="1884"/>
      <c r="V1333" s="1884"/>
      <c r="W1333" s="1884"/>
      <c r="X1333" s="1884"/>
      <c r="Y1333" s="1884"/>
      <c r="Z1333" s="1884"/>
      <c r="AA1333" s="1884"/>
      <c r="AB1333" s="1884"/>
      <c r="AC1333" s="1884"/>
      <c r="AD1333" s="1884"/>
      <c r="AE1333" s="1884"/>
      <c r="AF1333" s="1884"/>
      <c r="AG1333" s="1884"/>
      <c r="AH1333" s="1884"/>
      <c r="AI1333" s="1884"/>
      <c r="AJ1333" s="1884"/>
      <c r="AK1333" s="1884"/>
      <c r="AL1333" s="1884"/>
      <c r="AM1333" s="1884"/>
      <c r="AN1333" s="1884"/>
      <c r="AO1333" s="1884"/>
      <c r="AP1333" s="1884"/>
      <c r="AQ1333" s="1884"/>
      <c r="AR1333" s="1884"/>
      <c r="AS1333" s="1884"/>
      <c r="AT1333" s="1884"/>
      <c r="AU1333" s="1884"/>
      <c r="AV1333" s="1884"/>
      <c r="AW1333" s="1884"/>
      <c r="AX1333" s="1884"/>
      <c r="AY1333" s="1884"/>
      <c r="AZ1333" s="1884"/>
      <c r="BA1333" s="1884"/>
      <c r="BB1333" s="1884"/>
      <c r="BC1333" s="1884"/>
      <c r="BD1333" s="1884"/>
      <c r="BE1333" s="1884"/>
      <c r="BF1333" s="1884"/>
      <c r="BG1333" s="1884"/>
      <c r="BH1333" s="1884"/>
      <c r="BI1333" s="1884"/>
      <c r="BJ1333" s="1884"/>
      <c r="BK1333" s="1884"/>
      <c r="BL1333" s="1884"/>
      <c r="BM1333" s="1884"/>
      <c r="BN1333" s="1884"/>
      <c r="BO1333" s="1884"/>
      <c r="BP1333" s="1884"/>
      <c r="BQ1333" s="1884"/>
      <c r="BR1333" s="1884"/>
      <c r="BS1333" s="1884"/>
      <c r="BT1333" s="1884"/>
      <c r="BU1333" s="1884"/>
      <c r="BV1333" s="1884"/>
      <c r="BW1333" s="1884"/>
      <c r="BX1333" s="1884"/>
      <c r="BY1333" s="1884"/>
      <c r="BZ1333" s="1884"/>
      <c r="CA1333" s="1884"/>
      <c r="CB1333" s="1884"/>
      <c r="CC1333" s="1884"/>
      <c r="CD1333" s="1884"/>
      <c r="CE1333" s="1884"/>
      <c r="CF1333" s="1884"/>
      <c r="CG1333" s="1884"/>
      <c r="CH1333" s="1884"/>
      <c r="CI1333" s="1884"/>
      <c r="CJ1333" s="1884"/>
      <c r="CK1333" s="1884"/>
      <c r="CL1333" s="1884"/>
      <c r="CM1333" s="1884"/>
      <c r="CN1333" s="1884"/>
      <c r="CO1333" s="1884"/>
      <c r="CP1333" s="1884"/>
      <c r="CQ1333" s="1884"/>
      <c r="CR1333" s="1884"/>
      <c r="CS1333" s="1884"/>
      <c r="CT1333" s="1884"/>
      <c r="CU1333" s="1884"/>
      <c r="CV1333" s="1884"/>
      <c r="CW1333" s="1884"/>
      <c r="CX1333" s="1884"/>
      <c r="CY1333" s="1884"/>
      <c r="CZ1333" s="1884"/>
      <c r="DA1333" s="1884"/>
      <c r="DB1333" s="1884"/>
      <c r="DC1333" s="1884"/>
      <c r="DD1333" s="1884"/>
      <c r="DE1333" s="1884"/>
      <c r="DF1333" s="1884"/>
      <c r="DG1333" s="1884"/>
      <c r="DH1333" s="1884"/>
      <c r="DI1333" s="1884"/>
      <c r="DJ1333" s="1884"/>
      <c r="DK1333" s="1884"/>
      <c r="DL1333" s="1884"/>
      <c r="DM1333" s="1884"/>
      <c r="DN1333" s="1884"/>
      <c r="DO1333" s="1884"/>
      <c r="DP1333" s="1884"/>
      <c r="DQ1333" s="1884"/>
      <c r="DR1333" s="1884"/>
      <c r="DS1333" s="1884"/>
      <c r="DT1333" s="1884"/>
      <c r="DU1333" s="1884"/>
      <c r="DV1333" s="1884"/>
      <c r="DW1333" s="1884"/>
      <c r="DX1333" s="1884"/>
      <c r="DY1333" s="1884"/>
      <c r="DZ1333" s="1884"/>
      <c r="EA1333" s="1884"/>
      <c r="EB1333" s="1884"/>
      <c r="EC1333" s="1884"/>
      <c r="ED1333" s="1884"/>
      <c r="EE1333" s="1884"/>
      <c r="EF1333" s="1884"/>
      <c r="EG1333" s="1884"/>
      <c r="EH1333" s="1884"/>
      <c r="EI1333" s="1884"/>
      <c r="EJ1333" s="1884"/>
      <c r="EK1333" s="1884"/>
      <c r="EL1333" s="1884"/>
      <c r="EM1333" s="1884"/>
      <c r="EN1333" s="1884"/>
      <c r="EO1333" s="1884"/>
      <c r="EP1333" s="1884"/>
      <c r="EQ1333" s="1884"/>
      <c r="ER1333" s="1884"/>
      <c r="ES1333" s="1884"/>
      <c r="ET1333" s="1884"/>
      <c r="EU1333" s="1884"/>
      <c r="EV1333" s="1884"/>
      <c r="EW1333" s="1884"/>
      <c r="EX1333" s="1884"/>
      <c r="EY1333" s="1884"/>
      <c r="EZ1333" s="1884"/>
      <c r="FA1333" s="1884"/>
      <c r="FB1333" s="1884"/>
      <c r="FC1333" s="1884"/>
      <c r="FD1333" s="1884"/>
      <c r="FE1333" s="1884"/>
      <c r="FF1333" s="1884"/>
      <c r="FG1333" s="1884"/>
      <c r="FH1333" s="1884"/>
      <c r="FI1333" s="1884"/>
      <c r="FJ1333" s="1884"/>
      <c r="FK1333" s="1884"/>
      <c r="FL1333" s="1884"/>
      <c r="FM1333" s="1884"/>
      <c r="FN1333" s="1884"/>
      <c r="FO1333" s="1884"/>
      <c r="FP1333" s="1884"/>
      <c r="FQ1333" s="1884"/>
      <c r="FR1333" s="1884"/>
      <c r="FS1333" s="1884"/>
      <c r="FT1333" s="1884"/>
      <c r="FU1333" s="1884"/>
      <c r="FV1333" s="1884"/>
      <c r="FW1333" s="1884"/>
      <c r="FX1333" s="1884"/>
      <c r="FY1333" s="1884"/>
      <c r="FZ1333" s="1884"/>
      <c r="GA1333" s="1884"/>
      <c r="GB1333" s="1884"/>
      <c r="GC1333" s="1884"/>
      <c r="GD1333" s="1884"/>
      <c r="GE1333" s="1884"/>
      <c r="GF1333" s="1884"/>
      <c r="GG1333" s="1884"/>
      <c r="GH1333" s="1884"/>
      <c r="GI1333" s="1884"/>
      <c r="GJ1333" s="1884"/>
      <c r="GK1333" s="1884"/>
      <c r="GL1333" s="1884"/>
      <c r="GM1333" s="1884"/>
      <c r="GN1333" s="1884"/>
      <c r="GO1333" s="1884"/>
      <c r="GP1333" s="1884"/>
      <c r="GQ1333" s="1884"/>
      <c r="GR1333" s="1884"/>
      <c r="GS1333" s="1884"/>
      <c r="GT1333" s="1884"/>
      <c r="GU1333" s="1884"/>
      <c r="GV1333" s="1884"/>
      <c r="GW1333" s="1884"/>
      <c r="GX1333" s="1884"/>
      <c r="GY1333" s="1884"/>
      <c r="GZ1333" s="1884"/>
      <c r="HA1333" s="1884"/>
      <c r="HB1333" s="1884"/>
      <c r="HC1333" s="1884"/>
      <c r="HD1333" s="1884"/>
      <c r="HE1333" s="1884"/>
      <c r="HF1333" s="1884"/>
      <c r="HG1333" s="1884"/>
      <c r="HH1333" s="1884"/>
      <c r="HI1333" s="1884"/>
      <c r="HJ1333" s="1884"/>
      <c r="HK1333" s="1884"/>
      <c r="HL1333" s="1884"/>
      <c r="HM1333" s="1884"/>
      <c r="HN1333" s="1884"/>
      <c r="HO1333" s="1884"/>
      <c r="HP1333" s="1884"/>
      <c r="HQ1333" s="1884"/>
      <c r="HR1333" s="1884"/>
      <c r="HS1333" s="1884"/>
      <c r="HT1333" s="1884"/>
      <c r="HU1333" s="1884"/>
      <c r="HV1333" s="1884"/>
      <c r="HW1333" s="1884"/>
      <c r="HX1333" s="1884"/>
      <c r="HY1333" s="1884"/>
      <c r="HZ1333" s="1884"/>
      <c r="IA1333" s="1884"/>
      <c r="IB1333" s="1884"/>
      <c r="IC1333" s="1884"/>
      <c r="ID1333" s="1884"/>
      <c r="IE1333" s="1884"/>
      <c r="IF1333" s="1884"/>
      <c r="IG1333" s="1884"/>
      <c r="IH1333" s="1884"/>
      <c r="II1333" s="1884"/>
      <c r="IJ1333" s="1884"/>
      <c r="IK1333" s="1884"/>
      <c r="IL1333" s="1884"/>
      <c r="IM1333" s="1884"/>
    </row>
    <row r="1334" spans="1:247">
      <c r="A1334" s="2271"/>
      <c r="B1334" s="488"/>
      <c r="C1334" s="1842" t="s">
        <v>1313</v>
      </c>
      <c r="D1334" s="2174"/>
      <c r="E1334" s="2288">
        <v>1</v>
      </c>
      <c r="F1334" s="1849">
        <f>E1334*D1334</f>
        <v>0</v>
      </c>
      <c r="G1334" s="1846">
        <v>0</v>
      </c>
      <c r="H1334" s="1847">
        <f>D1334*G1334</f>
        <v>0</v>
      </c>
      <c r="I1334" s="2288">
        <v>0</v>
      </c>
      <c r="J1334" s="1849">
        <f>D1334*I1334</f>
        <v>0</v>
      </c>
      <c r="K1334" s="1884"/>
      <c r="L1334" s="1884"/>
      <c r="M1334" s="1884"/>
      <c r="N1334" s="1884"/>
      <c r="O1334" s="1884"/>
      <c r="P1334" s="1884"/>
      <c r="Q1334" s="1884"/>
      <c r="R1334" s="1884"/>
      <c r="S1334" s="1884"/>
      <c r="T1334" s="1884"/>
      <c r="U1334" s="1884"/>
      <c r="V1334" s="1884"/>
      <c r="W1334" s="1884"/>
      <c r="X1334" s="1884"/>
      <c r="Y1334" s="1884"/>
      <c r="Z1334" s="1884"/>
      <c r="AA1334" s="1884"/>
      <c r="AB1334" s="1884"/>
      <c r="AC1334" s="1884"/>
      <c r="AD1334" s="1884"/>
      <c r="AE1334" s="1884"/>
      <c r="AF1334" s="1884"/>
      <c r="AG1334" s="1884"/>
      <c r="AH1334" s="1884"/>
      <c r="AI1334" s="1884"/>
      <c r="AJ1334" s="1884"/>
      <c r="AK1334" s="1884"/>
      <c r="AL1334" s="1884"/>
      <c r="AM1334" s="1884"/>
      <c r="AN1334" s="1884"/>
      <c r="AO1334" s="1884"/>
      <c r="AP1334" s="1884"/>
      <c r="AQ1334" s="1884"/>
      <c r="AR1334" s="1884"/>
      <c r="AS1334" s="1884"/>
      <c r="AT1334" s="1884"/>
      <c r="AU1334" s="1884"/>
      <c r="AV1334" s="1884"/>
      <c r="AW1334" s="1884"/>
      <c r="AX1334" s="1884"/>
      <c r="AY1334" s="1884"/>
      <c r="AZ1334" s="1884"/>
      <c r="BA1334" s="1884"/>
      <c r="BB1334" s="1884"/>
      <c r="BC1334" s="1884"/>
      <c r="BD1334" s="1884"/>
      <c r="BE1334" s="1884"/>
      <c r="BF1334" s="1884"/>
      <c r="BG1334" s="1884"/>
      <c r="BH1334" s="1884"/>
      <c r="BI1334" s="1884"/>
      <c r="BJ1334" s="1884"/>
      <c r="BK1334" s="1884"/>
      <c r="BL1334" s="1884"/>
      <c r="BM1334" s="1884"/>
      <c r="BN1334" s="1884"/>
      <c r="BO1334" s="1884"/>
      <c r="BP1334" s="1884"/>
      <c r="BQ1334" s="1884"/>
      <c r="BR1334" s="1884"/>
      <c r="BS1334" s="1884"/>
      <c r="BT1334" s="1884"/>
      <c r="BU1334" s="1884"/>
      <c r="BV1334" s="1884"/>
      <c r="BW1334" s="1884"/>
      <c r="BX1334" s="1884"/>
      <c r="BY1334" s="1884"/>
      <c r="BZ1334" s="1884"/>
      <c r="CA1334" s="1884"/>
      <c r="CB1334" s="1884"/>
      <c r="CC1334" s="1884"/>
      <c r="CD1334" s="1884"/>
      <c r="CE1334" s="1884"/>
      <c r="CF1334" s="1884"/>
      <c r="CG1334" s="1884"/>
      <c r="CH1334" s="1884"/>
      <c r="CI1334" s="1884"/>
      <c r="CJ1334" s="1884"/>
      <c r="CK1334" s="1884"/>
      <c r="CL1334" s="1884"/>
      <c r="CM1334" s="1884"/>
      <c r="CN1334" s="1884"/>
      <c r="CO1334" s="1884"/>
      <c r="CP1334" s="1884"/>
      <c r="CQ1334" s="1884"/>
      <c r="CR1334" s="1884"/>
      <c r="CS1334" s="1884"/>
      <c r="CT1334" s="1884"/>
      <c r="CU1334" s="1884"/>
      <c r="CV1334" s="1884"/>
      <c r="CW1334" s="1884"/>
      <c r="CX1334" s="1884"/>
      <c r="CY1334" s="1884"/>
      <c r="CZ1334" s="1884"/>
      <c r="DA1334" s="1884"/>
      <c r="DB1334" s="1884"/>
      <c r="DC1334" s="1884"/>
      <c r="DD1334" s="1884"/>
      <c r="DE1334" s="1884"/>
      <c r="DF1334" s="1884"/>
      <c r="DG1334" s="1884"/>
      <c r="DH1334" s="1884"/>
      <c r="DI1334" s="1884"/>
      <c r="DJ1334" s="1884"/>
      <c r="DK1334" s="1884"/>
      <c r="DL1334" s="1884"/>
      <c r="DM1334" s="1884"/>
      <c r="DN1334" s="1884"/>
      <c r="DO1334" s="1884"/>
      <c r="DP1334" s="1884"/>
      <c r="DQ1334" s="1884"/>
      <c r="DR1334" s="1884"/>
      <c r="DS1334" s="1884"/>
      <c r="DT1334" s="1884"/>
      <c r="DU1334" s="1884"/>
      <c r="DV1334" s="1884"/>
      <c r="DW1334" s="1884"/>
      <c r="DX1334" s="1884"/>
      <c r="DY1334" s="1884"/>
      <c r="DZ1334" s="1884"/>
      <c r="EA1334" s="1884"/>
      <c r="EB1334" s="1884"/>
      <c r="EC1334" s="1884"/>
      <c r="ED1334" s="1884"/>
      <c r="EE1334" s="1884"/>
      <c r="EF1334" s="1884"/>
      <c r="EG1334" s="1884"/>
      <c r="EH1334" s="1884"/>
      <c r="EI1334" s="1884"/>
      <c r="EJ1334" s="1884"/>
      <c r="EK1334" s="1884"/>
      <c r="EL1334" s="1884"/>
      <c r="EM1334" s="1884"/>
      <c r="EN1334" s="1884"/>
      <c r="EO1334" s="1884"/>
      <c r="EP1334" s="1884"/>
      <c r="EQ1334" s="1884"/>
      <c r="ER1334" s="1884"/>
      <c r="ES1334" s="1884"/>
      <c r="ET1334" s="1884"/>
      <c r="EU1334" s="1884"/>
      <c r="EV1334" s="1884"/>
      <c r="EW1334" s="1884"/>
      <c r="EX1334" s="1884"/>
      <c r="EY1334" s="1884"/>
      <c r="EZ1334" s="1884"/>
      <c r="FA1334" s="1884"/>
      <c r="FB1334" s="1884"/>
      <c r="FC1334" s="1884"/>
      <c r="FD1334" s="1884"/>
      <c r="FE1334" s="1884"/>
      <c r="FF1334" s="1884"/>
      <c r="FG1334" s="1884"/>
      <c r="FH1334" s="1884"/>
      <c r="FI1334" s="1884"/>
      <c r="FJ1334" s="1884"/>
      <c r="FK1334" s="1884"/>
      <c r="FL1334" s="1884"/>
      <c r="FM1334" s="1884"/>
      <c r="FN1334" s="1884"/>
      <c r="FO1334" s="1884"/>
      <c r="FP1334" s="1884"/>
      <c r="FQ1334" s="1884"/>
      <c r="FR1334" s="1884"/>
      <c r="FS1334" s="1884"/>
      <c r="FT1334" s="1884"/>
      <c r="FU1334" s="1884"/>
      <c r="FV1334" s="1884"/>
      <c r="FW1334" s="1884"/>
      <c r="FX1334" s="1884"/>
      <c r="FY1334" s="1884"/>
      <c r="FZ1334" s="1884"/>
      <c r="GA1334" s="1884"/>
      <c r="GB1334" s="1884"/>
      <c r="GC1334" s="1884"/>
      <c r="GD1334" s="1884"/>
      <c r="GE1334" s="1884"/>
      <c r="GF1334" s="1884"/>
      <c r="GG1334" s="1884"/>
      <c r="GH1334" s="1884"/>
      <c r="GI1334" s="1884"/>
      <c r="GJ1334" s="1884"/>
      <c r="GK1334" s="1884"/>
      <c r="GL1334" s="1884"/>
      <c r="GM1334" s="1884"/>
      <c r="GN1334" s="1884"/>
      <c r="GO1334" s="1884"/>
      <c r="GP1334" s="1884"/>
      <c r="GQ1334" s="1884"/>
      <c r="GR1334" s="1884"/>
      <c r="GS1334" s="1884"/>
      <c r="GT1334" s="1884"/>
      <c r="GU1334" s="1884"/>
      <c r="GV1334" s="1884"/>
      <c r="GW1334" s="1884"/>
      <c r="GX1334" s="1884"/>
      <c r="GY1334" s="1884"/>
      <c r="GZ1334" s="1884"/>
      <c r="HA1334" s="1884"/>
      <c r="HB1334" s="1884"/>
      <c r="HC1334" s="1884"/>
      <c r="HD1334" s="1884"/>
      <c r="HE1334" s="1884"/>
      <c r="HF1334" s="1884"/>
      <c r="HG1334" s="1884"/>
      <c r="HH1334" s="1884"/>
      <c r="HI1334" s="1884"/>
      <c r="HJ1334" s="1884"/>
      <c r="HK1334" s="1884"/>
      <c r="HL1334" s="1884"/>
      <c r="HM1334" s="1884"/>
      <c r="HN1334" s="1884"/>
      <c r="HO1334" s="1884"/>
      <c r="HP1334" s="1884"/>
      <c r="HQ1334" s="1884"/>
      <c r="HR1334" s="1884"/>
      <c r="HS1334" s="1884"/>
      <c r="HT1334" s="1884"/>
      <c r="HU1334" s="1884"/>
      <c r="HV1334" s="1884"/>
      <c r="HW1334" s="1884"/>
      <c r="HX1334" s="1884"/>
      <c r="HY1334" s="1884"/>
      <c r="HZ1334" s="1884"/>
      <c r="IA1334" s="1884"/>
      <c r="IB1334" s="1884"/>
      <c r="IC1334" s="1884"/>
      <c r="ID1334" s="1884"/>
      <c r="IE1334" s="1884"/>
      <c r="IF1334" s="1884"/>
      <c r="IG1334" s="1884"/>
      <c r="IH1334" s="1884"/>
      <c r="II1334" s="1884"/>
      <c r="IJ1334" s="1884"/>
      <c r="IK1334" s="1884"/>
      <c r="IL1334" s="1884"/>
      <c r="IM1334" s="1884"/>
    </row>
    <row r="1335" spans="1:247">
      <c r="A1335" s="2271"/>
      <c r="B1335" s="1831"/>
      <c r="C1335" s="1842"/>
      <c r="D1335" s="2474"/>
      <c r="E1335" s="2288"/>
      <c r="F1335" s="1849"/>
      <c r="G1335" s="1846"/>
      <c r="H1335" s="1847"/>
      <c r="I1335" s="2288"/>
      <c r="J1335" s="1849"/>
      <c r="K1335" s="1884"/>
      <c r="L1335" s="1884"/>
      <c r="M1335" s="1884"/>
      <c r="N1335" s="1884"/>
      <c r="O1335" s="1884"/>
      <c r="P1335" s="1884"/>
      <c r="Q1335" s="1884"/>
      <c r="R1335" s="1884"/>
      <c r="S1335" s="1884"/>
      <c r="T1335" s="1884"/>
      <c r="U1335" s="1884"/>
      <c r="V1335" s="1884"/>
      <c r="W1335" s="1884"/>
      <c r="X1335" s="1884"/>
      <c r="Y1335" s="1884"/>
      <c r="Z1335" s="1884"/>
      <c r="AA1335" s="1884"/>
      <c r="AB1335" s="1884"/>
      <c r="AC1335" s="1884"/>
      <c r="AD1335" s="1884"/>
      <c r="AE1335" s="1884"/>
      <c r="AF1335" s="1884"/>
      <c r="AG1335" s="1884"/>
      <c r="AH1335" s="1884"/>
      <c r="AI1335" s="1884"/>
      <c r="AJ1335" s="1884"/>
      <c r="AK1335" s="1884"/>
      <c r="AL1335" s="1884"/>
      <c r="AM1335" s="1884"/>
      <c r="AN1335" s="1884"/>
      <c r="AO1335" s="1884"/>
      <c r="AP1335" s="1884"/>
      <c r="AQ1335" s="1884"/>
      <c r="AR1335" s="1884"/>
      <c r="AS1335" s="1884"/>
      <c r="AT1335" s="1884"/>
      <c r="AU1335" s="1884"/>
      <c r="AV1335" s="1884"/>
      <c r="AW1335" s="1884"/>
      <c r="AX1335" s="1884"/>
      <c r="AY1335" s="1884"/>
      <c r="AZ1335" s="1884"/>
      <c r="BA1335" s="1884"/>
      <c r="BB1335" s="1884"/>
      <c r="BC1335" s="1884"/>
      <c r="BD1335" s="1884"/>
      <c r="BE1335" s="1884"/>
      <c r="BF1335" s="1884"/>
      <c r="BG1335" s="1884"/>
      <c r="BH1335" s="1884"/>
      <c r="BI1335" s="1884"/>
      <c r="BJ1335" s="1884"/>
      <c r="BK1335" s="1884"/>
      <c r="BL1335" s="1884"/>
      <c r="BM1335" s="1884"/>
      <c r="BN1335" s="1884"/>
      <c r="BO1335" s="1884"/>
      <c r="BP1335" s="1884"/>
      <c r="BQ1335" s="1884"/>
      <c r="BR1335" s="1884"/>
      <c r="BS1335" s="1884"/>
      <c r="BT1335" s="1884"/>
      <c r="BU1335" s="1884"/>
      <c r="BV1335" s="1884"/>
      <c r="BW1335" s="1884"/>
      <c r="BX1335" s="1884"/>
      <c r="BY1335" s="1884"/>
      <c r="BZ1335" s="1884"/>
      <c r="CA1335" s="1884"/>
      <c r="CB1335" s="1884"/>
      <c r="CC1335" s="1884"/>
      <c r="CD1335" s="1884"/>
      <c r="CE1335" s="1884"/>
      <c r="CF1335" s="1884"/>
      <c r="CG1335" s="1884"/>
      <c r="CH1335" s="1884"/>
      <c r="CI1335" s="1884"/>
      <c r="CJ1335" s="1884"/>
      <c r="CK1335" s="1884"/>
      <c r="CL1335" s="1884"/>
      <c r="CM1335" s="1884"/>
      <c r="CN1335" s="1884"/>
      <c r="CO1335" s="1884"/>
      <c r="CP1335" s="1884"/>
      <c r="CQ1335" s="1884"/>
      <c r="CR1335" s="1884"/>
      <c r="CS1335" s="1884"/>
      <c r="CT1335" s="1884"/>
      <c r="CU1335" s="1884"/>
      <c r="CV1335" s="1884"/>
      <c r="CW1335" s="1884"/>
      <c r="CX1335" s="1884"/>
      <c r="CY1335" s="1884"/>
      <c r="CZ1335" s="1884"/>
      <c r="DA1335" s="1884"/>
      <c r="DB1335" s="1884"/>
      <c r="DC1335" s="1884"/>
      <c r="DD1335" s="1884"/>
      <c r="DE1335" s="1884"/>
      <c r="DF1335" s="1884"/>
      <c r="DG1335" s="1884"/>
      <c r="DH1335" s="1884"/>
      <c r="DI1335" s="1884"/>
      <c r="DJ1335" s="1884"/>
      <c r="DK1335" s="1884"/>
      <c r="DL1335" s="1884"/>
      <c r="DM1335" s="1884"/>
      <c r="DN1335" s="1884"/>
      <c r="DO1335" s="1884"/>
      <c r="DP1335" s="1884"/>
      <c r="DQ1335" s="1884"/>
      <c r="DR1335" s="1884"/>
      <c r="DS1335" s="1884"/>
      <c r="DT1335" s="1884"/>
      <c r="DU1335" s="1884"/>
      <c r="DV1335" s="1884"/>
      <c r="DW1335" s="1884"/>
      <c r="DX1335" s="1884"/>
      <c r="DY1335" s="1884"/>
      <c r="DZ1335" s="1884"/>
      <c r="EA1335" s="1884"/>
      <c r="EB1335" s="1884"/>
      <c r="EC1335" s="1884"/>
      <c r="ED1335" s="1884"/>
      <c r="EE1335" s="1884"/>
      <c r="EF1335" s="1884"/>
      <c r="EG1335" s="1884"/>
      <c r="EH1335" s="1884"/>
      <c r="EI1335" s="1884"/>
      <c r="EJ1335" s="1884"/>
      <c r="EK1335" s="1884"/>
      <c r="EL1335" s="1884"/>
      <c r="EM1335" s="1884"/>
      <c r="EN1335" s="1884"/>
      <c r="EO1335" s="1884"/>
      <c r="EP1335" s="1884"/>
      <c r="EQ1335" s="1884"/>
      <c r="ER1335" s="1884"/>
      <c r="ES1335" s="1884"/>
      <c r="ET1335" s="1884"/>
      <c r="EU1335" s="1884"/>
      <c r="EV1335" s="1884"/>
      <c r="EW1335" s="1884"/>
      <c r="EX1335" s="1884"/>
      <c r="EY1335" s="1884"/>
      <c r="EZ1335" s="1884"/>
      <c r="FA1335" s="1884"/>
      <c r="FB1335" s="1884"/>
      <c r="FC1335" s="1884"/>
      <c r="FD1335" s="1884"/>
      <c r="FE1335" s="1884"/>
      <c r="FF1335" s="1884"/>
      <c r="FG1335" s="1884"/>
      <c r="FH1335" s="1884"/>
      <c r="FI1335" s="1884"/>
      <c r="FJ1335" s="1884"/>
      <c r="FK1335" s="1884"/>
      <c r="FL1335" s="1884"/>
      <c r="FM1335" s="1884"/>
      <c r="FN1335" s="1884"/>
      <c r="FO1335" s="1884"/>
      <c r="FP1335" s="1884"/>
      <c r="FQ1335" s="1884"/>
      <c r="FR1335" s="1884"/>
      <c r="FS1335" s="1884"/>
      <c r="FT1335" s="1884"/>
      <c r="FU1335" s="1884"/>
      <c r="FV1335" s="1884"/>
      <c r="FW1335" s="1884"/>
      <c r="FX1335" s="1884"/>
      <c r="FY1335" s="1884"/>
      <c r="FZ1335" s="1884"/>
      <c r="GA1335" s="1884"/>
      <c r="GB1335" s="1884"/>
      <c r="GC1335" s="1884"/>
      <c r="GD1335" s="1884"/>
      <c r="GE1335" s="1884"/>
      <c r="GF1335" s="1884"/>
      <c r="GG1335" s="1884"/>
      <c r="GH1335" s="1884"/>
      <c r="GI1335" s="1884"/>
      <c r="GJ1335" s="1884"/>
      <c r="GK1335" s="1884"/>
      <c r="GL1335" s="1884"/>
      <c r="GM1335" s="1884"/>
      <c r="GN1335" s="1884"/>
      <c r="GO1335" s="1884"/>
      <c r="GP1335" s="1884"/>
      <c r="GQ1335" s="1884"/>
      <c r="GR1335" s="1884"/>
      <c r="GS1335" s="1884"/>
      <c r="GT1335" s="1884"/>
      <c r="GU1335" s="1884"/>
      <c r="GV1335" s="1884"/>
      <c r="GW1335" s="1884"/>
      <c r="GX1335" s="1884"/>
      <c r="GY1335" s="1884"/>
      <c r="GZ1335" s="1884"/>
      <c r="HA1335" s="1884"/>
      <c r="HB1335" s="1884"/>
      <c r="HC1335" s="1884"/>
      <c r="HD1335" s="1884"/>
      <c r="HE1335" s="1884"/>
      <c r="HF1335" s="1884"/>
      <c r="HG1335" s="1884"/>
      <c r="HH1335" s="1884"/>
      <c r="HI1335" s="1884"/>
      <c r="HJ1335" s="1884"/>
      <c r="HK1335" s="1884"/>
      <c r="HL1335" s="1884"/>
      <c r="HM1335" s="1884"/>
      <c r="HN1335" s="1884"/>
      <c r="HO1335" s="1884"/>
      <c r="HP1335" s="1884"/>
      <c r="HQ1335" s="1884"/>
      <c r="HR1335" s="1884"/>
      <c r="HS1335" s="1884"/>
      <c r="HT1335" s="1884"/>
      <c r="HU1335" s="1884"/>
      <c r="HV1335" s="1884"/>
      <c r="HW1335" s="1884"/>
      <c r="HX1335" s="1884"/>
      <c r="HY1335" s="1884"/>
      <c r="HZ1335" s="1884"/>
      <c r="IA1335" s="1884"/>
      <c r="IB1335" s="1884"/>
      <c r="IC1335" s="1884"/>
      <c r="ID1335" s="1884"/>
      <c r="IE1335" s="1884"/>
      <c r="IF1335" s="1884"/>
      <c r="IG1335" s="1884"/>
      <c r="IH1335" s="1884"/>
      <c r="II1335" s="1884"/>
      <c r="IJ1335" s="1884"/>
      <c r="IK1335" s="1884"/>
      <c r="IL1335" s="1884"/>
      <c r="IM1335" s="1884"/>
    </row>
    <row r="1336" spans="1:247" ht="51">
      <c r="A1336" s="2271" t="s">
        <v>3319</v>
      </c>
      <c r="B1336" s="1831" t="s">
        <v>3320</v>
      </c>
      <c r="C1336" s="1842"/>
      <c r="D1336" s="2474"/>
      <c r="E1336" s="2288"/>
      <c r="F1336" s="1849"/>
      <c r="G1336" s="1846"/>
      <c r="H1336" s="1847"/>
      <c r="I1336" s="2288"/>
      <c r="J1336" s="1849"/>
      <c r="K1336" s="1884"/>
      <c r="L1336" s="1884"/>
      <c r="M1336" s="1884"/>
      <c r="N1336" s="1884"/>
      <c r="O1336" s="1884"/>
      <c r="P1336" s="1884"/>
      <c r="Q1336" s="1884"/>
      <c r="R1336" s="1884"/>
      <c r="S1336" s="1884"/>
      <c r="T1336" s="1884"/>
      <c r="U1336" s="1884"/>
      <c r="V1336" s="1884"/>
      <c r="W1336" s="1884"/>
      <c r="X1336" s="1884"/>
      <c r="Y1336" s="1884"/>
      <c r="Z1336" s="1884"/>
      <c r="AA1336" s="1884"/>
      <c r="AB1336" s="1884"/>
      <c r="AC1336" s="1884"/>
      <c r="AD1336" s="1884"/>
      <c r="AE1336" s="1884"/>
      <c r="AF1336" s="1884"/>
      <c r="AG1336" s="1884"/>
      <c r="AH1336" s="1884"/>
      <c r="AI1336" s="1884"/>
      <c r="AJ1336" s="1884"/>
      <c r="AK1336" s="1884"/>
      <c r="AL1336" s="1884"/>
      <c r="AM1336" s="1884"/>
      <c r="AN1336" s="1884"/>
      <c r="AO1336" s="1884"/>
      <c r="AP1336" s="1884"/>
      <c r="AQ1336" s="1884"/>
      <c r="AR1336" s="1884"/>
      <c r="AS1336" s="1884"/>
      <c r="AT1336" s="1884"/>
      <c r="AU1336" s="1884"/>
      <c r="AV1336" s="1884"/>
      <c r="AW1336" s="1884"/>
      <c r="AX1336" s="1884"/>
      <c r="AY1336" s="1884"/>
      <c r="AZ1336" s="1884"/>
      <c r="BA1336" s="1884"/>
      <c r="BB1336" s="1884"/>
      <c r="BC1336" s="1884"/>
      <c r="BD1336" s="1884"/>
      <c r="BE1336" s="1884"/>
      <c r="BF1336" s="1884"/>
      <c r="BG1336" s="1884"/>
      <c r="BH1336" s="1884"/>
      <c r="BI1336" s="1884"/>
      <c r="BJ1336" s="1884"/>
      <c r="BK1336" s="1884"/>
      <c r="BL1336" s="1884"/>
      <c r="BM1336" s="1884"/>
      <c r="BN1336" s="1884"/>
      <c r="BO1336" s="1884"/>
      <c r="BP1336" s="1884"/>
      <c r="BQ1336" s="1884"/>
      <c r="BR1336" s="1884"/>
      <c r="BS1336" s="1884"/>
      <c r="BT1336" s="1884"/>
      <c r="BU1336" s="1884"/>
      <c r="BV1336" s="1884"/>
      <c r="BW1336" s="1884"/>
      <c r="BX1336" s="1884"/>
      <c r="BY1336" s="1884"/>
      <c r="BZ1336" s="1884"/>
      <c r="CA1336" s="1884"/>
      <c r="CB1336" s="1884"/>
      <c r="CC1336" s="1884"/>
      <c r="CD1336" s="1884"/>
      <c r="CE1336" s="1884"/>
      <c r="CF1336" s="1884"/>
      <c r="CG1336" s="1884"/>
      <c r="CH1336" s="1884"/>
      <c r="CI1336" s="1884"/>
      <c r="CJ1336" s="1884"/>
      <c r="CK1336" s="1884"/>
      <c r="CL1336" s="1884"/>
      <c r="CM1336" s="1884"/>
      <c r="CN1336" s="1884"/>
      <c r="CO1336" s="1884"/>
      <c r="CP1336" s="1884"/>
      <c r="CQ1336" s="1884"/>
      <c r="CR1336" s="1884"/>
      <c r="CS1336" s="1884"/>
      <c r="CT1336" s="1884"/>
      <c r="CU1336" s="1884"/>
      <c r="CV1336" s="1884"/>
      <c r="CW1336" s="1884"/>
      <c r="CX1336" s="1884"/>
      <c r="CY1336" s="1884"/>
      <c r="CZ1336" s="1884"/>
      <c r="DA1336" s="1884"/>
      <c r="DB1336" s="1884"/>
      <c r="DC1336" s="1884"/>
      <c r="DD1336" s="1884"/>
      <c r="DE1336" s="1884"/>
      <c r="DF1336" s="1884"/>
      <c r="DG1336" s="1884"/>
      <c r="DH1336" s="1884"/>
      <c r="DI1336" s="1884"/>
      <c r="DJ1336" s="1884"/>
      <c r="DK1336" s="1884"/>
      <c r="DL1336" s="1884"/>
      <c r="DM1336" s="1884"/>
      <c r="DN1336" s="1884"/>
      <c r="DO1336" s="1884"/>
      <c r="DP1336" s="1884"/>
      <c r="DQ1336" s="1884"/>
      <c r="DR1336" s="1884"/>
      <c r="DS1336" s="1884"/>
      <c r="DT1336" s="1884"/>
      <c r="DU1336" s="1884"/>
      <c r="DV1336" s="1884"/>
      <c r="DW1336" s="1884"/>
      <c r="DX1336" s="1884"/>
      <c r="DY1336" s="1884"/>
      <c r="DZ1336" s="1884"/>
      <c r="EA1336" s="1884"/>
      <c r="EB1336" s="1884"/>
      <c r="EC1336" s="1884"/>
      <c r="ED1336" s="1884"/>
      <c r="EE1336" s="1884"/>
      <c r="EF1336" s="1884"/>
      <c r="EG1336" s="1884"/>
      <c r="EH1336" s="1884"/>
      <c r="EI1336" s="1884"/>
      <c r="EJ1336" s="1884"/>
      <c r="EK1336" s="1884"/>
      <c r="EL1336" s="1884"/>
      <c r="EM1336" s="1884"/>
      <c r="EN1336" s="1884"/>
      <c r="EO1336" s="1884"/>
      <c r="EP1336" s="1884"/>
      <c r="EQ1336" s="1884"/>
      <c r="ER1336" s="1884"/>
      <c r="ES1336" s="1884"/>
      <c r="ET1336" s="1884"/>
      <c r="EU1336" s="1884"/>
      <c r="EV1336" s="1884"/>
      <c r="EW1336" s="1884"/>
      <c r="EX1336" s="1884"/>
      <c r="EY1336" s="1884"/>
      <c r="EZ1336" s="1884"/>
      <c r="FA1336" s="1884"/>
      <c r="FB1336" s="1884"/>
      <c r="FC1336" s="1884"/>
      <c r="FD1336" s="1884"/>
      <c r="FE1336" s="1884"/>
      <c r="FF1336" s="1884"/>
      <c r="FG1336" s="1884"/>
      <c r="FH1336" s="1884"/>
      <c r="FI1336" s="1884"/>
      <c r="FJ1336" s="1884"/>
      <c r="FK1336" s="1884"/>
      <c r="FL1336" s="1884"/>
      <c r="FM1336" s="1884"/>
      <c r="FN1336" s="1884"/>
      <c r="FO1336" s="1884"/>
      <c r="FP1336" s="1884"/>
      <c r="FQ1336" s="1884"/>
      <c r="FR1336" s="1884"/>
      <c r="FS1336" s="1884"/>
      <c r="FT1336" s="1884"/>
      <c r="FU1336" s="1884"/>
      <c r="FV1336" s="1884"/>
      <c r="FW1336" s="1884"/>
      <c r="FX1336" s="1884"/>
      <c r="FY1336" s="1884"/>
      <c r="FZ1336" s="1884"/>
      <c r="GA1336" s="1884"/>
      <c r="GB1336" s="1884"/>
      <c r="GC1336" s="1884"/>
      <c r="GD1336" s="1884"/>
      <c r="GE1336" s="1884"/>
      <c r="GF1336" s="1884"/>
      <c r="GG1336" s="1884"/>
      <c r="GH1336" s="1884"/>
      <c r="GI1336" s="1884"/>
      <c r="GJ1336" s="1884"/>
      <c r="GK1336" s="1884"/>
      <c r="GL1336" s="1884"/>
      <c r="GM1336" s="1884"/>
      <c r="GN1336" s="1884"/>
      <c r="GO1336" s="1884"/>
      <c r="GP1336" s="1884"/>
      <c r="GQ1336" s="1884"/>
      <c r="GR1336" s="1884"/>
      <c r="GS1336" s="1884"/>
      <c r="GT1336" s="1884"/>
      <c r="GU1336" s="1884"/>
      <c r="GV1336" s="1884"/>
      <c r="GW1336" s="1884"/>
      <c r="GX1336" s="1884"/>
      <c r="GY1336" s="1884"/>
      <c r="GZ1336" s="1884"/>
      <c r="HA1336" s="1884"/>
      <c r="HB1336" s="1884"/>
      <c r="HC1336" s="1884"/>
      <c r="HD1336" s="1884"/>
      <c r="HE1336" s="1884"/>
      <c r="HF1336" s="1884"/>
      <c r="HG1336" s="1884"/>
      <c r="HH1336" s="1884"/>
      <c r="HI1336" s="1884"/>
      <c r="HJ1336" s="1884"/>
      <c r="HK1336" s="1884"/>
      <c r="HL1336" s="1884"/>
      <c r="HM1336" s="1884"/>
      <c r="HN1336" s="1884"/>
      <c r="HO1336" s="1884"/>
      <c r="HP1336" s="1884"/>
      <c r="HQ1336" s="1884"/>
      <c r="HR1336" s="1884"/>
      <c r="HS1336" s="1884"/>
      <c r="HT1336" s="1884"/>
      <c r="HU1336" s="1884"/>
      <c r="HV1336" s="1884"/>
      <c r="HW1336" s="1884"/>
      <c r="HX1336" s="1884"/>
      <c r="HY1336" s="1884"/>
      <c r="HZ1336" s="1884"/>
      <c r="IA1336" s="1884"/>
      <c r="IB1336" s="1884"/>
      <c r="IC1336" s="1884"/>
      <c r="ID1336" s="1884"/>
      <c r="IE1336" s="1884"/>
      <c r="IF1336" s="1884"/>
      <c r="IG1336" s="1884"/>
      <c r="IH1336" s="1884"/>
      <c r="II1336" s="1884"/>
      <c r="IJ1336" s="1884"/>
      <c r="IK1336" s="1884"/>
      <c r="IL1336" s="1884"/>
      <c r="IM1336" s="1884"/>
    </row>
    <row r="1337" spans="1:247">
      <c r="A1337" s="2271" t="s">
        <v>100</v>
      </c>
      <c r="B1337" s="1915" t="s">
        <v>3321</v>
      </c>
      <c r="C1337" s="1842" t="s">
        <v>1295</v>
      </c>
      <c r="D1337" s="2174"/>
      <c r="E1337" s="2288">
        <v>8</v>
      </c>
      <c r="F1337" s="1849">
        <f>E1337*D1337</f>
        <v>0</v>
      </c>
      <c r="G1337" s="1846">
        <v>0</v>
      </c>
      <c r="H1337" s="1847">
        <f>D1337*G1337</f>
        <v>0</v>
      </c>
      <c r="I1337" s="2288">
        <v>0</v>
      </c>
      <c r="J1337" s="1849">
        <f>D1337*I1337</f>
        <v>0</v>
      </c>
      <c r="K1337" s="1884"/>
      <c r="L1337" s="1884"/>
      <c r="M1337" s="1884"/>
      <c r="N1337" s="1884"/>
      <c r="O1337" s="1884"/>
      <c r="P1337" s="1884"/>
      <c r="Q1337" s="1884"/>
      <c r="R1337" s="1884"/>
      <c r="S1337" s="1884"/>
      <c r="T1337" s="1884"/>
      <c r="U1337" s="1884"/>
      <c r="V1337" s="1884"/>
      <c r="W1337" s="1884"/>
      <c r="X1337" s="1884"/>
      <c r="Y1337" s="1884"/>
      <c r="Z1337" s="1884"/>
      <c r="AA1337" s="1884"/>
      <c r="AB1337" s="1884"/>
      <c r="AC1337" s="1884"/>
      <c r="AD1337" s="1884"/>
      <c r="AE1337" s="1884"/>
      <c r="AF1337" s="1884"/>
      <c r="AG1337" s="1884"/>
      <c r="AH1337" s="1884"/>
      <c r="AI1337" s="1884"/>
      <c r="AJ1337" s="1884"/>
      <c r="AK1337" s="1884"/>
      <c r="AL1337" s="1884"/>
      <c r="AM1337" s="1884"/>
      <c r="AN1337" s="1884"/>
      <c r="AO1337" s="1884"/>
      <c r="AP1337" s="1884"/>
      <c r="AQ1337" s="1884"/>
      <c r="AR1337" s="1884"/>
      <c r="AS1337" s="1884"/>
      <c r="AT1337" s="1884"/>
      <c r="AU1337" s="1884"/>
      <c r="AV1337" s="1884"/>
      <c r="AW1337" s="1884"/>
      <c r="AX1337" s="1884"/>
      <c r="AY1337" s="1884"/>
      <c r="AZ1337" s="1884"/>
      <c r="BA1337" s="1884"/>
      <c r="BB1337" s="1884"/>
      <c r="BC1337" s="1884"/>
      <c r="BD1337" s="1884"/>
      <c r="BE1337" s="1884"/>
      <c r="BF1337" s="1884"/>
      <c r="BG1337" s="1884"/>
      <c r="BH1337" s="1884"/>
      <c r="BI1337" s="1884"/>
      <c r="BJ1337" s="1884"/>
      <c r="BK1337" s="1884"/>
      <c r="BL1337" s="1884"/>
      <c r="BM1337" s="1884"/>
      <c r="BN1337" s="1884"/>
      <c r="BO1337" s="1884"/>
      <c r="BP1337" s="1884"/>
      <c r="BQ1337" s="1884"/>
      <c r="BR1337" s="1884"/>
      <c r="BS1337" s="1884"/>
      <c r="BT1337" s="1884"/>
      <c r="BU1337" s="1884"/>
      <c r="BV1337" s="1884"/>
      <c r="BW1337" s="1884"/>
      <c r="BX1337" s="1884"/>
      <c r="BY1337" s="1884"/>
      <c r="BZ1337" s="1884"/>
      <c r="CA1337" s="1884"/>
      <c r="CB1337" s="1884"/>
      <c r="CC1337" s="1884"/>
      <c r="CD1337" s="1884"/>
      <c r="CE1337" s="1884"/>
      <c r="CF1337" s="1884"/>
      <c r="CG1337" s="1884"/>
      <c r="CH1337" s="1884"/>
      <c r="CI1337" s="1884"/>
      <c r="CJ1337" s="1884"/>
      <c r="CK1337" s="1884"/>
      <c r="CL1337" s="1884"/>
      <c r="CM1337" s="1884"/>
      <c r="CN1337" s="1884"/>
      <c r="CO1337" s="1884"/>
      <c r="CP1337" s="1884"/>
      <c r="CQ1337" s="1884"/>
      <c r="CR1337" s="1884"/>
      <c r="CS1337" s="1884"/>
      <c r="CT1337" s="1884"/>
      <c r="CU1337" s="1884"/>
      <c r="CV1337" s="1884"/>
      <c r="CW1337" s="1884"/>
      <c r="CX1337" s="1884"/>
      <c r="CY1337" s="1884"/>
      <c r="CZ1337" s="1884"/>
      <c r="DA1337" s="1884"/>
      <c r="DB1337" s="1884"/>
      <c r="DC1337" s="1884"/>
      <c r="DD1337" s="1884"/>
      <c r="DE1337" s="1884"/>
      <c r="DF1337" s="1884"/>
      <c r="DG1337" s="1884"/>
      <c r="DH1337" s="1884"/>
      <c r="DI1337" s="1884"/>
      <c r="DJ1337" s="1884"/>
      <c r="DK1337" s="1884"/>
      <c r="DL1337" s="1884"/>
      <c r="DM1337" s="1884"/>
      <c r="DN1337" s="1884"/>
      <c r="DO1337" s="1884"/>
      <c r="DP1337" s="1884"/>
      <c r="DQ1337" s="1884"/>
      <c r="DR1337" s="1884"/>
      <c r="DS1337" s="1884"/>
      <c r="DT1337" s="1884"/>
      <c r="DU1337" s="1884"/>
      <c r="DV1337" s="1884"/>
      <c r="DW1337" s="1884"/>
      <c r="DX1337" s="1884"/>
      <c r="DY1337" s="1884"/>
      <c r="DZ1337" s="1884"/>
      <c r="EA1337" s="1884"/>
      <c r="EB1337" s="1884"/>
      <c r="EC1337" s="1884"/>
      <c r="ED1337" s="1884"/>
      <c r="EE1337" s="1884"/>
      <c r="EF1337" s="1884"/>
      <c r="EG1337" s="1884"/>
      <c r="EH1337" s="1884"/>
      <c r="EI1337" s="1884"/>
      <c r="EJ1337" s="1884"/>
      <c r="EK1337" s="1884"/>
      <c r="EL1337" s="1884"/>
      <c r="EM1337" s="1884"/>
      <c r="EN1337" s="1884"/>
      <c r="EO1337" s="1884"/>
      <c r="EP1337" s="1884"/>
      <c r="EQ1337" s="1884"/>
      <c r="ER1337" s="1884"/>
      <c r="ES1337" s="1884"/>
      <c r="ET1337" s="1884"/>
      <c r="EU1337" s="1884"/>
      <c r="EV1337" s="1884"/>
      <c r="EW1337" s="1884"/>
      <c r="EX1337" s="1884"/>
      <c r="EY1337" s="1884"/>
      <c r="EZ1337" s="1884"/>
      <c r="FA1337" s="1884"/>
      <c r="FB1337" s="1884"/>
      <c r="FC1337" s="1884"/>
      <c r="FD1337" s="1884"/>
      <c r="FE1337" s="1884"/>
      <c r="FF1337" s="1884"/>
      <c r="FG1337" s="1884"/>
      <c r="FH1337" s="1884"/>
      <c r="FI1337" s="1884"/>
      <c r="FJ1337" s="1884"/>
      <c r="FK1337" s="1884"/>
      <c r="FL1337" s="1884"/>
      <c r="FM1337" s="1884"/>
      <c r="FN1337" s="1884"/>
      <c r="FO1337" s="1884"/>
      <c r="FP1337" s="1884"/>
      <c r="FQ1337" s="1884"/>
      <c r="FR1337" s="1884"/>
      <c r="FS1337" s="1884"/>
      <c r="FT1337" s="1884"/>
      <c r="FU1337" s="1884"/>
      <c r="FV1337" s="1884"/>
      <c r="FW1337" s="1884"/>
      <c r="FX1337" s="1884"/>
      <c r="FY1337" s="1884"/>
      <c r="FZ1337" s="1884"/>
      <c r="GA1337" s="1884"/>
      <c r="GB1337" s="1884"/>
      <c r="GC1337" s="1884"/>
      <c r="GD1337" s="1884"/>
      <c r="GE1337" s="1884"/>
      <c r="GF1337" s="1884"/>
      <c r="GG1337" s="1884"/>
      <c r="GH1337" s="1884"/>
      <c r="GI1337" s="1884"/>
      <c r="GJ1337" s="1884"/>
      <c r="GK1337" s="1884"/>
      <c r="GL1337" s="1884"/>
      <c r="GM1337" s="1884"/>
      <c r="GN1337" s="1884"/>
      <c r="GO1337" s="1884"/>
      <c r="GP1337" s="1884"/>
      <c r="GQ1337" s="1884"/>
      <c r="GR1337" s="1884"/>
      <c r="GS1337" s="1884"/>
      <c r="GT1337" s="1884"/>
      <c r="GU1337" s="1884"/>
      <c r="GV1337" s="1884"/>
      <c r="GW1337" s="1884"/>
      <c r="GX1337" s="1884"/>
      <c r="GY1337" s="1884"/>
      <c r="GZ1337" s="1884"/>
      <c r="HA1337" s="1884"/>
      <c r="HB1337" s="1884"/>
      <c r="HC1337" s="1884"/>
      <c r="HD1337" s="1884"/>
      <c r="HE1337" s="1884"/>
      <c r="HF1337" s="1884"/>
      <c r="HG1337" s="1884"/>
      <c r="HH1337" s="1884"/>
      <c r="HI1337" s="1884"/>
      <c r="HJ1337" s="1884"/>
      <c r="HK1337" s="1884"/>
      <c r="HL1337" s="1884"/>
      <c r="HM1337" s="1884"/>
      <c r="HN1337" s="1884"/>
      <c r="HO1337" s="1884"/>
      <c r="HP1337" s="1884"/>
      <c r="HQ1337" s="1884"/>
      <c r="HR1337" s="1884"/>
      <c r="HS1337" s="1884"/>
      <c r="HT1337" s="1884"/>
      <c r="HU1337" s="1884"/>
      <c r="HV1337" s="1884"/>
      <c r="HW1337" s="1884"/>
      <c r="HX1337" s="1884"/>
      <c r="HY1337" s="1884"/>
      <c r="HZ1337" s="1884"/>
      <c r="IA1337" s="1884"/>
      <c r="IB1337" s="1884"/>
      <c r="IC1337" s="1884"/>
      <c r="ID1337" s="1884"/>
      <c r="IE1337" s="1884"/>
      <c r="IF1337" s="1884"/>
      <c r="IG1337" s="1884"/>
      <c r="IH1337" s="1884"/>
      <c r="II1337" s="1884"/>
      <c r="IJ1337" s="1884"/>
      <c r="IK1337" s="1884"/>
      <c r="IL1337" s="1884"/>
      <c r="IM1337" s="1884"/>
    </row>
    <row r="1338" spans="1:247">
      <c r="A1338" s="2271" t="s">
        <v>100</v>
      </c>
      <c r="B1338" s="1915" t="s">
        <v>3322</v>
      </c>
      <c r="C1338" s="1842" t="s">
        <v>1295</v>
      </c>
      <c r="D1338" s="2174"/>
      <c r="E1338" s="2288">
        <v>8</v>
      </c>
      <c r="F1338" s="1849">
        <f>E1338*D1338</f>
        <v>0</v>
      </c>
      <c r="G1338" s="1846">
        <v>0</v>
      </c>
      <c r="H1338" s="1847">
        <f>D1338*G1338</f>
        <v>0</v>
      </c>
      <c r="I1338" s="2288">
        <v>0</v>
      </c>
      <c r="J1338" s="1849">
        <f>D1338*I1338</f>
        <v>0</v>
      </c>
      <c r="K1338" s="1884"/>
      <c r="L1338" s="1884"/>
      <c r="M1338" s="1884"/>
      <c r="N1338" s="1884"/>
      <c r="O1338" s="1884"/>
      <c r="P1338" s="1884"/>
      <c r="Q1338" s="1884"/>
      <c r="R1338" s="1884"/>
      <c r="S1338" s="1884"/>
      <c r="T1338" s="1884"/>
      <c r="U1338" s="1884"/>
      <c r="V1338" s="1884"/>
      <c r="W1338" s="1884"/>
      <c r="X1338" s="1884"/>
      <c r="Y1338" s="1884"/>
      <c r="Z1338" s="1884"/>
      <c r="AA1338" s="1884"/>
      <c r="AB1338" s="1884"/>
      <c r="AC1338" s="1884"/>
      <c r="AD1338" s="1884"/>
      <c r="AE1338" s="1884"/>
      <c r="AF1338" s="1884"/>
      <c r="AG1338" s="1884"/>
      <c r="AH1338" s="1884"/>
      <c r="AI1338" s="1884"/>
      <c r="AJ1338" s="1884"/>
      <c r="AK1338" s="1884"/>
      <c r="AL1338" s="1884"/>
      <c r="AM1338" s="1884"/>
      <c r="AN1338" s="1884"/>
      <c r="AO1338" s="1884"/>
      <c r="AP1338" s="1884"/>
      <c r="AQ1338" s="1884"/>
      <c r="AR1338" s="1884"/>
      <c r="AS1338" s="1884"/>
      <c r="AT1338" s="1884"/>
      <c r="AU1338" s="1884"/>
      <c r="AV1338" s="1884"/>
      <c r="AW1338" s="1884"/>
      <c r="AX1338" s="1884"/>
      <c r="AY1338" s="1884"/>
      <c r="AZ1338" s="1884"/>
      <c r="BA1338" s="1884"/>
      <c r="BB1338" s="1884"/>
      <c r="BC1338" s="1884"/>
      <c r="BD1338" s="1884"/>
      <c r="BE1338" s="1884"/>
      <c r="BF1338" s="1884"/>
      <c r="BG1338" s="1884"/>
      <c r="BH1338" s="1884"/>
      <c r="BI1338" s="1884"/>
      <c r="BJ1338" s="1884"/>
      <c r="BK1338" s="1884"/>
      <c r="BL1338" s="1884"/>
      <c r="BM1338" s="1884"/>
      <c r="BN1338" s="1884"/>
      <c r="BO1338" s="1884"/>
      <c r="BP1338" s="1884"/>
      <c r="BQ1338" s="1884"/>
      <c r="BR1338" s="1884"/>
      <c r="BS1338" s="1884"/>
      <c r="BT1338" s="1884"/>
      <c r="BU1338" s="1884"/>
      <c r="BV1338" s="1884"/>
      <c r="BW1338" s="1884"/>
      <c r="BX1338" s="1884"/>
      <c r="BY1338" s="1884"/>
      <c r="BZ1338" s="1884"/>
      <c r="CA1338" s="1884"/>
      <c r="CB1338" s="1884"/>
      <c r="CC1338" s="1884"/>
      <c r="CD1338" s="1884"/>
      <c r="CE1338" s="1884"/>
      <c r="CF1338" s="1884"/>
      <c r="CG1338" s="1884"/>
      <c r="CH1338" s="1884"/>
      <c r="CI1338" s="1884"/>
      <c r="CJ1338" s="1884"/>
      <c r="CK1338" s="1884"/>
      <c r="CL1338" s="1884"/>
      <c r="CM1338" s="1884"/>
      <c r="CN1338" s="1884"/>
      <c r="CO1338" s="1884"/>
      <c r="CP1338" s="1884"/>
      <c r="CQ1338" s="1884"/>
      <c r="CR1338" s="1884"/>
      <c r="CS1338" s="1884"/>
      <c r="CT1338" s="1884"/>
      <c r="CU1338" s="1884"/>
      <c r="CV1338" s="1884"/>
      <c r="CW1338" s="1884"/>
      <c r="CX1338" s="1884"/>
      <c r="CY1338" s="1884"/>
      <c r="CZ1338" s="1884"/>
      <c r="DA1338" s="1884"/>
      <c r="DB1338" s="1884"/>
      <c r="DC1338" s="1884"/>
      <c r="DD1338" s="1884"/>
      <c r="DE1338" s="1884"/>
      <c r="DF1338" s="1884"/>
      <c r="DG1338" s="1884"/>
      <c r="DH1338" s="1884"/>
      <c r="DI1338" s="1884"/>
      <c r="DJ1338" s="1884"/>
      <c r="DK1338" s="1884"/>
      <c r="DL1338" s="1884"/>
      <c r="DM1338" s="1884"/>
      <c r="DN1338" s="1884"/>
      <c r="DO1338" s="1884"/>
      <c r="DP1338" s="1884"/>
      <c r="DQ1338" s="1884"/>
      <c r="DR1338" s="1884"/>
      <c r="DS1338" s="1884"/>
      <c r="DT1338" s="1884"/>
      <c r="DU1338" s="1884"/>
      <c r="DV1338" s="1884"/>
      <c r="DW1338" s="1884"/>
      <c r="DX1338" s="1884"/>
      <c r="DY1338" s="1884"/>
      <c r="DZ1338" s="1884"/>
      <c r="EA1338" s="1884"/>
      <c r="EB1338" s="1884"/>
      <c r="EC1338" s="1884"/>
      <c r="ED1338" s="1884"/>
      <c r="EE1338" s="1884"/>
      <c r="EF1338" s="1884"/>
      <c r="EG1338" s="1884"/>
      <c r="EH1338" s="1884"/>
      <c r="EI1338" s="1884"/>
      <c r="EJ1338" s="1884"/>
      <c r="EK1338" s="1884"/>
      <c r="EL1338" s="1884"/>
      <c r="EM1338" s="1884"/>
      <c r="EN1338" s="1884"/>
      <c r="EO1338" s="1884"/>
      <c r="EP1338" s="1884"/>
      <c r="EQ1338" s="1884"/>
      <c r="ER1338" s="1884"/>
      <c r="ES1338" s="1884"/>
      <c r="ET1338" s="1884"/>
      <c r="EU1338" s="1884"/>
      <c r="EV1338" s="1884"/>
      <c r="EW1338" s="1884"/>
      <c r="EX1338" s="1884"/>
      <c r="EY1338" s="1884"/>
      <c r="EZ1338" s="1884"/>
      <c r="FA1338" s="1884"/>
      <c r="FB1338" s="1884"/>
      <c r="FC1338" s="1884"/>
      <c r="FD1338" s="1884"/>
      <c r="FE1338" s="1884"/>
      <c r="FF1338" s="1884"/>
      <c r="FG1338" s="1884"/>
      <c r="FH1338" s="1884"/>
      <c r="FI1338" s="1884"/>
      <c r="FJ1338" s="1884"/>
      <c r="FK1338" s="1884"/>
      <c r="FL1338" s="1884"/>
      <c r="FM1338" s="1884"/>
      <c r="FN1338" s="1884"/>
      <c r="FO1338" s="1884"/>
      <c r="FP1338" s="1884"/>
      <c r="FQ1338" s="1884"/>
      <c r="FR1338" s="1884"/>
      <c r="FS1338" s="1884"/>
      <c r="FT1338" s="1884"/>
      <c r="FU1338" s="1884"/>
      <c r="FV1338" s="1884"/>
      <c r="FW1338" s="1884"/>
      <c r="FX1338" s="1884"/>
      <c r="FY1338" s="1884"/>
      <c r="FZ1338" s="1884"/>
      <c r="GA1338" s="1884"/>
      <c r="GB1338" s="1884"/>
      <c r="GC1338" s="1884"/>
      <c r="GD1338" s="1884"/>
      <c r="GE1338" s="1884"/>
      <c r="GF1338" s="1884"/>
      <c r="GG1338" s="1884"/>
      <c r="GH1338" s="1884"/>
      <c r="GI1338" s="1884"/>
      <c r="GJ1338" s="1884"/>
      <c r="GK1338" s="1884"/>
      <c r="GL1338" s="1884"/>
      <c r="GM1338" s="1884"/>
      <c r="GN1338" s="1884"/>
      <c r="GO1338" s="1884"/>
      <c r="GP1338" s="1884"/>
      <c r="GQ1338" s="1884"/>
      <c r="GR1338" s="1884"/>
      <c r="GS1338" s="1884"/>
      <c r="GT1338" s="1884"/>
      <c r="GU1338" s="1884"/>
      <c r="GV1338" s="1884"/>
      <c r="GW1338" s="1884"/>
      <c r="GX1338" s="1884"/>
      <c r="GY1338" s="1884"/>
      <c r="GZ1338" s="1884"/>
      <c r="HA1338" s="1884"/>
      <c r="HB1338" s="1884"/>
      <c r="HC1338" s="1884"/>
      <c r="HD1338" s="1884"/>
      <c r="HE1338" s="1884"/>
      <c r="HF1338" s="1884"/>
      <c r="HG1338" s="1884"/>
      <c r="HH1338" s="1884"/>
      <c r="HI1338" s="1884"/>
      <c r="HJ1338" s="1884"/>
      <c r="HK1338" s="1884"/>
      <c r="HL1338" s="1884"/>
      <c r="HM1338" s="1884"/>
      <c r="HN1338" s="1884"/>
      <c r="HO1338" s="1884"/>
      <c r="HP1338" s="1884"/>
      <c r="HQ1338" s="1884"/>
      <c r="HR1338" s="1884"/>
      <c r="HS1338" s="1884"/>
      <c r="HT1338" s="1884"/>
      <c r="HU1338" s="1884"/>
      <c r="HV1338" s="1884"/>
      <c r="HW1338" s="1884"/>
      <c r="HX1338" s="1884"/>
      <c r="HY1338" s="1884"/>
      <c r="HZ1338" s="1884"/>
      <c r="IA1338" s="1884"/>
      <c r="IB1338" s="1884"/>
      <c r="IC1338" s="1884"/>
      <c r="ID1338" s="1884"/>
      <c r="IE1338" s="1884"/>
      <c r="IF1338" s="1884"/>
      <c r="IG1338" s="1884"/>
      <c r="IH1338" s="1884"/>
      <c r="II1338" s="1884"/>
      <c r="IJ1338" s="1884"/>
      <c r="IK1338" s="1884"/>
      <c r="IL1338" s="1884"/>
      <c r="IM1338" s="1884"/>
    </row>
    <row r="1339" spans="1:247">
      <c r="A1339" s="2271"/>
      <c r="B1339" s="1831"/>
      <c r="C1339" s="1842"/>
      <c r="D1339" s="2474"/>
      <c r="E1339" s="2288"/>
      <c r="F1339" s="1849"/>
      <c r="G1339" s="1846"/>
      <c r="H1339" s="1847"/>
      <c r="I1339" s="2288"/>
      <c r="J1339" s="1849"/>
      <c r="K1339" s="1884"/>
      <c r="L1339" s="1884"/>
      <c r="M1339" s="1884"/>
      <c r="N1339" s="1884"/>
      <c r="O1339" s="1884"/>
      <c r="P1339" s="1884"/>
      <c r="Q1339" s="1884"/>
      <c r="R1339" s="1884"/>
      <c r="S1339" s="1884"/>
      <c r="T1339" s="1884"/>
      <c r="U1339" s="1884"/>
      <c r="V1339" s="1884"/>
      <c r="W1339" s="1884"/>
      <c r="X1339" s="1884"/>
      <c r="Y1339" s="1884"/>
      <c r="Z1339" s="1884"/>
      <c r="AA1339" s="1884"/>
      <c r="AB1339" s="1884"/>
      <c r="AC1339" s="1884"/>
      <c r="AD1339" s="1884"/>
      <c r="AE1339" s="1884"/>
      <c r="AF1339" s="1884"/>
      <c r="AG1339" s="1884"/>
      <c r="AH1339" s="1884"/>
      <c r="AI1339" s="1884"/>
      <c r="AJ1339" s="1884"/>
      <c r="AK1339" s="1884"/>
      <c r="AL1339" s="1884"/>
      <c r="AM1339" s="1884"/>
      <c r="AN1339" s="1884"/>
      <c r="AO1339" s="1884"/>
      <c r="AP1339" s="1884"/>
      <c r="AQ1339" s="1884"/>
      <c r="AR1339" s="1884"/>
      <c r="AS1339" s="1884"/>
      <c r="AT1339" s="1884"/>
      <c r="AU1339" s="1884"/>
      <c r="AV1339" s="1884"/>
      <c r="AW1339" s="1884"/>
      <c r="AX1339" s="1884"/>
      <c r="AY1339" s="1884"/>
      <c r="AZ1339" s="1884"/>
      <c r="BA1339" s="1884"/>
      <c r="BB1339" s="1884"/>
      <c r="BC1339" s="1884"/>
      <c r="BD1339" s="1884"/>
      <c r="BE1339" s="1884"/>
      <c r="BF1339" s="1884"/>
      <c r="BG1339" s="1884"/>
      <c r="BH1339" s="1884"/>
      <c r="BI1339" s="1884"/>
      <c r="BJ1339" s="1884"/>
      <c r="BK1339" s="1884"/>
      <c r="BL1339" s="1884"/>
      <c r="BM1339" s="1884"/>
      <c r="BN1339" s="1884"/>
      <c r="BO1339" s="1884"/>
      <c r="BP1339" s="1884"/>
      <c r="BQ1339" s="1884"/>
      <c r="BR1339" s="1884"/>
      <c r="BS1339" s="1884"/>
      <c r="BT1339" s="1884"/>
      <c r="BU1339" s="1884"/>
      <c r="BV1339" s="1884"/>
      <c r="BW1339" s="1884"/>
      <c r="BX1339" s="1884"/>
      <c r="BY1339" s="1884"/>
      <c r="BZ1339" s="1884"/>
      <c r="CA1339" s="1884"/>
      <c r="CB1339" s="1884"/>
      <c r="CC1339" s="1884"/>
      <c r="CD1339" s="1884"/>
      <c r="CE1339" s="1884"/>
      <c r="CF1339" s="1884"/>
      <c r="CG1339" s="1884"/>
      <c r="CH1339" s="1884"/>
      <c r="CI1339" s="1884"/>
      <c r="CJ1339" s="1884"/>
      <c r="CK1339" s="1884"/>
      <c r="CL1339" s="1884"/>
      <c r="CM1339" s="1884"/>
      <c r="CN1339" s="1884"/>
      <c r="CO1339" s="1884"/>
      <c r="CP1339" s="1884"/>
      <c r="CQ1339" s="1884"/>
      <c r="CR1339" s="1884"/>
      <c r="CS1339" s="1884"/>
      <c r="CT1339" s="1884"/>
      <c r="CU1339" s="1884"/>
      <c r="CV1339" s="1884"/>
      <c r="CW1339" s="1884"/>
      <c r="CX1339" s="1884"/>
      <c r="CY1339" s="1884"/>
      <c r="CZ1339" s="1884"/>
      <c r="DA1339" s="1884"/>
      <c r="DB1339" s="1884"/>
      <c r="DC1339" s="1884"/>
      <c r="DD1339" s="1884"/>
      <c r="DE1339" s="1884"/>
      <c r="DF1339" s="1884"/>
      <c r="DG1339" s="1884"/>
      <c r="DH1339" s="1884"/>
      <c r="DI1339" s="1884"/>
      <c r="DJ1339" s="1884"/>
      <c r="DK1339" s="1884"/>
      <c r="DL1339" s="1884"/>
      <c r="DM1339" s="1884"/>
      <c r="DN1339" s="1884"/>
      <c r="DO1339" s="1884"/>
      <c r="DP1339" s="1884"/>
      <c r="DQ1339" s="1884"/>
      <c r="DR1339" s="1884"/>
      <c r="DS1339" s="1884"/>
      <c r="DT1339" s="1884"/>
      <c r="DU1339" s="1884"/>
      <c r="DV1339" s="1884"/>
      <c r="DW1339" s="1884"/>
      <c r="DX1339" s="1884"/>
      <c r="DY1339" s="1884"/>
      <c r="DZ1339" s="1884"/>
      <c r="EA1339" s="1884"/>
      <c r="EB1339" s="1884"/>
      <c r="EC1339" s="1884"/>
      <c r="ED1339" s="1884"/>
      <c r="EE1339" s="1884"/>
      <c r="EF1339" s="1884"/>
      <c r="EG1339" s="1884"/>
      <c r="EH1339" s="1884"/>
      <c r="EI1339" s="1884"/>
      <c r="EJ1339" s="1884"/>
      <c r="EK1339" s="1884"/>
      <c r="EL1339" s="1884"/>
      <c r="EM1339" s="1884"/>
      <c r="EN1339" s="1884"/>
      <c r="EO1339" s="1884"/>
      <c r="EP1339" s="1884"/>
      <c r="EQ1339" s="1884"/>
      <c r="ER1339" s="1884"/>
      <c r="ES1339" s="1884"/>
      <c r="ET1339" s="1884"/>
      <c r="EU1339" s="1884"/>
      <c r="EV1339" s="1884"/>
      <c r="EW1339" s="1884"/>
      <c r="EX1339" s="1884"/>
      <c r="EY1339" s="1884"/>
      <c r="EZ1339" s="1884"/>
      <c r="FA1339" s="1884"/>
      <c r="FB1339" s="1884"/>
      <c r="FC1339" s="1884"/>
      <c r="FD1339" s="1884"/>
      <c r="FE1339" s="1884"/>
      <c r="FF1339" s="1884"/>
      <c r="FG1339" s="1884"/>
      <c r="FH1339" s="1884"/>
      <c r="FI1339" s="1884"/>
      <c r="FJ1339" s="1884"/>
      <c r="FK1339" s="1884"/>
      <c r="FL1339" s="1884"/>
      <c r="FM1339" s="1884"/>
      <c r="FN1339" s="1884"/>
      <c r="FO1339" s="1884"/>
      <c r="FP1339" s="1884"/>
      <c r="FQ1339" s="1884"/>
      <c r="FR1339" s="1884"/>
      <c r="FS1339" s="1884"/>
      <c r="FT1339" s="1884"/>
      <c r="FU1339" s="1884"/>
      <c r="FV1339" s="1884"/>
      <c r="FW1339" s="1884"/>
      <c r="FX1339" s="1884"/>
      <c r="FY1339" s="1884"/>
      <c r="FZ1339" s="1884"/>
      <c r="GA1339" s="1884"/>
      <c r="GB1339" s="1884"/>
      <c r="GC1339" s="1884"/>
      <c r="GD1339" s="1884"/>
      <c r="GE1339" s="1884"/>
      <c r="GF1339" s="1884"/>
      <c r="GG1339" s="1884"/>
      <c r="GH1339" s="1884"/>
      <c r="GI1339" s="1884"/>
      <c r="GJ1339" s="1884"/>
      <c r="GK1339" s="1884"/>
      <c r="GL1339" s="1884"/>
      <c r="GM1339" s="1884"/>
      <c r="GN1339" s="1884"/>
      <c r="GO1339" s="1884"/>
      <c r="GP1339" s="1884"/>
      <c r="GQ1339" s="1884"/>
      <c r="GR1339" s="1884"/>
      <c r="GS1339" s="1884"/>
      <c r="GT1339" s="1884"/>
      <c r="GU1339" s="1884"/>
      <c r="GV1339" s="1884"/>
      <c r="GW1339" s="1884"/>
      <c r="GX1339" s="1884"/>
      <c r="GY1339" s="1884"/>
      <c r="GZ1339" s="1884"/>
      <c r="HA1339" s="1884"/>
      <c r="HB1339" s="1884"/>
      <c r="HC1339" s="1884"/>
      <c r="HD1339" s="1884"/>
      <c r="HE1339" s="1884"/>
      <c r="HF1339" s="1884"/>
      <c r="HG1339" s="1884"/>
      <c r="HH1339" s="1884"/>
      <c r="HI1339" s="1884"/>
      <c r="HJ1339" s="1884"/>
      <c r="HK1339" s="1884"/>
      <c r="HL1339" s="1884"/>
      <c r="HM1339" s="1884"/>
      <c r="HN1339" s="1884"/>
      <c r="HO1339" s="1884"/>
      <c r="HP1339" s="1884"/>
      <c r="HQ1339" s="1884"/>
      <c r="HR1339" s="1884"/>
      <c r="HS1339" s="1884"/>
      <c r="HT1339" s="1884"/>
      <c r="HU1339" s="1884"/>
      <c r="HV1339" s="1884"/>
      <c r="HW1339" s="1884"/>
      <c r="HX1339" s="1884"/>
      <c r="HY1339" s="1884"/>
      <c r="HZ1339" s="1884"/>
      <c r="IA1339" s="1884"/>
      <c r="IB1339" s="1884"/>
      <c r="IC1339" s="1884"/>
      <c r="ID1339" s="1884"/>
      <c r="IE1339" s="1884"/>
      <c r="IF1339" s="1884"/>
      <c r="IG1339" s="1884"/>
      <c r="IH1339" s="1884"/>
      <c r="II1339" s="1884"/>
      <c r="IJ1339" s="1884"/>
      <c r="IK1339" s="1884"/>
      <c r="IL1339" s="1884"/>
      <c r="IM1339" s="1884"/>
    </row>
    <row r="1340" spans="1:247">
      <c r="A1340" s="2271" t="s">
        <v>3323</v>
      </c>
      <c r="B1340" s="1831" t="s">
        <v>3324</v>
      </c>
      <c r="C1340" s="1842"/>
      <c r="D1340" s="2474"/>
      <c r="E1340" s="2288"/>
      <c r="F1340" s="1849"/>
      <c r="G1340" s="1846"/>
      <c r="H1340" s="1847"/>
      <c r="I1340" s="2288"/>
      <c r="J1340" s="1849"/>
      <c r="K1340" s="1884"/>
      <c r="L1340" s="1884"/>
      <c r="M1340" s="1884"/>
      <c r="N1340" s="1884"/>
      <c r="O1340" s="1884"/>
      <c r="P1340" s="1884"/>
      <c r="Q1340" s="1884"/>
      <c r="R1340" s="1884"/>
      <c r="S1340" s="1884"/>
      <c r="T1340" s="1884"/>
      <c r="U1340" s="1884"/>
      <c r="V1340" s="1884"/>
      <c r="W1340" s="1884"/>
      <c r="X1340" s="1884"/>
      <c r="Y1340" s="1884"/>
      <c r="Z1340" s="1884"/>
      <c r="AA1340" s="1884"/>
      <c r="AB1340" s="1884"/>
      <c r="AC1340" s="1884"/>
      <c r="AD1340" s="1884"/>
      <c r="AE1340" s="1884"/>
      <c r="AF1340" s="1884"/>
      <c r="AG1340" s="1884"/>
      <c r="AH1340" s="1884"/>
      <c r="AI1340" s="1884"/>
      <c r="AJ1340" s="1884"/>
      <c r="AK1340" s="1884"/>
      <c r="AL1340" s="1884"/>
      <c r="AM1340" s="1884"/>
      <c r="AN1340" s="1884"/>
      <c r="AO1340" s="1884"/>
      <c r="AP1340" s="1884"/>
      <c r="AQ1340" s="1884"/>
      <c r="AR1340" s="1884"/>
      <c r="AS1340" s="1884"/>
      <c r="AT1340" s="1884"/>
      <c r="AU1340" s="1884"/>
      <c r="AV1340" s="1884"/>
      <c r="AW1340" s="1884"/>
      <c r="AX1340" s="1884"/>
      <c r="AY1340" s="1884"/>
      <c r="AZ1340" s="1884"/>
      <c r="BA1340" s="1884"/>
      <c r="BB1340" s="1884"/>
      <c r="BC1340" s="1884"/>
      <c r="BD1340" s="1884"/>
      <c r="BE1340" s="1884"/>
      <c r="BF1340" s="1884"/>
      <c r="BG1340" s="1884"/>
      <c r="BH1340" s="1884"/>
      <c r="BI1340" s="1884"/>
      <c r="BJ1340" s="1884"/>
      <c r="BK1340" s="1884"/>
      <c r="BL1340" s="1884"/>
      <c r="BM1340" s="1884"/>
      <c r="BN1340" s="1884"/>
      <c r="BO1340" s="1884"/>
      <c r="BP1340" s="1884"/>
      <c r="BQ1340" s="1884"/>
      <c r="BR1340" s="1884"/>
      <c r="BS1340" s="1884"/>
      <c r="BT1340" s="1884"/>
      <c r="BU1340" s="1884"/>
      <c r="BV1340" s="1884"/>
      <c r="BW1340" s="1884"/>
      <c r="BX1340" s="1884"/>
      <c r="BY1340" s="1884"/>
      <c r="BZ1340" s="1884"/>
      <c r="CA1340" s="1884"/>
      <c r="CB1340" s="1884"/>
      <c r="CC1340" s="1884"/>
      <c r="CD1340" s="1884"/>
      <c r="CE1340" s="1884"/>
      <c r="CF1340" s="1884"/>
      <c r="CG1340" s="1884"/>
      <c r="CH1340" s="1884"/>
      <c r="CI1340" s="1884"/>
      <c r="CJ1340" s="1884"/>
      <c r="CK1340" s="1884"/>
      <c r="CL1340" s="1884"/>
      <c r="CM1340" s="1884"/>
      <c r="CN1340" s="1884"/>
      <c r="CO1340" s="1884"/>
      <c r="CP1340" s="1884"/>
      <c r="CQ1340" s="1884"/>
      <c r="CR1340" s="1884"/>
      <c r="CS1340" s="1884"/>
      <c r="CT1340" s="1884"/>
      <c r="CU1340" s="1884"/>
      <c r="CV1340" s="1884"/>
      <c r="CW1340" s="1884"/>
      <c r="CX1340" s="1884"/>
      <c r="CY1340" s="1884"/>
      <c r="CZ1340" s="1884"/>
      <c r="DA1340" s="1884"/>
      <c r="DB1340" s="1884"/>
      <c r="DC1340" s="1884"/>
      <c r="DD1340" s="1884"/>
      <c r="DE1340" s="1884"/>
      <c r="DF1340" s="1884"/>
      <c r="DG1340" s="1884"/>
      <c r="DH1340" s="1884"/>
      <c r="DI1340" s="1884"/>
      <c r="DJ1340" s="1884"/>
      <c r="DK1340" s="1884"/>
      <c r="DL1340" s="1884"/>
      <c r="DM1340" s="1884"/>
      <c r="DN1340" s="1884"/>
      <c r="DO1340" s="1884"/>
      <c r="DP1340" s="1884"/>
      <c r="DQ1340" s="1884"/>
      <c r="DR1340" s="1884"/>
      <c r="DS1340" s="1884"/>
      <c r="DT1340" s="1884"/>
      <c r="DU1340" s="1884"/>
      <c r="DV1340" s="1884"/>
      <c r="DW1340" s="1884"/>
      <c r="DX1340" s="1884"/>
      <c r="DY1340" s="1884"/>
      <c r="DZ1340" s="1884"/>
      <c r="EA1340" s="1884"/>
      <c r="EB1340" s="1884"/>
      <c r="EC1340" s="1884"/>
      <c r="ED1340" s="1884"/>
      <c r="EE1340" s="1884"/>
      <c r="EF1340" s="1884"/>
      <c r="EG1340" s="1884"/>
      <c r="EH1340" s="1884"/>
      <c r="EI1340" s="1884"/>
      <c r="EJ1340" s="1884"/>
      <c r="EK1340" s="1884"/>
      <c r="EL1340" s="1884"/>
      <c r="EM1340" s="1884"/>
      <c r="EN1340" s="1884"/>
      <c r="EO1340" s="1884"/>
      <c r="EP1340" s="1884"/>
      <c r="EQ1340" s="1884"/>
      <c r="ER1340" s="1884"/>
      <c r="ES1340" s="1884"/>
      <c r="ET1340" s="1884"/>
      <c r="EU1340" s="1884"/>
      <c r="EV1340" s="1884"/>
      <c r="EW1340" s="1884"/>
      <c r="EX1340" s="1884"/>
      <c r="EY1340" s="1884"/>
      <c r="EZ1340" s="1884"/>
      <c r="FA1340" s="1884"/>
      <c r="FB1340" s="1884"/>
      <c r="FC1340" s="1884"/>
      <c r="FD1340" s="1884"/>
      <c r="FE1340" s="1884"/>
      <c r="FF1340" s="1884"/>
      <c r="FG1340" s="1884"/>
      <c r="FH1340" s="1884"/>
      <c r="FI1340" s="1884"/>
      <c r="FJ1340" s="1884"/>
      <c r="FK1340" s="1884"/>
      <c r="FL1340" s="1884"/>
      <c r="FM1340" s="1884"/>
      <c r="FN1340" s="1884"/>
      <c r="FO1340" s="1884"/>
      <c r="FP1340" s="1884"/>
      <c r="FQ1340" s="1884"/>
      <c r="FR1340" s="1884"/>
      <c r="FS1340" s="1884"/>
      <c r="FT1340" s="1884"/>
      <c r="FU1340" s="1884"/>
      <c r="FV1340" s="1884"/>
      <c r="FW1340" s="1884"/>
      <c r="FX1340" s="1884"/>
      <c r="FY1340" s="1884"/>
      <c r="FZ1340" s="1884"/>
      <c r="GA1340" s="1884"/>
      <c r="GB1340" s="1884"/>
      <c r="GC1340" s="1884"/>
      <c r="GD1340" s="1884"/>
      <c r="GE1340" s="1884"/>
      <c r="GF1340" s="1884"/>
      <c r="GG1340" s="1884"/>
      <c r="GH1340" s="1884"/>
      <c r="GI1340" s="1884"/>
      <c r="GJ1340" s="1884"/>
      <c r="GK1340" s="1884"/>
      <c r="GL1340" s="1884"/>
      <c r="GM1340" s="1884"/>
      <c r="GN1340" s="1884"/>
      <c r="GO1340" s="1884"/>
      <c r="GP1340" s="1884"/>
      <c r="GQ1340" s="1884"/>
      <c r="GR1340" s="1884"/>
      <c r="GS1340" s="1884"/>
      <c r="GT1340" s="1884"/>
      <c r="GU1340" s="1884"/>
      <c r="GV1340" s="1884"/>
      <c r="GW1340" s="1884"/>
      <c r="GX1340" s="1884"/>
      <c r="GY1340" s="1884"/>
      <c r="GZ1340" s="1884"/>
      <c r="HA1340" s="1884"/>
      <c r="HB1340" s="1884"/>
      <c r="HC1340" s="1884"/>
      <c r="HD1340" s="1884"/>
      <c r="HE1340" s="1884"/>
      <c r="HF1340" s="1884"/>
      <c r="HG1340" s="1884"/>
      <c r="HH1340" s="1884"/>
      <c r="HI1340" s="1884"/>
      <c r="HJ1340" s="1884"/>
      <c r="HK1340" s="1884"/>
      <c r="HL1340" s="1884"/>
      <c r="HM1340" s="1884"/>
      <c r="HN1340" s="1884"/>
      <c r="HO1340" s="1884"/>
      <c r="HP1340" s="1884"/>
      <c r="HQ1340" s="1884"/>
      <c r="HR1340" s="1884"/>
      <c r="HS1340" s="1884"/>
      <c r="HT1340" s="1884"/>
      <c r="HU1340" s="1884"/>
      <c r="HV1340" s="1884"/>
      <c r="HW1340" s="1884"/>
      <c r="HX1340" s="1884"/>
      <c r="HY1340" s="1884"/>
      <c r="HZ1340" s="1884"/>
      <c r="IA1340" s="1884"/>
      <c r="IB1340" s="1884"/>
      <c r="IC1340" s="1884"/>
      <c r="ID1340" s="1884"/>
      <c r="IE1340" s="1884"/>
      <c r="IF1340" s="1884"/>
      <c r="IG1340" s="1884"/>
      <c r="IH1340" s="1884"/>
      <c r="II1340" s="1884"/>
      <c r="IJ1340" s="1884"/>
      <c r="IK1340" s="1884"/>
      <c r="IL1340" s="1884"/>
      <c r="IM1340" s="1884"/>
    </row>
    <row r="1341" spans="1:247">
      <c r="A1341" s="2271" t="s">
        <v>100</v>
      </c>
      <c r="B1341" s="1831" t="s">
        <v>3325</v>
      </c>
      <c r="C1341" s="1842" t="s">
        <v>1295</v>
      </c>
      <c r="D1341" s="2174"/>
      <c r="E1341" s="2288">
        <v>8</v>
      </c>
      <c r="F1341" s="1849">
        <f>E1341*D1341</f>
        <v>0</v>
      </c>
      <c r="G1341" s="1846">
        <v>0</v>
      </c>
      <c r="H1341" s="1847">
        <f>D1341*G1341</f>
        <v>0</v>
      </c>
      <c r="I1341" s="2288">
        <v>0</v>
      </c>
      <c r="J1341" s="1849">
        <f>D1341*I1341</f>
        <v>0</v>
      </c>
      <c r="K1341" s="1884"/>
      <c r="L1341" s="1884"/>
      <c r="M1341" s="1884"/>
      <c r="N1341" s="1884"/>
      <c r="O1341" s="1884"/>
      <c r="P1341" s="1884"/>
      <c r="Q1341" s="1884"/>
      <c r="R1341" s="1884"/>
      <c r="S1341" s="1884"/>
      <c r="T1341" s="1884"/>
      <c r="U1341" s="1884"/>
      <c r="V1341" s="1884"/>
      <c r="W1341" s="1884"/>
      <c r="X1341" s="1884"/>
      <c r="Y1341" s="1884"/>
      <c r="Z1341" s="1884"/>
      <c r="AA1341" s="1884"/>
      <c r="AB1341" s="1884"/>
      <c r="AC1341" s="1884"/>
      <c r="AD1341" s="1884"/>
      <c r="AE1341" s="1884"/>
      <c r="AF1341" s="1884"/>
      <c r="AG1341" s="1884"/>
      <c r="AH1341" s="1884"/>
      <c r="AI1341" s="1884"/>
      <c r="AJ1341" s="1884"/>
      <c r="AK1341" s="1884"/>
      <c r="AL1341" s="1884"/>
      <c r="AM1341" s="1884"/>
      <c r="AN1341" s="1884"/>
      <c r="AO1341" s="1884"/>
      <c r="AP1341" s="1884"/>
      <c r="AQ1341" s="1884"/>
      <c r="AR1341" s="1884"/>
      <c r="AS1341" s="1884"/>
      <c r="AT1341" s="1884"/>
      <c r="AU1341" s="1884"/>
      <c r="AV1341" s="1884"/>
      <c r="AW1341" s="1884"/>
      <c r="AX1341" s="1884"/>
      <c r="AY1341" s="1884"/>
      <c r="AZ1341" s="1884"/>
      <c r="BA1341" s="1884"/>
      <c r="BB1341" s="1884"/>
      <c r="BC1341" s="1884"/>
      <c r="BD1341" s="1884"/>
      <c r="BE1341" s="1884"/>
      <c r="BF1341" s="1884"/>
      <c r="BG1341" s="1884"/>
      <c r="BH1341" s="1884"/>
      <c r="BI1341" s="1884"/>
      <c r="BJ1341" s="1884"/>
      <c r="BK1341" s="1884"/>
      <c r="BL1341" s="1884"/>
      <c r="BM1341" s="1884"/>
      <c r="BN1341" s="1884"/>
      <c r="BO1341" s="1884"/>
      <c r="BP1341" s="1884"/>
      <c r="BQ1341" s="1884"/>
      <c r="BR1341" s="1884"/>
      <c r="BS1341" s="1884"/>
      <c r="BT1341" s="1884"/>
      <c r="BU1341" s="1884"/>
      <c r="BV1341" s="1884"/>
      <c r="BW1341" s="1884"/>
      <c r="BX1341" s="1884"/>
      <c r="BY1341" s="1884"/>
      <c r="BZ1341" s="1884"/>
      <c r="CA1341" s="1884"/>
      <c r="CB1341" s="1884"/>
      <c r="CC1341" s="1884"/>
      <c r="CD1341" s="1884"/>
      <c r="CE1341" s="1884"/>
      <c r="CF1341" s="1884"/>
      <c r="CG1341" s="1884"/>
      <c r="CH1341" s="1884"/>
      <c r="CI1341" s="1884"/>
      <c r="CJ1341" s="1884"/>
      <c r="CK1341" s="1884"/>
      <c r="CL1341" s="1884"/>
      <c r="CM1341" s="1884"/>
      <c r="CN1341" s="1884"/>
      <c r="CO1341" s="1884"/>
      <c r="CP1341" s="1884"/>
      <c r="CQ1341" s="1884"/>
      <c r="CR1341" s="1884"/>
      <c r="CS1341" s="1884"/>
      <c r="CT1341" s="1884"/>
      <c r="CU1341" s="1884"/>
      <c r="CV1341" s="1884"/>
      <c r="CW1341" s="1884"/>
      <c r="CX1341" s="1884"/>
      <c r="CY1341" s="1884"/>
      <c r="CZ1341" s="1884"/>
      <c r="DA1341" s="1884"/>
      <c r="DB1341" s="1884"/>
      <c r="DC1341" s="1884"/>
      <c r="DD1341" s="1884"/>
      <c r="DE1341" s="1884"/>
      <c r="DF1341" s="1884"/>
      <c r="DG1341" s="1884"/>
      <c r="DH1341" s="1884"/>
      <c r="DI1341" s="1884"/>
      <c r="DJ1341" s="1884"/>
      <c r="DK1341" s="1884"/>
      <c r="DL1341" s="1884"/>
      <c r="DM1341" s="1884"/>
      <c r="DN1341" s="1884"/>
      <c r="DO1341" s="1884"/>
      <c r="DP1341" s="1884"/>
      <c r="DQ1341" s="1884"/>
      <c r="DR1341" s="1884"/>
      <c r="DS1341" s="1884"/>
      <c r="DT1341" s="1884"/>
      <c r="DU1341" s="1884"/>
      <c r="DV1341" s="1884"/>
      <c r="DW1341" s="1884"/>
      <c r="DX1341" s="1884"/>
      <c r="DY1341" s="1884"/>
      <c r="DZ1341" s="1884"/>
      <c r="EA1341" s="1884"/>
      <c r="EB1341" s="1884"/>
      <c r="EC1341" s="1884"/>
      <c r="ED1341" s="1884"/>
      <c r="EE1341" s="1884"/>
      <c r="EF1341" s="1884"/>
      <c r="EG1341" s="1884"/>
      <c r="EH1341" s="1884"/>
      <c r="EI1341" s="1884"/>
      <c r="EJ1341" s="1884"/>
      <c r="EK1341" s="1884"/>
      <c r="EL1341" s="1884"/>
      <c r="EM1341" s="1884"/>
      <c r="EN1341" s="1884"/>
      <c r="EO1341" s="1884"/>
      <c r="EP1341" s="1884"/>
      <c r="EQ1341" s="1884"/>
      <c r="ER1341" s="1884"/>
      <c r="ES1341" s="1884"/>
      <c r="ET1341" s="1884"/>
      <c r="EU1341" s="1884"/>
      <c r="EV1341" s="1884"/>
      <c r="EW1341" s="1884"/>
      <c r="EX1341" s="1884"/>
      <c r="EY1341" s="1884"/>
      <c r="EZ1341" s="1884"/>
      <c r="FA1341" s="1884"/>
      <c r="FB1341" s="1884"/>
      <c r="FC1341" s="1884"/>
      <c r="FD1341" s="1884"/>
      <c r="FE1341" s="1884"/>
      <c r="FF1341" s="1884"/>
      <c r="FG1341" s="1884"/>
      <c r="FH1341" s="1884"/>
      <c r="FI1341" s="1884"/>
      <c r="FJ1341" s="1884"/>
      <c r="FK1341" s="1884"/>
      <c r="FL1341" s="1884"/>
      <c r="FM1341" s="1884"/>
      <c r="FN1341" s="1884"/>
      <c r="FO1341" s="1884"/>
      <c r="FP1341" s="1884"/>
      <c r="FQ1341" s="1884"/>
      <c r="FR1341" s="1884"/>
      <c r="FS1341" s="1884"/>
      <c r="FT1341" s="1884"/>
      <c r="FU1341" s="1884"/>
      <c r="FV1341" s="1884"/>
      <c r="FW1341" s="1884"/>
      <c r="FX1341" s="1884"/>
      <c r="FY1341" s="1884"/>
      <c r="FZ1341" s="1884"/>
      <c r="GA1341" s="1884"/>
      <c r="GB1341" s="1884"/>
      <c r="GC1341" s="1884"/>
      <c r="GD1341" s="1884"/>
      <c r="GE1341" s="1884"/>
      <c r="GF1341" s="1884"/>
      <c r="GG1341" s="1884"/>
      <c r="GH1341" s="1884"/>
      <c r="GI1341" s="1884"/>
      <c r="GJ1341" s="1884"/>
      <c r="GK1341" s="1884"/>
      <c r="GL1341" s="1884"/>
      <c r="GM1341" s="1884"/>
      <c r="GN1341" s="1884"/>
      <c r="GO1341" s="1884"/>
      <c r="GP1341" s="1884"/>
      <c r="GQ1341" s="1884"/>
      <c r="GR1341" s="1884"/>
      <c r="GS1341" s="1884"/>
      <c r="GT1341" s="1884"/>
      <c r="GU1341" s="1884"/>
      <c r="GV1341" s="1884"/>
      <c r="GW1341" s="1884"/>
      <c r="GX1341" s="1884"/>
      <c r="GY1341" s="1884"/>
      <c r="GZ1341" s="1884"/>
      <c r="HA1341" s="1884"/>
      <c r="HB1341" s="1884"/>
      <c r="HC1341" s="1884"/>
      <c r="HD1341" s="1884"/>
      <c r="HE1341" s="1884"/>
      <c r="HF1341" s="1884"/>
      <c r="HG1341" s="1884"/>
      <c r="HH1341" s="1884"/>
      <c r="HI1341" s="1884"/>
      <c r="HJ1341" s="1884"/>
      <c r="HK1341" s="1884"/>
      <c r="HL1341" s="1884"/>
      <c r="HM1341" s="1884"/>
      <c r="HN1341" s="1884"/>
      <c r="HO1341" s="1884"/>
      <c r="HP1341" s="1884"/>
      <c r="HQ1341" s="1884"/>
      <c r="HR1341" s="1884"/>
      <c r="HS1341" s="1884"/>
      <c r="HT1341" s="1884"/>
      <c r="HU1341" s="1884"/>
      <c r="HV1341" s="1884"/>
      <c r="HW1341" s="1884"/>
      <c r="HX1341" s="1884"/>
      <c r="HY1341" s="1884"/>
      <c r="HZ1341" s="1884"/>
      <c r="IA1341" s="1884"/>
      <c r="IB1341" s="1884"/>
      <c r="IC1341" s="1884"/>
      <c r="ID1341" s="1884"/>
      <c r="IE1341" s="1884"/>
      <c r="IF1341" s="1884"/>
      <c r="IG1341" s="1884"/>
      <c r="IH1341" s="1884"/>
      <c r="II1341" s="1884"/>
      <c r="IJ1341" s="1884"/>
      <c r="IK1341" s="1884"/>
      <c r="IL1341" s="1884"/>
      <c r="IM1341" s="1884"/>
    </row>
    <row r="1342" spans="1:247">
      <c r="A1342" s="2271" t="s">
        <v>100</v>
      </c>
      <c r="B1342" s="1831" t="s">
        <v>3326</v>
      </c>
      <c r="C1342" s="1842" t="s">
        <v>1295</v>
      </c>
      <c r="D1342" s="2174"/>
      <c r="E1342" s="2288">
        <v>8</v>
      </c>
      <c r="F1342" s="1849">
        <f>E1342*D1342</f>
        <v>0</v>
      </c>
      <c r="G1342" s="1846">
        <v>0</v>
      </c>
      <c r="H1342" s="1847">
        <f>D1342*G1342</f>
        <v>0</v>
      </c>
      <c r="I1342" s="2288">
        <v>0</v>
      </c>
      <c r="J1342" s="1849">
        <f>D1342*I1342</f>
        <v>0</v>
      </c>
      <c r="K1342" s="1884"/>
      <c r="L1342" s="1884"/>
      <c r="M1342" s="1884"/>
      <c r="N1342" s="1884"/>
      <c r="O1342" s="1884"/>
      <c r="P1342" s="1884"/>
      <c r="Q1342" s="1884"/>
      <c r="R1342" s="1884"/>
      <c r="S1342" s="1884"/>
      <c r="T1342" s="1884"/>
      <c r="U1342" s="1884"/>
      <c r="V1342" s="1884"/>
      <c r="W1342" s="1884"/>
      <c r="X1342" s="1884"/>
      <c r="Y1342" s="1884"/>
      <c r="Z1342" s="1884"/>
      <c r="AA1342" s="1884"/>
      <c r="AB1342" s="1884"/>
      <c r="AC1342" s="1884"/>
      <c r="AD1342" s="1884"/>
      <c r="AE1342" s="1884"/>
      <c r="AF1342" s="1884"/>
      <c r="AG1342" s="1884"/>
      <c r="AH1342" s="1884"/>
      <c r="AI1342" s="1884"/>
      <c r="AJ1342" s="1884"/>
      <c r="AK1342" s="1884"/>
      <c r="AL1342" s="1884"/>
      <c r="AM1342" s="1884"/>
      <c r="AN1342" s="1884"/>
      <c r="AO1342" s="1884"/>
      <c r="AP1342" s="1884"/>
      <c r="AQ1342" s="1884"/>
      <c r="AR1342" s="1884"/>
      <c r="AS1342" s="1884"/>
      <c r="AT1342" s="1884"/>
      <c r="AU1342" s="1884"/>
      <c r="AV1342" s="1884"/>
      <c r="AW1342" s="1884"/>
      <c r="AX1342" s="1884"/>
      <c r="AY1342" s="1884"/>
      <c r="AZ1342" s="1884"/>
      <c r="BA1342" s="1884"/>
      <c r="BB1342" s="1884"/>
      <c r="BC1342" s="1884"/>
      <c r="BD1342" s="1884"/>
      <c r="BE1342" s="1884"/>
      <c r="BF1342" s="1884"/>
      <c r="BG1342" s="1884"/>
      <c r="BH1342" s="1884"/>
      <c r="BI1342" s="1884"/>
      <c r="BJ1342" s="1884"/>
      <c r="BK1342" s="1884"/>
      <c r="BL1342" s="1884"/>
      <c r="BM1342" s="1884"/>
      <c r="BN1342" s="1884"/>
      <c r="BO1342" s="1884"/>
      <c r="BP1342" s="1884"/>
      <c r="BQ1342" s="1884"/>
      <c r="BR1342" s="1884"/>
      <c r="BS1342" s="1884"/>
      <c r="BT1342" s="1884"/>
      <c r="BU1342" s="1884"/>
      <c r="BV1342" s="1884"/>
      <c r="BW1342" s="1884"/>
      <c r="BX1342" s="1884"/>
      <c r="BY1342" s="1884"/>
      <c r="BZ1342" s="1884"/>
      <c r="CA1342" s="1884"/>
      <c r="CB1342" s="1884"/>
      <c r="CC1342" s="1884"/>
      <c r="CD1342" s="1884"/>
      <c r="CE1342" s="1884"/>
      <c r="CF1342" s="1884"/>
      <c r="CG1342" s="1884"/>
      <c r="CH1342" s="1884"/>
      <c r="CI1342" s="1884"/>
      <c r="CJ1342" s="1884"/>
      <c r="CK1342" s="1884"/>
      <c r="CL1342" s="1884"/>
      <c r="CM1342" s="1884"/>
      <c r="CN1342" s="1884"/>
      <c r="CO1342" s="1884"/>
      <c r="CP1342" s="1884"/>
      <c r="CQ1342" s="1884"/>
      <c r="CR1342" s="1884"/>
      <c r="CS1342" s="1884"/>
      <c r="CT1342" s="1884"/>
      <c r="CU1342" s="1884"/>
      <c r="CV1342" s="1884"/>
      <c r="CW1342" s="1884"/>
      <c r="CX1342" s="1884"/>
      <c r="CY1342" s="1884"/>
      <c r="CZ1342" s="1884"/>
      <c r="DA1342" s="1884"/>
      <c r="DB1342" s="1884"/>
      <c r="DC1342" s="1884"/>
      <c r="DD1342" s="1884"/>
      <c r="DE1342" s="1884"/>
      <c r="DF1342" s="1884"/>
      <c r="DG1342" s="1884"/>
      <c r="DH1342" s="1884"/>
      <c r="DI1342" s="1884"/>
      <c r="DJ1342" s="1884"/>
      <c r="DK1342" s="1884"/>
      <c r="DL1342" s="1884"/>
      <c r="DM1342" s="1884"/>
      <c r="DN1342" s="1884"/>
      <c r="DO1342" s="1884"/>
      <c r="DP1342" s="1884"/>
      <c r="DQ1342" s="1884"/>
      <c r="DR1342" s="1884"/>
      <c r="DS1342" s="1884"/>
      <c r="DT1342" s="1884"/>
      <c r="DU1342" s="1884"/>
      <c r="DV1342" s="1884"/>
      <c r="DW1342" s="1884"/>
      <c r="DX1342" s="1884"/>
      <c r="DY1342" s="1884"/>
      <c r="DZ1342" s="1884"/>
      <c r="EA1342" s="1884"/>
      <c r="EB1342" s="1884"/>
      <c r="EC1342" s="1884"/>
      <c r="ED1342" s="1884"/>
      <c r="EE1342" s="1884"/>
      <c r="EF1342" s="1884"/>
      <c r="EG1342" s="1884"/>
      <c r="EH1342" s="1884"/>
      <c r="EI1342" s="1884"/>
      <c r="EJ1342" s="1884"/>
      <c r="EK1342" s="1884"/>
      <c r="EL1342" s="1884"/>
      <c r="EM1342" s="1884"/>
      <c r="EN1342" s="1884"/>
      <c r="EO1342" s="1884"/>
      <c r="EP1342" s="1884"/>
      <c r="EQ1342" s="1884"/>
      <c r="ER1342" s="1884"/>
      <c r="ES1342" s="1884"/>
      <c r="ET1342" s="1884"/>
      <c r="EU1342" s="1884"/>
      <c r="EV1342" s="1884"/>
      <c r="EW1342" s="1884"/>
      <c r="EX1342" s="1884"/>
      <c r="EY1342" s="1884"/>
      <c r="EZ1342" s="1884"/>
      <c r="FA1342" s="1884"/>
      <c r="FB1342" s="1884"/>
      <c r="FC1342" s="1884"/>
      <c r="FD1342" s="1884"/>
      <c r="FE1342" s="1884"/>
      <c r="FF1342" s="1884"/>
      <c r="FG1342" s="1884"/>
      <c r="FH1342" s="1884"/>
      <c r="FI1342" s="1884"/>
      <c r="FJ1342" s="1884"/>
      <c r="FK1342" s="1884"/>
      <c r="FL1342" s="1884"/>
      <c r="FM1342" s="1884"/>
      <c r="FN1342" s="1884"/>
      <c r="FO1342" s="1884"/>
      <c r="FP1342" s="1884"/>
      <c r="FQ1342" s="1884"/>
      <c r="FR1342" s="1884"/>
      <c r="FS1342" s="1884"/>
      <c r="FT1342" s="1884"/>
      <c r="FU1342" s="1884"/>
      <c r="FV1342" s="1884"/>
      <c r="FW1342" s="1884"/>
      <c r="FX1342" s="1884"/>
      <c r="FY1342" s="1884"/>
      <c r="FZ1342" s="1884"/>
      <c r="GA1342" s="1884"/>
      <c r="GB1342" s="1884"/>
      <c r="GC1342" s="1884"/>
      <c r="GD1342" s="1884"/>
      <c r="GE1342" s="1884"/>
      <c r="GF1342" s="1884"/>
      <c r="GG1342" s="1884"/>
      <c r="GH1342" s="1884"/>
      <c r="GI1342" s="1884"/>
      <c r="GJ1342" s="1884"/>
      <c r="GK1342" s="1884"/>
      <c r="GL1342" s="1884"/>
      <c r="GM1342" s="1884"/>
      <c r="GN1342" s="1884"/>
      <c r="GO1342" s="1884"/>
      <c r="GP1342" s="1884"/>
      <c r="GQ1342" s="1884"/>
      <c r="GR1342" s="1884"/>
      <c r="GS1342" s="1884"/>
      <c r="GT1342" s="1884"/>
      <c r="GU1342" s="1884"/>
      <c r="GV1342" s="1884"/>
      <c r="GW1342" s="1884"/>
      <c r="GX1342" s="1884"/>
      <c r="GY1342" s="1884"/>
      <c r="GZ1342" s="1884"/>
      <c r="HA1342" s="1884"/>
      <c r="HB1342" s="1884"/>
      <c r="HC1342" s="1884"/>
      <c r="HD1342" s="1884"/>
      <c r="HE1342" s="1884"/>
      <c r="HF1342" s="1884"/>
      <c r="HG1342" s="1884"/>
      <c r="HH1342" s="1884"/>
      <c r="HI1342" s="1884"/>
      <c r="HJ1342" s="1884"/>
      <c r="HK1342" s="1884"/>
      <c r="HL1342" s="1884"/>
      <c r="HM1342" s="1884"/>
      <c r="HN1342" s="1884"/>
      <c r="HO1342" s="1884"/>
      <c r="HP1342" s="1884"/>
      <c r="HQ1342" s="1884"/>
      <c r="HR1342" s="1884"/>
      <c r="HS1342" s="1884"/>
      <c r="HT1342" s="1884"/>
      <c r="HU1342" s="1884"/>
      <c r="HV1342" s="1884"/>
      <c r="HW1342" s="1884"/>
      <c r="HX1342" s="1884"/>
      <c r="HY1342" s="1884"/>
      <c r="HZ1342" s="1884"/>
      <c r="IA1342" s="1884"/>
      <c r="IB1342" s="1884"/>
      <c r="IC1342" s="1884"/>
      <c r="ID1342" s="1884"/>
      <c r="IE1342" s="1884"/>
      <c r="IF1342" s="1884"/>
      <c r="IG1342" s="1884"/>
      <c r="IH1342" s="1884"/>
      <c r="II1342" s="1884"/>
      <c r="IJ1342" s="1884"/>
      <c r="IK1342" s="1884"/>
      <c r="IL1342" s="1884"/>
      <c r="IM1342" s="1884"/>
    </row>
    <row r="1343" spans="1:247">
      <c r="A1343" s="2271"/>
      <c r="B1343"/>
      <c r="C1343" s="1842"/>
      <c r="D1343" s="2474"/>
      <c r="E1343" s="2288"/>
      <c r="F1343" s="1849"/>
      <c r="G1343" s="1846"/>
      <c r="H1343" s="1847"/>
      <c r="I1343" s="2288"/>
      <c r="J1343" s="1849"/>
      <c r="K1343" s="1884"/>
      <c r="L1343" s="1884"/>
      <c r="M1343" s="1884"/>
      <c r="N1343" s="1884"/>
      <c r="O1343" s="1884"/>
      <c r="P1343" s="1884"/>
      <c r="Q1343" s="1884"/>
      <c r="R1343" s="1884"/>
      <c r="S1343" s="1884"/>
      <c r="T1343" s="1884"/>
      <c r="U1343" s="1884"/>
      <c r="V1343" s="1884"/>
      <c r="W1343" s="1884"/>
      <c r="X1343" s="1884"/>
      <c r="Y1343" s="1884"/>
      <c r="Z1343" s="1884"/>
      <c r="AA1343" s="1884"/>
      <c r="AB1343" s="1884"/>
      <c r="AC1343" s="1884"/>
      <c r="AD1343" s="1884"/>
      <c r="AE1343" s="1884"/>
      <c r="AF1343" s="1884"/>
      <c r="AG1343" s="1884"/>
      <c r="AH1343" s="1884"/>
      <c r="AI1343" s="1884"/>
      <c r="AJ1343" s="1884"/>
      <c r="AK1343" s="1884"/>
      <c r="AL1343" s="1884"/>
      <c r="AM1343" s="1884"/>
      <c r="AN1343" s="1884"/>
      <c r="AO1343" s="1884"/>
      <c r="AP1343" s="1884"/>
      <c r="AQ1343" s="1884"/>
      <c r="AR1343" s="1884"/>
      <c r="AS1343" s="1884"/>
      <c r="AT1343" s="1884"/>
      <c r="AU1343" s="1884"/>
      <c r="AV1343" s="1884"/>
      <c r="AW1343" s="1884"/>
      <c r="AX1343" s="1884"/>
      <c r="AY1343" s="1884"/>
      <c r="AZ1343" s="1884"/>
      <c r="BA1343" s="1884"/>
      <c r="BB1343" s="1884"/>
      <c r="BC1343" s="1884"/>
      <c r="BD1343" s="1884"/>
      <c r="BE1343" s="1884"/>
      <c r="BF1343" s="1884"/>
      <c r="BG1343" s="1884"/>
      <c r="BH1343" s="1884"/>
      <c r="BI1343" s="1884"/>
      <c r="BJ1343" s="1884"/>
      <c r="BK1343" s="1884"/>
      <c r="BL1343" s="1884"/>
      <c r="BM1343" s="1884"/>
      <c r="BN1343" s="1884"/>
      <c r="BO1343" s="1884"/>
      <c r="BP1343" s="1884"/>
      <c r="BQ1343" s="1884"/>
      <c r="BR1343" s="1884"/>
      <c r="BS1343" s="1884"/>
      <c r="BT1343" s="1884"/>
      <c r="BU1343" s="1884"/>
      <c r="BV1343" s="1884"/>
      <c r="BW1343" s="1884"/>
      <c r="BX1343" s="1884"/>
      <c r="BY1343" s="1884"/>
      <c r="BZ1343" s="1884"/>
      <c r="CA1343" s="1884"/>
      <c r="CB1343" s="1884"/>
      <c r="CC1343" s="1884"/>
      <c r="CD1343" s="1884"/>
      <c r="CE1343" s="1884"/>
      <c r="CF1343" s="1884"/>
      <c r="CG1343" s="1884"/>
      <c r="CH1343" s="1884"/>
      <c r="CI1343" s="1884"/>
      <c r="CJ1343" s="1884"/>
      <c r="CK1343" s="1884"/>
      <c r="CL1343" s="1884"/>
      <c r="CM1343" s="1884"/>
      <c r="CN1343" s="1884"/>
      <c r="CO1343" s="1884"/>
      <c r="CP1343" s="1884"/>
      <c r="CQ1343" s="1884"/>
      <c r="CR1343" s="1884"/>
      <c r="CS1343" s="1884"/>
      <c r="CT1343" s="1884"/>
      <c r="CU1343" s="1884"/>
      <c r="CV1343" s="1884"/>
      <c r="CW1343" s="1884"/>
      <c r="CX1343" s="1884"/>
      <c r="CY1343" s="1884"/>
      <c r="CZ1343" s="1884"/>
      <c r="DA1343" s="1884"/>
      <c r="DB1343" s="1884"/>
      <c r="DC1343" s="1884"/>
      <c r="DD1343" s="1884"/>
      <c r="DE1343" s="1884"/>
      <c r="DF1343" s="1884"/>
      <c r="DG1343" s="1884"/>
      <c r="DH1343" s="1884"/>
      <c r="DI1343" s="1884"/>
      <c r="DJ1343" s="1884"/>
      <c r="DK1343" s="1884"/>
      <c r="DL1343" s="1884"/>
      <c r="DM1343" s="1884"/>
      <c r="DN1343" s="1884"/>
      <c r="DO1343" s="1884"/>
      <c r="DP1343" s="1884"/>
      <c r="DQ1343" s="1884"/>
      <c r="DR1343" s="1884"/>
      <c r="DS1343" s="1884"/>
      <c r="DT1343" s="1884"/>
      <c r="DU1343" s="1884"/>
      <c r="DV1343" s="1884"/>
      <c r="DW1343" s="1884"/>
      <c r="DX1343" s="1884"/>
      <c r="DY1343" s="1884"/>
      <c r="DZ1343" s="1884"/>
      <c r="EA1343" s="1884"/>
      <c r="EB1343" s="1884"/>
      <c r="EC1343" s="1884"/>
      <c r="ED1343" s="1884"/>
      <c r="EE1343" s="1884"/>
      <c r="EF1343" s="1884"/>
      <c r="EG1343" s="1884"/>
      <c r="EH1343" s="1884"/>
      <c r="EI1343" s="1884"/>
      <c r="EJ1343" s="1884"/>
      <c r="EK1343" s="1884"/>
      <c r="EL1343" s="1884"/>
      <c r="EM1343" s="1884"/>
      <c r="EN1343" s="1884"/>
      <c r="EO1343" s="1884"/>
      <c r="EP1343" s="1884"/>
      <c r="EQ1343" s="1884"/>
      <c r="ER1343" s="1884"/>
      <c r="ES1343" s="1884"/>
      <c r="ET1343" s="1884"/>
      <c r="EU1343" s="1884"/>
      <c r="EV1343" s="1884"/>
      <c r="EW1343" s="1884"/>
      <c r="EX1343" s="1884"/>
      <c r="EY1343" s="1884"/>
      <c r="EZ1343" s="1884"/>
      <c r="FA1343" s="1884"/>
      <c r="FB1343" s="1884"/>
      <c r="FC1343" s="1884"/>
      <c r="FD1343" s="1884"/>
      <c r="FE1343" s="1884"/>
      <c r="FF1343" s="1884"/>
      <c r="FG1343" s="1884"/>
      <c r="FH1343" s="1884"/>
      <c r="FI1343" s="1884"/>
      <c r="FJ1343" s="1884"/>
      <c r="FK1343" s="1884"/>
      <c r="FL1343" s="1884"/>
      <c r="FM1343" s="1884"/>
      <c r="FN1343" s="1884"/>
      <c r="FO1343" s="1884"/>
      <c r="FP1343" s="1884"/>
      <c r="FQ1343" s="1884"/>
      <c r="FR1343" s="1884"/>
      <c r="FS1343" s="1884"/>
      <c r="FT1343" s="1884"/>
      <c r="FU1343" s="1884"/>
      <c r="FV1343" s="1884"/>
      <c r="FW1343" s="1884"/>
      <c r="FX1343" s="1884"/>
      <c r="FY1343" s="1884"/>
      <c r="FZ1343" s="1884"/>
      <c r="GA1343" s="1884"/>
      <c r="GB1343" s="1884"/>
      <c r="GC1343" s="1884"/>
      <c r="GD1343" s="1884"/>
      <c r="GE1343" s="1884"/>
      <c r="GF1343" s="1884"/>
      <c r="GG1343" s="1884"/>
      <c r="GH1343" s="1884"/>
      <c r="GI1343" s="1884"/>
      <c r="GJ1343" s="1884"/>
      <c r="GK1343" s="1884"/>
      <c r="GL1343" s="1884"/>
      <c r="GM1343" s="1884"/>
      <c r="GN1343" s="1884"/>
      <c r="GO1343" s="1884"/>
      <c r="GP1343" s="1884"/>
      <c r="GQ1343" s="1884"/>
      <c r="GR1343" s="1884"/>
      <c r="GS1343" s="1884"/>
      <c r="GT1343" s="1884"/>
      <c r="GU1343" s="1884"/>
      <c r="GV1343" s="1884"/>
      <c r="GW1343" s="1884"/>
      <c r="GX1343" s="1884"/>
      <c r="GY1343" s="1884"/>
      <c r="GZ1343" s="1884"/>
      <c r="HA1343" s="1884"/>
      <c r="HB1343" s="1884"/>
      <c r="HC1343" s="1884"/>
      <c r="HD1343" s="1884"/>
      <c r="HE1343" s="1884"/>
      <c r="HF1343" s="1884"/>
      <c r="HG1343" s="1884"/>
      <c r="HH1343" s="1884"/>
      <c r="HI1343" s="1884"/>
      <c r="HJ1343" s="1884"/>
      <c r="HK1343" s="1884"/>
      <c r="HL1343" s="1884"/>
      <c r="HM1343" s="1884"/>
      <c r="HN1343" s="1884"/>
      <c r="HO1343" s="1884"/>
      <c r="HP1343" s="1884"/>
      <c r="HQ1343" s="1884"/>
      <c r="HR1343" s="1884"/>
      <c r="HS1343" s="1884"/>
      <c r="HT1343" s="1884"/>
      <c r="HU1343" s="1884"/>
      <c r="HV1343" s="1884"/>
      <c r="HW1343" s="1884"/>
      <c r="HX1343" s="1884"/>
      <c r="HY1343" s="1884"/>
      <c r="HZ1343" s="1884"/>
      <c r="IA1343" s="1884"/>
      <c r="IB1343" s="1884"/>
      <c r="IC1343" s="1884"/>
      <c r="ID1343" s="1884"/>
      <c r="IE1343" s="1884"/>
      <c r="IF1343" s="1884"/>
      <c r="IG1343" s="1884"/>
      <c r="IH1343" s="1884"/>
      <c r="II1343" s="1884"/>
      <c r="IJ1343" s="1884"/>
      <c r="IK1343" s="1884"/>
      <c r="IL1343" s="1884"/>
      <c r="IM1343" s="1884"/>
    </row>
    <row r="1344" spans="1:247">
      <c r="A1344" s="2271"/>
      <c r="B1344"/>
      <c r="C1344" s="1842"/>
      <c r="D1344" s="2474"/>
      <c r="E1344" s="2288"/>
      <c r="F1344" s="1849"/>
      <c r="G1344" s="1846"/>
      <c r="H1344" s="1847"/>
      <c r="I1344" s="2288"/>
      <c r="J1344" s="1849"/>
      <c r="K1344" s="1884"/>
      <c r="L1344" s="1884"/>
      <c r="M1344" s="1884"/>
      <c r="N1344" s="1884"/>
      <c r="O1344" s="1884"/>
      <c r="P1344" s="1884"/>
      <c r="Q1344" s="1884"/>
      <c r="R1344" s="1884"/>
      <c r="S1344" s="1884"/>
      <c r="T1344" s="1884"/>
      <c r="U1344" s="1884"/>
      <c r="V1344" s="1884"/>
      <c r="W1344" s="1884"/>
      <c r="X1344" s="1884"/>
      <c r="Y1344" s="1884"/>
      <c r="Z1344" s="1884"/>
      <c r="AA1344" s="1884"/>
      <c r="AB1344" s="1884"/>
      <c r="AC1344" s="1884"/>
      <c r="AD1344" s="1884"/>
      <c r="AE1344" s="1884"/>
      <c r="AF1344" s="1884"/>
      <c r="AG1344" s="1884"/>
      <c r="AH1344" s="1884"/>
      <c r="AI1344" s="1884"/>
      <c r="AJ1344" s="1884"/>
      <c r="AK1344" s="1884"/>
      <c r="AL1344" s="1884"/>
      <c r="AM1344" s="1884"/>
      <c r="AN1344" s="1884"/>
      <c r="AO1344" s="1884"/>
      <c r="AP1344" s="1884"/>
      <c r="AQ1344" s="1884"/>
      <c r="AR1344" s="1884"/>
      <c r="AS1344" s="1884"/>
      <c r="AT1344" s="1884"/>
      <c r="AU1344" s="1884"/>
      <c r="AV1344" s="1884"/>
      <c r="AW1344" s="1884"/>
      <c r="AX1344" s="1884"/>
      <c r="AY1344" s="1884"/>
      <c r="AZ1344" s="1884"/>
      <c r="BA1344" s="1884"/>
      <c r="BB1344" s="1884"/>
      <c r="BC1344" s="1884"/>
      <c r="BD1344" s="1884"/>
      <c r="BE1344" s="1884"/>
      <c r="BF1344" s="1884"/>
      <c r="BG1344" s="1884"/>
      <c r="BH1344" s="1884"/>
      <c r="BI1344" s="1884"/>
      <c r="BJ1344" s="1884"/>
      <c r="BK1344" s="1884"/>
      <c r="BL1344" s="1884"/>
      <c r="BM1344" s="1884"/>
      <c r="BN1344" s="1884"/>
      <c r="BO1344" s="1884"/>
      <c r="BP1344" s="1884"/>
      <c r="BQ1344" s="1884"/>
      <c r="BR1344" s="1884"/>
      <c r="BS1344" s="1884"/>
      <c r="BT1344" s="1884"/>
      <c r="BU1344" s="1884"/>
      <c r="BV1344" s="1884"/>
      <c r="BW1344" s="1884"/>
      <c r="BX1344" s="1884"/>
      <c r="BY1344" s="1884"/>
      <c r="BZ1344" s="1884"/>
      <c r="CA1344" s="1884"/>
      <c r="CB1344" s="1884"/>
      <c r="CC1344" s="1884"/>
      <c r="CD1344" s="1884"/>
      <c r="CE1344" s="1884"/>
      <c r="CF1344" s="1884"/>
      <c r="CG1344" s="1884"/>
      <c r="CH1344" s="1884"/>
      <c r="CI1344" s="1884"/>
      <c r="CJ1344" s="1884"/>
      <c r="CK1344" s="1884"/>
      <c r="CL1344" s="1884"/>
      <c r="CM1344" s="1884"/>
      <c r="CN1344" s="1884"/>
      <c r="CO1344" s="1884"/>
      <c r="CP1344" s="1884"/>
      <c r="CQ1344" s="1884"/>
      <c r="CR1344" s="1884"/>
      <c r="CS1344" s="1884"/>
      <c r="CT1344" s="1884"/>
      <c r="CU1344" s="1884"/>
      <c r="CV1344" s="1884"/>
      <c r="CW1344" s="1884"/>
      <c r="CX1344" s="1884"/>
      <c r="CY1344" s="1884"/>
      <c r="CZ1344" s="1884"/>
      <c r="DA1344" s="1884"/>
      <c r="DB1344" s="1884"/>
      <c r="DC1344" s="1884"/>
      <c r="DD1344" s="1884"/>
      <c r="DE1344" s="1884"/>
      <c r="DF1344" s="1884"/>
      <c r="DG1344" s="1884"/>
      <c r="DH1344" s="1884"/>
      <c r="DI1344" s="1884"/>
      <c r="DJ1344" s="1884"/>
      <c r="DK1344" s="1884"/>
      <c r="DL1344" s="1884"/>
      <c r="DM1344" s="1884"/>
      <c r="DN1344" s="1884"/>
      <c r="DO1344" s="1884"/>
      <c r="DP1344" s="1884"/>
      <c r="DQ1344" s="1884"/>
      <c r="DR1344" s="1884"/>
      <c r="DS1344" s="1884"/>
      <c r="DT1344" s="1884"/>
      <c r="DU1344" s="1884"/>
      <c r="DV1344" s="1884"/>
      <c r="DW1344" s="1884"/>
      <c r="DX1344" s="1884"/>
      <c r="DY1344" s="1884"/>
      <c r="DZ1344" s="1884"/>
      <c r="EA1344" s="1884"/>
      <c r="EB1344" s="1884"/>
      <c r="EC1344" s="1884"/>
      <c r="ED1344" s="1884"/>
      <c r="EE1344" s="1884"/>
      <c r="EF1344" s="1884"/>
      <c r="EG1344" s="1884"/>
      <c r="EH1344" s="1884"/>
      <c r="EI1344" s="1884"/>
      <c r="EJ1344" s="1884"/>
      <c r="EK1344" s="1884"/>
      <c r="EL1344" s="1884"/>
      <c r="EM1344" s="1884"/>
      <c r="EN1344" s="1884"/>
      <c r="EO1344" s="1884"/>
      <c r="EP1344" s="1884"/>
      <c r="EQ1344" s="1884"/>
      <c r="ER1344" s="1884"/>
      <c r="ES1344" s="1884"/>
      <c r="ET1344" s="1884"/>
      <c r="EU1344" s="1884"/>
      <c r="EV1344" s="1884"/>
      <c r="EW1344" s="1884"/>
      <c r="EX1344" s="1884"/>
      <c r="EY1344" s="1884"/>
      <c r="EZ1344" s="1884"/>
      <c r="FA1344" s="1884"/>
      <c r="FB1344" s="1884"/>
      <c r="FC1344" s="1884"/>
      <c r="FD1344" s="1884"/>
      <c r="FE1344" s="1884"/>
      <c r="FF1344" s="1884"/>
      <c r="FG1344" s="1884"/>
      <c r="FH1344" s="1884"/>
      <c r="FI1344" s="1884"/>
      <c r="FJ1344" s="1884"/>
      <c r="FK1344" s="1884"/>
      <c r="FL1344" s="1884"/>
      <c r="FM1344" s="1884"/>
      <c r="FN1344" s="1884"/>
      <c r="FO1344" s="1884"/>
      <c r="FP1344" s="1884"/>
      <c r="FQ1344" s="1884"/>
      <c r="FR1344" s="1884"/>
      <c r="FS1344" s="1884"/>
      <c r="FT1344" s="1884"/>
      <c r="FU1344" s="1884"/>
      <c r="FV1344" s="1884"/>
      <c r="FW1344" s="1884"/>
      <c r="FX1344" s="1884"/>
      <c r="FY1344" s="1884"/>
      <c r="FZ1344" s="1884"/>
      <c r="GA1344" s="1884"/>
      <c r="GB1344" s="1884"/>
      <c r="GC1344" s="1884"/>
      <c r="GD1344" s="1884"/>
      <c r="GE1344" s="1884"/>
      <c r="GF1344" s="1884"/>
      <c r="GG1344" s="1884"/>
      <c r="GH1344" s="1884"/>
      <c r="GI1344" s="1884"/>
      <c r="GJ1344" s="1884"/>
      <c r="GK1344" s="1884"/>
      <c r="GL1344" s="1884"/>
      <c r="GM1344" s="1884"/>
      <c r="GN1344" s="1884"/>
      <c r="GO1344" s="1884"/>
      <c r="GP1344" s="1884"/>
      <c r="GQ1344" s="1884"/>
      <c r="GR1344" s="1884"/>
      <c r="GS1344" s="1884"/>
      <c r="GT1344" s="1884"/>
      <c r="GU1344" s="1884"/>
      <c r="GV1344" s="1884"/>
      <c r="GW1344" s="1884"/>
      <c r="GX1344" s="1884"/>
      <c r="GY1344" s="1884"/>
      <c r="GZ1344" s="1884"/>
      <c r="HA1344" s="1884"/>
      <c r="HB1344" s="1884"/>
      <c r="HC1344" s="1884"/>
      <c r="HD1344" s="1884"/>
      <c r="HE1344" s="1884"/>
      <c r="HF1344" s="1884"/>
      <c r="HG1344" s="1884"/>
      <c r="HH1344" s="1884"/>
      <c r="HI1344" s="1884"/>
      <c r="HJ1344" s="1884"/>
      <c r="HK1344" s="1884"/>
      <c r="HL1344" s="1884"/>
      <c r="HM1344" s="1884"/>
      <c r="HN1344" s="1884"/>
      <c r="HO1344" s="1884"/>
      <c r="HP1344" s="1884"/>
      <c r="HQ1344" s="1884"/>
      <c r="HR1344" s="1884"/>
      <c r="HS1344" s="1884"/>
      <c r="HT1344" s="1884"/>
      <c r="HU1344" s="1884"/>
      <c r="HV1344" s="1884"/>
      <c r="HW1344" s="1884"/>
      <c r="HX1344" s="1884"/>
      <c r="HY1344" s="1884"/>
      <c r="HZ1344" s="1884"/>
      <c r="IA1344" s="1884"/>
      <c r="IB1344" s="1884"/>
      <c r="IC1344" s="1884"/>
      <c r="ID1344" s="1884"/>
      <c r="IE1344" s="1884"/>
      <c r="IF1344" s="1884"/>
      <c r="IG1344" s="1884"/>
      <c r="IH1344" s="1884"/>
      <c r="II1344" s="1884"/>
      <c r="IJ1344" s="1884"/>
      <c r="IK1344" s="1884"/>
      <c r="IL1344" s="1884"/>
      <c r="IM1344" s="1884"/>
    </row>
    <row r="1345" spans="1:247" ht="25.5">
      <c r="A1345" s="2271" t="s">
        <v>3327</v>
      </c>
      <c r="B1345" s="1831" t="s">
        <v>2658</v>
      </c>
      <c r="C1345" s="1842"/>
      <c r="D1345" s="2474"/>
      <c r="E1345" s="2288"/>
      <c r="F1345" s="1849"/>
      <c r="G1345" s="1846"/>
      <c r="H1345" s="1847"/>
      <c r="I1345" s="2288"/>
      <c r="J1345" s="1849"/>
      <c r="K1345" s="1884"/>
      <c r="L1345" s="1884"/>
      <c r="M1345" s="1884"/>
      <c r="N1345" s="1884"/>
      <c r="O1345" s="1884"/>
      <c r="P1345" s="1884"/>
      <c r="Q1345" s="1884"/>
      <c r="R1345" s="1884"/>
      <c r="S1345" s="1884"/>
      <c r="T1345" s="1884"/>
      <c r="U1345" s="1884"/>
      <c r="V1345" s="1884"/>
      <c r="W1345" s="1884"/>
      <c r="X1345" s="1884"/>
      <c r="Y1345" s="1884"/>
      <c r="Z1345" s="1884"/>
      <c r="AA1345" s="1884"/>
      <c r="AB1345" s="1884"/>
      <c r="AC1345" s="1884"/>
      <c r="AD1345" s="1884"/>
      <c r="AE1345" s="1884"/>
      <c r="AF1345" s="1884"/>
      <c r="AG1345" s="1884"/>
      <c r="AH1345" s="1884"/>
      <c r="AI1345" s="1884"/>
      <c r="AJ1345" s="1884"/>
      <c r="AK1345" s="1884"/>
      <c r="AL1345" s="1884"/>
      <c r="AM1345" s="1884"/>
      <c r="AN1345" s="1884"/>
      <c r="AO1345" s="1884"/>
      <c r="AP1345" s="1884"/>
      <c r="AQ1345" s="1884"/>
      <c r="AR1345" s="1884"/>
      <c r="AS1345" s="1884"/>
      <c r="AT1345" s="1884"/>
      <c r="AU1345" s="1884"/>
      <c r="AV1345" s="1884"/>
      <c r="AW1345" s="1884"/>
      <c r="AX1345" s="1884"/>
      <c r="AY1345" s="1884"/>
      <c r="AZ1345" s="1884"/>
      <c r="BA1345" s="1884"/>
      <c r="BB1345" s="1884"/>
      <c r="BC1345" s="1884"/>
      <c r="BD1345" s="1884"/>
      <c r="BE1345" s="1884"/>
      <c r="BF1345" s="1884"/>
      <c r="BG1345" s="1884"/>
      <c r="BH1345" s="1884"/>
      <c r="BI1345" s="1884"/>
      <c r="BJ1345" s="1884"/>
      <c r="BK1345" s="1884"/>
      <c r="BL1345" s="1884"/>
      <c r="BM1345" s="1884"/>
      <c r="BN1345" s="1884"/>
      <c r="BO1345" s="1884"/>
      <c r="BP1345" s="1884"/>
      <c r="BQ1345" s="1884"/>
      <c r="BR1345" s="1884"/>
      <c r="BS1345" s="1884"/>
      <c r="BT1345" s="1884"/>
      <c r="BU1345" s="1884"/>
      <c r="BV1345" s="1884"/>
      <c r="BW1345" s="1884"/>
      <c r="BX1345" s="1884"/>
      <c r="BY1345" s="1884"/>
      <c r="BZ1345" s="1884"/>
      <c r="CA1345" s="1884"/>
      <c r="CB1345" s="1884"/>
      <c r="CC1345" s="1884"/>
      <c r="CD1345" s="1884"/>
      <c r="CE1345" s="1884"/>
      <c r="CF1345" s="1884"/>
      <c r="CG1345" s="1884"/>
      <c r="CH1345" s="1884"/>
      <c r="CI1345" s="1884"/>
      <c r="CJ1345" s="1884"/>
      <c r="CK1345" s="1884"/>
      <c r="CL1345" s="1884"/>
      <c r="CM1345" s="1884"/>
      <c r="CN1345" s="1884"/>
      <c r="CO1345" s="1884"/>
      <c r="CP1345" s="1884"/>
      <c r="CQ1345" s="1884"/>
      <c r="CR1345" s="1884"/>
      <c r="CS1345" s="1884"/>
      <c r="CT1345" s="1884"/>
      <c r="CU1345" s="1884"/>
      <c r="CV1345" s="1884"/>
      <c r="CW1345" s="1884"/>
      <c r="CX1345" s="1884"/>
      <c r="CY1345" s="1884"/>
      <c r="CZ1345" s="1884"/>
      <c r="DA1345" s="1884"/>
      <c r="DB1345" s="1884"/>
      <c r="DC1345" s="1884"/>
      <c r="DD1345" s="1884"/>
      <c r="DE1345" s="1884"/>
      <c r="DF1345" s="1884"/>
      <c r="DG1345" s="1884"/>
      <c r="DH1345" s="1884"/>
      <c r="DI1345" s="1884"/>
      <c r="DJ1345" s="1884"/>
      <c r="DK1345" s="1884"/>
      <c r="DL1345" s="1884"/>
      <c r="DM1345" s="1884"/>
      <c r="DN1345" s="1884"/>
      <c r="DO1345" s="1884"/>
      <c r="DP1345" s="1884"/>
      <c r="DQ1345" s="1884"/>
      <c r="DR1345" s="1884"/>
      <c r="DS1345" s="1884"/>
      <c r="DT1345" s="1884"/>
      <c r="DU1345" s="1884"/>
      <c r="DV1345" s="1884"/>
      <c r="DW1345" s="1884"/>
      <c r="DX1345" s="1884"/>
      <c r="DY1345" s="1884"/>
      <c r="DZ1345" s="1884"/>
      <c r="EA1345" s="1884"/>
      <c r="EB1345" s="1884"/>
      <c r="EC1345" s="1884"/>
      <c r="ED1345" s="1884"/>
      <c r="EE1345" s="1884"/>
      <c r="EF1345" s="1884"/>
      <c r="EG1345" s="1884"/>
      <c r="EH1345" s="1884"/>
      <c r="EI1345" s="1884"/>
      <c r="EJ1345" s="1884"/>
      <c r="EK1345" s="1884"/>
      <c r="EL1345" s="1884"/>
      <c r="EM1345" s="1884"/>
      <c r="EN1345" s="1884"/>
      <c r="EO1345" s="1884"/>
      <c r="EP1345" s="1884"/>
      <c r="EQ1345" s="1884"/>
      <c r="ER1345" s="1884"/>
      <c r="ES1345" s="1884"/>
      <c r="ET1345" s="1884"/>
      <c r="EU1345" s="1884"/>
      <c r="EV1345" s="1884"/>
      <c r="EW1345" s="1884"/>
      <c r="EX1345" s="1884"/>
      <c r="EY1345" s="1884"/>
      <c r="EZ1345" s="1884"/>
      <c r="FA1345" s="1884"/>
      <c r="FB1345" s="1884"/>
      <c r="FC1345" s="1884"/>
      <c r="FD1345" s="1884"/>
      <c r="FE1345" s="1884"/>
      <c r="FF1345" s="1884"/>
      <c r="FG1345" s="1884"/>
      <c r="FH1345" s="1884"/>
      <c r="FI1345" s="1884"/>
      <c r="FJ1345" s="1884"/>
      <c r="FK1345" s="1884"/>
      <c r="FL1345" s="1884"/>
      <c r="FM1345" s="1884"/>
      <c r="FN1345" s="1884"/>
      <c r="FO1345" s="1884"/>
      <c r="FP1345" s="1884"/>
      <c r="FQ1345" s="1884"/>
      <c r="FR1345" s="1884"/>
      <c r="FS1345" s="1884"/>
      <c r="FT1345" s="1884"/>
      <c r="FU1345" s="1884"/>
      <c r="FV1345" s="1884"/>
      <c r="FW1345" s="1884"/>
      <c r="FX1345" s="1884"/>
      <c r="FY1345" s="1884"/>
      <c r="FZ1345" s="1884"/>
      <c r="GA1345" s="1884"/>
      <c r="GB1345" s="1884"/>
      <c r="GC1345" s="1884"/>
      <c r="GD1345" s="1884"/>
      <c r="GE1345" s="1884"/>
      <c r="GF1345" s="1884"/>
      <c r="GG1345" s="1884"/>
      <c r="GH1345" s="1884"/>
      <c r="GI1345" s="1884"/>
      <c r="GJ1345" s="1884"/>
      <c r="GK1345" s="1884"/>
      <c r="GL1345" s="1884"/>
      <c r="GM1345" s="1884"/>
      <c r="GN1345" s="1884"/>
      <c r="GO1345" s="1884"/>
      <c r="GP1345" s="1884"/>
      <c r="GQ1345" s="1884"/>
      <c r="GR1345" s="1884"/>
      <c r="GS1345" s="1884"/>
      <c r="GT1345" s="1884"/>
      <c r="GU1345" s="1884"/>
      <c r="GV1345" s="1884"/>
      <c r="GW1345" s="1884"/>
      <c r="GX1345" s="1884"/>
      <c r="GY1345" s="1884"/>
      <c r="GZ1345" s="1884"/>
      <c r="HA1345" s="1884"/>
      <c r="HB1345" s="1884"/>
      <c r="HC1345" s="1884"/>
      <c r="HD1345" s="1884"/>
      <c r="HE1345" s="1884"/>
      <c r="HF1345" s="1884"/>
      <c r="HG1345" s="1884"/>
      <c r="HH1345" s="1884"/>
      <c r="HI1345" s="1884"/>
      <c r="HJ1345" s="1884"/>
      <c r="HK1345" s="1884"/>
      <c r="HL1345" s="1884"/>
      <c r="HM1345" s="1884"/>
      <c r="HN1345" s="1884"/>
      <c r="HO1345" s="1884"/>
      <c r="HP1345" s="1884"/>
      <c r="HQ1345" s="1884"/>
      <c r="HR1345" s="1884"/>
      <c r="HS1345" s="1884"/>
      <c r="HT1345" s="1884"/>
      <c r="HU1345" s="1884"/>
      <c r="HV1345" s="1884"/>
      <c r="HW1345" s="1884"/>
      <c r="HX1345" s="1884"/>
      <c r="HY1345" s="1884"/>
      <c r="HZ1345" s="1884"/>
      <c r="IA1345" s="1884"/>
      <c r="IB1345" s="1884"/>
      <c r="IC1345" s="1884"/>
      <c r="ID1345" s="1884"/>
      <c r="IE1345" s="1884"/>
      <c r="IF1345" s="1884"/>
      <c r="IG1345" s="1884"/>
      <c r="IH1345" s="1884"/>
      <c r="II1345" s="1884"/>
      <c r="IJ1345" s="1884"/>
      <c r="IK1345" s="1884"/>
      <c r="IL1345" s="1884"/>
      <c r="IM1345" s="1884"/>
    </row>
    <row r="1346" spans="1:247">
      <c r="A1346" s="2271" t="s">
        <v>100</v>
      </c>
      <c r="B1346" s="1831" t="s">
        <v>2659</v>
      </c>
      <c r="C1346" s="1842" t="s">
        <v>1295</v>
      </c>
      <c r="D1346" s="2174"/>
      <c r="E1346" s="2288">
        <v>10</v>
      </c>
      <c r="F1346" s="1849">
        <f>E1346*D1346</f>
        <v>0</v>
      </c>
      <c r="G1346" s="1846">
        <v>0</v>
      </c>
      <c r="H1346" s="1847">
        <f>D1346*G1346</f>
        <v>0</v>
      </c>
      <c r="I1346" s="2288">
        <v>0</v>
      </c>
      <c r="J1346" s="1849">
        <f>D1346*I1346</f>
        <v>0</v>
      </c>
      <c r="K1346" s="1884"/>
      <c r="L1346" s="1884"/>
      <c r="M1346" s="1884"/>
      <c r="N1346" s="1884"/>
      <c r="O1346" s="1884"/>
      <c r="P1346" s="1884"/>
      <c r="Q1346" s="1884"/>
      <c r="R1346" s="1884"/>
      <c r="S1346" s="1884"/>
      <c r="T1346" s="1884"/>
      <c r="U1346" s="1884"/>
      <c r="V1346" s="1884"/>
      <c r="W1346" s="1884"/>
      <c r="X1346" s="1884"/>
      <c r="Y1346" s="1884"/>
      <c r="Z1346" s="1884"/>
      <c r="AA1346" s="1884"/>
      <c r="AB1346" s="1884"/>
      <c r="AC1346" s="1884"/>
      <c r="AD1346" s="1884"/>
      <c r="AE1346" s="1884"/>
      <c r="AF1346" s="1884"/>
      <c r="AG1346" s="1884"/>
      <c r="AH1346" s="1884"/>
      <c r="AI1346" s="1884"/>
      <c r="AJ1346" s="1884"/>
      <c r="AK1346" s="1884"/>
      <c r="AL1346" s="1884"/>
      <c r="AM1346" s="1884"/>
      <c r="AN1346" s="1884"/>
      <c r="AO1346" s="1884"/>
      <c r="AP1346" s="1884"/>
      <c r="AQ1346" s="1884"/>
      <c r="AR1346" s="1884"/>
      <c r="AS1346" s="1884"/>
      <c r="AT1346" s="1884"/>
      <c r="AU1346" s="1884"/>
      <c r="AV1346" s="1884"/>
      <c r="AW1346" s="1884"/>
      <c r="AX1346" s="1884"/>
      <c r="AY1346" s="1884"/>
      <c r="AZ1346" s="1884"/>
      <c r="BA1346" s="1884"/>
      <c r="BB1346" s="1884"/>
      <c r="BC1346" s="1884"/>
      <c r="BD1346" s="1884"/>
      <c r="BE1346" s="1884"/>
      <c r="BF1346" s="1884"/>
      <c r="BG1346" s="1884"/>
      <c r="BH1346" s="1884"/>
      <c r="BI1346" s="1884"/>
      <c r="BJ1346" s="1884"/>
      <c r="BK1346" s="1884"/>
      <c r="BL1346" s="1884"/>
      <c r="BM1346" s="1884"/>
      <c r="BN1346" s="1884"/>
      <c r="BO1346" s="1884"/>
      <c r="BP1346" s="1884"/>
      <c r="BQ1346" s="1884"/>
      <c r="BR1346" s="1884"/>
      <c r="BS1346" s="1884"/>
      <c r="BT1346" s="1884"/>
      <c r="BU1346" s="1884"/>
      <c r="BV1346" s="1884"/>
      <c r="BW1346" s="1884"/>
      <c r="BX1346" s="1884"/>
      <c r="BY1346" s="1884"/>
      <c r="BZ1346" s="1884"/>
      <c r="CA1346" s="1884"/>
      <c r="CB1346" s="1884"/>
      <c r="CC1346" s="1884"/>
      <c r="CD1346" s="1884"/>
      <c r="CE1346" s="1884"/>
      <c r="CF1346" s="1884"/>
      <c r="CG1346" s="1884"/>
      <c r="CH1346" s="1884"/>
      <c r="CI1346" s="1884"/>
      <c r="CJ1346" s="1884"/>
      <c r="CK1346" s="1884"/>
      <c r="CL1346" s="1884"/>
      <c r="CM1346" s="1884"/>
      <c r="CN1346" s="1884"/>
      <c r="CO1346" s="1884"/>
      <c r="CP1346" s="1884"/>
      <c r="CQ1346" s="1884"/>
      <c r="CR1346" s="1884"/>
      <c r="CS1346" s="1884"/>
      <c r="CT1346" s="1884"/>
      <c r="CU1346" s="1884"/>
      <c r="CV1346" s="1884"/>
      <c r="CW1346" s="1884"/>
      <c r="CX1346" s="1884"/>
      <c r="CY1346" s="1884"/>
      <c r="CZ1346" s="1884"/>
      <c r="DA1346" s="1884"/>
      <c r="DB1346" s="1884"/>
      <c r="DC1346" s="1884"/>
      <c r="DD1346" s="1884"/>
      <c r="DE1346" s="1884"/>
      <c r="DF1346" s="1884"/>
      <c r="DG1346" s="1884"/>
      <c r="DH1346" s="1884"/>
      <c r="DI1346" s="1884"/>
      <c r="DJ1346" s="1884"/>
      <c r="DK1346" s="1884"/>
      <c r="DL1346" s="1884"/>
      <c r="DM1346" s="1884"/>
      <c r="DN1346" s="1884"/>
      <c r="DO1346" s="1884"/>
      <c r="DP1346" s="1884"/>
      <c r="DQ1346" s="1884"/>
      <c r="DR1346" s="1884"/>
      <c r="DS1346" s="1884"/>
      <c r="DT1346" s="1884"/>
      <c r="DU1346" s="1884"/>
      <c r="DV1346" s="1884"/>
      <c r="DW1346" s="1884"/>
      <c r="DX1346" s="1884"/>
      <c r="DY1346" s="1884"/>
      <c r="DZ1346" s="1884"/>
      <c r="EA1346" s="1884"/>
      <c r="EB1346" s="1884"/>
      <c r="EC1346" s="1884"/>
      <c r="ED1346" s="1884"/>
      <c r="EE1346" s="1884"/>
      <c r="EF1346" s="1884"/>
      <c r="EG1346" s="1884"/>
      <c r="EH1346" s="1884"/>
      <c r="EI1346" s="1884"/>
      <c r="EJ1346" s="1884"/>
      <c r="EK1346" s="1884"/>
      <c r="EL1346" s="1884"/>
      <c r="EM1346" s="1884"/>
      <c r="EN1346" s="1884"/>
      <c r="EO1346" s="1884"/>
      <c r="EP1346" s="1884"/>
      <c r="EQ1346" s="1884"/>
      <c r="ER1346" s="1884"/>
      <c r="ES1346" s="1884"/>
      <c r="ET1346" s="1884"/>
      <c r="EU1346" s="1884"/>
      <c r="EV1346" s="1884"/>
      <c r="EW1346" s="1884"/>
      <c r="EX1346" s="1884"/>
      <c r="EY1346" s="1884"/>
      <c r="EZ1346" s="1884"/>
      <c r="FA1346" s="1884"/>
      <c r="FB1346" s="1884"/>
      <c r="FC1346" s="1884"/>
      <c r="FD1346" s="1884"/>
      <c r="FE1346" s="1884"/>
      <c r="FF1346" s="1884"/>
      <c r="FG1346" s="1884"/>
      <c r="FH1346" s="1884"/>
      <c r="FI1346" s="1884"/>
      <c r="FJ1346" s="1884"/>
      <c r="FK1346" s="1884"/>
      <c r="FL1346" s="1884"/>
      <c r="FM1346" s="1884"/>
      <c r="FN1346" s="1884"/>
      <c r="FO1346" s="1884"/>
      <c r="FP1346" s="1884"/>
      <c r="FQ1346" s="1884"/>
      <c r="FR1346" s="1884"/>
      <c r="FS1346" s="1884"/>
      <c r="FT1346" s="1884"/>
      <c r="FU1346" s="1884"/>
      <c r="FV1346" s="1884"/>
      <c r="FW1346" s="1884"/>
      <c r="FX1346" s="1884"/>
      <c r="FY1346" s="1884"/>
      <c r="FZ1346" s="1884"/>
      <c r="GA1346" s="1884"/>
      <c r="GB1346" s="1884"/>
      <c r="GC1346" s="1884"/>
      <c r="GD1346" s="1884"/>
      <c r="GE1346" s="1884"/>
      <c r="GF1346" s="1884"/>
      <c r="GG1346" s="1884"/>
      <c r="GH1346" s="1884"/>
      <c r="GI1346" s="1884"/>
      <c r="GJ1346" s="1884"/>
      <c r="GK1346" s="1884"/>
      <c r="GL1346" s="1884"/>
      <c r="GM1346" s="1884"/>
      <c r="GN1346" s="1884"/>
      <c r="GO1346" s="1884"/>
      <c r="GP1346" s="1884"/>
      <c r="GQ1346" s="1884"/>
      <c r="GR1346" s="1884"/>
      <c r="GS1346" s="1884"/>
      <c r="GT1346" s="1884"/>
      <c r="GU1346" s="1884"/>
      <c r="GV1346" s="1884"/>
      <c r="GW1346" s="1884"/>
      <c r="GX1346" s="1884"/>
      <c r="GY1346" s="1884"/>
      <c r="GZ1346" s="1884"/>
      <c r="HA1346" s="1884"/>
      <c r="HB1346" s="1884"/>
      <c r="HC1346" s="1884"/>
      <c r="HD1346" s="1884"/>
      <c r="HE1346" s="1884"/>
      <c r="HF1346" s="1884"/>
      <c r="HG1346" s="1884"/>
      <c r="HH1346" s="1884"/>
      <c r="HI1346" s="1884"/>
      <c r="HJ1346" s="1884"/>
      <c r="HK1346" s="1884"/>
      <c r="HL1346" s="1884"/>
      <c r="HM1346" s="1884"/>
      <c r="HN1346" s="1884"/>
      <c r="HO1346" s="1884"/>
      <c r="HP1346" s="1884"/>
      <c r="HQ1346" s="1884"/>
      <c r="HR1346" s="1884"/>
      <c r="HS1346" s="1884"/>
      <c r="HT1346" s="1884"/>
      <c r="HU1346" s="1884"/>
      <c r="HV1346" s="1884"/>
      <c r="HW1346" s="1884"/>
      <c r="HX1346" s="1884"/>
      <c r="HY1346" s="1884"/>
      <c r="HZ1346" s="1884"/>
      <c r="IA1346" s="1884"/>
      <c r="IB1346" s="1884"/>
      <c r="IC1346" s="1884"/>
      <c r="ID1346" s="1884"/>
      <c r="IE1346" s="1884"/>
      <c r="IF1346" s="1884"/>
      <c r="IG1346" s="1884"/>
      <c r="IH1346" s="1884"/>
      <c r="II1346" s="1884"/>
      <c r="IJ1346" s="1884"/>
      <c r="IK1346" s="1884"/>
      <c r="IL1346" s="1884"/>
      <c r="IM1346" s="1884"/>
    </row>
    <row r="1347" spans="1:247">
      <c r="A1347" s="2271" t="s">
        <v>100</v>
      </c>
      <c r="B1347" s="1831" t="s">
        <v>2660</v>
      </c>
      <c r="C1347" s="1842" t="s">
        <v>1295</v>
      </c>
      <c r="D1347" s="2174"/>
      <c r="E1347" s="2288">
        <v>10</v>
      </c>
      <c r="F1347" s="1849">
        <f>E1347*D1347</f>
        <v>0</v>
      </c>
      <c r="G1347" s="1846">
        <v>0</v>
      </c>
      <c r="H1347" s="1847">
        <f>D1347*G1347</f>
        <v>0</v>
      </c>
      <c r="I1347" s="2288">
        <v>0</v>
      </c>
      <c r="J1347" s="1849">
        <f>D1347*I1347</f>
        <v>0</v>
      </c>
      <c r="K1347" s="1884"/>
      <c r="L1347" s="1884"/>
      <c r="M1347" s="1884"/>
      <c r="N1347" s="1884"/>
      <c r="O1347" s="1884"/>
      <c r="P1347" s="1884"/>
      <c r="Q1347" s="1884"/>
      <c r="R1347" s="1884"/>
      <c r="S1347" s="1884"/>
      <c r="T1347" s="1884"/>
      <c r="U1347" s="1884"/>
      <c r="V1347" s="1884"/>
      <c r="W1347" s="1884"/>
      <c r="X1347" s="1884"/>
      <c r="Y1347" s="1884"/>
      <c r="Z1347" s="1884"/>
      <c r="AA1347" s="1884"/>
      <c r="AB1347" s="1884"/>
      <c r="AC1347" s="1884"/>
      <c r="AD1347" s="1884"/>
      <c r="AE1347" s="1884"/>
      <c r="AF1347" s="1884"/>
      <c r="AG1347" s="1884"/>
      <c r="AH1347" s="1884"/>
      <c r="AI1347" s="1884"/>
      <c r="AJ1347" s="1884"/>
      <c r="AK1347" s="1884"/>
      <c r="AL1347" s="1884"/>
      <c r="AM1347" s="1884"/>
      <c r="AN1347" s="1884"/>
      <c r="AO1347" s="1884"/>
      <c r="AP1347" s="1884"/>
      <c r="AQ1347" s="1884"/>
      <c r="AR1347" s="1884"/>
      <c r="AS1347" s="1884"/>
      <c r="AT1347" s="1884"/>
      <c r="AU1347" s="1884"/>
      <c r="AV1347" s="1884"/>
      <c r="AW1347" s="1884"/>
      <c r="AX1347" s="1884"/>
      <c r="AY1347" s="1884"/>
      <c r="AZ1347" s="1884"/>
      <c r="BA1347" s="1884"/>
      <c r="BB1347" s="1884"/>
      <c r="BC1347" s="1884"/>
      <c r="BD1347" s="1884"/>
      <c r="BE1347" s="1884"/>
      <c r="BF1347" s="1884"/>
      <c r="BG1347" s="1884"/>
      <c r="BH1347" s="1884"/>
      <c r="BI1347" s="1884"/>
      <c r="BJ1347" s="1884"/>
      <c r="BK1347" s="1884"/>
      <c r="BL1347" s="1884"/>
      <c r="BM1347" s="1884"/>
      <c r="BN1347" s="1884"/>
      <c r="BO1347" s="1884"/>
      <c r="BP1347" s="1884"/>
      <c r="BQ1347" s="1884"/>
      <c r="BR1347" s="1884"/>
      <c r="BS1347" s="1884"/>
      <c r="BT1347" s="1884"/>
      <c r="BU1347" s="1884"/>
      <c r="BV1347" s="1884"/>
      <c r="BW1347" s="1884"/>
      <c r="BX1347" s="1884"/>
      <c r="BY1347" s="1884"/>
      <c r="BZ1347" s="1884"/>
      <c r="CA1347" s="1884"/>
      <c r="CB1347" s="1884"/>
      <c r="CC1347" s="1884"/>
      <c r="CD1347" s="1884"/>
      <c r="CE1347" s="1884"/>
      <c r="CF1347" s="1884"/>
      <c r="CG1347" s="1884"/>
      <c r="CH1347" s="1884"/>
      <c r="CI1347" s="1884"/>
      <c r="CJ1347" s="1884"/>
      <c r="CK1347" s="1884"/>
      <c r="CL1347" s="1884"/>
      <c r="CM1347" s="1884"/>
      <c r="CN1347" s="1884"/>
      <c r="CO1347" s="1884"/>
      <c r="CP1347" s="1884"/>
      <c r="CQ1347" s="1884"/>
      <c r="CR1347" s="1884"/>
      <c r="CS1347" s="1884"/>
      <c r="CT1347" s="1884"/>
      <c r="CU1347" s="1884"/>
      <c r="CV1347" s="1884"/>
      <c r="CW1347" s="1884"/>
      <c r="CX1347" s="1884"/>
      <c r="CY1347" s="1884"/>
      <c r="CZ1347" s="1884"/>
      <c r="DA1347" s="1884"/>
      <c r="DB1347" s="1884"/>
      <c r="DC1347" s="1884"/>
      <c r="DD1347" s="1884"/>
      <c r="DE1347" s="1884"/>
      <c r="DF1347" s="1884"/>
      <c r="DG1347" s="1884"/>
      <c r="DH1347" s="1884"/>
      <c r="DI1347" s="1884"/>
      <c r="DJ1347" s="1884"/>
      <c r="DK1347" s="1884"/>
      <c r="DL1347" s="1884"/>
      <c r="DM1347" s="1884"/>
      <c r="DN1347" s="1884"/>
      <c r="DO1347" s="1884"/>
      <c r="DP1347" s="1884"/>
      <c r="DQ1347" s="1884"/>
      <c r="DR1347" s="1884"/>
      <c r="DS1347" s="1884"/>
      <c r="DT1347" s="1884"/>
      <c r="DU1347" s="1884"/>
      <c r="DV1347" s="1884"/>
      <c r="DW1347" s="1884"/>
      <c r="DX1347" s="1884"/>
      <c r="DY1347" s="1884"/>
      <c r="DZ1347" s="1884"/>
      <c r="EA1347" s="1884"/>
      <c r="EB1347" s="1884"/>
      <c r="EC1347" s="1884"/>
      <c r="ED1347" s="1884"/>
      <c r="EE1347" s="1884"/>
      <c r="EF1347" s="1884"/>
      <c r="EG1347" s="1884"/>
      <c r="EH1347" s="1884"/>
      <c r="EI1347" s="1884"/>
      <c r="EJ1347" s="1884"/>
      <c r="EK1347" s="1884"/>
      <c r="EL1347" s="1884"/>
      <c r="EM1347" s="1884"/>
      <c r="EN1347" s="1884"/>
      <c r="EO1347" s="1884"/>
      <c r="EP1347" s="1884"/>
      <c r="EQ1347" s="1884"/>
      <c r="ER1347" s="1884"/>
      <c r="ES1347" s="1884"/>
      <c r="ET1347" s="1884"/>
      <c r="EU1347" s="1884"/>
      <c r="EV1347" s="1884"/>
      <c r="EW1347" s="1884"/>
      <c r="EX1347" s="1884"/>
      <c r="EY1347" s="1884"/>
      <c r="EZ1347" s="1884"/>
      <c r="FA1347" s="1884"/>
      <c r="FB1347" s="1884"/>
      <c r="FC1347" s="1884"/>
      <c r="FD1347" s="1884"/>
      <c r="FE1347" s="1884"/>
      <c r="FF1347" s="1884"/>
      <c r="FG1347" s="1884"/>
      <c r="FH1347" s="1884"/>
      <c r="FI1347" s="1884"/>
      <c r="FJ1347" s="1884"/>
      <c r="FK1347" s="1884"/>
      <c r="FL1347" s="1884"/>
      <c r="FM1347" s="1884"/>
      <c r="FN1347" s="1884"/>
      <c r="FO1347" s="1884"/>
      <c r="FP1347" s="1884"/>
      <c r="FQ1347" s="1884"/>
      <c r="FR1347" s="1884"/>
      <c r="FS1347" s="1884"/>
      <c r="FT1347" s="1884"/>
      <c r="FU1347" s="1884"/>
      <c r="FV1347" s="1884"/>
      <c r="FW1347" s="1884"/>
      <c r="FX1347" s="1884"/>
      <c r="FY1347" s="1884"/>
      <c r="FZ1347" s="1884"/>
      <c r="GA1347" s="1884"/>
      <c r="GB1347" s="1884"/>
      <c r="GC1347" s="1884"/>
      <c r="GD1347" s="1884"/>
      <c r="GE1347" s="1884"/>
      <c r="GF1347" s="1884"/>
      <c r="GG1347" s="1884"/>
      <c r="GH1347" s="1884"/>
      <c r="GI1347" s="1884"/>
      <c r="GJ1347" s="1884"/>
      <c r="GK1347" s="1884"/>
      <c r="GL1347" s="1884"/>
      <c r="GM1347" s="1884"/>
      <c r="GN1347" s="1884"/>
      <c r="GO1347" s="1884"/>
      <c r="GP1347" s="1884"/>
      <c r="GQ1347" s="1884"/>
      <c r="GR1347" s="1884"/>
      <c r="GS1347" s="1884"/>
      <c r="GT1347" s="1884"/>
      <c r="GU1347" s="1884"/>
      <c r="GV1347" s="1884"/>
      <c r="GW1347" s="1884"/>
      <c r="GX1347" s="1884"/>
      <c r="GY1347" s="1884"/>
      <c r="GZ1347" s="1884"/>
      <c r="HA1347" s="1884"/>
      <c r="HB1347" s="1884"/>
      <c r="HC1347" s="1884"/>
      <c r="HD1347" s="1884"/>
      <c r="HE1347" s="1884"/>
      <c r="HF1347" s="1884"/>
      <c r="HG1347" s="1884"/>
      <c r="HH1347" s="1884"/>
      <c r="HI1347" s="1884"/>
      <c r="HJ1347" s="1884"/>
      <c r="HK1347" s="1884"/>
      <c r="HL1347" s="1884"/>
      <c r="HM1347" s="1884"/>
      <c r="HN1347" s="1884"/>
      <c r="HO1347" s="1884"/>
      <c r="HP1347" s="1884"/>
      <c r="HQ1347" s="1884"/>
      <c r="HR1347" s="1884"/>
      <c r="HS1347" s="1884"/>
      <c r="HT1347" s="1884"/>
      <c r="HU1347" s="1884"/>
      <c r="HV1347" s="1884"/>
      <c r="HW1347" s="1884"/>
      <c r="HX1347" s="1884"/>
      <c r="HY1347" s="1884"/>
      <c r="HZ1347" s="1884"/>
      <c r="IA1347" s="1884"/>
      <c r="IB1347" s="1884"/>
      <c r="IC1347" s="1884"/>
      <c r="ID1347" s="1884"/>
      <c r="IE1347" s="1884"/>
      <c r="IF1347" s="1884"/>
      <c r="IG1347" s="1884"/>
      <c r="IH1347" s="1884"/>
      <c r="II1347" s="1884"/>
      <c r="IJ1347" s="1884"/>
      <c r="IK1347" s="1884"/>
      <c r="IL1347" s="1884"/>
      <c r="IM1347" s="1884"/>
    </row>
    <row r="1348" spans="1:247">
      <c r="A1348" s="2271"/>
      <c r="B1348"/>
      <c r="C1348" s="1842"/>
      <c r="D1348" s="2474"/>
      <c r="E1348" s="2288"/>
      <c r="F1348" s="1849"/>
      <c r="G1348" s="1846"/>
      <c r="H1348" s="1847"/>
      <c r="I1348" s="2288"/>
      <c r="J1348" s="1849"/>
      <c r="K1348" s="1884"/>
      <c r="L1348" s="1884"/>
      <c r="M1348" s="1884"/>
      <c r="N1348" s="1884"/>
      <c r="O1348" s="1884"/>
      <c r="P1348" s="1884"/>
      <c r="Q1348" s="1884"/>
      <c r="R1348" s="1884"/>
      <c r="S1348" s="1884"/>
      <c r="T1348" s="1884"/>
      <c r="U1348" s="1884"/>
      <c r="V1348" s="1884"/>
      <c r="W1348" s="1884"/>
      <c r="X1348" s="1884"/>
      <c r="Y1348" s="1884"/>
      <c r="Z1348" s="1884"/>
      <c r="AA1348" s="1884"/>
      <c r="AB1348" s="1884"/>
      <c r="AC1348" s="1884"/>
      <c r="AD1348" s="1884"/>
      <c r="AE1348" s="1884"/>
      <c r="AF1348" s="1884"/>
      <c r="AG1348" s="1884"/>
      <c r="AH1348" s="1884"/>
      <c r="AI1348" s="1884"/>
      <c r="AJ1348" s="1884"/>
      <c r="AK1348" s="1884"/>
      <c r="AL1348" s="1884"/>
      <c r="AM1348" s="1884"/>
      <c r="AN1348" s="1884"/>
      <c r="AO1348" s="1884"/>
      <c r="AP1348" s="1884"/>
      <c r="AQ1348" s="1884"/>
      <c r="AR1348" s="1884"/>
      <c r="AS1348" s="1884"/>
      <c r="AT1348" s="1884"/>
      <c r="AU1348" s="1884"/>
      <c r="AV1348" s="1884"/>
      <c r="AW1348" s="1884"/>
      <c r="AX1348" s="1884"/>
      <c r="AY1348" s="1884"/>
      <c r="AZ1348" s="1884"/>
      <c r="BA1348" s="1884"/>
      <c r="BB1348" s="1884"/>
      <c r="BC1348" s="1884"/>
      <c r="BD1348" s="1884"/>
      <c r="BE1348" s="1884"/>
      <c r="BF1348" s="1884"/>
      <c r="BG1348" s="1884"/>
      <c r="BH1348" s="1884"/>
      <c r="BI1348" s="1884"/>
      <c r="BJ1348" s="1884"/>
      <c r="BK1348" s="1884"/>
      <c r="BL1348" s="1884"/>
      <c r="BM1348" s="1884"/>
      <c r="BN1348" s="1884"/>
      <c r="BO1348" s="1884"/>
      <c r="BP1348" s="1884"/>
      <c r="BQ1348" s="1884"/>
      <c r="BR1348" s="1884"/>
      <c r="BS1348" s="1884"/>
      <c r="BT1348" s="1884"/>
      <c r="BU1348" s="1884"/>
      <c r="BV1348" s="1884"/>
      <c r="BW1348" s="1884"/>
      <c r="BX1348" s="1884"/>
      <c r="BY1348" s="1884"/>
      <c r="BZ1348" s="1884"/>
      <c r="CA1348" s="1884"/>
      <c r="CB1348" s="1884"/>
      <c r="CC1348" s="1884"/>
      <c r="CD1348" s="1884"/>
      <c r="CE1348" s="1884"/>
      <c r="CF1348" s="1884"/>
      <c r="CG1348" s="1884"/>
      <c r="CH1348" s="1884"/>
      <c r="CI1348" s="1884"/>
      <c r="CJ1348" s="1884"/>
      <c r="CK1348" s="1884"/>
      <c r="CL1348" s="1884"/>
      <c r="CM1348" s="1884"/>
      <c r="CN1348" s="1884"/>
      <c r="CO1348" s="1884"/>
      <c r="CP1348" s="1884"/>
      <c r="CQ1348" s="1884"/>
      <c r="CR1348" s="1884"/>
      <c r="CS1348" s="1884"/>
      <c r="CT1348" s="1884"/>
      <c r="CU1348" s="1884"/>
      <c r="CV1348" s="1884"/>
      <c r="CW1348" s="1884"/>
      <c r="CX1348" s="1884"/>
      <c r="CY1348" s="1884"/>
      <c r="CZ1348" s="1884"/>
      <c r="DA1348" s="1884"/>
      <c r="DB1348" s="1884"/>
      <c r="DC1348" s="1884"/>
      <c r="DD1348" s="1884"/>
      <c r="DE1348" s="1884"/>
      <c r="DF1348" s="1884"/>
      <c r="DG1348" s="1884"/>
      <c r="DH1348" s="1884"/>
      <c r="DI1348" s="1884"/>
      <c r="DJ1348" s="1884"/>
      <c r="DK1348" s="1884"/>
      <c r="DL1348" s="1884"/>
      <c r="DM1348" s="1884"/>
      <c r="DN1348" s="1884"/>
      <c r="DO1348" s="1884"/>
      <c r="DP1348" s="1884"/>
      <c r="DQ1348" s="1884"/>
      <c r="DR1348" s="1884"/>
      <c r="DS1348" s="1884"/>
      <c r="DT1348" s="1884"/>
      <c r="DU1348" s="1884"/>
      <c r="DV1348" s="1884"/>
      <c r="DW1348" s="1884"/>
      <c r="DX1348" s="1884"/>
      <c r="DY1348" s="1884"/>
      <c r="DZ1348" s="1884"/>
      <c r="EA1348" s="1884"/>
      <c r="EB1348" s="1884"/>
      <c r="EC1348" s="1884"/>
      <c r="ED1348" s="1884"/>
      <c r="EE1348" s="1884"/>
      <c r="EF1348" s="1884"/>
      <c r="EG1348" s="1884"/>
      <c r="EH1348" s="1884"/>
      <c r="EI1348" s="1884"/>
      <c r="EJ1348" s="1884"/>
      <c r="EK1348" s="1884"/>
      <c r="EL1348" s="1884"/>
      <c r="EM1348" s="1884"/>
      <c r="EN1348" s="1884"/>
      <c r="EO1348" s="1884"/>
      <c r="EP1348" s="1884"/>
      <c r="EQ1348" s="1884"/>
      <c r="ER1348" s="1884"/>
      <c r="ES1348" s="1884"/>
      <c r="ET1348" s="1884"/>
      <c r="EU1348" s="1884"/>
      <c r="EV1348" s="1884"/>
      <c r="EW1348" s="1884"/>
      <c r="EX1348" s="1884"/>
      <c r="EY1348" s="1884"/>
      <c r="EZ1348" s="1884"/>
      <c r="FA1348" s="1884"/>
      <c r="FB1348" s="1884"/>
      <c r="FC1348" s="1884"/>
      <c r="FD1348" s="1884"/>
      <c r="FE1348" s="1884"/>
      <c r="FF1348" s="1884"/>
      <c r="FG1348" s="1884"/>
      <c r="FH1348" s="1884"/>
      <c r="FI1348" s="1884"/>
      <c r="FJ1348" s="1884"/>
      <c r="FK1348" s="1884"/>
      <c r="FL1348" s="1884"/>
      <c r="FM1348" s="1884"/>
      <c r="FN1348" s="1884"/>
      <c r="FO1348" s="1884"/>
      <c r="FP1348" s="1884"/>
      <c r="FQ1348" s="1884"/>
      <c r="FR1348" s="1884"/>
      <c r="FS1348" s="1884"/>
      <c r="FT1348" s="1884"/>
      <c r="FU1348" s="1884"/>
      <c r="FV1348" s="1884"/>
      <c r="FW1348" s="1884"/>
      <c r="FX1348" s="1884"/>
      <c r="FY1348" s="1884"/>
      <c r="FZ1348" s="1884"/>
      <c r="GA1348" s="1884"/>
      <c r="GB1348" s="1884"/>
      <c r="GC1348" s="1884"/>
      <c r="GD1348" s="1884"/>
      <c r="GE1348" s="1884"/>
      <c r="GF1348" s="1884"/>
      <c r="GG1348" s="1884"/>
      <c r="GH1348" s="1884"/>
      <c r="GI1348" s="1884"/>
      <c r="GJ1348" s="1884"/>
      <c r="GK1348" s="1884"/>
      <c r="GL1348" s="1884"/>
      <c r="GM1348" s="1884"/>
      <c r="GN1348" s="1884"/>
      <c r="GO1348" s="1884"/>
      <c r="GP1348" s="1884"/>
      <c r="GQ1348" s="1884"/>
      <c r="GR1348" s="1884"/>
      <c r="GS1348" s="1884"/>
      <c r="GT1348" s="1884"/>
      <c r="GU1348" s="1884"/>
      <c r="GV1348" s="1884"/>
      <c r="GW1348" s="1884"/>
      <c r="GX1348" s="1884"/>
      <c r="GY1348" s="1884"/>
      <c r="GZ1348" s="1884"/>
      <c r="HA1348" s="1884"/>
      <c r="HB1348" s="1884"/>
      <c r="HC1348" s="1884"/>
      <c r="HD1348" s="1884"/>
      <c r="HE1348" s="1884"/>
      <c r="HF1348" s="1884"/>
      <c r="HG1348" s="1884"/>
      <c r="HH1348" s="1884"/>
      <c r="HI1348" s="1884"/>
      <c r="HJ1348" s="1884"/>
      <c r="HK1348" s="1884"/>
      <c r="HL1348" s="1884"/>
      <c r="HM1348" s="1884"/>
      <c r="HN1348" s="1884"/>
      <c r="HO1348" s="1884"/>
      <c r="HP1348" s="1884"/>
      <c r="HQ1348" s="1884"/>
      <c r="HR1348" s="1884"/>
      <c r="HS1348" s="1884"/>
      <c r="HT1348" s="1884"/>
      <c r="HU1348" s="1884"/>
      <c r="HV1348" s="1884"/>
      <c r="HW1348" s="1884"/>
      <c r="HX1348" s="1884"/>
      <c r="HY1348" s="1884"/>
      <c r="HZ1348" s="1884"/>
      <c r="IA1348" s="1884"/>
      <c r="IB1348" s="1884"/>
      <c r="IC1348" s="1884"/>
      <c r="ID1348" s="1884"/>
      <c r="IE1348" s="1884"/>
      <c r="IF1348" s="1884"/>
      <c r="IG1348" s="1884"/>
      <c r="IH1348" s="1884"/>
      <c r="II1348" s="1884"/>
      <c r="IJ1348" s="1884"/>
      <c r="IK1348" s="1884"/>
      <c r="IL1348" s="1884"/>
      <c r="IM1348" s="1884"/>
    </row>
    <row r="1349" spans="1:247">
      <c r="A1349" s="2271" t="s">
        <v>3328</v>
      </c>
      <c r="B1349" s="1831" t="s">
        <v>2662</v>
      </c>
      <c r="C1349" s="1842" t="s">
        <v>1313</v>
      </c>
      <c r="D1349" s="2174"/>
      <c r="E1349" s="2288">
        <v>1</v>
      </c>
      <c r="F1349" s="1849">
        <f>E1349*D1349</f>
        <v>0</v>
      </c>
      <c r="G1349" s="1846">
        <v>0</v>
      </c>
      <c r="H1349" s="1847">
        <f>D1349*G1349</f>
        <v>0</v>
      </c>
      <c r="I1349" s="2288">
        <v>0</v>
      </c>
      <c r="J1349" s="1849">
        <f>D1349*I1349</f>
        <v>0</v>
      </c>
      <c r="K1349" s="1884"/>
      <c r="L1349" s="1884"/>
      <c r="M1349" s="1884"/>
      <c r="N1349" s="1884"/>
      <c r="O1349" s="1884"/>
      <c r="P1349" s="1884"/>
      <c r="Q1349" s="1884"/>
      <c r="R1349" s="1884"/>
      <c r="S1349" s="1884"/>
      <c r="T1349" s="1884"/>
      <c r="U1349" s="1884"/>
      <c r="V1349" s="1884"/>
      <c r="W1349" s="1884"/>
      <c r="X1349" s="1884"/>
      <c r="Y1349" s="1884"/>
      <c r="Z1349" s="1884"/>
      <c r="AA1349" s="1884"/>
      <c r="AB1349" s="1884"/>
      <c r="AC1349" s="1884"/>
      <c r="AD1349" s="1884"/>
      <c r="AE1349" s="1884"/>
      <c r="AF1349" s="1884"/>
      <c r="AG1349" s="1884"/>
      <c r="AH1349" s="1884"/>
      <c r="AI1349" s="1884"/>
      <c r="AJ1349" s="1884"/>
      <c r="AK1349" s="1884"/>
      <c r="AL1349" s="1884"/>
      <c r="AM1349" s="1884"/>
      <c r="AN1349" s="1884"/>
      <c r="AO1349" s="1884"/>
      <c r="AP1349" s="1884"/>
      <c r="AQ1349" s="1884"/>
      <c r="AR1349" s="1884"/>
      <c r="AS1349" s="1884"/>
      <c r="AT1349" s="1884"/>
      <c r="AU1349" s="1884"/>
      <c r="AV1349" s="1884"/>
      <c r="AW1349" s="1884"/>
      <c r="AX1349" s="1884"/>
      <c r="AY1349" s="1884"/>
      <c r="AZ1349" s="1884"/>
      <c r="BA1349" s="1884"/>
      <c r="BB1349" s="1884"/>
      <c r="BC1349" s="1884"/>
      <c r="BD1349" s="1884"/>
      <c r="BE1349" s="1884"/>
      <c r="BF1349" s="1884"/>
      <c r="BG1349" s="1884"/>
      <c r="BH1349" s="1884"/>
      <c r="BI1349" s="1884"/>
      <c r="BJ1349" s="1884"/>
      <c r="BK1349" s="1884"/>
      <c r="BL1349" s="1884"/>
      <c r="BM1349" s="1884"/>
      <c r="BN1349" s="1884"/>
      <c r="BO1349" s="1884"/>
      <c r="BP1349" s="1884"/>
      <c r="BQ1349" s="1884"/>
      <c r="BR1349" s="1884"/>
      <c r="BS1349" s="1884"/>
      <c r="BT1349" s="1884"/>
      <c r="BU1349" s="1884"/>
      <c r="BV1349" s="1884"/>
      <c r="BW1349" s="1884"/>
      <c r="BX1349" s="1884"/>
      <c r="BY1349" s="1884"/>
      <c r="BZ1349" s="1884"/>
      <c r="CA1349" s="1884"/>
      <c r="CB1349" s="1884"/>
      <c r="CC1349" s="1884"/>
      <c r="CD1349" s="1884"/>
      <c r="CE1349" s="1884"/>
      <c r="CF1349" s="1884"/>
      <c r="CG1349" s="1884"/>
      <c r="CH1349" s="1884"/>
      <c r="CI1349" s="1884"/>
      <c r="CJ1349" s="1884"/>
      <c r="CK1349" s="1884"/>
      <c r="CL1349" s="1884"/>
      <c r="CM1349" s="1884"/>
      <c r="CN1349" s="1884"/>
      <c r="CO1349" s="1884"/>
      <c r="CP1349" s="1884"/>
      <c r="CQ1349" s="1884"/>
      <c r="CR1349" s="1884"/>
      <c r="CS1349" s="1884"/>
      <c r="CT1349" s="1884"/>
      <c r="CU1349" s="1884"/>
      <c r="CV1349" s="1884"/>
      <c r="CW1349" s="1884"/>
      <c r="CX1349" s="1884"/>
      <c r="CY1349" s="1884"/>
      <c r="CZ1349" s="1884"/>
      <c r="DA1349" s="1884"/>
      <c r="DB1349" s="1884"/>
      <c r="DC1349" s="1884"/>
      <c r="DD1349" s="1884"/>
      <c r="DE1349" s="1884"/>
      <c r="DF1349" s="1884"/>
      <c r="DG1349" s="1884"/>
      <c r="DH1349" s="1884"/>
      <c r="DI1349" s="1884"/>
      <c r="DJ1349" s="1884"/>
      <c r="DK1349" s="1884"/>
      <c r="DL1349" s="1884"/>
      <c r="DM1349" s="1884"/>
      <c r="DN1349" s="1884"/>
      <c r="DO1349" s="1884"/>
      <c r="DP1349" s="1884"/>
      <c r="DQ1349" s="1884"/>
      <c r="DR1349" s="1884"/>
      <c r="DS1349" s="1884"/>
      <c r="DT1349" s="1884"/>
      <c r="DU1349" s="1884"/>
      <c r="DV1349" s="1884"/>
      <c r="DW1349" s="1884"/>
      <c r="DX1349" s="1884"/>
      <c r="DY1349" s="1884"/>
      <c r="DZ1349" s="1884"/>
      <c r="EA1349" s="1884"/>
      <c r="EB1349" s="1884"/>
      <c r="EC1349" s="1884"/>
      <c r="ED1349" s="1884"/>
      <c r="EE1349" s="1884"/>
      <c r="EF1349" s="1884"/>
      <c r="EG1349" s="1884"/>
      <c r="EH1349" s="1884"/>
      <c r="EI1349" s="1884"/>
      <c r="EJ1349" s="1884"/>
      <c r="EK1349" s="1884"/>
      <c r="EL1349" s="1884"/>
      <c r="EM1349" s="1884"/>
      <c r="EN1349" s="1884"/>
      <c r="EO1349" s="1884"/>
      <c r="EP1349" s="1884"/>
      <c r="EQ1349" s="1884"/>
      <c r="ER1349" s="1884"/>
      <c r="ES1349" s="1884"/>
      <c r="ET1349" s="1884"/>
      <c r="EU1349" s="1884"/>
      <c r="EV1349" s="1884"/>
      <c r="EW1349" s="1884"/>
      <c r="EX1349" s="1884"/>
      <c r="EY1349" s="1884"/>
      <c r="EZ1349" s="1884"/>
      <c r="FA1349" s="1884"/>
      <c r="FB1349" s="1884"/>
      <c r="FC1349" s="1884"/>
      <c r="FD1349" s="1884"/>
      <c r="FE1349" s="1884"/>
      <c r="FF1349" s="1884"/>
      <c r="FG1349" s="1884"/>
      <c r="FH1349" s="1884"/>
      <c r="FI1349" s="1884"/>
      <c r="FJ1349" s="1884"/>
      <c r="FK1349" s="1884"/>
      <c r="FL1349" s="1884"/>
      <c r="FM1349" s="1884"/>
      <c r="FN1349" s="1884"/>
      <c r="FO1349" s="1884"/>
      <c r="FP1349" s="1884"/>
      <c r="FQ1349" s="1884"/>
      <c r="FR1349" s="1884"/>
      <c r="FS1349" s="1884"/>
      <c r="FT1349" s="1884"/>
      <c r="FU1349" s="1884"/>
      <c r="FV1349" s="1884"/>
      <c r="FW1349" s="1884"/>
      <c r="FX1349" s="1884"/>
      <c r="FY1349" s="1884"/>
      <c r="FZ1349" s="1884"/>
      <c r="GA1349" s="1884"/>
      <c r="GB1349" s="1884"/>
      <c r="GC1349" s="1884"/>
      <c r="GD1349" s="1884"/>
      <c r="GE1349" s="1884"/>
      <c r="GF1349" s="1884"/>
      <c r="GG1349" s="1884"/>
      <c r="GH1349" s="1884"/>
      <c r="GI1349" s="1884"/>
      <c r="GJ1349" s="1884"/>
      <c r="GK1349" s="1884"/>
      <c r="GL1349" s="1884"/>
      <c r="GM1349" s="1884"/>
      <c r="GN1349" s="1884"/>
      <c r="GO1349" s="1884"/>
      <c r="GP1349" s="1884"/>
      <c r="GQ1349" s="1884"/>
      <c r="GR1349" s="1884"/>
      <c r="GS1349" s="1884"/>
      <c r="GT1349" s="1884"/>
      <c r="GU1349" s="1884"/>
      <c r="GV1349" s="1884"/>
      <c r="GW1349" s="1884"/>
      <c r="GX1349" s="1884"/>
      <c r="GY1349" s="1884"/>
      <c r="GZ1349" s="1884"/>
      <c r="HA1349" s="1884"/>
      <c r="HB1349" s="1884"/>
      <c r="HC1349" s="1884"/>
      <c r="HD1349" s="1884"/>
      <c r="HE1349" s="1884"/>
      <c r="HF1349" s="1884"/>
      <c r="HG1349" s="1884"/>
      <c r="HH1349" s="1884"/>
      <c r="HI1349" s="1884"/>
      <c r="HJ1349" s="1884"/>
      <c r="HK1349" s="1884"/>
      <c r="HL1349" s="1884"/>
      <c r="HM1349" s="1884"/>
      <c r="HN1349" s="1884"/>
      <c r="HO1349" s="1884"/>
      <c r="HP1349" s="1884"/>
      <c r="HQ1349" s="1884"/>
      <c r="HR1349" s="1884"/>
      <c r="HS1349" s="1884"/>
      <c r="HT1349" s="1884"/>
      <c r="HU1349" s="1884"/>
      <c r="HV1349" s="1884"/>
      <c r="HW1349" s="1884"/>
      <c r="HX1349" s="1884"/>
      <c r="HY1349" s="1884"/>
      <c r="HZ1349" s="1884"/>
      <c r="IA1349" s="1884"/>
      <c r="IB1349" s="1884"/>
      <c r="IC1349" s="1884"/>
      <c r="ID1349" s="1884"/>
      <c r="IE1349" s="1884"/>
      <c r="IF1349" s="1884"/>
      <c r="IG1349" s="1884"/>
      <c r="IH1349" s="1884"/>
      <c r="II1349" s="1884"/>
      <c r="IJ1349" s="1884"/>
      <c r="IK1349" s="1884"/>
      <c r="IL1349" s="1884"/>
      <c r="IM1349" s="1884"/>
    </row>
    <row r="1350" spans="1:247">
      <c r="A1350" s="2271"/>
      <c r="B1350" s="1831" t="s">
        <v>3329</v>
      </c>
      <c r="C1350" s="1842"/>
      <c r="D1350" s="2474"/>
      <c r="E1350" s="2288"/>
      <c r="F1350" s="1849"/>
      <c r="G1350" s="1846"/>
      <c r="H1350" s="1847"/>
      <c r="I1350" s="2288"/>
      <c r="J1350" s="1849"/>
      <c r="K1350" s="1884"/>
      <c r="L1350" s="1884"/>
      <c r="M1350" s="1884"/>
      <c r="N1350" s="1884"/>
      <c r="O1350" s="1884"/>
      <c r="P1350" s="1884"/>
      <c r="Q1350" s="1884"/>
      <c r="R1350" s="1884"/>
      <c r="S1350" s="1884"/>
      <c r="T1350" s="1884"/>
      <c r="U1350" s="1884"/>
      <c r="V1350" s="1884"/>
      <c r="W1350" s="1884"/>
      <c r="X1350" s="1884"/>
      <c r="Y1350" s="1884"/>
      <c r="Z1350" s="1884"/>
      <c r="AA1350" s="1884"/>
      <c r="AB1350" s="1884"/>
      <c r="AC1350" s="1884"/>
      <c r="AD1350" s="1884"/>
      <c r="AE1350" s="1884"/>
      <c r="AF1350" s="1884"/>
      <c r="AG1350" s="1884"/>
      <c r="AH1350" s="1884"/>
      <c r="AI1350" s="1884"/>
      <c r="AJ1350" s="1884"/>
      <c r="AK1350" s="1884"/>
      <c r="AL1350" s="1884"/>
      <c r="AM1350" s="1884"/>
      <c r="AN1350" s="1884"/>
      <c r="AO1350" s="1884"/>
      <c r="AP1350" s="1884"/>
      <c r="AQ1350" s="1884"/>
      <c r="AR1350" s="1884"/>
      <c r="AS1350" s="1884"/>
      <c r="AT1350" s="1884"/>
      <c r="AU1350" s="1884"/>
      <c r="AV1350" s="1884"/>
      <c r="AW1350" s="1884"/>
      <c r="AX1350" s="1884"/>
      <c r="AY1350" s="1884"/>
      <c r="AZ1350" s="1884"/>
      <c r="BA1350" s="1884"/>
      <c r="BB1350" s="1884"/>
      <c r="BC1350" s="1884"/>
      <c r="BD1350" s="1884"/>
      <c r="BE1350" s="1884"/>
      <c r="BF1350" s="1884"/>
      <c r="BG1350" s="1884"/>
      <c r="BH1350" s="1884"/>
      <c r="BI1350" s="1884"/>
      <c r="BJ1350" s="1884"/>
      <c r="BK1350" s="1884"/>
      <c r="BL1350" s="1884"/>
      <c r="BM1350" s="1884"/>
      <c r="BN1350" s="1884"/>
      <c r="BO1350" s="1884"/>
      <c r="BP1350" s="1884"/>
      <c r="BQ1350" s="1884"/>
      <c r="BR1350" s="1884"/>
      <c r="BS1350" s="1884"/>
      <c r="BT1350" s="1884"/>
      <c r="BU1350" s="1884"/>
      <c r="BV1350" s="1884"/>
      <c r="BW1350" s="1884"/>
      <c r="BX1350" s="1884"/>
      <c r="BY1350" s="1884"/>
      <c r="BZ1350" s="1884"/>
      <c r="CA1350" s="1884"/>
      <c r="CB1350" s="1884"/>
      <c r="CC1350" s="1884"/>
      <c r="CD1350" s="1884"/>
      <c r="CE1350" s="1884"/>
      <c r="CF1350" s="1884"/>
      <c r="CG1350" s="1884"/>
      <c r="CH1350" s="1884"/>
      <c r="CI1350" s="1884"/>
      <c r="CJ1350" s="1884"/>
      <c r="CK1350" s="1884"/>
      <c r="CL1350" s="1884"/>
      <c r="CM1350" s="1884"/>
      <c r="CN1350" s="1884"/>
      <c r="CO1350" s="1884"/>
      <c r="CP1350" s="1884"/>
      <c r="CQ1350" s="1884"/>
      <c r="CR1350" s="1884"/>
      <c r="CS1350" s="1884"/>
      <c r="CT1350" s="1884"/>
      <c r="CU1350" s="1884"/>
      <c r="CV1350" s="1884"/>
      <c r="CW1350" s="1884"/>
      <c r="CX1350" s="1884"/>
      <c r="CY1350" s="1884"/>
      <c r="CZ1350" s="1884"/>
      <c r="DA1350" s="1884"/>
      <c r="DB1350" s="1884"/>
      <c r="DC1350" s="1884"/>
      <c r="DD1350" s="1884"/>
      <c r="DE1350" s="1884"/>
      <c r="DF1350" s="1884"/>
      <c r="DG1350" s="1884"/>
      <c r="DH1350" s="1884"/>
      <c r="DI1350" s="1884"/>
      <c r="DJ1350" s="1884"/>
      <c r="DK1350" s="1884"/>
      <c r="DL1350" s="1884"/>
      <c r="DM1350" s="1884"/>
      <c r="DN1350" s="1884"/>
      <c r="DO1350" s="1884"/>
      <c r="DP1350" s="1884"/>
      <c r="DQ1350" s="1884"/>
      <c r="DR1350" s="1884"/>
      <c r="DS1350" s="1884"/>
      <c r="DT1350" s="1884"/>
      <c r="DU1350" s="1884"/>
      <c r="DV1350" s="1884"/>
      <c r="DW1350" s="1884"/>
      <c r="DX1350" s="1884"/>
      <c r="DY1350" s="1884"/>
      <c r="DZ1350" s="1884"/>
      <c r="EA1350" s="1884"/>
      <c r="EB1350" s="1884"/>
      <c r="EC1350" s="1884"/>
      <c r="ED1350" s="1884"/>
      <c r="EE1350" s="1884"/>
      <c r="EF1350" s="1884"/>
      <c r="EG1350" s="1884"/>
      <c r="EH1350" s="1884"/>
      <c r="EI1350" s="1884"/>
      <c r="EJ1350" s="1884"/>
      <c r="EK1350" s="1884"/>
      <c r="EL1350" s="1884"/>
      <c r="EM1350" s="1884"/>
      <c r="EN1350" s="1884"/>
      <c r="EO1350" s="1884"/>
      <c r="EP1350" s="1884"/>
      <c r="EQ1350" s="1884"/>
      <c r="ER1350" s="1884"/>
      <c r="ES1350" s="1884"/>
      <c r="ET1350" s="1884"/>
      <c r="EU1350" s="1884"/>
      <c r="EV1350" s="1884"/>
      <c r="EW1350" s="1884"/>
      <c r="EX1350" s="1884"/>
      <c r="EY1350" s="1884"/>
      <c r="EZ1350" s="1884"/>
      <c r="FA1350" s="1884"/>
      <c r="FB1350" s="1884"/>
      <c r="FC1350" s="1884"/>
      <c r="FD1350" s="1884"/>
      <c r="FE1350" s="1884"/>
      <c r="FF1350" s="1884"/>
      <c r="FG1350" s="1884"/>
      <c r="FH1350" s="1884"/>
      <c r="FI1350" s="1884"/>
      <c r="FJ1350" s="1884"/>
      <c r="FK1350" s="1884"/>
      <c r="FL1350" s="1884"/>
      <c r="FM1350" s="1884"/>
      <c r="FN1350" s="1884"/>
      <c r="FO1350" s="1884"/>
      <c r="FP1350" s="1884"/>
      <c r="FQ1350" s="1884"/>
      <c r="FR1350" s="1884"/>
      <c r="FS1350" s="1884"/>
      <c r="FT1350" s="1884"/>
      <c r="FU1350" s="1884"/>
      <c r="FV1350" s="1884"/>
      <c r="FW1350" s="1884"/>
      <c r="FX1350" s="1884"/>
      <c r="FY1350" s="1884"/>
      <c r="FZ1350" s="1884"/>
      <c r="GA1350" s="1884"/>
      <c r="GB1350" s="1884"/>
      <c r="GC1350" s="1884"/>
      <c r="GD1350" s="1884"/>
      <c r="GE1350" s="1884"/>
      <c r="GF1350" s="1884"/>
      <c r="GG1350" s="1884"/>
      <c r="GH1350" s="1884"/>
      <c r="GI1350" s="1884"/>
      <c r="GJ1350" s="1884"/>
      <c r="GK1350" s="1884"/>
      <c r="GL1350" s="1884"/>
      <c r="GM1350" s="1884"/>
      <c r="GN1350" s="1884"/>
      <c r="GO1350" s="1884"/>
      <c r="GP1350" s="1884"/>
      <c r="GQ1350" s="1884"/>
      <c r="GR1350" s="1884"/>
      <c r="GS1350" s="1884"/>
      <c r="GT1350" s="1884"/>
      <c r="GU1350" s="1884"/>
      <c r="GV1350" s="1884"/>
      <c r="GW1350" s="1884"/>
      <c r="GX1350" s="1884"/>
      <c r="GY1350" s="1884"/>
      <c r="GZ1350" s="1884"/>
      <c r="HA1350" s="1884"/>
      <c r="HB1350" s="1884"/>
      <c r="HC1350" s="1884"/>
      <c r="HD1350" s="1884"/>
      <c r="HE1350" s="1884"/>
      <c r="HF1350" s="1884"/>
      <c r="HG1350" s="1884"/>
      <c r="HH1350" s="1884"/>
      <c r="HI1350" s="1884"/>
      <c r="HJ1350" s="1884"/>
      <c r="HK1350" s="1884"/>
      <c r="HL1350" s="1884"/>
      <c r="HM1350" s="1884"/>
      <c r="HN1350" s="1884"/>
      <c r="HO1350" s="1884"/>
      <c r="HP1350" s="1884"/>
      <c r="HQ1350" s="1884"/>
      <c r="HR1350" s="1884"/>
      <c r="HS1350" s="1884"/>
      <c r="HT1350" s="1884"/>
      <c r="HU1350" s="1884"/>
      <c r="HV1350" s="1884"/>
      <c r="HW1350" s="1884"/>
      <c r="HX1350" s="1884"/>
      <c r="HY1350" s="1884"/>
      <c r="HZ1350" s="1884"/>
      <c r="IA1350" s="1884"/>
      <c r="IB1350" s="1884"/>
      <c r="IC1350" s="1884"/>
      <c r="ID1350" s="1884"/>
      <c r="IE1350" s="1884"/>
      <c r="IF1350" s="1884"/>
      <c r="IG1350" s="1884"/>
      <c r="IH1350" s="1884"/>
      <c r="II1350" s="1884"/>
      <c r="IJ1350" s="1884"/>
      <c r="IK1350" s="1884"/>
      <c r="IL1350" s="1884"/>
      <c r="IM1350" s="1884"/>
    </row>
    <row r="1351" spans="1:247">
      <c r="A1351" s="2271"/>
      <c r="B1351" s="1831" t="s">
        <v>3330</v>
      </c>
      <c r="C1351" s="1842"/>
      <c r="D1351" s="2474"/>
      <c r="E1351" s="2288"/>
      <c r="F1351" s="1849"/>
      <c r="G1351" s="1846"/>
      <c r="H1351" s="1847"/>
      <c r="I1351" s="2288"/>
      <c r="J1351" s="1849"/>
      <c r="K1351" s="1884"/>
      <c r="L1351" s="1884"/>
      <c r="M1351" s="1884"/>
      <c r="N1351" s="1884"/>
      <c r="O1351" s="1884"/>
      <c r="P1351" s="1884"/>
      <c r="Q1351" s="1884"/>
      <c r="R1351" s="1884"/>
      <c r="S1351" s="1884"/>
      <c r="T1351" s="1884"/>
      <c r="U1351" s="1884"/>
      <c r="V1351" s="1884"/>
      <c r="W1351" s="1884"/>
      <c r="X1351" s="1884"/>
      <c r="Y1351" s="1884"/>
      <c r="Z1351" s="1884"/>
      <c r="AA1351" s="1884"/>
      <c r="AB1351" s="1884"/>
      <c r="AC1351" s="1884"/>
      <c r="AD1351" s="1884"/>
      <c r="AE1351" s="1884"/>
      <c r="AF1351" s="1884"/>
      <c r="AG1351" s="1884"/>
      <c r="AH1351" s="1884"/>
      <c r="AI1351" s="1884"/>
      <c r="AJ1351" s="1884"/>
      <c r="AK1351" s="1884"/>
      <c r="AL1351" s="1884"/>
      <c r="AM1351" s="1884"/>
      <c r="AN1351" s="1884"/>
      <c r="AO1351" s="1884"/>
      <c r="AP1351" s="1884"/>
      <c r="AQ1351" s="1884"/>
      <c r="AR1351" s="1884"/>
      <c r="AS1351" s="1884"/>
      <c r="AT1351" s="1884"/>
      <c r="AU1351" s="1884"/>
      <c r="AV1351" s="1884"/>
      <c r="AW1351" s="1884"/>
      <c r="AX1351" s="1884"/>
      <c r="AY1351" s="1884"/>
      <c r="AZ1351" s="1884"/>
      <c r="BA1351" s="1884"/>
      <c r="BB1351" s="1884"/>
      <c r="BC1351" s="1884"/>
      <c r="BD1351" s="1884"/>
      <c r="BE1351" s="1884"/>
      <c r="BF1351" s="1884"/>
      <c r="BG1351" s="1884"/>
      <c r="BH1351" s="1884"/>
      <c r="BI1351" s="1884"/>
      <c r="BJ1351" s="1884"/>
      <c r="BK1351" s="1884"/>
      <c r="BL1351" s="1884"/>
      <c r="BM1351" s="1884"/>
      <c r="BN1351" s="1884"/>
      <c r="BO1351" s="1884"/>
      <c r="BP1351" s="1884"/>
      <c r="BQ1351" s="1884"/>
      <c r="BR1351" s="1884"/>
      <c r="BS1351" s="1884"/>
      <c r="BT1351" s="1884"/>
      <c r="BU1351" s="1884"/>
      <c r="BV1351" s="1884"/>
      <c r="BW1351" s="1884"/>
      <c r="BX1351" s="1884"/>
      <c r="BY1351" s="1884"/>
      <c r="BZ1351" s="1884"/>
      <c r="CA1351" s="1884"/>
      <c r="CB1351" s="1884"/>
      <c r="CC1351" s="1884"/>
      <c r="CD1351" s="1884"/>
      <c r="CE1351" s="1884"/>
      <c r="CF1351" s="1884"/>
      <c r="CG1351" s="1884"/>
      <c r="CH1351" s="1884"/>
      <c r="CI1351" s="1884"/>
      <c r="CJ1351" s="1884"/>
      <c r="CK1351" s="1884"/>
      <c r="CL1351" s="1884"/>
      <c r="CM1351" s="1884"/>
      <c r="CN1351" s="1884"/>
      <c r="CO1351" s="1884"/>
      <c r="CP1351" s="1884"/>
      <c r="CQ1351" s="1884"/>
      <c r="CR1351" s="1884"/>
      <c r="CS1351" s="1884"/>
      <c r="CT1351" s="1884"/>
      <c r="CU1351" s="1884"/>
      <c r="CV1351" s="1884"/>
      <c r="CW1351" s="1884"/>
      <c r="CX1351" s="1884"/>
      <c r="CY1351" s="1884"/>
      <c r="CZ1351" s="1884"/>
      <c r="DA1351" s="1884"/>
      <c r="DB1351" s="1884"/>
      <c r="DC1351" s="1884"/>
      <c r="DD1351" s="1884"/>
      <c r="DE1351" s="1884"/>
      <c r="DF1351" s="1884"/>
      <c r="DG1351" s="1884"/>
      <c r="DH1351" s="1884"/>
      <c r="DI1351" s="1884"/>
      <c r="DJ1351" s="1884"/>
      <c r="DK1351" s="1884"/>
      <c r="DL1351" s="1884"/>
      <c r="DM1351" s="1884"/>
      <c r="DN1351" s="1884"/>
      <c r="DO1351" s="1884"/>
      <c r="DP1351" s="1884"/>
      <c r="DQ1351" s="1884"/>
      <c r="DR1351" s="1884"/>
      <c r="DS1351" s="1884"/>
      <c r="DT1351" s="1884"/>
      <c r="DU1351" s="1884"/>
      <c r="DV1351" s="1884"/>
      <c r="DW1351" s="1884"/>
      <c r="DX1351" s="1884"/>
      <c r="DY1351" s="1884"/>
      <c r="DZ1351" s="1884"/>
      <c r="EA1351" s="1884"/>
      <c r="EB1351" s="1884"/>
      <c r="EC1351" s="1884"/>
      <c r="ED1351" s="1884"/>
      <c r="EE1351" s="1884"/>
      <c r="EF1351" s="1884"/>
      <c r="EG1351" s="1884"/>
      <c r="EH1351" s="1884"/>
      <c r="EI1351" s="1884"/>
      <c r="EJ1351" s="1884"/>
      <c r="EK1351" s="1884"/>
      <c r="EL1351" s="1884"/>
      <c r="EM1351" s="1884"/>
      <c r="EN1351" s="1884"/>
      <c r="EO1351" s="1884"/>
      <c r="EP1351" s="1884"/>
      <c r="EQ1351" s="1884"/>
      <c r="ER1351" s="1884"/>
      <c r="ES1351" s="1884"/>
      <c r="ET1351" s="1884"/>
      <c r="EU1351" s="1884"/>
      <c r="EV1351" s="1884"/>
      <c r="EW1351" s="1884"/>
      <c r="EX1351" s="1884"/>
      <c r="EY1351" s="1884"/>
      <c r="EZ1351" s="1884"/>
      <c r="FA1351" s="1884"/>
      <c r="FB1351" s="1884"/>
      <c r="FC1351" s="1884"/>
      <c r="FD1351" s="1884"/>
      <c r="FE1351" s="1884"/>
      <c r="FF1351" s="1884"/>
      <c r="FG1351" s="1884"/>
      <c r="FH1351" s="1884"/>
      <c r="FI1351" s="1884"/>
      <c r="FJ1351" s="1884"/>
      <c r="FK1351" s="1884"/>
      <c r="FL1351" s="1884"/>
      <c r="FM1351" s="1884"/>
      <c r="FN1351" s="1884"/>
      <c r="FO1351" s="1884"/>
      <c r="FP1351" s="1884"/>
      <c r="FQ1351" s="1884"/>
      <c r="FR1351" s="1884"/>
      <c r="FS1351" s="1884"/>
      <c r="FT1351" s="1884"/>
      <c r="FU1351" s="1884"/>
      <c r="FV1351" s="1884"/>
      <c r="FW1351" s="1884"/>
      <c r="FX1351" s="1884"/>
      <c r="FY1351" s="1884"/>
      <c r="FZ1351" s="1884"/>
      <c r="GA1351" s="1884"/>
      <c r="GB1351" s="1884"/>
      <c r="GC1351" s="1884"/>
      <c r="GD1351" s="1884"/>
      <c r="GE1351" s="1884"/>
      <c r="GF1351" s="1884"/>
      <c r="GG1351" s="1884"/>
      <c r="GH1351" s="1884"/>
      <c r="GI1351" s="1884"/>
      <c r="GJ1351" s="1884"/>
      <c r="GK1351" s="1884"/>
      <c r="GL1351" s="1884"/>
      <c r="GM1351" s="1884"/>
      <c r="GN1351" s="1884"/>
      <c r="GO1351" s="1884"/>
      <c r="GP1351" s="1884"/>
      <c r="GQ1351" s="1884"/>
      <c r="GR1351" s="1884"/>
      <c r="GS1351" s="1884"/>
      <c r="GT1351" s="1884"/>
      <c r="GU1351" s="1884"/>
      <c r="GV1351" s="1884"/>
      <c r="GW1351" s="1884"/>
      <c r="GX1351" s="1884"/>
      <c r="GY1351" s="1884"/>
      <c r="GZ1351" s="1884"/>
      <c r="HA1351" s="1884"/>
      <c r="HB1351" s="1884"/>
      <c r="HC1351" s="1884"/>
      <c r="HD1351" s="1884"/>
      <c r="HE1351" s="1884"/>
      <c r="HF1351" s="1884"/>
      <c r="HG1351" s="1884"/>
      <c r="HH1351" s="1884"/>
      <c r="HI1351" s="1884"/>
      <c r="HJ1351" s="1884"/>
      <c r="HK1351" s="1884"/>
      <c r="HL1351" s="1884"/>
      <c r="HM1351" s="1884"/>
      <c r="HN1351" s="1884"/>
      <c r="HO1351" s="1884"/>
      <c r="HP1351" s="1884"/>
      <c r="HQ1351" s="1884"/>
      <c r="HR1351" s="1884"/>
      <c r="HS1351" s="1884"/>
      <c r="HT1351" s="1884"/>
      <c r="HU1351" s="1884"/>
      <c r="HV1351" s="1884"/>
      <c r="HW1351" s="1884"/>
      <c r="HX1351" s="1884"/>
      <c r="HY1351" s="1884"/>
      <c r="HZ1351" s="1884"/>
      <c r="IA1351" s="1884"/>
      <c r="IB1351" s="1884"/>
      <c r="IC1351" s="1884"/>
      <c r="ID1351" s="1884"/>
      <c r="IE1351" s="1884"/>
      <c r="IF1351" s="1884"/>
      <c r="IG1351" s="1884"/>
      <c r="IH1351" s="1884"/>
      <c r="II1351" s="1884"/>
      <c r="IJ1351" s="1884"/>
      <c r="IK1351" s="1884"/>
      <c r="IL1351" s="1884"/>
      <c r="IM1351" s="1884"/>
    </row>
    <row r="1352" spans="1:247" ht="25.5">
      <c r="A1352" s="2271"/>
      <c r="B1352" s="1831" t="s">
        <v>3331</v>
      </c>
      <c r="C1352" s="1842"/>
      <c r="D1352" s="2474"/>
      <c r="E1352" s="2288"/>
      <c r="F1352" s="1849"/>
      <c r="G1352" s="1846"/>
      <c r="H1352" s="1847"/>
      <c r="I1352" s="2288"/>
      <c r="J1352" s="1849"/>
      <c r="K1352" s="1884"/>
      <c r="L1352" s="1884"/>
      <c r="M1352" s="1884"/>
      <c r="N1352" s="1884"/>
      <c r="O1352" s="1884"/>
      <c r="P1352" s="1884"/>
      <c r="Q1352" s="1884"/>
      <c r="R1352" s="1884"/>
      <c r="S1352" s="1884"/>
      <c r="T1352" s="1884"/>
      <c r="U1352" s="1884"/>
      <c r="V1352" s="1884"/>
      <c r="W1352" s="1884"/>
      <c r="X1352" s="1884"/>
      <c r="Y1352" s="1884"/>
      <c r="Z1352" s="1884"/>
      <c r="AA1352" s="1884"/>
      <c r="AB1352" s="1884"/>
      <c r="AC1352" s="1884"/>
      <c r="AD1352" s="1884"/>
      <c r="AE1352" s="1884"/>
      <c r="AF1352" s="1884"/>
      <c r="AG1352" s="1884"/>
      <c r="AH1352" s="1884"/>
      <c r="AI1352" s="1884"/>
      <c r="AJ1352" s="1884"/>
      <c r="AK1352" s="1884"/>
      <c r="AL1352" s="1884"/>
      <c r="AM1352" s="1884"/>
      <c r="AN1352" s="1884"/>
      <c r="AO1352" s="1884"/>
      <c r="AP1352" s="1884"/>
      <c r="AQ1352" s="1884"/>
      <c r="AR1352" s="1884"/>
      <c r="AS1352" s="1884"/>
      <c r="AT1352" s="1884"/>
      <c r="AU1352" s="1884"/>
      <c r="AV1352" s="1884"/>
      <c r="AW1352" s="1884"/>
      <c r="AX1352" s="1884"/>
      <c r="AY1352" s="1884"/>
      <c r="AZ1352" s="1884"/>
      <c r="BA1352" s="1884"/>
      <c r="BB1352" s="1884"/>
      <c r="BC1352" s="1884"/>
      <c r="BD1352" s="1884"/>
      <c r="BE1352" s="1884"/>
      <c r="BF1352" s="1884"/>
      <c r="BG1352" s="1884"/>
      <c r="BH1352" s="1884"/>
      <c r="BI1352" s="1884"/>
      <c r="BJ1352" s="1884"/>
      <c r="BK1352" s="1884"/>
      <c r="BL1352" s="1884"/>
      <c r="BM1352" s="1884"/>
      <c r="BN1352" s="1884"/>
      <c r="BO1352" s="1884"/>
      <c r="BP1352" s="1884"/>
      <c r="BQ1352" s="1884"/>
      <c r="BR1352" s="1884"/>
      <c r="BS1352" s="1884"/>
      <c r="BT1352" s="1884"/>
      <c r="BU1352" s="1884"/>
      <c r="BV1352" s="1884"/>
      <c r="BW1352" s="1884"/>
      <c r="BX1352" s="1884"/>
      <c r="BY1352" s="1884"/>
      <c r="BZ1352" s="1884"/>
      <c r="CA1352" s="1884"/>
      <c r="CB1352" s="1884"/>
      <c r="CC1352" s="1884"/>
      <c r="CD1352" s="1884"/>
      <c r="CE1352" s="1884"/>
      <c r="CF1352" s="1884"/>
      <c r="CG1352" s="1884"/>
      <c r="CH1352" s="1884"/>
      <c r="CI1352" s="1884"/>
      <c r="CJ1352" s="1884"/>
      <c r="CK1352" s="1884"/>
      <c r="CL1352" s="1884"/>
      <c r="CM1352" s="1884"/>
      <c r="CN1352" s="1884"/>
      <c r="CO1352" s="1884"/>
      <c r="CP1352" s="1884"/>
      <c r="CQ1352" s="1884"/>
      <c r="CR1352" s="1884"/>
      <c r="CS1352" s="1884"/>
      <c r="CT1352" s="1884"/>
      <c r="CU1352" s="1884"/>
      <c r="CV1352" s="1884"/>
      <c r="CW1352" s="1884"/>
      <c r="CX1352" s="1884"/>
      <c r="CY1352" s="1884"/>
      <c r="CZ1352" s="1884"/>
      <c r="DA1352" s="1884"/>
      <c r="DB1352" s="1884"/>
      <c r="DC1352" s="1884"/>
      <c r="DD1352" s="1884"/>
      <c r="DE1352" s="1884"/>
      <c r="DF1352" s="1884"/>
      <c r="DG1352" s="1884"/>
      <c r="DH1352" s="1884"/>
      <c r="DI1352" s="1884"/>
      <c r="DJ1352" s="1884"/>
      <c r="DK1352" s="1884"/>
      <c r="DL1352" s="1884"/>
      <c r="DM1352" s="1884"/>
      <c r="DN1352" s="1884"/>
      <c r="DO1352" s="1884"/>
      <c r="DP1352" s="1884"/>
      <c r="DQ1352" s="1884"/>
      <c r="DR1352" s="1884"/>
      <c r="DS1352" s="1884"/>
      <c r="DT1352" s="1884"/>
      <c r="DU1352" s="1884"/>
      <c r="DV1352" s="1884"/>
      <c r="DW1352" s="1884"/>
      <c r="DX1352" s="1884"/>
      <c r="DY1352" s="1884"/>
      <c r="DZ1352" s="1884"/>
      <c r="EA1352" s="1884"/>
      <c r="EB1352" s="1884"/>
      <c r="EC1352" s="1884"/>
      <c r="ED1352" s="1884"/>
      <c r="EE1352" s="1884"/>
      <c r="EF1352" s="1884"/>
      <c r="EG1352" s="1884"/>
      <c r="EH1352" s="1884"/>
      <c r="EI1352" s="1884"/>
      <c r="EJ1352" s="1884"/>
      <c r="EK1352" s="1884"/>
      <c r="EL1352" s="1884"/>
      <c r="EM1352" s="1884"/>
      <c r="EN1352" s="1884"/>
      <c r="EO1352" s="1884"/>
      <c r="EP1352" s="1884"/>
      <c r="EQ1352" s="1884"/>
      <c r="ER1352" s="1884"/>
      <c r="ES1352" s="1884"/>
      <c r="ET1352" s="1884"/>
      <c r="EU1352" s="1884"/>
      <c r="EV1352" s="1884"/>
      <c r="EW1352" s="1884"/>
      <c r="EX1352" s="1884"/>
      <c r="EY1352" s="1884"/>
      <c r="EZ1352" s="1884"/>
      <c r="FA1352" s="1884"/>
      <c r="FB1352" s="1884"/>
      <c r="FC1352" s="1884"/>
      <c r="FD1352" s="1884"/>
      <c r="FE1352" s="1884"/>
      <c r="FF1352" s="1884"/>
      <c r="FG1352" s="1884"/>
      <c r="FH1352" s="1884"/>
      <c r="FI1352" s="1884"/>
      <c r="FJ1352" s="1884"/>
      <c r="FK1352" s="1884"/>
      <c r="FL1352" s="1884"/>
      <c r="FM1352" s="1884"/>
      <c r="FN1352" s="1884"/>
      <c r="FO1352" s="1884"/>
      <c r="FP1352" s="1884"/>
      <c r="FQ1352" s="1884"/>
      <c r="FR1352" s="1884"/>
      <c r="FS1352" s="1884"/>
      <c r="FT1352" s="1884"/>
      <c r="FU1352" s="1884"/>
      <c r="FV1352" s="1884"/>
      <c r="FW1352" s="1884"/>
      <c r="FX1352" s="1884"/>
      <c r="FY1352" s="1884"/>
      <c r="FZ1352" s="1884"/>
      <c r="GA1352" s="1884"/>
      <c r="GB1352" s="1884"/>
      <c r="GC1352" s="1884"/>
      <c r="GD1352" s="1884"/>
      <c r="GE1352" s="1884"/>
      <c r="GF1352" s="1884"/>
      <c r="GG1352" s="1884"/>
      <c r="GH1352" s="1884"/>
      <c r="GI1352" s="1884"/>
      <c r="GJ1352" s="1884"/>
      <c r="GK1352" s="1884"/>
      <c r="GL1352" s="1884"/>
      <c r="GM1352" s="1884"/>
      <c r="GN1352" s="1884"/>
      <c r="GO1352" s="1884"/>
      <c r="GP1352" s="1884"/>
      <c r="GQ1352" s="1884"/>
      <c r="GR1352" s="1884"/>
      <c r="GS1352" s="1884"/>
      <c r="GT1352" s="1884"/>
      <c r="GU1352" s="1884"/>
      <c r="GV1352" s="1884"/>
      <c r="GW1352" s="1884"/>
      <c r="GX1352" s="1884"/>
      <c r="GY1352" s="1884"/>
      <c r="GZ1352" s="1884"/>
      <c r="HA1352" s="1884"/>
      <c r="HB1352" s="1884"/>
      <c r="HC1352" s="1884"/>
      <c r="HD1352" s="1884"/>
      <c r="HE1352" s="1884"/>
      <c r="HF1352" s="1884"/>
      <c r="HG1352" s="1884"/>
      <c r="HH1352" s="1884"/>
      <c r="HI1352" s="1884"/>
      <c r="HJ1352" s="1884"/>
      <c r="HK1352" s="1884"/>
      <c r="HL1352" s="1884"/>
      <c r="HM1352" s="1884"/>
      <c r="HN1352" s="1884"/>
      <c r="HO1352" s="1884"/>
      <c r="HP1352" s="1884"/>
      <c r="HQ1352" s="1884"/>
      <c r="HR1352" s="1884"/>
      <c r="HS1352" s="1884"/>
      <c r="HT1352" s="1884"/>
      <c r="HU1352" s="1884"/>
      <c r="HV1352" s="1884"/>
      <c r="HW1352" s="1884"/>
      <c r="HX1352" s="1884"/>
      <c r="HY1352" s="1884"/>
      <c r="HZ1352" s="1884"/>
      <c r="IA1352" s="1884"/>
      <c r="IB1352" s="1884"/>
      <c r="IC1352" s="1884"/>
      <c r="ID1352" s="1884"/>
      <c r="IE1352" s="1884"/>
      <c r="IF1352" s="1884"/>
      <c r="IG1352" s="1884"/>
      <c r="IH1352" s="1884"/>
      <c r="II1352" s="1884"/>
      <c r="IJ1352" s="1884"/>
      <c r="IK1352" s="1884"/>
      <c r="IL1352" s="1884"/>
      <c r="IM1352" s="1884"/>
    </row>
    <row r="1353" spans="1:247">
      <c r="A1353" s="2271"/>
      <c r="B1353" s="1831" t="s">
        <v>3332</v>
      </c>
      <c r="C1353" s="1842"/>
      <c r="D1353" s="2474"/>
      <c r="E1353" s="2288"/>
      <c r="F1353" s="1849"/>
      <c r="G1353" s="1846"/>
      <c r="H1353" s="1847"/>
      <c r="I1353" s="2288"/>
      <c r="J1353" s="1849"/>
      <c r="K1353" s="1884"/>
      <c r="L1353" s="1884"/>
      <c r="M1353" s="1884"/>
      <c r="N1353" s="1884"/>
      <c r="O1353" s="1884"/>
      <c r="P1353" s="1884"/>
      <c r="Q1353" s="1884"/>
      <c r="R1353" s="1884"/>
      <c r="S1353" s="1884"/>
      <c r="T1353" s="1884"/>
      <c r="U1353" s="1884"/>
      <c r="V1353" s="1884"/>
      <c r="W1353" s="1884"/>
      <c r="X1353" s="1884"/>
      <c r="Y1353" s="1884"/>
      <c r="Z1353" s="1884"/>
      <c r="AA1353" s="1884"/>
      <c r="AB1353" s="1884"/>
      <c r="AC1353" s="1884"/>
      <c r="AD1353" s="1884"/>
      <c r="AE1353" s="1884"/>
      <c r="AF1353" s="1884"/>
      <c r="AG1353" s="1884"/>
      <c r="AH1353" s="1884"/>
      <c r="AI1353" s="1884"/>
      <c r="AJ1353" s="1884"/>
      <c r="AK1353" s="1884"/>
      <c r="AL1353" s="1884"/>
      <c r="AM1353" s="1884"/>
      <c r="AN1353" s="1884"/>
      <c r="AO1353" s="1884"/>
      <c r="AP1353" s="1884"/>
      <c r="AQ1353" s="1884"/>
      <c r="AR1353" s="1884"/>
      <c r="AS1353" s="1884"/>
      <c r="AT1353" s="1884"/>
      <c r="AU1353" s="1884"/>
      <c r="AV1353" s="1884"/>
      <c r="AW1353" s="1884"/>
      <c r="AX1353" s="1884"/>
      <c r="AY1353" s="1884"/>
      <c r="AZ1353" s="1884"/>
      <c r="BA1353" s="1884"/>
      <c r="BB1353" s="1884"/>
      <c r="BC1353" s="1884"/>
      <c r="BD1353" s="1884"/>
      <c r="BE1353" s="1884"/>
      <c r="BF1353" s="1884"/>
      <c r="BG1353" s="1884"/>
      <c r="BH1353" s="1884"/>
      <c r="BI1353" s="1884"/>
      <c r="BJ1353" s="1884"/>
      <c r="BK1353" s="1884"/>
      <c r="BL1353" s="1884"/>
      <c r="BM1353" s="1884"/>
      <c r="BN1353" s="1884"/>
      <c r="BO1353" s="1884"/>
      <c r="BP1353" s="1884"/>
      <c r="BQ1353" s="1884"/>
      <c r="BR1353" s="1884"/>
      <c r="BS1353" s="1884"/>
      <c r="BT1353" s="1884"/>
      <c r="BU1353" s="1884"/>
      <c r="BV1353" s="1884"/>
      <c r="BW1353" s="1884"/>
      <c r="BX1353" s="1884"/>
      <c r="BY1353" s="1884"/>
      <c r="BZ1353" s="1884"/>
      <c r="CA1353" s="1884"/>
      <c r="CB1353" s="1884"/>
      <c r="CC1353" s="1884"/>
      <c r="CD1353" s="1884"/>
      <c r="CE1353" s="1884"/>
      <c r="CF1353" s="1884"/>
      <c r="CG1353" s="1884"/>
      <c r="CH1353" s="1884"/>
      <c r="CI1353" s="1884"/>
      <c r="CJ1353" s="1884"/>
      <c r="CK1353" s="1884"/>
      <c r="CL1353" s="1884"/>
      <c r="CM1353" s="1884"/>
      <c r="CN1353" s="1884"/>
      <c r="CO1353" s="1884"/>
      <c r="CP1353" s="1884"/>
      <c r="CQ1353" s="1884"/>
      <c r="CR1353" s="1884"/>
      <c r="CS1353" s="1884"/>
      <c r="CT1353" s="1884"/>
      <c r="CU1353" s="1884"/>
      <c r="CV1353" s="1884"/>
      <c r="CW1353" s="1884"/>
      <c r="CX1353" s="1884"/>
      <c r="CY1353" s="1884"/>
      <c r="CZ1353" s="1884"/>
      <c r="DA1353" s="1884"/>
      <c r="DB1353" s="1884"/>
      <c r="DC1353" s="1884"/>
      <c r="DD1353" s="1884"/>
      <c r="DE1353" s="1884"/>
      <c r="DF1353" s="1884"/>
      <c r="DG1353" s="1884"/>
      <c r="DH1353" s="1884"/>
      <c r="DI1353" s="1884"/>
      <c r="DJ1353" s="1884"/>
      <c r="DK1353" s="1884"/>
      <c r="DL1353" s="1884"/>
      <c r="DM1353" s="1884"/>
      <c r="DN1353" s="1884"/>
      <c r="DO1353" s="1884"/>
      <c r="DP1353" s="1884"/>
      <c r="DQ1353" s="1884"/>
      <c r="DR1353" s="1884"/>
      <c r="DS1353" s="1884"/>
      <c r="DT1353" s="1884"/>
      <c r="DU1353" s="1884"/>
      <c r="DV1353" s="1884"/>
      <c r="DW1353" s="1884"/>
      <c r="DX1353" s="1884"/>
      <c r="DY1353" s="1884"/>
      <c r="DZ1353" s="1884"/>
      <c r="EA1353" s="1884"/>
      <c r="EB1353" s="1884"/>
      <c r="EC1353" s="1884"/>
      <c r="ED1353" s="1884"/>
      <c r="EE1353" s="1884"/>
      <c r="EF1353" s="1884"/>
      <c r="EG1353" s="1884"/>
      <c r="EH1353" s="1884"/>
      <c r="EI1353" s="1884"/>
      <c r="EJ1353" s="1884"/>
      <c r="EK1353" s="1884"/>
      <c r="EL1353" s="1884"/>
      <c r="EM1353" s="1884"/>
      <c r="EN1353" s="1884"/>
      <c r="EO1353" s="1884"/>
      <c r="EP1353" s="1884"/>
      <c r="EQ1353" s="1884"/>
      <c r="ER1353" s="1884"/>
      <c r="ES1353" s="1884"/>
      <c r="ET1353" s="1884"/>
      <c r="EU1353" s="1884"/>
      <c r="EV1353" s="1884"/>
      <c r="EW1353" s="1884"/>
      <c r="EX1353" s="1884"/>
      <c r="EY1353" s="1884"/>
      <c r="EZ1353" s="1884"/>
      <c r="FA1353" s="1884"/>
      <c r="FB1353" s="1884"/>
      <c r="FC1353" s="1884"/>
      <c r="FD1353" s="1884"/>
      <c r="FE1353" s="1884"/>
      <c r="FF1353" s="1884"/>
      <c r="FG1353" s="1884"/>
      <c r="FH1353" s="1884"/>
      <c r="FI1353" s="1884"/>
      <c r="FJ1353" s="1884"/>
      <c r="FK1353" s="1884"/>
      <c r="FL1353" s="1884"/>
      <c r="FM1353" s="1884"/>
      <c r="FN1353" s="1884"/>
      <c r="FO1353" s="1884"/>
      <c r="FP1353" s="1884"/>
      <c r="FQ1353" s="1884"/>
      <c r="FR1353" s="1884"/>
      <c r="FS1353" s="1884"/>
      <c r="FT1353" s="1884"/>
      <c r="FU1353" s="1884"/>
      <c r="FV1353" s="1884"/>
      <c r="FW1353" s="1884"/>
      <c r="FX1353" s="1884"/>
      <c r="FY1353" s="1884"/>
      <c r="FZ1353" s="1884"/>
      <c r="GA1353" s="1884"/>
      <c r="GB1353" s="1884"/>
      <c r="GC1353" s="1884"/>
      <c r="GD1353" s="1884"/>
      <c r="GE1353" s="1884"/>
      <c r="GF1353" s="1884"/>
      <c r="GG1353" s="1884"/>
      <c r="GH1353" s="1884"/>
      <c r="GI1353" s="1884"/>
      <c r="GJ1353" s="1884"/>
      <c r="GK1353" s="1884"/>
      <c r="GL1353" s="1884"/>
      <c r="GM1353" s="1884"/>
      <c r="GN1353" s="1884"/>
      <c r="GO1353" s="1884"/>
      <c r="GP1353" s="1884"/>
      <c r="GQ1353" s="1884"/>
      <c r="GR1353" s="1884"/>
      <c r="GS1353" s="1884"/>
      <c r="GT1353" s="1884"/>
      <c r="GU1353" s="1884"/>
      <c r="GV1353" s="1884"/>
      <c r="GW1353" s="1884"/>
      <c r="GX1353" s="1884"/>
      <c r="GY1353" s="1884"/>
      <c r="GZ1353" s="1884"/>
      <c r="HA1353" s="1884"/>
      <c r="HB1353" s="1884"/>
      <c r="HC1353" s="1884"/>
      <c r="HD1353" s="1884"/>
      <c r="HE1353" s="1884"/>
      <c r="HF1353" s="1884"/>
      <c r="HG1353" s="1884"/>
      <c r="HH1353" s="1884"/>
      <c r="HI1353" s="1884"/>
      <c r="HJ1353" s="1884"/>
      <c r="HK1353" s="1884"/>
      <c r="HL1353" s="1884"/>
      <c r="HM1353" s="1884"/>
      <c r="HN1353" s="1884"/>
      <c r="HO1353" s="1884"/>
      <c r="HP1353" s="1884"/>
      <c r="HQ1353" s="1884"/>
      <c r="HR1353" s="1884"/>
      <c r="HS1353" s="1884"/>
      <c r="HT1353" s="1884"/>
      <c r="HU1353" s="1884"/>
      <c r="HV1353" s="1884"/>
      <c r="HW1353" s="1884"/>
      <c r="HX1353" s="1884"/>
      <c r="HY1353" s="1884"/>
      <c r="HZ1353" s="1884"/>
      <c r="IA1353" s="1884"/>
      <c r="IB1353" s="1884"/>
      <c r="IC1353" s="1884"/>
      <c r="ID1353" s="1884"/>
      <c r="IE1353" s="1884"/>
      <c r="IF1353" s="1884"/>
      <c r="IG1353" s="1884"/>
      <c r="IH1353" s="1884"/>
      <c r="II1353" s="1884"/>
      <c r="IJ1353" s="1884"/>
      <c r="IK1353" s="1884"/>
      <c r="IL1353" s="1884"/>
      <c r="IM1353" s="1884"/>
    </row>
    <row r="1354" spans="1:247">
      <c r="A1354" s="2271"/>
      <c r="B1354" s="1831" t="s">
        <v>3333</v>
      </c>
      <c r="C1354" s="1842"/>
      <c r="D1354" s="2474"/>
      <c r="E1354" s="2288"/>
      <c r="F1354" s="1849"/>
      <c r="G1354" s="1846"/>
      <c r="H1354" s="1847"/>
      <c r="I1354" s="2288"/>
      <c r="J1354" s="1849"/>
      <c r="K1354" s="1884"/>
      <c r="L1354" s="1884"/>
      <c r="M1354" s="1884"/>
      <c r="N1354" s="1884"/>
      <c r="O1354" s="1884"/>
      <c r="P1354" s="1884"/>
      <c r="Q1354" s="1884"/>
      <c r="R1354" s="1884"/>
      <c r="S1354" s="1884"/>
      <c r="T1354" s="1884"/>
      <c r="U1354" s="1884"/>
      <c r="V1354" s="1884"/>
      <c r="W1354" s="1884"/>
      <c r="X1354" s="1884"/>
      <c r="Y1354" s="1884"/>
      <c r="Z1354" s="1884"/>
      <c r="AA1354" s="1884"/>
      <c r="AB1354" s="1884"/>
      <c r="AC1354" s="1884"/>
      <c r="AD1354" s="1884"/>
      <c r="AE1354" s="1884"/>
      <c r="AF1354" s="1884"/>
      <c r="AG1354" s="1884"/>
      <c r="AH1354" s="1884"/>
      <c r="AI1354" s="1884"/>
      <c r="AJ1354" s="1884"/>
      <c r="AK1354" s="1884"/>
      <c r="AL1354" s="1884"/>
      <c r="AM1354" s="1884"/>
      <c r="AN1354" s="1884"/>
      <c r="AO1354" s="1884"/>
      <c r="AP1354" s="1884"/>
      <c r="AQ1354" s="1884"/>
      <c r="AR1354" s="1884"/>
      <c r="AS1354" s="1884"/>
      <c r="AT1354" s="1884"/>
      <c r="AU1354" s="1884"/>
      <c r="AV1354" s="1884"/>
      <c r="AW1354" s="1884"/>
      <c r="AX1354" s="1884"/>
      <c r="AY1354" s="1884"/>
      <c r="AZ1354" s="1884"/>
      <c r="BA1354" s="1884"/>
      <c r="BB1354" s="1884"/>
      <c r="BC1354" s="1884"/>
      <c r="BD1354" s="1884"/>
      <c r="BE1354" s="1884"/>
      <c r="BF1354" s="1884"/>
      <c r="BG1354" s="1884"/>
      <c r="BH1354" s="1884"/>
      <c r="BI1354" s="1884"/>
      <c r="BJ1354" s="1884"/>
      <c r="BK1354" s="1884"/>
      <c r="BL1354" s="1884"/>
      <c r="BM1354" s="1884"/>
      <c r="BN1354" s="1884"/>
      <c r="BO1354" s="1884"/>
      <c r="BP1354" s="1884"/>
      <c r="BQ1354" s="1884"/>
      <c r="BR1354" s="1884"/>
      <c r="BS1354" s="1884"/>
      <c r="BT1354" s="1884"/>
      <c r="BU1354" s="1884"/>
      <c r="BV1354" s="1884"/>
      <c r="BW1354" s="1884"/>
      <c r="BX1354" s="1884"/>
      <c r="BY1354" s="1884"/>
      <c r="BZ1354" s="1884"/>
      <c r="CA1354" s="1884"/>
      <c r="CB1354" s="1884"/>
      <c r="CC1354" s="1884"/>
      <c r="CD1354" s="1884"/>
      <c r="CE1354" s="1884"/>
      <c r="CF1354" s="1884"/>
      <c r="CG1354" s="1884"/>
      <c r="CH1354" s="1884"/>
      <c r="CI1354" s="1884"/>
      <c r="CJ1354" s="1884"/>
      <c r="CK1354" s="1884"/>
      <c r="CL1354" s="1884"/>
      <c r="CM1354" s="1884"/>
      <c r="CN1354" s="1884"/>
      <c r="CO1354" s="1884"/>
      <c r="CP1354" s="1884"/>
      <c r="CQ1354" s="1884"/>
      <c r="CR1354" s="1884"/>
      <c r="CS1354" s="1884"/>
      <c r="CT1354" s="1884"/>
      <c r="CU1354" s="1884"/>
      <c r="CV1354" s="1884"/>
      <c r="CW1354" s="1884"/>
      <c r="CX1354" s="1884"/>
      <c r="CY1354" s="1884"/>
      <c r="CZ1354" s="1884"/>
      <c r="DA1354" s="1884"/>
      <c r="DB1354" s="1884"/>
      <c r="DC1354" s="1884"/>
      <c r="DD1354" s="1884"/>
      <c r="DE1354" s="1884"/>
      <c r="DF1354" s="1884"/>
      <c r="DG1354" s="1884"/>
      <c r="DH1354" s="1884"/>
      <c r="DI1354" s="1884"/>
      <c r="DJ1354" s="1884"/>
      <c r="DK1354" s="1884"/>
      <c r="DL1354" s="1884"/>
      <c r="DM1354" s="1884"/>
      <c r="DN1354" s="1884"/>
      <c r="DO1354" s="1884"/>
      <c r="DP1354" s="1884"/>
      <c r="DQ1354" s="1884"/>
      <c r="DR1354" s="1884"/>
      <c r="DS1354" s="1884"/>
      <c r="DT1354" s="1884"/>
      <c r="DU1354" s="1884"/>
      <c r="DV1354" s="1884"/>
      <c r="DW1354" s="1884"/>
      <c r="DX1354" s="1884"/>
      <c r="DY1354" s="1884"/>
      <c r="DZ1354" s="1884"/>
      <c r="EA1354" s="1884"/>
      <c r="EB1354" s="1884"/>
      <c r="EC1354" s="1884"/>
      <c r="ED1354" s="1884"/>
      <c r="EE1354" s="1884"/>
      <c r="EF1354" s="1884"/>
      <c r="EG1354" s="1884"/>
      <c r="EH1354" s="1884"/>
      <c r="EI1354" s="1884"/>
      <c r="EJ1354" s="1884"/>
      <c r="EK1354" s="1884"/>
      <c r="EL1354" s="1884"/>
      <c r="EM1354" s="1884"/>
      <c r="EN1354" s="1884"/>
      <c r="EO1354" s="1884"/>
      <c r="EP1354" s="1884"/>
      <c r="EQ1354" s="1884"/>
      <c r="ER1354" s="1884"/>
      <c r="ES1354" s="1884"/>
      <c r="ET1354" s="1884"/>
      <c r="EU1354" s="1884"/>
      <c r="EV1354" s="1884"/>
      <c r="EW1354" s="1884"/>
      <c r="EX1354" s="1884"/>
      <c r="EY1354" s="1884"/>
      <c r="EZ1354" s="1884"/>
      <c r="FA1354" s="1884"/>
      <c r="FB1354" s="1884"/>
      <c r="FC1354" s="1884"/>
      <c r="FD1354" s="1884"/>
      <c r="FE1354" s="1884"/>
      <c r="FF1354" s="1884"/>
      <c r="FG1354" s="1884"/>
      <c r="FH1354" s="1884"/>
      <c r="FI1354" s="1884"/>
      <c r="FJ1354" s="1884"/>
      <c r="FK1354" s="1884"/>
      <c r="FL1354" s="1884"/>
      <c r="FM1354" s="1884"/>
      <c r="FN1354" s="1884"/>
      <c r="FO1354" s="1884"/>
      <c r="FP1354" s="1884"/>
      <c r="FQ1354" s="1884"/>
      <c r="FR1354" s="1884"/>
      <c r="FS1354" s="1884"/>
      <c r="FT1354" s="1884"/>
      <c r="FU1354" s="1884"/>
      <c r="FV1354" s="1884"/>
      <c r="FW1354" s="1884"/>
      <c r="FX1354" s="1884"/>
      <c r="FY1354" s="1884"/>
      <c r="FZ1354" s="1884"/>
      <c r="GA1354" s="1884"/>
      <c r="GB1354" s="1884"/>
      <c r="GC1354" s="1884"/>
      <c r="GD1354" s="1884"/>
      <c r="GE1354" s="1884"/>
      <c r="GF1354" s="1884"/>
      <c r="GG1354" s="1884"/>
      <c r="GH1354" s="1884"/>
      <c r="GI1354" s="1884"/>
      <c r="GJ1354" s="1884"/>
      <c r="GK1354" s="1884"/>
      <c r="GL1354" s="1884"/>
      <c r="GM1354" s="1884"/>
      <c r="GN1354" s="1884"/>
      <c r="GO1354" s="1884"/>
      <c r="GP1354" s="1884"/>
      <c r="GQ1354" s="1884"/>
      <c r="GR1354" s="1884"/>
      <c r="GS1354" s="1884"/>
      <c r="GT1354" s="1884"/>
      <c r="GU1354" s="1884"/>
      <c r="GV1354" s="1884"/>
      <c r="GW1354" s="1884"/>
      <c r="GX1354" s="1884"/>
      <c r="GY1354" s="1884"/>
      <c r="GZ1354" s="1884"/>
      <c r="HA1354" s="1884"/>
      <c r="HB1354" s="1884"/>
      <c r="HC1354" s="1884"/>
      <c r="HD1354" s="1884"/>
      <c r="HE1354" s="1884"/>
      <c r="HF1354" s="1884"/>
      <c r="HG1354" s="1884"/>
      <c r="HH1354" s="1884"/>
      <c r="HI1354" s="1884"/>
      <c r="HJ1354" s="1884"/>
      <c r="HK1354" s="1884"/>
      <c r="HL1354" s="1884"/>
      <c r="HM1354" s="1884"/>
      <c r="HN1354" s="1884"/>
      <c r="HO1354" s="1884"/>
      <c r="HP1354" s="1884"/>
      <c r="HQ1354" s="1884"/>
      <c r="HR1354" s="1884"/>
      <c r="HS1354" s="1884"/>
      <c r="HT1354" s="1884"/>
      <c r="HU1354" s="1884"/>
      <c r="HV1354" s="1884"/>
      <c r="HW1354" s="1884"/>
      <c r="HX1354" s="1884"/>
      <c r="HY1354" s="1884"/>
      <c r="HZ1354" s="1884"/>
      <c r="IA1354" s="1884"/>
      <c r="IB1354" s="1884"/>
      <c r="IC1354" s="1884"/>
      <c r="ID1354" s="1884"/>
      <c r="IE1354" s="1884"/>
      <c r="IF1354" s="1884"/>
      <c r="IG1354" s="1884"/>
      <c r="IH1354" s="1884"/>
      <c r="II1354" s="1884"/>
      <c r="IJ1354" s="1884"/>
      <c r="IK1354" s="1884"/>
      <c r="IL1354" s="1884"/>
      <c r="IM1354" s="1884"/>
    </row>
    <row r="1355" spans="1:247">
      <c r="A1355" s="2271"/>
      <c r="B1355" s="1831" t="s">
        <v>3334</v>
      </c>
      <c r="C1355" s="1842"/>
      <c r="D1355" s="2474"/>
      <c r="E1355" s="2288"/>
      <c r="F1355" s="1849"/>
      <c r="G1355" s="1846"/>
      <c r="H1355" s="1847"/>
      <c r="I1355" s="2288"/>
      <c r="J1355" s="1849"/>
      <c r="K1355" s="1884"/>
      <c r="L1355" s="1884"/>
      <c r="M1355" s="1884"/>
      <c r="N1355" s="1884"/>
      <c r="O1355" s="1884"/>
      <c r="P1355" s="1884"/>
      <c r="Q1355" s="1884"/>
      <c r="R1355" s="1884"/>
      <c r="S1355" s="1884"/>
      <c r="T1355" s="1884"/>
      <c r="U1355" s="1884"/>
      <c r="V1355" s="1884"/>
      <c r="W1355" s="1884"/>
      <c r="X1355" s="1884"/>
      <c r="Y1355" s="1884"/>
      <c r="Z1355" s="1884"/>
      <c r="AA1355" s="1884"/>
      <c r="AB1355" s="1884"/>
      <c r="AC1355" s="1884"/>
      <c r="AD1355" s="1884"/>
      <c r="AE1355" s="1884"/>
      <c r="AF1355" s="1884"/>
      <c r="AG1355" s="1884"/>
      <c r="AH1355" s="1884"/>
      <c r="AI1355" s="1884"/>
      <c r="AJ1355" s="1884"/>
      <c r="AK1355" s="1884"/>
      <c r="AL1355" s="1884"/>
      <c r="AM1355" s="1884"/>
      <c r="AN1355" s="1884"/>
      <c r="AO1355" s="1884"/>
      <c r="AP1355" s="1884"/>
      <c r="AQ1355" s="1884"/>
      <c r="AR1355" s="1884"/>
      <c r="AS1355" s="1884"/>
      <c r="AT1355" s="1884"/>
      <c r="AU1355" s="1884"/>
      <c r="AV1355" s="1884"/>
      <c r="AW1355" s="1884"/>
      <c r="AX1355" s="1884"/>
      <c r="AY1355" s="1884"/>
      <c r="AZ1355" s="1884"/>
      <c r="BA1355" s="1884"/>
      <c r="BB1355" s="1884"/>
      <c r="BC1355" s="1884"/>
      <c r="BD1355" s="1884"/>
      <c r="BE1355" s="1884"/>
      <c r="BF1355" s="1884"/>
      <c r="BG1355" s="1884"/>
      <c r="BH1355" s="1884"/>
      <c r="BI1355" s="1884"/>
      <c r="BJ1355" s="1884"/>
      <c r="BK1355" s="1884"/>
      <c r="BL1355" s="1884"/>
      <c r="BM1355" s="1884"/>
      <c r="BN1355" s="1884"/>
      <c r="BO1355" s="1884"/>
      <c r="BP1355" s="1884"/>
      <c r="BQ1355" s="1884"/>
      <c r="BR1355" s="1884"/>
      <c r="BS1355" s="1884"/>
      <c r="BT1355" s="1884"/>
      <c r="BU1355" s="1884"/>
      <c r="BV1355" s="1884"/>
      <c r="BW1355" s="1884"/>
      <c r="BX1355" s="1884"/>
      <c r="BY1355" s="1884"/>
      <c r="BZ1355" s="1884"/>
      <c r="CA1355" s="1884"/>
      <c r="CB1355" s="1884"/>
      <c r="CC1355" s="1884"/>
      <c r="CD1355" s="1884"/>
      <c r="CE1355" s="1884"/>
      <c r="CF1355" s="1884"/>
      <c r="CG1355" s="1884"/>
      <c r="CH1355" s="1884"/>
      <c r="CI1355" s="1884"/>
      <c r="CJ1355" s="1884"/>
      <c r="CK1355" s="1884"/>
      <c r="CL1355" s="1884"/>
      <c r="CM1355" s="1884"/>
      <c r="CN1355" s="1884"/>
      <c r="CO1355" s="1884"/>
      <c r="CP1355" s="1884"/>
      <c r="CQ1355" s="1884"/>
      <c r="CR1355" s="1884"/>
      <c r="CS1355" s="1884"/>
      <c r="CT1355" s="1884"/>
      <c r="CU1355" s="1884"/>
      <c r="CV1355" s="1884"/>
      <c r="CW1355" s="1884"/>
      <c r="CX1355" s="1884"/>
      <c r="CY1355" s="1884"/>
      <c r="CZ1355" s="1884"/>
      <c r="DA1355" s="1884"/>
      <c r="DB1355" s="1884"/>
      <c r="DC1355" s="1884"/>
      <c r="DD1355" s="1884"/>
      <c r="DE1355" s="1884"/>
      <c r="DF1355" s="1884"/>
      <c r="DG1355" s="1884"/>
      <c r="DH1355" s="1884"/>
      <c r="DI1355" s="1884"/>
      <c r="DJ1355" s="1884"/>
      <c r="DK1355" s="1884"/>
      <c r="DL1355" s="1884"/>
      <c r="DM1355" s="1884"/>
      <c r="DN1355" s="1884"/>
      <c r="DO1355" s="1884"/>
      <c r="DP1355" s="1884"/>
      <c r="DQ1355" s="1884"/>
      <c r="DR1355" s="1884"/>
      <c r="DS1355" s="1884"/>
      <c r="DT1355" s="1884"/>
      <c r="DU1355" s="1884"/>
      <c r="DV1355" s="1884"/>
      <c r="DW1355" s="1884"/>
      <c r="DX1355" s="1884"/>
      <c r="DY1355" s="1884"/>
      <c r="DZ1355" s="1884"/>
      <c r="EA1355" s="1884"/>
      <c r="EB1355" s="1884"/>
      <c r="EC1355" s="1884"/>
      <c r="ED1355" s="1884"/>
      <c r="EE1355" s="1884"/>
      <c r="EF1355" s="1884"/>
      <c r="EG1355" s="1884"/>
      <c r="EH1355" s="1884"/>
      <c r="EI1355" s="1884"/>
      <c r="EJ1355" s="1884"/>
      <c r="EK1355" s="1884"/>
      <c r="EL1355" s="1884"/>
      <c r="EM1355" s="1884"/>
      <c r="EN1355" s="1884"/>
      <c r="EO1355" s="1884"/>
      <c r="EP1355" s="1884"/>
      <c r="EQ1355" s="1884"/>
      <c r="ER1355" s="1884"/>
      <c r="ES1355" s="1884"/>
      <c r="ET1355" s="1884"/>
      <c r="EU1355" s="1884"/>
      <c r="EV1355" s="1884"/>
      <c r="EW1355" s="1884"/>
      <c r="EX1355" s="1884"/>
      <c r="EY1355" s="1884"/>
      <c r="EZ1355" s="1884"/>
      <c r="FA1355" s="1884"/>
      <c r="FB1355" s="1884"/>
      <c r="FC1355" s="1884"/>
      <c r="FD1355" s="1884"/>
      <c r="FE1355" s="1884"/>
      <c r="FF1355" s="1884"/>
      <c r="FG1355" s="1884"/>
      <c r="FH1355" s="1884"/>
      <c r="FI1355" s="1884"/>
      <c r="FJ1355" s="1884"/>
      <c r="FK1355" s="1884"/>
      <c r="FL1355" s="1884"/>
      <c r="FM1355" s="1884"/>
      <c r="FN1355" s="1884"/>
      <c r="FO1355" s="1884"/>
      <c r="FP1355" s="1884"/>
      <c r="FQ1355" s="1884"/>
      <c r="FR1355" s="1884"/>
      <c r="FS1355" s="1884"/>
      <c r="FT1355" s="1884"/>
      <c r="FU1355" s="1884"/>
      <c r="FV1355" s="1884"/>
      <c r="FW1355" s="1884"/>
      <c r="FX1355" s="1884"/>
      <c r="FY1355" s="1884"/>
      <c r="FZ1355" s="1884"/>
      <c r="GA1355" s="1884"/>
      <c r="GB1355" s="1884"/>
      <c r="GC1355" s="1884"/>
      <c r="GD1355" s="1884"/>
      <c r="GE1355" s="1884"/>
      <c r="GF1355" s="1884"/>
      <c r="GG1355" s="1884"/>
      <c r="GH1355" s="1884"/>
      <c r="GI1355" s="1884"/>
      <c r="GJ1355" s="1884"/>
      <c r="GK1355" s="1884"/>
      <c r="GL1355" s="1884"/>
      <c r="GM1355" s="1884"/>
      <c r="GN1355" s="1884"/>
      <c r="GO1355" s="1884"/>
      <c r="GP1355" s="1884"/>
      <c r="GQ1355" s="1884"/>
      <c r="GR1355" s="1884"/>
      <c r="GS1355" s="1884"/>
      <c r="GT1355" s="1884"/>
      <c r="GU1355" s="1884"/>
      <c r="GV1355" s="1884"/>
      <c r="GW1355" s="1884"/>
      <c r="GX1355" s="1884"/>
      <c r="GY1355" s="1884"/>
      <c r="GZ1355" s="1884"/>
      <c r="HA1355" s="1884"/>
      <c r="HB1355" s="1884"/>
      <c r="HC1355" s="1884"/>
      <c r="HD1355" s="1884"/>
      <c r="HE1355" s="1884"/>
      <c r="HF1355" s="1884"/>
      <c r="HG1355" s="1884"/>
      <c r="HH1355" s="1884"/>
      <c r="HI1355" s="1884"/>
      <c r="HJ1355" s="1884"/>
      <c r="HK1355" s="1884"/>
      <c r="HL1355" s="1884"/>
      <c r="HM1355" s="1884"/>
      <c r="HN1355" s="1884"/>
      <c r="HO1355" s="1884"/>
      <c r="HP1355" s="1884"/>
      <c r="HQ1355" s="1884"/>
      <c r="HR1355" s="1884"/>
      <c r="HS1355" s="1884"/>
      <c r="HT1355" s="1884"/>
      <c r="HU1355" s="1884"/>
      <c r="HV1355" s="1884"/>
      <c r="HW1355" s="1884"/>
      <c r="HX1355" s="1884"/>
      <c r="HY1355" s="1884"/>
      <c r="HZ1355" s="1884"/>
      <c r="IA1355" s="1884"/>
      <c r="IB1355" s="1884"/>
      <c r="IC1355" s="1884"/>
      <c r="ID1355" s="1884"/>
      <c r="IE1355" s="1884"/>
      <c r="IF1355" s="1884"/>
      <c r="IG1355" s="1884"/>
      <c r="IH1355" s="1884"/>
      <c r="II1355" s="1884"/>
      <c r="IJ1355" s="1884"/>
      <c r="IK1355" s="1884"/>
      <c r="IL1355" s="1884"/>
      <c r="IM1355" s="1884"/>
    </row>
    <row r="1356" spans="1:247">
      <c r="A1356" s="2271"/>
      <c r="B1356" s="1831" t="s">
        <v>3335</v>
      </c>
      <c r="C1356" s="1842"/>
      <c r="D1356" s="2474"/>
      <c r="E1356" s="2288"/>
      <c r="F1356" s="1849"/>
      <c r="G1356" s="1846"/>
      <c r="H1356" s="1847"/>
      <c r="I1356" s="2288"/>
      <c r="J1356" s="1849"/>
      <c r="K1356" s="1884"/>
      <c r="L1356" s="1884"/>
      <c r="M1356" s="1884"/>
      <c r="N1356" s="1884"/>
      <c r="O1356" s="1884"/>
      <c r="P1356" s="1884"/>
      <c r="Q1356" s="1884"/>
      <c r="R1356" s="1884"/>
      <c r="S1356" s="1884"/>
      <c r="T1356" s="1884"/>
      <c r="U1356" s="1884"/>
      <c r="V1356" s="1884"/>
      <c r="W1356" s="1884"/>
      <c r="X1356" s="1884"/>
      <c r="Y1356" s="1884"/>
      <c r="Z1356" s="1884"/>
      <c r="AA1356" s="1884"/>
      <c r="AB1356" s="1884"/>
      <c r="AC1356" s="1884"/>
      <c r="AD1356" s="1884"/>
      <c r="AE1356" s="1884"/>
      <c r="AF1356" s="1884"/>
      <c r="AG1356" s="1884"/>
      <c r="AH1356" s="1884"/>
      <c r="AI1356" s="1884"/>
      <c r="AJ1356" s="1884"/>
      <c r="AK1356" s="1884"/>
      <c r="AL1356" s="1884"/>
      <c r="AM1356" s="1884"/>
      <c r="AN1356" s="1884"/>
      <c r="AO1356" s="1884"/>
      <c r="AP1356" s="1884"/>
      <c r="AQ1356" s="1884"/>
      <c r="AR1356" s="1884"/>
      <c r="AS1356" s="1884"/>
      <c r="AT1356" s="1884"/>
      <c r="AU1356" s="1884"/>
      <c r="AV1356" s="1884"/>
      <c r="AW1356" s="1884"/>
      <c r="AX1356" s="1884"/>
      <c r="AY1356" s="1884"/>
      <c r="AZ1356" s="1884"/>
      <c r="BA1356" s="1884"/>
      <c r="BB1356" s="1884"/>
      <c r="BC1356" s="1884"/>
      <c r="BD1356" s="1884"/>
      <c r="BE1356" s="1884"/>
      <c r="BF1356" s="1884"/>
      <c r="BG1356" s="1884"/>
      <c r="BH1356" s="1884"/>
      <c r="BI1356" s="1884"/>
      <c r="BJ1356" s="1884"/>
      <c r="BK1356" s="1884"/>
      <c r="BL1356" s="1884"/>
      <c r="BM1356" s="1884"/>
      <c r="BN1356" s="1884"/>
      <c r="BO1356" s="1884"/>
      <c r="BP1356" s="1884"/>
      <c r="BQ1356" s="1884"/>
      <c r="BR1356" s="1884"/>
      <c r="BS1356" s="1884"/>
      <c r="BT1356" s="1884"/>
      <c r="BU1356" s="1884"/>
      <c r="BV1356" s="1884"/>
      <c r="BW1356" s="1884"/>
      <c r="BX1356" s="1884"/>
      <c r="BY1356" s="1884"/>
      <c r="BZ1356" s="1884"/>
      <c r="CA1356" s="1884"/>
      <c r="CB1356" s="1884"/>
      <c r="CC1356" s="1884"/>
      <c r="CD1356" s="1884"/>
      <c r="CE1356" s="1884"/>
      <c r="CF1356" s="1884"/>
      <c r="CG1356" s="1884"/>
      <c r="CH1356" s="1884"/>
      <c r="CI1356" s="1884"/>
      <c r="CJ1356" s="1884"/>
      <c r="CK1356" s="1884"/>
      <c r="CL1356" s="1884"/>
      <c r="CM1356" s="1884"/>
      <c r="CN1356" s="1884"/>
      <c r="CO1356" s="1884"/>
      <c r="CP1356" s="1884"/>
      <c r="CQ1356" s="1884"/>
      <c r="CR1356" s="1884"/>
      <c r="CS1356" s="1884"/>
      <c r="CT1356" s="1884"/>
      <c r="CU1356" s="1884"/>
      <c r="CV1356" s="1884"/>
      <c r="CW1356" s="1884"/>
      <c r="CX1356" s="1884"/>
      <c r="CY1356" s="1884"/>
      <c r="CZ1356" s="1884"/>
      <c r="DA1356" s="1884"/>
      <c r="DB1356" s="1884"/>
      <c r="DC1356" s="1884"/>
      <c r="DD1356" s="1884"/>
      <c r="DE1356" s="1884"/>
      <c r="DF1356" s="1884"/>
      <c r="DG1356" s="1884"/>
      <c r="DH1356" s="1884"/>
      <c r="DI1356" s="1884"/>
      <c r="DJ1356" s="1884"/>
      <c r="DK1356" s="1884"/>
      <c r="DL1356" s="1884"/>
      <c r="DM1356" s="1884"/>
      <c r="DN1356" s="1884"/>
      <c r="DO1356" s="1884"/>
      <c r="DP1356" s="1884"/>
      <c r="DQ1356" s="1884"/>
      <c r="DR1356" s="1884"/>
      <c r="DS1356" s="1884"/>
      <c r="DT1356" s="1884"/>
      <c r="DU1356" s="1884"/>
      <c r="DV1356" s="1884"/>
      <c r="DW1356" s="1884"/>
      <c r="DX1356" s="1884"/>
      <c r="DY1356" s="1884"/>
      <c r="DZ1356" s="1884"/>
      <c r="EA1356" s="1884"/>
      <c r="EB1356" s="1884"/>
      <c r="EC1356" s="1884"/>
      <c r="ED1356" s="1884"/>
      <c r="EE1356" s="1884"/>
      <c r="EF1356" s="1884"/>
      <c r="EG1356" s="1884"/>
      <c r="EH1356" s="1884"/>
      <c r="EI1356" s="1884"/>
      <c r="EJ1356" s="1884"/>
      <c r="EK1356" s="1884"/>
      <c r="EL1356" s="1884"/>
      <c r="EM1356" s="1884"/>
      <c r="EN1356" s="1884"/>
      <c r="EO1356" s="1884"/>
      <c r="EP1356" s="1884"/>
      <c r="EQ1356" s="1884"/>
      <c r="ER1356" s="1884"/>
      <c r="ES1356" s="1884"/>
      <c r="ET1356" s="1884"/>
      <c r="EU1356" s="1884"/>
      <c r="EV1356" s="1884"/>
      <c r="EW1356" s="1884"/>
      <c r="EX1356" s="1884"/>
      <c r="EY1356" s="1884"/>
      <c r="EZ1356" s="1884"/>
      <c r="FA1356" s="1884"/>
      <c r="FB1356" s="1884"/>
      <c r="FC1356" s="1884"/>
      <c r="FD1356" s="1884"/>
      <c r="FE1356" s="1884"/>
      <c r="FF1356" s="1884"/>
      <c r="FG1356" s="1884"/>
      <c r="FH1356" s="1884"/>
      <c r="FI1356" s="1884"/>
      <c r="FJ1356" s="1884"/>
      <c r="FK1356" s="1884"/>
      <c r="FL1356" s="1884"/>
      <c r="FM1356" s="1884"/>
      <c r="FN1356" s="1884"/>
      <c r="FO1356" s="1884"/>
      <c r="FP1356" s="1884"/>
      <c r="FQ1356" s="1884"/>
      <c r="FR1356" s="1884"/>
      <c r="FS1356" s="1884"/>
      <c r="FT1356" s="1884"/>
      <c r="FU1356" s="1884"/>
      <c r="FV1356" s="1884"/>
      <c r="FW1356" s="1884"/>
      <c r="FX1356" s="1884"/>
      <c r="FY1356" s="1884"/>
      <c r="FZ1356" s="1884"/>
      <c r="GA1356" s="1884"/>
      <c r="GB1356" s="1884"/>
      <c r="GC1356" s="1884"/>
      <c r="GD1356" s="1884"/>
      <c r="GE1356" s="1884"/>
      <c r="GF1356" s="1884"/>
      <c r="GG1356" s="1884"/>
      <c r="GH1356" s="1884"/>
      <c r="GI1356" s="1884"/>
      <c r="GJ1356" s="1884"/>
      <c r="GK1356" s="1884"/>
      <c r="GL1356" s="1884"/>
      <c r="GM1356" s="1884"/>
      <c r="GN1356" s="1884"/>
      <c r="GO1356" s="1884"/>
      <c r="GP1356" s="1884"/>
      <c r="GQ1356" s="1884"/>
      <c r="GR1356" s="1884"/>
      <c r="GS1356" s="1884"/>
      <c r="GT1356" s="1884"/>
      <c r="GU1356" s="1884"/>
      <c r="GV1356" s="1884"/>
      <c r="GW1356" s="1884"/>
      <c r="GX1356" s="1884"/>
      <c r="GY1356" s="1884"/>
      <c r="GZ1356" s="1884"/>
      <c r="HA1356" s="1884"/>
      <c r="HB1356" s="1884"/>
      <c r="HC1356" s="1884"/>
      <c r="HD1356" s="1884"/>
      <c r="HE1356" s="1884"/>
      <c r="HF1356" s="1884"/>
      <c r="HG1356" s="1884"/>
      <c r="HH1356" s="1884"/>
      <c r="HI1356" s="1884"/>
      <c r="HJ1356" s="1884"/>
      <c r="HK1356" s="1884"/>
      <c r="HL1356" s="1884"/>
      <c r="HM1356" s="1884"/>
      <c r="HN1356" s="1884"/>
      <c r="HO1356" s="1884"/>
      <c r="HP1356" s="1884"/>
      <c r="HQ1356" s="1884"/>
      <c r="HR1356" s="1884"/>
      <c r="HS1356" s="1884"/>
      <c r="HT1356" s="1884"/>
      <c r="HU1356" s="1884"/>
      <c r="HV1356" s="1884"/>
      <c r="HW1356" s="1884"/>
      <c r="HX1356" s="1884"/>
      <c r="HY1356" s="1884"/>
      <c r="HZ1356" s="1884"/>
      <c r="IA1356" s="1884"/>
      <c r="IB1356" s="1884"/>
      <c r="IC1356" s="1884"/>
      <c r="ID1356" s="1884"/>
      <c r="IE1356" s="1884"/>
      <c r="IF1356" s="1884"/>
      <c r="IG1356" s="1884"/>
      <c r="IH1356" s="1884"/>
      <c r="II1356" s="1884"/>
      <c r="IJ1356" s="1884"/>
      <c r="IK1356" s="1884"/>
      <c r="IL1356" s="1884"/>
      <c r="IM1356" s="1884"/>
    </row>
    <row r="1357" spans="1:247">
      <c r="A1357" s="2271"/>
      <c r="B1357" s="1831" t="s">
        <v>3336</v>
      </c>
      <c r="C1357" s="1842"/>
      <c r="D1357" s="2474"/>
      <c r="E1357" s="2288"/>
      <c r="F1357" s="1849"/>
      <c r="G1357" s="1846"/>
      <c r="H1357" s="1847"/>
      <c r="I1357" s="2288"/>
      <c r="J1357" s="1849"/>
      <c r="K1357" s="1884"/>
      <c r="L1357" s="1884"/>
      <c r="M1357" s="1884"/>
      <c r="N1357" s="1884"/>
      <c r="O1357" s="1884"/>
      <c r="P1357" s="1884"/>
      <c r="Q1357" s="1884"/>
      <c r="R1357" s="1884"/>
      <c r="S1357" s="1884"/>
      <c r="T1357" s="1884"/>
      <c r="U1357" s="1884"/>
      <c r="V1357" s="1884"/>
      <c r="W1357" s="1884"/>
      <c r="X1357" s="1884"/>
      <c r="Y1357" s="1884"/>
      <c r="Z1357" s="1884"/>
      <c r="AA1357" s="1884"/>
      <c r="AB1357" s="1884"/>
      <c r="AC1357" s="1884"/>
      <c r="AD1357" s="1884"/>
      <c r="AE1357" s="1884"/>
      <c r="AF1357" s="1884"/>
      <c r="AG1357" s="1884"/>
      <c r="AH1357" s="1884"/>
      <c r="AI1357" s="1884"/>
      <c r="AJ1357" s="1884"/>
      <c r="AK1357" s="1884"/>
      <c r="AL1357" s="1884"/>
      <c r="AM1357" s="1884"/>
      <c r="AN1357" s="1884"/>
      <c r="AO1357" s="1884"/>
      <c r="AP1357" s="1884"/>
      <c r="AQ1357" s="1884"/>
      <c r="AR1357" s="1884"/>
      <c r="AS1357" s="1884"/>
      <c r="AT1357" s="1884"/>
      <c r="AU1357" s="1884"/>
      <c r="AV1357" s="1884"/>
      <c r="AW1357" s="1884"/>
      <c r="AX1357" s="1884"/>
      <c r="AY1357" s="1884"/>
      <c r="AZ1357" s="1884"/>
      <c r="BA1357" s="1884"/>
      <c r="BB1357" s="1884"/>
      <c r="BC1357" s="1884"/>
      <c r="BD1357" s="1884"/>
      <c r="BE1357" s="1884"/>
      <c r="BF1357" s="1884"/>
      <c r="BG1357" s="1884"/>
      <c r="BH1357" s="1884"/>
      <c r="BI1357" s="1884"/>
      <c r="BJ1357" s="1884"/>
      <c r="BK1357" s="1884"/>
      <c r="BL1357" s="1884"/>
      <c r="BM1357" s="1884"/>
      <c r="BN1357" s="1884"/>
      <c r="BO1357" s="1884"/>
      <c r="BP1357" s="1884"/>
      <c r="BQ1357" s="1884"/>
      <c r="BR1357" s="1884"/>
      <c r="BS1357" s="1884"/>
      <c r="BT1357" s="1884"/>
      <c r="BU1357" s="1884"/>
      <c r="BV1357" s="1884"/>
      <c r="BW1357" s="1884"/>
      <c r="BX1357" s="1884"/>
      <c r="BY1357" s="1884"/>
      <c r="BZ1357" s="1884"/>
      <c r="CA1357" s="1884"/>
      <c r="CB1357" s="1884"/>
      <c r="CC1357" s="1884"/>
      <c r="CD1357" s="1884"/>
      <c r="CE1357" s="1884"/>
      <c r="CF1357" s="1884"/>
      <c r="CG1357" s="1884"/>
      <c r="CH1357" s="1884"/>
      <c r="CI1357" s="1884"/>
      <c r="CJ1357" s="1884"/>
      <c r="CK1357" s="1884"/>
      <c r="CL1357" s="1884"/>
      <c r="CM1357" s="1884"/>
      <c r="CN1357" s="1884"/>
      <c r="CO1357" s="1884"/>
      <c r="CP1357" s="1884"/>
      <c r="CQ1357" s="1884"/>
      <c r="CR1357" s="1884"/>
      <c r="CS1357" s="1884"/>
      <c r="CT1357" s="1884"/>
      <c r="CU1357" s="1884"/>
      <c r="CV1357" s="1884"/>
      <c r="CW1357" s="1884"/>
      <c r="CX1357" s="1884"/>
      <c r="CY1357" s="1884"/>
      <c r="CZ1357" s="1884"/>
      <c r="DA1357" s="1884"/>
      <c r="DB1357" s="1884"/>
      <c r="DC1357" s="1884"/>
      <c r="DD1357" s="1884"/>
      <c r="DE1357" s="1884"/>
      <c r="DF1357" s="1884"/>
      <c r="DG1357" s="1884"/>
      <c r="DH1357" s="1884"/>
      <c r="DI1357" s="1884"/>
      <c r="DJ1357" s="1884"/>
      <c r="DK1357" s="1884"/>
      <c r="DL1357" s="1884"/>
      <c r="DM1357" s="1884"/>
      <c r="DN1357" s="1884"/>
      <c r="DO1357" s="1884"/>
      <c r="DP1357" s="1884"/>
      <c r="DQ1357" s="1884"/>
      <c r="DR1357" s="1884"/>
      <c r="DS1357" s="1884"/>
      <c r="DT1357" s="1884"/>
      <c r="DU1357" s="1884"/>
      <c r="DV1357" s="1884"/>
      <c r="DW1357" s="1884"/>
      <c r="DX1357" s="1884"/>
      <c r="DY1357" s="1884"/>
      <c r="DZ1357" s="1884"/>
      <c r="EA1357" s="1884"/>
      <c r="EB1357" s="1884"/>
      <c r="EC1357" s="1884"/>
      <c r="ED1357" s="1884"/>
      <c r="EE1357" s="1884"/>
      <c r="EF1357" s="1884"/>
      <c r="EG1357" s="1884"/>
      <c r="EH1357" s="1884"/>
      <c r="EI1357" s="1884"/>
      <c r="EJ1357" s="1884"/>
      <c r="EK1357" s="1884"/>
      <c r="EL1357" s="1884"/>
      <c r="EM1357" s="1884"/>
      <c r="EN1357" s="1884"/>
      <c r="EO1357" s="1884"/>
      <c r="EP1357" s="1884"/>
      <c r="EQ1357" s="1884"/>
      <c r="ER1357" s="1884"/>
      <c r="ES1357" s="1884"/>
      <c r="ET1357" s="1884"/>
      <c r="EU1357" s="1884"/>
      <c r="EV1357" s="1884"/>
      <c r="EW1357" s="1884"/>
      <c r="EX1357" s="1884"/>
      <c r="EY1357" s="1884"/>
      <c r="EZ1357" s="1884"/>
      <c r="FA1357" s="1884"/>
      <c r="FB1357" s="1884"/>
      <c r="FC1357" s="1884"/>
      <c r="FD1357" s="1884"/>
      <c r="FE1357" s="1884"/>
      <c r="FF1357" s="1884"/>
      <c r="FG1357" s="1884"/>
      <c r="FH1357" s="1884"/>
      <c r="FI1357" s="1884"/>
      <c r="FJ1357" s="1884"/>
      <c r="FK1357" s="1884"/>
      <c r="FL1357" s="1884"/>
      <c r="FM1357" s="1884"/>
      <c r="FN1357" s="1884"/>
      <c r="FO1357" s="1884"/>
      <c r="FP1357" s="1884"/>
      <c r="FQ1357" s="1884"/>
      <c r="FR1357" s="1884"/>
      <c r="FS1357" s="1884"/>
      <c r="FT1357" s="1884"/>
      <c r="FU1357" s="1884"/>
      <c r="FV1357" s="1884"/>
      <c r="FW1357" s="1884"/>
      <c r="FX1357" s="1884"/>
      <c r="FY1357" s="1884"/>
      <c r="FZ1357" s="1884"/>
      <c r="GA1357" s="1884"/>
      <c r="GB1357" s="1884"/>
      <c r="GC1357" s="1884"/>
      <c r="GD1357" s="1884"/>
      <c r="GE1357" s="1884"/>
      <c r="GF1357" s="1884"/>
      <c r="GG1357" s="1884"/>
      <c r="GH1357" s="1884"/>
      <c r="GI1357" s="1884"/>
      <c r="GJ1357" s="1884"/>
      <c r="GK1357" s="1884"/>
      <c r="GL1357" s="1884"/>
      <c r="GM1357" s="1884"/>
      <c r="GN1357" s="1884"/>
      <c r="GO1357" s="1884"/>
      <c r="GP1357" s="1884"/>
      <c r="GQ1357" s="1884"/>
      <c r="GR1357" s="1884"/>
      <c r="GS1357" s="1884"/>
      <c r="GT1357" s="1884"/>
      <c r="GU1357" s="1884"/>
      <c r="GV1357" s="1884"/>
      <c r="GW1357" s="1884"/>
      <c r="GX1357" s="1884"/>
      <c r="GY1357" s="1884"/>
      <c r="GZ1357" s="1884"/>
      <c r="HA1357" s="1884"/>
      <c r="HB1357" s="1884"/>
      <c r="HC1357" s="1884"/>
      <c r="HD1357" s="1884"/>
      <c r="HE1357" s="1884"/>
      <c r="HF1357" s="1884"/>
      <c r="HG1357" s="1884"/>
      <c r="HH1357" s="1884"/>
      <c r="HI1357" s="1884"/>
      <c r="HJ1357" s="1884"/>
      <c r="HK1357" s="1884"/>
      <c r="HL1357" s="1884"/>
      <c r="HM1357" s="1884"/>
      <c r="HN1357" s="1884"/>
      <c r="HO1357" s="1884"/>
      <c r="HP1357" s="1884"/>
      <c r="HQ1357" s="1884"/>
      <c r="HR1357" s="1884"/>
      <c r="HS1357" s="1884"/>
      <c r="HT1357" s="1884"/>
      <c r="HU1357" s="1884"/>
      <c r="HV1357" s="1884"/>
      <c r="HW1357" s="1884"/>
      <c r="HX1357" s="1884"/>
      <c r="HY1357" s="1884"/>
      <c r="HZ1357" s="1884"/>
      <c r="IA1357" s="1884"/>
      <c r="IB1357" s="1884"/>
      <c r="IC1357" s="1884"/>
      <c r="ID1357" s="1884"/>
      <c r="IE1357" s="1884"/>
      <c r="IF1357" s="1884"/>
      <c r="IG1357" s="1884"/>
      <c r="IH1357" s="1884"/>
      <c r="II1357" s="1884"/>
      <c r="IJ1357" s="1884"/>
      <c r="IK1357" s="1884"/>
      <c r="IL1357" s="1884"/>
      <c r="IM1357" s="1884"/>
    </row>
    <row r="1358" spans="1:247" ht="25.5">
      <c r="A1358" s="2271"/>
      <c r="B1358" s="1831" t="s">
        <v>3337</v>
      </c>
      <c r="C1358" s="1842"/>
      <c r="D1358" s="2474"/>
      <c r="E1358" s="2288"/>
      <c r="F1358" s="1849"/>
      <c r="G1358" s="1846"/>
      <c r="H1358" s="1847"/>
      <c r="I1358" s="2288"/>
      <c r="J1358" s="1849"/>
      <c r="K1358" s="1884"/>
      <c r="L1358" s="1884"/>
      <c r="M1358" s="1884"/>
      <c r="N1358" s="1884"/>
      <c r="O1358" s="1884"/>
      <c r="P1358" s="1884"/>
      <c r="Q1358" s="1884"/>
      <c r="R1358" s="1884"/>
      <c r="S1358" s="1884"/>
      <c r="T1358" s="1884"/>
      <c r="U1358" s="1884"/>
      <c r="V1358" s="1884"/>
      <c r="W1358" s="1884"/>
      <c r="X1358" s="1884"/>
      <c r="Y1358" s="1884"/>
      <c r="Z1358" s="1884"/>
      <c r="AA1358" s="1884"/>
      <c r="AB1358" s="1884"/>
      <c r="AC1358" s="1884"/>
      <c r="AD1358" s="1884"/>
      <c r="AE1358" s="1884"/>
      <c r="AF1358" s="1884"/>
      <c r="AG1358" s="1884"/>
      <c r="AH1358" s="1884"/>
      <c r="AI1358" s="1884"/>
      <c r="AJ1358" s="1884"/>
      <c r="AK1358" s="1884"/>
      <c r="AL1358" s="1884"/>
      <c r="AM1358" s="1884"/>
      <c r="AN1358" s="1884"/>
      <c r="AO1358" s="1884"/>
      <c r="AP1358" s="1884"/>
      <c r="AQ1358" s="1884"/>
      <c r="AR1358" s="1884"/>
      <c r="AS1358" s="1884"/>
      <c r="AT1358" s="1884"/>
      <c r="AU1358" s="1884"/>
      <c r="AV1358" s="1884"/>
      <c r="AW1358" s="1884"/>
      <c r="AX1358" s="1884"/>
      <c r="AY1358" s="1884"/>
      <c r="AZ1358" s="1884"/>
      <c r="BA1358" s="1884"/>
      <c r="BB1358" s="1884"/>
      <c r="BC1358" s="1884"/>
      <c r="BD1358" s="1884"/>
      <c r="BE1358" s="1884"/>
      <c r="BF1358" s="1884"/>
      <c r="BG1358" s="1884"/>
      <c r="BH1358" s="1884"/>
      <c r="BI1358" s="1884"/>
      <c r="BJ1358" s="1884"/>
      <c r="BK1358" s="1884"/>
      <c r="BL1358" s="1884"/>
      <c r="BM1358" s="1884"/>
      <c r="BN1358" s="1884"/>
      <c r="BO1358" s="1884"/>
      <c r="BP1358" s="1884"/>
      <c r="BQ1358" s="1884"/>
      <c r="BR1358" s="1884"/>
      <c r="BS1358" s="1884"/>
      <c r="BT1358" s="1884"/>
      <c r="BU1358" s="1884"/>
      <c r="BV1358" s="1884"/>
      <c r="BW1358" s="1884"/>
      <c r="BX1358" s="1884"/>
      <c r="BY1358" s="1884"/>
      <c r="BZ1358" s="1884"/>
      <c r="CA1358" s="1884"/>
      <c r="CB1358" s="1884"/>
      <c r="CC1358" s="1884"/>
      <c r="CD1358" s="1884"/>
      <c r="CE1358" s="1884"/>
      <c r="CF1358" s="1884"/>
      <c r="CG1358" s="1884"/>
      <c r="CH1358" s="1884"/>
      <c r="CI1358" s="1884"/>
      <c r="CJ1358" s="1884"/>
      <c r="CK1358" s="1884"/>
      <c r="CL1358" s="1884"/>
      <c r="CM1358" s="1884"/>
      <c r="CN1358" s="1884"/>
      <c r="CO1358" s="1884"/>
      <c r="CP1358" s="1884"/>
      <c r="CQ1358" s="1884"/>
      <c r="CR1358" s="1884"/>
      <c r="CS1358" s="1884"/>
      <c r="CT1358" s="1884"/>
      <c r="CU1358" s="1884"/>
      <c r="CV1358" s="1884"/>
      <c r="CW1358" s="1884"/>
      <c r="CX1358" s="1884"/>
      <c r="CY1358" s="1884"/>
      <c r="CZ1358" s="1884"/>
      <c r="DA1358" s="1884"/>
      <c r="DB1358" s="1884"/>
      <c r="DC1358" s="1884"/>
      <c r="DD1358" s="1884"/>
      <c r="DE1358" s="1884"/>
      <c r="DF1358" s="1884"/>
      <c r="DG1358" s="1884"/>
      <c r="DH1358" s="1884"/>
      <c r="DI1358" s="1884"/>
      <c r="DJ1358" s="1884"/>
      <c r="DK1358" s="1884"/>
      <c r="DL1358" s="1884"/>
      <c r="DM1358" s="1884"/>
      <c r="DN1358" s="1884"/>
      <c r="DO1358" s="1884"/>
      <c r="DP1358" s="1884"/>
      <c r="DQ1358" s="1884"/>
      <c r="DR1358" s="1884"/>
      <c r="DS1358" s="1884"/>
      <c r="DT1358" s="1884"/>
      <c r="DU1358" s="1884"/>
      <c r="DV1358" s="1884"/>
      <c r="DW1358" s="1884"/>
      <c r="DX1358" s="1884"/>
      <c r="DY1358" s="1884"/>
      <c r="DZ1358" s="1884"/>
      <c r="EA1358" s="1884"/>
      <c r="EB1358" s="1884"/>
      <c r="EC1358" s="1884"/>
      <c r="ED1358" s="1884"/>
      <c r="EE1358" s="1884"/>
      <c r="EF1358" s="1884"/>
      <c r="EG1358" s="1884"/>
      <c r="EH1358" s="1884"/>
      <c r="EI1358" s="1884"/>
      <c r="EJ1358" s="1884"/>
      <c r="EK1358" s="1884"/>
      <c r="EL1358" s="1884"/>
      <c r="EM1358" s="1884"/>
      <c r="EN1358" s="1884"/>
      <c r="EO1358" s="1884"/>
      <c r="EP1358" s="1884"/>
      <c r="EQ1358" s="1884"/>
      <c r="ER1358" s="1884"/>
      <c r="ES1358" s="1884"/>
      <c r="ET1358" s="1884"/>
      <c r="EU1358" s="1884"/>
      <c r="EV1358" s="1884"/>
      <c r="EW1358" s="1884"/>
      <c r="EX1358" s="1884"/>
      <c r="EY1358" s="1884"/>
      <c r="EZ1358" s="1884"/>
      <c r="FA1358" s="1884"/>
      <c r="FB1358" s="1884"/>
      <c r="FC1358" s="1884"/>
      <c r="FD1358" s="1884"/>
      <c r="FE1358" s="1884"/>
      <c r="FF1358" s="1884"/>
      <c r="FG1358" s="1884"/>
      <c r="FH1358" s="1884"/>
      <c r="FI1358" s="1884"/>
      <c r="FJ1358" s="1884"/>
      <c r="FK1358" s="1884"/>
      <c r="FL1358" s="1884"/>
      <c r="FM1358" s="1884"/>
      <c r="FN1358" s="1884"/>
      <c r="FO1358" s="1884"/>
      <c r="FP1358" s="1884"/>
      <c r="FQ1358" s="1884"/>
      <c r="FR1358" s="1884"/>
      <c r="FS1358" s="1884"/>
      <c r="FT1358" s="1884"/>
      <c r="FU1358" s="1884"/>
      <c r="FV1358" s="1884"/>
      <c r="FW1358" s="1884"/>
      <c r="FX1358" s="1884"/>
      <c r="FY1358" s="1884"/>
      <c r="FZ1358" s="1884"/>
      <c r="GA1358" s="1884"/>
      <c r="GB1358" s="1884"/>
      <c r="GC1358" s="1884"/>
      <c r="GD1358" s="1884"/>
      <c r="GE1358" s="1884"/>
      <c r="GF1358" s="1884"/>
      <c r="GG1358" s="1884"/>
      <c r="GH1358" s="1884"/>
      <c r="GI1358" s="1884"/>
      <c r="GJ1358" s="1884"/>
      <c r="GK1358" s="1884"/>
      <c r="GL1358" s="1884"/>
      <c r="GM1358" s="1884"/>
      <c r="GN1358" s="1884"/>
      <c r="GO1358" s="1884"/>
      <c r="GP1358" s="1884"/>
      <c r="GQ1358" s="1884"/>
      <c r="GR1358" s="1884"/>
      <c r="GS1358" s="1884"/>
      <c r="GT1358" s="1884"/>
      <c r="GU1358" s="1884"/>
      <c r="GV1358" s="1884"/>
      <c r="GW1358" s="1884"/>
      <c r="GX1358" s="1884"/>
      <c r="GY1358" s="1884"/>
      <c r="GZ1358" s="1884"/>
      <c r="HA1358" s="1884"/>
      <c r="HB1358" s="1884"/>
      <c r="HC1358" s="1884"/>
      <c r="HD1358" s="1884"/>
      <c r="HE1358" s="1884"/>
      <c r="HF1358" s="1884"/>
      <c r="HG1358" s="1884"/>
      <c r="HH1358" s="1884"/>
      <c r="HI1358" s="1884"/>
      <c r="HJ1358" s="1884"/>
      <c r="HK1358" s="1884"/>
      <c r="HL1358" s="1884"/>
      <c r="HM1358" s="1884"/>
      <c r="HN1358" s="1884"/>
      <c r="HO1358" s="1884"/>
      <c r="HP1358" s="1884"/>
      <c r="HQ1358" s="1884"/>
      <c r="HR1358" s="1884"/>
      <c r="HS1358" s="1884"/>
      <c r="HT1358" s="1884"/>
      <c r="HU1358" s="1884"/>
      <c r="HV1358" s="1884"/>
      <c r="HW1358" s="1884"/>
      <c r="HX1358" s="1884"/>
      <c r="HY1358" s="1884"/>
      <c r="HZ1358" s="1884"/>
      <c r="IA1358" s="1884"/>
      <c r="IB1358" s="1884"/>
      <c r="IC1358" s="1884"/>
      <c r="ID1358" s="1884"/>
      <c r="IE1358" s="1884"/>
      <c r="IF1358" s="1884"/>
      <c r="IG1358" s="1884"/>
      <c r="IH1358" s="1884"/>
      <c r="II1358" s="1884"/>
      <c r="IJ1358" s="1884"/>
      <c r="IK1358" s="1884"/>
      <c r="IL1358" s="1884"/>
      <c r="IM1358" s="1884"/>
    </row>
    <row r="1359" spans="1:247">
      <c r="A1359" s="2271"/>
      <c r="B1359" s="1831"/>
      <c r="C1359" s="1842"/>
      <c r="D1359" s="2474"/>
      <c r="E1359" s="2288"/>
      <c r="F1359" s="1849"/>
      <c r="G1359" s="1846"/>
      <c r="H1359" s="1847"/>
      <c r="I1359" s="2288"/>
      <c r="J1359" s="1849"/>
      <c r="K1359" s="1884"/>
      <c r="L1359" s="1884"/>
      <c r="M1359" s="1884"/>
      <c r="N1359" s="1884"/>
      <c r="O1359" s="1884"/>
      <c r="P1359" s="1884"/>
      <c r="Q1359" s="1884"/>
      <c r="R1359" s="1884"/>
      <c r="S1359" s="1884"/>
      <c r="T1359" s="1884"/>
      <c r="U1359" s="1884"/>
      <c r="V1359" s="1884"/>
      <c r="W1359" s="1884"/>
      <c r="X1359" s="1884"/>
      <c r="Y1359" s="1884"/>
      <c r="Z1359" s="1884"/>
      <c r="AA1359" s="1884"/>
      <c r="AB1359" s="1884"/>
      <c r="AC1359" s="1884"/>
      <c r="AD1359" s="1884"/>
      <c r="AE1359" s="1884"/>
      <c r="AF1359" s="1884"/>
      <c r="AG1359" s="1884"/>
      <c r="AH1359" s="1884"/>
      <c r="AI1359" s="1884"/>
      <c r="AJ1359" s="1884"/>
      <c r="AK1359" s="1884"/>
      <c r="AL1359" s="1884"/>
      <c r="AM1359" s="1884"/>
      <c r="AN1359" s="1884"/>
      <c r="AO1359" s="1884"/>
      <c r="AP1359" s="1884"/>
      <c r="AQ1359" s="1884"/>
      <c r="AR1359" s="1884"/>
      <c r="AS1359" s="1884"/>
      <c r="AT1359" s="1884"/>
      <c r="AU1359" s="1884"/>
      <c r="AV1359" s="1884"/>
      <c r="AW1359" s="1884"/>
      <c r="AX1359" s="1884"/>
      <c r="AY1359" s="1884"/>
      <c r="AZ1359" s="1884"/>
      <c r="BA1359" s="1884"/>
      <c r="BB1359" s="1884"/>
      <c r="BC1359" s="1884"/>
      <c r="BD1359" s="1884"/>
      <c r="BE1359" s="1884"/>
      <c r="BF1359" s="1884"/>
      <c r="BG1359" s="1884"/>
      <c r="BH1359" s="1884"/>
      <c r="BI1359" s="1884"/>
      <c r="BJ1359" s="1884"/>
      <c r="BK1359" s="1884"/>
      <c r="BL1359" s="1884"/>
      <c r="BM1359" s="1884"/>
      <c r="BN1359" s="1884"/>
      <c r="BO1359" s="1884"/>
      <c r="BP1359" s="1884"/>
      <c r="BQ1359" s="1884"/>
      <c r="BR1359" s="1884"/>
      <c r="BS1359" s="1884"/>
      <c r="BT1359" s="1884"/>
      <c r="BU1359" s="1884"/>
      <c r="BV1359" s="1884"/>
      <c r="BW1359" s="1884"/>
      <c r="BX1359" s="1884"/>
      <c r="BY1359" s="1884"/>
      <c r="BZ1359" s="1884"/>
      <c r="CA1359" s="1884"/>
      <c r="CB1359" s="1884"/>
      <c r="CC1359" s="1884"/>
      <c r="CD1359" s="1884"/>
      <c r="CE1359" s="1884"/>
      <c r="CF1359" s="1884"/>
      <c r="CG1359" s="1884"/>
      <c r="CH1359" s="1884"/>
      <c r="CI1359" s="1884"/>
      <c r="CJ1359" s="1884"/>
      <c r="CK1359" s="1884"/>
      <c r="CL1359" s="1884"/>
      <c r="CM1359" s="1884"/>
      <c r="CN1359" s="1884"/>
      <c r="CO1359" s="1884"/>
      <c r="CP1359" s="1884"/>
      <c r="CQ1359" s="1884"/>
      <c r="CR1359" s="1884"/>
      <c r="CS1359" s="1884"/>
      <c r="CT1359" s="1884"/>
      <c r="CU1359" s="1884"/>
      <c r="CV1359" s="1884"/>
      <c r="CW1359" s="1884"/>
      <c r="CX1359" s="1884"/>
      <c r="CY1359" s="1884"/>
      <c r="CZ1359" s="1884"/>
      <c r="DA1359" s="1884"/>
      <c r="DB1359" s="1884"/>
      <c r="DC1359" s="1884"/>
      <c r="DD1359" s="1884"/>
      <c r="DE1359" s="1884"/>
      <c r="DF1359" s="1884"/>
      <c r="DG1359" s="1884"/>
      <c r="DH1359" s="1884"/>
      <c r="DI1359" s="1884"/>
      <c r="DJ1359" s="1884"/>
      <c r="DK1359" s="1884"/>
      <c r="DL1359" s="1884"/>
      <c r="DM1359" s="1884"/>
      <c r="DN1359" s="1884"/>
      <c r="DO1359" s="1884"/>
      <c r="DP1359" s="1884"/>
      <c r="DQ1359" s="1884"/>
      <c r="DR1359" s="1884"/>
      <c r="DS1359" s="1884"/>
      <c r="DT1359" s="1884"/>
      <c r="DU1359" s="1884"/>
      <c r="DV1359" s="1884"/>
      <c r="DW1359" s="1884"/>
      <c r="DX1359" s="1884"/>
      <c r="DY1359" s="1884"/>
      <c r="DZ1359" s="1884"/>
      <c r="EA1359" s="1884"/>
      <c r="EB1359" s="1884"/>
      <c r="EC1359" s="1884"/>
      <c r="ED1359" s="1884"/>
      <c r="EE1359" s="1884"/>
      <c r="EF1359" s="1884"/>
      <c r="EG1359" s="1884"/>
      <c r="EH1359" s="1884"/>
      <c r="EI1359" s="1884"/>
      <c r="EJ1359" s="1884"/>
      <c r="EK1359" s="1884"/>
      <c r="EL1359" s="1884"/>
      <c r="EM1359" s="1884"/>
      <c r="EN1359" s="1884"/>
      <c r="EO1359" s="1884"/>
      <c r="EP1359" s="1884"/>
      <c r="EQ1359" s="1884"/>
      <c r="ER1359" s="1884"/>
      <c r="ES1359" s="1884"/>
      <c r="ET1359" s="1884"/>
      <c r="EU1359" s="1884"/>
      <c r="EV1359" s="1884"/>
      <c r="EW1359" s="1884"/>
      <c r="EX1359" s="1884"/>
      <c r="EY1359" s="1884"/>
      <c r="EZ1359" s="1884"/>
      <c r="FA1359" s="1884"/>
      <c r="FB1359" s="1884"/>
      <c r="FC1359" s="1884"/>
      <c r="FD1359" s="1884"/>
      <c r="FE1359" s="1884"/>
      <c r="FF1359" s="1884"/>
      <c r="FG1359" s="1884"/>
      <c r="FH1359" s="1884"/>
      <c r="FI1359" s="1884"/>
      <c r="FJ1359" s="1884"/>
      <c r="FK1359" s="1884"/>
      <c r="FL1359" s="1884"/>
      <c r="FM1359" s="1884"/>
      <c r="FN1359" s="1884"/>
      <c r="FO1359" s="1884"/>
      <c r="FP1359" s="1884"/>
      <c r="FQ1359" s="1884"/>
      <c r="FR1359" s="1884"/>
      <c r="FS1359" s="1884"/>
      <c r="FT1359" s="1884"/>
      <c r="FU1359" s="1884"/>
      <c r="FV1359" s="1884"/>
      <c r="FW1359" s="1884"/>
      <c r="FX1359" s="1884"/>
      <c r="FY1359" s="1884"/>
      <c r="FZ1359" s="1884"/>
      <c r="GA1359" s="1884"/>
      <c r="GB1359" s="1884"/>
      <c r="GC1359" s="1884"/>
      <c r="GD1359" s="1884"/>
      <c r="GE1359" s="1884"/>
      <c r="GF1359" s="1884"/>
      <c r="GG1359" s="1884"/>
      <c r="GH1359" s="1884"/>
      <c r="GI1359" s="1884"/>
      <c r="GJ1359" s="1884"/>
      <c r="GK1359" s="1884"/>
      <c r="GL1359" s="1884"/>
      <c r="GM1359" s="1884"/>
      <c r="GN1359" s="1884"/>
      <c r="GO1359" s="1884"/>
      <c r="GP1359" s="1884"/>
      <c r="GQ1359" s="1884"/>
      <c r="GR1359" s="1884"/>
      <c r="GS1359" s="1884"/>
      <c r="GT1359" s="1884"/>
      <c r="GU1359" s="1884"/>
      <c r="GV1359" s="1884"/>
      <c r="GW1359" s="1884"/>
      <c r="GX1359" s="1884"/>
      <c r="GY1359" s="1884"/>
      <c r="GZ1359" s="1884"/>
      <c r="HA1359" s="1884"/>
      <c r="HB1359" s="1884"/>
      <c r="HC1359" s="1884"/>
      <c r="HD1359" s="1884"/>
      <c r="HE1359" s="1884"/>
      <c r="HF1359" s="1884"/>
      <c r="HG1359" s="1884"/>
      <c r="HH1359" s="1884"/>
      <c r="HI1359" s="1884"/>
      <c r="HJ1359" s="1884"/>
      <c r="HK1359" s="1884"/>
      <c r="HL1359" s="1884"/>
      <c r="HM1359" s="1884"/>
      <c r="HN1359" s="1884"/>
      <c r="HO1359" s="1884"/>
      <c r="HP1359" s="1884"/>
      <c r="HQ1359" s="1884"/>
      <c r="HR1359" s="1884"/>
      <c r="HS1359" s="1884"/>
      <c r="HT1359" s="1884"/>
      <c r="HU1359" s="1884"/>
      <c r="HV1359" s="1884"/>
      <c r="HW1359" s="1884"/>
      <c r="HX1359" s="1884"/>
      <c r="HY1359" s="1884"/>
      <c r="HZ1359" s="1884"/>
      <c r="IA1359" s="1884"/>
      <c r="IB1359" s="1884"/>
      <c r="IC1359" s="1884"/>
      <c r="ID1359" s="1884"/>
      <c r="IE1359" s="1884"/>
      <c r="IF1359" s="1884"/>
      <c r="IG1359" s="1884"/>
      <c r="IH1359" s="1884"/>
      <c r="II1359" s="1884"/>
      <c r="IJ1359" s="1884"/>
      <c r="IK1359" s="1884"/>
      <c r="IL1359" s="1884"/>
      <c r="IM1359" s="1884"/>
    </row>
    <row r="1360" spans="1:247">
      <c r="A1360" s="2271" t="s">
        <v>3338</v>
      </c>
      <c r="B1360" s="1831" t="s">
        <v>3339</v>
      </c>
      <c r="C1360" s="1842" t="s">
        <v>1313</v>
      </c>
      <c r="D1360" s="2174"/>
      <c r="E1360" s="2288">
        <v>1</v>
      </c>
      <c r="F1360" s="1849">
        <f>E1360*D1360</f>
        <v>0</v>
      </c>
      <c r="G1360" s="1846">
        <v>0</v>
      </c>
      <c r="H1360" s="1847">
        <f>D1360*G1360</f>
        <v>0</v>
      </c>
      <c r="I1360" s="2288">
        <v>0</v>
      </c>
      <c r="J1360" s="1849">
        <f>D1360*I1360</f>
        <v>0</v>
      </c>
      <c r="K1360" s="1884"/>
      <c r="L1360" s="1884"/>
      <c r="M1360" s="1884"/>
      <c r="N1360" s="1884"/>
      <c r="O1360" s="1884"/>
      <c r="P1360" s="1884"/>
      <c r="Q1360" s="1884"/>
      <c r="R1360" s="1884"/>
      <c r="S1360" s="1884"/>
      <c r="T1360" s="1884"/>
      <c r="U1360" s="1884"/>
      <c r="V1360" s="1884"/>
      <c r="W1360" s="1884"/>
      <c r="X1360" s="1884"/>
      <c r="Y1360" s="1884"/>
      <c r="Z1360" s="1884"/>
      <c r="AA1360" s="1884"/>
      <c r="AB1360" s="1884"/>
      <c r="AC1360" s="1884"/>
      <c r="AD1360" s="1884"/>
      <c r="AE1360" s="1884"/>
      <c r="AF1360" s="1884"/>
      <c r="AG1360" s="1884"/>
      <c r="AH1360" s="1884"/>
      <c r="AI1360" s="1884"/>
      <c r="AJ1360" s="1884"/>
      <c r="AK1360" s="1884"/>
      <c r="AL1360" s="1884"/>
      <c r="AM1360" s="1884"/>
      <c r="AN1360" s="1884"/>
      <c r="AO1360" s="1884"/>
      <c r="AP1360" s="1884"/>
      <c r="AQ1360" s="1884"/>
      <c r="AR1360" s="1884"/>
      <c r="AS1360" s="1884"/>
      <c r="AT1360" s="1884"/>
      <c r="AU1360" s="1884"/>
      <c r="AV1360" s="1884"/>
      <c r="AW1360" s="1884"/>
      <c r="AX1360" s="1884"/>
      <c r="AY1360" s="1884"/>
      <c r="AZ1360" s="1884"/>
      <c r="BA1360" s="1884"/>
      <c r="BB1360" s="1884"/>
      <c r="BC1360" s="1884"/>
      <c r="BD1360" s="1884"/>
      <c r="BE1360" s="1884"/>
      <c r="BF1360" s="1884"/>
      <c r="BG1360" s="1884"/>
      <c r="BH1360" s="1884"/>
      <c r="BI1360" s="1884"/>
      <c r="BJ1360" s="1884"/>
      <c r="BK1360" s="1884"/>
      <c r="BL1360" s="1884"/>
      <c r="BM1360" s="1884"/>
      <c r="BN1360" s="1884"/>
      <c r="BO1360" s="1884"/>
      <c r="BP1360" s="1884"/>
      <c r="BQ1360" s="1884"/>
      <c r="BR1360" s="1884"/>
      <c r="BS1360" s="1884"/>
      <c r="BT1360" s="1884"/>
      <c r="BU1360" s="1884"/>
      <c r="BV1360" s="1884"/>
      <c r="BW1360" s="1884"/>
      <c r="BX1360" s="1884"/>
      <c r="BY1360" s="1884"/>
      <c r="BZ1360" s="1884"/>
      <c r="CA1360" s="1884"/>
      <c r="CB1360" s="1884"/>
      <c r="CC1360" s="1884"/>
      <c r="CD1360" s="1884"/>
      <c r="CE1360" s="1884"/>
      <c r="CF1360" s="1884"/>
      <c r="CG1360" s="1884"/>
      <c r="CH1360" s="1884"/>
      <c r="CI1360" s="1884"/>
      <c r="CJ1360" s="1884"/>
      <c r="CK1360" s="1884"/>
      <c r="CL1360" s="1884"/>
      <c r="CM1360" s="1884"/>
      <c r="CN1360" s="1884"/>
      <c r="CO1360" s="1884"/>
      <c r="CP1360" s="1884"/>
      <c r="CQ1360" s="1884"/>
      <c r="CR1360" s="1884"/>
      <c r="CS1360" s="1884"/>
      <c r="CT1360" s="1884"/>
      <c r="CU1360" s="1884"/>
      <c r="CV1360" s="1884"/>
      <c r="CW1360" s="1884"/>
      <c r="CX1360" s="1884"/>
      <c r="CY1360" s="1884"/>
      <c r="CZ1360" s="1884"/>
      <c r="DA1360" s="1884"/>
      <c r="DB1360" s="1884"/>
      <c r="DC1360" s="1884"/>
      <c r="DD1360" s="1884"/>
      <c r="DE1360" s="1884"/>
      <c r="DF1360" s="1884"/>
      <c r="DG1360" s="1884"/>
      <c r="DH1360" s="1884"/>
      <c r="DI1360" s="1884"/>
      <c r="DJ1360" s="1884"/>
      <c r="DK1360" s="1884"/>
      <c r="DL1360" s="1884"/>
      <c r="DM1360" s="1884"/>
      <c r="DN1360" s="1884"/>
      <c r="DO1360" s="1884"/>
      <c r="DP1360" s="1884"/>
      <c r="DQ1360" s="1884"/>
      <c r="DR1360" s="1884"/>
      <c r="DS1360" s="1884"/>
      <c r="DT1360" s="1884"/>
      <c r="DU1360" s="1884"/>
      <c r="DV1360" s="1884"/>
      <c r="DW1360" s="1884"/>
      <c r="DX1360" s="1884"/>
      <c r="DY1360" s="1884"/>
      <c r="DZ1360" s="1884"/>
      <c r="EA1360" s="1884"/>
      <c r="EB1360" s="1884"/>
      <c r="EC1360" s="1884"/>
      <c r="ED1360" s="1884"/>
      <c r="EE1360" s="1884"/>
      <c r="EF1360" s="1884"/>
      <c r="EG1360" s="1884"/>
      <c r="EH1360" s="1884"/>
      <c r="EI1360" s="1884"/>
      <c r="EJ1360" s="1884"/>
      <c r="EK1360" s="1884"/>
      <c r="EL1360" s="1884"/>
      <c r="EM1360" s="1884"/>
      <c r="EN1360" s="1884"/>
      <c r="EO1360" s="1884"/>
      <c r="EP1360" s="1884"/>
      <c r="EQ1360" s="1884"/>
      <c r="ER1360" s="1884"/>
      <c r="ES1360" s="1884"/>
      <c r="ET1360" s="1884"/>
      <c r="EU1360" s="1884"/>
      <c r="EV1360" s="1884"/>
      <c r="EW1360" s="1884"/>
      <c r="EX1360" s="1884"/>
      <c r="EY1360" s="1884"/>
      <c r="EZ1360" s="1884"/>
      <c r="FA1360" s="1884"/>
      <c r="FB1360" s="1884"/>
      <c r="FC1360" s="1884"/>
      <c r="FD1360" s="1884"/>
      <c r="FE1360" s="1884"/>
      <c r="FF1360" s="1884"/>
      <c r="FG1360" s="1884"/>
      <c r="FH1360" s="1884"/>
      <c r="FI1360" s="1884"/>
      <c r="FJ1360" s="1884"/>
      <c r="FK1360" s="1884"/>
      <c r="FL1360" s="1884"/>
      <c r="FM1360" s="1884"/>
      <c r="FN1360" s="1884"/>
      <c r="FO1360" s="1884"/>
      <c r="FP1360" s="1884"/>
      <c r="FQ1360" s="1884"/>
      <c r="FR1360" s="1884"/>
      <c r="FS1360" s="1884"/>
      <c r="FT1360" s="1884"/>
      <c r="FU1360" s="1884"/>
      <c r="FV1360" s="1884"/>
      <c r="FW1360" s="1884"/>
      <c r="FX1360" s="1884"/>
      <c r="FY1360" s="1884"/>
      <c r="FZ1360" s="1884"/>
      <c r="GA1360" s="1884"/>
      <c r="GB1360" s="1884"/>
      <c r="GC1360" s="1884"/>
      <c r="GD1360" s="1884"/>
      <c r="GE1360" s="1884"/>
      <c r="GF1360" s="1884"/>
      <c r="GG1360" s="1884"/>
      <c r="GH1360" s="1884"/>
      <c r="GI1360" s="1884"/>
      <c r="GJ1360" s="1884"/>
      <c r="GK1360" s="1884"/>
      <c r="GL1360" s="1884"/>
      <c r="GM1360" s="1884"/>
      <c r="GN1360" s="1884"/>
      <c r="GO1360" s="1884"/>
      <c r="GP1360" s="1884"/>
      <c r="GQ1360" s="1884"/>
      <c r="GR1360" s="1884"/>
      <c r="GS1360" s="1884"/>
      <c r="GT1360" s="1884"/>
      <c r="GU1360" s="1884"/>
      <c r="GV1360" s="1884"/>
      <c r="GW1360" s="1884"/>
      <c r="GX1360" s="1884"/>
      <c r="GY1360" s="1884"/>
      <c r="GZ1360" s="1884"/>
      <c r="HA1360" s="1884"/>
      <c r="HB1360" s="1884"/>
      <c r="HC1360" s="1884"/>
      <c r="HD1360" s="1884"/>
      <c r="HE1360" s="1884"/>
      <c r="HF1360" s="1884"/>
      <c r="HG1360" s="1884"/>
      <c r="HH1360" s="1884"/>
      <c r="HI1360" s="1884"/>
      <c r="HJ1360" s="1884"/>
      <c r="HK1360" s="1884"/>
      <c r="HL1360" s="1884"/>
      <c r="HM1360" s="1884"/>
      <c r="HN1360" s="1884"/>
      <c r="HO1360" s="1884"/>
      <c r="HP1360" s="1884"/>
      <c r="HQ1360" s="1884"/>
      <c r="HR1360" s="1884"/>
      <c r="HS1360" s="1884"/>
      <c r="HT1360" s="1884"/>
      <c r="HU1360" s="1884"/>
      <c r="HV1360" s="1884"/>
      <c r="HW1360" s="1884"/>
      <c r="HX1360" s="1884"/>
      <c r="HY1360" s="1884"/>
      <c r="HZ1360" s="1884"/>
      <c r="IA1360" s="1884"/>
      <c r="IB1360" s="1884"/>
      <c r="IC1360" s="1884"/>
      <c r="ID1360" s="1884"/>
      <c r="IE1360" s="1884"/>
      <c r="IF1360" s="1884"/>
      <c r="IG1360" s="1884"/>
      <c r="IH1360" s="1884"/>
      <c r="II1360" s="1884"/>
      <c r="IJ1360" s="1884"/>
      <c r="IK1360" s="1884"/>
      <c r="IL1360" s="1884"/>
      <c r="IM1360" s="1884"/>
    </row>
    <row r="1361" spans="1:247">
      <c r="A1361" s="2271"/>
      <c r="B1361" s="1831" t="s">
        <v>3340</v>
      </c>
      <c r="C1361" s="1842"/>
      <c r="D1361" s="2474"/>
      <c r="E1361" s="2288"/>
      <c r="F1361" s="1849"/>
      <c r="G1361" s="1846"/>
      <c r="H1361" s="1847"/>
      <c r="I1361" s="2288"/>
      <c r="J1361" s="1849"/>
      <c r="K1361" s="1884"/>
      <c r="L1361" s="1884"/>
      <c r="M1361" s="1884"/>
      <c r="N1361" s="1884"/>
      <c r="O1361" s="1884"/>
      <c r="P1361" s="1884"/>
      <c r="Q1361" s="1884"/>
      <c r="R1361" s="1884"/>
      <c r="S1361" s="1884"/>
      <c r="T1361" s="1884"/>
      <c r="U1361" s="1884"/>
      <c r="V1361" s="1884"/>
      <c r="W1361" s="1884"/>
      <c r="X1361" s="1884"/>
      <c r="Y1361" s="1884"/>
      <c r="Z1361" s="1884"/>
      <c r="AA1361" s="1884"/>
      <c r="AB1361" s="1884"/>
      <c r="AC1361" s="1884"/>
      <c r="AD1361" s="1884"/>
      <c r="AE1361" s="1884"/>
      <c r="AF1361" s="1884"/>
      <c r="AG1361" s="1884"/>
      <c r="AH1361" s="1884"/>
      <c r="AI1361" s="1884"/>
      <c r="AJ1361" s="1884"/>
      <c r="AK1361" s="1884"/>
      <c r="AL1361" s="1884"/>
      <c r="AM1361" s="1884"/>
      <c r="AN1361" s="1884"/>
      <c r="AO1361" s="1884"/>
      <c r="AP1361" s="1884"/>
      <c r="AQ1361" s="1884"/>
      <c r="AR1361" s="1884"/>
      <c r="AS1361" s="1884"/>
      <c r="AT1361" s="1884"/>
      <c r="AU1361" s="1884"/>
      <c r="AV1361" s="1884"/>
      <c r="AW1361" s="1884"/>
      <c r="AX1361" s="1884"/>
      <c r="AY1361" s="1884"/>
      <c r="AZ1361" s="1884"/>
      <c r="BA1361" s="1884"/>
      <c r="BB1361" s="1884"/>
      <c r="BC1361" s="1884"/>
      <c r="BD1361" s="1884"/>
      <c r="BE1361" s="1884"/>
      <c r="BF1361" s="1884"/>
      <c r="BG1361" s="1884"/>
      <c r="BH1361" s="1884"/>
      <c r="BI1361" s="1884"/>
      <c r="BJ1361" s="1884"/>
      <c r="BK1361" s="1884"/>
      <c r="BL1361" s="1884"/>
      <c r="BM1361" s="1884"/>
      <c r="BN1361" s="1884"/>
      <c r="BO1361" s="1884"/>
      <c r="BP1361" s="1884"/>
      <c r="BQ1361" s="1884"/>
      <c r="BR1361" s="1884"/>
      <c r="BS1361" s="1884"/>
      <c r="BT1361" s="1884"/>
      <c r="BU1361" s="1884"/>
      <c r="BV1361" s="1884"/>
      <c r="BW1361" s="1884"/>
      <c r="BX1361" s="1884"/>
      <c r="BY1361" s="1884"/>
      <c r="BZ1361" s="1884"/>
      <c r="CA1361" s="1884"/>
      <c r="CB1361" s="1884"/>
      <c r="CC1361" s="1884"/>
      <c r="CD1361" s="1884"/>
      <c r="CE1361" s="1884"/>
      <c r="CF1361" s="1884"/>
      <c r="CG1361" s="1884"/>
      <c r="CH1361" s="1884"/>
      <c r="CI1361" s="1884"/>
      <c r="CJ1361" s="1884"/>
      <c r="CK1361" s="1884"/>
      <c r="CL1361" s="1884"/>
      <c r="CM1361" s="1884"/>
      <c r="CN1361" s="1884"/>
      <c r="CO1361" s="1884"/>
      <c r="CP1361" s="1884"/>
      <c r="CQ1361" s="1884"/>
      <c r="CR1361" s="1884"/>
      <c r="CS1361" s="1884"/>
      <c r="CT1361" s="1884"/>
      <c r="CU1361" s="1884"/>
      <c r="CV1361" s="1884"/>
      <c r="CW1361" s="1884"/>
      <c r="CX1361" s="1884"/>
      <c r="CY1361" s="1884"/>
      <c r="CZ1361" s="1884"/>
      <c r="DA1361" s="1884"/>
      <c r="DB1361" s="1884"/>
      <c r="DC1361" s="1884"/>
      <c r="DD1361" s="1884"/>
      <c r="DE1361" s="1884"/>
      <c r="DF1361" s="1884"/>
      <c r="DG1361" s="1884"/>
      <c r="DH1361" s="1884"/>
      <c r="DI1361" s="1884"/>
      <c r="DJ1361" s="1884"/>
      <c r="DK1361" s="1884"/>
      <c r="DL1361" s="1884"/>
      <c r="DM1361" s="1884"/>
      <c r="DN1361" s="1884"/>
      <c r="DO1361" s="1884"/>
      <c r="DP1361" s="1884"/>
      <c r="DQ1361" s="1884"/>
      <c r="DR1361" s="1884"/>
      <c r="DS1361" s="1884"/>
      <c r="DT1361" s="1884"/>
      <c r="DU1361" s="1884"/>
      <c r="DV1361" s="1884"/>
      <c r="DW1361" s="1884"/>
      <c r="DX1361" s="1884"/>
      <c r="DY1361" s="1884"/>
      <c r="DZ1361" s="1884"/>
      <c r="EA1361" s="1884"/>
      <c r="EB1361" s="1884"/>
      <c r="EC1361" s="1884"/>
      <c r="ED1361" s="1884"/>
      <c r="EE1361" s="1884"/>
      <c r="EF1361" s="1884"/>
      <c r="EG1361" s="1884"/>
      <c r="EH1361" s="1884"/>
      <c r="EI1361" s="1884"/>
      <c r="EJ1361" s="1884"/>
      <c r="EK1361" s="1884"/>
      <c r="EL1361" s="1884"/>
      <c r="EM1361" s="1884"/>
      <c r="EN1361" s="1884"/>
      <c r="EO1361" s="1884"/>
      <c r="EP1361" s="1884"/>
      <c r="EQ1361" s="1884"/>
      <c r="ER1361" s="1884"/>
      <c r="ES1361" s="1884"/>
      <c r="ET1361" s="1884"/>
      <c r="EU1361" s="1884"/>
      <c r="EV1361" s="1884"/>
      <c r="EW1361" s="1884"/>
      <c r="EX1361" s="1884"/>
      <c r="EY1361" s="1884"/>
      <c r="EZ1361" s="1884"/>
      <c r="FA1361" s="1884"/>
      <c r="FB1361" s="1884"/>
      <c r="FC1361" s="1884"/>
      <c r="FD1361" s="1884"/>
      <c r="FE1361" s="1884"/>
      <c r="FF1361" s="1884"/>
      <c r="FG1361" s="1884"/>
      <c r="FH1361" s="1884"/>
      <c r="FI1361" s="1884"/>
      <c r="FJ1361" s="1884"/>
      <c r="FK1361" s="1884"/>
      <c r="FL1361" s="1884"/>
      <c r="FM1361" s="1884"/>
      <c r="FN1361" s="1884"/>
      <c r="FO1361" s="1884"/>
      <c r="FP1361" s="1884"/>
      <c r="FQ1361" s="1884"/>
      <c r="FR1361" s="1884"/>
      <c r="FS1361" s="1884"/>
      <c r="FT1361" s="1884"/>
      <c r="FU1361" s="1884"/>
      <c r="FV1361" s="1884"/>
      <c r="FW1361" s="1884"/>
      <c r="FX1361" s="1884"/>
      <c r="FY1361" s="1884"/>
      <c r="FZ1361" s="1884"/>
      <c r="GA1361" s="1884"/>
      <c r="GB1361" s="1884"/>
      <c r="GC1361" s="1884"/>
      <c r="GD1361" s="1884"/>
      <c r="GE1361" s="1884"/>
      <c r="GF1361" s="1884"/>
      <c r="GG1361" s="1884"/>
      <c r="GH1361" s="1884"/>
      <c r="GI1361" s="1884"/>
      <c r="GJ1361" s="1884"/>
      <c r="GK1361" s="1884"/>
      <c r="GL1361" s="1884"/>
      <c r="GM1361" s="1884"/>
      <c r="GN1361" s="1884"/>
      <c r="GO1361" s="1884"/>
      <c r="GP1361" s="1884"/>
      <c r="GQ1361" s="1884"/>
      <c r="GR1361" s="1884"/>
      <c r="GS1361" s="1884"/>
      <c r="GT1361" s="1884"/>
      <c r="GU1361" s="1884"/>
      <c r="GV1361" s="1884"/>
      <c r="GW1361" s="1884"/>
      <c r="GX1361" s="1884"/>
      <c r="GY1361" s="1884"/>
      <c r="GZ1361" s="1884"/>
      <c r="HA1361" s="1884"/>
      <c r="HB1361" s="1884"/>
      <c r="HC1361" s="1884"/>
      <c r="HD1361" s="1884"/>
      <c r="HE1361" s="1884"/>
      <c r="HF1361" s="1884"/>
      <c r="HG1361" s="1884"/>
      <c r="HH1361" s="1884"/>
      <c r="HI1361" s="1884"/>
      <c r="HJ1361" s="1884"/>
      <c r="HK1361" s="1884"/>
      <c r="HL1361" s="1884"/>
      <c r="HM1361" s="1884"/>
      <c r="HN1361" s="1884"/>
      <c r="HO1361" s="1884"/>
      <c r="HP1361" s="1884"/>
      <c r="HQ1361" s="1884"/>
      <c r="HR1361" s="1884"/>
      <c r="HS1361" s="1884"/>
      <c r="HT1361" s="1884"/>
      <c r="HU1361" s="1884"/>
      <c r="HV1361" s="1884"/>
      <c r="HW1361" s="1884"/>
      <c r="HX1361" s="1884"/>
      <c r="HY1361" s="1884"/>
      <c r="HZ1361" s="1884"/>
      <c r="IA1361" s="1884"/>
      <c r="IB1361" s="1884"/>
      <c r="IC1361" s="1884"/>
      <c r="ID1361" s="1884"/>
      <c r="IE1361" s="1884"/>
      <c r="IF1361" s="1884"/>
      <c r="IG1361" s="1884"/>
      <c r="IH1361" s="1884"/>
      <c r="II1361" s="1884"/>
      <c r="IJ1361" s="1884"/>
      <c r="IK1361" s="1884"/>
      <c r="IL1361" s="1884"/>
      <c r="IM1361" s="1884"/>
    </row>
    <row r="1362" spans="1:247">
      <c r="A1362" s="2302"/>
      <c r="B1362" s="1831" t="s">
        <v>3341</v>
      </c>
      <c r="C1362" s="1842"/>
      <c r="D1362" s="2474"/>
      <c r="E1362" s="2288"/>
      <c r="F1362" s="1849"/>
      <c r="G1362" s="1846"/>
      <c r="H1362" s="1847"/>
      <c r="I1362" s="2288"/>
      <c r="J1362" s="1849"/>
      <c r="K1362" s="1884"/>
      <c r="L1362" s="1884"/>
      <c r="M1362" s="1884"/>
      <c r="N1362" s="1884"/>
      <c r="O1362" s="1884"/>
      <c r="P1362" s="1884"/>
      <c r="Q1362" s="1884"/>
      <c r="R1362" s="1884"/>
      <c r="S1362" s="1884"/>
      <c r="T1362" s="1884"/>
      <c r="U1362" s="1884"/>
      <c r="V1362" s="1884"/>
      <c r="W1362" s="1884"/>
      <c r="X1362" s="1884"/>
      <c r="Y1362" s="1884"/>
      <c r="Z1362" s="1884"/>
      <c r="AA1362" s="1884"/>
      <c r="AB1362" s="1884"/>
      <c r="AC1362" s="1884"/>
      <c r="AD1362" s="1884"/>
      <c r="AE1362" s="1884"/>
      <c r="AF1362" s="1884"/>
      <c r="AG1362" s="1884"/>
      <c r="AH1362" s="1884"/>
      <c r="AI1362" s="1884"/>
      <c r="AJ1362" s="1884"/>
      <c r="AK1362" s="1884"/>
      <c r="AL1362" s="1884"/>
      <c r="AM1362" s="1884"/>
      <c r="AN1362" s="1884"/>
      <c r="AO1362" s="1884"/>
      <c r="AP1362" s="1884"/>
      <c r="AQ1362" s="1884"/>
      <c r="AR1362" s="1884"/>
      <c r="AS1362" s="1884"/>
      <c r="AT1362" s="1884"/>
      <c r="AU1362" s="1884"/>
      <c r="AV1362" s="1884"/>
      <c r="AW1362" s="1884"/>
      <c r="AX1362" s="1884"/>
      <c r="AY1362" s="1884"/>
      <c r="AZ1362" s="1884"/>
      <c r="BA1362" s="1884"/>
      <c r="BB1362" s="1884"/>
      <c r="BC1362" s="1884"/>
      <c r="BD1362" s="1884"/>
      <c r="BE1362" s="1884"/>
      <c r="BF1362" s="1884"/>
      <c r="BG1362" s="1884"/>
      <c r="BH1362" s="1884"/>
      <c r="BI1362" s="1884"/>
      <c r="BJ1362" s="1884"/>
      <c r="BK1362" s="1884"/>
      <c r="BL1362" s="1884"/>
      <c r="BM1362" s="1884"/>
      <c r="BN1362" s="1884"/>
      <c r="BO1362" s="1884"/>
      <c r="BP1362" s="1884"/>
      <c r="BQ1362" s="1884"/>
      <c r="BR1362" s="1884"/>
      <c r="BS1362" s="1884"/>
      <c r="BT1362" s="1884"/>
      <c r="BU1362" s="1884"/>
      <c r="BV1362" s="1884"/>
      <c r="BW1362" s="1884"/>
      <c r="BX1362" s="1884"/>
      <c r="BY1362" s="1884"/>
      <c r="BZ1362" s="1884"/>
      <c r="CA1362" s="1884"/>
      <c r="CB1362" s="1884"/>
      <c r="CC1362" s="1884"/>
      <c r="CD1362" s="1884"/>
      <c r="CE1362" s="1884"/>
      <c r="CF1362" s="1884"/>
      <c r="CG1362" s="1884"/>
      <c r="CH1362" s="1884"/>
      <c r="CI1362" s="1884"/>
      <c r="CJ1362" s="1884"/>
      <c r="CK1362" s="1884"/>
      <c r="CL1362" s="1884"/>
      <c r="CM1362" s="1884"/>
      <c r="CN1362" s="1884"/>
      <c r="CO1362" s="1884"/>
      <c r="CP1362" s="1884"/>
      <c r="CQ1362" s="1884"/>
      <c r="CR1362" s="1884"/>
      <c r="CS1362" s="1884"/>
      <c r="CT1362" s="1884"/>
      <c r="CU1362" s="1884"/>
      <c r="CV1362" s="1884"/>
      <c r="CW1362" s="1884"/>
      <c r="CX1362" s="1884"/>
      <c r="CY1362" s="1884"/>
      <c r="CZ1362" s="1884"/>
      <c r="DA1362" s="1884"/>
      <c r="DB1362" s="1884"/>
      <c r="DC1362" s="1884"/>
      <c r="DD1362" s="1884"/>
      <c r="DE1362" s="1884"/>
      <c r="DF1362" s="1884"/>
      <c r="DG1362" s="1884"/>
      <c r="DH1362" s="1884"/>
      <c r="DI1362" s="1884"/>
      <c r="DJ1362" s="1884"/>
      <c r="DK1362" s="1884"/>
      <c r="DL1362" s="1884"/>
      <c r="DM1362" s="1884"/>
      <c r="DN1362" s="1884"/>
      <c r="DO1362" s="1884"/>
      <c r="DP1362" s="1884"/>
      <c r="DQ1362" s="1884"/>
      <c r="DR1362" s="1884"/>
      <c r="DS1362" s="1884"/>
      <c r="DT1362" s="1884"/>
      <c r="DU1362" s="1884"/>
      <c r="DV1362" s="1884"/>
      <c r="DW1362" s="1884"/>
      <c r="DX1362" s="1884"/>
      <c r="DY1362" s="1884"/>
      <c r="DZ1362" s="1884"/>
      <c r="EA1362" s="1884"/>
      <c r="EB1362" s="1884"/>
      <c r="EC1362" s="1884"/>
      <c r="ED1362" s="1884"/>
      <c r="EE1362" s="1884"/>
      <c r="EF1362" s="1884"/>
      <c r="EG1362" s="1884"/>
      <c r="EH1362" s="1884"/>
      <c r="EI1362" s="1884"/>
      <c r="EJ1362" s="1884"/>
      <c r="EK1362" s="1884"/>
      <c r="EL1362" s="1884"/>
      <c r="EM1362" s="1884"/>
      <c r="EN1362" s="1884"/>
      <c r="EO1362" s="1884"/>
      <c r="EP1362" s="1884"/>
      <c r="EQ1362" s="1884"/>
      <c r="ER1362" s="1884"/>
      <c r="ES1362" s="1884"/>
      <c r="ET1362" s="1884"/>
      <c r="EU1362" s="1884"/>
      <c r="EV1362" s="1884"/>
      <c r="EW1362" s="1884"/>
      <c r="EX1362" s="1884"/>
      <c r="EY1362" s="1884"/>
      <c r="EZ1362" s="1884"/>
      <c r="FA1362" s="1884"/>
      <c r="FB1362" s="1884"/>
      <c r="FC1362" s="1884"/>
      <c r="FD1362" s="1884"/>
      <c r="FE1362" s="1884"/>
      <c r="FF1362" s="1884"/>
      <c r="FG1362" s="1884"/>
      <c r="FH1362" s="1884"/>
      <c r="FI1362" s="1884"/>
      <c r="FJ1362" s="1884"/>
      <c r="FK1362" s="1884"/>
      <c r="FL1362" s="1884"/>
      <c r="FM1362" s="1884"/>
      <c r="FN1362" s="1884"/>
      <c r="FO1362" s="1884"/>
      <c r="FP1362" s="1884"/>
      <c r="FQ1362" s="1884"/>
      <c r="FR1362" s="1884"/>
      <c r="FS1362" s="1884"/>
      <c r="FT1362" s="1884"/>
      <c r="FU1362" s="1884"/>
      <c r="FV1362" s="1884"/>
      <c r="FW1362" s="1884"/>
      <c r="FX1362" s="1884"/>
      <c r="FY1362" s="1884"/>
      <c r="FZ1362" s="1884"/>
      <c r="GA1362" s="1884"/>
      <c r="GB1362" s="1884"/>
      <c r="GC1362" s="1884"/>
      <c r="GD1362" s="1884"/>
      <c r="GE1362" s="1884"/>
      <c r="GF1362" s="1884"/>
      <c r="GG1362" s="1884"/>
      <c r="GH1362" s="1884"/>
      <c r="GI1362" s="1884"/>
      <c r="GJ1362" s="1884"/>
      <c r="GK1362" s="1884"/>
      <c r="GL1362" s="1884"/>
      <c r="GM1362" s="1884"/>
      <c r="GN1362" s="1884"/>
      <c r="GO1362" s="1884"/>
      <c r="GP1362" s="1884"/>
      <c r="GQ1362" s="1884"/>
      <c r="GR1362" s="1884"/>
      <c r="GS1362" s="1884"/>
      <c r="GT1362" s="1884"/>
      <c r="GU1362" s="1884"/>
      <c r="GV1362" s="1884"/>
      <c r="GW1362" s="1884"/>
      <c r="GX1362" s="1884"/>
      <c r="GY1362" s="1884"/>
      <c r="GZ1362" s="1884"/>
      <c r="HA1362" s="1884"/>
      <c r="HB1362" s="1884"/>
      <c r="HC1362" s="1884"/>
      <c r="HD1362" s="1884"/>
      <c r="HE1362" s="1884"/>
      <c r="HF1362" s="1884"/>
      <c r="HG1362" s="1884"/>
      <c r="HH1362" s="1884"/>
      <c r="HI1362" s="1884"/>
      <c r="HJ1362" s="1884"/>
      <c r="HK1362" s="1884"/>
      <c r="HL1362" s="1884"/>
      <c r="HM1362" s="1884"/>
      <c r="HN1362" s="1884"/>
      <c r="HO1362" s="1884"/>
      <c r="HP1362" s="1884"/>
      <c r="HQ1362" s="1884"/>
      <c r="HR1362" s="1884"/>
      <c r="HS1362" s="1884"/>
      <c r="HT1362" s="1884"/>
      <c r="HU1362" s="1884"/>
      <c r="HV1362" s="1884"/>
      <c r="HW1362" s="1884"/>
      <c r="HX1362" s="1884"/>
      <c r="HY1362" s="1884"/>
      <c r="HZ1362" s="1884"/>
      <c r="IA1362" s="1884"/>
      <c r="IB1362" s="1884"/>
      <c r="IC1362" s="1884"/>
      <c r="ID1362" s="1884"/>
      <c r="IE1362" s="1884"/>
      <c r="IF1362" s="1884"/>
      <c r="IG1362" s="1884"/>
      <c r="IH1362" s="1884"/>
      <c r="II1362" s="1884"/>
      <c r="IJ1362" s="1884"/>
      <c r="IK1362" s="1884"/>
      <c r="IL1362" s="1884"/>
      <c r="IM1362" s="1884"/>
    </row>
    <row r="1363" spans="1:247">
      <c r="A1363" s="2302"/>
      <c r="B1363" s="1831" t="s">
        <v>3342</v>
      </c>
      <c r="C1363" s="1842"/>
      <c r="D1363" s="2474"/>
      <c r="E1363" s="2288"/>
      <c r="F1363" s="1849"/>
      <c r="G1363" s="1846"/>
      <c r="H1363" s="1847"/>
      <c r="I1363" s="2288"/>
      <c r="J1363" s="1849"/>
      <c r="K1363" s="1884"/>
      <c r="L1363" s="1884"/>
      <c r="M1363" s="1884"/>
      <c r="N1363" s="1884"/>
      <c r="O1363" s="1884"/>
      <c r="P1363" s="1884"/>
      <c r="Q1363" s="1884"/>
      <c r="R1363" s="1884"/>
      <c r="S1363" s="1884"/>
      <c r="T1363" s="1884"/>
      <c r="U1363" s="1884"/>
      <c r="V1363" s="1884"/>
      <c r="W1363" s="1884"/>
      <c r="X1363" s="1884"/>
      <c r="Y1363" s="1884"/>
      <c r="Z1363" s="1884"/>
      <c r="AA1363" s="1884"/>
      <c r="AB1363" s="1884"/>
      <c r="AC1363" s="1884"/>
      <c r="AD1363" s="1884"/>
      <c r="AE1363" s="1884"/>
      <c r="AF1363" s="1884"/>
      <c r="AG1363" s="1884"/>
      <c r="AH1363" s="1884"/>
      <c r="AI1363" s="1884"/>
      <c r="AJ1363" s="1884"/>
      <c r="AK1363" s="1884"/>
      <c r="AL1363" s="1884"/>
      <c r="AM1363" s="1884"/>
      <c r="AN1363" s="1884"/>
      <c r="AO1363" s="1884"/>
      <c r="AP1363" s="1884"/>
      <c r="AQ1363" s="1884"/>
      <c r="AR1363" s="1884"/>
      <c r="AS1363" s="1884"/>
      <c r="AT1363" s="1884"/>
      <c r="AU1363" s="1884"/>
      <c r="AV1363" s="1884"/>
      <c r="AW1363" s="1884"/>
      <c r="AX1363" s="1884"/>
      <c r="AY1363" s="1884"/>
      <c r="AZ1363" s="1884"/>
      <c r="BA1363" s="1884"/>
      <c r="BB1363" s="1884"/>
      <c r="BC1363" s="1884"/>
      <c r="BD1363" s="1884"/>
      <c r="BE1363" s="1884"/>
      <c r="BF1363" s="1884"/>
      <c r="BG1363" s="1884"/>
      <c r="BH1363" s="1884"/>
      <c r="BI1363" s="1884"/>
      <c r="BJ1363" s="1884"/>
      <c r="BK1363" s="1884"/>
      <c r="BL1363" s="1884"/>
      <c r="BM1363" s="1884"/>
      <c r="BN1363" s="1884"/>
      <c r="BO1363" s="1884"/>
      <c r="BP1363" s="1884"/>
      <c r="BQ1363" s="1884"/>
      <c r="BR1363" s="1884"/>
      <c r="BS1363" s="1884"/>
      <c r="BT1363" s="1884"/>
      <c r="BU1363" s="1884"/>
      <c r="BV1363" s="1884"/>
      <c r="BW1363" s="1884"/>
      <c r="BX1363" s="1884"/>
      <c r="BY1363" s="1884"/>
      <c r="BZ1363" s="1884"/>
      <c r="CA1363" s="1884"/>
      <c r="CB1363" s="1884"/>
      <c r="CC1363" s="1884"/>
      <c r="CD1363" s="1884"/>
      <c r="CE1363" s="1884"/>
      <c r="CF1363" s="1884"/>
      <c r="CG1363" s="1884"/>
      <c r="CH1363" s="1884"/>
      <c r="CI1363" s="1884"/>
      <c r="CJ1363" s="1884"/>
      <c r="CK1363" s="1884"/>
      <c r="CL1363" s="1884"/>
      <c r="CM1363" s="1884"/>
      <c r="CN1363" s="1884"/>
      <c r="CO1363" s="1884"/>
      <c r="CP1363" s="1884"/>
      <c r="CQ1363" s="1884"/>
      <c r="CR1363" s="1884"/>
      <c r="CS1363" s="1884"/>
      <c r="CT1363" s="1884"/>
      <c r="CU1363" s="1884"/>
      <c r="CV1363" s="1884"/>
      <c r="CW1363" s="1884"/>
      <c r="CX1363" s="1884"/>
      <c r="CY1363" s="1884"/>
      <c r="CZ1363" s="1884"/>
      <c r="DA1363" s="1884"/>
      <c r="DB1363" s="1884"/>
      <c r="DC1363" s="1884"/>
      <c r="DD1363" s="1884"/>
      <c r="DE1363" s="1884"/>
      <c r="DF1363" s="1884"/>
      <c r="DG1363" s="1884"/>
      <c r="DH1363" s="1884"/>
      <c r="DI1363" s="1884"/>
      <c r="DJ1363" s="1884"/>
      <c r="DK1363" s="1884"/>
      <c r="DL1363" s="1884"/>
      <c r="DM1363" s="1884"/>
      <c r="DN1363" s="1884"/>
      <c r="DO1363" s="1884"/>
      <c r="DP1363" s="1884"/>
      <c r="DQ1363" s="1884"/>
      <c r="DR1363" s="1884"/>
      <c r="DS1363" s="1884"/>
      <c r="DT1363" s="1884"/>
      <c r="DU1363" s="1884"/>
      <c r="DV1363" s="1884"/>
      <c r="DW1363" s="1884"/>
      <c r="DX1363" s="1884"/>
      <c r="DY1363" s="1884"/>
      <c r="DZ1363" s="1884"/>
      <c r="EA1363" s="1884"/>
      <c r="EB1363" s="1884"/>
      <c r="EC1363" s="1884"/>
      <c r="ED1363" s="1884"/>
      <c r="EE1363" s="1884"/>
      <c r="EF1363" s="1884"/>
      <c r="EG1363" s="1884"/>
      <c r="EH1363" s="1884"/>
      <c r="EI1363" s="1884"/>
      <c r="EJ1363" s="1884"/>
      <c r="EK1363" s="1884"/>
      <c r="EL1363" s="1884"/>
      <c r="EM1363" s="1884"/>
      <c r="EN1363" s="1884"/>
      <c r="EO1363" s="1884"/>
      <c r="EP1363" s="1884"/>
      <c r="EQ1363" s="1884"/>
      <c r="ER1363" s="1884"/>
      <c r="ES1363" s="1884"/>
      <c r="ET1363" s="1884"/>
      <c r="EU1363" s="1884"/>
      <c r="EV1363" s="1884"/>
      <c r="EW1363" s="1884"/>
      <c r="EX1363" s="1884"/>
      <c r="EY1363" s="1884"/>
      <c r="EZ1363" s="1884"/>
      <c r="FA1363" s="1884"/>
      <c r="FB1363" s="1884"/>
      <c r="FC1363" s="1884"/>
      <c r="FD1363" s="1884"/>
      <c r="FE1363" s="1884"/>
      <c r="FF1363" s="1884"/>
      <c r="FG1363" s="1884"/>
      <c r="FH1363" s="1884"/>
      <c r="FI1363" s="1884"/>
      <c r="FJ1363" s="1884"/>
      <c r="FK1363" s="1884"/>
      <c r="FL1363" s="1884"/>
      <c r="FM1363" s="1884"/>
      <c r="FN1363" s="1884"/>
      <c r="FO1363" s="1884"/>
      <c r="FP1363" s="1884"/>
      <c r="FQ1363" s="1884"/>
      <c r="FR1363" s="1884"/>
      <c r="FS1363" s="1884"/>
      <c r="FT1363" s="1884"/>
      <c r="FU1363" s="1884"/>
      <c r="FV1363" s="1884"/>
      <c r="FW1363" s="1884"/>
      <c r="FX1363" s="1884"/>
      <c r="FY1363" s="1884"/>
      <c r="FZ1363" s="1884"/>
      <c r="GA1363" s="1884"/>
      <c r="GB1363" s="1884"/>
      <c r="GC1363" s="1884"/>
      <c r="GD1363" s="1884"/>
      <c r="GE1363" s="1884"/>
      <c r="GF1363" s="1884"/>
      <c r="GG1363" s="1884"/>
      <c r="GH1363" s="1884"/>
      <c r="GI1363" s="1884"/>
      <c r="GJ1363" s="1884"/>
      <c r="GK1363" s="1884"/>
      <c r="GL1363" s="1884"/>
      <c r="GM1363" s="1884"/>
      <c r="GN1363" s="1884"/>
      <c r="GO1363" s="1884"/>
      <c r="GP1363" s="1884"/>
      <c r="GQ1363" s="1884"/>
      <c r="GR1363" s="1884"/>
      <c r="GS1363" s="1884"/>
      <c r="GT1363" s="1884"/>
      <c r="GU1363" s="1884"/>
      <c r="GV1363" s="1884"/>
      <c r="GW1363" s="1884"/>
      <c r="GX1363" s="1884"/>
      <c r="GY1363" s="1884"/>
      <c r="GZ1363" s="1884"/>
      <c r="HA1363" s="1884"/>
      <c r="HB1363" s="1884"/>
      <c r="HC1363" s="1884"/>
      <c r="HD1363" s="1884"/>
      <c r="HE1363" s="1884"/>
      <c r="HF1363" s="1884"/>
      <c r="HG1363" s="1884"/>
      <c r="HH1363" s="1884"/>
      <c r="HI1363" s="1884"/>
      <c r="HJ1363" s="1884"/>
      <c r="HK1363" s="1884"/>
      <c r="HL1363" s="1884"/>
      <c r="HM1363" s="1884"/>
      <c r="HN1363" s="1884"/>
      <c r="HO1363" s="1884"/>
      <c r="HP1363" s="1884"/>
      <c r="HQ1363" s="1884"/>
      <c r="HR1363" s="1884"/>
      <c r="HS1363" s="1884"/>
      <c r="HT1363" s="1884"/>
      <c r="HU1363" s="1884"/>
      <c r="HV1363" s="1884"/>
      <c r="HW1363" s="1884"/>
      <c r="HX1363" s="1884"/>
      <c r="HY1363" s="1884"/>
      <c r="HZ1363" s="1884"/>
      <c r="IA1363" s="1884"/>
      <c r="IB1363" s="1884"/>
      <c r="IC1363" s="1884"/>
      <c r="ID1363" s="1884"/>
      <c r="IE1363" s="1884"/>
      <c r="IF1363" s="1884"/>
      <c r="IG1363" s="1884"/>
      <c r="IH1363" s="1884"/>
      <c r="II1363" s="1884"/>
      <c r="IJ1363" s="1884"/>
      <c r="IK1363" s="1884"/>
      <c r="IL1363" s="1884"/>
      <c r="IM1363" s="1884"/>
    </row>
    <row r="1364" spans="1:247">
      <c r="A1364" s="2271"/>
      <c r="B1364" s="1831"/>
      <c r="C1364" s="1842"/>
      <c r="D1364" s="2474"/>
      <c r="E1364" s="2288"/>
      <c r="F1364" s="1849"/>
      <c r="G1364" s="1846"/>
      <c r="H1364" s="1847"/>
      <c r="I1364" s="2288"/>
      <c r="J1364" s="1849"/>
      <c r="K1364" s="1884"/>
      <c r="L1364" s="1884"/>
      <c r="M1364" s="1884"/>
      <c r="N1364" s="1884"/>
      <c r="O1364" s="1884"/>
      <c r="P1364" s="1884"/>
      <c r="Q1364" s="1884"/>
      <c r="R1364" s="1884"/>
      <c r="S1364" s="1884"/>
      <c r="T1364" s="1884"/>
      <c r="U1364" s="1884"/>
      <c r="V1364" s="1884"/>
      <c r="W1364" s="1884"/>
      <c r="X1364" s="1884"/>
      <c r="Y1364" s="1884"/>
      <c r="Z1364" s="1884"/>
      <c r="AA1364" s="1884"/>
      <c r="AB1364" s="1884"/>
      <c r="AC1364" s="1884"/>
      <c r="AD1364" s="1884"/>
      <c r="AE1364" s="1884"/>
      <c r="AF1364" s="1884"/>
      <c r="AG1364" s="1884"/>
      <c r="AH1364" s="1884"/>
      <c r="AI1364" s="1884"/>
      <c r="AJ1364" s="1884"/>
      <c r="AK1364" s="1884"/>
      <c r="AL1364" s="1884"/>
      <c r="AM1364" s="1884"/>
      <c r="AN1364" s="1884"/>
      <c r="AO1364" s="1884"/>
      <c r="AP1364" s="1884"/>
      <c r="AQ1364" s="1884"/>
      <c r="AR1364" s="1884"/>
      <c r="AS1364" s="1884"/>
      <c r="AT1364" s="1884"/>
      <c r="AU1364" s="1884"/>
      <c r="AV1364" s="1884"/>
      <c r="AW1364" s="1884"/>
      <c r="AX1364" s="1884"/>
      <c r="AY1364" s="1884"/>
      <c r="AZ1364" s="1884"/>
      <c r="BA1364" s="1884"/>
      <c r="BB1364" s="1884"/>
      <c r="BC1364" s="1884"/>
      <c r="BD1364" s="1884"/>
      <c r="BE1364" s="1884"/>
      <c r="BF1364" s="1884"/>
      <c r="BG1364" s="1884"/>
      <c r="BH1364" s="1884"/>
      <c r="BI1364" s="1884"/>
      <c r="BJ1364" s="1884"/>
      <c r="BK1364" s="1884"/>
      <c r="BL1364" s="1884"/>
      <c r="BM1364" s="1884"/>
      <c r="BN1364" s="1884"/>
      <c r="BO1364" s="1884"/>
      <c r="BP1364" s="1884"/>
      <c r="BQ1364" s="1884"/>
      <c r="BR1364" s="1884"/>
      <c r="BS1364" s="1884"/>
      <c r="BT1364" s="1884"/>
      <c r="BU1364" s="1884"/>
      <c r="BV1364" s="1884"/>
      <c r="BW1364" s="1884"/>
      <c r="BX1364" s="1884"/>
      <c r="BY1364" s="1884"/>
      <c r="BZ1364" s="1884"/>
      <c r="CA1364" s="1884"/>
      <c r="CB1364" s="1884"/>
      <c r="CC1364" s="1884"/>
      <c r="CD1364" s="1884"/>
      <c r="CE1364" s="1884"/>
      <c r="CF1364" s="1884"/>
      <c r="CG1364" s="1884"/>
      <c r="CH1364" s="1884"/>
      <c r="CI1364" s="1884"/>
      <c r="CJ1364" s="1884"/>
      <c r="CK1364" s="1884"/>
      <c r="CL1364" s="1884"/>
      <c r="CM1364" s="1884"/>
      <c r="CN1364" s="1884"/>
      <c r="CO1364" s="1884"/>
      <c r="CP1364" s="1884"/>
      <c r="CQ1364" s="1884"/>
      <c r="CR1364" s="1884"/>
      <c r="CS1364" s="1884"/>
      <c r="CT1364" s="1884"/>
      <c r="CU1364" s="1884"/>
      <c r="CV1364" s="1884"/>
      <c r="CW1364" s="1884"/>
      <c r="CX1364" s="1884"/>
      <c r="CY1364" s="1884"/>
      <c r="CZ1364" s="1884"/>
      <c r="DA1364" s="1884"/>
      <c r="DB1364" s="1884"/>
      <c r="DC1364" s="1884"/>
      <c r="DD1364" s="1884"/>
      <c r="DE1364" s="1884"/>
      <c r="DF1364" s="1884"/>
      <c r="DG1364" s="1884"/>
      <c r="DH1364" s="1884"/>
      <c r="DI1364" s="1884"/>
      <c r="DJ1364" s="1884"/>
      <c r="DK1364" s="1884"/>
      <c r="DL1364" s="1884"/>
      <c r="DM1364" s="1884"/>
      <c r="DN1364" s="1884"/>
      <c r="DO1364" s="1884"/>
      <c r="DP1364" s="1884"/>
      <c r="DQ1364" s="1884"/>
      <c r="DR1364" s="1884"/>
      <c r="DS1364" s="1884"/>
      <c r="DT1364" s="1884"/>
      <c r="DU1364" s="1884"/>
      <c r="DV1364" s="1884"/>
      <c r="DW1364" s="1884"/>
      <c r="DX1364" s="1884"/>
      <c r="DY1364" s="1884"/>
      <c r="DZ1364" s="1884"/>
      <c r="EA1364" s="1884"/>
      <c r="EB1364" s="1884"/>
      <c r="EC1364" s="1884"/>
      <c r="ED1364" s="1884"/>
      <c r="EE1364" s="1884"/>
      <c r="EF1364" s="1884"/>
      <c r="EG1364" s="1884"/>
      <c r="EH1364" s="1884"/>
      <c r="EI1364" s="1884"/>
      <c r="EJ1364" s="1884"/>
      <c r="EK1364" s="1884"/>
      <c r="EL1364" s="1884"/>
      <c r="EM1364" s="1884"/>
      <c r="EN1364" s="1884"/>
      <c r="EO1364" s="1884"/>
      <c r="EP1364" s="1884"/>
      <c r="EQ1364" s="1884"/>
      <c r="ER1364" s="1884"/>
      <c r="ES1364" s="1884"/>
      <c r="ET1364" s="1884"/>
      <c r="EU1364" s="1884"/>
      <c r="EV1364" s="1884"/>
      <c r="EW1364" s="1884"/>
      <c r="EX1364" s="1884"/>
      <c r="EY1364" s="1884"/>
      <c r="EZ1364" s="1884"/>
      <c r="FA1364" s="1884"/>
      <c r="FB1364" s="1884"/>
      <c r="FC1364" s="1884"/>
      <c r="FD1364" s="1884"/>
      <c r="FE1364" s="1884"/>
      <c r="FF1364" s="1884"/>
      <c r="FG1364" s="1884"/>
      <c r="FH1364" s="1884"/>
      <c r="FI1364" s="1884"/>
      <c r="FJ1364" s="1884"/>
      <c r="FK1364" s="1884"/>
      <c r="FL1364" s="1884"/>
      <c r="FM1364" s="1884"/>
      <c r="FN1364" s="1884"/>
      <c r="FO1364" s="1884"/>
      <c r="FP1364" s="1884"/>
      <c r="FQ1364" s="1884"/>
      <c r="FR1364" s="1884"/>
      <c r="FS1364" s="1884"/>
      <c r="FT1364" s="1884"/>
      <c r="FU1364" s="1884"/>
      <c r="FV1364" s="1884"/>
      <c r="FW1364" s="1884"/>
      <c r="FX1364" s="1884"/>
      <c r="FY1364" s="1884"/>
      <c r="FZ1364" s="1884"/>
      <c r="GA1364" s="1884"/>
      <c r="GB1364" s="1884"/>
      <c r="GC1364" s="1884"/>
      <c r="GD1364" s="1884"/>
      <c r="GE1364" s="1884"/>
      <c r="GF1364" s="1884"/>
      <c r="GG1364" s="1884"/>
      <c r="GH1364" s="1884"/>
      <c r="GI1364" s="1884"/>
      <c r="GJ1364" s="1884"/>
      <c r="GK1364" s="1884"/>
      <c r="GL1364" s="1884"/>
      <c r="GM1364" s="1884"/>
      <c r="GN1364" s="1884"/>
      <c r="GO1364" s="1884"/>
      <c r="GP1364" s="1884"/>
      <c r="GQ1364" s="1884"/>
      <c r="GR1364" s="1884"/>
      <c r="GS1364" s="1884"/>
      <c r="GT1364" s="1884"/>
      <c r="GU1364" s="1884"/>
      <c r="GV1364" s="1884"/>
      <c r="GW1364" s="1884"/>
      <c r="GX1364" s="1884"/>
      <c r="GY1364" s="1884"/>
      <c r="GZ1364" s="1884"/>
      <c r="HA1364" s="1884"/>
      <c r="HB1364" s="1884"/>
      <c r="HC1364" s="1884"/>
      <c r="HD1364" s="1884"/>
      <c r="HE1364" s="1884"/>
      <c r="HF1364" s="1884"/>
      <c r="HG1364" s="1884"/>
      <c r="HH1364" s="1884"/>
      <c r="HI1364" s="1884"/>
      <c r="HJ1364" s="1884"/>
      <c r="HK1364" s="1884"/>
      <c r="HL1364" s="1884"/>
      <c r="HM1364" s="1884"/>
      <c r="HN1364" s="1884"/>
      <c r="HO1364" s="1884"/>
      <c r="HP1364" s="1884"/>
      <c r="HQ1364" s="1884"/>
      <c r="HR1364" s="1884"/>
      <c r="HS1364" s="1884"/>
      <c r="HT1364" s="1884"/>
      <c r="HU1364" s="1884"/>
      <c r="HV1364" s="1884"/>
      <c r="HW1364" s="1884"/>
      <c r="HX1364" s="1884"/>
      <c r="HY1364" s="1884"/>
      <c r="HZ1364" s="1884"/>
      <c r="IA1364" s="1884"/>
      <c r="IB1364" s="1884"/>
      <c r="IC1364" s="1884"/>
      <c r="ID1364" s="1884"/>
      <c r="IE1364" s="1884"/>
      <c r="IF1364" s="1884"/>
      <c r="IG1364" s="1884"/>
      <c r="IH1364" s="1884"/>
      <c r="II1364" s="1884"/>
      <c r="IJ1364" s="1884"/>
      <c r="IK1364" s="1884"/>
      <c r="IL1364" s="1884"/>
      <c r="IM1364" s="1884"/>
    </row>
    <row r="1365" spans="1:247">
      <c r="A1365" s="2271" t="s">
        <v>3343</v>
      </c>
      <c r="B1365" s="1831" t="s">
        <v>3344</v>
      </c>
      <c r="C1365" s="1842"/>
      <c r="D1365" s="2474"/>
      <c r="E1365" s="2288"/>
      <c r="F1365" s="1849"/>
      <c r="G1365" s="1846"/>
      <c r="H1365" s="1847"/>
      <c r="I1365" s="2288"/>
      <c r="J1365" s="1849"/>
      <c r="K1365" s="1884"/>
      <c r="L1365" s="1884"/>
      <c r="M1365" s="1884"/>
      <c r="N1365" s="1884"/>
      <c r="O1365" s="1884"/>
      <c r="P1365" s="1884"/>
      <c r="Q1365" s="1884"/>
      <c r="R1365" s="1884"/>
      <c r="S1365" s="1884"/>
      <c r="T1365" s="1884"/>
      <c r="U1365" s="1884"/>
      <c r="V1365" s="1884"/>
      <c r="W1365" s="1884"/>
      <c r="X1365" s="1884"/>
      <c r="Y1365" s="1884"/>
      <c r="Z1365" s="1884"/>
      <c r="AA1365" s="1884"/>
      <c r="AB1365" s="1884"/>
      <c r="AC1365" s="1884"/>
      <c r="AD1365" s="1884"/>
      <c r="AE1365" s="1884"/>
      <c r="AF1365" s="1884"/>
      <c r="AG1365" s="1884"/>
      <c r="AH1365" s="1884"/>
      <c r="AI1365" s="1884"/>
      <c r="AJ1365" s="1884"/>
      <c r="AK1365" s="1884"/>
      <c r="AL1365" s="1884"/>
      <c r="AM1365" s="1884"/>
      <c r="AN1365" s="1884"/>
      <c r="AO1365" s="1884"/>
      <c r="AP1365" s="1884"/>
      <c r="AQ1365" s="1884"/>
      <c r="AR1365" s="1884"/>
      <c r="AS1365" s="1884"/>
      <c r="AT1365" s="1884"/>
      <c r="AU1365" s="1884"/>
      <c r="AV1365" s="1884"/>
      <c r="AW1365" s="1884"/>
      <c r="AX1365" s="1884"/>
      <c r="AY1365" s="1884"/>
      <c r="AZ1365" s="1884"/>
      <c r="BA1365" s="1884"/>
      <c r="BB1365" s="1884"/>
      <c r="BC1365" s="1884"/>
      <c r="BD1365" s="1884"/>
      <c r="BE1365" s="1884"/>
      <c r="BF1365" s="1884"/>
      <c r="BG1365" s="1884"/>
      <c r="BH1365" s="1884"/>
      <c r="BI1365" s="1884"/>
      <c r="BJ1365" s="1884"/>
      <c r="BK1365" s="1884"/>
      <c r="BL1365" s="1884"/>
      <c r="BM1365" s="1884"/>
      <c r="BN1365" s="1884"/>
      <c r="BO1365" s="1884"/>
      <c r="BP1365" s="1884"/>
      <c r="BQ1365" s="1884"/>
      <c r="BR1365" s="1884"/>
      <c r="BS1365" s="1884"/>
      <c r="BT1365" s="1884"/>
      <c r="BU1365" s="1884"/>
      <c r="BV1365" s="1884"/>
      <c r="BW1365" s="1884"/>
      <c r="BX1365" s="1884"/>
      <c r="BY1365" s="1884"/>
      <c r="BZ1365" s="1884"/>
      <c r="CA1365" s="1884"/>
      <c r="CB1365" s="1884"/>
      <c r="CC1365" s="1884"/>
      <c r="CD1365" s="1884"/>
      <c r="CE1365" s="1884"/>
      <c r="CF1365" s="1884"/>
      <c r="CG1365" s="1884"/>
      <c r="CH1365" s="1884"/>
      <c r="CI1365" s="1884"/>
      <c r="CJ1365" s="1884"/>
      <c r="CK1365" s="1884"/>
      <c r="CL1365" s="1884"/>
      <c r="CM1365" s="1884"/>
      <c r="CN1365" s="1884"/>
      <c r="CO1365" s="1884"/>
      <c r="CP1365" s="1884"/>
      <c r="CQ1365" s="1884"/>
      <c r="CR1365" s="1884"/>
      <c r="CS1365" s="1884"/>
      <c r="CT1365" s="1884"/>
      <c r="CU1365" s="1884"/>
      <c r="CV1365" s="1884"/>
      <c r="CW1365" s="1884"/>
      <c r="CX1365" s="1884"/>
      <c r="CY1365" s="1884"/>
      <c r="CZ1365" s="1884"/>
      <c r="DA1365" s="1884"/>
      <c r="DB1365" s="1884"/>
      <c r="DC1365" s="1884"/>
      <c r="DD1365" s="1884"/>
      <c r="DE1365" s="1884"/>
      <c r="DF1365" s="1884"/>
      <c r="DG1365" s="1884"/>
      <c r="DH1365" s="1884"/>
      <c r="DI1365" s="1884"/>
      <c r="DJ1365" s="1884"/>
      <c r="DK1365" s="1884"/>
      <c r="DL1365" s="1884"/>
      <c r="DM1365" s="1884"/>
      <c r="DN1365" s="1884"/>
      <c r="DO1365" s="1884"/>
      <c r="DP1365" s="1884"/>
      <c r="DQ1365" s="1884"/>
      <c r="DR1365" s="1884"/>
      <c r="DS1365" s="1884"/>
      <c r="DT1365" s="1884"/>
      <c r="DU1365" s="1884"/>
      <c r="DV1365" s="1884"/>
      <c r="DW1365" s="1884"/>
      <c r="DX1365" s="1884"/>
      <c r="DY1365" s="1884"/>
      <c r="DZ1365" s="1884"/>
      <c r="EA1365" s="1884"/>
      <c r="EB1365" s="1884"/>
      <c r="EC1365" s="1884"/>
      <c r="ED1365" s="1884"/>
      <c r="EE1365" s="1884"/>
      <c r="EF1365" s="1884"/>
      <c r="EG1365" s="1884"/>
      <c r="EH1365" s="1884"/>
      <c r="EI1365" s="1884"/>
      <c r="EJ1365" s="1884"/>
      <c r="EK1365" s="1884"/>
      <c r="EL1365" s="1884"/>
      <c r="EM1365" s="1884"/>
      <c r="EN1365" s="1884"/>
      <c r="EO1365" s="1884"/>
      <c r="EP1365" s="1884"/>
      <c r="EQ1365" s="1884"/>
      <c r="ER1365" s="1884"/>
      <c r="ES1365" s="1884"/>
      <c r="ET1365" s="1884"/>
      <c r="EU1365" s="1884"/>
      <c r="EV1365" s="1884"/>
      <c r="EW1365" s="1884"/>
      <c r="EX1365" s="1884"/>
      <c r="EY1365" s="1884"/>
      <c r="EZ1365" s="1884"/>
      <c r="FA1365" s="1884"/>
      <c r="FB1365" s="1884"/>
      <c r="FC1365" s="1884"/>
      <c r="FD1365" s="1884"/>
      <c r="FE1365" s="1884"/>
      <c r="FF1365" s="1884"/>
      <c r="FG1365" s="1884"/>
      <c r="FH1365" s="1884"/>
      <c r="FI1365" s="1884"/>
      <c r="FJ1365" s="1884"/>
      <c r="FK1365" s="1884"/>
      <c r="FL1365" s="1884"/>
      <c r="FM1365" s="1884"/>
      <c r="FN1365" s="1884"/>
      <c r="FO1365" s="1884"/>
      <c r="FP1365" s="1884"/>
      <c r="FQ1365" s="1884"/>
      <c r="FR1365" s="1884"/>
      <c r="FS1365" s="1884"/>
      <c r="FT1365" s="1884"/>
      <c r="FU1365" s="1884"/>
      <c r="FV1365" s="1884"/>
      <c r="FW1365" s="1884"/>
      <c r="FX1365" s="1884"/>
      <c r="FY1365" s="1884"/>
      <c r="FZ1365" s="1884"/>
      <c r="GA1365" s="1884"/>
      <c r="GB1365" s="1884"/>
      <c r="GC1365" s="1884"/>
      <c r="GD1365" s="1884"/>
      <c r="GE1365" s="1884"/>
      <c r="GF1365" s="1884"/>
      <c r="GG1365" s="1884"/>
      <c r="GH1365" s="1884"/>
      <c r="GI1365" s="1884"/>
      <c r="GJ1365" s="1884"/>
      <c r="GK1365" s="1884"/>
      <c r="GL1365" s="1884"/>
      <c r="GM1365" s="1884"/>
      <c r="GN1365" s="1884"/>
      <c r="GO1365" s="1884"/>
      <c r="GP1365" s="1884"/>
      <c r="GQ1365" s="1884"/>
      <c r="GR1365" s="1884"/>
      <c r="GS1365" s="1884"/>
      <c r="GT1365" s="1884"/>
      <c r="GU1365" s="1884"/>
      <c r="GV1365" s="1884"/>
      <c r="GW1365" s="1884"/>
      <c r="GX1365" s="1884"/>
      <c r="GY1365" s="1884"/>
      <c r="GZ1365" s="1884"/>
      <c r="HA1365" s="1884"/>
      <c r="HB1365" s="1884"/>
      <c r="HC1365" s="1884"/>
      <c r="HD1365" s="1884"/>
      <c r="HE1365" s="1884"/>
      <c r="HF1365" s="1884"/>
      <c r="HG1365" s="1884"/>
      <c r="HH1365" s="1884"/>
      <c r="HI1365" s="1884"/>
      <c r="HJ1365" s="1884"/>
      <c r="HK1365" s="1884"/>
      <c r="HL1365" s="1884"/>
      <c r="HM1365" s="1884"/>
      <c r="HN1365" s="1884"/>
      <c r="HO1365" s="1884"/>
      <c r="HP1365" s="1884"/>
      <c r="HQ1365" s="1884"/>
      <c r="HR1365" s="1884"/>
      <c r="HS1365" s="1884"/>
      <c r="HT1365" s="1884"/>
      <c r="HU1365" s="1884"/>
      <c r="HV1365" s="1884"/>
      <c r="HW1365" s="1884"/>
      <c r="HX1365" s="1884"/>
      <c r="HY1365" s="1884"/>
      <c r="HZ1365" s="1884"/>
      <c r="IA1365" s="1884"/>
      <c r="IB1365" s="1884"/>
      <c r="IC1365" s="1884"/>
      <c r="ID1365" s="1884"/>
      <c r="IE1365" s="1884"/>
      <c r="IF1365" s="1884"/>
      <c r="IG1365" s="1884"/>
      <c r="IH1365" s="1884"/>
      <c r="II1365" s="1884"/>
      <c r="IJ1365" s="1884"/>
      <c r="IK1365" s="1884"/>
      <c r="IL1365" s="1884"/>
      <c r="IM1365" s="1884"/>
    </row>
    <row r="1366" spans="1:247">
      <c r="A1366" s="2271"/>
      <c r="B1366" s="1831" t="s">
        <v>3345</v>
      </c>
      <c r="C1366" s="1842" t="s">
        <v>1313</v>
      </c>
      <c r="D1366" s="2174"/>
      <c r="E1366" s="2288">
        <v>1</v>
      </c>
      <c r="F1366" s="1849">
        <f>E1366*D1366</f>
        <v>0</v>
      </c>
      <c r="G1366" s="1846">
        <v>0</v>
      </c>
      <c r="H1366" s="1847">
        <f>D1366*G1366</f>
        <v>0</v>
      </c>
      <c r="I1366" s="2288">
        <v>0</v>
      </c>
      <c r="J1366" s="1849">
        <f>D1366*I1366</f>
        <v>0</v>
      </c>
      <c r="K1366" s="1884"/>
      <c r="L1366" s="1884"/>
      <c r="M1366" s="1884"/>
      <c r="N1366" s="1884"/>
      <c r="O1366" s="1884"/>
      <c r="P1366" s="1884"/>
      <c r="Q1366" s="1884"/>
      <c r="R1366" s="1884"/>
      <c r="S1366" s="1884"/>
      <c r="T1366" s="1884"/>
      <c r="U1366" s="1884"/>
      <c r="V1366" s="1884"/>
      <c r="W1366" s="1884"/>
      <c r="X1366" s="1884"/>
      <c r="Y1366" s="1884"/>
      <c r="Z1366" s="1884"/>
      <c r="AA1366" s="1884"/>
      <c r="AB1366" s="1884"/>
      <c r="AC1366" s="1884"/>
      <c r="AD1366" s="1884"/>
      <c r="AE1366" s="1884"/>
      <c r="AF1366" s="1884"/>
      <c r="AG1366" s="1884"/>
      <c r="AH1366" s="1884"/>
      <c r="AI1366" s="1884"/>
      <c r="AJ1366" s="1884"/>
      <c r="AK1366" s="1884"/>
      <c r="AL1366" s="1884"/>
      <c r="AM1366" s="1884"/>
      <c r="AN1366" s="1884"/>
      <c r="AO1366" s="1884"/>
      <c r="AP1366" s="1884"/>
      <c r="AQ1366" s="1884"/>
      <c r="AR1366" s="1884"/>
      <c r="AS1366" s="1884"/>
      <c r="AT1366" s="1884"/>
      <c r="AU1366" s="1884"/>
      <c r="AV1366" s="1884"/>
      <c r="AW1366" s="1884"/>
      <c r="AX1366" s="1884"/>
      <c r="AY1366" s="1884"/>
      <c r="AZ1366" s="1884"/>
      <c r="BA1366" s="1884"/>
      <c r="BB1366" s="1884"/>
      <c r="BC1366" s="1884"/>
      <c r="BD1366" s="1884"/>
      <c r="BE1366" s="1884"/>
      <c r="BF1366" s="1884"/>
      <c r="BG1366" s="1884"/>
      <c r="BH1366" s="1884"/>
      <c r="BI1366" s="1884"/>
      <c r="BJ1366" s="1884"/>
      <c r="BK1366" s="1884"/>
      <c r="BL1366" s="1884"/>
      <c r="BM1366" s="1884"/>
      <c r="BN1366" s="1884"/>
      <c r="BO1366" s="1884"/>
      <c r="BP1366" s="1884"/>
      <c r="BQ1366" s="1884"/>
      <c r="BR1366" s="1884"/>
      <c r="BS1366" s="1884"/>
      <c r="BT1366" s="1884"/>
      <c r="BU1366" s="1884"/>
      <c r="BV1366" s="1884"/>
      <c r="BW1366" s="1884"/>
      <c r="BX1366" s="1884"/>
      <c r="BY1366" s="1884"/>
      <c r="BZ1366" s="1884"/>
      <c r="CA1366" s="1884"/>
      <c r="CB1366" s="1884"/>
      <c r="CC1366" s="1884"/>
      <c r="CD1366" s="1884"/>
      <c r="CE1366" s="1884"/>
      <c r="CF1366" s="1884"/>
      <c r="CG1366" s="1884"/>
      <c r="CH1366" s="1884"/>
      <c r="CI1366" s="1884"/>
      <c r="CJ1366" s="1884"/>
      <c r="CK1366" s="1884"/>
      <c r="CL1366" s="1884"/>
      <c r="CM1366" s="1884"/>
      <c r="CN1366" s="1884"/>
      <c r="CO1366" s="1884"/>
      <c r="CP1366" s="1884"/>
      <c r="CQ1366" s="1884"/>
      <c r="CR1366" s="1884"/>
      <c r="CS1366" s="1884"/>
      <c r="CT1366" s="1884"/>
      <c r="CU1366" s="1884"/>
      <c r="CV1366" s="1884"/>
      <c r="CW1366" s="1884"/>
      <c r="CX1366" s="1884"/>
      <c r="CY1366" s="1884"/>
      <c r="CZ1366" s="1884"/>
      <c r="DA1366" s="1884"/>
      <c r="DB1366" s="1884"/>
      <c r="DC1366" s="1884"/>
      <c r="DD1366" s="1884"/>
      <c r="DE1366" s="1884"/>
      <c r="DF1366" s="1884"/>
      <c r="DG1366" s="1884"/>
      <c r="DH1366" s="1884"/>
      <c r="DI1366" s="1884"/>
      <c r="DJ1366" s="1884"/>
      <c r="DK1366" s="1884"/>
      <c r="DL1366" s="1884"/>
      <c r="DM1366" s="1884"/>
      <c r="DN1366" s="1884"/>
      <c r="DO1366" s="1884"/>
      <c r="DP1366" s="1884"/>
      <c r="DQ1366" s="1884"/>
      <c r="DR1366" s="1884"/>
      <c r="DS1366" s="1884"/>
      <c r="DT1366" s="1884"/>
      <c r="DU1366" s="1884"/>
      <c r="DV1366" s="1884"/>
      <c r="DW1366" s="1884"/>
      <c r="DX1366" s="1884"/>
      <c r="DY1366" s="1884"/>
      <c r="DZ1366" s="1884"/>
      <c r="EA1366" s="1884"/>
      <c r="EB1366" s="1884"/>
      <c r="EC1366" s="1884"/>
      <c r="ED1366" s="1884"/>
      <c r="EE1366" s="1884"/>
      <c r="EF1366" s="1884"/>
      <c r="EG1366" s="1884"/>
      <c r="EH1366" s="1884"/>
      <c r="EI1366" s="1884"/>
      <c r="EJ1366" s="1884"/>
      <c r="EK1366" s="1884"/>
      <c r="EL1366" s="1884"/>
      <c r="EM1366" s="1884"/>
      <c r="EN1366" s="1884"/>
      <c r="EO1366" s="1884"/>
      <c r="EP1366" s="1884"/>
      <c r="EQ1366" s="1884"/>
      <c r="ER1366" s="1884"/>
      <c r="ES1366" s="1884"/>
      <c r="ET1366" s="1884"/>
      <c r="EU1366" s="1884"/>
      <c r="EV1366" s="1884"/>
      <c r="EW1366" s="1884"/>
      <c r="EX1366" s="1884"/>
      <c r="EY1366" s="1884"/>
      <c r="EZ1366" s="1884"/>
      <c r="FA1366" s="1884"/>
      <c r="FB1366" s="1884"/>
      <c r="FC1366" s="1884"/>
      <c r="FD1366" s="1884"/>
      <c r="FE1366" s="1884"/>
      <c r="FF1366" s="1884"/>
      <c r="FG1366" s="1884"/>
      <c r="FH1366" s="1884"/>
      <c r="FI1366" s="1884"/>
      <c r="FJ1366" s="1884"/>
      <c r="FK1366" s="1884"/>
      <c r="FL1366" s="1884"/>
      <c r="FM1366" s="1884"/>
      <c r="FN1366" s="1884"/>
      <c r="FO1366" s="1884"/>
      <c r="FP1366" s="1884"/>
      <c r="FQ1366" s="1884"/>
      <c r="FR1366" s="1884"/>
      <c r="FS1366" s="1884"/>
      <c r="FT1366" s="1884"/>
      <c r="FU1366" s="1884"/>
      <c r="FV1366" s="1884"/>
      <c r="FW1366" s="1884"/>
      <c r="FX1366" s="1884"/>
      <c r="FY1366" s="1884"/>
      <c r="FZ1366" s="1884"/>
      <c r="GA1366" s="1884"/>
      <c r="GB1366" s="1884"/>
      <c r="GC1366" s="1884"/>
      <c r="GD1366" s="1884"/>
      <c r="GE1366" s="1884"/>
      <c r="GF1366" s="1884"/>
      <c r="GG1366" s="1884"/>
      <c r="GH1366" s="1884"/>
      <c r="GI1366" s="1884"/>
      <c r="GJ1366" s="1884"/>
      <c r="GK1366" s="1884"/>
      <c r="GL1366" s="1884"/>
      <c r="GM1366" s="1884"/>
      <c r="GN1366" s="1884"/>
      <c r="GO1366" s="1884"/>
      <c r="GP1366" s="1884"/>
      <c r="GQ1366" s="1884"/>
      <c r="GR1366" s="1884"/>
      <c r="GS1366" s="1884"/>
      <c r="GT1366" s="1884"/>
      <c r="GU1366" s="1884"/>
      <c r="GV1366" s="1884"/>
      <c r="GW1366" s="1884"/>
      <c r="GX1366" s="1884"/>
      <c r="GY1366" s="1884"/>
      <c r="GZ1366" s="1884"/>
      <c r="HA1366" s="1884"/>
      <c r="HB1366" s="1884"/>
      <c r="HC1366" s="1884"/>
      <c r="HD1366" s="1884"/>
      <c r="HE1366" s="1884"/>
      <c r="HF1366" s="1884"/>
      <c r="HG1366" s="1884"/>
      <c r="HH1366" s="1884"/>
      <c r="HI1366" s="1884"/>
      <c r="HJ1366" s="1884"/>
      <c r="HK1366" s="1884"/>
      <c r="HL1366" s="1884"/>
      <c r="HM1366" s="1884"/>
      <c r="HN1366" s="1884"/>
      <c r="HO1366" s="1884"/>
      <c r="HP1366" s="1884"/>
      <c r="HQ1366" s="1884"/>
      <c r="HR1366" s="1884"/>
      <c r="HS1366" s="1884"/>
      <c r="HT1366" s="1884"/>
      <c r="HU1366" s="1884"/>
      <c r="HV1366" s="1884"/>
      <c r="HW1366" s="1884"/>
      <c r="HX1366" s="1884"/>
      <c r="HY1366" s="1884"/>
      <c r="HZ1366" s="1884"/>
      <c r="IA1366" s="1884"/>
      <c r="IB1366" s="1884"/>
      <c r="IC1366" s="1884"/>
      <c r="ID1366" s="1884"/>
      <c r="IE1366" s="1884"/>
      <c r="IF1366" s="1884"/>
      <c r="IG1366" s="1884"/>
      <c r="IH1366" s="1884"/>
      <c r="II1366" s="1884"/>
      <c r="IJ1366" s="1884"/>
      <c r="IK1366" s="1884"/>
      <c r="IL1366" s="1884"/>
      <c r="IM1366" s="1884"/>
    </row>
    <row r="1367" spans="1:247">
      <c r="A1367" s="2271"/>
      <c r="B1367" s="1831"/>
      <c r="C1367" s="1842"/>
      <c r="D1367" s="2474"/>
      <c r="E1367" s="2288"/>
      <c r="F1367" s="1849"/>
      <c r="G1367" s="1846"/>
      <c r="H1367" s="1847"/>
      <c r="I1367" s="2288"/>
      <c r="J1367" s="1849"/>
      <c r="K1367" s="1884"/>
      <c r="L1367" s="1884"/>
      <c r="M1367" s="1884"/>
      <c r="N1367" s="1884"/>
      <c r="O1367" s="1884"/>
      <c r="P1367" s="1884"/>
      <c r="Q1367" s="1884"/>
      <c r="R1367" s="1884"/>
      <c r="S1367" s="1884"/>
      <c r="T1367" s="1884"/>
      <c r="U1367" s="1884"/>
      <c r="V1367" s="1884"/>
      <c r="W1367" s="1884"/>
      <c r="X1367" s="1884"/>
      <c r="Y1367" s="1884"/>
      <c r="Z1367" s="1884"/>
      <c r="AA1367" s="1884"/>
      <c r="AB1367" s="1884"/>
      <c r="AC1367" s="1884"/>
      <c r="AD1367" s="1884"/>
      <c r="AE1367" s="1884"/>
      <c r="AF1367" s="1884"/>
      <c r="AG1367" s="1884"/>
      <c r="AH1367" s="1884"/>
      <c r="AI1367" s="1884"/>
      <c r="AJ1367" s="1884"/>
      <c r="AK1367" s="1884"/>
      <c r="AL1367" s="1884"/>
      <c r="AM1367" s="1884"/>
      <c r="AN1367" s="1884"/>
      <c r="AO1367" s="1884"/>
      <c r="AP1367" s="1884"/>
      <c r="AQ1367" s="1884"/>
      <c r="AR1367" s="1884"/>
      <c r="AS1367" s="1884"/>
      <c r="AT1367" s="1884"/>
      <c r="AU1367" s="1884"/>
      <c r="AV1367" s="1884"/>
      <c r="AW1367" s="1884"/>
      <c r="AX1367" s="1884"/>
      <c r="AY1367" s="1884"/>
      <c r="AZ1367" s="1884"/>
      <c r="BA1367" s="1884"/>
      <c r="BB1367" s="1884"/>
      <c r="BC1367" s="1884"/>
      <c r="BD1367" s="1884"/>
      <c r="BE1367" s="1884"/>
      <c r="BF1367" s="1884"/>
      <c r="BG1367" s="1884"/>
      <c r="BH1367" s="1884"/>
      <c r="BI1367" s="1884"/>
      <c r="BJ1367" s="1884"/>
      <c r="BK1367" s="1884"/>
      <c r="BL1367" s="1884"/>
      <c r="BM1367" s="1884"/>
      <c r="BN1367" s="1884"/>
      <c r="BO1367" s="1884"/>
      <c r="BP1367" s="1884"/>
      <c r="BQ1367" s="1884"/>
      <c r="BR1367" s="1884"/>
      <c r="BS1367" s="1884"/>
      <c r="BT1367" s="1884"/>
      <c r="BU1367" s="1884"/>
      <c r="BV1367" s="1884"/>
      <c r="BW1367" s="1884"/>
      <c r="BX1367" s="1884"/>
      <c r="BY1367" s="1884"/>
      <c r="BZ1367" s="1884"/>
      <c r="CA1367" s="1884"/>
      <c r="CB1367" s="1884"/>
      <c r="CC1367" s="1884"/>
      <c r="CD1367" s="1884"/>
      <c r="CE1367" s="1884"/>
      <c r="CF1367" s="1884"/>
      <c r="CG1367" s="1884"/>
      <c r="CH1367" s="1884"/>
      <c r="CI1367" s="1884"/>
      <c r="CJ1367" s="1884"/>
      <c r="CK1367" s="1884"/>
      <c r="CL1367" s="1884"/>
      <c r="CM1367" s="1884"/>
      <c r="CN1367" s="1884"/>
      <c r="CO1367" s="1884"/>
      <c r="CP1367" s="1884"/>
      <c r="CQ1367" s="1884"/>
      <c r="CR1367" s="1884"/>
      <c r="CS1367" s="1884"/>
      <c r="CT1367" s="1884"/>
      <c r="CU1367" s="1884"/>
      <c r="CV1367" s="1884"/>
      <c r="CW1367" s="1884"/>
      <c r="CX1367" s="1884"/>
      <c r="CY1367" s="1884"/>
      <c r="CZ1367" s="1884"/>
      <c r="DA1367" s="1884"/>
      <c r="DB1367" s="1884"/>
      <c r="DC1367" s="1884"/>
      <c r="DD1367" s="1884"/>
      <c r="DE1367" s="1884"/>
      <c r="DF1367" s="1884"/>
      <c r="DG1367" s="1884"/>
      <c r="DH1367" s="1884"/>
      <c r="DI1367" s="1884"/>
      <c r="DJ1367" s="1884"/>
      <c r="DK1367" s="1884"/>
      <c r="DL1367" s="1884"/>
      <c r="DM1367" s="1884"/>
      <c r="DN1367" s="1884"/>
      <c r="DO1367" s="1884"/>
      <c r="DP1367" s="1884"/>
      <c r="DQ1367" s="1884"/>
      <c r="DR1367" s="1884"/>
      <c r="DS1367" s="1884"/>
      <c r="DT1367" s="1884"/>
      <c r="DU1367" s="1884"/>
      <c r="DV1367" s="1884"/>
      <c r="DW1367" s="1884"/>
      <c r="DX1367" s="1884"/>
      <c r="DY1367" s="1884"/>
      <c r="DZ1367" s="1884"/>
      <c r="EA1367" s="1884"/>
      <c r="EB1367" s="1884"/>
      <c r="EC1367" s="1884"/>
      <c r="ED1367" s="1884"/>
      <c r="EE1367" s="1884"/>
      <c r="EF1367" s="1884"/>
      <c r="EG1367" s="1884"/>
      <c r="EH1367" s="1884"/>
      <c r="EI1367" s="1884"/>
      <c r="EJ1367" s="1884"/>
      <c r="EK1367" s="1884"/>
      <c r="EL1367" s="1884"/>
      <c r="EM1367" s="1884"/>
      <c r="EN1367" s="1884"/>
      <c r="EO1367" s="1884"/>
      <c r="EP1367" s="1884"/>
      <c r="EQ1367" s="1884"/>
      <c r="ER1367" s="1884"/>
      <c r="ES1367" s="1884"/>
      <c r="ET1367" s="1884"/>
      <c r="EU1367" s="1884"/>
      <c r="EV1367" s="1884"/>
      <c r="EW1367" s="1884"/>
      <c r="EX1367" s="1884"/>
      <c r="EY1367" s="1884"/>
      <c r="EZ1367" s="1884"/>
      <c r="FA1367" s="1884"/>
      <c r="FB1367" s="1884"/>
      <c r="FC1367" s="1884"/>
      <c r="FD1367" s="1884"/>
      <c r="FE1367" s="1884"/>
      <c r="FF1367" s="1884"/>
      <c r="FG1367" s="1884"/>
      <c r="FH1367" s="1884"/>
      <c r="FI1367" s="1884"/>
      <c r="FJ1367" s="1884"/>
      <c r="FK1367" s="1884"/>
      <c r="FL1367" s="1884"/>
      <c r="FM1367" s="1884"/>
      <c r="FN1367" s="1884"/>
      <c r="FO1367" s="1884"/>
      <c r="FP1367" s="1884"/>
      <c r="FQ1367" s="1884"/>
      <c r="FR1367" s="1884"/>
      <c r="FS1367" s="1884"/>
      <c r="FT1367" s="1884"/>
      <c r="FU1367" s="1884"/>
      <c r="FV1367" s="1884"/>
      <c r="FW1367" s="1884"/>
      <c r="FX1367" s="1884"/>
      <c r="FY1367" s="1884"/>
      <c r="FZ1367" s="1884"/>
      <c r="GA1367" s="1884"/>
      <c r="GB1367" s="1884"/>
      <c r="GC1367" s="1884"/>
      <c r="GD1367" s="1884"/>
      <c r="GE1367" s="1884"/>
      <c r="GF1367" s="1884"/>
      <c r="GG1367" s="1884"/>
      <c r="GH1367" s="1884"/>
      <c r="GI1367" s="1884"/>
      <c r="GJ1367" s="1884"/>
      <c r="GK1367" s="1884"/>
      <c r="GL1367" s="1884"/>
      <c r="GM1367" s="1884"/>
      <c r="GN1367" s="1884"/>
      <c r="GO1367" s="1884"/>
      <c r="GP1367" s="1884"/>
      <c r="GQ1367" s="1884"/>
      <c r="GR1367" s="1884"/>
      <c r="GS1367" s="1884"/>
      <c r="GT1367" s="1884"/>
      <c r="GU1367" s="1884"/>
      <c r="GV1367" s="1884"/>
      <c r="GW1367" s="1884"/>
      <c r="GX1367" s="1884"/>
      <c r="GY1367" s="1884"/>
      <c r="GZ1367" s="1884"/>
      <c r="HA1367" s="1884"/>
      <c r="HB1367" s="1884"/>
      <c r="HC1367" s="1884"/>
      <c r="HD1367" s="1884"/>
      <c r="HE1367" s="1884"/>
      <c r="HF1367" s="1884"/>
      <c r="HG1367" s="1884"/>
      <c r="HH1367" s="1884"/>
      <c r="HI1367" s="1884"/>
      <c r="HJ1367" s="1884"/>
      <c r="HK1367" s="1884"/>
      <c r="HL1367" s="1884"/>
      <c r="HM1367" s="1884"/>
      <c r="HN1367" s="1884"/>
      <c r="HO1367" s="1884"/>
      <c r="HP1367" s="1884"/>
      <c r="HQ1367" s="1884"/>
      <c r="HR1367" s="1884"/>
      <c r="HS1367" s="1884"/>
      <c r="HT1367" s="1884"/>
      <c r="HU1367" s="1884"/>
      <c r="HV1367" s="1884"/>
      <c r="HW1367" s="1884"/>
      <c r="HX1367" s="1884"/>
      <c r="HY1367" s="1884"/>
      <c r="HZ1367" s="1884"/>
      <c r="IA1367" s="1884"/>
      <c r="IB1367" s="1884"/>
      <c r="IC1367" s="1884"/>
      <c r="ID1367" s="1884"/>
      <c r="IE1367" s="1884"/>
      <c r="IF1367" s="1884"/>
      <c r="IG1367" s="1884"/>
      <c r="IH1367" s="1884"/>
      <c r="II1367" s="1884"/>
      <c r="IJ1367" s="1884"/>
      <c r="IK1367" s="1884"/>
      <c r="IL1367" s="1884"/>
      <c r="IM1367" s="1884"/>
    </row>
    <row r="1368" spans="1:247">
      <c r="A1368" s="2271" t="s">
        <v>3346</v>
      </c>
      <c r="B1368" s="1831" t="s">
        <v>2678</v>
      </c>
      <c r="C1368" s="1842" t="s">
        <v>1313</v>
      </c>
      <c r="D1368" s="2174"/>
      <c r="E1368" s="2288">
        <v>1</v>
      </c>
      <c r="F1368" s="1849">
        <f>E1368*D1368</f>
        <v>0</v>
      </c>
      <c r="G1368" s="1846">
        <v>0</v>
      </c>
      <c r="H1368" s="1847">
        <f>D1368*G1368</f>
        <v>0</v>
      </c>
      <c r="I1368" s="2288">
        <v>0</v>
      </c>
      <c r="J1368" s="1849">
        <f>D1368*I1368</f>
        <v>0</v>
      </c>
      <c r="K1368" s="1884"/>
      <c r="L1368" s="1884"/>
      <c r="M1368" s="1884"/>
      <c r="N1368" s="1884"/>
      <c r="O1368" s="1884"/>
      <c r="P1368" s="1884"/>
      <c r="Q1368" s="1884"/>
      <c r="R1368" s="1884"/>
      <c r="S1368" s="1884"/>
      <c r="T1368" s="1884"/>
      <c r="U1368" s="1884"/>
      <c r="V1368" s="1884"/>
      <c r="W1368" s="1884"/>
      <c r="X1368" s="1884"/>
      <c r="Y1368" s="1884"/>
      <c r="Z1368" s="1884"/>
      <c r="AA1368" s="1884"/>
      <c r="AB1368" s="1884"/>
      <c r="AC1368" s="1884"/>
      <c r="AD1368" s="1884"/>
      <c r="AE1368" s="1884"/>
      <c r="AF1368" s="1884"/>
      <c r="AG1368" s="1884"/>
      <c r="AH1368" s="1884"/>
      <c r="AI1368" s="1884"/>
      <c r="AJ1368" s="1884"/>
      <c r="AK1368" s="1884"/>
      <c r="AL1368" s="1884"/>
      <c r="AM1368" s="1884"/>
      <c r="AN1368" s="1884"/>
      <c r="AO1368" s="1884"/>
      <c r="AP1368" s="1884"/>
      <c r="AQ1368" s="1884"/>
      <c r="AR1368" s="1884"/>
      <c r="AS1368" s="1884"/>
      <c r="AT1368" s="1884"/>
      <c r="AU1368" s="1884"/>
      <c r="AV1368" s="1884"/>
      <c r="AW1368" s="1884"/>
      <c r="AX1368" s="1884"/>
      <c r="AY1368" s="1884"/>
      <c r="AZ1368" s="1884"/>
      <c r="BA1368" s="1884"/>
      <c r="BB1368" s="1884"/>
      <c r="BC1368" s="1884"/>
      <c r="BD1368" s="1884"/>
      <c r="BE1368" s="1884"/>
      <c r="BF1368" s="1884"/>
      <c r="BG1368" s="1884"/>
      <c r="BH1368" s="1884"/>
      <c r="BI1368" s="1884"/>
      <c r="BJ1368" s="1884"/>
      <c r="BK1368" s="1884"/>
      <c r="BL1368" s="1884"/>
      <c r="BM1368" s="1884"/>
      <c r="BN1368" s="1884"/>
      <c r="BO1368" s="1884"/>
      <c r="BP1368" s="1884"/>
      <c r="BQ1368" s="1884"/>
      <c r="BR1368" s="1884"/>
      <c r="BS1368" s="1884"/>
      <c r="BT1368" s="1884"/>
      <c r="BU1368" s="1884"/>
      <c r="BV1368" s="1884"/>
      <c r="BW1368" s="1884"/>
      <c r="BX1368" s="1884"/>
      <c r="BY1368" s="1884"/>
      <c r="BZ1368" s="1884"/>
      <c r="CA1368" s="1884"/>
      <c r="CB1368" s="1884"/>
      <c r="CC1368" s="1884"/>
      <c r="CD1368" s="1884"/>
      <c r="CE1368" s="1884"/>
      <c r="CF1368" s="1884"/>
      <c r="CG1368" s="1884"/>
      <c r="CH1368" s="1884"/>
      <c r="CI1368" s="1884"/>
      <c r="CJ1368" s="1884"/>
      <c r="CK1368" s="1884"/>
      <c r="CL1368" s="1884"/>
      <c r="CM1368" s="1884"/>
      <c r="CN1368" s="1884"/>
      <c r="CO1368" s="1884"/>
      <c r="CP1368" s="1884"/>
      <c r="CQ1368" s="1884"/>
      <c r="CR1368" s="1884"/>
      <c r="CS1368" s="1884"/>
      <c r="CT1368" s="1884"/>
      <c r="CU1368" s="1884"/>
      <c r="CV1368" s="1884"/>
      <c r="CW1368" s="1884"/>
      <c r="CX1368" s="1884"/>
      <c r="CY1368" s="1884"/>
      <c r="CZ1368" s="1884"/>
      <c r="DA1368" s="1884"/>
      <c r="DB1368" s="1884"/>
      <c r="DC1368" s="1884"/>
      <c r="DD1368" s="1884"/>
      <c r="DE1368" s="1884"/>
      <c r="DF1368" s="1884"/>
      <c r="DG1368" s="1884"/>
      <c r="DH1368" s="1884"/>
      <c r="DI1368" s="1884"/>
      <c r="DJ1368" s="1884"/>
      <c r="DK1368" s="1884"/>
      <c r="DL1368" s="1884"/>
      <c r="DM1368" s="1884"/>
      <c r="DN1368" s="1884"/>
      <c r="DO1368" s="1884"/>
      <c r="DP1368" s="1884"/>
      <c r="DQ1368" s="1884"/>
      <c r="DR1368" s="1884"/>
      <c r="DS1368" s="1884"/>
      <c r="DT1368" s="1884"/>
      <c r="DU1368" s="1884"/>
      <c r="DV1368" s="1884"/>
      <c r="DW1368" s="1884"/>
      <c r="DX1368" s="1884"/>
      <c r="DY1368" s="1884"/>
      <c r="DZ1368" s="1884"/>
      <c r="EA1368" s="1884"/>
      <c r="EB1368" s="1884"/>
      <c r="EC1368" s="1884"/>
      <c r="ED1368" s="1884"/>
      <c r="EE1368" s="1884"/>
      <c r="EF1368" s="1884"/>
      <c r="EG1368" s="1884"/>
      <c r="EH1368" s="1884"/>
      <c r="EI1368" s="1884"/>
      <c r="EJ1368" s="1884"/>
      <c r="EK1368" s="1884"/>
      <c r="EL1368" s="1884"/>
      <c r="EM1368" s="1884"/>
      <c r="EN1368" s="1884"/>
      <c r="EO1368" s="1884"/>
      <c r="EP1368" s="1884"/>
      <c r="EQ1368" s="1884"/>
      <c r="ER1368" s="1884"/>
      <c r="ES1368" s="1884"/>
      <c r="ET1368" s="1884"/>
      <c r="EU1368" s="1884"/>
      <c r="EV1368" s="1884"/>
      <c r="EW1368" s="1884"/>
      <c r="EX1368" s="1884"/>
      <c r="EY1368" s="1884"/>
      <c r="EZ1368" s="1884"/>
      <c r="FA1368" s="1884"/>
      <c r="FB1368" s="1884"/>
      <c r="FC1368" s="1884"/>
      <c r="FD1368" s="1884"/>
      <c r="FE1368" s="1884"/>
      <c r="FF1368" s="1884"/>
      <c r="FG1368" s="1884"/>
      <c r="FH1368" s="1884"/>
      <c r="FI1368" s="1884"/>
      <c r="FJ1368" s="1884"/>
      <c r="FK1368" s="1884"/>
      <c r="FL1368" s="1884"/>
      <c r="FM1368" s="1884"/>
      <c r="FN1368" s="1884"/>
      <c r="FO1368" s="1884"/>
      <c r="FP1368" s="1884"/>
      <c r="FQ1368" s="1884"/>
      <c r="FR1368" s="1884"/>
      <c r="FS1368" s="1884"/>
      <c r="FT1368" s="1884"/>
      <c r="FU1368" s="1884"/>
      <c r="FV1368" s="1884"/>
      <c r="FW1368" s="1884"/>
      <c r="FX1368" s="1884"/>
      <c r="FY1368" s="1884"/>
      <c r="FZ1368" s="1884"/>
      <c r="GA1368" s="1884"/>
      <c r="GB1368" s="1884"/>
      <c r="GC1368" s="1884"/>
      <c r="GD1368" s="1884"/>
      <c r="GE1368" s="1884"/>
      <c r="GF1368" s="1884"/>
      <c r="GG1368" s="1884"/>
      <c r="GH1368" s="1884"/>
      <c r="GI1368" s="1884"/>
      <c r="GJ1368" s="1884"/>
      <c r="GK1368" s="1884"/>
      <c r="GL1368" s="1884"/>
      <c r="GM1368" s="1884"/>
      <c r="GN1368" s="1884"/>
      <c r="GO1368" s="1884"/>
      <c r="GP1368" s="1884"/>
      <c r="GQ1368" s="1884"/>
      <c r="GR1368" s="1884"/>
      <c r="GS1368" s="1884"/>
      <c r="GT1368" s="1884"/>
      <c r="GU1368" s="1884"/>
      <c r="GV1368" s="1884"/>
      <c r="GW1368" s="1884"/>
      <c r="GX1368" s="1884"/>
      <c r="GY1368" s="1884"/>
      <c r="GZ1368" s="1884"/>
      <c r="HA1368" s="1884"/>
      <c r="HB1368" s="1884"/>
      <c r="HC1368" s="1884"/>
      <c r="HD1368" s="1884"/>
      <c r="HE1368" s="1884"/>
      <c r="HF1368" s="1884"/>
      <c r="HG1368" s="1884"/>
      <c r="HH1368" s="1884"/>
      <c r="HI1368" s="1884"/>
      <c r="HJ1368" s="1884"/>
      <c r="HK1368" s="1884"/>
      <c r="HL1368" s="1884"/>
      <c r="HM1368" s="1884"/>
      <c r="HN1368" s="1884"/>
      <c r="HO1368" s="1884"/>
      <c r="HP1368" s="1884"/>
      <c r="HQ1368" s="1884"/>
      <c r="HR1368" s="1884"/>
      <c r="HS1368" s="1884"/>
      <c r="HT1368" s="1884"/>
      <c r="HU1368" s="1884"/>
      <c r="HV1368" s="1884"/>
      <c r="HW1368" s="1884"/>
      <c r="HX1368" s="1884"/>
      <c r="HY1368" s="1884"/>
      <c r="HZ1368" s="1884"/>
      <c r="IA1368" s="1884"/>
      <c r="IB1368" s="1884"/>
      <c r="IC1368" s="1884"/>
      <c r="ID1368" s="1884"/>
      <c r="IE1368" s="1884"/>
      <c r="IF1368" s="1884"/>
      <c r="IG1368" s="1884"/>
      <c r="IH1368" s="1884"/>
      <c r="II1368" s="1884"/>
      <c r="IJ1368" s="1884"/>
      <c r="IK1368" s="1884"/>
      <c r="IL1368" s="1884"/>
      <c r="IM1368" s="1884"/>
    </row>
    <row r="1369" spans="1:247">
      <c r="A1369" s="2271"/>
      <c r="B1369" s="1831" t="s">
        <v>2679</v>
      </c>
      <c r="C1369" s="1836"/>
      <c r="D1369" s="2177"/>
      <c r="E1369" s="2288"/>
      <c r="F1369" s="1849"/>
      <c r="G1369" s="1846"/>
      <c r="H1369" s="1847"/>
      <c r="I1369" s="2288"/>
      <c r="J1369" s="1849"/>
      <c r="K1369" s="1884"/>
      <c r="L1369" s="1884"/>
      <c r="M1369" s="1884"/>
      <c r="N1369" s="1884"/>
      <c r="O1369" s="1884"/>
      <c r="P1369" s="1884"/>
      <c r="Q1369" s="1884"/>
      <c r="R1369" s="1884"/>
      <c r="S1369" s="1884"/>
      <c r="T1369" s="1884"/>
      <c r="U1369" s="1884"/>
      <c r="V1369" s="1884"/>
      <c r="W1369" s="1884"/>
      <c r="X1369" s="1884"/>
      <c r="Y1369" s="1884"/>
      <c r="Z1369" s="1884"/>
      <c r="AA1369" s="1884"/>
      <c r="AB1369" s="1884"/>
      <c r="AC1369" s="1884"/>
      <c r="AD1369" s="1884"/>
      <c r="AE1369" s="1884"/>
      <c r="AF1369" s="1884"/>
      <c r="AG1369" s="1884"/>
      <c r="AH1369" s="1884"/>
      <c r="AI1369" s="1884"/>
      <c r="AJ1369" s="1884"/>
      <c r="AK1369" s="1884"/>
      <c r="AL1369" s="1884"/>
      <c r="AM1369" s="1884"/>
      <c r="AN1369" s="1884"/>
      <c r="AO1369" s="1884"/>
      <c r="AP1369" s="1884"/>
      <c r="AQ1369" s="1884"/>
      <c r="AR1369" s="1884"/>
      <c r="AS1369" s="1884"/>
      <c r="AT1369" s="1884"/>
      <c r="AU1369" s="1884"/>
      <c r="AV1369" s="1884"/>
      <c r="AW1369" s="1884"/>
      <c r="AX1369" s="1884"/>
      <c r="AY1369" s="1884"/>
      <c r="AZ1369" s="1884"/>
      <c r="BA1369" s="1884"/>
      <c r="BB1369" s="1884"/>
      <c r="BC1369" s="1884"/>
      <c r="BD1369" s="1884"/>
      <c r="BE1369" s="1884"/>
      <c r="BF1369" s="1884"/>
      <c r="BG1369" s="1884"/>
      <c r="BH1369" s="1884"/>
      <c r="BI1369" s="1884"/>
      <c r="BJ1369" s="1884"/>
      <c r="BK1369" s="1884"/>
      <c r="BL1369" s="1884"/>
      <c r="BM1369" s="1884"/>
      <c r="BN1369" s="1884"/>
      <c r="BO1369" s="1884"/>
      <c r="BP1369" s="1884"/>
      <c r="BQ1369" s="1884"/>
      <c r="BR1369" s="1884"/>
      <c r="BS1369" s="1884"/>
      <c r="BT1369" s="1884"/>
      <c r="BU1369" s="1884"/>
      <c r="BV1369" s="1884"/>
      <c r="BW1369" s="1884"/>
      <c r="BX1369" s="1884"/>
      <c r="BY1369" s="1884"/>
      <c r="BZ1369" s="1884"/>
      <c r="CA1369" s="1884"/>
      <c r="CB1369" s="1884"/>
      <c r="CC1369" s="1884"/>
      <c r="CD1369" s="1884"/>
      <c r="CE1369" s="1884"/>
      <c r="CF1369" s="1884"/>
      <c r="CG1369" s="1884"/>
      <c r="CH1369" s="1884"/>
      <c r="CI1369" s="1884"/>
      <c r="CJ1369" s="1884"/>
      <c r="CK1369" s="1884"/>
      <c r="CL1369" s="1884"/>
      <c r="CM1369" s="1884"/>
      <c r="CN1369" s="1884"/>
      <c r="CO1369" s="1884"/>
      <c r="CP1369" s="1884"/>
      <c r="CQ1369" s="1884"/>
      <c r="CR1369" s="1884"/>
      <c r="CS1369" s="1884"/>
      <c r="CT1369" s="1884"/>
      <c r="CU1369" s="1884"/>
      <c r="CV1369" s="1884"/>
      <c r="CW1369" s="1884"/>
      <c r="CX1369" s="1884"/>
      <c r="CY1369" s="1884"/>
      <c r="CZ1369" s="1884"/>
      <c r="DA1369" s="1884"/>
      <c r="DB1369" s="1884"/>
      <c r="DC1369" s="1884"/>
      <c r="DD1369" s="1884"/>
      <c r="DE1369" s="1884"/>
      <c r="DF1369" s="1884"/>
      <c r="DG1369" s="1884"/>
      <c r="DH1369" s="1884"/>
      <c r="DI1369" s="1884"/>
      <c r="DJ1369" s="1884"/>
      <c r="DK1369" s="1884"/>
      <c r="DL1369" s="1884"/>
      <c r="DM1369" s="1884"/>
      <c r="DN1369" s="1884"/>
      <c r="DO1369" s="1884"/>
      <c r="DP1369" s="1884"/>
      <c r="DQ1369" s="1884"/>
      <c r="DR1369" s="1884"/>
      <c r="DS1369" s="1884"/>
      <c r="DT1369" s="1884"/>
      <c r="DU1369" s="1884"/>
      <c r="DV1369" s="1884"/>
      <c r="DW1369" s="1884"/>
      <c r="DX1369" s="1884"/>
      <c r="DY1369" s="1884"/>
      <c r="DZ1369" s="1884"/>
      <c r="EA1369" s="1884"/>
      <c r="EB1369" s="1884"/>
      <c r="EC1369" s="1884"/>
      <c r="ED1369" s="1884"/>
      <c r="EE1369" s="1884"/>
      <c r="EF1369" s="1884"/>
      <c r="EG1369" s="1884"/>
      <c r="EH1369" s="1884"/>
      <c r="EI1369" s="1884"/>
      <c r="EJ1369" s="1884"/>
      <c r="EK1369" s="1884"/>
      <c r="EL1369" s="1884"/>
      <c r="EM1369" s="1884"/>
      <c r="EN1369" s="1884"/>
      <c r="EO1369" s="1884"/>
      <c r="EP1369" s="1884"/>
      <c r="EQ1369" s="1884"/>
      <c r="ER1369" s="1884"/>
      <c r="ES1369" s="1884"/>
      <c r="ET1369" s="1884"/>
      <c r="EU1369" s="1884"/>
      <c r="EV1369" s="1884"/>
      <c r="EW1369" s="1884"/>
      <c r="EX1369" s="1884"/>
      <c r="EY1369" s="1884"/>
      <c r="EZ1369" s="1884"/>
      <c r="FA1369" s="1884"/>
      <c r="FB1369" s="1884"/>
      <c r="FC1369" s="1884"/>
      <c r="FD1369" s="1884"/>
      <c r="FE1369" s="1884"/>
      <c r="FF1369" s="1884"/>
      <c r="FG1369" s="1884"/>
      <c r="FH1369" s="1884"/>
      <c r="FI1369" s="1884"/>
      <c r="FJ1369" s="1884"/>
      <c r="FK1369" s="1884"/>
      <c r="FL1369" s="1884"/>
      <c r="FM1369" s="1884"/>
      <c r="FN1369" s="1884"/>
      <c r="FO1369" s="1884"/>
      <c r="FP1369" s="1884"/>
      <c r="FQ1369" s="1884"/>
      <c r="FR1369" s="1884"/>
      <c r="FS1369" s="1884"/>
      <c r="FT1369" s="1884"/>
      <c r="FU1369" s="1884"/>
      <c r="FV1369" s="1884"/>
      <c r="FW1369" s="1884"/>
      <c r="FX1369" s="1884"/>
      <c r="FY1369" s="1884"/>
      <c r="FZ1369" s="1884"/>
      <c r="GA1369" s="1884"/>
      <c r="GB1369" s="1884"/>
      <c r="GC1369" s="1884"/>
      <c r="GD1369" s="1884"/>
      <c r="GE1369" s="1884"/>
      <c r="GF1369" s="1884"/>
      <c r="GG1369" s="1884"/>
      <c r="GH1369" s="1884"/>
      <c r="GI1369" s="1884"/>
      <c r="GJ1369" s="1884"/>
      <c r="GK1369" s="1884"/>
      <c r="GL1369" s="1884"/>
      <c r="GM1369" s="1884"/>
      <c r="GN1369" s="1884"/>
      <c r="GO1369" s="1884"/>
      <c r="GP1369" s="1884"/>
      <c r="GQ1369" s="1884"/>
      <c r="GR1369" s="1884"/>
      <c r="GS1369" s="1884"/>
      <c r="GT1369" s="1884"/>
      <c r="GU1369" s="1884"/>
      <c r="GV1369" s="1884"/>
      <c r="GW1369" s="1884"/>
      <c r="GX1369" s="1884"/>
      <c r="GY1369" s="1884"/>
      <c r="GZ1369" s="1884"/>
      <c r="HA1369" s="1884"/>
      <c r="HB1369" s="1884"/>
      <c r="HC1369" s="1884"/>
      <c r="HD1369" s="1884"/>
      <c r="HE1369" s="1884"/>
      <c r="HF1369" s="1884"/>
      <c r="HG1369" s="1884"/>
      <c r="HH1369" s="1884"/>
      <c r="HI1369" s="1884"/>
      <c r="HJ1369" s="1884"/>
      <c r="HK1369" s="1884"/>
      <c r="HL1369" s="1884"/>
      <c r="HM1369" s="1884"/>
      <c r="HN1369" s="1884"/>
      <c r="HO1369" s="1884"/>
      <c r="HP1369" s="1884"/>
      <c r="HQ1369" s="1884"/>
      <c r="HR1369" s="1884"/>
      <c r="HS1369" s="1884"/>
      <c r="HT1369" s="1884"/>
      <c r="HU1369" s="1884"/>
      <c r="HV1369" s="1884"/>
      <c r="HW1369" s="1884"/>
      <c r="HX1369" s="1884"/>
      <c r="HY1369" s="1884"/>
      <c r="HZ1369" s="1884"/>
      <c r="IA1369" s="1884"/>
      <c r="IB1369" s="1884"/>
      <c r="IC1369" s="1884"/>
      <c r="ID1369" s="1884"/>
      <c r="IE1369" s="1884"/>
      <c r="IF1369" s="1884"/>
      <c r="IG1369" s="1884"/>
      <c r="IH1369" s="1884"/>
      <c r="II1369" s="1884"/>
      <c r="IJ1369" s="1884"/>
      <c r="IK1369" s="1884"/>
      <c r="IL1369" s="1884"/>
      <c r="IM1369" s="1884"/>
    </row>
    <row r="1370" spans="1:247">
      <c r="A1370" s="2271"/>
      <c r="B1370" s="1831" t="s">
        <v>2680</v>
      </c>
      <c r="C1370" s="1836"/>
      <c r="D1370" s="2177"/>
      <c r="E1370" s="2288"/>
      <c r="F1370" s="1849"/>
      <c r="G1370" s="1846"/>
      <c r="H1370" s="1847"/>
      <c r="I1370" s="2288"/>
      <c r="J1370" s="1849"/>
      <c r="K1370" s="1884"/>
      <c r="L1370" s="1884"/>
      <c r="M1370" s="1884"/>
      <c r="N1370" s="1884"/>
      <c r="O1370" s="1884"/>
      <c r="P1370" s="1884"/>
      <c r="Q1370" s="1884"/>
      <c r="R1370" s="1884"/>
      <c r="S1370" s="1884"/>
      <c r="T1370" s="1884"/>
      <c r="U1370" s="1884"/>
      <c r="V1370" s="1884"/>
      <c r="W1370" s="1884"/>
      <c r="X1370" s="1884"/>
      <c r="Y1370" s="1884"/>
      <c r="Z1370" s="1884"/>
      <c r="AA1370" s="1884"/>
      <c r="AB1370" s="1884"/>
      <c r="AC1370" s="1884"/>
      <c r="AD1370" s="1884"/>
      <c r="AE1370" s="1884"/>
      <c r="AF1370" s="1884"/>
      <c r="AG1370" s="1884"/>
      <c r="AH1370" s="1884"/>
      <c r="AI1370" s="1884"/>
      <c r="AJ1370" s="1884"/>
      <c r="AK1370" s="1884"/>
      <c r="AL1370" s="1884"/>
      <c r="AM1370" s="1884"/>
      <c r="AN1370" s="1884"/>
      <c r="AO1370" s="1884"/>
      <c r="AP1370" s="1884"/>
      <c r="AQ1370" s="1884"/>
      <c r="AR1370" s="1884"/>
      <c r="AS1370" s="1884"/>
      <c r="AT1370" s="1884"/>
      <c r="AU1370" s="1884"/>
      <c r="AV1370" s="1884"/>
      <c r="AW1370" s="1884"/>
      <c r="AX1370" s="1884"/>
      <c r="AY1370" s="1884"/>
      <c r="AZ1370" s="1884"/>
      <c r="BA1370" s="1884"/>
      <c r="BB1370" s="1884"/>
      <c r="BC1370" s="1884"/>
      <c r="BD1370" s="1884"/>
      <c r="BE1370" s="1884"/>
      <c r="BF1370" s="1884"/>
      <c r="BG1370" s="1884"/>
      <c r="BH1370" s="1884"/>
      <c r="BI1370" s="1884"/>
      <c r="BJ1370" s="1884"/>
      <c r="BK1370" s="1884"/>
      <c r="BL1370" s="1884"/>
      <c r="BM1370" s="1884"/>
      <c r="BN1370" s="1884"/>
      <c r="BO1370" s="1884"/>
      <c r="BP1370" s="1884"/>
      <c r="BQ1370" s="1884"/>
      <c r="BR1370" s="1884"/>
      <c r="BS1370" s="1884"/>
      <c r="BT1370" s="1884"/>
      <c r="BU1370" s="1884"/>
      <c r="BV1370" s="1884"/>
      <c r="BW1370" s="1884"/>
      <c r="BX1370" s="1884"/>
      <c r="BY1370" s="1884"/>
      <c r="BZ1370" s="1884"/>
      <c r="CA1370" s="1884"/>
      <c r="CB1370" s="1884"/>
      <c r="CC1370" s="1884"/>
      <c r="CD1370" s="1884"/>
      <c r="CE1370" s="1884"/>
      <c r="CF1370" s="1884"/>
      <c r="CG1370" s="1884"/>
      <c r="CH1370" s="1884"/>
      <c r="CI1370" s="1884"/>
      <c r="CJ1370" s="1884"/>
      <c r="CK1370" s="1884"/>
      <c r="CL1370" s="1884"/>
      <c r="CM1370" s="1884"/>
      <c r="CN1370" s="1884"/>
      <c r="CO1370" s="1884"/>
      <c r="CP1370" s="1884"/>
      <c r="CQ1370" s="1884"/>
      <c r="CR1370" s="1884"/>
      <c r="CS1370" s="1884"/>
      <c r="CT1370" s="1884"/>
      <c r="CU1370" s="1884"/>
      <c r="CV1370" s="1884"/>
      <c r="CW1370" s="1884"/>
      <c r="CX1370" s="1884"/>
      <c r="CY1370" s="1884"/>
      <c r="CZ1370" s="1884"/>
      <c r="DA1370" s="1884"/>
      <c r="DB1370" s="1884"/>
      <c r="DC1370" s="1884"/>
      <c r="DD1370" s="1884"/>
      <c r="DE1370" s="1884"/>
      <c r="DF1370" s="1884"/>
      <c r="DG1370" s="1884"/>
      <c r="DH1370" s="1884"/>
      <c r="DI1370" s="1884"/>
      <c r="DJ1370" s="1884"/>
      <c r="DK1370" s="1884"/>
      <c r="DL1370" s="1884"/>
      <c r="DM1370" s="1884"/>
      <c r="DN1370" s="1884"/>
      <c r="DO1370" s="1884"/>
      <c r="DP1370" s="1884"/>
      <c r="DQ1370" s="1884"/>
      <c r="DR1370" s="1884"/>
      <c r="DS1370" s="1884"/>
      <c r="DT1370" s="1884"/>
      <c r="DU1370" s="1884"/>
      <c r="DV1370" s="1884"/>
      <c r="DW1370" s="1884"/>
      <c r="DX1370" s="1884"/>
      <c r="DY1370" s="1884"/>
      <c r="DZ1370" s="1884"/>
      <c r="EA1370" s="1884"/>
      <c r="EB1370" s="1884"/>
      <c r="EC1370" s="1884"/>
      <c r="ED1370" s="1884"/>
      <c r="EE1370" s="1884"/>
      <c r="EF1370" s="1884"/>
      <c r="EG1370" s="1884"/>
      <c r="EH1370" s="1884"/>
      <c r="EI1370" s="1884"/>
      <c r="EJ1370" s="1884"/>
      <c r="EK1370" s="1884"/>
      <c r="EL1370" s="1884"/>
      <c r="EM1370" s="1884"/>
      <c r="EN1370" s="1884"/>
      <c r="EO1370" s="1884"/>
      <c r="EP1370" s="1884"/>
      <c r="EQ1370" s="1884"/>
      <c r="ER1370" s="1884"/>
      <c r="ES1370" s="1884"/>
      <c r="ET1370" s="1884"/>
      <c r="EU1370" s="1884"/>
      <c r="EV1370" s="1884"/>
      <c r="EW1370" s="1884"/>
      <c r="EX1370" s="1884"/>
      <c r="EY1370" s="1884"/>
      <c r="EZ1370" s="1884"/>
      <c r="FA1370" s="1884"/>
      <c r="FB1370" s="1884"/>
      <c r="FC1370" s="1884"/>
      <c r="FD1370" s="1884"/>
      <c r="FE1370" s="1884"/>
      <c r="FF1370" s="1884"/>
      <c r="FG1370" s="1884"/>
      <c r="FH1370" s="1884"/>
      <c r="FI1370" s="1884"/>
      <c r="FJ1370" s="1884"/>
      <c r="FK1370" s="1884"/>
      <c r="FL1370" s="1884"/>
      <c r="FM1370" s="1884"/>
      <c r="FN1370" s="1884"/>
      <c r="FO1370" s="1884"/>
      <c r="FP1370" s="1884"/>
      <c r="FQ1370" s="1884"/>
      <c r="FR1370" s="1884"/>
      <c r="FS1370" s="1884"/>
      <c r="FT1370" s="1884"/>
      <c r="FU1370" s="1884"/>
      <c r="FV1370" s="1884"/>
      <c r="FW1370" s="1884"/>
      <c r="FX1370" s="1884"/>
      <c r="FY1370" s="1884"/>
      <c r="FZ1370" s="1884"/>
      <c r="GA1370" s="1884"/>
      <c r="GB1370" s="1884"/>
      <c r="GC1370" s="1884"/>
      <c r="GD1370" s="1884"/>
      <c r="GE1370" s="1884"/>
      <c r="GF1370" s="1884"/>
      <c r="GG1370" s="1884"/>
      <c r="GH1370" s="1884"/>
      <c r="GI1370" s="1884"/>
      <c r="GJ1370" s="1884"/>
      <c r="GK1370" s="1884"/>
      <c r="GL1370" s="1884"/>
      <c r="GM1370" s="1884"/>
      <c r="GN1370" s="1884"/>
      <c r="GO1370" s="1884"/>
      <c r="GP1370" s="1884"/>
      <c r="GQ1370" s="1884"/>
      <c r="GR1370" s="1884"/>
      <c r="GS1370" s="1884"/>
      <c r="GT1370" s="1884"/>
      <c r="GU1370" s="1884"/>
      <c r="GV1370" s="1884"/>
      <c r="GW1370" s="1884"/>
      <c r="GX1370" s="1884"/>
      <c r="GY1370" s="1884"/>
      <c r="GZ1370" s="1884"/>
      <c r="HA1370" s="1884"/>
      <c r="HB1370" s="1884"/>
      <c r="HC1370" s="1884"/>
      <c r="HD1370" s="1884"/>
      <c r="HE1370" s="1884"/>
      <c r="HF1370" s="1884"/>
      <c r="HG1370" s="1884"/>
      <c r="HH1370" s="1884"/>
      <c r="HI1370" s="1884"/>
      <c r="HJ1370" s="1884"/>
      <c r="HK1370" s="1884"/>
      <c r="HL1370" s="1884"/>
      <c r="HM1370" s="1884"/>
      <c r="HN1370" s="1884"/>
      <c r="HO1370" s="1884"/>
      <c r="HP1370" s="1884"/>
      <c r="HQ1370" s="1884"/>
      <c r="HR1370" s="1884"/>
      <c r="HS1370" s="1884"/>
      <c r="HT1370" s="1884"/>
      <c r="HU1370" s="1884"/>
      <c r="HV1370" s="1884"/>
      <c r="HW1370" s="1884"/>
      <c r="HX1370" s="1884"/>
      <c r="HY1370" s="1884"/>
      <c r="HZ1370" s="1884"/>
      <c r="IA1370" s="1884"/>
      <c r="IB1370" s="1884"/>
      <c r="IC1370" s="1884"/>
      <c r="ID1370" s="1884"/>
      <c r="IE1370" s="1884"/>
      <c r="IF1370" s="1884"/>
      <c r="IG1370" s="1884"/>
      <c r="IH1370" s="1884"/>
      <c r="II1370" s="1884"/>
      <c r="IJ1370" s="1884"/>
      <c r="IK1370" s="1884"/>
      <c r="IL1370" s="1884"/>
      <c r="IM1370" s="1884"/>
    </row>
    <row r="1371" spans="1:247">
      <c r="A1371" s="2271"/>
      <c r="B1371" s="1831" t="s">
        <v>2681</v>
      </c>
      <c r="C1371" s="1842"/>
      <c r="D1371" s="2174"/>
      <c r="E1371" s="2288"/>
      <c r="F1371" s="1849"/>
      <c r="G1371" s="1846"/>
      <c r="H1371" s="1847"/>
      <c r="I1371" s="2288"/>
      <c r="J1371" s="1849"/>
      <c r="K1371" s="1884"/>
      <c r="L1371" s="1884"/>
      <c r="M1371" s="1884"/>
      <c r="N1371" s="1884"/>
      <c r="O1371" s="1884"/>
      <c r="P1371" s="1884"/>
      <c r="Q1371" s="1884"/>
      <c r="R1371" s="1884"/>
      <c r="S1371" s="1884"/>
      <c r="T1371" s="1884"/>
      <c r="U1371" s="1884"/>
      <c r="V1371" s="1884"/>
      <c r="W1371" s="1884"/>
      <c r="X1371" s="1884"/>
      <c r="Y1371" s="1884"/>
      <c r="Z1371" s="1884"/>
      <c r="AA1371" s="1884"/>
      <c r="AB1371" s="1884"/>
      <c r="AC1371" s="1884"/>
      <c r="AD1371" s="1884"/>
      <c r="AE1371" s="1884"/>
      <c r="AF1371" s="1884"/>
      <c r="AG1371" s="1884"/>
      <c r="AH1371" s="1884"/>
      <c r="AI1371" s="1884"/>
      <c r="AJ1371" s="1884"/>
      <c r="AK1371" s="1884"/>
      <c r="AL1371" s="1884"/>
      <c r="AM1371" s="1884"/>
      <c r="AN1371" s="1884"/>
      <c r="AO1371" s="1884"/>
      <c r="AP1371" s="1884"/>
      <c r="AQ1371" s="1884"/>
      <c r="AR1371" s="1884"/>
      <c r="AS1371" s="1884"/>
      <c r="AT1371" s="1884"/>
      <c r="AU1371" s="1884"/>
      <c r="AV1371" s="1884"/>
      <c r="AW1371" s="1884"/>
      <c r="AX1371" s="1884"/>
      <c r="AY1371" s="1884"/>
      <c r="AZ1371" s="1884"/>
      <c r="BA1371" s="1884"/>
      <c r="BB1371" s="1884"/>
      <c r="BC1371" s="1884"/>
      <c r="BD1371" s="1884"/>
      <c r="BE1371" s="1884"/>
      <c r="BF1371" s="1884"/>
      <c r="BG1371" s="1884"/>
      <c r="BH1371" s="1884"/>
      <c r="BI1371" s="1884"/>
      <c r="BJ1371" s="1884"/>
      <c r="BK1371" s="1884"/>
      <c r="BL1371" s="1884"/>
      <c r="BM1371" s="1884"/>
      <c r="BN1371" s="1884"/>
      <c r="BO1371" s="1884"/>
      <c r="BP1371" s="1884"/>
      <c r="BQ1371" s="1884"/>
      <c r="BR1371" s="1884"/>
      <c r="BS1371" s="1884"/>
      <c r="BT1371" s="1884"/>
      <c r="BU1371" s="1884"/>
      <c r="BV1371" s="1884"/>
      <c r="BW1371" s="1884"/>
      <c r="BX1371" s="1884"/>
      <c r="BY1371" s="1884"/>
      <c r="BZ1371" s="1884"/>
      <c r="CA1371" s="1884"/>
      <c r="CB1371" s="1884"/>
      <c r="CC1371" s="1884"/>
      <c r="CD1371" s="1884"/>
      <c r="CE1371" s="1884"/>
      <c r="CF1371" s="1884"/>
      <c r="CG1371" s="1884"/>
      <c r="CH1371" s="1884"/>
      <c r="CI1371" s="1884"/>
      <c r="CJ1371" s="1884"/>
      <c r="CK1371" s="1884"/>
      <c r="CL1371" s="1884"/>
      <c r="CM1371" s="1884"/>
      <c r="CN1371" s="1884"/>
      <c r="CO1371" s="1884"/>
      <c r="CP1371" s="1884"/>
      <c r="CQ1371" s="1884"/>
      <c r="CR1371" s="1884"/>
      <c r="CS1371" s="1884"/>
      <c r="CT1371" s="1884"/>
      <c r="CU1371" s="1884"/>
      <c r="CV1371" s="1884"/>
      <c r="CW1371" s="1884"/>
      <c r="CX1371" s="1884"/>
      <c r="CY1371" s="1884"/>
      <c r="CZ1371" s="1884"/>
      <c r="DA1371" s="1884"/>
      <c r="DB1371" s="1884"/>
      <c r="DC1371" s="1884"/>
      <c r="DD1371" s="1884"/>
      <c r="DE1371" s="1884"/>
      <c r="DF1371" s="1884"/>
      <c r="DG1371" s="1884"/>
      <c r="DH1371" s="1884"/>
      <c r="DI1371" s="1884"/>
      <c r="DJ1371" s="1884"/>
      <c r="DK1371" s="1884"/>
      <c r="DL1371" s="1884"/>
      <c r="DM1371" s="1884"/>
      <c r="DN1371" s="1884"/>
      <c r="DO1371" s="1884"/>
      <c r="DP1371" s="1884"/>
      <c r="DQ1371" s="1884"/>
      <c r="DR1371" s="1884"/>
      <c r="DS1371" s="1884"/>
      <c r="DT1371" s="1884"/>
      <c r="DU1371" s="1884"/>
      <c r="DV1371" s="1884"/>
      <c r="DW1371" s="1884"/>
      <c r="DX1371" s="1884"/>
      <c r="DY1371" s="1884"/>
      <c r="DZ1371" s="1884"/>
      <c r="EA1371" s="1884"/>
      <c r="EB1371" s="1884"/>
      <c r="EC1371" s="1884"/>
      <c r="ED1371" s="1884"/>
      <c r="EE1371" s="1884"/>
      <c r="EF1371" s="1884"/>
      <c r="EG1371" s="1884"/>
      <c r="EH1371" s="1884"/>
      <c r="EI1371" s="1884"/>
      <c r="EJ1371" s="1884"/>
      <c r="EK1371" s="1884"/>
      <c r="EL1371" s="1884"/>
      <c r="EM1371" s="1884"/>
      <c r="EN1371" s="1884"/>
      <c r="EO1371" s="1884"/>
      <c r="EP1371" s="1884"/>
      <c r="EQ1371" s="1884"/>
      <c r="ER1371" s="1884"/>
      <c r="ES1371" s="1884"/>
      <c r="ET1371" s="1884"/>
      <c r="EU1371" s="1884"/>
      <c r="EV1371" s="1884"/>
      <c r="EW1371" s="1884"/>
      <c r="EX1371" s="1884"/>
      <c r="EY1371" s="1884"/>
      <c r="EZ1371" s="1884"/>
      <c r="FA1371" s="1884"/>
      <c r="FB1371" s="1884"/>
      <c r="FC1371" s="1884"/>
      <c r="FD1371" s="1884"/>
      <c r="FE1371" s="1884"/>
      <c r="FF1371" s="1884"/>
      <c r="FG1371" s="1884"/>
      <c r="FH1371" s="1884"/>
      <c r="FI1371" s="1884"/>
      <c r="FJ1371" s="1884"/>
      <c r="FK1371" s="1884"/>
      <c r="FL1371" s="1884"/>
      <c r="FM1371" s="1884"/>
      <c r="FN1371" s="1884"/>
      <c r="FO1371" s="1884"/>
      <c r="FP1371" s="1884"/>
      <c r="FQ1371" s="1884"/>
      <c r="FR1371" s="1884"/>
      <c r="FS1371" s="1884"/>
      <c r="FT1371" s="1884"/>
      <c r="FU1371" s="1884"/>
      <c r="FV1371" s="1884"/>
      <c r="FW1371" s="1884"/>
      <c r="FX1371" s="1884"/>
      <c r="FY1371" s="1884"/>
      <c r="FZ1371" s="1884"/>
      <c r="GA1371" s="1884"/>
      <c r="GB1371" s="1884"/>
      <c r="GC1371" s="1884"/>
      <c r="GD1371" s="1884"/>
      <c r="GE1371" s="1884"/>
      <c r="GF1371" s="1884"/>
      <c r="GG1371" s="1884"/>
      <c r="GH1371" s="1884"/>
      <c r="GI1371" s="1884"/>
      <c r="GJ1371" s="1884"/>
      <c r="GK1371" s="1884"/>
      <c r="GL1371" s="1884"/>
      <c r="GM1371" s="1884"/>
      <c r="GN1371" s="1884"/>
      <c r="GO1371" s="1884"/>
      <c r="GP1371" s="1884"/>
      <c r="GQ1371" s="1884"/>
      <c r="GR1371" s="1884"/>
      <c r="GS1371" s="1884"/>
      <c r="GT1371" s="1884"/>
      <c r="GU1371" s="1884"/>
      <c r="GV1371" s="1884"/>
      <c r="GW1371" s="1884"/>
      <c r="GX1371" s="1884"/>
      <c r="GY1371" s="1884"/>
      <c r="GZ1371" s="1884"/>
      <c r="HA1371" s="1884"/>
      <c r="HB1371" s="1884"/>
      <c r="HC1371" s="1884"/>
      <c r="HD1371" s="1884"/>
      <c r="HE1371" s="1884"/>
      <c r="HF1371" s="1884"/>
      <c r="HG1371" s="1884"/>
      <c r="HH1371" s="1884"/>
      <c r="HI1371" s="1884"/>
      <c r="HJ1371" s="1884"/>
      <c r="HK1371" s="1884"/>
      <c r="HL1371" s="1884"/>
      <c r="HM1371" s="1884"/>
      <c r="HN1371" s="1884"/>
      <c r="HO1371" s="1884"/>
      <c r="HP1371" s="1884"/>
      <c r="HQ1371" s="1884"/>
      <c r="HR1371" s="1884"/>
      <c r="HS1371" s="1884"/>
      <c r="HT1371" s="1884"/>
      <c r="HU1371" s="1884"/>
      <c r="HV1371" s="1884"/>
      <c r="HW1371" s="1884"/>
      <c r="HX1371" s="1884"/>
      <c r="HY1371" s="1884"/>
      <c r="HZ1371" s="1884"/>
      <c r="IA1371" s="1884"/>
      <c r="IB1371" s="1884"/>
      <c r="IC1371" s="1884"/>
      <c r="ID1371" s="1884"/>
      <c r="IE1371" s="1884"/>
      <c r="IF1371" s="1884"/>
      <c r="IG1371" s="1884"/>
      <c r="IH1371" s="1884"/>
      <c r="II1371" s="1884"/>
      <c r="IJ1371" s="1884"/>
      <c r="IK1371" s="1884"/>
      <c r="IL1371" s="1884"/>
      <c r="IM1371" s="1884"/>
    </row>
    <row r="1372" spans="1:247">
      <c r="A1372" s="2271"/>
      <c r="B1372" s="1831"/>
      <c r="C1372" s="1842"/>
      <c r="D1372" s="2174"/>
      <c r="E1372" s="2288"/>
      <c r="F1372" s="1849"/>
      <c r="G1372" s="1846"/>
      <c r="H1372" s="1847"/>
      <c r="I1372" s="2288"/>
      <c r="J1372" s="1849"/>
      <c r="K1372" s="1884"/>
      <c r="L1372" s="1884"/>
      <c r="M1372" s="1884"/>
      <c r="N1372" s="1884"/>
      <c r="O1372" s="1884"/>
      <c r="P1372" s="1884"/>
      <c r="Q1372" s="1884"/>
      <c r="R1372" s="1884"/>
      <c r="S1372" s="1884"/>
      <c r="T1372" s="1884"/>
      <c r="U1372" s="1884"/>
      <c r="V1372" s="1884"/>
      <c r="W1372" s="1884"/>
      <c r="X1372" s="1884"/>
      <c r="Y1372" s="1884"/>
      <c r="Z1372" s="1884"/>
      <c r="AA1372" s="1884"/>
      <c r="AB1372" s="1884"/>
      <c r="AC1372" s="1884"/>
      <c r="AD1372" s="1884"/>
      <c r="AE1372" s="1884"/>
      <c r="AF1372" s="1884"/>
      <c r="AG1372" s="1884"/>
      <c r="AH1372" s="1884"/>
      <c r="AI1372" s="1884"/>
      <c r="AJ1372" s="1884"/>
      <c r="AK1372" s="1884"/>
      <c r="AL1372" s="1884"/>
      <c r="AM1372" s="1884"/>
      <c r="AN1372" s="1884"/>
      <c r="AO1372" s="1884"/>
      <c r="AP1372" s="1884"/>
      <c r="AQ1372" s="1884"/>
      <c r="AR1372" s="1884"/>
      <c r="AS1372" s="1884"/>
      <c r="AT1372" s="1884"/>
      <c r="AU1372" s="1884"/>
      <c r="AV1372" s="1884"/>
      <c r="AW1372" s="1884"/>
      <c r="AX1372" s="1884"/>
      <c r="AY1372" s="1884"/>
      <c r="AZ1372" s="1884"/>
      <c r="BA1372" s="1884"/>
      <c r="BB1372" s="1884"/>
      <c r="BC1372" s="1884"/>
      <c r="BD1372" s="1884"/>
      <c r="BE1372" s="1884"/>
      <c r="BF1372" s="1884"/>
      <c r="BG1372" s="1884"/>
      <c r="BH1372" s="1884"/>
      <c r="BI1372" s="1884"/>
      <c r="BJ1372" s="1884"/>
      <c r="BK1372" s="1884"/>
      <c r="BL1372" s="1884"/>
      <c r="BM1372" s="1884"/>
      <c r="BN1372" s="1884"/>
      <c r="BO1372" s="1884"/>
      <c r="BP1372" s="1884"/>
      <c r="BQ1372" s="1884"/>
      <c r="BR1372" s="1884"/>
      <c r="BS1372" s="1884"/>
      <c r="BT1372" s="1884"/>
      <c r="BU1372" s="1884"/>
      <c r="BV1372" s="1884"/>
      <c r="BW1372" s="1884"/>
      <c r="BX1372" s="1884"/>
      <c r="BY1372" s="1884"/>
      <c r="BZ1372" s="1884"/>
      <c r="CA1372" s="1884"/>
      <c r="CB1372" s="1884"/>
      <c r="CC1372" s="1884"/>
      <c r="CD1372" s="1884"/>
      <c r="CE1372" s="1884"/>
      <c r="CF1372" s="1884"/>
      <c r="CG1372" s="1884"/>
      <c r="CH1372" s="1884"/>
      <c r="CI1372" s="1884"/>
      <c r="CJ1372" s="1884"/>
      <c r="CK1372" s="1884"/>
      <c r="CL1372" s="1884"/>
      <c r="CM1372" s="1884"/>
      <c r="CN1372" s="1884"/>
      <c r="CO1372" s="1884"/>
      <c r="CP1372" s="1884"/>
      <c r="CQ1372" s="1884"/>
      <c r="CR1372" s="1884"/>
      <c r="CS1372" s="1884"/>
      <c r="CT1372" s="1884"/>
      <c r="CU1372" s="1884"/>
      <c r="CV1372" s="1884"/>
      <c r="CW1372" s="1884"/>
      <c r="CX1372" s="1884"/>
      <c r="CY1372" s="1884"/>
      <c r="CZ1372" s="1884"/>
      <c r="DA1372" s="1884"/>
      <c r="DB1372" s="1884"/>
      <c r="DC1372" s="1884"/>
      <c r="DD1372" s="1884"/>
      <c r="DE1372" s="1884"/>
      <c r="DF1372" s="1884"/>
      <c r="DG1372" s="1884"/>
      <c r="DH1372" s="1884"/>
      <c r="DI1372" s="1884"/>
      <c r="DJ1372" s="1884"/>
      <c r="DK1372" s="1884"/>
      <c r="DL1372" s="1884"/>
      <c r="DM1372" s="1884"/>
      <c r="DN1372" s="1884"/>
      <c r="DO1372" s="1884"/>
      <c r="DP1372" s="1884"/>
      <c r="DQ1372" s="1884"/>
      <c r="DR1372" s="1884"/>
      <c r="DS1372" s="1884"/>
      <c r="DT1372" s="1884"/>
      <c r="DU1372" s="1884"/>
      <c r="DV1372" s="1884"/>
      <c r="DW1372" s="1884"/>
      <c r="DX1372" s="1884"/>
      <c r="DY1372" s="1884"/>
      <c r="DZ1372" s="1884"/>
      <c r="EA1372" s="1884"/>
      <c r="EB1372" s="1884"/>
      <c r="EC1372" s="1884"/>
      <c r="ED1372" s="1884"/>
      <c r="EE1372" s="1884"/>
      <c r="EF1372" s="1884"/>
      <c r="EG1372" s="1884"/>
      <c r="EH1372" s="1884"/>
      <c r="EI1372" s="1884"/>
      <c r="EJ1372" s="1884"/>
      <c r="EK1372" s="1884"/>
      <c r="EL1372" s="1884"/>
      <c r="EM1372" s="1884"/>
      <c r="EN1372" s="1884"/>
      <c r="EO1372" s="1884"/>
      <c r="EP1372" s="1884"/>
      <c r="EQ1372" s="1884"/>
      <c r="ER1372" s="1884"/>
      <c r="ES1372" s="1884"/>
      <c r="ET1372" s="1884"/>
      <c r="EU1372" s="1884"/>
      <c r="EV1372" s="1884"/>
      <c r="EW1372" s="1884"/>
      <c r="EX1372" s="1884"/>
      <c r="EY1372" s="1884"/>
      <c r="EZ1372" s="1884"/>
      <c r="FA1372" s="1884"/>
      <c r="FB1372" s="1884"/>
      <c r="FC1372" s="1884"/>
      <c r="FD1372" s="1884"/>
      <c r="FE1372" s="1884"/>
      <c r="FF1372" s="1884"/>
      <c r="FG1372" s="1884"/>
      <c r="FH1372" s="1884"/>
      <c r="FI1372" s="1884"/>
      <c r="FJ1372" s="1884"/>
      <c r="FK1372" s="1884"/>
      <c r="FL1372" s="1884"/>
      <c r="FM1372" s="1884"/>
      <c r="FN1372" s="1884"/>
      <c r="FO1372" s="1884"/>
      <c r="FP1372" s="1884"/>
      <c r="FQ1372" s="1884"/>
      <c r="FR1372" s="1884"/>
      <c r="FS1372" s="1884"/>
      <c r="FT1372" s="1884"/>
      <c r="FU1372" s="1884"/>
      <c r="FV1372" s="1884"/>
      <c r="FW1372" s="1884"/>
      <c r="FX1372" s="1884"/>
      <c r="FY1372" s="1884"/>
      <c r="FZ1372" s="1884"/>
      <c r="GA1372" s="1884"/>
      <c r="GB1372" s="1884"/>
      <c r="GC1372" s="1884"/>
      <c r="GD1372" s="1884"/>
      <c r="GE1372" s="1884"/>
      <c r="GF1372" s="1884"/>
      <c r="GG1372" s="1884"/>
      <c r="GH1372" s="1884"/>
      <c r="GI1372" s="1884"/>
      <c r="GJ1372" s="1884"/>
      <c r="GK1372" s="1884"/>
      <c r="GL1372" s="1884"/>
      <c r="GM1372" s="1884"/>
      <c r="GN1372" s="1884"/>
      <c r="GO1372" s="1884"/>
      <c r="GP1372" s="1884"/>
      <c r="GQ1372" s="1884"/>
      <c r="GR1372" s="1884"/>
      <c r="GS1372" s="1884"/>
      <c r="GT1372" s="1884"/>
      <c r="GU1372" s="1884"/>
      <c r="GV1372" s="1884"/>
      <c r="GW1372" s="1884"/>
      <c r="GX1372" s="1884"/>
      <c r="GY1372" s="1884"/>
      <c r="GZ1372" s="1884"/>
      <c r="HA1372" s="1884"/>
      <c r="HB1372" s="1884"/>
      <c r="HC1372" s="1884"/>
      <c r="HD1372" s="1884"/>
      <c r="HE1372" s="1884"/>
      <c r="HF1372" s="1884"/>
      <c r="HG1372" s="1884"/>
      <c r="HH1372" s="1884"/>
      <c r="HI1372" s="1884"/>
      <c r="HJ1372" s="1884"/>
      <c r="HK1372" s="1884"/>
      <c r="HL1372" s="1884"/>
      <c r="HM1372" s="1884"/>
      <c r="HN1372" s="1884"/>
      <c r="HO1372" s="1884"/>
      <c r="HP1372" s="1884"/>
      <c r="HQ1372" s="1884"/>
      <c r="HR1372" s="1884"/>
      <c r="HS1372" s="1884"/>
      <c r="HT1372" s="1884"/>
      <c r="HU1372" s="1884"/>
      <c r="HV1372" s="1884"/>
      <c r="HW1372" s="1884"/>
      <c r="HX1372" s="1884"/>
      <c r="HY1372" s="1884"/>
      <c r="HZ1372" s="1884"/>
      <c r="IA1372" s="1884"/>
      <c r="IB1372" s="1884"/>
      <c r="IC1372" s="1884"/>
      <c r="ID1372" s="1884"/>
      <c r="IE1372" s="1884"/>
      <c r="IF1372" s="1884"/>
      <c r="IG1372" s="1884"/>
      <c r="IH1372" s="1884"/>
      <c r="II1372" s="1884"/>
      <c r="IJ1372" s="1884"/>
      <c r="IK1372" s="1884"/>
      <c r="IL1372" s="1884"/>
      <c r="IM1372" s="1884"/>
    </row>
    <row r="1373" spans="1:247" ht="25.5">
      <c r="A1373" s="2271" t="s">
        <v>3347</v>
      </c>
      <c r="B1373" s="1921" t="s">
        <v>3348</v>
      </c>
      <c r="C1373" s="1842"/>
      <c r="D1373" s="2174"/>
      <c r="E1373" s="2288"/>
      <c r="F1373" s="1849"/>
      <c r="G1373" s="1846"/>
      <c r="H1373" s="1847"/>
      <c r="I1373" s="2288"/>
      <c r="J1373" s="1849"/>
      <c r="K1373" s="1884"/>
      <c r="L1373" s="1884"/>
      <c r="M1373" s="1884"/>
      <c r="N1373" s="1884"/>
      <c r="O1373" s="1884"/>
      <c r="P1373" s="1884"/>
      <c r="Q1373" s="1884"/>
      <c r="R1373" s="1884"/>
      <c r="S1373" s="1884"/>
      <c r="T1373" s="1884"/>
      <c r="U1373" s="1884"/>
      <c r="V1373" s="1884"/>
      <c r="W1373" s="1884"/>
      <c r="X1373" s="1884"/>
      <c r="Y1373" s="1884"/>
      <c r="Z1373" s="1884"/>
      <c r="AA1373" s="1884"/>
      <c r="AB1373" s="1884"/>
      <c r="AC1373" s="1884"/>
      <c r="AD1373" s="1884"/>
      <c r="AE1373" s="1884"/>
      <c r="AF1373" s="1884"/>
      <c r="AG1373" s="1884"/>
      <c r="AH1373" s="1884"/>
      <c r="AI1373" s="1884"/>
      <c r="AJ1373" s="1884"/>
      <c r="AK1373" s="1884"/>
      <c r="AL1373" s="1884"/>
      <c r="AM1373" s="1884"/>
      <c r="AN1373" s="1884"/>
      <c r="AO1373" s="1884"/>
      <c r="AP1373" s="1884"/>
      <c r="AQ1373" s="1884"/>
      <c r="AR1373" s="1884"/>
      <c r="AS1373" s="1884"/>
      <c r="AT1373" s="1884"/>
      <c r="AU1373" s="1884"/>
      <c r="AV1373" s="1884"/>
      <c r="AW1373" s="1884"/>
      <c r="AX1373" s="1884"/>
      <c r="AY1373" s="1884"/>
      <c r="AZ1373" s="1884"/>
      <c r="BA1373" s="1884"/>
      <c r="BB1373" s="1884"/>
      <c r="BC1373" s="1884"/>
      <c r="BD1373" s="1884"/>
      <c r="BE1373" s="1884"/>
      <c r="BF1373" s="1884"/>
      <c r="BG1373" s="1884"/>
      <c r="BH1373" s="1884"/>
      <c r="BI1373" s="1884"/>
      <c r="BJ1373" s="1884"/>
      <c r="BK1373" s="1884"/>
      <c r="BL1373" s="1884"/>
      <c r="BM1373" s="1884"/>
      <c r="BN1373" s="1884"/>
      <c r="BO1373" s="1884"/>
      <c r="BP1373" s="1884"/>
      <c r="BQ1373" s="1884"/>
      <c r="BR1373" s="1884"/>
      <c r="BS1373" s="1884"/>
      <c r="BT1373" s="1884"/>
      <c r="BU1373" s="1884"/>
      <c r="BV1373" s="1884"/>
      <c r="BW1373" s="1884"/>
      <c r="BX1373" s="1884"/>
      <c r="BY1373" s="1884"/>
      <c r="BZ1373" s="1884"/>
      <c r="CA1373" s="1884"/>
      <c r="CB1373" s="1884"/>
      <c r="CC1373" s="1884"/>
      <c r="CD1373" s="1884"/>
      <c r="CE1373" s="1884"/>
      <c r="CF1373" s="1884"/>
      <c r="CG1373" s="1884"/>
      <c r="CH1373" s="1884"/>
      <c r="CI1373" s="1884"/>
      <c r="CJ1373" s="1884"/>
      <c r="CK1373" s="1884"/>
      <c r="CL1373" s="1884"/>
      <c r="CM1373" s="1884"/>
      <c r="CN1373" s="1884"/>
      <c r="CO1373" s="1884"/>
      <c r="CP1373" s="1884"/>
      <c r="CQ1373" s="1884"/>
      <c r="CR1373" s="1884"/>
      <c r="CS1373" s="1884"/>
      <c r="CT1373" s="1884"/>
      <c r="CU1373" s="1884"/>
      <c r="CV1373" s="1884"/>
      <c r="CW1373" s="1884"/>
      <c r="CX1373" s="1884"/>
      <c r="CY1373" s="1884"/>
      <c r="CZ1373" s="1884"/>
      <c r="DA1373" s="1884"/>
      <c r="DB1373" s="1884"/>
      <c r="DC1373" s="1884"/>
      <c r="DD1373" s="1884"/>
      <c r="DE1373" s="1884"/>
      <c r="DF1373" s="1884"/>
      <c r="DG1373" s="1884"/>
      <c r="DH1373" s="1884"/>
      <c r="DI1373" s="1884"/>
      <c r="DJ1373" s="1884"/>
      <c r="DK1373" s="1884"/>
      <c r="DL1373" s="1884"/>
      <c r="DM1373" s="1884"/>
      <c r="DN1373" s="1884"/>
      <c r="DO1373" s="1884"/>
      <c r="DP1373" s="1884"/>
      <c r="DQ1373" s="1884"/>
      <c r="DR1373" s="1884"/>
      <c r="DS1373" s="1884"/>
      <c r="DT1373" s="1884"/>
      <c r="DU1373" s="1884"/>
      <c r="DV1373" s="1884"/>
      <c r="DW1373" s="1884"/>
      <c r="DX1373" s="1884"/>
      <c r="DY1373" s="1884"/>
      <c r="DZ1373" s="1884"/>
      <c r="EA1373" s="1884"/>
      <c r="EB1373" s="1884"/>
      <c r="EC1373" s="1884"/>
      <c r="ED1373" s="1884"/>
      <c r="EE1373" s="1884"/>
      <c r="EF1373" s="1884"/>
      <c r="EG1373" s="1884"/>
      <c r="EH1373" s="1884"/>
      <c r="EI1373" s="1884"/>
      <c r="EJ1373" s="1884"/>
      <c r="EK1373" s="1884"/>
      <c r="EL1373" s="1884"/>
      <c r="EM1373" s="1884"/>
      <c r="EN1373" s="1884"/>
      <c r="EO1373" s="1884"/>
      <c r="EP1373" s="1884"/>
      <c r="EQ1373" s="1884"/>
      <c r="ER1373" s="1884"/>
      <c r="ES1373" s="1884"/>
      <c r="ET1373" s="1884"/>
      <c r="EU1373" s="1884"/>
      <c r="EV1373" s="1884"/>
      <c r="EW1373" s="1884"/>
      <c r="EX1373" s="1884"/>
      <c r="EY1373" s="1884"/>
      <c r="EZ1373" s="1884"/>
      <c r="FA1373" s="1884"/>
      <c r="FB1373" s="1884"/>
      <c r="FC1373" s="1884"/>
      <c r="FD1373" s="1884"/>
      <c r="FE1373" s="1884"/>
      <c r="FF1373" s="1884"/>
      <c r="FG1373" s="1884"/>
      <c r="FH1373" s="1884"/>
      <c r="FI1373" s="1884"/>
      <c r="FJ1373" s="1884"/>
      <c r="FK1373" s="1884"/>
      <c r="FL1373" s="1884"/>
      <c r="FM1373" s="1884"/>
      <c r="FN1373" s="1884"/>
      <c r="FO1373" s="1884"/>
      <c r="FP1373" s="1884"/>
      <c r="FQ1373" s="1884"/>
      <c r="FR1373" s="1884"/>
      <c r="FS1373" s="1884"/>
      <c r="FT1373" s="1884"/>
      <c r="FU1373" s="1884"/>
      <c r="FV1373" s="1884"/>
      <c r="FW1373" s="1884"/>
      <c r="FX1373" s="1884"/>
      <c r="FY1373" s="1884"/>
      <c r="FZ1373" s="1884"/>
      <c r="GA1373" s="1884"/>
      <c r="GB1373" s="1884"/>
      <c r="GC1373" s="1884"/>
      <c r="GD1373" s="1884"/>
      <c r="GE1373" s="1884"/>
      <c r="GF1373" s="1884"/>
      <c r="GG1373" s="1884"/>
      <c r="GH1373" s="1884"/>
      <c r="GI1373" s="1884"/>
      <c r="GJ1373" s="1884"/>
      <c r="GK1373" s="1884"/>
      <c r="GL1373" s="1884"/>
      <c r="GM1373" s="1884"/>
      <c r="GN1373" s="1884"/>
      <c r="GO1373" s="1884"/>
      <c r="GP1373" s="1884"/>
      <c r="GQ1373" s="1884"/>
      <c r="GR1373" s="1884"/>
      <c r="GS1373" s="1884"/>
      <c r="GT1373" s="1884"/>
      <c r="GU1373" s="1884"/>
      <c r="GV1373" s="1884"/>
      <c r="GW1373" s="1884"/>
      <c r="GX1373" s="1884"/>
      <c r="GY1373" s="1884"/>
      <c r="GZ1373" s="1884"/>
      <c r="HA1373" s="1884"/>
      <c r="HB1373" s="1884"/>
      <c r="HC1373" s="1884"/>
      <c r="HD1373" s="1884"/>
      <c r="HE1373" s="1884"/>
      <c r="HF1373" s="1884"/>
      <c r="HG1373" s="1884"/>
      <c r="HH1373" s="1884"/>
      <c r="HI1373" s="1884"/>
      <c r="HJ1373" s="1884"/>
      <c r="HK1373" s="1884"/>
      <c r="HL1373" s="1884"/>
      <c r="HM1373" s="1884"/>
      <c r="HN1373" s="1884"/>
      <c r="HO1373" s="1884"/>
      <c r="HP1373" s="1884"/>
      <c r="HQ1373" s="1884"/>
      <c r="HR1373" s="1884"/>
      <c r="HS1373" s="1884"/>
      <c r="HT1373" s="1884"/>
      <c r="HU1373" s="1884"/>
      <c r="HV1373" s="1884"/>
      <c r="HW1373" s="1884"/>
      <c r="HX1373" s="1884"/>
      <c r="HY1373" s="1884"/>
      <c r="HZ1373" s="1884"/>
      <c r="IA1373" s="1884"/>
      <c r="IB1373" s="1884"/>
      <c r="IC1373" s="1884"/>
      <c r="ID1373" s="1884"/>
      <c r="IE1373" s="1884"/>
      <c r="IF1373" s="1884"/>
      <c r="IG1373" s="1884"/>
      <c r="IH1373" s="1884"/>
      <c r="II1373" s="1884"/>
      <c r="IJ1373" s="1884"/>
      <c r="IK1373" s="1884"/>
      <c r="IL1373" s="1884"/>
      <c r="IM1373" s="1884"/>
    </row>
    <row r="1374" spans="1:247">
      <c r="A1374" s="2271"/>
      <c r="B1374" s="1921" t="s">
        <v>3349</v>
      </c>
      <c r="C1374" s="1842"/>
      <c r="D1374" s="2174"/>
      <c r="E1374" s="2288"/>
      <c r="F1374" s="1849"/>
      <c r="G1374" s="1846"/>
      <c r="H1374" s="1847"/>
      <c r="I1374" s="2288"/>
      <c r="J1374" s="1849"/>
      <c r="K1374" s="1884"/>
      <c r="L1374" s="1884"/>
      <c r="M1374" s="1884"/>
      <c r="N1374" s="1884"/>
      <c r="O1374" s="1884"/>
      <c r="P1374" s="1884"/>
      <c r="Q1374" s="1884"/>
      <c r="R1374" s="1884"/>
      <c r="S1374" s="1884"/>
      <c r="T1374" s="1884"/>
      <c r="U1374" s="1884"/>
      <c r="V1374" s="1884"/>
      <c r="W1374" s="1884"/>
      <c r="X1374" s="1884"/>
      <c r="Y1374" s="1884"/>
      <c r="Z1374" s="1884"/>
      <c r="AA1374" s="1884"/>
      <c r="AB1374" s="1884"/>
      <c r="AC1374" s="1884"/>
      <c r="AD1374" s="1884"/>
      <c r="AE1374" s="1884"/>
      <c r="AF1374" s="1884"/>
      <c r="AG1374" s="1884"/>
      <c r="AH1374" s="1884"/>
      <c r="AI1374" s="1884"/>
      <c r="AJ1374" s="1884"/>
      <c r="AK1374" s="1884"/>
      <c r="AL1374" s="1884"/>
      <c r="AM1374" s="1884"/>
      <c r="AN1374" s="1884"/>
      <c r="AO1374" s="1884"/>
      <c r="AP1374" s="1884"/>
      <c r="AQ1374" s="1884"/>
      <c r="AR1374" s="1884"/>
      <c r="AS1374" s="1884"/>
      <c r="AT1374" s="1884"/>
      <c r="AU1374" s="1884"/>
      <c r="AV1374" s="1884"/>
      <c r="AW1374" s="1884"/>
      <c r="AX1374" s="1884"/>
      <c r="AY1374" s="1884"/>
      <c r="AZ1374" s="1884"/>
      <c r="BA1374" s="1884"/>
      <c r="BB1374" s="1884"/>
      <c r="BC1374" s="1884"/>
      <c r="BD1374" s="1884"/>
      <c r="BE1374" s="1884"/>
      <c r="BF1374" s="1884"/>
      <c r="BG1374" s="1884"/>
      <c r="BH1374" s="1884"/>
      <c r="BI1374" s="1884"/>
      <c r="BJ1374" s="1884"/>
      <c r="BK1374" s="1884"/>
      <c r="BL1374" s="1884"/>
      <c r="BM1374" s="1884"/>
      <c r="BN1374" s="1884"/>
      <c r="BO1374" s="1884"/>
      <c r="BP1374" s="1884"/>
      <c r="BQ1374" s="1884"/>
      <c r="BR1374" s="1884"/>
      <c r="BS1374" s="1884"/>
      <c r="BT1374" s="1884"/>
      <c r="BU1374" s="1884"/>
      <c r="BV1374" s="1884"/>
      <c r="BW1374" s="1884"/>
      <c r="BX1374" s="1884"/>
      <c r="BY1374" s="1884"/>
      <c r="BZ1374" s="1884"/>
      <c r="CA1374" s="1884"/>
      <c r="CB1374" s="1884"/>
      <c r="CC1374" s="1884"/>
      <c r="CD1374" s="1884"/>
      <c r="CE1374" s="1884"/>
      <c r="CF1374" s="1884"/>
      <c r="CG1374" s="1884"/>
      <c r="CH1374" s="1884"/>
      <c r="CI1374" s="1884"/>
      <c r="CJ1374" s="1884"/>
      <c r="CK1374" s="1884"/>
      <c r="CL1374" s="1884"/>
      <c r="CM1374" s="1884"/>
      <c r="CN1374" s="1884"/>
      <c r="CO1374" s="1884"/>
      <c r="CP1374" s="1884"/>
      <c r="CQ1374" s="1884"/>
      <c r="CR1374" s="1884"/>
      <c r="CS1374" s="1884"/>
      <c r="CT1374" s="1884"/>
      <c r="CU1374" s="1884"/>
      <c r="CV1374" s="1884"/>
      <c r="CW1374" s="1884"/>
      <c r="CX1374" s="1884"/>
      <c r="CY1374" s="1884"/>
      <c r="CZ1374" s="1884"/>
      <c r="DA1374" s="1884"/>
      <c r="DB1374" s="1884"/>
      <c r="DC1374" s="1884"/>
      <c r="DD1374" s="1884"/>
      <c r="DE1374" s="1884"/>
      <c r="DF1374" s="1884"/>
      <c r="DG1374" s="1884"/>
      <c r="DH1374" s="1884"/>
      <c r="DI1374" s="1884"/>
      <c r="DJ1374" s="1884"/>
      <c r="DK1374" s="1884"/>
      <c r="DL1374" s="1884"/>
      <c r="DM1374" s="1884"/>
      <c r="DN1374" s="1884"/>
      <c r="DO1374" s="1884"/>
      <c r="DP1374" s="1884"/>
      <c r="DQ1374" s="1884"/>
      <c r="DR1374" s="1884"/>
      <c r="DS1374" s="1884"/>
      <c r="DT1374" s="1884"/>
      <c r="DU1374" s="1884"/>
      <c r="DV1374" s="1884"/>
      <c r="DW1374" s="1884"/>
      <c r="DX1374" s="1884"/>
      <c r="DY1374" s="1884"/>
      <c r="DZ1374" s="1884"/>
      <c r="EA1374" s="1884"/>
      <c r="EB1374" s="1884"/>
      <c r="EC1374" s="1884"/>
      <c r="ED1374" s="1884"/>
      <c r="EE1374" s="1884"/>
      <c r="EF1374" s="1884"/>
      <c r="EG1374" s="1884"/>
      <c r="EH1374" s="1884"/>
      <c r="EI1374" s="1884"/>
      <c r="EJ1374" s="1884"/>
      <c r="EK1374" s="1884"/>
      <c r="EL1374" s="1884"/>
      <c r="EM1374" s="1884"/>
      <c r="EN1374" s="1884"/>
      <c r="EO1374" s="1884"/>
      <c r="EP1374" s="1884"/>
      <c r="EQ1374" s="1884"/>
      <c r="ER1374" s="1884"/>
      <c r="ES1374" s="1884"/>
      <c r="ET1374" s="1884"/>
      <c r="EU1374" s="1884"/>
      <c r="EV1374" s="1884"/>
      <c r="EW1374" s="1884"/>
      <c r="EX1374" s="1884"/>
      <c r="EY1374" s="1884"/>
      <c r="EZ1374" s="1884"/>
      <c r="FA1374" s="1884"/>
      <c r="FB1374" s="1884"/>
      <c r="FC1374" s="1884"/>
      <c r="FD1374" s="1884"/>
      <c r="FE1374" s="1884"/>
      <c r="FF1374" s="1884"/>
      <c r="FG1374" s="1884"/>
      <c r="FH1374" s="1884"/>
      <c r="FI1374" s="1884"/>
      <c r="FJ1374" s="1884"/>
      <c r="FK1374" s="1884"/>
      <c r="FL1374" s="1884"/>
      <c r="FM1374" s="1884"/>
      <c r="FN1374" s="1884"/>
      <c r="FO1374" s="1884"/>
      <c r="FP1374" s="1884"/>
      <c r="FQ1374" s="1884"/>
      <c r="FR1374" s="1884"/>
      <c r="FS1374" s="1884"/>
      <c r="FT1374" s="1884"/>
      <c r="FU1374" s="1884"/>
      <c r="FV1374" s="1884"/>
      <c r="FW1374" s="1884"/>
      <c r="FX1374" s="1884"/>
      <c r="FY1374" s="1884"/>
      <c r="FZ1374" s="1884"/>
      <c r="GA1374" s="1884"/>
      <c r="GB1374" s="1884"/>
      <c r="GC1374" s="1884"/>
      <c r="GD1374" s="1884"/>
      <c r="GE1374" s="1884"/>
      <c r="GF1374" s="1884"/>
      <c r="GG1374" s="1884"/>
      <c r="GH1374" s="1884"/>
      <c r="GI1374" s="1884"/>
      <c r="GJ1374" s="1884"/>
      <c r="GK1374" s="1884"/>
      <c r="GL1374" s="1884"/>
      <c r="GM1374" s="1884"/>
      <c r="GN1374" s="1884"/>
      <c r="GO1374" s="1884"/>
      <c r="GP1374" s="1884"/>
      <c r="GQ1374" s="1884"/>
      <c r="GR1374" s="1884"/>
      <c r="GS1374" s="1884"/>
      <c r="GT1374" s="1884"/>
      <c r="GU1374" s="1884"/>
      <c r="GV1374" s="1884"/>
      <c r="GW1374" s="1884"/>
      <c r="GX1374" s="1884"/>
      <c r="GY1374" s="1884"/>
      <c r="GZ1374" s="1884"/>
      <c r="HA1374" s="1884"/>
      <c r="HB1374" s="1884"/>
      <c r="HC1374" s="1884"/>
      <c r="HD1374" s="1884"/>
      <c r="HE1374" s="1884"/>
      <c r="HF1374" s="1884"/>
      <c r="HG1374" s="1884"/>
      <c r="HH1374" s="1884"/>
      <c r="HI1374" s="1884"/>
      <c r="HJ1374" s="1884"/>
      <c r="HK1374" s="1884"/>
      <c r="HL1374" s="1884"/>
      <c r="HM1374" s="1884"/>
      <c r="HN1374" s="1884"/>
      <c r="HO1374" s="1884"/>
      <c r="HP1374" s="1884"/>
      <c r="HQ1374" s="1884"/>
      <c r="HR1374" s="1884"/>
      <c r="HS1374" s="1884"/>
      <c r="HT1374" s="1884"/>
      <c r="HU1374" s="1884"/>
      <c r="HV1374" s="1884"/>
      <c r="HW1374" s="1884"/>
      <c r="HX1374" s="1884"/>
      <c r="HY1374" s="1884"/>
      <c r="HZ1374" s="1884"/>
      <c r="IA1374" s="1884"/>
      <c r="IB1374" s="1884"/>
      <c r="IC1374" s="1884"/>
      <c r="ID1374" s="1884"/>
      <c r="IE1374" s="1884"/>
      <c r="IF1374" s="1884"/>
      <c r="IG1374" s="1884"/>
      <c r="IH1374" s="1884"/>
      <c r="II1374" s="1884"/>
      <c r="IJ1374" s="1884"/>
      <c r="IK1374" s="1884"/>
      <c r="IL1374" s="1884"/>
      <c r="IM1374" s="1884"/>
    </row>
    <row r="1375" spans="1:247">
      <c r="A1375" s="2271"/>
      <c r="B1375" s="2581" t="s">
        <v>3350</v>
      </c>
      <c r="C1375" s="1842"/>
      <c r="D1375" s="2174"/>
      <c r="E1375" s="2288"/>
      <c r="F1375" s="1849"/>
      <c r="G1375" s="1846"/>
      <c r="H1375" s="1847"/>
      <c r="I1375" s="2288"/>
      <c r="J1375" s="1849"/>
      <c r="K1375" s="1884"/>
      <c r="L1375" s="1884"/>
      <c r="M1375" s="1884"/>
      <c r="N1375" s="1884"/>
      <c r="O1375" s="1884"/>
      <c r="P1375" s="1884"/>
      <c r="Q1375" s="1884"/>
      <c r="R1375" s="1884"/>
      <c r="S1375" s="1884"/>
      <c r="T1375" s="1884"/>
      <c r="U1375" s="1884"/>
      <c r="V1375" s="1884"/>
      <c r="W1375" s="1884"/>
      <c r="X1375" s="1884"/>
      <c r="Y1375" s="1884"/>
      <c r="Z1375" s="1884"/>
      <c r="AA1375" s="1884"/>
      <c r="AB1375" s="1884"/>
      <c r="AC1375" s="1884"/>
      <c r="AD1375" s="1884"/>
      <c r="AE1375" s="1884"/>
      <c r="AF1375" s="1884"/>
      <c r="AG1375" s="1884"/>
      <c r="AH1375" s="1884"/>
      <c r="AI1375" s="1884"/>
      <c r="AJ1375" s="1884"/>
      <c r="AK1375" s="1884"/>
      <c r="AL1375" s="1884"/>
      <c r="AM1375" s="1884"/>
      <c r="AN1375" s="1884"/>
      <c r="AO1375" s="1884"/>
      <c r="AP1375" s="1884"/>
      <c r="AQ1375" s="1884"/>
      <c r="AR1375" s="1884"/>
      <c r="AS1375" s="1884"/>
      <c r="AT1375" s="1884"/>
      <c r="AU1375" s="1884"/>
      <c r="AV1375" s="1884"/>
      <c r="AW1375" s="1884"/>
      <c r="AX1375" s="1884"/>
      <c r="AY1375" s="1884"/>
      <c r="AZ1375" s="1884"/>
      <c r="BA1375" s="1884"/>
      <c r="BB1375" s="1884"/>
      <c r="BC1375" s="1884"/>
      <c r="BD1375" s="1884"/>
      <c r="BE1375" s="1884"/>
      <c r="BF1375" s="1884"/>
      <c r="BG1375" s="1884"/>
      <c r="BH1375" s="1884"/>
      <c r="BI1375" s="1884"/>
      <c r="BJ1375" s="1884"/>
      <c r="BK1375" s="1884"/>
      <c r="BL1375" s="1884"/>
      <c r="BM1375" s="1884"/>
      <c r="BN1375" s="1884"/>
      <c r="BO1375" s="1884"/>
      <c r="BP1375" s="1884"/>
      <c r="BQ1375" s="1884"/>
      <c r="BR1375" s="1884"/>
      <c r="BS1375" s="1884"/>
      <c r="BT1375" s="1884"/>
      <c r="BU1375" s="1884"/>
      <c r="BV1375" s="1884"/>
      <c r="BW1375" s="1884"/>
      <c r="BX1375" s="1884"/>
      <c r="BY1375" s="1884"/>
      <c r="BZ1375" s="1884"/>
      <c r="CA1375" s="1884"/>
      <c r="CB1375" s="1884"/>
      <c r="CC1375" s="1884"/>
      <c r="CD1375" s="1884"/>
      <c r="CE1375" s="1884"/>
      <c r="CF1375" s="1884"/>
      <c r="CG1375" s="1884"/>
      <c r="CH1375" s="1884"/>
      <c r="CI1375" s="1884"/>
      <c r="CJ1375" s="1884"/>
      <c r="CK1375" s="1884"/>
      <c r="CL1375" s="1884"/>
      <c r="CM1375" s="1884"/>
      <c r="CN1375" s="1884"/>
      <c r="CO1375" s="1884"/>
      <c r="CP1375" s="1884"/>
      <c r="CQ1375" s="1884"/>
      <c r="CR1375" s="1884"/>
      <c r="CS1375" s="1884"/>
      <c r="CT1375" s="1884"/>
      <c r="CU1375" s="1884"/>
      <c r="CV1375" s="1884"/>
      <c r="CW1375" s="1884"/>
      <c r="CX1375" s="1884"/>
      <c r="CY1375" s="1884"/>
      <c r="CZ1375" s="1884"/>
      <c r="DA1375" s="1884"/>
      <c r="DB1375" s="1884"/>
      <c r="DC1375" s="1884"/>
      <c r="DD1375" s="1884"/>
      <c r="DE1375" s="1884"/>
      <c r="DF1375" s="1884"/>
      <c r="DG1375" s="1884"/>
      <c r="DH1375" s="1884"/>
      <c r="DI1375" s="1884"/>
      <c r="DJ1375" s="1884"/>
      <c r="DK1375" s="1884"/>
      <c r="DL1375" s="1884"/>
      <c r="DM1375" s="1884"/>
      <c r="DN1375" s="1884"/>
      <c r="DO1375" s="1884"/>
      <c r="DP1375" s="1884"/>
      <c r="DQ1375" s="1884"/>
      <c r="DR1375" s="1884"/>
      <c r="DS1375" s="1884"/>
      <c r="DT1375" s="1884"/>
      <c r="DU1375" s="1884"/>
      <c r="DV1375" s="1884"/>
      <c r="DW1375" s="1884"/>
      <c r="DX1375" s="1884"/>
      <c r="DY1375" s="1884"/>
      <c r="DZ1375" s="1884"/>
      <c r="EA1375" s="1884"/>
      <c r="EB1375" s="1884"/>
      <c r="EC1375" s="1884"/>
      <c r="ED1375" s="1884"/>
      <c r="EE1375" s="1884"/>
      <c r="EF1375" s="1884"/>
      <c r="EG1375" s="1884"/>
      <c r="EH1375" s="1884"/>
      <c r="EI1375" s="1884"/>
      <c r="EJ1375" s="1884"/>
      <c r="EK1375" s="1884"/>
      <c r="EL1375" s="1884"/>
      <c r="EM1375" s="1884"/>
      <c r="EN1375" s="1884"/>
      <c r="EO1375" s="1884"/>
      <c r="EP1375" s="1884"/>
      <c r="EQ1375" s="1884"/>
      <c r="ER1375" s="1884"/>
      <c r="ES1375" s="1884"/>
      <c r="ET1375" s="1884"/>
      <c r="EU1375" s="1884"/>
      <c r="EV1375" s="1884"/>
      <c r="EW1375" s="1884"/>
      <c r="EX1375" s="1884"/>
      <c r="EY1375" s="1884"/>
      <c r="EZ1375" s="1884"/>
      <c r="FA1375" s="1884"/>
      <c r="FB1375" s="1884"/>
      <c r="FC1375" s="1884"/>
      <c r="FD1375" s="1884"/>
      <c r="FE1375" s="1884"/>
      <c r="FF1375" s="1884"/>
      <c r="FG1375" s="1884"/>
      <c r="FH1375" s="1884"/>
      <c r="FI1375" s="1884"/>
      <c r="FJ1375" s="1884"/>
      <c r="FK1375" s="1884"/>
      <c r="FL1375" s="1884"/>
      <c r="FM1375" s="1884"/>
      <c r="FN1375" s="1884"/>
      <c r="FO1375" s="1884"/>
      <c r="FP1375" s="1884"/>
      <c r="FQ1375" s="1884"/>
      <c r="FR1375" s="1884"/>
      <c r="FS1375" s="1884"/>
      <c r="FT1375" s="1884"/>
      <c r="FU1375" s="1884"/>
      <c r="FV1375" s="1884"/>
      <c r="FW1375" s="1884"/>
      <c r="FX1375" s="1884"/>
      <c r="FY1375" s="1884"/>
      <c r="FZ1375" s="1884"/>
      <c r="GA1375" s="1884"/>
      <c r="GB1375" s="1884"/>
      <c r="GC1375" s="1884"/>
      <c r="GD1375" s="1884"/>
      <c r="GE1375" s="1884"/>
      <c r="GF1375" s="1884"/>
      <c r="GG1375" s="1884"/>
      <c r="GH1375" s="1884"/>
      <c r="GI1375" s="1884"/>
      <c r="GJ1375" s="1884"/>
      <c r="GK1375" s="1884"/>
      <c r="GL1375" s="1884"/>
      <c r="GM1375" s="1884"/>
      <c r="GN1375" s="1884"/>
      <c r="GO1375" s="1884"/>
      <c r="GP1375" s="1884"/>
      <c r="GQ1375" s="1884"/>
      <c r="GR1375" s="1884"/>
      <c r="GS1375" s="1884"/>
      <c r="GT1375" s="1884"/>
      <c r="GU1375" s="1884"/>
      <c r="GV1375" s="1884"/>
      <c r="GW1375" s="1884"/>
      <c r="GX1375" s="1884"/>
      <c r="GY1375" s="1884"/>
      <c r="GZ1375" s="1884"/>
      <c r="HA1375" s="1884"/>
      <c r="HB1375" s="1884"/>
      <c r="HC1375" s="1884"/>
      <c r="HD1375" s="1884"/>
      <c r="HE1375" s="1884"/>
      <c r="HF1375" s="1884"/>
      <c r="HG1375" s="1884"/>
      <c r="HH1375" s="1884"/>
      <c r="HI1375" s="1884"/>
      <c r="HJ1375" s="1884"/>
      <c r="HK1375" s="1884"/>
      <c r="HL1375" s="1884"/>
      <c r="HM1375" s="1884"/>
      <c r="HN1375" s="1884"/>
      <c r="HO1375" s="1884"/>
      <c r="HP1375" s="1884"/>
      <c r="HQ1375" s="1884"/>
      <c r="HR1375" s="1884"/>
      <c r="HS1375" s="1884"/>
      <c r="HT1375" s="1884"/>
      <c r="HU1375" s="1884"/>
      <c r="HV1375" s="1884"/>
      <c r="HW1375" s="1884"/>
      <c r="HX1375" s="1884"/>
      <c r="HY1375" s="1884"/>
      <c r="HZ1375" s="1884"/>
      <c r="IA1375" s="1884"/>
      <c r="IB1375" s="1884"/>
      <c r="IC1375" s="1884"/>
      <c r="ID1375" s="1884"/>
      <c r="IE1375" s="1884"/>
      <c r="IF1375" s="1884"/>
      <c r="IG1375" s="1884"/>
      <c r="IH1375" s="1884"/>
      <c r="II1375" s="1884"/>
      <c r="IJ1375" s="1884"/>
      <c r="IK1375" s="1884"/>
      <c r="IL1375" s="1884"/>
      <c r="IM1375" s="1884"/>
    </row>
    <row r="1376" spans="1:247" ht="115.15">
      <c r="A1376" s="2271"/>
      <c r="B1376" s="2581" t="s">
        <v>3351</v>
      </c>
      <c r="C1376" s="1842"/>
      <c r="D1376" s="2174"/>
      <c r="E1376" s="2288"/>
      <c r="F1376" s="1849"/>
      <c r="G1376" s="1846"/>
      <c r="H1376" s="1847"/>
      <c r="I1376" s="2288"/>
      <c r="J1376" s="1849"/>
      <c r="K1376" s="1884"/>
      <c r="L1376" s="1884"/>
      <c r="M1376" s="1884"/>
      <c r="N1376" s="1884"/>
      <c r="O1376" s="1884"/>
      <c r="P1376" s="1884"/>
      <c r="Q1376" s="1884"/>
      <c r="R1376" s="1884"/>
      <c r="S1376" s="1884"/>
      <c r="T1376" s="1884"/>
      <c r="U1376" s="1884"/>
      <c r="V1376" s="1884"/>
      <c r="W1376" s="1884"/>
      <c r="X1376" s="1884"/>
      <c r="Y1376" s="1884"/>
      <c r="Z1376" s="1884"/>
      <c r="AA1376" s="1884"/>
      <c r="AB1376" s="1884"/>
      <c r="AC1376" s="1884"/>
      <c r="AD1376" s="1884"/>
      <c r="AE1376" s="1884"/>
      <c r="AF1376" s="1884"/>
      <c r="AG1376" s="1884"/>
      <c r="AH1376" s="1884"/>
      <c r="AI1376" s="1884"/>
      <c r="AJ1376" s="1884"/>
      <c r="AK1376" s="1884"/>
      <c r="AL1376" s="1884"/>
      <c r="AM1376" s="1884"/>
      <c r="AN1376" s="1884"/>
      <c r="AO1376" s="1884"/>
      <c r="AP1376" s="1884"/>
      <c r="AQ1376" s="1884"/>
      <c r="AR1376" s="1884"/>
      <c r="AS1376" s="1884"/>
      <c r="AT1376" s="1884"/>
      <c r="AU1376" s="1884"/>
      <c r="AV1376" s="1884"/>
      <c r="AW1376" s="1884"/>
      <c r="AX1376" s="1884"/>
      <c r="AY1376" s="1884"/>
      <c r="AZ1376" s="1884"/>
      <c r="BA1376" s="1884"/>
      <c r="BB1376" s="1884"/>
      <c r="BC1376" s="1884"/>
      <c r="BD1376" s="1884"/>
      <c r="BE1376" s="1884"/>
      <c r="BF1376" s="1884"/>
      <c r="BG1376" s="1884"/>
      <c r="BH1376" s="1884"/>
      <c r="BI1376" s="1884"/>
      <c r="BJ1376" s="1884"/>
      <c r="BK1376" s="1884"/>
      <c r="BL1376" s="1884"/>
      <c r="BM1376" s="1884"/>
      <c r="BN1376" s="1884"/>
      <c r="BO1376" s="1884"/>
      <c r="BP1376" s="1884"/>
      <c r="BQ1376" s="1884"/>
      <c r="BR1376" s="1884"/>
      <c r="BS1376" s="1884"/>
      <c r="BT1376" s="1884"/>
      <c r="BU1376" s="1884"/>
      <c r="BV1376" s="1884"/>
      <c r="BW1376" s="1884"/>
      <c r="BX1376" s="1884"/>
      <c r="BY1376" s="1884"/>
      <c r="BZ1376" s="1884"/>
      <c r="CA1376" s="1884"/>
      <c r="CB1376" s="1884"/>
      <c r="CC1376" s="1884"/>
      <c r="CD1376" s="1884"/>
      <c r="CE1376" s="1884"/>
      <c r="CF1376" s="1884"/>
      <c r="CG1376" s="1884"/>
      <c r="CH1376" s="1884"/>
      <c r="CI1376" s="1884"/>
      <c r="CJ1376" s="1884"/>
      <c r="CK1376" s="1884"/>
      <c r="CL1376" s="1884"/>
      <c r="CM1376" s="1884"/>
      <c r="CN1376" s="1884"/>
      <c r="CO1376" s="1884"/>
      <c r="CP1376" s="1884"/>
      <c r="CQ1376" s="1884"/>
      <c r="CR1376" s="1884"/>
      <c r="CS1376" s="1884"/>
      <c r="CT1376" s="1884"/>
      <c r="CU1376" s="1884"/>
      <c r="CV1376" s="1884"/>
      <c r="CW1376" s="1884"/>
      <c r="CX1376" s="1884"/>
      <c r="CY1376" s="1884"/>
      <c r="CZ1376" s="1884"/>
      <c r="DA1376" s="1884"/>
      <c r="DB1376" s="1884"/>
      <c r="DC1376" s="1884"/>
      <c r="DD1376" s="1884"/>
      <c r="DE1376" s="1884"/>
      <c r="DF1376" s="1884"/>
      <c r="DG1376" s="1884"/>
      <c r="DH1376" s="1884"/>
      <c r="DI1376" s="1884"/>
      <c r="DJ1376" s="1884"/>
      <c r="DK1376" s="1884"/>
      <c r="DL1376" s="1884"/>
      <c r="DM1376" s="1884"/>
      <c r="DN1376" s="1884"/>
      <c r="DO1376" s="1884"/>
      <c r="DP1376" s="1884"/>
      <c r="DQ1376" s="1884"/>
      <c r="DR1376" s="1884"/>
      <c r="DS1376" s="1884"/>
      <c r="DT1376" s="1884"/>
      <c r="DU1376" s="1884"/>
      <c r="DV1376" s="1884"/>
      <c r="DW1376" s="1884"/>
      <c r="DX1376" s="1884"/>
      <c r="DY1376" s="1884"/>
      <c r="DZ1376" s="1884"/>
      <c r="EA1376" s="1884"/>
      <c r="EB1376" s="1884"/>
      <c r="EC1376" s="1884"/>
      <c r="ED1376" s="1884"/>
      <c r="EE1376" s="1884"/>
      <c r="EF1376" s="1884"/>
      <c r="EG1376" s="1884"/>
      <c r="EH1376" s="1884"/>
      <c r="EI1376" s="1884"/>
      <c r="EJ1376" s="1884"/>
      <c r="EK1376" s="1884"/>
      <c r="EL1376" s="1884"/>
      <c r="EM1376" s="1884"/>
      <c r="EN1376" s="1884"/>
      <c r="EO1376" s="1884"/>
      <c r="EP1376" s="1884"/>
      <c r="EQ1376" s="1884"/>
      <c r="ER1376" s="1884"/>
      <c r="ES1376" s="1884"/>
      <c r="ET1376" s="1884"/>
      <c r="EU1376" s="1884"/>
      <c r="EV1376" s="1884"/>
      <c r="EW1376" s="1884"/>
      <c r="EX1376" s="1884"/>
      <c r="EY1376" s="1884"/>
      <c r="EZ1376" s="1884"/>
      <c r="FA1376" s="1884"/>
      <c r="FB1376" s="1884"/>
      <c r="FC1376" s="1884"/>
      <c r="FD1376" s="1884"/>
      <c r="FE1376" s="1884"/>
      <c r="FF1376" s="1884"/>
      <c r="FG1376" s="1884"/>
      <c r="FH1376" s="1884"/>
      <c r="FI1376" s="1884"/>
      <c r="FJ1376" s="1884"/>
      <c r="FK1376" s="1884"/>
      <c r="FL1376" s="1884"/>
      <c r="FM1376" s="1884"/>
      <c r="FN1376" s="1884"/>
      <c r="FO1376" s="1884"/>
      <c r="FP1376" s="1884"/>
      <c r="FQ1376" s="1884"/>
      <c r="FR1376" s="1884"/>
      <c r="FS1376" s="1884"/>
      <c r="FT1376" s="1884"/>
      <c r="FU1376" s="1884"/>
      <c r="FV1376" s="1884"/>
      <c r="FW1376" s="1884"/>
      <c r="FX1376" s="1884"/>
      <c r="FY1376" s="1884"/>
      <c r="FZ1376" s="1884"/>
      <c r="GA1376" s="1884"/>
      <c r="GB1376" s="1884"/>
      <c r="GC1376" s="1884"/>
      <c r="GD1376" s="1884"/>
      <c r="GE1376" s="1884"/>
      <c r="GF1376" s="1884"/>
      <c r="GG1376" s="1884"/>
      <c r="GH1376" s="1884"/>
      <c r="GI1376" s="1884"/>
      <c r="GJ1376" s="1884"/>
      <c r="GK1376" s="1884"/>
      <c r="GL1376" s="1884"/>
      <c r="GM1376" s="1884"/>
      <c r="GN1376" s="1884"/>
      <c r="GO1376" s="1884"/>
      <c r="GP1376" s="1884"/>
      <c r="GQ1376" s="1884"/>
      <c r="GR1376" s="1884"/>
      <c r="GS1376" s="1884"/>
      <c r="GT1376" s="1884"/>
      <c r="GU1376" s="1884"/>
      <c r="GV1376" s="1884"/>
      <c r="GW1376" s="1884"/>
      <c r="GX1376" s="1884"/>
      <c r="GY1376" s="1884"/>
      <c r="GZ1376" s="1884"/>
      <c r="HA1376" s="1884"/>
      <c r="HB1376" s="1884"/>
      <c r="HC1376" s="1884"/>
      <c r="HD1376" s="1884"/>
      <c r="HE1376" s="1884"/>
      <c r="HF1376" s="1884"/>
      <c r="HG1376" s="1884"/>
      <c r="HH1376" s="1884"/>
      <c r="HI1376" s="1884"/>
      <c r="HJ1376" s="1884"/>
      <c r="HK1376" s="1884"/>
      <c r="HL1376" s="1884"/>
      <c r="HM1376" s="1884"/>
      <c r="HN1376" s="1884"/>
      <c r="HO1376" s="1884"/>
      <c r="HP1376" s="1884"/>
      <c r="HQ1376" s="1884"/>
      <c r="HR1376" s="1884"/>
      <c r="HS1376" s="1884"/>
      <c r="HT1376" s="1884"/>
      <c r="HU1376" s="1884"/>
      <c r="HV1376" s="1884"/>
      <c r="HW1376" s="1884"/>
      <c r="HX1376" s="1884"/>
      <c r="HY1376" s="1884"/>
      <c r="HZ1376" s="1884"/>
      <c r="IA1376" s="1884"/>
      <c r="IB1376" s="1884"/>
      <c r="IC1376" s="1884"/>
      <c r="ID1376" s="1884"/>
      <c r="IE1376" s="1884"/>
      <c r="IF1376" s="1884"/>
      <c r="IG1376" s="1884"/>
      <c r="IH1376" s="1884"/>
      <c r="II1376" s="1884"/>
      <c r="IJ1376" s="1884"/>
      <c r="IK1376" s="1884"/>
      <c r="IL1376" s="1884"/>
      <c r="IM1376" s="1884"/>
    </row>
    <row r="1377" spans="1:247" ht="25.9">
      <c r="A1377" s="2271"/>
      <c r="B1377" s="2581" t="s">
        <v>3352</v>
      </c>
      <c r="C1377" s="1842"/>
      <c r="D1377" s="2174"/>
      <c r="E1377" s="2288"/>
      <c r="F1377" s="1849"/>
      <c r="G1377" s="1846"/>
      <c r="H1377" s="1847"/>
      <c r="I1377" s="2288"/>
      <c r="J1377" s="1849"/>
      <c r="K1377" s="1884"/>
      <c r="L1377" s="1884"/>
      <c r="M1377" s="1884"/>
      <c r="N1377" s="1884"/>
      <c r="O1377" s="1884"/>
      <c r="P1377" s="1884"/>
      <c r="Q1377" s="1884"/>
      <c r="R1377" s="1884"/>
      <c r="S1377" s="1884"/>
      <c r="T1377" s="1884"/>
      <c r="U1377" s="1884"/>
      <c r="V1377" s="1884"/>
      <c r="W1377" s="1884"/>
      <c r="X1377" s="1884"/>
      <c r="Y1377" s="1884"/>
      <c r="Z1377" s="1884"/>
      <c r="AA1377" s="1884"/>
      <c r="AB1377" s="1884"/>
      <c r="AC1377" s="1884"/>
      <c r="AD1377" s="1884"/>
      <c r="AE1377" s="1884"/>
      <c r="AF1377" s="1884"/>
      <c r="AG1377" s="1884"/>
      <c r="AH1377" s="1884"/>
      <c r="AI1377" s="1884"/>
      <c r="AJ1377" s="1884"/>
      <c r="AK1377" s="1884"/>
      <c r="AL1377" s="1884"/>
      <c r="AM1377" s="1884"/>
      <c r="AN1377" s="1884"/>
      <c r="AO1377" s="1884"/>
      <c r="AP1377" s="1884"/>
      <c r="AQ1377" s="1884"/>
      <c r="AR1377" s="1884"/>
      <c r="AS1377" s="1884"/>
      <c r="AT1377" s="1884"/>
      <c r="AU1377" s="1884"/>
      <c r="AV1377" s="1884"/>
      <c r="AW1377" s="1884"/>
      <c r="AX1377" s="1884"/>
      <c r="AY1377" s="1884"/>
      <c r="AZ1377" s="1884"/>
      <c r="BA1377" s="1884"/>
      <c r="BB1377" s="1884"/>
      <c r="BC1377" s="1884"/>
      <c r="BD1377" s="1884"/>
      <c r="BE1377" s="1884"/>
      <c r="BF1377" s="1884"/>
      <c r="BG1377" s="1884"/>
      <c r="BH1377" s="1884"/>
      <c r="BI1377" s="1884"/>
      <c r="BJ1377" s="1884"/>
      <c r="BK1377" s="1884"/>
      <c r="BL1377" s="1884"/>
      <c r="BM1377" s="1884"/>
      <c r="BN1377" s="1884"/>
      <c r="BO1377" s="1884"/>
      <c r="BP1377" s="1884"/>
      <c r="BQ1377" s="1884"/>
      <c r="BR1377" s="1884"/>
      <c r="BS1377" s="1884"/>
      <c r="BT1377" s="1884"/>
      <c r="BU1377" s="1884"/>
      <c r="BV1377" s="1884"/>
      <c r="BW1377" s="1884"/>
      <c r="BX1377" s="1884"/>
      <c r="BY1377" s="1884"/>
      <c r="BZ1377" s="1884"/>
      <c r="CA1377" s="1884"/>
      <c r="CB1377" s="1884"/>
      <c r="CC1377" s="1884"/>
      <c r="CD1377" s="1884"/>
      <c r="CE1377" s="1884"/>
      <c r="CF1377" s="1884"/>
      <c r="CG1377" s="1884"/>
      <c r="CH1377" s="1884"/>
      <c r="CI1377" s="1884"/>
      <c r="CJ1377" s="1884"/>
      <c r="CK1377" s="1884"/>
      <c r="CL1377" s="1884"/>
      <c r="CM1377" s="1884"/>
      <c r="CN1377" s="1884"/>
      <c r="CO1377" s="1884"/>
      <c r="CP1377" s="1884"/>
      <c r="CQ1377" s="1884"/>
      <c r="CR1377" s="1884"/>
      <c r="CS1377" s="1884"/>
      <c r="CT1377" s="1884"/>
      <c r="CU1377" s="1884"/>
      <c r="CV1377" s="1884"/>
      <c r="CW1377" s="1884"/>
      <c r="CX1377" s="1884"/>
      <c r="CY1377" s="1884"/>
      <c r="CZ1377" s="1884"/>
      <c r="DA1377" s="1884"/>
      <c r="DB1377" s="1884"/>
      <c r="DC1377" s="1884"/>
      <c r="DD1377" s="1884"/>
      <c r="DE1377" s="1884"/>
      <c r="DF1377" s="1884"/>
      <c r="DG1377" s="1884"/>
      <c r="DH1377" s="1884"/>
      <c r="DI1377" s="1884"/>
      <c r="DJ1377" s="1884"/>
      <c r="DK1377" s="1884"/>
      <c r="DL1377" s="1884"/>
      <c r="DM1377" s="1884"/>
      <c r="DN1377" s="1884"/>
      <c r="DO1377" s="1884"/>
      <c r="DP1377" s="1884"/>
      <c r="DQ1377" s="1884"/>
      <c r="DR1377" s="1884"/>
      <c r="DS1377" s="1884"/>
      <c r="DT1377" s="1884"/>
      <c r="DU1377" s="1884"/>
      <c r="DV1377" s="1884"/>
      <c r="DW1377" s="1884"/>
      <c r="DX1377" s="1884"/>
      <c r="DY1377" s="1884"/>
      <c r="DZ1377" s="1884"/>
      <c r="EA1377" s="1884"/>
      <c r="EB1377" s="1884"/>
      <c r="EC1377" s="1884"/>
      <c r="ED1377" s="1884"/>
      <c r="EE1377" s="1884"/>
      <c r="EF1377" s="1884"/>
      <c r="EG1377" s="1884"/>
      <c r="EH1377" s="1884"/>
      <c r="EI1377" s="1884"/>
      <c r="EJ1377" s="1884"/>
      <c r="EK1377" s="1884"/>
      <c r="EL1377" s="1884"/>
      <c r="EM1377" s="1884"/>
      <c r="EN1377" s="1884"/>
      <c r="EO1377" s="1884"/>
      <c r="EP1377" s="1884"/>
      <c r="EQ1377" s="1884"/>
      <c r="ER1377" s="1884"/>
      <c r="ES1377" s="1884"/>
      <c r="ET1377" s="1884"/>
      <c r="EU1377" s="1884"/>
      <c r="EV1377" s="1884"/>
      <c r="EW1377" s="1884"/>
      <c r="EX1377" s="1884"/>
      <c r="EY1377" s="1884"/>
      <c r="EZ1377" s="1884"/>
      <c r="FA1377" s="1884"/>
      <c r="FB1377" s="1884"/>
      <c r="FC1377" s="1884"/>
      <c r="FD1377" s="1884"/>
      <c r="FE1377" s="1884"/>
      <c r="FF1377" s="1884"/>
      <c r="FG1377" s="1884"/>
      <c r="FH1377" s="1884"/>
      <c r="FI1377" s="1884"/>
      <c r="FJ1377" s="1884"/>
      <c r="FK1377" s="1884"/>
      <c r="FL1377" s="1884"/>
      <c r="FM1377" s="1884"/>
      <c r="FN1377" s="1884"/>
      <c r="FO1377" s="1884"/>
      <c r="FP1377" s="1884"/>
      <c r="FQ1377" s="1884"/>
      <c r="FR1377" s="1884"/>
      <c r="FS1377" s="1884"/>
      <c r="FT1377" s="1884"/>
      <c r="FU1377" s="1884"/>
      <c r="FV1377" s="1884"/>
      <c r="FW1377" s="1884"/>
      <c r="FX1377" s="1884"/>
      <c r="FY1377" s="1884"/>
      <c r="FZ1377" s="1884"/>
      <c r="GA1377" s="1884"/>
      <c r="GB1377" s="1884"/>
      <c r="GC1377" s="1884"/>
      <c r="GD1377" s="1884"/>
      <c r="GE1377" s="1884"/>
      <c r="GF1377" s="1884"/>
      <c r="GG1377" s="1884"/>
      <c r="GH1377" s="1884"/>
      <c r="GI1377" s="1884"/>
      <c r="GJ1377" s="1884"/>
      <c r="GK1377" s="1884"/>
      <c r="GL1377" s="1884"/>
      <c r="GM1377" s="1884"/>
      <c r="GN1377" s="1884"/>
      <c r="GO1377" s="1884"/>
      <c r="GP1377" s="1884"/>
      <c r="GQ1377" s="1884"/>
      <c r="GR1377" s="1884"/>
      <c r="GS1377" s="1884"/>
      <c r="GT1377" s="1884"/>
      <c r="GU1377" s="1884"/>
      <c r="GV1377" s="1884"/>
      <c r="GW1377" s="1884"/>
      <c r="GX1377" s="1884"/>
      <c r="GY1377" s="1884"/>
      <c r="GZ1377" s="1884"/>
      <c r="HA1377" s="1884"/>
      <c r="HB1377" s="1884"/>
      <c r="HC1377" s="1884"/>
      <c r="HD1377" s="1884"/>
      <c r="HE1377" s="1884"/>
      <c r="HF1377" s="1884"/>
      <c r="HG1377" s="1884"/>
      <c r="HH1377" s="1884"/>
      <c r="HI1377" s="1884"/>
      <c r="HJ1377" s="1884"/>
      <c r="HK1377" s="1884"/>
      <c r="HL1377" s="1884"/>
      <c r="HM1377" s="1884"/>
      <c r="HN1377" s="1884"/>
      <c r="HO1377" s="1884"/>
      <c r="HP1377" s="1884"/>
      <c r="HQ1377" s="1884"/>
      <c r="HR1377" s="1884"/>
      <c r="HS1377" s="1884"/>
      <c r="HT1377" s="1884"/>
      <c r="HU1377" s="1884"/>
      <c r="HV1377" s="1884"/>
      <c r="HW1377" s="1884"/>
      <c r="HX1377" s="1884"/>
      <c r="HY1377" s="1884"/>
      <c r="HZ1377" s="1884"/>
      <c r="IA1377" s="1884"/>
      <c r="IB1377" s="1884"/>
      <c r="IC1377" s="1884"/>
      <c r="ID1377" s="1884"/>
      <c r="IE1377" s="1884"/>
      <c r="IF1377" s="1884"/>
      <c r="IG1377" s="1884"/>
      <c r="IH1377" s="1884"/>
      <c r="II1377" s="1884"/>
      <c r="IJ1377" s="1884"/>
      <c r="IK1377" s="1884"/>
      <c r="IL1377" s="1884"/>
      <c r="IM1377" s="1884"/>
    </row>
    <row r="1378" spans="1:247" ht="25.9">
      <c r="A1378" s="2271"/>
      <c r="B1378" s="2581" t="s">
        <v>3353</v>
      </c>
      <c r="C1378" s="1842"/>
      <c r="D1378" s="2174"/>
      <c r="E1378" s="2288"/>
      <c r="F1378" s="1849"/>
      <c r="G1378" s="1846"/>
      <c r="H1378" s="1847"/>
      <c r="I1378" s="2288"/>
      <c r="J1378" s="1849"/>
      <c r="K1378" s="1884"/>
      <c r="L1378" s="1884"/>
      <c r="M1378" s="1884"/>
      <c r="N1378" s="1884"/>
      <c r="O1378" s="1884"/>
      <c r="P1378" s="1884"/>
      <c r="Q1378" s="1884"/>
      <c r="R1378" s="1884"/>
      <c r="S1378" s="1884"/>
      <c r="T1378" s="1884"/>
      <c r="U1378" s="1884"/>
      <c r="V1378" s="1884"/>
      <c r="W1378" s="1884"/>
      <c r="X1378" s="1884"/>
      <c r="Y1378" s="1884"/>
      <c r="Z1378" s="1884"/>
      <c r="AA1378" s="1884"/>
      <c r="AB1378" s="1884"/>
      <c r="AC1378" s="1884"/>
      <c r="AD1378" s="1884"/>
      <c r="AE1378" s="1884"/>
      <c r="AF1378" s="1884"/>
      <c r="AG1378" s="1884"/>
      <c r="AH1378" s="1884"/>
      <c r="AI1378" s="1884"/>
      <c r="AJ1378" s="1884"/>
      <c r="AK1378" s="1884"/>
      <c r="AL1378" s="1884"/>
      <c r="AM1378" s="1884"/>
      <c r="AN1378" s="1884"/>
      <c r="AO1378" s="1884"/>
      <c r="AP1378" s="1884"/>
      <c r="AQ1378" s="1884"/>
      <c r="AR1378" s="1884"/>
      <c r="AS1378" s="1884"/>
      <c r="AT1378" s="1884"/>
      <c r="AU1378" s="1884"/>
      <c r="AV1378" s="1884"/>
      <c r="AW1378" s="1884"/>
      <c r="AX1378" s="1884"/>
      <c r="AY1378" s="1884"/>
      <c r="AZ1378" s="1884"/>
      <c r="BA1378" s="1884"/>
      <c r="BB1378" s="1884"/>
      <c r="BC1378" s="1884"/>
      <c r="BD1378" s="1884"/>
      <c r="BE1378" s="1884"/>
      <c r="BF1378" s="1884"/>
      <c r="BG1378" s="1884"/>
      <c r="BH1378" s="1884"/>
      <c r="BI1378" s="1884"/>
      <c r="BJ1378" s="1884"/>
      <c r="BK1378" s="1884"/>
      <c r="BL1378" s="1884"/>
      <c r="BM1378" s="1884"/>
      <c r="BN1378" s="1884"/>
      <c r="BO1378" s="1884"/>
      <c r="BP1378" s="1884"/>
      <c r="BQ1378" s="1884"/>
      <c r="BR1378" s="1884"/>
      <c r="BS1378" s="1884"/>
      <c r="BT1378" s="1884"/>
      <c r="BU1378" s="1884"/>
      <c r="BV1378" s="1884"/>
      <c r="BW1378" s="1884"/>
      <c r="BX1378" s="1884"/>
      <c r="BY1378" s="1884"/>
      <c r="BZ1378" s="1884"/>
      <c r="CA1378" s="1884"/>
      <c r="CB1378" s="1884"/>
      <c r="CC1378" s="1884"/>
      <c r="CD1378" s="1884"/>
      <c r="CE1378" s="1884"/>
      <c r="CF1378" s="1884"/>
      <c r="CG1378" s="1884"/>
      <c r="CH1378" s="1884"/>
      <c r="CI1378" s="1884"/>
      <c r="CJ1378" s="1884"/>
      <c r="CK1378" s="1884"/>
      <c r="CL1378" s="1884"/>
      <c r="CM1378" s="1884"/>
      <c r="CN1378" s="1884"/>
      <c r="CO1378" s="1884"/>
      <c r="CP1378" s="1884"/>
      <c r="CQ1378" s="1884"/>
      <c r="CR1378" s="1884"/>
      <c r="CS1378" s="1884"/>
      <c r="CT1378" s="1884"/>
      <c r="CU1378" s="1884"/>
      <c r="CV1378" s="1884"/>
      <c r="CW1378" s="1884"/>
      <c r="CX1378" s="1884"/>
      <c r="CY1378" s="1884"/>
      <c r="CZ1378" s="1884"/>
      <c r="DA1378" s="1884"/>
      <c r="DB1378" s="1884"/>
      <c r="DC1378" s="1884"/>
      <c r="DD1378" s="1884"/>
      <c r="DE1378" s="1884"/>
      <c r="DF1378" s="1884"/>
      <c r="DG1378" s="1884"/>
      <c r="DH1378" s="1884"/>
      <c r="DI1378" s="1884"/>
      <c r="DJ1378" s="1884"/>
      <c r="DK1378" s="1884"/>
      <c r="DL1378" s="1884"/>
      <c r="DM1378" s="1884"/>
      <c r="DN1378" s="1884"/>
      <c r="DO1378" s="1884"/>
      <c r="DP1378" s="1884"/>
      <c r="DQ1378" s="1884"/>
      <c r="DR1378" s="1884"/>
      <c r="DS1378" s="1884"/>
      <c r="DT1378" s="1884"/>
      <c r="DU1378" s="1884"/>
      <c r="DV1378" s="1884"/>
      <c r="DW1378" s="1884"/>
      <c r="DX1378" s="1884"/>
      <c r="DY1378" s="1884"/>
      <c r="DZ1378" s="1884"/>
      <c r="EA1378" s="1884"/>
      <c r="EB1378" s="1884"/>
      <c r="EC1378" s="1884"/>
      <c r="ED1378" s="1884"/>
      <c r="EE1378" s="1884"/>
      <c r="EF1378" s="1884"/>
      <c r="EG1378" s="1884"/>
      <c r="EH1378" s="1884"/>
      <c r="EI1378" s="1884"/>
      <c r="EJ1378" s="1884"/>
      <c r="EK1378" s="1884"/>
      <c r="EL1378" s="1884"/>
      <c r="EM1378" s="1884"/>
      <c r="EN1378" s="1884"/>
      <c r="EO1378" s="1884"/>
      <c r="EP1378" s="1884"/>
      <c r="EQ1378" s="1884"/>
      <c r="ER1378" s="1884"/>
      <c r="ES1378" s="1884"/>
      <c r="ET1378" s="1884"/>
      <c r="EU1378" s="1884"/>
      <c r="EV1378" s="1884"/>
      <c r="EW1378" s="1884"/>
      <c r="EX1378" s="1884"/>
      <c r="EY1378" s="1884"/>
      <c r="EZ1378" s="1884"/>
      <c r="FA1378" s="1884"/>
      <c r="FB1378" s="1884"/>
      <c r="FC1378" s="1884"/>
      <c r="FD1378" s="1884"/>
      <c r="FE1378" s="1884"/>
      <c r="FF1378" s="1884"/>
      <c r="FG1378" s="1884"/>
      <c r="FH1378" s="1884"/>
      <c r="FI1378" s="1884"/>
      <c r="FJ1378" s="1884"/>
      <c r="FK1378" s="1884"/>
      <c r="FL1378" s="1884"/>
      <c r="FM1378" s="1884"/>
      <c r="FN1378" s="1884"/>
      <c r="FO1378" s="1884"/>
      <c r="FP1378" s="1884"/>
      <c r="FQ1378" s="1884"/>
      <c r="FR1378" s="1884"/>
      <c r="FS1378" s="1884"/>
      <c r="FT1378" s="1884"/>
      <c r="FU1378" s="1884"/>
      <c r="FV1378" s="1884"/>
      <c r="FW1378" s="1884"/>
      <c r="FX1378" s="1884"/>
      <c r="FY1378" s="1884"/>
      <c r="FZ1378" s="1884"/>
      <c r="GA1378" s="1884"/>
      <c r="GB1378" s="1884"/>
      <c r="GC1378" s="1884"/>
      <c r="GD1378" s="1884"/>
      <c r="GE1378" s="1884"/>
      <c r="GF1378" s="1884"/>
      <c r="GG1378" s="1884"/>
      <c r="GH1378" s="1884"/>
      <c r="GI1378" s="1884"/>
      <c r="GJ1378" s="1884"/>
      <c r="GK1378" s="1884"/>
      <c r="GL1378" s="1884"/>
      <c r="GM1378" s="1884"/>
      <c r="GN1378" s="1884"/>
      <c r="GO1378" s="1884"/>
      <c r="GP1378" s="1884"/>
      <c r="GQ1378" s="1884"/>
      <c r="GR1378" s="1884"/>
      <c r="GS1378" s="1884"/>
      <c r="GT1378" s="1884"/>
      <c r="GU1378" s="1884"/>
      <c r="GV1378" s="1884"/>
      <c r="GW1378" s="1884"/>
      <c r="GX1378" s="1884"/>
      <c r="GY1378" s="1884"/>
      <c r="GZ1378" s="1884"/>
      <c r="HA1378" s="1884"/>
      <c r="HB1378" s="1884"/>
      <c r="HC1378" s="1884"/>
      <c r="HD1378" s="1884"/>
      <c r="HE1378" s="1884"/>
      <c r="HF1378" s="1884"/>
      <c r="HG1378" s="1884"/>
      <c r="HH1378" s="1884"/>
      <c r="HI1378" s="1884"/>
      <c r="HJ1378" s="1884"/>
      <c r="HK1378" s="1884"/>
      <c r="HL1378" s="1884"/>
      <c r="HM1378" s="1884"/>
      <c r="HN1378" s="1884"/>
      <c r="HO1378" s="1884"/>
      <c r="HP1378" s="1884"/>
      <c r="HQ1378" s="1884"/>
      <c r="HR1378" s="1884"/>
      <c r="HS1378" s="1884"/>
      <c r="HT1378" s="1884"/>
      <c r="HU1378" s="1884"/>
      <c r="HV1378" s="1884"/>
      <c r="HW1378" s="1884"/>
      <c r="HX1378" s="1884"/>
      <c r="HY1378" s="1884"/>
      <c r="HZ1378" s="1884"/>
      <c r="IA1378" s="1884"/>
      <c r="IB1378" s="1884"/>
      <c r="IC1378" s="1884"/>
      <c r="ID1378" s="1884"/>
      <c r="IE1378" s="1884"/>
      <c r="IF1378" s="1884"/>
      <c r="IG1378" s="1884"/>
      <c r="IH1378" s="1884"/>
      <c r="II1378" s="1884"/>
      <c r="IJ1378" s="1884"/>
      <c r="IK1378" s="1884"/>
      <c r="IL1378" s="1884"/>
      <c r="IM1378" s="1884"/>
    </row>
    <row r="1379" spans="1:247" ht="38.65">
      <c r="A1379" s="2271"/>
      <c r="B1379" s="2581" t="s">
        <v>3354</v>
      </c>
      <c r="C1379" s="1842"/>
      <c r="D1379" s="2174"/>
      <c r="E1379" s="2288"/>
      <c r="F1379" s="1849"/>
      <c r="G1379" s="1846"/>
      <c r="H1379" s="1847"/>
      <c r="I1379" s="2288"/>
      <c r="J1379" s="1849"/>
      <c r="K1379" s="1884"/>
      <c r="L1379" s="1884"/>
      <c r="M1379" s="1884"/>
      <c r="N1379" s="1884"/>
      <c r="O1379" s="1884"/>
      <c r="P1379" s="1884"/>
      <c r="Q1379" s="1884"/>
      <c r="R1379" s="1884"/>
      <c r="S1379" s="1884"/>
      <c r="T1379" s="1884"/>
      <c r="U1379" s="1884"/>
      <c r="V1379" s="1884"/>
      <c r="W1379" s="1884"/>
      <c r="X1379" s="1884"/>
      <c r="Y1379" s="1884"/>
      <c r="Z1379" s="1884"/>
      <c r="AA1379" s="1884"/>
      <c r="AB1379" s="1884"/>
      <c r="AC1379" s="1884"/>
      <c r="AD1379" s="1884"/>
      <c r="AE1379" s="1884"/>
      <c r="AF1379" s="1884"/>
      <c r="AG1379" s="1884"/>
      <c r="AH1379" s="1884"/>
      <c r="AI1379" s="1884"/>
      <c r="AJ1379" s="1884"/>
      <c r="AK1379" s="1884"/>
      <c r="AL1379" s="1884"/>
      <c r="AM1379" s="1884"/>
      <c r="AN1379" s="1884"/>
      <c r="AO1379" s="1884"/>
      <c r="AP1379" s="1884"/>
      <c r="AQ1379" s="1884"/>
      <c r="AR1379" s="1884"/>
      <c r="AS1379" s="1884"/>
      <c r="AT1379" s="1884"/>
      <c r="AU1379" s="1884"/>
      <c r="AV1379" s="1884"/>
      <c r="AW1379" s="1884"/>
      <c r="AX1379" s="1884"/>
      <c r="AY1379" s="1884"/>
      <c r="AZ1379" s="1884"/>
      <c r="BA1379" s="1884"/>
      <c r="BB1379" s="1884"/>
      <c r="BC1379" s="1884"/>
      <c r="BD1379" s="1884"/>
      <c r="BE1379" s="1884"/>
      <c r="BF1379" s="1884"/>
      <c r="BG1379" s="1884"/>
      <c r="BH1379" s="1884"/>
      <c r="BI1379" s="1884"/>
      <c r="BJ1379" s="1884"/>
      <c r="BK1379" s="1884"/>
      <c r="BL1379" s="1884"/>
      <c r="BM1379" s="1884"/>
      <c r="BN1379" s="1884"/>
      <c r="BO1379" s="1884"/>
      <c r="BP1379" s="1884"/>
      <c r="BQ1379" s="1884"/>
      <c r="BR1379" s="1884"/>
      <c r="BS1379" s="1884"/>
      <c r="BT1379" s="1884"/>
      <c r="BU1379" s="1884"/>
      <c r="BV1379" s="1884"/>
      <c r="BW1379" s="1884"/>
      <c r="BX1379" s="1884"/>
      <c r="BY1379" s="1884"/>
      <c r="BZ1379" s="1884"/>
      <c r="CA1379" s="1884"/>
      <c r="CB1379" s="1884"/>
      <c r="CC1379" s="1884"/>
      <c r="CD1379" s="1884"/>
      <c r="CE1379" s="1884"/>
      <c r="CF1379" s="1884"/>
      <c r="CG1379" s="1884"/>
      <c r="CH1379" s="1884"/>
      <c r="CI1379" s="1884"/>
      <c r="CJ1379" s="1884"/>
      <c r="CK1379" s="1884"/>
      <c r="CL1379" s="1884"/>
      <c r="CM1379" s="1884"/>
      <c r="CN1379" s="1884"/>
      <c r="CO1379" s="1884"/>
      <c r="CP1379" s="1884"/>
      <c r="CQ1379" s="1884"/>
      <c r="CR1379" s="1884"/>
      <c r="CS1379" s="1884"/>
      <c r="CT1379" s="1884"/>
      <c r="CU1379" s="1884"/>
      <c r="CV1379" s="1884"/>
      <c r="CW1379" s="1884"/>
      <c r="CX1379" s="1884"/>
      <c r="CY1379" s="1884"/>
      <c r="CZ1379" s="1884"/>
      <c r="DA1379" s="1884"/>
      <c r="DB1379" s="1884"/>
      <c r="DC1379" s="1884"/>
      <c r="DD1379" s="1884"/>
      <c r="DE1379" s="1884"/>
      <c r="DF1379" s="1884"/>
      <c r="DG1379" s="1884"/>
      <c r="DH1379" s="1884"/>
      <c r="DI1379" s="1884"/>
      <c r="DJ1379" s="1884"/>
      <c r="DK1379" s="1884"/>
      <c r="DL1379" s="1884"/>
      <c r="DM1379" s="1884"/>
      <c r="DN1379" s="1884"/>
      <c r="DO1379" s="1884"/>
      <c r="DP1379" s="1884"/>
      <c r="DQ1379" s="1884"/>
      <c r="DR1379" s="1884"/>
      <c r="DS1379" s="1884"/>
      <c r="DT1379" s="1884"/>
      <c r="DU1379" s="1884"/>
      <c r="DV1379" s="1884"/>
      <c r="DW1379" s="1884"/>
      <c r="DX1379" s="1884"/>
      <c r="DY1379" s="1884"/>
      <c r="DZ1379" s="1884"/>
      <c r="EA1379" s="1884"/>
      <c r="EB1379" s="1884"/>
      <c r="EC1379" s="1884"/>
      <c r="ED1379" s="1884"/>
      <c r="EE1379" s="1884"/>
      <c r="EF1379" s="1884"/>
      <c r="EG1379" s="1884"/>
      <c r="EH1379" s="1884"/>
      <c r="EI1379" s="1884"/>
      <c r="EJ1379" s="1884"/>
      <c r="EK1379" s="1884"/>
      <c r="EL1379" s="1884"/>
      <c r="EM1379" s="1884"/>
      <c r="EN1379" s="1884"/>
      <c r="EO1379" s="1884"/>
      <c r="EP1379" s="1884"/>
      <c r="EQ1379" s="1884"/>
      <c r="ER1379" s="1884"/>
      <c r="ES1379" s="1884"/>
      <c r="ET1379" s="1884"/>
      <c r="EU1379" s="1884"/>
      <c r="EV1379" s="1884"/>
      <c r="EW1379" s="1884"/>
      <c r="EX1379" s="1884"/>
      <c r="EY1379" s="1884"/>
      <c r="EZ1379" s="1884"/>
      <c r="FA1379" s="1884"/>
      <c r="FB1379" s="1884"/>
      <c r="FC1379" s="1884"/>
      <c r="FD1379" s="1884"/>
      <c r="FE1379" s="1884"/>
      <c r="FF1379" s="1884"/>
      <c r="FG1379" s="1884"/>
      <c r="FH1379" s="1884"/>
      <c r="FI1379" s="1884"/>
      <c r="FJ1379" s="1884"/>
      <c r="FK1379" s="1884"/>
      <c r="FL1379" s="1884"/>
      <c r="FM1379" s="1884"/>
      <c r="FN1379" s="1884"/>
      <c r="FO1379" s="1884"/>
      <c r="FP1379" s="1884"/>
      <c r="FQ1379" s="1884"/>
      <c r="FR1379" s="1884"/>
      <c r="FS1379" s="1884"/>
      <c r="FT1379" s="1884"/>
      <c r="FU1379" s="1884"/>
      <c r="FV1379" s="1884"/>
      <c r="FW1379" s="1884"/>
      <c r="FX1379" s="1884"/>
      <c r="FY1379" s="1884"/>
      <c r="FZ1379" s="1884"/>
      <c r="GA1379" s="1884"/>
      <c r="GB1379" s="1884"/>
      <c r="GC1379" s="1884"/>
      <c r="GD1379" s="1884"/>
      <c r="GE1379" s="1884"/>
      <c r="GF1379" s="1884"/>
      <c r="GG1379" s="1884"/>
      <c r="GH1379" s="1884"/>
      <c r="GI1379" s="1884"/>
      <c r="GJ1379" s="1884"/>
      <c r="GK1379" s="1884"/>
      <c r="GL1379" s="1884"/>
      <c r="GM1379" s="1884"/>
      <c r="GN1379" s="1884"/>
      <c r="GO1379" s="1884"/>
      <c r="GP1379" s="1884"/>
      <c r="GQ1379" s="1884"/>
      <c r="GR1379" s="1884"/>
      <c r="GS1379" s="1884"/>
      <c r="GT1379" s="1884"/>
      <c r="GU1379" s="1884"/>
      <c r="GV1379" s="1884"/>
      <c r="GW1379" s="1884"/>
      <c r="GX1379" s="1884"/>
      <c r="GY1379" s="1884"/>
      <c r="GZ1379" s="1884"/>
      <c r="HA1379" s="1884"/>
      <c r="HB1379" s="1884"/>
      <c r="HC1379" s="1884"/>
      <c r="HD1379" s="1884"/>
      <c r="HE1379" s="1884"/>
      <c r="HF1379" s="1884"/>
      <c r="HG1379" s="1884"/>
      <c r="HH1379" s="1884"/>
      <c r="HI1379" s="1884"/>
      <c r="HJ1379" s="1884"/>
      <c r="HK1379" s="1884"/>
      <c r="HL1379" s="1884"/>
      <c r="HM1379" s="1884"/>
      <c r="HN1379" s="1884"/>
      <c r="HO1379" s="1884"/>
      <c r="HP1379" s="1884"/>
      <c r="HQ1379" s="1884"/>
      <c r="HR1379" s="1884"/>
      <c r="HS1379" s="1884"/>
      <c r="HT1379" s="1884"/>
      <c r="HU1379" s="1884"/>
      <c r="HV1379" s="1884"/>
      <c r="HW1379" s="1884"/>
      <c r="HX1379" s="1884"/>
      <c r="HY1379" s="1884"/>
      <c r="HZ1379" s="1884"/>
      <c r="IA1379" s="1884"/>
      <c r="IB1379" s="1884"/>
      <c r="IC1379" s="1884"/>
      <c r="ID1379" s="1884"/>
      <c r="IE1379" s="1884"/>
      <c r="IF1379" s="1884"/>
      <c r="IG1379" s="1884"/>
      <c r="IH1379" s="1884"/>
      <c r="II1379" s="1884"/>
      <c r="IJ1379" s="1884"/>
      <c r="IK1379" s="1884"/>
      <c r="IL1379" s="1884"/>
      <c r="IM1379" s="1884"/>
    </row>
    <row r="1380" spans="1:247" ht="25.9">
      <c r="A1380" s="2271"/>
      <c r="B1380" s="2581" t="s">
        <v>3355</v>
      </c>
      <c r="C1380" s="1842"/>
      <c r="D1380" s="2174"/>
      <c r="E1380" s="2288"/>
      <c r="F1380" s="1849"/>
      <c r="G1380" s="1846"/>
      <c r="H1380" s="1847"/>
      <c r="I1380" s="2288"/>
      <c r="J1380" s="1849"/>
      <c r="K1380" s="1884"/>
      <c r="L1380" s="1884"/>
      <c r="M1380" s="1884"/>
      <c r="N1380" s="1884"/>
      <c r="O1380" s="1884"/>
      <c r="P1380" s="1884"/>
      <c r="Q1380" s="1884"/>
      <c r="R1380" s="1884"/>
      <c r="S1380" s="1884"/>
      <c r="T1380" s="1884"/>
      <c r="U1380" s="1884"/>
      <c r="V1380" s="1884"/>
      <c r="W1380" s="1884"/>
      <c r="X1380" s="1884"/>
      <c r="Y1380" s="1884"/>
      <c r="Z1380" s="1884"/>
      <c r="AA1380" s="1884"/>
      <c r="AB1380" s="1884"/>
      <c r="AC1380" s="1884"/>
      <c r="AD1380" s="1884"/>
      <c r="AE1380" s="1884"/>
      <c r="AF1380" s="1884"/>
      <c r="AG1380" s="1884"/>
      <c r="AH1380" s="1884"/>
      <c r="AI1380" s="1884"/>
      <c r="AJ1380" s="1884"/>
      <c r="AK1380" s="1884"/>
      <c r="AL1380" s="1884"/>
      <c r="AM1380" s="1884"/>
      <c r="AN1380" s="1884"/>
      <c r="AO1380" s="1884"/>
      <c r="AP1380" s="1884"/>
      <c r="AQ1380" s="1884"/>
      <c r="AR1380" s="1884"/>
      <c r="AS1380" s="1884"/>
      <c r="AT1380" s="1884"/>
      <c r="AU1380" s="1884"/>
      <c r="AV1380" s="1884"/>
      <c r="AW1380" s="1884"/>
      <c r="AX1380" s="1884"/>
      <c r="AY1380" s="1884"/>
      <c r="AZ1380" s="1884"/>
      <c r="BA1380" s="1884"/>
      <c r="BB1380" s="1884"/>
      <c r="BC1380" s="1884"/>
      <c r="BD1380" s="1884"/>
      <c r="BE1380" s="1884"/>
      <c r="BF1380" s="1884"/>
      <c r="BG1380" s="1884"/>
      <c r="BH1380" s="1884"/>
      <c r="BI1380" s="1884"/>
      <c r="BJ1380" s="1884"/>
      <c r="BK1380" s="1884"/>
      <c r="BL1380" s="1884"/>
      <c r="BM1380" s="1884"/>
      <c r="BN1380" s="1884"/>
      <c r="BO1380" s="1884"/>
      <c r="BP1380" s="1884"/>
      <c r="BQ1380" s="1884"/>
      <c r="BR1380" s="1884"/>
      <c r="BS1380" s="1884"/>
      <c r="BT1380" s="1884"/>
      <c r="BU1380" s="1884"/>
      <c r="BV1380" s="1884"/>
      <c r="BW1380" s="1884"/>
      <c r="BX1380" s="1884"/>
      <c r="BY1380" s="1884"/>
      <c r="BZ1380" s="1884"/>
      <c r="CA1380" s="1884"/>
      <c r="CB1380" s="1884"/>
      <c r="CC1380" s="1884"/>
      <c r="CD1380" s="1884"/>
      <c r="CE1380" s="1884"/>
      <c r="CF1380" s="1884"/>
      <c r="CG1380" s="1884"/>
      <c r="CH1380" s="1884"/>
      <c r="CI1380" s="1884"/>
      <c r="CJ1380" s="1884"/>
      <c r="CK1380" s="1884"/>
      <c r="CL1380" s="1884"/>
      <c r="CM1380" s="1884"/>
      <c r="CN1380" s="1884"/>
      <c r="CO1380" s="1884"/>
      <c r="CP1380" s="1884"/>
      <c r="CQ1380" s="1884"/>
      <c r="CR1380" s="1884"/>
      <c r="CS1380" s="1884"/>
      <c r="CT1380" s="1884"/>
      <c r="CU1380" s="1884"/>
      <c r="CV1380" s="1884"/>
      <c r="CW1380" s="1884"/>
      <c r="CX1380" s="1884"/>
      <c r="CY1380" s="1884"/>
      <c r="CZ1380" s="1884"/>
      <c r="DA1380" s="1884"/>
      <c r="DB1380" s="1884"/>
      <c r="DC1380" s="1884"/>
      <c r="DD1380" s="1884"/>
      <c r="DE1380" s="1884"/>
      <c r="DF1380" s="1884"/>
      <c r="DG1380" s="1884"/>
      <c r="DH1380" s="1884"/>
      <c r="DI1380" s="1884"/>
      <c r="DJ1380" s="1884"/>
      <c r="DK1380" s="1884"/>
      <c r="DL1380" s="1884"/>
      <c r="DM1380" s="1884"/>
      <c r="DN1380" s="1884"/>
      <c r="DO1380" s="1884"/>
      <c r="DP1380" s="1884"/>
      <c r="DQ1380" s="1884"/>
      <c r="DR1380" s="1884"/>
      <c r="DS1380" s="1884"/>
      <c r="DT1380" s="1884"/>
      <c r="DU1380" s="1884"/>
      <c r="DV1380" s="1884"/>
      <c r="DW1380" s="1884"/>
      <c r="DX1380" s="1884"/>
      <c r="DY1380" s="1884"/>
      <c r="DZ1380" s="1884"/>
      <c r="EA1380" s="1884"/>
      <c r="EB1380" s="1884"/>
      <c r="EC1380" s="1884"/>
      <c r="ED1380" s="1884"/>
      <c r="EE1380" s="1884"/>
      <c r="EF1380" s="1884"/>
      <c r="EG1380" s="1884"/>
      <c r="EH1380" s="1884"/>
      <c r="EI1380" s="1884"/>
      <c r="EJ1380" s="1884"/>
      <c r="EK1380" s="1884"/>
      <c r="EL1380" s="1884"/>
      <c r="EM1380" s="1884"/>
      <c r="EN1380" s="1884"/>
      <c r="EO1380" s="1884"/>
      <c r="EP1380" s="1884"/>
      <c r="EQ1380" s="1884"/>
      <c r="ER1380" s="1884"/>
      <c r="ES1380" s="1884"/>
      <c r="ET1380" s="1884"/>
      <c r="EU1380" s="1884"/>
      <c r="EV1380" s="1884"/>
      <c r="EW1380" s="1884"/>
      <c r="EX1380" s="1884"/>
      <c r="EY1380" s="1884"/>
      <c r="EZ1380" s="1884"/>
      <c r="FA1380" s="1884"/>
      <c r="FB1380" s="1884"/>
      <c r="FC1380" s="1884"/>
      <c r="FD1380" s="1884"/>
      <c r="FE1380" s="1884"/>
      <c r="FF1380" s="1884"/>
      <c r="FG1380" s="1884"/>
      <c r="FH1380" s="1884"/>
      <c r="FI1380" s="1884"/>
      <c r="FJ1380" s="1884"/>
      <c r="FK1380" s="1884"/>
      <c r="FL1380" s="1884"/>
      <c r="FM1380" s="1884"/>
      <c r="FN1380" s="1884"/>
      <c r="FO1380" s="1884"/>
      <c r="FP1380" s="1884"/>
      <c r="FQ1380" s="1884"/>
      <c r="FR1380" s="1884"/>
      <c r="FS1380" s="1884"/>
      <c r="FT1380" s="1884"/>
      <c r="FU1380" s="1884"/>
      <c r="FV1380" s="1884"/>
      <c r="FW1380" s="1884"/>
      <c r="FX1380" s="1884"/>
      <c r="FY1380" s="1884"/>
      <c r="FZ1380" s="1884"/>
      <c r="GA1380" s="1884"/>
      <c r="GB1380" s="1884"/>
      <c r="GC1380" s="1884"/>
      <c r="GD1380" s="1884"/>
      <c r="GE1380" s="1884"/>
      <c r="GF1380" s="1884"/>
      <c r="GG1380" s="1884"/>
      <c r="GH1380" s="1884"/>
      <c r="GI1380" s="1884"/>
      <c r="GJ1380" s="1884"/>
      <c r="GK1380" s="1884"/>
      <c r="GL1380" s="1884"/>
      <c r="GM1380" s="1884"/>
      <c r="GN1380" s="1884"/>
      <c r="GO1380" s="1884"/>
      <c r="GP1380" s="1884"/>
      <c r="GQ1380" s="1884"/>
      <c r="GR1380" s="1884"/>
      <c r="GS1380" s="1884"/>
      <c r="GT1380" s="1884"/>
      <c r="GU1380" s="1884"/>
      <c r="GV1380" s="1884"/>
      <c r="GW1380" s="1884"/>
      <c r="GX1380" s="1884"/>
      <c r="GY1380" s="1884"/>
      <c r="GZ1380" s="1884"/>
      <c r="HA1380" s="1884"/>
      <c r="HB1380" s="1884"/>
      <c r="HC1380" s="1884"/>
      <c r="HD1380" s="1884"/>
      <c r="HE1380" s="1884"/>
      <c r="HF1380" s="1884"/>
      <c r="HG1380" s="1884"/>
      <c r="HH1380" s="1884"/>
      <c r="HI1380" s="1884"/>
      <c r="HJ1380" s="1884"/>
      <c r="HK1380" s="1884"/>
      <c r="HL1380" s="1884"/>
      <c r="HM1380" s="1884"/>
      <c r="HN1380" s="1884"/>
      <c r="HO1380" s="1884"/>
      <c r="HP1380" s="1884"/>
      <c r="HQ1380" s="1884"/>
      <c r="HR1380" s="1884"/>
      <c r="HS1380" s="1884"/>
      <c r="HT1380" s="1884"/>
      <c r="HU1380" s="1884"/>
      <c r="HV1380" s="1884"/>
      <c r="HW1380" s="1884"/>
      <c r="HX1380" s="1884"/>
      <c r="HY1380" s="1884"/>
      <c r="HZ1380" s="1884"/>
      <c r="IA1380" s="1884"/>
      <c r="IB1380" s="1884"/>
      <c r="IC1380" s="1884"/>
      <c r="ID1380" s="1884"/>
      <c r="IE1380" s="1884"/>
      <c r="IF1380" s="1884"/>
      <c r="IG1380" s="1884"/>
      <c r="IH1380" s="1884"/>
      <c r="II1380" s="1884"/>
      <c r="IJ1380" s="1884"/>
      <c r="IK1380" s="1884"/>
      <c r="IL1380" s="1884"/>
      <c r="IM1380" s="1884"/>
    </row>
    <row r="1381" spans="1:247" ht="25.9">
      <c r="A1381" s="2271"/>
      <c r="B1381" s="2581" t="s">
        <v>3356</v>
      </c>
      <c r="C1381" s="1842"/>
      <c r="D1381" s="2174"/>
      <c r="E1381" s="2288"/>
      <c r="F1381" s="1849"/>
      <c r="G1381" s="1846"/>
      <c r="H1381" s="1847"/>
      <c r="I1381" s="2288"/>
      <c r="J1381" s="1849"/>
      <c r="K1381" s="1884"/>
      <c r="L1381" s="1884"/>
      <c r="M1381" s="1884"/>
      <c r="N1381" s="1884"/>
      <c r="O1381" s="1884"/>
      <c r="P1381" s="1884"/>
      <c r="Q1381" s="1884"/>
      <c r="R1381" s="1884"/>
      <c r="S1381" s="1884"/>
      <c r="T1381" s="1884"/>
      <c r="U1381" s="1884"/>
      <c r="V1381" s="1884"/>
      <c r="W1381" s="1884"/>
      <c r="X1381" s="1884"/>
      <c r="Y1381" s="1884"/>
      <c r="Z1381" s="1884"/>
      <c r="AA1381" s="1884"/>
      <c r="AB1381" s="1884"/>
      <c r="AC1381" s="1884"/>
      <c r="AD1381" s="1884"/>
      <c r="AE1381" s="1884"/>
      <c r="AF1381" s="1884"/>
      <c r="AG1381" s="1884"/>
      <c r="AH1381" s="1884"/>
      <c r="AI1381" s="1884"/>
      <c r="AJ1381" s="1884"/>
      <c r="AK1381" s="1884"/>
      <c r="AL1381" s="1884"/>
      <c r="AM1381" s="1884"/>
      <c r="AN1381" s="1884"/>
      <c r="AO1381" s="1884"/>
      <c r="AP1381" s="1884"/>
      <c r="AQ1381" s="1884"/>
      <c r="AR1381" s="1884"/>
      <c r="AS1381" s="1884"/>
      <c r="AT1381" s="1884"/>
      <c r="AU1381" s="1884"/>
      <c r="AV1381" s="1884"/>
      <c r="AW1381" s="1884"/>
      <c r="AX1381" s="1884"/>
      <c r="AY1381" s="1884"/>
      <c r="AZ1381" s="1884"/>
      <c r="BA1381" s="1884"/>
      <c r="BB1381" s="1884"/>
      <c r="BC1381" s="1884"/>
      <c r="BD1381" s="1884"/>
      <c r="BE1381" s="1884"/>
      <c r="BF1381" s="1884"/>
      <c r="BG1381" s="1884"/>
      <c r="BH1381" s="1884"/>
      <c r="BI1381" s="1884"/>
      <c r="BJ1381" s="1884"/>
      <c r="BK1381" s="1884"/>
      <c r="BL1381" s="1884"/>
      <c r="BM1381" s="1884"/>
      <c r="BN1381" s="1884"/>
      <c r="BO1381" s="1884"/>
      <c r="BP1381" s="1884"/>
      <c r="BQ1381" s="1884"/>
      <c r="BR1381" s="1884"/>
      <c r="BS1381" s="1884"/>
      <c r="BT1381" s="1884"/>
      <c r="BU1381" s="1884"/>
      <c r="BV1381" s="1884"/>
      <c r="BW1381" s="1884"/>
      <c r="BX1381" s="1884"/>
      <c r="BY1381" s="1884"/>
      <c r="BZ1381" s="1884"/>
      <c r="CA1381" s="1884"/>
      <c r="CB1381" s="1884"/>
      <c r="CC1381" s="1884"/>
      <c r="CD1381" s="1884"/>
      <c r="CE1381" s="1884"/>
      <c r="CF1381" s="1884"/>
      <c r="CG1381" s="1884"/>
      <c r="CH1381" s="1884"/>
      <c r="CI1381" s="1884"/>
      <c r="CJ1381" s="1884"/>
      <c r="CK1381" s="1884"/>
      <c r="CL1381" s="1884"/>
      <c r="CM1381" s="1884"/>
      <c r="CN1381" s="1884"/>
      <c r="CO1381" s="1884"/>
      <c r="CP1381" s="1884"/>
      <c r="CQ1381" s="1884"/>
      <c r="CR1381" s="1884"/>
      <c r="CS1381" s="1884"/>
      <c r="CT1381" s="1884"/>
      <c r="CU1381" s="1884"/>
      <c r="CV1381" s="1884"/>
      <c r="CW1381" s="1884"/>
      <c r="CX1381" s="1884"/>
      <c r="CY1381" s="1884"/>
      <c r="CZ1381" s="1884"/>
      <c r="DA1381" s="1884"/>
      <c r="DB1381" s="1884"/>
      <c r="DC1381" s="1884"/>
      <c r="DD1381" s="1884"/>
      <c r="DE1381" s="1884"/>
      <c r="DF1381" s="1884"/>
      <c r="DG1381" s="1884"/>
      <c r="DH1381" s="1884"/>
      <c r="DI1381" s="1884"/>
      <c r="DJ1381" s="1884"/>
      <c r="DK1381" s="1884"/>
      <c r="DL1381" s="1884"/>
      <c r="DM1381" s="1884"/>
      <c r="DN1381" s="1884"/>
      <c r="DO1381" s="1884"/>
      <c r="DP1381" s="1884"/>
      <c r="DQ1381" s="1884"/>
      <c r="DR1381" s="1884"/>
      <c r="DS1381" s="1884"/>
      <c r="DT1381" s="1884"/>
      <c r="DU1381" s="1884"/>
      <c r="DV1381" s="1884"/>
      <c r="DW1381" s="1884"/>
      <c r="DX1381" s="1884"/>
      <c r="DY1381" s="1884"/>
      <c r="DZ1381" s="1884"/>
      <c r="EA1381" s="1884"/>
      <c r="EB1381" s="1884"/>
      <c r="EC1381" s="1884"/>
      <c r="ED1381" s="1884"/>
      <c r="EE1381" s="1884"/>
      <c r="EF1381" s="1884"/>
      <c r="EG1381" s="1884"/>
      <c r="EH1381" s="1884"/>
      <c r="EI1381" s="1884"/>
      <c r="EJ1381" s="1884"/>
      <c r="EK1381" s="1884"/>
      <c r="EL1381" s="1884"/>
      <c r="EM1381" s="1884"/>
      <c r="EN1381" s="1884"/>
      <c r="EO1381" s="1884"/>
      <c r="EP1381" s="1884"/>
      <c r="EQ1381" s="1884"/>
      <c r="ER1381" s="1884"/>
      <c r="ES1381" s="1884"/>
      <c r="ET1381" s="1884"/>
      <c r="EU1381" s="1884"/>
      <c r="EV1381" s="1884"/>
      <c r="EW1381" s="1884"/>
      <c r="EX1381" s="1884"/>
      <c r="EY1381" s="1884"/>
      <c r="EZ1381" s="1884"/>
      <c r="FA1381" s="1884"/>
      <c r="FB1381" s="1884"/>
      <c r="FC1381" s="1884"/>
      <c r="FD1381" s="1884"/>
      <c r="FE1381" s="1884"/>
      <c r="FF1381" s="1884"/>
      <c r="FG1381" s="1884"/>
      <c r="FH1381" s="1884"/>
      <c r="FI1381" s="1884"/>
      <c r="FJ1381" s="1884"/>
      <c r="FK1381" s="1884"/>
      <c r="FL1381" s="1884"/>
      <c r="FM1381" s="1884"/>
      <c r="FN1381" s="1884"/>
      <c r="FO1381" s="1884"/>
      <c r="FP1381" s="1884"/>
      <c r="FQ1381" s="1884"/>
      <c r="FR1381" s="1884"/>
      <c r="FS1381" s="1884"/>
      <c r="FT1381" s="1884"/>
      <c r="FU1381" s="1884"/>
      <c r="FV1381" s="1884"/>
      <c r="FW1381" s="1884"/>
      <c r="FX1381" s="1884"/>
      <c r="FY1381" s="1884"/>
      <c r="FZ1381" s="1884"/>
      <c r="GA1381" s="1884"/>
      <c r="GB1381" s="1884"/>
      <c r="GC1381" s="1884"/>
      <c r="GD1381" s="1884"/>
      <c r="GE1381" s="1884"/>
      <c r="GF1381" s="1884"/>
      <c r="GG1381" s="1884"/>
      <c r="GH1381" s="1884"/>
      <c r="GI1381" s="1884"/>
      <c r="GJ1381" s="1884"/>
      <c r="GK1381" s="1884"/>
      <c r="GL1381" s="1884"/>
      <c r="GM1381" s="1884"/>
      <c r="GN1381" s="1884"/>
      <c r="GO1381" s="1884"/>
      <c r="GP1381" s="1884"/>
      <c r="GQ1381" s="1884"/>
      <c r="GR1381" s="1884"/>
      <c r="GS1381" s="1884"/>
      <c r="GT1381" s="1884"/>
      <c r="GU1381" s="1884"/>
      <c r="GV1381" s="1884"/>
      <c r="GW1381" s="1884"/>
      <c r="GX1381" s="1884"/>
      <c r="GY1381" s="1884"/>
      <c r="GZ1381" s="1884"/>
      <c r="HA1381" s="1884"/>
      <c r="HB1381" s="1884"/>
      <c r="HC1381" s="1884"/>
      <c r="HD1381" s="1884"/>
      <c r="HE1381" s="1884"/>
      <c r="HF1381" s="1884"/>
      <c r="HG1381" s="1884"/>
      <c r="HH1381" s="1884"/>
      <c r="HI1381" s="1884"/>
      <c r="HJ1381" s="1884"/>
      <c r="HK1381" s="1884"/>
      <c r="HL1381" s="1884"/>
      <c r="HM1381" s="1884"/>
      <c r="HN1381" s="1884"/>
      <c r="HO1381" s="1884"/>
      <c r="HP1381" s="1884"/>
      <c r="HQ1381" s="1884"/>
      <c r="HR1381" s="1884"/>
      <c r="HS1381" s="1884"/>
      <c r="HT1381" s="1884"/>
      <c r="HU1381" s="1884"/>
      <c r="HV1381" s="1884"/>
      <c r="HW1381" s="1884"/>
      <c r="HX1381" s="1884"/>
      <c r="HY1381" s="1884"/>
      <c r="HZ1381" s="1884"/>
      <c r="IA1381" s="1884"/>
      <c r="IB1381" s="1884"/>
      <c r="IC1381" s="1884"/>
      <c r="ID1381" s="1884"/>
      <c r="IE1381" s="1884"/>
      <c r="IF1381" s="1884"/>
      <c r="IG1381" s="1884"/>
      <c r="IH1381" s="1884"/>
      <c r="II1381" s="1884"/>
      <c r="IJ1381" s="1884"/>
      <c r="IK1381" s="1884"/>
      <c r="IL1381" s="1884"/>
      <c r="IM1381" s="1884"/>
    </row>
    <row r="1382" spans="1:247">
      <c r="A1382" s="2271"/>
      <c r="B1382" s="1921" t="s">
        <v>3357</v>
      </c>
      <c r="C1382" s="1842"/>
      <c r="D1382" s="2174"/>
      <c r="E1382" s="2288"/>
      <c r="F1382" s="1849"/>
      <c r="G1382" s="1846"/>
      <c r="H1382" s="1847"/>
      <c r="I1382" s="2288"/>
      <c r="J1382" s="1849"/>
      <c r="K1382" s="1884"/>
      <c r="L1382" s="1884"/>
      <c r="M1382" s="1884"/>
      <c r="N1382" s="1884"/>
      <c r="O1382" s="1884"/>
      <c r="P1382" s="1884"/>
      <c r="Q1382" s="1884"/>
      <c r="R1382" s="1884"/>
      <c r="S1382" s="1884"/>
      <c r="T1382" s="1884"/>
      <c r="U1382" s="1884"/>
      <c r="V1382" s="1884"/>
      <c r="W1382" s="1884"/>
      <c r="X1382" s="1884"/>
      <c r="Y1382" s="1884"/>
      <c r="Z1382" s="1884"/>
      <c r="AA1382" s="1884"/>
      <c r="AB1382" s="1884"/>
      <c r="AC1382" s="1884"/>
      <c r="AD1382" s="1884"/>
      <c r="AE1382" s="1884"/>
      <c r="AF1382" s="1884"/>
      <c r="AG1382" s="1884"/>
      <c r="AH1382" s="1884"/>
      <c r="AI1382" s="1884"/>
      <c r="AJ1382" s="1884"/>
      <c r="AK1382" s="1884"/>
      <c r="AL1382" s="1884"/>
      <c r="AM1382" s="1884"/>
      <c r="AN1382" s="1884"/>
      <c r="AO1382" s="1884"/>
      <c r="AP1382" s="1884"/>
      <c r="AQ1382" s="1884"/>
      <c r="AR1382" s="1884"/>
      <c r="AS1382" s="1884"/>
      <c r="AT1382" s="1884"/>
      <c r="AU1382" s="1884"/>
      <c r="AV1382" s="1884"/>
      <c r="AW1382" s="1884"/>
      <c r="AX1382" s="1884"/>
      <c r="AY1382" s="1884"/>
      <c r="AZ1382" s="1884"/>
      <c r="BA1382" s="1884"/>
      <c r="BB1382" s="1884"/>
      <c r="BC1382" s="1884"/>
      <c r="BD1382" s="1884"/>
      <c r="BE1382" s="1884"/>
      <c r="BF1382" s="1884"/>
      <c r="BG1382" s="1884"/>
      <c r="BH1382" s="1884"/>
      <c r="BI1382" s="1884"/>
      <c r="BJ1382" s="1884"/>
      <c r="BK1382" s="1884"/>
      <c r="BL1382" s="1884"/>
      <c r="BM1382" s="1884"/>
      <c r="BN1382" s="1884"/>
      <c r="BO1382" s="1884"/>
      <c r="BP1382" s="1884"/>
      <c r="BQ1382" s="1884"/>
      <c r="BR1382" s="1884"/>
      <c r="BS1382" s="1884"/>
      <c r="BT1382" s="1884"/>
      <c r="BU1382" s="1884"/>
      <c r="BV1382" s="1884"/>
      <c r="BW1382" s="1884"/>
      <c r="BX1382" s="1884"/>
      <c r="BY1382" s="1884"/>
      <c r="BZ1382" s="1884"/>
      <c r="CA1382" s="1884"/>
      <c r="CB1382" s="1884"/>
      <c r="CC1382" s="1884"/>
      <c r="CD1382" s="1884"/>
      <c r="CE1382" s="1884"/>
      <c r="CF1382" s="1884"/>
      <c r="CG1382" s="1884"/>
      <c r="CH1382" s="1884"/>
      <c r="CI1382" s="1884"/>
      <c r="CJ1382" s="1884"/>
      <c r="CK1382" s="1884"/>
      <c r="CL1382" s="1884"/>
      <c r="CM1382" s="1884"/>
      <c r="CN1382" s="1884"/>
      <c r="CO1382" s="1884"/>
      <c r="CP1382" s="1884"/>
      <c r="CQ1382" s="1884"/>
      <c r="CR1382" s="1884"/>
      <c r="CS1382" s="1884"/>
      <c r="CT1382" s="1884"/>
      <c r="CU1382" s="1884"/>
      <c r="CV1382" s="1884"/>
      <c r="CW1382" s="1884"/>
      <c r="CX1382" s="1884"/>
      <c r="CY1382" s="1884"/>
      <c r="CZ1382" s="1884"/>
      <c r="DA1382" s="1884"/>
      <c r="DB1382" s="1884"/>
      <c r="DC1382" s="1884"/>
      <c r="DD1382" s="1884"/>
      <c r="DE1382" s="1884"/>
      <c r="DF1382" s="1884"/>
      <c r="DG1382" s="1884"/>
      <c r="DH1382" s="1884"/>
      <c r="DI1382" s="1884"/>
      <c r="DJ1382" s="1884"/>
      <c r="DK1382" s="1884"/>
      <c r="DL1382" s="1884"/>
      <c r="DM1382" s="1884"/>
      <c r="DN1382" s="1884"/>
      <c r="DO1382" s="1884"/>
      <c r="DP1382" s="1884"/>
      <c r="DQ1382" s="1884"/>
      <c r="DR1382" s="1884"/>
      <c r="DS1382" s="1884"/>
      <c r="DT1382" s="1884"/>
      <c r="DU1382" s="1884"/>
      <c r="DV1382" s="1884"/>
      <c r="DW1382" s="1884"/>
      <c r="DX1382" s="1884"/>
      <c r="DY1382" s="1884"/>
      <c r="DZ1382" s="1884"/>
      <c r="EA1382" s="1884"/>
      <c r="EB1382" s="1884"/>
      <c r="EC1382" s="1884"/>
      <c r="ED1382" s="1884"/>
      <c r="EE1382" s="1884"/>
      <c r="EF1382" s="1884"/>
      <c r="EG1382" s="1884"/>
      <c r="EH1382" s="1884"/>
      <c r="EI1382" s="1884"/>
      <c r="EJ1382" s="1884"/>
      <c r="EK1382" s="1884"/>
      <c r="EL1382" s="1884"/>
      <c r="EM1382" s="1884"/>
      <c r="EN1382" s="1884"/>
      <c r="EO1382" s="1884"/>
      <c r="EP1382" s="1884"/>
      <c r="EQ1382" s="1884"/>
      <c r="ER1382" s="1884"/>
      <c r="ES1382" s="1884"/>
      <c r="ET1382" s="1884"/>
      <c r="EU1382" s="1884"/>
      <c r="EV1382" s="1884"/>
      <c r="EW1382" s="1884"/>
      <c r="EX1382" s="1884"/>
      <c r="EY1382" s="1884"/>
      <c r="EZ1382" s="1884"/>
      <c r="FA1382" s="1884"/>
      <c r="FB1382" s="1884"/>
      <c r="FC1382" s="1884"/>
      <c r="FD1382" s="1884"/>
      <c r="FE1382" s="1884"/>
      <c r="FF1382" s="1884"/>
      <c r="FG1382" s="1884"/>
      <c r="FH1382" s="1884"/>
      <c r="FI1382" s="1884"/>
      <c r="FJ1382" s="1884"/>
      <c r="FK1382" s="1884"/>
      <c r="FL1382" s="1884"/>
      <c r="FM1382" s="1884"/>
      <c r="FN1382" s="1884"/>
      <c r="FO1382" s="1884"/>
      <c r="FP1382" s="1884"/>
      <c r="FQ1382" s="1884"/>
      <c r="FR1382" s="1884"/>
      <c r="FS1382" s="1884"/>
      <c r="FT1382" s="1884"/>
      <c r="FU1382" s="1884"/>
      <c r="FV1382" s="1884"/>
      <c r="FW1382" s="1884"/>
      <c r="FX1382" s="1884"/>
      <c r="FY1382" s="1884"/>
      <c r="FZ1382" s="1884"/>
      <c r="GA1382" s="1884"/>
      <c r="GB1382" s="1884"/>
      <c r="GC1382" s="1884"/>
      <c r="GD1382" s="1884"/>
      <c r="GE1382" s="1884"/>
      <c r="GF1382" s="1884"/>
      <c r="GG1382" s="1884"/>
      <c r="GH1382" s="1884"/>
      <c r="GI1382" s="1884"/>
      <c r="GJ1382" s="1884"/>
      <c r="GK1382" s="1884"/>
      <c r="GL1382" s="1884"/>
      <c r="GM1382" s="1884"/>
      <c r="GN1382" s="1884"/>
      <c r="GO1382" s="1884"/>
      <c r="GP1382" s="1884"/>
      <c r="GQ1382" s="1884"/>
      <c r="GR1382" s="1884"/>
      <c r="GS1382" s="1884"/>
      <c r="GT1382" s="1884"/>
      <c r="GU1382" s="1884"/>
      <c r="GV1382" s="1884"/>
      <c r="GW1382" s="1884"/>
      <c r="GX1382" s="1884"/>
      <c r="GY1382" s="1884"/>
      <c r="GZ1382" s="1884"/>
      <c r="HA1382" s="1884"/>
      <c r="HB1382" s="1884"/>
      <c r="HC1382" s="1884"/>
      <c r="HD1382" s="1884"/>
      <c r="HE1382" s="1884"/>
      <c r="HF1382" s="1884"/>
      <c r="HG1382" s="1884"/>
      <c r="HH1382" s="1884"/>
      <c r="HI1382" s="1884"/>
      <c r="HJ1382" s="1884"/>
      <c r="HK1382" s="1884"/>
      <c r="HL1382" s="1884"/>
      <c r="HM1382" s="1884"/>
      <c r="HN1382" s="1884"/>
      <c r="HO1382" s="1884"/>
      <c r="HP1382" s="1884"/>
      <c r="HQ1382" s="1884"/>
      <c r="HR1382" s="1884"/>
      <c r="HS1382" s="1884"/>
      <c r="HT1382" s="1884"/>
      <c r="HU1382" s="1884"/>
      <c r="HV1382" s="1884"/>
      <c r="HW1382" s="1884"/>
      <c r="HX1382" s="1884"/>
      <c r="HY1382" s="1884"/>
      <c r="HZ1382" s="1884"/>
      <c r="IA1382" s="1884"/>
      <c r="IB1382" s="1884"/>
      <c r="IC1382" s="1884"/>
      <c r="ID1382" s="1884"/>
      <c r="IE1382" s="1884"/>
      <c r="IF1382" s="1884"/>
      <c r="IG1382" s="1884"/>
      <c r="IH1382" s="1884"/>
      <c r="II1382" s="1884"/>
      <c r="IJ1382" s="1884"/>
      <c r="IK1382" s="1884"/>
      <c r="IL1382" s="1884"/>
      <c r="IM1382" s="1884"/>
    </row>
    <row r="1383" spans="1:247">
      <c r="A1383" s="2271"/>
      <c r="B1383" s="1921" t="s">
        <v>3358</v>
      </c>
      <c r="C1383" s="1842"/>
      <c r="D1383" s="2174"/>
      <c r="E1383" s="2288"/>
      <c r="F1383" s="1849"/>
      <c r="G1383" s="1846"/>
      <c r="H1383" s="1847"/>
      <c r="I1383" s="2288"/>
      <c r="J1383" s="1849"/>
      <c r="K1383" s="1884"/>
      <c r="L1383" s="1884"/>
      <c r="M1383" s="1884"/>
      <c r="N1383" s="1884"/>
      <c r="O1383" s="1884"/>
      <c r="P1383" s="1884"/>
      <c r="Q1383" s="1884"/>
      <c r="R1383" s="1884"/>
      <c r="S1383" s="1884"/>
      <c r="T1383" s="1884"/>
      <c r="U1383" s="1884"/>
      <c r="V1383" s="1884"/>
      <c r="W1383" s="1884"/>
      <c r="X1383" s="1884"/>
      <c r="Y1383" s="1884"/>
      <c r="Z1383" s="1884"/>
      <c r="AA1383" s="1884"/>
      <c r="AB1383" s="1884"/>
      <c r="AC1383" s="1884"/>
      <c r="AD1383" s="1884"/>
      <c r="AE1383" s="1884"/>
      <c r="AF1383" s="1884"/>
      <c r="AG1383" s="1884"/>
      <c r="AH1383" s="1884"/>
      <c r="AI1383" s="1884"/>
      <c r="AJ1383" s="1884"/>
      <c r="AK1383" s="1884"/>
      <c r="AL1383" s="1884"/>
      <c r="AM1383" s="1884"/>
      <c r="AN1383" s="1884"/>
      <c r="AO1383" s="1884"/>
      <c r="AP1383" s="1884"/>
      <c r="AQ1383" s="1884"/>
      <c r="AR1383" s="1884"/>
      <c r="AS1383" s="1884"/>
      <c r="AT1383" s="1884"/>
      <c r="AU1383" s="1884"/>
      <c r="AV1383" s="1884"/>
      <c r="AW1383" s="1884"/>
      <c r="AX1383" s="1884"/>
      <c r="AY1383" s="1884"/>
      <c r="AZ1383" s="1884"/>
      <c r="BA1383" s="1884"/>
      <c r="BB1383" s="1884"/>
      <c r="BC1383" s="1884"/>
      <c r="BD1383" s="1884"/>
      <c r="BE1383" s="1884"/>
      <c r="BF1383" s="1884"/>
      <c r="BG1383" s="1884"/>
      <c r="BH1383" s="1884"/>
      <c r="BI1383" s="1884"/>
      <c r="BJ1383" s="1884"/>
      <c r="BK1383" s="1884"/>
      <c r="BL1383" s="1884"/>
      <c r="BM1383" s="1884"/>
      <c r="BN1383" s="1884"/>
      <c r="BO1383" s="1884"/>
      <c r="BP1383" s="1884"/>
      <c r="BQ1383" s="1884"/>
      <c r="BR1383" s="1884"/>
      <c r="BS1383" s="1884"/>
      <c r="BT1383" s="1884"/>
      <c r="BU1383" s="1884"/>
      <c r="BV1383" s="1884"/>
      <c r="BW1383" s="1884"/>
      <c r="BX1383" s="1884"/>
      <c r="BY1383" s="1884"/>
      <c r="BZ1383" s="1884"/>
      <c r="CA1383" s="1884"/>
      <c r="CB1383" s="1884"/>
      <c r="CC1383" s="1884"/>
      <c r="CD1383" s="1884"/>
      <c r="CE1383" s="1884"/>
      <c r="CF1383" s="1884"/>
      <c r="CG1383" s="1884"/>
      <c r="CH1383" s="1884"/>
      <c r="CI1383" s="1884"/>
      <c r="CJ1383" s="1884"/>
      <c r="CK1383" s="1884"/>
      <c r="CL1383" s="1884"/>
      <c r="CM1383" s="1884"/>
      <c r="CN1383" s="1884"/>
      <c r="CO1383" s="1884"/>
      <c r="CP1383" s="1884"/>
      <c r="CQ1383" s="1884"/>
      <c r="CR1383" s="1884"/>
      <c r="CS1383" s="1884"/>
      <c r="CT1383" s="1884"/>
      <c r="CU1383" s="1884"/>
      <c r="CV1383" s="1884"/>
      <c r="CW1383" s="1884"/>
      <c r="CX1383" s="1884"/>
      <c r="CY1383" s="1884"/>
      <c r="CZ1383" s="1884"/>
      <c r="DA1383" s="1884"/>
      <c r="DB1383" s="1884"/>
      <c r="DC1383" s="1884"/>
      <c r="DD1383" s="1884"/>
      <c r="DE1383" s="1884"/>
      <c r="DF1383" s="1884"/>
      <c r="DG1383" s="1884"/>
      <c r="DH1383" s="1884"/>
      <c r="DI1383" s="1884"/>
      <c r="DJ1383" s="1884"/>
      <c r="DK1383" s="1884"/>
      <c r="DL1383" s="1884"/>
      <c r="DM1383" s="1884"/>
      <c r="DN1383" s="1884"/>
      <c r="DO1383" s="1884"/>
      <c r="DP1383" s="1884"/>
      <c r="DQ1383" s="1884"/>
      <c r="DR1383" s="1884"/>
      <c r="DS1383" s="1884"/>
      <c r="DT1383" s="1884"/>
      <c r="DU1383" s="1884"/>
      <c r="DV1383" s="1884"/>
      <c r="DW1383" s="1884"/>
      <c r="DX1383" s="1884"/>
      <c r="DY1383" s="1884"/>
      <c r="DZ1383" s="1884"/>
      <c r="EA1383" s="1884"/>
      <c r="EB1383" s="1884"/>
      <c r="EC1383" s="1884"/>
      <c r="ED1383" s="1884"/>
      <c r="EE1383" s="1884"/>
      <c r="EF1383" s="1884"/>
      <c r="EG1383" s="1884"/>
      <c r="EH1383" s="1884"/>
      <c r="EI1383" s="1884"/>
      <c r="EJ1383" s="1884"/>
      <c r="EK1383" s="1884"/>
      <c r="EL1383" s="1884"/>
      <c r="EM1383" s="1884"/>
      <c r="EN1383" s="1884"/>
      <c r="EO1383" s="1884"/>
      <c r="EP1383" s="1884"/>
      <c r="EQ1383" s="1884"/>
      <c r="ER1383" s="1884"/>
      <c r="ES1383" s="1884"/>
      <c r="ET1383" s="1884"/>
      <c r="EU1383" s="1884"/>
      <c r="EV1383" s="1884"/>
      <c r="EW1383" s="1884"/>
      <c r="EX1383" s="1884"/>
      <c r="EY1383" s="1884"/>
      <c r="EZ1383" s="1884"/>
      <c r="FA1383" s="1884"/>
      <c r="FB1383" s="1884"/>
      <c r="FC1383" s="1884"/>
      <c r="FD1383" s="1884"/>
      <c r="FE1383" s="1884"/>
      <c r="FF1383" s="1884"/>
      <c r="FG1383" s="1884"/>
      <c r="FH1383" s="1884"/>
      <c r="FI1383" s="1884"/>
      <c r="FJ1383" s="1884"/>
      <c r="FK1383" s="1884"/>
      <c r="FL1383" s="1884"/>
      <c r="FM1383" s="1884"/>
      <c r="FN1383" s="1884"/>
      <c r="FO1383" s="1884"/>
      <c r="FP1383" s="1884"/>
      <c r="FQ1383" s="1884"/>
      <c r="FR1383" s="1884"/>
      <c r="FS1383" s="1884"/>
      <c r="FT1383" s="1884"/>
      <c r="FU1383" s="1884"/>
      <c r="FV1383" s="1884"/>
      <c r="FW1383" s="1884"/>
      <c r="FX1383" s="1884"/>
      <c r="FY1383" s="1884"/>
      <c r="FZ1383" s="1884"/>
      <c r="GA1383" s="1884"/>
      <c r="GB1383" s="1884"/>
      <c r="GC1383" s="1884"/>
      <c r="GD1383" s="1884"/>
      <c r="GE1383" s="1884"/>
      <c r="GF1383" s="1884"/>
      <c r="GG1383" s="1884"/>
      <c r="GH1383" s="1884"/>
      <c r="GI1383" s="1884"/>
      <c r="GJ1383" s="1884"/>
      <c r="GK1383" s="1884"/>
      <c r="GL1383" s="1884"/>
      <c r="GM1383" s="1884"/>
      <c r="GN1383" s="1884"/>
      <c r="GO1383" s="1884"/>
      <c r="GP1383" s="1884"/>
      <c r="GQ1383" s="1884"/>
      <c r="GR1383" s="1884"/>
      <c r="GS1383" s="1884"/>
      <c r="GT1383" s="1884"/>
      <c r="GU1383" s="1884"/>
      <c r="GV1383" s="1884"/>
      <c r="GW1383" s="1884"/>
      <c r="GX1383" s="1884"/>
      <c r="GY1383" s="1884"/>
      <c r="GZ1383" s="1884"/>
      <c r="HA1383" s="1884"/>
      <c r="HB1383" s="1884"/>
      <c r="HC1383" s="1884"/>
      <c r="HD1383" s="1884"/>
      <c r="HE1383" s="1884"/>
      <c r="HF1383" s="1884"/>
      <c r="HG1383" s="1884"/>
      <c r="HH1383" s="1884"/>
      <c r="HI1383" s="1884"/>
      <c r="HJ1383" s="1884"/>
      <c r="HK1383" s="1884"/>
      <c r="HL1383" s="1884"/>
      <c r="HM1383" s="1884"/>
      <c r="HN1383" s="1884"/>
      <c r="HO1383" s="1884"/>
      <c r="HP1383" s="1884"/>
      <c r="HQ1383" s="1884"/>
      <c r="HR1383" s="1884"/>
      <c r="HS1383" s="1884"/>
      <c r="HT1383" s="1884"/>
      <c r="HU1383" s="1884"/>
      <c r="HV1383" s="1884"/>
      <c r="HW1383" s="1884"/>
      <c r="HX1383" s="1884"/>
      <c r="HY1383" s="1884"/>
      <c r="HZ1383" s="1884"/>
      <c r="IA1383" s="1884"/>
      <c r="IB1383" s="1884"/>
      <c r="IC1383" s="1884"/>
      <c r="ID1383" s="1884"/>
      <c r="IE1383" s="1884"/>
      <c r="IF1383" s="1884"/>
      <c r="IG1383" s="1884"/>
      <c r="IH1383" s="1884"/>
      <c r="II1383" s="1884"/>
      <c r="IJ1383" s="1884"/>
      <c r="IK1383" s="1884"/>
      <c r="IL1383" s="1884"/>
      <c r="IM1383" s="1884"/>
    </row>
    <row r="1384" spans="1:247">
      <c r="A1384" s="2271"/>
      <c r="B1384" s="1921" t="s">
        <v>3359</v>
      </c>
      <c r="C1384" s="1842"/>
      <c r="D1384" s="2174"/>
      <c r="E1384" s="2288"/>
      <c r="F1384" s="1849"/>
      <c r="G1384" s="1846"/>
      <c r="H1384" s="1847"/>
      <c r="I1384" s="2288"/>
      <c r="J1384" s="1849"/>
      <c r="K1384" s="1884"/>
      <c r="L1384" s="1884"/>
      <c r="M1384" s="1884"/>
      <c r="N1384" s="1884"/>
      <c r="O1384" s="1884"/>
      <c r="P1384" s="1884"/>
      <c r="Q1384" s="1884"/>
      <c r="R1384" s="1884"/>
      <c r="S1384" s="1884"/>
      <c r="T1384" s="1884"/>
      <c r="U1384" s="1884"/>
      <c r="V1384" s="1884"/>
      <c r="W1384" s="1884"/>
      <c r="X1384" s="1884"/>
      <c r="Y1384" s="1884"/>
      <c r="Z1384" s="1884"/>
      <c r="AA1384" s="1884"/>
      <c r="AB1384" s="1884"/>
      <c r="AC1384" s="1884"/>
      <c r="AD1384" s="1884"/>
      <c r="AE1384" s="1884"/>
      <c r="AF1384" s="1884"/>
      <c r="AG1384" s="1884"/>
      <c r="AH1384" s="1884"/>
      <c r="AI1384" s="1884"/>
      <c r="AJ1384" s="1884"/>
      <c r="AK1384" s="1884"/>
      <c r="AL1384" s="1884"/>
      <c r="AM1384" s="1884"/>
      <c r="AN1384" s="1884"/>
      <c r="AO1384" s="1884"/>
      <c r="AP1384" s="1884"/>
      <c r="AQ1384" s="1884"/>
      <c r="AR1384" s="1884"/>
      <c r="AS1384" s="1884"/>
      <c r="AT1384" s="1884"/>
      <c r="AU1384" s="1884"/>
      <c r="AV1384" s="1884"/>
      <c r="AW1384" s="1884"/>
      <c r="AX1384" s="1884"/>
      <c r="AY1384" s="1884"/>
      <c r="AZ1384" s="1884"/>
      <c r="BA1384" s="1884"/>
      <c r="BB1384" s="1884"/>
      <c r="BC1384" s="1884"/>
      <c r="BD1384" s="1884"/>
      <c r="BE1384" s="1884"/>
      <c r="BF1384" s="1884"/>
      <c r="BG1384" s="1884"/>
      <c r="BH1384" s="1884"/>
      <c r="BI1384" s="1884"/>
      <c r="BJ1384" s="1884"/>
      <c r="BK1384" s="1884"/>
      <c r="BL1384" s="1884"/>
      <c r="BM1384" s="1884"/>
      <c r="BN1384" s="1884"/>
      <c r="BO1384" s="1884"/>
      <c r="BP1384" s="1884"/>
      <c r="BQ1384" s="1884"/>
      <c r="BR1384" s="1884"/>
      <c r="BS1384" s="1884"/>
      <c r="BT1384" s="1884"/>
      <c r="BU1384" s="1884"/>
      <c r="BV1384" s="1884"/>
      <c r="BW1384" s="1884"/>
      <c r="BX1384" s="1884"/>
      <c r="BY1384" s="1884"/>
      <c r="BZ1384" s="1884"/>
      <c r="CA1384" s="1884"/>
      <c r="CB1384" s="1884"/>
      <c r="CC1384" s="1884"/>
      <c r="CD1384" s="1884"/>
      <c r="CE1384" s="1884"/>
      <c r="CF1384" s="1884"/>
      <c r="CG1384" s="1884"/>
      <c r="CH1384" s="1884"/>
      <c r="CI1384" s="1884"/>
      <c r="CJ1384" s="1884"/>
      <c r="CK1384" s="1884"/>
      <c r="CL1384" s="1884"/>
      <c r="CM1384" s="1884"/>
      <c r="CN1384" s="1884"/>
      <c r="CO1384" s="1884"/>
      <c r="CP1384" s="1884"/>
      <c r="CQ1384" s="1884"/>
      <c r="CR1384" s="1884"/>
      <c r="CS1384" s="1884"/>
      <c r="CT1384" s="1884"/>
      <c r="CU1384" s="1884"/>
      <c r="CV1384" s="1884"/>
      <c r="CW1384" s="1884"/>
      <c r="CX1384" s="1884"/>
      <c r="CY1384" s="1884"/>
      <c r="CZ1384" s="1884"/>
      <c r="DA1384" s="1884"/>
      <c r="DB1384" s="1884"/>
      <c r="DC1384" s="1884"/>
      <c r="DD1384" s="1884"/>
      <c r="DE1384" s="1884"/>
      <c r="DF1384" s="1884"/>
      <c r="DG1384" s="1884"/>
      <c r="DH1384" s="1884"/>
      <c r="DI1384" s="1884"/>
      <c r="DJ1384" s="1884"/>
      <c r="DK1384" s="1884"/>
      <c r="DL1384" s="1884"/>
      <c r="DM1384" s="1884"/>
      <c r="DN1384" s="1884"/>
      <c r="DO1384" s="1884"/>
      <c r="DP1384" s="1884"/>
      <c r="DQ1384" s="1884"/>
      <c r="DR1384" s="1884"/>
      <c r="DS1384" s="1884"/>
      <c r="DT1384" s="1884"/>
      <c r="DU1384" s="1884"/>
      <c r="DV1384" s="1884"/>
      <c r="DW1384" s="1884"/>
      <c r="DX1384" s="1884"/>
      <c r="DY1384" s="1884"/>
      <c r="DZ1384" s="1884"/>
      <c r="EA1384" s="1884"/>
      <c r="EB1384" s="1884"/>
      <c r="EC1384" s="1884"/>
      <c r="ED1384" s="1884"/>
      <c r="EE1384" s="1884"/>
      <c r="EF1384" s="1884"/>
      <c r="EG1384" s="1884"/>
      <c r="EH1384" s="1884"/>
      <c r="EI1384" s="1884"/>
      <c r="EJ1384" s="1884"/>
      <c r="EK1384" s="1884"/>
      <c r="EL1384" s="1884"/>
      <c r="EM1384" s="1884"/>
      <c r="EN1384" s="1884"/>
      <c r="EO1384" s="1884"/>
      <c r="EP1384" s="1884"/>
      <c r="EQ1384" s="1884"/>
      <c r="ER1384" s="1884"/>
      <c r="ES1384" s="1884"/>
      <c r="ET1384" s="1884"/>
      <c r="EU1384" s="1884"/>
      <c r="EV1384" s="1884"/>
      <c r="EW1384" s="1884"/>
      <c r="EX1384" s="1884"/>
      <c r="EY1384" s="1884"/>
      <c r="EZ1384" s="1884"/>
      <c r="FA1384" s="1884"/>
      <c r="FB1384" s="1884"/>
      <c r="FC1384" s="1884"/>
      <c r="FD1384" s="1884"/>
      <c r="FE1384" s="1884"/>
      <c r="FF1384" s="1884"/>
      <c r="FG1384" s="1884"/>
      <c r="FH1384" s="1884"/>
      <c r="FI1384" s="1884"/>
      <c r="FJ1384" s="1884"/>
      <c r="FK1384" s="1884"/>
      <c r="FL1384" s="1884"/>
      <c r="FM1384" s="1884"/>
      <c r="FN1384" s="1884"/>
      <c r="FO1384" s="1884"/>
      <c r="FP1384" s="1884"/>
      <c r="FQ1384" s="1884"/>
      <c r="FR1384" s="1884"/>
      <c r="FS1384" s="1884"/>
      <c r="FT1384" s="1884"/>
      <c r="FU1384" s="1884"/>
      <c r="FV1384" s="1884"/>
      <c r="FW1384" s="1884"/>
      <c r="FX1384" s="1884"/>
      <c r="FY1384" s="1884"/>
      <c r="FZ1384" s="1884"/>
      <c r="GA1384" s="1884"/>
      <c r="GB1384" s="1884"/>
      <c r="GC1384" s="1884"/>
      <c r="GD1384" s="1884"/>
      <c r="GE1384" s="1884"/>
      <c r="GF1384" s="1884"/>
      <c r="GG1384" s="1884"/>
      <c r="GH1384" s="1884"/>
      <c r="GI1384" s="1884"/>
      <c r="GJ1384" s="1884"/>
      <c r="GK1384" s="1884"/>
      <c r="GL1384" s="1884"/>
      <c r="GM1384" s="1884"/>
      <c r="GN1384" s="1884"/>
      <c r="GO1384" s="1884"/>
      <c r="GP1384" s="1884"/>
      <c r="GQ1384" s="1884"/>
      <c r="GR1384" s="1884"/>
      <c r="GS1384" s="1884"/>
      <c r="GT1384" s="1884"/>
      <c r="GU1384" s="1884"/>
      <c r="GV1384" s="1884"/>
      <c r="GW1384" s="1884"/>
      <c r="GX1384" s="1884"/>
      <c r="GY1384" s="1884"/>
      <c r="GZ1384" s="1884"/>
      <c r="HA1384" s="1884"/>
      <c r="HB1384" s="1884"/>
      <c r="HC1384" s="1884"/>
      <c r="HD1384" s="1884"/>
      <c r="HE1384" s="1884"/>
      <c r="HF1384" s="1884"/>
      <c r="HG1384" s="1884"/>
      <c r="HH1384" s="1884"/>
      <c r="HI1384" s="1884"/>
      <c r="HJ1384" s="1884"/>
      <c r="HK1384" s="1884"/>
      <c r="HL1384" s="1884"/>
      <c r="HM1384" s="1884"/>
      <c r="HN1384" s="1884"/>
      <c r="HO1384" s="1884"/>
      <c r="HP1384" s="1884"/>
      <c r="HQ1384" s="1884"/>
      <c r="HR1384" s="1884"/>
      <c r="HS1384" s="1884"/>
      <c r="HT1384" s="1884"/>
      <c r="HU1384" s="1884"/>
      <c r="HV1384" s="1884"/>
      <c r="HW1384" s="1884"/>
      <c r="HX1384" s="1884"/>
      <c r="HY1384" s="1884"/>
      <c r="HZ1384" s="1884"/>
      <c r="IA1384" s="1884"/>
      <c r="IB1384" s="1884"/>
      <c r="IC1384" s="1884"/>
      <c r="ID1384" s="1884"/>
      <c r="IE1384" s="1884"/>
      <c r="IF1384" s="1884"/>
      <c r="IG1384" s="1884"/>
      <c r="IH1384" s="1884"/>
      <c r="II1384" s="1884"/>
      <c r="IJ1384" s="1884"/>
      <c r="IK1384" s="1884"/>
      <c r="IL1384" s="1884"/>
      <c r="IM1384" s="1884"/>
    </row>
    <row r="1385" spans="1:247" ht="51">
      <c r="A1385" s="2271"/>
      <c r="B1385" s="1921" t="s">
        <v>3360</v>
      </c>
      <c r="C1385" s="1842"/>
      <c r="D1385" s="2174"/>
      <c r="E1385" s="2288"/>
      <c r="F1385" s="1849"/>
      <c r="G1385" s="1846"/>
      <c r="H1385" s="1847"/>
      <c r="I1385" s="2288"/>
      <c r="J1385" s="1849"/>
      <c r="K1385" s="1884"/>
      <c r="L1385" s="1884"/>
      <c r="M1385" s="1884"/>
      <c r="N1385" s="1884"/>
      <c r="O1385" s="1884"/>
      <c r="P1385" s="1884"/>
      <c r="Q1385" s="1884"/>
      <c r="R1385" s="1884"/>
      <c r="S1385" s="1884"/>
      <c r="T1385" s="1884"/>
      <c r="U1385" s="1884"/>
      <c r="V1385" s="1884"/>
      <c r="W1385" s="1884"/>
      <c r="X1385" s="1884"/>
      <c r="Y1385" s="1884"/>
      <c r="Z1385" s="1884"/>
      <c r="AA1385" s="1884"/>
      <c r="AB1385" s="1884"/>
      <c r="AC1385" s="1884"/>
      <c r="AD1385" s="1884"/>
      <c r="AE1385" s="1884"/>
      <c r="AF1385" s="1884"/>
      <c r="AG1385" s="1884"/>
      <c r="AH1385" s="1884"/>
      <c r="AI1385" s="1884"/>
      <c r="AJ1385" s="1884"/>
      <c r="AK1385" s="1884"/>
      <c r="AL1385" s="1884"/>
      <c r="AM1385" s="1884"/>
      <c r="AN1385" s="1884"/>
      <c r="AO1385" s="1884"/>
      <c r="AP1385" s="1884"/>
      <c r="AQ1385" s="1884"/>
      <c r="AR1385" s="1884"/>
      <c r="AS1385" s="1884"/>
      <c r="AT1385" s="1884"/>
      <c r="AU1385" s="1884"/>
      <c r="AV1385" s="1884"/>
      <c r="AW1385" s="1884"/>
      <c r="AX1385" s="1884"/>
      <c r="AY1385" s="1884"/>
      <c r="AZ1385" s="1884"/>
      <c r="BA1385" s="1884"/>
      <c r="BB1385" s="1884"/>
      <c r="BC1385" s="1884"/>
      <c r="BD1385" s="1884"/>
      <c r="BE1385" s="1884"/>
      <c r="BF1385" s="1884"/>
      <c r="BG1385" s="1884"/>
      <c r="BH1385" s="1884"/>
      <c r="BI1385" s="1884"/>
      <c r="BJ1385" s="1884"/>
      <c r="BK1385" s="1884"/>
      <c r="BL1385" s="1884"/>
      <c r="BM1385" s="1884"/>
      <c r="BN1385" s="1884"/>
      <c r="BO1385" s="1884"/>
      <c r="BP1385" s="1884"/>
      <c r="BQ1385" s="1884"/>
      <c r="BR1385" s="1884"/>
      <c r="BS1385" s="1884"/>
      <c r="BT1385" s="1884"/>
      <c r="BU1385" s="1884"/>
      <c r="BV1385" s="1884"/>
      <c r="BW1385" s="1884"/>
      <c r="BX1385" s="1884"/>
      <c r="BY1385" s="1884"/>
      <c r="BZ1385" s="1884"/>
      <c r="CA1385" s="1884"/>
      <c r="CB1385" s="1884"/>
      <c r="CC1385" s="1884"/>
      <c r="CD1385" s="1884"/>
      <c r="CE1385" s="1884"/>
      <c r="CF1385" s="1884"/>
      <c r="CG1385" s="1884"/>
      <c r="CH1385" s="1884"/>
      <c r="CI1385" s="1884"/>
      <c r="CJ1385" s="1884"/>
      <c r="CK1385" s="1884"/>
      <c r="CL1385" s="1884"/>
      <c r="CM1385" s="1884"/>
      <c r="CN1385" s="1884"/>
      <c r="CO1385" s="1884"/>
      <c r="CP1385" s="1884"/>
      <c r="CQ1385" s="1884"/>
      <c r="CR1385" s="1884"/>
      <c r="CS1385" s="1884"/>
      <c r="CT1385" s="1884"/>
      <c r="CU1385" s="1884"/>
      <c r="CV1385" s="1884"/>
      <c r="CW1385" s="1884"/>
      <c r="CX1385" s="1884"/>
      <c r="CY1385" s="1884"/>
      <c r="CZ1385" s="1884"/>
      <c r="DA1385" s="1884"/>
      <c r="DB1385" s="1884"/>
      <c r="DC1385" s="1884"/>
      <c r="DD1385" s="1884"/>
      <c r="DE1385" s="1884"/>
      <c r="DF1385" s="1884"/>
      <c r="DG1385" s="1884"/>
      <c r="DH1385" s="1884"/>
      <c r="DI1385" s="1884"/>
      <c r="DJ1385" s="1884"/>
      <c r="DK1385" s="1884"/>
      <c r="DL1385" s="1884"/>
      <c r="DM1385" s="1884"/>
      <c r="DN1385" s="1884"/>
      <c r="DO1385" s="1884"/>
      <c r="DP1385" s="1884"/>
      <c r="DQ1385" s="1884"/>
      <c r="DR1385" s="1884"/>
      <c r="DS1385" s="1884"/>
      <c r="DT1385" s="1884"/>
      <c r="DU1385" s="1884"/>
      <c r="DV1385" s="1884"/>
      <c r="DW1385" s="1884"/>
      <c r="DX1385" s="1884"/>
      <c r="DY1385" s="1884"/>
      <c r="DZ1385" s="1884"/>
      <c r="EA1385" s="1884"/>
      <c r="EB1385" s="1884"/>
      <c r="EC1385" s="1884"/>
      <c r="ED1385" s="1884"/>
      <c r="EE1385" s="1884"/>
      <c r="EF1385" s="1884"/>
      <c r="EG1385" s="1884"/>
      <c r="EH1385" s="1884"/>
      <c r="EI1385" s="1884"/>
      <c r="EJ1385" s="1884"/>
      <c r="EK1385" s="1884"/>
      <c r="EL1385" s="1884"/>
      <c r="EM1385" s="1884"/>
      <c r="EN1385" s="1884"/>
      <c r="EO1385" s="1884"/>
      <c r="EP1385" s="1884"/>
      <c r="EQ1385" s="1884"/>
      <c r="ER1385" s="1884"/>
      <c r="ES1385" s="1884"/>
      <c r="ET1385" s="1884"/>
      <c r="EU1385" s="1884"/>
      <c r="EV1385" s="1884"/>
      <c r="EW1385" s="1884"/>
      <c r="EX1385" s="1884"/>
      <c r="EY1385" s="1884"/>
      <c r="EZ1385" s="1884"/>
      <c r="FA1385" s="1884"/>
      <c r="FB1385" s="1884"/>
      <c r="FC1385" s="1884"/>
      <c r="FD1385" s="1884"/>
      <c r="FE1385" s="1884"/>
      <c r="FF1385" s="1884"/>
      <c r="FG1385" s="1884"/>
      <c r="FH1385" s="1884"/>
      <c r="FI1385" s="1884"/>
      <c r="FJ1385" s="1884"/>
      <c r="FK1385" s="1884"/>
      <c r="FL1385" s="1884"/>
      <c r="FM1385" s="1884"/>
      <c r="FN1385" s="1884"/>
      <c r="FO1385" s="1884"/>
      <c r="FP1385" s="1884"/>
      <c r="FQ1385" s="1884"/>
      <c r="FR1385" s="1884"/>
      <c r="FS1385" s="1884"/>
      <c r="FT1385" s="1884"/>
      <c r="FU1385" s="1884"/>
      <c r="FV1385" s="1884"/>
      <c r="FW1385" s="1884"/>
      <c r="FX1385" s="1884"/>
      <c r="FY1385" s="1884"/>
      <c r="FZ1385" s="1884"/>
      <c r="GA1385" s="1884"/>
      <c r="GB1385" s="1884"/>
      <c r="GC1385" s="1884"/>
      <c r="GD1385" s="1884"/>
      <c r="GE1385" s="1884"/>
      <c r="GF1385" s="1884"/>
      <c r="GG1385" s="1884"/>
      <c r="GH1385" s="1884"/>
      <c r="GI1385" s="1884"/>
      <c r="GJ1385" s="1884"/>
      <c r="GK1385" s="1884"/>
      <c r="GL1385" s="1884"/>
      <c r="GM1385" s="1884"/>
      <c r="GN1385" s="1884"/>
      <c r="GO1385" s="1884"/>
      <c r="GP1385" s="1884"/>
      <c r="GQ1385" s="1884"/>
      <c r="GR1385" s="1884"/>
      <c r="GS1385" s="1884"/>
      <c r="GT1385" s="1884"/>
      <c r="GU1385" s="1884"/>
      <c r="GV1385" s="1884"/>
      <c r="GW1385" s="1884"/>
      <c r="GX1385" s="1884"/>
      <c r="GY1385" s="1884"/>
      <c r="GZ1385" s="1884"/>
      <c r="HA1385" s="1884"/>
      <c r="HB1385" s="1884"/>
      <c r="HC1385" s="1884"/>
      <c r="HD1385" s="1884"/>
      <c r="HE1385" s="1884"/>
      <c r="HF1385" s="1884"/>
      <c r="HG1385" s="1884"/>
      <c r="HH1385" s="1884"/>
      <c r="HI1385" s="1884"/>
      <c r="HJ1385" s="1884"/>
      <c r="HK1385" s="1884"/>
      <c r="HL1385" s="1884"/>
      <c r="HM1385" s="1884"/>
      <c r="HN1385" s="1884"/>
      <c r="HO1385" s="1884"/>
      <c r="HP1385" s="1884"/>
      <c r="HQ1385" s="1884"/>
      <c r="HR1385" s="1884"/>
      <c r="HS1385" s="1884"/>
      <c r="HT1385" s="1884"/>
      <c r="HU1385" s="1884"/>
      <c r="HV1385" s="1884"/>
      <c r="HW1385" s="1884"/>
      <c r="HX1385" s="1884"/>
      <c r="HY1385" s="1884"/>
      <c r="HZ1385" s="1884"/>
      <c r="IA1385" s="1884"/>
      <c r="IB1385" s="1884"/>
      <c r="IC1385" s="1884"/>
      <c r="ID1385" s="1884"/>
      <c r="IE1385" s="1884"/>
      <c r="IF1385" s="1884"/>
      <c r="IG1385" s="1884"/>
      <c r="IH1385" s="1884"/>
      <c r="II1385" s="1884"/>
      <c r="IJ1385" s="1884"/>
      <c r="IK1385" s="1884"/>
      <c r="IL1385" s="1884"/>
      <c r="IM1385" s="1884"/>
    </row>
    <row r="1386" spans="1:247">
      <c r="A1386" s="2271"/>
      <c r="B1386" s="2582" t="s">
        <v>3361</v>
      </c>
      <c r="C1386" s="1842"/>
      <c r="D1386" s="2174"/>
      <c r="E1386" s="2288"/>
      <c r="F1386" s="1849"/>
      <c r="G1386" s="1846"/>
      <c r="H1386" s="1847"/>
      <c r="I1386" s="2288"/>
      <c r="J1386" s="1849"/>
      <c r="K1386" s="1884"/>
      <c r="L1386" s="1884"/>
      <c r="M1386" s="1884"/>
      <c r="N1386" s="1884"/>
      <c r="O1386" s="1884"/>
      <c r="P1386" s="1884"/>
      <c r="Q1386" s="1884"/>
      <c r="R1386" s="1884"/>
      <c r="S1386" s="1884"/>
      <c r="T1386" s="1884"/>
      <c r="U1386" s="1884"/>
      <c r="V1386" s="1884"/>
      <c r="W1386" s="1884"/>
      <c r="X1386" s="1884"/>
      <c r="Y1386" s="1884"/>
      <c r="Z1386" s="1884"/>
      <c r="AA1386" s="1884"/>
      <c r="AB1386" s="1884"/>
      <c r="AC1386" s="1884"/>
      <c r="AD1386" s="1884"/>
      <c r="AE1386" s="1884"/>
      <c r="AF1386" s="1884"/>
      <c r="AG1386" s="1884"/>
      <c r="AH1386" s="1884"/>
      <c r="AI1386" s="1884"/>
      <c r="AJ1386" s="1884"/>
      <c r="AK1386" s="1884"/>
      <c r="AL1386" s="1884"/>
      <c r="AM1386" s="1884"/>
      <c r="AN1386" s="1884"/>
      <c r="AO1386" s="1884"/>
      <c r="AP1386" s="1884"/>
      <c r="AQ1386" s="1884"/>
      <c r="AR1386" s="1884"/>
      <c r="AS1386" s="1884"/>
      <c r="AT1386" s="1884"/>
      <c r="AU1386" s="1884"/>
      <c r="AV1386" s="1884"/>
      <c r="AW1386" s="1884"/>
      <c r="AX1386" s="1884"/>
      <c r="AY1386" s="1884"/>
      <c r="AZ1386" s="1884"/>
      <c r="BA1386" s="1884"/>
      <c r="BB1386" s="1884"/>
      <c r="BC1386" s="1884"/>
      <c r="BD1386" s="1884"/>
      <c r="BE1386" s="1884"/>
      <c r="BF1386" s="1884"/>
      <c r="BG1386" s="1884"/>
      <c r="BH1386" s="1884"/>
      <c r="BI1386" s="1884"/>
      <c r="BJ1386" s="1884"/>
      <c r="BK1386" s="1884"/>
      <c r="BL1386" s="1884"/>
      <c r="BM1386" s="1884"/>
      <c r="BN1386" s="1884"/>
      <c r="BO1386" s="1884"/>
      <c r="BP1386" s="1884"/>
      <c r="BQ1386" s="1884"/>
      <c r="BR1386" s="1884"/>
      <c r="BS1386" s="1884"/>
      <c r="BT1386" s="1884"/>
      <c r="BU1386" s="1884"/>
      <c r="BV1386" s="1884"/>
      <c r="BW1386" s="1884"/>
      <c r="BX1386" s="1884"/>
      <c r="BY1386" s="1884"/>
      <c r="BZ1386" s="1884"/>
      <c r="CA1386" s="1884"/>
      <c r="CB1386" s="1884"/>
      <c r="CC1386" s="1884"/>
      <c r="CD1386" s="1884"/>
      <c r="CE1386" s="1884"/>
      <c r="CF1386" s="1884"/>
      <c r="CG1386" s="1884"/>
      <c r="CH1386" s="1884"/>
      <c r="CI1386" s="1884"/>
      <c r="CJ1386" s="1884"/>
      <c r="CK1386" s="1884"/>
      <c r="CL1386" s="1884"/>
      <c r="CM1386" s="1884"/>
      <c r="CN1386" s="1884"/>
      <c r="CO1386" s="1884"/>
      <c r="CP1386" s="1884"/>
      <c r="CQ1386" s="1884"/>
      <c r="CR1386" s="1884"/>
      <c r="CS1386" s="1884"/>
      <c r="CT1386" s="1884"/>
      <c r="CU1386" s="1884"/>
      <c r="CV1386" s="1884"/>
      <c r="CW1386" s="1884"/>
      <c r="CX1386" s="1884"/>
      <c r="CY1386" s="1884"/>
      <c r="CZ1386" s="1884"/>
      <c r="DA1386" s="1884"/>
      <c r="DB1386" s="1884"/>
      <c r="DC1386" s="1884"/>
      <c r="DD1386" s="1884"/>
      <c r="DE1386" s="1884"/>
      <c r="DF1386" s="1884"/>
      <c r="DG1386" s="1884"/>
      <c r="DH1386" s="1884"/>
      <c r="DI1386" s="1884"/>
      <c r="DJ1386" s="1884"/>
      <c r="DK1386" s="1884"/>
      <c r="DL1386" s="1884"/>
      <c r="DM1386" s="1884"/>
      <c r="DN1386" s="1884"/>
      <c r="DO1386" s="1884"/>
      <c r="DP1386" s="1884"/>
      <c r="DQ1386" s="1884"/>
      <c r="DR1386" s="1884"/>
      <c r="DS1386" s="1884"/>
      <c r="DT1386" s="1884"/>
      <c r="DU1386" s="1884"/>
      <c r="DV1386" s="1884"/>
      <c r="DW1386" s="1884"/>
      <c r="DX1386" s="1884"/>
      <c r="DY1386" s="1884"/>
      <c r="DZ1386" s="1884"/>
      <c r="EA1386" s="1884"/>
      <c r="EB1386" s="1884"/>
      <c r="EC1386" s="1884"/>
      <c r="ED1386" s="1884"/>
      <c r="EE1386" s="1884"/>
      <c r="EF1386" s="1884"/>
      <c r="EG1386" s="1884"/>
      <c r="EH1386" s="1884"/>
      <c r="EI1386" s="1884"/>
      <c r="EJ1386" s="1884"/>
      <c r="EK1386" s="1884"/>
      <c r="EL1386" s="1884"/>
      <c r="EM1386" s="1884"/>
      <c r="EN1386" s="1884"/>
      <c r="EO1386" s="1884"/>
      <c r="EP1386" s="1884"/>
      <c r="EQ1386" s="1884"/>
      <c r="ER1386" s="1884"/>
      <c r="ES1386" s="1884"/>
      <c r="ET1386" s="1884"/>
      <c r="EU1386" s="1884"/>
      <c r="EV1386" s="1884"/>
      <c r="EW1386" s="1884"/>
      <c r="EX1386" s="1884"/>
      <c r="EY1386" s="1884"/>
      <c r="EZ1386" s="1884"/>
      <c r="FA1386" s="1884"/>
      <c r="FB1386" s="1884"/>
      <c r="FC1386" s="1884"/>
      <c r="FD1386" s="1884"/>
      <c r="FE1386" s="1884"/>
      <c r="FF1386" s="1884"/>
      <c r="FG1386" s="1884"/>
      <c r="FH1386" s="1884"/>
      <c r="FI1386" s="1884"/>
      <c r="FJ1386" s="1884"/>
      <c r="FK1386" s="1884"/>
      <c r="FL1386" s="1884"/>
      <c r="FM1386" s="1884"/>
      <c r="FN1386" s="1884"/>
      <c r="FO1386" s="1884"/>
      <c r="FP1386" s="1884"/>
      <c r="FQ1386" s="1884"/>
      <c r="FR1386" s="1884"/>
      <c r="FS1386" s="1884"/>
      <c r="FT1386" s="1884"/>
      <c r="FU1386" s="1884"/>
      <c r="FV1386" s="1884"/>
      <c r="FW1386" s="1884"/>
      <c r="FX1386" s="1884"/>
      <c r="FY1386" s="1884"/>
      <c r="FZ1386" s="1884"/>
      <c r="GA1386" s="1884"/>
      <c r="GB1386" s="1884"/>
      <c r="GC1386" s="1884"/>
      <c r="GD1386" s="1884"/>
      <c r="GE1386" s="1884"/>
      <c r="GF1386" s="1884"/>
      <c r="GG1386" s="1884"/>
      <c r="GH1386" s="1884"/>
      <c r="GI1386" s="1884"/>
      <c r="GJ1386" s="1884"/>
      <c r="GK1386" s="1884"/>
      <c r="GL1386" s="1884"/>
      <c r="GM1386" s="1884"/>
      <c r="GN1386" s="1884"/>
      <c r="GO1386" s="1884"/>
      <c r="GP1386" s="1884"/>
      <c r="GQ1386" s="1884"/>
      <c r="GR1386" s="1884"/>
      <c r="GS1386" s="1884"/>
      <c r="GT1386" s="1884"/>
      <c r="GU1386" s="1884"/>
      <c r="GV1386" s="1884"/>
      <c r="GW1386" s="1884"/>
      <c r="GX1386" s="1884"/>
      <c r="GY1386" s="1884"/>
      <c r="GZ1386" s="1884"/>
      <c r="HA1386" s="1884"/>
      <c r="HB1386" s="1884"/>
      <c r="HC1386" s="1884"/>
      <c r="HD1386" s="1884"/>
      <c r="HE1386" s="1884"/>
      <c r="HF1386" s="1884"/>
      <c r="HG1386" s="1884"/>
      <c r="HH1386" s="1884"/>
      <c r="HI1386" s="1884"/>
      <c r="HJ1386" s="1884"/>
      <c r="HK1386" s="1884"/>
      <c r="HL1386" s="1884"/>
      <c r="HM1386" s="1884"/>
      <c r="HN1386" s="1884"/>
      <c r="HO1386" s="1884"/>
      <c r="HP1386" s="1884"/>
      <c r="HQ1386" s="1884"/>
      <c r="HR1386" s="1884"/>
      <c r="HS1386" s="1884"/>
      <c r="HT1386" s="1884"/>
      <c r="HU1386" s="1884"/>
      <c r="HV1386" s="1884"/>
      <c r="HW1386" s="1884"/>
      <c r="HX1386" s="1884"/>
      <c r="HY1386" s="1884"/>
      <c r="HZ1386" s="1884"/>
      <c r="IA1386" s="1884"/>
      <c r="IB1386" s="1884"/>
      <c r="IC1386" s="1884"/>
      <c r="ID1386" s="1884"/>
      <c r="IE1386" s="1884"/>
      <c r="IF1386" s="1884"/>
      <c r="IG1386" s="1884"/>
      <c r="IH1386" s="1884"/>
      <c r="II1386" s="1884"/>
      <c r="IJ1386" s="1884"/>
      <c r="IK1386" s="1884"/>
      <c r="IL1386" s="1884"/>
      <c r="IM1386" s="1884"/>
    </row>
    <row r="1387" spans="1:247" ht="127.5">
      <c r="A1387" s="2271"/>
      <c r="B1387" s="1921" t="s">
        <v>3362</v>
      </c>
      <c r="C1387" s="1842"/>
      <c r="D1387" s="2174"/>
      <c r="E1387" s="2288"/>
      <c r="F1387" s="1849"/>
      <c r="G1387" s="1846"/>
      <c r="H1387" s="1847"/>
      <c r="I1387" s="2288"/>
      <c r="J1387" s="1849"/>
      <c r="K1387" s="1884"/>
      <c r="L1387" s="1884"/>
      <c r="M1387" s="1884"/>
      <c r="N1387" s="1884"/>
      <c r="O1387" s="1884"/>
      <c r="P1387" s="1884"/>
      <c r="Q1387" s="1884"/>
      <c r="R1387" s="1884"/>
      <c r="S1387" s="1884"/>
      <c r="T1387" s="1884"/>
      <c r="U1387" s="1884"/>
      <c r="V1387" s="1884"/>
      <c r="W1387" s="1884"/>
      <c r="X1387" s="1884"/>
      <c r="Y1387" s="1884"/>
      <c r="Z1387" s="1884"/>
      <c r="AA1387" s="1884"/>
      <c r="AB1387" s="1884"/>
      <c r="AC1387" s="1884"/>
      <c r="AD1387" s="1884"/>
      <c r="AE1387" s="1884"/>
      <c r="AF1387" s="1884"/>
      <c r="AG1387" s="1884"/>
      <c r="AH1387" s="1884"/>
      <c r="AI1387" s="1884"/>
      <c r="AJ1387" s="1884"/>
      <c r="AK1387" s="1884"/>
      <c r="AL1387" s="1884"/>
      <c r="AM1387" s="1884"/>
      <c r="AN1387" s="1884"/>
      <c r="AO1387" s="1884"/>
      <c r="AP1387" s="1884"/>
      <c r="AQ1387" s="1884"/>
      <c r="AR1387" s="1884"/>
      <c r="AS1387" s="1884"/>
      <c r="AT1387" s="1884"/>
      <c r="AU1387" s="1884"/>
      <c r="AV1387" s="1884"/>
      <c r="AW1387" s="1884"/>
      <c r="AX1387" s="1884"/>
      <c r="AY1387" s="1884"/>
      <c r="AZ1387" s="1884"/>
      <c r="BA1387" s="1884"/>
      <c r="BB1387" s="1884"/>
      <c r="BC1387" s="1884"/>
      <c r="BD1387" s="1884"/>
      <c r="BE1387" s="1884"/>
      <c r="BF1387" s="1884"/>
      <c r="BG1387" s="1884"/>
      <c r="BH1387" s="1884"/>
      <c r="BI1387" s="1884"/>
      <c r="BJ1387" s="1884"/>
      <c r="BK1387" s="1884"/>
      <c r="BL1387" s="1884"/>
      <c r="BM1387" s="1884"/>
      <c r="BN1387" s="1884"/>
      <c r="BO1387" s="1884"/>
      <c r="BP1387" s="1884"/>
      <c r="BQ1387" s="1884"/>
      <c r="BR1387" s="1884"/>
      <c r="BS1387" s="1884"/>
      <c r="BT1387" s="1884"/>
      <c r="BU1387" s="1884"/>
      <c r="BV1387" s="1884"/>
      <c r="BW1387" s="1884"/>
      <c r="BX1387" s="1884"/>
      <c r="BY1387" s="1884"/>
      <c r="BZ1387" s="1884"/>
      <c r="CA1387" s="1884"/>
      <c r="CB1387" s="1884"/>
      <c r="CC1387" s="1884"/>
      <c r="CD1387" s="1884"/>
      <c r="CE1387" s="1884"/>
      <c r="CF1387" s="1884"/>
      <c r="CG1387" s="1884"/>
      <c r="CH1387" s="1884"/>
      <c r="CI1387" s="1884"/>
      <c r="CJ1387" s="1884"/>
      <c r="CK1387" s="1884"/>
      <c r="CL1387" s="1884"/>
      <c r="CM1387" s="1884"/>
      <c r="CN1387" s="1884"/>
      <c r="CO1387" s="1884"/>
      <c r="CP1387" s="1884"/>
      <c r="CQ1387" s="1884"/>
      <c r="CR1387" s="1884"/>
      <c r="CS1387" s="1884"/>
      <c r="CT1387" s="1884"/>
      <c r="CU1387" s="1884"/>
      <c r="CV1387" s="1884"/>
      <c r="CW1387" s="1884"/>
      <c r="CX1387" s="1884"/>
      <c r="CY1387" s="1884"/>
      <c r="CZ1387" s="1884"/>
      <c r="DA1387" s="1884"/>
      <c r="DB1387" s="1884"/>
      <c r="DC1387" s="1884"/>
      <c r="DD1387" s="1884"/>
      <c r="DE1387" s="1884"/>
      <c r="DF1387" s="1884"/>
      <c r="DG1387" s="1884"/>
      <c r="DH1387" s="1884"/>
      <c r="DI1387" s="1884"/>
      <c r="DJ1387" s="1884"/>
      <c r="DK1387" s="1884"/>
      <c r="DL1387" s="1884"/>
      <c r="DM1387" s="1884"/>
      <c r="DN1387" s="1884"/>
      <c r="DO1387" s="1884"/>
      <c r="DP1387" s="1884"/>
      <c r="DQ1387" s="1884"/>
      <c r="DR1387" s="1884"/>
      <c r="DS1387" s="1884"/>
      <c r="DT1387" s="1884"/>
      <c r="DU1387" s="1884"/>
      <c r="DV1387" s="1884"/>
      <c r="DW1387" s="1884"/>
      <c r="DX1387" s="1884"/>
      <c r="DY1387" s="1884"/>
      <c r="DZ1387" s="1884"/>
      <c r="EA1387" s="1884"/>
      <c r="EB1387" s="1884"/>
      <c r="EC1387" s="1884"/>
      <c r="ED1387" s="1884"/>
      <c r="EE1387" s="1884"/>
      <c r="EF1387" s="1884"/>
      <c r="EG1387" s="1884"/>
      <c r="EH1387" s="1884"/>
      <c r="EI1387" s="1884"/>
      <c r="EJ1387" s="1884"/>
      <c r="EK1387" s="1884"/>
      <c r="EL1387" s="1884"/>
      <c r="EM1387" s="1884"/>
      <c r="EN1387" s="1884"/>
      <c r="EO1387" s="1884"/>
      <c r="EP1387" s="1884"/>
      <c r="EQ1387" s="1884"/>
      <c r="ER1387" s="1884"/>
      <c r="ES1387" s="1884"/>
      <c r="ET1387" s="1884"/>
      <c r="EU1387" s="1884"/>
      <c r="EV1387" s="1884"/>
      <c r="EW1387" s="1884"/>
      <c r="EX1387" s="1884"/>
      <c r="EY1387" s="1884"/>
      <c r="EZ1387" s="1884"/>
      <c r="FA1387" s="1884"/>
      <c r="FB1387" s="1884"/>
      <c r="FC1387" s="1884"/>
      <c r="FD1387" s="1884"/>
      <c r="FE1387" s="1884"/>
      <c r="FF1387" s="1884"/>
      <c r="FG1387" s="1884"/>
      <c r="FH1387" s="1884"/>
      <c r="FI1387" s="1884"/>
      <c r="FJ1387" s="1884"/>
      <c r="FK1387" s="1884"/>
      <c r="FL1387" s="1884"/>
      <c r="FM1387" s="1884"/>
      <c r="FN1387" s="1884"/>
      <c r="FO1387" s="1884"/>
      <c r="FP1387" s="1884"/>
      <c r="FQ1387" s="1884"/>
      <c r="FR1387" s="1884"/>
      <c r="FS1387" s="1884"/>
      <c r="FT1387" s="1884"/>
      <c r="FU1387" s="1884"/>
      <c r="FV1387" s="1884"/>
      <c r="FW1387" s="1884"/>
      <c r="FX1387" s="1884"/>
      <c r="FY1387" s="1884"/>
      <c r="FZ1387" s="1884"/>
      <c r="GA1387" s="1884"/>
      <c r="GB1387" s="1884"/>
      <c r="GC1387" s="1884"/>
      <c r="GD1387" s="1884"/>
      <c r="GE1387" s="1884"/>
      <c r="GF1387" s="1884"/>
      <c r="GG1387" s="1884"/>
      <c r="GH1387" s="1884"/>
      <c r="GI1387" s="1884"/>
      <c r="GJ1387" s="1884"/>
      <c r="GK1387" s="1884"/>
      <c r="GL1387" s="1884"/>
      <c r="GM1387" s="1884"/>
      <c r="GN1387" s="1884"/>
      <c r="GO1387" s="1884"/>
      <c r="GP1387" s="1884"/>
      <c r="GQ1387" s="1884"/>
      <c r="GR1387" s="1884"/>
      <c r="GS1387" s="1884"/>
      <c r="GT1387" s="1884"/>
      <c r="GU1387" s="1884"/>
      <c r="GV1387" s="1884"/>
      <c r="GW1387" s="1884"/>
      <c r="GX1387" s="1884"/>
      <c r="GY1387" s="1884"/>
      <c r="GZ1387" s="1884"/>
      <c r="HA1387" s="1884"/>
      <c r="HB1387" s="1884"/>
      <c r="HC1387" s="1884"/>
      <c r="HD1387" s="1884"/>
      <c r="HE1387" s="1884"/>
      <c r="HF1387" s="1884"/>
      <c r="HG1387" s="1884"/>
      <c r="HH1387" s="1884"/>
      <c r="HI1387" s="1884"/>
      <c r="HJ1387" s="1884"/>
      <c r="HK1387" s="1884"/>
      <c r="HL1387" s="1884"/>
      <c r="HM1387" s="1884"/>
      <c r="HN1387" s="1884"/>
      <c r="HO1387" s="1884"/>
      <c r="HP1387" s="1884"/>
      <c r="HQ1387" s="1884"/>
      <c r="HR1387" s="1884"/>
      <c r="HS1387" s="1884"/>
      <c r="HT1387" s="1884"/>
      <c r="HU1387" s="1884"/>
      <c r="HV1387" s="1884"/>
      <c r="HW1387" s="1884"/>
      <c r="HX1387" s="1884"/>
      <c r="HY1387" s="1884"/>
      <c r="HZ1387" s="1884"/>
      <c r="IA1387" s="1884"/>
      <c r="IB1387" s="1884"/>
      <c r="IC1387" s="1884"/>
      <c r="ID1387" s="1884"/>
      <c r="IE1387" s="1884"/>
      <c r="IF1387" s="1884"/>
      <c r="IG1387" s="1884"/>
      <c r="IH1387" s="1884"/>
      <c r="II1387" s="1884"/>
      <c r="IJ1387" s="1884"/>
      <c r="IK1387" s="1884"/>
      <c r="IL1387" s="1884"/>
      <c r="IM1387" s="1884"/>
    </row>
    <row r="1388" spans="1:247">
      <c r="A1388" s="2271"/>
      <c r="B1388" s="1831" t="s">
        <v>3363</v>
      </c>
      <c r="C1388" s="1842" t="s">
        <v>1313</v>
      </c>
      <c r="D1388" s="2174"/>
      <c r="E1388" s="2288">
        <v>1</v>
      </c>
      <c r="F1388" s="1849">
        <f>E1388*D1388</f>
        <v>0</v>
      </c>
      <c r="G1388" s="1846">
        <v>0</v>
      </c>
      <c r="H1388" s="1847">
        <f>D1388*G1388</f>
        <v>0</v>
      </c>
      <c r="I1388" s="2288">
        <v>0</v>
      </c>
      <c r="J1388" s="1849">
        <f>D1388*I1388</f>
        <v>0</v>
      </c>
      <c r="K1388" s="1884"/>
      <c r="L1388" s="1884"/>
      <c r="M1388" s="1884"/>
      <c r="N1388" s="1884"/>
      <c r="O1388" s="1884"/>
      <c r="P1388" s="1884"/>
      <c r="Q1388" s="1884"/>
      <c r="R1388" s="1884"/>
      <c r="S1388" s="1884"/>
      <c r="T1388" s="1884"/>
      <c r="U1388" s="1884"/>
      <c r="V1388" s="1884"/>
      <c r="W1388" s="1884"/>
      <c r="X1388" s="1884"/>
      <c r="Y1388" s="1884"/>
      <c r="Z1388" s="1884"/>
      <c r="AA1388" s="1884"/>
      <c r="AB1388" s="1884"/>
      <c r="AC1388" s="1884"/>
      <c r="AD1388" s="1884"/>
      <c r="AE1388" s="1884"/>
      <c r="AF1388" s="1884"/>
      <c r="AG1388" s="1884"/>
      <c r="AH1388" s="1884"/>
      <c r="AI1388" s="1884"/>
      <c r="AJ1388" s="1884"/>
      <c r="AK1388" s="1884"/>
      <c r="AL1388" s="1884"/>
      <c r="AM1388" s="1884"/>
      <c r="AN1388" s="1884"/>
      <c r="AO1388" s="1884"/>
      <c r="AP1388" s="1884"/>
      <c r="AQ1388" s="1884"/>
      <c r="AR1388" s="1884"/>
      <c r="AS1388" s="1884"/>
      <c r="AT1388" s="1884"/>
      <c r="AU1388" s="1884"/>
      <c r="AV1388" s="1884"/>
      <c r="AW1388" s="1884"/>
      <c r="AX1388" s="1884"/>
      <c r="AY1388" s="1884"/>
      <c r="AZ1388" s="1884"/>
      <c r="BA1388" s="1884"/>
      <c r="BB1388" s="1884"/>
      <c r="BC1388" s="1884"/>
      <c r="BD1388" s="1884"/>
      <c r="BE1388" s="1884"/>
      <c r="BF1388" s="1884"/>
      <c r="BG1388" s="1884"/>
      <c r="BH1388" s="1884"/>
      <c r="BI1388" s="1884"/>
      <c r="BJ1388" s="1884"/>
      <c r="BK1388" s="1884"/>
      <c r="BL1388" s="1884"/>
      <c r="BM1388" s="1884"/>
      <c r="BN1388" s="1884"/>
      <c r="BO1388" s="1884"/>
      <c r="BP1388" s="1884"/>
      <c r="BQ1388" s="1884"/>
      <c r="BR1388" s="1884"/>
      <c r="BS1388" s="1884"/>
      <c r="BT1388" s="1884"/>
      <c r="BU1388" s="1884"/>
      <c r="BV1388" s="1884"/>
      <c r="BW1388" s="1884"/>
      <c r="BX1388" s="1884"/>
      <c r="BY1388" s="1884"/>
      <c r="BZ1388" s="1884"/>
      <c r="CA1388" s="1884"/>
      <c r="CB1388" s="1884"/>
      <c r="CC1388" s="1884"/>
      <c r="CD1388" s="1884"/>
      <c r="CE1388" s="1884"/>
      <c r="CF1388" s="1884"/>
      <c r="CG1388" s="1884"/>
      <c r="CH1388" s="1884"/>
      <c r="CI1388" s="1884"/>
      <c r="CJ1388" s="1884"/>
      <c r="CK1388" s="1884"/>
      <c r="CL1388" s="1884"/>
      <c r="CM1388" s="1884"/>
      <c r="CN1388" s="1884"/>
      <c r="CO1388" s="1884"/>
      <c r="CP1388" s="1884"/>
      <c r="CQ1388" s="1884"/>
      <c r="CR1388" s="1884"/>
      <c r="CS1388" s="1884"/>
      <c r="CT1388" s="1884"/>
      <c r="CU1388" s="1884"/>
      <c r="CV1388" s="1884"/>
      <c r="CW1388" s="1884"/>
      <c r="CX1388" s="1884"/>
      <c r="CY1388" s="1884"/>
      <c r="CZ1388" s="1884"/>
      <c r="DA1388" s="1884"/>
      <c r="DB1388" s="1884"/>
      <c r="DC1388" s="1884"/>
      <c r="DD1388" s="1884"/>
      <c r="DE1388" s="1884"/>
      <c r="DF1388" s="1884"/>
      <c r="DG1388" s="1884"/>
      <c r="DH1388" s="1884"/>
      <c r="DI1388" s="1884"/>
      <c r="DJ1388" s="1884"/>
      <c r="DK1388" s="1884"/>
      <c r="DL1388" s="1884"/>
      <c r="DM1388" s="1884"/>
      <c r="DN1388" s="1884"/>
      <c r="DO1388" s="1884"/>
      <c r="DP1388" s="1884"/>
      <c r="DQ1388" s="1884"/>
      <c r="DR1388" s="1884"/>
      <c r="DS1388" s="1884"/>
      <c r="DT1388" s="1884"/>
      <c r="DU1388" s="1884"/>
      <c r="DV1388" s="1884"/>
      <c r="DW1388" s="1884"/>
      <c r="DX1388" s="1884"/>
      <c r="DY1388" s="1884"/>
      <c r="DZ1388" s="1884"/>
      <c r="EA1388" s="1884"/>
      <c r="EB1388" s="1884"/>
      <c r="EC1388" s="1884"/>
      <c r="ED1388" s="1884"/>
      <c r="EE1388" s="1884"/>
      <c r="EF1388" s="1884"/>
      <c r="EG1388" s="1884"/>
      <c r="EH1388" s="1884"/>
      <c r="EI1388" s="1884"/>
      <c r="EJ1388" s="1884"/>
      <c r="EK1388" s="1884"/>
      <c r="EL1388" s="1884"/>
      <c r="EM1388" s="1884"/>
      <c r="EN1388" s="1884"/>
      <c r="EO1388" s="1884"/>
      <c r="EP1388" s="1884"/>
      <c r="EQ1388" s="1884"/>
      <c r="ER1388" s="1884"/>
      <c r="ES1388" s="1884"/>
      <c r="ET1388" s="1884"/>
      <c r="EU1388" s="1884"/>
      <c r="EV1388" s="1884"/>
      <c r="EW1388" s="1884"/>
      <c r="EX1388" s="1884"/>
      <c r="EY1388" s="1884"/>
      <c r="EZ1388" s="1884"/>
      <c r="FA1388" s="1884"/>
      <c r="FB1388" s="1884"/>
      <c r="FC1388" s="1884"/>
      <c r="FD1388" s="1884"/>
      <c r="FE1388" s="1884"/>
      <c r="FF1388" s="1884"/>
      <c r="FG1388" s="1884"/>
      <c r="FH1388" s="1884"/>
      <c r="FI1388" s="1884"/>
      <c r="FJ1388" s="1884"/>
      <c r="FK1388" s="1884"/>
      <c r="FL1388" s="1884"/>
      <c r="FM1388" s="1884"/>
      <c r="FN1388" s="1884"/>
      <c r="FO1388" s="1884"/>
      <c r="FP1388" s="1884"/>
      <c r="FQ1388" s="1884"/>
      <c r="FR1388" s="1884"/>
      <c r="FS1388" s="1884"/>
      <c r="FT1388" s="1884"/>
      <c r="FU1388" s="1884"/>
      <c r="FV1388" s="1884"/>
      <c r="FW1388" s="1884"/>
      <c r="FX1388" s="1884"/>
      <c r="FY1388" s="1884"/>
      <c r="FZ1388" s="1884"/>
      <c r="GA1388" s="1884"/>
      <c r="GB1388" s="1884"/>
      <c r="GC1388" s="1884"/>
      <c r="GD1388" s="1884"/>
      <c r="GE1388" s="1884"/>
      <c r="GF1388" s="1884"/>
      <c r="GG1388" s="1884"/>
      <c r="GH1388" s="1884"/>
      <c r="GI1388" s="1884"/>
      <c r="GJ1388" s="1884"/>
      <c r="GK1388" s="1884"/>
      <c r="GL1388" s="1884"/>
      <c r="GM1388" s="1884"/>
      <c r="GN1388" s="1884"/>
      <c r="GO1388" s="1884"/>
      <c r="GP1388" s="1884"/>
      <c r="GQ1388" s="1884"/>
      <c r="GR1388" s="1884"/>
      <c r="GS1388" s="1884"/>
      <c r="GT1388" s="1884"/>
      <c r="GU1388" s="1884"/>
      <c r="GV1388" s="1884"/>
      <c r="GW1388" s="1884"/>
      <c r="GX1388" s="1884"/>
      <c r="GY1388" s="1884"/>
      <c r="GZ1388" s="1884"/>
      <c r="HA1388" s="1884"/>
      <c r="HB1388" s="1884"/>
      <c r="HC1388" s="1884"/>
      <c r="HD1388" s="1884"/>
      <c r="HE1388" s="1884"/>
      <c r="HF1388" s="1884"/>
      <c r="HG1388" s="1884"/>
      <c r="HH1388" s="1884"/>
      <c r="HI1388" s="1884"/>
      <c r="HJ1388" s="1884"/>
      <c r="HK1388" s="1884"/>
      <c r="HL1388" s="1884"/>
      <c r="HM1388" s="1884"/>
      <c r="HN1388" s="1884"/>
      <c r="HO1388" s="1884"/>
      <c r="HP1388" s="1884"/>
      <c r="HQ1388" s="1884"/>
      <c r="HR1388" s="1884"/>
      <c r="HS1388" s="1884"/>
      <c r="HT1388" s="1884"/>
      <c r="HU1388" s="1884"/>
      <c r="HV1388" s="1884"/>
      <c r="HW1388" s="1884"/>
      <c r="HX1388" s="1884"/>
      <c r="HY1388" s="1884"/>
      <c r="HZ1388" s="1884"/>
      <c r="IA1388" s="1884"/>
      <c r="IB1388" s="1884"/>
      <c r="IC1388" s="1884"/>
      <c r="ID1388" s="1884"/>
      <c r="IE1388" s="1884"/>
      <c r="IF1388" s="1884"/>
      <c r="IG1388" s="1884"/>
      <c r="IH1388" s="1884"/>
      <c r="II1388" s="1884"/>
      <c r="IJ1388" s="1884"/>
      <c r="IK1388" s="1884"/>
      <c r="IL1388" s="1884"/>
      <c r="IM1388" s="1884"/>
    </row>
    <row r="1390" spans="1:247" s="181" customFormat="1">
      <c r="A1390" s="2438"/>
      <c r="B1390" s="2569" t="str">
        <f>B533</f>
        <v>SISTEM K2 - DVORANA TRIBUNE in SISTEM K6 - KUHINJA</v>
      </c>
      <c r="C1390" s="2256"/>
      <c r="D1390" s="2536" t="s">
        <v>1322</v>
      </c>
      <c r="E1390" s="2256"/>
      <c r="F1390" s="2257">
        <f>SUM(F556:F1389)</f>
        <v>0</v>
      </c>
      <c r="G1390" s="2256"/>
      <c r="H1390" s="2257">
        <f>SUM(H556:H1389)</f>
        <v>0</v>
      </c>
      <c r="I1390" s="2256"/>
      <c r="J1390" s="2257">
        <f>SUM(J556:J1389)</f>
        <v>0</v>
      </c>
    </row>
    <row r="1391" spans="1:247" s="1884" customFormat="1">
      <c r="A1391" s="1812"/>
      <c r="B1391" s="1820"/>
      <c r="C1391" s="1156"/>
      <c r="D1391" s="2362"/>
      <c r="E1391" s="2219"/>
      <c r="F1391" s="2229"/>
      <c r="G1391" s="1156"/>
      <c r="H1391" s="2183"/>
      <c r="I1391" s="2219"/>
      <c r="J1391" s="2229"/>
      <c r="L1391" s="1156"/>
    </row>
    <row r="1392" spans="1:247" s="1884" customFormat="1">
      <c r="A1392" s="1812"/>
      <c r="B1392" s="1820"/>
      <c r="C1392" s="1156"/>
      <c r="D1392" s="2362"/>
      <c r="E1392" s="2219"/>
      <c r="F1392" s="2229"/>
      <c r="G1392" s="1156"/>
      <c r="H1392" s="2183"/>
      <c r="I1392" s="2219"/>
      <c r="J1392" s="2229"/>
      <c r="L1392" s="1156"/>
    </row>
    <row r="1393" spans="1:12" s="1884" customFormat="1">
      <c r="A1393" s="1812" t="s">
        <v>1208</v>
      </c>
      <c r="B1393" s="1813" t="s">
        <v>3364</v>
      </c>
      <c r="C1393" s="1156"/>
      <c r="D1393" s="2362"/>
      <c r="E1393" s="2219"/>
      <c r="F1393" s="2229"/>
      <c r="G1393" s="1156"/>
      <c r="H1393" s="2183"/>
      <c r="I1393" s="2219"/>
      <c r="J1393" s="2229"/>
      <c r="L1393" s="1156"/>
    </row>
    <row r="1394" spans="1:12" s="1884" customFormat="1">
      <c r="A1394" s="1812"/>
      <c r="B1394" s="1820"/>
      <c r="C1394" s="1156"/>
      <c r="D1394" s="2362"/>
      <c r="E1394" s="2219"/>
      <c r="F1394" s="2229"/>
      <c r="G1394" s="1156"/>
      <c r="H1394" s="2183"/>
      <c r="I1394" s="2219"/>
      <c r="J1394" s="2229"/>
      <c r="L1394" s="1156"/>
    </row>
    <row r="1395" spans="1:12" s="254" customFormat="1" ht="28.5">
      <c r="A1395" s="327" t="s">
        <v>1356</v>
      </c>
      <c r="B1395" s="242" t="s">
        <v>2707</v>
      </c>
      <c r="C1395" s="354"/>
      <c r="D1395" s="1768"/>
      <c r="E1395" s="453"/>
      <c r="F1395" s="453"/>
      <c r="G1395" s="355"/>
      <c r="H1395" s="355"/>
      <c r="I1395" s="303"/>
      <c r="J1395" s="454"/>
    </row>
    <row r="1396" spans="1:12" s="433" customFormat="1">
      <c r="A1396" s="327"/>
      <c r="B1396" s="242" t="s">
        <v>3365</v>
      </c>
      <c r="C1396" s="354"/>
      <c r="D1396" s="1769"/>
      <c r="E1396" s="439"/>
      <c r="F1396" s="439"/>
      <c r="G1396" s="328"/>
      <c r="H1396" s="328"/>
      <c r="I1396" s="455"/>
      <c r="J1396" s="439"/>
    </row>
    <row r="1397" spans="1:12" s="254" customFormat="1" ht="6.75" customHeight="1">
      <c r="A1397" s="327"/>
      <c r="B1397" s="242"/>
      <c r="C1397" s="354"/>
      <c r="D1397" s="1769"/>
      <c r="E1397" s="303"/>
      <c r="F1397" s="303"/>
      <c r="I1397" s="456"/>
      <c r="J1397" s="456"/>
      <c r="K1397" s="260"/>
    </row>
    <row r="1398" spans="1:12" s="433" customFormat="1">
      <c r="B1398" s="457" t="s">
        <v>2709</v>
      </c>
      <c r="C1398" s="457"/>
      <c r="D1398" s="1770"/>
      <c r="E1398" s="455"/>
      <c r="F1398" s="455"/>
      <c r="I1398" s="455"/>
      <c r="J1398" s="455"/>
    </row>
    <row r="1399" spans="1:12" s="433" customFormat="1" ht="57">
      <c r="B1399" s="242" t="s">
        <v>2710</v>
      </c>
      <c r="C1399" s="457"/>
      <c r="D1399" s="1770"/>
      <c r="E1399" s="455"/>
      <c r="F1399" s="455"/>
      <c r="I1399" s="455"/>
      <c r="J1399" s="455"/>
    </row>
    <row r="1400" spans="1:12" s="433" customFormat="1">
      <c r="B1400" s="242" t="s">
        <v>2711</v>
      </c>
      <c r="C1400" s="457"/>
      <c r="D1400" s="1770"/>
      <c r="E1400" s="455"/>
      <c r="F1400" s="455"/>
      <c r="I1400" s="455"/>
      <c r="J1400" s="455"/>
    </row>
    <row r="1401" spans="1:12" s="433" customFormat="1" ht="29.25" customHeight="1">
      <c r="B1401" s="242" t="s">
        <v>2712</v>
      </c>
      <c r="C1401" s="457"/>
      <c r="D1401" s="1770"/>
      <c r="E1401" s="455"/>
      <c r="F1401" s="455"/>
      <c r="I1401" s="455"/>
      <c r="J1401" s="455"/>
    </row>
    <row r="1402" spans="1:12" s="433" customFormat="1" ht="16.5" customHeight="1">
      <c r="B1402" s="242" t="s">
        <v>2713</v>
      </c>
      <c r="C1402" s="457"/>
      <c r="D1402" s="1770"/>
      <c r="E1402" s="455"/>
      <c r="F1402" s="455"/>
      <c r="I1402" s="455"/>
      <c r="J1402" s="455"/>
    </row>
    <row r="1403" spans="1:12" s="433" customFormat="1">
      <c r="B1403" s="242" t="s">
        <v>2714</v>
      </c>
      <c r="C1403" s="457"/>
      <c r="D1403" s="1770"/>
      <c r="E1403" s="455"/>
      <c r="F1403" s="455"/>
      <c r="I1403" s="455"/>
      <c r="J1403" s="455"/>
    </row>
    <row r="1404" spans="1:12" s="433" customFormat="1" ht="28.5">
      <c r="B1404" s="242" t="s">
        <v>2715</v>
      </c>
      <c r="C1404" s="457"/>
      <c r="D1404" s="1770"/>
      <c r="E1404" s="455"/>
      <c r="F1404" s="455"/>
      <c r="I1404" s="455"/>
      <c r="J1404" s="455"/>
    </row>
    <row r="1405" spans="1:12" s="433" customFormat="1" ht="15.75" customHeight="1">
      <c r="B1405" s="242" t="s">
        <v>2716</v>
      </c>
      <c r="C1405" s="457"/>
      <c r="D1405" s="1770"/>
      <c r="E1405" s="455"/>
      <c r="F1405" s="455"/>
      <c r="I1405" s="455"/>
      <c r="J1405" s="455"/>
    </row>
    <row r="1406" spans="1:12" s="433" customFormat="1" ht="71.25">
      <c r="B1406" s="242" t="s">
        <v>2717</v>
      </c>
      <c r="C1406" s="457"/>
      <c r="D1406" s="1770"/>
      <c r="E1406" s="455"/>
      <c r="F1406" s="455"/>
      <c r="I1406" s="455"/>
      <c r="J1406" s="455"/>
    </row>
    <row r="1407" spans="1:12" s="433" customFormat="1" ht="42.75">
      <c r="B1407" s="242" t="s">
        <v>2718</v>
      </c>
      <c r="C1407" s="457"/>
      <c r="D1407" s="1770"/>
      <c r="E1407" s="455"/>
      <c r="F1407" s="455"/>
      <c r="I1407" s="455"/>
      <c r="J1407" s="455"/>
    </row>
    <row r="1408" spans="1:12" s="433" customFormat="1">
      <c r="B1408" s="242" t="s">
        <v>2719</v>
      </c>
      <c r="C1408" s="457"/>
      <c r="D1408" s="1770"/>
      <c r="E1408" s="455"/>
      <c r="F1408" s="455"/>
      <c r="I1408" s="455"/>
      <c r="J1408" s="455"/>
    </row>
    <row r="1409" spans="2:10" s="433" customFormat="1" ht="28.5">
      <c r="B1409" s="242" t="s">
        <v>2720</v>
      </c>
      <c r="C1409" s="457"/>
      <c r="D1409" s="1770"/>
      <c r="E1409" s="455"/>
      <c r="F1409" s="455"/>
      <c r="I1409" s="455"/>
      <c r="J1409" s="455"/>
    </row>
    <row r="1410" spans="2:10" s="433" customFormat="1" ht="28.5">
      <c r="B1410" s="242" t="s">
        <v>2721</v>
      </c>
      <c r="C1410" s="457"/>
      <c r="D1410" s="1770"/>
      <c r="E1410" s="455"/>
      <c r="F1410" s="455"/>
      <c r="I1410" s="455"/>
      <c r="J1410" s="455"/>
    </row>
    <row r="1411" spans="2:10" s="433" customFormat="1">
      <c r="B1411" s="242" t="s">
        <v>2722</v>
      </c>
      <c r="C1411" s="457"/>
      <c r="D1411" s="1770"/>
      <c r="E1411" s="455"/>
      <c r="F1411" s="455"/>
      <c r="I1411" s="455"/>
      <c r="J1411" s="455"/>
    </row>
    <row r="1412" spans="2:10" s="433" customFormat="1">
      <c r="B1412" s="242" t="s">
        <v>2723</v>
      </c>
      <c r="C1412" s="457"/>
      <c r="D1412" s="1770"/>
      <c r="E1412" s="455"/>
      <c r="F1412" s="455"/>
      <c r="I1412" s="455"/>
      <c r="J1412" s="455"/>
    </row>
    <row r="1413" spans="2:10" s="433" customFormat="1">
      <c r="B1413" s="242" t="s">
        <v>2724</v>
      </c>
      <c r="C1413" s="457"/>
      <c r="D1413" s="1770"/>
      <c r="E1413" s="455"/>
      <c r="F1413" s="455"/>
      <c r="I1413" s="455"/>
      <c r="J1413" s="455"/>
    </row>
    <row r="1414" spans="2:10" s="433" customFormat="1" ht="28.5">
      <c r="B1414" s="242" t="s">
        <v>2725</v>
      </c>
      <c r="C1414" s="457"/>
      <c r="D1414" s="1770"/>
      <c r="E1414" s="455"/>
      <c r="F1414" s="455"/>
      <c r="I1414" s="455"/>
      <c r="J1414" s="455"/>
    </row>
    <row r="1415" spans="2:10" s="433" customFormat="1" ht="16.5" customHeight="1">
      <c r="B1415" s="242" t="s">
        <v>2726</v>
      </c>
      <c r="C1415" s="457"/>
      <c r="D1415" s="1770"/>
      <c r="E1415" s="455"/>
      <c r="F1415" s="455"/>
      <c r="I1415" s="455"/>
      <c r="J1415" s="455"/>
    </row>
    <row r="1416" spans="2:10" s="433" customFormat="1">
      <c r="B1416" s="242" t="s">
        <v>2727</v>
      </c>
      <c r="C1416" s="457"/>
      <c r="D1416" s="1770"/>
      <c r="E1416" s="455"/>
      <c r="F1416" s="455"/>
      <c r="I1416" s="455"/>
      <c r="J1416" s="455"/>
    </row>
    <row r="1417" spans="2:10" s="433" customFormat="1">
      <c r="B1417" s="242" t="s">
        <v>2728</v>
      </c>
      <c r="C1417" s="457"/>
      <c r="D1417" s="1770"/>
      <c r="E1417" s="455"/>
      <c r="F1417" s="455"/>
      <c r="I1417" s="455"/>
      <c r="J1417" s="455"/>
    </row>
    <row r="1418" spans="2:10" s="433" customFormat="1">
      <c r="B1418" s="242" t="s">
        <v>2729</v>
      </c>
      <c r="C1418" s="457"/>
      <c r="D1418" s="1770"/>
      <c r="E1418" s="455"/>
      <c r="F1418" s="455"/>
      <c r="I1418" s="455"/>
      <c r="J1418" s="455"/>
    </row>
    <row r="1419" spans="2:10" s="433" customFormat="1" ht="94.5" customHeight="1">
      <c r="B1419" s="242" t="s">
        <v>2730</v>
      </c>
      <c r="C1419" s="457"/>
      <c r="D1419" s="1770"/>
      <c r="E1419" s="455"/>
      <c r="F1419" s="455"/>
      <c r="I1419" s="455"/>
      <c r="J1419" s="455"/>
    </row>
    <row r="1420" spans="2:10" s="433" customFormat="1">
      <c r="B1420" s="242" t="s">
        <v>2731</v>
      </c>
      <c r="C1420" s="457"/>
      <c r="D1420" s="1770"/>
      <c r="E1420" s="455"/>
      <c r="F1420" s="455"/>
      <c r="I1420" s="455"/>
      <c r="J1420" s="455"/>
    </row>
    <row r="1421" spans="2:10" s="433" customFormat="1">
      <c r="B1421" s="242" t="s">
        <v>2732</v>
      </c>
      <c r="C1421" s="457"/>
      <c r="D1421" s="1770"/>
      <c r="E1421" s="455"/>
      <c r="F1421" s="455"/>
      <c r="I1421" s="455"/>
      <c r="J1421" s="455"/>
    </row>
    <row r="1422" spans="2:10" s="433" customFormat="1" ht="28.5" customHeight="1">
      <c r="B1422" s="242" t="s">
        <v>2733</v>
      </c>
      <c r="C1422" s="457"/>
      <c r="D1422" s="1770"/>
      <c r="E1422" s="455"/>
      <c r="F1422" s="455"/>
      <c r="I1422" s="455"/>
      <c r="J1422" s="455"/>
    </row>
    <row r="1423" spans="2:10" s="433" customFormat="1" ht="42.75">
      <c r="B1423" s="242" t="s">
        <v>2734</v>
      </c>
      <c r="C1423" s="457"/>
      <c r="D1423" s="1770"/>
      <c r="E1423" s="455"/>
      <c r="F1423" s="455"/>
      <c r="I1423" s="455"/>
      <c r="J1423" s="455"/>
    </row>
    <row r="1424" spans="2:10" s="433" customFormat="1" ht="57">
      <c r="B1424" s="242" t="s">
        <v>2735</v>
      </c>
      <c r="C1424" s="457"/>
      <c r="D1424" s="1770"/>
      <c r="E1424" s="455"/>
      <c r="F1424" s="455"/>
      <c r="I1424" s="455"/>
      <c r="J1424" s="455"/>
    </row>
    <row r="1425" spans="2:10" s="433" customFormat="1">
      <c r="B1425" s="242" t="s">
        <v>2736</v>
      </c>
      <c r="C1425" s="457"/>
      <c r="D1425" s="1770"/>
      <c r="E1425" s="455"/>
      <c r="F1425" s="455"/>
      <c r="I1425" s="455"/>
      <c r="J1425" s="455"/>
    </row>
    <row r="1426" spans="2:10" s="433" customFormat="1" ht="6.75" customHeight="1">
      <c r="B1426" s="242" t="s">
        <v>100</v>
      </c>
      <c r="C1426" s="457"/>
      <c r="D1426" s="1770"/>
      <c r="E1426" s="455"/>
      <c r="F1426" s="455"/>
      <c r="I1426" s="455"/>
      <c r="J1426" s="455"/>
    </row>
    <row r="1427" spans="2:10" s="433" customFormat="1">
      <c r="B1427" s="242" t="s">
        <v>2737</v>
      </c>
      <c r="C1427" s="457"/>
      <c r="D1427" s="1770"/>
      <c r="E1427" s="455"/>
      <c r="F1427" s="455"/>
      <c r="I1427" s="455"/>
      <c r="J1427" s="455"/>
    </row>
    <row r="1428" spans="2:10" s="433" customFormat="1">
      <c r="B1428" s="242" t="s">
        <v>3105</v>
      </c>
      <c r="C1428" s="457"/>
      <c r="D1428" s="1770"/>
      <c r="E1428" s="455"/>
      <c r="F1428" s="455"/>
      <c r="I1428" s="455"/>
      <c r="J1428" s="455"/>
    </row>
    <row r="1429" spans="2:10" s="433" customFormat="1">
      <c r="B1429" s="242" t="s">
        <v>3366</v>
      </c>
      <c r="C1429" s="457"/>
      <c r="D1429" s="1770"/>
      <c r="E1429" s="455"/>
      <c r="F1429" s="455"/>
      <c r="I1429" s="455"/>
      <c r="J1429" s="455"/>
    </row>
    <row r="1430" spans="2:10" s="433" customFormat="1">
      <c r="B1430" s="242" t="s">
        <v>2739</v>
      </c>
      <c r="C1430" s="457"/>
      <c r="D1430" s="1770"/>
      <c r="E1430" s="455"/>
      <c r="F1430" s="455"/>
      <c r="I1430" s="455"/>
      <c r="J1430" s="455"/>
    </row>
    <row r="1431" spans="2:10" s="433" customFormat="1">
      <c r="B1431" s="433" t="s">
        <v>3367</v>
      </c>
      <c r="C1431" s="457"/>
      <c r="D1431" s="1770"/>
      <c r="E1431" s="455"/>
      <c r="F1431" s="455"/>
      <c r="I1431" s="455"/>
      <c r="J1431" s="455"/>
    </row>
    <row r="1432" spans="2:10" s="433" customFormat="1">
      <c r="B1432" s="242" t="s">
        <v>3368</v>
      </c>
      <c r="C1432" s="457"/>
      <c r="D1432" s="1770"/>
      <c r="E1432" s="455"/>
      <c r="F1432" s="455"/>
      <c r="I1432" s="455"/>
      <c r="J1432" s="455"/>
    </row>
    <row r="1433" spans="2:10" s="433" customFormat="1">
      <c r="B1433" s="242" t="s">
        <v>2742</v>
      </c>
      <c r="C1433" s="457"/>
      <c r="D1433" s="1770"/>
      <c r="E1433" s="455"/>
      <c r="F1433" s="455"/>
      <c r="I1433" s="455"/>
      <c r="J1433" s="455"/>
    </row>
    <row r="1434" spans="2:10" s="433" customFormat="1">
      <c r="B1434" s="242" t="s">
        <v>3369</v>
      </c>
      <c r="C1434" s="457"/>
      <c r="D1434" s="1770"/>
      <c r="E1434" s="455"/>
      <c r="F1434" s="455"/>
      <c r="I1434" s="455"/>
      <c r="J1434" s="455"/>
    </row>
    <row r="1435" spans="2:10" s="433" customFormat="1">
      <c r="B1435" s="242" t="s">
        <v>3370</v>
      </c>
      <c r="C1435" s="457"/>
      <c r="D1435" s="1770"/>
      <c r="E1435" s="455"/>
      <c r="F1435" s="455"/>
      <c r="I1435" s="455"/>
      <c r="J1435" s="455"/>
    </row>
    <row r="1436" spans="2:10" s="433" customFormat="1">
      <c r="B1436" s="242" t="s">
        <v>2745</v>
      </c>
      <c r="C1436" s="457"/>
      <c r="D1436" s="1770"/>
      <c r="E1436" s="455"/>
      <c r="F1436" s="455"/>
      <c r="I1436" s="455"/>
      <c r="J1436" s="455"/>
    </row>
    <row r="1437" spans="2:10" s="433" customFormat="1">
      <c r="B1437" s="242" t="s">
        <v>3371</v>
      </c>
      <c r="C1437" s="457"/>
      <c r="D1437" s="1770"/>
      <c r="E1437" s="455"/>
      <c r="F1437" s="455"/>
      <c r="I1437" s="455"/>
      <c r="J1437" s="455"/>
    </row>
    <row r="1438" spans="2:10" s="433" customFormat="1">
      <c r="B1438" s="242" t="s">
        <v>3370</v>
      </c>
      <c r="C1438" s="457"/>
      <c r="D1438" s="1770"/>
      <c r="E1438" s="455"/>
      <c r="F1438" s="455"/>
      <c r="I1438" s="455"/>
      <c r="J1438" s="455"/>
    </row>
    <row r="1439" spans="2:10" s="433" customFormat="1">
      <c r="B1439" s="242" t="s">
        <v>2747</v>
      </c>
      <c r="C1439" s="457"/>
      <c r="D1439" s="1770"/>
      <c r="E1439" s="455"/>
      <c r="F1439" s="455"/>
      <c r="I1439" s="455"/>
      <c r="J1439" s="455"/>
    </row>
    <row r="1440" spans="2:10" s="433" customFormat="1">
      <c r="B1440" s="242" t="s">
        <v>2748</v>
      </c>
      <c r="C1440" s="457"/>
      <c r="D1440" s="1770"/>
      <c r="E1440" s="455"/>
      <c r="F1440" s="455"/>
      <c r="I1440" s="455"/>
      <c r="J1440" s="455"/>
    </row>
    <row r="1441" spans="2:10" s="433" customFormat="1">
      <c r="B1441" s="242" t="s">
        <v>2749</v>
      </c>
      <c r="C1441" s="457"/>
      <c r="D1441" s="1770"/>
      <c r="E1441" s="455"/>
      <c r="F1441" s="455"/>
      <c r="I1441" s="455"/>
      <c r="J1441" s="455"/>
    </row>
    <row r="1442" spans="2:10" s="433" customFormat="1">
      <c r="B1442" s="242" t="s">
        <v>2750</v>
      </c>
      <c r="C1442" s="457"/>
      <c r="D1442" s="1770"/>
      <c r="E1442" s="455"/>
      <c r="F1442" s="455"/>
      <c r="I1442" s="455"/>
      <c r="J1442" s="455"/>
    </row>
    <row r="1443" spans="2:10" s="433" customFormat="1">
      <c r="B1443" s="242" t="s">
        <v>2751</v>
      </c>
      <c r="C1443" s="457"/>
      <c r="D1443" s="1770"/>
      <c r="E1443" s="455"/>
      <c r="F1443" s="455"/>
      <c r="I1443" s="455"/>
      <c r="J1443" s="455"/>
    </row>
    <row r="1444" spans="2:10" s="433" customFormat="1">
      <c r="B1444" s="242" t="s">
        <v>3372</v>
      </c>
      <c r="C1444" s="457"/>
      <c r="D1444" s="1770"/>
      <c r="E1444" s="455"/>
      <c r="F1444" s="455"/>
      <c r="I1444" s="455"/>
      <c r="J1444" s="455"/>
    </row>
    <row r="1445" spans="2:10" s="433" customFormat="1">
      <c r="B1445" s="242" t="s">
        <v>2752</v>
      </c>
      <c r="C1445" s="457"/>
      <c r="D1445" s="1770"/>
      <c r="E1445" s="455"/>
      <c r="F1445" s="455"/>
      <c r="I1445" s="455"/>
      <c r="J1445" s="455"/>
    </row>
    <row r="1446" spans="2:10" s="433" customFormat="1">
      <c r="B1446" s="242" t="s">
        <v>3373</v>
      </c>
      <c r="C1446" s="457"/>
      <c r="D1446" s="1770"/>
      <c r="E1446" s="455"/>
      <c r="F1446" s="455"/>
      <c r="I1446" s="455"/>
      <c r="J1446" s="455"/>
    </row>
    <row r="1447" spans="2:10" s="433" customFormat="1">
      <c r="B1447" s="242" t="s">
        <v>2754</v>
      </c>
      <c r="C1447" s="457"/>
      <c r="D1447" s="1770"/>
      <c r="E1447" s="455"/>
      <c r="F1447" s="455"/>
      <c r="I1447" s="455"/>
      <c r="J1447" s="455"/>
    </row>
    <row r="1448" spans="2:10" s="433" customFormat="1">
      <c r="B1448" s="242" t="s">
        <v>2755</v>
      </c>
      <c r="C1448" s="457"/>
      <c r="D1448" s="1770"/>
      <c r="E1448" s="455"/>
      <c r="F1448" s="455"/>
      <c r="I1448" s="455"/>
      <c r="J1448" s="455"/>
    </row>
    <row r="1449" spans="2:10" s="433" customFormat="1">
      <c r="B1449" s="242" t="s">
        <v>2749</v>
      </c>
      <c r="C1449" s="457"/>
      <c r="D1449" s="1770"/>
      <c r="E1449" s="455"/>
      <c r="F1449" s="455"/>
      <c r="I1449" s="455"/>
      <c r="J1449" s="455"/>
    </row>
    <row r="1450" spans="2:10" s="433" customFormat="1">
      <c r="B1450" s="242" t="s">
        <v>2752</v>
      </c>
      <c r="C1450" s="457"/>
      <c r="D1450" s="1770"/>
      <c r="E1450" s="455"/>
      <c r="F1450" s="455"/>
      <c r="I1450" s="455"/>
      <c r="J1450" s="455"/>
    </row>
    <row r="1451" spans="2:10" s="433" customFormat="1">
      <c r="B1451" s="242" t="s">
        <v>3374</v>
      </c>
      <c r="C1451" s="457"/>
      <c r="D1451" s="1770"/>
      <c r="E1451" s="455"/>
      <c r="F1451" s="455"/>
      <c r="I1451" s="455"/>
      <c r="J1451" s="455"/>
    </row>
    <row r="1452" spans="2:10" s="433" customFormat="1">
      <c r="B1452" s="242" t="s">
        <v>2754</v>
      </c>
      <c r="C1452" s="457"/>
      <c r="D1452" s="1770"/>
      <c r="E1452" s="455"/>
      <c r="F1452" s="455"/>
      <c r="I1452" s="455"/>
      <c r="J1452" s="455"/>
    </row>
    <row r="1453" spans="2:10" s="433" customFormat="1">
      <c r="B1453" s="242" t="s">
        <v>2758</v>
      </c>
      <c r="C1453" s="457"/>
      <c r="D1453" s="1770"/>
      <c r="E1453" s="455"/>
      <c r="F1453" s="455"/>
      <c r="I1453" s="455"/>
      <c r="J1453" s="455"/>
    </row>
    <row r="1454" spans="2:10" s="433" customFormat="1" ht="6.75" customHeight="1">
      <c r="B1454" s="242"/>
      <c r="C1454" s="457"/>
      <c r="D1454" s="1770"/>
      <c r="E1454" s="455"/>
      <c r="F1454" s="455"/>
      <c r="I1454" s="455"/>
      <c r="J1454" s="455"/>
    </row>
    <row r="1455" spans="2:10" s="433" customFormat="1">
      <c r="B1455" s="457" t="s">
        <v>2759</v>
      </c>
      <c r="C1455" s="457"/>
      <c r="D1455" s="1770"/>
      <c r="E1455" s="455"/>
      <c r="F1455" s="455"/>
      <c r="I1455" s="455"/>
      <c r="J1455" s="455"/>
    </row>
    <row r="1456" spans="2:10" s="433" customFormat="1" ht="18.75" customHeight="1">
      <c r="B1456" s="457" t="s">
        <v>2760</v>
      </c>
      <c r="C1456" s="457"/>
      <c r="D1456" s="1770"/>
      <c r="E1456" s="455"/>
      <c r="F1456" s="455"/>
      <c r="I1456" s="455"/>
      <c r="J1456" s="455"/>
    </row>
    <row r="1457" spans="2:10" s="433" customFormat="1">
      <c r="B1457" s="457" t="s">
        <v>2761</v>
      </c>
      <c r="C1457" s="457"/>
      <c r="D1457" s="1770"/>
      <c r="E1457" s="455"/>
      <c r="F1457" s="455"/>
      <c r="I1457" s="455"/>
      <c r="J1457" s="455"/>
    </row>
    <row r="1458" spans="2:10" s="433" customFormat="1">
      <c r="B1458" s="457" t="s">
        <v>3375</v>
      </c>
      <c r="C1458" s="457"/>
      <c r="D1458" s="1770"/>
      <c r="E1458" s="455"/>
      <c r="F1458" s="455"/>
      <c r="I1458" s="455"/>
      <c r="J1458" s="455"/>
    </row>
    <row r="1459" spans="2:10" s="433" customFormat="1">
      <c r="B1459" s="242" t="s">
        <v>2763</v>
      </c>
      <c r="C1459" s="457"/>
      <c r="D1459" s="1770"/>
      <c r="E1459" s="455"/>
      <c r="F1459" s="455"/>
      <c r="I1459" s="455"/>
      <c r="J1459" s="455"/>
    </row>
    <row r="1460" spans="2:10" s="433" customFormat="1">
      <c r="B1460" s="242" t="s">
        <v>2764</v>
      </c>
      <c r="C1460" s="457"/>
      <c r="D1460" s="1770"/>
      <c r="E1460" s="455"/>
      <c r="F1460" s="455"/>
      <c r="I1460" s="455"/>
      <c r="J1460" s="455"/>
    </row>
    <row r="1461" spans="2:10" s="433" customFormat="1">
      <c r="B1461" s="242" t="s">
        <v>3376</v>
      </c>
      <c r="C1461" s="457"/>
      <c r="D1461" s="1770"/>
      <c r="E1461" s="455"/>
      <c r="F1461" s="455"/>
      <c r="I1461" s="455"/>
      <c r="J1461" s="455"/>
    </row>
    <row r="1462" spans="2:10" s="433" customFormat="1">
      <c r="B1462" s="242" t="s">
        <v>3377</v>
      </c>
      <c r="C1462" s="457"/>
      <c r="D1462" s="1770"/>
      <c r="E1462" s="455"/>
      <c r="F1462" s="455"/>
      <c r="I1462" s="455"/>
      <c r="J1462" s="455"/>
    </row>
    <row r="1463" spans="2:10" s="433" customFormat="1">
      <c r="B1463" s="242" t="s">
        <v>2767</v>
      </c>
      <c r="C1463" s="457"/>
      <c r="D1463" s="1770"/>
      <c r="E1463" s="455"/>
      <c r="F1463" s="455"/>
      <c r="I1463" s="455"/>
      <c r="J1463" s="455"/>
    </row>
    <row r="1464" spans="2:10" s="433" customFormat="1">
      <c r="B1464" s="242" t="s">
        <v>2768</v>
      </c>
      <c r="C1464" s="457"/>
      <c r="D1464" s="1770"/>
      <c r="E1464" s="455"/>
      <c r="F1464" s="455"/>
      <c r="I1464" s="455"/>
      <c r="J1464" s="455"/>
    </row>
    <row r="1465" spans="2:10" s="433" customFormat="1">
      <c r="B1465" s="242" t="s">
        <v>2769</v>
      </c>
      <c r="C1465" s="457"/>
      <c r="D1465" s="1770"/>
      <c r="E1465" s="455"/>
      <c r="F1465" s="455"/>
      <c r="I1465" s="455"/>
      <c r="J1465" s="455"/>
    </row>
    <row r="1466" spans="2:10" s="433" customFormat="1" ht="6.75" customHeight="1">
      <c r="B1466" s="242"/>
      <c r="C1466" s="457"/>
      <c r="D1466" s="1770"/>
      <c r="E1466" s="455"/>
      <c r="F1466" s="455"/>
      <c r="I1466" s="455"/>
      <c r="J1466" s="455"/>
    </row>
    <row r="1467" spans="2:10" s="433" customFormat="1">
      <c r="B1467" s="242" t="s">
        <v>2770</v>
      </c>
      <c r="C1467" s="457"/>
      <c r="D1467" s="1770"/>
      <c r="E1467" s="455"/>
      <c r="F1467" s="455"/>
      <c r="I1467" s="455"/>
      <c r="J1467" s="455"/>
    </row>
    <row r="1468" spans="2:10" s="433" customFormat="1">
      <c r="B1468" s="242" t="s">
        <v>3378</v>
      </c>
      <c r="C1468" s="457"/>
      <c r="D1468" s="1770"/>
      <c r="E1468" s="455"/>
      <c r="F1468" s="455"/>
      <c r="I1468" s="455"/>
      <c r="J1468" s="455"/>
    </row>
    <row r="1469" spans="2:10" s="433" customFormat="1">
      <c r="B1469" s="242" t="s">
        <v>3379</v>
      </c>
      <c r="C1469" s="457"/>
      <c r="D1469" s="1770"/>
      <c r="E1469" s="455"/>
      <c r="F1469" s="455"/>
      <c r="I1469" s="455"/>
      <c r="J1469" s="455"/>
    </row>
    <row r="1470" spans="2:10" s="433" customFormat="1">
      <c r="B1470" s="242" t="s">
        <v>2773</v>
      </c>
      <c r="C1470" s="457"/>
      <c r="D1470" s="1770"/>
      <c r="E1470" s="455"/>
      <c r="F1470" s="455"/>
      <c r="I1470" s="455"/>
      <c r="J1470" s="455"/>
    </row>
    <row r="1471" spans="2:10" s="433" customFormat="1">
      <c r="B1471" s="242"/>
      <c r="C1471" s="457"/>
      <c r="D1471" s="1770"/>
      <c r="E1471" s="455"/>
      <c r="F1471" s="455"/>
      <c r="I1471" s="455"/>
      <c r="J1471" s="455"/>
    </row>
    <row r="1472" spans="2:10" s="433" customFormat="1">
      <c r="B1472" s="457" t="s">
        <v>2774</v>
      </c>
      <c r="C1472" s="457"/>
      <c r="D1472" s="1770"/>
      <c r="E1472" s="455"/>
      <c r="F1472" s="455"/>
      <c r="I1472" s="455"/>
      <c r="J1472" s="455"/>
    </row>
    <row r="1473" spans="2:10" s="433" customFormat="1">
      <c r="B1473" s="242" t="s">
        <v>1607</v>
      </c>
      <c r="C1473" s="457"/>
      <c r="D1473" s="1770"/>
      <c r="E1473" s="455"/>
      <c r="F1473" s="455"/>
      <c r="I1473" s="455"/>
      <c r="J1473" s="455"/>
    </row>
    <row r="1474" spans="2:10" s="433" customFormat="1">
      <c r="B1474" s="242" t="s">
        <v>2775</v>
      </c>
      <c r="C1474" s="457"/>
      <c r="D1474" s="1770"/>
      <c r="E1474" s="455"/>
      <c r="F1474" s="455"/>
      <c r="I1474" s="455"/>
      <c r="J1474" s="455"/>
    </row>
    <row r="1475" spans="2:10" s="433" customFormat="1">
      <c r="B1475" s="242" t="s">
        <v>2776</v>
      </c>
      <c r="C1475" s="457"/>
      <c r="D1475" s="1770"/>
      <c r="E1475" s="455"/>
      <c r="F1475" s="455"/>
      <c r="I1475" s="455"/>
      <c r="J1475" s="455"/>
    </row>
    <row r="1476" spans="2:10" s="433" customFormat="1">
      <c r="B1476" s="242" t="s">
        <v>3380</v>
      </c>
      <c r="C1476" s="457"/>
      <c r="D1476" s="1770"/>
      <c r="E1476" s="455"/>
      <c r="F1476" s="455"/>
      <c r="I1476" s="455"/>
      <c r="J1476" s="455"/>
    </row>
    <row r="1477" spans="2:10" s="433" customFormat="1">
      <c r="B1477" s="330" t="s">
        <v>2779</v>
      </c>
      <c r="C1477" s="457"/>
      <c r="D1477" s="1770"/>
      <c r="E1477" s="455"/>
      <c r="F1477" s="455"/>
      <c r="I1477" s="455"/>
      <c r="J1477" s="455"/>
    </row>
    <row r="1478" spans="2:10" s="433" customFormat="1">
      <c r="B1478" s="242" t="s">
        <v>3381</v>
      </c>
      <c r="C1478" s="457"/>
      <c r="D1478" s="1770"/>
      <c r="E1478" s="455"/>
      <c r="F1478" s="455"/>
      <c r="I1478" s="455"/>
      <c r="J1478" s="455"/>
    </row>
    <row r="1479" spans="2:10" s="433" customFormat="1">
      <c r="B1479" s="242" t="s">
        <v>2781</v>
      </c>
      <c r="C1479" s="457"/>
      <c r="D1479" s="1770"/>
      <c r="E1479" s="455"/>
      <c r="F1479" s="455"/>
      <c r="I1479" s="455"/>
      <c r="J1479" s="455"/>
    </row>
    <row r="1480" spans="2:10" s="433" customFormat="1">
      <c r="B1480" s="242" t="s">
        <v>2782</v>
      </c>
      <c r="C1480" s="457"/>
      <c r="D1480" s="1770"/>
      <c r="E1480" s="455"/>
      <c r="F1480" s="455"/>
      <c r="I1480" s="455"/>
      <c r="J1480" s="455"/>
    </row>
    <row r="1481" spans="2:10" s="433" customFormat="1">
      <c r="B1481" s="242" t="s">
        <v>3382</v>
      </c>
      <c r="C1481" s="457"/>
      <c r="D1481" s="1770"/>
      <c r="E1481" s="455"/>
      <c r="F1481" s="455"/>
      <c r="I1481" s="455"/>
      <c r="J1481" s="455"/>
    </row>
    <row r="1482" spans="2:10" s="433" customFormat="1">
      <c r="B1482" s="242" t="s">
        <v>3383</v>
      </c>
      <c r="C1482" s="457"/>
      <c r="D1482" s="1770"/>
      <c r="E1482" s="455"/>
      <c r="F1482" s="455"/>
      <c r="I1482" s="455"/>
      <c r="J1482" s="455"/>
    </row>
    <row r="1483" spans="2:10" s="433" customFormat="1">
      <c r="B1483" s="242" t="s">
        <v>2785</v>
      </c>
      <c r="C1483" s="457"/>
      <c r="D1483" s="1770"/>
      <c r="E1483" s="455"/>
      <c r="F1483" s="455"/>
      <c r="I1483" s="455"/>
      <c r="J1483" s="455"/>
    </row>
    <row r="1484" spans="2:10" s="433" customFormat="1">
      <c r="B1484" s="242" t="s">
        <v>2786</v>
      </c>
      <c r="C1484" s="457"/>
      <c r="D1484" s="1770"/>
      <c r="E1484" s="455"/>
      <c r="F1484" s="455"/>
      <c r="I1484" s="455"/>
      <c r="J1484" s="455"/>
    </row>
    <row r="1485" spans="2:10" s="433" customFormat="1">
      <c r="B1485" s="242" t="s">
        <v>3384</v>
      </c>
      <c r="C1485" s="457"/>
      <c r="D1485" s="1770"/>
      <c r="E1485" s="455"/>
      <c r="F1485" s="455"/>
      <c r="I1485" s="455"/>
      <c r="J1485" s="455"/>
    </row>
    <row r="1486" spans="2:10" s="433" customFormat="1">
      <c r="B1486" s="242" t="s">
        <v>2787</v>
      </c>
      <c r="C1486" s="457"/>
      <c r="D1486" s="1770"/>
      <c r="E1486" s="455"/>
      <c r="F1486" s="455"/>
      <c r="I1486" s="455"/>
      <c r="J1486" s="455"/>
    </row>
    <row r="1487" spans="2:10" s="433" customFormat="1">
      <c r="B1487" s="242" t="s">
        <v>3385</v>
      </c>
      <c r="C1487" s="457"/>
      <c r="D1487" s="1770"/>
      <c r="E1487" s="455"/>
      <c r="F1487" s="455"/>
      <c r="I1487" s="455"/>
      <c r="J1487" s="455"/>
    </row>
    <row r="1488" spans="2:10" s="433" customFormat="1">
      <c r="B1488" s="330" t="s">
        <v>2789</v>
      </c>
      <c r="C1488" s="457"/>
      <c r="D1488" s="1770"/>
      <c r="E1488" s="455"/>
      <c r="F1488" s="455"/>
      <c r="I1488" s="455"/>
      <c r="J1488" s="455"/>
    </row>
    <row r="1489" spans="2:10" s="433" customFormat="1">
      <c r="B1489" s="242" t="s">
        <v>3381</v>
      </c>
      <c r="C1489" s="457"/>
      <c r="D1489" s="1770"/>
      <c r="E1489" s="455"/>
      <c r="F1489" s="455"/>
      <c r="I1489" s="455"/>
      <c r="J1489" s="455"/>
    </row>
    <row r="1490" spans="2:10" s="433" customFormat="1">
      <c r="B1490" s="242" t="s">
        <v>3386</v>
      </c>
      <c r="C1490" s="457"/>
      <c r="D1490" s="1770"/>
      <c r="E1490" s="455"/>
      <c r="F1490" s="455"/>
      <c r="I1490" s="455"/>
      <c r="J1490" s="455"/>
    </row>
    <row r="1491" spans="2:10" s="433" customFormat="1">
      <c r="B1491" s="242" t="s">
        <v>2791</v>
      </c>
      <c r="C1491" s="457"/>
      <c r="D1491" s="1770"/>
      <c r="E1491" s="455"/>
      <c r="F1491" s="455"/>
      <c r="I1491" s="455"/>
      <c r="J1491" s="455"/>
    </row>
    <row r="1492" spans="2:10" s="433" customFormat="1">
      <c r="B1492" s="242" t="s">
        <v>3387</v>
      </c>
      <c r="C1492" s="457"/>
      <c r="D1492" s="1770"/>
      <c r="E1492" s="455"/>
      <c r="F1492" s="455"/>
      <c r="I1492" s="455"/>
      <c r="J1492" s="455"/>
    </row>
    <row r="1493" spans="2:10" s="433" customFormat="1">
      <c r="B1493" s="242" t="s">
        <v>3383</v>
      </c>
      <c r="C1493" s="457"/>
      <c r="D1493" s="1770"/>
      <c r="E1493" s="455"/>
      <c r="F1493" s="455"/>
      <c r="I1493" s="455"/>
      <c r="J1493" s="455"/>
    </row>
    <row r="1494" spans="2:10" s="433" customFormat="1">
      <c r="B1494" s="242" t="s">
        <v>3388</v>
      </c>
      <c r="C1494" s="457"/>
      <c r="D1494" s="1770"/>
      <c r="E1494" s="455"/>
      <c r="F1494" s="455"/>
      <c r="I1494" s="455"/>
      <c r="J1494" s="455"/>
    </row>
    <row r="1495" spans="2:10" s="433" customFormat="1">
      <c r="B1495" s="242" t="s">
        <v>2793</v>
      </c>
      <c r="C1495" s="457"/>
      <c r="D1495" s="1770"/>
      <c r="E1495" s="455"/>
      <c r="F1495" s="455"/>
      <c r="I1495" s="455"/>
      <c r="J1495" s="455"/>
    </row>
    <row r="1496" spans="2:10" s="433" customFormat="1">
      <c r="B1496" s="242" t="s">
        <v>3389</v>
      </c>
      <c r="C1496" s="457"/>
      <c r="D1496" s="1770"/>
      <c r="E1496" s="455"/>
      <c r="F1496" s="455"/>
      <c r="I1496" s="455"/>
      <c r="J1496" s="455"/>
    </row>
    <row r="1497" spans="2:10" s="433" customFormat="1">
      <c r="B1497" s="242" t="s">
        <v>3390</v>
      </c>
      <c r="C1497" s="457"/>
      <c r="D1497" s="1770"/>
      <c r="E1497" s="455"/>
      <c r="F1497" s="455"/>
      <c r="I1497" s="455"/>
      <c r="J1497" s="455"/>
    </row>
    <row r="1498" spans="2:10" s="433" customFormat="1">
      <c r="B1498" s="242" t="s">
        <v>3391</v>
      </c>
      <c r="C1498" s="457"/>
      <c r="D1498" s="1770"/>
      <c r="E1498" s="455"/>
      <c r="F1498" s="455"/>
      <c r="I1498" s="455"/>
      <c r="J1498" s="455"/>
    </row>
    <row r="1499" spans="2:10" s="433" customFormat="1">
      <c r="B1499" s="242" t="s">
        <v>2796</v>
      </c>
      <c r="C1499" s="457"/>
      <c r="D1499" s="1770"/>
      <c r="E1499" s="455"/>
      <c r="F1499" s="455"/>
      <c r="I1499" s="455"/>
      <c r="J1499" s="455"/>
    </row>
    <row r="1500" spans="2:10" s="433" customFormat="1">
      <c r="B1500" s="242" t="s">
        <v>2797</v>
      </c>
      <c r="C1500" s="457"/>
      <c r="D1500" s="1770"/>
      <c r="E1500" s="455"/>
      <c r="F1500" s="455"/>
      <c r="I1500" s="455"/>
      <c r="J1500" s="455"/>
    </row>
    <row r="1501" spans="2:10" s="433" customFormat="1">
      <c r="B1501" s="242" t="s">
        <v>2798</v>
      </c>
      <c r="C1501" s="457"/>
      <c r="D1501" s="1770"/>
      <c r="E1501" s="455"/>
      <c r="F1501" s="455"/>
      <c r="I1501" s="455"/>
      <c r="J1501" s="455"/>
    </row>
    <row r="1502" spans="2:10" s="433" customFormat="1">
      <c r="B1502" s="242" t="s">
        <v>2799</v>
      </c>
      <c r="C1502" s="457"/>
      <c r="D1502" s="1770"/>
      <c r="E1502" s="455"/>
      <c r="F1502" s="455"/>
      <c r="I1502" s="455"/>
      <c r="J1502" s="455"/>
    </row>
    <row r="1503" spans="2:10" s="433" customFormat="1">
      <c r="B1503" s="457"/>
      <c r="C1503" s="457"/>
      <c r="D1503" s="1770"/>
      <c r="E1503" s="455"/>
      <c r="F1503" s="455"/>
      <c r="I1503" s="455"/>
      <c r="J1503" s="455"/>
    </row>
    <row r="1504" spans="2:10" s="433" customFormat="1">
      <c r="B1504" s="457" t="s">
        <v>2800</v>
      </c>
      <c r="C1504" s="457"/>
      <c r="D1504" s="1770"/>
      <c r="E1504" s="455"/>
      <c r="F1504" s="455"/>
      <c r="I1504" s="455"/>
      <c r="J1504" s="455"/>
    </row>
    <row r="1505" spans="2:10" s="433" customFormat="1">
      <c r="B1505" s="242" t="s">
        <v>3392</v>
      </c>
      <c r="C1505" s="457"/>
      <c r="D1505" s="1770"/>
      <c r="E1505" s="455"/>
      <c r="F1505" s="455"/>
      <c r="I1505" s="455"/>
      <c r="J1505" s="455"/>
    </row>
    <row r="1506" spans="2:10" s="433" customFormat="1">
      <c r="B1506" s="242" t="s">
        <v>3393</v>
      </c>
      <c r="C1506" s="457"/>
      <c r="D1506" s="1770"/>
      <c r="E1506" s="455"/>
      <c r="F1506" s="455"/>
      <c r="I1506" s="455"/>
      <c r="J1506" s="455"/>
    </row>
    <row r="1507" spans="2:10" s="433" customFormat="1" ht="28.5">
      <c r="B1507" s="242" t="s">
        <v>2803</v>
      </c>
      <c r="C1507" s="457"/>
      <c r="D1507" s="1770"/>
      <c r="E1507" s="455"/>
      <c r="F1507" s="455"/>
      <c r="I1507" s="455"/>
      <c r="J1507" s="455"/>
    </row>
    <row r="1508" spans="2:10" s="433" customFormat="1">
      <c r="B1508" s="242" t="s">
        <v>2804</v>
      </c>
      <c r="C1508" s="457"/>
      <c r="D1508" s="1770"/>
      <c r="E1508" s="455"/>
      <c r="F1508" s="455"/>
      <c r="I1508" s="455"/>
      <c r="J1508" s="455"/>
    </row>
    <row r="1509" spans="2:10" s="433" customFormat="1" ht="6.75" customHeight="1">
      <c r="B1509" s="242"/>
      <c r="C1509" s="457"/>
      <c r="D1509" s="1770"/>
      <c r="E1509" s="455"/>
      <c r="F1509" s="455"/>
      <c r="I1509" s="455"/>
      <c r="J1509" s="455"/>
    </row>
    <row r="1510" spans="2:10" s="433" customFormat="1">
      <c r="B1510" s="242" t="s">
        <v>3394</v>
      </c>
      <c r="C1510" s="457"/>
      <c r="D1510" s="1770"/>
      <c r="E1510" s="455"/>
      <c r="F1510" s="455"/>
      <c r="I1510" s="455"/>
      <c r="J1510" s="455"/>
    </row>
    <row r="1511" spans="2:10" s="433" customFormat="1">
      <c r="B1511" s="242" t="s">
        <v>2806</v>
      </c>
      <c r="C1511" s="457"/>
      <c r="D1511" s="1770"/>
      <c r="E1511" s="455"/>
      <c r="F1511" s="455"/>
      <c r="I1511" s="455"/>
      <c r="J1511" s="455"/>
    </row>
    <row r="1512" spans="2:10" s="433" customFormat="1">
      <c r="B1512" s="242" t="s">
        <v>3395</v>
      </c>
      <c r="C1512" s="457"/>
      <c r="D1512" s="1770"/>
      <c r="E1512" s="455"/>
      <c r="F1512" s="455"/>
      <c r="I1512" s="455"/>
      <c r="J1512" s="455"/>
    </row>
    <row r="1513" spans="2:10" s="433" customFormat="1">
      <c r="B1513" s="242" t="s">
        <v>3396</v>
      </c>
      <c r="C1513" s="457"/>
      <c r="D1513" s="1770"/>
      <c r="E1513" s="455"/>
      <c r="F1513" s="455"/>
      <c r="I1513" s="455"/>
      <c r="J1513" s="455"/>
    </row>
    <row r="1514" spans="2:10" s="433" customFormat="1">
      <c r="B1514" s="242" t="s">
        <v>3397</v>
      </c>
      <c r="C1514" s="457"/>
      <c r="D1514" s="1770"/>
      <c r="E1514" s="455"/>
      <c r="F1514" s="455"/>
      <c r="I1514" s="455"/>
      <c r="J1514" s="455"/>
    </row>
    <row r="1515" spans="2:10" s="433" customFormat="1">
      <c r="B1515" s="457" t="s">
        <v>3398</v>
      </c>
      <c r="C1515" s="457"/>
      <c r="D1515" s="1770"/>
      <c r="E1515" s="455"/>
      <c r="F1515" s="455"/>
      <c r="I1515" s="455"/>
      <c r="J1515" s="455"/>
    </row>
    <row r="1516" spans="2:10" s="433" customFormat="1">
      <c r="B1516" s="242" t="s">
        <v>2811</v>
      </c>
      <c r="C1516" s="457"/>
      <c r="D1516" s="1770"/>
      <c r="E1516" s="455"/>
      <c r="F1516" s="455"/>
      <c r="I1516" s="455"/>
      <c r="J1516" s="455"/>
    </row>
    <row r="1517" spans="2:10" s="433" customFormat="1">
      <c r="B1517" s="242" t="s">
        <v>3399</v>
      </c>
      <c r="C1517" s="457"/>
      <c r="D1517" s="1770"/>
      <c r="E1517" s="455"/>
      <c r="F1517" s="455"/>
      <c r="I1517" s="455"/>
      <c r="J1517" s="455"/>
    </row>
    <row r="1518" spans="2:10" s="433" customFormat="1">
      <c r="B1518" s="242" t="s">
        <v>3400</v>
      </c>
      <c r="C1518" s="457"/>
      <c r="D1518" s="1770"/>
      <c r="E1518" s="455"/>
      <c r="F1518" s="455"/>
      <c r="I1518" s="455"/>
      <c r="J1518" s="455"/>
    </row>
    <row r="1519" spans="2:10" s="433" customFormat="1">
      <c r="B1519" s="242" t="s">
        <v>2798</v>
      </c>
      <c r="C1519" s="457"/>
      <c r="D1519" s="1770"/>
      <c r="E1519" s="455"/>
      <c r="F1519" s="455"/>
      <c r="I1519" s="455"/>
      <c r="J1519" s="455"/>
    </row>
    <row r="1520" spans="2:10" s="433" customFormat="1" ht="6.75" customHeight="1">
      <c r="B1520" s="242"/>
      <c r="C1520" s="457"/>
      <c r="D1520" s="1770"/>
      <c r="E1520" s="455"/>
      <c r="F1520" s="455"/>
      <c r="I1520" s="455"/>
      <c r="J1520" s="455"/>
    </row>
    <row r="1521" spans="2:10" s="433" customFormat="1">
      <c r="B1521" s="242" t="s">
        <v>2814</v>
      </c>
      <c r="C1521" s="457"/>
      <c r="D1521" s="1770"/>
      <c r="E1521" s="455"/>
      <c r="F1521" s="455"/>
      <c r="I1521" s="455"/>
      <c r="J1521" s="455"/>
    </row>
    <row r="1522" spans="2:10" s="433" customFormat="1">
      <c r="B1522" s="433" t="s">
        <v>2815</v>
      </c>
      <c r="C1522" s="457"/>
      <c r="D1522" s="1770"/>
      <c r="E1522" s="455"/>
      <c r="F1522" s="455"/>
      <c r="I1522" s="455"/>
      <c r="J1522" s="455"/>
    </row>
    <row r="1523" spans="2:10" s="433" customFormat="1">
      <c r="B1523" s="433" t="s">
        <v>2816</v>
      </c>
      <c r="C1523" s="457"/>
      <c r="D1523" s="1770"/>
      <c r="E1523" s="455"/>
      <c r="F1523" s="455"/>
      <c r="I1523" s="455"/>
      <c r="J1523" s="455"/>
    </row>
    <row r="1524" spans="2:10" s="433" customFormat="1">
      <c r="B1524" s="242" t="s">
        <v>3401</v>
      </c>
      <c r="C1524" s="457"/>
      <c r="D1524" s="1770"/>
      <c r="E1524" s="455"/>
      <c r="F1524" s="455"/>
      <c r="I1524" s="455"/>
      <c r="J1524" s="455"/>
    </row>
    <row r="1525" spans="2:10" s="433" customFormat="1">
      <c r="B1525" s="242" t="s">
        <v>3402</v>
      </c>
      <c r="C1525" s="457"/>
      <c r="D1525" s="1770"/>
      <c r="E1525" s="455"/>
      <c r="F1525" s="455"/>
      <c r="I1525" s="455"/>
      <c r="J1525" s="455"/>
    </row>
    <row r="1526" spans="2:10" s="433" customFormat="1">
      <c r="B1526" s="242" t="s">
        <v>2819</v>
      </c>
      <c r="C1526" s="457"/>
      <c r="D1526" s="1770"/>
      <c r="E1526" s="455"/>
      <c r="F1526" s="455"/>
      <c r="I1526" s="455"/>
      <c r="J1526" s="455"/>
    </row>
    <row r="1527" spans="2:10" s="433" customFormat="1">
      <c r="B1527" s="242" t="s">
        <v>3403</v>
      </c>
      <c r="C1527" s="457"/>
      <c r="D1527" s="1770"/>
      <c r="E1527" s="455"/>
      <c r="F1527" s="455"/>
      <c r="I1527" s="455"/>
      <c r="J1527" s="455"/>
    </row>
    <row r="1528" spans="2:10" s="433" customFormat="1">
      <c r="B1528" s="242" t="s">
        <v>3404</v>
      </c>
      <c r="C1528" s="457"/>
      <c r="D1528" s="1770"/>
      <c r="E1528" s="455"/>
      <c r="F1528" s="455"/>
      <c r="I1528" s="455"/>
      <c r="J1528" s="455"/>
    </row>
    <row r="1529" spans="2:10" s="433" customFormat="1" ht="16.5" customHeight="1">
      <c r="B1529" s="242" t="s">
        <v>2822</v>
      </c>
      <c r="C1529" s="457"/>
      <c r="D1529" s="1770"/>
      <c r="E1529" s="455"/>
      <c r="F1529" s="455"/>
      <c r="I1529" s="455"/>
      <c r="J1529" s="455"/>
    </row>
    <row r="1530" spans="2:10" s="433" customFormat="1">
      <c r="B1530" s="242" t="s">
        <v>2768</v>
      </c>
      <c r="C1530" s="457"/>
      <c r="D1530" s="1770"/>
      <c r="E1530" s="455"/>
      <c r="F1530" s="455"/>
      <c r="I1530" s="455"/>
      <c r="J1530" s="455"/>
    </row>
    <row r="1531" spans="2:10" s="433" customFormat="1">
      <c r="B1531" s="242" t="s">
        <v>2823</v>
      </c>
      <c r="C1531" s="457"/>
      <c r="D1531" s="1770"/>
      <c r="E1531" s="455"/>
      <c r="F1531" s="455"/>
      <c r="I1531" s="455"/>
      <c r="J1531" s="455"/>
    </row>
    <row r="1532" spans="2:10" s="433" customFormat="1">
      <c r="B1532" s="242" t="s">
        <v>2824</v>
      </c>
      <c r="C1532" s="457"/>
      <c r="D1532" s="1770"/>
      <c r="E1532" s="455"/>
      <c r="F1532" s="455"/>
      <c r="I1532" s="455"/>
      <c r="J1532" s="455"/>
    </row>
    <row r="1533" spans="2:10" s="433" customFormat="1">
      <c r="B1533" s="242" t="s">
        <v>2825</v>
      </c>
      <c r="C1533" s="457"/>
      <c r="D1533" s="1770"/>
      <c r="E1533" s="455"/>
      <c r="F1533" s="455"/>
      <c r="I1533" s="455"/>
      <c r="J1533" s="455"/>
    </row>
    <row r="1534" spans="2:10" s="433" customFormat="1">
      <c r="B1534" s="242" t="s">
        <v>2769</v>
      </c>
      <c r="C1534" s="457"/>
      <c r="D1534" s="1770"/>
      <c r="E1534" s="455"/>
      <c r="F1534" s="455"/>
      <c r="I1534" s="455"/>
      <c r="J1534" s="455"/>
    </row>
    <row r="1535" spans="2:10" s="433" customFormat="1">
      <c r="B1535" s="242" t="s">
        <v>2826</v>
      </c>
      <c r="C1535" s="457"/>
      <c r="D1535" s="1770"/>
      <c r="E1535" s="455"/>
      <c r="F1535" s="455"/>
      <c r="I1535" s="455"/>
      <c r="J1535" s="455"/>
    </row>
    <row r="1536" spans="2:10" s="433" customFormat="1">
      <c r="B1536" s="242"/>
      <c r="C1536" s="457"/>
      <c r="D1536" s="1770"/>
      <c r="E1536" s="455"/>
      <c r="F1536" s="455"/>
      <c r="I1536" s="455"/>
      <c r="J1536" s="455"/>
    </row>
    <row r="1537" spans="2:10" s="433" customFormat="1">
      <c r="B1537" s="457" t="s">
        <v>2827</v>
      </c>
      <c r="C1537" s="457"/>
      <c r="D1537" s="1770"/>
      <c r="E1537" s="455"/>
      <c r="F1537" s="455"/>
      <c r="I1537" s="455"/>
      <c r="J1537" s="455"/>
    </row>
    <row r="1538" spans="2:10" s="433" customFormat="1">
      <c r="B1538" s="242" t="s">
        <v>2846</v>
      </c>
      <c r="C1538" s="457"/>
      <c r="D1538" s="1770"/>
      <c r="E1538" s="455"/>
      <c r="F1538" s="455"/>
      <c r="I1538" s="455"/>
      <c r="J1538" s="455"/>
    </row>
    <row r="1539" spans="2:10" s="433" customFormat="1">
      <c r="B1539" s="242" t="s">
        <v>3046</v>
      </c>
      <c r="C1539" s="457"/>
      <c r="D1539" s="1770"/>
      <c r="E1539" s="455"/>
      <c r="F1539" s="455"/>
      <c r="I1539" s="455"/>
      <c r="J1539" s="455"/>
    </row>
    <row r="1540" spans="2:10" s="433" customFormat="1" ht="6.75" customHeight="1">
      <c r="B1540" s="242"/>
      <c r="C1540" s="457"/>
      <c r="D1540" s="1770"/>
      <c r="E1540" s="455"/>
      <c r="F1540" s="455"/>
      <c r="I1540" s="455"/>
      <c r="J1540" s="455"/>
    </row>
    <row r="1541" spans="2:10" s="433" customFormat="1">
      <c r="B1541" s="242" t="s">
        <v>2830</v>
      </c>
      <c r="C1541" s="457"/>
      <c r="D1541" s="1770"/>
      <c r="E1541" s="455"/>
      <c r="F1541" s="455"/>
      <c r="I1541" s="455"/>
      <c r="J1541" s="455"/>
    </row>
    <row r="1542" spans="2:10" s="433" customFormat="1">
      <c r="B1542" s="242" t="s">
        <v>2831</v>
      </c>
      <c r="C1542" s="457"/>
      <c r="D1542" s="1770"/>
      <c r="E1542" s="455"/>
      <c r="F1542" s="455"/>
      <c r="I1542" s="455"/>
      <c r="J1542" s="455"/>
    </row>
    <row r="1543" spans="2:10" s="433" customFormat="1">
      <c r="B1543" s="242" t="s">
        <v>2832</v>
      </c>
      <c r="C1543" s="457"/>
      <c r="D1543" s="1770"/>
      <c r="E1543" s="455"/>
      <c r="F1543" s="455"/>
      <c r="I1543" s="455"/>
      <c r="J1543" s="455"/>
    </row>
    <row r="1544" spans="2:10" s="433" customFormat="1">
      <c r="B1544" s="242" t="s">
        <v>2833</v>
      </c>
      <c r="C1544" s="457"/>
      <c r="D1544" s="1770"/>
      <c r="E1544" s="455"/>
      <c r="F1544" s="455"/>
      <c r="I1544" s="455"/>
      <c r="J1544" s="455"/>
    </row>
    <row r="1545" spans="2:10" s="433" customFormat="1">
      <c r="B1545" s="242" t="s">
        <v>2834</v>
      </c>
      <c r="C1545" s="457"/>
      <c r="D1545" s="1770"/>
      <c r="E1545" s="455"/>
      <c r="F1545" s="455"/>
      <c r="I1545" s="455"/>
      <c r="J1545" s="455"/>
    </row>
    <row r="1546" spans="2:10" s="433" customFormat="1">
      <c r="B1546" s="242" t="s">
        <v>2835</v>
      </c>
      <c r="C1546" s="457"/>
      <c r="D1546" s="1770"/>
      <c r="E1546" s="455"/>
      <c r="F1546" s="455"/>
      <c r="I1546" s="455"/>
      <c r="J1546" s="455"/>
    </row>
    <row r="1547" spans="2:10" s="433" customFormat="1">
      <c r="B1547" s="242" t="s">
        <v>1607</v>
      </c>
      <c r="C1547" s="457"/>
      <c r="D1547" s="1770"/>
      <c r="E1547" s="455"/>
      <c r="F1547" s="455"/>
      <c r="I1547" s="455"/>
      <c r="J1547" s="455"/>
    </row>
    <row r="1548" spans="2:10" s="433" customFormat="1">
      <c r="B1548" s="242" t="s">
        <v>3394</v>
      </c>
      <c r="C1548" s="457"/>
      <c r="D1548" s="1770"/>
      <c r="E1548" s="455"/>
      <c r="F1548" s="455"/>
      <c r="I1548" s="455"/>
      <c r="J1548" s="455"/>
    </row>
    <row r="1549" spans="2:10" s="433" customFormat="1">
      <c r="B1549" s="242" t="s">
        <v>3405</v>
      </c>
      <c r="C1549" s="457"/>
      <c r="D1549" s="1770"/>
      <c r="E1549" s="455"/>
      <c r="F1549" s="455"/>
      <c r="I1549" s="455"/>
      <c r="J1549" s="455"/>
    </row>
    <row r="1550" spans="2:10" s="433" customFormat="1">
      <c r="B1550" s="242" t="s">
        <v>2837</v>
      </c>
      <c r="C1550" s="457"/>
      <c r="D1550" s="1770"/>
      <c r="E1550" s="455"/>
      <c r="F1550" s="455"/>
      <c r="I1550" s="455"/>
      <c r="J1550" s="455"/>
    </row>
    <row r="1551" spans="2:10" s="433" customFormat="1">
      <c r="B1551" s="242" t="s">
        <v>3406</v>
      </c>
      <c r="C1551" s="457"/>
      <c r="D1551" s="1770"/>
      <c r="E1551" s="455"/>
      <c r="F1551" s="455"/>
      <c r="I1551" s="455"/>
      <c r="J1551" s="455"/>
    </row>
    <row r="1552" spans="2:10" s="433" customFormat="1">
      <c r="B1552" s="242" t="s">
        <v>3050</v>
      </c>
      <c r="C1552" s="457"/>
      <c r="D1552" s="1770"/>
      <c r="E1552" s="455"/>
      <c r="F1552" s="455"/>
      <c r="I1552" s="455"/>
      <c r="J1552" s="455"/>
    </row>
    <row r="1553" spans="2:10" s="433" customFormat="1">
      <c r="B1553" s="242" t="s">
        <v>2840</v>
      </c>
      <c r="C1553" s="457"/>
      <c r="D1553" s="1770"/>
      <c r="E1553" s="455"/>
      <c r="F1553" s="455"/>
      <c r="I1553" s="455"/>
      <c r="J1553" s="455"/>
    </row>
    <row r="1554" spans="2:10" s="433" customFormat="1">
      <c r="B1554" s="242" t="s">
        <v>3407</v>
      </c>
      <c r="C1554" s="457"/>
      <c r="D1554" s="1770"/>
      <c r="E1554" s="455"/>
      <c r="F1554" s="455"/>
      <c r="I1554" s="455"/>
      <c r="J1554" s="455"/>
    </row>
    <row r="1555" spans="2:10" s="433" customFormat="1">
      <c r="B1555" s="242" t="s">
        <v>2842</v>
      </c>
      <c r="C1555" s="457"/>
      <c r="D1555" s="1770"/>
      <c r="E1555" s="455"/>
      <c r="F1555" s="455"/>
      <c r="I1555" s="455"/>
      <c r="J1555" s="455"/>
    </row>
    <row r="1556" spans="2:10" s="433" customFormat="1">
      <c r="B1556" s="242" t="s">
        <v>3408</v>
      </c>
      <c r="C1556" s="457"/>
      <c r="D1556" s="1770"/>
      <c r="E1556" s="455"/>
      <c r="F1556" s="455"/>
      <c r="I1556" s="455"/>
      <c r="J1556" s="455"/>
    </row>
    <row r="1557" spans="2:10" s="433" customFormat="1">
      <c r="B1557" s="242" t="s">
        <v>3409</v>
      </c>
      <c r="C1557" s="457"/>
      <c r="D1557" s="1770"/>
      <c r="E1557" s="455"/>
      <c r="F1557" s="455"/>
      <c r="I1557" s="455"/>
      <c r="J1557" s="455"/>
    </row>
    <row r="1558" spans="2:10" s="433" customFormat="1" ht="6.75" customHeight="1">
      <c r="B1558" s="242"/>
      <c r="C1558" s="457"/>
      <c r="D1558" s="1770"/>
      <c r="E1558" s="455"/>
      <c r="F1558" s="455"/>
      <c r="I1558" s="455"/>
      <c r="J1558" s="455"/>
    </row>
    <row r="1559" spans="2:10" s="433" customFormat="1">
      <c r="B1559" s="242" t="s">
        <v>2845</v>
      </c>
      <c r="C1559" s="457"/>
      <c r="D1559" s="1770"/>
      <c r="E1559" s="455"/>
      <c r="F1559" s="455"/>
      <c r="I1559" s="455"/>
      <c r="J1559" s="455"/>
    </row>
    <row r="1560" spans="2:10" s="433" customFormat="1">
      <c r="B1560" s="242" t="s">
        <v>2846</v>
      </c>
      <c r="C1560" s="457"/>
      <c r="D1560" s="1770"/>
      <c r="E1560" s="455"/>
      <c r="F1560" s="455"/>
      <c r="I1560" s="455"/>
      <c r="J1560" s="455"/>
    </row>
    <row r="1561" spans="2:10" s="433" customFormat="1">
      <c r="B1561" s="242" t="s">
        <v>3410</v>
      </c>
      <c r="C1561" s="457"/>
      <c r="D1561" s="1770"/>
      <c r="E1561" s="455"/>
      <c r="F1561" s="455"/>
      <c r="I1561" s="455"/>
      <c r="J1561" s="455"/>
    </row>
    <row r="1562" spans="2:10" s="433" customFormat="1">
      <c r="B1562" s="242" t="s">
        <v>2768</v>
      </c>
      <c r="C1562" s="457"/>
      <c r="D1562" s="1770"/>
      <c r="E1562" s="455"/>
      <c r="F1562" s="455"/>
      <c r="I1562" s="455"/>
      <c r="J1562" s="455"/>
    </row>
    <row r="1563" spans="2:10" s="433" customFormat="1">
      <c r="B1563" s="242" t="s">
        <v>2848</v>
      </c>
      <c r="C1563" s="457"/>
      <c r="D1563" s="1770"/>
      <c r="E1563" s="455"/>
      <c r="F1563" s="455"/>
      <c r="I1563" s="455"/>
      <c r="J1563" s="455"/>
    </row>
    <row r="1564" spans="2:10" s="433" customFormat="1">
      <c r="B1564" s="242" t="s">
        <v>2849</v>
      </c>
      <c r="C1564" s="457"/>
      <c r="D1564" s="1770"/>
      <c r="E1564" s="455"/>
      <c r="F1564" s="455"/>
      <c r="I1564" s="455"/>
      <c r="J1564" s="455"/>
    </row>
    <row r="1565" spans="2:10" s="433" customFormat="1">
      <c r="B1565" s="242"/>
      <c r="C1565" s="457"/>
      <c r="D1565" s="1770"/>
      <c r="E1565" s="455"/>
      <c r="F1565" s="455"/>
      <c r="I1565" s="455"/>
      <c r="J1565" s="455"/>
    </row>
    <row r="1566" spans="2:10" s="433" customFormat="1">
      <c r="B1566" s="457" t="s">
        <v>2850</v>
      </c>
      <c r="C1566" s="457"/>
      <c r="D1566" s="1770"/>
      <c r="E1566" s="455"/>
      <c r="F1566" s="455"/>
      <c r="I1566" s="455"/>
      <c r="J1566" s="455"/>
    </row>
    <row r="1567" spans="2:10" s="433" customFormat="1">
      <c r="B1567" s="242" t="s">
        <v>3032</v>
      </c>
      <c r="C1567" s="457"/>
      <c r="D1567" s="1770"/>
      <c r="E1567" s="455"/>
      <c r="F1567" s="455"/>
      <c r="I1567" s="455"/>
      <c r="J1567" s="455"/>
    </row>
    <row r="1568" spans="2:10" s="433" customFormat="1">
      <c r="B1568" s="242" t="s">
        <v>3411</v>
      </c>
      <c r="C1568" s="457"/>
      <c r="D1568" s="1770"/>
      <c r="E1568" s="455"/>
      <c r="F1568" s="455"/>
      <c r="I1568" s="455"/>
      <c r="J1568" s="455"/>
    </row>
    <row r="1569" spans="2:10" s="433" customFormat="1" ht="6.75" customHeight="1">
      <c r="B1569" s="242"/>
      <c r="C1569" s="457"/>
      <c r="D1569" s="1770"/>
      <c r="E1569" s="455"/>
      <c r="F1569" s="455"/>
      <c r="I1569" s="455"/>
      <c r="J1569" s="455"/>
    </row>
    <row r="1570" spans="2:10" s="433" customFormat="1">
      <c r="B1570" s="242" t="s">
        <v>2852</v>
      </c>
      <c r="C1570" s="457"/>
      <c r="D1570" s="1770"/>
      <c r="E1570" s="455"/>
      <c r="F1570" s="455"/>
      <c r="I1570" s="455"/>
      <c r="J1570" s="455"/>
    </row>
    <row r="1571" spans="2:10" s="433" customFormat="1">
      <c r="B1571" s="242" t="s">
        <v>2831</v>
      </c>
      <c r="C1571" s="457"/>
      <c r="D1571" s="1770"/>
      <c r="E1571" s="455"/>
      <c r="F1571" s="455"/>
      <c r="I1571" s="455"/>
      <c r="J1571" s="455"/>
    </row>
    <row r="1572" spans="2:10" s="433" customFormat="1">
      <c r="B1572" s="242" t="s">
        <v>2832</v>
      </c>
      <c r="C1572" s="457"/>
      <c r="D1572" s="1770"/>
      <c r="E1572" s="455"/>
      <c r="F1572" s="455"/>
      <c r="I1572" s="455"/>
      <c r="J1572" s="455"/>
    </row>
    <row r="1573" spans="2:10" s="433" customFormat="1">
      <c r="B1573" s="242" t="s">
        <v>2833</v>
      </c>
      <c r="C1573" s="457"/>
      <c r="D1573" s="1770"/>
      <c r="E1573" s="455"/>
      <c r="F1573" s="455"/>
      <c r="I1573" s="455"/>
      <c r="J1573" s="455"/>
    </row>
    <row r="1574" spans="2:10" s="433" customFormat="1">
      <c r="B1574" s="242" t="s">
        <v>2834</v>
      </c>
      <c r="C1574" s="457"/>
      <c r="D1574" s="1770"/>
      <c r="E1574" s="455"/>
      <c r="F1574" s="455"/>
      <c r="I1574" s="455"/>
      <c r="J1574" s="455"/>
    </row>
    <row r="1575" spans="2:10" s="433" customFormat="1">
      <c r="B1575" s="242" t="s">
        <v>2835</v>
      </c>
      <c r="C1575" s="457"/>
      <c r="D1575" s="1770"/>
      <c r="E1575" s="455"/>
      <c r="F1575" s="455"/>
      <c r="I1575" s="455"/>
      <c r="J1575" s="455"/>
    </row>
    <row r="1576" spans="2:10" s="433" customFormat="1">
      <c r="B1576" s="242" t="s">
        <v>1607</v>
      </c>
      <c r="C1576" s="457"/>
      <c r="D1576" s="1770"/>
      <c r="E1576" s="455"/>
      <c r="F1576" s="455"/>
      <c r="I1576" s="455"/>
      <c r="J1576" s="455"/>
    </row>
    <row r="1577" spans="2:10" s="433" customFormat="1">
      <c r="B1577" s="242" t="s">
        <v>3394</v>
      </c>
      <c r="C1577" s="457"/>
      <c r="D1577" s="1770"/>
      <c r="E1577" s="455"/>
      <c r="F1577" s="455"/>
      <c r="I1577" s="455"/>
      <c r="J1577" s="455"/>
    </row>
    <row r="1578" spans="2:10" s="433" customFormat="1">
      <c r="B1578" s="242" t="s">
        <v>3412</v>
      </c>
      <c r="C1578" s="457"/>
      <c r="D1578" s="1770"/>
      <c r="E1578" s="455"/>
      <c r="F1578" s="455"/>
      <c r="I1578" s="455"/>
      <c r="J1578" s="455"/>
    </row>
    <row r="1579" spans="2:10" s="433" customFormat="1">
      <c r="B1579" s="242" t="s">
        <v>3413</v>
      </c>
      <c r="C1579" s="457"/>
      <c r="D1579" s="1770"/>
      <c r="E1579" s="455"/>
      <c r="F1579" s="455"/>
      <c r="I1579" s="455"/>
      <c r="J1579" s="455"/>
    </row>
    <row r="1580" spans="2:10" s="433" customFormat="1">
      <c r="B1580" s="242" t="s">
        <v>3414</v>
      </c>
      <c r="C1580" s="457"/>
      <c r="D1580" s="1770"/>
      <c r="E1580" s="455"/>
      <c r="F1580" s="455"/>
      <c r="I1580" s="455"/>
      <c r="J1580" s="455"/>
    </row>
    <row r="1581" spans="2:10" s="433" customFormat="1">
      <c r="B1581" s="242" t="s">
        <v>3415</v>
      </c>
      <c r="C1581" s="457"/>
      <c r="D1581" s="1770"/>
      <c r="E1581" s="455"/>
      <c r="F1581" s="455"/>
      <c r="I1581" s="455"/>
      <c r="J1581" s="455"/>
    </row>
    <row r="1582" spans="2:10" s="433" customFormat="1">
      <c r="B1582" s="242" t="s">
        <v>3416</v>
      </c>
      <c r="C1582" s="457"/>
      <c r="D1582" s="1770"/>
      <c r="E1582" s="455"/>
      <c r="F1582" s="455"/>
      <c r="I1582" s="455"/>
      <c r="J1582" s="455"/>
    </row>
    <row r="1583" spans="2:10" s="433" customFormat="1">
      <c r="B1583" s="242" t="s">
        <v>2858</v>
      </c>
      <c r="C1583" s="457"/>
      <c r="D1583" s="1770"/>
      <c r="E1583" s="455"/>
      <c r="F1583" s="455"/>
      <c r="I1583" s="455"/>
      <c r="J1583" s="455"/>
    </row>
    <row r="1584" spans="2:10" s="433" customFormat="1">
      <c r="B1584" s="242" t="s">
        <v>3417</v>
      </c>
      <c r="C1584" s="457"/>
      <c r="D1584" s="1770"/>
      <c r="E1584" s="455"/>
      <c r="F1584" s="455"/>
      <c r="I1584" s="455"/>
      <c r="J1584" s="455"/>
    </row>
    <row r="1585" spans="2:10" s="433" customFormat="1">
      <c r="B1585" s="242" t="s">
        <v>2860</v>
      </c>
      <c r="C1585" s="457"/>
      <c r="D1585" s="1770"/>
      <c r="E1585" s="455"/>
      <c r="F1585" s="455"/>
      <c r="I1585" s="455"/>
      <c r="J1585" s="455"/>
    </row>
    <row r="1586" spans="2:10" s="433" customFormat="1">
      <c r="B1586" s="242" t="s">
        <v>3418</v>
      </c>
      <c r="C1586" s="457"/>
      <c r="D1586" s="1770"/>
      <c r="E1586" s="455"/>
      <c r="F1586" s="455"/>
      <c r="I1586" s="455"/>
      <c r="J1586" s="455"/>
    </row>
    <row r="1587" spans="2:10" s="433" customFormat="1">
      <c r="B1587" s="242" t="s">
        <v>3419</v>
      </c>
      <c r="C1587" s="457"/>
      <c r="D1587" s="1770"/>
      <c r="E1587" s="455"/>
      <c r="F1587" s="455"/>
      <c r="I1587" s="455"/>
      <c r="J1587" s="455"/>
    </row>
    <row r="1588" spans="2:10" s="433" customFormat="1">
      <c r="B1588" s="242" t="s">
        <v>2768</v>
      </c>
      <c r="C1588" s="457"/>
      <c r="D1588" s="1770"/>
      <c r="E1588" s="455"/>
      <c r="F1588" s="455"/>
      <c r="I1588" s="455"/>
      <c r="J1588" s="455"/>
    </row>
    <row r="1589" spans="2:10" s="433" customFormat="1">
      <c r="B1589" s="242" t="s">
        <v>2863</v>
      </c>
      <c r="C1589" s="457"/>
      <c r="D1589" s="1770"/>
      <c r="E1589" s="455"/>
      <c r="F1589" s="455"/>
      <c r="I1589" s="455"/>
      <c r="J1589" s="455"/>
    </row>
    <row r="1590" spans="2:10" s="433" customFormat="1" ht="6.75" customHeight="1">
      <c r="B1590" s="242"/>
      <c r="C1590" s="457"/>
      <c r="D1590" s="1770"/>
      <c r="E1590" s="455"/>
      <c r="F1590" s="455"/>
      <c r="I1590" s="455"/>
      <c r="J1590" s="455"/>
    </row>
    <row r="1591" spans="2:10" s="433" customFormat="1">
      <c r="B1591" s="242" t="s">
        <v>2796</v>
      </c>
      <c r="C1591" s="457"/>
      <c r="D1591" s="1770"/>
      <c r="E1591" s="455"/>
      <c r="F1591" s="455"/>
      <c r="I1591" s="455"/>
      <c r="J1591" s="455"/>
    </row>
    <row r="1592" spans="2:10" s="433" customFormat="1">
      <c r="B1592" s="242" t="s">
        <v>2797</v>
      </c>
      <c r="C1592" s="457"/>
      <c r="D1592" s="1770"/>
      <c r="E1592" s="455"/>
      <c r="F1592" s="455"/>
      <c r="I1592" s="455"/>
      <c r="J1592" s="455"/>
    </row>
    <row r="1593" spans="2:10" s="433" customFormat="1">
      <c r="B1593" s="242" t="s">
        <v>2864</v>
      </c>
      <c r="C1593" s="457"/>
      <c r="D1593" s="1770"/>
      <c r="E1593" s="455"/>
      <c r="F1593" s="455"/>
      <c r="I1593" s="455"/>
      <c r="J1593" s="455"/>
    </row>
    <row r="1594" spans="2:10" s="433" customFormat="1">
      <c r="B1594" s="242"/>
      <c r="C1594" s="457"/>
      <c r="D1594" s="1770"/>
      <c r="E1594" s="455"/>
      <c r="F1594" s="455"/>
      <c r="I1594" s="455"/>
      <c r="J1594" s="455"/>
    </row>
    <row r="1595" spans="2:10" s="433" customFormat="1">
      <c r="B1595" s="457" t="s">
        <v>2865</v>
      </c>
      <c r="C1595" s="457"/>
      <c r="D1595" s="1770"/>
      <c r="E1595" s="455"/>
      <c r="F1595" s="455"/>
      <c r="I1595" s="455"/>
      <c r="J1595" s="455"/>
    </row>
    <row r="1596" spans="2:10" s="433" customFormat="1">
      <c r="B1596" s="242" t="s">
        <v>3420</v>
      </c>
      <c r="C1596" s="457"/>
      <c r="D1596" s="1770"/>
      <c r="E1596" s="455"/>
      <c r="F1596" s="455"/>
      <c r="I1596" s="455"/>
      <c r="J1596" s="455"/>
    </row>
    <row r="1597" spans="2:10" s="433" customFormat="1">
      <c r="B1597" s="242" t="s">
        <v>3421</v>
      </c>
      <c r="C1597" s="457"/>
      <c r="D1597" s="1770"/>
      <c r="E1597" s="455"/>
      <c r="F1597" s="455"/>
      <c r="I1597" s="455"/>
      <c r="J1597" s="455"/>
    </row>
    <row r="1598" spans="2:10" s="433" customFormat="1">
      <c r="B1598" s="242" t="s">
        <v>2868</v>
      </c>
      <c r="C1598" s="457"/>
      <c r="D1598" s="1770"/>
      <c r="E1598" s="455"/>
      <c r="F1598" s="455"/>
      <c r="I1598" s="455"/>
      <c r="J1598" s="455"/>
    </row>
    <row r="1599" spans="2:10" s="433" customFormat="1">
      <c r="B1599" s="242" t="s">
        <v>3422</v>
      </c>
      <c r="C1599" s="457"/>
      <c r="D1599" s="1770"/>
      <c r="E1599" s="455"/>
      <c r="F1599" s="455"/>
      <c r="I1599" s="455"/>
      <c r="J1599" s="455"/>
    </row>
    <row r="1600" spans="2:10" s="433" customFormat="1">
      <c r="B1600" s="242" t="s">
        <v>3423</v>
      </c>
      <c r="C1600" s="457"/>
      <c r="D1600" s="1770"/>
      <c r="E1600" s="455"/>
      <c r="F1600" s="455"/>
      <c r="I1600" s="455"/>
      <c r="J1600" s="455"/>
    </row>
    <row r="1601" spans="2:10" s="433" customFormat="1">
      <c r="B1601" s="242" t="s">
        <v>3424</v>
      </c>
      <c r="C1601" s="457"/>
      <c r="D1601" s="1770"/>
      <c r="E1601" s="455"/>
      <c r="F1601" s="455"/>
      <c r="I1601" s="455"/>
      <c r="J1601" s="455"/>
    </row>
    <row r="1602" spans="2:10" s="433" customFormat="1">
      <c r="B1602" s="242" t="s">
        <v>3425</v>
      </c>
      <c r="C1602" s="457"/>
      <c r="D1602" s="1770"/>
      <c r="E1602" s="455"/>
      <c r="F1602" s="455"/>
      <c r="I1602" s="455"/>
      <c r="J1602" s="455"/>
    </row>
    <row r="1603" spans="2:10" s="433" customFormat="1">
      <c r="B1603" s="242" t="s">
        <v>3426</v>
      </c>
      <c r="C1603" s="457"/>
      <c r="D1603" s="1770"/>
      <c r="E1603" s="455"/>
      <c r="F1603" s="455"/>
      <c r="I1603" s="455"/>
      <c r="J1603" s="455"/>
    </row>
    <row r="1604" spans="2:10" s="433" customFormat="1">
      <c r="B1604" s="242" t="s">
        <v>3427</v>
      </c>
      <c r="C1604" s="457"/>
      <c r="D1604" s="1770"/>
      <c r="E1604" s="455"/>
      <c r="F1604" s="455"/>
      <c r="I1604" s="455"/>
      <c r="J1604" s="455"/>
    </row>
    <row r="1605" spans="2:10" s="433" customFormat="1">
      <c r="B1605" s="242" t="s">
        <v>3428</v>
      </c>
      <c r="C1605" s="457"/>
      <c r="D1605" s="1770"/>
      <c r="E1605" s="455"/>
      <c r="F1605" s="455"/>
      <c r="I1605" s="455"/>
      <c r="J1605" s="455"/>
    </row>
    <row r="1606" spans="2:10" s="433" customFormat="1">
      <c r="B1606" s="242" t="s">
        <v>3429</v>
      </c>
      <c r="C1606" s="457"/>
      <c r="D1606" s="1770"/>
      <c r="E1606" s="455"/>
      <c r="F1606" s="455"/>
      <c r="I1606" s="455"/>
      <c r="J1606" s="455"/>
    </row>
    <row r="1607" spans="2:10" s="433" customFormat="1">
      <c r="B1607" s="242" t="s">
        <v>2770</v>
      </c>
      <c r="C1607" s="457"/>
      <c r="D1607" s="1770"/>
      <c r="E1607" s="455"/>
      <c r="F1607" s="455"/>
      <c r="I1607" s="455"/>
      <c r="J1607" s="455"/>
    </row>
    <row r="1608" spans="2:10" s="433" customFormat="1">
      <c r="B1608" s="242" t="s">
        <v>3430</v>
      </c>
      <c r="C1608" s="457"/>
      <c r="D1608" s="1770"/>
      <c r="E1608" s="455"/>
      <c r="F1608" s="455"/>
      <c r="I1608" s="455"/>
      <c r="J1608" s="455"/>
    </row>
    <row r="1609" spans="2:10" s="433" customFormat="1">
      <c r="B1609" s="242" t="s">
        <v>2878</v>
      </c>
      <c r="C1609" s="457"/>
      <c r="D1609" s="1770"/>
      <c r="E1609" s="455"/>
      <c r="F1609" s="455"/>
      <c r="I1609" s="455"/>
      <c r="J1609" s="455"/>
    </row>
    <row r="1610" spans="2:10" s="433" customFormat="1">
      <c r="B1610" s="242" t="s">
        <v>2879</v>
      </c>
      <c r="C1610" s="457"/>
      <c r="D1610" s="1770"/>
      <c r="E1610" s="455"/>
      <c r="F1610" s="455"/>
      <c r="I1610" s="455"/>
      <c r="J1610" s="455"/>
    </row>
    <row r="1611" spans="2:10" s="433" customFormat="1">
      <c r="B1611" s="242" t="s">
        <v>2880</v>
      </c>
      <c r="C1611" s="457"/>
      <c r="D1611" s="1770"/>
      <c r="E1611" s="455"/>
      <c r="F1611" s="455"/>
      <c r="I1611" s="455"/>
      <c r="J1611" s="455"/>
    </row>
    <row r="1612" spans="2:10" s="433" customFormat="1">
      <c r="B1612" s="242" t="s">
        <v>3076</v>
      </c>
      <c r="C1612" s="457"/>
      <c r="D1612" s="1770"/>
      <c r="E1612" s="455"/>
      <c r="F1612" s="455"/>
      <c r="I1612" s="455"/>
      <c r="J1612" s="455"/>
    </row>
    <row r="1613" spans="2:10" s="433" customFormat="1">
      <c r="B1613" s="242" t="s">
        <v>3431</v>
      </c>
      <c r="C1613" s="457"/>
      <c r="D1613" s="1770"/>
      <c r="E1613" s="455"/>
      <c r="F1613" s="455"/>
      <c r="I1613" s="455"/>
      <c r="J1613" s="455"/>
    </row>
    <row r="1614" spans="2:10" s="433" customFormat="1">
      <c r="B1614" s="242" t="s">
        <v>3432</v>
      </c>
      <c r="C1614" s="457"/>
      <c r="D1614" s="1770"/>
      <c r="E1614" s="455"/>
      <c r="F1614" s="455"/>
      <c r="I1614" s="455"/>
      <c r="J1614" s="455"/>
    </row>
    <row r="1615" spans="2:10" s="433" customFormat="1">
      <c r="B1615" s="242" t="s">
        <v>3433</v>
      </c>
      <c r="C1615" s="457"/>
      <c r="D1615" s="1770"/>
      <c r="E1615" s="455"/>
      <c r="F1615" s="455"/>
      <c r="I1615" s="455"/>
      <c r="J1615" s="455"/>
    </row>
    <row r="1616" spans="2:10" s="433" customFormat="1">
      <c r="B1616" s="242" t="s">
        <v>3434</v>
      </c>
      <c r="C1616" s="457"/>
      <c r="D1616" s="1770"/>
      <c r="E1616" s="455"/>
      <c r="F1616" s="455"/>
      <c r="I1616" s="455"/>
      <c r="J1616" s="455"/>
    </row>
    <row r="1617" spans="2:10" s="433" customFormat="1">
      <c r="B1617" s="242" t="s">
        <v>3435</v>
      </c>
      <c r="C1617" s="457"/>
      <c r="D1617" s="1770"/>
      <c r="E1617" s="455"/>
      <c r="F1617" s="455"/>
      <c r="I1617" s="455"/>
      <c r="J1617" s="455"/>
    </row>
    <row r="1618" spans="2:10" s="433" customFormat="1">
      <c r="B1618" s="242"/>
      <c r="C1618" s="457"/>
      <c r="D1618" s="1770"/>
      <c r="E1618" s="455"/>
      <c r="F1618" s="455"/>
      <c r="I1618" s="455"/>
      <c r="J1618" s="455"/>
    </row>
    <row r="1619" spans="2:10" s="433" customFormat="1">
      <c r="B1619" s="457" t="s">
        <v>2887</v>
      </c>
      <c r="C1619" s="457"/>
      <c r="D1619" s="1770"/>
      <c r="E1619" s="455"/>
      <c r="F1619" s="455"/>
      <c r="I1619" s="455"/>
      <c r="J1619" s="455"/>
    </row>
    <row r="1620" spans="2:10" s="433" customFormat="1" ht="6.75" customHeight="1">
      <c r="B1620" s="242"/>
      <c r="C1620" s="457"/>
      <c r="D1620" s="1770"/>
      <c r="E1620" s="455"/>
      <c r="F1620" s="455"/>
      <c r="I1620" s="455"/>
      <c r="J1620" s="455"/>
    </row>
    <row r="1621" spans="2:10" s="433" customFormat="1" ht="14.25" customHeight="1">
      <c r="B1621" s="457" t="s">
        <v>2760</v>
      </c>
      <c r="C1621" s="457"/>
      <c r="D1621" s="1770"/>
      <c r="E1621" s="455"/>
      <c r="F1621" s="455"/>
      <c r="I1621" s="455"/>
      <c r="J1621" s="455"/>
    </row>
    <row r="1622" spans="2:10" s="433" customFormat="1">
      <c r="B1622" s="457" t="s">
        <v>2761</v>
      </c>
      <c r="C1622" s="457"/>
      <c r="D1622" s="1770"/>
      <c r="E1622" s="455"/>
      <c r="F1622" s="455"/>
      <c r="I1622" s="455"/>
      <c r="J1622" s="455"/>
    </row>
    <row r="1623" spans="2:10" s="433" customFormat="1">
      <c r="B1623" s="457" t="s">
        <v>3375</v>
      </c>
      <c r="C1623" s="457"/>
      <c r="D1623" s="1770"/>
      <c r="E1623" s="455"/>
      <c r="F1623" s="455"/>
      <c r="I1623" s="455"/>
      <c r="J1623" s="455"/>
    </row>
    <row r="1624" spans="2:10" s="433" customFormat="1">
      <c r="B1624" s="242" t="s">
        <v>2763</v>
      </c>
      <c r="C1624" s="457"/>
      <c r="D1624" s="1770"/>
      <c r="E1624" s="455"/>
      <c r="F1624" s="455"/>
      <c r="I1624" s="455"/>
      <c r="J1624" s="455"/>
    </row>
    <row r="1625" spans="2:10" s="433" customFormat="1">
      <c r="B1625" s="242" t="s">
        <v>2764</v>
      </c>
      <c r="C1625" s="457"/>
      <c r="D1625" s="1770"/>
      <c r="E1625" s="455"/>
      <c r="F1625" s="455"/>
      <c r="I1625" s="455"/>
      <c r="J1625" s="455"/>
    </row>
    <row r="1626" spans="2:10" s="433" customFormat="1">
      <c r="B1626" s="242" t="s">
        <v>3376</v>
      </c>
      <c r="C1626" s="457"/>
      <c r="D1626" s="1770"/>
      <c r="E1626" s="455"/>
      <c r="F1626" s="455"/>
      <c r="I1626" s="455"/>
      <c r="J1626" s="455"/>
    </row>
    <row r="1627" spans="2:10" s="433" customFormat="1">
      <c r="B1627" s="242" t="s">
        <v>3377</v>
      </c>
      <c r="C1627" s="457"/>
      <c r="D1627" s="1770"/>
      <c r="E1627" s="455"/>
      <c r="F1627" s="455"/>
      <c r="I1627" s="455"/>
      <c r="J1627" s="455"/>
    </row>
    <row r="1628" spans="2:10" s="433" customFormat="1">
      <c r="B1628" s="242" t="s">
        <v>2767</v>
      </c>
      <c r="C1628" s="457"/>
      <c r="D1628" s="1770"/>
      <c r="E1628" s="455"/>
      <c r="F1628" s="455"/>
      <c r="I1628" s="455"/>
      <c r="J1628" s="455"/>
    </row>
    <row r="1629" spans="2:10" s="433" customFormat="1">
      <c r="B1629" s="242" t="s">
        <v>2768</v>
      </c>
      <c r="C1629" s="457"/>
      <c r="D1629" s="1770"/>
      <c r="E1629" s="455"/>
      <c r="F1629" s="455"/>
      <c r="I1629" s="455"/>
      <c r="J1629" s="455"/>
    </row>
    <row r="1630" spans="2:10" s="433" customFormat="1">
      <c r="B1630" s="242" t="s">
        <v>2769</v>
      </c>
      <c r="C1630" s="457"/>
      <c r="D1630" s="1770"/>
      <c r="E1630" s="455"/>
      <c r="F1630" s="455"/>
      <c r="I1630" s="455"/>
      <c r="J1630" s="455"/>
    </row>
    <row r="1631" spans="2:10" s="433" customFormat="1" ht="6.75" customHeight="1">
      <c r="B1631" s="242"/>
      <c r="C1631" s="457"/>
      <c r="D1631" s="1770"/>
      <c r="E1631" s="455"/>
      <c r="F1631" s="455"/>
      <c r="I1631" s="455"/>
      <c r="J1631" s="455"/>
    </row>
    <row r="1632" spans="2:10" s="433" customFormat="1">
      <c r="B1632" s="242" t="s">
        <v>2770</v>
      </c>
      <c r="C1632" s="457"/>
      <c r="D1632" s="1770"/>
      <c r="E1632" s="455"/>
      <c r="F1632" s="455"/>
      <c r="I1632" s="455"/>
      <c r="J1632" s="455"/>
    </row>
    <row r="1633" spans="2:10" s="433" customFormat="1">
      <c r="B1633" s="242" t="s">
        <v>3378</v>
      </c>
      <c r="C1633" s="457"/>
      <c r="D1633" s="1770"/>
      <c r="E1633" s="455"/>
      <c r="F1633" s="455"/>
      <c r="I1633" s="455"/>
      <c r="J1633" s="455"/>
    </row>
    <row r="1634" spans="2:10" s="433" customFormat="1">
      <c r="B1634" s="242" t="s">
        <v>3379</v>
      </c>
      <c r="C1634" s="457"/>
      <c r="D1634" s="1770"/>
      <c r="E1634" s="455"/>
      <c r="F1634" s="455"/>
      <c r="I1634" s="455"/>
      <c r="J1634" s="455"/>
    </row>
    <row r="1635" spans="2:10" s="433" customFormat="1">
      <c r="B1635" s="242"/>
      <c r="C1635" s="457"/>
      <c r="D1635" s="1770"/>
      <c r="E1635" s="455"/>
      <c r="F1635" s="455"/>
      <c r="I1635" s="455"/>
      <c r="J1635" s="455"/>
    </row>
    <row r="1636" spans="2:10" s="433" customFormat="1">
      <c r="B1636" s="457" t="s">
        <v>2865</v>
      </c>
      <c r="C1636" s="457"/>
      <c r="D1636" s="1770"/>
      <c r="E1636" s="455"/>
      <c r="F1636" s="455"/>
      <c r="I1636" s="455"/>
      <c r="J1636" s="455"/>
    </row>
    <row r="1637" spans="2:10" s="433" customFormat="1">
      <c r="B1637" s="242" t="s">
        <v>2866</v>
      </c>
      <c r="C1637" s="457"/>
      <c r="D1637" s="1770"/>
      <c r="E1637" s="455"/>
      <c r="F1637" s="455"/>
      <c r="I1637" s="455"/>
      <c r="J1637" s="455"/>
    </row>
    <row r="1638" spans="2:10" s="433" customFormat="1">
      <c r="B1638" s="242" t="s">
        <v>3085</v>
      </c>
      <c r="C1638" s="457"/>
      <c r="D1638" s="1770"/>
      <c r="E1638" s="455"/>
      <c r="F1638" s="455"/>
      <c r="I1638" s="455"/>
      <c r="J1638" s="455"/>
    </row>
    <row r="1639" spans="2:10" s="433" customFormat="1">
      <c r="B1639" s="242" t="s">
        <v>2868</v>
      </c>
      <c r="C1639" s="457"/>
      <c r="D1639" s="1770"/>
      <c r="E1639" s="455"/>
      <c r="F1639" s="455"/>
      <c r="I1639" s="455"/>
      <c r="J1639" s="455"/>
    </row>
    <row r="1640" spans="2:10" s="433" customFormat="1">
      <c r="B1640" s="242" t="s">
        <v>3422</v>
      </c>
      <c r="C1640" s="457"/>
      <c r="D1640" s="1770"/>
      <c r="E1640" s="455"/>
      <c r="F1640" s="455"/>
      <c r="I1640" s="455"/>
      <c r="J1640" s="455"/>
    </row>
    <row r="1641" spans="2:10" s="433" customFormat="1">
      <c r="B1641" s="242" t="s">
        <v>3423</v>
      </c>
      <c r="C1641" s="457"/>
      <c r="D1641" s="1770"/>
      <c r="E1641" s="455"/>
      <c r="F1641" s="455"/>
      <c r="I1641" s="455"/>
      <c r="J1641" s="455"/>
    </row>
    <row r="1642" spans="2:10" s="433" customFormat="1">
      <c r="B1642" s="242" t="s">
        <v>3424</v>
      </c>
      <c r="C1642" s="457"/>
      <c r="D1642" s="1770"/>
      <c r="E1642" s="455"/>
      <c r="F1642" s="455"/>
      <c r="I1642" s="455"/>
      <c r="J1642" s="455"/>
    </row>
    <row r="1643" spans="2:10" s="433" customFormat="1">
      <c r="B1643" s="242" t="s">
        <v>3425</v>
      </c>
      <c r="C1643" s="457"/>
      <c r="D1643" s="1770"/>
      <c r="E1643" s="455"/>
      <c r="F1643" s="455"/>
      <c r="I1643" s="455"/>
      <c r="J1643" s="455"/>
    </row>
    <row r="1644" spans="2:10" s="433" customFormat="1">
      <c r="B1644" s="242" t="s">
        <v>3426</v>
      </c>
      <c r="C1644" s="457"/>
      <c r="D1644" s="1770"/>
      <c r="E1644" s="455"/>
      <c r="F1644" s="455"/>
      <c r="I1644" s="455"/>
      <c r="J1644" s="455"/>
    </row>
    <row r="1645" spans="2:10" s="433" customFormat="1">
      <c r="B1645" s="242" t="s">
        <v>3427</v>
      </c>
      <c r="C1645" s="457"/>
      <c r="D1645" s="1770"/>
      <c r="E1645" s="455"/>
      <c r="F1645" s="455"/>
      <c r="I1645" s="455"/>
      <c r="J1645" s="455"/>
    </row>
    <row r="1646" spans="2:10" s="433" customFormat="1">
      <c r="B1646" s="242" t="s">
        <v>3428</v>
      </c>
      <c r="C1646" s="457"/>
      <c r="D1646" s="1770"/>
      <c r="E1646" s="455"/>
      <c r="F1646" s="455"/>
      <c r="I1646" s="455"/>
      <c r="J1646" s="455"/>
    </row>
    <row r="1647" spans="2:10" s="433" customFormat="1">
      <c r="B1647" s="242" t="s">
        <v>3429</v>
      </c>
      <c r="C1647" s="457"/>
      <c r="D1647" s="1770"/>
      <c r="E1647" s="455"/>
      <c r="F1647" s="455"/>
      <c r="I1647" s="455"/>
      <c r="J1647" s="455"/>
    </row>
    <row r="1648" spans="2:10" s="433" customFormat="1">
      <c r="B1648" s="242"/>
      <c r="C1648" s="457"/>
      <c r="D1648" s="1770"/>
      <c r="E1648" s="455"/>
      <c r="F1648" s="455"/>
      <c r="I1648" s="455"/>
      <c r="J1648" s="455"/>
    </row>
    <row r="1649" spans="2:10" s="433" customFormat="1">
      <c r="B1649" s="457" t="s">
        <v>2888</v>
      </c>
      <c r="C1649" s="457"/>
      <c r="D1649" s="1770"/>
      <c r="E1649" s="455"/>
      <c r="F1649" s="455"/>
      <c r="I1649" s="455"/>
      <c r="J1649" s="455"/>
    </row>
    <row r="1650" spans="2:10" s="433" customFormat="1">
      <c r="B1650" s="242" t="s">
        <v>3420</v>
      </c>
      <c r="C1650" s="457"/>
      <c r="D1650" s="1770"/>
      <c r="E1650" s="455"/>
      <c r="F1650" s="455"/>
      <c r="I1650" s="455"/>
      <c r="J1650" s="455"/>
    </row>
    <row r="1651" spans="2:10" s="433" customFormat="1">
      <c r="B1651" s="242" t="s">
        <v>3436</v>
      </c>
      <c r="C1651" s="457"/>
      <c r="D1651" s="1770"/>
      <c r="E1651" s="455"/>
      <c r="F1651" s="455"/>
      <c r="I1651" s="455"/>
      <c r="J1651" s="455"/>
    </row>
    <row r="1652" spans="2:10" s="433" customFormat="1" ht="28.5">
      <c r="B1652" s="242" t="s">
        <v>2803</v>
      </c>
      <c r="C1652" s="457"/>
      <c r="D1652" s="1770"/>
      <c r="E1652" s="455"/>
      <c r="F1652" s="455"/>
      <c r="I1652" s="455"/>
      <c r="J1652" s="455"/>
    </row>
    <row r="1653" spans="2:10" s="433" customFormat="1">
      <c r="B1653" s="242" t="s">
        <v>2804</v>
      </c>
      <c r="C1653" s="457"/>
      <c r="D1653" s="1770"/>
      <c r="E1653" s="455"/>
      <c r="F1653" s="455"/>
      <c r="I1653" s="455"/>
      <c r="J1653" s="455"/>
    </row>
    <row r="1654" spans="2:10" s="433" customFormat="1" ht="6.75" customHeight="1">
      <c r="B1654" s="242"/>
      <c r="C1654" s="457"/>
      <c r="D1654" s="1770"/>
      <c r="E1654" s="455"/>
      <c r="F1654" s="455"/>
      <c r="I1654" s="455"/>
      <c r="J1654" s="455"/>
    </row>
    <row r="1655" spans="2:10" s="433" customFormat="1">
      <c r="B1655" s="242" t="s">
        <v>3394</v>
      </c>
      <c r="C1655" s="457"/>
      <c r="D1655" s="1770"/>
      <c r="E1655" s="455"/>
      <c r="F1655" s="455"/>
      <c r="I1655" s="455"/>
      <c r="J1655" s="455"/>
    </row>
    <row r="1656" spans="2:10" s="433" customFormat="1">
      <c r="B1656" s="242" t="s">
        <v>2806</v>
      </c>
      <c r="C1656" s="457"/>
      <c r="D1656" s="1770"/>
      <c r="E1656" s="455"/>
      <c r="F1656" s="455"/>
      <c r="I1656" s="455"/>
      <c r="J1656" s="455"/>
    </row>
    <row r="1657" spans="2:10" s="433" customFormat="1">
      <c r="B1657" s="242" t="s">
        <v>3437</v>
      </c>
      <c r="C1657" s="457"/>
      <c r="D1657" s="1770"/>
      <c r="E1657" s="455"/>
      <c r="F1657" s="455"/>
      <c r="I1657" s="455"/>
      <c r="J1657" s="455"/>
    </row>
    <row r="1658" spans="2:10" s="433" customFormat="1">
      <c r="B1658" s="242" t="s">
        <v>3438</v>
      </c>
      <c r="C1658" s="457"/>
      <c r="D1658" s="1770"/>
      <c r="E1658" s="455"/>
      <c r="F1658" s="455"/>
      <c r="I1658" s="455"/>
      <c r="J1658" s="455"/>
    </row>
    <row r="1659" spans="2:10" s="433" customFormat="1">
      <c r="B1659" s="242" t="s">
        <v>3439</v>
      </c>
      <c r="C1659" s="457"/>
      <c r="D1659" s="1770"/>
      <c r="E1659" s="455"/>
      <c r="F1659" s="455"/>
      <c r="I1659" s="455"/>
      <c r="J1659" s="455"/>
    </row>
    <row r="1660" spans="2:10" s="433" customFormat="1">
      <c r="B1660" s="457" t="s">
        <v>3440</v>
      </c>
      <c r="C1660" s="457"/>
      <c r="D1660" s="1770"/>
      <c r="E1660" s="455"/>
      <c r="F1660" s="455"/>
      <c r="I1660" s="455"/>
      <c r="J1660" s="455"/>
    </row>
    <row r="1661" spans="2:10" s="433" customFormat="1">
      <c r="B1661" s="242" t="s">
        <v>2811</v>
      </c>
      <c r="C1661" s="457"/>
      <c r="D1661" s="1770"/>
      <c r="E1661" s="455"/>
      <c r="F1661" s="455"/>
      <c r="I1661" s="455"/>
      <c r="J1661" s="455"/>
    </row>
    <row r="1662" spans="2:10" s="433" customFormat="1">
      <c r="B1662" s="242" t="s">
        <v>3441</v>
      </c>
      <c r="C1662" s="457"/>
      <c r="D1662" s="1770"/>
      <c r="E1662" s="455"/>
      <c r="F1662" s="455"/>
      <c r="I1662" s="455"/>
      <c r="J1662" s="455"/>
    </row>
    <row r="1663" spans="2:10" s="433" customFormat="1">
      <c r="B1663" s="242" t="s">
        <v>3442</v>
      </c>
      <c r="C1663" s="457"/>
      <c r="D1663" s="1770"/>
      <c r="E1663" s="455"/>
      <c r="F1663" s="455"/>
      <c r="I1663" s="455"/>
      <c r="J1663" s="455"/>
    </row>
    <row r="1664" spans="2:10" s="433" customFormat="1">
      <c r="B1664" s="242" t="s">
        <v>2798</v>
      </c>
      <c r="C1664" s="457"/>
      <c r="D1664" s="1770"/>
      <c r="E1664" s="455"/>
      <c r="F1664" s="455"/>
      <c r="I1664" s="455"/>
      <c r="J1664" s="455"/>
    </row>
    <row r="1665" spans="2:10" s="433" customFormat="1" ht="6.75" customHeight="1">
      <c r="B1665" s="242"/>
      <c r="C1665" s="457"/>
      <c r="D1665" s="1770"/>
      <c r="E1665" s="455"/>
      <c r="F1665" s="455"/>
      <c r="I1665" s="455"/>
      <c r="J1665" s="455"/>
    </row>
    <row r="1666" spans="2:10" s="433" customFormat="1">
      <c r="B1666" s="242" t="s">
        <v>2814</v>
      </c>
      <c r="C1666" s="457"/>
      <c r="D1666" s="1770"/>
      <c r="E1666" s="455"/>
      <c r="F1666" s="455"/>
      <c r="I1666" s="455"/>
      <c r="J1666" s="455"/>
    </row>
    <row r="1667" spans="2:10" s="433" customFormat="1">
      <c r="B1667" s="433" t="s">
        <v>2815</v>
      </c>
      <c r="C1667" s="457"/>
      <c r="D1667" s="1770"/>
      <c r="E1667" s="455"/>
      <c r="F1667" s="455"/>
      <c r="I1667" s="455"/>
      <c r="J1667" s="455"/>
    </row>
    <row r="1668" spans="2:10" s="433" customFormat="1">
      <c r="B1668" s="433" t="s">
        <v>2816</v>
      </c>
      <c r="C1668" s="457"/>
      <c r="D1668" s="1770"/>
      <c r="E1668" s="455"/>
      <c r="F1668" s="455"/>
      <c r="I1668" s="455"/>
      <c r="J1668" s="455"/>
    </row>
    <row r="1669" spans="2:10" s="433" customFormat="1">
      <c r="B1669" s="242" t="s">
        <v>3443</v>
      </c>
      <c r="C1669" s="457"/>
      <c r="D1669" s="1770"/>
      <c r="E1669" s="455"/>
      <c r="F1669" s="455"/>
      <c r="I1669" s="455"/>
      <c r="J1669" s="455"/>
    </row>
    <row r="1670" spans="2:10" s="433" customFormat="1">
      <c r="B1670" s="242" t="s">
        <v>3444</v>
      </c>
      <c r="C1670" s="457"/>
      <c r="D1670" s="1770"/>
      <c r="E1670" s="455"/>
      <c r="F1670" s="455"/>
      <c r="I1670" s="455"/>
      <c r="J1670" s="455"/>
    </row>
    <row r="1671" spans="2:10" s="433" customFormat="1">
      <c r="B1671" s="242" t="s">
        <v>2819</v>
      </c>
      <c r="C1671" s="457"/>
      <c r="D1671" s="1770"/>
      <c r="E1671" s="455"/>
      <c r="F1671" s="455"/>
      <c r="I1671" s="455"/>
      <c r="J1671" s="455"/>
    </row>
    <row r="1672" spans="2:10" s="433" customFormat="1">
      <c r="B1672" s="242" t="s">
        <v>3445</v>
      </c>
      <c r="C1672" s="457"/>
      <c r="D1672" s="1770"/>
      <c r="E1672" s="455"/>
      <c r="F1672" s="455"/>
      <c r="I1672" s="455"/>
      <c r="J1672" s="455"/>
    </row>
    <row r="1673" spans="2:10" s="433" customFormat="1">
      <c r="B1673" s="242" t="s">
        <v>3446</v>
      </c>
      <c r="C1673" s="457"/>
      <c r="D1673" s="1770"/>
      <c r="E1673" s="455"/>
      <c r="F1673" s="455"/>
      <c r="I1673" s="455"/>
      <c r="J1673" s="455"/>
    </row>
    <row r="1674" spans="2:10" s="433" customFormat="1" ht="16.5" customHeight="1">
      <c r="B1674" s="242" t="s">
        <v>2822</v>
      </c>
      <c r="C1674" s="457"/>
      <c r="D1674" s="1770"/>
      <c r="E1674" s="455"/>
      <c r="F1674" s="455"/>
      <c r="I1674" s="455"/>
      <c r="J1674" s="455"/>
    </row>
    <row r="1675" spans="2:10" s="433" customFormat="1">
      <c r="B1675" s="242" t="s">
        <v>2768</v>
      </c>
      <c r="C1675" s="457"/>
      <c r="D1675" s="1770"/>
      <c r="E1675" s="455"/>
      <c r="F1675" s="455"/>
      <c r="I1675" s="455"/>
      <c r="J1675" s="455"/>
    </row>
    <row r="1676" spans="2:10" s="433" customFormat="1">
      <c r="B1676" s="242" t="s">
        <v>2823</v>
      </c>
      <c r="C1676" s="457"/>
      <c r="D1676" s="1770"/>
      <c r="E1676" s="455"/>
      <c r="F1676" s="455"/>
      <c r="I1676" s="455"/>
      <c r="J1676" s="455"/>
    </row>
    <row r="1677" spans="2:10" s="433" customFormat="1">
      <c r="B1677" s="242" t="s">
        <v>2824</v>
      </c>
      <c r="C1677" s="457"/>
      <c r="D1677" s="1770"/>
      <c r="E1677" s="455"/>
      <c r="F1677" s="455"/>
      <c r="I1677" s="455"/>
      <c r="J1677" s="455"/>
    </row>
    <row r="1678" spans="2:10" s="433" customFormat="1">
      <c r="B1678" s="242" t="s">
        <v>2825</v>
      </c>
      <c r="C1678" s="457"/>
      <c r="D1678" s="1770"/>
      <c r="E1678" s="455"/>
      <c r="F1678" s="455"/>
      <c r="I1678" s="455"/>
      <c r="J1678" s="455"/>
    </row>
    <row r="1679" spans="2:10" s="433" customFormat="1">
      <c r="B1679" s="242" t="s">
        <v>2769</v>
      </c>
      <c r="C1679" s="457"/>
      <c r="D1679" s="1770"/>
      <c r="E1679" s="455"/>
      <c r="F1679" s="455"/>
      <c r="I1679" s="455"/>
      <c r="J1679" s="455"/>
    </row>
    <row r="1680" spans="2:10" s="433" customFormat="1">
      <c r="B1680" s="242" t="s">
        <v>2896</v>
      </c>
      <c r="C1680" s="457"/>
      <c r="D1680" s="1770"/>
      <c r="E1680" s="455"/>
      <c r="F1680" s="455"/>
      <c r="I1680" s="455"/>
      <c r="J1680" s="455"/>
    </row>
    <row r="1681" spans="2:10" s="433" customFormat="1">
      <c r="B1681" s="242" t="s">
        <v>2826</v>
      </c>
      <c r="C1681" s="457"/>
      <c r="D1681" s="1770"/>
      <c r="E1681" s="455"/>
      <c r="F1681" s="455"/>
      <c r="I1681" s="455"/>
      <c r="J1681" s="455"/>
    </row>
    <row r="1682" spans="2:10" s="433" customFormat="1">
      <c r="B1682" s="242"/>
      <c r="C1682" s="457"/>
      <c r="D1682" s="1770"/>
      <c r="E1682" s="455"/>
      <c r="F1682" s="455"/>
      <c r="I1682" s="455"/>
      <c r="J1682" s="455"/>
    </row>
    <row r="1683" spans="2:10" s="433" customFormat="1">
      <c r="B1683" s="457" t="s">
        <v>2897</v>
      </c>
      <c r="C1683" s="457"/>
      <c r="D1683" s="1770"/>
      <c r="E1683" s="455"/>
      <c r="F1683" s="455"/>
      <c r="I1683" s="455"/>
      <c r="J1683" s="455"/>
    </row>
    <row r="1684" spans="2:10" s="433" customFormat="1">
      <c r="B1684" s="242" t="s">
        <v>3032</v>
      </c>
      <c r="C1684" s="457"/>
      <c r="D1684" s="1770"/>
      <c r="E1684" s="455"/>
      <c r="F1684" s="455"/>
      <c r="I1684" s="455"/>
      <c r="J1684" s="455"/>
    </row>
    <row r="1685" spans="2:10" s="433" customFormat="1">
      <c r="B1685" s="242" t="s">
        <v>2899</v>
      </c>
      <c r="C1685" s="457"/>
      <c r="D1685" s="1770"/>
      <c r="E1685" s="455"/>
      <c r="F1685" s="455"/>
      <c r="I1685" s="455"/>
      <c r="J1685" s="455"/>
    </row>
    <row r="1686" spans="2:10" s="433" customFormat="1">
      <c r="B1686" s="242"/>
      <c r="C1686" s="457"/>
      <c r="D1686" s="1770"/>
      <c r="E1686" s="455"/>
      <c r="F1686" s="455"/>
      <c r="I1686" s="455"/>
      <c r="J1686" s="455"/>
    </row>
    <row r="1687" spans="2:10" s="433" customFormat="1">
      <c r="B1687" s="457" t="s">
        <v>2774</v>
      </c>
      <c r="C1687" s="457"/>
      <c r="D1687" s="1770"/>
      <c r="E1687" s="455"/>
      <c r="F1687" s="455"/>
      <c r="I1687" s="455"/>
      <c r="J1687" s="455"/>
    </row>
    <row r="1688" spans="2:10" s="433" customFormat="1">
      <c r="B1688" s="242" t="s">
        <v>2900</v>
      </c>
      <c r="C1688" s="457"/>
      <c r="D1688" s="1770"/>
      <c r="E1688" s="455"/>
      <c r="F1688" s="455"/>
      <c r="I1688" s="455"/>
      <c r="J1688" s="455"/>
    </row>
    <row r="1689" spans="2:10" s="433" customFormat="1">
      <c r="B1689" s="242" t="s">
        <v>2775</v>
      </c>
      <c r="C1689" s="457"/>
      <c r="D1689" s="1770"/>
      <c r="E1689" s="455"/>
      <c r="F1689" s="455"/>
      <c r="I1689" s="455"/>
      <c r="J1689" s="455"/>
    </row>
    <row r="1690" spans="2:10" s="433" customFormat="1">
      <c r="B1690" s="242" t="s">
        <v>2776</v>
      </c>
      <c r="C1690" s="457"/>
      <c r="D1690" s="1770"/>
      <c r="E1690" s="455"/>
      <c r="F1690" s="455"/>
      <c r="I1690" s="455"/>
      <c r="J1690" s="455"/>
    </row>
    <row r="1691" spans="2:10" s="433" customFormat="1">
      <c r="B1691" s="242" t="s">
        <v>3380</v>
      </c>
      <c r="C1691" s="457"/>
      <c r="D1691" s="1770"/>
      <c r="E1691" s="455"/>
      <c r="F1691" s="455"/>
      <c r="I1691" s="455"/>
      <c r="J1691" s="455"/>
    </row>
    <row r="1692" spans="2:10" s="433" customFormat="1">
      <c r="B1692" s="242"/>
      <c r="C1692" s="457"/>
      <c r="D1692" s="1770"/>
      <c r="E1692" s="455"/>
      <c r="F1692" s="455"/>
      <c r="I1692" s="455"/>
      <c r="J1692" s="455"/>
    </row>
    <row r="1693" spans="2:10" s="433" customFormat="1">
      <c r="B1693" s="457" t="s">
        <v>2901</v>
      </c>
      <c r="C1693" s="457"/>
      <c r="D1693" s="1770"/>
      <c r="E1693" s="455"/>
      <c r="F1693" s="455"/>
      <c r="I1693" s="455"/>
      <c r="J1693" s="455"/>
    </row>
    <row r="1694" spans="2:10" s="433" customFormat="1">
      <c r="B1694" s="242" t="s">
        <v>2770</v>
      </c>
      <c r="C1694" s="457"/>
      <c r="D1694" s="1770"/>
      <c r="E1694" s="455"/>
      <c r="F1694" s="455"/>
      <c r="I1694" s="455"/>
      <c r="J1694" s="455"/>
    </row>
    <row r="1695" spans="2:10" s="433" customFormat="1">
      <c r="B1695" s="242" t="s">
        <v>3430</v>
      </c>
      <c r="C1695" s="457"/>
      <c r="D1695" s="1770"/>
      <c r="E1695" s="455"/>
      <c r="F1695" s="455"/>
      <c r="I1695" s="455"/>
      <c r="J1695" s="455"/>
    </row>
    <row r="1696" spans="2:10" s="433" customFormat="1">
      <c r="B1696" s="242" t="s">
        <v>2902</v>
      </c>
      <c r="C1696" s="457"/>
      <c r="D1696" s="1770"/>
      <c r="E1696" s="455"/>
      <c r="F1696" s="455"/>
      <c r="I1696" s="455"/>
      <c r="J1696" s="455"/>
    </row>
    <row r="1697" spans="1:12" s="433" customFormat="1">
      <c r="B1697" s="242" t="s">
        <v>2903</v>
      </c>
      <c r="C1697" s="457"/>
      <c r="D1697" s="1770"/>
      <c r="E1697" s="455"/>
      <c r="F1697" s="455"/>
      <c r="I1697" s="455"/>
      <c r="J1697" s="455"/>
    </row>
    <row r="1698" spans="1:12" s="433" customFormat="1">
      <c r="B1698" s="242"/>
      <c r="C1698" s="457"/>
      <c r="D1698" s="1770"/>
      <c r="E1698" s="455"/>
      <c r="F1698" s="455"/>
      <c r="I1698" s="455"/>
      <c r="J1698" s="455"/>
    </row>
    <row r="1699" spans="1:12" s="433" customFormat="1">
      <c r="B1699" s="242" t="s">
        <v>2904</v>
      </c>
      <c r="C1699" s="457"/>
      <c r="D1699" s="1770"/>
      <c r="E1699" s="455"/>
      <c r="F1699" s="455"/>
      <c r="I1699" s="455"/>
      <c r="J1699" s="455"/>
    </row>
    <row r="1700" spans="1:12" s="433" customFormat="1">
      <c r="B1700" s="242" t="s">
        <v>3171</v>
      </c>
      <c r="C1700" s="457"/>
      <c r="D1700" s="1770"/>
      <c r="E1700" s="455"/>
      <c r="F1700" s="455"/>
      <c r="I1700" s="455"/>
      <c r="J1700" s="455"/>
    </row>
    <row r="1701" spans="1:12" s="433" customFormat="1">
      <c r="B1701" s="242" t="s">
        <v>2906</v>
      </c>
      <c r="C1701" s="457"/>
      <c r="D1701" s="1770"/>
      <c r="E1701" s="455"/>
      <c r="F1701" s="455"/>
      <c r="I1701" s="455"/>
      <c r="J1701" s="455"/>
    </row>
    <row r="1702" spans="1:12" s="433" customFormat="1">
      <c r="B1702" s="242" t="s">
        <v>2907</v>
      </c>
      <c r="C1702" s="457"/>
      <c r="D1702" s="1770"/>
      <c r="E1702" s="455"/>
      <c r="F1702" s="455"/>
      <c r="I1702" s="455"/>
      <c r="J1702" s="455"/>
    </row>
    <row r="1703" spans="1:12" s="433" customFormat="1">
      <c r="B1703" s="242" t="s">
        <v>2908</v>
      </c>
      <c r="C1703" s="457"/>
      <c r="D1703" s="1770"/>
      <c r="E1703" s="455"/>
      <c r="F1703" s="455"/>
      <c r="I1703" s="455"/>
      <c r="J1703" s="455"/>
    </row>
    <row r="1705" spans="1:12">
      <c r="A1705" s="2311"/>
      <c r="B1705" s="2554" t="s">
        <v>1324</v>
      </c>
      <c r="C1705" s="1856"/>
      <c r="D1705" s="2122"/>
      <c r="E1705" s="2521"/>
      <c r="F1705" s="2483"/>
      <c r="G1705" s="1856"/>
      <c r="H1705" s="2056"/>
      <c r="I1705" s="2521"/>
      <c r="J1705" s="2483"/>
    </row>
    <row r="1706" spans="1:12">
      <c r="A1706" s="2311"/>
      <c r="B1706" s="2555" t="s">
        <v>2910</v>
      </c>
      <c r="C1706" s="1856"/>
      <c r="D1706" s="2122"/>
      <c r="E1706" s="2521"/>
      <c r="F1706" s="2483"/>
      <c r="G1706" s="1856"/>
      <c r="H1706" s="2056"/>
      <c r="I1706" s="2521"/>
      <c r="J1706" s="2483"/>
    </row>
    <row r="1708" spans="1:12" s="1884" customFormat="1">
      <c r="A1708" s="2271" t="s">
        <v>2911</v>
      </c>
      <c r="B1708" s="1820" t="s">
        <v>2912</v>
      </c>
      <c r="C1708" s="1846"/>
      <c r="D1708" s="2473"/>
      <c r="E1708" s="2288"/>
      <c r="F1708" s="2288"/>
      <c r="G1708" s="1846"/>
      <c r="H1708" s="1846"/>
      <c r="I1708" s="2288"/>
      <c r="J1708" s="2288"/>
      <c r="K1708" s="2556"/>
      <c r="L1708" s="2433"/>
    </row>
    <row r="1709" spans="1:12" ht="71.25">
      <c r="B1709" s="2557" t="s">
        <v>2913</v>
      </c>
    </row>
    <row r="1710" spans="1:12" ht="28.5">
      <c r="B1710" s="2557" t="s">
        <v>2914</v>
      </c>
    </row>
    <row r="1711" spans="1:12" ht="57">
      <c r="B1711" s="2557" t="s">
        <v>2915</v>
      </c>
    </row>
    <row r="1712" spans="1:12" ht="28.5">
      <c r="B1712" s="2557" t="s">
        <v>2916</v>
      </c>
    </row>
    <row r="1713" spans="1:12">
      <c r="B1713" s="2557"/>
    </row>
    <row r="1714" spans="1:12">
      <c r="B1714" s="2557" t="s">
        <v>2917</v>
      </c>
    </row>
    <row r="1715" spans="1:12">
      <c r="B1715" s="2557" t="s">
        <v>2918</v>
      </c>
    </row>
    <row r="1716" spans="1:12">
      <c r="B1716" s="2557" t="s">
        <v>2919</v>
      </c>
    </row>
    <row r="1717" spans="1:12" ht="28.5">
      <c r="B1717" s="2557" t="s">
        <v>2920</v>
      </c>
    </row>
    <row r="1718" spans="1:12" ht="42.75">
      <c r="B1718" s="2557" t="s">
        <v>2921</v>
      </c>
    </row>
    <row r="1719" spans="1:12" ht="57">
      <c r="B1719" s="2557" t="s">
        <v>2922</v>
      </c>
    </row>
    <row r="1720" spans="1:12">
      <c r="B1720" s="98" t="s">
        <v>2923</v>
      </c>
    </row>
    <row r="1722" spans="1:12" s="1884" customFormat="1">
      <c r="B1722" s="1820" t="s">
        <v>2924</v>
      </c>
      <c r="C1722" s="1856"/>
      <c r="D1722" s="1952"/>
      <c r="E1722" s="2521"/>
      <c r="F1722" s="1885"/>
      <c r="G1722" s="1856"/>
      <c r="H1722" s="1880"/>
      <c r="I1722" s="2521"/>
      <c r="J1722" s="1885"/>
      <c r="K1722" s="1857"/>
      <c r="L1722" s="1857"/>
    </row>
    <row r="1723" spans="1:12" s="1884" customFormat="1">
      <c r="B1723" s="1820" t="s">
        <v>3447</v>
      </c>
      <c r="C1723" s="1856"/>
      <c r="D1723" s="1952"/>
      <c r="E1723" s="2521"/>
      <c r="F1723" s="1885"/>
      <c r="G1723" s="1856"/>
      <c r="H1723" s="1880"/>
      <c r="I1723" s="2521"/>
      <c r="J1723" s="1885"/>
      <c r="K1723" s="1857"/>
      <c r="L1723" s="1857"/>
    </row>
    <row r="1724" spans="1:12" s="1884" customFormat="1">
      <c r="B1724" s="1820" t="s">
        <v>3448</v>
      </c>
      <c r="C1724" s="1856"/>
      <c r="D1724" s="1952"/>
      <c r="E1724" s="2521"/>
      <c r="F1724" s="1885"/>
      <c r="G1724" s="1856"/>
      <c r="H1724" s="1880"/>
      <c r="I1724" s="2521"/>
      <c r="J1724" s="1885"/>
      <c r="K1724" s="1857"/>
      <c r="L1724" s="1857"/>
    </row>
    <row r="1725" spans="1:12" s="2559" customFormat="1">
      <c r="A1725" s="2271"/>
      <c r="B1725" s="2558"/>
      <c r="C1725" s="2558"/>
      <c r="D1725" s="2593"/>
      <c r="E1725" s="2560"/>
      <c r="F1725" s="2561"/>
      <c r="G1725" s="2562"/>
      <c r="I1725" s="2560"/>
      <c r="J1725" s="2561"/>
    </row>
    <row r="1726" spans="1:12" s="464" customFormat="1">
      <c r="A1726" s="460"/>
      <c r="B1726" s="242" t="s">
        <v>2925</v>
      </c>
      <c r="C1726" s="460"/>
      <c r="D1726" s="1771"/>
      <c r="E1726" s="461"/>
      <c r="F1726" s="461"/>
      <c r="G1726" s="460"/>
      <c r="H1726" s="462"/>
      <c r="I1726" s="463"/>
      <c r="J1726" s="463"/>
    </row>
    <row r="1727" spans="1:12" s="433" customFormat="1">
      <c r="B1727" s="464" t="s">
        <v>3449</v>
      </c>
      <c r="C1727" s="299" t="s">
        <v>1313</v>
      </c>
      <c r="D1727" s="2366"/>
      <c r="E1727" s="2521">
        <v>0</v>
      </c>
      <c r="F1727" s="1885">
        <f>E1727*D1727</f>
        <v>0</v>
      </c>
      <c r="G1727" s="1856">
        <v>0</v>
      </c>
      <c r="H1727" s="1880">
        <f>G1727*D1727</f>
        <v>0</v>
      </c>
      <c r="I1727" s="2521">
        <v>1</v>
      </c>
      <c r="J1727" s="1885">
        <f>I1727*D1727</f>
        <v>0</v>
      </c>
    </row>
    <row r="1728" spans="1:12" s="433" customFormat="1">
      <c r="D1728" s="1770"/>
      <c r="E1728" s="455"/>
      <c r="F1728" s="455"/>
      <c r="I1728" s="455"/>
      <c r="J1728" s="455"/>
    </row>
    <row r="1729" spans="1:251" s="433" customFormat="1">
      <c r="B1729" s="457"/>
      <c r="D1729" s="1770"/>
      <c r="E1729" s="455"/>
      <c r="F1729" s="455"/>
      <c r="I1729" s="455"/>
      <c r="J1729" s="455"/>
    </row>
    <row r="1730" spans="1:251" s="1918" customFormat="1" ht="25.5">
      <c r="A1730" s="1830" t="s">
        <v>1358</v>
      </c>
      <c r="B1730" s="1831" t="s">
        <v>2927</v>
      </c>
      <c r="C1730" s="1842" t="s">
        <v>2928</v>
      </c>
      <c r="D1730" s="2366"/>
      <c r="E1730" s="2334">
        <v>0</v>
      </c>
      <c r="F1730" s="1885">
        <f>D1730*E1730</f>
        <v>0</v>
      </c>
      <c r="G1730" s="1842">
        <v>0</v>
      </c>
      <c r="H1730" s="1880">
        <f>D1730*G1730</f>
        <v>0</v>
      </c>
      <c r="I1730" s="2334">
        <v>8</v>
      </c>
      <c r="J1730" s="1885">
        <f>D1730*I1730</f>
        <v>0</v>
      </c>
      <c r="L1730" s="1842"/>
    </row>
    <row r="1732" spans="1:251" s="1918" customFormat="1" ht="25.5">
      <c r="A1732" s="2302" t="s">
        <v>1360</v>
      </c>
      <c r="B1732" s="1831" t="s">
        <v>3450</v>
      </c>
      <c r="C1732" s="1842"/>
      <c r="D1732" s="2366"/>
      <c r="E1732" s="2288"/>
      <c r="F1732" s="1849"/>
      <c r="G1732" s="1846"/>
      <c r="H1732" s="1847"/>
      <c r="I1732" s="2288"/>
      <c r="J1732" s="1849"/>
      <c r="L1732" s="1842"/>
    </row>
    <row r="1733" spans="1:251" s="1918" customFormat="1">
      <c r="A1733" s="2302"/>
      <c r="B1733" s="1831" t="s">
        <v>3451</v>
      </c>
      <c r="C1733" s="1842"/>
      <c r="D1733" s="2366"/>
      <c r="E1733" s="2288"/>
      <c r="F1733" s="1849"/>
      <c r="G1733" s="1846"/>
      <c r="H1733" s="1847"/>
      <c r="I1733" s="2288"/>
      <c r="J1733" s="1849"/>
      <c r="L1733" s="1842"/>
    </row>
    <row r="1734" spans="1:251" s="1918" customFormat="1">
      <c r="A1734" s="2302"/>
      <c r="B1734" s="1831" t="s">
        <v>3452</v>
      </c>
      <c r="C1734" s="1842"/>
      <c r="D1734" s="2366"/>
      <c r="E1734" s="2288"/>
      <c r="F1734" s="1849"/>
      <c r="G1734" s="1846"/>
      <c r="H1734" s="1847"/>
      <c r="I1734" s="2288"/>
      <c r="J1734" s="1849"/>
      <c r="L1734" s="1842"/>
    </row>
    <row r="1735" spans="1:251" s="1918" customFormat="1">
      <c r="A1735" s="2302"/>
      <c r="B1735" s="1831" t="s">
        <v>3453</v>
      </c>
      <c r="C1735" s="1842"/>
      <c r="D1735" s="2366"/>
      <c r="E1735" s="2288"/>
      <c r="F1735" s="1849"/>
      <c r="G1735" s="1846"/>
      <c r="H1735" s="1847"/>
      <c r="I1735" s="2288"/>
      <c r="J1735" s="1849"/>
      <c r="K1735" s="1836"/>
      <c r="L1735" s="1842"/>
      <c r="M1735" s="1836"/>
      <c r="N1735" s="1836"/>
      <c r="O1735" s="1836"/>
      <c r="P1735" s="1836"/>
      <c r="Q1735" s="1836"/>
      <c r="R1735" s="1836"/>
      <c r="S1735" s="1836"/>
      <c r="T1735" s="1836"/>
      <c r="U1735" s="1836"/>
      <c r="V1735" s="1836"/>
      <c r="W1735" s="1836"/>
      <c r="X1735" s="1836"/>
      <c r="Y1735" s="1836"/>
      <c r="Z1735" s="1836"/>
      <c r="AA1735" s="1836"/>
      <c r="AB1735" s="1836"/>
      <c r="AC1735" s="1836"/>
      <c r="AD1735" s="1836"/>
      <c r="AE1735" s="1836"/>
      <c r="AF1735" s="1836"/>
      <c r="AG1735" s="1836"/>
      <c r="AH1735" s="1836"/>
      <c r="AI1735" s="1836"/>
      <c r="AJ1735" s="1836"/>
      <c r="AK1735" s="1836"/>
      <c r="AL1735" s="1836"/>
      <c r="AM1735" s="1836"/>
      <c r="AN1735" s="1836"/>
      <c r="AO1735" s="1836"/>
      <c r="AP1735" s="1836"/>
      <c r="AQ1735" s="1836"/>
      <c r="AR1735" s="1836"/>
      <c r="AS1735" s="1836"/>
      <c r="AT1735" s="1836"/>
      <c r="AU1735" s="1836"/>
      <c r="AV1735" s="1836"/>
      <c r="AW1735" s="1836"/>
      <c r="AX1735" s="1836"/>
      <c r="AY1735" s="1836"/>
      <c r="AZ1735" s="1836"/>
      <c r="BA1735" s="1836"/>
      <c r="BB1735" s="1836"/>
      <c r="BC1735" s="1836"/>
      <c r="BD1735" s="1836"/>
      <c r="BE1735" s="1836"/>
      <c r="BF1735" s="1836"/>
      <c r="BG1735" s="1836"/>
      <c r="BH1735" s="1836"/>
      <c r="BI1735" s="1836"/>
      <c r="BJ1735" s="1836"/>
      <c r="BK1735" s="1836"/>
      <c r="BL1735" s="1836"/>
      <c r="BM1735" s="1836"/>
      <c r="BN1735" s="1836"/>
      <c r="BO1735" s="1836"/>
      <c r="BP1735" s="1836"/>
      <c r="BQ1735" s="1836"/>
      <c r="BR1735" s="1836"/>
      <c r="BS1735" s="1836"/>
      <c r="BT1735" s="1836"/>
      <c r="BU1735" s="1836"/>
      <c r="BV1735" s="1836"/>
      <c r="BW1735" s="1836"/>
      <c r="BX1735" s="1836"/>
      <c r="BY1735" s="1836"/>
      <c r="BZ1735" s="1836"/>
      <c r="CA1735" s="1836"/>
      <c r="CB1735" s="1836"/>
      <c r="CC1735" s="1836"/>
      <c r="CD1735" s="1836"/>
      <c r="CE1735" s="1836"/>
      <c r="CF1735" s="1836"/>
      <c r="CG1735" s="1836"/>
      <c r="CH1735" s="1836"/>
      <c r="CI1735" s="1836"/>
      <c r="CJ1735" s="1836"/>
      <c r="CK1735" s="1836"/>
      <c r="CL1735" s="1836"/>
      <c r="CM1735" s="1836"/>
      <c r="CN1735" s="1836"/>
      <c r="CO1735" s="1836"/>
      <c r="CP1735" s="1836"/>
      <c r="CQ1735" s="1836"/>
      <c r="CR1735" s="1836"/>
      <c r="CS1735" s="1836"/>
      <c r="CT1735" s="1836"/>
      <c r="CU1735" s="1836"/>
      <c r="CV1735" s="1836"/>
      <c r="CW1735" s="1836"/>
      <c r="CX1735" s="1836"/>
      <c r="CY1735" s="1836"/>
      <c r="CZ1735" s="1836"/>
      <c r="DA1735" s="1836"/>
      <c r="DB1735" s="1836"/>
      <c r="DC1735" s="1836"/>
      <c r="DD1735" s="1836"/>
      <c r="DE1735" s="1836"/>
      <c r="DF1735" s="1836"/>
      <c r="DG1735" s="1836"/>
      <c r="DH1735" s="1836"/>
      <c r="DI1735" s="1836"/>
      <c r="DJ1735" s="1836"/>
      <c r="DK1735" s="1836"/>
      <c r="DL1735" s="1836"/>
      <c r="DM1735" s="1836"/>
      <c r="DN1735" s="1836"/>
      <c r="DO1735" s="1836"/>
      <c r="DP1735" s="1836"/>
      <c r="DQ1735" s="1836"/>
      <c r="DR1735" s="1836"/>
      <c r="DS1735" s="1836"/>
      <c r="DT1735" s="1836"/>
      <c r="DU1735" s="1836"/>
      <c r="DV1735" s="1836"/>
      <c r="DW1735" s="1836"/>
      <c r="DX1735" s="1836"/>
      <c r="DY1735" s="1836"/>
      <c r="DZ1735" s="1836"/>
      <c r="EA1735" s="1836"/>
      <c r="EB1735" s="1836"/>
      <c r="EC1735" s="1836"/>
      <c r="ED1735" s="1836"/>
      <c r="EE1735" s="1836"/>
      <c r="EF1735" s="1836"/>
      <c r="EG1735" s="1836"/>
      <c r="EH1735" s="1836"/>
      <c r="EI1735" s="1836"/>
      <c r="EJ1735" s="1836"/>
      <c r="EK1735" s="1836"/>
      <c r="EL1735" s="1836"/>
      <c r="EM1735" s="1836"/>
      <c r="EN1735" s="1836"/>
      <c r="EO1735" s="1836"/>
      <c r="EP1735" s="1836"/>
      <c r="EQ1735" s="1836"/>
      <c r="ER1735" s="1836"/>
      <c r="ES1735" s="1836"/>
      <c r="ET1735" s="1836"/>
      <c r="EU1735" s="1836"/>
      <c r="EV1735" s="1836"/>
      <c r="EW1735" s="1836"/>
      <c r="EX1735" s="1836"/>
      <c r="EY1735" s="1836"/>
      <c r="EZ1735" s="1836"/>
      <c r="FA1735" s="1836"/>
      <c r="FB1735" s="1836"/>
      <c r="FC1735" s="1836"/>
      <c r="FD1735" s="1836"/>
      <c r="FE1735" s="1836"/>
      <c r="FF1735" s="1836"/>
      <c r="FG1735" s="1836"/>
      <c r="FH1735" s="1836"/>
      <c r="FI1735" s="1836"/>
      <c r="FJ1735" s="1836"/>
      <c r="FK1735" s="1836"/>
      <c r="FL1735" s="1836"/>
      <c r="FM1735" s="1836"/>
      <c r="FN1735" s="1836"/>
      <c r="FO1735" s="1836"/>
      <c r="FP1735" s="1836"/>
      <c r="FQ1735" s="1836"/>
      <c r="FR1735" s="1836"/>
      <c r="FS1735" s="1836"/>
      <c r="FT1735" s="1836"/>
      <c r="FU1735" s="1836"/>
      <c r="FV1735" s="1836"/>
      <c r="FW1735" s="1836"/>
      <c r="FX1735" s="1836"/>
      <c r="FY1735" s="1836"/>
      <c r="FZ1735" s="1836"/>
      <c r="GA1735" s="1836"/>
      <c r="GB1735" s="1836"/>
      <c r="GC1735" s="1836"/>
      <c r="GD1735" s="1836"/>
      <c r="GE1735" s="1836"/>
      <c r="GF1735" s="1836"/>
      <c r="GG1735" s="1836"/>
      <c r="GH1735" s="1836"/>
      <c r="GI1735" s="1836"/>
      <c r="GJ1735" s="1836"/>
      <c r="GK1735" s="1836"/>
      <c r="GL1735" s="1836"/>
      <c r="GM1735" s="1836"/>
      <c r="GN1735" s="1836"/>
      <c r="GO1735" s="1836"/>
      <c r="GP1735" s="1836"/>
      <c r="GQ1735" s="1836"/>
      <c r="GR1735" s="1836"/>
      <c r="GS1735" s="1836"/>
      <c r="GT1735" s="1836"/>
      <c r="GU1735" s="1836"/>
      <c r="GV1735" s="1836"/>
      <c r="GW1735" s="1836"/>
      <c r="GX1735" s="1836"/>
      <c r="GY1735" s="1836"/>
      <c r="GZ1735" s="1836"/>
      <c r="HA1735" s="1836"/>
      <c r="HB1735" s="1836"/>
      <c r="HC1735" s="1836"/>
      <c r="HD1735" s="1836"/>
      <c r="HE1735" s="1836"/>
      <c r="HF1735" s="1836"/>
      <c r="HG1735" s="1836"/>
      <c r="HH1735" s="1836"/>
      <c r="HI1735" s="1836"/>
      <c r="HJ1735" s="1836"/>
      <c r="HK1735" s="1836"/>
      <c r="HL1735" s="1836"/>
      <c r="HM1735" s="1836"/>
      <c r="HN1735" s="1836"/>
      <c r="HO1735" s="1836"/>
      <c r="HP1735" s="1836"/>
      <c r="HQ1735" s="1836"/>
      <c r="HR1735" s="1836"/>
      <c r="HS1735" s="1836"/>
      <c r="HT1735" s="1836"/>
      <c r="HU1735" s="1836"/>
      <c r="HV1735" s="1836"/>
      <c r="HW1735" s="1836"/>
      <c r="HX1735" s="1836"/>
      <c r="HY1735" s="1836"/>
      <c r="HZ1735" s="1836"/>
      <c r="IA1735" s="1836"/>
      <c r="IB1735" s="1836"/>
      <c r="IC1735" s="1836"/>
      <c r="ID1735" s="1836"/>
      <c r="IE1735" s="1836"/>
      <c r="IF1735" s="1836"/>
      <c r="IG1735" s="1836"/>
      <c r="IH1735" s="1836"/>
      <c r="II1735" s="1836"/>
      <c r="IJ1735" s="1836"/>
      <c r="IK1735" s="1836"/>
      <c r="IL1735" s="1836"/>
      <c r="IM1735" s="1836"/>
      <c r="IN1735" s="1836"/>
      <c r="IO1735" s="1836"/>
      <c r="IP1735" s="1836"/>
      <c r="IQ1735" s="1836"/>
    </row>
    <row r="1736" spans="1:251" s="1918" customFormat="1">
      <c r="A1736" s="2302"/>
      <c r="B1736" s="1831" t="s">
        <v>3454</v>
      </c>
      <c r="C1736" s="1842"/>
      <c r="D1736" s="2366"/>
      <c r="E1736" s="2288"/>
      <c r="F1736" s="1849"/>
      <c r="G1736" s="1846"/>
      <c r="H1736" s="1847"/>
      <c r="I1736" s="2288"/>
      <c r="J1736" s="1849"/>
      <c r="K1736" s="1836"/>
      <c r="L1736" s="1842"/>
      <c r="M1736" s="1836"/>
      <c r="N1736" s="1836"/>
      <c r="O1736" s="1836"/>
      <c r="P1736" s="1836"/>
      <c r="Q1736" s="1836"/>
      <c r="R1736" s="1836"/>
      <c r="S1736" s="1836"/>
      <c r="T1736" s="1836"/>
      <c r="U1736" s="1836"/>
      <c r="V1736" s="1836"/>
      <c r="W1736" s="1836"/>
      <c r="X1736" s="1836"/>
      <c r="Y1736" s="1836"/>
      <c r="Z1736" s="1836"/>
      <c r="AA1736" s="1836"/>
      <c r="AB1736" s="1836"/>
      <c r="AC1736" s="1836"/>
      <c r="AD1736" s="1836"/>
      <c r="AE1736" s="1836"/>
      <c r="AF1736" s="1836"/>
      <c r="AG1736" s="1836"/>
      <c r="AH1736" s="1836"/>
      <c r="AI1736" s="1836"/>
      <c r="AJ1736" s="1836"/>
      <c r="AK1736" s="1836"/>
      <c r="AL1736" s="1836"/>
      <c r="AM1736" s="1836"/>
      <c r="AN1736" s="1836"/>
      <c r="AO1736" s="1836"/>
      <c r="AP1736" s="1836"/>
      <c r="AQ1736" s="1836"/>
      <c r="AR1736" s="1836"/>
      <c r="AS1736" s="1836"/>
      <c r="AT1736" s="1836"/>
      <c r="AU1736" s="1836"/>
      <c r="AV1736" s="1836"/>
      <c r="AW1736" s="1836"/>
      <c r="AX1736" s="1836"/>
      <c r="AY1736" s="1836"/>
      <c r="AZ1736" s="1836"/>
      <c r="BA1736" s="1836"/>
      <c r="BB1736" s="1836"/>
      <c r="BC1736" s="1836"/>
      <c r="BD1736" s="1836"/>
      <c r="BE1736" s="1836"/>
      <c r="BF1736" s="1836"/>
      <c r="BG1736" s="1836"/>
      <c r="BH1736" s="1836"/>
      <c r="BI1736" s="1836"/>
      <c r="BJ1736" s="1836"/>
      <c r="BK1736" s="1836"/>
      <c r="BL1736" s="1836"/>
      <c r="BM1736" s="1836"/>
      <c r="BN1736" s="1836"/>
      <c r="BO1736" s="1836"/>
      <c r="BP1736" s="1836"/>
      <c r="BQ1736" s="1836"/>
      <c r="BR1736" s="1836"/>
      <c r="BS1736" s="1836"/>
      <c r="BT1736" s="1836"/>
      <c r="BU1736" s="1836"/>
      <c r="BV1736" s="1836"/>
      <c r="BW1736" s="1836"/>
      <c r="BX1736" s="1836"/>
      <c r="BY1736" s="1836"/>
      <c r="BZ1736" s="1836"/>
      <c r="CA1736" s="1836"/>
      <c r="CB1736" s="1836"/>
      <c r="CC1736" s="1836"/>
      <c r="CD1736" s="1836"/>
      <c r="CE1736" s="1836"/>
      <c r="CF1736" s="1836"/>
      <c r="CG1736" s="1836"/>
      <c r="CH1736" s="1836"/>
      <c r="CI1736" s="1836"/>
      <c r="CJ1736" s="1836"/>
      <c r="CK1736" s="1836"/>
      <c r="CL1736" s="1836"/>
      <c r="CM1736" s="1836"/>
      <c r="CN1736" s="1836"/>
      <c r="CO1736" s="1836"/>
      <c r="CP1736" s="1836"/>
      <c r="CQ1736" s="1836"/>
      <c r="CR1736" s="1836"/>
      <c r="CS1736" s="1836"/>
      <c r="CT1736" s="1836"/>
      <c r="CU1736" s="1836"/>
      <c r="CV1736" s="1836"/>
      <c r="CW1736" s="1836"/>
      <c r="CX1736" s="1836"/>
      <c r="CY1736" s="1836"/>
      <c r="CZ1736" s="1836"/>
      <c r="DA1736" s="1836"/>
      <c r="DB1736" s="1836"/>
      <c r="DC1736" s="1836"/>
      <c r="DD1736" s="1836"/>
      <c r="DE1736" s="1836"/>
      <c r="DF1736" s="1836"/>
      <c r="DG1736" s="1836"/>
      <c r="DH1736" s="1836"/>
      <c r="DI1736" s="1836"/>
      <c r="DJ1736" s="1836"/>
      <c r="DK1736" s="1836"/>
      <c r="DL1736" s="1836"/>
      <c r="DM1736" s="1836"/>
      <c r="DN1736" s="1836"/>
      <c r="DO1736" s="1836"/>
      <c r="DP1736" s="1836"/>
      <c r="DQ1736" s="1836"/>
      <c r="DR1736" s="1836"/>
      <c r="DS1736" s="1836"/>
      <c r="DT1736" s="1836"/>
      <c r="DU1736" s="1836"/>
      <c r="DV1736" s="1836"/>
      <c r="DW1736" s="1836"/>
      <c r="DX1736" s="1836"/>
      <c r="DY1736" s="1836"/>
      <c r="DZ1736" s="1836"/>
      <c r="EA1736" s="1836"/>
      <c r="EB1736" s="1836"/>
      <c r="EC1736" s="1836"/>
      <c r="ED1736" s="1836"/>
      <c r="EE1736" s="1836"/>
      <c r="EF1736" s="1836"/>
      <c r="EG1736" s="1836"/>
      <c r="EH1736" s="1836"/>
      <c r="EI1736" s="1836"/>
      <c r="EJ1736" s="1836"/>
      <c r="EK1736" s="1836"/>
      <c r="EL1736" s="1836"/>
      <c r="EM1736" s="1836"/>
      <c r="EN1736" s="1836"/>
      <c r="EO1736" s="1836"/>
      <c r="EP1736" s="1836"/>
      <c r="EQ1736" s="1836"/>
      <c r="ER1736" s="1836"/>
      <c r="ES1736" s="1836"/>
      <c r="ET1736" s="1836"/>
      <c r="EU1736" s="1836"/>
      <c r="EV1736" s="1836"/>
      <c r="EW1736" s="1836"/>
      <c r="EX1736" s="1836"/>
      <c r="EY1736" s="1836"/>
      <c r="EZ1736" s="1836"/>
      <c r="FA1736" s="1836"/>
      <c r="FB1736" s="1836"/>
      <c r="FC1736" s="1836"/>
      <c r="FD1736" s="1836"/>
      <c r="FE1736" s="1836"/>
      <c r="FF1736" s="1836"/>
      <c r="FG1736" s="1836"/>
      <c r="FH1736" s="1836"/>
      <c r="FI1736" s="1836"/>
      <c r="FJ1736" s="1836"/>
      <c r="FK1736" s="1836"/>
      <c r="FL1736" s="1836"/>
      <c r="FM1736" s="1836"/>
      <c r="FN1736" s="1836"/>
      <c r="FO1736" s="1836"/>
      <c r="FP1736" s="1836"/>
      <c r="FQ1736" s="1836"/>
      <c r="FR1736" s="1836"/>
      <c r="FS1736" s="1836"/>
      <c r="FT1736" s="1836"/>
      <c r="FU1736" s="1836"/>
      <c r="FV1736" s="1836"/>
      <c r="FW1736" s="1836"/>
      <c r="FX1736" s="1836"/>
      <c r="FY1736" s="1836"/>
      <c r="FZ1736" s="1836"/>
      <c r="GA1736" s="1836"/>
      <c r="GB1736" s="1836"/>
      <c r="GC1736" s="1836"/>
      <c r="GD1736" s="1836"/>
      <c r="GE1736" s="1836"/>
      <c r="GF1736" s="1836"/>
      <c r="GG1736" s="1836"/>
      <c r="GH1736" s="1836"/>
      <c r="GI1736" s="1836"/>
      <c r="GJ1736" s="1836"/>
      <c r="GK1736" s="1836"/>
      <c r="GL1736" s="1836"/>
      <c r="GM1736" s="1836"/>
      <c r="GN1736" s="1836"/>
      <c r="GO1736" s="1836"/>
      <c r="GP1736" s="1836"/>
      <c r="GQ1736" s="1836"/>
      <c r="GR1736" s="1836"/>
      <c r="GS1736" s="1836"/>
      <c r="GT1736" s="1836"/>
      <c r="GU1736" s="1836"/>
      <c r="GV1736" s="1836"/>
      <c r="GW1736" s="1836"/>
      <c r="GX1736" s="1836"/>
      <c r="GY1736" s="1836"/>
      <c r="GZ1736" s="1836"/>
      <c r="HA1736" s="1836"/>
      <c r="HB1736" s="1836"/>
      <c r="HC1736" s="1836"/>
      <c r="HD1736" s="1836"/>
      <c r="HE1736" s="1836"/>
      <c r="HF1736" s="1836"/>
      <c r="HG1736" s="1836"/>
      <c r="HH1736" s="1836"/>
      <c r="HI1736" s="1836"/>
      <c r="HJ1736" s="1836"/>
      <c r="HK1736" s="1836"/>
      <c r="HL1736" s="1836"/>
      <c r="HM1736" s="1836"/>
      <c r="HN1736" s="1836"/>
      <c r="HO1736" s="1836"/>
      <c r="HP1736" s="1836"/>
      <c r="HQ1736" s="1836"/>
      <c r="HR1736" s="1836"/>
      <c r="HS1736" s="1836"/>
      <c r="HT1736" s="1836"/>
      <c r="HU1736" s="1836"/>
      <c r="HV1736" s="1836"/>
      <c r="HW1736" s="1836"/>
      <c r="HX1736" s="1836"/>
      <c r="HY1736" s="1836"/>
      <c r="HZ1736" s="1836"/>
      <c r="IA1736" s="1836"/>
      <c r="IB1736" s="1836"/>
      <c r="IC1736" s="1836"/>
      <c r="ID1736" s="1836"/>
      <c r="IE1736" s="1836"/>
      <c r="IF1736" s="1836"/>
      <c r="IG1736" s="1836"/>
      <c r="IH1736" s="1836"/>
      <c r="II1736" s="1836"/>
      <c r="IJ1736" s="1836"/>
      <c r="IK1736" s="1836"/>
      <c r="IL1736" s="1836"/>
      <c r="IM1736" s="1836"/>
      <c r="IN1736" s="1836"/>
      <c r="IO1736" s="1836"/>
      <c r="IP1736" s="1836"/>
      <c r="IQ1736" s="1836"/>
    </row>
    <row r="1737" spans="1:251" s="1918" customFormat="1">
      <c r="A1737" s="1838"/>
      <c r="B1737" s="1831" t="s">
        <v>3455</v>
      </c>
      <c r="C1737" s="1856"/>
      <c r="D1737" s="2366"/>
      <c r="E1737" s="2288"/>
      <c r="F1737" s="1849"/>
      <c r="G1737" s="1846"/>
      <c r="H1737" s="1847"/>
      <c r="I1737" s="2288"/>
      <c r="J1737" s="1849"/>
      <c r="L1737" s="1842"/>
    </row>
    <row r="1738" spans="1:251" s="1918" customFormat="1">
      <c r="A1738" s="1838"/>
      <c r="B1738" s="1831" t="s">
        <v>3456</v>
      </c>
      <c r="C1738" s="1856" t="s">
        <v>1313</v>
      </c>
      <c r="D1738" s="2366"/>
      <c r="E1738" s="2288">
        <v>0</v>
      </c>
      <c r="F1738" s="1849">
        <f>D1738*E1738</f>
        <v>0</v>
      </c>
      <c r="G1738" s="1846">
        <v>0</v>
      </c>
      <c r="H1738" s="1847">
        <f>F1738*G1738</f>
        <v>0</v>
      </c>
      <c r="I1738" s="2288">
        <v>1</v>
      </c>
      <c r="J1738" s="1849">
        <f>H1738*I1738</f>
        <v>0</v>
      </c>
      <c r="L1738" s="1842"/>
    </row>
    <row r="1739" spans="1:251" s="1918" customFormat="1">
      <c r="A1739" s="1838"/>
      <c r="B1739" s="1831"/>
      <c r="C1739" s="1856"/>
      <c r="D1739" s="2366"/>
      <c r="E1739" s="2288"/>
      <c r="F1739" s="1849"/>
      <c r="G1739" s="1846"/>
      <c r="H1739" s="1847"/>
      <c r="I1739" s="2288"/>
      <c r="J1739" s="1849"/>
      <c r="L1739" s="1842"/>
    </row>
    <row r="1740" spans="1:251" s="1918" customFormat="1" ht="25.5">
      <c r="A1740" s="2302" t="s">
        <v>1362</v>
      </c>
      <c r="B1740" s="1831" t="s">
        <v>3457</v>
      </c>
      <c r="C1740" s="1842"/>
      <c r="D1740" s="2366"/>
      <c r="E1740" s="2288"/>
      <c r="F1740" s="1849"/>
      <c r="G1740" s="1846"/>
      <c r="H1740" s="1847"/>
      <c r="I1740" s="2288"/>
      <c r="J1740" s="1849"/>
      <c r="L1740" s="1842"/>
    </row>
    <row r="1741" spans="1:251" s="1918" customFormat="1">
      <c r="A1741" s="2302"/>
      <c r="B1741" t="s">
        <v>3458</v>
      </c>
      <c r="C1741" s="1856" t="s">
        <v>30</v>
      </c>
      <c r="D1741" s="2366"/>
      <c r="E1741" s="2288">
        <v>0</v>
      </c>
      <c r="F1741" s="1849">
        <f>D1741*E1741</f>
        <v>0</v>
      </c>
      <c r="G1741" s="1846">
        <v>0</v>
      </c>
      <c r="H1741" s="1847">
        <f>F1741*G1741</f>
        <v>0</v>
      </c>
      <c r="I1741" s="2288">
        <v>1</v>
      </c>
      <c r="J1741" s="1849">
        <f>H1741*I1741</f>
        <v>0</v>
      </c>
      <c r="L1741" s="1842"/>
    </row>
    <row r="1742" spans="1:251">
      <c r="A1742" s="2271"/>
      <c r="C1742" s="1846"/>
      <c r="D1742" s="2174"/>
      <c r="E1742" s="2288"/>
      <c r="F1742" s="1849"/>
      <c r="G1742" s="1846"/>
      <c r="H1742" s="1847"/>
      <c r="I1742" s="2288"/>
      <c r="J1742" s="1849"/>
      <c r="L1742" s="1846"/>
    </row>
    <row r="1743" spans="1:251" s="1918" customFormat="1" ht="25.5">
      <c r="A1743" s="2302" t="s">
        <v>1363</v>
      </c>
      <c r="B1743" s="1831" t="s">
        <v>3459</v>
      </c>
      <c r="C1743" s="1842"/>
      <c r="D1743" s="2366"/>
      <c r="E1743" s="2334"/>
      <c r="F1743" s="1885"/>
      <c r="G1743" s="1842"/>
      <c r="H1743" s="1880"/>
      <c r="I1743" s="2334"/>
      <c r="J1743" s="1885"/>
      <c r="L1743" s="1842"/>
    </row>
    <row r="1744" spans="1:251" s="1918" customFormat="1" ht="12.75">
      <c r="A1744" s="2302"/>
      <c r="B1744" s="1831" t="s">
        <v>3460</v>
      </c>
      <c r="C1744" s="1842"/>
      <c r="D1744" s="2366"/>
      <c r="E1744" s="2334"/>
      <c r="F1744" s="1885"/>
      <c r="G1744" s="1842"/>
      <c r="H1744" s="1880"/>
      <c r="I1744" s="2334"/>
      <c r="J1744" s="1885"/>
      <c r="L1744" s="1842"/>
    </row>
    <row r="1745" spans="1:251" s="1918" customFormat="1" ht="12.75">
      <c r="A1745" s="2302"/>
      <c r="B1745" s="1831" t="s">
        <v>3452</v>
      </c>
      <c r="C1745" s="1842"/>
      <c r="D1745" s="2366"/>
      <c r="E1745" s="2334"/>
      <c r="F1745" s="1885"/>
      <c r="G1745" s="1842"/>
      <c r="H1745" s="1880"/>
      <c r="I1745" s="2334"/>
      <c r="J1745" s="1885"/>
      <c r="L1745" s="1842"/>
    </row>
    <row r="1746" spans="1:251" s="1918" customFormat="1" ht="13.15">
      <c r="A1746" s="2302"/>
      <c r="B1746" s="1831" t="s">
        <v>3461</v>
      </c>
      <c r="C1746" s="1842"/>
      <c r="D1746" s="2366"/>
      <c r="E1746" s="2334"/>
      <c r="F1746" s="1885"/>
      <c r="G1746" s="1842"/>
      <c r="H1746" s="1880"/>
      <c r="I1746" s="2334"/>
      <c r="J1746" s="1885"/>
      <c r="K1746" s="1836"/>
      <c r="L1746" s="1842"/>
      <c r="M1746" s="1836"/>
      <c r="N1746" s="1836"/>
      <c r="O1746" s="1836"/>
      <c r="P1746" s="1836"/>
      <c r="Q1746" s="1836"/>
      <c r="R1746" s="1836"/>
      <c r="S1746" s="1836"/>
      <c r="T1746" s="1836"/>
      <c r="U1746" s="1836"/>
      <c r="V1746" s="1836"/>
      <c r="W1746" s="1836"/>
      <c r="X1746" s="1836"/>
      <c r="Y1746" s="1836"/>
      <c r="Z1746" s="1836"/>
      <c r="AA1746" s="1836"/>
      <c r="AB1746" s="1836"/>
      <c r="AC1746" s="1836"/>
      <c r="AD1746" s="1836"/>
      <c r="AE1746" s="1836"/>
      <c r="AF1746" s="1836"/>
      <c r="AG1746" s="1836"/>
      <c r="AH1746" s="1836"/>
      <c r="AI1746" s="1836"/>
      <c r="AJ1746" s="1836"/>
      <c r="AK1746" s="1836"/>
      <c r="AL1746" s="1836"/>
      <c r="AM1746" s="1836"/>
      <c r="AN1746" s="1836"/>
      <c r="AO1746" s="1836"/>
      <c r="AP1746" s="1836"/>
      <c r="AQ1746" s="1836"/>
      <c r="AR1746" s="1836"/>
      <c r="AS1746" s="1836"/>
      <c r="AT1746" s="1836"/>
      <c r="AU1746" s="1836"/>
      <c r="AV1746" s="1836"/>
      <c r="AW1746" s="1836"/>
      <c r="AX1746" s="1836"/>
      <c r="AY1746" s="1836"/>
      <c r="AZ1746" s="1836"/>
      <c r="BA1746" s="1836"/>
      <c r="BB1746" s="1836"/>
      <c r="BC1746" s="1836"/>
      <c r="BD1746" s="1836"/>
      <c r="BE1746" s="1836"/>
      <c r="BF1746" s="1836"/>
      <c r="BG1746" s="1836"/>
      <c r="BH1746" s="1836"/>
      <c r="BI1746" s="1836"/>
      <c r="BJ1746" s="1836"/>
      <c r="BK1746" s="1836"/>
      <c r="BL1746" s="1836"/>
      <c r="BM1746" s="1836"/>
      <c r="BN1746" s="1836"/>
      <c r="BO1746" s="1836"/>
      <c r="BP1746" s="1836"/>
      <c r="BQ1746" s="1836"/>
      <c r="BR1746" s="1836"/>
      <c r="BS1746" s="1836"/>
      <c r="BT1746" s="1836"/>
      <c r="BU1746" s="1836"/>
      <c r="BV1746" s="1836"/>
      <c r="BW1746" s="1836"/>
      <c r="BX1746" s="1836"/>
      <c r="BY1746" s="1836"/>
      <c r="BZ1746" s="1836"/>
      <c r="CA1746" s="1836"/>
      <c r="CB1746" s="1836"/>
      <c r="CC1746" s="1836"/>
      <c r="CD1746" s="1836"/>
      <c r="CE1746" s="1836"/>
      <c r="CF1746" s="1836"/>
      <c r="CG1746" s="1836"/>
      <c r="CH1746" s="1836"/>
      <c r="CI1746" s="1836"/>
      <c r="CJ1746" s="1836"/>
      <c r="CK1746" s="1836"/>
      <c r="CL1746" s="1836"/>
      <c r="CM1746" s="1836"/>
      <c r="CN1746" s="1836"/>
      <c r="CO1746" s="1836"/>
      <c r="CP1746" s="1836"/>
      <c r="CQ1746" s="1836"/>
      <c r="CR1746" s="1836"/>
      <c r="CS1746" s="1836"/>
      <c r="CT1746" s="1836"/>
      <c r="CU1746" s="1836"/>
      <c r="CV1746" s="1836"/>
      <c r="CW1746" s="1836"/>
      <c r="CX1746" s="1836"/>
      <c r="CY1746" s="1836"/>
      <c r="CZ1746" s="1836"/>
      <c r="DA1746" s="1836"/>
      <c r="DB1746" s="1836"/>
      <c r="DC1746" s="1836"/>
      <c r="DD1746" s="1836"/>
      <c r="DE1746" s="1836"/>
      <c r="DF1746" s="1836"/>
      <c r="DG1746" s="1836"/>
      <c r="DH1746" s="1836"/>
      <c r="DI1746" s="1836"/>
      <c r="DJ1746" s="1836"/>
      <c r="DK1746" s="1836"/>
      <c r="DL1746" s="1836"/>
      <c r="DM1746" s="1836"/>
      <c r="DN1746" s="1836"/>
      <c r="DO1746" s="1836"/>
      <c r="DP1746" s="1836"/>
      <c r="DQ1746" s="1836"/>
      <c r="DR1746" s="1836"/>
      <c r="DS1746" s="1836"/>
      <c r="DT1746" s="1836"/>
      <c r="DU1746" s="1836"/>
      <c r="DV1746" s="1836"/>
      <c r="DW1746" s="1836"/>
      <c r="DX1746" s="1836"/>
      <c r="DY1746" s="1836"/>
      <c r="DZ1746" s="1836"/>
      <c r="EA1746" s="1836"/>
      <c r="EB1746" s="1836"/>
      <c r="EC1746" s="1836"/>
      <c r="ED1746" s="1836"/>
      <c r="EE1746" s="1836"/>
      <c r="EF1746" s="1836"/>
      <c r="EG1746" s="1836"/>
      <c r="EH1746" s="1836"/>
      <c r="EI1746" s="1836"/>
      <c r="EJ1746" s="1836"/>
      <c r="EK1746" s="1836"/>
      <c r="EL1746" s="1836"/>
      <c r="EM1746" s="1836"/>
      <c r="EN1746" s="1836"/>
      <c r="EO1746" s="1836"/>
      <c r="EP1746" s="1836"/>
      <c r="EQ1746" s="1836"/>
      <c r="ER1746" s="1836"/>
      <c r="ES1746" s="1836"/>
      <c r="ET1746" s="1836"/>
      <c r="EU1746" s="1836"/>
      <c r="EV1746" s="1836"/>
      <c r="EW1746" s="1836"/>
      <c r="EX1746" s="1836"/>
      <c r="EY1746" s="1836"/>
      <c r="EZ1746" s="1836"/>
      <c r="FA1746" s="1836"/>
      <c r="FB1746" s="1836"/>
      <c r="FC1746" s="1836"/>
      <c r="FD1746" s="1836"/>
      <c r="FE1746" s="1836"/>
      <c r="FF1746" s="1836"/>
      <c r="FG1746" s="1836"/>
      <c r="FH1746" s="1836"/>
      <c r="FI1746" s="1836"/>
      <c r="FJ1746" s="1836"/>
      <c r="FK1746" s="1836"/>
      <c r="FL1746" s="1836"/>
      <c r="FM1746" s="1836"/>
      <c r="FN1746" s="1836"/>
      <c r="FO1746" s="1836"/>
      <c r="FP1746" s="1836"/>
      <c r="FQ1746" s="1836"/>
      <c r="FR1746" s="1836"/>
      <c r="FS1746" s="1836"/>
      <c r="FT1746" s="1836"/>
      <c r="FU1746" s="1836"/>
      <c r="FV1746" s="1836"/>
      <c r="FW1746" s="1836"/>
      <c r="FX1746" s="1836"/>
      <c r="FY1746" s="1836"/>
      <c r="FZ1746" s="1836"/>
      <c r="GA1746" s="1836"/>
      <c r="GB1746" s="1836"/>
      <c r="GC1746" s="1836"/>
      <c r="GD1746" s="1836"/>
      <c r="GE1746" s="1836"/>
      <c r="GF1746" s="1836"/>
      <c r="GG1746" s="1836"/>
      <c r="GH1746" s="1836"/>
      <c r="GI1746" s="1836"/>
      <c r="GJ1746" s="1836"/>
      <c r="GK1746" s="1836"/>
      <c r="GL1746" s="1836"/>
      <c r="GM1746" s="1836"/>
      <c r="GN1746" s="1836"/>
      <c r="GO1746" s="1836"/>
      <c r="GP1746" s="1836"/>
      <c r="GQ1746" s="1836"/>
      <c r="GR1746" s="1836"/>
      <c r="GS1746" s="1836"/>
      <c r="GT1746" s="1836"/>
      <c r="GU1746" s="1836"/>
      <c r="GV1746" s="1836"/>
      <c r="GW1746" s="1836"/>
      <c r="GX1746" s="1836"/>
      <c r="GY1746" s="1836"/>
      <c r="GZ1746" s="1836"/>
      <c r="HA1746" s="1836"/>
      <c r="HB1746" s="1836"/>
      <c r="HC1746" s="1836"/>
      <c r="HD1746" s="1836"/>
      <c r="HE1746" s="1836"/>
      <c r="HF1746" s="1836"/>
      <c r="HG1746" s="1836"/>
      <c r="HH1746" s="1836"/>
      <c r="HI1746" s="1836"/>
      <c r="HJ1746" s="1836"/>
      <c r="HK1746" s="1836"/>
      <c r="HL1746" s="1836"/>
      <c r="HM1746" s="1836"/>
      <c r="HN1746" s="1836"/>
      <c r="HO1746" s="1836"/>
      <c r="HP1746" s="1836"/>
      <c r="HQ1746" s="1836"/>
      <c r="HR1746" s="1836"/>
      <c r="HS1746" s="1836"/>
      <c r="HT1746" s="1836"/>
      <c r="HU1746" s="1836"/>
      <c r="HV1746" s="1836"/>
      <c r="HW1746" s="1836"/>
      <c r="HX1746" s="1836"/>
      <c r="HY1746" s="1836"/>
      <c r="HZ1746" s="1836"/>
      <c r="IA1746" s="1836"/>
      <c r="IB1746" s="1836"/>
      <c r="IC1746" s="1836"/>
      <c r="ID1746" s="1836"/>
      <c r="IE1746" s="1836"/>
      <c r="IF1746" s="1836"/>
      <c r="IG1746" s="1836"/>
      <c r="IH1746" s="1836"/>
      <c r="II1746" s="1836"/>
      <c r="IJ1746" s="1836"/>
      <c r="IK1746" s="1836"/>
      <c r="IL1746" s="1836"/>
      <c r="IM1746" s="1836"/>
      <c r="IN1746" s="1836"/>
      <c r="IO1746" s="1836"/>
      <c r="IP1746" s="1836"/>
      <c r="IQ1746" s="1836"/>
    </row>
    <row r="1747" spans="1:251" s="1918" customFormat="1" ht="12.75">
      <c r="A1747" s="1838"/>
      <c r="B1747" s="1831" t="s">
        <v>3454</v>
      </c>
      <c r="C1747" s="1856"/>
      <c r="D1747" s="2366"/>
      <c r="E1747" s="2334"/>
      <c r="F1747" s="1885"/>
      <c r="G1747" s="1842"/>
      <c r="H1747" s="1880"/>
      <c r="I1747" s="2334"/>
      <c r="J1747" s="1885"/>
      <c r="L1747" s="1842"/>
    </row>
    <row r="1748" spans="1:251" s="1918" customFormat="1" ht="12.75">
      <c r="A1748" s="1838"/>
      <c r="B1748" s="1831" t="s">
        <v>3455</v>
      </c>
      <c r="C1748" s="1856"/>
      <c r="D1748" s="2366"/>
      <c r="E1748" s="2334"/>
      <c r="F1748" s="1885"/>
      <c r="G1748" s="1842"/>
      <c r="H1748" s="1880"/>
      <c r="I1748" s="2334"/>
      <c r="J1748" s="1885"/>
      <c r="L1748" s="1842"/>
    </row>
    <row r="1749" spans="1:251" s="1918" customFormat="1">
      <c r="A1749" s="1838"/>
      <c r="B1749" s="1831" t="s">
        <v>3462</v>
      </c>
      <c r="C1749" s="1856" t="s">
        <v>1313</v>
      </c>
      <c r="D1749" s="2366"/>
      <c r="E1749" s="2334">
        <v>0</v>
      </c>
      <c r="F1749" s="1885">
        <f>D1749*E1749</f>
        <v>0</v>
      </c>
      <c r="G1749" s="1842">
        <v>0</v>
      </c>
      <c r="H1749" s="1880">
        <f>F1749*G1749</f>
        <v>0</v>
      </c>
      <c r="I1749" s="2334">
        <v>2</v>
      </c>
      <c r="J1749" s="1849">
        <f>D1749*I1749</f>
        <v>0</v>
      </c>
      <c r="L1749" s="1842"/>
    </row>
    <row r="1750" spans="1:251" s="1918" customFormat="1" ht="7.35" customHeight="1">
      <c r="A1750" s="1838"/>
      <c r="B1750" s="1831"/>
      <c r="C1750" s="1856"/>
      <c r="D1750" s="2366"/>
      <c r="E1750" s="2334"/>
      <c r="F1750" s="1885"/>
      <c r="G1750" s="1842"/>
      <c r="H1750" s="1880"/>
      <c r="I1750" s="2334"/>
      <c r="J1750" s="1885"/>
      <c r="L1750" s="1842"/>
    </row>
    <row r="1751" spans="1:251" s="1918" customFormat="1" ht="38.25">
      <c r="A1751" s="2302"/>
      <c r="B1751" s="1831" t="s">
        <v>3463</v>
      </c>
      <c r="C1751" s="1856" t="s">
        <v>1313</v>
      </c>
      <c r="D1751" s="2366"/>
      <c r="E1751" s="2334">
        <v>0</v>
      </c>
      <c r="F1751" s="1885">
        <f>D1751*E1751</f>
        <v>0</v>
      </c>
      <c r="G1751" s="1842">
        <v>0</v>
      </c>
      <c r="H1751" s="1880">
        <f>F1751*G1751</f>
        <v>0</v>
      </c>
      <c r="I1751" s="2334">
        <v>2</v>
      </c>
      <c r="J1751" s="1849">
        <f>D1751*I1751</f>
        <v>0</v>
      </c>
      <c r="K1751" s="1836"/>
      <c r="L1751" s="1842"/>
      <c r="M1751" s="1836"/>
      <c r="N1751" s="1836"/>
      <c r="O1751" s="1836"/>
      <c r="P1751" s="1836"/>
      <c r="Q1751" s="1836"/>
      <c r="R1751" s="1836"/>
      <c r="S1751" s="1836"/>
      <c r="T1751" s="1836"/>
      <c r="U1751" s="1836"/>
      <c r="V1751" s="1836"/>
      <c r="W1751" s="1836"/>
      <c r="X1751" s="1836"/>
      <c r="Y1751" s="1836"/>
      <c r="Z1751" s="1836"/>
      <c r="AA1751" s="1836"/>
      <c r="AB1751" s="1836"/>
      <c r="AC1751" s="1836"/>
      <c r="AD1751" s="1836"/>
      <c r="AE1751" s="1836"/>
      <c r="AF1751" s="1836"/>
      <c r="AG1751" s="1836"/>
      <c r="AH1751" s="1836"/>
      <c r="AI1751" s="1836"/>
      <c r="AJ1751" s="1836"/>
      <c r="AK1751" s="1836"/>
      <c r="AL1751" s="1836"/>
      <c r="AM1751" s="1836"/>
      <c r="AN1751" s="1836"/>
      <c r="AO1751" s="1836"/>
      <c r="AP1751" s="1836"/>
      <c r="AQ1751" s="1836"/>
      <c r="AR1751" s="1836"/>
      <c r="AS1751" s="1836"/>
      <c r="AT1751" s="1836"/>
      <c r="AU1751" s="1836"/>
      <c r="AV1751" s="1836"/>
      <c r="AW1751" s="1836"/>
      <c r="AX1751" s="1836"/>
      <c r="AY1751" s="1836"/>
      <c r="AZ1751" s="1836"/>
      <c r="BA1751" s="1836"/>
      <c r="BB1751" s="1836"/>
      <c r="BC1751" s="1836"/>
      <c r="BD1751" s="1836"/>
      <c r="BE1751" s="1836"/>
      <c r="BF1751" s="1836"/>
      <c r="BG1751" s="1836"/>
      <c r="BH1751" s="1836"/>
      <c r="BI1751" s="1836"/>
      <c r="BJ1751" s="1836"/>
      <c r="BK1751" s="1836"/>
      <c r="BL1751" s="1836"/>
      <c r="BM1751" s="1836"/>
      <c r="BN1751" s="1836"/>
      <c r="BO1751" s="1836"/>
      <c r="BP1751" s="1836"/>
      <c r="BQ1751" s="1836"/>
      <c r="BR1751" s="1836"/>
      <c r="BS1751" s="1836"/>
      <c r="BT1751" s="1836"/>
      <c r="BU1751" s="1836"/>
      <c r="BV1751" s="1836"/>
      <c r="BW1751" s="1836"/>
      <c r="BX1751" s="1836"/>
      <c r="BY1751" s="1836"/>
      <c r="BZ1751" s="1836"/>
      <c r="CA1751" s="1836"/>
      <c r="CB1751" s="1836"/>
      <c r="CC1751" s="1836"/>
      <c r="CD1751" s="1836"/>
      <c r="CE1751" s="1836"/>
      <c r="CF1751" s="1836"/>
      <c r="CG1751" s="1836"/>
      <c r="CH1751" s="1836"/>
      <c r="CI1751" s="1836"/>
      <c r="CJ1751" s="1836"/>
      <c r="CK1751" s="1836"/>
      <c r="CL1751" s="1836"/>
      <c r="CM1751" s="1836"/>
      <c r="CN1751" s="1836"/>
      <c r="CO1751" s="1836"/>
      <c r="CP1751" s="1836"/>
      <c r="CQ1751" s="1836"/>
      <c r="CR1751" s="1836"/>
      <c r="CS1751" s="1836"/>
      <c r="CT1751" s="1836"/>
      <c r="CU1751" s="1836"/>
      <c r="CV1751" s="1836"/>
      <c r="CW1751" s="1836"/>
      <c r="CX1751" s="1836"/>
      <c r="CY1751" s="1836"/>
      <c r="CZ1751" s="1836"/>
      <c r="DA1751" s="1836"/>
      <c r="DB1751" s="1836"/>
      <c r="DC1751" s="1836"/>
      <c r="DD1751" s="1836"/>
      <c r="DE1751" s="1836"/>
      <c r="DF1751" s="1836"/>
      <c r="DG1751" s="1836"/>
      <c r="DH1751" s="1836"/>
      <c r="DI1751" s="1836"/>
      <c r="DJ1751" s="1836"/>
      <c r="DK1751" s="1836"/>
      <c r="DL1751" s="1836"/>
      <c r="DM1751" s="1836"/>
      <c r="DN1751" s="1836"/>
      <c r="DO1751" s="1836"/>
      <c r="DP1751" s="1836"/>
      <c r="DQ1751" s="1836"/>
      <c r="DR1751" s="1836"/>
      <c r="DS1751" s="1836"/>
      <c r="DT1751" s="1836"/>
      <c r="DU1751" s="1836"/>
      <c r="DV1751" s="1836"/>
      <c r="DW1751" s="1836"/>
      <c r="DX1751" s="1836"/>
      <c r="DY1751" s="1836"/>
      <c r="DZ1751" s="1836"/>
      <c r="EA1751" s="1836"/>
      <c r="EB1751" s="1836"/>
      <c r="EC1751" s="1836"/>
      <c r="ED1751" s="1836"/>
      <c r="EE1751" s="1836"/>
      <c r="EF1751" s="1836"/>
      <c r="EG1751" s="1836"/>
      <c r="EH1751" s="1836"/>
      <c r="EI1751" s="1836"/>
      <c r="EJ1751" s="1836"/>
      <c r="EK1751" s="1836"/>
      <c r="EL1751" s="1836"/>
      <c r="EM1751" s="1836"/>
      <c r="EN1751" s="1836"/>
      <c r="EO1751" s="1836"/>
      <c r="EP1751" s="1836"/>
      <c r="EQ1751" s="1836"/>
      <c r="ER1751" s="1836"/>
      <c r="ES1751" s="1836"/>
      <c r="ET1751" s="1836"/>
      <c r="EU1751" s="1836"/>
      <c r="EV1751" s="1836"/>
      <c r="EW1751" s="1836"/>
      <c r="EX1751" s="1836"/>
      <c r="EY1751" s="1836"/>
      <c r="EZ1751" s="1836"/>
      <c r="FA1751" s="1836"/>
      <c r="FB1751" s="1836"/>
      <c r="FC1751" s="1836"/>
      <c r="FD1751" s="1836"/>
      <c r="FE1751" s="1836"/>
      <c r="FF1751" s="1836"/>
      <c r="FG1751" s="1836"/>
      <c r="FH1751" s="1836"/>
      <c r="FI1751" s="1836"/>
      <c r="FJ1751" s="1836"/>
      <c r="FK1751" s="1836"/>
      <c r="FL1751" s="1836"/>
      <c r="FM1751" s="1836"/>
      <c r="FN1751" s="1836"/>
      <c r="FO1751" s="1836"/>
      <c r="FP1751" s="1836"/>
      <c r="FQ1751" s="1836"/>
      <c r="FR1751" s="1836"/>
      <c r="FS1751" s="1836"/>
      <c r="FT1751" s="1836"/>
      <c r="FU1751" s="1836"/>
      <c r="FV1751" s="1836"/>
      <c r="FW1751" s="1836"/>
      <c r="FX1751" s="1836"/>
      <c r="FY1751" s="1836"/>
      <c r="FZ1751" s="1836"/>
      <c r="GA1751" s="1836"/>
      <c r="GB1751" s="1836"/>
      <c r="GC1751" s="1836"/>
      <c r="GD1751" s="1836"/>
      <c r="GE1751" s="1836"/>
      <c r="GF1751" s="1836"/>
      <c r="GG1751" s="1836"/>
      <c r="GH1751" s="1836"/>
      <c r="GI1751" s="1836"/>
      <c r="GJ1751" s="1836"/>
      <c r="GK1751" s="1836"/>
      <c r="GL1751" s="1836"/>
      <c r="GM1751" s="1836"/>
      <c r="GN1751" s="1836"/>
      <c r="GO1751" s="1836"/>
      <c r="GP1751" s="1836"/>
      <c r="GQ1751" s="1836"/>
      <c r="GR1751" s="1836"/>
      <c r="GS1751" s="1836"/>
      <c r="GT1751" s="1836"/>
      <c r="GU1751" s="1836"/>
      <c r="GV1751" s="1836"/>
      <c r="GW1751" s="1836"/>
      <c r="GX1751" s="1836"/>
      <c r="GY1751" s="1836"/>
      <c r="GZ1751" s="1836"/>
      <c r="HA1751" s="1836"/>
      <c r="HB1751" s="1836"/>
      <c r="HC1751" s="1836"/>
      <c r="HD1751" s="1836"/>
      <c r="HE1751" s="1836"/>
      <c r="HF1751" s="1836"/>
      <c r="HG1751" s="1836"/>
      <c r="HH1751" s="1836"/>
      <c r="HI1751" s="1836"/>
      <c r="HJ1751" s="1836"/>
      <c r="HK1751" s="1836"/>
      <c r="HL1751" s="1836"/>
      <c r="HM1751" s="1836"/>
      <c r="HN1751" s="1836"/>
      <c r="HO1751" s="1836"/>
      <c r="HP1751" s="1836"/>
      <c r="HQ1751" s="1836"/>
      <c r="HR1751" s="1836"/>
      <c r="HS1751" s="1836"/>
      <c r="HT1751" s="1836"/>
      <c r="HU1751" s="1836"/>
      <c r="HV1751" s="1836"/>
      <c r="HW1751" s="1836"/>
      <c r="HX1751" s="1836"/>
      <c r="HY1751" s="1836"/>
      <c r="HZ1751" s="1836"/>
      <c r="IA1751" s="1836"/>
      <c r="IB1751" s="1836"/>
      <c r="IC1751" s="1836"/>
      <c r="ID1751" s="1836"/>
      <c r="IE1751" s="1836"/>
      <c r="IF1751" s="1836"/>
      <c r="IG1751" s="1836"/>
      <c r="IH1751" s="1836"/>
      <c r="II1751" s="1836"/>
      <c r="IJ1751" s="1836"/>
      <c r="IK1751" s="1836"/>
      <c r="IL1751" s="1836"/>
      <c r="IM1751" s="1836"/>
      <c r="IN1751" s="1836"/>
      <c r="IO1751" s="1836"/>
      <c r="IP1751" s="1836"/>
      <c r="IQ1751" s="1836"/>
    </row>
    <row r="1752" spans="1:251" s="1918" customFormat="1" ht="6" customHeight="1">
      <c r="A1752" s="2302"/>
      <c r="B1752" s="1831"/>
      <c r="C1752" s="1842"/>
      <c r="D1752" s="2366"/>
      <c r="E1752" s="2334"/>
      <c r="F1752" s="1885"/>
      <c r="G1752" s="1842"/>
      <c r="H1752" s="1880"/>
      <c r="I1752" s="2334"/>
      <c r="J1752" s="1885"/>
      <c r="K1752" s="1836"/>
      <c r="L1752" s="1842"/>
      <c r="M1752" s="1836"/>
      <c r="N1752" s="1836"/>
      <c r="O1752" s="1836"/>
      <c r="P1752" s="1836"/>
      <c r="Q1752" s="1836"/>
      <c r="R1752" s="1836"/>
      <c r="S1752" s="1836"/>
      <c r="T1752" s="1836"/>
      <c r="U1752" s="1836"/>
      <c r="V1752" s="1836"/>
      <c r="W1752" s="1836"/>
      <c r="X1752" s="1836"/>
      <c r="Y1752" s="1836"/>
      <c r="Z1752" s="1836"/>
      <c r="AA1752" s="1836"/>
      <c r="AB1752" s="1836"/>
      <c r="AC1752" s="1836"/>
      <c r="AD1752" s="1836"/>
      <c r="AE1752" s="1836"/>
      <c r="AF1752" s="1836"/>
      <c r="AG1752" s="1836"/>
      <c r="AH1752" s="1836"/>
      <c r="AI1752" s="1836"/>
      <c r="AJ1752" s="1836"/>
      <c r="AK1752" s="1836"/>
      <c r="AL1752" s="1836"/>
      <c r="AM1752" s="1836"/>
      <c r="AN1752" s="1836"/>
      <c r="AO1752" s="1836"/>
      <c r="AP1752" s="1836"/>
      <c r="AQ1752" s="1836"/>
      <c r="AR1752" s="1836"/>
      <c r="AS1752" s="1836"/>
      <c r="AT1752" s="1836"/>
      <c r="AU1752" s="1836"/>
      <c r="AV1752" s="1836"/>
      <c r="AW1752" s="1836"/>
      <c r="AX1752" s="1836"/>
      <c r="AY1752" s="1836"/>
      <c r="AZ1752" s="1836"/>
      <c r="BA1752" s="1836"/>
      <c r="BB1752" s="1836"/>
      <c r="BC1752" s="1836"/>
      <c r="BD1752" s="1836"/>
      <c r="BE1752" s="1836"/>
      <c r="BF1752" s="1836"/>
      <c r="BG1752" s="1836"/>
      <c r="BH1752" s="1836"/>
      <c r="BI1752" s="1836"/>
      <c r="BJ1752" s="1836"/>
      <c r="BK1752" s="1836"/>
      <c r="BL1752" s="1836"/>
      <c r="BM1752" s="1836"/>
      <c r="BN1752" s="1836"/>
      <c r="BO1752" s="1836"/>
      <c r="BP1752" s="1836"/>
      <c r="BQ1752" s="1836"/>
      <c r="BR1752" s="1836"/>
      <c r="BS1752" s="1836"/>
      <c r="BT1752" s="1836"/>
      <c r="BU1752" s="1836"/>
      <c r="BV1752" s="1836"/>
      <c r="BW1752" s="1836"/>
      <c r="BX1752" s="1836"/>
      <c r="BY1752" s="1836"/>
      <c r="BZ1752" s="1836"/>
      <c r="CA1752" s="1836"/>
      <c r="CB1752" s="1836"/>
      <c r="CC1752" s="1836"/>
      <c r="CD1752" s="1836"/>
      <c r="CE1752" s="1836"/>
      <c r="CF1752" s="1836"/>
      <c r="CG1752" s="1836"/>
      <c r="CH1752" s="1836"/>
      <c r="CI1752" s="1836"/>
      <c r="CJ1752" s="1836"/>
      <c r="CK1752" s="1836"/>
      <c r="CL1752" s="1836"/>
      <c r="CM1752" s="1836"/>
      <c r="CN1752" s="1836"/>
      <c r="CO1752" s="1836"/>
      <c r="CP1752" s="1836"/>
      <c r="CQ1752" s="1836"/>
      <c r="CR1752" s="1836"/>
      <c r="CS1752" s="1836"/>
      <c r="CT1752" s="1836"/>
      <c r="CU1752" s="1836"/>
      <c r="CV1752" s="1836"/>
      <c r="CW1752" s="1836"/>
      <c r="CX1752" s="1836"/>
      <c r="CY1752" s="1836"/>
      <c r="CZ1752" s="1836"/>
      <c r="DA1752" s="1836"/>
      <c r="DB1752" s="1836"/>
      <c r="DC1752" s="1836"/>
      <c r="DD1752" s="1836"/>
      <c r="DE1752" s="1836"/>
      <c r="DF1752" s="1836"/>
      <c r="DG1752" s="1836"/>
      <c r="DH1752" s="1836"/>
      <c r="DI1752" s="1836"/>
      <c r="DJ1752" s="1836"/>
      <c r="DK1752" s="1836"/>
      <c r="DL1752" s="1836"/>
      <c r="DM1752" s="1836"/>
      <c r="DN1752" s="1836"/>
      <c r="DO1752" s="1836"/>
      <c r="DP1752" s="1836"/>
      <c r="DQ1752" s="1836"/>
      <c r="DR1752" s="1836"/>
      <c r="DS1752" s="1836"/>
      <c r="DT1752" s="1836"/>
      <c r="DU1752" s="1836"/>
      <c r="DV1752" s="1836"/>
      <c r="DW1752" s="1836"/>
      <c r="DX1752" s="1836"/>
      <c r="DY1752" s="1836"/>
      <c r="DZ1752" s="1836"/>
      <c r="EA1752" s="1836"/>
      <c r="EB1752" s="1836"/>
      <c r="EC1752" s="1836"/>
      <c r="ED1752" s="1836"/>
      <c r="EE1752" s="1836"/>
      <c r="EF1752" s="1836"/>
      <c r="EG1752" s="1836"/>
      <c r="EH1752" s="1836"/>
      <c r="EI1752" s="1836"/>
      <c r="EJ1752" s="1836"/>
      <c r="EK1752" s="1836"/>
      <c r="EL1752" s="1836"/>
      <c r="EM1752" s="1836"/>
      <c r="EN1752" s="1836"/>
      <c r="EO1752" s="1836"/>
      <c r="EP1752" s="1836"/>
      <c r="EQ1752" s="1836"/>
      <c r="ER1752" s="1836"/>
      <c r="ES1752" s="1836"/>
      <c r="ET1752" s="1836"/>
      <c r="EU1752" s="1836"/>
      <c r="EV1752" s="1836"/>
      <c r="EW1752" s="1836"/>
      <c r="EX1752" s="1836"/>
      <c r="EY1752" s="1836"/>
      <c r="EZ1752" s="1836"/>
      <c r="FA1752" s="1836"/>
      <c r="FB1752" s="1836"/>
      <c r="FC1752" s="1836"/>
      <c r="FD1752" s="1836"/>
      <c r="FE1752" s="1836"/>
      <c r="FF1752" s="1836"/>
      <c r="FG1752" s="1836"/>
      <c r="FH1752" s="1836"/>
      <c r="FI1752" s="1836"/>
      <c r="FJ1752" s="1836"/>
      <c r="FK1752" s="1836"/>
      <c r="FL1752" s="1836"/>
      <c r="FM1752" s="1836"/>
      <c r="FN1752" s="1836"/>
      <c r="FO1752" s="1836"/>
      <c r="FP1752" s="1836"/>
      <c r="FQ1752" s="1836"/>
      <c r="FR1752" s="1836"/>
      <c r="FS1752" s="1836"/>
      <c r="FT1752" s="1836"/>
      <c r="FU1752" s="1836"/>
      <c r="FV1752" s="1836"/>
      <c r="FW1752" s="1836"/>
      <c r="FX1752" s="1836"/>
      <c r="FY1752" s="1836"/>
      <c r="FZ1752" s="1836"/>
      <c r="GA1752" s="1836"/>
      <c r="GB1752" s="1836"/>
      <c r="GC1752" s="1836"/>
      <c r="GD1752" s="1836"/>
      <c r="GE1752" s="1836"/>
      <c r="GF1752" s="1836"/>
      <c r="GG1752" s="1836"/>
      <c r="GH1752" s="1836"/>
      <c r="GI1752" s="1836"/>
      <c r="GJ1752" s="1836"/>
      <c r="GK1752" s="1836"/>
      <c r="GL1752" s="1836"/>
      <c r="GM1752" s="1836"/>
      <c r="GN1752" s="1836"/>
      <c r="GO1752" s="1836"/>
      <c r="GP1752" s="1836"/>
      <c r="GQ1752" s="1836"/>
      <c r="GR1752" s="1836"/>
      <c r="GS1752" s="1836"/>
      <c r="GT1752" s="1836"/>
      <c r="GU1752" s="1836"/>
      <c r="GV1752" s="1836"/>
      <c r="GW1752" s="1836"/>
      <c r="GX1752" s="1836"/>
      <c r="GY1752" s="1836"/>
      <c r="GZ1752" s="1836"/>
      <c r="HA1752" s="1836"/>
      <c r="HB1752" s="1836"/>
      <c r="HC1752" s="1836"/>
      <c r="HD1752" s="1836"/>
      <c r="HE1752" s="1836"/>
      <c r="HF1752" s="1836"/>
      <c r="HG1752" s="1836"/>
      <c r="HH1752" s="1836"/>
      <c r="HI1752" s="1836"/>
      <c r="HJ1752" s="1836"/>
      <c r="HK1752" s="1836"/>
      <c r="HL1752" s="1836"/>
      <c r="HM1752" s="1836"/>
      <c r="HN1752" s="1836"/>
      <c r="HO1752" s="1836"/>
      <c r="HP1752" s="1836"/>
      <c r="HQ1752" s="1836"/>
      <c r="HR1752" s="1836"/>
      <c r="HS1752" s="1836"/>
      <c r="HT1752" s="1836"/>
      <c r="HU1752" s="1836"/>
      <c r="HV1752" s="1836"/>
      <c r="HW1752" s="1836"/>
      <c r="HX1752" s="1836"/>
      <c r="HY1752" s="1836"/>
      <c r="HZ1752" s="1836"/>
      <c r="IA1752" s="1836"/>
      <c r="IB1752" s="1836"/>
      <c r="IC1752" s="1836"/>
      <c r="ID1752" s="1836"/>
      <c r="IE1752" s="1836"/>
      <c r="IF1752" s="1836"/>
      <c r="IG1752" s="1836"/>
      <c r="IH1752" s="1836"/>
      <c r="II1752" s="1836"/>
      <c r="IJ1752" s="1836"/>
      <c r="IK1752" s="1836"/>
      <c r="IL1752" s="1836"/>
      <c r="IM1752" s="1836"/>
      <c r="IN1752" s="1836"/>
      <c r="IO1752" s="1836"/>
      <c r="IP1752" s="1836"/>
      <c r="IQ1752" s="1836"/>
    </row>
    <row r="1753" spans="1:251" s="1918" customFormat="1" ht="12.75">
      <c r="A1753" s="1838"/>
      <c r="B1753" s="1831"/>
      <c r="C1753" s="1856"/>
      <c r="D1753" s="2366"/>
      <c r="E1753" s="2334"/>
      <c r="F1753" s="1885"/>
      <c r="G1753" s="1842"/>
      <c r="H1753" s="1880"/>
      <c r="I1753" s="2334"/>
      <c r="J1753" s="1885"/>
      <c r="L1753" s="1842"/>
    </row>
    <row r="1754" spans="1:251" s="2559" customFormat="1" ht="30" customHeight="1">
      <c r="A1754" s="2271" t="s">
        <v>1615</v>
      </c>
      <c r="B1754" s="1831" t="s">
        <v>3464</v>
      </c>
      <c r="C1754" s="2558"/>
      <c r="D1754" s="2593"/>
      <c r="E1754" s="2560"/>
      <c r="F1754" s="2561"/>
      <c r="G1754" s="2562"/>
      <c r="I1754" s="2560"/>
      <c r="J1754" s="2561"/>
    </row>
    <row r="1755" spans="1:251" s="2559" customFormat="1" ht="25.5">
      <c r="A1755" s="2271"/>
      <c r="B1755" s="1831" t="s">
        <v>2930</v>
      </c>
      <c r="C1755" s="2558"/>
      <c r="D1755" s="2593"/>
      <c r="E1755" s="2560"/>
      <c r="F1755" s="2561"/>
      <c r="G1755" s="2562"/>
      <c r="I1755" s="2560"/>
      <c r="J1755" s="2561"/>
    </row>
    <row r="1756" spans="1:251" s="1884" customFormat="1" ht="25.5">
      <c r="A1756" s="1812"/>
      <c r="B1756" s="1831" t="s">
        <v>2931</v>
      </c>
      <c r="C1756" s="1846"/>
      <c r="D1756" s="2175"/>
      <c r="E1756" s="2288"/>
      <c r="F1756" s="1882"/>
      <c r="G1756" s="1846"/>
      <c r="I1756" s="2288"/>
      <c r="J1756" s="1882"/>
      <c r="K1756" s="2187"/>
      <c r="L1756" s="2187"/>
    </row>
    <row r="1757" spans="1:251" s="1884" customFormat="1" ht="63.75">
      <c r="A1757" s="1812"/>
      <c r="B1757" s="1831" t="s">
        <v>2932</v>
      </c>
      <c r="C1757" s="1846"/>
      <c r="D1757" s="2175"/>
      <c r="E1757" s="2288"/>
      <c r="F1757" s="1882"/>
      <c r="G1757" s="1846"/>
      <c r="I1757" s="2288"/>
      <c r="J1757" s="1882"/>
      <c r="K1757" s="2187"/>
      <c r="L1757" s="2187"/>
    </row>
    <row r="1758" spans="1:251" s="1884" customFormat="1" ht="25.5">
      <c r="A1758" s="1812"/>
      <c r="B1758" s="1831" t="s">
        <v>2933</v>
      </c>
      <c r="C1758" s="1846"/>
      <c r="D1758" s="2175"/>
      <c r="E1758" s="2288"/>
      <c r="F1758" s="1882"/>
      <c r="G1758" s="1846"/>
      <c r="I1758" s="2288"/>
      <c r="J1758" s="1882"/>
      <c r="K1758" s="2187"/>
      <c r="L1758" s="2187"/>
    </row>
    <row r="1759" spans="1:251" s="1884" customFormat="1" ht="25.5">
      <c r="A1759" s="1812"/>
      <c r="B1759" s="1831" t="s">
        <v>2934</v>
      </c>
      <c r="C1759" s="1846"/>
      <c r="D1759" s="2175"/>
      <c r="E1759" s="2288"/>
      <c r="F1759" s="1882"/>
      <c r="G1759" s="1846"/>
      <c r="I1759" s="2288"/>
      <c r="J1759" s="1882"/>
      <c r="K1759" s="2187"/>
      <c r="L1759" s="2187"/>
    </row>
    <row r="1760" spans="1:251" s="1884" customFormat="1">
      <c r="A1760" s="1812"/>
      <c r="B1760" s="1831" t="s">
        <v>2935</v>
      </c>
      <c r="C1760" s="299" t="s">
        <v>1313</v>
      </c>
      <c r="D1760" s="2366"/>
      <c r="E1760" s="2521">
        <v>0</v>
      </c>
      <c r="F1760" s="1885">
        <f>E1760*D1760</f>
        <v>0</v>
      </c>
      <c r="G1760" s="1856">
        <v>0</v>
      </c>
      <c r="H1760" s="1880">
        <f>G1760*F1760</f>
        <v>0</v>
      </c>
      <c r="I1760" s="2521">
        <v>10</v>
      </c>
      <c r="J1760" s="1849">
        <f>D1760*I1760</f>
        <v>0</v>
      </c>
      <c r="K1760" s="2187"/>
      <c r="L1760" s="2187"/>
    </row>
    <row r="1761" spans="1:12" s="1884" customFormat="1">
      <c r="A1761" s="1812"/>
      <c r="B1761" s="1820"/>
      <c r="C1761" s="1846"/>
      <c r="D1761" s="2175"/>
      <c r="E1761" s="2288"/>
      <c r="F1761" s="1882"/>
      <c r="G1761" s="1846"/>
      <c r="I1761" s="2288"/>
      <c r="J1761" s="1882"/>
      <c r="K1761" s="2187"/>
      <c r="L1761" s="2187"/>
    </row>
    <row r="1762" spans="1:12" s="1884" customFormat="1" ht="25.5">
      <c r="A1762" s="1812" t="s">
        <v>1617</v>
      </c>
      <c r="B1762" s="1831" t="s">
        <v>2936</v>
      </c>
      <c r="C1762" s="1846"/>
      <c r="D1762" s="2175"/>
      <c r="E1762" s="2288"/>
      <c r="F1762" s="1882"/>
      <c r="G1762" s="1846"/>
      <c r="I1762" s="2288"/>
      <c r="J1762" s="1882"/>
      <c r="K1762" s="2187"/>
      <c r="L1762" s="2187"/>
    </row>
    <row r="1763" spans="1:12" s="1884" customFormat="1">
      <c r="A1763" s="1812"/>
      <c r="B1763" s="1831" t="s">
        <v>2937</v>
      </c>
      <c r="C1763" s="1846"/>
      <c r="D1763" s="2175"/>
      <c r="E1763" s="2288"/>
      <c r="F1763" s="1882"/>
      <c r="G1763" s="1846"/>
      <c r="I1763" s="2288"/>
      <c r="J1763" s="1882"/>
      <c r="K1763" s="2187"/>
      <c r="L1763" s="2187"/>
    </row>
    <row r="1764" spans="1:12" s="1884" customFormat="1">
      <c r="A1764" s="1812"/>
      <c r="B1764" s="1831" t="s">
        <v>2938</v>
      </c>
      <c r="C1764" s="1846"/>
      <c r="D1764" s="2175"/>
      <c r="E1764" s="2288"/>
      <c r="F1764" s="1882"/>
      <c r="G1764" s="1846"/>
      <c r="I1764" s="2288"/>
      <c r="J1764" s="1882"/>
      <c r="K1764" s="2187"/>
      <c r="L1764" s="2187"/>
    </row>
    <row r="1765" spans="1:12" s="1884" customFormat="1" ht="25.5">
      <c r="A1765" s="1812"/>
      <c r="B1765" s="1831" t="s">
        <v>2939</v>
      </c>
      <c r="C1765" s="1846"/>
      <c r="D1765" s="2175"/>
      <c r="E1765" s="2288"/>
      <c r="F1765" s="1882"/>
      <c r="G1765" s="1846"/>
      <c r="I1765" s="2288"/>
      <c r="J1765" s="1882"/>
      <c r="K1765" s="2187"/>
      <c r="L1765" s="2187"/>
    </row>
    <row r="1766" spans="1:12" s="1884" customFormat="1" ht="38.25">
      <c r="A1766" s="1812"/>
      <c r="B1766" s="1831" t="s">
        <v>2940</v>
      </c>
      <c r="C1766" s="1846"/>
      <c r="D1766" s="2175"/>
      <c r="E1766" s="2288"/>
      <c r="F1766" s="1882"/>
      <c r="G1766" s="1846"/>
      <c r="I1766" s="2288"/>
      <c r="J1766" s="1882"/>
      <c r="K1766" s="2187"/>
      <c r="L1766" s="2187"/>
    </row>
    <row r="1767" spans="1:12" s="1884" customFormat="1" ht="25.5">
      <c r="A1767" s="1812"/>
      <c r="B1767" s="1831" t="s">
        <v>2941</v>
      </c>
      <c r="C1767" s="1846"/>
      <c r="D1767" s="2175"/>
      <c r="E1767" s="2288"/>
      <c r="F1767" s="1882"/>
      <c r="G1767" s="1846"/>
      <c r="I1767" s="2288"/>
      <c r="J1767" s="1882"/>
      <c r="K1767" s="2187"/>
      <c r="L1767" s="2187"/>
    </row>
    <row r="1768" spans="1:12" s="1884" customFormat="1">
      <c r="A1768" s="1812"/>
      <c r="B1768" s="1831" t="s">
        <v>2942</v>
      </c>
      <c r="C1768" s="1846"/>
      <c r="D1768" s="2175"/>
      <c r="E1768" s="2288"/>
      <c r="F1768" s="1882"/>
      <c r="G1768" s="1846"/>
      <c r="I1768" s="2288"/>
      <c r="J1768" s="1882"/>
      <c r="K1768" s="2187"/>
      <c r="L1768" s="2187"/>
    </row>
    <row r="1769" spans="1:12" s="1884" customFormat="1">
      <c r="A1769" s="1812"/>
      <c r="B1769" s="1831" t="s">
        <v>2943</v>
      </c>
      <c r="C1769" s="1846"/>
      <c r="D1769" s="2175"/>
      <c r="E1769" s="2288"/>
      <c r="F1769" s="1882"/>
      <c r="G1769" s="1846"/>
      <c r="I1769" s="2288"/>
      <c r="J1769" s="1882"/>
      <c r="K1769" s="2187"/>
      <c r="L1769" s="2187"/>
    </row>
    <row r="1770" spans="1:12" s="1884" customFormat="1">
      <c r="A1770" s="1812"/>
      <c r="B1770" s="1831" t="s">
        <v>2944</v>
      </c>
      <c r="C1770" s="299" t="s">
        <v>1313</v>
      </c>
      <c r="D1770" s="2366"/>
      <c r="E1770" s="2521">
        <v>0</v>
      </c>
      <c r="F1770" s="1885">
        <f>E1770*D1770</f>
        <v>0</v>
      </c>
      <c r="G1770" s="1856">
        <v>0</v>
      </c>
      <c r="H1770" s="1880">
        <f>G1770*F1770</f>
        <v>0</v>
      </c>
      <c r="I1770" s="2521">
        <v>1</v>
      </c>
      <c r="J1770" s="1849">
        <f>D1770*I1770</f>
        <v>0</v>
      </c>
      <c r="K1770" s="2187"/>
      <c r="L1770" s="2187"/>
    </row>
    <row r="1771" spans="1:12" s="1884" customFormat="1">
      <c r="A1771" s="1812"/>
      <c r="B1771" s="1820"/>
      <c r="C1771" s="1846"/>
      <c r="D1771" s="2175"/>
      <c r="E1771" s="2288"/>
      <c r="F1771" s="1882"/>
      <c r="G1771" s="1846"/>
      <c r="I1771" s="2288"/>
      <c r="J1771" s="1882"/>
      <c r="K1771" s="2187"/>
      <c r="L1771" s="2187"/>
    </row>
    <row r="1772" spans="1:12" s="1884" customFormat="1" ht="57">
      <c r="A1772" s="1812" t="s">
        <v>1619</v>
      </c>
      <c r="B1772" s="1820" t="s">
        <v>2945</v>
      </c>
      <c r="C1772" s="1846"/>
      <c r="D1772" s="2175"/>
      <c r="E1772" s="2288"/>
      <c r="F1772" s="1882"/>
      <c r="G1772" s="1846"/>
      <c r="I1772" s="2288"/>
      <c r="J1772" s="1882"/>
      <c r="K1772" s="2187"/>
      <c r="L1772" s="2187"/>
    </row>
    <row r="1773" spans="1:12" s="1884" customFormat="1" ht="25.5">
      <c r="A1773" s="1812"/>
      <c r="B1773" s="1831" t="s">
        <v>2946</v>
      </c>
      <c r="C1773" s="1846"/>
      <c r="D1773" s="2175"/>
      <c r="E1773" s="2288"/>
      <c r="F1773" s="1882"/>
      <c r="G1773" s="1846"/>
      <c r="I1773" s="2288"/>
      <c r="J1773" s="1882"/>
      <c r="K1773" s="2187"/>
      <c r="L1773" s="2187"/>
    </row>
    <row r="1774" spans="1:12" s="1884" customFormat="1">
      <c r="A1774" s="1812"/>
      <c r="B1774" s="1831" t="s">
        <v>2947</v>
      </c>
      <c r="C1774" s="1846"/>
      <c r="D1774" s="2175"/>
      <c r="E1774" s="2288"/>
      <c r="F1774" s="1882"/>
      <c r="G1774" s="1846"/>
      <c r="I1774" s="2288"/>
      <c r="J1774" s="1882"/>
      <c r="K1774" s="2187"/>
      <c r="L1774" s="2187"/>
    </row>
    <row r="1775" spans="1:12" s="1884" customFormat="1" ht="38.25">
      <c r="A1775" s="1812"/>
      <c r="B1775" s="1831" t="s">
        <v>2948</v>
      </c>
      <c r="C1775" s="1846"/>
      <c r="D1775" s="2175"/>
      <c r="E1775" s="2288"/>
      <c r="F1775" s="1882"/>
      <c r="G1775" s="1846"/>
      <c r="I1775" s="2288"/>
      <c r="J1775" s="1882"/>
      <c r="K1775" s="2187"/>
      <c r="L1775" s="2187"/>
    </row>
    <row r="1776" spans="1:12" s="1884" customFormat="1">
      <c r="A1776" s="1812"/>
      <c r="B1776" s="1831" t="s">
        <v>2949</v>
      </c>
      <c r="C1776" s="299" t="s">
        <v>1313</v>
      </c>
      <c r="D1776" s="2366"/>
      <c r="E1776" s="2521">
        <v>0</v>
      </c>
      <c r="F1776" s="1885">
        <f>E1776*D1776</f>
        <v>0</v>
      </c>
      <c r="G1776" s="1856">
        <v>0</v>
      </c>
      <c r="H1776" s="1880">
        <f>G1776*F1776</f>
        <v>0</v>
      </c>
      <c r="I1776" s="2521">
        <v>1</v>
      </c>
      <c r="J1776" s="1849">
        <f>D1776*I1776</f>
        <v>0</v>
      </c>
      <c r="K1776" s="2187"/>
      <c r="L1776" s="2187"/>
    </row>
    <row r="1777" spans="1:12" s="1884" customFormat="1">
      <c r="A1777" s="1812"/>
      <c r="B1777" s="1820"/>
      <c r="C1777" s="1846"/>
      <c r="D1777" s="2175"/>
      <c r="E1777" s="2288"/>
      <c r="F1777" s="1882"/>
      <c r="G1777" s="1846"/>
      <c r="I1777" s="2288"/>
      <c r="J1777" s="1882"/>
      <c r="K1777" s="2187"/>
      <c r="L1777" s="2187"/>
    </row>
    <row r="1778" spans="1:12" s="1884" customFormat="1" ht="27" customHeight="1">
      <c r="A1778" s="1812" t="s">
        <v>1620</v>
      </c>
      <c r="B1778" s="1820" t="s">
        <v>2952</v>
      </c>
      <c r="C1778" s="1846"/>
      <c r="D1778" s="2175"/>
      <c r="E1778" s="2288"/>
      <c r="F1778" s="1882"/>
      <c r="G1778" s="1846"/>
      <c r="I1778" s="2288"/>
      <c r="J1778" s="1882"/>
      <c r="K1778" s="2187"/>
      <c r="L1778" s="2187"/>
    </row>
    <row r="1779" spans="1:12" s="1884" customFormat="1">
      <c r="A1779" s="1812"/>
      <c r="B1779" s="1820" t="s">
        <v>2953</v>
      </c>
      <c r="C1779" s="1846"/>
      <c r="D1779" s="2175"/>
      <c r="E1779" s="2288"/>
      <c r="F1779" s="1882"/>
      <c r="G1779" s="1846"/>
      <c r="I1779" s="2288"/>
      <c r="J1779" s="1882"/>
      <c r="K1779" s="2187"/>
      <c r="L1779" s="2187"/>
    </row>
    <row r="1780" spans="1:12" s="1820" customFormat="1">
      <c r="B1780" s="1820" t="s">
        <v>2954</v>
      </c>
      <c r="D1780" s="2594"/>
      <c r="E1780" s="2288"/>
      <c r="F1780" s="1882"/>
      <c r="G1780" s="1846"/>
      <c r="H1780" s="1884"/>
      <c r="I1780" s="2288"/>
      <c r="J1780" s="1882"/>
    </row>
    <row r="1781" spans="1:12" s="1820" customFormat="1">
      <c r="B1781" s="1820" t="s">
        <v>2955</v>
      </c>
      <c r="C1781" s="299" t="s">
        <v>1313</v>
      </c>
      <c r="D1781" s="2366"/>
      <c r="E1781" s="2521">
        <v>0</v>
      </c>
      <c r="F1781" s="1885">
        <f>E1781*D1781</f>
        <v>0</v>
      </c>
      <c r="G1781" s="1856">
        <v>0</v>
      </c>
      <c r="H1781" s="1880">
        <f>G1781*F1781</f>
        <v>0</v>
      </c>
      <c r="I1781" s="2521">
        <v>1</v>
      </c>
      <c r="J1781" s="1849">
        <f>D1781*I1781</f>
        <v>0</v>
      </c>
    </row>
    <row r="1782" spans="1:12" s="1884" customFormat="1">
      <c r="A1782" s="1812"/>
      <c r="B1782" s="1820"/>
      <c r="C1782" s="1846"/>
      <c r="D1782" s="2175"/>
      <c r="E1782" s="2288"/>
      <c r="F1782" s="1882"/>
      <c r="G1782" s="1846"/>
      <c r="I1782" s="2288"/>
      <c r="J1782" s="1882"/>
      <c r="K1782" s="2187"/>
      <c r="L1782" s="2187"/>
    </row>
    <row r="1783" spans="1:12" s="1884" customFormat="1" ht="29.25" customHeight="1">
      <c r="A1783" s="1812" t="s">
        <v>1910</v>
      </c>
      <c r="B1783" s="1820" t="s">
        <v>2956</v>
      </c>
      <c r="C1783" s="1846"/>
      <c r="D1783" s="2175"/>
      <c r="E1783" s="2288"/>
      <c r="F1783" s="1882"/>
      <c r="G1783" s="1846"/>
      <c r="I1783" s="2288"/>
      <c r="J1783" s="1882"/>
      <c r="K1783" s="2187"/>
      <c r="L1783" s="2187"/>
    </row>
    <row r="1784" spans="1:12" s="1884" customFormat="1">
      <c r="A1784" s="1812"/>
      <c r="B1784" s="1820" t="s">
        <v>2953</v>
      </c>
      <c r="C1784" s="1846"/>
      <c r="D1784" s="2175"/>
      <c r="E1784" s="2288"/>
      <c r="F1784" s="1882"/>
      <c r="G1784" s="1846"/>
      <c r="I1784" s="2288"/>
      <c r="J1784" s="1882"/>
      <c r="K1784" s="2187"/>
      <c r="L1784" s="2187"/>
    </row>
    <row r="1785" spans="1:12" s="1884" customFormat="1">
      <c r="A1785" s="1812"/>
      <c r="B1785" s="1820" t="s">
        <v>2954</v>
      </c>
      <c r="C1785" s="1846"/>
      <c r="D1785" s="2175"/>
      <c r="E1785" s="2288"/>
      <c r="F1785" s="1882"/>
      <c r="G1785" s="1846"/>
      <c r="I1785" s="2288"/>
      <c r="J1785" s="1882"/>
      <c r="K1785" s="2187"/>
      <c r="L1785" s="2187"/>
    </row>
    <row r="1786" spans="1:12" s="1884" customFormat="1">
      <c r="A1786" s="1812"/>
      <c r="B1786" s="1820" t="s">
        <v>2957</v>
      </c>
      <c r="C1786" s="299" t="s">
        <v>1313</v>
      </c>
      <c r="D1786" s="2366"/>
      <c r="E1786" s="2521">
        <v>0</v>
      </c>
      <c r="F1786" s="1885">
        <f>E1786*D1786</f>
        <v>0</v>
      </c>
      <c r="G1786" s="1856">
        <v>0</v>
      </c>
      <c r="H1786" s="1880">
        <f>G1786*F1786</f>
        <v>0</v>
      </c>
      <c r="I1786" s="2521">
        <v>1</v>
      </c>
      <c r="J1786" s="1849">
        <f>D1786*I1786</f>
        <v>0</v>
      </c>
      <c r="K1786" s="2187"/>
      <c r="L1786" s="2187"/>
    </row>
    <row r="1787" spans="1:12" s="1884" customFormat="1">
      <c r="A1787" s="1812"/>
      <c r="B1787" s="1820"/>
      <c r="C1787" s="1846"/>
      <c r="D1787" s="2175"/>
      <c r="E1787" s="2288"/>
      <c r="F1787" s="1882"/>
      <c r="G1787" s="1846"/>
      <c r="I1787" s="2288"/>
      <c r="J1787" s="1882"/>
      <c r="K1787" s="2187"/>
      <c r="L1787" s="2187"/>
    </row>
    <row r="1788" spans="1:12" s="1918" customFormat="1" ht="52.5" customHeight="1">
      <c r="A1788" s="2563" t="s">
        <v>1921</v>
      </c>
      <c r="B1788" s="1820" t="s">
        <v>2962</v>
      </c>
      <c r="C1788" s="1842"/>
      <c r="D1788" s="2177"/>
      <c r="E1788" s="2288"/>
      <c r="F1788" s="1887"/>
      <c r="G1788" s="1856"/>
      <c r="H1788" s="1856"/>
      <c r="I1788" s="2334"/>
      <c r="J1788" s="1887"/>
    </row>
    <row r="1789" spans="1:12" s="1918" customFormat="1">
      <c r="A1789" s="1830"/>
      <c r="B1789" s="1973" t="s">
        <v>3465</v>
      </c>
      <c r="C1789" s="1842" t="s">
        <v>30</v>
      </c>
      <c r="D1789" s="2366"/>
      <c r="E1789" s="2288">
        <v>0</v>
      </c>
      <c r="F1789" s="1885">
        <f>D1789*E1789</f>
        <v>0</v>
      </c>
      <c r="G1789" s="1856">
        <v>0</v>
      </c>
      <c r="H1789" s="1880">
        <f>G1789*F1789</f>
        <v>0</v>
      </c>
      <c r="I1789" s="2334">
        <v>29</v>
      </c>
      <c r="J1789" s="1885">
        <f>D1789*I1789</f>
        <v>0</v>
      </c>
    </row>
    <row r="1790" spans="1:12" s="1884" customFormat="1">
      <c r="A1790" s="1812"/>
      <c r="B1790" s="1820"/>
      <c r="C1790" s="1846"/>
      <c r="D1790" s="2175"/>
      <c r="E1790" s="2288"/>
      <c r="F1790" s="1882"/>
      <c r="G1790" s="1856"/>
      <c r="H1790" s="1856"/>
      <c r="I1790" s="2288"/>
      <c r="J1790" s="1882"/>
      <c r="K1790" s="2187"/>
      <c r="L1790" s="2187"/>
    </row>
    <row r="1791" spans="1:12" s="1918" customFormat="1" ht="65.25" customHeight="1">
      <c r="A1791" s="2563" t="s">
        <v>1930</v>
      </c>
      <c r="B1791" s="1969" t="s">
        <v>3466</v>
      </c>
      <c r="C1791" s="1842"/>
      <c r="D1791" s="2177"/>
      <c r="E1791" s="2288"/>
      <c r="F1791" s="1887"/>
      <c r="G1791" s="1856"/>
      <c r="H1791" s="1856"/>
      <c r="I1791" s="2334"/>
      <c r="J1791" s="1887"/>
    </row>
    <row r="1792" spans="1:12" s="1918" customFormat="1">
      <c r="A1792" s="1830"/>
      <c r="B1792" s="1973" t="s">
        <v>3467</v>
      </c>
      <c r="C1792" s="1842" t="s">
        <v>30</v>
      </c>
      <c r="D1792" s="2366"/>
      <c r="E1792" s="2288">
        <v>0</v>
      </c>
      <c r="F1792" s="1885">
        <f>D1792*E1792</f>
        <v>0</v>
      </c>
      <c r="G1792" s="1856">
        <v>0</v>
      </c>
      <c r="H1792" s="1880">
        <f>G1792*F1792</f>
        <v>0</v>
      </c>
      <c r="I1792" s="2334">
        <v>2</v>
      </c>
      <c r="J1792" s="1885">
        <f>D1792*I1792</f>
        <v>0</v>
      </c>
    </row>
    <row r="1793" spans="1:254" s="1884" customFormat="1">
      <c r="A1793" s="1812"/>
      <c r="B1793" s="1820"/>
      <c r="C1793" s="1846"/>
      <c r="D1793" s="2175"/>
      <c r="E1793" s="2288"/>
      <c r="F1793" s="1882"/>
      <c r="G1793" s="1856"/>
      <c r="H1793" s="1856"/>
      <c r="I1793" s="2288"/>
      <c r="J1793" s="1882"/>
      <c r="K1793" s="2187"/>
      <c r="L1793" s="2187"/>
    </row>
    <row r="1794" spans="1:254" ht="28.5">
      <c r="A1794" s="2565" t="s">
        <v>1932</v>
      </c>
      <c r="B1794" s="1820" t="s">
        <v>3468</v>
      </c>
      <c r="C1794" s="1846"/>
      <c r="D1794" s="2177"/>
      <c r="E1794" s="2288"/>
      <c r="F1794" s="1882"/>
      <c r="G1794" s="1856"/>
      <c r="H1794" s="1856"/>
      <c r="I1794" s="2288"/>
      <c r="J1794" s="1882"/>
      <c r="K1794" s="1918"/>
    </row>
    <row r="1795" spans="1:254" s="1918" customFormat="1">
      <c r="A1795" s="1830"/>
      <c r="B1795" s="1831" t="s">
        <v>3469</v>
      </c>
      <c r="C1795" s="1846" t="s">
        <v>30</v>
      </c>
      <c r="D1795" s="2147"/>
      <c r="E1795" s="1848">
        <v>0</v>
      </c>
      <c r="F1795" s="1849">
        <f>D1795*E1795</f>
        <v>0</v>
      </c>
      <c r="G1795" s="1850">
        <v>0</v>
      </c>
      <c r="H1795" s="1847">
        <f>D1795*G1795</f>
        <v>0</v>
      </c>
      <c r="I1795" s="1848">
        <v>7</v>
      </c>
      <c r="J1795" s="1849">
        <f>D1795*I1795</f>
        <v>0</v>
      </c>
      <c r="K1795" s="1870"/>
      <c r="L1795" s="1836"/>
    </row>
    <row r="1796" spans="1:254" s="1884" customFormat="1">
      <c r="A1796" s="1812"/>
      <c r="B1796" s="1820"/>
      <c r="C1796" s="1846"/>
      <c r="D1796" s="2175"/>
      <c r="E1796" s="2288"/>
      <c r="F1796" s="1882"/>
      <c r="G1796" s="1846"/>
      <c r="I1796" s="2288"/>
      <c r="J1796" s="1882"/>
      <c r="K1796" s="2187"/>
      <c r="L1796" s="2187"/>
    </row>
    <row r="1797" spans="1:254" ht="57">
      <c r="A1797" s="2565" t="s">
        <v>1937</v>
      </c>
      <c r="B1797" s="1820" t="s">
        <v>2970</v>
      </c>
      <c r="C1797" s="1846"/>
      <c r="D1797" s="2594"/>
      <c r="E1797" s="2288"/>
      <c r="F1797" s="2566"/>
      <c r="G1797" s="1846"/>
      <c r="H1797" s="1820"/>
      <c r="I1797" s="2288"/>
      <c r="J1797" s="2566"/>
      <c r="K1797" s="1884"/>
      <c r="L1797" s="1846"/>
    </row>
    <row r="1798" spans="1:254">
      <c r="A1798" s="2565"/>
      <c r="B1798" t="s">
        <v>2968</v>
      </c>
      <c r="C1798" s="1846"/>
      <c r="D1798" s="2594"/>
      <c r="E1798" s="2288"/>
      <c r="F1798" s="2566"/>
      <c r="G1798" s="1846"/>
      <c r="H1798" s="1820"/>
      <c r="I1798" s="2288"/>
      <c r="J1798" s="2566"/>
      <c r="K1798" s="1884"/>
      <c r="L1798" s="1846"/>
    </row>
    <row r="1799" spans="1:254">
      <c r="B1799" s="1973" t="s">
        <v>2971</v>
      </c>
      <c r="C1799" s="1846" t="s">
        <v>30</v>
      </c>
      <c r="D1799" s="1772"/>
      <c r="E1799" s="2288">
        <v>0</v>
      </c>
      <c r="F1799" s="472">
        <f>D1799*E1799</f>
        <v>0</v>
      </c>
      <c r="G1799" s="1846">
        <v>0</v>
      </c>
      <c r="H1799" s="473">
        <f>D1799*G1799</f>
        <v>0</v>
      </c>
      <c r="I1799" s="2288">
        <v>7</v>
      </c>
      <c r="J1799" s="472">
        <v>0</v>
      </c>
      <c r="L1799" s="1846"/>
    </row>
    <row r="1800" spans="1:254">
      <c r="B1800" s="1973" t="s">
        <v>3262</v>
      </c>
      <c r="C1800" s="1846" t="s">
        <v>30</v>
      </c>
      <c r="D1800" s="1772"/>
      <c r="E1800" s="2288">
        <v>0</v>
      </c>
      <c r="F1800" s="472">
        <f>D1800*E1800</f>
        <v>0</v>
      </c>
      <c r="G1800" s="1846">
        <v>0</v>
      </c>
      <c r="H1800" s="473">
        <f>D1800*G1800</f>
        <v>0</v>
      </c>
      <c r="I1800" s="2288">
        <v>1</v>
      </c>
      <c r="J1800" s="472">
        <v>0</v>
      </c>
      <c r="L1800" s="1846"/>
    </row>
    <row r="1801" spans="1:254">
      <c r="B1801" s="1973"/>
      <c r="C1801" s="1846"/>
      <c r="D1801" s="1772"/>
      <c r="E1801" s="2288"/>
      <c r="F1801" s="472"/>
      <c r="G1801" s="1846"/>
      <c r="H1801" s="473"/>
      <c r="I1801" s="2288"/>
      <c r="J1801" s="472"/>
      <c r="L1801" s="1846"/>
    </row>
    <row r="1802" spans="1:254" ht="99.75">
      <c r="A1802" s="466" t="s">
        <v>1940</v>
      </c>
      <c r="B1802" s="1820" t="s">
        <v>3470</v>
      </c>
      <c r="C1802" s="2344"/>
      <c r="D1802" s="1952"/>
      <c r="E1802" s="1882"/>
      <c r="F1802" s="1885"/>
      <c r="G1802" s="1836"/>
      <c r="H1802" s="1880"/>
      <c r="I1802" s="1887"/>
      <c r="J1802" s="1885"/>
      <c r="K1802" s="1918"/>
      <c r="L1802" s="1918"/>
      <c r="M1802" s="1918"/>
      <c r="N1802" s="1918"/>
      <c r="O1802" s="1918"/>
      <c r="P1802" s="1918"/>
      <c r="Q1802" s="1918"/>
      <c r="R1802" s="1918"/>
      <c r="S1802" s="1918"/>
      <c r="T1802" s="1918"/>
      <c r="U1802" s="1918"/>
      <c r="V1802" s="1918"/>
      <c r="W1802" s="1918"/>
      <c r="X1802" s="1918"/>
      <c r="Y1802" s="1918"/>
      <c r="Z1802" s="1918"/>
      <c r="AA1802" s="1918"/>
      <c r="AB1802" s="1918"/>
      <c r="AC1802" s="1918"/>
      <c r="AD1802" s="1918"/>
      <c r="AE1802" s="1918"/>
      <c r="AF1802" s="1918"/>
      <c r="AG1802" s="1918"/>
      <c r="AH1802" s="1918"/>
      <c r="AI1802" s="1918"/>
      <c r="AJ1802" s="1918"/>
      <c r="AK1802" s="1918"/>
      <c r="AL1802" s="1918"/>
      <c r="AM1802" s="1918"/>
      <c r="AN1802" s="1918"/>
      <c r="AO1802" s="1918"/>
      <c r="AP1802" s="1918"/>
      <c r="AQ1802" s="1918"/>
      <c r="AR1802" s="1918"/>
      <c r="AS1802" s="1918"/>
      <c r="AT1802" s="1918"/>
      <c r="AU1802" s="1918"/>
      <c r="AV1802" s="1918"/>
      <c r="AW1802" s="1918"/>
      <c r="AX1802" s="1918"/>
      <c r="AY1802" s="1918"/>
      <c r="AZ1802" s="1918"/>
      <c r="BA1802" s="1918"/>
      <c r="BB1802" s="1918"/>
      <c r="BC1802" s="1918"/>
      <c r="BD1802" s="1918"/>
      <c r="BE1802" s="1918"/>
      <c r="BF1802" s="1918"/>
      <c r="BG1802" s="1918"/>
      <c r="BH1802" s="1918"/>
      <c r="BI1802" s="1918"/>
      <c r="BJ1802" s="1918"/>
      <c r="BK1802" s="1918"/>
      <c r="BL1802" s="1918"/>
      <c r="BM1802" s="1918"/>
      <c r="BN1802" s="1918"/>
      <c r="BO1802" s="1918"/>
      <c r="BP1802" s="1918"/>
      <c r="BQ1802" s="1918"/>
      <c r="BR1802" s="1918"/>
      <c r="BS1802" s="1918"/>
      <c r="BT1802" s="1918"/>
      <c r="BU1802" s="1918"/>
      <c r="BV1802" s="1918"/>
      <c r="BW1802" s="1918"/>
      <c r="BX1802" s="1918"/>
      <c r="BY1802" s="1918"/>
      <c r="BZ1802" s="1918"/>
      <c r="CA1802" s="1918"/>
      <c r="CB1802" s="1918"/>
      <c r="CC1802" s="1918"/>
      <c r="CD1802" s="1918"/>
      <c r="CE1802" s="1918"/>
      <c r="CF1802" s="1918"/>
      <c r="CG1802" s="1918"/>
      <c r="CH1802" s="1918"/>
      <c r="CI1802" s="1918"/>
      <c r="CJ1802" s="1918"/>
      <c r="CK1802" s="1918"/>
      <c r="CL1802" s="1918"/>
      <c r="CM1802" s="1918"/>
      <c r="CN1802" s="1918"/>
      <c r="CO1802" s="1918"/>
      <c r="CP1802" s="1918"/>
      <c r="CQ1802" s="1918"/>
      <c r="CR1802" s="1918"/>
      <c r="CS1802" s="1918"/>
      <c r="CT1802" s="1918"/>
      <c r="CU1802" s="1918"/>
      <c r="CV1802" s="1918"/>
      <c r="CW1802" s="1918"/>
      <c r="CX1802" s="1918"/>
      <c r="CY1802" s="1918"/>
      <c r="CZ1802" s="1918"/>
      <c r="DA1802" s="1918"/>
      <c r="DB1802" s="1918"/>
      <c r="DC1802" s="1918"/>
      <c r="DD1802" s="1918"/>
      <c r="DE1802" s="1918"/>
      <c r="DF1802" s="1918"/>
      <c r="DG1802" s="1918"/>
      <c r="DH1802" s="1918"/>
      <c r="DI1802" s="1918"/>
      <c r="DJ1802" s="1918"/>
      <c r="DK1802" s="1918"/>
      <c r="DL1802" s="1918"/>
      <c r="DM1802" s="1918"/>
      <c r="DN1802" s="1918"/>
      <c r="DO1802" s="1918"/>
      <c r="DP1802" s="1918"/>
      <c r="DQ1802" s="1918"/>
      <c r="DR1802" s="1918"/>
      <c r="DS1802" s="1918"/>
      <c r="DT1802" s="1918"/>
      <c r="DU1802" s="1918"/>
      <c r="DV1802" s="1918"/>
      <c r="DW1802" s="1918"/>
      <c r="DX1802" s="1918"/>
      <c r="DY1802" s="1918"/>
      <c r="DZ1802" s="1918"/>
      <c r="EA1802" s="1918"/>
      <c r="EB1802" s="1918"/>
      <c r="EC1802" s="1918"/>
      <c r="ED1802" s="1918"/>
      <c r="EE1802" s="1918"/>
      <c r="EF1802" s="1918"/>
      <c r="EG1802" s="1918"/>
      <c r="EH1802" s="1918"/>
      <c r="EI1802" s="1918"/>
      <c r="EJ1802" s="1918"/>
      <c r="EK1802" s="1918"/>
      <c r="EL1802" s="1918"/>
      <c r="EM1802" s="1918"/>
      <c r="EN1802" s="1918"/>
      <c r="EO1802" s="1918"/>
      <c r="EP1802" s="1918"/>
      <c r="EQ1802" s="1918"/>
      <c r="ER1802" s="1918"/>
      <c r="ES1802" s="1918"/>
      <c r="ET1802" s="1918"/>
      <c r="EU1802" s="1918"/>
      <c r="EV1802" s="1918"/>
      <c r="EW1802" s="1918"/>
      <c r="EX1802" s="1918"/>
      <c r="EY1802" s="1918"/>
      <c r="EZ1802" s="1918"/>
      <c r="FA1802" s="1918"/>
      <c r="FB1802" s="1918"/>
      <c r="FC1802" s="1918"/>
      <c r="FD1802" s="1918"/>
      <c r="FE1802" s="1918"/>
      <c r="FF1802" s="1918"/>
      <c r="FG1802" s="1918"/>
      <c r="FH1802" s="1918"/>
      <c r="FI1802" s="1918"/>
      <c r="FJ1802" s="1918"/>
      <c r="FK1802" s="1918"/>
      <c r="FL1802" s="1918"/>
      <c r="FM1802" s="1918"/>
      <c r="FN1802" s="1918"/>
      <c r="FO1802" s="1918"/>
      <c r="FP1802" s="1918"/>
      <c r="FQ1802" s="1918"/>
      <c r="FR1802" s="1918"/>
      <c r="FS1802" s="1918"/>
      <c r="FT1802" s="1918"/>
      <c r="FU1802" s="1918"/>
      <c r="FV1802" s="1918"/>
      <c r="FW1802" s="1918"/>
      <c r="FX1802" s="1918"/>
      <c r="FY1802" s="1918"/>
      <c r="FZ1802" s="1918"/>
      <c r="GA1802" s="1918"/>
      <c r="GB1802" s="1918"/>
      <c r="GC1802" s="1918"/>
      <c r="GD1802" s="1918"/>
      <c r="GE1802" s="1918"/>
      <c r="GF1802" s="1918"/>
      <c r="GG1802" s="1918"/>
      <c r="GH1802" s="1918"/>
      <c r="GI1802" s="1918"/>
      <c r="GJ1802" s="1918"/>
      <c r="GK1802" s="1918"/>
      <c r="GL1802" s="1918"/>
      <c r="GM1802" s="1918"/>
      <c r="GN1802" s="1918"/>
      <c r="GO1802" s="1918"/>
      <c r="GP1802" s="1918"/>
      <c r="GQ1802" s="1918"/>
      <c r="GR1802" s="1918"/>
      <c r="GS1802" s="1918"/>
      <c r="GT1802" s="1918"/>
      <c r="GU1802" s="1918"/>
      <c r="GV1802" s="1918"/>
      <c r="GW1802" s="1918"/>
      <c r="GX1802" s="1918"/>
      <c r="GY1802" s="1918"/>
      <c r="GZ1802" s="1918"/>
      <c r="HA1802" s="1918"/>
      <c r="HB1802" s="1918"/>
      <c r="HC1802" s="1918"/>
      <c r="HD1802" s="1918"/>
      <c r="HE1802" s="1918"/>
      <c r="HF1802" s="1918"/>
      <c r="HG1802" s="1918"/>
      <c r="HH1802" s="1918"/>
      <c r="HI1802" s="1918"/>
      <c r="HJ1802" s="1918"/>
      <c r="HK1802" s="1918"/>
      <c r="HL1802" s="1918"/>
      <c r="HM1802" s="1918"/>
      <c r="HN1802" s="1918"/>
      <c r="HO1802" s="1918"/>
      <c r="HP1802" s="1918"/>
      <c r="HQ1802" s="1918"/>
      <c r="HR1802" s="1918"/>
      <c r="HS1802" s="1918"/>
      <c r="HT1802" s="1918"/>
      <c r="HU1802" s="1918"/>
      <c r="HV1802" s="1918"/>
      <c r="HW1802" s="1918"/>
      <c r="HX1802" s="1918"/>
      <c r="HY1802" s="1918"/>
      <c r="HZ1802" s="1918"/>
      <c r="IA1802" s="1918"/>
      <c r="IB1802" s="1918"/>
      <c r="IC1802" s="1918"/>
      <c r="ID1802" s="1918"/>
      <c r="IE1802" s="1918"/>
      <c r="IF1802" s="1918"/>
      <c r="IG1802" s="1918"/>
      <c r="IH1802" s="1918"/>
      <c r="II1802" s="1918"/>
      <c r="IJ1802" s="1918"/>
      <c r="IK1802" s="1918"/>
      <c r="IL1802" s="1918"/>
      <c r="IM1802" s="1918"/>
      <c r="IN1802" s="1918"/>
      <c r="IO1802" s="1918"/>
      <c r="IP1802" s="1918"/>
      <c r="IQ1802" s="1918"/>
      <c r="IR1802" s="1918"/>
      <c r="IS1802" s="1918"/>
      <c r="IT1802" s="1918"/>
    </row>
    <row r="1803" spans="1:254" ht="28.5">
      <c r="B1803" s="1820" t="s">
        <v>3471</v>
      </c>
      <c r="C1803" s="1846" t="s">
        <v>30</v>
      </c>
      <c r="D1803" s="1772"/>
      <c r="E1803" s="2288">
        <v>0</v>
      </c>
      <c r="F1803" s="467">
        <f>D1803*E1803</f>
        <v>0</v>
      </c>
      <c r="G1803" s="1842">
        <v>0</v>
      </c>
      <c r="H1803" s="468">
        <f>F1803*G1803</f>
        <v>0</v>
      </c>
      <c r="I1803" s="2334">
        <v>2</v>
      </c>
      <c r="J1803" s="467">
        <f>D1803*I1803</f>
        <v>0</v>
      </c>
      <c r="K1803" s="1918"/>
      <c r="L1803" s="1918"/>
      <c r="M1803" s="1918"/>
      <c r="N1803" s="1918"/>
      <c r="O1803" s="1918"/>
      <c r="P1803" s="1918"/>
      <c r="Q1803" s="1918"/>
      <c r="R1803" s="1918"/>
      <c r="S1803" s="1918"/>
      <c r="T1803" s="1918"/>
      <c r="U1803" s="1918"/>
      <c r="V1803" s="1918"/>
      <c r="W1803" s="1918"/>
      <c r="X1803" s="1918"/>
      <c r="Y1803" s="1918"/>
      <c r="Z1803" s="1918"/>
      <c r="AA1803" s="1918"/>
      <c r="AB1803" s="1918"/>
      <c r="AC1803" s="1918"/>
      <c r="AD1803" s="1918"/>
      <c r="AE1803" s="1918"/>
      <c r="AF1803" s="1918"/>
      <c r="AG1803" s="1918"/>
      <c r="AH1803" s="1918"/>
      <c r="AI1803" s="1918"/>
      <c r="AJ1803" s="1918"/>
      <c r="AK1803" s="1918"/>
      <c r="AL1803" s="1918"/>
      <c r="AM1803" s="1918"/>
      <c r="AN1803" s="1918"/>
      <c r="AO1803" s="1918"/>
      <c r="AP1803" s="1918"/>
      <c r="AQ1803" s="1918"/>
      <c r="AR1803" s="1918"/>
      <c r="AS1803" s="1918"/>
      <c r="AT1803" s="1918"/>
      <c r="AU1803" s="1918"/>
      <c r="AV1803" s="1918"/>
      <c r="AW1803" s="1918"/>
      <c r="AX1803" s="1918"/>
      <c r="AY1803" s="1918"/>
      <c r="AZ1803" s="1918"/>
      <c r="BA1803" s="1918"/>
      <c r="BB1803" s="1918"/>
      <c r="BC1803" s="1918"/>
      <c r="BD1803" s="1918"/>
      <c r="BE1803" s="1918"/>
      <c r="BF1803" s="1918"/>
      <c r="BG1803" s="1918"/>
      <c r="BH1803" s="1918"/>
      <c r="BI1803" s="1918"/>
      <c r="BJ1803" s="1918"/>
      <c r="BK1803" s="1918"/>
      <c r="BL1803" s="1918"/>
      <c r="BM1803" s="1918"/>
      <c r="BN1803" s="1918"/>
      <c r="BO1803" s="1918"/>
      <c r="BP1803" s="1918"/>
      <c r="BQ1803" s="1918"/>
      <c r="BR1803" s="1918"/>
      <c r="BS1803" s="1918"/>
      <c r="BT1803" s="1918"/>
      <c r="BU1803" s="1918"/>
      <c r="BV1803" s="1918"/>
      <c r="BW1803" s="1918"/>
      <c r="BX1803" s="1918"/>
      <c r="BY1803" s="1918"/>
      <c r="BZ1803" s="1918"/>
      <c r="CA1803" s="1918"/>
      <c r="CB1803" s="1918"/>
      <c r="CC1803" s="1918"/>
      <c r="CD1803" s="1918"/>
      <c r="CE1803" s="1918"/>
      <c r="CF1803" s="1918"/>
      <c r="CG1803" s="1918"/>
      <c r="CH1803" s="1918"/>
      <c r="CI1803" s="1918"/>
      <c r="CJ1803" s="1918"/>
      <c r="CK1803" s="1918"/>
      <c r="CL1803" s="1918"/>
      <c r="CM1803" s="1918"/>
      <c r="CN1803" s="1918"/>
      <c r="CO1803" s="1918"/>
      <c r="CP1803" s="1918"/>
      <c r="CQ1803" s="1918"/>
      <c r="CR1803" s="1918"/>
      <c r="CS1803" s="1918"/>
      <c r="CT1803" s="1918"/>
      <c r="CU1803" s="1918"/>
      <c r="CV1803" s="1918"/>
      <c r="CW1803" s="1918"/>
      <c r="CX1803" s="1918"/>
      <c r="CY1803" s="1918"/>
      <c r="CZ1803" s="1918"/>
      <c r="DA1803" s="1918"/>
      <c r="DB1803" s="1918"/>
      <c r="DC1803" s="1918"/>
      <c r="DD1803" s="1918"/>
      <c r="DE1803" s="1918"/>
      <c r="DF1803" s="1918"/>
      <c r="DG1803" s="1918"/>
      <c r="DH1803" s="1918"/>
      <c r="DI1803" s="1918"/>
      <c r="DJ1803" s="1918"/>
      <c r="DK1803" s="1918"/>
      <c r="DL1803" s="1918"/>
      <c r="DM1803" s="1918"/>
      <c r="DN1803" s="1918"/>
      <c r="DO1803" s="1918"/>
      <c r="DP1803" s="1918"/>
      <c r="DQ1803" s="1918"/>
      <c r="DR1803" s="1918"/>
      <c r="DS1803" s="1918"/>
      <c r="DT1803" s="1918"/>
      <c r="DU1803" s="1918"/>
      <c r="DV1803" s="1918"/>
      <c r="DW1803" s="1918"/>
      <c r="DX1803" s="1918"/>
      <c r="DY1803" s="1918"/>
      <c r="DZ1803" s="1918"/>
      <c r="EA1803" s="1918"/>
      <c r="EB1803" s="1918"/>
      <c r="EC1803" s="1918"/>
      <c r="ED1803" s="1918"/>
      <c r="EE1803" s="1918"/>
      <c r="EF1803" s="1918"/>
      <c r="EG1803" s="1918"/>
      <c r="EH1803" s="1918"/>
      <c r="EI1803" s="1918"/>
      <c r="EJ1803" s="1918"/>
      <c r="EK1803" s="1918"/>
      <c r="EL1803" s="1918"/>
      <c r="EM1803" s="1918"/>
      <c r="EN1803" s="1918"/>
      <c r="EO1803" s="1918"/>
      <c r="EP1803" s="1918"/>
      <c r="EQ1803" s="1918"/>
      <c r="ER1803" s="1918"/>
      <c r="ES1803" s="1918"/>
      <c r="ET1803" s="1918"/>
      <c r="EU1803" s="1918"/>
      <c r="EV1803" s="1918"/>
      <c r="EW1803" s="1918"/>
      <c r="EX1803" s="1918"/>
      <c r="EY1803" s="1918"/>
      <c r="EZ1803" s="1918"/>
      <c r="FA1803" s="1918"/>
      <c r="FB1803" s="1918"/>
      <c r="FC1803" s="1918"/>
      <c r="FD1803" s="1918"/>
      <c r="FE1803" s="1918"/>
      <c r="FF1803" s="1918"/>
      <c r="FG1803" s="1918"/>
      <c r="FH1803" s="1918"/>
      <c r="FI1803" s="1918"/>
      <c r="FJ1803" s="1918"/>
      <c r="FK1803" s="1918"/>
      <c r="FL1803" s="1918"/>
      <c r="FM1803" s="1918"/>
      <c r="FN1803" s="1918"/>
      <c r="FO1803" s="1918"/>
      <c r="FP1803" s="1918"/>
      <c r="FQ1803" s="1918"/>
      <c r="FR1803" s="1918"/>
      <c r="FS1803" s="1918"/>
      <c r="FT1803" s="1918"/>
      <c r="FU1803" s="1918"/>
      <c r="FV1803" s="1918"/>
      <c r="FW1803" s="1918"/>
      <c r="FX1803" s="1918"/>
      <c r="FY1803" s="1918"/>
      <c r="FZ1803" s="1918"/>
      <c r="GA1803" s="1918"/>
      <c r="GB1803" s="1918"/>
      <c r="GC1803" s="1918"/>
      <c r="GD1803" s="1918"/>
      <c r="GE1803" s="1918"/>
      <c r="GF1803" s="1918"/>
      <c r="GG1803" s="1918"/>
      <c r="GH1803" s="1918"/>
      <c r="GI1803" s="1918"/>
      <c r="GJ1803" s="1918"/>
      <c r="GK1803" s="1918"/>
      <c r="GL1803" s="1918"/>
      <c r="GM1803" s="1918"/>
      <c r="GN1803" s="1918"/>
      <c r="GO1803" s="1918"/>
      <c r="GP1803" s="1918"/>
      <c r="GQ1803" s="1918"/>
      <c r="GR1803" s="1918"/>
      <c r="GS1803" s="1918"/>
      <c r="GT1803" s="1918"/>
      <c r="GU1803" s="1918"/>
      <c r="GV1803" s="1918"/>
      <c r="GW1803" s="1918"/>
      <c r="GX1803" s="1918"/>
      <c r="GY1803" s="1918"/>
      <c r="GZ1803" s="1918"/>
      <c r="HA1803" s="1918"/>
      <c r="HB1803" s="1918"/>
      <c r="HC1803" s="1918"/>
      <c r="HD1803" s="1918"/>
      <c r="HE1803" s="1918"/>
      <c r="HF1803" s="1918"/>
      <c r="HG1803" s="1918"/>
      <c r="HH1803" s="1918"/>
      <c r="HI1803" s="1918"/>
      <c r="HJ1803" s="1918"/>
      <c r="HK1803" s="1918"/>
      <c r="HL1803" s="1918"/>
      <c r="HM1803" s="1918"/>
      <c r="HN1803" s="1918"/>
      <c r="HO1803" s="1918"/>
      <c r="HP1803" s="1918"/>
      <c r="HQ1803" s="1918"/>
      <c r="HR1803" s="1918"/>
      <c r="HS1803" s="1918"/>
      <c r="HT1803" s="1918"/>
      <c r="HU1803" s="1918"/>
      <c r="HV1803" s="1918"/>
      <c r="HW1803" s="1918"/>
      <c r="HX1803" s="1918"/>
      <c r="HY1803" s="1918"/>
      <c r="HZ1803" s="1918"/>
      <c r="IA1803" s="1918"/>
      <c r="IB1803" s="1918"/>
      <c r="IC1803" s="1918"/>
      <c r="ID1803" s="1918"/>
      <c r="IE1803" s="1918"/>
      <c r="IF1803" s="1918"/>
      <c r="IG1803" s="1918"/>
      <c r="IH1803" s="1918"/>
      <c r="II1803" s="1918"/>
      <c r="IJ1803" s="1918"/>
      <c r="IK1803" s="1918"/>
      <c r="IL1803" s="1918"/>
      <c r="IM1803" s="1918"/>
      <c r="IN1803" s="1918"/>
      <c r="IO1803" s="1918"/>
      <c r="IP1803" s="1918"/>
      <c r="IQ1803" s="1918"/>
      <c r="IR1803" s="1918"/>
      <c r="IS1803" s="1918"/>
      <c r="IT1803" s="1918"/>
    </row>
    <row r="1804" spans="1:254" s="1884" customFormat="1">
      <c r="A1804" s="1812"/>
      <c r="B1804" s="1820"/>
      <c r="C1804" s="1846"/>
      <c r="D1804" s="2175"/>
      <c r="E1804" s="2288"/>
      <c r="F1804" s="1882"/>
      <c r="G1804" s="1846"/>
      <c r="I1804" s="2288"/>
      <c r="J1804" s="1882"/>
      <c r="K1804" s="2187"/>
      <c r="L1804" s="2187"/>
    </row>
    <row r="1805" spans="1:254" s="1918" customFormat="1" ht="103.5" customHeight="1">
      <c r="A1805" s="2302" t="s">
        <v>1942</v>
      </c>
      <c r="B1805" s="1855" t="s">
        <v>3472</v>
      </c>
      <c r="C1805" s="1836"/>
      <c r="D1805" s="1951"/>
      <c r="E1805" s="1887"/>
      <c r="F1805" s="2456"/>
      <c r="G1805" s="1836"/>
      <c r="I1805" s="1887"/>
      <c r="J1805" s="2456"/>
      <c r="L1805" s="1836"/>
    </row>
    <row r="1806" spans="1:254">
      <c r="A1806" s="2302"/>
      <c r="B1806" s="1919" t="s">
        <v>3473</v>
      </c>
      <c r="C1806" s="1842" t="s">
        <v>1313</v>
      </c>
      <c r="D1806" s="2366"/>
      <c r="E1806" s="2334">
        <v>0</v>
      </c>
      <c r="F1806" s="1885">
        <f>D1806*E1806</f>
        <v>0</v>
      </c>
      <c r="G1806" s="1842">
        <v>0</v>
      </c>
      <c r="H1806" s="1880">
        <f>F1806*G1806</f>
        <v>0</v>
      </c>
      <c r="I1806" s="2334">
        <v>1</v>
      </c>
      <c r="J1806" s="1885">
        <f>D1806*I1806</f>
        <v>0</v>
      </c>
      <c r="K1806" s="1870"/>
      <c r="L1806" s="1880"/>
    </row>
    <row r="1807" spans="1:254">
      <c r="A1807" s="2302"/>
      <c r="B1807" s="1919" t="s">
        <v>3474</v>
      </c>
      <c r="C1807" s="1842" t="s">
        <v>1313</v>
      </c>
      <c r="D1807" s="2366"/>
      <c r="E1807" s="2334">
        <v>0</v>
      </c>
      <c r="F1807" s="1885">
        <f>D1807*E1807</f>
        <v>0</v>
      </c>
      <c r="G1807" s="1842">
        <v>0</v>
      </c>
      <c r="H1807" s="1880">
        <f>F1807*G1807</f>
        <v>0</v>
      </c>
      <c r="I1807" s="2334">
        <v>2</v>
      </c>
      <c r="J1807" s="1885">
        <f>D1807*I1807</f>
        <v>0</v>
      </c>
      <c r="K1807" s="1870"/>
      <c r="L1807" s="1880"/>
    </row>
    <row r="1808" spans="1:254">
      <c r="A1808" s="2302"/>
      <c r="B1808" s="1919" t="s">
        <v>3475</v>
      </c>
      <c r="C1808" s="1842" t="s">
        <v>1313</v>
      </c>
      <c r="D1808" s="2366"/>
      <c r="E1808" s="2334">
        <v>0</v>
      </c>
      <c r="F1808" s="1885">
        <f>D1808*E1808</f>
        <v>0</v>
      </c>
      <c r="G1808" s="1842">
        <v>0</v>
      </c>
      <c r="H1808" s="1880">
        <f>F1808*G1808</f>
        <v>0</v>
      </c>
      <c r="I1808" s="2334">
        <v>1</v>
      </c>
      <c r="J1808" s="1885">
        <f>D1808*I1808</f>
        <v>0</v>
      </c>
      <c r="K1808" s="1870"/>
      <c r="L1808" s="1880"/>
    </row>
    <row r="1809" spans="1:259" s="1884" customFormat="1">
      <c r="A1809" s="1812"/>
      <c r="B1809" s="1820"/>
      <c r="C1809" s="1846"/>
      <c r="D1809" s="2175"/>
      <c r="E1809" s="2288"/>
      <c r="F1809" s="1882"/>
      <c r="G1809" s="1846"/>
      <c r="I1809" s="2288"/>
      <c r="J1809" s="1882"/>
      <c r="K1809" s="2187"/>
      <c r="L1809" s="2187"/>
    </row>
    <row r="1810" spans="1:259" s="433" customFormat="1" ht="42.75">
      <c r="A1810" s="2302" t="s">
        <v>1944</v>
      </c>
      <c r="B1810" s="1969" t="s">
        <v>3234</v>
      </c>
      <c r="C1810" s="254"/>
      <c r="D1810" s="398"/>
      <c r="E1810" s="2521"/>
      <c r="F1810" s="1885"/>
      <c r="G1810" s="1856"/>
      <c r="H1810" s="1880"/>
      <c r="I1810" s="2521"/>
      <c r="J1810" s="1885"/>
      <c r="K1810" s="254"/>
      <c r="L1810" s="254"/>
      <c r="M1810" s="254"/>
      <c r="N1810" s="254"/>
      <c r="O1810" s="254"/>
      <c r="P1810" s="254"/>
      <c r="Q1810" s="254"/>
      <c r="R1810" s="254"/>
      <c r="S1810" s="254"/>
      <c r="T1810" s="254"/>
      <c r="U1810" s="254"/>
      <c r="V1810" s="254"/>
      <c r="W1810" s="254"/>
      <c r="X1810" s="254"/>
      <c r="Y1810" s="254"/>
      <c r="Z1810" s="254"/>
      <c r="AA1810" s="254"/>
      <c r="AB1810" s="254"/>
      <c r="AC1810" s="254"/>
      <c r="AD1810" s="254"/>
      <c r="AE1810" s="254"/>
      <c r="AF1810" s="254"/>
      <c r="AG1810" s="254"/>
      <c r="AH1810" s="254"/>
      <c r="AI1810" s="254"/>
      <c r="AJ1810" s="254"/>
      <c r="AK1810" s="254"/>
      <c r="AL1810" s="254"/>
      <c r="AM1810" s="254"/>
      <c r="AN1810" s="254"/>
      <c r="AO1810" s="254"/>
      <c r="AP1810" s="254"/>
      <c r="AQ1810" s="254"/>
      <c r="AR1810" s="254"/>
      <c r="AS1810" s="254"/>
      <c r="AT1810" s="254"/>
      <c r="AU1810" s="254"/>
      <c r="AV1810" s="254"/>
      <c r="AW1810" s="254"/>
      <c r="AX1810" s="254"/>
      <c r="AY1810" s="254"/>
      <c r="AZ1810" s="254"/>
      <c r="BA1810" s="254"/>
      <c r="BB1810" s="254"/>
      <c r="BC1810" s="254"/>
      <c r="BD1810" s="254"/>
      <c r="BE1810" s="254"/>
      <c r="BF1810" s="254"/>
      <c r="BG1810" s="254"/>
      <c r="BH1810" s="254"/>
      <c r="BI1810" s="254"/>
      <c r="BJ1810" s="254"/>
      <c r="BK1810" s="254"/>
      <c r="BL1810" s="254"/>
      <c r="BM1810" s="254"/>
      <c r="BN1810" s="254"/>
      <c r="BO1810" s="254"/>
      <c r="BP1810" s="254"/>
      <c r="BQ1810" s="254"/>
      <c r="BR1810" s="254"/>
      <c r="BS1810" s="254"/>
      <c r="BT1810" s="254"/>
      <c r="BU1810" s="254"/>
      <c r="BV1810" s="254"/>
      <c r="BW1810" s="254"/>
      <c r="BX1810" s="254"/>
      <c r="BY1810" s="254"/>
      <c r="BZ1810" s="254"/>
      <c r="CA1810" s="254"/>
      <c r="CB1810" s="254"/>
      <c r="CC1810" s="254"/>
      <c r="CD1810" s="254"/>
      <c r="CE1810" s="254"/>
      <c r="CF1810" s="254"/>
      <c r="CG1810" s="254"/>
      <c r="CH1810" s="254"/>
      <c r="CI1810" s="254"/>
      <c r="CJ1810" s="254"/>
      <c r="CK1810" s="254"/>
      <c r="CL1810" s="254"/>
      <c r="CM1810" s="254"/>
      <c r="CN1810" s="254"/>
      <c r="CO1810" s="254"/>
      <c r="CP1810" s="254"/>
      <c r="CQ1810" s="254"/>
      <c r="CR1810" s="254"/>
      <c r="CS1810" s="254"/>
      <c r="CT1810" s="254"/>
      <c r="CU1810" s="254"/>
      <c r="CV1810" s="254"/>
      <c r="CW1810" s="254"/>
      <c r="CX1810" s="254"/>
      <c r="CY1810" s="254"/>
      <c r="CZ1810" s="254"/>
      <c r="DA1810" s="254"/>
      <c r="DB1810" s="254"/>
      <c r="DC1810" s="254"/>
      <c r="DD1810" s="254"/>
      <c r="DE1810" s="254"/>
      <c r="DF1810" s="254"/>
      <c r="DG1810" s="254"/>
      <c r="DH1810" s="254"/>
      <c r="DI1810" s="254"/>
      <c r="DJ1810" s="254"/>
      <c r="DK1810" s="254"/>
      <c r="DL1810" s="254"/>
      <c r="DM1810" s="254"/>
      <c r="DN1810" s="254"/>
      <c r="DO1810" s="254"/>
      <c r="DP1810" s="254"/>
      <c r="DQ1810" s="254"/>
      <c r="DR1810" s="254"/>
      <c r="DS1810" s="254"/>
      <c r="DT1810" s="254"/>
      <c r="DU1810" s="254"/>
      <c r="DV1810" s="254"/>
      <c r="DW1810" s="254"/>
      <c r="DX1810" s="254"/>
      <c r="DY1810" s="254"/>
      <c r="DZ1810" s="254"/>
      <c r="EA1810" s="254"/>
      <c r="EB1810" s="254"/>
      <c r="EC1810" s="254"/>
      <c r="ED1810" s="254"/>
      <c r="EE1810" s="254"/>
      <c r="EF1810" s="254"/>
      <c r="EG1810" s="254"/>
      <c r="EH1810" s="254"/>
      <c r="EI1810" s="254"/>
      <c r="EJ1810" s="254"/>
      <c r="EK1810" s="254"/>
      <c r="EL1810" s="254"/>
      <c r="EM1810" s="254"/>
      <c r="EN1810" s="254"/>
      <c r="EO1810" s="254"/>
      <c r="EP1810" s="254"/>
      <c r="EQ1810" s="254"/>
      <c r="ER1810" s="254"/>
      <c r="ES1810" s="254"/>
      <c r="ET1810" s="254"/>
      <c r="EU1810" s="254"/>
      <c r="EV1810" s="254"/>
      <c r="EW1810" s="254"/>
      <c r="EX1810" s="254"/>
      <c r="EY1810" s="254"/>
      <c r="EZ1810" s="254"/>
      <c r="FA1810" s="254"/>
      <c r="FB1810" s="254"/>
      <c r="FC1810" s="254"/>
      <c r="FD1810" s="254"/>
      <c r="FE1810" s="254"/>
      <c r="FF1810" s="254"/>
      <c r="FG1810" s="254"/>
      <c r="FH1810" s="254"/>
      <c r="FI1810" s="254"/>
      <c r="FJ1810" s="254"/>
      <c r="FK1810" s="254"/>
      <c r="FL1810" s="254"/>
      <c r="FM1810" s="254"/>
      <c r="FN1810" s="254"/>
      <c r="FO1810" s="254"/>
      <c r="FP1810" s="254"/>
      <c r="FQ1810" s="254"/>
      <c r="FR1810" s="254"/>
      <c r="FS1810" s="254"/>
      <c r="FT1810" s="254"/>
      <c r="FU1810" s="254"/>
      <c r="FV1810" s="254"/>
      <c r="FW1810" s="254"/>
      <c r="FX1810" s="254"/>
      <c r="FY1810" s="254"/>
      <c r="FZ1810" s="254"/>
      <c r="GA1810" s="254"/>
      <c r="GB1810" s="254"/>
      <c r="GC1810" s="254"/>
      <c r="GD1810" s="254"/>
      <c r="GE1810" s="254"/>
      <c r="GF1810" s="254"/>
      <c r="GG1810" s="254"/>
      <c r="GH1810" s="254"/>
      <c r="GI1810" s="254"/>
      <c r="GJ1810" s="254"/>
      <c r="GK1810" s="254"/>
      <c r="GL1810" s="254"/>
      <c r="GM1810" s="254"/>
      <c r="GN1810" s="254"/>
      <c r="GO1810" s="254"/>
      <c r="GP1810" s="254"/>
      <c r="GQ1810" s="254"/>
      <c r="GR1810" s="254"/>
      <c r="GS1810" s="254"/>
      <c r="GT1810" s="254"/>
      <c r="GU1810" s="254"/>
      <c r="GV1810" s="254"/>
      <c r="GW1810" s="254"/>
      <c r="GX1810" s="254"/>
      <c r="GY1810" s="254"/>
      <c r="GZ1810" s="254"/>
      <c r="HA1810" s="254"/>
      <c r="HB1810" s="254"/>
      <c r="HC1810" s="254"/>
      <c r="HD1810" s="254"/>
      <c r="HE1810" s="254"/>
      <c r="HF1810" s="254"/>
      <c r="HG1810" s="254"/>
      <c r="HH1810" s="254"/>
      <c r="HI1810" s="254"/>
      <c r="HJ1810" s="254"/>
      <c r="HK1810" s="254"/>
      <c r="HL1810" s="254"/>
      <c r="HM1810" s="254"/>
      <c r="HN1810" s="254"/>
      <c r="HO1810" s="254"/>
      <c r="HP1810" s="254"/>
      <c r="HQ1810" s="254"/>
      <c r="HR1810" s="254"/>
      <c r="HS1810" s="254"/>
      <c r="HT1810" s="254"/>
      <c r="HU1810" s="254"/>
      <c r="HV1810" s="254"/>
      <c r="HW1810" s="254"/>
      <c r="HX1810" s="254"/>
      <c r="HY1810" s="254"/>
      <c r="HZ1810" s="254"/>
      <c r="IA1810" s="254"/>
      <c r="IB1810" s="254"/>
      <c r="IC1810" s="254"/>
      <c r="ID1810" s="254"/>
      <c r="IE1810" s="254"/>
      <c r="IF1810" s="254"/>
      <c r="IG1810" s="254"/>
      <c r="IH1810" s="254"/>
      <c r="II1810" s="254"/>
      <c r="IJ1810" s="254"/>
      <c r="IK1810" s="254"/>
      <c r="IL1810" s="254"/>
      <c r="IM1810" s="254"/>
      <c r="IN1810" s="254"/>
      <c r="IO1810" s="254"/>
      <c r="IP1810" s="254"/>
      <c r="IQ1810" s="254"/>
      <c r="IR1810" s="254"/>
      <c r="IS1810" s="254"/>
      <c r="IT1810" s="254"/>
      <c r="IU1810" s="254"/>
      <c r="IV1810" s="254"/>
      <c r="IW1810" s="254"/>
      <c r="IX1810" s="254"/>
      <c r="IY1810" s="254"/>
    </row>
    <row r="1811" spans="1:259">
      <c r="A1811" s="2302"/>
      <c r="B1811" s="1919" t="s">
        <v>3476</v>
      </c>
      <c r="C1811" s="1842" t="s">
        <v>1313</v>
      </c>
      <c r="D1811" s="2366"/>
      <c r="E1811" s="2334">
        <f>E1806*2</f>
        <v>0</v>
      </c>
      <c r="F1811" s="1885">
        <f>D1811*E1811</f>
        <v>0</v>
      </c>
      <c r="G1811" s="1842">
        <f>G1806*2</f>
        <v>0</v>
      </c>
      <c r="H1811" s="1880">
        <f>D1811*G1811</f>
        <v>0</v>
      </c>
      <c r="I1811" s="2334">
        <f>I1806*2</f>
        <v>2</v>
      </c>
      <c r="J1811" s="1885">
        <f>D1811*I1811</f>
        <v>0</v>
      </c>
      <c r="K1811" s="1870"/>
      <c r="L1811" s="1880"/>
    </row>
    <row r="1812" spans="1:259">
      <c r="A1812" s="2302"/>
      <c r="B1812" s="1919" t="s">
        <v>3477</v>
      </c>
      <c r="C1812" s="1842" t="s">
        <v>1313</v>
      </c>
      <c r="D1812" s="2366"/>
      <c r="E1812" s="2334">
        <f>E1807*2</f>
        <v>0</v>
      </c>
      <c r="F1812" s="1885">
        <f>D1812*E1812</f>
        <v>0</v>
      </c>
      <c r="G1812" s="1842">
        <f>G1807*2</f>
        <v>0</v>
      </c>
      <c r="H1812" s="1880">
        <f>D1812*G1812</f>
        <v>0</v>
      </c>
      <c r="I1812" s="2334">
        <f>I1807*2</f>
        <v>4</v>
      </c>
      <c r="J1812" s="1885">
        <f>D1812*I1812</f>
        <v>0</v>
      </c>
      <c r="K1812" s="1870"/>
      <c r="L1812" s="1880"/>
    </row>
    <row r="1813" spans="1:259">
      <c r="A1813" s="2302"/>
      <c r="B1813" s="1919" t="s">
        <v>3478</v>
      </c>
      <c r="C1813" s="1842" t="s">
        <v>1313</v>
      </c>
      <c r="D1813" s="2366"/>
      <c r="E1813" s="2334">
        <f>E1808*2</f>
        <v>0</v>
      </c>
      <c r="F1813" s="1885">
        <f>D1813*E1813</f>
        <v>0</v>
      </c>
      <c r="G1813" s="1842">
        <f>G1808*2</f>
        <v>0</v>
      </c>
      <c r="H1813" s="1880">
        <f>D1813*G1813</f>
        <v>0</v>
      </c>
      <c r="I1813" s="2334">
        <f>I1808*2</f>
        <v>2</v>
      </c>
      <c r="J1813" s="1885">
        <f>D1813*I1813</f>
        <v>0</v>
      </c>
      <c r="K1813" s="1870"/>
      <c r="L1813" s="1880"/>
    </row>
    <row r="1814" spans="1:259" s="1884" customFormat="1">
      <c r="A1814" s="1812"/>
      <c r="B1814" s="1820"/>
      <c r="C1814" s="1846"/>
      <c r="D1814" s="2175"/>
      <c r="E1814" s="2288"/>
      <c r="F1814" s="1882"/>
      <c r="G1814" s="1846"/>
      <c r="I1814" s="2288"/>
      <c r="J1814" s="1882"/>
      <c r="K1814" s="2187"/>
      <c r="L1814" s="2187"/>
    </row>
    <row r="1815" spans="1:259" s="1918" customFormat="1" ht="142.5">
      <c r="A1815" s="2302" t="s">
        <v>1945</v>
      </c>
      <c r="B1815" s="1820" t="s">
        <v>2972</v>
      </c>
      <c r="C1815" s="1842" t="s">
        <v>26</v>
      </c>
      <c r="D1815" s="2366"/>
      <c r="E1815" s="2334">
        <v>0</v>
      </c>
      <c r="F1815" s="1885">
        <f>D1815*E1815</f>
        <v>0</v>
      </c>
      <c r="G1815" s="1842">
        <v>0</v>
      </c>
      <c r="H1815" s="1880">
        <f>D1815*G1815</f>
        <v>0</v>
      </c>
      <c r="I1815" s="2334">
        <v>5220</v>
      </c>
      <c r="J1815" s="1885">
        <f>D1815*I1815</f>
        <v>0</v>
      </c>
      <c r="L1815" s="1842"/>
    </row>
    <row r="1816" spans="1:259" s="1918" customFormat="1">
      <c r="A1816" s="1830"/>
      <c r="B1816" s="1820"/>
      <c r="D1816" s="1951"/>
      <c r="E1816" s="2456"/>
      <c r="F1816" s="2456"/>
      <c r="I1816" s="2456"/>
      <c r="J1816" s="2456"/>
    </row>
    <row r="1817" spans="1:259" s="1918" customFormat="1" ht="42" customHeight="1">
      <c r="A1817" s="2302" t="s">
        <v>1946</v>
      </c>
      <c r="B1817" s="1820" t="s">
        <v>2973</v>
      </c>
      <c r="C1817" s="1842" t="s">
        <v>26</v>
      </c>
      <c r="D1817" s="2366"/>
      <c r="E1817" s="1888">
        <f>(E1815)*0.15</f>
        <v>0</v>
      </c>
      <c r="F1817" s="1885">
        <f>D1817*E1817</f>
        <v>0</v>
      </c>
      <c r="G1817" s="1889">
        <f>(G1815)*0.15</f>
        <v>0</v>
      </c>
      <c r="H1817" s="1880">
        <f>D1817*G1817</f>
        <v>0</v>
      </c>
      <c r="I1817" s="1888">
        <f>(I1815)*0.15</f>
        <v>783</v>
      </c>
      <c r="J1817" s="1885">
        <f>D1817*I1817</f>
        <v>0</v>
      </c>
      <c r="L1817" s="1842"/>
    </row>
    <row r="1818" spans="1:259" s="1918" customFormat="1">
      <c r="A1818" s="1830"/>
      <c r="B1818" s="1820"/>
      <c r="D1818" s="1951"/>
      <c r="E1818" s="2456"/>
      <c r="F1818" s="2289"/>
      <c r="G1818"/>
      <c r="H1818"/>
      <c r="I1818" s="2289"/>
      <c r="J1818" s="2289"/>
    </row>
    <row r="1819" spans="1:259" ht="155.25" customHeight="1">
      <c r="A1819" s="2563" t="s">
        <v>1947</v>
      </c>
      <c r="B1819" s="1820" t="s">
        <v>2974</v>
      </c>
      <c r="C1819" s="1836"/>
      <c r="D1819" s="2177"/>
      <c r="E1819" s="2456"/>
    </row>
    <row r="1820" spans="1:259" ht="42.75">
      <c r="A1820" s="2563"/>
      <c r="B1820" s="1820" t="s">
        <v>2975</v>
      </c>
      <c r="C1820" s="1836"/>
      <c r="D1820" s="2177"/>
      <c r="E1820" s="2456"/>
    </row>
    <row r="1821" spans="1:259" ht="42.75">
      <c r="A1821" s="2563"/>
      <c r="B1821" s="1820" t="s">
        <v>2976</v>
      </c>
      <c r="C1821" s="1836"/>
      <c r="D1821" s="2177"/>
      <c r="E1821" s="2456"/>
    </row>
    <row r="1822" spans="1:259" ht="57">
      <c r="A1822" s="2563"/>
      <c r="B1822" s="1820" t="s">
        <v>2977</v>
      </c>
      <c r="C1822" s="1836"/>
      <c r="D1822" s="2177"/>
      <c r="E1822" s="2456"/>
    </row>
    <row r="1823" spans="1:259" ht="28.5">
      <c r="A1823" s="2563"/>
      <c r="B1823" s="1820" t="s">
        <v>2978</v>
      </c>
      <c r="C1823" s="1836"/>
      <c r="D1823" s="2177"/>
      <c r="E1823" s="2456"/>
    </row>
    <row r="1824" spans="1:259" ht="57">
      <c r="A1824" s="2563"/>
      <c r="B1824" s="1820" t="s">
        <v>2979</v>
      </c>
      <c r="C1824" s="1836"/>
      <c r="D1824" s="2177"/>
      <c r="E1824" s="2456"/>
    </row>
    <row r="1825" spans="1:12">
      <c r="A1825" s="2563"/>
      <c r="B1825" s="1820" t="s">
        <v>2980</v>
      </c>
      <c r="C1825" s="1836"/>
      <c r="D1825" s="2177"/>
      <c r="E1825" s="2456"/>
    </row>
    <row r="1826" spans="1:12" ht="42.75">
      <c r="A1826" s="2563"/>
      <c r="B1826" s="1820" t="s">
        <v>2981</v>
      </c>
      <c r="C1826" s="1836"/>
      <c r="D1826" s="2177"/>
      <c r="E1826" s="2456"/>
    </row>
    <row r="1827" spans="1:12">
      <c r="A1827" s="2563"/>
      <c r="B1827" s="1820" t="s">
        <v>2982</v>
      </c>
      <c r="C1827" s="1836"/>
      <c r="D1827" s="2177"/>
      <c r="E1827" s="2456"/>
    </row>
    <row r="1828" spans="1:12">
      <c r="A1828" s="2563"/>
      <c r="C1828" s="1836"/>
      <c r="D1828" s="2177"/>
      <c r="E1828" s="2456"/>
    </row>
    <row r="1829" spans="1:12">
      <c r="A1829" s="2563"/>
      <c r="B1829" s="1820" t="s">
        <v>2983</v>
      </c>
      <c r="C1829" s="1836"/>
      <c r="D1829" s="2177"/>
      <c r="E1829" s="2456"/>
    </row>
    <row r="1830" spans="1:12" ht="57">
      <c r="A1830" s="2563"/>
      <c r="B1830" s="1820" t="s">
        <v>2984</v>
      </c>
      <c r="C1830" s="1836"/>
      <c r="D1830" s="2177"/>
      <c r="E1830" s="2456"/>
    </row>
    <row r="1831" spans="1:12">
      <c r="A1831" s="2563"/>
      <c r="C1831" s="1884"/>
      <c r="D1831" s="2177"/>
      <c r="E1831" s="2456"/>
    </row>
    <row r="1832" spans="1:12" ht="15">
      <c r="B1832" s="1820" t="s">
        <v>2988</v>
      </c>
      <c r="C1832" s="1846" t="s">
        <v>1683</v>
      </c>
      <c r="D1832" s="2147"/>
      <c r="E1832" s="2334">
        <v>0</v>
      </c>
      <c r="F1832" s="1849">
        <f>D1832*E1832</f>
        <v>0</v>
      </c>
      <c r="G1832" s="1846">
        <v>0</v>
      </c>
      <c r="H1832" s="1847">
        <f>D1832*G1832</f>
        <v>0</v>
      </c>
      <c r="I1832" s="2288">
        <v>45</v>
      </c>
      <c r="J1832" s="1849">
        <f>D1832*I1832</f>
        <v>0</v>
      </c>
    </row>
    <row r="1833" spans="1:12">
      <c r="B1833" s="1820" t="s">
        <v>2989</v>
      </c>
      <c r="C1833" s="1846"/>
      <c r="D1833" s="2473"/>
      <c r="E1833" s="2456"/>
    </row>
    <row r="1834" spans="1:12" ht="6" customHeight="1">
      <c r="C1834" s="1846"/>
      <c r="D1834" s="2473"/>
      <c r="E1834" s="2456"/>
    </row>
    <row r="1835" spans="1:12" ht="42.75">
      <c r="A1835" s="2563"/>
      <c r="B1835" s="1820" t="s">
        <v>3479</v>
      </c>
      <c r="C1835" s="1884"/>
      <c r="D1835" s="2177"/>
      <c r="E1835" s="2456"/>
    </row>
    <row r="1836" spans="1:12" s="1884" customFormat="1">
      <c r="A1836" s="1812"/>
      <c r="B1836" s="1820"/>
      <c r="C1836" s="1846"/>
      <c r="D1836" s="2175"/>
      <c r="E1836" s="2288"/>
      <c r="F1836" s="1882"/>
      <c r="G1836" s="1846"/>
      <c r="I1836" s="2288"/>
      <c r="J1836" s="1882"/>
      <c r="K1836" s="2187"/>
      <c r="L1836" s="2187"/>
    </row>
    <row r="1837" spans="1:12" s="1918" customFormat="1" ht="76.5">
      <c r="A1837" s="2563" t="s">
        <v>1948</v>
      </c>
      <c r="B1837" s="1831" t="s">
        <v>3269</v>
      </c>
      <c r="C1837" s="1842" t="s">
        <v>2928</v>
      </c>
      <c r="D1837" s="2366"/>
      <c r="E1837" s="1888">
        <v>0</v>
      </c>
      <c r="F1837" s="1885">
        <f>D1837*E1837</f>
        <v>0</v>
      </c>
      <c r="G1837" s="1889">
        <v>0</v>
      </c>
      <c r="H1837" s="1880">
        <f>F1837*G1837</f>
        <v>0</v>
      </c>
      <c r="I1837" s="1888">
        <v>212</v>
      </c>
      <c r="J1837" s="1849">
        <f>D1837*I1837</f>
        <v>0</v>
      </c>
    </row>
    <row r="1838" spans="1:12" s="1918" customFormat="1" ht="12.75">
      <c r="A1838" s="1830"/>
      <c r="B1838" s="1831"/>
      <c r="D1838" s="1951"/>
      <c r="E1838" s="2456"/>
      <c r="F1838" s="2456"/>
      <c r="I1838" s="2456"/>
      <c r="J1838" s="2456"/>
    </row>
    <row r="1839" spans="1:12" s="2056" customFormat="1" ht="105.75" customHeight="1">
      <c r="A1839" s="1875" t="s">
        <v>1950</v>
      </c>
      <c r="B1839" s="1919" t="s">
        <v>3480</v>
      </c>
      <c r="C1839" s="1842" t="s">
        <v>2928</v>
      </c>
      <c r="D1839" s="2366"/>
      <c r="E1839" s="1888">
        <v>0</v>
      </c>
      <c r="F1839" s="1885">
        <f>E1839*D1839</f>
        <v>0</v>
      </c>
      <c r="G1839" s="1889">
        <v>0</v>
      </c>
      <c r="H1839" s="1880">
        <f>F1839*G1839</f>
        <v>0</v>
      </c>
      <c r="I1839" s="1888">
        <v>165</v>
      </c>
      <c r="J1839" s="1849">
        <f>D1839*I1839</f>
        <v>0</v>
      </c>
    </row>
    <row r="1840" spans="1:12" s="1918" customFormat="1" ht="12.75">
      <c r="A1840" s="1830"/>
      <c r="B1840" s="1831"/>
      <c r="C1840" s="1831"/>
      <c r="D1840" s="2366"/>
      <c r="E1840" s="1888"/>
      <c r="F1840" s="1885"/>
      <c r="G1840" s="1889"/>
      <c r="H1840" s="1880"/>
      <c r="I1840" s="1888"/>
      <c r="J1840" s="1885"/>
    </row>
    <row r="1841" spans="1:251" s="1884" customFormat="1" ht="39" customHeight="1">
      <c r="A1841" s="2271" t="s">
        <v>1952</v>
      </c>
      <c r="B1841" s="1820" t="s">
        <v>3481</v>
      </c>
      <c r="C1841" s="1846" t="s">
        <v>1683</v>
      </c>
      <c r="D1841" s="2174"/>
      <c r="E1841" s="1848">
        <v>0</v>
      </c>
      <c r="F1841" s="1849">
        <f>E1841*D1841</f>
        <v>0</v>
      </c>
      <c r="G1841" s="1850">
        <v>0</v>
      </c>
      <c r="H1841" s="1847">
        <f>F1841*G1841</f>
        <v>0</v>
      </c>
      <c r="I1841" s="1848">
        <v>2</v>
      </c>
      <c r="J1841" s="1849">
        <f>D1841*I1841</f>
        <v>0</v>
      </c>
    </row>
    <row r="1842" spans="1:251" s="1884" customFormat="1">
      <c r="A1842" s="2271"/>
      <c r="B1842" s="1820"/>
      <c r="C1842" s="1846"/>
      <c r="D1842" s="2174"/>
      <c r="E1842" s="1848"/>
      <c r="F1842" s="1849"/>
      <c r="G1842" s="1850"/>
      <c r="H1842" s="1847"/>
      <c r="I1842" s="1848"/>
      <c r="J1842" s="1849"/>
    </row>
    <row r="1843" spans="1:251" ht="38.25" customHeight="1">
      <c r="A1843" s="2583" t="s">
        <v>1955</v>
      </c>
      <c r="B1843" s="1820" t="s">
        <v>2991</v>
      </c>
      <c r="C1843" s="1846"/>
      <c r="D1843" s="2473"/>
      <c r="E1843" s="2288"/>
      <c r="F1843" s="2288"/>
      <c r="G1843" s="1846"/>
      <c r="H1843" s="1846"/>
      <c r="I1843" s="2288"/>
      <c r="J1843" s="2288"/>
      <c r="K1843" s="1884"/>
      <c r="L1843" s="1846"/>
    </row>
    <row r="1844" spans="1:251" s="1918" customFormat="1">
      <c r="A1844" s="2302"/>
      <c r="B1844" s="1831" t="s">
        <v>3482</v>
      </c>
      <c r="C1844" s="1842" t="s">
        <v>30</v>
      </c>
      <c r="D1844" s="2366"/>
      <c r="E1844" s="2334">
        <v>0</v>
      </c>
      <c r="F1844" s="1849">
        <f>D1844*E1844</f>
        <v>0</v>
      </c>
      <c r="G1844" s="1846">
        <v>0</v>
      </c>
      <c r="H1844" s="1847">
        <f>D1844*G1844</f>
        <v>0</v>
      </c>
      <c r="I1844" s="2288">
        <v>1</v>
      </c>
      <c r="J1844" s="1849">
        <f>D1844*I1844</f>
        <v>0</v>
      </c>
      <c r="K1844" s="1836"/>
      <c r="L1844" s="1842"/>
    </row>
    <row r="1845" spans="1:251" s="1918" customFormat="1">
      <c r="A1845" s="2302"/>
      <c r="B1845" s="1831" t="s">
        <v>3274</v>
      </c>
      <c r="C1845" s="1842" t="s">
        <v>30</v>
      </c>
      <c r="D1845" s="2366"/>
      <c r="E1845" s="2334">
        <v>0</v>
      </c>
      <c r="F1845" s="1849">
        <f>D1845*E1845</f>
        <v>0</v>
      </c>
      <c r="G1845" s="1846">
        <v>0</v>
      </c>
      <c r="H1845" s="1847">
        <f>D1845*G1845</f>
        <v>0</v>
      </c>
      <c r="I1845" s="2288">
        <v>1</v>
      </c>
      <c r="J1845" s="1849">
        <f>D1845*I1845</f>
        <v>0</v>
      </c>
      <c r="K1845" s="1836"/>
      <c r="L1845" s="1842"/>
    </row>
    <row r="1846" spans="1:251">
      <c r="A1846" s="2271"/>
      <c r="B1846" s="1820" t="s">
        <v>3483</v>
      </c>
      <c r="C1846" s="1846" t="s">
        <v>30</v>
      </c>
      <c r="D1846" s="2174"/>
      <c r="E1846" s="2288">
        <v>0</v>
      </c>
      <c r="F1846" s="1849">
        <f>D1846*E1846</f>
        <v>0</v>
      </c>
      <c r="G1846" s="1846">
        <v>0</v>
      </c>
      <c r="H1846" s="1847">
        <f>D1846*G1846</f>
        <v>0</v>
      </c>
      <c r="I1846" s="2288">
        <v>1</v>
      </c>
      <c r="J1846" s="1849">
        <f>D1846*I1846</f>
        <v>0</v>
      </c>
      <c r="K1846" s="1884"/>
      <c r="L1846" s="1846"/>
    </row>
    <row r="1847" spans="1:251" s="1884" customFormat="1">
      <c r="A1847" s="1812"/>
      <c r="B1847" s="1820"/>
      <c r="C1847" s="1846"/>
      <c r="D1847" s="2175"/>
      <c r="E1847" s="2288"/>
      <c r="F1847" s="1882"/>
      <c r="G1847" s="1846"/>
      <c r="I1847" s="2288"/>
      <c r="J1847" s="1882"/>
      <c r="K1847" s="2187"/>
      <c r="L1847" s="2187"/>
    </row>
    <row r="1848" spans="1:251" ht="64.5" customHeight="1">
      <c r="A1848" s="2563" t="s">
        <v>1957</v>
      </c>
      <c r="B1848" s="1820" t="s">
        <v>3484</v>
      </c>
      <c r="C1848" s="1846"/>
      <c r="D1848" s="2473"/>
      <c r="E1848" s="2288"/>
      <c r="F1848" s="2288"/>
      <c r="G1848" s="1846"/>
      <c r="H1848" s="1846"/>
      <c r="I1848" s="2288"/>
      <c r="J1848" s="2288"/>
    </row>
    <row r="1849" spans="1:251" s="1836" customFormat="1" ht="12" customHeight="1">
      <c r="A1849" s="2271"/>
      <c r="B1849" s="2281" t="s">
        <v>2996</v>
      </c>
      <c r="C1849" s="2568" t="s">
        <v>1295</v>
      </c>
      <c r="D1849" s="1952"/>
      <c r="E1849" s="2436">
        <v>0</v>
      </c>
      <c r="F1849" s="1849">
        <f>D1849*E1849</f>
        <v>0</v>
      </c>
      <c r="G1849" s="2433">
        <v>0</v>
      </c>
      <c r="H1849" s="1847">
        <f>F1849*G1849</f>
        <v>0</v>
      </c>
      <c r="I1849" s="2436">
        <v>14</v>
      </c>
      <c r="J1849" s="1849">
        <f>D1849*I1849</f>
        <v>0</v>
      </c>
    </row>
    <row r="1850" spans="1:251" s="1884" customFormat="1">
      <c r="A1850" s="1812"/>
      <c r="B1850" s="1820"/>
      <c r="C1850" s="1846"/>
      <c r="D1850" s="2175"/>
      <c r="E1850" s="2288"/>
      <c r="F1850" s="1882"/>
      <c r="G1850" s="1846"/>
      <c r="I1850" s="2288"/>
      <c r="J1850" s="1882"/>
      <c r="K1850" s="2187"/>
      <c r="L1850" s="2187"/>
    </row>
    <row r="1851" spans="1:251" s="1918" customFormat="1" ht="42.75">
      <c r="A1851" s="2271" t="s">
        <v>1959</v>
      </c>
      <c r="B1851" s="1820" t="s">
        <v>2997</v>
      </c>
      <c r="C1851" s="1846"/>
      <c r="D1851" s="2474"/>
      <c r="E1851" s="2334"/>
      <c r="F1851" s="2334"/>
      <c r="G1851" s="1842"/>
      <c r="H1851" s="1842"/>
      <c r="I1851" s="2334"/>
      <c r="J1851" s="2334"/>
      <c r="L1851" s="1842"/>
      <c r="M1851" s="1836"/>
      <c r="N1851" s="1836"/>
      <c r="O1851" s="1836"/>
      <c r="P1851" s="1836"/>
      <c r="Q1851" s="1836"/>
      <c r="R1851" s="1836"/>
      <c r="S1851" s="1836"/>
      <c r="T1851" s="1836"/>
      <c r="U1851" s="1836"/>
      <c r="V1851" s="1836"/>
      <c r="W1851" s="1836"/>
      <c r="X1851" s="1836"/>
      <c r="Y1851" s="1836"/>
      <c r="Z1851" s="1836"/>
      <c r="AA1851" s="1836"/>
      <c r="AB1851" s="1836"/>
      <c r="AC1851" s="1836"/>
      <c r="AD1851" s="1836"/>
      <c r="AE1851" s="1836"/>
      <c r="AF1851" s="1836"/>
      <c r="AG1851" s="1836"/>
      <c r="AH1851" s="1836"/>
      <c r="AI1851" s="1836"/>
      <c r="AJ1851" s="1836"/>
      <c r="AK1851" s="1836"/>
      <c r="AL1851" s="1836"/>
      <c r="AM1851" s="1836"/>
      <c r="AN1851" s="1836"/>
      <c r="AO1851" s="1836"/>
      <c r="AP1851" s="1836"/>
      <c r="AQ1851" s="1836"/>
      <c r="AR1851" s="1836"/>
      <c r="AS1851" s="1836"/>
      <c r="AT1851" s="1836"/>
      <c r="AU1851" s="1836"/>
      <c r="AV1851" s="1836"/>
      <c r="AW1851" s="1836"/>
      <c r="AX1851" s="1836"/>
      <c r="AY1851" s="1836"/>
      <c r="AZ1851" s="1836"/>
      <c r="BA1851" s="1836"/>
      <c r="BB1851" s="1836"/>
      <c r="BC1851" s="1836"/>
      <c r="BD1851" s="1836"/>
      <c r="BE1851" s="1836"/>
      <c r="BF1851" s="1836"/>
      <c r="BG1851" s="1836"/>
      <c r="BH1851" s="1836"/>
      <c r="BI1851" s="1836"/>
      <c r="BJ1851" s="1836"/>
      <c r="BK1851" s="1836"/>
      <c r="BL1851" s="1836"/>
      <c r="BM1851" s="1836"/>
      <c r="BN1851" s="1836"/>
      <c r="BO1851" s="1836"/>
      <c r="BP1851" s="1836"/>
      <c r="BQ1851" s="1836"/>
      <c r="BR1851" s="1836"/>
      <c r="BS1851" s="1836"/>
      <c r="BT1851" s="1836"/>
      <c r="BU1851" s="1836"/>
      <c r="BV1851" s="1836"/>
      <c r="BW1851" s="1836"/>
      <c r="BX1851" s="1836"/>
      <c r="BY1851" s="1836"/>
      <c r="BZ1851" s="1836"/>
      <c r="CA1851" s="1836"/>
      <c r="CB1851" s="1836"/>
      <c r="CC1851" s="1836"/>
      <c r="CD1851" s="1836"/>
      <c r="CE1851" s="1836"/>
      <c r="CF1851" s="1836"/>
      <c r="CG1851" s="1836"/>
      <c r="CH1851" s="1836"/>
      <c r="CI1851" s="1836"/>
      <c r="CJ1851" s="1836"/>
      <c r="CK1851" s="1836"/>
      <c r="CL1851" s="1836"/>
      <c r="CM1851" s="1836"/>
      <c r="CN1851" s="1836"/>
      <c r="CO1851" s="1836"/>
      <c r="CP1851" s="1836"/>
      <c r="CQ1851" s="1836"/>
      <c r="CR1851" s="1836"/>
      <c r="CS1851" s="1836"/>
      <c r="CT1851" s="1836"/>
      <c r="CU1851" s="1836"/>
      <c r="CV1851" s="1836"/>
      <c r="CW1851" s="1836"/>
      <c r="CX1851" s="1836"/>
      <c r="CY1851" s="1836"/>
      <c r="CZ1851" s="1836"/>
      <c r="DA1851" s="1836"/>
      <c r="DB1851" s="1836"/>
      <c r="DC1851" s="1836"/>
      <c r="DD1851" s="1836"/>
      <c r="DE1851" s="1836"/>
      <c r="DF1851" s="1836"/>
      <c r="DG1851" s="1836"/>
      <c r="DH1851" s="1836"/>
      <c r="DI1851" s="1836"/>
      <c r="DJ1851" s="1836"/>
      <c r="DK1851" s="1836"/>
      <c r="DL1851" s="1836"/>
      <c r="DM1851" s="1836"/>
      <c r="DN1851" s="1836"/>
      <c r="DO1851" s="1836"/>
      <c r="DP1851" s="1836"/>
      <c r="DQ1851" s="1836"/>
      <c r="DR1851" s="1836"/>
      <c r="DS1851" s="1836"/>
      <c r="DT1851" s="1836"/>
      <c r="DU1851" s="1836"/>
      <c r="DV1851" s="1836"/>
      <c r="DW1851" s="1836"/>
      <c r="DX1851" s="1836"/>
      <c r="DY1851" s="1836"/>
      <c r="DZ1851" s="1836"/>
      <c r="EA1851" s="1836"/>
      <c r="EB1851" s="1836"/>
      <c r="EC1851" s="1836"/>
      <c r="ED1851" s="1836"/>
      <c r="EE1851" s="1836"/>
      <c r="EF1851" s="1836"/>
      <c r="EG1851" s="1836"/>
      <c r="EH1851" s="1836"/>
      <c r="EI1851" s="1836"/>
      <c r="EJ1851" s="1836"/>
      <c r="EK1851" s="1836"/>
      <c r="EL1851" s="1836"/>
      <c r="EM1851" s="1836"/>
      <c r="EN1851" s="1836"/>
      <c r="EO1851" s="1836"/>
      <c r="EP1851" s="1836"/>
      <c r="EQ1851" s="1836"/>
      <c r="ER1851" s="1836"/>
      <c r="ES1851" s="1836"/>
      <c r="ET1851" s="1836"/>
      <c r="EU1851" s="1836"/>
      <c r="EV1851" s="1836"/>
      <c r="EW1851" s="1836"/>
      <c r="EX1851" s="1836"/>
      <c r="EY1851" s="1836"/>
      <c r="EZ1851" s="1836"/>
      <c r="FA1851" s="1836"/>
      <c r="FB1851" s="1836"/>
      <c r="FC1851" s="1836"/>
      <c r="FD1851" s="1836"/>
      <c r="FE1851" s="1836"/>
      <c r="FF1851" s="1836"/>
      <c r="FG1851" s="1836"/>
      <c r="FH1851" s="1836"/>
      <c r="FI1851" s="1836"/>
      <c r="FJ1851" s="1836"/>
      <c r="FK1851" s="1836"/>
      <c r="FL1851" s="1836"/>
      <c r="FM1851" s="1836"/>
      <c r="FN1851" s="1836"/>
      <c r="FO1851" s="1836"/>
      <c r="FP1851" s="1836"/>
      <c r="FQ1851" s="1836"/>
      <c r="FR1851" s="1836"/>
      <c r="FS1851" s="1836"/>
      <c r="FT1851" s="1836"/>
      <c r="FU1851" s="1836"/>
      <c r="FV1851" s="1836"/>
      <c r="FW1851" s="1836"/>
      <c r="FX1851" s="1836"/>
      <c r="FY1851" s="1836"/>
      <c r="FZ1851" s="1836"/>
      <c r="GA1851" s="1836"/>
      <c r="GB1851" s="1836"/>
      <c r="GC1851" s="1836"/>
      <c r="GD1851" s="1836"/>
      <c r="GE1851" s="1836"/>
      <c r="GF1851" s="1836"/>
      <c r="GG1851" s="1836"/>
      <c r="GH1851" s="1836"/>
      <c r="GI1851" s="1836"/>
      <c r="GJ1851" s="1836"/>
      <c r="GK1851" s="1836"/>
      <c r="GL1851" s="1836"/>
      <c r="GM1851" s="1836"/>
      <c r="GN1851" s="1836"/>
      <c r="GO1851" s="1836"/>
      <c r="GP1851" s="1836"/>
      <c r="GQ1851" s="1836"/>
      <c r="GR1851" s="1836"/>
      <c r="GS1851" s="1836"/>
      <c r="GT1851" s="1836"/>
      <c r="GU1851" s="1836"/>
      <c r="GV1851" s="1836"/>
      <c r="GW1851" s="1836"/>
      <c r="GX1851" s="1836"/>
      <c r="GY1851" s="1836"/>
      <c r="GZ1851" s="1836"/>
      <c r="HA1851" s="1836"/>
      <c r="HB1851" s="1836"/>
      <c r="HC1851" s="1836"/>
      <c r="HD1851" s="1836"/>
      <c r="HE1851" s="1836"/>
      <c r="HF1851" s="1836"/>
      <c r="HG1851" s="1836"/>
      <c r="HH1851" s="1836"/>
      <c r="HI1851" s="1836"/>
      <c r="HJ1851" s="1836"/>
      <c r="HK1851" s="1836"/>
      <c r="HL1851" s="1836"/>
      <c r="HM1851" s="1836"/>
      <c r="HN1851" s="1836"/>
      <c r="HO1851" s="1836"/>
      <c r="HP1851" s="1836"/>
      <c r="HQ1851" s="1836"/>
      <c r="HR1851" s="1836"/>
      <c r="HS1851" s="1836"/>
      <c r="HT1851" s="1836"/>
      <c r="HU1851" s="1836"/>
      <c r="HV1851" s="1836"/>
      <c r="HW1851" s="1836"/>
      <c r="HX1851" s="1836"/>
      <c r="HY1851" s="1836"/>
      <c r="HZ1851" s="1836"/>
      <c r="IA1851" s="1836"/>
      <c r="IB1851" s="1836"/>
      <c r="IC1851" s="1836"/>
      <c r="ID1851" s="1836"/>
      <c r="IE1851" s="1836"/>
      <c r="IF1851" s="1836"/>
      <c r="IG1851" s="1836"/>
      <c r="IH1851" s="1836"/>
      <c r="II1851" s="1836"/>
      <c r="IJ1851" s="1836"/>
      <c r="IK1851" s="1836"/>
      <c r="IL1851" s="1836"/>
      <c r="IM1851" s="1836"/>
      <c r="IN1851" s="1836"/>
      <c r="IO1851" s="1836"/>
      <c r="IP1851" s="1836"/>
      <c r="IQ1851" s="1836"/>
    </row>
    <row r="1852" spans="1:251" s="1918" customFormat="1">
      <c r="A1852" s="2271"/>
      <c r="B1852" s="1820" t="s">
        <v>2998</v>
      </c>
      <c r="C1852" s="1846" t="s">
        <v>2184</v>
      </c>
      <c r="D1852" s="2366"/>
      <c r="E1852" s="2334">
        <v>0</v>
      </c>
      <c r="F1852" s="1885">
        <f>D1852*E1852</f>
        <v>0</v>
      </c>
      <c r="G1852" s="1842">
        <v>0</v>
      </c>
      <c r="H1852" s="1880">
        <f>F1852*G1852</f>
        <v>0</v>
      </c>
      <c r="I1852" s="2334">
        <v>4</v>
      </c>
      <c r="J1852" s="1849">
        <f>D1852*I1852</f>
        <v>0</v>
      </c>
      <c r="K1852" s="1836"/>
      <c r="L1852" s="1836"/>
    </row>
    <row r="1853" spans="1:251" s="1918" customFormat="1">
      <c r="A1853" s="1812"/>
      <c r="B1853" s="1820"/>
      <c r="C1853"/>
      <c r="D1853" s="1951"/>
      <c r="E1853" s="2456"/>
      <c r="F1853" s="2456"/>
      <c r="I1853" s="2456"/>
      <c r="J1853" s="2456"/>
    </row>
    <row r="1854" spans="1:251" s="433" customFormat="1" ht="51">
      <c r="A1854" s="338" t="s">
        <v>1964</v>
      </c>
      <c r="B1854" s="276" t="s">
        <v>3287</v>
      </c>
      <c r="C1854" s="1846"/>
      <c r="D1854" s="2174"/>
      <c r="E1854" s="2288"/>
      <c r="F1854" s="1849"/>
      <c r="G1854" s="1846"/>
      <c r="H1854" s="1847"/>
      <c r="I1854" s="2288"/>
      <c r="J1854" s="1849"/>
      <c r="K1854" s="328"/>
      <c r="L1854" s="365"/>
      <c r="M1854" s="328"/>
      <c r="N1854" s="365"/>
      <c r="O1854" s="328"/>
      <c r="P1854" s="365"/>
      <c r="Q1854" s="328"/>
      <c r="R1854" s="365"/>
    </row>
    <row r="1855" spans="1:251" s="254" customFormat="1">
      <c r="A1855" s="485"/>
      <c r="B1855" s="276" t="s">
        <v>3288</v>
      </c>
      <c r="C1855" s="1846" t="s">
        <v>30</v>
      </c>
      <c r="D1855" s="2174"/>
      <c r="E1855" s="2288">
        <v>0</v>
      </c>
      <c r="F1855" s="1849">
        <f>D1855*E1855</f>
        <v>0</v>
      </c>
      <c r="G1855" s="2433">
        <v>0</v>
      </c>
      <c r="H1855" s="1847">
        <f>F1855*G1855</f>
        <v>0</v>
      </c>
      <c r="I1855" s="2436">
        <v>4</v>
      </c>
      <c r="J1855" s="1849">
        <f>D1855*I1855</f>
        <v>0</v>
      </c>
      <c r="K1855" s="486"/>
      <c r="L1855" s="433"/>
      <c r="M1855" s="433"/>
    </row>
    <row r="1856" spans="1:251" s="254" customFormat="1">
      <c r="A1856" s="485"/>
      <c r="B1856" s="276" t="s">
        <v>3289</v>
      </c>
      <c r="C1856" s="1846" t="s">
        <v>30</v>
      </c>
      <c r="D1856" s="2174"/>
      <c r="E1856" s="2288">
        <v>0</v>
      </c>
      <c r="F1856" s="1849">
        <f>D1856*E1856</f>
        <v>0</v>
      </c>
      <c r="G1856" s="2433">
        <v>0</v>
      </c>
      <c r="H1856" s="1847">
        <f>F1856*G1856</f>
        <v>0</v>
      </c>
      <c r="I1856" s="2436">
        <v>2</v>
      </c>
      <c r="J1856" s="1849">
        <f>D1856*I1856</f>
        <v>0</v>
      </c>
      <c r="K1856" s="486"/>
      <c r="L1856" s="433"/>
      <c r="M1856" s="433"/>
    </row>
    <row r="1857" spans="1:255" s="254" customFormat="1">
      <c r="A1857" s="485"/>
      <c r="B1857" s="487"/>
      <c r="C1857" s="1846"/>
      <c r="D1857" s="2174"/>
      <c r="E1857" s="2288"/>
      <c r="F1857" s="1849"/>
      <c r="G1857" s="1846"/>
      <c r="H1857" s="1847"/>
      <c r="I1857" s="2288"/>
      <c r="J1857" s="1849"/>
      <c r="K1857" s="486"/>
      <c r="L1857" s="433"/>
      <c r="M1857" s="433"/>
    </row>
    <row r="1858" spans="1:255" s="1918" customFormat="1" ht="42.75">
      <c r="A1858" s="2565" t="s">
        <v>1966</v>
      </c>
      <c r="B1858" s="1820" t="s">
        <v>3001</v>
      </c>
      <c r="C1858" s="1884"/>
      <c r="D1858" s="2177"/>
      <c r="E1858" s="1887"/>
      <c r="F1858" s="1887"/>
      <c r="G1858" s="1836"/>
      <c r="H1858" s="1836"/>
      <c r="I1858" s="1887"/>
      <c r="J1858" s="1887"/>
    </row>
    <row r="1859" spans="1:255" s="480" customFormat="1" ht="28.5">
      <c r="A1859" s="2271"/>
      <c r="B1859" s="1820" t="s">
        <v>1749</v>
      </c>
      <c r="C1859" s="1846" t="s">
        <v>32</v>
      </c>
      <c r="D1859" s="2366"/>
      <c r="E1859" s="2334">
        <v>0</v>
      </c>
      <c r="F1859" s="1885">
        <f>D1859*E1859</f>
        <v>0</v>
      </c>
      <c r="G1859" s="1842">
        <v>0</v>
      </c>
      <c r="H1859" s="1880">
        <f>D1859*G1859</f>
        <v>0</v>
      </c>
      <c r="I1859" s="2334">
        <v>30</v>
      </c>
      <c r="J1859" s="1885">
        <f>D1859*I1859</f>
        <v>0</v>
      </c>
      <c r="K1859" s="1836"/>
    </row>
    <row r="1860" spans="1:255" s="1918" customFormat="1">
      <c r="A1860" s="2271"/>
      <c r="B1860" s="1820"/>
      <c r="D1860" s="1951"/>
      <c r="E1860" s="2456"/>
      <c r="F1860" s="2456"/>
      <c r="I1860" s="2456"/>
      <c r="J1860" s="2456"/>
      <c r="L1860" s="1842"/>
    </row>
    <row r="1861" spans="1:255" s="1884" customFormat="1" ht="11.85" customHeight="1">
      <c r="A1861" s="1812" t="s">
        <v>1968</v>
      </c>
      <c r="B1861" s="1831" t="s">
        <v>3002</v>
      </c>
      <c r="C1861" s="1842" t="s">
        <v>1313</v>
      </c>
      <c r="D1861" s="2366"/>
      <c r="E1861" s="2334">
        <v>0</v>
      </c>
      <c r="F1861" s="1885">
        <f>D1861*E1861</f>
        <v>0</v>
      </c>
      <c r="G1861" s="1842">
        <v>0</v>
      </c>
      <c r="H1861" s="1880">
        <f>F1861*G1861</f>
        <v>0</v>
      </c>
      <c r="I1861" s="2334">
        <v>0</v>
      </c>
      <c r="J1861" s="1849">
        <f>D1861*I1861</f>
        <v>0</v>
      </c>
      <c r="K1861" s="2187"/>
      <c r="L1861" s="1847"/>
    </row>
    <row r="1862" spans="1:255">
      <c r="B1862" s="1921"/>
      <c r="C1862" s="1846"/>
      <c r="D1862" s="1772"/>
      <c r="E1862" s="2288"/>
      <c r="F1862" s="467"/>
      <c r="G1862" s="1846"/>
      <c r="H1862" s="468"/>
      <c r="I1862" s="2288"/>
      <c r="J1862" s="467"/>
      <c r="K1862" s="1836"/>
      <c r="L1862" s="1846"/>
    </row>
    <row r="1863" spans="1:255" s="1836" customFormat="1" ht="25.5">
      <c r="A1863" s="1812" t="s">
        <v>1969</v>
      </c>
      <c r="B1863" s="1831" t="s">
        <v>3485</v>
      </c>
      <c r="C1863" s="1842" t="s">
        <v>1313</v>
      </c>
      <c r="D1863" s="2366"/>
      <c r="E1863" s="2334">
        <v>0</v>
      </c>
      <c r="F1863" s="1885">
        <f>D1863*E1863</f>
        <v>0</v>
      </c>
      <c r="G1863" s="1842">
        <v>0</v>
      </c>
      <c r="H1863" s="1880">
        <f>F1863*G1863</f>
        <v>0</v>
      </c>
      <c r="I1863" s="2334">
        <f>I1727+I1749</f>
        <v>3</v>
      </c>
      <c r="J1863" s="1849">
        <f>D1863*I1863</f>
        <v>0</v>
      </c>
      <c r="K1863" s="1870"/>
      <c r="L1863" s="1880"/>
    </row>
    <row r="1864" spans="1:255" s="1836" customFormat="1">
      <c r="A1864" s="1812"/>
      <c r="B1864" s="1831"/>
      <c r="C1864" s="1842"/>
      <c r="D1864" s="2366"/>
      <c r="E1864" s="2334"/>
      <c r="F1864" s="1885"/>
      <c r="G1864" s="1842"/>
      <c r="H1864" s="1880"/>
      <c r="I1864" s="2334"/>
      <c r="J1864" s="1885"/>
      <c r="K1864" s="1870"/>
      <c r="L1864" s="1880"/>
    </row>
    <row r="1865" spans="1:255" ht="28.5">
      <c r="A1865" s="1812" t="s">
        <v>1970</v>
      </c>
      <c r="B1865" s="1820" t="s">
        <v>3486</v>
      </c>
      <c r="C1865" s="1846" t="s">
        <v>1313</v>
      </c>
      <c r="D1865" s="2174"/>
      <c r="E1865" s="2288">
        <v>0</v>
      </c>
      <c r="F1865" s="1849">
        <f>E1865*D1865</f>
        <v>0</v>
      </c>
      <c r="G1865" s="1846">
        <v>0</v>
      </c>
      <c r="H1865" s="1847">
        <f>G1865*F1865</f>
        <v>0</v>
      </c>
      <c r="I1865" s="2288">
        <v>1</v>
      </c>
      <c r="J1865" s="1849">
        <f>D1865*I1865</f>
        <v>0</v>
      </c>
      <c r="K1865" s="1884"/>
      <c r="L1865" s="1884"/>
      <c r="M1865" s="1884"/>
      <c r="N1865" s="1884"/>
      <c r="O1865" s="1884"/>
      <c r="P1865" s="1884"/>
      <c r="Q1865" s="1884"/>
      <c r="R1865" s="1884"/>
      <c r="S1865" s="1884"/>
      <c r="T1865" s="1884"/>
      <c r="U1865" s="1884"/>
      <c r="V1865" s="1884"/>
      <c r="W1865" s="1884"/>
      <c r="X1865" s="1884"/>
      <c r="Y1865" s="1884"/>
      <c r="Z1865" s="1884"/>
      <c r="AA1865" s="1884"/>
      <c r="AB1865" s="1884"/>
      <c r="AC1865" s="1884"/>
      <c r="AD1865" s="1884"/>
      <c r="AE1865" s="1884"/>
      <c r="AF1865" s="1884"/>
      <c r="AG1865" s="1884"/>
      <c r="AH1865" s="1884"/>
      <c r="AI1865" s="1884"/>
      <c r="AJ1865" s="1884"/>
      <c r="AK1865" s="1884"/>
      <c r="AL1865" s="1884"/>
      <c r="AM1865" s="1884"/>
      <c r="AN1865" s="1884"/>
      <c r="AO1865" s="1884"/>
      <c r="AP1865" s="1884"/>
      <c r="AQ1865" s="1884"/>
      <c r="AR1865" s="1884"/>
      <c r="AS1865" s="1884"/>
      <c r="AT1865" s="1884"/>
      <c r="AU1865" s="1884"/>
      <c r="AV1865" s="1884"/>
      <c r="AW1865" s="1884"/>
      <c r="AX1865" s="1884"/>
      <c r="AY1865" s="1884"/>
      <c r="AZ1865" s="1884"/>
      <c r="BA1865" s="1884"/>
      <c r="BB1865" s="1884"/>
      <c r="BC1865" s="1884"/>
      <c r="BD1865" s="1884"/>
      <c r="BE1865" s="1884"/>
      <c r="BF1865" s="1884"/>
      <c r="BG1865" s="1884"/>
      <c r="BH1865" s="1884"/>
      <c r="BI1865" s="1884"/>
      <c r="BJ1865" s="1884"/>
      <c r="BK1865" s="1884"/>
      <c r="BL1865" s="1884"/>
      <c r="BM1865" s="1884"/>
      <c r="BN1865" s="1884"/>
      <c r="BO1865" s="1884"/>
      <c r="BP1865" s="1884"/>
      <c r="BQ1865" s="1884"/>
      <c r="BR1865" s="1884"/>
      <c r="BS1865" s="1884"/>
      <c r="BT1865" s="1884"/>
      <c r="BU1865" s="1884"/>
      <c r="BV1865" s="1884"/>
      <c r="BW1865" s="1884"/>
      <c r="BX1865" s="1884"/>
      <c r="BY1865" s="1884"/>
      <c r="BZ1865" s="1884"/>
      <c r="CA1865" s="1884"/>
      <c r="CB1865" s="1884"/>
      <c r="CC1865" s="1884"/>
      <c r="CD1865" s="1884"/>
      <c r="CE1865" s="1884"/>
      <c r="CF1865" s="1884"/>
      <c r="CG1865" s="1884"/>
      <c r="CH1865" s="1884"/>
      <c r="CI1865" s="1884"/>
      <c r="CJ1865" s="1884"/>
      <c r="CK1865" s="1884"/>
      <c r="CL1865" s="1884"/>
      <c r="CM1865" s="1884"/>
      <c r="CN1865" s="1884"/>
      <c r="CO1865" s="1884"/>
      <c r="CP1865" s="1884"/>
      <c r="CQ1865" s="1884"/>
      <c r="CR1865" s="1884"/>
      <c r="CS1865" s="1884"/>
      <c r="CT1865" s="1884"/>
      <c r="CU1865" s="1884"/>
      <c r="CV1865" s="1884"/>
      <c r="CW1865" s="1884"/>
      <c r="CX1865" s="1884"/>
      <c r="CY1865" s="1884"/>
      <c r="CZ1865" s="1884"/>
      <c r="DA1865" s="1884"/>
      <c r="DB1865" s="1884"/>
      <c r="DC1865" s="1884"/>
      <c r="DD1865" s="1884"/>
      <c r="DE1865" s="1884"/>
      <c r="DF1865" s="1884"/>
      <c r="DG1865" s="1884"/>
      <c r="DH1865" s="1884"/>
      <c r="DI1865" s="1884"/>
      <c r="DJ1865" s="1884"/>
      <c r="DK1865" s="1884"/>
      <c r="DL1865" s="1884"/>
      <c r="DM1865" s="1884"/>
      <c r="DN1865" s="1884"/>
      <c r="DO1865" s="1884"/>
      <c r="DP1865" s="1884"/>
      <c r="DQ1865" s="1884"/>
      <c r="DR1865" s="1884"/>
      <c r="DS1865" s="1884"/>
      <c r="DT1865" s="1884"/>
      <c r="DU1865" s="1884"/>
      <c r="DV1865" s="1884"/>
      <c r="DW1865" s="1884"/>
      <c r="DX1865" s="1884"/>
      <c r="DY1865" s="1884"/>
      <c r="DZ1865" s="1884"/>
      <c r="EA1865" s="1884"/>
      <c r="EB1865" s="1884"/>
      <c r="EC1865" s="1884"/>
      <c r="ED1865" s="1884"/>
      <c r="EE1865" s="1884"/>
      <c r="EF1865" s="1884"/>
      <c r="EG1865" s="1884"/>
      <c r="EH1865" s="1884"/>
      <c r="EI1865" s="1884"/>
      <c r="EJ1865" s="1884"/>
      <c r="EK1865" s="1884"/>
      <c r="EL1865" s="1884"/>
      <c r="EM1865" s="1884"/>
      <c r="EN1865" s="1884"/>
      <c r="EO1865" s="1884"/>
      <c r="EP1865" s="1884"/>
      <c r="EQ1865" s="1884"/>
      <c r="ER1865" s="1884"/>
      <c r="ES1865" s="1884"/>
      <c r="ET1865" s="1884"/>
      <c r="EU1865" s="1884"/>
      <c r="EV1865" s="1884"/>
      <c r="EW1865" s="1884"/>
      <c r="EX1865" s="1884"/>
      <c r="EY1865" s="1884"/>
      <c r="EZ1865" s="1884"/>
      <c r="FA1865" s="1884"/>
      <c r="FB1865" s="1884"/>
      <c r="FC1865" s="1884"/>
      <c r="FD1865" s="1884"/>
      <c r="FE1865" s="1884"/>
      <c r="FF1865" s="1884"/>
      <c r="FG1865" s="1884"/>
      <c r="FH1865" s="1884"/>
      <c r="FI1865" s="1884"/>
      <c r="FJ1865" s="1884"/>
      <c r="FK1865" s="1884"/>
      <c r="FL1865" s="1884"/>
      <c r="FM1865" s="1884"/>
      <c r="FN1865" s="1884"/>
      <c r="FO1865" s="1884"/>
      <c r="FP1865" s="1884"/>
      <c r="FQ1865" s="1884"/>
      <c r="FR1865" s="1884"/>
      <c r="FS1865" s="1884"/>
      <c r="FT1865" s="1884"/>
      <c r="FU1865" s="1884"/>
      <c r="FV1865" s="1884"/>
      <c r="FW1865" s="1884"/>
      <c r="FX1865" s="1884"/>
      <c r="FY1865" s="1884"/>
      <c r="FZ1865" s="1884"/>
      <c r="GA1865" s="1884"/>
      <c r="GB1865" s="1884"/>
      <c r="GC1865" s="1884"/>
      <c r="GD1865" s="1884"/>
      <c r="GE1865" s="1884"/>
      <c r="GF1865" s="1884"/>
      <c r="GG1865" s="1884"/>
      <c r="GH1865" s="1884"/>
      <c r="GI1865" s="1884"/>
      <c r="GJ1865" s="1884"/>
      <c r="GK1865" s="1884"/>
      <c r="GL1865" s="1884"/>
      <c r="GM1865" s="1884"/>
      <c r="GN1865" s="1884"/>
      <c r="GO1865" s="1884"/>
      <c r="GP1865" s="1884"/>
      <c r="GQ1865" s="1884"/>
      <c r="GR1865" s="1884"/>
      <c r="GS1865" s="1884"/>
      <c r="GT1865" s="1884"/>
      <c r="GU1865" s="1884"/>
      <c r="GV1865" s="1884"/>
      <c r="GW1865" s="1884"/>
      <c r="GX1865" s="1884"/>
      <c r="GY1865" s="1884"/>
      <c r="GZ1865" s="1884"/>
      <c r="HA1865" s="1884"/>
      <c r="HB1865" s="1884"/>
      <c r="HC1865" s="1884"/>
      <c r="HD1865" s="1884"/>
      <c r="HE1865" s="1884"/>
      <c r="HF1865" s="1884"/>
      <c r="HG1865" s="1884"/>
      <c r="HH1865" s="1884"/>
      <c r="HI1865" s="1884"/>
      <c r="HJ1865" s="1884"/>
      <c r="HK1865" s="1884"/>
      <c r="HL1865" s="1884"/>
      <c r="HM1865" s="1884"/>
      <c r="HN1865" s="1884"/>
      <c r="HO1865" s="1884"/>
      <c r="HP1865" s="1884"/>
      <c r="HQ1865" s="1884"/>
      <c r="HR1865" s="1884"/>
      <c r="HS1865" s="1884"/>
      <c r="HT1865" s="1884"/>
      <c r="HU1865" s="1884"/>
      <c r="HV1865" s="1884"/>
      <c r="HW1865" s="1884"/>
      <c r="HX1865" s="1884"/>
      <c r="HY1865" s="1884"/>
      <c r="HZ1865" s="1884"/>
      <c r="IA1865" s="1884"/>
      <c r="IB1865" s="1884"/>
      <c r="IC1865" s="1884"/>
      <c r="ID1865" s="1884"/>
      <c r="IE1865" s="1884"/>
      <c r="IF1865" s="1884"/>
      <c r="IG1865" s="1884"/>
      <c r="IH1865" s="1884"/>
      <c r="II1865" s="1884"/>
      <c r="IJ1865" s="1884"/>
      <c r="IK1865" s="1884"/>
      <c r="IL1865" s="1884"/>
      <c r="IM1865" s="1884"/>
    </row>
    <row r="1866" spans="1:255" s="1918" customFormat="1">
      <c r="A1866" s="2565"/>
      <c r="B1866" s="1831"/>
      <c r="C1866" s="1842"/>
      <c r="D1866" s="2366"/>
      <c r="E1866" s="2334"/>
      <c r="F1866" s="1885"/>
      <c r="G1866" s="1842"/>
      <c r="H1866" s="1880"/>
      <c r="I1866" s="2334"/>
      <c r="J1866" s="1885"/>
      <c r="K1866" s="1870"/>
      <c r="L1866" s="1842"/>
      <c r="M1866" s="1836"/>
      <c r="N1866" s="1836"/>
      <c r="O1866" s="1836"/>
      <c r="P1866" s="1836"/>
      <c r="Q1866" s="1836"/>
      <c r="R1866" s="1836"/>
      <c r="S1866" s="1836"/>
      <c r="T1866" s="1836"/>
      <c r="U1866" s="1836"/>
      <c r="V1866" s="1836"/>
      <c r="W1866" s="1836"/>
      <c r="X1866" s="1836"/>
      <c r="Y1866" s="1836"/>
      <c r="Z1866" s="1836"/>
      <c r="AA1866" s="1836"/>
      <c r="AB1866" s="1836"/>
      <c r="AC1866" s="1836"/>
      <c r="AD1866" s="1836"/>
      <c r="AE1866" s="1836"/>
      <c r="AF1866" s="1836"/>
      <c r="AG1866" s="1836"/>
      <c r="AH1866" s="1836"/>
      <c r="AI1866" s="1836"/>
      <c r="AJ1866" s="1836"/>
      <c r="AK1866" s="1836"/>
      <c r="AL1866" s="1836"/>
      <c r="AM1866" s="1836"/>
      <c r="AN1866" s="1836"/>
      <c r="AO1866" s="1836"/>
      <c r="AP1866" s="1836"/>
      <c r="AQ1866" s="1836"/>
      <c r="AR1866" s="1836"/>
      <c r="AS1866" s="1836"/>
      <c r="AT1866" s="1836"/>
      <c r="AU1866" s="1836"/>
      <c r="AV1866" s="1836"/>
      <c r="AW1866" s="1836"/>
      <c r="AX1866" s="1836"/>
      <c r="AY1866" s="1836"/>
      <c r="AZ1866" s="1836"/>
      <c r="BA1866" s="1836"/>
      <c r="BB1866" s="1836"/>
      <c r="BC1866" s="1836"/>
      <c r="BD1866" s="1836"/>
      <c r="BE1866" s="1836"/>
      <c r="BF1866" s="1836"/>
      <c r="BG1866" s="1836"/>
      <c r="BH1866" s="1836"/>
      <c r="BI1866" s="1836"/>
      <c r="BJ1866" s="1836"/>
      <c r="BK1866" s="1836"/>
      <c r="BL1866" s="1836"/>
      <c r="BM1866" s="1836"/>
      <c r="BN1866" s="1836"/>
      <c r="BO1866" s="1836"/>
      <c r="BP1866" s="1836"/>
      <c r="BQ1866" s="1836"/>
      <c r="BR1866" s="1836"/>
      <c r="BS1866" s="1836"/>
      <c r="BT1866" s="1836"/>
      <c r="BU1866" s="1836"/>
      <c r="BV1866" s="1836"/>
      <c r="BW1866" s="1836"/>
      <c r="BX1866" s="1836"/>
      <c r="BY1866" s="1836"/>
      <c r="BZ1866" s="1836"/>
      <c r="CA1866" s="1836"/>
      <c r="CB1866" s="1836"/>
      <c r="CC1866" s="1836"/>
      <c r="CD1866" s="1836"/>
      <c r="CE1866" s="1836"/>
      <c r="CF1866" s="1836"/>
      <c r="CG1866" s="1836"/>
      <c r="CH1866" s="1836"/>
      <c r="CI1866" s="1836"/>
      <c r="CJ1866" s="1836"/>
      <c r="CK1866" s="1836"/>
      <c r="CL1866" s="1836"/>
      <c r="CM1866" s="1836"/>
      <c r="CN1866" s="1836"/>
      <c r="CO1866" s="1836"/>
      <c r="CP1866" s="1836"/>
      <c r="CQ1866" s="1836"/>
      <c r="CR1866" s="1836"/>
      <c r="CS1866" s="1836"/>
      <c r="CT1866" s="1836"/>
      <c r="CU1866" s="1836"/>
      <c r="CV1866" s="1836"/>
      <c r="CW1866" s="1836"/>
      <c r="CX1866" s="1836"/>
      <c r="CY1866" s="1836"/>
      <c r="CZ1866" s="1836"/>
      <c r="DA1866" s="1836"/>
      <c r="DB1866" s="1836"/>
      <c r="DC1866" s="1836"/>
      <c r="DD1866" s="1836"/>
      <c r="DE1866" s="1836"/>
      <c r="DF1866" s="1836"/>
      <c r="DG1866" s="1836"/>
      <c r="DH1866" s="1836"/>
      <c r="DI1866" s="1836"/>
      <c r="DJ1866" s="1836"/>
      <c r="DK1866" s="1836"/>
      <c r="DL1866" s="1836"/>
      <c r="DM1866" s="1836"/>
      <c r="DN1866" s="1836"/>
      <c r="DO1866" s="1836"/>
      <c r="DP1866" s="1836"/>
      <c r="DQ1866" s="1836"/>
      <c r="DR1866" s="1836"/>
      <c r="DS1866" s="1836"/>
      <c r="DT1866" s="1836"/>
      <c r="DU1866" s="1836"/>
      <c r="DV1866" s="1836"/>
      <c r="DW1866" s="1836"/>
      <c r="DX1866" s="1836"/>
      <c r="DY1866" s="1836"/>
      <c r="DZ1866" s="1836"/>
      <c r="EA1866" s="1836"/>
      <c r="EB1866" s="1836"/>
      <c r="EC1866" s="1836"/>
      <c r="ED1866" s="1836"/>
      <c r="EE1866" s="1836"/>
      <c r="EF1866" s="1836"/>
      <c r="EG1866" s="1836"/>
      <c r="EH1866" s="1836"/>
      <c r="EI1866" s="1836"/>
      <c r="EJ1866" s="1836"/>
      <c r="EK1866" s="1836"/>
      <c r="EL1866" s="1836"/>
      <c r="EM1866" s="1836"/>
      <c r="EN1866" s="1836"/>
      <c r="EO1866" s="1836"/>
      <c r="EP1866" s="1836"/>
      <c r="EQ1866" s="1836"/>
      <c r="ER1866" s="1836"/>
      <c r="ES1866" s="1836"/>
      <c r="ET1866" s="1836"/>
      <c r="EU1866" s="1836"/>
      <c r="EV1866" s="1836"/>
      <c r="EW1866" s="1836"/>
      <c r="EX1866" s="1836"/>
      <c r="EY1866" s="1836"/>
      <c r="EZ1866" s="1836"/>
      <c r="FA1866" s="1836"/>
      <c r="FB1866" s="1836"/>
      <c r="FC1866" s="1836"/>
      <c r="FD1866" s="1836"/>
      <c r="FE1866" s="1836"/>
      <c r="FF1866" s="1836"/>
      <c r="FG1866" s="1836"/>
      <c r="FH1866" s="1836"/>
      <c r="FI1866" s="1836"/>
      <c r="FJ1866" s="1836"/>
      <c r="FK1866" s="1836"/>
      <c r="FL1866" s="1836"/>
      <c r="FM1866" s="1836"/>
      <c r="FN1866" s="1836"/>
      <c r="FO1866" s="1836"/>
      <c r="FP1866" s="1836"/>
      <c r="FQ1866" s="1836"/>
      <c r="FR1866" s="1836"/>
      <c r="FS1866" s="1836"/>
      <c r="FT1866" s="1836"/>
      <c r="FU1866" s="1836"/>
      <c r="FV1866" s="1836"/>
      <c r="FW1866" s="1836"/>
      <c r="FX1866" s="1836"/>
      <c r="FY1866" s="1836"/>
      <c r="FZ1866" s="1836"/>
      <c r="GA1866" s="1836"/>
      <c r="GB1866" s="1836"/>
      <c r="GC1866" s="1836"/>
      <c r="GD1866" s="1836"/>
      <c r="GE1866" s="1836"/>
      <c r="GF1866" s="1836"/>
      <c r="GG1866" s="1836"/>
      <c r="GH1866" s="1836"/>
      <c r="GI1866" s="1836"/>
      <c r="GJ1866" s="1836"/>
      <c r="GK1866" s="1836"/>
      <c r="GL1866" s="1836"/>
      <c r="GM1866" s="1836"/>
      <c r="GN1866" s="1836"/>
      <c r="GO1866" s="1836"/>
      <c r="GP1866" s="1836"/>
      <c r="GQ1866" s="1836"/>
      <c r="GR1866" s="1836"/>
      <c r="GS1866" s="1836"/>
      <c r="GT1866" s="1836"/>
      <c r="GU1866" s="1836"/>
      <c r="GV1866" s="1836"/>
      <c r="GW1866" s="1836"/>
      <c r="GX1866" s="1836"/>
      <c r="GY1866" s="1836"/>
      <c r="GZ1866" s="1836"/>
      <c r="HA1866" s="1836"/>
      <c r="HB1866" s="1836"/>
      <c r="HC1866" s="1836"/>
      <c r="HD1866" s="1836"/>
      <c r="HE1866" s="1836"/>
      <c r="HF1866" s="1836"/>
      <c r="HG1866" s="1836"/>
      <c r="HH1866" s="1836"/>
      <c r="HI1866" s="1836"/>
      <c r="HJ1866" s="1836"/>
      <c r="HK1866" s="1836"/>
      <c r="HL1866" s="1836"/>
      <c r="HM1866" s="1836"/>
      <c r="HN1866" s="1836"/>
      <c r="HO1866" s="1836"/>
      <c r="HP1866" s="1836"/>
      <c r="HQ1866" s="1836"/>
      <c r="HR1866" s="1836"/>
      <c r="HS1866" s="1836"/>
      <c r="HT1866" s="1836"/>
      <c r="HU1866" s="1836"/>
      <c r="HV1866" s="1836"/>
      <c r="HW1866" s="1836"/>
      <c r="HX1866" s="1836"/>
      <c r="HY1866" s="1836"/>
      <c r="HZ1866" s="1836"/>
      <c r="IA1866" s="1836"/>
      <c r="IB1866" s="1836"/>
      <c r="IC1866" s="1836"/>
      <c r="ID1866" s="1836"/>
      <c r="IE1866" s="1836"/>
      <c r="IF1866" s="1836"/>
      <c r="IG1866" s="1836"/>
      <c r="IH1866" s="1836"/>
      <c r="II1866" s="1836"/>
      <c r="IJ1866" s="1836"/>
      <c r="IK1866" s="1836"/>
      <c r="IL1866" s="1836"/>
      <c r="IM1866" s="1836"/>
      <c r="IN1866" s="1836"/>
      <c r="IO1866" s="1836"/>
      <c r="IP1866" s="1836"/>
      <c r="IQ1866" s="1836"/>
      <c r="IR1866" s="1836"/>
      <c r="IS1866" s="1836"/>
      <c r="IT1866" s="1836"/>
      <c r="IU1866" s="1836"/>
    </row>
    <row r="1867" spans="1:255" s="181" customFormat="1">
      <c r="A1867" s="2438"/>
      <c r="B1867" s="2569" t="str">
        <f>B1393</f>
        <v>SISTEM K3 - METI</v>
      </c>
      <c r="C1867" s="2256"/>
      <c r="D1867" s="2536" t="s">
        <v>1322</v>
      </c>
      <c r="E1867" s="2256"/>
      <c r="F1867" s="2257">
        <f>SUM(F1395:F1866)</f>
        <v>0</v>
      </c>
      <c r="G1867" s="2256"/>
      <c r="H1867" s="2257">
        <f>SUM(H1395:H1866)</f>
        <v>0</v>
      </c>
      <c r="I1867" s="2256"/>
      <c r="J1867" s="2257">
        <f>SUM(J1636:J1865)</f>
        <v>0</v>
      </c>
    </row>
    <row r="1868" spans="1:255" s="1884" customFormat="1">
      <c r="A1868" s="1812"/>
      <c r="B1868" s="1820"/>
      <c r="C1868" s="1846"/>
      <c r="D1868" s="2396"/>
      <c r="E1868" s="2288"/>
      <c r="F1868" s="2572"/>
      <c r="G1868" s="1846"/>
      <c r="H1868" s="2573"/>
      <c r="I1868" s="2288"/>
      <c r="J1868" s="2572"/>
      <c r="K1868" s="476"/>
    </row>
    <row r="1869" spans="1:255" s="1884" customFormat="1">
      <c r="A1869" s="1812"/>
      <c r="B1869" s="1820"/>
      <c r="C1869" s="1846"/>
      <c r="D1869" s="2396"/>
      <c r="E1869" s="2288"/>
      <c r="F1869" s="2572"/>
      <c r="G1869" s="1846"/>
      <c r="H1869" s="2573"/>
      <c r="I1869" s="2288"/>
      <c r="J1869" s="2572"/>
      <c r="K1869" s="476"/>
    </row>
    <row r="1870" spans="1:255" s="1884" customFormat="1">
      <c r="A1870" s="1812" t="s">
        <v>1210</v>
      </c>
      <c r="B1870" s="1813" t="s">
        <v>3487</v>
      </c>
      <c r="C1870" s="1156"/>
      <c r="D1870" s="2362"/>
      <c r="E1870" s="2219"/>
      <c r="F1870" s="2229"/>
      <c r="G1870" s="1156"/>
      <c r="H1870" s="2183"/>
      <c r="I1870" s="2219"/>
      <c r="J1870" s="2229"/>
      <c r="L1870" s="1156"/>
    </row>
    <row r="1871" spans="1:255" s="1884" customFormat="1">
      <c r="A1871" s="1812"/>
      <c r="B1871" s="1820"/>
      <c r="C1871" s="1156"/>
      <c r="D1871" s="2362"/>
      <c r="E1871" s="2219"/>
      <c r="F1871" s="2229"/>
      <c r="G1871" s="1156"/>
      <c r="H1871" s="2183"/>
      <c r="I1871" s="2219"/>
      <c r="J1871" s="2229"/>
      <c r="L1871" s="1156"/>
    </row>
    <row r="1872" spans="1:255" s="254" customFormat="1" ht="28.5">
      <c r="A1872" s="327" t="s">
        <v>1366</v>
      </c>
      <c r="B1872" s="242" t="s">
        <v>2707</v>
      </c>
      <c r="C1872" s="354"/>
      <c r="D1872" s="1768"/>
      <c r="E1872" s="453"/>
      <c r="F1872" s="453"/>
      <c r="G1872" s="355"/>
      <c r="H1872" s="355"/>
      <c r="I1872" s="303"/>
      <c r="J1872" s="454"/>
    </row>
    <row r="1873" spans="1:11" s="433" customFormat="1">
      <c r="A1873" s="327"/>
      <c r="B1873" s="242" t="s">
        <v>3488</v>
      </c>
      <c r="C1873" s="354"/>
      <c r="D1873" s="1769"/>
      <c r="E1873" s="439"/>
      <c r="F1873" s="439"/>
      <c r="G1873" s="328"/>
      <c r="H1873" s="328"/>
      <c r="I1873" s="455"/>
      <c r="J1873" s="439"/>
    </row>
    <row r="1874" spans="1:11" s="254" customFormat="1" ht="6.75" customHeight="1">
      <c r="A1874" s="327"/>
      <c r="B1874" s="242"/>
      <c r="C1874" s="354"/>
      <c r="D1874" s="1769"/>
      <c r="E1874" s="303"/>
      <c r="F1874" s="303"/>
      <c r="I1874" s="456"/>
      <c r="J1874" s="456"/>
      <c r="K1874" s="260"/>
    </row>
    <row r="1875" spans="1:11" s="433" customFormat="1">
      <c r="B1875" s="457" t="s">
        <v>2709</v>
      </c>
      <c r="C1875" s="457"/>
      <c r="D1875" s="1770"/>
      <c r="E1875" s="455"/>
      <c r="F1875" s="455"/>
      <c r="I1875" s="455"/>
      <c r="J1875" s="455"/>
    </row>
    <row r="1876" spans="1:11" s="433" customFormat="1" ht="54.75">
      <c r="B1876" s="457" t="s">
        <v>3489</v>
      </c>
      <c r="C1876" s="457"/>
      <c r="D1876" s="1770"/>
      <c r="E1876" s="455"/>
      <c r="F1876" s="455"/>
      <c r="I1876" s="455"/>
      <c r="J1876" s="455"/>
    </row>
    <row r="1877" spans="1:11" s="433" customFormat="1">
      <c r="B1877" s="457" t="s">
        <v>2711</v>
      </c>
      <c r="C1877" s="457"/>
      <c r="D1877" s="1770"/>
      <c r="E1877" s="455"/>
      <c r="F1877" s="455"/>
      <c r="I1877" s="455"/>
      <c r="J1877" s="455"/>
    </row>
    <row r="1878" spans="1:11" s="433" customFormat="1" ht="42.75">
      <c r="B1878" s="457" t="s">
        <v>3099</v>
      </c>
      <c r="C1878" s="457"/>
      <c r="D1878" s="1770"/>
      <c r="E1878" s="455"/>
      <c r="F1878" s="455"/>
      <c r="I1878" s="455"/>
      <c r="J1878" s="455"/>
    </row>
    <row r="1879" spans="1:11" s="433" customFormat="1">
      <c r="B1879" s="457" t="s">
        <v>2713</v>
      </c>
      <c r="C1879" s="457"/>
      <c r="D1879" s="1770"/>
      <c r="E1879" s="455"/>
      <c r="F1879" s="455"/>
      <c r="I1879" s="455"/>
      <c r="J1879" s="455"/>
    </row>
    <row r="1880" spans="1:11" s="433" customFormat="1">
      <c r="B1880" s="457" t="s">
        <v>2714</v>
      </c>
      <c r="C1880" s="457"/>
      <c r="D1880" s="1770"/>
      <c r="E1880" s="455"/>
      <c r="F1880" s="455"/>
      <c r="I1880" s="455"/>
      <c r="J1880" s="455"/>
    </row>
    <row r="1881" spans="1:11" s="433" customFormat="1" ht="28.5">
      <c r="B1881" s="457" t="s">
        <v>2715</v>
      </c>
      <c r="C1881" s="457"/>
      <c r="D1881" s="1770"/>
      <c r="E1881" s="455"/>
      <c r="F1881" s="455"/>
      <c r="I1881" s="455"/>
      <c r="J1881" s="455"/>
    </row>
    <row r="1882" spans="1:11" s="433" customFormat="1">
      <c r="B1882" s="457" t="s">
        <v>2716</v>
      </c>
      <c r="C1882" s="457"/>
      <c r="D1882" s="1770"/>
      <c r="E1882" s="455"/>
      <c r="F1882" s="455"/>
      <c r="I1882" s="455"/>
      <c r="J1882" s="455"/>
    </row>
    <row r="1883" spans="1:11" s="433" customFormat="1" ht="71.25">
      <c r="B1883" s="457" t="s">
        <v>2717</v>
      </c>
      <c r="C1883" s="457"/>
      <c r="D1883" s="1770"/>
      <c r="E1883" s="455"/>
      <c r="F1883" s="455"/>
      <c r="I1883" s="455"/>
      <c r="J1883" s="455"/>
    </row>
    <row r="1884" spans="1:11" s="433" customFormat="1" ht="42.75">
      <c r="B1884" s="457" t="s">
        <v>2718</v>
      </c>
      <c r="C1884" s="457"/>
      <c r="D1884" s="1770"/>
      <c r="E1884" s="455"/>
      <c r="F1884" s="455"/>
      <c r="I1884" s="455"/>
      <c r="J1884" s="455"/>
    </row>
    <row r="1885" spans="1:11" s="433" customFormat="1">
      <c r="B1885" s="457" t="s">
        <v>2719</v>
      </c>
      <c r="C1885" s="457"/>
      <c r="D1885" s="1770"/>
      <c r="E1885" s="455"/>
      <c r="F1885" s="455"/>
      <c r="I1885" s="455"/>
      <c r="J1885" s="455"/>
    </row>
    <row r="1886" spans="1:11" s="433" customFormat="1" ht="28.5">
      <c r="B1886" s="457" t="s">
        <v>2720</v>
      </c>
      <c r="C1886" s="457"/>
      <c r="D1886" s="1770"/>
      <c r="E1886" s="455"/>
      <c r="F1886" s="455"/>
      <c r="I1886" s="455"/>
      <c r="J1886" s="455"/>
    </row>
    <row r="1887" spans="1:11" s="433" customFormat="1" ht="28.5">
      <c r="B1887" s="457" t="s">
        <v>2721</v>
      </c>
      <c r="C1887" s="457"/>
      <c r="D1887" s="1770"/>
      <c r="E1887" s="455"/>
      <c r="F1887" s="455"/>
      <c r="I1887" s="455"/>
      <c r="J1887" s="455"/>
    </row>
    <row r="1888" spans="1:11" s="433" customFormat="1">
      <c r="B1888" s="457" t="s">
        <v>2722</v>
      </c>
      <c r="C1888" s="457"/>
      <c r="D1888" s="1770"/>
      <c r="E1888" s="455"/>
      <c r="F1888" s="455"/>
      <c r="I1888" s="455"/>
      <c r="J1888" s="455"/>
    </row>
    <row r="1889" spans="2:10" s="433" customFormat="1">
      <c r="B1889" s="457" t="s">
        <v>2723</v>
      </c>
      <c r="C1889" s="457"/>
      <c r="D1889" s="1770"/>
      <c r="E1889" s="455"/>
      <c r="F1889" s="455"/>
      <c r="I1889" s="455"/>
      <c r="J1889" s="455"/>
    </row>
    <row r="1890" spans="2:10" s="433" customFormat="1">
      <c r="B1890" s="457" t="s">
        <v>2724</v>
      </c>
      <c r="C1890" s="457"/>
      <c r="D1890" s="1770"/>
      <c r="E1890" s="455"/>
      <c r="F1890" s="455"/>
      <c r="I1890" s="455"/>
      <c r="J1890" s="455"/>
    </row>
    <row r="1891" spans="2:10" s="433" customFormat="1" ht="28.5">
      <c r="B1891" s="457" t="s">
        <v>2725</v>
      </c>
      <c r="C1891" s="457"/>
      <c r="D1891" s="1770"/>
      <c r="E1891" s="455"/>
      <c r="F1891" s="455"/>
      <c r="I1891" s="455"/>
      <c r="J1891" s="455"/>
    </row>
    <row r="1892" spans="2:10" s="433" customFormat="1">
      <c r="B1892" s="457" t="s">
        <v>2726</v>
      </c>
      <c r="C1892" s="457"/>
      <c r="D1892" s="1770"/>
      <c r="E1892" s="455"/>
      <c r="F1892" s="455"/>
      <c r="I1892" s="455"/>
      <c r="J1892" s="455"/>
    </row>
    <row r="1893" spans="2:10" s="433" customFormat="1">
      <c r="B1893" s="457" t="s">
        <v>3490</v>
      </c>
      <c r="C1893" s="457"/>
      <c r="D1893" s="1770"/>
      <c r="E1893" s="455"/>
      <c r="F1893" s="455"/>
      <c r="I1893" s="455"/>
      <c r="J1893" s="455"/>
    </row>
    <row r="1894" spans="2:10" s="433" customFormat="1">
      <c r="B1894" s="457" t="s">
        <v>2728</v>
      </c>
      <c r="C1894" s="457"/>
      <c r="D1894" s="1770"/>
      <c r="E1894" s="455"/>
      <c r="F1894" s="455"/>
      <c r="I1894" s="455"/>
      <c r="J1894" s="455"/>
    </row>
    <row r="1895" spans="2:10" s="433" customFormat="1">
      <c r="B1895" s="457" t="s">
        <v>2729</v>
      </c>
      <c r="C1895" s="457"/>
      <c r="D1895" s="1770"/>
      <c r="E1895" s="455"/>
      <c r="F1895" s="455"/>
      <c r="I1895" s="455"/>
      <c r="J1895" s="455"/>
    </row>
    <row r="1896" spans="2:10" s="433" customFormat="1" ht="99.75">
      <c r="B1896" s="457" t="s">
        <v>2730</v>
      </c>
      <c r="C1896" s="457"/>
      <c r="D1896" s="1770"/>
      <c r="E1896" s="455"/>
      <c r="F1896" s="455"/>
      <c r="I1896" s="455"/>
      <c r="J1896" s="455"/>
    </row>
    <row r="1897" spans="2:10" s="433" customFormat="1">
      <c r="B1897" s="457" t="s">
        <v>2731</v>
      </c>
      <c r="C1897" s="457"/>
      <c r="D1897" s="1770"/>
      <c r="E1897" s="455"/>
      <c r="F1897" s="455"/>
      <c r="I1897" s="455"/>
      <c r="J1897" s="455"/>
    </row>
    <row r="1898" spans="2:10" s="433" customFormat="1">
      <c r="B1898" s="457" t="s">
        <v>2732</v>
      </c>
      <c r="C1898" s="457"/>
      <c r="D1898" s="1770"/>
      <c r="E1898" s="455"/>
      <c r="F1898" s="455"/>
      <c r="I1898" s="455"/>
      <c r="J1898" s="455"/>
    </row>
    <row r="1899" spans="2:10" s="433" customFormat="1" ht="28.5">
      <c r="B1899" s="457" t="s">
        <v>2733</v>
      </c>
      <c r="C1899" s="457"/>
      <c r="D1899" s="1770"/>
      <c r="E1899" s="455"/>
      <c r="F1899" s="455"/>
      <c r="I1899" s="455"/>
      <c r="J1899" s="455"/>
    </row>
    <row r="1900" spans="2:10" s="433" customFormat="1" ht="42.75">
      <c r="B1900" s="457" t="s">
        <v>2734</v>
      </c>
      <c r="C1900" s="457"/>
      <c r="D1900" s="1770"/>
      <c r="E1900" s="455"/>
      <c r="F1900" s="455"/>
      <c r="I1900" s="455"/>
      <c r="J1900" s="455"/>
    </row>
    <row r="1901" spans="2:10" s="433" customFormat="1" ht="57">
      <c r="B1901" s="457" t="s">
        <v>2735</v>
      </c>
      <c r="C1901" s="457"/>
      <c r="D1901" s="1770"/>
      <c r="E1901" s="455"/>
      <c r="F1901" s="455"/>
      <c r="I1901" s="455"/>
      <c r="J1901" s="455"/>
    </row>
    <row r="1902" spans="2:10" s="433" customFormat="1">
      <c r="B1902" s="457" t="s">
        <v>3103</v>
      </c>
      <c r="C1902" s="457"/>
      <c r="D1902" s="1770"/>
      <c r="E1902" s="455"/>
      <c r="F1902" s="455"/>
      <c r="I1902" s="455"/>
      <c r="J1902" s="455"/>
    </row>
    <row r="1903" spans="2:10" s="433" customFormat="1">
      <c r="B1903" s="457" t="s">
        <v>3104</v>
      </c>
      <c r="C1903" s="457"/>
      <c r="D1903" s="1770"/>
      <c r="E1903" s="455"/>
      <c r="F1903" s="455"/>
      <c r="I1903" s="455"/>
      <c r="J1903" s="455"/>
    </row>
    <row r="1904" spans="2:10" s="433" customFormat="1">
      <c r="B1904" s="457" t="s">
        <v>3105</v>
      </c>
      <c r="C1904" s="457"/>
      <c r="D1904" s="1770"/>
      <c r="E1904" s="455"/>
      <c r="F1904" s="455"/>
      <c r="I1904" s="455"/>
      <c r="J1904" s="455"/>
    </row>
    <row r="1905" spans="2:10" s="433" customFormat="1">
      <c r="B1905" s="457" t="s">
        <v>3106</v>
      </c>
      <c r="C1905" s="457"/>
      <c r="D1905" s="1770"/>
      <c r="E1905" s="455"/>
      <c r="F1905" s="455"/>
      <c r="I1905" s="455"/>
      <c r="J1905" s="455"/>
    </row>
    <row r="1906" spans="2:10" s="433" customFormat="1">
      <c r="B1906" s="457" t="s">
        <v>2739</v>
      </c>
      <c r="C1906" s="457"/>
      <c r="D1906" s="1770"/>
      <c r="E1906" s="455"/>
      <c r="F1906" s="455"/>
      <c r="I1906" s="455"/>
      <c r="J1906" s="455"/>
    </row>
    <row r="1907" spans="2:10" s="433" customFormat="1">
      <c r="B1907" s="457" t="s">
        <v>3368</v>
      </c>
      <c r="C1907" s="457"/>
      <c r="D1907" s="1770"/>
      <c r="E1907" s="455"/>
      <c r="F1907" s="455"/>
      <c r="I1907" s="455"/>
      <c r="J1907" s="455"/>
    </row>
    <row r="1908" spans="2:10" s="433" customFormat="1">
      <c r="B1908" s="457" t="s">
        <v>3491</v>
      </c>
      <c r="C1908" s="457"/>
      <c r="D1908" s="1770"/>
      <c r="E1908" s="455"/>
      <c r="F1908" s="455"/>
      <c r="I1908" s="455"/>
      <c r="J1908" s="455"/>
    </row>
    <row r="1909" spans="2:10" s="433" customFormat="1">
      <c r="B1909" s="457" t="s">
        <v>3492</v>
      </c>
      <c r="C1909" s="457"/>
      <c r="D1909" s="1770"/>
      <c r="E1909" s="455"/>
      <c r="F1909" s="455"/>
      <c r="I1909" s="455"/>
      <c r="J1909" s="455"/>
    </row>
    <row r="1910" spans="2:10" s="433" customFormat="1">
      <c r="B1910" s="457" t="s">
        <v>3493</v>
      </c>
      <c r="C1910" s="457"/>
      <c r="D1910" s="1770"/>
      <c r="E1910" s="455"/>
      <c r="F1910" s="455"/>
      <c r="I1910" s="455"/>
      <c r="J1910" s="455"/>
    </row>
    <row r="1911" spans="2:10" s="433" customFormat="1">
      <c r="B1911" s="457" t="s">
        <v>3494</v>
      </c>
      <c r="C1911" s="457"/>
      <c r="D1911" s="1770"/>
      <c r="E1911" s="455"/>
      <c r="F1911" s="455"/>
      <c r="I1911" s="455"/>
      <c r="J1911" s="455"/>
    </row>
    <row r="1912" spans="2:10" s="433" customFormat="1">
      <c r="B1912" s="457" t="s">
        <v>3495</v>
      </c>
      <c r="C1912" s="457"/>
      <c r="D1912" s="1770"/>
      <c r="E1912" s="455"/>
      <c r="F1912" s="455"/>
      <c r="I1912" s="455"/>
      <c r="J1912" s="455"/>
    </row>
    <row r="1913" spans="2:10" s="433" customFormat="1">
      <c r="B1913" s="457" t="s">
        <v>3493</v>
      </c>
      <c r="C1913" s="457"/>
      <c r="D1913" s="1770"/>
      <c r="E1913" s="455"/>
      <c r="F1913" s="455"/>
      <c r="I1913" s="455"/>
      <c r="J1913" s="455"/>
    </row>
    <row r="1914" spans="2:10" s="433" customFormat="1">
      <c r="B1914" s="457" t="s">
        <v>2747</v>
      </c>
      <c r="C1914" s="457"/>
      <c r="D1914" s="1770"/>
      <c r="E1914" s="455"/>
      <c r="F1914" s="455"/>
      <c r="I1914" s="455"/>
      <c r="J1914" s="455"/>
    </row>
    <row r="1915" spans="2:10" s="433" customFormat="1">
      <c r="B1915" s="457" t="s">
        <v>2748</v>
      </c>
      <c r="C1915" s="457"/>
      <c r="D1915" s="1770"/>
      <c r="E1915" s="455"/>
      <c r="F1915" s="455"/>
      <c r="I1915" s="455"/>
      <c r="J1915" s="455"/>
    </row>
    <row r="1916" spans="2:10" s="433" customFormat="1">
      <c r="B1916" s="457" t="s">
        <v>3110</v>
      </c>
      <c r="C1916" s="457"/>
      <c r="D1916" s="1770"/>
      <c r="E1916" s="455"/>
      <c r="F1916" s="455"/>
      <c r="I1916" s="455"/>
      <c r="J1916" s="455"/>
    </row>
    <row r="1917" spans="2:10" s="433" customFormat="1">
      <c r="B1917" s="457" t="s">
        <v>2750</v>
      </c>
      <c r="C1917" s="457"/>
      <c r="D1917" s="1770"/>
      <c r="E1917" s="455"/>
      <c r="F1917" s="455"/>
      <c r="I1917" s="455"/>
      <c r="J1917" s="455"/>
    </row>
    <row r="1918" spans="2:10" s="433" customFormat="1">
      <c r="B1918" s="457" t="s">
        <v>2751</v>
      </c>
      <c r="C1918" s="457"/>
      <c r="D1918" s="1770"/>
      <c r="E1918" s="455"/>
      <c r="F1918" s="455"/>
      <c r="I1918" s="455"/>
      <c r="J1918" s="455"/>
    </row>
    <row r="1919" spans="2:10" s="433" customFormat="1">
      <c r="B1919" s="457" t="s">
        <v>3496</v>
      </c>
      <c r="C1919" s="457"/>
      <c r="D1919" s="1770"/>
      <c r="E1919" s="455"/>
      <c r="F1919" s="455"/>
      <c r="I1919" s="455"/>
      <c r="J1919" s="455"/>
    </row>
    <row r="1920" spans="2:10" s="433" customFormat="1">
      <c r="B1920" s="457" t="s">
        <v>2752</v>
      </c>
      <c r="C1920" s="457"/>
      <c r="D1920" s="1770"/>
      <c r="E1920" s="455"/>
      <c r="F1920" s="455"/>
      <c r="I1920" s="455"/>
      <c r="J1920" s="455"/>
    </row>
    <row r="1921" spans="2:10" s="433" customFormat="1">
      <c r="B1921" s="457" t="s">
        <v>3497</v>
      </c>
      <c r="C1921" s="457"/>
      <c r="D1921" s="1770"/>
      <c r="E1921" s="455"/>
      <c r="F1921" s="455"/>
      <c r="I1921" s="455"/>
      <c r="J1921" s="455"/>
    </row>
    <row r="1922" spans="2:10" s="433" customFormat="1">
      <c r="B1922" s="457" t="s">
        <v>3498</v>
      </c>
      <c r="C1922" s="457"/>
      <c r="D1922" s="1770"/>
      <c r="E1922" s="455"/>
      <c r="F1922" s="455"/>
      <c r="I1922" s="455"/>
      <c r="J1922" s="455"/>
    </row>
    <row r="1923" spans="2:10" s="433" customFormat="1">
      <c r="B1923" s="457" t="s">
        <v>2755</v>
      </c>
      <c r="C1923" s="457"/>
      <c r="D1923" s="1770"/>
      <c r="E1923" s="455"/>
      <c r="F1923" s="455"/>
      <c r="I1923" s="455"/>
      <c r="J1923" s="455"/>
    </row>
    <row r="1924" spans="2:10" s="433" customFormat="1">
      <c r="B1924" s="457" t="s">
        <v>3499</v>
      </c>
      <c r="C1924" s="457"/>
      <c r="D1924" s="1770"/>
      <c r="E1924" s="455"/>
      <c r="F1924" s="455"/>
      <c r="I1924" s="455"/>
      <c r="J1924" s="455"/>
    </row>
    <row r="1925" spans="2:10" s="433" customFormat="1">
      <c r="B1925" s="457" t="s">
        <v>3500</v>
      </c>
      <c r="C1925" s="457"/>
      <c r="D1925" s="1770"/>
      <c r="E1925" s="455"/>
      <c r="F1925" s="455"/>
      <c r="I1925" s="455"/>
      <c r="J1925" s="455"/>
    </row>
    <row r="1926" spans="2:10" s="433" customFormat="1">
      <c r="B1926" s="457" t="s">
        <v>3501</v>
      </c>
      <c r="C1926" s="457"/>
      <c r="D1926" s="1770"/>
      <c r="E1926" s="455"/>
      <c r="F1926" s="455"/>
      <c r="I1926" s="455"/>
      <c r="J1926" s="455"/>
    </row>
    <row r="1927" spans="2:10" s="433" customFormat="1">
      <c r="B1927" s="457" t="s">
        <v>3498</v>
      </c>
      <c r="C1927" s="457"/>
      <c r="D1927" s="1770"/>
      <c r="E1927" s="455"/>
      <c r="F1927" s="455"/>
      <c r="I1927" s="455"/>
      <c r="J1927" s="455"/>
    </row>
    <row r="1928" spans="2:10" s="433" customFormat="1">
      <c r="B1928" s="457" t="s">
        <v>2758</v>
      </c>
      <c r="C1928" s="457"/>
      <c r="D1928" s="1770"/>
      <c r="E1928" s="455"/>
      <c r="F1928" s="455"/>
      <c r="I1928" s="455"/>
      <c r="J1928" s="455"/>
    </row>
    <row r="1929" spans="2:10" s="433" customFormat="1">
      <c r="B1929" s="457"/>
      <c r="C1929" s="457"/>
      <c r="D1929" s="1770"/>
      <c r="E1929" s="455"/>
      <c r="F1929" s="455"/>
      <c r="I1929" s="455"/>
      <c r="J1929" s="455"/>
    </row>
    <row r="1930" spans="2:10" s="433" customFormat="1">
      <c r="B1930" s="457" t="s">
        <v>3502</v>
      </c>
      <c r="C1930" s="457"/>
      <c r="D1930" s="1770"/>
      <c r="E1930" s="455"/>
      <c r="F1930" s="455"/>
      <c r="I1930" s="455"/>
      <c r="J1930" s="455"/>
    </row>
    <row r="1931" spans="2:10" s="433" customFormat="1">
      <c r="B1931" s="457" t="s">
        <v>2761</v>
      </c>
      <c r="C1931" s="457"/>
      <c r="D1931" s="1770"/>
      <c r="E1931" s="455"/>
      <c r="F1931" s="455"/>
      <c r="I1931" s="455"/>
      <c r="J1931" s="455"/>
    </row>
    <row r="1932" spans="2:10" s="433" customFormat="1">
      <c r="B1932" s="457" t="s">
        <v>3503</v>
      </c>
      <c r="C1932" s="457"/>
      <c r="D1932" s="1770"/>
      <c r="E1932" s="455"/>
      <c r="F1932" s="455"/>
      <c r="I1932" s="455"/>
      <c r="J1932" s="455"/>
    </row>
    <row r="1933" spans="2:10" s="433" customFormat="1">
      <c r="B1933" s="457"/>
      <c r="C1933" s="457"/>
      <c r="D1933" s="1770"/>
      <c r="E1933" s="455"/>
      <c r="F1933" s="455"/>
      <c r="I1933" s="455"/>
      <c r="J1933" s="455"/>
    </row>
    <row r="1934" spans="2:10" s="433" customFormat="1">
      <c r="B1934" s="457" t="s">
        <v>3126</v>
      </c>
      <c r="C1934" s="457"/>
      <c r="D1934" s="1770"/>
      <c r="E1934" s="455"/>
      <c r="F1934" s="455"/>
      <c r="I1934" s="455"/>
      <c r="J1934" s="455"/>
    </row>
    <row r="1935" spans="2:10" s="433" customFormat="1">
      <c r="B1935" s="457" t="s">
        <v>3127</v>
      </c>
      <c r="C1935" s="457"/>
      <c r="D1935" s="1770"/>
      <c r="E1935" s="455"/>
      <c r="F1935" s="455"/>
      <c r="I1935" s="455"/>
      <c r="J1935" s="455"/>
    </row>
    <row r="1936" spans="2:10" s="433" customFormat="1">
      <c r="B1936" s="457" t="s">
        <v>2763</v>
      </c>
      <c r="C1936" s="457"/>
      <c r="D1936" s="1770"/>
      <c r="E1936" s="455"/>
      <c r="F1936" s="455"/>
      <c r="I1936" s="455"/>
      <c r="J1936" s="455"/>
    </row>
    <row r="1937" spans="2:10" s="433" customFormat="1">
      <c r="B1937" s="457" t="s">
        <v>3128</v>
      </c>
      <c r="C1937" s="457"/>
      <c r="D1937" s="1770"/>
      <c r="E1937" s="455"/>
      <c r="F1937" s="455"/>
      <c r="I1937" s="455"/>
      <c r="J1937" s="455"/>
    </row>
    <row r="1938" spans="2:10" s="433" customFormat="1">
      <c r="B1938" s="457" t="s">
        <v>3504</v>
      </c>
      <c r="C1938" s="457"/>
      <c r="D1938" s="1770"/>
      <c r="E1938" s="455"/>
      <c r="F1938" s="455"/>
      <c r="I1938" s="455"/>
      <c r="J1938" s="455"/>
    </row>
    <row r="1939" spans="2:10" s="433" customFormat="1">
      <c r="B1939" s="457" t="s">
        <v>3505</v>
      </c>
      <c r="C1939" s="457"/>
      <c r="D1939" s="1770"/>
      <c r="E1939" s="455"/>
      <c r="F1939" s="455"/>
      <c r="I1939" s="455"/>
      <c r="J1939" s="455"/>
    </row>
    <row r="1940" spans="2:10" s="433" customFormat="1">
      <c r="B1940" s="457" t="s">
        <v>3506</v>
      </c>
      <c r="C1940" s="457"/>
      <c r="D1940" s="1770"/>
      <c r="E1940" s="455"/>
      <c r="F1940" s="455"/>
      <c r="I1940" s="455"/>
      <c r="J1940" s="455"/>
    </row>
    <row r="1941" spans="2:10" s="433" customFormat="1">
      <c r="B1941" s="457" t="s">
        <v>2767</v>
      </c>
      <c r="C1941" s="457"/>
      <c r="D1941" s="1770"/>
      <c r="E1941" s="455"/>
      <c r="F1941" s="455"/>
      <c r="I1941" s="455"/>
      <c r="J1941" s="455"/>
    </row>
    <row r="1942" spans="2:10" s="433" customFormat="1">
      <c r="B1942" s="457" t="s">
        <v>2768</v>
      </c>
      <c r="C1942" s="457"/>
      <c r="D1942" s="1770"/>
      <c r="E1942" s="455"/>
      <c r="F1942" s="455"/>
      <c r="I1942" s="455"/>
      <c r="J1942" s="455"/>
    </row>
    <row r="1943" spans="2:10" s="433" customFormat="1">
      <c r="B1943" s="457" t="s">
        <v>2769</v>
      </c>
      <c r="C1943" s="457"/>
      <c r="D1943" s="1770"/>
      <c r="E1943" s="455"/>
      <c r="F1943" s="455"/>
      <c r="I1943" s="455"/>
      <c r="J1943" s="455"/>
    </row>
    <row r="1944" spans="2:10" s="433" customFormat="1">
      <c r="B1944" s="457"/>
      <c r="C1944" s="457"/>
      <c r="D1944" s="1770"/>
      <c r="E1944" s="455"/>
      <c r="F1944" s="455"/>
      <c r="I1944" s="455"/>
      <c r="J1944" s="455"/>
    </row>
    <row r="1945" spans="2:10" s="433" customFormat="1">
      <c r="B1945" s="457" t="s">
        <v>3113</v>
      </c>
      <c r="C1945" s="457"/>
      <c r="D1945" s="1770"/>
      <c r="E1945" s="455"/>
      <c r="F1945" s="455"/>
      <c r="I1945" s="455"/>
      <c r="J1945" s="455"/>
    </row>
    <row r="1946" spans="2:10" s="433" customFormat="1">
      <c r="B1946" s="457" t="s">
        <v>3507</v>
      </c>
      <c r="C1946" s="457"/>
      <c r="D1946" s="1770"/>
      <c r="E1946" s="455"/>
      <c r="F1946" s="455"/>
      <c r="I1946" s="455"/>
      <c r="J1946" s="455"/>
    </row>
    <row r="1947" spans="2:10" s="433" customFormat="1">
      <c r="B1947" s="457" t="s">
        <v>3115</v>
      </c>
      <c r="C1947" s="457"/>
      <c r="D1947" s="1770"/>
      <c r="E1947" s="455"/>
      <c r="F1947" s="455"/>
      <c r="I1947" s="455"/>
      <c r="J1947" s="455"/>
    </row>
    <row r="1948" spans="2:10" s="433" customFormat="1">
      <c r="B1948" s="457" t="s">
        <v>3116</v>
      </c>
      <c r="C1948" s="457"/>
      <c r="D1948" s="1770"/>
      <c r="E1948" s="455"/>
      <c r="F1948" s="455"/>
      <c r="I1948" s="455"/>
      <c r="J1948" s="455"/>
    </row>
    <row r="1949" spans="2:10" s="433" customFormat="1">
      <c r="B1949" s="457" t="s">
        <v>2878</v>
      </c>
      <c r="C1949" s="457"/>
      <c r="D1949" s="1770"/>
      <c r="E1949" s="455"/>
      <c r="F1949" s="455"/>
      <c r="I1949" s="455"/>
      <c r="J1949" s="455"/>
    </row>
    <row r="1950" spans="2:10" s="433" customFormat="1">
      <c r="B1950" s="457" t="s">
        <v>3508</v>
      </c>
      <c r="C1950" s="457"/>
      <c r="D1950" s="1770"/>
      <c r="E1950" s="455"/>
      <c r="F1950" s="455"/>
      <c r="I1950" s="455"/>
      <c r="J1950" s="455"/>
    </row>
    <row r="1951" spans="2:10" s="433" customFormat="1">
      <c r="B1951" s="457" t="s">
        <v>3132</v>
      </c>
      <c r="C1951" s="457"/>
      <c r="D1951" s="1770"/>
      <c r="E1951" s="455"/>
      <c r="F1951" s="455"/>
      <c r="I1951" s="455"/>
      <c r="J1951" s="455"/>
    </row>
    <row r="1952" spans="2:10" s="433" customFormat="1">
      <c r="B1952" s="457"/>
      <c r="C1952" s="457"/>
      <c r="D1952" s="1770"/>
      <c r="E1952" s="455"/>
      <c r="F1952" s="455"/>
      <c r="I1952" s="455"/>
      <c r="J1952" s="455"/>
    </row>
    <row r="1953" spans="2:10" s="433" customFormat="1">
      <c r="B1953" s="457"/>
      <c r="C1953" s="457"/>
      <c r="D1953" s="1770"/>
      <c r="E1953" s="455"/>
      <c r="F1953" s="455"/>
      <c r="I1953" s="455"/>
      <c r="J1953" s="455"/>
    </row>
    <row r="1954" spans="2:10" s="433" customFormat="1">
      <c r="B1954" s="457" t="s">
        <v>3509</v>
      </c>
      <c r="C1954" s="457"/>
      <c r="D1954" s="1770"/>
      <c r="E1954" s="455"/>
      <c r="F1954" s="455"/>
      <c r="I1954" s="455"/>
      <c r="J1954" s="455"/>
    </row>
    <row r="1955" spans="2:10" s="433" customFormat="1">
      <c r="B1955" s="457" t="s">
        <v>3510</v>
      </c>
      <c r="C1955" s="457"/>
      <c r="D1955" s="1770"/>
      <c r="E1955" s="455"/>
      <c r="F1955" s="455"/>
      <c r="I1955" s="455"/>
      <c r="J1955" s="455"/>
    </row>
    <row r="1956" spans="2:10" s="433" customFormat="1">
      <c r="B1956" s="457" t="s">
        <v>3511</v>
      </c>
      <c r="C1956" s="457"/>
      <c r="D1956" s="1770"/>
      <c r="E1956" s="455"/>
      <c r="F1956" s="455"/>
      <c r="I1956" s="455"/>
      <c r="J1956" s="455"/>
    </row>
    <row r="1957" spans="2:10" s="433" customFormat="1">
      <c r="B1957" s="457"/>
      <c r="C1957" s="457"/>
      <c r="D1957" s="1770"/>
      <c r="E1957" s="455"/>
      <c r="F1957" s="455"/>
      <c r="I1957" s="455"/>
      <c r="J1957" s="455"/>
    </row>
    <row r="1958" spans="2:10" s="433" customFormat="1">
      <c r="B1958" s="457" t="s">
        <v>3512</v>
      </c>
      <c r="C1958" s="457"/>
      <c r="D1958" s="1770"/>
      <c r="E1958" s="455"/>
      <c r="F1958" s="455"/>
      <c r="I1958" s="455"/>
      <c r="J1958" s="455"/>
    </row>
    <row r="1959" spans="2:10" s="433" customFormat="1">
      <c r="B1959" s="457" t="s">
        <v>1607</v>
      </c>
      <c r="C1959" s="457"/>
      <c r="D1959" s="1770"/>
      <c r="E1959" s="455"/>
      <c r="F1959" s="455"/>
      <c r="I1959" s="455"/>
      <c r="J1959" s="455"/>
    </row>
    <row r="1960" spans="2:10" s="433" customFormat="1">
      <c r="B1960" s="457" t="s">
        <v>2775</v>
      </c>
      <c r="C1960" s="457"/>
      <c r="D1960" s="1770"/>
      <c r="E1960" s="455"/>
      <c r="F1960" s="455"/>
      <c r="I1960" s="455"/>
      <c r="J1960" s="455"/>
    </row>
    <row r="1961" spans="2:10" s="433" customFormat="1">
      <c r="B1961" s="457" t="s">
        <v>2776</v>
      </c>
      <c r="C1961" s="457"/>
      <c r="D1961" s="1770"/>
      <c r="E1961" s="455"/>
      <c r="F1961" s="455"/>
      <c r="I1961" s="455"/>
      <c r="J1961" s="455"/>
    </row>
    <row r="1962" spans="2:10" s="433" customFormat="1">
      <c r="B1962" s="457" t="s">
        <v>3513</v>
      </c>
      <c r="C1962" s="457"/>
      <c r="D1962" s="1770"/>
      <c r="E1962" s="455"/>
      <c r="F1962" s="455"/>
      <c r="I1962" s="455"/>
      <c r="J1962" s="455"/>
    </row>
    <row r="1963" spans="2:10" s="433" customFormat="1">
      <c r="B1963" s="457" t="s">
        <v>2779</v>
      </c>
      <c r="C1963" s="457"/>
      <c r="D1963" s="1770"/>
      <c r="E1963" s="455"/>
      <c r="F1963" s="455"/>
      <c r="I1963" s="455"/>
      <c r="J1963" s="455"/>
    </row>
    <row r="1964" spans="2:10" s="433" customFormat="1">
      <c r="B1964" s="457" t="s">
        <v>3514</v>
      </c>
      <c r="C1964" s="457"/>
      <c r="D1964" s="1770"/>
      <c r="E1964" s="455"/>
      <c r="F1964" s="455"/>
      <c r="I1964" s="455"/>
      <c r="J1964" s="455"/>
    </row>
    <row r="1965" spans="2:10" s="433" customFormat="1">
      <c r="B1965" s="457" t="s">
        <v>3515</v>
      </c>
      <c r="C1965" s="457"/>
      <c r="D1965" s="1770"/>
      <c r="E1965" s="455"/>
      <c r="F1965" s="455"/>
      <c r="I1965" s="455"/>
      <c r="J1965" s="455"/>
    </row>
    <row r="1966" spans="2:10" s="433" customFormat="1">
      <c r="B1966" s="457" t="s">
        <v>3020</v>
      </c>
      <c r="C1966" s="457"/>
      <c r="D1966" s="1770"/>
      <c r="E1966" s="455"/>
      <c r="F1966" s="455"/>
      <c r="I1966" s="455"/>
      <c r="J1966" s="455"/>
    </row>
    <row r="1967" spans="2:10" s="433" customFormat="1">
      <c r="B1967" s="457" t="s">
        <v>3516</v>
      </c>
      <c r="C1967" s="457"/>
      <c r="D1967" s="1770"/>
      <c r="E1967" s="455"/>
      <c r="F1967" s="455"/>
      <c r="I1967" s="455"/>
      <c r="J1967" s="455"/>
    </row>
    <row r="1968" spans="2:10" s="433" customFormat="1">
      <c r="B1968" s="457" t="s">
        <v>3517</v>
      </c>
      <c r="C1968" s="457"/>
      <c r="D1968" s="1770"/>
      <c r="E1968" s="455"/>
      <c r="F1968" s="455"/>
      <c r="I1968" s="455"/>
      <c r="J1968" s="455"/>
    </row>
    <row r="1969" spans="2:10" s="433" customFormat="1">
      <c r="B1969" s="457" t="s">
        <v>3023</v>
      </c>
      <c r="C1969" s="457"/>
      <c r="D1969" s="1770"/>
      <c r="E1969" s="455"/>
      <c r="F1969" s="455"/>
      <c r="I1969" s="455"/>
      <c r="J1969" s="455"/>
    </row>
    <row r="1970" spans="2:10" s="433" customFormat="1">
      <c r="B1970" s="457" t="s">
        <v>3024</v>
      </c>
      <c r="C1970" s="457"/>
      <c r="D1970" s="1770"/>
      <c r="E1970" s="455"/>
      <c r="F1970" s="455"/>
      <c r="I1970" s="455"/>
      <c r="J1970" s="455"/>
    </row>
    <row r="1971" spans="2:10" s="433" customFormat="1">
      <c r="B1971" s="457" t="s">
        <v>3518</v>
      </c>
      <c r="C1971" s="457"/>
      <c r="D1971" s="1770"/>
      <c r="E1971" s="455"/>
      <c r="F1971" s="455"/>
      <c r="I1971" s="455"/>
      <c r="J1971" s="455"/>
    </row>
    <row r="1972" spans="2:10" s="433" customFormat="1">
      <c r="B1972" s="457" t="s">
        <v>3519</v>
      </c>
      <c r="C1972" s="457"/>
      <c r="D1972" s="1770"/>
      <c r="E1972" s="455"/>
      <c r="F1972" s="455"/>
      <c r="I1972" s="455"/>
      <c r="J1972" s="455"/>
    </row>
    <row r="1973" spans="2:10" s="433" customFormat="1">
      <c r="B1973" s="457" t="s">
        <v>3520</v>
      </c>
      <c r="C1973" s="457"/>
      <c r="D1973" s="1770"/>
      <c r="E1973" s="455"/>
      <c r="F1973" s="455"/>
      <c r="I1973" s="455"/>
      <c r="J1973" s="455"/>
    </row>
    <row r="1974" spans="2:10" s="433" customFormat="1">
      <c r="B1974" s="457" t="s">
        <v>3521</v>
      </c>
      <c r="C1974" s="457"/>
      <c r="D1974" s="1770"/>
      <c r="E1974" s="455"/>
      <c r="F1974" s="455"/>
      <c r="I1974" s="455"/>
      <c r="J1974" s="455"/>
    </row>
    <row r="1975" spans="2:10" s="433" customFormat="1">
      <c r="B1975" s="457" t="s">
        <v>2789</v>
      </c>
      <c r="C1975" s="457"/>
      <c r="D1975" s="1770"/>
      <c r="E1975" s="455"/>
      <c r="F1975" s="455"/>
      <c r="I1975" s="455"/>
      <c r="J1975" s="455"/>
    </row>
    <row r="1976" spans="2:10" s="433" customFormat="1">
      <c r="B1976" s="457" t="s">
        <v>3514</v>
      </c>
      <c r="C1976" s="457"/>
      <c r="D1976" s="1770"/>
      <c r="E1976" s="455"/>
      <c r="F1976" s="455"/>
      <c r="I1976" s="455"/>
      <c r="J1976" s="455"/>
    </row>
    <row r="1977" spans="2:10" s="433" customFormat="1">
      <c r="B1977" s="457" t="s">
        <v>3522</v>
      </c>
      <c r="C1977" s="457"/>
      <c r="D1977" s="1770"/>
      <c r="E1977" s="455"/>
      <c r="F1977" s="455"/>
      <c r="I1977" s="455"/>
      <c r="J1977" s="455"/>
    </row>
    <row r="1978" spans="2:10" s="433" customFormat="1">
      <c r="B1978" s="457" t="s">
        <v>2791</v>
      </c>
      <c r="C1978" s="457"/>
      <c r="D1978" s="1770"/>
      <c r="E1978" s="455"/>
      <c r="F1978" s="455"/>
      <c r="I1978" s="455"/>
      <c r="J1978" s="455"/>
    </row>
    <row r="1979" spans="2:10" s="433" customFormat="1">
      <c r="B1979" s="457" t="s">
        <v>3523</v>
      </c>
      <c r="C1979" s="457"/>
      <c r="D1979" s="1770"/>
      <c r="E1979" s="455"/>
      <c r="F1979" s="455"/>
      <c r="I1979" s="455"/>
      <c r="J1979" s="455"/>
    </row>
    <row r="1980" spans="2:10" s="433" customFormat="1">
      <c r="B1980" s="457" t="s">
        <v>3517</v>
      </c>
      <c r="C1980" s="457"/>
      <c r="D1980" s="1770"/>
      <c r="E1980" s="455"/>
      <c r="F1980" s="455"/>
      <c r="I1980" s="455"/>
      <c r="J1980" s="455"/>
    </row>
    <row r="1981" spans="2:10" s="433" customFormat="1">
      <c r="B1981" s="457" t="s">
        <v>3028</v>
      </c>
      <c r="C1981" s="457"/>
      <c r="D1981" s="1770"/>
      <c r="E1981" s="455"/>
      <c r="F1981" s="455"/>
      <c r="I1981" s="455"/>
      <c r="J1981" s="455"/>
    </row>
    <row r="1982" spans="2:10" s="433" customFormat="1">
      <c r="B1982" s="457" t="s">
        <v>2793</v>
      </c>
      <c r="C1982" s="457"/>
      <c r="D1982" s="1770"/>
      <c r="E1982" s="455"/>
      <c r="F1982" s="455"/>
      <c r="I1982" s="455"/>
      <c r="J1982" s="455"/>
    </row>
    <row r="1983" spans="2:10" s="433" customFormat="1">
      <c r="B1983" s="457" t="s">
        <v>3524</v>
      </c>
      <c r="C1983" s="457"/>
      <c r="D1983" s="1770"/>
      <c r="E1983" s="455"/>
      <c r="F1983" s="455"/>
      <c r="I1983" s="455"/>
      <c r="J1983" s="455"/>
    </row>
    <row r="1984" spans="2:10" s="433" customFormat="1">
      <c r="B1984" s="457" t="s">
        <v>3519</v>
      </c>
      <c r="C1984" s="457"/>
      <c r="D1984" s="1770"/>
      <c r="E1984" s="455"/>
      <c r="F1984" s="455"/>
      <c r="I1984" s="455"/>
      <c r="J1984" s="455"/>
    </row>
    <row r="1985" spans="2:10" s="433" customFormat="1">
      <c r="B1985" s="457" t="s">
        <v>3525</v>
      </c>
      <c r="C1985" s="457"/>
      <c r="D1985" s="1770"/>
      <c r="E1985" s="455"/>
      <c r="F1985" s="455"/>
      <c r="I1985" s="455"/>
      <c r="J1985" s="455"/>
    </row>
    <row r="1986" spans="2:10" s="433" customFormat="1">
      <c r="B1986" s="457" t="s">
        <v>3526</v>
      </c>
      <c r="C1986" s="457"/>
      <c r="D1986" s="1770"/>
      <c r="E1986" s="455"/>
      <c r="F1986" s="455"/>
      <c r="I1986" s="455"/>
      <c r="J1986" s="455"/>
    </row>
    <row r="1987" spans="2:10" s="433" customFormat="1">
      <c r="B1987" s="457" t="s">
        <v>2768</v>
      </c>
      <c r="C1987" s="457"/>
      <c r="D1987" s="1770"/>
      <c r="E1987" s="455"/>
      <c r="F1987" s="455"/>
      <c r="I1987" s="455"/>
      <c r="J1987" s="455"/>
    </row>
    <row r="1988" spans="2:10" s="433" customFormat="1">
      <c r="B1988" s="457" t="s">
        <v>3527</v>
      </c>
      <c r="C1988" s="457"/>
      <c r="D1988" s="1770"/>
      <c r="E1988" s="455"/>
      <c r="F1988" s="455"/>
      <c r="I1988" s="455"/>
      <c r="J1988" s="455"/>
    </row>
    <row r="1989" spans="2:10" s="433" customFormat="1">
      <c r="B1989" s="457"/>
      <c r="C1989" s="457"/>
      <c r="D1989" s="1770"/>
      <c r="E1989" s="455"/>
      <c r="F1989" s="455"/>
      <c r="I1989" s="455"/>
      <c r="J1989" s="455"/>
    </row>
    <row r="1990" spans="2:10" s="433" customFormat="1">
      <c r="B1990" s="457" t="s">
        <v>2796</v>
      </c>
      <c r="C1990" s="457"/>
      <c r="D1990" s="1770"/>
      <c r="E1990" s="455"/>
      <c r="F1990" s="455"/>
      <c r="I1990" s="455"/>
      <c r="J1990" s="455"/>
    </row>
    <row r="1991" spans="2:10" s="433" customFormat="1">
      <c r="B1991" s="457" t="s">
        <v>2797</v>
      </c>
      <c r="C1991" s="457"/>
      <c r="D1991" s="1770"/>
      <c r="E1991" s="455"/>
      <c r="F1991" s="455"/>
      <c r="I1991" s="455"/>
      <c r="J1991" s="455"/>
    </row>
    <row r="1992" spans="2:10" s="433" customFormat="1">
      <c r="B1992" s="457" t="s">
        <v>3528</v>
      </c>
      <c r="C1992" s="457"/>
      <c r="D1992" s="1770"/>
      <c r="E1992" s="455"/>
      <c r="F1992" s="455"/>
      <c r="I1992" s="455"/>
      <c r="J1992" s="455"/>
    </row>
    <row r="1993" spans="2:10" s="433" customFormat="1">
      <c r="B1993" s="457" t="s">
        <v>3508</v>
      </c>
      <c r="C1993" s="457"/>
      <c r="D1993" s="1770"/>
      <c r="E1993" s="455"/>
      <c r="F1993" s="455"/>
      <c r="I1993" s="455"/>
      <c r="J1993" s="455"/>
    </row>
    <row r="1994" spans="2:10" s="433" customFormat="1">
      <c r="B1994" s="457" t="s">
        <v>2799</v>
      </c>
      <c r="C1994" s="457"/>
      <c r="D1994" s="1770"/>
      <c r="E1994" s="455"/>
      <c r="F1994" s="455"/>
      <c r="I1994" s="455"/>
      <c r="J1994" s="455"/>
    </row>
    <row r="1995" spans="2:10" s="433" customFormat="1">
      <c r="B1995" s="457"/>
      <c r="C1995" s="457"/>
      <c r="D1995" s="1770"/>
      <c r="E1995" s="455"/>
      <c r="F1995" s="455"/>
      <c r="I1995" s="455"/>
      <c r="J1995" s="455"/>
    </row>
    <row r="1996" spans="2:10" s="433" customFormat="1">
      <c r="B1996" s="457"/>
      <c r="C1996" s="457"/>
      <c r="D1996" s="1770"/>
      <c r="E1996" s="455"/>
      <c r="F1996" s="455"/>
      <c r="I1996" s="455"/>
      <c r="J1996" s="455"/>
    </row>
    <row r="1997" spans="2:10" s="433" customFormat="1">
      <c r="B1997" s="457" t="s">
        <v>3529</v>
      </c>
      <c r="C1997" s="457"/>
      <c r="D1997" s="1770"/>
      <c r="E1997" s="455"/>
      <c r="F1997" s="455"/>
      <c r="I1997" s="455"/>
      <c r="J1997" s="455"/>
    </row>
    <row r="1998" spans="2:10" s="433" customFormat="1">
      <c r="B1998" s="457" t="s">
        <v>3032</v>
      </c>
      <c r="C1998" s="457"/>
      <c r="D1998" s="1770"/>
      <c r="E1998" s="455"/>
      <c r="F1998" s="455"/>
      <c r="I1998" s="455"/>
      <c r="J1998" s="455"/>
    </row>
    <row r="1999" spans="2:10" s="433" customFormat="1">
      <c r="B1999" s="457" t="s">
        <v>3046</v>
      </c>
      <c r="C1999" s="457"/>
      <c r="D1999" s="1770"/>
      <c r="E1999" s="455"/>
      <c r="F1999" s="455"/>
      <c r="I1999" s="455"/>
      <c r="J1999" s="455"/>
    </row>
    <row r="2000" spans="2:10" s="433" customFormat="1">
      <c r="B2000" s="457" t="s">
        <v>2768</v>
      </c>
      <c r="C2000" s="457"/>
      <c r="D2000" s="1770"/>
      <c r="E2000" s="455"/>
      <c r="F2000" s="455"/>
      <c r="I2000" s="455"/>
      <c r="J2000" s="455"/>
    </row>
    <row r="2001" spans="2:10" s="433" customFormat="1">
      <c r="B2001" s="457" t="s">
        <v>2769</v>
      </c>
      <c r="C2001" s="457"/>
      <c r="D2001" s="1770"/>
      <c r="E2001" s="455"/>
      <c r="F2001" s="455"/>
      <c r="I2001" s="455"/>
      <c r="J2001" s="455"/>
    </row>
    <row r="2002" spans="2:10" s="433" customFormat="1">
      <c r="B2002" s="457"/>
      <c r="C2002" s="457"/>
      <c r="D2002" s="1770"/>
      <c r="E2002" s="455"/>
      <c r="F2002" s="455"/>
      <c r="I2002" s="455"/>
      <c r="J2002" s="455"/>
    </row>
    <row r="2003" spans="2:10" s="433" customFormat="1">
      <c r="B2003" s="457" t="s">
        <v>3113</v>
      </c>
      <c r="C2003" s="457"/>
      <c r="D2003" s="1770"/>
      <c r="E2003" s="455"/>
      <c r="F2003" s="455"/>
      <c r="I2003" s="455"/>
      <c r="J2003" s="455"/>
    </row>
    <row r="2004" spans="2:10" s="433" customFormat="1">
      <c r="B2004" s="457" t="s">
        <v>3530</v>
      </c>
      <c r="C2004" s="457"/>
      <c r="D2004" s="1770"/>
      <c r="E2004" s="455"/>
      <c r="F2004" s="455"/>
      <c r="I2004" s="455"/>
      <c r="J2004" s="455"/>
    </row>
    <row r="2005" spans="2:10" s="433" customFormat="1">
      <c r="B2005" s="457" t="s">
        <v>3115</v>
      </c>
      <c r="C2005" s="457"/>
      <c r="D2005" s="1770"/>
      <c r="E2005" s="455"/>
      <c r="F2005" s="455"/>
      <c r="I2005" s="455"/>
      <c r="J2005" s="455"/>
    </row>
    <row r="2006" spans="2:10" s="433" customFormat="1">
      <c r="B2006" s="457" t="s">
        <v>3116</v>
      </c>
      <c r="C2006" s="457"/>
      <c r="D2006" s="1770"/>
      <c r="E2006" s="455"/>
      <c r="F2006" s="455"/>
      <c r="I2006" s="455"/>
      <c r="J2006" s="455"/>
    </row>
    <row r="2007" spans="2:10" s="433" customFormat="1">
      <c r="B2007" s="457"/>
      <c r="C2007" s="457"/>
      <c r="D2007" s="1770"/>
      <c r="E2007" s="455"/>
      <c r="F2007" s="455"/>
      <c r="I2007" s="455"/>
      <c r="J2007" s="455"/>
    </row>
    <row r="2008" spans="2:10" s="433" customFormat="1">
      <c r="B2008" s="457" t="s">
        <v>3531</v>
      </c>
      <c r="C2008" s="457"/>
      <c r="D2008" s="1770"/>
      <c r="E2008" s="455"/>
      <c r="F2008" s="455"/>
      <c r="I2008" s="455"/>
      <c r="J2008" s="455"/>
    </row>
    <row r="2009" spans="2:10" s="433" customFormat="1">
      <c r="B2009" s="457" t="s">
        <v>3532</v>
      </c>
      <c r="C2009" s="457"/>
      <c r="D2009" s="1770"/>
      <c r="E2009" s="455"/>
      <c r="F2009" s="455"/>
      <c r="I2009" s="455"/>
      <c r="J2009" s="455"/>
    </row>
    <row r="2010" spans="2:10" s="433" customFormat="1">
      <c r="B2010" s="457" t="s">
        <v>2847</v>
      </c>
      <c r="C2010" s="457"/>
      <c r="D2010" s="1770"/>
      <c r="E2010" s="455"/>
      <c r="F2010" s="455"/>
      <c r="I2010" s="455"/>
      <c r="J2010" s="455"/>
    </row>
    <row r="2011" spans="2:10" s="433" customFormat="1" ht="28.5">
      <c r="B2011" s="457" t="s">
        <v>2803</v>
      </c>
      <c r="C2011" s="457"/>
      <c r="D2011" s="1770"/>
      <c r="E2011" s="455"/>
      <c r="F2011" s="455"/>
      <c r="I2011" s="455"/>
      <c r="J2011" s="455"/>
    </row>
    <row r="2012" spans="2:10" s="433" customFormat="1">
      <c r="B2012" s="457" t="s">
        <v>2804</v>
      </c>
      <c r="C2012" s="457"/>
      <c r="D2012" s="1770"/>
      <c r="E2012" s="455"/>
      <c r="F2012" s="455"/>
      <c r="I2012" s="455"/>
      <c r="J2012" s="455"/>
    </row>
    <row r="2013" spans="2:10" s="433" customFormat="1">
      <c r="B2013" s="457" t="s">
        <v>3533</v>
      </c>
      <c r="C2013" s="457"/>
      <c r="D2013" s="1770"/>
      <c r="E2013" s="455"/>
      <c r="F2013" s="455"/>
      <c r="I2013" s="455"/>
      <c r="J2013" s="455"/>
    </row>
    <row r="2014" spans="2:10" s="433" customFormat="1">
      <c r="B2014" s="457" t="s">
        <v>2806</v>
      </c>
      <c r="C2014" s="457"/>
      <c r="D2014" s="1770"/>
      <c r="E2014" s="455"/>
      <c r="F2014" s="455"/>
      <c r="I2014" s="455"/>
      <c r="J2014" s="455"/>
    </row>
    <row r="2015" spans="2:10" s="433" customFormat="1">
      <c r="B2015" s="457" t="s">
        <v>3534</v>
      </c>
      <c r="C2015" s="457"/>
      <c r="D2015" s="1770"/>
      <c r="E2015" s="455"/>
      <c r="F2015" s="455"/>
      <c r="I2015" s="455"/>
      <c r="J2015" s="455"/>
    </row>
    <row r="2016" spans="2:10" s="433" customFormat="1">
      <c r="B2016" s="457" t="s">
        <v>3535</v>
      </c>
      <c r="C2016" s="457"/>
      <c r="D2016" s="1770"/>
      <c r="E2016" s="455"/>
      <c r="F2016" s="455"/>
      <c r="I2016" s="455"/>
      <c r="J2016" s="455"/>
    </row>
    <row r="2017" spans="2:10" s="433" customFormat="1">
      <c r="B2017" s="457" t="s">
        <v>3536</v>
      </c>
      <c r="C2017" s="457"/>
      <c r="D2017" s="1770"/>
      <c r="E2017" s="455"/>
      <c r="F2017" s="455"/>
      <c r="I2017" s="455"/>
      <c r="J2017" s="455"/>
    </row>
    <row r="2018" spans="2:10" s="433" customFormat="1">
      <c r="B2018" s="457" t="s">
        <v>3537</v>
      </c>
      <c r="C2018" s="457"/>
      <c r="D2018" s="1770"/>
      <c r="E2018" s="455"/>
      <c r="F2018" s="455"/>
      <c r="I2018" s="455"/>
      <c r="J2018" s="455"/>
    </row>
    <row r="2019" spans="2:10" s="433" customFormat="1" ht="28.5">
      <c r="B2019" s="457" t="s">
        <v>3145</v>
      </c>
      <c r="C2019" s="457"/>
      <c r="D2019" s="1770"/>
      <c r="E2019" s="455"/>
      <c r="F2019" s="455"/>
      <c r="I2019" s="455"/>
      <c r="J2019" s="455"/>
    </row>
    <row r="2020" spans="2:10" s="433" customFormat="1" ht="28.5">
      <c r="B2020" s="457" t="s">
        <v>3538</v>
      </c>
      <c r="C2020" s="457"/>
      <c r="D2020" s="1770"/>
      <c r="E2020" s="455"/>
      <c r="F2020" s="455"/>
      <c r="I2020" s="455"/>
      <c r="J2020" s="455"/>
    </row>
    <row r="2021" spans="2:10" s="433" customFormat="1">
      <c r="B2021" s="457" t="s">
        <v>3508</v>
      </c>
      <c r="C2021" s="457"/>
      <c r="D2021" s="1770"/>
      <c r="E2021" s="455"/>
      <c r="F2021" s="455"/>
      <c r="I2021" s="455"/>
      <c r="J2021" s="455"/>
    </row>
    <row r="2022" spans="2:10" s="433" customFormat="1">
      <c r="B2022" s="457" t="s">
        <v>2896</v>
      </c>
      <c r="C2022" s="457"/>
      <c r="D2022" s="1770"/>
      <c r="E2022" s="455"/>
      <c r="F2022" s="455"/>
      <c r="I2022" s="455"/>
      <c r="J2022" s="455"/>
    </row>
    <row r="2023" spans="2:10" s="433" customFormat="1">
      <c r="B2023" s="457"/>
      <c r="C2023" s="457"/>
      <c r="D2023" s="1770"/>
      <c r="E2023" s="455"/>
      <c r="F2023" s="455"/>
      <c r="I2023" s="455"/>
      <c r="J2023" s="455"/>
    </row>
    <row r="2024" spans="2:10" s="433" customFormat="1">
      <c r="B2024" s="457" t="s">
        <v>2814</v>
      </c>
      <c r="C2024" s="457"/>
      <c r="D2024" s="1770"/>
      <c r="E2024" s="455"/>
      <c r="F2024" s="455"/>
      <c r="I2024" s="455"/>
      <c r="J2024" s="455"/>
    </row>
    <row r="2025" spans="2:10" s="433" customFormat="1">
      <c r="B2025" s="457" t="s">
        <v>3539</v>
      </c>
      <c r="C2025" s="457"/>
      <c r="D2025" s="1770"/>
      <c r="E2025" s="455"/>
      <c r="F2025" s="455"/>
      <c r="I2025" s="455"/>
      <c r="J2025" s="455"/>
    </row>
    <row r="2026" spans="2:10" s="433" customFormat="1">
      <c r="B2026" s="457" t="s">
        <v>3540</v>
      </c>
      <c r="C2026" s="457"/>
      <c r="D2026" s="1770"/>
      <c r="E2026" s="455"/>
      <c r="F2026" s="455"/>
      <c r="I2026" s="455"/>
      <c r="J2026" s="455"/>
    </row>
    <row r="2027" spans="2:10" s="433" customFormat="1">
      <c r="B2027" s="457" t="s">
        <v>3541</v>
      </c>
      <c r="C2027" s="457"/>
      <c r="D2027" s="1770"/>
      <c r="E2027" s="455"/>
      <c r="F2027" s="455"/>
      <c r="I2027" s="455"/>
      <c r="J2027" s="455"/>
    </row>
    <row r="2028" spans="2:10" s="433" customFormat="1">
      <c r="B2028" s="457" t="s">
        <v>3542</v>
      </c>
      <c r="C2028" s="457"/>
      <c r="D2028" s="1770"/>
      <c r="E2028" s="455"/>
      <c r="F2028" s="455"/>
      <c r="I2028" s="455"/>
      <c r="J2028" s="455"/>
    </row>
    <row r="2029" spans="2:10" s="433" customFormat="1">
      <c r="B2029" s="457" t="s">
        <v>3151</v>
      </c>
      <c r="C2029" s="457"/>
      <c r="D2029" s="1770"/>
      <c r="E2029" s="455"/>
      <c r="F2029" s="455"/>
      <c r="I2029" s="455"/>
      <c r="J2029" s="455"/>
    </row>
    <row r="2030" spans="2:10" s="433" customFormat="1">
      <c r="B2030" s="457" t="s">
        <v>2768</v>
      </c>
      <c r="C2030" s="457"/>
      <c r="D2030" s="1770"/>
      <c r="E2030" s="455"/>
      <c r="F2030" s="455"/>
      <c r="I2030" s="455"/>
      <c r="J2030" s="455"/>
    </row>
    <row r="2031" spans="2:10" s="433" customFormat="1">
      <c r="B2031" s="457" t="s">
        <v>2823</v>
      </c>
      <c r="C2031" s="457"/>
      <c r="D2031" s="1770"/>
      <c r="E2031" s="455"/>
      <c r="F2031" s="455"/>
      <c r="I2031" s="455"/>
      <c r="J2031" s="455"/>
    </row>
    <row r="2032" spans="2:10" s="433" customFormat="1">
      <c r="B2032" s="457" t="s">
        <v>2824</v>
      </c>
      <c r="C2032" s="457"/>
      <c r="D2032" s="1770"/>
      <c r="E2032" s="455"/>
      <c r="F2032" s="455"/>
      <c r="I2032" s="455"/>
      <c r="J2032" s="455"/>
    </row>
    <row r="2033" spans="2:10" s="433" customFormat="1">
      <c r="B2033" s="457"/>
      <c r="C2033" s="457"/>
      <c r="D2033" s="1770"/>
      <c r="E2033" s="455"/>
      <c r="F2033" s="455"/>
      <c r="I2033" s="455"/>
      <c r="J2033" s="455"/>
    </row>
    <row r="2034" spans="2:10" s="433" customFormat="1">
      <c r="B2034" s="457" t="s">
        <v>2768</v>
      </c>
      <c r="C2034" s="457"/>
      <c r="D2034" s="1770"/>
      <c r="E2034" s="455"/>
      <c r="F2034" s="455"/>
      <c r="I2034" s="455"/>
      <c r="J2034" s="455"/>
    </row>
    <row r="2035" spans="2:10" s="433" customFormat="1">
      <c r="B2035" s="457" t="s">
        <v>2769</v>
      </c>
      <c r="C2035" s="457"/>
      <c r="D2035" s="1770"/>
      <c r="E2035" s="455"/>
      <c r="F2035" s="455"/>
      <c r="I2035" s="455"/>
      <c r="J2035" s="455"/>
    </row>
    <row r="2036" spans="2:10" s="433" customFormat="1">
      <c r="B2036" s="457" t="s">
        <v>3152</v>
      </c>
      <c r="C2036" s="457"/>
      <c r="D2036" s="1770"/>
      <c r="E2036" s="455"/>
      <c r="F2036" s="455"/>
      <c r="I2036" s="455"/>
      <c r="J2036" s="455"/>
    </row>
    <row r="2037" spans="2:10" s="433" customFormat="1">
      <c r="B2037" s="457"/>
      <c r="C2037" s="457"/>
      <c r="D2037" s="1770"/>
      <c r="E2037" s="455"/>
      <c r="F2037" s="455"/>
      <c r="I2037" s="455"/>
      <c r="J2037" s="455"/>
    </row>
    <row r="2038" spans="2:10" s="433" customFormat="1">
      <c r="B2038" s="457"/>
      <c r="C2038" s="457"/>
      <c r="D2038" s="1770"/>
      <c r="E2038" s="455"/>
      <c r="F2038" s="455"/>
      <c r="I2038" s="455"/>
      <c r="J2038" s="455"/>
    </row>
    <row r="2039" spans="2:10" s="433" customFormat="1">
      <c r="B2039" s="457" t="s">
        <v>3543</v>
      </c>
      <c r="C2039" s="457"/>
      <c r="D2039" s="1770"/>
      <c r="E2039" s="455"/>
      <c r="F2039" s="455"/>
      <c r="I2039" s="455"/>
      <c r="J2039" s="455"/>
    </row>
    <row r="2040" spans="2:10" s="433" customFormat="1">
      <c r="B2040" s="457" t="s">
        <v>2846</v>
      </c>
      <c r="C2040" s="457"/>
      <c r="D2040" s="1770"/>
      <c r="E2040" s="455"/>
      <c r="F2040" s="455"/>
      <c r="I2040" s="455"/>
      <c r="J2040" s="455"/>
    </row>
    <row r="2041" spans="2:10" s="433" customFormat="1">
      <c r="B2041" s="457" t="s">
        <v>3046</v>
      </c>
      <c r="C2041" s="457"/>
      <c r="D2041" s="1770"/>
      <c r="E2041" s="455"/>
      <c r="F2041" s="455"/>
      <c r="I2041" s="455"/>
      <c r="J2041" s="455"/>
    </row>
    <row r="2042" spans="2:10" s="433" customFormat="1">
      <c r="B2042" s="457"/>
      <c r="C2042" s="457"/>
      <c r="D2042" s="1770"/>
      <c r="E2042" s="455"/>
      <c r="F2042" s="455"/>
      <c r="I2042" s="455"/>
      <c r="J2042" s="455"/>
    </row>
    <row r="2043" spans="2:10" s="433" customFormat="1">
      <c r="B2043" s="457" t="s">
        <v>2830</v>
      </c>
      <c r="C2043" s="457"/>
      <c r="D2043" s="1770"/>
      <c r="E2043" s="455"/>
      <c r="F2043" s="455"/>
      <c r="I2043" s="455"/>
      <c r="J2043" s="455"/>
    </row>
    <row r="2044" spans="2:10" s="433" customFormat="1">
      <c r="B2044" s="457" t="s">
        <v>2831</v>
      </c>
      <c r="C2044" s="457"/>
      <c r="D2044" s="1770"/>
      <c r="E2044" s="455"/>
      <c r="F2044" s="455"/>
      <c r="I2044" s="455"/>
      <c r="J2044" s="455"/>
    </row>
    <row r="2045" spans="2:10" s="433" customFormat="1">
      <c r="B2045" s="457" t="s">
        <v>2832</v>
      </c>
      <c r="C2045" s="457"/>
      <c r="D2045" s="1770"/>
      <c r="E2045" s="455"/>
      <c r="F2045" s="455"/>
      <c r="I2045" s="455"/>
      <c r="J2045" s="455"/>
    </row>
    <row r="2046" spans="2:10" s="433" customFormat="1">
      <c r="B2046" s="457" t="s">
        <v>2833</v>
      </c>
      <c r="C2046" s="457"/>
      <c r="D2046" s="1770"/>
      <c r="E2046" s="455"/>
      <c r="F2046" s="455"/>
      <c r="I2046" s="455"/>
      <c r="J2046" s="455"/>
    </row>
    <row r="2047" spans="2:10" s="433" customFormat="1">
      <c r="B2047" s="457" t="s">
        <v>2834</v>
      </c>
      <c r="C2047" s="457"/>
      <c r="D2047" s="1770"/>
      <c r="E2047" s="455"/>
      <c r="F2047" s="455"/>
      <c r="I2047" s="455"/>
      <c r="J2047" s="455"/>
    </row>
    <row r="2048" spans="2:10" s="433" customFormat="1">
      <c r="B2048" s="457" t="s">
        <v>2835</v>
      </c>
      <c r="C2048" s="457"/>
      <c r="D2048" s="1770"/>
      <c r="E2048" s="455"/>
      <c r="F2048" s="455"/>
      <c r="I2048" s="455"/>
      <c r="J2048" s="455"/>
    </row>
    <row r="2049" spans="2:10" s="433" customFormat="1">
      <c r="B2049" s="457" t="s">
        <v>1607</v>
      </c>
      <c r="C2049" s="457"/>
      <c r="D2049" s="1770"/>
      <c r="E2049" s="455"/>
      <c r="F2049" s="455"/>
      <c r="I2049" s="455"/>
      <c r="J2049" s="455"/>
    </row>
    <row r="2050" spans="2:10" s="433" customFormat="1">
      <c r="B2050" s="457" t="s">
        <v>3533</v>
      </c>
      <c r="C2050" s="457"/>
      <c r="D2050" s="1770"/>
      <c r="E2050" s="455"/>
      <c r="F2050" s="455"/>
      <c r="I2050" s="455"/>
      <c r="J2050" s="455"/>
    </row>
    <row r="2051" spans="2:10" s="433" customFormat="1">
      <c r="B2051" s="457" t="s">
        <v>3544</v>
      </c>
      <c r="C2051" s="457"/>
      <c r="D2051" s="1770"/>
      <c r="E2051" s="455"/>
      <c r="F2051" s="455"/>
      <c r="I2051" s="455"/>
      <c r="J2051" s="455"/>
    </row>
    <row r="2052" spans="2:10" s="433" customFormat="1">
      <c r="B2052" s="457" t="s">
        <v>3048</v>
      </c>
      <c r="C2052" s="457"/>
      <c r="D2052" s="1770"/>
      <c r="E2052" s="455"/>
      <c r="F2052" s="455"/>
      <c r="I2052" s="455"/>
      <c r="J2052" s="455"/>
    </row>
    <row r="2053" spans="2:10" s="433" customFormat="1">
      <c r="B2053" s="457" t="s">
        <v>3545</v>
      </c>
      <c r="C2053" s="457"/>
      <c r="D2053" s="1770"/>
      <c r="E2053" s="455"/>
      <c r="F2053" s="455"/>
      <c r="I2053" s="455"/>
      <c r="J2053" s="455"/>
    </row>
    <row r="2054" spans="2:10" s="433" customFormat="1">
      <c r="B2054" s="457" t="s">
        <v>3546</v>
      </c>
      <c r="C2054" s="457"/>
      <c r="D2054" s="1770"/>
      <c r="E2054" s="455"/>
      <c r="F2054" s="455"/>
      <c r="I2054" s="455"/>
      <c r="J2054" s="455"/>
    </row>
    <row r="2055" spans="2:10" s="433" customFormat="1">
      <c r="B2055" s="457" t="s">
        <v>2840</v>
      </c>
      <c r="C2055" s="457"/>
      <c r="D2055" s="1770"/>
      <c r="E2055" s="455"/>
      <c r="F2055" s="455"/>
      <c r="I2055" s="455"/>
      <c r="J2055" s="455"/>
    </row>
    <row r="2056" spans="2:10" s="433" customFormat="1">
      <c r="B2056" s="457" t="s">
        <v>3547</v>
      </c>
      <c r="C2056" s="457"/>
      <c r="D2056" s="1770"/>
      <c r="E2056" s="455"/>
      <c r="F2056" s="455"/>
      <c r="I2056" s="455"/>
      <c r="J2056" s="455"/>
    </row>
    <row r="2057" spans="2:10" s="433" customFormat="1">
      <c r="B2057" s="457" t="s">
        <v>2842</v>
      </c>
      <c r="C2057" s="457"/>
      <c r="D2057" s="1770"/>
      <c r="E2057" s="455"/>
      <c r="F2057" s="455"/>
      <c r="I2057" s="455"/>
      <c r="J2057" s="455"/>
    </row>
    <row r="2058" spans="2:10" s="433" customFormat="1">
      <c r="B2058" s="457" t="s">
        <v>3548</v>
      </c>
      <c r="C2058" s="457"/>
      <c r="D2058" s="1770"/>
      <c r="E2058" s="455"/>
      <c r="F2058" s="455"/>
      <c r="I2058" s="455"/>
      <c r="J2058" s="455"/>
    </row>
    <row r="2059" spans="2:10" s="433" customFormat="1">
      <c r="B2059" s="457" t="s">
        <v>3549</v>
      </c>
      <c r="C2059" s="457"/>
      <c r="D2059" s="1770"/>
      <c r="E2059" s="455"/>
      <c r="F2059" s="455"/>
      <c r="I2059" s="455"/>
      <c r="J2059" s="455"/>
    </row>
    <row r="2060" spans="2:10" s="433" customFormat="1">
      <c r="B2060" s="457"/>
      <c r="C2060" s="457"/>
      <c r="D2060" s="1770"/>
      <c r="E2060" s="455"/>
      <c r="F2060" s="455"/>
      <c r="I2060" s="455"/>
      <c r="J2060" s="455"/>
    </row>
    <row r="2061" spans="2:10" s="433" customFormat="1">
      <c r="B2061" s="457" t="s">
        <v>2845</v>
      </c>
      <c r="C2061" s="457"/>
      <c r="D2061" s="1770"/>
      <c r="E2061" s="455"/>
      <c r="F2061" s="455"/>
      <c r="I2061" s="455"/>
      <c r="J2061" s="455"/>
    </row>
    <row r="2062" spans="2:10" s="433" customFormat="1">
      <c r="B2062" s="457" t="s">
        <v>2846</v>
      </c>
      <c r="C2062" s="457"/>
      <c r="D2062" s="1770"/>
      <c r="E2062" s="455"/>
      <c r="F2062" s="455"/>
      <c r="I2062" s="455"/>
      <c r="J2062" s="455"/>
    </row>
    <row r="2063" spans="2:10" s="433" customFormat="1">
      <c r="B2063" s="457" t="s">
        <v>2847</v>
      </c>
      <c r="C2063" s="457"/>
      <c r="D2063" s="1770"/>
      <c r="E2063" s="455"/>
      <c r="F2063" s="455"/>
      <c r="I2063" s="455"/>
      <c r="J2063" s="455"/>
    </row>
    <row r="2064" spans="2:10" s="433" customFormat="1">
      <c r="B2064" s="457" t="s">
        <v>2768</v>
      </c>
      <c r="C2064" s="457"/>
      <c r="D2064" s="1770"/>
      <c r="E2064" s="455"/>
      <c r="F2064" s="455"/>
      <c r="I2064" s="455"/>
      <c r="J2064" s="455"/>
    </row>
    <row r="2065" spans="2:10" s="433" customFormat="1">
      <c r="B2065" s="457" t="s">
        <v>2848</v>
      </c>
      <c r="C2065" s="457"/>
      <c r="D2065" s="1770"/>
      <c r="E2065" s="455"/>
      <c r="F2065" s="455"/>
      <c r="I2065" s="455"/>
      <c r="J2065" s="455"/>
    </row>
    <row r="2066" spans="2:10" s="433" customFormat="1">
      <c r="B2066" s="457" t="s">
        <v>2849</v>
      </c>
      <c r="C2066" s="457"/>
      <c r="D2066" s="1770"/>
      <c r="E2066" s="455"/>
      <c r="F2066" s="455"/>
      <c r="I2066" s="455"/>
      <c r="J2066" s="455"/>
    </row>
    <row r="2067" spans="2:10" s="433" customFormat="1">
      <c r="B2067" s="457"/>
      <c r="C2067" s="457"/>
      <c r="D2067" s="1770"/>
      <c r="E2067" s="455"/>
      <c r="F2067" s="455"/>
      <c r="I2067" s="455"/>
      <c r="J2067" s="455"/>
    </row>
    <row r="2068" spans="2:10" s="433" customFormat="1">
      <c r="B2068" s="457"/>
      <c r="C2068" s="457"/>
      <c r="D2068" s="1770"/>
      <c r="E2068" s="455"/>
      <c r="F2068" s="455"/>
      <c r="I2068" s="455"/>
      <c r="J2068" s="455"/>
    </row>
    <row r="2069" spans="2:10" s="433" customFormat="1">
      <c r="B2069" s="457" t="s">
        <v>3550</v>
      </c>
      <c r="C2069" s="457"/>
      <c r="D2069" s="1770"/>
      <c r="E2069" s="455"/>
      <c r="F2069" s="455"/>
      <c r="I2069" s="455"/>
      <c r="J2069" s="455"/>
    </row>
    <row r="2070" spans="2:10" s="433" customFormat="1">
      <c r="B2070" s="457" t="s">
        <v>3032</v>
      </c>
      <c r="C2070" s="457"/>
      <c r="D2070" s="1770"/>
      <c r="E2070" s="455"/>
      <c r="F2070" s="455"/>
      <c r="I2070" s="455"/>
      <c r="J2070" s="455"/>
    </row>
    <row r="2071" spans="2:10" s="433" customFormat="1">
      <c r="B2071" s="457" t="s">
        <v>3551</v>
      </c>
      <c r="C2071" s="457"/>
      <c r="D2071" s="1770"/>
      <c r="E2071" s="455"/>
      <c r="F2071" s="455"/>
      <c r="I2071" s="455"/>
      <c r="J2071" s="455"/>
    </row>
    <row r="2072" spans="2:10" s="433" customFormat="1">
      <c r="B2072" s="457"/>
      <c r="C2072" s="457"/>
      <c r="D2072" s="1770"/>
      <c r="E2072" s="455"/>
      <c r="F2072" s="455"/>
      <c r="I2072" s="455"/>
      <c r="J2072" s="455"/>
    </row>
    <row r="2073" spans="2:10" s="433" customFormat="1">
      <c r="B2073" s="457" t="s">
        <v>2852</v>
      </c>
      <c r="C2073" s="457"/>
      <c r="D2073" s="1770"/>
      <c r="E2073" s="455"/>
      <c r="F2073" s="455"/>
      <c r="I2073" s="455"/>
      <c r="J2073" s="455"/>
    </row>
    <row r="2074" spans="2:10" s="433" customFormat="1">
      <c r="B2074" s="457" t="s">
        <v>2831</v>
      </c>
      <c r="C2074" s="457"/>
      <c r="D2074" s="1770"/>
      <c r="E2074" s="455"/>
      <c r="F2074" s="455"/>
      <c r="I2074" s="455"/>
      <c r="J2074" s="455"/>
    </row>
    <row r="2075" spans="2:10" s="433" customFormat="1">
      <c r="B2075" s="457" t="s">
        <v>2832</v>
      </c>
      <c r="C2075" s="457"/>
      <c r="D2075" s="1770"/>
      <c r="E2075" s="455"/>
      <c r="F2075" s="455"/>
      <c r="I2075" s="455"/>
      <c r="J2075" s="455"/>
    </row>
    <row r="2076" spans="2:10" s="433" customFormat="1">
      <c r="B2076" s="457" t="s">
        <v>2833</v>
      </c>
      <c r="C2076" s="457"/>
      <c r="D2076" s="1770"/>
      <c r="E2076" s="455"/>
      <c r="F2076" s="455"/>
      <c r="I2076" s="455"/>
      <c r="J2076" s="455"/>
    </row>
    <row r="2077" spans="2:10" s="433" customFormat="1">
      <c r="B2077" s="457" t="s">
        <v>2834</v>
      </c>
      <c r="C2077" s="457"/>
      <c r="D2077" s="1770"/>
      <c r="E2077" s="455"/>
      <c r="F2077" s="455"/>
      <c r="I2077" s="455"/>
      <c r="J2077" s="455"/>
    </row>
    <row r="2078" spans="2:10" s="433" customFormat="1">
      <c r="B2078" s="457" t="s">
        <v>2835</v>
      </c>
      <c r="C2078" s="457"/>
      <c r="D2078" s="1770"/>
      <c r="E2078" s="455"/>
      <c r="F2078" s="455"/>
      <c r="I2078" s="455"/>
      <c r="J2078" s="455"/>
    </row>
    <row r="2079" spans="2:10" s="433" customFormat="1">
      <c r="B2079" s="457" t="s">
        <v>1607</v>
      </c>
      <c r="C2079" s="457"/>
      <c r="D2079" s="1770"/>
      <c r="E2079" s="455"/>
      <c r="F2079" s="455"/>
      <c r="I2079" s="455"/>
      <c r="J2079" s="455"/>
    </row>
    <row r="2080" spans="2:10" s="433" customFormat="1">
      <c r="B2080" s="457" t="s">
        <v>3533</v>
      </c>
      <c r="C2080" s="457"/>
      <c r="D2080" s="1770"/>
      <c r="E2080" s="455"/>
      <c r="F2080" s="455"/>
      <c r="I2080" s="455"/>
      <c r="J2080" s="455"/>
    </row>
    <row r="2081" spans="2:10" s="433" customFormat="1">
      <c r="B2081" s="457" t="s">
        <v>3552</v>
      </c>
      <c r="C2081" s="457"/>
      <c r="D2081" s="1770"/>
      <c r="E2081" s="455"/>
      <c r="F2081" s="455"/>
      <c r="I2081" s="455"/>
      <c r="J2081" s="455"/>
    </row>
    <row r="2082" spans="2:10" s="433" customFormat="1">
      <c r="B2082" s="457" t="s">
        <v>3553</v>
      </c>
      <c r="C2082" s="457"/>
      <c r="D2082" s="1770"/>
      <c r="E2082" s="455"/>
      <c r="F2082" s="455"/>
      <c r="I2082" s="455"/>
      <c r="J2082" s="455"/>
    </row>
    <row r="2083" spans="2:10" s="433" customFormat="1">
      <c r="B2083" s="457" t="s">
        <v>3554</v>
      </c>
      <c r="C2083" s="457"/>
      <c r="D2083" s="1770"/>
      <c r="E2083" s="455"/>
      <c r="F2083" s="455"/>
      <c r="I2083" s="455"/>
      <c r="J2083" s="455"/>
    </row>
    <row r="2084" spans="2:10" s="433" customFormat="1">
      <c r="B2084" s="457" t="s">
        <v>3555</v>
      </c>
      <c r="C2084" s="457"/>
      <c r="D2084" s="1770"/>
      <c r="E2084" s="455"/>
      <c r="F2084" s="455"/>
      <c r="I2084" s="455"/>
      <c r="J2084" s="455"/>
    </row>
    <row r="2085" spans="2:10" s="433" customFormat="1">
      <c r="B2085" s="457" t="s">
        <v>3556</v>
      </c>
      <c r="C2085" s="457"/>
      <c r="D2085" s="1770"/>
      <c r="E2085" s="455"/>
      <c r="F2085" s="455"/>
      <c r="I2085" s="455"/>
      <c r="J2085" s="455"/>
    </row>
    <row r="2086" spans="2:10" s="433" customFormat="1">
      <c r="B2086" s="457" t="s">
        <v>2840</v>
      </c>
      <c r="C2086" s="457"/>
      <c r="D2086" s="1770"/>
      <c r="E2086" s="455"/>
      <c r="F2086" s="455"/>
      <c r="I2086" s="455"/>
      <c r="J2086" s="455"/>
    </row>
    <row r="2087" spans="2:10" s="433" customFormat="1">
      <c r="B2087" s="457" t="s">
        <v>3557</v>
      </c>
      <c r="C2087" s="457"/>
      <c r="D2087" s="1770"/>
      <c r="E2087" s="455"/>
      <c r="F2087" s="455"/>
      <c r="I2087" s="455"/>
      <c r="J2087" s="455"/>
    </row>
    <row r="2088" spans="2:10" s="433" customFormat="1">
      <c r="B2088" s="457" t="s">
        <v>2860</v>
      </c>
      <c r="C2088" s="457"/>
      <c r="D2088" s="1770"/>
      <c r="E2088" s="455"/>
      <c r="F2088" s="455"/>
      <c r="I2088" s="455"/>
      <c r="J2088" s="455"/>
    </row>
    <row r="2089" spans="2:10" s="433" customFormat="1">
      <c r="B2089" s="457" t="s">
        <v>3558</v>
      </c>
      <c r="C2089" s="457"/>
      <c r="D2089" s="1770"/>
      <c r="E2089" s="455"/>
      <c r="F2089" s="455"/>
      <c r="I2089" s="455"/>
      <c r="J2089" s="455"/>
    </row>
    <row r="2090" spans="2:10" s="433" customFormat="1">
      <c r="B2090" s="457" t="s">
        <v>3559</v>
      </c>
      <c r="C2090" s="457"/>
      <c r="D2090" s="1770"/>
      <c r="E2090" s="455"/>
      <c r="F2090" s="455"/>
      <c r="I2090" s="455"/>
      <c r="J2090" s="455"/>
    </row>
    <row r="2091" spans="2:10" s="433" customFormat="1">
      <c r="B2091" s="457" t="s">
        <v>2768</v>
      </c>
      <c r="C2091" s="457"/>
      <c r="D2091" s="1770"/>
      <c r="E2091" s="455"/>
      <c r="F2091" s="455"/>
      <c r="I2091" s="455"/>
      <c r="J2091" s="455"/>
    </row>
    <row r="2092" spans="2:10" s="433" customFormat="1">
      <c r="B2092" s="457" t="s">
        <v>3138</v>
      </c>
      <c r="C2092" s="457"/>
      <c r="D2092" s="1770"/>
      <c r="E2092" s="455"/>
      <c r="F2092" s="455"/>
      <c r="I2092" s="455"/>
      <c r="J2092" s="455"/>
    </row>
    <row r="2093" spans="2:10" s="433" customFormat="1">
      <c r="B2093" s="457"/>
      <c r="C2093" s="457"/>
      <c r="D2093" s="1770"/>
      <c r="E2093" s="455"/>
      <c r="F2093" s="455"/>
      <c r="I2093" s="455"/>
      <c r="J2093" s="455"/>
    </row>
    <row r="2094" spans="2:10" s="433" customFormat="1">
      <c r="B2094" s="457" t="s">
        <v>2796</v>
      </c>
      <c r="C2094" s="457"/>
      <c r="D2094" s="1770"/>
      <c r="E2094" s="455"/>
      <c r="F2094" s="455"/>
      <c r="I2094" s="455"/>
      <c r="J2094" s="455"/>
    </row>
    <row r="2095" spans="2:10" s="433" customFormat="1">
      <c r="B2095" s="457" t="s">
        <v>2797</v>
      </c>
      <c r="C2095" s="457"/>
      <c r="D2095" s="1770"/>
      <c r="E2095" s="455"/>
      <c r="F2095" s="455"/>
      <c r="I2095" s="455"/>
      <c r="J2095" s="455"/>
    </row>
    <row r="2096" spans="2:10" s="433" customFormat="1">
      <c r="B2096" s="457" t="s">
        <v>100</v>
      </c>
      <c r="C2096" s="457"/>
      <c r="D2096" s="1770"/>
      <c r="E2096" s="455"/>
      <c r="F2096" s="455"/>
      <c r="I2096" s="455"/>
      <c r="J2096" s="455"/>
    </row>
    <row r="2097" spans="2:10" s="433" customFormat="1">
      <c r="B2097" s="457" t="s">
        <v>2868</v>
      </c>
      <c r="C2097" s="457"/>
      <c r="D2097" s="1770"/>
      <c r="E2097" s="455"/>
      <c r="F2097" s="455"/>
      <c r="I2097" s="455"/>
      <c r="J2097" s="455"/>
    </row>
    <row r="2098" spans="2:10" s="433" customFormat="1">
      <c r="B2098" s="457" t="s">
        <v>3055</v>
      </c>
      <c r="C2098" s="457"/>
      <c r="D2098" s="1770"/>
      <c r="E2098" s="455"/>
      <c r="F2098" s="455"/>
      <c r="I2098" s="455"/>
      <c r="J2098" s="455"/>
    </row>
    <row r="2099" spans="2:10" s="433" customFormat="1">
      <c r="B2099" s="457" t="s">
        <v>3560</v>
      </c>
      <c r="C2099" s="457"/>
      <c r="D2099" s="1770"/>
      <c r="E2099" s="455"/>
      <c r="F2099" s="455"/>
      <c r="I2099" s="455"/>
      <c r="J2099" s="455"/>
    </row>
    <row r="2100" spans="2:10" s="433" customFormat="1">
      <c r="B2100" s="457" t="s">
        <v>2868</v>
      </c>
      <c r="C2100" s="457"/>
      <c r="D2100" s="1770"/>
      <c r="E2100" s="455"/>
      <c r="F2100" s="455"/>
      <c r="I2100" s="455"/>
      <c r="J2100" s="455"/>
    </row>
    <row r="2101" spans="2:10" s="433" customFormat="1">
      <c r="B2101" s="457" t="s">
        <v>3561</v>
      </c>
      <c r="C2101" s="457"/>
      <c r="D2101" s="1770"/>
      <c r="E2101" s="455"/>
      <c r="F2101" s="455"/>
      <c r="I2101" s="455"/>
      <c r="J2101" s="455"/>
    </row>
    <row r="2102" spans="2:10" s="433" customFormat="1">
      <c r="B2102" s="457" t="s">
        <v>3562</v>
      </c>
      <c r="C2102" s="457"/>
      <c r="D2102" s="1770"/>
      <c r="E2102" s="455"/>
      <c r="F2102" s="455"/>
      <c r="I2102" s="455"/>
      <c r="J2102" s="455"/>
    </row>
    <row r="2103" spans="2:10" s="433" customFormat="1">
      <c r="B2103" s="457" t="s">
        <v>3563</v>
      </c>
      <c r="C2103" s="457"/>
      <c r="D2103" s="1770"/>
      <c r="E2103" s="455"/>
      <c r="F2103" s="455"/>
      <c r="I2103" s="455"/>
      <c r="J2103" s="455"/>
    </row>
    <row r="2104" spans="2:10" s="433" customFormat="1">
      <c r="B2104" s="457" t="s">
        <v>3564</v>
      </c>
      <c r="C2104" s="457"/>
      <c r="D2104" s="1770"/>
      <c r="E2104" s="455"/>
      <c r="F2104" s="455"/>
      <c r="I2104" s="455"/>
      <c r="J2104" s="455"/>
    </row>
    <row r="2105" spans="2:10" s="433" customFormat="1">
      <c r="B2105" s="457" t="s">
        <v>3565</v>
      </c>
      <c r="C2105" s="457"/>
      <c r="D2105" s="1770"/>
      <c r="E2105" s="455"/>
      <c r="F2105" s="455"/>
      <c r="I2105" s="455"/>
      <c r="J2105" s="455"/>
    </row>
    <row r="2106" spans="2:10" s="433" customFormat="1">
      <c r="B2106" s="457" t="s">
        <v>3566</v>
      </c>
      <c r="C2106" s="457"/>
      <c r="D2106" s="1770"/>
      <c r="E2106" s="455"/>
      <c r="F2106" s="455"/>
      <c r="I2106" s="455"/>
      <c r="J2106" s="455"/>
    </row>
    <row r="2107" spans="2:10" s="433" customFormat="1">
      <c r="B2107" s="457" t="s">
        <v>3567</v>
      </c>
      <c r="C2107" s="457"/>
      <c r="D2107" s="1770"/>
      <c r="E2107" s="455"/>
      <c r="F2107" s="455"/>
      <c r="I2107" s="455"/>
      <c r="J2107" s="455"/>
    </row>
    <row r="2108" spans="2:10" s="433" customFormat="1">
      <c r="B2108" s="457" t="s">
        <v>3568</v>
      </c>
      <c r="C2108" s="457"/>
      <c r="D2108" s="1770"/>
      <c r="E2108" s="455"/>
      <c r="F2108" s="455"/>
      <c r="I2108" s="455"/>
      <c r="J2108" s="455"/>
    </row>
    <row r="2109" spans="2:10" s="433" customFormat="1">
      <c r="B2109" s="457" t="s">
        <v>3113</v>
      </c>
      <c r="C2109" s="457"/>
      <c r="D2109" s="1770"/>
      <c r="E2109" s="455"/>
      <c r="F2109" s="455"/>
      <c r="I2109" s="455"/>
      <c r="J2109" s="455"/>
    </row>
    <row r="2110" spans="2:10" s="433" customFormat="1">
      <c r="B2110" s="457" t="s">
        <v>3507</v>
      </c>
      <c r="C2110" s="457"/>
      <c r="D2110" s="1770"/>
      <c r="E2110" s="455"/>
      <c r="F2110" s="455"/>
      <c r="I2110" s="455"/>
      <c r="J2110" s="455"/>
    </row>
    <row r="2111" spans="2:10" s="433" customFormat="1">
      <c r="B2111" s="457" t="s">
        <v>2878</v>
      </c>
      <c r="C2111" s="457"/>
      <c r="D2111" s="1770"/>
      <c r="E2111" s="455"/>
      <c r="F2111" s="455"/>
      <c r="I2111" s="455"/>
      <c r="J2111" s="455"/>
    </row>
    <row r="2112" spans="2:10" s="433" customFormat="1">
      <c r="B2112" s="457" t="s">
        <v>3569</v>
      </c>
      <c r="C2112" s="457"/>
      <c r="D2112" s="1770"/>
      <c r="E2112" s="455"/>
      <c r="F2112" s="455"/>
      <c r="I2112" s="455"/>
      <c r="J2112" s="455"/>
    </row>
    <row r="2113" spans="2:10" s="433" customFormat="1">
      <c r="B2113" s="457" t="s">
        <v>3164</v>
      </c>
      <c r="C2113" s="457"/>
      <c r="D2113" s="1770"/>
      <c r="E2113" s="455"/>
      <c r="F2113" s="455"/>
      <c r="I2113" s="455"/>
      <c r="J2113" s="455"/>
    </row>
    <row r="2114" spans="2:10" s="433" customFormat="1">
      <c r="B2114" s="457" t="s">
        <v>3570</v>
      </c>
      <c r="C2114" s="457"/>
      <c r="D2114" s="1770"/>
      <c r="E2114" s="455"/>
      <c r="F2114" s="455"/>
      <c r="I2114" s="455"/>
      <c r="J2114" s="455"/>
    </row>
    <row r="2115" spans="2:10" s="433" customFormat="1">
      <c r="B2115" s="457" t="s">
        <v>3571</v>
      </c>
      <c r="C2115" s="457"/>
      <c r="D2115" s="1770"/>
      <c r="E2115" s="455"/>
      <c r="F2115" s="455"/>
      <c r="I2115" s="455"/>
      <c r="J2115" s="455"/>
    </row>
    <row r="2116" spans="2:10" s="433" customFormat="1">
      <c r="B2116" s="457" t="s">
        <v>3572</v>
      </c>
      <c r="C2116" s="457"/>
      <c r="D2116" s="1770"/>
      <c r="E2116" s="455"/>
      <c r="F2116" s="455"/>
      <c r="I2116" s="455"/>
      <c r="J2116" s="455"/>
    </row>
    <row r="2117" spans="2:10" s="433" customFormat="1">
      <c r="B2117" s="457" t="s">
        <v>3573</v>
      </c>
      <c r="C2117" s="457"/>
      <c r="D2117" s="1770"/>
      <c r="E2117" s="455"/>
      <c r="F2117" s="455"/>
      <c r="I2117" s="455"/>
      <c r="J2117" s="455"/>
    </row>
    <row r="2118" spans="2:10" s="433" customFormat="1">
      <c r="B2118" s="457" t="s">
        <v>3574</v>
      </c>
      <c r="C2118" s="457"/>
      <c r="D2118" s="1770"/>
      <c r="E2118" s="455"/>
      <c r="F2118" s="455"/>
      <c r="I2118" s="455"/>
      <c r="J2118" s="455"/>
    </row>
    <row r="2119" spans="2:10" s="433" customFormat="1">
      <c r="B2119" s="457" t="s">
        <v>3575</v>
      </c>
      <c r="C2119" s="457"/>
      <c r="D2119" s="1770"/>
      <c r="E2119" s="455"/>
      <c r="F2119" s="455"/>
      <c r="I2119" s="455"/>
      <c r="J2119" s="455"/>
    </row>
    <row r="2120" spans="2:10" s="433" customFormat="1">
      <c r="B2120" s="457"/>
      <c r="C2120" s="457"/>
      <c r="D2120" s="1770"/>
      <c r="E2120" s="455"/>
      <c r="F2120" s="455"/>
      <c r="I2120" s="455"/>
      <c r="J2120" s="455"/>
    </row>
    <row r="2121" spans="2:10" s="433" customFormat="1">
      <c r="B2121" s="457"/>
      <c r="C2121" s="457"/>
      <c r="D2121" s="1770"/>
      <c r="E2121" s="455"/>
      <c r="F2121" s="455"/>
      <c r="I2121" s="455"/>
      <c r="J2121" s="455"/>
    </row>
    <row r="2122" spans="2:10" s="433" customFormat="1">
      <c r="B2122" s="457" t="s">
        <v>3502</v>
      </c>
      <c r="C2122" s="457"/>
      <c r="D2122" s="1770"/>
      <c r="E2122" s="455"/>
      <c r="F2122" s="455"/>
      <c r="I2122" s="455"/>
      <c r="J2122" s="455"/>
    </row>
    <row r="2123" spans="2:10" s="433" customFormat="1">
      <c r="B2123" s="457" t="s">
        <v>2761</v>
      </c>
      <c r="C2123" s="457"/>
      <c r="D2123" s="1770"/>
      <c r="E2123" s="455"/>
      <c r="F2123" s="455"/>
      <c r="I2123" s="455"/>
      <c r="J2123" s="455"/>
    </row>
    <row r="2124" spans="2:10" s="433" customFormat="1">
      <c r="B2124" s="457" t="s">
        <v>3503</v>
      </c>
      <c r="C2124" s="457"/>
      <c r="D2124" s="1770"/>
      <c r="E2124" s="455"/>
      <c r="F2124" s="455"/>
      <c r="I2124" s="455"/>
      <c r="J2124" s="455"/>
    </row>
    <row r="2125" spans="2:10" s="433" customFormat="1">
      <c r="B2125" s="457"/>
      <c r="C2125" s="457"/>
      <c r="D2125" s="1770"/>
      <c r="E2125" s="455"/>
      <c r="F2125" s="455"/>
      <c r="I2125" s="455"/>
      <c r="J2125" s="455"/>
    </row>
    <row r="2126" spans="2:10" s="433" customFormat="1">
      <c r="B2126" s="457" t="s">
        <v>3126</v>
      </c>
      <c r="C2126" s="457"/>
      <c r="D2126" s="1770"/>
      <c r="E2126" s="455"/>
      <c r="F2126" s="455"/>
      <c r="I2126" s="455"/>
      <c r="J2126" s="455"/>
    </row>
    <row r="2127" spans="2:10" s="433" customFormat="1">
      <c r="B2127" s="457" t="s">
        <v>3127</v>
      </c>
      <c r="C2127" s="457"/>
      <c r="D2127" s="1770"/>
      <c r="E2127" s="455"/>
      <c r="F2127" s="455"/>
      <c r="I2127" s="455"/>
      <c r="J2127" s="455"/>
    </row>
    <row r="2128" spans="2:10" s="433" customFormat="1">
      <c r="B2128" s="457" t="s">
        <v>2763</v>
      </c>
      <c r="C2128" s="457"/>
      <c r="D2128" s="1770"/>
      <c r="E2128" s="455"/>
      <c r="F2128" s="455"/>
      <c r="I2128" s="455"/>
      <c r="J2128" s="455"/>
    </row>
    <row r="2129" spans="2:10" s="433" customFormat="1">
      <c r="B2129" s="457" t="s">
        <v>3128</v>
      </c>
      <c r="C2129" s="457"/>
      <c r="D2129" s="1770"/>
      <c r="E2129" s="455"/>
      <c r="F2129" s="455"/>
      <c r="I2129" s="455"/>
      <c r="J2129" s="455"/>
    </row>
    <row r="2130" spans="2:10" s="433" customFormat="1">
      <c r="B2130" s="457" t="s">
        <v>3504</v>
      </c>
      <c r="C2130" s="457"/>
      <c r="D2130" s="1770"/>
      <c r="E2130" s="455"/>
      <c r="F2130" s="455"/>
      <c r="I2130" s="455"/>
      <c r="J2130" s="455"/>
    </row>
    <row r="2131" spans="2:10" s="433" customFormat="1">
      <c r="B2131" s="457" t="s">
        <v>3505</v>
      </c>
      <c r="C2131" s="457"/>
      <c r="D2131" s="1770"/>
      <c r="E2131" s="455"/>
      <c r="F2131" s="455"/>
      <c r="I2131" s="455"/>
      <c r="J2131" s="455"/>
    </row>
    <row r="2132" spans="2:10" s="433" customFormat="1">
      <c r="B2132" s="457" t="s">
        <v>3506</v>
      </c>
      <c r="C2132" s="457"/>
      <c r="D2132" s="1770"/>
      <c r="E2132" s="455"/>
      <c r="F2132" s="455"/>
      <c r="I2132" s="455"/>
      <c r="J2132" s="455"/>
    </row>
    <row r="2133" spans="2:10" s="433" customFormat="1">
      <c r="B2133" s="457" t="s">
        <v>2767</v>
      </c>
      <c r="C2133" s="457"/>
      <c r="D2133" s="1770"/>
      <c r="E2133" s="455"/>
      <c r="F2133" s="455"/>
      <c r="I2133" s="455"/>
      <c r="J2133" s="455"/>
    </row>
    <row r="2134" spans="2:10" s="433" customFormat="1">
      <c r="B2134" s="457" t="s">
        <v>2768</v>
      </c>
      <c r="C2134" s="457"/>
      <c r="D2134" s="1770"/>
      <c r="E2134" s="455"/>
      <c r="F2134" s="455"/>
      <c r="I2134" s="455"/>
      <c r="J2134" s="455"/>
    </row>
    <row r="2135" spans="2:10" s="433" customFormat="1">
      <c r="B2135" s="457" t="s">
        <v>2769</v>
      </c>
      <c r="C2135" s="457"/>
      <c r="D2135" s="1770"/>
      <c r="E2135" s="455"/>
      <c r="F2135" s="455"/>
      <c r="I2135" s="455"/>
      <c r="J2135" s="455"/>
    </row>
    <row r="2136" spans="2:10" s="433" customFormat="1">
      <c r="B2136" s="457"/>
      <c r="C2136" s="457"/>
      <c r="D2136" s="1770"/>
      <c r="E2136" s="455"/>
      <c r="F2136" s="455"/>
      <c r="I2136" s="455"/>
      <c r="J2136" s="455"/>
    </row>
    <row r="2137" spans="2:10" s="433" customFormat="1">
      <c r="B2137" s="457" t="s">
        <v>3113</v>
      </c>
      <c r="C2137" s="457"/>
      <c r="D2137" s="1770"/>
      <c r="E2137" s="455"/>
      <c r="F2137" s="455"/>
      <c r="I2137" s="455"/>
      <c r="J2137" s="455"/>
    </row>
    <row r="2138" spans="2:10" s="433" customFormat="1">
      <c r="B2138" s="457" t="s">
        <v>3507</v>
      </c>
      <c r="C2138" s="457"/>
      <c r="D2138" s="1770"/>
      <c r="E2138" s="455"/>
      <c r="F2138" s="455"/>
      <c r="I2138" s="455"/>
      <c r="J2138" s="455"/>
    </row>
    <row r="2139" spans="2:10" s="433" customFormat="1">
      <c r="B2139" s="457" t="s">
        <v>2878</v>
      </c>
      <c r="C2139" s="457"/>
      <c r="D2139" s="1770"/>
      <c r="E2139" s="455"/>
      <c r="F2139" s="455"/>
      <c r="I2139" s="455"/>
      <c r="J2139" s="455"/>
    </row>
    <row r="2140" spans="2:10" s="433" customFormat="1">
      <c r="B2140" s="457" t="s">
        <v>3508</v>
      </c>
      <c r="C2140" s="457"/>
      <c r="D2140" s="1770"/>
      <c r="E2140" s="455"/>
      <c r="F2140" s="455"/>
      <c r="I2140" s="455"/>
      <c r="J2140" s="455"/>
    </row>
    <row r="2141" spans="2:10" s="433" customFormat="1">
      <c r="B2141" s="457" t="s">
        <v>3132</v>
      </c>
      <c r="C2141" s="457"/>
      <c r="D2141" s="1770"/>
      <c r="E2141" s="455"/>
      <c r="F2141" s="455"/>
      <c r="I2141" s="455"/>
      <c r="J2141" s="455"/>
    </row>
    <row r="2142" spans="2:10" s="433" customFormat="1">
      <c r="B2142" s="457"/>
      <c r="C2142" s="457"/>
      <c r="D2142" s="1770"/>
      <c r="E2142" s="455"/>
      <c r="F2142" s="455"/>
      <c r="I2142" s="455"/>
      <c r="J2142" s="455"/>
    </row>
    <row r="2143" spans="2:10" s="433" customFormat="1">
      <c r="B2143" s="457"/>
      <c r="C2143" s="457"/>
      <c r="D2143" s="1770"/>
      <c r="E2143" s="455"/>
      <c r="F2143" s="455"/>
      <c r="I2143" s="455"/>
      <c r="J2143" s="455"/>
    </row>
    <row r="2144" spans="2:10" s="433" customFormat="1">
      <c r="B2144" s="457" t="s">
        <v>2868</v>
      </c>
      <c r="C2144" s="457"/>
      <c r="D2144" s="1770"/>
      <c r="E2144" s="455"/>
      <c r="F2144" s="455"/>
      <c r="I2144" s="455"/>
      <c r="J2144" s="455"/>
    </row>
    <row r="2145" spans="2:10" s="433" customFormat="1">
      <c r="B2145" s="457" t="s">
        <v>3055</v>
      </c>
      <c r="C2145" s="457"/>
      <c r="D2145" s="1770"/>
      <c r="E2145" s="455"/>
      <c r="F2145" s="455"/>
      <c r="I2145" s="455"/>
      <c r="J2145" s="455"/>
    </row>
    <row r="2146" spans="2:10" s="433" customFormat="1">
      <c r="B2146" s="457" t="s">
        <v>3066</v>
      </c>
      <c r="C2146" s="457"/>
      <c r="D2146" s="1770"/>
      <c r="E2146" s="455"/>
      <c r="F2146" s="455"/>
      <c r="I2146" s="455"/>
      <c r="J2146" s="455"/>
    </row>
    <row r="2147" spans="2:10" s="433" customFormat="1">
      <c r="B2147" s="457" t="s">
        <v>2868</v>
      </c>
      <c r="C2147" s="457"/>
      <c r="D2147" s="1770"/>
      <c r="E2147" s="455"/>
      <c r="F2147" s="455"/>
      <c r="I2147" s="455"/>
      <c r="J2147" s="455"/>
    </row>
    <row r="2148" spans="2:10" s="433" customFormat="1">
      <c r="B2148" s="457" t="s">
        <v>3561</v>
      </c>
      <c r="C2148" s="457"/>
      <c r="D2148" s="1770"/>
      <c r="E2148" s="455"/>
      <c r="F2148" s="455"/>
      <c r="I2148" s="455"/>
      <c r="J2148" s="455"/>
    </row>
    <row r="2149" spans="2:10" s="433" customFormat="1">
      <c r="B2149" s="457" t="s">
        <v>3562</v>
      </c>
      <c r="C2149" s="457"/>
      <c r="D2149" s="1770"/>
      <c r="E2149" s="455"/>
      <c r="F2149" s="455"/>
      <c r="I2149" s="455"/>
      <c r="J2149" s="455"/>
    </row>
    <row r="2150" spans="2:10" s="433" customFormat="1">
      <c r="B2150" s="457" t="s">
        <v>3563</v>
      </c>
      <c r="C2150" s="457"/>
      <c r="D2150" s="1770"/>
      <c r="E2150" s="455"/>
      <c r="F2150" s="455"/>
      <c r="I2150" s="455"/>
      <c r="J2150" s="455"/>
    </row>
    <row r="2151" spans="2:10" s="433" customFormat="1">
      <c r="B2151" s="457" t="s">
        <v>3564</v>
      </c>
      <c r="C2151" s="457"/>
      <c r="D2151" s="1770"/>
      <c r="E2151" s="455"/>
      <c r="F2151" s="455"/>
      <c r="I2151" s="455"/>
      <c r="J2151" s="455"/>
    </row>
    <row r="2152" spans="2:10" s="433" customFormat="1">
      <c r="B2152" s="457" t="s">
        <v>3565</v>
      </c>
      <c r="C2152" s="457"/>
      <c r="D2152" s="1770"/>
      <c r="E2152" s="455"/>
      <c r="F2152" s="455"/>
      <c r="I2152" s="455"/>
      <c r="J2152" s="455"/>
    </row>
    <row r="2153" spans="2:10" s="433" customFormat="1">
      <c r="B2153" s="457" t="s">
        <v>3566</v>
      </c>
      <c r="C2153" s="457"/>
      <c r="D2153" s="1770"/>
      <c r="E2153" s="455"/>
      <c r="F2153" s="455"/>
      <c r="I2153" s="455"/>
      <c r="J2153" s="455"/>
    </row>
    <row r="2154" spans="2:10" s="433" customFormat="1">
      <c r="B2154" s="457" t="s">
        <v>3567</v>
      </c>
      <c r="C2154" s="457"/>
      <c r="D2154" s="1770"/>
      <c r="E2154" s="455"/>
      <c r="F2154" s="455"/>
      <c r="I2154" s="455"/>
      <c r="J2154" s="455"/>
    </row>
    <row r="2155" spans="2:10" s="433" customFormat="1">
      <c r="B2155" s="457" t="s">
        <v>3568</v>
      </c>
      <c r="C2155" s="457"/>
      <c r="D2155" s="1770"/>
      <c r="E2155" s="455"/>
      <c r="F2155" s="455"/>
      <c r="I2155" s="455"/>
      <c r="J2155" s="455"/>
    </row>
    <row r="2156" spans="2:10" s="433" customFormat="1">
      <c r="B2156" s="457"/>
      <c r="C2156" s="457"/>
      <c r="D2156" s="1770"/>
      <c r="E2156" s="455"/>
      <c r="F2156" s="455"/>
      <c r="I2156" s="455"/>
      <c r="J2156" s="455"/>
    </row>
    <row r="2157" spans="2:10" s="433" customFormat="1">
      <c r="B2157" s="457" t="s">
        <v>3531</v>
      </c>
      <c r="C2157" s="457"/>
      <c r="D2157" s="1770"/>
      <c r="E2157" s="455"/>
      <c r="F2157" s="455"/>
      <c r="I2157" s="455"/>
      <c r="J2157" s="455"/>
    </row>
    <row r="2158" spans="2:10" s="433" customFormat="1">
      <c r="B2158" s="457" t="s">
        <v>3055</v>
      </c>
      <c r="C2158" s="457"/>
      <c r="D2158" s="1770"/>
      <c r="E2158" s="455"/>
      <c r="F2158" s="455"/>
      <c r="I2158" s="455"/>
      <c r="J2158" s="455"/>
    </row>
    <row r="2159" spans="2:10" s="433" customFormat="1">
      <c r="B2159" s="457" t="s">
        <v>2847</v>
      </c>
      <c r="C2159" s="457"/>
      <c r="D2159" s="1770"/>
      <c r="E2159" s="455"/>
      <c r="F2159" s="455"/>
      <c r="I2159" s="455"/>
      <c r="J2159" s="455"/>
    </row>
    <row r="2160" spans="2:10" s="433" customFormat="1" ht="28.5">
      <c r="B2160" s="457" t="s">
        <v>2803</v>
      </c>
      <c r="C2160" s="457"/>
      <c r="D2160" s="1770"/>
      <c r="E2160" s="455"/>
      <c r="F2160" s="455"/>
      <c r="I2160" s="455"/>
      <c r="J2160" s="455"/>
    </row>
    <row r="2161" spans="2:10" s="433" customFormat="1">
      <c r="B2161" s="457" t="s">
        <v>2804</v>
      </c>
      <c r="C2161" s="457"/>
      <c r="D2161" s="1770"/>
      <c r="E2161" s="455"/>
      <c r="F2161" s="455"/>
      <c r="I2161" s="455"/>
      <c r="J2161" s="455"/>
    </row>
    <row r="2162" spans="2:10" s="433" customFormat="1">
      <c r="B2162" s="457" t="s">
        <v>3533</v>
      </c>
      <c r="C2162" s="457"/>
      <c r="D2162" s="1770"/>
      <c r="E2162" s="455"/>
      <c r="F2162" s="455"/>
      <c r="I2162" s="455"/>
      <c r="J2162" s="455"/>
    </row>
    <row r="2163" spans="2:10" s="433" customFormat="1">
      <c r="B2163" s="457" t="s">
        <v>2806</v>
      </c>
      <c r="C2163" s="457"/>
      <c r="D2163" s="1770"/>
      <c r="E2163" s="455"/>
      <c r="F2163" s="455"/>
      <c r="I2163" s="455"/>
      <c r="J2163" s="455"/>
    </row>
    <row r="2164" spans="2:10" s="433" customFormat="1">
      <c r="B2164" s="457" t="s">
        <v>3576</v>
      </c>
      <c r="C2164" s="457"/>
      <c r="D2164" s="1770"/>
      <c r="E2164" s="455"/>
      <c r="F2164" s="455"/>
      <c r="I2164" s="455"/>
      <c r="J2164" s="455"/>
    </row>
    <row r="2165" spans="2:10" s="433" customFormat="1">
      <c r="B2165" s="457" t="s">
        <v>3577</v>
      </c>
      <c r="C2165" s="457"/>
      <c r="D2165" s="1770"/>
      <c r="E2165" s="455"/>
      <c r="F2165" s="455"/>
      <c r="I2165" s="455"/>
      <c r="J2165" s="455"/>
    </row>
    <row r="2166" spans="2:10" s="433" customFormat="1">
      <c r="B2166" s="457" t="s">
        <v>3578</v>
      </c>
      <c r="C2166" s="457"/>
      <c r="D2166" s="1770"/>
      <c r="E2166" s="455"/>
      <c r="F2166" s="455"/>
      <c r="I2166" s="455"/>
      <c r="J2166" s="455"/>
    </row>
    <row r="2167" spans="2:10" s="433" customFormat="1">
      <c r="B2167" s="457" t="s">
        <v>3579</v>
      </c>
      <c r="C2167" s="457"/>
      <c r="D2167" s="1770"/>
      <c r="E2167" s="455"/>
      <c r="F2167" s="455"/>
      <c r="I2167" s="455"/>
      <c r="J2167" s="455"/>
    </row>
    <row r="2168" spans="2:10" s="433" customFormat="1" ht="28.5">
      <c r="B2168" s="457" t="s">
        <v>3145</v>
      </c>
      <c r="C2168" s="457"/>
      <c r="D2168" s="1770"/>
      <c r="E2168" s="455"/>
      <c r="F2168" s="455"/>
      <c r="I2168" s="455"/>
      <c r="J2168" s="455"/>
    </row>
    <row r="2169" spans="2:10" s="433" customFormat="1" ht="28.5">
      <c r="B2169" s="457" t="s">
        <v>3580</v>
      </c>
      <c r="C2169" s="457"/>
      <c r="D2169" s="1770"/>
      <c r="E2169" s="455"/>
      <c r="F2169" s="455"/>
      <c r="I2169" s="455"/>
      <c r="J2169" s="455"/>
    </row>
    <row r="2170" spans="2:10" s="433" customFormat="1">
      <c r="B2170" s="457" t="s">
        <v>3508</v>
      </c>
      <c r="C2170" s="457"/>
      <c r="D2170" s="1770"/>
      <c r="E2170" s="455"/>
      <c r="F2170" s="455"/>
      <c r="I2170" s="455"/>
      <c r="J2170" s="455"/>
    </row>
    <row r="2171" spans="2:10" s="433" customFormat="1">
      <c r="B2171" s="457" t="s">
        <v>2896</v>
      </c>
      <c r="C2171" s="457"/>
      <c r="D2171" s="1770"/>
      <c r="E2171" s="455"/>
      <c r="F2171" s="455"/>
      <c r="I2171" s="455"/>
      <c r="J2171" s="455"/>
    </row>
    <row r="2172" spans="2:10" s="433" customFormat="1">
      <c r="B2172" s="457"/>
      <c r="C2172" s="457"/>
      <c r="D2172" s="1770"/>
      <c r="E2172" s="455"/>
      <c r="F2172" s="455"/>
      <c r="I2172" s="455"/>
      <c r="J2172" s="455"/>
    </row>
    <row r="2173" spans="2:10" s="433" customFormat="1">
      <c r="B2173" s="457" t="s">
        <v>2814</v>
      </c>
      <c r="C2173" s="457"/>
      <c r="D2173" s="1770"/>
      <c r="E2173" s="455"/>
      <c r="F2173" s="455"/>
      <c r="I2173" s="455"/>
      <c r="J2173" s="455"/>
    </row>
    <row r="2174" spans="2:10" s="433" customFormat="1">
      <c r="B2174" s="457" t="s">
        <v>3581</v>
      </c>
      <c r="C2174" s="457"/>
      <c r="D2174" s="1770"/>
      <c r="E2174" s="455"/>
      <c r="F2174" s="455"/>
      <c r="I2174" s="455"/>
      <c r="J2174" s="455"/>
    </row>
    <row r="2175" spans="2:10" s="433" customFormat="1">
      <c r="B2175" s="457" t="s">
        <v>3582</v>
      </c>
      <c r="C2175" s="457"/>
      <c r="D2175" s="1770"/>
      <c r="E2175" s="455"/>
      <c r="F2175" s="455"/>
      <c r="I2175" s="455"/>
      <c r="J2175" s="455"/>
    </row>
    <row r="2176" spans="2:10" s="433" customFormat="1">
      <c r="B2176" s="457" t="s">
        <v>3583</v>
      </c>
      <c r="C2176" s="457"/>
      <c r="D2176" s="1770"/>
      <c r="E2176" s="455"/>
      <c r="F2176" s="455"/>
      <c r="I2176" s="455"/>
      <c r="J2176" s="455"/>
    </row>
    <row r="2177" spans="2:10" s="433" customFormat="1">
      <c r="B2177" s="457" t="s">
        <v>3584</v>
      </c>
      <c r="C2177" s="457"/>
      <c r="D2177" s="1770"/>
      <c r="E2177" s="455"/>
      <c r="F2177" s="455"/>
      <c r="I2177" s="455"/>
      <c r="J2177" s="455"/>
    </row>
    <row r="2178" spans="2:10" s="433" customFormat="1">
      <c r="B2178" s="457" t="s">
        <v>3585</v>
      </c>
      <c r="C2178" s="457"/>
      <c r="D2178" s="1770"/>
      <c r="E2178" s="455"/>
      <c r="F2178" s="455"/>
      <c r="I2178" s="455"/>
      <c r="J2178" s="455"/>
    </row>
    <row r="2179" spans="2:10" s="433" customFormat="1">
      <c r="B2179" s="457" t="s">
        <v>2768</v>
      </c>
      <c r="C2179" s="457"/>
      <c r="D2179" s="1770"/>
      <c r="E2179" s="455"/>
      <c r="F2179" s="455"/>
      <c r="I2179" s="455"/>
      <c r="J2179" s="455"/>
    </row>
    <row r="2180" spans="2:10" s="433" customFormat="1">
      <c r="B2180" s="457" t="s">
        <v>2823</v>
      </c>
      <c r="C2180" s="457"/>
      <c r="D2180" s="1770"/>
      <c r="E2180" s="455"/>
      <c r="F2180" s="455"/>
      <c r="I2180" s="455"/>
      <c r="J2180" s="455"/>
    </row>
    <row r="2181" spans="2:10" s="433" customFormat="1">
      <c r="B2181" s="457" t="s">
        <v>2824</v>
      </c>
      <c r="C2181" s="457"/>
      <c r="D2181" s="1770"/>
      <c r="E2181" s="455"/>
      <c r="F2181" s="455"/>
      <c r="I2181" s="455"/>
      <c r="J2181" s="455"/>
    </row>
    <row r="2182" spans="2:10" s="433" customFormat="1">
      <c r="B2182" s="457"/>
      <c r="C2182" s="457"/>
      <c r="D2182" s="1770"/>
      <c r="E2182" s="455"/>
      <c r="F2182" s="455"/>
      <c r="I2182" s="455"/>
      <c r="J2182" s="455"/>
    </row>
    <row r="2183" spans="2:10" s="433" customFormat="1">
      <c r="B2183" s="457" t="s">
        <v>2768</v>
      </c>
      <c r="C2183" s="457"/>
      <c r="D2183" s="1770"/>
      <c r="E2183" s="455"/>
      <c r="F2183" s="455"/>
      <c r="I2183" s="455"/>
      <c r="J2183" s="455"/>
    </row>
    <row r="2184" spans="2:10" s="433" customFormat="1">
      <c r="B2184" s="457" t="s">
        <v>2769</v>
      </c>
      <c r="C2184" s="457"/>
      <c r="D2184" s="1770"/>
      <c r="E2184" s="455"/>
      <c r="F2184" s="455"/>
      <c r="I2184" s="455"/>
      <c r="J2184" s="455"/>
    </row>
    <row r="2185" spans="2:10" s="433" customFormat="1">
      <c r="B2185" s="457" t="s">
        <v>3152</v>
      </c>
      <c r="C2185" s="457"/>
      <c r="D2185" s="1770"/>
      <c r="E2185" s="455"/>
      <c r="F2185" s="455"/>
      <c r="I2185" s="455"/>
      <c r="J2185" s="455"/>
    </row>
    <row r="2186" spans="2:10" s="433" customFormat="1">
      <c r="B2186" s="457"/>
      <c r="C2186" s="457"/>
      <c r="D2186" s="1770"/>
      <c r="E2186" s="455"/>
      <c r="F2186" s="455"/>
      <c r="I2186" s="455"/>
      <c r="J2186" s="455"/>
    </row>
    <row r="2187" spans="2:10" s="433" customFormat="1">
      <c r="B2187" s="457"/>
      <c r="C2187" s="457"/>
      <c r="D2187" s="1770"/>
      <c r="E2187" s="455"/>
      <c r="F2187" s="455"/>
      <c r="I2187" s="455"/>
      <c r="J2187" s="455"/>
    </row>
    <row r="2188" spans="2:10" s="433" customFormat="1">
      <c r="B2188" s="457" t="s">
        <v>3529</v>
      </c>
      <c r="C2188" s="457"/>
      <c r="D2188" s="1770"/>
      <c r="E2188" s="455"/>
      <c r="F2188" s="455"/>
      <c r="I2188" s="455"/>
      <c r="J2188" s="455"/>
    </row>
    <row r="2189" spans="2:10" s="433" customFormat="1">
      <c r="B2189" s="457" t="s">
        <v>2761</v>
      </c>
      <c r="C2189" s="457"/>
      <c r="D2189" s="1770"/>
      <c r="E2189" s="455"/>
      <c r="F2189" s="455"/>
      <c r="I2189" s="455"/>
      <c r="J2189" s="455"/>
    </row>
    <row r="2190" spans="2:10" s="433" customFormat="1">
      <c r="B2190" s="457" t="s">
        <v>3586</v>
      </c>
      <c r="C2190" s="457"/>
      <c r="D2190" s="1770"/>
      <c r="E2190" s="455"/>
      <c r="F2190" s="455"/>
      <c r="I2190" s="455"/>
      <c r="J2190" s="455"/>
    </row>
    <row r="2191" spans="2:10" s="433" customFormat="1">
      <c r="B2191" s="457" t="s">
        <v>3113</v>
      </c>
      <c r="C2191" s="457"/>
      <c r="D2191" s="1770"/>
      <c r="E2191" s="455"/>
      <c r="F2191" s="455"/>
      <c r="I2191" s="455"/>
      <c r="J2191" s="455"/>
    </row>
    <row r="2192" spans="2:10" s="433" customFormat="1">
      <c r="B2192" s="457" t="s">
        <v>3587</v>
      </c>
      <c r="C2192" s="457"/>
      <c r="D2192" s="1770"/>
      <c r="E2192" s="455"/>
      <c r="F2192" s="455"/>
      <c r="I2192" s="455"/>
      <c r="J2192" s="455"/>
    </row>
    <row r="2193" spans="2:10" s="433" customFormat="1">
      <c r="B2193" s="457"/>
      <c r="C2193" s="457"/>
      <c r="D2193" s="1770"/>
      <c r="E2193" s="455"/>
      <c r="F2193" s="455"/>
      <c r="I2193" s="455"/>
      <c r="J2193" s="455"/>
    </row>
    <row r="2194" spans="2:10" s="433" customFormat="1">
      <c r="B2194" s="457" t="s">
        <v>3509</v>
      </c>
      <c r="C2194" s="457"/>
      <c r="D2194" s="1770"/>
      <c r="E2194" s="455"/>
      <c r="F2194" s="455"/>
      <c r="I2194" s="455"/>
      <c r="J2194" s="455"/>
    </row>
    <row r="2195" spans="2:10" s="433" customFormat="1">
      <c r="B2195" s="457" t="s">
        <v>3510</v>
      </c>
      <c r="C2195" s="457"/>
      <c r="D2195" s="1770"/>
      <c r="E2195" s="455"/>
      <c r="F2195" s="455"/>
      <c r="I2195" s="455"/>
      <c r="J2195" s="455"/>
    </row>
    <row r="2196" spans="2:10" s="433" customFormat="1">
      <c r="B2196" s="457" t="s">
        <v>3588</v>
      </c>
      <c r="C2196" s="457"/>
      <c r="D2196" s="1770"/>
      <c r="E2196" s="455"/>
      <c r="F2196" s="455"/>
      <c r="I2196" s="455"/>
      <c r="J2196" s="455"/>
    </row>
    <row r="2197" spans="2:10" s="433" customFormat="1">
      <c r="B2197" s="457"/>
      <c r="C2197" s="457"/>
      <c r="D2197" s="1770"/>
      <c r="E2197" s="455"/>
      <c r="F2197" s="455"/>
      <c r="I2197" s="455"/>
      <c r="J2197" s="455"/>
    </row>
    <row r="2198" spans="2:10" s="433" customFormat="1">
      <c r="B2198" s="457" t="s">
        <v>3589</v>
      </c>
      <c r="C2198" s="457"/>
      <c r="D2198" s="1770"/>
      <c r="E2198" s="455"/>
      <c r="F2198" s="455"/>
      <c r="I2198" s="455"/>
      <c r="J2198" s="455"/>
    </row>
    <row r="2199" spans="2:10" s="433" customFormat="1">
      <c r="B2199" s="457" t="s">
        <v>2761</v>
      </c>
      <c r="C2199" s="457"/>
      <c r="D2199" s="1770"/>
      <c r="E2199" s="455"/>
      <c r="F2199" s="455"/>
      <c r="I2199" s="455"/>
      <c r="J2199" s="455"/>
    </row>
    <row r="2200" spans="2:10" s="433" customFormat="1">
      <c r="B2200" s="457" t="s">
        <v>3112</v>
      </c>
      <c r="C2200" s="457"/>
      <c r="D2200" s="1770"/>
      <c r="E2200" s="455"/>
      <c r="F2200" s="455"/>
      <c r="I2200" s="455"/>
      <c r="J2200" s="455"/>
    </row>
    <row r="2201" spans="2:10" s="433" customFormat="1">
      <c r="B2201" s="457" t="s">
        <v>3113</v>
      </c>
      <c r="C2201" s="457"/>
      <c r="D2201" s="1770"/>
      <c r="E2201" s="455"/>
      <c r="F2201" s="455"/>
      <c r="I2201" s="455"/>
      <c r="J2201" s="455"/>
    </row>
    <row r="2202" spans="2:10" s="433" customFormat="1">
      <c r="B2202" s="457" t="s">
        <v>3507</v>
      </c>
      <c r="C2202" s="457"/>
      <c r="D2202" s="1770"/>
      <c r="E2202" s="455"/>
      <c r="F2202" s="455"/>
      <c r="I2202" s="455"/>
      <c r="J2202" s="455"/>
    </row>
    <row r="2203" spans="2:10" s="433" customFormat="1">
      <c r="B2203" s="457" t="s">
        <v>3115</v>
      </c>
      <c r="C2203" s="457"/>
      <c r="D2203" s="1770"/>
      <c r="E2203" s="455"/>
      <c r="F2203" s="455"/>
      <c r="I2203" s="455"/>
      <c r="J2203" s="455"/>
    </row>
    <row r="2204" spans="2:10" s="433" customFormat="1">
      <c r="B2204" s="457" t="s">
        <v>3116</v>
      </c>
      <c r="C2204" s="457"/>
      <c r="D2204" s="1770"/>
      <c r="E2204" s="455"/>
      <c r="F2204" s="455"/>
      <c r="I2204" s="455"/>
      <c r="J2204" s="455"/>
    </row>
    <row r="2205" spans="2:10" s="433" customFormat="1">
      <c r="B2205" s="457" t="s">
        <v>2878</v>
      </c>
      <c r="C2205" s="457"/>
      <c r="D2205" s="1770"/>
      <c r="E2205" s="455"/>
      <c r="F2205" s="455"/>
      <c r="I2205" s="455"/>
      <c r="J2205" s="455"/>
    </row>
    <row r="2206" spans="2:10" s="433" customFormat="1">
      <c r="B2206" s="457" t="s">
        <v>3590</v>
      </c>
      <c r="C2206" s="457"/>
      <c r="D2206" s="1770"/>
      <c r="E2206" s="455"/>
      <c r="F2206" s="455"/>
      <c r="I2206" s="455"/>
      <c r="J2206" s="455"/>
    </row>
    <row r="2207" spans="2:10" s="433" customFormat="1">
      <c r="B2207" s="457" t="s">
        <v>3591</v>
      </c>
      <c r="C2207" s="457"/>
      <c r="D2207" s="1770"/>
      <c r="E2207" s="455"/>
      <c r="F2207" s="455"/>
      <c r="I2207" s="455"/>
      <c r="J2207" s="455"/>
    </row>
    <row r="2208" spans="2:10" s="433" customFormat="1">
      <c r="B2208" s="457" t="s">
        <v>3592</v>
      </c>
      <c r="C2208" s="457"/>
      <c r="D2208" s="1770"/>
      <c r="E2208" s="455"/>
      <c r="F2208" s="455"/>
      <c r="I2208" s="455"/>
      <c r="J2208" s="455"/>
    </row>
    <row r="2209" spans="1:12" s="433" customFormat="1">
      <c r="B2209" s="457" t="s">
        <v>3593</v>
      </c>
      <c r="C2209" s="457"/>
      <c r="D2209" s="1770"/>
      <c r="E2209" s="455"/>
      <c r="F2209" s="455"/>
      <c r="I2209" s="455"/>
      <c r="J2209" s="455"/>
    </row>
    <row r="2210" spans="1:12" s="433" customFormat="1">
      <c r="B2210" s="457" t="s">
        <v>3594</v>
      </c>
      <c r="C2210" s="457"/>
      <c r="D2210" s="1770"/>
      <c r="E2210" s="455"/>
      <c r="F2210" s="455"/>
      <c r="I2210" s="455"/>
      <c r="J2210" s="455"/>
    </row>
    <row r="2211" spans="1:12" s="433" customFormat="1">
      <c r="B2211" s="457" t="s">
        <v>3595</v>
      </c>
      <c r="C2211" s="457"/>
      <c r="D2211" s="1770"/>
      <c r="E2211" s="455"/>
      <c r="F2211" s="455"/>
      <c r="I2211" s="455"/>
      <c r="J2211" s="455"/>
    </row>
    <row r="2212" spans="1:12" s="433" customFormat="1">
      <c r="B2212" s="457" t="s">
        <v>3596</v>
      </c>
      <c r="C2212" s="457"/>
      <c r="D2212" s="1770"/>
      <c r="E2212" s="455"/>
      <c r="F2212" s="455"/>
      <c r="I2212" s="455"/>
      <c r="J2212" s="455"/>
    </row>
    <row r="2213" spans="1:12" s="433" customFormat="1">
      <c r="B2213" s="457" t="s">
        <v>3597</v>
      </c>
      <c r="C2213" s="457"/>
      <c r="D2213" s="1770"/>
      <c r="E2213" s="455"/>
      <c r="F2213" s="455"/>
      <c r="I2213" s="455"/>
      <c r="J2213" s="455"/>
    </row>
    <row r="2214" spans="1:12" s="433" customFormat="1">
      <c r="B2214" s="457"/>
      <c r="C2214" s="457"/>
      <c r="D2214" s="1770"/>
      <c r="E2214" s="455"/>
      <c r="F2214" s="455"/>
      <c r="I2214" s="455"/>
      <c r="J2214" s="455"/>
    </row>
    <row r="2215" spans="1:12" s="433" customFormat="1">
      <c r="B2215" s="457" t="s">
        <v>2904</v>
      </c>
      <c r="C2215" s="457"/>
      <c r="D2215" s="1770"/>
      <c r="E2215" s="455"/>
      <c r="F2215" s="455"/>
      <c r="I2215" s="455"/>
      <c r="J2215" s="455"/>
    </row>
    <row r="2216" spans="1:12" s="433" customFormat="1">
      <c r="B2216" s="457" t="s">
        <v>3598</v>
      </c>
      <c r="C2216" s="457"/>
      <c r="D2216" s="1770"/>
      <c r="E2216" s="455"/>
      <c r="F2216" s="455"/>
      <c r="I2216" s="455"/>
      <c r="J2216" s="455"/>
    </row>
    <row r="2217" spans="1:12" s="433" customFormat="1">
      <c r="B2217" s="457" t="s">
        <v>3172</v>
      </c>
      <c r="C2217" s="457"/>
      <c r="D2217" s="1770"/>
      <c r="E2217" s="455"/>
      <c r="F2217" s="455"/>
      <c r="I2217" s="455"/>
      <c r="J2217" s="455"/>
    </row>
    <row r="2218" spans="1:12" s="433" customFormat="1">
      <c r="B2218" s="457" t="s">
        <v>2907</v>
      </c>
      <c r="C2218" s="457"/>
      <c r="D2218" s="1770"/>
      <c r="E2218" s="455"/>
      <c r="F2218" s="455"/>
      <c r="I2218" s="455"/>
      <c r="J2218" s="455"/>
    </row>
    <row r="2219" spans="1:12" s="433" customFormat="1">
      <c r="B2219" s="457" t="s">
        <v>2908</v>
      </c>
      <c r="C2219" s="457"/>
      <c r="D2219" s="1770"/>
      <c r="E2219" s="455"/>
      <c r="F2219" s="455"/>
      <c r="I2219" s="455"/>
      <c r="J2219" s="455"/>
    </row>
    <row r="2221" spans="1:12">
      <c r="A2221" s="2311"/>
      <c r="B2221" s="2554" t="s">
        <v>1324</v>
      </c>
      <c r="C2221" s="1856"/>
      <c r="D2221" s="2122"/>
      <c r="E2221" s="2521"/>
      <c r="F2221" s="2483"/>
      <c r="G2221" s="1856"/>
      <c r="H2221" s="2056"/>
      <c r="I2221" s="2521"/>
      <c r="J2221" s="2483"/>
    </row>
    <row r="2222" spans="1:12">
      <c r="A2222" s="2311"/>
      <c r="B2222" s="2555" t="s">
        <v>2910</v>
      </c>
      <c r="C2222" s="1856"/>
      <c r="D2222" s="2122"/>
      <c r="E2222" s="2521"/>
      <c r="F2222" s="2483"/>
      <c r="G2222" s="1856"/>
      <c r="H2222" s="2056"/>
      <c r="I2222" s="2521"/>
      <c r="J2222" s="2483"/>
    </row>
    <row r="2224" spans="1:12" s="1884" customFormat="1">
      <c r="A2224" s="2271" t="s">
        <v>2911</v>
      </c>
      <c r="B2224" s="1820" t="s">
        <v>2912</v>
      </c>
      <c r="C2224" s="1846"/>
      <c r="D2224" s="2473"/>
      <c r="E2224" s="2288"/>
      <c r="F2224" s="2288"/>
      <c r="G2224" s="1846"/>
      <c r="H2224" s="1846"/>
      <c r="I2224" s="2288"/>
      <c r="J2224" s="2288"/>
      <c r="K2224" s="2556"/>
      <c r="L2224" s="2433"/>
    </row>
    <row r="2225" spans="2:12" ht="71.25">
      <c r="B2225" s="2557" t="s">
        <v>2913</v>
      </c>
    </row>
    <row r="2226" spans="2:12" ht="28.5">
      <c r="B2226" s="2557" t="s">
        <v>2914</v>
      </c>
    </row>
    <row r="2227" spans="2:12" ht="57">
      <c r="B2227" s="2557" t="s">
        <v>2915</v>
      </c>
    </row>
    <row r="2228" spans="2:12" ht="28.5">
      <c r="B2228" s="2557" t="s">
        <v>2916</v>
      </c>
    </row>
    <row r="2229" spans="2:12">
      <c r="B2229" s="2557"/>
    </row>
    <row r="2230" spans="2:12">
      <c r="B2230" s="2557" t="s">
        <v>2917</v>
      </c>
    </row>
    <row r="2231" spans="2:12">
      <c r="B2231" s="2557" t="s">
        <v>2918</v>
      </c>
    </row>
    <row r="2232" spans="2:12">
      <c r="B2232" s="2557" t="s">
        <v>2919</v>
      </c>
    </row>
    <row r="2233" spans="2:12" ht="28.5">
      <c r="B2233" s="2557" t="s">
        <v>2920</v>
      </c>
    </row>
    <row r="2234" spans="2:12" ht="42.75">
      <c r="B2234" s="2557" t="s">
        <v>2921</v>
      </c>
    </row>
    <row r="2235" spans="2:12" ht="57">
      <c r="B2235" s="2557" t="s">
        <v>2922</v>
      </c>
    </row>
    <row r="2236" spans="2:12">
      <c r="B2236" s="98" t="s">
        <v>2923</v>
      </c>
    </row>
    <row r="2238" spans="2:12" s="1884" customFormat="1">
      <c r="B2238" s="1820" t="s">
        <v>2924</v>
      </c>
      <c r="C2238" s="1856"/>
      <c r="D2238" s="1952"/>
      <c r="E2238" s="2521"/>
      <c r="F2238" s="1885"/>
      <c r="G2238" s="1856"/>
      <c r="H2238" s="1880"/>
      <c r="I2238" s="2521"/>
      <c r="J2238" s="1885"/>
      <c r="K2238" s="1857"/>
      <c r="L2238" s="1857"/>
    </row>
    <row r="2239" spans="2:12" s="1884" customFormat="1" ht="3" customHeight="1">
      <c r="B2239" s="1820"/>
      <c r="C2239" s="1856"/>
      <c r="D2239" s="1952"/>
      <c r="E2239" s="2521"/>
      <c r="F2239" s="1885"/>
      <c r="G2239" s="1856"/>
      <c r="H2239" s="1880"/>
      <c r="I2239" s="2521"/>
      <c r="J2239" s="1885"/>
      <c r="K2239" s="1857"/>
      <c r="L2239" s="1857"/>
    </row>
    <row r="2240" spans="2:12" s="1884" customFormat="1">
      <c r="B2240" s="1820" t="s">
        <v>3447</v>
      </c>
      <c r="C2240" s="1856"/>
      <c r="D2240" s="1952"/>
      <c r="E2240" s="2521"/>
      <c r="F2240" s="1885"/>
      <c r="G2240" s="1856"/>
      <c r="H2240" s="1880"/>
      <c r="I2240" s="2521"/>
      <c r="J2240" s="1885"/>
      <c r="K2240" s="1857"/>
      <c r="L2240" s="1857"/>
    </row>
    <row r="2241" spans="1:12" s="1884" customFormat="1">
      <c r="B2241" s="1820" t="s">
        <v>3599</v>
      </c>
      <c r="C2241" s="1856"/>
      <c r="D2241" s="1952"/>
      <c r="E2241" s="2521"/>
      <c r="F2241" s="1885"/>
      <c r="G2241" s="1856"/>
      <c r="H2241" s="1880"/>
      <c r="I2241" s="2521"/>
      <c r="J2241" s="1885"/>
      <c r="K2241" s="1857"/>
      <c r="L2241" s="1857"/>
    </row>
    <row r="2242" spans="1:12" s="2559" customFormat="1">
      <c r="A2242" s="2271"/>
      <c r="B2242" s="2558"/>
      <c r="C2242" s="2558"/>
      <c r="D2242" s="2593"/>
      <c r="E2242" s="2560"/>
      <c r="F2242" s="2561"/>
      <c r="G2242" s="2562"/>
      <c r="I2242" s="2560"/>
      <c r="J2242" s="2561"/>
    </row>
    <row r="2243" spans="1:12" s="464" customFormat="1">
      <c r="A2243" s="460"/>
      <c r="B2243" s="242" t="s">
        <v>2925</v>
      </c>
      <c r="C2243" s="460"/>
      <c r="D2243" s="1771"/>
      <c r="E2243" s="461"/>
      <c r="F2243" s="461"/>
      <c r="G2243" s="460"/>
      <c r="H2243" s="462"/>
      <c r="I2243" s="463"/>
      <c r="J2243" s="463"/>
    </row>
    <row r="2244" spans="1:12" s="433" customFormat="1">
      <c r="B2244" s="464" t="s">
        <v>3600</v>
      </c>
      <c r="C2244" s="299" t="s">
        <v>1313</v>
      </c>
      <c r="D2244" s="2366"/>
      <c r="E2244" s="2521">
        <v>1</v>
      </c>
      <c r="F2244" s="1885">
        <f>E2244*D2244</f>
        <v>0</v>
      </c>
      <c r="G2244" s="1856">
        <v>0</v>
      </c>
      <c r="H2244" s="1880">
        <f>G2244*D2244</f>
        <v>0</v>
      </c>
      <c r="I2244" s="2521">
        <v>0</v>
      </c>
      <c r="J2244" s="1885">
        <f>I2244*D2244</f>
        <v>0</v>
      </c>
    </row>
    <row r="2245" spans="1:12" s="433" customFormat="1">
      <c r="D2245" s="1770"/>
      <c r="E2245" s="455"/>
      <c r="F2245" s="455"/>
      <c r="I2245" s="455"/>
      <c r="J2245" s="455"/>
    </row>
    <row r="2246" spans="1:12" s="433" customFormat="1">
      <c r="B2246" s="457"/>
      <c r="D2246" s="1770"/>
      <c r="E2246" s="455"/>
      <c r="F2246" s="455"/>
      <c r="I2246" s="455"/>
      <c r="J2246" s="455"/>
    </row>
    <row r="2247" spans="1:12" s="254" customFormat="1" ht="28.5">
      <c r="A2247" s="327" t="s">
        <v>1368</v>
      </c>
      <c r="B2247" s="242" t="s">
        <v>2707</v>
      </c>
      <c r="C2247" s="354"/>
      <c r="D2247" s="1768"/>
      <c r="E2247" s="453"/>
      <c r="F2247" s="453"/>
      <c r="G2247" s="355"/>
      <c r="H2247" s="355"/>
      <c r="I2247" s="303"/>
      <c r="J2247" s="454"/>
    </row>
    <row r="2248" spans="1:12" s="433" customFormat="1">
      <c r="A2248" s="327"/>
      <c r="B2248" s="242" t="s">
        <v>3601</v>
      </c>
      <c r="C2248" s="354"/>
      <c r="D2248" s="1769"/>
      <c r="E2248" s="439"/>
      <c r="F2248" s="439"/>
      <c r="G2248" s="328"/>
      <c r="H2248" s="328"/>
      <c r="I2248" s="455"/>
      <c r="J2248" s="439"/>
    </row>
    <row r="2249" spans="1:12" s="254" customFormat="1" ht="6.75" customHeight="1">
      <c r="A2249" s="327"/>
      <c r="B2249" s="242"/>
      <c r="C2249" s="354"/>
      <c r="D2249" s="1769"/>
      <c r="E2249" s="303"/>
      <c r="F2249" s="303"/>
      <c r="I2249" s="456"/>
      <c r="J2249" s="456"/>
      <c r="K2249" s="260"/>
    </row>
    <row r="2250" spans="1:12" s="433" customFormat="1">
      <c r="B2250" s="457" t="s">
        <v>2709</v>
      </c>
      <c r="C2250" s="457"/>
      <c r="D2250" s="1770"/>
      <c r="E2250" s="455"/>
      <c r="F2250" s="455"/>
      <c r="I2250" s="455"/>
      <c r="J2250" s="455"/>
    </row>
    <row r="2251" spans="1:12" s="433" customFormat="1" ht="54.75">
      <c r="B2251" s="457" t="s">
        <v>3489</v>
      </c>
      <c r="C2251" s="457"/>
      <c r="D2251" s="1770"/>
      <c r="E2251" s="455"/>
      <c r="F2251" s="455"/>
      <c r="I2251" s="455"/>
      <c r="J2251" s="455"/>
    </row>
    <row r="2252" spans="1:12" s="433" customFormat="1">
      <c r="B2252" s="457" t="s">
        <v>2711</v>
      </c>
      <c r="C2252" s="457"/>
      <c r="D2252" s="1770"/>
      <c r="E2252" s="455"/>
      <c r="F2252" s="455"/>
      <c r="I2252" s="455"/>
      <c r="J2252" s="455"/>
    </row>
    <row r="2253" spans="1:12" s="433" customFormat="1" ht="42.75">
      <c r="B2253" s="457" t="s">
        <v>3099</v>
      </c>
      <c r="C2253" s="457"/>
      <c r="D2253" s="1770"/>
      <c r="E2253" s="455"/>
      <c r="F2253" s="455"/>
      <c r="I2253" s="455"/>
      <c r="J2253" s="455"/>
    </row>
    <row r="2254" spans="1:12" s="433" customFormat="1">
      <c r="B2254" s="457" t="s">
        <v>2713</v>
      </c>
      <c r="C2254" s="457"/>
      <c r="D2254" s="1770"/>
      <c r="E2254" s="455"/>
      <c r="F2254" s="455"/>
      <c r="I2254" s="455"/>
      <c r="J2254" s="455"/>
    </row>
    <row r="2255" spans="1:12" s="433" customFormat="1">
      <c r="B2255" s="457" t="s">
        <v>2714</v>
      </c>
      <c r="C2255" s="457"/>
      <c r="D2255" s="1770"/>
      <c r="E2255" s="455"/>
      <c r="F2255" s="455"/>
      <c r="I2255" s="455"/>
      <c r="J2255" s="455"/>
    </row>
    <row r="2256" spans="1:12" s="433" customFormat="1" ht="28.5">
      <c r="B2256" s="457" t="s">
        <v>2715</v>
      </c>
      <c r="C2256" s="457"/>
      <c r="D2256" s="1770"/>
      <c r="E2256" s="455"/>
      <c r="F2256" s="455"/>
      <c r="I2256" s="455"/>
      <c r="J2256" s="455"/>
    </row>
    <row r="2257" spans="2:10" s="433" customFormat="1">
      <c r="B2257" s="457" t="s">
        <v>2716</v>
      </c>
      <c r="C2257" s="457"/>
      <c r="D2257" s="1770"/>
      <c r="E2257" s="455"/>
      <c r="F2257" s="455"/>
      <c r="I2257" s="455"/>
      <c r="J2257" s="455"/>
    </row>
    <row r="2258" spans="2:10" s="433" customFormat="1" ht="71.25">
      <c r="B2258" s="457" t="s">
        <v>2717</v>
      </c>
      <c r="C2258" s="457"/>
      <c r="D2258" s="1770"/>
      <c r="E2258" s="455"/>
      <c r="F2258" s="455"/>
      <c r="I2258" s="455"/>
      <c r="J2258" s="455"/>
    </row>
    <row r="2259" spans="2:10" s="433" customFormat="1" ht="42.75">
      <c r="B2259" s="457" t="s">
        <v>2718</v>
      </c>
      <c r="C2259" s="457"/>
      <c r="D2259" s="1770"/>
      <c r="E2259" s="455"/>
      <c r="F2259" s="455"/>
      <c r="I2259" s="455"/>
      <c r="J2259" s="455"/>
    </row>
    <row r="2260" spans="2:10" s="433" customFormat="1">
      <c r="B2260" s="457" t="s">
        <v>2719</v>
      </c>
      <c r="C2260" s="457"/>
      <c r="D2260" s="1770"/>
      <c r="E2260" s="455"/>
      <c r="F2260" s="455"/>
      <c r="I2260" s="455"/>
      <c r="J2260" s="455"/>
    </row>
    <row r="2261" spans="2:10" s="433" customFormat="1" ht="28.5">
      <c r="B2261" s="457" t="s">
        <v>2720</v>
      </c>
      <c r="C2261" s="457"/>
      <c r="D2261" s="1770"/>
      <c r="E2261" s="455"/>
      <c r="F2261" s="455"/>
      <c r="I2261" s="455"/>
      <c r="J2261" s="455"/>
    </row>
    <row r="2262" spans="2:10" s="433" customFormat="1" ht="28.5">
      <c r="B2262" s="457" t="s">
        <v>2721</v>
      </c>
      <c r="C2262" s="457"/>
      <c r="D2262" s="1770"/>
      <c r="E2262" s="455"/>
      <c r="F2262" s="455"/>
      <c r="I2262" s="455"/>
      <c r="J2262" s="455"/>
    </row>
    <row r="2263" spans="2:10" s="433" customFormat="1">
      <c r="B2263" s="457" t="s">
        <v>2722</v>
      </c>
      <c r="C2263" s="457"/>
      <c r="D2263" s="1770"/>
      <c r="E2263" s="455"/>
      <c r="F2263" s="455"/>
      <c r="I2263" s="455"/>
      <c r="J2263" s="455"/>
    </row>
    <row r="2264" spans="2:10" s="433" customFormat="1">
      <c r="B2264" s="457" t="s">
        <v>2723</v>
      </c>
      <c r="C2264" s="457"/>
      <c r="D2264" s="1770"/>
      <c r="E2264" s="455"/>
      <c r="F2264" s="455"/>
      <c r="I2264" s="455"/>
      <c r="J2264" s="455"/>
    </row>
    <row r="2265" spans="2:10" s="433" customFormat="1">
      <c r="B2265" s="457" t="s">
        <v>2724</v>
      </c>
      <c r="C2265" s="457"/>
      <c r="D2265" s="1770"/>
      <c r="E2265" s="455"/>
      <c r="F2265" s="455"/>
      <c r="I2265" s="455"/>
      <c r="J2265" s="455"/>
    </row>
    <row r="2266" spans="2:10" s="433" customFormat="1" ht="28.5">
      <c r="B2266" s="457" t="s">
        <v>2725</v>
      </c>
      <c r="C2266" s="457"/>
      <c r="D2266" s="1770"/>
      <c r="E2266" s="455"/>
      <c r="F2266" s="455"/>
      <c r="I2266" s="455"/>
      <c r="J2266" s="455"/>
    </row>
    <row r="2267" spans="2:10" s="433" customFormat="1">
      <c r="B2267" s="457" t="s">
        <v>2726</v>
      </c>
      <c r="C2267" s="457"/>
      <c r="D2267" s="1770"/>
      <c r="E2267" s="455"/>
      <c r="F2267" s="455"/>
      <c r="I2267" s="455"/>
      <c r="J2267" s="455"/>
    </row>
    <row r="2268" spans="2:10" s="433" customFormat="1">
      <c r="B2268" s="457" t="s">
        <v>3490</v>
      </c>
      <c r="C2268" s="457"/>
      <c r="D2268" s="1770"/>
      <c r="E2268" s="455"/>
      <c r="F2268" s="455"/>
      <c r="I2268" s="455"/>
      <c r="J2268" s="455"/>
    </row>
    <row r="2269" spans="2:10" s="433" customFormat="1">
      <c r="B2269" s="457" t="s">
        <v>2728</v>
      </c>
      <c r="C2269" s="457"/>
      <c r="D2269" s="1770"/>
      <c r="E2269" s="455"/>
      <c r="F2269" s="455"/>
      <c r="I2269" s="455"/>
      <c r="J2269" s="455"/>
    </row>
    <row r="2270" spans="2:10" s="433" customFormat="1">
      <c r="B2270" s="457" t="s">
        <v>2729</v>
      </c>
      <c r="C2270" s="457"/>
      <c r="D2270" s="1770"/>
      <c r="E2270" s="455"/>
      <c r="F2270" s="455"/>
      <c r="I2270" s="455"/>
      <c r="J2270" s="455"/>
    </row>
    <row r="2271" spans="2:10" s="433" customFormat="1" ht="99.75">
      <c r="B2271" s="457" t="s">
        <v>2730</v>
      </c>
      <c r="C2271" s="457"/>
      <c r="D2271" s="1770"/>
      <c r="E2271" s="455"/>
      <c r="F2271" s="455"/>
      <c r="I2271" s="455"/>
      <c r="J2271" s="455"/>
    </row>
    <row r="2272" spans="2:10" s="433" customFormat="1">
      <c r="B2272" s="457" t="s">
        <v>2731</v>
      </c>
      <c r="C2272" s="457"/>
      <c r="D2272" s="1770"/>
      <c r="E2272" s="455"/>
      <c r="F2272" s="455"/>
      <c r="I2272" s="455"/>
      <c r="J2272" s="455"/>
    </row>
    <row r="2273" spans="2:10" s="433" customFormat="1">
      <c r="B2273" s="457" t="s">
        <v>2732</v>
      </c>
      <c r="C2273" s="457"/>
      <c r="D2273" s="1770"/>
      <c r="E2273" s="455"/>
      <c r="F2273" s="455"/>
      <c r="I2273" s="455"/>
      <c r="J2273" s="455"/>
    </row>
    <row r="2274" spans="2:10" s="433" customFormat="1" ht="28.5">
      <c r="B2274" s="457" t="s">
        <v>2733</v>
      </c>
      <c r="C2274" s="457"/>
      <c r="D2274" s="1770"/>
      <c r="E2274" s="455"/>
      <c r="F2274" s="455"/>
      <c r="I2274" s="455"/>
      <c r="J2274" s="455"/>
    </row>
    <row r="2275" spans="2:10" s="433" customFormat="1" ht="42.75">
      <c r="B2275" s="457" t="s">
        <v>2734</v>
      </c>
      <c r="C2275" s="457"/>
      <c r="D2275" s="1770"/>
      <c r="E2275" s="455"/>
      <c r="F2275" s="455"/>
      <c r="I2275" s="455"/>
      <c r="J2275" s="455"/>
    </row>
    <row r="2276" spans="2:10" s="433" customFormat="1" ht="57">
      <c r="B2276" s="457" t="s">
        <v>2735</v>
      </c>
      <c r="C2276" s="457"/>
      <c r="D2276" s="1770"/>
      <c r="E2276" s="455"/>
      <c r="F2276" s="455"/>
      <c r="I2276" s="455"/>
      <c r="J2276" s="455"/>
    </row>
    <row r="2277" spans="2:10" s="433" customFormat="1">
      <c r="B2277" s="457" t="s">
        <v>3103</v>
      </c>
      <c r="C2277" s="457"/>
      <c r="D2277" s="1770"/>
      <c r="E2277" s="455"/>
      <c r="F2277" s="455"/>
      <c r="I2277" s="455"/>
      <c r="J2277" s="455"/>
    </row>
    <row r="2278" spans="2:10" s="433" customFormat="1">
      <c r="B2278" s="457" t="s">
        <v>3104</v>
      </c>
      <c r="C2278" s="457"/>
      <c r="D2278" s="1770"/>
      <c r="E2278" s="455"/>
      <c r="F2278" s="455"/>
      <c r="I2278" s="455"/>
      <c r="J2278" s="455"/>
    </row>
    <row r="2279" spans="2:10" s="433" customFormat="1">
      <c r="B2279" s="457" t="s">
        <v>3105</v>
      </c>
      <c r="C2279" s="457"/>
      <c r="D2279" s="1770"/>
      <c r="E2279" s="455"/>
      <c r="F2279" s="455"/>
      <c r="I2279" s="455"/>
      <c r="J2279" s="455"/>
    </row>
    <row r="2280" spans="2:10" s="433" customFormat="1">
      <c r="B2280" s="457" t="s">
        <v>3106</v>
      </c>
      <c r="C2280" s="457"/>
      <c r="D2280" s="1770"/>
      <c r="E2280" s="455"/>
      <c r="F2280" s="455"/>
      <c r="I2280" s="455"/>
      <c r="J2280" s="455"/>
    </row>
    <row r="2281" spans="2:10" s="433" customFormat="1">
      <c r="B2281" s="457" t="s">
        <v>2739</v>
      </c>
      <c r="C2281" s="457"/>
      <c r="D2281" s="1770"/>
      <c r="E2281" s="455"/>
      <c r="F2281" s="455"/>
      <c r="I2281" s="455"/>
      <c r="J2281" s="455"/>
    </row>
    <row r="2282" spans="2:10" s="433" customFormat="1">
      <c r="B2282" s="457" t="s">
        <v>3368</v>
      </c>
      <c r="C2282" s="457"/>
      <c r="D2282" s="1770"/>
      <c r="E2282" s="455"/>
      <c r="F2282" s="455"/>
      <c r="I2282" s="455"/>
      <c r="J2282" s="455"/>
    </row>
    <row r="2283" spans="2:10" s="433" customFormat="1">
      <c r="B2283" s="457" t="s">
        <v>3491</v>
      </c>
      <c r="C2283" s="457"/>
      <c r="D2283" s="1770"/>
      <c r="E2283" s="455"/>
      <c r="F2283" s="455"/>
      <c r="I2283" s="455"/>
      <c r="J2283" s="455"/>
    </row>
    <row r="2284" spans="2:10" s="433" customFormat="1">
      <c r="B2284" s="457" t="s">
        <v>3602</v>
      </c>
      <c r="C2284" s="457"/>
      <c r="D2284" s="1770"/>
      <c r="E2284" s="455"/>
      <c r="F2284" s="455"/>
      <c r="I2284" s="455"/>
      <c r="J2284" s="455"/>
    </row>
    <row r="2285" spans="2:10" s="433" customFormat="1">
      <c r="B2285" s="457" t="s">
        <v>3603</v>
      </c>
      <c r="C2285" s="457"/>
      <c r="D2285" s="1770"/>
      <c r="E2285" s="455"/>
      <c r="F2285" s="455"/>
      <c r="I2285" s="455"/>
      <c r="J2285" s="455"/>
    </row>
    <row r="2286" spans="2:10" s="433" customFormat="1">
      <c r="B2286" s="457" t="s">
        <v>3494</v>
      </c>
      <c r="C2286" s="457"/>
      <c r="D2286" s="1770"/>
      <c r="E2286" s="455"/>
      <c r="F2286" s="455"/>
      <c r="I2286" s="455"/>
      <c r="J2286" s="455"/>
    </row>
    <row r="2287" spans="2:10" s="433" customFormat="1">
      <c r="B2287" s="457" t="s">
        <v>3604</v>
      </c>
      <c r="C2287" s="457"/>
      <c r="D2287" s="1770"/>
      <c r="E2287" s="455"/>
      <c r="F2287" s="455"/>
      <c r="I2287" s="455"/>
      <c r="J2287" s="455"/>
    </row>
    <row r="2288" spans="2:10" s="433" customFormat="1">
      <c r="B2288" s="457" t="s">
        <v>3603</v>
      </c>
      <c r="C2288" s="457"/>
      <c r="D2288" s="1770"/>
      <c r="E2288" s="455"/>
      <c r="F2288" s="455"/>
      <c r="I2288" s="455"/>
      <c r="J2288" s="455"/>
    </row>
    <row r="2289" spans="2:10" s="433" customFormat="1">
      <c r="B2289" s="457" t="s">
        <v>2747</v>
      </c>
      <c r="C2289" s="457"/>
      <c r="D2289" s="1770"/>
      <c r="E2289" s="455"/>
      <c r="F2289" s="455"/>
      <c r="I2289" s="455"/>
      <c r="J2289" s="455"/>
    </row>
    <row r="2290" spans="2:10" s="433" customFormat="1">
      <c r="B2290" s="457" t="s">
        <v>2748</v>
      </c>
      <c r="C2290" s="457"/>
      <c r="D2290" s="1770"/>
      <c r="E2290" s="455"/>
      <c r="F2290" s="455"/>
      <c r="I2290" s="455"/>
      <c r="J2290" s="455"/>
    </row>
    <row r="2291" spans="2:10" s="433" customFormat="1">
      <c r="B2291" s="457" t="s">
        <v>3110</v>
      </c>
      <c r="C2291" s="457"/>
      <c r="D2291" s="1770"/>
      <c r="E2291" s="455"/>
      <c r="F2291" s="455"/>
      <c r="I2291" s="455"/>
      <c r="J2291" s="455"/>
    </row>
    <row r="2292" spans="2:10" s="433" customFormat="1">
      <c r="B2292" s="457" t="s">
        <v>2750</v>
      </c>
      <c r="C2292" s="457"/>
      <c r="D2292" s="1770"/>
      <c r="E2292" s="455"/>
      <c r="F2292" s="455"/>
      <c r="I2292" s="455"/>
      <c r="J2292" s="455"/>
    </row>
    <row r="2293" spans="2:10" s="433" customFormat="1">
      <c r="B2293" s="457" t="s">
        <v>2751</v>
      </c>
      <c r="C2293" s="457"/>
      <c r="D2293" s="1770"/>
      <c r="E2293" s="455"/>
      <c r="F2293" s="455"/>
      <c r="I2293" s="455"/>
      <c r="J2293" s="455"/>
    </row>
    <row r="2294" spans="2:10" s="433" customFormat="1">
      <c r="B2294" s="457" t="s">
        <v>3496</v>
      </c>
      <c r="C2294" s="457"/>
      <c r="D2294" s="1770"/>
      <c r="E2294" s="455"/>
      <c r="F2294" s="455"/>
      <c r="I2294" s="455"/>
      <c r="J2294" s="455"/>
    </row>
    <row r="2295" spans="2:10" s="433" customFormat="1">
      <c r="B2295" s="457" t="s">
        <v>2756</v>
      </c>
      <c r="C2295" s="457"/>
      <c r="D2295" s="1770"/>
      <c r="E2295" s="455"/>
      <c r="F2295" s="455"/>
      <c r="I2295" s="455"/>
      <c r="J2295" s="455"/>
    </row>
    <row r="2296" spans="2:10" s="433" customFormat="1">
      <c r="B2296" s="457" t="s">
        <v>3605</v>
      </c>
      <c r="C2296" s="457"/>
      <c r="D2296" s="1770"/>
      <c r="E2296" s="455"/>
      <c r="F2296" s="455"/>
      <c r="I2296" s="455"/>
      <c r="J2296" s="455"/>
    </row>
    <row r="2297" spans="2:10" s="433" customFormat="1">
      <c r="B2297" s="457" t="s">
        <v>2754</v>
      </c>
      <c r="C2297" s="457"/>
      <c r="D2297" s="1770"/>
      <c r="E2297" s="455"/>
      <c r="F2297" s="455"/>
      <c r="I2297" s="455"/>
      <c r="J2297" s="455"/>
    </row>
    <row r="2298" spans="2:10" s="433" customFormat="1">
      <c r="B2298" s="457" t="s">
        <v>2755</v>
      </c>
      <c r="C2298" s="457"/>
      <c r="D2298" s="1770"/>
      <c r="E2298" s="455"/>
      <c r="F2298" s="455"/>
      <c r="I2298" s="455"/>
      <c r="J2298" s="455"/>
    </row>
    <row r="2299" spans="2:10" s="433" customFormat="1">
      <c r="B2299" s="457" t="s">
        <v>3499</v>
      </c>
      <c r="C2299" s="457"/>
      <c r="D2299" s="1770"/>
      <c r="E2299" s="455"/>
      <c r="F2299" s="455"/>
      <c r="I2299" s="455"/>
      <c r="J2299" s="455"/>
    </row>
    <row r="2300" spans="2:10" s="433" customFormat="1">
      <c r="B2300" s="457" t="s">
        <v>2756</v>
      </c>
      <c r="C2300" s="457"/>
      <c r="D2300" s="1770"/>
      <c r="E2300" s="455"/>
      <c r="F2300" s="455"/>
      <c r="I2300" s="455"/>
      <c r="J2300" s="455"/>
    </row>
    <row r="2301" spans="2:10" s="433" customFormat="1">
      <c r="B2301" s="457" t="s">
        <v>3606</v>
      </c>
      <c r="C2301" s="457"/>
      <c r="D2301" s="1770"/>
      <c r="E2301" s="455"/>
      <c r="F2301" s="455"/>
      <c r="I2301" s="455"/>
      <c r="J2301" s="455"/>
    </row>
    <row r="2302" spans="2:10" s="433" customFormat="1">
      <c r="B2302" s="457" t="s">
        <v>2754</v>
      </c>
      <c r="C2302" s="457"/>
      <c r="D2302" s="1770"/>
      <c r="E2302" s="455"/>
      <c r="F2302" s="455"/>
      <c r="I2302" s="455"/>
      <c r="J2302" s="455"/>
    </row>
    <row r="2303" spans="2:10" s="433" customFormat="1">
      <c r="B2303" s="457" t="s">
        <v>2758</v>
      </c>
      <c r="C2303" s="457"/>
      <c r="D2303" s="1770"/>
      <c r="E2303" s="455"/>
      <c r="F2303" s="455"/>
      <c r="I2303" s="455"/>
      <c r="J2303" s="455"/>
    </row>
    <row r="2304" spans="2:10" s="433" customFormat="1">
      <c r="B2304" s="457"/>
      <c r="C2304" s="457"/>
      <c r="D2304" s="1770"/>
      <c r="E2304" s="455"/>
      <c r="F2304" s="455"/>
      <c r="I2304" s="455"/>
      <c r="J2304" s="455"/>
    </row>
    <row r="2305" spans="2:10" s="433" customFormat="1">
      <c r="B2305" s="457" t="s">
        <v>3502</v>
      </c>
      <c r="C2305" s="457"/>
      <c r="D2305" s="1770"/>
      <c r="E2305" s="455"/>
      <c r="F2305" s="455"/>
      <c r="I2305" s="455"/>
      <c r="J2305" s="455"/>
    </row>
    <row r="2306" spans="2:10" s="433" customFormat="1">
      <c r="B2306" s="457" t="s">
        <v>2761</v>
      </c>
      <c r="C2306" s="457"/>
      <c r="D2306" s="1770"/>
      <c r="E2306" s="455"/>
      <c r="F2306" s="455"/>
      <c r="I2306" s="455"/>
      <c r="J2306" s="455"/>
    </row>
    <row r="2307" spans="2:10" s="433" customFormat="1">
      <c r="B2307" s="457" t="s">
        <v>3607</v>
      </c>
      <c r="C2307" s="457"/>
      <c r="D2307" s="1770"/>
      <c r="E2307" s="455"/>
      <c r="F2307" s="455"/>
      <c r="I2307" s="455"/>
      <c r="J2307" s="455"/>
    </row>
    <row r="2308" spans="2:10" s="433" customFormat="1">
      <c r="B2308" s="457"/>
      <c r="C2308" s="457"/>
      <c r="D2308" s="1770"/>
      <c r="E2308" s="455"/>
      <c r="F2308" s="455"/>
      <c r="I2308" s="455"/>
      <c r="J2308" s="455"/>
    </row>
    <row r="2309" spans="2:10" s="433" customFormat="1">
      <c r="B2309" s="457" t="s">
        <v>3126</v>
      </c>
      <c r="C2309" s="457"/>
      <c r="D2309" s="1770"/>
      <c r="E2309" s="455"/>
      <c r="F2309" s="455"/>
      <c r="I2309" s="455"/>
      <c r="J2309" s="455"/>
    </row>
    <row r="2310" spans="2:10" s="433" customFormat="1">
      <c r="B2310" s="457" t="s">
        <v>3127</v>
      </c>
      <c r="C2310" s="457"/>
      <c r="D2310" s="1770"/>
      <c r="E2310" s="455"/>
      <c r="F2310" s="455"/>
      <c r="I2310" s="455"/>
      <c r="J2310" s="455"/>
    </row>
    <row r="2311" spans="2:10" s="433" customFormat="1">
      <c r="B2311" s="457" t="s">
        <v>2763</v>
      </c>
      <c r="C2311" s="457"/>
      <c r="D2311" s="1770"/>
      <c r="E2311" s="455"/>
      <c r="F2311" s="455"/>
      <c r="I2311" s="455"/>
      <c r="J2311" s="455"/>
    </row>
    <row r="2312" spans="2:10" s="433" customFormat="1">
      <c r="B2312" s="457" t="s">
        <v>3128</v>
      </c>
      <c r="C2312" s="457"/>
      <c r="D2312" s="1770"/>
      <c r="E2312" s="455"/>
      <c r="F2312" s="455"/>
      <c r="I2312" s="455"/>
      <c r="J2312" s="455"/>
    </row>
    <row r="2313" spans="2:10" s="433" customFormat="1">
      <c r="B2313" s="457" t="s">
        <v>3608</v>
      </c>
      <c r="C2313" s="457"/>
      <c r="D2313" s="1770"/>
      <c r="E2313" s="455"/>
      <c r="F2313" s="455"/>
      <c r="I2313" s="455"/>
      <c r="J2313" s="455"/>
    </row>
    <row r="2314" spans="2:10" s="433" customFormat="1">
      <c r="B2314" s="457" t="s">
        <v>3609</v>
      </c>
      <c r="C2314" s="457"/>
      <c r="D2314" s="1770"/>
      <c r="E2314" s="455"/>
      <c r="F2314" s="455"/>
      <c r="I2314" s="455"/>
      <c r="J2314" s="455"/>
    </row>
    <row r="2315" spans="2:10" s="433" customFormat="1">
      <c r="B2315" s="457" t="s">
        <v>3610</v>
      </c>
      <c r="C2315" s="457"/>
      <c r="D2315" s="1770"/>
      <c r="E2315" s="455"/>
      <c r="F2315" s="455"/>
      <c r="I2315" s="455"/>
      <c r="J2315" s="455"/>
    </row>
    <row r="2316" spans="2:10" s="433" customFormat="1">
      <c r="B2316" s="457" t="s">
        <v>2767</v>
      </c>
      <c r="C2316" s="457"/>
      <c r="D2316" s="1770"/>
      <c r="E2316" s="455"/>
      <c r="F2316" s="455"/>
      <c r="I2316" s="455"/>
      <c r="J2316" s="455"/>
    </row>
    <row r="2317" spans="2:10" s="433" customFormat="1">
      <c r="B2317" s="457" t="s">
        <v>2768</v>
      </c>
      <c r="C2317" s="457"/>
      <c r="D2317" s="1770"/>
      <c r="E2317" s="455"/>
      <c r="F2317" s="455"/>
      <c r="I2317" s="455"/>
      <c r="J2317" s="455"/>
    </row>
    <row r="2318" spans="2:10" s="433" customFormat="1">
      <c r="B2318" s="457" t="s">
        <v>2769</v>
      </c>
      <c r="C2318" s="457"/>
      <c r="D2318" s="1770"/>
      <c r="E2318" s="455"/>
      <c r="F2318" s="455"/>
      <c r="I2318" s="455"/>
      <c r="J2318" s="455"/>
    </row>
    <row r="2319" spans="2:10" s="433" customFormat="1">
      <c r="B2319" s="457"/>
      <c r="C2319" s="457"/>
      <c r="D2319" s="1770"/>
      <c r="E2319" s="455"/>
      <c r="F2319" s="455"/>
      <c r="I2319" s="455"/>
      <c r="J2319" s="455"/>
    </row>
    <row r="2320" spans="2:10" s="433" customFormat="1">
      <c r="B2320" s="457" t="s">
        <v>3113</v>
      </c>
      <c r="C2320" s="457"/>
      <c r="D2320" s="1770"/>
      <c r="E2320" s="455"/>
      <c r="F2320" s="455"/>
      <c r="I2320" s="455"/>
      <c r="J2320" s="455"/>
    </row>
    <row r="2321" spans="2:10" s="433" customFormat="1">
      <c r="B2321" s="457" t="s">
        <v>3611</v>
      </c>
      <c r="C2321" s="457"/>
      <c r="D2321" s="1770"/>
      <c r="E2321" s="455"/>
      <c r="F2321" s="455"/>
      <c r="I2321" s="455"/>
      <c r="J2321" s="455"/>
    </row>
    <row r="2322" spans="2:10" s="433" customFormat="1">
      <c r="B2322" s="457" t="s">
        <v>3115</v>
      </c>
      <c r="C2322" s="457"/>
      <c r="D2322" s="1770"/>
      <c r="E2322" s="455"/>
      <c r="F2322" s="455"/>
      <c r="I2322" s="455"/>
      <c r="J2322" s="455"/>
    </row>
    <row r="2323" spans="2:10" s="433" customFormat="1">
      <c r="B2323" s="457" t="s">
        <v>3116</v>
      </c>
      <c r="C2323" s="457"/>
      <c r="D2323" s="1770"/>
      <c r="E2323" s="455"/>
      <c r="F2323" s="455"/>
      <c r="I2323" s="455"/>
      <c r="J2323" s="455"/>
    </row>
    <row r="2324" spans="2:10" s="433" customFormat="1">
      <c r="B2324" s="457" t="s">
        <v>2878</v>
      </c>
      <c r="C2324" s="457"/>
      <c r="D2324" s="1770"/>
      <c r="E2324" s="455"/>
      <c r="F2324" s="455"/>
      <c r="I2324" s="455"/>
      <c r="J2324" s="455"/>
    </row>
    <row r="2325" spans="2:10" s="433" customFormat="1">
      <c r="B2325" s="457" t="s">
        <v>3508</v>
      </c>
      <c r="C2325" s="457"/>
      <c r="D2325" s="1770"/>
      <c r="E2325" s="455"/>
      <c r="F2325" s="455"/>
      <c r="I2325" s="455"/>
      <c r="J2325" s="455"/>
    </row>
    <row r="2326" spans="2:10" s="433" customFormat="1">
      <c r="B2326" s="457" t="s">
        <v>3132</v>
      </c>
      <c r="C2326" s="457"/>
      <c r="D2326" s="1770"/>
      <c r="E2326" s="455"/>
      <c r="F2326" s="455"/>
      <c r="I2326" s="455"/>
      <c r="J2326" s="455"/>
    </row>
    <row r="2327" spans="2:10" s="433" customFormat="1">
      <c r="B2327" s="457"/>
      <c r="C2327" s="457"/>
      <c r="D2327" s="1770"/>
      <c r="E2327" s="455"/>
      <c r="F2327" s="455"/>
      <c r="I2327" s="455"/>
      <c r="J2327" s="455"/>
    </row>
    <row r="2328" spans="2:10" s="433" customFormat="1">
      <c r="B2328" s="457" t="s">
        <v>3509</v>
      </c>
      <c r="C2328" s="457"/>
      <c r="D2328" s="1770"/>
      <c r="E2328" s="455"/>
      <c r="F2328" s="455"/>
      <c r="I2328" s="455"/>
      <c r="J2328" s="455"/>
    </row>
    <row r="2329" spans="2:10" s="433" customFormat="1">
      <c r="B2329" s="457" t="s">
        <v>3153</v>
      </c>
      <c r="C2329" s="457"/>
      <c r="D2329" s="1770"/>
      <c r="E2329" s="455"/>
      <c r="F2329" s="455"/>
      <c r="I2329" s="455"/>
      <c r="J2329" s="455"/>
    </row>
    <row r="2330" spans="2:10" s="433" customFormat="1">
      <c r="B2330" s="457" t="s">
        <v>3612</v>
      </c>
      <c r="C2330" s="457"/>
      <c r="D2330" s="1770"/>
      <c r="E2330" s="455"/>
      <c r="F2330" s="455"/>
      <c r="I2330" s="455"/>
      <c r="J2330" s="455"/>
    </row>
    <row r="2331" spans="2:10" s="433" customFormat="1">
      <c r="B2331" s="457"/>
      <c r="C2331" s="457"/>
      <c r="D2331" s="1770"/>
      <c r="E2331" s="455"/>
      <c r="F2331" s="455"/>
      <c r="I2331" s="455"/>
      <c r="J2331" s="455"/>
    </row>
    <row r="2332" spans="2:10" s="433" customFormat="1">
      <c r="B2332" s="457" t="s">
        <v>3512</v>
      </c>
      <c r="C2332" s="457"/>
      <c r="D2332" s="1770"/>
      <c r="E2332" s="455"/>
      <c r="F2332" s="455"/>
      <c r="I2332" s="455"/>
      <c r="J2332" s="455"/>
    </row>
    <row r="2333" spans="2:10" s="433" customFormat="1">
      <c r="B2333" s="457" t="s">
        <v>1607</v>
      </c>
      <c r="C2333" s="457"/>
      <c r="D2333" s="1770"/>
      <c r="E2333" s="455"/>
      <c r="F2333" s="455"/>
      <c r="I2333" s="455"/>
      <c r="J2333" s="455"/>
    </row>
    <row r="2334" spans="2:10" s="433" customFormat="1">
      <c r="B2334" s="457" t="s">
        <v>2775</v>
      </c>
      <c r="C2334" s="457"/>
      <c r="D2334" s="1770"/>
      <c r="E2334" s="455"/>
      <c r="F2334" s="455"/>
      <c r="I2334" s="455"/>
      <c r="J2334" s="455"/>
    </row>
    <row r="2335" spans="2:10" s="433" customFormat="1">
      <c r="B2335" s="457" t="s">
        <v>2776</v>
      </c>
      <c r="C2335" s="457"/>
      <c r="D2335" s="1770"/>
      <c r="E2335" s="455"/>
      <c r="F2335" s="455"/>
      <c r="I2335" s="455"/>
      <c r="J2335" s="455"/>
    </row>
    <row r="2336" spans="2:10" s="433" customFormat="1">
      <c r="B2336" s="457" t="s">
        <v>3613</v>
      </c>
      <c r="C2336" s="457"/>
      <c r="D2336" s="1770"/>
      <c r="E2336" s="455"/>
      <c r="F2336" s="455"/>
      <c r="I2336" s="455"/>
      <c r="J2336" s="455"/>
    </row>
    <row r="2337" spans="2:10" s="433" customFormat="1">
      <c r="B2337" s="457" t="s">
        <v>2779</v>
      </c>
      <c r="C2337" s="457"/>
      <c r="D2337" s="1770"/>
      <c r="E2337" s="455"/>
      <c r="F2337" s="455"/>
      <c r="I2337" s="455"/>
      <c r="J2337" s="455"/>
    </row>
    <row r="2338" spans="2:10" s="433" customFormat="1">
      <c r="B2338" s="457" t="s">
        <v>3614</v>
      </c>
      <c r="C2338" s="457"/>
      <c r="D2338" s="1770"/>
      <c r="E2338" s="455"/>
      <c r="F2338" s="455"/>
      <c r="I2338" s="455"/>
      <c r="J2338" s="455"/>
    </row>
    <row r="2339" spans="2:10" s="433" customFormat="1">
      <c r="B2339" s="457" t="s">
        <v>3615</v>
      </c>
      <c r="C2339" s="457"/>
      <c r="D2339" s="1770"/>
      <c r="E2339" s="455"/>
      <c r="F2339" s="455"/>
      <c r="I2339" s="455"/>
      <c r="J2339" s="455"/>
    </row>
    <row r="2340" spans="2:10" s="433" customFormat="1">
      <c r="B2340" s="457" t="s">
        <v>3020</v>
      </c>
      <c r="C2340" s="457"/>
      <c r="D2340" s="1770"/>
      <c r="E2340" s="455"/>
      <c r="F2340" s="455"/>
      <c r="I2340" s="455"/>
      <c r="J2340" s="455"/>
    </row>
    <row r="2341" spans="2:10" s="433" customFormat="1">
      <c r="B2341" s="457" t="s">
        <v>3616</v>
      </c>
      <c r="C2341" s="457"/>
      <c r="D2341" s="1770"/>
      <c r="E2341" s="455"/>
      <c r="F2341" s="455"/>
      <c r="I2341" s="455"/>
      <c r="J2341" s="455"/>
    </row>
    <row r="2342" spans="2:10" s="433" customFormat="1">
      <c r="B2342" s="457" t="s">
        <v>3617</v>
      </c>
      <c r="C2342" s="457"/>
      <c r="D2342" s="1770"/>
      <c r="E2342" s="455"/>
      <c r="F2342" s="455"/>
      <c r="I2342" s="455"/>
      <c r="J2342" s="455"/>
    </row>
    <row r="2343" spans="2:10" s="433" customFormat="1">
      <c r="B2343" s="457" t="s">
        <v>3618</v>
      </c>
      <c r="C2343" s="457"/>
      <c r="D2343" s="1770"/>
      <c r="E2343" s="455"/>
      <c r="F2343" s="455"/>
      <c r="I2343" s="455"/>
      <c r="J2343" s="455"/>
    </row>
    <row r="2344" spans="2:10" s="433" customFormat="1">
      <c r="B2344" s="457" t="s">
        <v>3024</v>
      </c>
      <c r="C2344" s="457"/>
      <c r="D2344" s="1770"/>
      <c r="E2344" s="455"/>
      <c r="F2344" s="455"/>
      <c r="I2344" s="455"/>
      <c r="J2344" s="455"/>
    </row>
    <row r="2345" spans="2:10" s="433" customFormat="1">
      <c r="B2345" s="457" t="s">
        <v>3619</v>
      </c>
      <c r="C2345" s="457"/>
      <c r="D2345" s="1770"/>
      <c r="E2345" s="455"/>
      <c r="F2345" s="455"/>
      <c r="I2345" s="455"/>
      <c r="J2345" s="455"/>
    </row>
    <row r="2346" spans="2:10" s="433" customFormat="1">
      <c r="B2346" s="457" t="s">
        <v>3519</v>
      </c>
      <c r="C2346" s="457"/>
      <c r="D2346" s="1770"/>
      <c r="E2346" s="455"/>
      <c r="F2346" s="455"/>
      <c r="I2346" s="455"/>
      <c r="J2346" s="455"/>
    </row>
    <row r="2347" spans="2:10" s="433" customFormat="1">
      <c r="B2347" s="457" t="s">
        <v>3620</v>
      </c>
      <c r="C2347" s="457"/>
      <c r="D2347" s="1770"/>
      <c r="E2347" s="455"/>
      <c r="F2347" s="455"/>
      <c r="I2347" s="455"/>
      <c r="J2347" s="455"/>
    </row>
    <row r="2348" spans="2:10" s="433" customFormat="1">
      <c r="B2348" s="457" t="s">
        <v>3621</v>
      </c>
      <c r="C2348" s="457"/>
      <c r="D2348" s="1770"/>
      <c r="E2348" s="455"/>
      <c r="F2348" s="455"/>
      <c r="I2348" s="455"/>
      <c r="J2348" s="455"/>
    </row>
    <row r="2349" spans="2:10" s="433" customFormat="1">
      <c r="B2349" s="457" t="s">
        <v>2789</v>
      </c>
      <c r="C2349" s="457"/>
      <c r="D2349" s="1770"/>
      <c r="E2349" s="455"/>
      <c r="F2349" s="455"/>
      <c r="I2349" s="455"/>
      <c r="J2349" s="455"/>
    </row>
    <row r="2350" spans="2:10" s="433" customFormat="1">
      <c r="B2350" s="457" t="s">
        <v>3614</v>
      </c>
      <c r="C2350" s="457"/>
      <c r="D2350" s="1770"/>
      <c r="E2350" s="455"/>
      <c r="F2350" s="455"/>
      <c r="I2350" s="455"/>
      <c r="J2350" s="455"/>
    </row>
    <row r="2351" spans="2:10" s="433" customFormat="1">
      <c r="B2351" s="457" t="s">
        <v>3622</v>
      </c>
      <c r="C2351" s="457"/>
      <c r="D2351" s="1770"/>
      <c r="E2351" s="455"/>
      <c r="F2351" s="455"/>
      <c r="I2351" s="455"/>
      <c r="J2351" s="455"/>
    </row>
    <row r="2352" spans="2:10" s="433" customFormat="1">
      <c r="B2352" s="457" t="s">
        <v>3623</v>
      </c>
      <c r="C2352" s="457"/>
      <c r="D2352" s="1770"/>
      <c r="E2352" s="455"/>
      <c r="F2352" s="455"/>
      <c r="I2352" s="455"/>
      <c r="J2352" s="455"/>
    </row>
    <row r="2353" spans="2:10" s="433" customFormat="1">
      <c r="B2353" s="457" t="s">
        <v>3624</v>
      </c>
      <c r="C2353" s="457"/>
      <c r="D2353" s="1770"/>
      <c r="E2353" s="455"/>
      <c r="F2353" s="455"/>
      <c r="I2353" s="455"/>
      <c r="J2353" s="455"/>
    </row>
    <row r="2354" spans="2:10" s="433" customFormat="1">
      <c r="B2354" s="457" t="s">
        <v>3617</v>
      </c>
      <c r="C2354" s="457"/>
      <c r="D2354" s="1770"/>
      <c r="E2354" s="455"/>
      <c r="F2354" s="455"/>
      <c r="I2354" s="455"/>
      <c r="J2354" s="455"/>
    </row>
    <row r="2355" spans="2:10" s="433" customFormat="1">
      <c r="B2355" s="457" t="s">
        <v>3625</v>
      </c>
      <c r="C2355" s="457"/>
      <c r="D2355" s="1770"/>
      <c r="E2355" s="455"/>
      <c r="F2355" s="455"/>
      <c r="I2355" s="455"/>
      <c r="J2355" s="455"/>
    </row>
    <row r="2356" spans="2:10" s="433" customFormat="1">
      <c r="B2356" s="457" t="s">
        <v>2793</v>
      </c>
      <c r="C2356" s="457"/>
      <c r="D2356" s="1770"/>
      <c r="E2356" s="455"/>
      <c r="F2356" s="455"/>
      <c r="I2356" s="455"/>
      <c r="J2356" s="455"/>
    </row>
    <row r="2357" spans="2:10" s="433" customFormat="1">
      <c r="B2357" s="457" t="s">
        <v>3626</v>
      </c>
      <c r="C2357" s="457"/>
      <c r="D2357" s="1770"/>
      <c r="E2357" s="455"/>
      <c r="F2357" s="455"/>
      <c r="I2357" s="455"/>
      <c r="J2357" s="455"/>
    </row>
    <row r="2358" spans="2:10" s="433" customFormat="1">
      <c r="B2358" s="457" t="s">
        <v>3519</v>
      </c>
      <c r="C2358" s="457"/>
      <c r="D2358" s="1770"/>
      <c r="E2358" s="455"/>
      <c r="F2358" s="455"/>
      <c r="I2358" s="455"/>
      <c r="J2358" s="455"/>
    </row>
    <row r="2359" spans="2:10" s="433" customFormat="1">
      <c r="B2359" s="457" t="s">
        <v>3627</v>
      </c>
      <c r="C2359" s="457"/>
      <c r="D2359" s="1770"/>
      <c r="E2359" s="455"/>
      <c r="F2359" s="455"/>
      <c r="I2359" s="455"/>
      <c r="J2359" s="455"/>
    </row>
    <row r="2360" spans="2:10" s="433" customFormat="1">
      <c r="B2360" s="457" t="s">
        <v>3628</v>
      </c>
      <c r="C2360" s="457"/>
      <c r="D2360" s="1770"/>
      <c r="E2360" s="455"/>
      <c r="F2360" s="455"/>
      <c r="I2360" s="455"/>
      <c r="J2360" s="455"/>
    </row>
    <row r="2361" spans="2:10" s="433" customFormat="1">
      <c r="B2361" s="457" t="s">
        <v>2768</v>
      </c>
      <c r="C2361" s="457"/>
      <c r="D2361" s="1770"/>
      <c r="E2361" s="455"/>
      <c r="F2361" s="455"/>
      <c r="I2361" s="455"/>
      <c r="J2361" s="455"/>
    </row>
    <row r="2362" spans="2:10" s="433" customFormat="1">
      <c r="B2362" s="457" t="s">
        <v>3527</v>
      </c>
      <c r="C2362" s="457"/>
      <c r="D2362" s="1770"/>
      <c r="E2362" s="455"/>
      <c r="F2362" s="455"/>
      <c r="I2362" s="455"/>
      <c r="J2362" s="455"/>
    </row>
    <row r="2363" spans="2:10" s="433" customFormat="1">
      <c r="B2363" s="457"/>
      <c r="C2363" s="457"/>
      <c r="D2363" s="1770"/>
      <c r="E2363" s="455"/>
      <c r="F2363" s="455"/>
      <c r="I2363" s="455"/>
      <c r="J2363" s="455"/>
    </row>
    <row r="2364" spans="2:10" s="433" customFormat="1">
      <c r="B2364" s="457" t="s">
        <v>2796</v>
      </c>
      <c r="C2364" s="457"/>
      <c r="D2364" s="1770"/>
      <c r="E2364" s="455"/>
      <c r="F2364" s="455"/>
      <c r="I2364" s="455"/>
      <c r="J2364" s="455"/>
    </row>
    <row r="2365" spans="2:10" s="433" customFormat="1">
      <c r="B2365" s="457" t="s">
        <v>2797</v>
      </c>
      <c r="C2365" s="457"/>
      <c r="D2365" s="1770"/>
      <c r="E2365" s="455"/>
      <c r="F2365" s="455"/>
      <c r="I2365" s="455"/>
      <c r="J2365" s="455"/>
    </row>
    <row r="2366" spans="2:10" s="433" customFormat="1">
      <c r="B2366" s="457" t="s">
        <v>3528</v>
      </c>
      <c r="C2366" s="457"/>
      <c r="D2366" s="1770"/>
      <c r="E2366" s="455"/>
      <c r="F2366" s="455"/>
      <c r="I2366" s="455"/>
      <c r="J2366" s="455"/>
    </row>
    <row r="2367" spans="2:10" s="433" customFormat="1">
      <c r="B2367" s="457" t="s">
        <v>3508</v>
      </c>
      <c r="C2367" s="457"/>
      <c r="D2367" s="1770"/>
      <c r="E2367" s="455"/>
      <c r="F2367" s="455"/>
      <c r="I2367" s="455"/>
      <c r="J2367" s="455"/>
    </row>
    <row r="2368" spans="2:10" s="433" customFormat="1">
      <c r="B2368" s="457" t="s">
        <v>2799</v>
      </c>
      <c r="C2368" s="457"/>
      <c r="D2368" s="1770"/>
      <c r="E2368" s="455"/>
      <c r="F2368" s="455"/>
      <c r="I2368" s="455"/>
      <c r="J2368" s="455"/>
    </row>
    <row r="2369" spans="2:10" s="433" customFormat="1">
      <c r="B2369" s="457"/>
      <c r="C2369" s="457"/>
      <c r="D2369" s="1770"/>
      <c r="E2369" s="455"/>
      <c r="F2369" s="455"/>
      <c r="I2369" s="455"/>
      <c r="J2369" s="455"/>
    </row>
    <row r="2370" spans="2:10" s="433" customFormat="1">
      <c r="B2370" s="457" t="s">
        <v>3529</v>
      </c>
      <c r="C2370" s="457"/>
      <c r="D2370" s="1770"/>
      <c r="E2370" s="455"/>
      <c r="F2370" s="455"/>
      <c r="I2370" s="455"/>
      <c r="J2370" s="455"/>
    </row>
    <row r="2371" spans="2:10" s="433" customFormat="1">
      <c r="B2371" s="457" t="s">
        <v>2828</v>
      </c>
      <c r="C2371" s="457"/>
      <c r="D2371" s="1770"/>
      <c r="E2371" s="455"/>
      <c r="F2371" s="455"/>
      <c r="I2371" s="455"/>
      <c r="J2371" s="455"/>
    </row>
    <row r="2372" spans="2:10" s="433" customFormat="1">
      <c r="B2372" s="457" t="s">
        <v>3629</v>
      </c>
      <c r="C2372" s="457"/>
      <c r="D2372" s="1770"/>
      <c r="E2372" s="455"/>
      <c r="F2372" s="455"/>
      <c r="I2372" s="455"/>
      <c r="J2372" s="455"/>
    </row>
    <row r="2373" spans="2:10" s="433" customFormat="1">
      <c r="B2373" s="457" t="s">
        <v>3113</v>
      </c>
      <c r="C2373" s="457"/>
      <c r="D2373" s="1770"/>
      <c r="E2373" s="455"/>
      <c r="F2373" s="455"/>
      <c r="I2373" s="455"/>
      <c r="J2373" s="455"/>
    </row>
    <row r="2374" spans="2:10" s="433" customFormat="1">
      <c r="B2374" s="457" t="s">
        <v>3630</v>
      </c>
      <c r="C2374" s="457"/>
      <c r="D2374" s="1770"/>
      <c r="E2374" s="455"/>
      <c r="F2374" s="455"/>
      <c r="I2374" s="455"/>
      <c r="J2374" s="455"/>
    </row>
    <row r="2375" spans="2:10" s="433" customFormat="1">
      <c r="B2375" s="457" t="s">
        <v>3115</v>
      </c>
      <c r="C2375" s="457"/>
      <c r="D2375" s="1770"/>
      <c r="E2375" s="455"/>
      <c r="F2375" s="455"/>
      <c r="I2375" s="455"/>
      <c r="J2375" s="455"/>
    </row>
    <row r="2376" spans="2:10" s="433" customFormat="1">
      <c r="B2376" s="457" t="s">
        <v>3116</v>
      </c>
      <c r="C2376" s="457"/>
      <c r="D2376" s="1770"/>
      <c r="E2376" s="455"/>
      <c r="F2376" s="455"/>
      <c r="I2376" s="455"/>
      <c r="J2376" s="455"/>
    </row>
    <row r="2377" spans="2:10" s="433" customFormat="1">
      <c r="B2377" s="457"/>
      <c r="C2377" s="457"/>
      <c r="D2377" s="1770"/>
      <c r="E2377" s="455"/>
      <c r="F2377" s="455"/>
      <c r="I2377" s="455"/>
      <c r="J2377" s="455"/>
    </row>
    <row r="2378" spans="2:10" s="433" customFormat="1">
      <c r="B2378" s="457" t="s">
        <v>3531</v>
      </c>
      <c r="C2378" s="457"/>
      <c r="D2378" s="1770"/>
      <c r="E2378" s="455"/>
      <c r="F2378" s="455"/>
      <c r="I2378" s="455"/>
      <c r="J2378" s="455"/>
    </row>
    <row r="2379" spans="2:10" s="433" customFormat="1">
      <c r="B2379" s="457" t="s">
        <v>3055</v>
      </c>
      <c r="C2379" s="457"/>
      <c r="D2379" s="1770"/>
      <c r="E2379" s="455"/>
      <c r="F2379" s="455"/>
      <c r="I2379" s="455"/>
      <c r="J2379" s="455"/>
    </row>
    <row r="2380" spans="2:10" s="433" customFormat="1">
      <c r="B2380" s="457" t="s">
        <v>2847</v>
      </c>
      <c r="C2380" s="457"/>
      <c r="D2380" s="1770"/>
      <c r="E2380" s="455"/>
      <c r="F2380" s="455"/>
      <c r="I2380" s="455"/>
      <c r="J2380" s="455"/>
    </row>
    <row r="2381" spans="2:10" s="433" customFormat="1" ht="28.5">
      <c r="B2381" s="457" t="s">
        <v>2803</v>
      </c>
      <c r="C2381" s="457"/>
      <c r="D2381" s="1770"/>
      <c r="E2381" s="455"/>
      <c r="F2381" s="455"/>
      <c r="I2381" s="455"/>
      <c r="J2381" s="455"/>
    </row>
    <row r="2382" spans="2:10" s="433" customFormat="1">
      <c r="B2382" s="457" t="s">
        <v>2804</v>
      </c>
      <c r="C2382" s="457"/>
      <c r="D2382" s="1770"/>
      <c r="E2382" s="455"/>
      <c r="F2382" s="455"/>
      <c r="I2382" s="455"/>
      <c r="J2382" s="455"/>
    </row>
    <row r="2383" spans="2:10" s="433" customFormat="1">
      <c r="B2383" s="457" t="s">
        <v>3631</v>
      </c>
      <c r="C2383" s="457"/>
      <c r="D2383" s="1770"/>
      <c r="E2383" s="455"/>
      <c r="F2383" s="455"/>
      <c r="I2383" s="455"/>
      <c r="J2383" s="455"/>
    </row>
    <row r="2384" spans="2:10" s="433" customFormat="1">
      <c r="B2384" s="457" t="s">
        <v>2806</v>
      </c>
      <c r="C2384" s="457"/>
      <c r="D2384" s="1770"/>
      <c r="E2384" s="455"/>
      <c r="F2384" s="455"/>
      <c r="I2384" s="455"/>
      <c r="J2384" s="455"/>
    </row>
    <row r="2385" spans="2:10" s="433" customFormat="1">
      <c r="B2385" s="457" t="s">
        <v>3632</v>
      </c>
      <c r="C2385" s="457"/>
      <c r="D2385" s="1770"/>
      <c r="E2385" s="455"/>
      <c r="F2385" s="455"/>
      <c r="I2385" s="455"/>
      <c r="J2385" s="455"/>
    </row>
    <row r="2386" spans="2:10" s="433" customFormat="1">
      <c r="B2386" s="457" t="s">
        <v>3633</v>
      </c>
      <c r="C2386" s="457"/>
      <c r="D2386" s="1770"/>
      <c r="E2386" s="455"/>
      <c r="F2386" s="455"/>
      <c r="I2386" s="455"/>
      <c r="J2386" s="455"/>
    </row>
    <row r="2387" spans="2:10" s="433" customFormat="1">
      <c r="B2387" s="457" t="s">
        <v>3634</v>
      </c>
      <c r="C2387" s="457"/>
      <c r="D2387" s="1770"/>
      <c r="E2387" s="455"/>
      <c r="F2387" s="455"/>
      <c r="I2387" s="455"/>
      <c r="J2387" s="455"/>
    </row>
    <row r="2388" spans="2:10" s="433" customFormat="1">
      <c r="B2388" s="457" t="s">
        <v>3635</v>
      </c>
      <c r="C2388" s="457"/>
      <c r="D2388" s="1770"/>
      <c r="E2388" s="455"/>
      <c r="F2388" s="455"/>
      <c r="I2388" s="455"/>
      <c r="J2388" s="455"/>
    </row>
    <row r="2389" spans="2:10" s="433" customFormat="1" ht="28.5">
      <c r="B2389" s="457" t="s">
        <v>3145</v>
      </c>
      <c r="C2389" s="457"/>
      <c r="D2389" s="1770"/>
      <c r="E2389" s="455"/>
      <c r="F2389" s="455"/>
      <c r="I2389" s="455"/>
      <c r="J2389" s="455"/>
    </row>
    <row r="2390" spans="2:10" s="433" customFormat="1" ht="28.5">
      <c r="B2390" s="457" t="s">
        <v>3538</v>
      </c>
      <c r="C2390" s="457"/>
      <c r="D2390" s="1770"/>
      <c r="E2390" s="455"/>
      <c r="F2390" s="455"/>
      <c r="I2390" s="455"/>
      <c r="J2390" s="455"/>
    </row>
    <row r="2391" spans="2:10" s="433" customFormat="1">
      <c r="B2391" s="457" t="s">
        <v>3508</v>
      </c>
      <c r="C2391" s="457"/>
      <c r="D2391" s="1770"/>
      <c r="E2391" s="455"/>
      <c r="F2391" s="455"/>
      <c r="I2391" s="455"/>
      <c r="J2391" s="455"/>
    </row>
    <row r="2392" spans="2:10" s="433" customFormat="1">
      <c r="B2392" s="457" t="s">
        <v>2896</v>
      </c>
      <c r="C2392" s="457"/>
      <c r="D2392" s="1770"/>
      <c r="E2392" s="455"/>
      <c r="F2392" s="455"/>
      <c r="I2392" s="455"/>
      <c r="J2392" s="455"/>
    </row>
    <row r="2393" spans="2:10" s="433" customFormat="1">
      <c r="B2393" s="457"/>
      <c r="C2393" s="457"/>
      <c r="D2393" s="1770"/>
      <c r="E2393" s="455"/>
      <c r="F2393" s="455"/>
      <c r="I2393" s="455"/>
      <c r="J2393" s="455"/>
    </row>
    <row r="2394" spans="2:10" s="433" customFormat="1">
      <c r="B2394" s="457" t="s">
        <v>2814</v>
      </c>
      <c r="C2394" s="457"/>
      <c r="D2394" s="1770"/>
      <c r="E2394" s="455"/>
      <c r="F2394" s="455"/>
      <c r="I2394" s="455"/>
      <c r="J2394" s="455"/>
    </row>
    <row r="2395" spans="2:10" s="433" customFormat="1">
      <c r="B2395" s="457" t="s">
        <v>3636</v>
      </c>
      <c r="C2395" s="457"/>
      <c r="D2395" s="1770"/>
      <c r="E2395" s="455"/>
      <c r="F2395" s="455"/>
      <c r="I2395" s="455"/>
      <c r="J2395" s="455"/>
    </row>
    <row r="2396" spans="2:10" s="433" customFormat="1">
      <c r="B2396" s="457" t="s">
        <v>3637</v>
      </c>
      <c r="C2396" s="457"/>
      <c r="D2396" s="1770"/>
      <c r="E2396" s="455"/>
      <c r="F2396" s="455"/>
      <c r="I2396" s="455"/>
      <c r="J2396" s="455"/>
    </row>
    <row r="2397" spans="2:10" s="433" customFormat="1">
      <c r="B2397" s="457" t="s">
        <v>3638</v>
      </c>
      <c r="C2397" s="457"/>
      <c r="D2397" s="1770"/>
      <c r="E2397" s="455"/>
      <c r="F2397" s="455"/>
      <c r="I2397" s="455"/>
      <c r="J2397" s="455"/>
    </row>
    <row r="2398" spans="2:10" s="433" customFormat="1">
      <c r="B2398" s="457" t="s">
        <v>3639</v>
      </c>
      <c r="C2398" s="457"/>
      <c r="D2398" s="1770"/>
      <c r="E2398" s="455"/>
      <c r="F2398" s="455"/>
      <c r="I2398" s="455"/>
      <c r="J2398" s="455"/>
    </row>
    <row r="2399" spans="2:10" s="433" customFormat="1">
      <c r="B2399" s="457" t="s">
        <v>3151</v>
      </c>
      <c r="C2399" s="457"/>
      <c r="D2399" s="1770"/>
      <c r="E2399" s="455"/>
      <c r="F2399" s="455"/>
      <c r="I2399" s="455"/>
      <c r="J2399" s="455"/>
    </row>
    <row r="2400" spans="2:10" s="433" customFormat="1">
      <c r="B2400" s="457" t="s">
        <v>2768</v>
      </c>
      <c r="C2400" s="457"/>
      <c r="D2400" s="1770"/>
      <c r="E2400" s="455"/>
      <c r="F2400" s="455"/>
      <c r="I2400" s="455"/>
      <c r="J2400" s="455"/>
    </row>
    <row r="2401" spans="2:10" s="433" customFormat="1">
      <c r="B2401" s="457" t="s">
        <v>2823</v>
      </c>
      <c r="C2401" s="457"/>
      <c r="D2401" s="1770"/>
      <c r="E2401" s="455"/>
      <c r="F2401" s="455"/>
      <c r="I2401" s="455"/>
      <c r="J2401" s="455"/>
    </row>
    <row r="2402" spans="2:10" s="433" customFormat="1">
      <c r="B2402" s="457" t="s">
        <v>2824</v>
      </c>
      <c r="C2402" s="457"/>
      <c r="D2402" s="1770"/>
      <c r="E2402" s="455"/>
      <c r="F2402" s="455"/>
      <c r="I2402" s="455"/>
      <c r="J2402" s="455"/>
    </row>
    <row r="2403" spans="2:10" s="433" customFormat="1">
      <c r="B2403" s="457"/>
      <c r="C2403" s="457"/>
      <c r="D2403" s="1770"/>
      <c r="E2403" s="455"/>
      <c r="F2403" s="455"/>
      <c r="I2403" s="455"/>
      <c r="J2403" s="455"/>
    </row>
    <row r="2404" spans="2:10" s="433" customFormat="1">
      <c r="B2404" s="457" t="s">
        <v>2768</v>
      </c>
      <c r="C2404" s="457"/>
      <c r="D2404" s="1770"/>
      <c r="E2404" s="455"/>
      <c r="F2404" s="455"/>
      <c r="I2404" s="455"/>
      <c r="J2404" s="455"/>
    </row>
    <row r="2405" spans="2:10" s="433" customFormat="1">
      <c r="B2405" s="457" t="s">
        <v>2769</v>
      </c>
      <c r="C2405" s="457"/>
      <c r="D2405" s="1770"/>
      <c r="E2405" s="455"/>
      <c r="F2405" s="455"/>
      <c r="I2405" s="455"/>
      <c r="J2405" s="455"/>
    </row>
    <row r="2406" spans="2:10" s="433" customFormat="1">
      <c r="B2406" s="457" t="s">
        <v>3152</v>
      </c>
      <c r="C2406" s="457"/>
      <c r="D2406" s="1770"/>
      <c r="E2406" s="455"/>
      <c r="F2406" s="455"/>
      <c r="I2406" s="455"/>
      <c r="J2406" s="455"/>
    </row>
    <row r="2407" spans="2:10" s="433" customFormat="1">
      <c r="B2407" s="457"/>
      <c r="C2407" s="457"/>
      <c r="D2407" s="1770"/>
      <c r="E2407" s="455"/>
      <c r="F2407" s="455"/>
      <c r="I2407" s="455"/>
      <c r="J2407" s="455"/>
    </row>
    <row r="2408" spans="2:10" s="433" customFormat="1">
      <c r="B2408" s="457" t="s">
        <v>3543</v>
      </c>
      <c r="C2408" s="457"/>
      <c r="D2408" s="1770"/>
      <c r="E2408" s="455"/>
      <c r="F2408" s="455"/>
      <c r="I2408" s="455"/>
      <c r="J2408" s="455"/>
    </row>
    <row r="2409" spans="2:10" s="433" customFormat="1">
      <c r="B2409" s="457" t="s">
        <v>2846</v>
      </c>
      <c r="C2409" s="457"/>
      <c r="D2409" s="1770"/>
      <c r="E2409" s="455"/>
      <c r="F2409" s="455"/>
      <c r="I2409" s="455"/>
      <c r="J2409" s="455"/>
    </row>
    <row r="2410" spans="2:10" s="433" customFormat="1">
      <c r="B2410" s="457" t="s">
        <v>3640</v>
      </c>
      <c r="C2410" s="457"/>
      <c r="D2410" s="1770"/>
      <c r="E2410" s="455"/>
      <c r="F2410" s="455"/>
      <c r="I2410" s="455"/>
      <c r="J2410" s="455"/>
    </row>
    <row r="2411" spans="2:10" s="433" customFormat="1">
      <c r="B2411" s="457"/>
      <c r="C2411" s="457"/>
      <c r="D2411" s="1770"/>
      <c r="E2411" s="455"/>
      <c r="F2411" s="455"/>
      <c r="I2411" s="455"/>
      <c r="J2411" s="455"/>
    </row>
    <row r="2412" spans="2:10" s="433" customFormat="1">
      <c r="B2412" s="457" t="s">
        <v>2830</v>
      </c>
      <c r="C2412" s="457"/>
      <c r="D2412" s="1770"/>
      <c r="E2412" s="455"/>
      <c r="F2412" s="455"/>
      <c r="I2412" s="455"/>
      <c r="J2412" s="455"/>
    </row>
    <row r="2413" spans="2:10" s="433" customFormat="1">
      <c r="B2413" s="457" t="s">
        <v>2831</v>
      </c>
      <c r="C2413" s="457"/>
      <c r="D2413" s="1770"/>
      <c r="E2413" s="455"/>
      <c r="F2413" s="455"/>
      <c r="I2413" s="455"/>
      <c r="J2413" s="455"/>
    </row>
    <row r="2414" spans="2:10" s="433" customFormat="1">
      <c r="B2414" s="457" t="s">
        <v>2832</v>
      </c>
      <c r="C2414" s="457"/>
      <c r="D2414" s="1770"/>
      <c r="E2414" s="455"/>
      <c r="F2414" s="455"/>
      <c r="I2414" s="455"/>
      <c r="J2414" s="455"/>
    </row>
    <row r="2415" spans="2:10" s="433" customFormat="1">
      <c r="B2415" s="457" t="s">
        <v>2833</v>
      </c>
      <c r="C2415" s="457"/>
      <c r="D2415" s="1770"/>
      <c r="E2415" s="455"/>
      <c r="F2415" s="455"/>
      <c r="I2415" s="455"/>
      <c r="J2415" s="455"/>
    </row>
    <row r="2416" spans="2:10" s="433" customFormat="1">
      <c r="B2416" s="457" t="s">
        <v>2834</v>
      </c>
      <c r="C2416" s="457"/>
      <c r="D2416" s="1770"/>
      <c r="E2416" s="455"/>
      <c r="F2416" s="455"/>
      <c r="I2416" s="455"/>
      <c r="J2416" s="455"/>
    </row>
    <row r="2417" spans="2:10" s="433" customFormat="1">
      <c r="B2417" s="457" t="s">
        <v>2835</v>
      </c>
      <c r="C2417" s="457"/>
      <c r="D2417" s="1770"/>
      <c r="E2417" s="455"/>
      <c r="F2417" s="455"/>
      <c r="I2417" s="455"/>
      <c r="J2417" s="455"/>
    </row>
    <row r="2418" spans="2:10" s="433" customFormat="1">
      <c r="B2418" s="457" t="s">
        <v>1607</v>
      </c>
      <c r="C2418" s="457"/>
      <c r="D2418" s="1770"/>
      <c r="E2418" s="455"/>
      <c r="F2418" s="455"/>
      <c r="I2418" s="455"/>
      <c r="J2418" s="455"/>
    </row>
    <row r="2419" spans="2:10" s="433" customFormat="1">
      <c r="B2419" s="457" t="s">
        <v>3631</v>
      </c>
      <c r="C2419" s="457"/>
      <c r="D2419" s="1770"/>
      <c r="E2419" s="455"/>
      <c r="F2419" s="455"/>
      <c r="I2419" s="455"/>
      <c r="J2419" s="455"/>
    </row>
    <row r="2420" spans="2:10" s="433" customFormat="1">
      <c r="B2420" s="457" t="s">
        <v>3641</v>
      </c>
      <c r="C2420" s="457"/>
      <c r="D2420" s="1770"/>
      <c r="E2420" s="455"/>
      <c r="F2420" s="455"/>
      <c r="I2420" s="455"/>
      <c r="J2420" s="455"/>
    </row>
    <row r="2421" spans="2:10" s="433" customFormat="1">
      <c r="B2421" s="457" t="s">
        <v>3048</v>
      </c>
      <c r="C2421" s="457"/>
      <c r="D2421" s="1770"/>
      <c r="E2421" s="455"/>
      <c r="F2421" s="455"/>
      <c r="I2421" s="455"/>
      <c r="J2421" s="455"/>
    </row>
    <row r="2422" spans="2:10" s="433" customFormat="1">
      <c r="B2422" s="457" t="s">
        <v>3642</v>
      </c>
      <c r="C2422" s="457"/>
      <c r="D2422" s="1770"/>
      <c r="E2422" s="455"/>
      <c r="F2422" s="455"/>
      <c r="I2422" s="455"/>
      <c r="J2422" s="455"/>
    </row>
    <row r="2423" spans="2:10" s="433" customFormat="1">
      <c r="B2423" s="457" t="s">
        <v>3643</v>
      </c>
      <c r="C2423" s="457"/>
      <c r="D2423" s="1770"/>
      <c r="E2423" s="455"/>
      <c r="F2423" s="455"/>
      <c r="I2423" s="455"/>
      <c r="J2423" s="455"/>
    </row>
    <row r="2424" spans="2:10" s="433" customFormat="1">
      <c r="B2424" s="457" t="s">
        <v>2840</v>
      </c>
      <c r="C2424" s="457"/>
      <c r="D2424" s="1770"/>
      <c r="E2424" s="455"/>
      <c r="F2424" s="455"/>
      <c r="I2424" s="455"/>
      <c r="J2424" s="455"/>
    </row>
    <row r="2425" spans="2:10" s="433" customFormat="1">
      <c r="B2425" s="457" t="s">
        <v>3644</v>
      </c>
      <c r="C2425" s="457"/>
      <c r="D2425" s="1770"/>
      <c r="E2425" s="455"/>
      <c r="F2425" s="455"/>
      <c r="I2425" s="455"/>
      <c r="J2425" s="455"/>
    </row>
    <row r="2426" spans="2:10" s="433" customFormat="1">
      <c r="B2426" s="457" t="s">
        <v>2842</v>
      </c>
      <c r="C2426" s="457"/>
      <c r="D2426" s="1770"/>
      <c r="E2426" s="455"/>
      <c r="F2426" s="455"/>
      <c r="I2426" s="455"/>
      <c r="J2426" s="455"/>
    </row>
    <row r="2427" spans="2:10" s="433" customFormat="1">
      <c r="B2427" s="457" t="s">
        <v>3645</v>
      </c>
      <c r="C2427" s="457"/>
      <c r="D2427" s="1770"/>
      <c r="E2427" s="455"/>
      <c r="F2427" s="455"/>
      <c r="I2427" s="455"/>
      <c r="J2427" s="455"/>
    </row>
    <row r="2428" spans="2:10" s="433" customFormat="1">
      <c r="B2428" s="457" t="s">
        <v>3646</v>
      </c>
      <c r="C2428" s="457"/>
      <c r="D2428" s="1770"/>
      <c r="E2428" s="455"/>
      <c r="F2428" s="455"/>
      <c r="I2428" s="455"/>
      <c r="J2428" s="455"/>
    </row>
    <row r="2429" spans="2:10" s="433" customFormat="1">
      <c r="B2429" s="457"/>
      <c r="C2429" s="457"/>
      <c r="D2429" s="1770"/>
      <c r="E2429" s="455"/>
      <c r="F2429" s="455"/>
      <c r="I2429" s="455"/>
      <c r="J2429" s="455"/>
    </row>
    <row r="2430" spans="2:10" s="433" customFormat="1">
      <c r="B2430" s="457" t="s">
        <v>2845</v>
      </c>
      <c r="C2430" s="457"/>
      <c r="D2430" s="1770"/>
      <c r="E2430" s="455"/>
      <c r="F2430" s="455"/>
      <c r="I2430" s="455"/>
      <c r="J2430" s="455"/>
    </row>
    <row r="2431" spans="2:10" s="433" customFormat="1">
      <c r="B2431" s="457" t="s">
        <v>2846</v>
      </c>
      <c r="C2431" s="457"/>
      <c r="D2431" s="1770"/>
      <c r="E2431" s="455"/>
      <c r="F2431" s="455"/>
      <c r="I2431" s="455"/>
      <c r="J2431" s="455"/>
    </row>
    <row r="2432" spans="2:10" s="433" customFormat="1">
      <c r="B2432" s="457" t="s">
        <v>2847</v>
      </c>
      <c r="C2432" s="457"/>
      <c r="D2432" s="1770"/>
      <c r="E2432" s="455"/>
      <c r="F2432" s="455"/>
      <c r="I2432" s="455"/>
      <c r="J2432" s="455"/>
    </row>
    <row r="2433" spans="2:10" s="433" customFormat="1">
      <c r="B2433" s="457" t="s">
        <v>2768</v>
      </c>
      <c r="C2433" s="457"/>
      <c r="D2433" s="1770"/>
      <c r="E2433" s="455"/>
      <c r="F2433" s="455"/>
      <c r="I2433" s="455"/>
      <c r="J2433" s="455"/>
    </row>
    <row r="2434" spans="2:10" s="433" customFormat="1">
      <c r="B2434" s="457" t="s">
        <v>2848</v>
      </c>
      <c r="C2434" s="457"/>
      <c r="D2434" s="1770"/>
      <c r="E2434" s="455"/>
      <c r="F2434" s="455"/>
      <c r="I2434" s="455"/>
      <c r="J2434" s="455"/>
    </row>
    <row r="2435" spans="2:10" s="433" customFormat="1">
      <c r="B2435" s="457" t="s">
        <v>2849</v>
      </c>
      <c r="C2435" s="457"/>
      <c r="D2435" s="1770"/>
      <c r="E2435" s="455"/>
      <c r="F2435" s="455"/>
      <c r="I2435" s="455"/>
      <c r="J2435" s="455"/>
    </row>
    <row r="2436" spans="2:10" s="433" customFormat="1">
      <c r="B2436" s="457"/>
      <c r="C2436" s="457"/>
      <c r="D2436" s="1770"/>
      <c r="E2436" s="455"/>
      <c r="F2436" s="455"/>
      <c r="I2436" s="455"/>
      <c r="J2436" s="455"/>
    </row>
    <row r="2437" spans="2:10" s="433" customFormat="1">
      <c r="B2437" s="457" t="s">
        <v>3550</v>
      </c>
      <c r="C2437" s="457"/>
      <c r="D2437" s="1770"/>
      <c r="E2437" s="455"/>
      <c r="F2437" s="455"/>
      <c r="I2437" s="455"/>
      <c r="J2437" s="455"/>
    </row>
    <row r="2438" spans="2:10" s="433" customFormat="1">
      <c r="B2438" s="457" t="s">
        <v>3032</v>
      </c>
      <c r="C2438" s="457"/>
      <c r="D2438" s="1770"/>
      <c r="E2438" s="455"/>
      <c r="F2438" s="455"/>
      <c r="I2438" s="455"/>
      <c r="J2438" s="455"/>
    </row>
    <row r="2439" spans="2:10" s="433" customFormat="1">
      <c r="B2439" s="457" t="s">
        <v>3647</v>
      </c>
      <c r="C2439" s="457"/>
      <c r="D2439" s="1770"/>
      <c r="E2439" s="455"/>
      <c r="F2439" s="455"/>
      <c r="I2439" s="455"/>
      <c r="J2439" s="455"/>
    </row>
    <row r="2440" spans="2:10" s="433" customFormat="1">
      <c r="B2440" s="457"/>
      <c r="C2440" s="457"/>
      <c r="D2440" s="1770"/>
      <c r="E2440" s="455"/>
      <c r="F2440" s="455"/>
      <c r="I2440" s="455"/>
      <c r="J2440" s="455"/>
    </row>
    <row r="2441" spans="2:10" s="433" customFormat="1">
      <c r="B2441" s="457" t="s">
        <v>2852</v>
      </c>
      <c r="C2441" s="457"/>
      <c r="D2441" s="1770"/>
      <c r="E2441" s="455"/>
      <c r="F2441" s="455"/>
      <c r="I2441" s="455"/>
      <c r="J2441" s="455"/>
    </row>
    <row r="2442" spans="2:10" s="433" customFormat="1">
      <c r="B2442" s="457" t="s">
        <v>2831</v>
      </c>
      <c r="C2442" s="457"/>
      <c r="D2442" s="1770"/>
      <c r="E2442" s="455"/>
      <c r="F2442" s="455"/>
      <c r="I2442" s="455"/>
      <c r="J2442" s="455"/>
    </row>
    <row r="2443" spans="2:10" s="433" customFormat="1">
      <c r="B2443" s="457" t="s">
        <v>2832</v>
      </c>
      <c r="C2443" s="457"/>
      <c r="D2443" s="1770"/>
      <c r="E2443" s="455"/>
      <c r="F2443" s="455"/>
      <c r="I2443" s="455"/>
      <c r="J2443" s="455"/>
    </row>
    <row r="2444" spans="2:10" s="433" customFormat="1">
      <c r="B2444" s="457" t="s">
        <v>2833</v>
      </c>
      <c r="C2444" s="457"/>
      <c r="D2444" s="1770"/>
      <c r="E2444" s="455"/>
      <c r="F2444" s="455"/>
      <c r="I2444" s="455"/>
      <c r="J2444" s="455"/>
    </row>
    <row r="2445" spans="2:10" s="433" customFormat="1">
      <c r="B2445" s="457" t="s">
        <v>2834</v>
      </c>
      <c r="C2445" s="457"/>
      <c r="D2445" s="1770"/>
      <c r="E2445" s="455"/>
      <c r="F2445" s="455"/>
      <c r="I2445" s="455"/>
      <c r="J2445" s="455"/>
    </row>
    <row r="2446" spans="2:10" s="433" customFormat="1">
      <c r="B2446" s="457" t="s">
        <v>2835</v>
      </c>
      <c r="C2446" s="457"/>
      <c r="D2446" s="1770"/>
      <c r="E2446" s="455"/>
      <c r="F2446" s="455"/>
      <c r="I2446" s="455"/>
      <c r="J2446" s="455"/>
    </row>
    <row r="2447" spans="2:10" s="433" customFormat="1">
      <c r="B2447" s="457" t="s">
        <v>1607</v>
      </c>
      <c r="C2447" s="457"/>
      <c r="D2447" s="1770"/>
      <c r="E2447" s="455"/>
      <c r="F2447" s="455"/>
      <c r="I2447" s="455"/>
      <c r="J2447" s="455"/>
    </row>
    <row r="2448" spans="2:10" s="433" customFormat="1">
      <c r="B2448" s="457" t="s">
        <v>3631</v>
      </c>
      <c r="C2448" s="457"/>
      <c r="D2448" s="1770"/>
      <c r="E2448" s="455"/>
      <c r="F2448" s="455"/>
      <c r="I2448" s="455"/>
      <c r="J2448" s="455"/>
    </row>
    <row r="2449" spans="2:10" s="433" customFormat="1">
      <c r="B2449" s="457" t="s">
        <v>3648</v>
      </c>
      <c r="C2449" s="457"/>
      <c r="D2449" s="1770"/>
      <c r="E2449" s="455"/>
      <c r="F2449" s="455"/>
      <c r="I2449" s="455"/>
      <c r="J2449" s="455"/>
    </row>
    <row r="2450" spans="2:10" s="433" customFormat="1">
      <c r="B2450" s="457" t="s">
        <v>3553</v>
      </c>
      <c r="C2450" s="457"/>
      <c r="D2450" s="1770"/>
      <c r="E2450" s="455"/>
      <c r="F2450" s="455"/>
      <c r="I2450" s="455"/>
      <c r="J2450" s="455"/>
    </row>
    <row r="2451" spans="2:10" s="433" customFormat="1">
      <c r="B2451" s="457" t="s">
        <v>3649</v>
      </c>
      <c r="C2451" s="457"/>
      <c r="D2451" s="1770"/>
      <c r="E2451" s="455"/>
      <c r="F2451" s="455"/>
      <c r="I2451" s="455"/>
      <c r="J2451" s="455"/>
    </row>
    <row r="2452" spans="2:10" s="433" customFormat="1">
      <c r="B2452" s="457" t="s">
        <v>3650</v>
      </c>
      <c r="C2452" s="457"/>
      <c r="D2452" s="1770"/>
      <c r="E2452" s="455"/>
      <c r="F2452" s="455"/>
      <c r="I2452" s="455"/>
      <c r="J2452" s="455"/>
    </row>
    <row r="2453" spans="2:10" s="433" customFormat="1">
      <c r="B2453" s="457" t="s">
        <v>3651</v>
      </c>
      <c r="C2453" s="457"/>
      <c r="D2453" s="1770"/>
      <c r="E2453" s="455"/>
      <c r="F2453" s="455"/>
      <c r="I2453" s="455"/>
      <c r="J2453" s="455"/>
    </row>
    <row r="2454" spans="2:10" s="433" customFormat="1">
      <c r="B2454" s="457" t="s">
        <v>2840</v>
      </c>
      <c r="C2454" s="457"/>
      <c r="D2454" s="1770"/>
      <c r="E2454" s="455"/>
      <c r="F2454" s="455"/>
      <c r="I2454" s="455"/>
      <c r="J2454" s="455"/>
    </row>
    <row r="2455" spans="2:10" s="433" customFormat="1">
      <c r="B2455" s="457" t="s">
        <v>3652</v>
      </c>
      <c r="C2455" s="457"/>
      <c r="D2455" s="1770"/>
      <c r="E2455" s="455"/>
      <c r="F2455" s="455"/>
      <c r="I2455" s="455"/>
      <c r="J2455" s="455"/>
    </row>
    <row r="2456" spans="2:10" s="433" customFormat="1">
      <c r="B2456" s="457" t="s">
        <v>2860</v>
      </c>
      <c r="C2456" s="457"/>
      <c r="D2456" s="1770"/>
      <c r="E2456" s="455"/>
      <c r="F2456" s="455"/>
      <c r="I2456" s="455"/>
      <c r="J2456" s="455"/>
    </row>
    <row r="2457" spans="2:10" s="433" customFormat="1">
      <c r="B2457" s="457" t="s">
        <v>3653</v>
      </c>
      <c r="C2457" s="457"/>
      <c r="D2457" s="1770"/>
      <c r="E2457" s="455"/>
      <c r="F2457" s="455"/>
      <c r="I2457" s="455"/>
      <c r="J2457" s="455"/>
    </row>
    <row r="2458" spans="2:10" s="433" customFormat="1">
      <c r="B2458" s="457" t="s">
        <v>3654</v>
      </c>
      <c r="C2458" s="457"/>
      <c r="D2458" s="1770"/>
      <c r="E2458" s="455"/>
      <c r="F2458" s="455"/>
      <c r="I2458" s="455"/>
      <c r="J2458" s="455"/>
    </row>
    <row r="2459" spans="2:10" s="433" customFormat="1">
      <c r="B2459" s="457" t="s">
        <v>2768</v>
      </c>
      <c r="C2459" s="457"/>
      <c r="D2459" s="1770"/>
      <c r="E2459" s="455"/>
      <c r="F2459" s="455"/>
      <c r="I2459" s="455"/>
      <c r="J2459" s="455"/>
    </row>
    <row r="2460" spans="2:10" s="433" customFormat="1">
      <c r="B2460" s="457" t="s">
        <v>3138</v>
      </c>
      <c r="C2460" s="457"/>
      <c r="D2460" s="1770"/>
      <c r="E2460" s="455"/>
      <c r="F2460" s="455"/>
      <c r="I2460" s="455"/>
      <c r="J2460" s="455"/>
    </row>
    <row r="2461" spans="2:10" s="433" customFormat="1">
      <c r="B2461" s="457"/>
      <c r="C2461" s="457"/>
      <c r="D2461" s="1770"/>
      <c r="E2461" s="455"/>
      <c r="F2461" s="455"/>
      <c r="I2461" s="455"/>
      <c r="J2461" s="455"/>
    </row>
    <row r="2462" spans="2:10" s="433" customFormat="1">
      <c r="B2462" s="457" t="s">
        <v>2796</v>
      </c>
      <c r="C2462" s="457"/>
      <c r="D2462" s="1770"/>
      <c r="E2462" s="455"/>
      <c r="F2462" s="455"/>
      <c r="I2462" s="455"/>
      <c r="J2462" s="455"/>
    </row>
    <row r="2463" spans="2:10" s="433" customFormat="1">
      <c r="B2463" s="457" t="s">
        <v>2797</v>
      </c>
      <c r="C2463" s="457"/>
      <c r="D2463" s="1770"/>
      <c r="E2463" s="455"/>
      <c r="F2463" s="455"/>
      <c r="I2463" s="455"/>
      <c r="J2463" s="455"/>
    </row>
    <row r="2464" spans="2:10" s="433" customFormat="1">
      <c r="B2464" s="457" t="s">
        <v>100</v>
      </c>
      <c r="C2464" s="457"/>
      <c r="D2464" s="1770"/>
      <c r="E2464" s="455"/>
      <c r="F2464" s="455"/>
      <c r="I2464" s="455"/>
      <c r="J2464" s="455"/>
    </row>
    <row r="2465" spans="2:10" s="433" customFormat="1">
      <c r="B2465" s="457" t="s">
        <v>2868</v>
      </c>
      <c r="C2465" s="457"/>
      <c r="D2465" s="1770"/>
      <c r="E2465" s="455"/>
      <c r="F2465" s="455"/>
      <c r="I2465" s="455"/>
      <c r="J2465" s="455"/>
    </row>
    <row r="2466" spans="2:10" s="433" customFormat="1">
      <c r="B2466" s="457" t="s">
        <v>3655</v>
      </c>
      <c r="C2466" s="457"/>
      <c r="D2466" s="1770"/>
      <c r="E2466" s="455"/>
      <c r="F2466" s="455"/>
      <c r="I2466" s="455"/>
      <c r="J2466" s="455"/>
    </row>
    <row r="2467" spans="2:10" s="433" customFormat="1">
      <c r="B2467" s="457" t="s">
        <v>3421</v>
      </c>
      <c r="C2467" s="457"/>
      <c r="D2467" s="1770"/>
      <c r="E2467" s="455"/>
      <c r="F2467" s="455"/>
      <c r="I2467" s="455"/>
      <c r="J2467" s="455"/>
    </row>
    <row r="2468" spans="2:10" s="433" customFormat="1">
      <c r="B2468" s="457" t="s">
        <v>2868</v>
      </c>
      <c r="C2468" s="457"/>
      <c r="D2468" s="1770"/>
      <c r="E2468" s="455"/>
      <c r="F2468" s="455"/>
      <c r="I2468" s="455"/>
      <c r="J2468" s="455"/>
    </row>
    <row r="2469" spans="2:10" s="433" customFormat="1">
      <c r="B2469" s="457" t="s">
        <v>3656</v>
      </c>
      <c r="C2469" s="457"/>
      <c r="D2469" s="1770"/>
      <c r="E2469" s="455"/>
      <c r="F2469" s="455"/>
      <c r="I2469" s="455"/>
      <c r="J2469" s="455"/>
    </row>
    <row r="2470" spans="2:10" s="433" customFormat="1">
      <c r="B2470" s="457" t="s">
        <v>3657</v>
      </c>
      <c r="C2470" s="457"/>
      <c r="D2470" s="1770"/>
      <c r="E2470" s="455"/>
      <c r="F2470" s="455"/>
      <c r="I2470" s="455"/>
      <c r="J2470" s="455"/>
    </row>
    <row r="2471" spans="2:10" s="433" customFormat="1">
      <c r="B2471" s="457" t="s">
        <v>3658</v>
      </c>
      <c r="C2471" s="457"/>
      <c r="D2471" s="1770"/>
      <c r="E2471" s="455"/>
      <c r="F2471" s="455"/>
      <c r="I2471" s="455"/>
      <c r="J2471" s="455"/>
    </row>
    <row r="2472" spans="2:10" s="433" customFormat="1">
      <c r="B2472" s="457" t="s">
        <v>3659</v>
      </c>
      <c r="C2472" s="457"/>
      <c r="D2472" s="1770"/>
      <c r="E2472" s="455"/>
      <c r="F2472" s="455"/>
      <c r="I2472" s="455"/>
      <c r="J2472" s="455"/>
    </row>
    <row r="2473" spans="2:10" s="433" customFormat="1">
      <c r="B2473" s="457" t="s">
        <v>3660</v>
      </c>
      <c r="C2473" s="457"/>
      <c r="D2473" s="1770"/>
      <c r="E2473" s="455"/>
      <c r="F2473" s="455"/>
      <c r="I2473" s="455"/>
      <c r="J2473" s="455"/>
    </row>
    <row r="2474" spans="2:10" s="433" customFormat="1">
      <c r="B2474" s="457" t="s">
        <v>3661</v>
      </c>
      <c r="C2474" s="457"/>
      <c r="D2474" s="1770"/>
      <c r="E2474" s="455"/>
      <c r="F2474" s="455"/>
      <c r="I2474" s="455"/>
      <c r="J2474" s="455"/>
    </row>
    <row r="2475" spans="2:10" s="433" customFormat="1">
      <c r="B2475" s="457" t="s">
        <v>3662</v>
      </c>
      <c r="C2475" s="457"/>
      <c r="D2475" s="1770"/>
      <c r="E2475" s="455"/>
      <c r="F2475" s="455"/>
      <c r="I2475" s="455"/>
      <c r="J2475" s="455"/>
    </row>
    <row r="2476" spans="2:10" s="433" customFormat="1">
      <c r="B2476" s="457" t="s">
        <v>3663</v>
      </c>
      <c r="C2476" s="457"/>
      <c r="D2476" s="1770"/>
      <c r="E2476" s="455"/>
      <c r="F2476" s="455"/>
      <c r="I2476" s="455"/>
      <c r="J2476" s="455"/>
    </row>
    <row r="2477" spans="2:10" s="433" customFormat="1">
      <c r="B2477" s="457" t="s">
        <v>3113</v>
      </c>
      <c r="C2477" s="457"/>
      <c r="D2477" s="1770"/>
      <c r="E2477" s="455"/>
      <c r="F2477" s="455"/>
      <c r="I2477" s="455"/>
      <c r="J2477" s="455"/>
    </row>
    <row r="2478" spans="2:10" s="433" customFormat="1">
      <c r="B2478" s="457" t="s">
        <v>3611</v>
      </c>
      <c r="C2478" s="457"/>
      <c r="D2478" s="1770"/>
      <c r="E2478" s="455"/>
      <c r="F2478" s="455"/>
      <c r="I2478" s="455"/>
      <c r="J2478" s="455"/>
    </row>
    <row r="2479" spans="2:10" s="433" customFormat="1">
      <c r="B2479" s="457" t="s">
        <v>2878</v>
      </c>
      <c r="C2479" s="457"/>
      <c r="D2479" s="1770"/>
      <c r="E2479" s="455"/>
      <c r="F2479" s="455"/>
      <c r="I2479" s="455"/>
      <c r="J2479" s="455"/>
    </row>
    <row r="2480" spans="2:10" s="433" customFormat="1">
      <c r="B2480" s="457" t="s">
        <v>3569</v>
      </c>
      <c r="C2480" s="457"/>
      <c r="D2480" s="1770"/>
      <c r="E2480" s="455"/>
      <c r="F2480" s="455"/>
      <c r="I2480" s="455"/>
      <c r="J2480" s="455"/>
    </row>
    <row r="2481" spans="2:10" s="433" customFormat="1">
      <c r="B2481" s="457" t="s">
        <v>3164</v>
      </c>
      <c r="C2481" s="457"/>
      <c r="D2481" s="1770"/>
      <c r="E2481" s="455"/>
      <c r="F2481" s="455"/>
      <c r="I2481" s="455"/>
      <c r="J2481" s="455"/>
    </row>
    <row r="2482" spans="2:10" s="433" customFormat="1" ht="15.75">
      <c r="B2482" s="457" t="s">
        <v>3664</v>
      </c>
      <c r="C2482" s="457"/>
      <c r="D2482" s="1770"/>
      <c r="E2482" s="455"/>
      <c r="F2482" s="455"/>
      <c r="I2482" s="455"/>
      <c r="J2482" s="455"/>
    </row>
    <row r="2483" spans="2:10" s="433" customFormat="1" ht="15.75">
      <c r="B2483" s="457" t="s">
        <v>3665</v>
      </c>
      <c r="C2483" s="457"/>
      <c r="D2483" s="1770"/>
      <c r="E2483" s="455"/>
      <c r="F2483" s="455"/>
      <c r="I2483" s="455"/>
      <c r="J2483" s="455"/>
    </row>
    <row r="2484" spans="2:10" s="433" customFormat="1" ht="15.75">
      <c r="B2484" s="457" t="s">
        <v>3666</v>
      </c>
      <c r="C2484" s="457"/>
      <c r="D2484" s="1770"/>
      <c r="E2484" s="455"/>
      <c r="F2484" s="455"/>
      <c r="I2484" s="455"/>
      <c r="J2484" s="455"/>
    </row>
    <row r="2485" spans="2:10" s="433" customFormat="1" ht="15.75">
      <c r="B2485" s="457" t="s">
        <v>3667</v>
      </c>
      <c r="C2485" s="457"/>
      <c r="D2485" s="1770"/>
      <c r="E2485" s="455"/>
      <c r="F2485" s="455"/>
      <c r="I2485" s="455"/>
      <c r="J2485" s="455"/>
    </row>
    <row r="2486" spans="2:10" s="433" customFormat="1" ht="15.75">
      <c r="B2486" s="457" t="s">
        <v>3668</v>
      </c>
      <c r="C2486" s="457"/>
      <c r="D2486" s="1770"/>
      <c r="E2486" s="455"/>
      <c r="F2486" s="455"/>
      <c r="I2486" s="455"/>
      <c r="J2486" s="455"/>
    </row>
    <row r="2487" spans="2:10" s="433" customFormat="1" ht="15.75">
      <c r="B2487" s="457" t="s">
        <v>3669</v>
      </c>
      <c r="C2487" s="457"/>
      <c r="D2487" s="1770"/>
      <c r="E2487" s="455"/>
      <c r="F2487" s="455"/>
      <c r="I2487" s="455"/>
      <c r="J2487" s="455"/>
    </row>
    <row r="2488" spans="2:10" s="433" customFormat="1">
      <c r="B2488" s="457"/>
      <c r="C2488" s="457"/>
      <c r="D2488" s="1770"/>
      <c r="E2488" s="455"/>
      <c r="F2488" s="455"/>
      <c r="I2488" s="455"/>
      <c r="J2488" s="455"/>
    </row>
    <row r="2489" spans="2:10" s="433" customFormat="1">
      <c r="B2489" s="457"/>
      <c r="C2489" s="457"/>
      <c r="D2489" s="1770"/>
      <c r="E2489" s="455"/>
      <c r="F2489" s="455"/>
      <c r="I2489" s="455"/>
      <c r="J2489" s="455"/>
    </row>
    <row r="2490" spans="2:10" s="433" customFormat="1">
      <c r="B2490" s="457" t="s">
        <v>3502</v>
      </c>
      <c r="C2490" s="457"/>
      <c r="D2490" s="1770"/>
      <c r="E2490" s="455"/>
      <c r="F2490" s="455"/>
      <c r="I2490" s="455"/>
      <c r="J2490" s="455"/>
    </row>
    <row r="2491" spans="2:10" s="433" customFormat="1">
      <c r="B2491" s="457" t="s">
        <v>2761</v>
      </c>
      <c r="C2491" s="457"/>
      <c r="D2491" s="1770"/>
      <c r="E2491" s="455"/>
      <c r="F2491" s="455"/>
      <c r="I2491" s="455"/>
      <c r="J2491" s="455"/>
    </row>
    <row r="2492" spans="2:10" s="433" customFormat="1">
      <c r="B2492" s="457" t="s">
        <v>3607</v>
      </c>
      <c r="C2492" s="457"/>
      <c r="D2492" s="1770"/>
      <c r="E2492" s="455"/>
      <c r="F2492" s="455"/>
      <c r="I2492" s="455"/>
      <c r="J2492" s="455"/>
    </row>
    <row r="2493" spans="2:10" s="433" customFormat="1">
      <c r="B2493" s="457"/>
      <c r="C2493" s="457"/>
      <c r="D2493" s="1770"/>
      <c r="E2493" s="455"/>
      <c r="F2493" s="455"/>
      <c r="I2493" s="455"/>
      <c r="J2493" s="455"/>
    </row>
    <row r="2494" spans="2:10" s="433" customFormat="1">
      <c r="B2494" s="457" t="s">
        <v>3126</v>
      </c>
      <c r="C2494" s="457"/>
      <c r="D2494" s="1770"/>
      <c r="E2494" s="455"/>
      <c r="F2494" s="455"/>
      <c r="I2494" s="455"/>
      <c r="J2494" s="455"/>
    </row>
    <row r="2495" spans="2:10" s="433" customFormat="1">
      <c r="B2495" s="457" t="s">
        <v>3127</v>
      </c>
      <c r="C2495" s="457"/>
      <c r="D2495" s="1770"/>
      <c r="E2495" s="455"/>
      <c r="F2495" s="455"/>
      <c r="I2495" s="455"/>
      <c r="J2495" s="455"/>
    </row>
    <row r="2496" spans="2:10" s="433" customFormat="1">
      <c r="B2496" s="457" t="s">
        <v>2763</v>
      </c>
      <c r="C2496" s="457"/>
      <c r="D2496" s="1770"/>
      <c r="E2496" s="455"/>
      <c r="F2496" s="455"/>
      <c r="I2496" s="455"/>
      <c r="J2496" s="455"/>
    </row>
    <row r="2497" spans="2:10" s="433" customFormat="1">
      <c r="B2497" s="457" t="s">
        <v>3128</v>
      </c>
      <c r="C2497" s="457"/>
      <c r="D2497" s="1770"/>
      <c r="E2497" s="455"/>
      <c r="F2497" s="455"/>
      <c r="I2497" s="455"/>
      <c r="J2497" s="455"/>
    </row>
    <row r="2498" spans="2:10" s="433" customFormat="1">
      <c r="B2498" s="457" t="s">
        <v>3608</v>
      </c>
      <c r="C2498" s="457"/>
      <c r="D2498" s="1770"/>
      <c r="E2498" s="455"/>
      <c r="F2498" s="455"/>
      <c r="I2498" s="455"/>
      <c r="J2498" s="455"/>
    </row>
    <row r="2499" spans="2:10" s="433" customFormat="1">
      <c r="B2499" s="457" t="s">
        <v>3609</v>
      </c>
      <c r="C2499" s="457"/>
      <c r="D2499" s="1770"/>
      <c r="E2499" s="455"/>
      <c r="F2499" s="455"/>
      <c r="I2499" s="455"/>
      <c r="J2499" s="455"/>
    </row>
    <row r="2500" spans="2:10" s="433" customFormat="1">
      <c r="B2500" s="457" t="s">
        <v>3610</v>
      </c>
      <c r="C2500" s="457"/>
      <c r="D2500" s="1770"/>
      <c r="E2500" s="455"/>
      <c r="F2500" s="455"/>
      <c r="I2500" s="455"/>
      <c r="J2500" s="455"/>
    </row>
    <row r="2501" spans="2:10" s="433" customFormat="1">
      <c r="B2501" s="457" t="s">
        <v>2767</v>
      </c>
      <c r="C2501" s="457"/>
      <c r="D2501" s="1770"/>
      <c r="E2501" s="455"/>
      <c r="F2501" s="455"/>
      <c r="I2501" s="455"/>
      <c r="J2501" s="455"/>
    </row>
    <row r="2502" spans="2:10" s="433" customFormat="1">
      <c r="B2502" s="457" t="s">
        <v>2768</v>
      </c>
      <c r="C2502" s="457"/>
      <c r="D2502" s="1770"/>
      <c r="E2502" s="455"/>
      <c r="F2502" s="455"/>
      <c r="I2502" s="455"/>
      <c r="J2502" s="455"/>
    </row>
    <row r="2503" spans="2:10" s="433" customFormat="1">
      <c r="B2503" s="457" t="s">
        <v>2769</v>
      </c>
      <c r="C2503" s="457"/>
      <c r="D2503" s="1770"/>
      <c r="E2503" s="455"/>
      <c r="F2503" s="455"/>
      <c r="I2503" s="455"/>
      <c r="J2503" s="455"/>
    </row>
    <row r="2504" spans="2:10" s="433" customFormat="1">
      <c r="B2504" s="457"/>
      <c r="C2504" s="457"/>
      <c r="D2504" s="1770"/>
      <c r="E2504" s="455"/>
      <c r="F2504" s="455"/>
      <c r="I2504" s="455"/>
      <c r="J2504" s="455"/>
    </row>
    <row r="2505" spans="2:10" s="433" customFormat="1">
      <c r="B2505" s="457" t="s">
        <v>3113</v>
      </c>
      <c r="C2505" s="457"/>
      <c r="D2505" s="1770"/>
      <c r="E2505" s="455"/>
      <c r="F2505" s="455"/>
      <c r="I2505" s="455"/>
      <c r="J2505" s="455"/>
    </row>
    <row r="2506" spans="2:10" s="433" customFormat="1">
      <c r="B2506" s="457" t="s">
        <v>3611</v>
      </c>
      <c r="C2506" s="457"/>
      <c r="D2506" s="1770"/>
      <c r="E2506" s="455"/>
      <c r="F2506" s="455"/>
      <c r="I2506" s="455"/>
      <c r="J2506" s="455"/>
    </row>
    <row r="2507" spans="2:10" s="433" customFormat="1">
      <c r="B2507" s="457" t="s">
        <v>2878</v>
      </c>
      <c r="C2507" s="457"/>
      <c r="D2507" s="1770"/>
      <c r="E2507" s="455"/>
      <c r="F2507" s="455"/>
      <c r="I2507" s="455"/>
      <c r="J2507" s="455"/>
    </row>
    <row r="2508" spans="2:10" s="433" customFormat="1">
      <c r="B2508" s="457" t="s">
        <v>3508</v>
      </c>
      <c r="C2508" s="457"/>
      <c r="D2508" s="1770"/>
      <c r="E2508" s="455"/>
      <c r="F2508" s="455"/>
      <c r="I2508" s="455"/>
      <c r="J2508" s="455"/>
    </row>
    <row r="2509" spans="2:10" s="433" customFormat="1">
      <c r="B2509" s="457" t="s">
        <v>3132</v>
      </c>
      <c r="C2509" s="457"/>
      <c r="D2509" s="1770"/>
      <c r="E2509" s="455"/>
      <c r="F2509" s="455"/>
      <c r="I2509" s="455"/>
      <c r="J2509" s="455"/>
    </row>
    <row r="2510" spans="2:10" s="433" customFormat="1">
      <c r="B2510" s="457"/>
      <c r="C2510" s="457"/>
      <c r="D2510" s="1770"/>
      <c r="E2510" s="455"/>
      <c r="F2510" s="455"/>
      <c r="I2510" s="455"/>
      <c r="J2510" s="455"/>
    </row>
    <row r="2511" spans="2:10" s="433" customFormat="1">
      <c r="B2511" s="457" t="s">
        <v>2868</v>
      </c>
      <c r="C2511" s="457"/>
      <c r="D2511" s="1770"/>
      <c r="E2511" s="455"/>
      <c r="F2511" s="455"/>
      <c r="I2511" s="455"/>
      <c r="J2511" s="455"/>
    </row>
    <row r="2512" spans="2:10" s="433" customFormat="1">
      <c r="B2512" s="457" t="s">
        <v>3055</v>
      </c>
      <c r="C2512" s="457"/>
      <c r="D2512" s="1770"/>
      <c r="E2512" s="455"/>
      <c r="F2512" s="455"/>
      <c r="I2512" s="455"/>
      <c r="J2512" s="455"/>
    </row>
    <row r="2513" spans="2:10" s="433" customFormat="1">
      <c r="B2513" s="457" t="s">
        <v>3066</v>
      </c>
      <c r="C2513" s="457"/>
      <c r="D2513" s="1770"/>
      <c r="E2513" s="455"/>
      <c r="F2513" s="455"/>
      <c r="I2513" s="455"/>
      <c r="J2513" s="455"/>
    </row>
    <row r="2514" spans="2:10" s="433" customFormat="1">
      <c r="B2514" s="457" t="s">
        <v>2868</v>
      </c>
      <c r="C2514" s="457"/>
      <c r="D2514" s="1770"/>
      <c r="E2514" s="455"/>
      <c r="F2514" s="455"/>
      <c r="I2514" s="455"/>
      <c r="J2514" s="455"/>
    </row>
    <row r="2515" spans="2:10" s="433" customFormat="1">
      <c r="B2515" s="457" t="s">
        <v>3656</v>
      </c>
      <c r="C2515" s="457"/>
      <c r="D2515" s="1770"/>
      <c r="E2515" s="455"/>
      <c r="F2515" s="455"/>
      <c r="I2515" s="455"/>
      <c r="J2515" s="455"/>
    </row>
    <row r="2516" spans="2:10" s="433" customFormat="1">
      <c r="B2516" s="457" t="s">
        <v>3657</v>
      </c>
      <c r="C2516" s="457"/>
      <c r="D2516" s="1770"/>
      <c r="E2516" s="455"/>
      <c r="F2516" s="455"/>
      <c r="I2516" s="455"/>
      <c r="J2516" s="455"/>
    </row>
    <row r="2517" spans="2:10" s="433" customFormat="1">
      <c r="B2517" s="457" t="s">
        <v>3658</v>
      </c>
      <c r="C2517" s="457"/>
      <c r="D2517" s="1770"/>
      <c r="E2517" s="455"/>
      <c r="F2517" s="455"/>
      <c r="I2517" s="455"/>
      <c r="J2517" s="455"/>
    </row>
    <row r="2518" spans="2:10" s="433" customFormat="1">
      <c r="B2518" s="457" t="s">
        <v>3659</v>
      </c>
      <c r="C2518" s="457"/>
      <c r="D2518" s="1770"/>
      <c r="E2518" s="455"/>
      <c r="F2518" s="455"/>
      <c r="I2518" s="455"/>
      <c r="J2518" s="455"/>
    </row>
    <row r="2519" spans="2:10" s="433" customFormat="1">
      <c r="B2519" s="457" t="s">
        <v>3660</v>
      </c>
      <c r="C2519" s="457"/>
      <c r="D2519" s="1770"/>
      <c r="E2519" s="455"/>
      <c r="F2519" s="455"/>
      <c r="I2519" s="455"/>
      <c r="J2519" s="455"/>
    </row>
    <row r="2520" spans="2:10" s="433" customFormat="1">
      <c r="B2520" s="457" t="s">
        <v>3661</v>
      </c>
      <c r="C2520" s="457"/>
      <c r="D2520" s="1770"/>
      <c r="E2520" s="455"/>
      <c r="F2520" s="455"/>
      <c r="I2520" s="455"/>
      <c r="J2520" s="455"/>
    </row>
    <row r="2521" spans="2:10" s="433" customFormat="1">
      <c r="B2521" s="457" t="s">
        <v>3662</v>
      </c>
      <c r="C2521" s="457"/>
      <c r="D2521" s="1770"/>
      <c r="E2521" s="455"/>
      <c r="F2521" s="455"/>
      <c r="I2521" s="455"/>
      <c r="J2521" s="455"/>
    </row>
    <row r="2522" spans="2:10" s="433" customFormat="1">
      <c r="B2522" s="457" t="s">
        <v>3663</v>
      </c>
      <c r="C2522" s="457"/>
      <c r="D2522" s="1770"/>
      <c r="E2522" s="455"/>
      <c r="F2522" s="455"/>
      <c r="I2522" s="455"/>
      <c r="J2522" s="455"/>
    </row>
    <row r="2523" spans="2:10" s="433" customFormat="1">
      <c r="B2523" s="457"/>
      <c r="C2523" s="457"/>
      <c r="D2523" s="1770"/>
      <c r="E2523" s="455"/>
      <c r="F2523" s="455"/>
      <c r="I2523" s="455"/>
      <c r="J2523" s="455"/>
    </row>
    <row r="2524" spans="2:10" s="433" customFormat="1">
      <c r="B2524" s="457" t="s">
        <v>3531</v>
      </c>
      <c r="C2524" s="457"/>
      <c r="D2524" s="1770"/>
      <c r="E2524" s="455"/>
      <c r="F2524" s="455"/>
      <c r="I2524" s="455"/>
      <c r="J2524" s="455"/>
    </row>
    <row r="2525" spans="2:10" s="433" customFormat="1">
      <c r="B2525" s="457" t="s">
        <v>2898</v>
      </c>
      <c r="C2525" s="457"/>
      <c r="D2525" s="1770"/>
      <c r="E2525" s="455"/>
      <c r="F2525" s="455"/>
      <c r="I2525" s="455"/>
      <c r="J2525" s="455"/>
    </row>
    <row r="2526" spans="2:10" s="433" customFormat="1">
      <c r="B2526" s="457" t="s">
        <v>2847</v>
      </c>
      <c r="C2526" s="457"/>
      <c r="D2526" s="1770"/>
      <c r="E2526" s="455"/>
      <c r="F2526" s="455"/>
      <c r="I2526" s="455"/>
      <c r="J2526" s="455"/>
    </row>
    <row r="2527" spans="2:10" s="433" customFormat="1" ht="28.5">
      <c r="B2527" s="457" t="s">
        <v>2803</v>
      </c>
      <c r="C2527" s="457"/>
      <c r="D2527" s="1770"/>
      <c r="E2527" s="455"/>
      <c r="F2527" s="455"/>
      <c r="I2527" s="455"/>
      <c r="J2527" s="455"/>
    </row>
    <row r="2528" spans="2:10" s="433" customFormat="1">
      <c r="B2528" s="457" t="s">
        <v>2804</v>
      </c>
      <c r="C2528" s="457"/>
      <c r="D2528" s="1770"/>
      <c r="E2528" s="455"/>
      <c r="F2528" s="455"/>
      <c r="I2528" s="455"/>
      <c r="J2528" s="455"/>
    </row>
    <row r="2529" spans="2:10" s="433" customFormat="1">
      <c r="B2529" s="457" t="s">
        <v>3631</v>
      </c>
      <c r="C2529" s="457"/>
      <c r="D2529" s="1770"/>
      <c r="E2529" s="455"/>
      <c r="F2529" s="455"/>
      <c r="I2529" s="455"/>
      <c r="J2529" s="455"/>
    </row>
    <row r="2530" spans="2:10" s="433" customFormat="1">
      <c r="B2530" s="457" t="s">
        <v>2806</v>
      </c>
      <c r="C2530" s="457"/>
      <c r="D2530" s="1770"/>
      <c r="E2530" s="455"/>
      <c r="F2530" s="455"/>
      <c r="I2530" s="455"/>
      <c r="J2530" s="455"/>
    </row>
    <row r="2531" spans="2:10" s="433" customFormat="1">
      <c r="B2531" s="457" t="s">
        <v>3632</v>
      </c>
      <c r="C2531" s="457"/>
      <c r="D2531" s="1770"/>
      <c r="E2531" s="455"/>
      <c r="F2531" s="455"/>
      <c r="I2531" s="455"/>
      <c r="J2531" s="455"/>
    </row>
    <row r="2532" spans="2:10" s="433" customFormat="1">
      <c r="B2532" s="457" t="s">
        <v>3670</v>
      </c>
      <c r="C2532" s="457"/>
      <c r="D2532" s="1770"/>
      <c r="E2532" s="455"/>
      <c r="F2532" s="455"/>
      <c r="I2532" s="455"/>
      <c r="J2532" s="455"/>
    </row>
    <row r="2533" spans="2:10" s="433" customFormat="1">
      <c r="B2533" s="457" t="s">
        <v>3671</v>
      </c>
      <c r="C2533" s="457"/>
      <c r="D2533" s="1770"/>
      <c r="E2533" s="455"/>
      <c r="F2533" s="455"/>
      <c r="I2533" s="455"/>
      <c r="J2533" s="455"/>
    </row>
    <row r="2534" spans="2:10" s="433" customFormat="1">
      <c r="B2534" s="457" t="s">
        <v>3672</v>
      </c>
      <c r="C2534" s="457"/>
      <c r="D2534" s="1770"/>
      <c r="E2534" s="455"/>
      <c r="F2534" s="455"/>
      <c r="I2534" s="455"/>
      <c r="J2534" s="455"/>
    </row>
    <row r="2535" spans="2:10" s="433" customFormat="1" ht="28.5">
      <c r="B2535" s="457" t="s">
        <v>3145</v>
      </c>
      <c r="C2535" s="457"/>
      <c r="D2535" s="1770"/>
      <c r="E2535" s="455"/>
      <c r="F2535" s="455"/>
      <c r="I2535" s="455"/>
      <c r="J2535" s="455"/>
    </row>
    <row r="2536" spans="2:10" s="433" customFormat="1" ht="28.5">
      <c r="B2536" s="457" t="s">
        <v>3673</v>
      </c>
      <c r="C2536" s="457"/>
      <c r="D2536" s="1770"/>
      <c r="E2536" s="455"/>
      <c r="F2536" s="455"/>
      <c r="I2536" s="455"/>
      <c r="J2536" s="455"/>
    </row>
    <row r="2537" spans="2:10" s="433" customFormat="1">
      <c r="B2537" s="457" t="s">
        <v>3508</v>
      </c>
      <c r="C2537" s="457"/>
      <c r="D2537" s="1770"/>
      <c r="E2537" s="455"/>
      <c r="F2537" s="455"/>
      <c r="I2537" s="455"/>
      <c r="J2537" s="455"/>
    </row>
    <row r="2538" spans="2:10" s="433" customFormat="1">
      <c r="B2538" s="457" t="s">
        <v>2896</v>
      </c>
      <c r="C2538" s="457"/>
      <c r="D2538" s="1770"/>
      <c r="E2538" s="455"/>
      <c r="F2538" s="455"/>
      <c r="I2538" s="455"/>
      <c r="J2538" s="455"/>
    </row>
    <row r="2539" spans="2:10" s="433" customFormat="1">
      <c r="B2539" s="457"/>
      <c r="C2539" s="457"/>
      <c r="D2539" s="1770"/>
      <c r="E2539" s="455"/>
      <c r="F2539" s="455"/>
      <c r="I2539" s="455"/>
      <c r="J2539" s="455"/>
    </row>
    <row r="2540" spans="2:10" s="433" customFormat="1">
      <c r="B2540" s="457" t="s">
        <v>2814</v>
      </c>
      <c r="C2540" s="457"/>
      <c r="D2540" s="1770"/>
      <c r="E2540" s="455"/>
      <c r="F2540" s="455"/>
      <c r="I2540" s="455"/>
      <c r="J2540" s="455"/>
    </row>
    <row r="2541" spans="2:10" s="433" customFormat="1">
      <c r="B2541" s="457" t="s">
        <v>3674</v>
      </c>
      <c r="C2541" s="457"/>
      <c r="D2541" s="1770"/>
      <c r="E2541" s="455"/>
      <c r="F2541" s="455"/>
      <c r="I2541" s="455"/>
      <c r="J2541" s="455"/>
    </row>
    <row r="2542" spans="2:10" s="433" customFormat="1">
      <c r="B2542" s="457" t="s">
        <v>3637</v>
      </c>
      <c r="C2542" s="457"/>
      <c r="D2542" s="1770"/>
      <c r="E2542" s="455"/>
      <c r="F2542" s="455"/>
      <c r="I2542" s="455"/>
      <c r="J2542" s="455"/>
    </row>
    <row r="2543" spans="2:10" s="433" customFormat="1">
      <c r="B2543" s="457" t="s">
        <v>3675</v>
      </c>
      <c r="C2543" s="457"/>
      <c r="D2543" s="1770"/>
      <c r="E2543" s="455"/>
      <c r="F2543" s="455"/>
      <c r="I2543" s="455"/>
      <c r="J2543" s="455"/>
    </row>
    <row r="2544" spans="2:10" s="433" customFormat="1">
      <c r="B2544" s="457" t="s">
        <v>3676</v>
      </c>
      <c r="C2544" s="457"/>
      <c r="D2544" s="1770"/>
      <c r="E2544" s="455"/>
      <c r="F2544" s="455"/>
      <c r="I2544" s="455"/>
      <c r="J2544" s="455"/>
    </row>
    <row r="2545" spans="2:10" s="433" customFormat="1">
      <c r="B2545" s="457" t="s">
        <v>3585</v>
      </c>
      <c r="C2545" s="457"/>
      <c r="D2545" s="1770"/>
      <c r="E2545" s="455"/>
      <c r="F2545" s="455"/>
      <c r="I2545" s="455"/>
      <c r="J2545" s="455"/>
    </row>
    <row r="2546" spans="2:10" s="433" customFormat="1">
      <c r="B2546" s="457" t="s">
        <v>2768</v>
      </c>
      <c r="C2546" s="457"/>
      <c r="D2546" s="1770"/>
      <c r="E2546" s="455"/>
      <c r="F2546" s="455"/>
      <c r="I2546" s="455"/>
      <c r="J2546" s="455"/>
    </row>
    <row r="2547" spans="2:10" s="433" customFormat="1">
      <c r="B2547" s="457" t="s">
        <v>2823</v>
      </c>
      <c r="C2547" s="457"/>
      <c r="D2547" s="1770"/>
      <c r="E2547" s="455"/>
      <c r="F2547" s="455"/>
      <c r="I2547" s="455"/>
      <c r="J2547" s="455"/>
    </row>
    <row r="2548" spans="2:10" s="433" customFormat="1">
      <c r="B2548" s="457" t="s">
        <v>2824</v>
      </c>
      <c r="C2548" s="457"/>
      <c r="D2548" s="1770"/>
      <c r="E2548" s="455"/>
      <c r="F2548" s="455"/>
      <c r="I2548" s="455"/>
      <c r="J2548" s="455"/>
    </row>
    <row r="2549" spans="2:10" s="433" customFormat="1">
      <c r="B2549" s="457"/>
      <c r="C2549" s="457"/>
      <c r="D2549" s="1770"/>
      <c r="E2549" s="455"/>
      <c r="F2549" s="455"/>
      <c r="I2549" s="455"/>
      <c r="J2549" s="455"/>
    </row>
    <row r="2550" spans="2:10" s="433" customFormat="1">
      <c r="B2550" s="457" t="s">
        <v>2768</v>
      </c>
      <c r="C2550" s="457"/>
      <c r="D2550" s="1770"/>
      <c r="E2550" s="455"/>
      <c r="F2550" s="455"/>
      <c r="I2550" s="455"/>
      <c r="J2550" s="455"/>
    </row>
    <row r="2551" spans="2:10" s="433" customFormat="1">
      <c r="B2551" s="457" t="s">
        <v>2769</v>
      </c>
      <c r="C2551" s="457"/>
      <c r="D2551" s="1770"/>
      <c r="E2551" s="455"/>
      <c r="F2551" s="455"/>
      <c r="I2551" s="455"/>
      <c r="J2551" s="455"/>
    </row>
    <row r="2552" spans="2:10" s="433" customFormat="1">
      <c r="B2552" s="457" t="s">
        <v>3152</v>
      </c>
      <c r="C2552" s="457"/>
      <c r="D2552" s="1770"/>
      <c r="E2552" s="455"/>
      <c r="F2552" s="455"/>
      <c r="I2552" s="455"/>
      <c r="J2552" s="455"/>
    </row>
    <row r="2553" spans="2:10" s="433" customFormat="1">
      <c r="B2553" s="457"/>
      <c r="C2553" s="457"/>
      <c r="D2553" s="1770"/>
      <c r="E2553" s="455"/>
      <c r="F2553" s="455"/>
      <c r="I2553" s="455"/>
      <c r="J2553" s="455"/>
    </row>
    <row r="2554" spans="2:10" s="433" customFormat="1">
      <c r="B2554" s="457" t="s">
        <v>3529</v>
      </c>
      <c r="C2554" s="457"/>
      <c r="D2554" s="1770"/>
      <c r="E2554" s="455"/>
      <c r="F2554" s="455"/>
      <c r="I2554" s="455"/>
      <c r="J2554" s="455"/>
    </row>
    <row r="2555" spans="2:10" s="433" customFormat="1">
      <c r="B2555" s="457" t="s">
        <v>2828</v>
      </c>
      <c r="C2555" s="457"/>
      <c r="D2555" s="1770"/>
      <c r="E2555" s="455"/>
      <c r="F2555" s="455"/>
      <c r="I2555" s="455"/>
      <c r="J2555" s="455"/>
    </row>
    <row r="2556" spans="2:10" s="433" customFormat="1">
      <c r="B2556" s="457" t="s">
        <v>3629</v>
      </c>
      <c r="C2556" s="457"/>
      <c r="D2556" s="1770"/>
      <c r="E2556" s="455"/>
      <c r="F2556" s="455"/>
      <c r="I2556" s="455"/>
      <c r="J2556" s="455"/>
    </row>
    <row r="2557" spans="2:10" s="433" customFormat="1">
      <c r="B2557" s="457" t="s">
        <v>3113</v>
      </c>
      <c r="C2557" s="457"/>
      <c r="D2557" s="1770"/>
      <c r="E2557" s="455"/>
      <c r="F2557" s="455"/>
      <c r="I2557" s="455"/>
      <c r="J2557" s="455"/>
    </row>
    <row r="2558" spans="2:10" s="433" customFormat="1">
      <c r="B2558" s="457" t="s">
        <v>3630</v>
      </c>
      <c r="C2558" s="457"/>
      <c r="D2558" s="1770"/>
      <c r="E2558" s="455"/>
      <c r="F2558" s="455"/>
      <c r="I2558" s="455"/>
      <c r="J2558" s="455"/>
    </row>
    <row r="2559" spans="2:10" s="433" customFormat="1">
      <c r="B2559" s="457"/>
      <c r="C2559" s="457"/>
      <c r="D2559" s="1770"/>
      <c r="E2559" s="455"/>
      <c r="F2559" s="455"/>
      <c r="I2559" s="455"/>
      <c r="J2559" s="455"/>
    </row>
    <row r="2560" spans="2:10" s="433" customFormat="1">
      <c r="B2560" s="457" t="s">
        <v>3509</v>
      </c>
      <c r="C2560" s="457"/>
      <c r="D2560" s="1770"/>
      <c r="E2560" s="455"/>
      <c r="F2560" s="455"/>
      <c r="I2560" s="455"/>
      <c r="J2560" s="455"/>
    </row>
    <row r="2561" spans="2:10" s="433" customFormat="1">
      <c r="B2561" s="457" t="s">
        <v>3153</v>
      </c>
      <c r="C2561" s="457"/>
      <c r="D2561" s="1770"/>
      <c r="E2561" s="455"/>
      <c r="F2561" s="455"/>
      <c r="I2561" s="455"/>
      <c r="J2561" s="455"/>
    </row>
    <row r="2562" spans="2:10" s="433" customFormat="1">
      <c r="B2562" s="457" t="s">
        <v>3677</v>
      </c>
      <c r="C2562" s="457"/>
      <c r="D2562" s="1770"/>
      <c r="E2562" s="455"/>
      <c r="F2562" s="455"/>
      <c r="I2562" s="455"/>
      <c r="J2562" s="455"/>
    </row>
    <row r="2563" spans="2:10" s="433" customFormat="1">
      <c r="B2563" s="457"/>
      <c r="C2563" s="457"/>
      <c r="D2563" s="1770"/>
      <c r="E2563" s="455"/>
      <c r="F2563" s="455"/>
      <c r="I2563" s="455"/>
      <c r="J2563" s="455"/>
    </row>
    <row r="2564" spans="2:10" s="433" customFormat="1">
      <c r="B2564" s="457" t="s">
        <v>3589</v>
      </c>
      <c r="C2564" s="457"/>
      <c r="D2564" s="1770"/>
      <c r="E2564" s="455"/>
      <c r="F2564" s="455"/>
      <c r="I2564" s="455"/>
      <c r="J2564" s="455"/>
    </row>
    <row r="2565" spans="2:10" s="433" customFormat="1">
      <c r="B2565" s="457" t="s">
        <v>2761</v>
      </c>
      <c r="C2565" s="457"/>
      <c r="D2565" s="1770"/>
      <c r="E2565" s="455"/>
      <c r="F2565" s="455"/>
      <c r="I2565" s="455"/>
      <c r="J2565" s="455"/>
    </row>
    <row r="2566" spans="2:10" s="433" customFormat="1">
      <c r="B2566" s="457" t="s">
        <v>3112</v>
      </c>
      <c r="C2566" s="457"/>
      <c r="D2566" s="1770"/>
      <c r="E2566" s="455"/>
      <c r="F2566" s="455"/>
      <c r="I2566" s="455"/>
      <c r="J2566" s="455"/>
    </row>
    <row r="2567" spans="2:10" s="433" customFormat="1">
      <c r="B2567" s="457" t="s">
        <v>3113</v>
      </c>
      <c r="C2567" s="457"/>
      <c r="D2567" s="1770"/>
      <c r="E2567" s="455"/>
      <c r="F2567" s="455"/>
      <c r="I2567" s="455"/>
      <c r="J2567" s="455"/>
    </row>
    <row r="2568" spans="2:10" s="433" customFormat="1">
      <c r="B2568" s="457" t="s">
        <v>3611</v>
      </c>
      <c r="C2568" s="457"/>
      <c r="D2568" s="1770"/>
      <c r="E2568" s="455"/>
      <c r="F2568" s="455"/>
      <c r="I2568" s="455"/>
      <c r="J2568" s="455"/>
    </row>
    <row r="2569" spans="2:10" s="433" customFormat="1">
      <c r="B2569" s="457" t="s">
        <v>3115</v>
      </c>
      <c r="C2569" s="457"/>
      <c r="D2569" s="1770"/>
      <c r="E2569" s="455"/>
      <c r="F2569" s="455"/>
      <c r="I2569" s="455"/>
      <c r="J2569" s="455"/>
    </row>
    <row r="2570" spans="2:10" s="433" customFormat="1">
      <c r="B2570" s="457" t="s">
        <v>3116</v>
      </c>
      <c r="C2570" s="457"/>
      <c r="D2570" s="1770"/>
      <c r="E2570" s="455"/>
      <c r="F2570" s="455"/>
      <c r="I2570" s="455"/>
      <c r="J2570" s="455"/>
    </row>
    <row r="2571" spans="2:10" s="433" customFormat="1">
      <c r="B2571" s="457" t="s">
        <v>2878</v>
      </c>
      <c r="C2571" s="457"/>
      <c r="D2571" s="1770"/>
      <c r="E2571" s="455"/>
      <c r="F2571" s="455"/>
      <c r="I2571" s="455"/>
      <c r="J2571" s="455"/>
    </row>
    <row r="2572" spans="2:10" s="433" customFormat="1">
      <c r="B2572" s="457" t="s">
        <v>3590</v>
      </c>
      <c r="C2572" s="457"/>
      <c r="D2572" s="1770"/>
      <c r="E2572" s="455"/>
      <c r="F2572" s="455"/>
      <c r="I2572" s="455"/>
      <c r="J2572" s="455"/>
    </row>
    <row r="2573" spans="2:10" s="433" customFormat="1">
      <c r="B2573" s="457" t="s">
        <v>3591</v>
      </c>
      <c r="C2573" s="457"/>
      <c r="D2573" s="1770"/>
      <c r="E2573" s="455"/>
      <c r="F2573" s="455"/>
      <c r="I2573" s="455"/>
      <c r="J2573" s="455"/>
    </row>
    <row r="2574" spans="2:10" s="433" customFormat="1" ht="15.75">
      <c r="B2574" s="457" t="s">
        <v>3678</v>
      </c>
      <c r="C2574" s="457"/>
      <c r="D2574" s="1770"/>
      <c r="E2574" s="455"/>
      <c r="F2574" s="455"/>
      <c r="I2574" s="455"/>
      <c r="J2574" s="455"/>
    </row>
    <row r="2575" spans="2:10" s="433" customFormat="1" ht="15.75">
      <c r="B2575" s="457" t="s">
        <v>3679</v>
      </c>
      <c r="C2575" s="457"/>
      <c r="D2575" s="1770"/>
      <c r="E2575" s="455"/>
      <c r="F2575" s="455"/>
      <c r="I2575" s="455"/>
      <c r="J2575" s="455"/>
    </row>
    <row r="2576" spans="2:10" s="433" customFormat="1" ht="15.75">
      <c r="B2576" s="457" t="s">
        <v>3680</v>
      </c>
      <c r="C2576" s="457"/>
      <c r="D2576" s="1770"/>
      <c r="E2576" s="455"/>
      <c r="F2576" s="455"/>
      <c r="I2576" s="455"/>
      <c r="J2576" s="455"/>
    </row>
    <row r="2577" spans="1:12" s="433" customFormat="1" ht="15.75">
      <c r="B2577" s="457" t="s">
        <v>3681</v>
      </c>
      <c r="C2577" s="457"/>
      <c r="D2577" s="1770"/>
      <c r="E2577" s="455"/>
      <c r="F2577" s="455"/>
      <c r="I2577" s="455"/>
      <c r="J2577" s="455"/>
    </row>
    <row r="2578" spans="1:12" s="433" customFormat="1" ht="15.75">
      <c r="B2578" s="457" t="s">
        <v>3682</v>
      </c>
      <c r="C2578" s="457"/>
      <c r="D2578" s="1770"/>
      <c r="E2578" s="455"/>
      <c r="F2578" s="455"/>
      <c r="I2578" s="455"/>
      <c r="J2578" s="455"/>
    </row>
    <row r="2579" spans="1:12" s="433" customFormat="1" ht="15.75">
      <c r="B2579" s="457" t="s">
        <v>3683</v>
      </c>
      <c r="C2579" s="457"/>
      <c r="D2579" s="1770"/>
      <c r="E2579" s="455"/>
      <c r="F2579" s="455"/>
      <c r="I2579" s="455"/>
      <c r="J2579" s="455"/>
    </row>
    <row r="2580" spans="1:12" s="433" customFormat="1">
      <c r="B2580" s="457"/>
      <c r="C2580" s="457"/>
      <c r="D2580" s="1770"/>
      <c r="E2580" s="455"/>
      <c r="F2580" s="455"/>
      <c r="I2580" s="455"/>
      <c r="J2580" s="455"/>
    </row>
    <row r="2581" spans="1:12" s="433" customFormat="1">
      <c r="B2581" s="457" t="s">
        <v>2904</v>
      </c>
      <c r="C2581" s="457"/>
      <c r="D2581" s="1770"/>
      <c r="E2581" s="455"/>
      <c r="F2581" s="455"/>
      <c r="I2581" s="455"/>
      <c r="J2581" s="455"/>
    </row>
    <row r="2582" spans="1:12" s="433" customFormat="1">
      <c r="B2582" s="457" t="s">
        <v>3598</v>
      </c>
      <c r="C2582" s="457"/>
      <c r="D2582" s="1770"/>
      <c r="E2582" s="455"/>
      <c r="F2582" s="455"/>
      <c r="I2582" s="455"/>
      <c r="J2582" s="455"/>
    </row>
    <row r="2583" spans="1:12" s="433" customFormat="1">
      <c r="B2583" s="457" t="s">
        <v>3172</v>
      </c>
      <c r="C2583" s="457"/>
      <c r="D2583" s="1770"/>
      <c r="E2583" s="455"/>
      <c r="F2583" s="455"/>
      <c r="I2583" s="455"/>
      <c r="J2583" s="455"/>
    </row>
    <row r="2584" spans="1:12" s="433" customFormat="1">
      <c r="B2584" s="457" t="s">
        <v>2907</v>
      </c>
      <c r="C2584" s="457"/>
      <c r="D2584" s="1770"/>
      <c r="E2584" s="455"/>
      <c r="F2584" s="455"/>
      <c r="I2584" s="455"/>
      <c r="J2584" s="455"/>
    </row>
    <row r="2585" spans="1:12" s="433" customFormat="1">
      <c r="B2585" s="457" t="s">
        <v>2908</v>
      </c>
      <c r="C2585" s="457"/>
      <c r="D2585" s="1770"/>
      <c r="E2585" s="455"/>
      <c r="F2585" s="455"/>
      <c r="I2585" s="455"/>
      <c r="J2585" s="455"/>
    </row>
    <row r="2587" spans="1:12">
      <c r="A2587" s="2311"/>
      <c r="B2587" s="2554" t="s">
        <v>1324</v>
      </c>
      <c r="C2587" s="1856"/>
      <c r="D2587" s="2122"/>
      <c r="E2587" s="2521"/>
      <c r="F2587" s="2483"/>
      <c r="G2587" s="1856"/>
      <c r="H2587" s="2056"/>
      <c r="I2587" s="2521"/>
      <c r="J2587" s="2483"/>
    </row>
    <row r="2588" spans="1:12">
      <c r="A2588" s="2311"/>
      <c r="B2588" s="2555" t="s">
        <v>2910</v>
      </c>
      <c r="C2588" s="1856"/>
      <c r="D2588" s="2122"/>
      <c r="E2588" s="2521"/>
      <c r="F2588" s="2483"/>
      <c r="G2588" s="1856"/>
      <c r="H2588" s="2056"/>
      <c r="I2588" s="2521"/>
      <c r="J2588" s="2483"/>
    </row>
    <row r="2590" spans="1:12" s="1884" customFormat="1">
      <c r="A2590" s="2271" t="s">
        <v>2911</v>
      </c>
      <c r="B2590" s="1820" t="s">
        <v>2912</v>
      </c>
      <c r="C2590" s="1846"/>
      <c r="D2590" s="2473"/>
      <c r="E2590" s="2288"/>
      <c r="F2590" s="2288"/>
      <c r="G2590" s="1846"/>
      <c r="H2590" s="1846"/>
      <c r="I2590" s="2288"/>
      <c r="J2590" s="2288"/>
      <c r="K2590" s="2556"/>
      <c r="L2590" s="2433"/>
    </row>
    <row r="2591" spans="1:12" ht="71.25">
      <c r="B2591" s="2557" t="s">
        <v>2913</v>
      </c>
    </row>
    <row r="2592" spans="1:12" ht="28.5">
      <c r="B2592" s="2557" t="s">
        <v>2914</v>
      </c>
    </row>
    <row r="2593" spans="1:12" ht="57">
      <c r="B2593" s="2557" t="s">
        <v>2915</v>
      </c>
    </row>
    <row r="2594" spans="1:12" ht="28.5">
      <c r="B2594" s="2557" t="s">
        <v>2916</v>
      </c>
    </row>
    <row r="2595" spans="1:12">
      <c r="B2595" s="2557"/>
    </row>
    <row r="2596" spans="1:12">
      <c r="B2596" s="2557" t="s">
        <v>2917</v>
      </c>
    </row>
    <row r="2597" spans="1:12">
      <c r="B2597" s="2557" t="s">
        <v>2918</v>
      </c>
    </row>
    <row r="2598" spans="1:12">
      <c r="B2598" s="2557" t="s">
        <v>2919</v>
      </c>
    </row>
    <row r="2599" spans="1:12" ht="28.5">
      <c r="B2599" s="2557" t="s">
        <v>2920</v>
      </c>
    </row>
    <row r="2600" spans="1:12" ht="42.75">
      <c r="B2600" s="2557" t="s">
        <v>2921</v>
      </c>
    </row>
    <row r="2601" spans="1:12" ht="57">
      <c r="B2601" s="2557" t="s">
        <v>2922</v>
      </c>
    </row>
    <row r="2602" spans="1:12">
      <c r="B2602" s="98" t="s">
        <v>2923</v>
      </c>
    </row>
    <row r="2604" spans="1:12" s="1884" customFormat="1">
      <c r="B2604" s="1820" t="s">
        <v>2924</v>
      </c>
      <c r="C2604" s="1856"/>
      <c r="D2604" s="1952"/>
      <c r="E2604" s="2521"/>
      <c r="F2604" s="1885"/>
      <c r="G2604" s="1856"/>
      <c r="H2604" s="1880"/>
      <c r="I2604" s="2521"/>
      <c r="J2604" s="1885"/>
      <c r="K2604" s="1857"/>
      <c r="L2604" s="1857"/>
    </row>
    <row r="2605" spans="1:12" s="1884" customFormat="1" ht="3" customHeight="1">
      <c r="B2605" s="1820"/>
      <c r="C2605" s="1856"/>
      <c r="D2605" s="1952"/>
      <c r="E2605" s="2521"/>
      <c r="F2605" s="1885"/>
      <c r="G2605" s="1856"/>
      <c r="H2605" s="1880"/>
      <c r="I2605" s="2521"/>
      <c r="J2605" s="1885"/>
      <c r="K2605" s="1857"/>
      <c r="L2605" s="1857"/>
    </row>
    <row r="2606" spans="1:12" s="1884" customFormat="1">
      <c r="B2606" s="1820" t="s">
        <v>3447</v>
      </c>
      <c r="C2606" s="1856"/>
      <c r="D2606" s="1952"/>
      <c r="E2606" s="2521"/>
      <c r="F2606" s="1885"/>
      <c r="G2606" s="1856"/>
      <c r="H2606" s="1880"/>
      <c r="I2606" s="2521"/>
      <c r="J2606" s="1885"/>
      <c r="K2606" s="1857"/>
      <c r="L2606" s="1857"/>
    </row>
    <row r="2607" spans="1:12" s="1884" customFormat="1">
      <c r="B2607" s="1820" t="s">
        <v>3599</v>
      </c>
      <c r="C2607" s="1856"/>
      <c r="D2607" s="1952"/>
      <c r="E2607" s="2521"/>
      <c r="F2607" s="1885"/>
      <c r="G2607" s="1856"/>
      <c r="H2607" s="1880"/>
      <c r="I2607" s="2521"/>
      <c r="J2607" s="1885"/>
      <c r="K2607" s="1857"/>
      <c r="L2607" s="1857"/>
    </row>
    <row r="2608" spans="1:12" s="2559" customFormat="1">
      <c r="A2608" s="2271"/>
      <c r="B2608" s="2558"/>
      <c r="C2608" s="2558"/>
      <c r="D2608" s="2593"/>
      <c r="E2608" s="2560"/>
      <c r="F2608" s="2561"/>
      <c r="G2608" s="2562"/>
      <c r="I2608" s="2560"/>
      <c r="J2608" s="2561"/>
    </row>
    <row r="2609" spans="1:251" s="464" customFormat="1">
      <c r="A2609" s="460"/>
      <c r="B2609" s="242" t="s">
        <v>2925</v>
      </c>
      <c r="C2609" s="460"/>
      <c r="D2609" s="1771"/>
      <c r="E2609" s="461"/>
      <c r="F2609" s="461"/>
      <c r="G2609" s="460"/>
      <c r="H2609" s="462"/>
      <c r="I2609" s="463"/>
      <c r="J2609" s="463"/>
    </row>
    <row r="2610" spans="1:251" s="433" customFormat="1">
      <c r="B2610" s="464" t="s">
        <v>3684</v>
      </c>
      <c r="C2610" s="299" t="s">
        <v>1313</v>
      </c>
      <c r="D2610" s="2366"/>
      <c r="E2610" s="2521">
        <v>1</v>
      </c>
      <c r="F2610" s="1885">
        <f>E2610*D2610</f>
        <v>0</v>
      </c>
      <c r="G2610" s="1856">
        <v>0</v>
      </c>
      <c r="H2610" s="1880">
        <f>G2610*D2610</f>
        <v>0</v>
      </c>
      <c r="I2610" s="2521">
        <v>0</v>
      </c>
      <c r="J2610" s="1885">
        <f>I2610*D2610</f>
        <v>0</v>
      </c>
    </row>
    <row r="2611" spans="1:251" s="433" customFormat="1">
      <c r="D2611" s="1770"/>
      <c r="E2611" s="455"/>
      <c r="F2611" s="455"/>
      <c r="I2611" s="455"/>
      <c r="J2611" s="455"/>
    </row>
    <row r="2612" spans="1:251" ht="28.5">
      <c r="A2612" s="1812" t="s">
        <v>1370</v>
      </c>
      <c r="B2612" s="1820" t="s">
        <v>2927</v>
      </c>
      <c r="C2612" s="1846" t="s">
        <v>1683</v>
      </c>
      <c r="D2612" s="2174"/>
      <c r="E2612" s="2288">
        <v>8</v>
      </c>
      <c r="F2612" s="1849">
        <f>D2612*E2612</f>
        <v>0</v>
      </c>
      <c r="G2612" s="1846">
        <v>0</v>
      </c>
      <c r="H2612" s="1847">
        <f>D2612*G2612</f>
        <v>0</v>
      </c>
      <c r="I2612" s="2288">
        <v>0</v>
      </c>
      <c r="J2612" s="1849">
        <f>D2612*I2612</f>
        <v>0</v>
      </c>
      <c r="L2612" s="1846"/>
    </row>
    <row r="2614" spans="1:251" s="1918" customFormat="1" ht="38.25">
      <c r="A2614" s="2302" t="s">
        <v>1999</v>
      </c>
      <c r="B2614" s="1831" t="s">
        <v>3685</v>
      </c>
      <c r="C2614" s="1842"/>
      <c r="D2614" s="2366"/>
      <c r="E2614" s="2334"/>
      <c r="F2614" s="1885"/>
      <c r="G2614" s="1842"/>
      <c r="H2614" s="1880"/>
      <c r="I2614" s="2334"/>
      <c r="J2614" s="1885"/>
      <c r="L2614" s="1842"/>
    </row>
    <row r="2615" spans="1:251" s="1918" customFormat="1" ht="12.75">
      <c r="A2615" s="2302"/>
      <c r="B2615" s="1831" t="s">
        <v>3451</v>
      </c>
      <c r="C2615" s="1842"/>
      <c r="D2615" s="2366"/>
      <c r="E2615" s="2334"/>
      <c r="F2615" s="1885"/>
      <c r="G2615" s="1842"/>
      <c r="H2615" s="1880"/>
      <c r="I2615" s="2334"/>
      <c r="J2615" s="1885"/>
      <c r="L2615" s="1842"/>
    </row>
    <row r="2616" spans="1:251" s="1918" customFormat="1" ht="12.75">
      <c r="A2616" s="2302"/>
      <c r="B2616" s="1831" t="s">
        <v>3452</v>
      </c>
      <c r="C2616" s="1842"/>
      <c r="D2616" s="2366"/>
      <c r="E2616" s="2334"/>
      <c r="F2616" s="1885"/>
      <c r="G2616" s="1842"/>
      <c r="H2616" s="1880"/>
      <c r="I2616" s="2334"/>
      <c r="J2616" s="1885"/>
      <c r="L2616" s="1842"/>
    </row>
    <row r="2617" spans="1:251" s="1918" customFormat="1" ht="13.15">
      <c r="A2617" s="2302"/>
      <c r="B2617" s="1831" t="s">
        <v>3453</v>
      </c>
      <c r="C2617" s="1842"/>
      <c r="D2617" s="2366"/>
      <c r="E2617" s="2334"/>
      <c r="F2617" s="1885"/>
      <c r="G2617" s="1842"/>
      <c r="H2617" s="1880"/>
      <c r="I2617" s="2334"/>
      <c r="J2617" s="1885"/>
      <c r="K2617" s="1836"/>
      <c r="L2617" s="1842"/>
      <c r="M2617" s="1836"/>
      <c r="N2617" s="1836"/>
      <c r="O2617" s="1836"/>
      <c r="P2617" s="1836"/>
      <c r="Q2617" s="1836"/>
      <c r="R2617" s="1836"/>
      <c r="S2617" s="1836"/>
      <c r="T2617" s="1836"/>
      <c r="U2617" s="1836"/>
      <c r="V2617" s="1836"/>
      <c r="W2617" s="1836"/>
      <c r="X2617" s="1836"/>
      <c r="Y2617" s="1836"/>
      <c r="Z2617" s="1836"/>
      <c r="AA2617" s="1836"/>
      <c r="AB2617" s="1836"/>
      <c r="AC2617" s="1836"/>
      <c r="AD2617" s="1836"/>
      <c r="AE2617" s="1836"/>
      <c r="AF2617" s="1836"/>
      <c r="AG2617" s="1836"/>
      <c r="AH2617" s="1836"/>
      <c r="AI2617" s="1836"/>
      <c r="AJ2617" s="1836"/>
      <c r="AK2617" s="1836"/>
      <c r="AL2617" s="1836"/>
      <c r="AM2617" s="1836"/>
      <c r="AN2617" s="1836"/>
      <c r="AO2617" s="1836"/>
      <c r="AP2617" s="1836"/>
      <c r="AQ2617" s="1836"/>
      <c r="AR2617" s="1836"/>
      <c r="AS2617" s="1836"/>
      <c r="AT2617" s="1836"/>
      <c r="AU2617" s="1836"/>
      <c r="AV2617" s="1836"/>
      <c r="AW2617" s="1836"/>
      <c r="AX2617" s="1836"/>
      <c r="AY2617" s="1836"/>
      <c r="AZ2617" s="1836"/>
      <c r="BA2617" s="1836"/>
      <c r="BB2617" s="1836"/>
      <c r="BC2617" s="1836"/>
      <c r="BD2617" s="1836"/>
      <c r="BE2617" s="1836"/>
      <c r="BF2617" s="1836"/>
      <c r="BG2617" s="1836"/>
      <c r="BH2617" s="1836"/>
      <c r="BI2617" s="1836"/>
      <c r="BJ2617" s="1836"/>
      <c r="BK2617" s="1836"/>
      <c r="BL2617" s="1836"/>
      <c r="BM2617" s="1836"/>
      <c r="BN2617" s="1836"/>
      <c r="BO2617" s="1836"/>
      <c r="BP2617" s="1836"/>
      <c r="BQ2617" s="1836"/>
      <c r="BR2617" s="1836"/>
      <c r="BS2617" s="1836"/>
      <c r="BT2617" s="1836"/>
      <c r="BU2617" s="1836"/>
      <c r="BV2617" s="1836"/>
      <c r="BW2617" s="1836"/>
      <c r="BX2617" s="1836"/>
      <c r="BY2617" s="1836"/>
      <c r="BZ2617" s="1836"/>
      <c r="CA2617" s="1836"/>
      <c r="CB2617" s="1836"/>
      <c r="CC2617" s="1836"/>
      <c r="CD2617" s="1836"/>
      <c r="CE2617" s="1836"/>
      <c r="CF2617" s="1836"/>
      <c r="CG2617" s="1836"/>
      <c r="CH2617" s="1836"/>
      <c r="CI2617" s="1836"/>
      <c r="CJ2617" s="1836"/>
      <c r="CK2617" s="1836"/>
      <c r="CL2617" s="1836"/>
      <c r="CM2617" s="1836"/>
      <c r="CN2617" s="1836"/>
      <c r="CO2617" s="1836"/>
      <c r="CP2617" s="1836"/>
      <c r="CQ2617" s="1836"/>
      <c r="CR2617" s="1836"/>
      <c r="CS2617" s="1836"/>
      <c r="CT2617" s="1836"/>
      <c r="CU2617" s="1836"/>
      <c r="CV2617" s="1836"/>
      <c r="CW2617" s="1836"/>
      <c r="CX2617" s="1836"/>
      <c r="CY2617" s="1836"/>
      <c r="CZ2617" s="1836"/>
      <c r="DA2617" s="1836"/>
      <c r="DB2617" s="1836"/>
      <c r="DC2617" s="1836"/>
      <c r="DD2617" s="1836"/>
      <c r="DE2617" s="1836"/>
      <c r="DF2617" s="1836"/>
      <c r="DG2617" s="1836"/>
      <c r="DH2617" s="1836"/>
      <c r="DI2617" s="1836"/>
      <c r="DJ2617" s="1836"/>
      <c r="DK2617" s="1836"/>
      <c r="DL2617" s="1836"/>
      <c r="DM2617" s="1836"/>
      <c r="DN2617" s="1836"/>
      <c r="DO2617" s="1836"/>
      <c r="DP2617" s="1836"/>
      <c r="DQ2617" s="1836"/>
      <c r="DR2617" s="1836"/>
      <c r="DS2617" s="1836"/>
      <c r="DT2617" s="1836"/>
      <c r="DU2617" s="1836"/>
      <c r="DV2617" s="1836"/>
      <c r="DW2617" s="1836"/>
      <c r="DX2617" s="1836"/>
      <c r="DY2617" s="1836"/>
      <c r="DZ2617" s="1836"/>
      <c r="EA2617" s="1836"/>
      <c r="EB2617" s="1836"/>
      <c r="EC2617" s="1836"/>
      <c r="ED2617" s="1836"/>
      <c r="EE2617" s="1836"/>
      <c r="EF2617" s="1836"/>
      <c r="EG2617" s="1836"/>
      <c r="EH2617" s="1836"/>
      <c r="EI2617" s="1836"/>
      <c r="EJ2617" s="1836"/>
      <c r="EK2617" s="1836"/>
      <c r="EL2617" s="1836"/>
      <c r="EM2617" s="1836"/>
      <c r="EN2617" s="1836"/>
      <c r="EO2617" s="1836"/>
      <c r="EP2617" s="1836"/>
      <c r="EQ2617" s="1836"/>
      <c r="ER2617" s="1836"/>
      <c r="ES2617" s="1836"/>
      <c r="ET2617" s="1836"/>
      <c r="EU2617" s="1836"/>
      <c r="EV2617" s="1836"/>
      <c r="EW2617" s="1836"/>
      <c r="EX2617" s="1836"/>
      <c r="EY2617" s="1836"/>
      <c r="EZ2617" s="1836"/>
      <c r="FA2617" s="1836"/>
      <c r="FB2617" s="1836"/>
      <c r="FC2617" s="1836"/>
      <c r="FD2617" s="1836"/>
      <c r="FE2617" s="1836"/>
      <c r="FF2617" s="1836"/>
      <c r="FG2617" s="1836"/>
      <c r="FH2617" s="1836"/>
      <c r="FI2617" s="1836"/>
      <c r="FJ2617" s="1836"/>
      <c r="FK2617" s="1836"/>
      <c r="FL2617" s="1836"/>
      <c r="FM2617" s="1836"/>
      <c r="FN2617" s="1836"/>
      <c r="FO2617" s="1836"/>
      <c r="FP2617" s="1836"/>
      <c r="FQ2617" s="1836"/>
      <c r="FR2617" s="1836"/>
      <c r="FS2617" s="1836"/>
      <c r="FT2617" s="1836"/>
      <c r="FU2617" s="1836"/>
      <c r="FV2617" s="1836"/>
      <c r="FW2617" s="1836"/>
      <c r="FX2617" s="1836"/>
      <c r="FY2617" s="1836"/>
      <c r="FZ2617" s="1836"/>
      <c r="GA2617" s="1836"/>
      <c r="GB2617" s="1836"/>
      <c r="GC2617" s="1836"/>
      <c r="GD2617" s="1836"/>
      <c r="GE2617" s="1836"/>
      <c r="GF2617" s="1836"/>
      <c r="GG2617" s="1836"/>
      <c r="GH2617" s="1836"/>
      <c r="GI2617" s="1836"/>
      <c r="GJ2617" s="1836"/>
      <c r="GK2617" s="1836"/>
      <c r="GL2617" s="1836"/>
      <c r="GM2617" s="1836"/>
      <c r="GN2617" s="1836"/>
      <c r="GO2617" s="1836"/>
      <c r="GP2617" s="1836"/>
      <c r="GQ2617" s="1836"/>
      <c r="GR2617" s="1836"/>
      <c r="GS2617" s="1836"/>
      <c r="GT2617" s="1836"/>
      <c r="GU2617" s="1836"/>
      <c r="GV2617" s="1836"/>
      <c r="GW2617" s="1836"/>
      <c r="GX2617" s="1836"/>
      <c r="GY2617" s="1836"/>
      <c r="GZ2617" s="1836"/>
      <c r="HA2617" s="1836"/>
      <c r="HB2617" s="1836"/>
      <c r="HC2617" s="1836"/>
      <c r="HD2617" s="1836"/>
      <c r="HE2617" s="1836"/>
      <c r="HF2617" s="1836"/>
      <c r="HG2617" s="1836"/>
      <c r="HH2617" s="1836"/>
      <c r="HI2617" s="1836"/>
      <c r="HJ2617" s="1836"/>
      <c r="HK2617" s="1836"/>
      <c r="HL2617" s="1836"/>
      <c r="HM2617" s="1836"/>
      <c r="HN2617" s="1836"/>
      <c r="HO2617" s="1836"/>
      <c r="HP2617" s="1836"/>
      <c r="HQ2617" s="1836"/>
      <c r="HR2617" s="1836"/>
      <c r="HS2617" s="1836"/>
      <c r="HT2617" s="1836"/>
      <c r="HU2617" s="1836"/>
      <c r="HV2617" s="1836"/>
      <c r="HW2617" s="1836"/>
      <c r="HX2617" s="1836"/>
      <c r="HY2617" s="1836"/>
      <c r="HZ2617" s="1836"/>
      <c r="IA2617" s="1836"/>
      <c r="IB2617" s="1836"/>
      <c r="IC2617" s="1836"/>
      <c r="ID2617" s="1836"/>
      <c r="IE2617" s="1836"/>
      <c r="IF2617" s="1836"/>
      <c r="IG2617" s="1836"/>
      <c r="IH2617" s="1836"/>
      <c r="II2617" s="1836"/>
      <c r="IJ2617" s="1836"/>
      <c r="IK2617" s="1836"/>
      <c r="IL2617" s="1836"/>
      <c r="IM2617" s="1836"/>
      <c r="IN2617" s="1836"/>
      <c r="IO2617" s="1836"/>
      <c r="IP2617" s="1836"/>
      <c r="IQ2617" s="1836"/>
    </row>
    <row r="2618" spans="1:251" s="1918" customFormat="1" ht="12.75">
      <c r="A2618" s="1838"/>
      <c r="B2618" s="1831" t="s">
        <v>3454</v>
      </c>
      <c r="C2618" s="1856"/>
      <c r="D2618" s="2366"/>
      <c r="E2618" s="2334"/>
      <c r="F2618" s="1885"/>
      <c r="G2618" s="1842"/>
      <c r="H2618" s="1880"/>
      <c r="I2618" s="2334"/>
      <c r="J2618" s="1885"/>
      <c r="L2618" s="1842"/>
    </row>
    <row r="2619" spans="1:251" s="1918" customFormat="1" ht="12.75">
      <c r="A2619" s="1838"/>
      <c r="B2619" s="1831" t="s">
        <v>3455</v>
      </c>
      <c r="C2619" s="1856"/>
      <c r="D2619" s="2366"/>
      <c r="E2619" s="2334"/>
      <c r="F2619" s="1885"/>
      <c r="G2619" s="1842"/>
      <c r="H2619" s="1880"/>
      <c r="I2619" s="2334"/>
      <c r="J2619" s="1885"/>
      <c r="L2619" s="1842"/>
    </row>
    <row r="2620" spans="1:251" s="1918" customFormat="1" ht="12.75">
      <c r="A2620" s="1838"/>
      <c r="B2620" s="1831" t="s">
        <v>3686</v>
      </c>
      <c r="C2620" s="1856" t="s">
        <v>1313</v>
      </c>
      <c r="D2620" s="2366"/>
      <c r="E2620" s="2334">
        <v>1</v>
      </c>
      <c r="F2620" s="1885">
        <f>D2620*E2620</f>
        <v>0</v>
      </c>
      <c r="G2620" s="1842">
        <v>0</v>
      </c>
      <c r="H2620" s="1880">
        <f>F2620*G2620</f>
        <v>0</v>
      </c>
      <c r="I2620" s="2334">
        <v>0</v>
      </c>
      <c r="J2620" s="1885">
        <f>H2620*I2620</f>
        <v>0</v>
      </c>
      <c r="L2620" s="1842"/>
    </row>
    <row r="2621" spans="1:251" s="1918" customFormat="1" ht="7.35" customHeight="1">
      <c r="A2621" s="1838"/>
      <c r="B2621" s="1831"/>
      <c r="C2621" s="1856"/>
      <c r="D2621" s="2366"/>
      <c r="E2621" s="2334"/>
      <c r="F2621" s="1885"/>
      <c r="G2621" s="1842"/>
      <c r="H2621" s="1880"/>
      <c r="I2621" s="2334"/>
      <c r="J2621" s="1885"/>
      <c r="L2621" s="1842"/>
    </row>
    <row r="2622" spans="1:251" s="1918" customFormat="1" ht="51">
      <c r="A2622" s="2302"/>
      <c r="B2622" s="1831" t="s">
        <v>3687</v>
      </c>
      <c r="C2622" s="1856"/>
      <c r="D2622" s="2366"/>
      <c r="E2622" s="2334"/>
      <c r="F2622" s="1885"/>
      <c r="G2622" s="1842"/>
      <c r="H2622" s="1880"/>
      <c r="I2622" s="2334"/>
      <c r="J2622" s="1885"/>
      <c r="K2622" s="1836"/>
      <c r="L2622" s="1842"/>
      <c r="M2622" s="1836"/>
      <c r="N2622" s="1836"/>
      <c r="O2622" s="1836"/>
      <c r="P2622" s="1836"/>
      <c r="Q2622" s="1836"/>
      <c r="R2622" s="1836"/>
      <c r="S2622" s="1836"/>
      <c r="T2622" s="1836"/>
      <c r="U2622" s="1836"/>
      <c r="V2622" s="1836"/>
      <c r="W2622" s="1836"/>
      <c r="X2622" s="1836"/>
      <c r="Y2622" s="1836"/>
      <c r="Z2622" s="1836"/>
      <c r="AA2622" s="1836"/>
      <c r="AB2622" s="1836"/>
      <c r="AC2622" s="1836"/>
      <c r="AD2622" s="1836"/>
      <c r="AE2622" s="1836"/>
      <c r="AF2622" s="1836"/>
      <c r="AG2622" s="1836"/>
      <c r="AH2622" s="1836"/>
      <c r="AI2622" s="1836"/>
      <c r="AJ2622" s="1836"/>
      <c r="AK2622" s="1836"/>
      <c r="AL2622" s="1836"/>
      <c r="AM2622" s="1836"/>
      <c r="AN2622" s="1836"/>
      <c r="AO2622" s="1836"/>
      <c r="AP2622" s="1836"/>
      <c r="AQ2622" s="1836"/>
      <c r="AR2622" s="1836"/>
      <c r="AS2622" s="1836"/>
      <c r="AT2622" s="1836"/>
      <c r="AU2622" s="1836"/>
      <c r="AV2622" s="1836"/>
      <c r="AW2622" s="1836"/>
      <c r="AX2622" s="1836"/>
      <c r="AY2622" s="1836"/>
      <c r="AZ2622" s="1836"/>
      <c r="BA2622" s="1836"/>
      <c r="BB2622" s="1836"/>
      <c r="BC2622" s="1836"/>
      <c r="BD2622" s="1836"/>
      <c r="BE2622" s="1836"/>
      <c r="BF2622" s="1836"/>
      <c r="BG2622" s="1836"/>
      <c r="BH2622" s="1836"/>
      <c r="BI2622" s="1836"/>
      <c r="BJ2622" s="1836"/>
      <c r="BK2622" s="1836"/>
      <c r="BL2622" s="1836"/>
      <c r="BM2622" s="1836"/>
      <c r="BN2622" s="1836"/>
      <c r="BO2622" s="1836"/>
      <c r="BP2622" s="1836"/>
      <c r="BQ2622" s="1836"/>
      <c r="BR2622" s="1836"/>
      <c r="BS2622" s="1836"/>
      <c r="BT2622" s="1836"/>
      <c r="BU2622" s="1836"/>
      <c r="BV2622" s="1836"/>
      <c r="BW2622" s="1836"/>
      <c r="BX2622" s="1836"/>
      <c r="BY2622" s="1836"/>
      <c r="BZ2622" s="1836"/>
      <c r="CA2622" s="1836"/>
      <c r="CB2622" s="1836"/>
      <c r="CC2622" s="1836"/>
      <c r="CD2622" s="1836"/>
      <c r="CE2622" s="1836"/>
      <c r="CF2622" s="1836"/>
      <c r="CG2622" s="1836"/>
      <c r="CH2622" s="1836"/>
      <c r="CI2622" s="1836"/>
      <c r="CJ2622" s="1836"/>
      <c r="CK2622" s="1836"/>
      <c r="CL2622" s="1836"/>
      <c r="CM2622" s="1836"/>
      <c r="CN2622" s="1836"/>
      <c r="CO2622" s="1836"/>
      <c r="CP2622" s="1836"/>
      <c r="CQ2622" s="1836"/>
      <c r="CR2622" s="1836"/>
      <c r="CS2622" s="1836"/>
      <c r="CT2622" s="1836"/>
      <c r="CU2622" s="1836"/>
      <c r="CV2622" s="1836"/>
      <c r="CW2622" s="1836"/>
      <c r="CX2622" s="1836"/>
      <c r="CY2622" s="1836"/>
      <c r="CZ2622" s="1836"/>
      <c r="DA2622" s="1836"/>
      <c r="DB2622" s="1836"/>
      <c r="DC2622" s="1836"/>
      <c r="DD2622" s="1836"/>
      <c r="DE2622" s="1836"/>
      <c r="DF2622" s="1836"/>
      <c r="DG2622" s="1836"/>
      <c r="DH2622" s="1836"/>
      <c r="DI2622" s="1836"/>
      <c r="DJ2622" s="1836"/>
      <c r="DK2622" s="1836"/>
      <c r="DL2622" s="1836"/>
      <c r="DM2622" s="1836"/>
      <c r="DN2622" s="1836"/>
      <c r="DO2622" s="1836"/>
      <c r="DP2622" s="1836"/>
      <c r="DQ2622" s="1836"/>
      <c r="DR2622" s="1836"/>
      <c r="DS2622" s="1836"/>
      <c r="DT2622" s="1836"/>
      <c r="DU2622" s="1836"/>
      <c r="DV2622" s="1836"/>
      <c r="DW2622" s="1836"/>
      <c r="DX2622" s="1836"/>
      <c r="DY2622" s="1836"/>
      <c r="DZ2622" s="1836"/>
      <c r="EA2622" s="1836"/>
      <c r="EB2622" s="1836"/>
      <c r="EC2622" s="1836"/>
      <c r="ED2622" s="1836"/>
      <c r="EE2622" s="1836"/>
      <c r="EF2622" s="1836"/>
      <c r="EG2622" s="1836"/>
      <c r="EH2622" s="1836"/>
      <c r="EI2622" s="1836"/>
      <c r="EJ2622" s="1836"/>
      <c r="EK2622" s="1836"/>
      <c r="EL2622" s="1836"/>
      <c r="EM2622" s="1836"/>
      <c r="EN2622" s="1836"/>
      <c r="EO2622" s="1836"/>
      <c r="EP2622" s="1836"/>
      <c r="EQ2622" s="1836"/>
      <c r="ER2622" s="1836"/>
      <c r="ES2622" s="1836"/>
      <c r="ET2622" s="1836"/>
      <c r="EU2622" s="1836"/>
      <c r="EV2622" s="1836"/>
      <c r="EW2622" s="1836"/>
      <c r="EX2622" s="1836"/>
      <c r="EY2622" s="1836"/>
      <c r="EZ2622" s="1836"/>
      <c r="FA2622" s="1836"/>
      <c r="FB2622" s="1836"/>
      <c r="FC2622" s="1836"/>
      <c r="FD2622" s="1836"/>
      <c r="FE2622" s="1836"/>
      <c r="FF2622" s="1836"/>
      <c r="FG2622" s="1836"/>
      <c r="FH2622" s="1836"/>
      <c r="FI2622" s="1836"/>
      <c r="FJ2622" s="1836"/>
      <c r="FK2622" s="1836"/>
      <c r="FL2622" s="1836"/>
      <c r="FM2622" s="1836"/>
      <c r="FN2622" s="1836"/>
      <c r="FO2622" s="1836"/>
      <c r="FP2622" s="1836"/>
      <c r="FQ2622" s="1836"/>
      <c r="FR2622" s="1836"/>
      <c r="FS2622" s="1836"/>
      <c r="FT2622" s="1836"/>
      <c r="FU2622" s="1836"/>
      <c r="FV2622" s="1836"/>
      <c r="FW2622" s="1836"/>
      <c r="FX2622" s="1836"/>
      <c r="FY2622" s="1836"/>
      <c r="FZ2622" s="1836"/>
      <c r="GA2622" s="1836"/>
      <c r="GB2622" s="1836"/>
      <c r="GC2622" s="1836"/>
      <c r="GD2622" s="1836"/>
      <c r="GE2622" s="1836"/>
      <c r="GF2622" s="1836"/>
      <c r="GG2622" s="1836"/>
      <c r="GH2622" s="1836"/>
      <c r="GI2622" s="1836"/>
      <c r="GJ2622" s="1836"/>
      <c r="GK2622" s="1836"/>
      <c r="GL2622" s="1836"/>
      <c r="GM2622" s="1836"/>
      <c r="GN2622" s="1836"/>
      <c r="GO2622" s="1836"/>
      <c r="GP2622" s="1836"/>
      <c r="GQ2622" s="1836"/>
      <c r="GR2622" s="1836"/>
      <c r="GS2622" s="1836"/>
      <c r="GT2622" s="1836"/>
      <c r="GU2622" s="1836"/>
      <c r="GV2622" s="1836"/>
      <c r="GW2622" s="1836"/>
      <c r="GX2622" s="1836"/>
      <c r="GY2622" s="1836"/>
      <c r="GZ2622" s="1836"/>
      <c r="HA2622" s="1836"/>
      <c r="HB2622" s="1836"/>
      <c r="HC2622" s="1836"/>
      <c r="HD2622" s="1836"/>
      <c r="HE2622" s="1836"/>
      <c r="HF2622" s="1836"/>
      <c r="HG2622" s="1836"/>
      <c r="HH2622" s="1836"/>
      <c r="HI2622" s="1836"/>
      <c r="HJ2622" s="1836"/>
      <c r="HK2622" s="1836"/>
      <c r="HL2622" s="1836"/>
      <c r="HM2622" s="1836"/>
      <c r="HN2622" s="1836"/>
      <c r="HO2622" s="1836"/>
      <c r="HP2622" s="1836"/>
      <c r="HQ2622" s="1836"/>
      <c r="HR2622" s="1836"/>
      <c r="HS2622" s="1836"/>
      <c r="HT2622" s="1836"/>
      <c r="HU2622" s="1836"/>
      <c r="HV2622" s="1836"/>
      <c r="HW2622" s="1836"/>
      <c r="HX2622" s="1836"/>
      <c r="HY2622" s="1836"/>
      <c r="HZ2622" s="1836"/>
      <c r="IA2622" s="1836"/>
      <c r="IB2622" s="1836"/>
      <c r="IC2622" s="1836"/>
      <c r="ID2622" s="1836"/>
      <c r="IE2622" s="1836"/>
      <c r="IF2622" s="1836"/>
      <c r="IG2622" s="1836"/>
      <c r="IH2622" s="1836"/>
      <c r="II2622" s="1836"/>
      <c r="IJ2622" s="1836"/>
      <c r="IK2622" s="1836"/>
      <c r="IL2622" s="1836"/>
      <c r="IM2622" s="1836"/>
      <c r="IN2622" s="1836"/>
      <c r="IO2622" s="1836"/>
      <c r="IP2622" s="1836"/>
      <c r="IQ2622" s="1836"/>
    </row>
    <row r="2623" spans="1:251" s="1918" customFormat="1" ht="13.15">
      <c r="A2623" s="2302"/>
      <c r="B2623" s="1831" t="s">
        <v>3232</v>
      </c>
      <c r="C2623" s="1856" t="s">
        <v>1313</v>
      </c>
      <c r="D2623" s="2366"/>
      <c r="E2623" s="2334">
        <v>1</v>
      </c>
      <c r="F2623" s="1885">
        <f>D2623*E2623</f>
        <v>0</v>
      </c>
      <c r="G2623" s="1842">
        <v>0</v>
      </c>
      <c r="H2623" s="1880">
        <f>F2623*G2623</f>
        <v>0</v>
      </c>
      <c r="I2623" s="2334">
        <v>0</v>
      </c>
      <c r="J2623" s="1885">
        <f>H2623*I2623</f>
        <v>0</v>
      </c>
      <c r="K2623" s="1836"/>
      <c r="L2623" s="1842"/>
      <c r="M2623" s="1836"/>
      <c r="N2623" s="1836"/>
      <c r="O2623" s="1836"/>
      <c r="P2623" s="1836"/>
      <c r="Q2623" s="1836"/>
      <c r="R2623" s="1836"/>
      <c r="S2623" s="1836"/>
      <c r="T2623" s="1836"/>
      <c r="U2623" s="1836"/>
      <c r="V2623" s="1836"/>
      <c r="W2623" s="1836"/>
      <c r="X2623" s="1836"/>
      <c r="Y2623" s="1836"/>
      <c r="Z2623" s="1836"/>
      <c r="AA2623" s="1836"/>
      <c r="AB2623" s="1836"/>
      <c r="AC2623" s="1836"/>
      <c r="AD2623" s="1836"/>
      <c r="AE2623" s="1836"/>
      <c r="AF2623" s="1836"/>
      <c r="AG2623" s="1836"/>
      <c r="AH2623" s="1836"/>
      <c r="AI2623" s="1836"/>
      <c r="AJ2623" s="1836"/>
      <c r="AK2623" s="1836"/>
      <c r="AL2623" s="1836"/>
      <c r="AM2623" s="1836"/>
      <c r="AN2623" s="1836"/>
      <c r="AO2623" s="1836"/>
      <c r="AP2623" s="1836"/>
      <c r="AQ2623" s="1836"/>
      <c r="AR2623" s="1836"/>
      <c r="AS2623" s="1836"/>
      <c r="AT2623" s="1836"/>
      <c r="AU2623" s="1836"/>
      <c r="AV2623" s="1836"/>
      <c r="AW2623" s="1836"/>
      <c r="AX2623" s="1836"/>
      <c r="AY2623" s="1836"/>
      <c r="AZ2623" s="1836"/>
      <c r="BA2623" s="1836"/>
      <c r="BB2623" s="1836"/>
      <c r="BC2623" s="1836"/>
      <c r="BD2623" s="1836"/>
      <c r="BE2623" s="1836"/>
      <c r="BF2623" s="1836"/>
      <c r="BG2623" s="1836"/>
      <c r="BH2623" s="1836"/>
      <c r="BI2623" s="1836"/>
      <c r="BJ2623" s="1836"/>
      <c r="BK2623" s="1836"/>
      <c r="BL2623" s="1836"/>
      <c r="BM2623" s="1836"/>
      <c r="BN2623" s="1836"/>
      <c r="BO2623" s="1836"/>
      <c r="BP2623" s="1836"/>
      <c r="BQ2623" s="1836"/>
      <c r="BR2623" s="1836"/>
      <c r="BS2623" s="1836"/>
      <c r="BT2623" s="1836"/>
      <c r="BU2623" s="1836"/>
      <c r="BV2623" s="1836"/>
      <c r="BW2623" s="1836"/>
      <c r="BX2623" s="1836"/>
      <c r="BY2623" s="1836"/>
      <c r="BZ2623" s="1836"/>
      <c r="CA2623" s="1836"/>
      <c r="CB2623" s="1836"/>
      <c r="CC2623" s="1836"/>
      <c r="CD2623" s="1836"/>
      <c r="CE2623" s="1836"/>
      <c r="CF2623" s="1836"/>
      <c r="CG2623" s="1836"/>
      <c r="CH2623" s="1836"/>
      <c r="CI2623" s="1836"/>
      <c r="CJ2623" s="1836"/>
      <c r="CK2623" s="1836"/>
      <c r="CL2623" s="1836"/>
      <c r="CM2623" s="1836"/>
      <c r="CN2623" s="1836"/>
      <c r="CO2623" s="1836"/>
      <c r="CP2623" s="1836"/>
      <c r="CQ2623" s="1836"/>
      <c r="CR2623" s="1836"/>
      <c r="CS2623" s="1836"/>
      <c r="CT2623" s="1836"/>
      <c r="CU2623" s="1836"/>
      <c r="CV2623" s="1836"/>
      <c r="CW2623" s="1836"/>
      <c r="CX2623" s="1836"/>
      <c r="CY2623" s="1836"/>
      <c r="CZ2623" s="1836"/>
      <c r="DA2623" s="1836"/>
      <c r="DB2623" s="1836"/>
      <c r="DC2623" s="1836"/>
      <c r="DD2623" s="1836"/>
      <c r="DE2623" s="1836"/>
      <c r="DF2623" s="1836"/>
      <c r="DG2623" s="1836"/>
      <c r="DH2623" s="1836"/>
      <c r="DI2623" s="1836"/>
      <c r="DJ2623" s="1836"/>
      <c r="DK2623" s="1836"/>
      <c r="DL2623" s="1836"/>
      <c r="DM2623" s="1836"/>
      <c r="DN2623" s="1836"/>
      <c r="DO2623" s="1836"/>
      <c r="DP2623" s="1836"/>
      <c r="DQ2623" s="1836"/>
      <c r="DR2623" s="1836"/>
      <c r="DS2623" s="1836"/>
      <c r="DT2623" s="1836"/>
      <c r="DU2623" s="1836"/>
      <c r="DV2623" s="1836"/>
      <c r="DW2623" s="1836"/>
      <c r="DX2623" s="1836"/>
      <c r="DY2623" s="1836"/>
      <c r="DZ2623" s="1836"/>
      <c r="EA2623" s="1836"/>
      <c r="EB2623" s="1836"/>
      <c r="EC2623" s="1836"/>
      <c r="ED2623" s="1836"/>
      <c r="EE2623" s="1836"/>
      <c r="EF2623" s="1836"/>
      <c r="EG2623" s="1836"/>
      <c r="EH2623" s="1836"/>
      <c r="EI2623" s="1836"/>
      <c r="EJ2623" s="1836"/>
      <c r="EK2623" s="1836"/>
      <c r="EL2623" s="1836"/>
      <c r="EM2623" s="1836"/>
      <c r="EN2623" s="1836"/>
      <c r="EO2623" s="1836"/>
      <c r="EP2623" s="1836"/>
      <c r="EQ2623" s="1836"/>
      <c r="ER2623" s="1836"/>
      <c r="ES2623" s="1836"/>
      <c r="ET2623" s="1836"/>
      <c r="EU2623" s="1836"/>
      <c r="EV2623" s="1836"/>
      <c r="EW2623" s="1836"/>
      <c r="EX2623" s="1836"/>
      <c r="EY2623" s="1836"/>
      <c r="EZ2623" s="1836"/>
      <c r="FA2623" s="1836"/>
      <c r="FB2623" s="1836"/>
      <c r="FC2623" s="1836"/>
      <c r="FD2623" s="1836"/>
      <c r="FE2623" s="1836"/>
      <c r="FF2623" s="1836"/>
      <c r="FG2623" s="1836"/>
      <c r="FH2623" s="1836"/>
      <c r="FI2623" s="1836"/>
      <c r="FJ2623" s="1836"/>
      <c r="FK2623" s="1836"/>
      <c r="FL2623" s="1836"/>
      <c r="FM2623" s="1836"/>
      <c r="FN2623" s="1836"/>
      <c r="FO2623" s="1836"/>
      <c r="FP2623" s="1836"/>
      <c r="FQ2623" s="1836"/>
      <c r="FR2623" s="1836"/>
      <c r="FS2623" s="1836"/>
      <c r="FT2623" s="1836"/>
      <c r="FU2623" s="1836"/>
      <c r="FV2623" s="1836"/>
      <c r="FW2623" s="1836"/>
      <c r="FX2623" s="1836"/>
      <c r="FY2623" s="1836"/>
      <c r="FZ2623" s="1836"/>
      <c r="GA2623" s="1836"/>
      <c r="GB2623" s="1836"/>
      <c r="GC2623" s="1836"/>
      <c r="GD2623" s="1836"/>
      <c r="GE2623" s="1836"/>
      <c r="GF2623" s="1836"/>
      <c r="GG2623" s="1836"/>
      <c r="GH2623" s="1836"/>
      <c r="GI2623" s="1836"/>
      <c r="GJ2623" s="1836"/>
      <c r="GK2623" s="1836"/>
      <c r="GL2623" s="1836"/>
      <c r="GM2623" s="1836"/>
      <c r="GN2623" s="1836"/>
      <c r="GO2623" s="1836"/>
      <c r="GP2623" s="1836"/>
      <c r="GQ2623" s="1836"/>
      <c r="GR2623" s="1836"/>
      <c r="GS2623" s="1836"/>
      <c r="GT2623" s="1836"/>
      <c r="GU2623" s="1836"/>
      <c r="GV2623" s="1836"/>
      <c r="GW2623" s="1836"/>
      <c r="GX2623" s="1836"/>
      <c r="GY2623" s="1836"/>
      <c r="GZ2623" s="1836"/>
      <c r="HA2623" s="1836"/>
      <c r="HB2623" s="1836"/>
      <c r="HC2623" s="1836"/>
      <c r="HD2623" s="1836"/>
      <c r="HE2623" s="1836"/>
      <c r="HF2623" s="1836"/>
      <c r="HG2623" s="1836"/>
      <c r="HH2623" s="1836"/>
      <c r="HI2623" s="1836"/>
      <c r="HJ2623" s="1836"/>
      <c r="HK2623" s="1836"/>
      <c r="HL2623" s="1836"/>
      <c r="HM2623" s="1836"/>
      <c r="HN2623" s="1836"/>
      <c r="HO2623" s="1836"/>
      <c r="HP2623" s="1836"/>
      <c r="HQ2623" s="1836"/>
      <c r="HR2623" s="1836"/>
      <c r="HS2623" s="1836"/>
      <c r="HT2623" s="1836"/>
      <c r="HU2623" s="1836"/>
      <c r="HV2623" s="1836"/>
      <c r="HW2623" s="1836"/>
      <c r="HX2623" s="1836"/>
      <c r="HY2623" s="1836"/>
      <c r="HZ2623" s="1836"/>
      <c r="IA2623" s="1836"/>
      <c r="IB2623" s="1836"/>
      <c r="IC2623" s="1836"/>
      <c r="ID2623" s="1836"/>
      <c r="IE2623" s="1836"/>
      <c r="IF2623" s="1836"/>
      <c r="IG2623" s="1836"/>
      <c r="IH2623" s="1836"/>
      <c r="II2623" s="1836"/>
      <c r="IJ2623" s="1836"/>
      <c r="IK2623" s="1836"/>
      <c r="IL2623" s="1836"/>
      <c r="IM2623" s="1836"/>
      <c r="IN2623" s="1836"/>
      <c r="IO2623" s="1836"/>
      <c r="IP2623" s="1836"/>
      <c r="IQ2623" s="1836"/>
    </row>
    <row r="2624" spans="1:251" s="1918" customFormat="1" ht="13.15">
      <c r="A2624" s="2302"/>
      <c r="B2624" s="1831"/>
      <c r="C2624" s="1856"/>
      <c r="D2624" s="2366"/>
      <c r="E2624" s="2334"/>
      <c r="F2624" s="1885"/>
      <c r="G2624" s="1842"/>
      <c r="H2624" s="1880"/>
      <c r="I2624" s="2334"/>
      <c r="J2624" s="1885"/>
      <c r="K2624" s="1836"/>
      <c r="L2624" s="1842"/>
      <c r="M2624" s="1836"/>
      <c r="N2624" s="1836"/>
      <c r="O2624" s="1836"/>
      <c r="P2624" s="1836"/>
      <c r="Q2624" s="1836"/>
      <c r="R2624" s="1836"/>
      <c r="S2624" s="1836"/>
      <c r="T2624" s="1836"/>
      <c r="U2624" s="1836"/>
      <c r="V2624" s="1836"/>
      <c r="W2624" s="1836"/>
      <c r="X2624" s="1836"/>
      <c r="Y2624" s="1836"/>
      <c r="Z2624" s="1836"/>
      <c r="AA2624" s="1836"/>
      <c r="AB2624" s="1836"/>
      <c r="AC2624" s="1836"/>
      <c r="AD2624" s="1836"/>
      <c r="AE2624" s="1836"/>
      <c r="AF2624" s="1836"/>
      <c r="AG2624" s="1836"/>
      <c r="AH2624" s="1836"/>
      <c r="AI2624" s="1836"/>
      <c r="AJ2624" s="1836"/>
      <c r="AK2624" s="1836"/>
      <c r="AL2624" s="1836"/>
      <c r="AM2624" s="1836"/>
      <c r="AN2624" s="1836"/>
      <c r="AO2624" s="1836"/>
      <c r="AP2624" s="1836"/>
      <c r="AQ2624" s="1836"/>
      <c r="AR2624" s="1836"/>
      <c r="AS2624" s="1836"/>
      <c r="AT2624" s="1836"/>
      <c r="AU2624" s="1836"/>
      <c r="AV2624" s="1836"/>
      <c r="AW2624" s="1836"/>
      <c r="AX2624" s="1836"/>
      <c r="AY2624" s="1836"/>
      <c r="AZ2624" s="1836"/>
      <c r="BA2624" s="1836"/>
      <c r="BB2624" s="1836"/>
      <c r="BC2624" s="1836"/>
      <c r="BD2624" s="1836"/>
      <c r="BE2624" s="1836"/>
      <c r="BF2624" s="1836"/>
      <c r="BG2624" s="1836"/>
      <c r="BH2624" s="1836"/>
      <c r="BI2624" s="1836"/>
      <c r="BJ2624" s="1836"/>
      <c r="BK2624" s="1836"/>
      <c r="BL2624" s="1836"/>
      <c r="BM2624" s="1836"/>
      <c r="BN2624" s="1836"/>
      <c r="BO2624" s="1836"/>
      <c r="BP2624" s="1836"/>
      <c r="BQ2624" s="1836"/>
      <c r="BR2624" s="1836"/>
      <c r="BS2624" s="1836"/>
      <c r="BT2624" s="1836"/>
      <c r="BU2624" s="1836"/>
      <c r="BV2624" s="1836"/>
      <c r="BW2624" s="1836"/>
      <c r="BX2624" s="1836"/>
      <c r="BY2624" s="1836"/>
      <c r="BZ2624" s="1836"/>
      <c r="CA2624" s="1836"/>
      <c r="CB2624" s="1836"/>
      <c r="CC2624" s="1836"/>
      <c r="CD2624" s="1836"/>
      <c r="CE2624" s="1836"/>
      <c r="CF2624" s="1836"/>
      <c r="CG2624" s="1836"/>
      <c r="CH2624" s="1836"/>
      <c r="CI2624" s="1836"/>
      <c r="CJ2624" s="1836"/>
      <c r="CK2624" s="1836"/>
      <c r="CL2624" s="1836"/>
      <c r="CM2624" s="1836"/>
      <c r="CN2624" s="1836"/>
      <c r="CO2624" s="1836"/>
      <c r="CP2624" s="1836"/>
      <c r="CQ2624" s="1836"/>
      <c r="CR2624" s="1836"/>
      <c r="CS2624" s="1836"/>
      <c r="CT2624" s="1836"/>
      <c r="CU2624" s="1836"/>
      <c r="CV2624" s="1836"/>
      <c r="CW2624" s="1836"/>
      <c r="CX2624" s="1836"/>
      <c r="CY2624" s="1836"/>
      <c r="CZ2624" s="1836"/>
      <c r="DA2624" s="1836"/>
      <c r="DB2624" s="1836"/>
      <c r="DC2624" s="1836"/>
      <c r="DD2624" s="1836"/>
      <c r="DE2624" s="1836"/>
      <c r="DF2624" s="1836"/>
      <c r="DG2624" s="1836"/>
      <c r="DH2624" s="1836"/>
      <c r="DI2624" s="1836"/>
      <c r="DJ2624" s="1836"/>
      <c r="DK2624" s="1836"/>
      <c r="DL2624" s="1836"/>
      <c r="DM2624" s="1836"/>
      <c r="DN2624" s="1836"/>
      <c r="DO2624" s="1836"/>
      <c r="DP2624" s="1836"/>
      <c r="DQ2624" s="1836"/>
      <c r="DR2624" s="1836"/>
      <c r="DS2624" s="1836"/>
      <c r="DT2624" s="1836"/>
      <c r="DU2624" s="1836"/>
      <c r="DV2624" s="1836"/>
      <c r="DW2624" s="1836"/>
      <c r="DX2624" s="1836"/>
      <c r="DY2624" s="1836"/>
      <c r="DZ2624" s="1836"/>
      <c r="EA2624" s="1836"/>
      <c r="EB2624" s="1836"/>
      <c r="EC2624" s="1836"/>
      <c r="ED2624" s="1836"/>
      <c r="EE2624" s="1836"/>
      <c r="EF2624" s="1836"/>
      <c r="EG2624" s="1836"/>
      <c r="EH2624" s="1836"/>
      <c r="EI2624" s="1836"/>
      <c r="EJ2624" s="1836"/>
      <c r="EK2624" s="1836"/>
      <c r="EL2624" s="1836"/>
      <c r="EM2624" s="1836"/>
      <c r="EN2624" s="1836"/>
      <c r="EO2624" s="1836"/>
      <c r="EP2624" s="1836"/>
      <c r="EQ2624" s="1836"/>
      <c r="ER2624" s="1836"/>
      <c r="ES2624" s="1836"/>
      <c r="ET2624" s="1836"/>
      <c r="EU2624" s="1836"/>
      <c r="EV2624" s="1836"/>
      <c r="EW2624" s="1836"/>
      <c r="EX2624" s="1836"/>
      <c r="EY2624" s="1836"/>
      <c r="EZ2624" s="1836"/>
      <c r="FA2624" s="1836"/>
      <c r="FB2624" s="1836"/>
      <c r="FC2624" s="1836"/>
      <c r="FD2624" s="1836"/>
      <c r="FE2624" s="1836"/>
      <c r="FF2624" s="1836"/>
      <c r="FG2624" s="1836"/>
      <c r="FH2624" s="1836"/>
      <c r="FI2624" s="1836"/>
      <c r="FJ2624" s="1836"/>
      <c r="FK2624" s="1836"/>
      <c r="FL2624" s="1836"/>
      <c r="FM2624" s="1836"/>
      <c r="FN2624" s="1836"/>
      <c r="FO2624" s="1836"/>
      <c r="FP2624" s="1836"/>
      <c r="FQ2624" s="1836"/>
      <c r="FR2624" s="1836"/>
      <c r="FS2624" s="1836"/>
      <c r="FT2624" s="1836"/>
      <c r="FU2624" s="1836"/>
      <c r="FV2624" s="1836"/>
      <c r="FW2624" s="1836"/>
      <c r="FX2624" s="1836"/>
      <c r="FY2624" s="1836"/>
      <c r="FZ2624" s="1836"/>
      <c r="GA2624" s="1836"/>
      <c r="GB2624" s="1836"/>
      <c r="GC2624" s="1836"/>
      <c r="GD2624" s="1836"/>
      <c r="GE2624" s="1836"/>
      <c r="GF2624" s="1836"/>
      <c r="GG2624" s="1836"/>
      <c r="GH2624" s="1836"/>
      <c r="GI2624" s="1836"/>
      <c r="GJ2624" s="1836"/>
      <c r="GK2624" s="1836"/>
      <c r="GL2624" s="1836"/>
      <c r="GM2624" s="1836"/>
      <c r="GN2624" s="1836"/>
      <c r="GO2624" s="1836"/>
      <c r="GP2624" s="1836"/>
      <c r="GQ2624" s="1836"/>
      <c r="GR2624" s="1836"/>
      <c r="GS2624" s="1836"/>
      <c r="GT2624" s="1836"/>
      <c r="GU2624" s="1836"/>
      <c r="GV2624" s="1836"/>
      <c r="GW2624" s="1836"/>
      <c r="GX2624" s="1836"/>
      <c r="GY2624" s="1836"/>
      <c r="GZ2624" s="1836"/>
      <c r="HA2624" s="1836"/>
      <c r="HB2624" s="1836"/>
      <c r="HC2624" s="1836"/>
      <c r="HD2624" s="1836"/>
      <c r="HE2624" s="1836"/>
      <c r="HF2624" s="1836"/>
      <c r="HG2624" s="1836"/>
      <c r="HH2624" s="1836"/>
      <c r="HI2624" s="1836"/>
      <c r="HJ2624" s="1836"/>
      <c r="HK2624" s="1836"/>
      <c r="HL2624" s="1836"/>
      <c r="HM2624" s="1836"/>
      <c r="HN2624" s="1836"/>
      <c r="HO2624" s="1836"/>
      <c r="HP2624" s="1836"/>
      <c r="HQ2624" s="1836"/>
      <c r="HR2624" s="1836"/>
      <c r="HS2624" s="1836"/>
      <c r="HT2624" s="1836"/>
      <c r="HU2624" s="1836"/>
      <c r="HV2624" s="1836"/>
      <c r="HW2624" s="1836"/>
      <c r="HX2624" s="1836"/>
      <c r="HY2624" s="1836"/>
      <c r="HZ2624" s="1836"/>
      <c r="IA2624" s="1836"/>
      <c r="IB2624" s="1836"/>
      <c r="IC2624" s="1836"/>
      <c r="ID2624" s="1836"/>
      <c r="IE2624" s="1836"/>
      <c r="IF2624" s="1836"/>
      <c r="IG2624" s="1836"/>
      <c r="IH2624" s="1836"/>
      <c r="II2624" s="1836"/>
      <c r="IJ2624" s="1836"/>
      <c r="IK2624" s="1836"/>
      <c r="IL2624" s="1836"/>
      <c r="IM2624" s="1836"/>
      <c r="IN2624" s="1836"/>
      <c r="IO2624" s="1836"/>
      <c r="IP2624" s="1836"/>
      <c r="IQ2624" s="1836"/>
    </row>
    <row r="2625" spans="1:254" s="1918" customFormat="1" ht="12.75">
      <c r="A2625" s="2302"/>
      <c r="B2625" s="1831" t="s">
        <v>3688</v>
      </c>
      <c r="C2625" s="1842"/>
      <c r="D2625" s="2366"/>
      <c r="E2625" s="2334"/>
      <c r="F2625" s="1885"/>
      <c r="G2625" s="1842"/>
      <c r="H2625" s="1880"/>
      <c r="I2625" s="2334"/>
      <c r="J2625" s="1885"/>
      <c r="L2625" s="1842"/>
    </row>
    <row r="2626" spans="1:254" s="1918" customFormat="1" ht="12.75">
      <c r="A2626" s="2302"/>
      <c r="B2626" s="1831" t="s">
        <v>3452</v>
      </c>
      <c r="C2626" s="1842"/>
      <c r="D2626" s="2366"/>
      <c r="E2626" s="2334"/>
      <c r="F2626" s="1885"/>
      <c r="G2626" s="1842"/>
      <c r="H2626" s="1880"/>
      <c r="I2626" s="2334"/>
      <c r="J2626" s="1885"/>
      <c r="L2626" s="1842"/>
    </row>
    <row r="2627" spans="1:254" s="1918" customFormat="1" ht="13.15">
      <c r="A2627" s="2302"/>
      <c r="B2627" s="1831" t="s">
        <v>3461</v>
      </c>
      <c r="C2627" s="1842"/>
      <c r="D2627" s="2366"/>
      <c r="E2627" s="2334"/>
      <c r="F2627" s="1885"/>
      <c r="G2627" s="1842"/>
      <c r="H2627" s="1880"/>
      <c r="I2627" s="2334"/>
      <c r="J2627" s="1885"/>
      <c r="K2627" s="1836"/>
      <c r="L2627" s="1842"/>
      <c r="M2627" s="1836"/>
      <c r="N2627" s="1836"/>
      <c r="O2627" s="1836"/>
      <c r="P2627" s="1836"/>
      <c r="Q2627" s="1836"/>
      <c r="R2627" s="1836"/>
      <c r="S2627" s="1836"/>
      <c r="T2627" s="1836"/>
      <c r="U2627" s="1836"/>
      <c r="V2627" s="1836"/>
      <c r="W2627" s="1836"/>
      <c r="X2627" s="1836"/>
      <c r="Y2627" s="1836"/>
      <c r="Z2627" s="1836"/>
      <c r="AA2627" s="1836"/>
      <c r="AB2627" s="1836"/>
      <c r="AC2627" s="1836"/>
      <c r="AD2627" s="1836"/>
      <c r="AE2627" s="1836"/>
      <c r="AF2627" s="1836"/>
      <c r="AG2627" s="1836"/>
      <c r="AH2627" s="1836"/>
      <c r="AI2627" s="1836"/>
      <c r="AJ2627" s="1836"/>
      <c r="AK2627" s="1836"/>
      <c r="AL2627" s="1836"/>
      <c r="AM2627" s="1836"/>
      <c r="AN2627" s="1836"/>
      <c r="AO2627" s="1836"/>
      <c r="AP2627" s="1836"/>
      <c r="AQ2627" s="1836"/>
      <c r="AR2627" s="1836"/>
      <c r="AS2627" s="1836"/>
      <c r="AT2627" s="1836"/>
      <c r="AU2627" s="1836"/>
      <c r="AV2627" s="1836"/>
      <c r="AW2627" s="1836"/>
      <c r="AX2627" s="1836"/>
      <c r="AY2627" s="1836"/>
      <c r="AZ2627" s="1836"/>
      <c r="BA2627" s="1836"/>
      <c r="BB2627" s="1836"/>
      <c r="BC2627" s="1836"/>
      <c r="BD2627" s="1836"/>
      <c r="BE2627" s="1836"/>
      <c r="BF2627" s="1836"/>
      <c r="BG2627" s="1836"/>
      <c r="BH2627" s="1836"/>
      <c r="BI2627" s="1836"/>
      <c r="BJ2627" s="1836"/>
      <c r="BK2627" s="1836"/>
      <c r="BL2627" s="1836"/>
      <c r="BM2627" s="1836"/>
      <c r="BN2627" s="1836"/>
      <c r="BO2627" s="1836"/>
      <c r="BP2627" s="1836"/>
      <c r="BQ2627" s="1836"/>
      <c r="BR2627" s="1836"/>
      <c r="BS2627" s="1836"/>
      <c r="BT2627" s="1836"/>
      <c r="BU2627" s="1836"/>
      <c r="BV2627" s="1836"/>
      <c r="BW2627" s="1836"/>
      <c r="BX2627" s="1836"/>
      <c r="BY2627" s="1836"/>
      <c r="BZ2627" s="1836"/>
      <c r="CA2627" s="1836"/>
      <c r="CB2627" s="1836"/>
      <c r="CC2627" s="1836"/>
      <c r="CD2627" s="1836"/>
      <c r="CE2627" s="1836"/>
      <c r="CF2627" s="1836"/>
      <c r="CG2627" s="1836"/>
      <c r="CH2627" s="1836"/>
      <c r="CI2627" s="1836"/>
      <c r="CJ2627" s="1836"/>
      <c r="CK2627" s="1836"/>
      <c r="CL2627" s="1836"/>
      <c r="CM2627" s="1836"/>
      <c r="CN2627" s="1836"/>
      <c r="CO2627" s="1836"/>
      <c r="CP2627" s="1836"/>
      <c r="CQ2627" s="1836"/>
      <c r="CR2627" s="1836"/>
      <c r="CS2627" s="1836"/>
      <c r="CT2627" s="1836"/>
      <c r="CU2627" s="1836"/>
      <c r="CV2627" s="1836"/>
      <c r="CW2627" s="1836"/>
      <c r="CX2627" s="1836"/>
      <c r="CY2627" s="1836"/>
      <c r="CZ2627" s="1836"/>
      <c r="DA2627" s="1836"/>
      <c r="DB2627" s="1836"/>
      <c r="DC2627" s="1836"/>
      <c r="DD2627" s="1836"/>
      <c r="DE2627" s="1836"/>
      <c r="DF2627" s="1836"/>
      <c r="DG2627" s="1836"/>
      <c r="DH2627" s="1836"/>
      <c r="DI2627" s="1836"/>
      <c r="DJ2627" s="1836"/>
      <c r="DK2627" s="1836"/>
      <c r="DL2627" s="1836"/>
      <c r="DM2627" s="1836"/>
      <c r="DN2627" s="1836"/>
      <c r="DO2627" s="1836"/>
      <c r="DP2627" s="1836"/>
      <c r="DQ2627" s="1836"/>
      <c r="DR2627" s="1836"/>
      <c r="DS2627" s="1836"/>
      <c r="DT2627" s="1836"/>
      <c r="DU2627" s="1836"/>
      <c r="DV2627" s="1836"/>
      <c r="DW2627" s="1836"/>
      <c r="DX2627" s="1836"/>
      <c r="DY2627" s="1836"/>
      <c r="DZ2627" s="1836"/>
      <c r="EA2627" s="1836"/>
      <c r="EB2627" s="1836"/>
      <c r="EC2627" s="1836"/>
      <c r="ED2627" s="1836"/>
      <c r="EE2627" s="1836"/>
      <c r="EF2627" s="1836"/>
      <c r="EG2627" s="1836"/>
      <c r="EH2627" s="1836"/>
      <c r="EI2627" s="1836"/>
      <c r="EJ2627" s="1836"/>
      <c r="EK2627" s="1836"/>
      <c r="EL2627" s="1836"/>
      <c r="EM2627" s="1836"/>
      <c r="EN2627" s="1836"/>
      <c r="EO2627" s="1836"/>
      <c r="EP2627" s="1836"/>
      <c r="EQ2627" s="1836"/>
      <c r="ER2627" s="1836"/>
      <c r="ES2627" s="1836"/>
      <c r="ET2627" s="1836"/>
      <c r="EU2627" s="1836"/>
      <c r="EV2627" s="1836"/>
      <c r="EW2627" s="1836"/>
      <c r="EX2627" s="1836"/>
      <c r="EY2627" s="1836"/>
      <c r="EZ2627" s="1836"/>
      <c r="FA2627" s="1836"/>
      <c r="FB2627" s="1836"/>
      <c r="FC2627" s="1836"/>
      <c r="FD2627" s="1836"/>
      <c r="FE2627" s="1836"/>
      <c r="FF2627" s="1836"/>
      <c r="FG2627" s="1836"/>
      <c r="FH2627" s="1836"/>
      <c r="FI2627" s="1836"/>
      <c r="FJ2627" s="1836"/>
      <c r="FK2627" s="1836"/>
      <c r="FL2627" s="1836"/>
      <c r="FM2627" s="1836"/>
      <c r="FN2627" s="1836"/>
      <c r="FO2627" s="1836"/>
      <c r="FP2627" s="1836"/>
      <c r="FQ2627" s="1836"/>
      <c r="FR2627" s="1836"/>
      <c r="FS2627" s="1836"/>
      <c r="FT2627" s="1836"/>
      <c r="FU2627" s="1836"/>
      <c r="FV2627" s="1836"/>
      <c r="FW2627" s="1836"/>
      <c r="FX2627" s="1836"/>
      <c r="FY2627" s="1836"/>
      <c r="FZ2627" s="1836"/>
      <c r="GA2627" s="1836"/>
      <c r="GB2627" s="1836"/>
      <c r="GC2627" s="1836"/>
      <c r="GD2627" s="1836"/>
      <c r="GE2627" s="1836"/>
      <c r="GF2627" s="1836"/>
      <c r="GG2627" s="1836"/>
      <c r="GH2627" s="1836"/>
      <c r="GI2627" s="1836"/>
      <c r="GJ2627" s="1836"/>
      <c r="GK2627" s="1836"/>
      <c r="GL2627" s="1836"/>
      <c r="GM2627" s="1836"/>
      <c r="GN2627" s="1836"/>
      <c r="GO2627" s="1836"/>
      <c r="GP2627" s="1836"/>
      <c r="GQ2627" s="1836"/>
      <c r="GR2627" s="1836"/>
      <c r="GS2627" s="1836"/>
      <c r="GT2627" s="1836"/>
      <c r="GU2627" s="1836"/>
      <c r="GV2627" s="1836"/>
      <c r="GW2627" s="1836"/>
      <c r="GX2627" s="1836"/>
      <c r="GY2627" s="1836"/>
      <c r="GZ2627" s="1836"/>
      <c r="HA2627" s="1836"/>
      <c r="HB2627" s="1836"/>
      <c r="HC2627" s="1836"/>
      <c r="HD2627" s="1836"/>
      <c r="HE2627" s="1836"/>
      <c r="HF2627" s="1836"/>
      <c r="HG2627" s="1836"/>
      <c r="HH2627" s="1836"/>
      <c r="HI2627" s="1836"/>
      <c r="HJ2627" s="1836"/>
      <c r="HK2627" s="1836"/>
      <c r="HL2627" s="1836"/>
      <c r="HM2627" s="1836"/>
      <c r="HN2627" s="1836"/>
      <c r="HO2627" s="1836"/>
      <c r="HP2627" s="1836"/>
      <c r="HQ2627" s="1836"/>
      <c r="HR2627" s="1836"/>
      <c r="HS2627" s="1836"/>
      <c r="HT2627" s="1836"/>
      <c r="HU2627" s="1836"/>
      <c r="HV2627" s="1836"/>
      <c r="HW2627" s="1836"/>
      <c r="HX2627" s="1836"/>
      <c r="HY2627" s="1836"/>
      <c r="HZ2627" s="1836"/>
      <c r="IA2627" s="1836"/>
      <c r="IB2627" s="1836"/>
      <c r="IC2627" s="1836"/>
      <c r="ID2627" s="1836"/>
      <c r="IE2627" s="1836"/>
      <c r="IF2627" s="1836"/>
      <c r="IG2627" s="1836"/>
      <c r="IH2627" s="1836"/>
      <c r="II2627" s="1836"/>
      <c r="IJ2627" s="1836"/>
      <c r="IK2627" s="1836"/>
      <c r="IL2627" s="1836"/>
      <c r="IM2627" s="1836"/>
      <c r="IN2627" s="1836"/>
      <c r="IO2627" s="1836"/>
      <c r="IP2627" s="1836"/>
      <c r="IQ2627" s="1836"/>
    </row>
    <row r="2628" spans="1:254" s="1918" customFormat="1" ht="12.75">
      <c r="A2628" s="1838"/>
      <c r="B2628" s="1831" t="s">
        <v>3454</v>
      </c>
      <c r="C2628" s="1856"/>
      <c r="D2628" s="2366"/>
      <c r="E2628" s="2334"/>
      <c r="F2628" s="1885"/>
      <c r="G2628" s="1842"/>
      <c r="H2628" s="1880"/>
      <c r="I2628" s="2334"/>
      <c r="J2628" s="1885"/>
      <c r="L2628" s="1842"/>
    </row>
    <row r="2629" spans="1:254" s="1918" customFormat="1" ht="12.75">
      <c r="A2629" s="1838"/>
      <c r="B2629" s="1831" t="s">
        <v>3455</v>
      </c>
      <c r="C2629" s="1856"/>
      <c r="D2629" s="2366"/>
      <c r="E2629" s="2334"/>
      <c r="F2629" s="1885"/>
      <c r="G2629" s="1842"/>
      <c r="H2629" s="1880"/>
      <c r="I2629" s="2334"/>
      <c r="J2629" s="1885"/>
      <c r="L2629" s="1842"/>
    </row>
    <row r="2630" spans="1:254" s="1918" customFormat="1" ht="12.75">
      <c r="A2630" s="1838"/>
      <c r="B2630" s="1831" t="s">
        <v>3689</v>
      </c>
      <c r="C2630" s="1856" t="s">
        <v>1313</v>
      </c>
      <c r="D2630" s="2366"/>
      <c r="E2630" s="2334">
        <v>1</v>
      </c>
      <c r="F2630" s="1885">
        <f>D2630*E2630</f>
        <v>0</v>
      </c>
      <c r="G2630" s="1842">
        <v>0</v>
      </c>
      <c r="H2630" s="1880">
        <f>F2630*G2630</f>
        <v>0</v>
      </c>
      <c r="I2630" s="2334">
        <v>0</v>
      </c>
      <c r="J2630" s="1885">
        <f>H2630*I2630</f>
        <v>0</v>
      </c>
      <c r="L2630" s="1842"/>
    </row>
    <row r="2631" spans="1:254" s="1918" customFormat="1" ht="7.35" customHeight="1">
      <c r="A2631" s="1838"/>
      <c r="B2631" s="1831"/>
      <c r="C2631" s="1856"/>
      <c r="D2631" s="2366"/>
      <c r="E2631" s="2334"/>
      <c r="F2631" s="1885"/>
      <c r="G2631" s="1842"/>
      <c r="H2631" s="1880"/>
      <c r="I2631" s="2334"/>
      <c r="J2631" s="1885"/>
      <c r="L2631" s="1842"/>
    </row>
    <row r="2632" spans="1:254" s="1918" customFormat="1" ht="51">
      <c r="A2632" s="2302"/>
      <c r="B2632" s="1831" t="s">
        <v>3687</v>
      </c>
      <c r="C2632" s="1856"/>
      <c r="D2632" s="2366"/>
      <c r="E2632" s="2334"/>
      <c r="F2632" s="1885"/>
      <c r="G2632" s="1842"/>
      <c r="H2632" s="1880"/>
      <c r="I2632" s="2334"/>
      <c r="J2632" s="1885"/>
      <c r="K2632" s="1836"/>
      <c r="L2632" s="1842"/>
      <c r="M2632" s="1836"/>
      <c r="N2632" s="1836"/>
      <c r="O2632" s="1836"/>
      <c r="P2632" s="1836"/>
      <c r="Q2632" s="1836"/>
      <c r="R2632" s="1836"/>
      <c r="S2632" s="1836"/>
      <c r="T2632" s="1836"/>
      <c r="U2632" s="1836"/>
      <c r="V2632" s="1836"/>
      <c r="W2632" s="1836"/>
      <c r="X2632" s="1836"/>
      <c r="Y2632" s="1836"/>
      <c r="Z2632" s="1836"/>
      <c r="AA2632" s="1836"/>
      <c r="AB2632" s="1836"/>
      <c r="AC2632" s="1836"/>
      <c r="AD2632" s="1836"/>
      <c r="AE2632" s="1836"/>
      <c r="AF2632" s="1836"/>
      <c r="AG2632" s="1836"/>
      <c r="AH2632" s="1836"/>
      <c r="AI2632" s="1836"/>
      <c r="AJ2632" s="1836"/>
      <c r="AK2632" s="1836"/>
      <c r="AL2632" s="1836"/>
      <c r="AM2632" s="1836"/>
      <c r="AN2632" s="1836"/>
      <c r="AO2632" s="1836"/>
      <c r="AP2632" s="1836"/>
      <c r="AQ2632" s="1836"/>
      <c r="AR2632" s="1836"/>
      <c r="AS2632" s="1836"/>
      <c r="AT2632" s="1836"/>
      <c r="AU2632" s="1836"/>
      <c r="AV2632" s="1836"/>
      <c r="AW2632" s="1836"/>
      <c r="AX2632" s="1836"/>
      <c r="AY2632" s="1836"/>
      <c r="AZ2632" s="1836"/>
      <c r="BA2632" s="1836"/>
      <c r="BB2632" s="1836"/>
      <c r="BC2632" s="1836"/>
      <c r="BD2632" s="1836"/>
      <c r="BE2632" s="1836"/>
      <c r="BF2632" s="1836"/>
      <c r="BG2632" s="1836"/>
      <c r="BH2632" s="1836"/>
      <c r="BI2632" s="1836"/>
      <c r="BJ2632" s="1836"/>
      <c r="BK2632" s="1836"/>
      <c r="BL2632" s="1836"/>
      <c r="BM2632" s="1836"/>
      <c r="BN2632" s="1836"/>
      <c r="BO2632" s="1836"/>
      <c r="BP2632" s="1836"/>
      <c r="BQ2632" s="1836"/>
      <c r="BR2632" s="1836"/>
      <c r="BS2632" s="1836"/>
      <c r="BT2632" s="1836"/>
      <c r="BU2632" s="1836"/>
      <c r="BV2632" s="1836"/>
      <c r="BW2632" s="1836"/>
      <c r="BX2632" s="1836"/>
      <c r="BY2632" s="1836"/>
      <c r="BZ2632" s="1836"/>
      <c r="CA2632" s="1836"/>
      <c r="CB2632" s="1836"/>
      <c r="CC2632" s="1836"/>
      <c r="CD2632" s="1836"/>
      <c r="CE2632" s="1836"/>
      <c r="CF2632" s="1836"/>
      <c r="CG2632" s="1836"/>
      <c r="CH2632" s="1836"/>
      <c r="CI2632" s="1836"/>
      <c r="CJ2632" s="1836"/>
      <c r="CK2632" s="1836"/>
      <c r="CL2632" s="1836"/>
      <c r="CM2632" s="1836"/>
      <c r="CN2632" s="1836"/>
      <c r="CO2632" s="1836"/>
      <c r="CP2632" s="1836"/>
      <c r="CQ2632" s="1836"/>
      <c r="CR2632" s="1836"/>
      <c r="CS2632" s="1836"/>
      <c r="CT2632" s="1836"/>
      <c r="CU2632" s="1836"/>
      <c r="CV2632" s="1836"/>
      <c r="CW2632" s="1836"/>
      <c r="CX2632" s="1836"/>
      <c r="CY2632" s="1836"/>
      <c r="CZ2632" s="1836"/>
      <c r="DA2632" s="1836"/>
      <c r="DB2632" s="1836"/>
      <c r="DC2632" s="1836"/>
      <c r="DD2632" s="1836"/>
      <c r="DE2632" s="1836"/>
      <c r="DF2632" s="1836"/>
      <c r="DG2632" s="1836"/>
      <c r="DH2632" s="1836"/>
      <c r="DI2632" s="1836"/>
      <c r="DJ2632" s="1836"/>
      <c r="DK2632" s="1836"/>
      <c r="DL2632" s="1836"/>
      <c r="DM2632" s="1836"/>
      <c r="DN2632" s="1836"/>
      <c r="DO2632" s="1836"/>
      <c r="DP2632" s="1836"/>
      <c r="DQ2632" s="1836"/>
      <c r="DR2632" s="1836"/>
      <c r="DS2632" s="1836"/>
      <c r="DT2632" s="1836"/>
      <c r="DU2632" s="1836"/>
      <c r="DV2632" s="1836"/>
      <c r="DW2632" s="1836"/>
      <c r="DX2632" s="1836"/>
      <c r="DY2632" s="1836"/>
      <c r="DZ2632" s="1836"/>
      <c r="EA2632" s="1836"/>
      <c r="EB2632" s="1836"/>
      <c r="EC2632" s="1836"/>
      <c r="ED2632" s="1836"/>
      <c r="EE2632" s="1836"/>
      <c r="EF2632" s="1836"/>
      <c r="EG2632" s="1836"/>
      <c r="EH2632" s="1836"/>
      <c r="EI2632" s="1836"/>
      <c r="EJ2632" s="1836"/>
      <c r="EK2632" s="1836"/>
      <c r="EL2632" s="1836"/>
      <c r="EM2632" s="1836"/>
      <c r="EN2632" s="1836"/>
      <c r="EO2632" s="1836"/>
      <c r="EP2632" s="1836"/>
      <c r="EQ2632" s="1836"/>
      <c r="ER2632" s="1836"/>
      <c r="ES2632" s="1836"/>
      <c r="ET2632" s="1836"/>
      <c r="EU2632" s="1836"/>
      <c r="EV2632" s="1836"/>
      <c r="EW2632" s="1836"/>
      <c r="EX2632" s="1836"/>
      <c r="EY2632" s="1836"/>
      <c r="EZ2632" s="1836"/>
      <c r="FA2632" s="1836"/>
      <c r="FB2632" s="1836"/>
      <c r="FC2632" s="1836"/>
      <c r="FD2632" s="1836"/>
      <c r="FE2632" s="1836"/>
      <c r="FF2632" s="1836"/>
      <c r="FG2632" s="1836"/>
      <c r="FH2632" s="1836"/>
      <c r="FI2632" s="1836"/>
      <c r="FJ2632" s="1836"/>
      <c r="FK2632" s="1836"/>
      <c r="FL2632" s="1836"/>
      <c r="FM2632" s="1836"/>
      <c r="FN2632" s="1836"/>
      <c r="FO2632" s="1836"/>
      <c r="FP2632" s="1836"/>
      <c r="FQ2632" s="1836"/>
      <c r="FR2632" s="1836"/>
      <c r="FS2632" s="1836"/>
      <c r="FT2632" s="1836"/>
      <c r="FU2632" s="1836"/>
      <c r="FV2632" s="1836"/>
      <c r="FW2632" s="1836"/>
      <c r="FX2632" s="1836"/>
      <c r="FY2632" s="1836"/>
      <c r="FZ2632" s="1836"/>
      <c r="GA2632" s="1836"/>
      <c r="GB2632" s="1836"/>
      <c r="GC2632" s="1836"/>
      <c r="GD2632" s="1836"/>
      <c r="GE2632" s="1836"/>
      <c r="GF2632" s="1836"/>
      <c r="GG2632" s="1836"/>
      <c r="GH2632" s="1836"/>
      <c r="GI2632" s="1836"/>
      <c r="GJ2632" s="1836"/>
      <c r="GK2632" s="1836"/>
      <c r="GL2632" s="1836"/>
      <c r="GM2632" s="1836"/>
      <c r="GN2632" s="1836"/>
      <c r="GO2632" s="1836"/>
      <c r="GP2632" s="1836"/>
      <c r="GQ2632" s="1836"/>
      <c r="GR2632" s="1836"/>
      <c r="GS2632" s="1836"/>
      <c r="GT2632" s="1836"/>
      <c r="GU2632" s="1836"/>
      <c r="GV2632" s="1836"/>
      <c r="GW2632" s="1836"/>
      <c r="GX2632" s="1836"/>
      <c r="GY2632" s="1836"/>
      <c r="GZ2632" s="1836"/>
      <c r="HA2632" s="1836"/>
      <c r="HB2632" s="1836"/>
      <c r="HC2632" s="1836"/>
      <c r="HD2632" s="1836"/>
      <c r="HE2632" s="1836"/>
      <c r="HF2632" s="1836"/>
      <c r="HG2632" s="1836"/>
      <c r="HH2632" s="1836"/>
      <c r="HI2632" s="1836"/>
      <c r="HJ2632" s="1836"/>
      <c r="HK2632" s="1836"/>
      <c r="HL2632" s="1836"/>
      <c r="HM2632" s="1836"/>
      <c r="HN2632" s="1836"/>
      <c r="HO2632" s="1836"/>
      <c r="HP2632" s="1836"/>
      <c r="HQ2632" s="1836"/>
      <c r="HR2632" s="1836"/>
      <c r="HS2632" s="1836"/>
      <c r="HT2632" s="1836"/>
      <c r="HU2632" s="1836"/>
      <c r="HV2632" s="1836"/>
      <c r="HW2632" s="1836"/>
      <c r="HX2632" s="1836"/>
      <c r="HY2632" s="1836"/>
      <c r="HZ2632" s="1836"/>
      <c r="IA2632" s="1836"/>
      <c r="IB2632" s="1836"/>
      <c r="IC2632" s="1836"/>
      <c r="ID2632" s="1836"/>
      <c r="IE2632" s="1836"/>
      <c r="IF2632" s="1836"/>
      <c r="IG2632" s="1836"/>
      <c r="IH2632" s="1836"/>
      <c r="II2632" s="1836"/>
      <c r="IJ2632" s="1836"/>
      <c r="IK2632" s="1836"/>
      <c r="IL2632" s="1836"/>
      <c r="IM2632" s="1836"/>
      <c r="IN2632" s="1836"/>
      <c r="IO2632" s="1836"/>
      <c r="IP2632" s="1836"/>
      <c r="IQ2632" s="1836"/>
    </row>
    <row r="2633" spans="1:254" s="1918" customFormat="1" ht="13.15">
      <c r="A2633" s="2302"/>
      <c r="B2633" s="1831" t="s">
        <v>3690</v>
      </c>
      <c r="C2633" s="1856" t="s">
        <v>1313</v>
      </c>
      <c r="D2633" s="2366"/>
      <c r="E2633" s="2334">
        <v>1</v>
      </c>
      <c r="F2633" s="1885">
        <f>D2633*E2633</f>
        <v>0</v>
      </c>
      <c r="G2633" s="1842">
        <v>0</v>
      </c>
      <c r="H2633" s="1880">
        <f>F2633*G2633</f>
        <v>0</v>
      </c>
      <c r="I2633" s="2334">
        <v>0</v>
      </c>
      <c r="J2633" s="1885">
        <f>H2633*I2633</f>
        <v>0</v>
      </c>
      <c r="K2633" s="1836"/>
      <c r="L2633" s="1842"/>
      <c r="M2633" s="1836"/>
      <c r="N2633" s="1836"/>
      <c r="O2633" s="1836"/>
      <c r="P2633" s="1836"/>
      <c r="Q2633" s="1836"/>
      <c r="R2633" s="1836"/>
      <c r="S2633" s="1836"/>
      <c r="T2633" s="1836"/>
      <c r="U2633" s="1836"/>
      <c r="V2633" s="1836"/>
      <c r="W2633" s="1836"/>
      <c r="X2633" s="1836"/>
      <c r="Y2633" s="1836"/>
      <c r="Z2633" s="1836"/>
      <c r="AA2633" s="1836"/>
      <c r="AB2633" s="1836"/>
      <c r="AC2633" s="1836"/>
      <c r="AD2633" s="1836"/>
      <c r="AE2633" s="1836"/>
      <c r="AF2633" s="1836"/>
      <c r="AG2633" s="1836"/>
      <c r="AH2633" s="1836"/>
      <c r="AI2633" s="1836"/>
      <c r="AJ2633" s="1836"/>
      <c r="AK2633" s="1836"/>
      <c r="AL2633" s="1836"/>
      <c r="AM2633" s="1836"/>
      <c r="AN2633" s="1836"/>
      <c r="AO2633" s="1836"/>
      <c r="AP2633" s="1836"/>
      <c r="AQ2633" s="1836"/>
      <c r="AR2633" s="1836"/>
      <c r="AS2633" s="1836"/>
      <c r="AT2633" s="1836"/>
      <c r="AU2633" s="1836"/>
      <c r="AV2633" s="1836"/>
      <c r="AW2633" s="1836"/>
      <c r="AX2633" s="1836"/>
      <c r="AY2633" s="1836"/>
      <c r="AZ2633" s="1836"/>
      <c r="BA2633" s="1836"/>
      <c r="BB2633" s="1836"/>
      <c r="BC2633" s="1836"/>
      <c r="BD2633" s="1836"/>
      <c r="BE2633" s="1836"/>
      <c r="BF2633" s="1836"/>
      <c r="BG2633" s="1836"/>
      <c r="BH2633" s="1836"/>
      <c r="BI2633" s="1836"/>
      <c r="BJ2633" s="1836"/>
      <c r="BK2633" s="1836"/>
      <c r="BL2633" s="1836"/>
      <c r="BM2633" s="1836"/>
      <c r="BN2633" s="1836"/>
      <c r="BO2633" s="1836"/>
      <c r="BP2633" s="1836"/>
      <c r="BQ2633" s="1836"/>
      <c r="BR2633" s="1836"/>
      <c r="BS2633" s="1836"/>
      <c r="BT2633" s="1836"/>
      <c r="BU2633" s="1836"/>
      <c r="BV2633" s="1836"/>
      <c r="BW2633" s="1836"/>
      <c r="BX2633" s="1836"/>
      <c r="BY2633" s="1836"/>
      <c r="BZ2633" s="1836"/>
      <c r="CA2633" s="1836"/>
      <c r="CB2633" s="1836"/>
      <c r="CC2633" s="1836"/>
      <c r="CD2633" s="1836"/>
      <c r="CE2633" s="1836"/>
      <c r="CF2633" s="1836"/>
      <c r="CG2633" s="1836"/>
      <c r="CH2633" s="1836"/>
      <c r="CI2633" s="1836"/>
      <c r="CJ2633" s="1836"/>
      <c r="CK2633" s="1836"/>
      <c r="CL2633" s="1836"/>
      <c r="CM2633" s="1836"/>
      <c r="CN2633" s="1836"/>
      <c r="CO2633" s="1836"/>
      <c r="CP2633" s="1836"/>
      <c r="CQ2633" s="1836"/>
      <c r="CR2633" s="1836"/>
      <c r="CS2633" s="1836"/>
      <c r="CT2633" s="1836"/>
      <c r="CU2633" s="1836"/>
      <c r="CV2633" s="1836"/>
      <c r="CW2633" s="1836"/>
      <c r="CX2633" s="1836"/>
      <c r="CY2633" s="1836"/>
      <c r="CZ2633" s="1836"/>
      <c r="DA2633" s="1836"/>
      <c r="DB2633" s="1836"/>
      <c r="DC2633" s="1836"/>
      <c r="DD2633" s="1836"/>
      <c r="DE2633" s="1836"/>
      <c r="DF2633" s="1836"/>
      <c r="DG2633" s="1836"/>
      <c r="DH2633" s="1836"/>
      <c r="DI2633" s="1836"/>
      <c r="DJ2633" s="1836"/>
      <c r="DK2633" s="1836"/>
      <c r="DL2633" s="1836"/>
      <c r="DM2633" s="1836"/>
      <c r="DN2633" s="1836"/>
      <c r="DO2633" s="1836"/>
      <c r="DP2633" s="1836"/>
      <c r="DQ2633" s="1836"/>
      <c r="DR2633" s="1836"/>
      <c r="DS2633" s="1836"/>
      <c r="DT2633" s="1836"/>
      <c r="DU2633" s="1836"/>
      <c r="DV2633" s="1836"/>
      <c r="DW2633" s="1836"/>
      <c r="DX2633" s="1836"/>
      <c r="DY2633" s="1836"/>
      <c r="DZ2633" s="1836"/>
      <c r="EA2633" s="1836"/>
      <c r="EB2633" s="1836"/>
      <c r="EC2633" s="1836"/>
      <c r="ED2633" s="1836"/>
      <c r="EE2633" s="1836"/>
      <c r="EF2633" s="1836"/>
      <c r="EG2633" s="1836"/>
      <c r="EH2633" s="1836"/>
      <c r="EI2633" s="1836"/>
      <c r="EJ2633" s="1836"/>
      <c r="EK2633" s="1836"/>
      <c r="EL2633" s="1836"/>
      <c r="EM2633" s="1836"/>
      <c r="EN2633" s="1836"/>
      <c r="EO2633" s="1836"/>
      <c r="EP2633" s="1836"/>
      <c r="EQ2633" s="1836"/>
      <c r="ER2633" s="1836"/>
      <c r="ES2633" s="1836"/>
      <c r="ET2633" s="1836"/>
      <c r="EU2633" s="1836"/>
      <c r="EV2633" s="1836"/>
      <c r="EW2633" s="1836"/>
      <c r="EX2633" s="1836"/>
      <c r="EY2633" s="1836"/>
      <c r="EZ2633" s="1836"/>
      <c r="FA2633" s="1836"/>
      <c r="FB2633" s="1836"/>
      <c r="FC2633" s="1836"/>
      <c r="FD2633" s="1836"/>
      <c r="FE2633" s="1836"/>
      <c r="FF2633" s="1836"/>
      <c r="FG2633" s="1836"/>
      <c r="FH2633" s="1836"/>
      <c r="FI2633" s="1836"/>
      <c r="FJ2633" s="1836"/>
      <c r="FK2633" s="1836"/>
      <c r="FL2633" s="1836"/>
      <c r="FM2633" s="1836"/>
      <c r="FN2633" s="1836"/>
      <c r="FO2633" s="1836"/>
      <c r="FP2633" s="1836"/>
      <c r="FQ2633" s="1836"/>
      <c r="FR2633" s="1836"/>
      <c r="FS2633" s="1836"/>
      <c r="FT2633" s="1836"/>
      <c r="FU2633" s="1836"/>
      <c r="FV2633" s="1836"/>
      <c r="FW2633" s="1836"/>
      <c r="FX2633" s="1836"/>
      <c r="FY2633" s="1836"/>
      <c r="FZ2633" s="1836"/>
      <c r="GA2633" s="1836"/>
      <c r="GB2633" s="1836"/>
      <c r="GC2633" s="1836"/>
      <c r="GD2633" s="1836"/>
      <c r="GE2633" s="1836"/>
      <c r="GF2633" s="1836"/>
      <c r="GG2633" s="1836"/>
      <c r="GH2633" s="1836"/>
      <c r="GI2633" s="1836"/>
      <c r="GJ2633" s="1836"/>
      <c r="GK2633" s="1836"/>
      <c r="GL2633" s="1836"/>
      <c r="GM2633" s="1836"/>
      <c r="GN2633" s="1836"/>
      <c r="GO2633" s="1836"/>
      <c r="GP2633" s="1836"/>
      <c r="GQ2633" s="1836"/>
      <c r="GR2633" s="1836"/>
      <c r="GS2633" s="1836"/>
      <c r="GT2633" s="1836"/>
      <c r="GU2633" s="1836"/>
      <c r="GV2633" s="1836"/>
      <c r="GW2633" s="1836"/>
      <c r="GX2633" s="1836"/>
      <c r="GY2633" s="1836"/>
      <c r="GZ2633" s="1836"/>
      <c r="HA2633" s="1836"/>
      <c r="HB2633" s="1836"/>
      <c r="HC2633" s="1836"/>
      <c r="HD2633" s="1836"/>
      <c r="HE2633" s="1836"/>
      <c r="HF2633" s="1836"/>
      <c r="HG2633" s="1836"/>
      <c r="HH2633" s="1836"/>
      <c r="HI2633" s="1836"/>
      <c r="HJ2633" s="1836"/>
      <c r="HK2633" s="1836"/>
      <c r="HL2633" s="1836"/>
      <c r="HM2633" s="1836"/>
      <c r="HN2633" s="1836"/>
      <c r="HO2633" s="1836"/>
      <c r="HP2633" s="1836"/>
      <c r="HQ2633" s="1836"/>
      <c r="HR2633" s="1836"/>
      <c r="HS2633" s="1836"/>
      <c r="HT2633" s="1836"/>
      <c r="HU2633" s="1836"/>
      <c r="HV2633" s="1836"/>
      <c r="HW2633" s="1836"/>
      <c r="HX2633" s="1836"/>
      <c r="HY2633" s="1836"/>
      <c r="HZ2633" s="1836"/>
      <c r="IA2633" s="1836"/>
      <c r="IB2633" s="1836"/>
      <c r="IC2633" s="1836"/>
      <c r="ID2633" s="1836"/>
      <c r="IE2633" s="1836"/>
      <c r="IF2633" s="1836"/>
      <c r="IG2633" s="1836"/>
      <c r="IH2633" s="1836"/>
      <c r="II2633" s="1836"/>
      <c r="IJ2633" s="1836"/>
      <c r="IK2633" s="1836"/>
      <c r="IL2633" s="1836"/>
      <c r="IM2633" s="1836"/>
      <c r="IN2633" s="1836"/>
      <c r="IO2633" s="1836"/>
      <c r="IP2633" s="1836"/>
      <c r="IQ2633" s="1836"/>
    </row>
    <row r="2634" spans="1:254" s="1918" customFormat="1" ht="6" customHeight="1">
      <c r="A2634" s="2302"/>
      <c r="B2634" s="1831"/>
      <c r="C2634" s="1842"/>
      <c r="D2634" s="2366"/>
      <c r="E2634" s="2334"/>
      <c r="F2634" s="1885"/>
      <c r="G2634" s="1842"/>
      <c r="H2634" s="1880"/>
      <c r="I2634" s="2334"/>
      <c r="J2634" s="1885"/>
      <c r="K2634" s="1836"/>
      <c r="L2634" s="1842"/>
      <c r="M2634" s="1836"/>
      <c r="N2634" s="1836"/>
      <c r="O2634" s="1836"/>
      <c r="P2634" s="1836"/>
      <c r="Q2634" s="1836"/>
      <c r="R2634" s="1836"/>
      <c r="S2634" s="1836"/>
      <c r="T2634" s="1836"/>
      <c r="U2634" s="1836"/>
      <c r="V2634" s="1836"/>
      <c r="W2634" s="1836"/>
      <c r="X2634" s="1836"/>
      <c r="Y2634" s="1836"/>
      <c r="Z2634" s="1836"/>
      <c r="AA2634" s="1836"/>
      <c r="AB2634" s="1836"/>
      <c r="AC2634" s="1836"/>
      <c r="AD2634" s="1836"/>
      <c r="AE2634" s="1836"/>
      <c r="AF2634" s="1836"/>
      <c r="AG2634" s="1836"/>
      <c r="AH2634" s="1836"/>
      <c r="AI2634" s="1836"/>
      <c r="AJ2634" s="1836"/>
      <c r="AK2634" s="1836"/>
      <c r="AL2634" s="1836"/>
      <c r="AM2634" s="1836"/>
      <c r="AN2634" s="1836"/>
      <c r="AO2634" s="1836"/>
      <c r="AP2634" s="1836"/>
      <c r="AQ2634" s="1836"/>
      <c r="AR2634" s="1836"/>
      <c r="AS2634" s="1836"/>
      <c r="AT2634" s="1836"/>
      <c r="AU2634" s="1836"/>
      <c r="AV2634" s="1836"/>
      <c r="AW2634" s="1836"/>
      <c r="AX2634" s="1836"/>
      <c r="AY2634" s="1836"/>
      <c r="AZ2634" s="1836"/>
      <c r="BA2634" s="1836"/>
      <c r="BB2634" s="1836"/>
      <c r="BC2634" s="1836"/>
      <c r="BD2634" s="1836"/>
      <c r="BE2634" s="1836"/>
      <c r="BF2634" s="1836"/>
      <c r="BG2634" s="1836"/>
      <c r="BH2634" s="1836"/>
      <c r="BI2634" s="1836"/>
      <c r="BJ2634" s="1836"/>
      <c r="BK2634" s="1836"/>
      <c r="BL2634" s="1836"/>
      <c r="BM2634" s="1836"/>
      <c r="BN2634" s="1836"/>
      <c r="BO2634" s="1836"/>
      <c r="BP2634" s="1836"/>
      <c r="BQ2634" s="1836"/>
      <c r="BR2634" s="1836"/>
      <c r="BS2634" s="1836"/>
      <c r="BT2634" s="1836"/>
      <c r="BU2634" s="1836"/>
      <c r="BV2634" s="1836"/>
      <c r="BW2634" s="1836"/>
      <c r="BX2634" s="1836"/>
      <c r="BY2634" s="1836"/>
      <c r="BZ2634" s="1836"/>
      <c r="CA2634" s="1836"/>
      <c r="CB2634" s="1836"/>
      <c r="CC2634" s="1836"/>
      <c r="CD2634" s="1836"/>
      <c r="CE2634" s="1836"/>
      <c r="CF2634" s="1836"/>
      <c r="CG2634" s="1836"/>
      <c r="CH2634" s="1836"/>
      <c r="CI2634" s="1836"/>
      <c r="CJ2634" s="1836"/>
      <c r="CK2634" s="1836"/>
      <c r="CL2634" s="1836"/>
      <c r="CM2634" s="1836"/>
      <c r="CN2634" s="1836"/>
      <c r="CO2634" s="1836"/>
      <c r="CP2634" s="1836"/>
      <c r="CQ2634" s="1836"/>
      <c r="CR2634" s="1836"/>
      <c r="CS2634" s="1836"/>
      <c r="CT2634" s="1836"/>
      <c r="CU2634" s="1836"/>
      <c r="CV2634" s="1836"/>
      <c r="CW2634" s="1836"/>
      <c r="CX2634" s="1836"/>
      <c r="CY2634" s="1836"/>
      <c r="CZ2634" s="1836"/>
      <c r="DA2634" s="1836"/>
      <c r="DB2634" s="1836"/>
      <c r="DC2634" s="1836"/>
      <c r="DD2634" s="1836"/>
      <c r="DE2634" s="1836"/>
      <c r="DF2634" s="1836"/>
      <c r="DG2634" s="1836"/>
      <c r="DH2634" s="1836"/>
      <c r="DI2634" s="1836"/>
      <c r="DJ2634" s="1836"/>
      <c r="DK2634" s="1836"/>
      <c r="DL2634" s="1836"/>
      <c r="DM2634" s="1836"/>
      <c r="DN2634" s="1836"/>
      <c r="DO2634" s="1836"/>
      <c r="DP2634" s="1836"/>
      <c r="DQ2634" s="1836"/>
      <c r="DR2634" s="1836"/>
      <c r="DS2634" s="1836"/>
      <c r="DT2634" s="1836"/>
      <c r="DU2634" s="1836"/>
      <c r="DV2634" s="1836"/>
      <c r="DW2634" s="1836"/>
      <c r="DX2634" s="1836"/>
      <c r="DY2634" s="1836"/>
      <c r="DZ2634" s="1836"/>
      <c r="EA2634" s="1836"/>
      <c r="EB2634" s="1836"/>
      <c r="EC2634" s="1836"/>
      <c r="ED2634" s="1836"/>
      <c r="EE2634" s="1836"/>
      <c r="EF2634" s="1836"/>
      <c r="EG2634" s="1836"/>
      <c r="EH2634" s="1836"/>
      <c r="EI2634" s="1836"/>
      <c r="EJ2634" s="1836"/>
      <c r="EK2634" s="1836"/>
      <c r="EL2634" s="1836"/>
      <c r="EM2634" s="1836"/>
      <c r="EN2634" s="1836"/>
      <c r="EO2634" s="1836"/>
      <c r="EP2634" s="1836"/>
      <c r="EQ2634" s="1836"/>
      <c r="ER2634" s="1836"/>
      <c r="ES2634" s="1836"/>
      <c r="ET2634" s="1836"/>
      <c r="EU2634" s="1836"/>
      <c r="EV2634" s="1836"/>
      <c r="EW2634" s="1836"/>
      <c r="EX2634" s="1836"/>
      <c r="EY2634" s="1836"/>
      <c r="EZ2634" s="1836"/>
      <c r="FA2634" s="1836"/>
      <c r="FB2634" s="1836"/>
      <c r="FC2634" s="1836"/>
      <c r="FD2634" s="1836"/>
      <c r="FE2634" s="1836"/>
      <c r="FF2634" s="1836"/>
      <c r="FG2634" s="1836"/>
      <c r="FH2634" s="1836"/>
      <c r="FI2634" s="1836"/>
      <c r="FJ2634" s="1836"/>
      <c r="FK2634" s="1836"/>
      <c r="FL2634" s="1836"/>
      <c r="FM2634" s="1836"/>
      <c r="FN2634" s="1836"/>
      <c r="FO2634" s="1836"/>
      <c r="FP2634" s="1836"/>
      <c r="FQ2634" s="1836"/>
      <c r="FR2634" s="1836"/>
      <c r="FS2634" s="1836"/>
      <c r="FT2634" s="1836"/>
      <c r="FU2634" s="1836"/>
      <c r="FV2634" s="1836"/>
      <c r="FW2634" s="1836"/>
      <c r="FX2634" s="1836"/>
      <c r="FY2634" s="1836"/>
      <c r="FZ2634" s="1836"/>
      <c r="GA2634" s="1836"/>
      <c r="GB2634" s="1836"/>
      <c r="GC2634" s="1836"/>
      <c r="GD2634" s="1836"/>
      <c r="GE2634" s="1836"/>
      <c r="GF2634" s="1836"/>
      <c r="GG2634" s="1836"/>
      <c r="GH2634" s="1836"/>
      <c r="GI2634" s="1836"/>
      <c r="GJ2634" s="1836"/>
      <c r="GK2634" s="1836"/>
      <c r="GL2634" s="1836"/>
      <c r="GM2634" s="1836"/>
      <c r="GN2634" s="1836"/>
      <c r="GO2634" s="1836"/>
      <c r="GP2634" s="1836"/>
      <c r="GQ2634" s="1836"/>
      <c r="GR2634" s="1836"/>
      <c r="GS2634" s="1836"/>
      <c r="GT2634" s="1836"/>
      <c r="GU2634" s="1836"/>
      <c r="GV2634" s="1836"/>
      <c r="GW2634" s="1836"/>
      <c r="GX2634" s="1836"/>
      <c r="GY2634" s="1836"/>
      <c r="GZ2634" s="1836"/>
      <c r="HA2634" s="1836"/>
      <c r="HB2634" s="1836"/>
      <c r="HC2634" s="1836"/>
      <c r="HD2634" s="1836"/>
      <c r="HE2634" s="1836"/>
      <c r="HF2634" s="1836"/>
      <c r="HG2634" s="1836"/>
      <c r="HH2634" s="1836"/>
      <c r="HI2634" s="1836"/>
      <c r="HJ2634" s="1836"/>
      <c r="HK2634" s="1836"/>
      <c r="HL2634" s="1836"/>
      <c r="HM2634" s="1836"/>
      <c r="HN2634" s="1836"/>
      <c r="HO2634" s="1836"/>
      <c r="HP2634" s="1836"/>
      <c r="HQ2634" s="1836"/>
      <c r="HR2634" s="1836"/>
      <c r="HS2634" s="1836"/>
      <c r="HT2634" s="1836"/>
      <c r="HU2634" s="1836"/>
      <c r="HV2634" s="1836"/>
      <c r="HW2634" s="1836"/>
      <c r="HX2634" s="1836"/>
      <c r="HY2634" s="1836"/>
      <c r="HZ2634" s="1836"/>
      <c r="IA2634" s="1836"/>
      <c r="IB2634" s="1836"/>
      <c r="IC2634" s="1836"/>
      <c r="ID2634" s="1836"/>
      <c r="IE2634" s="1836"/>
      <c r="IF2634" s="1836"/>
      <c r="IG2634" s="1836"/>
      <c r="IH2634" s="1836"/>
      <c r="II2634" s="1836"/>
      <c r="IJ2634" s="1836"/>
      <c r="IK2634" s="1836"/>
      <c r="IL2634" s="1836"/>
      <c r="IM2634" s="1836"/>
      <c r="IN2634" s="1836"/>
      <c r="IO2634" s="1836"/>
      <c r="IP2634" s="1836"/>
      <c r="IQ2634" s="1836"/>
    </row>
    <row r="2635" spans="1:254" s="1918" customFormat="1">
      <c r="A2635" s="1838"/>
      <c r="B2635" s="1820"/>
      <c r="C2635" s="1856"/>
      <c r="D2635" s="2366"/>
      <c r="E2635" s="2334"/>
      <c r="F2635" s="1885"/>
      <c r="G2635" s="1842"/>
      <c r="H2635" s="1880"/>
      <c r="I2635" s="2334"/>
      <c r="J2635" s="1885"/>
      <c r="L2635" s="1842"/>
    </row>
    <row r="2636" spans="1:254" ht="71.25">
      <c r="A2636" s="466" t="s">
        <v>2002</v>
      </c>
      <c r="B2636" s="1820" t="s">
        <v>3691</v>
      </c>
      <c r="C2636" s="2344"/>
      <c r="D2636" s="1952"/>
      <c r="E2636" s="1887"/>
      <c r="F2636" s="1885"/>
      <c r="G2636" s="1836"/>
      <c r="H2636" s="1880"/>
      <c r="I2636" s="1887"/>
      <c r="J2636" s="1885"/>
      <c r="K2636" s="1918"/>
      <c r="L2636" s="1918"/>
      <c r="M2636" s="1918"/>
      <c r="N2636" s="1918"/>
      <c r="O2636" s="1918"/>
      <c r="P2636" s="1918"/>
      <c r="Q2636" s="1918"/>
      <c r="R2636" s="1918"/>
      <c r="S2636" s="1918"/>
      <c r="T2636" s="1918"/>
      <c r="U2636" s="1918"/>
      <c r="V2636" s="1918"/>
      <c r="W2636" s="1918"/>
      <c r="X2636" s="1918"/>
      <c r="Y2636" s="1918"/>
      <c r="Z2636" s="1918"/>
      <c r="AA2636" s="1918"/>
      <c r="AB2636" s="1918"/>
      <c r="AC2636" s="1918"/>
      <c r="AD2636" s="1918"/>
      <c r="AE2636" s="1918"/>
      <c r="AF2636" s="1918"/>
      <c r="AG2636" s="1918"/>
      <c r="AH2636" s="1918"/>
      <c r="AI2636" s="1918"/>
      <c r="AJ2636" s="1918"/>
      <c r="AK2636" s="1918"/>
      <c r="AL2636" s="1918"/>
      <c r="AM2636" s="1918"/>
      <c r="AN2636" s="1918"/>
      <c r="AO2636" s="1918"/>
      <c r="AP2636" s="1918"/>
      <c r="AQ2636" s="1918"/>
      <c r="AR2636" s="1918"/>
      <c r="AS2636" s="1918"/>
      <c r="AT2636" s="1918"/>
      <c r="AU2636" s="1918"/>
      <c r="AV2636" s="1918"/>
      <c r="AW2636" s="1918"/>
      <c r="AX2636" s="1918"/>
      <c r="AY2636" s="1918"/>
      <c r="AZ2636" s="1918"/>
      <c r="BA2636" s="1918"/>
      <c r="BB2636" s="1918"/>
      <c r="BC2636" s="1918"/>
      <c r="BD2636" s="1918"/>
      <c r="BE2636" s="1918"/>
      <c r="BF2636" s="1918"/>
      <c r="BG2636" s="1918"/>
      <c r="BH2636" s="1918"/>
      <c r="BI2636" s="1918"/>
      <c r="BJ2636" s="1918"/>
      <c r="BK2636" s="1918"/>
      <c r="BL2636" s="1918"/>
      <c r="BM2636" s="1918"/>
      <c r="BN2636" s="1918"/>
      <c r="BO2636" s="1918"/>
      <c r="BP2636" s="1918"/>
      <c r="BQ2636" s="1918"/>
      <c r="BR2636" s="1918"/>
      <c r="BS2636" s="1918"/>
      <c r="BT2636" s="1918"/>
      <c r="BU2636" s="1918"/>
      <c r="BV2636" s="1918"/>
      <c r="BW2636" s="1918"/>
      <c r="BX2636" s="1918"/>
      <c r="BY2636" s="1918"/>
      <c r="BZ2636" s="1918"/>
      <c r="CA2636" s="1918"/>
      <c r="CB2636" s="1918"/>
      <c r="CC2636" s="1918"/>
      <c r="CD2636" s="1918"/>
      <c r="CE2636" s="1918"/>
      <c r="CF2636" s="1918"/>
      <c r="CG2636" s="1918"/>
      <c r="CH2636" s="1918"/>
      <c r="CI2636" s="1918"/>
      <c r="CJ2636" s="1918"/>
      <c r="CK2636" s="1918"/>
      <c r="CL2636" s="1918"/>
      <c r="CM2636" s="1918"/>
      <c r="CN2636" s="1918"/>
      <c r="CO2636" s="1918"/>
      <c r="CP2636" s="1918"/>
      <c r="CQ2636" s="1918"/>
      <c r="CR2636" s="1918"/>
      <c r="CS2636" s="1918"/>
      <c r="CT2636" s="1918"/>
      <c r="CU2636" s="1918"/>
      <c r="CV2636" s="1918"/>
      <c r="CW2636" s="1918"/>
      <c r="CX2636" s="1918"/>
      <c r="CY2636" s="1918"/>
      <c r="CZ2636" s="1918"/>
      <c r="DA2636" s="1918"/>
      <c r="DB2636" s="1918"/>
      <c r="DC2636" s="1918"/>
      <c r="DD2636" s="1918"/>
      <c r="DE2636" s="1918"/>
      <c r="DF2636" s="1918"/>
      <c r="DG2636" s="1918"/>
      <c r="DH2636" s="1918"/>
      <c r="DI2636" s="1918"/>
      <c r="DJ2636" s="1918"/>
      <c r="DK2636" s="1918"/>
      <c r="DL2636" s="1918"/>
      <c r="DM2636" s="1918"/>
      <c r="DN2636" s="1918"/>
      <c r="DO2636" s="1918"/>
      <c r="DP2636" s="1918"/>
      <c r="DQ2636" s="1918"/>
      <c r="DR2636" s="1918"/>
      <c r="DS2636" s="1918"/>
      <c r="DT2636" s="1918"/>
      <c r="DU2636" s="1918"/>
      <c r="DV2636" s="1918"/>
      <c r="DW2636" s="1918"/>
      <c r="DX2636" s="1918"/>
      <c r="DY2636" s="1918"/>
      <c r="DZ2636" s="1918"/>
      <c r="EA2636" s="1918"/>
      <c r="EB2636" s="1918"/>
      <c r="EC2636" s="1918"/>
      <c r="ED2636" s="1918"/>
      <c r="EE2636" s="1918"/>
      <c r="EF2636" s="1918"/>
      <c r="EG2636" s="1918"/>
      <c r="EH2636" s="1918"/>
      <c r="EI2636" s="1918"/>
      <c r="EJ2636" s="1918"/>
      <c r="EK2636" s="1918"/>
      <c r="EL2636" s="1918"/>
      <c r="EM2636" s="1918"/>
      <c r="EN2636" s="1918"/>
      <c r="EO2636" s="1918"/>
      <c r="EP2636" s="1918"/>
      <c r="EQ2636" s="1918"/>
      <c r="ER2636" s="1918"/>
      <c r="ES2636" s="1918"/>
      <c r="ET2636" s="1918"/>
      <c r="EU2636" s="1918"/>
      <c r="EV2636" s="1918"/>
      <c r="EW2636" s="1918"/>
      <c r="EX2636" s="1918"/>
      <c r="EY2636" s="1918"/>
      <c r="EZ2636" s="1918"/>
      <c r="FA2636" s="1918"/>
      <c r="FB2636" s="1918"/>
      <c r="FC2636" s="1918"/>
      <c r="FD2636" s="1918"/>
      <c r="FE2636" s="1918"/>
      <c r="FF2636" s="1918"/>
      <c r="FG2636" s="1918"/>
      <c r="FH2636" s="1918"/>
      <c r="FI2636" s="1918"/>
      <c r="FJ2636" s="1918"/>
      <c r="FK2636" s="1918"/>
      <c r="FL2636" s="1918"/>
      <c r="FM2636" s="1918"/>
      <c r="FN2636" s="1918"/>
      <c r="FO2636" s="1918"/>
      <c r="FP2636" s="1918"/>
      <c r="FQ2636" s="1918"/>
      <c r="FR2636" s="1918"/>
      <c r="FS2636" s="1918"/>
      <c r="FT2636" s="1918"/>
      <c r="FU2636" s="1918"/>
      <c r="FV2636" s="1918"/>
      <c r="FW2636" s="1918"/>
      <c r="FX2636" s="1918"/>
      <c r="FY2636" s="1918"/>
      <c r="FZ2636" s="1918"/>
      <c r="GA2636" s="1918"/>
      <c r="GB2636" s="1918"/>
      <c r="GC2636" s="1918"/>
      <c r="GD2636" s="1918"/>
      <c r="GE2636" s="1918"/>
      <c r="GF2636" s="1918"/>
      <c r="GG2636" s="1918"/>
      <c r="GH2636" s="1918"/>
      <c r="GI2636" s="1918"/>
      <c r="GJ2636" s="1918"/>
      <c r="GK2636" s="1918"/>
      <c r="GL2636" s="1918"/>
      <c r="GM2636" s="1918"/>
      <c r="GN2636" s="1918"/>
      <c r="GO2636" s="1918"/>
      <c r="GP2636" s="1918"/>
      <c r="GQ2636" s="1918"/>
      <c r="GR2636" s="1918"/>
      <c r="GS2636" s="1918"/>
      <c r="GT2636" s="1918"/>
      <c r="GU2636" s="1918"/>
      <c r="GV2636" s="1918"/>
      <c r="GW2636" s="1918"/>
      <c r="GX2636" s="1918"/>
      <c r="GY2636" s="1918"/>
      <c r="GZ2636" s="1918"/>
      <c r="HA2636" s="1918"/>
      <c r="HB2636" s="1918"/>
      <c r="HC2636" s="1918"/>
      <c r="HD2636" s="1918"/>
      <c r="HE2636" s="1918"/>
      <c r="HF2636" s="1918"/>
      <c r="HG2636" s="1918"/>
      <c r="HH2636" s="1918"/>
      <c r="HI2636" s="1918"/>
      <c r="HJ2636" s="1918"/>
      <c r="HK2636" s="1918"/>
      <c r="HL2636" s="1918"/>
      <c r="HM2636" s="1918"/>
      <c r="HN2636" s="1918"/>
      <c r="HO2636" s="1918"/>
      <c r="HP2636" s="1918"/>
      <c r="HQ2636" s="1918"/>
      <c r="HR2636" s="1918"/>
      <c r="HS2636" s="1918"/>
      <c r="HT2636" s="1918"/>
      <c r="HU2636" s="1918"/>
      <c r="HV2636" s="1918"/>
      <c r="HW2636" s="1918"/>
      <c r="HX2636" s="1918"/>
      <c r="HY2636" s="1918"/>
      <c r="HZ2636" s="1918"/>
      <c r="IA2636" s="1918"/>
      <c r="IB2636" s="1918"/>
      <c r="IC2636" s="1918"/>
      <c r="ID2636" s="1918"/>
      <c r="IE2636" s="1918"/>
      <c r="IF2636" s="1918"/>
      <c r="IG2636" s="1918"/>
      <c r="IH2636" s="1918"/>
      <c r="II2636" s="1918"/>
      <c r="IJ2636" s="1918"/>
      <c r="IK2636" s="1918"/>
      <c r="IL2636" s="1918"/>
      <c r="IM2636" s="1918"/>
      <c r="IN2636" s="1918"/>
      <c r="IO2636" s="1918"/>
      <c r="IP2636" s="1918"/>
      <c r="IQ2636" s="1918"/>
      <c r="IR2636" s="1918"/>
      <c r="IS2636" s="1918"/>
      <c r="IT2636" s="1918"/>
    </row>
    <row r="2637" spans="1:254">
      <c r="B2637" s="1820" t="s">
        <v>3692</v>
      </c>
      <c r="C2637" s="1846" t="s">
        <v>30</v>
      </c>
      <c r="D2637" s="1772"/>
      <c r="E2637" s="2288">
        <v>14</v>
      </c>
      <c r="F2637" s="467">
        <f>D2637*E2637</f>
        <v>0</v>
      </c>
      <c r="G2637" s="1842">
        <v>0</v>
      </c>
      <c r="H2637" s="468">
        <f>F2637*G2637</f>
        <v>0</v>
      </c>
      <c r="I2637" s="2334">
        <v>0</v>
      </c>
      <c r="J2637" s="467">
        <f>H2637*I2637</f>
        <v>0</v>
      </c>
      <c r="K2637" s="1918"/>
      <c r="L2637" s="1918"/>
      <c r="M2637" s="1918"/>
      <c r="N2637" s="1918"/>
      <c r="O2637" s="1918"/>
      <c r="P2637" s="1918"/>
      <c r="Q2637" s="1918"/>
      <c r="R2637" s="1918"/>
      <c r="S2637" s="1918"/>
      <c r="T2637" s="1918"/>
      <c r="U2637" s="1918"/>
      <c r="V2637" s="1918"/>
      <c r="W2637" s="1918"/>
      <c r="X2637" s="1918"/>
      <c r="Y2637" s="1918"/>
      <c r="Z2637" s="1918"/>
      <c r="AA2637" s="1918"/>
      <c r="AB2637" s="1918"/>
      <c r="AC2637" s="1918"/>
      <c r="AD2637" s="1918"/>
      <c r="AE2637" s="1918"/>
      <c r="AF2637" s="1918"/>
      <c r="AG2637" s="1918"/>
      <c r="AH2637" s="1918"/>
      <c r="AI2637" s="1918"/>
      <c r="AJ2637" s="1918"/>
      <c r="AK2637" s="1918"/>
      <c r="AL2637" s="1918"/>
      <c r="AM2637" s="1918"/>
      <c r="AN2637" s="1918"/>
      <c r="AO2637" s="1918"/>
      <c r="AP2637" s="1918"/>
      <c r="AQ2637" s="1918"/>
      <c r="AR2637" s="1918"/>
      <c r="AS2637" s="1918"/>
      <c r="AT2637" s="1918"/>
      <c r="AU2637" s="1918"/>
      <c r="AV2637" s="1918"/>
      <c r="AW2637" s="1918"/>
      <c r="AX2637" s="1918"/>
      <c r="AY2637" s="1918"/>
      <c r="AZ2637" s="1918"/>
      <c r="BA2637" s="1918"/>
      <c r="BB2637" s="1918"/>
      <c r="BC2637" s="1918"/>
      <c r="BD2637" s="1918"/>
      <c r="BE2637" s="1918"/>
      <c r="BF2637" s="1918"/>
      <c r="BG2637" s="1918"/>
      <c r="BH2637" s="1918"/>
      <c r="BI2637" s="1918"/>
      <c r="BJ2637" s="1918"/>
      <c r="BK2637" s="1918"/>
      <c r="BL2637" s="1918"/>
      <c r="BM2637" s="1918"/>
      <c r="BN2637" s="1918"/>
      <c r="BO2637" s="1918"/>
      <c r="BP2637" s="1918"/>
      <c r="BQ2637" s="1918"/>
      <c r="BR2637" s="1918"/>
      <c r="BS2637" s="1918"/>
      <c r="BT2637" s="1918"/>
      <c r="BU2637" s="1918"/>
      <c r="BV2637" s="1918"/>
      <c r="BW2637" s="1918"/>
      <c r="BX2637" s="1918"/>
      <c r="BY2637" s="1918"/>
      <c r="BZ2637" s="1918"/>
      <c r="CA2637" s="1918"/>
      <c r="CB2637" s="1918"/>
      <c r="CC2637" s="1918"/>
      <c r="CD2637" s="1918"/>
      <c r="CE2637" s="1918"/>
      <c r="CF2637" s="1918"/>
      <c r="CG2637" s="1918"/>
      <c r="CH2637" s="1918"/>
      <c r="CI2637" s="1918"/>
      <c r="CJ2637" s="1918"/>
      <c r="CK2637" s="1918"/>
      <c r="CL2637" s="1918"/>
      <c r="CM2637" s="1918"/>
      <c r="CN2637" s="1918"/>
      <c r="CO2637" s="1918"/>
      <c r="CP2637" s="1918"/>
      <c r="CQ2637" s="1918"/>
      <c r="CR2637" s="1918"/>
      <c r="CS2637" s="1918"/>
      <c r="CT2637" s="1918"/>
      <c r="CU2637" s="1918"/>
      <c r="CV2637" s="1918"/>
      <c r="CW2637" s="1918"/>
      <c r="CX2637" s="1918"/>
      <c r="CY2637" s="1918"/>
      <c r="CZ2637" s="1918"/>
      <c r="DA2637" s="1918"/>
      <c r="DB2637" s="1918"/>
      <c r="DC2637" s="1918"/>
      <c r="DD2637" s="1918"/>
      <c r="DE2637" s="1918"/>
      <c r="DF2637" s="1918"/>
      <c r="DG2637" s="1918"/>
      <c r="DH2637" s="1918"/>
      <c r="DI2637" s="1918"/>
      <c r="DJ2637" s="1918"/>
      <c r="DK2637" s="1918"/>
      <c r="DL2637" s="1918"/>
      <c r="DM2637" s="1918"/>
      <c r="DN2637" s="1918"/>
      <c r="DO2637" s="1918"/>
      <c r="DP2637" s="1918"/>
      <c r="DQ2637" s="1918"/>
      <c r="DR2637" s="1918"/>
      <c r="DS2637" s="1918"/>
      <c r="DT2637" s="1918"/>
      <c r="DU2637" s="1918"/>
      <c r="DV2637" s="1918"/>
      <c r="DW2637" s="1918"/>
      <c r="DX2637" s="1918"/>
      <c r="DY2637" s="1918"/>
      <c r="DZ2637" s="1918"/>
      <c r="EA2637" s="1918"/>
      <c r="EB2637" s="1918"/>
      <c r="EC2637" s="1918"/>
      <c r="ED2637" s="1918"/>
      <c r="EE2637" s="1918"/>
      <c r="EF2637" s="1918"/>
      <c r="EG2637" s="1918"/>
      <c r="EH2637" s="1918"/>
      <c r="EI2637" s="1918"/>
      <c r="EJ2637" s="1918"/>
      <c r="EK2637" s="1918"/>
      <c r="EL2637" s="1918"/>
      <c r="EM2637" s="1918"/>
      <c r="EN2637" s="1918"/>
      <c r="EO2637" s="1918"/>
      <c r="EP2637" s="1918"/>
      <c r="EQ2637" s="1918"/>
      <c r="ER2637" s="1918"/>
      <c r="ES2637" s="1918"/>
      <c r="ET2637" s="1918"/>
      <c r="EU2637" s="1918"/>
      <c r="EV2637" s="1918"/>
      <c r="EW2637" s="1918"/>
      <c r="EX2637" s="1918"/>
      <c r="EY2637" s="1918"/>
      <c r="EZ2637" s="1918"/>
      <c r="FA2637" s="1918"/>
      <c r="FB2637" s="1918"/>
      <c r="FC2637" s="1918"/>
      <c r="FD2637" s="1918"/>
      <c r="FE2637" s="1918"/>
      <c r="FF2637" s="1918"/>
      <c r="FG2637" s="1918"/>
      <c r="FH2637" s="1918"/>
      <c r="FI2637" s="1918"/>
      <c r="FJ2637" s="1918"/>
      <c r="FK2637" s="1918"/>
      <c r="FL2637" s="1918"/>
      <c r="FM2637" s="1918"/>
      <c r="FN2637" s="1918"/>
      <c r="FO2637" s="1918"/>
      <c r="FP2637" s="1918"/>
      <c r="FQ2637" s="1918"/>
      <c r="FR2637" s="1918"/>
      <c r="FS2637" s="1918"/>
      <c r="FT2637" s="1918"/>
      <c r="FU2637" s="1918"/>
      <c r="FV2637" s="1918"/>
      <c r="FW2637" s="1918"/>
      <c r="FX2637" s="1918"/>
      <c r="FY2637" s="1918"/>
      <c r="FZ2637" s="1918"/>
      <c r="GA2637" s="1918"/>
      <c r="GB2637" s="1918"/>
      <c r="GC2637" s="1918"/>
      <c r="GD2637" s="1918"/>
      <c r="GE2637" s="1918"/>
      <c r="GF2637" s="1918"/>
      <c r="GG2637" s="1918"/>
      <c r="GH2637" s="1918"/>
      <c r="GI2637" s="1918"/>
      <c r="GJ2637" s="1918"/>
      <c r="GK2637" s="1918"/>
      <c r="GL2637" s="1918"/>
      <c r="GM2637" s="1918"/>
      <c r="GN2637" s="1918"/>
      <c r="GO2637" s="1918"/>
      <c r="GP2637" s="1918"/>
      <c r="GQ2637" s="1918"/>
      <c r="GR2637" s="1918"/>
      <c r="GS2637" s="1918"/>
      <c r="GT2637" s="1918"/>
      <c r="GU2637" s="1918"/>
      <c r="GV2637" s="1918"/>
      <c r="GW2637" s="1918"/>
      <c r="GX2637" s="1918"/>
      <c r="GY2637" s="1918"/>
      <c r="GZ2637" s="1918"/>
      <c r="HA2637" s="1918"/>
      <c r="HB2637" s="1918"/>
      <c r="HC2637" s="1918"/>
      <c r="HD2637" s="1918"/>
      <c r="HE2637" s="1918"/>
      <c r="HF2637" s="1918"/>
      <c r="HG2637" s="1918"/>
      <c r="HH2637" s="1918"/>
      <c r="HI2637" s="1918"/>
      <c r="HJ2637" s="1918"/>
      <c r="HK2637" s="1918"/>
      <c r="HL2637" s="1918"/>
      <c r="HM2637" s="1918"/>
      <c r="HN2637" s="1918"/>
      <c r="HO2637" s="1918"/>
      <c r="HP2637" s="1918"/>
      <c r="HQ2637" s="1918"/>
      <c r="HR2637" s="1918"/>
      <c r="HS2637" s="1918"/>
      <c r="HT2637" s="1918"/>
      <c r="HU2637" s="1918"/>
      <c r="HV2637" s="1918"/>
      <c r="HW2637" s="1918"/>
      <c r="HX2637" s="1918"/>
      <c r="HY2637" s="1918"/>
      <c r="HZ2637" s="1918"/>
      <c r="IA2637" s="1918"/>
      <c r="IB2637" s="1918"/>
      <c r="IC2637" s="1918"/>
      <c r="ID2637" s="1918"/>
      <c r="IE2637" s="1918"/>
      <c r="IF2637" s="1918"/>
      <c r="IG2637" s="1918"/>
      <c r="IH2637" s="1918"/>
      <c r="II2637" s="1918"/>
      <c r="IJ2637" s="1918"/>
      <c r="IK2637" s="1918"/>
      <c r="IL2637" s="1918"/>
      <c r="IM2637" s="1918"/>
      <c r="IN2637" s="1918"/>
      <c r="IO2637" s="1918"/>
      <c r="IP2637" s="1918"/>
      <c r="IQ2637" s="1918"/>
      <c r="IR2637" s="1918"/>
      <c r="IS2637" s="1918"/>
      <c r="IT2637" s="1918"/>
    </row>
    <row r="2638" spans="1:254">
      <c r="B2638" s="1820" t="s">
        <v>3693</v>
      </c>
      <c r="C2638" s="1846" t="s">
        <v>30</v>
      </c>
      <c r="D2638" s="1772"/>
      <c r="E2638" s="2288">
        <v>8</v>
      </c>
      <c r="F2638" s="467">
        <f>D2638*E2638</f>
        <v>0</v>
      </c>
      <c r="G2638" s="1842">
        <v>0</v>
      </c>
      <c r="H2638" s="468">
        <f>F2638*G2638</f>
        <v>0</v>
      </c>
      <c r="I2638" s="2334">
        <v>0</v>
      </c>
      <c r="J2638" s="467">
        <f>H2638*I2638</f>
        <v>0</v>
      </c>
      <c r="K2638" s="1918"/>
      <c r="L2638" s="1918"/>
      <c r="M2638" s="1918"/>
      <c r="N2638" s="1918"/>
      <c r="O2638" s="1918"/>
      <c r="P2638" s="1918"/>
      <c r="Q2638" s="1918"/>
      <c r="R2638" s="1918"/>
      <c r="S2638" s="1918"/>
      <c r="T2638" s="1918"/>
      <c r="U2638" s="1918"/>
      <c r="V2638" s="1918"/>
      <c r="W2638" s="1918"/>
      <c r="X2638" s="1918"/>
      <c r="Y2638" s="1918"/>
      <c r="Z2638" s="1918"/>
      <c r="AA2638" s="1918"/>
      <c r="AB2638" s="1918"/>
      <c r="AC2638" s="1918"/>
      <c r="AD2638" s="1918"/>
      <c r="AE2638" s="1918"/>
      <c r="AF2638" s="1918"/>
      <c r="AG2638" s="1918"/>
      <c r="AH2638" s="1918"/>
      <c r="AI2638" s="1918"/>
      <c r="AJ2638" s="1918"/>
      <c r="AK2638" s="1918"/>
      <c r="AL2638" s="1918"/>
      <c r="AM2638" s="1918"/>
      <c r="AN2638" s="1918"/>
      <c r="AO2638" s="1918"/>
      <c r="AP2638" s="1918"/>
      <c r="AQ2638" s="1918"/>
      <c r="AR2638" s="1918"/>
      <c r="AS2638" s="1918"/>
      <c r="AT2638" s="1918"/>
      <c r="AU2638" s="1918"/>
      <c r="AV2638" s="1918"/>
      <c r="AW2638" s="1918"/>
      <c r="AX2638" s="1918"/>
      <c r="AY2638" s="1918"/>
      <c r="AZ2638" s="1918"/>
      <c r="BA2638" s="1918"/>
      <c r="BB2638" s="1918"/>
      <c r="BC2638" s="1918"/>
      <c r="BD2638" s="1918"/>
      <c r="BE2638" s="1918"/>
      <c r="BF2638" s="1918"/>
      <c r="BG2638" s="1918"/>
      <c r="BH2638" s="1918"/>
      <c r="BI2638" s="1918"/>
      <c r="BJ2638" s="1918"/>
      <c r="BK2638" s="1918"/>
      <c r="BL2638" s="1918"/>
      <c r="BM2638" s="1918"/>
      <c r="BN2638" s="1918"/>
      <c r="BO2638" s="1918"/>
      <c r="BP2638" s="1918"/>
      <c r="BQ2638" s="1918"/>
      <c r="BR2638" s="1918"/>
      <c r="BS2638" s="1918"/>
      <c r="BT2638" s="1918"/>
      <c r="BU2638" s="1918"/>
      <c r="BV2638" s="1918"/>
      <c r="BW2638" s="1918"/>
      <c r="BX2638" s="1918"/>
      <c r="BY2638" s="1918"/>
      <c r="BZ2638" s="1918"/>
      <c r="CA2638" s="1918"/>
      <c r="CB2638" s="1918"/>
      <c r="CC2638" s="1918"/>
      <c r="CD2638" s="1918"/>
      <c r="CE2638" s="1918"/>
      <c r="CF2638" s="1918"/>
      <c r="CG2638" s="1918"/>
      <c r="CH2638" s="1918"/>
      <c r="CI2638" s="1918"/>
      <c r="CJ2638" s="1918"/>
      <c r="CK2638" s="1918"/>
      <c r="CL2638" s="1918"/>
      <c r="CM2638" s="1918"/>
      <c r="CN2638" s="1918"/>
      <c r="CO2638" s="1918"/>
      <c r="CP2638" s="1918"/>
      <c r="CQ2638" s="1918"/>
      <c r="CR2638" s="1918"/>
      <c r="CS2638" s="1918"/>
      <c r="CT2638" s="1918"/>
      <c r="CU2638" s="1918"/>
      <c r="CV2638" s="1918"/>
      <c r="CW2638" s="1918"/>
      <c r="CX2638" s="1918"/>
      <c r="CY2638" s="1918"/>
      <c r="CZ2638" s="1918"/>
      <c r="DA2638" s="1918"/>
      <c r="DB2638" s="1918"/>
      <c r="DC2638" s="1918"/>
      <c r="DD2638" s="1918"/>
      <c r="DE2638" s="1918"/>
      <c r="DF2638" s="1918"/>
      <c r="DG2638" s="1918"/>
      <c r="DH2638" s="1918"/>
      <c r="DI2638" s="1918"/>
      <c r="DJ2638" s="1918"/>
      <c r="DK2638" s="1918"/>
      <c r="DL2638" s="1918"/>
      <c r="DM2638" s="1918"/>
      <c r="DN2638" s="1918"/>
      <c r="DO2638" s="1918"/>
      <c r="DP2638" s="1918"/>
      <c r="DQ2638" s="1918"/>
      <c r="DR2638" s="1918"/>
      <c r="DS2638" s="1918"/>
      <c r="DT2638" s="1918"/>
      <c r="DU2638" s="1918"/>
      <c r="DV2638" s="1918"/>
      <c r="DW2638" s="1918"/>
      <c r="DX2638" s="1918"/>
      <c r="DY2638" s="1918"/>
      <c r="DZ2638" s="1918"/>
      <c r="EA2638" s="1918"/>
      <c r="EB2638" s="1918"/>
      <c r="EC2638" s="1918"/>
      <c r="ED2638" s="1918"/>
      <c r="EE2638" s="1918"/>
      <c r="EF2638" s="1918"/>
      <c r="EG2638" s="1918"/>
      <c r="EH2638" s="1918"/>
      <c r="EI2638" s="1918"/>
      <c r="EJ2638" s="1918"/>
      <c r="EK2638" s="1918"/>
      <c r="EL2638" s="1918"/>
      <c r="EM2638" s="1918"/>
      <c r="EN2638" s="1918"/>
      <c r="EO2638" s="1918"/>
      <c r="EP2638" s="1918"/>
      <c r="EQ2638" s="1918"/>
      <c r="ER2638" s="1918"/>
      <c r="ES2638" s="1918"/>
      <c r="ET2638" s="1918"/>
      <c r="EU2638" s="1918"/>
      <c r="EV2638" s="1918"/>
      <c r="EW2638" s="1918"/>
      <c r="EX2638" s="1918"/>
      <c r="EY2638" s="1918"/>
      <c r="EZ2638" s="1918"/>
      <c r="FA2638" s="1918"/>
      <c r="FB2638" s="1918"/>
      <c r="FC2638" s="1918"/>
      <c r="FD2638" s="1918"/>
      <c r="FE2638" s="1918"/>
      <c r="FF2638" s="1918"/>
      <c r="FG2638" s="1918"/>
      <c r="FH2638" s="1918"/>
      <c r="FI2638" s="1918"/>
      <c r="FJ2638" s="1918"/>
      <c r="FK2638" s="1918"/>
      <c r="FL2638" s="1918"/>
      <c r="FM2638" s="1918"/>
      <c r="FN2638" s="1918"/>
      <c r="FO2638" s="1918"/>
      <c r="FP2638" s="1918"/>
      <c r="FQ2638" s="1918"/>
      <c r="FR2638" s="1918"/>
      <c r="FS2638" s="1918"/>
      <c r="FT2638" s="1918"/>
      <c r="FU2638" s="1918"/>
      <c r="FV2638" s="1918"/>
      <c r="FW2638" s="1918"/>
      <c r="FX2638" s="1918"/>
      <c r="FY2638" s="1918"/>
      <c r="FZ2638" s="1918"/>
      <c r="GA2638" s="1918"/>
      <c r="GB2638" s="1918"/>
      <c r="GC2638" s="1918"/>
      <c r="GD2638" s="1918"/>
      <c r="GE2638" s="1918"/>
      <c r="GF2638" s="1918"/>
      <c r="GG2638" s="1918"/>
      <c r="GH2638" s="1918"/>
      <c r="GI2638" s="1918"/>
      <c r="GJ2638" s="1918"/>
      <c r="GK2638" s="1918"/>
      <c r="GL2638" s="1918"/>
      <c r="GM2638" s="1918"/>
      <c r="GN2638" s="1918"/>
      <c r="GO2638" s="1918"/>
      <c r="GP2638" s="1918"/>
      <c r="GQ2638" s="1918"/>
      <c r="GR2638" s="1918"/>
      <c r="GS2638" s="1918"/>
      <c r="GT2638" s="1918"/>
      <c r="GU2638" s="1918"/>
      <c r="GV2638" s="1918"/>
      <c r="GW2638" s="1918"/>
      <c r="GX2638" s="1918"/>
      <c r="GY2638" s="1918"/>
      <c r="GZ2638" s="1918"/>
      <c r="HA2638" s="1918"/>
      <c r="HB2638" s="1918"/>
      <c r="HC2638" s="1918"/>
      <c r="HD2638" s="1918"/>
      <c r="HE2638" s="1918"/>
      <c r="HF2638" s="1918"/>
      <c r="HG2638" s="1918"/>
      <c r="HH2638" s="1918"/>
      <c r="HI2638" s="1918"/>
      <c r="HJ2638" s="1918"/>
      <c r="HK2638" s="1918"/>
      <c r="HL2638" s="1918"/>
      <c r="HM2638" s="1918"/>
      <c r="HN2638" s="1918"/>
      <c r="HO2638" s="1918"/>
      <c r="HP2638" s="1918"/>
      <c r="HQ2638" s="1918"/>
      <c r="HR2638" s="1918"/>
      <c r="HS2638" s="1918"/>
      <c r="HT2638" s="1918"/>
      <c r="HU2638" s="1918"/>
      <c r="HV2638" s="1918"/>
      <c r="HW2638" s="1918"/>
      <c r="HX2638" s="1918"/>
      <c r="HY2638" s="1918"/>
      <c r="HZ2638" s="1918"/>
      <c r="IA2638" s="1918"/>
      <c r="IB2638" s="1918"/>
      <c r="IC2638" s="1918"/>
      <c r="ID2638" s="1918"/>
      <c r="IE2638" s="1918"/>
      <c r="IF2638" s="1918"/>
      <c r="IG2638" s="1918"/>
      <c r="IH2638" s="1918"/>
      <c r="II2638" s="1918"/>
      <c r="IJ2638" s="1918"/>
      <c r="IK2638" s="1918"/>
      <c r="IL2638" s="1918"/>
      <c r="IM2638" s="1918"/>
      <c r="IN2638" s="1918"/>
      <c r="IO2638" s="1918"/>
      <c r="IP2638" s="1918"/>
      <c r="IQ2638" s="1918"/>
      <c r="IR2638" s="1918"/>
      <c r="IS2638" s="1918"/>
      <c r="IT2638" s="1918"/>
    </row>
    <row r="2639" spans="1:254">
      <c r="A2639" s="1830"/>
      <c r="C2639" s="1842"/>
      <c r="D2639" s="1772"/>
      <c r="E2639" s="2288"/>
      <c r="F2639" s="467"/>
      <c r="G2639" s="1842"/>
      <c r="H2639" s="468"/>
      <c r="I2639" s="2334"/>
      <c r="J2639" s="467"/>
      <c r="K2639" s="1918"/>
      <c r="L2639" s="1918"/>
      <c r="M2639" s="1918"/>
      <c r="N2639" s="1918"/>
      <c r="O2639" s="1918"/>
      <c r="P2639" s="1918"/>
      <c r="Q2639" s="1918"/>
      <c r="R2639" s="1918"/>
      <c r="S2639" s="1918"/>
      <c r="T2639" s="1918"/>
      <c r="U2639" s="1918"/>
      <c r="V2639" s="1918"/>
      <c r="W2639" s="1918"/>
      <c r="X2639" s="1918"/>
      <c r="Y2639" s="1918"/>
      <c r="Z2639" s="1918"/>
      <c r="AA2639" s="1918"/>
      <c r="AB2639" s="1918"/>
      <c r="AC2639" s="1918"/>
      <c r="AD2639" s="1918"/>
      <c r="AE2639" s="1918"/>
      <c r="AF2639" s="1918"/>
      <c r="AG2639" s="1918"/>
      <c r="AH2639" s="1918"/>
      <c r="AI2639" s="1918"/>
      <c r="AJ2639" s="1918"/>
      <c r="AK2639" s="1918"/>
      <c r="AL2639" s="1918"/>
      <c r="AM2639" s="1918"/>
      <c r="AN2639" s="1918"/>
      <c r="AO2639" s="1918"/>
      <c r="AP2639" s="1918"/>
      <c r="AQ2639" s="1918"/>
      <c r="AR2639" s="1918"/>
      <c r="AS2639" s="1918"/>
      <c r="AT2639" s="1918"/>
      <c r="AU2639" s="1918"/>
      <c r="AV2639" s="1918"/>
      <c r="AW2639" s="1918"/>
      <c r="AX2639" s="1918"/>
      <c r="AY2639" s="1918"/>
      <c r="AZ2639" s="1918"/>
      <c r="BA2639" s="1918"/>
      <c r="BB2639" s="1918"/>
      <c r="BC2639" s="1918"/>
      <c r="BD2639" s="1918"/>
      <c r="BE2639" s="1918"/>
      <c r="BF2639" s="1918"/>
      <c r="BG2639" s="1918"/>
      <c r="BH2639" s="1918"/>
      <c r="BI2639" s="1918"/>
      <c r="BJ2639" s="1918"/>
      <c r="BK2639" s="1918"/>
      <c r="BL2639" s="1918"/>
      <c r="BM2639" s="1918"/>
      <c r="BN2639" s="1918"/>
      <c r="BO2639" s="1918"/>
      <c r="BP2639" s="1918"/>
      <c r="BQ2639" s="1918"/>
      <c r="BR2639" s="1918"/>
      <c r="BS2639" s="1918"/>
      <c r="BT2639" s="1918"/>
      <c r="BU2639" s="1918"/>
      <c r="BV2639" s="1918"/>
      <c r="BW2639" s="1918"/>
      <c r="BX2639" s="1918"/>
      <c r="BY2639" s="1918"/>
      <c r="BZ2639" s="1918"/>
      <c r="CA2639" s="1918"/>
      <c r="CB2639" s="1918"/>
      <c r="CC2639" s="1918"/>
      <c r="CD2639" s="1918"/>
      <c r="CE2639" s="1918"/>
      <c r="CF2639" s="1918"/>
      <c r="CG2639" s="1918"/>
      <c r="CH2639" s="1918"/>
      <c r="CI2639" s="1918"/>
      <c r="CJ2639" s="1918"/>
      <c r="CK2639" s="1918"/>
      <c r="CL2639" s="1918"/>
      <c r="CM2639" s="1918"/>
      <c r="CN2639" s="1918"/>
      <c r="CO2639" s="1918"/>
      <c r="CP2639" s="1918"/>
      <c r="CQ2639" s="1918"/>
      <c r="CR2639" s="1918"/>
      <c r="CS2639" s="1918"/>
      <c r="CT2639" s="1918"/>
      <c r="CU2639" s="1918"/>
      <c r="CV2639" s="1918"/>
      <c r="CW2639" s="1918"/>
      <c r="CX2639" s="1918"/>
      <c r="CY2639" s="1918"/>
      <c r="CZ2639" s="1918"/>
      <c r="DA2639" s="1918"/>
      <c r="DB2639" s="1918"/>
      <c r="DC2639" s="1918"/>
      <c r="DD2639" s="1918"/>
      <c r="DE2639" s="1918"/>
      <c r="DF2639" s="1918"/>
      <c r="DG2639" s="1918"/>
      <c r="DH2639" s="1918"/>
      <c r="DI2639" s="1918"/>
      <c r="DJ2639" s="1918"/>
      <c r="DK2639" s="1918"/>
      <c r="DL2639" s="1918"/>
      <c r="DM2639" s="1918"/>
      <c r="DN2639" s="1918"/>
      <c r="DO2639" s="1918"/>
      <c r="DP2639" s="1918"/>
      <c r="DQ2639" s="1918"/>
      <c r="DR2639" s="1918"/>
      <c r="DS2639" s="1918"/>
      <c r="DT2639" s="1918"/>
      <c r="DU2639" s="1918"/>
      <c r="DV2639" s="1918"/>
      <c r="DW2639" s="1918"/>
      <c r="DX2639" s="1918"/>
      <c r="DY2639" s="1918"/>
      <c r="DZ2639" s="1918"/>
      <c r="EA2639" s="1918"/>
      <c r="EB2639" s="1918"/>
      <c r="EC2639" s="1918"/>
      <c r="ED2639" s="1918"/>
      <c r="EE2639" s="1918"/>
      <c r="EF2639" s="1918"/>
      <c r="EG2639" s="1918"/>
      <c r="EH2639" s="1918"/>
      <c r="EI2639" s="1918"/>
      <c r="EJ2639" s="1918"/>
      <c r="EK2639" s="1918"/>
      <c r="EL2639" s="1918"/>
      <c r="EM2639" s="1918"/>
      <c r="EN2639" s="1918"/>
      <c r="EO2639" s="1918"/>
      <c r="EP2639" s="1918"/>
      <c r="EQ2639" s="1918"/>
      <c r="ER2639" s="1918"/>
      <c r="ES2639" s="1918"/>
      <c r="ET2639" s="1918"/>
      <c r="EU2639" s="1918"/>
      <c r="EV2639" s="1918"/>
      <c r="EW2639" s="1918"/>
      <c r="EX2639" s="1918"/>
      <c r="EY2639" s="1918"/>
      <c r="EZ2639" s="1918"/>
      <c r="FA2639" s="1918"/>
      <c r="FB2639" s="1918"/>
      <c r="FC2639" s="1918"/>
      <c r="FD2639" s="1918"/>
      <c r="FE2639" s="1918"/>
      <c r="FF2639" s="1918"/>
      <c r="FG2639" s="1918"/>
      <c r="FH2639" s="1918"/>
      <c r="FI2639" s="1918"/>
      <c r="FJ2639" s="1918"/>
      <c r="FK2639" s="1918"/>
      <c r="FL2639" s="1918"/>
      <c r="FM2639" s="1918"/>
      <c r="FN2639" s="1918"/>
      <c r="FO2639" s="1918"/>
      <c r="FP2639" s="1918"/>
      <c r="FQ2639" s="1918"/>
      <c r="FR2639" s="1918"/>
      <c r="FS2639" s="1918"/>
      <c r="FT2639" s="1918"/>
      <c r="FU2639" s="1918"/>
      <c r="FV2639" s="1918"/>
      <c r="FW2639" s="1918"/>
      <c r="FX2639" s="1918"/>
      <c r="FY2639" s="1918"/>
      <c r="FZ2639" s="1918"/>
      <c r="GA2639" s="1918"/>
      <c r="GB2639" s="1918"/>
      <c r="GC2639" s="1918"/>
      <c r="GD2639" s="1918"/>
      <c r="GE2639" s="1918"/>
      <c r="GF2639" s="1918"/>
      <c r="GG2639" s="1918"/>
      <c r="GH2639" s="1918"/>
      <c r="GI2639" s="1918"/>
      <c r="GJ2639" s="1918"/>
      <c r="GK2639" s="1918"/>
      <c r="GL2639" s="1918"/>
      <c r="GM2639" s="1918"/>
      <c r="GN2639" s="1918"/>
      <c r="GO2639" s="1918"/>
      <c r="GP2639" s="1918"/>
      <c r="GQ2639" s="1918"/>
      <c r="GR2639" s="1918"/>
      <c r="GS2639" s="1918"/>
      <c r="GT2639" s="1918"/>
      <c r="GU2639" s="1918"/>
      <c r="GV2639" s="1918"/>
      <c r="GW2639" s="1918"/>
      <c r="GX2639" s="1918"/>
      <c r="GY2639" s="1918"/>
      <c r="GZ2639" s="1918"/>
      <c r="HA2639" s="1918"/>
      <c r="HB2639" s="1918"/>
      <c r="HC2639" s="1918"/>
      <c r="HD2639" s="1918"/>
      <c r="HE2639" s="1918"/>
      <c r="HF2639" s="1918"/>
      <c r="HG2639" s="1918"/>
      <c r="HH2639" s="1918"/>
      <c r="HI2639" s="1918"/>
      <c r="HJ2639" s="1918"/>
      <c r="HK2639" s="1918"/>
      <c r="HL2639" s="1918"/>
      <c r="HM2639" s="1918"/>
      <c r="HN2639" s="1918"/>
      <c r="HO2639" s="1918"/>
      <c r="HP2639" s="1918"/>
      <c r="HQ2639" s="1918"/>
      <c r="HR2639" s="1918"/>
      <c r="HS2639" s="1918"/>
      <c r="HT2639" s="1918"/>
      <c r="HU2639" s="1918"/>
      <c r="HV2639" s="1918"/>
      <c r="HW2639" s="1918"/>
      <c r="HX2639" s="1918"/>
      <c r="HY2639" s="1918"/>
      <c r="HZ2639" s="1918"/>
      <c r="IA2639" s="1918"/>
      <c r="IB2639" s="1918"/>
      <c r="IC2639" s="1918"/>
      <c r="ID2639" s="1918"/>
      <c r="IE2639" s="1918"/>
      <c r="IF2639" s="1918"/>
      <c r="IG2639" s="1918"/>
      <c r="IH2639" s="1918"/>
      <c r="II2639" s="1918"/>
      <c r="IJ2639" s="1918"/>
      <c r="IK2639" s="1918"/>
      <c r="IL2639" s="1918"/>
      <c r="IM2639" s="1918"/>
      <c r="IN2639" s="1918"/>
      <c r="IO2639" s="1918"/>
      <c r="IP2639" s="1918"/>
      <c r="IQ2639" s="1918"/>
      <c r="IR2639" s="1918"/>
      <c r="IS2639" s="1918"/>
      <c r="IT2639" s="1918"/>
    </row>
    <row r="2640" spans="1:254" ht="71.25">
      <c r="A2640" s="466" t="s">
        <v>2005</v>
      </c>
      <c r="B2640" s="1820" t="s">
        <v>2958</v>
      </c>
      <c r="C2640" s="2344"/>
      <c r="D2640" s="1952"/>
      <c r="E2640" s="1887"/>
      <c r="F2640" s="1885"/>
      <c r="G2640" s="1836"/>
      <c r="H2640" s="1880"/>
      <c r="I2640" s="1887"/>
      <c r="J2640" s="1885"/>
      <c r="K2640" s="1918"/>
      <c r="L2640" s="1918"/>
      <c r="M2640" s="1918"/>
      <c r="N2640" s="1918"/>
      <c r="O2640" s="1918"/>
      <c r="P2640" s="1918"/>
      <c r="Q2640" s="1918"/>
      <c r="R2640" s="1918"/>
      <c r="S2640" s="1918"/>
      <c r="T2640" s="1918"/>
      <c r="U2640" s="1918"/>
      <c r="V2640" s="1918"/>
      <c r="W2640" s="1918"/>
      <c r="X2640" s="1918"/>
      <c r="Y2640" s="1918"/>
      <c r="Z2640" s="1918"/>
      <c r="AA2640" s="1918"/>
      <c r="AB2640" s="1918"/>
      <c r="AC2640" s="1918"/>
      <c r="AD2640" s="1918"/>
      <c r="AE2640" s="1918"/>
      <c r="AF2640" s="1918"/>
      <c r="AG2640" s="1918"/>
      <c r="AH2640" s="1918"/>
      <c r="AI2640" s="1918"/>
      <c r="AJ2640" s="1918"/>
      <c r="AK2640" s="1918"/>
      <c r="AL2640" s="1918"/>
      <c r="AM2640" s="1918"/>
      <c r="AN2640" s="1918"/>
      <c r="AO2640" s="1918"/>
      <c r="AP2640" s="1918"/>
      <c r="AQ2640" s="1918"/>
      <c r="AR2640" s="1918"/>
      <c r="AS2640" s="1918"/>
      <c r="AT2640" s="1918"/>
      <c r="AU2640" s="1918"/>
      <c r="AV2640" s="1918"/>
      <c r="AW2640" s="1918"/>
      <c r="AX2640" s="1918"/>
      <c r="AY2640" s="1918"/>
      <c r="AZ2640" s="1918"/>
      <c r="BA2640" s="1918"/>
      <c r="BB2640" s="1918"/>
      <c r="BC2640" s="1918"/>
      <c r="BD2640" s="1918"/>
      <c r="BE2640" s="1918"/>
      <c r="BF2640" s="1918"/>
      <c r="BG2640" s="1918"/>
      <c r="BH2640" s="1918"/>
      <c r="BI2640" s="1918"/>
      <c r="BJ2640" s="1918"/>
      <c r="BK2640" s="1918"/>
      <c r="BL2640" s="1918"/>
      <c r="BM2640" s="1918"/>
      <c r="BN2640" s="1918"/>
      <c r="BO2640" s="1918"/>
      <c r="BP2640" s="1918"/>
      <c r="BQ2640" s="1918"/>
      <c r="BR2640" s="1918"/>
      <c r="BS2640" s="1918"/>
      <c r="BT2640" s="1918"/>
      <c r="BU2640" s="1918"/>
      <c r="BV2640" s="1918"/>
      <c r="BW2640" s="1918"/>
      <c r="BX2640" s="1918"/>
      <c r="BY2640" s="1918"/>
      <c r="BZ2640" s="1918"/>
      <c r="CA2640" s="1918"/>
      <c r="CB2640" s="1918"/>
      <c r="CC2640" s="1918"/>
      <c r="CD2640" s="1918"/>
      <c r="CE2640" s="1918"/>
      <c r="CF2640" s="1918"/>
      <c r="CG2640" s="1918"/>
      <c r="CH2640" s="1918"/>
      <c r="CI2640" s="1918"/>
      <c r="CJ2640" s="1918"/>
      <c r="CK2640" s="1918"/>
      <c r="CL2640" s="1918"/>
      <c r="CM2640" s="1918"/>
      <c r="CN2640" s="1918"/>
      <c r="CO2640" s="1918"/>
      <c r="CP2640" s="1918"/>
      <c r="CQ2640" s="1918"/>
      <c r="CR2640" s="1918"/>
      <c r="CS2640" s="1918"/>
      <c r="CT2640" s="1918"/>
      <c r="CU2640" s="1918"/>
      <c r="CV2640" s="1918"/>
      <c r="CW2640" s="1918"/>
      <c r="CX2640" s="1918"/>
      <c r="CY2640" s="1918"/>
      <c r="CZ2640" s="1918"/>
      <c r="DA2640" s="1918"/>
      <c r="DB2640" s="1918"/>
      <c r="DC2640" s="1918"/>
      <c r="DD2640" s="1918"/>
      <c r="DE2640" s="1918"/>
      <c r="DF2640" s="1918"/>
      <c r="DG2640" s="1918"/>
      <c r="DH2640" s="1918"/>
      <c r="DI2640" s="1918"/>
      <c r="DJ2640" s="1918"/>
      <c r="DK2640" s="1918"/>
      <c r="DL2640" s="1918"/>
      <c r="DM2640" s="1918"/>
      <c r="DN2640" s="1918"/>
      <c r="DO2640" s="1918"/>
      <c r="DP2640" s="1918"/>
      <c r="DQ2640" s="1918"/>
      <c r="DR2640" s="1918"/>
      <c r="DS2640" s="1918"/>
      <c r="DT2640" s="1918"/>
      <c r="DU2640" s="1918"/>
      <c r="DV2640" s="1918"/>
      <c r="DW2640" s="1918"/>
      <c r="DX2640" s="1918"/>
      <c r="DY2640" s="1918"/>
      <c r="DZ2640" s="1918"/>
      <c r="EA2640" s="1918"/>
      <c r="EB2640" s="1918"/>
      <c r="EC2640" s="1918"/>
      <c r="ED2640" s="1918"/>
      <c r="EE2640" s="1918"/>
      <c r="EF2640" s="1918"/>
      <c r="EG2640" s="1918"/>
      <c r="EH2640" s="1918"/>
      <c r="EI2640" s="1918"/>
      <c r="EJ2640" s="1918"/>
      <c r="EK2640" s="1918"/>
      <c r="EL2640" s="1918"/>
      <c r="EM2640" s="1918"/>
      <c r="EN2640" s="1918"/>
      <c r="EO2640" s="1918"/>
      <c r="EP2640" s="1918"/>
      <c r="EQ2640" s="1918"/>
      <c r="ER2640" s="1918"/>
      <c r="ES2640" s="1918"/>
      <c r="ET2640" s="1918"/>
      <c r="EU2640" s="1918"/>
      <c r="EV2640" s="1918"/>
      <c r="EW2640" s="1918"/>
      <c r="EX2640" s="1918"/>
      <c r="EY2640" s="1918"/>
      <c r="EZ2640" s="1918"/>
      <c r="FA2640" s="1918"/>
      <c r="FB2640" s="1918"/>
      <c r="FC2640" s="1918"/>
      <c r="FD2640" s="1918"/>
      <c r="FE2640" s="1918"/>
      <c r="FF2640" s="1918"/>
      <c r="FG2640" s="1918"/>
      <c r="FH2640" s="1918"/>
      <c r="FI2640" s="1918"/>
      <c r="FJ2640" s="1918"/>
      <c r="FK2640" s="1918"/>
      <c r="FL2640" s="1918"/>
      <c r="FM2640" s="1918"/>
      <c r="FN2640" s="1918"/>
      <c r="FO2640" s="1918"/>
      <c r="FP2640" s="1918"/>
      <c r="FQ2640" s="1918"/>
      <c r="FR2640" s="1918"/>
      <c r="FS2640" s="1918"/>
      <c r="FT2640" s="1918"/>
      <c r="FU2640" s="1918"/>
      <c r="FV2640" s="1918"/>
      <c r="FW2640" s="1918"/>
      <c r="FX2640" s="1918"/>
      <c r="FY2640" s="1918"/>
      <c r="FZ2640" s="1918"/>
      <c r="GA2640" s="1918"/>
      <c r="GB2640" s="1918"/>
      <c r="GC2640" s="1918"/>
      <c r="GD2640" s="1918"/>
      <c r="GE2640" s="1918"/>
      <c r="GF2640" s="1918"/>
      <c r="GG2640" s="1918"/>
      <c r="GH2640" s="1918"/>
      <c r="GI2640" s="1918"/>
      <c r="GJ2640" s="1918"/>
      <c r="GK2640" s="1918"/>
      <c r="GL2640" s="1918"/>
      <c r="GM2640" s="1918"/>
      <c r="GN2640" s="1918"/>
      <c r="GO2640" s="1918"/>
      <c r="GP2640" s="1918"/>
      <c r="GQ2640" s="1918"/>
      <c r="GR2640" s="1918"/>
      <c r="GS2640" s="1918"/>
      <c r="GT2640" s="1918"/>
      <c r="GU2640" s="1918"/>
      <c r="GV2640" s="1918"/>
      <c r="GW2640" s="1918"/>
      <c r="GX2640" s="1918"/>
      <c r="GY2640" s="1918"/>
      <c r="GZ2640" s="1918"/>
      <c r="HA2640" s="1918"/>
      <c r="HB2640" s="1918"/>
      <c r="HC2640" s="1918"/>
      <c r="HD2640" s="1918"/>
      <c r="HE2640" s="1918"/>
      <c r="HF2640" s="1918"/>
      <c r="HG2640" s="1918"/>
      <c r="HH2640" s="1918"/>
      <c r="HI2640" s="1918"/>
      <c r="HJ2640" s="1918"/>
      <c r="HK2640" s="1918"/>
      <c r="HL2640" s="1918"/>
      <c r="HM2640" s="1918"/>
      <c r="HN2640" s="1918"/>
      <c r="HO2640" s="1918"/>
      <c r="HP2640" s="1918"/>
      <c r="HQ2640" s="1918"/>
      <c r="HR2640" s="1918"/>
      <c r="HS2640" s="1918"/>
      <c r="HT2640" s="1918"/>
      <c r="HU2640" s="1918"/>
      <c r="HV2640" s="1918"/>
      <c r="HW2640" s="1918"/>
      <c r="HX2640" s="1918"/>
      <c r="HY2640" s="1918"/>
      <c r="HZ2640" s="1918"/>
      <c r="IA2640" s="1918"/>
      <c r="IB2640" s="1918"/>
      <c r="IC2640" s="1918"/>
      <c r="ID2640" s="1918"/>
      <c r="IE2640" s="1918"/>
      <c r="IF2640" s="1918"/>
      <c r="IG2640" s="1918"/>
      <c r="IH2640" s="1918"/>
      <c r="II2640" s="1918"/>
      <c r="IJ2640" s="1918"/>
      <c r="IK2640" s="1918"/>
      <c r="IL2640" s="1918"/>
      <c r="IM2640" s="1918"/>
      <c r="IN2640" s="1918"/>
      <c r="IO2640" s="1918"/>
      <c r="IP2640" s="1918"/>
      <c r="IQ2640" s="1918"/>
      <c r="IR2640" s="1918"/>
      <c r="IS2640" s="1918"/>
      <c r="IT2640" s="1918"/>
    </row>
    <row r="2641" spans="1:254">
      <c r="B2641" s="1820" t="s">
        <v>2959</v>
      </c>
      <c r="C2641" s="1846" t="s">
        <v>30</v>
      </c>
      <c r="D2641" s="1772"/>
      <c r="E2641" s="2288">
        <v>1</v>
      </c>
      <c r="F2641" s="467">
        <f>D2641*E2641</f>
        <v>0</v>
      </c>
      <c r="G2641" s="1842">
        <v>0</v>
      </c>
      <c r="H2641" s="468">
        <f>F2641*G2641</f>
        <v>0</v>
      </c>
      <c r="I2641" s="2334">
        <v>0</v>
      </c>
      <c r="J2641" s="467">
        <f>H2641*I2641</f>
        <v>0</v>
      </c>
      <c r="K2641" s="1918"/>
      <c r="L2641" s="1918"/>
      <c r="M2641" s="1918"/>
      <c r="N2641" s="1918"/>
      <c r="O2641" s="1918"/>
      <c r="P2641" s="1918"/>
      <c r="Q2641" s="1918"/>
      <c r="R2641" s="1918"/>
      <c r="S2641" s="1918"/>
      <c r="T2641" s="1918"/>
      <c r="U2641" s="1918"/>
      <c r="V2641" s="1918"/>
      <c r="W2641" s="1918"/>
      <c r="X2641" s="1918"/>
      <c r="Y2641" s="1918"/>
      <c r="Z2641" s="1918"/>
      <c r="AA2641" s="1918"/>
      <c r="AB2641" s="1918"/>
      <c r="AC2641" s="1918"/>
      <c r="AD2641" s="1918"/>
      <c r="AE2641" s="1918"/>
      <c r="AF2641" s="1918"/>
      <c r="AG2641" s="1918"/>
      <c r="AH2641" s="1918"/>
      <c r="AI2641" s="1918"/>
      <c r="AJ2641" s="1918"/>
      <c r="AK2641" s="1918"/>
      <c r="AL2641" s="1918"/>
      <c r="AM2641" s="1918"/>
      <c r="AN2641" s="1918"/>
      <c r="AO2641" s="1918"/>
      <c r="AP2641" s="1918"/>
      <c r="AQ2641" s="1918"/>
      <c r="AR2641" s="1918"/>
      <c r="AS2641" s="1918"/>
      <c r="AT2641" s="1918"/>
      <c r="AU2641" s="1918"/>
      <c r="AV2641" s="1918"/>
      <c r="AW2641" s="1918"/>
      <c r="AX2641" s="1918"/>
      <c r="AY2641" s="1918"/>
      <c r="AZ2641" s="1918"/>
      <c r="BA2641" s="1918"/>
      <c r="BB2641" s="1918"/>
      <c r="BC2641" s="1918"/>
      <c r="BD2641" s="1918"/>
      <c r="BE2641" s="1918"/>
      <c r="BF2641" s="1918"/>
      <c r="BG2641" s="1918"/>
      <c r="BH2641" s="1918"/>
      <c r="BI2641" s="1918"/>
      <c r="BJ2641" s="1918"/>
      <c r="BK2641" s="1918"/>
      <c r="BL2641" s="1918"/>
      <c r="BM2641" s="1918"/>
      <c r="BN2641" s="1918"/>
      <c r="BO2641" s="1918"/>
      <c r="BP2641" s="1918"/>
      <c r="BQ2641" s="1918"/>
      <c r="BR2641" s="1918"/>
      <c r="BS2641" s="1918"/>
      <c r="BT2641" s="1918"/>
      <c r="BU2641" s="1918"/>
      <c r="BV2641" s="1918"/>
      <c r="BW2641" s="1918"/>
      <c r="BX2641" s="1918"/>
      <c r="BY2641" s="1918"/>
      <c r="BZ2641" s="1918"/>
      <c r="CA2641" s="1918"/>
      <c r="CB2641" s="1918"/>
      <c r="CC2641" s="1918"/>
      <c r="CD2641" s="1918"/>
      <c r="CE2641" s="1918"/>
      <c r="CF2641" s="1918"/>
      <c r="CG2641" s="1918"/>
      <c r="CH2641" s="1918"/>
      <c r="CI2641" s="1918"/>
      <c r="CJ2641" s="1918"/>
      <c r="CK2641" s="1918"/>
      <c r="CL2641" s="1918"/>
      <c r="CM2641" s="1918"/>
      <c r="CN2641" s="1918"/>
      <c r="CO2641" s="1918"/>
      <c r="CP2641" s="1918"/>
      <c r="CQ2641" s="1918"/>
      <c r="CR2641" s="1918"/>
      <c r="CS2641" s="1918"/>
      <c r="CT2641" s="1918"/>
      <c r="CU2641" s="1918"/>
      <c r="CV2641" s="1918"/>
      <c r="CW2641" s="1918"/>
      <c r="CX2641" s="1918"/>
      <c r="CY2641" s="1918"/>
      <c r="CZ2641" s="1918"/>
      <c r="DA2641" s="1918"/>
      <c r="DB2641" s="1918"/>
      <c r="DC2641" s="1918"/>
      <c r="DD2641" s="1918"/>
      <c r="DE2641" s="1918"/>
      <c r="DF2641" s="1918"/>
      <c r="DG2641" s="1918"/>
      <c r="DH2641" s="1918"/>
      <c r="DI2641" s="1918"/>
      <c r="DJ2641" s="1918"/>
      <c r="DK2641" s="1918"/>
      <c r="DL2641" s="1918"/>
      <c r="DM2641" s="1918"/>
      <c r="DN2641" s="1918"/>
      <c r="DO2641" s="1918"/>
      <c r="DP2641" s="1918"/>
      <c r="DQ2641" s="1918"/>
      <c r="DR2641" s="1918"/>
      <c r="DS2641" s="1918"/>
      <c r="DT2641" s="1918"/>
      <c r="DU2641" s="1918"/>
      <c r="DV2641" s="1918"/>
      <c r="DW2641" s="1918"/>
      <c r="DX2641" s="1918"/>
      <c r="DY2641" s="1918"/>
      <c r="DZ2641" s="1918"/>
      <c r="EA2641" s="1918"/>
      <c r="EB2641" s="1918"/>
      <c r="EC2641" s="1918"/>
      <c r="ED2641" s="1918"/>
      <c r="EE2641" s="1918"/>
      <c r="EF2641" s="1918"/>
      <c r="EG2641" s="1918"/>
      <c r="EH2641" s="1918"/>
      <c r="EI2641" s="1918"/>
      <c r="EJ2641" s="1918"/>
      <c r="EK2641" s="1918"/>
      <c r="EL2641" s="1918"/>
      <c r="EM2641" s="1918"/>
      <c r="EN2641" s="1918"/>
      <c r="EO2641" s="1918"/>
      <c r="EP2641" s="1918"/>
      <c r="EQ2641" s="1918"/>
      <c r="ER2641" s="1918"/>
      <c r="ES2641" s="1918"/>
      <c r="ET2641" s="1918"/>
      <c r="EU2641" s="1918"/>
      <c r="EV2641" s="1918"/>
      <c r="EW2641" s="1918"/>
      <c r="EX2641" s="1918"/>
      <c r="EY2641" s="1918"/>
      <c r="EZ2641" s="1918"/>
      <c r="FA2641" s="1918"/>
      <c r="FB2641" s="1918"/>
      <c r="FC2641" s="1918"/>
      <c r="FD2641" s="1918"/>
      <c r="FE2641" s="1918"/>
      <c r="FF2641" s="1918"/>
      <c r="FG2641" s="1918"/>
      <c r="FH2641" s="1918"/>
      <c r="FI2641" s="1918"/>
      <c r="FJ2641" s="1918"/>
      <c r="FK2641" s="1918"/>
      <c r="FL2641" s="1918"/>
      <c r="FM2641" s="1918"/>
      <c r="FN2641" s="1918"/>
      <c r="FO2641" s="1918"/>
      <c r="FP2641" s="1918"/>
      <c r="FQ2641" s="1918"/>
      <c r="FR2641" s="1918"/>
      <c r="FS2641" s="1918"/>
      <c r="FT2641" s="1918"/>
      <c r="FU2641" s="1918"/>
      <c r="FV2641" s="1918"/>
      <c r="FW2641" s="1918"/>
      <c r="FX2641" s="1918"/>
      <c r="FY2641" s="1918"/>
      <c r="FZ2641" s="1918"/>
      <c r="GA2641" s="1918"/>
      <c r="GB2641" s="1918"/>
      <c r="GC2641" s="1918"/>
      <c r="GD2641" s="1918"/>
      <c r="GE2641" s="1918"/>
      <c r="GF2641" s="1918"/>
      <c r="GG2641" s="1918"/>
      <c r="GH2641" s="1918"/>
      <c r="GI2641" s="1918"/>
      <c r="GJ2641" s="1918"/>
      <c r="GK2641" s="1918"/>
      <c r="GL2641" s="1918"/>
      <c r="GM2641" s="1918"/>
      <c r="GN2641" s="1918"/>
      <c r="GO2641" s="1918"/>
      <c r="GP2641" s="1918"/>
      <c r="GQ2641" s="1918"/>
      <c r="GR2641" s="1918"/>
      <c r="GS2641" s="1918"/>
      <c r="GT2641" s="1918"/>
      <c r="GU2641" s="1918"/>
      <c r="GV2641" s="1918"/>
      <c r="GW2641" s="1918"/>
      <c r="GX2641" s="1918"/>
      <c r="GY2641" s="1918"/>
      <c r="GZ2641" s="1918"/>
      <c r="HA2641" s="1918"/>
      <c r="HB2641" s="1918"/>
      <c r="HC2641" s="1918"/>
      <c r="HD2641" s="1918"/>
      <c r="HE2641" s="1918"/>
      <c r="HF2641" s="1918"/>
      <c r="HG2641" s="1918"/>
      <c r="HH2641" s="1918"/>
      <c r="HI2641" s="1918"/>
      <c r="HJ2641" s="1918"/>
      <c r="HK2641" s="1918"/>
      <c r="HL2641" s="1918"/>
      <c r="HM2641" s="1918"/>
      <c r="HN2641" s="1918"/>
      <c r="HO2641" s="1918"/>
      <c r="HP2641" s="1918"/>
      <c r="HQ2641" s="1918"/>
      <c r="HR2641" s="1918"/>
      <c r="HS2641" s="1918"/>
      <c r="HT2641" s="1918"/>
      <c r="HU2641" s="1918"/>
      <c r="HV2641" s="1918"/>
      <c r="HW2641" s="1918"/>
      <c r="HX2641" s="1918"/>
      <c r="HY2641" s="1918"/>
      <c r="HZ2641" s="1918"/>
      <c r="IA2641" s="1918"/>
      <c r="IB2641" s="1918"/>
      <c r="IC2641" s="1918"/>
      <c r="ID2641" s="1918"/>
      <c r="IE2641" s="1918"/>
      <c r="IF2641" s="1918"/>
      <c r="IG2641" s="1918"/>
      <c r="IH2641" s="1918"/>
      <c r="II2641" s="1918"/>
      <c r="IJ2641" s="1918"/>
      <c r="IK2641" s="1918"/>
      <c r="IL2641" s="1918"/>
      <c r="IM2641" s="1918"/>
      <c r="IN2641" s="1918"/>
      <c r="IO2641" s="1918"/>
      <c r="IP2641" s="1918"/>
      <c r="IQ2641" s="1918"/>
      <c r="IR2641" s="1918"/>
      <c r="IS2641" s="1918"/>
      <c r="IT2641" s="1918"/>
    </row>
    <row r="2642" spans="1:254">
      <c r="B2642" s="1820" t="s">
        <v>3694</v>
      </c>
      <c r="C2642" s="1846" t="s">
        <v>30</v>
      </c>
      <c r="D2642" s="1772"/>
      <c r="E2642" s="2288">
        <v>9</v>
      </c>
      <c r="F2642" s="467">
        <f>D2642*E2642</f>
        <v>0</v>
      </c>
      <c r="G2642" s="1842">
        <v>0</v>
      </c>
      <c r="H2642" s="468">
        <f>F2642*G2642</f>
        <v>0</v>
      </c>
      <c r="I2642" s="2334">
        <v>0</v>
      </c>
      <c r="J2642" s="467">
        <f>H2642*I2642</f>
        <v>0</v>
      </c>
      <c r="K2642" s="1918"/>
      <c r="L2642" s="1918"/>
      <c r="M2642" s="1918"/>
      <c r="N2642" s="1918"/>
      <c r="O2642" s="1918"/>
      <c r="P2642" s="1918"/>
      <c r="Q2642" s="1918"/>
      <c r="R2642" s="1918"/>
      <c r="S2642" s="1918"/>
      <c r="T2642" s="1918"/>
      <c r="U2642" s="1918"/>
      <c r="V2642" s="1918"/>
      <c r="W2642" s="1918"/>
      <c r="X2642" s="1918"/>
      <c r="Y2642" s="1918"/>
      <c r="Z2642" s="1918"/>
      <c r="AA2642" s="1918"/>
      <c r="AB2642" s="1918"/>
      <c r="AC2642" s="1918"/>
      <c r="AD2642" s="1918"/>
      <c r="AE2642" s="1918"/>
      <c r="AF2642" s="1918"/>
      <c r="AG2642" s="1918"/>
      <c r="AH2642" s="1918"/>
      <c r="AI2642" s="1918"/>
      <c r="AJ2642" s="1918"/>
      <c r="AK2642" s="1918"/>
      <c r="AL2642" s="1918"/>
      <c r="AM2642" s="1918"/>
      <c r="AN2642" s="1918"/>
      <c r="AO2642" s="1918"/>
      <c r="AP2642" s="1918"/>
      <c r="AQ2642" s="1918"/>
      <c r="AR2642" s="1918"/>
      <c r="AS2642" s="1918"/>
      <c r="AT2642" s="1918"/>
      <c r="AU2642" s="1918"/>
      <c r="AV2642" s="1918"/>
      <c r="AW2642" s="1918"/>
      <c r="AX2642" s="1918"/>
      <c r="AY2642" s="1918"/>
      <c r="AZ2642" s="1918"/>
      <c r="BA2642" s="1918"/>
      <c r="BB2642" s="1918"/>
      <c r="BC2642" s="1918"/>
      <c r="BD2642" s="1918"/>
      <c r="BE2642" s="1918"/>
      <c r="BF2642" s="1918"/>
      <c r="BG2642" s="1918"/>
      <c r="BH2642" s="1918"/>
      <c r="BI2642" s="1918"/>
      <c r="BJ2642" s="1918"/>
      <c r="BK2642" s="1918"/>
      <c r="BL2642" s="1918"/>
      <c r="BM2642" s="1918"/>
      <c r="BN2642" s="1918"/>
      <c r="BO2642" s="1918"/>
      <c r="BP2642" s="1918"/>
      <c r="BQ2642" s="1918"/>
      <c r="BR2642" s="1918"/>
      <c r="BS2642" s="1918"/>
      <c r="BT2642" s="1918"/>
      <c r="BU2642" s="1918"/>
      <c r="BV2642" s="1918"/>
      <c r="BW2642" s="1918"/>
      <c r="BX2642" s="1918"/>
      <c r="BY2642" s="1918"/>
      <c r="BZ2642" s="1918"/>
      <c r="CA2642" s="1918"/>
      <c r="CB2642" s="1918"/>
      <c r="CC2642" s="1918"/>
      <c r="CD2642" s="1918"/>
      <c r="CE2642" s="1918"/>
      <c r="CF2642" s="1918"/>
      <c r="CG2642" s="1918"/>
      <c r="CH2642" s="1918"/>
      <c r="CI2642" s="1918"/>
      <c r="CJ2642" s="1918"/>
      <c r="CK2642" s="1918"/>
      <c r="CL2642" s="1918"/>
      <c r="CM2642" s="1918"/>
      <c r="CN2642" s="1918"/>
      <c r="CO2642" s="1918"/>
      <c r="CP2642" s="1918"/>
      <c r="CQ2642" s="1918"/>
      <c r="CR2642" s="1918"/>
      <c r="CS2642" s="1918"/>
      <c r="CT2642" s="1918"/>
      <c r="CU2642" s="1918"/>
      <c r="CV2642" s="1918"/>
      <c r="CW2642" s="1918"/>
      <c r="CX2642" s="1918"/>
      <c r="CY2642" s="1918"/>
      <c r="CZ2642" s="1918"/>
      <c r="DA2642" s="1918"/>
      <c r="DB2642" s="1918"/>
      <c r="DC2642" s="1918"/>
      <c r="DD2642" s="1918"/>
      <c r="DE2642" s="1918"/>
      <c r="DF2642" s="1918"/>
      <c r="DG2642" s="1918"/>
      <c r="DH2642" s="1918"/>
      <c r="DI2642" s="1918"/>
      <c r="DJ2642" s="1918"/>
      <c r="DK2642" s="1918"/>
      <c r="DL2642" s="1918"/>
      <c r="DM2642" s="1918"/>
      <c r="DN2642" s="1918"/>
      <c r="DO2642" s="1918"/>
      <c r="DP2642" s="1918"/>
      <c r="DQ2642" s="1918"/>
      <c r="DR2642" s="1918"/>
      <c r="DS2642" s="1918"/>
      <c r="DT2642" s="1918"/>
      <c r="DU2642" s="1918"/>
      <c r="DV2642" s="1918"/>
      <c r="DW2642" s="1918"/>
      <c r="DX2642" s="1918"/>
      <c r="DY2642" s="1918"/>
      <c r="DZ2642" s="1918"/>
      <c r="EA2642" s="1918"/>
      <c r="EB2642" s="1918"/>
      <c r="EC2642" s="1918"/>
      <c r="ED2642" s="1918"/>
      <c r="EE2642" s="1918"/>
      <c r="EF2642" s="1918"/>
      <c r="EG2642" s="1918"/>
      <c r="EH2642" s="1918"/>
      <c r="EI2642" s="1918"/>
      <c r="EJ2642" s="1918"/>
      <c r="EK2642" s="1918"/>
      <c r="EL2642" s="1918"/>
      <c r="EM2642" s="1918"/>
      <c r="EN2642" s="1918"/>
      <c r="EO2642" s="1918"/>
      <c r="EP2642" s="1918"/>
      <c r="EQ2642" s="1918"/>
      <c r="ER2642" s="1918"/>
      <c r="ES2642" s="1918"/>
      <c r="ET2642" s="1918"/>
      <c r="EU2642" s="1918"/>
      <c r="EV2642" s="1918"/>
      <c r="EW2642" s="1918"/>
      <c r="EX2642" s="1918"/>
      <c r="EY2642" s="1918"/>
      <c r="EZ2642" s="1918"/>
      <c r="FA2642" s="1918"/>
      <c r="FB2642" s="1918"/>
      <c r="FC2642" s="1918"/>
      <c r="FD2642" s="1918"/>
      <c r="FE2642" s="1918"/>
      <c r="FF2642" s="1918"/>
      <c r="FG2642" s="1918"/>
      <c r="FH2642" s="1918"/>
      <c r="FI2642" s="1918"/>
      <c r="FJ2642" s="1918"/>
      <c r="FK2642" s="1918"/>
      <c r="FL2642" s="1918"/>
      <c r="FM2642" s="1918"/>
      <c r="FN2642" s="1918"/>
      <c r="FO2642" s="1918"/>
      <c r="FP2642" s="1918"/>
      <c r="FQ2642" s="1918"/>
      <c r="FR2642" s="1918"/>
      <c r="FS2642" s="1918"/>
      <c r="FT2642" s="1918"/>
      <c r="FU2642" s="1918"/>
      <c r="FV2642" s="1918"/>
      <c r="FW2642" s="1918"/>
      <c r="FX2642" s="1918"/>
      <c r="FY2642" s="1918"/>
      <c r="FZ2642" s="1918"/>
      <c r="GA2642" s="1918"/>
      <c r="GB2642" s="1918"/>
      <c r="GC2642" s="1918"/>
      <c r="GD2642" s="1918"/>
      <c r="GE2642" s="1918"/>
      <c r="GF2642" s="1918"/>
      <c r="GG2642" s="1918"/>
      <c r="GH2642" s="1918"/>
      <c r="GI2642" s="1918"/>
      <c r="GJ2642" s="1918"/>
      <c r="GK2642" s="1918"/>
      <c r="GL2642" s="1918"/>
      <c r="GM2642" s="1918"/>
      <c r="GN2642" s="1918"/>
      <c r="GO2642" s="1918"/>
      <c r="GP2642" s="1918"/>
      <c r="GQ2642" s="1918"/>
      <c r="GR2642" s="1918"/>
      <c r="GS2642" s="1918"/>
      <c r="GT2642" s="1918"/>
      <c r="GU2642" s="1918"/>
      <c r="GV2642" s="1918"/>
      <c r="GW2642" s="1918"/>
      <c r="GX2642" s="1918"/>
      <c r="GY2642" s="1918"/>
      <c r="GZ2642" s="1918"/>
      <c r="HA2642" s="1918"/>
      <c r="HB2642" s="1918"/>
      <c r="HC2642" s="1918"/>
      <c r="HD2642" s="1918"/>
      <c r="HE2642" s="1918"/>
      <c r="HF2642" s="1918"/>
      <c r="HG2642" s="1918"/>
      <c r="HH2642" s="1918"/>
      <c r="HI2642" s="1918"/>
      <c r="HJ2642" s="1918"/>
      <c r="HK2642" s="1918"/>
      <c r="HL2642" s="1918"/>
      <c r="HM2642" s="1918"/>
      <c r="HN2642" s="1918"/>
      <c r="HO2642" s="1918"/>
      <c r="HP2642" s="1918"/>
      <c r="HQ2642" s="1918"/>
      <c r="HR2642" s="1918"/>
      <c r="HS2642" s="1918"/>
      <c r="HT2642" s="1918"/>
      <c r="HU2642" s="1918"/>
      <c r="HV2642" s="1918"/>
      <c r="HW2642" s="1918"/>
      <c r="HX2642" s="1918"/>
      <c r="HY2642" s="1918"/>
      <c r="HZ2642" s="1918"/>
      <c r="IA2642" s="1918"/>
      <c r="IB2642" s="1918"/>
      <c r="IC2642" s="1918"/>
      <c r="ID2642" s="1918"/>
      <c r="IE2642" s="1918"/>
      <c r="IF2642" s="1918"/>
      <c r="IG2642" s="1918"/>
      <c r="IH2642" s="1918"/>
      <c r="II2642" s="1918"/>
      <c r="IJ2642" s="1918"/>
      <c r="IK2642" s="1918"/>
      <c r="IL2642" s="1918"/>
      <c r="IM2642" s="1918"/>
      <c r="IN2642" s="1918"/>
      <c r="IO2642" s="1918"/>
      <c r="IP2642" s="1918"/>
      <c r="IQ2642" s="1918"/>
      <c r="IR2642" s="1918"/>
      <c r="IS2642" s="1918"/>
      <c r="IT2642" s="1918"/>
    </row>
    <row r="2643" spans="1:254">
      <c r="B2643" s="1820" t="s">
        <v>3695</v>
      </c>
      <c r="C2643" s="1846" t="s">
        <v>30</v>
      </c>
      <c r="D2643" s="1772"/>
      <c r="E2643" s="2288">
        <v>8</v>
      </c>
      <c r="F2643" s="467">
        <f>D2643*E2643</f>
        <v>0</v>
      </c>
      <c r="G2643" s="1842">
        <v>0</v>
      </c>
      <c r="H2643" s="468">
        <f>F2643*G2643</f>
        <v>0</v>
      </c>
      <c r="I2643" s="2334">
        <v>0</v>
      </c>
      <c r="J2643" s="467">
        <f>H2643*I2643</f>
        <v>0</v>
      </c>
      <c r="K2643" s="1918"/>
      <c r="L2643" s="1918"/>
      <c r="M2643" s="1918"/>
      <c r="N2643" s="1918"/>
      <c r="O2643" s="1918"/>
      <c r="P2643" s="1918"/>
      <c r="Q2643" s="1918"/>
      <c r="R2643" s="1918"/>
      <c r="S2643" s="1918"/>
      <c r="T2643" s="1918"/>
      <c r="U2643" s="1918"/>
      <c r="V2643" s="1918"/>
      <c r="W2643" s="1918"/>
      <c r="X2643" s="1918"/>
      <c r="Y2643" s="1918"/>
      <c r="Z2643" s="1918"/>
      <c r="AA2643" s="1918"/>
      <c r="AB2643" s="1918"/>
      <c r="AC2643" s="1918"/>
      <c r="AD2643" s="1918"/>
      <c r="AE2643" s="1918"/>
      <c r="AF2643" s="1918"/>
      <c r="AG2643" s="1918"/>
      <c r="AH2643" s="1918"/>
      <c r="AI2643" s="1918"/>
      <c r="AJ2643" s="1918"/>
      <c r="AK2643" s="1918"/>
      <c r="AL2643" s="1918"/>
      <c r="AM2643" s="1918"/>
      <c r="AN2643" s="1918"/>
      <c r="AO2643" s="1918"/>
      <c r="AP2643" s="1918"/>
      <c r="AQ2643" s="1918"/>
      <c r="AR2643" s="1918"/>
      <c r="AS2643" s="1918"/>
      <c r="AT2643" s="1918"/>
      <c r="AU2643" s="1918"/>
      <c r="AV2643" s="1918"/>
      <c r="AW2643" s="1918"/>
      <c r="AX2643" s="1918"/>
      <c r="AY2643" s="1918"/>
      <c r="AZ2643" s="1918"/>
      <c r="BA2643" s="1918"/>
      <c r="BB2643" s="1918"/>
      <c r="BC2643" s="1918"/>
      <c r="BD2643" s="1918"/>
      <c r="BE2643" s="1918"/>
      <c r="BF2643" s="1918"/>
      <c r="BG2643" s="1918"/>
      <c r="BH2643" s="1918"/>
      <c r="BI2643" s="1918"/>
      <c r="BJ2643" s="1918"/>
      <c r="BK2643" s="1918"/>
      <c r="BL2643" s="1918"/>
      <c r="BM2643" s="1918"/>
      <c r="BN2643" s="1918"/>
      <c r="BO2643" s="1918"/>
      <c r="BP2643" s="1918"/>
      <c r="BQ2643" s="1918"/>
      <c r="BR2643" s="1918"/>
      <c r="BS2643" s="1918"/>
      <c r="BT2643" s="1918"/>
      <c r="BU2643" s="1918"/>
      <c r="BV2643" s="1918"/>
      <c r="BW2643" s="1918"/>
      <c r="BX2643" s="1918"/>
      <c r="BY2643" s="1918"/>
      <c r="BZ2643" s="1918"/>
      <c r="CA2643" s="1918"/>
      <c r="CB2643" s="1918"/>
      <c r="CC2643" s="1918"/>
      <c r="CD2643" s="1918"/>
      <c r="CE2643" s="1918"/>
      <c r="CF2643" s="1918"/>
      <c r="CG2643" s="1918"/>
      <c r="CH2643" s="1918"/>
      <c r="CI2643" s="1918"/>
      <c r="CJ2643" s="1918"/>
      <c r="CK2643" s="1918"/>
      <c r="CL2643" s="1918"/>
      <c r="CM2643" s="1918"/>
      <c r="CN2643" s="1918"/>
      <c r="CO2643" s="1918"/>
      <c r="CP2643" s="1918"/>
      <c r="CQ2643" s="1918"/>
      <c r="CR2643" s="1918"/>
      <c r="CS2643" s="1918"/>
      <c r="CT2643" s="1918"/>
      <c r="CU2643" s="1918"/>
      <c r="CV2643" s="1918"/>
      <c r="CW2643" s="1918"/>
      <c r="CX2643" s="1918"/>
      <c r="CY2643" s="1918"/>
      <c r="CZ2643" s="1918"/>
      <c r="DA2643" s="1918"/>
      <c r="DB2643" s="1918"/>
      <c r="DC2643" s="1918"/>
      <c r="DD2643" s="1918"/>
      <c r="DE2643" s="1918"/>
      <c r="DF2643" s="1918"/>
      <c r="DG2643" s="1918"/>
      <c r="DH2643" s="1918"/>
      <c r="DI2643" s="1918"/>
      <c r="DJ2643" s="1918"/>
      <c r="DK2643" s="1918"/>
      <c r="DL2643" s="1918"/>
      <c r="DM2643" s="1918"/>
      <c r="DN2643" s="1918"/>
      <c r="DO2643" s="1918"/>
      <c r="DP2643" s="1918"/>
      <c r="DQ2643" s="1918"/>
      <c r="DR2643" s="1918"/>
      <c r="DS2643" s="1918"/>
      <c r="DT2643" s="1918"/>
      <c r="DU2643" s="1918"/>
      <c r="DV2643" s="1918"/>
      <c r="DW2643" s="1918"/>
      <c r="DX2643" s="1918"/>
      <c r="DY2643" s="1918"/>
      <c r="DZ2643" s="1918"/>
      <c r="EA2643" s="1918"/>
      <c r="EB2643" s="1918"/>
      <c r="EC2643" s="1918"/>
      <c r="ED2643" s="1918"/>
      <c r="EE2643" s="1918"/>
      <c r="EF2643" s="1918"/>
      <c r="EG2643" s="1918"/>
      <c r="EH2643" s="1918"/>
      <c r="EI2643" s="1918"/>
      <c r="EJ2643" s="1918"/>
      <c r="EK2643" s="1918"/>
      <c r="EL2643" s="1918"/>
      <c r="EM2643" s="1918"/>
      <c r="EN2643" s="1918"/>
      <c r="EO2643" s="1918"/>
      <c r="EP2643" s="1918"/>
      <c r="EQ2643" s="1918"/>
      <c r="ER2643" s="1918"/>
      <c r="ES2643" s="1918"/>
      <c r="ET2643" s="1918"/>
      <c r="EU2643" s="1918"/>
      <c r="EV2643" s="1918"/>
      <c r="EW2643" s="1918"/>
      <c r="EX2643" s="1918"/>
      <c r="EY2643" s="1918"/>
      <c r="EZ2643" s="1918"/>
      <c r="FA2643" s="1918"/>
      <c r="FB2643" s="1918"/>
      <c r="FC2643" s="1918"/>
      <c r="FD2643" s="1918"/>
      <c r="FE2643" s="1918"/>
      <c r="FF2643" s="1918"/>
      <c r="FG2643" s="1918"/>
      <c r="FH2643" s="1918"/>
      <c r="FI2643" s="1918"/>
      <c r="FJ2643" s="1918"/>
      <c r="FK2643" s="1918"/>
      <c r="FL2643" s="1918"/>
      <c r="FM2643" s="1918"/>
      <c r="FN2643" s="1918"/>
      <c r="FO2643" s="1918"/>
      <c r="FP2643" s="1918"/>
      <c r="FQ2643" s="1918"/>
      <c r="FR2643" s="1918"/>
      <c r="FS2643" s="1918"/>
      <c r="FT2643" s="1918"/>
      <c r="FU2643" s="1918"/>
      <c r="FV2643" s="1918"/>
      <c r="FW2643" s="1918"/>
      <c r="FX2643" s="1918"/>
      <c r="FY2643" s="1918"/>
      <c r="FZ2643" s="1918"/>
      <c r="GA2643" s="1918"/>
      <c r="GB2643" s="1918"/>
      <c r="GC2643" s="1918"/>
      <c r="GD2643" s="1918"/>
      <c r="GE2643" s="1918"/>
      <c r="GF2643" s="1918"/>
      <c r="GG2643" s="1918"/>
      <c r="GH2643" s="1918"/>
      <c r="GI2643" s="1918"/>
      <c r="GJ2643" s="1918"/>
      <c r="GK2643" s="1918"/>
      <c r="GL2643" s="1918"/>
      <c r="GM2643" s="1918"/>
      <c r="GN2643" s="1918"/>
      <c r="GO2643" s="1918"/>
      <c r="GP2643" s="1918"/>
      <c r="GQ2643" s="1918"/>
      <c r="GR2643" s="1918"/>
      <c r="GS2643" s="1918"/>
      <c r="GT2643" s="1918"/>
      <c r="GU2643" s="1918"/>
      <c r="GV2643" s="1918"/>
      <c r="GW2643" s="1918"/>
      <c r="GX2643" s="1918"/>
      <c r="GY2643" s="1918"/>
      <c r="GZ2643" s="1918"/>
      <c r="HA2643" s="1918"/>
      <c r="HB2643" s="1918"/>
      <c r="HC2643" s="1918"/>
      <c r="HD2643" s="1918"/>
      <c r="HE2643" s="1918"/>
      <c r="HF2643" s="1918"/>
      <c r="HG2643" s="1918"/>
      <c r="HH2643" s="1918"/>
      <c r="HI2643" s="1918"/>
      <c r="HJ2643" s="1918"/>
      <c r="HK2643" s="1918"/>
      <c r="HL2643" s="1918"/>
      <c r="HM2643" s="1918"/>
      <c r="HN2643" s="1918"/>
      <c r="HO2643" s="1918"/>
      <c r="HP2643" s="1918"/>
      <c r="HQ2643" s="1918"/>
      <c r="HR2643" s="1918"/>
      <c r="HS2643" s="1918"/>
      <c r="HT2643" s="1918"/>
      <c r="HU2643" s="1918"/>
      <c r="HV2643" s="1918"/>
      <c r="HW2643" s="1918"/>
      <c r="HX2643" s="1918"/>
      <c r="HY2643" s="1918"/>
      <c r="HZ2643" s="1918"/>
      <c r="IA2643" s="1918"/>
      <c r="IB2643" s="1918"/>
      <c r="IC2643" s="1918"/>
      <c r="ID2643" s="1918"/>
      <c r="IE2643" s="1918"/>
      <c r="IF2643" s="1918"/>
      <c r="IG2643" s="1918"/>
      <c r="IH2643" s="1918"/>
      <c r="II2643" s="1918"/>
      <c r="IJ2643" s="1918"/>
      <c r="IK2643" s="1918"/>
      <c r="IL2643" s="1918"/>
      <c r="IM2643" s="1918"/>
      <c r="IN2643" s="1918"/>
      <c r="IO2643" s="1918"/>
      <c r="IP2643" s="1918"/>
      <c r="IQ2643" s="1918"/>
      <c r="IR2643" s="1918"/>
      <c r="IS2643" s="1918"/>
      <c r="IT2643" s="1918"/>
    </row>
    <row r="2644" spans="1:254">
      <c r="A2644" s="1830"/>
      <c r="C2644" s="1842"/>
      <c r="D2644" s="1772"/>
      <c r="E2644" s="2288"/>
      <c r="F2644" s="467"/>
      <c r="G2644" s="1842"/>
      <c r="H2644" s="468"/>
      <c r="I2644" s="2334"/>
      <c r="J2644" s="467"/>
      <c r="K2644" s="1918"/>
      <c r="L2644" s="1918"/>
      <c r="M2644" s="1918"/>
      <c r="N2644" s="1918"/>
      <c r="O2644" s="1918"/>
      <c r="P2644" s="1918"/>
      <c r="Q2644" s="1918"/>
      <c r="R2644" s="1918"/>
      <c r="S2644" s="1918"/>
      <c r="T2644" s="1918"/>
      <c r="U2644" s="1918"/>
      <c r="V2644" s="1918"/>
      <c r="W2644" s="1918"/>
      <c r="X2644" s="1918"/>
      <c r="Y2644" s="1918"/>
      <c r="Z2644" s="1918"/>
      <c r="AA2644" s="1918"/>
      <c r="AB2644" s="1918"/>
      <c r="AC2644" s="1918"/>
      <c r="AD2644" s="1918"/>
      <c r="AE2644" s="1918"/>
      <c r="AF2644" s="1918"/>
      <c r="AG2644" s="1918"/>
      <c r="AH2644" s="1918"/>
      <c r="AI2644" s="1918"/>
      <c r="AJ2644" s="1918"/>
      <c r="AK2644" s="1918"/>
      <c r="AL2644" s="1918"/>
      <c r="AM2644" s="1918"/>
      <c r="AN2644" s="1918"/>
      <c r="AO2644" s="1918"/>
      <c r="AP2644" s="1918"/>
      <c r="AQ2644" s="1918"/>
      <c r="AR2644" s="1918"/>
      <c r="AS2644" s="1918"/>
      <c r="AT2644" s="1918"/>
      <c r="AU2644" s="1918"/>
      <c r="AV2644" s="1918"/>
      <c r="AW2644" s="1918"/>
      <c r="AX2644" s="1918"/>
      <c r="AY2644" s="1918"/>
      <c r="AZ2644" s="1918"/>
      <c r="BA2644" s="1918"/>
      <c r="BB2644" s="1918"/>
      <c r="BC2644" s="1918"/>
      <c r="BD2644" s="1918"/>
      <c r="BE2644" s="1918"/>
      <c r="BF2644" s="1918"/>
      <c r="BG2644" s="1918"/>
      <c r="BH2644" s="1918"/>
      <c r="BI2644" s="1918"/>
      <c r="BJ2644" s="1918"/>
      <c r="BK2644" s="1918"/>
      <c r="BL2644" s="1918"/>
      <c r="BM2644" s="1918"/>
      <c r="BN2644" s="1918"/>
      <c r="BO2644" s="1918"/>
      <c r="BP2644" s="1918"/>
      <c r="BQ2644" s="1918"/>
      <c r="BR2644" s="1918"/>
      <c r="BS2644" s="1918"/>
      <c r="BT2644" s="1918"/>
      <c r="BU2644" s="1918"/>
      <c r="BV2644" s="1918"/>
      <c r="BW2644" s="1918"/>
      <c r="BX2644" s="1918"/>
      <c r="BY2644" s="1918"/>
      <c r="BZ2644" s="1918"/>
      <c r="CA2644" s="1918"/>
      <c r="CB2644" s="1918"/>
      <c r="CC2644" s="1918"/>
      <c r="CD2644" s="1918"/>
      <c r="CE2644" s="1918"/>
      <c r="CF2644" s="1918"/>
      <c r="CG2644" s="1918"/>
      <c r="CH2644" s="1918"/>
      <c r="CI2644" s="1918"/>
      <c r="CJ2644" s="1918"/>
      <c r="CK2644" s="1918"/>
      <c r="CL2644" s="1918"/>
      <c r="CM2644" s="1918"/>
      <c r="CN2644" s="1918"/>
      <c r="CO2644" s="1918"/>
      <c r="CP2644" s="1918"/>
      <c r="CQ2644" s="1918"/>
      <c r="CR2644" s="1918"/>
      <c r="CS2644" s="1918"/>
      <c r="CT2644" s="1918"/>
      <c r="CU2644" s="1918"/>
      <c r="CV2644" s="1918"/>
      <c r="CW2644" s="1918"/>
      <c r="CX2644" s="1918"/>
      <c r="CY2644" s="1918"/>
      <c r="CZ2644" s="1918"/>
      <c r="DA2644" s="1918"/>
      <c r="DB2644" s="1918"/>
      <c r="DC2644" s="1918"/>
      <c r="DD2644" s="1918"/>
      <c r="DE2644" s="1918"/>
      <c r="DF2644" s="1918"/>
      <c r="DG2644" s="1918"/>
      <c r="DH2644" s="1918"/>
      <c r="DI2644" s="1918"/>
      <c r="DJ2644" s="1918"/>
      <c r="DK2644" s="1918"/>
      <c r="DL2644" s="1918"/>
      <c r="DM2644" s="1918"/>
      <c r="DN2644" s="1918"/>
      <c r="DO2644" s="1918"/>
      <c r="DP2644" s="1918"/>
      <c r="DQ2644" s="1918"/>
      <c r="DR2644" s="1918"/>
      <c r="DS2644" s="1918"/>
      <c r="DT2644" s="1918"/>
      <c r="DU2644" s="1918"/>
      <c r="DV2644" s="1918"/>
      <c r="DW2644" s="1918"/>
      <c r="DX2644" s="1918"/>
      <c r="DY2644" s="1918"/>
      <c r="DZ2644" s="1918"/>
      <c r="EA2644" s="1918"/>
      <c r="EB2644" s="1918"/>
      <c r="EC2644" s="1918"/>
      <c r="ED2644" s="1918"/>
      <c r="EE2644" s="1918"/>
      <c r="EF2644" s="1918"/>
      <c r="EG2644" s="1918"/>
      <c r="EH2644" s="1918"/>
      <c r="EI2644" s="1918"/>
      <c r="EJ2644" s="1918"/>
      <c r="EK2644" s="1918"/>
      <c r="EL2644" s="1918"/>
      <c r="EM2644" s="1918"/>
      <c r="EN2644" s="1918"/>
      <c r="EO2644" s="1918"/>
      <c r="EP2644" s="1918"/>
      <c r="EQ2644" s="1918"/>
      <c r="ER2644" s="1918"/>
      <c r="ES2644" s="1918"/>
      <c r="ET2644" s="1918"/>
      <c r="EU2644" s="1918"/>
      <c r="EV2644" s="1918"/>
      <c r="EW2644" s="1918"/>
      <c r="EX2644" s="1918"/>
      <c r="EY2644" s="1918"/>
      <c r="EZ2644" s="1918"/>
      <c r="FA2644" s="1918"/>
      <c r="FB2644" s="1918"/>
      <c r="FC2644" s="1918"/>
      <c r="FD2644" s="1918"/>
      <c r="FE2644" s="1918"/>
      <c r="FF2644" s="1918"/>
      <c r="FG2644" s="1918"/>
      <c r="FH2644" s="1918"/>
      <c r="FI2644" s="1918"/>
      <c r="FJ2644" s="1918"/>
      <c r="FK2644" s="1918"/>
      <c r="FL2644" s="1918"/>
      <c r="FM2644" s="1918"/>
      <c r="FN2644" s="1918"/>
      <c r="FO2644" s="1918"/>
      <c r="FP2644" s="1918"/>
      <c r="FQ2644" s="1918"/>
      <c r="FR2644" s="1918"/>
      <c r="FS2644" s="1918"/>
      <c r="FT2644" s="1918"/>
      <c r="FU2644" s="1918"/>
      <c r="FV2644" s="1918"/>
      <c r="FW2644" s="1918"/>
      <c r="FX2644" s="1918"/>
      <c r="FY2644" s="1918"/>
      <c r="FZ2644" s="1918"/>
      <c r="GA2644" s="1918"/>
      <c r="GB2644" s="1918"/>
      <c r="GC2644" s="1918"/>
      <c r="GD2644" s="1918"/>
      <c r="GE2644" s="1918"/>
      <c r="GF2644" s="1918"/>
      <c r="GG2644" s="1918"/>
      <c r="GH2644" s="1918"/>
      <c r="GI2644" s="1918"/>
      <c r="GJ2644" s="1918"/>
      <c r="GK2644" s="1918"/>
      <c r="GL2644" s="1918"/>
      <c r="GM2644" s="1918"/>
      <c r="GN2644" s="1918"/>
      <c r="GO2644" s="1918"/>
      <c r="GP2644" s="1918"/>
      <c r="GQ2644" s="1918"/>
      <c r="GR2644" s="1918"/>
      <c r="GS2644" s="1918"/>
      <c r="GT2644" s="1918"/>
      <c r="GU2644" s="1918"/>
      <c r="GV2644" s="1918"/>
      <c r="GW2644" s="1918"/>
      <c r="GX2644" s="1918"/>
      <c r="GY2644" s="1918"/>
      <c r="GZ2644" s="1918"/>
      <c r="HA2644" s="1918"/>
      <c r="HB2644" s="1918"/>
      <c r="HC2644" s="1918"/>
      <c r="HD2644" s="1918"/>
      <c r="HE2644" s="1918"/>
      <c r="HF2644" s="1918"/>
      <c r="HG2644" s="1918"/>
      <c r="HH2644" s="1918"/>
      <c r="HI2644" s="1918"/>
      <c r="HJ2644" s="1918"/>
      <c r="HK2644" s="1918"/>
      <c r="HL2644" s="1918"/>
      <c r="HM2644" s="1918"/>
      <c r="HN2644" s="1918"/>
      <c r="HO2644" s="1918"/>
      <c r="HP2644" s="1918"/>
      <c r="HQ2644" s="1918"/>
      <c r="HR2644" s="1918"/>
      <c r="HS2644" s="1918"/>
      <c r="HT2644" s="1918"/>
      <c r="HU2644" s="1918"/>
      <c r="HV2644" s="1918"/>
      <c r="HW2644" s="1918"/>
      <c r="HX2644" s="1918"/>
      <c r="HY2644" s="1918"/>
      <c r="HZ2644" s="1918"/>
      <c r="IA2644" s="1918"/>
      <c r="IB2644" s="1918"/>
      <c r="IC2644" s="1918"/>
      <c r="ID2644" s="1918"/>
      <c r="IE2644" s="1918"/>
      <c r="IF2644" s="1918"/>
      <c r="IG2644" s="1918"/>
      <c r="IH2644" s="1918"/>
      <c r="II2644" s="1918"/>
      <c r="IJ2644" s="1918"/>
      <c r="IK2644" s="1918"/>
      <c r="IL2644" s="1918"/>
      <c r="IM2644" s="1918"/>
      <c r="IN2644" s="1918"/>
      <c r="IO2644" s="1918"/>
      <c r="IP2644" s="1918"/>
      <c r="IQ2644" s="1918"/>
      <c r="IR2644" s="1918"/>
      <c r="IS2644" s="1918"/>
      <c r="IT2644" s="1918"/>
    </row>
    <row r="2645" spans="1:254" ht="71.25">
      <c r="A2645" s="466" t="s">
        <v>2006</v>
      </c>
      <c r="B2645" s="1820" t="s">
        <v>2960</v>
      </c>
      <c r="C2645" s="2344"/>
      <c r="D2645" s="1952"/>
      <c r="E2645" s="1882"/>
      <c r="F2645" s="1885"/>
      <c r="G2645" s="1836"/>
      <c r="H2645" s="1880"/>
      <c r="I2645" s="1887"/>
      <c r="J2645" s="1885"/>
      <c r="K2645" s="1918"/>
      <c r="L2645" s="1918"/>
      <c r="M2645" s="1918"/>
      <c r="N2645" s="1918"/>
      <c r="O2645" s="1918"/>
      <c r="P2645" s="1918"/>
      <c r="Q2645" s="1918"/>
      <c r="R2645" s="1918"/>
      <c r="S2645" s="1918"/>
      <c r="T2645" s="1918"/>
      <c r="U2645" s="1918"/>
      <c r="V2645" s="1918"/>
      <c r="W2645" s="1918"/>
      <c r="X2645" s="1918"/>
      <c r="Y2645" s="1918"/>
      <c r="Z2645" s="1918"/>
      <c r="AA2645" s="1918"/>
      <c r="AB2645" s="1918"/>
      <c r="AC2645" s="1918"/>
      <c r="AD2645" s="1918"/>
      <c r="AE2645" s="1918"/>
      <c r="AF2645" s="1918"/>
      <c r="AG2645" s="1918"/>
      <c r="AH2645" s="1918"/>
      <c r="AI2645" s="1918"/>
      <c r="AJ2645" s="1918"/>
      <c r="AK2645" s="1918"/>
      <c r="AL2645" s="1918"/>
      <c r="AM2645" s="1918"/>
      <c r="AN2645" s="1918"/>
      <c r="AO2645" s="1918"/>
      <c r="AP2645" s="1918"/>
      <c r="AQ2645" s="1918"/>
      <c r="AR2645" s="1918"/>
      <c r="AS2645" s="1918"/>
      <c r="AT2645" s="1918"/>
      <c r="AU2645" s="1918"/>
      <c r="AV2645" s="1918"/>
      <c r="AW2645" s="1918"/>
      <c r="AX2645" s="1918"/>
      <c r="AY2645" s="1918"/>
      <c r="AZ2645" s="1918"/>
      <c r="BA2645" s="1918"/>
      <c r="BB2645" s="1918"/>
      <c r="BC2645" s="1918"/>
      <c r="BD2645" s="1918"/>
      <c r="BE2645" s="1918"/>
      <c r="BF2645" s="1918"/>
      <c r="BG2645" s="1918"/>
      <c r="BH2645" s="1918"/>
      <c r="BI2645" s="1918"/>
      <c r="BJ2645" s="1918"/>
      <c r="BK2645" s="1918"/>
      <c r="BL2645" s="1918"/>
      <c r="BM2645" s="1918"/>
      <c r="BN2645" s="1918"/>
      <c r="BO2645" s="1918"/>
      <c r="BP2645" s="1918"/>
      <c r="BQ2645" s="1918"/>
      <c r="BR2645" s="1918"/>
      <c r="BS2645" s="1918"/>
      <c r="BT2645" s="1918"/>
      <c r="BU2645" s="1918"/>
      <c r="BV2645" s="1918"/>
      <c r="BW2645" s="1918"/>
      <c r="BX2645" s="1918"/>
      <c r="BY2645" s="1918"/>
      <c r="BZ2645" s="1918"/>
      <c r="CA2645" s="1918"/>
      <c r="CB2645" s="1918"/>
      <c r="CC2645" s="1918"/>
      <c r="CD2645" s="1918"/>
      <c r="CE2645" s="1918"/>
      <c r="CF2645" s="1918"/>
      <c r="CG2645" s="1918"/>
      <c r="CH2645" s="1918"/>
      <c r="CI2645" s="1918"/>
      <c r="CJ2645" s="1918"/>
      <c r="CK2645" s="1918"/>
      <c r="CL2645" s="1918"/>
      <c r="CM2645" s="1918"/>
      <c r="CN2645" s="1918"/>
      <c r="CO2645" s="1918"/>
      <c r="CP2645" s="1918"/>
      <c r="CQ2645" s="1918"/>
      <c r="CR2645" s="1918"/>
      <c r="CS2645" s="1918"/>
      <c r="CT2645" s="1918"/>
      <c r="CU2645" s="1918"/>
      <c r="CV2645" s="1918"/>
      <c r="CW2645" s="1918"/>
      <c r="CX2645" s="1918"/>
      <c r="CY2645" s="1918"/>
      <c r="CZ2645" s="1918"/>
      <c r="DA2645" s="1918"/>
      <c r="DB2645" s="1918"/>
      <c r="DC2645" s="1918"/>
      <c r="DD2645" s="1918"/>
      <c r="DE2645" s="1918"/>
      <c r="DF2645" s="1918"/>
      <c r="DG2645" s="1918"/>
      <c r="DH2645" s="1918"/>
      <c r="DI2645" s="1918"/>
      <c r="DJ2645" s="1918"/>
      <c r="DK2645" s="1918"/>
      <c r="DL2645" s="1918"/>
      <c r="DM2645" s="1918"/>
      <c r="DN2645" s="1918"/>
      <c r="DO2645" s="1918"/>
      <c r="DP2645" s="1918"/>
      <c r="DQ2645" s="1918"/>
      <c r="DR2645" s="1918"/>
      <c r="DS2645" s="1918"/>
      <c r="DT2645" s="1918"/>
      <c r="DU2645" s="1918"/>
      <c r="DV2645" s="1918"/>
      <c r="DW2645" s="1918"/>
      <c r="DX2645" s="1918"/>
      <c r="DY2645" s="1918"/>
      <c r="DZ2645" s="1918"/>
      <c r="EA2645" s="1918"/>
      <c r="EB2645" s="1918"/>
      <c r="EC2645" s="1918"/>
      <c r="ED2645" s="1918"/>
      <c r="EE2645" s="1918"/>
      <c r="EF2645" s="1918"/>
      <c r="EG2645" s="1918"/>
      <c r="EH2645" s="1918"/>
      <c r="EI2645" s="1918"/>
      <c r="EJ2645" s="1918"/>
      <c r="EK2645" s="1918"/>
      <c r="EL2645" s="1918"/>
      <c r="EM2645" s="1918"/>
      <c r="EN2645" s="1918"/>
      <c r="EO2645" s="1918"/>
      <c r="EP2645" s="1918"/>
      <c r="EQ2645" s="1918"/>
      <c r="ER2645" s="1918"/>
      <c r="ES2645" s="1918"/>
      <c r="ET2645" s="1918"/>
      <c r="EU2645" s="1918"/>
      <c r="EV2645" s="1918"/>
      <c r="EW2645" s="1918"/>
      <c r="EX2645" s="1918"/>
      <c r="EY2645" s="1918"/>
      <c r="EZ2645" s="1918"/>
      <c r="FA2645" s="1918"/>
      <c r="FB2645" s="1918"/>
      <c r="FC2645" s="1918"/>
      <c r="FD2645" s="1918"/>
      <c r="FE2645" s="1918"/>
      <c r="FF2645" s="1918"/>
      <c r="FG2645" s="1918"/>
      <c r="FH2645" s="1918"/>
      <c r="FI2645" s="1918"/>
      <c r="FJ2645" s="1918"/>
      <c r="FK2645" s="1918"/>
      <c r="FL2645" s="1918"/>
      <c r="FM2645" s="1918"/>
      <c r="FN2645" s="1918"/>
      <c r="FO2645" s="1918"/>
      <c r="FP2645" s="1918"/>
      <c r="FQ2645" s="1918"/>
      <c r="FR2645" s="1918"/>
      <c r="FS2645" s="1918"/>
      <c r="FT2645" s="1918"/>
      <c r="FU2645" s="1918"/>
      <c r="FV2645" s="1918"/>
      <c r="FW2645" s="1918"/>
      <c r="FX2645" s="1918"/>
      <c r="FY2645" s="1918"/>
      <c r="FZ2645" s="1918"/>
      <c r="GA2645" s="1918"/>
      <c r="GB2645" s="1918"/>
      <c r="GC2645" s="1918"/>
      <c r="GD2645" s="1918"/>
      <c r="GE2645" s="1918"/>
      <c r="GF2645" s="1918"/>
      <c r="GG2645" s="1918"/>
      <c r="GH2645" s="1918"/>
      <c r="GI2645" s="1918"/>
      <c r="GJ2645" s="1918"/>
      <c r="GK2645" s="1918"/>
      <c r="GL2645" s="1918"/>
      <c r="GM2645" s="1918"/>
      <c r="GN2645" s="1918"/>
      <c r="GO2645" s="1918"/>
      <c r="GP2645" s="1918"/>
      <c r="GQ2645" s="1918"/>
      <c r="GR2645" s="1918"/>
      <c r="GS2645" s="1918"/>
      <c r="GT2645" s="1918"/>
      <c r="GU2645" s="1918"/>
      <c r="GV2645" s="1918"/>
      <c r="GW2645" s="1918"/>
      <c r="GX2645" s="1918"/>
      <c r="GY2645" s="1918"/>
      <c r="GZ2645" s="1918"/>
      <c r="HA2645" s="1918"/>
      <c r="HB2645" s="1918"/>
      <c r="HC2645" s="1918"/>
      <c r="HD2645" s="1918"/>
      <c r="HE2645" s="1918"/>
      <c r="HF2645" s="1918"/>
      <c r="HG2645" s="1918"/>
      <c r="HH2645" s="1918"/>
      <c r="HI2645" s="1918"/>
      <c r="HJ2645" s="1918"/>
      <c r="HK2645" s="1918"/>
      <c r="HL2645" s="1918"/>
      <c r="HM2645" s="1918"/>
      <c r="HN2645" s="1918"/>
      <c r="HO2645" s="1918"/>
      <c r="HP2645" s="1918"/>
      <c r="HQ2645" s="1918"/>
      <c r="HR2645" s="1918"/>
      <c r="HS2645" s="1918"/>
      <c r="HT2645" s="1918"/>
      <c r="HU2645" s="1918"/>
      <c r="HV2645" s="1918"/>
      <c r="HW2645" s="1918"/>
      <c r="HX2645" s="1918"/>
      <c r="HY2645" s="1918"/>
      <c r="HZ2645" s="1918"/>
      <c r="IA2645" s="1918"/>
      <c r="IB2645" s="1918"/>
      <c r="IC2645" s="1918"/>
      <c r="ID2645" s="1918"/>
      <c r="IE2645" s="1918"/>
      <c r="IF2645" s="1918"/>
      <c r="IG2645" s="1918"/>
      <c r="IH2645" s="1918"/>
      <c r="II2645" s="1918"/>
      <c r="IJ2645" s="1918"/>
      <c r="IK2645" s="1918"/>
      <c r="IL2645" s="1918"/>
      <c r="IM2645" s="1918"/>
      <c r="IN2645" s="1918"/>
      <c r="IO2645" s="1918"/>
      <c r="IP2645" s="1918"/>
      <c r="IQ2645" s="1918"/>
      <c r="IR2645" s="1918"/>
      <c r="IS2645" s="1918"/>
      <c r="IT2645" s="1918"/>
    </row>
    <row r="2646" spans="1:254">
      <c r="B2646" s="1820" t="s">
        <v>3696</v>
      </c>
      <c r="C2646" s="1846" t="s">
        <v>30</v>
      </c>
      <c r="D2646" s="1772"/>
      <c r="E2646" s="2288">
        <v>7</v>
      </c>
      <c r="F2646" s="467">
        <f>D2646*E2646</f>
        <v>0</v>
      </c>
      <c r="G2646" s="1842">
        <v>0</v>
      </c>
      <c r="H2646" s="468">
        <f>F2646*G2646</f>
        <v>0</v>
      </c>
      <c r="I2646" s="2334">
        <v>0</v>
      </c>
      <c r="J2646" s="467">
        <f>H2646*I2646</f>
        <v>0</v>
      </c>
      <c r="K2646" s="1918"/>
      <c r="L2646" s="1918"/>
      <c r="M2646" s="1918"/>
      <c r="N2646" s="1918"/>
      <c r="O2646" s="1918"/>
      <c r="P2646" s="1918"/>
      <c r="Q2646" s="1918"/>
      <c r="R2646" s="1918"/>
      <c r="S2646" s="1918"/>
      <c r="T2646" s="1918"/>
      <c r="U2646" s="1918"/>
      <c r="V2646" s="1918"/>
      <c r="W2646" s="1918"/>
      <c r="X2646" s="1918"/>
      <c r="Y2646" s="1918"/>
      <c r="Z2646" s="1918"/>
      <c r="AA2646" s="1918"/>
      <c r="AB2646" s="1918"/>
      <c r="AC2646" s="1918"/>
      <c r="AD2646" s="1918"/>
      <c r="AE2646" s="1918"/>
      <c r="AF2646" s="1918"/>
      <c r="AG2646" s="1918"/>
      <c r="AH2646" s="1918"/>
      <c r="AI2646" s="1918"/>
      <c r="AJ2646" s="1918"/>
      <c r="AK2646" s="1918"/>
      <c r="AL2646" s="1918"/>
      <c r="AM2646" s="1918"/>
      <c r="AN2646" s="1918"/>
      <c r="AO2646" s="1918"/>
      <c r="AP2646" s="1918"/>
      <c r="AQ2646" s="1918"/>
      <c r="AR2646" s="1918"/>
      <c r="AS2646" s="1918"/>
      <c r="AT2646" s="1918"/>
      <c r="AU2646" s="1918"/>
      <c r="AV2646" s="1918"/>
      <c r="AW2646" s="1918"/>
      <c r="AX2646" s="1918"/>
      <c r="AY2646" s="1918"/>
      <c r="AZ2646" s="1918"/>
      <c r="BA2646" s="1918"/>
      <c r="BB2646" s="1918"/>
      <c r="BC2646" s="1918"/>
      <c r="BD2646" s="1918"/>
      <c r="BE2646" s="1918"/>
      <c r="BF2646" s="1918"/>
      <c r="BG2646" s="1918"/>
      <c r="BH2646" s="1918"/>
      <c r="BI2646" s="1918"/>
      <c r="BJ2646" s="1918"/>
      <c r="BK2646" s="1918"/>
      <c r="BL2646" s="1918"/>
      <c r="BM2646" s="1918"/>
      <c r="BN2646" s="1918"/>
      <c r="BO2646" s="1918"/>
      <c r="BP2646" s="1918"/>
      <c r="BQ2646" s="1918"/>
      <c r="BR2646" s="1918"/>
      <c r="BS2646" s="1918"/>
      <c r="BT2646" s="1918"/>
      <c r="BU2646" s="1918"/>
      <c r="BV2646" s="1918"/>
      <c r="BW2646" s="1918"/>
      <c r="BX2646" s="1918"/>
      <c r="BY2646" s="1918"/>
      <c r="BZ2646" s="1918"/>
      <c r="CA2646" s="1918"/>
      <c r="CB2646" s="1918"/>
      <c r="CC2646" s="1918"/>
      <c r="CD2646" s="1918"/>
      <c r="CE2646" s="1918"/>
      <c r="CF2646" s="1918"/>
      <c r="CG2646" s="1918"/>
      <c r="CH2646" s="1918"/>
      <c r="CI2646" s="1918"/>
      <c r="CJ2646" s="1918"/>
      <c r="CK2646" s="1918"/>
      <c r="CL2646" s="1918"/>
      <c r="CM2646" s="1918"/>
      <c r="CN2646" s="1918"/>
      <c r="CO2646" s="1918"/>
      <c r="CP2646" s="1918"/>
      <c r="CQ2646" s="1918"/>
      <c r="CR2646" s="1918"/>
      <c r="CS2646" s="1918"/>
      <c r="CT2646" s="1918"/>
      <c r="CU2646" s="1918"/>
      <c r="CV2646" s="1918"/>
      <c r="CW2646" s="1918"/>
      <c r="CX2646" s="1918"/>
      <c r="CY2646" s="1918"/>
      <c r="CZ2646" s="1918"/>
      <c r="DA2646" s="1918"/>
      <c r="DB2646" s="1918"/>
      <c r="DC2646" s="1918"/>
      <c r="DD2646" s="1918"/>
      <c r="DE2646" s="1918"/>
      <c r="DF2646" s="1918"/>
      <c r="DG2646" s="1918"/>
      <c r="DH2646" s="1918"/>
      <c r="DI2646" s="1918"/>
      <c r="DJ2646" s="1918"/>
      <c r="DK2646" s="1918"/>
      <c r="DL2646" s="1918"/>
      <c r="DM2646" s="1918"/>
      <c r="DN2646" s="1918"/>
      <c r="DO2646" s="1918"/>
      <c r="DP2646" s="1918"/>
      <c r="DQ2646" s="1918"/>
      <c r="DR2646" s="1918"/>
      <c r="DS2646" s="1918"/>
      <c r="DT2646" s="1918"/>
      <c r="DU2646" s="1918"/>
      <c r="DV2646" s="1918"/>
      <c r="DW2646" s="1918"/>
      <c r="DX2646" s="1918"/>
      <c r="DY2646" s="1918"/>
      <c r="DZ2646" s="1918"/>
      <c r="EA2646" s="1918"/>
      <c r="EB2646" s="1918"/>
      <c r="EC2646" s="1918"/>
      <c r="ED2646" s="1918"/>
      <c r="EE2646" s="1918"/>
      <c r="EF2646" s="1918"/>
      <c r="EG2646" s="1918"/>
      <c r="EH2646" s="1918"/>
      <c r="EI2646" s="1918"/>
      <c r="EJ2646" s="1918"/>
      <c r="EK2646" s="1918"/>
      <c r="EL2646" s="1918"/>
      <c r="EM2646" s="1918"/>
      <c r="EN2646" s="1918"/>
      <c r="EO2646" s="1918"/>
      <c r="EP2646" s="1918"/>
      <c r="EQ2646" s="1918"/>
      <c r="ER2646" s="1918"/>
      <c r="ES2646" s="1918"/>
      <c r="ET2646" s="1918"/>
      <c r="EU2646" s="1918"/>
      <c r="EV2646" s="1918"/>
      <c r="EW2646" s="1918"/>
      <c r="EX2646" s="1918"/>
      <c r="EY2646" s="1918"/>
      <c r="EZ2646" s="1918"/>
      <c r="FA2646" s="1918"/>
      <c r="FB2646" s="1918"/>
      <c r="FC2646" s="1918"/>
      <c r="FD2646" s="1918"/>
      <c r="FE2646" s="1918"/>
      <c r="FF2646" s="1918"/>
      <c r="FG2646" s="1918"/>
      <c r="FH2646" s="1918"/>
      <c r="FI2646" s="1918"/>
      <c r="FJ2646" s="1918"/>
      <c r="FK2646" s="1918"/>
      <c r="FL2646" s="1918"/>
      <c r="FM2646" s="1918"/>
      <c r="FN2646" s="1918"/>
      <c r="FO2646" s="1918"/>
      <c r="FP2646" s="1918"/>
      <c r="FQ2646" s="1918"/>
      <c r="FR2646" s="1918"/>
      <c r="FS2646" s="1918"/>
      <c r="FT2646" s="1918"/>
      <c r="FU2646" s="1918"/>
      <c r="FV2646" s="1918"/>
      <c r="FW2646" s="1918"/>
      <c r="FX2646" s="1918"/>
      <c r="FY2646" s="1918"/>
      <c r="FZ2646" s="1918"/>
      <c r="GA2646" s="1918"/>
      <c r="GB2646" s="1918"/>
      <c r="GC2646" s="1918"/>
      <c r="GD2646" s="1918"/>
      <c r="GE2646" s="1918"/>
      <c r="GF2646" s="1918"/>
      <c r="GG2646" s="1918"/>
      <c r="GH2646" s="1918"/>
      <c r="GI2646" s="1918"/>
      <c r="GJ2646" s="1918"/>
      <c r="GK2646" s="1918"/>
      <c r="GL2646" s="1918"/>
      <c r="GM2646" s="1918"/>
      <c r="GN2646" s="1918"/>
      <c r="GO2646" s="1918"/>
      <c r="GP2646" s="1918"/>
      <c r="GQ2646" s="1918"/>
      <c r="GR2646" s="1918"/>
      <c r="GS2646" s="1918"/>
      <c r="GT2646" s="1918"/>
      <c r="GU2646" s="1918"/>
      <c r="GV2646" s="1918"/>
      <c r="GW2646" s="1918"/>
      <c r="GX2646" s="1918"/>
      <c r="GY2646" s="1918"/>
      <c r="GZ2646" s="1918"/>
      <c r="HA2646" s="1918"/>
      <c r="HB2646" s="1918"/>
      <c r="HC2646" s="1918"/>
      <c r="HD2646" s="1918"/>
      <c r="HE2646" s="1918"/>
      <c r="HF2646" s="1918"/>
      <c r="HG2646" s="1918"/>
      <c r="HH2646" s="1918"/>
      <c r="HI2646" s="1918"/>
      <c r="HJ2646" s="1918"/>
      <c r="HK2646" s="1918"/>
      <c r="HL2646" s="1918"/>
      <c r="HM2646" s="1918"/>
      <c r="HN2646" s="1918"/>
      <c r="HO2646" s="1918"/>
      <c r="HP2646" s="1918"/>
      <c r="HQ2646" s="1918"/>
      <c r="HR2646" s="1918"/>
      <c r="HS2646" s="1918"/>
      <c r="HT2646" s="1918"/>
      <c r="HU2646" s="1918"/>
      <c r="HV2646" s="1918"/>
      <c r="HW2646" s="1918"/>
      <c r="HX2646" s="1918"/>
      <c r="HY2646" s="1918"/>
      <c r="HZ2646" s="1918"/>
      <c r="IA2646" s="1918"/>
      <c r="IB2646" s="1918"/>
      <c r="IC2646" s="1918"/>
      <c r="ID2646" s="1918"/>
      <c r="IE2646" s="1918"/>
      <c r="IF2646" s="1918"/>
      <c r="IG2646" s="1918"/>
      <c r="IH2646" s="1918"/>
      <c r="II2646" s="1918"/>
      <c r="IJ2646" s="1918"/>
      <c r="IK2646" s="1918"/>
      <c r="IL2646" s="1918"/>
      <c r="IM2646" s="1918"/>
      <c r="IN2646" s="1918"/>
      <c r="IO2646" s="1918"/>
      <c r="IP2646" s="1918"/>
      <c r="IQ2646" s="1918"/>
      <c r="IR2646" s="1918"/>
      <c r="IS2646" s="1918"/>
      <c r="IT2646" s="1918"/>
    </row>
    <row r="2647" spans="1:254" s="1884" customFormat="1">
      <c r="A2647" s="1812"/>
      <c r="B2647" s="1820"/>
      <c r="C2647" s="1846"/>
      <c r="D2647" s="2175"/>
      <c r="E2647" s="2288"/>
      <c r="F2647" s="1882"/>
      <c r="G2647" s="1846"/>
      <c r="I2647" s="2288"/>
      <c r="J2647" s="1882"/>
      <c r="K2647" s="2187"/>
      <c r="L2647" s="2187"/>
    </row>
    <row r="2648" spans="1:254" ht="53.25" customHeight="1">
      <c r="A2648" s="2565" t="s">
        <v>2007</v>
      </c>
      <c r="B2648" s="1820" t="s">
        <v>2962</v>
      </c>
      <c r="C2648" s="1846"/>
      <c r="D2648" s="2175"/>
      <c r="E2648" s="2288"/>
      <c r="F2648" s="1882"/>
      <c r="G2648" s="1846"/>
      <c r="H2648" s="1884"/>
      <c r="I2648" s="2288"/>
      <c r="J2648" s="1882"/>
    </row>
    <row r="2649" spans="1:254">
      <c r="B2649" s="1973" t="s">
        <v>3697</v>
      </c>
      <c r="C2649" s="1846" t="s">
        <v>30</v>
      </c>
      <c r="D2649" s="2174"/>
      <c r="E2649" s="2288">
        <v>8</v>
      </c>
      <c r="F2649" s="1849">
        <f>D2649*E2649</f>
        <v>0</v>
      </c>
      <c r="G2649" s="1846"/>
      <c r="H2649" s="1847">
        <f>D2649*G2649</f>
        <v>0</v>
      </c>
      <c r="I2649" s="2288"/>
      <c r="J2649" s="1849">
        <f>D2649*I2649</f>
        <v>0</v>
      </c>
    </row>
    <row r="2650" spans="1:254">
      <c r="B2650" s="1973" t="s">
        <v>3698</v>
      </c>
      <c r="C2650" s="1846" t="s">
        <v>30</v>
      </c>
      <c r="D2650" s="2174"/>
      <c r="E2650" s="2288">
        <v>11</v>
      </c>
      <c r="F2650" s="1849">
        <f>D2650*E2650</f>
        <v>0</v>
      </c>
      <c r="G2650" s="1846"/>
      <c r="H2650" s="1847">
        <f>D2650*G2650</f>
        <v>0</v>
      </c>
      <c r="I2650" s="2288"/>
      <c r="J2650" s="1849">
        <f>D2650*I2650</f>
        <v>0</v>
      </c>
    </row>
    <row r="2651" spans="1:254" s="1884" customFormat="1">
      <c r="A2651" s="1812"/>
      <c r="B2651" s="1820"/>
      <c r="C2651" s="1846"/>
      <c r="D2651" s="2175"/>
      <c r="E2651" s="2288"/>
      <c r="F2651" s="1882"/>
      <c r="G2651" s="1846"/>
      <c r="I2651" s="2288"/>
      <c r="J2651" s="1882"/>
      <c r="K2651" s="2187"/>
      <c r="L2651" s="2187"/>
    </row>
    <row r="2652" spans="1:254" ht="71.25">
      <c r="A2652" s="2565" t="s">
        <v>2009</v>
      </c>
      <c r="B2652" s="1820" t="s">
        <v>2967</v>
      </c>
      <c r="C2652" s="1846"/>
      <c r="D2652" s="2175"/>
      <c r="E2652" s="2288"/>
      <c r="F2652" s="1882"/>
      <c r="G2652" s="1846"/>
      <c r="H2652" s="1884"/>
      <c r="I2652" s="2288"/>
      <c r="J2652" s="1882"/>
    </row>
    <row r="2653" spans="1:254">
      <c r="B2653" s="1820" t="s">
        <v>2969</v>
      </c>
      <c r="C2653" s="1846" t="s">
        <v>30</v>
      </c>
      <c r="D2653" s="2147"/>
      <c r="E2653" s="1848">
        <v>8</v>
      </c>
      <c r="F2653" s="1849">
        <f>D2653*E2653</f>
        <v>0</v>
      </c>
      <c r="G2653" s="1850">
        <v>0</v>
      </c>
      <c r="H2653" s="1847">
        <f>D2653*G2653</f>
        <v>0</v>
      </c>
      <c r="I2653" s="1848">
        <v>0</v>
      </c>
      <c r="J2653" s="1849">
        <f>D2653*I2653</f>
        <v>0</v>
      </c>
      <c r="K2653" s="2187"/>
      <c r="L2653" s="1884"/>
    </row>
    <row r="2654" spans="1:254" s="1884" customFormat="1">
      <c r="A2654" s="1812"/>
      <c r="B2654" s="1820"/>
      <c r="C2654" s="1846"/>
      <c r="D2654" s="2175"/>
      <c r="E2654" s="2288"/>
      <c r="F2654" s="1882"/>
      <c r="G2654" s="1846"/>
      <c r="I2654" s="2288"/>
      <c r="J2654" s="1882"/>
      <c r="K2654" s="2187"/>
      <c r="L2654" s="2187"/>
    </row>
    <row r="2655" spans="1:254" ht="57">
      <c r="A2655" s="2565" t="s">
        <v>2010</v>
      </c>
      <c r="B2655" s="1820" t="s">
        <v>2970</v>
      </c>
      <c r="C2655" s="1846"/>
      <c r="D2655" s="2594"/>
      <c r="E2655" s="2288"/>
      <c r="F2655" s="2566"/>
      <c r="G2655" s="1846"/>
      <c r="H2655" s="1820"/>
      <c r="I2655" s="2288"/>
      <c r="J2655" s="2566"/>
      <c r="K2655" s="1884"/>
      <c r="L2655" s="1846"/>
    </row>
    <row r="2656" spans="1:254">
      <c r="B2656" s="1973" t="s">
        <v>3260</v>
      </c>
      <c r="C2656" s="1846" t="s">
        <v>30</v>
      </c>
      <c r="D2656" s="1772"/>
      <c r="E2656" s="2288">
        <v>4</v>
      </c>
      <c r="F2656" s="472">
        <f>D2656*E2656</f>
        <v>0</v>
      </c>
      <c r="G2656" s="1846">
        <v>0</v>
      </c>
      <c r="H2656" s="473">
        <f>D2656*G2656</f>
        <v>0</v>
      </c>
      <c r="I2656" s="2288">
        <v>0</v>
      </c>
      <c r="J2656" s="472">
        <v>0</v>
      </c>
      <c r="L2656" s="1846"/>
    </row>
    <row r="2657" spans="1:259">
      <c r="B2657" s="1973" t="s">
        <v>3262</v>
      </c>
      <c r="C2657" s="1846" t="s">
        <v>30</v>
      </c>
      <c r="D2657" s="1772"/>
      <c r="E2657" s="2288">
        <v>3</v>
      </c>
      <c r="F2657" s="472">
        <f>D2657*E2657</f>
        <v>0</v>
      </c>
      <c r="G2657" s="1846">
        <v>0</v>
      </c>
      <c r="H2657" s="473">
        <f>D2657*G2657</f>
        <v>0</v>
      </c>
      <c r="I2657" s="2288">
        <v>0</v>
      </c>
      <c r="J2657" s="472">
        <v>0</v>
      </c>
      <c r="L2657" s="1846"/>
    </row>
    <row r="2658" spans="1:259">
      <c r="B2658" s="1973" t="s">
        <v>2971</v>
      </c>
      <c r="C2658" s="1846" t="s">
        <v>30</v>
      </c>
      <c r="D2658" s="1772"/>
      <c r="E2658" s="2288">
        <v>1</v>
      </c>
      <c r="F2658" s="472">
        <f>D2658*E2658</f>
        <v>0</v>
      </c>
      <c r="G2658" s="1846">
        <v>0</v>
      </c>
      <c r="H2658" s="473">
        <f>D2658*G2658</f>
        <v>0</v>
      </c>
      <c r="I2658" s="2288">
        <v>0</v>
      </c>
      <c r="J2658" s="472">
        <v>0</v>
      </c>
      <c r="L2658" s="1846"/>
    </row>
    <row r="2659" spans="1:259">
      <c r="B2659" s="1973"/>
      <c r="C2659" s="1846"/>
      <c r="D2659" s="1772"/>
      <c r="E2659" s="2288"/>
      <c r="F2659" s="472"/>
      <c r="G2659" s="1846"/>
      <c r="H2659" s="473"/>
      <c r="I2659" s="2288"/>
      <c r="J2659" s="472"/>
      <c r="L2659" s="1846"/>
    </row>
    <row r="2660" spans="1:259" ht="93" customHeight="1">
      <c r="A2660" s="466" t="s">
        <v>2011</v>
      </c>
      <c r="B2660" s="1820" t="s">
        <v>3699</v>
      </c>
      <c r="C2660" s="2344"/>
      <c r="D2660" s="1952"/>
      <c r="E2660" s="1882"/>
      <c r="F2660" s="1885"/>
      <c r="G2660" s="1836"/>
      <c r="H2660" s="1880"/>
      <c r="I2660" s="1887"/>
      <c r="J2660" s="1885"/>
      <c r="K2660" s="1918"/>
      <c r="L2660" s="1918"/>
      <c r="M2660" s="1918"/>
      <c r="N2660" s="1918"/>
      <c r="O2660" s="1918"/>
      <c r="P2660" s="1918"/>
      <c r="Q2660" s="1918"/>
      <c r="R2660" s="1918"/>
      <c r="S2660" s="1918"/>
      <c r="T2660" s="1918"/>
      <c r="U2660" s="1918"/>
      <c r="V2660" s="1918"/>
      <c r="W2660" s="1918"/>
      <c r="X2660" s="1918"/>
      <c r="Y2660" s="1918"/>
      <c r="Z2660" s="1918"/>
      <c r="AA2660" s="1918"/>
      <c r="AB2660" s="1918"/>
      <c r="AC2660" s="1918"/>
      <c r="AD2660" s="1918"/>
      <c r="AE2660" s="1918"/>
      <c r="AF2660" s="1918"/>
      <c r="AG2660" s="1918"/>
      <c r="AH2660" s="1918"/>
      <c r="AI2660" s="1918"/>
      <c r="AJ2660" s="1918"/>
      <c r="AK2660" s="1918"/>
      <c r="AL2660" s="1918"/>
      <c r="AM2660" s="1918"/>
      <c r="AN2660" s="1918"/>
      <c r="AO2660" s="1918"/>
      <c r="AP2660" s="1918"/>
      <c r="AQ2660" s="1918"/>
      <c r="AR2660" s="1918"/>
      <c r="AS2660" s="1918"/>
      <c r="AT2660" s="1918"/>
      <c r="AU2660" s="1918"/>
      <c r="AV2660" s="1918"/>
      <c r="AW2660" s="1918"/>
      <c r="AX2660" s="1918"/>
      <c r="AY2660" s="1918"/>
      <c r="AZ2660" s="1918"/>
      <c r="BA2660" s="1918"/>
      <c r="BB2660" s="1918"/>
      <c r="BC2660" s="1918"/>
      <c r="BD2660" s="1918"/>
      <c r="BE2660" s="1918"/>
      <c r="BF2660" s="1918"/>
      <c r="BG2660" s="1918"/>
      <c r="BH2660" s="1918"/>
      <c r="BI2660" s="1918"/>
      <c r="BJ2660" s="1918"/>
      <c r="BK2660" s="1918"/>
      <c r="BL2660" s="1918"/>
      <c r="BM2660" s="1918"/>
      <c r="BN2660" s="1918"/>
      <c r="BO2660" s="1918"/>
      <c r="BP2660" s="1918"/>
      <c r="BQ2660" s="1918"/>
      <c r="BR2660" s="1918"/>
      <c r="BS2660" s="1918"/>
      <c r="BT2660" s="1918"/>
      <c r="BU2660" s="1918"/>
      <c r="BV2660" s="1918"/>
      <c r="BW2660" s="1918"/>
      <c r="BX2660" s="1918"/>
      <c r="BY2660" s="1918"/>
      <c r="BZ2660" s="1918"/>
      <c r="CA2660" s="1918"/>
      <c r="CB2660" s="1918"/>
      <c r="CC2660" s="1918"/>
      <c r="CD2660" s="1918"/>
      <c r="CE2660" s="1918"/>
      <c r="CF2660" s="1918"/>
      <c r="CG2660" s="1918"/>
      <c r="CH2660" s="1918"/>
      <c r="CI2660" s="1918"/>
      <c r="CJ2660" s="1918"/>
      <c r="CK2660" s="1918"/>
      <c r="CL2660" s="1918"/>
      <c r="CM2660" s="1918"/>
      <c r="CN2660" s="1918"/>
      <c r="CO2660" s="1918"/>
      <c r="CP2660" s="1918"/>
      <c r="CQ2660" s="1918"/>
      <c r="CR2660" s="1918"/>
      <c r="CS2660" s="1918"/>
      <c r="CT2660" s="1918"/>
      <c r="CU2660" s="1918"/>
      <c r="CV2660" s="1918"/>
      <c r="CW2660" s="1918"/>
      <c r="CX2660" s="1918"/>
      <c r="CY2660" s="1918"/>
      <c r="CZ2660" s="1918"/>
      <c r="DA2660" s="1918"/>
      <c r="DB2660" s="1918"/>
      <c r="DC2660" s="1918"/>
      <c r="DD2660" s="1918"/>
      <c r="DE2660" s="1918"/>
      <c r="DF2660" s="1918"/>
      <c r="DG2660" s="1918"/>
      <c r="DH2660" s="1918"/>
      <c r="DI2660" s="1918"/>
      <c r="DJ2660" s="1918"/>
      <c r="DK2660" s="1918"/>
      <c r="DL2660" s="1918"/>
      <c r="DM2660" s="1918"/>
      <c r="DN2660" s="1918"/>
      <c r="DO2660" s="1918"/>
      <c r="DP2660" s="1918"/>
      <c r="DQ2660" s="1918"/>
      <c r="DR2660" s="1918"/>
      <c r="DS2660" s="1918"/>
      <c r="DT2660" s="1918"/>
      <c r="DU2660" s="1918"/>
      <c r="DV2660" s="1918"/>
      <c r="DW2660" s="1918"/>
      <c r="DX2660" s="1918"/>
      <c r="DY2660" s="1918"/>
      <c r="DZ2660" s="1918"/>
      <c r="EA2660" s="1918"/>
      <c r="EB2660" s="1918"/>
      <c r="EC2660" s="1918"/>
      <c r="ED2660" s="1918"/>
      <c r="EE2660" s="1918"/>
      <c r="EF2660" s="1918"/>
      <c r="EG2660" s="1918"/>
      <c r="EH2660" s="1918"/>
      <c r="EI2660" s="1918"/>
      <c r="EJ2660" s="1918"/>
      <c r="EK2660" s="1918"/>
      <c r="EL2660" s="1918"/>
      <c r="EM2660" s="1918"/>
      <c r="EN2660" s="1918"/>
      <c r="EO2660" s="1918"/>
      <c r="EP2660" s="1918"/>
      <c r="EQ2660" s="1918"/>
      <c r="ER2660" s="1918"/>
      <c r="ES2660" s="1918"/>
      <c r="ET2660" s="1918"/>
      <c r="EU2660" s="1918"/>
      <c r="EV2660" s="1918"/>
      <c r="EW2660" s="1918"/>
      <c r="EX2660" s="1918"/>
      <c r="EY2660" s="1918"/>
      <c r="EZ2660" s="1918"/>
      <c r="FA2660" s="1918"/>
      <c r="FB2660" s="1918"/>
      <c r="FC2660" s="1918"/>
      <c r="FD2660" s="1918"/>
      <c r="FE2660" s="1918"/>
      <c r="FF2660" s="1918"/>
      <c r="FG2660" s="1918"/>
      <c r="FH2660" s="1918"/>
      <c r="FI2660" s="1918"/>
      <c r="FJ2660" s="1918"/>
      <c r="FK2660" s="1918"/>
      <c r="FL2660" s="1918"/>
      <c r="FM2660" s="1918"/>
      <c r="FN2660" s="1918"/>
      <c r="FO2660" s="1918"/>
      <c r="FP2660" s="1918"/>
      <c r="FQ2660" s="1918"/>
      <c r="FR2660" s="1918"/>
      <c r="FS2660" s="1918"/>
      <c r="FT2660" s="1918"/>
      <c r="FU2660" s="1918"/>
      <c r="FV2660" s="1918"/>
      <c r="FW2660" s="1918"/>
      <c r="FX2660" s="1918"/>
      <c r="FY2660" s="1918"/>
      <c r="FZ2660" s="1918"/>
      <c r="GA2660" s="1918"/>
      <c r="GB2660" s="1918"/>
      <c r="GC2660" s="1918"/>
      <c r="GD2660" s="1918"/>
      <c r="GE2660" s="1918"/>
      <c r="GF2660" s="1918"/>
      <c r="GG2660" s="1918"/>
      <c r="GH2660" s="1918"/>
      <c r="GI2660" s="1918"/>
      <c r="GJ2660" s="1918"/>
      <c r="GK2660" s="1918"/>
      <c r="GL2660" s="1918"/>
      <c r="GM2660" s="1918"/>
      <c r="GN2660" s="1918"/>
      <c r="GO2660" s="1918"/>
      <c r="GP2660" s="1918"/>
      <c r="GQ2660" s="1918"/>
      <c r="GR2660" s="1918"/>
      <c r="GS2660" s="1918"/>
      <c r="GT2660" s="1918"/>
      <c r="GU2660" s="1918"/>
      <c r="GV2660" s="1918"/>
      <c r="GW2660" s="1918"/>
      <c r="GX2660" s="1918"/>
      <c r="GY2660" s="1918"/>
      <c r="GZ2660" s="1918"/>
      <c r="HA2660" s="1918"/>
      <c r="HB2660" s="1918"/>
      <c r="HC2660" s="1918"/>
      <c r="HD2660" s="1918"/>
      <c r="HE2660" s="1918"/>
      <c r="HF2660" s="1918"/>
      <c r="HG2660" s="1918"/>
      <c r="HH2660" s="1918"/>
      <c r="HI2660" s="1918"/>
      <c r="HJ2660" s="1918"/>
      <c r="HK2660" s="1918"/>
      <c r="HL2660" s="1918"/>
      <c r="HM2660" s="1918"/>
      <c r="HN2660" s="1918"/>
      <c r="HO2660" s="1918"/>
      <c r="HP2660" s="1918"/>
      <c r="HQ2660" s="1918"/>
      <c r="HR2660" s="1918"/>
      <c r="HS2660" s="1918"/>
      <c r="HT2660" s="1918"/>
      <c r="HU2660" s="1918"/>
      <c r="HV2660" s="1918"/>
      <c r="HW2660" s="1918"/>
      <c r="HX2660" s="1918"/>
      <c r="HY2660" s="1918"/>
      <c r="HZ2660" s="1918"/>
      <c r="IA2660" s="1918"/>
      <c r="IB2660" s="1918"/>
      <c r="IC2660" s="1918"/>
      <c r="ID2660" s="1918"/>
      <c r="IE2660" s="1918"/>
      <c r="IF2660" s="1918"/>
      <c r="IG2660" s="1918"/>
      <c r="IH2660" s="1918"/>
      <c r="II2660" s="1918"/>
      <c r="IJ2660" s="1918"/>
      <c r="IK2660" s="1918"/>
      <c r="IL2660" s="1918"/>
      <c r="IM2660" s="1918"/>
      <c r="IN2660" s="1918"/>
      <c r="IO2660" s="1918"/>
      <c r="IP2660" s="1918"/>
      <c r="IQ2660" s="1918"/>
      <c r="IR2660" s="1918"/>
      <c r="IS2660" s="1918"/>
      <c r="IT2660" s="1918"/>
    </row>
    <row r="2661" spans="1:259" ht="28.5">
      <c r="B2661" s="1820" t="s">
        <v>3700</v>
      </c>
      <c r="E2661" s="1882"/>
      <c r="F2661" s="1885"/>
      <c r="G2661" s="1836"/>
      <c r="H2661" s="1880"/>
      <c r="I2661" s="1887"/>
      <c r="J2661" s="1885"/>
      <c r="K2661" s="1918"/>
      <c r="L2661" s="1918"/>
      <c r="M2661" s="1918"/>
      <c r="N2661" s="1918"/>
      <c r="O2661" s="1918"/>
      <c r="P2661" s="1918"/>
      <c r="Q2661" s="1918"/>
      <c r="R2661" s="1918"/>
      <c r="S2661" s="1918"/>
      <c r="T2661" s="1918"/>
      <c r="U2661" s="1918"/>
      <c r="V2661" s="1918"/>
      <c r="W2661" s="1918"/>
      <c r="X2661" s="1918"/>
      <c r="Y2661" s="1918"/>
      <c r="Z2661" s="1918"/>
      <c r="AA2661" s="1918"/>
      <c r="AB2661" s="1918"/>
      <c r="AC2661" s="1918"/>
      <c r="AD2661" s="1918"/>
      <c r="AE2661" s="1918"/>
      <c r="AF2661" s="1918"/>
      <c r="AG2661" s="1918"/>
      <c r="AH2661" s="1918"/>
      <c r="AI2661" s="1918"/>
      <c r="AJ2661" s="1918"/>
      <c r="AK2661" s="1918"/>
      <c r="AL2661" s="1918"/>
      <c r="AM2661" s="1918"/>
      <c r="AN2661" s="1918"/>
      <c r="AO2661" s="1918"/>
      <c r="AP2661" s="1918"/>
      <c r="AQ2661" s="1918"/>
      <c r="AR2661" s="1918"/>
      <c r="AS2661" s="1918"/>
      <c r="AT2661" s="1918"/>
      <c r="AU2661" s="1918"/>
      <c r="AV2661" s="1918"/>
      <c r="AW2661" s="1918"/>
      <c r="AX2661" s="1918"/>
      <c r="AY2661" s="1918"/>
      <c r="AZ2661" s="1918"/>
      <c r="BA2661" s="1918"/>
      <c r="BB2661" s="1918"/>
      <c r="BC2661" s="1918"/>
      <c r="BD2661" s="1918"/>
      <c r="BE2661" s="1918"/>
      <c r="BF2661" s="1918"/>
      <c r="BG2661" s="1918"/>
      <c r="BH2661" s="1918"/>
      <c r="BI2661" s="1918"/>
      <c r="BJ2661" s="1918"/>
      <c r="BK2661" s="1918"/>
      <c r="BL2661" s="1918"/>
      <c r="BM2661" s="1918"/>
      <c r="BN2661" s="1918"/>
      <c r="BO2661" s="1918"/>
      <c r="BP2661" s="1918"/>
      <c r="BQ2661" s="1918"/>
      <c r="BR2661" s="1918"/>
      <c r="BS2661" s="1918"/>
      <c r="BT2661" s="1918"/>
      <c r="BU2661" s="1918"/>
      <c r="BV2661" s="1918"/>
      <c r="BW2661" s="1918"/>
      <c r="BX2661" s="1918"/>
      <c r="BY2661" s="1918"/>
      <c r="BZ2661" s="1918"/>
      <c r="CA2661" s="1918"/>
      <c r="CB2661" s="1918"/>
      <c r="CC2661" s="1918"/>
      <c r="CD2661" s="1918"/>
      <c r="CE2661" s="1918"/>
      <c r="CF2661" s="1918"/>
      <c r="CG2661" s="1918"/>
      <c r="CH2661" s="1918"/>
      <c r="CI2661" s="1918"/>
      <c r="CJ2661" s="1918"/>
      <c r="CK2661" s="1918"/>
      <c r="CL2661" s="1918"/>
      <c r="CM2661" s="1918"/>
      <c r="CN2661" s="1918"/>
      <c r="CO2661" s="1918"/>
      <c r="CP2661" s="1918"/>
      <c r="CQ2661" s="1918"/>
      <c r="CR2661" s="1918"/>
      <c r="CS2661" s="1918"/>
      <c r="CT2661" s="1918"/>
      <c r="CU2661" s="1918"/>
      <c r="CV2661" s="1918"/>
      <c r="CW2661" s="1918"/>
      <c r="CX2661" s="1918"/>
      <c r="CY2661" s="1918"/>
      <c r="CZ2661" s="1918"/>
      <c r="DA2661" s="1918"/>
      <c r="DB2661" s="1918"/>
      <c r="DC2661" s="1918"/>
      <c r="DD2661" s="1918"/>
      <c r="DE2661" s="1918"/>
      <c r="DF2661" s="1918"/>
      <c r="DG2661" s="1918"/>
      <c r="DH2661" s="1918"/>
      <c r="DI2661" s="1918"/>
      <c r="DJ2661" s="1918"/>
      <c r="DK2661" s="1918"/>
      <c r="DL2661" s="1918"/>
      <c r="DM2661" s="1918"/>
      <c r="DN2661" s="1918"/>
      <c r="DO2661" s="1918"/>
      <c r="DP2661" s="1918"/>
      <c r="DQ2661" s="1918"/>
      <c r="DR2661" s="1918"/>
      <c r="DS2661" s="1918"/>
      <c r="DT2661" s="1918"/>
      <c r="DU2661" s="1918"/>
      <c r="DV2661" s="1918"/>
      <c r="DW2661" s="1918"/>
      <c r="DX2661" s="1918"/>
      <c r="DY2661" s="1918"/>
      <c r="DZ2661" s="1918"/>
      <c r="EA2661" s="1918"/>
      <c r="EB2661" s="1918"/>
      <c r="EC2661" s="1918"/>
      <c r="ED2661" s="1918"/>
      <c r="EE2661" s="1918"/>
      <c r="EF2661" s="1918"/>
      <c r="EG2661" s="1918"/>
      <c r="EH2661" s="1918"/>
      <c r="EI2661" s="1918"/>
      <c r="EJ2661" s="1918"/>
      <c r="EK2661" s="1918"/>
      <c r="EL2661" s="1918"/>
      <c r="EM2661" s="1918"/>
      <c r="EN2661" s="1918"/>
      <c r="EO2661" s="1918"/>
      <c r="EP2661" s="1918"/>
      <c r="EQ2661" s="1918"/>
      <c r="ER2661" s="1918"/>
      <c r="ES2661" s="1918"/>
      <c r="ET2661" s="1918"/>
      <c r="EU2661" s="1918"/>
      <c r="EV2661" s="1918"/>
      <c r="EW2661" s="1918"/>
      <c r="EX2661" s="1918"/>
      <c r="EY2661" s="1918"/>
      <c r="EZ2661" s="1918"/>
      <c r="FA2661" s="1918"/>
      <c r="FB2661" s="1918"/>
      <c r="FC2661" s="1918"/>
      <c r="FD2661" s="1918"/>
      <c r="FE2661" s="1918"/>
      <c r="FF2661" s="1918"/>
      <c r="FG2661" s="1918"/>
      <c r="FH2661" s="1918"/>
      <c r="FI2661" s="1918"/>
      <c r="FJ2661" s="1918"/>
      <c r="FK2661" s="1918"/>
      <c r="FL2661" s="1918"/>
      <c r="FM2661" s="1918"/>
      <c r="FN2661" s="1918"/>
      <c r="FO2661" s="1918"/>
      <c r="FP2661" s="1918"/>
      <c r="FQ2661" s="1918"/>
      <c r="FR2661" s="1918"/>
      <c r="FS2661" s="1918"/>
      <c r="FT2661" s="1918"/>
      <c r="FU2661" s="1918"/>
      <c r="FV2661" s="1918"/>
      <c r="FW2661" s="1918"/>
      <c r="FX2661" s="1918"/>
      <c r="FY2661" s="1918"/>
      <c r="FZ2661" s="1918"/>
      <c r="GA2661" s="1918"/>
      <c r="GB2661" s="1918"/>
      <c r="GC2661" s="1918"/>
      <c r="GD2661" s="1918"/>
      <c r="GE2661" s="1918"/>
      <c r="GF2661" s="1918"/>
      <c r="GG2661" s="1918"/>
      <c r="GH2661" s="1918"/>
      <c r="GI2661" s="1918"/>
      <c r="GJ2661" s="1918"/>
      <c r="GK2661" s="1918"/>
      <c r="GL2661" s="1918"/>
      <c r="GM2661" s="1918"/>
      <c r="GN2661" s="1918"/>
      <c r="GO2661" s="1918"/>
      <c r="GP2661" s="1918"/>
      <c r="GQ2661" s="1918"/>
      <c r="GR2661" s="1918"/>
      <c r="GS2661" s="1918"/>
      <c r="GT2661" s="1918"/>
      <c r="GU2661" s="1918"/>
      <c r="GV2661" s="1918"/>
      <c r="GW2661" s="1918"/>
      <c r="GX2661" s="1918"/>
      <c r="GY2661" s="1918"/>
      <c r="GZ2661" s="1918"/>
      <c r="HA2661" s="1918"/>
      <c r="HB2661" s="1918"/>
      <c r="HC2661" s="1918"/>
      <c r="HD2661" s="1918"/>
      <c r="HE2661" s="1918"/>
      <c r="HF2661" s="1918"/>
      <c r="HG2661" s="1918"/>
      <c r="HH2661" s="1918"/>
      <c r="HI2661" s="1918"/>
      <c r="HJ2661" s="1918"/>
      <c r="HK2661" s="1918"/>
      <c r="HL2661" s="1918"/>
      <c r="HM2661" s="1918"/>
      <c r="HN2661" s="1918"/>
      <c r="HO2661" s="1918"/>
      <c r="HP2661" s="1918"/>
      <c r="HQ2661" s="1918"/>
      <c r="HR2661" s="1918"/>
      <c r="HS2661" s="1918"/>
      <c r="HT2661" s="1918"/>
      <c r="HU2661" s="1918"/>
      <c r="HV2661" s="1918"/>
      <c r="HW2661" s="1918"/>
      <c r="HX2661" s="1918"/>
      <c r="HY2661" s="1918"/>
      <c r="HZ2661" s="1918"/>
      <c r="IA2661" s="1918"/>
      <c r="IB2661" s="1918"/>
      <c r="IC2661" s="1918"/>
      <c r="ID2661" s="1918"/>
      <c r="IE2661" s="1918"/>
      <c r="IF2661" s="1918"/>
      <c r="IG2661" s="1918"/>
      <c r="IH2661" s="1918"/>
      <c r="II2661" s="1918"/>
      <c r="IJ2661" s="1918"/>
      <c r="IK2661" s="1918"/>
      <c r="IL2661" s="1918"/>
      <c r="IM2661" s="1918"/>
      <c r="IN2661" s="1918"/>
      <c r="IO2661" s="1918"/>
      <c r="IP2661" s="1918"/>
      <c r="IQ2661" s="1918"/>
      <c r="IR2661" s="1918"/>
      <c r="IS2661" s="1918"/>
      <c r="IT2661" s="1918"/>
    </row>
    <row r="2662" spans="1:259">
      <c r="B2662" s="1820" t="s">
        <v>3701</v>
      </c>
      <c r="C2662" s="1846" t="s">
        <v>30</v>
      </c>
      <c r="D2662" s="1772"/>
      <c r="E2662" s="2288">
        <v>4</v>
      </c>
      <c r="F2662" s="467">
        <f>D2662*E2662</f>
        <v>0</v>
      </c>
      <c r="G2662" s="1842">
        <v>0</v>
      </c>
      <c r="H2662" s="468">
        <f>F2662*G2662</f>
        <v>0</v>
      </c>
      <c r="I2662" s="2334">
        <v>0</v>
      </c>
      <c r="J2662" s="467">
        <f>H2662*I2662</f>
        <v>0</v>
      </c>
      <c r="K2662" s="1918"/>
      <c r="L2662" s="1918"/>
      <c r="M2662" s="1918"/>
      <c r="N2662" s="1918"/>
      <c r="O2662" s="1918"/>
      <c r="P2662" s="1918"/>
      <c r="Q2662" s="1918"/>
      <c r="R2662" s="1918"/>
      <c r="S2662" s="1918"/>
      <c r="T2662" s="1918"/>
      <c r="U2662" s="1918"/>
      <c r="V2662" s="1918"/>
      <c r="W2662" s="1918"/>
      <c r="X2662" s="1918"/>
      <c r="Y2662" s="1918"/>
      <c r="Z2662" s="1918"/>
      <c r="AA2662" s="1918"/>
      <c r="AB2662" s="1918"/>
      <c r="AC2662" s="1918"/>
      <c r="AD2662" s="1918"/>
      <c r="AE2662" s="1918"/>
      <c r="AF2662" s="1918"/>
      <c r="AG2662" s="1918"/>
      <c r="AH2662" s="1918"/>
      <c r="AI2662" s="1918"/>
      <c r="AJ2662" s="1918"/>
      <c r="AK2662" s="1918"/>
      <c r="AL2662" s="1918"/>
      <c r="AM2662" s="1918"/>
      <c r="AN2662" s="1918"/>
      <c r="AO2662" s="1918"/>
      <c r="AP2662" s="1918"/>
      <c r="AQ2662" s="1918"/>
      <c r="AR2662" s="1918"/>
      <c r="AS2662" s="1918"/>
      <c r="AT2662" s="1918"/>
      <c r="AU2662" s="1918"/>
      <c r="AV2662" s="1918"/>
      <c r="AW2662" s="1918"/>
      <c r="AX2662" s="1918"/>
      <c r="AY2662" s="1918"/>
      <c r="AZ2662" s="1918"/>
      <c r="BA2662" s="1918"/>
      <c r="BB2662" s="1918"/>
      <c r="BC2662" s="1918"/>
      <c r="BD2662" s="1918"/>
      <c r="BE2662" s="1918"/>
      <c r="BF2662" s="1918"/>
      <c r="BG2662" s="1918"/>
      <c r="BH2662" s="1918"/>
      <c r="BI2662" s="1918"/>
      <c r="BJ2662" s="1918"/>
      <c r="BK2662" s="1918"/>
      <c r="BL2662" s="1918"/>
      <c r="BM2662" s="1918"/>
      <c r="BN2662" s="1918"/>
      <c r="BO2662" s="1918"/>
      <c r="BP2662" s="1918"/>
      <c r="BQ2662" s="1918"/>
      <c r="BR2662" s="1918"/>
      <c r="BS2662" s="1918"/>
      <c r="BT2662" s="1918"/>
      <c r="BU2662" s="1918"/>
      <c r="BV2662" s="1918"/>
      <c r="BW2662" s="1918"/>
      <c r="BX2662" s="1918"/>
      <c r="BY2662" s="1918"/>
      <c r="BZ2662" s="1918"/>
      <c r="CA2662" s="1918"/>
      <c r="CB2662" s="1918"/>
      <c r="CC2662" s="1918"/>
      <c r="CD2662" s="1918"/>
      <c r="CE2662" s="1918"/>
      <c r="CF2662" s="1918"/>
      <c r="CG2662" s="1918"/>
      <c r="CH2662" s="1918"/>
      <c r="CI2662" s="1918"/>
      <c r="CJ2662" s="1918"/>
      <c r="CK2662" s="1918"/>
      <c r="CL2662" s="1918"/>
      <c r="CM2662" s="1918"/>
      <c r="CN2662" s="1918"/>
      <c r="CO2662" s="1918"/>
      <c r="CP2662" s="1918"/>
      <c r="CQ2662" s="1918"/>
      <c r="CR2662" s="1918"/>
      <c r="CS2662" s="1918"/>
      <c r="CT2662" s="1918"/>
      <c r="CU2662" s="1918"/>
      <c r="CV2662" s="1918"/>
      <c r="CW2662" s="1918"/>
      <c r="CX2662" s="1918"/>
      <c r="CY2662" s="1918"/>
      <c r="CZ2662" s="1918"/>
      <c r="DA2662" s="1918"/>
      <c r="DB2662" s="1918"/>
      <c r="DC2662" s="1918"/>
      <c r="DD2662" s="1918"/>
      <c r="DE2662" s="1918"/>
      <c r="DF2662" s="1918"/>
      <c r="DG2662" s="1918"/>
      <c r="DH2662" s="1918"/>
      <c r="DI2662" s="1918"/>
      <c r="DJ2662" s="1918"/>
      <c r="DK2662" s="1918"/>
      <c r="DL2662" s="1918"/>
      <c r="DM2662" s="1918"/>
      <c r="DN2662" s="1918"/>
      <c r="DO2662" s="1918"/>
      <c r="DP2662" s="1918"/>
      <c r="DQ2662" s="1918"/>
      <c r="DR2662" s="1918"/>
      <c r="DS2662" s="1918"/>
      <c r="DT2662" s="1918"/>
      <c r="DU2662" s="1918"/>
      <c r="DV2662" s="1918"/>
      <c r="DW2662" s="1918"/>
      <c r="DX2662" s="1918"/>
      <c r="DY2662" s="1918"/>
      <c r="DZ2662" s="1918"/>
      <c r="EA2662" s="1918"/>
      <c r="EB2662" s="1918"/>
      <c r="EC2662" s="1918"/>
      <c r="ED2662" s="1918"/>
      <c r="EE2662" s="1918"/>
      <c r="EF2662" s="1918"/>
      <c r="EG2662" s="1918"/>
      <c r="EH2662" s="1918"/>
      <c r="EI2662" s="1918"/>
      <c r="EJ2662" s="1918"/>
      <c r="EK2662" s="1918"/>
      <c r="EL2662" s="1918"/>
      <c r="EM2662" s="1918"/>
      <c r="EN2662" s="1918"/>
      <c r="EO2662" s="1918"/>
      <c r="EP2662" s="1918"/>
      <c r="EQ2662" s="1918"/>
      <c r="ER2662" s="1918"/>
      <c r="ES2662" s="1918"/>
      <c r="ET2662" s="1918"/>
      <c r="EU2662" s="1918"/>
      <c r="EV2662" s="1918"/>
      <c r="EW2662" s="1918"/>
      <c r="EX2662" s="1918"/>
      <c r="EY2662" s="1918"/>
      <c r="EZ2662" s="1918"/>
      <c r="FA2662" s="1918"/>
      <c r="FB2662" s="1918"/>
      <c r="FC2662" s="1918"/>
      <c r="FD2662" s="1918"/>
      <c r="FE2662" s="1918"/>
      <c r="FF2662" s="1918"/>
      <c r="FG2662" s="1918"/>
      <c r="FH2662" s="1918"/>
      <c r="FI2662" s="1918"/>
      <c r="FJ2662" s="1918"/>
      <c r="FK2662" s="1918"/>
      <c r="FL2662" s="1918"/>
      <c r="FM2662" s="1918"/>
      <c r="FN2662" s="1918"/>
      <c r="FO2662" s="1918"/>
      <c r="FP2662" s="1918"/>
      <c r="FQ2662" s="1918"/>
      <c r="FR2662" s="1918"/>
      <c r="FS2662" s="1918"/>
      <c r="FT2662" s="1918"/>
      <c r="FU2662" s="1918"/>
      <c r="FV2662" s="1918"/>
      <c r="FW2662" s="1918"/>
      <c r="FX2662" s="1918"/>
      <c r="FY2662" s="1918"/>
      <c r="FZ2662" s="1918"/>
      <c r="GA2662" s="1918"/>
      <c r="GB2662" s="1918"/>
      <c r="GC2662" s="1918"/>
      <c r="GD2662" s="1918"/>
      <c r="GE2662" s="1918"/>
      <c r="GF2662" s="1918"/>
      <c r="GG2662" s="1918"/>
      <c r="GH2662" s="1918"/>
      <c r="GI2662" s="1918"/>
      <c r="GJ2662" s="1918"/>
      <c r="GK2662" s="1918"/>
      <c r="GL2662" s="1918"/>
      <c r="GM2662" s="1918"/>
      <c r="GN2662" s="1918"/>
      <c r="GO2662" s="1918"/>
      <c r="GP2662" s="1918"/>
      <c r="GQ2662" s="1918"/>
      <c r="GR2662" s="1918"/>
      <c r="GS2662" s="1918"/>
      <c r="GT2662" s="1918"/>
      <c r="GU2662" s="1918"/>
      <c r="GV2662" s="1918"/>
      <c r="GW2662" s="1918"/>
      <c r="GX2662" s="1918"/>
      <c r="GY2662" s="1918"/>
      <c r="GZ2662" s="1918"/>
      <c r="HA2662" s="1918"/>
      <c r="HB2662" s="1918"/>
      <c r="HC2662" s="1918"/>
      <c r="HD2662" s="1918"/>
      <c r="HE2662" s="1918"/>
      <c r="HF2662" s="1918"/>
      <c r="HG2662" s="1918"/>
      <c r="HH2662" s="1918"/>
      <c r="HI2662" s="1918"/>
      <c r="HJ2662" s="1918"/>
      <c r="HK2662" s="1918"/>
      <c r="HL2662" s="1918"/>
      <c r="HM2662" s="1918"/>
      <c r="HN2662" s="1918"/>
      <c r="HO2662" s="1918"/>
      <c r="HP2662" s="1918"/>
      <c r="HQ2662" s="1918"/>
      <c r="HR2662" s="1918"/>
      <c r="HS2662" s="1918"/>
      <c r="HT2662" s="1918"/>
      <c r="HU2662" s="1918"/>
      <c r="HV2662" s="1918"/>
      <c r="HW2662" s="1918"/>
      <c r="HX2662" s="1918"/>
      <c r="HY2662" s="1918"/>
      <c r="HZ2662" s="1918"/>
      <c r="IA2662" s="1918"/>
      <c r="IB2662" s="1918"/>
      <c r="IC2662" s="1918"/>
      <c r="ID2662" s="1918"/>
      <c r="IE2662" s="1918"/>
      <c r="IF2662" s="1918"/>
      <c r="IG2662" s="1918"/>
      <c r="IH2662" s="1918"/>
      <c r="II2662" s="1918"/>
      <c r="IJ2662" s="1918"/>
      <c r="IK2662" s="1918"/>
      <c r="IL2662" s="1918"/>
      <c r="IM2662" s="1918"/>
      <c r="IN2662" s="1918"/>
      <c r="IO2662" s="1918"/>
      <c r="IP2662" s="1918"/>
      <c r="IQ2662" s="1918"/>
      <c r="IR2662" s="1918"/>
      <c r="IS2662" s="1918"/>
      <c r="IT2662" s="1918"/>
    </row>
    <row r="2663" spans="1:259" s="1884" customFormat="1">
      <c r="A2663" s="1812"/>
      <c r="B2663" s="1820"/>
      <c r="C2663" s="1846"/>
      <c r="D2663" s="2175"/>
      <c r="E2663" s="2288"/>
      <c r="F2663" s="1882"/>
      <c r="G2663" s="1846"/>
      <c r="I2663" s="2288"/>
      <c r="J2663" s="1882"/>
      <c r="K2663" s="2187"/>
      <c r="L2663" s="2187"/>
    </row>
    <row r="2664" spans="1:259" s="1918" customFormat="1" ht="117.75" customHeight="1">
      <c r="A2664" s="2302" t="s">
        <v>2012</v>
      </c>
      <c r="B2664" s="1855" t="s">
        <v>3472</v>
      </c>
      <c r="C2664" s="1836"/>
      <c r="D2664" s="1951"/>
      <c r="E2664" s="1887"/>
      <c r="F2664" s="2456"/>
      <c r="G2664" s="1836"/>
      <c r="I2664" s="1887"/>
      <c r="J2664" s="2456"/>
      <c r="L2664" s="1836"/>
    </row>
    <row r="2665" spans="1:259">
      <c r="A2665" s="2302"/>
      <c r="B2665" s="1919" t="s">
        <v>3702</v>
      </c>
      <c r="C2665" s="1842" t="s">
        <v>1313</v>
      </c>
      <c r="D2665" s="2366"/>
      <c r="E2665" s="2334">
        <v>2</v>
      </c>
      <c r="F2665" s="1885">
        <f>D2665*E2665</f>
        <v>0</v>
      </c>
      <c r="G2665" s="1842">
        <v>0</v>
      </c>
      <c r="H2665" s="1880">
        <f>F2665*G2665</f>
        <v>0</v>
      </c>
      <c r="I2665" s="2334">
        <v>0</v>
      </c>
      <c r="J2665" s="1885">
        <f>H2665*I2665</f>
        <v>0</v>
      </c>
      <c r="K2665" s="1870"/>
      <c r="L2665" s="1880"/>
    </row>
    <row r="2666" spans="1:259">
      <c r="A2666" s="2302"/>
      <c r="B2666" s="1919" t="s">
        <v>3703</v>
      </c>
      <c r="C2666" s="1842" t="s">
        <v>1313</v>
      </c>
      <c r="D2666" s="2366"/>
      <c r="E2666" s="2334">
        <v>4</v>
      </c>
      <c r="F2666" s="1885">
        <f>D2666*E2666</f>
        <v>0</v>
      </c>
      <c r="G2666" s="1842">
        <v>0</v>
      </c>
      <c r="H2666" s="1880">
        <f>F2666*G2666</f>
        <v>0</v>
      </c>
      <c r="I2666" s="2334">
        <v>0</v>
      </c>
      <c r="J2666" s="1885">
        <f>H2666*I2666</f>
        <v>0</v>
      </c>
      <c r="K2666" s="1870"/>
      <c r="L2666" s="1880"/>
    </row>
    <row r="2667" spans="1:259">
      <c r="A2667" s="2302"/>
      <c r="B2667" s="1919" t="s">
        <v>3704</v>
      </c>
      <c r="C2667" s="1842" t="s">
        <v>1313</v>
      </c>
      <c r="D2667" s="2366"/>
      <c r="E2667" s="2334">
        <v>2</v>
      </c>
      <c r="F2667" s="1885">
        <f>D2667*E2667</f>
        <v>0</v>
      </c>
      <c r="G2667" s="1842">
        <v>0</v>
      </c>
      <c r="H2667" s="1880">
        <f>F2667*G2667</f>
        <v>0</v>
      </c>
      <c r="I2667" s="2334">
        <v>0</v>
      </c>
      <c r="J2667" s="1885">
        <f>H2667*I2667</f>
        <v>0</v>
      </c>
      <c r="K2667" s="1870"/>
      <c r="L2667" s="1880"/>
    </row>
    <row r="2668" spans="1:259" s="1884" customFormat="1">
      <c r="A2668" s="1812"/>
      <c r="B2668" s="1820"/>
      <c r="C2668" s="1846"/>
      <c r="D2668" s="2175"/>
      <c r="E2668" s="2288"/>
      <c r="F2668" s="1882"/>
      <c r="G2668" s="1846"/>
      <c r="I2668" s="2288"/>
      <c r="J2668" s="1882"/>
      <c r="K2668" s="2187"/>
      <c r="L2668" s="2187"/>
    </row>
    <row r="2669" spans="1:259" s="433" customFormat="1" ht="42.75">
      <c r="A2669" s="2302" t="s">
        <v>2013</v>
      </c>
      <c r="B2669" s="1969" t="s">
        <v>3705</v>
      </c>
      <c r="C2669" s="254"/>
      <c r="D2669" s="398"/>
      <c r="E2669" s="2521"/>
      <c r="F2669" s="1885"/>
      <c r="G2669" s="1856"/>
      <c r="H2669" s="1880"/>
      <c r="I2669" s="2521"/>
      <c r="J2669" s="1885"/>
      <c r="K2669" s="254"/>
      <c r="L2669" s="254"/>
      <c r="M2669" s="254"/>
      <c r="N2669" s="254"/>
      <c r="O2669" s="254"/>
      <c r="P2669" s="254"/>
      <c r="Q2669" s="254"/>
      <c r="R2669" s="254"/>
      <c r="S2669" s="254"/>
      <c r="T2669" s="254"/>
      <c r="U2669" s="254"/>
      <c r="V2669" s="254"/>
      <c r="W2669" s="254"/>
      <c r="X2669" s="254"/>
      <c r="Y2669" s="254"/>
      <c r="Z2669" s="254"/>
      <c r="AA2669" s="254"/>
      <c r="AB2669" s="254"/>
      <c r="AC2669" s="254"/>
      <c r="AD2669" s="254"/>
      <c r="AE2669" s="254"/>
      <c r="AF2669" s="254"/>
      <c r="AG2669" s="254"/>
      <c r="AH2669" s="254"/>
      <c r="AI2669" s="254"/>
      <c r="AJ2669" s="254"/>
      <c r="AK2669" s="254"/>
      <c r="AL2669" s="254"/>
      <c r="AM2669" s="254"/>
      <c r="AN2669" s="254"/>
      <c r="AO2669" s="254"/>
      <c r="AP2669" s="254"/>
      <c r="AQ2669" s="254"/>
      <c r="AR2669" s="254"/>
      <c r="AS2669" s="254"/>
      <c r="AT2669" s="254"/>
      <c r="AU2669" s="254"/>
      <c r="AV2669" s="254"/>
      <c r="AW2669" s="254"/>
      <c r="AX2669" s="254"/>
      <c r="AY2669" s="254"/>
      <c r="AZ2669" s="254"/>
      <c r="BA2669" s="254"/>
      <c r="BB2669" s="254"/>
      <c r="BC2669" s="254"/>
      <c r="BD2669" s="254"/>
      <c r="BE2669" s="254"/>
      <c r="BF2669" s="254"/>
      <c r="BG2669" s="254"/>
      <c r="BH2669" s="254"/>
      <c r="BI2669" s="254"/>
      <c r="BJ2669" s="254"/>
      <c r="BK2669" s="254"/>
      <c r="BL2669" s="254"/>
      <c r="BM2669" s="254"/>
      <c r="BN2669" s="254"/>
      <c r="BO2669" s="254"/>
      <c r="BP2669" s="254"/>
      <c r="BQ2669" s="254"/>
      <c r="BR2669" s="254"/>
      <c r="BS2669" s="254"/>
      <c r="BT2669" s="254"/>
      <c r="BU2669" s="254"/>
      <c r="BV2669" s="254"/>
      <c r="BW2669" s="254"/>
      <c r="BX2669" s="254"/>
      <c r="BY2669" s="254"/>
      <c r="BZ2669" s="254"/>
      <c r="CA2669" s="254"/>
      <c r="CB2669" s="254"/>
      <c r="CC2669" s="254"/>
      <c r="CD2669" s="254"/>
      <c r="CE2669" s="254"/>
      <c r="CF2669" s="254"/>
      <c r="CG2669" s="254"/>
      <c r="CH2669" s="254"/>
      <c r="CI2669" s="254"/>
      <c r="CJ2669" s="254"/>
      <c r="CK2669" s="254"/>
      <c r="CL2669" s="254"/>
      <c r="CM2669" s="254"/>
      <c r="CN2669" s="254"/>
      <c r="CO2669" s="254"/>
      <c r="CP2669" s="254"/>
      <c r="CQ2669" s="254"/>
      <c r="CR2669" s="254"/>
      <c r="CS2669" s="254"/>
      <c r="CT2669" s="254"/>
      <c r="CU2669" s="254"/>
      <c r="CV2669" s="254"/>
      <c r="CW2669" s="254"/>
      <c r="CX2669" s="254"/>
      <c r="CY2669" s="254"/>
      <c r="CZ2669" s="254"/>
      <c r="DA2669" s="254"/>
      <c r="DB2669" s="254"/>
      <c r="DC2669" s="254"/>
      <c r="DD2669" s="254"/>
      <c r="DE2669" s="254"/>
      <c r="DF2669" s="254"/>
      <c r="DG2669" s="254"/>
      <c r="DH2669" s="254"/>
      <c r="DI2669" s="254"/>
      <c r="DJ2669" s="254"/>
      <c r="DK2669" s="254"/>
      <c r="DL2669" s="254"/>
      <c r="DM2669" s="254"/>
      <c r="DN2669" s="254"/>
      <c r="DO2669" s="254"/>
      <c r="DP2669" s="254"/>
      <c r="DQ2669" s="254"/>
      <c r="DR2669" s="254"/>
      <c r="DS2669" s="254"/>
      <c r="DT2669" s="254"/>
      <c r="DU2669" s="254"/>
      <c r="DV2669" s="254"/>
      <c r="DW2669" s="254"/>
      <c r="DX2669" s="254"/>
      <c r="DY2669" s="254"/>
      <c r="DZ2669" s="254"/>
      <c r="EA2669" s="254"/>
      <c r="EB2669" s="254"/>
      <c r="EC2669" s="254"/>
      <c r="ED2669" s="254"/>
      <c r="EE2669" s="254"/>
      <c r="EF2669" s="254"/>
      <c r="EG2669" s="254"/>
      <c r="EH2669" s="254"/>
      <c r="EI2669" s="254"/>
      <c r="EJ2669" s="254"/>
      <c r="EK2669" s="254"/>
      <c r="EL2669" s="254"/>
      <c r="EM2669" s="254"/>
      <c r="EN2669" s="254"/>
      <c r="EO2669" s="254"/>
      <c r="EP2669" s="254"/>
      <c r="EQ2669" s="254"/>
      <c r="ER2669" s="254"/>
      <c r="ES2669" s="254"/>
      <c r="ET2669" s="254"/>
      <c r="EU2669" s="254"/>
      <c r="EV2669" s="254"/>
      <c r="EW2669" s="254"/>
      <c r="EX2669" s="254"/>
      <c r="EY2669" s="254"/>
      <c r="EZ2669" s="254"/>
      <c r="FA2669" s="254"/>
      <c r="FB2669" s="254"/>
      <c r="FC2669" s="254"/>
      <c r="FD2669" s="254"/>
      <c r="FE2669" s="254"/>
      <c r="FF2669" s="254"/>
      <c r="FG2669" s="254"/>
      <c r="FH2669" s="254"/>
      <c r="FI2669" s="254"/>
      <c r="FJ2669" s="254"/>
      <c r="FK2669" s="254"/>
      <c r="FL2669" s="254"/>
      <c r="FM2669" s="254"/>
      <c r="FN2669" s="254"/>
      <c r="FO2669" s="254"/>
      <c r="FP2669" s="254"/>
      <c r="FQ2669" s="254"/>
      <c r="FR2669" s="254"/>
      <c r="FS2669" s="254"/>
      <c r="FT2669" s="254"/>
      <c r="FU2669" s="254"/>
      <c r="FV2669" s="254"/>
      <c r="FW2669" s="254"/>
      <c r="FX2669" s="254"/>
      <c r="FY2669" s="254"/>
      <c r="FZ2669" s="254"/>
      <c r="GA2669" s="254"/>
      <c r="GB2669" s="254"/>
      <c r="GC2669" s="254"/>
      <c r="GD2669" s="254"/>
      <c r="GE2669" s="254"/>
      <c r="GF2669" s="254"/>
      <c r="GG2669" s="254"/>
      <c r="GH2669" s="254"/>
      <c r="GI2669" s="254"/>
      <c r="GJ2669" s="254"/>
      <c r="GK2669" s="254"/>
      <c r="GL2669" s="254"/>
      <c r="GM2669" s="254"/>
      <c r="GN2669" s="254"/>
      <c r="GO2669" s="254"/>
      <c r="GP2669" s="254"/>
      <c r="GQ2669" s="254"/>
      <c r="GR2669" s="254"/>
      <c r="GS2669" s="254"/>
      <c r="GT2669" s="254"/>
      <c r="GU2669" s="254"/>
      <c r="GV2669" s="254"/>
      <c r="GW2669" s="254"/>
      <c r="GX2669" s="254"/>
      <c r="GY2669" s="254"/>
      <c r="GZ2669" s="254"/>
      <c r="HA2669" s="254"/>
      <c r="HB2669" s="254"/>
      <c r="HC2669" s="254"/>
      <c r="HD2669" s="254"/>
      <c r="HE2669" s="254"/>
      <c r="HF2669" s="254"/>
      <c r="HG2669" s="254"/>
      <c r="HH2669" s="254"/>
      <c r="HI2669" s="254"/>
      <c r="HJ2669" s="254"/>
      <c r="HK2669" s="254"/>
      <c r="HL2669" s="254"/>
      <c r="HM2669" s="254"/>
      <c r="HN2669" s="254"/>
      <c r="HO2669" s="254"/>
      <c r="HP2669" s="254"/>
      <c r="HQ2669" s="254"/>
      <c r="HR2669" s="254"/>
      <c r="HS2669" s="254"/>
      <c r="HT2669" s="254"/>
      <c r="HU2669" s="254"/>
      <c r="HV2669" s="254"/>
      <c r="HW2669" s="254"/>
      <c r="HX2669" s="254"/>
      <c r="HY2669" s="254"/>
      <c r="HZ2669" s="254"/>
      <c r="IA2669" s="254"/>
      <c r="IB2669" s="254"/>
      <c r="IC2669" s="254"/>
      <c r="ID2669" s="254"/>
      <c r="IE2669" s="254"/>
      <c r="IF2669" s="254"/>
      <c r="IG2669" s="254"/>
      <c r="IH2669" s="254"/>
      <c r="II2669" s="254"/>
      <c r="IJ2669" s="254"/>
      <c r="IK2669" s="254"/>
      <c r="IL2669" s="254"/>
      <c r="IM2669" s="254"/>
      <c r="IN2669" s="254"/>
      <c r="IO2669" s="254"/>
      <c r="IP2669" s="254"/>
      <c r="IQ2669" s="254"/>
      <c r="IR2669" s="254"/>
      <c r="IS2669" s="254"/>
      <c r="IT2669" s="254"/>
      <c r="IU2669" s="254"/>
      <c r="IV2669" s="254"/>
      <c r="IW2669" s="254"/>
      <c r="IX2669" s="254"/>
      <c r="IY2669" s="254"/>
    </row>
    <row r="2670" spans="1:259" s="433" customFormat="1">
      <c r="A2670" s="327"/>
      <c r="B2670" s="1919" t="s">
        <v>3706</v>
      </c>
      <c r="C2670" s="328" t="s">
        <v>2184</v>
      </c>
      <c r="D2670" s="2366"/>
      <c r="E2670" s="2521">
        <f>E2665*2</f>
        <v>4</v>
      </c>
      <c r="F2670" s="1885">
        <f>E2670*D2670</f>
        <v>0</v>
      </c>
      <c r="G2670" s="1856">
        <f>G2665*2</f>
        <v>0</v>
      </c>
      <c r="H2670" s="1880">
        <f>G2670*D2670</f>
        <v>0</v>
      </c>
      <c r="I2670" s="2521">
        <f>I2665*2</f>
        <v>0</v>
      </c>
      <c r="J2670" s="1885">
        <f>I2670*D2670</f>
        <v>0</v>
      </c>
      <c r="K2670" s="365"/>
      <c r="L2670" s="254"/>
      <c r="M2670" s="254"/>
      <c r="N2670" s="254"/>
      <c r="O2670" s="254"/>
      <c r="P2670" s="254"/>
      <c r="Q2670" s="254"/>
      <c r="R2670" s="254"/>
      <c r="S2670" s="254"/>
      <c r="T2670" s="254"/>
      <c r="U2670" s="254"/>
      <c r="V2670" s="254"/>
      <c r="W2670" s="254"/>
      <c r="X2670" s="254"/>
      <c r="Y2670" s="254"/>
      <c r="Z2670" s="254"/>
      <c r="AA2670" s="254"/>
      <c r="AB2670" s="254"/>
      <c r="AC2670" s="254"/>
      <c r="AD2670" s="254"/>
      <c r="AE2670" s="254"/>
      <c r="AF2670" s="254"/>
      <c r="AG2670" s="254"/>
      <c r="AH2670" s="254"/>
      <c r="AI2670" s="254"/>
      <c r="AJ2670" s="254"/>
      <c r="AK2670" s="254"/>
      <c r="AL2670" s="254"/>
      <c r="AM2670" s="254"/>
      <c r="AN2670" s="254"/>
      <c r="AO2670" s="254"/>
      <c r="AP2670" s="254"/>
      <c r="AQ2670" s="254"/>
      <c r="AR2670" s="254"/>
      <c r="AS2670" s="254"/>
      <c r="AT2670" s="254"/>
      <c r="AU2670" s="254"/>
      <c r="AV2670" s="254"/>
      <c r="AW2670" s="254"/>
      <c r="AX2670" s="254"/>
      <c r="AY2670" s="254"/>
      <c r="AZ2670" s="254"/>
      <c r="BA2670" s="254"/>
      <c r="BB2670" s="254"/>
      <c r="BC2670" s="254"/>
      <c r="BD2670" s="254"/>
      <c r="BE2670" s="254"/>
      <c r="BF2670" s="254"/>
      <c r="BG2670" s="254"/>
      <c r="BH2670" s="254"/>
      <c r="BI2670" s="254"/>
      <c r="BJ2670" s="254"/>
      <c r="BK2670" s="254"/>
      <c r="BL2670" s="254"/>
      <c r="BM2670" s="254"/>
      <c r="BN2670" s="254"/>
      <c r="BO2670" s="254"/>
      <c r="BP2670" s="254"/>
      <c r="BQ2670" s="254"/>
      <c r="BR2670" s="254"/>
      <c r="BS2670" s="254"/>
      <c r="BT2670" s="254"/>
      <c r="BU2670" s="254"/>
      <c r="BV2670" s="254"/>
      <c r="BW2670" s="254"/>
      <c r="BX2670" s="254"/>
      <c r="BY2670" s="254"/>
      <c r="BZ2670" s="254"/>
      <c r="CA2670" s="254"/>
      <c r="CB2670" s="254"/>
      <c r="CC2670" s="254"/>
      <c r="CD2670" s="254"/>
      <c r="CE2670" s="254"/>
      <c r="CF2670" s="254"/>
      <c r="CG2670" s="254"/>
      <c r="CH2670" s="254"/>
      <c r="CI2670" s="254"/>
      <c r="CJ2670" s="254"/>
      <c r="CK2670" s="254"/>
      <c r="CL2670" s="254"/>
      <c r="CM2670" s="254"/>
      <c r="CN2670" s="254"/>
      <c r="CO2670" s="254"/>
      <c r="CP2670" s="254"/>
      <c r="CQ2670" s="254"/>
      <c r="CR2670" s="254"/>
      <c r="CS2670" s="254"/>
      <c r="CT2670" s="254"/>
      <c r="CU2670" s="254"/>
      <c r="CV2670" s="254"/>
      <c r="CW2670" s="254"/>
      <c r="CX2670" s="254"/>
      <c r="CY2670" s="254"/>
      <c r="CZ2670" s="254"/>
      <c r="DA2670" s="254"/>
      <c r="DB2670" s="254"/>
      <c r="DC2670" s="254"/>
      <c r="DD2670" s="254"/>
      <c r="DE2670" s="254"/>
      <c r="DF2670" s="254"/>
      <c r="DG2670" s="254"/>
      <c r="DH2670" s="254"/>
      <c r="DI2670" s="254"/>
      <c r="DJ2670" s="254"/>
      <c r="DK2670" s="254"/>
      <c r="DL2670" s="254"/>
      <c r="DM2670" s="254"/>
      <c r="DN2670" s="254"/>
      <c r="DO2670" s="254"/>
      <c r="DP2670" s="254"/>
      <c r="DQ2670" s="254"/>
      <c r="DR2670" s="254"/>
      <c r="DS2670" s="254"/>
      <c r="DT2670" s="254"/>
      <c r="DU2670" s="254"/>
      <c r="DV2670" s="254"/>
      <c r="DW2670" s="254"/>
      <c r="DX2670" s="254"/>
      <c r="DY2670" s="254"/>
      <c r="DZ2670" s="254"/>
      <c r="EA2670" s="254"/>
      <c r="EB2670" s="254"/>
      <c r="EC2670" s="254"/>
      <c r="ED2670" s="254"/>
      <c r="EE2670" s="254"/>
      <c r="EF2670" s="254"/>
      <c r="EG2670" s="254"/>
      <c r="EH2670" s="254"/>
      <c r="EI2670" s="254"/>
      <c r="EJ2670" s="254"/>
      <c r="EK2670" s="254"/>
      <c r="EL2670" s="254"/>
      <c r="EM2670" s="254"/>
      <c r="EN2670" s="254"/>
      <c r="EO2670" s="254"/>
      <c r="EP2670" s="254"/>
      <c r="EQ2670" s="254"/>
      <c r="ER2670" s="254"/>
      <c r="ES2670" s="254"/>
      <c r="ET2670" s="254"/>
      <c r="EU2670" s="254"/>
      <c r="EV2670" s="254"/>
      <c r="EW2670" s="254"/>
      <c r="EX2670" s="254"/>
      <c r="EY2670" s="254"/>
      <c r="EZ2670" s="254"/>
      <c r="FA2670" s="254"/>
      <c r="FB2670" s="254"/>
      <c r="FC2670" s="254"/>
      <c r="FD2670" s="254"/>
      <c r="FE2670" s="254"/>
      <c r="FF2670" s="254"/>
      <c r="FG2670" s="254"/>
      <c r="FH2670" s="254"/>
      <c r="FI2670" s="254"/>
      <c r="FJ2670" s="254"/>
      <c r="FK2670" s="254"/>
      <c r="FL2670" s="254"/>
      <c r="FM2670" s="254"/>
      <c r="FN2670" s="254"/>
      <c r="FO2670" s="254"/>
      <c r="FP2670" s="254"/>
      <c r="FQ2670" s="254"/>
      <c r="FR2670" s="254"/>
      <c r="FS2670" s="254"/>
      <c r="FT2670" s="254"/>
      <c r="FU2670" s="254"/>
      <c r="FV2670" s="254"/>
      <c r="FW2670" s="254"/>
      <c r="FX2670" s="254"/>
      <c r="FY2670" s="254"/>
      <c r="FZ2670" s="254"/>
      <c r="GA2670" s="254"/>
      <c r="GB2670" s="254"/>
      <c r="GC2670" s="254"/>
      <c r="GD2670" s="254"/>
      <c r="GE2670" s="254"/>
      <c r="GF2670" s="254"/>
      <c r="GG2670" s="254"/>
      <c r="GH2670" s="254"/>
      <c r="GI2670" s="254"/>
      <c r="GJ2670" s="254"/>
      <c r="GK2670" s="254"/>
      <c r="GL2670" s="254"/>
      <c r="GM2670" s="254"/>
      <c r="GN2670" s="254"/>
      <c r="GO2670" s="254"/>
      <c r="GP2670" s="254"/>
      <c r="GQ2670" s="254"/>
      <c r="GR2670" s="254"/>
      <c r="GS2670" s="254"/>
      <c r="GT2670" s="254"/>
      <c r="GU2670" s="254"/>
      <c r="GV2670" s="254"/>
      <c r="GW2670" s="254"/>
      <c r="GX2670" s="254"/>
      <c r="GY2670" s="254"/>
      <c r="GZ2670" s="254"/>
      <c r="HA2670" s="254"/>
      <c r="HB2670" s="254"/>
      <c r="HC2670" s="254"/>
      <c r="HD2670" s="254"/>
      <c r="HE2670" s="254"/>
      <c r="HF2670" s="254"/>
      <c r="HG2670" s="254"/>
      <c r="HH2670" s="254"/>
      <c r="HI2670" s="254"/>
      <c r="HJ2670" s="254"/>
      <c r="HK2670" s="254"/>
      <c r="HL2670" s="254"/>
      <c r="HM2670" s="254"/>
      <c r="HN2670" s="254"/>
      <c r="HO2670" s="254"/>
      <c r="HP2670" s="254"/>
      <c r="HQ2670" s="254"/>
      <c r="HR2670" s="254"/>
      <c r="HS2670" s="254"/>
      <c r="HT2670" s="254"/>
      <c r="HU2670" s="254"/>
      <c r="HV2670" s="254"/>
      <c r="HW2670" s="254"/>
      <c r="HX2670" s="254"/>
      <c r="HY2670" s="254"/>
      <c r="HZ2670" s="254"/>
      <c r="IA2670" s="254"/>
      <c r="IB2670" s="254"/>
      <c r="IC2670" s="254"/>
      <c r="ID2670" s="254"/>
      <c r="IE2670" s="254"/>
      <c r="IF2670" s="254"/>
      <c r="IG2670" s="254"/>
      <c r="IH2670" s="254"/>
      <c r="II2670" s="254"/>
      <c r="IJ2670" s="254"/>
      <c r="IK2670" s="254"/>
      <c r="IL2670" s="254"/>
      <c r="IM2670" s="254"/>
      <c r="IN2670" s="254"/>
      <c r="IO2670" s="254"/>
      <c r="IP2670" s="254"/>
      <c r="IQ2670" s="254"/>
      <c r="IR2670" s="254"/>
      <c r="IS2670" s="254"/>
      <c r="IT2670" s="254"/>
      <c r="IU2670" s="254"/>
      <c r="IV2670" s="254"/>
      <c r="IW2670" s="254"/>
      <c r="IX2670" s="254"/>
      <c r="IY2670" s="254"/>
    </row>
    <row r="2671" spans="1:259" s="433" customFormat="1">
      <c r="A2671" s="327"/>
      <c r="B2671" s="1919" t="s">
        <v>3707</v>
      </c>
      <c r="C2671" s="328" t="s">
        <v>2184</v>
      </c>
      <c r="D2671" s="2366"/>
      <c r="E2671" s="2521">
        <f>E2666*2</f>
        <v>8</v>
      </c>
      <c r="F2671" s="1885">
        <f>E2671*D2671</f>
        <v>0</v>
      </c>
      <c r="G2671" s="1856">
        <f>G2666*2</f>
        <v>0</v>
      </c>
      <c r="H2671" s="1880">
        <f>G2671*D2671</f>
        <v>0</v>
      </c>
      <c r="I2671" s="2521">
        <f>I2666*2</f>
        <v>0</v>
      </c>
      <c r="J2671" s="1885">
        <f>I2671*D2671</f>
        <v>0</v>
      </c>
      <c r="K2671" s="365"/>
      <c r="L2671" s="254"/>
      <c r="M2671" s="254"/>
      <c r="N2671" s="254"/>
      <c r="O2671" s="254"/>
      <c r="P2671" s="254"/>
      <c r="Q2671" s="254"/>
      <c r="R2671" s="254"/>
      <c r="S2671" s="254"/>
      <c r="T2671" s="254"/>
      <c r="U2671" s="254"/>
      <c r="V2671" s="254"/>
      <c r="W2671" s="254"/>
      <c r="X2671" s="254"/>
      <c r="Y2671" s="254"/>
      <c r="Z2671" s="254"/>
      <c r="AA2671" s="254"/>
      <c r="AB2671" s="254"/>
      <c r="AC2671" s="254"/>
      <c r="AD2671" s="254"/>
      <c r="AE2671" s="254"/>
      <c r="AF2671" s="254"/>
      <c r="AG2671" s="254"/>
      <c r="AH2671" s="254"/>
      <c r="AI2671" s="254"/>
      <c r="AJ2671" s="254"/>
      <c r="AK2671" s="254"/>
      <c r="AL2671" s="254"/>
      <c r="AM2671" s="254"/>
      <c r="AN2671" s="254"/>
      <c r="AO2671" s="254"/>
      <c r="AP2671" s="254"/>
      <c r="AQ2671" s="254"/>
      <c r="AR2671" s="254"/>
      <c r="AS2671" s="254"/>
      <c r="AT2671" s="254"/>
      <c r="AU2671" s="254"/>
      <c r="AV2671" s="254"/>
      <c r="AW2671" s="254"/>
      <c r="AX2671" s="254"/>
      <c r="AY2671" s="254"/>
      <c r="AZ2671" s="254"/>
      <c r="BA2671" s="254"/>
      <c r="BB2671" s="254"/>
      <c r="BC2671" s="254"/>
      <c r="BD2671" s="254"/>
      <c r="BE2671" s="254"/>
      <c r="BF2671" s="254"/>
      <c r="BG2671" s="254"/>
      <c r="BH2671" s="254"/>
      <c r="BI2671" s="254"/>
      <c r="BJ2671" s="254"/>
      <c r="BK2671" s="254"/>
      <c r="BL2671" s="254"/>
      <c r="BM2671" s="254"/>
      <c r="BN2671" s="254"/>
      <c r="BO2671" s="254"/>
      <c r="BP2671" s="254"/>
      <c r="BQ2671" s="254"/>
      <c r="BR2671" s="254"/>
      <c r="BS2671" s="254"/>
      <c r="BT2671" s="254"/>
      <c r="BU2671" s="254"/>
      <c r="BV2671" s="254"/>
      <c r="BW2671" s="254"/>
      <c r="BX2671" s="254"/>
      <c r="BY2671" s="254"/>
      <c r="BZ2671" s="254"/>
      <c r="CA2671" s="254"/>
      <c r="CB2671" s="254"/>
      <c r="CC2671" s="254"/>
      <c r="CD2671" s="254"/>
      <c r="CE2671" s="254"/>
      <c r="CF2671" s="254"/>
      <c r="CG2671" s="254"/>
      <c r="CH2671" s="254"/>
      <c r="CI2671" s="254"/>
      <c r="CJ2671" s="254"/>
      <c r="CK2671" s="254"/>
      <c r="CL2671" s="254"/>
      <c r="CM2671" s="254"/>
      <c r="CN2671" s="254"/>
      <c r="CO2671" s="254"/>
      <c r="CP2671" s="254"/>
      <c r="CQ2671" s="254"/>
      <c r="CR2671" s="254"/>
      <c r="CS2671" s="254"/>
      <c r="CT2671" s="254"/>
      <c r="CU2671" s="254"/>
      <c r="CV2671" s="254"/>
      <c r="CW2671" s="254"/>
      <c r="CX2671" s="254"/>
      <c r="CY2671" s="254"/>
      <c r="CZ2671" s="254"/>
      <c r="DA2671" s="254"/>
      <c r="DB2671" s="254"/>
      <c r="DC2671" s="254"/>
      <c r="DD2671" s="254"/>
      <c r="DE2671" s="254"/>
      <c r="DF2671" s="254"/>
      <c r="DG2671" s="254"/>
      <c r="DH2671" s="254"/>
      <c r="DI2671" s="254"/>
      <c r="DJ2671" s="254"/>
      <c r="DK2671" s="254"/>
      <c r="DL2671" s="254"/>
      <c r="DM2671" s="254"/>
      <c r="DN2671" s="254"/>
      <c r="DO2671" s="254"/>
      <c r="DP2671" s="254"/>
      <c r="DQ2671" s="254"/>
      <c r="DR2671" s="254"/>
      <c r="DS2671" s="254"/>
      <c r="DT2671" s="254"/>
      <c r="DU2671" s="254"/>
      <c r="DV2671" s="254"/>
      <c r="DW2671" s="254"/>
      <c r="DX2671" s="254"/>
      <c r="DY2671" s="254"/>
      <c r="DZ2671" s="254"/>
      <c r="EA2671" s="254"/>
      <c r="EB2671" s="254"/>
      <c r="EC2671" s="254"/>
      <c r="ED2671" s="254"/>
      <c r="EE2671" s="254"/>
      <c r="EF2671" s="254"/>
      <c r="EG2671" s="254"/>
      <c r="EH2671" s="254"/>
      <c r="EI2671" s="254"/>
      <c r="EJ2671" s="254"/>
      <c r="EK2671" s="254"/>
      <c r="EL2671" s="254"/>
      <c r="EM2671" s="254"/>
      <c r="EN2671" s="254"/>
      <c r="EO2671" s="254"/>
      <c r="EP2671" s="254"/>
      <c r="EQ2671" s="254"/>
      <c r="ER2671" s="254"/>
      <c r="ES2671" s="254"/>
      <c r="ET2671" s="254"/>
      <c r="EU2671" s="254"/>
      <c r="EV2671" s="254"/>
      <c r="EW2671" s="254"/>
      <c r="EX2671" s="254"/>
      <c r="EY2671" s="254"/>
      <c r="EZ2671" s="254"/>
      <c r="FA2671" s="254"/>
      <c r="FB2671" s="254"/>
      <c r="FC2671" s="254"/>
      <c r="FD2671" s="254"/>
      <c r="FE2671" s="254"/>
      <c r="FF2671" s="254"/>
      <c r="FG2671" s="254"/>
      <c r="FH2671" s="254"/>
      <c r="FI2671" s="254"/>
      <c r="FJ2671" s="254"/>
      <c r="FK2671" s="254"/>
      <c r="FL2671" s="254"/>
      <c r="FM2671" s="254"/>
      <c r="FN2671" s="254"/>
      <c r="FO2671" s="254"/>
      <c r="FP2671" s="254"/>
      <c r="FQ2671" s="254"/>
      <c r="FR2671" s="254"/>
      <c r="FS2671" s="254"/>
      <c r="FT2671" s="254"/>
      <c r="FU2671" s="254"/>
      <c r="FV2671" s="254"/>
      <c r="FW2671" s="254"/>
      <c r="FX2671" s="254"/>
      <c r="FY2671" s="254"/>
      <c r="FZ2671" s="254"/>
      <c r="GA2671" s="254"/>
      <c r="GB2671" s="254"/>
      <c r="GC2671" s="254"/>
      <c r="GD2671" s="254"/>
      <c r="GE2671" s="254"/>
      <c r="GF2671" s="254"/>
      <c r="GG2671" s="254"/>
      <c r="GH2671" s="254"/>
      <c r="GI2671" s="254"/>
      <c r="GJ2671" s="254"/>
      <c r="GK2671" s="254"/>
      <c r="GL2671" s="254"/>
      <c r="GM2671" s="254"/>
      <c r="GN2671" s="254"/>
      <c r="GO2671" s="254"/>
      <c r="GP2671" s="254"/>
      <c r="GQ2671" s="254"/>
      <c r="GR2671" s="254"/>
      <c r="GS2671" s="254"/>
      <c r="GT2671" s="254"/>
      <c r="GU2671" s="254"/>
      <c r="GV2671" s="254"/>
      <c r="GW2671" s="254"/>
      <c r="GX2671" s="254"/>
      <c r="GY2671" s="254"/>
      <c r="GZ2671" s="254"/>
      <c r="HA2671" s="254"/>
      <c r="HB2671" s="254"/>
      <c r="HC2671" s="254"/>
      <c r="HD2671" s="254"/>
      <c r="HE2671" s="254"/>
      <c r="HF2671" s="254"/>
      <c r="HG2671" s="254"/>
      <c r="HH2671" s="254"/>
      <c r="HI2671" s="254"/>
      <c r="HJ2671" s="254"/>
      <c r="HK2671" s="254"/>
      <c r="HL2671" s="254"/>
      <c r="HM2671" s="254"/>
      <c r="HN2671" s="254"/>
      <c r="HO2671" s="254"/>
      <c r="HP2671" s="254"/>
      <c r="HQ2671" s="254"/>
      <c r="HR2671" s="254"/>
      <c r="HS2671" s="254"/>
      <c r="HT2671" s="254"/>
      <c r="HU2671" s="254"/>
      <c r="HV2671" s="254"/>
      <c r="HW2671" s="254"/>
      <c r="HX2671" s="254"/>
      <c r="HY2671" s="254"/>
      <c r="HZ2671" s="254"/>
      <c r="IA2671" s="254"/>
      <c r="IB2671" s="254"/>
      <c r="IC2671" s="254"/>
      <c r="ID2671" s="254"/>
      <c r="IE2671" s="254"/>
      <c r="IF2671" s="254"/>
      <c r="IG2671" s="254"/>
      <c r="IH2671" s="254"/>
      <c r="II2671" s="254"/>
      <c r="IJ2671" s="254"/>
      <c r="IK2671" s="254"/>
      <c r="IL2671" s="254"/>
      <c r="IM2671" s="254"/>
      <c r="IN2671" s="254"/>
      <c r="IO2671" s="254"/>
      <c r="IP2671" s="254"/>
      <c r="IQ2671" s="254"/>
      <c r="IR2671" s="254"/>
      <c r="IS2671" s="254"/>
      <c r="IT2671" s="254"/>
      <c r="IU2671" s="254"/>
      <c r="IV2671" s="254"/>
      <c r="IW2671" s="254"/>
      <c r="IX2671" s="254"/>
      <c r="IY2671" s="254"/>
    </row>
    <row r="2672" spans="1:259" s="433" customFormat="1">
      <c r="A2672" s="327"/>
      <c r="B2672" s="1919" t="s">
        <v>3708</v>
      </c>
      <c r="C2672" s="328" t="s">
        <v>2184</v>
      </c>
      <c r="D2672" s="2366"/>
      <c r="E2672" s="2521">
        <v>2</v>
      </c>
      <c r="F2672" s="1885">
        <f>E2672*D2672</f>
        <v>0</v>
      </c>
      <c r="G2672" s="1856">
        <f>G2667*2</f>
        <v>0</v>
      </c>
      <c r="H2672" s="1880">
        <f>G2672*D2672</f>
        <v>0</v>
      </c>
      <c r="I2672" s="2521">
        <f>I2667*2</f>
        <v>0</v>
      </c>
      <c r="J2672" s="1885">
        <f>I2672*D2672</f>
        <v>0</v>
      </c>
      <c r="K2672" s="365"/>
      <c r="L2672" s="254"/>
      <c r="M2672" s="254"/>
      <c r="N2672" s="254"/>
      <c r="O2672" s="254"/>
      <c r="P2672" s="254"/>
      <c r="Q2672" s="254"/>
      <c r="R2672" s="254"/>
      <c r="S2672" s="254"/>
      <c r="T2672" s="254"/>
      <c r="U2672" s="254"/>
      <c r="V2672" s="254"/>
      <c r="W2672" s="254"/>
      <c r="X2672" s="254"/>
      <c r="Y2672" s="254"/>
      <c r="Z2672" s="254"/>
      <c r="AA2672" s="254"/>
      <c r="AB2672" s="254"/>
      <c r="AC2672" s="254"/>
      <c r="AD2672" s="254"/>
      <c r="AE2672" s="254"/>
      <c r="AF2672" s="254"/>
      <c r="AG2672" s="254"/>
      <c r="AH2672" s="254"/>
      <c r="AI2672" s="254"/>
      <c r="AJ2672" s="254"/>
      <c r="AK2672" s="254"/>
      <c r="AL2672" s="254"/>
      <c r="AM2672" s="254"/>
      <c r="AN2672" s="254"/>
      <c r="AO2672" s="254"/>
      <c r="AP2672" s="254"/>
      <c r="AQ2672" s="254"/>
      <c r="AR2672" s="254"/>
      <c r="AS2672" s="254"/>
      <c r="AT2672" s="254"/>
      <c r="AU2672" s="254"/>
      <c r="AV2672" s="254"/>
      <c r="AW2672" s="254"/>
      <c r="AX2672" s="254"/>
      <c r="AY2672" s="254"/>
      <c r="AZ2672" s="254"/>
      <c r="BA2672" s="254"/>
      <c r="BB2672" s="254"/>
      <c r="BC2672" s="254"/>
      <c r="BD2672" s="254"/>
      <c r="BE2672" s="254"/>
      <c r="BF2672" s="254"/>
      <c r="BG2672" s="254"/>
      <c r="BH2672" s="254"/>
      <c r="BI2672" s="254"/>
      <c r="BJ2672" s="254"/>
      <c r="BK2672" s="254"/>
      <c r="BL2672" s="254"/>
      <c r="BM2672" s="254"/>
      <c r="BN2672" s="254"/>
      <c r="BO2672" s="254"/>
      <c r="BP2672" s="254"/>
      <c r="BQ2672" s="254"/>
      <c r="BR2672" s="254"/>
      <c r="BS2672" s="254"/>
      <c r="BT2672" s="254"/>
      <c r="BU2672" s="254"/>
      <c r="BV2672" s="254"/>
      <c r="BW2672" s="254"/>
      <c r="BX2672" s="254"/>
      <c r="BY2672" s="254"/>
      <c r="BZ2672" s="254"/>
      <c r="CA2672" s="254"/>
      <c r="CB2672" s="254"/>
      <c r="CC2672" s="254"/>
      <c r="CD2672" s="254"/>
      <c r="CE2672" s="254"/>
      <c r="CF2672" s="254"/>
      <c r="CG2672" s="254"/>
      <c r="CH2672" s="254"/>
      <c r="CI2672" s="254"/>
      <c r="CJ2672" s="254"/>
      <c r="CK2672" s="254"/>
      <c r="CL2672" s="254"/>
      <c r="CM2672" s="254"/>
      <c r="CN2672" s="254"/>
      <c r="CO2672" s="254"/>
      <c r="CP2672" s="254"/>
      <c r="CQ2672" s="254"/>
      <c r="CR2672" s="254"/>
      <c r="CS2672" s="254"/>
      <c r="CT2672" s="254"/>
      <c r="CU2672" s="254"/>
      <c r="CV2672" s="254"/>
      <c r="CW2672" s="254"/>
      <c r="CX2672" s="254"/>
      <c r="CY2672" s="254"/>
      <c r="CZ2672" s="254"/>
      <c r="DA2672" s="254"/>
      <c r="DB2672" s="254"/>
      <c r="DC2672" s="254"/>
      <c r="DD2672" s="254"/>
      <c r="DE2672" s="254"/>
      <c r="DF2672" s="254"/>
      <c r="DG2672" s="254"/>
      <c r="DH2672" s="254"/>
      <c r="DI2672" s="254"/>
      <c r="DJ2672" s="254"/>
      <c r="DK2672" s="254"/>
      <c r="DL2672" s="254"/>
      <c r="DM2672" s="254"/>
      <c r="DN2672" s="254"/>
      <c r="DO2672" s="254"/>
      <c r="DP2672" s="254"/>
      <c r="DQ2672" s="254"/>
      <c r="DR2672" s="254"/>
      <c r="DS2672" s="254"/>
      <c r="DT2672" s="254"/>
      <c r="DU2672" s="254"/>
      <c r="DV2672" s="254"/>
      <c r="DW2672" s="254"/>
      <c r="DX2672" s="254"/>
      <c r="DY2672" s="254"/>
      <c r="DZ2672" s="254"/>
      <c r="EA2672" s="254"/>
      <c r="EB2672" s="254"/>
      <c r="EC2672" s="254"/>
      <c r="ED2672" s="254"/>
      <c r="EE2672" s="254"/>
      <c r="EF2672" s="254"/>
      <c r="EG2672" s="254"/>
      <c r="EH2672" s="254"/>
      <c r="EI2672" s="254"/>
      <c r="EJ2672" s="254"/>
      <c r="EK2672" s="254"/>
      <c r="EL2672" s="254"/>
      <c r="EM2672" s="254"/>
      <c r="EN2672" s="254"/>
      <c r="EO2672" s="254"/>
      <c r="EP2672" s="254"/>
      <c r="EQ2672" s="254"/>
      <c r="ER2672" s="254"/>
      <c r="ES2672" s="254"/>
      <c r="ET2672" s="254"/>
      <c r="EU2672" s="254"/>
      <c r="EV2672" s="254"/>
      <c r="EW2672" s="254"/>
      <c r="EX2672" s="254"/>
      <c r="EY2672" s="254"/>
      <c r="EZ2672" s="254"/>
      <c r="FA2672" s="254"/>
      <c r="FB2672" s="254"/>
      <c r="FC2672" s="254"/>
      <c r="FD2672" s="254"/>
      <c r="FE2672" s="254"/>
      <c r="FF2672" s="254"/>
      <c r="FG2672" s="254"/>
      <c r="FH2672" s="254"/>
      <c r="FI2672" s="254"/>
      <c r="FJ2672" s="254"/>
      <c r="FK2672" s="254"/>
      <c r="FL2672" s="254"/>
      <c r="FM2672" s="254"/>
      <c r="FN2672" s="254"/>
      <c r="FO2672" s="254"/>
      <c r="FP2672" s="254"/>
      <c r="FQ2672" s="254"/>
      <c r="FR2672" s="254"/>
      <c r="FS2672" s="254"/>
      <c r="FT2672" s="254"/>
      <c r="FU2672" s="254"/>
      <c r="FV2672" s="254"/>
      <c r="FW2672" s="254"/>
      <c r="FX2672" s="254"/>
      <c r="FY2672" s="254"/>
      <c r="FZ2672" s="254"/>
      <c r="GA2672" s="254"/>
      <c r="GB2672" s="254"/>
      <c r="GC2672" s="254"/>
      <c r="GD2672" s="254"/>
      <c r="GE2672" s="254"/>
      <c r="GF2672" s="254"/>
      <c r="GG2672" s="254"/>
      <c r="GH2672" s="254"/>
      <c r="GI2672" s="254"/>
      <c r="GJ2672" s="254"/>
      <c r="GK2672" s="254"/>
      <c r="GL2672" s="254"/>
      <c r="GM2672" s="254"/>
      <c r="GN2672" s="254"/>
      <c r="GO2672" s="254"/>
      <c r="GP2672" s="254"/>
      <c r="GQ2672" s="254"/>
      <c r="GR2672" s="254"/>
      <c r="GS2672" s="254"/>
      <c r="GT2672" s="254"/>
      <c r="GU2672" s="254"/>
      <c r="GV2672" s="254"/>
      <c r="GW2672" s="254"/>
      <c r="GX2672" s="254"/>
      <c r="GY2672" s="254"/>
      <c r="GZ2672" s="254"/>
      <c r="HA2672" s="254"/>
      <c r="HB2672" s="254"/>
      <c r="HC2672" s="254"/>
      <c r="HD2672" s="254"/>
      <c r="HE2672" s="254"/>
      <c r="HF2672" s="254"/>
      <c r="HG2672" s="254"/>
      <c r="HH2672" s="254"/>
      <c r="HI2672" s="254"/>
      <c r="HJ2672" s="254"/>
      <c r="HK2672" s="254"/>
      <c r="HL2672" s="254"/>
      <c r="HM2672" s="254"/>
      <c r="HN2672" s="254"/>
      <c r="HO2672" s="254"/>
      <c r="HP2672" s="254"/>
      <c r="HQ2672" s="254"/>
      <c r="HR2672" s="254"/>
      <c r="HS2672" s="254"/>
      <c r="HT2672" s="254"/>
      <c r="HU2672" s="254"/>
      <c r="HV2672" s="254"/>
      <c r="HW2672" s="254"/>
      <c r="HX2672" s="254"/>
      <c r="HY2672" s="254"/>
      <c r="HZ2672" s="254"/>
      <c r="IA2672" s="254"/>
      <c r="IB2672" s="254"/>
      <c r="IC2672" s="254"/>
      <c r="ID2672" s="254"/>
      <c r="IE2672" s="254"/>
      <c r="IF2672" s="254"/>
      <c r="IG2672" s="254"/>
      <c r="IH2672" s="254"/>
      <c r="II2672" s="254"/>
      <c r="IJ2672" s="254"/>
      <c r="IK2672" s="254"/>
      <c r="IL2672" s="254"/>
      <c r="IM2672" s="254"/>
      <c r="IN2672" s="254"/>
      <c r="IO2672" s="254"/>
      <c r="IP2672" s="254"/>
      <c r="IQ2672" s="254"/>
      <c r="IR2672" s="254"/>
      <c r="IS2672" s="254"/>
      <c r="IT2672" s="254"/>
      <c r="IU2672" s="254"/>
      <c r="IV2672" s="254"/>
      <c r="IW2672" s="254"/>
      <c r="IX2672" s="254"/>
      <c r="IY2672" s="254"/>
    </row>
    <row r="2673" spans="1:12" s="2559" customFormat="1">
      <c r="A2673" s="2271"/>
      <c r="B2673" s="2558"/>
      <c r="D2673" s="2593"/>
      <c r="E2673" s="2561"/>
      <c r="F2673" s="2561"/>
      <c r="I2673" s="2561"/>
      <c r="J2673" s="2561"/>
    </row>
    <row r="2674" spans="1:12" ht="129.75" customHeight="1">
      <c r="A2674" s="2271" t="s">
        <v>2014</v>
      </c>
      <c r="B2674" s="1820" t="s">
        <v>2972</v>
      </c>
      <c r="C2674" s="1846" t="s">
        <v>26</v>
      </c>
      <c r="D2674" s="2174"/>
      <c r="E2674" s="2288">
        <v>15510</v>
      </c>
      <c r="F2674" s="1849">
        <f>D2674*E2674</f>
        <v>0</v>
      </c>
      <c r="G2674" s="1846">
        <v>0</v>
      </c>
      <c r="H2674" s="1847">
        <f>D2674*G2674</f>
        <v>0</v>
      </c>
      <c r="I2674" s="2288">
        <v>0</v>
      </c>
      <c r="J2674" s="1849">
        <f>D2674*I2674</f>
        <v>0</v>
      </c>
      <c r="L2674" s="1846"/>
    </row>
    <row r="2676" spans="1:12" ht="42" customHeight="1">
      <c r="A2676" s="2271" t="s">
        <v>2016</v>
      </c>
      <c r="B2676" s="1820" t="s">
        <v>2973</v>
      </c>
      <c r="C2676" s="1846" t="s">
        <v>26</v>
      </c>
      <c r="D2676" s="2174"/>
      <c r="E2676" s="1848">
        <f>(E2674)*0.15</f>
        <v>2326.5</v>
      </c>
      <c r="F2676" s="1849">
        <f>D2676*E2676</f>
        <v>0</v>
      </c>
      <c r="G2676" s="1850">
        <f>(G2674)*0.15</f>
        <v>0</v>
      </c>
      <c r="H2676" s="1847">
        <f>F2676*G2676</f>
        <v>0</v>
      </c>
      <c r="I2676" s="1848">
        <f>(I2674)*0.15</f>
        <v>0</v>
      </c>
      <c r="J2676" s="1849">
        <f>H2676*I2676</f>
        <v>0</v>
      </c>
      <c r="L2676" s="1846"/>
    </row>
    <row r="2678" spans="1:12" ht="177.75">
      <c r="A2678" s="2563" t="s">
        <v>2019</v>
      </c>
      <c r="B2678" s="1820" t="s">
        <v>3709</v>
      </c>
      <c r="C2678" s="1836"/>
      <c r="D2678" s="2177"/>
      <c r="E2678" s="2456"/>
    </row>
    <row r="2679" spans="1:12" ht="42.75">
      <c r="A2679" s="2563"/>
      <c r="B2679" s="1820" t="s">
        <v>2975</v>
      </c>
      <c r="C2679" s="1836"/>
      <c r="D2679" s="2177"/>
      <c r="E2679" s="2456"/>
    </row>
    <row r="2680" spans="1:12" ht="42.75">
      <c r="A2680" s="2563"/>
      <c r="B2680" s="1820" t="s">
        <v>2976</v>
      </c>
      <c r="C2680" s="1836"/>
      <c r="D2680" s="2177"/>
      <c r="E2680" s="2456"/>
    </row>
    <row r="2681" spans="1:12" ht="57">
      <c r="A2681" s="2563"/>
      <c r="B2681" s="1820" t="s">
        <v>2977</v>
      </c>
      <c r="C2681" s="1836"/>
      <c r="D2681" s="2177"/>
      <c r="E2681" s="2456"/>
    </row>
    <row r="2682" spans="1:12" ht="28.5">
      <c r="A2682" s="2563"/>
      <c r="B2682" s="1820" t="s">
        <v>2978</v>
      </c>
      <c r="C2682" s="1836"/>
      <c r="D2682" s="2177"/>
      <c r="E2682" s="2456"/>
    </row>
    <row r="2683" spans="1:12" ht="57">
      <c r="A2683" s="2563"/>
      <c r="B2683" s="1820" t="s">
        <v>2979</v>
      </c>
      <c r="C2683" s="1836"/>
      <c r="D2683" s="2177"/>
      <c r="E2683" s="2456"/>
    </row>
    <row r="2684" spans="1:12">
      <c r="A2684" s="2563"/>
      <c r="B2684" s="1820" t="s">
        <v>2980</v>
      </c>
      <c r="C2684" s="1836"/>
      <c r="D2684" s="2177"/>
      <c r="E2684" s="2456"/>
    </row>
    <row r="2685" spans="1:12" ht="42.75">
      <c r="A2685" s="2563"/>
      <c r="B2685" s="1820" t="s">
        <v>2981</v>
      </c>
      <c r="C2685" s="1836"/>
      <c r="D2685" s="2177"/>
      <c r="E2685" s="2456"/>
    </row>
    <row r="2686" spans="1:12">
      <c r="A2686" s="2563"/>
      <c r="B2686" s="1820" t="s">
        <v>2982</v>
      </c>
      <c r="C2686" s="1836"/>
      <c r="D2686" s="2177"/>
      <c r="E2686" s="2456"/>
    </row>
    <row r="2687" spans="1:12">
      <c r="A2687" s="2563"/>
      <c r="C2687" s="1836"/>
      <c r="D2687" s="2177"/>
      <c r="E2687" s="2456"/>
    </row>
    <row r="2688" spans="1:12">
      <c r="A2688" s="2563"/>
      <c r="B2688" s="1820" t="s">
        <v>2983</v>
      </c>
      <c r="C2688" s="1836"/>
      <c r="D2688" s="2177"/>
      <c r="E2688" s="2456"/>
    </row>
    <row r="2689" spans="1:12" ht="57">
      <c r="A2689" s="2563"/>
      <c r="B2689" s="1820" t="s">
        <v>2984</v>
      </c>
      <c r="C2689" s="1836"/>
      <c r="D2689" s="2177"/>
      <c r="E2689" s="2456"/>
    </row>
    <row r="2690" spans="1:12">
      <c r="A2690" s="2563"/>
      <c r="C2690" s="1884"/>
      <c r="D2690" s="2177"/>
      <c r="E2690" s="2456"/>
    </row>
    <row r="2691" spans="1:12" ht="15">
      <c r="A2691" s="2563"/>
      <c r="B2691" s="1820" t="s">
        <v>2985</v>
      </c>
      <c r="C2691" s="1846" t="s">
        <v>1683</v>
      </c>
      <c r="D2691" s="2147"/>
      <c r="E2691" s="2334">
        <v>100</v>
      </c>
      <c r="F2691" s="1849">
        <f>D2691*E2691</f>
        <v>0</v>
      </c>
      <c r="G2691" s="1846">
        <v>100</v>
      </c>
      <c r="H2691" s="1847">
        <f>D2691*G2691</f>
        <v>0</v>
      </c>
      <c r="I2691" s="2288">
        <v>100</v>
      </c>
      <c r="J2691" s="1849">
        <f>D2691*I2691</f>
        <v>0</v>
      </c>
    </row>
    <row r="2692" spans="1:12" ht="15">
      <c r="B2692" s="1820" t="s">
        <v>2986</v>
      </c>
      <c r="C2692" s="1846" t="s">
        <v>1683</v>
      </c>
      <c r="D2692" s="2147"/>
      <c r="E2692" s="2334">
        <v>100</v>
      </c>
      <c r="F2692" s="1849">
        <f>D2692*E2692</f>
        <v>0</v>
      </c>
      <c r="G2692" s="1846">
        <v>100</v>
      </c>
      <c r="H2692" s="1847">
        <f>D2692*G2692</f>
        <v>0</v>
      </c>
      <c r="I2692" s="2288">
        <v>100</v>
      </c>
      <c r="J2692" s="1849">
        <f>D2692*I2692</f>
        <v>0</v>
      </c>
    </row>
    <row r="2693" spans="1:12" ht="15">
      <c r="B2693" s="1820" t="s">
        <v>2987</v>
      </c>
      <c r="C2693" s="1846" t="s">
        <v>1683</v>
      </c>
      <c r="D2693" s="2147"/>
      <c r="E2693" s="2334">
        <v>100</v>
      </c>
      <c r="F2693" s="1849">
        <f>D2693*E2693</f>
        <v>0</v>
      </c>
      <c r="G2693" s="1846">
        <v>100</v>
      </c>
      <c r="H2693" s="1847">
        <f>D2693*G2693</f>
        <v>0</v>
      </c>
      <c r="I2693" s="2288">
        <v>100</v>
      </c>
      <c r="J2693" s="1849">
        <f>D2693*I2693</f>
        <v>0</v>
      </c>
    </row>
    <row r="2694" spans="1:12" ht="15">
      <c r="B2694" s="1820" t="s">
        <v>2988</v>
      </c>
      <c r="C2694" s="1846" t="s">
        <v>1683</v>
      </c>
      <c r="D2694" s="2147"/>
      <c r="E2694" s="2334">
        <v>100</v>
      </c>
      <c r="F2694" s="1849">
        <f>D2694*E2694</f>
        <v>0</v>
      </c>
      <c r="G2694" s="1846">
        <v>100</v>
      </c>
      <c r="H2694" s="1847">
        <f>D2694*G2694</f>
        <v>0</v>
      </c>
      <c r="I2694" s="2288">
        <v>100</v>
      </c>
      <c r="J2694" s="1849">
        <f>D2694*I2694</f>
        <v>0</v>
      </c>
    </row>
    <row r="2695" spans="1:12">
      <c r="B2695" s="1820" t="s">
        <v>2989</v>
      </c>
      <c r="C2695" s="1846"/>
      <c r="D2695" s="2473"/>
      <c r="E2695" s="2456"/>
    </row>
    <row r="2696" spans="1:12" ht="6" customHeight="1">
      <c r="C2696" s="1846"/>
      <c r="D2696" s="2473"/>
      <c r="E2696" s="2456"/>
    </row>
    <row r="2697" spans="1:12" ht="42.75">
      <c r="A2697" s="2563"/>
      <c r="B2697" s="1820" t="s">
        <v>3479</v>
      </c>
      <c r="C2697" s="1884"/>
      <c r="D2697" s="2177"/>
      <c r="E2697" s="2456"/>
    </row>
    <row r="2698" spans="1:12" s="1884" customFormat="1">
      <c r="A2698" s="1812"/>
      <c r="B2698" s="1820"/>
      <c r="C2698" s="1846"/>
      <c r="D2698" s="2175"/>
      <c r="E2698" s="2288"/>
      <c r="F2698" s="1882"/>
      <c r="G2698" s="1846"/>
      <c r="I2698" s="2288"/>
      <c r="J2698" s="1882"/>
      <c r="K2698" s="2187"/>
      <c r="L2698" s="2187"/>
    </row>
    <row r="2699" spans="1:12" s="1918" customFormat="1" ht="76.5">
      <c r="A2699" s="2563" t="s">
        <v>2035</v>
      </c>
      <c r="B2699" s="1831" t="s">
        <v>3269</v>
      </c>
      <c r="C2699" s="1842" t="s">
        <v>2928</v>
      </c>
      <c r="D2699" s="2366"/>
      <c r="E2699" s="1888">
        <v>870</v>
      </c>
      <c r="F2699" s="1885">
        <f>D2699*E2699</f>
        <v>0</v>
      </c>
      <c r="G2699" s="1889">
        <v>0</v>
      </c>
      <c r="H2699" s="1880">
        <f>F2699*G2699</f>
        <v>0</v>
      </c>
      <c r="I2699" s="1888">
        <v>0</v>
      </c>
      <c r="J2699" s="1885">
        <f>H2699*I2699</f>
        <v>0</v>
      </c>
    </row>
    <row r="2700" spans="1:12" s="1918" customFormat="1" ht="12.75">
      <c r="A2700" s="1830"/>
      <c r="B2700" s="1831"/>
      <c r="D2700" s="1951"/>
      <c r="E2700" s="2456"/>
      <c r="F2700" s="2456"/>
      <c r="I2700" s="2456"/>
      <c r="J2700" s="2456"/>
    </row>
    <row r="2701" spans="1:12" s="2056" customFormat="1" ht="105.75" customHeight="1">
      <c r="A2701" s="1875" t="s">
        <v>2036</v>
      </c>
      <c r="B2701" s="1919" t="s">
        <v>3710</v>
      </c>
      <c r="C2701" s="1842" t="s">
        <v>2928</v>
      </c>
      <c r="D2701" s="2366"/>
      <c r="E2701" s="1888">
        <v>142</v>
      </c>
      <c r="F2701" s="1885">
        <f>E2701*D2701</f>
        <v>0</v>
      </c>
      <c r="G2701" s="1889">
        <v>0</v>
      </c>
      <c r="H2701" s="1880">
        <f>F2701*G2701</f>
        <v>0</v>
      </c>
      <c r="I2701" s="1888">
        <v>0</v>
      </c>
      <c r="J2701" s="1885">
        <f>H2701*I2701</f>
        <v>0</v>
      </c>
    </row>
    <row r="2702" spans="1:12" s="1918" customFormat="1" ht="12.75">
      <c r="A2702" s="1830"/>
      <c r="B2702" s="1831"/>
      <c r="C2702" s="1831"/>
      <c r="D2702" s="2366"/>
      <c r="E2702" s="1888"/>
      <c r="F2702" s="1885"/>
      <c r="G2702" s="1889"/>
      <c r="H2702" s="1880"/>
      <c r="I2702" s="1888"/>
      <c r="J2702" s="1885"/>
    </row>
    <row r="2703" spans="1:12" ht="42.75">
      <c r="A2703" s="2583" t="s">
        <v>2037</v>
      </c>
      <c r="B2703" s="1820" t="s">
        <v>2991</v>
      </c>
      <c r="C2703" s="1846"/>
      <c r="D2703" s="2473"/>
      <c r="E2703" s="2288"/>
      <c r="F2703" s="2288"/>
      <c r="G2703" s="1846"/>
      <c r="H2703" s="1846"/>
      <c r="I2703" s="2288"/>
      <c r="J2703" s="2288"/>
      <c r="K2703" s="1884"/>
      <c r="L2703" s="1846"/>
    </row>
    <row r="2704" spans="1:12">
      <c r="A2704" s="2271"/>
      <c r="B2704" s="1820" t="s">
        <v>3711</v>
      </c>
      <c r="C2704" s="1846" t="s">
        <v>30</v>
      </c>
      <c r="D2704" s="2174"/>
      <c r="E2704" s="2288">
        <v>1</v>
      </c>
      <c r="F2704" s="1849">
        <f t="shared" ref="F2704:F2708" si="4">D2704*E2704</f>
        <v>0</v>
      </c>
      <c r="G2704" s="1846">
        <v>0</v>
      </c>
      <c r="H2704" s="1847">
        <f t="shared" ref="H2704:H2708" si="5">D2704*G2704</f>
        <v>0</v>
      </c>
      <c r="I2704" s="2288">
        <v>0</v>
      </c>
      <c r="J2704" s="1849">
        <f t="shared" ref="J2704:J2708" si="6">D2704*I2704</f>
        <v>0</v>
      </c>
      <c r="K2704" s="1884"/>
      <c r="L2704" s="1846"/>
    </row>
    <row r="2705" spans="1:251">
      <c r="A2705" s="2271"/>
      <c r="B2705" s="1820" t="s">
        <v>3272</v>
      </c>
      <c r="C2705" s="1846" t="s">
        <v>30</v>
      </c>
      <c r="D2705" s="2174"/>
      <c r="E2705" s="2288">
        <v>1</v>
      </c>
      <c r="F2705" s="1849">
        <f t="shared" si="4"/>
        <v>0</v>
      </c>
      <c r="G2705" s="1846">
        <v>0</v>
      </c>
      <c r="H2705" s="1847">
        <f t="shared" si="5"/>
        <v>0</v>
      </c>
      <c r="I2705" s="2288">
        <v>0</v>
      </c>
      <c r="J2705" s="1849">
        <f t="shared" si="6"/>
        <v>0</v>
      </c>
      <c r="K2705" s="1884"/>
      <c r="L2705" s="1846"/>
    </row>
    <row r="2706" spans="1:251">
      <c r="A2706" s="2271"/>
      <c r="B2706" s="1820" t="s">
        <v>3274</v>
      </c>
      <c r="C2706" s="1846" t="s">
        <v>30</v>
      </c>
      <c r="D2706" s="2174"/>
      <c r="E2706" s="2288">
        <v>2</v>
      </c>
      <c r="F2706" s="1849">
        <f t="shared" si="4"/>
        <v>0</v>
      </c>
      <c r="G2706" s="1846">
        <v>0</v>
      </c>
      <c r="H2706" s="1847">
        <f t="shared" si="5"/>
        <v>0</v>
      </c>
      <c r="I2706" s="2288">
        <v>0</v>
      </c>
      <c r="J2706" s="1849">
        <f t="shared" si="6"/>
        <v>0</v>
      </c>
      <c r="K2706" s="1884"/>
      <c r="L2706" s="1846"/>
    </row>
    <row r="2707" spans="1:251">
      <c r="A2707" s="2271"/>
      <c r="B2707" s="1820" t="s">
        <v>3712</v>
      </c>
      <c r="C2707" s="1846" t="s">
        <v>30</v>
      </c>
      <c r="D2707" s="2174"/>
      <c r="E2707" s="2288">
        <v>2</v>
      </c>
      <c r="F2707" s="1849">
        <f t="shared" si="4"/>
        <v>0</v>
      </c>
      <c r="G2707" s="1846">
        <v>0</v>
      </c>
      <c r="H2707" s="1847">
        <f t="shared" si="5"/>
        <v>0</v>
      </c>
      <c r="I2707" s="2288">
        <v>0</v>
      </c>
      <c r="J2707" s="1849">
        <f t="shared" si="6"/>
        <v>0</v>
      </c>
      <c r="K2707" s="1884"/>
      <c r="L2707" s="1846"/>
    </row>
    <row r="2708" spans="1:251">
      <c r="A2708" s="2271"/>
      <c r="B2708" s="1820" t="s">
        <v>3713</v>
      </c>
      <c r="C2708" s="1846" t="s">
        <v>30</v>
      </c>
      <c r="D2708" s="2174"/>
      <c r="E2708" s="2288">
        <v>2</v>
      </c>
      <c r="F2708" s="1849">
        <f t="shared" si="4"/>
        <v>0</v>
      </c>
      <c r="G2708" s="1846">
        <v>0</v>
      </c>
      <c r="H2708" s="1847">
        <f t="shared" si="5"/>
        <v>0</v>
      </c>
      <c r="I2708" s="2288">
        <v>0</v>
      </c>
      <c r="J2708" s="1849">
        <f t="shared" si="6"/>
        <v>0</v>
      </c>
      <c r="K2708" s="1884"/>
      <c r="L2708" s="1846"/>
    </row>
    <row r="2709" spans="1:251" s="1884" customFormat="1">
      <c r="A2709" s="1812"/>
      <c r="B2709" s="1820"/>
      <c r="C2709" s="1846"/>
      <c r="D2709" s="2175"/>
      <c r="E2709" s="2288"/>
      <c r="F2709" s="1882"/>
      <c r="G2709" s="1846"/>
      <c r="I2709" s="2288"/>
      <c r="J2709" s="1882"/>
      <c r="K2709" s="2187"/>
      <c r="L2709" s="2187"/>
    </row>
    <row r="2710" spans="1:251" s="1884" customFormat="1" ht="66" customHeight="1">
      <c r="A2710" s="2302" t="s">
        <v>2038</v>
      </c>
      <c r="B2710" s="1820" t="s">
        <v>3714</v>
      </c>
      <c r="C2710" s="1846"/>
      <c r="D2710" s="2175"/>
      <c r="E2710" s="2288"/>
      <c r="F2710" s="1882"/>
      <c r="G2710" s="1846"/>
      <c r="I2710" s="2288"/>
      <c r="J2710" s="1882"/>
    </row>
    <row r="2711" spans="1:251" s="1836" customFormat="1" ht="12" customHeight="1">
      <c r="A2711" s="2271"/>
      <c r="B2711" s="2281" t="s">
        <v>2994</v>
      </c>
      <c r="C2711" s="2568" t="s">
        <v>1295</v>
      </c>
      <c r="D2711" s="1952"/>
      <c r="E2711" s="2436">
        <v>2</v>
      </c>
      <c r="F2711" s="1849">
        <f>D2711*E2711</f>
        <v>0</v>
      </c>
      <c r="G2711" s="2433">
        <v>0</v>
      </c>
      <c r="H2711" s="1847">
        <f>F2711*G2711</f>
        <v>0</v>
      </c>
      <c r="I2711" s="2436">
        <v>0</v>
      </c>
      <c r="J2711" s="1849">
        <v>0</v>
      </c>
    </row>
    <row r="2712" spans="1:251" s="1836" customFormat="1" ht="12" customHeight="1">
      <c r="A2712" s="2271"/>
      <c r="B2712" s="2281" t="s">
        <v>3284</v>
      </c>
      <c r="C2712" s="2568" t="s">
        <v>1295</v>
      </c>
      <c r="D2712" s="1952"/>
      <c r="E2712" s="2436">
        <v>32</v>
      </c>
      <c r="F2712" s="1849">
        <f>D2712*E2712</f>
        <v>0</v>
      </c>
      <c r="G2712" s="2433">
        <v>0</v>
      </c>
      <c r="H2712" s="1847">
        <f>F2712*G2712</f>
        <v>0</v>
      </c>
      <c r="I2712" s="2436">
        <v>0</v>
      </c>
      <c r="J2712" s="1849">
        <v>0</v>
      </c>
    </row>
    <row r="2713" spans="1:251" s="1918" customFormat="1">
      <c r="A2713" s="2302"/>
      <c r="B2713" s="1831"/>
      <c r="D2713" s="1951"/>
      <c r="E2713" s="2289"/>
      <c r="F2713" s="2289"/>
      <c r="G2713"/>
      <c r="H2713"/>
      <c r="I2713" s="2289"/>
      <c r="J2713" s="2289"/>
      <c r="K2713" s="1842"/>
    </row>
    <row r="2714" spans="1:251" ht="71.099999999999994" customHeight="1">
      <c r="A2714" s="2563" t="s">
        <v>2039</v>
      </c>
      <c r="B2714" s="1820" t="s">
        <v>3484</v>
      </c>
      <c r="C2714" s="1846"/>
      <c r="D2714" s="2473"/>
      <c r="E2714" s="2288"/>
      <c r="F2714" s="2288"/>
      <c r="G2714" s="1846"/>
      <c r="H2714" s="1846"/>
      <c r="I2714" s="2288"/>
      <c r="J2714" s="2288"/>
    </row>
    <row r="2715" spans="1:251" s="1836" customFormat="1" ht="12" customHeight="1">
      <c r="A2715" s="2271"/>
      <c r="B2715" s="2281" t="s">
        <v>2996</v>
      </c>
      <c r="C2715" s="2568" t="s">
        <v>1295</v>
      </c>
      <c r="D2715" s="1952"/>
      <c r="E2715" s="2436">
        <v>14</v>
      </c>
      <c r="F2715" s="1849">
        <f>D2715*E2715</f>
        <v>0</v>
      </c>
      <c r="G2715" s="2433">
        <v>0</v>
      </c>
      <c r="H2715" s="1847">
        <f>F2715*G2715</f>
        <v>0</v>
      </c>
      <c r="I2715" s="2436">
        <v>0</v>
      </c>
      <c r="J2715" s="1849">
        <f>H2715*I2715</f>
        <v>0</v>
      </c>
    </row>
    <row r="2716" spans="1:251" s="1836" customFormat="1" ht="12" customHeight="1">
      <c r="A2716" s="2271"/>
      <c r="B2716" s="2281" t="s">
        <v>3284</v>
      </c>
      <c r="C2716" s="2568" t="s">
        <v>1295</v>
      </c>
      <c r="D2716" s="1952"/>
      <c r="E2716" s="2436">
        <v>14</v>
      </c>
      <c r="F2716" s="1849">
        <f>D2716*E2716</f>
        <v>0</v>
      </c>
      <c r="G2716" s="2433">
        <v>0</v>
      </c>
      <c r="H2716" s="1847">
        <f>F2716*G2716</f>
        <v>0</v>
      </c>
      <c r="I2716" s="2436">
        <v>0</v>
      </c>
      <c r="J2716" s="1849">
        <v>0</v>
      </c>
    </row>
    <row r="2717" spans="1:251" s="1884" customFormat="1" ht="8.4499999999999993" customHeight="1">
      <c r="A2717" s="1812"/>
      <c r="B2717" s="1820"/>
      <c r="C2717" s="1846"/>
      <c r="D2717" s="2175"/>
      <c r="E2717" s="2288"/>
      <c r="F2717" s="1882"/>
      <c r="G2717" s="1846"/>
      <c r="I2717" s="2288"/>
      <c r="J2717" s="1882"/>
      <c r="K2717" s="2187"/>
      <c r="L2717" s="2187"/>
    </row>
    <row r="2718" spans="1:251" ht="42.75">
      <c r="A2718" s="2271" t="s">
        <v>2040</v>
      </c>
      <c r="B2718" s="1820" t="s">
        <v>2997</v>
      </c>
      <c r="C2718" s="1846"/>
      <c r="D2718" s="2473"/>
      <c r="E2718" s="2288"/>
      <c r="F2718" s="2288"/>
      <c r="G2718" s="1846"/>
      <c r="H2718" s="1846"/>
      <c r="I2718" s="2288"/>
      <c r="J2718" s="2288"/>
      <c r="L2718" s="1846"/>
      <c r="M2718" s="1884"/>
      <c r="N2718" s="1884"/>
      <c r="O2718" s="1884"/>
      <c r="P2718" s="1884"/>
      <c r="Q2718" s="1884"/>
      <c r="R2718" s="1884"/>
      <c r="S2718" s="1884"/>
      <c r="T2718" s="1884"/>
      <c r="U2718" s="1884"/>
      <c r="V2718" s="1884"/>
      <c r="W2718" s="1884"/>
      <c r="X2718" s="1884"/>
      <c r="Y2718" s="1884"/>
      <c r="Z2718" s="1884"/>
      <c r="AA2718" s="1884"/>
      <c r="AB2718" s="1884"/>
      <c r="AC2718" s="1884"/>
      <c r="AD2718" s="1884"/>
      <c r="AE2718" s="1884"/>
      <c r="AF2718" s="1884"/>
      <c r="AG2718" s="1884"/>
      <c r="AH2718" s="1884"/>
      <c r="AI2718" s="1884"/>
      <c r="AJ2718" s="1884"/>
      <c r="AK2718" s="1884"/>
      <c r="AL2718" s="1884"/>
      <c r="AM2718" s="1884"/>
      <c r="AN2718" s="1884"/>
      <c r="AO2718" s="1884"/>
      <c r="AP2718" s="1884"/>
      <c r="AQ2718" s="1884"/>
      <c r="AR2718" s="1884"/>
      <c r="AS2718" s="1884"/>
      <c r="AT2718" s="1884"/>
      <c r="AU2718" s="1884"/>
      <c r="AV2718" s="1884"/>
      <c r="AW2718" s="1884"/>
      <c r="AX2718" s="1884"/>
      <c r="AY2718" s="1884"/>
      <c r="AZ2718" s="1884"/>
      <c r="BA2718" s="1884"/>
      <c r="BB2718" s="1884"/>
      <c r="BC2718" s="1884"/>
      <c r="BD2718" s="1884"/>
      <c r="BE2718" s="1884"/>
      <c r="BF2718" s="1884"/>
      <c r="BG2718" s="1884"/>
      <c r="BH2718" s="1884"/>
      <c r="BI2718" s="1884"/>
      <c r="BJ2718" s="1884"/>
      <c r="BK2718" s="1884"/>
      <c r="BL2718" s="1884"/>
      <c r="BM2718" s="1884"/>
      <c r="BN2718" s="1884"/>
      <c r="BO2718" s="1884"/>
      <c r="BP2718" s="1884"/>
      <c r="BQ2718" s="1884"/>
      <c r="BR2718" s="1884"/>
      <c r="BS2718" s="1884"/>
      <c r="BT2718" s="1884"/>
      <c r="BU2718" s="1884"/>
      <c r="BV2718" s="1884"/>
      <c r="BW2718" s="1884"/>
      <c r="BX2718" s="1884"/>
      <c r="BY2718" s="1884"/>
      <c r="BZ2718" s="1884"/>
      <c r="CA2718" s="1884"/>
      <c r="CB2718" s="1884"/>
      <c r="CC2718" s="1884"/>
      <c r="CD2718" s="1884"/>
      <c r="CE2718" s="1884"/>
      <c r="CF2718" s="1884"/>
      <c r="CG2718" s="1884"/>
      <c r="CH2718" s="1884"/>
      <c r="CI2718" s="1884"/>
      <c r="CJ2718" s="1884"/>
      <c r="CK2718" s="1884"/>
      <c r="CL2718" s="1884"/>
      <c r="CM2718" s="1884"/>
      <c r="CN2718" s="1884"/>
      <c r="CO2718" s="1884"/>
      <c r="CP2718" s="1884"/>
      <c r="CQ2718" s="1884"/>
      <c r="CR2718" s="1884"/>
      <c r="CS2718" s="1884"/>
      <c r="CT2718" s="1884"/>
      <c r="CU2718" s="1884"/>
      <c r="CV2718" s="1884"/>
      <c r="CW2718" s="1884"/>
      <c r="CX2718" s="1884"/>
      <c r="CY2718" s="1884"/>
      <c r="CZ2718" s="1884"/>
      <c r="DA2718" s="1884"/>
      <c r="DB2718" s="1884"/>
      <c r="DC2718" s="1884"/>
      <c r="DD2718" s="1884"/>
      <c r="DE2718" s="1884"/>
      <c r="DF2718" s="1884"/>
      <c r="DG2718" s="1884"/>
      <c r="DH2718" s="1884"/>
      <c r="DI2718" s="1884"/>
      <c r="DJ2718" s="1884"/>
      <c r="DK2718" s="1884"/>
      <c r="DL2718" s="1884"/>
      <c r="DM2718" s="1884"/>
      <c r="DN2718" s="1884"/>
      <c r="DO2718" s="1884"/>
      <c r="DP2718" s="1884"/>
      <c r="DQ2718" s="1884"/>
      <c r="DR2718" s="1884"/>
      <c r="DS2718" s="1884"/>
      <c r="DT2718" s="1884"/>
      <c r="DU2718" s="1884"/>
      <c r="DV2718" s="1884"/>
      <c r="DW2718" s="1884"/>
      <c r="DX2718" s="1884"/>
      <c r="DY2718" s="1884"/>
      <c r="DZ2718" s="1884"/>
      <c r="EA2718" s="1884"/>
      <c r="EB2718" s="1884"/>
      <c r="EC2718" s="1884"/>
      <c r="ED2718" s="1884"/>
      <c r="EE2718" s="1884"/>
      <c r="EF2718" s="1884"/>
      <c r="EG2718" s="1884"/>
      <c r="EH2718" s="1884"/>
      <c r="EI2718" s="1884"/>
      <c r="EJ2718" s="1884"/>
      <c r="EK2718" s="1884"/>
      <c r="EL2718" s="1884"/>
      <c r="EM2718" s="1884"/>
      <c r="EN2718" s="1884"/>
      <c r="EO2718" s="1884"/>
      <c r="EP2718" s="1884"/>
      <c r="EQ2718" s="1884"/>
      <c r="ER2718" s="1884"/>
      <c r="ES2718" s="1884"/>
      <c r="ET2718" s="1884"/>
      <c r="EU2718" s="1884"/>
      <c r="EV2718" s="1884"/>
      <c r="EW2718" s="1884"/>
      <c r="EX2718" s="1884"/>
      <c r="EY2718" s="1884"/>
      <c r="EZ2718" s="1884"/>
      <c r="FA2718" s="1884"/>
      <c r="FB2718" s="1884"/>
      <c r="FC2718" s="1884"/>
      <c r="FD2718" s="1884"/>
      <c r="FE2718" s="1884"/>
      <c r="FF2718" s="1884"/>
      <c r="FG2718" s="1884"/>
      <c r="FH2718" s="1884"/>
      <c r="FI2718" s="1884"/>
      <c r="FJ2718" s="1884"/>
      <c r="FK2718" s="1884"/>
      <c r="FL2718" s="1884"/>
      <c r="FM2718" s="1884"/>
      <c r="FN2718" s="1884"/>
      <c r="FO2718" s="1884"/>
      <c r="FP2718" s="1884"/>
      <c r="FQ2718" s="1884"/>
      <c r="FR2718" s="1884"/>
      <c r="FS2718" s="1884"/>
      <c r="FT2718" s="1884"/>
      <c r="FU2718" s="1884"/>
      <c r="FV2718" s="1884"/>
      <c r="FW2718" s="1884"/>
      <c r="FX2718" s="1884"/>
      <c r="FY2718" s="1884"/>
      <c r="FZ2718" s="1884"/>
      <c r="GA2718" s="1884"/>
      <c r="GB2718" s="1884"/>
      <c r="GC2718" s="1884"/>
      <c r="GD2718" s="1884"/>
      <c r="GE2718" s="1884"/>
      <c r="GF2718" s="1884"/>
      <c r="GG2718" s="1884"/>
      <c r="GH2718" s="1884"/>
      <c r="GI2718" s="1884"/>
      <c r="GJ2718" s="1884"/>
      <c r="GK2718" s="1884"/>
      <c r="GL2718" s="1884"/>
      <c r="GM2718" s="1884"/>
      <c r="GN2718" s="1884"/>
      <c r="GO2718" s="1884"/>
      <c r="GP2718" s="1884"/>
      <c r="GQ2718" s="1884"/>
      <c r="GR2718" s="1884"/>
      <c r="GS2718" s="1884"/>
      <c r="GT2718" s="1884"/>
      <c r="GU2718" s="1884"/>
      <c r="GV2718" s="1884"/>
      <c r="GW2718" s="1884"/>
      <c r="GX2718" s="1884"/>
      <c r="GY2718" s="1884"/>
      <c r="GZ2718" s="1884"/>
      <c r="HA2718" s="1884"/>
      <c r="HB2718" s="1884"/>
      <c r="HC2718" s="1884"/>
      <c r="HD2718" s="1884"/>
      <c r="HE2718" s="1884"/>
      <c r="HF2718" s="1884"/>
      <c r="HG2718" s="1884"/>
      <c r="HH2718" s="1884"/>
      <c r="HI2718" s="1884"/>
      <c r="HJ2718" s="1884"/>
      <c r="HK2718" s="1884"/>
      <c r="HL2718" s="1884"/>
      <c r="HM2718" s="1884"/>
      <c r="HN2718" s="1884"/>
      <c r="HO2718" s="1884"/>
      <c r="HP2718" s="1884"/>
      <c r="HQ2718" s="1884"/>
      <c r="HR2718" s="1884"/>
      <c r="HS2718" s="1884"/>
      <c r="HT2718" s="1884"/>
      <c r="HU2718" s="1884"/>
      <c r="HV2718" s="1884"/>
      <c r="HW2718" s="1884"/>
      <c r="HX2718" s="1884"/>
      <c r="HY2718" s="1884"/>
      <c r="HZ2718" s="1884"/>
      <c r="IA2718" s="1884"/>
      <c r="IB2718" s="1884"/>
      <c r="IC2718" s="1884"/>
      <c r="ID2718" s="1884"/>
      <c r="IE2718" s="1884"/>
      <c r="IF2718" s="1884"/>
      <c r="IG2718" s="1884"/>
      <c r="IH2718" s="1884"/>
      <c r="II2718" s="1884"/>
      <c r="IJ2718" s="1884"/>
      <c r="IK2718" s="1884"/>
      <c r="IL2718" s="1884"/>
      <c r="IM2718" s="1884"/>
      <c r="IN2718" s="1884"/>
      <c r="IO2718" s="1884"/>
      <c r="IP2718" s="1884"/>
      <c r="IQ2718" s="1884"/>
    </row>
    <row r="2719" spans="1:251">
      <c r="A2719" s="2271"/>
      <c r="B2719" s="1820" t="s">
        <v>2998</v>
      </c>
      <c r="C2719" s="1846" t="s">
        <v>2184</v>
      </c>
      <c r="D2719" s="2174"/>
      <c r="E2719" s="2288">
        <v>12</v>
      </c>
      <c r="F2719" s="1849">
        <f>D2719*E2719</f>
        <v>0</v>
      </c>
      <c r="G2719" s="1846">
        <v>0</v>
      </c>
      <c r="H2719" s="1847">
        <f>F2719*G2719</f>
        <v>0</v>
      </c>
      <c r="I2719" s="2288">
        <v>0</v>
      </c>
      <c r="J2719" s="1849">
        <f>H2719*I2719</f>
        <v>0</v>
      </c>
      <c r="K2719" s="1884"/>
      <c r="L2719" s="1884"/>
    </row>
    <row r="2721" spans="1:255" s="433" customFormat="1" ht="51">
      <c r="A2721" s="338" t="s">
        <v>2041</v>
      </c>
      <c r="B2721" s="276" t="s">
        <v>3287</v>
      </c>
      <c r="C2721" s="1846"/>
      <c r="D2721" s="2174"/>
      <c r="E2721" s="2288"/>
      <c r="F2721" s="1849"/>
      <c r="G2721" s="1846"/>
      <c r="H2721" s="1847"/>
      <c r="I2721" s="2288"/>
      <c r="J2721" s="1849"/>
      <c r="K2721" s="328"/>
      <c r="L2721" s="365"/>
      <c r="M2721" s="328"/>
      <c r="N2721" s="365"/>
      <c r="O2721" s="328"/>
      <c r="P2721" s="365"/>
      <c r="Q2721" s="328"/>
      <c r="R2721" s="365"/>
    </row>
    <row r="2722" spans="1:255" s="254" customFormat="1">
      <c r="A2722" s="485"/>
      <c r="B2722" s="276" t="s">
        <v>3288</v>
      </c>
      <c r="C2722" s="1846" t="s">
        <v>30</v>
      </c>
      <c r="D2722" s="2174"/>
      <c r="E2722" s="2288">
        <v>6</v>
      </c>
      <c r="F2722" s="1849">
        <f>D2722*E2722</f>
        <v>0</v>
      </c>
      <c r="G2722" s="2433">
        <v>0</v>
      </c>
      <c r="H2722" s="1847">
        <f>F2722*G2722</f>
        <v>0</v>
      </c>
      <c r="I2722" s="2436">
        <v>0</v>
      </c>
      <c r="J2722" s="1849">
        <f>H2722*I2722</f>
        <v>0</v>
      </c>
      <c r="K2722" s="486"/>
      <c r="L2722" s="433"/>
      <c r="M2722" s="433"/>
    </row>
    <row r="2723" spans="1:255" s="254" customFormat="1">
      <c r="A2723" s="485"/>
      <c r="B2723" s="487"/>
      <c r="C2723" s="1846"/>
      <c r="D2723" s="2174"/>
      <c r="E2723" s="2288"/>
      <c r="F2723" s="1849"/>
      <c r="G2723" s="1846"/>
      <c r="H2723" s="1847"/>
      <c r="I2723" s="2288"/>
      <c r="J2723" s="1849"/>
      <c r="K2723" s="486"/>
      <c r="L2723" s="433"/>
      <c r="M2723" s="433"/>
    </row>
    <row r="2724" spans="1:255" ht="42.75">
      <c r="A2724" s="2565" t="s">
        <v>2042</v>
      </c>
      <c r="B2724" s="1820" t="s">
        <v>3001</v>
      </c>
      <c r="C2724" s="1884"/>
      <c r="D2724" s="2175"/>
      <c r="E2724" s="1882"/>
      <c r="F2724" s="1882"/>
      <c r="G2724" s="1884"/>
      <c r="H2724" s="1884"/>
      <c r="I2724" s="1882"/>
      <c r="J2724" s="1882"/>
    </row>
    <row r="2725" spans="1:255" s="474" customFormat="1" ht="28.5">
      <c r="A2725" s="2271"/>
      <c r="B2725" s="1820" t="s">
        <v>1749</v>
      </c>
      <c r="C2725" s="1846" t="s">
        <v>32</v>
      </c>
      <c r="D2725" s="2174"/>
      <c r="E2725" s="2288">
        <v>50</v>
      </c>
      <c r="F2725" s="1849">
        <f>D2725*E2725</f>
        <v>0</v>
      </c>
      <c r="G2725" s="1846">
        <v>0</v>
      </c>
      <c r="H2725" s="1847">
        <f>F2725*G2725</f>
        <v>0</v>
      </c>
      <c r="I2725" s="2288">
        <v>0</v>
      </c>
      <c r="J2725" s="1849">
        <f>H2725*I2725</f>
        <v>0</v>
      </c>
      <c r="K2725" s="1884"/>
    </row>
    <row r="2726" spans="1:255">
      <c r="A2726" s="2271"/>
      <c r="L2726" s="1846"/>
    </row>
    <row r="2727" spans="1:255" s="1884" customFormat="1" ht="11.85" customHeight="1">
      <c r="A2727" s="1812" t="s">
        <v>2043</v>
      </c>
      <c r="B2727" s="1831" t="s">
        <v>3002</v>
      </c>
      <c r="C2727" s="1842" t="s">
        <v>1313</v>
      </c>
      <c r="D2727" s="2366"/>
      <c r="E2727" s="2334">
        <v>2</v>
      </c>
      <c r="F2727" s="1885">
        <f>D2727*E2727</f>
        <v>0</v>
      </c>
      <c r="G2727" s="1842">
        <v>0</v>
      </c>
      <c r="H2727" s="1880">
        <f>F2727*G2727</f>
        <v>0</v>
      </c>
      <c r="I2727" s="2334">
        <v>0</v>
      </c>
      <c r="J2727" s="1885">
        <f>H2727*I2727</f>
        <v>0</v>
      </c>
      <c r="K2727" s="2187"/>
      <c r="L2727" s="1847"/>
    </row>
    <row r="2728" spans="1:255">
      <c r="B2728" s="1921"/>
      <c r="C2728" s="1846"/>
      <c r="D2728" s="1772"/>
      <c r="E2728" s="2288"/>
      <c r="F2728" s="467"/>
      <c r="G2728" s="1846"/>
      <c r="H2728" s="468"/>
      <c r="I2728" s="2288"/>
      <c r="J2728" s="467"/>
      <c r="K2728" s="1836"/>
      <c r="L2728" s="1846"/>
    </row>
    <row r="2729" spans="1:255" s="1836" customFormat="1" ht="25.5">
      <c r="A2729" s="1812" t="s">
        <v>2044</v>
      </c>
      <c r="B2729" s="1831" t="s">
        <v>3485</v>
      </c>
      <c r="C2729" s="1842" t="s">
        <v>1313</v>
      </c>
      <c r="D2729" s="2366"/>
      <c r="E2729" s="2334">
        <f>E2666+E2665+E2620+E2244+E2667+E2610</f>
        <v>11</v>
      </c>
      <c r="F2729" s="1885">
        <f>D2729*E2729</f>
        <v>0</v>
      </c>
      <c r="G2729" s="1842">
        <v>0</v>
      </c>
      <c r="H2729" s="1880">
        <f>F2729*G2729</f>
        <v>0</v>
      </c>
      <c r="I2729" s="2334">
        <v>0</v>
      </c>
      <c r="J2729" s="1885">
        <f>H2729*I2729</f>
        <v>0</v>
      </c>
      <c r="K2729" s="1870"/>
      <c r="L2729" s="1880"/>
    </row>
    <row r="2730" spans="1:255" s="1836" customFormat="1">
      <c r="A2730" s="1812"/>
      <c r="B2730" s="1831"/>
      <c r="C2730" s="1842"/>
      <c r="D2730" s="2366"/>
      <c r="E2730" s="2334"/>
      <c r="F2730" s="1885"/>
      <c r="G2730" s="1842"/>
      <c r="H2730" s="1880"/>
      <c r="I2730" s="2334"/>
      <c r="J2730" s="1885"/>
      <c r="K2730" s="1870"/>
      <c r="L2730" s="1880"/>
    </row>
    <row r="2731" spans="1:255" ht="28.5">
      <c r="A2731" s="1812" t="s">
        <v>2045</v>
      </c>
      <c r="B2731" s="1820" t="s">
        <v>3715</v>
      </c>
      <c r="C2731" s="1846" t="s">
        <v>1313</v>
      </c>
      <c r="D2731" s="2174"/>
      <c r="E2731" s="2288">
        <v>1</v>
      </c>
      <c r="F2731" s="1849">
        <f>E2731*D2731</f>
        <v>0</v>
      </c>
      <c r="G2731" s="1846">
        <v>0</v>
      </c>
      <c r="H2731" s="1847">
        <f>G2731*F2731</f>
        <v>0</v>
      </c>
      <c r="I2731" s="2288">
        <v>0</v>
      </c>
      <c r="J2731" s="1849">
        <f>I2731*H2731</f>
        <v>0</v>
      </c>
      <c r="K2731" s="1884"/>
      <c r="L2731" s="1884"/>
      <c r="M2731" s="1884"/>
      <c r="N2731" s="1884"/>
      <c r="O2731" s="1884"/>
      <c r="P2731" s="1884"/>
      <c r="Q2731" s="1884"/>
      <c r="R2731" s="1884"/>
      <c r="S2731" s="1884"/>
      <c r="T2731" s="1884"/>
      <c r="U2731" s="1884"/>
      <c r="V2731" s="1884"/>
      <c r="W2731" s="1884"/>
      <c r="X2731" s="1884"/>
      <c r="Y2731" s="1884"/>
      <c r="Z2731" s="1884"/>
      <c r="AA2731" s="1884"/>
      <c r="AB2731" s="1884"/>
      <c r="AC2731" s="1884"/>
      <c r="AD2731" s="1884"/>
      <c r="AE2731" s="1884"/>
      <c r="AF2731" s="1884"/>
      <c r="AG2731" s="1884"/>
      <c r="AH2731" s="1884"/>
      <c r="AI2731" s="1884"/>
      <c r="AJ2731" s="1884"/>
      <c r="AK2731" s="1884"/>
      <c r="AL2731" s="1884"/>
      <c r="AM2731" s="1884"/>
      <c r="AN2731" s="1884"/>
      <c r="AO2731" s="1884"/>
      <c r="AP2731" s="1884"/>
      <c r="AQ2731" s="1884"/>
      <c r="AR2731" s="1884"/>
      <c r="AS2731" s="1884"/>
      <c r="AT2731" s="1884"/>
      <c r="AU2731" s="1884"/>
      <c r="AV2731" s="1884"/>
      <c r="AW2731" s="1884"/>
      <c r="AX2731" s="1884"/>
      <c r="AY2731" s="1884"/>
      <c r="AZ2731" s="1884"/>
      <c r="BA2731" s="1884"/>
      <c r="BB2731" s="1884"/>
      <c r="BC2731" s="1884"/>
      <c r="BD2731" s="1884"/>
      <c r="BE2731" s="1884"/>
      <c r="BF2731" s="1884"/>
      <c r="BG2731" s="1884"/>
      <c r="BH2731" s="1884"/>
      <c r="BI2731" s="1884"/>
      <c r="BJ2731" s="1884"/>
      <c r="BK2731" s="1884"/>
      <c r="BL2731" s="1884"/>
      <c r="BM2731" s="1884"/>
      <c r="BN2731" s="1884"/>
      <c r="BO2731" s="1884"/>
      <c r="BP2731" s="1884"/>
      <c r="BQ2731" s="1884"/>
      <c r="BR2731" s="1884"/>
      <c r="BS2731" s="1884"/>
      <c r="BT2731" s="1884"/>
      <c r="BU2731" s="1884"/>
      <c r="BV2731" s="1884"/>
      <c r="BW2731" s="1884"/>
      <c r="BX2731" s="1884"/>
      <c r="BY2731" s="1884"/>
      <c r="BZ2731" s="1884"/>
      <c r="CA2731" s="1884"/>
      <c r="CB2731" s="1884"/>
      <c r="CC2731" s="1884"/>
      <c r="CD2731" s="1884"/>
      <c r="CE2731" s="1884"/>
      <c r="CF2731" s="1884"/>
      <c r="CG2731" s="1884"/>
      <c r="CH2731" s="1884"/>
      <c r="CI2731" s="1884"/>
      <c r="CJ2731" s="1884"/>
      <c r="CK2731" s="1884"/>
      <c r="CL2731" s="1884"/>
      <c r="CM2731" s="1884"/>
      <c r="CN2731" s="1884"/>
      <c r="CO2731" s="1884"/>
      <c r="CP2731" s="1884"/>
      <c r="CQ2731" s="1884"/>
      <c r="CR2731" s="1884"/>
      <c r="CS2731" s="1884"/>
      <c r="CT2731" s="1884"/>
      <c r="CU2731" s="1884"/>
      <c r="CV2731" s="1884"/>
      <c r="CW2731" s="1884"/>
      <c r="CX2731" s="1884"/>
      <c r="CY2731" s="1884"/>
      <c r="CZ2731" s="1884"/>
      <c r="DA2731" s="1884"/>
      <c r="DB2731" s="1884"/>
      <c r="DC2731" s="1884"/>
      <c r="DD2731" s="1884"/>
      <c r="DE2731" s="1884"/>
      <c r="DF2731" s="1884"/>
      <c r="DG2731" s="1884"/>
      <c r="DH2731" s="1884"/>
      <c r="DI2731" s="1884"/>
      <c r="DJ2731" s="1884"/>
      <c r="DK2731" s="1884"/>
      <c r="DL2731" s="1884"/>
      <c r="DM2731" s="1884"/>
      <c r="DN2731" s="1884"/>
      <c r="DO2731" s="1884"/>
      <c r="DP2731" s="1884"/>
      <c r="DQ2731" s="1884"/>
      <c r="DR2731" s="1884"/>
      <c r="DS2731" s="1884"/>
      <c r="DT2731" s="1884"/>
      <c r="DU2731" s="1884"/>
      <c r="DV2731" s="1884"/>
      <c r="DW2731" s="1884"/>
      <c r="DX2731" s="1884"/>
      <c r="DY2731" s="1884"/>
      <c r="DZ2731" s="1884"/>
      <c r="EA2731" s="1884"/>
      <c r="EB2731" s="1884"/>
      <c r="EC2731" s="1884"/>
      <c r="ED2731" s="1884"/>
      <c r="EE2731" s="1884"/>
      <c r="EF2731" s="1884"/>
      <c r="EG2731" s="1884"/>
      <c r="EH2731" s="1884"/>
      <c r="EI2731" s="1884"/>
      <c r="EJ2731" s="1884"/>
      <c r="EK2731" s="1884"/>
      <c r="EL2731" s="1884"/>
      <c r="EM2731" s="1884"/>
      <c r="EN2731" s="1884"/>
      <c r="EO2731" s="1884"/>
      <c r="EP2731" s="1884"/>
      <c r="EQ2731" s="1884"/>
      <c r="ER2731" s="1884"/>
      <c r="ES2731" s="1884"/>
      <c r="ET2731" s="1884"/>
      <c r="EU2731" s="1884"/>
      <c r="EV2731" s="1884"/>
      <c r="EW2731" s="1884"/>
      <c r="EX2731" s="1884"/>
      <c r="EY2731" s="1884"/>
      <c r="EZ2731" s="1884"/>
      <c r="FA2731" s="1884"/>
      <c r="FB2731" s="1884"/>
      <c r="FC2731" s="1884"/>
      <c r="FD2731" s="1884"/>
      <c r="FE2731" s="1884"/>
      <c r="FF2731" s="1884"/>
      <c r="FG2731" s="1884"/>
      <c r="FH2731" s="1884"/>
      <c r="FI2731" s="1884"/>
      <c r="FJ2731" s="1884"/>
      <c r="FK2731" s="1884"/>
      <c r="FL2731" s="1884"/>
      <c r="FM2731" s="1884"/>
      <c r="FN2731" s="1884"/>
      <c r="FO2731" s="1884"/>
      <c r="FP2731" s="1884"/>
      <c r="FQ2731" s="1884"/>
      <c r="FR2731" s="1884"/>
      <c r="FS2731" s="1884"/>
      <c r="FT2731" s="1884"/>
      <c r="FU2731" s="1884"/>
      <c r="FV2731" s="1884"/>
      <c r="FW2731" s="1884"/>
      <c r="FX2731" s="1884"/>
      <c r="FY2731" s="1884"/>
      <c r="FZ2731" s="1884"/>
      <c r="GA2731" s="1884"/>
      <c r="GB2731" s="1884"/>
      <c r="GC2731" s="1884"/>
      <c r="GD2731" s="1884"/>
      <c r="GE2731" s="1884"/>
      <c r="GF2731" s="1884"/>
      <c r="GG2731" s="1884"/>
      <c r="GH2731" s="1884"/>
      <c r="GI2731" s="1884"/>
      <c r="GJ2731" s="1884"/>
      <c r="GK2731" s="1884"/>
      <c r="GL2731" s="1884"/>
      <c r="GM2731" s="1884"/>
      <c r="GN2731" s="1884"/>
      <c r="GO2731" s="1884"/>
      <c r="GP2731" s="1884"/>
      <c r="GQ2731" s="1884"/>
      <c r="GR2731" s="1884"/>
      <c r="GS2731" s="1884"/>
      <c r="GT2731" s="1884"/>
      <c r="GU2731" s="1884"/>
      <c r="GV2731" s="1884"/>
      <c r="GW2731" s="1884"/>
      <c r="GX2731" s="1884"/>
      <c r="GY2731" s="1884"/>
      <c r="GZ2731" s="1884"/>
      <c r="HA2731" s="1884"/>
      <c r="HB2731" s="1884"/>
      <c r="HC2731" s="1884"/>
      <c r="HD2731" s="1884"/>
      <c r="HE2731" s="1884"/>
      <c r="HF2731" s="1884"/>
      <c r="HG2731" s="1884"/>
      <c r="HH2731" s="1884"/>
      <c r="HI2731" s="1884"/>
      <c r="HJ2731" s="1884"/>
      <c r="HK2731" s="1884"/>
      <c r="HL2731" s="1884"/>
      <c r="HM2731" s="1884"/>
      <c r="HN2731" s="1884"/>
      <c r="HO2731" s="1884"/>
      <c r="HP2731" s="1884"/>
      <c r="HQ2731" s="1884"/>
      <c r="HR2731" s="1884"/>
      <c r="HS2731" s="1884"/>
      <c r="HT2731" s="1884"/>
      <c r="HU2731" s="1884"/>
      <c r="HV2731" s="1884"/>
      <c r="HW2731" s="1884"/>
      <c r="HX2731" s="1884"/>
      <c r="HY2731" s="1884"/>
      <c r="HZ2731" s="1884"/>
      <c r="IA2731" s="1884"/>
      <c r="IB2731" s="1884"/>
      <c r="IC2731" s="1884"/>
      <c r="ID2731" s="1884"/>
      <c r="IE2731" s="1884"/>
      <c r="IF2731" s="1884"/>
      <c r="IG2731" s="1884"/>
      <c r="IH2731" s="1884"/>
      <c r="II2731" s="1884"/>
      <c r="IJ2731" s="1884"/>
      <c r="IK2731" s="1884"/>
      <c r="IL2731" s="1884"/>
      <c r="IM2731" s="1884"/>
    </row>
    <row r="2732" spans="1:255" s="1918" customFormat="1">
      <c r="A2732" s="2565"/>
      <c r="B2732" s="1831"/>
      <c r="C2732" s="1842"/>
      <c r="D2732" s="2366"/>
      <c r="E2732" s="2334"/>
      <c r="F2732" s="1885"/>
      <c r="G2732" s="1842"/>
      <c r="H2732" s="1880"/>
      <c r="I2732" s="2334"/>
      <c r="J2732" s="1885"/>
      <c r="K2732" s="1870"/>
      <c r="L2732" s="1842"/>
      <c r="M2732" s="1836"/>
      <c r="N2732" s="1836"/>
      <c r="O2732" s="1836"/>
      <c r="P2732" s="1836"/>
      <c r="Q2732" s="1836"/>
      <c r="R2732" s="1836"/>
      <c r="S2732" s="1836"/>
      <c r="T2732" s="1836"/>
      <c r="U2732" s="1836"/>
      <c r="V2732" s="1836"/>
      <c r="W2732" s="1836"/>
      <c r="X2732" s="1836"/>
      <c r="Y2732" s="1836"/>
      <c r="Z2732" s="1836"/>
      <c r="AA2732" s="1836"/>
      <c r="AB2732" s="1836"/>
      <c r="AC2732" s="1836"/>
      <c r="AD2732" s="1836"/>
      <c r="AE2732" s="1836"/>
      <c r="AF2732" s="1836"/>
      <c r="AG2732" s="1836"/>
      <c r="AH2732" s="1836"/>
      <c r="AI2732" s="1836"/>
      <c r="AJ2732" s="1836"/>
      <c r="AK2732" s="1836"/>
      <c r="AL2732" s="1836"/>
      <c r="AM2732" s="1836"/>
      <c r="AN2732" s="1836"/>
      <c r="AO2732" s="1836"/>
      <c r="AP2732" s="1836"/>
      <c r="AQ2732" s="1836"/>
      <c r="AR2732" s="1836"/>
      <c r="AS2732" s="1836"/>
      <c r="AT2732" s="1836"/>
      <c r="AU2732" s="1836"/>
      <c r="AV2732" s="1836"/>
      <c r="AW2732" s="1836"/>
      <c r="AX2732" s="1836"/>
      <c r="AY2732" s="1836"/>
      <c r="AZ2732" s="1836"/>
      <c r="BA2732" s="1836"/>
      <c r="BB2732" s="1836"/>
      <c r="BC2732" s="1836"/>
      <c r="BD2732" s="1836"/>
      <c r="BE2732" s="1836"/>
      <c r="BF2732" s="1836"/>
      <c r="BG2732" s="1836"/>
      <c r="BH2732" s="1836"/>
      <c r="BI2732" s="1836"/>
      <c r="BJ2732" s="1836"/>
      <c r="BK2732" s="1836"/>
      <c r="BL2732" s="1836"/>
      <c r="BM2732" s="1836"/>
      <c r="BN2732" s="1836"/>
      <c r="BO2732" s="1836"/>
      <c r="BP2732" s="1836"/>
      <c r="BQ2732" s="1836"/>
      <c r="BR2732" s="1836"/>
      <c r="BS2732" s="1836"/>
      <c r="BT2732" s="1836"/>
      <c r="BU2732" s="1836"/>
      <c r="BV2732" s="1836"/>
      <c r="BW2732" s="1836"/>
      <c r="BX2732" s="1836"/>
      <c r="BY2732" s="1836"/>
      <c r="BZ2732" s="1836"/>
      <c r="CA2732" s="1836"/>
      <c r="CB2732" s="1836"/>
      <c r="CC2732" s="1836"/>
      <c r="CD2732" s="1836"/>
      <c r="CE2732" s="1836"/>
      <c r="CF2732" s="1836"/>
      <c r="CG2732" s="1836"/>
      <c r="CH2732" s="1836"/>
      <c r="CI2732" s="1836"/>
      <c r="CJ2732" s="1836"/>
      <c r="CK2732" s="1836"/>
      <c r="CL2732" s="1836"/>
      <c r="CM2732" s="1836"/>
      <c r="CN2732" s="1836"/>
      <c r="CO2732" s="1836"/>
      <c r="CP2732" s="1836"/>
      <c r="CQ2732" s="1836"/>
      <c r="CR2732" s="1836"/>
      <c r="CS2732" s="1836"/>
      <c r="CT2732" s="1836"/>
      <c r="CU2732" s="1836"/>
      <c r="CV2732" s="1836"/>
      <c r="CW2732" s="1836"/>
      <c r="CX2732" s="1836"/>
      <c r="CY2732" s="1836"/>
      <c r="CZ2732" s="1836"/>
      <c r="DA2732" s="1836"/>
      <c r="DB2732" s="1836"/>
      <c r="DC2732" s="1836"/>
      <c r="DD2732" s="1836"/>
      <c r="DE2732" s="1836"/>
      <c r="DF2732" s="1836"/>
      <c r="DG2732" s="1836"/>
      <c r="DH2732" s="1836"/>
      <c r="DI2732" s="1836"/>
      <c r="DJ2732" s="1836"/>
      <c r="DK2732" s="1836"/>
      <c r="DL2732" s="1836"/>
      <c r="DM2732" s="1836"/>
      <c r="DN2732" s="1836"/>
      <c r="DO2732" s="1836"/>
      <c r="DP2732" s="1836"/>
      <c r="DQ2732" s="1836"/>
      <c r="DR2732" s="1836"/>
      <c r="DS2732" s="1836"/>
      <c r="DT2732" s="1836"/>
      <c r="DU2732" s="1836"/>
      <c r="DV2732" s="1836"/>
      <c r="DW2732" s="1836"/>
      <c r="DX2732" s="1836"/>
      <c r="DY2732" s="1836"/>
      <c r="DZ2732" s="1836"/>
      <c r="EA2732" s="1836"/>
      <c r="EB2732" s="1836"/>
      <c r="EC2732" s="1836"/>
      <c r="ED2732" s="1836"/>
      <c r="EE2732" s="1836"/>
      <c r="EF2732" s="1836"/>
      <c r="EG2732" s="1836"/>
      <c r="EH2732" s="1836"/>
      <c r="EI2732" s="1836"/>
      <c r="EJ2732" s="1836"/>
      <c r="EK2732" s="1836"/>
      <c r="EL2732" s="1836"/>
      <c r="EM2732" s="1836"/>
      <c r="EN2732" s="1836"/>
      <c r="EO2732" s="1836"/>
      <c r="EP2732" s="1836"/>
      <c r="EQ2732" s="1836"/>
      <c r="ER2732" s="1836"/>
      <c r="ES2732" s="1836"/>
      <c r="ET2732" s="1836"/>
      <c r="EU2732" s="1836"/>
      <c r="EV2732" s="1836"/>
      <c r="EW2732" s="1836"/>
      <c r="EX2732" s="1836"/>
      <c r="EY2732" s="1836"/>
      <c r="EZ2732" s="1836"/>
      <c r="FA2732" s="1836"/>
      <c r="FB2732" s="1836"/>
      <c r="FC2732" s="1836"/>
      <c r="FD2732" s="1836"/>
      <c r="FE2732" s="1836"/>
      <c r="FF2732" s="1836"/>
      <c r="FG2732" s="1836"/>
      <c r="FH2732" s="1836"/>
      <c r="FI2732" s="1836"/>
      <c r="FJ2732" s="1836"/>
      <c r="FK2732" s="1836"/>
      <c r="FL2732" s="1836"/>
      <c r="FM2732" s="1836"/>
      <c r="FN2732" s="1836"/>
      <c r="FO2732" s="1836"/>
      <c r="FP2732" s="1836"/>
      <c r="FQ2732" s="1836"/>
      <c r="FR2732" s="1836"/>
      <c r="FS2732" s="1836"/>
      <c r="FT2732" s="1836"/>
      <c r="FU2732" s="1836"/>
      <c r="FV2732" s="1836"/>
      <c r="FW2732" s="1836"/>
      <c r="FX2732" s="1836"/>
      <c r="FY2732" s="1836"/>
      <c r="FZ2732" s="1836"/>
      <c r="GA2732" s="1836"/>
      <c r="GB2732" s="1836"/>
      <c r="GC2732" s="1836"/>
      <c r="GD2732" s="1836"/>
      <c r="GE2732" s="1836"/>
      <c r="GF2732" s="1836"/>
      <c r="GG2732" s="1836"/>
      <c r="GH2732" s="1836"/>
      <c r="GI2732" s="1836"/>
      <c r="GJ2732" s="1836"/>
      <c r="GK2732" s="1836"/>
      <c r="GL2732" s="1836"/>
      <c r="GM2732" s="1836"/>
      <c r="GN2732" s="1836"/>
      <c r="GO2732" s="1836"/>
      <c r="GP2732" s="1836"/>
      <c r="GQ2732" s="1836"/>
      <c r="GR2732" s="1836"/>
      <c r="GS2732" s="1836"/>
      <c r="GT2732" s="1836"/>
      <c r="GU2732" s="1836"/>
      <c r="GV2732" s="1836"/>
      <c r="GW2732" s="1836"/>
      <c r="GX2732" s="1836"/>
      <c r="GY2732" s="1836"/>
      <c r="GZ2732" s="1836"/>
      <c r="HA2732" s="1836"/>
      <c r="HB2732" s="1836"/>
      <c r="HC2732" s="1836"/>
      <c r="HD2732" s="1836"/>
      <c r="HE2732" s="1836"/>
      <c r="HF2732" s="1836"/>
      <c r="HG2732" s="1836"/>
      <c r="HH2732" s="1836"/>
      <c r="HI2732" s="1836"/>
      <c r="HJ2732" s="1836"/>
      <c r="HK2732" s="1836"/>
      <c r="HL2732" s="1836"/>
      <c r="HM2732" s="1836"/>
      <c r="HN2732" s="1836"/>
      <c r="HO2732" s="1836"/>
      <c r="HP2732" s="1836"/>
      <c r="HQ2732" s="1836"/>
      <c r="HR2732" s="1836"/>
      <c r="HS2732" s="1836"/>
      <c r="HT2732" s="1836"/>
      <c r="HU2732" s="1836"/>
      <c r="HV2732" s="1836"/>
      <c r="HW2732" s="1836"/>
      <c r="HX2732" s="1836"/>
      <c r="HY2732" s="1836"/>
      <c r="HZ2732" s="1836"/>
      <c r="IA2732" s="1836"/>
      <c r="IB2732" s="1836"/>
      <c r="IC2732" s="1836"/>
      <c r="ID2732" s="1836"/>
      <c r="IE2732" s="1836"/>
      <c r="IF2732" s="1836"/>
      <c r="IG2732" s="1836"/>
      <c r="IH2732" s="1836"/>
      <c r="II2732" s="1836"/>
      <c r="IJ2732" s="1836"/>
      <c r="IK2732" s="1836"/>
      <c r="IL2732" s="1836"/>
      <c r="IM2732" s="1836"/>
      <c r="IN2732" s="1836"/>
      <c r="IO2732" s="1836"/>
      <c r="IP2732" s="1836"/>
      <c r="IQ2732" s="1836"/>
      <c r="IR2732" s="1836"/>
      <c r="IS2732" s="1836"/>
      <c r="IT2732" s="1836"/>
      <c r="IU2732" s="1836"/>
    </row>
    <row r="2733" spans="1:255" s="181" customFormat="1">
      <c r="A2733" s="2438"/>
      <c r="B2733" s="2569" t="str">
        <f>B1870</f>
        <v>SISTEM K4 IN K4.1 - OGREVALNA DVORANA IN AVLA</v>
      </c>
      <c r="C2733" s="2256"/>
      <c r="D2733" s="2536" t="s">
        <v>1322</v>
      </c>
      <c r="E2733" s="2256"/>
      <c r="F2733" s="2257">
        <f>SUM(F1872:F2732)</f>
        <v>0</v>
      </c>
      <c r="G2733" s="2256"/>
      <c r="H2733" s="2257">
        <f>SUM(H1872:H2732)</f>
        <v>0</v>
      </c>
      <c r="I2733" s="2256"/>
      <c r="J2733" s="2257">
        <f>SUM(J1872:J2732)</f>
        <v>0</v>
      </c>
    </row>
    <row r="2734" spans="1:255" s="1836" customFormat="1" ht="13.15">
      <c r="A2734" s="1830"/>
      <c r="B2734" s="1831"/>
      <c r="C2734" s="1842"/>
      <c r="D2734" s="2465"/>
      <c r="E2734" s="2334"/>
      <c r="F2734" s="2570"/>
      <c r="G2734" s="1842"/>
      <c r="H2734" s="2571"/>
      <c r="I2734" s="2334"/>
      <c r="J2734" s="2570"/>
      <c r="K2734" s="475"/>
    </row>
    <row r="2735" spans="1:255" s="1836" customFormat="1" ht="13.15">
      <c r="A2735" s="1830"/>
      <c r="B2735" s="1831"/>
      <c r="C2735" s="1842"/>
      <c r="D2735" s="2465"/>
      <c r="E2735" s="2334"/>
      <c r="F2735" s="2570"/>
      <c r="G2735" s="1842"/>
      <c r="H2735" s="2571"/>
      <c r="I2735" s="2334"/>
      <c r="J2735" s="2570"/>
      <c r="K2735" s="475"/>
    </row>
    <row r="2736" spans="1:255" s="1884" customFormat="1">
      <c r="A2736" s="1812" t="s">
        <v>1212</v>
      </c>
      <c r="B2736" s="1813" t="s">
        <v>3716</v>
      </c>
      <c r="C2736" s="1156"/>
      <c r="D2736" s="2362"/>
      <c r="E2736" s="2219"/>
      <c r="F2736" s="2229"/>
      <c r="G2736" s="1156"/>
      <c r="H2736" s="2183"/>
      <c r="I2736" s="2219"/>
      <c r="J2736" s="2229"/>
      <c r="L2736" s="1156"/>
    </row>
    <row r="2737" spans="1:12" s="1884" customFormat="1">
      <c r="A2737" s="1812"/>
      <c r="B2737" s="1820"/>
      <c r="C2737" s="1156"/>
      <c r="D2737" s="2362"/>
      <c r="E2737" s="2219"/>
      <c r="F2737" s="2229"/>
      <c r="G2737" s="1156"/>
      <c r="H2737" s="2183"/>
      <c r="I2737" s="2219"/>
      <c r="J2737" s="2229"/>
      <c r="L2737" s="1156"/>
    </row>
    <row r="2738" spans="1:12" s="254" customFormat="1" ht="28.5">
      <c r="A2738" s="327" t="s">
        <v>1638</v>
      </c>
      <c r="B2738" s="242" t="s">
        <v>2707</v>
      </c>
      <c r="C2738" s="354"/>
      <c r="D2738" s="1768"/>
      <c r="E2738" s="453"/>
      <c r="F2738" s="453"/>
      <c r="G2738" s="355"/>
      <c r="H2738" s="355"/>
      <c r="I2738" s="303"/>
      <c r="J2738" s="454"/>
    </row>
    <row r="2739" spans="1:12" s="433" customFormat="1">
      <c r="A2739" s="327"/>
      <c r="B2739" s="242" t="s">
        <v>3717</v>
      </c>
      <c r="C2739" s="354"/>
      <c r="D2739" s="1769"/>
      <c r="E2739" s="439"/>
      <c r="F2739" s="439"/>
      <c r="G2739" s="328"/>
      <c r="H2739" s="328"/>
      <c r="I2739" s="455"/>
      <c r="J2739" s="439"/>
    </row>
    <row r="2740" spans="1:12" s="254" customFormat="1" ht="6.75" customHeight="1">
      <c r="A2740" s="327"/>
      <c r="B2740" s="242"/>
      <c r="C2740" s="354"/>
      <c r="D2740" s="1769"/>
      <c r="E2740" s="303"/>
      <c r="F2740" s="303"/>
      <c r="I2740" s="456"/>
      <c r="J2740" s="456"/>
      <c r="K2740" s="260"/>
    </row>
    <row r="2741" spans="1:12" s="433" customFormat="1">
      <c r="B2741" s="457" t="s">
        <v>2709</v>
      </c>
      <c r="C2741" s="457"/>
      <c r="D2741" s="1770"/>
      <c r="E2741" s="455"/>
      <c r="F2741" s="455"/>
      <c r="I2741" s="455"/>
      <c r="J2741" s="455"/>
    </row>
    <row r="2742" spans="1:12" s="433" customFormat="1" ht="51">
      <c r="B2742" s="242" t="s">
        <v>3718</v>
      </c>
      <c r="C2742" s="457"/>
      <c r="D2742" s="1770"/>
      <c r="E2742" s="455"/>
      <c r="F2742" s="455"/>
      <c r="I2742" s="455"/>
      <c r="J2742" s="455"/>
    </row>
    <row r="2743" spans="1:12" s="433" customFormat="1">
      <c r="B2743" s="242" t="s">
        <v>2711</v>
      </c>
      <c r="C2743" s="457"/>
      <c r="D2743" s="1770"/>
      <c r="E2743" s="455"/>
      <c r="F2743" s="455"/>
      <c r="I2743" s="455"/>
      <c r="J2743" s="455"/>
    </row>
    <row r="2744" spans="1:12" s="433" customFormat="1" ht="42.75">
      <c r="B2744" s="242" t="s">
        <v>3099</v>
      </c>
      <c r="C2744" s="457"/>
      <c r="D2744" s="1770"/>
      <c r="E2744" s="455"/>
      <c r="F2744" s="455"/>
      <c r="I2744" s="455"/>
      <c r="J2744" s="455"/>
    </row>
    <row r="2745" spans="1:12" s="433" customFormat="1">
      <c r="B2745" s="242" t="s">
        <v>2713</v>
      </c>
      <c r="C2745" s="457"/>
      <c r="D2745" s="1770"/>
      <c r="E2745" s="455"/>
      <c r="F2745" s="455"/>
      <c r="I2745" s="455"/>
      <c r="J2745" s="455"/>
    </row>
    <row r="2746" spans="1:12" s="433" customFormat="1">
      <c r="B2746" s="242" t="s">
        <v>2714</v>
      </c>
      <c r="C2746" s="457"/>
      <c r="D2746" s="1770"/>
      <c r="E2746" s="455"/>
      <c r="F2746" s="455"/>
      <c r="I2746" s="455"/>
      <c r="J2746" s="455"/>
    </row>
    <row r="2747" spans="1:12" s="433" customFormat="1" ht="28.5">
      <c r="B2747" s="242" t="s">
        <v>2715</v>
      </c>
      <c r="C2747" s="457"/>
      <c r="D2747" s="1770"/>
      <c r="E2747" s="455"/>
      <c r="F2747" s="455"/>
      <c r="I2747" s="455"/>
      <c r="J2747" s="455"/>
    </row>
    <row r="2748" spans="1:12" s="433" customFormat="1" ht="13.5" customHeight="1">
      <c r="B2748" s="242" t="s">
        <v>2716</v>
      </c>
      <c r="C2748" s="457"/>
      <c r="D2748" s="1770"/>
      <c r="E2748" s="455"/>
      <c r="F2748" s="455"/>
      <c r="I2748" s="455"/>
      <c r="J2748" s="455"/>
    </row>
    <row r="2749" spans="1:12" s="433" customFormat="1" ht="71.25">
      <c r="B2749" s="242" t="s">
        <v>2717</v>
      </c>
      <c r="C2749" s="457"/>
      <c r="D2749" s="1770"/>
      <c r="E2749" s="455"/>
      <c r="F2749" s="455"/>
      <c r="I2749" s="455"/>
      <c r="J2749" s="455"/>
    </row>
    <row r="2750" spans="1:12" s="433" customFormat="1" ht="42.75">
      <c r="B2750" s="242" t="s">
        <v>2718</v>
      </c>
      <c r="C2750" s="457"/>
      <c r="D2750" s="1770"/>
      <c r="E2750" s="455"/>
      <c r="F2750" s="455"/>
      <c r="I2750" s="455"/>
      <c r="J2750" s="455"/>
    </row>
    <row r="2751" spans="1:12" s="433" customFormat="1">
      <c r="B2751" s="242" t="s">
        <v>2719</v>
      </c>
      <c r="C2751" s="457"/>
      <c r="D2751" s="1770"/>
      <c r="E2751" s="455"/>
      <c r="F2751" s="455"/>
      <c r="I2751" s="455"/>
      <c r="J2751" s="455"/>
    </row>
    <row r="2752" spans="1:12" s="433" customFormat="1" ht="28.5">
      <c r="B2752" s="242" t="s">
        <v>2720</v>
      </c>
      <c r="C2752" s="457"/>
      <c r="D2752" s="1770"/>
      <c r="E2752" s="455"/>
      <c r="F2752" s="455"/>
      <c r="I2752" s="455"/>
      <c r="J2752" s="455"/>
    </row>
    <row r="2753" spans="2:10" s="433" customFormat="1" ht="28.5">
      <c r="B2753" s="242" t="s">
        <v>2721</v>
      </c>
      <c r="C2753" s="457"/>
      <c r="D2753" s="1770"/>
      <c r="E2753" s="455"/>
      <c r="F2753" s="455"/>
      <c r="I2753" s="455"/>
      <c r="J2753" s="455"/>
    </row>
    <row r="2754" spans="2:10" s="433" customFormat="1">
      <c r="B2754" s="242" t="s">
        <v>2722</v>
      </c>
      <c r="C2754" s="457"/>
      <c r="D2754" s="1770"/>
      <c r="E2754" s="455"/>
      <c r="F2754" s="455"/>
      <c r="I2754" s="455"/>
      <c r="J2754" s="455"/>
    </row>
    <row r="2755" spans="2:10" s="433" customFormat="1">
      <c r="B2755" s="242" t="s">
        <v>2723</v>
      </c>
      <c r="C2755" s="457"/>
      <c r="D2755" s="1770"/>
      <c r="E2755" s="455"/>
      <c r="F2755" s="455"/>
      <c r="I2755" s="455"/>
      <c r="J2755" s="455"/>
    </row>
    <row r="2756" spans="2:10" s="433" customFormat="1">
      <c r="B2756" s="242" t="s">
        <v>2724</v>
      </c>
      <c r="C2756" s="457"/>
      <c r="D2756" s="1770"/>
      <c r="E2756" s="455"/>
      <c r="F2756" s="455"/>
      <c r="I2756" s="455"/>
      <c r="J2756" s="455"/>
    </row>
    <row r="2757" spans="2:10" s="433" customFormat="1" ht="28.5">
      <c r="B2757" s="242" t="s">
        <v>2725</v>
      </c>
      <c r="C2757" s="457"/>
      <c r="D2757" s="1770"/>
      <c r="E2757" s="455"/>
      <c r="F2757" s="455"/>
      <c r="I2757" s="455"/>
      <c r="J2757" s="455"/>
    </row>
    <row r="2758" spans="2:10" s="433" customFormat="1" ht="12" customHeight="1">
      <c r="B2758" s="242" t="s">
        <v>2726</v>
      </c>
      <c r="C2758" s="457"/>
      <c r="D2758" s="1770"/>
      <c r="E2758" s="455"/>
      <c r="F2758" s="455"/>
      <c r="I2758" s="455"/>
      <c r="J2758" s="455"/>
    </row>
    <row r="2759" spans="2:10" s="433" customFormat="1">
      <c r="B2759" s="242" t="s">
        <v>3719</v>
      </c>
      <c r="C2759" s="457"/>
      <c r="D2759" s="1770"/>
      <c r="E2759" s="455"/>
      <c r="F2759" s="455"/>
      <c r="I2759" s="455"/>
      <c r="J2759" s="455"/>
    </row>
    <row r="2760" spans="2:10" s="433" customFormat="1">
      <c r="B2760" s="242" t="s">
        <v>2728</v>
      </c>
      <c r="C2760" s="457"/>
      <c r="D2760" s="1770"/>
      <c r="E2760" s="455"/>
      <c r="F2760" s="455"/>
      <c r="I2760" s="455"/>
      <c r="J2760" s="455"/>
    </row>
    <row r="2761" spans="2:10" s="433" customFormat="1">
      <c r="B2761" s="242" t="s">
        <v>2729</v>
      </c>
      <c r="C2761" s="457"/>
      <c r="D2761" s="1770"/>
      <c r="E2761" s="455"/>
      <c r="F2761" s="455"/>
      <c r="I2761" s="455"/>
      <c r="J2761" s="455"/>
    </row>
    <row r="2762" spans="2:10" s="433" customFormat="1" ht="95.25" customHeight="1">
      <c r="B2762" s="242" t="s">
        <v>2730</v>
      </c>
      <c r="C2762" s="457"/>
      <c r="D2762" s="1770"/>
      <c r="E2762" s="455"/>
      <c r="F2762" s="455"/>
      <c r="I2762" s="455"/>
      <c r="J2762" s="455"/>
    </row>
    <row r="2763" spans="2:10" s="433" customFormat="1">
      <c r="B2763" s="242" t="s">
        <v>2731</v>
      </c>
      <c r="C2763" s="457"/>
      <c r="D2763" s="1770"/>
      <c r="E2763" s="455"/>
      <c r="F2763" s="455"/>
      <c r="I2763" s="455"/>
      <c r="J2763" s="455"/>
    </row>
    <row r="2764" spans="2:10" s="433" customFormat="1">
      <c r="B2764" s="242" t="s">
        <v>2732</v>
      </c>
      <c r="C2764" s="457"/>
      <c r="D2764" s="1770"/>
      <c r="E2764" s="455"/>
      <c r="F2764" s="455"/>
      <c r="I2764" s="455"/>
      <c r="J2764" s="455"/>
    </row>
    <row r="2765" spans="2:10" s="433" customFormat="1" ht="28.5">
      <c r="B2765" s="242" t="s">
        <v>2733</v>
      </c>
      <c r="C2765" s="457"/>
      <c r="D2765" s="1770"/>
      <c r="E2765" s="455"/>
      <c r="F2765" s="455"/>
      <c r="I2765" s="455"/>
      <c r="J2765" s="455"/>
    </row>
    <row r="2766" spans="2:10" s="433" customFormat="1" ht="42.75">
      <c r="B2766" s="242" t="s">
        <v>2734</v>
      </c>
      <c r="C2766" s="457"/>
      <c r="D2766" s="1770"/>
      <c r="E2766" s="455"/>
      <c r="F2766" s="455"/>
      <c r="I2766" s="455"/>
      <c r="J2766" s="455"/>
    </row>
    <row r="2767" spans="2:10" s="433" customFormat="1" ht="57">
      <c r="B2767" s="242" t="s">
        <v>2735</v>
      </c>
      <c r="C2767" s="457"/>
      <c r="D2767" s="1770"/>
      <c r="E2767" s="455"/>
      <c r="F2767" s="455"/>
      <c r="I2767" s="455"/>
      <c r="J2767" s="455"/>
    </row>
    <row r="2768" spans="2:10" s="433" customFormat="1">
      <c r="B2768" s="242" t="s">
        <v>3103</v>
      </c>
      <c r="C2768" s="457"/>
      <c r="D2768" s="1770"/>
      <c r="E2768" s="455"/>
      <c r="F2768" s="455"/>
      <c r="I2768" s="455"/>
      <c r="J2768" s="455"/>
    </row>
    <row r="2769" spans="2:10" s="433" customFormat="1">
      <c r="B2769" s="242" t="s">
        <v>3104</v>
      </c>
      <c r="C2769" s="457"/>
      <c r="D2769" s="1770"/>
      <c r="E2769" s="455"/>
      <c r="F2769" s="455"/>
      <c r="I2769" s="455"/>
      <c r="J2769" s="455"/>
    </row>
    <row r="2770" spans="2:10" s="433" customFormat="1">
      <c r="B2770" s="242" t="s">
        <v>3105</v>
      </c>
      <c r="C2770" s="457"/>
      <c r="D2770" s="1770"/>
      <c r="E2770" s="455"/>
      <c r="F2770" s="455"/>
      <c r="I2770" s="455"/>
      <c r="J2770" s="455"/>
    </row>
    <row r="2771" spans="2:10" s="433" customFormat="1">
      <c r="B2771" s="242" t="s">
        <v>3106</v>
      </c>
      <c r="C2771" s="457"/>
      <c r="D2771" s="1770"/>
      <c r="E2771" s="455"/>
      <c r="F2771" s="455"/>
      <c r="I2771" s="455"/>
      <c r="J2771" s="455"/>
    </row>
    <row r="2772" spans="2:10" s="433" customFormat="1">
      <c r="B2772" s="242" t="s">
        <v>2739</v>
      </c>
      <c r="C2772" s="457"/>
      <c r="D2772" s="1770"/>
      <c r="E2772" s="455"/>
      <c r="F2772" s="455"/>
      <c r="I2772" s="455"/>
      <c r="J2772" s="455"/>
    </row>
    <row r="2773" spans="2:10" s="433" customFormat="1">
      <c r="B2773" s="242" t="s">
        <v>3368</v>
      </c>
      <c r="C2773" s="457"/>
      <c r="D2773" s="1770"/>
      <c r="E2773" s="455"/>
      <c r="F2773" s="455"/>
      <c r="I2773" s="455"/>
      <c r="J2773" s="455"/>
    </row>
    <row r="2774" spans="2:10" s="433" customFormat="1">
      <c r="B2774" s="242" t="s">
        <v>3491</v>
      </c>
      <c r="C2774" s="457"/>
      <c r="D2774" s="1770"/>
      <c r="E2774" s="455"/>
      <c r="F2774" s="455"/>
      <c r="I2774" s="455"/>
      <c r="J2774" s="455"/>
    </row>
    <row r="2775" spans="2:10" s="433" customFormat="1">
      <c r="B2775" s="242" t="s">
        <v>3720</v>
      </c>
      <c r="C2775" s="457"/>
      <c r="D2775" s="1770"/>
      <c r="E2775" s="455"/>
      <c r="F2775" s="455"/>
      <c r="I2775" s="455"/>
      <c r="J2775" s="455"/>
    </row>
    <row r="2776" spans="2:10" s="433" customFormat="1">
      <c r="B2776" s="242" t="s">
        <v>3721</v>
      </c>
      <c r="C2776" s="457"/>
      <c r="D2776" s="1770"/>
      <c r="E2776" s="455"/>
      <c r="F2776" s="455"/>
      <c r="I2776" s="455"/>
      <c r="J2776" s="455"/>
    </row>
    <row r="2777" spans="2:10" s="433" customFormat="1">
      <c r="B2777" s="242" t="s">
        <v>3494</v>
      </c>
      <c r="C2777" s="457"/>
      <c r="D2777" s="1770"/>
      <c r="E2777" s="455"/>
      <c r="F2777" s="455"/>
      <c r="I2777" s="455"/>
      <c r="J2777" s="455"/>
    </row>
    <row r="2778" spans="2:10" s="433" customFormat="1">
      <c r="B2778" s="242" t="s">
        <v>3722</v>
      </c>
      <c r="C2778" s="457"/>
      <c r="D2778" s="1770"/>
      <c r="E2778" s="455"/>
      <c r="F2778" s="455"/>
      <c r="I2778" s="455"/>
      <c r="J2778" s="455"/>
    </row>
    <row r="2779" spans="2:10" s="433" customFormat="1">
      <c r="B2779" s="242" t="s">
        <v>3721</v>
      </c>
      <c r="C2779" s="457"/>
      <c r="D2779" s="1770"/>
      <c r="E2779" s="455"/>
      <c r="F2779" s="455"/>
      <c r="I2779" s="455"/>
      <c r="J2779" s="455"/>
    </row>
    <row r="2780" spans="2:10" s="433" customFormat="1">
      <c r="B2780" s="242" t="s">
        <v>2747</v>
      </c>
      <c r="C2780" s="457"/>
      <c r="D2780" s="1770"/>
      <c r="E2780" s="455"/>
      <c r="F2780" s="455"/>
      <c r="I2780" s="455"/>
      <c r="J2780" s="455"/>
    </row>
    <row r="2781" spans="2:10" s="433" customFormat="1">
      <c r="B2781" s="242" t="s">
        <v>2748</v>
      </c>
      <c r="C2781" s="457"/>
      <c r="D2781" s="1770"/>
      <c r="E2781" s="455"/>
      <c r="F2781" s="455"/>
      <c r="I2781" s="455"/>
      <c r="J2781" s="455"/>
    </row>
    <row r="2782" spans="2:10" s="433" customFormat="1">
      <c r="B2782" s="242" t="s">
        <v>2749</v>
      </c>
      <c r="C2782" s="457"/>
      <c r="D2782" s="1770"/>
      <c r="E2782" s="455"/>
      <c r="F2782" s="455"/>
      <c r="I2782" s="455"/>
      <c r="J2782" s="455"/>
    </row>
    <row r="2783" spans="2:10" s="433" customFormat="1">
      <c r="B2783" s="242" t="s">
        <v>2750</v>
      </c>
      <c r="C2783" s="457"/>
      <c r="D2783" s="1770"/>
      <c r="E2783" s="455"/>
      <c r="F2783" s="455"/>
      <c r="I2783" s="455"/>
      <c r="J2783" s="455"/>
    </row>
    <row r="2784" spans="2:10" s="433" customFormat="1">
      <c r="B2784" s="242" t="s">
        <v>2751</v>
      </c>
      <c r="C2784" s="457"/>
      <c r="D2784" s="1770"/>
      <c r="E2784" s="455"/>
      <c r="F2784" s="455"/>
      <c r="I2784" s="455"/>
      <c r="J2784" s="455"/>
    </row>
    <row r="2785" spans="2:10" s="433" customFormat="1">
      <c r="B2785" s="242" t="s">
        <v>3723</v>
      </c>
      <c r="C2785" s="457"/>
      <c r="D2785" s="1770"/>
      <c r="E2785" s="455"/>
      <c r="F2785" s="455"/>
      <c r="I2785" s="455"/>
      <c r="J2785" s="455"/>
    </row>
    <row r="2786" spans="2:10" s="433" customFormat="1">
      <c r="B2786" s="242" t="s">
        <v>2752</v>
      </c>
      <c r="C2786" s="457"/>
      <c r="D2786" s="1770"/>
      <c r="E2786" s="455"/>
      <c r="F2786" s="455"/>
      <c r="I2786" s="455"/>
      <c r="J2786" s="455"/>
    </row>
    <row r="2787" spans="2:10" s="433" customFormat="1">
      <c r="B2787" s="242" t="s">
        <v>3724</v>
      </c>
      <c r="C2787" s="457"/>
      <c r="D2787" s="1770"/>
      <c r="E2787" s="455"/>
      <c r="F2787" s="455"/>
      <c r="I2787" s="455"/>
      <c r="J2787" s="455"/>
    </row>
    <row r="2788" spans="2:10" s="433" customFormat="1">
      <c r="B2788" s="242" t="s">
        <v>2754</v>
      </c>
      <c r="C2788" s="457"/>
      <c r="D2788" s="1770"/>
      <c r="E2788" s="455"/>
      <c r="F2788" s="455"/>
      <c r="I2788" s="455"/>
      <c r="J2788" s="455"/>
    </row>
    <row r="2789" spans="2:10" s="433" customFormat="1">
      <c r="B2789" s="242" t="s">
        <v>2755</v>
      </c>
      <c r="C2789" s="457"/>
      <c r="D2789" s="1770"/>
      <c r="E2789" s="455"/>
      <c r="F2789" s="455"/>
      <c r="I2789" s="455"/>
      <c r="J2789" s="455"/>
    </row>
    <row r="2790" spans="2:10" s="433" customFormat="1">
      <c r="B2790" s="242" t="s">
        <v>2749</v>
      </c>
      <c r="C2790" s="457"/>
      <c r="D2790" s="1770"/>
      <c r="E2790" s="455"/>
      <c r="F2790" s="455"/>
      <c r="I2790" s="455"/>
      <c r="J2790" s="455"/>
    </row>
    <row r="2791" spans="2:10" s="433" customFormat="1">
      <c r="B2791" s="242" t="s">
        <v>3500</v>
      </c>
      <c r="C2791" s="457"/>
      <c r="D2791" s="1770"/>
      <c r="E2791" s="455"/>
      <c r="F2791" s="455"/>
      <c r="I2791" s="455"/>
      <c r="J2791" s="455"/>
    </row>
    <row r="2792" spans="2:10" s="433" customFormat="1">
      <c r="B2792" s="242" t="s">
        <v>3725</v>
      </c>
      <c r="C2792" s="457"/>
      <c r="D2792" s="1770"/>
      <c r="E2792" s="455"/>
      <c r="F2792" s="455"/>
      <c r="I2792" s="455"/>
      <c r="J2792" s="455"/>
    </row>
    <row r="2793" spans="2:10" s="433" customFormat="1">
      <c r="B2793" s="242" t="s">
        <v>2754</v>
      </c>
      <c r="C2793" s="457"/>
      <c r="D2793" s="1770"/>
      <c r="E2793" s="455"/>
      <c r="F2793" s="455"/>
      <c r="I2793" s="455"/>
      <c r="J2793" s="455"/>
    </row>
    <row r="2794" spans="2:10" s="433" customFormat="1">
      <c r="B2794" s="242" t="s">
        <v>2758</v>
      </c>
      <c r="C2794" s="457"/>
      <c r="D2794" s="1770"/>
      <c r="E2794" s="455"/>
      <c r="F2794" s="455"/>
      <c r="I2794" s="455"/>
      <c r="J2794" s="455"/>
    </row>
    <row r="2795" spans="2:10" s="433" customFormat="1">
      <c r="B2795" s="242" t="s">
        <v>3502</v>
      </c>
      <c r="C2795" s="457"/>
      <c r="D2795" s="1770"/>
      <c r="E2795" s="455"/>
      <c r="F2795" s="455"/>
      <c r="I2795" s="455"/>
      <c r="J2795" s="455"/>
    </row>
    <row r="2796" spans="2:10" s="433" customFormat="1">
      <c r="B2796" s="242" t="s">
        <v>2761</v>
      </c>
      <c r="C2796" s="457"/>
      <c r="D2796" s="1770"/>
      <c r="E2796" s="455"/>
      <c r="F2796" s="455"/>
      <c r="I2796" s="455"/>
      <c r="J2796" s="455"/>
    </row>
    <row r="2797" spans="2:10" s="433" customFormat="1">
      <c r="B2797" s="242" t="s">
        <v>3726</v>
      </c>
      <c r="C2797" s="457"/>
      <c r="D2797" s="1770"/>
      <c r="E2797" s="455"/>
      <c r="F2797" s="455"/>
      <c r="I2797" s="455"/>
      <c r="J2797" s="455"/>
    </row>
    <row r="2798" spans="2:10" s="433" customFormat="1">
      <c r="B2798" s="242"/>
      <c r="C2798" s="457"/>
      <c r="D2798" s="1770"/>
      <c r="E2798" s="455"/>
      <c r="F2798" s="455"/>
      <c r="I2798" s="455"/>
      <c r="J2798" s="455"/>
    </row>
    <row r="2799" spans="2:10" s="433" customFormat="1">
      <c r="B2799" s="242" t="s">
        <v>3126</v>
      </c>
      <c r="C2799" s="457"/>
      <c r="D2799" s="1770"/>
      <c r="E2799" s="455"/>
      <c r="F2799" s="455"/>
      <c r="I2799" s="455"/>
      <c r="J2799" s="455"/>
    </row>
    <row r="2800" spans="2:10" s="433" customFormat="1">
      <c r="B2800" s="242" t="s">
        <v>3127</v>
      </c>
      <c r="C2800" s="457"/>
      <c r="D2800" s="1770"/>
      <c r="E2800" s="455"/>
      <c r="F2800" s="455"/>
      <c r="I2800" s="455"/>
      <c r="J2800" s="455"/>
    </row>
    <row r="2801" spans="2:10" s="433" customFormat="1">
      <c r="B2801" s="242" t="s">
        <v>2763</v>
      </c>
      <c r="C2801" s="457"/>
      <c r="D2801" s="1770"/>
      <c r="E2801" s="455"/>
      <c r="F2801" s="455"/>
      <c r="I2801" s="455"/>
      <c r="J2801" s="455"/>
    </row>
    <row r="2802" spans="2:10" s="433" customFormat="1">
      <c r="B2802" s="242" t="s">
        <v>3128</v>
      </c>
      <c r="C2802" s="457"/>
      <c r="D2802" s="1770"/>
      <c r="E2802" s="455"/>
      <c r="F2802" s="455"/>
      <c r="I2802" s="455"/>
      <c r="J2802" s="455"/>
    </row>
    <row r="2803" spans="2:10" s="433" customFormat="1">
      <c r="B2803" s="242" t="s">
        <v>3727</v>
      </c>
      <c r="C2803" s="457"/>
      <c r="D2803" s="1770"/>
      <c r="E2803" s="455"/>
      <c r="F2803" s="455"/>
      <c r="I2803" s="455"/>
      <c r="J2803" s="455"/>
    </row>
    <row r="2804" spans="2:10" s="433" customFormat="1">
      <c r="B2804" s="242" t="s">
        <v>3728</v>
      </c>
      <c r="C2804" s="457"/>
      <c r="D2804" s="1770"/>
      <c r="E2804" s="455"/>
      <c r="F2804" s="455"/>
      <c r="I2804" s="455"/>
      <c r="J2804" s="455"/>
    </row>
    <row r="2805" spans="2:10" s="433" customFormat="1">
      <c r="B2805" s="242" t="s">
        <v>3729</v>
      </c>
      <c r="C2805" s="457"/>
      <c r="D2805" s="1770"/>
      <c r="E2805" s="455"/>
      <c r="F2805" s="455"/>
      <c r="I2805" s="455"/>
      <c r="J2805" s="455"/>
    </row>
    <row r="2806" spans="2:10" s="433" customFormat="1">
      <c r="B2806" s="242" t="s">
        <v>2767</v>
      </c>
      <c r="C2806" s="457"/>
      <c r="D2806" s="1770"/>
      <c r="E2806" s="455"/>
      <c r="F2806" s="455"/>
      <c r="I2806" s="455"/>
      <c r="J2806" s="455"/>
    </row>
    <row r="2807" spans="2:10" s="433" customFormat="1">
      <c r="B2807" s="242" t="s">
        <v>2768</v>
      </c>
      <c r="C2807" s="457"/>
      <c r="D2807" s="1770"/>
      <c r="E2807" s="455"/>
      <c r="F2807" s="455"/>
      <c r="I2807" s="455"/>
      <c r="J2807" s="455"/>
    </row>
    <row r="2808" spans="2:10" s="433" customFormat="1">
      <c r="B2808" s="242" t="s">
        <v>2769</v>
      </c>
      <c r="C2808" s="457"/>
      <c r="D2808" s="1770"/>
      <c r="E2808" s="455"/>
      <c r="F2808" s="455"/>
      <c r="I2808" s="455"/>
      <c r="J2808" s="455"/>
    </row>
    <row r="2809" spans="2:10" s="433" customFormat="1">
      <c r="B2809" s="242"/>
      <c r="C2809" s="457"/>
      <c r="D2809" s="1770"/>
      <c r="E2809" s="455"/>
      <c r="F2809" s="455"/>
      <c r="I2809" s="455"/>
      <c r="J2809" s="455"/>
    </row>
    <row r="2810" spans="2:10" s="433" customFormat="1">
      <c r="B2810" s="242" t="s">
        <v>3113</v>
      </c>
      <c r="C2810" s="457"/>
      <c r="D2810" s="1770"/>
      <c r="E2810" s="455"/>
      <c r="F2810" s="455"/>
      <c r="I2810" s="455"/>
      <c r="J2810" s="455"/>
    </row>
    <row r="2811" spans="2:10" s="433" customFormat="1">
      <c r="B2811" s="242" t="s">
        <v>3507</v>
      </c>
      <c r="C2811" s="457"/>
      <c r="D2811" s="1770"/>
      <c r="E2811" s="455"/>
      <c r="F2811" s="455"/>
      <c r="I2811" s="455"/>
      <c r="J2811" s="455"/>
    </row>
    <row r="2812" spans="2:10" s="433" customFormat="1">
      <c r="B2812" s="242" t="s">
        <v>3115</v>
      </c>
      <c r="C2812" s="457"/>
      <c r="D2812" s="1770"/>
      <c r="E2812" s="455"/>
      <c r="F2812" s="455"/>
      <c r="I2812" s="455"/>
      <c r="J2812" s="455"/>
    </row>
    <row r="2813" spans="2:10" s="433" customFormat="1">
      <c r="B2813" s="242" t="s">
        <v>3116</v>
      </c>
      <c r="C2813" s="457"/>
      <c r="D2813" s="1770"/>
      <c r="E2813" s="455"/>
      <c r="F2813" s="455"/>
      <c r="I2813" s="455"/>
      <c r="J2813" s="455"/>
    </row>
    <row r="2814" spans="2:10" s="433" customFormat="1">
      <c r="B2814" s="242" t="s">
        <v>2878</v>
      </c>
      <c r="C2814" s="457"/>
      <c r="D2814" s="1770"/>
      <c r="E2814" s="455"/>
      <c r="F2814" s="455"/>
      <c r="I2814" s="455"/>
      <c r="J2814" s="455"/>
    </row>
    <row r="2815" spans="2:10" s="433" customFormat="1" ht="15.75">
      <c r="B2815" s="242" t="s">
        <v>3730</v>
      </c>
      <c r="C2815" s="457"/>
      <c r="D2815" s="1770"/>
      <c r="E2815" s="455"/>
      <c r="F2815" s="455"/>
      <c r="I2815" s="455"/>
      <c r="J2815" s="455"/>
    </row>
    <row r="2816" spans="2:10" s="433" customFormat="1">
      <c r="B2816" s="242" t="s">
        <v>3132</v>
      </c>
      <c r="C2816" s="457"/>
      <c r="D2816" s="1770"/>
      <c r="E2816" s="455"/>
      <c r="F2816" s="455"/>
      <c r="I2816" s="455"/>
      <c r="J2816" s="455"/>
    </row>
    <row r="2817" spans="2:10" s="433" customFormat="1">
      <c r="B2817" s="242"/>
      <c r="C2817" s="457"/>
      <c r="D2817" s="1770"/>
      <c r="E2817" s="455"/>
      <c r="F2817" s="455"/>
      <c r="I2817" s="455"/>
      <c r="J2817" s="455"/>
    </row>
    <row r="2818" spans="2:10" s="433" customFormat="1">
      <c r="B2818" s="242" t="s">
        <v>3509</v>
      </c>
      <c r="C2818" s="457"/>
      <c r="D2818" s="1770"/>
      <c r="E2818" s="455"/>
      <c r="F2818" s="455"/>
      <c r="I2818" s="455"/>
      <c r="J2818" s="455"/>
    </row>
    <row r="2819" spans="2:10" s="433" customFormat="1">
      <c r="B2819" s="242" t="s">
        <v>2801</v>
      </c>
      <c r="C2819" s="457"/>
      <c r="D2819" s="1770"/>
      <c r="E2819" s="455"/>
      <c r="F2819" s="455"/>
      <c r="I2819" s="455"/>
      <c r="J2819" s="455"/>
    </row>
    <row r="2820" spans="2:10" s="433" customFormat="1">
      <c r="B2820" s="242" t="s">
        <v>3731</v>
      </c>
      <c r="C2820" s="457"/>
      <c r="D2820" s="1770"/>
      <c r="E2820" s="455"/>
      <c r="F2820" s="455"/>
      <c r="I2820" s="455"/>
      <c r="J2820" s="455"/>
    </row>
    <row r="2821" spans="2:10" s="433" customFormat="1">
      <c r="B2821" s="242"/>
      <c r="C2821" s="457"/>
      <c r="D2821" s="1770"/>
      <c r="E2821" s="455"/>
      <c r="F2821" s="455"/>
      <c r="I2821" s="455"/>
      <c r="J2821" s="455"/>
    </row>
    <row r="2822" spans="2:10" s="433" customFormat="1">
      <c r="B2822" s="242" t="s">
        <v>3512</v>
      </c>
      <c r="C2822" s="457"/>
      <c r="D2822" s="1770"/>
      <c r="E2822" s="455"/>
      <c r="F2822" s="455"/>
      <c r="I2822" s="455"/>
      <c r="J2822" s="455"/>
    </row>
    <row r="2823" spans="2:10" s="433" customFormat="1">
      <c r="B2823" s="242" t="s">
        <v>1607</v>
      </c>
      <c r="C2823" s="457"/>
      <c r="D2823" s="1770"/>
      <c r="E2823" s="455"/>
      <c r="F2823" s="455"/>
      <c r="I2823" s="455"/>
      <c r="J2823" s="455"/>
    </row>
    <row r="2824" spans="2:10" s="433" customFormat="1">
      <c r="B2824" s="242" t="s">
        <v>2775</v>
      </c>
      <c r="C2824" s="457"/>
      <c r="D2824" s="1770"/>
      <c r="E2824" s="455"/>
      <c r="F2824" s="455"/>
      <c r="I2824" s="455"/>
      <c r="J2824" s="455"/>
    </row>
    <row r="2825" spans="2:10" s="433" customFormat="1">
      <c r="B2825" s="242" t="s">
        <v>2776</v>
      </c>
      <c r="C2825" s="457"/>
      <c r="D2825" s="1770"/>
      <c r="E2825" s="455"/>
      <c r="F2825" s="455"/>
      <c r="I2825" s="455"/>
      <c r="J2825" s="455"/>
    </row>
    <row r="2826" spans="2:10" s="433" customFormat="1">
      <c r="B2826" s="242" t="s">
        <v>3732</v>
      </c>
      <c r="C2826" s="457"/>
      <c r="D2826" s="1770"/>
      <c r="E2826" s="455"/>
      <c r="F2826" s="455"/>
      <c r="I2826" s="455"/>
      <c r="J2826" s="455"/>
    </row>
    <row r="2827" spans="2:10" s="433" customFormat="1">
      <c r="B2827" s="242" t="s">
        <v>2779</v>
      </c>
      <c r="C2827" s="457"/>
      <c r="D2827" s="1770"/>
      <c r="E2827" s="455"/>
      <c r="F2827" s="455"/>
      <c r="I2827" s="455"/>
      <c r="J2827" s="455"/>
    </row>
    <row r="2828" spans="2:10" s="433" customFormat="1" ht="15.75">
      <c r="B2828" s="242" t="s">
        <v>3733</v>
      </c>
      <c r="C2828" s="457"/>
      <c r="D2828" s="1770"/>
      <c r="E2828" s="455"/>
      <c r="F2828" s="455"/>
      <c r="I2828" s="455"/>
      <c r="J2828" s="455"/>
    </row>
    <row r="2829" spans="2:10" s="433" customFormat="1">
      <c r="B2829" s="242" t="s">
        <v>3615</v>
      </c>
      <c r="C2829" s="457"/>
      <c r="D2829" s="1770"/>
      <c r="E2829" s="455"/>
      <c r="F2829" s="455"/>
      <c r="I2829" s="455"/>
      <c r="J2829" s="455"/>
    </row>
    <row r="2830" spans="2:10" s="433" customFormat="1">
      <c r="B2830" s="242" t="s">
        <v>3734</v>
      </c>
      <c r="C2830" s="457"/>
      <c r="D2830" s="1770"/>
      <c r="E2830" s="455"/>
      <c r="F2830" s="455"/>
      <c r="I2830" s="455"/>
      <c r="J2830" s="455"/>
    </row>
    <row r="2831" spans="2:10" s="433" customFormat="1">
      <c r="B2831" s="242" t="s">
        <v>3735</v>
      </c>
      <c r="C2831" s="457"/>
      <c r="D2831" s="1770"/>
      <c r="E2831" s="455"/>
      <c r="F2831" s="455"/>
      <c r="I2831" s="455"/>
      <c r="J2831" s="455"/>
    </row>
    <row r="2832" spans="2:10" s="433" customFormat="1" ht="15.75">
      <c r="B2832" s="242" t="s">
        <v>3736</v>
      </c>
      <c r="C2832" s="457"/>
      <c r="D2832" s="1770"/>
      <c r="E2832" s="455"/>
      <c r="F2832" s="455"/>
      <c r="I2832" s="455"/>
      <c r="J2832" s="455"/>
    </row>
    <row r="2833" spans="2:10" s="433" customFormat="1">
      <c r="B2833" s="242" t="s">
        <v>3737</v>
      </c>
      <c r="C2833" s="457"/>
      <c r="D2833" s="1770"/>
      <c r="E2833" s="455"/>
      <c r="F2833" s="455"/>
      <c r="I2833" s="455"/>
      <c r="J2833" s="455"/>
    </row>
    <row r="2834" spans="2:10" s="433" customFormat="1">
      <c r="B2834" s="242" t="s">
        <v>3024</v>
      </c>
      <c r="C2834" s="457"/>
      <c r="D2834" s="1770"/>
      <c r="E2834" s="455"/>
      <c r="F2834" s="455"/>
      <c r="I2834" s="455"/>
      <c r="J2834" s="455"/>
    </row>
    <row r="2835" spans="2:10" s="433" customFormat="1">
      <c r="B2835" s="242" t="s">
        <v>3738</v>
      </c>
      <c r="C2835" s="457"/>
      <c r="D2835" s="1770"/>
      <c r="E2835" s="455"/>
      <c r="F2835" s="455"/>
      <c r="I2835" s="455"/>
      <c r="J2835" s="455"/>
    </row>
    <row r="2836" spans="2:10" s="433" customFormat="1">
      <c r="B2836" s="242" t="s">
        <v>3519</v>
      </c>
      <c r="C2836" s="457"/>
      <c r="D2836" s="1770"/>
      <c r="E2836" s="455"/>
      <c r="F2836" s="455"/>
      <c r="I2836" s="455"/>
      <c r="J2836" s="455"/>
    </row>
    <row r="2837" spans="2:10" s="433" customFormat="1">
      <c r="B2837" s="242" t="s">
        <v>3520</v>
      </c>
      <c r="C2837" s="457"/>
      <c r="D2837" s="1770"/>
      <c r="E2837" s="455"/>
      <c r="F2837" s="455"/>
      <c r="I2837" s="455"/>
      <c r="J2837" s="455"/>
    </row>
    <row r="2838" spans="2:10" s="433" customFormat="1">
      <c r="B2838" s="242" t="s">
        <v>3739</v>
      </c>
      <c r="C2838" s="457"/>
      <c r="D2838" s="1770"/>
      <c r="E2838" s="455"/>
      <c r="F2838" s="455"/>
      <c r="I2838" s="455"/>
      <c r="J2838" s="455"/>
    </row>
    <row r="2839" spans="2:10" s="433" customFormat="1">
      <c r="B2839" s="242" t="s">
        <v>2789</v>
      </c>
      <c r="C2839" s="457"/>
      <c r="D2839" s="1770"/>
      <c r="E2839" s="455"/>
      <c r="F2839" s="455"/>
      <c r="I2839" s="455"/>
      <c r="J2839" s="455"/>
    </row>
    <row r="2840" spans="2:10" s="433" customFormat="1" ht="15.75">
      <c r="B2840" s="242" t="s">
        <v>3733</v>
      </c>
      <c r="C2840" s="457"/>
      <c r="D2840" s="1770"/>
      <c r="E2840" s="455"/>
      <c r="F2840" s="455"/>
      <c r="I2840" s="455"/>
      <c r="J2840" s="455"/>
    </row>
    <row r="2841" spans="2:10" s="433" customFormat="1">
      <c r="B2841" s="242" t="s">
        <v>3740</v>
      </c>
      <c r="C2841" s="457"/>
      <c r="D2841" s="1770"/>
      <c r="E2841" s="455"/>
      <c r="F2841" s="455"/>
      <c r="I2841" s="455"/>
      <c r="J2841" s="455"/>
    </row>
    <row r="2842" spans="2:10" s="433" customFormat="1">
      <c r="B2842" s="242" t="s">
        <v>3741</v>
      </c>
      <c r="C2842" s="457"/>
      <c r="D2842" s="1770"/>
      <c r="E2842" s="455"/>
      <c r="F2842" s="455"/>
      <c r="I2842" s="455"/>
      <c r="J2842" s="455"/>
    </row>
    <row r="2843" spans="2:10" s="433" customFormat="1">
      <c r="B2843" s="242" t="s">
        <v>3742</v>
      </c>
      <c r="C2843" s="457"/>
      <c r="D2843" s="1770"/>
      <c r="E2843" s="455"/>
      <c r="F2843" s="455"/>
      <c r="I2843" s="455"/>
      <c r="J2843" s="455"/>
    </row>
    <row r="2844" spans="2:10" s="433" customFormat="1" ht="15.75">
      <c r="B2844" s="242" t="s">
        <v>3736</v>
      </c>
      <c r="C2844" s="457"/>
      <c r="D2844" s="1770"/>
      <c r="E2844" s="455"/>
      <c r="F2844" s="455"/>
      <c r="I2844" s="455"/>
      <c r="J2844" s="455"/>
    </row>
    <row r="2845" spans="2:10" s="433" customFormat="1">
      <c r="B2845" s="242" t="s">
        <v>3743</v>
      </c>
      <c r="C2845" s="457"/>
      <c r="D2845" s="1770"/>
      <c r="E2845" s="455"/>
      <c r="F2845" s="455"/>
      <c r="I2845" s="455"/>
      <c r="J2845" s="455"/>
    </row>
    <row r="2846" spans="2:10" s="433" customFormat="1">
      <c r="B2846" s="242" t="s">
        <v>2793</v>
      </c>
      <c r="C2846" s="457"/>
      <c r="D2846" s="1770"/>
      <c r="E2846" s="455"/>
      <c r="F2846" s="455"/>
      <c r="I2846" s="455"/>
      <c r="J2846" s="455"/>
    </row>
    <row r="2847" spans="2:10" s="433" customFormat="1">
      <c r="B2847" s="242" t="s">
        <v>3744</v>
      </c>
      <c r="C2847" s="457"/>
      <c r="D2847" s="1770"/>
      <c r="E2847" s="455"/>
      <c r="F2847" s="455"/>
      <c r="I2847" s="455"/>
      <c r="J2847" s="455"/>
    </row>
    <row r="2848" spans="2:10" s="433" customFormat="1">
      <c r="B2848" s="242" t="s">
        <v>3519</v>
      </c>
      <c r="C2848" s="457"/>
      <c r="D2848" s="1770"/>
      <c r="E2848" s="455"/>
      <c r="F2848" s="455"/>
      <c r="I2848" s="455"/>
      <c r="J2848" s="455"/>
    </row>
    <row r="2849" spans="2:10" s="433" customFormat="1">
      <c r="B2849" s="242" t="s">
        <v>3745</v>
      </c>
      <c r="C2849" s="457"/>
      <c r="D2849" s="1770"/>
      <c r="E2849" s="455"/>
      <c r="F2849" s="455"/>
      <c r="I2849" s="455"/>
      <c r="J2849" s="455"/>
    </row>
    <row r="2850" spans="2:10" s="433" customFormat="1">
      <c r="B2850" s="242" t="s">
        <v>3746</v>
      </c>
      <c r="C2850" s="457"/>
      <c r="D2850" s="1770"/>
      <c r="E2850" s="455"/>
      <c r="F2850" s="455"/>
      <c r="I2850" s="455"/>
      <c r="J2850" s="455"/>
    </row>
    <row r="2851" spans="2:10" s="433" customFormat="1">
      <c r="B2851" s="242" t="s">
        <v>2768</v>
      </c>
      <c r="C2851" s="457"/>
      <c r="D2851" s="1770"/>
      <c r="E2851" s="455"/>
      <c r="F2851" s="455"/>
      <c r="I2851" s="455"/>
      <c r="J2851" s="455"/>
    </row>
    <row r="2852" spans="2:10" s="433" customFormat="1">
      <c r="B2852" s="242" t="s">
        <v>3527</v>
      </c>
      <c r="C2852" s="457"/>
      <c r="D2852" s="1770"/>
      <c r="E2852" s="455"/>
      <c r="F2852" s="455"/>
      <c r="I2852" s="455"/>
      <c r="J2852" s="455"/>
    </row>
    <row r="2853" spans="2:10" s="433" customFormat="1">
      <c r="B2853" s="242"/>
      <c r="C2853" s="457"/>
      <c r="D2853" s="1770"/>
      <c r="E2853" s="455"/>
      <c r="F2853" s="455"/>
      <c r="I2853" s="455"/>
      <c r="J2853" s="455"/>
    </row>
    <row r="2854" spans="2:10" s="433" customFormat="1">
      <c r="B2854" s="242" t="s">
        <v>2796</v>
      </c>
      <c r="C2854" s="457"/>
      <c r="D2854" s="1770"/>
      <c r="E2854" s="455"/>
      <c r="F2854" s="455"/>
      <c r="I2854" s="455"/>
      <c r="J2854" s="455"/>
    </row>
    <row r="2855" spans="2:10" s="433" customFormat="1">
      <c r="B2855" s="242" t="s">
        <v>2797</v>
      </c>
      <c r="C2855" s="457"/>
      <c r="D2855" s="1770"/>
      <c r="E2855" s="455"/>
      <c r="F2855" s="455"/>
      <c r="I2855" s="455"/>
      <c r="J2855" s="455"/>
    </row>
    <row r="2856" spans="2:10" s="433" customFormat="1" ht="15.75">
      <c r="B2856" s="242" t="s">
        <v>3747</v>
      </c>
      <c r="C2856" s="457"/>
      <c r="D2856" s="1770"/>
      <c r="E2856" s="455"/>
      <c r="F2856" s="455"/>
      <c r="I2856" s="455"/>
      <c r="J2856" s="455"/>
    </row>
    <row r="2857" spans="2:10" s="433" customFormat="1" ht="15.75">
      <c r="B2857" s="242" t="s">
        <v>3730</v>
      </c>
      <c r="C2857" s="457"/>
      <c r="D2857" s="1770"/>
      <c r="E2857" s="455"/>
      <c r="F2857" s="455"/>
      <c r="I2857" s="455"/>
      <c r="J2857" s="455"/>
    </row>
    <row r="2858" spans="2:10" s="433" customFormat="1">
      <c r="B2858" s="242" t="s">
        <v>2799</v>
      </c>
      <c r="C2858" s="457"/>
      <c r="D2858" s="1770"/>
      <c r="E2858" s="455"/>
      <c r="F2858" s="455"/>
      <c r="I2858" s="455"/>
      <c r="J2858" s="455"/>
    </row>
    <row r="2859" spans="2:10" s="433" customFormat="1">
      <c r="B2859" s="242"/>
      <c r="C2859" s="457"/>
      <c r="D2859" s="1770"/>
      <c r="E2859" s="455"/>
      <c r="F2859" s="455"/>
      <c r="I2859" s="455"/>
      <c r="J2859" s="455"/>
    </row>
    <row r="2860" spans="2:10" s="433" customFormat="1">
      <c r="B2860" s="242" t="s">
        <v>3529</v>
      </c>
      <c r="C2860" s="457"/>
      <c r="D2860" s="1770"/>
      <c r="E2860" s="455"/>
      <c r="F2860" s="455"/>
      <c r="I2860" s="455"/>
      <c r="J2860" s="455"/>
    </row>
    <row r="2861" spans="2:10" s="433" customFormat="1">
      <c r="B2861" s="242" t="s">
        <v>3032</v>
      </c>
      <c r="C2861" s="457"/>
      <c r="D2861" s="1770"/>
      <c r="E2861" s="455"/>
      <c r="F2861" s="455"/>
      <c r="I2861" s="455"/>
      <c r="J2861" s="455"/>
    </row>
    <row r="2862" spans="2:10" s="433" customFormat="1">
      <c r="B2862" s="242" t="s">
        <v>2829</v>
      </c>
      <c r="C2862" s="457"/>
      <c r="D2862" s="1770"/>
      <c r="E2862" s="455"/>
      <c r="F2862" s="455"/>
      <c r="I2862" s="455"/>
      <c r="J2862" s="455"/>
    </row>
    <row r="2863" spans="2:10" s="433" customFormat="1">
      <c r="B2863" s="242" t="s">
        <v>2768</v>
      </c>
      <c r="C2863" s="457"/>
      <c r="D2863" s="1770"/>
      <c r="E2863" s="455"/>
      <c r="F2863" s="455"/>
      <c r="I2863" s="455"/>
      <c r="J2863" s="455"/>
    </row>
    <row r="2864" spans="2:10" s="433" customFormat="1">
      <c r="B2864" s="242" t="s">
        <v>2769</v>
      </c>
      <c r="C2864" s="457"/>
      <c r="D2864" s="1770"/>
      <c r="E2864" s="455"/>
      <c r="F2864" s="455"/>
      <c r="I2864" s="455"/>
      <c r="J2864" s="455"/>
    </row>
    <row r="2865" spans="2:10" s="433" customFormat="1">
      <c r="B2865" s="242"/>
      <c r="C2865" s="457"/>
      <c r="D2865" s="1770"/>
      <c r="E2865" s="455"/>
      <c r="F2865" s="455"/>
      <c r="I2865" s="455"/>
      <c r="J2865" s="455"/>
    </row>
    <row r="2866" spans="2:10" s="433" customFormat="1">
      <c r="B2866" s="242" t="s">
        <v>3113</v>
      </c>
      <c r="C2866" s="457"/>
      <c r="D2866" s="1770"/>
      <c r="E2866" s="455"/>
      <c r="F2866" s="455"/>
      <c r="I2866" s="455"/>
      <c r="J2866" s="455"/>
    </row>
    <row r="2867" spans="2:10" s="433" customFormat="1">
      <c r="B2867" s="242" t="s">
        <v>3530</v>
      </c>
      <c r="C2867" s="457"/>
      <c r="D2867" s="1770"/>
      <c r="E2867" s="455"/>
      <c r="F2867" s="455"/>
      <c r="I2867" s="455"/>
      <c r="J2867" s="455"/>
    </row>
    <row r="2868" spans="2:10" s="433" customFormat="1">
      <c r="B2868" s="242" t="s">
        <v>3115</v>
      </c>
      <c r="C2868" s="457"/>
      <c r="D2868" s="1770"/>
      <c r="E2868" s="455"/>
      <c r="F2868" s="455"/>
      <c r="I2868" s="455"/>
      <c r="J2868" s="455"/>
    </row>
    <row r="2869" spans="2:10" s="433" customFormat="1">
      <c r="B2869" s="242" t="s">
        <v>3116</v>
      </c>
      <c r="C2869" s="457"/>
      <c r="D2869" s="1770"/>
      <c r="E2869" s="455"/>
      <c r="F2869" s="455"/>
      <c r="I2869" s="455"/>
      <c r="J2869" s="455"/>
    </row>
    <row r="2870" spans="2:10" s="433" customFormat="1">
      <c r="B2870" s="242"/>
      <c r="C2870" s="457"/>
      <c r="D2870" s="1770"/>
      <c r="E2870" s="455"/>
      <c r="F2870" s="455"/>
      <c r="I2870" s="455"/>
      <c r="J2870" s="455"/>
    </row>
    <row r="2871" spans="2:10" s="433" customFormat="1">
      <c r="B2871" s="242" t="s">
        <v>3531</v>
      </c>
      <c r="C2871" s="457"/>
      <c r="D2871" s="1770"/>
      <c r="E2871" s="455"/>
      <c r="F2871" s="455"/>
      <c r="I2871" s="455"/>
      <c r="J2871" s="455"/>
    </row>
    <row r="2872" spans="2:10" s="433" customFormat="1">
      <c r="B2872" s="242" t="s">
        <v>3532</v>
      </c>
      <c r="C2872" s="457"/>
      <c r="D2872" s="1770"/>
      <c r="E2872" s="455"/>
      <c r="F2872" s="455"/>
      <c r="I2872" s="455"/>
      <c r="J2872" s="455"/>
    </row>
    <row r="2873" spans="2:10" s="433" customFormat="1">
      <c r="B2873" s="242" t="s">
        <v>2847</v>
      </c>
      <c r="C2873" s="457"/>
      <c r="D2873" s="1770"/>
      <c r="E2873" s="455"/>
      <c r="F2873" s="455"/>
      <c r="I2873" s="455"/>
      <c r="J2873" s="455"/>
    </row>
    <row r="2874" spans="2:10" s="433" customFormat="1" ht="28.5">
      <c r="B2874" s="242" t="s">
        <v>2803</v>
      </c>
      <c r="C2874" s="457"/>
      <c r="D2874" s="1770"/>
      <c r="E2874" s="455"/>
      <c r="F2874" s="455"/>
      <c r="I2874" s="455"/>
      <c r="J2874" s="455"/>
    </row>
    <row r="2875" spans="2:10" s="433" customFormat="1">
      <c r="B2875" s="242" t="s">
        <v>2804</v>
      </c>
      <c r="C2875" s="457"/>
      <c r="D2875" s="1770"/>
      <c r="E2875" s="455"/>
      <c r="F2875" s="455"/>
      <c r="I2875" s="455"/>
      <c r="J2875" s="455"/>
    </row>
    <row r="2876" spans="2:10" s="433" customFormat="1">
      <c r="B2876" s="242" t="s">
        <v>3748</v>
      </c>
      <c r="C2876" s="457"/>
      <c r="D2876" s="1770"/>
      <c r="E2876" s="455"/>
      <c r="F2876" s="455"/>
      <c r="I2876" s="455"/>
      <c r="J2876" s="455"/>
    </row>
    <row r="2877" spans="2:10" s="433" customFormat="1">
      <c r="B2877" s="242" t="s">
        <v>2806</v>
      </c>
      <c r="C2877" s="457"/>
      <c r="D2877" s="1770"/>
      <c r="E2877" s="455"/>
      <c r="F2877" s="455"/>
      <c r="I2877" s="455"/>
      <c r="J2877" s="455"/>
    </row>
    <row r="2878" spans="2:10" s="433" customFormat="1">
      <c r="B2878" s="242" t="s">
        <v>3749</v>
      </c>
      <c r="C2878" s="457"/>
      <c r="D2878" s="1770"/>
      <c r="E2878" s="455"/>
      <c r="F2878" s="455"/>
      <c r="I2878" s="455"/>
      <c r="J2878" s="455"/>
    </row>
    <row r="2879" spans="2:10" s="433" customFormat="1">
      <c r="B2879" s="242" t="s">
        <v>3750</v>
      </c>
      <c r="C2879" s="457"/>
      <c r="D2879" s="1770"/>
      <c r="E2879" s="455"/>
      <c r="F2879" s="455"/>
      <c r="I2879" s="455"/>
      <c r="J2879" s="455"/>
    </row>
    <row r="2880" spans="2:10" s="433" customFormat="1">
      <c r="B2880" s="242" t="s">
        <v>3751</v>
      </c>
      <c r="C2880" s="457"/>
      <c r="D2880" s="1770"/>
      <c r="E2880" s="455"/>
      <c r="F2880" s="455"/>
      <c r="I2880" s="455"/>
      <c r="J2880" s="455"/>
    </row>
    <row r="2881" spans="2:10" s="433" customFormat="1">
      <c r="B2881" s="242" t="s">
        <v>3752</v>
      </c>
      <c r="C2881" s="457"/>
      <c r="D2881" s="1770"/>
      <c r="E2881" s="455"/>
      <c r="F2881" s="455"/>
      <c r="I2881" s="455"/>
      <c r="J2881" s="455"/>
    </row>
    <row r="2882" spans="2:10" s="433" customFormat="1" ht="28.5">
      <c r="B2882" s="242" t="s">
        <v>3145</v>
      </c>
      <c r="C2882" s="457"/>
      <c r="D2882" s="1770"/>
      <c r="E2882" s="455"/>
      <c r="F2882" s="455"/>
      <c r="I2882" s="455"/>
      <c r="J2882" s="455"/>
    </row>
    <row r="2883" spans="2:10" s="433" customFormat="1" ht="28.5">
      <c r="B2883" s="242" t="s">
        <v>3753</v>
      </c>
      <c r="C2883" s="457"/>
      <c r="D2883" s="1770"/>
      <c r="E2883" s="455"/>
      <c r="F2883" s="455"/>
      <c r="I2883" s="455"/>
      <c r="J2883" s="455"/>
    </row>
    <row r="2884" spans="2:10" s="433" customFormat="1" ht="15.75">
      <c r="B2884" s="242" t="s">
        <v>3730</v>
      </c>
      <c r="C2884" s="457"/>
      <c r="D2884" s="1770"/>
      <c r="E2884" s="455"/>
      <c r="F2884" s="455"/>
      <c r="I2884" s="455"/>
      <c r="J2884" s="455"/>
    </row>
    <row r="2885" spans="2:10" s="433" customFormat="1">
      <c r="B2885" s="242" t="s">
        <v>2896</v>
      </c>
      <c r="C2885" s="457"/>
      <c r="D2885" s="1770"/>
      <c r="E2885" s="455"/>
      <c r="F2885" s="455"/>
      <c r="I2885" s="455"/>
      <c r="J2885" s="455"/>
    </row>
    <row r="2886" spans="2:10" s="433" customFormat="1">
      <c r="B2886" s="242"/>
      <c r="C2886" s="457"/>
      <c r="D2886" s="1770"/>
      <c r="E2886" s="455"/>
      <c r="F2886" s="455"/>
      <c r="I2886" s="455"/>
      <c r="J2886" s="455"/>
    </row>
    <row r="2887" spans="2:10" s="433" customFormat="1">
      <c r="B2887" s="242" t="s">
        <v>2814</v>
      </c>
      <c r="C2887" s="457"/>
      <c r="D2887" s="1770"/>
      <c r="E2887" s="455"/>
      <c r="F2887" s="455"/>
      <c r="I2887" s="455"/>
      <c r="J2887" s="455"/>
    </row>
    <row r="2888" spans="2:10" s="433" customFormat="1">
      <c r="B2888" s="242" t="s">
        <v>3539</v>
      </c>
      <c r="C2888" s="457"/>
      <c r="D2888" s="1770"/>
      <c r="E2888" s="455"/>
      <c r="F2888" s="455"/>
      <c r="I2888" s="455"/>
      <c r="J2888" s="455"/>
    </row>
    <row r="2889" spans="2:10" s="433" customFormat="1">
      <c r="B2889" s="242" t="s">
        <v>3540</v>
      </c>
      <c r="C2889" s="457"/>
      <c r="D2889" s="1770"/>
      <c r="E2889" s="455"/>
      <c r="F2889" s="455"/>
      <c r="I2889" s="455"/>
      <c r="J2889" s="455"/>
    </row>
    <row r="2890" spans="2:10" s="433" customFormat="1">
      <c r="B2890" s="242" t="s">
        <v>3754</v>
      </c>
      <c r="C2890" s="457"/>
      <c r="D2890" s="1770"/>
      <c r="E2890" s="455"/>
      <c r="F2890" s="455"/>
      <c r="I2890" s="455"/>
      <c r="J2890" s="455"/>
    </row>
    <row r="2891" spans="2:10" s="433" customFormat="1">
      <c r="B2891" s="242" t="s">
        <v>3755</v>
      </c>
      <c r="C2891" s="457"/>
      <c r="D2891" s="1770"/>
      <c r="E2891" s="455"/>
      <c r="F2891" s="455"/>
      <c r="I2891" s="455"/>
      <c r="J2891" s="455"/>
    </row>
    <row r="2892" spans="2:10" s="433" customFormat="1">
      <c r="B2892" s="242" t="s">
        <v>3151</v>
      </c>
      <c r="C2892" s="457"/>
      <c r="D2892" s="1770"/>
      <c r="E2892" s="455"/>
      <c r="F2892" s="455"/>
      <c r="I2892" s="455"/>
      <c r="J2892" s="455"/>
    </row>
    <row r="2893" spans="2:10" s="433" customFormat="1">
      <c r="B2893" s="242" t="s">
        <v>2768</v>
      </c>
      <c r="C2893" s="457"/>
      <c r="D2893" s="1770"/>
      <c r="E2893" s="455"/>
      <c r="F2893" s="455"/>
      <c r="I2893" s="455"/>
      <c r="J2893" s="455"/>
    </row>
    <row r="2894" spans="2:10" s="433" customFormat="1">
      <c r="B2894" s="242" t="s">
        <v>2823</v>
      </c>
      <c r="C2894" s="457"/>
      <c r="D2894" s="1770"/>
      <c r="E2894" s="455"/>
      <c r="F2894" s="455"/>
      <c r="I2894" s="455"/>
      <c r="J2894" s="455"/>
    </row>
    <row r="2895" spans="2:10" s="433" customFormat="1">
      <c r="B2895" s="242" t="s">
        <v>2824</v>
      </c>
      <c r="C2895" s="457"/>
      <c r="D2895" s="1770"/>
      <c r="E2895" s="455"/>
      <c r="F2895" s="455"/>
      <c r="I2895" s="455"/>
      <c r="J2895" s="455"/>
    </row>
    <row r="2896" spans="2:10" s="433" customFormat="1">
      <c r="B2896" s="242"/>
      <c r="C2896" s="457"/>
      <c r="D2896" s="1770"/>
      <c r="E2896" s="455"/>
      <c r="F2896" s="455"/>
      <c r="I2896" s="455"/>
      <c r="J2896" s="455"/>
    </row>
    <row r="2897" spans="2:10" s="433" customFormat="1">
      <c r="B2897" s="242" t="s">
        <v>2768</v>
      </c>
      <c r="C2897" s="457"/>
      <c r="D2897" s="1770"/>
      <c r="E2897" s="455"/>
      <c r="F2897" s="455"/>
      <c r="I2897" s="455"/>
      <c r="J2897" s="455"/>
    </row>
    <row r="2898" spans="2:10" s="433" customFormat="1">
      <c r="B2898" s="242" t="s">
        <v>2769</v>
      </c>
      <c r="C2898" s="457"/>
      <c r="D2898" s="1770"/>
      <c r="E2898" s="455"/>
      <c r="F2898" s="455"/>
      <c r="I2898" s="455"/>
      <c r="J2898" s="455"/>
    </row>
    <row r="2899" spans="2:10" s="433" customFormat="1">
      <c r="B2899" s="242" t="s">
        <v>3152</v>
      </c>
      <c r="C2899" s="457"/>
      <c r="D2899" s="1770"/>
      <c r="E2899" s="455"/>
      <c r="F2899" s="455"/>
      <c r="I2899" s="455"/>
      <c r="J2899" s="455"/>
    </row>
    <row r="2900" spans="2:10" s="433" customFormat="1">
      <c r="B2900" s="242"/>
      <c r="C2900" s="457"/>
      <c r="D2900" s="1770"/>
      <c r="E2900" s="455"/>
      <c r="F2900" s="455"/>
      <c r="I2900" s="455"/>
      <c r="J2900" s="455"/>
    </row>
    <row r="2901" spans="2:10" s="433" customFormat="1">
      <c r="B2901" s="242" t="s">
        <v>3543</v>
      </c>
      <c r="C2901" s="457"/>
      <c r="D2901" s="1770"/>
      <c r="E2901" s="455"/>
      <c r="F2901" s="455"/>
      <c r="I2901" s="455"/>
      <c r="J2901" s="455"/>
    </row>
    <row r="2902" spans="2:10" s="433" customFormat="1">
      <c r="B2902" s="242" t="s">
        <v>2846</v>
      </c>
      <c r="C2902" s="457"/>
      <c r="D2902" s="1770"/>
      <c r="E2902" s="455"/>
      <c r="F2902" s="455"/>
      <c r="I2902" s="455"/>
      <c r="J2902" s="455"/>
    </row>
    <row r="2903" spans="2:10" s="433" customFormat="1">
      <c r="B2903" s="242" t="s">
        <v>3756</v>
      </c>
      <c r="C2903" s="457"/>
      <c r="D2903" s="1770"/>
      <c r="E2903" s="455"/>
      <c r="F2903" s="455"/>
      <c r="I2903" s="455"/>
      <c r="J2903" s="455"/>
    </row>
    <row r="2904" spans="2:10" s="433" customFormat="1">
      <c r="B2904" s="242"/>
      <c r="C2904" s="457"/>
      <c r="D2904" s="1770"/>
      <c r="E2904" s="455"/>
      <c r="F2904" s="455"/>
      <c r="I2904" s="455"/>
      <c r="J2904" s="455"/>
    </row>
    <row r="2905" spans="2:10" s="433" customFormat="1">
      <c r="B2905" s="242" t="s">
        <v>2830</v>
      </c>
      <c r="C2905" s="457"/>
      <c r="D2905" s="1770"/>
      <c r="E2905" s="455"/>
      <c r="F2905" s="455"/>
      <c r="I2905" s="455"/>
      <c r="J2905" s="455"/>
    </row>
    <row r="2906" spans="2:10" s="433" customFormat="1">
      <c r="B2906" s="242" t="s">
        <v>2831</v>
      </c>
      <c r="C2906" s="457"/>
      <c r="D2906" s="1770"/>
      <c r="E2906" s="455"/>
      <c r="F2906" s="455"/>
      <c r="I2906" s="455"/>
      <c r="J2906" s="455"/>
    </row>
    <row r="2907" spans="2:10" s="433" customFormat="1">
      <c r="B2907" s="242" t="s">
        <v>2832</v>
      </c>
      <c r="C2907" s="457"/>
      <c r="D2907" s="1770"/>
      <c r="E2907" s="455"/>
      <c r="F2907" s="455"/>
      <c r="I2907" s="455"/>
      <c r="J2907" s="455"/>
    </row>
    <row r="2908" spans="2:10" s="433" customFormat="1">
      <c r="B2908" s="242" t="s">
        <v>2833</v>
      </c>
      <c r="C2908" s="457"/>
      <c r="D2908" s="1770"/>
      <c r="E2908" s="455"/>
      <c r="F2908" s="455"/>
      <c r="I2908" s="455"/>
      <c r="J2908" s="455"/>
    </row>
    <row r="2909" spans="2:10" s="433" customFormat="1">
      <c r="B2909" s="242" t="s">
        <v>2834</v>
      </c>
      <c r="C2909" s="457"/>
      <c r="D2909" s="1770"/>
      <c r="E2909" s="455"/>
      <c r="F2909" s="455"/>
      <c r="I2909" s="455"/>
      <c r="J2909" s="455"/>
    </row>
    <row r="2910" spans="2:10" s="433" customFormat="1">
      <c r="B2910" s="242" t="s">
        <v>2835</v>
      </c>
      <c r="C2910" s="457"/>
      <c r="D2910" s="1770"/>
      <c r="E2910" s="455"/>
      <c r="F2910" s="455"/>
      <c r="I2910" s="455"/>
      <c r="J2910" s="455"/>
    </row>
    <row r="2911" spans="2:10" s="433" customFormat="1">
      <c r="B2911" s="242" t="s">
        <v>1607</v>
      </c>
      <c r="C2911" s="457"/>
      <c r="D2911" s="1770"/>
      <c r="E2911" s="455"/>
      <c r="F2911" s="455"/>
      <c r="I2911" s="455"/>
      <c r="J2911" s="455"/>
    </row>
    <row r="2912" spans="2:10" s="433" customFormat="1">
      <c r="B2912" s="242" t="s">
        <v>3748</v>
      </c>
      <c r="C2912" s="457"/>
      <c r="D2912" s="1770"/>
      <c r="E2912" s="455"/>
      <c r="F2912" s="455"/>
      <c r="I2912" s="455"/>
      <c r="J2912" s="455"/>
    </row>
    <row r="2913" spans="2:10" s="433" customFormat="1">
      <c r="B2913" s="242" t="s">
        <v>3757</v>
      </c>
      <c r="C2913" s="457"/>
      <c r="D2913" s="1770"/>
      <c r="E2913" s="455"/>
      <c r="F2913" s="455"/>
      <c r="I2913" s="455"/>
      <c r="J2913" s="455"/>
    </row>
    <row r="2914" spans="2:10" s="433" customFormat="1">
      <c r="B2914" s="242" t="s">
        <v>3758</v>
      </c>
      <c r="C2914" s="457"/>
      <c r="D2914" s="1770"/>
      <c r="E2914" s="455"/>
      <c r="F2914" s="455"/>
      <c r="I2914" s="455"/>
      <c r="J2914" s="455"/>
    </row>
    <row r="2915" spans="2:10" s="433" customFormat="1">
      <c r="B2915" s="242" t="s">
        <v>3759</v>
      </c>
      <c r="C2915" s="457"/>
      <c r="D2915" s="1770"/>
      <c r="E2915" s="455"/>
      <c r="F2915" s="455"/>
      <c r="I2915" s="455"/>
      <c r="J2915" s="455"/>
    </row>
    <row r="2916" spans="2:10" s="433" customFormat="1">
      <c r="B2916" s="242" t="s">
        <v>3760</v>
      </c>
      <c r="C2916" s="457"/>
      <c r="D2916" s="1770"/>
      <c r="E2916" s="455"/>
      <c r="F2916" s="455"/>
      <c r="I2916" s="455"/>
      <c r="J2916" s="455"/>
    </row>
    <row r="2917" spans="2:10" s="433" customFormat="1">
      <c r="B2917" s="242" t="s">
        <v>2840</v>
      </c>
      <c r="C2917" s="457"/>
      <c r="D2917" s="1770"/>
      <c r="E2917" s="455"/>
      <c r="F2917" s="455"/>
      <c r="I2917" s="455"/>
      <c r="J2917" s="455"/>
    </row>
    <row r="2918" spans="2:10" s="433" customFormat="1">
      <c r="B2918" s="242" t="s">
        <v>3761</v>
      </c>
      <c r="C2918" s="457"/>
      <c r="D2918" s="1770"/>
      <c r="E2918" s="455"/>
      <c r="F2918" s="455"/>
      <c r="I2918" s="455"/>
      <c r="J2918" s="455"/>
    </row>
    <row r="2919" spans="2:10" s="433" customFormat="1">
      <c r="B2919" s="242" t="s">
        <v>2842</v>
      </c>
      <c r="C2919" s="457"/>
      <c r="D2919" s="1770"/>
      <c r="E2919" s="455"/>
      <c r="F2919" s="455"/>
      <c r="I2919" s="455"/>
      <c r="J2919" s="455"/>
    </row>
    <row r="2920" spans="2:10" s="433" customFormat="1">
      <c r="B2920" s="242" t="s">
        <v>3762</v>
      </c>
      <c r="C2920" s="457"/>
      <c r="D2920" s="1770"/>
      <c r="E2920" s="455"/>
      <c r="F2920" s="455"/>
      <c r="I2920" s="455"/>
      <c r="J2920" s="455"/>
    </row>
    <row r="2921" spans="2:10" s="433" customFormat="1">
      <c r="B2921" s="242" t="s">
        <v>3549</v>
      </c>
      <c r="C2921" s="457"/>
      <c r="D2921" s="1770"/>
      <c r="E2921" s="455"/>
      <c r="F2921" s="455"/>
      <c r="I2921" s="455"/>
      <c r="J2921" s="455"/>
    </row>
    <row r="2922" spans="2:10" s="433" customFormat="1">
      <c r="B2922" s="242"/>
      <c r="C2922" s="457"/>
      <c r="D2922" s="1770"/>
      <c r="E2922" s="455"/>
      <c r="F2922" s="455"/>
      <c r="I2922" s="455"/>
      <c r="J2922" s="455"/>
    </row>
    <row r="2923" spans="2:10" s="433" customFormat="1">
      <c r="B2923" s="242" t="s">
        <v>2845</v>
      </c>
      <c r="C2923" s="457"/>
      <c r="D2923" s="1770"/>
      <c r="E2923" s="455"/>
      <c r="F2923" s="455"/>
      <c r="I2923" s="455"/>
      <c r="J2923" s="455"/>
    </row>
    <row r="2924" spans="2:10" s="433" customFormat="1">
      <c r="B2924" s="242" t="s">
        <v>2846</v>
      </c>
      <c r="C2924" s="457"/>
      <c r="D2924" s="1770"/>
      <c r="E2924" s="455"/>
      <c r="F2924" s="455"/>
      <c r="I2924" s="455"/>
      <c r="J2924" s="455"/>
    </row>
    <row r="2925" spans="2:10" s="433" customFormat="1">
      <c r="B2925" s="242" t="s">
        <v>2847</v>
      </c>
      <c r="C2925" s="457"/>
      <c r="D2925" s="1770"/>
      <c r="E2925" s="455"/>
      <c r="F2925" s="455"/>
      <c r="I2925" s="455"/>
      <c r="J2925" s="455"/>
    </row>
    <row r="2926" spans="2:10" s="433" customFormat="1">
      <c r="B2926" s="242" t="s">
        <v>2768</v>
      </c>
      <c r="C2926" s="457"/>
      <c r="D2926" s="1770"/>
      <c r="E2926" s="455"/>
      <c r="F2926" s="455"/>
      <c r="I2926" s="455"/>
      <c r="J2926" s="455"/>
    </row>
    <row r="2927" spans="2:10" s="433" customFormat="1">
      <c r="B2927" s="242" t="s">
        <v>2848</v>
      </c>
      <c r="C2927" s="457"/>
      <c r="D2927" s="1770"/>
      <c r="E2927" s="455"/>
      <c r="F2927" s="455"/>
      <c r="I2927" s="455"/>
      <c r="J2927" s="455"/>
    </row>
    <row r="2928" spans="2:10" s="433" customFormat="1">
      <c r="B2928" s="242" t="s">
        <v>2849</v>
      </c>
      <c r="C2928" s="457"/>
      <c r="D2928" s="1770"/>
      <c r="E2928" s="455"/>
      <c r="F2928" s="455"/>
      <c r="I2928" s="455"/>
      <c r="J2928" s="455"/>
    </row>
    <row r="2929" spans="2:10" s="433" customFormat="1">
      <c r="B2929" s="242"/>
      <c r="C2929" s="457"/>
      <c r="D2929" s="1770"/>
      <c r="E2929" s="455"/>
      <c r="F2929" s="455"/>
      <c r="I2929" s="455"/>
      <c r="J2929" s="455"/>
    </row>
    <row r="2930" spans="2:10" s="433" customFormat="1">
      <c r="B2930" s="242" t="s">
        <v>3550</v>
      </c>
      <c r="C2930" s="457"/>
      <c r="D2930" s="1770"/>
      <c r="E2930" s="455"/>
      <c r="F2930" s="455"/>
      <c r="I2930" s="455"/>
      <c r="J2930" s="455"/>
    </row>
    <row r="2931" spans="2:10" s="433" customFormat="1">
      <c r="B2931" s="242" t="s">
        <v>3032</v>
      </c>
      <c r="C2931" s="457"/>
      <c r="D2931" s="1770"/>
      <c r="E2931" s="455"/>
      <c r="F2931" s="455"/>
      <c r="I2931" s="455"/>
      <c r="J2931" s="455"/>
    </row>
    <row r="2932" spans="2:10" s="433" customFormat="1">
      <c r="B2932" s="242" t="s">
        <v>3763</v>
      </c>
      <c r="C2932" s="457"/>
      <c r="D2932" s="1770"/>
      <c r="E2932" s="455"/>
      <c r="F2932" s="455"/>
      <c r="I2932" s="455"/>
      <c r="J2932" s="455"/>
    </row>
    <row r="2933" spans="2:10" s="433" customFormat="1">
      <c r="B2933" s="242"/>
      <c r="C2933" s="457"/>
      <c r="D2933" s="1770"/>
      <c r="E2933" s="455"/>
      <c r="F2933" s="455"/>
      <c r="I2933" s="455"/>
      <c r="J2933" s="455"/>
    </row>
    <row r="2934" spans="2:10" s="433" customFormat="1">
      <c r="B2934" s="242" t="s">
        <v>2852</v>
      </c>
      <c r="C2934" s="457"/>
      <c r="D2934" s="1770"/>
      <c r="E2934" s="455"/>
      <c r="F2934" s="455"/>
      <c r="I2934" s="455"/>
      <c r="J2934" s="455"/>
    </row>
    <row r="2935" spans="2:10" s="433" customFormat="1">
      <c r="B2935" s="242" t="s">
        <v>2831</v>
      </c>
      <c r="C2935" s="457"/>
      <c r="D2935" s="1770"/>
      <c r="E2935" s="455"/>
      <c r="F2935" s="455"/>
      <c r="I2935" s="455"/>
      <c r="J2935" s="455"/>
    </row>
    <row r="2936" spans="2:10" s="433" customFormat="1">
      <c r="B2936" s="242" t="s">
        <v>2832</v>
      </c>
      <c r="C2936" s="457"/>
      <c r="D2936" s="1770"/>
      <c r="E2936" s="455"/>
      <c r="F2936" s="455"/>
      <c r="I2936" s="455"/>
      <c r="J2936" s="455"/>
    </row>
    <row r="2937" spans="2:10" s="433" customFormat="1">
      <c r="B2937" s="242" t="s">
        <v>2833</v>
      </c>
      <c r="C2937" s="457"/>
      <c r="D2937" s="1770"/>
      <c r="E2937" s="455"/>
      <c r="F2937" s="455"/>
      <c r="I2937" s="455"/>
      <c r="J2937" s="455"/>
    </row>
    <row r="2938" spans="2:10" s="433" customFormat="1">
      <c r="B2938" s="242" t="s">
        <v>2834</v>
      </c>
      <c r="C2938" s="457"/>
      <c r="D2938" s="1770"/>
      <c r="E2938" s="455"/>
      <c r="F2938" s="455"/>
      <c r="I2938" s="455"/>
      <c r="J2938" s="455"/>
    </row>
    <row r="2939" spans="2:10" s="433" customFormat="1">
      <c r="B2939" s="242" t="s">
        <v>2835</v>
      </c>
      <c r="C2939" s="457"/>
      <c r="D2939" s="1770"/>
      <c r="E2939" s="455"/>
      <c r="F2939" s="455"/>
      <c r="I2939" s="455"/>
      <c r="J2939" s="455"/>
    </row>
    <row r="2940" spans="2:10" s="433" customFormat="1">
      <c r="B2940" s="242" t="s">
        <v>1607</v>
      </c>
      <c r="C2940" s="457"/>
      <c r="D2940" s="1770"/>
      <c r="E2940" s="455"/>
      <c r="F2940" s="455"/>
      <c r="I2940" s="455"/>
      <c r="J2940" s="455"/>
    </row>
    <row r="2941" spans="2:10" s="433" customFormat="1">
      <c r="B2941" s="242" t="s">
        <v>3748</v>
      </c>
      <c r="C2941" s="457"/>
      <c r="D2941" s="1770"/>
      <c r="E2941" s="455"/>
      <c r="F2941" s="455"/>
      <c r="I2941" s="455"/>
      <c r="J2941" s="455"/>
    </row>
    <row r="2942" spans="2:10" s="433" customFormat="1">
      <c r="B2942" s="242" t="s">
        <v>3764</v>
      </c>
      <c r="C2942" s="457"/>
      <c r="D2942" s="1770"/>
      <c r="E2942" s="455"/>
      <c r="F2942" s="455"/>
      <c r="I2942" s="455"/>
      <c r="J2942" s="455"/>
    </row>
    <row r="2943" spans="2:10" s="433" customFormat="1">
      <c r="B2943" s="242" t="s">
        <v>3553</v>
      </c>
      <c r="C2943" s="457"/>
      <c r="D2943" s="1770"/>
      <c r="E2943" s="455"/>
      <c r="F2943" s="455"/>
      <c r="I2943" s="455"/>
      <c r="J2943" s="455"/>
    </row>
    <row r="2944" spans="2:10" s="433" customFormat="1">
      <c r="B2944" s="242" t="s">
        <v>3765</v>
      </c>
      <c r="C2944" s="457"/>
      <c r="D2944" s="1770"/>
      <c r="E2944" s="455"/>
      <c r="F2944" s="455"/>
      <c r="I2944" s="455"/>
      <c r="J2944" s="455"/>
    </row>
    <row r="2945" spans="2:10" s="433" customFormat="1">
      <c r="B2945" s="242" t="s">
        <v>3766</v>
      </c>
      <c r="C2945" s="457"/>
      <c r="D2945" s="1770"/>
      <c r="E2945" s="455"/>
      <c r="F2945" s="455"/>
      <c r="I2945" s="455"/>
      <c r="J2945" s="455"/>
    </row>
    <row r="2946" spans="2:10" s="433" customFormat="1">
      <c r="B2946" s="242" t="s">
        <v>3767</v>
      </c>
      <c r="C2946" s="457"/>
      <c r="D2946" s="1770"/>
      <c r="E2946" s="455"/>
      <c r="F2946" s="455"/>
      <c r="I2946" s="455"/>
      <c r="J2946" s="455"/>
    </row>
    <row r="2947" spans="2:10" s="433" customFormat="1">
      <c r="B2947" s="242" t="s">
        <v>2840</v>
      </c>
      <c r="C2947" s="457"/>
      <c r="D2947" s="1770"/>
      <c r="E2947" s="455"/>
      <c r="F2947" s="455"/>
      <c r="I2947" s="455"/>
      <c r="J2947" s="455"/>
    </row>
    <row r="2948" spans="2:10" s="433" customFormat="1">
      <c r="B2948" s="242" t="s">
        <v>3768</v>
      </c>
      <c r="C2948" s="457"/>
      <c r="D2948" s="1770"/>
      <c r="E2948" s="455"/>
      <c r="F2948" s="455"/>
      <c r="I2948" s="455"/>
      <c r="J2948" s="455"/>
    </row>
    <row r="2949" spans="2:10" s="433" customFormat="1">
      <c r="B2949" s="242" t="s">
        <v>2860</v>
      </c>
      <c r="C2949" s="457"/>
      <c r="D2949" s="1770"/>
      <c r="E2949" s="455"/>
      <c r="F2949" s="455"/>
      <c r="I2949" s="455"/>
      <c r="J2949" s="455"/>
    </row>
    <row r="2950" spans="2:10" s="433" customFormat="1">
      <c r="B2950" s="242" t="s">
        <v>3769</v>
      </c>
      <c r="C2950" s="457"/>
      <c r="D2950" s="1770"/>
      <c r="E2950" s="455"/>
      <c r="F2950" s="455"/>
      <c r="I2950" s="455"/>
      <c r="J2950" s="455"/>
    </row>
    <row r="2951" spans="2:10" s="433" customFormat="1">
      <c r="B2951" s="242" t="s">
        <v>3559</v>
      </c>
      <c r="C2951" s="457"/>
      <c r="D2951" s="1770"/>
      <c r="E2951" s="455"/>
      <c r="F2951" s="455"/>
      <c r="I2951" s="455"/>
      <c r="J2951" s="455"/>
    </row>
    <row r="2952" spans="2:10" s="433" customFormat="1">
      <c r="B2952" s="242" t="s">
        <v>2768</v>
      </c>
      <c r="C2952" s="457"/>
      <c r="D2952" s="1770"/>
      <c r="E2952" s="455"/>
      <c r="F2952" s="455"/>
      <c r="I2952" s="455"/>
      <c r="J2952" s="455"/>
    </row>
    <row r="2953" spans="2:10" s="433" customFormat="1">
      <c r="B2953" s="242" t="s">
        <v>3138</v>
      </c>
      <c r="C2953" s="457"/>
      <c r="D2953" s="1770"/>
      <c r="E2953" s="455"/>
      <c r="F2953" s="455"/>
      <c r="I2953" s="455"/>
      <c r="J2953" s="455"/>
    </row>
    <row r="2954" spans="2:10" s="433" customFormat="1">
      <c r="B2954" s="242"/>
      <c r="C2954" s="457"/>
      <c r="D2954" s="1770"/>
      <c r="E2954" s="455"/>
      <c r="F2954" s="455"/>
      <c r="I2954" s="455"/>
      <c r="J2954" s="455"/>
    </row>
    <row r="2955" spans="2:10" s="433" customFormat="1">
      <c r="B2955" s="242" t="s">
        <v>2796</v>
      </c>
      <c r="C2955" s="457"/>
      <c r="D2955" s="1770"/>
      <c r="E2955" s="455"/>
      <c r="F2955" s="455"/>
      <c r="I2955" s="455"/>
      <c r="J2955" s="455"/>
    </row>
    <row r="2956" spans="2:10" s="433" customFormat="1">
      <c r="B2956" s="242" t="s">
        <v>2797</v>
      </c>
      <c r="C2956" s="457"/>
      <c r="D2956" s="1770"/>
      <c r="E2956" s="455"/>
      <c r="F2956" s="455"/>
      <c r="I2956" s="455"/>
      <c r="J2956" s="455"/>
    </row>
    <row r="2957" spans="2:10" s="433" customFormat="1">
      <c r="B2957" s="242" t="s">
        <v>100</v>
      </c>
      <c r="C2957" s="457"/>
      <c r="D2957" s="1770"/>
      <c r="E2957" s="455"/>
      <c r="F2957" s="455"/>
      <c r="I2957" s="455"/>
      <c r="J2957" s="455"/>
    </row>
    <row r="2958" spans="2:10" s="433" customFormat="1">
      <c r="B2958" s="242" t="s">
        <v>2868</v>
      </c>
      <c r="C2958" s="457"/>
      <c r="D2958" s="1770"/>
      <c r="E2958" s="455"/>
      <c r="F2958" s="455"/>
      <c r="I2958" s="455"/>
      <c r="J2958" s="455"/>
    </row>
    <row r="2959" spans="2:10" s="433" customFormat="1">
      <c r="B2959" s="242" t="s">
        <v>3055</v>
      </c>
      <c r="C2959" s="457"/>
      <c r="D2959" s="1770"/>
      <c r="E2959" s="455"/>
      <c r="F2959" s="455"/>
      <c r="I2959" s="455"/>
      <c r="J2959" s="455"/>
    </row>
    <row r="2960" spans="2:10" s="433" customFormat="1">
      <c r="B2960" s="242" t="s">
        <v>2867</v>
      </c>
      <c r="C2960" s="457"/>
      <c r="D2960" s="1770"/>
      <c r="E2960" s="455"/>
      <c r="F2960" s="455"/>
      <c r="I2960" s="455"/>
      <c r="J2960" s="455"/>
    </row>
    <row r="2961" spans="2:10" s="433" customFormat="1">
      <c r="B2961" s="242" t="s">
        <v>2868</v>
      </c>
      <c r="C2961" s="457"/>
      <c r="D2961" s="1770"/>
      <c r="E2961" s="455"/>
      <c r="F2961" s="455"/>
      <c r="I2961" s="455"/>
      <c r="J2961" s="455"/>
    </row>
    <row r="2962" spans="2:10" s="433" customFormat="1">
      <c r="B2962" s="242" t="s">
        <v>3561</v>
      </c>
      <c r="C2962" s="457"/>
      <c r="D2962" s="1770"/>
      <c r="E2962" s="455"/>
      <c r="F2962" s="455"/>
      <c r="I2962" s="455"/>
      <c r="J2962" s="455"/>
    </row>
    <row r="2963" spans="2:10" s="433" customFormat="1">
      <c r="B2963" s="242" t="s">
        <v>3562</v>
      </c>
      <c r="C2963" s="457"/>
      <c r="D2963" s="1770"/>
      <c r="E2963" s="455"/>
      <c r="F2963" s="455"/>
      <c r="I2963" s="455"/>
      <c r="J2963" s="455"/>
    </row>
    <row r="2964" spans="2:10" s="433" customFormat="1">
      <c r="B2964" s="242" t="s">
        <v>3563</v>
      </c>
      <c r="C2964" s="457"/>
      <c r="D2964" s="1770"/>
      <c r="E2964" s="455"/>
      <c r="F2964" s="455"/>
      <c r="I2964" s="455"/>
      <c r="J2964" s="455"/>
    </row>
    <row r="2965" spans="2:10" s="433" customFormat="1">
      <c r="B2965" s="242" t="s">
        <v>3564</v>
      </c>
      <c r="C2965" s="457"/>
      <c r="D2965" s="1770"/>
      <c r="E2965" s="455"/>
      <c r="F2965" s="455"/>
      <c r="I2965" s="455"/>
      <c r="J2965" s="455"/>
    </row>
    <row r="2966" spans="2:10" s="433" customFormat="1">
      <c r="B2966" s="242" t="s">
        <v>3565</v>
      </c>
      <c r="C2966" s="457"/>
      <c r="D2966" s="1770"/>
      <c r="E2966" s="455"/>
      <c r="F2966" s="455"/>
      <c r="I2966" s="455"/>
      <c r="J2966" s="455"/>
    </row>
    <row r="2967" spans="2:10" s="433" customFormat="1">
      <c r="B2967" s="242" t="s">
        <v>3566</v>
      </c>
      <c r="C2967" s="457"/>
      <c r="D2967" s="1770"/>
      <c r="E2967" s="455"/>
      <c r="F2967" s="455"/>
      <c r="I2967" s="455"/>
      <c r="J2967" s="455"/>
    </row>
    <row r="2968" spans="2:10" s="433" customFormat="1">
      <c r="B2968" s="242" t="s">
        <v>3567</v>
      </c>
      <c r="C2968" s="457"/>
      <c r="D2968" s="1770"/>
      <c r="E2968" s="455"/>
      <c r="F2968" s="455"/>
      <c r="I2968" s="455"/>
      <c r="J2968" s="455"/>
    </row>
    <row r="2969" spans="2:10" s="433" customFormat="1">
      <c r="B2969" s="242" t="s">
        <v>3568</v>
      </c>
      <c r="C2969" s="457"/>
      <c r="D2969" s="1770"/>
      <c r="E2969" s="455"/>
      <c r="F2969" s="455"/>
      <c r="I2969" s="455"/>
      <c r="J2969" s="455"/>
    </row>
    <row r="2970" spans="2:10" s="433" customFormat="1">
      <c r="B2970" s="242" t="s">
        <v>3113</v>
      </c>
      <c r="C2970" s="457"/>
      <c r="D2970" s="1770"/>
      <c r="E2970" s="455"/>
      <c r="F2970" s="455"/>
      <c r="I2970" s="455"/>
      <c r="J2970" s="455"/>
    </row>
    <row r="2971" spans="2:10" s="433" customFormat="1">
      <c r="B2971" s="242" t="s">
        <v>3507</v>
      </c>
      <c r="C2971" s="457"/>
      <c r="D2971" s="1770"/>
      <c r="E2971" s="455"/>
      <c r="F2971" s="455"/>
      <c r="I2971" s="455"/>
      <c r="J2971" s="455"/>
    </row>
    <row r="2972" spans="2:10" s="433" customFormat="1">
      <c r="B2972" s="242" t="s">
        <v>2878</v>
      </c>
      <c r="C2972" s="457"/>
      <c r="D2972" s="1770"/>
      <c r="E2972" s="455"/>
      <c r="F2972" s="455"/>
      <c r="I2972" s="455"/>
      <c r="J2972" s="455"/>
    </row>
    <row r="2973" spans="2:10" s="433" customFormat="1">
      <c r="B2973" s="242" t="s">
        <v>3163</v>
      </c>
      <c r="C2973" s="457"/>
      <c r="D2973" s="1770"/>
      <c r="E2973" s="455"/>
      <c r="F2973" s="455"/>
      <c r="I2973" s="455"/>
      <c r="J2973" s="455"/>
    </row>
    <row r="2974" spans="2:10" s="433" customFormat="1">
      <c r="B2974" s="242" t="s">
        <v>3164</v>
      </c>
      <c r="C2974" s="457"/>
      <c r="D2974" s="1770"/>
      <c r="E2974" s="455"/>
      <c r="F2974" s="455"/>
      <c r="I2974" s="455"/>
      <c r="J2974" s="455"/>
    </row>
    <row r="2975" spans="2:10" s="433" customFormat="1">
      <c r="B2975" s="242" t="s">
        <v>3770</v>
      </c>
      <c r="C2975" s="457"/>
      <c r="D2975" s="1770"/>
      <c r="E2975" s="455"/>
      <c r="F2975" s="455"/>
      <c r="I2975" s="455"/>
      <c r="J2975" s="455"/>
    </row>
    <row r="2976" spans="2:10" s="433" customFormat="1">
      <c r="B2976" s="242" t="s">
        <v>3771</v>
      </c>
      <c r="C2976" s="457"/>
      <c r="D2976" s="1770"/>
      <c r="E2976" s="455"/>
      <c r="F2976" s="455"/>
      <c r="I2976" s="455"/>
      <c r="J2976" s="455"/>
    </row>
    <row r="2977" spans="2:10" s="433" customFormat="1">
      <c r="B2977" s="242" t="s">
        <v>3772</v>
      </c>
      <c r="C2977" s="457"/>
      <c r="D2977" s="1770"/>
      <c r="E2977" s="455"/>
      <c r="F2977" s="455"/>
      <c r="I2977" s="455"/>
      <c r="J2977" s="455"/>
    </row>
    <row r="2978" spans="2:10" s="433" customFormat="1">
      <c r="B2978" s="242" t="s">
        <v>3773</v>
      </c>
      <c r="C2978" s="457"/>
      <c r="D2978" s="1770"/>
      <c r="E2978" s="455"/>
      <c r="F2978" s="455"/>
      <c r="I2978" s="455"/>
      <c r="J2978" s="455"/>
    </row>
    <row r="2979" spans="2:10" s="433" customFormat="1">
      <c r="B2979" s="242" t="s">
        <v>3774</v>
      </c>
      <c r="C2979" s="457"/>
      <c r="D2979" s="1770"/>
      <c r="E2979" s="455"/>
      <c r="F2979" s="455"/>
      <c r="I2979" s="455"/>
      <c r="J2979" s="455"/>
    </row>
    <row r="2980" spans="2:10" s="433" customFormat="1">
      <c r="B2980" s="242" t="s">
        <v>3170</v>
      </c>
      <c r="C2980" s="457"/>
      <c r="D2980" s="1770"/>
      <c r="E2980" s="455"/>
      <c r="F2980" s="455"/>
      <c r="I2980" s="455"/>
      <c r="J2980" s="455"/>
    </row>
    <row r="2981" spans="2:10" s="433" customFormat="1">
      <c r="B2981" s="242"/>
      <c r="C2981" s="457"/>
      <c r="D2981" s="1770"/>
      <c r="E2981" s="455"/>
      <c r="F2981" s="455"/>
      <c r="I2981" s="455"/>
      <c r="J2981" s="455"/>
    </row>
    <row r="2982" spans="2:10" s="433" customFormat="1">
      <c r="B2982" s="242" t="s">
        <v>3502</v>
      </c>
      <c r="C2982" s="457"/>
      <c r="D2982" s="1770"/>
      <c r="E2982" s="455"/>
      <c r="F2982" s="455"/>
      <c r="I2982" s="455"/>
      <c r="J2982" s="455"/>
    </row>
    <row r="2983" spans="2:10" s="433" customFormat="1">
      <c r="B2983" s="242" t="s">
        <v>2761</v>
      </c>
      <c r="C2983" s="457"/>
      <c r="D2983" s="1770"/>
      <c r="E2983" s="455"/>
      <c r="F2983" s="455"/>
      <c r="I2983" s="455"/>
      <c r="J2983" s="455"/>
    </row>
    <row r="2984" spans="2:10" s="433" customFormat="1">
      <c r="B2984" s="242" t="s">
        <v>3726</v>
      </c>
      <c r="C2984" s="457"/>
      <c r="D2984" s="1770"/>
      <c r="E2984" s="455"/>
      <c r="F2984" s="455"/>
      <c r="I2984" s="455"/>
      <c r="J2984" s="455"/>
    </row>
    <row r="2985" spans="2:10" s="433" customFormat="1">
      <c r="B2985" s="242"/>
      <c r="C2985" s="457"/>
      <c r="D2985" s="1770"/>
      <c r="E2985" s="455"/>
      <c r="F2985" s="455"/>
      <c r="I2985" s="455"/>
      <c r="J2985" s="455"/>
    </row>
    <row r="2986" spans="2:10" s="433" customFormat="1">
      <c r="B2986" s="242" t="s">
        <v>3126</v>
      </c>
      <c r="C2986" s="457"/>
      <c r="D2986" s="1770"/>
      <c r="E2986" s="455"/>
      <c r="F2986" s="455"/>
      <c r="I2986" s="455"/>
      <c r="J2986" s="455"/>
    </row>
    <row r="2987" spans="2:10" s="433" customFormat="1">
      <c r="B2987" s="242" t="s">
        <v>3127</v>
      </c>
      <c r="C2987" s="457"/>
      <c r="D2987" s="1770"/>
      <c r="E2987" s="455"/>
      <c r="F2987" s="455"/>
      <c r="I2987" s="455"/>
      <c r="J2987" s="455"/>
    </row>
    <row r="2988" spans="2:10" s="433" customFormat="1">
      <c r="B2988" s="242" t="s">
        <v>2763</v>
      </c>
      <c r="C2988" s="457"/>
      <c r="D2988" s="1770"/>
      <c r="E2988" s="455"/>
      <c r="F2988" s="455"/>
      <c r="I2988" s="455"/>
      <c r="J2988" s="455"/>
    </row>
    <row r="2989" spans="2:10" s="433" customFormat="1">
      <c r="B2989" s="242" t="s">
        <v>3128</v>
      </c>
      <c r="C2989" s="457"/>
      <c r="D2989" s="1770"/>
      <c r="E2989" s="455"/>
      <c r="F2989" s="455"/>
      <c r="I2989" s="455"/>
      <c r="J2989" s="455"/>
    </row>
    <row r="2990" spans="2:10" s="433" customFormat="1">
      <c r="B2990" s="242" t="s">
        <v>3727</v>
      </c>
      <c r="C2990" s="457"/>
      <c r="D2990" s="1770"/>
      <c r="E2990" s="455"/>
      <c r="F2990" s="455"/>
      <c r="I2990" s="455"/>
      <c r="J2990" s="455"/>
    </row>
    <row r="2991" spans="2:10" s="433" customFormat="1">
      <c r="B2991" s="242" t="s">
        <v>3728</v>
      </c>
      <c r="C2991" s="457"/>
      <c r="D2991" s="1770"/>
      <c r="E2991" s="455"/>
      <c r="F2991" s="455"/>
      <c r="I2991" s="455"/>
      <c r="J2991" s="455"/>
    </row>
    <row r="2992" spans="2:10" s="433" customFormat="1">
      <c r="B2992" s="242" t="s">
        <v>3729</v>
      </c>
      <c r="C2992" s="457"/>
      <c r="D2992" s="1770"/>
      <c r="E2992" s="455"/>
      <c r="F2992" s="455"/>
      <c r="I2992" s="455"/>
      <c r="J2992" s="455"/>
    </row>
    <row r="2993" spans="2:10" s="433" customFormat="1">
      <c r="B2993" s="242" t="s">
        <v>2767</v>
      </c>
      <c r="C2993" s="457"/>
      <c r="D2993" s="1770"/>
      <c r="E2993" s="455"/>
      <c r="F2993" s="455"/>
      <c r="I2993" s="455"/>
      <c r="J2993" s="455"/>
    </row>
    <row r="2994" spans="2:10" s="433" customFormat="1">
      <c r="B2994" s="242" t="s">
        <v>2768</v>
      </c>
      <c r="C2994" s="457"/>
      <c r="D2994" s="1770"/>
      <c r="E2994" s="455"/>
      <c r="F2994" s="455"/>
      <c r="I2994" s="455"/>
      <c r="J2994" s="455"/>
    </row>
    <row r="2995" spans="2:10" s="433" customFormat="1">
      <c r="B2995" s="242" t="s">
        <v>2769</v>
      </c>
      <c r="C2995" s="457"/>
      <c r="D2995" s="1770"/>
      <c r="E2995" s="455"/>
      <c r="F2995" s="455"/>
      <c r="I2995" s="455"/>
      <c r="J2995" s="455"/>
    </row>
    <row r="2996" spans="2:10" s="433" customFormat="1">
      <c r="B2996" s="242"/>
      <c r="C2996" s="457"/>
      <c r="D2996" s="1770"/>
      <c r="E2996" s="455"/>
      <c r="F2996" s="455"/>
      <c r="I2996" s="455"/>
      <c r="J2996" s="455"/>
    </row>
    <row r="2997" spans="2:10" s="433" customFormat="1">
      <c r="B2997" s="242" t="s">
        <v>3113</v>
      </c>
      <c r="C2997" s="457"/>
      <c r="D2997" s="1770"/>
      <c r="E2997" s="455"/>
      <c r="F2997" s="455"/>
      <c r="I2997" s="455"/>
      <c r="J2997" s="455"/>
    </row>
    <row r="2998" spans="2:10" s="433" customFormat="1">
      <c r="B2998" s="242" t="s">
        <v>3507</v>
      </c>
      <c r="C2998" s="457"/>
      <c r="D2998" s="1770"/>
      <c r="E2998" s="455"/>
      <c r="F2998" s="455"/>
      <c r="I2998" s="455"/>
      <c r="J2998" s="455"/>
    </row>
    <row r="2999" spans="2:10" s="433" customFormat="1">
      <c r="B2999" s="242" t="s">
        <v>2878</v>
      </c>
      <c r="C2999" s="457"/>
      <c r="D2999" s="1770"/>
      <c r="E2999" s="455"/>
      <c r="F2999" s="455"/>
      <c r="I2999" s="455"/>
      <c r="J2999" s="455"/>
    </row>
    <row r="3000" spans="2:10" s="433" customFormat="1" ht="15.75">
      <c r="B3000" s="242" t="s">
        <v>3730</v>
      </c>
      <c r="C3000" s="457"/>
      <c r="D3000" s="1770"/>
      <c r="E3000" s="455"/>
      <c r="F3000" s="455"/>
      <c r="I3000" s="455"/>
      <c r="J3000" s="455"/>
    </row>
    <row r="3001" spans="2:10" s="433" customFormat="1">
      <c r="B3001" s="242" t="s">
        <v>3132</v>
      </c>
      <c r="C3001" s="457"/>
      <c r="D3001" s="1770"/>
      <c r="E3001" s="455"/>
      <c r="F3001" s="455"/>
      <c r="I3001" s="455"/>
      <c r="J3001" s="455"/>
    </row>
    <row r="3002" spans="2:10" s="433" customFormat="1">
      <c r="B3002" s="242"/>
      <c r="C3002" s="457"/>
      <c r="D3002" s="1770"/>
      <c r="E3002" s="455"/>
      <c r="F3002" s="455"/>
      <c r="I3002" s="455"/>
      <c r="J3002" s="455"/>
    </row>
    <row r="3003" spans="2:10" s="433" customFormat="1">
      <c r="B3003" s="242" t="s">
        <v>2868</v>
      </c>
      <c r="C3003" s="457"/>
      <c r="D3003" s="1770"/>
      <c r="E3003" s="455"/>
      <c r="F3003" s="455"/>
      <c r="I3003" s="455"/>
      <c r="J3003" s="455"/>
    </row>
    <row r="3004" spans="2:10" s="433" customFormat="1">
      <c r="B3004" s="242" t="s">
        <v>3055</v>
      </c>
      <c r="C3004" s="457"/>
      <c r="D3004" s="1770"/>
      <c r="E3004" s="455"/>
      <c r="F3004" s="455"/>
      <c r="I3004" s="455"/>
      <c r="J3004" s="455"/>
    </row>
    <row r="3005" spans="2:10" s="433" customFormat="1">
      <c r="B3005" s="242" t="s">
        <v>3775</v>
      </c>
      <c r="C3005" s="457"/>
      <c r="D3005" s="1770"/>
      <c r="E3005" s="455"/>
      <c r="F3005" s="455"/>
      <c r="I3005" s="455"/>
      <c r="J3005" s="455"/>
    </row>
    <row r="3006" spans="2:10" s="433" customFormat="1">
      <c r="B3006" s="242" t="s">
        <v>2868</v>
      </c>
      <c r="C3006" s="457"/>
      <c r="D3006" s="1770"/>
      <c r="E3006" s="455"/>
      <c r="F3006" s="455"/>
      <c r="I3006" s="455"/>
      <c r="J3006" s="455"/>
    </row>
    <row r="3007" spans="2:10" s="433" customFormat="1">
      <c r="B3007" s="242" t="s">
        <v>3561</v>
      </c>
      <c r="C3007" s="457"/>
      <c r="D3007" s="1770"/>
      <c r="E3007" s="455"/>
      <c r="F3007" s="455"/>
      <c r="I3007" s="455"/>
      <c r="J3007" s="455"/>
    </row>
    <row r="3008" spans="2:10" s="433" customFormat="1">
      <c r="B3008" s="242" t="s">
        <v>3562</v>
      </c>
      <c r="C3008" s="457"/>
      <c r="D3008" s="1770"/>
      <c r="E3008" s="455"/>
      <c r="F3008" s="455"/>
      <c r="I3008" s="455"/>
      <c r="J3008" s="455"/>
    </row>
    <row r="3009" spans="2:10" s="433" customFormat="1">
      <c r="B3009" s="242" t="s">
        <v>3563</v>
      </c>
      <c r="C3009" s="457"/>
      <c r="D3009" s="1770"/>
      <c r="E3009" s="455"/>
      <c r="F3009" s="455"/>
      <c r="I3009" s="455"/>
      <c r="J3009" s="455"/>
    </row>
    <row r="3010" spans="2:10" s="433" customFormat="1">
      <c r="B3010" s="242" t="s">
        <v>3564</v>
      </c>
      <c r="C3010" s="457"/>
      <c r="D3010" s="1770"/>
      <c r="E3010" s="455"/>
      <c r="F3010" s="455"/>
      <c r="I3010" s="455"/>
      <c r="J3010" s="455"/>
    </row>
    <row r="3011" spans="2:10" s="433" customFormat="1">
      <c r="B3011" s="242" t="s">
        <v>3565</v>
      </c>
      <c r="C3011" s="457"/>
      <c r="D3011" s="1770"/>
      <c r="E3011" s="455"/>
      <c r="F3011" s="455"/>
      <c r="I3011" s="455"/>
      <c r="J3011" s="455"/>
    </row>
    <row r="3012" spans="2:10" s="433" customFormat="1">
      <c r="B3012" s="242" t="s">
        <v>3566</v>
      </c>
      <c r="C3012" s="457"/>
      <c r="D3012" s="1770"/>
      <c r="E3012" s="455"/>
      <c r="F3012" s="455"/>
      <c r="I3012" s="455"/>
      <c r="J3012" s="455"/>
    </row>
    <row r="3013" spans="2:10" s="433" customFormat="1">
      <c r="B3013" s="242" t="s">
        <v>3567</v>
      </c>
      <c r="C3013" s="457"/>
      <c r="D3013" s="1770"/>
      <c r="E3013" s="455"/>
      <c r="F3013" s="455"/>
      <c r="I3013" s="455"/>
      <c r="J3013" s="455"/>
    </row>
    <row r="3014" spans="2:10" s="433" customFormat="1">
      <c r="B3014" s="242" t="s">
        <v>3568</v>
      </c>
      <c r="C3014" s="457"/>
      <c r="D3014" s="1770"/>
      <c r="E3014" s="455"/>
      <c r="F3014" s="455"/>
      <c r="I3014" s="455"/>
      <c r="J3014" s="455"/>
    </row>
    <row r="3015" spans="2:10" s="433" customFormat="1">
      <c r="B3015" s="242"/>
      <c r="C3015" s="457"/>
      <c r="D3015" s="1770"/>
      <c r="E3015" s="455"/>
      <c r="F3015" s="455"/>
      <c r="I3015" s="455"/>
      <c r="J3015" s="455"/>
    </row>
    <row r="3016" spans="2:10" s="433" customFormat="1">
      <c r="B3016" s="242" t="s">
        <v>3531</v>
      </c>
      <c r="C3016" s="457"/>
      <c r="D3016" s="1770"/>
      <c r="E3016" s="455"/>
      <c r="F3016" s="455"/>
      <c r="I3016" s="455"/>
      <c r="J3016" s="455"/>
    </row>
    <row r="3017" spans="2:10" s="433" customFormat="1">
      <c r="B3017" s="242" t="s">
        <v>3055</v>
      </c>
      <c r="C3017" s="457"/>
      <c r="D3017" s="1770"/>
      <c r="E3017" s="455"/>
      <c r="F3017" s="455"/>
      <c r="I3017" s="455"/>
      <c r="J3017" s="455"/>
    </row>
    <row r="3018" spans="2:10" s="433" customFormat="1">
      <c r="B3018" s="242" t="s">
        <v>2847</v>
      </c>
      <c r="C3018" s="457"/>
      <c r="D3018" s="1770"/>
      <c r="E3018" s="455"/>
      <c r="F3018" s="455"/>
      <c r="I3018" s="455"/>
      <c r="J3018" s="455"/>
    </row>
    <row r="3019" spans="2:10" s="433" customFormat="1" ht="28.5">
      <c r="B3019" s="242" t="s">
        <v>2803</v>
      </c>
      <c r="C3019" s="457"/>
      <c r="D3019" s="1770"/>
      <c r="E3019" s="455"/>
      <c r="F3019" s="455"/>
      <c r="I3019" s="455"/>
      <c r="J3019" s="455"/>
    </row>
    <row r="3020" spans="2:10" s="433" customFormat="1">
      <c r="B3020" s="242" t="s">
        <v>2804</v>
      </c>
      <c r="C3020" s="457"/>
      <c r="D3020" s="1770"/>
      <c r="E3020" s="455"/>
      <c r="F3020" s="455"/>
      <c r="I3020" s="455"/>
      <c r="J3020" s="455"/>
    </row>
    <row r="3021" spans="2:10" s="433" customFormat="1">
      <c r="B3021" s="242" t="s">
        <v>3748</v>
      </c>
      <c r="C3021" s="457"/>
      <c r="D3021" s="1770"/>
      <c r="E3021" s="455"/>
      <c r="F3021" s="455"/>
      <c r="I3021" s="455"/>
      <c r="J3021" s="455"/>
    </row>
    <row r="3022" spans="2:10" s="433" customFormat="1">
      <c r="B3022" s="242" t="s">
        <v>2806</v>
      </c>
      <c r="C3022" s="457"/>
      <c r="D3022" s="1770"/>
      <c r="E3022" s="455"/>
      <c r="F3022" s="455"/>
      <c r="I3022" s="455"/>
      <c r="J3022" s="455"/>
    </row>
    <row r="3023" spans="2:10" s="433" customFormat="1">
      <c r="B3023" s="242" t="s">
        <v>3776</v>
      </c>
      <c r="C3023" s="457"/>
      <c r="D3023" s="1770"/>
      <c r="E3023" s="455"/>
      <c r="F3023" s="455"/>
      <c r="I3023" s="455"/>
      <c r="J3023" s="455"/>
    </row>
    <row r="3024" spans="2:10" s="433" customFormat="1">
      <c r="B3024" s="242" t="s">
        <v>3777</v>
      </c>
      <c r="C3024" s="457"/>
      <c r="D3024" s="1770"/>
      <c r="E3024" s="455"/>
      <c r="F3024" s="455"/>
      <c r="I3024" s="455"/>
      <c r="J3024" s="455"/>
    </row>
    <row r="3025" spans="2:10" s="433" customFormat="1">
      <c r="B3025" s="242" t="s">
        <v>3778</v>
      </c>
      <c r="C3025" s="457"/>
      <c r="D3025" s="1770"/>
      <c r="E3025" s="455"/>
      <c r="F3025" s="455"/>
      <c r="I3025" s="455"/>
      <c r="J3025" s="455"/>
    </row>
    <row r="3026" spans="2:10" s="433" customFormat="1">
      <c r="B3026" s="242" t="s">
        <v>3779</v>
      </c>
      <c r="C3026" s="457"/>
      <c r="D3026" s="1770"/>
      <c r="E3026" s="455"/>
      <c r="F3026" s="455"/>
      <c r="I3026" s="455"/>
      <c r="J3026" s="455"/>
    </row>
    <row r="3027" spans="2:10" s="433" customFormat="1" ht="28.5">
      <c r="B3027" s="242" t="s">
        <v>3145</v>
      </c>
      <c r="C3027" s="457"/>
      <c r="D3027" s="1770"/>
      <c r="E3027" s="455"/>
      <c r="F3027" s="455"/>
      <c r="I3027" s="455"/>
      <c r="J3027" s="455"/>
    </row>
    <row r="3028" spans="2:10" s="433" customFormat="1" ht="28.5">
      <c r="B3028" s="242" t="s">
        <v>3780</v>
      </c>
      <c r="C3028" s="457"/>
      <c r="D3028" s="1770"/>
      <c r="E3028" s="455"/>
      <c r="F3028" s="455"/>
      <c r="I3028" s="455"/>
      <c r="J3028" s="455"/>
    </row>
    <row r="3029" spans="2:10" s="433" customFormat="1" ht="15.75">
      <c r="B3029" s="242" t="s">
        <v>3730</v>
      </c>
      <c r="C3029" s="457"/>
      <c r="D3029" s="1770"/>
      <c r="E3029" s="455"/>
      <c r="F3029" s="455"/>
      <c r="I3029" s="455"/>
      <c r="J3029" s="455"/>
    </row>
    <row r="3030" spans="2:10" s="433" customFormat="1">
      <c r="B3030" s="242" t="s">
        <v>2896</v>
      </c>
      <c r="C3030" s="457"/>
      <c r="D3030" s="1770"/>
      <c r="E3030" s="455"/>
      <c r="F3030" s="455"/>
      <c r="I3030" s="455"/>
      <c r="J3030" s="455"/>
    </row>
    <row r="3031" spans="2:10" s="433" customFormat="1">
      <c r="B3031" s="242"/>
      <c r="C3031" s="457"/>
      <c r="D3031" s="1770"/>
      <c r="E3031" s="455"/>
      <c r="F3031" s="455"/>
      <c r="I3031" s="455"/>
      <c r="J3031" s="455"/>
    </row>
    <row r="3032" spans="2:10" s="433" customFormat="1">
      <c r="B3032" s="242" t="s">
        <v>2814</v>
      </c>
      <c r="C3032" s="457"/>
      <c r="D3032" s="1770"/>
      <c r="E3032" s="455"/>
      <c r="F3032" s="455"/>
      <c r="I3032" s="455"/>
      <c r="J3032" s="455"/>
    </row>
    <row r="3033" spans="2:10" s="433" customFormat="1">
      <c r="B3033" s="242" t="s">
        <v>3581</v>
      </c>
      <c r="C3033" s="457"/>
      <c r="D3033" s="1770"/>
      <c r="E3033" s="455"/>
      <c r="F3033" s="455"/>
      <c r="I3033" s="455"/>
      <c r="J3033" s="455"/>
    </row>
    <row r="3034" spans="2:10" s="433" customFormat="1">
      <c r="B3034" s="242" t="s">
        <v>3582</v>
      </c>
      <c r="C3034" s="457"/>
      <c r="D3034" s="1770"/>
      <c r="E3034" s="455"/>
      <c r="F3034" s="455"/>
      <c r="I3034" s="455"/>
      <c r="J3034" s="455"/>
    </row>
    <row r="3035" spans="2:10" s="433" customFormat="1">
      <c r="B3035" s="242" t="s">
        <v>3781</v>
      </c>
      <c r="C3035" s="457"/>
      <c r="D3035" s="1770"/>
      <c r="E3035" s="455"/>
      <c r="F3035" s="455"/>
      <c r="I3035" s="455"/>
      <c r="J3035" s="455"/>
    </row>
    <row r="3036" spans="2:10" s="433" customFormat="1">
      <c r="B3036" s="242" t="s">
        <v>3782</v>
      </c>
      <c r="C3036" s="457"/>
      <c r="D3036" s="1770"/>
      <c r="E3036" s="455"/>
      <c r="F3036" s="455"/>
      <c r="I3036" s="455"/>
      <c r="J3036" s="455"/>
    </row>
    <row r="3037" spans="2:10" s="433" customFormat="1">
      <c r="B3037" s="242" t="s">
        <v>3585</v>
      </c>
      <c r="C3037" s="457"/>
      <c r="D3037" s="1770"/>
      <c r="E3037" s="455"/>
      <c r="F3037" s="455"/>
      <c r="I3037" s="455"/>
      <c r="J3037" s="455"/>
    </row>
    <row r="3038" spans="2:10" s="433" customFormat="1">
      <c r="B3038" s="242" t="s">
        <v>2768</v>
      </c>
      <c r="C3038" s="457"/>
      <c r="D3038" s="1770"/>
      <c r="E3038" s="455"/>
      <c r="F3038" s="455"/>
      <c r="I3038" s="455"/>
      <c r="J3038" s="455"/>
    </row>
    <row r="3039" spans="2:10" s="433" customFormat="1">
      <c r="B3039" s="242" t="s">
        <v>2823</v>
      </c>
      <c r="C3039" s="457"/>
      <c r="D3039" s="1770"/>
      <c r="E3039" s="455"/>
      <c r="F3039" s="455"/>
      <c r="I3039" s="455"/>
      <c r="J3039" s="455"/>
    </row>
    <row r="3040" spans="2:10" s="433" customFormat="1">
      <c r="B3040" s="242" t="s">
        <v>2824</v>
      </c>
      <c r="C3040" s="457"/>
      <c r="D3040" s="1770"/>
      <c r="E3040" s="455"/>
      <c r="F3040" s="455"/>
      <c r="I3040" s="455"/>
      <c r="J3040" s="455"/>
    </row>
    <row r="3041" spans="2:10" s="433" customFormat="1">
      <c r="B3041" s="242"/>
      <c r="C3041" s="457"/>
      <c r="D3041" s="1770"/>
      <c r="E3041" s="455"/>
      <c r="F3041" s="455"/>
      <c r="I3041" s="455"/>
      <c r="J3041" s="455"/>
    </row>
    <row r="3042" spans="2:10" s="433" customFormat="1">
      <c r="B3042" s="242" t="s">
        <v>2768</v>
      </c>
      <c r="C3042" s="457"/>
      <c r="D3042" s="1770"/>
      <c r="E3042" s="455"/>
      <c r="F3042" s="455"/>
      <c r="I3042" s="455"/>
      <c r="J3042" s="455"/>
    </row>
    <row r="3043" spans="2:10" s="433" customFormat="1">
      <c r="B3043" s="242" t="s">
        <v>2769</v>
      </c>
      <c r="C3043" s="457"/>
      <c r="D3043" s="1770"/>
      <c r="E3043" s="455"/>
      <c r="F3043" s="455"/>
      <c r="I3043" s="455"/>
      <c r="J3043" s="455"/>
    </row>
    <row r="3044" spans="2:10" s="433" customFormat="1">
      <c r="B3044" s="242" t="s">
        <v>3152</v>
      </c>
      <c r="C3044" s="457"/>
      <c r="D3044" s="1770"/>
      <c r="E3044" s="455"/>
      <c r="F3044" s="455"/>
      <c r="I3044" s="455"/>
      <c r="J3044" s="455"/>
    </row>
    <row r="3045" spans="2:10" s="433" customFormat="1">
      <c r="B3045" s="242"/>
      <c r="C3045" s="457"/>
      <c r="D3045" s="1770"/>
      <c r="E3045" s="455"/>
      <c r="F3045" s="455"/>
      <c r="I3045" s="455"/>
      <c r="J3045" s="455"/>
    </row>
    <row r="3046" spans="2:10" s="433" customFormat="1">
      <c r="B3046" s="242" t="s">
        <v>3529</v>
      </c>
      <c r="C3046" s="457"/>
      <c r="D3046" s="1770"/>
      <c r="E3046" s="455"/>
      <c r="F3046" s="455"/>
      <c r="I3046" s="455"/>
      <c r="J3046" s="455"/>
    </row>
    <row r="3047" spans="2:10" s="433" customFormat="1">
      <c r="B3047" s="242" t="s">
        <v>3032</v>
      </c>
      <c r="C3047" s="457"/>
      <c r="D3047" s="1770"/>
      <c r="E3047" s="455"/>
      <c r="F3047" s="455"/>
      <c r="I3047" s="455"/>
      <c r="J3047" s="455"/>
    </row>
    <row r="3048" spans="2:10" s="433" customFormat="1">
      <c r="B3048" s="242" t="s">
        <v>3783</v>
      </c>
      <c r="C3048" s="457"/>
      <c r="D3048" s="1770"/>
      <c r="E3048" s="455"/>
      <c r="F3048" s="455"/>
      <c r="I3048" s="455"/>
      <c r="J3048" s="455"/>
    </row>
    <row r="3049" spans="2:10" s="433" customFormat="1">
      <c r="B3049" s="242" t="s">
        <v>3113</v>
      </c>
      <c r="C3049" s="457"/>
      <c r="D3049" s="1770"/>
      <c r="E3049" s="455"/>
      <c r="F3049" s="455"/>
      <c r="I3049" s="455"/>
      <c r="J3049" s="455"/>
    </row>
    <row r="3050" spans="2:10" s="433" customFormat="1">
      <c r="B3050" s="242" t="s">
        <v>3784</v>
      </c>
      <c r="C3050" s="457"/>
      <c r="D3050" s="1770"/>
      <c r="E3050" s="455"/>
      <c r="F3050" s="455"/>
      <c r="I3050" s="455"/>
      <c r="J3050" s="455"/>
    </row>
    <row r="3051" spans="2:10" s="433" customFormat="1">
      <c r="B3051" s="242"/>
      <c r="C3051" s="457"/>
      <c r="D3051" s="1770"/>
      <c r="E3051" s="455"/>
      <c r="F3051" s="455"/>
      <c r="I3051" s="455"/>
      <c r="J3051" s="455"/>
    </row>
    <row r="3052" spans="2:10" s="433" customFormat="1">
      <c r="B3052" s="242" t="s">
        <v>3509</v>
      </c>
      <c r="C3052" s="457"/>
      <c r="D3052" s="1770"/>
      <c r="E3052" s="455"/>
      <c r="F3052" s="455"/>
      <c r="I3052" s="455"/>
      <c r="J3052" s="455"/>
    </row>
    <row r="3053" spans="2:10" s="433" customFormat="1">
      <c r="B3053" s="242" t="s">
        <v>2801</v>
      </c>
      <c r="C3053" s="457"/>
      <c r="D3053" s="1770"/>
      <c r="E3053" s="455"/>
      <c r="F3053" s="455"/>
      <c r="I3053" s="455"/>
      <c r="J3053" s="455"/>
    </row>
    <row r="3054" spans="2:10" s="433" customFormat="1">
      <c r="B3054" s="242" t="s">
        <v>3785</v>
      </c>
      <c r="C3054" s="457"/>
      <c r="D3054" s="1770"/>
      <c r="E3054" s="455"/>
      <c r="F3054" s="455"/>
      <c r="I3054" s="455"/>
      <c r="J3054" s="455"/>
    </row>
    <row r="3055" spans="2:10" s="433" customFormat="1">
      <c r="B3055" s="242"/>
      <c r="C3055" s="457"/>
      <c r="D3055" s="1770"/>
      <c r="E3055" s="455"/>
      <c r="F3055" s="455"/>
      <c r="I3055" s="455"/>
      <c r="J3055" s="455"/>
    </row>
    <row r="3056" spans="2:10" s="433" customFormat="1">
      <c r="B3056" s="242" t="s">
        <v>3589</v>
      </c>
      <c r="C3056" s="457"/>
      <c r="D3056" s="1770"/>
      <c r="E3056" s="455"/>
      <c r="F3056" s="455"/>
      <c r="I3056" s="455"/>
      <c r="J3056" s="455"/>
    </row>
    <row r="3057" spans="2:10" s="433" customFormat="1">
      <c r="B3057" s="242" t="s">
        <v>2761</v>
      </c>
      <c r="C3057" s="457"/>
      <c r="D3057" s="1770"/>
      <c r="E3057" s="455"/>
      <c r="F3057" s="455"/>
      <c r="I3057" s="455"/>
      <c r="J3057" s="455"/>
    </row>
    <row r="3058" spans="2:10" s="433" customFormat="1">
      <c r="B3058" s="242" t="s">
        <v>3112</v>
      </c>
      <c r="C3058" s="457"/>
      <c r="D3058" s="1770"/>
      <c r="E3058" s="455"/>
      <c r="F3058" s="455"/>
      <c r="I3058" s="455"/>
      <c r="J3058" s="455"/>
    </row>
    <row r="3059" spans="2:10" s="433" customFormat="1">
      <c r="B3059" s="242" t="s">
        <v>3113</v>
      </c>
      <c r="C3059" s="457"/>
      <c r="D3059" s="1770"/>
      <c r="E3059" s="455"/>
      <c r="F3059" s="455"/>
      <c r="I3059" s="455"/>
      <c r="J3059" s="455"/>
    </row>
    <row r="3060" spans="2:10" s="433" customFormat="1">
      <c r="B3060" s="242" t="s">
        <v>3507</v>
      </c>
      <c r="C3060" s="457"/>
      <c r="D3060" s="1770"/>
      <c r="E3060" s="455"/>
      <c r="F3060" s="455"/>
      <c r="I3060" s="455"/>
      <c r="J3060" s="455"/>
    </row>
    <row r="3061" spans="2:10" s="433" customFormat="1">
      <c r="B3061" s="242" t="s">
        <v>3115</v>
      </c>
      <c r="C3061" s="457"/>
      <c r="D3061" s="1770"/>
      <c r="E3061" s="455"/>
      <c r="F3061" s="455"/>
      <c r="I3061" s="455"/>
      <c r="J3061" s="455"/>
    </row>
    <row r="3062" spans="2:10" s="433" customFormat="1">
      <c r="B3062" s="242" t="s">
        <v>3116</v>
      </c>
      <c r="C3062" s="457"/>
      <c r="D3062" s="1770"/>
      <c r="E3062" s="455"/>
      <c r="F3062" s="455"/>
      <c r="I3062" s="455"/>
      <c r="J3062" s="455"/>
    </row>
    <row r="3063" spans="2:10" s="433" customFormat="1">
      <c r="B3063" s="242" t="s">
        <v>2878</v>
      </c>
      <c r="C3063" s="457"/>
      <c r="D3063" s="1770"/>
      <c r="E3063" s="455"/>
      <c r="F3063" s="455"/>
      <c r="I3063" s="455"/>
      <c r="J3063" s="455"/>
    </row>
    <row r="3064" spans="2:10" s="433" customFormat="1">
      <c r="B3064" s="242" t="s">
        <v>3786</v>
      </c>
      <c r="C3064" s="457"/>
      <c r="D3064" s="1770"/>
      <c r="E3064" s="455"/>
      <c r="F3064" s="455"/>
      <c r="I3064" s="455"/>
      <c r="J3064" s="455"/>
    </row>
    <row r="3065" spans="2:10" s="433" customFormat="1">
      <c r="B3065" s="242" t="s">
        <v>3591</v>
      </c>
      <c r="C3065" s="457"/>
      <c r="D3065" s="1770"/>
      <c r="E3065" s="455"/>
      <c r="F3065" s="455"/>
      <c r="I3065" s="455"/>
      <c r="J3065" s="455"/>
    </row>
    <row r="3066" spans="2:10" s="433" customFormat="1">
      <c r="B3066" s="242" t="s">
        <v>3787</v>
      </c>
      <c r="C3066" s="457"/>
      <c r="D3066" s="1770"/>
      <c r="E3066" s="455"/>
      <c r="F3066" s="455"/>
      <c r="I3066" s="455"/>
      <c r="J3066" s="455"/>
    </row>
    <row r="3067" spans="2:10" s="433" customFormat="1">
      <c r="B3067" s="242" t="s">
        <v>3788</v>
      </c>
      <c r="C3067" s="457"/>
      <c r="D3067" s="1770"/>
      <c r="E3067" s="455"/>
      <c r="F3067" s="455"/>
      <c r="I3067" s="455"/>
      <c r="J3067" s="455"/>
    </row>
    <row r="3068" spans="2:10" s="433" customFormat="1">
      <c r="B3068" s="242" t="s">
        <v>3789</v>
      </c>
      <c r="C3068" s="457"/>
      <c r="D3068" s="1770"/>
      <c r="E3068" s="455"/>
      <c r="F3068" s="455"/>
      <c r="I3068" s="455"/>
      <c r="J3068" s="455"/>
    </row>
    <row r="3069" spans="2:10" s="433" customFormat="1">
      <c r="B3069" s="242" t="s">
        <v>3790</v>
      </c>
      <c r="C3069" s="457"/>
      <c r="D3069" s="1770"/>
      <c r="E3069" s="455"/>
      <c r="F3069" s="455"/>
      <c r="I3069" s="455"/>
      <c r="J3069" s="455"/>
    </row>
    <row r="3070" spans="2:10" s="433" customFormat="1">
      <c r="B3070" s="242" t="s">
        <v>3791</v>
      </c>
      <c r="C3070" s="457"/>
      <c r="D3070" s="1770"/>
      <c r="E3070" s="455"/>
      <c r="F3070" s="455"/>
      <c r="I3070" s="455"/>
      <c r="J3070" s="455"/>
    </row>
    <row r="3071" spans="2:10" s="433" customFormat="1">
      <c r="B3071" s="242" t="s">
        <v>3792</v>
      </c>
      <c r="C3071" s="457"/>
      <c r="D3071" s="1770"/>
      <c r="E3071" s="455"/>
      <c r="F3071" s="455"/>
      <c r="I3071" s="455"/>
      <c r="J3071" s="455"/>
    </row>
    <row r="3072" spans="2:10" s="433" customFormat="1">
      <c r="B3072" s="242"/>
      <c r="C3072" s="457"/>
      <c r="D3072" s="1770"/>
      <c r="E3072" s="455"/>
      <c r="F3072" s="455"/>
      <c r="I3072" s="455"/>
      <c r="J3072" s="455"/>
    </row>
    <row r="3073" spans="1:12" s="433" customFormat="1">
      <c r="B3073" s="242" t="s">
        <v>2904</v>
      </c>
      <c r="C3073" s="457"/>
      <c r="D3073" s="1770"/>
      <c r="E3073" s="455"/>
      <c r="F3073" s="455"/>
      <c r="I3073" s="455"/>
      <c r="J3073" s="455"/>
    </row>
    <row r="3074" spans="1:12" s="433" customFormat="1">
      <c r="B3074" s="242" t="s">
        <v>3598</v>
      </c>
      <c r="C3074" s="457"/>
      <c r="D3074" s="1770"/>
      <c r="E3074" s="455"/>
      <c r="F3074" s="455"/>
      <c r="I3074" s="455"/>
      <c r="J3074" s="455"/>
    </row>
    <row r="3075" spans="1:12" s="433" customFormat="1">
      <c r="B3075" s="242" t="s">
        <v>3172</v>
      </c>
      <c r="C3075" s="457"/>
      <c r="D3075" s="1770"/>
      <c r="E3075" s="455"/>
      <c r="F3075" s="455"/>
      <c r="I3075" s="455"/>
      <c r="J3075" s="455"/>
    </row>
    <row r="3076" spans="1:12" s="433" customFormat="1">
      <c r="B3076" s="242" t="s">
        <v>2907</v>
      </c>
      <c r="C3076" s="457"/>
      <c r="D3076" s="1770"/>
      <c r="E3076" s="455"/>
      <c r="F3076" s="455"/>
      <c r="I3076" s="455"/>
      <c r="J3076" s="455"/>
    </row>
    <row r="3077" spans="1:12" s="433" customFormat="1">
      <c r="B3077" s="242" t="s">
        <v>2908</v>
      </c>
      <c r="C3077" s="457"/>
      <c r="D3077" s="1770"/>
      <c r="E3077" s="455"/>
      <c r="F3077" s="455"/>
      <c r="I3077" s="455"/>
      <c r="J3077" s="455"/>
    </row>
    <row r="3078" spans="1:12" s="433" customFormat="1">
      <c r="B3078" s="242"/>
      <c r="C3078" s="457"/>
      <c r="D3078" s="1770"/>
      <c r="E3078" s="455"/>
      <c r="F3078" s="455"/>
      <c r="I3078" s="455"/>
      <c r="J3078" s="455"/>
    </row>
    <row r="3079" spans="1:12">
      <c r="A3079" s="2311"/>
      <c r="B3079" s="2554" t="s">
        <v>1324</v>
      </c>
      <c r="C3079" s="1856"/>
      <c r="D3079" s="2122"/>
      <c r="E3079" s="2521"/>
      <c r="F3079" s="2483"/>
      <c r="G3079" s="1856"/>
      <c r="H3079" s="2056"/>
      <c r="I3079" s="2521"/>
      <c r="J3079" s="2483"/>
    </row>
    <row r="3080" spans="1:12">
      <c r="A3080" s="2311"/>
      <c r="B3080" s="2555" t="s">
        <v>2910</v>
      </c>
      <c r="C3080" s="1856"/>
      <c r="D3080" s="2122"/>
      <c r="E3080" s="2521"/>
      <c r="F3080" s="2483"/>
      <c r="G3080" s="1856"/>
      <c r="H3080" s="2056"/>
      <c r="I3080" s="2521"/>
      <c r="J3080" s="2483"/>
    </row>
    <row r="3082" spans="1:12" s="1884" customFormat="1">
      <c r="A3082" s="2271" t="s">
        <v>2911</v>
      </c>
      <c r="B3082" s="1820" t="s">
        <v>2912</v>
      </c>
      <c r="C3082" s="1846"/>
      <c r="D3082" s="2473"/>
      <c r="E3082" s="2288"/>
      <c r="F3082" s="2288"/>
      <c r="G3082" s="1846"/>
      <c r="H3082" s="1846"/>
      <c r="I3082" s="2288"/>
      <c r="J3082" s="2288"/>
      <c r="K3082" s="2556"/>
      <c r="L3082" s="2433"/>
    </row>
    <row r="3083" spans="1:12" ht="71.25">
      <c r="B3083" s="2557" t="s">
        <v>2913</v>
      </c>
    </row>
    <row r="3084" spans="1:12" ht="28.5">
      <c r="B3084" s="2557" t="s">
        <v>2914</v>
      </c>
    </row>
    <row r="3085" spans="1:12" ht="57">
      <c r="B3085" s="2557" t="s">
        <v>2915</v>
      </c>
    </row>
    <row r="3086" spans="1:12" ht="28.5">
      <c r="B3086" s="2557" t="s">
        <v>2916</v>
      </c>
    </row>
    <row r="3087" spans="1:12">
      <c r="B3087" s="2557"/>
    </row>
    <row r="3088" spans="1:12">
      <c r="B3088" s="2557" t="s">
        <v>2917</v>
      </c>
    </row>
    <row r="3089" spans="1:12">
      <c r="B3089" s="2557" t="s">
        <v>2918</v>
      </c>
    </row>
    <row r="3090" spans="1:12">
      <c r="B3090" s="2557" t="s">
        <v>2919</v>
      </c>
    </row>
    <row r="3091" spans="1:12" ht="28.5">
      <c r="B3091" s="2557" t="s">
        <v>2920</v>
      </c>
    </row>
    <row r="3092" spans="1:12" ht="42.75">
      <c r="B3092" s="2557" t="s">
        <v>2921</v>
      </c>
    </row>
    <row r="3093" spans="1:12" ht="57">
      <c r="B3093" s="2557" t="s">
        <v>2922</v>
      </c>
    </row>
    <row r="3094" spans="1:12">
      <c r="B3094" s="98" t="s">
        <v>2923</v>
      </c>
    </row>
    <row r="3096" spans="1:12" s="1884" customFormat="1">
      <c r="B3096" s="1820" t="s">
        <v>2924</v>
      </c>
      <c r="C3096" s="1856"/>
      <c r="D3096" s="1952"/>
      <c r="E3096" s="2521"/>
      <c r="F3096" s="1885"/>
      <c r="G3096" s="1856"/>
      <c r="H3096" s="1880"/>
      <c r="I3096" s="2521"/>
      <c r="J3096" s="1885"/>
      <c r="K3096" s="1857"/>
      <c r="L3096" s="1857"/>
    </row>
    <row r="3097" spans="1:12" s="1884" customFormat="1" ht="3.75" customHeight="1">
      <c r="B3097" s="1820"/>
      <c r="C3097" s="1856"/>
      <c r="D3097" s="1952"/>
      <c r="E3097" s="2521"/>
      <c r="F3097" s="1885"/>
      <c r="G3097" s="1856"/>
      <c r="H3097" s="1880"/>
      <c r="I3097" s="2521"/>
      <c r="J3097" s="1885"/>
      <c r="K3097" s="1857"/>
      <c r="L3097" s="1857"/>
    </row>
    <row r="3098" spans="1:12" s="1884" customFormat="1">
      <c r="B3098" s="1820" t="s">
        <v>3447</v>
      </c>
      <c r="C3098" s="1856"/>
      <c r="D3098" s="1952"/>
      <c r="E3098" s="2521"/>
      <c r="F3098" s="1885"/>
      <c r="G3098" s="1856"/>
      <c r="H3098" s="1880"/>
      <c r="I3098" s="2521"/>
      <c r="J3098" s="1885"/>
      <c r="K3098" s="1857"/>
      <c r="L3098" s="1857"/>
    </row>
    <row r="3099" spans="1:12" s="1884" customFormat="1">
      <c r="B3099" s="1820" t="s">
        <v>3793</v>
      </c>
      <c r="C3099" s="1856"/>
      <c r="D3099" s="1952"/>
      <c r="E3099" s="2521"/>
      <c r="F3099" s="1885"/>
      <c r="G3099" s="1856"/>
      <c r="H3099" s="1880"/>
      <c r="I3099" s="2521"/>
      <c r="J3099" s="1885"/>
      <c r="K3099" s="1857"/>
      <c r="L3099" s="1857"/>
    </row>
    <row r="3100" spans="1:12" s="2559" customFormat="1">
      <c r="A3100" s="2271"/>
      <c r="B3100" s="2558"/>
      <c r="C3100" s="2558"/>
      <c r="D3100" s="2593"/>
      <c r="E3100" s="2560"/>
      <c r="F3100" s="2561"/>
      <c r="G3100" s="2562"/>
      <c r="I3100" s="2560"/>
      <c r="J3100" s="2561"/>
    </row>
    <row r="3101" spans="1:12" s="464" customFormat="1">
      <c r="A3101" s="460"/>
      <c r="B3101" s="242" t="s">
        <v>2925</v>
      </c>
      <c r="C3101" s="460"/>
      <c r="D3101" s="1771"/>
      <c r="E3101" s="461"/>
      <c r="F3101" s="461"/>
      <c r="G3101" s="460"/>
      <c r="H3101" s="462"/>
      <c r="I3101" s="463"/>
      <c r="J3101" s="463"/>
    </row>
    <row r="3102" spans="1:12" s="433" customFormat="1" ht="28.5">
      <c r="B3102" s="464" t="s">
        <v>3794</v>
      </c>
      <c r="C3102" s="299" t="s">
        <v>1313</v>
      </c>
      <c r="D3102" s="2366"/>
      <c r="E3102" s="2521">
        <v>1</v>
      </c>
      <c r="F3102" s="1885">
        <f>E3102*D3102</f>
        <v>0</v>
      </c>
      <c r="G3102" s="1856">
        <v>0</v>
      </c>
      <c r="H3102" s="1880">
        <f>G3102*D3102</f>
        <v>0</v>
      </c>
      <c r="I3102" s="2521">
        <v>0</v>
      </c>
      <c r="J3102" s="1885">
        <f>I3102*D3102</f>
        <v>0</v>
      </c>
    </row>
    <row r="3103" spans="1:12" s="433" customFormat="1">
      <c r="D3103" s="1770"/>
      <c r="E3103" s="455"/>
      <c r="F3103" s="455"/>
      <c r="I3103" s="455"/>
      <c r="J3103" s="455"/>
    </row>
    <row r="3104" spans="1:12" s="433" customFormat="1">
      <c r="B3104" s="457"/>
      <c r="D3104" s="1770"/>
      <c r="E3104" s="455"/>
      <c r="F3104" s="455"/>
      <c r="I3104" s="455"/>
      <c r="J3104" s="455"/>
    </row>
    <row r="3105" spans="1:254" ht="28.5">
      <c r="A3105" s="1812" t="s">
        <v>1648</v>
      </c>
      <c r="B3105" s="1820" t="s">
        <v>2927</v>
      </c>
      <c r="C3105" s="1846" t="s">
        <v>1683</v>
      </c>
      <c r="D3105" s="2174"/>
      <c r="E3105" s="2288">
        <v>8</v>
      </c>
      <c r="F3105" s="1849">
        <f>D3105*E3105</f>
        <v>0</v>
      </c>
      <c r="G3105" s="1846">
        <v>0</v>
      </c>
      <c r="H3105" s="1847">
        <f>D3105*G3105</f>
        <v>0</v>
      </c>
      <c r="I3105" s="2288">
        <v>0</v>
      </c>
      <c r="J3105" s="1849">
        <f>D3105*I3105</f>
        <v>0</v>
      </c>
      <c r="L3105" s="1846"/>
    </row>
    <row r="3107" spans="1:254" ht="71.25">
      <c r="A3107" s="466" t="s">
        <v>1650</v>
      </c>
      <c r="B3107" s="1820" t="s">
        <v>2958</v>
      </c>
      <c r="C3107" s="2344"/>
      <c r="D3107" s="1952"/>
      <c r="E3107" s="1887"/>
      <c r="F3107" s="1885"/>
      <c r="G3107" s="1836"/>
      <c r="H3107" s="1880"/>
      <c r="I3107" s="1887"/>
      <c r="J3107" s="1885"/>
      <c r="K3107" s="1918"/>
      <c r="L3107" s="1918"/>
      <c r="M3107" s="1918"/>
      <c r="N3107" s="1918"/>
      <c r="O3107" s="1918"/>
      <c r="P3107" s="1918"/>
      <c r="Q3107" s="1918"/>
      <c r="R3107" s="1918"/>
      <c r="S3107" s="1918"/>
      <c r="T3107" s="1918"/>
      <c r="U3107" s="1918"/>
      <c r="V3107" s="1918"/>
      <c r="W3107" s="1918"/>
      <c r="X3107" s="1918"/>
      <c r="Y3107" s="1918"/>
      <c r="Z3107" s="1918"/>
      <c r="AA3107" s="1918"/>
      <c r="AB3107" s="1918"/>
      <c r="AC3107" s="1918"/>
      <c r="AD3107" s="1918"/>
      <c r="AE3107" s="1918"/>
      <c r="AF3107" s="1918"/>
      <c r="AG3107" s="1918"/>
      <c r="AH3107" s="1918"/>
      <c r="AI3107" s="1918"/>
      <c r="AJ3107" s="1918"/>
      <c r="AK3107" s="1918"/>
      <c r="AL3107" s="1918"/>
      <c r="AM3107" s="1918"/>
      <c r="AN3107" s="1918"/>
      <c r="AO3107" s="1918"/>
      <c r="AP3107" s="1918"/>
      <c r="AQ3107" s="1918"/>
      <c r="AR3107" s="1918"/>
      <c r="AS3107" s="1918"/>
      <c r="AT3107" s="1918"/>
      <c r="AU3107" s="1918"/>
      <c r="AV3107" s="1918"/>
      <c r="AW3107" s="1918"/>
      <c r="AX3107" s="1918"/>
      <c r="AY3107" s="1918"/>
      <c r="AZ3107" s="1918"/>
      <c r="BA3107" s="1918"/>
      <c r="BB3107" s="1918"/>
      <c r="BC3107" s="1918"/>
      <c r="BD3107" s="1918"/>
      <c r="BE3107" s="1918"/>
      <c r="BF3107" s="1918"/>
      <c r="BG3107" s="1918"/>
      <c r="BH3107" s="1918"/>
      <c r="BI3107" s="1918"/>
      <c r="BJ3107" s="1918"/>
      <c r="BK3107" s="1918"/>
      <c r="BL3107" s="1918"/>
      <c r="BM3107" s="1918"/>
      <c r="BN3107" s="1918"/>
      <c r="BO3107" s="1918"/>
      <c r="BP3107" s="1918"/>
      <c r="BQ3107" s="1918"/>
      <c r="BR3107" s="1918"/>
      <c r="BS3107" s="1918"/>
      <c r="BT3107" s="1918"/>
      <c r="BU3107" s="1918"/>
      <c r="BV3107" s="1918"/>
      <c r="BW3107" s="1918"/>
      <c r="BX3107" s="1918"/>
      <c r="BY3107" s="1918"/>
      <c r="BZ3107" s="1918"/>
      <c r="CA3107" s="1918"/>
      <c r="CB3107" s="1918"/>
      <c r="CC3107" s="1918"/>
      <c r="CD3107" s="1918"/>
      <c r="CE3107" s="1918"/>
      <c r="CF3107" s="1918"/>
      <c r="CG3107" s="1918"/>
      <c r="CH3107" s="1918"/>
      <c r="CI3107" s="1918"/>
      <c r="CJ3107" s="1918"/>
      <c r="CK3107" s="1918"/>
      <c r="CL3107" s="1918"/>
      <c r="CM3107" s="1918"/>
      <c r="CN3107" s="1918"/>
      <c r="CO3107" s="1918"/>
      <c r="CP3107" s="1918"/>
      <c r="CQ3107" s="1918"/>
      <c r="CR3107" s="1918"/>
      <c r="CS3107" s="1918"/>
      <c r="CT3107" s="1918"/>
      <c r="CU3107" s="1918"/>
      <c r="CV3107" s="1918"/>
      <c r="CW3107" s="1918"/>
      <c r="CX3107" s="1918"/>
      <c r="CY3107" s="1918"/>
      <c r="CZ3107" s="1918"/>
      <c r="DA3107" s="1918"/>
      <c r="DB3107" s="1918"/>
      <c r="DC3107" s="1918"/>
      <c r="DD3107" s="1918"/>
      <c r="DE3107" s="1918"/>
      <c r="DF3107" s="1918"/>
      <c r="DG3107" s="1918"/>
      <c r="DH3107" s="1918"/>
      <c r="DI3107" s="1918"/>
      <c r="DJ3107" s="1918"/>
      <c r="DK3107" s="1918"/>
      <c r="DL3107" s="1918"/>
      <c r="DM3107" s="1918"/>
      <c r="DN3107" s="1918"/>
      <c r="DO3107" s="1918"/>
      <c r="DP3107" s="1918"/>
      <c r="DQ3107" s="1918"/>
      <c r="DR3107" s="1918"/>
      <c r="DS3107" s="1918"/>
      <c r="DT3107" s="1918"/>
      <c r="DU3107" s="1918"/>
      <c r="DV3107" s="1918"/>
      <c r="DW3107" s="1918"/>
      <c r="DX3107" s="1918"/>
      <c r="DY3107" s="1918"/>
      <c r="DZ3107" s="1918"/>
      <c r="EA3107" s="1918"/>
      <c r="EB3107" s="1918"/>
      <c r="EC3107" s="1918"/>
      <c r="ED3107" s="1918"/>
      <c r="EE3107" s="1918"/>
      <c r="EF3107" s="1918"/>
      <c r="EG3107" s="1918"/>
      <c r="EH3107" s="1918"/>
      <c r="EI3107" s="1918"/>
      <c r="EJ3107" s="1918"/>
      <c r="EK3107" s="1918"/>
      <c r="EL3107" s="1918"/>
      <c r="EM3107" s="1918"/>
      <c r="EN3107" s="1918"/>
      <c r="EO3107" s="1918"/>
      <c r="EP3107" s="1918"/>
      <c r="EQ3107" s="1918"/>
      <c r="ER3107" s="1918"/>
      <c r="ES3107" s="1918"/>
      <c r="ET3107" s="1918"/>
      <c r="EU3107" s="1918"/>
      <c r="EV3107" s="1918"/>
      <c r="EW3107" s="1918"/>
      <c r="EX3107" s="1918"/>
      <c r="EY3107" s="1918"/>
      <c r="EZ3107" s="1918"/>
      <c r="FA3107" s="1918"/>
      <c r="FB3107" s="1918"/>
      <c r="FC3107" s="1918"/>
      <c r="FD3107" s="1918"/>
      <c r="FE3107" s="1918"/>
      <c r="FF3107" s="1918"/>
      <c r="FG3107" s="1918"/>
      <c r="FH3107" s="1918"/>
      <c r="FI3107" s="1918"/>
      <c r="FJ3107" s="1918"/>
      <c r="FK3107" s="1918"/>
      <c r="FL3107" s="1918"/>
      <c r="FM3107" s="1918"/>
      <c r="FN3107" s="1918"/>
      <c r="FO3107" s="1918"/>
      <c r="FP3107" s="1918"/>
      <c r="FQ3107" s="1918"/>
      <c r="FR3107" s="1918"/>
      <c r="FS3107" s="1918"/>
      <c r="FT3107" s="1918"/>
      <c r="FU3107" s="1918"/>
      <c r="FV3107" s="1918"/>
      <c r="FW3107" s="1918"/>
      <c r="FX3107" s="1918"/>
      <c r="FY3107" s="1918"/>
      <c r="FZ3107" s="1918"/>
      <c r="GA3107" s="1918"/>
      <c r="GB3107" s="1918"/>
      <c r="GC3107" s="1918"/>
      <c r="GD3107" s="1918"/>
      <c r="GE3107" s="1918"/>
      <c r="GF3107" s="1918"/>
      <c r="GG3107" s="1918"/>
      <c r="GH3107" s="1918"/>
      <c r="GI3107" s="1918"/>
      <c r="GJ3107" s="1918"/>
      <c r="GK3107" s="1918"/>
      <c r="GL3107" s="1918"/>
      <c r="GM3107" s="1918"/>
      <c r="GN3107" s="1918"/>
      <c r="GO3107" s="1918"/>
      <c r="GP3107" s="1918"/>
      <c r="GQ3107" s="1918"/>
      <c r="GR3107" s="1918"/>
      <c r="GS3107" s="1918"/>
      <c r="GT3107" s="1918"/>
      <c r="GU3107" s="1918"/>
      <c r="GV3107" s="1918"/>
      <c r="GW3107" s="1918"/>
      <c r="GX3107" s="1918"/>
      <c r="GY3107" s="1918"/>
      <c r="GZ3107" s="1918"/>
      <c r="HA3107" s="1918"/>
      <c r="HB3107" s="1918"/>
      <c r="HC3107" s="1918"/>
      <c r="HD3107" s="1918"/>
      <c r="HE3107" s="1918"/>
      <c r="HF3107" s="1918"/>
      <c r="HG3107" s="1918"/>
      <c r="HH3107" s="1918"/>
      <c r="HI3107" s="1918"/>
      <c r="HJ3107" s="1918"/>
      <c r="HK3107" s="1918"/>
      <c r="HL3107" s="1918"/>
      <c r="HM3107" s="1918"/>
      <c r="HN3107" s="1918"/>
      <c r="HO3107" s="1918"/>
      <c r="HP3107" s="1918"/>
      <c r="HQ3107" s="1918"/>
      <c r="HR3107" s="1918"/>
      <c r="HS3107" s="1918"/>
      <c r="HT3107" s="1918"/>
      <c r="HU3107" s="1918"/>
      <c r="HV3107" s="1918"/>
      <c r="HW3107" s="1918"/>
      <c r="HX3107" s="1918"/>
      <c r="HY3107" s="1918"/>
      <c r="HZ3107" s="1918"/>
      <c r="IA3107" s="1918"/>
      <c r="IB3107" s="1918"/>
      <c r="IC3107" s="1918"/>
      <c r="ID3107" s="1918"/>
      <c r="IE3107" s="1918"/>
      <c r="IF3107" s="1918"/>
      <c r="IG3107" s="1918"/>
      <c r="IH3107" s="1918"/>
      <c r="II3107" s="1918"/>
      <c r="IJ3107" s="1918"/>
      <c r="IK3107" s="1918"/>
      <c r="IL3107" s="1918"/>
      <c r="IM3107" s="1918"/>
      <c r="IN3107" s="1918"/>
      <c r="IO3107" s="1918"/>
      <c r="IP3107" s="1918"/>
      <c r="IQ3107" s="1918"/>
      <c r="IR3107" s="1918"/>
      <c r="IS3107" s="1918"/>
      <c r="IT3107" s="1918"/>
    </row>
    <row r="3108" spans="1:254">
      <c r="B3108" s="1820" t="s">
        <v>2959</v>
      </c>
      <c r="C3108" s="1846" t="s">
        <v>30</v>
      </c>
      <c r="D3108" s="1772"/>
      <c r="E3108" s="2288">
        <v>21</v>
      </c>
      <c r="F3108" s="467">
        <f>D3108*E3108</f>
        <v>0</v>
      </c>
      <c r="G3108" s="1842">
        <v>0</v>
      </c>
      <c r="H3108" s="468">
        <f>F3108*G3108</f>
        <v>0</v>
      </c>
      <c r="I3108" s="2334">
        <v>0</v>
      </c>
      <c r="J3108" s="467">
        <f>H3108*I3108</f>
        <v>0</v>
      </c>
      <c r="K3108" s="1918"/>
      <c r="L3108" s="1918"/>
      <c r="M3108" s="1918"/>
      <c r="N3108" s="1918"/>
      <c r="O3108" s="1918"/>
      <c r="P3108" s="1918"/>
      <c r="Q3108" s="1918"/>
      <c r="R3108" s="1918"/>
      <c r="S3108" s="1918"/>
      <c r="T3108" s="1918"/>
      <c r="U3108" s="1918"/>
      <c r="V3108" s="1918"/>
      <c r="W3108" s="1918"/>
      <c r="X3108" s="1918"/>
      <c r="Y3108" s="1918"/>
      <c r="Z3108" s="1918"/>
      <c r="AA3108" s="1918"/>
      <c r="AB3108" s="1918"/>
      <c r="AC3108" s="1918"/>
      <c r="AD3108" s="1918"/>
      <c r="AE3108" s="1918"/>
      <c r="AF3108" s="1918"/>
      <c r="AG3108" s="1918"/>
      <c r="AH3108" s="1918"/>
      <c r="AI3108" s="1918"/>
      <c r="AJ3108" s="1918"/>
      <c r="AK3108" s="1918"/>
      <c r="AL3108" s="1918"/>
      <c r="AM3108" s="1918"/>
      <c r="AN3108" s="1918"/>
      <c r="AO3108" s="1918"/>
      <c r="AP3108" s="1918"/>
      <c r="AQ3108" s="1918"/>
      <c r="AR3108" s="1918"/>
      <c r="AS3108" s="1918"/>
      <c r="AT3108" s="1918"/>
      <c r="AU3108" s="1918"/>
      <c r="AV3108" s="1918"/>
      <c r="AW3108" s="1918"/>
      <c r="AX3108" s="1918"/>
      <c r="AY3108" s="1918"/>
      <c r="AZ3108" s="1918"/>
      <c r="BA3108" s="1918"/>
      <c r="BB3108" s="1918"/>
      <c r="BC3108" s="1918"/>
      <c r="BD3108" s="1918"/>
      <c r="BE3108" s="1918"/>
      <c r="BF3108" s="1918"/>
      <c r="BG3108" s="1918"/>
      <c r="BH3108" s="1918"/>
      <c r="BI3108" s="1918"/>
      <c r="BJ3108" s="1918"/>
      <c r="BK3108" s="1918"/>
      <c r="BL3108" s="1918"/>
      <c r="BM3108" s="1918"/>
      <c r="BN3108" s="1918"/>
      <c r="BO3108" s="1918"/>
      <c r="BP3108" s="1918"/>
      <c r="BQ3108" s="1918"/>
      <c r="BR3108" s="1918"/>
      <c r="BS3108" s="1918"/>
      <c r="BT3108" s="1918"/>
      <c r="BU3108" s="1918"/>
      <c r="BV3108" s="1918"/>
      <c r="BW3108" s="1918"/>
      <c r="BX3108" s="1918"/>
      <c r="BY3108" s="1918"/>
      <c r="BZ3108" s="1918"/>
      <c r="CA3108" s="1918"/>
      <c r="CB3108" s="1918"/>
      <c r="CC3108" s="1918"/>
      <c r="CD3108" s="1918"/>
      <c r="CE3108" s="1918"/>
      <c r="CF3108" s="1918"/>
      <c r="CG3108" s="1918"/>
      <c r="CH3108" s="1918"/>
      <c r="CI3108" s="1918"/>
      <c r="CJ3108" s="1918"/>
      <c r="CK3108" s="1918"/>
      <c r="CL3108" s="1918"/>
      <c r="CM3108" s="1918"/>
      <c r="CN3108" s="1918"/>
      <c r="CO3108" s="1918"/>
      <c r="CP3108" s="1918"/>
      <c r="CQ3108" s="1918"/>
      <c r="CR3108" s="1918"/>
      <c r="CS3108" s="1918"/>
      <c r="CT3108" s="1918"/>
      <c r="CU3108" s="1918"/>
      <c r="CV3108" s="1918"/>
      <c r="CW3108" s="1918"/>
      <c r="CX3108" s="1918"/>
      <c r="CY3108" s="1918"/>
      <c r="CZ3108" s="1918"/>
      <c r="DA3108" s="1918"/>
      <c r="DB3108" s="1918"/>
      <c r="DC3108" s="1918"/>
      <c r="DD3108" s="1918"/>
      <c r="DE3108" s="1918"/>
      <c r="DF3108" s="1918"/>
      <c r="DG3108" s="1918"/>
      <c r="DH3108" s="1918"/>
      <c r="DI3108" s="1918"/>
      <c r="DJ3108" s="1918"/>
      <c r="DK3108" s="1918"/>
      <c r="DL3108" s="1918"/>
      <c r="DM3108" s="1918"/>
      <c r="DN3108" s="1918"/>
      <c r="DO3108" s="1918"/>
      <c r="DP3108" s="1918"/>
      <c r="DQ3108" s="1918"/>
      <c r="DR3108" s="1918"/>
      <c r="DS3108" s="1918"/>
      <c r="DT3108" s="1918"/>
      <c r="DU3108" s="1918"/>
      <c r="DV3108" s="1918"/>
      <c r="DW3108" s="1918"/>
      <c r="DX3108" s="1918"/>
      <c r="DY3108" s="1918"/>
      <c r="DZ3108" s="1918"/>
      <c r="EA3108" s="1918"/>
      <c r="EB3108" s="1918"/>
      <c r="EC3108" s="1918"/>
      <c r="ED3108" s="1918"/>
      <c r="EE3108" s="1918"/>
      <c r="EF3108" s="1918"/>
      <c r="EG3108" s="1918"/>
      <c r="EH3108" s="1918"/>
      <c r="EI3108" s="1918"/>
      <c r="EJ3108" s="1918"/>
      <c r="EK3108" s="1918"/>
      <c r="EL3108" s="1918"/>
      <c r="EM3108" s="1918"/>
      <c r="EN3108" s="1918"/>
      <c r="EO3108" s="1918"/>
      <c r="EP3108" s="1918"/>
      <c r="EQ3108" s="1918"/>
      <c r="ER3108" s="1918"/>
      <c r="ES3108" s="1918"/>
      <c r="ET3108" s="1918"/>
      <c r="EU3108" s="1918"/>
      <c r="EV3108" s="1918"/>
      <c r="EW3108" s="1918"/>
      <c r="EX3108" s="1918"/>
      <c r="EY3108" s="1918"/>
      <c r="EZ3108" s="1918"/>
      <c r="FA3108" s="1918"/>
      <c r="FB3108" s="1918"/>
      <c r="FC3108" s="1918"/>
      <c r="FD3108" s="1918"/>
      <c r="FE3108" s="1918"/>
      <c r="FF3108" s="1918"/>
      <c r="FG3108" s="1918"/>
      <c r="FH3108" s="1918"/>
      <c r="FI3108" s="1918"/>
      <c r="FJ3108" s="1918"/>
      <c r="FK3108" s="1918"/>
      <c r="FL3108" s="1918"/>
      <c r="FM3108" s="1918"/>
      <c r="FN3108" s="1918"/>
      <c r="FO3108" s="1918"/>
      <c r="FP3108" s="1918"/>
      <c r="FQ3108" s="1918"/>
      <c r="FR3108" s="1918"/>
      <c r="FS3108" s="1918"/>
      <c r="FT3108" s="1918"/>
      <c r="FU3108" s="1918"/>
      <c r="FV3108" s="1918"/>
      <c r="FW3108" s="1918"/>
      <c r="FX3108" s="1918"/>
      <c r="FY3108" s="1918"/>
      <c r="FZ3108" s="1918"/>
      <c r="GA3108" s="1918"/>
      <c r="GB3108" s="1918"/>
      <c r="GC3108" s="1918"/>
      <c r="GD3108" s="1918"/>
      <c r="GE3108" s="1918"/>
      <c r="GF3108" s="1918"/>
      <c r="GG3108" s="1918"/>
      <c r="GH3108" s="1918"/>
      <c r="GI3108" s="1918"/>
      <c r="GJ3108" s="1918"/>
      <c r="GK3108" s="1918"/>
      <c r="GL3108" s="1918"/>
      <c r="GM3108" s="1918"/>
      <c r="GN3108" s="1918"/>
      <c r="GO3108" s="1918"/>
      <c r="GP3108" s="1918"/>
      <c r="GQ3108" s="1918"/>
      <c r="GR3108" s="1918"/>
      <c r="GS3108" s="1918"/>
      <c r="GT3108" s="1918"/>
      <c r="GU3108" s="1918"/>
      <c r="GV3108" s="1918"/>
      <c r="GW3108" s="1918"/>
      <c r="GX3108" s="1918"/>
      <c r="GY3108" s="1918"/>
      <c r="GZ3108" s="1918"/>
      <c r="HA3108" s="1918"/>
      <c r="HB3108" s="1918"/>
      <c r="HC3108" s="1918"/>
      <c r="HD3108" s="1918"/>
      <c r="HE3108" s="1918"/>
      <c r="HF3108" s="1918"/>
      <c r="HG3108" s="1918"/>
      <c r="HH3108" s="1918"/>
      <c r="HI3108" s="1918"/>
      <c r="HJ3108" s="1918"/>
      <c r="HK3108" s="1918"/>
      <c r="HL3108" s="1918"/>
      <c r="HM3108" s="1918"/>
      <c r="HN3108" s="1918"/>
      <c r="HO3108" s="1918"/>
      <c r="HP3108" s="1918"/>
      <c r="HQ3108" s="1918"/>
      <c r="HR3108" s="1918"/>
      <c r="HS3108" s="1918"/>
      <c r="HT3108" s="1918"/>
      <c r="HU3108" s="1918"/>
      <c r="HV3108" s="1918"/>
      <c r="HW3108" s="1918"/>
      <c r="HX3108" s="1918"/>
      <c r="HY3108" s="1918"/>
      <c r="HZ3108" s="1918"/>
      <c r="IA3108" s="1918"/>
      <c r="IB3108" s="1918"/>
      <c r="IC3108" s="1918"/>
      <c r="ID3108" s="1918"/>
      <c r="IE3108" s="1918"/>
      <c r="IF3108" s="1918"/>
      <c r="IG3108" s="1918"/>
      <c r="IH3108" s="1918"/>
      <c r="II3108" s="1918"/>
      <c r="IJ3108" s="1918"/>
      <c r="IK3108" s="1918"/>
      <c r="IL3108" s="1918"/>
      <c r="IM3108" s="1918"/>
      <c r="IN3108" s="1918"/>
      <c r="IO3108" s="1918"/>
      <c r="IP3108" s="1918"/>
      <c r="IQ3108" s="1918"/>
      <c r="IR3108" s="1918"/>
      <c r="IS3108" s="1918"/>
      <c r="IT3108" s="1918"/>
    </row>
    <row r="3109" spans="1:254">
      <c r="B3109" s="1820" t="s">
        <v>3694</v>
      </c>
      <c r="C3109" s="1846" t="s">
        <v>30</v>
      </c>
      <c r="D3109" s="1772"/>
      <c r="E3109" s="2288">
        <v>7</v>
      </c>
      <c r="F3109" s="467">
        <f>D3109*E3109</f>
        <v>0</v>
      </c>
      <c r="G3109" s="1842">
        <v>0</v>
      </c>
      <c r="H3109" s="468">
        <f>F3109*G3109</f>
        <v>0</v>
      </c>
      <c r="I3109" s="2334">
        <v>0</v>
      </c>
      <c r="J3109" s="467">
        <f>H3109*I3109</f>
        <v>0</v>
      </c>
      <c r="K3109" s="1918"/>
      <c r="L3109" s="1918"/>
      <c r="M3109" s="1918"/>
      <c r="N3109" s="1918"/>
      <c r="O3109" s="1918"/>
      <c r="P3109" s="1918"/>
      <c r="Q3109" s="1918"/>
      <c r="R3109" s="1918"/>
      <c r="S3109" s="1918"/>
      <c r="T3109" s="1918"/>
      <c r="U3109" s="1918"/>
      <c r="V3109" s="1918"/>
      <c r="W3109" s="1918"/>
      <c r="X3109" s="1918"/>
      <c r="Y3109" s="1918"/>
      <c r="Z3109" s="1918"/>
      <c r="AA3109" s="1918"/>
      <c r="AB3109" s="1918"/>
      <c r="AC3109" s="1918"/>
      <c r="AD3109" s="1918"/>
      <c r="AE3109" s="1918"/>
      <c r="AF3109" s="1918"/>
      <c r="AG3109" s="1918"/>
      <c r="AH3109" s="1918"/>
      <c r="AI3109" s="1918"/>
      <c r="AJ3109" s="1918"/>
      <c r="AK3109" s="1918"/>
      <c r="AL3109" s="1918"/>
      <c r="AM3109" s="1918"/>
      <c r="AN3109" s="1918"/>
      <c r="AO3109" s="1918"/>
      <c r="AP3109" s="1918"/>
      <c r="AQ3109" s="1918"/>
      <c r="AR3109" s="1918"/>
      <c r="AS3109" s="1918"/>
      <c r="AT3109" s="1918"/>
      <c r="AU3109" s="1918"/>
      <c r="AV3109" s="1918"/>
      <c r="AW3109" s="1918"/>
      <c r="AX3109" s="1918"/>
      <c r="AY3109" s="1918"/>
      <c r="AZ3109" s="1918"/>
      <c r="BA3109" s="1918"/>
      <c r="BB3109" s="1918"/>
      <c r="BC3109" s="1918"/>
      <c r="BD3109" s="1918"/>
      <c r="BE3109" s="1918"/>
      <c r="BF3109" s="1918"/>
      <c r="BG3109" s="1918"/>
      <c r="BH3109" s="1918"/>
      <c r="BI3109" s="1918"/>
      <c r="BJ3109" s="1918"/>
      <c r="BK3109" s="1918"/>
      <c r="BL3109" s="1918"/>
      <c r="BM3109" s="1918"/>
      <c r="BN3109" s="1918"/>
      <c r="BO3109" s="1918"/>
      <c r="BP3109" s="1918"/>
      <c r="BQ3109" s="1918"/>
      <c r="BR3109" s="1918"/>
      <c r="BS3109" s="1918"/>
      <c r="BT3109" s="1918"/>
      <c r="BU3109" s="1918"/>
      <c r="BV3109" s="1918"/>
      <c r="BW3109" s="1918"/>
      <c r="BX3109" s="1918"/>
      <c r="BY3109" s="1918"/>
      <c r="BZ3109" s="1918"/>
      <c r="CA3109" s="1918"/>
      <c r="CB3109" s="1918"/>
      <c r="CC3109" s="1918"/>
      <c r="CD3109" s="1918"/>
      <c r="CE3109" s="1918"/>
      <c r="CF3109" s="1918"/>
      <c r="CG3109" s="1918"/>
      <c r="CH3109" s="1918"/>
      <c r="CI3109" s="1918"/>
      <c r="CJ3109" s="1918"/>
      <c r="CK3109" s="1918"/>
      <c r="CL3109" s="1918"/>
      <c r="CM3109" s="1918"/>
      <c r="CN3109" s="1918"/>
      <c r="CO3109" s="1918"/>
      <c r="CP3109" s="1918"/>
      <c r="CQ3109" s="1918"/>
      <c r="CR3109" s="1918"/>
      <c r="CS3109" s="1918"/>
      <c r="CT3109" s="1918"/>
      <c r="CU3109" s="1918"/>
      <c r="CV3109" s="1918"/>
      <c r="CW3109" s="1918"/>
      <c r="CX3109" s="1918"/>
      <c r="CY3109" s="1918"/>
      <c r="CZ3109" s="1918"/>
      <c r="DA3109" s="1918"/>
      <c r="DB3109" s="1918"/>
      <c r="DC3109" s="1918"/>
      <c r="DD3109" s="1918"/>
      <c r="DE3109" s="1918"/>
      <c r="DF3109" s="1918"/>
      <c r="DG3109" s="1918"/>
      <c r="DH3109" s="1918"/>
      <c r="DI3109" s="1918"/>
      <c r="DJ3109" s="1918"/>
      <c r="DK3109" s="1918"/>
      <c r="DL3109" s="1918"/>
      <c r="DM3109" s="1918"/>
      <c r="DN3109" s="1918"/>
      <c r="DO3109" s="1918"/>
      <c r="DP3109" s="1918"/>
      <c r="DQ3109" s="1918"/>
      <c r="DR3109" s="1918"/>
      <c r="DS3109" s="1918"/>
      <c r="DT3109" s="1918"/>
      <c r="DU3109" s="1918"/>
      <c r="DV3109" s="1918"/>
      <c r="DW3109" s="1918"/>
      <c r="DX3109" s="1918"/>
      <c r="DY3109" s="1918"/>
      <c r="DZ3109" s="1918"/>
      <c r="EA3109" s="1918"/>
      <c r="EB3109" s="1918"/>
      <c r="EC3109" s="1918"/>
      <c r="ED3109" s="1918"/>
      <c r="EE3109" s="1918"/>
      <c r="EF3109" s="1918"/>
      <c r="EG3109" s="1918"/>
      <c r="EH3109" s="1918"/>
      <c r="EI3109" s="1918"/>
      <c r="EJ3109" s="1918"/>
      <c r="EK3109" s="1918"/>
      <c r="EL3109" s="1918"/>
      <c r="EM3109" s="1918"/>
      <c r="EN3109" s="1918"/>
      <c r="EO3109" s="1918"/>
      <c r="EP3109" s="1918"/>
      <c r="EQ3109" s="1918"/>
      <c r="ER3109" s="1918"/>
      <c r="ES3109" s="1918"/>
      <c r="ET3109" s="1918"/>
      <c r="EU3109" s="1918"/>
      <c r="EV3109" s="1918"/>
      <c r="EW3109" s="1918"/>
      <c r="EX3109" s="1918"/>
      <c r="EY3109" s="1918"/>
      <c r="EZ3109" s="1918"/>
      <c r="FA3109" s="1918"/>
      <c r="FB3109" s="1918"/>
      <c r="FC3109" s="1918"/>
      <c r="FD3109" s="1918"/>
      <c r="FE3109" s="1918"/>
      <c r="FF3109" s="1918"/>
      <c r="FG3109" s="1918"/>
      <c r="FH3109" s="1918"/>
      <c r="FI3109" s="1918"/>
      <c r="FJ3109" s="1918"/>
      <c r="FK3109" s="1918"/>
      <c r="FL3109" s="1918"/>
      <c r="FM3109" s="1918"/>
      <c r="FN3109" s="1918"/>
      <c r="FO3109" s="1918"/>
      <c r="FP3109" s="1918"/>
      <c r="FQ3109" s="1918"/>
      <c r="FR3109" s="1918"/>
      <c r="FS3109" s="1918"/>
      <c r="FT3109" s="1918"/>
      <c r="FU3109" s="1918"/>
      <c r="FV3109" s="1918"/>
      <c r="FW3109" s="1918"/>
      <c r="FX3109" s="1918"/>
      <c r="FY3109" s="1918"/>
      <c r="FZ3109" s="1918"/>
      <c r="GA3109" s="1918"/>
      <c r="GB3109" s="1918"/>
      <c r="GC3109" s="1918"/>
      <c r="GD3109" s="1918"/>
      <c r="GE3109" s="1918"/>
      <c r="GF3109" s="1918"/>
      <c r="GG3109" s="1918"/>
      <c r="GH3109" s="1918"/>
      <c r="GI3109" s="1918"/>
      <c r="GJ3109" s="1918"/>
      <c r="GK3109" s="1918"/>
      <c r="GL3109" s="1918"/>
      <c r="GM3109" s="1918"/>
      <c r="GN3109" s="1918"/>
      <c r="GO3109" s="1918"/>
      <c r="GP3109" s="1918"/>
      <c r="GQ3109" s="1918"/>
      <c r="GR3109" s="1918"/>
      <c r="GS3109" s="1918"/>
      <c r="GT3109" s="1918"/>
      <c r="GU3109" s="1918"/>
      <c r="GV3109" s="1918"/>
      <c r="GW3109" s="1918"/>
      <c r="GX3109" s="1918"/>
      <c r="GY3109" s="1918"/>
      <c r="GZ3109" s="1918"/>
      <c r="HA3109" s="1918"/>
      <c r="HB3109" s="1918"/>
      <c r="HC3109" s="1918"/>
      <c r="HD3109" s="1918"/>
      <c r="HE3109" s="1918"/>
      <c r="HF3109" s="1918"/>
      <c r="HG3109" s="1918"/>
      <c r="HH3109" s="1918"/>
      <c r="HI3109" s="1918"/>
      <c r="HJ3109" s="1918"/>
      <c r="HK3109" s="1918"/>
      <c r="HL3109" s="1918"/>
      <c r="HM3109" s="1918"/>
      <c r="HN3109" s="1918"/>
      <c r="HO3109" s="1918"/>
      <c r="HP3109" s="1918"/>
      <c r="HQ3109" s="1918"/>
      <c r="HR3109" s="1918"/>
      <c r="HS3109" s="1918"/>
      <c r="HT3109" s="1918"/>
      <c r="HU3109" s="1918"/>
      <c r="HV3109" s="1918"/>
      <c r="HW3109" s="1918"/>
      <c r="HX3109" s="1918"/>
      <c r="HY3109" s="1918"/>
      <c r="HZ3109" s="1918"/>
      <c r="IA3109" s="1918"/>
      <c r="IB3109" s="1918"/>
      <c r="IC3109" s="1918"/>
      <c r="ID3109" s="1918"/>
      <c r="IE3109" s="1918"/>
      <c r="IF3109" s="1918"/>
      <c r="IG3109" s="1918"/>
      <c r="IH3109" s="1918"/>
      <c r="II3109" s="1918"/>
      <c r="IJ3109" s="1918"/>
      <c r="IK3109" s="1918"/>
      <c r="IL3109" s="1918"/>
      <c r="IM3109" s="1918"/>
      <c r="IN3109" s="1918"/>
      <c r="IO3109" s="1918"/>
      <c r="IP3109" s="1918"/>
      <c r="IQ3109" s="1918"/>
      <c r="IR3109" s="1918"/>
      <c r="IS3109" s="1918"/>
      <c r="IT3109" s="1918"/>
    </row>
    <row r="3110" spans="1:254">
      <c r="B3110" s="1820" t="s">
        <v>3695</v>
      </c>
      <c r="C3110" s="1846" t="s">
        <v>30</v>
      </c>
      <c r="D3110" s="1772"/>
      <c r="E3110" s="2288">
        <v>7</v>
      </c>
      <c r="F3110" s="467">
        <f>D3110*E3110</f>
        <v>0</v>
      </c>
      <c r="G3110" s="1842">
        <v>0</v>
      </c>
      <c r="H3110" s="468">
        <f>F3110*G3110</f>
        <v>0</v>
      </c>
      <c r="I3110" s="2334">
        <v>0</v>
      </c>
      <c r="J3110" s="467">
        <f>H3110*I3110</f>
        <v>0</v>
      </c>
      <c r="K3110" s="1918"/>
      <c r="L3110" s="1918"/>
      <c r="M3110" s="1918"/>
      <c r="N3110" s="1918"/>
      <c r="O3110" s="1918"/>
      <c r="P3110" s="1918"/>
      <c r="Q3110" s="1918"/>
      <c r="R3110" s="1918"/>
      <c r="S3110" s="1918"/>
      <c r="T3110" s="1918"/>
      <c r="U3110" s="1918"/>
      <c r="V3110" s="1918"/>
      <c r="W3110" s="1918"/>
      <c r="X3110" s="1918"/>
      <c r="Y3110" s="1918"/>
      <c r="Z3110" s="1918"/>
      <c r="AA3110" s="1918"/>
      <c r="AB3110" s="1918"/>
      <c r="AC3110" s="1918"/>
      <c r="AD3110" s="1918"/>
      <c r="AE3110" s="1918"/>
      <c r="AF3110" s="1918"/>
      <c r="AG3110" s="1918"/>
      <c r="AH3110" s="1918"/>
      <c r="AI3110" s="1918"/>
      <c r="AJ3110" s="1918"/>
      <c r="AK3110" s="1918"/>
      <c r="AL3110" s="1918"/>
      <c r="AM3110" s="1918"/>
      <c r="AN3110" s="1918"/>
      <c r="AO3110" s="1918"/>
      <c r="AP3110" s="1918"/>
      <c r="AQ3110" s="1918"/>
      <c r="AR3110" s="1918"/>
      <c r="AS3110" s="1918"/>
      <c r="AT3110" s="1918"/>
      <c r="AU3110" s="1918"/>
      <c r="AV3110" s="1918"/>
      <c r="AW3110" s="1918"/>
      <c r="AX3110" s="1918"/>
      <c r="AY3110" s="1918"/>
      <c r="AZ3110" s="1918"/>
      <c r="BA3110" s="1918"/>
      <c r="BB3110" s="1918"/>
      <c r="BC3110" s="1918"/>
      <c r="BD3110" s="1918"/>
      <c r="BE3110" s="1918"/>
      <c r="BF3110" s="1918"/>
      <c r="BG3110" s="1918"/>
      <c r="BH3110" s="1918"/>
      <c r="BI3110" s="1918"/>
      <c r="BJ3110" s="1918"/>
      <c r="BK3110" s="1918"/>
      <c r="BL3110" s="1918"/>
      <c r="BM3110" s="1918"/>
      <c r="BN3110" s="1918"/>
      <c r="BO3110" s="1918"/>
      <c r="BP3110" s="1918"/>
      <c r="BQ3110" s="1918"/>
      <c r="BR3110" s="1918"/>
      <c r="BS3110" s="1918"/>
      <c r="BT3110" s="1918"/>
      <c r="BU3110" s="1918"/>
      <c r="BV3110" s="1918"/>
      <c r="BW3110" s="1918"/>
      <c r="BX3110" s="1918"/>
      <c r="BY3110" s="1918"/>
      <c r="BZ3110" s="1918"/>
      <c r="CA3110" s="1918"/>
      <c r="CB3110" s="1918"/>
      <c r="CC3110" s="1918"/>
      <c r="CD3110" s="1918"/>
      <c r="CE3110" s="1918"/>
      <c r="CF3110" s="1918"/>
      <c r="CG3110" s="1918"/>
      <c r="CH3110" s="1918"/>
      <c r="CI3110" s="1918"/>
      <c r="CJ3110" s="1918"/>
      <c r="CK3110" s="1918"/>
      <c r="CL3110" s="1918"/>
      <c r="CM3110" s="1918"/>
      <c r="CN3110" s="1918"/>
      <c r="CO3110" s="1918"/>
      <c r="CP3110" s="1918"/>
      <c r="CQ3110" s="1918"/>
      <c r="CR3110" s="1918"/>
      <c r="CS3110" s="1918"/>
      <c r="CT3110" s="1918"/>
      <c r="CU3110" s="1918"/>
      <c r="CV3110" s="1918"/>
      <c r="CW3110" s="1918"/>
      <c r="CX3110" s="1918"/>
      <c r="CY3110" s="1918"/>
      <c r="CZ3110" s="1918"/>
      <c r="DA3110" s="1918"/>
      <c r="DB3110" s="1918"/>
      <c r="DC3110" s="1918"/>
      <c r="DD3110" s="1918"/>
      <c r="DE3110" s="1918"/>
      <c r="DF3110" s="1918"/>
      <c r="DG3110" s="1918"/>
      <c r="DH3110" s="1918"/>
      <c r="DI3110" s="1918"/>
      <c r="DJ3110" s="1918"/>
      <c r="DK3110" s="1918"/>
      <c r="DL3110" s="1918"/>
      <c r="DM3110" s="1918"/>
      <c r="DN3110" s="1918"/>
      <c r="DO3110" s="1918"/>
      <c r="DP3110" s="1918"/>
      <c r="DQ3110" s="1918"/>
      <c r="DR3110" s="1918"/>
      <c r="DS3110" s="1918"/>
      <c r="DT3110" s="1918"/>
      <c r="DU3110" s="1918"/>
      <c r="DV3110" s="1918"/>
      <c r="DW3110" s="1918"/>
      <c r="DX3110" s="1918"/>
      <c r="DY3110" s="1918"/>
      <c r="DZ3110" s="1918"/>
      <c r="EA3110" s="1918"/>
      <c r="EB3110" s="1918"/>
      <c r="EC3110" s="1918"/>
      <c r="ED3110" s="1918"/>
      <c r="EE3110" s="1918"/>
      <c r="EF3110" s="1918"/>
      <c r="EG3110" s="1918"/>
      <c r="EH3110" s="1918"/>
      <c r="EI3110" s="1918"/>
      <c r="EJ3110" s="1918"/>
      <c r="EK3110" s="1918"/>
      <c r="EL3110" s="1918"/>
      <c r="EM3110" s="1918"/>
      <c r="EN3110" s="1918"/>
      <c r="EO3110" s="1918"/>
      <c r="EP3110" s="1918"/>
      <c r="EQ3110" s="1918"/>
      <c r="ER3110" s="1918"/>
      <c r="ES3110" s="1918"/>
      <c r="ET3110" s="1918"/>
      <c r="EU3110" s="1918"/>
      <c r="EV3110" s="1918"/>
      <c r="EW3110" s="1918"/>
      <c r="EX3110" s="1918"/>
      <c r="EY3110" s="1918"/>
      <c r="EZ3110" s="1918"/>
      <c r="FA3110" s="1918"/>
      <c r="FB3110" s="1918"/>
      <c r="FC3110" s="1918"/>
      <c r="FD3110" s="1918"/>
      <c r="FE3110" s="1918"/>
      <c r="FF3110" s="1918"/>
      <c r="FG3110" s="1918"/>
      <c r="FH3110" s="1918"/>
      <c r="FI3110" s="1918"/>
      <c r="FJ3110" s="1918"/>
      <c r="FK3110" s="1918"/>
      <c r="FL3110" s="1918"/>
      <c r="FM3110" s="1918"/>
      <c r="FN3110" s="1918"/>
      <c r="FO3110" s="1918"/>
      <c r="FP3110" s="1918"/>
      <c r="FQ3110" s="1918"/>
      <c r="FR3110" s="1918"/>
      <c r="FS3110" s="1918"/>
      <c r="FT3110" s="1918"/>
      <c r="FU3110" s="1918"/>
      <c r="FV3110" s="1918"/>
      <c r="FW3110" s="1918"/>
      <c r="FX3110" s="1918"/>
      <c r="FY3110" s="1918"/>
      <c r="FZ3110" s="1918"/>
      <c r="GA3110" s="1918"/>
      <c r="GB3110" s="1918"/>
      <c r="GC3110" s="1918"/>
      <c r="GD3110" s="1918"/>
      <c r="GE3110" s="1918"/>
      <c r="GF3110" s="1918"/>
      <c r="GG3110" s="1918"/>
      <c r="GH3110" s="1918"/>
      <c r="GI3110" s="1918"/>
      <c r="GJ3110" s="1918"/>
      <c r="GK3110" s="1918"/>
      <c r="GL3110" s="1918"/>
      <c r="GM3110" s="1918"/>
      <c r="GN3110" s="1918"/>
      <c r="GO3110" s="1918"/>
      <c r="GP3110" s="1918"/>
      <c r="GQ3110" s="1918"/>
      <c r="GR3110" s="1918"/>
      <c r="GS3110" s="1918"/>
      <c r="GT3110" s="1918"/>
      <c r="GU3110" s="1918"/>
      <c r="GV3110" s="1918"/>
      <c r="GW3110" s="1918"/>
      <c r="GX3110" s="1918"/>
      <c r="GY3110" s="1918"/>
      <c r="GZ3110" s="1918"/>
      <c r="HA3110" s="1918"/>
      <c r="HB3110" s="1918"/>
      <c r="HC3110" s="1918"/>
      <c r="HD3110" s="1918"/>
      <c r="HE3110" s="1918"/>
      <c r="HF3110" s="1918"/>
      <c r="HG3110" s="1918"/>
      <c r="HH3110" s="1918"/>
      <c r="HI3110" s="1918"/>
      <c r="HJ3110" s="1918"/>
      <c r="HK3110" s="1918"/>
      <c r="HL3110" s="1918"/>
      <c r="HM3110" s="1918"/>
      <c r="HN3110" s="1918"/>
      <c r="HO3110" s="1918"/>
      <c r="HP3110" s="1918"/>
      <c r="HQ3110" s="1918"/>
      <c r="HR3110" s="1918"/>
      <c r="HS3110" s="1918"/>
      <c r="HT3110" s="1918"/>
      <c r="HU3110" s="1918"/>
      <c r="HV3110" s="1918"/>
      <c r="HW3110" s="1918"/>
      <c r="HX3110" s="1918"/>
      <c r="HY3110" s="1918"/>
      <c r="HZ3110" s="1918"/>
      <c r="IA3110" s="1918"/>
      <c r="IB3110" s="1918"/>
      <c r="IC3110" s="1918"/>
      <c r="ID3110" s="1918"/>
      <c r="IE3110" s="1918"/>
      <c r="IF3110" s="1918"/>
      <c r="IG3110" s="1918"/>
      <c r="IH3110" s="1918"/>
      <c r="II3110" s="1918"/>
      <c r="IJ3110" s="1918"/>
      <c r="IK3110" s="1918"/>
      <c r="IL3110" s="1918"/>
      <c r="IM3110" s="1918"/>
      <c r="IN3110" s="1918"/>
      <c r="IO3110" s="1918"/>
      <c r="IP3110" s="1918"/>
      <c r="IQ3110" s="1918"/>
      <c r="IR3110" s="1918"/>
      <c r="IS3110" s="1918"/>
      <c r="IT3110" s="1918"/>
    </row>
    <row r="3111" spans="1:254">
      <c r="A3111" s="1830"/>
      <c r="B3111" s="1831"/>
      <c r="C3111" s="1842"/>
      <c r="D3111" s="1772"/>
      <c r="E3111" s="2288"/>
      <c r="F3111" s="467"/>
      <c r="G3111" s="1842"/>
      <c r="H3111" s="468"/>
      <c r="I3111" s="2334"/>
      <c r="J3111" s="467"/>
      <c r="K3111" s="1918"/>
      <c r="L3111" s="1918"/>
      <c r="M3111" s="1918"/>
      <c r="N3111" s="1918"/>
      <c r="O3111" s="1918"/>
      <c r="P3111" s="1918"/>
      <c r="Q3111" s="1918"/>
      <c r="R3111" s="1918"/>
      <c r="S3111" s="1918"/>
      <c r="T3111" s="1918"/>
      <c r="U3111" s="1918"/>
      <c r="V3111" s="1918"/>
      <c r="W3111" s="1918"/>
      <c r="X3111" s="1918"/>
      <c r="Y3111" s="1918"/>
      <c r="Z3111" s="1918"/>
      <c r="AA3111" s="1918"/>
      <c r="AB3111" s="1918"/>
      <c r="AC3111" s="1918"/>
      <c r="AD3111" s="1918"/>
      <c r="AE3111" s="1918"/>
      <c r="AF3111" s="1918"/>
      <c r="AG3111" s="1918"/>
      <c r="AH3111" s="1918"/>
      <c r="AI3111" s="1918"/>
      <c r="AJ3111" s="1918"/>
      <c r="AK3111" s="1918"/>
      <c r="AL3111" s="1918"/>
      <c r="AM3111" s="1918"/>
      <c r="AN3111" s="1918"/>
      <c r="AO3111" s="1918"/>
      <c r="AP3111" s="1918"/>
      <c r="AQ3111" s="1918"/>
      <c r="AR3111" s="1918"/>
      <c r="AS3111" s="1918"/>
      <c r="AT3111" s="1918"/>
      <c r="AU3111" s="1918"/>
      <c r="AV3111" s="1918"/>
      <c r="AW3111" s="1918"/>
      <c r="AX3111" s="1918"/>
      <c r="AY3111" s="1918"/>
      <c r="AZ3111" s="1918"/>
      <c r="BA3111" s="1918"/>
      <c r="BB3111" s="1918"/>
      <c r="BC3111" s="1918"/>
      <c r="BD3111" s="1918"/>
      <c r="BE3111" s="1918"/>
      <c r="BF3111" s="1918"/>
      <c r="BG3111" s="1918"/>
      <c r="BH3111" s="1918"/>
      <c r="BI3111" s="1918"/>
      <c r="BJ3111" s="1918"/>
      <c r="BK3111" s="1918"/>
      <c r="BL3111" s="1918"/>
      <c r="BM3111" s="1918"/>
      <c r="BN3111" s="1918"/>
      <c r="BO3111" s="1918"/>
      <c r="BP3111" s="1918"/>
      <c r="BQ3111" s="1918"/>
      <c r="BR3111" s="1918"/>
      <c r="BS3111" s="1918"/>
      <c r="BT3111" s="1918"/>
      <c r="BU3111" s="1918"/>
      <c r="BV3111" s="1918"/>
      <c r="BW3111" s="1918"/>
      <c r="BX3111" s="1918"/>
      <c r="BY3111" s="1918"/>
      <c r="BZ3111" s="1918"/>
      <c r="CA3111" s="1918"/>
      <c r="CB3111" s="1918"/>
      <c r="CC3111" s="1918"/>
      <c r="CD3111" s="1918"/>
      <c r="CE3111" s="1918"/>
      <c r="CF3111" s="1918"/>
      <c r="CG3111" s="1918"/>
      <c r="CH3111" s="1918"/>
      <c r="CI3111" s="1918"/>
      <c r="CJ3111" s="1918"/>
      <c r="CK3111" s="1918"/>
      <c r="CL3111" s="1918"/>
      <c r="CM3111" s="1918"/>
      <c r="CN3111" s="1918"/>
      <c r="CO3111" s="1918"/>
      <c r="CP3111" s="1918"/>
      <c r="CQ3111" s="1918"/>
      <c r="CR3111" s="1918"/>
      <c r="CS3111" s="1918"/>
      <c r="CT3111" s="1918"/>
      <c r="CU3111" s="1918"/>
      <c r="CV3111" s="1918"/>
      <c r="CW3111" s="1918"/>
      <c r="CX3111" s="1918"/>
      <c r="CY3111" s="1918"/>
      <c r="CZ3111" s="1918"/>
      <c r="DA3111" s="1918"/>
      <c r="DB3111" s="1918"/>
      <c r="DC3111" s="1918"/>
      <c r="DD3111" s="1918"/>
      <c r="DE3111" s="1918"/>
      <c r="DF3111" s="1918"/>
      <c r="DG3111" s="1918"/>
      <c r="DH3111" s="1918"/>
      <c r="DI3111" s="1918"/>
      <c r="DJ3111" s="1918"/>
      <c r="DK3111" s="1918"/>
      <c r="DL3111" s="1918"/>
      <c r="DM3111" s="1918"/>
      <c r="DN3111" s="1918"/>
      <c r="DO3111" s="1918"/>
      <c r="DP3111" s="1918"/>
      <c r="DQ3111" s="1918"/>
      <c r="DR3111" s="1918"/>
      <c r="DS3111" s="1918"/>
      <c r="DT3111" s="1918"/>
      <c r="DU3111" s="1918"/>
      <c r="DV3111" s="1918"/>
      <c r="DW3111" s="1918"/>
      <c r="DX3111" s="1918"/>
      <c r="DY3111" s="1918"/>
      <c r="DZ3111" s="1918"/>
      <c r="EA3111" s="1918"/>
      <c r="EB3111" s="1918"/>
      <c r="EC3111" s="1918"/>
      <c r="ED3111" s="1918"/>
      <c r="EE3111" s="1918"/>
      <c r="EF3111" s="1918"/>
      <c r="EG3111" s="1918"/>
      <c r="EH3111" s="1918"/>
      <c r="EI3111" s="1918"/>
      <c r="EJ3111" s="1918"/>
      <c r="EK3111" s="1918"/>
      <c r="EL3111" s="1918"/>
      <c r="EM3111" s="1918"/>
      <c r="EN3111" s="1918"/>
      <c r="EO3111" s="1918"/>
      <c r="EP3111" s="1918"/>
      <c r="EQ3111" s="1918"/>
      <c r="ER3111" s="1918"/>
      <c r="ES3111" s="1918"/>
      <c r="ET3111" s="1918"/>
      <c r="EU3111" s="1918"/>
      <c r="EV3111" s="1918"/>
      <c r="EW3111" s="1918"/>
      <c r="EX3111" s="1918"/>
      <c r="EY3111" s="1918"/>
      <c r="EZ3111" s="1918"/>
      <c r="FA3111" s="1918"/>
      <c r="FB3111" s="1918"/>
      <c r="FC3111" s="1918"/>
      <c r="FD3111" s="1918"/>
      <c r="FE3111" s="1918"/>
      <c r="FF3111" s="1918"/>
      <c r="FG3111" s="1918"/>
      <c r="FH3111" s="1918"/>
      <c r="FI3111" s="1918"/>
      <c r="FJ3111" s="1918"/>
      <c r="FK3111" s="1918"/>
      <c r="FL3111" s="1918"/>
      <c r="FM3111" s="1918"/>
      <c r="FN3111" s="1918"/>
      <c r="FO3111" s="1918"/>
      <c r="FP3111" s="1918"/>
      <c r="FQ3111" s="1918"/>
      <c r="FR3111" s="1918"/>
      <c r="FS3111" s="1918"/>
      <c r="FT3111" s="1918"/>
      <c r="FU3111" s="1918"/>
      <c r="FV3111" s="1918"/>
      <c r="FW3111" s="1918"/>
      <c r="FX3111" s="1918"/>
      <c r="FY3111" s="1918"/>
      <c r="FZ3111" s="1918"/>
      <c r="GA3111" s="1918"/>
      <c r="GB3111" s="1918"/>
      <c r="GC3111" s="1918"/>
      <c r="GD3111" s="1918"/>
      <c r="GE3111" s="1918"/>
      <c r="GF3111" s="1918"/>
      <c r="GG3111" s="1918"/>
      <c r="GH3111" s="1918"/>
      <c r="GI3111" s="1918"/>
      <c r="GJ3111" s="1918"/>
      <c r="GK3111" s="1918"/>
      <c r="GL3111" s="1918"/>
      <c r="GM3111" s="1918"/>
      <c r="GN3111" s="1918"/>
      <c r="GO3111" s="1918"/>
      <c r="GP3111" s="1918"/>
      <c r="GQ3111" s="1918"/>
      <c r="GR3111" s="1918"/>
      <c r="GS3111" s="1918"/>
      <c r="GT3111" s="1918"/>
      <c r="GU3111" s="1918"/>
      <c r="GV3111" s="1918"/>
      <c r="GW3111" s="1918"/>
      <c r="GX3111" s="1918"/>
      <c r="GY3111" s="1918"/>
      <c r="GZ3111" s="1918"/>
      <c r="HA3111" s="1918"/>
      <c r="HB3111" s="1918"/>
      <c r="HC3111" s="1918"/>
      <c r="HD3111" s="1918"/>
      <c r="HE3111" s="1918"/>
      <c r="HF3111" s="1918"/>
      <c r="HG3111" s="1918"/>
      <c r="HH3111" s="1918"/>
      <c r="HI3111" s="1918"/>
      <c r="HJ3111" s="1918"/>
      <c r="HK3111" s="1918"/>
      <c r="HL3111" s="1918"/>
      <c r="HM3111" s="1918"/>
      <c r="HN3111" s="1918"/>
      <c r="HO3111" s="1918"/>
      <c r="HP3111" s="1918"/>
      <c r="HQ3111" s="1918"/>
      <c r="HR3111" s="1918"/>
      <c r="HS3111" s="1918"/>
      <c r="HT3111" s="1918"/>
      <c r="HU3111" s="1918"/>
      <c r="HV3111" s="1918"/>
      <c r="HW3111" s="1918"/>
      <c r="HX3111" s="1918"/>
      <c r="HY3111" s="1918"/>
      <c r="HZ3111" s="1918"/>
      <c r="IA3111" s="1918"/>
      <c r="IB3111" s="1918"/>
      <c r="IC3111" s="1918"/>
      <c r="ID3111" s="1918"/>
      <c r="IE3111" s="1918"/>
      <c r="IF3111" s="1918"/>
      <c r="IG3111" s="1918"/>
      <c r="IH3111" s="1918"/>
      <c r="II3111" s="1918"/>
      <c r="IJ3111" s="1918"/>
      <c r="IK3111" s="1918"/>
      <c r="IL3111" s="1918"/>
      <c r="IM3111" s="1918"/>
      <c r="IN3111" s="1918"/>
      <c r="IO3111" s="1918"/>
      <c r="IP3111" s="1918"/>
      <c r="IQ3111" s="1918"/>
      <c r="IR3111" s="1918"/>
      <c r="IS3111" s="1918"/>
      <c r="IT3111" s="1918"/>
    </row>
    <row r="3112" spans="1:254" ht="71.25">
      <c r="A3112" s="466" t="s">
        <v>1653</v>
      </c>
      <c r="B3112" s="1820" t="s">
        <v>2960</v>
      </c>
      <c r="C3112" s="2344"/>
      <c r="D3112" s="1952"/>
      <c r="E3112" s="1882"/>
      <c r="F3112" s="1885"/>
      <c r="G3112" s="1836"/>
      <c r="H3112" s="1880"/>
      <c r="I3112" s="1887"/>
      <c r="J3112" s="1885"/>
      <c r="K3112" s="1918"/>
      <c r="L3112" s="1918"/>
      <c r="M3112" s="1918"/>
      <c r="N3112" s="1918"/>
      <c r="O3112" s="1918"/>
      <c r="P3112" s="1918"/>
      <c r="Q3112" s="1918"/>
      <c r="R3112" s="1918"/>
      <c r="S3112" s="1918"/>
      <c r="T3112" s="1918"/>
      <c r="U3112" s="1918"/>
      <c r="V3112" s="1918"/>
      <c r="W3112" s="1918"/>
      <c r="X3112" s="1918"/>
      <c r="Y3112" s="1918"/>
      <c r="Z3112" s="1918"/>
      <c r="AA3112" s="1918"/>
      <c r="AB3112" s="1918"/>
      <c r="AC3112" s="1918"/>
      <c r="AD3112" s="1918"/>
      <c r="AE3112" s="1918"/>
      <c r="AF3112" s="1918"/>
      <c r="AG3112" s="1918"/>
      <c r="AH3112" s="1918"/>
      <c r="AI3112" s="1918"/>
      <c r="AJ3112" s="1918"/>
      <c r="AK3112" s="1918"/>
      <c r="AL3112" s="1918"/>
      <c r="AM3112" s="1918"/>
      <c r="AN3112" s="1918"/>
      <c r="AO3112" s="1918"/>
      <c r="AP3112" s="1918"/>
      <c r="AQ3112" s="1918"/>
      <c r="AR3112" s="1918"/>
      <c r="AS3112" s="1918"/>
      <c r="AT3112" s="1918"/>
      <c r="AU3112" s="1918"/>
      <c r="AV3112" s="1918"/>
      <c r="AW3112" s="1918"/>
      <c r="AX3112" s="1918"/>
      <c r="AY3112" s="1918"/>
      <c r="AZ3112" s="1918"/>
      <c r="BA3112" s="1918"/>
      <c r="BB3112" s="1918"/>
      <c r="BC3112" s="1918"/>
      <c r="BD3112" s="1918"/>
      <c r="BE3112" s="1918"/>
      <c r="BF3112" s="1918"/>
      <c r="BG3112" s="1918"/>
      <c r="BH3112" s="1918"/>
      <c r="BI3112" s="1918"/>
      <c r="BJ3112" s="1918"/>
      <c r="BK3112" s="1918"/>
      <c r="BL3112" s="1918"/>
      <c r="BM3112" s="1918"/>
      <c r="BN3112" s="1918"/>
      <c r="BO3112" s="1918"/>
      <c r="BP3112" s="1918"/>
      <c r="BQ3112" s="1918"/>
      <c r="BR3112" s="1918"/>
      <c r="BS3112" s="1918"/>
      <c r="BT3112" s="1918"/>
      <c r="BU3112" s="1918"/>
      <c r="BV3112" s="1918"/>
      <c r="BW3112" s="1918"/>
      <c r="BX3112" s="1918"/>
      <c r="BY3112" s="1918"/>
      <c r="BZ3112" s="1918"/>
      <c r="CA3112" s="1918"/>
      <c r="CB3112" s="1918"/>
      <c r="CC3112" s="1918"/>
      <c r="CD3112" s="1918"/>
      <c r="CE3112" s="1918"/>
      <c r="CF3112" s="1918"/>
      <c r="CG3112" s="1918"/>
      <c r="CH3112" s="1918"/>
      <c r="CI3112" s="1918"/>
      <c r="CJ3112" s="1918"/>
      <c r="CK3112" s="1918"/>
      <c r="CL3112" s="1918"/>
      <c r="CM3112" s="1918"/>
      <c r="CN3112" s="1918"/>
      <c r="CO3112" s="1918"/>
      <c r="CP3112" s="1918"/>
      <c r="CQ3112" s="1918"/>
      <c r="CR3112" s="1918"/>
      <c r="CS3112" s="1918"/>
      <c r="CT3112" s="1918"/>
      <c r="CU3112" s="1918"/>
      <c r="CV3112" s="1918"/>
      <c r="CW3112" s="1918"/>
      <c r="CX3112" s="1918"/>
      <c r="CY3112" s="1918"/>
      <c r="CZ3112" s="1918"/>
      <c r="DA3112" s="1918"/>
      <c r="DB3112" s="1918"/>
      <c r="DC3112" s="1918"/>
      <c r="DD3112" s="1918"/>
      <c r="DE3112" s="1918"/>
      <c r="DF3112" s="1918"/>
      <c r="DG3112" s="1918"/>
      <c r="DH3112" s="1918"/>
      <c r="DI3112" s="1918"/>
      <c r="DJ3112" s="1918"/>
      <c r="DK3112" s="1918"/>
      <c r="DL3112" s="1918"/>
      <c r="DM3112" s="1918"/>
      <c r="DN3112" s="1918"/>
      <c r="DO3112" s="1918"/>
      <c r="DP3112" s="1918"/>
      <c r="DQ3112" s="1918"/>
      <c r="DR3112" s="1918"/>
      <c r="DS3112" s="1918"/>
      <c r="DT3112" s="1918"/>
      <c r="DU3112" s="1918"/>
      <c r="DV3112" s="1918"/>
      <c r="DW3112" s="1918"/>
      <c r="DX3112" s="1918"/>
      <c r="DY3112" s="1918"/>
      <c r="DZ3112" s="1918"/>
      <c r="EA3112" s="1918"/>
      <c r="EB3112" s="1918"/>
      <c r="EC3112" s="1918"/>
      <c r="ED3112" s="1918"/>
      <c r="EE3112" s="1918"/>
      <c r="EF3112" s="1918"/>
      <c r="EG3112" s="1918"/>
      <c r="EH3112" s="1918"/>
      <c r="EI3112" s="1918"/>
      <c r="EJ3112" s="1918"/>
      <c r="EK3112" s="1918"/>
      <c r="EL3112" s="1918"/>
      <c r="EM3112" s="1918"/>
      <c r="EN3112" s="1918"/>
      <c r="EO3112" s="1918"/>
      <c r="EP3112" s="1918"/>
      <c r="EQ3112" s="1918"/>
      <c r="ER3112" s="1918"/>
      <c r="ES3112" s="1918"/>
      <c r="ET3112" s="1918"/>
      <c r="EU3112" s="1918"/>
      <c r="EV3112" s="1918"/>
      <c r="EW3112" s="1918"/>
      <c r="EX3112" s="1918"/>
      <c r="EY3112" s="1918"/>
      <c r="EZ3112" s="1918"/>
      <c r="FA3112" s="1918"/>
      <c r="FB3112" s="1918"/>
      <c r="FC3112" s="1918"/>
      <c r="FD3112" s="1918"/>
      <c r="FE3112" s="1918"/>
      <c r="FF3112" s="1918"/>
      <c r="FG3112" s="1918"/>
      <c r="FH3112" s="1918"/>
      <c r="FI3112" s="1918"/>
      <c r="FJ3112" s="1918"/>
      <c r="FK3112" s="1918"/>
      <c r="FL3112" s="1918"/>
      <c r="FM3112" s="1918"/>
      <c r="FN3112" s="1918"/>
      <c r="FO3112" s="1918"/>
      <c r="FP3112" s="1918"/>
      <c r="FQ3112" s="1918"/>
      <c r="FR3112" s="1918"/>
      <c r="FS3112" s="1918"/>
      <c r="FT3112" s="1918"/>
      <c r="FU3112" s="1918"/>
      <c r="FV3112" s="1918"/>
      <c r="FW3112" s="1918"/>
      <c r="FX3112" s="1918"/>
      <c r="FY3112" s="1918"/>
      <c r="FZ3112" s="1918"/>
      <c r="GA3112" s="1918"/>
      <c r="GB3112" s="1918"/>
      <c r="GC3112" s="1918"/>
      <c r="GD3112" s="1918"/>
      <c r="GE3112" s="1918"/>
      <c r="GF3112" s="1918"/>
      <c r="GG3112" s="1918"/>
      <c r="GH3112" s="1918"/>
      <c r="GI3112" s="1918"/>
      <c r="GJ3112" s="1918"/>
      <c r="GK3112" s="1918"/>
      <c r="GL3112" s="1918"/>
      <c r="GM3112" s="1918"/>
      <c r="GN3112" s="1918"/>
      <c r="GO3112" s="1918"/>
      <c r="GP3112" s="1918"/>
      <c r="GQ3112" s="1918"/>
      <c r="GR3112" s="1918"/>
      <c r="GS3112" s="1918"/>
      <c r="GT3112" s="1918"/>
      <c r="GU3112" s="1918"/>
      <c r="GV3112" s="1918"/>
      <c r="GW3112" s="1918"/>
      <c r="GX3112" s="1918"/>
      <c r="GY3112" s="1918"/>
      <c r="GZ3112" s="1918"/>
      <c r="HA3112" s="1918"/>
      <c r="HB3112" s="1918"/>
      <c r="HC3112" s="1918"/>
      <c r="HD3112" s="1918"/>
      <c r="HE3112" s="1918"/>
      <c r="HF3112" s="1918"/>
      <c r="HG3112" s="1918"/>
      <c r="HH3112" s="1918"/>
      <c r="HI3112" s="1918"/>
      <c r="HJ3112" s="1918"/>
      <c r="HK3112" s="1918"/>
      <c r="HL3112" s="1918"/>
      <c r="HM3112" s="1918"/>
      <c r="HN3112" s="1918"/>
      <c r="HO3112" s="1918"/>
      <c r="HP3112" s="1918"/>
      <c r="HQ3112" s="1918"/>
      <c r="HR3112" s="1918"/>
      <c r="HS3112" s="1918"/>
      <c r="HT3112" s="1918"/>
      <c r="HU3112" s="1918"/>
      <c r="HV3112" s="1918"/>
      <c r="HW3112" s="1918"/>
      <c r="HX3112" s="1918"/>
      <c r="HY3112" s="1918"/>
      <c r="HZ3112" s="1918"/>
      <c r="IA3112" s="1918"/>
      <c r="IB3112" s="1918"/>
      <c r="IC3112" s="1918"/>
      <c r="ID3112" s="1918"/>
      <c r="IE3112" s="1918"/>
      <c r="IF3112" s="1918"/>
      <c r="IG3112" s="1918"/>
      <c r="IH3112" s="1918"/>
      <c r="II3112" s="1918"/>
      <c r="IJ3112" s="1918"/>
      <c r="IK3112" s="1918"/>
      <c r="IL3112" s="1918"/>
      <c r="IM3112" s="1918"/>
      <c r="IN3112" s="1918"/>
      <c r="IO3112" s="1918"/>
      <c r="IP3112" s="1918"/>
      <c r="IQ3112" s="1918"/>
      <c r="IR3112" s="1918"/>
      <c r="IS3112" s="1918"/>
      <c r="IT3112" s="1918"/>
    </row>
    <row r="3113" spans="1:254">
      <c r="B3113" s="1820" t="s">
        <v>2961</v>
      </c>
      <c r="C3113" s="1846" t="s">
        <v>30</v>
      </c>
      <c r="D3113" s="1772"/>
      <c r="E3113" s="2288">
        <v>15</v>
      </c>
      <c r="F3113" s="467">
        <f>D3113*E3113</f>
        <v>0</v>
      </c>
      <c r="G3113" s="1842">
        <v>0</v>
      </c>
      <c r="H3113" s="468">
        <f>F3113*G3113</f>
        <v>0</v>
      </c>
      <c r="I3113" s="2334">
        <v>0</v>
      </c>
      <c r="J3113" s="467">
        <f>H3113*I3113</f>
        <v>0</v>
      </c>
      <c r="K3113" s="1918"/>
      <c r="L3113" s="1918"/>
      <c r="M3113" s="1918"/>
      <c r="N3113" s="1918"/>
      <c r="O3113" s="1918"/>
      <c r="P3113" s="1918"/>
      <c r="Q3113" s="1918"/>
      <c r="R3113" s="1918"/>
      <c r="S3113" s="1918"/>
      <c r="T3113" s="1918"/>
      <c r="U3113" s="1918"/>
      <c r="V3113" s="1918"/>
      <c r="W3113" s="1918"/>
      <c r="X3113" s="1918"/>
      <c r="Y3113" s="1918"/>
      <c r="Z3113" s="1918"/>
      <c r="AA3113" s="1918"/>
      <c r="AB3113" s="1918"/>
      <c r="AC3113" s="1918"/>
      <c r="AD3113" s="1918"/>
      <c r="AE3113" s="1918"/>
      <c r="AF3113" s="1918"/>
      <c r="AG3113" s="1918"/>
      <c r="AH3113" s="1918"/>
      <c r="AI3113" s="1918"/>
      <c r="AJ3113" s="1918"/>
      <c r="AK3113" s="1918"/>
      <c r="AL3113" s="1918"/>
      <c r="AM3113" s="1918"/>
      <c r="AN3113" s="1918"/>
      <c r="AO3113" s="1918"/>
      <c r="AP3113" s="1918"/>
      <c r="AQ3113" s="1918"/>
      <c r="AR3113" s="1918"/>
      <c r="AS3113" s="1918"/>
      <c r="AT3113" s="1918"/>
      <c r="AU3113" s="1918"/>
      <c r="AV3113" s="1918"/>
      <c r="AW3113" s="1918"/>
      <c r="AX3113" s="1918"/>
      <c r="AY3113" s="1918"/>
      <c r="AZ3113" s="1918"/>
      <c r="BA3113" s="1918"/>
      <c r="BB3113" s="1918"/>
      <c r="BC3113" s="1918"/>
      <c r="BD3113" s="1918"/>
      <c r="BE3113" s="1918"/>
      <c r="BF3113" s="1918"/>
      <c r="BG3113" s="1918"/>
      <c r="BH3113" s="1918"/>
      <c r="BI3113" s="1918"/>
      <c r="BJ3113" s="1918"/>
      <c r="BK3113" s="1918"/>
      <c r="BL3113" s="1918"/>
      <c r="BM3113" s="1918"/>
      <c r="BN3113" s="1918"/>
      <c r="BO3113" s="1918"/>
      <c r="BP3113" s="1918"/>
      <c r="BQ3113" s="1918"/>
      <c r="BR3113" s="1918"/>
      <c r="BS3113" s="1918"/>
      <c r="BT3113" s="1918"/>
      <c r="BU3113" s="1918"/>
      <c r="BV3113" s="1918"/>
      <c r="BW3113" s="1918"/>
      <c r="BX3113" s="1918"/>
      <c r="BY3113" s="1918"/>
      <c r="BZ3113" s="1918"/>
      <c r="CA3113" s="1918"/>
      <c r="CB3113" s="1918"/>
      <c r="CC3113" s="1918"/>
      <c r="CD3113" s="1918"/>
      <c r="CE3113" s="1918"/>
      <c r="CF3113" s="1918"/>
      <c r="CG3113" s="1918"/>
      <c r="CH3113" s="1918"/>
      <c r="CI3113" s="1918"/>
      <c r="CJ3113" s="1918"/>
      <c r="CK3113" s="1918"/>
      <c r="CL3113" s="1918"/>
      <c r="CM3113" s="1918"/>
      <c r="CN3113" s="1918"/>
      <c r="CO3113" s="1918"/>
      <c r="CP3113" s="1918"/>
      <c r="CQ3113" s="1918"/>
      <c r="CR3113" s="1918"/>
      <c r="CS3113" s="1918"/>
      <c r="CT3113" s="1918"/>
      <c r="CU3113" s="1918"/>
      <c r="CV3113" s="1918"/>
      <c r="CW3113" s="1918"/>
      <c r="CX3113" s="1918"/>
      <c r="CY3113" s="1918"/>
      <c r="CZ3113" s="1918"/>
      <c r="DA3113" s="1918"/>
      <c r="DB3113" s="1918"/>
      <c r="DC3113" s="1918"/>
      <c r="DD3113" s="1918"/>
      <c r="DE3113" s="1918"/>
      <c r="DF3113" s="1918"/>
      <c r="DG3113" s="1918"/>
      <c r="DH3113" s="1918"/>
      <c r="DI3113" s="1918"/>
      <c r="DJ3113" s="1918"/>
      <c r="DK3113" s="1918"/>
      <c r="DL3113" s="1918"/>
      <c r="DM3113" s="1918"/>
      <c r="DN3113" s="1918"/>
      <c r="DO3113" s="1918"/>
      <c r="DP3113" s="1918"/>
      <c r="DQ3113" s="1918"/>
      <c r="DR3113" s="1918"/>
      <c r="DS3113" s="1918"/>
      <c r="DT3113" s="1918"/>
      <c r="DU3113" s="1918"/>
      <c r="DV3113" s="1918"/>
      <c r="DW3113" s="1918"/>
      <c r="DX3113" s="1918"/>
      <c r="DY3113" s="1918"/>
      <c r="DZ3113" s="1918"/>
      <c r="EA3113" s="1918"/>
      <c r="EB3113" s="1918"/>
      <c r="EC3113" s="1918"/>
      <c r="ED3113" s="1918"/>
      <c r="EE3113" s="1918"/>
      <c r="EF3113" s="1918"/>
      <c r="EG3113" s="1918"/>
      <c r="EH3113" s="1918"/>
      <c r="EI3113" s="1918"/>
      <c r="EJ3113" s="1918"/>
      <c r="EK3113" s="1918"/>
      <c r="EL3113" s="1918"/>
      <c r="EM3113" s="1918"/>
      <c r="EN3113" s="1918"/>
      <c r="EO3113" s="1918"/>
      <c r="EP3113" s="1918"/>
      <c r="EQ3113" s="1918"/>
      <c r="ER3113" s="1918"/>
      <c r="ES3113" s="1918"/>
      <c r="ET3113" s="1918"/>
      <c r="EU3113" s="1918"/>
      <c r="EV3113" s="1918"/>
      <c r="EW3113" s="1918"/>
      <c r="EX3113" s="1918"/>
      <c r="EY3113" s="1918"/>
      <c r="EZ3113" s="1918"/>
      <c r="FA3113" s="1918"/>
      <c r="FB3113" s="1918"/>
      <c r="FC3113" s="1918"/>
      <c r="FD3113" s="1918"/>
      <c r="FE3113" s="1918"/>
      <c r="FF3113" s="1918"/>
      <c r="FG3113" s="1918"/>
      <c r="FH3113" s="1918"/>
      <c r="FI3113" s="1918"/>
      <c r="FJ3113" s="1918"/>
      <c r="FK3113" s="1918"/>
      <c r="FL3113" s="1918"/>
      <c r="FM3113" s="1918"/>
      <c r="FN3113" s="1918"/>
      <c r="FO3113" s="1918"/>
      <c r="FP3113" s="1918"/>
      <c r="FQ3113" s="1918"/>
      <c r="FR3113" s="1918"/>
      <c r="FS3113" s="1918"/>
      <c r="FT3113" s="1918"/>
      <c r="FU3113" s="1918"/>
      <c r="FV3113" s="1918"/>
      <c r="FW3113" s="1918"/>
      <c r="FX3113" s="1918"/>
      <c r="FY3113" s="1918"/>
      <c r="FZ3113" s="1918"/>
      <c r="GA3113" s="1918"/>
      <c r="GB3113" s="1918"/>
      <c r="GC3113" s="1918"/>
      <c r="GD3113" s="1918"/>
      <c r="GE3113" s="1918"/>
      <c r="GF3113" s="1918"/>
      <c r="GG3113" s="1918"/>
      <c r="GH3113" s="1918"/>
      <c r="GI3113" s="1918"/>
      <c r="GJ3113" s="1918"/>
      <c r="GK3113" s="1918"/>
      <c r="GL3113" s="1918"/>
      <c r="GM3113" s="1918"/>
      <c r="GN3113" s="1918"/>
      <c r="GO3113" s="1918"/>
      <c r="GP3113" s="1918"/>
      <c r="GQ3113" s="1918"/>
      <c r="GR3113" s="1918"/>
      <c r="GS3113" s="1918"/>
      <c r="GT3113" s="1918"/>
      <c r="GU3113" s="1918"/>
      <c r="GV3113" s="1918"/>
      <c r="GW3113" s="1918"/>
      <c r="GX3113" s="1918"/>
      <c r="GY3113" s="1918"/>
      <c r="GZ3113" s="1918"/>
      <c r="HA3113" s="1918"/>
      <c r="HB3113" s="1918"/>
      <c r="HC3113" s="1918"/>
      <c r="HD3113" s="1918"/>
      <c r="HE3113" s="1918"/>
      <c r="HF3113" s="1918"/>
      <c r="HG3113" s="1918"/>
      <c r="HH3113" s="1918"/>
      <c r="HI3113" s="1918"/>
      <c r="HJ3113" s="1918"/>
      <c r="HK3113" s="1918"/>
      <c r="HL3113" s="1918"/>
      <c r="HM3113" s="1918"/>
      <c r="HN3113" s="1918"/>
      <c r="HO3113" s="1918"/>
      <c r="HP3113" s="1918"/>
      <c r="HQ3113" s="1918"/>
      <c r="HR3113" s="1918"/>
      <c r="HS3113" s="1918"/>
      <c r="HT3113" s="1918"/>
      <c r="HU3113" s="1918"/>
      <c r="HV3113" s="1918"/>
      <c r="HW3113" s="1918"/>
      <c r="HX3113" s="1918"/>
      <c r="HY3113" s="1918"/>
      <c r="HZ3113" s="1918"/>
      <c r="IA3113" s="1918"/>
      <c r="IB3113" s="1918"/>
      <c r="IC3113" s="1918"/>
      <c r="ID3113" s="1918"/>
      <c r="IE3113" s="1918"/>
      <c r="IF3113" s="1918"/>
      <c r="IG3113" s="1918"/>
      <c r="IH3113" s="1918"/>
      <c r="II3113" s="1918"/>
      <c r="IJ3113" s="1918"/>
      <c r="IK3113" s="1918"/>
      <c r="IL3113" s="1918"/>
      <c r="IM3113" s="1918"/>
      <c r="IN3113" s="1918"/>
      <c r="IO3113" s="1918"/>
      <c r="IP3113" s="1918"/>
      <c r="IQ3113" s="1918"/>
      <c r="IR3113" s="1918"/>
      <c r="IS3113" s="1918"/>
      <c r="IT3113" s="1918"/>
    </row>
    <row r="3114" spans="1:254">
      <c r="B3114" s="1820" t="s">
        <v>3696</v>
      </c>
      <c r="C3114" s="1846" t="s">
        <v>30</v>
      </c>
      <c r="D3114" s="1772"/>
      <c r="E3114" s="2288">
        <v>6</v>
      </c>
      <c r="F3114" s="467">
        <f>D3114*E3114</f>
        <v>0</v>
      </c>
      <c r="G3114" s="1842">
        <v>0</v>
      </c>
      <c r="H3114" s="468">
        <f>F3114*G3114</f>
        <v>0</v>
      </c>
      <c r="I3114" s="2334">
        <v>0</v>
      </c>
      <c r="J3114" s="467">
        <f>H3114*I3114</f>
        <v>0</v>
      </c>
      <c r="K3114" s="1918"/>
      <c r="L3114" s="1918"/>
      <c r="M3114" s="1918"/>
      <c r="N3114" s="1918"/>
      <c r="O3114" s="1918"/>
      <c r="P3114" s="1918"/>
      <c r="Q3114" s="1918"/>
      <c r="R3114" s="1918"/>
      <c r="S3114" s="1918"/>
      <c r="T3114" s="1918"/>
      <c r="U3114" s="1918"/>
      <c r="V3114" s="1918"/>
      <c r="W3114" s="1918"/>
      <c r="X3114" s="1918"/>
      <c r="Y3114" s="1918"/>
      <c r="Z3114" s="1918"/>
      <c r="AA3114" s="1918"/>
      <c r="AB3114" s="1918"/>
      <c r="AC3114" s="1918"/>
      <c r="AD3114" s="1918"/>
      <c r="AE3114" s="1918"/>
      <c r="AF3114" s="1918"/>
      <c r="AG3114" s="1918"/>
      <c r="AH3114" s="1918"/>
      <c r="AI3114" s="1918"/>
      <c r="AJ3114" s="1918"/>
      <c r="AK3114" s="1918"/>
      <c r="AL3114" s="1918"/>
      <c r="AM3114" s="1918"/>
      <c r="AN3114" s="1918"/>
      <c r="AO3114" s="1918"/>
      <c r="AP3114" s="1918"/>
      <c r="AQ3114" s="1918"/>
      <c r="AR3114" s="1918"/>
      <c r="AS3114" s="1918"/>
      <c r="AT3114" s="1918"/>
      <c r="AU3114" s="1918"/>
      <c r="AV3114" s="1918"/>
      <c r="AW3114" s="1918"/>
      <c r="AX3114" s="1918"/>
      <c r="AY3114" s="1918"/>
      <c r="AZ3114" s="1918"/>
      <c r="BA3114" s="1918"/>
      <c r="BB3114" s="1918"/>
      <c r="BC3114" s="1918"/>
      <c r="BD3114" s="1918"/>
      <c r="BE3114" s="1918"/>
      <c r="BF3114" s="1918"/>
      <c r="BG3114" s="1918"/>
      <c r="BH3114" s="1918"/>
      <c r="BI3114" s="1918"/>
      <c r="BJ3114" s="1918"/>
      <c r="BK3114" s="1918"/>
      <c r="BL3114" s="1918"/>
      <c r="BM3114" s="1918"/>
      <c r="BN3114" s="1918"/>
      <c r="BO3114" s="1918"/>
      <c r="BP3114" s="1918"/>
      <c r="BQ3114" s="1918"/>
      <c r="BR3114" s="1918"/>
      <c r="BS3114" s="1918"/>
      <c r="BT3114" s="1918"/>
      <c r="BU3114" s="1918"/>
      <c r="BV3114" s="1918"/>
      <c r="BW3114" s="1918"/>
      <c r="BX3114" s="1918"/>
      <c r="BY3114" s="1918"/>
      <c r="BZ3114" s="1918"/>
      <c r="CA3114" s="1918"/>
      <c r="CB3114" s="1918"/>
      <c r="CC3114" s="1918"/>
      <c r="CD3114" s="1918"/>
      <c r="CE3114" s="1918"/>
      <c r="CF3114" s="1918"/>
      <c r="CG3114" s="1918"/>
      <c r="CH3114" s="1918"/>
      <c r="CI3114" s="1918"/>
      <c r="CJ3114" s="1918"/>
      <c r="CK3114" s="1918"/>
      <c r="CL3114" s="1918"/>
      <c r="CM3114" s="1918"/>
      <c r="CN3114" s="1918"/>
      <c r="CO3114" s="1918"/>
      <c r="CP3114" s="1918"/>
      <c r="CQ3114" s="1918"/>
      <c r="CR3114" s="1918"/>
      <c r="CS3114" s="1918"/>
      <c r="CT3114" s="1918"/>
      <c r="CU3114" s="1918"/>
      <c r="CV3114" s="1918"/>
      <c r="CW3114" s="1918"/>
      <c r="CX3114" s="1918"/>
      <c r="CY3114" s="1918"/>
      <c r="CZ3114" s="1918"/>
      <c r="DA3114" s="1918"/>
      <c r="DB3114" s="1918"/>
      <c r="DC3114" s="1918"/>
      <c r="DD3114" s="1918"/>
      <c r="DE3114" s="1918"/>
      <c r="DF3114" s="1918"/>
      <c r="DG3114" s="1918"/>
      <c r="DH3114" s="1918"/>
      <c r="DI3114" s="1918"/>
      <c r="DJ3114" s="1918"/>
      <c r="DK3114" s="1918"/>
      <c r="DL3114" s="1918"/>
      <c r="DM3114" s="1918"/>
      <c r="DN3114" s="1918"/>
      <c r="DO3114" s="1918"/>
      <c r="DP3114" s="1918"/>
      <c r="DQ3114" s="1918"/>
      <c r="DR3114" s="1918"/>
      <c r="DS3114" s="1918"/>
      <c r="DT3114" s="1918"/>
      <c r="DU3114" s="1918"/>
      <c r="DV3114" s="1918"/>
      <c r="DW3114" s="1918"/>
      <c r="DX3114" s="1918"/>
      <c r="DY3114" s="1918"/>
      <c r="DZ3114" s="1918"/>
      <c r="EA3114" s="1918"/>
      <c r="EB3114" s="1918"/>
      <c r="EC3114" s="1918"/>
      <c r="ED3114" s="1918"/>
      <c r="EE3114" s="1918"/>
      <c r="EF3114" s="1918"/>
      <c r="EG3114" s="1918"/>
      <c r="EH3114" s="1918"/>
      <c r="EI3114" s="1918"/>
      <c r="EJ3114" s="1918"/>
      <c r="EK3114" s="1918"/>
      <c r="EL3114" s="1918"/>
      <c r="EM3114" s="1918"/>
      <c r="EN3114" s="1918"/>
      <c r="EO3114" s="1918"/>
      <c r="EP3114" s="1918"/>
      <c r="EQ3114" s="1918"/>
      <c r="ER3114" s="1918"/>
      <c r="ES3114" s="1918"/>
      <c r="ET3114" s="1918"/>
      <c r="EU3114" s="1918"/>
      <c r="EV3114" s="1918"/>
      <c r="EW3114" s="1918"/>
      <c r="EX3114" s="1918"/>
      <c r="EY3114" s="1918"/>
      <c r="EZ3114" s="1918"/>
      <c r="FA3114" s="1918"/>
      <c r="FB3114" s="1918"/>
      <c r="FC3114" s="1918"/>
      <c r="FD3114" s="1918"/>
      <c r="FE3114" s="1918"/>
      <c r="FF3114" s="1918"/>
      <c r="FG3114" s="1918"/>
      <c r="FH3114" s="1918"/>
      <c r="FI3114" s="1918"/>
      <c r="FJ3114" s="1918"/>
      <c r="FK3114" s="1918"/>
      <c r="FL3114" s="1918"/>
      <c r="FM3114" s="1918"/>
      <c r="FN3114" s="1918"/>
      <c r="FO3114" s="1918"/>
      <c r="FP3114" s="1918"/>
      <c r="FQ3114" s="1918"/>
      <c r="FR3114" s="1918"/>
      <c r="FS3114" s="1918"/>
      <c r="FT3114" s="1918"/>
      <c r="FU3114" s="1918"/>
      <c r="FV3114" s="1918"/>
      <c r="FW3114" s="1918"/>
      <c r="FX3114" s="1918"/>
      <c r="FY3114" s="1918"/>
      <c r="FZ3114" s="1918"/>
      <c r="GA3114" s="1918"/>
      <c r="GB3114" s="1918"/>
      <c r="GC3114" s="1918"/>
      <c r="GD3114" s="1918"/>
      <c r="GE3114" s="1918"/>
      <c r="GF3114" s="1918"/>
      <c r="GG3114" s="1918"/>
      <c r="GH3114" s="1918"/>
      <c r="GI3114" s="1918"/>
      <c r="GJ3114" s="1918"/>
      <c r="GK3114" s="1918"/>
      <c r="GL3114" s="1918"/>
      <c r="GM3114" s="1918"/>
      <c r="GN3114" s="1918"/>
      <c r="GO3114" s="1918"/>
      <c r="GP3114" s="1918"/>
      <c r="GQ3114" s="1918"/>
      <c r="GR3114" s="1918"/>
      <c r="GS3114" s="1918"/>
      <c r="GT3114" s="1918"/>
      <c r="GU3114" s="1918"/>
      <c r="GV3114" s="1918"/>
      <c r="GW3114" s="1918"/>
      <c r="GX3114" s="1918"/>
      <c r="GY3114" s="1918"/>
      <c r="GZ3114" s="1918"/>
      <c r="HA3114" s="1918"/>
      <c r="HB3114" s="1918"/>
      <c r="HC3114" s="1918"/>
      <c r="HD3114" s="1918"/>
      <c r="HE3114" s="1918"/>
      <c r="HF3114" s="1918"/>
      <c r="HG3114" s="1918"/>
      <c r="HH3114" s="1918"/>
      <c r="HI3114" s="1918"/>
      <c r="HJ3114" s="1918"/>
      <c r="HK3114" s="1918"/>
      <c r="HL3114" s="1918"/>
      <c r="HM3114" s="1918"/>
      <c r="HN3114" s="1918"/>
      <c r="HO3114" s="1918"/>
      <c r="HP3114" s="1918"/>
      <c r="HQ3114" s="1918"/>
      <c r="HR3114" s="1918"/>
      <c r="HS3114" s="1918"/>
      <c r="HT3114" s="1918"/>
      <c r="HU3114" s="1918"/>
      <c r="HV3114" s="1918"/>
      <c r="HW3114" s="1918"/>
      <c r="HX3114" s="1918"/>
      <c r="HY3114" s="1918"/>
      <c r="HZ3114" s="1918"/>
      <c r="IA3114" s="1918"/>
      <c r="IB3114" s="1918"/>
      <c r="IC3114" s="1918"/>
      <c r="ID3114" s="1918"/>
      <c r="IE3114" s="1918"/>
      <c r="IF3114" s="1918"/>
      <c r="IG3114" s="1918"/>
      <c r="IH3114" s="1918"/>
      <c r="II3114" s="1918"/>
      <c r="IJ3114" s="1918"/>
      <c r="IK3114" s="1918"/>
      <c r="IL3114" s="1918"/>
      <c r="IM3114" s="1918"/>
      <c r="IN3114" s="1918"/>
      <c r="IO3114" s="1918"/>
      <c r="IP3114" s="1918"/>
      <c r="IQ3114" s="1918"/>
      <c r="IR3114" s="1918"/>
      <c r="IS3114" s="1918"/>
      <c r="IT3114" s="1918"/>
    </row>
    <row r="3115" spans="1:254">
      <c r="B3115" s="1820" t="s">
        <v>3795</v>
      </c>
      <c r="C3115" s="1846" t="s">
        <v>30</v>
      </c>
      <c r="D3115" s="1772"/>
      <c r="E3115" s="2288">
        <v>2</v>
      </c>
      <c r="F3115" s="467">
        <f>D3115*E3115</f>
        <v>0</v>
      </c>
      <c r="G3115" s="1842">
        <v>0</v>
      </c>
      <c r="H3115" s="468">
        <f>F3115*G3115</f>
        <v>0</v>
      </c>
      <c r="I3115" s="2334">
        <v>0</v>
      </c>
      <c r="J3115" s="467">
        <f>H3115*I3115</f>
        <v>0</v>
      </c>
      <c r="K3115" s="1918"/>
      <c r="L3115" s="1918"/>
      <c r="M3115" s="1918"/>
      <c r="N3115" s="1918"/>
      <c r="O3115" s="1918"/>
      <c r="P3115" s="1918"/>
      <c r="Q3115" s="1918"/>
      <c r="R3115" s="1918"/>
      <c r="S3115" s="1918"/>
      <c r="T3115" s="1918"/>
      <c r="U3115" s="1918"/>
      <c r="V3115" s="1918"/>
      <c r="W3115" s="1918"/>
      <c r="X3115" s="1918"/>
      <c r="Y3115" s="1918"/>
      <c r="Z3115" s="1918"/>
      <c r="AA3115" s="1918"/>
      <c r="AB3115" s="1918"/>
      <c r="AC3115" s="1918"/>
      <c r="AD3115" s="1918"/>
      <c r="AE3115" s="1918"/>
      <c r="AF3115" s="1918"/>
      <c r="AG3115" s="1918"/>
      <c r="AH3115" s="1918"/>
      <c r="AI3115" s="1918"/>
      <c r="AJ3115" s="1918"/>
      <c r="AK3115" s="1918"/>
      <c r="AL3115" s="1918"/>
      <c r="AM3115" s="1918"/>
      <c r="AN3115" s="1918"/>
      <c r="AO3115" s="1918"/>
      <c r="AP3115" s="1918"/>
      <c r="AQ3115" s="1918"/>
      <c r="AR3115" s="1918"/>
      <c r="AS3115" s="1918"/>
      <c r="AT3115" s="1918"/>
      <c r="AU3115" s="1918"/>
      <c r="AV3115" s="1918"/>
      <c r="AW3115" s="1918"/>
      <c r="AX3115" s="1918"/>
      <c r="AY3115" s="1918"/>
      <c r="AZ3115" s="1918"/>
      <c r="BA3115" s="1918"/>
      <c r="BB3115" s="1918"/>
      <c r="BC3115" s="1918"/>
      <c r="BD3115" s="1918"/>
      <c r="BE3115" s="1918"/>
      <c r="BF3115" s="1918"/>
      <c r="BG3115" s="1918"/>
      <c r="BH3115" s="1918"/>
      <c r="BI3115" s="1918"/>
      <c r="BJ3115" s="1918"/>
      <c r="BK3115" s="1918"/>
      <c r="BL3115" s="1918"/>
      <c r="BM3115" s="1918"/>
      <c r="BN3115" s="1918"/>
      <c r="BO3115" s="1918"/>
      <c r="BP3115" s="1918"/>
      <c r="BQ3115" s="1918"/>
      <c r="BR3115" s="1918"/>
      <c r="BS3115" s="1918"/>
      <c r="BT3115" s="1918"/>
      <c r="BU3115" s="1918"/>
      <c r="BV3115" s="1918"/>
      <c r="BW3115" s="1918"/>
      <c r="BX3115" s="1918"/>
      <c r="BY3115" s="1918"/>
      <c r="BZ3115" s="1918"/>
      <c r="CA3115" s="1918"/>
      <c r="CB3115" s="1918"/>
      <c r="CC3115" s="1918"/>
      <c r="CD3115" s="1918"/>
      <c r="CE3115" s="1918"/>
      <c r="CF3115" s="1918"/>
      <c r="CG3115" s="1918"/>
      <c r="CH3115" s="1918"/>
      <c r="CI3115" s="1918"/>
      <c r="CJ3115" s="1918"/>
      <c r="CK3115" s="1918"/>
      <c r="CL3115" s="1918"/>
      <c r="CM3115" s="1918"/>
      <c r="CN3115" s="1918"/>
      <c r="CO3115" s="1918"/>
      <c r="CP3115" s="1918"/>
      <c r="CQ3115" s="1918"/>
      <c r="CR3115" s="1918"/>
      <c r="CS3115" s="1918"/>
      <c r="CT3115" s="1918"/>
      <c r="CU3115" s="1918"/>
      <c r="CV3115" s="1918"/>
      <c r="CW3115" s="1918"/>
      <c r="CX3115" s="1918"/>
      <c r="CY3115" s="1918"/>
      <c r="CZ3115" s="1918"/>
      <c r="DA3115" s="1918"/>
      <c r="DB3115" s="1918"/>
      <c r="DC3115" s="1918"/>
      <c r="DD3115" s="1918"/>
      <c r="DE3115" s="1918"/>
      <c r="DF3115" s="1918"/>
      <c r="DG3115" s="1918"/>
      <c r="DH3115" s="1918"/>
      <c r="DI3115" s="1918"/>
      <c r="DJ3115" s="1918"/>
      <c r="DK3115" s="1918"/>
      <c r="DL3115" s="1918"/>
      <c r="DM3115" s="1918"/>
      <c r="DN3115" s="1918"/>
      <c r="DO3115" s="1918"/>
      <c r="DP3115" s="1918"/>
      <c r="DQ3115" s="1918"/>
      <c r="DR3115" s="1918"/>
      <c r="DS3115" s="1918"/>
      <c r="DT3115" s="1918"/>
      <c r="DU3115" s="1918"/>
      <c r="DV3115" s="1918"/>
      <c r="DW3115" s="1918"/>
      <c r="DX3115" s="1918"/>
      <c r="DY3115" s="1918"/>
      <c r="DZ3115" s="1918"/>
      <c r="EA3115" s="1918"/>
      <c r="EB3115" s="1918"/>
      <c r="EC3115" s="1918"/>
      <c r="ED3115" s="1918"/>
      <c r="EE3115" s="1918"/>
      <c r="EF3115" s="1918"/>
      <c r="EG3115" s="1918"/>
      <c r="EH3115" s="1918"/>
      <c r="EI3115" s="1918"/>
      <c r="EJ3115" s="1918"/>
      <c r="EK3115" s="1918"/>
      <c r="EL3115" s="1918"/>
      <c r="EM3115" s="1918"/>
      <c r="EN3115" s="1918"/>
      <c r="EO3115" s="1918"/>
      <c r="EP3115" s="1918"/>
      <c r="EQ3115" s="1918"/>
      <c r="ER3115" s="1918"/>
      <c r="ES3115" s="1918"/>
      <c r="ET3115" s="1918"/>
      <c r="EU3115" s="1918"/>
      <c r="EV3115" s="1918"/>
      <c r="EW3115" s="1918"/>
      <c r="EX3115" s="1918"/>
      <c r="EY3115" s="1918"/>
      <c r="EZ3115" s="1918"/>
      <c r="FA3115" s="1918"/>
      <c r="FB3115" s="1918"/>
      <c r="FC3115" s="1918"/>
      <c r="FD3115" s="1918"/>
      <c r="FE3115" s="1918"/>
      <c r="FF3115" s="1918"/>
      <c r="FG3115" s="1918"/>
      <c r="FH3115" s="1918"/>
      <c r="FI3115" s="1918"/>
      <c r="FJ3115" s="1918"/>
      <c r="FK3115" s="1918"/>
      <c r="FL3115" s="1918"/>
      <c r="FM3115" s="1918"/>
      <c r="FN3115" s="1918"/>
      <c r="FO3115" s="1918"/>
      <c r="FP3115" s="1918"/>
      <c r="FQ3115" s="1918"/>
      <c r="FR3115" s="1918"/>
      <c r="FS3115" s="1918"/>
      <c r="FT3115" s="1918"/>
      <c r="FU3115" s="1918"/>
      <c r="FV3115" s="1918"/>
      <c r="FW3115" s="1918"/>
      <c r="FX3115" s="1918"/>
      <c r="FY3115" s="1918"/>
      <c r="FZ3115" s="1918"/>
      <c r="GA3115" s="1918"/>
      <c r="GB3115" s="1918"/>
      <c r="GC3115" s="1918"/>
      <c r="GD3115" s="1918"/>
      <c r="GE3115" s="1918"/>
      <c r="GF3115" s="1918"/>
      <c r="GG3115" s="1918"/>
      <c r="GH3115" s="1918"/>
      <c r="GI3115" s="1918"/>
      <c r="GJ3115" s="1918"/>
      <c r="GK3115" s="1918"/>
      <c r="GL3115" s="1918"/>
      <c r="GM3115" s="1918"/>
      <c r="GN3115" s="1918"/>
      <c r="GO3115" s="1918"/>
      <c r="GP3115" s="1918"/>
      <c r="GQ3115" s="1918"/>
      <c r="GR3115" s="1918"/>
      <c r="GS3115" s="1918"/>
      <c r="GT3115" s="1918"/>
      <c r="GU3115" s="1918"/>
      <c r="GV3115" s="1918"/>
      <c r="GW3115" s="1918"/>
      <c r="GX3115" s="1918"/>
      <c r="GY3115" s="1918"/>
      <c r="GZ3115" s="1918"/>
      <c r="HA3115" s="1918"/>
      <c r="HB3115" s="1918"/>
      <c r="HC3115" s="1918"/>
      <c r="HD3115" s="1918"/>
      <c r="HE3115" s="1918"/>
      <c r="HF3115" s="1918"/>
      <c r="HG3115" s="1918"/>
      <c r="HH3115" s="1918"/>
      <c r="HI3115" s="1918"/>
      <c r="HJ3115" s="1918"/>
      <c r="HK3115" s="1918"/>
      <c r="HL3115" s="1918"/>
      <c r="HM3115" s="1918"/>
      <c r="HN3115" s="1918"/>
      <c r="HO3115" s="1918"/>
      <c r="HP3115" s="1918"/>
      <c r="HQ3115" s="1918"/>
      <c r="HR3115" s="1918"/>
      <c r="HS3115" s="1918"/>
      <c r="HT3115" s="1918"/>
      <c r="HU3115" s="1918"/>
      <c r="HV3115" s="1918"/>
      <c r="HW3115" s="1918"/>
      <c r="HX3115" s="1918"/>
      <c r="HY3115" s="1918"/>
      <c r="HZ3115" s="1918"/>
      <c r="IA3115" s="1918"/>
      <c r="IB3115" s="1918"/>
      <c r="IC3115" s="1918"/>
      <c r="ID3115" s="1918"/>
      <c r="IE3115" s="1918"/>
      <c r="IF3115" s="1918"/>
      <c r="IG3115" s="1918"/>
      <c r="IH3115" s="1918"/>
      <c r="II3115" s="1918"/>
      <c r="IJ3115" s="1918"/>
      <c r="IK3115" s="1918"/>
      <c r="IL3115" s="1918"/>
      <c r="IM3115" s="1918"/>
      <c r="IN3115" s="1918"/>
      <c r="IO3115" s="1918"/>
      <c r="IP3115" s="1918"/>
      <c r="IQ3115" s="1918"/>
      <c r="IR3115" s="1918"/>
      <c r="IS3115" s="1918"/>
      <c r="IT3115" s="1918"/>
    </row>
    <row r="3116" spans="1:254">
      <c r="C3116" s="1846"/>
      <c r="D3116" s="1772"/>
      <c r="E3116" s="2288"/>
      <c r="F3116" s="467"/>
      <c r="G3116" s="1842"/>
      <c r="H3116" s="468"/>
      <c r="I3116" s="2334"/>
      <c r="J3116" s="467"/>
      <c r="K3116" s="1918"/>
      <c r="L3116" s="1918"/>
      <c r="M3116" s="1918"/>
      <c r="N3116" s="1918"/>
      <c r="O3116" s="1918"/>
      <c r="P3116" s="1918"/>
      <c r="Q3116" s="1918"/>
      <c r="R3116" s="1918"/>
      <c r="S3116" s="1918"/>
      <c r="T3116" s="1918"/>
      <c r="U3116" s="1918"/>
      <c r="V3116" s="1918"/>
      <c r="W3116" s="1918"/>
      <c r="X3116" s="1918"/>
      <c r="Y3116" s="1918"/>
      <c r="Z3116" s="1918"/>
      <c r="AA3116" s="1918"/>
      <c r="AB3116" s="1918"/>
      <c r="AC3116" s="1918"/>
      <c r="AD3116" s="1918"/>
      <c r="AE3116" s="1918"/>
      <c r="AF3116" s="1918"/>
      <c r="AG3116" s="1918"/>
      <c r="AH3116" s="1918"/>
      <c r="AI3116" s="1918"/>
      <c r="AJ3116" s="1918"/>
      <c r="AK3116" s="1918"/>
      <c r="AL3116" s="1918"/>
      <c r="AM3116" s="1918"/>
      <c r="AN3116" s="1918"/>
      <c r="AO3116" s="1918"/>
      <c r="AP3116" s="1918"/>
      <c r="AQ3116" s="1918"/>
      <c r="AR3116" s="1918"/>
      <c r="AS3116" s="1918"/>
      <c r="AT3116" s="1918"/>
      <c r="AU3116" s="1918"/>
      <c r="AV3116" s="1918"/>
      <c r="AW3116" s="1918"/>
      <c r="AX3116" s="1918"/>
      <c r="AY3116" s="1918"/>
      <c r="AZ3116" s="1918"/>
      <c r="BA3116" s="1918"/>
      <c r="BB3116" s="1918"/>
      <c r="BC3116" s="1918"/>
      <c r="BD3116" s="1918"/>
      <c r="BE3116" s="1918"/>
      <c r="BF3116" s="1918"/>
      <c r="BG3116" s="1918"/>
      <c r="BH3116" s="1918"/>
      <c r="BI3116" s="1918"/>
      <c r="BJ3116" s="1918"/>
      <c r="BK3116" s="1918"/>
      <c r="BL3116" s="1918"/>
      <c r="BM3116" s="1918"/>
      <c r="BN3116" s="1918"/>
      <c r="BO3116" s="1918"/>
      <c r="BP3116" s="1918"/>
      <c r="BQ3116" s="1918"/>
      <c r="BR3116" s="1918"/>
      <c r="BS3116" s="1918"/>
      <c r="BT3116" s="1918"/>
      <c r="BU3116" s="1918"/>
      <c r="BV3116" s="1918"/>
      <c r="BW3116" s="1918"/>
      <c r="BX3116" s="1918"/>
      <c r="BY3116" s="1918"/>
      <c r="BZ3116" s="1918"/>
      <c r="CA3116" s="1918"/>
      <c r="CB3116" s="1918"/>
      <c r="CC3116" s="1918"/>
      <c r="CD3116" s="1918"/>
      <c r="CE3116" s="1918"/>
      <c r="CF3116" s="1918"/>
      <c r="CG3116" s="1918"/>
      <c r="CH3116" s="1918"/>
      <c r="CI3116" s="1918"/>
      <c r="CJ3116" s="1918"/>
      <c r="CK3116" s="1918"/>
      <c r="CL3116" s="1918"/>
      <c r="CM3116" s="1918"/>
      <c r="CN3116" s="1918"/>
      <c r="CO3116" s="1918"/>
      <c r="CP3116" s="1918"/>
      <c r="CQ3116" s="1918"/>
      <c r="CR3116" s="1918"/>
      <c r="CS3116" s="1918"/>
      <c r="CT3116" s="1918"/>
      <c r="CU3116" s="1918"/>
      <c r="CV3116" s="1918"/>
      <c r="CW3116" s="1918"/>
      <c r="CX3116" s="1918"/>
      <c r="CY3116" s="1918"/>
      <c r="CZ3116" s="1918"/>
      <c r="DA3116" s="1918"/>
      <c r="DB3116" s="1918"/>
      <c r="DC3116" s="1918"/>
      <c r="DD3116" s="1918"/>
      <c r="DE3116" s="1918"/>
      <c r="DF3116" s="1918"/>
      <c r="DG3116" s="1918"/>
      <c r="DH3116" s="1918"/>
      <c r="DI3116" s="1918"/>
      <c r="DJ3116" s="1918"/>
      <c r="DK3116" s="1918"/>
      <c r="DL3116" s="1918"/>
      <c r="DM3116" s="1918"/>
      <c r="DN3116" s="1918"/>
      <c r="DO3116" s="1918"/>
      <c r="DP3116" s="1918"/>
      <c r="DQ3116" s="1918"/>
      <c r="DR3116" s="1918"/>
      <c r="DS3116" s="1918"/>
      <c r="DT3116" s="1918"/>
      <c r="DU3116" s="1918"/>
      <c r="DV3116" s="1918"/>
      <c r="DW3116" s="1918"/>
      <c r="DX3116" s="1918"/>
      <c r="DY3116" s="1918"/>
      <c r="DZ3116" s="1918"/>
      <c r="EA3116" s="1918"/>
      <c r="EB3116" s="1918"/>
      <c r="EC3116" s="1918"/>
      <c r="ED3116" s="1918"/>
      <c r="EE3116" s="1918"/>
      <c r="EF3116" s="1918"/>
      <c r="EG3116" s="1918"/>
      <c r="EH3116" s="1918"/>
      <c r="EI3116" s="1918"/>
      <c r="EJ3116" s="1918"/>
      <c r="EK3116" s="1918"/>
      <c r="EL3116" s="1918"/>
      <c r="EM3116" s="1918"/>
      <c r="EN3116" s="1918"/>
      <c r="EO3116" s="1918"/>
      <c r="EP3116" s="1918"/>
      <c r="EQ3116" s="1918"/>
      <c r="ER3116" s="1918"/>
      <c r="ES3116" s="1918"/>
      <c r="ET3116" s="1918"/>
      <c r="EU3116" s="1918"/>
      <c r="EV3116" s="1918"/>
      <c r="EW3116" s="1918"/>
      <c r="EX3116" s="1918"/>
      <c r="EY3116" s="1918"/>
      <c r="EZ3116" s="1918"/>
      <c r="FA3116" s="1918"/>
      <c r="FB3116" s="1918"/>
      <c r="FC3116" s="1918"/>
      <c r="FD3116" s="1918"/>
      <c r="FE3116" s="1918"/>
      <c r="FF3116" s="1918"/>
      <c r="FG3116" s="1918"/>
      <c r="FH3116" s="1918"/>
      <c r="FI3116" s="1918"/>
      <c r="FJ3116" s="1918"/>
      <c r="FK3116" s="1918"/>
      <c r="FL3116" s="1918"/>
      <c r="FM3116" s="1918"/>
      <c r="FN3116" s="1918"/>
      <c r="FO3116" s="1918"/>
      <c r="FP3116" s="1918"/>
      <c r="FQ3116" s="1918"/>
      <c r="FR3116" s="1918"/>
      <c r="FS3116" s="1918"/>
      <c r="FT3116" s="1918"/>
      <c r="FU3116" s="1918"/>
      <c r="FV3116" s="1918"/>
      <c r="FW3116" s="1918"/>
      <c r="FX3116" s="1918"/>
      <c r="FY3116" s="1918"/>
      <c r="FZ3116" s="1918"/>
      <c r="GA3116" s="1918"/>
      <c r="GB3116" s="1918"/>
      <c r="GC3116" s="1918"/>
      <c r="GD3116" s="1918"/>
      <c r="GE3116" s="1918"/>
      <c r="GF3116" s="1918"/>
      <c r="GG3116" s="1918"/>
      <c r="GH3116" s="1918"/>
      <c r="GI3116" s="1918"/>
      <c r="GJ3116" s="1918"/>
      <c r="GK3116" s="1918"/>
      <c r="GL3116" s="1918"/>
      <c r="GM3116" s="1918"/>
      <c r="GN3116" s="1918"/>
      <c r="GO3116" s="1918"/>
      <c r="GP3116" s="1918"/>
      <c r="GQ3116" s="1918"/>
      <c r="GR3116" s="1918"/>
      <c r="GS3116" s="1918"/>
      <c r="GT3116" s="1918"/>
      <c r="GU3116" s="1918"/>
      <c r="GV3116" s="1918"/>
      <c r="GW3116" s="1918"/>
      <c r="GX3116" s="1918"/>
      <c r="GY3116" s="1918"/>
      <c r="GZ3116" s="1918"/>
      <c r="HA3116" s="1918"/>
      <c r="HB3116" s="1918"/>
      <c r="HC3116" s="1918"/>
      <c r="HD3116" s="1918"/>
      <c r="HE3116" s="1918"/>
      <c r="HF3116" s="1918"/>
      <c r="HG3116" s="1918"/>
      <c r="HH3116" s="1918"/>
      <c r="HI3116" s="1918"/>
      <c r="HJ3116" s="1918"/>
      <c r="HK3116" s="1918"/>
      <c r="HL3116" s="1918"/>
      <c r="HM3116" s="1918"/>
      <c r="HN3116" s="1918"/>
      <c r="HO3116" s="1918"/>
      <c r="HP3116" s="1918"/>
      <c r="HQ3116" s="1918"/>
      <c r="HR3116" s="1918"/>
      <c r="HS3116" s="1918"/>
      <c r="HT3116" s="1918"/>
      <c r="HU3116" s="1918"/>
      <c r="HV3116" s="1918"/>
      <c r="HW3116" s="1918"/>
      <c r="HX3116" s="1918"/>
      <c r="HY3116" s="1918"/>
      <c r="HZ3116" s="1918"/>
      <c r="IA3116" s="1918"/>
      <c r="IB3116" s="1918"/>
      <c r="IC3116" s="1918"/>
      <c r="ID3116" s="1918"/>
      <c r="IE3116" s="1918"/>
      <c r="IF3116" s="1918"/>
      <c r="IG3116" s="1918"/>
      <c r="IH3116" s="1918"/>
      <c r="II3116" s="1918"/>
      <c r="IJ3116" s="1918"/>
      <c r="IK3116" s="1918"/>
      <c r="IL3116" s="1918"/>
      <c r="IM3116" s="1918"/>
      <c r="IN3116" s="1918"/>
      <c r="IO3116" s="1918"/>
      <c r="IP3116" s="1918"/>
      <c r="IQ3116" s="1918"/>
      <c r="IR3116" s="1918"/>
      <c r="IS3116" s="1918"/>
      <c r="IT3116" s="1918"/>
    </row>
    <row r="3117" spans="1:254" ht="51.75" customHeight="1">
      <c r="A3117" s="2565" t="s">
        <v>1655</v>
      </c>
      <c r="B3117" s="1820" t="s">
        <v>2962</v>
      </c>
      <c r="C3117" s="1846"/>
      <c r="D3117" s="2175"/>
      <c r="E3117" s="2288"/>
      <c r="F3117" s="1882"/>
      <c r="G3117" s="1846"/>
      <c r="H3117" s="1884"/>
      <c r="I3117" s="2288"/>
      <c r="J3117" s="1882"/>
    </row>
    <row r="3118" spans="1:254">
      <c r="B3118" s="1973" t="s">
        <v>3796</v>
      </c>
      <c r="C3118" s="1846" t="s">
        <v>30</v>
      </c>
      <c r="D3118" s="2174"/>
      <c r="E3118" s="2288">
        <v>16</v>
      </c>
      <c r="F3118" s="1849">
        <f>D3118*E3118</f>
        <v>0</v>
      </c>
      <c r="G3118" s="1846"/>
      <c r="H3118" s="1847">
        <f>D3118*G3118</f>
        <v>0</v>
      </c>
      <c r="I3118" s="2288"/>
      <c r="J3118" s="1849">
        <f>D3118*I3118</f>
        <v>0</v>
      </c>
    </row>
    <row r="3119" spans="1:254">
      <c r="B3119" s="1973" t="s">
        <v>3465</v>
      </c>
      <c r="C3119" s="1846" t="s">
        <v>30</v>
      </c>
      <c r="D3119" s="2174"/>
      <c r="E3119" s="2288">
        <v>15</v>
      </c>
      <c r="F3119" s="1849">
        <f>D3119*E3119</f>
        <v>0</v>
      </c>
      <c r="G3119" s="1846"/>
      <c r="H3119" s="1847">
        <f>D3119*G3119</f>
        <v>0</v>
      </c>
      <c r="I3119" s="2288"/>
      <c r="J3119" s="1849">
        <f>D3119*I3119</f>
        <v>0</v>
      </c>
    </row>
    <row r="3120" spans="1:254">
      <c r="B3120" s="1973" t="s">
        <v>3797</v>
      </c>
      <c r="C3120" s="1846" t="s">
        <v>30</v>
      </c>
      <c r="D3120" s="2174"/>
      <c r="E3120" s="2288">
        <v>4</v>
      </c>
      <c r="F3120" s="1849">
        <f>D3120*E3120</f>
        <v>0</v>
      </c>
      <c r="G3120" s="1846"/>
      <c r="H3120" s="1847">
        <f>D3120*G3120</f>
        <v>0</v>
      </c>
      <c r="I3120" s="2288"/>
      <c r="J3120" s="1849">
        <f>D3120*I3120</f>
        <v>0</v>
      </c>
    </row>
    <row r="3121" spans="1:12">
      <c r="B3121" s="1973" t="s">
        <v>3798</v>
      </c>
      <c r="C3121" s="1846" t="s">
        <v>30</v>
      </c>
      <c r="D3121" s="2174"/>
      <c r="E3121" s="2288">
        <v>4</v>
      </c>
      <c r="F3121" s="1849">
        <f>D3121*E3121</f>
        <v>0</v>
      </c>
      <c r="G3121" s="1846"/>
      <c r="H3121" s="1847">
        <f>D3121*G3121</f>
        <v>0</v>
      </c>
      <c r="I3121" s="2288"/>
      <c r="J3121" s="1849">
        <f>D3121*I3121</f>
        <v>0</v>
      </c>
    </row>
    <row r="3122" spans="1:12" s="1884" customFormat="1">
      <c r="A3122" s="1812"/>
      <c r="B3122" s="1820"/>
      <c r="C3122" s="1846"/>
      <c r="D3122" s="2175"/>
      <c r="E3122" s="2288"/>
      <c r="F3122" s="1882"/>
      <c r="G3122" s="1846"/>
      <c r="I3122" s="2288"/>
      <c r="J3122" s="1882"/>
      <c r="K3122" s="2187"/>
      <c r="L3122" s="2187"/>
    </row>
    <row r="3123" spans="1:12" ht="28.5">
      <c r="A3123" s="2565" t="s">
        <v>1658</v>
      </c>
      <c r="B3123" s="1820" t="s">
        <v>3468</v>
      </c>
      <c r="C3123" s="1846"/>
      <c r="D3123" s="2177"/>
      <c r="E3123" s="2288"/>
      <c r="F3123" s="1882"/>
      <c r="G3123" s="1846"/>
      <c r="H3123" s="1884"/>
      <c r="I3123" s="2288"/>
      <c r="J3123" s="1882"/>
      <c r="K3123" s="1918"/>
    </row>
    <row r="3124" spans="1:12" s="1918" customFormat="1">
      <c r="A3124" s="1830"/>
      <c r="B3124" s="1831" t="s">
        <v>3469</v>
      </c>
      <c r="C3124" s="1846" t="s">
        <v>30</v>
      </c>
      <c r="D3124" s="2147"/>
      <c r="E3124" s="1848">
        <v>120</v>
      </c>
      <c r="F3124" s="1849">
        <f>D3124*E3124</f>
        <v>0</v>
      </c>
      <c r="G3124" s="1850">
        <v>0</v>
      </c>
      <c r="H3124" s="1847">
        <f>D3124*G3124</f>
        <v>0</v>
      </c>
      <c r="I3124" s="1848">
        <v>0</v>
      </c>
      <c r="J3124" s="1849">
        <f>D3124*I3124</f>
        <v>0</v>
      </c>
      <c r="K3124" s="1870"/>
      <c r="L3124" s="1836"/>
    </row>
    <row r="3125" spans="1:12" s="1884" customFormat="1">
      <c r="A3125" s="1812"/>
      <c r="B3125" s="1820"/>
      <c r="C3125" s="1846"/>
      <c r="D3125" s="2175"/>
      <c r="E3125" s="2288"/>
      <c r="F3125" s="1882"/>
      <c r="G3125" s="1846"/>
      <c r="I3125" s="2288"/>
      <c r="J3125" s="1882"/>
      <c r="K3125" s="2187"/>
      <c r="L3125" s="2187"/>
    </row>
    <row r="3126" spans="1:12" ht="42.75">
      <c r="A3126" s="2565" t="s">
        <v>1660</v>
      </c>
      <c r="B3126" s="1820" t="s">
        <v>3799</v>
      </c>
      <c r="C3126" s="1846"/>
      <c r="D3126" s="2594"/>
      <c r="E3126" s="2288"/>
      <c r="F3126" s="2566"/>
      <c r="G3126" s="1846"/>
      <c r="H3126" s="1820"/>
      <c r="I3126" s="2288"/>
      <c r="J3126" s="2566"/>
      <c r="K3126" s="1884"/>
      <c r="L3126" s="1846"/>
    </row>
    <row r="3127" spans="1:12">
      <c r="B3127" s="1973" t="s">
        <v>3800</v>
      </c>
      <c r="C3127" s="1846" t="s">
        <v>30</v>
      </c>
      <c r="D3127" s="1772"/>
      <c r="E3127" s="2288">
        <v>13</v>
      </c>
      <c r="F3127" s="472">
        <f>D3127*E3127</f>
        <v>0</v>
      </c>
      <c r="G3127" s="1846">
        <v>0</v>
      </c>
      <c r="H3127" s="473">
        <f>D3127*G3127</f>
        <v>0</v>
      </c>
      <c r="I3127" s="2288">
        <v>0</v>
      </c>
      <c r="J3127" s="472">
        <v>0</v>
      </c>
      <c r="L3127" s="1846"/>
    </row>
    <row r="3128" spans="1:12">
      <c r="B3128" s="1973" t="s">
        <v>3801</v>
      </c>
      <c r="C3128" s="1846" t="s">
        <v>30</v>
      </c>
      <c r="D3128" s="1772"/>
      <c r="E3128" s="2288">
        <v>25</v>
      </c>
      <c r="F3128" s="472">
        <f>D3128*E3128</f>
        <v>0</v>
      </c>
      <c r="G3128" s="1846">
        <v>0</v>
      </c>
      <c r="H3128" s="473">
        <f>D3128*G3128</f>
        <v>0</v>
      </c>
      <c r="I3128" s="2288">
        <v>0</v>
      </c>
      <c r="J3128" s="472">
        <v>0</v>
      </c>
      <c r="L3128" s="1846"/>
    </row>
    <row r="3129" spans="1:12">
      <c r="B3129" s="1973" t="s">
        <v>3802</v>
      </c>
      <c r="C3129" s="1846" t="s">
        <v>30</v>
      </c>
      <c r="D3129" s="1772"/>
      <c r="E3129" s="2288">
        <v>2</v>
      </c>
      <c r="F3129" s="472">
        <f>D3129*E3129</f>
        <v>0</v>
      </c>
      <c r="G3129" s="1846">
        <v>0</v>
      </c>
      <c r="H3129" s="473">
        <f>D3129*G3129</f>
        <v>0</v>
      </c>
      <c r="I3129" s="2288">
        <v>0</v>
      </c>
      <c r="J3129" s="472">
        <v>0</v>
      </c>
      <c r="L3129" s="1846"/>
    </row>
    <row r="3130" spans="1:12">
      <c r="B3130" s="1973" t="s">
        <v>3803</v>
      </c>
      <c r="C3130" s="1846" t="s">
        <v>30</v>
      </c>
      <c r="D3130" s="1772"/>
      <c r="E3130" s="2288">
        <v>3</v>
      </c>
      <c r="F3130" s="472">
        <f>D3130*E3130</f>
        <v>0</v>
      </c>
      <c r="G3130" s="1846">
        <v>0</v>
      </c>
      <c r="H3130" s="473">
        <f>D3130*G3130</f>
        <v>0</v>
      </c>
      <c r="I3130" s="2288">
        <v>0</v>
      </c>
      <c r="J3130" s="472">
        <v>0</v>
      </c>
      <c r="L3130" s="1846"/>
    </row>
    <row r="3131" spans="1:12">
      <c r="B3131" s="1973" t="s">
        <v>3804</v>
      </c>
      <c r="C3131" s="1846" t="s">
        <v>30</v>
      </c>
      <c r="D3131" s="1772"/>
      <c r="E3131" s="2288"/>
      <c r="F3131" s="472">
        <f>D3131*E3131</f>
        <v>0</v>
      </c>
      <c r="G3131" s="1846">
        <v>0</v>
      </c>
      <c r="H3131" s="473">
        <f>D3131*G3131</f>
        <v>0</v>
      </c>
      <c r="I3131" s="2288">
        <v>0</v>
      </c>
      <c r="J3131" s="472">
        <v>0</v>
      </c>
      <c r="L3131" s="1846"/>
    </row>
    <row r="3132" spans="1:12">
      <c r="B3132" s="1973"/>
      <c r="C3132" s="1846"/>
      <c r="D3132" s="1772"/>
      <c r="E3132" s="2288"/>
      <c r="F3132" s="472"/>
      <c r="G3132" s="1846"/>
      <c r="H3132" s="473"/>
      <c r="I3132" s="2288"/>
      <c r="J3132" s="472"/>
      <c r="L3132" s="1846"/>
    </row>
    <row r="3133" spans="1:12" s="1918" customFormat="1" ht="103.5" customHeight="1">
      <c r="A3133" s="2302" t="s">
        <v>1663</v>
      </c>
      <c r="B3133" s="1855" t="s">
        <v>3805</v>
      </c>
      <c r="C3133" s="1836"/>
      <c r="D3133" s="1951"/>
      <c r="E3133" s="1887"/>
      <c r="F3133" s="2456"/>
      <c r="G3133" s="1836"/>
      <c r="I3133" s="1887"/>
      <c r="J3133" s="2456"/>
      <c r="L3133" s="1836"/>
    </row>
    <row r="3134" spans="1:12">
      <c r="A3134" s="2302"/>
      <c r="B3134" s="1919" t="s">
        <v>3806</v>
      </c>
      <c r="C3134" s="1842" t="s">
        <v>1313</v>
      </c>
      <c r="D3134" s="2366"/>
      <c r="E3134" s="2334">
        <v>2</v>
      </c>
      <c r="F3134" s="1885">
        <f t="shared" ref="F3134:F3139" si="7">D3134*E3134</f>
        <v>0</v>
      </c>
      <c r="G3134" s="1842">
        <v>0</v>
      </c>
      <c r="H3134" s="1880">
        <f t="shared" ref="H3134:H3139" si="8">F3134*G3134</f>
        <v>0</v>
      </c>
      <c r="I3134" s="2334">
        <v>0</v>
      </c>
      <c r="J3134" s="1885">
        <f t="shared" ref="J3134:J3139" si="9">H3134*I3134</f>
        <v>0</v>
      </c>
      <c r="K3134" s="1870"/>
      <c r="L3134" s="1880"/>
    </row>
    <row r="3135" spans="1:12">
      <c r="A3135" s="2302"/>
      <c r="B3135" s="1919" t="s">
        <v>3704</v>
      </c>
      <c r="C3135" s="1842" t="s">
        <v>1313</v>
      </c>
      <c r="D3135" s="2366"/>
      <c r="E3135" s="2334">
        <v>1</v>
      </c>
      <c r="F3135" s="1885">
        <f t="shared" si="7"/>
        <v>0</v>
      </c>
      <c r="G3135" s="1842">
        <v>0</v>
      </c>
      <c r="H3135" s="1880">
        <f t="shared" si="8"/>
        <v>0</v>
      </c>
      <c r="I3135" s="2334">
        <v>0</v>
      </c>
      <c r="J3135" s="1885">
        <f t="shared" si="9"/>
        <v>0</v>
      </c>
      <c r="K3135" s="1870"/>
      <c r="L3135" s="1880"/>
    </row>
    <row r="3136" spans="1:12">
      <c r="A3136" s="2302"/>
      <c r="B3136" s="1919" t="s">
        <v>3807</v>
      </c>
      <c r="C3136" s="1842" t="s">
        <v>1313</v>
      </c>
      <c r="D3136" s="2366"/>
      <c r="E3136" s="2334">
        <v>2</v>
      </c>
      <c r="F3136" s="1885">
        <f t="shared" si="7"/>
        <v>0</v>
      </c>
      <c r="G3136" s="1842">
        <v>0</v>
      </c>
      <c r="H3136" s="1880">
        <f t="shared" si="8"/>
        <v>0</v>
      </c>
      <c r="I3136" s="2334">
        <v>0</v>
      </c>
      <c r="J3136" s="1885">
        <f t="shared" si="9"/>
        <v>0</v>
      </c>
      <c r="K3136" s="1870"/>
      <c r="L3136" s="1880"/>
    </row>
    <row r="3137" spans="1:259">
      <c r="A3137" s="2302"/>
      <c r="B3137" s="1919" t="s">
        <v>3808</v>
      </c>
      <c r="C3137" s="1842" t="s">
        <v>1313</v>
      </c>
      <c r="D3137" s="2366"/>
      <c r="E3137" s="2334">
        <v>1</v>
      </c>
      <c r="F3137" s="1885">
        <f t="shared" si="7"/>
        <v>0</v>
      </c>
      <c r="G3137" s="1842">
        <v>0</v>
      </c>
      <c r="H3137" s="1880">
        <f t="shared" si="8"/>
        <v>0</v>
      </c>
      <c r="I3137" s="2334">
        <v>0</v>
      </c>
      <c r="J3137" s="1885">
        <f t="shared" si="9"/>
        <v>0</v>
      </c>
      <c r="K3137" s="1870"/>
      <c r="L3137" s="1880"/>
    </row>
    <row r="3138" spans="1:259">
      <c r="A3138" s="2302"/>
      <c r="B3138" s="1919" t="s">
        <v>3809</v>
      </c>
      <c r="C3138" s="1842" t="s">
        <v>1313</v>
      </c>
      <c r="D3138" s="2366"/>
      <c r="E3138" s="2334">
        <v>1</v>
      </c>
      <c r="F3138" s="1885">
        <f t="shared" si="7"/>
        <v>0</v>
      </c>
      <c r="G3138" s="1842">
        <v>0</v>
      </c>
      <c r="H3138" s="1880">
        <f t="shared" si="8"/>
        <v>0</v>
      </c>
      <c r="I3138" s="2334">
        <v>0</v>
      </c>
      <c r="J3138" s="1885">
        <f t="shared" si="9"/>
        <v>0</v>
      </c>
      <c r="K3138" s="1870"/>
      <c r="L3138" s="1880"/>
    </row>
    <row r="3139" spans="1:259">
      <c r="A3139" s="2302"/>
      <c r="B3139" s="1919" t="s">
        <v>3810</v>
      </c>
      <c r="C3139" s="1842" t="s">
        <v>1313</v>
      </c>
      <c r="D3139" s="2366"/>
      <c r="E3139" s="2334">
        <v>1</v>
      </c>
      <c r="F3139" s="1885">
        <f t="shared" si="7"/>
        <v>0</v>
      </c>
      <c r="G3139" s="1842">
        <v>0</v>
      </c>
      <c r="H3139" s="1880">
        <f t="shared" si="8"/>
        <v>0</v>
      </c>
      <c r="I3139" s="2334">
        <v>0</v>
      </c>
      <c r="J3139" s="1885">
        <f t="shared" si="9"/>
        <v>0</v>
      </c>
      <c r="K3139" s="1870"/>
      <c r="L3139" s="1880"/>
    </row>
    <row r="3140" spans="1:259" s="1884" customFormat="1">
      <c r="A3140" s="1812"/>
      <c r="B3140" s="1820"/>
      <c r="C3140" s="1846"/>
      <c r="D3140" s="2175"/>
      <c r="E3140" s="2288"/>
      <c r="F3140" s="1882"/>
      <c r="G3140" s="1846"/>
      <c r="I3140" s="2288"/>
      <c r="J3140" s="1882"/>
      <c r="K3140" s="2187"/>
      <c r="L3140" s="2187"/>
    </row>
    <row r="3141" spans="1:259" s="433" customFormat="1" ht="42.75">
      <c r="A3141" s="2302" t="s">
        <v>1666</v>
      </c>
      <c r="B3141" s="1969" t="s">
        <v>3234</v>
      </c>
      <c r="C3141" s="254"/>
      <c r="D3141" s="398"/>
      <c r="E3141" s="2521"/>
      <c r="F3141" s="1885"/>
      <c r="G3141" s="1856"/>
      <c r="H3141" s="1880"/>
      <c r="I3141" s="2521"/>
      <c r="J3141" s="1885"/>
      <c r="K3141" s="254"/>
      <c r="L3141" s="254"/>
      <c r="M3141" s="254"/>
      <c r="N3141" s="254"/>
      <c r="O3141" s="254"/>
      <c r="P3141" s="254"/>
      <c r="Q3141" s="254"/>
      <c r="R3141" s="254"/>
      <c r="S3141" s="254"/>
      <c r="T3141" s="254"/>
      <c r="U3141" s="254"/>
      <c r="V3141" s="254"/>
      <c r="W3141" s="254"/>
      <c r="X3141" s="254"/>
      <c r="Y3141" s="254"/>
      <c r="Z3141" s="254"/>
      <c r="AA3141" s="254"/>
      <c r="AB3141" s="254"/>
      <c r="AC3141" s="254"/>
      <c r="AD3141" s="254"/>
      <c r="AE3141" s="254"/>
      <c r="AF3141" s="254"/>
      <c r="AG3141" s="254"/>
      <c r="AH3141" s="254"/>
      <c r="AI3141" s="254"/>
      <c r="AJ3141" s="254"/>
      <c r="AK3141" s="254"/>
      <c r="AL3141" s="254"/>
      <c r="AM3141" s="254"/>
      <c r="AN3141" s="254"/>
      <c r="AO3141" s="254"/>
      <c r="AP3141" s="254"/>
      <c r="AQ3141" s="254"/>
      <c r="AR3141" s="254"/>
      <c r="AS3141" s="254"/>
      <c r="AT3141" s="254"/>
      <c r="AU3141" s="254"/>
      <c r="AV3141" s="254"/>
      <c r="AW3141" s="254"/>
      <c r="AX3141" s="254"/>
      <c r="AY3141" s="254"/>
      <c r="AZ3141" s="254"/>
      <c r="BA3141" s="254"/>
      <c r="BB3141" s="254"/>
      <c r="BC3141" s="254"/>
      <c r="BD3141" s="254"/>
      <c r="BE3141" s="254"/>
      <c r="BF3141" s="254"/>
      <c r="BG3141" s="254"/>
      <c r="BH3141" s="254"/>
      <c r="BI3141" s="254"/>
      <c r="BJ3141" s="254"/>
      <c r="BK3141" s="254"/>
      <c r="BL3141" s="254"/>
      <c r="BM3141" s="254"/>
      <c r="BN3141" s="254"/>
      <c r="BO3141" s="254"/>
      <c r="BP3141" s="254"/>
      <c r="BQ3141" s="254"/>
      <c r="BR3141" s="254"/>
      <c r="BS3141" s="254"/>
      <c r="BT3141" s="254"/>
      <c r="BU3141" s="254"/>
      <c r="BV3141" s="254"/>
      <c r="BW3141" s="254"/>
      <c r="BX3141" s="254"/>
      <c r="BY3141" s="254"/>
      <c r="BZ3141" s="254"/>
      <c r="CA3141" s="254"/>
      <c r="CB3141" s="254"/>
      <c r="CC3141" s="254"/>
      <c r="CD3141" s="254"/>
      <c r="CE3141" s="254"/>
      <c r="CF3141" s="254"/>
      <c r="CG3141" s="254"/>
      <c r="CH3141" s="254"/>
      <c r="CI3141" s="254"/>
      <c r="CJ3141" s="254"/>
      <c r="CK3141" s="254"/>
      <c r="CL3141" s="254"/>
      <c r="CM3141" s="254"/>
      <c r="CN3141" s="254"/>
      <c r="CO3141" s="254"/>
      <c r="CP3141" s="254"/>
      <c r="CQ3141" s="254"/>
      <c r="CR3141" s="254"/>
      <c r="CS3141" s="254"/>
      <c r="CT3141" s="254"/>
      <c r="CU3141" s="254"/>
      <c r="CV3141" s="254"/>
      <c r="CW3141" s="254"/>
      <c r="CX3141" s="254"/>
      <c r="CY3141" s="254"/>
      <c r="CZ3141" s="254"/>
      <c r="DA3141" s="254"/>
      <c r="DB3141" s="254"/>
      <c r="DC3141" s="254"/>
      <c r="DD3141" s="254"/>
      <c r="DE3141" s="254"/>
      <c r="DF3141" s="254"/>
      <c r="DG3141" s="254"/>
      <c r="DH3141" s="254"/>
      <c r="DI3141" s="254"/>
      <c r="DJ3141" s="254"/>
      <c r="DK3141" s="254"/>
      <c r="DL3141" s="254"/>
      <c r="DM3141" s="254"/>
      <c r="DN3141" s="254"/>
      <c r="DO3141" s="254"/>
      <c r="DP3141" s="254"/>
      <c r="DQ3141" s="254"/>
      <c r="DR3141" s="254"/>
      <c r="DS3141" s="254"/>
      <c r="DT3141" s="254"/>
      <c r="DU3141" s="254"/>
      <c r="DV3141" s="254"/>
      <c r="DW3141" s="254"/>
      <c r="DX3141" s="254"/>
      <c r="DY3141" s="254"/>
      <c r="DZ3141" s="254"/>
      <c r="EA3141" s="254"/>
      <c r="EB3141" s="254"/>
      <c r="EC3141" s="254"/>
      <c r="ED3141" s="254"/>
      <c r="EE3141" s="254"/>
      <c r="EF3141" s="254"/>
      <c r="EG3141" s="254"/>
      <c r="EH3141" s="254"/>
      <c r="EI3141" s="254"/>
      <c r="EJ3141" s="254"/>
      <c r="EK3141" s="254"/>
      <c r="EL3141" s="254"/>
      <c r="EM3141" s="254"/>
      <c r="EN3141" s="254"/>
      <c r="EO3141" s="254"/>
      <c r="EP3141" s="254"/>
      <c r="EQ3141" s="254"/>
      <c r="ER3141" s="254"/>
      <c r="ES3141" s="254"/>
      <c r="ET3141" s="254"/>
      <c r="EU3141" s="254"/>
      <c r="EV3141" s="254"/>
      <c r="EW3141" s="254"/>
      <c r="EX3141" s="254"/>
      <c r="EY3141" s="254"/>
      <c r="EZ3141" s="254"/>
      <c r="FA3141" s="254"/>
      <c r="FB3141" s="254"/>
      <c r="FC3141" s="254"/>
      <c r="FD3141" s="254"/>
      <c r="FE3141" s="254"/>
      <c r="FF3141" s="254"/>
      <c r="FG3141" s="254"/>
      <c r="FH3141" s="254"/>
      <c r="FI3141" s="254"/>
      <c r="FJ3141" s="254"/>
      <c r="FK3141" s="254"/>
      <c r="FL3141" s="254"/>
      <c r="FM3141" s="254"/>
      <c r="FN3141" s="254"/>
      <c r="FO3141" s="254"/>
      <c r="FP3141" s="254"/>
      <c r="FQ3141" s="254"/>
      <c r="FR3141" s="254"/>
      <c r="FS3141" s="254"/>
      <c r="FT3141" s="254"/>
      <c r="FU3141" s="254"/>
      <c r="FV3141" s="254"/>
      <c r="FW3141" s="254"/>
      <c r="FX3141" s="254"/>
      <c r="FY3141" s="254"/>
      <c r="FZ3141" s="254"/>
      <c r="GA3141" s="254"/>
      <c r="GB3141" s="254"/>
      <c r="GC3141" s="254"/>
      <c r="GD3141" s="254"/>
      <c r="GE3141" s="254"/>
      <c r="GF3141" s="254"/>
      <c r="GG3141" s="254"/>
      <c r="GH3141" s="254"/>
      <c r="GI3141" s="254"/>
      <c r="GJ3141" s="254"/>
      <c r="GK3141" s="254"/>
      <c r="GL3141" s="254"/>
      <c r="GM3141" s="254"/>
      <c r="GN3141" s="254"/>
      <c r="GO3141" s="254"/>
      <c r="GP3141" s="254"/>
      <c r="GQ3141" s="254"/>
      <c r="GR3141" s="254"/>
      <c r="GS3141" s="254"/>
      <c r="GT3141" s="254"/>
      <c r="GU3141" s="254"/>
      <c r="GV3141" s="254"/>
      <c r="GW3141" s="254"/>
      <c r="GX3141" s="254"/>
      <c r="GY3141" s="254"/>
      <c r="GZ3141" s="254"/>
      <c r="HA3141" s="254"/>
      <c r="HB3141" s="254"/>
      <c r="HC3141" s="254"/>
      <c r="HD3141" s="254"/>
      <c r="HE3141" s="254"/>
      <c r="HF3141" s="254"/>
      <c r="HG3141" s="254"/>
      <c r="HH3141" s="254"/>
      <c r="HI3141" s="254"/>
      <c r="HJ3141" s="254"/>
      <c r="HK3141" s="254"/>
      <c r="HL3141" s="254"/>
      <c r="HM3141" s="254"/>
      <c r="HN3141" s="254"/>
      <c r="HO3141" s="254"/>
      <c r="HP3141" s="254"/>
      <c r="HQ3141" s="254"/>
      <c r="HR3141" s="254"/>
      <c r="HS3141" s="254"/>
      <c r="HT3141" s="254"/>
      <c r="HU3141" s="254"/>
      <c r="HV3141" s="254"/>
      <c r="HW3141" s="254"/>
      <c r="HX3141" s="254"/>
      <c r="HY3141" s="254"/>
      <c r="HZ3141" s="254"/>
      <c r="IA3141" s="254"/>
      <c r="IB3141" s="254"/>
      <c r="IC3141" s="254"/>
      <c r="ID3141" s="254"/>
      <c r="IE3141" s="254"/>
      <c r="IF3141" s="254"/>
      <c r="IG3141" s="254"/>
      <c r="IH3141" s="254"/>
      <c r="II3141" s="254"/>
      <c r="IJ3141" s="254"/>
      <c r="IK3141" s="254"/>
      <c r="IL3141" s="254"/>
      <c r="IM3141" s="254"/>
      <c r="IN3141" s="254"/>
      <c r="IO3141" s="254"/>
      <c r="IP3141" s="254"/>
      <c r="IQ3141" s="254"/>
      <c r="IR3141" s="254"/>
      <c r="IS3141" s="254"/>
      <c r="IT3141" s="254"/>
      <c r="IU3141" s="254"/>
      <c r="IV3141" s="254"/>
      <c r="IW3141" s="254"/>
      <c r="IX3141" s="254"/>
      <c r="IY3141" s="254"/>
    </row>
    <row r="3142" spans="1:259" s="433" customFormat="1">
      <c r="A3142" s="327"/>
      <c r="B3142" s="1919" t="s">
        <v>3811</v>
      </c>
      <c r="C3142" s="328" t="s">
        <v>2184</v>
      </c>
      <c r="D3142" s="2366"/>
      <c r="E3142" s="2521">
        <f t="shared" ref="E3142:E3147" si="10">E3134*2</f>
        <v>4</v>
      </c>
      <c r="F3142" s="1885">
        <f t="shared" ref="F3142:F3147" si="11">E3142*D3142</f>
        <v>0</v>
      </c>
      <c r="G3142" s="1856">
        <f t="shared" ref="G3142:G3147" si="12">G3134*2</f>
        <v>0</v>
      </c>
      <c r="H3142" s="1880">
        <f t="shared" ref="H3142:H3147" si="13">G3142*D3142</f>
        <v>0</v>
      </c>
      <c r="I3142" s="2521">
        <f t="shared" ref="I3142:I3147" si="14">I3134*2</f>
        <v>0</v>
      </c>
      <c r="J3142" s="1885">
        <f t="shared" ref="J3142:J3147" si="15">I3142*D3142</f>
        <v>0</v>
      </c>
      <c r="K3142" s="365"/>
      <c r="L3142" s="254"/>
      <c r="M3142" s="254"/>
      <c r="N3142" s="254"/>
      <c r="O3142" s="254"/>
      <c r="P3142" s="254"/>
      <c r="Q3142" s="254"/>
      <c r="R3142" s="254"/>
      <c r="S3142" s="254"/>
      <c r="T3142" s="254"/>
      <c r="U3142" s="254"/>
      <c r="V3142" s="254"/>
      <c r="W3142" s="254"/>
      <c r="X3142" s="254"/>
      <c r="Y3142" s="254"/>
      <c r="Z3142" s="254"/>
      <c r="AA3142" s="254"/>
      <c r="AB3142" s="254"/>
      <c r="AC3142" s="254"/>
      <c r="AD3142" s="254"/>
      <c r="AE3142" s="254"/>
      <c r="AF3142" s="254"/>
      <c r="AG3142" s="254"/>
      <c r="AH3142" s="254"/>
      <c r="AI3142" s="254"/>
      <c r="AJ3142" s="254"/>
      <c r="AK3142" s="254"/>
      <c r="AL3142" s="254"/>
      <c r="AM3142" s="254"/>
      <c r="AN3142" s="254"/>
      <c r="AO3142" s="254"/>
      <c r="AP3142" s="254"/>
      <c r="AQ3142" s="254"/>
      <c r="AR3142" s="254"/>
      <c r="AS3142" s="254"/>
      <c r="AT3142" s="254"/>
      <c r="AU3142" s="254"/>
      <c r="AV3142" s="254"/>
      <c r="AW3142" s="254"/>
      <c r="AX3142" s="254"/>
      <c r="AY3142" s="254"/>
      <c r="AZ3142" s="254"/>
      <c r="BA3142" s="254"/>
      <c r="BB3142" s="254"/>
      <c r="BC3142" s="254"/>
      <c r="BD3142" s="254"/>
      <c r="BE3142" s="254"/>
      <c r="BF3142" s="254"/>
      <c r="BG3142" s="254"/>
      <c r="BH3142" s="254"/>
      <c r="BI3142" s="254"/>
      <c r="BJ3142" s="254"/>
      <c r="BK3142" s="254"/>
      <c r="BL3142" s="254"/>
      <c r="BM3142" s="254"/>
      <c r="BN3142" s="254"/>
      <c r="BO3142" s="254"/>
      <c r="BP3142" s="254"/>
      <c r="BQ3142" s="254"/>
      <c r="BR3142" s="254"/>
      <c r="BS3142" s="254"/>
      <c r="BT3142" s="254"/>
      <c r="BU3142" s="254"/>
      <c r="BV3142" s="254"/>
      <c r="BW3142" s="254"/>
      <c r="BX3142" s="254"/>
      <c r="BY3142" s="254"/>
      <c r="BZ3142" s="254"/>
      <c r="CA3142" s="254"/>
      <c r="CB3142" s="254"/>
      <c r="CC3142" s="254"/>
      <c r="CD3142" s="254"/>
      <c r="CE3142" s="254"/>
      <c r="CF3142" s="254"/>
      <c r="CG3142" s="254"/>
      <c r="CH3142" s="254"/>
      <c r="CI3142" s="254"/>
      <c r="CJ3142" s="254"/>
      <c r="CK3142" s="254"/>
      <c r="CL3142" s="254"/>
      <c r="CM3142" s="254"/>
      <c r="CN3142" s="254"/>
      <c r="CO3142" s="254"/>
      <c r="CP3142" s="254"/>
      <c r="CQ3142" s="254"/>
      <c r="CR3142" s="254"/>
      <c r="CS3142" s="254"/>
      <c r="CT3142" s="254"/>
      <c r="CU3142" s="254"/>
      <c r="CV3142" s="254"/>
      <c r="CW3142" s="254"/>
      <c r="CX3142" s="254"/>
      <c r="CY3142" s="254"/>
      <c r="CZ3142" s="254"/>
      <c r="DA3142" s="254"/>
      <c r="DB3142" s="254"/>
      <c r="DC3142" s="254"/>
      <c r="DD3142" s="254"/>
      <c r="DE3142" s="254"/>
      <c r="DF3142" s="254"/>
      <c r="DG3142" s="254"/>
      <c r="DH3142" s="254"/>
      <c r="DI3142" s="254"/>
      <c r="DJ3142" s="254"/>
      <c r="DK3142" s="254"/>
      <c r="DL3142" s="254"/>
      <c r="DM3142" s="254"/>
      <c r="DN3142" s="254"/>
      <c r="DO3142" s="254"/>
      <c r="DP3142" s="254"/>
      <c r="DQ3142" s="254"/>
      <c r="DR3142" s="254"/>
      <c r="DS3142" s="254"/>
      <c r="DT3142" s="254"/>
      <c r="DU3142" s="254"/>
      <c r="DV3142" s="254"/>
      <c r="DW3142" s="254"/>
      <c r="DX3142" s="254"/>
      <c r="DY3142" s="254"/>
      <c r="DZ3142" s="254"/>
      <c r="EA3142" s="254"/>
      <c r="EB3142" s="254"/>
      <c r="EC3142" s="254"/>
      <c r="ED3142" s="254"/>
      <c r="EE3142" s="254"/>
      <c r="EF3142" s="254"/>
      <c r="EG3142" s="254"/>
      <c r="EH3142" s="254"/>
      <c r="EI3142" s="254"/>
      <c r="EJ3142" s="254"/>
      <c r="EK3142" s="254"/>
      <c r="EL3142" s="254"/>
      <c r="EM3142" s="254"/>
      <c r="EN3142" s="254"/>
      <c r="EO3142" s="254"/>
      <c r="EP3142" s="254"/>
      <c r="EQ3142" s="254"/>
      <c r="ER3142" s="254"/>
      <c r="ES3142" s="254"/>
      <c r="ET3142" s="254"/>
      <c r="EU3142" s="254"/>
      <c r="EV3142" s="254"/>
      <c r="EW3142" s="254"/>
      <c r="EX3142" s="254"/>
      <c r="EY3142" s="254"/>
      <c r="EZ3142" s="254"/>
      <c r="FA3142" s="254"/>
      <c r="FB3142" s="254"/>
      <c r="FC3142" s="254"/>
      <c r="FD3142" s="254"/>
      <c r="FE3142" s="254"/>
      <c r="FF3142" s="254"/>
      <c r="FG3142" s="254"/>
      <c r="FH3142" s="254"/>
      <c r="FI3142" s="254"/>
      <c r="FJ3142" s="254"/>
      <c r="FK3142" s="254"/>
      <c r="FL3142" s="254"/>
      <c r="FM3142" s="254"/>
      <c r="FN3142" s="254"/>
      <c r="FO3142" s="254"/>
      <c r="FP3142" s="254"/>
      <c r="FQ3142" s="254"/>
      <c r="FR3142" s="254"/>
      <c r="FS3142" s="254"/>
      <c r="FT3142" s="254"/>
      <c r="FU3142" s="254"/>
      <c r="FV3142" s="254"/>
      <c r="FW3142" s="254"/>
      <c r="FX3142" s="254"/>
      <c r="FY3142" s="254"/>
      <c r="FZ3142" s="254"/>
      <c r="GA3142" s="254"/>
      <c r="GB3142" s="254"/>
      <c r="GC3142" s="254"/>
      <c r="GD3142" s="254"/>
      <c r="GE3142" s="254"/>
      <c r="GF3142" s="254"/>
      <c r="GG3142" s="254"/>
      <c r="GH3142" s="254"/>
      <c r="GI3142" s="254"/>
      <c r="GJ3142" s="254"/>
      <c r="GK3142" s="254"/>
      <c r="GL3142" s="254"/>
      <c r="GM3142" s="254"/>
      <c r="GN3142" s="254"/>
      <c r="GO3142" s="254"/>
      <c r="GP3142" s="254"/>
      <c r="GQ3142" s="254"/>
      <c r="GR3142" s="254"/>
      <c r="GS3142" s="254"/>
      <c r="GT3142" s="254"/>
      <c r="GU3142" s="254"/>
      <c r="GV3142" s="254"/>
      <c r="GW3142" s="254"/>
      <c r="GX3142" s="254"/>
      <c r="GY3142" s="254"/>
      <c r="GZ3142" s="254"/>
      <c r="HA3142" s="254"/>
      <c r="HB3142" s="254"/>
      <c r="HC3142" s="254"/>
      <c r="HD3142" s="254"/>
      <c r="HE3142" s="254"/>
      <c r="HF3142" s="254"/>
      <c r="HG3142" s="254"/>
      <c r="HH3142" s="254"/>
      <c r="HI3142" s="254"/>
      <c r="HJ3142" s="254"/>
      <c r="HK3142" s="254"/>
      <c r="HL3142" s="254"/>
      <c r="HM3142" s="254"/>
      <c r="HN3142" s="254"/>
      <c r="HO3142" s="254"/>
      <c r="HP3142" s="254"/>
      <c r="HQ3142" s="254"/>
      <c r="HR3142" s="254"/>
      <c r="HS3142" s="254"/>
      <c r="HT3142" s="254"/>
      <c r="HU3142" s="254"/>
      <c r="HV3142" s="254"/>
      <c r="HW3142" s="254"/>
      <c r="HX3142" s="254"/>
      <c r="HY3142" s="254"/>
      <c r="HZ3142" s="254"/>
      <c r="IA3142" s="254"/>
      <c r="IB3142" s="254"/>
      <c r="IC3142" s="254"/>
      <c r="ID3142" s="254"/>
      <c r="IE3142" s="254"/>
      <c r="IF3142" s="254"/>
      <c r="IG3142" s="254"/>
      <c r="IH3142" s="254"/>
      <c r="II3142" s="254"/>
      <c r="IJ3142" s="254"/>
      <c r="IK3142" s="254"/>
      <c r="IL3142" s="254"/>
      <c r="IM3142" s="254"/>
      <c r="IN3142" s="254"/>
      <c r="IO3142" s="254"/>
      <c r="IP3142" s="254"/>
      <c r="IQ3142" s="254"/>
      <c r="IR3142" s="254"/>
      <c r="IS3142" s="254"/>
      <c r="IT3142" s="254"/>
      <c r="IU3142" s="254"/>
      <c r="IV3142" s="254"/>
      <c r="IW3142" s="254"/>
      <c r="IX3142" s="254"/>
      <c r="IY3142" s="254"/>
    </row>
    <row r="3143" spans="1:259" s="433" customFormat="1">
      <c r="A3143" s="327"/>
      <c r="B3143" s="1919" t="s">
        <v>3708</v>
      </c>
      <c r="C3143" s="328" t="s">
        <v>2184</v>
      </c>
      <c r="D3143" s="2366"/>
      <c r="E3143" s="2521">
        <f t="shared" si="10"/>
        <v>2</v>
      </c>
      <c r="F3143" s="1885">
        <f t="shared" si="11"/>
        <v>0</v>
      </c>
      <c r="G3143" s="1856">
        <f t="shared" si="12"/>
        <v>0</v>
      </c>
      <c r="H3143" s="1880">
        <f t="shared" si="13"/>
        <v>0</v>
      </c>
      <c r="I3143" s="2521">
        <f t="shared" si="14"/>
        <v>0</v>
      </c>
      <c r="J3143" s="1885">
        <f t="shared" si="15"/>
        <v>0</v>
      </c>
      <c r="K3143" s="365"/>
      <c r="L3143" s="254"/>
      <c r="M3143" s="254"/>
      <c r="N3143" s="254"/>
      <c r="O3143" s="254"/>
      <c r="P3143" s="254"/>
      <c r="Q3143" s="254"/>
      <c r="R3143" s="254"/>
      <c r="S3143" s="254"/>
      <c r="T3143" s="254"/>
      <c r="U3143" s="254"/>
      <c r="V3143" s="254"/>
      <c r="W3143" s="254"/>
      <c r="X3143" s="254"/>
      <c r="Y3143" s="254"/>
      <c r="Z3143" s="254"/>
      <c r="AA3143" s="254"/>
      <c r="AB3143" s="254"/>
      <c r="AC3143" s="254"/>
      <c r="AD3143" s="254"/>
      <c r="AE3143" s="254"/>
      <c r="AF3143" s="254"/>
      <c r="AG3143" s="254"/>
      <c r="AH3143" s="254"/>
      <c r="AI3143" s="254"/>
      <c r="AJ3143" s="254"/>
      <c r="AK3143" s="254"/>
      <c r="AL3143" s="254"/>
      <c r="AM3143" s="254"/>
      <c r="AN3143" s="254"/>
      <c r="AO3143" s="254"/>
      <c r="AP3143" s="254"/>
      <c r="AQ3143" s="254"/>
      <c r="AR3143" s="254"/>
      <c r="AS3143" s="254"/>
      <c r="AT3143" s="254"/>
      <c r="AU3143" s="254"/>
      <c r="AV3143" s="254"/>
      <c r="AW3143" s="254"/>
      <c r="AX3143" s="254"/>
      <c r="AY3143" s="254"/>
      <c r="AZ3143" s="254"/>
      <c r="BA3143" s="254"/>
      <c r="BB3143" s="254"/>
      <c r="BC3143" s="254"/>
      <c r="BD3143" s="254"/>
      <c r="BE3143" s="254"/>
      <c r="BF3143" s="254"/>
      <c r="BG3143" s="254"/>
      <c r="BH3143" s="254"/>
      <c r="BI3143" s="254"/>
      <c r="BJ3143" s="254"/>
      <c r="BK3143" s="254"/>
      <c r="BL3143" s="254"/>
      <c r="BM3143" s="254"/>
      <c r="BN3143" s="254"/>
      <c r="BO3143" s="254"/>
      <c r="BP3143" s="254"/>
      <c r="BQ3143" s="254"/>
      <c r="BR3143" s="254"/>
      <c r="BS3143" s="254"/>
      <c r="BT3143" s="254"/>
      <c r="BU3143" s="254"/>
      <c r="BV3143" s="254"/>
      <c r="BW3143" s="254"/>
      <c r="BX3143" s="254"/>
      <c r="BY3143" s="254"/>
      <c r="BZ3143" s="254"/>
      <c r="CA3143" s="254"/>
      <c r="CB3143" s="254"/>
      <c r="CC3143" s="254"/>
      <c r="CD3143" s="254"/>
      <c r="CE3143" s="254"/>
      <c r="CF3143" s="254"/>
      <c r="CG3143" s="254"/>
      <c r="CH3143" s="254"/>
      <c r="CI3143" s="254"/>
      <c r="CJ3143" s="254"/>
      <c r="CK3143" s="254"/>
      <c r="CL3143" s="254"/>
      <c r="CM3143" s="254"/>
      <c r="CN3143" s="254"/>
      <c r="CO3143" s="254"/>
      <c r="CP3143" s="254"/>
      <c r="CQ3143" s="254"/>
      <c r="CR3143" s="254"/>
      <c r="CS3143" s="254"/>
      <c r="CT3143" s="254"/>
      <c r="CU3143" s="254"/>
      <c r="CV3143" s="254"/>
      <c r="CW3143" s="254"/>
      <c r="CX3143" s="254"/>
      <c r="CY3143" s="254"/>
      <c r="CZ3143" s="254"/>
      <c r="DA3143" s="254"/>
      <c r="DB3143" s="254"/>
      <c r="DC3143" s="254"/>
      <c r="DD3143" s="254"/>
      <c r="DE3143" s="254"/>
      <c r="DF3143" s="254"/>
      <c r="DG3143" s="254"/>
      <c r="DH3143" s="254"/>
      <c r="DI3143" s="254"/>
      <c r="DJ3143" s="254"/>
      <c r="DK3143" s="254"/>
      <c r="DL3143" s="254"/>
      <c r="DM3143" s="254"/>
      <c r="DN3143" s="254"/>
      <c r="DO3143" s="254"/>
      <c r="DP3143" s="254"/>
      <c r="DQ3143" s="254"/>
      <c r="DR3143" s="254"/>
      <c r="DS3143" s="254"/>
      <c r="DT3143" s="254"/>
      <c r="DU3143" s="254"/>
      <c r="DV3143" s="254"/>
      <c r="DW3143" s="254"/>
      <c r="DX3143" s="254"/>
      <c r="DY3143" s="254"/>
      <c r="DZ3143" s="254"/>
      <c r="EA3143" s="254"/>
      <c r="EB3143" s="254"/>
      <c r="EC3143" s="254"/>
      <c r="ED3143" s="254"/>
      <c r="EE3143" s="254"/>
      <c r="EF3143" s="254"/>
      <c r="EG3143" s="254"/>
      <c r="EH3143" s="254"/>
      <c r="EI3143" s="254"/>
      <c r="EJ3143" s="254"/>
      <c r="EK3143" s="254"/>
      <c r="EL3143" s="254"/>
      <c r="EM3143" s="254"/>
      <c r="EN3143" s="254"/>
      <c r="EO3143" s="254"/>
      <c r="EP3143" s="254"/>
      <c r="EQ3143" s="254"/>
      <c r="ER3143" s="254"/>
      <c r="ES3143" s="254"/>
      <c r="ET3143" s="254"/>
      <c r="EU3143" s="254"/>
      <c r="EV3143" s="254"/>
      <c r="EW3143" s="254"/>
      <c r="EX3143" s="254"/>
      <c r="EY3143" s="254"/>
      <c r="EZ3143" s="254"/>
      <c r="FA3143" s="254"/>
      <c r="FB3143" s="254"/>
      <c r="FC3143" s="254"/>
      <c r="FD3143" s="254"/>
      <c r="FE3143" s="254"/>
      <c r="FF3143" s="254"/>
      <c r="FG3143" s="254"/>
      <c r="FH3143" s="254"/>
      <c r="FI3143" s="254"/>
      <c r="FJ3143" s="254"/>
      <c r="FK3143" s="254"/>
      <c r="FL3143" s="254"/>
      <c r="FM3143" s="254"/>
      <c r="FN3143" s="254"/>
      <c r="FO3143" s="254"/>
      <c r="FP3143" s="254"/>
      <c r="FQ3143" s="254"/>
      <c r="FR3143" s="254"/>
      <c r="FS3143" s="254"/>
      <c r="FT3143" s="254"/>
      <c r="FU3143" s="254"/>
      <c r="FV3143" s="254"/>
      <c r="FW3143" s="254"/>
      <c r="FX3143" s="254"/>
      <c r="FY3143" s="254"/>
      <c r="FZ3143" s="254"/>
      <c r="GA3143" s="254"/>
      <c r="GB3143" s="254"/>
      <c r="GC3143" s="254"/>
      <c r="GD3143" s="254"/>
      <c r="GE3143" s="254"/>
      <c r="GF3143" s="254"/>
      <c r="GG3143" s="254"/>
      <c r="GH3143" s="254"/>
      <c r="GI3143" s="254"/>
      <c r="GJ3143" s="254"/>
      <c r="GK3143" s="254"/>
      <c r="GL3143" s="254"/>
      <c r="GM3143" s="254"/>
      <c r="GN3143" s="254"/>
      <c r="GO3143" s="254"/>
      <c r="GP3143" s="254"/>
      <c r="GQ3143" s="254"/>
      <c r="GR3143" s="254"/>
      <c r="GS3143" s="254"/>
      <c r="GT3143" s="254"/>
      <c r="GU3143" s="254"/>
      <c r="GV3143" s="254"/>
      <c r="GW3143" s="254"/>
      <c r="GX3143" s="254"/>
      <c r="GY3143" s="254"/>
      <c r="GZ3143" s="254"/>
      <c r="HA3143" s="254"/>
      <c r="HB3143" s="254"/>
      <c r="HC3143" s="254"/>
      <c r="HD3143" s="254"/>
      <c r="HE3143" s="254"/>
      <c r="HF3143" s="254"/>
      <c r="HG3143" s="254"/>
      <c r="HH3143" s="254"/>
      <c r="HI3143" s="254"/>
      <c r="HJ3143" s="254"/>
      <c r="HK3143" s="254"/>
      <c r="HL3143" s="254"/>
      <c r="HM3143" s="254"/>
      <c r="HN3143" s="254"/>
      <c r="HO3143" s="254"/>
      <c r="HP3143" s="254"/>
      <c r="HQ3143" s="254"/>
      <c r="HR3143" s="254"/>
      <c r="HS3143" s="254"/>
      <c r="HT3143" s="254"/>
      <c r="HU3143" s="254"/>
      <c r="HV3143" s="254"/>
      <c r="HW3143" s="254"/>
      <c r="HX3143" s="254"/>
      <c r="HY3143" s="254"/>
      <c r="HZ3143" s="254"/>
      <c r="IA3143" s="254"/>
      <c r="IB3143" s="254"/>
      <c r="IC3143" s="254"/>
      <c r="ID3143" s="254"/>
      <c r="IE3143" s="254"/>
      <c r="IF3143" s="254"/>
      <c r="IG3143" s="254"/>
      <c r="IH3143" s="254"/>
      <c r="II3143" s="254"/>
      <c r="IJ3143" s="254"/>
      <c r="IK3143" s="254"/>
      <c r="IL3143" s="254"/>
      <c r="IM3143" s="254"/>
      <c r="IN3143" s="254"/>
      <c r="IO3143" s="254"/>
      <c r="IP3143" s="254"/>
      <c r="IQ3143" s="254"/>
      <c r="IR3143" s="254"/>
      <c r="IS3143" s="254"/>
      <c r="IT3143" s="254"/>
      <c r="IU3143" s="254"/>
      <c r="IV3143" s="254"/>
      <c r="IW3143" s="254"/>
      <c r="IX3143" s="254"/>
      <c r="IY3143" s="254"/>
    </row>
    <row r="3144" spans="1:259" s="433" customFormat="1">
      <c r="A3144" s="327"/>
      <c r="B3144" s="1919" t="s">
        <v>3812</v>
      </c>
      <c r="C3144" s="328" t="s">
        <v>2184</v>
      </c>
      <c r="D3144" s="2366"/>
      <c r="E3144" s="2521">
        <f t="shared" si="10"/>
        <v>4</v>
      </c>
      <c r="F3144" s="1885">
        <f t="shared" si="11"/>
        <v>0</v>
      </c>
      <c r="G3144" s="1856">
        <f t="shared" si="12"/>
        <v>0</v>
      </c>
      <c r="H3144" s="1880">
        <f t="shared" si="13"/>
        <v>0</v>
      </c>
      <c r="I3144" s="2521">
        <f t="shared" si="14"/>
        <v>0</v>
      </c>
      <c r="J3144" s="1885">
        <f t="shared" si="15"/>
        <v>0</v>
      </c>
      <c r="K3144" s="365"/>
      <c r="L3144" s="254"/>
      <c r="M3144" s="254"/>
      <c r="N3144" s="254"/>
      <c r="O3144" s="254"/>
      <c r="P3144" s="254"/>
      <c r="Q3144" s="254"/>
      <c r="R3144" s="254"/>
      <c r="S3144" s="254"/>
      <c r="T3144" s="254"/>
      <c r="U3144" s="254"/>
      <c r="V3144" s="254"/>
      <c r="W3144" s="254"/>
      <c r="X3144" s="254"/>
      <c r="Y3144" s="254"/>
      <c r="Z3144" s="254"/>
      <c r="AA3144" s="254"/>
      <c r="AB3144" s="254"/>
      <c r="AC3144" s="254"/>
      <c r="AD3144" s="254"/>
      <c r="AE3144" s="254"/>
      <c r="AF3144" s="254"/>
      <c r="AG3144" s="254"/>
      <c r="AH3144" s="254"/>
      <c r="AI3144" s="254"/>
      <c r="AJ3144" s="254"/>
      <c r="AK3144" s="254"/>
      <c r="AL3144" s="254"/>
      <c r="AM3144" s="254"/>
      <c r="AN3144" s="254"/>
      <c r="AO3144" s="254"/>
      <c r="AP3144" s="254"/>
      <c r="AQ3144" s="254"/>
      <c r="AR3144" s="254"/>
      <c r="AS3144" s="254"/>
      <c r="AT3144" s="254"/>
      <c r="AU3144" s="254"/>
      <c r="AV3144" s="254"/>
      <c r="AW3144" s="254"/>
      <c r="AX3144" s="254"/>
      <c r="AY3144" s="254"/>
      <c r="AZ3144" s="254"/>
      <c r="BA3144" s="254"/>
      <c r="BB3144" s="254"/>
      <c r="BC3144" s="254"/>
      <c r="BD3144" s="254"/>
      <c r="BE3144" s="254"/>
      <c r="BF3144" s="254"/>
      <c r="BG3144" s="254"/>
      <c r="BH3144" s="254"/>
      <c r="BI3144" s="254"/>
      <c r="BJ3144" s="254"/>
      <c r="BK3144" s="254"/>
      <c r="BL3144" s="254"/>
      <c r="BM3144" s="254"/>
      <c r="BN3144" s="254"/>
      <c r="BO3144" s="254"/>
      <c r="BP3144" s="254"/>
      <c r="BQ3144" s="254"/>
      <c r="BR3144" s="254"/>
      <c r="BS3144" s="254"/>
      <c r="BT3144" s="254"/>
      <c r="BU3144" s="254"/>
      <c r="BV3144" s="254"/>
      <c r="BW3144" s="254"/>
      <c r="BX3144" s="254"/>
      <c r="BY3144" s="254"/>
      <c r="BZ3144" s="254"/>
      <c r="CA3144" s="254"/>
      <c r="CB3144" s="254"/>
      <c r="CC3144" s="254"/>
      <c r="CD3144" s="254"/>
      <c r="CE3144" s="254"/>
      <c r="CF3144" s="254"/>
      <c r="CG3144" s="254"/>
      <c r="CH3144" s="254"/>
      <c r="CI3144" s="254"/>
      <c r="CJ3144" s="254"/>
      <c r="CK3144" s="254"/>
      <c r="CL3144" s="254"/>
      <c r="CM3144" s="254"/>
      <c r="CN3144" s="254"/>
      <c r="CO3144" s="254"/>
      <c r="CP3144" s="254"/>
      <c r="CQ3144" s="254"/>
      <c r="CR3144" s="254"/>
      <c r="CS3144" s="254"/>
      <c r="CT3144" s="254"/>
      <c r="CU3144" s="254"/>
      <c r="CV3144" s="254"/>
      <c r="CW3144" s="254"/>
      <c r="CX3144" s="254"/>
      <c r="CY3144" s="254"/>
      <c r="CZ3144" s="254"/>
      <c r="DA3144" s="254"/>
      <c r="DB3144" s="254"/>
      <c r="DC3144" s="254"/>
      <c r="DD3144" s="254"/>
      <c r="DE3144" s="254"/>
      <c r="DF3144" s="254"/>
      <c r="DG3144" s="254"/>
      <c r="DH3144" s="254"/>
      <c r="DI3144" s="254"/>
      <c r="DJ3144" s="254"/>
      <c r="DK3144" s="254"/>
      <c r="DL3144" s="254"/>
      <c r="DM3144" s="254"/>
      <c r="DN3144" s="254"/>
      <c r="DO3144" s="254"/>
      <c r="DP3144" s="254"/>
      <c r="DQ3144" s="254"/>
      <c r="DR3144" s="254"/>
      <c r="DS3144" s="254"/>
      <c r="DT3144" s="254"/>
      <c r="DU3144" s="254"/>
      <c r="DV3144" s="254"/>
      <c r="DW3144" s="254"/>
      <c r="DX3144" s="254"/>
      <c r="DY3144" s="254"/>
      <c r="DZ3144" s="254"/>
      <c r="EA3144" s="254"/>
      <c r="EB3144" s="254"/>
      <c r="EC3144" s="254"/>
      <c r="ED3144" s="254"/>
      <c r="EE3144" s="254"/>
      <c r="EF3144" s="254"/>
      <c r="EG3144" s="254"/>
      <c r="EH3144" s="254"/>
      <c r="EI3144" s="254"/>
      <c r="EJ3144" s="254"/>
      <c r="EK3144" s="254"/>
      <c r="EL3144" s="254"/>
      <c r="EM3144" s="254"/>
      <c r="EN3144" s="254"/>
      <c r="EO3144" s="254"/>
      <c r="EP3144" s="254"/>
      <c r="EQ3144" s="254"/>
      <c r="ER3144" s="254"/>
      <c r="ES3144" s="254"/>
      <c r="ET3144" s="254"/>
      <c r="EU3144" s="254"/>
      <c r="EV3144" s="254"/>
      <c r="EW3144" s="254"/>
      <c r="EX3144" s="254"/>
      <c r="EY3144" s="254"/>
      <c r="EZ3144" s="254"/>
      <c r="FA3144" s="254"/>
      <c r="FB3144" s="254"/>
      <c r="FC3144" s="254"/>
      <c r="FD3144" s="254"/>
      <c r="FE3144" s="254"/>
      <c r="FF3144" s="254"/>
      <c r="FG3144" s="254"/>
      <c r="FH3144" s="254"/>
      <c r="FI3144" s="254"/>
      <c r="FJ3144" s="254"/>
      <c r="FK3144" s="254"/>
      <c r="FL3144" s="254"/>
      <c r="FM3144" s="254"/>
      <c r="FN3144" s="254"/>
      <c r="FO3144" s="254"/>
      <c r="FP3144" s="254"/>
      <c r="FQ3144" s="254"/>
      <c r="FR3144" s="254"/>
      <c r="FS3144" s="254"/>
      <c r="FT3144" s="254"/>
      <c r="FU3144" s="254"/>
      <c r="FV3144" s="254"/>
      <c r="FW3144" s="254"/>
      <c r="FX3144" s="254"/>
      <c r="FY3144" s="254"/>
      <c r="FZ3144" s="254"/>
      <c r="GA3144" s="254"/>
      <c r="GB3144" s="254"/>
      <c r="GC3144" s="254"/>
      <c r="GD3144" s="254"/>
      <c r="GE3144" s="254"/>
      <c r="GF3144" s="254"/>
      <c r="GG3144" s="254"/>
      <c r="GH3144" s="254"/>
      <c r="GI3144" s="254"/>
      <c r="GJ3144" s="254"/>
      <c r="GK3144" s="254"/>
      <c r="GL3144" s="254"/>
      <c r="GM3144" s="254"/>
      <c r="GN3144" s="254"/>
      <c r="GO3144" s="254"/>
      <c r="GP3144" s="254"/>
      <c r="GQ3144" s="254"/>
      <c r="GR3144" s="254"/>
      <c r="GS3144" s="254"/>
      <c r="GT3144" s="254"/>
      <c r="GU3144" s="254"/>
      <c r="GV3144" s="254"/>
      <c r="GW3144" s="254"/>
      <c r="GX3144" s="254"/>
      <c r="GY3144" s="254"/>
      <c r="GZ3144" s="254"/>
      <c r="HA3144" s="254"/>
      <c r="HB3144" s="254"/>
      <c r="HC3144" s="254"/>
      <c r="HD3144" s="254"/>
      <c r="HE3144" s="254"/>
      <c r="HF3144" s="254"/>
      <c r="HG3144" s="254"/>
      <c r="HH3144" s="254"/>
      <c r="HI3144" s="254"/>
      <c r="HJ3144" s="254"/>
      <c r="HK3144" s="254"/>
      <c r="HL3144" s="254"/>
      <c r="HM3144" s="254"/>
      <c r="HN3144" s="254"/>
      <c r="HO3144" s="254"/>
      <c r="HP3144" s="254"/>
      <c r="HQ3144" s="254"/>
      <c r="HR3144" s="254"/>
      <c r="HS3144" s="254"/>
      <c r="HT3144" s="254"/>
      <c r="HU3144" s="254"/>
      <c r="HV3144" s="254"/>
      <c r="HW3144" s="254"/>
      <c r="HX3144" s="254"/>
      <c r="HY3144" s="254"/>
      <c r="HZ3144" s="254"/>
      <c r="IA3144" s="254"/>
      <c r="IB3144" s="254"/>
      <c r="IC3144" s="254"/>
      <c r="ID3144" s="254"/>
      <c r="IE3144" s="254"/>
      <c r="IF3144" s="254"/>
      <c r="IG3144" s="254"/>
      <c r="IH3144" s="254"/>
      <c r="II3144" s="254"/>
      <c r="IJ3144" s="254"/>
      <c r="IK3144" s="254"/>
      <c r="IL3144" s="254"/>
      <c r="IM3144" s="254"/>
      <c r="IN3144" s="254"/>
      <c r="IO3144" s="254"/>
      <c r="IP3144" s="254"/>
      <c r="IQ3144" s="254"/>
      <c r="IR3144" s="254"/>
      <c r="IS3144" s="254"/>
      <c r="IT3144" s="254"/>
      <c r="IU3144" s="254"/>
      <c r="IV3144" s="254"/>
      <c r="IW3144" s="254"/>
      <c r="IX3144" s="254"/>
      <c r="IY3144" s="254"/>
    </row>
    <row r="3145" spans="1:259" s="433" customFormat="1">
      <c r="A3145" s="327"/>
      <c r="B3145" s="1919" t="s">
        <v>3813</v>
      </c>
      <c r="C3145" s="328" t="s">
        <v>2184</v>
      </c>
      <c r="D3145" s="2366"/>
      <c r="E3145" s="2521">
        <f t="shared" si="10"/>
        <v>2</v>
      </c>
      <c r="F3145" s="1885">
        <f t="shared" si="11"/>
        <v>0</v>
      </c>
      <c r="G3145" s="1856">
        <f t="shared" si="12"/>
        <v>0</v>
      </c>
      <c r="H3145" s="1880">
        <f t="shared" si="13"/>
        <v>0</v>
      </c>
      <c r="I3145" s="2521">
        <f t="shared" si="14"/>
        <v>0</v>
      </c>
      <c r="J3145" s="1885">
        <f t="shared" si="15"/>
        <v>0</v>
      </c>
      <c r="K3145" s="365"/>
      <c r="L3145" s="254"/>
      <c r="M3145" s="254"/>
      <c r="N3145" s="254"/>
      <c r="O3145" s="254"/>
      <c r="P3145" s="254"/>
      <c r="Q3145" s="254"/>
      <c r="R3145" s="254"/>
      <c r="S3145" s="254"/>
      <c r="T3145" s="254"/>
      <c r="U3145" s="254"/>
      <c r="V3145" s="254"/>
      <c r="W3145" s="254"/>
      <c r="X3145" s="254"/>
      <c r="Y3145" s="254"/>
      <c r="Z3145" s="254"/>
      <c r="AA3145" s="254"/>
      <c r="AB3145" s="254"/>
      <c r="AC3145" s="254"/>
      <c r="AD3145" s="254"/>
      <c r="AE3145" s="254"/>
      <c r="AF3145" s="254"/>
      <c r="AG3145" s="254"/>
      <c r="AH3145" s="254"/>
      <c r="AI3145" s="254"/>
      <c r="AJ3145" s="254"/>
      <c r="AK3145" s="254"/>
      <c r="AL3145" s="254"/>
      <c r="AM3145" s="254"/>
      <c r="AN3145" s="254"/>
      <c r="AO3145" s="254"/>
      <c r="AP3145" s="254"/>
      <c r="AQ3145" s="254"/>
      <c r="AR3145" s="254"/>
      <c r="AS3145" s="254"/>
      <c r="AT3145" s="254"/>
      <c r="AU3145" s="254"/>
      <c r="AV3145" s="254"/>
      <c r="AW3145" s="254"/>
      <c r="AX3145" s="254"/>
      <c r="AY3145" s="254"/>
      <c r="AZ3145" s="254"/>
      <c r="BA3145" s="254"/>
      <c r="BB3145" s="254"/>
      <c r="BC3145" s="254"/>
      <c r="BD3145" s="254"/>
      <c r="BE3145" s="254"/>
      <c r="BF3145" s="254"/>
      <c r="BG3145" s="254"/>
      <c r="BH3145" s="254"/>
      <c r="BI3145" s="254"/>
      <c r="BJ3145" s="254"/>
      <c r="BK3145" s="254"/>
      <c r="BL3145" s="254"/>
      <c r="BM3145" s="254"/>
      <c r="BN3145" s="254"/>
      <c r="BO3145" s="254"/>
      <c r="BP3145" s="254"/>
      <c r="BQ3145" s="254"/>
      <c r="BR3145" s="254"/>
      <c r="BS3145" s="254"/>
      <c r="BT3145" s="254"/>
      <c r="BU3145" s="254"/>
      <c r="BV3145" s="254"/>
      <c r="BW3145" s="254"/>
      <c r="BX3145" s="254"/>
      <c r="BY3145" s="254"/>
      <c r="BZ3145" s="254"/>
      <c r="CA3145" s="254"/>
      <c r="CB3145" s="254"/>
      <c r="CC3145" s="254"/>
      <c r="CD3145" s="254"/>
      <c r="CE3145" s="254"/>
      <c r="CF3145" s="254"/>
      <c r="CG3145" s="254"/>
      <c r="CH3145" s="254"/>
      <c r="CI3145" s="254"/>
      <c r="CJ3145" s="254"/>
      <c r="CK3145" s="254"/>
      <c r="CL3145" s="254"/>
      <c r="CM3145" s="254"/>
      <c r="CN3145" s="254"/>
      <c r="CO3145" s="254"/>
      <c r="CP3145" s="254"/>
      <c r="CQ3145" s="254"/>
      <c r="CR3145" s="254"/>
      <c r="CS3145" s="254"/>
      <c r="CT3145" s="254"/>
      <c r="CU3145" s="254"/>
      <c r="CV3145" s="254"/>
      <c r="CW3145" s="254"/>
      <c r="CX3145" s="254"/>
      <c r="CY3145" s="254"/>
      <c r="CZ3145" s="254"/>
      <c r="DA3145" s="254"/>
      <c r="DB3145" s="254"/>
      <c r="DC3145" s="254"/>
      <c r="DD3145" s="254"/>
      <c r="DE3145" s="254"/>
      <c r="DF3145" s="254"/>
      <c r="DG3145" s="254"/>
      <c r="DH3145" s="254"/>
      <c r="DI3145" s="254"/>
      <c r="DJ3145" s="254"/>
      <c r="DK3145" s="254"/>
      <c r="DL3145" s="254"/>
      <c r="DM3145" s="254"/>
      <c r="DN3145" s="254"/>
      <c r="DO3145" s="254"/>
      <c r="DP3145" s="254"/>
      <c r="DQ3145" s="254"/>
      <c r="DR3145" s="254"/>
      <c r="DS3145" s="254"/>
      <c r="DT3145" s="254"/>
      <c r="DU3145" s="254"/>
      <c r="DV3145" s="254"/>
      <c r="DW3145" s="254"/>
      <c r="DX3145" s="254"/>
      <c r="DY3145" s="254"/>
      <c r="DZ3145" s="254"/>
      <c r="EA3145" s="254"/>
      <c r="EB3145" s="254"/>
      <c r="EC3145" s="254"/>
      <c r="ED3145" s="254"/>
      <c r="EE3145" s="254"/>
      <c r="EF3145" s="254"/>
      <c r="EG3145" s="254"/>
      <c r="EH3145" s="254"/>
      <c r="EI3145" s="254"/>
      <c r="EJ3145" s="254"/>
      <c r="EK3145" s="254"/>
      <c r="EL3145" s="254"/>
      <c r="EM3145" s="254"/>
      <c r="EN3145" s="254"/>
      <c r="EO3145" s="254"/>
      <c r="EP3145" s="254"/>
      <c r="EQ3145" s="254"/>
      <c r="ER3145" s="254"/>
      <c r="ES3145" s="254"/>
      <c r="ET3145" s="254"/>
      <c r="EU3145" s="254"/>
      <c r="EV3145" s="254"/>
      <c r="EW3145" s="254"/>
      <c r="EX3145" s="254"/>
      <c r="EY3145" s="254"/>
      <c r="EZ3145" s="254"/>
      <c r="FA3145" s="254"/>
      <c r="FB3145" s="254"/>
      <c r="FC3145" s="254"/>
      <c r="FD3145" s="254"/>
      <c r="FE3145" s="254"/>
      <c r="FF3145" s="254"/>
      <c r="FG3145" s="254"/>
      <c r="FH3145" s="254"/>
      <c r="FI3145" s="254"/>
      <c r="FJ3145" s="254"/>
      <c r="FK3145" s="254"/>
      <c r="FL3145" s="254"/>
      <c r="FM3145" s="254"/>
      <c r="FN3145" s="254"/>
      <c r="FO3145" s="254"/>
      <c r="FP3145" s="254"/>
      <c r="FQ3145" s="254"/>
      <c r="FR3145" s="254"/>
      <c r="FS3145" s="254"/>
      <c r="FT3145" s="254"/>
      <c r="FU3145" s="254"/>
      <c r="FV3145" s="254"/>
      <c r="FW3145" s="254"/>
      <c r="FX3145" s="254"/>
      <c r="FY3145" s="254"/>
      <c r="FZ3145" s="254"/>
      <c r="GA3145" s="254"/>
      <c r="GB3145" s="254"/>
      <c r="GC3145" s="254"/>
      <c r="GD3145" s="254"/>
      <c r="GE3145" s="254"/>
      <c r="GF3145" s="254"/>
      <c r="GG3145" s="254"/>
      <c r="GH3145" s="254"/>
      <c r="GI3145" s="254"/>
      <c r="GJ3145" s="254"/>
      <c r="GK3145" s="254"/>
      <c r="GL3145" s="254"/>
      <c r="GM3145" s="254"/>
      <c r="GN3145" s="254"/>
      <c r="GO3145" s="254"/>
      <c r="GP3145" s="254"/>
      <c r="GQ3145" s="254"/>
      <c r="GR3145" s="254"/>
      <c r="GS3145" s="254"/>
      <c r="GT3145" s="254"/>
      <c r="GU3145" s="254"/>
      <c r="GV3145" s="254"/>
      <c r="GW3145" s="254"/>
      <c r="GX3145" s="254"/>
      <c r="GY3145" s="254"/>
      <c r="GZ3145" s="254"/>
      <c r="HA3145" s="254"/>
      <c r="HB3145" s="254"/>
      <c r="HC3145" s="254"/>
      <c r="HD3145" s="254"/>
      <c r="HE3145" s="254"/>
      <c r="HF3145" s="254"/>
      <c r="HG3145" s="254"/>
      <c r="HH3145" s="254"/>
      <c r="HI3145" s="254"/>
      <c r="HJ3145" s="254"/>
      <c r="HK3145" s="254"/>
      <c r="HL3145" s="254"/>
      <c r="HM3145" s="254"/>
      <c r="HN3145" s="254"/>
      <c r="HO3145" s="254"/>
      <c r="HP3145" s="254"/>
      <c r="HQ3145" s="254"/>
      <c r="HR3145" s="254"/>
      <c r="HS3145" s="254"/>
      <c r="HT3145" s="254"/>
      <c r="HU3145" s="254"/>
      <c r="HV3145" s="254"/>
      <c r="HW3145" s="254"/>
      <c r="HX3145" s="254"/>
      <c r="HY3145" s="254"/>
      <c r="HZ3145" s="254"/>
      <c r="IA3145" s="254"/>
      <c r="IB3145" s="254"/>
      <c r="IC3145" s="254"/>
      <c r="ID3145" s="254"/>
      <c r="IE3145" s="254"/>
      <c r="IF3145" s="254"/>
      <c r="IG3145" s="254"/>
      <c r="IH3145" s="254"/>
      <c r="II3145" s="254"/>
      <c r="IJ3145" s="254"/>
      <c r="IK3145" s="254"/>
      <c r="IL3145" s="254"/>
      <c r="IM3145" s="254"/>
      <c r="IN3145" s="254"/>
      <c r="IO3145" s="254"/>
      <c r="IP3145" s="254"/>
      <c r="IQ3145" s="254"/>
      <c r="IR3145" s="254"/>
      <c r="IS3145" s="254"/>
      <c r="IT3145" s="254"/>
      <c r="IU3145" s="254"/>
      <c r="IV3145" s="254"/>
      <c r="IW3145" s="254"/>
      <c r="IX3145" s="254"/>
      <c r="IY3145" s="254"/>
    </row>
    <row r="3146" spans="1:259" s="433" customFormat="1">
      <c r="A3146" s="327"/>
      <c r="B3146" s="1919" t="s">
        <v>3814</v>
      </c>
      <c r="C3146" s="328" t="s">
        <v>2184</v>
      </c>
      <c r="D3146" s="2366"/>
      <c r="E3146" s="2521">
        <f t="shared" si="10"/>
        <v>2</v>
      </c>
      <c r="F3146" s="1885">
        <f t="shared" si="11"/>
        <v>0</v>
      </c>
      <c r="G3146" s="1856">
        <f t="shared" si="12"/>
        <v>0</v>
      </c>
      <c r="H3146" s="1880">
        <f t="shared" si="13"/>
        <v>0</v>
      </c>
      <c r="I3146" s="2521">
        <f t="shared" si="14"/>
        <v>0</v>
      </c>
      <c r="J3146" s="1885">
        <f t="shared" si="15"/>
        <v>0</v>
      </c>
      <c r="K3146" s="365"/>
      <c r="L3146" s="254"/>
      <c r="M3146" s="254"/>
      <c r="N3146" s="254"/>
      <c r="O3146" s="254"/>
      <c r="P3146" s="254"/>
      <c r="Q3146" s="254"/>
      <c r="R3146" s="254"/>
      <c r="S3146" s="254"/>
      <c r="T3146" s="254"/>
      <c r="U3146" s="254"/>
      <c r="V3146" s="254"/>
      <c r="W3146" s="254"/>
      <c r="X3146" s="254"/>
      <c r="Y3146" s="254"/>
      <c r="Z3146" s="254"/>
      <c r="AA3146" s="254"/>
      <c r="AB3146" s="254"/>
      <c r="AC3146" s="254"/>
      <c r="AD3146" s="254"/>
      <c r="AE3146" s="254"/>
      <c r="AF3146" s="254"/>
      <c r="AG3146" s="254"/>
      <c r="AH3146" s="254"/>
      <c r="AI3146" s="254"/>
      <c r="AJ3146" s="254"/>
      <c r="AK3146" s="254"/>
      <c r="AL3146" s="254"/>
      <c r="AM3146" s="254"/>
      <c r="AN3146" s="254"/>
      <c r="AO3146" s="254"/>
      <c r="AP3146" s="254"/>
      <c r="AQ3146" s="254"/>
      <c r="AR3146" s="254"/>
      <c r="AS3146" s="254"/>
      <c r="AT3146" s="254"/>
      <c r="AU3146" s="254"/>
      <c r="AV3146" s="254"/>
      <c r="AW3146" s="254"/>
      <c r="AX3146" s="254"/>
      <c r="AY3146" s="254"/>
      <c r="AZ3146" s="254"/>
      <c r="BA3146" s="254"/>
      <c r="BB3146" s="254"/>
      <c r="BC3146" s="254"/>
      <c r="BD3146" s="254"/>
      <c r="BE3146" s="254"/>
      <c r="BF3146" s="254"/>
      <c r="BG3146" s="254"/>
      <c r="BH3146" s="254"/>
      <c r="BI3146" s="254"/>
      <c r="BJ3146" s="254"/>
      <c r="BK3146" s="254"/>
      <c r="BL3146" s="254"/>
      <c r="BM3146" s="254"/>
      <c r="BN3146" s="254"/>
      <c r="BO3146" s="254"/>
      <c r="BP3146" s="254"/>
      <c r="BQ3146" s="254"/>
      <c r="BR3146" s="254"/>
      <c r="BS3146" s="254"/>
      <c r="BT3146" s="254"/>
      <c r="BU3146" s="254"/>
      <c r="BV3146" s="254"/>
      <c r="BW3146" s="254"/>
      <c r="BX3146" s="254"/>
      <c r="BY3146" s="254"/>
      <c r="BZ3146" s="254"/>
      <c r="CA3146" s="254"/>
      <c r="CB3146" s="254"/>
      <c r="CC3146" s="254"/>
      <c r="CD3146" s="254"/>
      <c r="CE3146" s="254"/>
      <c r="CF3146" s="254"/>
      <c r="CG3146" s="254"/>
      <c r="CH3146" s="254"/>
      <c r="CI3146" s="254"/>
      <c r="CJ3146" s="254"/>
      <c r="CK3146" s="254"/>
      <c r="CL3146" s="254"/>
      <c r="CM3146" s="254"/>
      <c r="CN3146" s="254"/>
      <c r="CO3146" s="254"/>
      <c r="CP3146" s="254"/>
      <c r="CQ3146" s="254"/>
      <c r="CR3146" s="254"/>
      <c r="CS3146" s="254"/>
      <c r="CT3146" s="254"/>
      <c r="CU3146" s="254"/>
      <c r="CV3146" s="254"/>
      <c r="CW3146" s="254"/>
      <c r="CX3146" s="254"/>
      <c r="CY3146" s="254"/>
      <c r="CZ3146" s="254"/>
      <c r="DA3146" s="254"/>
      <c r="DB3146" s="254"/>
      <c r="DC3146" s="254"/>
      <c r="DD3146" s="254"/>
      <c r="DE3146" s="254"/>
      <c r="DF3146" s="254"/>
      <c r="DG3146" s="254"/>
      <c r="DH3146" s="254"/>
      <c r="DI3146" s="254"/>
      <c r="DJ3146" s="254"/>
      <c r="DK3146" s="254"/>
      <c r="DL3146" s="254"/>
      <c r="DM3146" s="254"/>
      <c r="DN3146" s="254"/>
      <c r="DO3146" s="254"/>
      <c r="DP3146" s="254"/>
      <c r="DQ3146" s="254"/>
      <c r="DR3146" s="254"/>
      <c r="DS3146" s="254"/>
      <c r="DT3146" s="254"/>
      <c r="DU3146" s="254"/>
      <c r="DV3146" s="254"/>
      <c r="DW3146" s="254"/>
      <c r="DX3146" s="254"/>
      <c r="DY3146" s="254"/>
      <c r="DZ3146" s="254"/>
      <c r="EA3146" s="254"/>
      <c r="EB3146" s="254"/>
      <c r="EC3146" s="254"/>
      <c r="ED3146" s="254"/>
      <c r="EE3146" s="254"/>
      <c r="EF3146" s="254"/>
      <c r="EG3146" s="254"/>
      <c r="EH3146" s="254"/>
      <c r="EI3146" s="254"/>
      <c r="EJ3146" s="254"/>
      <c r="EK3146" s="254"/>
      <c r="EL3146" s="254"/>
      <c r="EM3146" s="254"/>
      <c r="EN3146" s="254"/>
      <c r="EO3146" s="254"/>
      <c r="EP3146" s="254"/>
      <c r="EQ3146" s="254"/>
      <c r="ER3146" s="254"/>
      <c r="ES3146" s="254"/>
      <c r="ET3146" s="254"/>
      <c r="EU3146" s="254"/>
      <c r="EV3146" s="254"/>
      <c r="EW3146" s="254"/>
      <c r="EX3146" s="254"/>
      <c r="EY3146" s="254"/>
      <c r="EZ3146" s="254"/>
      <c r="FA3146" s="254"/>
      <c r="FB3146" s="254"/>
      <c r="FC3146" s="254"/>
      <c r="FD3146" s="254"/>
      <c r="FE3146" s="254"/>
      <c r="FF3146" s="254"/>
      <c r="FG3146" s="254"/>
      <c r="FH3146" s="254"/>
      <c r="FI3146" s="254"/>
      <c r="FJ3146" s="254"/>
      <c r="FK3146" s="254"/>
      <c r="FL3146" s="254"/>
      <c r="FM3146" s="254"/>
      <c r="FN3146" s="254"/>
      <c r="FO3146" s="254"/>
      <c r="FP3146" s="254"/>
      <c r="FQ3146" s="254"/>
      <c r="FR3146" s="254"/>
      <c r="FS3146" s="254"/>
      <c r="FT3146" s="254"/>
      <c r="FU3146" s="254"/>
      <c r="FV3146" s="254"/>
      <c r="FW3146" s="254"/>
      <c r="FX3146" s="254"/>
      <c r="FY3146" s="254"/>
      <c r="FZ3146" s="254"/>
      <c r="GA3146" s="254"/>
      <c r="GB3146" s="254"/>
      <c r="GC3146" s="254"/>
      <c r="GD3146" s="254"/>
      <c r="GE3146" s="254"/>
      <c r="GF3146" s="254"/>
      <c r="GG3146" s="254"/>
      <c r="GH3146" s="254"/>
      <c r="GI3146" s="254"/>
      <c r="GJ3146" s="254"/>
      <c r="GK3146" s="254"/>
      <c r="GL3146" s="254"/>
      <c r="GM3146" s="254"/>
      <c r="GN3146" s="254"/>
      <c r="GO3146" s="254"/>
      <c r="GP3146" s="254"/>
      <c r="GQ3146" s="254"/>
      <c r="GR3146" s="254"/>
      <c r="GS3146" s="254"/>
      <c r="GT3146" s="254"/>
      <c r="GU3146" s="254"/>
      <c r="GV3146" s="254"/>
      <c r="GW3146" s="254"/>
      <c r="GX3146" s="254"/>
      <c r="GY3146" s="254"/>
      <c r="GZ3146" s="254"/>
      <c r="HA3146" s="254"/>
      <c r="HB3146" s="254"/>
      <c r="HC3146" s="254"/>
      <c r="HD3146" s="254"/>
      <c r="HE3146" s="254"/>
      <c r="HF3146" s="254"/>
      <c r="HG3146" s="254"/>
      <c r="HH3146" s="254"/>
      <c r="HI3146" s="254"/>
      <c r="HJ3146" s="254"/>
      <c r="HK3146" s="254"/>
      <c r="HL3146" s="254"/>
      <c r="HM3146" s="254"/>
      <c r="HN3146" s="254"/>
      <c r="HO3146" s="254"/>
      <c r="HP3146" s="254"/>
      <c r="HQ3146" s="254"/>
      <c r="HR3146" s="254"/>
      <c r="HS3146" s="254"/>
      <c r="HT3146" s="254"/>
      <c r="HU3146" s="254"/>
      <c r="HV3146" s="254"/>
      <c r="HW3146" s="254"/>
      <c r="HX3146" s="254"/>
      <c r="HY3146" s="254"/>
      <c r="HZ3146" s="254"/>
      <c r="IA3146" s="254"/>
      <c r="IB3146" s="254"/>
      <c r="IC3146" s="254"/>
      <c r="ID3146" s="254"/>
      <c r="IE3146" s="254"/>
      <c r="IF3146" s="254"/>
      <c r="IG3146" s="254"/>
      <c r="IH3146" s="254"/>
      <c r="II3146" s="254"/>
      <c r="IJ3146" s="254"/>
      <c r="IK3146" s="254"/>
      <c r="IL3146" s="254"/>
      <c r="IM3146" s="254"/>
      <c r="IN3146" s="254"/>
      <c r="IO3146" s="254"/>
      <c r="IP3146" s="254"/>
      <c r="IQ3146" s="254"/>
      <c r="IR3146" s="254"/>
      <c r="IS3146" s="254"/>
      <c r="IT3146" s="254"/>
      <c r="IU3146" s="254"/>
      <c r="IV3146" s="254"/>
      <c r="IW3146" s="254"/>
      <c r="IX3146" s="254"/>
      <c r="IY3146" s="254"/>
    </row>
    <row r="3147" spans="1:259" s="433" customFormat="1">
      <c r="A3147" s="327"/>
      <c r="B3147" s="1919" t="s">
        <v>3815</v>
      </c>
      <c r="C3147" s="328" t="s">
        <v>2184</v>
      </c>
      <c r="D3147" s="2366"/>
      <c r="E3147" s="2521">
        <f t="shared" si="10"/>
        <v>2</v>
      </c>
      <c r="F3147" s="1885">
        <f t="shared" si="11"/>
        <v>0</v>
      </c>
      <c r="G3147" s="1856">
        <f t="shared" si="12"/>
        <v>0</v>
      </c>
      <c r="H3147" s="1880">
        <f t="shared" si="13"/>
        <v>0</v>
      </c>
      <c r="I3147" s="2521">
        <f t="shared" si="14"/>
        <v>0</v>
      </c>
      <c r="J3147" s="1885">
        <f t="shared" si="15"/>
        <v>0</v>
      </c>
      <c r="K3147" s="365"/>
      <c r="L3147" s="254"/>
      <c r="M3147" s="254"/>
      <c r="N3147" s="254"/>
      <c r="O3147" s="254"/>
      <c r="P3147" s="254"/>
      <c r="Q3147" s="254"/>
      <c r="R3147" s="254"/>
      <c r="S3147" s="254"/>
      <c r="T3147" s="254"/>
      <c r="U3147" s="254"/>
      <c r="V3147" s="254"/>
      <c r="W3147" s="254"/>
      <c r="X3147" s="254"/>
      <c r="Y3147" s="254"/>
      <c r="Z3147" s="254"/>
      <c r="AA3147" s="254"/>
      <c r="AB3147" s="254"/>
      <c r="AC3147" s="254"/>
      <c r="AD3147" s="254"/>
      <c r="AE3147" s="254"/>
      <c r="AF3147" s="254"/>
      <c r="AG3147" s="254"/>
      <c r="AH3147" s="254"/>
      <c r="AI3147" s="254"/>
      <c r="AJ3147" s="254"/>
      <c r="AK3147" s="254"/>
      <c r="AL3147" s="254"/>
      <c r="AM3147" s="254"/>
      <c r="AN3147" s="254"/>
      <c r="AO3147" s="254"/>
      <c r="AP3147" s="254"/>
      <c r="AQ3147" s="254"/>
      <c r="AR3147" s="254"/>
      <c r="AS3147" s="254"/>
      <c r="AT3147" s="254"/>
      <c r="AU3147" s="254"/>
      <c r="AV3147" s="254"/>
      <c r="AW3147" s="254"/>
      <c r="AX3147" s="254"/>
      <c r="AY3147" s="254"/>
      <c r="AZ3147" s="254"/>
      <c r="BA3147" s="254"/>
      <c r="BB3147" s="254"/>
      <c r="BC3147" s="254"/>
      <c r="BD3147" s="254"/>
      <c r="BE3147" s="254"/>
      <c r="BF3147" s="254"/>
      <c r="BG3147" s="254"/>
      <c r="BH3147" s="254"/>
      <c r="BI3147" s="254"/>
      <c r="BJ3147" s="254"/>
      <c r="BK3147" s="254"/>
      <c r="BL3147" s="254"/>
      <c r="BM3147" s="254"/>
      <c r="BN3147" s="254"/>
      <c r="BO3147" s="254"/>
      <c r="BP3147" s="254"/>
      <c r="BQ3147" s="254"/>
      <c r="BR3147" s="254"/>
      <c r="BS3147" s="254"/>
      <c r="BT3147" s="254"/>
      <c r="BU3147" s="254"/>
      <c r="BV3147" s="254"/>
      <c r="BW3147" s="254"/>
      <c r="BX3147" s="254"/>
      <c r="BY3147" s="254"/>
      <c r="BZ3147" s="254"/>
      <c r="CA3147" s="254"/>
      <c r="CB3147" s="254"/>
      <c r="CC3147" s="254"/>
      <c r="CD3147" s="254"/>
      <c r="CE3147" s="254"/>
      <c r="CF3147" s="254"/>
      <c r="CG3147" s="254"/>
      <c r="CH3147" s="254"/>
      <c r="CI3147" s="254"/>
      <c r="CJ3147" s="254"/>
      <c r="CK3147" s="254"/>
      <c r="CL3147" s="254"/>
      <c r="CM3147" s="254"/>
      <c r="CN3147" s="254"/>
      <c r="CO3147" s="254"/>
      <c r="CP3147" s="254"/>
      <c r="CQ3147" s="254"/>
      <c r="CR3147" s="254"/>
      <c r="CS3147" s="254"/>
      <c r="CT3147" s="254"/>
      <c r="CU3147" s="254"/>
      <c r="CV3147" s="254"/>
      <c r="CW3147" s="254"/>
      <c r="CX3147" s="254"/>
      <c r="CY3147" s="254"/>
      <c r="CZ3147" s="254"/>
      <c r="DA3147" s="254"/>
      <c r="DB3147" s="254"/>
      <c r="DC3147" s="254"/>
      <c r="DD3147" s="254"/>
      <c r="DE3147" s="254"/>
      <c r="DF3147" s="254"/>
      <c r="DG3147" s="254"/>
      <c r="DH3147" s="254"/>
      <c r="DI3147" s="254"/>
      <c r="DJ3147" s="254"/>
      <c r="DK3147" s="254"/>
      <c r="DL3147" s="254"/>
      <c r="DM3147" s="254"/>
      <c r="DN3147" s="254"/>
      <c r="DO3147" s="254"/>
      <c r="DP3147" s="254"/>
      <c r="DQ3147" s="254"/>
      <c r="DR3147" s="254"/>
      <c r="DS3147" s="254"/>
      <c r="DT3147" s="254"/>
      <c r="DU3147" s="254"/>
      <c r="DV3147" s="254"/>
      <c r="DW3147" s="254"/>
      <c r="DX3147" s="254"/>
      <c r="DY3147" s="254"/>
      <c r="DZ3147" s="254"/>
      <c r="EA3147" s="254"/>
      <c r="EB3147" s="254"/>
      <c r="EC3147" s="254"/>
      <c r="ED3147" s="254"/>
      <c r="EE3147" s="254"/>
      <c r="EF3147" s="254"/>
      <c r="EG3147" s="254"/>
      <c r="EH3147" s="254"/>
      <c r="EI3147" s="254"/>
      <c r="EJ3147" s="254"/>
      <c r="EK3147" s="254"/>
      <c r="EL3147" s="254"/>
      <c r="EM3147" s="254"/>
      <c r="EN3147" s="254"/>
      <c r="EO3147" s="254"/>
      <c r="EP3147" s="254"/>
      <c r="EQ3147" s="254"/>
      <c r="ER3147" s="254"/>
      <c r="ES3147" s="254"/>
      <c r="ET3147" s="254"/>
      <c r="EU3147" s="254"/>
      <c r="EV3147" s="254"/>
      <c r="EW3147" s="254"/>
      <c r="EX3147" s="254"/>
      <c r="EY3147" s="254"/>
      <c r="EZ3147" s="254"/>
      <c r="FA3147" s="254"/>
      <c r="FB3147" s="254"/>
      <c r="FC3147" s="254"/>
      <c r="FD3147" s="254"/>
      <c r="FE3147" s="254"/>
      <c r="FF3147" s="254"/>
      <c r="FG3147" s="254"/>
      <c r="FH3147" s="254"/>
      <c r="FI3147" s="254"/>
      <c r="FJ3147" s="254"/>
      <c r="FK3147" s="254"/>
      <c r="FL3147" s="254"/>
      <c r="FM3147" s="254"/>
      <c r="FN3147" s="254"/>
      <c r="FO3147" s="254"/>
      <c r="FP3147" s="254"/>
      <c r="FQ3147" s="254"/>
      <c r="FR3147" s="254"/>
      <c r="FS3147" s="254"/>
      <c r="FT3147" s="254"/>
      <c r="FU3147" s="254"/>
      <c r="FV3147" s="254"/>
      <c r="FW3147" s="254"/>
      <c r="FX3147" s="254"/>
      <c r="FY3147" s="254"/>
      <c r="FZ3147" s="254"/>
      <c r="GA3147" s="254"/>
      <c r="GB3147" s="254"/>
      <c r="GC3147" s="254"/>
      <c r="GD3147" s="254"/>
      <c r="GE3147" s="254"/>
      <c r="GF3147" s="254"/>
      <c r="GG3147" s="254"/>
      <c r="GH3147" s="254"/>
      <c r="GI3147" s="254"/>
      <c r="GJ3147" s="254"/>
      <c r="GK3147" s="254"/>
      <c r="GL3147" s="254"/>
      <c r="GM3147" s="254"/>
      <c r="GN3147" s="254"/>
      <c r="GO3147" s="254"/>
      <c r="GP3147" s="254"/>
      <c r="GQ3147" s="254"/>
      <c r="GR3147" s="254"/>
      <c r="GS3147" s="254"/>
      <c r="GT3147" s="254"/>
      <c r="GU3147" s="254"/>
      <c r="GV3147" s="254"/>
      <c r="GW3147" s="254"/>
      <c r="GX3147" s="254"/>
      <c r="GY3147" s="254"/>
      <c r="GZ3147" s="254"/>
      <c r="HA3147" s="254"/>
      <c r="HB3147" s="254"/>
      <c r="HC3147" s="254"/>
      <c r="HD3147" s="254"/>
      <c r="HE3147" s="254"/>
      <c r="HF3147" s="254"/>
      <c r="HG3147" s="254"/>
      <c r="HH3147" s="254"/>
      <c r="HI3147" s="254"/>
      <c r="HJ3147" s="254"/>
      <c r="HK3147" s="254"/>
      <c r="HL3147" s="254"/>
      <c r="HM3147" s="254"/>
      <c r="HN3147" s="254"/>
      <c r="HO3147" s="254"/>
      <c r="HP3147" s="254"/>
      <c r="HQ3147" s="254"/>
      <c r="HR3147" s="254"/>
      <c r="HS3147" s="254"/>
      <c r="HT3147" s="254"/>
      <c r="HU3147" s="254"/>
      <c r="HV3147" s="254"/>
      <c r="HW3147" s="254"/>
      <c r="HX3147" s="254"/>
      <c r="HY3147" s="254"/>
      <c r="HZ3147" s="254"/>
      <c r="IA3147" s="254"/>
      <c r="IB3147" s="254"/>
      <c r="IC3147" s="254"/>
      <c r="ID3147" s="254"/>
      <c r="IE3147" s="254"/>
      <c r="IF3147" s="254"/>
      <c r="IG3147" s="254"/>
      <c r="IH3147" s="254"/>
      <c r="II3147" s="254"/>
      <c r="IJ3147" s="254"/>
      <c r="IK3147" s="254"/>
      <c r="IL3147" s="254"/>
      <c r="IM3147" s="254"/>
      <c r="IN3147" s="254"/>
      <c r="IO3147" s="254"/>
      <c r="IP3147" s="254"/>
      <c r="IQ3147" s="254"/>
      <c r="IR3147" s="254"/>
      <c r="IS3147" s="254"/>
      <c r="IT3147" s="254"/>
      <c r="IU3147" s="254"/>
      <c r="IV3147" s="254"/>
      <c r="IW3147" s="254"/>
      <c r="IX3147" s="254"/>
      <c r="IY3147" s="254"/>
    </row>
    <row r="3148" spans="1:259" s="2559" customFormat="1">
      <c r="A3148" s="2271"/>
      <c r="B3148" s="2558"/>
      <c r="D3148" s="2593"/>
      <c r="E3148" s="2561"/>
      <c r="F3148" s="2561"/>
      <c r="I3148" s="2561"/>
      <c r="J3148" s="2561"/>
    </row>
    <row r="3149" spans="1:259" s="1918" customFormat="1" ht="65.25" customHeight="1">
      <c r="A3149" s="2302" t="s">
        <v>1667</v>
      </c>
      <c r="B3149" s="1855" t="s">
        <v>3235</v>
      </c>
      <c r="C3149" s="1836"/>
      <c r="D3149" s="1951"/>
      <c r="E3149" s="1887"/>
      <c r="F3149" s="2456"/>
      <c r="G3149" s="1836"/>
      <c r="I3149" s="1887"/>
      <c r="J3149" s="2456"/>
      <c r="L3149" s="1836"/>
    </row>
    <row r="3150" spans="1:259">
      <c r="A3150" s="2302"/>
      <c r="B3150" s="1915" t="s">
        <v>3236</v>
      </c>
      <c r="C3150" s="1842" t="s">
        <v>1313</v>
      </c>
      <c r="D3150" s="2366"/>
      <c r="E3150" s="2334">
        <v>4</v>
      </c>
      <c r="F3150" s="1885">
        <f>D3150*E3150</f>
        <v>0</v>
      </c>
      <c r="G3150" s="1842">
        <v>0</v>
      </c>
      <c r="H3150" s="1880">
        <f>F3150*G3150</f>
        <v>0</v>
      </c>
      <c r="I3150" s="2334">
        <v>0</v>
      </c>
      <c r="J3150" s="1885">
        <f>H3150*I3150</f>
        <v>0</v>
      </c>
      <c r="K3150" s="1870"/>
      <c r="L3150" s="1880"/>
    </row>
    <row r="3151" spans="1:259" s="1884" customFormat="1">
      <c r="A3151" s="1812"/>
      <c r="B3151" s="1820"/>
      <c r="C3151" s="1846"/>
      <c r="D3151" s="2175"/>
      <c r="E3151" s="2288"/>
      <c r="F3151" s="1882"/>
      <c r="G3151" s="1846"/>
      <c r="I3151" s="2288"/>
      <c r="J3151" s="1882"/>
      <c r="K3151" s="2187"/>
      <c r="L3151" s="2187"/>
    </row>
    <row r="3152" spans="1:259" s="1918" customFormat="1" ht="25.5">
      <c r="A3152" s="2302" t="s">
        <v>1670</v>
      </c>
      <c r="B3152" s="1831" t="s">
        <v>3450</v>
      </c>
      <c r="C3152" s="1842"/>
      <c r="D3152" s="2366"/>
      <c r="E3152" s="2288"/>
      <c r="F3152" s="1849"/>
      <c r="G3152" s="1846"/>
      <c r="H3152" s="1847"/>
      <c r="I3152" s="2288"/>
      <c r="J3152" s="1849"/>
      <c r="L3152" s="1842"/>
    </row>
    <row r="3153" spans="1:251" s="1918" customFormat="1">
      <c r="A3153" s="2302"/>
      <c r="B3153" s="1831" t="s">
        <v>3688</v>
      </c>
      <c r="C3153" s="1842"/>
      <c r="D3153" s="2366"/>
      <c r="E3153" s="2288"/>
      <c r="F3153" s="1849"/>
      <c r="G3153" s="1846"/>
      <c r="H3153" s="1847"/>
      <c r="I3153" s="2288"/>
      <c r="J3153" s="1849"/>
      <c r="L3153" s="1842"/>
    </row>
    <row r="3154" spans="1:251" s="1918" customFormat="1">
      <c r="A3154" s="2302"/>
      <c r="B3154" s="1831" t="s">
        <v>3452</v>
      </c>
      <c r="C3154" s="1842"/>
      <c r="D3154" s="2366"/>
      <c r="E3154" s="2288"/>
      <c r="F3154" s="1849"/>
      <c r="G3154" s="1846"/>
      <c r="H3154" s="1847"/>
      <c r="I3154" s="2288"/>
      <c r="J3154" s="1849"/>
      <c r="L3154" s="1842"/>
    </row>
    <row r="3155" spans="1:251" s="1918" customFormat="1">
      <c r="A3155" s="2302"/>
      <c r="B3155" s="1831" t="s">
        <v>3461</v>
      </c>
      <c r="C3155" s="1842"/>
      <c r="D3155" s="2366"/>
      <c r="E3155" s="2288"/>
      <c r="F3155" s="1849"/>
      <c r="G3155" s="1846"/>
      <c r="H3155" s="1847"/>
      <c r="I3155" s="2288"/>
      <c r="J3155" s="1849"/>
      <c r="K3155" s="1836"/>
      <c r="L3155" s="1842"/>
      <c r="M3155" s="1836"/>
      <c r="N3155" s="1836"/>
      <c r="O3155" s="1836"/>
      <c r="P3155" s="1836"/>
      <c r="Q3155" s="1836"/>
      <c r="R3155" s="1836"/>
      <c r="S3155" s="1836"/>
      <c r="T3155" s="1836"/>
      <c r="U3155" s="1836"/>
      <c r="V3155" s="1836"/>
      <c r="W3155" s="1836"/>
      <c r="X3155" s="1836"/>
      <c r="Y3155" s="1836"/>
      <c r="Z3155" s="1836"/>
      <c r="AA3155" s="1836"/>
      <c r="AB3155" s="1836"/>
      <c r="AC3155" s="1836"/>
      <c r="AD3155" s="1836"/>
      <c r="AE3155" s="1836"/>
      <c r="AF3155" s="1836"/>
      <c r="AG3155" s="1836"/>
      <c r="AH3155" s="1836"/>
      <c r="AI3155" s="1836"/>
      <c r="AJ3155" s="1836"/>
      <c r="AK3155" s="1836"/>
      <c r="AL3155" s="1836"/>
      <c r="AM3155" s="1836"/>
      <c r="AN3155" s="1836"/>
      <c r="AO3155" s="1836"/>
      <c r="AP3155" s="1836"/>
      <c r="AQ3155" s="1836"/>
      <c r="AR3155" s="1836"/>
      <c r="AS3155" s="1836"/>
      <c r="AT3155" s="1836"/>
      <c r="AU3155" s="1836"/>
      <c r="AV3155" s="1836"/>
      <c r="AW3155" s="1836"/>
      <c r="AX3155" s="1836"/>
      <c r="AY3155" s="1836"/>
      <c r="AZ3155" s="1836"/>
      <c r="BA3155" s="1836"/>
      <c r="BB3155" s="1836"/>
      <c r="BC3155" s="1836"/>
      <c r="BD3155" s="1836"/>
      <c r="BE3155" s="1836"/>
      <c r="BF3155" s="1836"/>
      <c r="BG3155" s="1836"/>
      <c r="BH3155" s="1836"/>
      <c r="BI3155" s="1836"/>
      <c r="BJ3155" s="1836"/>
      <c r="BK3155" s="1836"/>
      <c r="BL3155" s="1836"/>
      <c r="BM3155" s="1836"/>
      <c r="BN3155" s="1836"/>
      <c r="BO3155" s="1836"/>
      <c r="BP3155" s="1836"/>
      <c r="BQ3155" s="1836"/>
      <c r="BR3155" s="1836"/>
      <c r="BS3155" s="1836"/>
      <c r="BT3155" s="1836"/>
      <c r="BU3155" s="1836"/>
      <c r="BV3155" s="1836"/>
      <c r="BW3155" s="1836"/>
      <c r="BX3155" s="1836"/>
      <c r="BY3155" s="1836"/>
      <c r="BZ3155" s="1836"/>
      <c r="CA3155" s="1836"/>
      <c r="CB3155" s="1836"/>
      <c r="CC3155" s="1836"/>
      <c r="CD3155" s="1836"/>
      <c r="CE3155" s="1836"/>
      <c r="CF3155" s="1836"/>
      <c r="CG3155" s="1836"/>
      <c r="CH3155" s="1836"/>
      <c r="CI3155" s="1836"/>
      <c r="CJ3155" s="1836"/>
      <c r="CK3155" s="1836"/>
      <c r="CL3155" s="1836"/>
      <c r="CM3155" s="1836"/>
      <c r="CN3155" s="1836"/>
      <c r="CO3155" s="1836"/>
      <c r="CP3155" s="1836"/>
      <c r="CQ3155" s="1836"/>
      <c r="CR3155" s="1836"/>
      <c r="CS3155" s="1836"/>
      <c r="CT3155" s="1836"/>
      <c r="CU3155" s="1836"/>
      <c r="CV3155" s="1836"/>
      <c r="CW3155" s="1836"/>
      <c r="CX3155" s="1836"/>
      <c r="CY3155" s="1836"/>
      <c r="CZ3155" s="1836"/>
      <c r="DA3155" s="1836"/>
      <c r="DB3155" s="1836"/>
      <c r="DC3155" s="1836"/>
      <c r="DD3155" s="1836"/>
      <c r="DE3155" s="1836"/>
      <c r="DF3155" s="1836"/>
      <c r="DG3155" s="1836"/>
      <c r="DH3155" s="1836"/>
      <c r="DI3155" s="1836"/>
      <c r="DJ3155" s="1836"/>
      <c r="DK3155" s="1836"/>
      <c r="DL3155" s="1836"/>
      <c r="DM3155" s="1836"/>
      <c r="DN3155" s="1836"/>
      <c r="DO3155" s="1836"/>
      <c r="DP3155" s="1836"/>
      <c r="DQ3155" s="1836"/>
      <c r="DR3155" s="1836"/>
      <c r="DS3155" s="1836"/>
      <c r="DT3155" s="1836"/>
      <c r="DU3155" s="1836"/>
      <c r="DV3155" s="1836"/>
      <c r="DW3155" s="1836"/>
      <c r="DX3155" s="1836"/>
      <c r="DY3155" s="1836"/>
      <c r="DZ3155" s="1836"/>
      <c r="EA3155" s="1836"/>
      <c r="EB3155" s="1836"/>
      <c r="EC3155" s="1836"/>
      <c r="ED3155" s="1836"/>
      <c r="EE3155" s="1836"/>
      <c r="EF3155" s="1836"/>
      <c r="EG3155" s="1836"/>
      <c r="EH3155" s="1836"/>
      <c r="EI3155" s="1836"/>
      <c r="EJ3155" s="1836"/>
      <c r="EK3155" s="1836"/>
      <c r="EL3155" s="1836"/>
      <c r="EM3155" s="1836"/>
      <c r="EN3155" s="1836"/>
      <c r="EO3155" s="1836"/>
      <c r="EP3155" s="1836"/>
      <c r="EQ3155" s="1836"/>
      <c r="ER3155" s="1836"/>
      <c r="ES3155" s="1836"/>
      <c r="ET3155" s="1836"/>
      <c r="EU3155" s="1836"/>
      <c r="EV3155" s="1836"/>
      <c r="EW3155" s="1836"/>
      <c r="EX3155" s="1836"/>
      <c r="EY3155" s="1836"/>
      <c r="EZ3155" s="1836"/>
      <c r="FA3155" s="1836"/>
      <c r="FB3155" s="1836"/>
      <c r="FC3155" s="1836"/>
      <c r="FD3155" s="1836"/>
      <c r="FE3155" s="1836"/>
      <c r="FF3155" s="1836"/>
      <c r="FG3155" s="1836"/>
      <c r="FH3155" s="1836"/>
      <c r="FI3155" s="1836"/>
      <c r="FJ3155" s="1836"/>
      <c r="FK3155" s="1836"/>
      <c r="FL3155" s="1836"/>
      <c r="FM3155" s="1836"/>
      <c r="FN3155" s="1836"/>
      <c r="FO3155" s="1836"/>
      <c r="FP3155" s="1836"/>
      <c r="FQ3155" s="1836"/>
      <c r="FR3155" s="1836"/>
      <c r="FS3155" s="1836"/>
      <c r="FT3155" s="1836"/>
      <c r="FU3155" s="1836"/>
      <c r="FV3155" s="1836"/>
      <c r="FW3155" s="1836"/>
      <c r="FX3155" s="1836"/>
      <c r="FY3155" s="1836"/>
      <c r="FZ3155" s="1836"/>
      <c r="GA3155" s="1836"/>
      <c r="GB3155" s="1836"/>
      <c r="GC3155" s="1836"/>
      <c r="GD3155" s="1836"/>
      <c r="GE3155" s="1836"/>
      <c r="GF3155" s="1836"/>
      <c r="GG3155" s="1836"/>
      <c r="GH3155" s="1836"/>
      <c r="GI3155" s="1836"/>
      <c r="GJ3155" s="1836"/>
      <c r="GK3155" s="1836"/>
      <c r="GL3155" s="1836"/>
      <c r="GM3155" s="1836"/>
      <c r="GN3155" s="1836"/>
      <c r="GO3155" s="1836"/>
      <c r="GP3155" s="1836"/>
      <c r="GQ3155" s="1836"/>
      <c r="GR3155" s="1836"/>
      <c r="GS3155" s="1836"/>
      <c r="GT3155" s="1836"/>
      <c r="GU3155" s="1836"/>
      <c r="GV3155" s="1836"/>
      <c r="GW3155" s="1836"/>
      <c r="GX3155" s="1836"/>
      <c r="GY3155" s="1836"/>
      <c r="GZ3155" s="1836"/>
      <c r="HA3155" s="1836"/>
      <c r="HB3155" s="1836"/>
      <c r="HC3155" s="1836"/>
      <c r="HD3155" s="1836"/>
      <c r="HE3155" s="1836"/>
      <c r="HF3155" s="1836"/>
      <c r="HG3155" s="1836"/>
      <c r="HH3155" s="1836"/>
      <c r="HI3155" s="1836"/>
      <c r="HJ3155" s="1836"/>
      <c r="HK3155" s="1836"/>
      <c r="HL3155" s="1836"/>
      <c r="HM3155" s="1836"/>
      <c r="HN3155" s="1836"/>
      <c r="HO3155" s="1836"/>
      <c r="HP3155" s="1836"/>
      <c r="HQ3155" s="1836"/>
      <c r="HR3155" s="1836"/>
      <c r="HS3155" s="1836"/>
      <c r="HT3155" s="1836"/>
      <c r="HU3155" s="1836"/>
      <c r="HV3155" s="1836"/>
      <c r="HW3155" s="1836"/>
      <c r="HX3155" s="1836"/>
      <c r="HY3155" s="1836"/>
      <c r="HZ3155" s="1836"/>
      <c r="IA3155" s="1836"/>
      <c r="IB3155" s="1836"/>
      <c r="IC3155" s="1836"/>
      <c r="ID3155" s="1836"/>
      <c r="IE3155" s="1836"/>
      <c r="IF3155" s="1836"/>
      <c r="IG3155" s="1836"/>
      <c r="IH3155" s="1836"/>
      <c r="II3155" s="1836"/>
      <c r="IJ3155" s="1836"/>
      <c r="IK3155" s="1836"/>
      <c r="IL3155" s="1836"/>
      <c r="IM3155" s="1836"/>
      <c r="IN3155" s="1836"/>
      <c r="IO3155" s="1836"/>
      <c r="IP3155" s="1836"/>
      <c r="IQ3155" s="1836"/>
    </row>
    <row r="3156" spans="1:251" s="1918" customFormat="1">
      <c r="A3156" s="2302"/>
      <c r="B3156" s="1831" t="s">
        <v>3454</v>
      </c>
      <c r="C3156" s="1842"/>
      <c r="D3156" s="2366"/>
      <c r="E3156" s="2288"/>
      <c r="F3156" s="1849"/>
      <c r="G3156" s="1846"/>
      <c r="H3156" s="1847"/>
      <c r="I3156" s="2288"/>
      <c r="J3156" s="1849"/>
      <c r="K3156" s="1836"/>
      <c r="L3156" s="1842"/>
      <c r="M3156" s="1836"/>
      <c r="N3156" s="1836"/>
      <c r="O3156" s="1836"/>
      <c r="P3156" s="1836"/>
      <c r="Q3156" s="1836"/>
      <c r="R3156" s="1836"/>
      <c r="S3156" s="1836"/>
      <c r="T3156" s="1836"/>
      <c r="U3156" s="1836"/>
      <c r="V3156" s="1836"/>
      <c r="W3156" s="1836"/>
      <c r="X3156" s="1836"/>
      <c r="Y3156" s="1836"/>
      <c r="Z3156" s="1836"/>
      <c r="AA3156" s="1836"/>
      <c r="AB3156" s="1836"/>
      <c r="AC3156" s="1836"/>
      <c r="AD3156" s="1836"/>
      <c r="AE3156" s="1836"/>
      <c r="AF3156" s="1836"/>
      <c r="AG3156" s="1836"/>
      <c r="AH3156" s="1836"/>
      <c r="AI3156" s="1836"/>
      <c r="AJ3156" s="1836"/>
      <c r="AK3156" s="1836"/>
      <c r="AL3156" s="1836"/>
      <c r="AM3156" s="1836"/>
      <c r="AN3156" s="1836"/>
      <c r="AO3156" s="1836"/>
      <c r="AP3156" s="1836"/>
      <c r="AQ3156" s="1836"/>
      <c r="AR3156" s="1836"/>
      <c r="AS3156" s="1836"/>
      <c r="AT3156" s="1836"/>
      <c r="AU3156" s="1836"/>
      <c r="AV3156" s="1836"/>
      <c r="AW3156" s="1836"/>
      <c r="AX3156" s="1836"/>
      <c r="AY3156" s="1836"/>
      <c r="AZ3156" s="1836"/>
      <c r="BA3156" s="1836"/>
      <c r="BB3156" s="1836"/>
      <c r="BC3156" s="1836"/>
      <c r="BD3156" s="1836"/>
      <c r="BE3156" s="1836"/>
      <c r="BF3156" s="1836"/>
      <c r="BG3156" s="1836"/>
      <c r="BH3156" s="1836"/>
      <c r="BI3156" s="1836"/>
      <c r="BJ3156" s="1836"/>
      <c r="BK3156" s="1836"/>
      <c r="BL3156" s="1836"/>
      <c r="BM3156" s="1836"/>
      <c r="BN3156" s="1836"/>
      <c r="BO3156" s="1836"/>
      <c r="BP3156" s="1836"/>
      <c r="BQ3156" s="1836"/>
      <c r="BR3156" s="1836"/>
      <c r="BS3156" s="1836"/>
      <c r="BT3156" s="1836"/>
      <c r="BU3156" s="1836"/>
      <c r="BV3156" s="1836"/>
      <c r="BW3156" s="1836"/>
      <c r="BX3156" s="1836"/>
      <c r="BY3156" s="1836"/>
      <c r="BZ3156" s="1836"/>
      <c r="CA3156" s="1836"/>
      <c r="CB3156" s="1836"/>
      <c r="CC3156" s="1836"/>
      <c r="CD3156" s="1836"/>
      <c r="CE3156" s="1836"/>
      <c r="CF3156" s="1836"/>
      <c r="CG3156" s="1836"/>
      <c r="CH3156" s="1836"/>
      <c r="CI3156" s="1836"/>
      <c r="CJ3156" s="1836"/>
      <c r="CK3156" s="1836"/>
      <c r="CL3156" s="1836"/>
      <c r="CM3156" s="1836"/>
      <c r="CN3156" s="1836"/>
      <c r="CO3156" s="1836"/>
      <c r="CP3156" s="1836"/>
      <c r="CQ3156" s="1836"/>
      <c r="CR3156" s="1836"/>
      <c r="CS3156" s="1836"/>
      <c r="CT3156" s="1836"/>
      <c r="CU3156" s="1836"/>
      <c r="CV3156" s="1836"/>
      <c r="CW3156" s="1836"/>
      <c r="CX3156" s="1836"/>
      <c r="CY3156" s="1836"/>
      <c r="CZ3156" s="1836"/>
      <c r="DA3156" s="1836"/>
      <c r="DB3156" s="1836"/>
      <c r="DC3156" s="1836"/>
      <c r="DD3156" s="1836"/>
      <c r="DE3156" s="1836"/>
      <c r="DF3156" s="1836"/>
      <c r="DG3156" s="1836"/>
      <c r="DH3156" s="1836"/>
      <c r="DI3156" s="1836"/>
      <c r="DJ3156" s="1836"/>
      <c r="DK3156" s="1836"/>
      <c r="DL3156" s="1836"/>
      <c r="DM3156" s="1836"/>
      <c r="DN3156" s="1836"/>
      <c r="DO3156" s="1836"/>
      <c r="DP3156" s="1836"/>
      <c r="DQ3156" s="1836"/>
      <c r="DR3156" s="1836"/>
      <c r="DS3156" s="1836"/>
      <c r="DT3156" s="1836"/>
      <c r="DU3156" s="1836"/>
      <c r="DV3156" s="1836"/>
      <c r="DW3156" s="1836"/>
      <c r="DX3156" s="1836"/>
      <c r="DY3156" s="1836"/>
      <c r="DZ3156" s="1836"/>
      <c r="EA3156" s="1836"/>
      <c r="EB3156" s="1836"/>
      <c r="EC3156" s="1836"/>
      <c r="ED3156" s="1836"/>
      <c r="EE3156" s="1836"/>
      <c r="EF3156" s="1836"/>
      <c r="EG3156" s="1836"/>
      <c r="EH3156" s="1836"/>
      <c r="EI3156" s="1836"/>
      <c r="EJ3156" s="1836"/>
      <c r="EK3156" s="1836"/>
      <c r="EL3156" s="1836"/>
      <c r="EM3156" s="1836"/>
      <c r="EN3156" s="1836"/>
      <c r="EO3156" s="1836"/>
      <c r="EP3156" s="1836"/>
      <c r="EQ3156" s="1836"/>
      <c r="ER3156" s="1836"/>
      <c r="ES3156" s="1836"/>
      <c r="ET3156" s="1836"/>
      <c r="EU3156" s="1836"/>
      <c r="EV3156" s="1836"/>
      <c r="EW3156" s="1836"/>
      <c r="EX3156" s="1836"/>
      <c r="EY3156" s="1836"/>
      <c r="EZ3156" s="1836"/>
      <c r="FA3156" s="1836"/>
      <c r="FB3156" s="1836"/>
      <c r="FC3156" s="1836"/>
      <c r="FD3156" s="1836"/>
      <c r="FE3156" s="1836"/>
      <c r="FF3156" s="1836"/>
      <c r="FG3156" s="1836"/>
      <c r="FH3156" s="1836"/>
      <c r="FI3156" s="1836"/>
      <c r="FJ3156" s="1836"/>
      <c r="FK3156" s="1836"/>
      <c r="FL3156" s="1836"/>
      <c r="FM3156" s="1836"/>
      <c r="FN3156" s="1836"/>
      <c r="FO3156" s="1836"/>
      <c r="FP3156" s="1836"/>
      <c r="FQ3156" s="1836"/>
      <c r="FR3156" s="1836"/>
      <c r="FS3156" s="1836"/>
      <c r="FT3156" s="1836"/>
      <c r="FU3156" s="1836"/>
      <c r="FV3156" s="1836"/>
      <c r="FW3156" s="1836"/>
      <c r="FX3156" s="1836"/>
      <c r="FY3156" s="1836"/>
      <c r="FZ3156" s="1836"/>
      <c r="GA3156" s="1836"/>
      <c r="GB3156" s="1836"/>
      <c r="GC3156" s="1836"/>
      <c r="GD3156" s="1836"/>
      <c r="GE3156" s="1836"/>
      <c r="GF3156" s="1836"/>
      <c r="GG3156" s="1836"/>
      <c r="GH3156" s="1836"/>
      <c r="GI3156" s="1836"/>
      <c r="GJ3156" s="1836"/>
      <c r="GK3156" s="1836"/>
      <c r="GL3156" s="1836"/>
      <c r="GM3156" s="1836"/>
      <c r="GN3156" s="1836"/>
      <c r="GO3156" s="1836"/>
      <c r="GP3156" s="1836"/>
      <c r="GQ3156" s="1836"/>
      <c r="GR3156" s="1836"/>
      <c r="GS3156" s="1836"/>
      <c r="GT3156" s="1836"/>
      <c r="GU3156" s="1836"/>
      <c r="GV3156" s="1836"/>
      <c r="GW3156" s="1836"/>
      <c r="GX3156" s="1836"/>
      <c r="GY3156" s="1836"/>
      <c r="GZ3156" s="1836"/>
      <c r="HA3156" s="1836"/>
      <c r="HB3156" s="1836"/>
      <c r="HC3156" s="1836"/>
      <c r="HD3156" s="1836"/>
      <c r="HE3156" s="1836"/>
      <c r="HF3156" s="1836"/>
      <c r="HG3156" s="1836"/>
      <c r="HH3156" s="1836"/>
      <c r="HI3156" s="1836"/>
      <c r="HJ3156" s="1836"/>
      <c r="HK3156" s="1836"/>
      <c r="HL3156" s="1836"/>
      <c r="HM3156" s="1836"/>
      <c r="HN3156" s="1836"/>
      <c r="HO3156" s="1836"/>
      <c r="HP3156" s="1836"/>
      <c r="HQ3156" s="1836"/>
      <c r="HR3156" s="1836"/>
      <c r="HS3156" s="1836"/>
      <c r="HT3156" s="1836"/>
      <c r="HU3156" s="1836"/>
      <c r="HV3156" s="1836"/>
      <c r="HW3156" s="1836"/>
      <c r="HX3156" s="1836"/>
      <c r="HY3156" s="1836"/>
      <c r="HZ3156" s="1836"/>
      <c r="IA3156" s="1836"/>
      <c r="IB3156" s="1836"/>
      <c r="IC3156" s="1836"/>
      <c r="ID3156" s="1836"/>
      <c r="IE3156" s="1836"/>
      <c r="IF3156" s="1836"/>
      <c r="IG3156" s="1836"/>
      <c r="IH3156" s="1836"/>
      <c r="II3156" s="1836"/>
      <c r="IJ3156" s="1836"/>
      <c r="IK3156" s="1836"/>
      <c r="IL3156" s="1836"/>
      <c r="IM3156" s="1836"/>
      <c r="IN3156" s="1836"/>
      <c r="IO3156" s="1836"/>
      <c r="IP3156" s="1836"/>
      <c r="IQ3156" s="1836"/>
    </row>
    <row r="3157" spans="1:251" s="1918" customFormat="1">
      <c r="A3157" s="1838"/>
      <c r="B3157" s="1831" t="s">
        <v>3455</v>
      </c>
      <c r="C3157" s="1856"/>
      <c r="D3157" s="2366"/>
      <c r="E3157" s="2288"/>
      <c r="F3157" s="1849"/>
      <c r="G3157" s="1846"/>
      <c r="H3157" s="1847"/>
      <c r="I3157" s="2288"/>
      <c r="J3157" s="1849"/>
      <c r="L3157" s="1842"/>
    </row>
    <row r="3158" spans="1:251" s="1918" customFormat="1">
      <c r="A3158" s="1838"/>
      <c r="B3158" s="1831" t="s">
        <v>3816</v>
      </c>
      <c r="C3158" s="1856" t="s">
        <v>1313</v>
      </c>
      <c r="D3158" s="2366"/>
      <c r="E3158" s="2288">
        <v>1</v>
      </c>
      <c r="F3158" s="1849">
        <f>D3158*E3158</f>
        <v>0</v>
      </c>
      <c r="G3158" s="1846">
        <v>0</v>
      </c>
      <c r="H3158" s="1847">
        <f>F3158*G3158</f>
        <v>0</v>
      </c>
      <c r="I3158" s="2288">
        <v>0</v>
      </c>
      <c r="J3158" s="1849">
        <f>H3158*I3158</f>
        <v>0</v>
      </c>
      <c r="L3158" s="1842"/>
    </row>
    <row r="3159" spans="1:251" s="1918" customFormat="1">
      <c r="A3159" s="1838"/>
      <c r="B3159" s="1831"/>
      <c r="C3159" s="1856"/>
      <c r="D3159" s="2366"/>
      <c r="E3159" s="2288"/>
      <c r="F3159" s="1849"/>
      <c r="G3159" s="1846"/>
      <c r="H3159" s="1847"/>
      <c r="I3159" s="2288"/>
      <c r="J3159" s="1849"/>
      <c r="L3159" s="1842"/>
    </row>
    <row r="3160" spans="1:251" s="1918" customFormat="1" ht="25.5">
      <c r="A3160" s="2302"/>
      <c r="B3160" s="1831" t="s">
        <v>3817</v>
      </c>
      <c r="C3160" s="1842"/>
      <c r="D3160" s="2366"/>
      <c r="E3160" s="2288"/>
      <c r="F3160" s="1849"/>
      <c r="G3160" s="1846"/>
      <c r="H3160" s="1847"/>
      <c r="I3160" s="2288"/>
      <c r="J3160" s="1849"/>
      <c r="L3160" s="1842"/>
    </row>
    <row r="3161" spans="1:251" s="1918" customFormat="1">
      <c r="A3161" s="2302"/>
      <c r="B3161" s="1831" t="s">
        <v>3818</v>
      </c>
      <c r="C3161" s="1842"/>
      <c r="D3161" s="2366"/>
      <c r="E3161" s="2288"/>
      <c r="F3161" s="1849"/>
      <c r="G3161" s="1846"/>
      <c r="H3161" s="1847"/>
      <c r="I3161" s="2288"/>
      <c r="J3161" s="1849"/>
      <c r="L3161" s="1842"/>
    </row>
    <row r="3162" spans="1:251" s="1918" customFormat="1">
      <c r="A3162" s="2302"/>
      <c r="B3162" s="1831" t="s">
        <v>3819</v>
      </c>
      <c r="C3162" s="1842"/>
      <c r="D3162" s="2366"/>
      <c r="E3162" s="2288"/>
      <c r="F3162" s="1849"/>
      <c r="G3162" s="1846"/>
      <c r="H3162" s="1847"/>
      <c r="I3162" s="2288"/>
      <c r="J3162" s="1849"/>
      <c r="L3162" s="1842"/>
    </row>
    <row r="3163" spans="1:251" s="1918" customFormat="1">
      <c r="A3163" s="2302"/>
      <c r="B3163" s="1831" t="s">
        <v>3461</v>
      </c>
      <c r="C3163" s="1842"/>
      <c r="D3163" s="2366"/>
      <c r="E3163" s="2288"/>
      <c r="F3163" s="1849"/>
      <c r="G3163" s="1846"/>
      <c r="H3163" s="1847"/>
      <c r="I3163" s="2288"/>
      <c r="J3163" s="1849"/>
      <c r="K3163" s="1836"/>
      <c r="L3163" s="1842"/>
      <c r="M3163" s="1836"/>
      <c r="N3163" s="1836"/>
      <c r="O3163" s="1836"/>
      <c r="P3163" s="1836"/>
      <c r="Q3163" s="1836"/>
      <c r="R3163" s="1836"/>
      <c r="S3163" s="1836"/>
      <c r="T3163" s="1836"/>
      <c r="U3163" s="1836"/>
      <c r="V3163" s="1836"/>
      <c r="W3163" s="1836"/>
      <c r="X3163" s="1836"/>
      <c r="Y3163" s="1836"/>
      <c r="Z3163" s="1836"/>
      <c r="AA3163" s="1836"/>
      <c r="AB3163" s="1836"/>
      <c r="AC3163" s="1836"/>
      <c r="AD3163" s="1836"/>
      <c r="AE3163" s="1836"/>
      <c r="AF3163" s="1836"/>
      <c r="AG3163" s="1836"/>
      <c r="AH3163" s="1836"/>
      <c r="AI3163" s="1836"/>
      <c r="AJ3163" s="1836"/>
      <c r="AK3163" s="1836"/>
      <c r="AL3163" s="1836"/>
      <c r="AM3163" s="1836"/>
      <c r="AN3163" s="1836"/>
      <c r="AO3163" s="1836"/>
      <c r="AP3163" s="1836"/>
      <c r="AQ3163" s="1836"/>
      <c r="AR3163" s="1836"/>
      <c r="AS3163" s="1836"/>
      <c r="AT3163" s="1836"/>
      <c r="AU3163" s="1836"/>
      <c r="AV3163" s="1836"/>
      <c r="AW3163" s="1836"/>
      <c r="AX3163" s="1836"/>
      <c r="AY3163" s="1836"/>
      <c r="AZ3163" s="1836"/>
      <c r="BA3163" s="1836"/>
      <c r="BB3163" s="1836"/>
      <c r="BC3163" s="1836"/>
      <c r="BD3163" s="1836"/>
      <c r="BE3163" s="1836"/>
      <c r="BF3163" s="1836"/>
      <c r="BG3163" s="1836"/>
      <c r="BH3163" s="1836"/>
      <c r="BI3163" s="1836"/>
      <c r="BJ3163" s="1836"/>
      <c r="BK3163" s="1836"/>
      <c r="BL3163" s="1836"/>
      <c r="BM3163" s="1836"/>
      <c r="BN3163" s="1836"/>
      <c r="BO3163" s="1836"/>
      <c r="BP3163" s="1836"/>
      <c r="BQ3163" s="1836"/>
      <c r="BR3163" s="1836"/>
      <c r="BS3163" s="1836"/>
      <c r="BT3163" s="1836"/>
      <c r="BU3163" s="1836"/>
      <c r="BV3163" s="1836"/>
      <c r="BW3163" s="1836"/>
      <c r="BX3163" s="1836"/>
      <c r="BY3163" s="1836"/>
      <c r="BZ3163" s="1836"/>
      <c r="CA3163" s="1836"/>
      <c r="CB3163" s="1836"/>
      <c r="CC3163" s="1836"/>
      <c r="CD3163" s="1836"/>
      <c r="CE3163" s="1836"/>
      <c r="CF3163" s="1836"/>
      <c r="CG3163" s="1836"/>
      <c r="CH3163" s="1836"/>
      <c r="CI3163" s="1836"/>
      <c r="CJ3163" s="1836"/>
      <c r="CK3163" s="1836"/>
      <c r="CL3163" s="1836"/>
      <c r="CM3163" s="1836"/>
      <c r="CN3163" s="1836"/>
      <c r="CO3163" s="1836"/>
      <c r="CP3163" s="1836"/>
      <c r="CQ3163" s="1836"/>
      <c r="CR3163" s="1836"/>
      <c r="CS3163" s="1836"/>
      <c r="CT3163" s="1836"/>
      <c r="CU3163" s="1836"/>
      <c r="CV3163" s="1836"/>
      <c r="CW3163" s="1836"/>
      <c r="CX3163" s="1836"/>
      <c r="CY3163" s="1836"/>
      <c r="CZ3163" s="1836"/>
      <c r="DA3163" s="1836"/>
      <c r="DB3163" s="1836"/>
      <c r="DC3163" s="1836"/>
      <c r="DD3163" s="1836"/>
      <c r="DE3163" s="1836"/>
      <c r="DF3163" s="1836"/>
      <c r="DG3163" s="1836"/>
      <c r="DH3163" s="1836"/>
      <c r="DI3163" s="1836"/>
      <c r="DJ3163" s="1836"/>
      <c r="DK3163" s="1836"/>
      <c r="DL3163" s="1836"/>
      <c r="DM3163" s="1836"/>
      <c r="DN3163" s="1836"/>
      <c r="DO3163" s="1836"/>
      <c r="DP3163" s="1836"/>
      <c r="DQ3163" s="1836"/>
      <c r="DR3163" s="1836"/>
      <c r="DS3163" s="1836"/>
      <c r="DT3163" s="1836"/>
      <c r="DU3163" s="1836"/>
      <c r="DV3163" s="1836"/>
      <c r="DW3163" s="1836"/>
      <c r="DX3163" s="1836"/>
      <c r="DY3163" s="1836"/>
      <c r="DZ3163" s="1836"/>
      <c r="EA3163" s="1836"/>
      <c r="EB3163" s="1836"/>
      <c r="EC3163" s="1836"/>
      <c r="ED3163" s="1836"/>
      <c r="EE3163" s="1836"/>
      <c r="EF3163" s="1836"/>
      <c r="EG3163" s="1836"/>
      <c r="EH3163" s="1836"/>
      <c r="EI3163" s="1836"/>
      <c r="EJ3163" s="1836"/>
      <c r="EK3163" s="1836"/>
      <c r="EL3163" s="1836"/>
      <c r="EM3163" s="1836"/>
      <c r="EN3163" s="1836"/>
      <c r="EO3163" s="1836"/>
      <c r="EP3163" s="1836"/>
      <c r="EQ3163" s="1836"/>
      <c r="ER3163" s="1836"/>
      <c r="ES3163" s="1836"/>
      <c r="ET3163" s="1836"/>
      <c r="EU3163" s="1836"/>
      <c r="EV3163" s="1836"/>
      <c r="EW3163" s="1836"/>
      <c r="EX3163" s="1836"/>
      <c r="EY3163" s="1836"/>
      <c r="EZ3163" s="1836"/>
      <c r="FA3163" s="1836"/>
      <c r="FB3163" s="1836"/>
      <c r="FC3163" s="1836"/>
      <c r="FD3163" s="1836"/>
      <c r="FE3163" s="1836"/>
      <c r="FF3163" s="1836"/>
      <c r="FG3163" s="1836"/>
      <c r="FH3163" s="1836"/>
      <c r="FI3163" s="1836"/>
      <c r="FJ3163" s="1836"/>
      <c r="FK3163" s="1836"/>
      <c r="FL3163" s="1836"/>
      <c r="FM3163" s="1836"/>
      <c r="FN3163" s="1836"/>
      <c r="FO3163" s="1836"/>
      <c r="FP3163" s="1836"/>
      <c r="FQ3163" s="1836"/>
      <c r="FR3163" s="1836"/>
      <c r="FS3163" s="1836"/>
      <c r="FT3163" s="1836"/>
      <c r="FU3163" s="1836"/>
      <c r="FV3163" s="1836"/>
      <c r="FW3163" s="1836"/>
      <c r="FX3163" s="1836"/>
      <c r="FY3163" s="1836"/>
      <c r="FZ3163" s="1836"/>
      <c r="GA3163" s="1836"/>
      <c r="GB3163" s="1836"/>
      <c r="GC3163" s="1836"/>
      <c r="GD3163" s="1836"/>
      <c r="GE3163" s="1836"/>
      <c r="GF3163" s="1836"/>
      <c r="GG3163" s="1836"/>
      <c r="GH3163" s="1836"/>
      <c r="GI3163" s="1836"/>
      <c r="GJ3163" s="1836"/>
      <c r="GK3163" s="1836"/>
      <c r="GL3163" s="1836"/>
      <c r="GM3163" s="1836"/>
      <c r="GN3163" s="1836"/>
      <c r="GO3163" s="1836"/>
      <c r="GP3163" s="1836"/>
      <c r="GQ3163" s="1836"/>
      <c r="GR3163" s="1836"/>
      <c r="GS3163" s="1836"/>
      <c r="GT3163" s="1836"/>
      <c r="GU3163" s="1836"/>
      <c r="GV3163" s="1836"/>
      <c r="GW3163" s="1836"/>
      <c r="GX3163" s="1836"/>
      <c r="GY3163" s="1836"/>
      <c r="GZ3163" s="1836"/>
      <c r="HA3163" s="1836"/>
      <c r="HB3163" s="1836"/>
      <c r="HC3163" s="1836"/>
      <c r="HD3163" s="1836"/>
      <c r="HE3163" s="1836"/>
      <c r="HF3163" s="1836"/>
      <c r="HG3163" s="1836"/>
      <c r="HH3163" s="1836"/>
      <c r="HI3163" s="1836"/>
      <c r="HJ3163" s="1836"/>
      <c r="HK3163" s="1836"/>
      <c r="HL3163" s="1836"/>
      <c r="HM3163" s="1836"/>
      <c r="HN3163" s="1836"/>
      <c r="HO3163" s="1836"/>
      <c r="HP3163" s="1836"/>
      <c r="HQ3163" s="1836"/>
      <c r="HR3163" s="1836"/>
      <c r="HS3163" s="1836"/>
      <c r="HT3163" s="1836"/>
      <c r="HU3163" s="1836"/>
      <c r="HV3163" s="1836"/>
      <c r="HW3163" s="1836"/>
      <c r="HX3163" s="1836"/>
      <c r="HY3163" s="1836"/>
      <c r="HZ3163" s="1836"/>
      <c r="IA3163" s="1836"/>
      <c r="IB3163" s="1836"/>
      <c r="IC3163" s="1836"/>
      <c r="ID3163" s="1836"/>
      <c r="IE3163" s="1836"/>
      <c r="IF3163" s="1836"/>
      <c r="IG3163" s="1836"/>
      <c r="IH3163" s="1836"/>
      <c r="II3163" s="1836"/>
      <c r="IJ3163" s="1836"/>
      <c r="IK3163" s="1836"/>
      <c r="IL3163" s="1836"/>
      <c r="IM3163" s="1836"/>
      <c r="IN3163" s="1836"/>
      <c r="IO3163" s="1836"/>
      <c r="IP3163" s="1836"/>
      <c r="IQ3163" s="1836"/>
    </row>
    <row r="3164" spans="1:251" s="1918" customFormat="1">
      <c r="A3164" s="2302"/>
      <c r="B3164" s="1831" t="s">
        <v>3454</v>
      </c>
      <c r="C3164" s="1842"/>
      <c r="D3164" s="2366"/>
      <c r="E3164" s="2288"/>
      <c r="F3164" s="1849"/>
      <c r="G3164" s="1846"/>
      <c r="H3164" s="1847"/>
      <c r="I3164" s="2288"/>
      <c r="J3164" s="1849"/>
      <c r="K3164" s="1836"/>
      <c r="L3164" s="1842"/>
      <c r="M3164" s="1836"/>
      <c r="N3164" s="1836"/>
      <c r="O3164" s="1836"/>
      <c r="P3164" s="1836"/>
      <c r="Q3164" s="1836"/>
      <c r="R3164" s="1836"/>
      <c r="S3164" s="1836"/>
      <c r="T3164" s="1836"/>
      <c r="U3164" s="1836"/>
      <c r="V3164" s="1836"/>
      <c r="W3164" s="1836"/>
      <c r="X3164" s="1836"/>
      <c r="Y3164" s="1836"/>
      <c r="Z3164" s="1836"/>
      <c r="AA3164" s="1836"/>
      <c r="AB3164" s="1836"/>
      <c r="AC3164" s="1836"/>
      <c r="AD3164" s="1836"/>
      <c r="AE3164" s="1836"/>
      <c r="AF3164" s="1836"/>
      <c r="AG3164" s="1836"/>
      <c r="AH3164" s="1836"/>
      <c r="AI3164" s="1836"/>
      <c r="AJ3164" s="1836"/>
      <c r="AK3164" s="1836"/>
      <c r="AL3164" s="1836"/>
      <c r="AM3164" s="1836"/>
      <c r="AN3164" s="1836"/>
      <c r="AO3164" s="1836"/>
      <c r="AP3164" s="1836"/>
      <c r="AQ3164" s="1836"/>
      <c r="AR3164" s="1836"/>
      <c r="AS3164" s="1836"/>
      <c r="AT3164" s="1836"/>
      <c r="AU3164" s="1836"/>
      <c r="AV3164" s="1836"/>
      <c r="AW3164" s="1836"/>
      <c r="AX3164" s="1836"/>
      <c r="AY3164" s="1836"/>
      <c r="AZ3164" s="1836"/>
      <c r="BA3164" s="1836"/>
      <c r="BB3164" s="1836"/>
      <c r="BC3164" s="1836"/>
      <c r="BD3164" s="1836"/>
      <c r="BE3164" s="1836"/>
      <c r="BF3164" s="1836"/>
      <c r="BG3164" s="1836"/>
      <c r="BH3164" s="1836"/>
      <c r="BI3164" s="1836"/>
      <c r="BJ3164" s="1836"/>
      <c r="BK3164" s="1836"/>
      <c r="BL3164" s="1836"/>
      <c r="BM3164" s="1836"/>
      <c r="BN3164" s="1836"/>
      <c r="BO3164" s="1836"/>
      <c r="BP3164" s="1836"/>
      <c r="BQ3164" s="1836"/>
      <c r="BR3164" s="1836"/>
      <c r="BS3164" s="1836"/>
      <c r="BT3164" s="1836"/>
      <c r="BU3164" s="1836"/>
      <c r="BV3164" s="1836"/>
      <c r="BW3164" s="1836"/>
      <c r="BX3164" s="1836"/>
      <c r="BY3164" s="1836"/>
      <c r="BZ3164" s="1836"/>
      <c r="CA3164" s="1836"/>
      <c r="CB3164" s="1836"/>
      <c r="CC3164" s="1836"/>
      <c r="CD3164" s="1836"/>
      <c r="CE3164" s="1836"/>
      <c r="CF3164" s="1836"/>
      <c r="CG3164" s="1836"/>
      <c r="CH3164" s="1836"/>
      <c r="CI3164" s="1836"/>
      <c r="CJ3164" s="1836"/>
      <c r="CK3164" s="1836"/>
      <c r="CL3164" s="1836"/>
      <c r="CM3164" s="1836"/>
      <c r="CN3164" s="1836"/>
      <c r="CO3164" s="1836"/>
      <c r="CP3164" s="1836"/>
      <c r="CQ3164" s="1836"/>
      <c r="CR3164" s="1836"/>
      <c r="CS3164" s="1836"/>
      <c r="CT3164" s="1836"/>
      <c r="CU3164" s="1836"/>
      <c r="CV3164" s="1836"/>
      <c r="CW3164" s="1836"/>
      <c r="CX3164" s="1836"/>
      <c r="CY3164" s="1836"/>
      <c r="CZ3164" s="1836"/>
      <c r="DA3164" s="1836"/>
      <c r="DB3164" s="1836"/>
      <c r="DC3164" s="1836"/>
      <c r="DD3164" s="1836"/>
      <c r="DE3164" s="1836"/>
      <c r="DF3164" s="1836"/>
      <c r="DG3164" s="1836"/>
      <c r="DH3164" s="1836"/>
      <c r="DI3164" s="1836"/>
      <c r="DJ3164" s="1836"/>
      <c r="DK3164" s="1836"/>
      <c r="DL3164" s="1836"/>
      <c r="DM3164" s="1836"/>
      <c r="DN3164" s="1836"/>
      <c r="DO3164" s="1836"/>
      <c r="DP3164" s="1836"/>
      <c r="DQ3164" s="1836"/>
      <c r="DR3164" s="1836"/>
      <c r="DS3164" s="1836"/>
      <c r="DT3164" s="1836"/>
      <c r="DU3164" s="1836"/>
      <c r="DV3164" s="1836"/>
      <c r="DW3164" s="1836"/>
      <c r="DX3164" s="1836"/>
      <c r="DY3164" s="1836"/>
      <c r="DZ3164" s="1836"/>
      <c r="EA3164" s="1836"/>
      <c r="EB3164" s="1836"/>
      <c r="EC3164" s="1836"/>
      <c r="ED3164" s="1836"/>
      <c r="EE3164" s="1836"/>
      <c r="EF3164" s="1836"/>
      <c r="EG3164" s="1836"/>
      <c r="EH3164" s="1836"/>
      <c r="EI3164" s="1836"/>
      <c r="EJ3164" s="1836"/>
      <c r="EK3164" s="1836"/>
      <c r="EL3164" s="1836"/>
      <c r="EM3164" s="1836"/>
      <c r="EN3164" s="1836"/>
      <c r="EO3164" s="1836"/>
      <c r="EP3164" s="1836"/>
      <c r="EQ3164" s="1836"/>
      <c r="ER3164" s="1836"/>
      <c r="ES3164" s="1836"/>
      <c r="ET3164" s="1836"/>
      <c r="EU3164" s="1836"/>
      <c r="EV3164" s="1836"/>
      <c r="EW3164" s="1836"/>
      <c r="EX3164" s="1836"/>
      <c r="EY3164" s="1836"/>
      <c r="EZ3164" s="1836"/>
      <c r="FA3164" s="1836"/>
      <c r="FB3164" s="1836"/>
      <c r="FC3164" s="1836"/>
      <c r="FD3164" s="1836"/>
      <c r="FE3164" s="1836"/>
      <c r="FF3164" s="1836"/>
      <c r="FG3164" s="1836"/>
      <c r="FH3164" s="1836"/>
      <c r="FI3164" s="1836"/>
      <c r="FJ3164" s="1836"/>
      <c r="FK3164" s="1836"/>
      <c r="FL3164" s="1836"/>
      <c r="FM3164" s="1836"/>
      <c r="FN3164" s="1836"/>
      <c r="FO3164" s="1836"/>
      <c r="FP3164" s="1836"/>
      <c r="FQ3164" s="1836"/>
      <c r="FR3164" s="1836"/>
      <c r="FS3164" s="1836"/>
      <c r="FT3164" s="1836"/>
      <c r="FU3164" s="1836"/>
      <c r="FV3164" s="1836"/>
      <c r="FW3164" s="1836"/>
      <c r="FX3164" s="1836"/>
      <c r="FY3164" s="1836"/>
      <c r="FZ3164" s="1836"/>
      <c r="GA3164" s="1836"/>
      <c r="GB3164" s="1836"/>
      <c r="GC3164" s="1836"/>
      <c r="GD3164" s="1836"/>
      <c r="GE3164" s="1836"/>
      <c r="GF3164" s="1836"/>
      <c r="GG3164" s="1836"/>
      <c r="GH3164" s="1836"/>
      <c r="GI3164" s="1836"/>
      <c r="GJ3164" s="1836"/>
      <c r="GK3164" s="1836"/>
      <c r="GL3164" s="1836"/>
      <c r="GM3164" s="1836"/>
      <c r="GN3164" s="1836"/>
      <c r="GO3164" s="1836"/>
      <c r="GP3164" s="1836"/>
      <c r="GQ3164" s="1836"/>
      <c r="GR3164" s="1836"/>
      <c r="GS3164" s="1836"/>
      <c r="GT3164" s="1836"/>
      <c r="GU3164" s="1836"/>
      <c r="GV3164" s="1836"/>
      <c r="GW3164" s="1836"/>
      <c r="GX3164" s="1836"/>
      <c r="GY3164" s="1836"/>
      <c r="GZ3164" s="1836"/>
      <c r="HA3164" s="1836"/>
      <c r="HB3164" s="1836"/>
      <c r="HC3164" s="1836"/>
      <c r="HD3164" s="1836"/>
      <c r="HE3164" s="1836"/>
      <c r="HF3164" s="1836"/>
      <c r="HG3164" s="1836"/>
      <c r="HH3164" s="1836"/>
      <c r="HI3164" s="1836"/>
      <c r="HJ3164" s="1836"/>
      <c r="HK3164" s="1836"/>
      <c r="HL3164" s="1836"/>
      <c r="HM3164" s="1836"/>
      <c r="HN3164" s="1836"/>
      <c r="HO3164" s="1836"/>
      <c r="HP3164" s="1836"/>
      <c r="HQ3164" s="1836"/>
      <c r="HR3164" s="1836"/>
      <c r="HS3164" s="1836"/>
      <c r="HT3164" s="1836"/>
      <c r="HU3164" s="1836"/>
      <c r="HV3164" s="1836"/>
      <c r="HW3164" s="1836"/>
      <c r="HX3164" s="1836"/>
      <c r="HY3164" s="1836"/>
      <c r="HZ3164" s="1836"/>
      <c r="IA3164" s="1836"/>
      <c r="IB3164" s="1836"/>
      <c r="IC3164" s="1836"/>
      <c r="ID3164" s="1836"/>
      <c r="IE3164" s="1836"/>
      <c r="IF3164" s="1836"/>
      <c r="IG3164" s="1836"/>
      <c r="IH3164" s="1836"/>
      <c r="II3164" s="1836"/>
      <c r="IJ3164" s="1836"/>
      <c r="IK3164" s="1836"/>
      <c r="IL3164" s="1836"/>
      <c r="IM3164" s="1836"/>
      <c r="IN3164" s="1836"/>
      <c r="IO3164" s="1836"/>
      <c r="IP3164" s="1836"/>
      <c r="IQ3164" s="1836"/>
    </row>
    <row r="3165" spans="1:251" s="1918" customFormat="1">
      <c r="A3165" s="1838"/>
      <c r="B3165" s="1831" t="s">
        <v>3455</v>
      </c>
      <c r="C3165" s="1856"/>
      <c r="D3165" s="2366"/>
      <c r="E3165" s="2288"/>
      <c r="F3165" s="1849"/>
      <c r="G3165" s="1846"/>
      <c r="H3165" s="1847"/>
      <c r="I3165" s="2288"/>
      <c r="J3165" s="1849"/>
      <c r="L3165" s="1842"/>
    </row>
    <row r="3166" spans="1:251" s="1918" customFormat="1">
      <c r="A3166" s="1838"/>
      <c r="B3166" s="1831" t="s">
        <v>3820</v>
      </c>
      <c r="C3166" s="1856" t="s">
        <v>1313</v>
      </c>
      <c r="D3166" s="2366"/>
      <c r="E3166" s="2288">
        <v>2</v>
      </c>
      <c r="F3166" s="1849">
        <f>D3166*E3166</f>
        <v>0</v>
      </c>
      <c r="G3166" s="1846">
        <v>0</v>
      </c>
      <c r="H3166" s="1847">
        <f>F3166*G3166</f>
        <v>0</v>
      </c>
      <c r="I3166" s="2288">
        <v>0</v>
      </c>
      <c r="J3166" s="1849">
        <f>H3166*I3166</f>
        <v>0</v>
      </c>
      <c r="L3166" s="1842"/>
    </row>
    <row r="3167" spans="1:251" s="1918" customFormat="1">
      <c r="A3167" s="1838"/>
      <c r="B3167" s="1831"/>
      <c r="C3167" s="1856"/>
      <c r="D3167" s="2366"/>
      <c r="E3167" s="2288"/>
      <c r="F3167" s="1849"/>
      <c r="G3167" s="1846"/>
      <c r="H3167" s="1847"/>
      <c r="I3167" s="2288"/>
      <c r="J3167" s="1849"/>
      <c r="L3167" s="1842"/>
    </row>
    <row r="3168" spans="1:251" s="1918" customFormat="1" ht="25.5">
      <c r="A3168" s="2302" t="s">
        <v>1673</v>
      </c>
      <c r="B3168" s="1831" t="s">
        <v>3457</v>
      </c>
      <c r="C3168" s="1842"/>
      <c r="D3168" s="2366"/>
      <c r="E3168" s="2288"/>
      <c r="F3168" s="1849"/>
      <c r="G3168" s="1846"/>
      <c r="H3168" s="1847"/>
      <c r="I3168" s="2288"/>
      <c r="J3168" s="1849"/>
      <c r="L3168" s="1842"/>
    </row>
    <row r="3169" spans="1:18" s="1918" customFormat="1">
      <c r="A3169" s="2302"/>
      <c r="B3169" t="s">
        <v>3821</v>
      </c>
      <c r="C3169" s="1856" t="s">
        <v>30</v>
      </c>
      <c r="D3169" s="2366"/>
      <c r="E3169" s="2288">
        <v>1</v>
      </c>
      <c r="F3169" s="1849">
        <f>D3169*E3169</f>
        <v>0</v>
      </c>
      <c r="G3169" s="1846">
        <v>0</v>
      </c>
      <c r="H3169" s="1847">
        <f>F3169*G3169</f>
        <v>0</v>
      </c>
      <c r="I3169" s="2288">
        <v>0</v>
      </c>
      <c r="J3169" s="1849">
        <f>H3169*I3169</f>
        <v>0</v>
      </c>
      <c r="L3169" s="1842"/>
    </row>
    <row r="3170" spans="1:18">
      <c r="A3170" s="2271"/>
      <c r="C3170" s="1846"/>
      <c r="D3170" s="2174"/>
      <c r="E3170" s="2288"/>
      <c r="F3170" s="1849"/>
      <c r="G3170" s="1846"/>
      <c r="H3170" s="1847"/>
      <c r="I3170" s="2288"/>
      <c r="J3170" s="1849"/>
      <c r="L3170" s="1846"/>
    </row>
    <row r="3171" spans="1:18" s="433" customFormat="1" ht="53.85" customHeight="1">
      <c r="A3171" s="2565" t="s">
        <v>1675</v>
      </c>
      <c r="B3171" s="276" t="s">
        <v>3263</v>
      </c>
      <c r="C3171" s="328"/>
      <c r="D3171" s="1769"/>
      <c r="E3171" s="2288"/>
      <c r="F3171" s="1882"/>
      <c r="G3171" s="1846"/>
      <c r="H3171" s="1884"/>
      <c r="I3171" s="2288"/>
      <c r="J3171" s="1882"/>
      <c r="K3171" s="328"/>
      <c r="L3171" s="365"/>
      <c r="M3171" s="328"/>
      <c r="N3171" s="365"/>
      <c r="O3171" s="328"/>
      <c r="P3171" s="365"/>
      <c r="Q3171" s="328"/>
      <c r="R3171" s="365"/>
    </row>
    <row r="3172" spans="1:18" s="433" customFormat="1">
      <c r="A3172" s="484"/>
      <c r="B3172" s="276" t="s">
        <v>3822</v>
      </c>
      <c r="C3172" s="1846" t="s">
        <v>30</v>
      </c>
      <c r="D3172" s="1772"/>
      <c r="E3172" s="2288">
        <v>2</v>
      </c>
      <c r="F3172" s="472">
        <f>D3172*E3172</f>
        <v>0</v>
      </c>
      <c r="G3172" s="1846">
        <v>0</v>
      </c>
      <c r="H3172" s="473">
        <f>D3172*G3172</f>
        <v>0</v>
      </c>
      <c r="I3172" s="2288">
        <v>0</v>
      </c>
      <c r="J3172" s="472">
        <v>0</v>
      </c>
      <c r="K3172" s="328"/>
      <c r="L3172" s="365"/>
      <c r="M3172" s="328"/>
      <c r="N3172" s="365"/>
      <c r="O3172" s="328"/>
      <c r="P3172" s="365"/>
      <c r="Q3172" s="328"/>
      <c r="R3172" s="365"/>
    </row>
    <row r="3173" spans="1:18" s="2559" customFormat="1">
      <c r="A3173" s="2271"/>
      <c r="B3173" s="2558"/>
      <c r="D3173" s="2593"/>
      <c r="E3173" s="2561"/>
      <c r="F3173" s="2561"/>
      <c r="I3173" s="2561"/>
      <c r="J3173" s="2561"/>
    </row>
    <row r="3174" spans="1:18" ht="142.5">
      <c r="A3174" s="2271" t="s">
        <v>2085</v>
      </c>
      <c r="B3174" s="1820" t="s">
        <v>2972</v>
      </c>
      <c r="C3174" s="1846" t="s">
        <v>26</v>
      </c>
      <c r="D3174" s="2174"/>
      <c r="E3174" s="2288">
        <v>14550</v>
      </c>
      <c r="F3174" s="1849">
        <f>D3174*E3174</f>
        <v>0</v>
      </c>
      <c r="G3174" s="1846">
        <v>0</v>
      </c>
      <c r="H3174" s="1847">
        <f>D3174*G3174</f>
        <v>0</v>
      </c>
      <c r="I3174" s="2288">
        <v>0</v>
      </c>
      <c r="J3174" s="1849">
        <f>D3174*I3174</f>
        <v>0</v>
      </c>
      <c r="L3174" s="1846"/>
    </row>
    <row r="3176" spans="1:18" ht="42" customHeight="1">
      <c r="A3176" s="2271" t="s">
        <v>2086</v>
      </c>
      <c r="B3176" s="1820" t="s">
        <v>2973</v>
      </c>
      <c r="C3176" s="1846" t="s">
        <v>26</v>
      </c>
      <c r="D3176" s="2174"/>
      <c r="E3176" s="1848">
        <f>(E3174)*0.15</f>
        <v>2182.5</v>
      </c>
      <c r="F3176" s="1849">
        <f>D3176*E3176</f>
        <v>0</v>
      </c>
      <c r="G3176" s="1850">
        <f>(G3174)*0.15</f>
        <v>0</v>
      </c>
      <c r="H3176" s="1847">
        <f>F3176*G3176</f>
        <v>0</v>
      </c>
      <c r="I3176" s="1848">
        <f>(I3174)*0.15</f>
        <v>0</v>
      </c>
      <c r="J3176" s="1849">
        <f>H3176*I3176</f>
        <v>0</v>
      </c>
      <c r="L3176" s="1846"/>
    </row>
    <row r="3178" spans="1:18" ht="85.5">
      <c r="A3178" s="2565" t="s">
        <v>2087</v>
      </c>
      <c r="B3178" s="1820" t="s">
        <v>3269</v>
      </c>
      <c r="C3178" s="1846" t="s">
        <v>1683</v>
      </c>
      <c r="D3178" s="2174"/>
      <c r="E3178" s="1848">
        <v>796</v>
      </c>
      <c r="F3178" s="1849">
        <f>D3178*E3178</f>
        <v>0</v>
      </c>
      <c r="G3178" s="1850">
        <v>0</v>
      </c>
      <c r="H3178" s="1847">
        <f>F3178*G3178</f>
        <v>0</v>
      </c>
      <c r="I3178" s="1848">
        <v>0</v>
      </c>
      <c r="J3178" s="1849">
        <f>H3178*I3178</f>
        <v>0</v>
      </c>
    </row>
    <row r="3180" spans="1:18" s="2056" customFormat="1" ht="105.75" customHeight="1">
      <c r="A3180" s="1875" t="s">
        <v>2088</v>
      </c>
      <c r="B3180" s="1919" t="s">
        <v>3480</v>
      </c>
      <c r="C3180" s="1842" t="s">
        <v>2928</v>
      </c>
      <c r="D3180" s="2366"/>
      <c r="E3180" s="1888">
        <v>106</v>
      </c>
      <c r="F3180" s="1885">
        <f>E3180*D3180</f>
        <v>0</v>
      </c>
      <c r="G3180" s="1889">
        <v>0</v>
      </c>
      <c r="H3180" s="1880">
        <f>F3180*G3180</f>
        <v>0</v>
      </c>
      <c r="I3180" s="1888">
        <v>0</v>
      </c>
      <c r="J3180" s="1885">
        <f>H3180*I3180</f>
        <v>0</v>
      </c>
    </row>
    <row r="3181" spans="1:18" s="1918" customFormat="1" ht="12" customHeight="1">
      <c r="A3181" s="1830"/>
      <c r="B3181" s="1831"/>
      <c r="C3181" s="1831"/>
      <c r="D3181" s="2366"/>
      <c r="E3181" s="1888"/>
      <c r="F3181" s="1885"/>
      <c r="G3181" s="1889"/>
      <c r="H3181" s="1880"/>
      <c r="I3181" s="1888"/>
      <c r="J3181" s="1885"/>
    </row>
    <row r="3182" spans="1:18" s="1836" customFormat="1" ht="38.25">
      <c r="A3182" s="2302" t="s">
        <v>2089</v>
      </c>
      <c r="B3182" s="1831" t="s">
        <v>3481</v>
      </c>
      <c r="C3182" s="1842" t="s">
        <v>2928</v>
      </c>
      <c r="D3182" s="2366"/>
      <c r="E3182" s="1888">
        <v>34</v>
      </c>
      <c r="F3182" s="1885">
        <f>E3182*D3182</f>
        <v>0</v>
      </c>
      <c r="G3182" s="1889">
        <v>0</v>
      </c>
      <c r="H3182" s="1880">
        <f>F3182*G3182</f>
        <v>0</v>
      </c>
      <c r="I3182" s="1888">
        <v>0</v>
      </c>
      <c r="J3182" s="1885">
        <f>H3182*I3182</f>
        <v>0</v>
      </c>
    </row>
    <row r="3183" spans="1:18" s="1836" customFormat="1" ht="13.15">
      <c r="A3183" s="2302"/>
      <c r="B3183" s="1831"/>
      <c r="C3183" s="1842"/>
      <c r="D3183" s="2366"/>
      <c r="E3183" s="1888"/>
      <c r="F3183" s="1885"/>
      <c r="G3183" s="1889"/>
      <c r="H3183" s="1880"/>
      <c r="I3183" s="1888"/>
      <c r="J3183" s="1885"/>
    </row>
    <row r="3184" spans="1:18" s="1918" customFormat="1" ht="39" customHeight="1">
      <c r="A3184" s="2567" t="s">
        <v>2090</v>
      </c>
      <c r="B3184" s="1831" t="s">
        <v>2991</v>
      </c>
      <c r="C3184" s="1842"/>
      <c r="D3184" s="2474"/>
      <c r="E3184" s="2334"/>
      <c r="F3184" s="2288"/>
      <c r="G3184" s="1846"/>
      <c r="H3184" s="1846"/>
      <c r="I3184" s="2288"/>
      <c r="J3184" s="2288"/>
      <c r="K3184" s="1836"/>
      <c r="L3184" s="1842"/>
    </row>
    <row r="3185" spans="1:12" s="1918" customFormat="1">
      <c r="A3185" s="2302"/>
      <c r="B3185" s="1831" t="s">
        <v>3823</v>
      </c>
      <c r="C3185" s="1842" t="s">
        <v>30</v>
      </c>
      <c r="D3185" s="2366"/>
      <c r="E3185" s="1888">
        <v>2</v>
      </c>
      <c r="F3185" s="1885">
        <f>E3185*D3185</f>
        <v>0</v>
      </c>
      <c r="G3185" s="1846">
        <v>0</v>
      </c>
      <c r="H3185" s="1847">
        <f t="shared" ref="H3185:H3196" si="16">D3185*G3185</f>
        <v>0</v>
      </c>
      <c r="I3185" s="2288">
        <v>0</v>
      </c>
      <c r="J3185" s="1849">
        <f t="shared" ref="J3185:J3196" si="17">D3185*I3185</f>
        <v>0</v>
      </c>
      <c r="K3185" s="1836"/>
      <c r="L3185" s="1842"/>
    </row>
    <row r="3186" spans="1:12" s="1918" customFormat="1">
      <c r="A3186" s="2302"/>
      <c r="B3186" s="1831" t="s">
        <v>3824</v>
      </c>
      <c r="C3186" s="1842" t="s">
        <v>30</v>
      </c>
      <c r="D3186" s="2366"/>
      <c r="E3186" s="1888">
        <v>1</v>
      </c>
      <c r="F3186" s="1885">
        <f t="shared" ref="F3186:F3196" si="18">E3186*D3186</f>
        <v>0</v>
      </c>
      <c r="G3186" s="1846">
        <v>0</v>
      </c>
      <c r="H3186" s="1847">
        <f t="shared" si="16"/>
        <v>0</v>
      </c>
      <c r="I3186" s="2288">
        <v>0</v>
      </c>
      <c r="J3186" s="1849">
        <f t="shared" si="17"/>
        <v>0</v>
      </c>
      <c r="K3186" s="1836"/>
      <c r="L3186" s="1842"/>
    </row>
    <row r="3187" spans="1:12" s="1918" customFormat="1">
      <c r="A3187" s="2302"/>
      <c r="B3187" s="1831" t="s">
        <v>3825</v>
      </c>
      <c r="C3187" s="1842" t="s">
        <v>30</v>
      </c>
      <c r="D3187" s="2366"/>
      <c r="E3187" s="1888">
        <v>1</v>
      </c>
      <c r="F3187" s="1885">
        <f t="shared" si="18"/>
        <v>0</v>
      </c>
      <c r="G3187" s="1846">
        <v>0</v>
      </c>
      <c r="H3187" s="1847">
        <f t="shared" si="16"/>
        <v>0</v>
      </c>
      <c r="I3187" s="2288">
        <v>0</v>
      </c>
      <c r="J3187" s="1849">
        <f t="shared" si="17"/>
        <v>0</v>
      </c>
      <c r="K3187" s="1836"/>
      <c r="L3187" s="1842"/>
    </row>
    <row r="3188" spans="1:12" s="1918" customFormat="1">
      <c r="A3188" s="2302"/>
      <c r="B3188" s="1831" t="s">
        <v>3826</v>
      </c>
      <c r="C3188" s="1842" t="s">
        <v>30</v>
      </c>
      <c r="D3188" s="2366"/>
      <c r="E3188" s="1888">
        <v>4</v>
      </c>
      <c r="F3188" s="1885">
        <f t="shared" si="18"/>
        <v>0</v>
      </c>
      <c r="G3188" s="1846">
        <v>0</v>
      </c>
      <c r="H3188" s="1847">
        <f t="shared" si="16"/>
        <v>0</v>
      </c>
      <c r="I3188" s="2288">
        <v>0</v>
      </c>
      <c r="J3188" s="1849">
        <f t="shared" si="17"/>
        <v>0</v>
      </c>
      <c r="K3188" s="1836"/>
      <c r="L3188" s="1842"/>
    </row>
    <row r="3189" spans="1:12" s="1918" customFormat="1">
      <c r="A3189" s="2302"/>
      <c r="B3189" s="1831" t="s">
        <v>3270</v>
      </c>
      <c r="C3189" s="1842" t="s">
        <v>30</v>
      </c>
      <c r="D3189" s="2366"/>
      <c r="E3189" s="1888">
        <v>4</v>
      </c>
      <c r="F3189" s="1885">
        <f t="shared" si="18"/>
        <v>0</v>
      </c>
      <c r="G3189" s="1846">
        <v>0</v>
      </c>
      <c r="H3189" s="1847">
        <f t="shared" si="16"/>
        <v>0</v>
      </c>
      <c r="I3189" s="2288">
        <v>0</v>
      </c>
      <c r="J3189" s="1849">
        <f t="shared" si="17"/>
        <v>0</v>
      </c>
      <c r="K3189" s="1836"/>
      <c r="L3189" s="1842"/>
    </row>
    <row r="3190" spans="1:12" s="1918" customFormat="1">
      <c r="A3190" s="2302"/>
      <c r="B3190" s="1831" t="s">
        <v>3271</v>
      </c>
      <c r="C3190" s="1842" t="s">
        <v>30</v>
      </c>
      <c r="D3190" s="2366"/>
      <c r="E3190" s="1888">
        <v>2</v>
      </c>
      <c r="F3190" s="1885">
        <f t="shared" si="18"/>
        <v>0</v>
      </c>
      <c r="G3190" s="1846">
        <v>0</v>
      </c>
      <c r="H3190" s="1847">
        <f t="shared" si="16"/>
        <v>0</v>
      </c>
      <c r="I3190" s="2288">
        <v>0</v>
      </c>
      <c r="J3190" s="1849">
        <f t="shared" si="17"/>
        <v>0</v>
      </c>
      <c r="K3190" s="1836"/>
      <c r="L3190" s="1842"/>
    </row>
    <row r="3191" spans="1:12" s="1918" customFormat="1">
      <c r="A3191" s="2302"/>
      <c r="B3191" s="1831" t="s">
        <v>3827</v>
      </c>
      <c r="C3191" s="1842" t="s">
        <v>30</v>
      </c>
      <c r="D3191" s="2366"/>
      <c r="E3191" s="1888">
        <v>3</v>
      </c>
      <c r="F3191" s="1885">
        <f t="shared" si="18"/>
        <v>0</v>
      </c>
      <c r="G3191" s="1846">
        <v>0</v>
      </c>
      <c r="H3191" s="1847">
        <f t="shared" si="16"/>
        <v>0</v>
      </c>
      <c r="I3191" s="2288">
        <v>0</v>
      </c>
      <c r="J3191" s="1849">
        <f t="shared" si="17"/>
        <v>0</v>
      </c>
      <c r="K3191" s="1836"/>
      <c r="L3191" s="1842"/>
    </row>
    <row r="3192" spans="1:12" s="1918" customFormat="1">
      <c r="A3192" s="2302"/>
      <c r="B3192" s="1831" t="s">
        <v>3711</v>
      </c>
      <c r="C3192" s="1842" t="s">
        <v>30</v>
      </c>
      <c r="D3192" s="2366"/>
      <c r="E3192" s="1888">
        <v>3</v>
      </c>
      <c r="F3192" s="1885">
        <f t="shared" si="18"/>
        <v>0</v>
      </c>
      <c r="G3192" s="1846">
        <v>0</v>
      </c>
      <c r="H3192" s="1847">
        <f t="shared" si="16"/>
        <v>0</v>
      </c>
      <c r="I3192" s="2288">
        <v>0</v>
      </c>
      <c r="J3192" s="1849">
        <f t="shared" si="17"/>
        <v>0</v>
      </c>
      <c r="K3192" s="1836"/>
      <c r="L3192" s="1842"/>
    </row>
    <row r="3193" spans="1:12" s="1918" customFormat="1">
      <c r="A3193" s="2302"/>
      <c r="B3193" s="1831" t="s">
        <v>3273</v>
      </c>
      <c r="C3193" s="1842" t="s">
        <v>30</v>
      </c>
      <c r="D3193" s="2366"/>
      <c r="E3193" s="1888">
        <v>1</v>
      </c>
      <c r="F3193" s="1885">
        <f t="shared" si="18"/>
        <v>0</v>
      </c>
      <c r="G3193" s="1846">
        <v>0</v>
      </c>
      <c r="H3193" s="1847">
        <f t="shared" si="16"/>
        <v>0</v>
      </c>
      <c r="I3193" s="2288">
        <v>0</v>
      </c>
      <c r="J3193" s="1849">
        <f t="shared" si="17"/>
        <v>0</v>
      </c>
      <c r="K3193" s="1836"/>
      <c r="L3193" s="1842"/>
    </row>
    <row r="3194" spans="1:12" s="1918" customFormat="1">
      <c r="A3194" s="2302"/>
      <c r="B3194" s="1831" t="s">
        <v>3828</v>
      </c>
      <c r="C3194" s="1842" t="s">
        <v>30</v>
      </c>
      <c r="D3194" s="2366"/>
      <c r="E3194" s="1888">
        <v>2</v>
      </c>
      <c r="F3194" s="1885">
        <f t="shared" si="18"/>
        <v>0</v>
      </c>
      <c r="G3194" s="1846">
        <v>0</v>
      </c>
      <c r="H3194" s="1847">
        <f t="shared" si="16"/>
        <v>0</v>
      </c>
      <c r="I3194" s="2288">
        <v>0</v>
      </c>
      <c r="J3194" s="1849">
        <f t="shared" si="17"/>
        <v>0</v>
      </c>
      <c r="K3194" s="1836"/>
      <c r="L3194" s="1842"/>
    </row>
    <row r="3195" spans="1:12" s="1918" customFormat="1">
      <c r="A3195" s="2302"/>
      <c r="B3195" s="1831" t="s">
        <v>3829</v>
      </c>
      <c r="C3195" s="1842" t="s">
        <v>30</v>
      </c>
      <c r="D3195" s="2366"/>
      <c r="E3195" s="1888">
        <v>1</v>
      </c>
      <c r="F3195" s="1885">
        <f t="shared" si="18"/>
        <v>0</v>
      </c>
      <c r="G3195" s="1846">
        <v>0</v>
      </c>
      <c r="H3195" s="1847">
        <f t="shared" si="16"/>
        <v>0</v>
      </c>
      <c r="I3195" s="2288">
        <v>0</v>
      </c>
      <c r="J3195" s="1849">
        <f t="shared" si="17"/>
        <v>0</v>
      </c>
      <c r="K3195" s="1836"/>
      <c r="L3195" s="1842"/>
    </row>
    <row r="3196" spans="1:12" s="1918" customFormat="1">
      <c r="A3196" s="2302"/>
      <c r="B3196" s="1831" t="s">
        <v>3276</v>
      </c>
      <c r="C3196" s="1842" t="s">
        <v>30</v>
      </c>
      <c r="D3196" s="2366"/>
      <c r="E3196" s="1888">
        <v>3</v>
      </c>
      <c r="F3196" s="1885">
        <f t="shared" si="18"/>
        <v>0</v>
      </c>
      <c r="G3196" s="1846">
        <v>0</v>
      </c>
      <c r="H3196" s="1847">
        <f t="shared" si="16"/>
        <v>0</v>
      </c>
      <c r="I3196" s="2288">
        <v>0</v>
      </c>
      <c r="J3196" s="1849">
        <f t="shared" si="17"/>
        <v>0</v>
      </c>
      <c r="K3196" s="1836"/>
      <c r="L3196" s="1842"/>
    </row>
    <row r="3197" spans="1:12" s="1884" customFormat="1">
      <c r="A3197" s="1812"/>
      <c r="B3197" s="1820"/>
      <c r="C3197" s="1846"/>
      <c r="D3197" s="2175"/>
      <c r="E3197" s="2288"/>
      <c r="F3197" s="1882"/>
      <c r="G3197" s="1846"/>
      <c r="I3197" s="2288"/>
      <c r="J3197" s="1882"/>
      <c r="K3197" s="2187"/>
      <c r="L3197" s="2187"/>
    </row>
    <row r="3198" spans="1:12" s="1884" customFormat="1" ht="66" customHeight="1">
      <c r="A3198" s="2302" t="s">
        <v>2091</v>
      </c>
      <c r="B3198" s="1820" t="s">
        <v>3714</v>
      </c>
      <c r="C3198" s="1846"/>
      <c r="D3198" s="2175"/>
      <c r="E3198" s="2288"/>
      <c r="F3198" s="1882"/>
      <c r="G3198" s="1846"/>
      <c r="I3198" s="2288"/>
      <c r="J3198" s="1882"/>
    </row>
    <row r="3199" spans="1:12" s="1836" customFormat="1" ht="12" customHeight="1">
      <c r="A3199" s="2271"/>
      <c r="B3199" s="2281" t="s">
        <v>2996</v>
      </c>
      <c r="C3199" s="2568" t="s">
        <v>1295</v>
      </c>
      <c r="D3199" s="1952"/>
      <c r="E3199" s="2436">
        <v>12</v>
      </c>
      <c r="F3199" s="1849">
        <f>D3199*E3199</f>
        <v>0</v>
      </c>
      <c r="G3199" s="2433">
        <v>0</v>
      </c>
      <c r="H3199" s="1847">
        <f>F3199*G3199</f>
        <v>0</v>
      </c>
      <c r="I3199" s="2436">
        <v>0</v>
      </c>
      <c r="J3199" s="1849">
        <f>H3199*I3199</f>
        <v>0</v>
      </c>
    </row>
    <row r="3200" spans="1:12" s="1836" customFormat="1" ht="12" customHeight="1">
      <c r="A3200" s="2271"/>
      <c r="B3200" s="2281" t="s">
        <v>2994</v>
      </c>
      <c r="C3200" s="2568" t="s">
        <v>1295</v>
      </c>
      <c r="D3200" s="1952"/>
      <c r="E3200" s="2436">
        <v>46</v>
      </c>
      <c r="F3200" s="1849">
        <f>D3200*E3200</f>
        <v>0</v>
      </c>
      <c r="G3200" s="2433">
        <v>0</v>
      </c>
      <c r="H3200" s="1847">
        <f>F3200*G3200</f>
        <v>0</v>
      </c>
      <c r="I3200" s="2436">
        <v>0</v>
      </c>
      <c r="J3200" s="1849">
        <v>0</v>
      </c>
    </row>
    <row r="3201" spans="1:251" s="1836" customFormat="1" ht="12" customHeight="1">
      <c r="A3201" s="2271"/>
      <c r="B3201" s="2281" t="s">
        <v>3284</v>
      </c>
      <c r="C3201" s="2568" t="s">
        <v>1295</v>
      </c>
      <c r="D3201" s="1952"/>
      <c r="E3201" s="2436">
        <v>28</v>
      </c>
      <c r="F3201" s="1849">
        <f>D3201*E3201</f>
        <v>0</v>
      </c>
      <c r="G3201" s="2433">
        <v>0</v>
      </c>
      <c r="H3201" s="1847">
        <f>F3201*G3201</f>
        <v>0</v>
      </c>
      <c r="I3201" s="2436">
        <v>0</v>
      </c>
      <c r="J3201" s="1849">
        <v>0</v>
      </c>
    </row>
    <row r="3202" spans="1:251" s="1918" customFormat="1">
      <c r="A3202" s="2302"/>
      <c r="B3202" s="1831"/>
      <c r="D3202" s="1951"/>
      <c r="E3202" s="2289"/>
      <c r="F3202" s="2289"/>
      <c r="G3202"/>
      <c r="H3202"/>
      <c r="I3202" s="2289"/>
      <c r="J3202" s="2289"/>
      <c r="K3202" s="1842"/>
    </row>
    <row r="3203" spans="1:251" ht="71.099999999999994" customHeight="1">
      <c r="A3203" s="2563" t="s">
        <v>2092</v>
      </c>
      <c r="B3203" s="1820" t="s">
        <v>3484</v>
      </c>
      <c r="C3203" s="1846"/>
      <c r="D3203" s="2473"/>
      <c r="E3203" s="2288"/>
      <c r="F3203" s="2288"/>
      <c r="G3203" s="1846"/>
      <c r="H3203" s="1846"/>
      <c r="I3203" s="2288"/>
      <c r="J3203" s="2288"/>
    </row>
    <row r="3204" spans="1:251" s="1836" customFormat="1" ht="12" customHeight="1">
      <c r="A3204" s="2271"/>
      <c r="B3204" s="2281" t="s">
        <v>2996</v>
      </c>
      <c r="C3204" s="2568" t="s">
        <v>1295</v>
      </c>
      <c r="D3204" s="1952"/>
      <c r="E3204" s="2436">
        <v>130</v>
      </c>
      <c r="F3204" s="1849">
        <f>D3204*E3204</f>
        <v>0</v>
      </c>
      <c r="G3204" s="2433">
        <v>0</v>
      </c>
      <c r="H3204" s="1847">
        <f>F3204*G3204</f>
        <v>0</v>
      </c>
      <c r="I3204" s="2436">
        <v>0</v>
      </c>
      <c r="J3204" s="1849">
        <f>H3204*I3204</f>
        <v>0</v>
      </c>
    </row>
    <row r="3205" spans="1:251">
      <c r="A3205" s="2271"/>
      <c r="B3205" s="2281" t="s">
        <v>2994</v>
      </c>
      <c r="C3205" s="2568" t="s">
        <v>1295</v>
      </c>
      <c r="D3205" s="1952"/>
      <c r="E3205" s="2436">
        <v>34</v>
      </c>
      <c r="F3205" s="1849">
        <f>D3205*E3205</f>
        <v>0</v>
      </c>
      <c r="G3205" s="2433">
        <v>0</v>
      </c>
      <c r="H3205" s="1847">
        <f>F3205*G3205</f>
        <v>0</v>
      </c>
      <c r="I3205" s="2436">
        <v>0</v>
      </c>
      <c r="J3205" s="1849">
        <f>H3205*I3205</f>
        <v>0</v>
      </c>
      <c r="L3205" s="1847"/>
    </row>
    <row r="3206" spans="1:251" s="1836" customFormat="1" ht="12" customHeight="1">
      <c r="A3206" s="2271"/>
      <c r="B3206" s="2281" t="s">
        <v>3284</v>
      </c>
      <c r="C3206" s="2568" t="s">
        <v>1295</v>
      </c>
      <c r="D3206" s="1952"/>
      <c r="E3206" s="2436">
        <v>22</v>
      </c>
      <c r="F3206" s="1849">
        <f>D3206*E3206</f>
        <v>0</v>
      </c>
      <c r="G3206" s="2433">
        <v>0</v>
      </c>
      <c r="H3206" s="1847">
        <f>F3206*G3206</f>
        <v>0</v>
      </c>
      <c r="I3206" s="2436">
        <v>0</v>
      </c>
      <c r="J3206" s="1849">
        <v>0</v>
      </c>
    </row>
    <row r="3207" spans="1:251" s="1884" customFormat="1">
      <c r="A3207" s="1812"/>
      <c r="B3207" s="1820"/>
      <c r="C3207" s="1846"/>
      <c r="D3207" s="2175"/>
      <c r="E3207" s="2288"/>
      <c r="F3207" s="1882"/>
      <c r="G3207" s="1846"/>
      <c r="I3207" s="2288"/>
      <c r="J3207" s="1882"/>
      <c r="K3207" s="2187"/>
      <c r="L3207" s="2187"/>
    </row>
    <row r="3208" spans="1:251" ht="42.75">
      <c r="A3208" s="2271" t="s">
        <v>2093</v>
      </c>
      <c r="B3208" s="1820" t="s">
        <v>2997</v>
      </c>
      <c r="C3208" s="1846"/>
      <c r="D3208" s="2473"/>
      <c r="E3208" s="2288"/>
      <c r="F3208" s="2288"/>
      <c r="G3208" s="1846"/>
      <c r="H3208" s="1846"/>
      <c r="I3208" s="2288"/>
      <c r="J3208" s="2288"/>
      <c r="L3208" s="1846"/>
      <c r="M3208" s="1884"/>
      <c r="N3208" s="1884"/>
      <c r="O3208" s="1884"/>
      <c r="P3208" s="1884"/>
      <c r="Q3208" s="1884"/>
      <c r="R3208" s="1884"/>
      <c r="S3208" s="1884"/>
      <c r="T3208" s="1884"/>
      <c r="U3208" s="1884"/>
      <c r="V3208" s="1884"/>
      <c r="W3208" s="1884"/>
      <c r="X3208" s="1884"/>
      <c r="Y3208" s="1884"/>
      <c r="Z3208" s="1884"/>
      <c r="AA3208" s="1884"/>
      <c r="AB3208" s="1884"/>
      <c r="AC3208" s="1884"/>
      <c r="AD3208" s="1884"/>
      <c r="AE3208" s="1884"/>
      <c r="AF3208" s="1884"/>
      <c r="AG3208" s="1884"/>
      <c r="AH3208" s="1884"/>
      <c r="AI3208" s="1884"/>
      <c r="AJ3208" s="1884"/>
      <c r="AK3208" s="1884"/>
      <c r="AL3208" s="1884"/>
      <c r="AM3208" s="1884"/>
      <c r="AN3208" s="1884"/>
      <c r="AO3208" s="1884"/>
      <c r="AP3208" s="1884"/>
      <c r="AQ3208" s="1884"/>
      <c r="AR3208" s="1884"/>
      <c r="AS3208" s="1884"/>
      <c r="AT3208" s="1884"/>
      <c r="AU3208" s="1884"/>
      <c r="AV3208" s="1884"/>
      <c r="AW3208" s="1884"/>
      <c r="AX3208" s="1884"/>
      <c r="AY3208" s="1884"/>
      <c r="AZ3208" s="1884"/>
      <c r="BA3208" s="1884"/>
      <c r="BB3208" s="1884"/>
      <c r="BC3208" s="1884"/>
      <c r="BD3208" s="1884"/>
      <c r="BE3208" s="1884"/>
      <c r="BF3208" s="1884"/>
      <c r="BG3208" s="1884"/>
      <c r="BH3208" s="1884"/>
      <c r="BI3208" s="1884"/>
      <c r="BJ3208" s="1884"/>
      <c r="BK3208" s="1884"/>
      <c r="BL3208" s="1884"/>
      <c r="BM3208" s="1884"/>
      <c r="BN3208" s="1884"/>
      <c r="BO3208" s="1884"/>
      <c r="BP3208" s="1884"/>
      <c r="BQ3208" s="1884"/>
      <c r="BR3208" s="1884"/>
      <c r="BS3208" s="1884"/>
      <c r="BT3208" s="1884"/>
      <c r="BU3208" s="1884"/>
      <c r="BV3208" s="1884"/>
      <c r="BW3208" s="1884"/>
      <c r="BX3208" s="1884"/>
      <c r="BY3208" s="1884"/>
      <c r="BZ3208" s="1884"/>
      <c r="CA3208" s="1884"/>
      <c r="CB3208" s="1884"/>
      <c r="CC3208" s="1884"/>
      <c r="CD3208" s="1884"/>
      <c r="CE3208" s="1884"/>
      <c r="CF3208" s="1884"/>
      <c r="CG3208" s="1884"/>
      <c r="CH3208" s="1884"/>
      <c r="CI3208" s="1884"/>
      <c r="CJ3208" s="1884"/>
      <c r="CK3208" s="1884"/>
      <c r="CL3208" s="1884"/>
      <c r="CM3208" s="1884"/>
      <c r="CN3208" s="1884"/>
      <c r="CO3208" s="1884"/>
      <c r="CP3208" s="1884"/>
      <c r="CQ3208" s="1884"/>
      <c r="CR3208" s="1884"/>
      <c r="CS3208" s="1884"/>
      <c r="CT3208" s="1884"/>
      <c r="CU3208" s="1884"/>
      <c r="CV3208" s="1884"/>
      <c r="CW3208" s="1884"/>
      <c r="CX3208" s="1884"/>
      <c r="CY3208" s="1884"/>
      <c r="CZ3208" s="1884"/>
      <c r="DA3208" s="1884"/>
      <c r="DB3208" s="1884"/>
      <c r="DC3208" s="1884"/>
      <c r="DD3208" s="1884"/>
      <c r="DE3208" s="1884"/>
      <c r="DF3208" s="1884"/>
      <c r="DG3208" s="1884"/>
      <c r="DH3208" s="1884"/>
      <c r="DI3208" s="1884"/>
      <c r="DJ3208" s="1884"/>
      <c r="DK3208" s="1884"/>
      <c r="DL3208" s="1884"/>
      <c r="DM3208" s="1884"/>
      <c r="DN3208" s="1884"/>
      <c r="DO3208" s="1884"/>
      <c r="DP3208" s="1884"/>
      <c r="DQ3208" s="1884"/>
      <c r="DR3208" s="1884"/>
      <c r="DS3208" s="1884"/>
      <c r="DT3208" s="1884"/>
      <c r="DU3208" s="1884"/>
      <c r="DV3208" s="1884"/>
      <c r="DW3208" s="1884"/>
      <c r="DX3208" s="1884"/>
      <c r="DY3208" s="1884"/>
      <c r="DZ3208" s="1884"/>
      <c r="EA3208" s="1884"/>
      <c r="EB3208" s="1884"/>
      <c r="EC3208" s="1884"/>
      <c r="ED3208" s="1884"/>
      <c r="EE3208" s="1884"/>
      <c r="EF3208" s="1884"/>
      <c r="EG3208" s="1884"/>
      <c r="EH3208" s="1884"/>
      <c r="EI3208" s="1884"/>
      <c r="EJ3208" s="1884"/>
      <c r="EK3208" s="1884"/>
      <c r="EL3208" s="1884"/>
      <c r="EM3208" s="1884"/>
      <c r="EN3208" s="1884"/>
      <c r="EO3208" s="1884"/>
      <c r="EP3208" s="1884"/>
      <c r="EQ3208" s="1884"/>
      <c r="ER3208" s="1884"/>
      <c r="ES3208" s="1884"/>
      <c r="ET3208" s="1884"/>
      <c r="EU3208" s="1884"/>
      <c r="EV3208" s="1884"/>
      <c r="EW3208" s="1884"/>
      <c r="EX3208" s="1884"/>
      <c r="EY3208" s="1884"/>
      <c r="EZ3208" s="1884"/>
      <c r="FA3208" s="1884"/>
      <c r="FB3208" s="1884"/>
      <c r="FC3208" s="1884"/>
      <c r="FD3208" s="1884"/>
      <c r="FE3208" s="1884"/>
      <c r="FF3208" s="1884"/>
      <c r="FG3208" s="1884"/>
      <c r="FH3208" s="1884"/>
      <c r="FI3208" s="1884"/>
      <c r="FJ3208" s="1884"/>
      <c r="FK3208" s="1884"/>
      <c r="FL3208" s="1884"/>
      <c r="FM3208" s="1884"/>
      <c r="FN3208" s="1884"/>
      <c r="FO3208" s="1884"/>
      <c r="FP3208" s="1884"/>
      <c r="FQ3208" s="1884"/>
      <c r="FR3208" s="1884"/>
      <c r="FS3208" s="1884"/>
      <c r="FT3208" s="1884"/>
      <c r="FU3208" s="1884"/>
      <c r="FV3208" s="1884"/>
      <c r="FW3208" s="1884"/>
      <c r="FX3208" s="1884"/>
      <c r="FY3208" s="1884"/>
      <c r="FZ3208" s="1884"/>
      <c r="GA3208" s="1884"/>
      <c r="GB3208" s="1884"/>
      <c r="GC3208" s="1884"/>
      <c r="GD3208" s="1884"/>
      <c r="GE3208" s="1884"/>
      <c r="GF3208" s="1884"/>
      <c r="GG3208" s="1884"/>
      <c r="GH3208" s="1884"/>
      <c r="GI3208" s="1884"/>
      <c r="GJ3208" s="1884"/>
      <c r="GK3208" s="1884"/>
      <c r="GL3208" s="1884"/>
      <c r="GM3208" s="1884"/>
      <c r="GN3208" s="1884"/>
      <c r="GO3208" s="1884"/>
      <c r="GP3208" s="1884"/>
      <c r="GQ3208" s="1884"/>
      <c r="GR3208" s="1884"/>
      <c r="GS3208" s="1884"/>
      <c r="GT3208" s="1884"/>
      <c r="GU3208" s="1884"/>
      <c r="GV3208" s="1884"/>
      <c r="GW3208" s="1884"/>
      <c r="GX3208" s="1884"/>
      <c r="GY3208" s="1884"/>
      <c r="GZ3208" s="1884"/>
      <c r="HA3208" s="1884"/>
      <c r="HB3208" s="1884"/>
      <c r="HC3208" s="1884"/>
      <c r="HD3208" s="1884"/>
      <c r="HE3208" s="1884"/>
      <c r="HF3208" s="1884"/>
      <c r="HG3208" s="1884"/>
      <c r="HH3208" s="1884"/>
      <c r="HI3208" s="1884"/>
      <c r="HJ3208" s="1884"/>
      <c r="HK3208" s="1884"/>
      <c r="HL3208" s="1884"/>
      <c r="HM3208" s="1884"/>
      <c r="HN3208" s="1884"/>
      <c r="HO3208" s="1884"/>
      <c r="HP3208" s="1884"/>
      <c r="HQ3208" s="1884"/>
      <c r="HR3208" s="1884"/>
      <c r="HS3208" s="1884"/>
      <c r="HT3208" s="1884"/>
      <c r="HU3208" s="1884"/>
      <c r="HV3208" s="1884"/>
      <c r="HW3208" s="1884"/>
      <c r="HX3208" s="1884"/>
      <c r="HY3208" s="1884"/>
      <c r="HZ3208" s="1884"/>
      <c r="IA3208" s="1884"/>
      <c r="IB3208" s="1884"/>
      <c r="IC3208" s="1884"/>
      <c r="ID3208" s="1884"/>
      <c r="IE3208" s="1884"/>
      <c r="IF3208" s="1884"/>
      <c r="IG3208" s="1884"/>
      <c r="IH3208" s="1884"/>
      <c r="II3208" s="1884"/>
      <c r="IJ3208" s="1884"/>
      <c r="IK3208" s="1884"/>
      <c r="IL3208" s="1884"/>
      <c r="IM3208" s="1884"/>
      <c r="IN3208" s="1884"/>
      <c r="IO3208" s="1884"/>
      <c r="IP3208" s="1884"/>
      <c r="IQ3208" s="1884"/>
    </row>
    <row r="3209" spans="1:251">
      <c r="A3209" s="2271"/>
      <c r="B3209" s="1820" t="s">
        <v>2998</v>
      </c>
      <c r="C3209" s="1846" t="s">
        <v>2184</v>
      </c>
      <c r="D3209" s="2174"/>
      <c r="E3209" s="2288">
        <v>20</v>
      </c>
      <c r="F3209" s="1849">
        <f>D3209*E3209</f>
        <v>0</v>
      </c>
      <c r="G3209" s="1846">
        <v>0</v>
      </c>
      <c r="H3209" s="1847">
        <f>F3209*G3209</f>
        <v>0</v>
      </c>
      <c r="I3209" s="2288">
        <v>0</v>
      </c>
      <c r="J3209" s="1849">
        <f>H3209*I3209</f>
        <v>0</v>
      </c>
      <c r="K3209" s="1884"/>
      <c r="L3209" s="1884"/>
    </row>
    <row r="3211" spans="1:251" s="433" customFormat="1" ht="51">
      <c r="A3211" s="338" t="s">
        <v>2094</v>
      </c>
      <c r="B3211" s="276" t="s">
        <v>3287</v>
      </c>
      <c r="C3211" s="1846"/>
      <c r="D3211" s="2174"/>
      <c r="E3211" s="2288"/>
      <c r="F3211" s="1849"/>
      <c r="G3211" s="1846"/>
      <c r="H3211" s="1847"/>
      <c r="I3211" s="2288"/>
      <c r="J3211" s="1849"/>
      <c r="K3211" s="328"/>
      <c r="L3211" s="365"/>
      <c r="M3211" s="328"/>
      <c r="N3211" s="365"/>
      <c r="O3211" s="328"/>
      <c r="P3211" s="365"/>
      <c r="Q3211" s="328"/>
      <c r="R3211" s="365"/>
    </row>
    <row r="3212" spans="1:251" s="254" customFormat="1">
      <c r="A3212" s="485"/>
      <c r="B3212" s="276" t="s">
        <v>3288</v>
      </c>
      <c r="C3212" s="1846" t="s">
        <v>30</v>
      </c>
      <c r="D3212" s="2174"/>
      <c r="E3212" s="2288">
        <v>6</v>
      </c>
      <c r="F3212" s="1849">
        <f>D3212*E3212</f>
        <v>0</v>
      </c>
      <c r="G3212" s="2433">
        <v>0</v>
      </c>
      <c r="H3212" s="1847">
        <f>F3212*G3212</f>
        <v>0</v>
      </c>
      <c r="I3212" s="2436">
        <v>0</v>
      </c>
      <c r="J3212" s="1849">
        <f>H3212*I3212</f>
        <v>0</v>
      </c>
      <c r="K3212" s="486"/>
      <c r="L3212" s="433"/>
      <c r="M3212" s="433"/>
    </row>
    <row r="3213" spans="1:251" s="254" customFormat="1">
      <c r="A3213" s="485"/>
      <c r="B3213" s="276" t="s">
        <v>3289</v>
      </c>
      <c r="C3213" s="1846" t="s">
        <v>30</v>
      </c>
      <c r="D3213" s="2174"/>
      <c r="E3213" s="2288">
        <v>7</v>
      </c>
      <c r="F3213" s="1849">
        <f>D3213*E3213</f>
        <v>0</v>
      </c>
      <c r="G3213" s="2433">
        <v>0</v>
      </c>
      <c r="H3213" s="1847">
        <f>F3213*G3213</f>
        <v>0</v>
      </c>
      <c r="I3213" s="2436">
        <v>0</v>
      </c>
      <c r="J3213" s="1849">
        <f>H3213*I3213</f>
        <v>0</v>
      </c>
      <c r="K3213" s="486"/>
      <c r="L3213" s="433"/>
      <c r="M3213" s="433"/>
    </row>
    <row r="3214" spans="1:251" s="254" customFormat="1">
      <c r="A3214" s="485"/>
      <c r="B3214" s="487"/>
      <c r="C3214" s="1846"/>
      <c r="D3214" s="2174"/>
      <c r="E3214" s="2288"/>
      <c r="F3214" s="1849"/>
      <c r="G3214" s="1846"/>
      <c r="H3214" s="1847"/>
      <c r="I3214" s="2288"/>
      <c r="J3214" s="1849"/>
      <c r="K3214" s="486"/>
      <c r="L3214" s="433"/>
      <c r="M3214" s="433"/>
    </row>
    <row r="3215" spans="1:251" s="1918" customFormat="1" ht="42.75">
      <c r="A3215" s="2565" t="s">
        <v>2095</v>
      </c>
      <c r="B3215" s="1820" t="s">
        <v>3001</v>
      </c>
      <c r="C3215" s="1884"/>
      <c r="D3215" s="2177"/>
      <c r="E3215" s="1887"/>
      <c r="F3215" s="1887"/>
      <c r="G3215" s="1836"/>
      <c r="H3215" s="1836"/>
      <c r="I3215" s="1887"/>
      <c r="J3215" s="1887"/>
    </row>
    <row r="3216" spans="1:251" s="480" customFormat="1" ht="27.75" customHeight="1">
      <c r="A3216" s="2271"/>
      <c r="B3216" s="1820" t="s">
        <v>1749</v>
      </c>
      <c r="C3216" s="1846" t="s">
        <v>32</v>
      </c>
      <c r="D3216" s="2366"/>
      <c r="E3216" s="2334">
        <v>60</v>
      </c>
      <c r="F3216" s="1885">
        <f>D3216*E3216</f>
        <v>0</v>
      </c>
      <c r="G3216" s="1842">
        <v>0</v>
      </c>
      <c r="H3216" s="1880">
        <f>F3216*G3216</f>
        <v>0</v>
      </c>
      <c r="I3216" s="2334">
        <v>0</v>
      </c>
      <c r="J3216" s="1885">
        <f>H3216*I3216</f>
        <v>0</v>
      </c>
      <c r="K3216" s="1836"/>
    </row>
    <row r="3217" spans="1:255" s="1918" customFormat="1">
      <c r="A3217" s="2271"/>
      <c r="B3217" s="1831"/>
      <c r="D3217" s="1951"/>
      <c r="E3217" s="2456"/>
      <c r="F3217" s="2456"/>
      <c r="I3217" s="2456"/>
      <c r="J3217" s="2456"/>
      <c r="L3217" s="1842"/>
    </row>
    <row r="3218" spans="1:255" s="1884" customFormat="1" ht="11.85" customHeight="1">
      <c r="A3218" s="1812" t="s">
        <v>2096</v>
      </c>
      <c r="B3218" s="1831" t="s">
        <v>3002</v>
      </c>
      <c r="C3218" s="1842" t="s">
        <v>1313</v>
      </c>
      <c r="D3218" s="2366"/>
      <c r="E3218" s="2334">
        <v>1</v>
      </c>
      <c r="F3218" s="1885">
        <f>D3218*E3218</f>
        <v>0</v>
      </c>
      <c r="G3218" s="1842">
        <v>0</v>
      </c>
      <c r="H3218" s="1880">
        <f>F3218*G3218</f>
        <v>0</v>
      </c>
      <c r="I3218" s="2334">
        <v>0</v>
      </c>
      <c r="J3218" s="1885">
        <f>H3218*I3218</f>
        <v>0</v>
      </c>
      <c r="K3218" s="2187"/>
      <c r="L3218" s="1847"/>
    </row>
    <row r="3219" spans="1:255">
      <c r="B3219" s="1921"/>
      <c r="C3219" s="1846"/>
      <c r="D3219" s="1772"/>
      <c r="E3219" s="2288"/>
      <c r="F3219" s="467"/>
      <c r="G3219" s="1846"/>
      <c r="H3219" s="468"/>
      <c r="I3219" s="2288"/>
      <c r="J3219" s="467"/>
      <c r="K3219" s="1836"/>
      <c r="L3219" s="1846"/>
    </row>
    <row r="3220" spans="1:255" s="1836" customFormat="1" ht="25.5">
      <c r="A3220" s="1812" t="s">
        <v>2097</v>
      </c>
      <c r="B3220" s="1831" t="s">
        <v>3485</v>
      </c>
      <c r="C3220" s="1842" t="s">
        <v>1313</v>
      </c>
      <c r="D3220" s="2366"/>
      <c r="E3220" s="2334">
        <f>E3138+E3137+E3135+E3134+E3102+E3139+E3136+E3158</f>
        <v>10</v>
      </c>
      <c r="F3220" s="1885">
        <f>D3220*E3220</f>
        <v>0</v>
      </c>
      <c r="G3220" s="1842">
        <v>0</v>
      </c>
      <c r="H3220" s="1880">
        <f>F3220*G3220</f>
        <v>0</v>
      </c>
      <c r="I3220" s="2334">
        <v>0</v>
      </c>
      <c r="J3220" s="1885">
        <f>H3220*I3220</f>
        <v>0</v>
      </c>
      <c r="K3220" s="1870"/>
      <c r="L3220" s="1880"/>
    </row>
    <row r="3221" spans="1:255" s="1836" customFormat="1">
      <c r="A3221" s="1812"/>
      <c r="B3221" s="1831"/>
      <c r="C3221" s="1842"/>
      <c r="D3221" s="2366"/>
      <c r="E3221" s="2334"/>
      <c r="F3221" s="1885"/>
      <c r="G3221" s="1842"/>
      <c r="H3221" s="1880"/>
      <c r="I3221" s="2334"/>
      <c r="J3221" s="1885"/>
      <c r="K3221" s="1870"/>
      <c r="L3221" s="1880"/>
    </row>
    <row r="3222" spans="1:255" ht="28.5">
      <c r="A3222" s="1812" t="s">
        <v>2098</v>
      </c>
      <c r="B3222" s="1820" t="s">
        <v>3830</v>
      </c>
      <c r="C3222" s="1846" t="s">
        <v>1313</v>
      </c>
      <c r="D3222" s="2174"/>
      <c r="E3222" s="2288">
        <v>1</v>
      </c>
      <c r="F3222" s="1849">
        <f>E3222*D3222</f>
        <v>0</v>
      </c>
      <c r="G3222" s="1846">
        <v>0</v>
      </c>
      <c r="H3222" s="1847">
        <f>G3222*F3222</f>
        <v>0</v>
      </c>
      <c r="I3222" s="2288">
        <v>0</v>
      </c>
      <c r="J3222" s="1849">
        <f>I3222*H3222</f>
        <v>0</v>
      </c>
      <c r="K3222" s="1884"/>
      <c r="L3222" s="1884"/>
      <c r="M3222" s="1884"/>
      <c r="N3222" s="1884"/>
      <c r="O3222" s="1884"/>
      <c r="P3222" s="1884"/>
      <c r="Q3222" s="1884"/>
      <c r="R3222" s="1884"/>
      <c r="S3222" s="1884"/>
      <c r="T3222" s="1884"/>
      <c r="U3222" s="1884"/>
      <c r="V3222" s="1884"/>
      <c r="W3222" s="1884"/>
      <c r="X3222" s="1884"/>
      <c r="Y3222" s="1884"/>
      <c r="Z3222" s="1884"/>
      <c r="AA3222" s="1884"/>
      <c r="AB3222" s="1884"/>
      <c r="AC3222" s="1884"/>
      <c r="AD3222" s="1884"/>
      <c r="AE3222" s="1884"/>
      <c r="AF3222" s="1884"/>
      <c r="AG3222" s="1884"/>
      <c r="AH3222" s="1884"/>
      <c r="AI3222" s="1884"/>
      <c r="AJ3222" s="1884"/>
      <c r="AK3222" s="1884"/>
      <c r="AL3222" s="1884"/>
      <c r="AM3222" s="1884"/>
      <c r="AN3222" s="1884"/>
      <c r="AO3222" s="1884"/>
      <c r="AP3222" s="1884"/>
      <c r="AQ3222" s="1884"/>
      <c r="AR3222" s="1884"/>
      <c r="AS3222" s="1884"/>
      <c r="AT3222" s="1884"/>
      <c r="AU3222" s="1884"/>
      <c r="AV3222" s="1884"/>
      <c r="AW3222" s="1884"/>
      <c r="AX3222" s="1884"/>
      <c r="AY3222" s="1884"/>
      <c r="AZ3222" s="1884"/>
      <c r="BA3222" s="1884"/>
      <c r="BB3222" s="1884"/>
      <c r="BC3222" s="1884"/>
      <c r="BD3222" s="1884"/>
      <c r="BE3222" s="1884"/>
      <c r="BF3222" s="1884"/>
      <c r="BG3222" s="1884"/>
      <c r="BH3222" s="1884"/>
      <c r="BI3222" s="1884"/>
      <c r="BJ3222" s="1884"/>
      <c r="BK3222" s="1884"/>
      <c r="BL3222" s="1884"/>
      <c r="BM3222" s="1884"/>
      <c r="BN3222" s="1884"/>
      <c r="BO3222" s="1884"/>
      <c r="BP3222" s="1884"/>
      <c r="BQ3222" s="1884"/>
      <c r="BR3222" s="1884"/>
      <c r="BS3222" s="1884"/>
      <c r="BT3222" s="1884"/>
      <c r="BU3222" s="1884"/>
      <c r="BV3222" s="1884"/>
      <c r="BW3222" s="1884"/>
      <c r="BX3222" s="1884"/>
      <c r="BY3222" s="1884"/>
      <c r="BZ3222" s="1884"/>
      <c r="CA3222" s="1884"/>
      <c r="CB3222" s="1884"/>
      <c r="CC3222" s="1884"/>
      <c r="CD3222" s="1884"/>
      <c r="CE3222" s="1884"/>
      <c r="CF3222" s="1884"/>
      <c r="CG3222" s="1884"/>
      <c r="CH3222" s="1884"/>
      <c r="CI3222" s="1884"/>
      <c r="CJ3222" s="1884"/>
      <c r="CK3222" s="1884"/>
      <c r="CL3222" s="1884"/>
      <c r="CM3222" s="1884"/>
      <c r="CN3222" s="1884"/>
      <c r="CO3222" s="1884"/>
      <c r="CP3222" s="1884"/>
      <c r="CQ3222" s="1884"/>
      <c r="CR3222" s="1884"/>
      <c r="CS3222" s="1884"/>
      <c r="CT3222" s="1884"/>
      <c r="CU3222" s="1884"/>
      <c r="CV3222" s="1884"/>
      <c r="CW3222" s="1884"/>
      <c r="CX3222" s="1884"/>
      <c r="CY3222" s="1884"/>
      <c r="CZ3222" s="1884"/>
      <c r="DA3222" s="1884"/>
      <c r="DB3222" s="1884"/>
      <c r="DC3222" s="1884"/>
      <c r="DD3222" s="1884"/>
      <c r="DE3222" s="1884"/>
      <c r="DF3222" s="1884"/>
      <c r="DG3222" s="1884"/>
      <c r="DH3222" s="1884"/>
      <c r="DI3222" s="1884"/>
      <c r="DJ3222" s="1884"/>
      <c r="DK3222" s="1884"/>
      <c r="DL3222" s="1884"/>
      <c r="DM3222" s="1884"/>
      <c r="DN3222" s="1884"/>
      <c r="DO3222" s="1884"/>
      <c r="DP3222" s="1884"/>
      <c r="DQ3222" s="1884"/>
      <c r="DR3222" s="1884"/>
      <c r="DS3222" s="1884"/>
      <c r="DT3222" s="1884"/>
      <c r="DU3222" s="1884"/>
      <c r="DV3222" s="1884"/>
      <c r="DW3222" s="1884"/>
      <c r="DX3222" s="1884"/>
      <c r="DY3222" s="1884"/>
      <c r="DZ3222" s="1884"/>
      <c r="EA3222" s="1884"/>
      <c r="EB3222" s="1884"/>
      <c r="EC3222" s="1884"/>
      <c r="ED3222" s="1884"/>
      <c r="EE3222" s="1884"/>
      <c r="EF3222" s="1884"/>
      <c r="EG3222" s="1884"/>
      <c r="EH3222" s="1884"/>
      <c r="EI3222" s="1884"/>
      <c r="EJ3222" s="1884"/>
      <c r="EK3222" s="1884"/>
      <c r="EL3222" s="1884"/>
      <c r="EM3222" s="1884"/>
      <c r="EN3222" s="1884"/>
      <c r="EO3222" s="1884"/>
      <c r="EP3222" s="1884"/>
      <c r="EQ3222" s="1884"/>
      <c r="ER3222" s="1884"/>
      <c r="ES3222" s="1884"/>
      <c r="ET3222" s="1884"/>
      <c r="EU3222" s="1884"/>
      <c r="EV3222" s="1884"/>
      <c r="EW3222" s="1884"/>
      <c r="EX3222" s="1884"/>
      <c r="EY3222" s="1884"/>
      <c r="EZ3222" s="1884"/>
      <c r="FA3222" s="1884"/>
      <c r="FB3222" s="1884"/>
      <c r="FC3222" s="1884"/>
      <c r="FD3222" s="1884"/>
      <c r="FE3222" s="1884"/>
      <c r="FF3222" s="1884"/>
      <c r="FG3222" s="1884"/>
      <c r="FH3222" s="1884"/>
      <c r="FI3222" s="1884"/>
      <c r="FJ3222" s="1884"/>
      <c r="FK3222" s="1884"/>
      <c r="FL3222" s="1884"/>
      <c r="FM3222" s="1884"/>
      <c r="FN3222" s="1884"/>
      <c r="FO3222" s="1884"/>
      <c r="FP3222" s="1884"/>
      <c r="FQ3222" s="1884"/>
      <c r="FR3222" s="1884"/>
      <c r="FS3222" s="1884"/>
      <c r="FT3222" s="1884"/>
      <c r="FU3222" s="1884"/>
      <c r="FV3222" s="1884"/>
      <c r="FW3222" s="1884"/>
      <c r="FX3222" s="1884"/>
      <c r="FY3222" s="1884"/>
      <c r="FZ3222" s="1884"/>
      <c r="GA3222" s="1884"/>
      <c r="GB3222" s="1884"/>
      <c r="GC3222" s="1884"/>
      <c r="GD3222" s="1884"/>
      <c r="GE3222" s="1884"/>
      <c r="GF3222" s="1884"/>
      <c r="GG3222" s="1884"/>
      <c r="GH3222" s="1884"/>
      <c r="GI3222" s="1884"/>
      <c r="GJ3222" s="1884"/>
      <c r="GK3222" s="1884"/>
      <c r="GL3222" s="1884"/>
      <c r="GM3222" s="1884"/>
      <c r="GN3222" s="1884"/>
      <c r="GO3222" s="1884"/>
      <c r="GP3222" s="1884"/>
      <c r="GQ3222" s="1884"/>
      <c r="GR3222" s="1884"/>
      <c r="GS3222" s="1884"/>
      <c r="GT3222" s="1884"/>
      <c r="GU3222" s="1884"/>
      <c r="GV3222" s="1884"/>
      <c r="GW3222" s="1884"/>
      <c r="GX3222" s="1884"/>
      <c r="GY3222" s="1884"/>
      <c r="GZ3222" s="1884"/>
      <c r="HA3222" s="1884"/>
      <c r="HB3222" s="1884"/>
      <c r="HC3222" s="1884"/>
      <c r="HD3222" s="1884"/>
      <c r="HE3222" s="1884"/>
      <c r="HF3222" s="1884"/>
      <c r="HG3222" s="1884"/>
      <c r="HH3222" s="1884"/>
      <c r="HI3222" s="1884"/>
      <c r="HJ3222" s="1884"/>
      <c r="HK3222" s="1884"/>
      <c r="HL3222" s="1884"/>
      <c r="HM3222" s="1884"/>
      <c r="HN3222" s="1884"/>
      <c r="HO3222" s="1884"/>
      <c r="HP3222" s="1884"/>
      <c r="HQ3222" s="1884"/>
      <c r="HR3222" s="1884"/>
      <c r="HS3222" s="1884"/>
      <c r="HT3222" s="1884"/>
      <c r="HU3222" s="1884"/>
      <c r="HV3222" s="1884"/>
      <c r="HW3222" s="1884"/>
      <c r="HX3222" s="1884"/>
      <c r="HY3222" s="1884"/>
      <c r="HZ3222" s="1884"/>
      <c r="IA3222" s="1884"/>
      <c r="IB3222" s="1884"/>
      <c r="IC3222" s="1884"/>
      <c r="ID3222" s="1884"/>
      <c r="IE3222" s="1884"/>
      <c r="IF3222" s="1884"/>
      <c r="IG3222" s="1884"/>
      <c r="IH3222" s="1884"/>
      <c r="II3222" s="1884"/>
      <c r="IJ3222" s="1884"/>
      <c r="IK3222" s="1884"/>
      <c r="IL3222" s="1884"/>
      <c r="IM3222" s="1884"/>
    </row>
    <row r="3223" spans="1:255" s="1918" customFormat="1">
      <c r="A3223" s="2565"/>
      <c r="B3223" s="1831"/>
      <c r="C3223" s="1842"/>
      <c r="D3223" s="2366"/>
      <c r="E3223" s="2334"/>
      <c r="F3223" s="1885"/>
      <c r="G3223" s="1842"/>
      <c r="H3223" s="1880"/>
      <c r="I3223" s="2334"/>
      <c r="J3223" s="1885"/>
      <c r="K3223" s="1870"/>
      <c r="L3223" s="1842"/>
      <c r="M3223" s="1836"/>
      <c r="N3223" s="1836"/>
      <c r="O3223" s="1836"/>
      <c r="P3223" s="1836"/>
      <c r="Q3223" s="1836"/>
      <c r="R3223" s="1836"/>
      <c r="S3223" s="1836"/>
      <c r="T3223" s="1836"/>
      <c r="U3223" s="1836"/>
      <c r="V3223" s="1836"/>
      <c r="W3223" s="1836"/>
      <c r="X3223" s="1836"/>
      <c r="Y3223" s="1836"/>
      <c r="Z3223" s="1836"/>
      <c r="AA3223" s="1836"/>
      <c r="AB3223" s="1836"/>
      <c r="AC3223" s="1836"/>
      <c r="AD3223" s="1836"/>
      <c r="AE3223" s="1836"/>
      <c r="AF3223" s="1836"/>
      <c r="AG3223" s="1836"/>
      <c r="AH3223" s="1836"/>
      <c r="AI3223" s="1836"/>
      <c r="AJ3223" s="1836"/>
      <c r="AK3223" s="1836"/>
      <c r="AL3223" s="1836"/>
      <c r="AM3223" s="1836"/>
      <c r="AN3223" s="1836"/>
      <c r="AO3223" s="1836"/>
      <c r="AP3223" s="1836"/>
      <c r="AQ3223" s="1836"/>
      <c r="AR3223" s="1836"/>
      <c r="AS3223" s="1836"/>
      <c r="AT3223" s="1836"/>
      <c r="AU3223" s="1836"/>
      <c r="AV3223" s="1836"/>
      <c r="AW3223" s="1836"/>
      <c r="AX3223" s="1836"/>
      <c r="AY3223" s="1836"/>
      <c r="AZ3223" s="1836"/>
      <c r="BA3223" s="1836"/>
      <c r="BB3223" s="1836"/>
      <c r="BC3223" s="1836"/>
      <c r="BD3223" s="1836"/>
      <c r="BE3223" s="1836"/>
      <c r="BF3223" s="1836"/>
      <c r="BG3223" s="1836"/>
      <c r="BH3223" s="1836"/>
      <c r="BI3223" s="1836"/>
      <c r="BJ3223" s="1836"/>
      <c r="BK3223" s="1836"/>
      <c r="BL3223" s="1836"/>
      <c r="BM3223" s="1836"/>
      <c r="BN3223" s="1836"/>
      <c r="BO3223" s="1836"/>
      <c r="BP3223" s="1836"/>
      <c r="BQ3223" s="1836"/>
      <c r="BR3223" s="1836"/>
      <c r="BS3223" s="1836"/>
      <c r="BT3223" s="1836"/>
      <c r="BU3223" s="1836"/>
      <c r="BV3223" s="1836"/>
      <c r="BW3223" s="1836"/>
      <c r="BX3223" s="1836"/>
      <c r="BY3223" s="1836"/>
      <c r="BZ3223" s="1836"/>
      <c r="CA3223" s="1836"/>
      <c r="CB3223" s="1836"/>
      <c r="CC3223" s="1836"/>
      <c r="CD3223" s="1836"/>
      <c r="CE3223" s="1836"/>
      <c r="CF3223" s="1836"/>
      <c r="CG3223" s="1836"/>
      <c r="CH3223" s="1836"/>
      <c r="CI3223" s="1836"/>
      <c r="CJ3223" s="1836"/>
      <c r="CK3223" s="1836"/>
      <c r="CL3223" s="1836"/>
      <c r="CM3223" s="1836"/>
      <c r="CN3223" s="1836"/>
      <c r="CO3223" s="1836"/>
      <c r="CP3223" s="1836"/>
      <c r="CQ3223" s="1836"/>
      <c r="CR3223" s="1836"/>
      <c r="CS3223" s="1836"/>
      <c r="CT3223" s="1836"/>
      <c r="CU3223" s="1836"/>
      <c r="CV3223" s="1836"/>
      <c r="CW3223" s="1836"/>
      <c r="CX3223" s="1836"/>
      <c r="CY3223" s="1836"/>
      <c r="CZ3223" s="1836"/>
      <c r="DA3223" s="1836"/>
      <c r="DB3223" s="1836"/>
      <c r="DC3223" s="1836"/>
      <c r="DD3223" s="1836"/>
      <c r="DE3223" s="1836"/>
      <c r="DF3223" s="1836"/>
      <c r="DG3223" s="1836"/>
      <c r="DH3223" s="1836"/>
      <c r="DI3223" s="1836"/>
      <c r="DJ3223" s="1836"/>
      <c r="DK3223" s="1836"/>
      <c r="DL3223" s="1836"/>
      <c r="DM3223" s="1836"/>
      <c r="DN3223" s="1836"/>
      <c r="DO3223" s="1836"/>
      <c r="DP3223" s="1836"/>
      <c r="DQ3223" s="1836"/>
      <c r="DR3223" s="1836"/>
      <c r="DS3223" s="1836"/>
      <c r="DT3223" s="1836"/>
      <c r="DU3223" s="1836"/>
      <c r="DV3223" s="1836"/>
      <c r="DW3223" s="1836"/>
      <c r="DX3223" s="1836"/>
      <c r="DY3223" s="1836"/>
      <c r="DZ3223" s="1836"/>
      <c r="EA3223" s="1836"/>
      <c r="EB3223" s="1836"/>
      <c r="EC3223" s="1836"/>
      <c r="ED3223" s="1836"/>
      <c r="EE3223" s="1836"/>
      <c r="EF3223" s="1836"/>
      <c r="EG3223" s="1836"/>
      <c r="EH3223" s="1836"/>
      <c r="EI3223" s="1836"/>
      <c r="EJ3223" s="1836"/>
      <c r="EK3223" s="1836"/>
      <c r="EL3223" s="1836"/>
      <c r="EM3223" s="1836"/>
      <c r="EN3223" s="1836"/>
      <c r="EO3223" s="1836"/>
      <c r="EP3223" s="1836"/>
      <c r="EQ3223" s="1836"/>
      <c r="ER3223" s="1836"/>
      <c r="ES3223" s="1836"/>
      <c r="ET3223" s="1836"/>
      <c r="EU3223" s="1836"/>
      <c r="EV3223" s="1836"/>
      <c r="EW3223" s="1836"/>
      <c r="EX3223" s="1836"/>
      <c r="EY3223" s="1836"/>
      <c r="EZ3223" s="1836"/>
      <c r="FA3223" s="1836"/>
      <c r="FB3223" s="1836"/>
      <c r="FC3223" s="1836"/>
      <c r="FD3223" s="1836"/>
      <c r="FE3223" s="1836"/>
      <c r="FF3223" s="1836"/>
      <c r="FG3223" s="1836"/>
      <c r="FH3223" s="1836"/>
      <c r="FI3223" s="1836"/>
      <c r="FJ3223" s="1836"/>
      <c r="FK3223" s="1836"/>
      <c r="FL3223" s="1836"/>
      <c r="FM3223" s="1836"/>
      <c r="FN3223" s="1836"/>
      <c r="FO3223" s="1836"/>
      <c r="FP3223" s="1836"/>
      <c r="FQ3223" s="1836"/>
      <c r="FR3223" s="1836"/>
      <c r="FS3223" s="1836"/>
      <c r="FT3223" s="1836"/>
      <c r="FU3223" s="1836"/>
      <c r="FV3223" s="1836"/>
      <c r="FW3223" s="1836"/>
      <c r="FX3223" s="1836"/>
      <c r="FY3223" s="1836"/>
      <c r="FZ3223" s="1836"/>
      <c r="GA3223" s="1836"/>
      <c r="GB3223" s="1836"/>
      <c r="GC3223" s="1836"/>
      <c r="GD3223" s="1836"/>
      <c r="GE3223" s="1836"/>
      <c r="GF3223" s="1836"/>
      <c r="GG3223" s="1836"/>
      <c r="GH3223" s="1836"/>
      <c r="GI3223" s="1836"/>
      <c r="GJ3223" s="1836"/>
      <c r="GK3223" s="1836"/>
      <c r="GL3223" s="1836"/>
      <c r="GM3223" s="1836"/>
      <c r="GN3223" s="1836"/>
      <c r="GO3223" s="1836"/>
      <c r="GP3223" s="1836"/>
      <c r="GQ3223" s="1836"/>
      <c r="GR3223" s="1836"/>
      <c r="GS3223" s="1836"/>
      <c r="GT3223" s="1836"/>
      <c r="GU3223" s="1836"/>
      <c r="GV3223" s="1836"/>
      <c r="GW3223" s="1836"/>
      <c r="GX3223" s="1836"/>
      <c r="GY3223" s="1836"/>
      <c r="GZ3223" s="1836"/>
      <c r="HA3223" s="1836"/>
      <c r="HB3223" s="1836"/>
      <c r="HC3223" s="1836"/>
      <c r="HD3223" s="1836"/>
      <c r="HE3223" s="1836"/>
      <c r="HF3223" s="1836"/>
      <c r="HG3223" s="1836"/>
      <c r="HH3223" s="1836"/>
      <c r="HI3223" s="1836"/>
      <c r="HJ3223" s="1836"/>
      <c r="HK3223" s="1836"/>
      <c r="HL3223" s="1836"/>
      <c r="HM3223" s="1836"/>
      <c r="HN3223" s="1836"/>
      <c r="HO3223" s="1836"/>
      <c r="HP3223" s="1836"/>
      <c r="HQ3223" s="1836"/>
      <c r="HR3223" s="1836"/>
      <c r="HS3223" s="1836"/>
      <c r="HT3223" s="1836"/>
      <c r="HU3223" s="1836"/>
      <c r="HV3223" s="1836"/>
      <c r="HW3223" s="1836"/>
      <c r="HX3223" s="1836"/>
      <c r="HY3223" s="1836"/>
      <c r="HZ3223" s="1836"/>
      <c r="IA3223" s="1836"/>
      <c r="IB3223" s="1836"/>
      <c r="IC3223" s="1836"/>
      <c r="ID3223" s="1836"/>
      <c r="IE3223" s="1836"/>
      <c r="IF3223" s="1836"/>
      <c r="IG3223" s="1836"/>
      <c r="IH3223" s="1836"/>
      <c r="II3223" s="1836"/>
      <c r="IJ3223" s="1836"/>
      <c r="IK3223" s="1836"/>
      <c r="IL3223" s="1836"/>
      <c r="IM3223" s="1836"/>
      <c r="IN3223" s="1836"/>
      <c r="IO3223" s="1836"/>
      <c r="IP3223" s="1836"/>
      <c r="IQ3223" s="1836"/>
      <c r="IR3223" s="1836"/>
      <c r="IS3223" s="1836"/>
      <c r="IT3223" s="1836"/>
      <c r="IU3223" s="1836"/>
    </row>
    <row r="3224" spans="1:255" s="181" customFormat="1">
      <c r="A3224" s="2438"/>
      <c r="B3224" s="2569" t="str">
        <f>B2736</f>
        <v>SISTEM K5.1 - STADION</v>
      </c>
      <c r="C3224" s="2256"/>
      <c r="D3224" s="2536" t="s">
        <v>1322</v>
      </c>
      <c r="E3224" s="2256"/>
      <c r="F3224" s="2257">
        <f>SUM(F2738:F3223)</f>
        <v>0</v>
      </c>
      <c r="G3224" s="2256"/>
      <c r="H3224" s="2257">
        <f>SUM(H2738:H3223)</f>
        <v>0</v>
      </c>
      <c r="I3224" s="2256"/>
      <c r="J3224" s="2257">
        <f>SUM(J2738:J3223)</f>
        <v>0</v>
      </c>
    </row>
    <row r="3225" spans="1:255" s="1836" customFormat="1" ht="13.15">
      <c r="A3225" s="1830"/>
      <c r="B3225" s="1831"/>
      <c r="C3225" s="1842"/>
      <c r="D3225" s="2465"/>
      <c r="E3225" s="2334"/>
      <c r="F3225" s="2570"/>
      <c r="G3225" s="1842"/>
      <c r="H3225" s="2571"/>
      <c r="I3225" s="2334"/>
      <c r="J3225" s="2570"/>
      <c r="K3225" s="475"/>
    </row>
    <row r="3226" spans="1:255" s="1884" customFormat="1">
      <c r="A3226" s="1812"/>
      <c r="B3226" s="1820"/>
      <c r="C3226" s="1846"/>
      <c r="D3226" s="2396"/>
      <c r="E3226" s="2288"/>
      <c r="F3226" s="2572"/>
      <c r="G3226" s="1846"/>
      <c r="H3226" s="2573"/>
      <c r="I3226" s="2288"/>
      <c r="J3226" s="2572"/>
      <c r="K3226" s="476"/>
    </row>
    <row r="3227" spans="1:255" s="1884" customFormat="1">
      <c r="A3227" s="1812" t="s">
        <v>1214</v>
      </c>
      <c r="B3227" s="1813" t="s">
        <v>3831</v>
      </c>
      <c r="C3227" s="1156"/>
      <c r="D3227" s="2362"/>
      <c r="E3227" s="2219"/>
      <c r="F3227" s="2229"/>
      <c r="G3227" s="1156"/>
      <c r="H3227" s="2183"/>
      <c r="I3227" s="2219"/>
      <c r="J3227" s="2229"/>
      <c r="L3227" s="1156"/>
    </row>
    <row r="3228" spans="1:255" s="1884" customFormat="1">
      <c r="A3228" s="1812"/>
      <c r="B3228" s="1820"/>
      <c r="C3228" s="1156"/>
      <c r="D3228" s="2362"/>
      <c r="E3228" s="2219"/>
      <c r="F3228" s="2229"/>
      <c r="G3228" s="1156"/>
      <c r="H3228" s="2183"/>
      <c r="I3228" s="2219"/>
      <c r="J3228" s="2229"/>
      <c r="L3228" s="1156"/>
    </row>
    <row r="3229" spans="1:255" s="254" customFormat="1" ht="28.5">
      <c r="A3229" s="327" t="s">
        <v>1677</v>
      </c>
      <c r="B3229" s="242" t="s">
        <v>2707</v>
      </c>
      <c r="C3229" s="354"/>
      <c r="D3229" s="1768"/>
      <c r="E3229" s="453"/>
      <c r="F3229" s="453"/>
      <c r="G3229" s="355"/>
      <c r="H3229" s="355"/>
      <c r="I3229" s="303"/>
      <c r="J3229" s="454"/>
    </row>
    <row r="3230" spans="1:255" s="433" customFormat="1">
      <c r="A3230" s="327"/>
      <c r="B3230" s="242" t="s">
        <v>3832</v>
      </c>
      <c r="C3230" s="354"/>
      <c r="D3230" s="1769"/>
      <c r="E3230" s="439"/>
      <c r="F3230" s="439"/>
      <c r="G3230" s="328"/>
      <c r="H3230" s="328"/>
      <c r="I3230" s="455"/>
      <c r="J3230" s="439"/>
    </row>
    <row r="3231" spans="1:255" s="254" customFormat="1" ht="6.75" customHeight="1">
      <c r="A3231" s="327"/>
      <c r="B3231" s="242"/>
      <c r="C3231" s="354"/>
      <c r="D3231" s="1769"/>
      <c r="E3231" s="303"/>
      <c r="F3231" s="303"/>
      <c r="I3231" s="456"/>
      <c r="J3231" s="456"/>
      <c r="K3231" s="260"/>
    </row>
    <row r="3232" spans="1:255" s="254" customFormat="1">
      <c r="A3232" s="327"/>
      <c r="B3232" s="1820" t="s">
        <v>2709</v>
      </c>
      <c r="C3232" s="354"/>
      <c r="D3232" s="1769"/>
      <c r="E3232" s="303"/>
      <c r="F3232" s="303"/>
      <c r="I3232" s="456"/>
      <c r="J3232" s="456"/>
      <c r="K3232" s="260"/>
    </row>
    <row r="3233" spans="1:11" s="254" customFormat="1" ht="54.75">
      <c r="A3233" s="327"/>
      <c r="B3233" s="1820" t="s">
        <v>3833</v>
      </c>
      <c r="C3233" s="354"/>
      <c r="D3233" s="1769"/>
      <c r="E3233" s="303"/>
      <c r="F3233" s="303"/>
      <c r="I3233" s="456"/>
      <c r="J3233" s="456"/>
      <c r="K3233" s="260"/>
    </row>
    <row r="3234" spans="1:11" s="254" customFormat="1">
      <c r="A3234" s="327"/>
      <c r="B3234" s="1820" t="s">
        <v>2711</v>
      </c>
      <c r="C3234" s="354"/>
      <c r="D3234" s="1769"/>
      <c r="E3234" s="303"/>
      <c r="F3234" s="303"/>
      <c r="I3234" s="456"/>
      <c r="J3234" s="456"/>
      <c r="K3234" s="260"/>
    </row>
    <row r="3235" spans="1:11" s="254" customFormat="1" ht="42.75">
      <c r="A3235" s="327"/>
      <c r="B3235" s="1820" t="s">
        <v>3834</v>
      </c>
      <c r="C3235" s="354"/>
      <c r="D3235" s="1769"/>
      <c r="E3235" s="303"/>
      <c r="F3235" s="303"/>
      <c r="I3235" s="456"/>
      <c r="J3235" s="456"/>
      <c r="K3235" s="260"/>
    </row>
    <row r="3236" spans="1:11" s="254" customFormat="1" ht="14.25" customHeight="1">
      <c r="A3236" s="327"/>
      <c r="B3236" s="1820" t="s">
        <v>2713</v>
      </c>
      <c r="C3236" s="354"/>
      <c r="D3236" s="1769"/>
      <c r="E3236" s="303"/>
      <c r="F3236" s="303"/>
      <c r="I3236" s="456"/>
      <c r="J3236" s="456"/>
      <c r="K3236" s="260"/>
    </row>
    <row r="3237" spans="1:11" s="254" customFormat="1">
      <c r="A3237" s="327"/>
      <c r="B3237" s="1820" t="s">
        <v>2714</v>
      </c>
      <c r="C3237" s="354"/>
      <c r="D3237" s="1769"/>
      <c r="E3237" s="303"/>
      <c r="F3237" s="303"/>
      <c r="I3237" s="456"/>
      <c r="J3237" s="456"/>
      <c r="K3237" s="260"/>
    </row>
    <row r="3238" spans="1:11" s="254" customFormat="1" ht="28.5">
      <c r="A3238" s="327"/>
      <c r="B3238" s="1820" t="s">
        <v>2715</v>
      </c>
      <c r="C3238" s="354"/>
      <c r="D3238" s="1769"/>
      <c r="E3238" s="303"/>
      <c r="F3238" s="303"/>
      <c r="I3238" s="456"/>
      <c r="J3238" s="456"/>
      <c r="K3238" s="260"/>
    </row>
    <row r="3239" spans="1:11" s="254" customFormat="1">
      <c r="A3239" s="327"/>
      <c r="B3239" s="1820" t="s">
        <v>2716</v>
      </c>
      <c r="C3239" s="354"/>
      <c r="D3239" s="1769"/>
      <c r="E3239" s="303"/>
      <c r="F3239" s="303"/>
      <c r="I3239" s="456"/>
      <c r="J3239" s="456"/>
      <c r="K3239" s="260"/>
    </row>
    <row r="3240" spans="1:11" s="254" customFormat="1" ht="71.25">
      <c r="A3240" s="327"/>
      <c r="B3240" s="1820" t="s">
        <v>2717</v>
      </c>
      <c r="C3240" s="354"/>
      <c r="D3240" s="1769"/>
      <c r="E3240" s="303"/>
      <c r="F3240" s="303"/>
      <c r="I3240" s="456"/>
      <c r="J3240" s="456"/>
      <c r="K3240" s="260"/>
    </row>
    <row r="3241" spans="1:11" s="254" customFormat="1" ht="42.75">
      <c r="A3241" s="327"/>
      <c r="B3241" s="1820" t="s">
        <v>2718</v>
      </c>
      <c r="C3241" s="354"/>
      <c r="D3241" s="1769"/>
      <c r="E3241" s="303"/>
      <c r="F3241" s="303"/>
      <c r="I3241" s="456"/>
      <c r="J3241" s="456"/>
      <c r="K3241" s="260"/>
    </row>
    <row r="3242" spans="1:11" s="254" customFormat="1">
      <c r="A3242" s="327"/>
      <c r="B3242" s="1820" t="s">
        <v>2719</v>
      </c>
      <c r="C3242" s="354"/>
      <c r="D3242" s="1769"/>
      <c r="E3242" s="303"/>
      <c r="F3242" s="303"/>
      <c r="I3242" s="456"/>
      <c r="J3242" s="456"/>
      <c r="K3242" s="260"/>
    </row>
    <row r="3243" spans="1:11" s="254" customFormat="1" ht="28.5">
      <c r="A3243" s="327"/>
      <c r="B3243" s="1820" t="s">
        <v>2720</v>
      </c>
      <c r="C3243" s="354"/>
      <c r="D3243" s="1769"/>
      <c r="E3243" s="303"/>
      <c r="F3243" s="303"/>
      <c r="I3243" s="456"/>
      <c r="J3243" s="456"/>
      <c r="K3243" s="260"/>
    </row>
    <row r="3244" spans="1:11" s="254" customFormat="1" ht="28.5">
      <c r="A3244" s="327"/>
      <c r="B3244" s="1820" t="s">
        <v>2721</v>
      </c>
      <c r="C3244" s="354"/>
      <c r="D3244" s="1769"/>
      <c r="E3244" s="303"/>
      <c r="F3244" s="303"/>
      <c r="I3244" s="456"/>
      <c r="J3244" s="456"/>
      <c r="K3244" s="260"/>
    </row>
    <row r="3245" spans="1:11" s="254" customFormat="1">
      <c r="A3245" s="327"/>
      <c r="B3245" s="1820" t="s">
        <v>2722</v>
      </c>
      <c r="C3245" s="354"/>
      <c r="D3245" s="1769"/>
      <c r="E3245" s="303"/>
      <c r="F3245" s="303"/>
      <c r="I3245" s="456"/>
      <c r="J3245" s="456"/>
      <c r="K3245" s="260"/>
    </row>
    <row r="3246" spans="1:11" s="254" customFormat="1">
      <c r="A3246" s="327"/>
      <c r="B3246" s="1820" t="s">
        <v>2723</v>
      </c>
      <c r="C3246" s="354"/>
      <c r="D3246" s="1769"/>
      <c r="E3246" s="303"/>
      <c r="F3246" s="303"/>
      <c r="I3246" s="456"/>
      <c r="J3246" s="456"/>
      <c r="K3246" s="260"/>
    </row>
    <row r="3247" spans="1:11" s="254" customFormat="1">
      <c r="A3247" s="327"/>
      <c r="B3247" s="1820" t="s">
        <v>2724</v>
      </c>
      <c r="C3247" s="354"/>
      <c r="D3247" s="1769"/>
      <c r="E3247" s="303"/>
      <c r="F3247" s="303"/>
      <c r="I3247" s="456"/>
      <c r="J3247" s="456"/>
      <c r="K3247" s="260"/>
    </row>
    <row r="3248" spans="1:11" s="254" customFormat="1" ht="28.5">
      <c r="A3248" s="327"/>
      <c r="B3248" s="1820" t="s">
        <v>2725</v>
      </c>
      <c r="C3248" s="354"/>
      <c r="D3248" s="1769"/>
      <c r="E3248" s="303"/>
      <c r="F3248" s="303"/>
      <c r="I3248" s="456"/>
      <c r="J3248" s="456"/>
      <c r="K3248" s="260"/>
    </row>
    <row r="3249" spans="1:11" s="254" customFormat="1" ht="13.5" customHeight="1">
      <c r="A3249" s="327"/>
      <c r="B3249" s="1820" t="s">
        <v>2726</v>
      </c>
      <c r="C3249" s="354"/>
      <c r="D3249" s="1769"/>
      <c r="E3249" s="303"/>
      <c r="F3249" s="303"/>
      <c r="I3249" s="456"/>
      <c r="J3249" s="456"/>
      <c r="K3249" s="260"/>
    </row>
    <row r="3250" spans="1:11" s="254" customFormat="1">
      <c r="A3250" s="327"/>
      <c r="B3250" s="1820" t="s">
        <v>3719</v>
      </c>
      <c r="C3250" s="354"/>
      <c r="D3250" s="1769"/>
      <c r="E3250" s="303"/>
      <c r="F3250" s="303"/>
      <c r="I3250" s="456"/>
      <c r="J3250" s="456"/>
      <c r="K3250" s="260"/>
    </row>
    <row r="3251" spans="1:11" s="254" customFormat="1">
      <c r="A3251" s="327"/>
      <c r="B3251" s="1820" t="s">
        <v>2728</v>
      </c>
      <c r="C3251" s="354"/>
      <c r="D3251" s="1769"/>
      <c r="E3251" s="303"/>
      <c r="F3251" s="303"/>
      <c r="I3251" s="456"/>
      <c r="J3251" s="456"/>
      <c r="K3251" s="260"/>
    </row>
    <row r="3252" spans="1:11" s="254" customFormat="1">
      <c r="A3252" s="327"/>
      <c r="B3252" s="1820" t="s">
        <v>2729</v>
      </c>
      <c r="C3252" s="354"/>
      <c r="D3252" s="1769"/>
      <c r="E3252" s="303"/>
      <c r="F3252" s="303"/>
      <c r="I3252" s="456"/>
      <c r="J3252" s="456"/>
      <c r="K3252" s="260"/>
    </row>
    <row r="3253" spans="1:11" s="254" customFormat="1" ht="91.5" customHeight="1">
      <c r="A3253" s="327"/>
      <c r="B3253" s="1820" t="s">
        <v>2730</v>
      </c>
      <c r="C3253" s="354"/>
      <c r="D3253" s="1769"/>
      <c r="E3253" s="303"/>
      <c r="F3253" s="303"/>
      <c r="I3253" s="456"/>
      <c r="J3253" s="456"/>
      <c r="K3253" s="260"/>
    </row>
    <row r="3254" spans="1:11" s="254" customFormat="1">
      <c r="A3254" s="327"/>
      <c r="B3254" s="1820" t="s">
        <v>2731</v>
      </c>
      <c r="C3254" s="354"/>
      <c r="D3254" s="1769"/>
      <c r="E3254" s="303"/>
      <c r="F3254" s="303"/>
      <c r="I3254" s="456"/>
      <c r="J3254" s="456"/>
      <c r="K3254" s="260"/>
    </row>
    <row r="3255" spans="1:11" s="254" customFormat="1">
      <c r="A3255" s="327"/>
      <c r="B3255" s="1820" t="s">
        <v>2732</v>
      </c>
      <c r="C3255" s="354"/>
      <c r="D3255" s="1769"/>
      <c r="E3255" s="303"/>
      <c r="F3255" s="303"/>
      <c r="I3255" s="456"/>
      <c r="J3255" s="456"/>
      <c r="K3255" s="260"/>
    </row>
    <row r="3256" spans="1:11" s="254" customFormat="1" ht="28.5">
      <c r="A3256" s="327"/>
      <c r="B3256" s="1820" t="s">
        <v>2733</v>
      </c>
      <c r="C3256" s="354"/>
      <c r="D3256" s="1769"/>
      <c r="E3256" s="303"/>
      <c r="F3256" s="303"/>
      <c r="I3256" s="456"/>
      <c r="J3256" s="456"/>
      <c r="K3256" s="260"/>
    </row>
    <row r="3257" spans="1:11" s="254" customFormat="1" ht="42.75">
      <c r="A3257" s="327"/>
      <c r="B3257" s="1820" t="s">
        <v>2734</v>
      </c>
      <c r="C3257" s="354"/>
      <c r="D3257" s="1769"/>
      <c r="E3257" s="303"/>
      <c r="F3257" s="303"/>
      <c r="I3257" s="456"/>
      <c r="J3257" s="456"/>
      <c r="K3257" s="260"/>
    </row>
    <row r="3258" spans="1:11" s="254" customFormat="1" ht="57">
      <c r="A3258" s="327"/>
      <c r="B3258" s="1820" t="s">
        <v>2735</v>
      </c>
      <c r="C3258" s="354"/>
      <c r="D3258" s="1769"/>
      <c r="E3258" s="303"/>
      <c r="F3258" s="303"/>
      <c r="I3258" s="456"/>
      <c r="J3258" s="456"/>
      <c r="K3258" s="260"/>
    </row>
    <row r="3259" spans="1:11" s="254" customFormat="1">
      <c r="A3259" s="327"/>
      <c r="B3259" s="1820"/>
      <c r="C3259" s="354"/>
      <c r="D3259" s="1769"/>
      <c r="E3259" s="303"/>
      <c r="F3259" s="303"/>
      <c r="I3259" s="456"/>
      <c r="J3259" s="456"/>
      <c r="K3259" s="260"/>
    </row>
    <row r="3260" spans="1:11" s="254" customFormat="1">
      <c r="A3260" s="327"/>
      <c r="B3260" s="1820" t="s">
        <v>3103</v>
      </c>
      <c r="C3260" s="354"/>
      <c r="D3260" s="1769"/>
      <c r="E3260" s="303"/>
      <c r="F3260" s="303"/>
      <c r="I3260" s="456"/>
      <c r="J3260" s="456"/>
      <c r="K3260" s="260"/>
    </row>
    <row r="3261" spans="1:11" s="254" customFormat="1">
      <c r="A3261" s="327"/>
      <c r="B3261" s="1820"/>
      <c r="C3261" s="354"/>
      <c r="D3261" s="1769"/>
      <c r="E3261" s="303"/>
      <c r="F3261" s="303"/>
      <c r="I3261" s="456"/>
      <c r="J3261" s="456"/>
      <c r="K3261" s="260"/>
    </row>
    <row r="3262" spans="1:11" s="254" customFormat="1">
      <c r="A3262" s="327"/>
      <c r="B3262" s="1820" t="s">
        <v>3104</v>
      </c>
      <c r="C3262" s="354"/>
      <c r="D3262" s="1769"/>
      <c r="E3262" s="303"/>
      <c r="F3262" s="303"/>
      <c r="I3262" s="456"/>
      <c r="J3262" s="456"/>
      <c r="K3262" s="260"/>
    </row>
    <row r="3263" spans="1:11" s="254" customFormat="1">
      <c r="A3263" s="327"/>
      <c r="B3263" s="1820" t="s">
        <v>3105</v>
      </c>
      <c r="C3263" s="354"/>
      <c r="D3263" s="1769"/>
      <c r="E3263" s="303"/>
      <c r="F3263" s="303"/>
      <c r="I3263" s="456"/>
      <c r="J3263" s="456"/>
      <c r="K3263" s="260"/>
    </row>
    <row r="3264" spans="1:11" s="254" customFormat="1">
      <c r="A3264" s="327"/>
      <c r="B3264" s="1820" t="s">
        <v>3106</v>
      </c>
      <c r="C3264" s="354"/>
      <c r="D3264" s="1769"/>
      <c r="E3264" s="303"/>
      <c r="F3264" s="303"/>
      <c r="I3264" s="456"/>
      <c r="J3264" s="456"/>
      <c r="K3264" s="260"/>
    </row>
    <row r="3265" spans="1:11" s="254" customFormat="1">
      <c r="A3265" s="327"/>
      <c r="B3265" s="1820" t="s">
        <v>2739</v>
      </c>
      <c r="C3265" s="354"/>
      <c r="D3265" s="1769"/>
      <c r="E3265" s="303"/>
      <c r="F3265" s="303"/>
      <c r="I3265" s="456"/>
      <c r="J3265" s="456"/>
      <c r="K3265" s="260"/>
    </row>
    <row r="3266" spans="1:11" s="254" customFormat="1">
      <c r="A3266" s="327"/>
      <c r="B3266" s="1820" t="s">
        <v>3368</v>
      </c>
      <c r="C3266" s="354"/>
      <c r="D3266" s="1769"/>
      <c r="E3266" s="303"/>
      <c r="F3266" s="303"/>
      <c r="I3266" s="456"/>
      <c r="J3266" s="456"/>
      <c r="K3266" s="260"/>
    </row>
    <row r="3267" spans="1:11" s="254" customFormat="1">
      <c r="A3267" s="327"/>
      <c r="B3267" s="1820" t="s">
        <v>3491</v>
      </c>
      <c r="C3267" s="354"/>
      <c r="D3267" s="1769"/>
      <c r="E3267" s="303"/>
      <c r="F3267" s="303"/>
      <c r="I3267" s="456"/>
      <c r="J3267" s="456"/>
      <c r="K3267" s="260"/>
    </row>
    <row r="3268" spans="1:11" s="254" customFormat="1">
      <c r="A3268" s="327"/>
      <c r="B3268" s="1820" t="s">
        <v>3835</v>
      </c>
      <c r="C3268" s="354"/>
      <c r="D3268" s="1769"/>
      <c r="E3268" s="303"/>
      <c r="F3268" s="303"/>
      <c r="I3268" s="456"/>
      <c r="J3268" s="456"/>
      <c r="K3268" s="260"/>
    </row>
    <row r="3269" spans="1:11" s="254" customFormat="1">
      <c r="A3269" s="327"/>
      <c r="B3269" s="1820" t="s">
        <v>3836</v>
      </c>
      <c r="C3269" s="354"/>
      <c r="D3269" s="1769"/>
      <c r="E3269" s="303"/>
      <c r="F3269" s="303"/>
      <c r="I3269" s="456"/>
      <c r="J3269" s="456"/>
      <c r="K3269" s="260"/>
    </row>
    <row r="3270" spans="1:11" s="254" customFormat="1">
      <c r="A3270" s="327"/>
      <c r="B3270" s="1820" t="s">
        <v>3494</v>
      </c>
      <c r="C3270" s="354"/>
      <c r="D3270" s="1769"/>
      <c r="E3270" s="303"/>
      <c r="F3270" s="303"/>
      <c r="I3270" s="456"/>
      <c r="J3270" s="456"/>
      <c r="K3270" s="260"/>
    </row>
    <row r="3271" spans="1:11" s="254" customFormat="1">
      <c r="A3271" s="327"/>
      <c r="B3271" s="1820" t="s">
        <v>3837</v>
      </c>
      <c r="C3271" s="354"/>
      <c r="D3271" s="1769"/>
      <c r="E3271" s="303"/>
      <c r="F3271" s="303"/>
      <c r="I3271" s="456"/>
      <c r="J3271" s="456"/>
      <c r="K3271" s="260"/>
    </row>
    <row r="3272" spans="1:11" s="254" customFormat="1">
      <c r="A3272" s="327"/>
      <c r="B3272" s="1820" t="s">
        <v>3836</v>
      </c>
      <c r="C3272" s="354"/>
      <c r="D3272" s="1769"/>
      <c r="E3272" s="303"/>
      <c r="F3272" s="303"/>
      <c r="I3272" s="456"/>
      <c r="J3272" s="456"/>
      <c r="K3272" s="260"/>
    </row>
    <row r="3273" spans="1:11" s="254" customFormat="1">
      <c r="A3273" s="327"/>
      <c r="B3273" s="1820" t="s">
        <v>2747</v>
      </c>
      <c r="C3273" s="354"/>
      <c r="D3273" s="1769"/>
      <c r="E3273" s="303"/>
      <c r="F3273" s="303"/>
      <c r="I3273" s="456"/>
      <c r="J3273" s="456"/>
      <c r="K3273" s="260"/>
    </row>
    <row r="3274" spans="1:11" s="254" customFormat="1">
      <c r="A3274" s="327"/>
      <c r="B3274" s="1820" t="s">
        <v>2748</v>
      </c>
      <c r="C3274" s="354"/>
      <c r="D3274" s="1769"/>
      <c r="E3274" s="303"/>
      <c r="F3274" s="303"/>
      <c r="I3274" s="456"/>
      <c r="J3274" s="456"/>
      <c r="K3274" s="260"/>
    </row>
    <row r="3275" spans="1:11" s="254" customFormat="1">
      <c r="A3275" s="327"/>
      <c r="B3275" s="1820" t="s">
        <v>2749</v>
      </c>
      <c r="C3275" s="354"/>
      <c r="D3275" s="1769"/>
      <c r="E3275" s="303"/>
      <c r="F3275" s="303"/>
      <c r="I3275" s="456"/>
      <c r="J3275" s="456"/>
      <c r="K3275" s="260"/>
    </row>
    <row r="3276" spans="1:11" s="254" customFormat="1">
      <c r="A3276" s="327"/>
      <c r="B3276" s="1820" t="s">
        <v>2750</v>
      </c>
      <c r="C3276" s="354"/>
      <c r="D3276" s="1769"/>
      <c r="E3276" s="303"/>
      <c r="F3276" s="303"/>
      <c r="I3276" s="456"/>
      <c r="J3276" s="456"/>
      <c r="K3276" s="260"/>
    </row>
    <row r="3277" spans="1:11" s="254" customFormat="1">
      <c r="A3277" s="327"/>
      <c r="B3277" s="1820" t="s">
        <v>2751</v>
      </c>
      <c r="C3277" s="354"/>
      <c r="D3277" s="1769"/>
      <c r="E3277" s="303"/>
      <c r="F3277" s="303"/>
      <c r="I3277" s="456"/>
      <c r="J3277" s="456"/>
      <c r="K3277" s="260"/>
    </row>
    <row r="3278" spans="1:11" s="254" customFormat="1">
      <c r="A3278" s="327"/>
      <c r="B3278" s="1820" t="s">
        <v>3496</v>
      </c>
      <c r="C3278" s="354"/>
      <c r="D3278" s="1769"/>
      <c r="E3278" s="303"/>
      <c r="F3278" s="303"/>
      <c r="I3278" s="456"/>
      <c r="J3278" s="456"/>
      <c r="K3278" s="260"/>
    </row>
    <row r="3279" spans="1:11" s="254" customFormat="1">
      <c r="A3279" s="327"/>
      <c r="B3279" s="1820" t="s">
        <v>2752</v>
      </c>
      <c r="C3279" s="354"/>
      <c r="D3279" s="1769"/>
      <c r="E3279" s="303"/>
      <c r="F3279" s="303"/>
      <c r="I3279" s="456"/>
      <c r="J3279" s="456"/>
      <c r="K3279" s="260"/>
    </row>
    <row r="3280" spans="1:11" s="254" customFormat="1">
      <c r="A3280" s="327"/>
      <c r="B3280" s="1820" t="s">
        <v>3838</v>
      </c>
      <c r="C3280" s="354"/>
      <c r="D3280" s="1769"/>
      <c r="E3280" s="303"/>
      <c r="F3280" s="303"/>
      <c r="I3280" s="456"/>
      <c r="J3280" s="456"/>
      <c r="K3280" s="260"/>
    </row>
    <row r="3281" spans="1:11" s="254" customFormat="1">
      <c r="A3281" s="327"/>
      <c r="B3281" s="1820" t="s">
        <v>3839</v>
      </c>
      <c r="C3281" s="354"/>
      <c r="D3281" s="1769"/>
      <c r="E3281" s="303"/>
      <c r="F3281" s="303"/>
      <c r="I3281" s="456"/>
      <c r="J3281" s="456"/>
      <c r="K3281" s="260"/>
    </row>
    <row r="3282" spans="1:11" s="254" customFormat="1">
      <c r="A3282" s="327"/>
      <c r="B3282" s="1820" t="s">
        <v>2755</v>
      </c>
      <c r="C3282" s="354"/>
      <c r="D3282" s="1769"/>
      <c r="E3282" s="303"/>
      <c r="F3282" s="303"/>
      <c r="I3282" s="456"/>
      <c r="J3282" s="456"/>
      <c r="K3282" s="260"/>
    </row>
    <row r="3283" spans="1:11" s="254" customFormat="1">
      <c r="A3283" s="327"/>
      <c r="B3283" s="1820" t="s">
        <v>3372</v>
      </c>
      <c r="C3283" s="354"/>
      <c r="D3283" s="1769"/>
      <c r="E3283" s="303"/>
      <c r="F3283" s="303"/>
      <c r="I3283" s="456"/>
      <c r="J3283" s="456"/>
      <c r="K3283" s="260"/>
    </row>
    <row r="3284" spans="1:11" s="254" customFormat="1">
      <c r="A3284" s="327"/>
      <c r="B3284" s="1820" t="s">
        <v>3500</v>
      </c>
      <c r="C3284" s="354"/>
      <c r="D3284" s="1769"/>
      <c r="E3284" s="303"/>
      <c r="F3284" s="303"/>
      <c r="I3284" s="456"/>
      <c r="J3284" s="456"/>
      <c r="K3284" s="260"/>
    </row>
    <row r="3285" spans="1:11" s="254" customFormat="1">
      <c r="A3285" s="327"/>
      <c r="B3285" s="1820" t="s">
        <v>3840</v>
      </c>
      <c r="C3285" s="354"/>
      <c r="D3285" s="1769"/>
      <c r="E3285" s="303"/>
      <c r="F3285" s="303"/>
      <c r="I3285" s="456"/>
      <c r="J3285" s="456"/>
      <c r="K3285" s="260"/>
    </row>
    <row r="3286" spans="1:11" s="254" customFormat="1">
      <c r="A3286" s="327"/>
      <c r="B3286" s="1820" t="s">
        <v>3839</v>
      </c>
      <c r="C3286" s="354"/>
      <c r="D3286" s="1769"/>
      <c r="E3286" s="303"/>
      <c r="F3286" s="303"/>
      <c r="I3286" s="456"/>
      <c r="J3286" s="456"/>
      <c r="K3286" s="260"/>
    </row>
    <row r="3287" spans="1:11" s="254" customFormat="1">
      <c r="A3287" s="327"/>
      <c r="B3287" s="1820" t="s">
        <v>2758</v>
      </c>
      <c r="C3287" s="354"/>
      <c r="D3287" s="1769"/>
      <c r="E3287" s="303"/>
      <c r="F3287" s="303"/>
      <c r="I3287" s="456"/>
      <c r="J3287" s="456"/>
      <c r="K3287" s="260"/>
    </row>
    <row r="3288" spans="1:11" s="254" customFormat="1">
      <c r="A3288" s="327"/>
      <c r="B3288" s="1820" t="s">
        <v>3502</v>
      </c>
      <c r="C3288" s="354"/>
      <c r="D3288" s="1769"/>
      <c r="E3288" s="303"/>
      <c r="F3288" s="303"/>
      <c r="I3288" s="456"/>
      <c r="J3288" s="456"/>
      <c r="K3288" s="260"/>
    </row>
    <row r="3289" spans="1:11" s="254" customFormat="1">
      <c r="A3289" s="327"/>
      <c r="B3289" s="1820" t="s">
        <v>2761</v>
      </c>
      <c r="C3289" s="354"/>
      <c r="D3289" s="1769"/>
      <c r="E3289" s="303"/>
      <c r="F3289" s="303"/>
      <c r="I3289" s="456"/>
      <c r="J3289" s="456"/>
      <c r="K3289" s="260"/>
    </row>
    <row r="3290" spans="1:11" s="254" customFormat="1">
      <c r="A3290" s="327"/>
      <c r="B3290" s="1820" t="s">
        <v>3841</v>
      </c>
      <c r="C3290" s="354"/>
      <c r="D3290" s="1769"/>
      <c r="E3290" s="303"/>
      <c r="F3290" s="303"/>
      <c r="I3290" s="456"/>
      <c r="J3290" s="456"/>
      <c r="K3290" s="260"/>
    </row>
    <row r="3291" spans="1:11" s="254" customFormat="1">
      <c r="A3291" s="327"/>
      <c r="B3291" s="1820"/>
      <c r="C3291" s="354"/>
      <c r="D3291" s="1769"/>
      <c r="E3291" s="303"/>
      <c r="F3291" s="303"/>
      <c r="I3291" s="456"/>
      <c r="J3291" s="456"/>
      <c r="K3291" s="260"/>
    </row>
    <row r="3292" spans="1:11" s="254" customFormat="1">
      <c r="A3292" s="327"/>
      <c r="B3292" s="1820" t="s">
        <v>3126</v>
      </c>
      <c r="C3292" s="354"/>
      <c r="D3292" s="1769"/>
      <c r="E3292" s="303"/>
      <c r="F3292" s="303"/>
      <c r="I3292" s="456"/>
      <c r="J3292" s="456"/>
      <c r="K3292" s="260"/>
    </row>
    <row r="3293" spans="1:11" s="254" customFormat="1">
      <c r="A3293" s="327"/>
      <c r="B3293" s="1820" t="s">
        <v>3127</v>
      </c>
      <c r="C3293" s="354"/>
      <c r="D3293" s="1769"/>
      <c r="E3293" s="303"/>
      <c r="F3293" s="303"/>
      <c r="I3293" s="456"/>
      <c r="J3293" s="456"/>
      <c r="K3293" s="260"/>
    </row>
    <row r="3294" spans="1:11" s="254" customFormat="1">
      <c r="A3294" s="327"/>
      <c r="B3294" s="1820" t="s">
        <v>2763</v>
      </c>
      <c r="C3294" s="354"/>
      <c r="D3294" s="1769"/>
      <c r="E3294" s="303"/>
      <c r="F3294" s="303"/>
      <c r="I3294" s="456"/>
      <c r="J3294" s="456"/>
      <c r="K3294" s="260"/>
    </row>
    <row r="3295" spans="1:11" s="254" customFormat="1">
      <c r="A3295" s="327"/>
      <c r="B3295" s="1820" t="s">
        <v>3128</v>
      </c>
      <c r="C3295" s="354"/>
      <c r="D3295" s="1769"/>
      <c r="E3295" s="303"/>
      <c r="F3295" s="303"/>
      <c r="I3295" s="456"/>
      <c r="J3295" s="456"/>
      <c r="K3295" s="260"/>
    </row>
    <row r="3296" spans="1:11" s="254" customFormat="1">
      <c r="A3296" s="327"/>
      <c r="B3296" s="1820" t="s">
        <v>3842</v>
      </c>
      <c r="C3296" s="354"/>
      <c r="D3296" s="1769"/>
      <c r="E3296" s="303"/>
      <c r="F3296" s="303"/>
      <c r="I3296" s="456"/>
      <c r="J3296" s="456"/>
      <c r="K3296" s="260"/>
    </row>
    <row r="3297" spans="1:11" s="254" customFormat="1">
      <c r="A3297" s="327"/>
      <c r="B3297" s="1820" t="s">
        <v>3843</v>
      </c>
      <c r="C3297" s="354"/>
      <c r="D3297" s="1769"/>
      <c r="E3297" s="303"/>
      <c r="F3297" s="303"/>
      <c r="I3297" s="456"/>
      <c r="J3297" s="456"/>
      <c r="K3297" s="260"/>
    </row>
    <row r="3298" spans="1:11" s="254" customFormat="1">
      <c r="A3298" s="327"/>
      <c r="B3298" s="1820" t="s">
        <v>3844</v>
      </c>
      <c r="C3298" s="354"/>
      <c r="D3298" s="1769"/>
      <c r="E3298" s="303"/>
      <c r="F3298" s="303"/>
      <c r="I3298" s="456"/>
      <c r="J3298" s="456"/>
      <c r="K3298" s="260"/>
    </row>
    <row r="3299" spans="1:11" s="254" customFormat="1">
      <c r="A3299" s="327"/>
      <c r="B3299" s="1820" t="s">
        <v>2767</v>
      </c>
      <c r="C3299" s="354"/>
      <c r="D3299" s="1769"/>
      <c r="E3299" s="303"/>
      <c r="F3299" s="303"/>
      <c r="I3299" s="456"/>
      <c r="J3299" s="456"/>
      <c r="K3299" s="260"/>
    </row>
    <row r="3300" spans="1:11" s="254" customFormat="1">
      <c r="A3300" s="327"/>
      <c r="B3300" s="1820" t="s">
        <v>2768</v>
      </c>
      <c r="C3300" s="354"/>
      <c r="D3300" s="1769"/>
      <c r="E3300" s="303"/>
      <c r="F3300" s="303"/>
      <c r="I3300" s="456"/>
      <c r="J3300" s="456"/>
      <c r="K3300" s="260"/>
    </row>
    <row r="3301" spans="1:11" s="254" customFormat="1">
      <c r="A3301" s="327"/>
      <c r="B3301" s="1820" t="s">
        <v>2769</v>
      </c>
      <c r="C3301" s="354"/>
      <c r="D3301" s="1769"/>
      <c r="E3301" s="303"/>
      <c r="F3301" s="303"/>
      <c r="I3301" s="456"/>
      <c r="J3301" s="456"/>
      <c r="K3301" s="260"/>
    </row>
    <row r="3302" spans="1:11" s="254" customFormat="1">
      <c r="A3302" s="327"/>
      <c r="B3302" s="1820"/>
      <c r="C3302" s="354"/>
      <c r="D3302" s="1769"/>
      <c r="E3302" s="303"/>
      <c r="F3302" s="303"/>
      <c r="I3302" s="456"/>
      <c r="J3302" s="456"/>
      <c r="K3302" s="260"/>
    </row>
    <row r="3303" spans="1:11" s="254" customFormat="1">
      <c r="A3303" s="327"/>
      <c r="B3303" s="1820" t="s">
        <v>3113</v>
      </c>
      <c r="C3303" s="354"/>
      <c r="D3303" s="1769"/>
      <c r="E3303" s="303"/>
      <c r="F3303" s="303"/>
      <c r="I3303" s="456"/>
      <c r="J3303" s="456"/>
      <c r="K3303" s="260"/>
    </row>
    <row r="3304" spans="1:11" s="254" customFormat="1">
      <c r="A3304" s="327"/>
      <c r="B3304" s="1820" t="s">
        <v>3845</v>
      </c>
      <c r="C3304" s="354"/>
      <c r="D3304" s="1769"/>
      <c r="E3304" s="303"/>
      <c r="F3304" s="303"/>
      <c r="I3304" s="456"/>
      <c r="J3304" s="456"/>
      <c r="K3304" s="260"/>
    </row>
    <row r="3305" spans="1:11" s="254" customFormat="1">
      <c r="A3305" s="327"/>
      <c r="B3305" s="1820" t="s">
        <v>3115</v>
      </c>
      <c r="C3305" s="354"/>
      <c r="D3305" s="1769"/>
      <c r="E3305" s="303"/>
      <c r="F3305" s="303"/>
      <c r="I3305" s="456"/>
      <c r="J3305" s="456"/>
      <c r="K3305" s="260"/>
    </row>
    <row r="3306" spans="1:11" s="254" customFormat="1">
      <c r="A3306" s="327"/>
      <c r="B3306" s="1820" t="s">
        <v>3116</v>
      </c>
      <c r="C3306" s="354"/>
      <c r="D3306" s="1769"/>
      <c r="E3306" s="303"/>
      <c r="F3306" s="303"/>
      <c r="I3306" s="456"/>
      <c r="J3306" s="456"/>
      <c r="K3306" s="260"/>
    </row>
    <row r="3307" spans="1:11" s="254" customFormat="1">
      <c r="A3307" s="327"/>
      <c r="B3307" s="1820" t="s">
        <v>2878</v>
      </c>
      <c r="C3307" s="354"/>
      <c r="D3307" s="1769"/>
      <c r="E3307" s="303"/>
      <c r="F3307" s="303"/>
      <c r="I3307" s="456"/>
      <c r="J3307" s="456"/>
      <c r="K3307" s="260"/>
    </row>
    <row r="3308" spans="1:11" s="254" customFormat="1">
      <c r="A3308" s="327"/>
      <c r="B3308" s="1820"/>
      <c r="C3308" s="354"/>
      <c r="D3308" s="1769"/>
      <c r="E3308" s="303"/>
      <c r="F3308" s="303"/>
      <c r="I3308" s="456"/>
      <c r="J3308" s="456"/>
      <c r="K3308" s="260"/>
    </row>
    <row r="3309" spans="1:11" s="254" customFormat="1">
      <c r="A3309" s="327"/>
      <c r="B3309" s="1820" t="s">
        <v>3846</v>
      </c>
      <c r="C3309" s="354"/>
      <c r="D3309" s="1769"/>
      <c r="E3309" s="303"/>
      <c r="F3309" s="303"/>
      <c r="I3309" s="456"/>
      <c r="J3309" s="456"/>
      <c r="K3309" s="260"/>
    </row>
    <row r="3310" spans="1:11" s="254" customFormat="1">
      <c r="A3310" s="327"/>
      <c r="B3310" s="1820"/>
      <c r="C3310" s="354"/>
      <c r="D3310" s="1769"/>
      <c r="E3310" s="303"/>
      <c r="F3310" s="303"/>
      <c r="I3310" s="456"/>
      <c r="J3310" s="456"/>
      <c r="K3310" s="260"/>
    </row>
    <row r="3311" spans="1:11" s="254" customFormat="1">
      <c r="A3311" s="327"/>
      <c r="B3311" s="1820" t="s">
        <v>3132</v>
      </c>
      <c r="C3311" s="354"/>
      <c r="D3311" s="1769"/>
      <c r="E3311" s="303"/>
      <c r="F3311" s="303"/>
      <c r="I3311" s="456"/>
      <c r="J3311" s="456"/>
      <c r="K3311" s="260"/>
    </row>
    <row r="3312" spans="1:11" s="254" customFormat="1">
      <c r="A3312" s="327"/>
      <c r="B3312" s="1820"/>
      <c r="C3312" s="354"/>
      <c r="D3312" s="1769"/>
      <c r="E3312" s="303"/>
      <c r="F3312" s="303"/>
      <c r="I3312" s="456"/>
      <c r="J3312" s="456"/>
      <c r="K3312" s="260"/>
    </row>
    <row r="3313" spans="1:11" s="254" customFormat="1">
      <c r="A3313" s="327"/>
      <c r="B3313" s="1820" t="s">
        <v>3509</v>
      </c>
      <c r="C3313" s="354"/>
      <c r="D3313" s="1769"/>
      <c r="E3313" s="303"/>
      <c r="F3313" s="303"/>
      <c r="I3313" s="456"/>
      <c r="J3313" s="456"/>
      <c r="K3313" s="260"/>
    </row>
    <row r="3314" spans="1:11" s="254" customFormat="1">
      <c r="A3314" s="327"/>
      <c r="B3314" s="1820" t="s">
        <v>3510</v>
      </c>
      <c r="C3314" s="354"/>
      <c r="D3314" s="1769"/>
      <c r="E3314" s="303"/>
      <c r="F3314" s="303"/>
      <c r="I3314" s="456"/>
      <c r="J3314" s="456"/>
      <c r="K3314" s="260"/>
    </row>
    <row r="3315" spans="1:11" s="254" customFormat="1">
      <c r="A3315" s="327"/>
      <c r="B3315" s="1820" t="s">
        <v>3847</v>
      </c>
      <c r="C3315" s="354"/>
      <c r="D3315" s="1769"/>
      <c r="E3315" s="303"/>
      <c r="F3315" s="303"/>
      <c r="I3315" s="456"/>
      <c r="J3315" s="456"/>
      <c r="K3315" s="260"/>
    </row>
    <row r="3316" spans="1:11" s="254" customFormat="1">
      <c r="A3316" s="327"/>
      <c r="B3316" s="1820"/>
      <c r="C3316" s="354"/>
      <c r="D3316" s="1769"/>
      <c r="E3316" s="303"/>
      <c r="F3316" s="303"/>
      <c r="I3316" s="456"/>
      <c r="J3316" s="456"/>
      <c r="K3316" s="260"/>
    </row>
    <row r="3317" spans="1:11" s="254" customFormat="1">
      <c r="A3317" s="327"/>
      <c r="B3317" s="1820" t="s">
        <v>3512</v>
      </c>
      <c r="C3317" s="354"/>
      <c r="D3317" s="1769"/>
      <c r="E3317" s="303"/>
      <c r="F3317" s="303"/>
      <c r="I3317" s="456"/>
      <c r="J3317" s="456"/>
      <c r="K3317" s="260"/>
    </row>
    <row r="3318" spans="1:11" s="254" customFormat="1">
      <c r="A3318" s="327"/>
      <c r="B3318" s="1820" t="s">
        <v>1607</v>
      </c>
      <c r="C3318" s="354"/>
      <c r="D3318" s="1769"/>
      <c r="E3318" s="303"/>
      <c r="F3318" s="303"/>
      <c r="I3318" s="456"/>
      <c r="J3318" s="456"/>
      <c r="K3318" s="260"/>
    </row>
    <row r="3319" spans="1:11" s="254" customFormat="1">
      <c r="A3319" s="327"/>
      <c r="B3319" s="1820" t="s">
        <v>2775</v>
      </c>
      <c r="C3319" s="354"/>
      <c r="D3319" s="1769"/>
      <c r="E3319" s="303"/>
      <c r="F3319" s="303"/>
      <c r="I3319" s="456"/>
      <c r="J3319" s="456"/>
      <c r="K3319" s="260"/>
    </row>
    <row r="3320" spans="1:11" s="254" customFormat="1">
      <c r="A3320" s="327"/>
      <c r="B3320" s="1820" t="s">
        <v>2776</v>
      </c>
      <c r="C3320" s="354"/>
      <c r="D3320" s="1769"/>
      <c r="E3320" s="303"/>
      <c r="F3320" s="303"/>
      <c r="I3320" s="456"/>
      <c r="J3320" s="456"/>
      <c r="K3320" s="260"/>
    </row>
    <row r="3321" spans="1:11" s="254" customFormat="1">
      <c r="A3321" s="327"/>
      <c r="B3321" s="1820" t="s">
        <v>3848</v>
      </c>
      <c r="C3321" s="354"/>
      <c r="D3321" s="1769"/>
      <c r="E3321" s="303"/>
      <c r="F3321" s="303"/>
      <c r="I3321" s="456"/>
      <c r="J3321" s="456"/>
      <c r="K3321" s="260"/>
    </row>
    <row r="3322" spans="1:11" s="254" customFormat="1">
      <c r="A3322" s="327"/>
      <c r="B3322" s="1820" t="s">
        <v>2779</v>
      </c>
      <c r="C3322" s="354"/>
      <c r="D3322" s="1769"/>
      <c r="E3322" s="303"/>
      <c r="F3322" s="303"/>
      <c r="I3322" s="456"/>
      <c r="J3322" s="456"/>
      <c r="K3322" s="260"/>
    </row>
    <row r="3323" spans="1:11" s="254" customFormat="1">
      <c r="A3323" s="327"/>
      <c r="B3323" s="1820" t="s">
        <v>3849</v>
      </c>
      <c r="C3323" s="354"/>
      <c r="D3323" s="1769"/>
      <c r="E3323" s="303"/>
      <c r="F3323" s="303"/>
      <c r="I3323" s="456"/>
      <c r="J3323" s="456"/>
      <c r="K3323" s="260"/>
    </row>
    <row r="3324" spans="1:11" s="254" customFormat="1">
      <c r="A3324" s="327"/>
      <c r="B3324" s="1820" t="s">
        <v>3515</v>
      </c>
      <c r="C3324" s="354"/>
      <c r="D3324" s="1769"/>
      <c r="E3324" s="303"/>
      <c r="F3324" s="303"/>
      <c r="I3324" s="456"/>
      <c r="J3324" s="456"/>
      <c r="K3324" s="260"/>
    </row>
    <row r="3325" spans="1:11" s="254" customFormat="1">
      <c r="A3325" s="327"/>
      <c r="B3325" s="1820" t="s">
        <v>3020</v>
      </c>
      <c r="C3325" s="354"/>
      <c r="D3325" s="1769"/>
      <c r="E3325" s="303"/>
      <c r="F3325" s="303"/>
      <c r="I3325" s="456"/>
      <c r="J3325" s="456"/>
      <c r="K3325" s="260"/>
    </row>
    <row r="3326" spans="1:11" s="254" customFormat="1">
      <c r="A3326" s="327"/>
      <c r="B3326" s="1820" t="s">
        <v>3850</v>
      </c>
      <c r="C3326" s="354"/>
      <c r="D3326" s="1769"/>
      <c r="E3326" s="303"/>
      <c r="F3326" s="303"/>
      <c r="I3326" s="456"/>
      <c r="J3326" s="456"/>
      <c r="K3326" s="260"/>
    </row>
    <row r="3327" spans="1:11" s="254" customFormat="1">
      <c r="A3327" s="327"/>
      <c r="B3327" s="1820" t="s">
        <v>3851</v>
      </c>
      <c r="C3327" s="354"/>
      <c r="D3327" s="1769"/>
      <c r="E3327" s="303"/>
      <c r="F3327" s="303"/>
      <c r="I3327" s="456"/>
      <c r="J3327" s="456"/>
      <c r="K3327" s="260"/>
    </row>
    <row r="3328" spans="1:11" s="254" customFormat="1">
      <c r="A3328" s="327"/>
      <c r="B3328" s="1820" t="s">
        <v>3023</v>
      </c>
      <c r="C3328" s="354"/>
      <c r="D3328" s="1769"/>
      <c r="E3328" s="303"/>
      <c r="F3328" s="303"/>
      <c r="I3328" s="456"/>
      <c r="J3328" s="456"/>
      <c r="K3328" s="260"/>
    </row>
    <row r="3329" spans="1:11" s="254" customFormat="1">
      <c r="A3329" s="327"/>
      <c r="B3329" s="1820" t="s">
        <v>3024</v>
      </c>
      <c r="C3329" s="354"/>
      <c r="D3329" s="1769"/>
      <c r="E3329" s="303"/>
      <c r="F3329" s="303"/>
      <c r="I3329" s="456"/>
      <c r="J3329" s="456"/>
      <c r="K3329" s="260"/>
    </row>
    <row r="3330" spans="1:11" s="254" customFormat="1">
      <c r="A3330" s="327"/>
      <c r="B3330" s="1820" t="s">
        <v>3852</v>
      </c>
      <c r="C3330" s="354"/>
      <c r="D3330" s="1769"/>
      <c r="E3330" s="303"/>
      <c r="F3330" s="303"/>
      <c r="I3330" s="456"/>
      <c r="J3330" s="456"/>
      <c r="K3330" s="260"/>
    </row>
    <row r="3331" spans="1:11" s="254" customFormat="1">
      <c r="A3331" s="327"/>
      <c r="B3331" s="1820" t="s">
        <v>3519</v>
      </c>
      <c r="C3331" s="354"/>
      <c r="D3331" s="1769"/>
      <c r="E3331" s="303"/>
      <c r="F3331" s="303"/>
      <c r="I3331" s="456"/>
      <c r="J3331" s="456"/>
      <c r="K3331" s="260"/>
    </row>
    <row r="3332" spans="1:11" s="254" customFormat="1">
      <c r="A3332" s="327"/>
      <c r="B3332" s="1820" t="s">
        <v>3520</v>
      </c>
      <c r="C3332" s="354"/>
      <c r="D3332" s="1769"/>
      <c r="E3332" s="303"/>
      <c r="F3332" s="303"/>
      <c r="I3332" s="456"/>
      <c r="J3332" s="456"/>
      <c r="K3332" s="260"/>
    </row>
    <row r="3333" spans="1:11" s="254" customFormat="1">
      <c r="A3333" s="327"/>
      <c r="B3333" s="1820" t="s">
        <v>3853</v>
      </c>
      <c r="C3333" s="354"/>
      <c r="D3333" s="1769"/>
      <c r="E3333" s="303"/>
      <c r="F3333" s="303"/>
      <c r="I3333" s="456"/>
      <c r="J3333" s="456"/>
      <c r="K3333" s="260"/>
    </row>
    <row r="3334" spans="1:11" s="254" customFormat="1">
      <c r="A3334" s="327"/>
      <c r="B3334" s="1820" t="s">
        <v>2789</v>
      </c>
      <c r="C3334" s="354"/>
      <c r="D3334" s="1769"/>
      <c r="E3334" s="303"/>
      <c r="F3334" s="303"/>
      <c r="I3334" s="456"/>
      <c r="J3334" s="456"/>
      <c r="K3334" s="260"/>
    </row>
    <row r="3335" spans="1:11" s="254" customFormat="1">
      <c r="A3335" s="327"/>
      <c r="B3335" s="1820" t="s">
        <v>3849</v>
      </c>
      <c r="C3335" s="354"/>
      <c r="D3335" s="1769"/>
      <c r="E3335" s="303"/>
      <c r="F3335" s="303"/>
      <c r="I3335" s="456"/>
      <c r="J3335" s="456"/>
      <c r="K3335" s="260"/>
    </row>
    <row r="3336" spans="1:11" s="254" customFormat="1">
      <c r="A3336" s="327"/>
      <c r="B3336" s="1820" t="s">
        <v>3854</v>
      </c>
      <c r="C3336" s="354"/>
      <c r="D3336" s="1769"/>
      <c r="E3336" s="303"/>
      <c r="F3336" s="303"/>
      <c r="I3336" s="456"/>
      <c r="J3336" s="456"/>
      <c r="K3336" s="260"/>
    </row>
    <row r="3337" spans="1:11" s="254" customFormat="1">
      <c r="A3337" s="327"/>
      <c r="B3337" s="1820" t="s">
        <v>2791</v>
      </c>
      <c r="C3337" s="354"/>
      <c r="D3337" s="1769"/>
      <c r="E3337" s="303"/>
      <c r="F3337" s="303"/>
      <c r="I3337" s="456"/>
      <c r="J3337" s="456"/>
      <c r="K3337" s="260"/>
    </row>
    <row r="3338" spans="1:11" s="254" customFormat="1">
      <c r="A3338" s="327"/>
      <c r="B3338" s="1820" t="s">
        <v>3855</v>
      </c>
      <c r="C3338" s="354"/>
      <c r="D3338" s="1769"/>
      <c r="E3338" s="303"/>
      <c r="F3338" s="303"/>
      <c r="I3338" s="456"/>
      <c r="J3338" s="456"/>
      <c r="K3338" s="260"/>
    </row>
    <row r="3339" spans="1:11" s="254" customFormat="1">
      <c r="A3339" s="327"/>
      <c r="B3339" s="1820" t="s">
        <v>3851</v>
      </c>
      <c r="C3339" s="354"/>
      <c r="D3339" s="1769"/>
      <c r="E3339" s="303"/>
      <c r="F3339" s="303"/>
      <c r="I3339" s="456"/>
      <c r="J3339" s="456"/>
      <c r="K3339" s="260"/>
    </row>
    <row r="3340" spans="1:11" s="254" customFormat="1">
      <c r="A3340" s="327"/>
      <c r="B3340" s="1820" t="s">
        <v>3028</v>
      </c>
      <c r="C3340" s="354"/>
      <c r="D3340" s="1769"/>
      <c r="E3340" s="303"/>
      <c r="F3340" s="303"/>
      <c r="I3340" s="456"/>
      <c r="J3340" s="456"/>
      <c r="K3340" s="260"/>
    </row>
    <row r="3341" spans="1:11" s="254" customFormat="1">
      <c r="A3341" s="327"/>
      <c r="B3341" s="1820" t="s">
        <v>2793</v>
      </c>
      <c r="C3341" s="354"/>
      <c r="D3341" s="1769"/>
      <c r="E3341" s="303"/>
      <c r="F3341" s="303"/>
      <c r="I3341" s="456"/>
      <c r="J3341" s="456"/>
      <c r="K3341" s="260"/>
    </row>
    <row r="3342" spans="1:11" s="254" customFormat="1">
      <c r="A3342" s="327"/>
      <c r="B3342" s="1820" t="s">
        <v>3856</v>
      </c>
      <c r="C3342" s="354"/>
      <c r="D3342" s="1769"/>
      <c r="E3342" s="303"/>
      <c r="F3342" s="303"/>
      <c r="I3342" s="456"/>
      <c r="J3342" s="456"/>
      <c r="K3342" s="260"/>
    </row>
    <row r="3343" spans="1:11" s="254" customFormat="1">
      <c r="A3343" s="327"/>
      <c r="B3343" s="1820" t="s">
        <v>3519</v>
      </c>
      <c r="C3343" s="354"/>
      <c r="D3343" s="1769"/>
      <c r="E3343" s="303"/>
      <c r="F3343" s="303"/>
      <c r="I3343" s="456"/>
      <c r="J3343" s="456"/>
      <c r="K3343" s="260"/>
    </row>
    <row r="3344" spans="1:11" s="254" customFormat="1">
      <c r="A3344" s="327"/>
      <c r="B3344" s="1820" t="s">
        <v>3857</v>
      </c>
      <c r="C3344" s="354"/>
      <c r="D3344" s="1769"/>
      <c r="E3344" s="303"/>
      <c r="F3344" s="303"/>
      <c r="I3344" s="456"/>
      <c r="J3344" s="456"/>
      <c r="K3344" s="260"/>
    </row>
    <row r="3345" spans="1:11" s="254" customFormat="1">
      <c r="A3345" s="327"/>
      <c r="B3345" s="1820" t="s">
        <v>3858</v>
      </c>
      <c r="C3345" s="354"/>
      <c r="D3345" s="1769"/>
      <c r="E3345" s="303"/>
      <c r="F3345" s="303"/>
      <c r="I3345" s="456"/>
      <c r="J3345" s="456"/>
      <c r="K3345" s="260"/>
    </row>
    <row r="3346" spans="1:11" s="254" customFormat="1">
      <c r="A3346" s="327"/>
      <c r="B3346" s="1820" t="s">
        <v>2768</v>
      </c>
      <c r="C3346" s="354"/>
      <c r="D3346" s="1769"/>
      <c r="E3346" s="303"/>
      <c r="F3346" s="303"/>
      <c r="I3346" s="456"/>
      <c r="J3346" s="456"/>
      <c r="K3346" s="260"/>
    </row>
    <row r="3347" spans="1:11" s="254" customFormat="1">
      <c r="A3347" s="327"/>
      <c r="B3347" s="1820" t="s">
        <v>3527</v>
      </c>
      <c r="C3347" s="354"/>
      <c r="D3347" s="1769"/>
      <c r="E3347" s="303"/>
      <c r="F3347" s="303"/>
      <c r="I3347" s="456"/>
      <c r="J3347" s="456"/>
      <c r="K3347" s="260"/>
    </row>
    <row r="3348" spans="1:11" s="254" customFormat="1">
      <c r="A3348" s="327"/>
      <c r="B3348" s="1820"/>
      <c r="C3348" s="354"/>
      <c r="D3348" s="1769"/>
      <c r="E3348" s="303"/>
      <c r="F3348" s="303"/>
      <c r="I3348" s="456"/>
      <c r="J3348" s="456"/>
      <c r="K3348" s="260"/>
    </row>
    <row r="3349" spans="1:11" s="254" customFormat="1">
      <c r="A3349" s="327"/>
      <c r="B3349" s="1820" t="s">
        <v>2796</v>
      </c>
      <c r="C3349" s="354"/>
      <c r="D3349" s="1769"/>
      <c r="E3349" s="303"/>
      <c r="F3349" s="303"/>
      <c r="I3349" s="456"/>
      <c r="J3349" s="456"/>
      <c r="K3349" s="260"/>
    </row>
    <row r="3350" spans="1:11" s="254" customFormat="1">
      <c r="A3350" s="327"/>
      <c r="B3350" s="1820" t="s">
        <v>2797</v>
      </c>
      <c r="C3350" s="354"/>
      <c r="D3350" s="1769"/>
      <c r="E3350" s="303"/>
      <c r="F3350" s="303"/>
      <c r="I3350" s="456"/>
      <c r="J3350" s="456"/>
      <c r="K3350" s="260"/>
    </row>
    <row r="3351" spans="1:11" s="254" customFormat="1">
      <c r="A3351" s="327"/>
      <c r="B3351" s="1820" t="s">
        <v>3859</v>
      </c>
      <c r="C3351" s="354"/>
      <c r="D3351" s="1769"/>
      <c r="E3351" s="303"/>
      <c r="F3351" s="303"/>
      <c r="I3351" s="456"/>
      <c r="J3351" s="456"/>
      <c r="K3351" s="260"/>
    </row>
    <row r="3352" spans="1:11" s="254" customFormat="1">
      <c r="A3352" s="327"/>
      <c r="B3352" s="1820" t="s">
        <v>3846</v>
      </c>
      <c r="C3352" s="354"/>
      <c r="D3352" s="1769"/>
      <c r="E3352" s="303"/>
      <c r="F3352" s="303"/>
      <c r="I3352" s="456"/>
      <c r="J3352" s="456"/>
      <c r="K3352" s="260"/>
    </row>
    <row r="3353" spans="1:11" s="254" customFormat="1">
      <c r="A3353" s="327"/>
      <c r="B3353" s="1820" t="s">
        <v>2799</v>
      </c>
      <c r="C3353" s="354"/>
      <c r="D3353" s="1769"/>
      <c r="E3353" s="303"/>
      <c r="F3353" s="303"/>
      <c r="I3353" s="456"/>
      <c r="J3353" s="456"/>
      <c r="K3353" s="260"/>
    </row>
    <row r="3354" spans="1:11" s="254" customFormat="1">
      <c r="A3354" s="327"/>
      <c r="B3354" s="1820"/>
      <c r="C3354" s="354"/>
      <c r="D3354" s="1769"/>
      <c r="E3354" s="303"/>
      <c r="F3354" s="303"/>
      <c r="I3354" s="456"/>
      <c r="J3354" s="456"/>
      <c r="K3354" s="260"/>
    </row>
    <row r="3355" spans="1:11" s="254" customFormat="1">
      <c r="A3355" s="327"/>
      <c r="B3355" s="1820" t="s">
        <v>3529</v>
      </c>
      <c r="C3355" s="354"/>
      <c r="D3355" s="1769"/>
      <c r="E3355" s="303"/>
      <c r="F3355" s="303"/>
      <c r="I3355" s="456"/>
      <c r="J3355" s="456"/>
      <c r="K3355" s="260"/>
    </row>
    <row r="3356" spans="1:11" s="254" customFormat="1">
      <c r="A3356" s="327"/>
      <c r="B3356" s="1820" t="s">
        <v>3032</v>
      </c>
      <c r="C3356" s="354"/>
      <c r="D3356" s="1769"/>
      <c r="E3356" s="303"/>
      <c r="F3356" s="303"/>
      <c r="I3356" s="456"/>
      <c r="J3356" s="456"/>
      <c r="K3356" s="260"/>
    </row>
    <row r="3357" spans="1:11" s="254" customFormat="1">
      <c r="A3357" s="327"/>
      <c r="B3357" s="1820" t="s">
        <v>3783</v>
      </c>
      <c r="C3357" s="354"/>
      <c r="D3357" s="1769"/>
      <c r="E3357" s="303"/>
      <c r="F3357" s="303"/>
      <c r="I3357" s="456"/>
      <c r="J3357" s="456"/>
      <c r="K3357" s="260"/>
    </row>
    <row r="3358" spans="1:11" s="254" customFormat="1">
      <c r="A3358" s="327"/>
      <c r="B3358" s="1820" t="s">
        <v>2768</v>
      </c>
      <c r="C3358" s="354"/>
      <c r="D3358" s="1769"/>
      <c r="E3358" s="303"/>
      <c r="F3358" s="303"/>
      <c r="I3358" s="456"/>
      <c r="J3358" s="456"/>
      <c r="K3358" s="260"/>
    </row>
    <row r="3359" spans="1:11" s="254" customFormat="1">
      <c r="A3359" s="327"/>
      <c r="B3359" s="1820" t="s">
        <v>2769</v>
      </c>
      <c r="C3359" s="354"/>
      <c r="D3359" s="1769"/>
      <c r="E3359" s="303"/>
      <c r="F3359" s="303"/>
      <c r="I3359" s="456"/>
      <c r="J3359" s="456"/>
      <c r="K3359" s="260"/>
    </row>
    <row r="3360" spans="1:11" s="254" customFormat="1">
      <c r="A3360" s="327"/>
      <c r="B3360" s="1820"/>
      <c r="C3360" s="354"/>
      <c r="D3360" s="1769"/>
      <c r="E3360" s="303"/>
      <c r="F3360" s="303"/>
      <c r="I3360" s="456"/>
      <c r="J3360" s="456"/>
      <c r="K3360" s="260"/>
    </row>
    <row r="3361" spans="1:11" s="254" customFormat="1">
      <c r="A3361" s="327"/>
      <c r="B3361" s="1820" t="s">
        <v>3113</v>
      </c>
      <c r="C3361" s="354"/>
      <c r="D3361" s="1769"/>
      <c r="E3361" s="303"/>
      <c r="F3361" s="303"/>
      <c r="I3361" s="456"/>
      <c r="J3361" s="456"/>
      <c r="K3361" s="260"/>
    </row>
    <row r="3362" spans="1:11" s="254" customFormat="1">
      <c r="A3362" s="327"/>
      <c r="B3362" s="1820" t="s">
        <v>3860</v>
      </c>
      <c r="C3362" s="354"/>
      <c r="D3362" s="1769"/>
      <c r="E3362" s="303"/>
      <c r="F3362" s="303"/>
      <c r="I3362" s="456"/>
      <c r="J3362" s="456"/>
      <c r="K3362" s="260"/>
    </row>
    <row r="3363" spans="1:11" s="254" customFormat="1">
      <c r="A3363" s="327"/>
      <c r="B3363" s="1820" t="s">
        <v>3115</v>
      </c>
      <c r="C3363" s="354"/>
      <c r="D3363" s="1769"/>
      <c r="E3363" s="303"/>
      <c r="F3363" s="303"/>
      <c r="I3363" s="456"/>
      <c r="J3363" s="456"/>
      <c r="K3363" s="260"/>
    </row>
    <row r="3364" spans="1:11" s="254" customFormat="1">
      <c r="A3364" s="327"/>
      <c r="B3364" s="1820" t="s">
        <v>3116</v>
      </c>
      <c r="C3364" s="354"/>
      <c r="D3364" s="1769"/>
      <c r="E3364" s="303"/>
      <c r="F3364" s="303"/>
      <c r="I3364" s="456"/>
      <c r="J3364" s="456"/>
      <c r="K3364" s="260"/>
    </row>
    <row r="3365" spans="1:11" s="254" customFormat="1">
      <c r="A3365" s="327"/>
      <c r="B3365" s="1820"/>
      <c r="C3365" s="354"/>
      <c r="D3365" s="1769"/>
      <c r="E3365" s="303"/>
      <c r="F3365" s="303"/>
      <c r="I3365" s="456"/>
      <c r="J3365" s="456"/>
      <c r="K3365" s="260"/>
    </row>
    <row r="3366" spans="1:11" s="254" customFormat="1">
      <c r="A3366" s="327"/>
      <c r="B3366" s="1820" t="s">
        <v>3531</v>
      </c>
      <c r="C3366" s="354"/>
      <c r="D3366" s="1769"/>
      <c r="E3366" s="303"/>
      <c r="F3366" s="303"/>
      <c r="I3366" s="456"/>
      <c r="J3366" s="456"/>
      <c r="K3366" s="260"/>
    </row>
    <row r="3367" spans="1:11" s="254" customFormat="1">
      <c r="A3367" s="327"/>
      <c r="B3367" s="1820" t="s">
        <v>3532</v>
      </c>
      <c r="C3367" s="354"/>
      <c r="D3367" s="1769"/>
      <c r="E3367" s="303"/>
      <c r="F3367" s="303"/>
      <c r="I3367" s="456"/>
      <c r="J3367" s="456"/>
      <c r="K3367" s="260"/>
    </row>
    <row r="3368" spans="1:11" s="254" customFormat="1">
      <c r="A3368" s="327"/>
      <c r="B3368" s="1820" t="s">
        <v>2847</v>
      </c>
      <c r="C3368" s="354"/>
      <c r="D3368" s="1769"/>
      <c r="E3368" s="303"/>
      <c r="F3368" s="303"/>
      <c r="I3368" s="456"/>
      <c r="J3368" s="456"/>
      <c r="K3368" s="260"/>
    </row>
    <row r="3369" spans="1:11" s="254" customFormat="1" ht="28.5">
      <c r="A3369" s="327"/>
      <c r="B3369" s="1820" t="s">
        <v>2803</v>
      </c>
      <c r="C3369" s="354"/>
      <c r="D3369" s="1769"/>
      <c r="E3369" s="303"/>
      <c r="F3369" s="303"/>
      <c r="I3369" s="456"/>
      <c r="J3369" s="456"/>
      <c r="K3369" s="260"/>
    </row>
    <row r="3370" spans="1:11" s="254" customFormat="1">
      <c r="A3370" s="327"/>
      <c r="B3370" s="1820" t="s">
        <v>2804</v>
      </c>
      <c r="C3370" s="354"/>
      <c r="D3370" s="1769"/>
      <c r="E3370" s="303"/>
      <c r="F3370" s="303"/>
      <c r="I3370" s="456"/>
      <c r="J3370" s="456"/>
      <c r="K3370" s="260"/>
    </row>
    <row r="3371" spans="1:11" s="254" customFormat="1">
      <c r="A3371" s="327"/>
      <c r="B3371" s="1820" t="s">
        <v>3861</v>
      </c>
      <c r="C3371" s="354"/>
      <c r="D3371" s="1769"/>
      <c r="E3371" s="303"/>
      <c r="F3371" s="303"/>
      <c r="I3371" s="456"/>
      <c r="J3371" s="456"/>
      <c r="K3371" s="260"/>
    </row>
    <row r="3372" spans="1:11" s="254" customFormat="1">
      <c r="A3372" s="327"/>
      <c r="B3372" s="1820" t="s">
        <v>2806</v>
      </c>
      <c r="C3372" s="354"/>
      <c r="D3372" s="1769"/>
      <c r="E3372" s="303"/>
      <c r="F3372" s="303"/>
      <c r="I3372" s="456"/>
      <c r="J3372" s="456"/>
      <c r="K3372" s="260"/>
    </row>
    <row r="3373" spans="1:11" s="254" customFormat="1">
      <c r="A3373" s="327"/>
      <c r="B3373" s="1820" t="s">
        <v>3862</v>
      </c>
      <c r="C3373" s="354"/>
      <c r="D3373" s="1769"/>
      <c r="E3373" s="303"/>
      <c r="F3373" s="303"/>
      <c r="I3373" s="456"/>
      <c r="J3373" s="456"/>
      <c r="K3373" s="260"/>
    </row>
    <row r="3374" spans="1:11" s="254" customFormat="1">
      <c r="A3374" s="327"/>
      <c r="B3374" s="1820" t="s">
        <v>3863</v>
      </c>
      <c r="C3374" s="354"/>
      <c r="D3374" s="1769"/>
      <c r="E3374" s="303"/>
      <c r="F3374" s="303"/>
      <c r="I3374" s="456"/>
      <c r="J3374" s="456"/>
      <c r="K3374" s="260"/>
    </row>
    <row r="3375" spans="1:11" s="254" customFormat="1">
      <c r="A3375" s="327"/>
      <c r="B3375" s="1820" t="s">
        <v>3864</v>
      </c>
      <c r="C3375" s="354"/>
      <c r="D3375" s="1769"/>
      <c r="E3375" s="303"/>
      <c r="F3375" s="303"/>
      <c r="I3375" s="456"/>
      <c r="J3375" s="456"/>
      <c r="K3375" s="260"/>
    </row>
    <row r="3376" spans="1:11" s="254" customFormat="1">
      <c r="A3376" s="327"/>
      <c r="B3376" s="1820" t="s">
        <v>3865</v>
      </c>
      <c r="C3376" s="354"/>
      <c r="D3376" s="1769"/>
      <c r="E3376" s="303"/>
      <c r="F3376" s="303"/>
      <c r="I3376" s="456"/>
      <c r="J3376" s="456"/>
      <c r="K3376" s="260"/>
    </row>
    <row r="3377" spans="1:11" s="254" customFormat="1" ht="28.5">
      <c r="A3377" s="327"/>
      <c r="B3377" s="1820" t="s">
        <v>3145</v>
      </c>
      <c r="C3377" s="354"/>
      <c r="D3377" s="1769"/>
      <c r="E3377" s="303"/>
      <c r="F3377" s="303"/>
      <c r="I3377" s="456"/>
      <c r="J3377" s="456"/>
      <c r="K3377" s="260"/>
    </row>
    <row r="3378" spans="1:11" s="254" customFormat="1" ht="28.5">
      <c r="A3378" s="327"/>
      <c r="B3378" s="1820" t="s">
        <v>3866</v>
      </c>
      <c r="C3378" s="354"/>
      <c r="D3378" s="1769"/>
      <c r="E3378" s="303"/>
      <c r="F3378" s="303"/>
      <c r="I3378" s="456"/>
      <c r="J3378" s="456"/>
      <c r="K3378" s="260"/>
    </row>
    <row r="3379" spans="1:11" s="254" customFormat="1">
      <c r="A3379" s="327"/>
      <c r="B3379" s="1820" t="s">
        <v>3846</v>
      </c>
      <c r="C3379" s="354"/>
      <c r="D3379" s="1769"/>
      <c r="E3379" s="303"/>
      <c r="F3379" s="303"/>
      <c r="I3379" s="456"/>
      <c r="J3379" s="456"/>
      <c r="K3379" s="260"/>
    </row>
    <row r="3380" spans="1:11" s="254" customFormat="1">
      <c r="A3380" s="327"/>
      <c r="B3380" s="1820" t="s">
        <v>2896</v>
      </c>
      <c r="C3380" s="354"/>
      <c r="D3380" s="1769"/>
      <c r="E3380" s="303"/>
      <c r="F3380" s="303"/>
      <c r="I3380" s="456"/>
      <c r="J3380" s="456"/>
      <c r="K3380" s="260"/>
    </row>
    <row r="3381" spans="1:11" s="254" customFormat="1">
      <c r="A3381" s="327"/>
      <c r="B3381" s="1820"/>
      <c r="C3381" s="354"/>
      <c r="D3381" s="1769"/>
      <c r="E3381" s="303"/>
      <c r="F3381" s="303"/>
      <c r="I3381" s="456"/>
      <c r="J3381" s="456"/>
      <c r="K3381" s="260"/>
    </row>
    <row r="3382" spans="1:11" s="254" customFormat="1">
      <c r="A3382" s="327"/>
      <c r="B3382" s="1820" t="s">
        <v>2814</v>
      </c>
      <c r="C3382" s="354"/>
      <c r="D3382" s="1769"/>
      <c r="E3382" s="303"/>
      <c r="F3382" s="303"/>
      <c r="I3382" s="456"/>
      <c r="J3382" s="456"/>
      <c r="K3382" s="260"/>
    </row>
    <row r="3383" spans="1:11" s="254" customFormat="1">
      <c r="A3383" s="327"/>
      <c r="B3383" s="1820" t="s">
        <v>3867</v>
      </c>
      <c r="C3383" s="354"/>
      <c r="D3383" s="1769"/>
      <c r="E3383" s="303"/>
      <c r="F3383" s="303"/>
      <c r="I3383" s="456"/>
      <c r="J3383" s="456"/>
      <c r="K3383" s="260"/>
    </row>
    <row r="3384" spans="1:11" s="254" customFormat="1">
      <c r="A3384" s="327"/>
      <c r="B3384" s="1820" t="s">
        <v>3444</v>
      </c>
      <c r="C3384" s="354"/>
      <c r="D3384" s="1769"/>
      <c r="E3384" s="303"/>
      <c r="F3384" s="303"/>
      <c r="I3384" s="456"/>
      <c r="J3384" s="456"/>
      <c r="K3384" s="260"/>
    </row>
    <row r="3385" spans="1:11" s="254" customFormat="1">
      <c r="A3385" s="327"/>
      <c r="B3385" s="1820" t="s">
        <v>3868</v>
      </c>
      <c r="C3385" s="354"/>
      <c r="D3385" s="1769"/>
      <c r="E3385" s="303"/>
      <c r="F3385" s="303"/>
      <c r="I3385" s="456"/>
      <c r="J3385" s="456"/>
      <c r="K3385" s="260"/>
    </row>
    <row r="3386" spans="1:11" s="254" customFormat="1">
      <c r="A3386" s="327"/>
      <c r="B3386" s="1820" t="s">
        <v>3869</v>
      </c>
      <c r="C3386" s="354"/>
      <c r="D3386" s="1769"/>
      <c r="E3386" s="303"/>
      <c r="F3386" s="303"/>
      <c r="I3386" s="456"/>
      <c r="J3386" s="456"/>
      <c r="K3386" s="260"/>
    </row>
    <row r="3387" spans="1:11" s="254" customFormat="1">
      <c r="A3387" s="327"/>
      <c r="B3387" s="1820" t="s">
        <v>3585</v>
      </c>
      <c r="C3387" s="354"/>
      <c r="D3387" s="1769"/>
      <c r="E3387" s="303"/>
      <c r="F3387" s="303"/>
      <c r="I3387" s="456"/>
      <c r="J3387" s="456"/>
      <c r="K3387" s="260"/>
    </row>
    <row r="3388" spans="1:11" s="254" customFormat="1">
      <c r="A3388" s="327"/>
      <c r="B3388" s="1820" t="s">
        <v>2768</v>
      </c>
      <c r="C3388" s="354"/>
      <c r="D3388" s="1769"/>
      <c r="E3388" s="303"/>
      <c r="F3388" s="303"/>
      <c r="I3388" s="456"/>
      <c r="J3388" s="456"/>
      <c r="K3388" s="260"/>
    </row>
    <row r="3389" spans="1:11" s="254" customFormat="1">
      <c r="A3389" s="327"/>
      <c r="B3389" s="1820" t="s">
        <v>2823</v>
      </c>
      <c r="C3389" s="354"/>
      <c r="D3389" s="1769"/>
      <c r="E3389" s="303"/>
      <c r="F3389" s="303"/>
      <c r="I3389" s="456"/>
      <c r="J3389" s="456"/>
      <c r="K3389" s="260"/>
    </row>
    <row r="3390" spans="1:11" s="254" customFormat="1">
      <c r="A3390" s="327"/>
      <c r="B3390" s="1820" t="s">
        <v>2824</v>
      </c>
      <c r="C3390" s="354"/>
      <c r="D3390" s="1769"/>
      <c r="E3390" s="303"/>
      <c r="F3390" s="303"/>
      <c r="I3390" s="456"/>
      <c r="J3390" s="456"/>
      <c r="K3390" s="260"/>
    </row>
    <row r="3391" spans="1:11" s="254" customFormat="1">
      <c r="A3391" s="327"/>
      <c r="B3391" s="1820"/>
      <c r="C3391" s="354"/>
      <c r="D3391" s="1769"/>
      <c r="E3391" s="303"/>
      <c r="F3391" s="303"/>
      <c r="I3391" s="456"/>
      <c r="J3391" s="456"/>
      <c r="K3391" s="260"/>
    </row>
    <row r="3392" spans="1:11" s="254" customFormat="1">
      <c r="A3392" s="327"/>
      <c r="B3392" s="1820" t="s">
        <v>2768</v>
      </c>
      <c r="C3392" s="354"/>
      <c r="D3392" s="1769"/>
      <c r="E3392" s="303"/>
      <c r="F3392" s="303"/>
      <c r="I3392" s="456"/>
      <c r="J3392" s="456"/>
      <c r="K3392" s="260"/>
    </row>
    <row r="3393" spans="1:11" s="254" customFormat="1">
      <c r="A3393" s="327"/>
      <c r="B3393" s="1820" t="s">
        <v>2769</v>
      </c>
      <c r="C3393" s="354"/>
      <c r="D3393" s="1769"/>
      <c r="E3393" s="303"/>
      <c r="F3393" s="303"/>
      <c r="I3393" s="456"/>
      <c r="J3393" s="456"/>
      <c r="K3393" s="260"/>
    </row>
    <row r="3394" spans="1:11" s="254" customFormat="1">
      <c r="A3394" s="327"/>
      <c r="B3394" s="1820" t="s">
        <v>3152</v>
      </c>
      <c r="C3394" s="354"/>
      <c r="D3394" s="1769"/>
      <c r="E3394" s="303"/>
      <c r="F3394" s="303"/>
      <c r="I3394" s="456"/>
      <c r="J3394" s="456"/>
      <c r="K3394" s="260"/>
    </row>
    <row r="3395" spans="1:11" s="254" customFormat="1">
      <c r="A3395" s="327"/>
      <c r="B3395" s="1820"/>
      <c r="C3395" s="354"/>
      <c r="D3395" s="1769"/>
      <c r="E3395" s="303"/>
      <c r="F3395" s="303"/>
      <c r="I3395" s="456"/>
      <c r="J3395" s="456"/>
      <c r="K3395" s="260"/>
    </row>
    <row r="3396" spans="1:11" s="254" customFormat="1">
      <c r="A3396" s="327"/>
      <c r="B3396" s="1820" t="s">
        <v>3543</v>
      </c>
      <c r="C3396" s="354"/>
      <c r="D3396" s="1769"/>
      <c r="E3396" s="303"/>
      <c r="F3396" s="303"/>
      <c r="I3396" s="456"/>
      <c r="J3396" s="456"/>
      <c r="K3396" s="260"/>
    </row>
    <row r="3397" spans="1:11" s="254" customFormat="1">
      <c r="A3397" s="327"/>
      <c r="B3397" s="1820" t="s">
        <v>2846</v>
      </c>
      <c r="C3397" s="354"/>
      <c r="D3397" s="1769"/>
      <c r="E3397" s="303"/>
      <c r="F3397" s="303"/>
      <c r="I3397" s="456"/>
      <c r="J3397" s="456"/>
      <c r="K3397" s="260"/>
    </row>
    <row r="3398" spans="1:11" s="254" customFormat="1">
      <c r="A3398" s="327"/>
      <c r="B3398" s="1820" t="s">
        <v>2867</v>
      </c>
      <c r="C3398" s="354"/>
      <c r="D3398" s="1769"/>
      <c r="E3398" s="303"/>
      <c r="F3398" s="303"/>
      <c r="I3398" s="456"/>
      <c r="J3398" s="456"/>
      <c r="K3398" s="260"/>
    </row>
    <row r="3399" spans="1:11" s="254" customFormat="1">
      <c r="A3399" s="327"/>
      <c r="B3399" s="1820"/>
      <c r="C3399" s="354"/>
      <c r="D3399" s="1769"/>
      <c r="E3399" s="303"/>
      <c r="F3399" s="303"/>
      <c r="I3399" s="456"/>
      <c r="J3399" s="456"/>
      <c r="K3399" s="260"/>
    </row>
    <row r="3400" spans="1:11" s="254" customFormat="1">
      <c r="A3400" s="327"/>
      <c r="B3400" s="1820" t="s">
        <v>2830</v>
      </c>
      <c r="C3400" s="354"/>
      <c r="D3400" s="1769"/>
      <c r="E3400" s="303"/>
      <c r="F3400" s="303"/>
      <c r="I3400" s="456"/>
      <c r="J3400" s="456"/>
      <c r="K3400" s="260"/>
    </row>
    <row r="3401" spans="1:11" s="254" customFormat="1">
      <c r="A3401" s="327"/>
      <c r="B3401" s="1820" t="s">
        <v>2831</v>
      </c>
      <c r="C3401" s="354"/>
      <c r="D3401" s="1769"/>
      <c r="E3401" s="303"/>
      <c r="F3401" s="303"/>
      <c r="I3401" s="456"/>
      <c r="J3401" s="456"/>
      <c r="K3401" s="260"/>
    </row>
    <row r="3402" spans="1:11" s="254" customFormat="1">
      <c r="A3402" s="327"/>
      <c r="B3402" s="1820" t="s">
        <v>2832</v>
      </c>
      <c r="C3402" s="354"/>
      <c r="D3402" s="1769"/>
      <c r="E3402" s="303"/>
      <c r="F3402" s="303"/>
      <c r="I3402" s="456"/>
      <c r="J3402" s="456"/>
      <c r="K3402" s="260"/>
    </row>
    <row r="3403" spans="1:11" s="254" customFormat="1">
      <c r="A3403" s="327"/>
      <c r="B3403" s="1820" t="s">
        <v>2833</v>
      </c>
      <c r="C3403" s="354"/>
      <c r="D3403" s="1769"/>
      <c r="E3403" s="303"/>
      <c r="F3403" s="303"/>
      <c r="I3403" s="456"/>
      <c r="J3403" s="456"/>
      <c r="K3403" s="260"/>
    </row>
    <row r="3404" spans="1:11" s="254" customFormat="1">
      <c r="A3404" s="327"/>
      <c r="B3404" s="1820" t="s">
        <v>2834</v>
      </c>
      <c r="C3404" s="354"/>
      <c r="D3404" s="1769"/>
      <c r="E3404" s="303"/>
      <c r="F3404" s="303"/>
      <c r="I3404" s="456"/>
      <c r="J3404" s="456"/>
      <c r="K3404" s="260"/>
    </row>
    <row r="3405" spans="1:11" s="254" customFormat="1">
      <c r="A3405" s="327"/>
      <c r="B3405" s="1820" t="s">
        <v>2835</v>
      </c>
      <c r="C3405" s="354"/>
      <c r="D3405" s="1769"/>
      <c r="E3405" s="303"/>
      <c r="F3405" s="303"/>
      <c r="I3405" s="456"/>
      <c r="J3405" s="456"/>
      <c r="K3405" s="260"/>
    </row>
    <row r="3406" spans="1:11" s="254" customFormat="1">
      <c r="A3406" s="327"/>
      <c r="B3406" s="1820" t="s">
        <v>1607</v>
      </c>
      <c r="C3406" s="354"/>
      <c r="D3406" s="1769"/>
      <c r="E3406" s="303"/>
      <c r="F3406" s="303"/>
      <c r="I3406" s="456"/>
      <c r="J3406" s="456"/>
      <c r="K3406" s="260"/>
    </row>
    <row r="3407" spans="1:11" s="254" customFormat="1">
      <c r="A3407" s="327"/>
      <c r="B3407" s="1820" t="s">
        <v>3861</v>
      </c>
      <c r="C3407" s="354"/>
      <c r="D3407" s="1769"/>
      <c r="E3407" s="303"/>
      <c r="F3407" s="303"/>
      <c r="I3407" s="456"/>
      <c r="J3407" s="456"/>
      <c r="K3407" s="260"/>
    </row>
    <row r="3408" spans="1:11" s="254" customFormat="1">
      <c r="A3408" s="327"/>
      <c r="B3408" s="1820" t="s">
        <v>3870</v>
      </c>
      <c r="C3408" s="354"/>
      <c r="D3408" s="1769"/>
      <c r="E3408" s="303"/>
      <c r="F3408" s="303"/>
      <c r="I3408" s="456"/>
      <c r="J3408" s="456"/>
      <c r="K3408" s="260"/>
    </row>
    <row r="3409" spans="1:11" s="254" customFormat="1">
      <c r="A3409" s="327"/>
      <c r="B3409" s="1820" t="s">
        <v>2837</v>
      </c>
      <c r="C3409" s="354"/>
      <c r="D3409" s="1769"/>
      <c r="E3409" s="303"/>
      <c r="F3409" s="303"/>
      <c r="I3409" s="456"/>
      <c r="J3409" s="456"/>
      <c r="K3409" s="260"/>
    </row>
    <row r="3410" spans="1:11" s="254" customFormat="1">
      <c r="A3410" s="327"/>
      <c r="B3410" s="1820" t="s">
        <v>3871</v>
      </c>
      <c r="C3410" s="354"/>
      <c r="D3410" s="1769"/>
      <c r="E3410" s="303"/>
      <c r="F3410" s="303"/>
      <c r="I3410" s="456"/>
      <c r="J3410" s="456"/>
      <c r="K3410" s="260"/>
    </row>
    <row r="3411" spans="1:11" s="254" customFormat="1">
      <c r="A3411" s="327"/>
      <c r="B3411" s="1820" t="s">
        <v>3872</v>
      </c>
      <c r="C3411" s="354"/>
      <c r="D3411" s="1769"/>
      <c r="E3411" s="303"/>
      <c r="F3411" s="303"/>
      <c r="I3411" s="456"/>
      <c r="J3411" s="456"/>
      <c r="K3411" s="260"/>
    </row>
    <row r="3412" spans="1:11" s="254" customFormat="1">
      <c r="A3412" s="327"/>
      <c r="B3412" s="1820" t="s">
        <v>2840</v>
      </c>
      <c r="C3412" s="354"/>
      <c r="D3412" s="1769"/>
      <c r="E3412" s="303"/>
      <c r="F3412" s="303"/>
      <c r="I3412" s="456"/>
      <c r="J3412" s="456"/>
      <c r="K3412" s="260"/>
    </row>
    <row r="3413" spans="1:11" s="254" customFormat="1">
      <c r="A3413" s="327"/>
      <c r="B3413" s="1820" t="s">
        <v>3873</v>
      </c>
      <c r="C3413" s="354"/>
      <c r="D3413" s="1769"/>
      <c r="E3413" s="303"/>
      <c r="F3413" s="303"/>
      <c r="I3413" s="456"/>
      <c r="J3413" s="456"/>
      <c r="K3413" s="260"/>
    </row>
    <row r="3414" spans="1:11" s="254" customFormat="1">
      <c r="A3414" s="327"/>
      <c r="B3414" s="1820" t="s">
        <v>2842</v>
      </c>
      <c r="C3414" s="354"/>
      <c r="D3414" s="1769"/>
      <c r="E3414" s="303"/>
      <c r="F3414" s="303"/>
      <c r="I3414" s="456"/>
      <c r="J3414" s="456"/>
      <c r="K3414" s="260"/>
    </row>
    <row r="3415" spans="1:11" s="254" customFormat="1">
      <c r="A3415" s="327"/>
      <c r="B3415" s="1820" t="s">
        <v>3874</v>
      </c>
      <c r="C3415" s="354"/>
      <c r="D3415" s="1769"/>
      <c r="E3415" s="303"/>
      <c r="F3415" s="303"/>
      <c r="I3415" s="456"/>
      <c r="J3415" s="456"/>
      <c r="K3415" s="260"/>
    </row>
    <row r="3416" spans="1:11" s="254" customFormat="1">
      <c r="A3416" s="327"/>
      <c r="B3416" s="1820" t="s">
        <v>3875</v>
      </c>
      <c r="C3416" s="354"/>
      <c r="D3416" s="1769"/>
      <c r="E3416" s="303"/>
      <c r="F3416" s="303"/>
      <c r="I3416" s="456"/>
      <c r="J3416" s="456"/>
      <c r="K3416" s="260"/>
    </row>
    <row r="3417" spans="1:11" s="254" customFormat="1">
      <c r="A3417" s="327"/>
      <c r="B3417" s="1820"/>
      <c r="C3417" s="354"/>
      <c r="D3417" s="1769"/>
      <c r="E3417" s="303"/>
      <c r="F3417" s="303"/>
      <c r="I3417" s="456"/>
      <c r="J3417" s="456"/>
      <c r="K3417" s="260"/>
    </row>
    <row r="3418" spans="1:11" s="254" customFormat="1">
      <c r="A3418" s="327"/>
      <c r="B3418" s="1820" t="s">
        <v>2845</v>
      </c>
      <c r="C3418" s="354"/>
      <c r="D3418" s="1769"/>
      <c r="E3418" s="303"/>
      <c r="F3418" s="303"/>
      <c r="I3418" s="456"/>
      <c r="J3418" s="456"/>
      <c r="K3418" s="260"/>
    </row>
    <row r="3419" spans="1:11" s="254" customFormat="1">
      <c r="A3419" s="327"/>
      <c r="B3419" s="1820" t="s">
        <v>2846</v>
      </c>
      <c r="C3419" s="354"/>
      <c r="D3419" s="1769"/>
      <c r="E3419" s="303"/>
      <c r="F3419" s="303"/>
      <c r="I3419" s="456"/>
      <c r="J3419" s="456"/>
      <c r="K3419" s="260"/>
    </row>
    <row r="3420" spans="1:11" s="254" customFormat="1">
      <c r="A3420" s="327"/>
      <c r="B3420" s="1820" t="s">
        <v>2847</v>
      </c>
      <c r="C3420" s="354"/>
      <c r="D3420" s="1769"/>
      <c r="E3420" s="303"/>
      <c r="F3420" s="303"/>
      <c r="I3420" s="456"/>
      <c r="J3420" s="456"/>
      <c r="K3420" s="260"/>
    </row>
    <row r="3421" spans="1:11" s="254" customFormat="1">
      <c r="A3421" s="327"/>
      <c r="B3421" s="1820" t="s">
        <v>2768</v>
      </c>
      <c r="C3421" s="354"/>
      <c r="D3421" s="1769"/>
      <c r="E3421" s="303"/>
      <c r="F3421" s="303"/>
      <c r="I3421" s="456"/>
      <c r="J3421" s="456"/>
      <c r="K3421" s="260"/>
    </row>
    <row r="3422" spans="1:11" s="254" customFormat="1">
      <c r="A3422" s="327"/>
      <c r="B3422" s="1820" t="s">
        <v>2848</v>
      </c>
      <c r="C3422" s="354"/>
      <c r="D3422" s="1769"/>
      <c r="E3422" s="303"/>
      <c r="F3422" s="303"/>
      <c r="I3422" s="456"/>
      <c r="J3422" s="456"/>
      <c r="K3422" s="260"/>
    </row>
    <row r="3423" spans="1:11" s="254" customFormat="1">
      <c r="A3423" s="327"/>
      <c r="B3423" s="1820" t="s">
        <v>2849</v>
      </c>
      <c r="C3423" s="354"/>
      <c r="D3423" s="1769"/>
      <c r="E3423" s="303"/>
      <c r="F3423" s="303"/>
      <c r="I3423" s="456"/>
      <c r="J3423" s="456"/>
      <c r="K3423" s="260"/>
    </row>
    <row r="3424" spans="1:11" s="254" customFormat="1">
      <c r="A3424" s="327"/>
      <c r="B3424" s="1820"/>
      <c r="C3424" s="354"/>
      <c r="D3424" s="1769"/>
      <c r="E3424" s="303"/>
      <c r="F3424" s="303"/>
      <c r="I3424" s="456"/>
      <c r="J3424" s="456"/>
      <c r="K3424" s="260"/>
    </row>
    <row r="3425" spans="1:11" s="254" customFormat="1">
      <c r="A3425" s="327"/>
      <c r="B3425" s="1820" t="s">
        <v>3550</v>
      </c>
      <c r="C3425" s="354"/>
      <c r="D3425" s="1769"/>
      <c r="E3425" s="303"/>
      <c r="F3425" s="303"/>
      <c r="I3425" s="456"/>
      <c r="J3425" s="456"/>
      <c r="K3425" s="260"/>
    </row>
    <row r="3426" spans="1:11" s="254" customFormat="1">
      <c r="A3426" s="327"/>
      <c r="B3426" s="1820" t="s">
        <v>3032</v>
      </c>
      <c r="C3426" s="354"/>
      <c r="D3426" s="1769"/>
      <c r="E3426" s="303"/>
      <c r="F3426" s="303"/>
      <c r="I3426" s="456"/>
      <c r="J3426" s="456"/>
      <c r="K3426" s="260"/>
    </row>
    <row r="3427" spans="1:11" s="254" customFormat="1">
      <c r="A3427" s="327"/>
      <c r="B3427" s="1820" t="s">
        <v>3876</v>
      </c>
      <c r="C3427" s="354"/>
      <c r="D3427" s="1769"/>
      <c r="E3427" s="303"/>
      <c r="F3427" s="303"/>
      <c r="I3427" s="456"/>
      <c r="J3427" s="456"/>
      <c r="K3427" s="260"/>
    </row>
    <row r="3428" spans="1:11" s="254" customFormat="1">
      <c r="A3428" s="327"/>
      <c r="B3428" s="1820"/>
      <c r="C3428" s="354"/>
      <c r="D3428" s="1769"/>
      <c r="E3428" s="303"/>
      <c r="F3428" s="303"/>
      <c r="I3428" s="456"/>
      <c r="J3428" s="456"/>
      <c r="K3428" s="260"/>
    </row>
    <row r="3429" spans="1:11" s="254" customFormat="1">
      <c r="A3429" s="327"/>
      <c r="B3429" s="1820" t="s">
        <v>2852</v>
      </c>
      <c r="C3429" s="354"/>
      <c r="D3429" s="1769"/>
      <c r="E3429" s="303"/>
      <c r="F3429" s="303"/>
      <c r="I3429" s="456"/>
      <c r="J3429" s="456"/>
      <c r="K3429" s="260"/>
    </row>
    <row r="3430" spans="1:11" s="254" customFormat="1">
      <c r="A3430" s="327"/>
      <c r="B3430" s="1820" t="s">
        <v>2831</v>
      </c>
      <c r="C3430" s="354"/>
      <c r="D3430" s="1769"/>
      <c r="E3430" s="303"/>
      <c r="F3430" s="303"/>
      <c r="I3430" s="456"/>
      <c r="J3430" s="456"/>
      <c r="K3430" s="260"/>
    </row>
    <row r="3431" spans="1:11" s="254" customFormat="1">
      <c r="A3431" s="327"/>
      <c r="B3431" s="1820" t="s">
        <v>2832</v>
      </c>
      <c r="C3431" s="354"/>
      <c r="D3431" s="1769"/>
      <c r="E3431" s="303"/>
      <c r="F3431" s="303"/>
      <c r="I3431" s="456"/>
      <c r="J3431" s="456"/>
      <c r="K3431" s="260"/>
    </row>
    <row r="3432" spans="1:11" s="254" customFormat="1">
      <c r="A3432" s="327"/>
      <c r="B3432" s="1820" t="s">
        <v>2833</v>
      </c>
      <c r="C3432" s="354"/>
      <c r="D3432" s="1769"/>
      <c r="E3432" s="303"/>
      <c r="F3432" s="303"/>
      <c r="I3432" s="456"/>
      <c r="J3432" s="456"/>
      <c r="K3432" s="260"/>
    </row>
    <row r="3433" spans="1:11" s="254" customFormat="1">
      <c r="A3433" s="327"/>
      <c r="B3433" s="1820" t="s">
        <v>2834</v>
      </c>
      <c r="C3433" s="354"/>
      <c r="D3433" s="1769"/>
      <c r="E3433" s="303"/>
      <c r="F3433" s="303"/>
      <c r="I3433" s="456"/>
      <c r="J3433" s="456"/>
      <c r="K3433" s="260"/>
    </row>
    <row r="3434" spans="1:11" s="254" customFormat="1">
      <c r="A3434" s="327"/>
      <c r="B3434" s="1820" t="s">
        <v>2835</v>
      </c>
      <c r="C3434" s="354"/>
      <c r="D3434" s="1769"/>
      <c r="E3434" s="303"/>
      <c r="F3434" s="303"/>
      <c r="I3434" s="456"/>
      <c r="J3434" s="456"/>
      <c r="K3434" s="260"/>
    </row>
    <row r="3435" spans="1:11" s="254" customFormat="1">
      <c r="A3435" s="327"/>
      <c r="B3435" s="1820" t="s">
        <v>1607</v>
      </c>
      <c r="C3435" s="354"/>
      <c r="D3435" s="1769"/>
      <c r="E3435" s="303"/>
      <c r="F3435" s="303"/>
      <c r="I3435" s="456"/>
      <c r="J3435" s="456"/>
      <c r="K3435" s="260"/>
    </row>
    <row r="3436" spans="1:11" s="254" customFormat="1">
      <c r="A3436" s="327"/>
      <c r="B3436" s="1820" t="s">
        <v>3861</v>
      </c>
      <c r="C3436" s="354"/>
      <c r="D3436" s="1769"/>
      <c r="E3436" s="303"/>
      <c r="F3436" s="303"/>
      <c r="I3436" s="456"/>
      <c r="J3436" s="456"/>
      <c r="K3436" s="260"/>
    </row>
    <row r="3437" spans="1:11" s="254" customFormat="1">
      <c r="A3437" s="327"/>
      <c r="B3437" s="1820" t="s">
        <v>3877</v>
      </c>
      <c r="C3437" s="354"/>
      <c r="D3437" s="1769"/>
      <c r="E3437" s="303"/>
      <c r="F3437" s="303"/>
      <c r="I3437" s="456"/>
      <c r="J3437" s="456"/>
      <c r="K3437" s="260"/>
    </row>
    <row r="3438" spans="1:11" s="254" customFormat="1">
      <c r="A3438" s="327"/>
      <c r="B3438" s="1820" t="s">
        <v>3878</v>
      </c>
      <c r="C3438" s="354"/>
      <c r="D3438" s="1769"/>
      <c r="E3438" s="303"/>
      <c r="F3438" s="303"/>
      <c r="I3438" s="456"/>
      <c r="J3438" s="456"/>
      <c r="K3438" s="260"/>
    </row>
    <row r="3439" spans="1:11" s="254" customFormat="1">
      <c r="A3439" s="327"/>
      <c r="B3439" s="1820" t="s">
        <v>3879</v>
      </c>
      <c r="C3439" s="354"/>
      <c r="D3439" s="1769"/>
      <c r="E3439" s="303"/>
      <c r="F3439" s="303"/>
      <c r="I3439" s="456"/>
      <c r="J3439" s="456"/>
      <c r="K3439" s="260"/>
    </row>
    <row r="3440" spans="1:11" s="254" customFormat="1">
      <c r="A3440" s="327"/>
      <c r="B3440" s="1820" t="s">
        <v>3880</v>
      </c>
      <c r="C3440" s="354"/>
      <c r="D3440" s="1769"/>
      <c r="E3440" s="303"/>
      <c r="F3440" s="303"/>
      <c r="I3440" s="456"/>
      <c r="J3440" s="456"/>
      <c r="K3440" s="260"/>
    </row>
    <row r="3441" spans="1:11" s="254" customFormat="1">
      <c r="A3441" s="327"/>
      <c r="B3441" s="1820" t="s">
        <v>3881</v>
      </c>
      <c r="C3441" s="354"/>
      <c r="D3441" s="1769"/>
      <c r="E3441" s="303"/>
      <c r="F3441" s="303"/>
      <c r="I3441" s="456"/>
      <c r="J3441" s="456"/>
      <c r="K3441" s="260"/>
    </row>
    <row r="3442" spans="1:11" s="254" customFormat="1">
      <c r="A3442" s="327"/>
      <c r="B3442" s="1820" t="s">
        <v>2840</v>
      </c>
      <c r="C3442" s="354"/>
      <c r="D3442" s="1769"/>
      <c r="E3442" s="303"/>
      <c r="F3442" s="303"/>
      <c r="I3442" s="456"/>
      <c r="J3442" s="456"/>
      <c r="K3442" s="260"/>
    </row>
    <row r="3443" spans="1:11" s="254" customFormat="1">
      <c r="A3443" s="327"/>
      <c r="B3443" s="1820" t="s">
        <v>3882</v>
      </c>
      <c r="C3443" s="354"/>
      <c r="D3443" s="1769"/>
      <c r="E3443" s="303"/>
      <c r="F3443" s="303"/>
      <c r="I3443" s="456"/>
      <c r="J3443" s="456"/>
      <c r="K3443" s="260"/>
    </row>
    <row r="3444" spans="1:11" s="254" customFormat="1">
      <c r="A3444" s="327"/>
      <c r="B3444" s="1820" t="s">
        <v>2860</v>
      </c>
      <c r="C3444" s="354"/>
      <c r="D3444" s="1769"/>
      <c r="E3444" s="303"/>
      <c r="F3444" s="303"/>
      <c r="I3444" s="456"/>
      <c r="J3444" s="456"/>
      <c r="K3444" s="260"/>
    </row>
    <row r="3445" spans="1:11" s="254" customFormat="1">
      <c r="A3445" s="327"/>
      <c r="B3445" s="1820" t="s">
        <v>3883</v>
      </c>
      <c r="C3445" s="354"/>
      <c r="D3445" s="1769"/>
      <c r="E3445" s="303"/>
      <c r="F3445" s="303"/>
      <c r="I3445" s="456"/>
      <c r="J3445" s="456"/>
      <c r="K3445" s="260"/>
    </row>
    <row r="3446" spans="1:11" s="254" customFormat="1">
      <c r="A3446" s="327"/>
      <c r="B3446" s="1820" t="s">
        <v>3884</v>
      </c>
      <c r="C3446" s="354"/>
      <c r="D3446" s="1769"/>
      <c r="E3446" s="303"/>
      <c r="F3446" s="303"/>
      <c r="I3446" s="456"/>
      <c r="J3446" s="456"/>
      <c r="K3446" s="260"/>
    </row>
    <row r="3447" spans="1:11" s="254" customFormat="1">
      <c r="A3447" s="327"/>
      <c r="B3447" s="1820" t="s">
        <v>2768</v>
      </c>
      <c r="C3447" s="354"/>
      <c r="D3447" s="1769"/>
      <c r="E3447" s="303"/>
      <c r="F3447" s="303"/>
      <c r="I3447" s="456"/>
      <c r="J3447" s="456"/>
      <c r="K3447" s="260"/>
    </row>
    <row r="3448" spans="1:11" s="254" customFormat="1">
      <c r="A3448" s="327"/>
      <c r="B3448" s="1820" t="s">
        <v>3138</v>
      </c>
      <c r="C3448" s="354"/>
      <c r="D3448" s="1769"/>
      <c r="E3448" s="303"/>
      <c r="F3448" s="303"/>
      <c r="I3448" s="456"/>
      <c r="J3448" s="456"/>
      <c r="K3448" s="260"/>
    </row>
    <row r="3449" spans="1:11" s="254" customFormat="1">
      <c r="A3449" s="327"/>
      <c r="B3449" s="1820"/>
      <c r="C3449" s="354"/>
      <c r="D3449" s="1769"/>
      <c r="E3449" s="303"/>
      <c r="F3449" s="303"/>
      <c r="I3449" s="456"/>
      <c r="J3449" s="456"/>
      <c r="K3449" s="260"/>
    </row>
    <row r="3450" spans="1:11" s="254" customFormat="1">
      <c r="A3450" s="327"/>
      <c r="B3450" s="1820" t="s">
        <v>2796</v>
      </c>
      <c r="C3450" s="354"/>
      <c r="D3450" s="1769"/>
      <c r="E3450" s="303"/>
      <c r="F3450" s="303"/>
      <c r="I3450" s="456"/>
      <c r="J3450" s="456"/>
      <c r="K3450" s="260"/>
    </row>
    <row r="3451" spans="1:11" s="254" customFormat="1">
      <c r="A3451" s="327"/>
      <c r="B3451" s="1820" t="s">
        <v>2797</v>
      </c>
      <c r="C3451" s="354"/>
      <c r="D3451" s="1769"/>
      <c r="E3451" s="303"/>
      <c r="F3451" s="303"/>
      <c r="I3451" s="456"/>
      <c r="J3451" s="456"/>
      <c r="K3451" s="260"/>
    </row>
    <row r="3452" spans="1:11" s="254" customFormat="1">
      <c r="A3452" s="327"/>
      <c r="B3452" s="1820" t="s">
        <v>3859</v>
      </c>
      <c r="C3452" s="354"/>
      <c r="D3452" s="1769"/>
      <c r="E3452" s="303"/>
      <c r="F3452" s="303"/>
      <c r="I3452" s="456"/>
      <c r="J3452" s="456"/>
      <c r="K3452" s="260"/>
    </row>
    <row r="3453" spans="1:11" s="254" customFormat="1">
      <c r="A3453" s="327"/>
      <c r="B3453" s="1820" t="s">
        <v>100</v>
      </c>
      <c r="C3453" s="354"/>
      <c r="D3453" s="1769"/>
      <c r="E3453" s="303"/>
      <c r="F3453" s="303"/>
      <c r="I3453" s="456"/>
      <c r="J3453" s="456"/>
      <c r="K3453" s="260"/>
    </row>
    <row r="3454" spans="1:11" s="254" customFormat="1">
      <c r="A3454" s="327"/>
      <c r="B3454" s="1820" t="s">
        <v>2868</v>
      </c>
      <c r="C3454" s="354"/>
      <c r="D3454" s="1769"/>
      <c r="E3454" s="303"/>
      <c r="F3454" s="303"/>
      <c r="I3454" s="456"/>
      <c r="J3454" s="456"/>
      <c r="K3454" s="260"/>
    </row>
    <row r="3455" spans="1:11" s="254" customFormat="1">
      <c r="A3455" s="327"/>
      <c r="B3455" s="1820" t="s">
        <v>3885</v>
      </c>
      <c r="C3455" s="354"/>
      <c r="D3455" s="1769"/>
      <c r="E3455" s="303"/>
      <c r="F3455" s="303"/>
      <c r="I3455" s="456"/>
      <c r="J3455" s="456"/>
      <c r="K3455" s="260"/>
    </row>
    <row r="3456" spans="1:11" s="254" customFormat="1">
      <c r="A3456" s="327"/>
      <c r="B3456" s="1820" t="s">
        <v>3886</v>
      </c>
      <c r="C3456" s="354"/>
      <c r="D3456" s="1769"/>
      <c r="E3456" s="303"/>
      <c r="F3456" s="303"/>
      <c r="I3456" s="456"/>
      <c r="J3456" s="456"/>
      <c r="K3456" s="260"/>
    </row>
    <row r="3457" spans="1:11" s="254" customFormat="1">
      <c r="A3457" s="327"/>
      <c r="B3457" s="1820" t="s">
        <v>2868</v>
      </c>
      <c r="C3457" s="354"/>
      <c r="D3457" s="1769"/>
      <c r="E3457" s="303"/>
      <c r="F3457" s="303"/>
      <c r="I3457" s="456"/>
      <c r="J3457" s="456"/>
      <c r="K3457" s="260"/>
    </row>
    <row r="3458" spans="1:11" s="254" customFormat="1">
      <c r="A3458" s="327"/>
      <c r="B3458" s="1820" t="s">
        <v>3887</v>
      </c>
      <c r="C3458" s="354"/>
      <c r="D3458" s="1769"/>
      <c r="E3458" s="303"/>
      <c r="F3458" s="303"/>
      <c r="I3458" s="456"/>
      <c r="J3458" s="456"/>
      <c r="K3458" s="260"/>
    </row>
    <row r="3459" spans="1:11" s="254" customFormat="1">
      <c r="A3459" s="327"/>
      <c r="B3459" s="1820" t="s">
        <v>3888</v>
      </c>
      <c r="C3459" s="354"/>
      <c r="D3459" s="1769"/>
      <c r="E3459" s="303"/>
      <c r="F3459" s="303"/>
      <c r="I3459" s="456"/>
      <c r="J3459" s="456"/>
      <c r="K3459" s="260"/>
    </row>
    <row r="3460" spans="1:11" s="254" customFormat="1">
      <c r="A3460" s="327"/>
      <c r="B3460" s="1820" t="s">
        <v>3889</v>
      </c>
      <c r="C3460" s="354"/>
      <c r="D3460" s="1769"/>
      <c r="E3460" s="303"/>
      <c r="F3460" s="303"/>
      <c r="I3460" s="456"/>
      <c r="J3460" s="456"/>
      <c r="K3460" s="260"/>
    </row>
    <row r="3461" spans="1:11" s="254" customFormat="1">
      <c r="A3461" s="327"/>
      <c r="B3461" s="1820" t="s">
        <v>3890</v>
      </c>
      <c r="C3461" s="354"/>
      <c r="D3461" s="1769"/>
      <c r="E3461" s="303"/>
      <c r="F3461" s="303"/>
      <c r="I3461" s="456"/>
      <c r="J3461" s="456"/>
      <c r="K3461" s="260"/>
    </row>
    <row r="3462" spans="1:11" s="254" customFormat="1">
      <c r="A3462" s="327"/>
      <c r="B3462" s="1820" t="s">
        <v>3891</v>
      </c>
      <c r="C3462" s="354"/>
      <c r="D3462" s="1769"/>
      <c r="E3462" s="303"/>
      <c r="F3462" s="303"/>
      <c r="I3462" s="456"/>
      <c r="J3462" s="456"/>
      <c r="K3462" s="260"/>
    </row>
    <row r="3463" spans="1:11" s="254" customFormat="1">
      <c r="A3463" s="327"/>
      <c r="B3463" s="1820" t="s">
        <v>3892</v>
      </c>
      <c r="C3463" s="354"/>
      <c r="D3463" s="1769"/>
      <c r="E3463" s="303"/>
      <c r="F3463" s="303"/>
      <c r="I3463" s="456"/>
      <c r="J3463" s="456"/>
      <c r="K3463" s="260"/>
    </row>
    <row r="3464" spans="1:11" s="254" customFormat="1">
      <c r="A3464" s="327"/>
      <c r="B3464" s="1820" t="s">
        <v>3893</v>
      </c>
      <c r="C3464" s="354"/>
      <c r="D3464" s="1769"/>
      <c r="E3464" s="303"/>
      <c r="F3464" s="303"/>
      <c r="I3464" s="456"/>
      <c r="J3464" s="456"/>
      <c r="K3464" s="260"/>
    </row>
    <row r="3465" spans="1:11" s="254" customFormat="1">
      <c r="A3465" s="327"/>
      <c r="B3465" s="1820" t="s">
        <v>3894</v>
      </c>
      <c r="C3465" s="354"/>
      <c r="D3465" s="1769"/>
      <c r="E3465" s="303"/>
      <c r="F3465" s="303"/>
      <c r="I3465" s="456"/>
      <c r="J3465" s="456"/>
      <c r="K3465" s="260"/>
    </row>
    <row r="3466" spans="1:11" s="254" customFormat="1">
      <c r="A3466" s="327"/>
      <c r="B3466" s="1820" t="s">
        <v>3113</v>
      </c>
      <c r="C3466" s="354"/>
      <c r="D3466" s="1769"/>
      <c r="E3466" s="303"/>
      <c r="F3466" s="303"/>
      <c r="I3466" s="456"/>
      <c r="J3466" s="456"/>
      <c r="K3466" s="260"/>
    </row>
    <row r="3467" spans="1:11" s="254" customFormat="1">
      <c r="A3467" s="327"/>
      <c r="B3467" s="1820" t="s">
        <v>3845</v>
      </c>
      <c r="C3467" s="354"/>
      <c r="D3467" s="1769"/>
      <c r="E3467" s="303"/>
      <c r="F3467" s="303"/>
      <c r="I3467" s="456"/>
      <c r="J3467" s="456"/>
      <c r="K3467" s="260"/>
    </row>
    <row r="3468" spans="1:11" s="254" customFormat="1">
      <c r="A3468" s="327"/>
      <c r="B3468" s="1820" t="s">
        <v>2878</v>
      </c>
      <c r="C3468" s="354"/>
      <c r="D3468" s="1769"/>
      <c r="E3468" s="303"/>
      <c r="F3468" s="303"/>
      <c r="I3468" s="456"/>
      <c r="J3468" s="456"/>
      <c r="K3468" s="260"/>
    </row>
    <row r="3469" spans="1:11" s="254" customFormat="1">
      <c r="A3469" s="327"/>
      <c r="B3469" s="1820" t="s">
        <v>3163</v>
      </c>
      <c r="C3469" s="354"/>
      <c r="D3469" s="1769"/>
      <c r="E3469" s="303"/>
      <c r="F3469" s="303"/>
      <c r="I3469" s="456"/>
      <c r="J3469" s="456"/>
      <c r="K3469" s="260"/>
    </row>
    <row r="3470" spans="1:11" s="254" customFormat="1">
      <c r="A3470" s="327"/>
      <c r="B3470" s="1820" t="s">
        <v>3164</v>
      </c>
      <c r="C3470" s="354"/>
      <c r="D3470" s="1769"/>
      <c r="E3470" s="303"/>
      <c r="F3470" s="303"/>
      <c r="I3470" s="456"/>
      <c r="J3470" s="456"/>
      <c r="K3470" s="260"/>
    </row>
    <row r="3471" spans="1:11" s="254" customFormat="1">
      <c r="A3471" s="327"/>
      <c r="B3471" s="1820" t="s">
        <v>3895</v>
      </c>
      <c r="C3471" s="354"/>
      <c r="D3471" s="1769"/>
      <c r="E3471" s="303"/>
      <c r="F3471" s="303"/>
      <c r="I3471" s="456"/>
      <c r="J3471" s="456"/>
      <c r="K3471" s="260"/>
    </row>
    <row r="3472" spans="1:11" s="254" customFormat="1">
      <c r="A3472" s="327"/>
      <c r="B3472" s="1820" t="s">
        <v>3896</v>
      </c>
      <c r="C3472" s="354"/>
      <c r="D3472" s="1769"/>
      <c r="E3472" s="303"/>
      <c r="F3472" s="303"/>
      <c r="I3472" s="456"/>
      <c r="J3472" s="456"/>
      <c r="K3472" s="260"/>
    </row>
    <row r="3473" spans="1:11" s="254" customFormat="1">
      <c r="A3473" s="327"/>
      <c r="B3473" s="1820" t="s">
        <v>3897</v>
      </c>
      <c r="C3473" s="354"/>
      <c r="D3473" s="1769"/>
      <c r="E3473" s="303"/>
      <c r="F3473" s="303"/>
      <c r="I3473" s="456"/>
      <c r="J3473" s="456"/>
      <c r="K3473" s="260"/>
    </row>
    <row r="3474" spans="1:11" s="254" customFormat="1">
      <c r="A3474" s="327"/>
      <c r="B3474" s="1820" t="s">
        <v>3898</v>
      </c>
      <c r="C3474" s="354"/>
      <c r="D3474" s="1769"/>
      <c r="E3474" s="303"/>
      <c r="F3474" s="303"/>
      <c r="I3474" s="456"/>
      <c r="J3474" s="456"/>
      <c r="K3474" s="260"/>
    </row>
    <row r="3475" spans="1:11" s="254" customFormat="1">
      <c r="A3475" s="327"/>
      <c r="B3475" s="1820" t="s">
        <v>3899</v>
      </c>
      <c r="C3475" s="354"/>
      <c r="D3475" s="1769"/>
      <c r="E3475" s="303"/>
      <c r="F3475" s="303"/>
      <c r="I3475" s="456"/>
      <c r="J3475" s="456"/>
      <c r="K3475" s="260"/>
    </row>
    <row r="3476" spans="1:11" s="254" customFormat="1">
      <c r="A3476" s="327"/>
      <c r="B3476" s="1820" t="s">
        <v>3900</v>
      </c>
      <c r="C3476" s="354"/>
      <c r="D3476" s="1769"/>
      <c r="E3476" s="303"/>
      <c r="F3476" s="303"/>
      <c r="I3476" s="456"/>
      <c r="J3476" s="456"/>
      <c r="K3476" s="260"/>
    </row>
    <row r="3477" spans="1:11" s="254" customFormat="1">
      <c r="A3477" s="327"/>
      <c r="B3477" s="1820"/>
      <c r="C3477" s="354"/>
      <c r="D3477" s="1769"/>
      <c r="E3477" s="303"/>
      <c r="F3477" s="303"/>
      <c r="I3477" s="456"/>
      <c r="J3477" s="456"/>
      <c r="K3477" s="260"/>
    </row>
    <row r="3478" spans="1:11" s="254" customFormat="1">
      <c r="A3478" s="327"/>
      <c r="B3478" s="1820" t="s">
        <v>3502</v>
      </c>
      <c r="C3478" s="354"/>
      <c r="D3478" s="1769"/>
      <c r="E3478" s="303"/>
      <c r="F3478" s="303"/>
      <c r="I3478" s="456"/>
      <c r="J3478" s="456"/>
      <c r="K3478" s="260"/>
    </row>
    <row r="3479" spans="1:11" s="254" customFormat="1">
      <c r="A3479" s="327"/>
      <c r="B3479" s="1820" t="s">
        <v>2761</v>
      </c>
      <c r="C3479" s="354"/>
      <c r="D3479" s="1769"/>
      <c r="E3479" s="303"/>
      <c r="F3479" s="303"/>
      <c r="I3479" s="456"/>
      <c r="J3479" s="456"/>
      <c r="K3479" s="260"/>
    </row>
    <row r="3480" spans="1:11" s="254" customFormat="1">
      <c r="A3480" s="327"/>
      <c r="B3480" s="1820" t="s">
        <v>3841</v>
      </c>
      <c r="C3480" s="354"/>
      <c r="D3480" s="1769"/>
      <c r="E3480" s="303"/>
      <c r="F3480" s="303"/>
      <c r="I3480" s="456"/>
      <c r="J3480" s="456"/>
      <c r="K3480" s="260"/>
    </row>
    <row r="3481" spans="1:11" s="254" customFormat="1">
      <c r="A3481" s="327"/>
      <c r="B3481" s="1820"/>
      <c r="C3481" s="354"/>
      <c r="D3481" s="1769"/>
      <c r="E3481" s="303"/>
      <c r="F3481" s="303"/>
      <c r="I3481" s="456"/>
      <c r="J3481" s="456"/>
      <c r="K3481" s="260"/>
    </row>
    <row r="3482" spans="1:11" s="254" customFormat="1">
      <c r="A3482" s="327"/>
      <c r="B3482" s="1820" t="s">
        <v>3126</v>
      </c>
      <c r="C3482" s="354"/>
      <c r="D3482" s="1769"/>
      <c r="E3482" s="303"/>
      <c r="F3482" s="303"/>
      <c r="I3482" s="456"/>
      <c r="J3482" s="456"/>
      <c r="K3482" s="260"/>
    </row>
    <row r="3483" spans="1:11" s="254" customFormat="1">
      <c r="A3483" s="327"/>
      <c r="B3483" s="1820" t="s">
        <v>3127</v>
      </c>
      <c r="C3483" s="354"/>
      <c r="D3483" s="1769"/>
      <c r="E3483" s="303"/>
      <c r="F3483" s="303"/>
      <c r="I3483" s="456"/>
      <c r="J3483" s="456"/>
      <c r="K3483" s="260"/>
    </row>
    <row r="3484" spans="1:11" s="254" customFormat="1">
      <c r="A3484" s="327"/>
      <c r="B3484" s="1820" t="s">
        <v>2763</v>
      </c>
      <c r="C3484" s="354"/>
      <c r="D3484" s="1769"/>
      <c r="E3484" s="303"/>
      <c r="F3484" s="303"/>
      <c r="I3484" s="456"/>
      <c r="J3484" s="456"/>
      <c r="K3484" s="260"/>
    </row>
    <row r="3485" spans="1:11" s="254" customFormat="1">
      <c r="A3485" s="327"/>
      <c r="B3485" s="1820" t="s">
        <v>3128</v>
      </c>
      <c r="C3485" s="354"/>
      <c r="D3485" s="1769"/>
      <c r="E3485" s="303"/>
      <c r="F3485" s="303"/>
      <c r="I3485" s="456"/>
      <c r="J3485" s="456"/>
      <c r="K3485" s="260"/>
    </row>
    <row r="3486" spans="1:11" s="254" customFormat="1">
      <c r="A3486" s="327"/>
      <c r="B3486" s="1820" t="s">
        <v>3842</v>
      </c>
      <c r="C3486" s="354"/>
      <c r="D3486" s="1769"/>
      <c r="E3486" s="303"/>
      <c r="F3486" s="303"/>
      <c r="I3486" s="456"/>
      <c r="J3486" s="456"/>
      <c r="K3486" s="260"/>
    </row>
    <row r="3487" spans="1:11" s="254" customFormat="1">
      <c r="A3487" s="327"/>
      <c r="B3487" s="1820" t="s">
        <v>3843</v>
      </c>
      <c r="C3487" s="354"/>
      <c r="D3487" s="1769"/>
      <c r="E3487" s="303"/>
      <c r="F3487" s="303"/>
      <c r="I3487" s="456"/>
      <c r="J3487" s="456"/>
      <c r="K3487" s="260"/>
    </row>
    <row r="3488" spans="1:11" s="254" customFormat="1">
      <c r="A3488" s="327"/>
      <c r="B3488" s="1820" t="s">
        <v>3844</v>
      </c>
      <c r="C3488" s="354"/>
      <c r="D3488" s="1769"/>
      <c r="E3488" s="303"/>
      <c r="F3488" s="303"/>
      <c r="I3488" s="456"/>
      <c r="J3488" s="456"/>
      <c r="K3488" s="260"/>
    </row>
    <row r="3489" spans="1:11" s="254" customFormat="1">
      <c r="A3489" s="327"/>
      <c r="B3489" s="1820" t="s">
        <v>2767</v>
      </c>
      <c r="C3489" s="354"/>
      <c r="D3489" s="1769"/>
      <c r="E3489" s="303"/>
      <c r="F3489" s="303"/>
      <c r="I3489" s="456"/>
      <c r="J3489" s="456"/>
      <c r="K3489" s="260"/>
    </row>
    <row r="3490" spans="1:11" s="254" customFormat="1">
      <c r="A3490" s="327"/>
      <c r="B3490" s="1820" t="s">
        <v>2768</v>
      </c>
      <c r="C3490" s="354"/>
      <c r="D3490" s="1769"/>
      <c r="E3490" s="303"/>
      <c r="F3490" s="303"/>
      <c r="I3490" s="456"/>
      <c r="J3490" s="456"/>
      <c r="K3490" s="260"/>
    </row>
    <row r="3491" spans="1:11" s="254" customFormat="1">
      <c r="A3491" s="327"/>
      <c r="B3491" s="1820" t="s">
        <v>2769</v>
      </c>
      <c r="C3491" s="354"/>
      <c r="D3491" s="1769"/>
      <c r="E3491" s="303"/>
      <c r="F3491" s="303"/>
      <c r="I3491" s="456"/>
      <c r="J3491" s="456"/>
      <c r="K3491" s="260"/>
    </row>
    <row r="3492" spans="1:11" s="254" customFormat="1">
      <c r="A3492" s="327"/>
      <c r="B3492" s="1820"/>
      <c r="C3492" s="354"/>
      <c r="D3492" s="1769"/>
      <c r="E3492" s="303"/>
      <c r="F3492" s="303"/>
      <c r="I3492" s="456"/>
      <c r="J3492" s="456"/>
      <c r="K3492" s="260"/>
    </row>
    <row r="3493" spans="1:11" s="254" customFormat="1">
      <c r="A3493" s="327"/>
      <c r="B3493" s="1820" t="s">
        <v>3113</v>
      </c>
      <c r="C3493" s="354"/>
      <c r="D3493" s="1769"/>
      <c r="E3493" s="303"/>
      <c r="F3493" s="303"/>
      <c r="I3493" s="456"/>
      <c r="J3493" s="456"/>
      <c r="K3493" s="260"/>
    </row>
    <row r="3494" spans="1:11" s="254" customFormat="1">
      <c r="A3494" s="327"/>
      <c r="B3494" s="1820" t="s">
        <v>3845</v>
      </c>
      <c r="C3494" s="354"/>
      <c r="D3494" s="1769"/>
      <c r="E3494" s="303"/>
      <c r="F3494" s="303"/>
      <c r="I3494" s="456"/>
      <c r="J3494" s="456"/>
      <c r="K3494" s="260"/>
    </row>
    <row r="3495" spans="1:11" s="254" customFormat="1">
      <c r="A3495" s="327"/>
      <c r="B3495" s="1820" t="s">
        <v>2878</v>
      </c>
      <c r="C3495" s="354"/>
      <c r="D3495" s="1769"/>
      <c r="E3495" s="303"/>
      <c r="F3495" s="303"/>
      <c r="I3495" s="456"/>
      <c r="J3495" s="456"/>
      <c r="K3495" s="260"/>
    </row>
    <row r="3496" spans="1:11" s="254" customFormat="1">
      <c r="A3496" s="327"/>
      <c r="B3496" s="1820" t="s">
        <v>3846</v>
      </c>
      <c r="C3496" s="354"/>
      <c r="D3496" s="1769"/>
      <c r="E3496" s="303"/>
      <c r="F3496" s="303"/>
      <c r="I3496" s="456"/>
      <c r="J3496" s="456"/>
      <c r="K3496" s="260"/>
    </row>
    <row r="3497" spans="1:11" s="254" customFormat="1">
      <c r="A3497" s="327"/>
      <c r="B3497" s="1820" t="s">
        <v>3132</v>
      </c>
      <c r="C3497" s="354"/>
      <c r="D3497" s="1769"/>
      <c r="E3497" s="303"/>
      <c r="F3497" s="303"/>
      <c r="I3497" s="456"/>
      <c r="J3497" s="456"/>
      <c r="K3497" s="260"/>
    </row>
    <row r="3498" spans="1:11" s="254" customFormat="1">
      <c r="A3498" s="327"/>
      <c r="B3498" s="1820"/>
      <c r="C3498" s="354"/>
      <c r="D3498" s="1769"/>
      <c r="E3498" s="303"/>
      <c r="F3498" s="303"/>
      <c r="I3498" s="456"/>
      <c r="J3498" s="456"/>
      <c r="K3498" s="260"/>
    </row>
    <row r="3499" spans="1:11" s="254" customFormat="1">
      <c r="A3499" s="327"/>
      <c r="B3499" s="1820"/>
      <c r="C3499" s="354"/>
      <c r="D3499" s="1769"/>
      <c r="E3499" s="303"/>
      <c r="F3499" s="303"/>
      <c r="I3499" s="456"/>
      <c r="J3499" s="456"/>
      <c r="K3499" s="260"/>
    </row>
    <row r="3500" spans="1:11" s="254" customFormat="1">
      <c r="A3500" s="327"/>
      <c r="B3500" s="1820" t="s">
        <v>2868</v>
      </c>
      <c r="C3500" s="354"/>
      <c r="D3500" s="1769"/>
      <c r="E3500" s="303"/>
      <c r="F3500" s="303"/>
      <c r="I3500" s="456"/>
      <c r="J3500" s="456"/>
      <c r="K3500" s="260"/>
    </row>
    <row r="3501" spans="1:11" s="254" customFormat="1">
      <c r="A3501" s="327"/>
      <c r="B3501" s="1820" t="s">
        <v>3885</v>
      </c>
      <c r="C3501" s="354"/>
      <c r="D3501" s="1769"/>
      <c r="E3501" s="303"/>
      <c r="F3501" s="303"/>
      <c r="I3501" s="456"/>
      <c r="J3501" s="456"/>
      <c r="K3501" s="260"/>
    </row>
    <row r="3502" spans="1:11" s="254" customFormat="1">
      <c r="A3502" s="327"/>
      <c r="B3502" s="1820" t="s">
        <v>3901</v>
      </c>
      <c r="C3502" s="354"/>
      <c r="D3502" s="1769"/>
      <c r="E3502" s="303"/>
      <c r="F3502" s="303"/>
      <c r="I3502" s="456"/>
      <c r="J3502" s="456"/>
      <c r="K3502" s="260"/>
    </row>
    <row r="3503" spans="1:11" s="254" customFormat="1">
      <c r="A3503" s="327"/>
      <c r="B3503" s="1820" t="s">
        <v>2868</v>
      </c>
      <c r="C3503" s="354"/>
      <c r="D3503" s="1769"/>
      <c r="E3503" s="303"/>
      <c r="F3503" s="303"/>
      <c r="I3503" s="456"/>
      <c r="J3503" s="456"/>
      <c r="K3503" s="260"/>
    </row>
    <row r="3504" spans="1:11" s="254" customFormat="1">
      <c r="A3504" s="327"/>
      <c r="B3504" s="1820" t="s">
        <v>3887</v>
      </c>
      <c r="C3504" s="354"/>
      <c r="D3504" s="1769"/>
      <c r="E3504" s="303"/>
      <c r="F3504" s="303"/>
      <c r="I3504" s="456"/>
      <c r="J3504" s="456"/>
      <c r="K3504" s="260"/>
    </row>
    <row r="3505" spans="1:11" s="254" customFormat="1">
      <c r="A3505" s="327"/>
      <c r="B3505" s="1820" t="s">
        <v>3888</v>
      </c>
      <c r="C3505" s="354"/>
      <c r="D3505" s="1769"/>
      <c r="E3505" s="303"/>
      <c r="F3505" s="303"/>
      <c r="I3505" s="456"/>
      <c r="J3505" s="456"/>
      <c r="K3505" s="260"/>
    </row>
    <row r="3506" spans="1:11" s="254" customFormat="1">
      <c r="A3506" s="327"/>
      <c r="B3506" s="1820" t="s">
        <v>3889</v>
      </c>
      <c r="C3506" s="354"/>
      <c r="D3506" s="1769"/>
      <c r="E3506" s="303"/>
      <c r="F3506" s="303"/>
      <c r="I3506" s="456"/>
      <c r="J3506" s="456"/>
      <c r="K3506" s="260"/>
    </row>
    <row r="3507" spans="1:11" s="254" customFormat="1">
      <c r="A3507" s="327"/>
      <c r="B3507" s="1820" t="s">
        <v>3890</v>
      </c>
      <c r="C3507" s="354"/>
      <c r="D3507" s="1769"/>
      <c r="E3507" s="303"/>
      <c r="F3507" s="303"/>
      <c r="I3507" s="456"/>
      <c r="J3507" s="456"/>
      <c r="K3507" s="260"/>
    </row>
    <row r="3508" spans="1:11" s="254" customFormat="1">
      <c r="A3508" s="327"/>
      <c r="B3508" s="1820" t="s">
        <v>3891</v>
      </c>
      <c r="C3508" s="354"/>
      <c r="D3508" s="1769"/>
      <c r="E3508" s="303"/>
      <c r="F3508" s="303"/>
      <c r="I3508" s="456"/>
      <c r="J3508" s="456"/>
      <c r="K3508" s="260"/>
    </row>
    <row r="3509" spans="1:11" s="254" customFormat="1">
      <c r="A3509" s="327"/>
      <c r="B3509" s="1820" t="s">
        <v>3892</v>
      </c>
      <c r="C3509" s="354"/>
      <c r="D3509" s="1769"/>
      <c r="E3509" s="303"/>
      <c r="F3509" s="303"/>
      <c r="I3509" s="456"/>
      <c r="J3509" s="456"/>
      <c r="K3509" s="260"/>
    </row>
    <row r="3510" spans="1:11" s="254" customFormat="1">
      <c r="A3510" s="327"/>
      <c r="B3510" s="1820" t="s">
        <v>3893</v>
      </c>
      <c r="C3510" s="354"/>
      <c r="D3510" s="1769"/>
      <c r="E3510" s="303"/>
      <c r="F3510" s="303"/>
      <c r="I3510" s="456"/>
      <c r="J3510" s="456"/>
      <c r="K3510" s="260"/>
    </row>
    <row r="3511" spans="1:11" s="254" customFormat="1">
      <c r="A3511" s="327"/>
      <c r="B3511" s="1820" t="s">
        <v>3894</v>
      </c>
      <c r="C3511" s="354"/>
      <c r="D3511" s="1769"/>
      <c r="E3511" s="303"/>
      <c r="F3511" s="303"/>
      <c r="I3511" s="456"/>
      <c r="J3511" s="456"/>
      <c r="K3511" s="260"/>
    </row>
    <row r="3512" spans="1:11" s="254" customFormat="1">
      <c r="A3512" s="327"/>
      <c r="B3512" s="1820"/>
      <c r="C3512" s="354"/>
      <c r="D3512" s="1769"/>
      <c r="E3512" s="303"/>
      <c r="F3512" s="303"/>
      <c r="I3512" s="456"/>
      <c r="J3512" s="456"/>
      <c r="K3512" s="260"/>
    </row>
    <row r="3513" spans="1:11" s="254" customFormat="1">
      <c r="A3513" s="327"/>
      <c r="B3513" s="1820" t="s">
        <v>3531</v>
      </c>
      <c r="C3513" s="354"/>
      <c r="D3513" s="1769"/>
      <c r="E3513" s="303"/>
      <c r="F3513" s="303"/>
      <c r="I3513" s="456"/>
      <c r="J3513" s="456"/>
      <c r="K3513" s="260"/>
    </row>
    <row r="3514" spans="1:11" s="254" customFormat="1">
      <c r="A3514" s="327"/>
      <c r="B3514" s="1820" t="s">
        <v>3055</v>
      </c>
      <c r="C3514" s="354"/>
      <c r="D3514" s="1769"/>
      <c r="E3514" s="303"/>
      <c r="F3514" s="303"/>
      <c r="I3514" s="456"/>
      <c r="J3514" s="456"/>
      <c r="K3514" s="260"/>
    </row>
    <row r="3515" spans="1:11" s="254" customFormat="1">
      <c r="A3515" s="327"/>
      <c r="B3515" s="1820" t="s">
        <v>2847</v>
      </c>
      <c r="C3515" s="354"/>
      <c r="D3515" s="1769"/>
      <c r="E3515" s="303"/>
      <c r="F3515" s="303"/>
      <c r="I3515" s="456"/>
      <c r="J3515" s="456"/>
      <c r="K3515" s="260"/>
    </row>
    <row r="3516" spans="1:11" s="254" customFormat="1" ht="28.5">
      <c r="A3516" s="327"/>
      <c r="B3516" s="1820" t="s">
        <v>2803</v>
      </c>
      <c r="C3516" s="354"/>
      <c r="D3516" s="1769"/>
      <c r="E3516" s="303"/>
      <c r="F3516" s="303"/>
      <c r="I3516" s="456"/>
      <c r="J3516" s="456"/>
      <c r="K3516" s="260"/>
    </row>
    <row r="3517" spans="1:11" s="254" customFormat="1">
      <c r="A3517" s="327"/>
      <c r="B3517" s="1820" t="s">
        <v>2804</v>
      </c>
      <c r="C3517" s="354"/>
      <c r="D3517" s="1769"/>
      <c r="E3517" s="303"/>
      <c r="F3517" s="303"/>
      <c r="I3517" s="456"/>
      <c r="J3517" s="456"/>
      <c r="K3517" s="260"/>
    </row>
    <row r="3518" spans="1:11" s="254" customFormat="1">
      <c r="A3518" s="327"/>
      <c r="B3518" s="1820" t="s">
        <v>3861</v>
      </c>
      <c r="C3518" s="354"/>
      <c r="D3518" s="1769"/>
      <c r="E3518" s="303"/>
      <c r="F3518" s="303"/>
      <c r="I3518" s="456"/>
      <c r="J3518" s="456"/>
      <c r="K3518" s="260"/>
    </row>
    <row r="3519" spans="1:11" s="254" customFormat="1">
      <c r="A3519" s="327"/>
      <c r="B3519" s="1820" t="s">
        <v>2806</v>
      </c>
      <c r="C3519" s="354"/>
      <c r="D3519" s="1769"/>
      <c r="E3519" s="303"/>
      <c r="F3519" s="303"/>
      <c r="I3519" s="456"/>
      <c r="J3519" s="456"/>
      <c r="K3519" s="260"/>
    </row>
    <row r="3520" spans="1:11" s="254" customFormat="1">
      <c r="A3520" s="327"/>
      <c r="B3520" s="1820" t="s">
        <v>3902</v>
      </c>
      <c r="C3520" s="354"/>
      <c r="D3520" s="1769"/>
      <c r="E3520" s="303"/>
      <c r="F3520" s="303"/>
      <c r="I3520" s="456"/>
      <c r="J3520" s="456"/>
      <c r="K3520" s="260"/>
    </row>
    <row r="3521" spans="1:11" s="254" customFormat="1">
      <c r="A3521" s="327"/>
      <c r="B3521" s="1820" t="s">
        <v>3903</v>
      </c>
      <c r="C3521" s="354"/>
      <c r="D3521" s="1769"/>
      <c r="E3521" s="303"/>
      <c r="F3521" s="303"/>
      <c r="I3521" s="456"/>
      <c r="J3521" s="456"/>
      <c r="K3521" s="260"/>
    </row>
    <row r="3522" spans="1:11" s="254" customFormat="1">
      <c r="A3522" s="327"/>
      <c r="B3522" s="1820" t="s">
        <v>3904</v>
      </c>
      <c r="C3522" s="354"/>
      <c r="D3522" s="1769"/>
      <c r="E3522" s="303"/>
      <c r="F3522" s="303"/>
      <c r="I3522" s="456"/>
      <c r="J3522" s="456"/>
      <c r="K3522" s="260"/>
    </row>
    <row r="3523" spans="1:11" s="254" customFormat="1">
      <c r="A3523" s="327"/>
      <c r="B3523" s="1820" t="s">
        <v>3905</v>
      </c>
      <c r="C3523" s="354"/>
      <c r="D3523" s="1769"/>
      <c r="E3523" s="303"/>
      <c r="F3523" s="303"/>
      <c r="I3523" s="456"/>
      <c r="J3523" s="456"/>
      <c r="K3523" s="260"/>
    </row>
    <row r="3524" spans="1:11" s="254" customFormat="1" ht="28.5">
      <c r="A3524" s="327"/>
      <c r="B3524" s="1820" t="s">
        <v>3145</v>
      </c>
      <c r="C3524" s="354"/>
      <c r="D3524" s="1769"/>
      <c r="E3524" s="303"/>
      <c r="F3524" s="303"/>
      <c r="I3524" s="456"/>
      <c r="J3524" s="456"/>
      <c r="K3524" s="260"/>
    </row>
    <row r="3525" spans="1:11" s="254" customFormat="1" ht="28.5">
      <c r="A3525" s="327"/>
      <c r="B3525" s="1820" t="s">
        <v>3906</v>
      </c>
      <c r="C3525" s="354"/>
      <c r="D3525" s="1769"/>
      <c r="E3525" s="303"/>
      <c r="F3525" s="303"/>
      <c r="I3525" s="456"/>
      <c r="J3525" s="456"/>
      <c r="K3525" s="260"/>
    </row>
    <row r="3526" spans="1:11" s="254" customFormat="1">
      <c r="A3526" s="327"/>
      <c r="B3526" s="1820" t="s">
        <v>3846</v>
      </c>
      <c r="C3526" s="354"/>
      <c r="D3526" s="1769"/>
      <c r="E3526" s="303"/>
      <c r="F3526" s="303"/>
      <c r="I3526" s="456"/>
      <c r="J3526" s="456"/>
      <c r="K3526" s="260"/>
    </row>
    <row r="3527" spans="1:11" s="254" customFormat="1">
      <c r="A3527" s="327"/>
      <c r="B3527" s="1820" t="s">
        <v>2896</v>
      </c>
      <c r="C3527" s="354"/>
      <c r="D3527" s="1769"/>
      <c r="E3527" s="303"/>
      <c r="F3527" s="303"/>
      <c r="I3527" s="456"/>
      <c r="J3527" s="456"/>
      <c r="K3527" s="260"/>
    </row>
    <row r="3528" spans="1:11" s="254" customFormat="1">
      <c r="A3528" s="327"/>
      <c r="B3528" s="1820"/>
      <c r="C3528" s="354"/>
      <c r="D3528" s="1769"/>
      <c r="E3528" s="303"/>
      <c r="F3528" s="303"/>
      <c r="I3528" s="456"/>
      <c r="J3528" s="456"/>
      <c r="K3528" s="260"/>
    </row>
    <row r="3529" spans="1:11" s="254" customFormat="1">
      <c r="A3529" s="327"/>
      <c r="B3529" s="1820" t="s">
        <v>2814</v>
      </c>
      <c r="C3529" s="354"/>
      <c r="D3529" s="1769"/>
      <c r="E3529" s="303"/>
      <c r="F3529" s="303"/>
      <c r="I3529" s="456"/>
      <c r="J3529" s="456"/>
      <c r="K3529" s="260"/>
    </row>
    <row r="3530" spans="1:11" s="254" customFormat="1">
      <c r="A3530" s="327"/>
      <c r="B3530" s="1820" t="s">
        <v>3907</v>
      </c>
      <c r="C3530" s="354"/>
      <c r="D3530" s="1769"/>
      <c r="E3530" s="303"/>
      <c r="F3530" s="303"/>
      <c r="I3530" s="456"/>
      <c r="J3530" s="456"/>
      <c r="K3530" s="260"/>
    </row>
    <row r="3531" spans="1:11" s="254" customFormat="1">
      <c r="A3531" s="327"/>
      <c r="B3531" s="1820" t="s">
        <v>3908</v>
      </c>
      <c r="C3531" s="354"/>
      <c r="D3531" s="1769"/>
      <c r="E3531" s="303"/>
      <c r="F3531" s="303"/>
      <c r="I3531" s="456"/>
      <c r="J3531" s="456"/>
      <c r="K3531" s="260"/>
    </row>
    <row r="3532" spans="1:11" s="254" customFormat="1">
      <c r="A3532" s="327"/>
      <c r="B3532" s="1820" t="s">
        <v>3909</v>
      </c>
      <c r="C3532" s="354"/>
      <c r="D3532" s="1769"/>
      <c r="E3532" s="303"/>
      <c r="F3532" s="303"/>
      <c r="I3532" s="456"/>
      <c r="J3532" s="456"/>
      <c r="K3532" s="260"/>
    </row>
    <row r="3533" spans="1:11" s="254" customFormat="1">
      <c r="A3533" s="327"/>
      <c r="B3533" s="1820" t="s">
        <v>3910</v>
      </c>
      <c r="C3533" s="354"/>
      <c r="D3533" s="1769"/>
      <c r="E3533" s="303"/>
      <c r="F3533" s="303"/>
      <c r="I3533" s="456"/>
      <c r="J3533" s="456"/>
      <c r="K3533" s="260"/>
    </row>
    <row r="3534" spans="1:11" s="254" customFormat="1">
      <c r="A3534" s="327"/>
      <c r="B3534" s="1820" t="s">
        <v>3151</v>
      </c>
      <c r="C3534" s="354"/>
      <c r="D3534" s="1769"/>
      <c r="E3534" s="303"/>
      <c r="F3534" s="303"/>
      <c r="I3534" s="456"/>
      <c r="J3534" s="456"/>
      <c r="K3534" s="260"/>
    </row>
    <row r="3535" spans="1:11" s="254" customFormat="1">
      <c r="A3535" s="327"/>
      <c r="B3535" s="1820" t="s">
        <v>2768</v>
      </c>
      <c r="C3535" s="354"/>
      <c r="D3535" s="1769"/>
      <c r="E3535" s="303"/>
      <c r="F3535" s="303"/>
      <c r="I3535" s="456"/>
      <c r="J3535" s="456"/>
      <c r="K3535" s="260"/>
    </row>
    <row r="3536" spans="1:11" s="254" customFormat="1">
      <c r="A3536" s="327"/>
      <c r="B3536" s="1820" t="s">
        <v>2823</v>
      </c>
      <c r="C3536" s="354"/>
      <c r="D3536" s="1769"/>
      <c r="E3536" s="303"/>
      <c r="F3536" s="303"/>
      <c r="I3536" s="456"/>
      <c r="J3536" s="456"/>
      <c r="K3536" s="260"/>
    </row>
    <row r="3537" spans="1:11" s="254" customFormat="1">
      <c r="A3537" s="327"/>
      <c r="B3537" s="1820" t="s">
        <v>2824</v>
      </c>
      <c r="C3537" s="354"/>
      <c r="D3537" s="1769"/>
      <c r="E3537" s="303"/>
      <c r="F3537" s="303"/>
      <c r="I3537" s="456"/>
      <c r="J3537" s="456"/>
      <c r="K3537" s="260"/>
    </row>
    <row r="3538" spans="1:11" s="254" customFormat="1">
      <c r="A3538" s="327"/>
      <c r="B3538" s="1820"/>
      <c r="C3538" s="354"/>
      <c r="D3538" s="1769"/>
      <c r="E3538" s="303"/>
      <c r="F3538" s="303"/>
      <c r="I3538" s="456"/>
      <c r="J3538" s="456"/>
      <c r="K3538" s="260"/>
    </row>
    <row r="3539" spans="1:11" s="254" customFormat="1">
      <c r="A3539" s="327"/>
      <c r="B3539" s="1820" t="s">
        <v>2768</v>
      </c>
      <c r="C3539" s="354"/>
      <c r="D3539" s="1769"/>
      <c r="E3539" s="303"/>
      <c r="F3539" s="303"/>
      <c r="I3539" s="456"/>
      <c r="J3539" s="456"/>
      <c r="K3539" s="260"/>
    </row>
    <row r="3540" spans="1:11" s="254" customFormat="1">
      <c r="A3540" s="327"/>
      <c r="B3540" s="1820" t="s">
        <v>2769</v>
      </c>
      <c r="C3540" s="354"/>
      <c r="D3540" s="1769"/>
      <c r="E3540" s="303"/>
      <c r="F3540" s="303"/>
      <c r="I3540" s="456"/>
      <c r="J3540" s="456"/>
      <c r="K3540" s="260"/>
    </row>
    <row r="3541" spans="1:11" s="254" customFormat="1">
      <c r="A3541" s="327"/>
      <c r="B3541" s="1820" t="s">
        <v>3152</v>
      </c>
      <c r="C3541" s="354"/>
      <c r="D3541" s="1769"/>
      <c r="E3541" s="303"/>
      <c r="F3541" s="303"/>
      <c r="I3541" s="456"/>
      <c r="J3541" s="456"/>
      <c r="K3541" s="260"/>
    </row>
    <row r="3542" spans="1:11" s="254" customFormat="1">
      <c r="A3542" s="327"/>
      <c r="B3542" s="1820"/>
      <c r="C3542" s="354"/>
      <c r="D3542" s="1769"/>
      <c r="E3542" s="303"/>
      <c r="F3542" s="303"/>
      <c r="I3542" s="456"/>
      <c r="J3542" s="456"/>
      <c r="K3542" s="260"/>
    </row>
    <row r="3543" spans="1:11" s="254" customFormat="1">
      <c r="A3543" s="327"/>
      <c r="B3543" s="1820"/>
      <c r="C3543" s="354"/>
      <c r="D3543" s="1769"/>
      <c r="E3543" s="303"/>
      <c r="F3543" s="303"/>
      <c r="I3543" s="456"/>
      <c r="J3543" s="456"/>
      <c r="K3543" s="260"/>
    </row>
    <row r="3544" spans="1:11" s="254" customFormat="1">
      <c r="A3544" s="327"/>
      <c r="B3544" s="1820" t="s">
        <v>3529</v>
      </c>
      <c r="C3544" s="354"/>
      <c r="D3544" s="1769"/>
      <c r="E3544" s="303"/>
      <c r="F3544" s="303"/>
      <c r="I3544" s="456"/>
      <c r="J3544" s="456"/>
      <c r="K3544" s="260"/>
    </row>
    <row r="3545" spans="1:11" s="254" customFormat="1">
      <c r="A3545" s="327"/>
      <c r="B3545" s="1820" t="s">
        <v>2761</v>
      </c>
      <c r="C3545" s="354"/>
      <c r="D3545" s="1769"/>
      <c r="E3545" s="303"/>
      <c r="F3545" s="303"/>
      <c r="I3545" s="456"/>
      <c r="J3545" s="456"/>
      <c r="K3545" s="260"/>
    </row>
    <row r="3546" spans="1:11" s="254" customFormat="1">
      <c r="A3546" s="327"/>
      <c r="B3546" s="1820" t="s">
        <v>3586</v>
      </c>
      <c r="C3546" s="354"/>
      <c r="D3546" s="1769"/>
      <c r="E3546" s="303"/>
      <c r="F3546" s="303"/>
      <c r="I3546" s="456"/>
      <c r="J3546" s="456"/>
      <c r="K3546" s="260"/>
    </row>
    <row r="3547" spans="1:11" s="254" customFormat="1">
      <c r="A3547" s="327"/>
      <c r="B3547" s="1820" t="s">
        <v>3113</v>
      </c>
      <c r="C3547" s="354"/>
      <c r="D3547" s="1769"/>
      <c r="E3547" s="303"/>
      <c r="F3547" s="303"/>
      <c r="I3547" s="456"/>
      <c r="J3547" s="456"/>
      <c r="K3547" s="260"/>
    </row>
    <row r="3548" spans="1:11" s="254" customFormat="1">
      <c r="A3548" s="327"/>
      <c r="B3548" s="1820" t="s">
        <v>3911</v>
      </c>
      <c r="C3548" s="354"/>
      <c r="D3548" s="1769"/>
      <c r="E3548" s="303"/>
      <c r="F3548" s="303"/>
      <c r="I3548" s="456"/>
      <c r="J3548" s="456"/>
      <c r="K3548" s="260"/>
    </row>
    <row r="3549" spans="1:11" s="254" customFormat="1">
      <c r="A3549" s="327"/>
      <c r="B3549" s="1820"/>
      <c r="C3549" s="354"/>
      <c r="D3549" s="1769"/>
      <c r="E3549" s="303"/>
      <c r="F3549" s="303"/>
      <c r="I3549" s="456"/>
      <c r="J3549" s="456"/>
      <c r="K3549" s="260"/>
    </row>
    <row r="3550" spans="1:11" s="254" customFormat="1">
      <c r="A3550" s="327"/>
      <c r="B3550" s="1820" t="s">
        <v>3509</v>
      </c>
      <c r="C3550" s="354"/>
      <c r="D3550" s="1769"/>
      <c r="E3550" s="303"/>
      <c r="F3550" s="303"/>
      <c r="I3550" s="456"/>
      <c r="J3550" s="456"/>
      <c r="K3550" s="260"/>
    </row>
    <row r="3551" spans="1:11" s="254" customFormat="1">
      <c r="A3551" s="327"/>
      <c r="B3551" s="1820" t="s">
        <v>3510</v>
      </c>
      <c r="C3551" s="354"/>
      <c r="D3551" s="1769"/>
      <c r="E3551" s="303"/>
      <c r="F3551" s="303"/>
      <c r="I3551" s="456"/>
      <c r="J3551" s="456"/>
      <c r="K3551" s="260"/>
    </row>
    <row r="3552" spans="1:11" s="254" customFormat="1">
      <c r="A3552" s="327"/>
      <c r="B3552" s="1820" t="s">
        <v>3912</v>
      </c>
      <c r="C3552" s="354"/>
      <c r="D3552" s="1769"/>
      <c r="E3552" s="303"/>
      <c r="F3552" s="303"/>
      <c r="I3552" s="456"/>
      <c r="J3552" s="456"/>
      <c r="K3552" s="260"/>
    </row>
    <row r="3553" spans="1:11" s="254" customFormat="1">
      <c r="A3553" s="327"/>
      <c r="B3553" s="1820"/>
      <c r="C3553" s="354"/>
      <c r="D3553" s="1769"/>
      <c r="E3553" s="303"/>
      <c r="F3553" s="303"/>
      <c r="I3553" s="456"/>
      <c r="J3553" s="456"/>
      <c r="K3553" s="260"/>
    </row>
    <row r="3554" spans="1:11" s="254" customFormat="1">
      <c r="A3554" s="327"/>
      <c r="B3554" s="1820" t="s">
        <v>3589</v>
      </c>
      <c r="C3554" s="354"/>
      <c r="D3554" s="1769"/>
      <c r="E3554" s="303"/>
      <c r="F3554" s="303"/>
      <c r="I3554" s="456"/>
      <c r="J3554" s="456"/>
      <c r="K3554" s="260"/>
    </row>
    <row r="3555" spans="1:11" s="254" customFormat="1">
      <c r="A3555" s="327"/>
      <c r="B3555" s="1820" t="s">
        <v>2761</v>
      </c>
      <c r="C3555" s="354"/>
      <c r="D3555" s="1769"/>
      <c r="E3555" s="303"/>
      <c r="F3555" s="303"/>
      <c r="I3555" s="456"/>
      <c r="J3555" s="456"/>
      <c r="K3555" s="260"/>
    </row>
    <row r="3556" spans="1:11" s="254" customFormat="1">
      <c r="A3556" s="327"/>
      <c r="B3556" s="1820" t="s">
        <v>3913</v>
      </c>
      <c r="C3556" s="354"/>
      <c r="D3556" s="1769"/>
      <c r="E3556" s="303"/>
      <c r="F3556" s="303"/>
      <c r="I3556" s="456"/>
      <c r="J3556" s="456"/>
      <c r="K3556" s="260"/>
    </row>
    <row r="3557" spans="1:11" s="254" customFormat="1">
      <c r="A3557" s="327"/>
      <c r="B3557" s="1820" t="s">
        <v>3113</v>
      </c>
      <c r="C3557" s="354"/>
      <c r="D3557" s="1769"/>
      <c r="E3557" s="303"/>
      <c r="F3557" s="303"/>
      <c r="I3557" s="456"/>
      <c r="J3557" s="456"/>
      <c r="K3557" s="260"/>
    </row>
    <row r="3558" spans="1:11" s="254" customFormat="1">
      <c r="A3558" s="327"/>
      <c r="B3558" s="1820" t="s">
        <v>3845</v>
      </c>
      <c r="C3558" s="354"/>
      <c r="D3558" s="1769"/>
      <c r="E3558" s="303"/>
      <c r="F3558" s="303"/>
      <c r="I3558" s="456"/>
      <c r="J3558" s="456"/>
      <c r="K3558" s="260"/>
    </row>
    <row r="3559" spans="1:11" s="254" customFormat="1">
      <c r="A3559" s="327"/>
      <c r="B3559" s="1820" t="s">
        <v>3115</v>
      </c>
      <c r="C3559" s="354"/>
      <c r="D3559" s="1769"/>
      <c r="E3559" s="303"/>
      <c r="F3559" s="303"/>
      <c r="I3559" s="456"/>
      <c r="J3559" s="456"/>
      <c r="K3559" s="260"/>
    </row>
    <row r="3560" spans="1:11" s="254" customFormat="1">
      <c r="A3560" s="327"/>
      <c r="B3560" s="1820" t="s">
        <v>3116</v>
      </c>
      <c r="C3560" s="354"/>
      <c r="D3560" s="1769"/>
      <c r="E3560" s="303"/>
      <c r="F3560" s="303"/>
      <c r="I3560" s="456"/>
      <c r="J3560" s="456"/>
      <c r="K3560" s="260"/>
    </row>
    <row r="3561" spans="1:11" s="254" customFormat="1">
      <c r="A3561" s="327"/>
      <c r="B3561" s="1820" t="s">
        <v>2878</v>
      </c>
      <c r="C3561" s="354"/>
      <c r="D3561" s="1769"/>
      <c r="E3561" s="303"/>
      <c r="F3561" s="303"/>
      <c r="I3561" s="456"/>
      <c r="J3561" s="456"/>
      <c r="K3561" s="260"/>
    </row>
    <row r="3562" spans="1:11" s="254" customFormat="1">
      <c r="A3562" s="327"/>
      <c r="B3562" s="1820" t="s">
        <v>3786</v>
      </c>
      <c r="C3562" s="354"/>
      <c r="D3562" s="1769"/>
      <c r="E3562" s="303"/>
      <c r="F3562" s="303"/>
      <c r="I3562" s="456"/>
      <c r="J3562" s="456"/>
      <c r="K3562" s="260"/>
    </row>
    <row r="3563" spans="1:11" s="254" customFormat="1">
      <c r="A3563" s="327"/>
      <c r="B3563" s="1820" t="s">
        <v>3591</v>
      </c>
      <c r="C3563" s="354"/>
      <c r="D3563" s="1769"/>
      <c r="E3563" s="303"/>
      <c r="F3563" s="303"/>
      <c r="I3563" s="456"/>
      <c r="J3563" s="456"/>
      <c r="K3563" s="260"/>
    </row>
    <row r="3564" spans="1:11" s="254" customFormat="1">
      <c r="A3564" s="327"/>
      <c r="B3564" s="1820" t="s">
        <v>3914</v>
      </c>
      <c r="C3564" s="354"/>
      <c r="D3564" s="1769"/>
      <c r="E3564" s="303"/>
      <c r="F3564" s="303"/>
      <c r="I3564" s="456"/>
      <c r="J3564" s="456"/>
      <c r="K3564" s="260"/>
    </row>
    <row r="3565" spans="1:11" s="254" customFormat="1">
      <c r="A3565" s="327"/>
      <c r="B3565" s="1820" t="s">
        <v>3915</v>
      </c>
      <c r="C3565" s="354"/>
      <c r="D3565" s="1769"/>
      <c r="E3565" s="303"/>
      <c r="F3565" s="303"/>
      <c r="I3565" s="456"/>
      <c r="J3565" s="456"/>
      <c r="K3565" s="260"/>
    </row>
    <row r="3566" spans="1:11" s="254" customFormat="1">
      <c r="A3566" s="327"/>
      <c r="B3566" s="1820" t="s">
        <v>3916</v>
      </c>
      <c r="C3566" s="354"/>
      <c r="D3566" s="1769"/>
      <c r="E3566" s="303"/>
      <c r="F3566" s="303"/>
      <c r="I3566" s="456"/>
      <c r="J3566" s="456"/>
      <c r="K3566" s="260"/>
    </row>
    <row r="3567" spans="1:11" s="254" customFormat="1">
      <c r="A3567" s="327"/>
      <c r="B3567" s="1820" t="s">
        <v>3168</v>
      </c>
      <c r="C3567" s="354"/>
      <c r="D3567" s="1769"/>
      <c r="E3567" s="303"/>
      <c r="F3567" s="303"/>
      <c r="I3567" s="456"/>
      <c r="J3567" s="456"/>
      <c r="K3567" s="260"/>
    </row>
    <row r="3568" spans="1:11" s="254" customFormat="1">
      <c r="A3568" s="327"/>
      <c r="B3568" s="1820" t="s">
        <v>3917</v>
      </c>
      <c r="C3568" s="354"/>
      <c r="D3568" s="1769"/>
      <c r="E3568" s="303"/>
      <c r="F3568" s="303"/>
      <c r="I3568" s="456"/>
      <c r="J3568" s="456"/>
      <c r="K3568" s="260"/>
    </row>
    <row r="3569" spans="1:12" s="254" customFormat="1">
      <c r="A3569" s="327"/>
      <c r="B3569" s="1820" t="s">
        <v>3918</v>
      </c>
      <c r="C3569" s="354"/>
      <c r="D3569" s="1769"/>
      <c r="E3569" s="303"/>
      <c r="F3569" s="303"/>
      <c r="I3569" s="456"/>
      <c r="J3569" s="456"/>
      <c r="K3569" s="260"/>
    </row>
    <row r="3570" spans="1:12" s="254" customFormat="1">
      <c r="A3570" s="327"/>
      <c r="B3570" s="1820"/>
      <c r="C3570" s="354"/>
      <c r="D3570" s="1769"/>
      <c r="E3570" s="303"/>
      <c r="F3570" s="303"/>
      <c r="I3570" s="456"/>
      <c r="J3570" s="456"/>
      <c r="K3570" s="260"/>
    </row>
    <row r="3571" spans="1:12" s="254" customFormat="1">
      <c r="A3571" s="327"/>
      <c r="B3571" s="1820" t="s">
        <v>2904</v>
      </c>
      <c r="C3571" s="354"/>
      <c r="D3571" s="1769"/>
      <c r="E3571" s="303"/>
      <c r="F3571" s="303"/>
      <c r="I3571" s="456"/>
      <c r="J3571" s="456"/>
      <c r="K3571" s="260"/>
    </row>
    <row r="3572" spans="1:12" s="254" customFormat="1">
      <c r="A3572" s="327"/>
      <c r="B3572" s="1820" t="s">
        <v>3598</v>
      </c>
      <c r="C3572" s="354"/>
      <c r="D3572" s="1769"/>
      <c r="E3572" s="303"/>
      <c r="F3572" s="303"/>
      <c r="I3572" s="456"/>
      <c r="J3572" s="456"/>
      <c r="K3572" s="260"/>
    </row>
    <row r="3573" spans="1:12" s="254" customFormat="1">
      <c r="A3573" s="327"/>
      <c r="B3573" s="1820" t="s">
        <v>3919</v>
      </c>
      <c r="C3573" s="354"/>
      <c r="D3573" s="1769"/>
      <c r="E3573" s="303"/>
      <c r="F3573" s="303"/>
      <c r="I3573" s="456"/>
      <c r="J3573" s="456"/>
      <c r="K3573" s="260"/>
    </row>
    <row r="3574" spans="1:12" s="254" customFormat="1">
      <c r="A3574" s="327"/>
      <c r="B3574" s="1820" t="s">
        <v>2907</v>
      </c>
      <c r="C3574" s="354"/>
      <c r="D3574" s="1769"/>
      <c r="E3574" s="303"/>
      <c r="F3574" s="303"/>
      <c r="I3574" s="456"/>
      <c r="J3574" s="456"/>
      <c r="K3574" s="260"/>
    </row>
    <row r="3575" spans="1:12" s="254" customFormat="1" ht="28.5">
      <c r="A3575" s="327"/>
      <c r="B3575" s="1820" t="s">
        <v>3920</v>
      </c>
      <c r="C3575" s="354"/>
      <c r="D3575" s="1769"/>
      <c r="E3575" s="303"/>
      <c r="F3575" s="303"/>
      <c r="I3575" s="456"/>
      <c r="J3575" s="456"/>
      <c r="K3575" s="260"/>
    </row>
    <row r="3576" spans="1:12" s="254" customFormat="1">
      <c r="A3576" s="327"/>
      <c r="B3576" s="1820" t="s">
        <v>2908</v>
      </c>
      <c r="C3576" s="354"/>
      <c r="D3576" s="1769"/>
      <c r="E3576" s="303"/>
      <c r="F3576" s="303"/>
      <c r="I3576" s="456"/>
      <c r="J3576" s="456"/>
      <c r="K3576" s="260"/>
    </row>
    <row r="3578" spans="1:12">
      <c r="A3578" s="2311"/>
      <c r="B3578" s="2554" t="s">
        <v>1324</v>
      </c>
      <c r="C3578" s="1856"/>
      <c r="D3578" s="2122"/>
      <c r="E3578" s="2521"/>
      <c r="F3578" s="2483"/>
      <c r="G3578" s="1856"/>
      <c r="H3578" s="2056"/>
      <c r="I3578" s="2521"/>
      <c r="J3578" s="2483"/>
    </row>
    <row r="3579" spans="1:12">
      <c r="A3579" s="2311"/>
      <c r="B3579" s="2555" t="s">
        <v>2910</v>
      </c>
      <c r="C3579" s="1856"/>
      <c r="D3579" s="2122"/>
      <c r="E3579" s="2521"/>
      <c r="F3579" s="2483"/>
      <c r="G3579" s="1856"/>
      <c r="H3579" s="2056"/>
      <c r="I3579" s="2521"/>
      <c r="J3579" s="2483"/>
    </row>
    <row r="3581" spans="1:12" s="1884" customFormat="1">
      <c r="A3581" s="2271" t="s">
        <v>2911</v>
      </c>
      <c r="B3581" s="1820" t="s">
        <v>2912</v>
      </c>
      <c r="C3581" s="1846"/>
      <c r="D3581" s="2473"/>
      <c r="E3581" s="2288"/>
      <c r="F3581" s="2288"/>
      <c r="G3581" s="1846"/>
      <c r="H3581" s="1846"/>
      <c r="I3581" s="2288"/>
      <c r="J3581" s="2288"/>
      <c r="K3581" s="2556"/>
      <c r="L3581" s="2433"/>
    </row>
    <row r="3582" spans="1:12" ht="71.25">
      <c r="B3582" s="2557" t="s">
        <v>2913</v>
      </c>
    </row>
    <row r="3583" spans="1:12" ht="28.5">
      <c r="B3583" s="2557" t="s">
        <v>2914</v>
      </c>
    </row>
    <row r="3584" spans="1:12" ht="57">
      <c r="B3584" s="2557" t="s">
        <v>2915</v>
      </c>
    </row>
    <row r="3585" spans="1:12" ht="28.5">
      <c r="B3585" s="2557" t="s">
        <v>2916</v>
      </c>
    </row>
    <row r="3586" spans="1:12">
      <c r="B3586" s="2557"/>
    </row>
    <row r="3587" spans="1:12">
      <c r="B3587" s="2557" t="s">
        <v>2917</v>
      </c>
    </row>
    <row r="3588" spans="1:12">
      <c r="B3588" s="2557" t="s">
        <v>2918</v>
      </c>
    </row>
    <row r="3589" spans="1:12">
      <c r="B3589" s="2557" t="s">
        <v>2919</v>
      </c>
    </row>
    <row r="3590" spans="1:12" ht="28.5">
      <c r="B3590" s="2557" t="s">
        <v>2920</v>
      </c>
    </row>
    <row r="3591" spans="1:12" ht="42.75">
      <c r="B3591" s="2557" t="s">
        <v>2921</v>
      </c>
    </row>
    <row r="3592" spans="1:12" ht="57">
      <c r="B3592" s="2557" t="s">
        <v>2922</v>
      </c>
    </row>
    <row r="3593" spans="1:12">
      <c r="B3593" s="98" t="s">
        <v>2923</v>
      </c>
    </row>
    <row r="3595" spans="1:12" s="1884" customFormat="1">
      <c r="B3595" s="1820" t="s">
        <v>2924</v>
      </c>
      <c r="C3595" s="1856"/>
      <c r="D3595" s="1952"/>
      <c r="E3595" s="2521"/>
      <c r="F3595" s="1885"/>
      <c r="G3595" s="1856"/>
      <c r="H3595" s="1880"/>
      <c r="I3595" s="2521"/>
      <c r="J3595" s="1885"/>
      <c r="K3595" s="1857"/>
      <c r="L3595" s="1857"/>
    </row>
    <row r="3596" spans="1:12" s="1884" customFormat="1" ht="3" customHeight="1">
      <c r="B3596" s="1820"/>
      <c r="C3596" s="1856"/>
      <c r="D3596" s="1952"/>
      <c r="E3596" s="2521"/>
      <c r="F3596" s="1885"/>
      <c r="G3596" s="1856"/>
      <c r="H3596" s="1880"/>
      <c r="I3596" s="2521"/>
      <c r="J3596" s="1885"/>
      <c r="K3596" s="1857"/>
      <c r="L3596" s="1857"/>
    </row>
    <row r="3597" spans="1:12" s="1884" customFormat="1">
      <c r="B3597" s="1820" t="s">
        <v>3447</v>
      </c>
      <c r="C3597" s="1856"/>
      <c r="D3597" s="1952"/>
      <c r="E3597" s="2521"/>
      <c r="F3597" s="1885"/>
      <c r="G3597" s="1856"/>
      <c r="H3597" s="1880"/>
      <c r="I3597" s="2521"/>
      <c r="J3597" s="1885"/>
      <c r="K3597" s="1857"/>
      <c r="L3597" s="1857"/>
    </row>
    <row r="3598" spans="1:12" s="1884" customFormat="1">
      <c r="B3598" s="1820" t="s">
        <v>3793</v>
      </c>
      <c r="C3598" s="1856"/>
      <c r="D3598" s="1952"/>
      <c r="E3598" s="2521"/>
      <c r="F3598" s="1885"/>
      <c r="G3598" s="1856"/>
      <c r="H3598" s="1880"/>
      <c r="I3598" s="2521"/>
      <c r="J3598" s="1885"/>
      <c r="K3598" s="1857"/>
      <c r="L3598" s="1857"/>
    </row>
    <row r="3599" spans="1:12" s="2559" customFormat="1">
      <c r="A3599" s="2271"/>
      <c r="B3599" s="2558"/>
      <c r="C3599" s="2558"/>
      <c r="D3599" s="2593"/>
      <c r="E3599" s="2560"/>
      <c r="F3599" s="2561"/>
      <c r="G3599" s="2562"/>
      <c r="I3599" s="2560"/>
      <c r="J3599" s="2561"/>
    </row>
    <row r="3600" spans="1:12" s="464" customFormat="1">
      <c r="A3600" s="460"/>
      <c r="B3600" s="242" t="s">
        <v>2925</v>
      </c>
      <c r="C3600" s="460"/>
      <c r="D3600" s="1771"/>
      <c r="E3600" s="461"/>
      <c r="F3600" s="461"/>
      <c r="G3600" s="460"/>
      <c r="H3600" s="462"/>
      <c r="I3600" s="463"/>
      <c r="J3600" s="463"/>
    </row>
    <row r="3601" spans="1:251" s="433" customFormat="1" ht="28.5">
      <c r="B3601" s="464" t="s">
        <v>3794</v>
      </c>
      <c r="C3601" s="299" t="s">
        <v>1313</v>
      </c>
      <c r="D3601" s="2366"/>
      <c r="E3601" s="2521">
        <v>1</v>
      </c>
      <c r="F3601" s="1885">
        <f>E3601*D3601</f>
        <v>0</v>
      </c>
      <c r="G3601" s="1856">
        <v>0</v>
      </c>
      <c r="H3601" s="1880">
        <f>G3601*D3601</f>
        <v>0</v>
      </c>
      <c r="I3601" s="2521">
        <v>0</v>
      </c>
      <c r="J3601" s="1885">
        <f>I3601*D3601</f>
        <v>0</v>
      </c>
    </row>
    <row r="3602" spans="1:251" s="433" customFormat="1">
      <c r="D3602" s="1770"/>
      <c r="E3602" s="455"/>
      <c r="F3602" s="455"/>
      <c r="I3602" s="455"/>
      <c r="J3602" s="455"/>
    </row>
    <row r="3603" spans="1:251" s="433" customFormat="1">
      <c r="B3603" s="457"/>
      <c r="D3603" s="1770"/>
      <c r="E3603" s="455"/>
      <c r="F3603" s="455"/>
      <c r="I3603" s="455"/>
      <c r="J3603" s="455"/>
    </row>
    <row r="3604" spans="1:251" ht="28.5">
      <c r="A3604" s="1812" t="s">
        <v>1679</v>
      </c>
      <c r="B3604" s="1820" t="s">
        <v>2927</v>
      </c>
      <c r="C3604" s="1846" t="s">
        <v>1683</v>
      </c>
      <c r="D3604" s="2174"/>
      <c r="E3604" s="2288">
        <v>8</v>
      </c>
      <c r="F3604" s="1849">
        <f>D3604*E3604</f>
        <v>0</v>
      </c>
      <c r="G3604" s="1846">
        <v>0</v>
      </c>
      <c r="H3604" s="1847">
        <f>D3604*G3604</f>
        <v>0</v>
      </c>
      <c r="I3604" s="2288">
        <v>0</v>
      </c>
      <c r="J3604" s="1849">
        <f>D3604*I3604</f>
        <v>0</v>
      </c>
      <c r="L3604" s="1846"/>
    </row>
    <row r="3606" spans="1:251" s="1918" customFormat="1" ht="25.5">
      <c r="A3606" s="2302" t="s">
        <v>1681</v>
      </c>
      <c r="B3606" s="1831" t="s">
        <v>3921</v>
      </c>
      <c r="C3606" s="1842"/>
      <c r="D3606" s="2366"/>
      <c r="E3606" s="2334"/>
      <c r="F3606" s="1885"/>
      <c r="G3606" s="1842"/>
      <c r="H3606" s="1880"/>
      <c r="I3606" s="2334"/>
      <c r="J3606" s="1885"/>
      <c r="L3606" s="1842"/>
    </row>
    <row r="3607" spans="1:251" s="1918" customFormat="1" ht="12.75">
      <c r="A3607" s="2302"/>
      <c r="B3607" s="1831" t="s">
        <v>3922</v>
      </c>
      <c r="C3607" s="1842"/>
      <c r="D3607" s="2366"/>
      <c r="E3607" s="2334"/>
      <c r="F3607" s="1885"/>
      <c r="G3607" s="1842"/>
      <c r="H3607" s="1880"/>
      <c r="I3607" s="2334"/>
      <c r="J3607" s="1885"/>
      <c r="L3607" s="1842"/>
    </row>
    <row r="3608" spans="1:251" s="1918" customFormat="1" ht="12.75">
      <c r="A3608" s="2302"/>
      <c r="B3608" s="1831" t="s">
        <v>3923</v>
      </c>
      <c r="C3608" s="1842"/>
      <c r="D3608" s="2366"/>
      <c r="E3608" s="2334"/>
      <c r="F3608" s="1885"/>
      <c r="G3608" s="1842"/>
      <c r="H3608" s="1880"/>
      <c r="I3608" s="2334"/>
      <c r="J3608" s="1885"/>
      <c r="L3608" s="1842"/>
    </row>
    <row r="3609" spans="1:251" s="1918" customFormat="1" ht="13.15">
      <c r="A3609" s="2302"/>
      <c r="B3609" s="1831" t="s">
        <v>3924</v>
      </c>
      <c r="C3609" s="1842"/>
      <c r="D3609" s="2366"/>
      <c r="E3609" s="2334"/>
      <c r="F3609" s="1885"/>
      <c r="G3609" s="1842"/>
      <c r="H3609" s="1880"/>
      <c r="I3609" s="2334"/>
      <c r="J3609" s="1885"/>
      <c r="K3609" s="1836"/>
      <c r="L3609" s="1842"/>
      <c r="M3609" s="1836"/>
      <c r="N3609" s="1836"/>
      <c r="O3609" s="1836"/>
      <c r="P3609" s="1836"/>
      <c r="Q3609" s="1836"/>
      <c r="R3609" s="1836"/>
      <c r="S3609" s="1836"/>
      <c r="T3609" s="1836"/>
      <c r="U3609" s="1836"/>
      <c r="V3609" s="1836"/>
      <c r="W3609" s="1836"/>
      <c r="X3609" s="1836"/>
      <c r="Y3609" s="1836"/>
      <c r="Z3609" s="1836"/>
      <c r="AA3609" s="1836"/>
      <c r="AB3609" s="1836"/>
      <c r="AC3609" s="1836"/>
      <c r="AD3609" s="1836"/>
      <c r="AE3609" s="1836"/>
      <c r="AF3609" s="1836"/>
      <c r="AG3609" s="1836"/>
      <c r="AH3609" s="1836"/>
      <c r="AI3609" s="1836"/>
      <c r="AJ3609" s="1836"/>
      <c r="AK3609" s="1836"/>
      <c r="AL3609" s="1836"/>
      <c r="AM3609" s="1836"/>
      <c r="AN3609" s="1836"/>
      <c r="AO3609" s="1836"/>
      <c r="AP3609" s="1836"/>
      <c r="AQ3609" s="1836"/>
      <c r="AR3609" s="1836"/>
      <c r="AS3609" s="1836"/>
      <c r="AT3609" s="1836"/>
      <c r="AU3609" s="1836"/>
      <c r="AV3609" s="1836"/>
      <c r="AW3609" s="1836"/>
      <c r="AX3609" s="1836"/>
      <c r="AY3609" s="1836"/>
      <c r="AZ3609" s="1836"/>
      <c r="BA3609" s="1836"/>
      <c r="BB3609" s="1836"/>
      <c r="BC3609" s="1836"/>
      <c r="BD3609" s="1836"/>
      <c r="BE3609" s="1836"/>
      <c r="BF3609" s="1836"/>
      <c r="BG3609" s="1836"/>
      <c r="BH3609" s="1836"/>
      <c r="BI3609" s="1836"/>
      <c r="BJ3609" s="1836"/>
      <c r="BK3609" s="1836"/>
      <c r="BL3609" s="1836"/>
      <c r="BM3609" s="1836"/>
      <c r="BN3609" s="1836"/>
      <c r="BO3609" s="1836"/>
      <c r="BP3609" s="1836"/>
      <c r="BQ3609" s="1836"/>
      <c r="BR3609" s="1836"/>
      <c r="BS3609" s="1836"/>
      <c r="BT3609" s="1836"/>
      <c r="BU3609" s="1836"/>
      <c r="BV3609" s="1836"/>
      <c r="BW3609" s="1836"/>
      <c r="BX3609" s="1836"/>
      <c r="BY3609" s="1836"/>
      <c r="BZ3609" s="1836"/>
      <c r="CA3609" s="1836"/>
      <c r="CB3609" s="1836"/>
      <c r="CC3609" s="1836"/>
      <c r="CD3609" s="1836"/>
      <c r="CE3609" s="1836"/>
      <c r="CF3609" s="1836"/>
      <c r="CG3609" s="1836"/>
      <c r="CH3609" s="1836"/>
      <c r="CI3609" s="1836"/>
      <c r="CJ3609" s="1836"/>
      <c r="CK3609" s="1836"/>
      <c r="CL3609" s="1836"/>
      <c r="CM3609" s="1836"/>
      <c r="CN3609" s="1836"/>
      <c r="CO3609" s="1836"/>
      <c r="CP3609" s="1836"/>
      <c r="CQ3609" s="1836"/>
      <c r="CR3609" s="1836"/>
      <c r="CS3609" s="1836"/>
      <c r="CT3609" s="1836"/>
      <c r="CU3609" s="1836"/>
      <c r="CV3609" s="1836"/>
      <c r="CW3609" s="1836"/>
      <c r="CX3609" s="1836"/>
      <c r="CY3609" s="1836"/>
      <c r="CZ3609" s="1836"/>
      <c r="DA3609" s="1836"/>
      <c r="DB3609" s="1836"/>
      <c r="DC3609" s="1836"/>
      <c r="DD3609" s="1836"/>
      <c r="DE3609" s="1836"/>
      <c r="DF3609" s="1836"/>
      <c r="DG3609" s="1836"/>
      <c r="DH3609" s="1836"/>
      <c r="DI3609" s="1836"/>
      <c r="DJ3609" s="1836"/>
      <c r="DK3609" s="1836"/>
      <c r="DL3609" s="1836"/>
      <c r="DM3609" s="1836"/>
      <c r="DN3609" s="1836"/>
      <c r="DO3609" s="1836"/>
      <c r="DP3609" s="1836"/>
      <c r="DQ3609" s="1836"/>
      <c r="DR3609" s="1836"/>
      <c r="DS3609" s="1836"/>
      <c r="DT3609" s="1836"/>
      <c r="DU3609" s="1836"/>
      <c r="DV3609" s="1836"/>
      <c r="DW3609" s="1836"/>
      <c r="DX3609" s="1836"/>
      <c r="DY3609" s="1836"/>
      <c r="DZ3609" s="1836"/>
      <c r="EA3609" s="1836"/>
      <c r="EB3609" s="1836"/>
      <c r="EC3609" s="1836"/>
      <c r="ED3609" s="1836"/>
      <c r="EE3609" s="1836"/>
      <c r="EF3609" s="1836"/>
      <c r="EG3609" s="1836"/>
      <c r="EH3609" s="1836"/>
      <c r="EI3609" s="1836"/>
      <c r="EJ3609" s="1836"/>
      <c r="EK3609" s="1836"/>
      <c r="EL3609" s="1836"/>
      <c r="EM3609" s="1836"/>
      <c r="EN3609" s="1836"/>
      <c r="EO3609" s="1836"/>
      <c r="EP3609" s="1836"/>
      <c r="EQ3609" s="1836"/>
      <c r="ER3609" s="1836"/>
      <c r="ES3609" s="1836"/>
      <c r="ET3609" s="1836"/>
      <c r="EU3609" s="1836"/>
      <c r="EV3609" s="1836"/>
      <c r="EW3609" s="1836"/>
      <c r="EX3609" s="1836"/>
      <c r="EY3609" s="1836"/>
      <c r="EZ3609" s="1836"/>
      <c r="FA3609" s="1836"/>
      <c r="FB3609" s="1836"/>
      <c r="FC3609" s="1836"/>
      <c r="FD3609" s="1836"/>
      <c r="FE3609" s="1836"/>
      <c r="FF3609" s="1836"/>
      <c r="FG3609" s="1836"/>
      <c r="FH3609" s="1836"/>
      <c r="FI3609" s="1836"/>
      <c r="FJ3609" s="1836"/>
      <c r="FK3609" s="1836"/>
      <c r="FL3609" s="1836"/>
      <c r="FM3609" s="1836"/>
      <c r="FN3609" s="1836"/>
      <c r="FO3609" s="1836"/>
      <c r="FP3609" s="1836"/>
      <c r="FQ3609" s="1836"/>
      <c r="FR3609" s="1836"/>
      <c r="FS3609" s="1836"/>
      <c r="FT3609" s="1836"/>
      <c r="FU3609" s="1836"/>
      <c r="FV3609" s="1836"/>
      <c r="FW3609" s="1836"/>
      <c r="FX3609" s="1836"/>
      <c r="FY3609" s="1836"/>
      <c r="FZ3609" s="1836"/>
      <c r="GA3609" s="1836"/>
      <c r="GB3609" s="1836"/>
      <c r="GC3609" s="1836"/>
      <c r="GD3609" s="1836"/>
      <c r="GE3609" s="1836"/>
      <c r="GF3609" s="1836"/>
      <c r="GG3609" s="1836"/>
      <c r="GH3609" s="1836"/>
      <c r="GI3609" s="1836"/>
      <c r="GJ3609" s="1836"/>
      <c r="GK3609" s="1836"/>
      <c r="GL3609" s="1836"/>
      <c r="GM3609" s="1836"/>
      <c r="GN3609" s="1836"/>
      <c r="GO3609" s="1836"/>
      <c r="GP3609" s="1836"/>
      <c r="GQ3609" s="1836"/>
      <c r="GR3609" s="1836"/>
      <c r="GS3609" s="1836"/>
      <c r="GT3609" s="1836"/>
      <c r="GU3609" s="1836"/>
      <c r="GV3609" s="1836"/>
      <c r="GW3609" s="1836"/>
      <c r="GX3609" s="1836"/>
      <c r="GY3609" s="1836"/>
      <c r="GZ3609" s="1836"/>
      <c r="HA3609" s="1836"/>
      <c r="HB3609" s="1836"/>
      <c r="HC3609" s="1836"/>
      <c r="HD3609" s="1836"/>
      <c r="HE3609" s="1836"/>
      <c r="HF3609" s="1836"/>
      <c r="HG3609" s="1836"/>
      <c r="HH3609" s="1836"/>
      <c r="HI3609" s="1836"/>
      <c r="HJ3609" s="1836"/>
      <c r="HK3609" s="1836"/>
      <c r="HL3609" s="1836"/>
      <c r="HM3609" s="1836"/>
      <c r="HN3609" s="1836"/>
      <c r="HO3609" s="1836"/>
      <c r="HP3609" s="1836"/>
      <c r="HQ3609" s="1836"/>
      <c r="HR3609" s="1836"/>
      <c r="HS3609" s="1836"/>
      <c r="HT3609" s="1836"/>
      <c r="HU3609" s="1836"/>
      <c r="HV3609" s="1836"/>
      <c r="HW3609" s="1836"/>
      <c r="HX3609" s="1836"/>
      <c r="HY3609" s="1836"/>
      <c r="HZ3609" s="1836"/>
      <c r="IA3609" s="1836"/>
      <c r="IB3609" s="1836"/>
      <c r="IC3609" s="1836"/>
      <c r="ID3609" s="1836"/>
      <c r="IE3609" s="1836"/>
      <c r="IF3609" s="1836"/>
      <c r="IG3609" s="1836"/>
      <c r="IH3609" s="1836"/>
      <c r="II3609" s="1836"/>
      <c r="IJ3609" s="1836"/>
      <c r="IK3609" s="1836"/>
      <c r="IL3609" s="1836"/>
      <c r="IM3609" s="1836"/>
      <c r="IN3609" s="1836"/>
      <c r="IO3609" s="1836"/>
      <c r="IP3609" s="1836"/>
      <c r="IQ3609" s="1836"/>
    </row>
    <row r="3610" spans="1:251" s="1918" customFormat="1" ht="12.75">
      <c r="A3610" s="1838"/>
      <c r="B3610" s="1831" t="s">
        <v>3454</v>
      </c>
      <c r="C3610" s="1856"/>
      <c r="D3610" s="2366"/>
      <c r="E3610" s="2334"/>
      <c r="F3610" s="1885"/>
      <c r="G3610" s="1842"/>
      <c r="H3610" s="1880"/>
      <c r="I3610" s="2334"/>
      <c r="J3610" s="1885"/>
      <c r="L3610" s="1842"/>
    </row>
    <row r="3611" spans="1:251" s="1918" customFormat="1" ht="12.75">
      <c r="A3611" s="1838"/>
      <c r="B3611" s="1831" t="s">
        <v>3455</v>
      </c>
      <c r="C3611" s="1856"/>
      <c r="D3611" s="2366"/>
      <c r="E3611" s="2334"/>
      <c r="F3611" s="1885"/>
      <c r="G3611" s="1842"/>
      <c r="H3611" s="1880"/>
      <c r="I3611" s="2334"/>
      <c r="J3611" s="1885"/>
      <c r="L3611" s="1842"/>
    </row>
    <row r="3612" spans="1:251" s="1918" customFormat="1" ht="12.75">
      <c r="A3612" s="1838"/>
      <c r="B3612" s="1831" t="s">
        <v>3925</v>
      </c>
      <c r="C3612" s="1856" t="s">
        <v>1313</v>
      </c>
      <c r="D3612" s="2366"/>
      <c r="E3612" s="2334">
        <v>2</v>
      </c>
      <c r="F3612" s="1885">
        <f>D3612*E3612</f>
        <v>0</v>
      </c>
      <c r="G3612" s="1842">
        <v>0</v>
      </c>
      <c r="H3612" s="1880">
        <f>F3612*G3612</f>
        <v>0</v>
      </c>
      <c r="I3612" s="2334">
        <v>0</v>
      </c>
      <c r="J3612" s="1885">
        <f>H3612*I3612</f>
        <v>0</v>
      </c>
      <c r="L3612" s="1842"/>
    </row>
    <row r="3613" spans="1:251" s="1918" customFormat="1" ht="7.35" customHeight="1">
      <c r="A3613" s="1838"/>
      <c r="B3613" s="1831"/>
      <c r="C3613" s="1856"/>
      <c r="D3613" s="2366"/>
      <c r="E3613" s="2334"/>
      <c r="F3613" s="1885"/>
      <c r="G3613" s="1842"/>
      <c r="H3613" s="1880"/>
      <c r="I3613" s="2334"/>
      <c r="J3613" s="1885"/>
      <c r="L3613" s="1842"/>
    </row>
    <row r="3614" spans="1:251" s="1918" customFormat="1" ht="51">
      <c r="A3614" s="2302"/>
      <c r="B3614" s="1831" t="s">
        <v>3687</v>
      </c>
      <c r="C3614" s="1856"/>
      <c r="D3614" s="2366"/>
      <c r="E3614" s="2334"/>
      <c r="F3614" s="1885"/>
      <c r="G3614" s="1842"/>
      <c r="H3614" s="1880"/>
      <c r="I3614" s="2334"/>
      <c r="J3614" s="1885"/>
      <c r="K3614" s="1836"/>
      <c r="L3614" s="1842"/>
      <c r="M3614" s="1836"/>
      <c r="N3614" s="1836"/>
      <c r="O3614" s="1836"/>
      <c r="P3614" s="1836"/>
      <c r="Q3614" s="1836"/>
      <c r="R3614" s="1836"/>
      <c r="S3614" s="1836"/>
      <c r="T3614" s="1836"/>
      <c r="U3614" s="1836"/>
      <c r="V3614" s="1836"/>
      <c r="W3614" s="1836"/>
      <c r="X3614" s="1836"/>
      <c r="Y3614" s="1836"/>
      <c r="Z3614" s="1836"/>
      <c r="AA3614" s="1836"/>
      <c r="AB3614" s="1836"/>
      <c r="AC3614" s="1836"/>
      <c r="AD3614" s="1836"/>
      <c r="AE3614" s="1836"/>
      <c r="AF3614" s="1836"/>
      <c r="AG3614" s="1836"/>
      <c r="AH3614" s="1836"/>
      <c r="AI3614" s="1836"/>
      <c r="AJ3614" s="1836"/>
      <c r="AK3614" s="1836"/>
      <c r="AL3614" s="1836"/>
      <c r="AM3614" s="1836"/>
      <c r="AN3614" s="1836"/>
      <c r="AO3614" s="1836"/>
      <c r="AP3614" s="1836"/>
      <c r="AQ3614" s="1836"/>
      <c r="AR3614" s="1836"/>
      <c r="AS3614" s="1836"/>
      <c r="AT3614" s="1836"/>
      <c r="AU3614" s="1836"/>
      <c r="AV3614" s="1836"/>
      <c r="AW3614" s="1836"/>
      <c r="AX3614" s="1836"/>
      <c r="AY3614" s="1836"/>
      <c r="AZ3614" s="1836"/>
      <c r="BA3614" s="1836"/>
      <c r="BB3614" s="1836"/>
      <c r="BC3614" s="1836"/>
      <c r="BD3614" s="1836"/>
      <c r="BE3614" s="1836"/>
      <c r="BF3614" s="1836"/>
      <c r="BG3614" s="1836"/>
      <c r="BH3614" s="1836"/>
      <c r="BI3614" s="1836"/>
      <c r="BJ3614" s="1836"/>
      <c r="BK3614" s="1836"/>
      <c r="BL3614" s="1836"/>
      <c r="BM3614" s="1836"/>
      <c r="BN3614" s="1836"/>
      <c r="BO3614" s="1836"/>
      <c r="BP3614" s="1836"/>
      <c r="BQ3614" s="1836"/>
      <c r="BR3614" s="1836"/>
      <c r="BS3614" s="1836"/>
      <c r="BT3614" s="1836"/>
      <c r="BU3614" s="1836"/>
      <c r="BV3614" s="1836"/>
      <c r="BW3614" s="1836"/>
      <c r="BX3614" s="1836"/>
      <c r="BY3614" s="1836"/>
      <c r="BZ3614" s="1836"/>
      <c r="CA3614" s="1836"/>
      <c r="CB3614" s="1836"/>
      <c r="CC3614" s="1836"/>
      <c r="CD3614" s="1836"/>
      <c r="CE3614" s="1836"/>
      <c r="CF3614" s="1836"/>
      <c r="CG3614" s="1836"/>
      <c r="CH3614" s="1836"/>
      <c r="CI3614" s="1836"/>
      <c r="CJ3614" s="1836"/>
      <c r="CK3614" s="1836"/>
      <c r="CL3614" s="1836"/>
      <c r="CM3614" s="1836"/>
      <c r="CN3614" s="1836"/>
      <c r="CO3614" s="1836"/>
      <c r="CP3614" s="1836"/>
      <c r="CQ3614" s="1836"/>
      <c r="CR3614" s="1836"/>
      <c r="CS3614" s="1836"/>
      <c r="CT3614" s="1836"/>
      <c r="CU3614" s="1836"/>
      <c r="CV3614" s="1836"/>
      <c r="CW3614" s="1836"/>
      <c r="CX3614" s="1836"/>
      <c r="CY3614" s="1836"/>
      <c r="CZ3614" s="1836"/>
      <c r="DA3614" s="1836"/>
      <c r="DB3614" s="1836"/>
      <c r="DC3614" s="1836"/>
      <c r="DD3614" s="1836"/>
      <c r="DE3614" s="1836"/>
      <c r="DF3614" s="1836"/>
      <c r="DG3614" s="1836"/>
      <c r="DH3614" s="1836"/>
      <c r="DI3614" s="1836"/>
      <c r="DJ3614" s="1836"/>
      <c r="DK3614" s="1836"/>
      <c r="DL3614" s="1836"/>
      <c r="DM3614" s="1836"/>
      <c r="DN3614" s="1836"/>
      <c r="DO3614" s="1836"/>
      <c r="DP3614" s="1836"/>
      <c r="DQ3614" s="1836"/>
      <c r="DR3614" s="1836"/>
      <c r="DS3614" s="1836"/>
      <c r="DT3614" s="1836"/>
      <c r="DU3614" s="1836"/>
      <c r="DV3614" s="1836"/>
      <c r="DW3614" s="1836"/>
      <c r="DX3614" s="1836"/>
      <c r="DY3614" s="1836"/>
      <c r="DZ3614" s="1836"/>
      <c r="EA3614" s="1836"/>
      <c r="EB3614" s="1836"/>
      <c r="EC3614" s="1836"/>
      <c r="ED3614" s="1836"/>
      <c r="EE3614" s="1836"/>
      <c r="EF3614" s="1836"/>
      <c r="EG3614" s="1836"/>
      <c r="EH3614" s="1836"/>
      <c r="EI3614" s="1836"/>
      <c r="EJ3614" s="1836"/>
      <c r="EK3614" s="1836"/>
      <c r="EL3614" s="1836"/>
      <c r="EM3614" s="1836"/>
      <c r="EN3614" s="1836"/>
      <c r="EO3614" s="1836"/>
      <c r="EP3614" s="1836"/>
      <c r="EQ3614" s="1836"/>
      <c r="ER3614" s="1836"/>
      <c r="ES3614" s="1836"/>
      <c r="ET3614" s="1836"/>
      <c r="EU3614" s="1836"/>
      <c r="EV3614" s="1836"/>
      <c r="EW3614" s="1836"/>
      <c r="EX3614" s="1836"/>
      <c r="EY3614" s="1836"/>
      <c r="EZ3614" s="1836"/>
      <c r="FA3614" s="1836"/>
      <c r="FB3614" s="1836"/>
      <c r="FC3614" s="1836"/>
      <c r="FD3614" s="1836"/>
      <c r="FE3614" s="1836"/>
      <c r="FF3614" s="1836"/>
      <c r="FG3614" s="1836"/>
      <c r="FH3614" s="1836"/>
      <c r="FI3614" s="1836"/>
      <c r="FJ3614" s="1836"/>
      <c r="FK3614" s="1836"/>
      <c r="FL3614" s="1836"/>
      <c r="FM3614" s="1836"/>
      <c r="FN3614" s="1836"/>
      <c r="FO3614" s="1836"/>
      <c r="FP3614" s="1836"/>
      <c r="FQ3614" s="1836"/>
      <c r="FR3614" s="1836"/>
      <c r="FS3614" s="1836"/>
      <c r="FT3614" s="1836"/>
      <c r="FU3614" s="1836"/>
      <c r="FV3614" s="1836"/>
      <c r="FW3614" s="1836"/>
      <c r="FX3614" s="1836"/>
      <c r="FY3614" s="1836"/>
      <c r="FZ3614" s="1836"/>
      <c r="GA3614" s="1836"/>
      <c r="GB3614" s="1836"/>
      <c r="GC3614" s="1836"/>
      <c r="GD3614" s="1836"/>
      <c r="GE3614" s="1836"/>
      <c r="GF3614" s="1836"/>
      <c r="GG3614" s="1836"/>
      <c r="GH3614" s="1836"/>
      <c r="GI3614" s="1836"/>
      <c r="GJ3614" s="1836"/>
      <c r="GK3614" s="1836"/>
      <c r="GL3614" s="1836"/>
      <c r="GM3614" s="1836"/>
      <c r="GN3614" s="1836"/>
      <c r="GO3614" s="1836"/>
      <c r="GP3614" s="1836"/>
      <c r="GQ3614" s="1836"/>
      <c r="GR3614" s="1836"/>
      <c r="GS3614" s="1836"/>
      <c r="GT3614" s="1836"/>
      <c r="GU3614" s="1836"/>
      <c r="GV3614" s="1836"/>
      <c r="GW3614" s="1836"/>
      <c r="GX3614" s="1836"/>
      <c r="GY3614" s="1836"/>
      <c r="GZ3614" s="1836"/>
      <c r="HA3614" s="1836"/>
      <c r="HB3614" s="1836"/>
      <c r="HC3614" s="1836"/>
      <c r="HD3614" s="1836"/>
      <c r="HE3614" s="1836"/>
      <c r="HF3614" s="1836"/>
      <c r="HG3614" s="1836"/>
      <c r="HH3614" s="1836"/>
      <c r="HI3614" s="1836"/>
      <c r="HJ3614" s="1836"/>
      <c r="HK3614" s="1836"/>
      <c r="HL3614" s="1836"/>
      <c r="HM3614" s="1836"/>
      <c r="HN3614" s="1836"/>
      <c r="HO3614" s="1836"/>
      <c r="HP3614" s="1836"/>
      <c r="HQ3614" s="1836"/>
      <c r="HR3614" s="1836"/>
      <c r="HS3614" s="1836"/>
      <c r="HT3614" s="1836"/>
      <c r="HU3614" s="1836"/>
      <c r="HV3614" s="1836"/>
      <c r="HW3614" s="1836"/>
      <c r="HX3614" s="1836"/>
      <c r="HY3614" s="1836"/>
      <c r="HZ3614" s="1836"/>
      <c r="IA3614" s="1836"/>
      <c r="IB3614" s="1836"/>
      <c r="IC3614" s="1836"/>
      <c r="ID3614" s="1836"/>
      <c r="IE3614" s="1836"/>
      <c r="IF3614" s="1836"/>
      <c r="IG3614" s="1836"/>
      <c r="IH3614" s="1836"/>
      <c r="II3614" s="1836"/>
      <c r="IJ3614" s="1836"/>
      <c r="IK3614" s="1836"/>
      <c r="IL3614" s="1836"/>
      <c r="IM3614" s="1836"/>
      <c r="IN3614" s="1836"/>
      <c r="IO3614" s="1836"/>
      <c r="IP3614" s="1836"/>
      <c r="IQ3614" s="1836"/>
    </row>
    <row r="3615" spans="1:251" s="1918" customFormat="1" ht="13.15">
      <c r="A3615" s="2302"/>
      <c r="B3615" s="1831" t="s">
        <v>3926</v>
      </c>
      <c r="C3615" s="1856" t="s">
        <v>1313</v>
      </c>
      <c r="D3615" s="2366"/>
      <c r="E3615" s="2334">
        <v>2</v>
      </c>
      <c r="F3615" s="1885">
        <f>D3615*E3615</f>
        <v>0</v>
      </c>
      <c r="G3615" s="1842">
        <v>0</v>
      </c>
      <c r="H3615" s="1880">
        <f>F3615*G3615</f>
        <v>0</v>
      </c>
      <c r="I3615" s="2334">
        <v>0</v>
      </c>
      <c r="J3615" s="1885">
        <f>H3615*I3615</f>
        <v>0</v>
      </c>
      <c r="K3615" s="1836"/>
      <c r="L3615" s="1842"/>
      <c r="M3615" s="1836"/>
      <c r="N3615" s="1836"/>
      <c r="O3615" s="1836"/>
      <c r="P3615" s="1836"/>
      <c r="Q3615" s="1836"/>
      <c r="R3615" s="1836"/>
      <c r="S3615" s="1836"/>
      <c r="T3615" s="1836"/>
      <c r="U3615" s="1836"/>
      <c r="V3615" s="1836"/>
      <c r="W3615" s="1836"/>
      <c r="X3615" s="1836"/>
      <c r="Y3615" s="1836"/>
      <c r="Z3615" s="1836"/>
      <c r="AA3615" s="1836"/>
      <c r="AB3615" s="1836"/>
      <c r="AC3615" s="1836"/>
      <c r="AD3615" s="1836"/>
      <c r="AE3615" s="1836"/>
      <c r="AF3615" s="1836"/>
      <c r="AG3615" s="1836"/>
      <c r="AH3615" s="1836"/>
      <c r="AI3615" s="1836"/>
      <c r="AJ3615" s="1836"/>
      <c r="AK3615" s="1836"/>
      <c r="AL3615" s="1836"/>
      <c r="AM3615" s="1836"/>
      <c r="AN3615" s="1836"/>
      <c r="AO3615" s="1836"/>
      <c r="AP3615" s="1836"/>
      <c r="AQ3615" s="1836"/>
      <c r="AR3615" s="1836"/>
      <c r="AS3615" s="1836"/>
      <c r="AT3615" s="1836"/>
      <c r="AU3615" s="1836"/>
      <c r="AV3615" s="1836"/>
      <c r="AW3615" s="1836"/>
      <c r="AX3615" s="1836"/>
      <c r="AY3615" s="1836"/>
      <c r="AZ3615" s="1836"/>
      <c r="BA3615" s="1836"/>
      <c r="BB3615" s="1836"/>
      <c r="BC3615" s="1836"/>
      <c r="BD3615" s="1836"/>
      <c r="BE3615" s="1836"/>
      <c r="BF3615" s="1836"/>
      <c r="BG3615" s="1836"/>
      <c r="BH3615" s="1836"/>
      <c r="BI3615" s="1836"/>
      <c r="BJ3615" s="1836"/>
      <c r="BK3615" s="1836"/>
      <c r="BL3615" s="1836"/>
      <c r="BM3615" s="1836"/>
      <c r="BN3615" s="1836"/>
      <c r="BO3615" s="1836"/>
      <c r="BP3615" s="1836"/>
      <c r="BQ3615" s="1836"/>
      <c r="BR3615" s="1836"/>
      <c r="BS3615" s="1836"/>
      <c r="BT3615" s="1836"/>
      <c r="BU3615" s="1836"/>
      <c r="BV3615" s="1836"/>
      <c r="BW3615" s="1836"/>
      <c r="BX3615" s="1836"/>
      <c r="BY3615" s="1836"/>
      <c r="BZ3615" s="1836"/>
      <c r="CA3615" s="1836"/>
      <c r="CB3615" s="1836"/>
      <c r="CC3615" s="1836"/>
      <c r="CD3615" s="1836"/>
      <c r="CE3615" s="1836"/>
      <c r="CF3615" s="1836"/>
      <c r="CG3615" s="1836"/>
      <c r="CH3615" s="1836"/>
      <c r="CI3615" s="1836"/>
      <c r="CJ3615" s="1836"/>
      <c r="CK3615" s="1836"/>
      <c r="CL3615" s="1836"/>
      <c r="CM3615" s="1836"/>
      <c r="CN3615" s="1836"/>
      <c r="CO3615" s="1836"/>
      <c r="CP3615" s="1836"/>
      <c r="CQ3615" s="1836"/>
      <c r="CR3615" s="1836"/>
      <c r="CS3615" s="1836"/>
      <c r="CT3615" s="1836"/>
      <c r="CU3615" s="1836"/>
      <c r="CV3615" s="1836"/>
      <c r="CW3615" s="1836"/>
      <c r="CX3615" s="1836"/>
      <c r="CY3615" s="1836"/>
      <c r="CZ3615" s="1836"/>
      <c r="DA3615" s="1836"/>
      <c r="DB3615" s="1836"/>
      <c r="DC3615" s="1836"/>
      <c r="DD3615" s="1836"/>
      <c r="DE3615" s="1836"/>
      <c r="DF3615" s="1836"/>
      <c r="DG3615" s="1836"/>
      <c r="DH3615" s="1836"/>
      <c r="DI3615" s="1836"/>
      <c r="DJ3615" s="1836"/>
      <c r="DK3615" s="1836"/>
      <c r="DL3615" s="1836"/>
      <c r="DM3615" s="1836"/>
      <c r="DN3615" s="1836"/>
      <c r="DO3615" s="1836"/>
      <c r="DP3615" s="1836"/>
      <c r="DQ3615" s="1836"/>
      <c r="DR3615" s="1836"/>
      <c r="DS3615" s="1836"/>
      <c r="DT3615" s="1836"/>
      <c r="DU3615" s="1836"/>
      <c r="DV3615" s="1836"/>
      <c r="DW3615" s="1836"/>
      <c r="DX3615" s="1836"/>
      <c r="DY3615" s="1836"/>
      <c r="DZ3615" s="1836"/>
      <c r="EA3615" s="1836"/>
      <c r="EB3615" s="1836"/>
      <c r="EC3615" s="1836"/>
      <c r="ED3615" s="1836"/>
      <c r="EE3615" s="1836"/>
      <c r="EF3615" s="1836"/>
      <c r="EG3615" s="1836"/>
      <c r="EH3615" s="1836"/>
      <c r="EI3615" s="1836"/>
      <c r="EJ3615" s="1836"/>
      <c r="EK3615" s="1836"/>
      <c r="EL3615" s="1836"/>
      <c r="EM3615" s="1836"/>
      <c r="EN3615" s="1836"/>
      <c r="EO3615" s="1836"/>
      <c r="EP3615" s="1836"/>
      <c r="EQ3615" s="1836"/>
      <c r="ER3615" s="1836"/>
      <c r="ES3615" s="1836"/>
      <c r="ET3615" s="1836"/>
      <c r="EU3615" s="1836"/>
      <c r="EV3615" s="1836"/>
      <c r="EW3615" s="1836"/>
      <c r="EX3615" s="1836"/>
      <c r="EY3615" s="1836"/>
      <c r="EZ3615" s="1836"/>
      <c r="FA3615" s="1836"/>
      <c r="FB3615" s="1836"/>
      <c r="FC3615" s="1836"/>
      <c r="FD3615" s="1836"/>
      <c r="FE3615" s="1836"/>
      <c r="FF3615" s="1836"/>
      <c r="FG3615" s="1836"/>
      <c r="FH3615" s="1836"/>
      <c r="FI3615" s="1836"/>
      <c r="FJ3615" s="1836"/>
      <c r="FK3615" s="1836"/>
      <c r="FL3615" s="1836"/>
      <c r="FM3615" s="1836"/>
      <c r="FN3615" s="1836"/>
      <c r="FO3615" s="1836"/>
      <c r="FP3615" s="1836"/>
      <c r="FQ3615" s="1836"/>
      <c r="FR3615" s="1836"/>
      <c r="FS3615" s="1836"/>
      <c r="FT3615" s="1836"/>
      <c r="FU3615" s="1836"/>
      <c r="FV3615" s="1836"/>
      <c r="FW3615" s="1836"/>
      <c r="FX3615" s="1836"/>
      <c r="FY3615" s="1836"/>
      <c r="FZ3615" s="1836"/>
      <c r="GA3615" s="1836"/>
      <c r="GB3615" s="1836"/>
      <c r="GC3615" s="1836"/>
      <c r="GD3615" s="1836"/>
      <c r="GE3615" s="1836"/>
      <c r="GF3615" s="1836"/>
      <c r="GG3615" s="1836"/>
      <c r="GH3615" s="1836"/>
      <c r="GI3615" s="1836"/>
      <c r="GJ3615" s="1836"/>
      <c r="GK3615" s="1836"/>
      <c r="GL3615" s="1836"/>
      <c r="GM3615" s="1836"/>
      <c r="GN3615" s="1836"/>
      <c r="GO3615" s="1836"/>
      <c r="GP3615" s="1836"/>
      <c r="GQ3615" s="1836"/>
      <c r="GR3615" s="1836"/>
      <c r="GS3615" s="1836"/>
      <c r="GT3615" s="1836"/>
      <c r="GU3615" s="1836"/>
      <c r="GV3615" s="1836"/>
      <c r="GW3615" s="1836"/>
      <c r="GX3615" s="1836"/>
      <c r="GY3615" s="1836"/>
      <c r="GZ3615" s="1836"/>
      <c r="HA3615" s="1836"/>
      <c r="HB3615" s="1836"/>
      <c r="HC3615" s="1836"/>
      <c r="HD3615" s="1836"/>
      <c r="HE3615" s="1836"/>
      <c r="HF3615" s="1836"/>
      <c r="HG3615" s="1836"/>
      <c r="HH3615" s="1836"/>
      <c r="HI3615" s="1836"/>
      <c r="HJ3615" s="1836"/>
      <c r="HK3615" s="1836"/>
      <c r="HL3615" s="1836"/>
      <c r="HM3615" s="1836"/>
      <c r="HN3615" s="1836"/>
      <c r="HO3615" s="1836"/>
      <c r="HP3615" s="1836"/>
      <c r="HQ3615" s="1836"/>
      <c r="HR3615" s="1836"/>
      <c r="HS3615" s="1836"/>
      <c r="HT3615" s="1836"/>
      <c r="HU3615" s="1836"/>
      <c r="HV3615" s="1836"/>
      <c r="HW3615" s="1836"/>
      <c r="HX3615" s="1836"/>
      <c r="HY3615" s="1836"/>
      <c r="HZ3615" s="1836"/>
      <c r="IA3615" s="1836"/>
      <c r="IB3615" s="1836"/>
      <c r="IC3615" s="1836"/>
      <c r="ID3615" s="1836"/>
      <c r="IE3615" s="1836"/>
      <c r="IF3615" s="1836"/>
      <c r="IG3615" s="1836"/>
      <c r="IH3615" s="1836"/>
      <c r="II3615" s="1836"/>
      <c r="IJ3615" s="1836"/>
      <c r="IK3615" s="1836"/>
      <c r="IL3615" s="1836"/>
      <c r="IM3615" s="1836"/>
      <c r="IN3615" s="1836"/>
      <c r="IO3615" s="1836"/>
      <c r="IP3615" s="1836"/>
      <c r="IQ3615" s="1836"/>
    </row>
    <row r="3616" spans="1:251" s="1918" customFormat="1" ht="6" customHeight="1">
      <c r="A3616" s="2302"/>
      <c r="B3616" s="1831"/>
      <c r="C3616" s="1842"/>
      <c r="D3616" s="2366"/>
      <c r="E3616" s="2334"/>
      <c r="F3616" s="1885"/>
      <c r="G3616" s="1842"/>
      <c r="H3616" s="1880"/>
      <c r="I3616" s="2334"/>
      <c r="J3616" s="1885"/>
      <c r="K3616" s="1836"/>
      <c r="L3616" s="1842"/>
      <c r="M3616" s="1836"/>
      <c r="N3616" s="1836"/>
      <c r="O3616" s="1836"/>
      <c r="P3616" s="1836"/>
      <c r="Q3616" s="1836"/>
      <c r="R3616" s="1836"/>
      <c r="S3616" s="1836"/>
      <c r="T3616" s="1836"/>
      <c r="U3616" s="1836"/>
      <c r="V3616" s="1836"/>
      <c r="W3616" s="1836"/>
      <c r="X3616" s="1836"/>
      <c r="Y3616" s="1836"/>
      <c r="Z3616" s="1836"/>
      <c r="AA3616" s="1836"/>
      <c r="AB3616" s="1836"/>
      <c r="AC3616" s="1836"/>
      <c r="AD3616" s="1836"/>
      <c r="AE3616" s="1836"/>
      <c r="AF3616" s="1836"/>
      <c r="AG3616" s="1836"/>
      <c r="AH3616" s="1836"/>
      <c r="AI3616" s="1836"/>
      <c r="AJ3616" s="1836"/>
      <c r="AK3616" s="1836"/>
      <c r="AL3616" s="1836"/>
      <c r="AM3616" s="1836"/>
      <c r="AN3616" s="1836"/>
      <c r="AO3616" s="1836"/>
      <c r="AP3616" s="1836"/>
      <c r="AQ3616" s="1836"/>
      <c r="AR3616" s="1836"/>
      <c r="AS3616" s="1836"/>
      <c r="AT3616" s="1836"/>
      <c r="AU3616" s="1836"/>
      <c r="AV3616" s="1836"/>
      <c r="AW3616" s="1836"/>
      <c r="AX3616" s="1836"/>
      <c r="AY3616" s="1836"/>
      <c r="AZ3616" s="1836"/>
      <c r="BA3616" s="1836"/>
      <c r="BB3616" s="1836"/>
      <c r="BC3616" s="1836"/>
      <c r="BD3616" s="1836"/>
      <c r="BE3616" s="1836"/>
      <c r="BF3616" s="1836"/>
      <c r="BG3616" s="1836"/>
      <c r="BH3616" s="1836"/>
      <c r="BI3616" s="1836"/>
      <c r="BJ3616" s="1836"/>
      <c r="BK3616" s="1836"/>
      <c r="BL3616" s="1836"/>
      <c r="BM3616" s="1836"/>
      <c r="BN3616" s="1836"/>
      <c r="BO3616" s="1836"/>
      <c r="BP3616" s="1836"/>
      <c r="BQ3616" s="1836"/>
      <c r="BR3616" s="1836"/>
      <c r="BS3616" s="1836"/>
      <c r="BT3616" s="1836"/>
      <c r="BU3616" s="1836"/>
      <c r="BV3616" s="1836"/>
      <c r="BW3616" s="1836"/>
      <c r="BX3616" s="1836"/>
      <c r="BY3616" s="1836"/>
      <c r="BZ3616" s="1836"/>
      <c r="CA3616" s="1836"/>
      <c r="CB3616" s="1836"/>
      <c r="CC3616" s="1836"/>
      <c r="CD3616" s="1836"/>
      <c r="CE3616" s="1836"/>
      <c r="CF3616" s="1836"/>
      <c r="CG3616" s="1836"/>
      <c r="CH3616" s="1836"/>
      <c r="CI3616" s="1836"/>
      <c r="CJ3616" s="1836"/>
      <c r="CK3616" s="1836"/>
      <c r="CL3616" s="1836"/>
      <c r="CM3616" s="1836"/>
      <c r="CN3616" s="1836"/>
      <c r="CO3616" s="1836"/>
      <c r="CP3616" s="1836"/>
      <c r="CQ3616" s="1836"/>
      <c r="CR3616" s="1836"/>
      <c r="CS3616" s="1836"/>
      <c r="CT3616" s="1836"/>
      <c r="CU3616" s="1836"/>
      <c r="CV3616" s="1836"/>
      <c r="CW3616" s="1836"/>
      <c r="CX3616" s="1836"/>
      <c r="CY3616" s="1836"/>
      <c r="CZ3616" s="1836"/>
      <c r="DA3616" s="1836"/>
      <c r="DB3616" s="1836"/>
      <c r="DC3616" s="1836"/>
      <c r="DD3616" s="1836"/>
      <c r="DE3616" s="1836"/>
      <c r="DF3616" s="1836"/>
      <c r="DG3616" s="1836"/>
      <c r="DH3616" s="1836"/>
      <c r="DI3616" s="1836"/>
      <c r="DJ3616" s="1836"/>
      <c r="DK3616" s="1836"/>
      <c r="DL3616" s="1836"/>
      <c r="DM3616" s="1836"/>
      <c r="DN3616" s="1836"/>
      <c r="DO3616" s="1836"/>
      <c r="DP3616" s="1836"/>
      <c r="DQ3616" s="1836"/>
      <c r="DR3616" s="1836"/>
      <c r="DS3616" s="1836"/>
      <c r="DT3616" s="1836"/>
      <c r="DU3616" s="1836"/>
      <c r="DV3616" s="1836"/>
      <c r="DW3616" s="1836"/>
      <c r="DX3616" s="1836"/>
      <c r="DY3616" s="1836"/>
      <c r="DZ3616" s="1836"/>
      <c r="EA3616" s="1836"/>
      <c r="EB3616" s="1836"/>
      <c r="EC3616" s="1836"/>
      <c r="ED3616" s="1836"/>
      <c r="EE3616" s="1836"/>
      <c r="EF3616" s="1836"/>
      <c r="EG3616" s="1836"/>
      <c r="EH3616" s="1836"/>
      <c r="EI3616" s="1836"/>
      <c r="EJ3616" s="1836"/>
      <c r="EK3616" s="1836"/>
      <c r="EL3616" s="1836"/>
      <c r="EM3616" s="1836"/>
      <c r="EN3616" s="1836"/>
      <c r="EO3616" s="1836"/>
      <c r="EP3616" s="1836"/>
      <c r="EQ3616" s="1836"/>
      <c r="ER3616" s="1836"/>
      <c r="ES3616" s="1836"/>
      <c r="ET3616" s="1836"/>
      <c r="EU3616" s="1836"/>
      <c r="EV3616" s="1836"/>
      <c r="EW3616" s="1836"/>
      <c r="EX3616" s="1836"/>
      <c r="EY3616" s="1836"/>
      <c r="EZ3616" s="1836"/>
      <c r="FA3616" s="1836"/>
      <c r="FB3616" s="1836"/>
      <c r="FC3616" s="1836"/>
      <c r="FD3616" s="1836"/>
      <c r="FE3616" s="1836"/>
      <c r="FF3616" s="1836"/>
      <c r="FG3616" s="1836"/>
      <c r="FH3616" s="1836"/>
      <c r="FI3616" s="1836"/>
      <c r="FJ3616" s="1836"/>
      <c r="FK3616" s="1836"/>
      <c r="FL3616" s="1836"/>
      <c r="FM3616" s="1836"/>
      <c r="FN3616" s="1836"/>
      <c r="FO3616" s="1836"/>
      <c r="FP3616" s="1836"/>
      <c r="FQ3616" s="1836"/>
      <c r="FR3616" s="1836"/>
      <c r="FS3616" s="1836"/>
      <c r="FT3616" s="1836"/>
      <c r="FU3616" s="1836"/>
      <c r="FV3616" s="1836"/>
      <c r="FW3616" s="1836"/>
      <c r="FX3616" s="1836"/>
      <c r="FY3616" s="1836"/>
      <c r="FZ3616" s="1836"/>
      <c r="GA3616" s="1836"/>
      <c r="GB3616" s="1836"/>
      <c r="GC3616" s="1836"/>
      <c r="GD3616" s="1836"/>
      <c r="GE3616" s="1836"/>
      <c r="GF3616" s="1836"/>
      <c r="GG3616" s="1836"/>
      <c r="GH3616" s="1836"/>
      <c r="GI3616" s="1836"/>
      <c r="GJ3616" s="1836"/>
      <c r="GK3616" s="1836"/>
      <c r="GL3616" s="1836"/>
      <c r="GM3616" s="1836"/>
      <c r="GN3616" s="1836"/>
      <c r="GO3616" s="1836"/>
      <c r="GP3616" s="1836"/>
      <c r="GQ3616" s="1836"/>
      <c r="GR3616" s="1836"/>
      <c r="GS3616" s="1836"/>
      <c r="GT3616" s="1836"/>
      <c r="GU3616" s="1836"/>
      <c r="GV3616" s="1836"/>
      <c r="GW3616" s="1836"/>
      <c r="GX3616" s="1836"/>
      <c r="GY3616" s="1836"/>
      <c r="GZ3616" s="1836"/>
      <c r="HA3616" s="1836"/>
      <c r="HB3616" s="1836"/>
      <c r="HC3616" s="1836"/>
      <c r="HD3616" s="1836"/>
      <c r="HE3616" s="1836"/>
      <c r="HF3616" s="1836"/>
      <c r="HG3616" s="1836"/>
      <c r="HH3616" s="1836"/>
      <c r="HI3616" s="1836"/>
      <c r="HJ3616" s="1836"/>
      <c r="HK3616" s="1836"/>
      <c r="HL3616" s="1836"/>
      <c r="HM3616" s="1836"/>
      <c r="HN3616" s="1836"/>
      <c r="HO3616" s="1836"/>
      <c r="HP3616" s="1836"/>
      <c r="HQ3616" s="1836"/>
      <c r="HR3616" s="1836"/>
      <c r="HS3616" s="1836"/>
      <c r="HT3616" s="1836"/>
      <c r="HU3616" s="1836"/>
      <c r="HV3616" s="1836"/>
      <c r="HW3616" s="1836"/>
      <c r="HX3616" s="1836"/>
      <c r="HY3616" s="1836"/>
      <c r="HZ3616" s="1836"/>
      <c r="IA3616" s="1836"/>
      <c r="IB3616" s="1836"/>
      <c r="IC3616" s="1836"/>
      <c r="ID3616" s="1836"/>
      <c r="IE3616" s="1836"/>
      <c r="IF3616" s="1836"/>
      <c r="IG3616" s="1836"/>
      <c r="IH3616" s="1836"/>
      <c r="II3616" s="1836"/>
      <c r="IJ3616" s="1836"/>
      <c r="IK3616" s="1836"/>
      <c r="IL3616" s="1836"/>
      <c r="IM3616" s="1836"/>
      <c r="IN3616" s="1836"/>
      <c r="IO3616" s="1836"/>
      <c r="IP3616" s="1836"/>
      <c r="IQ3616" s="1836"/>
    </row>
    <row r="3617" spans="1:251" s="1918" customFormat="1" ht="13.15">
      <c r="A3617" s="2302"/>
      <c r="B3617" s="1831" t="s">
        <v>3927</v>
      </c>
      <c r="C3617" s="1856"/>
      <c r="D3617" s="2366"/>
      <c r="E3617" s="2334"/>
      <c r="F3617" s="1885"/>
      <c r="G3617" s="1842"/>
      <c r="H3617" s="1880"/>
      <c r="I3617" s="2334"/>
      <c r="J3617" s="1885"/>
      <c r="K3617" s="1836"/>
      <c r="L3617" s="1842"/>
      <c r="M3617" s="1836"/>
      <c r="N3617" s="1836"/>
      <c r="O3617" s="1836"/>
      <c r="P3617" s="1836"/>
      <c r="Q3617" s="1836"/>
      <c r="R3617" s="1836"/>
      <c r="S3617" s="1836"/>
      <c r="T3617" s="1836"/>
      <c r="U3617" s="1836"/>
      <c r="V3617" s="1836"/>
      <c r="W3617" s="1836"/>
      <c r="X3617" s="1836"/>
      <c r="Y3617" s="1836"/>
      <c r="Z3617" s="1836"/>
      <c r="AA3617" s="1836"/>
      <c r="AB3617" s="1836"/>
      <c r="AC3617" s="1836"/>
      <c r="AD3617" s="1836"/>
      <c r="AE3617" s="1836"/>
      <c r="AF3617" s="1836"/>
      <c r="AG3617" s="1836"/>
      <c r="AH3617" s="1836"/>
      <c r="AI3617" s="1836"/>
      <c r="AJ3617" s="1836"/>
      <c r="AK3617" s="1836"/>
      <c r="AL3617" s="1836"/>
      <c r="AM3617" s="1836"/>
      <c r="AN3617" s="1836"/>
      <c r="AO3617" s="1836"/>
      <c r="AP3617" s="1836"/>
      <c r="AQ3617" s="1836"/>
      <c r="AR3617" s="1836"/>
      <c r="AS3617" s="1836"/>
      <c r="AT3617" s="1836"/>
      <c r="AU3617" s="1836"/>
      <c r="AV3617" s="1836"/>
      <c r="AW3617" s="1836"/>
      <c r="AX3617" s="1836"/>
      <c r="AY3617" s="1836"/>
      <c r="AZ3617" s="1836"/>
      <c r="BA3617" s="1836"/>
      <c r="BB3617" s="1836"/>
      <c r="BC3617" s="1836"/>
      <c r="BD3617" s="1836"/>
      <c r="BE3617" s="1836"/>
      <c r="BF3617" s="1836"/>
      <c r="BG3617" s="1836"/>
      <c r="BH3617" s="1836"/>
      <c r="BI3617" s="1836"/>
      <c r="BJ3617" s="1836"/>
      <c r="BK3617" s="1836"/>
      <c r="BL3617" s="1836"/>
      <c r="BM3617" s="1836"/>
      <c r="BN3617" s="1836"/>
      <c r="BO3617" s="1836"/>
      <c r="BP3617" s="1836"/>
      <c r="BQ3617" s="1836"/>
      <c r="BR3617" s="1836"/>
      <c r="BS3617" s="1836"/>
      <c r="BT3617" s="1836"/>
      <c r="BU3617" s="1836"/>
      <c r="BV3617" s="1836"/>
      <c r="BW3617" s="1836"/>
      <c r="BX3617" s="1836"/>
      <c r="BY3617" s="1836"/>
      <c r="BZ3617" s="1836"/>
      <c r="CA3617" s="1836"/>
      <c r="CB3617" s="1836"/>
      <c r="CC3617" s="1836"/>
      <c r="CD3617" s="1836"/>
      <c r="CE3617" s="1836"/>
      <c r="CF3617" s="1836"/>
      <c r="CG3617" s="1836"/>
      <c r="CH3617" s="1836"/>
      <c r="CI3617" s="1836"/>
      <c r="CJ3617" s="1836"/>
      <c r="CK3617" s="1836"/>
      <c r="CL3617" s="1836"/>
      <c r="CM3617" s="1836"/>
      <c r="CN3617" s="1836"/>
      <c r="CO3617" s="1836"/>
      <c r="CP3617" s="1836"/>
      <c r="CQ3617" s="1836"/>
      <c r="CR3617" s="1836"/>
      <c r="CS3617" s="1836"/>
      <c r="CT3617" s="1836"/>
      <c r="CU3617" s="1836"/>
      <c r="CV3617" s="1836"/>
      <c r="CW3617" s="1836"/>
      <c r="CX3617" s="1836"/>
      <c r="CY3617" s="1836"/>
      <c r="CZ3617" s="1836"/>
      <c r="DA3617" s="1836"/>
      <c r="DB3617" s="1836"/>
      <c r="DC3617" s="1836"/>
      <c r="DD3617" s="1836"/>
      <c r="DE3617" s="1836"/>
      <c r="DF3617" s="1836"/>
      <c r="DG3617" s="1836"/>
      <c r="DH3617" s="1836"/>
      <c r="DI3617" s="1836"/>
      <c r="DJ3617" s="1836"/>
      <c r="DK3617" s="1836"/>
      <c r="DL3617" s="1836"/>
      <c r="DM3617" s="1836"/>
      <c r="DN3617" s="1836"/>
      <c r="DO3617" s="1836"/>
      <c r="DP3617" s="1836"/>
      <c r="DQ3617" s="1836"/>
      <c r="DR3617" s="1836"/>
      <c r="DS3617" s="1836"/>
      <c r="DT3617" s="1836"/>
      <c r="DU3617" s="1836"/>
      <c r="DV3617" s="1836"/>
      <c r="DW3617" s="1836"/>
      <c r="DX3617" s="1836"/>
      <c r="DY3617" s="1836"/>
      <c r="DZ3617" s="1836"/>
      <c r="EA3617" s="1836"/>
      <c r="EB3617" s="1836"/>
      <c r="EC3617" s="1836"/>
      <c r="ED3617" s="1836"/>
      <c r="EE3617" s="1836"/>
      <c r="EF3617" s="1836"/>
      <c r="EG3617" s="1836"/>
      <c r="EH3617" s="1836"/>
      <c r="EI3617" s="1836"/>
      <c r="EJ3617" s="1836"/>
      <c r="EK3617" s="1836"/>
      <c r="EL3617" s="1836"/>
      <c r="EM3617" s="1836"/>
      <c r="EN3617" s="1836"/>
      <c r="EO3617" s="1836"/>
      <c r="EP3617" s="1836"/>
      <c r="EQ3617" s="1836"/>
      <c r="ER3617" s="1836"/>
      <c r="ES3617" s="1836"/>
      <c r="ET3617" s="1836"/>
      <c r="EU3617" s="1836"/>
      <c r="EV3617" s="1836"/>
      <c r="EW3617" s="1836"/>
      <c r="EX3617" s="1836"/>
      <c r="EY3617" s="1836"/>
      <c r="EZ3617" s="1836"/>
      <c r="FA3617" s="1836"/>
      <c r="FB3617" s="1836"/>
      <c r="FC3617" s="1836"/>
      <c r="FD3617" s="1836"/>
      <c r="FE3617" s="1836"/>
      <c r="FF3617" s="1836"/>
      <c r="FG3617" s="1836"/>
      <c r="FH3617" s="1836"/>
      <c r="FI3617" s="1836"/>
      <c r="FJ3617" s="1836"/>
      <c r="FK3617" s="1836"/>
      <c r="FL3617" s="1836"/>
      <c r="FM3617" s="1836"/>
      <c r="FN3617" s="1836"/>
      <c r="FO3617" s="1836"/>
      <c r="FP3617" s="1836"/>
      <c r="FQ3617" s="1836"/>
      <c r="FR3617" s="1836"/>
      <c r="FS3617" s="1836"/>
      <c r="FT3617" s="1836"/>
      <c r="FU3617" s="1836"/>
      <c r="FV3617" s="1836"/>
      <c r="FW3617" s="1836"/>
      <c r="FX3617" s="1836"/>
      <c r="FY3617" s="1836"/>
      <c r="FZ3617" s="1836"/>
      <c r="GA3617" s="1836"/>
      <c r="GB3617" s="1836"/>
      <c r="GC3617" s="1836"/>
      <c r="GD3617" s="1836"/>
      <c r="GE3617" s="1836"/>
      <c r="GF3617" s="1836"/>
      <c r="GG3617" s="1836"/>
      <c r="GH3617" s="1836"/>
      <c r="GI3617" s="1836"/>
      <c r="GJ3617" s="1836"/>
      <c r="GK3617" s="1836"/>
      <c r="GL3617" s="1836"/>
      <c r="GM3617" s="1836"/>
      <c r="GN3617" s="1836"/>
      <c r="GO3617" s="1836"/>
      <c r="GP3617" s="1836"/>
      <c r="GQ3617" s="1836"/>
      <c r="GR3617" s="1836"/>
      <c r="GS3617" s="1836"/>
      <c r="GT3617" s="1836"/>
      <c r="GU3617" s="1836"/>
      <c r="GV3617" s="1836"/>
      <c r="GW3617" s="1836"/>
      <c r="GX3617" s="1836"/>
      <c r="GY3617" s="1836"/>
      <c r="GZ3617" s="1836"/>
      <c r="HA3617" s="1836"/>
      <c r="HB3617" s="1836"/>
      <c r="HC3617" s="1836"/>
      <c r="HD3617" s="1836"/>
      <c r="HE3617" s="1836"/>
      <c r="HF3617" s="1836"/>
      <c r="HG3617" s="1836"/>
      <c r="HH3617" s="1836"/>
      <c r="HI3617" s="1836"/>
      <c r="HJ3617" s="1836"/>
      <c r="HK3617" s="1836"/>
      <c r="HL3617" s="1836"/>
      <c r="HM3617" s="1836"/>
      <c r="HN3617" s="1836"/>
      <c r="HO3617" s="1836"/>
      <c r="HP3617" s="1836"/>
      <c r="HQ3617" s="1836"/>
      <c r="HR3617" s="1836"/>
      <c r="HS3617" s="1836"/>
      <c r="HT3617" s="1836"/>
      <c r="HU3617" s="1836"/>
      <c r="HV3617" s="1836"/>
      <c r="HW3617" s="1836"/>
      <c r="HX3617" s="1836"/>
      <c r="HY3617" s="1836"/>
      <c r="HZ3617" s="1836"/>
      <c r="IA3617" s="1836"/>
      <c r="IB3617" s="1836"/>
      <c r="IC3617" s="1836"/>
      <c r="ID3617" s="1836"/>
      <c r="IE3617" s="1836"/>
      <c r="IF3617" s="1836"/>
      <c r="IG3617" s="1836"/>
      <c r="IH3617" s="1836"/>
      <c r="II3617" s="1836"/>
      <c r="IJ3617" s="1836"/>
      <c r="IK3617" s="1836"/>
      <c r="IL3617" s="1836"/>
      <c r="IM3617" s="1836"/>
      <c r="IN3617" s="1836"/>
      <c r="IO3617" s="1836"/>
      <c r="IP3617" s="1836"/>
      <c r="IQ3617" s="1836"/>
    </row>
    <row r="3618" spans="1:251" s="1918" customFormat="1" ht="13.15">
      <c r="A3618" s="2302"/>
      <c r="B3618" s="1831"/>
      <c r="C3618" s="1856" t="s">
        <v>1313</v>
      </c>
      <c r="D3618" s="2366"/>
      <c r="E3618" s="2334">
        <v>1</v>
      </c>
      <c r="F3618" s="1885">
        <f>D3618*E3618</f>
        <v>0</v>
      </c>
      <c r="G3618" s="1842">
        <v>0</v>
      </c>
      <c r="H3618" s="1880">
        <f>F3618*G3618</f>
        <v>0</v>
      </c>
      <c r="I3618" s="2334">
        <v>0</v>
      </c>
      <c r="J3618" s="1885">
        <f>H3618*I3618</f>
        <v>0</v>
      </c>
      <c r="K3618" s="1836"/>
      <c r="L3618" s="1842"/>
      <c r="M3618" s="1836"/>
      <c r="N3618" s="1836"/>
      <c r="O3618" s="1836"/>
      <c r="P3618" s="1836"/>
      <c r="Q3618" s="1836"/>
      <c r="R3618" s="1836"/>
      <c r="S3618" s="1836"/>
      <c r="T3618" s="1836"/>
      <c r="U3618" s="1836"/>
      <c r="V3618" s="1836"/>
      <c r="W3618" s="1836"/>
      <c r="X3618" s="1836"/>
      <c r="Y3618" s="1836"/>
      <c r="Z3618" s="1836"/>
      <c r="AA3618" s="1836"/>
      <c r="AB3618" s="1836"/>
      <c r="AC3618" s="1836"/>
      <c r="AD3618" s="1836"/>
      <c r="AE3618" s="1836"/>
      <c r="AF3618" s="1836"/>
      <c r="AG3618" s="1836"/>
      <c r="AH3618" s="1836"/>
      <c r="AI3618" s="1836"/>
      <c r="AJ3618" s="1836"/>
      <c r="AK3618" s="1836"/>
      <c r="AL3618" s="1836"/>
      <c r="AM3618" s="1836"/>
      <c r="AN3618" s="1836"/>
      <c r="AO3618" s="1836"/>
      <c r="AP3618" s="1836"/>
      <c r="AQ3618" s="1836"/>
      <c r="AR3618" s="1836"/>
      <c r="AS3618" s="1836"/>
      <c r="AT3618" s="1836"/>
      <c r="AU3618" s="1836"/>
      <c r="AV3618" s="1836"/>
      <c r="AW3618" s="1836"/>
      <c r="AX3618" s="1836"/>
      <c r="AY3618" s="1836"/>
      <c r="AZ3618" s="1836"/>
      <c r="BA3618" s="1836"/>
      <c r="BB3618" s="1836"/>
      <c r="BC3618" s="1836"/>
      <c r="BD3618" s="1836"/>
      <c r="BE3618" s="1836"/>
      <c r="BF3618" s="1836"/>
      <c r="BG3618" s="1836"/>
      <c r="BH3618" s="1836"/>
      <c r="BI3618" s="1836"/>
      <c r="BJ3618" s="1836"/>
      <c r="BK3618" s="1836"/>
      <c r="BL3618" s="1836"/>
      <c r="BM3618" s="1836"/>
      <c r="BN3618" s="1836"/>
      <c r="BO3618" s="1836"/>
      <c r="BP3618" s="1836"/>
      <c r="BQ3618" s="1836"/>
      <c r="BR3618" s="1836"/>
      <c r="BS3618" s="1836"/>
      <c r="BT3618" s="1836"/>
      <c r="BU3618" s="1836"/>
      <c r="BV3618" s="1836"/>
      <c r="BW3618" s="1836"/>
      <c r="BX3618" s="1836"/>
      <c r="BY3618" s="1836"/>
      <c r="BZ3618" s="1836"/>
      <c r="CA3618" s="1836"/>
      <c r="CB3618" s="1836"/>
      <c r="CC3618" s="1836"/>
      <c r="CD3618" s="1836"/>
      <c r="CE3618" s="1836"/>
      <c r="CF3618" s="1836"/>
      <c r="CG3618" s="1836"/>
      <c r="CH3618" s="1836"/>
      <c r="CI3618" s="1836"/>
      <c r="CJ3618" s="1836"/>
      <c r="CK3618" s="1836"/>
      <c r="CL3618" s="1836"/>
      <c r="CM3618" s="1836"/>
      <c r="CN3618" s="1836"/>
      <c r="CO3618" s="1836"/>
      <c r="CP3618" s="1836"/>
      <c r="CQ3618" s="1836"/>
      <c r="CR3618" s="1836"/>
      <c r="CS3618" s="1836"/>
      <c r="CT3618" s="1836"/>
      <c r="CU3618" s="1836"/>
      <c r="CV3618" s="1836"/>
      <c r="CW3618" s="1836"/>
      <c r="CX3618" s="1836"/>
      <c r="CY3618" s="1836"/>
      <c r="CZ3618" s="1836"/>
      <c r="DA3618" s="1836"/>
      <c r="DB3618" s="1836"/>
      <c r="DC3618" s="1836"/>
      <c r="DD3618" s="1836"/>
      <c r="DE3618" s="1836"/>
      <c r="DF3618" s="1836"/>
      <c r="DG3618" s="1836"/>
      <c r="DH3618" s="1836"/>
      <c r="DI3618" s="1836"/>
      <c r="DJ3618" s="1836"/>
      <c r="DK3618" s="1836"/>
      <c r="DL3618" s="1836"/>
      <c r="DM3618" s="1836"/>
      <c r="DN3618" s="1836"/>
      <c r="DO3618" s="1836"/>
      <c r="DP3618" s="1836"/>
      <c r="DQ3618" s="1836"/>
      <c r="DR3618" s="1836"/>
      <c r="DS3618" s="1836"/>
      <c r="DT3618" s="1836"/>
      <c r="DU3618" s="1836"/>
      <c r="DV3618" s="1836"/>
      <c r="DW3618" s="1836"/>
      <c r="DX3618" s="1836"/>
      <c r="DY3618" s="1836"/>
      <c r="DZ3618" s="1836"/>
      <c r="EA3618" s="1836"/>
      <c r="EB3618" s="1836"/>
      <c r="EC3618" s="1836"/>
      <c r="ED3618" s="1836"/>
      <c r="EE3618" s="1836"/>
      <c r="EF3618" s="1836"/>
      <c r="EG3618" s="1836"/>
      <c r="EH3618" s="1836"/>
      <c r="EI3618" s="1836"/>
      <c r="EJ3618" s="1836"/>
      <c r="EK3618" s="1836"/>
      <c r="EL3618" s="1836"/>
      <c r="EM3618" s="1836"/>
      <c r="EN3618" s="1836"/>
      <c r="EO3618" s="1836"/>
      <c r="EP3618" s="1836"/>
      <c r="EQ3618" s="1836"/>
      <c r="ER3618" s="1836"/>
      <c r="ES3618" s="1836"/>
      <c r="ET3618" s="1836"/>
      <c r="EU3618" s="1836"/>
      <c r="EV3618" s="1836"/>
      <c r="EW3618" s="1836"/>
      <c r="EX3618" s="1836"/>
      <c r="EY3618" s="1836"/>
      <c r="EZ3618" s="1836"/>
      <c r="FA3618" s="1836"/>
      <c r="FB3618" s="1836"/>
      <c r="FC3618" s="1836"/>
      <c r="FD3618" s="1836"/>
      <c r="FE3618" s="1836"/>
      <c r="FF3618" s="1836"/>
      <c r="FG3618" s="1836"/>
      <c r="FH3618" s="1836"/>
      <c r="FI3618" s="1836"/>
      <c r="FJ3618" s="1836"/>
      <c r="FK3618" s="1836"/>
      <c r="FL3618" s="1836"/>
      <c r="FM3618" s="1836"/>
      <c r="FN3618" s="1836"/>
      <c r="FO3618" s="1836"/>
      <c r="FP3618" s="1836"/>
      <c r="FQ3618" s="1836"/>
      <c r="FR3618" s="1836"/>
      <c r="FS3618" s="1836"/>
      <c r="FT3618" s="1836"/>
      <c r="FU3618" s="1836"/>
      <c r="FV3618" s="1836"/>
      <c r="FW3618" s="1836"/>
      <c r="FX3618" s="1836"/>
      <c r="FY3618" s="1836"/>
      <c r="FZ3618" s="1836"/>
      <c r="GA3618" s="1836"/>
      <c r="GB3618" s="1836"/>
      <c r="GC3618" s="1836"/>
      <c r="GD3618" s="1836"/>
      <c r="GE3618" s="1836"/>
      <c r="GF3618" s="1836"/>
      <c r="GG3618" s="1836"/>
      <c r="GH3618" s="1836"/>
      <c r="GI3618" s="1836"/>
      <c r="GJ3618" s="1836"/>
      <c r="GK3618" s="1836"/>
      <c r="GL3618" s="1836"/>
      <c r="GM3618" s="1836"/>
      <c r="GN3618" s="1836"/>
      <c r="GO3618" s="1836"/>
      <c r="GP3618" s="1836"/>
      <c r="GQ3618" s="1836"/>
      <c r="GR3618" s="1836"/>
      <c r="GS3618" s="1836"/>
      <c r="GT3618" s="1836"/>
      <c r="GU3618" s="1836"/>
      <c r="GV3618" s="1836"/>
      <c r="GW3618" s="1836"/>
      <c r="GX3618" s="1836"/>
      <c r="GY3618" s="1836"/>
      <c r="GZ3618" s="1836"/>
      <c r="HA3618" s="1836"/>
      <c r="HB3618" s="1836"/>
      <c r="HC3618" s="1836"/>
      <c r="HD3618" s="1836"/>
      <c r="HE3618" s="1836"/>
      <c r="HF3618" s="1836"/>
      <c r="HG3618" s="1836"/>
      <c r="HH3618" s="1836"/>
      <c r="HI3618" s="1836"/>
      <c r="HJ3618" s="1836"/>
      <c r="HK3618" s="1836"/>
      <c r="HL3618" s="1836"/>
      <c r="HM3618" s="1836"/>
      <c r="HN3618" s="1836"/>
      <c r="HO3618" s="1836"/>
      <c r="HP3618" s="1836"/>
      <c r="HQ3618" s="1836"/>
      <c r="HR3618" s="1836"/>
      <c r="HS3618" s="1836"/>
      <c r="HT3618" s="1836"/>
      <c r="HU3618" s="1836"/>
      <c r="HV3618" s="1836"/>
      <c r="HW3618" s="1836"/>
      <c r="HX3618" s="1836"/>
      <c r="HY3618" s="1836"/>
      <c r="HZ3618" s="1836"/>
      <c r="IA3618" s="1836"/>
      <c r="IB3618" s="1836"/>
      <c r="IC3618" s="1836"/>
      <c r="ID3618" s="1836"/>
      <c r="IE3618" s="1836"/>
      <c r="IF3618" s="1836"/>
      <c r="IG3618" s="1836"/>
      <c r="IH3618" s="1836"/>
      <c r="II3618" s="1836"/>
      <c r="IJ3618" s="1836"/>
      <c r="IK3618" s="1836"/>
      <c r="IL3618" s="1836"/>
      <c r="IM3618" s="1836"/>
      <c r="IN3618" s="1836"/>
      <c r="IO3618" s="1836"/>
      <c r="IP3618" s="1836"/>
      <c r="IQ3618" s="1836"/>
    </row>
    <row r="3619" spans="1:251" s="1918" customFormat="1" ht="12.75">
      <c r="A3619" s="1838"/>
      <c r="B3619" s="1831"/>
      <c r="C3619" s="1856"/>
      <c r="D3619" s="2366"/>
      <c r="E3619" s="2334"/>
      <c r="F3619" s="1885"/>
      <c r="G3619" s="1842"/>
      <c r="H3619" s="1880"/>
      <c r="I3619" s="2334"/>
      <c r="J3619" s="1885"/>
      <c r="L3619" s="1842"/>
    </row>
    <row r="3620" spans="1:251" s="1884" customFormat="1">
      <c r="A3620" s="2565" t="s">
        <v>1684</v>
      </c>
      <c r="B3620" s="1820" t="s">
        <v>3928</v>
      </c>
      <c r="C3620" s="1856"/>
      <c r="D3620" s="2366"/>
      <c r="E3620" s="2334"/>
      <c r="F3620" s="1885"/>
      <c r="G3620" s="1842"/>
      <c r="H3620" s="1880"/>
      <c r="I3620" s="2334"/>
      <c r="J3620" s="1885"/>
    </row>
    <row r="3621" spans="1:251" s="1884" customFormat="1">
      <c r="A3621" s="2565"/>
      <c r="B3621" s="2058" t="s">
        <v>3929</v>
      </c>
      <c r="C3621" s="1856"/>
      <c r="D3621" s="2366"/>
      <c r="E3621" s="2334"/>
      <c r="F3621" s="1885"/>
      <c r="G3621" s="1842"/>
      <c r="H3621" s="1880"/>
      <c r="I3621" s="2334"/>
      <c r="J3621" s="1885"/>
    </row>
    <row r="3622" spans="1:251" s="1918" customFormat="1">
      <c r="A3622"/>
      <c r="B3622" s="2058" t="s">
        <v>3930</v>
      </c>
      <c r="C3622" s="1856"/>
      <c r="D3622" s="2366"/>
      <c r="E3622" s="2334"/>
      <c r="F3622" s="1885"/>
      <c r="G3622" s="1842"/>
      <c r="H3622" s="1880"/>
      <c r="I3622" s="2334"/>
      <c r="J3622" s="1885"/>
    </row>
    <row r="3623" spans="1:251" s="1918" customFormat="1">
      <c r="A3623" s="2437"/>
      <c r="B3623" s="1919" t="s">
        <v>3931</v>
      </c>
      <c r="C3623" s="1856"/>
      <c r="D3623" s="2366"/>
      <c r="E3623" s="2334"/>
      <c r="F3623" s="1885"/>
      <c r="G3623" s="1842"/>
      <c r="H3623" s="1880"/>
      <c r="I3623" s="2334"/>
      <c r="J3623" s="1885"/>
    </row>
    <row r="3624" spans="1:251" s="1918" customFormat="1">
      <c r="A3624" s="2437"/>
      <c r="B3624" s="1919" t="s">
        <v>3932</v>
      </c>
      <c r="C3624" s="1856"/>
      <c r="D3624" s="2366"/>
      <c r="E3624" s="2334"/>
      <c r="F3624" s="1885"/>
      <c r="G3624" s="1842"/>
      <c r="H3624" s="1880"/>
      <c r="I3624" s="2334"/>
      <c r="J3624" s="1885"/>
    </row>
    <row r="3625" spans="1:251" s="1918" customFormat="1">
      <c r="A3625" s="2437"/>
      <c r="B3625" s="1919" t="s">
        <v>3933</v>
      </c>
      <c r="C3625" s="1856"/>
      <c r="D3625" s="2366"/>
      <c r="E3625" s="2334"/>
      <c r="F3625" s="1885"/>
      <c r="G3625" s="1842"/>
      <c r="H3625" s="1880"/>
      <c r="I3625" s="2334"/>
      <c r="J3625" s="1885"/>
    </row>
    <row r="3626" spans="1:251" s="1918" customFormat="1">
      <c r="A3626" s="2437"/>
      <c r="B3626" s="1919" t="s">
        <v>3934</v>
      </c>
      <c r="C3626" s="1856"/>
      <c r="D3626" s="2366"/>
      <c r="E3626" s="2334"/>
      <c r="F3626" s="1885"/>
      <c r="G3626" s="1842"/>
      <c r="H3626" s="1880"/>
      <c r="I3626" s="2334"/>
      <c r="J3626" s="1885"/>
    </row>
    <row r="3627" spans="1:251" s="1884" customFormat="1">
      <c r="A3627" s="2553"/>
      <c r="B3627" s="1820" t="s">
        <v>3935</v>
      </c>
      <c r="C3627" s="1856" t="s">
        <v>1313</v>
      </c>
      <c r="D3627" s="2366"/>
      <c r="E3627" s="2334">
        <v>1</v>
      </c>
      <c r="F3627" s="1885">
        <f>D3627*E3627</f>
        <v>0</v>
      </c>
      <c r="G3627" s="1842">
        <v>0</v>
      </c>
      <c r="H3627" s="1880">
        <f>F3627*G3627</f>
        <v>0</v>
      </c>
      <c r="I3627" s="2334">
        <v>0</v>
      </c>
      <c r="J3627" s="1885">
        <f>H3627*I3627</f>
        <v>0</v>
      </c>
    </row>
    <row r="3628" spans="1:251">
      <c r="C3628" s="1856"/>
      <c r="D3628" s="2366"/>
      <c r="E3628" s="2334"/>
      <c r="F3628" s="1885"/>
      <c r="G3628" s="1842"/>
      <c r="H3628" s="1880"/>
      <c r="I3628" s="2334"/>
      <c r="J3628" s="1885"/>
    </row>
    <row r="3629" spans="1:251" s="1918" customFormat="1" ht="63.75">
      <c r="A3629" s="2271" t="s">
        <v>1686</v>
      </c>
      <c r="B3629" s="1919" t="s">
        <v>3936</v>
      </c>
      <c r="C3629" s="1856"/>
      <c r="D3629" s="2366"/>
      <c r="E3629" s="2334"/>
      <c r="F3629" s="1885"/>
      <c r="G3629" s="1842"/>
      <c r="H3629" s="1880"/>
      <c r="I3629" s="2334"/>
      <c r="J3629" s="1885"/>
    </row>
    <row r="3630" spans="1:251" s="1918" customFormat="1">
      <c r="A3630"/>
      <c r="B3630" s="2058" t="s">
        <v>1607</v>
      </c>
      <c r="C3630" s="1856"/>
      <c r="D3630" s="2366"/>
      <c r="E3630" s="2334"/>
      <c r="F3630" s="1885"/>
      <c r="G3630" s="1842"/>
      <c r="H3630" s="1880"/>
      <c r="I3630" s="2334"/>
      <c r="J3630" s="1885"/>
    </row>
    <row r="3631" spans="1:251" s="1918" customFormat="1">
      <c r="A3631"/>
      <c r="B3631" s="2058" t="s">
        <v>3937</v>
      </c>
      <c r="C3631" s="1856"/>
      <c r="D3631" s="2366"/>
      <c r="E3631" s="2334"/>
      <c r="F3631" s="1885"/>
      <c r="G3631" s="1842"/>
      <c r="H3631" s="1880"/>
      <c r="I3631" s="2334"/>
      <c r="J3631" s="1885"/>
    </row>
    <row r="3632" spans="1:251" s="1918" customFormat="1">
      <c r="A3632"/>
      <c r="B3632" s="2058" t="s">
        <v>3938</v>
      </c>
      <c r="C3632" s="1856"/>
      <c r="D3632" s="2366"/>
      <c r="E3632" s="2334"/>
      <c r="F3632" s="1885"/>
      <c r="G3632" s="1842"/>
      <c r="H3632" s="1880"/>
      <c r="I3632" s="2334"/>
      <c r="J3632" s="1885"/>
    </row>
    <row r="3633" spans="1:257" s="1918" customFormat="1">
      <c r="A3633"/>
      <c r="B3633" s="2058" t="s">
        <v>3939</v>
      </c>
      <c r="C3633" s="1856"/>
      <c r="D3633" s="2366"/>
      <c r="E3633" s="2334"/>
      <c r="F3633" s="1885"/>
      <c r="G3633" s="1842"/>
      <c r="H3633" s="1880"/>
      <c r="I3633" s="2334"/>
      <c r="J3633" s="1885"/>
    </row>
    <row r="3634" spans="1:257" s="1918" customFormat="1">
      <c r="A3634" s="2437"/>
      <c r="B3634" s="1919" t="s">
        <v>3931</v>
      </c>
      <c r="C3634" s="1856"/>
      <c r="D3634" s="2366"/>
      <c r="E3634" s="2334"/>
      <c r="F3634" s="1885"/>
      <c r="G3634" s="1842"/>
      <c r="H3634" s="1880"/>
      <c r="I3634" s="2334"/>
      <c r="J3634" s="1885"/>
    </row>
    <row r="3635" spans="1:257" s="1918" customFormat="1">
      <c r="A3635" s="2437"/>
      <c r="B3635" s="1919" t="s">
        <v>3940</v>
      </c>
      <c r="C3635" s="1856"/>
      <c r="D3635" s="2366"/>
      <c r="E3635" s="2334"/>
      <c r="F3635" s="1885"/>
      <c r="G3635" s="1842"/>
      <c r="H3635" s="1880"/>
      <c r="I3635" s="2334"/>
      <c r="J3635" s="1885"/>
    </row>
    <row r="3636" spans="1:257" s="1918" customFormat="1">
      <c r="A3636" s="2437"/>
      <c r="B3636" s="1919" t="s">
        <v>3941</v>
      </c>
      <c r="C3636" s="1856"/>
      <c r="D3636" s="2366"/>
      <c r="E3636" s="2334"/>
      <c r="F3636" s="1885"/>
      <c r="G3636" s="1842"/>
      <c r="H3636" s="1880"/>
      <c r="I3636" s="2334"/>
      <c r="J3636" s="1885"/>
    </row>
    <row r="3637" spans="1:257" s="1918" customFormat="1">
      <c r="A3637" s="2437"/>
      <c r="B3637" s="1919" t="s">
        <v>3942</v>
      </c>
      <c r="C3637" s="1856"/>
      <c r="D3637" s="2366"/>
      <c r="E3637" s="2334"/>
      <c r="F3637" s="1885"/>
      <c r="G3637" s="1842"/>
      <c r="H3637" s="1880"/>
      <c r="I3637" s="2334"/>
      <c r="J3637" s="1885"/>
    </row>
    <row r="3638" spans="1:257" s="1918" customFormat="1">
      <c r="A3638" s="2437"/>
      <c r="B3638" s="1919" t="s">
        <v>3943</v>
      </c>
      <c r="C3638" s="1856"/>
      <c r="D3638" s="2366"/>
      <c r="E3638" s="2334"/>
      <c r="F3638" s="1885"/>
      <c r="G3638" s="1842"/>
      <c r="H3638" s="1880"/>
      <c r="I3638" s="2334"/>
      <c r="J3638" s="1885"/>
    </row>
    <row r="3639" spans="1:257">
      <c r="A3639" s="2437"/>
      <c r="B3639" s="489" t="s">
        <v>3944</v>
      </c>
      <c r="C3639" s="1856"/>
      <c r="D3639" s="2366"/>
      <c r="E3639" s="2334"/>
      <c r="F3639" s="1885"/>
      <c r="G3639" s="1842"/>
      <c r="H3639" s="1880"/>
      <c r="I3639" s="2334"/>
      <c r="J3639" s="1885"/>
    </row>
    <row r="3640" spans="1:257" s="1918" customFormat="1">
      <c r="A3640" s="2437"/>
      <c r="B3640" s="489" t="s">
        <v>3945</v>
      </c>
      <c r="C3640" s="1856" t="s">
        <v>30</v>
      </c>
      <c r="D3640" s="2366"/>
      <c r="E3640" s="2334">
        <v>1</v>
      </c>
      <c r="F3640" s="1885">
        <f>D3640*E3640</f>
        <v>0</v>
      </c>
      <c r="G3640" s="1842">
        <v>0</v>
      </c>
      <c r="H3640" s="1880">
        <f>F3640*G3640</f>
        <v>0</v>
      </c>
      <c r="I3640" s="2334">
        <v>0</v>
      </c>
      <c r="J3640" s="1885">
        <f>H3640*I3640</f>
        <v>0</v>
      </c>
    </row>
    <row r="3641" spans="1:257">
      <c r="A3641" s="2437"/>
      <c r="C3641" s="1856"/>
      <c r="D3641" s="2366"/>
      <c r="E3641" s="2334"/>
      <c r="F3641" s="1885"/>
      <c r="G3641" s="1842"/>
      <c r="H3641" s="1880"/>
      <c r="I3641" s="2334"/>
      <c r="J3641" s="1885"/>
    </row>
    <row r="3642" spans="1:257" s="1918" customFormat="1" ht="127.5">
      <c r="A3642" s="2302" t="s">
        <v>1690</v>
      </c>
      <c r="B3642" s="1855" t="s">
        <v>3946</v>
      </c>
      <c r="C3642" s="1836"/>
      <c r="D3642" s="2177"/>
      <c r="E3642" s="2561"/>
      <c r="F3642" s="2561"/>
      <c r="G3642" s="2559"/>
      <c r="H3642" s="2559"/>
      <c r="I3642" s="2561"/>
      <c r="J3642" s="2561"/>
      <c r="K3642" s="1836"/>
      <c r="L3642" s="1836"/>
      <c r="M3642" s="1836"/>
    </row>
    <row r="3643" spans="1:257" s="1918" customFormat="1" ht="12.75">
      <c r="A3643" s="1830"/>
      <c r="B3643" s="1831" t="s">
        <v>3947</v>
      </c>
      <c r="C3643" s="1842" t="s">
        <v>1313</v>
      </c>
      <c r="D3643" s="2366"/>
      <c r="E3643" s="2334">
        <v>2</v>
      </c>
      <c r="F3643" s="1885">
        <f>D3643*E3643</f>
        <v>0</v>
      </c>
      <c r="G3643" s="1842">
        <v>0</v>
      </c>
      <c r="H3643" s="1880">
        <f>F3643*G3643</f>
        <v>0</v>
      </c>
      <c r="I3643" s="2334">
        <v>0</v>
      </c>
      <c r="J3643" s="1885">
        <f>H3643*I3643</f>
        <v>0</v>
      </c>
      <c r="K3643" s="1842"/>
      <c r="L3643" s="1870"/>
      <c r="M3643" s="1880"/>
    </row>
    <row r="3644" spans="1:257" s="1918" customFormat="1" ht="12.75">
      <c r="A3644" s="1830"/>
      <c r="B3644" s="1831" t="s">
        <v>3948</v>
      </c>
      <c r="C3644" s="1842" t="s">
        <v>1313</v>
      </c>
      <c r="D3644" s="2366"/>
      <c r="E3644" s="2334">
        <v>2</v>
      </c>
      <c r="F3644" s="1885">
        <f>D3644*E3644</f>
        <v>0</v>
      </c>
      <c r="G3644" s="1842">
        <v>0</v>
      </c>
      <c r="H3644" s="1880">
        <f>F3644*G3644</f>
        <v>0</v>
      </c>
      <c r="I3644" s="2334">
        <v>0</v>
      </c>
      <c r="J3644" s="1885">
        <f>H3644*I3644</f>
        <v>0</v>
      </c>
      <c r="K3644" s="1842"/>
      <c r="L3644" s="1870"/>
      <c r="M3644" s="1880"/>
    </row>
    <row r="3645" spans="1:257" s="2559" customFormat="1">
      <c r="A3645" s="2271"/>
      <c r="B3645" s="2558"/>
      <c r="D3645" s="2593"/>
      <c r="E3645" s="2561"/>
      <c r="F3645" s="2561"/>
      <c r="I3645" s="2561"/>
      <c r="J3645" s="2561"/>
    </row>
    <row r="3646" spans="1:257" s="1918" customFormat="1" ht="25.5">
      <c r="A3646" s="2302" t="s">
        <v>1692</v>
      </c>
      <c r="B3646" s="1831" t="s">
        <v>3949</v>
      </c>
      <c r="C3646" s="1842"/>
      <c r="D3646" s="2366"/>
      <c r="E3646" s="2334"/>
      <c r="F3646" s="1885"/>
      <c r="G3646" s="1842"/>
      <c r="H3646" s="1880"/>
      <c r="I3646" s="2334"/>
      <c r="J3646" s="1885"/>
    </row>
    <row r="3647" spans="1:257">
      <c r="A3647" s="2302"/>
      <c r="B3647" s="1919" t="s">
        <v>3950</v>
      </c>
      <c r="C3647" s="1842" t="s">
        <v>1313</v>
      </c>
      <c r="D3647" s="2366"/>
      <c r="E3647" s="2334">
        <v>4</v>
      </c>
      <c r="F3647" s="1885">
        <f>E3647*D3647</f>
        <v>0</v>
      </c>
      <c r="G3647" s="1842">
        <v>0</v>
      </c>
      <c r="H3647" s="1880">
        <f>F3647*G3647</f>
        <v>0</v>
      </c>
      <c r="I3647" s="2334">
        <v>0</v>
      </c>
      <c r="J3647" s="1885">
        <f>H3647*I3647</f>
        <v>0</v>
      </c>
      <c r="K3647" s="1842"/>
      <c r="L3647" s="1870"/>
      <c r="M3647" s="1880"/>
    </row>
    <row r="3648" spans="1:257" s="1918" customFormat="1" ht="13.15">
      <c r="A3648" s="1830"/>
      <c r="B3648" s="1831"/>
      <c r="D3648" s="2366"/>
      <c r="E3648" s="2334"/>
      <c r="F3648" s="1885"/>
      <c r="G3648" s="1842"/>
      <c r="H3648" s="1880"/>
      <c r="I3648" s="2334"/>
      <c r="J3648" s="1885"/>
      <c r="K3648" s="1836"/>
      <c r="L3648" s="1836"/>
      <c r="M3648" s="1836"/>
      <c r="N3648" s="1836"/>
      <c r="O3648" s="1836"/>
      <c r="P3648" s="1836"/>
      <c r="Q3648" s="1836"/>
      <c r="R3648" s="1836"/>
      <c r="S3648" s="1836"/>
      <c r="T3648" s="1836"/>
      <c r="U3648" s="1836"/>
      <c r="V3648" s="1836"/>
      <c r="W3648" s="1836"/>
      <c r="X3648" s="1836"/>
      <c r="Y3648" s="1836"/>
      <c r="Z3648" s="1836"/>
      <c r="AA3648" s="1836"/>
      <c r="AB3648" s="1836"/>
      <c r="AC3648" s="1836"/>
      <c r="AD3648" s="1836"/>
      <c r="AE3648" s="1836"/>
      <c r="AF3648" s="1836"/>
      <c r="AG3648" s="1836"/>
      <c r="AH3648" s="1836"/>
      <c r="AI3648" s="1836"/>
      <c r="AJ3648" s="1836"/>
      <c r="AK3648" s="1836"/>
      <c r="AL3648" s="1836"/>
      <c r="AM3648" s="1836"/>
      <c r="AN3648" s="1836"/>
      <c r="AO3648" s="1836"/>
      <c r="AP3648" s="1836"/>
      <c r="AQ3648" s="1836"/>
      <c r="AR3648" s="1836"/>
      <c r="AS3648" s="1836"/>
      <c r="AT3648" s="1836"/>
      <c r="AU3648" s="1836"/>
      <c r="AV3648" s="1836"/>
      <c r="AW3648" s="1836"/>
      <c r="AX3648" s="1836"/>
      <c r="AY3648" s="1836"/>
      <c r="AZ3648" s="1836"/>
      <c r="BA3648" s="1836"/>
      <c r="BB3648" s="1836"/>
      <c r="BC3648" s="1836"/>
      <c r="BD3648" s="1836"/>
      <c r="BE3648" s="1836"/>
      <c r="BF3648" s="1836"/>
      <c r="BG3648" s="1836"/>
      <c r="BH3648" s="1836"/>
      <c r="BI3648" s="1836"/>
      <c r="BJ3648" s="1836"/>
      <c r="BK3648" s="1836"/>
      <c r="BL3648" s="1836"/>
      <c r="BM3648" s="1836"/>
      <c r="BN3648" s="1836"/>
      <c r="BO3648" s="1836"/>
      <c r="BP3648" s="1836"/>
      <c r="BQ3648" s="1836"/>
      <c r="BR3648" s="1836"/>
      <c r="BS3648" s="1836"/>
      <c r="BT3648" s="1836"/>
      <c r="BU3648" s="1836"/>
      <c r="BV3648" s="1836"/>
      <c r="BW3648" s="1836"/>
      <c r="BX3648" s="1836"/>
      <c r="BY3648" s="1836"/>
      <c r="BZ3648" s="1836"/>
      <c r="CA3648" s="1836"/>
      <c r="CB3648" s="1836"/>
      <c r="CC3648" s="1836"/>
      <c r="CD3648" s="1836"/>
      <c r="CE3648" s="1836"/>
      <c r="CF3648" s="1836"/>
      <c r="CG3648" s="1836"/>
      <c r="CH3648" s="1836"/>
      <c r="CI3648" s="1836"/>
      <c r="CJ3648" s="1836"/>
      <c r="CK3648" s="1836"/>
      <c r="CL3648" s="1836"/>
      <c r="CM3648" s="1836"/>
      <c r="CN3648" s="1836"/>
      <c r="CO3648" s="1836"/>
      <c r="CP3648" s="1836"/>
      <c r="CQ3648" s="1836"/>
      <c r="CR3648" s="1836"/>
      <c r="CS3648" s="1836"/>
      <c r="CT3648" s="1836"/>
      <c r="CU3648" s="1836"/>
      <c r="CV3648" s="1836"/>
      <c r="CW3648" s="1836"/>
      <c r="CX3648" s="1836"/>
      <c r="CY3648" s="1836"/>
      <c r="CZ3648" s="1836"/>
      <c r="DA3648" s="1836"/>
      <c r="DB3648" s="1836"/>
      <c r="DC3648" s="1836"/>
      <c r="DD3648" s="1836"/>
      <c r="DE3648" s="1836"/>
      <c r="DF3648" s="1836"/>
      <c r="DG3648" s="1836"/>
      <c r="DH3648" s="1836"/>
      <c r="DI3648" s="1836"/>
      <c r="DJ3648" s="1836"/>
      <c r="DK3648" s="1836"/>
      <c r="DL3648" s="1836"/>
      <c r="DM3648" s="1836"/>
      <c r="DN3648" s="1836"/>
      <c r="DO3648" s="1836"/>
      <c r="DP3648" s="1836"/>
      <c r="DQ3648" s="1836"/>
      <c r="DR3648" s="1836"/>
      <c r="DS3648" s="1836"/>
      <c r="DT3648" s="1836"/>
      <c r="DU3648" s="1836"/>
      <c r="DV3648" s="1836"/>
      <c r="DW3648" s="1836"/>
      <c r="DX3648" s="1836"/>
      <c r="DY3648" s="1836"/>
      <c r="DZ3648" s="1836"/>
      <c r="EA3648" s="1836"/>
      <c r="EB3648" s="1836"/>
      <c r="EC3648" s="1836"/>
      <c r="ED3648" s="1836"/>
      <c r="EE3648" s="1836"/>
      <c r="EF3648" s="1836"/>
      <c r="EG3648" s="1836"/>
      <c r="EH3648" s="1836"/>
      <c r="EI3648" s="1836"/>
      <c r="EJ3648" s="1836"/>
      <c r="EK3648" s="1836"/>
      <c r="EL3648" s="1836"/>
      <c r="EM3648" s="1836"/>
      <c r="EN3648" s="1836"/>
      <c r="EO3648" s="1836"/>
      <c r="EP3648" s="1836"/>
      <c r="EQ3648" s="1836"/>
      <c r="ER3648" s="1836"/>
      <c r="ES3648" s="1836"/>
      <c r="ET3648" s="1836"/>
      <c r="EU3648" s="1836"/>
      <c r="EV3648" s="1836"/>
      <c r="EW3648" s="1836"/>
      <c r="EX3648" s="1836"/>
      <c r="EY3648" s="1836"/>
      <c r="EZ3648" s="1836"/>
      <c r="FA3648" s="1836"/>
      <c r="FB3648" s="1836"/>
      <c r="FC3648" s="1836"/>
      <c r="FD3648" s="1836"/>
      <c r="FE3648" s="1836"/>
      <c r="FF3648" s="1836"/>
      <c r="FG3648" s="1836"/>
      <c r="FH3648" s="1836"/>
      <c r="FI3648" s="1836"/>
      <c r="FJ3648" s="1836"/>
      <c r="FK3648" s="1836"/>
      <c r="FL3648" s="1836"/>
      <c r="FM3648" s="1836"/>
      <c r="FN3648" s="1836"/>
      <c r="FO3648" s="1836"/>
      <c r="FP3648" s="1836"/>
      <c r="FQ3648" s="1836"/>
      <c r="FR3648" s="1836"/>
      <c r="FS3648" s="1836"/>
      <c r="FT3648" s="1836"/>
      <c r="FU3648" s="1836"/>
      <c r="FV3648" s="1836"/>
      <c r="FW3648" s="1836"/>
      <c r="FX3648" s="1836"/>
      <c r="FY3648" s="1836"/>
      <c r="FZ3648" s="1836"/>
      <c r="GA3648" s="1836"/>
      <c r="GB3648" s="1836"/>
      <c r="GC3648" s="1836"/>
      <c r="GD3648" s="1836"/>
      <c r="GE3648" s="1836"/>
      <c r="GF3648" s="1836"/>
      <c r="GG3648" s="1836"/>
      <c r="GH3648" s="1836"/>
      <c r="GI3648" s="1836"/>
      <c r="GJ3648" s="1836"/>
      <c r="GK3648" s="1836"/>
      <c r="GL3648" s="1836"/>
      <c r="GM3648" s="1836"/>
      <c r="GN3648" s="1836"/>
      <c r="GO3648" s="1836"/>
      <c r="GP3648" s="1836"/>
      <c r="GQ3648" s="1836"/>
      <c r="GR3648" s="1836"/>
      <c r="GS3648" s="1836"/>
      <c r="GT3648" s="1836"/>
      <c r="GU3648" s="1836"/>
      <c r="GV3648" s="1836"/>
      <c r="GW3648" s="1836"/>
      <c r="GX3648" s="1836"/>
      <c r="GY3648" s="1836"/>
      <c r="GZ3648" s="1836"/>
      <c r="HA3648" s="1836"/>
      <c r="HB3648" s="1836"/>
      <c r="HC3648" s="1836"/>
      <c r="HD3648" s="1836"/>
      <c r="HE3648" s="1836"/>
      <c r="HF3648" s="1836"/>
      <c r="HG3648" s="1836"/>
      <c r="HH3648" s="1836"/>
      <c r="HI3648" s="1836"/>
      <c r="HJ3648" s="1836"/>
      <c r="HK3648" s="1836"/>
      <c r="HL3648" s="1836"/>
      <c r="HM3648" s="1836"/>
      <c r="HN3648" s="1836"/>
      <c r="HO3648" s="1836"/>
      <c r="HP3648" s="1836"/>
      <c r="HQ3648" s="1836"/>
      <c r="HR3648" s="1836"/>
      <c r="HS3648" s="1836"/>
      <c r="HT3648" s="1836"/>
      <c r="HU3648" s="1836"/>
      <c r="HV3648" s="1836"/>
      <c r="HW3648" s="1836"/>
      <c r="HX3648" s="1836"/>
      <c r="HY3648" s="1836"/>
      <c r="HZ3648" s="1836"/>
      <c r="IA3648" s="1836"/>
      <c r="IB3648" s="1836"/>
      <c r="IC3648" s="1836"/>
      <c r="ID3648" s="1836"/>
      <c r="IE3648" s="1836"/>
      <c r="IF3648" s="1836"/>
      <c r="IG3648" s="1836"/>
      <c r="IH3648" s="1836"/>
      <c r="II3648" s="1836"/>
      <c r="IJ3648" s="1836"/>
      <c r="IK3648" s="1836"/>
      <c r="IL3648" s="1836"/>
      <c r="IM3648" s="1836"/>
      <c r="IN3648" s="1836"/>
      <c r="IO3648" s="1836"/>
      <c r="IP3648" s="1836"/>
      <c r="IQ3648" s="1836"/>
      <c r="IR3648" s="1836"/>
      <c r="IS3648" s="1836"/>
      <c r="IT3648" s="1836"/>
      <c r="IU3648" s="1836"/>
      <c r="IV3648" s="1836"/>
      <c r="IW3648" s="1836"/>
    </row>
    <row r="3649" spans="1:257" s="1918" customFormat="1" ht="51">
      <c r="A3649" s="2567" t="s">
        <v>1693</v>
      </c>
      <c r="B3649" s="1831" t="s">
        <v>3951</v>
      </c>
      <c r="C3649" s="1842"/>
      <c r="D3649" s="2366"/>
      <c r="E3649" s="2334"/>
      <c r="F3649" s="1885"/>
      <c r="G3649" s="1842"/>
      <c r="H3649" s="1880"/>
      <c r="I3649" s="2334"/>
      <c r="J3649" s="1885"/>
    </row>
    <row r="3650" spans="1:257" s="1918" customFormat="1" ht="12.75">
      <c r="A3650" s="2302"/>
      <c r="B3650" s="1831" t="s">
        <v>3952</v>
      </c>
      <c r="C3650" s="1842"/>
      <c r="D3650" s="2366"/>
      <c r="E3650" s="2334"/>
      <c r="F3650" s="1885"/>
      <c r="G3650" s="1842"/>
      <c r="H3650" s="1880"/>
      <c r="I3650" s="2334"/>
      <c r="J3650" s="1885"/>
    </row>
    <row r="3651" spans="1:257" s="1918" customFormat="1" ht="12.75">
      <c r="A3651" s="2302"/>
      <c r="B3651" s="1831" t="s">
        <v>3953</v>
      </c>
      <c r="C3651" s="1842"/>
      <c r="D3651" s="2366"/>
      <c r="E3651" s="2334"/>
      <c r="F3651" s="1885"/>
      <c r="G3651" s="1842"/>
      <c r="H3651" s="1880"/>
      <c r="I3651" s="2334"/>
      <c r="J3651" s="1885"/>
    </row>
    <row r="3652" spans="1:257" s="1918" customFormat="1" ht="12.75">
      <c r="A3652" s="2302"/>
      <c r="B3652" s="1831" t="s">
        <v>3954</v>
      </c>
      <c r="C3652" s="1842"/>
      <c r="D3652" s="2366"/>
      <c r="E3652" s="2334"/>
      <c r="F3652" s="1885"/>
      <c r="G3652" s="1842"/>
      <c r="H3652" s="1880"/>
      <c r="I3652" s="2334"/>
      <c r="J3652" s="1885"/>
    </row>
    <row r="3653" spans="1:257" s="1918" customFormat="1" ht="12.75">
      <c r="A3653" s="2302"/>
      <c r="B3653" s="1831" t="s">
        <v>3955</v>
      </c>
      <c r="D3653" s="2366"/>
      <c r="E3653" s="2334"/>
      <c r="F3653" s="1885"/>
      <c r="G3653" s="1842"/>
      <c r="H3653" s="1880"/>
      <c r="I3653" s="2334"/>
      <c r="J3653" s="1885"/>
    </row>
    <row r="3654" spans="1:257" s="1918" customFormat="1" ht="13.15">
      <c r="A3654" s="1830"/>
      <c r="B3654" s="1831" t="s">
        <v>3956</v>
      </c>
      <c r="C3654" s="1842" t="s">
        <v>2184</v>
      </c>
      <c r="D3654" s="2366"/>
      <c r="E3654" s="2334">
        <v>1</v>
      </c>
      <c r="F3654" s="1885">
        <f>E3654*D3654</f>
        <v>0</v>
      </c>
      <c r="G3654" s="1842">
        <v>0</v>
      </c>
      <c r="H3654" s="1880">
        <f>F3654*G3654</f>
        <v>0</v>
      </c>
      <c r="I3654" s="2334">
        <v>0</v>
      </c>
      <c r="J3654" s="1885">
        <f>H3654*I3654</f>
        <v>0</v>
      </c>
      <c r="K3654" s="1836"/>
      <c r="L3654" s="1836"/>
      <c r="M3654" s="1836"/>
      <c r="N3654" s="1836"/>
      <c r="O3654" s="1836"/>
      <c r="P3654" s="1836"/>
      <c r="Q3654" s="1836"/>
      <c r="R3654" s="1836"/>
      <c r="S3654" s="1836"/>
      <c r="T3654" s="1836"/>
      <c r="U3654" s="1836"/>
      <c r="V3654" s="1836"/>
      <c r="W3654" s="1836"/>
      <c r="X3654" s="1836"/>
      <c r="Y3654" s="1836"/>
      <c r="Z3654" s="1836"/>
      <c r="AA3654" s="1836"/>
      <c r="AB3654" s="1836"/>
      <c r="AC3654" s="1836"/>
      <c r="AD3654" s="1836"/>
      <c r="AE3654" s="1836"/>
      <c r="AF3654" s="1836"/>
      <c r="AG3654" s="1836"/>
      <c r="AH3654" s="1836"/>
      <c r="AI3654" s="1836"/>
      <c r="AJ3654" s="1836"/>
      <c r="AK3654" s="1836"/>
      <c r="AL3654" s="1836"/>
      <c r="AM3654" s="1836"/>
      <c r="AN3654" s="1836"/>
      <c r="AO3654" s="1836"/>
      <c r="AP3654" s="1836"/>
      <c r="AQ3654" s="1836"/>
      <c r="AR3654" s="1836"/>
      <c r="AS3654" s="1836"/>
      <c r="AT3654" s="1836"/>
      <c r="AU3654" s="1836"/>
      <c r="AV3654" s="1836"/>
      <c r="AW3654" s="1836"/>
      <c r="AX3654" s="1836"/>
      <c r="AY3654" s="1836"/>
      <c r="AZ3654" s="1836"/>
      <c r="BA3654" s="1836"/>
      <c r="BB3654" s="1836"/>
      <c r="BC3654" s="1836"/>
      <c r="BD3654" s="1836"/>
      <c r="BE3654" s="1836"/>
      <c r="BF3654" s="1836"/>
      <c r="BG3654" s="1836"/>
      <c r="BH3654" s="1836"/>
      <c r="BI3654" s="1836"/>
      <c r="BJ3654" s="1836"/>
      <c r="BK3654" s="1836"/>
      <c r="BL3654" s="1836"/>
      <c r="BM3654" s="1836"/>
      <c r="BN3654" s="1836"/>
      <c r="BO3654" s="1836"/>
      <c r="BP3654" s="1836"/>
      <c r="BQ3654" s="1836"/>
      <c r="BR3654" s="1836"/>
      <c r="BS3654" s="1836"/>
      <c r="BT3654" s="1836"/>
      <c r="BU3654" s="1836"/>
      <c r="BV3654" s="1836"/>
      <c r="BW3654" s="1836"/>
      <c r="BX3654" s="1836"/>
      <c r="BY3654" s="1836"/>
      <c r="BZ3654" s="1836"/>
      <c r="CA3654" s="1836"/>
      <c r="CB3654" s="1836"/>
      <c r="CC3654" s="1836"/>
      <c r="CD3654" s="1836"/>
      <c r="CE3654" s="1836"/>
      <c r="CF3654" s="1836"/>
      <c r="CG3654" s="1836"/>
      <c r="CH3654" s="1836"/>
      <c r="CI3654" s="1836"/>
      <c r="CJ3654" s="1836"/>
      <c r="CK3654" s="1836"/>
      <c r="CL3654" s="1836"/>
      <c r="CM3654" s="1836"/>
      <c r="CN3654" s="1836"/>
      <c r="CO3654" s="1836"/>
      <c r="CP3654" s="1836"/>
      <c r="CQ3654" s="1836"/>
      <c r="CR3654" s="1836"/>
      <c r="CS3654" s="1836"/>
      <c r="CT3654" s="1836"/>
      <c r="CU3654" s="1836"/>
      <c r="CV3654" s="1836"/>
      <c r="CW3654" s="1836"/>
      <c r="CX3654" s="1836"/>
      <c r="CY3654" s="1836"/>
      <c r="CZ3654" s="1836"/>
      <c r="DA3654" s="1836"/>
      <c r="DB3654" s="1836"/>
      <c r="DC3654" s="1836"/>
      <c r="DD3654" s="1836"/>
      <c r="DE3654" s="1836"/>
      <c r="DF3654" s="1836"/>
      <c r="DG3654" s="1836"/>
      <c r="DH3654" s="1836"/>
      <c r="DI3654" s="1836"/>
      <c r="DJ3654" s="1836"/>
      <c r="DK3654" s="1836"/>
      <c r="DL3654" s="1836"/>
      <c r="DM3654" s="1836"/>
      <c r="DN3654" s="1836"/>
      <c r="DO3654" s="1836"/>
      <c r="DP3654" s="1836"/>
      <c r="DQ3654" s="1836"/>
      <c r="DR3654" s="1836"/>
      <c r="DS3654" s="1836"/>
      <c r="DT3654" s="1836"/>
      <c r="DU3654" s="1836"/>
      <c r="DV3654" s="1836"/>
      <c r="DW3654" s="1836"/>
      <c r="DX3654" s="1836"/>
      <c r="DY3654" s="1836"/>
      <c r="DZ3654" s="1836"/>
      <c r="EA3654" s="1836"/>
      <c r="EB3654" s="1836"/>
      <c r="EC3654" s="1836"/>
      <c r="ED3654" s="1836"/>
      <c r="EE3654" s="1836"/>
      <c r="EF3654" s="1836"/>
      <c r="EG3654" s="1836"/>
      <c r="EH3654" s="1836"/>
      <c r="EI3654" s="1836"/>
      <c r="EJ3654" s="1836"/>
      <c r="EK3654" s="1836"/>
      <c r="EL3654" s="1836"/>
      <c r="EM3654" s="1836"/>
      <c r="EN3654" s="1836"/>
      <c r="EO3654" s="1836"/>
      <c r="EP3654" s="1836"/>
      <c r="EQ3654" s="1836"/>
      <c r="ER3654" s="1836"/>
      <c r="ES3654" s="1836"/>
      <c r="ET3654" s="1836"/>
      <c r="EU3654" s="1836"/>
      <c r="EV3654" s="1836"/>
      <c r="EW3654" s="1836"/>
      <c r="EX3654" s="1836"/>
      <c r="EY3654" s="1836"/>
      <c r="EZ3654" s="1836"/>
      <c r="FA3654" s="1836"/>
      <c r="FB3654" s="1836"/>
      <c r="FC3654" s="1836"/>
      <c r="FD3654" s="1836"/>
      <c r="FE3654" s="1836"/>
      <c r="FF3654" s="1836"/>
      <c r="FG3654" s="1836"/>
      <c r="FH3654" s="1836"/>
      <c r="FI3654" s="1836"/>
      <c r="FJ3654" s="1836"/>
      <c r="FK3654" s="1836"/>
      <c r="FL3654" s="1836"/>
      <c r="FM3654" s="1836"/>
      <c r="FN3654" s="1836"/>
      <c r="FO3654" s="1836"/>
      <c r="FP3654" s="1836"/>
      <c r="FQ3654" s="1836"/>
      <c r="FR3654" s="1836"/>
      <c r="FS3654" s="1836"/>
      <c r="FT3654" s="1836"/>
      <c r="FU3654" s="1836"/>
      <c r="FV3654" s="1836"/>
      <c r="FW3654" s="1836"/>
      <c r="FX3654" s="1836"/>
      <c r="FY3654" s="1836"/>
      <c r="FZ3654" s="1836"/>
      <c r="GA3654" s="1836"/>
      <c r="GB3654" s="1836"/>
      <c r="GC3654" s="1836"/>
      <c r="GD3654" s="1836"/>
      <c r="GE3654" s="1836"/>
      <c r="GF3654" s="1836"/>
      <c r="GG3654" s="1836"/>
      <c r="GH3654" s="1836"/>
      <c r="GI3654" s="1836"/>
      <c r="GJ3654" s="1836"/>
      <c r="GK3654" s="1836"/>
      <c r="GL3654" s="1836"/>
      <c r="GM3654" s="1836"/>
      <c r="GN3654" s="1836"/>
      <c r="GO3654" s="1836"/>
      <c r="GP3654" s="1836"/>
      <c r="GQ3654" s="1836"/>
      <c r="GR3654" s="1836"/>
      <c r="GS3654" s="1836"/>
      <c r="GT3654" s="1836"/>
      <c r="GU3654" s="1836"/>
      <c r="GV3654" s="1836"/>
      <c r="GW3654" s="1836"/>
      <c r="GX3654" s="1836"/>
      <c r="GY3654" s="1836"/>
      <c r="GZ3654" s="1836"/>
      <c r="HA3654" s="1836"/>
      <c r="HB3654" s="1836"/>
      <c r="HC3654" s="1836"/>
      <c r="HD3654" s="1836"/>
      <c r="HE3654" s="1836"/>
      <c r="HF3654" s="1836"/>
      <c r="HG3654" s="1836"/>
      <c r="HH3654" s="1836"/>
      <c r="HI3654" s="1836"/>
      <c r="HJ3654" s="1836"/>
      <c r="HK3654" s="1836"/>
      <c r="HL3654" s="1836"/>
      <c r="HM3654" s="1836"/>
      <c r="HN3654" s="1836"/>
      <c r="HO3654" s="1836"/>
      <c r="HP3654" s="1836"/>
      <c r="HQ3654" s="1836"/>
      <c r="HR3654" s="1836"/>
      <c r="HS3654" s="1836"/>
      <c r="HT3654" s="1836"/>
      <c r="HU3654" s="1836"/>
      <c r="HV3654" s="1836"/>
      <c r="HW3654" s="1836"/>
      <c r="HX3654" s="1836"/>
      <c r="HY3654" s="1836"/>
      <c r="HZ3654" s="1836"/>
      <c r="IA3654" s="1836"/>
      <c r="IB3654" s="1836"/>
      <c r="IC3654" s="1836"/>
      <c r="ID3654" s="1836"/>
      <c r="IE3654" s="1836"/>
      <c r="IF3654" s="1836"/>
      <c r="IG3654" s="1836"/>
      <c r="IH3654" s="1836"/>
      <c r="II3654" s="1836"/>
      <c r="IJ3654" s="1836"/>
      <c r="IK3654" s="1836"/>
      <c r="IL3654" s="1836"/>
      <c r="IM3654" s="1836"/>
      <c r="IN3654" s="1836"/>
      <c r="IO3654" s="1836"/>
      <c r="IP3654" s="1836"/>
      <c r="IQ3654" s="1836"/>
      <c r="IR3654" s="1836"/>
      <c r="IS3654" s="1836"/>
      <c r="IT3654" s="1836"/>
      <c r="IU3654" s="1836"/>
      <c r="IV3654" s="1836"/>
      <c r="IW3654" s="1836"/>
    </row>
    <row r="3655" spans="1:257">
      <c r="A3655" s="2302"/>
      <c r="B3655" s="1831"/>
      <c r="C3655" s="1842"/>
      <c r="D3655" s="2366"/>
      <c r="E3655" s="2334"/>
      <c r="F3655" s="1885"/>
      <c r="G3655" s="1842"/>
      <c r="H3655" s="1880"/>
      <c r="I3655" s="2334"/>
      <c r="J3655" s="1885"/>
    </row>
    <row r="3656" spans="1:257" ht="71.25">
      <c r="A3656" s="466" t="s">
        <v>1694</v>
      </c>
      <c r="B3656" s="1820" t="s">
        <v>2958</v>
      </c>
      <c r="C3656" s="2344"/>
      <c r="D3656" s="1952"/>
      <c r="E3656" s="1887"/>
      <c r="F3656" s="1885"/>
      <c r="G3656" s="1836"/>
      <c r="H3656" s="1880"/>
      <c r="I3656" s="1887"/>
      <c r="J3656" s="1885"/>
      <c r="K3656" s="1918"/>
      <c r="L3656" s="1918"/>
      <c r="M3656" s="1918"/>
      <c r="N3656" s="1918"/>
      <c r="O3656" s="1918"/>
      <c r="P3656" s="1918"/>
      <c r="Q3656" s="1918"/>
      <c r="R3656" s="1918"/>
      <c r="S3656" s="1918"/>
      <c r="T3656" s="1918"/>
      <c r="U3656" s="1918"/>
      <c r="V3656" s="1918"/>
      <c r="W3656" s="1918"/>
      <c r="X3656" s="1918"/>
      <c r="Y3656" s="1918"/>
      <c r="Z3656" s="1918"/>
      <c r="AA3656" s="1918"/>
      <c r="AB3656" s="1918"/>
      <c r="AC3656" s="1918"/>
      <c r="AD3656" s="1918"/>
      <c r="AE3656" s="1918"/>
      <c r="AF3656" s="1918"/>
      <c r="AG3656" s="1918"/>
      <c r="AH3656" s="1918"/>
      <c r="AI3656" s="1918"/>
      <c r="AJ3656" s="1918"/>
      <c r="AK3656" s="1918"/>
      <c r="AL3656" s="1918"/>
      <c r="AM3656" s="1918"/>
      <c r="AN3656" s="1918"/>
      <c r="AO3656" s="1918"/>
      <c r="AP3656" s="1918"/>
      <c r="AQ3656" s="1918"/>
      <c r="AR3656" s="1918"/>
      <c r="AS3656" s="1918"/>
      <c r="AT3656" s="1918"/>
      <c r="AU3656" s="1918"/>
      <c r="AV3656" s="1918"/>
      <c r="AW3656" s="1918"/>
      <c r="AX3656" s="1918"/>
      <c r="AY3656" s="1918"/>
      <c r="AZ3656" s="1918"/>
      <c r="BA3656" s="1918"/>
      <c r="BB3656" s="1918"/>
      <c r="BC3656" s="1918"/>
      <c r="BD3656" s="1918"/>
      <c r="BE3656" s="1918"/>
      <c r="BF3656" s="1918"/>
      <c r="BG3656" s="1918"/>
      <c r="BH3656" s="1918"/>
      <c r="BI3656" s="1918"/>
      <c r="BJ3656" s="1918"/>
      <c r="BK3656" s="1918"/>
      <c r="BL3656" s="1918"/>
      <c r="BM3656" s="1918"/>
      <c r="BN3656" s="1918"/>
      <c r="BO3656" s="1918"/>
      <c r="BP3656" s="1918"/>
      <c r="BQ3656" s="1918"/>
      <c r="BR3656" s="1918"/>
      <c r="BS3656" s="1918"/>
      <c r="BT3656" s="1918"/>
      <c r="BU3656" s="1918"/>
      <c r="BV3656" s="1918"/>
      <c r="BW3656" s="1918"/>
      <c r="BX3656" s="1918"/>
      <c r="BY3656" s="1918"/>
      <c r="BZ3656" s="1918"/>
      <c r="CA3656" s="1918"/>
      <c r="CB3656" s="1918"/>
      <c r="CC3656" s="1918"/>
      <c r="CD3656" s="1918"/>
      <c r="CE3656" s="1918"/>
      <c r="CF3656" s="1918"/>
      <c r="CG3656" s="1918"/>
      <c r="CH3656" s="1918"/>
      <c r="CI3656" s="1918"/>
      <c r="CJ3656" s="1918"/>
      <c r="CK3656" s="1918"/>
      <c r="CL3656" s="1918"/>
      <c r="CM3656" s="1918"/>
      <c r="CN3656" s="1918"/>
      <c r="CO3656" s="1918"/>
      <c r="CP3656" s="1918"/>
      <c r="CQ3656" s="1918"/>
      <c r="CR3656" s="1918"/>
      <c r="CS3656" s="1918"/>
      <c r="CT3656" s="1918"/>
      <c r="CU3656" s="1918"/>
      <c r="CV3656" s="1918"/>
      <c r="CW3656" s="1918"/>
      <c r="CX3656" s="1918"/>
      <c r="CY3656" s="1918"/>
      <c r="CZ3656" s="1918"/>
      <c r="DA3656" s="1918"/>
      <c r="DB3656" s="1918"/>
      <c r="DC3656" s="1918"/>
      <c r="DD3656" s="1918"/>
      <c r="DE3656" s="1918"/>
      <c r="DF3656" s="1918"/>
      <c r="DG3656" s="1918"/>
      <c r="DH3656" s="1918"/>
      <c r="DI3656" s="1918"/>
      <c r="DJ3656" s="1918"/>
      <c r="DK3656" s="1918"/>
      <c r="DL3656" s="1918"/>
      <c r="DM3656" s="1918"/>
      <c r="DN3656" s="1918"/>
      <c r="DO3656" s="1918"/>
      <c r="DP3656" s="1918"/>
      <c r="DQ3656" s="1918"/>
      <c r="DR3656" s="1918"/>
      <c r="DS3656" s="1918"/>
      <c r="DT3656" s="1918"/>
      <c r="DU3656" s="1918"/>
      <c r="DV3656" s="1918"/>
      <c r="DW3656" s="1918"/>
      <c r="DX3656" s="1918"/>
      <c r="DY3656" s="1918"/>
      <c r="DZ3656" s="1918"/>
      <c r="EA3656" s="1918"/>
      <c r="EB3656" s="1918"/>
      <c r="EC3656" s="1918"/>
      <c r="ED3656" s="1918"/>
      <c r="EE3656" s="1918"/>
      <c r="EF3656" s="1918"/>
      <c r="EG3656" s="1918"/>
      <c r="EH3656" s="1918"/>
      <c r="EI3656" s="1918"/>
      <c r="EJ3656" s="1918"/>
      <c r="EK3656" s="1918"/>
      <c r="EL3656" s="1918"/>
      <c r="EM3656" s="1918"/>
      <c r="EN3656" s="1918"/>
      <c r="EO3656" s="1918"/>
      <c r="EP3656" s="1918"/>
      <c r="EQ3656" s="1918"/>
      <c r="ER3656" s="1918"/>
      <c r="ES3656" s="1918"/>
      <c r="ET3656" s="1918"/>
      <c r="EU3656" s="1918"/>
      <c r="EV3656" s="1918"/>
      <c r="EW3656" s="1918"/>
      <c r="EX3656" s="1918"/>
      <c r="EY3656" s="1918"/>
      <c r="EZ3656" s="1918"/>
      <c r="FA3656" s="1918"/>
      <c r="FB3656" s="1918"/>
      <c r="FC3656" s="1918"/>
      <c r="FD3656" s="1918"/>
      <c r="FE3656" s="1918"/>
      <c r="FF3656" s="1918"/>
      <c r="FG3656" s="1918"/>
      <c r="FH3656" s="1918"/>
      <c r="FI3656" s="1918"/>
      <c r="FJ3656" s="1918"/>
      <c r="FK3656" s="1918"/>
      <c r="FL3656" s="1918"/>
      <c r="FM3656" s="1918"/>
      <c r="FN3656" s="1918"/>
      <c r="FO3656" s="1918"/>
      <c r="FP3656" s="1918"/>
      <c r="FQ3656" s="1918"/>
      <c r="FR3656" s="1918"/>
      <c r="FS3656" s="1918"/>
      <c r="FT3656" s="1918"/>
      <c r="FU3656" s="1918"/>
      <c r="FV3656" s="1918"/>
      <c r="FW3656" s="1918"/>
      <c r="FX3656" s="1918"/>
      <c r="FY3656" s="1918"/>
      <c r="FZ3656" s="1918"/>
      <c r="GA3656" s="1918"/>
      <c r="GB3656" s="1918"/>
      <c r="GC3656" s="1918"/>
      <c r="GD3656" s="1918"/>
      <c r="GE3656" s="1918"/>
      <c r="GF3656" s="1918"/>
      <c r="GG3656" s="1918"/>
      <c r="GH3656" s="1918"/>
      <c r="GI3656" s="1918"/>
      <c r="GJ3656" s="1918"/>
      <c r="GK3656" s="1918"/>
      <c r="GL3656" s="1918"/>
      <c r="GM3656" s="1918"/>
      <c r="GN3656" s="1918"/>
      <c r="GO3656" s="1918"/>
      <c r="GP3656" s="1918"/>
      <c r="GQ3656" s="1918"/>
      <c r="GR3656" s="1918"/>
      <c r="GS3656" s="1918"/>
      <c r="GT3656" s="1918"/>
      <c r="GU3656" s="1918"/>
      <c r="GV3656" s="1918"/>
      <c r="GW3656" s="1918"/>
      <c r="GX3656" s="1918"/>
      <c r="GY3656" s="1918"/>
      <c r="GZ3656" s="1918"/>
      <c r="HA3656" s="1918"/>
      <c r="HB3656" s="1918"/>
      <c r="HC3656" s="1918"/>
      <c r="HD3656" s="1918"/>
      <c r="HE3656" s="1918"/>
      <c r="HF3656" s="1918"/>
      <c r="HG3656" s="1918"/>
      <c r="HH3656" s="1918"/>
      <c r="HI3656" s="1918"/>
      <c r="HJ3656" s="1918"/>
      <c r="HK3656" s="1918"/>
      <c r="HL3656" s="1918"/>
      <c r="HM3656" s="1918"/>
      <c r="HN3656" s="1918"/>
      <c r="HO3656" s="1918"/>
      <c r="HP3656" s="1918"/>
      <c r="HQ3656" s="1918"/>
      <c r="HR3656" s="1918"/>
      <c r="HS3656" s="1918"/>
      <c r="HT3656" s="1918"/>
      <c r="HU3656" s="1918"/>
      <c r="HV3656" s="1918"/>
      <c r="HW3656" s="1918"/>
      <c r="HX3656" s="1918"/>
      <c r="HY3656" s="1918"/>
      <c r="HZ3656" s="1918"/>
      <c r="IA3656" s="1918"/>
      <c r="IB3656" s="1918"/>
      <c r="IC3656" s="1918"/>
      <c r="ID3656" s="1918"/>
      <c r="IE3656" s="1918"/>
      <c r="IF3656" s="1918"/>
      <c r="IG3656" s="1918"/>
      <c r="IH3656" s="1918"/>
      <c r="II3656" s="1918"/>
      <c r="IJ3656" s="1918"/>
      <c r="IK3656" s="1918"/>
      <c r="IL3656" s="1918"/>
      <c r="IM3656" s="1918"/>
      <c r="IN3656" s="1918"/>
      <c r="IO3656" s="1918"/>
      <c r="IP3656" s="1918"/>
      <c r="IQ3656" s="1918"/>
      <c r="IR3656" s="1918"/>
      <c r="IS3656" s="1918"/>
      <c r="IT3656" s="1918"/>
    </row>
    <row r="3657" spans="1:257">
      <c r="B3657" s="1820" t="s">
        <v>2959</v>
      </c>
      <c r="C3657" s="1846" t="s">
        <v>30</v>
      </c>
      <c r="D3657" s="1772"/>
      <c r="E3657" s="2288">
        <v>31</v>
      </c>
      <c r="F3657" s="467">
        <f>D3657*E3657</f>
        <v>0</v>
      </c>
      <c r="G3657" s="1842">
        <v>0</v>
      </c>
      <c r="H3657" s="468">
        <f>F3657*G3657</f>
        <v>0</v>
      </c>
      <c r="I3657" s="2334">
        <v>0</v>
      </c>
      <c r="J3657" s="467">
        <f>H3657*I3657</f>
        <v>0</v>
      </c>
      <c r="K3657" s="1918"/>
      <c r="L3657" s="1918"/>
      <c r="M3657" s="1918"/>
      <c r="N3657" s="1918"/>
      <c r="O3657" s="1918"/>
      <c r="P3657" s="1918"/>
      <c r="Q3657" s="1918"/>
      <c r="R3657" s="1918"/>
      <c r="S3657" s="1918"/>
      <c r="T3657" s="1918"/>
      <c r="U3657" s="1918"/>
      <c r="V3657" s="1918"/>
      <c r="W3657" s="1918"/>
      <c r="X3657" s="1918"/>
      <c r="Y3657" s="1918"/>
      <c r="Z3657" s="1918"/>
      <c r="AA3657" s="1918"/>
      <c r="AB3657" s="1918"/>
      <c r="AC3657" s="1918"/>
      <c r="AD3657" s="1918"/>
      <c r="AE3657" s="1918"/>
      <c r="AF3657" s="1918"/>
      <c r="AG3657" s="1918"/>
      <c r="AH3657" s="1918"/>
      <c r="AI3657" s="1918"/>
      <c r="AJ3657" s="1918"/>
      <c r="AK3657" s="1918"/>
      <c r="AL3657" s="1918"/>
      <c r="AM3657" s="1918"/>
      <c r="AN3657" s="1918"/>
      <c r="AO3657" s="1918"/>
      <c r="AP3657" s="1918"/>
      <c r="AQ3657" s="1918"/>
      <c r="AR3657" s="1918"/>
      <c r="AS3657" s="1918"/>
      <c r="AT3657" s="1918"/>
      <c r="AU3657" s="1918"/>
      <c r="AV3657" s="1918"/>
      <c r="AW3657" s="1918"/>
      <c r="AX3657" s="1918"/>
      <c r="AY3657" s="1918"/>
      <c r="AZ3657" s="1918"/>
      <c r="BA3657" s="1918"/>
      <c r="BB3657" s="1918"/>
      <c r="BC3657" s="1918"/>
      <c r="BD3657" s="1918"/>
      <c r="BE3657" s="1918"/>
      <c r="BF3657" s="1918"/>
      <c r="BG3657" s="1918"/>
      <c r="BH3657" s="1918"/>
      <c r="BI3657" s="1918"/>
      <c r="BJ3657" s="1918"/>
      <c r="BK3657" s="1918"/>
      <c r="BL3657" s="1918"/>
      <c r="BM3657" s="1918"/>
      <c r="BN3657" s="1918"/>
      <c r="BO3657" s="1918"/>
      <c r="BP3657" s="1918"/>
      <c r="BQ3657" s="1918"/>
      <c r="BR3657" s="1918"/>
      <c r="BS3657" s="1918"/>
      <c r="BT3657" s="1918"/>
      <c r="BU3657" s="1918"/>
      <c r="BV3657" s="1918"/>
      <c r="BW3657" s="1918"/>
      <c r="BX3657" s="1918"/>
      <c r="BY3657" s="1918"/>
      <c r="BZ3657" s="1918"/>
      <c r="CA3657" s="1918"/>
      <c r="CB3657" s="1918"/>
      <c r="CC3657" s="1918"/>
      <c r="CD3657" s="1918"/>
      <c r="CE3657" s="1918"/>
      <c r="CF3657" s="1918"/>
      <c r="CG3657" s="1918"/>
      <c r="CH3657" s="1918"/>
      <c r="CI3657" s="1918"/>
      <c r="CJ3657" s="1918"/>
      <c r="CK3657" s="1918"/>
      <c r="CL3657" s="1918"/>
      <c r="CM3657" s="1918"/>
      <c r="CN3657" s="1918"/>
      <c r="CO3657" s="1918"/>
      <c r="CP3657" s="1918"/>
      <c r="CQ3657" s="1918"/>
      <c r="CR3657" s="1918"/>
      <c r="CS3657" s="1918"/>
      <c r="CT3657" s="1918"/>
      <c r="CU3657" s="1918"/>
      <c r="CV3657" s="1918"/>
      <c r="CW3657" s="1918"/>
      <c r="CX3657" s="1918"/>
      <c r="CY3657" s="1918"/>
      <c r="CZ3657" s="1918"/>
      <c r="DA3657" s="1918"/>
      <c r="DB3657" s="1918"/>
      <c r="DC3657" s="1918"/>
      <c r="DD3657" s="1918"/>
      <c r="DE3657" s="1918"/>
      <c r="DF3657" s="1918"/>
      <c r="DG3657" s="1918"/>
      <c r="DH3657" s="1918"/>
      <c r="DI3657" s="1918"/>
      <c r="DJ3657" s="1918"/>
      <c r="DK3657" s="1918"/>
      <c r="DL3657" s="1918"/>
      <c r="DM3657" s="1918"/>
      <c r="DN3657" s="1918"/>
      <c r="DO3657" s="1918"/>
      <c r="DP3657" s="1918"/>
      <c r="DQ3657" s="1918"/>
      <c r="DR3657" s="1918"/>
      <c r="DS3657" s="1918"/>
      <c r="DT3657" s="1918"/>
      <c r="DU3657" s="1918"/>
      <c r="DV3657" s="1918"/>
      <c r="DW3657" s="1918"/>
      <c r="DX3657" s="1918"/>
      <c r="DY3657" s="1918"/>
      <c r="DZ3657" s="1918"/>
      <c r="EA3657" s="1918"/>
      <c r="EB3657" s="1918"/>
      <c r="EC3657" s="1918"/>
      <c r="ED3657" s="1918"/>
      <c r="EE3657" s="1918"/>
      <c r="EF3657" s="1918"/>
      <c r="EG3657" s="1918"/>
      <c r="EH3657" s="1918"/>
      <c r="EI3657" s="1918"/>
      <c r="EJ3657" s="1918"/>
      <c r="EK3657" s="1918"/>
      <c r="EL3657" s="1918"/>
      <c r="EM3657" s="1918"/>
      <c r="EN3657" s="1918"/>
      <c r="EO3657" s="1918"/>
      <c r="EP3657" s="1918"/>
      <c r="EQ3657" s="1918"/>
      <c r="ER3657" s="1918"/>
      <c r="ES3657" s="1918"/>
      <c r="ET3657" s="1918"/>
      <c r="EU3657" s="1918"/>
      <c r="EV3657" s="1918"/>
      <c r="EW3657" s="1918"/>
      <c r="EX3657" s="1918"/>
      <c r="EY3657" s="1918"/>
      <c r="EZ3657" s="1918"/>
      <c r="FA3657" s="1918"/>
      <c r="FB3657" s="1918"/>
      <c r="FC3657" s="1918"/>
      <c r="FD3657" s="1918"/>
      <c r="FE3657" s="1918"/>
      <c r="FF3657" s="1918"/>
      <c r="FG3657" s="1918"/>
      <c r="FH3657" s="1918"/>
      <c r="FI3657" s="1918"/>
      <c r="FJ3657" s="1918"/>
      <c r="FK3657" s="1918"/>
      <c r="FL3657" s="1918"/>
      <c r="FM3657" s="1918"/>
      <c r="FN3657" s="1918"/>
      <c r="FO3657" s="1918"/>
      <c r="FP3657" s="1918"/>
      <c r="FQ3657" s="1918"/>
      <c r="FR3657" s="1918"/>
      <c r="FS3657" s="1918"/>
      <c r="FT3657" s="1918"/>
      <c r="FU3657" s="1918"/>
      <c r="FV3657" s="1918"/>
      <c r="FW3657" s="1918"/>
      <c r="FX3657" s="1918"/>
      <c r="FY3657" s="1918"/>
      <c r="FZ3657" s="1918"/>
      <c r="GA3657" s="1918"/>
      <c r="GB3657" s="1918"/>
      <c r="GC3657" s="1918"/>
      <c r="GD3657" s="1918"/>
      <c r="GE3657" s="1918"/>
      <c r="GF3657" s="1918"/>
      <c r="GG3657" s="1918"/>
      <c r="GH3657" s="1918"/>
      <c r="GI3657" s="1918"/>
      <c r="GJ3657" s="1918"/>
      <c r="GK3657" s="1918"/>
      <c r="GL3657" s="1918"/>
      <c r="GM3657" s="1918"/>
      <c r="GN3657" s="1918"/>
      <c r="GO3657" s="1918"/>
      <c r="GP3657" s="1918"/>
      <c r="GQ3657" s="1918"/>
      <c r="GR3657" s="1918"/>
      <c r="GS3657" s="1918"/>
      <c r="GT3657" s="1918"/>
      <c r="GU3657" s="1918"/>
      <c r="GV3657" s="1918"/>
      <c r="GW3657" s="1918"/>
      <c r="GX3657" s="1918"/>
      <c r="GY3657" s="1918"/>
      <c r="GZ3657" s="1918"/>
      <c r="HA3657" s="1918"/>
      <c r="HB3657" s="1918"/>
      <c r="HC3657" s="1918"/>
      <c r="HD3657" s="1918"/>
      <c r="HE3657" s="1918"/>
      <c r="HF3657" s="1918"/>
      <c r="HG3657" s="1918"/>
      <c r="HH3657" s="1918"/>
      <c r="HI3657" s="1918"/>
      <c r="HJ3657" s="1918"/>
      <c r="HK3657" s="1918"/>
      <c r="HL3657" s="1918"/>
      <c r="HM3657" s="1918"/>
      <c r="HN3657" s="1918"/>
      <c r="HO3657" s="1918"/>
      <c r="HP3657" s="1918"/>
      <c r="HQ3657" s="1918"/>
      <c r="HR3657" s="1918"/>
      <c r="HS3657" s="1918"/>
      <c r="HT3657" s="1918"/>
      <c r="HU3657" s="1918"/>
      <c r="HV3657" s="1918"/>
      <c r="HW3657" s="1918"/>
      <c r="HX3657" s="1918"/>
      <c r="HY3657" s="1918"/>
      <c r="HZ3657" s="1918"/>
      <c r="IA3657" s="1918"/>
      <c r="IB3657" s="1918"/>
      <c r="IC3657" s="1918"/>
      <c r="ID3657" s="1918"/>
      <c r="IE3657" s="1918"/>
      <c r="IF3657" s="1918"/>
      <c r="IG3657" s="1918"/>
      <c r="IH3657" s="1918"/>
      <c r="II3657" s="1918"/>
      <c r="IJ3657" s="1918"/>
      <c r="IK3657" s="1918"/>
      <c r="IL3657" s="1918"/>
      <c r="IM3657" s="1918"/>
      <c r="IN3657" s="1918"/>
      <c r="IO3657" s="1918"/>
      <c r="IP3657" s="1918"/>
      <c r="IQ3657" s="1918"/>
      <c r="IR3657" s="1918"/>
      <c r="IS3657" s="1918"/>
      <c r="IT3657" s="1918"/>
    </row>
    <row r="3658" spans="1:257">
      <c r="B3658" s="1820" t="s">
        <v>3694</v>
      </c>
      <c r="C3658" s="1846" t="s">
        <v>30</v>
      </c>
      <c r="D3658" s="1772"/>
      <c r="E3658" s="2288">
        <v>3</v>
      </c>
      <c r="F3658" s="467">
        <f>D3658*E3658</f>
        <v>0</v>
      </c>
      <c r="G3658" s="1842">
        <v>0</v>
      </c>
      <c r="H3658" s="468">
        <f>F3658*G3658</f>
        <v>0</v>
      </c>
      <c r="I3658" s="2334">
        <v>0</v>
      </c>
      <c r="J3658" s="467">
        <f>H3658*I3658</f>
        <v>0</v>
      </c>
      <c r="K3658" s="1918"/>
      <c r="L3658" s="1918"/>
      <c r="M3658" s="1918"/>
      <c r="N3658" s="1918"/>
      <c r="O3658" s="1918"/>
      <c r="P3658" s="1918"/>
      <c r="Q3658" s="1918"/>
      <c r="R3658" s="1918"/>
      <c r="S3658" s="1918"/>
      <c r="T3658" s="1918"/>
      <c r="U3658" s="1918"/>
      <c r="V3658" s="1918"/>
      <c r="W3658" s="1918"/>
      <c r="X3658" s="1918"/>
      <c r="Y3658" s="1918"/>
      <c r="Z3658" s="1918"/>
      <c r="AA3658" s="1918"/>
      <c r="AB3658" s="1918"/>
      <c r="AC3658" s="1918"/>
      <c r="AD3658" s="1918"/>
      <c r="AE3658" s="1918"/>
      <c r="AF3658" s="1918"/>
      <c r="AG3658" s="1918"/>
      <c r="AH3658" s="1918"/>
      <c r="AI3658" s="1918"/>
      <c r="AJ3658" s="1918"/>
      <c r="AK3658" s="1918"/>
      <c r="AL3658" s="1918"/>
      <c r="AM3658" s="1918"/>
      <c r="AN3658" s="1918"/>
      <c r="AO3658" s="1918"/>
      <c r="AP3658" s="1918"/>
      <c r="AQ3658" s="1918"/>
      <c r="AR3658" s="1918"/>
      <c r="AS3658" s="1918"/>
      <c r="AT3658" s="1918"/>
      <c r="AU3658" s="1918"/>
      <c r="AV3658" s="1918"/>
      <c r="AW3658" s="1918"/>
      <c r="AX3658" s="1918"/>
      <c r="AY3658" s="1918"/>
      <c r="AZ3658" s="1918"/>
      <c r="BA3658" s="1918"/>
      <c r="BB3658" s="1918"/>
      <c r="BC3658" s="1918"/>
      <c r="BD3658" s="1918"/>
      <c r="BE3658" s="1918"/>
      <c r="BF3658" s="1918"/>
      <c r="BG3658" s="1918"/>
      <c r="BH3658" s="1918"/>
      <c r="BI3658" s="1918"/>
      <c r="BJ3658" s="1918"/>
      <c r="BK3658" s="1918"/>
      <c r="BL3658" s="1918"/>
      <c r="BM3658" s="1918"/>
      <c r="BN3658" s="1918"/>
      <c r="BO3658" s="1918"/>
      <c r="BP3658" s="1918"/>
      <c r="BQ3658" s="1918"/>
      <c r="BR3658" s="1918"/>
      <c r="BS3658" s="1918"/>
      <c r="BT3658" s="1918"/>
      <c r="BU3658" s="1918"/>
      <c r="BV3658" s="1918"/>
      <c r="BW3658" s="1918"/>
      <c r="BX3658" s="1918"/>
      <c r="BY3658" s="1918"/>
      <c r="BZ3658" s="1918"/>
      <c r="CA3658" s="1918"/>
      <c r="CB3658" s="1918"/>
      <c r="CC3658" s="1918"/>
      <c r="CD3658" s="1918"/>
      <c r="CE3658" s="1918"/>
      <c r="CF3658" s="1918"/>
      <c r="CG3658" s="1918"/>
      <c r="CH3658" s="1918"/>
      <c r="CI3658" s="1918"/>
      <c r="CJ3658" s="1918"/>
      <c r="CK3658" s="1918"/>
      <c r="CL3658" s="1918"/>
      <c r="CM3658" s="1918"/>
      <c r="CN3658" s="1918"/>
      <c r="CO3658" s="1918"/>
      <c r="CP3658" s="1918"/>
      <c r="CQ3658" s="1918"/>
      <c r="CR3658" s="1918"/>
      <c r="CS3658" s="1918"/>
      <c r="CT3658" s="1918"/>
      <c r="CU3658" s="1918"/>
      <c r="CV3658" s="1918"/>
      <c r="CW3658" s="1918"/>
      <c r="CX3658" s="1918"/>
      <c r="CY3658" s="1918"/>
      <c r="CZ3658" s="1918"/>
      <c r="DA3658" s="1918"/>
      <c r="DB3658" s="1918"/>
      <c r="DC3658" s="1918"/>
      <c r="DD3658" s="1918"/>
      <c r="DE3658" s="1918"/>
      <c r="DF3658" s="1918"/>
      <c r="DG3658" s="1918"/>
      <c r="DH3658" s="1918"/>
      <c r="DI3658" s="1918"/>
      <c r="DJ3658" s="1918"/>
      <c r="DK3658" s="1918"/>
      <c r="DL3658" s="1918"/>
      <c r="DM3658" s="1918"/>
      <c r="DN3658" s="1918"/>
      <c r="DO3658" s="1918"/>
      <c r="DP3658" s="1918"/>
      <c r="DQ3658" s="1918"/>
      <c r="DR3658" s="1918"/>
      <c r="DS3658" s="1918"/>
      <c r="DT3658" s="1918"/>
      <c r="DU3658" s="1918"/>
      <c r="DV3658" s="1918"/>
      <c r="DW3658" s="1918"/>
      <c r="DX3658" s="1918"/>
      <c r="DY3658" s="1918"/>
      <c r="DZ3658" s="1918"/>
      <c r="EA3658" s="1918"/>
      <c r="EB3658" s="1918"/>
      <c r="EC3658" s="1918"/>
      <c r="ED3658" s="1918"/>
      <c r="EE3658" s="1918"/>
      <c r="EF3658" s="1918"/>
      <c r="EG3658" s="1918"/>
      <c r="EH3658" s="1918"/>
      <c r="EI3658" s="1918"/>
      <c r="EJ3658" s="1918"/>
      <c r="EK3658" s="1918"/>
      <c r="EL3658" s="1918"/>
      <c r="EM3658" s="1918"/>
      <c r="EN3658" s="1918"/>
      <c r="EO3658" s="1918"/>
      <c r="EP3658" s="1918"/>
      <c r="EQ3658" s="1918"/>
      <c r="ER3658" s="1918"/>
      <c r="ES3658" s="1918"/>
      <c r="ET3658" s="1918"/>
      <c r="EU3658" s="1918"/>
      <c r="EV3658" s="1918"/>
      <c r="EW3658" s="1918"/>
      <c r="EX3658" s="1918"/>
      <c r="EY3658" s="1918"/>
      <c r="EZ3658" s="1918"/>
      <c r="FA3658" s="1918"/>
      <c r="FB3658" s="1918"/>
      <c r="FC3658" s="1918"/>
      <c r="FD3658" s="1918"/>
      <c r="FE3658" s="1918"/>
      <c r="FF3658" s="1918"/>
      <c r="FG3658" s="1918"/>
      <c r="FH3658" s="1918"/>
      <c r="FI3658" s="1918"/>
      <c r="FJ3658" s="1918"/>
      <c r="FK3658" s="1918"/>
      <c r="FL3658" s="1918"/>
      <c r="FM3658" s="1918"/>
      <c r="FN3658" s="1918"/>
      <c r="FO3658" s="1918"/>
      <c r="FP3658" s="1918"/>
      <c r="FQ3658" s="1918"/>
      <c r="FR3658" s="1918"/>
      <c r="FS3658" s="1918"/>
      <c r="FT3658" s="1918"/>
      <c r="FU3658" s="1918"/>
      <c r="FV3658" s="1918"/>
      <c r="FW3658" s="1918"/>
      <c r="FX3658" s="1918"/>
      <c r="FY3658" s="1918"/>
      <c r="FZ3658" s="1918"/>
      <c r="GA3658" s="1918"/>
      <c r="GB3658" s="1918"/>
      <c r="GC3658" s="1918"/>
      <c r="GD3658" s="1918"/>
      <c r="GE3658" s="1918"/>
      <c r="GF3658" s="1918"/>
      <c r="GG3658" s="1918"/>
      <c r="GH3658" s="1918"/>
      <c r="GI3658" s="1918"/>
      <c r="GJ3658" s="1918"/>
      <c r="GK3658" s="1918"/>
      <c r="GL3658" s="1918"/>
      <c r="GM3658" s="1918"/>
      <c r="GN3658" s="1918"/>
      <c r="GO3658" s="1918"/>
      <c r="GP3658" s="1918"/>
      <c r="GQ3658" s="1918"/>
      <c r="GR3658" s="1918"/>
      <c r="GS3658" s="1918"/>
      <c r="GT3658" s="1918"/>
      <c r="GU3658" s="1918"/>
      <c r="GV3658" s="1918"/>
      <c r="GW3658" s="1918"/>
      <c r="GX3658" s="1918"/>
      <c r="GY3658" s="1918"/>
      <c r="GZ3658" s="1918"/>
      <c r="HA3658" s="1918"/>
      <c r="HB3658" s="1918"/>
      <c r="HC3658" s="1918"/>
      <c r="HD3658" s="1918"/>
      <c r="HE3658" s="1918"/>
      <c r="HF3658" s="1918"/>
      <c r="HG3658" s="1918"/>
      <c r="HH3658" s="1918"/>
      <c r="HI3658" s="1918"/>
      <c r="HJ3658" s="1918"/>
      <c r="HK3658" s="1918"/>
      <c r="HL3658" s="1918"/>
      <c r="HM3658" s="1918"/>
      <c r="HN3658" s="1918"/>
      <c r="HO3658" s="1918"/>
      <c r="HP3658" s="1918"/>
      <c r="HQ3658" s="1918"/>
      <c r="HR3658" s="1918"/>
      <c r="HS3658" s="1918"/>
      <c r="HT3658" s="1918"/>
      <c r="HU3658" s="1918"/>
      <c r="HV3658" s="1918"/>
      <c r="HW3658" s="1918"/>
      <c r="HX3658" s="1918"/>
      <c r="HY3658" s="1918"/>
      <c r="HZ3658" s="1918"/>
      <c r="IA3658" s="1918"/>
      <c r="IB3658" s="1918"/>
      <c r="IC3658" s="1918"/>
      <c r="ID3658" s="1918"/>
      <c r="IE3658" s="1918"/>
      <c r="IF3658" s="1918"/>
      <c r="IG3658" s="1918"/>
      <c r="IH3658" s="1918"/>
      <c r="II3658" s="1918"/>
      <c r="IJ3658" s="1918"/>
      <c r="IK3658" s="1918"/>
      <c r="IL3658" s="1918"/>
      <c r="IM3658" s="1918"/>
      <c r="IN3658" s="1918"/>
      <c r="IO3658" s="1918"/>
      <c r="IP3658" s="1918"/>
      <c r="IQ3658" s="1918"/>
      <c r="IR3658" s="1918"/>
      <c r="IS3658" s="1918"/>
      <c r="IT3658" s="1918"/>
    </row>
    <row r="3659" spans="1:257">
      <c r="B3659" s="1820" t="s">
        <v>3695</v>
      </c>
      <c r="C3659" s="1846" t="s">
        <v>30</v>
      </c>
      <c r="D3659" s="1772"/>
      <c r="E3659" s="2288">
        <v>3</v>
      </c>
      <c r="F3659" s="467">
        <f>D3659*E3659</f>
        <v>0</v>
      </c>
      <c r="G3659" s="1842">
        <v>0</v>
      </c>
      <c r="H3659" s="468">
        <f>F3659*G3659</f>
        <v>0</v>
      </c>
      <c r="I3659" s="2334">
        <v>0</v>
      </c>
      <c r="J3659" s="467">
        <f>H3659*I3659</f>
        <v>0</v>
      </c>
      <c r="K3659" s="1918"/>
      <c r="L3659" s="1918"/>
      <c r="M3659" s="1918"/>
      <c r="N3659" s="1918"/>
      <c r="O3659" s="1918"/>
      <c r="P3659" s="1918"/>
      <c r="Q3659" s="1918"/>
      <c r="R3659" s="1918"/>
      <c r="S3659" s="1918"/>
      <c r="T3659" s="1918"/>
      <c r="U3659" s="1918"/>
      <c r="V3659" s="1918"/>
      <c r="W3659" s="1918"/>
      <c r="X3659" s="1918"/>
      <c r="Y3659" s="1918"/>
      <c r="Z3659" s="1918"/>
      <c r="AA3659" s="1918"/>
      <c r="AB3659" s="1918"/>
      <c r="AC3659" s="1918"/>
      <c r="AD3659" s="1918"/>
      <c r="AE3659" s="1918"/>
      <c r="AF3659" s="1918"/>
      <c r="AG3659" s="1918"/>
      <c r="AH3659" s="1918"/>
      <c r="AI3659" s="1918"/>
      <c r="AJ3659" s="1918"/>
      <c r="AK3659" s="1918"/>
      <c r="AL3659" s="1918"/>
      <c r="AM3659" s="1918"/>
      <c r="AN3659" s="1918"/>
      <c r="AO3659" s="1918"/>
      <c r="AP3659" s="1918"/>
      <c r="AQ3659" s="1918"/>
      <c r="AR3659" s="1918"/>
      <c r="AS3659" s="1918"/>
      <c r="AT3659" s="1918"/>
      <c r="AU3659" s="1918"/>
      <c r="AV3659" s="1918"/>
      <c r="AW3659" s="1918"/>
      <c r="AX3659" s="1918"/>
      <c r="AY3659" s="1918"/>
      <c r="AZ3659" s="1918"/>
      <c r="BA3659" s="1918"/>
      <c r="BB3659" s="1918"/>
      <c r="BC3659" s="1918"/>
      <c r="BD3659" s="1918"/>
      <c r="BE3659" s="1918"/>
      <c r="BF3659" s="1918"/>
      <c r="BG3659" s="1918"/>
      <c r="BH3659" s="1918"/>
      <c r="BI3659" s="1918"/>
      <c r="BJ3659" s="1918"/>
      <c r="BK3659" s="1918"/>
      <c r="BL3659" s="1918"/>
      <c r="BM3659" s="1918"/>
      <c r="BN3659" s="1918"/>
      <c r="BO3659" s="1918"/>
      <c r="BP3659" s="1918"/>
      <c r="BQ3659" s="1918"/>
      <c r="BR3659" s="1918"/>
      <c r="BS3659" s="1918"/>
      <c r="BT3659" s="1918"/>
      <c r="BU3659" s="1918"/>
      <c r="BV3659" s="1918"/>
      <c r="BW3659" s="1918"/>
      <c r="BX3659" s="1918"/>
      <c r="BY3659" s="1918"/>
      <c r="BZ3659" s="1918"/>
      <c r="CA3659" s="1918"/>
      <c r="CB3659" s="1918"/>
      <c r="CC3659" s="1918"/>
      <c r="CD3659" s="1918"/>
      <c r="CE3659" s="1918"/>
      <c r="CF3659" s="1918"/>
      <c r="CG3659" s="1918"/>
      <c r="CH3659" s="1918"/>
      <c r="CI3659" s="1918"/>
      <c r="CJ3659" s="1918"/>
      <c r="CK3659" s="1918"/>
      <c r="CL3659" s="1918"/>
      <c r="CM3659" s="1918"/>
      <c r="CN3659" s="1918"/>
      <c r="CO3659" s="1918"/>
      <c r="CP3659" s="1918"/>
      <c r="CQ3659" s="1918"/>
      <c r="CR3659" s="1918"/>
      <c r="CS3659" s="1918"/>
      <c r="CT3659" s="1918"/>
      <c r="CU3659" s="1918"/>
      <c r="CV3659" s="1918"/>
      <c r="CW3659" s="1918"/>
      <c r="CX3659" s="1918"/>
      <c r="CY3659" s="1918"/>
      <c r="CZ3659" s="1918"/>
      <c r="DA3659" s="1918"/>
      <c r="DB3659" s="1918"/>
      <c r="DC3659" s="1918"/>
      <c r="DD3659" s="1918"/>
      <c r="DE3659" s="1918"/>
      <c r="DF3659" s="1918"/>
      <c r="DG3659" s="1918"/>
      <c r="DH3659" s="1918"/>
      <c r="DI3659" s="1918"/>
      <c r="DJ3659" s="1918"/>
      <c r="DK3659" s="1918"/>
      <c r="DL3659" s="1918"/>
      <c r="DM3659" s="1918"/>
      <c r="DN3659" s="1918"/>
      <c r="DO3659" s="1918"/>
      <c r="DP3659" s="1918"/>
      <c r="DQ3659" s="1918"/>
      <c r="DR3659" s="1918"/>
      <c r="DS3659" s="1918"/>
      <c r="DT3659" s="1918"/>
      <c r="DU3659" s="1918"/>
      <c r="DV3659" s="1918"/>
      <c r="DW3659" s="1918"/>
      <c r="DX3659" s="1918"/>
      <c r="DY3659" s="1918"/>
      <c r="DZ3659" s="1918"/>
      <c r="EA3659" s="1918"/>
      <c r="EB3659" s="1918"/>
      <c r="EC3659" s="1918"/>
      <c r="ED3659" s="1918"/>
      <c r="EE3659" s="1918"/>
      <c r="EF3659" s="1918"/>
      <c r="EG3659" s="1918"/>
      <c r="EH3659" s="1918"/>
      <c r="EI3659" s="1918"/>
      <c r="EJ3659" s="1918"/>
      <c r="EK3659" s="1918"/>
      <c r="EL3659" s="1918"/>
      <c r="EM3659" s="1918"/>
      <c r="EN3659" s="1918"/>
      <c r="EO3659" s="1918"/>
      <c r="EP3659" s="1918"/>
      <c r="EQ3659" s="1918"/>
      <c r="ER3659" s="1918"/>
      <c r="ES3659" s="1918"/>
      <c r="ET3659" s="1918"/>
      <c r="EU3659" s="1918"/>
      <c r="EV3659" s="1918"/>
      <c r="EW3659" s="1918"/>
      <c r="EX3659" s="1918"/>
      <c r="EY3659" s="1918"/>
      <c r="EZ3659" s="1918"/>
      <c r="FA3659" s="1918"/>
      <c r="FB3659" s="1918"/>
      <c r="FC3659" s="1918"/>
      <c r="FD3659" s="1918"/>
      <c r="FE3659" s="1918"/>
      <c r="FF3659" s="1918"/>
      <c r="FG3659" s="1918"/>
      <c r="FH3659" s="1918"/>
      <c r="FI3659" s="1918"/>
      <c r="FJ3659" s="1918"/>
      <c r="FK3659" s="1918"/>
      <c r="FL3659" s="1918"/>
      <c r="FM3659" s="1918"/>
      <c r="FN3659" s="1918"/>
      <c r="FO3659" s="1918"/>
      <c r="FP3659" s="1918"/>
      <c r="FQ3659" s="1918"/>
      <c r="FR3659" s="1918"/>
      <c r="FS3659" s="1918"/>
      <c r="FT3659" s="1918"/>
      <c r="FU3659" s="1918"/>
      <c r="FV3659" s="1918"/>
      <c r="FW3659" s="1918"/>
      <c r="FX3659" s="1918"/>
      <c r="FY3659" s="1918"/>
      <c r="FZ3659" s="1918"/>
      <c r="GA3659" s="1918"/>
      <c r="GB3659" s="1918"/>
      <c r="GC3659" s="1918"/>
      <c r="GD3659" s="1918"/>
      <c r="GE3659" s="1918"/>
      <c r="GF3659" s="1918"/>
      <c r="GG3659" s="1918"/>
      <c r="GH3659" s="1918"/>
      <c r="GI3659" s="1918"/>
      <c r="GJ3659" s="1918"/>
      <c r="GK3659" s="1918"/>
      <c r="GL3659" s="1918"/>
      <c r="GM3659" s="1918"/>
      <c r="GN3659" s="1918"/>
      <c r="GO3659" s="1918"/>
      <c r="GP3659" s="1918"/>
      <c r="GQ3659" s="1918"/>
      <c r="GR3659" s="1918"/>
      <c r="GS3659" s="1918"/>
      <c r="GT3659" s="1918"/>
      <c r="GU3659" s="1918"/>
      <c r="GV3659" s="1918"/>
      <c r="GW3659" s="1918"/>
      <c r="GX3659" s="1918"/>
      <c r="GY3659" s="1918"/>
      <c r="GZ3659" s="1918"/>
      <c r="HA3659" s="1918"/>
      <c r="HB3659" s="1918"/>
      <c r="HC3659" s="1918"/>
      <c r="HD3659" s="1918"/>
      <c r="HE3659" s="1918"/>
      <c r="HF3659" s="1918"/>
      <c r="HG3659" s="1918"/>
      <c r="HH3659" s="1918"/>
      <c r="HI3659" s="1918"/>
      <c r="HJ3659" s="1918"/>
      <c r="HK3659" s="1918"/>
      <c r="HL3659" s="1918"/>
      <c r="HM3659" s="1918"/>
      <c r="HN3659" s="1918"/>
      <c r="HO3659" s="1918"/>
      <c r="HP3659" s="1918"/>
      <c r="HQ3659" s="1918"/>
      <c r="HR3659" s="1918"/>
      <c r="HS3659" s="1918"/>
      <c r="HT3659" s="1918"/>
      <c r="HU3659" s="1918"/>
      <c r="HV3659" s="1918"/>
      <c r="HW3659" s="1918"/>
      <c r="HX3659" s="1918"/>
      <c r="HY3659" s="1918"/>
      <c r="HZ3659" s="1918"/>
      <c r="IA3659" s="1918"/>
      <c r="IB3659" s="1918"/>
      <c r="IC3659" s="1918"/>
      <c r="ID3659" s="1918"/>
      <c r="IE3659" s="1918"/>
      <c r="IF3659" s="1918"/>
      <c r="IG3659" s="1918"/>
      <c r="IH3659" s="1918"/>
      <c r="II3659" s="1918"/>
      <c r="IJ3659" s="1918"/>
      <c r="IK3659" s="1918"/>
      <c r="IL3659" s="1918"/>
      <c r="IM3659" s="1918"/>
      <c r="IN3659" s="1918"/>
      <c r="IO3659" s="1918"/>
      <c r="IP3659" s="1918"/>
      <c r="IQ3659" s="1918"/>
      <c r="IR3659" s="1918"/>
      <c r="IS3659" s="1918"/>
      <c r="IT3659" s="1918"/>
    </row>
    <row r="3660" spans="1:257">
      <c r="A3660" s="1830"/>
      <c r="B3660" s="1831"/>
      <c r="C3660" s="1842"/>
      <c r="D3660" s="1772"/>
      <c r="E3660" s="2288"/>
      <c r="F3660" s="467"/>
      <c r="G3660" s="1842"/>
      <c r="H3660" s="468"/>
      <c r="I3660" s="2334"/>
      <c r="J3660" s="467"/>
      <c r="K3660" s="1918"/>
      <c r="L3660" s="1918"/>
      <c r="M3660" s="1918"/>
      <c r="N3660" s="1918"/>
      <c r="O3660" s="1918"/>
      <c r="P3660" s="1918"/>
      <c r="Q3660" s="1918"/>
      <c r="R3660" s="1918"/>
      <c r="S3660" s="1918"/>
      <c r="T3660" s="1918"/>
      <c r="U3660" s="1918"/>
      <c r="V3660" s="1918"/>
      <c r="W3660" s="1918"/>
      <c r="X3660" s="1918"/>
      <c r="Y3660" s="1918"/>
      <c r="Z3660" s="1918"/>
      <c r="AA3660" s="1918"/>
      <c r="AB3660" s="1918"/>
      <c r="AC3660" s="1918"/>
      <c r="AD3660" s="1918"/>
      <c r="AE3660" s="1918"/>
      <c r="AF3660" s="1918"/>
      <c r="AG3660" s="1918"/>
      <c r="AH3660" s="1918"/>
      <c r="AI3660" s="1918"/>
      <c r="AJ3660" s="1918"/>
      <c r="AK3660" s="1918"/>
      <c r="AL3660" s="1918"/>
      <c r="AM3660" s="1918"/>
      <c r="AN3660" s="1918"/>
      <c r="AO3660" s="1918"/>
      <c r="AP3660" s="1918"/>
      <c r="AQ3660" s="1918"/>
      <c r="AR3660" s="1918"/>
      <c r="AS3660" s="1918"/>
      <c r="AT3660" s="1918"/>
      <c r="AU3660" s="1918"/>
      <c r="AV3660" s="1918"/>
      <c r="AW3660" s="1918"/>
      <c r="AX3660" s="1918"/>
      <c r="AY3660" s="1918"/>
      <c r="AZ3660" s="1918"/>
      <c r="BA3660" s="1918"/>
      <c r="BB3660" s="1918"/>
      <c r="BC3660" s="1918"/>
      <c r="BD3660" s="1918"/>
      <c r="BE3660" s="1918"/>
      <c r="BF3660" s="1918"/>
      <c r="BG3660" s="1918"/>
      <c r="BH3660" s="1918"/>
      <c r="BI3660" s="1918"/>
      <c r="BJ3660" s="1918"/>
      <c r="BK3660" s="1918"/>
      <c r="BL3660" s="1918"/>
      <c r="BM3660" s="1918"/>
      <c r="BN3660" s="1918"/>
      <c r="BO3660" s="1918"/>
      <c r="BP3660" s="1918"/>
      <c r="BQ3660" s="1918"/>
      <c r="BR3660" s="1918"/>
      <c r="BS3660" s="1918"/>
      <c r="BT3660" s="1918"/>
      <c r="BU3660" s="1918"/>
      <c r="BV3660" s="1918"/>
      <c r="BW3660" s="1918"/>
      <c r="BX3660" s="1918"/>
      <c r="BY3660" s="1918"/>
      <c r="BZ3660" s="1918"/>
      <c r="CA3660" s="1918"/>
      <c r="CB3660" s="1918"/>
      <c r="CC3660" s="1918"/>
      <c r="CD3660" s="1918"/>
      <c r="CE3660" s="1918"/>
      <c r="CF3660" s="1918"/>
      <c r="CG3660" s="1918"/>
      <c r="CH3660" s="1918"/>
      <c r="CI3660" s="1918"/>
      <c r="CJ3660" s="1918"/>
      <c r="CK3660" s="1918"/>
      <c r="CL3660" s="1918"/>
      <c r="CM3660" s="1918"/>
      <c r="CN3660" s="1918"/>
      <c r="CO3660" s="1918"/>
      <c r="CP3660" s="1918"/>
      <c r="CQ3660" s="1918"/>
      <c r="CR3660" s="1918"/>
      <c r="CS3660" s="1918"/>
      <c r="CT3660" s="1918"/>
      <c r="CU3660" s="1918"/>
      <c r="CV3660" s="1918"/>
      <c r="CW3660" s="1918"/>
      <c r="CX3660" s="1918"/>
      <c r="CY3660" s="1918"/>
      <c r="CZ3660" s="1918"/>
      <c r="DA3660" s="1918"/>
      <c r="DB3660" s="1918"/>
      <c r="DC3660" s="1918"/>
      <c r="DD3660" s="1918"/>
      <c r="DE3660" s="1918"/>
      <c r="DF3660" s="1918"/>
      <c r="DG3660" s="1918"/>
      <c r="DH3660" s="1918"/>
      <c r="DI3660" s="1918"/>
      <c r="DJ3660" s="1918"/>
      <c r="DK3660" s="1918"/>
      <c r="DL3660" s="1918"/>
      <c r="DM3660" s="1918"/>
      <c r="DN3660" s="1918"/>
      <c r="DO3660" s="1918"/>
      <c r="DP3660" s="1918"/>
      <c r="DQ3660" s="1918"/>
      <c r="DR3660" s="1918"/>
      <c r="DS3660" s="1918"/>
      <c r="DT3660" s="1918"/>
      <c r="DU3660" s="1918"/>
      <c r="DV3660" s="1918"/>
      <c r="DW3660" s="1918"/>
      <c r="DX3660" s="1918"/>
      <c r="DY3660" s="1918"/>
      <c r="DZ3660" s="1918"/>
      <c r="EA3660" s="1918"/>
      <c r="EB3660" s="1918"/>
      <c r="EC3660" s="1918"/>
      <c r="ED3660" s="1918"/>
      <c r="EE3660" s="1918"/>
      <c r="EF3660" s="1918"/>
      <c r="EG3660" s="1918"/>
      <c r="EH3660" s="1918"/>
      <c r="EI3660" s="1918"/>
      <c r="EJ3660" s="1918"/>
      <c r="EK3660" s="1918"/>
      <c r="EL3660" s="1918"/>
      <c r="EM3660" s="1918"/>
      <c r="EN3660" s="1918"/>
      <c r="EO3660" s="1918"/>
      <c r="EP3660" s="1918"/>
      <c r="EQ3660" s="1918"/>
      <c r="ER3660" s="1918"/>
      <c r="ES3660" s="1918"/>
      <c r="ET3660" s="1918"/>
      <c r="EU3660" s="1918"/>
      <c r="EV3660" s="1918"/>
      <c r="EW3660" s="1918"/>
      <c r="EX3660" s="1918"/>
      <c r="EY3660" s="1918"/>
      <c r="EZ3660" s="1918"/>
      <c r="FA3660" s="1918"/>
      <c r="FB3660" s="1918"/>
      <c r="FC3660" s="1918"/>
      <c r="FD3660" s="1918"/>
      <c r="FE3660" s="1918"/>
      <c r="FF3660" s="1918"/>
      <c r="FG3660" s="1918"/>
      <c r="FH3660" s="1918"/>
      <c r="FI3660" s="1918"/>
      <c r="FJ3660" s="1918"/>
      <c r="FK3660" s="1918"/>
      <c r="FL3660" s="1918"/>
      <c r="FM3660" s="1918"/>
      <c r="FN3660" s="1918"/>
      <c r="FO3660" s="1918"/>
      <c r="FP3660" s="1918"/>
      <c r="FQ3660" s="1918"/>
      <c r="FR3660" s="1918"/>
      <c r="FS3660" s="1918"/>
      <c r="FT3660" s="1918"/>
      <c r="FU3660" s="1918"/>
      <c r="FV3660" s="1918"/>
      <c r="FW3660" s="1918"/>
      <c r="FX3660" s="1918"/>
      <c r="FY3660" s="1918"/>
      <c r="FZ3660" s="1918"/>
      <c r="GA3660" s="1918"/>
      <c r="GB3660" s="1918"/>
      <c r="GC3660" s="1918"/>
      <c r="GD3660" s="1918"/>
      <c r="GE3660" s="1918"/>
      <c r="GF3660" s="1918"/>
      <c r="GG3660" s="1918"/>
      <c r="GH3660" s="1918"/>
      <c r="GI3660" s="1918"/>
      <c r="GJ3660" s="1918"/>
      <c r="GK3660" s="1918"/>
      <c r="GL3660" s="1918"/>
      <c r="GM3660" s="1918"/>
      <c r="GN3660" s="1918"/>
      <c r="GO3660" s="1918"/>
      <c r="GP3660" s="1918"/>
      <c r="GQ3660" s="1918"/>
      <c r="GR3660" s="1918"/>
      <c r="GS3660" s="1918"/>
      <c r="GT3660" s="1918"/>
      <c r="GU3660" s="1918"/>
      <c r="GV3660" s="1918"/>
      <c r="GW3660" s="1918"/>
      <c r="GX3660" s="1918"/>
      <c r="GY3660" s="1918"/>
      <c r="GZ3660" s="1918"/>
      <c r="HA3660" s="1918"/>
      <c r="HB3660" s="1918"/>
      <c r="HC3660" s="1918"/>
      <c r="HD3660" s="1918"/>
      <c r="HE3660" s="1918"/>
      <c r="HF3660" s="1918"/>
      <c r="HG3660" s="1918"/>
      <c r="HH3660" s="1918"/>
      <c r="HI3660" s="1918"/>
      <c r="HJ3660" s="1918"/>
      <c r="HK3660" s="1918"/>
      <c r="HL3660" s="1918"/>
      <c r="HM3660" s="1918"/>
      <c r="HN3660" s="1918"/>
      <c r="HO3660" s="1918"/>
      <c r="HP3660" s="1918"/>
      <c r="HQ3660" s="1918"/>
      <c r="HR3660" s="1918"/>
      <c r="HS3660" s="1918"/>
      <c r="HT3660" s="1918"/>
      <c r="HU3660" s="1918"/>
      <c r="HV3660" s="1918"/>
      <c r="HW3660" s="1918"/>
      <c r="HX3660" s="1918"/>
      <c r="HY3660" s="1918"/>
      <c r="HZ3660" s="1918"/>
      <c r="IA3660" s="1918"/>
      <c r="IB3660" s="1918"/>
      <c r="IC3660" s="1918"/>
      <c r="ID3660" s="1918"/>
      <c r="IE3660" s="1918"/>
      <c r="IF3660" s="1918"/>
      <c r="IG3660" s="1918"/>
      <c r="IH3660" s="1918"/>
      <c r="II3660" s="1918"/>
      <c r="IJ3660" s="1918"/>
      <c r="IK3660" s="1918"/>
      <c r="IL3660" s="1918"/>
      <c r="IM3660" s="1918"/>
      <c r="IN3660" s="1918"/>
      <c r="IO3660" s="1918"/>
      <c r="IP3660" s="1918"/>
      <c r="IQ3660" s="1918"/>
      <c r="IR3660" s="1918"/>
      <c r="IS3660" s="1918"/>
      <c r="IT3660" s="1918"/>
    </row>
    <row r="3661" spans="1:257" ht="71.25">
      <c r="A3661" s="466" t="s">
        <v>2125</v>
      </c>
      <c r="B3661" s="1820" t="s">
        <v>2960</v>
      </c>
      <c r="C3661" s="2344"/>
      <c r="D3661" s="1952"/>
      <c r="E3661" s="1882"/>
      <c r="F3661" s="1885"/>
      <c r="G3661" s="1836"/>
      <c r="H3661" s="1880"/>
      <c r="I3661" s="1887"/>
      <c r="J3661" s="1885"/>
      <c r="K3661" s="1918"/>
      <c r="L3661" s="1918"/>
      <c r="M3661" s="1918"/>
      <c r="N3661" s="1918"/>
      <c r="O3661" s="1918"/>
      <c r="P3661" s="1918"/>
      <c r="Q3661" s="1918"/>
      <c r="R3661" s="1918"/>
      <c r="S3661" s="1918"/>
      <c r="T3661" s="1918"/>
      <c r="U3661" s="1918"/>
      <c r="V3661" s="1918"/>
      <c r="W3661" s="1918"/>
      <c r="X3661" s="1918"/>
      <c r="Y3661" s="1918"/>
      <c r="Z3661" s="1918"/>
      <c r="AA3661" s="1918"/>
      <c r="AB3661" s="1918"/>
      <c r="AC3661" s="1918"/>
      <c r="AD3661" s="1918"/>
      <c r="AE3661" s="1918"/>
      <c r="AF3661" s="1918"/>
      <c r="AG3661" s="1918"/>
      <c r="AH3661" s="1918"/>
      <c r="AI3661" s="1918"/>
      <c r="AJ3661" s="1918"/>
      <c r="AK3661" s="1918"/>
      <c r="AL3661" s="1918"/>
      <c r="AM3661" s="1918"/>
      <c r="AN3661" s="1918"/>
      <c r="AO3661" s="1918"/>
      <c r="AP3661" s="1918"/>
      <c r="AQ3661" s="1918"/>
      <c r="AR3661" s="1918"/>
      <c r="AS3661" s="1918"/>
      <c r="AT3661" s="1918"/>
      <c r="AU3661" s="1918"/>
      <c r="AV3661" s="1918"/>
      <c r="AW3661" s="1918"/>
      <c r="AX3661" s="1918"/>
      <c r="AY3661" s="1918"/>
      <c r="AZ3661" s="1918"/>
      <c r="BA3661" s="1918"/>
      <c r="BB3661" s="1918"/>
      <c r="BC3661" s="1918"/>
      <c r="BD3661" s="1918"/>
      <c r="BE3661" s="1918"/>
      <c r="BF3661" s="1918"/>
      <c r="BG3661" s="1918"/>
      <c r="BH3661" s="1918"/>
      <c r="BI3661" s="1918"/>
      <c r="BJ3661" s="1918"/>
      <c r="BK3661" s="1918"/>
      <c r="BL3661" s="1918"/>
      <c r="BM3661" s="1918"/>
      <c r="BN3661" s="1918"/>
      <c r="BO3661" s="1918"/>
      <c r="BP3661" s="1918"/>
      <c r="BQ3661" s="1918"/>
      <c r="BR3661" s="1918"/>
      <c r="BS3661" s="1918"/>
      <c r="BT3661" s="1918"/>
      <c r="BU3661" s="1918"/>
      <c r="BV3661" s="1918"/>
      <c r="BW3661" s="1918"/>
      <c r="BX3661" s="1918"/>
      <c r="BY3661" s="1918"/>
      <c r="BZ3661" s="1918"/>
      <c r="CA3661" s="1918"/>
      <c r="CB3661" s="1918"/>
      <c r="CC3661" s="1918"/>
      <c r="CD3661" s="1918"/>
      <c r="CE3661" s="1918"/>
      <c r="CF3661" s="1918"/>
      <c r="CG3661" s="1918"/>
      <c r="CH3661" s="1918"/>
      <c r="CI3661" s="1918"/>
      <c r="CJ3661" s="1918"/>
      <c r="CK3661" s="1918"/>
      <c r="CL3661" s="1918"/>
      <c r="CM3661" s="1918"/>
      <c r="CN3661" s="1918"/>
      <c r="CO3661" s="1918"/>
      <c r="CP3661" s="1918"/>
      <c r="CQ3661" s="1918"/>
      <c r="CR3661" s="1918"/>
      <c r="CS3661" s="1918"/>
      <c r="CT3661" s="1918"/>
      <c r="CU3661" s="1918"/>
      <c r="CV3661" s="1918"/>
      <c r="CW3661" s="1918"/>
      <c r="CX3661" s="1918"/>
      <c r="CY3661" s="1918"/>
      <c r="CZ3661" s="1918"/>
      <c r="DA3661" s="1918"/>
      <c r="DB3661" s="1918"/>
      <c r="DC3661" s="1918"/>
      <c r="DD3661" s="1918"/>
      <c r="DE3661" s="1918"/>
      <c r="DF3661" s="1918"/>
      <c r="DG3661" s="1918"/>
      <c r="DH3661" s="1918"/>
      <c r="DI3661" s="1918"/>
      <c r="DJ3661" s="1918"/>
      <c r="DK3661" s="1918"/>
      <c r="DL3661" s="1918"/>
      <c r="DM3661" s="1918"/>
      <c r="DN3661" s="1918"/>
      <c r="DO3661" s="1918"/>
      <c r="DP3661" s="1918"/>
      <c r="DQ3661" s="1918"/>
      <c r="DR3661" s="1918"/>
      <c r="DS3661" s="1918"/>
      <c r="DT3661" s="1918"/>
      <c r="DU3661" s="1918"/>
      <c r="DV3661" s="1918"/>
      <c r="DW3661" s="1918"/>
      <c r="DX3661" s="1918"/>
      <c r="DY3661" s="1918"/>
      <c r="DZ3661" s="1918"/>
      <c r="EA3661" s="1918"/>
      <c r="EB3661" s="1918"/>
      <c r="EC3661" s="1918"/>
      <c r="ED3661" s="1918"/>
      <c r="EE3661" s="1918"/>
      <c r="EF3661" s="1918"/>
      <c r="EG3661" s="1918"/>
      <c r="EH3661" s="1918"/>
      <c r="EI3661" s="1918"/>
      <c r="EJ3661" s="1918"/>
      <c r="EK3661" s="1918"/>
      <c r="EL3661" s="1918"/>
      <c r="EM3661" s="1918"/>
      <c r="EN3661" s="1918"/>
      <c r="EO3661" s="1918"/>
      <c r="EP3661" s="1918"/>
      <c r="EQ3661" s="1918"/>
      <c r="ER3661" s="1918"/>
      <c r="ES3661" s="1918"/>
      <c r="ET3661" s="1918"/>
      <c r="EU3661" s="1918"/>
      <c r="EV3661" s="1918"/>
      <c r="EW3661" s="1918"/>
      <c r="EX3661" s="1918"/>
      <c r="EY3661" s="1918"/>
      <c r="EZ3661" s="1918"/>
      <c r="FA3661" s="1918"/>
      <c r="FB3661" s="1918"/>
      <c r="FC3661" s="1918"/>
      <c r="FD3661" s="1918"/>
      <c r="FE3661" s="1918"/>
      <c r="FF3661" s="1918"/>
      <c r="FG3661" s="1918"/>
      <c r="FH3661" s="1918"/>
      <c r="FI3661" s="1918"/>
      <c r="FJ3661" s="1918"/>
      <c r="FK3661" s="1918"/>
      <c r="FL3661" s="1918"/>
      <c r="FM3661" s="1918"/>
      <c r="FN3661" s="1918"/>
      <c r="FO3661" s="1918"/>
      <c r="FP3661" s="1918"/>
      <c r="FQ3661" s="1918"/>
      <c r="FR3661" s="1918"/>
      <c r="FS3661" s="1918"/>
      <c r="FT3661" s="1918"/>
      <c r="FU3661" s="1918"/>
      <c r="FV3661" s="1918"/>
      <c r="FW3661" s="1918"/>
      <c r="FX3661" s="1918"/>
      <c r="FY3661" s="1918"/>
      <c r="FZ3661" s="1918"/>
      <c r="GA3661" s="1918"/>
      <c r="GB3661" s="1918"/>
      <c r="GC3661" s="1918"/>
      <c r="GD3661" s="1918"/>
      <c r="GE3661" s="1918"/>
      <c r="GF3661" s="1918"/>
      <c r="GG3661" s="1918"/>
      <c r="GH3661" s="1918"/>
      <c r="GI3661" s="1918"/>
      <c r="GJ3661" s="1918"/>
      <c r="GK3661" s="1918"/>
      <c r="GL3661" s="1918"/>
      <c r="GM3661" s="1918"/>
      <c r="GN3661" s="1918"/>
      <c r="GO3661" s="1918"/>
      <c r="GP3661" s="1918"/>
      <c r="GQ3661" s="1918"/>
      <c r="GR3661" s="1918"/>
      <c r="GS3661" s="1918"/>
      <c r="GT3661" s="1918"/>
      <c r="GU3661" s="1918"/>
      <c r="GV3661" s="1918"/>
      <c r="GW3661" s="1918"/>
      <c r="GX3661" s="1918"/>
      <c r="GY3661" s="1918"/>
      <c r="GZ3661" s="1918"/>
      <c r="HA3661" s="1918"/>
      <c r="HB3661" s="1918"/>
      <c r="HC3661" s="1918"/>
      <c r="HD3661" s="1918"/>
      <c r="HE3661" s="1918"/>
      <c r="HF3661" s="1918"/>
      <c r="HG3661" s="1918"/>
      <c r="HH3661" s="1918"/>
      <c r="HI3661" s="1918"/>
      <c r="HJ3661" s="1918"/>
      <c r="HK3661" s="1918"/>
      <c r="HL3661" s="1918"/>
      <c r="HM3661" s="1918"/>
      <c r="HN3661" s="1918"/>
      <c r="HO3661" s="1918"/>
      <c r="HP3661" s="1918"/>
      <c r="HQ3661" s="1918"/>
      <c r="HR3661" s="1918"/>
      <c r="HS3661" s="1918"/>
      <c r="HT3661" s="1918"/>
      <c r="HU3661" s="1918"/>
      <c r="HV3661" s="1918"/>
      <c r="HW3661" s="1918"/>
      <c r="HX3661" s="1918"/>
      <c r="HY3661" s="1918"/>
      <c r="HZ3661" s="1918"/>
      <c r="IA3661" s="1918"/>
      <c r="IB3661" s="1918"/>
      <c r="IC3661" s="1918"/>
      <c r="ID3661" s="1918"/>
      <c r="IE3661" s="1918"/>
      <c r="IF3661" s="1918"/>
      <c r="IG3661" s="1918"/>
      <c r="IH3661" s="1918"/>
      <c r="II3661" s="1918"/>
      <c r="IJ3661" s="1918"/>
      <c r="IK3661" s="1918"/>
      <c r="IL3661" s="1918"/>
      <c r="IM3661" s="1918"/>
      <c r="IN3661" s="1918"/>
      <c r="IO3661" s="1918"/>
      <c r="IP3661" s="1918"/>
      <c r="IQ3661" s="1918"/>
      <c r="IR3661" s="1918"/>
      <c r="IS3661" s="1918"/>
      <c r="IT3661" s="1918"/>
    </row>
    <row r="3662" spans="1:257">
      <c r="B3662" s="1820" t="s">
        <v>2961</v>
      </c>
      <c r="C3662" s="1846" t="s">
        <v>30</v>
      </c>
      <c r="D3662" s="1772"/>
      <c r="E3662" s="2288">
        <v>22</v>
      </c>
      <c r="F3662" s="467">
        <f>D3662*E3662</f>
        <v>0</v>
      </c>
      <c r="G3662" s="1842">
        <v>0</v>
      </c>
      <c r="H3662" s="468">
        <f>F3662*G3662</f>
        <v>0</v>
      </c>
      <c r="I3662" s="2334">
        <v>0</v>
      </c>
      <c r="J3662" s="467">
        <f>H3662*I3662</f>
        <v>0</v>
      </c>
      <c r="K3662" s="1918"/>
      <c r="L3662" s="1918"/>
      <c r="M3662" s="1918"/>
      <c r="N3662" s="1918"/>
      <c r="O3662" s="1918"/>
      <c r="P3662" s="1918"/>
      <c r="Q3662" s="1918"/>
      <c r="R3662" s="1918"/>
      <c r="S3662" s="1918"/>
      <c r="T3662" s="1918"/>
      <c r="U3662" s="1918"/>
      <c r="V3662" s="1918"/>
      <c r="W3662" s="1918"/>
      <c r="X3662" s="1918"/>
      <c r="Y3662" s="1918"/>
      <c r="Z3662" s="1918"/>
      <c r="AA3662" s="1918"/>
      <c r="AB3662" s="1918"/>
      <c r="AC3662" s="1918"/>
      <c r="AD3662" s="1918"/>
      <c r="AE3662" s="1918"/>
      <c r="AF3662" s="1918"/>
      <c r="AG3662" s="1918"/>
      <c r="AH3662" s="1918"/>
      <c r="AI3662" s="1918"/>
      <c r="AJ3662" s="1918"/>
      <c r="AK3662" s="1918"/>
      <c r="AL3662" s="1918"/>
      <c r="AM3662" s="1918"/>
      <c r="AN3662" s="1918"/>
      <c r="AO3662" s="1918"/>
      <c r="AP3662" s="1918"/>
      <c r="AQ3662" s="1918"/>
      <c r="AR3662" s="1918"/>
      <c r="AS3662" s="1918"/>
      <c r="AT3662" s="1918"/>
      <c r="AU3662" s="1918"/>
      <c r="AV3662" s="1918"/>
      <c r="AW3662" s="1918"/>
      <c r="AX3662" s="1918"/>
      <c r="AY3662" s="1918"/>
      <c r="AZ3662" s="1918"/>
      <c r="BA3662" s="1918"/>
      <c r="BB3662" s="1918"/>
      <c r="BC3662" s="1918"/>
      <c r="BD3662" s="1918"/>
      <c r="BE3662" s="1918"/>
      <c r="BF3662" s="1918"/>
      <c r="BG3662" s="1918"/>
      <c r="BH3662" s="1918"/>
      <c r="BI3662" s="1918"/>
      <c r="BJ3662" s="1918"/>
      <c r="BK3662" s="1918"/>
      <c r="BL3662" s="1918"/>
      <c r="BM3662" s="1918"/>
      <c r="BN3662" s="1918"/>
      <c r="BO3662" s="1918"/>
      <c r="BP3662" s="1918"/>
      <c r="BQ3662" s="1918"/>
      <c r="BR3662" s="1918"/>
      <c r="BS3662" s="1918"/>
      <c r="BT3662" s="1918"/>
      <c r="BU3662" s="1918"/>
      <c r="BV3662" s="1918"/>
      <c r="BW3662" s="1918"/>
      <c r="BX3662" s="1918"/>
      <c r="BY3662" s="1918"/>
      <c r="BZ3662" s="1918"/>
      <c r="CA3662" s="1918"/>
      <c r="CB3662" s="1918"/>
      <c r="CC3662" s="1918"/>
      <c r="CD3662" s="1918"/>
      <c r="CE3662" s="1918"/>
      <c r="CF3662" s="1918"/>
      <c r="CG3662" s="1918"/>
      <c r="CH3662" s="1918"/>
      <c r="CI3662" s="1918"/>
      <c r="CJ3662" s="1918"/>
      <c r="CK3662" s="1918"/>
      <c r="CL3662" s="1918"/>
      <c r="CM3662" s="1918"/>
      <c r="CN3662" s="1918"/>
      <c r="CO3662" s="1918"/>
      <c r="CP3662" s="1918"/>
      <c r="CQ3662" s="1918"/>
      <c r="CR3662" s="1918"/>
      <c r="CS3662" s="1918"/>
      <c r="CT3662" s="1918"/>
      <c r="CU3662" s="1918"/>
      <c r="CV3662" s="1918"/>
      <c r="CW3662" s="1918"/>
      <c r="CX3662" s="1918"/>
      <c r="CY3662" s="1918"/>
      <c r="CZ3662" s="1918"/>
      <c r="DA3662" s="1918"/>
      <c r="DB3662" s="1918"/>
      <c r="DC3662" s="1918"/>
      <c r="DD3662" s="1918"/>
      <c r="DE3662" s="1918"/>
      <c r="DF3662" s="1918"/>
      <c r="DG3662" s="1918"/>
      <c r="DH3662" s="1918"/>
      <c r="DI3662" s="1918"/>
      <c r="DJ3662" s="1918"/>
      <c r="DK3662" s="1918"/>
      <c r="DL3662" s="1918"/>
      <c r="DM3662" s="1918"/>
      <c r="DN3662" s="1918"/>
      <c r="DO3662" s="1918"/>
      <c r="DP3662" s="1918"/>
      <c r="DQ3662" s="1918"/>
      <c r="DR3662" s="1918"/>
      <c r="DS3662" s="1918"/>
      <c r="DT3662" s="1918"/>
      <c r="DU3662" s="1918"/>
      <c r="DV3662" s="1918"/>
      <c r="DW3662" s="1918"/>
      <c r="DX3662" s="1918"/>
      <c r="DY3662" s="1918"/>
      <c r="DZ3662" s="1918"/>
      <c r="EA3662" s="1918"/>
      <c r="EB3662" s="1918"/>
      <c r="EC3662" s="1918"/>
      <c r="ED3662" s="1918"/>
      <c r="EE3662" s="1918"/>
      <c r="EF3662" s="1918"/>
      <c r="EG3662" s="1918"/>
      <c r="EH3662" s="1918"/>
      <c r="EI3662" s="1918"/>
      <c r="EJ3662" s="1918"/>
      <c r="EK3662" s="1918"/>
      <c r="EL3662" s="1918"/>
      <c r="EM3662" s="1918"/>
      <c r="EN3662" s="1918"/>
      <c r="EO3662" s="1918"/>
      <c r="EP3662" s="1918"/>
      <c r="EQ3662" s="1918"/>
      <c r="ER3662" s="1918"/>
      <c r="ES3662" s="1918"/>
      <c r="ET3662" s="1918"/>
      <c r="EU3662" s="1918"/>
      <c r="EV3662" s="1918"/>
      <c r="EW3662" s="1918"/>
      <c r="EX3662" s="1918"/>
      <c r="EY3662" s="1918"/>
      <c r="EZ3662" s="1918"/>
      <c r="FA3662" s="1918"/>
      <c r="FB3662" s="1918"/>
      <c r="FC3662" s="1918"/>
      <c r="FD3662" s="1918"/>
      <c r="FE3662" s="1918"/>
      <c r="FF3662" s="1918"/>
      <c r="FG3662" s="1918"/>
      <c r="FH3662" s="1918"/>
      <c r="FI3662" s="1918"/>
      <c r="FJ3662" s="1918"/>
      <c r="FK3662" s="1918"/>
      <c r="FL3662" s="1918"/>
      <c r="FM3662" s="1918"/>
      <c r="FN3662" s="1918"/>
      <c r="FO3662" s="1918"/>
      <c r="FP3662" s="1918"/>
      <c r="FQ3662" s="1918"/>
      <c r="FR3662" s="1918"/>
      <c r="FS3662" s="1918"/>
      <c r="FT3662" s="1918"/>
      <c r="FU3662" s="1918"/>
      <c r="FV3662" s="1918"/>
      <c r="FW3662" s="1918"/>
      <c r="FX3662" s="1918"/>
      <c r="FY3662" s="1918"/>
      <c r="FZ3662" s="1918"/>
      <c r="GA3662" s="1918"/>
      <c r="GB3662" s="1918"/>
      <c r="GC3662" s="1918"/>
      <c r="GD3662" s="1918"/>
      <c r="GE3662" s="1918"/>
      <c r="GF3662" s="1918"/>
      <c r="GG3662" s="1918"/>
      <c r="GH3662" s="1918"/>
      <c r="GI3662" s="1918"/>
      <c r="GJ3662" s="1918"/>
      <c r="GK3662" s="1918"/>
      <c r="GL3662" s="1918"/>
      <c r="GM3662" s="1918"/>
      <c r="GN3662" s="1918"/>
      <c r="GO3662" s="1918"/>
      <c r="GP3662" s="1918"/>
      <c r="GQ3662" s="1918"/>
      <c r="GR3662" s="1918"/>
      <c r="GS3662" s="1918"/>
      <c r="GT3662" s="1918"/>
      <c r="GU3662" s="1918"/>
      <c r="GV3662" s="1918"/>
      <c r="GW3662" s="1918"/>
      <c r="GX3662" s="1918"/>
      <c r="GY3662" s="1918"/>
      <c r="GZ3662" s="1918"/>
      <c r="HA3662" s="1918"/>
      <c r="HB3662" s="1918"/>
      <c r="HC3662" s="1918"/>
      <c r="HD3662" s="1918"/>
      <c r="HE3662" s="1918"/>
      <c r="HF3662" s="1918"/>
      <c r="HG3662" s="1918"/>
      <c r="HH3662" s="1918"/>
      <c r="HI3662" s="1918"/>
      <c r="HJ3662" s="1918"/>
      <c r="HK3662" s="1918"/>
      <c r="HL3662" s="1918"/>
      <c r="HM3662" s="1918"/>
      <c r="HN3662" s="1918"/>
      <c r="HO3662" s="1918"/>
      <c r="HP3662" s="1918"/>
      <c r="HQ3662" s="1918"/>
      <c r="HR3662" s="1918"/>
      <c r="HS3662" s="1918"/>
      <c r="HT3662" s="1918"/>
      <c r="HU3662" s="1918"/>
      <c r="HV3662" s="1918"/>
      <c r="HW3662" s="1918"/>
      <c r="HX3662" s="1918"/>
      <c r="HY3662" s="1918"/>
      <c r="HZ3662" s="1918"/>
      <c r="IA3662" s="1918"/>
      <c r="IB3662" s="1918"/>
      <c r="IC3662" s="1918"/>
      <c r="ID3662" s="1918"/>
      <c r="IE3662" s="1918"/>
      <c r="IF3662" s="1918"/>
      <c r="IG3662" s="1918"/>
      <c r="IH3662" s="1918"/>
      <c r="II3662" s="1918"/>
      <c r="IJ3662" s="1918"/>
      <c r="IK3662" s="1918"/>
      <c r="IL3662" s="1918"/>
      <c r="IM3662" s="1918"/>
      <c r="IN3662" s="1918"/>
      <c r="IO3662" s="1918"/>
      <c r="IP3662" s="1918"/>
      <c r="IQ3662" s="1918"/>
      <c r="IR3662" s="1918"/>
      <c r="IS3662" s="1918"/>
      <c r="IT3662" s="1918"/>
    </row>
    <row r="3663" spans="1:257">
      <c r="B3663" s="1820" t="s">
        <v>3696</v>
      </c>
      <c r="C3663" s="1846" t="s">
        <v>30</v>
      </c>
      <c r="D3663" s="1772"/>
      <c r="E3663" s="2288">
        <v>2</v>
      </c>
      <c r="F3663" s="467">
        <f>D3663*E3663</f>
        <v>0</v>
      </c>
      <c r="G3663" s="1842">
        <v>0</v>
      </c>
      <c r="H3663" s="468">
        <f>F3663*G3663</f>
        <v>0</v>
      </c>
      <c r="I3663" s="2334">
        <v>0</v>
      </c>
      <c r="J3663" s="467">
        <f>H3663*I3663</f>
        <v>0</v>
      </c>
      <c r="K3663" s="1918"/>
      <c r="L3663" s="1918"/>
      <c r="M3663" s="1918"/>
      <c r="N3663" s="1918"/>
      <c r="O3663" s="1918"/>
      <c r="P3663" s="1918"/>
      <c r="Q3663" s="1918"/>
      <c r="R3663" s="1918"/>
      <c r="S3663" s="1918"/>
      <c r="T3663" s="1918"/>
      <c r="U3663" s="1918"/>
      <c r="V3663" s="1918"/>
      <c r="W3663" s="1918"/>
      <c r="X3663" s="1918"/>
      <c r="Y3663" s="1918"/>
      <c r="Z3663" s="1918"/>
      <c r="AA3663" s="1918"/>
      <c r="AB3663" s="1918"/>
      <c r="AC3663" s="1918"/>
      <c r="AD3663" s="1918"/>
      <c r="AE3663" s="1918"/>
      <c r="AF3663" s="1918"/>
      <c r="AG3663" s="1918"/>
      <c r="AH3663" s="1918"/>
      <c r="AI3663" s="1918"/>
      <c r="AJ3663" s="1918"/>
      <c r="AK3663" s="1918"/>
      <c r="AL3663" s="1918"/>
      <c r="AM3663" s="1918"/>
      <c r="AN3663" s="1918"/>
      <c r="AO3663" s="1918"/>
      <c r="AP3663" s="1918"/>
      <c r="AQ3663" s="1918"/>
      <c r="AR3663" s="1918"/>
      <c r="AS3663" s="1918"/>
      <c r="AT3663" s="1918"/>
      <c r="AU3663" s="1918"/>
      <c r="AV3663" s="1918"/>
      <c r="AW3663" s="1918"/>
      <c r="AX3663" s="1918"/>
      <c r="AY3663" s="1918"/>
      <c r="AZ3663" s="1918"/>
      <c r="BA3663" s="1918"/>
      <c r="BB3663" s="1918"/>
      <c r="BC3663" s="1918"/>
      <c r="BD3663" s="1918"/>
      <c r="BE3663" s="1918"/>
      <c r="BF3663" s="1918"/>
      <c r="BG3663" s="1918"/>
      <c r="BH3663" s="1918"/>
      <c r="BI3663" s="1918"/>
      <c r="BJ3663" s="1918"/>
      <c r="BK3663" s="1918"/>
      <c r="BL3663" s="1918"/>
      <c r="BM3663" s="1918"/>
      <c r="BN3663" s="1918"/>
      <c r="BO3663" s="1918"/>
      <c r="BP3663" s="1918"/>
      <c r="BQ3663" s="1918"/>
      <c r="BR3663" s="1918"/>
      <c r="BS3663" s="1918"/>
      <c r="BT3663" s="1918"/>
      <c r="BU3663" s="1918"/>
      <c r="BV3663" s="1918"/>
      <c r="BW3663" s="1918"/>
      <c r="BX3663" s="1918"/>
      <c r="BY3663" s="1918"/>
      <c r="BZ3663" s="1918"/>
      <c r="CA3663" s="1918"/>
      <c r="CB3663" s="1918"/>
      <c r="CC3663" s="1918"/>
      <c r="CD3663" s="1918"/>
      <c r="CE3663" s="1918"/>
      <c r="CF3663" s="1918"/>
      <c r="CG3663" s="1918"/>
      <c r="CH3663" s="1918"/>
      <c r="CI3663" s="1918"/>
      <c r="CJ3663" s="1918"/>
      <c r="CK3663" s="1918"/>
      <c r="CL3663" s="1918"/>
      <c r="CM3663" s="1918"/>
      <c r="CN3663" s="1918"/>
      <c r="CO3663" s="1918"/>
      <c r="CP3663" s="1918"/>
      <c r="CQ3663" s="1918"/>
      <c r="CR3663" s="1918"/>
      <c r="CS3663" s="1918"/>
      <c r="CT3663" s="1918"/>
      <c r="CU3663" s="1918"/>
      <c r="CV3663" s="1918"/>
      <c r="CW3663" s="1918"/>
      <c r="CX3663" s="1918"/>
      <c r="CY3663" s="1918"/>
      <c r="CZ3663" s="1918"/>
      <c r="DA3663" s="1918"/>
      <c r="DB3663" s="1918"/>
      <c r="DC3663" s="1918"/>
      <c r="DD3663" s="1918"/>
      <c r="DE3663" s="1918"/>
      <c r="DF3663" s="1918"/>
      <c r="DG3663" s="1918"/>
      <c r="DH3663" s="1918"/>
      <c r="DI3663" s="1918"/>
      <c r="DJ3663" s="1918"/>
      <c r="DK3663" s="1918"/>
      <c r="DL3663" s="1918"/>
      <c r="DM3663" s="1918"/>
      <c r="DN3663" s="1918"/>
      <c r="DO3663" s="1918"/>
      <c r="DP3663" s="1918"/>
      <c r="DQ3663" s="1918"/>
      <c r="DR3663" s="1918"/>
      <c r="DS3663" s="1918"/>
      <c r="DT3663" s="1918"/>
      <c r="DU3663" s="1918"/>
      <c r="DV3663" s="1918"/>
      <c r="DW3663" s="1918"/>
      <c r="DX3663" s="1918"/>
      <c r="DY3663" s="1918"/>
      <c r="DZ3663" s="1918"/>
      <c r="EA3663" s="1918"/>
      <c r="EB3663" s="1918"/>
      <c r="EC3663" s="1918"/>
      <c r="ED3663" s="1918"/>
      <c r="EE3663" s="1918"/>
      <c r="EF3663" s="1918"/>
      <c r="EG3663" s="1918"/>
      <c r="EH3663" s="1918"/>
      <c r="EI3663" s="1918"/>
      <c r="EJ3663" s="1918"/>
      <c r="EK3663" s="1918"/>
      <c r="EL3663" s="1918"/>
      <c r="EM3663" s="1918"/>
      <c r="EN3663" s="1918"/>
      <c r="EO3663" s="1918"/>
      <c r="EP3663" s="1918"/>
      <c r="EQ3663" s="1918"/>
      <c r="ER3663" s="1918"/>
      <c r="ES3663" s="1918"/>
      <c r="ET3663" s="1918"/>
      <c r="EU3663" s="1918"/>
      <c r="EV3663" s="1918"/>
      <c r="EW3663" s="1918"/>
      <c r="EX3663" s="1918"/>
      <c r="EY3663" s="1918"/>
      <c r="EZ3663" s="1918"/>
      <c r="FA3663" s="1918"/>
      <c r="FB3663" s="1918"/>
      <c r="FC3663" s="1918"/>
      <c r="FD3663" s="1918"/>
      <c r="FE3663" s="1918"/>
      <c r="FF3663" s="1918"/>
      <c r="FG3663" s="1918"/>
      <c r="FH3663" s="1918"/>
      <c r="FI3663" s="1918"/>
      <c r="FJ3663" s="1918"/>
      <c r="FK3663" s="1918"/>
      <c r="FL3663" s="1918"/>
      <c r="FM3663" s="1918"/>
      <c r="FN3663" s="1918"/>
      <c r="FO3663" s="1918"/>
      <c r="FP3663" s="1918"/>
      <c r="FQ3663" s="1918"/>
      <c r="FR3663" s="1918"/>
      <c r="FS3663" s="1918"/>
      <c r="FT3663" s="1918"/>
      <c r="FU3663" s="1918"/>
      <c r="FV3663" s="1918"/>
      <c r="FW3663" s="1918"/>
      <c r="FX3663" s="1918"/>
      <c r="FY3663" s="1918"/>
      <c r="FZ3663" s="1918"/>
      <c r="GA3663" s="1918"/>
      <c r="GB3663" s="1918"/>
      <c r="GC3663" s="1918"/>
      <c r="GD3663" s="1918"/>
      <c r="GE3663" s="1918"/>
      <c r="GF3663" s="1918"/>
      <c r="GG3663" s="1918"/>
      <c r="GH3663" s="1918"/>
      <c r="GI3663" s="1918"/>
      <c r="GJ3663" s="1918"/>
      <c r="GK3663" s="1918"/>
      <c r="GL3663" s="1918"/>
      <c r="GM3663" s="1918"/>
      <c r="GN3663" s="1918"/>
      <c r="GO3663" s="1918"/>
      <c r="GP3663" s="1918"/>
      <c r="GQ3663" s="1918"/>
      <c r="GR3663" s="1918"/>
      <c r="GS3663" s="1918"/>
      <c r="GT3663" s="1918"/>
      <c r="GU3663" s="1918"/>
      <c r="GV3663" s="1918"/>
      <c r="GW3663" s="1918"/>
      <c r="GX3663" s="1918"/>
      <c r="GY3663" s="1918"/>
      <c r="GZ3663" s="1918"/>
      <c r="HA3663" s="1918"/>
      <c r="HB3663" s="1918"/>
      <c r="HC3663" s="1918"/>
      <c r="HD3663" s="1918"/>
      <c r="HE3663" s="1918"/>
      <c r="HF3663" s="1918"/>
      <c r="HG3663" s="1918"/>
      <c r="HH3663" s="1918"/>
      <c r="HI3663" s="1918"/>
      <c r="HJ3663" s="1918"/>
      <c r="HK3663" s="1918"/>
      <c r="HL3663" s="1918"/>
      <c r="HM3663" s="1918"/>
      <c r="HN3663" s="1918"/>
      <c r="HO3663" s="1918"/>
      <c r="HP3663" s="1918"/>
      <c r="HQ3663" s="1918"/>
      <c r="HR3663" s="1918"/>
      <c r="HS3663" s="1918"/>
      <c r="HT3663" s="1918"/>
      <c r="HU3663" s="1918"/>
      <c r="HV3663" s="1918"/>
      <c r="HW3663" s="1918"/>
      <c r="HX3663" s="1918"/>
      <c r="HY3663" s="1918"/>
      <c r="HZ3663" s="1918"/>
      <c r="IA3663" s="1918"/>
      <c r="IB3663" s="1918"/>
      <c r="IC3663" s="1918"/>
      <c r="ID3663" s="1918"/>
      <c r="IE3663" s="1918"/>
      <c r="IF3663" s="1918"/>
      <c r="IG3663" s="1918"/>
      <c r="IH3663" s="1918"/>
      <c r="II3663" s="1918"/>
      <c r="IJ3663" s="1918"/>
      <c r="IK3663" s="1918"/>
      <c r="IL3663" s="1918"/>
      <c r="IM3663" s="1918"/>
      <c r="IN3663" s="1918"/>
      <c r="IO3663" s="1918"/>
      <c r="IP3663" s="1918"/>
      <c r="IQ3663" s="1918"/>
      <c r="IR3663" s="1918"/>
      <c r="IS3663" s="1918"/>
      <c r="IT3663" s="1918"/>
    </row>
    <row r="3664" spans="1:257">
      <c r="B3664" s="1820" t="s">
        <v>3795</v>
      </c>
      <c r="C3664" s="1846" t="s">
        <v>30</v>
      </c>
      <c r="D3664" s="1772"/>
      <c r="E3664" s="2288">
        <v>3</v>
      </c>
      <c r="F3664" s="467">
        <f>D3664*E3664</f>
        <v>0</v>
      </c>
      <c r="G3664" s="1842">
        <v>0</v>
      </c>
      <c r="H3664" s="468">
        <f>F3664*G3664</f>
        <v>0</v>
      </c>
      <c r="I3664" s="2334">
        <v>0</v>
      </c>
      <c r="J3664" s="467">
        <f>H3664*I3664</f>
        <v>0</v>
      </c>
      <c r="K3664" s="1918"/>
      <c r="L3664" s="1918"/>
      <c r="M3664" s="1918"/>
      <c r="N3664" s="1918"/>
      <c r="O3664" s="1918"/>
      <c r="P3664" s="1918"/>
      <c r="Q3664" s="1918"/>
      <c r="R3664" s="1918"/>
      <c r="S3664" s="1918"/>
      <c r="T3664" s="1918"/>
      <c r="U3664" s="1918"/>
      <c r="V3664" s="1918"/>
      <c r="W3664" s="1918"/>
      <c r="X3664" s="1918"/>
      <c r="Y3664" s="1918"/>
      <c r="Z3664" s="1918"/>
      <c r="AA3664" s="1918"/>
      <c r="AB3664" s="1918"/>
      <c r="AC3664" s="1918"/>
      <c r="AD3664" s="1918"/>
      <c r="AE3664" s="1918"/>
      <c r="AF3664" s="1918"/>
      <c r="AG3664" s="1918"/>
      <c r="AH3664" s="1918"/>
      <c r="AI3664" s="1918"/>
      <c r="AJ3664" s="1918"/>
      <c r="AK3664" s="1918"/>
      <c r="AL3664" s="1918"/>
      <c r="AM3664" s="1918"/>
      <c r="AN3664" s="1918"/>
      <c r="AO3664" s="1918"/>
      <c r="AP3664" s="1918"/>
      <c r="AQ3664" s="1918"/>
      <c r="AR3664" s="1918"/>
      <c r="AS3664" s="1918"/>
      <c r="AT3664" s="1918"/>
      <c r="AU3664" s="1918"/>
      <c r="AV3664" s="1918"/>
      <c r="AW3664" s="1918"/>
      <c r="AX3664" s="1918"/>
      <c r="AY3664" s="1918"/>
      <c r="AZ3664" s="1918"/>
      <c r="BA3664" s="1918"/>
      <c r="BB3664" s="1918"/>
      <c r="BC3664" s="1918"/>
      <c r="BD3664" s="1918"/>
      <c r="BE3664" s="1918"/>
      <c r="BF3664" s="1918"/>
      <c r="BG3664" s="1918"/>
      <c r="BH3664" s="1918"/>
      <c r="BI3664" s="1918"/>
      <c r="BJ3664" s="1918"/>
      <c r="BK3664" s="1918"/>
      <c r="BL3664" s="1918"/>
      <c r="BM3664" s="1918"/>
      <c r="BN3664" s="1918"/>
      <c r="BO3664" s="1918"/>
      <c r="BP3664" s="1918"/>
      <c r="BQ3664" s="1918"/>
      <c r="BR3664" s="1918"/>
      <c r="BS3664" s="1918"/>
      <c r="BT3664" s="1918"/>
      <c r="BU3664" s="1918"/>
      <c r="BV3664" s="1918"/>
      <c r="BW3664" s="1918"/>
      <c r="BX3664" s="1918"/>
      <c r="BY3664" s="1918"/>
      <c r="BZ3664" s="1918"/>
      <c r="CA3664" s="1918"/>
      <c r="CB3664" s="1918"/>
      <c r="CC3664" s="1918"/>
      <c r="CD3664" s="1918"/>
      <c r="CE3664" s="1918"/>
      <c r="CF3664" s="1918"/>
      <c r="CG3664" s="1918"/>
      <c r="CH3664" s="1918"/>
      <c r="CI3664" s="1918"/>
      <c r="CJ3664" s="1918"/>
      <c r="CK3664" s="1918"/>
      <c r="CL3664" s="1918"/>
      <c r="CM3664" s="1918"/>
      <c r="CN3664" s="1918"/>
      <c r="CO3664" s="1918"/>
      <c r="CP3664" s="1918"/>
      <c r="CQ3664" s="1918"/>
      <c r="CR3664" s="1918"/>
      <c r="CS3664" s="1918"/>
      <c r="CT3664" s="1918"/>
      <c r="CU3664" s="1918"/>
      <c r="CV3664" s="1918"/>
      <c r="CW3664" s="1918"/>
      <c r="CX3664" s="1918"/>
      <c r="CY3664" s="1918"/>
      <c r="CZ3664" s="1918"/>
      <c r="DA3664" s="1918"/>
      <c r="DB3664" s="1918"/>
      <c r="DC3664" s="1918"/>
      <c r="DD3664" s="1918"/>
      <c r="DE3664" s="1918"/>
      <c r="DF3664" s="1918"/>
      <c r="DG3664" s="1918"/>
      <c r="DH3664" s="1918"/>
      <c r="DI3664" s="1918"/>
      <c r="DJ3664" s="1918"/>
      <c r="DK3664" s="1918"/>
      <c r="DL3664" s="1918"/>
      <c r="DM3664" s="1918"/>
      <c r="DN3664" s="1918"/>
      <c r="DO3664" s="1918"/>
      <c r="DP3664" s="1918"/>
      <c r="DQ3664" s="1918"/>
      <c r="DR3664" s="1918"/>
      <c r="DS3664" s="1918"/>
      <c r="DT3664" s="1918"/>
      <c r="DU3664" s="1918"/>
      <c r="DV3664" s="1918"/>
      <c r="DW3664" s="1918"/>
      <c r="DX3664" s="1918"/>
      <c r="DY3664" s="1918"/>
      <c r="DZ3664" s="1918"/>
      <c r="EA3664" s="1918"/>
      <c r="EB3664" s="1918"/>
      <c r="EC3664" s="1918"/>
      <c r="ED3664" s="1918"/>
      <c r="EE3664" s="1918"/>
      <c r="EF3664" s="1918"/>
      <c r="EG3664" s="1918"/>
      <c r="EH3664" s="1918"/>
      <c r="EI3664" s="1918"/>
      <c r="EJ3664" s="1918"/>
      <c r="EK3664" s="1918"/>
      <c r="EL3664" s="1918"/>
      <c r="EM3664" s="1918"/>
      <c r="EN3664" s="1918"/>
      <c r="EO3664" s="1918"/>
      <c r="EP3664" s="1918"/>
      <c r="EQ3664" s="1918"/>
      <c r="ER3664" s="1918"/>
      <c r="ES3664" s="1918"/>
      <c r="ET3664" s="1918"/>
      <c r="EU3664" s="1918"/>
      <c r="EV3664" s="1918"/>
      <c r="EW3664" s="1918"/>
      <c r="EX3664" s="1918"/>
      <c r="EY3664" s="1918"/>
      <c r="EZ3664" s="1918"/>
      <c r="FA3664" s="1918"/>
      <c r="FB3664" s="1918"/>
      <c r="FC3664" s="1918"/>
      <c r="FD3664" s="1918"/>
      <c r="FE3664" s="1918"/>
      <c r="FF3664" s="1918"/>
      <c r="FG3664" s="1918"/>
      <c r="FH3664" s="1918"/>
      <c r="FI3664" s="1918"/>
      <c r="FJ3664" s="1918"/>
      <c r="FK3664" s="1918"/>
      <c r="FL3664" s="1918"/>
      <c r="FM3664" s="1918"/>
      <c r="FN3664" s="1918"/>
      <c r="FO3664" s="1918"/>
      <c r="FP3664" s="1918"/>
      <c r="FQ3664" s="1918"/>
      <c r="FR3664" s="1918"/>
      <c r="FS3664" s="1918"/>
      <c r="FT3664" s="1918"/>
      <c r="FU3664" s="1918"/>
      <c r="FV3664" s="1918"/>
      <c r="FW3664" s="1918"/>
      <c r="FX3664" s="1918"/>
      <c r="FY3664" s="1918"/>
      <c r="FZ3664" s="1918"/>
      <c r="GA3664" s="1918"/>
      <c r="GB3664" s="1918"/>
      <c r="GC3664" s="1918"/>
      <c r="GD3664" s="1918"/>
      <c r="GE3664" s="1918"/>
      <c r="GF3664" s="1918"/>
      <c r="GG3664" s="1918"/>
      <c r="GH3664" s="1918"/>
      <c r="GI3664" s="1918"/>
      <c r="GJ3664" s="1918"/>
      <c r="GK3664" s="1918"/>
      <c r="GL3664" s="1918"/>
      <c r="GM3664" s="1918"/>
      <c r="GN3664" s="1918"/>
      <c r="GO3664" s="1918"/>
      <c r="GP3664" s="1918"/>
      <c r="GQ3664" s="1918"/>
      <c r="GR3664" s="1918"/>
      <c r="GS3664" s="1918"/>
      <c r="GT3664" s="1918"/>
      <c r="GU3664" s="1918"/>
      <c r="GV3664" s="1918"/>
      <c r="GW3664" s="1918"/>
      <c r="GX3664" s="1918"/>
      <c r="GY3664" s="1918"/>
      <c r="GZ3664" s="1918"/>
      <c r="HA3664" s="1918"/>
      <c r="HB3664" s="1918"/>
      <c r="HC3664" s="1918"/>
      <c r="HD3664" s="1918"/>
      <c r="HE3664" s="1918"/>
      <c r="HF3664" s="1918"/>
      <c r="HG3664" s="1918"/>
      <c r="HH3664" s="1918"/>
      <c r="HI3664" s="1918"/>
      <c r="HJ3664" s="1918"/>
      <c r="HK3664" s="1918"/>
      <c r="HL3664" s="1918"/>
      <c r="HM3664" s="1918"/>
      <c r="HN3664" s="1918"/>
      <c r="HO3664" s="1918"/>
      <c r="HP3664" s="1918"/>
      <c r="HQ3664" s="1918"/>
      <c r="HR3664" s="1918"/>
      <c r="HS3664" s="1918"/>
      <c r="HT3664" s="1918"/>
      <c r="HU3664" s="1918"/>
      <c r="HV3664" s="1918"/>
      <c r="HW3664" s="1918"/>
      <c r="HX3664" s="1918"/>
      <c r="HY3664" s="1918"/>
      <c r="HZ3664" s="1918"/>
      <c r="IA3664" s="1918"/>
      <c r="IB3664" s="1918"/>
      <c r="IC3664" s="1918"/>
      <c r="ID3664" s="1918"/>
      <c r="IE3664" s="1918"/>
      <c r="IF3664" s="1918"/>
      <c r="IG3664" s="1918"/>
      <c r="IH3664" s="1918"/>
      <c r="II3664" s="1918"/>
      <c r="IJ3664" s="1918"/>
      <c r="IK3664" s="1918"/>
      <c r="IL3664" s="1918"/>
      <c r="IM3664" s="1918"/>
      <c r="IN3664" s="1918"/>
      <c r="IO3664" s="1918"/>
      <c r="IP3664" s="1918"/>
      <c r="IQ3664" s="1918"/>
      <c r="IR3664" s="1918"/>
      <c r="IS3664" s="1918"/>
      <c r="IT3664" s="1918"/>
    </row>
    <row r="3665" spans="1:254" s="1884" customFormat="1">
      <c r="A3665" s="1812"/>
      <c r="B3665" s="1820"/>
      <c r="C3665" s="1846"/>
      <c r="D3665" s="2175"/>
      <c r="E3665" s="2288"/>
      <c r="F3665" s="1882"/>
      <c r="G3665" s="1846"/>
      <c r="I3665" s="2288"/>
      <c r="J3665" s="1882"/>
      <c r="K3665" s="2187"/>
      <c r="L3665" s="2187"/>
    </row>
    <row r="3666" spans="1:254" ht="71.25">
      <c r="A3666" s="466" t="s">
        <v>2126</v>
      </c>
      <c r="B3666" s="1820" t="s">
        <v>3250</v>
      </c>
      <c r="C3666" s="2344"/>
      <c r="D3666" s="1952"/>
      <c r="E3666" s="1882"/>
      <c r="F3666" s="1885"/>
      <c r="G3666" s="1836"/>
      <c r="H3666" s="1880"/>
      <c r="I3666" s="1887"/>
      <c r="J3666" s="1885"/>
      <c r="K3666" s="1918"/>
      <c r="L3666" s="1918"/>
      <c r="M3666" s="1918"/>
      <c r="N3666" s="1918"/>
      <c r="O3666" s="1918"/>
      <c r="P3666" s="1918"/>
      <c r="Q3666" s="1918"/>
      <c r="R3666" s="1918"/>
      <c r="S3666" s="1918"/>
      <c r="T3666" s="1918"/>
      <c r="U3666" s="1918"/>
      <c r="V3666" s="1918"/>
      <c r="W3666" s="1918"/>
      <c r="X3666" s="1918"/>
      <c r="Y3666" s="1918"/>
      <c r="Z3666" s="1918"/>
      <c r="AA3666" s="1918"/>
      <c r="AB3666" s="1918"/>
      <c r="AC3666" s="1918"/>
      <c r="AD3666" s="1918"/>
      <c r="AE3666" s="1918"/>
      <c r="AF3666" s="1918"/>
      <c r="AG3666" s="1918"/>
      <c r="AH3666" s="1918"/>
      <c r="AI3666" s="1918"/>
      <c r="AJ3666" s="1918"/>
      <c r="AK3666" s="1918"/>
      <c r="AL3666" s="1918"/>
      <c r="AM3666" s="1918"/>
      <c r="AN3666" s="1918"/>
      <c r="AO3666" s="1918"/>
      <c r="AP3666" s="1918"/>
      <c r="AQ3666" s="1918"/>
      <c r="AR3666" s="1918"/>
      <c r="AS3666" s="1918"/>
      <c r="AT3666" s="1918"/>
      <c r="AU3666" s="1918"/>
      <c r="AV3666" s="1918"/>
      <c r="AW3666" s="1918"/>
      <c r="AX3666" s="1918"/>
      <c r="AY3666" s="1918"/>
      <c r="AZ3666" s="1918"/>
      <c r="BA3666" s="1918"/>
      <c r="BB3666" s="1918"/>
      <c r="BC3666" s="1918"/>
      <c r="BD3666" s="1918"/>
      <c r="BE3666" s="1918"/>
      <c r="BF3666" s="1918"/>
      <c r="BG3666" s="1918"/>
      <c r="BH3666" s="1918"/>
      <c r="BI3666" s="1918"/>
      <c r="BJ3666" s="1918"/>
      <c r="BK3666" s="1918"/>
      <c r="BL3666" s="1918"/>
      <c r="BM3666" s="1918"/>
      <c r="BN3666" s="1918"/>
      <c r="BO3666" s="1918"/>
      <c r="BP3666" s="1918"/>
      <c r="BQ3666" s="1918"/>
      <c r="BR3666" s="1918"/>
      <c r="BS3666" s="1918"/>
      <c r="BT3666" s="1918"/>
      <c r="BU3666" s="1918"/>
      <c r="BV3666" s="1918"/>
      <c r="BW3666" s="1918"/>
      <c r="BX3666" s="1918"/>
      <c r="BY3666" s="1918"/>
      <c r="BZ3666" s="1918"/>
      <c r="CA3666" s="1918"/>
      <c r="CB3666" s="1918"/>
      <c r="CC3666" s="1918"/>
      <c r="CD3666" s="1918"/>
      <c r="CE3666" s="1918"/>
      <c r="CF3666" s="1918"/>
      <c r="CG3666" s="1918"/>
      <c r="CH3666" s="1918"/>
      <c r="CI3666" s="1918"/>
      <c r="CJ3666" s="1918"/>
      <c r="CK3666" s="1918"/>
      <c r="CL3666" s="1918"/>
      <c r="CM3666" s="1918"/>
      <c r="CN3666" s="1918"/>
      <c r="CO3666" s="1918"/>
      <c r="CP3666" s="1918"/>
      <c r="CQ3666" s="1918"/>
      <c r="CR3666" s="1918"/>
      <c r="CS3666" s="1918"/>
      <c r="CT3666" s="1918"/>
      <c r="CU3666" s="1918"/>
      <c r="CV3666" s="1918"/>
      <c r="CW3666" s="1918"/>
      <c r="CX3666" s="1918"/>
      <c r="CY3666" s="1918"/>
      <c r="CZ3666" s="1918"/>
      <c r="DA3666" s="1918"/>
      <c r="DB3666" s="1918"/>
      <c r="DC3666" s="1918"/>
      <c r="DD3666" s="1918"/>
      <c r="DE3666" s="1918"/>
      <c r="DF3666" s="1918"/>
      <c r="DG3666" s="1918"/>
      <c r="DH3666" s="1918"/>
      <c r="DI3666" s="1918"/>
      <c r="DJ3666" s="1918"/>
      <c r="DK3666" s="1918"/>
      <c r="DL3666" s="1918"/>
      <c r="DM3666" s="1918"/>
      <c r="DN3666" s="1918"/>
      <c r="DO3666" s="1918"/>
      <c r="DP3666" s="1918"/>
      <c r="DQ3666" s="1918"/>
      <c r="DR3666" s="1918"/>
      <c r="DS3666" s="1918"/>
      <c r="DT3666" s="1918"/>
      <c r="DU3666" s="1918"/>
      <c r="DV3666" s="1918"/>
      <c r="DW3666" s="1918"/>
      <c r="DX3666" s="1918"/>
      <c r="DY3666" s="1918"/>
      <c r="DZ3666" s="1918"/>
      <c r="EA3666" s="1918"/>
      <c r="EB3666" s="1918"/>
      <c r="EC3666" s="1918"/>
      <c r="ED3666" s="1918"/>
      <c r="EE3666" s="1918"/>
      <c r="EF3666" s="1918"/>
      <c r="EG3666" s="1918"/>
      <c r="EH3666" s="1918"/>
      <c r="EI3666" s="1918"/>
      <c r="EJ3666" s="1918"/>
      <c r="EK3666" s="1918"/>
      <c r="EL3666" s="1918"/>
      <c r="EM3666" s="1918"/>
      <c r="EN3666" s="1918"/>
      <c r="EO3666" s="1918"/>
      <c r="EP3666" s="1918"/>
      <c r="EQ3666" s="1918"/>
      <c r="ER3666" s="1918"/>
      <c r="ES3666" s="1918"/>
      <c r="ET3666" s="1918"/>
      <c r="EU3666" s="1918"/>
      <c r="EV3666" s="1918"/>
      <c r="EW3666" s="1918"/>
      <c r="EX3666" s="1918"/>
      <c r="EY3666" s="1918"/>
      <c r="EZ3666" s="1918"/>
      <c r="FA3666" s="1918"/>
      <c r="FB3666" s="1918"/>
      <c r="FC3666" s="1918"/>
      <c r="FD3666" s="1918"/>
      <c r="FE3666" s="1918"/>
      <c r="FF3666" s="1918"/>
      <c r="FG3666" s="1918"/>
      <c r="FH3666" s="1918"/>
      <c r="FI3666" s="1918"/>
      <c r="FJ3666" s="1918"/>
      <c r="FK3666" s="1918"/>
      <c r="FL3666" s="1918"/>
      <c r="FM3666" s="1918"/>
      <c r="FN3666" s="1918"/>
      <c r="FO3666" s="1918"/>
      <c r="FP3666" s="1918"/>
      <c r="FQ3666" s="1918"/>
      <c r="FR3666" s="1918"/>
      <c r="FS3666" s="1918"/>
      <c r="FT3666" s="1918"/>
      <c r="FU3666" s="1918"/>
      <c r="FV3666" s="1918"/>
      <c r="FW3666" s="1918"/>
      <c r="FX3666" s="1918"/>
      <c r="FY3666" s="1918"/>
      <c r="FZ3666" s="1918"/>
      <c r="GA3666" s="1918"/>
      <c r="GB3666" s="1918"/>
      <c r="GC3666" s="1918"/>
      <c r="GD3666" s="1918"/>
      <c r="GE3666" s="1918"/>
      <c r="GF3666" s="1918"/>
      <c r="GG3666" s="1918"/>
      <c r="GH3666" s="1918"/>
      <c r="GI3666" s="1918"/>
      <c r="GJ3666" s="1918"/>
      <c r="GK3666" s="1918"/>
      <c r="GL3666" s="1918"/>
      <c r="GM3666" s="1918"/>
      <c r="GN3666" s="1918"/>
      <c r="GO3666" s="1918"/>
      <c r="GP3666" s="1918"/>
      <c r="GQ3666" s="1918"/>
      <c r="GR3666" s="1918"/>
      <c r="GS3666" s="1918"/>
      <c r="GT3666" s="1918"/>
      <c r="GU3666" s="1918"/>
      <c r="GV3666" s="1918"/>
      <c r="GW3666" s="1918"/>
      <c r="GX3666" s="1918"/>
      <c r="GY3666" s="1918"/>
      <c r="GZ3666" s="1918"/>
      <c r="HA3666" s="1918"/>
      <c r="HB3666" s="1918"/>
      <c r="HC3666" s="1918"/>
      <c r="HD3666" s="1918"/>
      <c r="HE3666" s="1918"/>
      <c r="HF3666" s="1918"/>
      <c r="HG3666" s="1918"/>
      <c r="HH3666" s="1918"/>
      <c r="HI3666" s="1918"/>
      <c r="HJ3666" s="1918"/>
      <c r="HK3666" s="1918"/>
      <c r="HL3666" s="1918"/>
      <c r="HM3666" s="1918"/>
      <c r="HN3666" s="1918"/>
      <c r="HO3666" s="1918"/>
      <c r="HP3666" s="1918"/>
      <c r="HQ3666" s="1918"/>
      <c r="HR3666" s="1918"/>
      <c r="HS3666" s="1918"/>
      <c r="HT3666" s="1918"/>
      <c r="HU3666" s="1918"/>
      <c r="HV3666" s="1918"/>
      <c r="HW3666" s="1918"/>
      <c r="HX3666" s="1918"/>
      <c r="HY3666" s="1918"/>
      <c r="HZ3666" s="1918"/>
      <c r="IA3666" s="1918"/>
      <c r="IB3666" s="1918"/>
      <c r="IC3666" s="1918"/>
      <c r="ID3666" s="1918"/>
      <c r="IE3666" s="1918"/>
      <c r="IF3666" s="1918"/>
      <c r="IG3666" s="1918"/>
      <c r="IH3666" s="1918"/>
      <c r="II3666" s="1918"/>
      <c r="IJ3666" s="1918"/>
      <c r="IK3666" s="1918"/>
      <c r="IL3666" s="1918"/>
      <c r="IM3666" s="1918"/>
      <c r="IN3666" s="1918"/>
      <c r="IO3666" s="1918"/>
      <c r="IP3666" s="1918"/>
      <c r="IQ3666" s="1918"/>
      <c r="IR3666" s="1918"/>
      <c r="IS3666" s="1918"/>
      <c r="IT3666" s="1918"/>
    </row>
    <row r="3667" spans="1:254">
      <c r="B3667" s="1820" t="s">
        <v>3957</v>
      </c>
      <c r="C3667" s="1846" t="s">
        <v>30</v>
      </c>
      <c r="D3667" s="1772"/>
      <c r="E3667" s="2288">
        <v>5</v>
      </c>
      <c r="F3667" s="467">
        <f>D3667*E3667</f>
        <v>0</v>
      </c>
      <c r="G3667" s="1842">
        <v>0</v>
      </c>
      <c r="H3667" s="468">
        <f>F3667*G3667</f>
        <v>0</v>
      </c>
      <c r="I3667" s="2334">
        <v>0</v>
      </c>
      <c r="J3667" s="467">
        <f>H3667*I3667</f>
        <v>0</v>
      </c>
      <c r="K3667" s="1918"/>
      <c r="L3667" s="1918"/>
      <c r="M3667" s="1918"/>
      <c r="N3667" s="1918"/>
      <c r="O3667" s="1918"/>
      <c r="P3667" s="1918"/>
      <c r="Q3667" s="1918"/>
      <c r="R3667" s="1918"/>
      <c r="S3667" s="1918"/>
      <c r="T3667" s="1918"/>
      <c r="U3667" s="1918"/>
      <c r="V3667" s="1918"/>
      <c r="W3667" s="1918"/>
      <c r="X3667" s="1918"/>
      <c r="Y3667" s="1918"/>
      <c r="Z3667" s="1918"/>
      <c r="AA3667" s="1918"/>
      <c r="AB3667" s="1918"/>
      <c r="AC3667" s="1918"/>
      <c r="AD3667" s="1918"/>
      <c r="AE3667" s="1918"/>
      <c r="AF3667" s="1918"/>
      <c r="AG3667" s="1918"/>
      <c r="AH3667" s="1918"/>
      <c r="AI3667" s="1918"/>
      <c r="AJ3667" s="1918"/>
      <c r="AK3667" s="1918"/>
      <c r="AL3667" s="1918"/>
      <c r="AM3667" s="1918"/>
      <c r="AN3667" s="1918"/>
      <c r="AO3667" s="1918"/>
      <c r="AP3667" s="1918"/>
      <c r="AQ3667" s="1918"/>
      <c r="AR3667" s="1918"/>
      <c r="AS3667" s="1918"/>
      <c r="AT3667" s="1918"/>
      <c r="AU3667" s="1918"/>
      <c r="AV3667" s="1918"/>
      <c r="AW3667" s="1918"/>
      <c r="AX3667" s="1918"/>
      <c r="AY3667" s="1918"/>
      <c r="AZ3667" s="1918"/>
      <c r="BA3667" s="1918"/>
      <c r="BB3667" s="1918"/>
      <c r="BC3667" s="1918"/>
      <c r="BD3667" s="1918"/>
      <c r="BE3667" s="1918"/>
      <c r="BF3667" s="1918"/>
      <c r="BG3667" s="1918"/>
      <c r="BH3667" s="1918"/>
      <c r="BI3667" s="1918"/>
      <c r="BJ3667" s="1918"/>
      <c r="BK3667" s="1918"/>
      <c r="BL3667" s="1918"/>
      <c r="BM3667" s="1918"/>
      <c r="BN3667" s="1918"/>
      <c r="BO3667" s="1918"/>
      <c r="BP3667" s="1918"/>
      <c r="BQ3667" s="1918"/>
      <c r="BR3667" s="1918"/>
      <c r="BS3667" s="1918"/>
      <c r="BT3667" s="1918"/>
      <c r="BU3667" s="1918"/>
      <c r="BV3667" s="1918"/>
      <c r="BW3667" s="1918"/>
      <c r="BX3667" s="1918"/>
      <c r="BY3667" s="1918"/>
      <c r="BZ3667" s="1918"/>
      <c r="CA3667" s="1918"/>
      <c r="CB3667" s="1918"/>
      <c r="CC3667" s="1918"/>
      <c r="CD3667" s="1918"/>
      <c r="CE3667" s="1918"/>
      <c r="CF3667" s="1918"/>
      <c r="CG3667" s="1918"/>
      <c r="CH3667" s="1918"/>
      <c r="CI3667" s="1918"/>
      <c r="CJ3667" s="1918"/>
      <c r="CK3667" s="1918"/>
      <c r="CL3667" s="1918"/>
      <c r="CM3667" s="1918"/>
      <c r="CN3667" s="1918"/>
      <c r="CO3667" s="1918"/>
      <c r="CP3667" s="1918"/>
      <c r="CQ3667" s="1918"/>
      <c r="CR3667" s="1918"/>
      <c r="CS3667" s="1918"/>
      <c r="CT3667" s="1918"/>
      <c r="CU3667" s="1918"/>
      <c r="CV3667" s="1918"/>
      <c r="CW3667" s="1918"/>
      <c r="CX3667" s="1918"/>
      <c r="CY3667" s="1918"/>
      <c r="CZ3667" s="1918"/>
      <c r="DA3667" s="1918"/>
      <c r="DB3667" s="1918"/>
      <c r="DC3667" s="1918"/>
      <c r="DD3667" s="1918"/>
      <c r="DE3667" s="1918"/>
      <c r="DF3667" s="1918"/>
      <c r="DG3667" s="1918"/>
      <c r="DH3667" s="1918"/>
      <c r="DI3667" s="1918"/>
      <c r="DJ3667" s="1918"/>
      <c r="DK3667" s="1918"/>
      <c r="DL3667" s="1918"/>
      <c r="DM3667" s="1918"/>
      <c r="DN3667" s="1918"/>
      <c r="DO3667" s="1918"/>
      <c r="DP3667" s="1918"/>
      <c r="DQ3667" s="1918"/>
      <c r="DR3667" s="1918"/>
      <c r="DS3667" s="1918"/>
      <c r="DT3667" s="1918"/>
      <c r="DU3667" s="1918"/>
      <c r="DV3667" s="1918"/>
      <c r="DW3667" s="1918"/>
      <c r="DX3667" s="1918"/>
      <c r="DY3667" s="1918"/>
      <c r="DZ3667" s="1918"/>
      <c r="EA3667" s="1918"/>
      <c r="EB3667" s="1918"/>
      <c r="EC3667" s="1918"/>
      <c r="ED3667" s="1918"/>
      <c r="EE3667" s="1918"/>
      <c r="EF3667" s="1918"/>
      <c r="EG3667" s="1918"/>
      <c r="EH3667" s="1918"/>
      <c r="EI3667" s="1918"/>
      <c r="EJ3667" s="1918"/>
      <c r="EK3667" s="1918"/>
      <c r="EL3667" s="1918"/>
      <c r="EM3667" s="1918"/>
      <c r="EN3667" s="1918"/>
      <c r="EO3667" s="1918"/>
      <c r="EP3667" s="1918"/>
      <c r="EQ3667" s="1918"/>
      <c r="ER3667" s="1918"/>
      <c r="ES3667" s="1918"/>
      <c r="ET3667" s="1918"/>
      <c r="EU3667" s="1918"/>
      <c r="EV3667" s="1918"/>
      <c r="EW3667" s="1918"/>
      <c r="EX3667" s="1918"/>
      <c r="EY3667" s="1918"/>
      <c r="EZ3667" s="1918"/>
      <c r="FA3667" s="1918"/>
      <c r="FB3667" s="1918"/>
      <c r="FC3667" s="1918"/>
      <c r="FD3667" s="1918"/>
      <c r="FE3667" s="1918"/>
      <c r="FF3667" s="1918"/>
      <c r="FG3667" s="1918"/>
      <c r="FH3667" s="1918"/>
      <c r="FI3667" s="1918"/>
      <c r="FJ3667" s="1918"/>
      <c r="FK3667" s="1918"/>
      <c r="FL3667" s="1918"/>
      <c r="FM3667" s="1918"/>
      <c r="FN3667" s="1918"/>
      <c r="FO3667" s="1918"/>
      <c r="FP3667" s="1918"/>
      <c r="FQ3667" s="1918"/>
      <c r="FR3667" s="1918"/>
      <c r="FS3667" s="1918"/>
      <c r="FT3667" s="1918"/>
      <c r="FU3667" s="1918"/>
      <c r="FV3667" s="1918"/>
      <c r="FW3667" s="1918"/>
      <c r="FX3667" s="1918"/>
      <c r="FY3667" s="1918"/>
      <c r="FZ3667" s="1918"/>
      <c r="GA3667" s="1918"/>
      <c r="GB3667" s="1918"/>
      <c r="GC3667" s="1918"/>
      <c r="GD3667" s="1918"/>
      <c r="GE3667" s="1918"/>
      <c r="GF3667" s="1918"/>
      <c r="GG3667" s="1918"/>
      <c r="GH3667" s="1918"/>
      <c r="GI3667" s="1918"/>
      <c r="GJ3667" s="1918"/>
      <c r="GK3667" s="1918"/>
      <c r="GL3667" s="1918"/>
      <c r="GM3667" s="1918"/>
      <c r="GN3667" s="1918"/>
      <c r="GO3667" s="1918"/>
      <c r="GP3667" s="1918"/>
      <c r="GQ3667" s="1918"/>
      <c r="GR3667" s="1918"/>
      <c r="GS3667" s="1918"/>
      <c r="GT3667" s="1918"/>
      <c r="GU3667" s="1918"/>
      <c r="GV3667" s="1918"/>
      <c r="GW3667" s="1918"/>
      <c r="GX3667" s="1918"/>
      <c r="GY3667" s="1918"/>
      <c r="GZ3667" s="1918"/>
      <c r="HA3667" s="1918"/>
      <c r="HB3667" s="1918"/>
      <c r="HC3667" s="1918"/>
      <c r="HD3667" s="1918"/>
      <c r="HE3667" s="1918"/>
      <c r="HF3667" s="1918"/>
      <c r="HG3667" s="1918"/>
      <c r="HH3667" s="1918"/>
      <c r="HI3667" s="1918"/>
      <c r="HJ3667" s="1918"/>
      <c r="HK3667" s="1918"/>
      <c r="HL3667" s="1918"/>
      <c r="HM3667" s="1918"/>
      <c r="HN3667" s="1918"/>
      <c r="HO3667" s="1918"/>
      <c r="HP3667" s="1918"/>
      <c r="HQ3667" s="1918"/>
      <c r="HR3667" s="1918"/>
      <c r="HS3667" s="1918"/>
      <c r="HT3667" s="1918"/>
      <c r="HU3667" s="1918"/>
      <c r="HV3667" s="1918"/>
      <c r="HW3667" s="1918"/>
      <c r="HX3667" s="1918"/>
      <c r="HY3667" s="1918"/>
      <c r="HZ3667" s="1918"/>
      <c r="IA3667" s="1918"/>
      <c r="IB3667" s="1918"/>
      <c r="IC3667" s="1918"/>
      <c r="ID3667" s="1918"/>
      <c r="IE3667" s="1918"/>
      <c r="IF3667" s="1918"/>
      <c r="IG3667" s="1918"/>
      <c r="IH3667" s="1918"/>
      <c r="II3667" s="1918"/>
      <c r="IJ3667" s="1918"/>
      <c r="IK3667" s="1918"/>
      <c r="IL3667" s="1918"/>
      <c r="IM3667" s="1918"/>
      <c r="IN3667" s="1918"/>
      <c r="IO3667" s="1918"/>
      <c r="IP3667" s="1918"/>
      <c r="IQ3667" s="1918"/>
      <c r="IR3667" s="1918"/>
      <c r="IS3667" s="1918"/>
      <c r="IT3667" s="1918"/>
    </row>
    <row r="3668" spans="1:254">
      <c r="B3668" s="1820" t="s">
        <v>3958</v>
      </c>
      <c r="C3668" s="1846" t="s">
        <v>30</v>
      </c>
      <c r="D3668" s="1772"/>
      <c r="E3668" s="2288">
        <v>5</v>
      </c>
      <c r="F3668" s="467">
        <f>D3668*E3668</f>
        <v>0</v>
      </c>
      <c r="G3668" s="1842">
        <v>0</v>
      </c>
      <c r="H3668" s="468">
        <f>F3668*G3668</f>
        <v>0</v>
      </c>
      <c r="I3668" s="2334">
        <v>0</v>
      </c>
      <c r="J3668" s="467">
        <f>H3668*I3668</f>
        <v>0</v>
      </c>
      <c r="K3668" s="1918"/>
      <c r="L3668" s="1918"/>
      <c r="M3668" s="1918"/>
      <c r="N3668" s="1918"/>
      <c r="O3668" s="1918"/>
      <c r="P3668" s="1918"/>
      <c r="Q3668" s="1918"/>
      <c r="R3668" s="1918"/>
      <c r="S3668" s="1918"/>
      <c r="T3668" s="1918"/>
      <c r="U3668" s="1918"/>
      <c r="V3668" s="1918"/>
      <c r="W3668" s="1918"/>
      <c r="X3668" s="1918"/>
      <c r="Y3668" s="1918"/>
      <c r="Z3668" s="1918"/>
      <c r="AA3668" s="1918"/>
      <c r="AB3668" s="1918"/>
      <c r="AC3668" s="1918"/>
      <c r="AD3668" s="1918"/>
      <c r="AE3668" s="1918"/>
      <c r="AF3668" s="1918"/>
      <c r="AG3668" s="1918"/>
      <c r="AH3668" s="1918"/>
      <c r="AI3668" s="1918"/>
      <c r="AJ3668" s="1918"/>
      <c r="AK3668" s="1918"/>
      <c r="AL3668" s="1918"/>
      <c r="AM3668" s="1918"/>
      <c r="AN3668" s="1918"/>
      <c r="AO3668" s="1918"/>
      <c r="AP3668" s="1918"/>
      <c r="AQ3668" s="1918"/>
      <c r="AR3668" s="1918"/>
      <c r="AS3668" s="1918"/>
      <c r="AT3668" s="1918"/>
      <c r="AU3668" s="1918"/>
      <c r="AV3668" s="1918"/>
      <c r="AW3668" s="1918"/>
      <c r="AX3668" s="1918"/>
      <c r="AY3668" s="1918"/>
      <c r="AZ3668" s="1918"/>
      <c r="BA3668" s="1918"/>
      <c r="BB3668" s="1918"/>
      <c r="BC3668" s="1918"/>
      <c r="BD3668" s="1918"/>
      <c r="BE3668" s="1918"/>
      <c r="BF3668" s="1918"/>
      <c r="BG3668" s="1918"/>
      <c r="BH3668" s="1918"/>
      <c r="BI3668" s="1918"/>
      <c r="BJ3668" s="1918"/>
      <c r="BK3668" s="1918"/>
      <c r="BL3668" s="1918"/>
      <c r="BM3668" s="1918"/>
      <c r="BN3668" s="1918"/>
      <c r="BO3668" s="1918"/>
      <c r="BP3668" s="1918"/>
      <c r="BQ3668" s="1918"/>
      <c r="BR3668" s="1918"/>
      <c r="BS3668" s="1918"/>
      <c r="BT3668" s="1918"/>
      <c r="BU3668" s="1918"/>
      <c r="BV3668" s="1918"/>
      <c r="BW3668" s="1918"/>
      <c r="BX3668" s="1918"/>
      <c r="BY3668" s="1918"/>
      <c r="BZ3668" s="1918"/>
      <c r="CA3668" s="1918"/>
      <c r="CB3668" s="1918"/>
      <c r="CC3668" s="1918"/>
      <c r="CD3668" s="1918"/>
      <c r="CE3668" s="1918"/>
      <c r="CF3668" s="1918"/>
      <c r="CG3668" s="1918"/>
      <c r="CH3668" s="1918"/>
      <c r="CI3668" s="1918"/>
      <c r="CJ3668" s="1918"/>
      <c r="CK3668" s="1918"/>
      <c r="CL3668" s="1918"/>
      <c r="CM3668" s="1918"/>
      <c r="CN3668" s="1918"/>
      <c r="CO3668" s="1918"/>
      <c r="CP3668" s="1918"/>
      <c r="CQ3668" s="1918"/>
      <c r="CR3668" s="1918"/>
      <c r="CS3668" s="1918"/>
      <c r="CT3668" s="1918"/>
      <c r="CU3668" s="1918"/>
      <c r="CV3668" s="1918"/>
      <c r="CW3668" s="1918"/>
      <c r="CX3668" s="1918"/>
      <c r="CY3668" s="1918"/>
      <c r="CZ3668" s="1918"/>
      <c r="DA3668" s="1918"/>
      <c r="DB3668" s="1918"/>
      <c r="DC3668" s="1918"/>
      <c r="DD3668" s="1918"/>
      <c r="DE3668" s="1918"/>
      <c r="DF3668" s="1918"/>
      <c r="DG3668" s="1918"/>
      <c r="DH3668" s="1918"/>
      <c r="DI3668" s="1918"/>
      <c r="DJ3668" s="1918"/>
      <c r="DK3668" s="1918"/>
      <c r="DL3668" s="1918"/>
      <c r="DM3668" s="1918"/>
      <c r="DN3668" s="1918"/>
      <c r="DO3668" s="1918"/>
      <c r="DP3668" s="1918"/>
      <c r="DQ3668" s="1918"/>
      <c r="DR3668" s="1918"/>
      <c r="DS3668" s="1918"/>
      <c r="DT3668" s="1918"/>
      <c r="DU3668" s="1918"/>
      <c r="DV3668" s="1918"/>
      <c r="DW3668" s="1918"/>
      <c r="DX3668" s="1918"/>
      <c r="DY3668" s="1918"/>
      <c r="DZ3668" s="1918"/>
      <c r="EA3668" s="1918"/>
      <c r="EB3668" s="1918"/>
      <c r="EC3668" s="1918"/>
      <c r="ED3668" s="1918"/>
      <c r="EE3668" s="1918"/>
      <c r="EF3668" s="1918"/>
      <c r="EG3668" s="1918"/>
      <c r="EH3668" s="1918"/>
      <c r="EI3668" s="1918"/>
      <c r="EJ3668" s="1918"/>
      <c r="EK3668" s="1918"/>
      <c r="EL3668" s="1918"/>
      <c r="EM3668" s="1918"/>
      <c r="EN3668" s="1918"/>
      <c r="EO3668" s="1918"/>
      <c r="EP3668" s="1918"/>
      <c r="EQ3668" s="1918"/>
      <c r="ER3668" s="1918"/>
      <c r="ES3668" s="1918"/>
      <c r="ET3668" s="1918"/>
      <c r="EU3668" s="1918"/>
      <c r="EV3668" s="1918"/>
      <c r="EW3668" s="1918"/>
      <c r="EX3668" s="1918"/>
      <c r="EY3668" s="1918"/>
      <c r="EZ3668" s="1918"/>
      <c r="FA3668" s="1918"/>
      <c r="FB3668" s="1918"/>
      <c r="FC3668" s="1918"/>
      <c r="FD3668" s="1918"/>
      <c r="FE3668" s="1918"/>
      <c r="FF3668" s="1918"/>
      <c r="FG3668" s="1918"/>
      <c r="FH3668" s="1918"/>
      <c r="FI3668" s="1918"/>
      <c r="FJ3668" s="1918"/>
      <c r="FK3668" s="1918"/>
      <c r="FL3668" s="1918"/>
      <c r="FM3668" s="1918"/>
      <c r="FN3668" s="1918"/>
      <c r="FO3668" s="1918"/>
      <c r="FP3668" s="1918"/>
      <c r="FQ3668" s="1918"/>
      <c r="FR3668" s="1918"/>
      <c r="FS3668" s="1918"/>
      <c r="FT3668" s="1918"/>
      <c r="FU3668" s="1918"/>
      <c r="FV3668" s="1918"/>
      <c r="FW3668" s="1918"/>
      <c r="FX3668" s="1918"/>
      <c r="FY3668" s="1918"/>
      <c r="FZ3668" s="1918"/>
      <c r="GA3668" s="1918"/>
      <c r="GB3668" s="1918"/>
      <c r="GC3668" s="1918"/>
      <c r="GD3668" s="1918"/>
      <c r="GE3668" s="1918"/>
      <c r="GF3668" s="1918"/>
      <c r="GG3668" s="1918"/>
      <c r="GH3668" s="1918"/>
      <c r="GI3668" s="1918"/>
      <c r="GJ3668" s="1918"/>
      <c r="GK3668" s="1918"/>
      <c r="GL3668" s="1918"/>
      <c r="GM3668" s="1918"/>
      <c r="GN3668" s="1918"/>
      <c r="GO3668" s="1918"/>
      <c r="GP3668" s="1918"/>
      <c r="GQ3668" s="1918"/>
      <c r="GR3668" s="1918"/>
      <c r="GS3668" s="1918"/>
      <c r="GT3668" s="1918"/>
      <c r="GU3668" s="1918"/>
      <c r="GV3668" s="1918"/>
      <c r="GW3668" s="1918"/>
      <c r="GX3668" s="1918"/>
      <c r="GY3668" s="1918"/>
      <c r="GZ3668" s="1918"/>
      <c r="HA3668" s="1918"/>
      <c r="HB3668" s="1918"/>
      <c r="HC3668" s="1918"/>
      <c r="HD3668" s="1918"/>
      <c r="HE3668" s="1918"/>
      <c r="HF3668" s="1918"/>
      <c r="HG3668" s="1918"/>
      <c r="HH3668" s="1918"/>
      <c r="HI3668" s="1918"/>
      <c r="HJ3668" s="1918"/>
      <c r="HK3668" s="1918"/>
      <c r="HL3668" s="1918"/>
      <c r="HM3668" s="1918"/>
      <c r="HN3668" s="1918"/>
      <c r="HO3668" s="1918"/>
      <c r="HP3668" s="1918"/>
      <c r="HQ3668" s="1918"/>
      <c r="HR3668" s="1918"/>
      <c r="HS3668" s="1918"/>
      <c r="HT3668" s="1918"/>
      <c r="HU3668" s="1918"/>
      <c r="HV3668" s="1918"/>
      <c r="HW3668" s="1918"/>
      <c r="HX3668" s="1918"/>
      <c r="HY3668" s="1918"/>
      <c r="HZ3668" s="1918"/>
      <c r="IA3668" s="1918"/>
      <c r="IB3668" s="1918"/>
      <c r="IC3668" s="1918"/>
      <c r="ID3668" s="1918"/>
      <c r="IE3668" s="1918"/>
      <c r="IF3668" s="1918"/>
      <c r="IG3668" s="1918"/>
      <c r="IH3668" s="1918"/>
      <c r="II3668" s="1918"/>
      <c r="IJ3668" s="1918"/>
      <c r="IK3668" s="1918"/>
      <c r="IL3668" s="1918"/>
      <c r="IM3668" s="1918"/>
      <c r="IN3668" s="1918"/>
      <c r="IO3668" s="1918"/>
      <c r="IP3668" s="1918"/>
      <c r="IQ3668" s="1918"/>
      <c r="IR3668" s="1918"/>
      <c r="IS3668" s="1918"/>
      <c r="IT3668" s="1918"/>
    </row>
    <row r="3669" spans="1:254" s="1884" customFormat="1">
      <c r="A3669" s="1812"/>
      <c r="B3669" s="1820"/>
      <c r="C3669" s="1846"/>
      <c r="D3669" s="2175"/>
      <c r="E3669" s="2288"/>
      <c r="F3669" s="1882"/>
      <c r="G3669" s="1846"/>
      <c r="I3669" s="2288"/>
      <c r="J3669" s="1882"/>
      <c r="K3669" s="2187"/>
      <c r="L3669" s="2187"/>
    </row>
    <row r="3670" spans="1:254" ht="57">
      <c r="A3670" s="2565" t="s">
        <v>2127</v>
      </c>
      <c r="B3670" s="1820" t="s">
        <v>2962</v>
      </c>
      <c r="C3670" s="1846"/>
      <c r="D3670" s="2175"/>
      <c r="E3670" s="2288"/>
      <c r="F3670" s="1882"/>
      <c r="G3670" s="1846"/>
      <c r="H3670" s="1884"/>
      <c r="I3670" s="2288"/>
      <c r="J3670" s="1882"/>
    </row>
    <row r="3671" spans="1:254">
      <c r="B3671" s="1973" t="s">
        <v>3796</v>
      </c>
      <c r="C3671" s="1846" t="s">
        <v>30</v>
      </c>
      <c r="D3671" s="2174"/>
      <c r="E3671" s="2288">
        <v>8</v>
      </c>
      <c r="F3671" s="1849">
        <f>D3671*E3671</f>
        <v>0</v>
      </c>
      <c r="G3671" s="1846"/>
      <c r="H3671" s="1847">
        <f>D3671*G3671</f>
        <v>0</v>
      </c>
      <c r="I3671" s="2288"/>
      <c r="J3671" s="1849">
        <f>D3671*I3671</f>
        <v>0</v>
      </c>
    </row>
    <row r="3672" spans="1:254">
      <c r="B3672" s="1973" t="s">
        <v>3465</v>
      </c>
      <c r="C3672" s="1846" t="s">
        <v>30</v>
      </c>
      <c r="D3672" s="2174"/>
      <c r="E3672" s="2288">
        <v>9</v>
      </c>
      <c r="F3672" s="1849">
        <f>D3672*E3672</f>
        <v>0</v>
      </c>
      <c r="G3672" s="1846"/>
      <c r="H3672" s="1847">
        <f>D3672*G3672</f>
        <v>0</v>
      </c>
      <c r="I3672" s="2288"/>
      <c r="J3672" s="1849">
        <f>D3672*I3672</f>
        <v>0</v>
      </c>
    </row>
    <row r="3673" spans="1:254">
      <c r="B3673" s="1973" t="s">
        <v>3959</v>
      </c>
      <c r="C3673" s="1846" t="s">
        <v>30</v>
      </c>
      <c r="D3673" s="2174"/>
      <c r="E3673" s="2288">
        <v>9</v>
      </c>
      <c r="F3673" s="1849">
        <f>D3673*E3673</f>
        <v>0</v>
      </c>
      <c r="G3673" s="1846"/>
      <c r="H3673" s="1847">
        <f>D3673*G3673</f>
        <v>0</v>
      </c>
      <c r="I3673" s="2288"/>
      <c r="J3673" s="1849">
        <f>D3673*I3673</f>
        <v>0</v>
      </c>
    </row>
    <row r="3674" spans="1:254">
      <c r="B3674" s="1973" t="s">
        <v>3797</v>
      </c>
      <c r="C3674" s="1846" t="s">
        <v>30</v>
      </c>
      <c r="D3674" s="2174"/>
      <c r="E3674" s="2288">
        <v>5</v>
      </c>
      <c r="F3674" s="1849">
        <f>D3674*E3674</f>
        <v>0</v>
      </c>
      <c r="G3674" s="1846"/>
      <c r="H3674" s="1847">
        <f>D3674*G3674</f>
        <v>0</v>
      </c>
      <c r="I3674" s="2288"/>
      <c r="J3674" s="1849">
        <f>D3674*I3674</f>
        <v>0</v>
      </c>
    </row>
    <row r="3675" spans="1:254" s="1884" customFormat="1">
      <c r="A3675" s="1812"/>
      <c r="B3675" s="1820"/>
      <c r="C3675" s="1846"/>
      <c r="D3675" s="2175"/>
      <c r="E3675" s="2288"/>
      <c r="F3675" s="1882"/>
      <c r="G3675" s="1846"/>
      <c r="I3675" s="2288"/>
      <c r="J3675" s="1882"/>
      <c r="K3675" s="2187"/>
      <c r="L3675" s="2187"/>
    </row>
    <row r="3676" spans="1:254" ht="28.5">
      <c r="A3676" s="2565" t="s">
        <v>2128</v>
      </c>
      <c r="B3676" s="1820" t="s">
        <v>3468</v>
      </c>
      <c r="C3676" s="1846"/>
      <c r="D3676" s="2177"/>
      <c r="E3676" s="2288"/>
      <c r="F3676" s="1882"/>
      <c r="G3676" s="1846"/>
      <c r="H3676" s="1884"/>
      <c r="I3676" s="2288"/>
      <c r="J3676" s="1882"/>
      <c r="K3676" s="1918"/>
    </row>
    <row r="3677" spans="1:254" s="1918" customFormat="1">
      <c r="A3677" s="1830"/>
      <c r="B3677" s="1831" t="s">
        <v>3469</v>
      </c>
      <c r="C3677" s="1846" t="s">
        <v>30</v>
      </c>
      <c r="D3677" s="2147"/>
      <c r="E3677" s="1848">
        <v>88</v>
      </c>
      <c r="F3677" s="1849">
        <f>D3677*E3677</f>
        <v>0</v>
      </c>
      <c r="G3677" s="1850">
        <v>0</v>
      </c>
      <c r="H3677" s="1847">
        <f>D3677*G3677</f>
        <v>0</v>
      </c>
      <c r="I3677" s="1848">
        <v>0</v>
      </c>
      <c r="J3677" s="1849">
        <f>D3677*I3677</f>
        <v>0</v>
      </c>
      <c r="K3677" s="1870"/>
      <c r="L3677" s="1836"/>
    </row>
    <row r="3678" spans="1:254" s="1884" customFormat="1">
      <c r="A3678" s="1812"/>
      <c r="B3678" s="1820"/>
      <c r="C3678" s="1846"/>
      <c r="D3678" s="2175"/>
      <c r="E3678" s="2288"/>
      <c r="F3678" s="1882"/>
      <c r="G3678" s="1846"/>
      <c r="I3678" s="2288"/>
      <c r="J3678" s="1882"/>
      <c r="K3678" s="2187"/>
      <c r="L3678" s="2187"/>
    </row>
    <row r="3679" spans="1:254" ht="42.75">
      <c r="A3679" s="2565" t="s">
        <v>2129</v>
      </c>
      <c r="B3679" s="1820" t="s">
        <v>3799</v>
      </c>
      <c r="C3679" s="1846"/>
      <c r="D3679" s="2594"/>
      <c r="E3679" s="2288"/>
      <c r="F3679" s="2566"/>
      <c r="G3679" s="1846"/>
      <c r="H3679" s="1820"/>
      <c r="I3679" s="2288"/>
      <c r="J3679" s="2566"/>
      <c r="K3679" s="1884"/>
      <c r="L3679" s="1846"/>
    </row>
    <row r="3680" spans="1:254">
      <c r="B3680" s="1973" t="s">
        <v>3800</v>
      </c>
      <c r="C3680" s="1846" t="s">
        <v>30</v>
      </c>
      <c r="D3680" s="1772"/>
      <c r="E3680" s="2288">
        <v>16</v>
      </c>
      <c r="F3680" s="472">
        <f>D3680*E3680</f>
        <v>0</v>
      </c>
      <c r="G3680" s="1846">
        <v>0</v>
      </c>
      <c r="H3680" s="473">
        <f>D3680*G3680</f>
        <v>0</v>
      </c>
      <c r="I3680" s="2288">
        <v>0</v>
      </c>
      <c r="J3680" s="472">
        <v>0</v>
      </c>
      <c r="L3680" s="1846"/>
    </row>
    <row r="3681" spans="1:18">
      <c r="B3681" s="1973" t="s">
        <v>3801</v>
      </c>
      <c r="C3681" s="1846" t="s">
        <v>30</v>
      </c>
      <c r="D3681" s="1772"/>
      <c r="E3681" s="2288">
        <v>11</v>
      </c>
      <c r="F3681" s="472">
        <f>D3681*E3681</f>
        <v>0</v>
      </c>
      <c r="G3681" s="1846">
        <v>0</v>
      </c>
      <c r="H3681" s="473">
        <f>D3681*G3681</f>
        <v>0</v>
      </c>
      <c r="I3681" s="2288">
        <v>0</v>
      </c>
      <c r="J3681" s="472">
        <v>0</v>
      </c>
      <c r="L3681" s="1846"/>
    </row>
    <row r="3682" spans="1:18">
      <c r="B3682" s="1973" t="s">
        <v>3802</v>
      </c>
      <c r="C3682" s="1846" t="s">
        <v>30</v>
      </c>
      <c r="D3682" s="1772"/>
      <c r="E3682" s="2288">
        <v>2</v>
      </c>
      <c r="F3682" s="472">
        <f>D3682*E3682</f>
        <v>0</v>
      </c>
      <c r="G3682" s="1846">
        <v>0</v>
      </c>
      <c r="H3682" s="473">
        <f>D3682*G3682</f>
        <v>0</v>
      </c>
      <c r="I3682" s="2288">
        <v>0</v>
      </c>
      <c r="J3682" s="472">
        <v>0</v>
      </c>
      <c r="L3682" s="1846"/>
    </row>
    <row r="3683" spans="1:18">
      <c r="B3683" s="1973" t="s">
        <v>3803</v>
      </c>
      <c r="C3683" s="1846" t="s">
        <v>30</v>
      </c>
      <c r="D3683" s="1772"/>
      <c r="E3683" s="2288">
        <v>1</v>
      </c>
      <c r="F3683" s="472">
        <f>D3683*E3683</f>
        <v>0</v>
      </c>
      <c r="G3683" s="1846">
        <v>0</v>
      </c>
      <c r="H3683" s="473">
        <f>D3683*G3683</f>
        <v>0</v>
      </c>
      <c r="I3683" s="2288">
        <v>0</v>
      </c>
      <c r="J3683" s="472">
        <v>0</v>
      </c>
      <c r="L3683" s="1846"/>
    </row>
    <row r="3684" spans="1:18">
      <c r="B3684" s="1973" t="s">
        <v>3804</v>
      </c>
      <c r="C3684" s="1846" t="s">
        <v>30</v>
      </c>
      <c r="D3684" s="1772"/>
      <c r="E3684" s="2288">
        <v>1</v>
      </c>
      <c r="F3684" s="472">
        <f>D3684*E3684</f>
        <v>0</v>
      </c>
      <c r="G3684" s="1846">
        <v>0</v>
      </c>
      <c r="H3684" s="473">
        <f>D3684*G3684</f>
        <v>0</v>
      </c>
      <c r="I3684" s="2288">
        <v>0</v>
      </c>
      <c r="J3684" s="472">
        <v>0</v>
      </c>
      <c r="L3684" s="1846"/>
    </row>
    <row r="3685" spans="1:18">
      <c r="B3685" s="1973"/>
      <c r="C3685" s="1846"/>
      <c r="D3685" s="1772"/>
      <c r="E3685" s="2288"/>
      <c r="F3685" s="472"/>
      <c r="G3685" s="1846"/>
      <c r="H3685" s="473"/>
      <c r="I3685" s="2288"/>
      <c r="J3685" s="472"/>
      <c r="L3685" s="1846"/>
    </row>
    <row r="3686" spans="1:18" s="433" customFormat="1" ht="53.85" customHeight="1">
      <c r="A3686" s="2565" t="s">
        <v>2130</v>
      </c>
      <c r="B3686" s="276" t="s">
        <v>3263</v>
      </c>
      <c r="C3686" s="328"/>
      <c r="D3686" s="1769"/>
      <c r="E3686" s="2288"/>
      <c r="F3686" s="1882"/>
      <c r="G3686" s="1846"/>
      <c r="H3686" s="1884"/>
      <c r="I3686" s="2288"/>
      <c r="J3686" s="1882"/>
      <c r="K3686" s="328"/>
      <c r="L3686" s="365"/>
      <c r="M3686" s="328"/>
      <c r="N3686" s="365"/>
      <c r="O3686" s="328"/>
      <c r="P3686" s="365"/>
      <c r="Q3686" s="328"/>
      <c r="R3686" s="365"/>
    </row>
    <row r="3687" spans="1:18" s="433" customFormat="1">
      <c r="A3687" s="484"/>
      <c r="B3687" s="276" t="s">
        <v>3960</v>
      </c>
      <c r="C3687" s="1846" t="s">
        <v>30</v>
      </c>
      <c r="D3687" s="1772"/>
      <c r="E3687" s="2288">
        <v>2</v>
      </c>
      <c r="F3687" s="472">
        <f>D3687*E3687</f>
        <v>0</v>
      </c>
      <c r="G3687" s="1846">
        <v>0</v>
      </c>
      <c r="H3687" s="473">
        <f>D3687*G3687</f>
        <v>0</v>
      </c>
      <c r="I3687" s="2288">
        <v>0</v>
      </c>
      <c r="J3687" s="472">
        <v>0</v>
      </c>
      <c r="K3687" s="328"/>
      <c r="L3687" s="365"/>
      <c r="M3687" s="328"/>
      <c r="N3687" s="365"/>
      <c r="O3687" s="328"/>
      <c r="P3687" s="365"/>
      <c r="Q3687" s="328"/>
      <c r="R3687" s="365"/>
    </row>
    <row r="3688" spans="1:18" s="433" customFormat="1">
      <c r="A3688" s="484"/>
      <c r="B3688" s="276" t="s">
        <v>3961</v>
      </c>
      <c r="C3688" s="1846" t="s">
        <v>30</v>
      </c>
      <c r="D3688" s="1772"/>
      <c r="E3688" s="2288">
        <v>1</v>
      </c>
      <c r="F3688" s="472">
        <f>D3688*E3688</f>
        <v>0</v>
      </c>
      <c r="G3688" s="1846">
        <v>0</v>
      </c>
      <c r="H3688" s="473">
        <f>D3688*G3688</f>
        <v>0</v>
      </c>
      <c r="I3688" s="2288">
        <v>0</v>
      </c>
      <c r="J3688" s="472">
        <v>0</v>
      </c>
      <c r="K3688" s="328"/>
      <c r="L3688" s="365"/>
      <c r="M3688" s="328"/>
      <c r="N3688" s="365"/>
      <c r="O3688" s="328"/>
      <c r="P3688" s="365"/>
      <c r="Q3688" s="328"/>
      <c r="R3688" s="365"/>
    </row>
    <row r="3689" spans="1:18" s="2559" customFormat="1">
      <c r="A3689" s="2271"/>
      <c r="B3689" s="2558"/>
      <c r="D3689" s="2593"/>
      <c r="E3689" s="2561"/>
      <c r="F3689" s="2561"/>
      <c r="I3689" s="2561"/>
      <c r="J3689" s="2561"/>
    </row>
    <row r="3690" spans="1:18" s="1918" customFormat="1" ht="103.5" customHeight="1">
      <c r="A3690" s="2302" t="s">
        <v>2131</v>
      </c>
      <c r="B3690" s="1855" t="s">
        <v>3472</v>
      </c>
      <c r="C3690" s="1836"/>
      <c r="D3690" s="1951"/>
      <c r="E3690" s="1887"/>
      <c r="F3690" s="2456"/>
      <c r="G3690" s="1836"/>
      <c r="I3690" s="1887"/>
      <c r="J3690" s="2456"/>
      <c r="L3690" s="1836"/>
    </row>
    <row r="3691" spans="1:18">
      <c r="A3691" s="2302"/>
      <c r="B3691" s="1919" t="s">
        <v>3962</v>
      </c>
      <c r="C3691" s="1842" t="s">
        <v>1313</v>
      </c>
      <c r="D3691" s="2366"/>
      <c r="E3691" s="2334">
        <v>3</v>
      </c>
      <c r="F3691" s="1885">
        <f>D3691*E3691</f>
        <v>0</v>
      </c>
      <c r="G3691" s="1842">
        <v>0</v>
      </c>
      <c r="H3691" s="1880">
        <f>F3691*G3691</f>
        <v>0</v>
      </c>
      <c r="I3691" s="2334">
        <v>0</v>
      </c>
      <c r="J3691" s="1885">
        <f>H3691*I3691</f>
        <v>0</v>
      </c>
      <c r="K3691" s="1870"/>
      <c r="L3691" s="1880"/>
    </row>
    <row r="3692" spans="1:18">
      <c r="A3692" s="2302"/>
      <c r="B3692" s="1919" t="s">
        <v>3704</v>
      </c>
      <c r="C3692" s="1842" t="s">
        <v>1313</v>
      </c>
      <c r="D3692" s="2366"/>
      <c r="E3692" s="2334">
        <v>1</v>
      </c>
      <c r="F3692" s="1885">
        <f>D3692*E3692</f>
        <v>0</v>
      </c>
      <c r="G3692" s="1842">
        <v>0</v>
      </c>
      <c r="H3692" s="1880">
        <f>F3692*G3692</f>
        <v>0</v>
      </c>
      <c r="I3692" s="2334">
        <v>0</v>
      </c>
      <c r="J3692" s="1885">
        <f>H3692*I3692</f>
        <v>0</v>
      </c>
      <c r="K3692" s="1870"/>
      <c r="L3692" s="1880"/>
    </row>
    <row r="3693" spans="1:18">
      <c r="A3693" s="2302"/>
      <c r="B3693" s="1919" t="s">
        <v>3807</v>
      </c>
      <c r="C3693" s="1842" t="s">
        <v>1313</v>
      </c>
      <c r="D3693" s="2366"/>
      <c r="E3693" s="2334">
        <v>2</v>
      </c>
      <c r="F3693" s="1885">
        <f>D3693*E3693</f>
        <v>0</v>
      </c>
      <c r="G3693" s="1842">
        <v>0</v>
      </c>
      <c r="H3693" s="1880">
        <f>F3693*G3693</f>
        <v>0</v>
      </c>
      <c r="I3693" s="2334">
        <v>0</v>
      </c>
      <c r="J3693" s="1885">
        <f>H3693*I3693</f>
        <v>0</v>
      </c>
      <c r="K3693" s="1870"/>
      <c r="L3693" s="1880"/>
    </row>
    <row r="3694" spans="1:18">
      <c r="A3694" s="2302"/>
      <c r="B3694" s="1919" t="s">
        <v>3808</v>
      </c>
      <c r="C3694" s="1842" t="s">
        <v>1313</v>
      </c>
      <c r="D3694" s="2366"/>
      <c r="E3694" s="2334">
        <v>1</v>
      </c>
      <c r="F3694" s="1885">
        <f>D3694*E3694</f>
        <v>0</v>
      </c>
      <c r="G3694" s="1842">
        <v>0</v>
      </c>
      <c r="H3694" s="1880">
        <f>F3694*G3694</f>
        <v>0</v>
      </c>
      <c r="I3694" s="2334">
        <v>0</v>
      </c>
      <c r="J3694" s="1885">
        <f>H3694*I3694</f>
        <v>0</v>
      </c>
      <c r="K3694" s="1870"/>
      <c r="L3694" s="1880"/>
    </row>
    <row r="3695" spans="1:18">
      <c r="A3695" s="2302"/>
      <c r="B3695" s="1919" t="s">
        <v>3809</v>
      </c>
      <c r="C3695" s="1842" t="s">
        <v>1313</v>
      </c>
      <c r="D3695" s="2366"/>
      <c r="E3695" s="2334">
        <v>1</v>
      </c>
      <c r="F3695" s="1885">
        <f>D3695*E3695</f>
        <v>0</v>
      </c>
      <c r="G3695" s="1842">
        <v>0</v>
      </c>
      <c r="H3695" s="1880">
        <f>F3695*G3695</f>
        <v>0</v>
      </c>
      <c r="I3695" s="2334">
        <v>0</v>
      </c>
      <c r="J3695" s="1885">
        <f>H3695*I3695</f>
        <v>0</v>
      </c>
      <c r="K3695" s="1870"/>
      <c r="L3695" s="1880"/>
    </row>
    <row r="3696" spans="1:18" s="1884" customFormat="1">
      <c r="A3696" s="1812"/>
      <c r="B3696" s="1820"/>
      <c r="C3696" s="1846"/>
      <c r="D3696" s="2175"/>
      <c r="E3696" s="2288"/>
      <c r="F3696" s="1882"/>
      <c r="G3696" s="1846"/>
      <c r="I3696" s="2288"/>
      <c r="J3696" s="1882"/>
      <c r="K3696" s="2187"/>
      <c r="L3696" s="2187"/>
    </row>
    <row r="3697" spans="1:259" s="433" customFormat="1" ht="42.75">
      <c r="A3697" s="2302" t="s">
        <v>2133</v>
      </c>
      <c r="B3697" s="1969" t="s">
        <v>3234</v>
      </c>
      <c r="C3697" s="254"/>
      <c r="D3697" s="398"/>
      <c r="E3697" s="2521"/>
      <c r="F3697" s="1885"/>
      <c r="G3697" s="1856"/>
      <c r="H3697" s="1880"/>
      <c r="I3697" s="2521"/>
      <c r="J3697" s="1885"/>
      <c r="K3697" s="254"/>
      <c r="L3697" s="254"/>
      <c r="M3697" s="254"/>
      <c r="N3697" s="254"/>
      <c r="O3697" s="254"/>
      <c r="P3697" s="254"/>
      <c r="Q3697" s="254"/>
      <c r="R3697" s="254"/>
      <c r="S3697" s="254"/>
      <c r="T3697" s="254"/>
      <c r="U3697" s="254"/>
      <c r="V3697" s="254"/>
      <c r="W3697" s="254"/>
      <c r="X3697" s="254"/>
      <c r="Y3697" s="254"/>
      <c r="Z3697" s="254"/>
      <c r="AA3697" s="254"/>
      <c r="AB3697" s="254"/>
      <c r="AC3697" s="254"/>
      <c r="AD3697" s="254"/>
      <c r="AE3697" s="254"/>
      <c r="AF3697" s="254"/>
      <c r="AG3697" s="254"/>
      <c r="AH3697" s="254"/>
      <c r="AI3697" s="254"/>
      <c r="AJ3697" s="254"/>
      <c r="AK3697" s="254"/>
      <c r="AL3697" s="254"/>
      <c r="AM3697" s="254"/>
      <c r="AN3697" s="254"/>
      <c r="AO3697" s="254"/>
      <c r="AP3697" s="254"/>
      <c r="AQ3697" s="254"/>
      <c r="AR3697" s="254"/>
      <c r="AS3697" s="254"/>
      <c r="AT3697" s="254"/>
      <c r="AU3697" s="254"/>
      <c r="AV3697" s="254"/>
      <c r="AW3697" s="254"/>
      <c r="AX3697" s="254"/>
      <c r="AY3697" s="254"/>
      <c r="AZ3697" s="254"/>
      <c r="BA3697" s="254"/>
      <c r="BB3697" s="254"/>
      <c r="BC3697" s="254"/>
      <c r="BD3697" s="254"/>
      <c r="BE3697" s="254"/>
      <c r="BF3697" s="254"/>
      <c r="BG3697" s="254"/>
      <c r="BH3697" s="254"/>
      <c r="BI3697" s="254"/>
      <c r="BJ3697" s="254"/>
      <c r="BK3697" s="254"/>
      <c r="BL3697" s="254"/>
      <c r="BM3697" s="254"/>
      <c r="BN3697" s="254"/>
      <c r="BO3697" s="254"/>
      <c r="BP3697" s="254"/>
      <c r="BQ3697" s="254"/>
      <c r="BR3697" s="254"/>
      <c r="BS3697" s="254"/>
      <c r="BT3697" s="254"/>
      <c r="BU3697" s="254"/>
      <c r="BV3697" s="254"/>
      <c r="BW3697" s="254"/>
      <c r="BX3697" s="254"/>
      <c r="BY3697" s="254"/>
      <c r="BZ3697" s="254"/>
      <c r="CA3697" s="254"/>
      <c r="CB3697" s="254"/>
      <c r="CC3697" s="254"/>
      <c r="CD3697" s="254"/>
      <c r="CE3697" s="254"/>
      <c r="CF3697" s="254"/>
      <c r="CG3697" s="254"/>
      <c r="CH3697" s="254"/>
      <c r="CI3697" s="254"/>
      <c r="CJ3697" s="254"/>
      <c r="CK3697" s="254"/>
      <c r="CL3697" s="254"/>
      <c r="CM3697" s="254"/>
      <c r="CN3697" s="254"/>
      <c r="CO3697" s="254"/>
      <c r="CP3697" s="254"/>
      <c r="CQ3697" s="254"/>
      <c r="CR3697" s="254"/>
      <c r="CS3697" s="254"/>
      <c r="CT3697" s="254"/>
      <c r="CU3697" s="254"/>
      <c r="CV3697" s="254"/>
      <c r="CW3697" s="254"/>
      <c r="CX3697" s="254"/>
      <c r="CY3697" s="254"/>
      <c r="CZ3697" s="254"/>
      <c r="DA3697" s="254"/>
      <c r="DB3697" s="254"/>
      <c r="DC3697" s="254"/>
      <c r="DD3697" s="254"/>
      <c r="DE3697" s="254"/>
      <c r="DF3697" s="254"/>
      <c r="DG3697" s="254"/>
      <c r="DH3697" s="254"/>
      <c r="DI3697" s="254"/>
      <c r="DJ3697" s="254"/>
      <c r="DK3697" s="254"/>
      <c r="DL3697" s="254"/>
      <c r="DM3697" s="254"/>
      <c r="DN3697" s="254"/>
      <c r="DO3697" s="254"/>
      <c r="DP3697" s="254"/>
      <c r="DQ3697" s="254"/>
      <c r="DR3697" s="254"/>
      <c r="DS3697" s="254"/>
      <c r="DT3697" s="254"/>
      <c r="DU3697" s="254"/>
      <c r="DV3697" s="254"/>
      <c r="DW3697" s="254"/>
      <c r="DX3697" s="254"/>
      <c r="DY3697" s="254"/>
      <c r="DZ3697" s="254"/>
      <c r="EA3697" s="254"/>
      <c r="EB3697" s="254"/>
      <c r="EC3697" s="254"/>
      <c r="ED3697" s="254"/>
      <c r="EE3697" s="254"/>
      <c r="EF3697" s="254"/>
      <c r="EG3697" s="254"/>
      <c r="EH3697" s="254"/>
      <c r="EI3697" s="254"/>
      <c r="EJ3697" s="254"/>
      <c r="EK3697" s="254"/>
      <c r="EL3697" s="254"/>
      <c r="EM3697" s="254"/>
      <c r="EN3697" s="254"/>
      <c r="EO3697" s="254"/>
      <c r="EP3697" s="254"/>
      <c r="EQ3697" s="254"/>
      <c r="ER3697" s="254"/>
      <c r="ES3697" s="254"/>
      <c r="ET3697" s="254"/>
      <c r="EU3697" s="254"/>
      <c r="EV3697" s="254"/>
      <c r="EW3697" s="254"/>
      <c r="EX3697" s="254"/>
      <c r="EY3697" s="254"/>
      <c r="EZ3697" s="254"/>
      <c r="FA3697" s="254"/>
      <c r="FB3697" s="254"/>
      <c r="FC3697" s="254"/>
      <c r="FD3697" s="254"/>
      <c r="FE3697" s="254"/>
      <c r="FF3697" s="254"/>
      <c r="FG3697" s="254"/>
      <c r="FH3697" s="254"/>
      <c r="FI3697" s="254"/>
      <c r="FJ3697" s="254"/>
      <c r="FK3697" s="254"/>
      <c r="FL3697" s="254"/>
      <c r="FM3697" s="254"/>
      <c r="FN3697" s="254"/>
      <c r="FO3697" s="254"/>
      <c r="FP3697" s="254"/>
      <c r="FQ3697" s="254"/>
      <c r="FR3697" s="254"/>
      <c r="FS3697" s="254"/>
      <c r="FT3697" s="254"/>
      <c r="FU3697" s="254"/>
      <c r="FV3697" s="254"/>
      <c r="FW3697" s="254"/>
      <c r="FX3697" s="254"/>
      <c r="FY3697" s="254"/>
      <c r="FZ3697" s="254"/>
      <c r="GA3697" s="254"/>
      <c r="GB3697" s="254"/>
      <c r="GC3697" s="254"/>
      <c r="GD3697" s="254"/>
      <c r="GE3697" s="254"/>
      <c r="GF3697" s="254"/>
      <c r="GG3697" s="254"/>
      <c r="GH3697" s="254"/>
      <c r="GI3697" s="254"/>
      <c r="GJ3697" s="254"/>
      <c r="GK3697" s="254"/>
      <c r="GL3697" s="254"/>
      <c r="GM3697" s="254"/>
      <c r="GN3697" s="254"/>
      <c r="GO3697" s="254"/>
      <c r="GP3697" s="254"/>
      <c r="GQ3697" s="254"/>
      <c r="GR3697" s="254"/>
      <c r="GS3697" s="254"/>
      <c r="GT3697" s="254"/>
      <c r="GU3697" s="254"/>
      <c r="GV3697" s="254"/>
      <c r="GW3697" s="254"/>
      <c r="GX3697" s="254"/>
      <c r="GY3697" s="254"/>
      <c r="GZ3697" s="254"/>
      <c r="HA3697" s="254"/>
      <c r="HB3697" s="254"/>
      <c r="HC3697" s="254"/>
      <c r="HD3697" s="254"/>
      <c r="HE3697" s="254"/>
      <c r="HF3697" s="254"/>
      <c r="HG3697" s="254"/>
      <c r="HH3697" s="254"/>
      <c r="HI3697" s="254"/>
      <c r="HJ3697" s="254"/>
      <c r="HK3697" s="254"/>
      <c r="HL3697" s="254"/>
      <c r="HM3697" s="254"/>
      <c r="HN3697" s="254"/>
      <c r="HO3697" s="254"/>
      <c r="HP3697" s="254"/>
      <c r="HQ3697" s="254"/>
      <c r="HR3697" s="254"/>
      <c r="HS3697" s="254"/>
      <c r="HT3697" s="254"/>
      <c r="HU3697" s="254"/>
      <c r="HV3697" s="254"/>
      <c r="HW3697" s="254"/>
      <c r="HX3697" s="254"/>
      <c r="HY3697" s="254"/>
      <c r="HZ3697" s="254"/>
      <c r="IA3697" s="254"/>
      <c r="IB3697" s="254"/>
      <c r="IC3697" s="254"/>
      <c r="ID3697" s="254"/>
      <c r="IE3697" s="254"/>
      <c r="IF3697" s="254"/>
      <c r="IG3697" s="254"/>
      <c r="IH3697" s="254"/>
      <c r="II3697" s="254"/>
      <c r="IJ3697" s="254"/>
      <c r="IK3697" s="254"/>
      <c r="IL3697" s="254"/>
      <c r="IM3697" s="254"/>
      <c r="IN3697" s="254"/>
      <c r="IO3697" s="254"/>
      <c r="IP3697" s="254"/>
      <c r="IQ3697" s="254"/>
      <c r="IR3697" s="254"/>
      <c r="IS3697" s="254"/>
      <c r="IT3697" s="254"/>
      <c r="IU3697" s="254"/>
      <c r="IV3697" s="254"/>
      <c r="IW3697" s="254"/>
      <c r="IX3697" s="254"/>
      <c r="IY3697" s="254"/>
    </row>
    <row r="3698" spans="1:259" s="433" customFormat="1">
      <c r="A3698" s="327"/>
      <c r="B3698" s="1919" t="s">
        <v>3963</v>
      </c>
      <c r="C3698" s="328" t="s">
        <v>2184</v>
      </c>
      <c r="D3698" s="2366"/>
      <c r="E3698" s="2521">
        <f>E3691*2</f>
        <v>6</v>
      </c>
      <c r="F3698" s="1885">
        <f>E3698*D3698</f>
        <v>0</v>
      </c>
      <c r="G3698" s="1856">
        <f>G3691*2</f>
        <v>0</v>
      </c>
      <c r="H3698" s="1880">
        <f>G3698*D3698</f>
        <v>0</v>
      </c>
      <c r="I3698" s="2521">
        <f>I3691*2</f>
        <v>0</v>
      </c>
      <c r="J3698" s="1885">
        <f>I3698*D3698</f>
        <v>0</v>
      </c>
      <c r="K3698" s="365"/>
      <c r="L3698" s="254"/>
      <c r="M3698" s="254"/>
      <c r="N3698" s="254"/>
      <c r="O3698" s="254"/>
      <c r="P3698" s="254"/>
      <c r="Q3698" s="254"/>
      <c r="R3698" s="254"/>
      <c r="S3698" s="254"/>
      <c r="T3698" s="254"/>
      <c r="U3698" s="254"/>
      <c r="V3698" s="254"/>
      <c r="W3698" s="254"/>
      <c r="X3698" s="254"/>
      <c r="Y3698" s="254"/>
      <c r="Z3698" s="254"/>
      <c r="AA3698" s="254"/>
      <c r="AB3698" s="254"/>
      <c r="AC3698" s="254"/>
      <c r="AD3698" s="254"/>
      <c r="AE3698" s="254"/>
      <c r="AF3698" s="254"/>
      <c r="AG3698" s="254"/>
      <c r="AH3698" s="254"/>
      <c r="AI3698" s="254"/>
      <c r="AJ3698" s="254"/>
      <c r="AK3698" s="254"/>
      <c r="AL3698" s="254"/>
      <c r="AM3698" s="254"/>
      <c r="AN3698" s="254"/>
      <c r="AO3698" s="254"/>
      <c r="AP3698" s="254"/>
      <c r="AQ3698" s="254"/>
      <c r="AR3698" s="254"/>
      <c r="AS3698" s="254"/>
      <c r="AT3698" s="254"/>
      <c r="AU3698" s="254"/>
      <c r="AV3698" s="254"/>
      <c r="AW3698" s="254"/>
      <c r="AX3698" s="254"/>
      <c r="AY3698" s="254"/>
      <c r="AZ3698" s="254"/>
      <c r="BA3698" s="254"/>
      <c r="BB3698" s="254"/>
      <c r="BC3698" s="254"/>
      <c r="BD3698" s="254"/>
      <c r="BE3698" s="254"/>
      <c r="BF3698" s="254"/>
      <c r="BG3698" s="254"/>
      <c r="BH3698" s="254"/>
      <c r="BI3698" s="254"/>
      <c r="BJ3698" s="254"/>
      <c r="BK3698" s="254"/>
      <c r="BL3698" s="254"/>
      <c r="BM3698" s="254"/>
      <c r="BN3698" s="254"/>
      <c r="BO3698" s="254"/>
      <c r="BP3698" s="254"/>
      <c r="BQ3698" s="254"/>
      <c r="BR3698" s="254"/>
      <c r="BS3698" s="254"/>
      <c r="BT3698" s="254"/>
      <c r="BU3698" s="254"/>
      <c r="BV3698" s="254"/>
      <c r="BW3698" s="254"/>
      <c r="BX3698" s="254"/>
      <c r="BY3698" s="254"/>
      <c r="BZ3698" s="254"/>
      <c r="CA3698" s="254"/>
      <c r="CB3698" s="254"/>
      <c r="CC3698" s="254"/>
      <c r="CD3698" s="254"/>
      <c r="CE3698" s="254"/>
      <c r="CF3698" s="254"/>
      <c r="CG3698" s="254"/>
      <c r="CH3698" s="254"/>
      <c r="CI3698" s="254"/>
      <c r="CJ3698" s="254"/>
      <c r="CK3698" s="254"/>
      <c r="CL3698" s="254"/>
      <c r="CM3698" s="254"/>
      <c r="CN3698" s="254"/>
      <c r="CO3698" s="254"/>
      <c r="CP3698" s="254"/>
      <c r="CQ3698" s="254"/>
      <c r="CR3698" s="254"/>
      <c r="CS3698" s="254"/>
      <c r="CT3698" s="254"/>
      <c r="CU3698" s="254"/>
      <c r="CV3698" s="254"/>
      <c r="CW3698" s="254"/>
      <c r="CX3698" s="254"/>
      <c r="CY3698" s="254"/>
      <c r="CZ3698" s="254"/>
      <c r="DA3698" s="254"/>
      <c r="DB3698" s="254"/>
      <c r="DC3698" s="254"/>
      <c r="DD3698" s="254"/>
      <c r="DE3698" s="254"/>
      <c r="DF3698" s="254"/>
      <c r="DG3698" s="254"/>
      <c r="DH3698" s="254"/>
      <c r="DI3698" s="254"/>
      <c r="DJ3698" s="254"/>
      <c r="DK3698" s="254"/>
      <c r="DL3698" s="254"/>
      <c r="DM3698" s="254"/>
      <c r="DN3698" s="254"/>
      <c r="DO3698" s="254"/>
      <c r="DP3698" s="254"/>
      <c r="DQ3698" s="254"/>
      <c r="DR3698" s="254"/>
      <c r="DS3698" s="254"/>
      <c r="DT3698" s="254"/>
      <c r="DU3698" s="254"/>
      <c r="DV3698" s="254"/>
      <c r="DW3698" s="254"/>
      <c r="DX3698" s="254"/>
      <c r="DY3698" s="254"/>
      <c r="DZ3698" s="254"/>
      <c r="EA3698" s="254"/>
      <c r="EB3698" s="254"/>
      <c r="EC3698" s="254"/>
      <c r="ED3698" s="254"/>
      <c r="EE3698" s="254"/>
      <c r="EF3698" s="254"/>
      <c r="EG3698" s="254"/>
      <c r="EH3698" s="254"/>
      <c r="EI3698" s="254"/>
      <c r="EJ3698" s="254"/>
      <c r="EK3698" s="254"/>
      <c r="EL3698" s="254"/>
      <c r="EM3698" s="254"/>
      <c r="EN3698" s="254"/>
      <c r="EO3698" s="254"/>
      <c r="EP3698" s="254"/>
      <c r="EQ3698" s="254"/>
      <c r="ER3698" s="254"/>
      <c r="ES3698" s="254"/>
      <c r="ET3698" s="254"/>
      <c r="EU3698" s="254"/>
      <c r="EV3698" s="254"/>
      <c r="EW3698" s="254"/>
      <c r="EX3698" s="254"/>
      <c r="EY3698" s="254"/>
      <c r="EZ3698" s="254"/>
      <c r="FA3698" s="254"/>
      <c r="FB3698" s="254"/>
      <c r="FC3698" s="254"/>
      <c r="FD3698" s="254"/>
      <c r="FE3698" s="254"/>
      <c r="FF3698" s="254"/>
      <c r="FG3698" s="254"/>
      <c r="FH3698" s="254"/>
      <c r="FI3698" s="254"/>
      <c r="FJ3698" s="254"/>
      <c r="FK3698" s="254"/>
      <c r="FL3698" s="254"/>
      <c r="FM3698" s="254"/>
      <c r="FN3698" s="254"/>
      <c r="FO3698" s="254"/>
      <c r="FP3698" s="254"/>
      <c r="FQ3698" s="254"/>
      <c r="FR3698" s="254"/>
      <c r="FS3698" s="254"/>
      <c r="FT3698" s="254"/>
      <c r="FU3698" s="254"/>
      <c r="FV3698" s="254"/>
      <c r="FW3698" s="254"/>
      <c r="FX3698" s="254"/>
      <c r="FY3698" s="254"/>
      <c r="FZ3698" s="254"/>
      <c r="GA3698" s="254"/>
      <c r="GB3698" s="254"/>
      <c r="GC3698" s="254"/>
      <c r="GD3698" s="254"/>
      <c r="GE3698" s="254"/>
      <c r="GF3698" s="254"/>
      <c r="GG3698" s="254"/>
      <c r="GH3698" s="254"/>
      <c r="GI3698" s="254"/>
      <c r="GJ3698" s="254"/>
      <c r="GK3698" s="254"/>
      <c r="GL3698" s="254"/>
      <c r="GM3698" s="254"/>
      <c r="GN3698" s="254"/>
      <c r="GO3698" s="254"/>
      <c r="GP3698" s="254"/>
      <c r="GQ3698" s="254"/>
      <c r="GR3698" s="254"/>
      <c r="GS3698" s="254"/>
      <c r="GT3698" s="254"/>
      <c r="GU3698" s="254"/>
      <c r="GV3698" s="254"/>
      <c r="GW3698" s="254"/>
      <c r="GX3698" s="254"/>
      <c r="GY3698" s="254"/>
      <c r="GZ3698" s="254"/>
      <c r="HA3698" s="254"/>
      <c r="HB3698" s="254"/>
      <c r="HC3698" s="254"/>
      <c r="HD3698" s="254"/>
      <c r="HE3698" s="254"/>
      <c r="HF3698" s="254"/>
      <c r="HG3698" s="254"/>
      <c r="HH3698" s="254"/>
      <c r="HI3698" s="254"/>
      <c r="HJ3698" s="254"/>
      <c r="HK3698" s="254"/>
      <c r="HL3698" s="254"/>
      <c r="HM3698" s="254"/>
      <c r="HN3698" s="254"/>
      <c r="HO3698" s="254"/>
      <c r="HP3698" s="254"/>
      <c r="HQ3698" s="254"/>
      <c r="HR3698" s="254"/>
      <c r="HS3698" s="254"/>
      <c r="HT3698" s="254"/>
      <c r="HU3698" s="254"/>
      <c r="HV3698" s="254"/>
      <c r="HW3698" s="254"/>
      <c r="HX3698" s="254"/>
      <c r="HY3698" s="254"/>
      <c r="HZ3698" s="254"/>
      <c r="IA3698" s="254"/>
      <c r="IB3698" s="254"/>
      <c r="IC3698" s="254"/>
      <c r="ID3698" s="254"/>
      <c r="IE3698" s="254"/>
      <c r="IF3698" s="254"/>
      <c r="IG3698" s="254"/>
      <c r="IH3698" s="254"/>
      <c r="II3698" s="254"/>
      <c r="IJ3698" s="254"/>
      <c r="IK3698" s="254"/>
      <c r="IL3698" s="254"/>
      <c r="IM3698" s="254"/>
      <c r="IN3698" s="254"/>
      <c r="IO3698" s="254"/>
      <c r="IP3698" s="254"/>
      <c r="IQ3698" s="254"/>
      <c r="IR3698" s="254"/>
      <c r="IS3698" s="254"/>
      <c r="IT3698" s="254"/>
      <c r="IU3698" s="254"/>
      <c r="IV3698" s="254"/>
      <c r="IW3698" s="254"/>
      <c r="IX3698" s="254"/>
      <c r="IY3698" s="254"/>
    </row>
    <row r="3699" spans="1:259" s="433" customFormat="1">
      <c r="A3699" s="327"/>
      <c r="B3699" s="1919" t="s">
        <v>3708</v>
      </c>
      <c r="C3699" s="328" t="s">
        <v>2184</v>
      </c>
      <c r="D3699" s="2366"/>
      <c r="E3699" s="2521">
        <f>E3692*2</f>
        <v>2</v>
      </c>
      <c r="F3699" s="1885">
        <f>E3699*D3699</f>
        <v>0</v>
      </c>
      <c r="G3699" s="1856">
        <f>G3692*2</f>
        <v>0</v>
      </c>
      <c r="H3699" s="1880">
        <f>G3699*D3699</f>
        <v>0</v>
      </c>
      <c r="I3699" s="2521">
        <f>I3692*2</f>
        <v>0</v>
      </c>
      <c r="J3699" s="1885">
        <f>I3699*D3699</f>
        <v>0</v>
      </c>
      <c r="K3699" s="365"/>
      <c r="L3699" s="254"/>
      <c r="M3699" s="254"/>
      <c r="N3699" s="254"/>
      <c r="O3699" s="254"/>
      <c r="P3699" s="254"/>
      <c r="Q3699" s="254"/>
      <c r="R3699" s="254"/>
      <c r="S3699" s="254"/>
      <c r="T3699" s="254"/>
      <c r="U3699" s="254"/>
      <c r="V3699" s="254"/>
      <c r="W3699" s="254"/>
      <c r="X3699" s="254"/>
      <c r="Y3699" s="254"/>
      <c r="Z3699" s="254"/>
      <c r="AA3699" s="254"/>
      <c r="AB3699" s="254"/>
      <c r="AC3699" s="254"/>
      <c r="AD3699" s="254"/>
      <c r="AE3699" s="254"/>
      <c r="AF3699" s="254"/>
      <c r="AG3699" s="254"/>
      <c r="AH3699" s="254"/>
      <c r="AI3699" s="254"/>
      <c r="AJ3699" s="254"/>
      <c r="AK3699" s="254"/>
      <c r="AL3699" s="254"/>
      <c r="AM3699" s="254"/>
      <c r="AN3699" s="254"/>
      <c r="AO3699" s="254"/>
      <c r="AP3699" s="254"/>
      <c r="AQ3699" s="254"/>
      <c r="AR3699" s="254"/>
      <c r="AS3699" s="254"/>
      <c r="AT3699" s="254"/>
      <c r="AU3699" s="254"/>
      <c r="AV3699" s="254"/>
      <c r="AW3699" s="254"/>
      <c r="AX3699" s="254"/>
      <c r="AY3699" s="254"/>
      <c r="AZ3699" s="254"/>
      <c r="BA3699" s="254"/>
      <c r="BB3699" s="254"/>
      <c r="BC3699" s="254"/>
      <c r="BD3699" s="254"/>
      <c r="BE3699" s="254"/>
      <c r="BF3699" s="254"/>
      <c r="BG3699" s="254"/>
      <c r="BH3699" s="254"/>
      <c r="BI3699" s="254"/>
      <c r="BJ3699" s="254"/>
      <c r="BK3699" s="254"/>
      <c r="BL3699" s="254"/>
      <c r="BM3699" s="254"/>
      <c r="BN3699" s="254"/>
      <c r="BO3699" s="254"/>
      <c r="BP3699" s="254"/>
      <c r="BQ3699" s="254"/>
      <c r="BR3699" s="254"/>
      <c r="BS3699" s="254"/>
      <c r="BT3699" s="254"/>
      <c r="BU3699" s="254"/>
      <c r="BV3699" s="254"/>
      <c r="BW3699" s="254"/>
      <c r="BX3699" s="254"/>
      <c r="BY3699" s="254"/>
      <c r="BZ3699" s="254"/>
      <c r="CA3699" s="254"/>
      <c r="CB3699" s="254"/>
      <c r="CC3699" s="254"/>
      <c r="CD3699" s="254"/>
      <c r="CE3699" s="254"/>
      <c r="CF3699" s="254"/>
      <c r="CG3699" s="254"/>
      <c r="CH3699" s="254"/>
      <c r="CI3699" s="254"/>
      <c r="CJ3699" s="254"/>
      <c r="CK3699" s="254"/>
      <c r="CL3699" s="254"/>
      <c r="CM3699" s="254"/>
      <c r="CN3699" s="254"/>
      <c r="CO3699" s="254"/>
      <c r="CP3699" s="254"/>
      <c r="CQ3699" s="254"/>
      <c r="CR3699" s="254"/>
      <c r="CS3699" s="254"/>
      <c r="CT3699" s="254"/>
      <c r="CU3699" s="254"/>
      <c r="CV3699" s="254"/>
      <c r="CW3699" s="254"/>
      <c r="CX3699" s="254"/>
      <c r="CY3699" s="254"/>
      <c r="CZ3699" s="254"/>
      <c r="DA3699" s="254"/>
      <c r="DB3699" s="254"/>
      <c r="DC3699" s="254"/>
      <c r="DD3699" s="254"/>
      <c r="DE3699" s="254"/>
      <c r="DF3699" s="254"/>
      <c r="DG3699" s="254"/>
      <c r="DH3699" s="254"/>
      <c r="DI3699" s="254"/>
      <c r="DJ3699" s="254"/>
      <c r="DK3699" s="254"/>
      <c r="DL3699" s="254"/>
      <c r="DM3699" s="254"/>
      <c r="DN3699" s="254"/>
      <c r="DO3699" s="254"/>
      <c r="DP3699" s="254"/>
      <c r="DQ3699" s="254"/>
      <c r="DR3699" s="254"/>
      <c r="DS3699" s="254"/>
      <c r="DT3699" s="254"/>
      <c r="DU3699" s="254"/>
      <c r="DV3699" s="254"/>
      <c r="DW3699" s="254"/>
      <c r="DX3699" s="254"/>
      <c r="DY3699" s="254"/>
      <c r="DZ3699" s="254"/>
      <c r="EA3699" s="254"/>
      <c r="EB3699" s="254"/>
      <c r="EC3699" s="254"/>
      <c r="ED3699" s="254"/>
      <c r="EE3699" s="254"/>
      <c r="EF3699" s="254"/>
      <c r="EG3699" s="254"/>
      <c r="EH3699" s="254"/>
      <c r="EI3699" s="254"/>
      <c r="EJ3699" s="254"/>
      <c r="EK3699" s="254"/>
      <c r="EL3699" s="254"/>
      <c r="EM3699" s="254"/>
      <c r="EN3699" s="254"/>
      <c r="EO3699" s="254"/>
      <c r="EP3699" s="254"/>
      <c r="EQ3699" s="254"/>
      <c r="ER3699" s="254"/>
      <c r="ES3699" s="254"/>
      <c r="ET3699" s="254"/>
      <c r="EU3699" s="254"/>
      <c r="EV3699" s="254"/>
      <c r="EW3699" s="254"/>
      <c r="EX3699" s="254"/>
      <c r="EY3699" s="254"/>
      <c r="EZ3699" s="254"/>
      <c r="FA3699" s="254"/>
      <c r="FB3699" s="254"/>
      <c r="FC3699" s="254"/>
      <c r="FD3699" s="254"/>
      <c r="FE3699" s="254"/>
      <c r="FF3699" s="254"/>
      <c r="FG3699" s="254"/>
      <c r="FH3699" s="254"/>
      <c r="FI3699" s="254"/>
      <c r="FJ3699" s="254"/>
      <c r="FK3699" s="254"/>
      <c r="FL3699" s="254"/>
      <c r="FM3699" s="254"/>
      <c r="FN3699" s="254"/>
      <c r="FO3699" s="254"/>
      <c r="FP3699" s="254"/>
      <c r="FQ3699" s="254"/>
      <c r="FR3699" s="254"/>
      <c r="FS3699" s="254"/>
      <c r="FT3699" s="254"/>
      <c r="FU3699" s="254"/>
      <c r="FV3699" s="254"/>
      <c r="FW3699" s="254"/>
      <c r="FX3699" s="254"/>
      <c r="FY3699" s="254"/>
      <c r="FZ3699" s="254"/>
      <c r="GA3699" s="254"/>
      <c r="GB3699" s="254"/>
      <c r="GC3699" s="254"/>
      <c r="GD3699" s="254"/>
      <c r="GE3699" s="254"/>
      <c r="GF3699" s="254"/>
      <c r="GG3699" s="254"/>
      <c r="GH3699" s="254"/>
      <c r="GI3699" s="254"/>
      <c r="GJ3699" s="254"/>
      <c r="GK3699" s="254"/>
      <c r="GL3699" s="254"/>
      <c r="GM3699" s="254"/>
      <c r="GN3699" s="254"/>
      <c r="GO3699" s="254"/>
      <c r="GP3699" s="254"/>
      <c r="GQ3699" s="254"/>
      <c r="GR3699" s="254"/>
      <c r="GS3699" s="254"/>
      <c r="GT3699" s="254"/>
      <c r="GU3699" s="254"/>
      <c r="GV3699" s="254"/>
      <c r="GW3699" s="254"/>
      <c r="GX3699" s="254"/>
      <c r="GY3699" s="254"/>
      <c r="GZ3699" s="254"/>
      <c r="HA3699" s="254"/>
      <c r="HB3699" s="254"/>
      <c r="HC3699" s="254"/>
      <c r="HD3699" s="254"/>
      <c r="HE3699" s="254"/>
      <c r="HF3699" s="254"/>
      <c r="HG3699" s="254"/>
      <c r="HH3699" s="254"/>
      <c r="HI3699" s="254"/>
      <c r="HJ3699" s="254"/>
      <c r="HK3699" s="254"/>
      <c r="HL3699" s="254"/>
      <c r="HM3699" s="254"/>
      <c r="HN3699" s="254"/>
      <c r="HO3699" s="254"/>
      <c r="HP3699" s="254"/>
      <c r="HQ3699" s="254"/>
      <c r="HR3699" s="254"/>
      <c r="HS3699" s="254"/>
      <c r="HT3699" s="254"/>
      <c r="HU3699" s="254"/>
      <c r="HV3699" s="254"/>
      <c r="HW3699" s="254"/>
      <c r="HX3699" s="254"/>
      <c r="HY3699" s="254"/>
      <c r="HZ3699" s="254"/>
      <c r="IA3699" s="254"/>
      <c r="IB3699" s="254"/>
      <c r="IC3699" s="254"/>
      <c r="ID3699" s="254"/>
      <c r="IE3699" s="254"/>
      <c r="IF3699" s="254"/>
      <c r="IG3699" s="254"/>
      <c r="IH3699" s="254"/>
      <c r="II3699" s="254"/>
      <c r="IJ3699" s="254"/>
      <c r="IK3699" s="254"/>
      <c r="IL3699" s="254"/>
      <c r="IM3699" s="254"/>
      <c r="IN3699" s="254"/>
      <c r="IO3699" s="254"/>
      <c r="IP3699" s="254"/>
      <c r="IQ3699" s="254"/>
      <c r="IR3699" s="254"/>
      <c r="IS3699" s="254"/>
      <c r="IT3699" s="254"/>
      <c r="IU3699" s="254"/>
      <c r="IV3699" s="254"/>
      <c r="IW3699" s="254"/>
      <c r="IX3699" s="254"/>
      <c r="IY3699" s="254"/>
    </row>
    <row r="3700" spans="1:259" s="433" customFormat="1">
      <c r="A3700" s="327"/>
      <c r="B3700" s="1919" t="s">
        <v>3812</v>
      </c>
      <c r="C3700" s="328" t="s">
        <v>2184</v>
      </c>
      <c r="D3700" s="2366"/>
      <c r="E3700" s="2521">
        <f>E3693*2</f>
        <v>4</v>
      </c>
      <c r="F3700" s="1885">
        <f>E3700*D3700</f>
        <v>0</v>
      </c>
      <c r="G3700" s="1856">
        <f>G3693*2</f>
        <v>0</v>
      </c>
      <c r="H3700" s="1880">
        <f>G3700*D3700</f>
        <v>0</v>
      </c>
      <c r="I3700" s="2521">
        <f>I3693*2</f>
        <v>0</v>
      </c>
      <c r="J3700" s="1885">
        <f>I3700*D3700</f>
        <v>0</v>
      </c>
      <c r="K3700" s="365"/>
      <c r="L3700" s="254"/>
      <c r="M3700" s="254"/>
      <c r="N3700" s="254"/>
      <c r="O3700" s="254"/>
      <c r="P3700" s="254"/>
      <c r="Q3700" s="254"/>
      <c r="R3700" s="254"/>
      <c r="S3700" s="254"/>
      <c r="T3700" s="254"/>
      <c r="U3700" s="254"/>
      <c r="V3700" s="254"/>
      <c r="W3700" s="254"/>
      <c r="X3700" s="254"/>
      <c r="Y3700" s="254"/>
      <c r="Z3700" s="254"/>
      <c r="AA3700" s="254"/>
      <c r="AB3700" s="254"/>
      <c r="AC3700" s="254"/>
      <c r="AD3700" s="254"/>
      <c r="AE3700" s="254"/>
      <c r="AF3700" s="254"/>
      <c r="AG3700" s="254"/>
      <c r="AH3700" s="254"/>
      <c r="AI3700" s="254"/>
      <c r="AJ3700" s="254"/>
      <c r="AK3700" s="254"/>
      <c r="AL3700" s="254"/>
      <c r="AM3700" s="254"/>
      <c r="AN3700" s="254"/>
      <c r="AO3700" s="254"/>
      <c r="AP3700" s="254"/>
      <c r="AQ3700" s="254"/>
      <c r="AR3700" s="254"/>
      <c r="AS3700" s="254"/>
      <c r="AT3700" s="254"/>
      <c r="AU3700" s="254"/>
      <c r="AV3700" s="254"/>
      <c r="AW3700" s="254"/>
      <c r="AX3700" s="254"/>
      <c r="AY3700" s="254"/>
      <c r="AZ3700" s="254"/>
      <c r="BA3700" s="254"/>
      <c r="BB3700" s="254"/>
      <c r="BC3700" s="254"/>
      <c r="BD3700" s="254"/>
      <c r="BE3700" s="254"/>
      <c r="BF3700" s="254"/>
      <c r="BG3700" s="254"/>
      <c r="BH3700" s="254"/>
      <c r="BI3700" s="254"/>
      <c r="BJ3700" s="254"/>
      <c r="BK3700" s="254"/>
      <c r="BL3700" s="254"/>
      <c r="BM3700" s="254"/>
      <c r="BN3700" s="254"/>
      <c r="BO3700" s="254"/>
      <c r="BP3700" s="254"/>
      <c r="BQ3700" s="254"/>
      <c r="BR3700" s="254"/>
      <c r="BS3700" s="254"/>
      <c r="BT3700" s="254"/>
      <c r="BU3700" s="254"/>
      <c r="BV3700" s="254"/>
      <c r="BW3700" s="254"/>
      <c r="BX3700" s="254"/>
      <c r="BY3700" s="254"/>
      <c r="BZ3700" s="254"/>
      <c r="CA3700" s="254"/>
      <c r="CB3700" s="254"/>
      <c r="CC3700" s="254"/>
      <c r="CD3700" s="254"/>
      <c r="CE3700" s="254"/>
      <c r="CF3700" s="254"/>
      <c r="CG3700" s="254"/>
      <c r="CH3700" s="254"/>
      <c r="CI3700" s="254"/>
      <c r="CJ3700" s="254"/>
      <c r="CK3700" s="254"/>
      <c r="CL3700" s="254"/>
      <c r="CM3700" s="254"/>
      <c r="CN3700" s="254"/>
      <c r="CO3700" s="254"/>
      <c r="CP3700" s="254"/>
      <c r="CQ3700" s="254"/>
      <c r="CR3700" s="254"/>
      <c r="CS3700" s="254"/>
      <c r="CT3700" s="254"/>
      <c r="CU3700" s="254"/>
      <c r="CV3700" s="254"/>
      <c r="CW3700" s="254"/>
      <c r="CX3700" s="254"/>
      <c r="CY3700" s="254"/>
      <c r="CZ3700" s="254"/>
      <c r="DA3700" s="254"/>
      <c r="DB3700" s="254"/>
      <c r="DC3700" s="254"/>
      <c r="DD3700" s="254"/>
      <c r="DE3700" s="254"/>
      <c r="DF3700" s="254"/>
      <c r="DG3700" s="254"/>
      <c r="DH3700" s="254"/>
      <c r="DI3700" s="254"/>
      <c r="DJ3700" s="254"/>
      <c r="DK3700" s="254"/>
      <c r="DL3700" s="254"/>
      <c r="DM3700" s="254"/>
      <c r="DN3700" s="254"/>
      <c r="DO3700" s="254"/>
      <c r="DP3700" s="254"/>
      <c r="DQ3700" s="254"/>
      <c r="DR3700" s="254"/>
      <c r="DS3700" s="254"/>
      <c r="DT3700" s="254"/>
      <c r="DU3700" s="254"/>
      <c r="DV3700" s="254"/>
      <c r="DW3700" s="254"/>
      <c r="DX3700" s="254"/>
      <c r="DY3700" s="254"/>
      <c r="DZ3700" s="254"/>
      <c r="EA3700" s="254"/>
      <c r="EB3700" s="254"/>
      <c r="EC3700" s="254"/>
      <c r="ED3700" s="254"/>
      <c r="EE3700" s="254"/>
      <c r="EF3700" s="254"/>
      <c r="EG3700" s="254"/>
      <c r="EH3700" s="254"/>
      <c r="EI3700" s="254"/>
      <c r="EJ3700" s="254"/>
      <c r="EK3700" s="254"/>
      <c r="EL3700" s="254"/>
      <c r="EM3700" s="254"/>
      <c r="EN3700" s="254"/>
      <c r="EO3700" s="254"/>
      <c r="EP3700" s="254"/>
      <c r="EQ3700" s="254"/>
      <c r="ER3700" s="254"/>
      <c r="ES3700" s="254"/>
      <c r="ET3700" s="254"/>
      <c r="EU3700" s="254"/>
      <c r="EV3700" s="254"/>
      <c r="EW3700" s="254"/>
      <c r="EX3700" s="254"/>
      <c r="EY3700" s="254"/>
      <c r="EZ3700" s="254"/>
      <c r="FA3700" s="254"/>
      <c r="FB3700" s="254"/>
      <c r="FC3700" s="254"/>
      <c r="FD3700" s="254"/>
      <c r="FE3700" s="254"/>
      <c r="FF3700" s="254"/>
      <c r="FG3700" s="254"/>
      <c r="FH3700" s="254"/>
      <c r="FI3700" s="254"/>
      <c r="FJ3700" s="254"/>
      <c r="FK3700" s="254"/>
      <c r="FL3700" s="254"/>
      <c r="FM3700" s="254"/>
      <c r="FN3700" s="254"/>
      <c r="FO3700" s="254"/>
      <c r="FP3700" s="254"/>
      <c r="FQ3700" s="254"/>
      <c r="FR3700" s="254"/>
      <c r="FS3700" s="254"/>
      <c r="FT3700" s="254"/>
      <c r="FU3700" s="254"/>
      <c r="FV3700" s="254"/>
      <c r="FW3700" s="254"/>
      <c r="FX3700" s="254"/>
      <c r="FY3700" s="254"/>
      <c r="FZ3700" s="254"/>
      <c r="GA3700" s="254"/>
      <c r="GB3700" s="254"/>
      <c r="GC3700" s="254"/>
      <c r="GD3700" s="254"/>
      <c r="GE3700" s="254"/>
      <c r="GF3700" s="254"/>
      <c r="GG3700" s="254"/>
      <c r="GH3700" s="254"/>
      <c r="GI3700" s="254"/>
      <c r="GJ3700" s="254"/>
      <c r="GK3700" s="254"/>
      <c r="GL3700" s="254"/>
      <c r="GM3700" s="254"/>
      <c r="GN3700" s="254"/>
      <c r="GO3700" s="254"/>
      <c r="GP3700" s="254"/>
      <c r="GQ3700" s="254"/>
      <c r="GR3700" s="254"/>
      <c r="GS3700" s="254"/>
      <c r="GT3700" s="254"/>
      <c r="GU3700" s="254"/>
      <c r="GV3700" s="254"/>
      <c r="GW3700" s="254"/>
      <c r="GX3700" s="254"/>
      <c r="GY3700" s="254"/>
      <c r="GZ3700" s="254"/>
      <c r="HA3700" s="254"/>
      <c r="HB3700" s="254"/>
      <c r="HC3700" s="254"/>
      <c r="HD3700" s="254"/>
      <c r="HE3700" s="254"/>
      <c r="HF3700" s="254"/>
      <c r="HG3700" s="254"/>
      <c r="HH3700" s="254"/>
      <c r="HI3700" s="254"/>
      <c r="HJ3700" s="254"/>
      <c r="HK3700" s="254"/>
      <c r="HL3700" s="254"/>
      <c r="HM3700" s="254"/>
      <c r="HN3700" s="254"/>
      <c r="HO3700" s="254"/>
      <c r="HP3700" s="254"/>
      <c r="HQ3700" s="254"/>
      <c r="HR3700" s="254"/>
      <c r="HS3700" s="254"/>
      <c r="HT3700" s="254"/>
      <c r="HU3700" s="254"/>
      <c r="HV3700" s="254"/>
      <c r="HW3700" s="254"/>
      <c r="HX3700" s="254"/>
      <c r="HY3700" s="254"/>
      <c r="HZ3700" s="254"/>
      <c r="IA3700" s="254"/>
      <c r="IB3700" s="254"/>
      <c r="IC3700" s="254"/>
      <c r="ID3700" s="254"/>
      <c r="IE3700" s="254"/>
      <c r="IF3700" s="254"/>
      <c r="IG3700" s="254"/>
      <c r="IH3700" s="254"/>
      <c r="II3700" s="254"/>
      <c r="IJ3700" s="254"/>
      <c r="IK3700" s="254"/>
      <c r="IL3700" s="254"/>
      <c r="IM3700" s="254"/>
      <c r="IN3700" s="254"/>
      <c r="IO3700" s="254"/>
      <c r="IP3700" s="254"/>
      <c r="IQ3700" s="254"/>
      <c r="IR3700" s="254"/>
      <c r="IS3700" s="254"/>
      <c r="IT3700" s="254"/>
      <c r="IU3700" s="254"/>
      <c r="IV3700" s="254"/>
      <c r="IW3700" s="254"/>
      <c r="IX3700" s="254"/>
      <c r="IY3700" s="254"/>
    </row>
    <row r="3701" spans="1:259" s="433" customFormat="1">
      <c r="A3701" s="327"/>
      <c r="B3701" s="1919" t="s">
        <v>3813</v>
      </c>
      <c r="C3701" s="328" t="s">
        <v>2184</v>
      </c>
      <c r="D3701" s="2366"/>
      <c r="E3701" s="2521">
        <f>E3694*2</f>
        <v>2</v>
      </c>
      <c r="F3701" s="1885">
        <f>E3701*D3701</f>
        <v>0</v>
      </c>
      <c r="G3701" s="1856">
        <f>G3694*2</f>
        <v>0</v>
      </c>
      <c r="H3701" s="1880">
        <f>G3701*D3701</f>
        <v>0</v>
      </c>
      <c r="I3701" s="2521">
        <f>I3694*2</f>
        <v>0</v>
      </c>
      <c r="J3701" s="1885">
        <f>I3701*D3701</f>
        <v>0</v>
      </c>
      <c r="K3701" s="365"/>
      <c r="L3701" s="254"/>
      <c r="M3701" s="254"/>
      <c r="N3701" s="254"/>
      <c r="O3701" s="254"/>
      <c r="P3701" s="254"/>
      <c r="Q3701" s="254"/>
      <c r="R3701" s="254"/>
      <c r="S3701" s="254"/>
      <c r="T3701" s="254"/>
      <c r="U3701" s="254"/>
      <c r="V3701" s="254"/>
      <c r="W3701" s="254"/>
      <c r="X3701" s="254"/>
      <c r="Y3701" s="254"/>
      <c r="Z3701" s="254"/>
      <c r="AA3701" s="254"/>
      <c r="AB3701" s="254"/>
      <c r="AC3701" s="254"/>
      <c r="AD3701" s="254"/>
      <c r="AE3701" s="254"/>
      <c r="AF3701" s="254"/>
      <c r="AG3701" s="254"/>
      <c r="AH3701" s="254"/>
      <c r="AI3701" s="254"/>
      <c r="AJ3701" s="254"/>
      <c r="AK3701" s="254"/>
      <c r="AL3701" s="254"/>
      <c r="AM3701" s="254"/>
      <c r="AN3701" s="254"/>
      <c r="AO3701" s="254"/>
      <c r="AP3701" s="254"/>
      <c r="AQ3701" s="254"/>
      <c r="AR3701" s="254"/>
      <c r="AS3701" s="254"/>
      <c r="AT3701" s="254"/>
      <c r="AU3701" s="254"/>
      <c r="AV3701" s="254"/>
      <c r="AW3701" s="254"/>
      <c r="AX3701" s="254"/>
      <c r="AY3701" s="254"/>
      <c r="AZ3701" s="254"/>
      <c r="BA3701" s="254"/>
      <c r="BB3701" s="254"/>
      <c r="BC3701" s="254"/>
      <c r="BD3701" s="254"/>
      <c r="BE3701" s="254"/>
      <c r="BF3701" s="254"/>
      <c r="BG3701" s="254"/>
      <c r="BH3701" s="254"/>
      <c r="BI3701" s="254"/>
      <c r="BJ3701" s="254"/>
      <c r="BK3701" s="254"/>
      <c r="BL3701" s="254"/>
      <c r="BM3701" s="254"/>
      <c r="BN3701" s="254"/>
      <c r="BO3701" s="254"/>
      <c r="BP3701" s="254"/>
      <c r="BQ3701" s="254"/>
      <c r="BR3701" s="254"/>
      <c r="BS3701" s="254"/>
      <c r="BT3701" s="254"/>
      <c r="BU3701" s="254"/>
      <c r="BV3701" s="254"/>
      <c r="BW3701" s="254"/>
      <c r="BX3701" s="254"/>
      <c r="BY3701" s="254"/>
      <c r="BZ3701" s="254"/>
      <c r="CA3701" s="254"/>
      <c r="CB3701" s="254"/>
      <c r="CC3701" s="254"/>
      <c r="CD3701" s="254"/>
      <c r="CE3701" s="254"/>
      <c r="CF3701" s="254"/>
      <c r="CG3701" s="254"/>
      <c r="CH3701" s="254"/>
      <c r="CI3701" s="254"/>
      <c r="CJ3701" s="254"/>
      <c r="CK3701" s="254"/>
      <c r="CL3701" s="254"/>
      <c r="CM3701" s="254"/>
      <c r="CN3701" s="254"/>
      <c r="CO3701" s="254"/>
      <c r="CP3701" s="254"/>
      <c r="CQ3701" s="254"/>
      <c r="CR3701" s="254"/>
      <c r="CS3701" s="254"/>
      <c r="CT3701" s="254"/>
      <c r="CU3701" s="254"/>
      <c r="CV3701" s="254"/>
      <c r="CW3701" s="254"/>
      <c r="CX3701" s="254"/>
      <c r="CY3701" s="254"/>
      <c r="CZ3701" s="254"/>
      <c r="DA3701" s="254"/>
      <c r="DB3701" s="254"/>
      <c r="DC3701" s="254"/>
      <c r="DD3701" s="254"/>
      <c r="DE3701" s="254"/>
      <c r="DF3701" s="254"/>
      <c r="DG3701" s="254"/>
      <c r="DH3701" s="254"/>
      <c r="DI3701" s="254"/>
      <c r="DJ3701" s="254"/>
      <c r="DK3701" s="254"/>
      <c r="DL3701" s="254"/>
      <c r="DM3701" s="254"/>
      <c r="DN3701" s="254"/>
      <c r="DO3701" s="254"/>
      <c r="DP3701" s="254"/>
      <c r="DQ3701" s="254"/>
      <c r="DR3701" s="254"/>
      <c r="DS3701" s="254"/>
      <c r="DT3701" s="254"/>
      <c r="DU3701" s="254"/>
      <c r="DV3701" s="254"/>
      <c r="DW3701" s="254"/>
      <c r="DX3701" s="254"/>
      <c r="DY3701" s="254"/>
      <c r="DZ3701" s="254"/>
      <c r="EA3701" s="254"/>
      <c r="EB3701" s="254"/>
      <c r="EC3701" s="254"/>
      <c r="ED3701" s="254"/>
      <c r="EE3701" s="254"/>
      <c r="EF3701" s="254"/>
      <c r="EG3701" s="254"/>
      <c r="EH3701" s="254"/>
      <c r="EI3701" s="254"/>
      <c r="EJ3701" s="254"/>
      <c r="EK3701" s="254"/>
      <c r="EL3701" s="254"/>
      <c r="EM3701" s="254"/>
      <c r="EN3701" s="254"/>
      <c r="EO3701" s="254"/>
      <c r="EP3701" s="254"/>
      <c r="EQ3701" s="254"/>
      <c r="ER3701" s="254"/>
      <c r="ES3701" s="254"/>
      <c r="ET3701" s="254"/>
      <c r="EU3701" s="254"/>
      <c r="EV3701" s="254"/>
      <c r="EW3701" s="254"/>
      <c r="EX3701" s="254"/>
      <c r="EY3701" s="254"/>
      <c r="EZ3701" s="254"/>
      <c r="FA3701" s="254"/>
      <c r="FB3701" s="254"/>
      <c r="FC3701" s="254"/>
      <c r="FD3701" s="254"/>
      <c r="FE3701" s="254"/>
      <c r="FF3701" s="254"/>
      <c r="FG3701" s="254"/>
      <c r="FH3701" s="254"/>
      <c r="FI3701" s="254"/>
      <c r="FJ3701" s="254"/>
      <c r="FK3701" s="254"/>
      <c r="FL3701" s="254"/>
      <c r="FM3701" s="254"/>
      <c r="FN3701" s="254"/>
      <c r="FO3701" s="254"/>
      <c r="FP3701" s="254"/>
      <c r="FQ3701" s="254"/>
      <c r="FR3701" s="254"/>
      <c r="FS3701" s="254"/>
      <c r="FT3701" s="254"/>
      <c r="FU3701" s="254"/>
      <c r="FV3701" s="254"/>
      <c r="FW3701" s="254"/>
      <c r="FX3701" s="254"/>
      <c r="FY3701" s="254"/>
      <c r="FZ3701" s="254"/>
      <c r="GA3701" s="254"/>
      <c r="GB3701" s="254"/>
      <c r="GC3701" s="254"/>
      <c r="GD3701" s="254"/>
      <c r="GE3701" s="254"/>
      <c r="GF3701" s="254"/>
      <c r="GG3701" s="254"/>
      <c r="GH3701" s="254"/>
      <c r="GI3701" s="254"/>
      <c r="GJ3701" s="254"/>
      <c r="GK3701" s="254"/>
      <c r="GL3701" s="254"/>
      <c r="GM3701" s="254"/>
      <c r="GN3701" s="254"/>
      <c r="GO3701" s="254"/>
      <c r="GP3701" s="254"/>
      <c r="GQ3701" s="254"/>
      <c r="GR3701" s="254"/>
      <c r="GS3701" s="254"/>
      <c r="GT3701" s="254"/>
      <c r="GU3701" s="254"/>
      <c r="GV3701" s="254"/>
      <c r="GW3701" s="254"/>
      <c r="GX3701" s="254"/>
      <c r="GY3701" s="254"/>
      <c r="GZ3701" s="254"/>
      <c r="HA3701" s="254"/>
      <c r="HB3701" s="254"/>
      <c r="HC3701" s="254"/>
      <c r="HD3701" s="254"/>
      <c r="HE3701" s="254"/>
      <c r="HF3701" s="254"/>
      <c r="HG3701" s="254"/>
      <c r="HH3701" s="254"/>
      <c r="HI3701" s="254"/>
      <c r="HJ3701" s="254"/>
      <c r="HK3701" s="254"/>
      <c r="HL3701" s="254"/>
      <c r="HM3701" s="254"/>
      <c r="HN3701" s="254"/>
      <c r="HO3701" s="254"/>
      <c r="HP3701" s="254"/>
      <c r="HQ3701" s="254"/>
      <c r="HR3701" s="254"/>
      <c r="HS3701" s="254"/>
      <c r="HT3701" s="254"/>
      <c r="HU3701" s="254"/>
      <c r="HV3701" s="254"/>
      <c r="HW3701" s="254"/>
      <c r="HX3701" s="254"/>
      <c r="HY3701" s="254"/>
      <c r="HZ3701" s="254"/>
      <c r="IA3701" s="254"/>
      <c r="IB3701" s="254"/>
      <c r="IC3701" s="254"/>
      <c r="ID3701" s="254"/>
      <c r="IE3701" s="254"/>
      <c r="IF3701" s="254"/>
      <c r="IG3701" s="254"/>
      <c r="IH3701" s="254"/>
      <c r="II3701" s="254"/>
      <c r="IJ3701" s="254"/>
      <c r="IK3701" s="254"/>
      <c r="IL3701" s="254"/>
      <c r="IM3701" s="254"/>
      <c r="IN3701" s="254"/>
      <c r="IO3701" s="254"/>
      <c r="IP3701" s="254"/>
      <c r="IQ3701" s="254"/>
      <c r="IR3701" s="254"/>
      <c r="IS3701" s="254"/>
      <c r="IT3701" s="254"/>
      <c r="IU3701" s="254"/>
      <c r="IV3701" s="254"/>
      <c r="IW3701" s="254"/>
      <c r="IX3701" s="254"/>
      <c r="IY3701" s="254"/>
    </row>
    <row r="3702" spans="1:259" s="433" customFormat="1">
      <c r="A3702" s="327"/>
      <c r="B3702" s="1919" t="s">
        <v>3814</v>
      </c>
      <c r="C3702" s="328" t="s">
        <v>2184</v>
      </c>
      <c r="D3702" s="2366"/>
      <c r="E3702" s="2521">
        <f>E3695*2</f>
        <v>2</v>
      </c>
      <c r="F3702" s="1885">
        <f>E3702*D3702</f>
        <v>0</v>
      </c>
      <c r="G3702" s="1856">
        <f>G3695*2</f>
        <v>0</v>
      </c>
      <c r="H3702" s="1880">
        <f>G3702*D3702</f>
        <v>0</v>
      </c>
      <c r="I3702" s="2521">
        <f>I3695*2</f>
        <v>0</v>
      </c>
      <c r="J3702" s="1885">
        <f>I3702*D3702</f>
        <v>0</v>
      </c>
      <c r="K3702" s="365"/>
      <c r="L3702" s="254"/>
      <c r="M3702" s="254"/>
      <c r="N3702" s="254"/>
      <c r="O3702" s="254"/>
      <c r="P3702" s="254"/>
      <c r="Q3702" s="254"/>
      <c r="R3702" s="254"/>
      <c r="S3702" s="254"/>
      <c r="T3702" s="254"/>
      <c r="U3702" s="254"/>
      <c r="V3702" s="254"/>
      <c r="W3702" s="254"/>
      <c r="X3702" s="254"/>
      <c r="Y3702" s="254"/>
      <c r="Z3702" s="254"/>
      <c r="AA3702" s="254"/>
      <c r="AB3702" s="254"/>
      <c r="AC3702" s="254"/>
      <c r="AD3702" s="254"/>
      <c r="AE3702" s="254"/>
      <c r="AF3702" s="254"/>
      <c r="AG3702" s="254"/>
      <c r="AH3702" s="254"/>
      <c r="AI3702" s="254"/>
      <c r="AJ3702" s="254"/>
      <c r="AK3702" s="254"/>
      <c r="AL3702" s="254"/>
      <c r="AM3702" s="254"/>
      <c r="AN3702" s="254"/>
      <c r="AO3702" s="254"/>
      <c r="AP3702" s="254"/>
      <c r="AQ3702" s="254"/>
      <c r="AR3702" s="254"/>
      <c r="AS3702" s="254"/>
      <c r="AT3702" s="254"/>
      <c r="AU3702" s="254"/>
      <c r="AV3702" s="254"/>
      <c r="AW3702" s="254"/>
      <c r="AX3702" s="254"/>
      <c r="AY3702" s="254"/>
      <c r="AZ3702" s="254"/>
      <c r="BA3702" s="254"/>
      <c r="BB3702" s="254"/>
      <c r="BC3702" s="254"/>
      <c r="BD3702" s="254"/>
      <c r="BE3702" s="254"/>
      <c r="BF3702" s="254"/>
      <c r="BG3702" s="254"/>
      <c r="BH3702" s="254"/>
      <c r="BI3702" s="254"/>
      <c r="BJ3702" s="254"/>
      <c r="BK3702" s="254"/>
      <c r="BL3702" s="254"/>
      <c r="BM3702" s="254"/>
      <c r="BN3702" s="254"/>
      <c r="BO3702" s="254"/>
      <c r="BP3702" s="254"/>
      <c r="BQ3702" s="254"/>
      <c r="BR3702" s="254"/>
      <c r="BS3702" s="254"/>
      <c r="BT3702" s="254"/>
      <c r="BU3702" s="254"/>
      <c r="BV3702" s="254"/>
      <c r="BW3702" s="254"/>
      <c r="BX3702" s="254"/>
      <c r="BY3702" s="254"/>
      <c r="BZ3702" s="254"/>
      <c r="CA3702" s="254"/>
      <c r="CB3702" s="254"/>
      <c r="CC3702" s="254"/>
      <c r="CD3702" s="254"/>
      <c r="CE3702" s="254"/>
      <c r="CF3702" s="254"/>
      <c r="CG3702" s="254"/>
      <c r="CH3702" s="254"/>
      <c r="CI3702" s="254"/>
      <c r="CJ3702" s="254"/>
      <c r="CK3702" s="254"/>
      <c r="CL3702" s="254"/>
      <c r="CM3702" s="254"/>
      <c r="CN3702" s="254"/>
      <c r="CO3702" s="254"/>
      <c r="CP3702" s="254"/>
      <c r="CQ3702" s="254"/>
      <c r="CR3702" s="254"/>
      <c r="CS3702" s="254"/>
      <c r="CT3702" s="254"/>
      <c r="CU3702" s="254"/>
      <c r="CV3702" s="254"/>
      <c r="CW3702" s="254"/>
      <c r="CX3702" s="254"/>
      <c r="CY3702" s="254"/>
      <c r="CZ3702" s="254"/>
      <c r="DA3702" s="254"/>
      <c r="DB3702" s="254"/>
      <c r="DC3702" s="254"/>
      <c r="DD3702" s="254"/>
      <c r="DE3702" s="254"/>
      <c r="DF3702" s="254"/>
      <c r="DG3702" s="254"/>
      <c r="DH3702" s="254"/>
      <c r="DI3702" s="254"/>
      <c r="DJ3702" s="254"/>
      <c r="DK3702" s="254"/>
      <c r="DL3702" s="254"/>
      <c r="DM3702" s="254"/>
      <c r="DN3702" s="254"/>
      <c r="DO3702" s="254"/>
      <c r="DP3702" s="254"/>
      <c r="DQ3702" s="254"/>
      <c r="DR3702" s="254"/>
      <c r="DS3702" s="254"/>
      <c r="DT3702" s="254"/>
      <c r="DU3702" s="254"/>
      <c r="DV3702" s="254"/>
      <c r="DW3702" s="254"/>
      <c r="DX3702" s="254"/>
      <c r="DY3702" s="254"/>
      <c r="DZ3702" s="254"/>
      <c r="EA3702" s="254"/>
      <c r="EB3702" s="254"/>
      <c r="EC3702" s="254"/>
      <c r="ED3702" s="254"/>
      <c r="EE3702" s="254"/>
      <c r="EF3702" s="254"/>
      <c r="EG3702" s="254"/>
      <c r="EH3702" s="254"/>
      <c r="EI3702" s="254"/>
      <c r="EJ3702" s="254"/>
      <c r="EK3702" s="254"/>
      <c r="EL3702" s="254"/>
      <c r="EM3702" s="254"/>
      <c r="EN3702" s="254"/>
      <c r="EO3702" s="254"/>
      <c r="EP3702" s="254"/>
      <c r="EQ3702" s="254"/>
      <c r="ER3702" s="254"/>
      <c r="ES3702" s="254"/>
      <c r="ET3702" s="254"/>
      <c r="EU3702" s="254"/>
      <c r="EV3702" s="254"/>
      <c r="EW3702" s="254"/>
      <c r="EX3702" s="254"/>
      <c r="EY3702" s="254"/>
      <c r="EZ3702" s="254"/>
      <c r="FA3702" s="254"/>
      <c r="FB3702" s="254"/>
      <c r="FC3702" s="254"/>
      <c r="FD3702" s="254"/>
      <c r="FE3702" s="254"/>
      <c r="FF3702" s="254"/>
      <c r="FG3702" s="254"/>
      <c r="FH3702" s="254"/>
      <c r="FI3702" s="254"/>
      <c r="FJ3702" s="254"/>
      <c r="FK3702" s="254"/>
      <c r="FL3702" s="254"/>
      <c r="FM3702" s="254"/>
      <c r="FN3702" s="254"/>
      <c r="FO3702" s="254"/>
      <c r="FP3702" s="254"/>
      <c r="FQ3702" s="254"/>
      <c r="FR3702" s="254"/>
      <c r="FS3702" s="254"/>
      <c r="FT3702" s="254"/>
      <c r="FU3702" s="254"/>
      <c r="FV3702" s="254"/>
      <c r="FW3702" s="254"/>
      <c r="FX3702" s="254"/>
      <c r="FY3702" s="254"/>
      <c r="FZ3702" s="254"/>
      <c r="GA3702" s="254"/>
      <c r="GB3702" s="254"/>
      <c r="GC3702" s="254"/>
      <c r="GD3702" s="254"/>
      <c r="GE3702" s="254"/>
      <c r="GF3702" s="254"/>
      <c r="GG3702" s="254"/>
      <c r="GH3702" s="254"/>
      <c r="GI3702" s="254"/>
      <c r="GJ3702" s="254"/>
      <c r="GK3702" s="254"/>
      <c r="GL3702" s="254"/>
      <c r="GM3702" s="254"/>
      <c r="GN3702" s="254"/>
      <c r="GO3702" s="254"/>
      <c r="GP3702" s="254"/>
      <c r="GQ3702" s="254"/>
      <c r="GR3702" s="254"/>
      <c r="GS3702" s="254"/>
      <c r="GT3702" s="254"/>
      <c r="GU3702" s="254"/>
      <c r="GV3702" s="254"/>
      <c r="GW3702" s="254"/>
      <c r="GX3702" s="254"/>
      <c r="GY3702" s="254"/>
      <c r="GZ3702" s="254"/>
      <c r="HA3702" s="254"/>
      <c r="HB3702" s="254"/>
      <c r="HC3702" s="254"/>
      <c r="HD3702" s="254"/>
      <c r="HE3702" s="254"/>
      <c r="HF3702" s="254"/>
      <c r="HG3702" s="254"/>
      <c r="HH3702" s="254"/>
      <c r="HI3702" s="254"/>
      <c r="HJ3702" s="254"/>
      <c r="HK3702" s="254"/>
      <c r="HL3702" s="254"/>
      <c r="HM3702" s="254"/>
      <c r="HN3702" s="254"/>
      <c r="HO3702" s="254"/>
      <c r="HP3702" s="254"/>
      <c r="HQ3702" s="254"/>
      <c r="HR3702" s="254"/>
      <c r="HS3702" s="254"/>
      <c r="HT3702" s="254"/>
      <c r="HU3702" s="254"/>
      <c r="HV3702" s="254"/>
      <c r="HW3702" s="254"/>
      <c r="HX3702" s="254"/>
      <c r="HY3702" s="254"/>
      <c r="HZ3702" s="254"/>
      <c r="IA3702" s="254"/>
      <c r="IB3702" s="254"/>
      <c r="IC3702" s="254"/>
      <c r="ID3702" s="254"/>
      <c r="IE3702" s="254"/>
      <c r="IF3702" s="254"/>
      <c r="IG3702" s="254"/>
      <c r="IH3702" s="254"/>
      <c r="II3702" s="254"/>
      <c r="IJ3702" s="254"/>
      <c r="IK3702" s="254"/>
      <c r="IL3702" s="254"/>
      <c r="IM3702" s="254"/>
      <c r="IN3702" s="254"/>
      <c r="IO3702" s="254"/>
      <c r="IP3702" s="254"/>
      <c r="IQ3702" s="254"/>
      <c r="IR3702" s="254"/>
      <c r="IS3702" s="254"/>
      <c r="IT3702" s="254"/>
      <c r="IU3702" s="254"/>
      <c r="IV3702" s="254"/>
      <c r="IW3702" s="254"/>
      <c r="IX3702" s="254"/>
      <c r="IY3702" s="254"/>
    </row>
    <row r="3703" spans="1:259" s="2559" customFormat="1">
      <c r="A3703" s="2271"/>
      <c r="B3703" s="2558"/>
      <c r="D3703" s="2593"/>
      <c r="E3703" s="2561"/>
      <c r="F3703" s="2561"/>
      <c r="I3703" s="2561"/>
      <c r="J3703" s="2561"/>
    </row>
    <row r="3704" spans="1:259" s="1918" customFormat="1" ht="63.75" customHeight="1">
      <c r="A3704" s="2302" t="s">
        <v>2138</v>
      </c>
      <c r="B3704" s="1855" t="s">
        <v>3235</v>
      </c>
      <c r="C3704" s="1836"/>
      <c r="D3704" s="1951"/>
      <c r="E3704" s="1887"/>
      <c r="F3704" s="2456"/>
      <c r="G3704" s="1836"/>
      <c r="I3704" s="1887"/>
      <c r="J3704" s="2456"/>
      <c r="L3704" s="1836"/>
    </row>
    <row r="3705" spans="1:259">
      <c r="A3705" s="2302"/>
      <c r="B3705" s="1915" t="s">
        <v>3236</v>
      </c>
      <c r="C3705" s="1842" t="s">
        <v>1313</v>
      </c>
      <c r="D3705" s="2366"/>
      <c r="E3705" s="2334">
        <v>4</v>
      </c>
      <c r="F3705" s="1885">
        <f>D3705*E3705</f>
        <v>0</v>
      </c>
      <c r="G3705" s="1842">
        <v>0</v>
      </c>
      <c r="H3705" s="1880">
        <f>F3705*G3705</f>
        <v>0</v>
      </c>
      <c r="I3705" s="2334">
        <v>0</v>
      </c>
      <c r="J3705" s="1885">
        <f>H3705*I3705</f>
        <v>0</v>
      </c>
      <c r="K3705" s="1870"/>
      <c r="L3705" s="1880"/>
    </row>
    <row r="3706" spans="1:259" s="1884" customFormat="1">
      <c r="A3706" s="1812"/>
      <c r="B3706" s="1820"/>
      <c r="C3706" s="1846"/>
      <c r="D3706" s="2175"/>
      <c r="E3706" s="2288"/>
      <c r="F3706" s="1882"/>
      <c r="G3706" s="1846"/>
      <c r="I3706" s="2288"/>
      <c r="J3706" s="1882"/>
      <c r="K3706" s="2187"/>
      <c r="L3706" s="2187"/>
    </row>
    <row r="3707" spans="1:259" s="1918" customFormat="1" ht="25.5">
      <c r="A3707" s="2302" t="s">
        <v>2139</v>
      </c>
      <c r="B3707" s="1831" t="s">
        <v>3450</v>
      </c>
      <c r="C3707" s="1842"/>
      <c r="D3707" s="2366"/>
      <c r="E3707" s="2288"/>
      <c r="F3707" s="1849"/>
      <c r="G3707" s="1846"/>
      <c r="H3707" s="1847"/>
      <c r="I3707" s="2288"/>
      <c r="J3707" s="1849"/>
      <c r="L3707" s="1842"/>
    </row>
    <row r="3708" spans="1:259" s="1918" customFormat="1">
      <c r="A3708" s="2302"/>
      <c r="B3708" s="1831" t="s">
        <v>3688</v>
      </c>
      <c r="C3708" s="1842"/>
      <c r="D3708" s="2366"/>
      <c r="E3708" s="2288"/>
      <c r="F3708" s="1849"/>
      <c r="G3708" s="1846"/>
      <c r="H3708" s="1847"/>
      <c r="I3708" s="2288"/>
      <c r="J3708" s="1849"/>
      <c r="L3708" s="1842"/>
    </row>
    <row r="3709" spans="1:259" s="1918" customFormat="1">
      <c r="A3709" s="2302"/>
      <c r="B3709" s="1831" t="s">
        <v>3452</v>
      </c>
      <c r="C3709" s="1842"/>
      <c r="D3709" s="2366"/>
      <c r="E3709" s="2288"/>
      <c r="F3709" s="1849"/>
      <c r="G3709" s="1846"/>
      <c r="H3709" s="1847"/>
      <c r="I3709" s="2288"/>
      <c r="J3709" s="1849"/>
      <c r="L3709" s="1842"/>
    </row>
    <row r="3710" spans="1:259" s="1918" customFormat="1">
      <c r="A3710" s="2302"/>
      <c r="B3710" s="1831" t="s">
        <v>3461</v>
      </c>
      <c r="C3710" s="1842"/>
      <c r="D3710" s="2366"/>
      <c r="E3710" s="2288"/>
      <c r="F3710" s="1849"/>
      <c r="G3710" s="1846"/>
      <c r="H3710" s="1847"/>
      <c r="I3710" s="2288"/>
      <c r="J3710" s="1849"/>
      <c r="K3710" s="1836"/>
      <c r="L3710" s="1842"/>
      <c r="M3710" s="1836"/>
      <c r="N3710" s="1836"/>
      <c r="O3710" s="1836"/>
      <c r="P3710" s="1836"/>
      <c r="Q3710" s="1836"/>
      <c r="R3710" s="1836"/>
      <c r="S3710" s="1836"/>
      <c r="T3710" s="1836"/>
      <c r="U3710" s="1836"/>
      <c r="V3710" s="1836"/>
      <c r="W3710" s="1836"/>
      <c r="X3710" s="1836"/>
      <c r="Y3710" s="1836"/>
      <c r="Z3710" s="1836"/>
      <c r="AA3710" s="1836"/>
      <c r="AB3710" s="1836"/>
      <c r="AC3710" s="1836"/>
      <c r="AD3710" s="1836"/>
      <c r="AE3710" s="1836"/>
      <c r="AF3710" s="1836"/>
      <c r="AG3710" s="1836"/>
      <c r="AH3710" s="1836"/>
      <c r="AI3710" s="1836"/>
      <c r="AJ3710" s="1836"/>
      <c r="AK3710" s="1836"/>
      <c r="AL3710" s="1836"/>
      <c r="AM3710" s="1836"/>
      <c r="AN3710" s="1836"/>
      <c r="AO3710" s="1836"/>
      <c r="AP3710" s="1836"/>
      <c r="AQ3710" s="1836"/>
      <c r="AR3710" s="1836"/>
      <c r="AS3710" s="1836"/>
      <c r="AT3710" s="1836"/>
      <c r="AU3710" s="1836"/>
      <c r="AV3710" s="1836"/>
      <c r="AW3710" s="1836"/>
      <c r="AX3710" s="1836"/>
      <c r="AY3710" s="1836"/>
      <c r="AZ3710" s="1836"/>
      <c r="BA3710" s="1836"/>
      <c r="BB3710" s="1836"/>
      <c r="BC3710" s="1836"/>
      <c r="BD3710" s="1836"/>
      <c r="BE3710" s="1836"/>
      <c r="BF3710" s="1836"/>
      <c r="BG3710" s="1836"/>
      <c r="BH3710" s="1836"/>
      <c r="BI3710" s="1836"/>
      <c r="BJ3710" s="1836"/>
      <c r="BK3710" s="1836"/>
      <c r="BL3710" s="1836"/>
      <c r="BM3710" s="1836"/>
      <c r="BN3710" s="1836"/>
      <c r="BO3710" s="1836"/>
      <c r="BP3710" s="1836"/>
      <c r="BQ3710" s="1836"/>
      <c r="BR3710" s="1836"/>
      <c r="BS3710" s="1836"/>
      <c r="BT3710" s="1836"/>
      <c r="BU3710" s="1836"/>
      <c r="BV3710" s="1836"/>
      <c r="BW3710" s="1836"/>
      <c r="BX3710" s="1836"/>
      <c r="BY3710" s="1836"/>
      <c r="BZ3710" s="1836"/>
      <c r="CA3710" s="1836"/>
      <c r="CB3710" s="1836"/>
      <c r="CC3710" s="1836"/>
      <c r="CD3710" s="1836"/>
      <c r="CE3710" s="1836"/>
      <c r="CF3710" s="1836"/>
      <c r="CG3710" s="1836"/>
      <c r="CH3710" s="1836"/>
      <c r="CI3710" s="1836"/>
      <c r="CJ3710" s="1836"/>
      <c r="CK3710" s="1836"/>
      <c r="CL3710" s="1836"/>
      <c r="CM3710" s="1836"/>
      <c r="CN3710" s="1836"/>
      <c r="CO3710" s="1836"/>
      <c r="CP3710" s="1836"/>
      <c r="CQ3710" s="1836"/>
      <c r="CR3710" s="1836"/>
      <c r="CS3710" s="1836"/>
      <c r="CT3710" s="1836"/>
      <c r="CU3710" s="1836"/>
      <c r="CV3710" s="1836"/>
      <c r="CW3710" s="1836"/>
      <c r="CX3710" s="1836"/>
      <c r="CY3710" s="1836"/>
      <c r="CZ3710" s="1836"/>
      <c r="DA3710" s="1836"/>
      <c r="DB3710" s="1836"/>
      <c r="DC3710" s="1836"/>
      <c r="DD3710" s="1836"/>
      <c r="DE3710" s="1836"/>
      <c r="DF3710" s="1836"/>
      <c r="DG3710" s="1836"/>
      <c r="DH3710" s="1836"/>
      <c r="DI3710" s="1836"/>
      <c r="DJ3710" s="1836"/>
      <c r="DK3710" s="1836"/>
      <c r="DL3710" s="1836"/>
      <c r="DM3710" s="1836"/>
      <c r="DN3710" s="1836"/>
      <c r="DO3710" s="1836"/>
      <c r="DP3710" s="1836"/>
      <c r="DQ3710" s="1836"/>
      <c r="DR3710" s="1836"/>
      <c r="DS3710" s="1836"/>
      <c r="DT3710" s="1836"/>
      <c r="DU3710" s="1836"/>
      <c r="DV3710" s="1836"/>
      <c r="DW3710" s="1836"/>
      <c r="DX3710" s="1836"/>
      <c r="DY3710" s="1836"/>
      <c r="DZ3710" s="1836"/>
      <c r="EA3710" s="1836"/>
      <c r="EB3710" s="1836"/>
      <c r="EC3710" s="1836"/>
      <c r="ED3710" s="1836"/>
      <c r="EE3710" s="1836"/>
      <c r="EF3710" s="1836"/>
      <c r="EG3710" s="1836"/>
      <c r="EH3710" s="1836"/>
      <c r="EI3710" s="1836"/>
      <c r="EJ3710" s="1836"/>
      <c r="EK3710" s="1836"/>
      <c r="EL3710" s="1836"/>
      <c r="EM3710" s="1836"/>
      <c r="EN3710" s="1836"/>
      <c r="EO3710" s="1836"/>
      <c r="EP3710" s="1836"/>
      <c r="EQ3710" s="1836"/>
      <c r="ER3710" s="1836"/>
      <c r="ES3710" s="1836"/>
      <c r="ET3710" s="1836"/>
      <c r="EU3710" s="1836"/>
      <c r="EV3710" s="1836"/>
      <c r="EW3710" s="1836"/>
      <c r="EX3710" s="1836"/>
      <c r="EY3710" s="1836"/>
      <c r="EZ3710" s="1836"/>
      <c r="FA3710" s="1836"/>
      <c r="FB3710" s="1836"/>
      <c r="FC3710" s="1836"/>
      <c r="FD3710" s="1836"/>
      <c r="FE3710" s="1836"/>
      <c r="FF3710" s="1836"/>
      <c r="FG3710" s="1836"/>
      <c r="FH3710" s="1836"/>
      <c r="FI3710" s="1836"/>
      <c r="FJ3710" s="1836"/>
      <c r="FK3710" s="1836"/>
      <c r="FL3710" s="1836"/>
      <c r="FM3710" s="1836"/>
      <c r="FN3710" s="1836"/>
      <c r="FO3710" s="1836"/>
      <c r="FP3710" s="1836"/>
      <c r="FQ3710" s="1836"/>
      <c r="FR3710" s="1836"/>
      <c r="FS3710" s="1836"/>
      <c r="FT3710" s="1836"/>
      <c r="FU3710" s="1836"/>
      <c r="FV3710" s="1836"/>
      <c r="FW3710" s="1836"/>
      <c r="FX3710" s="1836"/>
      <c r="FY3710" s="1836"/>
      <c r="FZ3710" s="1836"/>
      <c r="GA3710" s="1836"/>
      <c r="GB3710" s="1836"/>
      <c r="GC3710" s="1836"/>
      <c r="GD3710" s="1836"/>
      <c r="GE3710" s="1836"/>
      <c r="GF3710" s="1836"/>
      <c r="GG3710" s="1836"/>
      <c r="GH3710" s="1836"/>
      <c r="GI3710" s="1836"/>
      <c r="GJ3710" s="1836"/>
      <c r="GK3710" s="1836"/>
      <c r="GL3710" s="1836"/>
      <c r="GM3710" s="1836"/>
      <c r="GN3710" s="1836"/>
      <c r="GO3710" s="1836"/>
      <c r="GP3710" s="1836"/>
      <c r="GQ3710" s="1836"/>
      <c r="GR3710" s="1836"/>
      <c r="GS3710" s="1836"/>
      <c r="GT3710" s="1836"/>
      <c r="GU3710" s="1836"/>
      <c r="GV3710" s="1836"/>
      <c r="GW3710" s="1836"/>
      <c r="GX3710" s="1836"/>
      <c r="GY3710" s="1836"/>
      <c r="GZ3710" s="1836"/>
      <c r="HA3710" s="1836"/>
      <c r="HB3710" s="1836"/>
      <c r="HC3710" s="1836"/>
      <c r="HD3710" s="1836"/>
      <c r="HE3710" s="1836"/>
      <c r="HF3710" s="1836"/>
      <c r="HG3710" s="1836"/>
      <c r="HH3710" s="1836"/>
      <c r="HI3710" s="1836"/>
      <c r="HJ3710" s="1836"/>
      <c r="HK3710" s="1836"/>
      <c r="HL3710" s="1836"/>
      <c r="HM3710" s="1836"/>
      <c r="HN3710" s="1836"/>
      <c r="HO3710" s="1836"/>
      <c r="HP3710" s="1836"/>
      <c r="HQ3710" s="1836"/>
      <c r="HR3710" s="1836"/>
      <c r="HS3710" s="1836"/>
      <c r="HT3710" s="1836"/>
      <c r="HU3710" s="1836"/>
      <c r="HV3710" s="1836"/>
      <c r="HW3710" s="1836"/>
      <c r="HX3710" s="1836"/>
      <c r="HY3710" s="1836"/>
      <c r="HZ3710" s="1836"/>
      <c r="IA3710" s="1836"/>
      <c r="IB3710" s="1836"/>
      <c r="IC3710" s="1836"/>
      <c r="ID3710" s="1836"/>
      <c r="IE3710" s="1836"/>
      <c r="IF3710" s="1836"/>
      <c r="IG3710" s="1836"/>
      <c r="IH3710" s="1836"/>
      <c r="II3710" s="1836"/>
      <c r="IJ3710" s="1836"/>
      <c r="IK3710" s="1836"/>
      <c r="IL3710" s="1836"/>
      <c r="IM3710" s="1836"/>
      <c r="IN3710" s="1836"/>
      <c r="IO3710" s="1836"/>
      <c r="IP3710" s="1836"/>
      <c r="IQ3710" s="1836"/>
    </row>
    <row r="3711" spans="1:259" s="1918" customFormat="1">
      <c r="A3711" s="2302"/>
      <c r="B3711" s="1831" t="s">
        <v>3454</v>
      </c>
      <c r="C3711" s="1842"/>
      <c r="D3711" s="2366"/>
      <c r="E3711" s="2288"/>
      <c r="F3711" s="1849"/>
      <c r="G3711" s="1846"/>
      <c r="H3711" s="1847"/>
      <c r="I3711" s="2288"/>
      <c r="J3711" s="1849"/>
      <c r="K3711" s="1836"/>
      <c r="L3711" s="1842"/>
      <c r="M3711" s="1836"/>
      <c r="N3711" s="1836"/>
      <c r="O3711" s="1836"/>
      <c r="P3711" s="1836"/>
      <c r="Q3711" s="1836"/>
      <c r="R3711" s="1836"/>
      <c r="S3711" s="1836"/>
      <c r="T3711" s="1836"/>
      <c r="U3711" s="1836"/>
      <c r="V3711" s="1836"/>
      <c r="W3711" s="1836"/>
      <c r="X3711" s="1836"/>
      <c r="Y3711" s="1836"/>
      <c r="Z3711" s="1836"/>
      <c r="AA3711" s="1836"/>
      <c r="AB3711" s="1836"/>
      <c r="AC3711" s="1836"/>
      <c r="AD3711" s="1836"/>
      <c r="AE3711" s="1836"/>
      <c r="AF3711" s="1836"/>
      <c r="AG3711" s="1836"/>
      <c r="AH3711" s="1836"/>
      <c r="AI3711" s="1836"/>
      <c r="AJ3711" s="1836"/>
      <c r="AK3711" s="1836"/>
      <c r="AL3711" s="1836"/>
      <c r="AM3711" s="1836"/>
      <c r="AN3711" s="1836"/>
      <c r="AO3711" s="1836"/>
      <c r="AP3711" s="1836"/>
      <c r="AQ3711" s="1836"/>
      <c r="AR3711" s="1836"/>
      <c r="AS3711" s="1836"/>
      <c r="AT3711" s="1836"/>
      <c r="AU3711" s="1836"/>
      <c r="AV3711" s="1836"/>
      <c r="AW3711" s="1836"/>
      <c r="AX3711" s="1836"/>
      <c r="AY3711" s="1836"/>
      <c r="AZ3711" s="1836"/>
      <c r="BA3711" s="1836"/>
      <c r="BB3711" s="1836"/>
      <c r="BC3711" s="1836"/>
      <c r="BD3711" s="1836"/>
      <c r="BE3711" s="1836"/>
      <c r="BF3711" s="1836"/>
      <c r="BG3711" s="1836"/>
      <c r="BH3711" s="1836"/>
      <c r="BI3711" s="1836"/>
      <c r="BJ3711" s="1836"/>
      <c r="BK3711" s="1836"/>
      <c r="BL3711" s="1836"/>
      <c r="BM3711" s="1836"/>
      <c r="BN3711" s="1836"/>
      <c r="BO3711" s="1836"/>
      <c r="BP3711" s="1836"/>
      <c r="BQ3711" s="1836"/>
      <c r="BR3711" s="1836"/>
      <c r="BS3711" s="1836"/>
      <c r="BT3711" s="1836"/>
      <c r="BU3711" s="1836"/>
      <c r="BV3711" s="1836"/>
      <c r="BW3711" s="1836"/>
      <c r="BX3711" s="1836"/>
      <c r="BY3711" s="1836"/>
      <c r="BZ3711" s="1836"/>
      <c r="CA3711" s="1836"/>
      <c r="CB3711" s="1836"/>
      <c r="CC3711" s="1836"/>
      <c r="CD3711" s="1836"/>
      <c r="CE3711" s="1836"/>
      <c r="CF3711" s="1836"/>
      <c r="CG3711" s="1836"/>
      <c r="CH3711" s="1836"/>
      <c r="CI3711" s="1836"/>
      <c r="CJ3711" s="1836"/>
      <c r="CK3711" s="1836"/>
      <c r="CL3711" s="1836"/>
      <c r="CM3711" s="1836"/>
      <c r="CN3711" s="1836"/>
      <c r="CO3711" s="1836"/>
      <c r="CP3711" s="1836"/>
      <c r="CQ3711" s="1836"/>
      <c r="CR3711" s="1836"/>
      <c r="CS3711" s="1836"/>
      <c r="CT3711" s="1836"/>
      <c r="CU3711" s="1836"/>
      <c r="CV3711" s="1836"/>
      <c r="CW3711" s="1836"/>
      <c r="CX3711" s="1836"/>
      <c r="CY3711" s="1836"/>
      <c r="CZ3711" s="1836"/>
      <c r="DA3711" s="1836"/>
      <c r="DB3711" s="1836"/>
      <c r="DC3711" s="1836"/>
      <c r="DD3711" s="1836"/>
      <c r="DE3711" s="1836"/>
      <c r="DF3711" s="1836"/>
      <c r="DG3711" s="1836"/>
      <c r="DH3711" s="1836"/>
      <c r="DI3711" s="1836"/>
      <c r="DJ3711" s="1836"/>
      <c r="DK3711" s="1836"/>
      <c r="DL3711" s="1836"/>
      <c r="DM3711" s="1836"/>
      <c r="DN3711" s="1836"/>
      <c r="DO3711" s="1836"/>
      <c r="DP3711" s="1836"/>
      <c r="DQ3711" s="1836"/>
      <c r="DR3711" s="1836"/>
      <c r="DS3711" s="1836"/>
      <c r="DT3711" s="1836"/>
      <c r="DU3711" s="1836"/>
      <c r="DV3711" s="1836"/>
      <c r="DW3711" s="1836"/>
      <c r="DX3711" s="1836"/>
      <c r="DY3711" s="1836"/>
      <c r="DZ3711" s="1836"/>
      <c r="EA3711" s="1836"/>
      <c r="EB3711" s="1836"/>
      <c r="EC3711" s="1836"/>
      <c r="ED3711" s="1836"/>
      <c r="EE3711" s="1836"/>
      <c r="EF3711" s="1836"/>
      <c r="EG3711" s="1836"/>
      <c r="EH3711" s="1836"/>
      <c r="EI3711" s="1836"/>
      <c r="EJ3711" s="1836"/>
      <c r="EK3711" s="1836"/>
      <c r="EL3711" s="1836"/>
      <c r="EM3711" s="1836"/>
      <c r="EN3711" s="1836"/>
      <c r="EO3711" s="1836"/>
      <c r="EP3711" s="1836"/>
      <c r="EQ3711" s="1836"/>
      <c r="ER3711" s="1836"/>
      <c r="ES3711" s="1836"/>
      <c r="ET3711" s="1836"/>
      <c r="EU3711" s="1836"/>
      <c r="EV3711" s="1836"/>
      <c r="EW3711" s="1836"/>
      <c r="EX3711" s="1836"/>
      <c r="EY3711" s="1836"/>
      <c r="EZ3711" s="1836"/>
      <c r="FA3711" s="1836"/>
      <c r="FB3711" s="1836"/>
      <c r="FC3711" s="1836"/>
      <c r="FD3711" s="1836"/>
      <c r="FE3711" s="1836"/>
      <c r="FF3711" s="1836"/>
      <c r="FG3711" s="1836"/>
      <c r="FH3711" s="1836"/>
      <c r="FI3711" s="1836"/>
      <c r="FJ3711" s="1836"/>
      <c r="FK3711" s="1836"/>
      <c r="FL3711" s="1836"/>
      <c r="FM3711" s="1836"/>
      <c r="FN3711" s="1836"/>
      <c r="FO3711" s="1836"/>
      <c r="FP3711" s="1836"/>
      <c r="FQ3711" s="1836"/>
      <c r="FR3711" s="1836"/>
      <c r="FS3711" s="1836"/>
      <c r="FT3711" s="1836"/>
      <c r="FU3711" s="1836"/>
      <c r="FV3711" s="1836"/>
      <c r="FW3711" s="1836"/>
      <c r="FX3711" s="1836"/>
      <c r="FY3711" s="1836"/>
      <c r="FZ3711" s="1836"/>
      <c r="GA3711" s="1836"/>
      <c r="GB3711" s="1836"/>
      <c r="GC3711" s="1836"/>
      <c r="GD3711" s="1836"/>
      <c r="GE3711" s="1836"/>
      <c r="GF3711" s="1836"/>
      <c r="GG3711" s="1836"/>
      <c r="GH3711" s="1836"/>
      <c r="GI3711" s="1836"/>
      <c r="GJ3711" s="1836"/>
      <c r="GK3711" s="1836"/>
      <c r="GL3711" s="1836"/>
      <c r="GM3711" s="1836"/>
      <c r="GN3711" s="1836"/>
      <c r="GO3711" s="1836"/>
      <c r="GP3711" s="1836"/>
      <c r="GQ3711" s="1836"/>
      <c r="GR3711" s="1836"/>
      <c r="GS3711" s="1836"/>
      <c r="GT3711" s="1836"/>
      <c r="GU3711" s="1836"/>
      <c r="GV3711" s="1836"/>
      <c r="GW3711" s="1836"/>
      <c r="GX3711" s="1836"/>
      <c r="GY3711" s="1836"/>
      <c r="GZ3711" s="1836"/>
      <c r="HA3711" s="1836"/>
      <c r="HB3711" s="1836"/>
      <c r="HC3711" s="1836"/>
      <c r="HD3711" s="1836"/>
      <c r="HE3711" s="1836"/>
      <c r="HF3711" s="1836"/>
      <c r="HG3711" s="1836"/>
      <c r="HH3711" s="1836"/>
      <c r="HI3711" s="1836"/>
      <c r="HJ3711" s="1836"/>
      <c r="HK3711" s="1836"/>
      <c r="HL3711" s="1836"/>
      <c r="HM3711" s="1836"/>
      <c r="HN3711" s="1836"/>
      <c r="HO3711" s="1836"/>
      <c r="HP3711" s="1836"/>
      <c r="HQ3711" s="1836"/>
      <c r="HR3711" s="1836"/>
      <c r="HS3711" s="1836"/>
      <c r="HT3711" s="1836"/>
      <c r="HU3711" s="1836"/>
      <c r="HV3711" s="1836"/>
      <c r="HW3711" s="1836"/>
      <c r="HX3711" s="1836"/>
      <c r="HY3711" s="1836"/>
      <c r="HZ3711" s="1836"/>
      <c r="IA3711" s="1836"/>
      <c r="IB3711" s="1836"/>
      <c r="IC3711" s="1836"/>
      <c r="ID3711" s="1836"/>
      <c r="IE3711" s="1836"/>
      <c r="IF3711" s="1836"/>
      <c r="IG3711" s="1836"/>
      <c r="IH3711" s="1836"/>
      <c r="II3711" s="1836"/>
      <c r="IJ3711" s="1836"/>
      <c r="IK3711" s="1836"/>
      <c r="IL3711" s="1836"/>
      <c r="IM3711" s="1836"/>
      <c r="IN3711" s="1836"/>
      <c r="IO3711" s="1836"/>
      <c r="IP3711" s="1836"/>
      <c r="IQ3711" s="1836"/>
    </row>
    <row r="3712" spans="1:259" s="1918" customFormat="1">
      <c r="A3712" s="1838"/>
      <c r="B3712" s="1831" t="s">
        <v>3455</v>
      </c>
      <c r="C3712" s="1856"/>
      <c r="D3712" s="2366"/>
      <c r="E3712" s="2288"/>
      <c r="F3712" s="1849"/>
      <c r="G3712" s="1846"/>
      <c r="H3712" s="1847"/>
      <c r="I3712" s="2288"/>
      <c r="J3712" s="1849"/>
      <c r="L3712" s="1842"/>
    </row>
    <row r="3713" spans="1:12" s="1918" customFormat="1">
      <c r="A3713" s="1838"/>
      <c r="B3713" s="1831" t="s">
        <v>3964</v>
      </c>
      <c r="C3713" s="1856" t="s">
        <v>1313</v>
      </c>
      <c r="D3713" s="2366"/>
      <c r="E3713" s="2288">
        <v>1</v>
      </c>
      <c r="F3713" s="1849">
        <f>D3713*E3713</f>
        <v>0</v>
      </c>
      <c r="G3713" s="1846">
        <v>0</v>
      </c>
      <c r="H3713" s="1847">
        <f>F3713*G3713</f>
        <v>0</v>
      </c>
      <c r="I3713" s="2288">
        <v>0</v>
      </c>
      <c r="J3713" s="1849">
        <f>H3713*I3713</f>
        <v>0</v>
      </c>
      <c r="L3713" s="1842"/>
    </row>
    <row r="3714" spans="1:12" s="1918" customFormat="1">
      <c r="A3714" s="1838"/>
      <c r="B3714" s="1831"/>
      <c r="C3714" s="1856"/>
      <c r="D3714" s="2366"/>
      <c r="E3714" s="2288"/>
      <c r="F3714" s="1849"/>
      <c r="G3714" s="1846"/>
      <c r="H3714" s="1847"/>
      <c r="I3714" s="2288"/>
      <c r="J3714" s="1849"/>
      <c r="L3714" s="1842"/>
    </row>
    <row r="3715" spans="1:12" s="1918" customFormat="1" ht="25.5">
      <c r="A3715" s="2302" t="s">
        <v>2140</v>
      </c>
      <c r="B3715" s="1831" t="s">
        <v>3457</v>
      </c>
      <c r="C3715" s="1842"/>
      <c r="D3715" s="2366"/>
      <c r="E3715" s="2288"/>
      <c r="F3715" s="1849"/>
      <c r="G3715" s="1846"/>
      <c r="H3715" s="1847"/>
      <c r="I3715" s="2288"/>
      <c r="J3715" s="1849"/>
      <c r="L3715" s="1842"/>
    </row>
    <row r="3716" spans="1:12" s="1918" customFormat="1">
      <c r="A3716" s="2302"/>
      <c r="B3716" t="s">
        <v>3821</v>
      </c>
      <c r="C3716" s="1856" t="s">
        <v>30</v>
      </c>
      <c r="D3716" s="2366"/>
      <c r="E3716" s="2288">
        <v>1</v>
      </c>
      <c r="F3716" s="1849">
        <f>D3716*E3716</f>
        <v>0</v>
      </c>
      <c r="G3716" s="1846">
        <v>0</v>
      </c>
      <c r="H3716" s="1847">
        <f>F3716*G3716</f>
        <v>0</v>
      </c>
      <c r="I3716" s="2288">
        <v>0</v>
      </c>
      <c r="J3716" s="1849">
        <f>H3716*I3716</f>
        <v>0</v>
      </c>
      <c r="L3716" s="1842"/>
    </row>
    <row r="3717" spans="1:12">
      <c r="A3717" s="2271"/>
      <c r="C3717" s="1846"/>
      <c r="D3717" s="2174"/>
      <c r="E3717" s="2288"/>
      <c r="F3717" s="1849"/>
      <c r="G3717" s="1846"/>
      <c r="H3717" s="1847"/>
      <c r="I3717" s="2288"/>
      <c r="J3717" s="1849"/>
      <c r="L3717" s="1846"/>
    </row>
    <row r="3718" spans="1:12" ht="128.25" customHeight="1">
      <c r="A3718" s="2271" t="s">
        <v>2141</v>
      </c>
      <c r="B3718" s="1820" t="s">
        <v>2972</v>
      </c>
      <c r="C3718" s="1846" t="s">
        <v>26</v>
      </c>
      <c r="D3718" s="2174"/>
      <c r="E3718" s="2288">
        <v>9220</v>
      </c>
      <c r="F3718" s="1849">
        <f>D3718*E3718</f>
        <v>0</v>
      </c>
      <c r="G3718" s="1846">
        <v>0</v>
      </c>
      <c r="H3718" s="1847">
        <f>D3718*G3718</f>
        <v>0</v>
      </c>
      <c r="I3718" s="2288">
        <v>0</v>
      </c>
      <c r="J3718" s="1849">
        <f>D3718*I3718</f>
        <v>0</v>
      </c>
      <c r="L3718" s="1846"/>
    </row>
    <row r="3720" spans="1:12" ht="57">
      <c r="A3720" s="2271" t="s">
        <v>2142</v>
      </c>
      <c r="B3720" s="1820" t="s">
        <v>2973</v>
      </c>
      <c r="C3720" s="1846" t="s">
        <v>26</v>
      </c>
      <c r="D3720" s="2174"/>
      <c r="E3720" s="1848">
        <f>(E3718)*0.15</f>
        <v>1383</v>
      </c>
      <c r="F3720" s="1849">
        <f>D3720*E3720</f>
        <v>0</v>
      </c>
      <c r="G3720" s="1850">
        <f>(G3718)*0.15</f>
        <v>0</v>
      </c>
      <c r="H3720" s="1847">
        <f>F3720*G3720</f>
        <v>0</v>
      </c>
      <c r="I3720" s="1848">
        <f>(I3718)*0.15</f>
        <v>0</v>
      </c>
      <c r="J3720" s="1849">
        <f>H3720*I3720</f>
        <v>0</v>
      </c>
      <c r="L3720" s="1846"/>
    </row>
    <row r="3721" spans="1:12" s="1884" customFormat="1">
      <c r="A3721" s="1812"/>
      <c r="B3721" s="1820"/>
      <c r="C3721" s="1846"/>
      <c r="D3721" s="2175"/>
      <c r="E3721" s="2288"/>
      <c r="F3721" s="1882"/>
      <c r="G3721" s="1846"/>
      <c r="I3721" s="2288"/>
      <c r="J3721" s="1882"/>
      <c r="K3721" s="2187"/>
      <c r="L3721" s="2187"/>
    </row>
    <row r="3722" spans="1:12" s="1918" customFormat="1" ht="76.5">
      <c r="A3722" s="2563" t="s">
        <v>2143</v>
      </c>
      <c r="B3722" s="1831" t="s">
        <v>3269</v>
      </c>
      <c r="C3722" s="1842" t="s">
        <v>2928</v>
      </c>
      <c r="D3722" s="2366"/>
      <c r="E3722" s="1888">
        <v>542</v>
      </c>
      <c r="F3722" s="1885">
        <f>D3722*E3722</f>
        <v>0</v>
      </c>
      <c r="G3722" s="1889">
        <v>0</v>
      </c>
      <c r="H3722" s="1880">
        <f>F3722*G3722</f>
        <v>0</v>
      </c>
      <c r="I3722" s="1888">
        <v>0</v>
      </c>
      <c r="J3722" s="1885">
        <f>H3722*I3722</f>
        <v>0</v>
      </c>
    </row>
    <row r="3723" spans="1:12" s="1918" customFormat="1" ht="12.75">
      <c r="A3723" s="1830"/>
      <c r="B3723" s="1831"/>
      <c r="D3723" s="1951"/>
      <c r="E3723" s="2456"/>
      <c r="F3723" s="2456"/>
      <c r="I3723" s="2456"/>
      <c r="J3723" s="2456"/>
    </row>
    <row r="3724" spans="1:12" s="2056" customFormat="1" ht="105.75" customHeight="1">
      <c r="A3724" s="1875" t="s">
        <v>2144</v>
      </c>
      <c r="B3724" s="1919" t="s">
        <v>3480</v>
      </c>
      <c r="C3724" s="1842" t="s">
        <v>2928</v>
      </c>
      <c r="D3724" s="2366"/>
      <c r="E3724" s="1888">
        <v>113</v>
      </c>
      <c r="F3724" s="1885">
        <f>E3724*D3724</f>
        <v>0</v>
      </c>
      <c r="G3724" s="1889">
        <v>0</v>
      </c>
      <c r="H3724" s="1880">
        <f>F3724*G3724</f>
        <v>0</v>
      </c>
      <c r="I3724" s="1888">
        <v>0</v>
      </c>
      <c r="J3724" s="1885">
        <f>H3724*I3724</f>
        <v>0</v>
      </c>
    </row>
    <row r="3725" spans="1:12" s="1918" customFormat="1" ht="12.75">
      <c r="A3725" s="1830"/>
      <c r="B3725" s="1831"/>
      <c r="C3725" s="1831"/>
      <c r="D3725" s="2366"/>
      <c r="E3725" s="1888"/>
      <c r="F3725" s="1885"/>
      <c r="G3725" s="1889"/>
      <c r="H3725" s="1880"/>
      <c r="I3725" s="1888"/>
      <c r="J3725" s="1885"/>
    </row>
    <row r="3726" spans="1:12" s="1836" customFormat="1" ht="38.25">
      <c r="A3726" s="2302" t="s">
        <v>2145</v>
      </c>
      <c r="B3726" s="1831" t="s">
        <v>3481</v>
      </c>
      <c r="C3726" s="1842" t="s">
        <v>2928</v>
      </c>
      <c r="D3726" s="2366"/>
      <c r="E3726" s="1888">
        <v>9</v>
      </c>
      <c r="F3726" s="1885">
        <f>E3726*D3726</f>
        <v>0</v>
      </c>
      <c r="G3726" s="1889">
        <v>0</v>
      </c>
      <c r="H3726" s="1880">
        <f>F3726*G3726</f>
        <v>0</v>
      </c>
      <c r="I3726" s="1888">
        <v>0</v>
      </c>
      <c r="J3726" s="1885">
        <f>H3726*I3726</f>
        <v>0</v>
      </c>
    </row>
    <row r="3727" spans="1:12" s="1836" customFormat="1" ht="13.15">
      <c r="A3727" s="2302"/>
      <c r="B3727" s="1831"/>
      <c r="C3727" s="1842"/>
      <c r="D3727" s="2366"/>
      <c r="E3727" s="1888"/>
      <c r="F3727" s="1885"/>
      <c r="G3727" s="1889"/>
      <c r="H3727" s="1880"/>
      <c r="I3727" s="1888"/>
      <c r="J3727" s="1885"/>
    </row>
    <row r="3728" spans="1:12" s="1918" customFormat="1" ht="39.75" customHeight="1">
      <c r="A3728" s="2567" t="s">
        <v>2146</v>
      </c>
      <c r="B3728" s="1831" t="s">
        <v>2991</v>
      </c>
      <c r="C3728" s="1842"/>
      <c r="D3728" s="2474"/>
      <c r="E3728" s="2334"/>
      <c r="F3728" s="2288"/>
      <c r="G3728" s="1846"/>
      <c r="H3728" s="1846"/>
      <c r="I3728" s="2288"/>
      <c r="J3728" s="2288"/>
      <c r="K3728" s="1836"/>
      <c r="L3728" s="1842"/>
    </row>
    <row r="3729" spans="1:12" s="1918" customFormat="1">
      <c r="A3729" s="2302"/>
      <c r="B3729" s="1831" t="s">
        <v>3965</v>
      </c>
      <c r="C3729" s="1842" t="s">
        <v>30</v>
      </c>
      <c r="D3729" s="2366"/>
      <c r="E3729" s="2334">
        <v>3</v>
      </c>
      <c r="F3729" s="1849">
        <f t="shared" ref="F3729:F3739" si="19">D3729*E3729</f>
        <v>0</v>
      </c>
      <c r="G3729" s="1846">
        <v>0</v>
      </c>
      <c r="H3729" s="1847">
        <f t="shared" ref="H3729:H3739" si="20">D3729*G3729</f>
        <v>0</v>
      </c>
      <c r="I3729" s="2288">
        <v>0</v>
      </c>
      <c r="J3729" s="1849">
        <f t="shared" ref="J3729:J3739" si="21">D3729*I3729</f>
        <v>0</v>
      </c>
      <c r="K3729" s="1836"/>
      <c r="L3729" s="1842"/>
    </row>
    <row r="3730" spans="1:12" s="1918" customFormat="1">
      <c r="A3730" s="2302"/>
      <c r="B3730" s="1831" t="s">
        <v>3825</v>
      </c>
      <c r="C3730" s="1842" t="s">
        <v>30</v>
      </c>
      <c r="D3730" s="2366"/>
      <c r="E3730" s="2334">
        <v>1</v>
      </c>
      <c r="F3730" s="1849">
        <f t="shared" si="19"/>
        <v>0</v>
      </c>
      <c r="G3730" s="1846">
        <v>0</v>
      </c>
      <c r="H3730" s="1847">
        <f t="shared" si="20"/>
        <v>0</v>
      </c>
      <c r="I3730" s="2288">
        <v>0</v>
      </c>
      <c r="J3730" s="1849">
        <f t="shared" si="21"/>
        <v>0</v>
      </c>
      <c r="K3730" s="1836"/>
      <c r="L3730" s="1842"/>
    </row>
    <row r="3731" spans="1:12" s="1918" customFormat="1">
      <c r="A3731" s="2302"/>
      <c r="B3731" s="1831" t="s">
        <v>3826</v>
      </c>
      <c r="C3731" s="1842" t="s">
        <v>30</v>
      </c>
      <c r="D3731" s="2366"/>
      <c r="E3731" s="2334">
        <v>2</v>
      </c>
      <c r="F3731" s="1849">
        <f t="shared" si="19"/>
        <v>0</v>
      </c>
      <c r="G3731" s="1846">
        <v>0</v>
      </c>
      <c r="H3731" s="1847">
        <f t="shared" si="20"/>
        <v>0</v>
      </c>
      <c r="I3731" s="2288">
        <v>0</v>
      </c>
      <c r="J3731" s="1849">
        <f t="shared" si="21"/>
        <v>0</v>
      </c>
      <c r="K3731" s="1836"/>
      <c r="L3731" s="1842"/>
    </row>
    <row r="3732" spans="1:12" s="1918" customFormat="1">
      <c r="A3732" s="2302"/>
      <c r="B3732" s="1831" t="s">
        <v>3271</v>
      </c>
      <c r="C3732" s="1842" t="s">
        <v>30</v>
      </c>
      <c r="D3732" s="2366"/>
      <c r="E3732" s="2334">
        <v>2</v>
      </c>
      <c r="F3732" s="1849">
        <f t="shared" si="19"/>
        <v>0</v>
      </c>
      <c r="G3732" s="1846">
        <v>0</v>
      </c>
      <c r="H3732" s="1847">
        <f t="shared" si="20"/>
        <v>0</v>
      </c>
      <c r="I3732" s="2288">
        <v>0</v>
      </c>
      <c r="J3732" s="1849">
        <f t="shared" si="21"/>
        <v>0</v>
      </c>
      <c r="K3732" s="1836"/>
      <c r="L3732" s="1842"/>
    </row>
    <row r="3733" spans="1:12" s="1918" customFormat="1">
      <c r="A3733" s="2302"/>
      <c r="B3733" s="1831" t="s">
        <v>3827</v>
      </c>
      <c r="C3733" s="1842" t="s">
        <v>30</v>
      </c>
      <c r="D3733" s="2366"/>
      <c r="E3733" s="2334">
        <v>3</v>
      </c>
      <c r="F3733" s="1849">
        <f t="shared" si="19"/>
        <v>0</v>
      </c>
      <c r="G3733" s="1846">
        <v>0</v>
      </c>
      <c r="H3733" s="1847">
        <f t="shared" si="20"/>
        <v>0</v>
      </c>
      <c r="I3733" s="2288">
        <v>0</v>
      </c>
      <c r="J3733" s="1849">
        <f t="shared" si="21"/>
        <v>0</v>
      </c>
      <c r="K3733" s="1836"/>
      <c r="L3733" s="1842"/>
    </row>
    <row r="3734" spans="1:12" s="1918" customFormat="1">
      <c r="A3734" s="2302"/>
      <c r="B3734" s="1831" t="s">
        <v>3711</v>
      </c>
      <c r="C3734" s="1842" t="s">
        <v>30</v>
      </c>
      <c r="D3734" s="2366"/>
      <c r="E3734" s="2334">
        <v>1</v>
      </c>
      <c r="F3734" s="1849">
        <f t="shared" si="19"/>
        <v>0</v>
      </c>
      <c r="G3734" s="1846">
        <v>0</v>
      </c>
      <c r="H3734" s="1847">
        <f t="shared" si="20"/>
        <v>0</v>
      </c>
      <c r="I3734" s="2288">
        <v>0</v>
      </c>
      <c r="J3734" s="1849">
        <f t="shared" si="21"/>
        <v>0</v>
      </c>
      <c r="K3734" s="1836"/>
      <c r="L3734" s="1842"/>
    </row>
    <row r="3735" spans="1:12" s="1918" customFormat="1">
      <c r="A3735" s="2302"/>
      <c r="B3735" s="1831" t="s">
        <v>3966</v>
      </c>
      <c r="C3735" s="1842" t="s">
        <v>30</v>
      </c>
      <c r="D3735" s="2366"/>
      <c r="E3735" s="2334">
        <v>2</v>
      </c>
      <c r="F3735" s="1849">
        <f t="shared" si="19"/>
        <v>0</v>
      </c>
      <c r="G3735" s="1846">
        <v>0</v>
      </c>
      <c r="H3735" s="1847">
        <f t="shared" si="20"/>
        <v>0</v>
      </c>
      <c r="I3735" s="2288">
        <v>0</v>
      </c>
      <c r="J3735" s="1849">
        <f t="shared" si="21"/>
        <v>0</v>
      </c>
      <c r="K3735" s="1836"/>
      <c r="L3735" s="1842"/>
    </row>
    <row r="3736" spans="1:12" s="1918" customFormat="1">
      <c r="A3736" s="2302"/>
      <c r="B3736" s="1831" t="s">
        <v>3828</v>
      </c>
      <c r="C3736" s="1842" t="s">
        <v>30</v>
      </c>
      <c r="D3736" s="2366"/>
      <c r="E3736" s="2334">
        <v>1</v>
      </c>
      <c r="F3736" s="1849">
        <f t="shared" si="19"/>
        <v>0</v>
      </c>
      <c r="G3736" s="1846">
        <v>0</v>
      </c>
      <c r="H3736" s="1847">
        <f t="shared" si="20"/>
        <v>0</v>
      </c>
      <c r="I3736" s="2288">
        <v>0</v>
      </c>
      <c r="J3736" s="1849">
        <f t="shared" si="21"/>
        <v>0</v>
      </c>
      <c r="K3736" s="1836"/>
      <c r="L3736" s="1842"/>
    </row>
    <row r="3737" spans="1:12" s="1918" customFormat="1">
      <c r="A3737" s="2302"/>
      <c r="B3737" s="1831" t="s">
        <v>3276</v>
      </c>
      <c r="C3737" s="1842" t="s">
        <v>30</v>
      </c>
      <c r="D3737" s="2366"/>
      <c r="E3737" s="2334">
        <v>2</v>
      </c>
      <c r="F3737" s="1849">
        <f t="shared" si="19"/>
        <v>0</v>
      </c>
      <c r="G3737" s="1846">
        <v>0</v>
      </c>
      <c r="H3737" s="1847">
        <f t="shared" si="20"/>
        <v>0</v>
      </c>
      <c r="I3737" s="2288">
        <v>0</v>
      </c>
      <c r="J3737" s="1849">
        <f t="shared" si="21"/>
        <v>0</v>
      </c>
      <c r="K3737" s="1836"/>
      <c r="L3737" s="1842"/>
    </row>
    <row r="3738" spans="1:12" s="1918" customFormat="1">
      <c r="A3738" s="2302"/>
      <c r="B3738" s="1831" t="s">
        <v>3278</v>
      </c>
      <c r="C3738" s="1842" t="s">
        <v>30</v>
      </c>
      <c r="D3738" s="2366"/>
      <c r="E3738" s="2334">
        <v>2</v>
      </c>
      <c r="F3738" s="1849">
        <f t="shared" si="19"/>
        <v>0</v>
      </c>
      <c r="G3738" s="1846">
        <v>0</v>
      </c>
      <c r="H3738" s="1847">
        <f t="shared" si="20"/>
        <v>0</v>
      </c>
      <c r="I3738" s="2288">
        <v>0</v>
      </c>
      <c r="J3738" s="1849">
        <f t="shared" si="21"/>
        <v>0</v>
      </c>
      <c r="K3738" s="1836"/>
      <c r="L3738" s="1842"/>
    </row>
    <row r="3739" spans="1:12" s="1918" customFormat="1">
      <c r="A3739" s="2302"/>
      <c r="B3739" s="1831" t="s">
        <v>3712</v>
      </c>
      <c r="C3739" s="1842" t="s">
        <v>30</v>
      </c>
      <c r="D3739" s="2366"/>
      <c r="E3739" s="2334">
        <v>2</v>
      </c>
      <c r="F3739" s="1849">
        <f t="shared" si="19"/>
        <v>0</v>
      </c>
      <c r="G3739" s="1846">
        <v>0</v>
      </c>
      <c r="H3739" s="1847">
        <f t="shared" si="20"/>
        <v>0</v>
      </c>
      <c r="I3739" s="2288">
        <v>0</v>
      </c>
      <c r="J3739" s="1849">
        <f t="shared" si="21"/>
        <v>0</v>
      </c>
      <c r="K3739" s="1836"/>
      <c r="L3739" s="1842"/>
    </row>
    <row r="3740" spans="1:12" s="1884" customFormat="1">
      <c r="A3740" s="1812"/>
      <c r="B3740" s="1820"/>
      <c r="C3740" s="1846"/>
      <c r="D3740" s="2175"/>
      <c r="E3740" s="2288"/>
      <c r="F3740" s="1882"/>
      <c r="G3740" s="1846"/>
      <c r="I3740" s="2288"/>
      <c r="J3740" s="1882"/>
      <c r="K3740" s="2187"/>
      <c r="L3740" s="2187"/>
    </row>
    <row r="3741" spans="1:12" s="1884" customFormat="1" ht="66" customHeight="1">
      <c r="A3741" s="2302" t="s">
        <v>2147</v>
      </c>
      <c r="B3741" s="1820" t="s">
        <v>3714</v>
      </c>
      <c r="C3741" s="1846"/>
      <c r="D3741" s="2175"/>
      <c r="E3741" s="2288"/>
      <c r="F3741" s="1882"/>
      <c r="G3741" s="1846"/>
      <c r="I3741" s="2288"/>
      <c r="J3741" s="1882"/>
    </row>
    <row r="3742" spans="1:12" s="1836" customFormat="1" ht="12" customHeight="1">
      <c r="A3742" s="2271"/>
      <c r="B3742" s="2281" t="s">
        <v>2996</v>
      </c>
      <c r="C3742" s="2568" t="s">
        <v>1295</v>
      </c>
      <c r="D3742" s="1952"/>
      <c r="E3742" s="2436">
        <v>22</v>
      </c>
      <c r="F3742" s="1849">
        <f>D3742*E3742</f>
        <v>0</v>
      </c>
      <c r="G3742" s="2433">
        <v>0</v>
      </c>
      <c r="H3742" s="1847">
        <f>F3742*G3742</f>
        <v>0</v>
      </c>
      <c r="I3742" s="2436">
        <v>0</v>
      </c>
      <c r="J3742" s="1849">
        <f>H3742*I3742</f>
        <v>0</v>
      </c>
    </row>
    <row r="3743" spans="1:12" s="1836" customFormat="1" ht="12" customHeight="1">
      <c r="A3743" s="2271"/>
      <c r="B3743" s="2281" t="s">
        <v>2994</v>
      </c>
      <c r="C3743" s="2568" t="s">
        <v>1295</v>
      </c>
      <c r="D3743" s="1952"/>
      <c r="E3743" s="2436">
        <v>62</v>
      </c>
      <c r="F3743" s="1849">
        <f>D3743*E3743</f>
        <v>0</v>
      </c>
      <c r="G3743" s="2433">
        <v>0</v>
      </c>
      <c r="H3743" s="1847">
        <f>F3743*G3743</f>
        <v>0</v>
      </c>
      <c r="I3743" s="2436">
        <v>0</v>
      </c>
      <c r="J3743" s="1849">
        <v>0</v>
      </c>
    </row>
    <row r="3744" spans="1:12" s="1836" customFormat="1" ht="12" customHeight="1">
      <c r="A3744" s="2271"/>
      <c r="B3744" s="2281" t="s">
        <v>3283</v>
      </c>
      <c r="C3744" s="2568" t="s">
        <v>1295</v>
      </c>
      <c r="D3744" s="1952"/>
      <c r="E3744" s="2436">
        <v>20</v>
      </c>
      <c r="F3744" s="1849">
        <f>D3744*E3744</f>
        <v>0</v>
      </c>
      <c r="G3744" s="2433">
        <v>0</v>
      </c>
      <c r="H3744" s="1847">
        <f>F3744*G3744</f>
        <v>0</v>
      </c>
      <c r="I3744" s="2436">
        <v>0</v>
      </c>
      <c r="J3744" s="1849">
        <v>0</v>
      </c>
    </row>
    <row r="3745" spans="1:251" s="1836" customFormat="1" ht="12" customHeight="1">
      <c r="A3745" s="2271"/>
      <c r="B3745" s="2281" t="s">
        <v>3284</v>
      </c>
      <c r="C3745" s="2568" t="s">
        <v>1295</v>
      </c>
      <c r="D3745" s="1952"/>
      <c r="E3745" s="2436">
        <v>12</v>
      </c>
      <c r="F3745" s="1849">
        <f>D3745*E3745</f>
        <v>0</v>
      </c>
      <c r="G3745" s="2433">
        <v>0</v>
      </c>
      <c r="H3745" s="1847">
        <f>F3745*G3745</f>
        <v>0</v>
      </c>
      <c r="I3745" s="2436">
        <v>0</v>
      </c>
      <c r="J3745" s="1849">
        <v>0</v>
      </c>
    </row>
    <row r="3746" spans="1:251" s="1918" customFormat="1">
      <c r="A3746" s="2302"/>
      <c r="B3746" s="1831"/>
      <c r="D3746" s="1951"/>
      <c r="E3746" s="2289"/>
      <c r="F3746" s="2289"/>
      <c r="G3746"/>
      <c r="H3746"/>
      <c r="I3746" s="2289"/>
      <c r="J3746" s="2289"/>
      <c r="K3746" s="1842"/>
    </row>
    <row r="3747" spans="1:251" ht="71.099999999999994" customHeight="1">
      <c r="A3747" s="2563" t="s">
        <v>2148</v>
      </c>
      <c r="B3747" s="1820" t="s">
        <v>3484</v>
      </c>
      <c r="C3747" s="1846"/>
      <c r="D3747" s="2473"/>
      <c r="E3747" s="2288"/>
      <c r="F3747" s="2288"/>
      <c r="G3747" s="1846"/>
      <c r="H3747" s="1846"/>
      <c r="I3747" s="2288"/>
      <c r="J3747" s="2288"/>
    </row>
    <row r="3748" spans="1:251" s="1836" customFormat="1" ht="12" customHeight="1">
      <c r="A3748" s="2271"/>
      <c r="B3748" s="2281" t="s">
        <v>2996</v>
      </c>
      <c r="C3748" s="2568" t="s">
        <v>1295</v>
      </c>
      <c r="D3748" s="1952"/>
      <c r="E3748" s="2436">
        <v>120</v>
      </c>
      <c r="F3748" s="1849">
        <f>D3748*E3748</f>
        <v>0</v>
      </c>
      <c r="G3748" s="2433">
        <v>0</v>
      </c>
      <c r="H3748" s="1847">
        <f>F3748*G3748</f>
        <v>0</v>
      </c>
      <c r="I3748" s="2436">
        <v>0</v>
      </c>
      <c r="J3748" s="1849">
        <f>H3748*I3748</f>
        <v>0</v>
      </c>
    </row>
    <row r="3749" spans="1:251">
      <c r="A3749" s="2271"/>
      <c r="B3749" s="2281" t="s">
        <v>2994</v>
      </c>
      <c r="C3749" s="2568" t="s">
        <v>1295</v>
      </c>
      <c r="D3749" s="1952"/>
      <c r="E3749" s="2436">
        <v>44</v>
      </c>
      <c r="F3749" s="1849">
        <f>D3749*E3749</f>
        <v>0</v>
      </c>
      <c r="G3749" s="2433">
        <v>0</v>
      </c>
      <c r="H3749" s="1847">
        <f>F3749*G3749</f>
        <v>0</v>
      </c>
      <c r="I3749" s="2436">
        <v>0</v>
      </c>
      <c r="J3749" s="1849">
        <f>H3749*I3749</f>
        <v>0</v>
      </c>
      <c r="L3749" s="1847"/>
    </row>
    <row r="3750" spans="1:251" s="1836" customFormat="1" ht="12" customHeight="1">
      <c r="A3750" s="2271"/>
      <c r="B3750" s="2281" t="s">
        <v>3283</v>
      </c>
      <c r="C3750" s="2568" t="s">
        <v>1295</v>
      </c>
      <c r="D3750" s="1952"/>
      <c r="E3750" s="2436">
        <v>20</v>
      </c>
      <c r="F3750" s="1849">
        <f>D3750*E3750</f>
        <v>0</v>
      </c>
      <c r="G3750" s="2433">
        <v>0</v>
      </c>
      <c r="H3750" s="1847">
        <f>F3750*G3750</f>
        <v>0</v>
      </c>
      <c r="I3750" s="2436">
        <v>0</v>
      </c>
      <c r="J3750" s="1849">
        <v>0</v>
      </c>
    </row>
    <row r="3751" spans="1:251" s="1836" customFormat="1" ht="12" customHeight="1">
      <c r="A3751" s="2271"/>
      <c r="B3751" s="2281" t="s">
        <v>3284</v>
      </c>
      <c r="C3751" s="2568" t="s">
        <v>1295</v>
      </c>
      <c r="D3751" s="1952"/>
      <c r="E3751" s="2436">
        <v>10</v>
      </c>
      <c r="F3751" s="1849">
        <f>D3751*E3751</f>
        <v>0</v>
      </c>
      <c r="G3751" s="2433">
        <v>0</v>
      </c>
      <c r="H3751" s="1847">
        <f>F3751*G3751</f>
        <v>0</v>
      </c>
      <c r="I3751" s="2436">
        <v>0</v>
      </c>
      <c r="J3751" s="1849">
        <v>0</v>
      </c>
    </row>
    <row r="3752" spans="1:251" s="1884" customFormat="1">
      <c r="A3752" s="1812"/>
      <c r="B3752" s="1820"/>
      <c r="C3752" s="1846"/>
      <c r="D3752" s="2175"/>
      <c r="E3752" s="2288"/>
      <c r="F3752" s="1882"/>
      <c r="G3752" s="1846"/>
      <c r="I3752" s="2288"/>
      <c r="J3752" s="1882"/>
      <c r="K3752" s="2187"/>
      <c r="L3752" s="2187"/>
    </row>
    <row r="3753" spans="1:251" s="1918" customFormat="1" ht="42.75">
      <c r="A3753" s="2271" t="s">
        <v>2149</v>
      </c>
      <c r="B3753" s="1820" t="s">
        <v>2997</v>
      </c>
      <c r="C3753" s="1846"/>
      <c r="D3753" s="2474"/>
      <c r="E3753" s="2334"/>
      <c r="F3753" s="2334"/>
      <c r="G3753" s="1842"/>
      <c r="H3753" s="1842"/>
      <c r="I3753" s="2334"/>
      <c r="J3753" s="2334"/>
      <c r="L3753" s="1842"/>
      <c r="M3753" s="1836"/>
      <c r="N3753" s="1836"/>
      <c r="O3753" s="1836"/>
      <c r="P3753" s="1836"/>
      <c r="Q3753" s="1836"/>
      <c r="R3753" s="1836"/>
      <c r="S3753" s="1836"/>
      <c r="T3753" s="1836"/>
      <c r="U3753" s="1836"/>
      <c r="V3753" s="1836"/>
      <c r="W3753" s="1836"/>
      <c r="X3753" s="1836"/>
      <c r="Y3753" s="1836"/>
      <c r="Z3753" s="1836"/>
      <c r="AA3753" s="1836"/>
      <c r="AB3753" s="1836"/>
      <c r="AC3753" s="1836"/>
      <c r="AD3753" s="1836"/>
      <c r="AE3753" s="1836"/>
      <c r="AF3753" s="1836"/>
      <c r="AG3753" s="1836"/>
      <c r="AH3753" s="1836"/>
      <c r="AI3753" s="1836"/>
      <c r="AJ3753" s="1836"/>
      <c r="AK3753" s="1836"/>
      <c r="AL3753" s="1836"/>
      <c r="AM3753" s="1836"/>
      <c r="AN3753" s="1836"/>
      <c r="AO3753" s="1836"/>
      <c r="AP3753" s="1836"/>
      <c r="AQ3753" s="1836"/>
      <c r="AR3753" s="1836"/>
      <c r="AS3753" s="1836"/>
      <c r="AT3753" s="1836"/>
      <c r="AU3753" s="1836"/>
      <c r="AV3753" s="1836"/>
      <c r="AW3753" s="1836"/>
      <c r="AX3753" s="1836"/>
      <c r="AY3753" s="1836"/>
      <c r="AZ3753" s="1836"/>
      <c r="BA3753" s="1836"/>
      <c r="BB3753" s="1836"/>
      <c r="BC3753" s="1836"/>
      <c r="BD3753" s="1836"/>
      <c r="BE3753" s="1836"/>
      <c r="BF3753" s="1836"/>
      <c r="BG3753" s="1836"/>
      <c r="BH3753" s="1836"/>
      <c r="BI3753" s="1836"/>
      <c r="BJ3753" s="1836"/>
      <c r="BK3753" s="1836"/>
      <c r="BL3753" s="1836"/>
      <c r="BM3753" s="1836"/>
      <c r="BN3753" s="1836"/>
      <c r="BO3753" s="1836"/>
      <c r="BP3753" s="1836"/>
      <c r="BQ3753" s="1836"/>
      <c r="BR3753" s="1836"/>
      <c r="BS3753" s="1836"/>
      <c r="BT3753" s="1836"/>
      <c r="BU3753" s="1836"/>
      <c r="BV3753" s="1836"/>
      <c r="BW3753" s="1836"/>
      <c r="BX3753" s="1836"/>
      <c r="BY3753" s="1836"/>
      <c r="BZ3753" s="1836"/>
      <c r="CA3753" s="1836"/>
      <c r="CB3753" s="1836"/>
      <c r="CC3753" s="1836"/>
      <c r="CD3753" s="1836"/>
      <c r="CE3753" s="1836"/>
      <c r="CF3753" s="1836"/>
      <c r="CG3753" s="1836"/>
      <c r="CH3753" s="1836"/>
      <c r="CI3753" s="1836"/>
      <c r="CJ3753" s="1836"/>
      <c r="CK3753" s="1836"/>
      <c r="CL3753" s="1836"/>
      <c r="CM3753" s="1836"/>
      <c r="CN3753" s="1836"/>
      <c r="CO3753" s="1836"/>
      <c r="CP3753" s="1836"/>
      <c r="CQ3753" s="1836"/>
      <c r="CR3753" s="1836"/>
      <c r="CS3753" s="1836"/>
      <c r="CT3753" s="1836"/>
      <c r="CU3753" s="1836"/>
      <c r="CV3753" s="1836"/>
      <c r="CW3753" s="1836"/>
      <c r="CX3753" s="1836"/>
      <c r="CY3753" s="1836"/>
      <c r="CZ3753" s="1836"/>
      <c r="DA3753" s="1836"/>
      <c r="DB3753" s="1836"/>
      <c r="DC3753" s="1836"/>
      <c r="DD3753" s="1836"/>
      <c r="DE3753" s="1836"/>
      <c r="DF3753" s="1836"/>
      <c r="DG3753" s="1836"/>
      <c r="DH3753" s="1836"/>
      <c r="DI3753" s="1836"/>
      <c r="DJ3753" s="1836"/>
      <c r="DK3753" s="1836"/>
      <c r="DL3753" s="1836"/>
      <c r="DM3753" s="1836"/>
      <c r="DN3753" s="1836"/>
      <c r="DO3753" s="1836"/>
      <c r="DP3753" s="1836"/>
      <c r="DQ3753" s="1836"/>
      <c r="DR3753" s="1836"/>
      <c r="DS3753" s="1836"/>
      <c r="DT3753" s="1836"/>
      <c r="DU3753" s="1836"/>
      <c r="DV3753" s="1836"/>
      <c r="DW3753" s="1836"/>
      <c r="DX3753" s="1836"/>
      <c r="DY3753" s="1836"/>
      <c r="DZ3753" s="1836"/>
      <c r="EA3753" s="1836"/>
      <c r="EB3753" s="1836"/>
      <c r="EC3753" s="1836"/>
      <c r="ED3753" s="1836"/>
      <c r="EE3753" s="1836"/>
      <c r="EF3753" s="1836"/>
      <c r="EG3753" s="1836"/>
      <c r="EH3753" s="1836"/>
      <c r="EI3753" s="1836"/>
      <c r="EJ3753" s="1836"/>
      <c r="EK3753" s="1836"/>
      <c r="EL3753" s="1836"/>
      <c r="EM3753" s="1836"/>
      <c r="EN3753" s="1836"/>
      <c r="EO3753" s="1836"/>
      <c r="EP3753" s="1836"/>
      <c r="EQ3753" s="1836"/>
      <c r="ER3753" s="1836"/>
      <c r="ES3753" s="1836"/>
      <c r="ET3753" s="1836"/>
      <c r="EU3753" s="1836"/>
      <c r="EV3753" s="1836"/>
      <c r="EW3753" s="1836"/>
      <c r="EX3753" s="1836"/>
      <c r="EY3753" s="1836"/>
      <c r="EZ3753" s="1836"/>
      <c r="FA3753" s="1836"/>
      <c r="FB3753" s="1836"/>
      <c r="FC3753" s="1836"/>
      <c r="FD3753" s="1836"/>
      <c r="FE3753" s="1836"/>
      <c r="FF3753" s="1836"/>
      <c r="FG3753" s="1836"/>
      <c r="FH3753" s="1836"/>
      <c r="FI3753" s="1836"/>
      <c r="FJ3753" s="1836"/>
      <c r="FK3753" s="1836"/>
      <c r="FL3753" s="1836"/>
      <c r="FM3753" s="1836"/>
      <c r="FN3753" s="1836"/>
      <c r="FO3753" s="1836"/>
      <c r="FP3753" s="1836"/>
      <c r="FQ3753" s="1836"/>
      <c r="FR3753" s="1836"/>
      <c r="FS3753" s="1836"/>
      <c r="FT3753" s="1836"/>
      <c r="FU3753" s="1836"/>
      <c r="FV3753" s="1836"/>
      <c r="FW3753" s="1836"/>
      <c r="FX3753" s="1836"/>
      <c r="FY3753" s="1836"/>
      <c r="FZ3753" s="1836"/>
      <c r="GA3753" s="1836"/>
      <c r="GB3753" s="1836"/>
      <c r="GC3753" s="1836"/>
      <c r="GD3753" s="1836"/>
      <c r="GE3753" s="1836"/>
      <c r="GF3753" s="1836"/>
      <c r="GG3753" s="1836"/>
      <c r="GH3753" s="1836"/>
      <c r="GI3753" s="1836"/>
      <c r="GJ3753" s="1836"/>
      <c r="GK3753" s="1836"/>
      <c r="GL3753" s="1836"/>
      <c r="GM3753" s="1836"/>
      <c r="GN3753" s="1836"/>
      <c r="GO3753" s="1836"/>
      <c r="GP3753" s="1836"/>
      <c r="GQ3753" s="1836"/>
      <c r="GR3753" s="1836"/>
      <c r="GS3753" s="1836"/>
      <c r="GT3753" s="1836"/>
      <c r="GU3753" s="1836"/>
      <c r="GV3753" s="1836"/>
      <c r="GW3753" s="1836"/>
      <c r="GX3753" s="1836"/>
      <c r="GY3753" s="1836"/>
      <c r="GZ3753" s="1836"/>
      <c r="HA3753" s="1836"/>
      <c r="HB3753" s="1836"/>
      <c r="HC3753" s="1836"/>
      <c r="HD3753" s="1836"/>
      <c r="HE3753" s="1836"/>
      <c r="HF3753" s="1836"/>
      <c r="HG3753" s="1836"/>
      <c r="HH3753" s="1836"/>
      <c r="HI3753" s="1836"/>
      <c r="HJ3753" s="1836"/>
      <c r="HK3753" s="1836"/>
      <c r="HL3753" s="1836"/>
      <c r="HM3753" s="1836"/>
      <c r="HN3753" s="1836"/>
      <c r="HO3753" s="1836"/>
      <c r="HP3753" s="1836"/>
      <c r="HQ3753" s="1836"/>
      <c r="HR3753" s="1836"/>
      <c r="HS3753" s="1836"/>
      <c r="HT3753" s="1836"/>
      <c r="HU3753" s="1836"/>
      <c r="HV3753" s="1836"/>
      <c r="HW3753" s="1836"/>
      <c r="HX3753" s="1836"/>
      <c r="HY3753" s="1836"/>
      <c r="HZ3753" s="1836"/>
      <c r="IA3753" s="1836"/>
      <c r="IB3753" s="1836"/>
      <c r="IC3753" s="1836"/>
      <c r="ID3753" s="1836"/>
      <c r="IE3753" s="1836"/>
      <c r="IF3753" s="1836"/>
      <c r="IG3753" s="1836"/>
      <c r="IH3753" s="1836"/>
      <c r="II3753" s="1836"/>
      <c r="IJ3753" s="1836"/>
      <c r="IK3753" s="1836"/>
      <c r="IL3753" s="1836"/>
      <c r="IM3753" s="1836"/>
      <c r="IN3753" s="1836"/>
      <c r="IO3753" s="1836"/>
      <c r="IP3753" s="1836"/>
      <c r="IQ3753" s="1836"/>
    </row>
    <row r="3754" spans="1:251" s="1918" customFormat="1">
      <c r="A3754" s="2271"/>
      <c r="B3754" s="1820" t="s">
        <v>2998</v>
      </c>
      <c r="C3754" s="1846" t="s">
        <v>2184</v>
      </c>
      <c r="D3754" s="2366"/>
      <c r="E3754" s="2334">
        <v>20</v>
      </c>
      <c r="F3754" s="1885">
        <f>D3754*E3754</f>
        <v>0</v>
      </c>
      <c r="G3754" s="1842">
        <v>0</v>
      </c>
      <c r="H3754" s="1880">
        <f>F3754*G3754</f>
        <v>0</v>
      </c>
      <c r="I3754" s="2334">
        <v>0</v>
      </c>
      <c r="J3754" s="1885">
        <f>H3754*I3754</f>
        <v>0</v>
      </c>
      <c r="K3754" s="1836"/>
      <c r="L3754" s="1836"/>
    </row>
    <row r="3755" spans="1:251" s="1918" customFormat="1">
      <c r="A3755" s="1812"/>
      <c r="B3755" s="1820"/>
      <c r="C3755"/>
      <c r="D3755" s="1951"/>
      <c r="E3755" s="2456"/>
      <c r="F3755" s="2456"/>
      <c r="I3755" s="2456"/>
      <c r="J3755" s="2456"/>
    </row>
    <row r="3756" spans="1:251" s="433" customFormat="1" ht="51">
      <c r="A3756" s="338" t="s">
        <v>2150</v>
      </c>
      <c r="B3756" s="276" t="s">
        <v>3287</v>
      </c>
      <c r="C3756" s="1846"/>
      <c r="D3756" s="2174"/>
      <c r="E3756" s="2288"/>
      <c r="F3756" s="1849"/>
      <c r="G3756" s="1846"/>
      <c r="H3756" s="1847"/>
      <c r="I3756" s="2288"/>
      <c r="J3756" s="1849"/>
      <c r="K3756" s="328"/>
      <c r="L3756" s="365"/>
      <c r="M3756" s="328"/>
      <c r="N3756" s="365"/>
      <c r="O3756" s="328"/>
      <c r="P3756" s="365"/>
      <c r="Q3756" s="328"/>
      <c r="R3756" s="365"/>
    </row>
    <row r="3757" spans="1:251" s="254" customFormat="1">
      <c r="A3757" s="485"/>
      <c r="B3757" s="276" t="s">
        <v>3288</v>
      </c>
      <c r="C3757" s="1846" t="s">
        <v>30</v>
      </c>
      <c r="D3757" s="2174"/>
      <c r="E3757" s="2288">
        <v>7</v>
      </c>
      <c r="F3757" s="1849">
        <f>D3757*E3757</f>
        <v>0</v>
      </c>
      <c r="G3757" s="2433">
        <v>0</v>
      </c>
      <c r="H3757" s="1847">
        <f>F3757*G3757</f>
        <v>0</v>
      </c>
      <c r="I3757" s="2436">
        <v>0</v>
      </c>
      <c r="J3757" s="1849">
        <f>H3757*I3757</f>
        <v>0</v>
      </c>
      <c r="K3757" s="486"/>
      <c r="L3757" s="433"/>
      <c r="M3757" s="433"/>
    </row>
    <row r="3758" spans="1:251" s="254" customFormat="1">
      <c r="A3758" s="485"/>
      <c r="B3758" s="276" t="s">
        <v>3289</v>
      </c>
      <c r="C3758" s="1846" t="s">
        <v>30</v>
      </c>
      <c r="D3758" s="2174"/>
      <c r="E3758" s="2288">
        <v>5</v>
      </c>
      <c r="F3758" s="1849">
        <f>D3758*E3758</f>
        <v>0</v>
      </c>
      <c r="G3758" s="2433">
        <v>0</v>
      </c>
      <c r="H3758" s="1847">
        <f>F3758*G3758</f>
        <v>0</v>
      </c>
      <c r="I3758" s="2436">
        <v>0</v>
      </c>
      <c r="J3758" s="1849">
        <f>H3758*I3758</f>
        <v>0</v>
      </c>
      <c r="K3758" s="486"/>
      <c r="L3758" s="433"/>
      <c r="M3758" s="433"/>
    </row>
    <row r="3759" spans="1:251" s="254" customFormat="1">
      <c r="A3759" s="485"/>
      <c r="B3759" s="487"/>
      <c r="C3759" s="1846"/>
      <c r="D3759" s="2174"/>
      <c r="E3759" s="2288"/>
      <c r="F3759" s="1849"/>
      <c r="G3759" s="1846"/>
      <c r="H3759" s="1847"/>
      <c r="I3759" s="2288"/>
      <c r="J3759" s="1849"/>
      <c r="K3759" s="486"/>
      <c r="L3759" s="433"/>
      <c r="M3759" s="433"/>
    </row>
    <row r="3760" spans="1:251" ht="42.75">
      <c r="A3760" s="2565" t="s">
        <v>3967</v>
      </c>
      <c r="B3760" s="1820" t="s">
        <v>3001</v>
      </c>
      <c r="C3760" s="1884"/>
      <c r="D3760" s="2175"/>
      <c r="E3760" s="1882"/>
      <c r="F3760" s="1882"/>
      <c r="G3760" s="1884"/>
      <c r="H3760" s="1884"/>
      <c r="I3760" s="1882"/>
      <c r="J3760" s="1882"/>
    </row>
    <row r="3761" spans="1:255" s="474" customFormat="1" ht="27" customHeight="1">
      <c r="A3761" s="2271"/>
      <c r="B3761" s="1820" t="s">
        <v>1749</v>
      </c>
      <c r="C3761" s="1846" t="s">
        <v>32</v>
      </c>
      <c r="D3761" s="2174"/>
      <c r="E3761" s="2288">
        <v>80</v>
      </c>
      <c r="F3761" s="1849">
        <f>D3761*E3761</f>
        <v>0</v>
      </c>
      <c r="G3761" s="1846">
        <v>0</v>
      </c>
      <c r="H3761" s="1847">
        <f>F3761*G3761</f>
        <v>0</v>
      </c>
      <c r="I3761" s="2288">
        <v>0</v>
      </c>
      <c r="J3761" s="1849">
        <f>H3761*I3761</f>
        <v>0</v>
      </c>
      <c r="K3761" s="1884"/>
    </row>
    <row r="3762" spans="1:255">
      <c r="A3762" s="2271"/>
      <c r="L3762" s="1846"/>
    </row>
    <row r="3763" spans="1:255" s="1884" customFormat="1" ht="11.85" customHeight="1">
      <c r="A3763" s="1812" t="s">
        <v>3968</v>
      </c>
      <c r="B3763" s="1831" t="s">
        <v>3002</v>
      </c>
      <c r="C3763" s="1842" t="s">
        <v>1313</v>
      </c>
      <c r="D3763" s="2366"/>
      <c r="E3763" s="2334">
        <v>1</v>
      </c>
      <c r="F3763" s="1885">
        <f>D3763*E3763</f>
        <v>0</v>
      </c>
      <c r="G3763" s="1842">
        <v>0</v>
      </c>
      <c r="H3763" s="1880">
        <f>F3763*G3763</f>
        <v>0</v>
      </c>
      <c r="I3763" s="2334">
        <v>0</v>
      </c>
      <c r="J3763" s="1885">
        <f>H3763*I3763</f>
        <v>0</v>
      </c>
      <c r="K3763" s="2187"/>
      <c r="L3763" s="1847"/>
    </row>
    <row r="3764" spans="1:255">
      <c r="B3764" s="1921"/>
      <c r="C3764" s="1846"/>
      <c r="D3764" s="1772"/>
      <c r="E3764" s="2288"/>
      <c r="F3764" s="467"/>
      <c r="G3764" s="1846"/>
      <c r="H3764" s="468"/>
      <c r="I3764" s="2288"/>
      <c r="J3764" s="467"/>
      <c r="K3764" s="1836"/>
      <c r="L3764" s="1846"/>
    </row>
    <row r="3765" spans="1:255" s="1884" customFormat="1" ht="28.5">
      <c r="A3765" s="1812" t="s">
        <v>3969</v>
      </c>
      <c r="B3765" s="1820" t="s">
        <v>3485</v>
      </c>
      <c r="C3765" s="1846" t="s">
        <v>1313</v>
      </c>
      <c r="D3765" s="2174"/>
      <c r="E3765" s="2288">
        <f>E3713+E3695+E3694+E3693+E3692+E3691+E3644+E3643+E3640+E3627+E3612+E3601</f>
        <v>18</v>
      </c>
      <c r="F3765" s="1849">
        <f>D3765*E3765</f>
        <v>0</v>
      </c>
      <c r="G3765" s="1846">
        <v>0</v>
      </c>
      <c r="H3765" s="1847">
        <f>F3765*G3765</f>
        <v>0</v>
      </c>
      <c r="I3765" s="2288">
        <v>0</v>
      </c>
      <c r="J3765" s="1849">
        <f>H3765*I3765</f>
        <v>0</v>
      </c>
      <c r="K3765" s="2187"/>
      <c r="L3765" s="1847"/>
    </row>
    <row r="3766" spans="1:255" s="1884" customFormat="1">
      <c r="A3766" s="1812"/>
      <c r="B3766" s="1820"/>
      <c r="C3766" s="1846"/>
      <c r="D3766" s="2174"/>
      <c r="E3766" s="2288"/>
      <c r="F3766" s="1849"/>
      <c r="G3766" s="1846"/>
      <c r="H3766" s="1847"/>
      <c r="I3766" s="2288"/>
      <c r="J3766" s="1849"/>
      <c r="K3766" s="2187"/>
      <c r="L3766" s="1847"/>
    </row>
    <row r="3767" spans="1:255" ht="28.5">
      <c r="A3767" s="1812" t="s">
        <v>3970</v>
      </c>
      <c r="B3767" s="1820" t="s">
        <v>3971</v>
      </c>
      <c r="C3767" s="1846" t="s">
        <v>1313</v>
      </c>
      <c r="D3767" s="2174"/>
      <c r="E3767" s="2288">
        <v>1</v>
      </c>
      <c r="F3767" s="1849">
        <f>E3767*D3767</f>
        <v>0</v>
      </c>
      <c r="G3767" s="1846">
        <v>0</v>
      </c>
      <c r="H3767" s="1847">
        <f>G3767*F3767</f>
        <v>0</v>
      </c>
      <c r="I3767" s="2288">
        <v>0</v>
      </c>
      <c r="J3767" s="1849">
        <f>I3767*H3767</f>
        <v>0</v>
      </c>
      <c r="K3767" s="1884"/>
      <c r="L3767" s="1884"/>
      <c r="M3767" s="1884"/>
      <c r="N3767" s="1884"/>
      <c r="O3767" s="1884"/>
      <c r="P3767" s="1884"/>
      <c r="Q3767" s="1884"/>
      <c r="R3767" s="1884"/>
      <c r="S3767" s="1884"/>
      <c r="T3767" s="1884"/>
      <c r="U3767" s="1884"/>
      <c r="V3767" s="1884"/>
      <c r="W3767" s="1884"/>
      <c r="X3767" s="1884"/>
      <c r="Y3767" s="1884"/>
      <c r="Z3767" s="1884"/>
      <c r="AA3767" s="1884"/>
      <c r="AB3767" s="1884"/>
      <c r="AC3767" s="1884"/>
      <c r="AD3767" s="1884"/>
      <c r="AE3767" s="1884"/>
      <c r="AF3767" s="1884"/>
      <c r="AG3767" s="1884"/>
      <c r="AH3767" s="1884"/>
      <c r="AI3767" s="1884"/>
      <c r="AJ3767" s="1884"/>
      <c r="AK3767" s="1884"/>
      <c r="AL3767" s="1884"/>
      <c r="AM3767" s="1884"/>
      <c r="AN3767" s="1884"/>
      <c r="AO3767" s="1884"/>
      <c r="AP3767" s="1884"/>
      <c r="AQ3767" s="1884"/>
      <c r="AR3767" s="1884"/>
      <c r="AS3767" s="1884"/>
      <c r="AT3767" s="1884"/>
      <c r="AU3767" s="1884"/>
      <c r="AV3767" s="1884"/>
      <c r="AW3767" s="1884"/>
      <c r="AX3767" s="1884"/>
      <c r="AY3767" s="1884"/>
      <c r="AZ3767" s="1884"/>
      <c r="BA3767" s="1884"/>
      <c r="BB3767" s="1884"/>
      <c r="BC3767" s="1884"/>
      <c r="BD3767" s="1884"/>
      <c r="BE3767" s="1884"/>
      <c r="BF3767" s="1884"/>
      <c r="BG3767" s="1884"/>
      <c r="BH3767" s="1884"/>
      <c r="BI3767" s="1884"/>
      <c r="BJ3767" s="1884"/>
      <c r="BK3767" s="1884"/>
      <c r="BL3767" s="1884"/>
      <c r="BM3767" s="1884"/>
      <c r="BN3767" s="1884"/>
      <c r="BO3767" s="1884"/>
      <c r="BP3767" s="1884"/>
      <c r="BQ3767" s="1884"/>
      <c r="BR3767" s="1884"/>
      <c r="BS3767" s="1884"/>
      <c r="BT3767" s="1884"/>
      <c r="BU3767" s="1884"/>
      <c r="BV3767" s="1884"/>
      <c r="BW3767" s="1884"/>
      <c r="BX3767" s="1884"/>
      <c r="BY3767" s="1884"/>
      <c r="BZ3767" s="1884"/>
      <c r="CA3767" s="1884"/>
      <c r="CB3767" s="1884"/>
      <c r="CC3767" s="1884"/>
      <c r="CD3767" s="1884"/>
      <c r="CE3767" s="1884"/>
      <c r="CF3767" s="1884"/>
      <c r="CG3767" s="1884"/>
      <c r="CH3767" s="1884"/>
      <c r="CI3767" s="1884"/>
      <c r="CJ3767" s="1884"/>
      <c r="CK3767" s="1884"/>
      <c r="CL3767" s="1884"/>
      <c r="CM3767" s="1884"/>
      <c r="CN3767" s="1884"/>
      <c r="CO3767" s="1884"/>
      <c r="CP3767" s="1884"/>
      <c r="CQ3767" s="1884"/>
      <c r="CR3767" s="1884"/>
      <c r="CS3767" s="1884"/>
      <c r="CT3767" s="1884"/>
      <c r="CU3767" s="1884"/>
      <c r="CV3767" s="1884"/>
      <c r="CW3767" s="1884"/>
      <c r="CX3767" s="1884"/>
      <c r="CY3767" s="1884"/>
      <c r="CZ3767" s="1884"/>
      <c r="DA3767" s="1884"/>
      <c r="DB3767" s="1884"/>
      <c r="DC3767" s="1884"/>
      <c r="DD3767" s="1884"/>
      <c r="DE3767" s="1884"/>
      <c r="DF3767" s="1884"/>
      <c r="DG3767" s="1884"/>
      <c r="DH3767" s="1884"/>
      <c r="DI3767" s="1884"/>
      <c r="DJ3767" s="1884"/>
      <c r="DK3767" s="1884"/>
      <c r="DL3767" s="1884"/>
      <c r="DM3767" s="1884"/>
      <c r="DN3767" s="1884"/>
      <c r="DO3767" s="1884"/>
      <c r="DP3767" s="1884"/>
      <c r="DQ3767" s="1884"/>
      <c r="DR3767" s="1884"/>
      <c r="DS3767" s="1884"/>
      <c r="DT3767" s="1884"/>
      <c r="DU3767" s="1884"/>
      <c r="DV3767" s="1884"/>
      <c r="DW3767" s="1884"/>
      <c r="DX3767" s="1884"/>
      <c r="DY3767" s="1884"/>
      <c r="DZ3767" s="1884"/>
      <c r="EA3767" s="1884"/>
      <c r="EB3767" s="1884"/>
      <c r="EC3767" s="1884"/>
      <c r="ED3767" s="1884"/>
      <c r="EE3767" s="1884"/>
      <c r="EF3767" s="1884"/>
      <c r="EG3767" s="1884"/>
      <c r="EH3767" s="1884"/>
      <c r="EI3767" s="1884"/>
      <c r="EJ3767" s="1884"/>
      <c r="EK3767" s="1884"/>
      <c r="EL3767" s="1884"/>
      <c r="EM3767" s="1884"/>
      <c r="EN3767" s="1884"/>
      <c r="EO3767" s="1884"/>
      <c r="EP3767" s="1884"/>
      <c r="EQ3767" s="1884"/>
      <c r="ER3767" s="1884"/>
      <c r="ES3767" s="1884"/>
      <c r="ET3767" s="1884"/>
      <c r="EU3767" s="1884"/>
      <c r="EV3767" s="1884"/>
      <c r="EW3767" s="1884"/>
      <c r="EX3767" s="1884"/>
      <c r="EY3767" s="1884"/>
      <c r="EZ3767" s="1884"/>
      <c r="FA3767" s="1884"/>
      <c r="FB3767" s="1884"/>
      <c r="FC3767" s="1884"/>
      <c r="FD3767" s="1884"/>
      <c r="FE3767" s="1884"/>
      <c r="FF3767" s="1884"/>
      <c r="FG3767" s="1884"/>
      <c r="FH3767" s="1884"/>
      <c r="FI3767" s="1884"/>
      <c r="FJ3767" s="1884"/>
      <c r="FK3767" s="1884"/>
      <c r="FL3767" s="1884"/>
      <c r="FM3767" s="1884"/>
      <c r="FN3767" s="1884"/>
      <c r="FO3767" s="1884"/>
      <c r="FP3767" s="1884"/>
      <c r="FQ3767" s="1884"/>
      <c r="FR3767" s="1884"/>
      <c r="FS3767" s="1884"/>
      <c r="FT3767" s="1884"/>
      <c r="FU3767" s="1884"/>
      <c r="FV3767" s="1884"/>
      <c r="FW3767" s="1884"/>
      <c r="FX3767" s="1884"/>
      <c r="FY3767" s="1884"/>
      <c r="FZ3767" s="1884"/>
      <c r="GA3767" s="1884"/>
      <c r="GB3767" s="1884"/>
      <c r="GC3767" s="1884"/>
      <c r="GD3767" s="1884"/>
      <c r="GE3767" s="1884"/>
      <c r="GF3767" s="1884"/>
      <c r="GG3767" s="1884"/>
      <c r="GH3767" s="1884"/>
      <c r="GI3767" s="1884"/>
      <c r="GJ3767" s="1884"/>
      <c r="GK3767" s="1884"/>
      <c r="GL3767" s="1884"/>
      <c r="GM3767" s="1884"/>
      <c r="GN3767" s="1884"/>
      <c r="GO3767" s="1884"/>
      <c r="GP3767" s="1884"/>
      <c r="GQ3767" s="1884"/>
      <c r="GR3767" s="1884"/>
      <c r="GS3767" s="1884"/>
      <c r="GT3767" s="1884"/>
      <c r="GU3767" s="1884"/>
      <c r="GV3767" s="1884"/>
      <c r="GW3767" s="1884"/>
      <c r="GX3767" s="1884"/>
      <c r="GY3767" s="1884"/>
      <c r="GZ3767" s="1884"/>
      <c r="HA3767" s="1884"/>
      <c r="HB3767" s="1884"/>
      <c r="HC3767" s="1884"/>
      <c r="HD3767" s="1884"/>
      <c r="HE3767" s="1884"/>
      <c r="HF3767" s="1884"/>
      <c r="HG3767" s="1884"/>
      <c r="HH3767" s="1884"/>
      <c r="HI3767" s="1884"/>
      <c r="HJ3767" s="1884"/>
      <c r="HK3767" s="1884"/>
      <c r="HL3767" s="1884"/>
      <c r="HM3767" s="1884"/>
      <c r="HN3767" s="1884"/>
      <c r="HO3767" s="1884"/>
      <c r="HP3767" s="1884"/>
      <c r="HQ3767" s="1884"/>
      <c r="HR3767" s="1884"/>
      <c r="HS3767" s="1884"/>
      <c r="HT3767" s="1884"/>
      <c r="HU3767" s="1884"/>
      <c r="HV3767" s="1884"/>
      <c r="HW3767" s="1884"/>
      <c r="HX3767" s="1884"/>
      <c r="HY3767" s="1884"/>
      <c r="HZ3767" s="1884"/>
      <c r="IA3767" s="1884"/>
      <c r="IB3767" s="1884"/>
      <c r="IC3767" s="1884"/>
      <c r="ID3767" s="1884"/>
      <c r="IE3767" s="1884"/>
      <c r="IF3767" s="1884"/>
      <c r="IG3767" s="1884"/>
      <c r="IH3767" s="1884"/>
      <c r="II3767" s="1884"/>
      <c r="IJ3767" s="1884"/>
      <c r="IK3767" s="1884"/>
      <c r="IL3767" s="1884"/>
      <c r="IM3767" s="1884"/>
    </row>
    <row r="3768" spans="1:255">
      <c r="A3768" s="2565"/>
      <c r="C3768" s="1846"/>
      <c r="D3768" s="2174"/>
      <c r="E3768" s="2288"/>
      <c r="F3768" s="1849"/>
      <c r="G3768" s="1846"/>
      <c r="H3768" s="1847"/>
      <c r="I3768" s="2288"/>
      <c r="J3768" s="1849"/>
      <c r="K3768" s="2187"/>
      <c r="L3768" s="1846"/>
      <c r="M3768" s="1884"/>
      <c r="N3768" s="1884"/>
      <c r="O3768" s="1884"/>
      <c r="P3768" s="1884"/>
      <c r="Q3768" s="1884"/>
      <c r="R3768" s="1884"/>
      <c r="S3768" s="1884"/>
      <c r="T3768" s="1884"/>
      <c r="U3768" s="1884"/>
      <c r="V3768" s="1884"/>
      <c r="W3768" s="1884"/>
      <c r="X3768" s="1884"/>
      <c r="Y3768" s="1884"/>
      <c r="Z3768" s="1884"/>
      <c r="AA3768" s="1884"/>
      <c r="AB3768" s="1884"/>
      <c r="AC3768" s="1884"/>
      <c r="AD3768" s="1884"/>
      <c r="AE3768" s="1884"/>
      <c r="AF3768" s="1884"/>
      <c r="AG3768" s="1884"/>
      <c r="AH3768" s="1884"/>
      <c r="AI3768" s="1884"/>
      <c r="AJ3768" s="1884"/>
      <c r="AK3768" s="1884"/>
      <c r="AL3768" s="1884"/>
      <c r="AM3768" s="1884"/>
      <c r="AN3768" s="1884"/>
      <c r="AO3768" s="1884"/>
      <c r="AP3768" s="1884"/>
      <c r="AQ3768" s="1884"/>
      <c r="AR3768" s="1884"/>
      <c r="AS3768" s="1884"/>
      <c r="AT3768" s="1884"/>
      <c r="AU3768" s="1884"/>
      <c r="AV3768" s="1884"/>
      <c r="AW3768" s="1884"/>
      <c r="AX3768" s="1884"/>
      <c r="AY3768" s="1884"/>
      <c r="AZ3768" s="1884"/>
      <c r="BA3768" s="1884"/>
      <c r="BB3768" s="1884"/>
      <c r="BC3768" s="1884"/>
      <c r="BD3768" s="1884"/>
      <c r="BE3768" s="1884"/>
      <c r="BF3768" s="1884"/>
      <c r="BG3768" s="1884"/>
      <c r="BH3768" s="1884"/>
      <c r="BI3768" s="1884"/>
      <c r="BJ3768" s="1884"/>
      <c r="BK3768" s="1884"/>
      <c r="BL3768" s="1884"/>
      <c r="BM3768" s="1884"/>
      <c r="BN3768" s="1884"/>
      <c r="BO3768" s="1884"/>
      <c r="BP3768" s="1884"/>
      <c r="BQ3768" s="1884"/>
      <c r="BR3768" s="1884"/>
      <c r="BS3768" s="1884"/>
      <c r="BT3768" s="1884"/>
      <c r="BU3768" s="1884"/>
      <c r="BV3768" s="1884"/>
      <c r="BW3768" s="1884"/>
      <c r="BX3768" s="1884"/>
      <c r="BY3768" s="1884"/>
      <c r="BZ3768" s="1884"/>
      <c r="CA3768" s="1884"/>
      <c r="CB3768" s="1884"/>
      <c r="CC3768" s="1884"/>
      <c r="CD3768" s="1884"/>
      <c r="CE3768" s="1884"/>
      <c r="CF3768" s="1884"/>
      <c r="CG3768" s="1884"/>
      <c r="CH3768" s="1884"/>
      <c r="CI3768" s="1884"/>
      <c r="CJ3768" s="1884"/>
      <c r="CK3768" s="1884"/>
      <c r="CL3768" s="1884"/>
      <c r="CM3768" s="1884"/>
      <c r="CN3768" s="1884"/>
      <c r="CO3768" s="1884"/>
      <c r="CP3768" s="1884"/>
      <c r="CQ3768" s="1884"/>
      <c r="CR3768" s="1884"/>
      <c r="CS3768" s="1884"/>
      <c r="CT3768" s="1884"/>
      <c r="CU3768" s="1884"/>
      <c r="CV3768" s="1884"/>
      <c r="CW3768" s="1884"/>
      <c r="CX3768" s="1884"/>
      <c r="CY3768" s="1884"/>
      <c r="CZ3768" s="1884"/>
      <c r="DA3768" s="1884"/>
      <c r="DB3768" s="1884"/>
      <c r="DC3768" s="1884"/>
      <c r="DD3768" s="1884"/>
      <c r="DE3768" s="1884"/>
      <c r="DF3768" s="1884"/>
      <c r="DG3768" s="1884"/>
      <c r="DH3768" s="1884"/>
      <c r="DI3768" s="1884"/>
      <c r="DJ3768" s="1884"/>
      <c r="DK3768" s="1884"/>
      <c r="DL3768" s="1884"/>
      <c r="DM3768" s="1884"/>
      <c r="DN3768" s="1884"/>
      <c r="DO3768" s="1884"/>
      <c r="DP3768" s="1884"/>
      <c r="DQ3768" s="1884"/>
      <c r="DR3768" s="1884"/>
      <c r="DS3768" s="1884"/>
      <c r="DT3768" s="1884"/>
      <c r="DU3768" s="1884"/>
      <c r="DV3768" s="1884"/>
      <c r="DW3768" s="1884"/>
      <c r="DX3768" s="1884"/>
      <c r="DY3768" s="1884"/>
      <c r="DZ3768" s="1884"/>
      <c r="EA3768" s="1884"/>
      <c r="EB3768" s="1884"/>
      <c r="EC3768" s="1884"/>
      <c r="ED3768" s="1884"/>
      <c r="EE3768" s="1884"/>
      <c r="EF3768" s="1884"/>
      <c r="EG3768" s="1884"/>
      <c r="EH3768" s="1884"/>
      <c r="EI3768" s="1884"/>
      <c r="EJ3768" s="1884"/>
      <c r="EK3768" s="1884"/>
      <c r="EL3768" s="1884"/>
      <c r="EM3768" s="1884"/>
      <c r="EN3768" s="1884"/>
      <c r="EO3768" s="1884"/>
      <c r="EP3768" s="1884"/>
      <c r="EQ3768" s="1884"/>
      <c r="ER3768" s="1884"/>
      <c r="ES3768" s="1884"/>
      <c r="ET3768" s="1884"/>
      <c r="EU3768" s="1884"/>
      <c r="EV3768" s="1884"/>
      <c r="EW3768" s="1884"/>
      <c r="EX3768" s="1884"/>
      <c r="EY3768" s="1884"/>
      <c r="EZ3768" s="1884"/>
      <c r="FA3768" s="1884"/>
      <c r="FB3768" s="1884"/>
      <c r="FC3768" s="1884"/>
      <c r="FD3768" s="1884"/>
      <c r="FE3768" s="1884"/>
      <c r="FF3768" s="1884"/>
      <c r="FG3768" s="1884"/>
      <c r="FH3768" s="1884"/>
      <c r="FI3768" s="1884"/>
      <c r="FJ3768" s="1884"/>
      <c r="FK3768" s="1884"/>
      <c r="FL3768" s="1884"/>
      <c r="FM3768" s="1884"/>
      <c r="FN3768" s="1884"/>
      <c r="FO3768" s="1884"/>
      <c r="FP3768" s="1884"/>
      <c r="FQ3768" s="1884"/>
      <c r="FR3768" s="1884"/>
      <c r="FS3768" s="1884"/>
      <c r="FT3768" s="1884"/>
      <c r="FU3768" s="1884"/>
      <c r="FV3768" s="1884"/>
      <c r="FW3768" s="1884"/>
      <c r="FX3768" s="1884"/>
      <c r="FY3768" s="1884"/>
      <c r="FZ3768" s="1884"/>
      <c r="GA3768" s="1884"/>
      <c r="GB3768" s="1884"/>
      <c r="GC3768" s="1884"/>
      <c r="GD3768" s="1884"/>
      <c r="GE3768" s="1884"/>
      <c r="GF3768" s="1884"/>
      <c r="GG3768" s="1884"/>
      <c r="GH3768" s="1884"/>
      <c r="GI3768" s="1884"/>
      <c r="GJ3768" s="1884"/>
      <c r="GK3768" s="1884"/>
      <c r="GL3768" s="1884"/>
      <c r="GM3768" s="1884"/>
      <c r="GN3768" s="1884"/>
      <c r="GO3768" s="1884"/>
      <c r="GP3768" s="1884"/>
      <c r="GQ3768" s="1884"/>
      <c r="GR3768" s="1884"/>
      <c r="GS3768" s="1884"/>
      <c r="GT3768" s="1884"/>
      <c r="GU3768" s="1884"/>
      <c r="GV3768" s="1884"/>
      <c r="GW3768" s="1884"/>
      <c r="GX3768" s="1884"/>
      <c r="GY3768" s="1884"/>
      <c r="GZ3768" s="1884"/>
      <c r="HA3768" s="1884"/>
      <c r="HB3768" s="1884"/>
      <c r="HC3768" s="1884"/>
      <c r="HD3768" s="1884"/>
      <c r="HE3768" s="1884"/>
      <c r="HF3768" s="1884"/>
      <c r="HG3768" s="1884"/>
      <c r="HH3768" s="1884"/>
      <c r="HI3768" s="1884"/>
      <c r="HJ3768" s="1884"/>
      <c r="HK3768" s="1884"/>
      <c r="HL3768" s="1884"/>
      <c r="HM3768" s="1884"/>
      <c r="HN3768" s="1884"/>
      <c r="HO3768" s="1884"/>
      <c r="HP3768" s="1884"/>
      <c r="HQ3768" s="1884"/>
      <c r="HR3768" s="1884"/>
      <c r="HS3768" s="1884"/>
      <c r="HT3768" s="1884"/>
      <c r="HU3768" s="1884"/>
      <c r="HV3768" s="1884"/>
      <c r="HW3768" s="1884"/>
      <c r="HX3768" s="1884"/>
      <c r="HY3768" s="1884"/>
      <c r="HZ3768" s="1884"/>
      <c r="IA3768" s="1884"/>
      <c r="IB3768" s="1884"/>
      <c r="IC3768" s="1884"/>
      <c r="ID3768" s="1884"/>
      <c r="IE3768" s="1884"/>
      <c r="IF3768" s="1884"/>
      <c r="IG3768" s="1884"/>
      <c r="IH3768" s="1884"/>
      <c r="II3768" s="1884"/>
      <c r="IJ3768" s="1884"/>
      <c r="IK3768" s="1884"/>
      <c r="IL3768" s="1884"/>
      <c r="IM3768" s="1884"/>
      <c r="IN3768" s="1884"/>
      <c r="IO3768" s="1884"/>
      <c r="IP3768" s="1884"/>
      <c r="IQ3768" s="1884"/>
      <c r="IR3768" s="1884"/>
      <c r="IS3768" s="1884"/>
      <c r="IT3768" s="1884"/>
      <c r="IU3768" s="1884"/>
    </row>
    <row r="3769" spans="1:255" s="181" customFormat="1">
      <c r="A3769" s="2438"/>
      <c r="B3769" s="2569" t="str">
        <f>B3227</f>
        <v>SISTEM K5.2 - STADION</v>
      </c>
      <c r="C3769" s="2256"/>
      <c r="D3769" s="2536" t="s">
        <v>1322</v>
      </c>
      <c r="E3769" s="2256"/>
      <c r="F3769" s="2257">
        <f>SUM(F3229:F3768)</f>
        <v>0</v>
      </c>
      <c r="G3769" s="2256"/>
      <c r="H3769" s="2257">
        <f>SUM(H3229:H3768)</f>
        <v>0</v>
      </c>
      <c r="I3769" s="2256"/>
      <c r="J3769" s="2257">
        <f>SUM(J3229:J3768)</f>
        <v>0</v>
      </c>
    </row>
    <row r="3770" spans="1:255" s="1884" customFormat="1">
      <c r="A3770" s="1812"/>
      <c r="B3770" s="1820"/>
      <c r="C3770" s="1156"/>
      <c r="D3770" s="2362"/>
      <c r="E3770" s="2219"/>
      <c r="F3770" s="2229"/>
      <c r="G3770" s="1156"/>
      <c r="H3770" s="2183"/>
      <c r="I3770" s="2219"/>
      <c r="J3770" s="2229"/>
      <c r="L3770" s="1156"/>
    </row>
    <row r="3771" spans="1:255" s="1884" customFormat="1">
      <c r="A3771" s="1812"/>
      <c r="B3771" s="1820"/>
      <c r="C3771" s="1156"/>
      <c r="D3771" s="2362"/>
      <c r="E3771" s="2288"/>
      <c r="F3771" s="1849"/>
      <c r="G3771" s="1846"/>
      <c r="H3771" s="1847"/>
      <c r="I3771" s="2288"/>
      <c r="J3771" s="1849"/>
      <c r="L3771" s="1156"/>
    </row>
    <row r="3772" spans="1:255" s="1884" customFormat="1">
      <c r="A3772" s="1812" t="s">
        <v>1216</v>
      </c>
      <c r="B3772" s="1813" t="s">
        <v>3972</v>
      </c>
      <c r="C3772" s="1156"/>
      <c r="D3772" s="2362"/>
      <c r="E3772" s="2288"/>
      <c r="F3772" s="1849"/>
      <c r="G3772" s="1846"/>
      <c r="H3772" s="1847"/>
      <c r="I3772" s="2288"/>
      <c r="J3772" s="1849"/>
      <c r="L3772" s="1156"/>
    </row>
    <row r="3773" spans="1:255" s="2559" customFormat="1">
      <c r="A3773" s="2271"/>
      <c r="B3773" s="2558"/>
      <c r="D3773" s="2593"/>
      <c r="E3773" s="2288"/>
      <c r="F3773" s="1849"/>
      <c r="G3773" s="1846"/>
      <c r="H3773" s="1847"/>
      <c r="I3773" s="2288"/>
      <c r="J3773" s="1849"/>
    </row>
    <row r="3774" spans="1:255" s="433" customFormat="1" ht="51">
      <c r="A3774" s="484" t="s">
        <v>1695</v>
      </c>
      <c r="B3774" s="276" t="s">
        <v>3973</v>
      </c>
      <c r="C3774" s="328"/>
      <c r="D3774" s="1769"/>
      <c r="E3774" s="2288"/>
      <c r="F3774" s="1849"/>
      <c r="G3774" s="1846"/>
      <c r="H3774" s="1847"/>
      <c r="I3774" s="2288"/>
      <c r="J3774" s="1849"/>
      <c r="K3774" s="328"/>
      <c r="L3774" s="365"/>
      <c r="M3774" s="328"/>
      <c r="N3774" s="365"/>
      <c r="O3774" s="328"/>
      <c r="P3774" s="365"/>
      <c r="Q3774" s="328"/>
      <c r="R3774" s="365"/>
    </row>
    <row r="3775" spans="1:255" s="433" customFormat="1">
      <c r="A3775" s="484"/>
      <c r="B3775" s="276" t="s">
        <v>3974</v>
      </c>
      <c r="C3775" s="328"/>
      <c r="D3775" s="1769"/>
      <c r="E3775" s="2288"/>
      <c r="F3775" s="1849"/>
      <c r="G3775" s="1846"/>
      <c r="H3775" s="1847"/>
      <c r="I3775" s="2288"/>
      <c r="J3775" s="1849"/>
      <c r="K3775" s="328"/>
      <c r="L3775" s="365"/>
      <c r="M3775" s="328"/>
      <c r="N3775" s="365"/>
      <c r="O3775" s="328"/>
      <c r="P3775" s="365"/>
      <c r="Q3775" s="328"/>
      <c r="R3775" s="365"/>
    </row>
    <row r="3776" spans="1:255" s="433" customFormat="1">
      <c r="A3776" s="484"/>
      <c r="B3776" s="276" t="s">
        <v>3975</v>
      </c>
      <c r="C3776" s="328"/>
      <c r="D3776" s="1769"/>
      <c r="E3776" s="2288"/>
      <c r="F3776" s="1849"/>
      <c r="G3776" s="1846"/>
      <c r="H3776" s="1847"/>
      <c r="I3776" s="2288"/>
      <c r="J3776" s="1849"/>
      <c r="K3776" s="328"/>
      <c r="L3776" s="365"/>
      <c r="M3776" s="328"/>
      <c r="N3776" s="365"/>
      <c r="O3776" s="328"/>
      <c r="P3776" s="365"/>
      <c r="Q3776" s="328"/>
      <c r="R3776" s="365"/>
    </row>
    <row r="3777" spans="1:259" s="433" customFormat="1">
      <c r="A3777" s="484"/>
      <c r="B3777" s="276" t="s">
        <v>3976</v>
      </c>
      <c r="C3777" s="328"/>
      <c r="D3777" s="1769"/>
      <c r="E3777" s="2288"/>
      <c r="F3777" s="1849"/>
      <c r="G3777" s="1846"/>
      <c r="H3777" s="1847"/>
      <c r="I3777" s="2288"/>
      <c r="J3777" s="1849"/>
      <c r="K3777" s="328"/>
      <c r="L3777" s="365"/>
      <c r="M3777" s="328"/>
      <c r="N3777" s="365"/>
      <c r="O3777" s="328"/>
      <c r="P3777" s="365"/>
      <c r="Q3777" s="328"/>
      <c r="R3777" s="365"/>
    </row>
    <row r="3778" spans="1:259" s="433" customFormat="1">
      <c r="A3778" s="484"/>
      <c r="B3778" s="276" t="s">
        <v>3977</v>
      </c>
      <c r="C3778" s="328"/>
      <c r="D3778" s="1769"/>
      <c r="E3778" s="2288"/>
      <c r="F3778" s="1849"/>
      <c r="G3778" s="1846"/>
      <c r="H3778" s="1847"/>
      <c r="I3778" s="2288"/>
      <c r="J3778" s="1849"/>
      <c r="K3778" s="328"/>
      <c r="L3778" s="365"/>
      <c r="M3778" s="328"/>
      <c r="N3778" s="365"/>
      <c r="O3778" s="328"/>
      <c r="P3778" s="365"/>
      <c r="Q3778" s="328"/>
      <c r="R3778" s="365"/>
    </row>
    <row r="3779" spans="1:259" s="433" customFormat="1" ht="25.5">
      <c r="A3779" s="484"/>
      <c r="B3779" s="276" t="s">
        <v>3978</v>
      </c>
      <c r="C3779" s="328"/>
      <c r="D3779" s="1769"/>
      <c r="E3779" s="2288"/>
      <c r="F3779" s="1849"/>
      <c r="G3779" s="1846"/>
      <c r="H3779" s="1847"/>
      <c r="I3779" s="2288"/>
      <c r="J3779" s="1849"/>
      <c r="K3779" s="328"/>
      <c r="L3779" s="365"/>
      <c r="M3779" s="328"/>
      <c r="N3779" s="365"/>
      <c r="O3779" s="328"/>
      <c r="P3779" s="365"/>
      <c r="Q3779" s="328"/>
      <c r="R3779" s="365"/>
    </row>
    <row r="3780" spans="1:259" s="433" customFormat="1">
      <c r="A3780" s="484"/>
      <c r="B3780" s="276" t="s">
        <v>3979</v>
      </c>
      <c r="C3780" s="328"/>
      <c r="D3780" s="1769"/>
      <c r="E3780" s="2288"/>
      <c r="F3780" s="1849"/>
      <c r="G3780" s="1846"/>
      <c r="H3780" s="1847"/>
      <c r="I3780" s="2288"/>
      <c r="J3780" s="1849"/>
      <c r="K3780" s="328"/>
      <c r="L3780" s="365"/>
      <c r="M3780" s="328"/>
      <c r="N3780" s="365"/>
      <c r="O3780" s="328"/>
      <c r="P3780" s="365"/>
      <c r="Q3780" s="328"/>
      <c r="R3780" s="365"/>
    </row>
    <row r="3781" spans="1:259" s="433" customFormat="1">
      <c r="A3781" s="484"/>
      <c r="B3781" s="276" t="s">
        <v>3980</v>
      </c>
      <c r="C3781" s="328"/>
      <c r="D3781" s="1769"/>
      <c r="E3781" s="2288"/>
      <c r="F3781" s="1849"/>
      <c r="G3781" s="1846"/>
      <c r="H3781" s="1847"/>
      <c r="I3781" s="2288"/>
      <c r="J3781" s="1849"/>
      <c r="K3781" s="328"/>
      <c r="L3781" s="365"/>
      <c r="M3781" s="328"/>
      <c r="N3781" s="365"/>
      <c r="O3781" s="328"/>
      <c r="P3781" s="365"/>
      <c r="Q3781" s="328"/>
      <c r="R3781" s="365"/>
    </row>
    <row r="3782" spans="1:259" s="433" customFormat="1">
      <c r="A3782" s="484"/>
      <c r="B3782" s="276" t="s">
        <v>3981</v>
      </c>
      <c r="C3782" s="328"/>
      <c r="D3782" s="1769"/>
      <c r="E3782" s="2288"/>
      <c r="F3782" s="1849"/>
      <c r="G3782" s="1846"/>
      <c r="H3782" s="1847"/>
      <c r="I3782" s="2288"/>
      <c r="J3782" s="1849"/>
      <c r="K3782" s="328"/>
      <c r="L3782" s="365"/>
      <c r="M3782" s="328"/>
      <c r="N3782" s="365"/>
      <c r="O3782" s="328"/>
      <c r="P3782" s="365"/>
      <c r="Q3782" s="328"/>
      <c r="R3782" s="365"/>
    </row>
    <row r="3783" spans="1:259" s="433" customFormat="1">
      <c r="A3783" s="484"/>
      <c r="B3783" s="276" t="s">
        <v>3982</v>
      </c>
      <c r="C3783" s="328"/>
      <c r="D3783" s="1769"/>
      <c r="E3783" s="2288"/>
      <c r="F3783" s="1849"/>
      <c r="G3783" s="1846"/>
      <c r="H3783" s="1847"/>
      <c r="I3783" s="2288"/>
      <c r="J3783" s="1849"/>
      <c r="K3783" s="328"/>
      <c r="L3783" s="365"/>
      <c r="M3783" s="328"/>
      <c r="N3783" s="365"/>
      <c r="O3783" s="328"/>
      <c r="P3783" s="365"/>
      <c r="Q3783" s="328"/>
      <c r="R3783" s="365"/>
    </row>
    <row r="3784" spans="1:259" s="433" customFormat="1">
      <c r="A3784" s="484"/>
      <c r="B3784" s="276" t="s">
        <v>3983</v>
      </c>
      <c r="C3784" s="328"/>
      <c r="D3784" s="1769"/>
      <c r="E3784" s="2288"/>
      <c r="F3784" s="1849"/>
      <c r="G3784" s="1846"/>
      <c r="H3784" s="1847"/>
      <c r="I3784" s="2288"/>
      <c r="J3784" s="1849"/>
      <c r="K3784" s="328"/>
      <c r="L3784" s="365"/>
      <c r="M3784" s="328"/>
      <c r="N3784" s="365"/>
      <c r="O3784" s="328"/>
      <c r="P3784" s="365"/>
      <c r="Q3784" s="328"/>
      <c r="R3784" s="365"/>
    </row>
    <row r="3785" spans="1:259" s="433" customFormat="1">
      <c r="A3785" s="484"/>
      <c r="B3785" s="1831" t="s">
        <v>3984</v>
      </c>
      <c r="C3785" s="328"/>
      <c r="D3785" s="1769"/>
      <c r="E3785" s="2288"/>
      <c r="F3785" s="1849"/>
      <c r="G3785" s="1846"/>
      <c r="H3785" s="1847"/>
      <c r="I3785" s="2288"/>
      <c r="J3785" s="1849"/>
      <c r="K3785" s="328"/>
      <c r="L3785" s="365"/>
      <c r="M3785" s="328"/>
      <c r="N3785" s="365"/>
      <c r="O3785" s="328"/>
      <c r="P3785" s="365"/>
      <c r="Q3785" s="328"/>
      <c r="R3785" s="365"/>
    </row>
    <row r="3786" spans="1:259" s="433" customFormat="1" ht="25.5">
      <c r="A3786" s="484"/>
      <c r="B3786" s="276" t="s">
        <v>3985</v>
      </c>
      <c r="C3786" s="1846" t="s">
        <v>1313</v>
      </c>
      <c r="D3786" s="2174"/>
      <c r="E3786" s="2288">
        <v>2</v>
      </c>
      <c r="F3786" s="1849">
        <f>E3786*D3786</f>
        <v>0</v>
      </c>
      <c r="G3786" s="1846">
        <v>0</v>
      </c>
      <c r="H3786" s="1847">
        <f>D3786*G3786</f>
        <v>0</v>
      </c>
      <c r="I3786" s="2288">
        <v>0</v>
      </c>
      <c r="J3786" s="1849">
        <f>D3786*I3786</f>
        <v>0</v>
      </c>
      <c r="K3786" s="328"/>
      <c r="L3786" s="365"/>
      <c r="M3786" s="328"/>
      <c r="N3786" s="365"/>
      <c r="O3786" s="328"/>
      <c r="P3786" s="365"/>
      <c r="Q3786" s="328"/>
      <c r="R3786" s="365"/>
    </row>
    <row r="3787" spans="1:259" s="1884" customFormat="1">
      <c r="A3787" s="2271"/>
      <c r="B3787"/>
      <c r="C3787" s="1846"/>
      <c r="D3787" s="1952"/>
      <c r="E3787" s="2288"/>
      <c r="F3787" s="1849"/>
      <c r="G3787" s="1846"/>
      <c r="H3787" s="1847"/>
      <c r="I3787" s="2288"/>
      <c r="J3787" s="1849"/>
      <c r="K3787" s="2187"/>
      <c r="L3787" s="2187"/>
    </row>
    <row r="3788" spans="1:259" s="433" customFormat="1" ht="143.25" customHeight="1">
      <c r="A3788" s="484" t="s">
        <v>1697</v>
      </c>
      <c r="B3788" s="276" t="s">
        <v>3986</v>
      </c>
      <c r="C3788" s="328"/>
      <c r="D3788" s="1769"/>
      <c r="E3788" s="2288"/>
      <c r="F3788" s="1849"/>
      <c r="G3788" s="1846"/>
      <c r="H3788" s="1847"/>
      <c r="I3788" s="2288"/>
      <c r="J3788" s="1849"/>
      <c r="K3788" s="328"/>
      <c r="L3788" s="365"/>
      <c r="M3788" s="328"/>
      <c r="N3788" s="365"/>
      <c r="O3788" s="328"/>
      <c r="P3788" s="365"/>
      <c r="Q3788" s="328"/>
      <c r="R3788" s="365"/>
    </row>
    <row r="3789" spans="1:259" s="433" customFormat="1">
      <c r="A3789" s="484"/>
      <c r="B3789" s="276" t="s">
        <v>3987</v>
      </c>
      <c r="C3789" s="328"/>
      <c r="D3789" s="1769"/>
      <c r="E3789" s="2288"/>
      <c r="F3789" s="1849"/>
      <c r="G3789" s="1846"/>
      <c r="H3789" s="1847"/>
      <c r="I3789" s="2288"/>
      <c r="J3789" s="1849"/>
      <c r="K3789" s="328"/>
      <c r="L3789" s="365"/>
      <c r="M3789" s="328"/>
      <c r="N3789" s="365"/>
      <c r="O3789" s="328"/>
      <c r="P3789" s="365"/>
      <c r="Q3789" s="328"/>
      <c r="R3789" s="365"/>
    </row>
    <row r="3790" spans="1:259" s="433" customFormat="1">
      <c r="A3790" s="484"/>
      <c r="B3790" s="276" t="s">
        <v>3988</v>
      </c>
      <c r="C3790" s="1846" t="s">
        <v>30</v>
      </c>
      <c r="D3790" s="2174"/>
      <c r="E3790" s="2288">
        <v>4</v>
      </c>
      <c r="F3790" s="1849">
        <f>D3790*E3790</f>
        <v>0</v>
      </c>
      <c r="G3790" s="1846">
        <v>0</v>
      </c>
      <c r="H3790" s="1847">
        <f>D3790*G3790</f>
        <v>0</v>
      </c>
      <c r="I3790" s="2288">
        <v>0</v>
      </c>
      <c r="J3790" s="1849">
        <f>D3790*I3790</f>
        <v>0</v>
      </c>
      <c r="K3790" s="328"/>
      <c r="L3790" s="365"/>
      <c r="M3790" s="328"/>
      <c r="N3790" s="365"/>
      <c r="O3790" s="328"/>
      <c r="P3790" s="365"/>
      <c r="Q3790" s="328"/>
      <c r="R3790" s="365"/>
    </row>
    <row r="3791" spans="1:259" s="1884" customFormat="1">
      <c r="A3791" s="1812"/>
      <c r="B3791" s="1820"/>
      <c r="C3791" s="1846"/>
      <c r="D3791" s="2175"/>
      <c r="E3791" s="2288"/>
      <c r="F3791" s="1849"/>
      <c r="G3791" s="1846"/>
      <c r="H3791" s="1847"/>
      <c r="I3791" s="2288"/>
      <c r="J3791" s="1849"/>
      <c r="K3791" s="2187"/>
      <c r="L3791" s="2187"/>
    </row>
    <row r="3792" spans="1:259" s="433" customFormat="1" ht="38.25">
      <c r="A3792" s="2302" t="s">
        <v>1699</v>
      </c>
      <c r="B3792" s="276" t="s">
        <v>3989</v>
      </c>
      <c r="C3792" s="254"/>
      <c r="D3792" s="398"/>
      <c r="E3792" s="2521"/>
      <c r="F3792" s="1885"/>
      <c r="G3792" s="1856"/>
      <c r="H3792" s="1880"/>
      <c r="I3792" s="2521"/>
      <c r="J3792" s="1885"/>
      <c r="K3792" s="254"/>
      <c r="L3792" s="254"/>
      <c r="M3792" s="254"/>
      <c r="N3792" s="254"/>
      <c r="O3792" s="254"/>
      <c r="P3792" s="254"/>
      <c r="Q3792" s="254"/>
      <c r="R3792" s="254"/>
      <c r="S3792" s="254"/>
      <c r="T3792" s="254"/>
      <c r="U3792" s="254"/>
      <c r="V3792" s="254"/>
      <c r="W3792" s="254"/>
      <c r="X3792" s="254"/>
      <c r="Y3792" s="254"/>
      <c r="Z3792" s="254"/>
      <c r="AA3792" s="254"/>
      <c r="AB3792" s="254"/>
      <c r="AC3792" s="254"/>
      <c r="AD3792" s="254"/>
      <c r="AE3792" s="254"/>
      <c r="AF3792" s="254"/>
      <c r="AG3792" s="254"/>
      <c r="AH3792" s="254"/>
      <c r="AI3792" s="254"/>
      <c r="AJ3792" s="254"/>
      <c r="AK3792" s="254"/>
      <c r="AL3792" s="254"/>
      <c r="AM3792" s="254"/>
      <c r="AN3792" s="254"/>
      <c r="AO3792" s="254"/>
      <c r="AP3792" s="254"/>
      <c r="AQ3792" s="254"/>
      <c r="AR3792" s="254"/>
      <c r="AS3792" s="254"/>
      <c r="AT3792" s="254"/>
      <c r="AU3792" s="254"/>
      <c r="AV3792" s="254"/>
      <c r="AW3792" s="254"/>
      <c r="AX3792" s="254"/>
      <c r="AY3792" s="254"/>
      <c r="AZ3792" s="254"/>
      <c r="BA3792" s="254"/>
      <c r="BB3792" s="254"/>
      <c r="BC3792" s="254"/>
      <c r="BD3792" s="254"/>
      <c r="BE3792" s="254"/>
      <c r="BF3792" s="254"/>
      <c r="BG3792" s="254"/>
      <c r="BH3792" s="254"/>
      <c r="BI3792" s="254"/>
      <c r="BJ3792" s="254"/>
      <c r="BK3792" s="254"/>
      <c r="BL3792" s="254"/>
      <c r="BM3792" s="254"/>
      <c r="BN3792" s="254"/>
      <c r="BO3792" s="254"/>
      <c r="BP3792" s="254"/>
      <c r="BQ3792" s="254"/>
      <c r="BR3792" s="254"/>
      <c r="BS3792" s="254"/>
      <c r="BT3792" s="254"/>
      <c r="BU3792" s="254"/>
      <c r="BV3792" s="254"/>
      <c r="BW3792" s="254"/>
      <c r="BX3792" s="254"/>
      <c r="BY3792" s="254"/>
      <c r="BZ3792" s="254"/>
      <c r="CA3792" s="254"/>
      <c r="CB3792" s="254"/>
      <c r="CC3792" s="254"/>
      <c r="CD3792" s="254"/>
      <c r="CE3792" s="254"/>
      <c r="CF3792" s="254"/>
      <c r="CG3792" s="254"/>
      <c r="CH3792" s="254"/>
      <c r="CI3792" s="254"/>
      <c r="CJ3792" s="254"/>
      <c r="CK3792" s="254"/>
      <c r="CL3792" s="254"/>
      <c r="CM3792" s="254"/>
      <c r="CN3792" s="254"/>
      <c r="CO3792" s="254"/>
      <c r="CP3792" s="254"/>
      <c r="CQ3792" s="254"/>
      <c r="CR3792" s="254"/>
      <c r="CS3792" s="254"/>
      <c r="CT3792" s="254"/>
      <c r="CU3792" s="254"/>
      <c r="CV3792" s="254"/>
      <c r="CW3792" s="254"/>
      <c r="CX3792" s="254"/>
      <c r="CY3792" s="254"/>
      <c r="CZ3792" s="254"/>
      <c r="DA3792" s="254"/>
      <c r="DB3792" s="254"/>
      <c r="DC3792" s="254"/>
      <c r="DD3792" s="254"/>
      <c r="DE3792" s="254"/>
      <c r="DF3792" s="254"/>
      <c r="DG3792" s="254"/>
      <c r="DH3792" s="254"/>
      <c r="DI3792" s="254"/>
      <c r="DJ3792" s="254"/>
      <c r="DK3792" s="254"/>
      <c r="DL3792" s="254"/>
      <c r="DM3792" s="254"/>
      <c r="DN3792" s="254"/>
      <c r="DO3792" s="254"/>
      <c r="DP3792" s="254"/>
      <c r="DQ3792" s="254"/>
      <c r="DR3792" s="254"/>
      <c r="DS3792" s="254"/>
      <c r="DT3792" s="254"/>
      <c r="DU3792" s="254"/>
      <c r="DV3792" s="254"/>
      <c r="DW3792" s="254"/>
      <c r="DX3792" s="254"/>
      <c r="DY3792" s="254"/>
      <c r="DZ3792" s="254"/>
      <c r="EA3792" s="254"/>
      <c r="EB3792" s="254"/>
      <c r="EC3792" s="254"/>
      <c r="ED3792" s="254"/>
      <c r="EE3792" s="254"/>
      <c r="EF3792" s="254"/>
      <c r="EG3792" s="254"/>
      <c r="EH3792" s="254"/>
      <c r="EI3792" s="254"/>
      <c r="EJ3792" s="254"/>
      <c r="EK3792" s="254"/>
      <c r="EL3792" s="254"/>
      <c r="EM3792" s="254"/>
      <c r="EN3792" s="254"/>
      <c r="EO3792" s="254"/>
      <c r="EP3792" s="254"/>
      <c r="EQ3792" s="254"/>
      <c r="ER3792" s="254"/>
      <c r="ES3792" s="254"/>
      <c r="ET3792" s="254"/>
      <c r="EU3792" s="254"/>
      <c r="EV3792" s="254"/>
      <c r="EW3792" s="254"/>
      <c r="EX3792" s="254"/>
      <c r="EY3792" s="254"/>
      <c r="EZ3792" s="254"/>
      <c r="FA3792" s="254"/>
      <c r="FB3792" s="254"/>
      <c r="FC3792" s="254"/>
      <c r="FD3792" s="254"/>
      <c r="FE3792" s="254"/>
      <c r="FF3792" s="254"/>
      <c r="FG3792" s="254"/>
      <c r="FH3792" s="254"/>
      <c r="FI3792" s="254"/>
      <c r="FJ3792" s="254"/>
      <c r="FK3792" s="254"/>
      <c r="FL3792" s="254"/>
      <c r="FM3792" s="254"/>
      <c r="FN3792" s="254"/>
      <c r="FO3792" s="254"/>
      <c r="FP3792" s="254"/>
      <c r="FQ3792" s="254"/>
      <c r="FR3792" s="254"/>
      <c r="FS3792" s="254"/>
      <c r="FT3792" s="254"/>
      <c r="FU3792" s="254"/>
      <c r="FV3792" s="254"/>
      <c r="FW3792" s="254"/>
      <c r="FX3792" s="254"/>
      <c r="FY3792" s="254"/>
      <c r="FZ3792" s="254"/>
      <c r="GA3792" s="254"/>
      <c r="GB3792" s="254"/>
      <c r="GC3792" s="254"/>
      <c r="GD3792" s="254"/>
      <c r="GE3792" s="254"/>
      <c r="GF3792" s="254"/>
      <c r="GG3792" s="254"/>
      <c r="GH3792" s="254"/>
      <c r="GI3792" s="254"/>
      <c r="GJ3792" s="254"/>
      <c r="GK3792" s="254"/>
      <c r="GL3792" s="254"/>
      <c r="GM3792" s="254"/>
      <c r="GN3792" s="254"/>
      <c r="GO3792" s="254"/>
      <c r="GP3792" s="254"/>
      <c r="GQ3792" s="254"/>
      <c r="GR3792" s="254"/>
      <c r="GS3792" s="254"/>
      <c r="GT3792" s="254"/>
      <c r="GU3792" s="254"/>
      <c r="GV3792" s="254"/>
      <c r="GW3792" s="254"/>
      <c r="GX3792" s="254"/>
      <c r="GY3792" s="254"/>
      <c r="GZ3792" s="254"/>
      <c r="HA3792" s="254"/>
      <c r="HB3792" s="254"/>
      <c r="HC3792" s="254"/>
      <c r="HD3792" s="254"/>
      <c r="HE3792" s="254"/>
      <c r="HF3792" s="254"/>
      <c r="HG3792" s="254"/>
      <c r="HH3792" s="254"/>
      <c r="HI3792" s="254"/>
      <c r="HJ3792" s="254"/>
      <c r="HK3792" s="254"/>
      <c r="HL3792" s="254"/>
      <c r="HM3792" s="254"/>
      <c r="HN3792" s="254"/>
      <c r="HO3792" s="254"/>
      <c r="HP3792" s="254"/>
      <c r="HQ3792" s="254"/>
      <c r="HR3792" s="254"/>
      <c r="HS3792" s="254"/>
      <c r="HT3792" s="254"/>
      <c r="HU3792" s="254"/>
      <c r="HV3792" s="254"/>
      <c r="HW3792" s="254"/>
      <c r="HX3792" s="254"/>
      <c r="HY3792" s="254"/>
      <c r="HZ3792" s="254"/>
      <c r="IA3792" s="254"/>
      <c r="IB3792" s="254"/>
      <c r="IC3792" s="254"/>
      <c r="ID3792" s="254"/>
      <c r="IE3792" s="254"/>
      <c r="IF3792" s="254"/>
      <c r="IG3792" s="254"/>
      <c r="IH3792" s="254"/>
      <c r="II3792" s="254"/>
      <c r="IJ3792" s="254"/>
      <c r="IK3792" s="254"/>
      <c r="IL3792" s="254"/>
      <c r="IM3792" s="254"/>
      <c r="IN3792" s="254"/>
      <c r="IO3792" s="254"/>
      <c r="IP3792" s="254"/>
      <c r="IQ3792" s="254"/>
      <c r="IR3792" s="254"/>
      <c r="IS3792" s="254"/>
      <c r="IT3792" s="254"/>
      <c r="IU3792" s="254"/>
      <c r="IV3792" s="254"/>
      <c r="IW3792" s="254"/>
      <c r="IX3792" s="254"/>
      <c r="IY3792" s="254"/>
    </row>
    <row r="3793" spans="1:259" s="433" customFormat="1">
      <c r="A3793" s="327"/>
      <c r="B3793" s="1919" t="s">
        <v>3990</v>
      </c>
      <c r="C3793" s="328" t="s">
        <v>2184</v>
      </c>
      <c r="D3793" s="2366"/>
      <c r="E3793" s="2521">
        <v>2</v>
      </c>
      <c r="F3793" s="1885">
        <f>E3793*D3793</f>
        <v>0</v>
      </c>
      <c r="G3793" s="1856">
        <v>0</v>
      </c>
      <c r="H3793" s="1880">
        <f>G3793*D3793</f>
        <v>0</v>
      </c>
      <c r="I3793" s="2521">
        <v>0</v>
      </c>
      <c r="J3793" s="1885">
        <f>I3793*D3793</f>
        <v>0</v>
      </c>
      <c r="K3793" s="365"/>
      <c r="L3793" s="254"/>
      <c r="M3793" s="254"/>
      <c r="N3793" s="254"/>
      <c r="O3793" s="254"/>
      <c r="P3793" s="254"/>
      <c r="Q3793" s="254"/>
      <c r="R3793" s="254"/>
      <c r="S3793" s="254"/>
      <c r="T3793" s="254"/>
      <c r="U3793" s="254"/>
      <c r="V3793" s="254"/>
      <c r="W3793" s="254"/>
      <c r="X3793" s="254"/>
      <c r="Y3793" s="254"/>
      <c r="Z3793" s="254"/>
      <c r="AA3793" s="254"/>
      <c r="AB3793" s="254"/>
      <c r="AC3793" s="254"/>
      <c r="AD3793" s="254"/>
      <c r="AE3793" s="254"/>
      <c r="AF3793" s="254"/>
      <c r="AG3793" s="254"/>
      <c r="AH3793" s="254"/>
      <c r="AI3793" s="254"/>
      <c r="AJ3793" s="254"/>
      <c r="AK3793" s="254"/>
      <c r="AL3793" s="254"/>
      <c r="AM3793" s="254"/>
      <c r="AN3793" s="254"/>
      <c r="AO3793" s="254"/>
      <c r="AP3793" s="254"/>
      <c r="AQ3793" s="254"/>
      <c r="AR3793" s="254"/>
      <c r="AS3793" s="254"/>
      <c r="AT3793" s="254"/>
      <c r="AU3793" s="254"/>
      <c r="AV3793" s="254"/>
      <c r="AW3793" s="254"/>
      <c r="AX3793" s="254"/>
      <c r="AY3793" s="254"/>
      <c r="AZ3793" s="254"/>
      <c r="BA3793" s="254"/>
      <c r="BB3793" s="254"/>
      <c r="BC3793" s="254"/>
      <c r="BD3793" s="254"/>
      <c r="BE3793" s="254"/>
      <c r="BF3793" s="254"/>
      <c r="BG3793" s="254"/>
      <c r="BH3793" s="254"/>
      <c r="BI3793" s="254"/>
      <c r="BJ3793" s="254"/>
      <c r="BK3793" s="254"/>
      <c r="BL3793" s="254"/>
      <c r="BM3793" s="254"/>
      <c r="BN3793" s="254"/>
      <c r="BO3793" s="254"/>
      <c r="BP3793" s="254"/>
      <c r="BQ3793" s="254"/>
      <c r="BR3793" s="254"/>
      <c r="BS3793" s="254"/>
      <c r="BT3793" s="254"/>
      <c r="BU3793" s="254"/>
      <c r="BV3793" s="254"/>
      <c r="BW3793" s="254"/>
      <c r="BX3793" s="254"/>
      <c r="BY3793" s="254"/>
      <c r="BZ3793" s="254"/>
      <c r="CA3793" s="254"/>
      <c r="CB3793" s="254"/>
      <c r="CC3793" s="254"/>
      <c r="CD3793" s="254"/>
      <c r="CE3793" s="254"/>
      <c r="CF3793" s="254"/>
      <c r="CG3793" s="254"/>
      <c r="CH3793" s="254"/>
      <c r="CI3793" s="254"/>
      <c r="CJ3793" s="254"/>
      <c r="CK3793" s="254"/>
      <c r="CL3793" s="254"/>
      <c r="CM3793" s="254"/>
      <c r="CN3793" s="254"/>
      <c r="CO3793" s="254"/>
      <c r="CP3793" s="254"/>
      <c r="CQ3793" s="254"/>
      <c r="CR3793" s="254"/>
      <c r="CS3793" s="254"/>
      <c r="CT3793" s="254"/>
      <c r="CU3793" s="254"/>
      <c r="CV3793" s="254"/>
      <c r="CW3793" s="254"/>
      <c r="CX3793" s="254"/>
      <c r="CY3793" s="254"/>
      <c r="CZ3793" s="254"/>
      <c r="DA3793" s="254"/>
      <c r="DB3793" s="254"/>
      <c r="DC3793" s="254"/>
      <c r="DD3793" s="254"/>
      <c r="DE3793" s="254"/>
      <c r="DF3793" s="254"/>
      <c r="DG3793" s="254"/>
      <c r="DH3793" s="254"/>
      <c r="DI3793" s="254"/>
      <c r="DJ3793" s="254"/>
      <c r="DK3793" s="254"/>
      <c r="DL3793" s="254"/>
      <c r="DM3793" s="254"/>
      <c r="DN3793" s="254"/>
      <c r="DO3793" s="254"/>
      <c r="DP3793" s="254"/>
      <c r="DQ3793" s="254"/>
      <c r="DR3793" s="254"/>
      <c r="DS3793" s="254"/>
      <c r="DT3793" s="254"/>
      <c r="DU3793" s="254"/>
      <c r="DV3793" s="254"/>
      <c r="DW3793" s="254"/>
      <c r="DX3793" s="254"/>
      <c r="DY3793" s="254"/>
      <c r="DZ3793" s="254"/>
      <c r="EA3793" s="254"/>
      <c r="EB3793" s="254"/>
      <c r="EC3793" s="254"/>
      <c r="ED3793" s="254"/>
      <c r="EE3793" s="254"/>
      <c r="EF3793" s="254"/>
      <c r="EG3793" s="254"/>
      <c r="EH3793" s="254"/>
      <c r="EI3793" s="254"/>
      <c r="EJ3793" s="254"/>
      <c r="EK3793" s="254"/>
      <c r="EL3793" s="254"/>
      <c r="EM3793" s="254"/>
      <c r="EN3793" s="254"/>
      <c r="EO3793" s="254"/>
      <c r="EP3793" s="254"/>
      <c r="EQ3793" s="254"/>
      <c r="ER3793" s="254"/>
      <c r="ES3793" s="254"/>
      <c r="ET3793" s="254"/>
      <c r="EU3793" s="254"/>
      <c r="EV3793" s="254"/>
      <c r="EW3793" s="254"/>
      <c r="EX3793" s="254"/>
      <c r="EY3793" s="254"/>
      <c r="EZ3793" s="254"/>
      <c r="FA3793" s="254"/>
      <c r="FB3793" s="254"/>
      <c r="FC3793" s="254"/>
      <c r="FD3793" s="254"/>
      <c r="FE3793" s="254"/>
      <c r="FF3793" s="254"/>
      <c r="FG3793" s="254"/>
      <c r="FH3793" s="254"/>
      <c r="FI3793" s="254"/>
      <c r="FJ3793" s="254"/>
      <c r="FK3793" s="254"/>
      <c r="FL3793" s="254"/>
      <c r="FM3793" s="254"/>
      <c r="FN3793" s="254"/>
      <c r="FO3793" s="254"/>
      <c r="FP3793" s="254"/>
      <c r="FQ3793" s="254"/>
      <c r="FR3793" s="254"/>
      <c r="FS3793" s="254"/>
      <c r="FT3793" s="254"/>
      <c r="FU3793" s="254"/>
      <c r="FV3793" s="254"/>
      <c r="FW3793" s="254"/>
      <c r="FX3793" s="254"/>
      <c r="FY3793" s="254"/>
      <c r="FZ3793" s="254"/>
      <c r="GA3793" s="254"/>
      <c r="GB3793" s="254"/>
      <c r="GC3793" s="254"/>
      <c r="GD3793" s="254"/>
      <c r="GE3793" s="254"/>
      <c r="GF3793" s="254"/>
      <c r="GG3793" s="254"/>
      <c r="GH3793" s="254"/>
      <c r="GI3793" s="254"/>
      <c r="GJ3793" s="254"/>
      <c r="GK3793" s="254"/>
      <c r="GL3793" s="254"/>
      <c r="GM3793" s="254"/>
      <c r="GN3793" s="254"/>
      <c r="GO3793" s="254"/>
      <c r="GP3793" s="254"/>
      <c r="GQ3793" s="254"/>
      <c r="GR3793" s="254"/>
      <c r="GS3793" s="254"/>
      <c r="GT3793" s="254"/>
      <c r="GU3793" s="254"/>
      <c r="GV3793" s="254"/>
      <c r="GW3793" s="254"/>
      <c r="GX3793" s="254"/>
      <c r="GY3793" s="254"/>
      <c r="GZ3793" s="254"/>
      <c r="HA3793" s="254"/>
      <c r="HB3793" s="254"/>
      <c r="HC3793" s="254"/>
      <c r="HD3793" s="254"/>
      <c r="HE3793" s="254"/>
      <c r="HF3793" s="254"/>
      <c r="HG3793" s="254"/>
      <c r="HH3793" s="254"/>
      <c r="HI3793" s="254"/>
      <c r="HJ3793" s="254"/>
      <c r="HK3793" s="254"/>
      <c r="HL3793" s="254"/>
      <c r="HM3793" s="254"/>
      <c r="HN3793" s="254"/>
      <c r="HO3793" s="254"/>
      <c r="HP3793" s="254"/>
      <c r="HQ3793" s="254"/>
      <c r="HR3793" s="254"/>
      <c r="HS3793" s="254"/>
      <c r="HT3793" s="254"/>
      <c r="HU3793" s="254"/>
      <c r="HV3793" s="254"/>
      <c r="HW3793" s="254"/>
      <c r="HX3793" s="254"/>
      <c r="HY3793" s="254"/>
      <c r="HZ3793" s="254"/>
      <c r="IA3793" s="254"/>
      <c r="IB3793" s="254"/>
      <c r="IC3793" s="254"/>
      <c r="ID3793" s="254"/>
      <c r="IE3793" s="254"/>
      <c r="IF3793" s="254"/>
      <c r="IG3793" s="254"/>
      <c r="IH3793" s="254"/>
      <c r="II3793" s="254"/>
      <c r="IJ3793" s="254"/>
      <c r="IK3793" s="254"/>
      <c r="IL3793" s="254"/>
      <c r="IM3793" s="254"/>
      <c r="IN3793" s="254"/>
      <c r="IO3793" s="254"/>
      <c r="IP3793" s="254"/>
      <c r="IQ3793" s="254"/>
      <c r="IR3793" s="254"/>
      <c r="IS3793" s="254"/>
      <c r="IT3793" s="254"/>
      <c r="IU3793" s="254"/>
      <c r="IV3793" s="254"/>
      <c r="IW3793" s="254"/>
      <c r="IX3793" s="254"/>
      <c r="IY3793" s="254"/>
    </row>
    <row r="3794" spans="1:259" s="433" customFormat="1">
      <c r="A3794" s="327"/>
      <c r="B3794" s="1919" t="s">
        <v>3991</v>
      </c>
      <c r="C3794" s="328" t="s">
        <v>2184</v>
      </c>
      <c r="D3794" s="2366"/>
      <c r="E3794" s="2521">
        <v>1</v>
      </c>
      <c r="F3794" s="1885">
        <f>E3794*D3794</f>
        <v>0</v>
      </c>
      <c r="G3794" s="1856">
        <v>0</v>
      </c>
      <c r="H3794" s="1880">
        <f>G3794*D3794</f>
        <v>0</v>
      </c>
      <c r="I3794" s="2521">
        <v>0</v>
      </c>
      <c r="J3794" s="1885">
        <f>I3794*D3794</f>
        <v>0</v>
      </c>
      <c r="K3794" s="365"/>
      <c r="L3794" s="254"/>
      <c r="M3794" s="254"/>
      <c r="N3794" s="254"/>
      <c r="O3794" s="254"/>
      <c r="P3794" s="254"/>
      <c r="Q3794" s="254"/>
      <c r="R3794" s="254"/>
      <c r="S3794" s="254"/>
      <c r="T3794" s="254"/>
      <c r="U3794" s="254"/>
      <c r="V3794" s="254"/>
      <c r="W3794" s="254"/>
      <c r="X3794" s="254"/>
      <c r="Y3794" s="254"/>
      <c r="Z3794" s="254"/>
      <c r="AA3794" s="254"/>
      <c r="AB3794" s="254"/>
      <c r="AC3794" s="254"/>
      <c r="AD3794" s="254"/>
      <c r="AE3794" s="254"/>
      <c r="AF3794" s="254"/>
      <c r="AG3794" s="254"/>
      <c r="AH3794" s="254"/>
      <c r="AI3794" s="254"/>
      <c r="AJ3794" s="254"/>
      <c r="AK3794" s="254"/>
      <c r="AL3794" s="254"/>
      <c r="AM3794" s="254"/>
      <c r="AN3794" s="254"/>
      <c r="AO3794" s="254"/>
      <c r="AP3794" s="254"/>
      <c r="AQ3794" s="254"/>
      <c r="AR3794" s="254"/>
      <c r="AS3794" s="254"/>
      <c r="AT3794" s="254"/>
      <c r="AU3794" s="254"/>
      <c r="AV3794" s="254"/>
      <c r="AW3794" s="254"/>
      <c r="AX3794" s="254"/>
      <c r="AY3794" s="254"/>
      <c r="AZ3794" s="254"/>
      <c r="BA3794" s="254"/>
      <c r="BB3794" s="254"/>
      <c r="BC3794" s="254"/>
      <c r="BD3794" s="254"/>
      <c r="BE3794" s="254"/>
      <c r="BF3794" s="254"/>
      <c r="BG3794" s="254"/>
      <c r="BH3794" s="254"/>
      <c r="BI3794" s="254"/>
      <c r="BJ3794" s="254"/>
      <c r="BK3794" s="254"/>
      <c r="BL3794" s="254"/>
      <c r="BM3794" s="254"/>
      <c r="BN3794" s="254"/>
      <c r="BO3794" s="254"/>
      <c r="BP3794" s="254"/>
      <c r="BQ3794" s="254"/>
      <c r="BR3794" s="254"/>
      <c r="BS3794" s="254"/>
      <c r="BT3794" s="254"/>
      <c r="BU3794" s="254"/>
      <c r="BV3794" s="254"/>
      <c r="BW3794" s="254"/>
      <c r="BX3794" s="254"/>
      <c r="BY3794" s="254"/>
      <c r="BZ3794" s="254"/>
      <c r="CA3794" s="254"/>
      <c r="CB3794" s="254"/>
      <c r="CC3794" s="254"/>
      <c r="CD3794" s="254"/>
      <c r="CE3794" s="254"/>
      <c r="CF3794" s="254"/>
      <c r="CG3794" s="254"/>
      <c r="CH3794" s="254"/>
      <c r="CI3794" s="254"/>
      <c r="CJ3794" s="254"/>
      <c r="CK3794" s="254"/>
      <c r="CL3794" s="254"/>
      <c r="CM3794" s="254"/>
      <c r="CN3794" s="254"/>
      <c r="CO3794" s="254"/>
      <c r="CP3794" s="254"/>
      <c r="CQ3794" s="254"/>
      <c r="CR3794" s="254"/>
      <c r="CS3794" s="254"/>
      <c r="CT3794" s="254"/>
      <c r="CU3794" s="254"/>
      <c r="CV3794" s="254"/>
      <c r="CW3794" s="254"/>
      <c r="CX3794" s="254"/>
      <c r="CY3794" s="254"/>
      <c r="CZ3794" s="254"/>
      <c r="DA3794" s="254"/>
      <c r="DB3794" s="254"/>
      <c r="DC3794" s="254"/>
      <c r="DD3794" s="254"/>
      <c r="DE3794" s="254"/>
      <c r="DF3794" s="254"/>
      <c r="DG3794" s="254"/>
      <c r="DH3794" s="254"/>
      <c r="DI3794" s="254"/>
      <c r="DJ3794" s="254"/>
      <c r="DK3794" s="254"/>
      <c r="DL3794" s="254"/>
      <c r="DM3794" s="254"/>
      <c r="DN3794" s="254"/>
      <c r="DO3794" s="254"/>
      <c r="DP3794" s="254"/>
      <c r="DQ3794" s="254"/>
      <c r="DR3794" s="254"/>
      <c r="DS3794" s="254"/>
      <c r="DT3794" s="254"/>
      <c r="DU3794" s="254"/>
      <c r="DV3794" s="254"/>
      <c r="DW3794" s="254"/>
      <c r="DX3794" s="254"/>
      <c r="DY3794" s="254"/>
      <c r="DZ3794" s="254"/>
      <c r="EA3794" s="254"/>
      <c r="EB3794" s="254"/>
      <c r="EC3794" s="254"/>
      <c r="ED3794" s="254"/>
      <c r="EE3794" s="254"/>
      <c r="EF3794" s="254"/>
      <c r="EG3794" s="254"/>
      <c r="EH3794" s="254"/>
      <c r="EI3794" s="254"/>
      <c r="EJ3794" s="254"/>
      <c r="EK3794" s="254"/>
      <c r="EL3794" s="254"/>
      <c r="EM3794" s="254"/>
      <c r="EN3794" s="254"/>
      <c r="EO3794" s="254"/>
      <c r="EP3794" s="254"/>
      <c r="EQ3794" s="254"/>
      <c r="ER3794" s="254"/>
      <c r="ES3794" s="254"/>
      <c r="ET3794" s="254"/>
      <c r="EU3794" s="254"/>
      <c r="EV3794" s="254"/>
      <c r="EW3794" s="254"/>
      <c r="EX3794" s="254"/>
      <c r="EY3794" s="254"/>
      <c r="EZ3794" s="254"/>
      <c r="FA3794" s="254"/>
      <c r="FB3794" s="254"/>
      <c r="FC3794" s="254"/>
      <c r="FD3794" s="254"/>
      <c r="FE3794" s="254"/>
      <c r="FF3794" s="254"/>
      <c r="FG3794" s="254"/>
      <c r="FH3794" s="254"/>
      <c r="FI3794" s="254"/>
      <c r="FJ3794" s="254"/>
      <c r="FK3794" s="254"/>
      <c r="FL3794" s="254"/>
      <c r="FM3794" s="254"/>
      <c r="FN3794" s="254"/>
      <c r="FO3794" s="254"/>
      <c r="FP3794" s="254"/>
      <c r="FQ3794" s="254"/>
      <c r="FR3794" s="254"/>
      <c r="FS3794" s="254"/>
      <c r="FT3794" s="254"/>
      <c r="FU3794" s="254"/>
      <c r="FV3794" s="254"/>
      <c r="FW3794" s="254"/>
      <c r="FX3794" s="254"/>
      <c r="FY3794" s="254"/>
      <c r="FZ3794" s="254"/>
      <c r="GA3794" s="254"/>
      <c r="GB3794" s="254"/>
      <c r="GC3794" s="254"/>
      <c r="GD3794" s="254"/>
      <c r="GE3794" s="254"/>
      <c r="GF3794" s="254"/>
      <c r="GG3794" s="254"/>
      <c r="GH3794" s="254"/>
      <c r="GI3794" s="254"/>
      <c r="GJ3794" s="254"/>
      <c r="GK3794" s="254"/>
      <c r="GL3794" s="254"/>
      <c r="GM3794" s="254"/>
      <c r="GN3794" s="254"/>
      <c r="GO3794" s="254"/>
      <c r="GP3794" s="254"/>
      <c r="GQ3794" s="254"/>
      <c r="GR3794" s="254"/>
      <c r="GS3794" s="254"/>
      <c r="GT3794" s="254"/>
      <c r="GU3794" s="254"/>
      <c r="GV3794" s="254"/>
      <c r="GW3794" s="254"/>
      <c r="GX3794" s="254"/>
      <c r="GY3794" s="254"/>
      <c r="GZ3794" s="254"/>
      <c r="HA3794" s="254"/>
      <c r="HB3794" s="254"/>
      <c r="HC3794" s="254"/>
      <c r="HD3794" s="254"/>
      <c r="HE3794" s="254"/>
      <c r="HF3794" s="254"/>
      <c r="HG3794" s="254"/>
      <c r="HH3794" s="254"/>
      <c r="HI3794" s="254"/>
      <c r="HJ3794" s="254"/>
      <c r="HK3794" s="254"/>
      <c r="HL3794" s="254"/>
      <c r="HM3794" s="254"/>
      <c r="HN3794" s="254"/>
      <c r="HO3794" s="254"/>
      <c r="HP3794" s="254"/>
      <c r="HQ3794" s="254"/>
      <c r="HR3794" s="254"/>
      <c r="HS3794" s="254"/>
      <c r="HT3794" s="254"/>
      <c r="HU3794" s="254"/>
      <c r="HV3794" s="254"/>
      <c r="HW3794" s="254"/>
      <c r="HX3794" s="254"/>
      <c r="HY3794" s="254"/>
      <c r="HZ3794" s="254"/>
      <c r="IA3794" s="254"/>
      <c r="IB3794" s="254"/>
      <c r="IC3794" s="254"/>
      <c r="ID3794" s="254"/>
      <c r="IE3794" s="254"/>
      <c r="IF3794" s="254"/>
      <c r="IG3794" s="254"/>
      <c r="IH3794" s="254"/>
      <c r="II3794" s="254"/>
      <c r="IJ3794" s="254"/>
      <c r="IK3794" s="254"/>
      <c r="IL3794" s="254"/>
      <c r="IM3794" s="254"/>
      <c r="IN3794" s="254"/>
      <c r="IO3794" s="254"/>
      <c r="IP3794" s="254"/>
      <c r="IQ3794" s="254"/>
      <c r="IR3794" s="254"/>
      <c r="IS3794" s="254"/>
      <c r="IT3794" s="254"/>
      <c r="IU3794" s="254"/>
      <c r="IV3794" s="254"/>
      <c r="IW3794" s="254"/>
      <c r="IX3794" s="254"/>
      <c r="IY3794" s="254"/>
    </row>
    <row r="3795" spans="1:259" s="433" customFormat="1">
      <c r="A3795" s="2302"/>
      <c r="B3795" s="276"/>
      <c r="C3795" s="254"/>
      <c r="D3795" s="398"/>
      <c r="E3795" s="2521"/>
      <c r="F3795" s="1885"/>
      <c r="G3795" s="1856"/>
      <c r="H3795" s="1880"/>
      <c r="I3795" s="2521"/>
      <c r="J3795" s="1885"/>
      <c r="K3795" s="254"/>
      <c r="L3795" s="254"/>
      <c r="M3795" s="254"/>
      <c r="N3795" s="254"/>
      <c r="O3795" s="254"/>
      <c r="P3795" s="254"/>
      <c r="Q3795" s="254"/>
      <c r="R3795" s="254"/>
      <c r="S3795" s="254"/>
      <c r="T3795" s="254"/>
      <c r="U3795" s="254"/>
      <c r="V3795" s="254"/>
      <c r="W3795" s="254"/>
      <c r="X3795" s="254"/>
      <c r="Y3795" s="254"/>
      <c r="Z3795" s="254"/>
      <c r="AA3795" s="254"/>
      <c r="AB3795" s="254"/>
      <c r="AC3795" s="254"/>
      <c r="AD3795" s="254"/>
      <c r="AE3795" s="254"/>
      <c r="AF3795" s="254"/>
      <c r="AG3795" s="254"/>
      <c r="AH3795" s="254"/>
      <c r="AI3795" s="254"/>
      <c r="AJ3795" s="254"/>
      <c r="AK3795" s="254"/>
      <c r="AL3795" s="254"/>
      <c r="AM3795" s="254"/>
      <c r="AN3795" s="254"/>
      <c r="AO3795" s="254"/>
      <c r="AP3795" s="254"/>
      <c r="AQ3795" s="254"/>
      <c r="AR3795" s="254"/>
      <c r="AS3795" s="254"/>
      <c r="AT3795" s="254"/>
      <c r="AU3795" s="254"/>
      <c r="AV3795" s="254"/>
      <c r="AW3795" s="254"/>
      <c r="AX3795" s="254"/>
      <c r="AY3795" s="254"/>
      <c r="AZ3795" s="254"/>
      <c r="BA3795" s="254"/>
      <c r="BB3795" s="254"/>
      <c r="BC3795" s="254"/>
      <c r="BD3795" s="254"/>
      <c r="BE3795" s="254"/>
      <c r="BF3795" s="254"/>
      <c r="BG3795" s="254"/>
      <c r="BH3795" s="254"/>
      <c r="BI3795" s="254"/>
      <c r="BJ3795" s="254"/>
      <c r="BK3795" s="254"/>
      <c r="BL3795" s="254"/>
      <c r="BM3795" s="254"/>
      <c r="BN3795" s="254"/>
      <c r="BO3795" s="254"/>
      <c r="BP3795" s="254"/>
      <c r="BQ3795" s="254"/>
      <c r="BR3795" s="254"/>
      <c r="BS3795" s="254"/>
      <c r="BT3795" s="254"/>
      <c r="BU3795" s="254"/>
      <c r="BV3795" s="254"/>
      <c r="BW3795" s="254"/>
      <c r="BX3795" s="254"/>
      <c r="BY3795" s="254"/>
      <c r="BZ3795" s="254"/>
      <c r="CA3795" s="254"/>
      <c r="CB3795" s="254"/>
      <c r="CC3795" s="254"/>
      <c r="CD3795" s="254"/>
      <c r="CE3795" s="254"/>
      <c r="CF3795" s="254"/>
      <c r="CG3795" s="254"/>
      <c r="CH3795" s="254"/>
      <c r="CI3795" s="254"/>
      <c r="CJ3795" s="254"/>
      <c r="CK3795" s="254"/>
      <c r="CL3795" s="254"/>
      <c r="CM3795" s="254"/>
      <c r="CN3795" s="254"/>
      <c r="CO3795" s="254"/>
      <c r="CP3795" s="254"/>
      <c r="CQ3795" s="254"/>
      <c r="CR3795" s="254"/>
      <c r="CS3795" s="254"/>
      <c r="CT3795" s="254"/>
      <c r="CU3795" s="254"/>
      <c r="CV3795" s="254"/>
      <c r="CW3795" s="254"/>
      <c r="CX3795" s="254"/>
      <c r="CY3795" s="254"/>
      <c r="CZ3795" s="254"/>
      <c r="DA3795" s="254"/>
      <c r="DB3795" s="254"/>
      <c r="DC3795" s="254"/>
      <c r="DD3795" s="254"/>
      <c r="DE3795" s="254"/>
      <c r="DF3795" s="254"/>
      <c r="DG3795" s="254"/>
      <c r="DH3795" s="254"/>
      <c r="DI3795" s="254"/>
      <c r="DJ3795" s="254"/>
      <c r="DK3795" s="254"/>
      <c r="DL3795" s="254"/>
      <c r="DM3795" s="254"/>
      <c r="DN3795" s="254"/>
      <c r="DO3795" s="254"/>
      <c r="DP3795" s="254"/>
      <c r="DQ3795" s="254"/>
      <c r="DR3795" s="254"/>
      <c r="DS3795" s="254"/>
      <c r="DT3795" s="254"/>
      <c r="DU3795" s="254"/>
      <c r="DV3795" s="254"/>
      <c r="DW3795" s="254"/>
      <c r="DX3795" s="254"/>
      <c r="DY3795" s="254"/>
      <c r="DZ3795" s="254"/>
      <c r="EA3795" s="254"/>
      <c r="EB3795" s="254"/>
      <c r="EC3795" s="254"/>
      <c r="ED3795" s="254"/>
      <c r="EE3795" s="254"/>
      <c r="EF3795" s="254"/>
      <c r="EG3795" s="254"/>
      <c r="EH3795" s="254"/>
      <c r="EI3795" s="254"/>
      <c r="EJ3795" s="254"/>
      <c r="EK3795" s="254"/>
      <c r="EL3795" s="254"/>
      <c r="EM3795" s="254"/>
      <c r="EN3795" s="254"/>
      <c r="EO3795" s="254"/>
      <c r="EP3795" s="254"/>
      <c r="EQ3795" s="254"/>
      <c r="ER3795" s="254"/>
      <c r="ES3795" s="254"/>
      <c r="ET3795" s="254"/>
      <c r="EU3795" s="254"/>
      <c r="EV3795" s="254"/>
      <c r="EW3795" s="254"/>
      <c r="EX3795" s="254"/>
      <c r="EY3795" s="254"/>
      <c r="EZ3795" s="254"/>
      <c r="FA3795" s="254"/>
      <c r="FB3795" s="254"/>
      <c r="FC3795" s="254"/>
      <c r="FD3795" s="254"/>
      <c r="FE3795" s="254"/>
      <c r="FF3795" s="254"/>
      <c r="FG3795" s="254"/>
      <c r="FH3795" s="254"/>
      <c r="FI3795" s="254"/>
      <c r="FJ3795" s="254"/>
      <c r="FK3795" s="254"/>
      <c r="FL3795" s="254"/>
      <c r="FM3795" s="254"/>
      <c r="FN3795" s="254"/>
      <c r="FO3795" s="254"/>
      <c r="FP3795" s="254"/>
      <c r="FQ3795" s="254"/>
      <c r="FR3795" s="254"/>
      <c r="FS3795" s="254"/>
      <c r="FT3795" s="254"/>
      <c r="FU3795" s="254"/>
      <c r="FV3795" s="254"/>
      <c r="FW3795" s="254"/>
      <c r="FX3795" s="254"/>
      <c r="FY3795" s="254"/>
      <c r="FZ3795" s="254"/>
      <c r="GA3795" s="254"/>
      <c r="GB3795" s="254"/>
      <c r="GC3795" s="254"/>
      <c r="GD3795" s="254"/>
      <c r="GE3795" s="254"/>
      <c r="GF3795" s="254"/>
      <c r="GG3795" s="254"/>
      <c r="GH3795" s="254"/>
      <c r="GI3795" s="254"/>
      <c r="GJ3795" s="254"/>
      <c r="GK3795" s="254"/>
      <c r="GL3795" s="254"/>
      <c r="GM3795" s="254"/>
      <c r="GN3795" s="254"/>
      <c r="GO3795" s="254"/>
      <c r="GP3795" s="254"/>
      <c r="GQ3795" s="254"/>
      <c r="GR3795" s="254"/>
      <c r="GS3795" s="254"/>
      <c r="GT3795" s="254"/>
      <c r="GU3795" s="254"/>
      <c r="GV3795" s="254"/>
      <c r="GW3795" s="254"/>
      <c r="GX3795" s="254"/>
      <c r="GY3795" s="254"/>
      <c r="GZ3795" s="254"/>
      <c r="HA3795" s="254"/>
      <c r="HB3795" s="254"/>
      <c r="HC3795" s="254"/>
      <c r="HD3795" s="254"/>
      <c r="HE3795" s="254"/>
      <c r="HF3795" s="254"/>
      <c r="HG3795" s="254"/>
      <c r="HH3795" s="254"/>
      <c r="HI3795" s="254"/>
      <c r="HJ3795" s="254"/>
      <c r="HK3795" s="254"/>
      <c r="HL3795" s="254"/>
      <c r="HM3795" s="254"/>
      <c r="HN3795" s="254"/>
      <c r="HO3795" s="254"/>
      <c r="HP3795" s="254"/>
      <c r="HQ3795" s="254"/>
      <c r="HR3795" s="254"/>
      <c r="HS3795" s="254"/>
      <c r="HT3795" s="254"/>
      <c r="HU3795" s="254"/>
      <c r="HV3795" s="254"/>
      <c r="HW3795" s="254"/>
      <c r="HX3795" s="254"/>
      <c r="HY3795" s="254"/>
      <c r="HZ3795" s="254"/>
      <c r="IA3795" s="254"/>
      <c r="IB3795" s="254"/>
      <c r="IC3795" s="254"/>
      <c r="ID3795" s="254"/>
      <c r="IE3795" s="254"/>
      <c r="IF3795" s="254"/>
      <c r="IG3795" s="254"/>
      <c r="IH3795" s="254"/>
      <c r="II3795" s="254"/>
      <c r="IJ3795" s="254"/>
      <c r="IK3795" s="254"/>
      <c r="IL3795" s="254"/>
      <c r="IM3795" s="254"/>
      <c r="IN3795" s="254"/>
      <c r="IO3795" s="254"/>
      <c r="IP3795" s="254"/>
      <c r="IQ3795" s="254"/>
      <c r="IR3795" s="254"/>
      <c r="IS3795" s="254"/>
      <c r="IT3795" s="254"/>
      <c r="IU3795" s="254"/>
      <c r="IV3795" s="254"/>
      <c r="IW3795" s="254"/>
      <c r="IX3795" s="254"/>
      <c r="IY3795" s="254"/>
    </row>
    <row r="3796" spans="1:259" s="433" customFormat="1" ht="63.75">
      <c r="A3796" s="327" t="s">
        <v>1701</v>
      </c>
      <c r="B3796" s="1919" t="s">
        <v>3992</v>
      </c>
      <c r="C3796" s="328"/>
      <c r="D3796" s="2366"/>
      <c r="E3796" s="2521"/>
      <c r="F3796" s="1885"/>
      <c r="G3796" s="1856"/>
      <c r="H3796" s="1880"/>
      <c r="I3796" s="2521"/>
      <c r="J3796" s="1885"/>
      <c r="K3796" s="365"/>
      <c r="L3796" s="254"/>
      <c r="M3796" s="254"/>
      <c r="N3796" s="254"/>
      <c r="O3796" s="254"/>
      <c r="P3796" s="254"/>
      <c r="Q3796" s="254"/>
      <c r="R3796" s="254"/>
      <c r="S3796" s="254"/>
      <c r="T3796" s="254"/>
      <c r="U3796" s="254"/>
      <c r="V3796" s="254"/>
      <c r="W3796" s="254"/>
      <c r="X3796" s="254"/>
      <c r="Y3796" s="254"/>
      <c r="Z3796" s="254"/>
      <c r="AA3796" s="254"/>
      <c r="AB3796" s="254"/>
      <c r="AC3796" s="254"/>
      <c r="AD3796" s="254"/>
      <c r="AE3796" s="254"/>
      <c r="AF3796" s="254"/>
      <c r="AG3796" s="254"/>
      <c r="AH3796" s="254"/>
      <c r="AI3796" s="254"/>
      <c r="AJ3796" s="254"/>
      <c r="AK3796" s="254"/>
      <c r="AL3796" s="254"/>
      <c r="AM3796" s="254"/>
      <c r="AN3796" s="254"/>
      <c r="AO3796" s="254"/>
      <c r="AP3796" s="254"/>
      <c r="AQ3796" s="254"/>
      <c r="AR3796" s="254"/>
      <c r="AS3796" s="254"/>
      <c r="AT3796" s="254"/>
      <c r="AU3796" s="254"/>
      <c r="AV3796" s="254"/>
      <c r="AW3796" s="254"/>
      <c r="AX3796" s="254"/>
      <c r="AY3796" s="254"/>
      <c r="AZ3796" s="254"/>
      <c r="BA3796" s="254"/>
      <c r="BB3796" s="254"/>
      <c r="BC3796" s="254"/>
      <c r="BD3796" s="254"/>
      <c r="BE3796" s="254"/>
      <c r="BF3796" s="254"/>
      <c r="BG3796" s="254"/>
      <c r="BH3796" s="254"/>
      <c r="BI3796" s="254"/>
      <c r="BJ3796" s="254"/>
      <c r="BK3796" s="254"/>
      <c r="BL3796" s="254"/>
      <c r="BM3796" s="254"/>
      <c r="BN3796" s="254"/>
      <c r="BO3796" s="254"/>
      <c r="BP3796" s="254"/>
      <c r="BQ3796" s="254"/>
      <c r="BR3796" s="254"/>
      <c r="BS3796" s="254"/>
      <c r="BT3796" s="254"/>
      <c r="BU3796" s="254"/>
      <c r="BV3796" s="254"/>
      <c r="BW3796" s="254"/>
      <c r="BX3796" s="254"/>
      <c r="BY3796" s="254"/>
      <c r="BZ3796" s="254"/>
      <c r="CA3796" s="254"/>
      <c r="CB3796" s="254"/>
      <c r="CC3796" s="254"/>
      <c r="CD3796" s="254"/>
      <c r="CE3796" s="254"/>
      <c r="CF3796" s="254"/>
      <c r="CG3796" s="254"/>
      <c r="CH3796" s="254"/>
      <c r="CI3796" s="254"/>
      <c r="CJ3796" s="254"/>
      <c r="CK3796" s="254"/>
      <c r="CL3796" s="254"/>
      <c r="CM3796" s="254"/>
      <c r="CN3796" s="254"/>
      <c r="CO3796" s="254"/>
      <c r="CP3796" s="254"/>
      <c r="CQ3796" s="254"/>
      <c r="CR3796" s="254"/>
      <c r="CS3796" s="254"/>
      <c r="CT3796" s="254"/>
      <c r="CU3796" s="254"/>
      <c r="CV3796" s="254"/>
      <c r="CW3796" s="254"/>
      <c r="CX3796" s="254"/>
      <c r="CY3796" s="254"/>
      <c r="CZ3796" s="254"/>
      <c r="DA3796" s="254"/>
      <c r="DB3796" s="254"/>
      <c r="DC3796" s="254"/>
      <c r="DD3796" s="254"/>
      <c r="DE3796" s="254"/>
      <c r="DF3796" s="254"/>
      <c r="DG3796" s="254"/>
      <c r="DH3796" s="254"/>
      <c r="DI3796" s="254"/>
      <c r="DJ3796" s="254"/>
      <c r="DK3796" s="254"/>
      <c r="DL3796" s="254"/>
      <c r="DM3796" s="254"/>
      <c r="DN3796" s="254"/>
      <c r="DO3796" s="254"/>
      <c r="DP3796" s="254"/>
      <c r="DQ3796" s="254"/>
      <c r="DR3796" s="254"/>
      <c r="DS3796" s="254"/>
      <c r="DT3796" s="254"/>
      <c r="DU3796" s="254"/>
      <c r="DV3796" s="254"/>
      <c r="DW3796" s="254"/>
      <c r="DX3796" s="254"/>
      <c r="DY3796" s="254"/>
      <c r="DZ3796" s="254"/>
      <c r="EA3796" s="254"/>
      <c r="EB3796" s="254"/>
      <c r="EC3796" s="254"/>
      <c r="ED3796" s="254"/>
      <c r="EE3796" s="254"/>
      <c r="EF3796" s="254"/>
      <c r="EG3796" s="254"/>
      <c r="EH3796" s="254"/>
      <c r="EI3796" s="254"/>
      <c r="EJ3796" s="254"/>
      <c r="EK3796" s="254"/>
      <c r="EL3796" s="254"/>
      <c r="EM3796" s="254"/>
      <c r="EN3796" s="254"/>
      <c r="EO3796" s="254"/>
      <c r="EP3796" s="254"/>
      <c r="EQ3796" s="254"/>
      <c r="ER3796" s="254"/>
      <c r="ES3796" s="254"/>
      <c r="ET3796" s="254"/>
      <c r="EU3796" s="254"/>
      <c r="EV3796" s="254"/>
      <c r="EW3796" s="254"/>
      <c r="EX3796" s="254"/>
      <c r="EY3796" s="254"/>
      <c r="EZ3796" s="254"/>
      <c r="FA3796" s="254"/>
      <c r="FB3796" s="254"/>
      <c r="FC3796" s="254"/>
      <c r="FD3796" s="254"/>
      <c r="FE3796" s="254"/>
      <c r="FF3796" s="254"/>
      <c r="FG3796" s="254"/>
      <c r="FH3796" s="254"/>
      <c r="FI3796" s="254"/>
      <c r="FJ3796" s="254"/>
      <c r="FK3796" s="254"/>
      <c r="FL3796" s="254"/>
      <c r="FM3796" s="254"/>
      <c r="FN3796" s="254"/>
      <c r="FO3796" s="254"/>
      <c r="FP3796" s="254"/>
      <c r="FQ3796" s="254"/>
      <c r="FR3796" s="254"/>
      <c r="FS3796" s="254"/>
      <c r="FT3796" s="254"/>
      <c r="FU3796" s="254"/>
      <c r="FV3796" s="254"/>
      <c r="FW3796" s="254"/>
      <c r="FX3796" s="254"/>
      <c r="FY3796" s="254"/>
      <c r="FZ3796" s="254"/>
      <c r="GA3796" s="254"/>
      <c r="GB3796" s="254"/>
      <c r="GC3796" s="254"/>
      <c r="GD3796" s="254"/>
      <c r="GE3796" s="254"/>
      <c r="GF3796" s="254"/>
      <c r="GG3796" s="254"/>
      <c r="GH3796" s="254"/>
      <c r="GI3796" s="254"/>
      <c r="GJ3796" s="254"/>
      <c r="GK3796" s="254"/>
      <c r="GL3796" s="254"/>
      <c r="GM3796" s="254"/>
      <c r="GN3796" s="254"/>
      <c r="GO3796" s="254"/>
      <c r="GP3796" s="254"/>
      <c r="GQ3796" s="254"/>
      <c r="GR3796" s="254"/>
      <c r="GS3796" s="254"/>
      <c r="GT3796" s="254"/>
      <c r="GU3796" s="254"/>
      <c r="GV3796" s="254"/>
      <c r="GW3796" s="254"/>
      <c r="GX3796" s="254"/>
      <c r="GY3796" s="254"/>
      <c r="GZ3796" s="254"/>
      <c r="HA3796" s="254"/>
      <c r="HB3796" s="254"/>
      <c r="HC3796" s="254"/>
      <c r="HD3796" s="254"/>
      <c r="HE3796" s="254"/>
      <c r="HF3796" s="254"/>
      <c r="HG3796" s="254"/>
      <c r="HH3796" s="254"/>
      <c r="HI3796" s="254"/>
      <c r="HJ3796" s="254"/>
      <c r="HK3796" s="254"/>
      <c r="HL3796" s="254"/>
      <c r="HM3796" s="254"/>
      <c r="HN3796" s="254"/>
      <c r="HO3796" s="254"/>
      <c r="HP3796" s="254"/>
      <c r="HQ3796" s="254"/>
      <c r="HR3796" s="254"/>
      <c r="HS3796" s="254"/>
      <c r="HT3796" s="254"/>
      <c r="HU3796" s="254"/>
      <c r="HV3796" s="254"/>
      <c r="HW3796" s="254"/>
      <c r="HX3796" s="254"/>
      <c r="HY3796" s="254"/>
      <c r="HZ3796" s="254"/>
      <c r="IA3796" s="254"/>
      <c r="IB3796" s="254"/>
      <c r="IC3796" s="254"/>
      <c r="ID3796" s="254"/>
      <c r="IE3796" s="254"/>
      <c r="IF3796" s="254"/>
      <c r="IG3796" s="254"/>
      <c r="IH3796" s="254"/>
      <c r="II3796" s="254"/>
      <c r="IJ3796" s="254"/>
      <c r="IK3796" s="254"/>
      <c r="IL3796" s="254"/>
      <c r="IM3796" s="254"/>
      <c r="IN3796" s="254"/>
      <c r="IO3796" s="254"/>
      <c r="IP3796" s="254"/>
      <c r="IQ3796" s="254"/>
      <c r="IR3796" s="254"/>
      <c r="IS3796" s="254"/>
      <c r="IT3796" s="254"/>
      <c r="IU3796" s="254"/>
      <c r="IV3796" s="254"/>
      <c r="IW3796" s="254"/>
      <c r="IX3796" s="254"/>
      <c r="IY3796" s="254"/>
    </row>
    <row r="3797" spans="1:259" s="433" customFormat="1">
      <c r="A3797" s="327"/>
      <c r="B3797" s="1919" t="s">
        <v>3993</v>
      </c>
      <c r="C3797" s="328" t="s">
        <v>2184</v>
      </c>
      <c r="D3797" s="2366"/>
      <c r="E3797" s="2521">
        <v>16</v>
      </c>
      <c r="F3797" s="1885">
        <f>D3797*E3797</f>
        <v>0</v>
      </c>
      <c r="G3797" s="1856">
        <v>0</v>
      </c>
      <c r="H3797" s="1880">
        <f>D3797*G3797</f>
        <v>0</v>
      </c>
      <c r="I3797" s="2521">
        <v>0</v>
      </c>
      <c r="J3797" s="1885">
        <f>D3797*I3797</f>
        <v>0</v>
      </c>
      <c r="K3797" s="365"/>
      <c r="L3797" s="254"/>
      <c r="M3797" s="254"/>
      <c r="N3797" s="254"/>
      <c r="O3797" s="254"/>
      <c r="P3797" s="254"/>
      <c r="Q3797" s="254"/>
      <c r="R3797" s="254"/>
      <c r="S3797" s="254"/>
      <c r="T3797" s="254"/>
      <c r="U3797" s="254"/>
      <c r="V3797" s="254"/>
      <c r="W3797" s="254"/>
      <c r="X3797" s="254"/>
      <c r="Y3797" s="254"/>
      <c r="Z3797" s="254"/>
      <c r="AA3797" s="254"/>
      <c r="AB3797" s="254"/>
      <c r="AC3797" s="254"/>
      <c r="AD3797" s="254"/>
      <c r="AE3797" s="254"/>
      <c r="AF3797" s="254"/>
      <c r="AG3797" s="254"/>
      <c r="AH3797" s="254"/>
      <c r="AI3797" s="254"/>
      <c r="AJ3797" s="254"/>
      <c r="AK3797" s="254"/>
      <c r="AL3797" s="254"/>
      <c r="AM3797" s="254"/>
      <c r="AN3797" s="254"/>
      <c r="AO3797" s="254"/>
      <c r="AP3797" s="254"/>
      <c r="AQ3797" s="254"/>
      <c r="AR3797" s="254"/>
      <c r="AS3797" s="254"/>
      <c r="AT3797" s="254"/>
      <c r="AU3797" s="254"/>
      <c r="AV3797" s="254"/>
      <c r="AW3797" s="254"/>
      <c r="AX3797" s="254"/>
      <c r="AY3797" s="254"/>
      <c r="AZ3797" s="254"/>
      <c r="BA3797" s="254"/>
      <c r="BB3797" s="254"/>
      <c r="BC3797" s="254"/>
      <c r="BD3797" s="254"/>
      <c r="BE3797" s="254"/>
      <c r="BF3797" s="254"/>
      <c r="BG3797" s="254"/>
      <c r="BH3797" s="254"/>
      <c r="BI3797" s="254"/>
      <c r="BJ3797" s="254"/>
      <c r="BK3797" s="254"/>
      <c r="BL3797" s="254"/>
      <c r="BM3797" s="254"/>
      <c r="BN3797" s="254"/>
      <c r="BO3797" s="254"/>
      <c r="BP3797" s="254"/>
      <c r="BQ3797" s="254"/>
      <c r="BR3797" s="254"/>
      <c r="BS3797" s="254"/>
      <c r="BT3797" s="254"/>
      <c r="BU3797" s="254"/>
      <c r="BV3797" s="254"/>
      <c r="BW3797" s="254"/>
      <c r="BX3797" s="254"/>
      <c r="BY3797" s="254"/>
      <c r="BZ3797" s="254"/>
      <c r="CA3797" s="254"/>
      <c r="CB3797" s="254"/>
      <c r="CC3797" s="254"/>
      <c r="CD3797" s="254"/>
      <c r="CE3797" s="254"/>
      <c r="CF3797" s="254"/>
      <c r="CG3797" s="254"/>
      <c r="CH3797" s="254"/>
      <c r="CI3797" s="254"/>
      <c r="CJ3797" s="254"/>
      <c r="CK3797" s="254"/>
      <c r="CL3797" s="254"/>
      <c r="CM3797" s="254"/>
      <c r="CN3797" s="254"/>
      <c r="CO3797" s="254"/>
      <c r="CP3797" s="254"/>
      <c r="CQ3797" s="254"/>
      <c r="CR3797" s="254"/>
      <c r="CS3797" s="254"/>
      <c r="CT3797" s="254"/>
      <c r="CU3797" s="254"/>
      <c r="CV3797" s="254"/>
      <c r="CW3797" s="254"/>
      <c r="CX3797" s="254"/>
      <c r="CY3797" s="254"/>
      <c r="CZ3797" s="254"/>
      <c r="DA3797" s="254"/>
      <c r="DB3797" s="254"/>
      <c r="DC3797" s="254"/>
      <c r="DD3797" s="254"/>
      <c r="DE3797" s="254"/>
      <c r="DF3797" s="254"/>
      <c r="DG3797" s="254"/>
      <c r="DH3797" s="254"/>
      <c r="DI3797" s="254"/>
      <c r="DJ3797" s="254"/>
      <c r="DK3797" s="254"/>
      <c r="DL3797" s="254"/>
      <c r="DM3797" s="254"/>
      <c r="DN3797" s="254"/>
      <c r="DO3797" s="254"/>
      <c r="DP3797" s="254"/>
      <c r="DQ3797" s="254"/>
      <c r="DR3797" s="254"/>
      <c r="DS3797" s="254"/>
      <c r="DT3797" s="254"/>
      <c r="DU3797" s="254"/>
      <c r="DV3797" s="254"/>
      <c r="DW3797" s="254"/>
      <c r="DX3797" s="254"/>
      <c r="DY3797" s="254"/>
      <c r="DZ3797" s="254"/>
      <c r="EA3797" s="254"/>
      <c r="EB3797" s="254"/>
      <c r="EC3797" s="254"/>
      <c r="ED3797" s="254"/>
      <c r="EE3797" s="254"/>
      <c r="EF3797" s="254"/>
      <c r="EG3797" s="254"/>
      <c r="EH3797" s="254"/>
      <c r="EI3797" s="254"/>
      <c r="EJ3797" s="254"/>
      <c r="EK3797" s="254"/>
      <c r="EL3797" s="254"/>
      <c r="EM3797" s="254"/>
      <c r="EN3797" s="254"/>
      <c r="EO3797" s="254"/>
      <c r="EP3797" s="254"/>
      <c r="EQ3797" s="254"/>
      <c r="ER3797" s="254"/>
      <c r="ES3797" s="254"/>
      <c r="ET3797" s="254"/>
      <c r="EU3797" s="254"/>
      <c r="EV3797" s="254"/>
      <c r="EW3797" s="254"/>
      <c r="EX3797" s="254"/>
      <c r="EY3797" s="254"/>
      <c r="EZ3797" s="254"/>
      <c r="FA3797" s="254"/>
      <c r="FB3797" s="254"/>
      <c r="FC3797" s="254"/>
      <c r="FD3797" s="254"/>
      <c r="FE3797" s="254"/>
      <c r="FF3797" s="254"/>
      <c r="FG3797" s="254"/>
      <c r="FH3797" s="254"/>
      <c r="FI3797" s="254"/>
      <c r="FJ3797" s="254"/>
      <c r="FK3797" s="254"/>
      <c r="FL3797" s="254"/>
      <c r="FM3797" s="254"/>
      <c r="FN3797" s="254"/>
      <c r="FO3797" s="254"/>
      <c r="FP3797" s="254"/>
      <c r="FQ3797" s="254"/>
      <c r="FR3797" s="254"/>
      <c r="FS3797" s="254"/>
      <c r="FT3797" s="254"/>
      <c r="FU3797" s="254"/>
      <c r="FV3797" s="254"/>
      <c r="FW3797" s="254"/>
      <c r="FX3797" s="254"/>
      <c r="FY3797" s="254"/>
      <c r="FZ3797" s="254"/>
      <c r="GA3797" s="254"/>
      <c r="GB3797" s="254"/>
      <c r="GC3797" s="254"/>
      <c r="GD3797" s="254"/>
      <c r="GE3797" s="254"/>
      <c r="GF3797" s="254"/>
      <c r="GG3797" s="254"/>
      <c r="GH3797" s="254"/>
      <c r="GI3797" s="254"/>
      <c r="GJ3797" s="254"/>
      <c r="GK3797" s="254"/>
      <c r="GL3797" s="254"/>
      <c r="GM3797" s="254"/>
      <c r="GN3797" s="254"/>
      <c r="GO3797" s="254"/>
      <c r="GP3797" s="254"/>
      <c r="GQ3797" s="254"/>
      <c r="GR3797" s="254"/>
      <c r="GS3797" s="254"/>
      <c r="GT3797" s="254"/>
      <c r="GU3797" s="254"/>
      <c r="GV3797" s="254"/>
      <c r="GW3797" s="254"/>
      <c r="GX3797" s="254"/>
      <c r="GY3797" s="254"/>
      <c r="GZ3797" s="254"/>
      <c r="HA3797" s="254"/>
      <c r="HB3797" s="254"/>
      <c r="HC3797" s="254"/>
      <c r="HD3797" s="254"/>
      <c r="HE3797" s="254"/>
      <c r="HF3797" s="254"/>
      <c r="HG3797" s="254"/>
      <c r="HH3797" s="254"/>
      <c r="HI3797" s="254"/>
      <c r="HJ3797" s="254"/>
      <c r="HK3797" s="254"/>
      <c r="HL3797" s="254"/>
      <c r="HM3797" s="254"/>
      <c r="HN3797" s="254"/>
      <c r="HO3797" s="254"/>
      <c r="HP3797" s="254"/>
      <c r="HQ3797" s="254"/>
      <c r="HR3797" s="254"/>
      <c r="HS3797" s="254"/>
      <c r="HT3797" s="254"/>
      <c r="HU3797" s="254"/>
      <c r="HV3797" s="254"/>
      <c r="HW3797" s="254"/>
      <c r="HX3797" s="254"/>
      <c r="HY3797" s="254"/>
      <c r="HZ3797" s="254"/>
      <c r="IA3797" s="254"/>
      <c r="IB3797" s="254"/>
      <c r="IC3797" s="254"/>
      <c r="ID3797" s="254"/>
      <c r="IE3797" s="254"/>
      <c r="IF3797" s="254"/>
      <c r="IG3797" s="254"/>
      <c r="IH3797" s="254"/>
      <c r="II3797" s="254"/>
      <c r="IJ3797" s="254"/>
      <c r="IK3797" s="254"/>
      <c r="IL3797" s="254"/>
      <c r="IM3797" s="254"/>
      <c r="IN3797" s="254"/>
      <c r="IO3797" s="254"/>
      <c r="IP3797" s="254"/>
      <c r="IQ3797" s="254"/>
      <c r="IR3797" s="254"/>
      <c r="IS3797" s="254"/>
      <c r="IT3797" s="254"/>
      <c r="IU3797" s="254"/>
      <c r="IV3797" s="254"/>
      <c r="IW3797" s="254"/>
      <c r="IX3797" s="254"/>
      <c r="IY3797" s="254"/>
    </row>
    <row r="3798" spans="1:259">
      <c r="C3798" s="1842"/>
      <c r="D3798" s="1772"/>
      <c r="E3798" s="2288"/>
      <c r="F3798" s="1849"/>
      <c r="G3798" s="1846"/>
      <c r="H3798" s="1847"/>
      <c r="I3798" s="2288"/>
      <c r="J3798" s="1849"/>
      <c r="K3798" s="1918"/>
      <c r="L3798" s="1918"/>
      <c r="M3798" s="1918"/>
      <c r="N3798" s="1918"/>
      <c r="O3798" s="1918"/>
      <c r="P3798" s="1918"/>
      <c r="Q3798" s="1918"/>
      <c r="R3798" s="1918"/>
      <c r="S3798" s="1918"/>
      <c r="T3798" s="1918"/>
      <c r="U3798" s="1918"/>
      <c r="V3798" s="1918"/>
      <c r="W3798" s="1918"/>
      <c r="X3798" s="1918"/>
      <c r="Y3798" s="1918"/>
      <c r="Z3798" s="1918"/>
      <c r="AA3798" s="1918"/>
      <c r="AB3798" s="1918"/>
      <c r="AC3798" s="1918"/>
      <c r="AD3798" s="1918"/>
      <c r="AE3798" s="1918"/>
      <c r="AF3798" s="1918"/>
      <c r="AG3798" s="1918"/>
      <c r="AH3798" s="1918"/>
      <c r="AI3798" s="1918"/>
      <c r="AJ3798" s="1918"/>
      <c r="AK3798" s="1918"/>
      <c r="AL3798" s="1918"/>
      <c r="AM3798" s="1918"/>
      <c r="AN3798" s="1918"/>
      <c r="AO3798" s="1918"/>
      <c r="AP3798" s="1918"/>
      <c r="AQ3798" s="1918"/>
      <c r="AR3798" s="1918"/>
      <c r="AS3798" s="1918"/>
      <c r="AT3798" s="1918"/>
      <c r="AU3798" s="1918"/>
      <c r="AV3798" s="1918"/>
      <c r="AW3798" s="1918"/>
      <c r="AX3798" s="1918"/>
      <c r="AY3798" s="1918"/>
      <c r="AZ3798" s="1918"/>
      <c r="BA3798" s="1918"/>
      <c r="BB3798" s="1918"/>
      <c r="BC3798" s="1918"/>
      <c r="BD3798" s="1918"/>
      <c r="BE3798" s="1918"/>
      <c r="BF3798" s="1918"/>
      <c r="BG3798" s="1918"/>
      <c r="BH3798" s="1918"/>
      <c r="BI3798" s="1918"/>
      <c r="BJ3798" s="1918"/>
      <c r="BK3798" s="1918"/>
      <c r="BL3798" s="1918"/>
      <c r="BM3798" s="1918"/>
      <c r="BN3798" s="1918"/>
      <c r="BO3798" s="1918"/>
      <c r="BP3798" s="1918"/>
      <c r="BQ3798" s="1918"/>
      <c r="BR3798" s="1918"/>
      <c r="BS3798" s="1918"/>
      <c r="BT3798" s="1918"/>
      <c r="BU3798" s="1918"/>
      <c r="BV3798" s="1918"/>
      <c r="BW3798" s="1918"/>
      <c r="BX3798" s="1918"/>
      <c r="BY3798" s="1918"/>
      <c r="BZ3798" s="1918"/>
      <c r="CA3798" s="1918"/>
      <c r="CB3798" s="1918"/>
      <c r="CC3798" s="1918"/>
      <c r="CD3798" s="1918"/>
      <c r="CE3798" s="1918"/>
      <c r="CF3798" s="1918"/>
      <c r="CG3798" s="1918"/>
      <c r="CH3798" s="1918"/>
      <c r="CI3798" s="1918"/>
      <c r="CJ3798" s="1918"/>
      <c r="CK3798" s="1918"/>
      <c r="CL3798" s="1918"/>
      <c r="CM3798" s="1918"/>
      <c r="CN3798" s="1918"/>
      <c r="CO3798" s="1918"/>
      <c r="CP3798" s="1918"/>
      <c r="CQ3798" s="1918"/>
      <c r="CR3798" s="1918"/>
      <c r="CS3798" s="1918"/>
      <c r="CT3798" s="1918"/>
      <c r="CU3798" s="1918"/>
      <c r="CV3798" s="1918"/>
      <c r="CW3798" s="1918"/>
      <c r="CX3798" s="1918"/>
      <c r="CY3798" s="1918"/>
      <c r="CZ3798" s="1918"/>
      <c r="DA3798" s="1918"/>
      <c r="DB3798" s="1918"/>
      <c r="DC3798" s="1918"/>
      <c r="DD3798" s="1918"/>
      <c r="DE3798" s="1918"/>
      <c r="DF3798" s="1918"/>
      <c r="DG3798" s="1918"/>
      <c r="DH3798" s="1918"/>
      <c r="DI3798" s="1918"/>
      <c r="DJ3798" s="1918"/>
      <c r="DK3798" s="1918"/>
      <c r="DL3798" s="1918"/>
      <c r="DM3798" s="1918"/>
      <c r="DN3798" s="1918"/>
      <c r="DO3798" s="1918"/>
      <c r="DP3798" s="1918"/>
      <c r="DQ3798" s="1918"/>
      <c r="DR3798" s="1918"/>
      <c r="DS3798" s="1918"/>
      <c r="DT3798" s="1918"/>
      <c r="DU3798" s="1918"/>
      <c r="DV3798" s="1918"/>
      <c r="DW3798" s="1918"/>
      <c r="DX3798" s="1918"/>
      <c r="DY3798" s="1918"/>
      <c r="DZ3798" s="1918"/>
      <c r="EA3798" s="1918"/>
      <c r="EB3798" s="1918"/>
      <c r="EC3798" s="1918"/>
      <c r="ED3798" s="1918"/>
      <c r="EE3798" s="1918"/>
      <c r="EF3798" s="1918"/>
      <c r="EG3798" s="1918"/>
      <c r="EH3798" s="1918"/>
      <c r="EI3798" s="1918"/>
      <c r="EJ3798" s="1918"/>
      <c r="EK3798" s="1918"/>
      <c r="EL3798" s="1918"/>
      <c r="EM3798" s="1918"/>
      <c r="EN3798" s="1918"/>
      <c r="EO3798" s="1918"/>
      <c r="EP3798" s="1918"/>
      <c r="EQ3798" s="1918"/>
      <c r="ER3798" s="1918"/>
      <c r="ES3798" s="1918"/>
      <c r="ET3798" s="1918"/>
      <c r="EU3798" s="1918"/>
      <c r="EV3798" s="1918"/>
      <c r="EW3798" s="1918"/>
      <c r="EX3798" s="1918"/>
      <c r="EY3798" s="1918"/>
      <c r="EZ3798" s="1918"/>
      <c r="FA3798" s="1918"/>
      <c r="FB3798" s="1918"/>
      <c r="FC3798" s="1918"/>
      <c r="FD3798" s="1918"/>
      <c r="FE3798" s="1918"/>
      <c r="FF3798" s="1918"/>
      <c r="FG3798" s="1918"/>
      <c r="FH3798" s="1918"/>
      <c r="FI3798" s="1918"/>
      <c r="FJ3798" s="1918"/>
      <c r="FK3798" s="1918"/>
      <c r="FL3798" s="1918"/>
      <c r="FM3798" s="1918"/>
      <c r="FN3798" s="1918"/>
      <c r="FO3798" s="1918"/>
      <c r="FP3798" s="1918"/>
      <c r="FQ3798" s="1918"/>
      <c r="FR3798" s="1918"/>
      <c r="FS3798" s="1918"/>
      <c r="FT3798" s="1918"/>
      <c r="FU3798" s="1918"/>
      <c r="FV3798" s="1918"/>
      <c r="FW3798" s="1918"/>
      <c r="FX3798" s="1918"/>
      <c r="FY3798" s="1918"/>
      <c r="FZ3798" s="1918"/>
      <c r="GA3798" s="1918"/>
      <c r="GB3798" s="1918"/>
      <c r="GC3798" s="1918"/>
      <c r="GD3798" s="1918"/>
      <c r="GE3798" s="1918"/>
      <c r="GF3798" s="1918"/>
      <c r="GG3798" s="1918"/>
      <c r="GH3798" s="1918"/>
      <c r="GI3798" s="1918"/>
      <c r="GJ3798" s="1918"/>
      <c r="GK3798" s="1918"/>
      <c r="GL3798" s="1918"/>
      <c r="GM3798" s="1918"/>
      <c r="GN3798" s="1918"/>
      <c r="GO3798" s="1918"/>
      <c r="GP3798" s="1918"/>
      <c r="GQ3798" s="1918"/>
      <c r="GR3798" s="1918"/>
      <c r="GS3798" s="1918"/>
      <c r="GT3798" s="1918"/>
      <c r="GU3798" s="1918"/>
      <c r="GV3798" s="1918"/>
      <c r="GW3798" s="1918"/>
      <c r="GX3798" s="1918"/>
      <c r="GY3798" s="1918"/>
      <c r="GZ3798" s="1918"/>
      <c r="HA3798" s="1918"/>
      <c r="HB3798" s="1918"/>
      <c r="HC3798" s="1918"/>
      <c r="HD3798" s="1918"/>
      <c r="HE3798" s="1918"/>
      <c r="HF3798" s="1918"/>
      <c r="HG3798" s="1918"/>
      <c r="HH3798" s="1918"/>
      <c r="HI3798" s="1918"/>
      <c r="HJ3798" s="1918"/>
      <c r="HK3798" s="1918"/>
      <c r="HL3798" s="1918"/>
      <c r="HM3798" s="1918"/>
      <c r="HN3798" s="1918"/>
      <c r="HO3798" s="1918"/>
      <c r="HP3798" s="1918"/>
      <c r="HQ3798" s="1918"/>
      <c r="HR3798" s="1918"/>
      <c r="HS3798" s="1918"/>
      <c r="HT3798" s="1918"/>
      <c r="HU3798" s="1918"/>
      <c r="HV3798" s="1918"/>
      <c r="HW3798" s="1918"/>
      <c r="HX3798" s="1918"/>
      <c r="HY3798" s="1918"/>
      <c r="HZ3798" s="1918"/>
      <c r="IA3798" s="1918"/>
      <c r="IB3798" s="1918"/>
      <c r="IC3798" s="1918"/>
      <c r="ID3798" s="1918"/>
      <c r="IE3798" s="1918"/>
      <c r="IF3798" s="1918"/>
      <c r="IG3798" s="1918"/>
      <c r="IH3798" s="1918"/>
      <c r="II3798" s="1918"/>
      <c r="IJ3798" s="1918"/>
      <c r="IK3798" s="1918"/>
      <c r="IL3798" s="1918"/>
      <c r="IM3798" s="1918"/>
      <c r="IN3798" s="1918"/>
      <c r="IO3798" s="1918"/>
      <c r="IP3798" s="1918"/>
      <c r="IQ3798" s="1918"/>
      <c r="IR3798" s="1918"/>
      <c r="IS3798" s="1918"/>
      <c r="IT3798" s="1918"/>
    </row>
    <row r="3799" spans="1:259" ht="145.5" customHeight="1">
      <c r="A3799" s="2271" t="s">
        <v>1703</v>
      </c>
      <c r="B3799" s="1820" t="s">
        <v>3994</v>
      </c>
      <c r="C3799" s="1846" t="s">
        <v>26</v>
      </c>
      <c r="D3799" s="2366"/>
      <c r="E3799" s="2288">
        <v>6550</v>
      </c>
      <c r="F3799" s="1849">
        <f>D3799*E3799</f>
        <v>0</v>
      </c>
      <c r="G3799" s="1846">
        <v>0</v>
      </c>
      <c r="H3799" s="1847">
        <f>F3799*G3799</f>
        <v>0</v>
      </c>
      <c r="I3799" s="2288">
        <v>0</v>
      </c>
      <c r="J3799" s="1849">
        <f>H3799*I3799</f>
        <v>0</v>
      </c>
    </row>
    <row r="3800" spans="1:259">
      <c r="A3800" s="2271"/>
      <c r="C3800" s="1846"/>
      <c r="D3800" s="2366"/>
      <c r="E3800" s="2288"/>
      <c r="F3800" s="1849"/>
      <c r="G3800" s="1846"/>
      <c r="H3800" s="1847"/>
      <c r="I3800" s="2288"/>
      <c r="J3800" s="1849"/>
    </row>
    <row r="3801" spans="1:259" ht="41.25">
      <c r="A3801" s="2271" t="s">
        <v>1705</v>
      </c>
      <c r="B3801" s="1820" t="s">
        <v>3995</v>
      </c>
      <c r="C3801" s="1846"/>
      <c r="D3801" s="2366"/>
      <c r="E3801" s="2288"/>
      <c r="F3801" s="1849"/>
      <c r="G3801" s="1846"/>
      <c r="H3801" s="1847"/>
      <c r="I3801" s="2288"/>
      <c r="J3801" s="1849"/>
    </row>
    <row r="3802" spans="1:259" ht="144.75" customHeight="1">
      <c r="A3802" s="2271"/>
      <c r="B3802" s="1820" t="s">
        <v>3996</v>
      </c>
      <c r="C3802" s="1846"/>
      <c r="D3802" s="2366"/>
      <c r="E3802" s="2288"/>
      <c r="F3802" s="1849"/>
      <c r="G3802" s="1846"/>
      <c r="H3802" s="1847"/>
      <c r="I3802" s="2288"/>
      <c r="J3802" s="1849"/>
    </row>
    <row r="3803" spans="1:259" ht="57">
      <c r="A3803" s="2271"/>
      <c r="B3803" s="1820" t="s">
        <v>3997</v>
      </c>
      <c r="C3803" s="1846"/>
      <c r="D3803" s="2366"/>
      <c r="E3803" s="2288"/>
      <c r="F3803" s="1849"/>
      <c r="G3803" s="1846"/>
      <c r="H3803" s="1847"/>
      <c r="I3803" s="2288"/>
      <c r="J3803" s="1849"/>
    </row>
    <row r="3804" spans="1:259" ht="42.75">
      <c r="A3804" s="2271"/>
      <c r="B3804" s="1820" t="s">
        <v>3998</v>
      </c>
      <c r="C3804" s="1846"/>
      <c r="D3804" s="2366"/>
      <c r="E3804" s="2288"/>
      <c r="F3804" s="1849"/>
      <c r="G3804" s="1846"/>
      <c r="H3804" s="1847"/>
      <c r="I3804" s="2288"/>
      <c r="J3804" s="1849"/>
    </row>
    <row r="3805" spans="1:259">
      <c r="A3805" s="2271"/>
      <c r="B3805" s="1820" t="s">
        <v>3999</v>
      </c>
      <c r="C3805" s="1846" t="s">
        <v>23</v>
      </c>
      <c r="D3805" s="2366"/>
      <c r="E3805" s="2288">
        <v>230</v>
      </c>
      <c r="F3805" s="1849">
        <f t="shared" ref="F3805" si="22">D3805*E3805</f>
        <v>0</v>
      </c>
      <c r="G3805" s="1846">
        <v>0</v>
      </c>
      <c r="H3805" s="1847">
        <f>F3805*G3805</f>
        <v>0</v>
      </c>
      <c r="I3805" s="2288">
        <v>0</v>
      </c>
      <c r="J3805" s="1849">
        <f>H3805*I3805</f>
        <v>0</v>
      </c>
    </row>
    <row r="3806" spans="1:259">
      <c r="A3806" s="2271"/>
      <c r="C3806" s="1846"/>
      <c r="D3806" s="2174"/>
      <c r="E3806" s="2288"/>
      <c r="F3806" s="1849"/>
      <c r="G3806" s="1846"/>
      <c r="H3806" s="1847"/>
      <c r="I3806" s="2288"/>
      <c r="J3806" s="1849"/>
    </row>
    <row r="3807" spans="1:259" ht="57">
      <c r="A3807" s="2271" t="s">
        <v>1707</v>
      </c>
      <c r="B3807" s="1820" t="s">
        <v>4000</v>
      </c>
      <c r="C3807" s="1846" t="s">
        <v>26</v>
      </c>
      <c r="D3807" s="2174"/>
      <c r="E3807" s="2288">
        <f>E3799*0.2</f>
        <v>1310</v>
      </c>
      <c r="F3807" s="1849">
        <f>D3807*E3807</f>
        <v>0</v>
      </c>
      <c r="G3807" s="1846">
        <v>0</v>
      </c>
      <c r="H3807" s="1847">
        <f>F3807*G3807</f>
        <v>0</v>
      </c>
      <c r="I3807" s="2288">
        <v>0</v>
      </c>
      <c r="J3807" s="1849">
        <f>H3807*I3807</f>
        <v>0</v>
      </c>
    </row>
    <row r="3808" spans="1:259">
      <c r="A3808" s="2565"/>
      <c r="C3808" s="1846"/>
      <c r="D3808" s="2175"/>
      <c r="E3808" s="2288"/>
      <c r="F3808" s="1849"/>
      <c r="G3808" s="1846"/>
      <c r="H3808" s="1847"/>
      <c r="I3808" s="2288"/>
      <c r="J3808" s="1849"/>
    </row>
    <row r="3809" spans="1:247" ht="54.75" customHeight="1">
      <c r="A3809" s="2271" t="s">
        <v>2156</v>
      </c>
      <c r="B3809" s="1820" t="s">
        <v>4001</v>
      </c>
      <c r="C3809" s="1897"/>
      <c r="D3809" s="2595"/>
      <c r="E3809" s="2288"/>
      <c r="F3809" s="1849"/>
      <c r="G3809" s="1846"/>
      <c r="H3809" s="1847"/>
      <c r="I3809" s="2288"/>
      <c r="J3809" s="1849"/>
    </row>
    <row r="3810" spans="1:247" ht="15">
      <c r="A3810" s="2551"/>
      <c r="B3810" s="1077" t="s">
        <v>4002</v>
      </c>
      <c r="C3810" s="1846" t="s">
        <v>30</v>
      </c>
      <c r="D3810" s="2174"/>
      <c r="E3810" s="2288">
        <v>6</v>
      </c>
      <c r="F3810" s="1849">
        <f>D3810*E3810</f>
        <v>0</v>
      </c>
      <c r="G3810" s="1846">
        <v>0</v>
      </c>
      <c r="H3810" s="1847">
        <f>F3810*G3810</f>
        <v>0</v>
      </c>
      <c r="I3810" s="2288">
        <v>0</v>
      </c>
      <c r="J3810" s="1849">
        <f>H3810*I3810</f>
        <v>0</v>
      </c>
    </row>
    <row r="3811" spans="1:247">
      <c r="C3811" s="1846"/>
      <c r="D3811" s="2473"/>
      <c r="E3811" s="2288"/>
      <c r="F3811" s="1849"/>
      <c r="G3811" s="1846"/>
      <c r="H3811" s="1847"/>
      <c r="I3811" s="2288"/>
      <c r="J3811" s="1849"/>
    </row>
    <row r="3812" spans="1:247" s="433" customFormat="1" ht="38.25">
      <c r="A3812" s="338" t="s">
        <v>2157</v>
      </c>
      <c r="B3812" s="276" t="s">
        <v>3001</v>
      </c>
      <c r="C3812" s="1846"/>
      <c r="D3812" s="2174"/>
      <c r="E3812" s="2288"/>
      <c r="F3812" s="1849"/>
      <c r="G3812" s="1846"/>
      <c r="H3812" s="1847"/>
      <c r="I3812" s="2288"/>
      <c r="J3812" s="1849"/>
      <c r="K3812" s="328"/>
      <c r="L3812" s="365"/>
      <c r="M3812" s="328"/>
      <c r="N3812" s="365"/>
      <c r="O3812" s="328"/>
      <c r="P3812" s="365"/>
      <c r="Q3812" s="328"/>
      <c r="R3812" s="365"/>
    </row>
    <row r="3813" spans="1:247" s="433" customFormat="1" ht="38.25">
      <c r="A3813" s="338"/>
      <c r="B3813" s="276" t="s">
        <v>1749</v>
      </c>
      <c r="C3813" s="1846" t="s">
        <v>32</v>
      </c>
      <c r="D3813" s="2174"/>
      <c r="E3813" s="2288">
        <v>24</v>
      </c>
      <c r="F3813" s="1849">
        <f>D3813*E3813</f>
        <v>0</v>
      </c>
      <c r="G3813" s="1846">
        <v>0</v>
      </c>
      <c r="H3813" s="1847">
        <f>D3813*G3813</f>
        <v>0</v>
      </c>
      <c r="I3813" s="2288">
        <v>0</v>
      </c>
      <c r="J3813" s="1849">
        <f>D3813*I3813</f>
        <v>0</v>
      </c>
      <c r="K3813" s="328"/>
      <c r="L3813" s="365"/>
      <c r="M3813" s="328"/>
      <c r="N3813" s="365"/>
      <c r="O3813" s="328"/>
      <c r="P3813" s="365"/>
      <c r="Q3813" s="328"/>
      <c r="R3813" s="365"/>
    </row>
    <row r="3814" spans="1:247" s="433" customFormat="1">
      <c r="A3814" s="338"/>
      <c r="B3814" s="276"/>
      <c r="C3814" s="1846"/>
      <c r="D3814" s="2174"/>
      <c r="E3814" s="2288"/>
      <c r="F3814" s="1849"/>
      <c r="G3814" s="1846"/>
      <c r="H3814" s="1847"/>
      <c r="I3814" s="2288"/>
      <c r="J3814" s="1849"/>
      <c r="K3814" s="328"/>
      <c r="L3814" s="365"/>
      <c r="M3814" s="328"/>
      <c r="N3814" s="365"/>
      <c r="O3814" s="328"/>
      <c r="P3814" s="365"/>
      <c r="Q3814" s="328"/>
      <c r="R3814" s="365"/>
    </row>
    <row r="3815" spans="1:247" s="433" customFormat="1" ht="25.5">
      <c r="A3815" s="338" t="s">
        <v>2159</v>
      </c>
      <c r="B3815" s="276" t="s">
        <v>3292</v>
      </c>
      <c r="C3815" s="1846" t="s">
        <v>30</v>
      </c>
      <c r="D3815" s="2174"/>
      <c r="E3815" s="2288">
        <v>26</v>
      </c>
      <c r="F3815" s="1849">
        <f>D3815*E3815</f>
        <v>0</v>
      </c>
      <c r="G3815" s="1846">
        <v>0</v>
      </c>
      <c r="H3815" s="1847">
        <f>D3815*G3815</f>
        <v>0</v>
      </c>
      <c r="I3815" s="2288">
        <v>0</v>
      </c>
      <c r="J3815" s="1849">
        <f>D3815*I3815</f>
        <v>0</v>
      </c>
      <c r="K3815" s="328"/>
      <c r="L3815" s="365"/>
      <c r="M3815" s="328"/>
      <c r="N3815" s="365"/>
      <c r="O3815" s="328"/>
      <c r="P3815" s="365"/>
      <c r="Q3815" s="328"/>
      <c r="R3815" s="365"/>
    </row>
    <row r="3816" spans="1:247">
      <c r="A3816" s="2565"/>
      <c r="C3816" s="1897"/>
      <c r="D3816" s="2595"/>
      <c r="E3816" s="2288"/>
      <c r="F3816" s="1849"/>
      <c r="G3816" s="1846"/>
      <c r="H3816" s="1847"/>
      <c r="I3816" s="2288"/>
      <c r="J3816" s="1849"/>
    </row>
    <row r="3817" spans="1:247" s="1836" customFormat="1">
      <c r="A3817" s="1812" t="s">
        <v>2518</v>
      </c>
      <c r="B3817" s="1831" t="s">
        <v>4003</v>
      </c>
      <c r="C3817" s="1842" t="s">
        <v>1313</v>
      </c>
      <c r="D3817" s="2366"/>
      <c r="E3817" s="2288">
        <v>2</v>
      </c>
      <c r="F3817" s="1849">
        <f>D3817*E3817</f>
        <v>0</v>
      </c>
      <c r="G3817" s="1846">
        <v>0</v>
      </c>
      <c r="H3817" s="1847">
        <f>D3817*G3817</f>
        <v>0</v>
      </c>
      <c r="I3817" s="2288">
        <v>0</v>
      </c>
      <c r="J3817" s="1849">
        <f>D3817*I3817</f>
        <v>0</v>
      </c>
      <c r="K3817" s="1870"/>
      <c r="L3817" s="1880"/>
    </row>
    <row r="3818" spans="1:247" s="1836" customFormat="1">
      <c r="A3818" s="1812"/>
      <c r="B3818" s="1831"/>
      <c r="C3818" s="1842"/>
      <c r="D3818" s="2366"/>
      <c r="E3818" s="2288"/>
      <c r="F3818" s="1849"/>
      <c r="G3818" s="1846"/>
      <c r="H3818" s="1847"/>
      <c r="I3818" s="2288"/>
      <c r="J3818" s="1849"/>
      <c r="K3818" s="1870"/>
      <c r="L3818" s="1880"/>
    </row>
    <row r="3819" spans="1:247" ht="30" customHeight="1">
      <c r="A3819" s="1812" t="s">
        <v>2519</v>
      </c>
      <c r="B3819" s="1820" t="s">
        <v>4004</v>
      </c>
      <c r="C3819" s="1846" t="s">
        <v>1313</v>
      </c>
      <c r="D3819" s="2174"/>
      <c r="E3819" s="2288">
        <v>2</v>
      </c>
      <c r="F3819" s="1849">
        <f>E3819*D3819</f>
        <v>0</v>
      </c>
      <c r="G3819" s="1846">
        <v>0</v>
      </c>
      <c r="H3819" s="1847">
        <f>D3819*G3819</f>
        <v>0</v>
      </c>
      <c r="I3819" s="2288">
        <v>0</v>
      </c>
      <c r="J3819" s="1849">
        <f>D3819*I3819</f>
        <v>0</v>
      </c>
      <c r="K3819" s="1884"/>
      <c r="L3819" s="1884"/>
      <c r="M3819" s="1884"/>
      <c r="N3819" s="1884"/>
      <c r="O3819" s="1884"/>
      <c r="P3819" s="1884"/>
      <c r="Q3819" s="1884"/>
      <c r="R3819" s="1884"/>
      <c r="S3819" s="1884"/>
      <c r="T3819" s="1884"/>
      <c r="U3819" s="1884"/>
      <c r="V3819" s="1884"/>
      <c r="W3819" s="1884"/>
      <c r="X3819" s="1884"/>
      <c r="Y3819" s="1884"/>
      <c r="Z3819" s="1884"/>
      <c r="AA3819" s="1884"/>
      <c r="AB3819" s="1884"/>
      <c r="AC3819" s="1884"/>
      <c r="AD3819" s="1884"/>
      <c r="AE3819" s="1884"/>
      <c r="AF3819" s="1884"/>
      <c r="AG3819" s="1884"/>
      <c r="AH3819" s="1884"/>
      <c r="AI3819" s="1884"/>
      <c r="AJ3819" s="1884"/>
      <c r="AK3819" s="1884"/>
      <c r="AL3819" s="1884"/>
      <c r="AM3819" s="1884"/>
      <c r="AN3819" s="1884"/>
      <c r="AO3819" s="1884"/>
      <c r="AP3819" s="1884"/>
      <c r="AQ3819" s="1884"/>
      <c r="AR3819" s="1884"/>
      <c r="AS3819" s="1884"/>
      <c r="AT3819" s="1884"/>
      <c r="AU3819" s="1884"/>
      <c r="AV3819" s="1884"/>
      <c r="AW3819" s="1884"/>
      <c r="AX3819" s="1884"/>
      <c r="AY3819" s="1884"/>
      <c r="AZ3819" s="1884"/>
      <c r="BA3819" s="1884"/>
      <c r="BB3819" s="1884"/>
      <c r="BC3819" s="1884"/>
      <c r="BD3819" s="1884"/>
      <c r="BE3819" s="1884"/>
      <c r="BF3819" s="1884"/>
      <c r="BG3819" s="1884"/>
      <c r="BH3819" s="1884"/>
      <c r="BI3819" s="1884"/>
      <c r="BJ3819" s="1884"/>
      <c r="BK3819" s="1884"/>
      <c r="BL3819" s="1884"/>
      <c r="BM3819" s="1884"/>
      <c r="BN3819" s="1884"/>
      <c r="BO3819" s="1884"/>
      <c r="BP3819" s="1884"/>
      <c r="BQ3819" s="1884"/>
      <c r="BR3819" s="1884"/>
      <c r="BS3819" s="1884"/>
      <c r="BT3819" s="1884"/>
      <c r="BU3819" s="1884"/>
      <c r="BV3819" s="1884"/>
      <c r="BW3819" s="1884"/>
      <c r="BX3819" s="1884"/>
      <c r="BY3819" s="1884"/>
      <c r="BZ3819" s="1884"/>
      <c r="CA3819" s="1884"/>
      <c r="CB3819" s="1884"/>
      <c r="CC3819" s="1884"/>
      <c r="CD3819" s="1884"/>
      <c r="CE3819" s="1884"/>
      <c r="CF3819" s="1884"/>
      <c r="CG3819" s="1884"/>
      <c r="CH3819" s="1884"/>
      <c r="CI3819" s="1884"/>
      <c r="CJ3819" s="1884"/>
      <c r="CK3819" s="1884"/>
      <c r="CL3819" s="1884"/>
      <c r="CM3819" s="1884"/>
      <c r="CN3819" s="1884"/>
      <c r="CO3819" s="1884"/>
      <c r="CP3819" s="1884"/>
      <c r="CQ3819" s="1884"/>
      <c r="CR3819" s="1884"/>
      <c r="CS3819" s="1884"/>
      <c r="CT3819" s="1884"/>
      <c r="CU3819" s="1884"/>
      <c r="CV3819" s="1884"/>
      <c r="CW3819" s="1884"/>
      <c r="CX3819" s="1884"/>
      <c r="CY3819" s="1884"/>
      <c r="CZ3819" s="1884"/>
      <c r="DA3819" s="1884"/>
      <c r="DB3819" s="1884"/>
      <c r="DC3819" s="1884"/>
      <c r="DD3819" s="1884"/>
      <c r="DE3819" s="1884"/>
      <c r="DF3819" s="1884"/>
      <c r="DG3819" s="1884"/>
      <c r="DH3819" s="1884"/>
      <c r="DI3819" s="1884"/>
      <c r="DJ3819" s="1884"/>
      <c r="DK3819" s="1884"/>
      <c r="DL3819" s="1884"/>
      <c r="DM3819" s="1884"/>
      <c r="DN3819" s="1884"/>
      <c r="DO3819" s="1884"/>
      <c r="DP3819" s="1884"/>
      <c r="DQ3819" s="1884"/>
      <c r="DR3819" s="1884"/>
      <c r="DS3819" s="1884"/>
      <c r="DT3819" s="1884"/>
      <c r="DU3819" s="1884"/>
      <c r="DV3819" s="1884"/>
      <c r="DW3819" s="1884"/>
      <c r="DX3819" s="1884"/>
      <c r="DY3819" s="1884"/>
      <c r="DZ3819" s="1884"/>
      <c r="EA3819" s="1884"/>
      <c r="EB3819" s="1884"/>
      <c r="EC3819" s="1884"/>
      <c r="ED3819" s="1884"/>
      <c r="EE3819" s="1884"/>
      <c r="EF3819" s="1884"/>
      <c r="EG3819" s="1884"/>
      <c r="EH3819" s="1884"/>
      <c r="EI3819" s="1884"/>
      <c r="EJ3819" s="1884"/>
      <c r="EK3819" s="1884"/>
      <c r="EL3819" s="1884"/>
      <c r="EM3819" s="1884"/>
      <c r="EN3819" s="1884"/>
      <c r="EO3819" s="1884"/>
      <c r="EP3819" s="1884"/>
      <c r="EQ3819" s="1884"/>
      <c r="ER3819" s="1884"/>
      <c r="ES3819" s="1884"/>
      <c r="ET3819" s="1884"/>
      <c r="EU3819" s="1884"/>
      <c r="EV3819" s="1884"/>
      <c r="EW3819" s="1884"/>
      <c r="EX3819" s="1884"/>
      <c r="EY3819" s="1884"/>
      <c r="EZ3819" s="1884"/>
      <c r="FA3819" s="1884"/>
      <c r="FB3819" s="1884"/>
      <c r="FC3819" s="1884"/>
      <c r="FD3819" s="1884"/>
      <c r="FE3819" s="1884"/>
      <c r="FF3819" s="1884"/>
      <c r="FG3819" s="1884"/>
      <c r="FH3819" s="1884"/>
      <c r="FI3819" s="1884"/>
      <c r="FJ3819" s="1884"/>
      <c r="FK3819" s="1884"/>
      <c r="FL3819" s="1884"/>
      <c r="FM3819" s="1884"/>
      <c r="FN3819" s="1884"/>
      <c r="FO3819" s="1884"/>
      <c r="FP3819" s="1884"/>
      <c r="FQ3819" s="1884"/>
      <c r="FR3819" s="1884"/>
      <c r="FS3819" s="1884"/>
      <c r="FT3819" s="1884"/>
      <c r="FU3819" s="1884"/>
      <c r="FV3819" s="1884"/>
      <c r="FW3819" s="1884"/>
      <c r="FX3819" s="1884"/>
      <c r="FY3819" s="1884"/>
      <c r="FZ3819" s="1884"/>
      <c r="GA3819" s="1884"/>
      <c r="GB3819" s="1884"/>
      <c r="GC3819" s="1884"/>
      <c r="GD3819" s="1884"/>
      <c r="GE3819" s="1884"/>
      <c r="GF3819" s="1884"/>
      <c r="GG3819" s="1884"/>
      <c r="GH3819" s="1884"/>
      <c r="GI3819" s="1884"/>
      <c r="GJ3819" s="1884"/>
      <c r="GK3819" s="1884"/>
      <c r="GL3819" s="1884"/>
      <c r="GM3819" s="1884"/>
      <c r="GN3819" s="1884"/>
      <c r="GO3819" s="1884"/>
      <c r="GP3819" s="1884"/>
      <c r="GQ3819" s="1884"/>
      <c r="GR3819" s="1884"/>
      <c r="GS3819" s="1884"/>
      <c r="GT3819" s="1884"/>
      <c r="GU3819" s="1884"/>
      <c r="GV3819" s="1884"/>
      <c r="GW3819" s="1884"/>
      <c r="GX3819" s="1884"/>
      <c r="GY3819" s="1884"/>
      <c r="GZ3819" s="1884"/>
      <c r="HA3819" s="1884"/>
      <c r="HB3819" s="1884"/>
      <c r="HC3819" s="1884"/>
      <c r="HD3819" s="1884"/>
      <c r="HE3819" s="1884"/>
      <c r="HF3819" s="1884"/>
      <c r="HG3819" s="1884"/>
      <c r="HH3819" s="1884"/>
      <c r="HI3819" s="1884"/>
      <c r="HJ3819" s="1884"/>
      <c r="HK3819" s="1884"/>
      <c r="HL3819" s="1884"/>
      <c r="HM3819" s="1884"/>
      <c r="HN3819" s="1884"/>
      <c r="HO3819" s="1884"/>
      <c r="HP3819" s="1884"/>
      <c r="HQ3819" s="1884"/>
      <c r="HR3819" s="1884"/>
      <c r="HS3819" s="1884"/>
      <c r="HT3819" s="1884"/>
      <c r="HU3819" s="1884"/>
      <c r="HV3819" s="1884"/>
      <c r="HW3819" s="1884"/>
      <c r="HX3819" s="1884"/>
      <c r="HY3819" s="1884"/>
      <c r="HZ3819" s="1884"/>
      <c r="IA3819" s="1884"/>
      <c r="IB3819" s="1884"/>
      <c r="IC3819" s="1884"/>
      <c r="ID3819" s="1884"/>
      <c r="IE3819" s="1884"/>
      <c r="IF3819" s="1884"/>
      <c r="IG3819" s="1884"/>
      <c r="IH3819" s="1884"/>
      <c r="II3819" s="1884"/>
      <c r="IJ3819" s="1884"/>
      <c r="IK3819" s="1884"/>
      <c r="IL3819" s="1884"/>
      <c r="IM3819" s="1884"/>
    </row>
    <row r="3820" spans="1:247">
      <c r="E3820" s="2288"/>
      <c r="F3820" s="1849"/>
      <c r="G3820" s="1846"/>
      <c r="H3820" s="1847"/>
      <c r="I3820" s="2288"/>
      <c r="J3820" s="1849"/>
    </row>
    <row r="3821" spans="1:247" s="181" customFormat="1">
      <c r="A3821" s="2438"/>
      <c r="B3821" s="2569" t="str">
        <f>B3772</f>
        <v>MEHANSKI ODVOD DIMA IN TOPLOTE (Objekt)</v>
      </c>
      <c r="C3821" s="2256"/>
      <c r="D3821" s="2536" t="s">
        <v>1322</v>
      </c>
      <c r="E3821" s="2256"/>
      <c r="F3821" s="2257">
        <f>SUM(F3774:F3820)</f>
        <v>0</v>
      </c>
      <c r="G3821" s="2256"/>
      <c r="H3821" s="2257">
        <f>SUM(H2220:H3820)</f>
        <v>0</v>
      </c>
      <c r="I3821" s="2256"/>
      <c r="J3821" s="2257">
        <f>SUM(J2220:J3820)</f>
        <v>0</v>
      </c>
    </row>
    <row r="3822" spans="1:247" s="1884" customFormat="1">
      <c r="A3822" s="1812"/>
      <c r="B3822" s="1820"/>
      <c r="C3822" s="1156"/>
      <c r="D3822" s="2362"/>
      <c r="E3822" s="2219"/>
      <c r="F3822" s="2229"/>
      <c r="G3822" s="1156"/>
      <c r="H3822" s="2183"/>
      <c r="I3822" s="2219"/>
      <c r="J3822" s="2229"/>
      <c r="L3822" s="1156"/>
    </row>
    <row r="3823" spans="1:247" s="1884" customFormat="1">
      <c r="A3823" s="1812"/>
      <c r="B3823" s="1820"/>
      <c r="C3823" s="1156"/>
      <c r="D3823" s="2362"/>
      <c r="E3823" s="2288"/>
      <c r="F3823" s="1849"/>
      <c r="G3823" s="1846"/>
      <c r="H3823" s="1847"/>
      <c r="I3823" s="2288"/>
      <c r="J3823" s="1849"/>
      <c r="L3823" s="1156"/>
    </row>
    <row r="3824" spans="1:247" s="1884" customFormat="1">
      <c r="A3824" s="1812" t="s">
        <v>1218</v>
      </c>
      <c r="B3824" s="1813" t="s">
        <v>4005</v>
      </c>
      <c r="C3824" s="1156"/>
      <c r="D3824" s="2362"/>
      <c r="E3824" s="2288"/>
      <c r="F3824" s="1849"/>
      <c r="G3824" s="1846"/>
      <c r="H3824" s="1847"/>
      <c r="I3824" s="2288"/>
      <c r="J3824" s="1849"/>
      <c r="L3824" s="1156"/>
    </row>
    <row r="3825" spans="1:251" s="1884" customFormat="1">
      <c r="A3825" s="1812"/>
      <c r="B3825" s="1820"/>
      <c r="C3825" s="1156"/>
      <c r="D3825" s="2362"/>
      <c r="E3825" s="2288"/>
      <c r="F3825" s="1849"/>
      <c r="G3825" s="1846"/>
      <c r="H3825" s="1847"/>
      <c r="I3825" s="2288"/>
      <c r="J3825" s="1849"/>
      <c r="L3825" s="1156"/>
    </row>
    <row r="3826" spans="1:251" s="1918" customFormat="1" ht="25.5">
      <c r="A3826" s="2302" t="s">
        <v>2533</v>
      </c>
      <c r="B3826" s="1831" t="s">
        <v>3450</v>
      </c>
      <c r="C3826" s="1842"/>
      <c r="D3826" s="2366"/>
      <c r="E3826" s="2288"/>
      <c r="F3826" s="1849"/>
      <c r="G3826" s="1846"/>
      <c r="H3826" s="1847"/>
      <c r="I3826" s="2288"/>
      <c r="J3826" s="1849"/>
      <c r="L3826" s="1842"/>
    </row>
    <row r="3827" spans="1:251" s="1918" customFormat="1">
      <c r="A3827" s="2302"/>
      <c r="B3827" s="1831" t="s">
        <v>4006</v>
      </c>
      <c r="C3827" s="1842"/>
      <c r="D3827" s="2366"/>
      <c r="E3827" s="2288"/>
      <c r="F3827" s="1849"/>
      <c r="G3827" s="1846"/>
      <c r="H3827" s="1847"/>
      <c r="I3827" s="2288"/>
      <c r="J3827" s="1849"/>
      <c r="L3827" s="1842"/>
    </row>
    <row r="3828" spans="1:251" s="1918" customFormat="1">
      <c r="A3828" s="2302"/>
      <c r="B3828" s="1831" t="s">
        <v>4007</v>
      </c>
      <c r="C3828" s="1842"/>
      <c r="D3828" s="2366"/>
      <c r="E3828" s="2288"/>
      <c r="F3828" s="1849"/>
      <c r="G3828" s="1846"/>
      <c r="H3828" s="1847"/>
      <c r="I3828" s="2288"/>
      <c r="J3828" s="1849"/>
      <c r="L3828" s="1842"/>
    </row>
    <row r="3829" spans="1:251" s="1918" customFormat="1">
      <c r="A3829" s="2302"/>
      <c r="B3829" s="1831" t="s">
        <v>4008</v>
      </c>
      <c r="C3829" s="1842"/>
      <c r="D3829" s="2366"/>
      <c r="E3829" s="2288"/>
      <c r="F3829" s="1849"/>
      <c r="G3829" s="1846"/>
      <c r="H3829" s="1847"/>
      <c r="I3829" s="2288"/>
      <c r="J3829" s="1849"/>
      <c r="K3829" s="1836"/>
      <c r="L3829" s="1842"/>
      <c r="M3829" s="1836"/>
      <c r="N3829" s="1836"/>
      <c r="O3829" s="1836"/>
      <c r="P3829" s="1836"/>
      <c r="Q3829" s="1836"/>
      <c r="R3829" s="1836"/>
      <c r="S3829" s="1836"/>
      <c r="T3829" s="1836"/>
      <c r="U3829" s="1836"/>
      <c r="V3829" s="1836"/>
      <c r="W3829" s="1836"/>
      <c r="X3829" s="1836"/>
      <c r="Y3829" s="1836"/>
      <c r="Z3829" s="1836"/>
      <c r="AA3829" s="1836"/>
      <c r="AB3829" s="1836"/>
      <c r="AC3829" s="1836"/>
      <c r="AD3829" s="1836"/>
      <c r="AE3829" s="1836"/>
      <c r="AF3829" s="1836"/>
      <c r="AG3829" s="1836"/>
      <c r="AH3829" s="1836"/>
      <c r="AI3829" s="1836"/>
      <c r="AJ3829" s="1836"/>
      <c r="AK3829" s="1836"/>
      <c r="AL3829" s="1836"/>
      <c r="AM3829" s="1836"/>
      <c r="AN3829" s="1836"/>
      <c r="AO3829" s="1836"/>
      <c r="AP3829" s="1836"/>
      <c r="AQ3829" s="1836"/>
      <c r="AR3829" s="1836"/>
      <c r="AS3829" s="1836"/>
      <c r="AT3829" s="1836"/>
      <c r="AU3829" s="1836"/>
      <c r="AV3829" s="1836"/>
      <c r="AW3829" s="1836"/>
      <c r="AX3829" s="1836"/>
      <c r="AY3829" s="1836"/>
      <c r="AZ3829" s="1836"/>
      <c r="BA3829" s="1836"/>
      <c r="BB3829" s="1836"/>
      <c r="BC3829" s="1836"/>
      <c r="BD3829" s="1836"/>
      <c r="BE3829" s="1836"/>
      <c r="BF3829" s="1836"/>
      <c r="BG3829" s="1836"/>
      <c r="BH3829" s="1836"/>
      <c r="BI3829" s="1836"/>
      <c r="BJ3829" s="1836"/>
      <c r="BK3829" s="1836"/>
      <c r="BL3829" s="1836"/>
      <c r="BM3829" s="1836"/>
      <c r="BN3829" s="1836"/>
      <c r="BO3829" s="1836"/>
      <c r="BP3829" s="1836"/>
      <c r="BQ3829" s="1836"/>
      <c r="BR3829" s="1836"/>
      <c r="BS3829" s="1836"/>
      <c r="BT3829" s="1836"/>
      <c r="BU3829" s="1836"/>
      <c r="BV3829" s="1836"/>
      <c r="BW3829" s="1836"/>
      <c r="BX3829" s="1836"/>
      <c r="BY3829" s="1836"/>
      <c r="BZ3829" s="1836"/>
      <c r="CA3829" s="1836"/>
      <c r="CB3829" s="1836"/>
      <c r="CC3829" s="1836"/>
      <c r="CD3829" s="1836"/>
      <c r="CE3829" s="1836"/>
      <c r="CF3829" s="1836"/>
      <c r="CG3829" s="1836"/>
      <c r="CH3829" s="1836"/>
      <c r="CI3829" s="1836"/>
      <c r="CJ3829" s="1836"/>
      <c r="CK3829" s="1836"/>
      <c r="CL3829" s="1836"/>
      <c r="CM3829" s="1836"/>
      <c r="CN3829" s="1836"/>
      <c r="CO3829" s="1836"/>
      <c r="CP3829" s="1836"/>
      <c r="CQ3829" s="1836"/>
      <c r="CR3829" s="1836"/>
      <c r="CS3829" s="1836"/>
      <c r="CT3829" s="1836"/>
      <c r="CU3829" s="1836"/>
      <c r="CV3829" s="1836"/>
      <c r="CW3829" s="1836"/>
      <c r="CX3829" s="1836"/>
      <c r="CY3829" s="1836"/>
      <c r="CZ3829" s="1836"/>
      <c r="DA3829" s="1836"/>
      <c r="DB3829" s="1836"/>
      <c r="DC3829" s="1836"/>
      <c r="DD3829" s="1836"/>
      <c r="DE3829" s="1836"/>
      <c r="DF3829" s="1836"/>
      <c r="DG3829" s="1836"/>
      <c r="DH3829" s="1836"/>
      <c r="DI3829" s="1836"/>
      <c r="DJ3829" s="1836"/>
      <c r="DK3829" s="1836"/>
      <c r="DL3829" s="1836"/>
      <c r="DM3829" s="1836"/>
      <c r="DN3829" s="1836"/>
      <c r="DO3829" s="1836"/>
      <c r="DP3829" s="1836"/>
      <c r="DQ3829" s="1836"/>
      <c r="DR3829" s="1836"/>
      <c r="DS3829" s="1836"/>
      <c r="DT3829" s="1836"/>
      <c r="DU3829" s="1836"/>
      <c r="DV3829" s="1836"/>
      <c r="DW3829" s="1836"/>
      <c r="DX3829" s="1836"/>
      <c r="DY3829" s="1836"/>
      <c r="DZ3829" s="1836"/>
      <c r="EA3829" s="1836"/>
      <c r="EB3829" s="1836"/>
      <c r="EC3829" s="1836"/>
      <c r="ED3829" s="1836"/>
      <c r="EE3829" s="1836"/>
      <c r="EF3829" s="1836"/>
      <c r="EG3829" s="1836"/>
      <c r="EH3829" s="1836"/>
      <c r="EI3829" s="1836"/>
      <c r="EJ3829" s="1836"/>
      <c r="EK3829" s="1836"/>
      <c r="EL3829" s="1836"/>
      <c r="EM3829" s="1836"/>
      <c r="EN3829" s="1836"/>
      <c r="EO3829" s="1836"/>
      <c r="EP3829" s="1836"/>
      <c r="EQ3829" s="1836"/>
      <c r="ER3829" s="1836"/>
      <c r="ES3829" s="1836"/>
      <c r="ET3829" s="1836"/>
      <c r="EU3829" s="1836"/>
      <c r="EV3829" s="1836"/>
      <c r="EW3829" s="1836"/>
      <c r="EX3829" s="1836"/>
      <c r="EY3829" s="1836"/>
      <c r="EZ3829" s="1836"/>
      <c r="FA3829" s="1836"/>
      <c r="FB3829" s="1836"/>
      <c r="FC3829" s="1836"/>
      <c r="FD3829" s="1836"/>
      <c r="FE3829" s="1836"/>
      <c r="FF3829" s="1836"/>
      <c r="FG3829" s="1836"/>
      <c r="FH3829" s="1836"/>
      <c r="FI3829" s="1836"/>
      <c r="FJ3829" s="1836"/>
      <c r="FK3829" s="1836"/>
      <c r="FL3829" s="1836"/>
      <c r="FM3829" s="1836"/>
      <c r="FN3829" s="1836"/>
      <c r="FO3829" s="1836"/>
      <c r="FP3829" s="1836"/>
      <c r="FQ3829" s="1836"/>
      <c r="FR3829" s="1836"/>
      <c r="FS3829" s="1836"/>
      <c r="FT3829" s="1836"/>
      <c r="FU3829" s="1836"/>
      <c r="FV3829" s="1836"/>
      <c r="FW3829" s="1836"/>
      <c r="FX3829" s="1836"/>
      <c r="FY3829" s="1836"/>
      <c r="FZ3829" s="1836"/>
      <c r="GA3829" s="1836"/>
      <c r="GB3829" s="1836"/>
      <c r="GC3829" s="1836"/>
      <c r="GD3829" s="1836"/>
      <c r="GE3829" s="1836"/>
      <c r="GF3829" s="1836"/>
      <c r="GG3829" s="1836"/>
      <c r="GH3829" s="1836"/>
      <c r="GI3829" s="1836"/>
      <c r="GJ3829" s="1836"/>
      <c r="GK3829" s="1836"/>
      <c r="GL3829" s="1836"/>
      <c r="GM3829" s="1836"/>
      <c r="GN3829" s="1836"/>
      <c r="GO3829" s="1836"/>
      <c r="GP3829" s="1836"/>
      <c r="GQ3829" s="1836"/>
      <c r="GR3829" s="1836"/>
      <c r="GS3829" s="1836"/>
      <c r="GT3829" s="1836"/>
      <c r="GU3829" s="1836"/>
      <c r="GV3829" s="1836"/>
      <c r="GW3829" s="1836"/>
      <c r="GX3829" s="1836"/>
      <c r="GY3829" s="1836"/>
      <c r="GZ3829" s="1836"/>
      <c r="HA3829" s="1836"/>
      <c r="HB3829" s="1836"/>
      <c r="HC3829" s="1836"/>
      <c r="HD3829" s="1836"/>
      <c r="HE3829" s="1836"/>
      <c r="HF3829" s="1836"/>
      <c r="HG3829" s="1836"/>
      <c r="HH3829" s="1836"/>
      <c r="HI3829" s="1836"/>
      <c r="HJ3829" s="1836"/>
      <c r="HK3829" s="1836"/>
      <c r="HL3829" s="1836"/>
      <c r="HM3829" s="1836"/>
      <c r="HN3829" s="1836"/>
      <c r="HO3829" s="1836"/>
      <c r="HP3829" s="1836"/>
      <c r="HQ3829" s="1836"/>
      <c r="HR3829" s="1836"/>
      <c r="HS3829" s="1836"/>
      <c r="HT3829" s="1836"/>
      <c r="HU3829" s="1836"/>
      <c r="HV3829" s="1836"/>
      <c r="HW3829" s="1836"/>
      <c r="HX3829" s="1836"/>
      <c r="HY3829" s="1836"/>
      <c r="HZ3829" s="1836"/>
      <c r="IA3829" s="1836"/>
      <c r="IB3829" s="1836"/>
      <c r="IC3829" s="1836"/>
      <c r="ID3829" s="1836"/>
      <c r="IE3829" s="1836"/>
      <c r="IF3829" s="1836"/>
      <c r="IG3829" s="1836"/>
      <c r="IH3829" s="1836"/>
      <c r="II3829" s="1836"/>
      <c r="IJ3829" s="1836"/>
      <c r="IK3829" s="1836"/>
      <c r="IL3829" s="1836"/>
      <c r="IM3829" s="1836"/>
      <c r="IN3829" s="1836"/>
      <c r="IO3829" s="1836"/>
      <c r="IP3829" s="1836"/>
      <c r="IQ3829" s="1836"/>
    </row>
    <row r="3830" spans="1:251" s="1918" customFormat="1">
      <c r="A3830" s="1838"/>
      <c r="B3830" s="1831" t="s">
        <v>4009</v>
      </c>
      <c r="C3830" s="1856"/>
      <c r="D3830" s="2366"/>
      <c r="E3830" s="2288"/>
      <c r="F3830" s="1849"/>
      <c r="G3830" s="1846"/>
      <c r="H3830" s="1847"/>
      <c r="I3830" s="2288"/>
      <c r="J3830" s="1849"/>
      <c r="L3830" s="1842"/>
    </row>
    <row r="3831" spans="1:251" s="1918" customFormat="1">
      <c r="A3831" s="1838"/>
      <c r="B3831" s="1831" t="s">
        <v>4010</v>
      </c>
      <c r="C3831" s="1856" t="s">
        <v>1313</v>
      </c>
      <c r="D3831" s="2366"/>
      <c r="E3831" s="2288">
        <v>0</v>
      </c>
      <c r="F3831" s="1849">
        <f>D3831*E3831</f>
        <v>0</v>
      </c>
      <c r="G3831" s="1846">
        <v>1</v>
      </c>
      <c r="H3831" s="1847">
        <f>D3831*G3831</f>
        <v>0</v>
      </c>
      <c r="I3831" s="2288">
        <v>0</v>
      </c>
      <c r="J3831" s="1849">
        <f>D3831*I3831</f>
        <v>0</v>
      </c>
      <c r="L3831" s="1842"/>
    </row>
    <row r="3832" spans="1:251" s="1918" customFormat="1">
      <c r="A3832" s="1838"/>
      <c r="B3832" s="1831"/>
      <c r="C3832" s="1856"/>
      <c r="D3832" s="2366"/>
      <c r="E3832" s="2288"/>
      <c r="F3832" s="1849"/>
      <c r="G3832" s="1846"/>
      <c r="H3832" s="1847"/>
      <c r="I3832" s="2288"/>
      <c r="J3832" s="1849"/>
      <c r="L3832" s="1842"/>
    </row>
    <row r="3833" spans="1:251" s="1918" customFormat="1" ht="25.5">
      <c r="A3833" s="2302" t="s">
        <v>2534</v>
      </c>
      <c r="B3833" s="1831" t="s">
        <v>3459</v>
      </c>
      <c r="C3833" s="1842"/>
      <c r="D3833" s="2366"/>
      <c r="E3833" s="2288"/>
      <c r="F3833" s="1849"/>
      <c r="G3833" s="1846"/>
      <c r="H3833" s="1847"/>
      <c r="I3833" s="2288"/>
      <c r="J3833" s="1849"/>
      <c r="L3833" s="1842"/>
    </row>
    <row r="3834" spans="1:251" s="1918" customFormat="1">
      <c r="A3834" s="2302"/>
      <c r="B3834" s="1831" t="s">
        <v>3688</v>
      </c>
      <c r="C3834" s="1842"/>
      <c r="D3834" s="2366"/>
      <c r="E3834" s="2288"/>
      <c r="F3834" s="1849"/>
      <c r="G3834" s="1846"/>
      <c r="H3834" s="1847"/>
      <c r="I3834" s="2288"/>
      <c r="J3834" s="1849"/>
      <c r="L3834" s="1842"/>
    </row>
    <row r="3835" spans="1:251" s="1918" customFormat="1">
      <c r="A3835" s="2302"/>
      <c r="B3835" s="1831" t="s">
        <v>3452</v>
      </c>
      <c r="C3835" s="1842"/>
      <c r="D3835" s="2366"/>
      <c r="E3835" s="2288"/>
      <c r="F3835" s="1849"/>
      <c r="G3835" s="1846"/>
      <c r="H3835" s="1847"/>
      <c r="I3835" s="2288"/>
      <c r="J3835" s="1849"/>
      <c r="L3835" s="1842"/>
    </row>
    <row r="3836" spans="1:251" s="1918" customFormat="1">
      <c r="A3836" s="2302"/>
      <c r="B3836" s="1831" t="s">
        <v>3461</v>
      </c>
      <c r="C3836" s="1842"/>
      <c r="D3836" s="2366"/>
      <c r="E3836" s="2288"/>
      <c r="F3836" s="1849"/>
      <c r="G3836" s="1846"/>
      <c r="H3836" s="1847"/>
      <c r="I3836" s="2288"/>
      <c r="J3836" s="1849"/>
      <c r="K3836" s="1836"/>
      <c r="L3836" s="1842"/>
      <c r="M3836" s="1836"/>
      <c r="N3836" s="1836"/>
      <c r="O3836" s="1836"/>
      <c r="P3836" s="1836"/>
      <c r="Q3836" s="1836"/>
      <c r="R3836" s="1836"/>
      <c r="S3836" s="1836"/>
      <c r="T3836" s="1836"/>
      <c r="U3836" s="1836"/>
      <c r="V3836" s="1836"/>
      <c r="W3836" s="1836"/>
      <c r="X3836" s="1836"/>
      <c r="Y3836" s="1836"/>
      <c r="Z3836" s="1836"/>
      <c r="AA3836" s="1836"/>
      <c r="AB3836" s="1836"/>
      <c r="AC3836" s="1836"/>
      <c r="AD3836" s="1836"/>
      <c r="AE3836" s="1836"/>
      <c r="AF3836" s="1836"/>
      <c r="AG3836" s="1836"/>
      <c r="AH3836" s="1836"/>
      <c r="AI3836" s="1836"/>
      <c r="AJ3836" s="1836"/>
      <c r="AK3836" s="1836"/>
      <c r="AL3836" s="1836"/>
      <c r="AM3836" s="1836"/>
      <c r="AN3836" s="1836"/>
      <c r="AO3836" s="1836"/>
      <c r="AP3836" s="1836"/>
      <c r="AQ3836" s="1836"/>
      <c r="AR3836" s="1836"/>
      <c r="AS3836" s="1836"/>
      <c r="AT3836" s="1836"/>
      <c r="AU3836" s="1836"/>
      <c r="AV3836" s="1836"/>
      <c r="AW3836" s="1836"/>
      <c r="AX3836" s="1836"/>
      <c r="AY3836" s="1836"/>
      <c r="AZ3836" s="1836"/>
      <c r="BA3836" s="1836"/>
      <c r="BB3836" s="1836"/>
      <c r="BC3836" s="1836"/>
      <c r="BD3836" s="1836"/>
      <c r="BE3836" s="1836"/>
      <c r="BF3836" s="1836"/>
      <c r="BG3836" s="1836"/>
      <c r="BH3836" s="1836"/>
      <c r="BI3836" s="1836"/>
      <c r="BJ3836" s="1836"/>
      <c r="BK3836" s="1836"/>
      <c r="BL3836" s="1836"/>
      <c r="BM3836" s="1836"/>
      <c r="BN3836" s="1836"/>
      <c r="BO3836" s="1836"/>
      <c r="BP3836" s="1836"/>
      <c r="BQ3836" s="1836"/>
      <c r="BR3836" s="1836"/>
      <c r="BS3836" s="1836"/>
      <c r="BT3836" s="1836"/>
      <c r="BU3836" s="1836"/>
      <c r="BV3836" s="1836"/>
      <c r="BW3836" s="1836"/>
      <c r="BX3836" s="1836"/>
      <c r="BY3836" s="1836"/>
      <c r="BZ3836" s="1836"/>
      <c r="CA3836" s="1836"/>
      <c r="CB3836" s="1836"/>
      <c r="CC3836" s="1836"/>
      <c r="CD3836" s="1836"/>
      <c r="CE3836" s="1836"/>
      <c r="CF3836" s="1836"/>
      <c r="CG3836" s="1836"/>
      <c r="CH3836" s="1836"/>
      <c r="CI3836" s="1836"/>
      <c r="CJ3836" s="1836"/>
      <c r="CK3836" s="1836"/>
      <c r="CL3836" s="1836"/>
      <c r="CM3836" s="1836"/>
      <c r="CN3836" s="1836"/>
      <c r="CO3836" s="1836"/>
      <c r="CP3836" s="1836"/>
      <c r="CQ3836" s="1836"/>
      <c r="CR3836" s="1836"/>
      <c r="CS3836" s="1836"/>
      <c r="CT3836" s="1836"/>
      <c r="CU3836" s="1836"/>
      <c r="CV3836" s="1836"/>
      <c r="CW3836" s="1836"/>
      <c r="CX3836" s="1836"/>
      <c r="CY3836" s="1836"/>
      <c r="CZ3836" s="1836"/>
      <c r="DA3836" s="1836"/>
      <c r="DB3836" s="1836"/>
      <c r="DC3836" s="1836"/>
      <c r="DD3836" s="1836"/>
      <c r="DE3836" s="1836"/>
      <c r="DF3836" s="1836"/>
      <c r="DG3836" s="1836"/>
      <c r="DH3836" s="1836"/>
      <c r="DI3836" s="1836"/>
      <c r="DJ3836" s="1836"/>
      <c r="DK3836" s="1836"/>
      <c r="DL3836" s="1836"/>
      <c r="DM3836" s="1836"/>
      <c r="DN3836" s="1836"/>
      <c r="DO3836" s="1836"/>
      <c r="DP3836" s="1836"/>
      <c r="DQ3836" s="1836"/>
      <c r="DR3836" s="1836"/>
      <c r="DS3836" s="1836"/>
      <c r="DT3836" s="1836"/>
      <c r="DU3836" s="1836"/>
      <c r="DV3836" s="1836"/>
      <c r="DW3836" s="1836"/>
      <c r="DX3836" s="1836"/>
      <c r="DY3836" s="1836"/>
      <c r="DZ3836" s="1836"/>
      <c r="EA3836" s="1836"/>
      <c r="EB3836" s="1836"/>
      <c r="EC3836" s="1836"/>
      <c r="ED3836" s="1836"/>
      <c r="EE3836" s="1836"/>
      <c r="EF3836" s="1836"/>
      <c r="EG3836" s="1836"/>
      <c r="EH3836" s="1836"/>
      <c r="EI3836" s="1836"/>
      <c r="EJ3836" s="1836"/>
      <c r="EK3836" s="1836"/>
      <c r="EL3836" s="1836"/>
      <c r="EM3836" s="1836"/>
      <c r="EN3836" s="1836"/>
      <c r="EO3836" s="1836"/>
      <c r="EP3836" s="1836"/>
      <c r="EQ3836" s="1836"/>
      <c r="ER3836" s="1836"/>
      <c r="ES3836" s="1836"/>
      <c r="ET3836" s="1836"/>
      <c r="EU3836" s="1836"/>
      <c r="EV3836" s="1836"/>
      <c r="EW3836" s="1836"/>
      <c r="EX3836" s="1836"/>
      <c r="EY3836" s="1836"/>
      <c r="EZ3836" s="1836"/>
      <c r="FA3836" s="1836"/>
      <c r="FB3836" s="1836"/>
      <c r="FC3836" s="1836"/>
      <c r="FD3836" s="1836"/>
      <c r="FE3836" s="1836"/>
      <c r="FF3836" s="1836"/>
      <c r="FG3836" s="1836"/>
      <c r="FH3836" s="1836"/>
      <c r="FI3836" s="1836"/>
      <c r="FJ3836" s="1836"/>
      <c r="FK3836" s="1836"/>
      <c r="FL3836" s="1836"/>
      <c r="FM3836" s="1836"/>
      <c r="FN3836" s="1836"/>
      <c r="FO3836" s="1836"/>
      <c r="FP3836" s="1836"/>
      <c r="FQ3836" s="1836"/>
      <c r="FR3836" s="1836"/>
      <c r="FS3836" s="1836"/>
      <c r="FT3836" s="1836"/>
      <c r="FU3836" s="1836"/>
      <c r="FV3836" s="1836"/>
      <c r="FW3836" s="1836"/>
      <c r="FX3836" s="1836"/>
      <c r="FY3836" s="1836"/>
      <c r="FZ3836" s="1836"/>
      <c r="GA3836" s="1836"/>
      <c r="GB3836" s="1836"/>
      <c r="GC3836" s="1836"/>
      <c r="GD3836" s="1836"/>
      <c r="GE3836" s="1836"/>
      <c r="GF3836" s="1836"/>
      <c r="GG3836" s="1836"/>
      <c r="GH3836" s="1836"/>
      <c r="GI3836" s="1836"/>
      <c r="GJ3836" s="1836"/>
      <c r="GK3836" s="1836"/>
      <c r="GL3836" s="1836"/>
      <c r="GM3836" s="1836"/>
      <c r="GN3836" s="1836"/>
      <c r="GO3836" s="1836"/>
      <c r="GP3836" s="1836"/>
      <c r="GQ3836" s="1836"/>
      <c r="GR3836" s="1836"/>
      <c r="GS3836" s="1836"/>
      <c r="GT3836" s="1836"/>
      <c r="GU3836" s="1836"/>
      <c r="GV3836" s="1836"/>
      <c r="GW3836" s="1836"/>
      <c r="GX3836" s="1836"/>
      <c r="GY3836" s="1836"/>
      <c r="GZ3836" s="1836"/>
      <c r="HA3836" s="1836"/>
      <c r="HB3836" s="1836"/>
      <c r="HC3836" s="1836"/>
      <c r="HD3836" s="1836"/>
      <c r="HE3836" s="1836"/>
      <c r="HF3836" s="1836"/>
      <c r="HG3836" s="1836"/>
      <c r="HH3836" s="1836"/>
      <c r="HI3836" s="1836"/>
      <c r="HJ3836" s="1836"/>
      <c r="HK3836" s="1836"/>
      <c r="HL3836" s="1836"/>
      <c r="HM3836" s="1836"/>
      <c r="HN3836" s="1836"/>
      <c r="HO3836" s="1836"/>
      <c r="HP3836" s="1836"/>
      <c r="HQ3836" s="1836"/>
      <c r="HR3836" s="1836"/>
      <c r="HS3836" s="1836"/>
      <c r="HT3836" s="1836"/>
      <c r="HU3836" s="1836"/>
      <c r="HV3836" s="1836"/>
      <c r="HW3836" s="1836"/>
      <c r="HX3836" s="1836"/>
      <c r="HY3836" s="1836"/>
      <c r="HZ3836" s="1836"/>
      <c r="IA3836" s="1836"/>
      <c r="IB3836" s="1836"/>
      <c r="IC3836" s="1836"/>
      <c r="ID3836" s="1836"/>
      <c r="IE3836" s="1836"/>
      <c r="IF3836" s="1836"/>
      <c r="IG3836" s="1836"/>
      <c r="IH3836" s="1836"/>
      <c r="II3836" s="1836"/>
      <c r="IJ3836" s="1836"/>
      <c r="IK3836" s="1836"/>
      <c r="IL3836" s="1836"/>
      <c r="IM3836" s="1836"/>
      <c r="IN3836" s="1836"/>
      <c r="IO3836" s="1836"/>
      <c r="IP3836" s="1836"/>
      <c r="IQ3836" s="1836"/>
    </row>
    <row r="3837" spans="1:251" s="1918" customFormat="1">
      <c r="A3837" s="1838"/>
      <c r="B3837" s="1831" t="s">
        <v>3454</v>
      </c>
      <c r="C3837" s="1856"/>
      <c r="D3837" s="2366"/>
      <c r="E3837" s="2288"/>
      <c r="F3837" s="1849"/>
      <c r="G3837" s="1846"/>
      <c r="H3837" s="1847"/>
      <c r="I3837" s="2288"/>
      <c r="J3837" s="1849"/>
      <c r="L3837" s="1842"/>
    </row>
    <row r="3838" spans="1:251" s="1918" customFormat="1">
      <c r="A3838" s="1838"/>
      <c r="B3838" s="1831" t="s">
        <v>3455</v>
      </c>
      <c r="C3838" s="1856"/>
      <c r="D3838" s="2366"/>
      <c r="E3838" s="2288"/>
      <c r="F3838" s="1849"/>
      <c r="G3838" s="1846"/>
      <c r="H3838" s="1847"/>
      <c r="I3838" s="2288"/>
      <c r="J3838" s="1849"/>
      <c r="L3838" s="1842"/>
    </row>
    <row r="3839" spans="1:251" s="1918" customFormat="1">
      <c r="A3839" s="1838"/>
      <c r="B3839" s="1831" t="s">
        <v>4011</v>
      </c>
      <c r="C3839" s="1856" t="s">
        <v>1313</v>
      </c>
      <c r="D3839" s="2366"/>
      <c r="E3839" s="2288">
        <v>0</v>
      </c>
      <c r="F3839" s="1849">
        <f>D3839*E3839</f>
        <v>0</v>
      </c>
      <c r="G3839" s="1846">
        <v>2</v>
      </c>
      <c r="H3839" s="1847">
        <f>D3839*G3839</f>
        <v>0</v>
      </c>
      <c r="I3839" s="2288">
        <v>0</v>
      </c>
      <c r="J3839" s="1849">
        <f>D3839*I3839</f>
        <v>0</v>
      </c>
      <c r="L3839" s="1842"/>
    </row>
    <row r="3840" spans="1:251" s="1918" customFormat="1" ht="7.35" customHeight="1">
      <c r="A3840" s="1838"/>
      <c r="B3840" s="1831"/>
      <c r="C3840" s="1856"/>
      <c r="D3840" s="2366"/>
      <c r="E3840" s="2288"/>
      <c r="F3840" s="1849"/>
      <c r="G3840" s="1846"/>
      <c r="H3840" s="1847"/>
      <c r="I3840" s="2288"/>
      <c r="J3840" s="1849"/>
      <c r="L3840" s="1842"/>
    </row>
    <row r="3841" spans="1:251" s="1918" customFormat="1" ht="51">
      <c r="A3841" s="2302"/>
      <c r="B3841" s="1831" t="s">
        <v>3687</v>
      </c>
      <c r="C3841" s="1856"/>
      <c r="D3841" s="2366"/>
      <c r="E3841" s="2288"/>
      <c r="F3841" s="1849"/>
      <c r="G3841" s="1846"/>
      <c r="H3841" s="1847"/>
      <c r="I3841" s="2288"/>
      <c r="J3841" s="1849"/>
      <c r="K3841" s="1836"/>
      <c r="L3841" s="1842"/>
      <c r="M3841" s="1836"/>
      <c r="N3841" s="1836"/>
      <c r="O3841" s="1836"/>
      <c r="P3841" s="1836"/>
      <c r="Q3841" s="1836"/>
      <c r="R3841" s="1836"/>
      <c r="S3841" s="1836"/>
      <c r="T3841" s="1836"/>
      <c r="U3841" s="1836"/>
      <c r="V3841" s="1836"/>
      <c r="W3841" s="1836"/>
      <c r="X3841" s="1836"/>
      <c r="Y3841" s="1836"/>
      <c r="Z3841" s="1836"/>
      <c r="AA3841" s="1836"/>
      <c r="AB3841" s="1836"/>
      <c r="AC3841" s="1836"/>
      <c r="AD3841" s="1836"/>
      <c r="AE3841" s="1836"/>
      <c r="AF3841" s="1836"/>
      <c r="AG3841" s="1836"/>
      <c r="AH3841" s="1836"/>
      <c r="AI3841" s="1836"/>
      <c r="AJ3841" s="1836"/>
      <c r="AK3841" s="1836"/>
      <c r="AL3841" s="1836"/>
      <c r="AM3841" s="1836"/>
      <c r="AN3841" s="1836"/>
      <c r="AO3841" s="1836"/>
      <c r="AP3841" s="1836"/>
      <c r="AQ3841" s="1836"/>
      <c r="AR3841" s="1836"/>
      <c r="AS3841" s="1836"/>
      <c r="AT3841" s="1836"/>
      <c r="AU3841" s="1836"/>
      <c r="AV3841" s="1836"/>
      <c r="AW3841" s="1836"/>
      <c r="AX3841" s="1836"/>
      <c r="AY3841" s="1836"/>
      <c r="AZ3841" s="1836"/>
      <c r="BA3841" s="1836"/>
      <c r="BB3841" s="1836"/>
      <c r="BC3841" s="1836"/>
      <c r="BD3841" s="1836"/>
      <c r="BE3841" s="1836"/>
      <c r="BF3841" s="1836"/>
      <c r="BG3841" s="1836"/>
      <c r="BH3841" s="1836"/>
      <c r="BI3841" s="1836"/>
      <c r="BJ3841" s="1836"/>
      <c r="BK3841" s="1836"/>
      <c r="BL3841" s="1836"/>
      <c r="BM3841" s="1836"/>
      <c r="BN3841" s="1836"/>
      <c r="BO3841" s="1836"/>
      <c r="BP3841" s="1836"/>
      <c r="BQ3841" s="1836"/>
      <c r="BR3841" s="1836"/>
      <c r="BS3841" s="1836"/>
      <c r="BT3841" s="1836"/>
      <c r="BU3841" s="1836"/>
      <c r="BV3841" s="1836"/>
      <c r="BW3841" s="1836"/>
      <c r="BX3841" s="1836"/>
      <c r="BY3841" s="1836"/>
      <c r="BZ3841" s="1836"/>
      <c r="CA3841" s="1836"/>
      <c r="CB3841" s="1836"/>
      <c r="CC3841" s="1836"/>
      <c r="CD3841" s="1836"/>
      <c r="CE3841" s="1836"/>
      <c r="CF3841" s="1836"/>
      <c r="CG3841" s="1836"/>
      <c r="CH3841" s="1836"/>
      <c r="CI3841" s="1836"/>
      <c r="CJ3841" s="1836"/>
      <c r="CK3841" s="1836"/>
      <c r="CL3841" s="1836"/>
      <c r="CM3841" s="1836"/>
      <c r="CN3841" s="1836"/>
      <c r="CO3841" s="1836"/>
      <c r="CP3841" s="1836"/>
      <c r="CQ3841" s="1836"/>
      <c r="CR3841" s="1836"/>
      <c r="CS3841" s="1836"/>
      <c r="CT3841" s="1836"/>
      <c r="CU3841" s="1836"/>
      <c r="CV3841" s="1836"/>
      <c r="CW3841" s="1836"/>
      <c r="CX3841" s="1836"/>
      <c r="CY3841" s="1836"/>
      <c r="CZ3841" s="1836"/>
      <c r="DA3841" s="1836"/>
      <c r="DB3841" s="1836"/>
      <c r="DC3841" s="1836"/>
      <c r="DD3841" s="1836"/>
      <c r="DE3841" s="1836"/>
      <c r="DF3841" s="1836"/>
      <c r="DG3841" s="1836"/>
      <c r="DH3841" s="1836"/>
      <c r="DI3841" s="1836"/>
      <c r="DJ3841" s="1836"/>
      <c r="DK3841" s="1836"/>
      <c r="DL3841" s="1836"/>
      <c r="DM3841" s="1836"/>
      <c r="DN3841" s="1836"/>
      <c r="DO3841" s="1836"/>
      <c r="DP3841" s="1836"/>
      <c r="DQ3841" s="1836"/>
      <c r="DR3841" s="1836"/>
      <c r="DS3841" s="1836"/>
      <c r="DT3841" s="1836"/>
      <c r="DU3841" s="1836"/>
      <c r="DV3841" s="1836"/>
      <c r="DW3841" s="1836"/>
      <c r="DX3841" s="1836"/>
      <c r="DY3841" s="1836"/>
      <c r="DZ3841" s="1836"/>
      <c r="EA3841" s="1836"/>
      <c r="EB3841" s="1836"/>
      <c r="EC3841" s="1836"/>
      <c r="ED3841" s="1836"/>
      <c r="EE3841" s="1836"/>
      <c r="EF3841" s="1836"/>
      <c r="EG3841" s="1836"/>
      <c r="EH3841" s="1836"/>
      <c r="EI3841" s="1836"/>
      <c r="EJ3841" s="1836"/>
      <c r="EK3841" s="1836"/>
      <c r="EL3841" s="1836"/>
      <c r="EM3841" s="1836"/>
      <c r="EN3841" s="1836"/>
      <c r="EO3841" s="1836"/>
      <c r="EP3841" s="1836"/>
      <c r="EQ3841" s="1836"/>
      <c r="ER3841" s="1836"/>
      <c r="ES3841" s="1836"/>
      <c r="ET3841" s="1836"/>
      <c r="EU3841" s="1836"/>
      <c r="EV3841" s="1836"/>
      <c r="EW3841" s="1836"/>
      <c r="EX3841" s="1836"/>
      <c r="EY3841" s="1836"/>
      <c r="EZ3841" s="1836"/>
      <c r="FA3841" s="1836"/>
      <c r="FB3841" s="1836"/>
      <c r="FC3841" s="1836"/>
      <c r="FD3841" s="1836"/>
      <c r="FE3841" s="1836"/>
      <c r="FF3841" s="1836"/>
      <c r="FG3841" s="1836"/>
      <c r="FH3841" s="1836"/>
      <c r="FI3841" s="1836"/>
      <c r="FJ3841" s="1836"/>
      <c r="FK3841" s="1836"/>
      <c r="FL3841" s="1836"/>
      <c r="FM3841" s="1836"/>
      <c r="FN3841" s="1836"/>
      <c r="FO3841" s="1836"/>
      <c r="FP3841" s="1836"/>
      <c r="FQ3841" s="1836"/>
      <c r="FR3841" s="1836"/>
      <c r="FS3841" s="1836"/>
      <c r="FT3841" s="1836"/>
      <c r="FU3841" s="1836"/>
      <c r="FV3841" s="1836"/>
      <c r="FW3841" s="1836"/>
      <c r="FX3841" s="1836"/>
      <c r="FY3841" s="1836"/>
      <c r="FZ3841" s="1836"/>
      <c r="GA3841" s="1836"/>
      <c r="GB3841" s="1836"/>
      <c r="GC3841" s="1836"/>
      <c r="GD3841" s="1836"/>
      <c r="GE3841" s="1836"/>
      <c r="GF3841" s="1836"/>
      <c r="GG3841" s="1836"/>
      <c r="GH3841" s="1836"/>
      <c r="GI3841" s="1836"/>
      <c r="GJ3841" s="1836"/>
      <c r="GK3841" s="1836"/>
      <c r="GL3841" s="1836"/>
      <c r="GM3841" s="1836"/>
      <c r="GN3841" s="1836"/>
      <c r="GO3841" s="1836"/>
      <c r="GP3841" s="1836"/>
      <c r="GQ3841" s="1836"/>
      <c r="GR3841" s="1836"/>
      <c r="GS3841" s="1836"/>
      <c r="GT3841" s="1836"/>
      <c r="GU3841" s="1836"/>
      <c r="GV3841" s="1836"/>
      <c r="GW3841" s="1836"/>
      <c r="GX3841" s="1836"/>
      <c r="GY3841" s="1836"/>
      <c r="GZ3841" s="1836"/>
      <c r="HA3841" s="1836"/>
      <c r="HB3841" s="1836"/>
      <c r="HC3841" s="1836"/>
      <c r="HD3841" s="1836"/>
      <c r="HE3841" s="1836"/>
      <c r="HF3841" s="1836"/>
      <c r="HG3841" s="1836"/>
      <c r="HH3841" s="1836"/>
      <c r="HI3841" s="1836"/>
      <c r="HJ3841" s="1836"/>
      <c r="HK3841" s="1836"/>
      <c r="HL3841" s="1836"/>
      <c r="HM3841" s="1836"/>
      <c r="HN3841" s="1836"/>
      <c r="HO3841" s="1836"/>
      <c r="HP3841" s="1836"/>
      <c r="HQ3841" s="1836"/>
      <c r="HR3841" s="1836"/>
      <c r="HS3841" s="1836"/>
      <c r="HT3841" s="1836"/>
      <c r="HU3841" s="1836"/>
      <c r="HV3841" s="1836"/>
      <c r="HW3841" s="1836"/>
      <c r="HX3841" s="1836"/>
      <c r="HY3841" s="1836"/>
      <c r="HZ3841" s="1836"/>
      <c r="IA3841" s="1836"/>
      <c r="IB3841" s="1836"/>
      <c r="IC3841" s="1836"/>
      <c r="ID3841" s="1836"/>
      <c r="IE3841" s="1836"/>
      <c r="IF3841" s="1836"/>
      <c r="IG3841" s="1836"/>
      <c r="IH3841" s="1836"/>
      <c r="II3841" s="1836"/>
      <c r="IJ3841" s="1836"/>
      <c r="IK3841" s="1836"/>
      <c r="IL3841" s="1836"/>
      <c r="IM3841" s="1836"/>
      <c r="IN3841" s="1836"/>
      <c r="IO3841" s="1836"/>
      <c r="IP3841" s="1836"/>
      <c r="IQ3841" s="1836"/>
    </row>
    <row r="3842" spans="1:251" s="1918" customFormat="1">
      <c r="A3842" s="2302"/>
      <c r="B3842" s="1831" t="s">
        <v>3690</v>
      </c>
      <c r="C3842" s="1856" t="s">
        <v>1313</v>
      </c>
      <c r="D3842" s="2366"/>
      <c r="E3842" s="2288">
        <v>0</v>
      </c>
      <c r="F3842" s="1849">
        <f>D3842*E3842</f>
        <v>0</v>
      </c>
      <c r="G3842" s="1846">
        <v>1</v>
      </c>
      <c r="H3842" s="1847">
        <f>D3842*G3842</f>
        <v>0</v>
      </c>
      <c r="I3842" s="2288">
        <v>0</v>
      </c>
      <c r="J3842" s="1849">
        <f>D3842*I3842</f>
        <v>0</v>
      </c>
      <c r="K3842" s="1836"/>
      <c r="L3842" s="1842"/>
      <c r="M3842" s="1836"/>
      <c r="N3842" s="1836"/>
      <c r="O3842" s="1836"/>
      <c r="P3842" s="1836"/>
      <c r="Q3842" s="1836"/>
      <c r="R3842" s="1836"/>
      <c r="S3842" s="1836"/>
      <c r="T3842" s="1836"/>
      <c r="U3842" s="1836"/>
      <c r="V3842" s="1836"/>
      <c r="W3842" s="1836"/>
      <c r="X3842" s="1836"/>
      <c r="Y3842" s="1836"/>
      <c r="Z3842" s="1836"/>
      <c r="AA3842" s="1836"/>
      <c r="AB3842" s="1836"/>
      <c r="AC3842" s="1836"/>
      <c r="AD3842" s="1836"/>
      <c r="AE3842" s="1836"/>
      <c r="AF3842" s="1836"/>
      <c r="AG3842" s="1836"/>
      <c r="AH3842" s="1836"/>
      <c r="AI3842" s="1836"/>
      <c r="AJ3842" s="1836"/>
      <c r="AK3842" s="1836"/>
      <c r="AL3842" s="1836"/>
      <c r="AM3842" s="1836"/>
      <c r="AN3842" s="1836"/>
      <c r="AO3842" s="1836"/>
      <c r="AP3842" s="1836"/>
      <c r="AQ3842" s="1836"/>
      <c r="AR3842" s="1836"/>
      <c r="AS3842" s="1836"/>
      <c r="AT3842" s="1836"/>
      <c r="AU3842" s="1836"/>
      <c r="AV3842" s="1836"/>
      <c r="AW3842" s="1836"/>
      <c r="AX3842" s="1836"/>
      <c r="AY3842" s="1836"/>
      <c r="AZ3842" s="1836"/>
      <c r="BA3842" s="1836"/>
      <c r="BB3842" s="1836"/>
      <c r="BC3842" s="1836"/>
      <c r="BD3842" s="1836"/>
      <c r="BE3842" s="1836"/>
      <c r="BF3842" s="1836"/>
      <c r="BG3842" s="1836"/>
      <c r="BH3842" s="1836"/>
      <c r="BI3842" s="1836"/>
      <c r="BJ3842" s="1836"/>
      <c r="BK3842" s="1836"/>
      <c r="BL3842" s="1836"/>
      <c r="BM3842" s="1836"/>
      <c r="BN3842" s="1836"/>
      <c r="BO3842" s="1836"/>
      <c r="BP3842" s="1836"/>
      <c r="BQ3842" s="1836"/>
      <c r="BR3842" s="1836"/>
      <c r="BS3842" s="1836"/>
      <c r="BT3842" s="1836"/>
      <c r="BU3842" s="1836"/>
      <c r="BV3842" s="1836"/>
      <c r="BW3842" s="1836"/>
      <c r="BX3842" s="1836"/>
      <c r="BY3842" s="1836"/>
      <c r="BZ3842" s="1836"/>
      <c r="CA3842" s="1836"/>
      <c r="CB3842" s="1836"/>
      <c r="CC3842" s="1836"/>
      <c r="CD3842" s="1836"/>
      <c r="CE3842" s="1836"/>
      <c r="CF3842" s="1836"/>
      <c r="CG3842" s="1836"/>
      <c r="CH3842" s="1836"/>
      <c r="CI3842" s="1836"/>
      <c r="CJ3842" s="1836"/>
      <c r="CK3842" s="1836"/>
      <c r="CL3842" s="1836"/>
      <c r="CM3842" s="1836"/>
      <c r="CN3842" s="1836"/>
      <c r="CO3842" s="1836"/>
      <c r="CP3842" s="1836"/>
      <c r="CQ3842" s="1836"/>
      <c r="CR3842" s="1836"/>
      <c r="CS3842" s="1836"/>
      <c r="CT3842" s="1836"/>
      <c r="CU3842" s="1836"/>
      <c r="CV3842" s="1836"/>
      <c r="CW3842" s="1836"/>
      <c r="CX3842" s="1836"/>
      <c r="CY3842" s="1836"/>
      <c r="CZ3842" s="1836"/>
      <c r="DA3842" s="1836"/>
      <c r="DB3842" s="1836"/>
      <c r="DC3842" s="1836"/>
      <c r="DD3842" s="1836"/>
      <c r="DE3842" s="1836"/>
      <c r="DF3842" s="1836"/>
      <c r="DG3842" s="1836"/>
      <c r="DH3842" s="1836"/>
      <c r="DI3842" s="1836"/>
      <c r="DJ3842" s="1836"/>
      <c r="DK3842" s="1836"/>
      <c r="DL3842" s="1836"/>
      <c r="DM3842" s="1836"/>
      <c r="DN3842" s="1836"/>
      <c r="DO3842" s="1836"/>
      <c r="DP3842" s="1836"/>
      <c r="DQ3842" s="1836"/>
      <c r="DR3842" s="1836"/>
      <c r="DS3842" s="1836"/>
      <c r="DT3842" s="1836"/>
      <c r="DU3842" s="1836"/>
      <c r="DV3842" s="1836"/>
      <c r="DW3842" s="1836"/>
      <c r="DX3842" s="1836"/>
      <c r="DY3842" s="1836"/>
      <c r="DZ3842" s="1836"/>
      <c r="EA3842" s="1836"/>
      <c r="EB3842" s="1836"/>
      <c r="EC3842" s="1836"/>
      <c r="ED3842" s="1836"/>
      <c r="EE3842" s="1836"/>
      <c r="EF3842" s="1836"/>
      <c r="EG3842" s="1836"/>
      <c r="EH3842" s="1836"/>
      <c r="EI3842" s="1836"/>
      <c r="EJ3842" s="1836"/>
      <c r="EK3842" s="1836"/>
      <c r="EL3842" s="1836"/>
      <c r="EM3842" s="1836"/>
      <c r="EN3842" s="1836"/>
      <c r="EO3842" s="1836"/>
      <c r="EP3842" s="1836"/>
      <c r="EQ3842" s="1836"/>
      <c r="ER3842" s="1836"/>
      <c r="ES3842" s="1836"/>
      <c r="ET3842" s="1836"/>
      <c r="EU3842" s="1836"/>
      <c r="EV3842" s="1836"/>
      <c r="EW3842" s="1836"/>
      <c r="EX3842" s="1836"/>
      <c r="EY3842" s="1836"/>
      <c r="EZ3842" s="1836"/>
      <c r="FA3842" s="1836"/>
      <c r="FB3842" s="1836"/>
      <c r="FC3842" s="1836"/>
      <c r="FD3842" s="1836"/>
      <c r="FE3842" s="1836"/>
      <c r="FF3842" s="1836"/>
      <c r="FG3842" s="1836"/>
      <c r="FH3842" s="1836"/>
      <c r="FI3842" s="1836"/>
      <c r="FJ3842" s="1836"/>
      <c r="FK3842" s="1836"/>
      <c r="FL3842" s="1836"/>
      <c r="FM3842" s="1836"/>
      <c r="FN3842" s="1836"/>
      <c r="FO3842" s="1836"/>
      <c r="FP3842" s="1836"/>
      <c r="FQ3842" s="1836"/>
      <c r="FR3842" s="1836"/>
      <c r="FS3842" s="1836"/>
      <c r="FT3842" s="1836"/>
      <c r="FU3842" s="1836"/>
      <c r="FV3842" s="1836"/>
      <c r="FW3842" s="1836"/>
      <c r="FX3842" s="1836"/>
      <c r="FY3842" s="1836"/>
      <c r="FZ3842" s="1836"/>
      <c r="GA3842" s="1836"/>
      <c r="GB3842" s="1836"/>
      <c r="GC3842" s="1836"/>
      <c r="GD3842" s="1836"/>
      <c r="GE3842" s="1836"/>
      <c r="GF3842" s="1836"/>
      <c r="GG3842" s="1836"/>
      <c r="GH3842" s="1836"/>
      <c r="GI3842" s="1836"/>
      <c r="GJ3842" s="1836"/>
      <c r="GK3842" s="1836"/>
      <c r="GL3842" s="1836"/>
      <c r="GM3842" s="1836"/>
      <c r="GN3842" s="1836"/>
      <c r="GO3842" s="1836"/>
      <c r="GP3842" s="1836"/>
      <c r="GQ3842" s="1836"/>
      <c r="GR3842" s="1836"/>
      <c r="GS3842" s="1836"/>
      <c r="GT3842" s="1836"/>
      <c r="GU3842" s="1836"/>
      <c r="GV3842" s="1836"/>
      <c r="GW3842" s="1836"/>
      <c r="GX3842" s="1836"/>
      <c r="GY3842" s="1836"/>
      <c r="GZ3842" s="1836"/>
      <c r="HA3842" s="1836"/>
      <c r="HB3842" s="1836"/>
      <c r="HC3842" s="1836"/>
      <c r="HD3842" s="1836"/>
      <c r="HE3842" s="1836"/>
      <c r="HF3842" s="1836"/>
      <c r="HG3842" s="1836"/>
      <c r="HH3842" s="1836"/>
      <c r="HI3842" s="1836"/>
      <c r="HJ3842" s="1836"/>
      <c r="HK3842" s="1836"/>
      <c r="HL3842" s="1836"/>
      <c r="HM3842" s="1836"/>
      <c r="HN3842" s="1836"/>
      <c r="HO3842" s="1836"/>
      <c r="HP3842" s="1836"/>
      <c r="HQ3842" s="1836"/>
      <c r="HR3842" s="1836"/>
      <c r="HS3842" s="1836"/>
      <c r="HT3842" s="1836"/>
      <c r="HU3842" s="1836"/>
      <c r="HV3842" s="1836"/>
      <c r="HW3842" s="1836"/>
      <c r="HX3842" s="1836"/>
      <c r="HY3842" s="1836"/>
      <c r="HZ3842" s="1836"/>
      <c r="IA3842" s="1836"/>
      <c r="IB3842" s="1836"/>
      <c r="IC3842" s="1836"/>
      <c r="ID3842" s="1836"/>
      <c r="IE3842" s="1836"/>
      <c r="IF3842" s="1836"/>
      <c r="IG3842" s="1836"/>
      <c r="IH3842" s="1836"/>
      <c r="II3842" s="1836"/>
      <c r="IJ3842" s="1836"/>
      <c r="IK3842" s="1836"/>
      <c r="IL3842" s="1836"/>
      <c r="IM3842" s="1836"/>
      <c r="IN3842" s="1836"/>
      <c r="IO3842" s="1836"/>
      <c r="IP3842" s="1836"/>
      <c r="IQ3842" s="1836"/>
    </row>
    <row r="3843" spans="1:251" s="1918" customFormat="1" ht="6" customHeight="1">
      <c r="A3843" s="2302"/>
      <c r="B3843" s="1831"/>
      <c r="C3843" s="1842"/>
      <c r="D3843" s="2366"/>
      <c r="E3843" s="2288"/>
      <c r="F3843" s="1849"/>
      <c r="G3843" s="1846"/>
      <c r="H3843" s="1847"/>
      <c r="I3843" s="2288"/>
      <c r="J3843" s="1849"/>
      <c r="K3843" s="1836"/>
      <c r="L3843" s="1842"/>
      <c r="M3843" s="1836"/>
      <c r="N3843" s="1836"/>
      <c r="O3843" s="1836"/>
      <c r="P3843" s="1836"/>
      <c r="Q3843" s="1836"/>
      <c r="R3843" s="1836"/>
      <c r="S3843" s="1836"/>
      <c r="T3843" s="1836"/>
      <c r="U3843" s="1836"/>
      <c r="V3843" s="1836"/>
      <c r="W3843" s="1836"/>
      <c r="X3843" s="1836"/>
      <c r="Y3843" s="1836"/>
      <c r="Z3843" s="1836"/>
      <c r="AA3843" s="1836"/>
      <c r="AB3843" s="1836"/>
      <c r="AC3843" s="1836"/>
      <c r="AD3843" s="1836"/>
      <c r="AE3843" s="1836"/>
      <c r="AF3843" s="1836"/>
      <c r="AG3843" s="1836"/>
      <c r="AH3843" s="1836"/>
      <c r="AI3843" s="1836"/>
      <c r="AJ3843" s="1836"/>
      <c r="AK3843" s="1836"/>
      <c r="AL3843" s="1836"/>
      <c r="AM3843" s="1836"/>
      <c r="AN3843" s="1836"/>
      <c r="AO3843" s="1836"/>
      <c r="AP3843" s="1836"/>
      <c r="AQ3843" s="1836"/>
      <c r="AR3843" s="1836"/>
      <c r="AS3843" s="1836"/>
      <c r="AT3843" s="1836"/>
      <c r="AU3843" s="1836"/>
      <c r="AV3843" s="1836"/>
      <c r="AW3843" s="1836"/>
      <c r="AX3843" s="1836"/>
      <c r="AY3843" s="1836"/>
      <c r="AZ3843" s="1836"/>
      <c r="BA3843" s="1836"/>
      <c r="BB3843" s="1836"/>
      <c r="BC3843" s="1836"/>
      <c r="BD3843" s="1836"/>
      <c r="BE3843" s="1836"/>
      <c r="BF3843" s="1836"/>
      <c r="BG3843" s="1836"/>
      <c r="BH3843" s="1836"/>
      <c r="BI3843" s="1836"/>
      <c r="BJ3843" s="1836"/>
      <c r="BK3843" s="1836"/>
      <c r="BL3843" s="1836"/>
      <c r="BM3843" s="1836"/>
      <c r="BN3843" s="1836"/>
      <c r="BO3843" s="1836"/>
      <c r="BP3843" s="1836"/>
      <c r="BQ3843" s="1836"/>
      <c r="BR3843" s="1836"/>
      <c r="BS3843" s="1836"/>
      <c r="BT3843" s="1836"/>
      <c r="BU3843" s="1836"/>
      <c r="BV3843" s="1836"/>
      <c r="BW3843" s="1836"/>
      <c r="BX3843" s="1836"/>
      <c r="BY3843" s="1836"/>
      <c r="BZ3843" s="1836"/>
      <c r="CA3843" s="1836"/>
      <c r="CB3843" s="1836"/>
      <c r="CC3843" s="1836"/>
      <c r="CD3843" s="1836"/>
      <c r="CE3843" s="1836"/>
      <c r="CF3843" s="1836"/>
      <c r="CG3843" s="1836"/>
      <c r="CH3843" s="1836"/>
      <c r="CI3843" s="1836"/>
      <c r="CJ3843" s="1836"/>
      <c r="CK3843" s="1836"/>
      <c r="CL3843" s="1836"/>
      <c r="CM3843" s="1836"/>
      <c r="CN3843" s="1836"/>
      <c r="CO3843" s="1836"/>
      <c r="CP3843" s="1836"/>
      <c r="CQ3843" s="1836"/>
      <c r="CR3843" s="1836"/>
      <c r="CS3843" s="1836"/>
      <c r="CT3843" s="1836"/>
      <c r="CU3843" s="1836"/>
      <c r="CV3843" s="1836"/>
      <c r="CW3843" s="1836"/>
      <c r="CX3843" s="1836"/>
      <c r="CY3843" s="1836"/>
      <c r="CZ3843" s="1836"/>
      <c r="DA3843" s="1836"/>
      <c r="DB3843" s="1836"/>
      <c r="DC3843" s="1836"/>
      <c r="DD3843" s="1836"/>
      <c r="DE3843" s="1836"/>
      <c r="DF3843" s="1836"/>
      <c r="DG3843" s="1836"/>
      <c r="DH3843" s="1836"/>
      <c r="DI3843" s="1836"/>
      <c r="DJ3843" s="1836"/>
      <c r="DK3843" s="1836"/>
      <c r="DL3843" s="1836"/>
      <c r="DM3843" s="1836"/>
      <c r="DN3843" s="1836"/>
      <c r="DO3843" s="1836"/>
      <c r="DP3843" s="1836"/>
      <c r="DQ3843" s="1836"/>
      <c r="DR3843" s="1836"/>
      <c r="DS3843" s="1836"/>
      <c r="DT3843" s="1836"/>
      <c r="DU3843" s="1836"/>
      <c r="DV3843" s="1836"/>
      <c r="DW3843" s="1836"/>
      <c r="DX3843" s="1836"/>
      <c r="DY3843" s="1836"/>
      <c r="DZ3843" s="1836"/>
      <c r="EA3843" s="1836"/>
      <c r="EB3843" s="1836"/>
      <c r="EC3843" s="1836"/>
      <c r="ED3843" s="1836"/>
      <c r="EE3843" s="1836"/>
      <c r="EF3843" s="1836"/>
      <c r="EG3843" s="1836"/>
      <c r="EH3843" s="1836"/>
      <c r="EI3843" s="1836"/>
      <c r="EJ3843" s="1836"/>
      <c r="EK3843" s="1836"/>
      <c r="EL3843" s="1836"/>
      <c r="EM3843" s="1836"/>
      <c r="EN3843" s="1836"/>
      <c r="EO3843" s="1836"/>
      <c r="EP3843" s="1836"/>
      <c r="EQ3843" s="1836"/>
      <c r="ER3843" s="1836"/>
      <c r="ES3843" s="1836"/>
      <c r="ET3843" s="1836"/>
      <c r="EU3843" s="1836"/>
      <c r="EV3843" s="1836"/>
      <c r="EW3843" s="1836"/>
      <c r="EX3843" s="1836"/>
      <c r="EY3843" s="1836"/>
      <c r="EZ3843" s="1836"/>
      <c r="FA3843" s="1836"/>
      <c r="FB3843" s="1836"/>
      <c r="FC3843" s="1836"/>
      <c r="FD3843" s="1836"/>
      <c r="FE3843" s="1836"/>
      <c r="FF3843" s="1836"/>
      <c r="FG3843" s="1836"/>
      <c r="FH3843" s="1836"/>
      <c r="FI3843" s="1836"/>
      <c r="FJ3843" s="1836"/>
      <c r="FK3843" s="1836"/>
      <c r="FL3843" s="1836"/>
      <c r="FM3843" s="1836"/>
      <c r="FN3843" s="1836"/>
      <c r="FO3843" s="1836"/>
      <c r="FP3843" s="1836"/>
      <c r="FQ3843" s="1836"/>
      <c r="FR3843" s="1836"/>
      <c r="FS3843" s="1836"/>
      <c r="FT3843" s="1836"/>
      <c r="FU3843" s="1836"/>
      <c r="FV3843" s="1836"/>
      <c r="FW3843" s="1836"/>
      <c r="FX3843" s="1836"/>
      <c r="FY3843" s="1836"/>
      <c r="FZ3843" s="1836"/>
      <c r="GA3843" s="1836"/>
      <c r="GB3843" s="1836"/>
      <c r="GC3843" s="1836"/>
      <c r="GD3843" s="1836"/>
      <c r="GE3843" s="1836"/>
      <c r="GF3843" s="1836"/>
      <c r="GG3843" s="1836"/>
      <c r="GH3843" s="1836"/>
      <c r="GI3843" s="1836"/>
      <c r="GJ3843" s="1836"/>
      <c r="GK3843" s="1836"/>
      <c r="GL3843" s="1836"/>
      <c r="GM3843" s="1836"/>
      <c r="GN3843" s="1836"/>
      <c r="GO3843" s="1836"/>
      <c r="GP3843" s="1836"/>
      <c r="GQ3843" s="1836"/>
      <c r="GR3843" s="1836"/>
      <c r="GS3843" s="1836"/>
      <c r="GT3843" s="1836"/>
      <c r="GU3843" s="1836"/>
      <c r="GV3843" s="1836"/>
      <c r="GW3843" s="1836"/>
      <c r="GX3843" s="1836"/>
      <c r="GY3843" s="1836"/>
      <c r="GZ3843" s="1836"/>
      <c r="HA3843" s="1836"/>
      <c r="HB3843" s="1836"/>
      <c r="HC3843" s="1836"/>
      <c r="HD3843" s="1836"/>
      <c r="HE3843" s="1836"/>
      <c r="HF3843" s="1836"/>
      <c r="HG3843" s="1836"/>
      <c r="HH3843" s="1836"/>
      <c r="HI3843" s="1836"/>
      <c r="HJ3843" s="1836"/>
      <c r="HK3843" s="1836"/>
      <c r="HL3843" s="1836"/>
      <c r="HM3843" s="1836"/>
      <c r="HN3843" s="1836"/>
      <c r="HO3843" s="1836"/>
      <c r="HP3843" s="1836"/>
      <c r="HQ3843" s="1836"/>
      <c r="HR3843" s="1836"/>
      <c r="HS3843" s="1836"/>
      <c r="HT3843" s="1836"/>
      <c r="HU3843" s="1836"/>
      <c r="HV3843" s="1836"/>
      <c r="HW3843" s="1836"/>
      <c r="HX3843" s="1836"/>
      <c r="HY3843" s="1836"/>
      <c r="HZ3843" s="1836"/>
      <c r="IA3843" s="1836"/>
      <c r="IB3843" s="1836"/>
      <c r="IC3843" s="1836"/>
      <c r="ID3843" s="1836"/>
      <c r="IE3843" s="1836"/>
      <c r="IF3843" s="1836"/>
      <c r="IG3843" s="1836"/>
      <c r="IH3843" s="1836"/>
      <c r="II3843" s="1836"/>
      <c r="IJ3843" s="1836"/>
      <c r="IK3843" s="1836"/>
      <c r="IL3843" s="1836"/>
      <c r="IM3843" s="1836"/>
      <c r="IN3843" s="1836"/>
      <c r="IO3843" s="1836"/>
      <c r="IP3843" s="1836"/>
      <c r="IQ3843" s="1836"/>
    </row>
    <row r="3844" spans="1:251" s="1918" customFormat="1">
      <c r="A3844" s="1838"/>
      <c r="B3844" s="1831"/>
      <c r="C3844" s="1856"/>
      <c r="D3844" s="2366"/>
      <c r="E3844" s="2288"/>
      <c r="F3844" s="1849"/>
      <c r="G3844" s="1846"/>
      <c r="H3844" s="1847"/>
      <c r="I3844" s="2288"/>
      <c r="J3844" s="1849"/>
      <c r="L3844" s="1842"/>
    </row>
    <row r="3845" spans="1:251" s="1918" customFormat="1" ht="25.5">
      <c r="A3845" s="2302" t="s">
        <v>2535</v>
      </c>
      <c r="B3845" s="1831" t="s">
        <v>3459</v>
      </c>
      <c r="C3845" s="1842"/>
      <c r="D3845" s="2366"/>
      <c r="E3845" s="2288"/>
      <c r="F3845" s="1849"/>
      <c r="G3845" s="1846"/>
      <c r="H3845" s="1847"/>
      <c r="I3845" s="2288"/>
      <c r="J3845" s="1849"/>
      <c r="L3845" s="1842"/>
    </row>
    <row r="3846" spans="1:251" s="1918" customFormat="1">
      <c r="A3846" s="2302"/>
      <c r="B3846" s="1831" t="s">
        <v>4012</v>
      </c>
      <c r="C3846" s="1842"/>
      <c r="D3846" s="2366"/>
      <c r="E3846" s="2288"/>
      <c r="F3846" s="1849"/>
      <c r="G3846" s="1846"/>
      <c r="H3846" s="1847"/>
      <c r="I3846" s="2288"/>
      <c r="J3846" s="1849"/>
      <c r="L3846" s="1842"/>
    </row>
    <row r="3847" spans="1:251" s="1918" customFormat="1">
      <c r="A3847" s="2302"/>
      <c r="B3847" s="1831" t="s">
        <v>3452</v>
      </c>
      <c r="C3847" s="1842"/>
      <c r="D3847" s="2366"/>
      <c r="E3847" s="2288"/>
      <c r="F3847" s="1849"/>
      <c r="G3847" s="1846"/>
      <c r="H3847" s="1847"/>
      <c r="I3847" s="2288"/>
      <c r="J3847" s="1849"/>
      <c r="L3847" s="1842"/>
    </row>
    <row r="3848" spans="1:251" s="1918" customFormat="1">
      <c r="A3848" s="2302"/>
      <c r="B3848" s="1831" t="s">
        <v>3453</v>
      </c>
      <c r="C3848" s="1842"/>
      <c r="D3848" s="2366"/>
      <c r="E3848" s="2288"/>
      <c r="F3848" s="1849"/>
      <c r="G3848" s="1846"/>
      <c r="H3848" s="1847"/>
      <c r="I3848" s="2288"/>
      <c r="J3848" s="1849"/>
      <c r="K3848" s="1836"/>
      <c r="L3848" s="1842"/>
      <c r="M3848" s="1836"/>
      <c r="N3848" s="1836"/>
      <c r="O3848" s="1836"/>
      <c r="P3848" s="1836"/>
      <c r="Q3848" s="1836"/>
      <c r="R3848" s="1836"/>
      <c r="S3848" s="1836"/>
      <c r="T3848" s="1836"/>
      <c r="U3848" s="1836"/>
      <c r="V3848" s="1836"/>
      <c r="W3848" s="1836"/>
      <c r="X3848" s="1836"/>
      <c r="Y3848" s="1836"/>
      <c r="Z3848" s="1836"/>
      <c r="AA3848" s="1836"/>
      <c r="AB3848" s="1836"/>
      <c r="AC3848" s="1836"/>
      <c r="AD3848" s="1836"/>
      <c r="AE3848" s="1836"/>
      <c r="AF3848" s="1836"/>
      <c r="AG3848" s="1836"/>
      <c r="AH3848" s="1836"/>
      <c r="AI3848" s="1836"/>
      <c r="AJ3848" s="1836"/>
      <c r="AK3848" s="1836"/>
      <c r="AL3848" s="1836"/>
      <c r="AM3848" s="1836"/>
      <c r="AN3848" s="1836"/>
      <c r="AO3848" s="1836"/>
      <c r="AP3848" s="1836"/>
      <c r="AQ3848" s="1836"/>
      <c r="AR3848" s="1836"/>
      <c r="AS3848" s="1836"/>
      <c r="AT3848" s="1836"/>
      <c r="AU3848" s="1836"/>
      <c r="AV3848" s="1836"/>
      <c r="AW3848" s="1836"/>
      <c r="AX3848" s="1836"/>
      <c r="AY3848" s="1836"/>
      <c r="AZ3848" s="1836"/>
      <c r="BA3848" s="1836"/>
      <c r="BB3848" s="1836"/>
      <c r="BC3848" s="1836"/>
      <c r="BD3848" s="1836"/>
      <c r="BE3848" s="1836"/>
      <c r="BF3848" s="1836"/>
      <c r="BG3848" s="1836"/>
      <c r="BH3848" s="1836"/>
      <c r="BI3848" s="1836"/>
      <c r="BJ3848" s="1836"/>
      <c r="BK3848" s="1836"/>
      <c r="BL3848" s="1836"/>
      <c r="BM3848" s="1836"/>
      <c r="BN3848" s="1836"/>
      <c r="BO3848" s="1836"/>
      <c r="BP3848" s="1836"/>
      <c r="BQ3848" s="1836"/>
      <c r="BR3848" s="1836"/>
      <c r="BS3848" s="1836"/>
      <c r="BT3848" s="1836"/>
      <c r="BU3848" s="1836"/>
      <c r="BV3848" s="1836"/>
      <c r="BW3848" s="1836"/>
      <c r="BX3848" s="1836"/>
      <c r="BY3848" s="1836"/>
      <c r="BZ3848" s="1836"/>
      <c r="CA3848" s="1836"/>
      <c r="CB3848" s="1836"/>
      <c r="CC3848" s="1836"/>
      <c r="CD3848" s="1836"/>
      <c r="CE3848" s="1836"/>
      <c r="CF3848" s="1836"/>
      <c r="CG3848" s="1836"/>
      <c r="CH3848" s="1836"/>
      <c r="CI3848" s="1836"/>
      <c r="CJ3848" s="1836"/>
      <c r="CK3848" s="1836"/>
      <c r="CL3848" s="1836"/>
      <c r="CM3848" s="1836"/>
      <c r="CN3848" s="1836"/>
      <c r="CO3848" s="1836"/>
      <c r="CP3848" s="1836"/>
      <c r="CQ3848" s="1836"/>
      <c r="CR3848" s="1836"/>
      <c r="CS3848" s="1836"/>
      <c r="CT3848" s="1836"/>
      <c r="CU3848" s="1836"/>
      <c r="CV3848" s="1836"/>
      <c r="CW3848" s="1836"/>
      <c r="CX3848" s="1836"/>
      <c r="CY3848" s="1836"/>
      <c r="CZ3848" s="1836"/>
      <c r="DA3848" s="1836"/>
      <c r="DB3848" s="1836"/>
      <c r="DC3848" s="1836"/>
      <c r="DD3848" s="1836"/>
      <c r="DE3848" s="1836"/>
      <c r="DF3848" s="1836"/>
      <c r="DG3848" s="1836"/>
      <c r="DH3848" s="1836"/>
      <c r="DI3848" s="1836"/>
      <c r="DJ3848" s="1836"/>
      <c r="DK3848" s="1836"/>
      <c r="DL3848" s="1836"/>
      <c r="DM3848" s="1836"/>
      <c r="DN3848" s="1836"/>
      <c r="DO3848" s="1836"/>
      <c r="DP3848" s="1836"/>
      <c r="DQ3848" s="1836"/>
      <c r="DR3848" s="1836"/>
      <c r="DS3848" s="1836"/>
      <c r="DT3848" s="1836"/>
      <c r="DU3848" s="1836"/>
      <c r="DV3848" s="1836"/>
      <c r="DW3848" s="1836"/>
      <c r="DX3848" s="1836"/>
      <c r="DY3848" s="1836"/>
      <c r="DZ3848" s="1836"/>
      <c r="EA3848" s="1836"/>
      <c r="EB3848" s="1836"/>
      <c r="EC3848" s="1836"/>
      <c r="ED3848" s="1836"/>
      <c r="EE3848" s="1836"/>
      <c r="EF3848" s="1836"/>
      <c r="EG3848" s="1836"/>
      <c r="EH3848" s="1836"/>
      <c r="EI3848" s="1836"/>
      <c r="EJ3848" s="1836"/>
      <c r="EK3848" s="1836"/>
      <c r="EL3848" s="1836"/>
      <c r="EM3848" s="1836"/>
      <c r="EN3848" s="1836"/>
      <c r="EO3848" s="1836"/>
      <c r="EP3848" s="1836"/>
      <c r="EQ3848" s="1836"/>
      <c r="ER3848" s="1836"/>
      <c r="ES3848" s="1836"/>
      <c r="ET3848" s="1836"/>
      <c r="EU3848" s="1836"/>
      <c r="EV3848" s="1836"/>
      <c r="EW3848" s="1836"/>
      <c r="EX3848" s="1836"/>
      <c r="EY3848" s="1836"/>
      <c r="EZ3848" s="1836"/>
      <c r="FA3848" s="1836"/>
      <c r="FB3848" s="1836"/>
      <c r="FC3848" s="1836"/>
      <c r="FD3848" s="1836"/>
      <c r="FE3848" s="1836"/>
      <c r="FF3848" s="1836"/>
      <c r="FG3848" s="1836"/>
      <c r="FH3848" s="1836"/>
      <c r="FI3848" s="1836"/>
      <c r="FJ3848" s="1836"/>
      <c r="FK3848" s="1836"/>
      <c r="FL3848" s="1836"/>
      <c r="FM3848" s="1836"/>
      <c r="FN3848" s="1836"/>
      <c r="FO3848" s="1836"/>
      <c r="FP3848" s="1836"/>
      <c r="FQ3848" s="1836"/>
      <c r="FR3848" s="1836"/>
      <c r="FS3848" s="1836"/>
      <c r="FT3848" s="1836"/>
      <c r="FU3848" s="1836"/>
      <c r="FV3848" s="1836"/>
      <c r="FW3848" s="1836"/>
      <c r="FX3848" s="1836"/>
      <c r="FY3848" s="1836"/>
      <c r="FZ3848" s="1836"/>
      <c r="GA3848" s="1836"/>
      <c r="GB3848" s="1836"/>
      <c r="GC3848" s="1836"/>
      <c r="GD3848" s="1836"/>
      <c r="GE3848" s="1836"/>
      <c r="GF3848" s="1836"/>
      <c r="GG3848" s="1836"/>
      <c r="GH3848" s="1836"/>
      <c r="GI3848" s="1836"/>
      <c r="GJ3848" s="1836"/>
      <c r="GK3848" s="1836"/>
      <c r="GL3848" s="1836"/>
      <c r="GM3848" s="1836"/>
      <c r="GN3848" s="1836"/>
      <c r="GO3848" s="1836"/>
      <c r="GP3848" s="1836"/>
      <c r="GQ3848" s="1836"/>
      <c r="GR3848" s="1836"/>
      <c r="GS3848" s="1836"/>
      <c r="GT3848" s="1836"/>
      <c r="GU3848" s="1836"/>
      <c r="GV3848" s="1836"/>
      <c r="GW3848" s="1836"/>
      <c r="GX3848" s="1836"/>
      <c r="GY3848" s="1836"/>
      <c r="GZ3848" s="1836"/>
      <c r="HA3848" s="1836"/>
      <c r="HB3848" s="1836"/>
      <c r="HC3848" s="1836"/>
      <c r="HD3848" s="1836"/>
      <c r="HE3848" s="1836"/>
      <c r="HF3848" s="1836"/>
      <c r="HG3848" s="1836"/>
      <c r="HH3848" s="1836"/>
      <c r="HI3848" s="1836"/>
      <c r="HJ3848" s="1836"/>
      <c r="HK3848" s="1836"/>
      <c r="HL3848" s="1836"/>
      <c r="HM3848" s="1836"/>
      <c r="HN3848" s="1836"/>
      <c r="HO3848" s="1836"/>
      <c r="HP3848" s="1836"/>
      <c r="HQ3848" s="1836"/>
      <c r="HR3848" s="1836"/>
      <c r="HS3848" s="1836"/>
      <c r="HT3848" s="1836"/>
      <c r="HU3848" s="1836"/>
      <c r="HV3848" s="1836"/>
      <c r="HW3848" s="1836"/>
      <c r="HX3848" s="1836"/>
      <c r="HY3848" s="1836"/>
      <c r="HZ3848" s="1836"/>
      <c r="IA3848" s="1836"/>
      <c r="IB3848" s="1836"/>
      <c r="IC3848" s="1836"/>
      <c r="ID3848" s="1836"/>
      <c r="IE3848" s="1836"/>
      <c r="IF3848" s="1836"/>
      <c r="IG3848" s="1836"/>
      <c r="IH3848" s="1836"/>
      <c r="II3848" s="1836"/>
      <c r="IJ3848" s="1836"/>
      <c r="IK3848" s="1836"/>
      <c r="IL3848" s="1836"/>
      <c r="IM3848" s="1836"/>
      <c r="IN3848" s="1836"/>
      <c r="IO3848" s="1836"/>
      <c r="IP3848" s="1836"/>
      <c r="IQ3848" s="1836"/>
    </row>
    <row r="3849" spans="1:251" s="1918" customFormat="1">
      <c r="A3849" s="1838"/>
      <c r="B3849" s="1831" t="s">
        <v>3454</v>
      </c>
      <c r="C3849" s="1856"/>
      <c r="D3849" s="2366"/>
      <c r="E3849" s="2288"/>
      <c r="F3849" s="1849"/>
      <c r="G3849" s="1846"/>
      <c r="H3849" s="1847"/>
      <c r="I3849" s="2288"/>
      <c r="J3849" s="1849"/>
      <c r="L3849" s="1842"/>
    </row>
    <row r="3850" spans="1:251" s="1918" customFormat="1">
      <c r="A3850" s="1838"/>
      <c r="B3850" s="1831" t="s">
        <v>3455</v>
      </c>
      <c r="C3850" s="1856"/>
      <c r="D3850" s="2366"/>
      <c r="E3850" s="2288"/>
      <c r="F3850" s="1849"/>
      <c r="G3850" s="1846"/>
      <c r="H3850" s="1847"/>
      <c r="I3850" s="2288"/>
      <c r="J3850" s="1849"/>
      <c r="L3850" s="1842"/>
    </row>
    <row r="3851" spans="1:251" s="1918" customFormat="1">
      <c r="A3851" s="1838"/>
      <c r="B3851" s="1831" t="s">
        <v>4013</v>
      </c>
      <c r="C3851" s="1856" t="s">
        <v>1313</v>
      </c>
      <c r="D3851" s="2366"/>
      <c r="E3851" s="2288">
        <v>0</v>
      </c>
      <c r="F3851" s="1849">
        <f>D3851*E3851</f>
        <v>0</v>
      </c>
      <c r="G3851" s="1846">
        <v>1</v>
      </c>
      <c r="H3851" s="1847">
        <f>D3851*G3851</f>
        <v>0</v>
      </c>
      <c r="I3851" s="2288">
        <v>0</v>
      </c>
      <c r="J3851" s="1849">
        <f>D3851*I3851</f>
        <v>0</v>
      </c>
      <c r="L3851" s="1842"/>
    </row>
    <row r="3852" spans="1:251" s="1918" customFormat="1" ht="7.35" customHeight="1">
      <c r="A3852" s="1838"/>
      <c r="B3852" s="1831"/>
      <c r="C3852" s="1856"/>
      <c r="D3852" s="2366"/>
      <c r="E3852" s="2288"/>
      <c r="F3852" s="1849"/>
      <c r="G3852" s="1846"/>
      <c r="H3852" s="1847"/>
      <c r="I3852" s="2288"/>
      <c r="J3852" s="1849"/>
      <c r="L3852" s="1842"/>
    </row>
    <row r="3853" spans="1:251" s="1918" customFormat="1" ht="51">
      <c r="A3853" s="2302"/>
      <c r="B3853" s="1831" t="s">
        <v>3687</v>
      </c>
      <c r="C3853" s="1856"/>
      <c r="D3853" s="2366"/>
      <c r="E3853" s="2288"/>
      <c r="F3853" s="1849"/>
      <c r="G3853" s="1846"/>
      <c r="H3853" s="1847"/>
      <c r="I3853" s="2288"/>
      <c r="J3853" s="1849"/>
      <c r="K3853" s="1836"/>
      <c r="L3853" s="1842"/>
      <c r="M3853" s="1836"/>
      <c r="N3853" s="1836"/>
      <c r="O3853" s="1836"/>
      <c r="P3853" s="1836"/>
      <c r="Q3853" s="1836"/>
      <c r="R3853" s="1836"/>
      <c r="S3853" s="1836"/>
      <c r="T3853" s="1836"/>
      <c r="U3853" s="1836"/>
      <c r="V3853" s="1836"/>
      <c r="W3853" s="1836"/>
      <c r="X3853" s="1836"/>
      <c r="Y3853" s="1836"/>
      <c r="Z3853" s="1836"/>
      <c r="AA3853" s="1836"/>
      <c r="AB3853" s="1836"/>
      <c r="AC3853" s="1836"/>
      <c r="AD3853" s="1836"/>
      <c r="AE3853" s="1836"/>
      <c r="AF3853" s="1836"/>
      <c r="AG3853" s="1836"/>
      <c r="AH3853" s="1836"/>
      <c r="AI3853" s="1836"/>
      <c r="AJ3853" s="1836"/>
      <c r="AK3853" s="1836"/>
      <c r="AL3853" s="1836"/>
      <c r="AM3853" s="1836"/>
      <c r="AN3853" s="1836"/>
      <c r="AO3853" s="1836"/>
      <c r="AP3853" s="1836"/>
      <c r="AQ3853" s="1836"/>
      <c r="AR3853" s="1836"/>
      <c r="AS3853" s="1836"/>
      <c r="AT3853" s="1836"/>
      <c r="AU3853" s="1836"/>
      <c r="AV3853" s="1836"/>
      <c r="AW3853" s="1836"/>
      <c r="AX3853" s="1836"/>
      <c r="AY3853" s="1836"/>
      <c r="AZ3853" s="1836"/>
      <c r="BA3853" s="1836"/>
      <c r="BB3853" s="1836"/>
      <c r="BC3853" s="1836"/>
      <c r="BD3853" s="1836"/>
      <c r="BE3853" s="1836"/>
      <c r="BF3853" s="1836"/>
      <c r="BG3853" s="1836"/>
      <c r="BH3853" s="1836"/>
      <c r="BI3853" s="1836"/>
      <c r="BJ3853" s="1836"/>
      <c r="BK3853" s="1836"/>
      <c r="BL3853" s="1836"/>
      <c r="BM3853" s="1836"/>
      <c r="BN3853" s="1836"/>
      <c r="BO3853" s="1836"/>
      <c r="BP3853" s="1836"/>
      <c r="BQ3853" s="1836"/>
      <c r="BR3853" s="1836"/>
      <c r="BS3853" s="1836"/>
      <c r="BT3853" s="1836"/>
      <c r="BU3853" s="1836"/>
      <c r="BV3853" s="1836"/>
      <c r="BW3853" s="1836"/>
      <c r="BX3853" s="1836"/>
      <c r="BY3853" s="1836"/>
      <c r="BZ3853" s="1836"/>
      <c r="CA3853" s="1836"/>
      <c r="CB3853" s="1836"/>
      <c r="CC3853" s="1836"/>
      <c r="CD3853" s="1836"/>
      <c r="CE3853" s="1836"/>
      <c r="CF3853" s="1836"/>
      <c r="CG3853" s="1836"/>
      <c r="CH3853" s="1836"/>
      <c r="CI3853" s="1836"/>
      <c r="CJ3853" s="1836"/>
      <c r="CK3853" s="1836"/>
      <c r="CL3853" s="1836"/>
      <c r="CM3853" s="1836"/>
      <c r="CN3853" s="1836"/>
      <c r="CO3853" s="1836"/>
      <c r="CP3853" s="1836"/>
      <c r="CQ3853" s="1836"/>
      <c r="CR3853" s="1836"/>
      <c r="CS3853" s="1836"/>
      <c r="CT3853" s="1836"/>
      <c r="CU3853" s="1836"/>
      <c r="CV3853" s="1836"/>
      <c r="CW3853" s="1836"/>
      <c r="CX3853" s="1836"/>
      <c r="CY3853" s="1836"/>
      <c r="CZ3853" s="1836"/>
      <c r="DA3853" s="1836"/>
      <c r="DB3853" s="1836"/>
      <c r="DC3853" s="1836"/>
      <c r="DD3853" s="1836"/>
      <c r="DE3853" s="1836"/>
      <c r="DF3853" s="1836"/>
      <c r="DG3853" s="1836"/>
      <c r="DH3853" s="1836"/>
      <c r="DI3853" s="1836"/>
      <c r="DJ3853" s="1836"/>
      <c r="DK3853" s="1836"/>
      <c r="DL3853" s="1836"/>
      <c r="DM3853" s="1836"/>
      <c r="DN3853" s="1836"/>
      <c r="DO3853" s="1836"/>
      <c r="DP3853" s="1836"/>
      <c r="DQ3853" s="1836"/>
      <c r="DR3853" s="1836"/>
      <c r="DS3853" s="1836"/>
      <c r="DT3853" s="1836"/>
      <c r="DU3853" s="1836"/>
      <c r="DV3853" s="1836"/>
      <c r="DW3853" s="1836"/>
      <c r="DX3853" s="1836"/>
      <c r="DY3853" s="1836"/>
      <c r="DZ3853" s="1836"/>
      <c r="EA3853" s="1836"/>
      <c r="EB3853" s="1836"/>
      <c r="EC3853" s="1836"/>
      <c r="ED3853" s="1836"/>
      <c r="EE3853" s="1836"/>
      <c r="EF3853" s="1836"/>
      <c r="EG3853" s="1836"/>
      <c r="EH3853" s="1836"/>
      <c r="EI3853" s="1836"/>
      <c r="EJ3853" s="1836"/>
      <c r="EK3853" s="1836"/>
      <c r="EL3853" s="1836"/>
      <c r="EM3853" s="1836"/>
      <c r="EN3853" s="1836"/>
      <c r="EO3853" s="1836"/>
      <c r="EP3853" s="1836"/>
      <c r="EQ3853" s="1836"/>
      <c r="ER3853" s="1836"/>
      <c r="ES3853" s="1836"/>
      <c r="ET3853" s="1836"/>
      <c r="EU3853" s="1836"/>
      <c r="EV3853" s="1836"/>
      <c r="EW3853" s="1836"/>
      <c r="EX3853" s="1836"/>
      <c r="EY3853" s="1836"/>
      <c r="EZ3853" s="1836"/>
      <c r="FA3853" s="1836"/>
      <c r="FB3853" s="1836"/>
      <c r="FC3853" s="1836"/>
      <c r="FD3853" s="1836"/>
      <c r="FE3853" s="1836"/>
      <c r="FF3853" s="1836"/>
      <c r="FG3853" s="1836"/>
      <c r="FH3853" s="1836"/>
      <c r="FI3853" s="1836"/>
      <c r="FJ3853" s="1836"/>
      <c r="FK3853" s="1836"/>
      <c r="FL3853" s="1836"/>
      <c r="FM3853" s="1836"/>
      <c r="FN3853" s="1836"/>
      <c r="FO3853" s="1836"/>
      <c r="FP3853" s="1836"/>
      <c r="FQ3853" s="1836"/>
      <c r="FR3853" s="1836"/>
      <c r="FS3853" s="1836"/>
      <c r="FT3853" s="1836"/>
      <c r="FU3853" s="1836"/>
      <c r="FV3853" s="1836"/>
      <c r="FW3853" s="1836"/>
      <c r="FX3853" s="1836"/>
      <c r="FY3853" s="1836"/>
      <c r="FZ3853" s="1836"/>
      <c r="GA3853" s="1836"/>
      <c r="GB3853" s="1836"/>
      <c r="GC3853" s="1836"/>
      <c r="GD3853" s="1836"/>
      <c r="GE3853" s="1836"/>
      <c r="GF3853" s="1836"/>
      <c r="GG3853" s="1836"/>
      <c r="GH3853" s="1836"/>
      <c r="GI3853" s="1836"/>
      <c r="GJ3853" s="1836"/>
      <c r="GK3853" s="1836"/>
      <c r="GL3853" s="1836"/>
      <c r="GM3853" s="1836"/>
      <c r="GN3853" s="1836"/>
      <c r="GO3853" s="1836"/>
      <c r="GP3853" s="1836"/>
      <c r="GQ3853" s="1836"/>
      <c r="GR3853" s="1836"/>
      <c r="GS3853" s="1836"/>
      <c r="GT3853" s="1836"/>
      <c r="GU3853" s="1836"/>
      <c r="GV3853" s="1836"/>
      <c r="GW3853" s="1836"/>
      <c r="GX3853" s="1836"/>
      <c r="GY3853" s="1836"/>
      <c r="GZ3853" s="1836"/>
      <c r="HA3853" s="1836"/>
      <c r="HB3853" s="1836"/>
      <c r="HC3853" s="1836"/>
      <c r="HD3853" s="1836"/>
      <c r="HE3853" s="1836"/>
      <c r="HF3853" s="1836"/>
      <c r="HG3853" s="1836"/>
      <c r="HH3853" s="1836"/>
      <c r="HI3853" s="1836"/>
      <c r="HJ3853" s="1836"/>
      <c r="HK3853" s="1836"/>
      <c r="HL3853" s="1836"/>
      <c r="HM3853" s="1836"/>
      <c r="HN3853" s="1836"/>
      <c r="HO3853" s="1836"/>
      <c r="HP3853" s="1836"/>
      <c r="HQ3853" s="1836"/>
      <c r="HR3853" s="1836"/>
      <c r="HS3853" s="1836"/>
      <c r="HT3853" s="1836"/>
      <c r="HU3853" s="1836"/>
      <c r="HV3853" s="1836"/>
      <c r="HW3853" s="1836"/>
      <c r="HX3853" s="1836"/>
      <c r="HY3853" s="1836"/>
      <c r="HZ3853" s="1836"/>
      <c r="IA3853" s="1836"/>
      <c r="IB3853" s="1836"/>
      <c r="IC3853" s="1836"/>
      <c r="ID3853" s="1836"/>
      <c r="IE3853" s="1836"/>
      <c r="IF3853" s="1836"/>
      <c r="IG3853" s="1836"/>
      <c r="IH3853" s="1836"/>
      <c r="II3853" s="1836"/>
      <c r="IJ3853" s="1836"/>
      <c r="IK3853" s="1836"/>
      <c r="IL3853" s="1836"/>
      <c r="IM3853" s="1836"/>
      <c r="IN3853" s="1836"/>
      <c r="IO3853" s="1836"/>
      <c r="IP3853" s="1836"/>
      <c r="IQ3853" s="1836"/>
    </row>
    <row r="3854" spans="1:251" s="1918" customFormat="1">
      <c r="A3854" s="2302"/>
      <c r="B3854" s="1831" t="s">
        <v>3232</v>
      </c>
      <c r="C3854" s="1856" t="s">
        <v>1313</v>
      </c>
      <c r="D3854" s="2366"/>
      <c r="E3854" s="2288">
        <v>0</v>
      </c>
      <c r="F3854" s="1849">
        <f>D3854*E3854</f>
        <v>0</v>
      </c>
      <c r="G3854" s="1846">
        <v>1</v>
      </c>
      <c r="H3854" s="1847">
        <f>D3854*G3854</f>
        <v>0</v>
      </c>
      <c r="I3854" s="2288">
        <v>0</v>
      </c>
      <c r="J3854" s="1849">
        <f>D3854*I3854</f>
        <v>0</v>
      </c>
      <c r="K3854" s="1836"/>
      <c r="L3854" s="1842"/>
      <c r="M3854" s="1836"/>
      <c r="N3854" s="1836"/>
      <c r="O3854" s="1836"/>
      <c r="P3854" s="1836"/>
      <c r="Q3854" s="1836"/>
      <c r="R3854" s="1836"/>
      <c r="S3854" s="1836"/>
      <c r="T3854" s="1836"/>
      <c r="U3854" s="1836"/>
      <c r="V3854" s="1836"/>
      <c r="W3854" s="1836"/>
      <c r="X3854" s="1836"/>
      <c r="Y3854" s="1836"/>
      <c r="Z3854" s="1836"/>
      <c r="AA3854" s="1836"/>
      <c r="AB3854" s="1836"/>
      <c r="AC3854" s="1836"/>
      <c r="AD3854" s="1836"/>
      <c r="AE3854" s="1836"/>
      <c r="AF3854" s="1836"/>
      <c r="AG3854" s="1836"/>
      <c r="AH3854" s="1836"/>
      <c r="AI3854" s="1836"/>
      <c r="AJ3854" s="1836"/>
      <c r="AK3854" s="1836"/>
      <c r="AL3854" s="1836"/>
      <c r="AM3854" s="1836"/>
      <c r="AN3854" s="1836"/>
      <c r="AO3854" s="1836"/>
      <c r="AP3854" s="1836"/>
      <c r="AQ3854" s="1836"/>
      <c r="AR3854" s="1836"/>
      <c r="AS3854" s="1836"/>
      <c r="AT3854" s="1836"/>
      <c r="AU3854" s="1836"/>
      <c r="AV3854" s="1836"/>
      <c r="AW3854" s="1836"/>
      <c r="AX3854" s="1836"/>
      <c r="AY3854" s="1836"/>
      <c r="AZ3854" s="1836"/>
      <c r="BA3854" s="1836"/>
      <c r="BB3854" s="1836"/>
      <c r="BC3854" s="1836"/>
      <c r="BD3854" s="1836"/>
      <c r="BE3854" s="1836"/>
      <c r="BF3854" s="1836"/>
      <c r="BG3854" s="1836"/>
      <c r="BH3854" s="1836"/>
      <c r="BI3854" s="1836"/>
      <c r="BJ3854" s="1836"/>
      <c r="BK3854" s="1836"/>
      <c r="BL3854" s="1836"/>
      <c r="BM3854" s="1836"/>
      <c r="BN3854" s="1836"/>
      <c r="BO3854" s="1836"/>
      <c r="BP3854" s="1836"/>
      <c r="BQ3854" s="1836"/>
      <c r="BR3854" s="1836"/>
      <c r="BS3854" s="1836"/>
      <c r="BT3854" s="1836"/>
      <c r="BU3854" s="1836"/>
      <c r="BV3854" s="1836"/>
      <c r="BW3854" s="1836"/>
      <c r="BX3854" s="1836"/>
      <c r="BY3854" s="1836"/>
      <c r="BZ3854" s="1836"/>
      <c r="CA3854" s="1836"/>
      <c r="CB3854" s="1836"/>
      <c r="CC3854" s="1836"/>
      <c r="CD3854" s="1836"/>
      <c r="CE3854" s="1836"/>
      <c r="CF3854" s="1836"/>
      <c r="CG3854" s="1836"/>
      <c r="CH3854" s="1836"/>
      <c r="CI3854" s="1836"/>
      <c r="CJ3854" s="1836"/>
      <c r="CK3854" s="1836"/>
      <c r="CL3854" s="1836"/>
      <c r="CM3854" s="1836"/>
      <c r="CN3854" s="1836"/>
      <c r="CO3854" s="1836"/>
      <c r="CP3854" s="1836"/>
      <c r="CQ3854" s="1836"/>
      <c r="CR3854" s="1836"/>
      <c r="CS3854" s="1836"/>
      <c r="CT3854" s="1836"/>
      <c r="CU3854" s="1836"/>
      <c r="CV3854" s="1836"/>
      <c r="CW3854" s="1836"/>
      <c r="CX3854" s="1836"/>
      <c r="CY3854" s="1836"/>
      <c r="CZ3854" s="1836"/>
      <c r="DA3854" s="1836"/>
      <c r="DB3854" s="1836"/>
      <c r="DC3854" s="1836"/>
      <c r="DD3854" s="1836"/>
      <c r="DE3854" s="1836"/>
      <c r="DF3854" s="1836"/>
      <c r="DG3854" s="1836"/>
      <c r="DH3854" s="1836"/>
      <c r="DI3854" s="1836"/>
      <c r="DJ3854" s="1836"/>
      <c r="DK3854" s="1836"/>
      <c r="DL3854" s="1836"/>
      <c r="DM3854" s="1836"/>
      <c r="DN3854" s="1836"/>
      <c r="DO3854" s="1836"/>
      <c r="DP3854" s="1836"/>
      <c r="DQ3854" s="1836"/>
      <c r="DR3854" s="1836"/>
      <c r="DS3854" s="1836"/>
      <c r="DT3854" s="1836"/>
      <c r="DU3854" s="1836"/>
      <c r="DV3854" s="1836"/>
      <c r="DW3854" s="1836"/>
      <c r="DX3854" s="1836"/>
      <c r="DY3854" s="1836"/>
      <c r="DZ3854" s="1836"/>
      <c r="EA3854" s="1836"/>
      <c r="EB3854" s="1836"/>
      <c r="EC3854" s="1836"/>
      <c r="ED3854" s="1836"/>
      <c r="EE3854" s="1836"/>
      <c r="EF3854" s="1836"/>
      <c r="EG3854" s="1836"/>
      <c r="EH3854" s="1836"/>
      <c r="EI3854" s="1836"/>
      <c r="EJ3854" s="1836"/>
      <c r="EK3854" s="1836"/>
      <c r="EL3854" s="1836"/>
      <c r="EM3854" s="1836"/>
      <c r="EN3854" s="1836"/>
      <c r="EO3854" s="1836"/>
      <c r="EP3854" s="1836"/>
      <c r="EQ3854" s="1836"/>
      <c r="ER3854" s="1836"/>
      <c r="ES3854" s="1836"/>
      <c r="ET3854" s="1836"/>
      <c r="EU3854" s="1836"/>
      <c r="EV3854" s="1836"/>
      <c r="EW3854" s="1836"/>
      <c r="EX3854" s="1836"/>
      <c r="EY3854" s="1836"/>
      <c r="EZ3854" s="1836"/>
      <c r="FA3854" s="1836"/>
      <c r="FB3854" s="1836"/>
      <c r="FC3854" s="1836"/>
      <c r="FD3854" s="1836"/>
      <c r="FE3854" s="1836"/>
      <c r="FF3854" s="1836"/>
      <c r="FG3854" s="1836"/>
      <c r="FH3854" s="1836"/>
      <c r="FI3854" s="1836"/>
      <c r="FJ3854" s="1836"/>
      <c r="FK3854" s="1836"/>
      <c r="FL3854" s="1836"/>
      <c r="FM3854" s="1836"/>
      <c r="FN3854" s="1836"/>
      <c r="FO3854" s="1836"/>
      <c r="FP3854" s="1836"/>
      <c r="FQ3854" s="1836"/>
      <c r="FR3854" s="1836"/>
      <c r="FS3854" s="1836"/>
      <c r="FT3854" s="1836"/>
      <c r="FU3854" s="1836"/>
      <c r="FV3854" s="1836"/>
      <c r="FW3854" s="1836"/>
      <c r="FX3854" s="1836"/>
      <c r="FY3854" s="1836"/>
      <c r="FZ3854" s="1836"/>
      <c r="GA3854" s="1836"/>
      <c r="GB3854" s="1836"/>
      <c r="GC3854" s="1836"/>
      <c r="GD3854" s="1836"/>
      <c r="GE3854" s="1836"/>
      <c r="GF3854" s="1836"/>
      <c r="GG3854" s="1836"/>
      <c r="GH3854" s="1836"/>
      <c r="GI3854" s="1836"/>
      <c r="GJ3854" s="1836"/>
      <c r="GK3854" s="1836"/>
      <c r="GL3854" s="1836"/>
      <c r="GM3854" s="1836"/>
      <c r="GN3854" s="1836"/>
      <c r="GO3854" s="1836"/>
      <c r="GP3854" s="1836"/>
      <c r="GQ3854" s="1836"/>
      <c r="GR3854" s="1836"/>
      <c r="GS3854" s="1836"/>
      <c r="GT3854" s="1836"/>
      <c r="GU3854" s="1836"/>
      <c r="GV3854" s="1836"/>
      <c r="GW3854" s="1836"/>
      <c r="GX3854" s="1836"/>
      <c r="GY3854" s="1836"/>
      <c r="GZ3854" s="1836"/>
      <c r="HA3854" s="1836"/>
      <c r="HB3854" s="1836"/>
      <c r="HC3854" s="1836"/>
      <c r="HD3854" s="1836"/>
      <c r="HE3854" s="1836"/>
      <c r="HF3854" s="1836"/>
      <c r="HG3854" s="1836"/>
      <c r="HH3854" s="1836"/>
      <c r="HI3854" s="1836"/>
      <c r="HJ3854" s="1836"/>
      <c r="HK3854" s="1836"/>
      <c r="HL3854" s="1836"/>
      <c r="HM3854" s="1836"/>
      <c r="HN3854" s="1836"/>
      <c r="HO3854" s="1836"/>
      <c r="HP3854" s="1836"/>
      <c r="HQ3854" s="1836"/>
      <c r="HR3854" s="1836"/>
      <c r="HS3854" s="1836"/>
      <c r="HT3854" s="1836"/>
      <c r="HU3854" s="1836"/>
      <c r="HV3854" s="1836"/>
      <c r="HW3854" s="1836"/>
      <c r="HX3854" s="1836"/>
      <c r="HY3854" s="1836"/>
      <c r="HZ3854" s="1836"/>
      <c r="IA3854" s="1836"/>
      <c r="IB3854" s="1836"/>
      <c r="IC3854" s="1836"/>
      <c r="ID3854" s="1836"/>
      <c r="IE3854" s="1836"/>
      <c r="IF3854" s="1836"/>
      <c r="IG3854" s="1836"/>
      <c r="IH3854" s="1836"/>
      <c r="II3854" s="1836"/>
      <c r="IJ3854" s="1836"/>
      <c r="IK3854" s="1836"/>
      <c r="IL3854" s="1836"/>
      <c r="IM3854" s="1836"/>
      <c r="IN3854" s="1836"/>
      <c r="IO3854" s="1836"/>
      <c r="IP3854" s="1836"/>
      <c r="IQ3854" s="1836"/>
    </row>
    <row r="3855" spans="1:251" s="1918" customFormat="1" ht="6" customHeight="1">
      <c r="A3855" s="2302"/>
      <c r="B3855" s="1831"/>
      <c r="C3855" s="1842"/>
      <c r="D3855" s="2366"/>
      <c r="E3855" s="2288"/>
      <c r="F3855" s="1849"/>
      <c r="G3855" s="1846"/>
      <c r="H3855" s="1847"/>
      <c r="I3855" s="2288"/>
      <c r="J3855" s="1849"/>
      <c r="K3855" s="1836"/>
      <c r="L3855" s="1842"/>
      <c r="M3855" s="1836"/>
      <c r="N3855" s="1836"/>
      <c r="O3855" s="1836"/>
      <c r="P3855" s="1836"/>
      <c r="Q3855" s="1836"/>
      <c r="R3855" s="1836"/>
      <c r="S3855" s="1836"/>
      <c r="T3855" s="1836"/>
      <c r="U3855" s="1836"/>
      <c r="V3855" s="1836"/>
      <c r="W3855" s="1836"/>
      <c r="X3855" s="1836"/>
      <c r="Y3855" s="1836"/>
      <c r="Z3855" s="1836"/>
      <c r="AA3855" s="1836"/>
      <c r="AB3855" s="1836"/>
      <c r="AC3855" s="1836"/>
      <c r="AD3855" s="1836"/>
      <c r="AE3855" s="1836"/>
      <c r="AF3855" s="1836"/>
      <c r="AG3855" s="1836"/>
      <c r="AH3855" s="1836"/>
      <c r="AI3855" s="1836"/>
      <c r="AJ3855" s="1836"/>
      <c r="AK3855" s="1836"/>
      <c r="AL3855" s="1836"/>
      <c r="AM3855" s="1836"/>
      <c r="AN3855" s="1836"/>
      <c r="AO3855" s="1836"/>
      <c r="AP3855" s="1836"/>
      <c r="AQ3855" s="1836"/>
      <c r="AR3855" s="1836"/>
      <c r="AS3855" s="1836"/>
      <c r="AT3855" s="1836"/>
      <c r="AU3855" s="1836"/>
      <c r="AV3855" s="1836"/>
      <c r="AW3855" s="1836"/>
      <c r="AX3855" s="1836"/>
      <c r="AY3855" s="1836"/>
      <c r="AZ3855" s="1836"/>
      <c r="BA3855" s="1836"/>
      <c r="BB3855" s="1836"/>
      <c r="BC3855" s="1836"/>
      <c r="BD3855" s="1836"/>
      <c r="BE3855" s="1836"/>
      <c r="BF3855" s="1836"/>
      <c r="BG3855" s="1836"/>
      <c r="BH3855" s="1836"/>
      <c r="BI3855" s="1836"/>
      <c r="BJ3855" s="1836"/>
      <c r="BK3855" s="1836"/>
      <c r="BL3855" s="1836"/>
      <c r="BM3855" s="1836"/>
      <c r="BN3855" s="1836"/>
      <c r="BO3855" s="1836"/>
      <c r="BP3855" s="1836"/>
      <c r="BQ3855" s="1836"/>
      <c r="BR3855" s="1836"/>
      <c r="BS3855" s="1836"/>
      <c r="BT3855" s="1836"/>
      <c r="BU3855" s="1836"/>
      <c r="BV3855" s="1836"/>
      <c r="BW3855" s="1836"/>
      <c r="BX3855" s="1836"/>
      <c r="BY3855" s="1836"/>
      <c r="BZ3855" s="1836"/>
      <c r="CA3855" s="1836"/>
      <c r="CB3855" s="1836"/>
      <c r="CC3855" s="1836"/>
      <c r="CD3855" s="1836"/>
      <c r="CE3855" s="1836"/>
      <c r="CF3855" s="1836"/>
      <c r="CG3855" s="1836"/>
      <c r="CH3855" s="1836"/>
      <c r="CI3855" s="1836"/>
      <c r="CJ3855" s="1836"/>
      <c r="CK3855" s="1836"/>
      <c r="CL3855" s="1836"/>
      <c r="CM3855" s="1836"/>
      <c r="CN3855" s="1836"/>
      <c r="CO3855" s="1836"/>
      <c r="CP3855" s="1836"/>
      <c r="CQ3855" s="1836"/>
      <c r="CR3855" s="1836"/>
      <c r="CS3855" s="1836"/>
      <c r="CT3855" s="1836"/>
      <c r="CU3855" s="1836"/>
      <c r="CV3855" s="1836"/>
      <c r="CW3855" s="1836"/>
      <c r="CX3855" s="1836"/>
      <c r="CY3855" s="1836"/>
      <c r="CZ3855" s="1836"/>
      <c r="DA3855" s="1836"/>
      <c r="DB3855" s="1836"/>
      <c r="DC3855" s="1836"/>
      <c r="DD3855" s="1836"/>
      <c r="DE3855" s="1836"/>
      <c r="DF3855" s="1836"/>
      <c r="DG3855" s="1836"/>
      <c r="DH3855" s="1836"/>
      <c r="DI3855" s="1836"/>
      <c r="DJ3855" s="1836"/>
      <c r="DK3855" s="1836"/>
      <c r="DL3855" s="1836"/>
      <c r="DM3855" s="1836"/>
      <c r="DN3855" s="1836"/>
      <c r="DO3855" s="1836"/>
      <c r="DP3855" s="1836"/>
      <c r="DQ3855" s="1836"/>
      <c r="DR3855" s="1836"/>
      <c r="DS3855" s="1836"/>
      <c r="DT3855" s="1836"/>
      <c r="DU3855" s="1836"/>
      <c r="DV3855" s="1836"/>
      <c r="DW3855" s="1836"/>
      <c r="DX3855" s="1836"/>
      <c r="DY3855" s="1836"/>
      <c r="DZ3855" s="1836"/>
      <c r="EA3855" s="1836"/>
      <c r="EB3855" s="1836"/>
      <c r="EC3855" s="1836"/>
      <c r="ED3855" s="1836"/>
      <c r="EE3855" s="1836"/>
      <c r="EF3855" s="1836"/>
      <c r="EG3855" s="1836"/>
      <c r="EH3855" s="1836"/>
      <c r="EI3855" s="1836"/>
      <c r="EJ3855" s="1836"/>
      <c r="EK3855" s="1836"/>
      <c r="EL3855" s="1836"/>
      <c r="EM3855" s="1836"/>
      <c r="EN3855" s="1836"/>
      <c r="EO3855" s="1836"/>
      <c r="EP3855" s="1836"/>
      <c r="EQ3855" s="1836"/>
      <c r="ER3855" s="1836"/>
      <c r="ES3855" s="1836"/>
      <c r="ET3855" s="1836"/>
      <c r="EU3855" s="1836"/>
      <c r="EV3855" s="1836"/>
      <c r="EW3855" s="1836"/>
      <c r="EX3855" s="1836"/>
      <c r="EY3855" s="1836"/>
      <c r="EZ3855" s="1836"/>
      <c r="FA3855" s="1836"/>
      <c r="FB3855" s="1836"/>
      <c r="FC3855" s="1836"/>
      <c r="FD3855" s="1836"/>
      <c r="FE3855" s="1836"/>
      <c r="FF3855" s="1836"/>
      <c r="FG3855" s="1836"/>
      <c r="FH3855" s="1836"/>
      <c r="FI3855" s="1836"/>
      <c r="FJ3855" s="1836"/>
      <c r="FK3855" s="1836"/>
      <c r="FL3855" s="1836"/>
      <c r="FM3855" s="1836"/>
      <c r="FN3855" s="1836"/>
      <c r="FO3855" s="1836"/>
      <c r="FP3855" s="1836"/>
      <c r="FQ3855" s="1836"/>
      <c r="FR3855" s="1836"/>
      <c r="FS3855" s="1836"/>
      <c r="FT3855" s="1836"/>
      <c r="FU3855" s="1836"/>
      <c r="FV3855" s="1836"/>
      <c r="FW3855" s="1836"/>
      <c r="FX3855" s="1836"/>
      <c r="FY3855" s="1836"/>
      <c r="FZ3855" s="1836"/>
      <c r="GA3855" s="1836"/>
      <c r="GB3855" s="1836"/>
      <c r="GC3855" s="1836"/>
      <c r="GD3855" s="1836"/>
      <c r="GE3855" s="1836"/>
      <c r="GF3855" s="1836"/>
      <c r="GG3855" s="1836"/>
      <c r="GH3855" s="1836"/>
      <c r="GI3855" s="1836"/>
      <c r="GJ3855" s="1836"/>
      <c r="GK3855" s="1836"/>
      <c r="GL3855" s="1836"/>
      <c r="GM3855" s="1836"/>
      <c r="GN3855" s="1836"/>
      <c r="GO3855" s="1836"/>
      <c r="GP3855" s="1836"/>
      <c r="GQ3855" s="1836"/>
      <c r="GR3855" s="1836"/>
      <c r="GS3855" s="1836"/>
      <c r="GT3855" s="1836"/>
      <c r="GU3855" s="1836"/>
      <c r="GV3855" s="1836"/>
      <c r="GW3855" s="1836"/>
      <c r="GX3855" s="1836"/>
      <c r="GY3855" s="1836"/>
      <c r="GZ3855" s="1836"/>
      <c r="HA3855" s="1836"/>
      <c r="HB3855" s="1836"/>
      <c r="HC3855" s="1836"/>
      <c r="HD3855" s="1836"/>
      <c r="HE3855" s="1836"/>
      <c r="HF3855" s="1836"/>
      <c r="HG3855" s="1836"/>
      <c r="HH3855" s="1836"/>
      <c r="HI3855" s="1836"/>
      <c r="HJ3855" s="1836"/>
      <c r="HK3855" s="1836"/>
      <c r="HL3855" s="1836"/>
      <c r="HM3855" s="1836"/>
      <c r="HN3855" s="1836"/>
      <c r="HO3855" s="1836"/>
      <c r="HP3855" s="1836"/>
      <c r="HQ3855" s="1836"/>
      <c r="HR3855" s="1836"/>
      <c r="HS3855" s="1836"/>
      <c r="HT3855" s="1836"/>
      <c r="HU3855" s="1836"/>
      <c r="HV3855" s="1836"/>
      <c r="HW3855" s="1836"/>
      <c r="HX3855" s="1836"/>
      <c r="HY3855" s="1836"/>
      <c r="HZ3855" s="1836"/>
      <c r="IA3855" s="1836"/>
      <c r="IB3855" s="1836"/>
      <c r="IC3855" s="1836"/>
      <c r="ID3855" s="1836"/>
      <c r="IE3855" s="1836"/>
      <c r="IF3855" s="1836"/>
      <c r="IG3855" s="1836"/>
      <c r="IH3855" s="1836"/>
      <c r="II3855" s="1836"/>
      <c r="IJ3855" s="1836"/>
      <c r="IK3855" s="1836"/>
      <c r="IL3855" s="1836"/>
      <c r="IM3855" s="1836"/>
      <c r="IN3855" s="1836"/>
      <c r="IO3855" s="1836"/>
      <c r="IP3855" s="1836"/>
      <c r="IQ3855" s="1836"/>
    </row>
    <row r="3856" spans="1:251" s="1918" customFormat="1">
      <c r="A3856" s="1838"/>
      <c r="B3856" s="1831"/>
      <c r="C3856" s="1856"/>
      <c r="D3856" s="2366"/>
      <c r="E3856" s="2288"/>
      <c r="F3856" s="1849"/>
      <c r="G3856" s="1846"/>
      <c r="H3856" s="1847"/>
      <c r="I3856" s="2288"/>
      <c r="J3856" s="1849"/>
      <c r="L3856" s="1842"/>
    </row>
    <row r="3857" spans="1:251" s="1918" customFormat="1" ht="25.5">
      <c r="A3857" s="2302" t="s">
        <v>2536</v>
      </c>
      <c r="B3857" s="1831" t="s">
        <v>4014</v>
      </c>
      <c r="C3857" s="1842"/>
      <c r="D3857" s="2366"/>
      <c r="E3857" s="2288"/>
      <c r="F3857" s="1849"/>
      <c r="G3857" s="1846"/>
      <c r="H3857" s="1847"/>
      <c r="I3857" s="2288"/>
      <c r="J3857" s="1849"/>
      <c r="L3857" s="1842"/>
    </row>
    <row r="3858" spans="1:251" s="1918" customFormat="1">
      <c r="A3858" s="2302"/>
      <c r="B3858" s="1831" t="s">
        <v>3818</v>
      </c>
      <c r="C3858" s="1842"/>
      <c r="D3858" s="2366"/>
      <c r="E3858" s="2288"/>
      <c r="F3858" s="1849"/>
      <c r="G3858" s="1846"/>
      <c r="H3858" s="1847"/>
      <c r="I3858" s="2288"/>
      <c r="J3858" s="1849"/>
      <c r="L3858" s="1842"/>
    </row>
    <row r="3859" spans="1:251" s="1918" customFormat="1">
      <c r="A3859" s="2302"/>
      <c r="B3859" s="1831" t="s">
        <v>4015</v>
      </c>
      <c r="C3859" s="1842"/>
      <c r="D3859" s="2366"/>
      <c r="E3859" s="2288"/>
      <c r="F3859" s="1849"/>
      <c r="G3859" s="1846"/>
      <c r="H3859" s="1847"/>
      <c r="I3859" s="2288"/>
      <c r="J3859" s="1849"/>
      <c r="L3859" s="1842"/>
    </row>
    <row r="3860" spans="1:251" s="1918" customFormat="1">
      <c r="A3860" s="2302"/>
      <c r="B3860" s="1831" t="s">
        <v>4016</v>
      </c>
      <c r="C3860" s="1842"/>
      <c r="D3860" s="2366"/>
      <c r="E3860" s="2288"/>
      <c r="F3860" s="1849"/>
      <c r="G3860" s="1846"/>
      <c r="H3860" s="1847"/>
      <c r="I3860" s="2288"/>
      <c r="J3860" s="1849"/>
      <c r="K3860" s="1836"/>
      <c r="L3860" s="1842"/>
      <c r="M3860" s="1836"/>
      <c r="N3860" s="1836"/>
      <c r="O3860" s="1836"/>
      <c r="P3860" s="1836"/>
      <c r="Q3860" s="1836"/>
      <c r="R3860" s="1836"/>
      <c r="S3860" s="1836"/>
      <c r="T3860" s="1836"/>
      <c r="U3860" s="1836"/>
      <c r="V3860" s="1836"/>
      <c r="W3860" s="1836"/>
      <c r="X3860" s="1836"/>
      <c r="Y3860" s="1836"/>
      <c r="Z3860" s="1836"/>
      <c r="AA3860" s="1836"/>
      <c r="AB3860" s="1836"/>
      <c r="AC3860" s="1836"/>
      <c r="AD3860" s="1836"/>
      <c r="AE3860" s="1836"/>
      <c r="AF3860" s="1836"/>
      <c r="AG3860" s="1836"/>
      <c r="AH3860" s="1836"/>
      <c r="AI3860" s="1836"/>
      <c r="AJ3860" s="1836"/>
      <c r="AK3860" s="1836"/>
      <c r="AL3860" s="1836"/>
      <c r="AM3860" s="1836"/>
      <c r="AN3860" s="1836"/>
      <c r="AO3860" s="1836"/>
      <c r="AP3860" s="1836"/>
      <c r="AQ3860" s="1836"/>
      <c r="AR3860" s="1836"/>
      <c r="AS3860" s="1836"/>
      <c r="AT3860" s="1836"/>
      <c r="AU3860" s="1836"/>
      <c r="AV3860" s="1836"/>
      <c r="AW3860" s="1836"/>
      <c r="AX3860" s="1836"/>
      <c r="AY3860" s="1836"/>
      <c r="AZ3860" s="1836"/>
      <c r="BA3860" s="1836"/>
      <c r="BB3860" s="1836"/>
      <c r="BC3860" s="1836"/>
      <c r="BD3860" s="1836"/>
      <c r="BE3860" s="1836"/>
      <c r="BF3860" s="1836"/>
      <c r="BG3860" s="1836"/>
      <c r="BH3860" s="1836"/>
      <c r="BI3860" s="1836"/>
      <c r="BJ3860" s="1836"/>
      <c r="BK3860" s="1836"/>
      <c r="BL3860" s="1836"/>
      <c r="BM3860" s="1836"/>
      <c r="BN3860" s="1836"/>
      <c r="BO3860" s="1836"/>
      <c r="BP3860" s="1836"/>
      <c r="BQ3860" s="1836"/>
      <c r="BR3860" s="1836"/>
      <c r="BS3860" s="1836"/>
      <c r="BT3860" s="1836"/>
      <c r="BU3860" s="1836"/>
      <c r="BV3860" s="1836"/>
      <c r="BW3860" s="1836"/>
      <c r="BX3860" s="1836"/>
      <c r="BY3860" s="1836"/>
      <c r="BZ3860" s="1836"/>
      <c r="CA3860" s="1836"/>
      <c r="CB3860" s="1836"/>
      <c r="CC3860" s="1836"/>
      <c r="CD3860" s="1836"/>
      <c r="CE3860" s="1836"/>
      <c r="CF3860" s="1836"/>
      <c r="CG3860" s="1836"/>
      <c r="CH3860" s="1836"/>
      <c r="CI3860" s="1836"/>
      <c r="CJ3860" s="1836"/>
      <c r="CK3860" s="1836"/>
      <c r="CL3860" s="1836"/>
      <c r="CM3860" s="1836"/>
      <c r="CN3860" s="1836"/>
      <c r="CO3860" s="1836"/>
      <c r="CP3860" s="1836"/>
      <c r="CQ3860" s="1836"/>
      <c r="CR3860" s="1836"/>
      <c r="CS3860" s="1836"/>
      <c r="CT3860" s="1836"/>
      <c r="CU3860" s="1836"/>
      <c r="CV3860" s="1836"/>
      <c r="CW3860" s="1836"/>
      <c r="CX3860" s="1836"/>
      <c r="CY3860" s="1836"/>
      <c r="CZ3860" s="1836"/>
      <c r="DA3860" s="1836"/>
      <c r="DB3860" s="1836"/>
      <c r="DC3860" s="1836"/>
      <c r="DD3860" s="1836"/>
      <c r="DE3860" s="1836"/>
      <c r="DF3860" s="1836"/>
      <c r="DG3860" s="1836"/>
      <c r="DH3860" s="1836"/>
      <c r="DI3860" s="1836"/>
      <c r="DJ3860" s="1836"/>
      <c r="DK3860" s="1836"/>
      <c r="DL3860" s="1836"/>
      <c r="DM3860" s="1836"/>
      <c r="DN3860" s="1836"/>
      <c r="DO3860" s="1836"/>
      <c r="DP3860" s="1836"/>
      <c r="DQ3860" s="1836"/>
      <c r="DR3860" s="1836"/>
      <c r="DS3860" s="1836"/>
      <c r="DT3860" s="1836"/>
      <c r="DU3860" s="1836"/>
      <c r="DV3860" s="1836"/>
      <c r="DW3860" s="1836"/>
      <c r="DX3860" s="1836"/>
      <c r="DY3860" s="1836"/>
      <c r="DZ3860" s="1836"/>
      <c r="EA3860" s="1836"/>
      <c r="EB3860" s="1836"/>
      <c r="EC3860" s="1836"/>
      <c r="ED3860" s="1836"/>
      <c r="EE3860" s="1836"/>
      <c r="EF3860" s="1836"/>
      <c r="EG3860" s="1836"/>
      <c r="EH3860" s="1836"/>
      <c r="EI3860" s="1836"/>
      <c r="EJ3860" s="1836"/>
      <c r="EK3860" s="1836"/>
      <c r="EL3860" s="1836"/>
      <c r="EM3860" s="1836"/>
      <c r="EN3860" s="1836"/>
      <c r="EO3860" s="1836"/>
      <c r="EP3860" s="1836"/>
      <c r="EQ3860" s="1836"/>
      <c r="ER3860" s="1836"/>
      <c r="ES3860" s="1836"/>
      <c r="ET3860" s="1836"/>
      <c r="EU3860" s="1836"/>
      <c r="EV3860" s="1836"/>
      <c r="EW3860" s="1836"/>
      <c r="EX3860" s="1836"/>
      <c r="EY3860" s="1836"/>
      <c r="EZ3860" s="1836"/>
      <c r="FA3860" s="1836"/>
      <c r="FB3860" s="1836"/>
      <c r="FC3860" s="1836"/>
      <c r="FD3860" s="1836"/>
      <c r="FE3860" s="1836"/>
      <c r="FF3860" s="1836"/>
      <c r="FG3860" s="1836"/>
      <c r="FH3860" s="1836"/>
      <c r="FI3860" s="1836"/>
      <c r="FJ3860" s="1836"/>
      <c r="FK3860" s="1836"/>
      <c r="FL3860" s="1836"/>
      <c r="FM3860" s="1836"/>
      <c r="FN3860" s="1836"/>
      <c r="FO3860" s="1836"/>
      <c r="FP3860" s="1836"/>
      <c r="FQ3860" s="1836"/>
      <c r="FR3860" s="1836"/>
      <c r="FS3860" s="1836"/>
      <c r="FT3860" s="1836"/>
      <c r="FU3860" s="1836"/>
      <c r="FV3860" s="1836"/>
      <c r="FW3860" s="1836"/>
      <c r="FX3860" s="1836"/>
      <c r="FY3860" s="1836"/>
      <c r="FZ3860" s="1836"/>
      <c r="GA3860" s="1836"/>
      <c r="GB3860" s="1836"/>
      <c r="GC3860" s="1836"/>
      <c r="GD3860" s="1836"/>
      <c r="GE3860" s="1836"/>
      <c r="GF3860" s="1836"/>
      <c r="GG3860" s="1836"/>
      <c r="GH3860" s="1836"/>
      <c r="GI3860" s="1836"/>
      <c r="GJ3860" s="1836"/>
      <c r="GK3860" s="1836"/>
      <c r="GL3860" s="1836"/>
      <c r="GM3860" s="1836"/>
      <c r="GN3860" s="1836"/>
      <c r="GO3860" s="1836"/>
      <c r="GP3860" s="1836"/>
      <c r="GQ3860" s="1836"/>
      <c r="GR3860" s="1836"/>
      <c r="GS3860" s="1836"/>
      <c r="GT3860" s="1836"/>
      <c r="GU3860" s="1836"/>
      <c r="GV3860" s="1836"/>
      <c r="GW3860" s="1836"/>
      <c r="GX3860" s="1836"/>
      <c r="GY3860" s="1836"/>
      <c r="GZ3860" s="1836"/>
      <c r="HA3860" s="1836"/>
      <c r="HB3860" s="1836"/>
      <c r="HC3860" s="1836"/>
      <c r="HD3860" s="1836"/>
      <c r="HE3860" s="1836"/>
      <c r="HF3860" s="1836"/>
      <c r="HG3860" s="1836"/>
      <c r="HH3860" s="1836"/>
      <c r="HI3860" s="1836"/>
      <c r="HJ3860" s="1836"/>
      <c r="HK3860" s="1836"/>
      <c r="HL3860" s="1836"/>
      <c r="HM3860" s="1836"/>
      <c r="HN3860" s="1836"/>
      <c r="HO3860" s="1836"/>
      <c r="HP3860" s="1836"/>
      <c r="HQ3860" s="1836"/>
      <c r="HR3860" s="1836"/>
      <c r="HS3860" s="1836"/>
      <c r="HT3860" s="1836"/>
      <c r="HU3860" s="1836"/>
      <c r="HV3860" s="1836"/>
      <c r="HW3860" s="1836"/>
      <c r="HX3860" s="1836"/>
      <c r="HY3860" s="1836"/>
      <c r="HZ3860" s="1836"/>
      <c r="IA3860" s="1836"/>
      <c r="IB3860" s="1836"/>
      <c r="IC3860" s="1836"/>
      <c r="ID3860" s="1836"/>
      <c r="IE3860" s="1836"/>
      <c r="IF3860" s="1836"/>
      <c r="IG3860" s="1836"/>
      <c r="IH3860" s="1836"/>
      <c r="II3860" s="1836"/>
      <c r="IJ3860" s="1836"/>
      <c r="IK3860" s="1836"/>
      <c r="IL3860" s="1836"/>
      <c r="IM3860" s="1836"/>
      <c r="IN3860" s="1836"/>
      <c r="IO3860" s="1836"/>
      <c r="IP3860" s="1836"/>
      <c r="IQ3860" s="1836"/>
    </row>
    <row r="3861" spans="1:251" s="1918" customFormat="1">
      <c r="A3861" s="1838"/>
      <c r="B3861" s="1831" t="s">
        <v>3454</v>
      </c>
      <c r="C3861" s="1856"/>
      <c r="D3861" s="2366"/>
      <c r="E3861" s="2288"/>
      <c r="F3861" s="1849"/>
      <c r="G3861" s="1846"/>
      <c r="H3861" s="1847"/>
      <c r="I3861" s="2288"/>
      <c r="J3861" s="1849"/>
      <c r="L3861" s="1842"/>
    </row>
    <row r="3862" spans="1:251" s="1918" customFormat="1">
      <c r="A3862" s="1838"/>
      <c r="B3862" s="1831" t="s">
        <v>4017</v>
      </c>
      <c r="C3862" s="1856"/>
      <c r="D3862" s="2366"/>
      <c r="E3862" s="2288"/>
      <c r="F3862" s="1849"/>
      <c r="G3862" s="1846"/>
      <c r="H3862" s="1847"/>
      <c r="I3862" s="2288"/>
      <c r="J3862" s="1849"/>
      <c r="L3862" s="1842"/>
    </row>
    <row r="3863" spans="1:251" s="1918" customFormat="1">
      <c r="A3863" s="1838"/>
      <c r="B3863" s="1831" t="s">
        <v>3820</v>
      </c>
      <c r="C3863" s="1856" t="s">
        <v>1313</v>
      </c>
      <c r="D3863" s="2366"/>
      <c r="E3863" s="2288">
        <v>0</v>
      </c>
      <c r="F3863" s="1849">
        <f>D3863*E3863</f>
        <v>0</v>
      </c>
      <c r="G3863" s="1846">
        <v>1</v>
      </c>
      <c r="H3863" s="1847">
        <f>D3863*G3863</f>
        <v>0</v>
      </c>
      <c r="I3863" s="2288">
        <v>0</v>
      </c>
      <c r="J3863" s="1849">
        <f>D3863*I3863</f>
        <v>0</v>
      </c>
      <c r="L3863" s="1842"/>
    </row>
    <row r="3864" spans="1:251" s="1918" customFormat="1">
      <c r="A3864" s="1838"/>
      <c r="B3864" s="1831"/>
      <c r="C3864" s="1856"/>
      <c r="D3864" s="2366"/>
      <c r="E3864" s="2288"/>
      <c r="F3864" s="1849"/>
      <c r="G3864" s="1846"/>
      <c r="H3864" s="1847"/>
      <c r="I3864" s="2288"/>
      <c r="J3864" s="1849"/>
      <c r="L3864" s="1842"/>
    </row>
    <row r="3865" spans="1:251" s="1918" customFormat="1" ht="57">
      <c r="A3865" s="2563" t="s">
        <v>2537</v>
      </c>
      <c r="B3865" s="1820" t="s">
        <v>2962</v>
      </c>
      <c r="C3865" s="1842"/>
      <c r="D3865" s="2175"/>
      <c r="E3865" s="2288"/>
      <c r="F3865" s="1849"/>
      <c r="G3865" s="1846"/>
      <c r="H3865" s="1847"/>
      <c r="I3865" s="2288"/>
      <c r="J3865" s="1849"/>
    </row>
    <row r="3866" spans="1:251" s="1918" customFormat="1">
      <c r="A3866" s="1830"/>
      <c r="B3866" s="1973" t="s">
        <v>4018</v>
      </c>
      <c r="C3866" s="1842" t="s">
        <v>30</v>
      </c>
      <c r="D3866" s="2174"/>
      <c r="E3866" s="2288">
        <v>0</v>
      </c>
      <c r="F3866" s="1849">
        <f>D3866*E3866</f>
        <v>0</v>
      </c>
      <c r="G3866" s="1846">
        <v>2</v>
      </c>
      <c r="H3866" s="1847">
        <f>D3866*G3866</f>
        <v>0</v>
      </c>
      <c r="I3866" s="2288">
        <v>0</v>
      </c>
      <c r="J3866" s="1849">
        <f>D3866*I3866</f>
        <v>0</v>
      </c>
    </row>
    <row r="3867" spans="1:251" s="1918" customFormat="1">
      <c r="A3867" s="1830"/>
      <c r="B3867" s="1973" t="s">
        <v>4019</v>
      </c>
      <c r="C3867" s="1842" t="s">
        <v>30</v>
      </c>
      <c r="D3867" s="2174"/>
      <c r="E3867" s="2288">
        <v>0</v>
      </c>
      <c r="F3867" s="1849">
        <f>D3867*E3867</f>
        <v>0</v>
      </c>
      <c r="G3867" s="1846">
        <v>3</v>
      </c>
      <c r="H3867" s="1847">
        <f>D3867*G3867</f>
        <v>0</v>
      </c>
      <c r="I3867" s="2288">
        <v>0</v>
      </c>
      <c r="J3867" s="1849">
        <f>D3867*I3867</f>
        <v>0</v>
      </c>
    </row>
    <row r="3868" spans="1:251" s="1884" customFormat="1">
      <c r="A3868" s="1812"/>
      <c r="B3868" s="1820"/>
      <c r="C3868" s="1846"/>
      <c r="D3868" s="2175"/>
      <c r="E3868" s="2288"/>
      <c r="F3868" s="1849"/>
      <c r="G3868" s="1846"/>
      <c r="H3868" s="1847"/>
      <c r="I3868" s="2288"/>
      <c r="J3868" s="1849"/>
      <c r="K3868" s="2187"/>
      <c r="L3868" s="2187"/>
    </row>
    <row r="3869" spans="1:251" ht="28.5">
      <c r="A3869" s="2565" t="s">
        <v>2539</v>
      </c>
      <c r="B3869" s="1820" t="s">
        <v>3468</v>
      </c>
      <c r="C3869" s="1846"/>
      <c r="D3869" s="2177"/>
      <c r="E3869" s="2288"/>
      <c r="F3869" s="1849"/>
      <c r="G3869" s="1846"/>
      <c r="H3869" s="1847"/>
      <c r="I3869" s="2288"/>
      <c r="J3869" s="1849"/>
      <c r="K3869" s="1918"/>
    </row>
    <row r="3870" spans="1:251" s="1918" customFormat="1">
      <c r="A3870" s="1830"/>
      <c r="B3870" s="1831" t="s">
        <v>3469</v>
      </c>
      <c r="C3870" s="1846" t="s">
        <v>30</v>
      </c>
      <c r="D3870" s="2147"/>
      <c r="E3870" s="2288">
        <v>0</v>
      </c>
      <c r="F3870" s="1849">
        <f>D3870*E3870</f>
        <v>0</v>
      </c>
      <c r="G3870" s="1846">
        <v>14</v>
      </c>
      <c r="H3870" s="1847">
        <f>D3870*G3870</f>
        <v>0</v>
      </c>
      <c r="I3870" s="2288">
        <v>0</v>
      </c>
      <c r="J3870" s="1849">
        <f>D3870*I3870</f>
        <v>0</v>
      </c>
      <c r="K3870" s="1870"/>
      <c r="L3870" s="1836"/>
    </row>
    <row r="3871" spans="1:251" s="1884" customFormat="1">
      <c r="A3871" s="1812"/>
      <c r="B3871" s="1820"/>
      <c r="C3871" s="1846"/>
      <c r="D3871" s="2175"/>
      <c r="E3871" s="2288"/>
      <c r="F3871" s="1849"/>
      <c r="G3871" s="1846"/>
      <c r="H3871" s="1847"/>
      <c r="I3871" s="2288"/>
      <c r="J3871" s="1849"/>
      <c r="K3871" s="2187"/>
      <c r="L3871" s="2187"/>
    </row>
    <row r="3872" spans="1:251" ht="42.75">
      <c r="A3872" s="2565" t="s">
        <v>2540</v>
      </c>
      <c r="B3872" s="1820" t="s">
        <v>3799</v>
      </c>
      <c r="C3872" s="1846"/>
      <c r="D3872" s="2594"/>
      <c r="E3872" s="2288"/>
      <c r="F3872" s="1849"/>
      <c r="G3872" s="1846"/>
      <c r="H3872" s="1847"/>
      <c r="I3872" s="2288"/>
      <c r="J3872" s="1849"/>
      <c r="K3872" s="1884"/>
      <c r="L3872" s="1846"/>
    </row>
    <row r="3873" spans="1:18">
      <c r="B3873" s="1973" t="s">
        <v>2971</v>
      </c>
      <c r="C3873" s="1846" t="s">
        <v>30</v>
      </c>
      <c r="D3873" s="1772"/>
      <c r="E3873" s="2288">
        <v>0</v>
      </c>
      <c r="F3873" s="1849">
        <f>D3873*E3873</f>
        <v>0</v>
      </c>
      <c r="G3873" s="1846">
        <v>2</v>
      </c>
      <c r="H3873" s="1847">
        <f>D3873*G3873</f>
        <v>0</v>
      </c>
      <c r="I3873" s="2288">
        <v>0</v>
      </c>
      <c r="J3873" s="1849">
        <f>D3873*I3873</f>
        <v>0</v>
      </c>
      <c r="L3873" s="1846"/>
    </row>
    <row r="3874" spans="1:18">
      <c r="B3874" s="1973" t="s">
        <v>3260</v>
      </c>
      <c r="C3874" s="1846" t="s">
        <v>30</v>
      </c>
      <c r="D3874" s="1772"/>
      <c r="E3874" s="2288">
        <v>0</v>
      </c>
      <c r="F3874" s="1849">
        <f>D3874*E3874</f>
        <v>0</v>
      </c>
      <c r="G3874" s="1846">
        <v>4</v>
      </c>
      <c r="H3874" s="1847">
        <f>D3874*G3874</f>
        <v>0</v>
      </c>
      <c r="I3874" s="2288">
        <v>0</v>
      </c>
      <c r="J3874" s="1849">
        <f>D3874*I3874</f>
        <v>0</v>
      </c>
      <c r="L3874" s="1846"/>
    </row>
    <row r="3875" spans="1:18">
      <c r="B3875" s="1973" t="s">
        <v>3261</v>
      </c>
      <c r="C3875" s="1846" t="s">
        <v>30</v>
      </c>
      <c r="D3875" s="1772"/>
      <c r="E3875" s="2288">
        <v>0</v>
      </c>
      <c r="F3875" s="1849">
        <f>D3875*E3875</f>
        <v>0</v>
      </c>
      <c r="G3875" s="1846">
        <v>1</v>
      </c>
      <c r="H3875" s="1847">
        <f>D3875*G3875</f>
        <v>0</v>
      </c>
      <c r="I3875" s="2288">
        <v>0</v>
      </c>
      <c r="J3875" s="1849">
        <f>D3875*I3875</f>
        <v>0</v>
      </c>
      <c r="L3875" s="1846"/>
    </row>
    <row r="3876" spans="1:18">
      <c r="B3876" s="1973"/>
      <c r="C3876" s="1846"/>
      <c r="D3876" s="1772"/>
      <c r="E3876" s="2288"/>
      <c r="F3876" s="1849"/>
      <c r="G3876" s="1846"/>
      <c r="H3876" s="1847"/>
      <c r="I3876" s="2288"/>
      <c r="J3876" s="1849"/>
      <c r="L3876" s="1846"/>
    </row>
    <row r="3877" spans="1:18" s="433" customFormat="1" ht="53.85" customHeight="1">
      <c r="A3877" s="2565" t="s">
        <v>2541</v>
      </c>
      <c r="B3877" s="276" t="s">
        <v>3263</v>
      </c>
      <c r="C3877" s="328"/>
      <c r="D3877" s="1769"/>
      <c r="E3877" s="2288"/>
      <c r="F3877" s="1849"/>
      <c r="G3877" s="1846"/>
      <c r="H3877" s="1847"/>
      <c r="I3877" s="2288"/>
      <c r="J3877" s="1849"/>
      <c r="K3877" s="328"/>
      <c r="L3877" s="365"/>
      <c r="M3877" s="328"/>
      <c r="N3877" s="365"/>
      <c r="O3877" s="328"/>
      <c r="P3877" s="365"/>
      <c r="Q3877" s="328"/>
      <c r="R3877" s="365"/>
    </row>
    <row r="3878" spans="1:18" s="433" customFormat="1">
      <c r="A3878" s="484"/>
      <c r="B3878" s="276" t="s">
        <v>4020</v>
      </c>
      <c r="C3878" s="1846" t="s">
        <v>30</v>
      </c>
      <c r="D3878" s="1772"/>
      <c r="E3878" s="2288">
        <v>0</v>
      </c>
      <c r="F3878" s="1849">
        <f>D3878*E3878</f>
        <v>0</v>
      </c>
      <c r="G3878" s="1846">
        <v>1</v>
      </c>
      <c r="H3878" s="1847">
        <f>D3878*G3878</f>
        <v>0</v>
      </c>
      <c r="I3878" s="2288">
        <v>0</v>
      </c>
      <c r="J3878" s="1849">
        <f>D3878*I3878</f>
        <v>0</v>
      </c>
      <c r="K3878" s="328"/>
      <c r="L3878" s="365"/>
      <c r="M3878" s="328"/>
      <c r="N3878" s="365"/>
      <c r="O3878" s="328"/>
      <c r="P3878" s="365"/>
      <c r="Q3878" s="328"/>
      <c r="R3878" s="365"/>
    </row>
    <row r="3879" spans="1:18" s="2559" customFormat="1">
      <c r="A3879" s="2271"/>
      <c r="B3879" s="2558"/>
      <c r="D3879" s="2593"/>
      <c r="E3879" s="2288"/>
      <c r="F3879" s="1849"/>
      <c r="G3879" s="1846"/>
      <c r="H3879" s="1847"/>
      <c r="I3879" s="2288"/>
      <c r="J3879" s="1849"/>
    </row>
    <row r="3880" spans="1:18" s="1918" customFormat="1" ht="63.75">
      <c r="A3880" s="2563" t="s">
        <v>2542</v>
      </c>
      <c r="B3880" s="1831" t="s">
        <v>4021</v>
      </c>
      <c r="C3880" s="1836"/>
      <c r="D3880" s="2177"/>
      <c r="E3880" s="2288"/>
      <c r="F3880" s="1849"/>
      <c r="G3880" s="1846"/>
      <c r="H3880" s="1847"/>
      <c r="I3880" s="2288"/>
      <c r="J3880" s="1849"/>
    </row>
    <row r="3881" spans="1:18" s="1918" customFormat="1">
      <c r="A3881" s="1838"/>
      <c r="B3881" s="1915" t="s">
        <v>4022</v>
      </c>
      <c r="C3881" s="1842" t="s">
        <v>2184</v>
      </c>
      <c r="D3881" s="2147"/>
      <c r="E3881" s="2288">
        <v>0</v>
      </c>
      <c r="F3881" s="1849">
        <f>D3881*E3881</f>
        <v>0</v>
      </c>
      <c r="G3881" s="1846">
        <v>1</v>
      </c>
      <c r="H3881" s="1847">
        <f>D3881*G3881</f>
        <v>0</v>
      </c>
      <c r="I3881" s="2288">
        <v>0</v>
      </c>
      <c r="J3881" s="1849">
        <f>D3881*I3881</f>
        <v>0</v>
      </c>
      <c r="K3881" s="1842"/>
      <c r="L3881" s="1880"/>
    </row>
    <row r="3882" spans="1:18" s="1918" customFormat="1">
      <c r="A3882" s="1838"/>
      <c r="B3882" s="1915" t="s">
        <v>4023</v>
      </c>
      <c r="C3882" s="1842" t="s">
        <v>2184</v>
      </c>
      <c r="D3882" s="2147"/>
      <c r="E3882" s="2288">
        <v>0</v>
      </c>
      <c r="F3882" s="1849">
        <f>D3882*E3882</f>
        <v>0</v>
      </c>
      <c r="G3882" s="1846">
        <v>1</v>
      </c>
      <c r="H3882" s="1847">
        <f>D3882*G3882</f>
        <v>0</v>
      </c>
      <c r="I3882" s="2288">
        <v>0</v>
      </c>
      <c r="J3882" s="1849">
        <f>D3882*I3882</f>
        <v>0</v>
      </c>
      <c r="K3882" s="1842"/>
      <c r="L3882" s="1880"/>
    </row>
    <row r="3883" spans="1:18" s="1918" customFormat="1">
      <c r="A3883" s="1838"/>
      <c r="B3883" s="1915" t="s">
        <v>3232</v>
      </c>
      <c r="C3883" s="1842" t="s">
        <v>2184</v>
      </c>
      <c r="D3883" s="2147"/>
      <c r="E3883" s="2288">
        <v>0</v>
      </c>
      <c r="F3883" s="1849">
        <f>D3883*E3883</f>
        <v>0</v>
      </c>
      <c r="G3883" s="1846">
        <v>1</v>
      </c>
      <c r="H3883" s="1847">
        <f>D3883*G3883</f>
        <v>0</v>
      </c>
      <c r="I3883" s="2288">
        <v>0</v>
      </c>
      <c r="J3883" s="1849">
        <f>D3883*I3883</f>
        <v>0</v>
      </c>
      <c r="K3883" s="1842"/>
      <c r="L3883" s="1880"/>
    </row>
    <row r="3884" spans="1:18" s="1918" customFormat="1">
      <c r="A3884" s="1838"/>
      <c r="B3884" s="1915" t="s">
        <v>4024</v>
      </c>
      <c r="C3884" s="1842" t="s">
        <v>2184</v>
      </c>
      <c r="D3884" s="2147"/>
      <c r="E3884" s="2288">
        <v>0</v>
      </c>
      <c r="F3884" s="1849">
        <f>D3884*E3884</f>
        <v>0</v>
      </c>
      <c r="G3884" s="1846">
        <v>1</v>
      </c>
      <c r="H3884" s="1847">
        <f>D3884*G3884</f>
        <v>0</v>
      </c>
      <c r="I3884" s="2288">
        <v>0</v>
      </c>
      <c r="J3884" s="1849">
        <f>D3884*I3884</f>
        <v>0</v>
      </c>
      <c r="K3884" s="1842"/>
      <c r="L3884" s="1880"/>
    </row>
    <row r="3885" spans="1:18" s="1918" customFormat="1">
      <c r="A3885" s="1838"/>
      <c r="B3885" s="1831"/>
      <c r="C3885" s="1846"/>
      <c r="D3885" s="2147"/>
      <c r="E3885" s="2288"/>
      <c r="F3885" s="1849"/>
      <c r="G3885" s="1846"/>
      <c r="H3885" s="1847"/>
      <c r="I3885" s="2288"/>
      <c r="J3885" s="1849"/>
      <c r="K3885" s="1842"/>
      <c r="L3885" s="1880"/>
    </row>
    <row r="3886" spans="1:18" s="1918" customFormat="1" ht="114.75">
      <c r="A3886" s="2302" t="s">
        <v>2544</v>
      </c>
      <c r="B3886" s="1855" t="s">
        <v>3472</v>
      </c>
      <c r="C3886" s="1836"/>
      <c r="D3886" s="1951"/>
      <c r="E3886" s="2288"/>
      <c r="F3886" s="1849"/>
      <c r="G3886" s="1846"/>
      <c r="H3886" s="1847"/>
      <c r="I3886" s="2288"/>
      <c r="J3886" s="1849"/>
      <c r="L3886" s="1836"/>
    </row>
    <row r="3887" spans="1:18">
      <c r="A3887" s="2302"/>
      <c r="B3887" s="1919" t="s">
        <v>3475</v>
      </c>
      <c r="C3887" s="1842" t="s">
        <v>1313</v>
      </c>
      <c r="D3887" s="2174"/>
      <c r="E3887" s="2288">
        <v>0</v>
      </c>
      <c r="F3887" s="1849">
        <f>D3887*E3887</f>
        <v>0</v>
      </c>
      <c r="G3887" s="1846">
        <v>2</v>
      </c>
      <c r="H3887" s="1847">
        <f>D3887*G3887</f>
        <v>0</v>
      </c>
      <c r="I3887" s="2288">
        <v>0</v>
      </c>
      <c r="J3887" s="1849">
        <f>D3887*I3887</f>
        <v>0</v>
      </c>
      <c r="K3887" s="1870"/>
      <c r="L3887" s="1880"/>
    </row>
    <row r="3888" spans="1:18">
      <c r="A3888" s="2302"/>
      <c r="B3888" s="1919" t="s">
        <v>4025</v>
      </c>
      <c r="C3888" s="1842" t="s">
        <v>1313</v>
      </c>
      <c r="D3888" s="2174"/>
      <c r="E3888" s="2288">
        <v>0</v>
      </c>
      <c r="F3888" s="1849">
        <f>D3888*E3888</f>
        <v>0</v>
      </c>
      <c r="G3888" s="1846">
        <v>2</v>
      </c>
      <c r="H3888" s="1847">
        <f>D3888*G3888</f>
        <v>0</v>
      </c>
      <c r="I3888" s="2288">
        <v>0</v>
      </c>
      <c r="J3888" s="1849">
        <f>D3888*I3888</f>
        <v>0</v>
      </c>
      <c r="K3888" s="1870"/>
      <c r="L3888" s="1880"/>
    </row>
    <row r="3889" spans="1:259">
      <c r="A3889" s="2302"/>
      <c r="B3889" s="1919" t="s">
        <v>4026</v>
      </c>
      <c r="C3889" s="1842" t="s">
        <v>1313</v>
      </c>
      <c r="D3889" s="2174"/>
      <c r="E3889" s="2288">
        <v>0</v>
      </c>
      <c r="F3889" s="1849">
        <f>D3889*E3889</f>
        <v>0</v>
      </c>
      <c r="G3889" s="1846">
        <v>1</v>
      </c>
      <c r="H3889" s="1847">
        <f>D3889*G3889</f>
        <v>0</v>
      </c>
      <c r="I3889" s="2288">
        <v>0</v>
      </c>
      <c r="J3889" s="1849">
        <f>D3889*I3889</f>
        <v>0</v>
      </c>
      <c r="K3889" s="1870"/>
      <c r="L3889" s="1880"/>
    </row>
    <row r="3890" spans="1:259">
      <c r="A3890" s="2302"/>
      <c r="B3890" s="1919" t="s">
        <v>3809</v>
      </c>
      <c r="C3890" s="1842" t="s">
        <v>1313</v>
      </c>
      <c r="D3890" s="2174"/>
      <c r="E3890" s="2288">
        <v>0</v>
      </c>
      <c r="F3890" s="1849">
        <f>D3890*E3890</f>
        <v>0</v>
      </c>
      <c r="G3890" s="1846">
        <v>4</v>
      </c>
      <c r="H3890" s="1847">
        <f>D3890*G3890</f>
        <v>0</v>
      </c>
      <c r="I3890" s="2288">
        <v>0</v>
      </c>
      <c r="J3890" s="1849">
        <f>D3890*I3890</f>
        <v>0</v>
      </c>
      <c r="K3890" s="1870"/>
      <c r="L3890" s="1880"/>
    </row>
    <row r="3891" spans="1:259" s="1884" customFormat="1">
      <c r="A3891" s="1812"/>
      <c r="B3891" s="1820"/>
      <c r="C3891" s="1846"/>
      <c r="D3891" s="2175"/>
      <c r="E3891" s="2288"/>
      <c r="F3891" s="1849"/>
      <c r="G3891" s="1846"/>
      <c r="H3891" s="1847"/>
      <c r="I3891" s="2288"/>
      <c r="J3891" s="1849"/>
      <c r="K3891" s="2187"/>
      <c r="L3891" s="2187"/>
    </row>
    <row r="3892" spans="1:259" s="433" customFormat="1" ht="42.75">
      <c r="A3892" s="2302" t="s">
        <v>2546</v>
      </c>
      <c r="B3892" s="1969" t="s">
        <v>3234</v>
      </c>
      <c r="C3892" s="254"/>
      <c r="D3892" s="398"/>
      <c r="E3892" s="2521"/>
      <c r="F3892" s="1885"/>
      <c r="G3892" s="1856"/>
      <c r="H3892" s="1880"/>
      <c r="I3892" s="2521"/>
      <c r="J3892" s="1885"/>
      <c r="K3892" s="254"/>
      <c r="L3892" s="254"/>
      <c r="M3892" s="254"/>
      <c r="N3892" s="254"/>
      <c r="O3892" s="254"/>
      <c r="P3892" s="254"/>
      <c r="Q3892" s="254"/>
      <c r="R3892" s="254"/>
      <c r="S3892" s="254"/>
      <c r="T3892" s="254"/>
      <c r="U3892" s="254"/>
      <c r="V3892" s="254"/>
      <c r="W3892" s="254"/>
      <c r="X3892" s="254"/>
      <c r="Y3892" s="254"/>
      <c r="Z3892" s="254"/>
      <c r="AA3892" s="254"/>
      <c r="AB3892" s="254"/>
      <c r="AC3892" s="254"/>
      <c r="AD3892" s="254"/>
      <c r="AE3892" s="254"/>
      <c r="AF3892" s="254"/>
      <c r="AG3892" s="254"/>
      <c r="AH3892" s="254"/>
      <c r="AI3892" s="254"/>
      <c r="AJ3892" s="254"/>
      <c r="AK3892" s="254"/>
      <c r="AL3892" s="254"/>
      <c r="AM3892" s="254"/>
      <c r="AN3892" s="254"/>
      <c r="AO3892" s="254"/>
      <c r="AP3892" s="254"/>
      <c r="AQ3892" s="254"/>
      <c r="AR3892" s="254"/>
      <c r="AS3892" s="254"/>
      <c r="AT3892" s="254"/>
      <c r="AU3892" s="254"/>
      <c r="AV3892" s="254"/>
      <c r="AW3892" s="254"/>
      <c r="AX3892" s="254"/>
      <c r="AY3892" s="254"/>
      <c r="AZ3892" s="254"/>
      <c r="BA3892" s="254"/>
      <c r="BB3892" s="254"/>
      <c r="BC3892" s="254"/>
      <c r="BD3892" s="254"/>
      <c r="BE3892" s="254"/>
      <c r="BF3892" s="254"/>
      <c r="BG3892" s="254"/>
      <c r="BH3892" s="254"/>
      <c r="BI3892" s="254"/>
      <c r="BJ3892" s="254"/>
      <c r="BK3892" s="254"/>
      <c r="BL3892" s="254"/>
      <c r="BM3892" s="254"/>
      <c r="BN3892" s="254"/>
      <c r="BO3892" s="254"/>
      <c r="BP3892" s="254"/>
      <c r="BQ3892" s="254"/>
      <c r="BR3892" s="254"/>
      <c r="BS3892" s="254"/>
      <c r="BT3892" s="254"/>
      <c r="BU3892" s="254"/>
      <c r="BV3892" s="254"/>
      <c r="BW3892" s="254"/>
      <c r="BX3892" s="254"/>
      <c r="BY3892" s="254"/>
      <c r="BZ3892" s="254"/>
      <c r="CA3892" s="254"/>
      <c r="CB3892" s="254"/>
      <c r="CC3892" s="254"/>
      <c r="CD3892" s="254"/>
      <c r="CE3892" s="254"/>
      <c r="CF3892" s="254"/>
      <c r="CG3892" s="254"/>
      <c r="CH3892" s="254"/>
      <c r="CI3892" s="254"/>
      <c r="CJ3892" s="254"/>
      <c r="CK3892" s="254"/>
      <c r="CL3892" s="254"/>
      <c r="CM3892" s="254"/>
      <c r="CN3892" s="254"/>
      <c r="CO3892" s="254"/>
      <c r="CP3892" s="254"/>
      <c r="CQ3892" s="254"/>
      <c r="CR3892" s="254"/>
      <c r="CS3892" s="254"/>
      <c r="CT3892" s="254"/>
      <c r="CU3892" s="254"/>
      <c r="CV3892" s="254"/>
      <c r="CW3892" s="254"/>
      <c r="CX3892" s="254"/>
      <c r="CY3892" s="254"/>
      <c r="CZ3892" s="254"/>
      <c r="DA3892" s="254"/>
      <c r="DB3892" s="254"/>
      <c r="DC3892" s="254"/>
      <c r="DD3892" s="254"/>
      <c r="DE3892" s="254"/>
      <c r="DF3892" s="254"/>
      <c r="DG3892" s="254"/>
      <c r="DH3892" s="254"/>
      <c r="DI3892" s="254"/>
      <c r="DJ3892" s="254"/>
      <c r="DK3892" s="254"/>
      <c r="DL3892" s="254"/>
      <c r="DM3892" s="254"/>
      <c r="DN3892" s="254"/>
      <c r="DO3892" s="254"/>
      <c r="DP3892" s="254"/>
      <c r="DQ3892" s="254"/>
      <c r="DR3892" s="254"/>
      <c r="DS3892" s="254"/>
      <c r="DT3892" s="254"/>
      <c r="DU3892" s="254"/>
      <c r="DV3892" s="254"/>
      <c r="DW3892" s="254"/>
      <c r="DX3892" s="254"/>
      <c r="DY3892" s="254"/>
      <c r="DZ3892" s="254"/>
      <c r="EA3892" s="254"/>
      <c r="EB3892" s="254"/>
      <c r="EC3892" s="254"/>
      <c r="ED3892" s="254"/>
      <c r="EE3892" s="254"/>
      <c r="EF3892" s="254"/>
      <c r="EG3892" s="254"/>
      <c r="EH3892" s="254"/>
      <c r="EI3892" s="254"/>
      <c r="EJ3892" s="254"/>
      <c r="EK3892" s="254"/>
      <c r="EL3892" s="254"/>
      <c r="EM3892" s="254"/>
      <c r="EN3892" s="254"/>
      <c r="EO3892" s="254"/>
      <c r="EP3892" s="254"/>
      <c r="EQ3892" s="254"/>
      <c r="ER3892" s="254"/>
      <c r="ES3892" s="254"/>
      <c r="ET3892" s="254"/>
      <c r="EU3892" s="254"/>
      <c r="EV3892" s="254"/>
      <c r="EW3892" s="254"/>
      <c r="EX3892" s="254"/>
      <c r="EY3892" s="254"/>
      <c r="EZ3892" s="254"/>
      <c r="FA3892" s="254"/>
      <c r="FB3892" s="254"/>
      <c r="FC3892" s="254"/>
      <c r="FD3892" s="254"/>
      <c r="FE3892" s="254"/>
      <c r="FF3892" s="254"/>
      <c r="FG3892" s="254"/>
      <c r="FH3892" s="254"/>
      <c r="FI3892" s="254"/>
      <c r="FJ3892" s="254"/>
      <c r="FK3892" s="254"/>
      <c r="FL3892" s="254"/>
      <c r="FM3892" s="254"/>
      <c r="FN3892" s="254"/>
      <c r="FO3892" s="254"/>
      <c r="FP3892" s="254"/>
      <c r="FQ3892" s="254"/>
      <c r="FR3892" s="254"/>
      <c r="FS3892" s="254"/>
      <c r="FT3892" s="254"/>
      <c r="FU3892" s="254"/>
      <c r="FV3892" s="254"/>
      <c r="FW3892" s="254"/>
      <c r="FX3892" s="254"/>
      <c r="FY3892" s="254"/>
      <c r="FZ3892" s="254"/>
      <c r="GA3892" s="254"/>
      <c r="GB3892" s="254"/>
      <c r="GC3892" s="254"/>
      <c r="GD3892" s="254"/>
      <c r="GE3892" s="254"/>
      <c r="GF3892" s="254"/>
      <c r="GG3892" s="254"/>
      <c r="GH3892" s="254"/>
      <c r="GI3892" s="254"/>
      <c r="GJ3892" s="254"/>
      <c r="GK3892" s="254"/>
      <c r="GL3892" s="254"/>
      <c r="GM3892" s="254"/>
      <c r="GN3892" s="254"/>
      <c r="GO3892" s="254"/>
      <c r="GP3892" s="254"/>
      <c r="GQ3892" s="254"/>
      <c r="GR3892" s="254"/>
      <c r="GS3892" s="254"/>
      <c r="GT3892" s="254"/>
      <c r="GU3892" s="254"/>
      <c r="GV3892" s="254"/>
      <c r="GW3892" s="254"/>
      <c r="GX3892" s="254"/>
      <c r="GY3892" s="254"/>
      <c r="GZ3892" s="254"/>
      <c r="HA3892" s="254"/>
      <c r="HB3892" s="254"/>
      <c r="HC3892" s="254"/>
      <c r="HD3892" s="254"/>
      <c r="HE3892" s="254"/>
      <c r="HF3892" s="254"/>
      <c r="HG3892" s="254"/>
      <c r="HH3892" s="254"/>
      <c r="HI3892" s="254"/>
      <c r="HJ3892" s="254"/>
      <c r="HK3892" s="254"/>
      <c r="HL3892" s="254"/>
      <c r="HM3892" s="254"/>
      <c r="HN3892" s="254"/>
      <c r="HO3892" s="254"/>
      <c r="HP3892" s="254"/>
      <c r="HQ3892" s="254"/>
      <c r="HR3892" s="254"/>
      <c r="HS3892" s="254"/>
      <c r="HT3892" s="254"/>
      <c r="HU3892" s="254"/>
      <c r="HV3892" s="254"/>
      <c r="HW3892" s="254"/>
      <c r="HX3892" s="254"/>
      <c r="HY3892" s="254"/>
      <c r="HZ3892" s="254"/>
      <c r="IA3892" s="254"/>
      <c r="IB3892" s="254"/>
      <c r="IC3892" s="254"/>
      <c r="ID3892" s="254"/>
      <c r="IE3892" s="254"/>
      <c r="IF3892" s="254"/>
      <c r="IG3892" s="254"/>
      <c r="IH3892" s="254"/>
      <c r="II3892" s="254"/>
      <c r="IJ3892" s="254"/>
      <c r="IK3892" s="254"/>
      <c r="IL3892" s="254"/>
      <c r="IM3892" s="254"/>
      <c r="IN3892" s="254"/>
      <c r="IO3892" s="254"/>
      <c r="IP3892" s="254"/>
      <c r="IQ3892" s="254"/>
      <c r="IR3892" s="254"/>
      <c r="IS3892" s="254"/>
      <c r="IT3892" s="254"/>
      <c r="IU3892" s="254"/>
      <c r="IV3892" s="254"/>
      <c r="IW3892" s="254"/>
      <c r="IX3892" s="254"/>
      <c r="IY3892" s="254"/>
    </row>
    <row r="3893" spans="1:259">
      <c r="A3893" s="2302"/>
      <c r="B3893" s="1919" t="s">
        <v>3478</v>
      </c>
      <c r="C3893" s="1842" t="s">
        <v>1313</v>
      </c>
      <c r="D3893" s="2174"/>
      <c r="E3893" s="2288">
        <f>E3887*2</f>
        <v>0</v>
      </c>
      <c r="F3893" s="1849">
        <f>D3893*E3893</f>
        <v>0</v>
      </c>
      <c r="G3893" s="1846">
        <f>G3887*2</f>
        <v>4</v>
      </c>
      <c r="H3893" s="1847">
        <f>D3893*G3893</f>
        <v>0</v>
      </c>
      <c r="I3893" s="2288">
        <f>I3887*2</f>
        <v>0</v>
      </c>
      <c r="J3893" s="1849">
        <f>D3893*I3893</f>
        <v>0</v>
      </c>
      <c r="K3893" s="1870"/>
      <c r="L3893" s="1880"/>
    </row>
    <row r="3894" spans="1:259">
      <c r="A3894" s="2302"/>
      <c r="B3894" s="1919" t="s">
        <v>4027</v>
      </c>
      <c r="C3894" s="1842" t="s">
        <v>1313</v>
      </c>
      <c r="D3894" s="2174"/>
      <c r="E3894" s="2288">
        <f>E3888*2</f>
        <v>0</v>
      </c>
      <c r="F3894" s="1849">
        <f>D3894*E3894</f>
        <v>0</v>
      </c>
      <c r="G3894" s="1846">
        <f>G3888*2</f>
        <v>4</v>
      </c>
      <c r="H3894" s="1847">
        <f>D3894*G3894</f>
        <v>0</v>
      </c>
      <c r="I3894" s="2288">
        <f>I3888*2</f>
        <v>0</v>
      </c>
      <c r="J3894" s="1849">
        <f>D3894*I3894</f>
        <v>0</v>
      </c>
      <c r="K3894" s="1870"/>
      <c r="L3894" s="1880"/>
    </row>
    <row r="3895" spans="1:259">
      <c r="A3895" s="2302"/>
      <c r="B3895" s="1919" t="s">
        <v>4028</v>
      </c>
      <c r="C3895" s="1842" t="s">
        <v>1313</v>
      </c>
      <c r="D3895" s="2174"/>
      <c r="E3895" s="2288">
        <f>E3889*2</f>
        <v>0</v>
      </c>
      <c r="F3895" s="1849">
        <f>D3895*E3895</f>
        <v>0</v>
      </c>
      <c r="G3895" s="1846">
        <f>G3889*2</f>
        <v>2</v>
      </c>
      <c r="H3895" s="1847">
        <f>D3895*G3895</f>
        <v>0</v>
      </c>
      <c r="I3895" s="2288">
        <f>I3889*2</f>
        <v>0</v>
      </c>
      <c r="J3895" s="1849">
        <f>D3895*I3895</f>
        <v>0</v>
      </c>
      <c r="K3895" s="1870"/>
      <c r="L3895" s="1880"/>
    </row>
    <row r="3896" spans="1:259">
      <c r="A3896" s="2302"/>
      <c r="B3896" s="1919" t="s">
        <v>3814</v>
      </c>
      <c r="C3896" s="1842" t="s">
        <v>1313</v>
      </c>
      <c r="D3896" s="2174"/>
      <c r="E3896" s="2288">
        <f>E3890*2</f>
        <v>0</v>
      </c>
      <c r="F3896" s="1849">
        <f>D3896*E3896</f>
        <v>0</v>
      </c>
      <c r="G3896" s="1846">
        <f>G3890*2</f>
        <v>8</v>
      </c>
      <c r="H3896" s="1847">
        <f>D3896*G3896</f>
        <v>0</v>
      </c>
      <c r="I3896" s="2288">
        <f>I3890*2</f>
        <v>0</v>
      </c>
      <c r="J3896" s="1849">
        <f>D3896*I3896</f>
        <v>0</v>
      </c>
      <c r="K3896" s="1870"/>
      <c r="L3896" s="1880"/>
    </row>
    <row r="3897" spans="1:259" s="1884" customFormat="1">
      <c r="A3897" s="1812"/>
      <c r="B3897" s="1820"/>
      <c r="C3897" s="1846"/>
      <c r="D3897" s="2175"/>
      <c r="E3897" s="2288"/>
      <c r="F3897" s="1849"/>
      <c r="G3897" s="1846"/>
      <c r="H3897" s="1847"/>
      <c r="I3897" s="2288"/>
      <c r="J3897" s="1849"/>
      <c r="K3897" s="2187"/>
      <c r="L3897" s="2187"/>
    </row>
    <row r="3898" spans="1:259" s="1918" customFormat="1" ht="76.5">
      <c r="A3898" s="2302" t="s">
        <v>2547</v>
      </c>
      <c r="B3898" s="1855" t="s">
        <v>3235</v>
      </c>
      <c r="C3898" s="1836"/>
      <c r="D3898" s="2014"/>
      <c r="E3898" s="2288"/>
      <c r="F3898" s="1849"/>
      <c r="G3898" s="1846"/>
      <c r="H3898" s="1847"/>
      <c r="I3898" s="2288"/>
      <c r="J3898" s="1849"/>
      <c r="L3898" s="1836"/>
    </row>
    <row r="3899" spans="1:259">
      <c r="A3899" s="2302"/>
      <c r="B3899" s="1915" t="s">
        <v>3236</v>
      </c>
      <c r="C3899" s="1842" t="s">
        <v>1313</v>
      </c>
      <c r="D3899" s="2174"/>
      <c r="E3899" s="2288">
        <v>0</v>
      </c>
      <c r="F3899" s="1849">
        <f>D3899*E3899</f>
        <v>0</v>
      </c>
      <c r="G3899" s="1846">
        <v>8</v>
      </c>
      <c r="H3899" s="1847">
        <f>D3899*G3899</f>
        <v>0</v>
      </c>
      <c r="I3899" s="2288">
        <v>0</v>
      </c>
      <c r="J3899" s="1849">
        <f>D3899*I3899</f>
        <v>0</v>
      </c>
      <c r="K3899" s="1870"/>
      <c r="L3899" s="1880"/>
    </row>
    <row r="3900" spans="1:259" s="1884" customFormat="1">
      <c r="A3900" s="1812"/>
      <c r="B3900" s="1820"/>
      <c r="C3900" s="1846"/>
      <c r="D3900" s="2175"/>
      <c r="E3900" s="2288"/>
      <c r="F3900" s="1849"/>
      <c r="G3900" s="1846"/>
      <c r="H3900" s="1847"/>
      <c r="I3900" s="2288"/>
      <c r="J3900" s="1849"/>
      <c r="K3900" s="2187"/>
      <c r="L3900" s="2187"/>
    </row>
    <row r="3901" spans="1:259" s="1918" customFormat="1" ht="142.5">
      <c r="A3901" s="2302" t="s">
        <v>2548</v>
      </c>
      <c r="B3901" s="1820" t="s">
        <v>2972</v>
      </c>
      <c r="C3901" s="1842" t="s">
        <v>26</v>
      </c>
      <c r="D3901" s="2366"/>
      <c r="E3901" s="2288">
        <v>0</v>
      </c>
      <c r="F3901" s="1849">
        <f>D3901*E3901</f>
        <v>0</v>
      </c>
      <c r="G3901" s="1846">
        <v>2390</v>
      </c>
      <c r="H3901" s="1847">
        <f>D3901*G3901</f>
        <v>0</v>
      </c>
      <c r="I3901" s="2288">
        <v>0</v>
      </c>
      <c r="J3901" s="1849">
        <f>D3901*I3901</f>
        <v>0</v>
      </c>
      <c r="L3901" s="1842"/>
    </row>
    <row r="3902" spans="1:259" s="1918" customFormat="1">
      <c r="A3902" s="1830"/>
      <c r="B3902" s="1820"/>
      <c r="D3902" s="1951"/>
      <c r="E3902" s="2288"/>
      <c r="F3902" s="1849"/>
      <c r="G3902" s="1846"/>
      <c r="H3902" s="1847"/>
      <c r="I3902" s="2288"/>
      <c r="J3902" s="1849"/>
    </row>
    <row r="3903" spans="1:259" s="1918" customFormat="1" ht="42" customHeight="1">
      <c r="A3903" s="2302" t="s">
        <v>2550</v>
      </c>
      <c r="B3903" s="1820" t="s">
        <v>2973</v>
      </c>
      <c r="C3903" s="1842" t="s">
        <v>26</v>
      </c>
      <c r="D3903" s="2366"/>
      <c r="E3903" s="2288">
        <f>(E3901)*0.15</f>
        <v>0</v>
      </c>
      <c r="F3903" s="1849">
        <f>D3903*E3903</f>
        <v>0</v>
      </c>
      <c r="G3903" s="1846">
        <f>(G3901)*0.15</f>
        <v>358.5</v>
      </c>
      <c r="H3903" s="1847">
        <f>D3903*G3903</f>
        <v>0</v>
      </c>
      <c r="I3903" s="2288">
        <f>(I3901)*0.15</f>
        <v>0</v>
      </c>
      <c r="J3903" s="1849">
        <f>D3903*I3903</f>
        <v>0</v>
      </c>
      <c r="L3903" s="1842"/>
    </row>
    <row r="3904" spans="1:259" s="1918" customFormat="1">
      <c r="A3904" s="1830"/>
      <c r="B3904" s="1831"/>
      <c r="D3904" s="1951"/>
      <c r="E3904" s="2288"/>
      <c r="F3904" s="1849"/>
      <c r="G3904" s="1846"/>
      <c r="H3904" s="1847"/>
      <c r="I3904" s="2288"/>
      <c r="J3904" s="1849"/>
    </row>
    <row r="3905" spans="1:251" s="1918" customFormat="1" ht="76.5">
      <c r="A3905" s="2563" t="s">
        <v>2552</v>
      </c>
      <c r="B3905" s="1831" t="s">
        <v>3269</v>
      </c>
      <c r="C3905" s="1842" t="s">
        <v>2928</v>
      </c>
      <c r="D3905" s="2366"/>
      <c r="E3905" s="2288">
        <v>0</v>
      </c>
      <c r="F3905" s="1849">
        <f>D3905*E3905</f>
        <v>0</v>
      </c>
      <c r="G3905" s="1846">
        <v>7</v>
      </c>
      <c r="H3905" s="1847">
        <f>D3905*G3905</f>
        <v>0</v>
      </c>
      <c r="I3905" s="2288">
        <v>0</v>
      </c>
      <c r="J3905" s="1849">
        <f>D3905*I3905</f>
        <v>0</v>
      </c>
    </row>
    <row r="3906" spans="1:251" s="1918" customFormat="1">
      <c r="A3906" s="1830"/>
      <c r="B3906" s="1831"/>
      <c r="D3906" s="1951"/>
      <c r="E3906" s="2288"/>
      <c r="F3906" s="1849"/>
      <c r="G3906" s="1846"/>
      <c r="H3906" s="1847"/>
      <c r="I3906" s="2288"/>
      <c r="J3906" s="1849"/>
    </row>
    <row r="3907" spans="1:251" s="1836" customFormat="1" ht="38.25">
      <c r="A3907" s="2302" t="s">
        <v>2554</v>
      </c>
      <c r="B3907" s="1831" t="s">
        <v>3481</v>
      </c>
      <c r="C3907" s="1842" t="s">
        <v>2928</v>
      </c>
      <c r="D3907" s="2366"/>
      <c r="E3907" s="2288">
        <v>0</v>
      </c>
      <c r="F3907" s="1849">
        <f>E3907*D3907</f>
        <v>0</v>
      </c>
      <c r="G3907" s="1846">
        <v>92</v>
      </c>
      <c r="H3907" s="1847">
        <f>D3907*G3907</f>
        <v>0</v>
      </c>
      <c r="I3907" s="2288">
        <v>0</v>
      </c>
      <c r="J3907" s="1849">
        <f>D3907*I3907</f>
        <v>0</v>
      </c>
    </row>
    <row r="3908" spans="1:251" s="1836" customFormat="1">
      <c r="A3908" s="2302"/>
      <c r="B3908" s="1831"/>
      <c r="C3908" s="1842"/>
      <c r="D3908" s="2366"/>
      <c r="E3908" s="2288"/>
      <c r="F3908" s="1849"/>
      <c r="G3908" s="1846"/>
      <c r="H3908" s="1847"/>
      <c r="I3908" s="2288"/>
      <c r="J3908" s="1849"/>
    </row>
    <row r="3909" spans="1:251" ht="71.099999999999994" customHeight="1">
      <c r="A3909" s="2563" t="s">
        <v>2555</v>
      </c>
      <c r="B3909" s="1820" t="s">
        <v>3484</v>
      </c>
      <c r="C3909" s="1846"/>
      <c r="D3909" s="2473"/>
      <c r="E3909" s="2288"/>
      <c r="F3909" s="1849"/>
      <c r="G3909" s="1846"/>
      <c r="H3909" s="1847"/>
      <c r="I3909" s="2288"/>
      <c r="J3909" s="1849"/>
    </row>
    <row r="3910" spans="1:251" s="1836" customFormat="1" ht="12" customHeight="1">
      <c r="A3910" s="2271"/>
      <c r="B3910" s="2281" t="s">
        <v>2996</v>
      </c>
      <c r="C3910" s="2568" t="s">
        <v>1295</v>
      </c>
      <c r="D3910" s="2147"/>
      <c r="E3910" s="2288">
        <v>0</v>
      </c>
      <c r="F3910" s="1849">
        <f>D3910*E3910</f>
        <v>0</v>
      </c>
      <c r="G3910" s="1846">
        <v>24</v>
      </c>
      <c r="H3910" s="1847">
        <f>D3910*G3910</f>
        <v>0</v>
      </c>
      <c r="I3910" s="2288">
        <v>0</v>
      </c>
      <c r="J3910" s="1849">
        <f>D3910*I3910</f>
        <v>0</v>
      </c>
    </row>
    <row r="3911" spans="1:251" s="1884" customFormat="1">
      <c r="A3911" s="1812"/>
      <c r="B3911" s="1820"/>
      <c r="C3911" s="1846"/>
      <c r="D3911" s="2175"/>
      <c r="E3911" s="2288"/>
      <c r="F3911" s="1849"/>
      <c r="G3911" s="1846"/>
      <c r="H3911" s="1847"/>
      <c r="I3911" s="2288"/>
      <c r="J3911" s="1849"/>
      <c r="K3911" s="2187"/>
      <c r="L3911" s="2187"/>
    </row>
    <row r="3912" spans="1:251" s="1918" customFormat="1" ht="42.75">
      <c r="A3912" s="2271" t="s">
        <v>2556</v>
      </c>
      <c r="B3912" s="1820" t="s">
        <v>2997</v>
      </c>
      <c r="C3912" s="1846"/>
      <c r="D3912" s="2473"/>
      <c r="E3912" s="2288"/>
      <c r="F3912" s="1849"/>
      <c r="G3912" s="1846"/>
      <c r="H3912" s="1847"/>
      <c r="I3912" s="2288"/>
      <c r="J3912" s="1849"/>
      <c r="L3912" s="1842"/>
      <c r="M3912" s="1836"/>
      <c r="N3912" s="1836"/>
      <c r="O3912" s="1836"/>
      <c r="P3912" s="1836"/>
      <c r="Q3912" s="1836"/>
      <c r="R3912" s="1836"/>
      <c r="S3912" s="1836"/>
      <c r="T3912" s="1836"/>
      <c r="U3912" s="1836"/>
      <c r="V3912" s="1836"/>
      <c r="W3912" s="1836"/>
      <c r="X3912" s="1836"/>
      <c r="Y3912" s="1836"/>
      <c r="Z3912" s="1836"/>
      <c r="AA3912" s="1836"/>
      <c r="AB3912" s="1836"/>
      <c r="AC3912" s="1836"/>
      <c r="AD3912" s="1836"/>
      <c r="AE3912" s="1836"/>
      <c r="AF3912" s="1836"/>
      <c r="AG3912" s="1836"/>
      <c r="AH3912" s="1836"/>
      <c r="AI3912" s="1836"/>
      <c r="AJ3912" s="1836"/>
      <c r="AK3912" s="1836"/>
      <c r="AL3912" s="1836"/>
      <c r="AM3912" s="1836"/>
      <c r="AN3912" s="1836"/>
      <c r="AO3912" s="1836"/>
      <c r="AP3912" s="1836"/>
      <c r="AQ3912" s="1836"/>
      <c r="AR3912" s="1836"/>
      <c r="AS3912" s="1836"/>
      <c r="AT3912" s="1836"/>
      <c r="AU3912" s="1836"/>
      <c r="AV3912" s="1836"/>
      <c r="AW3912" s="1836"/>
      <c r="AX3912" s="1836"/>
      <c r="AY3912" s="1836"/>
      <c r="AZ3912" s="1836"/>
      <c r="BA3912" s="1836"/>
      <c r="BB3912" s="1836"/>
      <c r="BC3912" s="1836"/>
      <c r="BD3912" s="1836"/>
      <c r="BE3912" s="1836"/>
      <c r="BF3912" s="1836"/>
      <c r="BG3912" s="1836"/>
      <c r="BH3912" s="1836"/>
      <c r="BI3912" s="1836"/>
      <c r="BJ3912" s="1836"/>
      <c r="BK3912" s="1836"/>
      <c r="BL3912" s="1836"/>
      <c r="BM3912" s="1836"/>
      <c r="BN3912" s="1836"/>
      <c r="BO3912" s="1836"/>
      <c r="BP3912" s="1836"/>
      <c r="BQ3912" s="1836"/>
      <c r="BR3912" s="1836"/>
      <c r="BS3912" s="1836"/>
      <c r="BT3912" s="1836"/>
      <c r="BU3912" s="1836"/>
      <c r="BV3912" s="1836"/>
      <c r="BW3912" s="1836"/>
      <c r="BX3912" s="1836"/>
      <c r="BY3912" s="1836"/>
      <c r="BZ3912" s="1836"/>
      <c r="CA3912" s="1836"/>
      <c r="CB3912" s="1836"/>
      <c r="CC3912" s="1836"/>
      <c r="CD3912" s="1836"/>
      <c r="CE3912" s="1836"/>
      <c r="CF3912" s="1836"/>
      <c r="CG3912" s="1836"/>
      <c r="CH3912" s="1836"/>
      <c r="CI3912" s="1836"/>
      <c r="CJ3912" s="1836"/>
      <c r="CK3912" s="1836"/>
      <c r="CL3912" s="1836"/>
      <c r="CM3912" s="1836"/>
      <c r="CN3912" s="1836"/>
      <c r="CO3912" s="1836"/>
      <c r="CP3912" s="1836"/>
      <c r="CQ3912" s="1836"/>
      <c r="CR3912" s="1836"/>
      <c r="CS3912" s="1836"/>
      <c r="CT3912" s="1836"/>
      <c r="CU3912" s="1836"/>
      <c r="CV3912" s="1836"/>
      <c r="CW3912" s="1836"/>
      <c r="CX3912" s="1836"/>
      <c r="CY3912" s="1836"/>
      <c r="CZ3912" s="1836"/>
      <c r="DA3912" s="1836"/>
      <c r="DB3912" s="1836"/>
      <c r="DC3912" s="1836"/>
      <c r="DD3912" s="1836"/>
      <c r="DE3912" s="1836"/>
      <c r="DF3912" s="1836"/>
      <c r="DG3912" s="1836"/>
      <c r="DH3912" s="1836"/>
      <c r="DI3912" s="1836"/>
      <c r="DJ3912" s="1836"/>
      <c r="DK3912" s="1836"/>
      <c r="DL3912" s="1836"/>
      <c r="DM3912" s="1836"/>
      <c r="DN3912" s="1836"/>
      <c r="DO3912" s="1836"/>
      <c r="DP3912" s="1836"/>
      <c r="DQ3912" s="1836"/>
      <c r="DR3912" s="1836"/>
      <c r="DS3912" s="1836"/>
      <c r="DT3912" s="1836"/>
      <c r="DU3912" s="1836"/>
      <c r="DV3912" s="1836"/>
      <c r="DW3912" s="1836"/>
      <c r="DX3912" s="1836"/>
      <c r="DY3912" s="1836"/>
      <c r="DZ3912" s="1836"/>
      <c r="EA3912" s="1836"/>
      <c r="EB3912" s="1836"/>
      <c r="EC3912" s="1836"/>
      <c r="ED3912" s="1836"/>
      <c r="EE3912" s="1836"/>
      <c r="EF3912" s="1836"/>
      <c r="EG3912" s="1836"/>
      <c r="EH3912" s="1836"/>
      <c r="EI3912" s="1836"/>
      <c r="EJ3912" s="1836"/>
      <c r="EK3912" s="1836"/>
      <c r="EL3912" s="1836"/>
      <c r="EM3912" s="1836"/>
      <c r="EN3912" s="1836"/>
      <c r="EO3912" s="1836"/>
      <c r="EP3912" s="1836"/>
      <c r="EQ3912" s="1836"/>
      <c r="ER3912" s="1836"/>
      <c r="ES3912" s="1836"/>
      <c r="ET3912" s="1836"/>
      <c r="EU3912" s="1836"/>
      <c r="EV3912" s="1836"/>
      <c r="EW3912" s="1836"/>
      <c r="EX3912" s="1836"/>
      <c r="EY3912" s="1836"/>
      <c r="EZ3912" s="1836"/>
      <c r="FA3912" s="1836"/>
      <c r="FB3912" s="1836"/>
      <c r="FC3912" s="1836"/>
      <c r="FD3912" s="1836"/>
      <c r="FE3912" s="1836"/>
      <c r="FF3912" s="1836"/>
      <c r="FG3912" s="1836"/>
      <c r="FH3912" s="1836"/>
      <c r="FI3912" s="1836"/>
      <c r="FJ3912" s="1836"/>
      <c r="FK3912" s="1836"/>
      <c r="FL3912" s="1836"/>
      <c r="FM3912" s="1836"/>
      <c r="FN3912" s="1836"/>
      <c r="FO3912" s="1836"/>
      <c r="FP3912" s="1836"/>
      <c r="FQ3912" s="1836"/>
      <c r="FR3912" s="1836"/>
      <c r="FS3912" s="1836"/>
      <c r="FT3912" s="1836"/>
      <c r="FU3912" s="1836"/>
      <c r="FV3912" s="1836"/>
      <c r="FW3912" s="1836"/>
      <c r="FX3912" s="1836"/>
      <c r="FY3912" s="1836"/>
      <c r="FZ3912" s="1836"/>
      <c r="GA3912" s="1836"/>
      <c r="GB3912" s="1836"/>
      <c r="GC3912" s="1836"/>
      <c r="GD3912" s="1836"/>
      <c r="GE3912" s="1836"/>
      <c r="GF3912" s="1836"/>
      <c r="GG3912" s="1836"/>
      <c r="GH3912" s="1836"/>
      <c r="GI3912" s="1836"/>
      <c r="GJ3912" s="1836"/>
      <c r="GK3912" s="1836"/>
      <c r="GL3912" s="1836"/>
      <c r="GM3912" s="1836"/>
      <c r="GN3912" s="1836"/>
      <c r="GO3912" s="1836"/>
      <c r="GP3912" s="1836"/>
      <c r="GQ3912" s="1836"/>
      <c r="GR3912" s="1836"/>
      <c r="GS3912" s="1836"/>
      <c r="GT3912" s="1836"/>
      <c r="GU3912" s="1836"/>
      <c r="GV3912" s="1836"/>
      <c r="GW3912" s="1836"/>
      <c r="GX3912" s="1836"/>
      <c r="GY3912" s="1836"/>
      <c r="GZ3912" s="1836"/>
      <c r="HA3912" s="1836"/>
      <c r="HB3912" s="1836"/>
      <c r="HC3912" s="1836"/>
      <c r="HD3912" s="1836"/>
      <c r="HE3912" s="1836"/>
      <c r="HF3912" s="1836"/>
      <c r="HG3912" s="1836"/>
      <c r="HH3912" s="1836"/>
      <c r="HI3912" s="1836"/>
      <c r="HJ3912" s="1836"/>
      <c r="HK3912" s="1836"/>
      <c r="HL3912" s="1836"/>
      <c r="HM3912" s="1836"/>
      <c r="HN3912" s="1836"/>
      <c r="HO3912" s="1836"/>
      <c r="HP3912" s="1836"/>
      <c r="HQ3912" s="1836"/>
      <c r="HR3912" s="1836"/>
      <c r="HS3912" s="1836"/>
      <c r="HT3912" s="1836"/>
      <c r="HU3912" s="1836"/>
      <c r="HV3912" s="1836"/>
      <c r="HW3912" s="1836"/>
      <c r="HX3912" s="1836"/>
      <c r="HY3912" s="1836"/>
      <c r="HZ3912" s="1836"/>
      <c r="IA3912" s="1836"/>
      <c r="IB3912" s="1836"/>
      <c r="IC3912" s="1836"/>
      <c r="ID3912" s="1836"/>
      <c r="IE3912" s="1836"/>
      <c r="IF3912" s="1836"/>
      <c r="IG3912" s="1836"/>
      <c r="IH3912" s="1836"/>
      <c r="II3912" s="1836"/>
      <c r="IJ3912" s="1836"/>
      <c r="IK3912" s="1836"/>
      <c r="IL3912" s="1836"/>
      <c r="IM3912" s="1836"/>
      <c r="IN3912" s="1836"/>
      <c r="IO3912" s="1836"/>
      <c r="IP3912" s="1836"/>
      <c r="IQ3912" s="1836"/>
    </row>
    <row r="3913" spans="1:251" s="1918" customFormat="1">
      <c r="A3913" s="2271"/>
      <c r="B3913" s="1820" t="s">
        <v>2998</v>
      </c>
      <c r="C3913" s="1846" t="s">
        <v>2184</v>
      </c>
      <c r="D3913" s="2174"/>
      <c r="E3913" s="2288">
        <v>0</v>
      </c>
      <c r="F3913" s="1849">
        <f>D3913*E3913</f>
        <v>0</v>
      </c>
      <c r="G3913" s="1846">
        <v>2</v>
      </c>
      <c r="H3913" s="1847">
        <f>D3913*G3913</f>
        <v>0</v>
      </c>
      <c r="I3913" s="2288">
        <v>0</v>
      </c>
      <c r="J3913" s="1849">
        <f>D3913*I3913</f>
        <v>0</v>
      </c>
      <c r="K3913" s="1836"/>
      <c r="L3913" s="1836"/>
    </row>
    <row r="3914" spans="1:251" s="1918" customFormat="1">
      <c r="A3914" s="1812"/>
      <c r="B3914" s="1820"/>
      <c r="C3914"/>
      <c r="D3914" s="2014"/>
      <c r="E3914" s="2288"/>
      <c r="F3914" s="1849"/>
      <c r="G3914" s="1846"/>
      <c r="H3914" s="1847"/>
      <c r="I3914" s="2288"/>
      <c r="J3914" s="1849"/>
    </row>
    <row r="3915" spans="1:251" s="433" customFormat="1" ht="51">
      <c r="A3915" s="338" t="s">
        <v>2557</v>
      </c>
      <c r="B3915" s="276" t="s">
        <v>3287</v>
      </c>
      <c r="C3915" s="1846"/>
      <c r="D3915" s="2174"/>
      <c r="E3915" s="2288"/>
      <c r="F3915" s="1849"/>
      <c r="G3915" s="1846"/>
      <c r="H3915" s="1847"/>
      <c r="I3915" s="2288"/>
      <c r="J3915" s="1849"/>
      <c r="K3915" s="328"/>
      <c r="L3915" s="365"/>
      <c r="M3915" s="328"/>
      <c r="N3915" s="365"/>
      <c r="O3915" s="328"/>
      <c r="P3915" s="365"/>
      <c r="Q3915" s="328"/>
      <c r="R3915" s="365"/>
    </row>
    <row r="3916" spans="1:251" s="254" customFormat="1">
      <c r="A3916" s="485"/>
      <c r="B3916" s="276" t="s">
        <v>4029</v>
      </c>
      <c r="C3916" s="1846" t="s">
        <v>30</v>
      </c>
      <c r="D3916" s="2174"/>
      <c r="E3916" s="2288">
        <v>0</v>
      </c>
      <c r="F3916" s="1849">
        <f>D3916*E3916</f>
        <v>0</v>
      </c>
      <c r="G3916" s="1846">
        <v>2</v>
      </c>
      <c r="H3916" s="1847">
        <f>D3916*G3916</f>
        <v>0</v>
      </c>
      <c r="I3916" s="2288">
        <v>0</v>
      </c>
      <c r="J3916" s="1849">
        <f>D3916*I3916</f>
        <v>0</v>
      </c>
      <c r="K3916" s="486"/>
      <c r="L3916" s="433"/>
      <c r="M3916" s="433"/>
    </row>
    <row r="3917" spans="1:251" s="254" customFormat="1">
      <c r="A3917" s="485"/>
      <c r="B3917" s="276" t="s">
        <v>3288</v>
      </c>
      <c r="C3917" s="1846" t="s">
        <v>30</v>
      </c>
      <c r="D3917" s="2174"/>
      <c r="E3917" s="2288">
        <v>0</v>
      </c>
      <c r="F3917" s="1849">
        <f>D3917*E3917</f>
        <v>0</v>
      </c>
      <c r="G3917" s="1846">
        <v>15</v>
      </c>
      <c r="H3917" s="1847">
        <f>D3917*G3917</f>
        <v>0</v>
      </c>
      <c r="I3917" s="2288">
        <v>0</v>
      </c>
      <c r="J3917" s="1849">
        <f>D3917*I3917</f>
        <v>0</v>
      </c>
      <c r="K3917" s="486"/>
      <c r="L3917" s="433"/>
      <c r="M3917" s="433"/>
    </row>
    <row r="3918" spans="1:251" s="254" customFormat="1">
      <c r="A3918" s="485"/>
      <c r="B3918" s="276" t="s">
        <v>3289</v>
      </c>
      <c r="C3918" s="1846" t="s">
        <v>30</v>
      </c>
      <c r="D3918" s="2174"/>
      <c r="E3918" s="2288">
        <v>0</v>
      </c>
      <c r="F3918" s="1849">
        <f>D3918*E3918</f>
        <v>0</v>
      </c>
      <c r="G3918" s="1846">
        <v>0</v>
      </c>
      <c r="H3918" s="1847">
        <f>D3918*G3918</f>
        <v>0</v>
      </c>
      <c r="I3918" s="2288">
        <v>0</v>
      </c>
      <c r="J3918" s="1849">
        <f>D3918*I3918</f>
        <v>0</v>
      </c>
      <c r="K3918" s="486"/>
      <c r="L3918" s="433"/>
      <c r="M3918" s="433"/>
    </row>
    <row r="3919" spans="1:251" s="254" customFormat="1">
      <c r="A3919" s="485"/>
      <c r="B3919" s="487"/>
      <c r="C3919" s="1846"/>
      <c r="D3919" s="2174"/>
      <c r="E3919" s="2288"/>
      <c r="F3919" s="1849"/>
      <c r="G3919" s="1846"/>
      <c r="H3919" s="1847"/>
      <c r="I3919" s="2288"/>
      <c r="J3919" s="1849"/>
      <c r="K3919" s="486"/>
      <c r="L3919" s="433"/>
      <c r="M3919" s="433"/>
    </row>
    <row r="3920" spans="1:251" s="1918" customFormat="1" ht="42.75">
      <c r="A3920" s="2565" t="s">
        <v>2558</v>
      </c>
      <c r="B3920" s="1820" t="s">
        <v>3001</v>
      </c>
      <c r="C3920" s="1884"/>
      <c r="D3920" s="2177"/>
      <c r="E3920" s="2288"/>
      <c r="F3920" s="1849"/>
      <c r="G3920" s="1846"/>
      <c r="H3920" s="1847"/>
      <c r="I3920" s="2288"/>
      <c r="J3920" s="1849"/>
    </row>
    <row r="3921" spans="1:12" s="480" customFormat="1" ht="28.5">
      <c r="A3921" s="2271"/>
      <c r="B3921" s="1820" t="s">
        <v>1749</v>
      </c>
      <c r="C3921" s="1846" t="s">
        <v>32</v>
      </c>
      <c r="D3921" s="2366"/>
      <c r="E3921" s="2288">
        <v>0</v>
      </c>
      <c r="F3921" s="1849">
        <f>D3921*E3921</f>
        <v>0</v>
      </c>
      <c r="G3921" s="1846">
        <v>25</v>
      </c>
      <c r="H3921" s="1847">
        <f>D3921*G3921</f>
        <v>0</v>
      </c>
      <c r="I3921" s="2288">
        <v>0</v>
      </c>
      <c r="J3921" s="1849">
        <f>D3921*I3921</f>
        <v>0</v>
      </c>
      <c r="K3921" s="1836"/>
    </row>
    <row r="3922" spans="1:12" s="1918" customFormat="1">
      <c r="A3922" s="2271"/>
      <c r="B3922" s="1831"/>
      <c r="D3922" s="1951"/>
      <c r="E3922" s="2288"/>
      <c r="F3922" s="1849"/>
      <c r="G3922" s="1846"/>
      <c r="H3922" s="1847"/>
      <c r="I3922" s="2288"/>
      <c r="J3922" s="1849"/>
      <c r="L3922" s="1842"/>
    </row>
    <row r="3923" spans="1:12" s="1836" customFormat="1" ht="25.5">
      <c r="A3923" s="1812" t="s">
        <v>2559</v>
      </c>
      <c r="B3923" s="1831" t="s">
        <v>4030</v>
      </c>
      <c r="C3923" s="1842" t="s">
        <v>1313</v>
      </c>
      <c r="D3923" s="2366"/>
      <c r="E3923" s="2288">
        <f>E3890+E3889+E3888+E3887+E3831</f>
        <v>0</v>
      </c>
      <c r="F3923" s="1849">
        <f>D3923*E3923</f>
        <v>0</v>
      </c>
      <c r="G3923" s="1846">
        <f>G3831+G3839+G3851+G3863+G3887+G3888+G3889+G3890</f>
        <v>14</v>
      </c>
      <c r="H3923" s="1847">
        <f>D3923*G3923</f>
        <v>0</v>
      </c>
      <c r="I3923" s="2288">
        <v>0</v>
      </c>
      <c r="J3923" s="1849">
        <f>D3923*I3923</f>
        <v>0</v>
      </c>
      <c r="K3923" s="1870"/>
      <c r="L3923" s="1880"/>
    </row>
    <row r="3924" spans="1:12" s="1836" customFormat="1">
      <c r="A3924" s="1812"/>
      <c r="B3924" s="1831"/>
      <c r="C3924" s="1842"/>
      <c r="D3924" s="2366"/>
      <c r="E3924" s="2288"/>
      <c r="F3924" s="1849"/>
      <c r="G3924" s="1846"/>
      <c r="H3924" s="1847"/>
      <c r="I3924" s="2288"/>
      <c r="J3924" s="1849"/>
      <c r="K3924" s="1870"/>
      <c r="L3924" s="1880"/>
    </row>
    <row r="3925" spans="1:12" s="1884" customFormat="1" ht="12.75" customHeight="1">
      <c r="A3925" s="2254"/>
      <c r="B3925" s="2584" t="str">
        <f>B3824</f>
        <v>GARAŽA - SPLOŠNO</v>
      </c>
      <c r="C3925" s="2256"/>
      <c r="D3925" s="2371" t="s">
        <v>1322</v>
      </c>
      <c r="E3925" s="2256"/>
      <c r="F3925" s="2257">
        <f>SUM(F3826:F3924)</f>
        <v>0</v>
      </c>
      <c r="G3925" s="2256"/>
      <c r="H3925" s="2257">
        <f>SUM(H3826:H3924)</f>
        <v>0</v>
      </c>
      <c r="I3925" s="2256"/>
      <c r="J3925" s="2185">
        <f>SUM(J3826:J3924)</f>
        <v>0</v>
      </c>
      <c r="K3925" s="2585"/>
      <c r="L3925" s="2586"/>
    </row>
    <row r="3926" spans="1:12" s="1836" customFormat="1">
      <c r="A3926" s="1830"/>
      <c r="B3926" s="1831"/>
      <c r="C3926" s="1842"/>
      <c r="D3926" s="2465"/>
      <c r="E3926" s="2288"/>
      <c r="F3926" s="1849"/>
      <c r="G3926" s="1846"/>
      <c r="H3926" s="1847"/>
      <c r="I3926" s="2288"/>
      <c r="J3926" s="1849"/>
      <c r="K3926" s="475"/>
    </row>
    <row r="3927" spans="1:12" s="1836" customFormat="1">
      <c r="A3927" s="1830"/>
      <c r="B3927" s="1831"/>
      <c r="C3927" s="1842"/>
      <c r="D3927" s="2465"/>
      <c r="E3927" s="2288"/>
      <c r="F3927" s="1849"/>
      <c r="G3927" s="1846"/>
      <c r="H3927" s="1847"/>
      <c r="I3927" s="2288"/>
      <c r="J3927" s="1849"/>
      <c r="K3927" s="475"/>
    </row>
    <row r="3928" spans="1:12" s="1884" customFormat="1">
      <c r="A3928" s="1812" t="s">
        <v>1220</v>
      </c>
      <c r="B3928" s="1813" t="s">
        <v>4031</v>
      </c>
      <c r="C3928" s="1156"/>
      <c r="D3928" s="2362"/>
      <c r="E3928" s="2288"/>
      <c r="F3928" s="1849"/>
      <c r="G3928" s="1846"/>
      <c r="H3928" s="1847"/>
      <c r="I3928" s="2288"/>
      <c r="J3928" s="1849"/>
      <c r="L3928" s="1156"/>
    </row>
    <row r="3929" spans="1:12" s="1884" customFormat="1">
      <c r="A3929" s="1812"/>
      <c r="B3929" s="1820"/>
      <c r="C3929" s="1156"/>
      <c r="D3929" s="2362"/>
      <c r="E3929" s="2288"/>
      <c r="F3929" s="1849"/>
      <c r="G3929" s="1846"/>
      <c r="H3929" s="1847"/>
      <c r="I3929" s="2288"/>
      <c r="J3929" s="1849"/>
      <c r="L3929" s="1156"/>
    </row>
    <row r="3930" spans="1:12" s="1884" customFormat="1" ht="126" customHeight="1">
      <c r="A3930" s="2565" t="s">
        <v>2568</v>
      </c>
      <c r="B3930" s="276" t="s">
        <v>4032</v>
      </c>
      <c r="C3930" s="1846" t="s">
        <v>1313</v>
      </c>
      <c r="D3930" s="2147"/>
      <c r="E3930" s="2288">
        <v>0</v>
      </c>
      <c r="F3930" s="1849">
        <f>E3930*D3930</f>
        <v>0</v>
      </c>
      <c r="G3930" s="1846">
        <v>1</v>
      </c>
      <c r="H3930" s="1847">
        <f>G3930*D3930</f>
        <v>0</v>
      </c>
      <c r="I3930" s="2288">
        <v>0</v>
      </c>
      <c r="J3930" s="1849">
        <f>D3930*I3930</f>
        <v>0</v>
      </c>
      <c r="K3930" s="1846"/>
      <c r="L3930" s="1847"/>
    </row>
    <row r="3931" spans="1:12" s="1884" customFormat="1">
      <c r="A3931" s="2553"/>
      <c r="B3931" s="1921"/>
      <c r="C3931" s="1846"/>
      <c r="D3931" s="2396"/>
      <c r="E3931" s="2288"/>
      <c r="F3931" s="1849"/>
      <c r="G3931" s="1846"/>
      <c r="H3931" s="1847"/>
      <c r="I3931" s="2288"/>
      <c r="J3931" s="1849"/>
      <c r="K3931" s="1846"/>
      <c r="L3931" s="2195"/>
    </row>
    <row r="3932" spans="1:12" s="1884" customFormat="1" ht="102">
      <c r="A3932" s="2565" t="s">
        <v>2586</v>
      </c>
      <c r="B3932" s="276" t="s">
        <v>4033</v>
      </c>
      <c r="C3932" s="1846"/>
      <c r="D3932" s="2396"/>
      <c r="E3932" s="2288"/>
      <c r="F3932" s="1849"/>
      <c r="G3932" s="1846"/>
      <c r="H3932" s="1847"/>
      <c r="I3932" s="2288"/>
      <c r="J3932" s="1849"/>
      <c r="K3932" s="1846"/>
      <c r="L3932" s="2195"/>
    </row>
    <row r="3933" spans="1:12" s="1884" customFormat="1" ht="51">
      <c r="A3933" s="2553"/>
      <c r="B3933" s="276" t="s">
        <v>4034</v>
      </c>
      <c r="C3933" s="1846"/>
      <c r="D3933" s="2396"/>
      <c r="E3933" s="2288"/>
      <c r="F3933" s="1849"/>
      <c r="G3933" s="1846"/>
      <c r="H3933" s="1847"/>
      <c r="I3933" s="2288"/>
      <c r="J3933" s="1849"/>
      <c r="K3933" s="1846"/>
      <c r="L3933" s="2195"/>
    </row>
    <row r="3934" spans="1:12" s="1884" customFormat="1">
      <c r="A3934" s="2553"/>
      <c r="B3934" s="276" t="s">
        <v>4035</v>
      </c>
      <c r="C3934" s="1846"/>
      <c r="D3934" s="2396"/>
      <c r="E3934" s="2288"/>
      <c r="F3934" s="1849"/>
      <c r="G3934" s="1846"/>
      <c r="H3934" s="1847"/>
      <c r="I3934" s="2288"/>
      <c r="J3934" s="1849"/>
      <c r="K3934" s="1846"/>
      <c r="L3934" s="2195"/>
    </row>
    <row r="3935" spans="1:12" s="1884" customFormat="1" ht="25.5">
      <c r="A3935" s="2553"/>
      <c r="B3935" s="276" t="s">
        <v>4036</v>
      </c>
      <c r="C3935" s="1846"/>
      <c r="D3935" s="2396"/>
      <c r="E3935" s="2288"/>
      <c r="F3935" s="1849"/>
      <c r="G3935" s="1846"/>
      <c r="H3935" s="1847"/>
      <c r="I3935" s="2288"/>
      <c r="J3935" s="1849"/>
      <c r="K3935" s="1846"/>
      <c r="L3935" s="2195"/>
    </row>
    <row r="3936" spans="1:12" s="1884" customFormat="1">
      <c r="A3936" s="2553"/>
      <c r="B3936" s="276" t="s">
        <v>4037</v>
      </c>
      <c r="C3936" s="1846"/>
      <c r="D3936" s="2396"/>
      <c r="E3936" s="2288"/>
      <c r="F3936" s="1849"/>
      <c r="G3936" s="1846"/>
      <c r="H3936" s="1847"/>
      <c r="I3936" s="2288"/>
      <c r="J3936" s="1849"/>
      <c r="K3936" s="1846"/>
      <c r="L3936" s="2195"/>
    </row>
    <row r="3937" spans="1:12" s="1884" customFormat="1">
      <c r="A3937" s="2553"/>
      <c r="B3937" s="276" t="s">
        <v>4038</v>
      </c>
      <c r="C3937" s="1846"/>
      <c r="D3937" s="2396"/>
      <c r="E3937" s="2288"/>
      <c r="F3937" s="1849"/>
      <c r="G3937" s="1846"/>
      <c r="H3937" s="1847"/>
      <c r="I3937" s="2288"/>
      <c r="J3937" s="1849"/>
      <c r="K3937" s="1846"/>
      <c r="L3937" s="2195"/>
    </row>
    <row r="3938" spans="1:12" s="1884" customFormat="1">
      <c r="A3938" s="2553"/>
      <c r="B3938" s="276" t="s">
        <v>4039</v>
      </c>
      <c r="C3938" s="1846"/>
      <c r="D3938" s="2396"/>
      <c r="E3938" s="2288"/>
      <c r="F3938" s="1849"/>
      <c r="G3938" s="1846"/>
      <c r="H3938" s="1847"/>
      <c r="I3938" s="2288"/>
      <c r="J3938" s="1849"/>
      <c r="K3938" s="1846"/>
      <c r="L3938" s="2195"/>
    </row>
    <row r="3939" spans="1:12" s="1884" customFormat="1">
      <c r="A3939" s="2553"/>
      <c r="B3939" s="276" t="s">
        <v>4040</v>
      </c>
      <c r="C3939" s="1846"/>
      <c r="D3939" s="2396"/>
      <c r="E3939" s="2288"/>
      <c r="F3939" s="1849"/>
      <c r="G3939" s="1846"/>
      <c r="H3939" s="1847"/>
      <c r="I3939" s="2288"/>
      <c r="J3939" s="1849"/>
      <c r="K3939" s="1846"/>
      <c r="L3939" s="2195"/>
    </row>
    <row r="3940" spans="1:12" s="1884" customFormat="1" ht="25.5">
      <c r="A3940" s="2553"/>
      <c r="B3940" s="276" t="s">
        <v>4041</v>
      </c>
      <c r="C3940" s="1846"/>
      <c r="D3940" s="2396"/>
      <c r="E3940" s="2288"/>
      <c r="F3940" s="1849"/>
      <c r="G3940" s="1846"/>
      <c r="H3940" s="1847"/>
      <c r="I3940" s="2288"/>
      <c r="J3940" s="1849"/>
      <c r="K3940" s="1846"/>
      <c r="L3940" s="2195"/>
    </row>
    <row r="3941" spans="1:12" s="1884" customFormat="1">
      <c r="A3941" s="2553"/>
      <c r="B3941" s="276" t="s">
        <v>4042</v>
      </c>
      <c r="C3941" s="1846"/>
      <c r="D3941" s="2396"/>
      <c r="E3941" s="2288"/>
      <c r="F3941" s="1849"/>
      <c r="G3941" s="1846"/>
      <c r="H3941" s="1847"/>
      <c r="I3941" s="2288"/>
      <c r="J3941" s="1849"/>
      <c r="K3941" s="1846"/>
      <c r="L3941" s="2195"/>
    </row>
    <row r="3942" spans="1:12" s="1884" customFormat="1">
      <c r="A3942" s="2553"/>
      <c r="B3942" s="276" t="s">
        <v>4043</v>
      </c>
      <c r="C3942" s="1846"/>
      <c r="D3942" s="2396"/>
      <c r="E3942" s="2288"/>
      <c r="F3942" s="1849"/>
      <c r="G3942" s="1846"/>
      <c r="H3942" s="1847"/>
      <c r="I3942" s="2288"/>
      <c r="J3942" s="1849"/>
      <c r="K3942" s="1846"/>
      <c r="L3942" s="2195"/>
    </row>
    <row r="3943" spans="1:12" s="1884" customFormat="1">
      <c r="A3943" s="2553"/>
      <c r="B3943" s="276" t="s">
        <v>4044</v>
      </c>
      <c r="C3943" s="1846"/>
      <c r="D3943" s="2396"/>
      <c r="E3943" s="2288"/>
      <c r="F3943" s="1849"/>
      <c r="G3943" s="1846"/>
      <c r="H3943" s="1847"/>
      <c r="I3943" s="2288"/>
      <c r="J3943" s="1849"/>
      <c r="K3943" s="1846"/>
      <c r="L3943" s="2195"/>
    </row>
    <row r="3944" spans="1:12" s="1884" customFormat="1" ht="17.100000000000001" customHeight="1">
      <c r="A3944" s="2553"/>
      <c r="B3944" s="276" t="s">
        <v>4045</v>
      </c>
      <c r="C3944" s="1846"/>
      <c r="D3944" s="2396"/>
      <c r="E3944" s="2288"/>
      <c r="F3944" s="1849"/>
      <c r="G3944" s="1846"/>
      <c r="H3944" s="1847"/>
      <c r="I3944" s="2288"/>
      <c r="J3944" s="1849"/>
      <c r="K3944" s="1846"/>
      <c r="L3944" s="2195"/>
    </row>
    <row r="3945" spans="1:12" s="1884" customFormat="1">
      <c r="A3945" s="2553"/>
      <c r="B3945" s="276" t="s">
        <v>4046</v>
      </c>
      <c r="C3945" s="1846"/>
      <c r="D3945" s="2396"/>
      <c r="E3945" s="2288"/>
      <c r="F3945" s="1849"/>
      <c r="G3945" s="1846"/>
      <c r="H3945" s="1847"/>
      <c r="I3945" s="2288"/>
      <c r="J3945" s="1849"/>
      <c r="K3945" s="1846"/>
      <c r="L3945" s="2195"/>
    </row>
    <row r="3946" spans="1:12" s="1884" customFormat="1">
      <c r="A3946" s="2553"/>
      <c r="B3946" s="276" t="s">
        <v>4047</v>
      </c>
      <c r="C3946" s="1846"/>
      <c r="D3946" s="2396"/>
      <c r="E3946" s="2288"/>
      <c r="F3946" s="1849"/>
      <c r="G3946" s="1846"/>
      <c r="H3946" s="1847"/>
      <c r="I3946" s="2288"/>
      <c r="J3946" s="1849"/>
      <c r="K3946" s="1846"/>
      <c r="L3946" s="2195"/>
    </row>
    <row r="3947" spans="1:12" s="1884" customFormat="1">
      <c r="A3947" s="2553"/>
      <c r="B3947" s="276" t="s">
        <v>4048</v>
      </c>
      <c r="C3947" s="1846"/>
      <c r="D3947" s="2396"/>
      <c r="E3947" s="2288"/>
      <c r="F3947" s="1849"/>
      <c r="G3947" s="1846"/>
      <c r="H3947" s="1847"/>
      <c r="I3947" s="2288"/>
      <c r="J3947" s="1849"/>
      <c r="K3947" s="1846"/>
      <c r="L3947" s="2195"/>
    </row>
    <row r="3948" spans="1:12" s="1884" customFormat="1">
      <c r="A3948" s="2553"/>
      <c r="B3948" s="276" t="s">
        <v>4049</v>
      </c>
      <c r="C3948" s="1846"/>
      <c r="D3948" s="2396"/>
      <c r="E3948" s="2288"/>
      <c r="F3948" s="1849"/>
      <c r="G3948" s="1846"/>
      <c r="H3948" s="1847"/>
      <c r="I3948" s="2288"/>
      <c r="J3948" s="1849"/>
      <c r="K3948" s="1846"/>
      <c r="L3948" s="2195"/>
    </row>
    <row r="3949" spans="1:12" s="1884" customFormat="1" ht="25.5">
      <c r="A3949" s="2553"/>
      <c r="B3949" s="276" t="s">
        <v>4050</v>
      </c>
      <c r="C3949" s="1846" t="s">
        <v>1313</v>
      </c>
      <c r="D3949" s="2147"/>
      <c r="E3949" s="2288">
        <v>0</v>
      </c>
      <c r="F3949" s="1849">
        <f>E3949*D3949</f>
        <v>0</v>
      </c>
      <c r="G3949" s="1846">
        <v>1</v>
      </c>
      <c r="H3949" s="1847">
        <f>G3949*D3949</f>
        <v>0</v>
      </c>
      <c r="I3949" s="2288">
        <v>0</v>
      </c>
      <c r="J3949" s="1849">
        <f>D3949*I3949</f>
        <v>0</v>
      </c>
      <c r="K3949" s="1846"/>
      <c r="L3949" s="1847"/>
    </row>
    <row r="3950" spans="1:12" s="1884" customFormat="1">
      <c r="A3950" s="2553"/>
      <c r="B3950" s="1921"/>
      <c r="C3950" s="1846"/>
      <c r="D3950" s="2147"/>
      <c r="E3950" s="2288"/>
      <c r="F3950" s="1849"/>
      <c r="G3950" s="1846"/>
      <c r="H3950" s="1847"/>
      <c r="I3950" s="2288"/>
      <c r="J3950" s="1849"/>
      <c r="K3950" s="1846"/>
      <c r="L3950" s="1847"/>
    </row>
    <row r="3951" spans="1:12" s="1884" customFormat="1">
      <c r="A3951" s="2565" t="s">
        <v>2603</v>
      </c>
      <c r="B3951" s="276" t="s">
        <v>4051</v>
      </c>
      <c r="C3951" s="1846"/>
      <c r="D3951" s="2147"/>
      <c r="E3951" s="2288"/>
      <c r="F3951" s="1849"/>
      <c r="G3951" s="1846"/>
      <c r="H3951" s="1847"/>
      <c r="I3951" s="2288"/>
      <c r="J3951" s="1849"/>
      <c r="K3951" s="1846"/>
      <c r="L3951" s="1847"/>
    </row>
    <row r="3952" spans="1:12" s="1884" customFormat="1">
      <c r="A3952" s="2565"/>
      <c r="B3952" s="276" t="s">
        <v>4052</v>
      </c>
      <c r="C3952" s="1846"/>
      <c r="D3952" s="2147"/>
      <c r="E3952" s="2288"/>
      <c r="F3952" s="1849"/>
      <c r="G3952" s="1846"/>
      <c r="H3952" s="1847"/>
      <c r="I3952" s="2288"/>
      <c r="J3952" s="1849"/>
      <c r="K3952" s="1846"/>
      <c r="L3952" s="1847"/>
    </row>
    <row r="3953" spans="1:12" s="1884" customFormat="1">
      <c r="A3953" s="2565"/>
      <c r="B3953" s="276" t="s">
        <v>4053</v>
      </c>
      <c r="C3953" s="1846"/>
      <c r="D3953" s="2147"/>
      <c r="E3953" s="2288"/>
      <c r="F3953" s="1849"/>
      <c r="G3953" s="1846"/>
      <c r="H3953" s="1847"/>
      <c r="I3953" s="2288"/>
      <c r="J3953" s="1849"/>
      <c r="K3953" s="1846"/>
      <c r="L3953" s="1847"/>
    </row>
    <row r="3954" spans="1:12" s="1884" customFormat="1">
      <c r="A3954" s="2565"/>
      <c r="B3954" s="276" t="s">
        <v>4054</v>
      </c>
      <c r="C3954" s="1846"/>
      <c r="D3954" s="2147"/>
      <c r="E3954" s="2288"/>
      <c r="F3954" s="1849"/>
      <c r="G3954" s="1846"/>
      <c r="H3954" s="1847"/>
      <c r="I3954" s="2288"/>
      <c r="J3954" s="1849"/>
      <c r="K3954" s="1846"/>
      <c r="L3954" s="1847"/>
    </row>
    <row r="3955" spans="1:12" s="1884" customFormat="1">
      <c r="A3955" s="2565"/>
      <c r="B3955" s="276" t="s">
        <v>4055</v>
      </c>
      <c r="C3955" s="1846" t="s">
        <v>1313</v>
      </c>
      <c r="D3955" s="2147"/>
      <c r="E3955" s="2288">
        <v>0</v>
      </c>
      <c r="F3955" s="1849">
        <f>E3955*D3955</f>
        <v>0</v>
      </c>
      <c r="G3955" s="1846">
        <v>1</v>
      </c>
      <c r="H3955" s="1847">
        <f>G3955*D3955</f>
        <v>0</v>
      </c>
      <c r="I3955" s="2288">
        <v>0</v>
      </c>
      <c r="J3955" s="1849">
        <f>D3955*I3955</f>
        <v>0</v>
      </c>
      <c r="K3955" s="1846"/>
      <c r="L3955" s="1847"/>
    </row>
    <row r="3956" spans="1:12" s="1884" customFormat="1">
      <c r="A3956" s="2565"/>
      <c r="B3956" s="1820"/>
      <c r="C3956" s="1846"/>
      <c r="D3956" s="2147"/>
      <c r="E3956" s="2288"/>
      <c r="F3956" s="1849"/>
      <c r="G3956" s="1846"/>
      <c r="H3956" s="1847"/>
      <c r="I3956" s="2288"/>
      <c r="J3956" s="1849"/>
      <c r="K3956" s="1846"/>
      <c r="L3956" s="1847"/>
    </row>
    <row r="3957" spans="1:12" s="1884" customFormat="1" ht="63.75">
      <c r="A3957" s="2565" t="s">
        <v>2619</v>
      </c>
      <c r="B3957" s="276" t="s">
        <v>4056</v>
      </c>
      <c r="C3957" s="1846"/>
      <c r="D3957" s="2147"/>
      <c r="E3957" s="2288"/>
      <c r="F3957" s="1849"/>
      <c r="G3957" s="1846"/>
      <c r="H3957" s="1847"/>
      <c r="I3957" s="2288"/>
      <c r="J3957" s="1849"/>
      <c r="K3957" s="1846"/>
      <c r="L3957" s="1847"/>
    </row>
    <row r="3958" spans="1:12" s="1884" customFormat="1" ht="14.65">
      <c r="A3958" s="2565"/>
      <c r="B3958" s="276" t="s">
        <v>4057</v>
      </c>
      <c r="C3958" s="1846"/>
      <c r="D3958" s="2147"/>
      <c r="E3958" s="2288"/>
      <c r="F3958" s="1849"/>
      <c r="G3958" s="1846"/>
      <c r="H3958" s="1847"/>
      <c r="I3958" s="2288"/>
      <c r="J3958" s="1849"/>
      <c r="K3958" s="1846"/>
      <c r="L3958" s="1847"/>
    </row>
    <row r="3959" spans="1:12" s="1884" customFormat="1">
      <c r="A3959" s="2565"/>
      <c r="B3959" s="276" t="s">
        <v>3975</v>
      </c>
      <c r="C3959" s="1846"/>
      <c r="D3959" s="2147"/>
      <c r="E3959" s="2288"/>
      <c r="F3959" s="1849"/>
      <c r="G3959" s="1846"/>
      <c r="H3959" s="1847"/>
      <c r="I3959" s="2288"/>
      <c r="J3959" s="1849"/>
      <c r="K3959" s="1846"/>
      <c r="L3959" s="1847"/>
    </row>
    <row r="3960" spans="1:12" s="1884" customFormat="1">
      <c r="A3960" s="2565"/>
      <c r="B3960" s="276" t="s">
        <v>4058</v>
      </c>
      <c r="C3960" s="1846"/>
      <c r="D3960" s="2147"/>
      <c r="E3960" s="2288"/>
      <c r="F3960" s="1849"/>
      <c r="G3960" s="1846"/>
      <c r="H3960" s="1847"/>
      <c r="I3960" s="2288"/>
      <c r="J3960" s="1849"/>
      <c r="K3960" s="1846"/>
      <c r="L3960" s="1847"/>
    </row>
    <row r="3961" spans="1:12" s="1884" customFormat="1">
      <c r="A3961" s="2565"/>
      <c r="B3961" s="276" t="s">
        <v>4059</v>
      </c>
      <c r="C3961" s="1846"/>
      <c r="D3961" s="2147"/>
      <c r="E3961" s="2288"/>
      <c r="F3961" s="1849"/>
      <c r="G3961" s="1846"/>
      <c r="H3961" s="1847"/>
      <c r="I3961" s="2288"/>
      <c r="J3961" s="1849"/>
      <c r="K3961" s="1846"/>
      <c r="L3961" s="1847"/>
    </row>
    <row r="3962" spans="1:12" s="1884" customFormat="1">
      <c r="A3962" s="2565"/>
      <c r="B3962" s="276" t="s">
        <v>4060</v>
      </c>
      <c r="C3962" s="1846"/>
      <c r="D3962" s="2147"/>
      <c r="E3962" s="2288"/>
      <c r="F3962" s="1849"/>
      <c r="G3962" s="1846"/>
      <c r="H3962" s="1847"/>
      <c r="I3962" s="2288"/>
      <c r="J3962" s="1849"/>
      <c r="K3962" s="1846"/>
      <c r="L3962" s="1847"/>
    </row>
    <row r="3963" spans="1:12" s="1884" customFormat="1">
      <c r="A3963" s="2565"/>
      <c r="B3963" s="276" t="s">
        <v>4061</v>
      </c>
      <c r="C3963" s="1846"/>
      <c r="D3963" s="2147"/>
      <c r="E3963" s="2288"/>
      <c r="F3963" s="1849"/>
      <c r="G3963" s="1846"/>
      <c r="H3963" s="1847"/>
      <c r="I3963" s="2288"/>
      <c r="J3963" s="1849"/>
      <c r="K3963" s="1846"/>
      <c r="L3963" s="1847"/>
    </row>
    <row r="3964" spans="1:12" s="1884" customFormat="1">
      <c r="A3964" s="2565"/>
      <c r="B3964" s="276" t="s">
        <v>4062</v>
      </c>
      <c r="C3964" s="1846"/>
      <c r="D3964" s="2147"/>
      <c r="E3964" s="2288"/>
      <c r="F3964" s="1849"/>
      <c r="G3964" s="1846"/>
      <c r="H3964" s="1847"/>
      <c r="I3964" s="2288"/>
      <c r="J3964" s="1849"/>
      <c r="K3964" s="1846"/>
      <c r="L3964" s="1847"/>
    </row>
    <row r="3965" spans="1:12" s="1884" customFormat="1">
      <c r="A3965" s="2565"/>
      <c r="B3965" s="276" t="s">
        <v>4063</v>
      </c>
      <c r="C3965" s="1846"/>
      <c r="D3965" s="2147"/>
      <c r="E3965" s="2288"/>
      <c r="F3965" s="1849"/>
      <c r="G3965" s="1846"/>
      <c r="H3965" s="1847"/>
      <c r="I3965" s="2288"/>
      <c r="J3965" s="1849"/>
      <c r="K3965" s="1846"/>
      <c r="L3965" s="1847"/>
    </row>
    <row r="3966" spans="1:12" s="1884" customFormat="1">
      <c r="A3966" s="2565"/>
      <c r="B3966" s="276" t="s">
        <v>4064</v>
      </c>
      <c r="C3966" s="1846"/>
      <c r="D3966" s="2147"/>
      <c r="E3966" s="2288"/>
      <c r="F3966" s="1849"/>
      <c r="G3966" s="1846"/>
      <c r="H3966" s="1847"/>
      <c r="I3966" s="2288"/>
      <c r="J3966" s="1849"/>
      <c r="K3966" s="1846"/>
      <c r="L3966" s="1847"/>
    </row>
    <row r="3967" spans="1:12" s="1884" customFormat="1" ht="14.65">
      <c r="A3967" s="2565"/>
      <c r="B3967" s="276" t="s">
        <v>4065</v>
      </c>
      <c r="C3967" s="1846"/>
      <c r="D3967" s="2147"/>
      <c r="E3967" s="2288"/>
      <c r="F3967" s="1849"/>
      <c r="G3967" s="1846"/>
      <c r="H3967" s="1847"/>
      <c r="I3967" s="2288"/>
      <c r="J3967" s="1849"/>
      <c r="K3967" s="1846"/>
      <c r="L3967" s="1847"/>
    </row>
    <row r="3968" spans="1:12" s="1884" customFormat="1" ht="25.5">
      <c r="A3968" s="2565"/>
      <c r="B3968" s="276" t="s">
        <v>4066</v>
      </c>
      <c r="C3968" s="1846"/>
      <c r="D3968" s="2147"/>
      <c r="E3968" s="2288"/>
      <c r="F3968" s="1849"/>
      <c r="G3968" s="1846"/>
      <c r="H3968" s="1847"/>
      <c r="I3968" s="2288"/>
      <c r="J3968" s="1849"/>
      <c r="K3968" s="1846"/>
      <c r="L3968" s="1847"/>
    </row>
    <row r="3969" spans="1:12" s="1884" customFormat="1" ht="25.5">
      <c r="A3969" s="2565"/>
      <c r="B3969" s="276" t="s">
        <v>4067</v>
      </c>
      <c r="C3969" s="1846" t="s">
        <v>30</v>
      </c>
      <c r="D3969" s="2147"/>
      <c r="E3969" s="2288">
        <v>0</v>
      </c>
      <c r="F3969" s="1849">
        <f>E3969*D3969</f>
        <v>0</v>
      </c>
      <c r="G3969" s="1846">
        <v>17</v>
      </c>
      <c r="H3969" s="1847">
        <f>G3969*D3969</f>
        <v>0</v>
      </c>
      <c r="I3969" s="2288">
        <v>0</v>
      </c>
      <c r="J3969" s="1849">
        <f>D3969*I3969</f>
        <v>0</v>
      </c>
      <c r="K3969" s="1846"/>
      <c r="L3969" s="1847"/>
    </row>
    <row r="3970" spans="1:12" s="1884" customFormat="1">
      <c r="A3970" s="2565"/>
      <c r="B3970" s="1820"/>
      <c r="C3970" s="1846"/>
      <c r="D3970" s="2147"/>
      <c r="E3970" s="2288"/>
      <c r="F3970" s="1849"/>
      <c r="G3970" s="1846"/>
      <c r="H3970" s="1847"/>
      <c r="I3970" s="2288"/>
      <c r="J3970" s="1849"/>
      <c r="K3970" s="1846"/>
      <c r="L3970" s="1847"/>
    </row>
    <row r="3971" spans="1:12" s="1884" customFormat="1" ht="51">
      <c r="A3971" s="2565" t="s">
        <v>2630</v>
      </c>
      <c r="B3971" s="276" t="s">
        <v>4068</v>
      </c>
      <c r="C3971" s="1846"/>
      <c r="D3971" s="2147"/>
      <c r="E3971" s="2288"/>
      <c r="F3971" s="1849"/>
      <c r="G3971" s="1846"/>
      <c r="H3971" s="1847"/>
      <c r="I3971" s="2288"/>
      <c r="J3971" s="1849"/>
      <c r="K3971" s="1846"/>
      <c r="L3971" s="1847"/>
    </row>
    <row r="3972" spans="1:12" s="1884" customFormat="1">
      <c r="A3972" s="2565"/>
      <c r="B3972" s="276" t="s">
        <v>4069</v>
      </c>
      <c r="C3972" s="1846"/>
      <c r="D3972" s="2147"/>
      <c r="E3972" s="2288"/>
      <c r="F3972" s="1849"/>
      <c r="G3972" s="1846"/>
      <c r="H3972" s="1847"/>
      <c r="I3972" s="2288"/>
      <c r="J3972" s="1849"/>
      <c r="K3972" s="1846"/>
      <c r="L3972" s="1847"/>
    </row>
    <row r="3973" spans="1:12" s="1884" customFormat="1">
      <c r="A3973" s="2565"/>
      <c r="B3973" s="276" t="s">
        <v>3975</v>
      </c>
      <c r="C3973" s="1846"/>
      <c r="D3973" s="2147"/>
      <c r="E3973" s="2288"/>
      <c r="F3973" s="1849"/>
      <c r="G3973" s="1846"/>
      <c r="H3973" s="1847"/>
      <c r="I3973" s="2288"/>
      <c r="J3973" s="1849"/>
      <c r="K3973" s="1846"/>
      <c r="L3973" s="1847"/>
    </row>
    <row r="3974" spans="1:12" s="1884" customFormat="1">
      <c r="A3974" s="2565"/>
      <c r="B3974" s="276" t="s">
        <v>4070</v>
      </c>
      <c r="C3974" s="1846"/>
      <c r="D3974" s="2147"/>
      <c r="E3974" s="2288"/>
      <c r="F3974" s="1849"/>
      <c r="G3974" s="1846"/>
      <c r="H3974" s="1847"/>
      <c r="I3974" s="2288"/>
      <c r="J3974" s="1849"/>
      <c r="K3974" s="1846"/>
      <c r="L3974" s="1847"/>
    </row>
    <row r="3975" spans="1:12" s="1884" customFormat="1">
      <c r="A3975" s="2565"/>
      <c r="B3975" s="276" t="s">
        <v>4071</v>
      </c>
      <c r="C3975" s="1846"/>
      <c r="D3975" s="2147"/>
      <c r="E3975" s="2288"/>
      <c r="F3975" s="1849"/>
      <c r="G3975" s="1846"/>
      <c r="H3975" s="1847"/>
      <c r="I3975" s="2288"/>
      <c r="J3975" s="1849"/>
      <c r="K3975" s="1846"/>
      <c r="L3975" s="1847"/>
    </row>
    <row r="3976" spans="1:12" s="1884" customFormat="1">
      <c r="A3976" s="2565"/>
      <c r="B3976" s="276" t="s">
        <v>3980</v>
      </c>
      <c r="C3976" s="1846"/>
      <c r="D3976" s="2147"/>
      <c r="E3976" s="2288"/>
      <c r="F3976" s="1849"/>
      <c r="G3976" s="1846"/>
      <c r="H3976" s="1847"/>
      <c r="I3976" s="2288"/>
      <c r="J3976" s="1849"/>
      <c r="K3976" s="1846"/>
      <c r="L3976" s="1847"/>
    </row>
    <row r="3977" spans="1:12" s="1884" customFormat="1">
      <c r="A3977" s="2565"/>
      <c r="B3977" s="276" t="s">
        <v>4072</v>
      </c>
      <c r="C3977" s="1846"/>
      <c r="D3977" s="2147"/>
      <c r="E3977" s="2288"/>
      <c r="F3977" s="1849"/>
      <c r="G3977" s="1846"/>
      <c r="H3977" s="1847"/>
      <c r="I3977" s="2288"/>
      <c r="J3977" s="1849"/>
      <c r="K3977" s="1846"/>
      <c r="L3977" s="1847"/>
    </row>
    <row r="3978" spans="1:12" s="1884" customFormat="1">
      <c r="A3978" s="2565"/>
      <c r="B3978" s="276" t="s">
        <v>4073</v>
      </c>
      <c r="C3978" s="1846"/>
      <c r="D3978" s="2147"/>
      <c r="E3978" s="2288"/>
      <c r="F3978" s="1849"/>
      <c r="G3978" s="1846"/>
      <c r="H3978" s="1847"/>
      <c r="I3978" s="2288"/>
      <c r="J3978" s="1849"/>
      <c r="K3978" s="1846"/>
      <c r="L3978" s="1847"/>
    </row>
    <row r="3979" spans="1:12" s="1884" customFormat="1">
      <c r="A3979" s="2565"/>
      <c r="B3979" s="276" t="s">
        <v>4074</v>
      </c>
      <c r="C3979" s="1846"/>
      <c r="D3979" s="2147"/>
      <c r="E3979" s="2288"/>
      <c r="F3979" s="1849"/>
      <c r="G3979" s="1846"/>
      <c r="H3979" s="1847"/>
      <c r="I3979" s="2288"/>
      <c r="J3979" s="1849"/>
      <c r="K3979" s="1846"/>
      <c r="L3979" s="1847"/>
    </row>
    <row r="3980" spans="1:12" s="1884" customFormat="1">
      <c r="A3980" s="2565"/>
      <c r="B3980" s="276" t="s">
        <v>4075</v>
      </c>
      <c r="C3980" s="1846"/>
      <c r="D3980" s="2147"/>
      <c r="E3980" s="2288"/>
      <c r="F3980" s="1849"/>
      <c r="G3980" s="1846"/>
      <c r="H3980" s="1847"/>
      <c r="I3980" s="2288"/>
      <c r="J3980" s="1849"/>
      <c r="K3980" s="1846"/>
      <c r="L3980" s="1847"/>
    </row>
    <row r="3981" spans="1:12" s="1884" customFormat="1">
      <c r="A3981" s="2565"/>
      <c r="B3981" s="276" t="s">
        <v>4076</v>
      </c>
      <c r="C3981" s="1846"/>
      <c r="D3981" s="2147"/>
      <c r="E3981" s="2288"/>
      <c r="F3981" s="1849"/>
      <c r="G3981" s="1846"/>
      <c r="H3981" s="1847"/>
      <c r="I3981" s="2288"/>
      <c r="J3981" s="1849"/>
      <c r="K3981" s="1846"/>
      <c r="L3981" s="1847"/>
    </row>
    <row r="3982" spans="1:12" s="1884" customFormat="1">
      <c r="A3982" s="2565"/>
      <c r="B3982" s="276" t="s">
        <v>4077</v>
      </c>
      <c r="C3982" s="1846"/>
      <c r="D3982" s="2147"/>
      <c r="E3982" s="2288"/>
      <c r="F3982" s="1849"/>
      <c r="G3982" s="1846"/>
      <c r="H3982" s="1847"/>
      <c r="I3982" s="2288"/>
      <c r="J3982" s="1849"/>
      <c r="K3982" s="1846"/>
      <c r="L3982" s="1847"/>
    </row>
    <row r="3983" spans="1:12" s="1884" customFormat="1">
      <c r="A3983" s="2565"/>
      <c r="B3983" s="276" t="s">
        <v>4078</v>
      </c>
      <c r="C3983" s="1846"/>
      <c r="D3983" s="2147"/>
      <c r="E3983" s="2288"/>
      <c r="F3983" s="1849"/>
      <c r="G3983" s="1846"/>
      <c r="H3983" s="1847"/>
      <c r="I3983" s="2288"/>
      <c r="J3983" s="1849"/>
      <c r="K3983" s="1846"/>
      <c r="L3983" s="1847"/>
    </row>
    <row r="3984" spans="1:12" s="1884" customFormat="1">
      <c r="A3984" s="2565"/>
      <c r="B3984" s="276" t="s">
        <v>3981</v>
      </c>
      <c r="C3984" s="1846"/>
      <c r="D3984" s="2147"/>
      <c r="E3984" s="2288"/>
      <c r="F3984" s="1849"/>
      <c r="G3984" s="1846"/>
      <c r="H3984" s="1847"/>
      <c r="I3984" s="2288"/>
      <c r="J3984" s="1849"/>
      <c r="K3984" s="1846"/>
      <c r="L3984" s="1847"/>
    </row>
    <row r="3985" spans="1:12" s="1884" customFormat="1">
      <c r="A3985" s="2565"/>
      <c r="B3985" s="276" t="s">
        <v>4064</v>
      </c>
      <c r="C3985" s="1846"/>
      <c r="D3985" s="2147"/>
      <c r="E3985" s="2288"/>
      <c r="F3985" s="1849"/>
      <c r="G3985" s="1846"/>
      <c r="H3985" s="1847"/>
      <c r="I3985" s="2288"/>
      <c r="J3985" s="1849"/>
      <c r="K3985" s="1846"/>
      <c r="L3985" s="1847"/>
    </row>
    <row r="3986" spans="1:12" s="1884" customFormat="1" ht="14.65">
      <c r="A3986" s="2565"/>
      <c r="B3986" s="276" t="s">
        <v>4065</v>
      </c>
      <c r="C3986" s="1846"/>
      <c r="D3986" s="2147"/>
      <c r="E3986" s="2288"/>
      <c r="F3986" s="1849"/>
      <c r="G3986" s="1846"/>
      <c r="H3986" s="1847"/>
      <c r="I3986" s="2288"/>
      <c r="J3986" s="1849"/>
      <c r="K3986" s="1846"/>
      <c r="L3986" s="1847"/>
    </row>
    <row r="3987" spans="1:12" s="1884" customFormat="1" ht="25.5">
      <c r="A3987" s="2565"/>
      <c r="B3987" s="276" t="s">
        <v>4079</v>
      </c>
      <c r="C3987" s="1846" t="s">
        <v>30</v>
      </c>
      <c r="D3987" s="2147"/>
      <c r="E3987" s="2288">
        <v>0</v>
      </c>
      <c r="F3987" s="1849">
        <f>E3987*D3987</f>
        <v>0</v>
      </c>
      <c r="G3987" s="1846">
        <v>3</v>
      </c>
      <c r="H3987" s="1847">
        <f>G3987*D3987</f>
        <v>0</v>
      </c>
      <c r="I3987" s="2288">
        <v>0</v>
      </c>
      <c r="J3987" s="1849">
        <f>D3987*I3987</f>
        <v>0</v>
      </c>
      <c r="K3987" s="1846"/>
      <c r="L3987" s="1847"/>
    </row>
    <row r="3988" spans="1:12" s="1884" customFormat="1">
      <c r="A3988" s="2565"/>
      <c r="B3988" s="1820"/>
      <c r="C3988" s="1846"/>
      <c r="D3988" s="2147"/>
      <c r="E3988" s="2288"/>
      <c r="F3988" s="1849"/>
      <c r="G3988" s="1846"/>
      <c r="H3988" s="1847"/>
      <c r="I3988" s="2288"/>
      <c r="J3988" s="1849"/>
      <c r="K3988" s="1846"/>
      <c r="L3988" s="1847"/>
    </row>
    <row r="3989" spans="1:12" s="1884" customFormat="1" ht="51">
      <c r="A3989" s="2565" t="s">
        <v>2641</v>
      </c>
      <c r="B3989" s="276" t="s">
        <v>4080</v>
      </c>
      <c r="C3989" s="1846"/>
      <c r="D3989" s="2147"/>
      <c r="E3989" s="2288"/>
      <c r="F3989" s="1849"/>
      <c r="G3989" s="1846"/>
      <c r="H3989" s="1847"/>
      <c r="I3989" s="2288"/>
      <c r="J3989" s="1849"/>
      <c r="K3989" s="1846"/>
      <c r="L3989" s="1847"/>
    </row>
    <row r="3990" spans="1:12" s="1884" customFormat="1">
      <c r="A3990" s="2565"/>
      <c r="B3990" s="276" t="s">
        <v>4081</v>
      </c>
      <c r="C3990" s="1846"/>
      <c r="D3990" s="2147"/>
      <c r="E3990" s="2288"/>
      <c r="F3990" s="1849"/>
      <c r="G3990" s="1846"/>
      <c r="H3990" s="1847"/>
      <c r="I3990" s="2288"/>
      <c r="J3990" s="1849"/>
      <c r="K3990" s="1846"/>
      <c r="L3990" s="1847"/>
    </row>
    <row r="3991" spans="1:12" s="1884" customFormat="1">
      <c r="A3991" s="2565"/>
      <c r="B3991" s="276" t="s">
        <v>3975</v>
      </c>
      <c r="C3991" s="1846"/>
      <c r="D3991" s="2147"/>
      <c r="E3991" s="2288"/>
      <c r="F3991" s="1849"/>
      <c r="G3991" s="1846"/>
      <c r="H3991" s="1847"/>
      <c r="I3991" s="2288"/>
      <c r="J3991" s="1849"/>
      <c r="K3991" s="1846"/>
      <c r="L3991" s="1847"/>
    </row>
    <row r="3992" spans="1:12" s="1884" customFormat="1">
      <c r="A3992" s="2565"/>
      <c r="B3992" s="276" t="s">
        <v>4082</v>
      </c>
      <c r="C3992" s="1846"/>
      <c r="D3992" s="2147"/>
      <c r="E3992" s="2288"/>
      <c r="F3992" s="1849"/>
      <c r="G3992" s="1846"/>
      <c r="H3992" s="1847"/>
      <c r="I3992" s="2288"/>
      <c r="J3992" s="1849"/>
      <c r="K3992" s="1846"/>
      <c r="L3992" s="1847"/>
    </row>
    <row r="3993" spans="1:12" s="1884" customFormat="1">
      <c r="A3993" s="2565"/>
      <c r="B3993" s="276" t="s">
        <v>4083</v>
      </c>
      <c r="C3993" s="1846"/>
      <c r="D3993" s="2147"/>
      <c r="E3993" s="2288"/>
      <c r="F3993" s="1849"/>
      <c r="G3993" s="1846"/>
      <c r="H3993" s="1847"/>
      <c r="I3993" s="2288"/>
      <c r="J3993" s="1849"/>
      <c r="K3993" s="1846"/>
      <c r="L3993" s="1847"/>
    </row>
    <row r="3994" spans="1:12" s="1884" customFormat="1">
      <c r="A3994" s="2565"/>
      <c r="B3994" s="276" t="s">
        <v>3980</v>
      </c>
      <c r="C3994" s="1846"/>
      <c r="D3994" s="2147"/>
      <c r="E3994" s="2288"/>
      <c r="F3994" s="1849"/>
      <c r="G3994" s="1846"/>
      <c r="H3994" s="1847"/>
      <c r="I3994" s="2288"/>
      <c r="J3994" s="1849"/>
      <c r="K3994" s="1846"/>
      <c r="L3994" s="1847"/>
    </row>
    <row r="3995" spans="1:12" s="1884" customFormat="1">
      <c r="A3995" s="2565"/>
      <c r="B3995" s="276" t="s">
        <v>4072</v>
      </c>
      <c r="C3995" s="1846"/>
      <c r="D3995" s="2147"/>
      <c r="E3995" s="2288"/>
      <c r="F3995" s="1849"/>
      <c r="G3995" s="1846"/>
      <c r="H3995" s="1847"/>
      <c r="I3995" s="2288"/>
      <c r="J3995" s="1849"/>
      <c r="K3995" s="1846"/>
      <c r="L3995" s="1847"/>
    </row>
    <row r="3996" spans="1:12" s="1884" customFormat="1">
      <c r="A3996" s="2565"/>
      <c r="B3996" s="276" t="s">
        <v>4073</v>
      </c>
      <c r="C3996" s="1846"/>
      <c r="D3996" s="2147"/>
      <c r="E3996" s="2288"/>
      <c r="F3996" s="1849"/>
      <c r="G3996" s="1846"/>
      <c r="H3996" s="1847"/>
      <c r="I3996" s="2288"/>
      <c r="J3996" s="1849"/>
      <c r="K3996" s="1846"/>
      <c r="L3996" s="1847"/>
    </row>
    <row r="3997" spans="1:12" s="1884" customFormat="1">
      <c r="A3997" s="2565"/>
      <c r="B3997" s="276" t="s">
        <v>3941</v>
      </c>
      <c r="C3997" s="1846"/>
      <c r="D3997" s="2147"/>
      <c r="E3997" s="2288"/>
      <c r="F3997" s="1849"/>
      <c r="G3997" s="1846"/>
      <c r="H3997" s="1847"/>
      <c r="I3997" s="2288"/>
      <c r="J3997" s="1849"/>
      <c r="K3997" s="1846"/>
      <c r="L3997" s="1847"/>
    </row>
    <row r="3998" spans="1:12" s="1884" customFormat="1">
      <c r="A3998" s="2565"/>
      <c r="B3998" s="276" t="s">
        <v>4076</v>
      </c>
      <c r="C3998" s="1846"/>
      <c r="D3998" s="2147"/>
      <c r="E3998" s="2288"/>
      <c r="F3998" s="1849"/>
      <c r="G3998" s="1846"/>
      <c r="H3998" s="1847"/>
      <c r="I3998" s="2288"/>
      <c r="J3998" s="1849"/>
      <c r="K3998" s="1846"/>
      <c r="L3998" s="1847"/>
    </row>
    <row r="3999" spans="1:12" s="1884" customFormat="1">
      <c r="A3999" s="2565"/>
      <c r="B3999" s="276" t="s">
        <v>4077</v>
      </c>
      <c r="C3999" s="1846"/>
      <c r="D3999" s="2147"/>
      <c r="E3999" s="2288"/>
      <c r="F3999" s="1849"/>
      <c r="G3999" s="1846"/>
      <c r="H3999" s="1847"/>
      <c r="I3999" s="2288"/>
      <c r="J3999" s="1849"/>
      <c r="K3999" s="1846"/>
      <c r="L3999" s="1847"/>
    </row>
    <row r="4000" spans="1:12" s="1884" customFormat="1">
      <c r="A4000" s="2565"/>
      <c r="B4000" s="276" t="s">
        <v>4078</v>
      </c>
      <c r="C4000" s="1846"/>
      <c r="D4000" s="2147"/>
      <c r="E4000" s="2288"/>
      <c r="F4000" s="1849"/>
      <c r="G4000" s="1846"/>
      <c r="H4000" s="1847"/>
      <c r="I4000" s="2288"/>
      <c r="J4000" s="1849"/>
      <c r="K4000" s="1846"/>
      <c r="L4000" s="1847"/>
    </row>
    <row r="4001" spans="1:12" s="1884" customFormat="1">
      <c r="A4001" s="2565"/>
      <c r="B4001" s="276" t="s">
        <v>3981</v>
      </c>
      <c r="C4001" s="1846"/>
      <c r="D4001" s="2147"/>
      <c r="E4001" s="2288"/>
      <c r="F4001" s="1849"/>
      <c r="G4001" s="1846"/>
      <c r="H4001" s="1847"/>
      <c r="I4001" s="2288"/>
      <c r="J4001" s="1849"/>
      <c r="K4001" s="1846"/>
      <c r="L4001" s="1847"/>
    </row>
    <row r="4002" spans="1:12" s="1884" customFormat="1">
      <c r="A4002" s="2565"/>
      <c r="B4002" s="276" t="s">
        <v>4064</v>
      </c>
      <c r="C4002" s="1846"/>
      <c r="D4002" s="2147"/>
      <c r="E4002" s="2288"/>
      <c r="F4002" s="1849"/>
      <c r="G4002" s="1846"/>
      <c r="H4002" s="1847"/>
      <c r="I4002" s="2288"/>
      <c r="J4002" s="1849"/>
      <c r="K4002" s="1846"/>
      <c r="L4002" s="1847"/>
    </row>
    <row r="4003" spans="1:12" s="1884" customFormat="1" ht="14.65">
      <c r="A4003" s="2565"/>
      <c r="B4003" s="276" t="s">
        <v>4065</v>
      </c>
      <c r="C4003" s="1846"/>
      <c r="D4003" s="2147"/>
      <c r="E4003" s="2288"/>
      <c r="F4003" s="1849"/>
      <c r="G4003" s="1846"/>
      <c r="H4003" s="1847"/>
      <c r="I4003" s="2288"/>
      <c r="J4003" s="1849"/>
      <c r="K4003" s="1846"/>
      <c r="L4003" s="1847"/>
    </row>
    <row r="4004" spans="1:12" s="1884" customFormat="1" ht="25.5">
      <c r="A4004" s="2565"/>
      <c r="B4004" s="276" t="s">
        <v>4084</v>
      </c>
      <c r="C4004" s="1846" t="s">
        <v>30</v>
      </c>
      <c r="D4004" s="2147"/>
      <c r="E4004" s="2288">
        <v>0</v>
      </c>
      <c r="F4004" s="1849">
        <f>E4004*D4004</f>
        <v>0</v>
      </c>
      <c r="G4004" s="1846">
        <v>2</v>
      </c>
      <c r="H4004" s="1847">
        <f>G4004*D4004</f>
        <v>0</v>
      </c>
      <c r="I4004" s="2288">
        <v>0</v>
      </c>
      <c r="J4004" s="1849">
        <f>D4004*I4004</f>
        <v>0</v>
      </c>
      <c r="K4004" s="1846"/>
      <c r="L4004" s="1847"/>
    </row>
    <row r="4005" spans="1:12" s="1884" customFormat="1">
      <c r="A4005" s="2565"/>
      <c r="B4005" s="1820"/>
      <c r="C4005" s="1846"/>
      <c r="D4005" s="2147"/>
      <c r="E4005" s="2288"/>
      <c r="F4005" s="1849"/>
      <c r="G4005" s="1846"/>
      <c r="H4005" s="1847"/>
      <c r="I4005" s="2288"/>
      <c r="J4005" s="1849"/>
      <c r="K4005" s="1846"/>
      <c r="L4005" s="1847"/>
    </row>
    <row r="4006" spans="1:12" s="1884" customFormat="1" ht="51">
      <c r="A4006" s="2565" t="s">
        <v>2652</v>
      </c>
      <c r="B4006" s="276" t="s">
        <v>4080</v>
      </c>
      <c r="C4006" s="1846"/>
      <c r="D4006" s="2147"/>
      <c r="E4006" s="2288"/>
      <c r="F4006" s="1849"/>
      <c r="G4006" s="1846"/>
      <c r="H4006" s="1847"/>
      <c r="I4006" s="2288"/>
      <c r="J4006" s="1849"/>
      <c r="K4006" s="1846"/>
      <c r="L4006" s="1847"/>
    </row>
    <row r="4007" spans="1:12" s="1884" customFormat="1">
      <c r="A4007" s="2565"/>
      <c r="B4007" s="276" t="s">
        <v>4085</v>
      </c>
      <c r="C4007" s="1846"/>
      <c r="D4007" s="2147"/>
      <c r="E4007" s="2288"/>
      <c r="F4007" s="1849"/>
      <c r="G4007" s="1846"/>
      <c r="H4007" s="1847"/>
      <c r="I4007" s="2288"/>
      <c r="J4007" s="1849"/>
      <c r="K4007" s="1846"/>
      <c r="L4007" s="1847"/>
    </row>
    <row r="4008" spans="1:12" s="1884" customFormat="1">
      <c r="A4008" s="2565"/>
      <c r="B4008" s="276" t="s">
        <v>3975</v>
      </c>
      <c r="C4008" s="1846"/>
      <c r="D4008" s="2147"/>
      <c r="E4008" s="2288"/>
      <c r="F4008" s="1849"/>
      <c r="G4008" s="1846"/>
      <c r="H4008" s="1847"/>
      <c r="I4008" s="2288"/>
      <c r="J4008" s="1849"/>
      <c r="K4008" s="1846"/>
      <c r="L4008" s="1847"/>
    </row>
    <row r="4009" spans="1:12" s="1884" customFormat="1">
      <c r="A4009" s="2565"/>
      <c r="B4009" s="276" t="s">
        <v>4086</v>
      </c>
      <c r="C4009" s="1846"/>
      <c r="D4009" s="2147"/>
      <c r="E4009" s="2288"/>
      <c r="F4009" s="1849"/>
      <c r="G4009" s="1846"/>
      <c r="H4009" s="1847"/>
      <c r="I4009" s="2288"/>
      <c r="J4009" s="1849"/>
      <c r="K4009" s="1846"/>
      <c r="L4009" s="1847"/>
    </row>
    <row r="4010" spans="1:12" s="1884" customFormat="1">
      <c r="A4010" s="2565"/>
      <c r="B4010" s="276" t="s">
        <v>4087</v>
      </c>
      <c r="C4010" s="1846"/>
      <c r="D4010" s="2147"/>
      <c r="E4010" s="2288"/>
      <c r="F4010" s="1849"/>
      <c r="G4010" s="1846"/>
      <c r="H4010" s="1847"/>
      <c r="I4010" s="2288"/>
      <c r="J4010" s="1849"/>
      <c r="K4010" s="1846"/>
      <c r="L4010" s="1847"/>
    </row>
    <row r="4011" spans="1:12" s="1884" customFormat="1">
      <c r="A4011" s="2565"/>
      <c r="B4011" s="276" t="s">
        <v>4088</v>
      </c>
      <c r="C4011" s="1846"/>
      <c r="D4011" s="2147"/>
      <c r="E4011" s="2288"/>
      <c r="F4011" s="1849"/>
      <c r="G4011" s="1846"/>
      <c r="H4011" s="1847"/>
      <c r="I4011" s="2288"/>
      <c r="J4011" s="1849"/>
      <c r="K4011" s="1846"/>
      <c r="L4011" s="1847"/>
    </row>
    <row r="4012" spans="1:12" s="1884" customFormat="1">
      <c r="A4012" s="2565"/>
      <c r="B4012" s="276" t="s">
        <v>4089</v>
      </c>
      <c r="C4012" s="1846"/>
      <c r="D4012" s="2147"/>
      <c r="E4012" s="2288"/>
      <c r="F4012" s="1849"/>
      <c r="G4012" s="1846"/>
      <c r="H4012" s="1847"/>
      <c r="I4012" s="2288"/>
      <c r="J4012" s="1849"/>
      <c r="K4012" s="1846"/>
      <c r="L4012" s="1847"/>
    </row>
    <row r="4013" spans="1:12" s="1884" customFormat="1">
      <c r="A4013" s="2565"/>
      <c r="B4013" s="276" t="s">
        <v>4090</v>
      </c>
      <c r="C4013" s="1846"/>
      <c r="D4013" s="2147"/>
      <c r="E4013" s="2288"/>
      <c r="F4013" s="1849"/>
      <c r="G4013" s="1846"/>
      <c r="H4013" s="1847"/>
      <c r="I4013" s="2288"/>
      <c r="J4013" s="1849"/>
      <c r="K4013" s="1846"/>
      <c r="L4013" s="1847"/>
    </row>
    <row r="4014" spans="1:12" s="1884" customFormat="1">
      <c r="A4014" s="2565"/>
      <c r="B4014" s="276" t="s">
        <v>3981</v>
      </c>
      <c r="C4014" s="1846"/>
      <c r="D4014" s="2147"/>
      <c r="E4014" s="2288"/>
      <c r="F4014" s="1849"/>
      <c r="G4014" s="1846"/>
      <c r="H4014" s="1847"/>
      <c r="I4014" s="2288"/>
      <c r="J4014" s="1849"/>
      <c r="K4014" s="1846"/>
      <c r="L4014" s="1847"/>
    </row>
    <row r="4015" spans="1:12" s="1884" customFormat="1">
      <c r="A4015" s="2565"/>
      <c r="B4015" s="276" t="s">
        <v>4064</v>
      </c>
      <c r="C4015" s="1846"/>
      <c r="D4015" s="2147"/>
      <c r="E4015" s="2288"/>
      <c r="F4015" s="1849"/>
      <c r="G4015" s="1846"/>
      <c r="H4015" s="1847"/>
      <c r="I4015" s="2288"/>
      <c r="J4015" s="1849"/>
      <c r="K4015" s="1846"/>
      <c r="L4015" s="1847"/>
    </row>
    <row r="4016" spans="1:12" s="1884" customFormat="1" ht="14.65">
      <c r="A4016" s="2565"/>
      <c r="B4016" s="276" t="s">
        <v>4065</v>
      </c>
      <c r="D4016" s="2175"/>
      <c r="E4016" s="2288"/>
      <c r="F4016" s="1849"/>
      <c r="G4016" s="1846"/>
      <c r="H4016" s="1847"/>
      <c r="I4016" s="2288"/>
      <c r="J4016" s="1849"/>
      <c r="K4016" s="1846"/>
      <c r="L4016" s="1847"/>
    </row>
    <row r="4017" spans="1:13" s="1884" customFormat="1" ht="25.5">
      <c r="A4017" s="2565"/>
      <c r="B4017" s="276" t="s">
        <v>4091</v>
      </c>
      <c r="C4017" s="1846" t="s">
        <v>30</v>
      </c>
      <c r="D4017" s="2147"/>
      <c r="E4017" s="2288">
        <v>0</v>
      </c>
      <c r="F4017" s="1849">
        <f>E4017*D4017</f>
        <v>0</v>
      </c>
      <c r="G4017" s="1846">
        <v>1</v>
      </c>
      <c r="H4017" s="1847">
        <f>G4017*D4017</f>
        <v>0</v>
      </c>
      <c r="I4017" s="2288">
        <v>0</v>
      </c>
      <c r="J4017" s="1849">
        <f>D4017*I4017</f>
        <v>0</v>
      </c>
      <c r="K4017" s="1846"/>
      <c r="L4017" s="1847"/>
    </row>
    <row r="4018" spans="1:13" s="1884" customFormat="1">
      <c r="A4018" s="2565"/>
      <c r="B4018" s="276"/>
      <c r="C4018" s="1846"/>
      <c r="D4018" s="2147"/>
      <c r="E4018" s="2288"/>
      <c r="F4018" s="1849"/>
      <c r="G4018" s="1846"/>
      <c r="H4018" s="1847"/>
      <c r="I4018" s="2288"/>
      <c r="J4018" s="1849"/>
      <c r="K4018" s="1846"/>
      <c r="L4018" s="1847"/>
    </row>
    <row r="4019" spans="1:13" s="1918" customFormat="1" ht="42.75">
      <c r="A4019" s="2563" t="s">
        <v>2657</v>
      </c>
      <c r="B4019" s="1820" t="s">
        <v>4092</v>
      </c>
      <c r="C4019" s="1842"/>
      <c r="D4019" s="2177"/>
      <c r="E4019" s="2288"/>
      <c r="F4019" s="1849"/>
      <c r="G4019" s="1846"/>
      <c r="H4019" s="1847"/>
      <c r="I4019" s="2288"/>
      <c r="J4019" s="1849"/>
    </row>
    <row r="4020" spans="1:13" s="1918" customFormat="1">
      <c r="A4020" s="1830"/>
      <c r="B4020" s="1973" t="s">
        <v>4093</v>
      </c>
      <c r="C4020" s="1842" t="s">
        <v>30</v>
      </c>
      <c r="D4020" s="2366"/>
      <c r="E4020" s="2288">
        <v>0</v>
      </c>
      <c r="F4020" s="1849">
        <f>D4020*E4020</f>
        <v>0</v>
      </c>
      <c r="G4020" s="1846">
        <v>13</v>
      </c>
      <c r="H4020" s="1847">
        <f>D4020*G4020</f>
        <v>0</v>
      </c>
      <c r="I4020" s="2288">
        <v>0</v>
      </c>
      <c r="J4020" s="1849">
        <f>D4020*I4020</f>
        <v>0</v>
      </c>
    </row>
    <row r="4021" spans="1:13" s="1884" customFormat="1">
      <c r="A4021" s="1812"/>
      <c r="B4021" s="1820"/>
      <c r="C4021" s="1846"/>
      <c r="D4021" s="2175"/>
      <c r="E4021" s="2288"/>
      <c r="F4021" s="1849"/>
      <c r="G4021" s="1846"/>
      <c r="H4021" s="1847"/>
      <c r="I4021" s="2288"/>
      <c r="J4021" s="1849"/>
      <c r="K4021" s="2187"/>
      <c r="L4021" s="2187"/>
    </row>
    <row r="4022" spans="1:13" ht="51">
      <c r="A4022" s="2271" t="s">
        <v>2661</v>
      </c>
      <c r="B4022" s="276" t="s">
        <v>3263</v>
      </c>
      <c r="C4022" s="1846"/>
      <c r="E4022" s="2288"/>
      <c r="F4022" s="1849"/>
      <c r="G4022" s="1846"/>
      <c r="H4022" s="1847"/>
      <c r="I4022" s="2288"/>
      <c r="J4022" s="1849"/>
      <c r="K4022" s="1846"/>
      <c r="M4022" s="2187"/>
    </row>
    <row r="4023" spans="1:13">
      <c r="A4023" s="2271"/>
      <c r="B4023" s="276" t="s">
        <v>4094</v>
      </c>
      <c r="C4023" s="1846"/>
      <c r="E4023" s="2288"/>
      <c r="F4023" s="1849"/>
      <c r="G4023" s="1846"/>
      <c r="H4023" s="1847"/>
      <c r="I4023" s="2288"/>
      <c r="J4023" s="1849"/>
      <c r="K4023" s="1846"/>
      <c r="M4023" s="2187"/>
    </row>
    <row r="4024" spans="1:13">
      <c r="B4024" s="276" t="s">
        <v>4095</v>
      </c>
      <c r="C4024" s="1846" t="s">
        <v>30</v>
      </c>
      <c r="D4024" s="2147"/>
      <c r="E4024" s="2288">
        <v>0</v>
      </c>
      <c r="F4024" s="1849">
        <f>E4024*D4024</f>
        <v>0</v>
      </c>
      <c r="G4024" s="1846">
        <v>1</v>
      </c>
      <c r="H4024" s="1847">
        <f>D4024*G4024</f>
        <v>0</v>
      </c>
      <c r="I4024" s="2288">
        <v>0</v>
      </c>
      <c r="J4024" s="1849">
        <f>D4024*I4024</f>
        <v>0</v>
      </c>
      <c r="K4024" s="1846"/>
      <c r="L4024" s="1847"/>
      <c r="M4024" s="2187"/>
    </row>
    <row r="4025" spans="1:13" s="1884" customFormat="1">
      <c r="A4025" s="2565"/>
      <c r="B4025" s="1820"/>
      <c r="C4025" s="1846"/>
      <c r="D4025" s="2147"/>
      <c r="E4025" s="2288"/>
      <c r="F4025" s="1849"/>
      <c r="G4025" s="1846"/>
      <c r="H4025" s="1847"/>
      <c r="I4025" s="2288"/>
      <c r="J4025" s="1849"/>
      <c r="K4025" s="1846"/>
      <c r="L4025" s="1847"/>
    </row>
    <row r="4026" spans="1:13" s="1918" customFormat="1" ht="63.75">
      <c r="A4026" s="2563" t="s">
        <v>2667</v>
      </c>
      <c r="B4026" s="1831" t="s">
        <v>4096</v>
      </c>
      <c r="C4026" s="1836"/>
      <c r="D4026" s="2177"/>
      <c r="E4026" s="2288"/>
      <c r="F4026" s="1849"/>
      <c r="G4026" s="1846"/>
      <c r="H4026" s="1847"/>
      <c r="I4026" s="2288"/>
      <c r="J4026" s="1849"/>
    </row>
    <row r="4027" spans="1:13" s="1918" customFormat="1">
      <c r="A4027" s="1838"/>
      <c r="B4027" s="1915" t="s">
        <v>4097</v>
      </c>
      <c r="C4027" s="1842" t="s">
        <v>2184</v>
      </c>
      <c r="D4027" s="2147"/>
      <c r="E4027" s="2288">
        <v>0</v>
      </c>
      <c r="F4027" s="1849">
        <f>D4027*E4027</f>
        <v>0</v>
      </c>
      <c r="G4027" s="1846">
        <v>1</v>
      </c>
      <c r="H4027" s="1847">
        <f>D4027*G4027</f>
        <v>0</v>
      </c>
      <c r="I4027" s="2288">
        <v>0</v>
      </c>
      <c r="J4027" s="1849">
        <f>D4027*I4027</f>
        <v>0</v>
      </c>
      <c r="K4027" s="1842"/>
      <c r="L4027" s="1880"/>
    </row>
    <row r="4028" spans="1:13" s="1918" customFormat="1">
      <c r="A4028" s="1838"/>
      <c r="B4028" s="1831"/>
      <c r="C4028" s="1846"/>
      <c r="D4028" s="2147"/>
      <c r="E4028" s="2288"/>
      <c r="F4028" s="1849"/>
      <c r="G4028" s="1846"/>
      <c r="H4028" s="1847"/>
      <c r="I4028" s="2288"/>
      <c r="J4028" s="1849"/>
      <c r="K4028" s="1842"/>
      <c r="L4028" s="1880"/>
    </row>
    <row r="4029" spans="1:13" ht="164.1" customHeight="1">
      <c r="A4029" s="2271" t="s">
        <v>2673</v>
      </c>
      <c r="B4029" s="242" t="s">
        <v>4098</v>
      </c>
      <c r="C4029" s="1846"/>
      <c r="E4029" s="2288"/>
      <c r="F4029" s="1849"/>
      <c r="G4029" s="1846"/>
      <c r="H4029" s="1847"/>
      <c r="I4029" s="2288"/>
      <c r="J4029" s="1849"/>
      <c r="K4029" s="1846"/>
      <c r="M4029" s="2187"/>
    </row>
    <row r="4030" spans="1:13" ht="42.75">
      <c r="B4030" s="242" t="s">
        <v>4099</v>
      </c>
      <c r="C4030" s="1846"/>
      <c r="D4030" s="2147"/>
      <c r="E4030" s="2288"/>
      <c r="F4030" s="1849"/>
      <c r="G4030" s="1846"/>
      <c r="H4030" s="1847"/>
      <c r="I4030" s="2288"/>
      <c r="J4030" s="1849"/>
      <c r="K4030" s="1846"/>
      <c r="L4030" s="1847"/>
      <c r="M4030" s="2187"/>
    </row>
    <row r="4031" spans="1:13" s="1884" customFormat="1">
      <c r="A4031" s="2565"/>
      <c r="B4031" t="s">
        <v>4100</v>
      </c>
      <c r="C4031" s="1846" t="s">
        <v>30</v>
      </c>
      <c r="D4031" s="2147"/>
      <c r="E4031" s="2288">
        <v>0</v>
      </c>
      <c r="F4031" s="1849">
        <f>E4031*D4031</f>
        <v>0</v>
      </c>
      <c r="G4031" s="1846">
        <v>1</v>
      </c>
      <c r="H4031" s="1847">
        <f>G4031*D4031</f>
        <v>0</v>
      </c>
      <c r="I4031" s="2288">
        <v>0</v>
      </c>
      <c r="J4031" s="1849">
        <f>D4031*I4031</f>
        <v>0</v>
      </c>
      <c r="K4031" s="1846"/>
      <c r="L4031" s="1847"/>
    </row>
    <row r="4032" spans="1:13" s="1884" customFormat="1">
      <c r="A4032" s="2565"/>
      <c r="B4032" s="1820"/>
      <c r="C4032" s="1846"/>
      <c r="D4032" s="2147"/>
      <c r="E4032" s="2288"/>
      <c r="F4032" s="1849"/>
      <c r="G4032" s="1846"/>
      <c r="H4032" s="1847"/>
      <c r="I4032" s="2288"/>
      <c r="J4032" s="1849"/>
      <c r="K4032" s="1846"/>
      <c r="L4032" s="1847"/>
    </row>
    <row r="4033" spans="1:12" s="1884" customFormat="1" ht="128.25">
      <c r="A4033" s="2271" t="s">
        <v>2677</v>
      </c>
      <c r="B4033" s="1820" t="s">
        <v>4101</v>
      </c>
      <c r="C4033" s="1846" t="s">
        <v>26</v>
      </c>
      <c r="D4033" s="2147"/>
      <c r="E4033" s="2288">
        <v>0</v>
      </c>
      <c r="F4033" s="1849">
        <f>E4033*D4033</f>
        <v>0</v>
      </c>
      <c r="G4033" s="1846">
        <v>4330</v>
      </c>
      <c r="H4033" s="1847">
        <f>G4033*D4033</f>
        <v>0</v>
      </c>
      <c r="I4033" s="2288">
        <v>0</v>
      </c>
      <c r="J4033" s="1849">
        <f>D4033*I4033</f>
        <v>0</v>
      </c>
      <c r="K4033" s="1846"/>
      <c r="L4033" s="1847"/>
    </row>
    <row r="4034" spans="1:12">
      <c r="A4034" s="2271"/>
      <c r="C4034" s="1846"/>
      <c r="D4034" s="2473"/>
      <c r="E4034" s="2288"/>
      <c r="F4034" s="1849"/>
      <c r="G4034" s="1846"/>
      <c r="H4034" s="1847"/>
      <c r="I4034" s="2288"/>
      <c r="J4034" s="1849"/>
      <c r="K4034" s="1846"/>
    </row>
    <row r="4035" spans="1:12" s="1884" customFormat="1" ht="57">
      <c r="A4035" s="1812" t="s">
        <v>2682</v>
      </c>
      <c r="B4035" s="1820" t="s">
        <v>4102</v>
      </c>
      <c r="C4035" s="1846" t="s">
        <v>26</v>
      </c>
      <c r="D4035" s="2147"/>
      <c r="E4035" s="2288">
        <v>0</v>
      </c>
      <c r="F4035" s="1849">
        <f>E4035*D4035</f>
        <v>0</v>
      </c>
      <c r="G4035" s="1846">
        <f>G4033*0.15</f>
        <v>649.5</v>
      </c>
      <c r="H4035" s="1847">
        <f>G4035*D4035</f>
        <v>0</v>
      </c>
      <c r="I4035" s="2288">
        <v>0</v>
      </c>
      <c r="J4035" s="1849">
        <f>D4035*I4035</f>
        <v>0</v>
      </c>
      <c r="K4035" s="1850"/>
      <c r="L4035" s="1847"/>
    </row>
    <row r="4036" spans="1:12" s="1836" customFormat="1">
      <c r="A4036" s="1830"/>
      <c r="B4036" s="1820"/>
      <c r="C4036" s="1846"/>
      <c r="D4036" s="2147"/>
      <c r="E4036" s="2288"/>
      <c r="F4036" s="1849"/>
      <c r="G4036" s="1846"/>
      <c r="H4036" s="1847"/>
      <c r="I4036" s="2288"/>
      <c r="J4036" s="1849"/>
      <c r="K4036" s="1850"/>
      <c r="L4036" s="1847"/>
    </row>
    <row r="4037" spans="1:12" s="1884" customFormat="1" ht="28.5">
      <c r="A4037" s="1812" t="s">
        <v>2684</v>
      </c>
      <c r="B4037" s="1820" t="s">
        <v>4103</v>
      </c>
      <c r="C4037" s="1846" t="s">
        <v>26</v>
      </c>
      <c r="D4037" s="2147"/>
      <c r="E4037" s="2288">
        <v>0</v>
      </c>
      <c r="F4037" s="1849">
        <f>E4037*D4037</f>
        <v>0</v>
      </c>
      <c r="G4037" s="1846">
        <v>250</v>
      </c>
      <c r="H4037" s="1847">
        <f>G4037*D4037</f>
        <v>0</v>
      </c>
      <c r="I4037" s="2288">
        <v>0</v>
      </c>
      <c r="J4037" s="1849">
        <f>D4037*I4037</f>
        <v>0</v>
      </c>
      <c r="K4037" s="1850"/>
      <c r="L4037" s="1847"/>
    </row>
    <row r="4038" spans="1:12" s="1884" customFormat="1">
      <c r="A4038" s="1812"/>
      <c r="B4038" s="1820"/>
      <c r="C4038" s="1846"/>
      <c r="D4038" s="2147"/>
      <c r="E4038" s="2288"/>
      <c r="F4038" s="1849"/>
      <c r="G4038" s="1846"/>
      <c r="H4038" s="1847"/>
      <c r="I4038" s="2288"/>
      <c r="J4038" s="1849"/>
      <c r="K4038" s="1850"/>
      <c r="L4038" s="1847"/>
    </row>
    <row r="4039" spans="1:12" s="1836" customFormat="1" ht="28.5">
      <c r="A4039" s="1830" t="s">
        <v>2686</v>
      </c>
      <c r="B4039" s="1820" t="s">
        <v>4104</v>
      </c>
      <c r="C4039" s="1846" t="s">
        <v>30</v>
      </c>
      <c r="D4039" s="2147"/>
      <c r="E4039" s="2288">
        <v>0</v>
      </c>
      <c r="F4039" s="1849">
        <f>E4039*D4039</f>
        <v>0</v>
      </c>
      <c r="G4039" s="1846">
        <f>G4017+G4004+G3987+G3969</f>
        <v>23</v>
      </c>
      <c r="H4039" s="1847">
        <f>G4039*D4039</f>
        <v>0</v>
      </c>
      <c r="I4039" s="2288">
        <v>0</v>
      </c>
      <c r="J4039" s="1849">
        <f>D4039*I4039</f>
        <v>0</v>
      </c>
      <c r="K4039" s="1846"/>
      <c r="L4039" s="1847"/>
    </row>
    <row r="4040" spans="1:12" s="1836" customFormat="1">
      <c r="A4040" s="1830"/>
      <c r="B4040" s="1820"/>
      <c r="C4040" s="1846"/>
      <c r="D4040" s="2147"/>
      <c r="E4040" s="2288"/>
      <c r="F4040" s="1849"/>
      <c r="G4040" s="1846"/>
      <c r="H4040" s="1847"/>
      <c r="I4040" s="2288"/>
      <c r="J4040" s="1849"/>
      <c r="K4040" s="1846"/>
      <c r="L4040" s="1847"/>
    </row>
    <row r="4041" spans="1:12" s="1884" customFormat="1">
      <c r="A4041" s="1812" t="s">
        <v>4105</v>
      </c>
      <c r="B4041" s="1820" t="s">
        <v>1748</v>
      </c>
      <c r="D4041" s="2175"/>
      <c r="E4041" s="2288"/>
      <c r="F4041" s="1849"/>
      <c r="G4041" s="1846"/>
      <c r="H4041" s="1847"/>
      <c r="I4041" s="2288"/>
      <c r="J4041" s="1849"/>
    </row>
    <row r="4042" spans="1:12" s="1884" customFormat="1" ht="28.5">
      <c r="A4042" s="1812"/>
      <c r="B4042" s="1820" t="s">
        <v>1749</v>
      </c>
      <c r="C4042" s="1846" t="s">
        <v>32</v>
      </c>
      <c r="D4042" s="2147"/>
      <c r="E4042" s="2288">
        <v>0</v>
      </c>
      <c r="F4042" s="1849">
        <f>E4042*D4042</f>
        <v>0</v>
      </c>
      <c r="G4042" s="1846">
        <v>6</v>
      </c>
      <c r="H4042" s="1847">
        <f>G4042*D4042</f>
        <v>0</v>
      </c>
      <c r="I4042" s="2288">
        <v>0</v>
      </c>
      <c r="J4042" s="1849">
        <f>D4042*I4042</f>
        <v>0</v>
      </c>
      <c r="K4042" s="1850"/>
      <c r="L4042" s="1847"/>
    </row>
    <row r="4043" spans="1:12" s="1884" customFormat="1">
      <c r="A4043" s="1812"/>
      <c r="B4043" s="1820"/>
      <c r="D4043" s="2175"/>
      <c r="E4043" s="2288"/>
      <c r="F4043" s="1849"/>
      <c r="G4043" s="1846"/>
      <c r="H4043" s="1847"/>
      <c r="I4043" s="2288"/>
      <c r="J4043" s="1849"/>
    </row>
    <row r="4044" spans="1:12" s="1884" customFormat="1" ht="12.75" customHeight="1">
      <c r="A4044" s="2254"/>
      <c r="B4044" s="2584" t="str">
        <f>B3928</f>
        <v>GARAŽA - MODT</v>
      </c>
      <c r="C4044" s="2256"/>
      <c r="D4044" s="2371" t="s">
        <v>16</v>
      </c>
      <c r="E4044" s="2256"/>
      <c r="F4044" s="2257">
        <f>SUM(F3930:F4043)</f>
        <v>0</v>
      </c>
      <c r="G4044" s="2256"/>
      <c r="H4044" s="2257">
        <f>SUM(H3930:H4043)</f>
        <v>0</v>
      </c>
      <c r="I4044" s="2256"/>
      <c r="J4044" s="2185">
        <f>SUM(J3930:J4043)</f>
        <v>0</v>
      </c>
      <c r="K4044" s="2585"/>
      <c r="L4044" s="2586"/>
    </row>
    <row r="4045" spans="1:12" s="1884" customFormat="1">
      <c r="A4045" s="1812"/>
      <c r="B4045" s="1820"/>
      <c r="C4045" s="1156"/>
      <c r="D4045" s="2362"/>
      <c r="E4045" s="2219"/>
      <c r="F4045" s="2229"/>
      <c r="G4045" s="1156"/>
      <c r="H4045" s="2183"/>
      <c r="I4045" s="2219"/>
      <c r="J4045" s="2229"/>
      <c r="L4045" s="1156"/>
    </row>
    <row r="4046" spans="1:12" s="1884" customFormat="1">
      <c r="A4046" s="1812"/>
      <c r="B4046" s="1820"/>
      <c r="C4046" s="1156"/>
      <c r="D4046" s="2362"/>
      <c r="E4046" s="2219"/>
      <c r="F4046" s="2229"/>
      <c r="G4046" s="1156"/>
      <c r="H4046" s="2183"/>
      <c r="I4046" s="2219"/>
      <c r="J4046" s="2229"/>
      <c r="L4046" s="1156"/>
    </row>
    <row r="4047" spans="1:12" s="1884" customFormat="1">
      <c r="A4047" s="1812"/>
      <c r="B4047" s="1820"/>
      <c r="C4047" s="1156"/>
      <c r="D4047" s="2362"/>
      <c r="E4047" s="2219"/>
      <c r="F4047" s="2229"/>
      <c r="G4047" s="1156"/>
      <c r="H4047" s="2183"/>
      <c r="I4047" s="2219"/>
      <c r="J4047" s="2229"/>
      <c r="L4047" s="1156"/>
    </row>
    <row r="4048" spans="1:12" s="1918" customFormat="1">
      <c r="A4048" s="1812" t="s">
        <v>1222</v>
      </c>
      <c r="B4048" s="1813" t="s">
        <v>1365</v>
      </c>
      <c r="C4048" s="1852"/>
      <c r="D4048" s="2376"/>
      <c r="E4048" s="2587"/>
      <c r="F4048" s="2588"/>
      <c r="G4048" s="1852"/>
      <c r="H4048" s="1853"/>
      <c r="I4048" s="2587"/>
      <c r="J4048" s="2588"/>
    </row>
    <row r="4049" spans="1:12" s="1918" customFormat="1">
      <c r="A4049" s="1812"/>
      <c r="B4049" s="1820"/>
      <c r="C4049" s="1842"/>
      <c r="D4049" s="2177"/>
      <c r="E4049" s="2334"/>
      <c r="F4049" s="1887"/>
      <c r="G4049" s="1842"/>
      <c r="H4049" s="1836"/>
      <c r="I4049" s="2334"/>
      <c r="J4049" s="1887"/>
    </row>
    <row r="4050" spans="1:12" s="1836" customFormat="1" ht="28.5">
      <c r="A4050" s="2589" t="s">
        <v>2687</v>
      </c>
      <c r="B4050" s="1820" t="s">
        <v>4106</v>
      </c>
      <c r="C4050" s="1842" t="s">
        <v>1313</v>
      </c>
      <c r="D4050" s="2366"/>
      <c r="E4050" s="2334">
        <v>1</v>
      </c>
      <c r="F4050" s="1885">
        <f>E4050*D4050</f>
        <v>0</v>
      </c>
      <c r="G4050" s="1842">
        <v>0</v>
      </c>
      <c r="H4050" s="1847">
        <f>G4050*D4050</f>
        <v>0</v>
      </c>
      <c r="I4050" s="2334">
        <v>0.3</v>
      </c>
      <c r="J4050" s="1849">
        <f>D4050*I4050</f>
        <v>0</v>
      </c>
      <c r="K4050" s="1918"/>
      <c r="L4050" s="1918"/>
    </row>
    <row r="4051" spans="1:12" s="1836" customFormat="1">
      <c r="A4051" s="2589"/>
      <c r="B4051" s="1820"/>
      <c r="C4051" s="1842"/>
      <c r="D4051" s="2177"/>
      <c r="E4051" s="2334"/>
      <c r="F4051" s="1887"/>
      <c r="G4051" s="1842"/>
      <c r="I4051" s="2334"/>
      <c r="J4051" s="1887"/>
      <c r="K4051" s="1918"/>
      <c r="L4051" s="1918"/>
    </row>
    <row r="4052" spans="1:12" s="1918" customFormat="1" ht="42.75" customHeight="1">
      <c r="A4052" s="2589" t="s">
        <v>2689</v>
      </c>
      <c r="B4052" s="1820" t="s">
        <v>4107</v>
      </c>
      <c r="C4052" s="1842" t="s">
        <v>1313</v>
      </c>
      <c r="D4052" s="2366"/>
      <c r="E4052" s="2334">
        <v>1</v>
      </c>
      <c r="F4052" s="1885">
        <f>E4052*D4052</f>
        <v>0</v>
      </c>
      <c r="G4052" s="1842">
        <v>0</v>
      </c>
      <c r="H4052" s="1847">
        <f>G4052*D4052</f>
        <v>0</v>
      </c>
      <c r="I4052" s="2334">
        <v>1</v>
      </c>
      <c r="J4052" s="1849">
        <f>D4052*I4052</f>
        <v>0</v>
      </c>
    </row>
    <row r="4053" spans="1:12" s="1918" customFormat="1">
      <c r="A4053" s="2227"/>
      <c r="B4053" s="1820"/>
      <c r="C4053" s="1842"/>
      <c r="D4053" s="2177"/>
      <c r="E4053" s="2334"/>
      <c r="F4053" s="1887"/>
      <c r="G4053" s="1842"/>
      <c r="H4053" s="1836"/>
      <c r="I4053" s="2334"/>
      <c r="J4053" s="1887"/>
    </row>
    <row r="4054" spans="1:12" s="1918" customFormat="1" ht="42" customHeight="1">
      <c r="A4054" s="2589" t="s">
        <v>4108</v>
      </c>
      <c r="B4054" s="1820" t="s">
        <v>4109</v>
      </c>
      <c r="C4054" s="1842" t="s">
        <v>1313</v>
      </c>
      <c r="D4054" s="2366"/>
      <c r="E4054" s="2334">
        <v>1</v>
      </c>
      <c r="F4054" s="1885">
        <f>E4054*D4054</f>
        <v>0</v>
      </c>
      <c r="G4054" s="1842">
        <v>0</v>
      </c>
      <c r="H4054" s="1847">
        <f>G4054*D4054</f>
        <v>0</v>
      </c>
      <c r="I4054" s="2334">
        <v>1</v>
      </c>
      <c r="J4054" s="1849">
        <f>D4054*I4054</f>
        <v>0</v>
      </c>
    </row>
    <row r="4055" spans="1:12" s="1918" customFormat="1">
      <c r="A4055" s="1156"/>
      <c r="B4055" s="1820"/>
      <c r="C4055" s="1842"/>
      <c r="D4055" s="1951"/>
      <c r="E4055" s="2334"/>
      <c r="F4055" s="2456"/>
      <c r="G4055" s="1842"/>
      <c r="I4055" s="2334"/>
      <c r="J4055" s="2456"/>
    </row>
    <row r="4056" spans="1:12" s="1918" customFormat="1" ht="92.25" customHeight="1">
      <c r="A4056" s="2589" t="s">
        <v>2696</v>
      </c>
      <c r="B4056" s="1820" t="s">
        <v>4110</v>
      </c>
      <c r="C4056" s="1842" t="s">
        <v>1313</v>
      </c>
      <c r="D4056" s="2366"/>
      <c r="E4056" s="2334">
        <v>1</v>
      </c>
      <c r="F4056" s="1885">
        <f>E4056*D4056</f>
        <v>0</v>
      </c>
      <c r="G4056" s="1842">
        <v>0</v>
      </c>
      <c r="H4056" s="1847">
        <f>G4056*D4056</f>
        <v>0</v>
      </c>
      <c r="I4056" s="2334">
        <v>1</v>
      </c>
      <c r="J4056" s="1849">
        <f>D4056*I4056</f>
        <v>0</v>
      </c>
    </row>
    <row r="4057" spans="1:12" s="1918" customFormat="1">
      <c r="A4057" s="1156"/>
      <c r="B4057" s="1820"/>
      <c r="C4057" s="1842"/>
      <c r="D4057" s="1951"/>
      <c r="E4057" s="2334"/>
      <c r="F4057" s="2456"/>
      <c r="G4057" s="1842"/>
      <c r="I4057" s="2334"/>
      <c r="J4057" s="2456"/>
    </row>
    <row r="4058" spans="1:12" s="1918" customFormat="1" ht="85.5">
      <c r="A4058" s="2589" t="s">
        <v>2699</v>
      </c>
      <c r="B4058" s="1820" t="s">
        <v>1702</v>
      </c>
      <c r="C4058" s="1842" t="s">
        <v>1313</v>
      </c>
      <c r="D4058" s="2366"/>
      <c r="E4058" s="2334">
        <v>1</v>
      </c>
      <c r="F4058" s="1885">
        <f>E4058*D4058</f>
        <v>0</v>
      </c>
      <c r="G4058" s="1842">
        <v>0</v>
      </c>
      <c r="H4058" s="1847">
        <f>G4058*D4058</f>
        <v>0</v>
      </c>
      <c r="I4058" s="2334">
        <v>1</v>
      </c>
      <c r="J4058" s="1849">
        <f>D4058*I4058</f>
        <v>0</v>
      </c>
    </row>
    <row r="4059" spans="1:12" s="1918" customFormat="1">
      <c r="A4059" s="2227"/>
      <c r="B4059" s="1820"/>
      <c r="C4059" s="1842"/>
      <c r="D4059" s="2177"/>
      <c r="E4059" s="2334"/>
      <c r="F4059" s="1887"/>
      <c r="G4059" s="1842"/>
      <c r="H4059" s="1836"/>
      <c r="I4059" s="2334"/>
      <c r="J4059" s="1887"/>
    </row>
    <row r="4060" spans="1:12" s="1918" customFormat="1" ht="28.5">
      <c r="A4060" s="2589" t="s">
        <v>2700</v>
      </c>
      <c r="B4060" s="1820" t="s">
        <v>4111</v>
      </c>
      <c r="C4060" s="1842" t="s">
        <v>1313</v>
      </c>
      <c r="D4060" s="2366"/>
      <c r="E4060" s="2334">
        <v>1</v>
      </c>
      <c r="F4060" s="1885">
        <f>E4060*D4060</f>
        <v>0</v>
      </c>
      <c r="G4060" s="1842">
        <v>0</v>
      </c>
      <c r="H4060" s="1847">
        <f>G4060*D4060</f>
        <v>0</v>
      </c>
      <c r="I4060" s="2334">
        <v>1</v>
      </c>
      <c r="J4060" s="1849">
        <f>D4060*I4060</f>
        <v>0</v>
      </c>
    </row>
    <row r="4061" spans="1:12" s="1918" customFormat="1">
      <c r="A4061" s="2589"/>
      <c r="B4061" s="1820"/>
      <c r="C4061" s="1842"/>
      <c r="D4061" s="2177"/>
      <c r="E4061" s="2334"/>
      <c r="F4061" s="1887"/>
      <c r="G4061" s="1842"/>
      <c r="H4061" s="1836"/>
      <c r="I4061" s="2334"/>
      <c r="J4061" s="1887"/>
    </row>
    <row r="4062" spans="1:12" s="1918" customFormat="1" ht="42.75">
      <c r="A4062" s="2589" t="s">
        <v>2702</v>
      </c>
      <c r="B4062" s="1820" t="s">
        <v>4112</v>
      </c>
      <c r="C4062" s="1842" t="s">
        <v>1313</v>
      </c>
      <c r="D4062" s="1952"/>
      <c r="E4062" s="2334">
        <v>1</v>
      </c>
      <c r="F4062" s="1885">
        <f>D4062*E4062</f>
        <v>0</v>
      </c>
      <c r="G4062" s="1842">
        <v>0</v>
      </c>
      <c r="H4062" s="1847">
        <f>G4062*D4062</f>
        <v>0</v>
      </c>
      <c r="I4062" s="2334">
        <v>1</v>
      </c>
      <c r="J4062" s="1849">
        <f>D4062*I4062</f>
        <v>0</v>
      </c>
    </row>
    <row r="4063" spans="1:12" s="1918" customFormat="1">
      <c r="A4063" s="2589"/>
      <c r="B4063" s="1820"/>
      <c r="C4063" s="1842"/>
      <c r="D4063" s="1952"/>
      <c r="E4063" s="2334"/>
      <c r="F4063" s="1885"/>
      <c r="G4063" s="1842"/>
      <c r="H4063" s="1880"/>
      <c r="I4063" s="2334"/>
      <c r="J4063" s="1885"/>
    </row>
    <row r="4064" spans="1:12" s="1836" customFormat="1" ht="57">
      <c r="A4064" s="2589" t="s">
        <v>2703</v>
      </c>
      <c r="B4064" s="1820" t="s">
        <v>4113</v>
      </c>
      <c r="C4064" s="1842"/>
      <c r="D4064" s="2177"/>
      <c r="E4064" s="2334"/>
      <c r="F4064" s="1887"/>
      <c r="G4064" s="1842"/>
      <c r="I4064" s="2334"/>
      <c r="J4064" s="1887"/>
      <c r="K4064" s="1918"/>
      <c r="L4064" s="1918"/>
    </row>
    <row r="4065" spans="1:256" s="1836" customFormat="1" ht="28.5">
      <c r="A4065" s="2589"/>
      <c r="B4065" s="1820" t="s">
        <v>4114</v>
      </c>
      <c r="C4065" s="1842"/>
      <c r="D4065" s="2177"/>
      <c r="E4065" s="2334"/>
      <c r="F4065" s="1885"/>
      <c r="G4065" s="1842"/>
      <c r="H4065" s="1880"/>
      <c r="I4065" s="2334"/>
      <c r="J4065" s="1885"/>
      <c r="K4065" s="1918"/>
      <c r="L4065" s="1918"/>
    </row>
    <row r="4066" spans="1:256" s="1836" customFormat="1">
      <c r="A4066" s="2589"/>
      <c r="B4066" s="1820"/>
      <c r="C4066" s="1842"/>
      <c r="D4066" s="2177"/>
      <c r="E4066" s="2334"/>
      <c r="F4066" s="1885"/>
      <c r="G4066" s="1842"/>
      <c r="H4066" s="1880"/>
      <c r="I4066" s="2334"/>
      <c r="J4066" s="1885"/>
      <c r="K4066" s="1918"/>
      <c r="L4066" s="1918"/>
    </row>
    <row r="4067" spans="1:256" s="1836" customFormat="1" ht="28.5">
      <c r="A4067" s="1812"/>
      <c r="B4067" s="1820" t="s">
        <v>1372</v>
      </c>
      <c r="C4067" s="1846"/>
      <c r="D4067" s="2378"/>
      <c r="E4067" s="1848"/>
      <c r="F4067" s="1849"/>
      <c r="G4067" s="1846"/>
      <c r="H4067" s="1847"/>
      <c r="I4067" s="2288"/>
      <c r="J4067" s="1849"/>
      <c r="K4067" s="1884"/>
      <c r="L4067" s="1884"/>
      <c r="M4067" s="1884"/>
      <c r="N4067" s="1884"/>
      <c r="O4067" s="1884"/>
      <c r="P4067" s="1884"/>
      <c r="Q4067" s="1884"/>
      <c r="R4067" s="1884"/>
      <c r="S4067" s="1884"/>
      <c r="T4067" s="1884"/>
      <c r="U4067" s="1884"/>
      <c r="V4067" s="1884"/>
      <c r="W4067" s="1884"/>
      <c r="X4067" s="1884"/>
      <c r="Y4067" s="1884"/>
      <c r="Z4067" s="1884"/>
      <c r="AA4067" s="1884"/>
      <c r="AB4067" s="1884"/>
      <c r="AC4067" s="1884"/>
      <c r="AD4067" s="1884"/>
      <c r="AE4067" s="1884"/>
      <c r="AF4067" s="1884"/>
      <c r="AG4067" s="1884"/>
      <c r="AH4067" s="1884"/>
      <c r="AI4067" s="1884"/>
      <c r="AJ4067" s="1884"/>
      <c r="AK4067" s="1884"/>
      <c r="AL4067" s="1884"/>
      <c r="AM4067" s="1884"/>
      <c r="AN4067" s="1884"/>
      <c r="AO4067" s="1884"/>
      <c r="AP4067" s="1884"/>
      <c r="AQ4067" s="1884"/>
      <c r="AR4067" s="1884"/>
      <c r="AS4067" s="1884"/>
      <c r="AT4067" s="1884"/>
      <c r="AU4067" s="1884"/>
      <c r="AV4067" s="1884"/>
      <c r="AW4067" s="1884"/>
      <c r="AX4067" s="1884"/>
      <c r="AY4067" s="1884"/>
      <c r="AZ4067" s="1884"/>
      <c r="BA4067" s="1884"/>
      <c r="BB4067" s="1884"/>
      <c r="BC4067" s="1884"/>
      <c r="BD4067" s="1884"/>
      <c r="BE4067" s="1884"/>
      <c r="BF4067" s="1884"/>
      <c r="BG4067" s="1884"/>
      <c r="BH4067" s="1884"/>
      <c r="BI4067" s="1884"/>
      <c r="BJ4067" s="1884"/>
      <c r="BK4067" s="1884"/>
      <c r="BL4067" s="1884"/>
      <c r="BM4067" s="1884"/>
      <c r="BN4067" s="1884"/>
      <c r="BO4067" s="1884"/>
      <c r="BP4067" s="1884"/>
      <c r="BQ4067" s="1884"/>
      <c r="BR4067" s="1884"/>
      <c r="BS4067" s="1884"/>
      <c r="BT4067" s="1884"/>
      <c r="BU4067" s="1884"/>
      <c r="BV4067" s="1884"/>
      <c r="BW4067" s="1884"/>
      <c r="BX4067" s="1884"/>
      <c r="BY4067" s="1884"/>
      <c r="BZ4067" s="1884"/>
      <c r="CA4067" s="1884"/>
      <c r="CB4067" s="1884"/>
      <c r="CC4067" s="1884"/>
      <c r="CD4067" s="1884"/>
      <c r="CE4067" s="1884"/>
      <c r="CF4067" s="1884"/>
      <c r="CG4067" s="1884"/>
      <c r="CH4067" s="1884"/>
      <c r="CI4067" s="1884"/>
      <c r="CJ4067" s="1884"/>
      <c r="CK4067" s="1884"/>
      <c r="CL4067" s="1884"/>
      <c r="CM4067" s="1884"/>
      <c r="CN4067" s="1884"/>
      <c r="CO4067" s="1884"/>
      <c r="CP4067" s="1884"/>
      <c r="CQ4067" s="1884"/>
      <c r="CR4067" s="1884"/>
      <c r="CS4067" s="1884"/>
      <c r="CT4067" s="1884"/>
      <c r="CU4067" s="1884"/>
      <c r="CV4067" s="1884"/>
      <c r="CW4067" s="1884"/>
      <c r="CX4067" s="1884"/>
      <c r="CY4067" s="1884"/>
      <c r="CZ4067" s="1884"/>
      <c r="DA4067" s="1884"/>
      <c r="DB4067" s="1884"/>
      <c r="DC4067" s="1884"/>
      <c r="DD4067" s="1884"/>
      <c r="DE4067" s="1884"/>
      <c r="DF4067" s="1884"/>
      <c r="DG4067" s="1884"/>
      <c r="DH4067" s="1884"/>
      <c r="DI4067" s="1884"/>
      <c r="DJ4067" s="1884"/>
      <c r="DK4067" s="1884"/>
      <c r="DL4067" s="1884"/>
      <c r="DM4067" s="1884"/>
      <c r="DN4067" s="1884"/>
      <c r="DO4067" s="1884"/>
      <c r="DP4067" s="1884"/>
      <c r="DQ4067" s="1884"/>
      <c r="DR4067" s="1884"/>
      <c r="DS4067" s="1884"/>
      <c r="DT4067" s="1884"/>
      <c r="DU4067" s="1884"/>
      <c r="DV4067" s="1884"/>
      <c r="DW4067" s="1884"/>
      <c r="DX4067" s="1884"/>
      <c r="DY4067" s="1884"/>
      <c r="DZ4067" s="1884"/>
      <c r="EA4067" s="1884"/>
      <c r="EB4067" s="1884"/>
      <c r="EC4067" s="1884"/>
      <c r="ED4067" s="1884"/>
      <c r="EE4067" s="1884"/>
      <c r="EF4067" s="1884"/>
      <c r="EG4067" s="1884"/>
      <c r="EH4067" s="1884"/>
      <c r="EI4067" s="1884"/>
      <c r="EJ4067" s="1884"/>
      <c r="EK4067" s="1884"/>
      <c r="EL4067" s="1884"/>
      <c r="EM4067" s="1884"/>
      <c r="EN4067" s="1884"/>
      <c r="EO4067" s="1884"/>
      <c r="EP4067" s="1884"/>
      <c r="EQ4067" s="1884"/>
      <c r="ER4067" s="1884"/>
      <c r="ES4067" s="1884"/>
      <c r="ET4067" s="1884"/>
      <c r="EU4067" s="1884"/>
      <c r="EV4067" s="1884"/>
      <c r="EW4067" s="1884"/>
      <c r="EX4067" s="1884"/>
      <c r="EY4067" s="1884"/>
      <c r="EZ4067" s="1884"/>
      <c r="FA4067" s="1884"/>
      <c r="FB4067" s="1884"/>
      <c r="FC4067" s="1884"/>
      <c r="FD4067" s="1884"/>
      <c r="FE4067" s="1884"/>
      <c r="FF4067" s="1884"/>
      <c r="FG4067" s="1884"/>
      <c r="FH4067" s="1884"/>
      <c r="FI4067" s="1884"/>
      <c r="FJ4067" s="1884"/>
      <c r="FK4067" s="1884"/>
      <c r="FL4067" s="1884"/>
      <c r="FM4067" s="1884"/>
      <c r="FN4067" s="1884"/>
      <c r="FO4067" s="1884"/>
      <c r="FP4067" s="1884"/>
      <c r="FQ4067" s="1884"/>
      <c r="FR4067" s="1884"/>
      <c r="FS4067" s="1884"/>
      <c r="FT4067" s="1884"/>
      <c r="FU4067" s="1884"/>
      <c r="FV4067" s="1884"/>
      <c r="FW4067" s="1884"/>
      <c r="FX4067" s="1884"/>
      <c r="FY4067" s="1884"/>
      <c r="FZ4067" s="1884"/>
      <c r="GA4067" s="1884"/>
      <c r="GB4067" s="1884"/>
      <c r="GC4067" s="1884"/>
      <c r="GD4067" s="1884"/>
      <c r="GE4067" s="1884"/>
      <c r="GF4067" s="1884"/>
      <c r="GG4067" s="1884"/>
      <c r="GH4067" s="1884"/>
      <c r="GI4067" s="1884"/>
      <c r="GJ4067" s="1884"/>
      <c r="GK4067" s="1884"/>
      <c r="GL4067" s="1884"/>
      <c r="GM4067" s="1884"/>
      <c r="GN4067" s="1884"/>
      <c r="GO4067" s="1884"/>
      <c r="GP4067" s="1884"/>
      <c r="GQ4067" s="1884"/>
      <c r="GR4067" s="1884"/>
      <c r="GS4067" s="1884"/>
      <c r="GT4067" s="1884"/>
      <c r="GU4067" s="1884"/>
      <c r="GV4067" s="1884"/>
      <c r="GW4067" s="1884"/>
      <c r="GX4067" s="1884"/>
      <c r="GY4067" s="1884"/>
      <c r="GZ4067" s="1884"/>
      <c r="HA4067" s="1884"/>
      <c r="HB4067" s="1884"/>
      <c r="HC4067" s="1884"/>
      <c r="HD4067" s="1884"/>
      <c r="HE4067" s="1884"/>
      <c r="HF4067" s="1884"/>
      <c r="HG4067" s="1884"/>
      <c r="HH4067" s="1884"/>
      <c r="HI4067" s="1884"/>
      <c r="HJ4067" s="1884"/>
      <c r="HK4067" s="1884"/>
      <c r="HL4067" s="1884"/>
      <c r="HM4067" s="1884"/>
      <c r="HN4067" s="1884"/>
      <c r="HO4067" s="1884"/>
      <c r="HP4067" s="1884"/>
      <c r="HQ4067" s="1884"/>
      <c r="HR4067" s="1884"/>
      <c r="HS4067" s="1884"/>
      <c r="HT4067" s="1884"/>
      <c r="HU4067" s="1884"/>
      <c r="HV4067" s="1884"/>
      <c r="HW4067" s="1884"/>
      <c r="HX4067" s="1884"/>
      <c r="HY4067" s="1884"/>
      <c r="HZ4067" s="1884"/>
      <c r="IA4067" s="1884"/>
      <c r="IB4067" s="1884"/>
      <c r="IC4067" s="1884"/>
      <c r="ID4067" s="1884"/>
      <c r="IE4067" s="1884"/>
      <c r="IF4067" s="1884"/>
      <c r="IG4067" s="1884"/>
      <c r="IH4067" s="1884"/>
      <c r="II4067" s="1884"/>
      <c r="IJ4067" s="1884"/>
      <c r="IK4067" s="1884"/>
      <c r="IL4067" s="1884"/>
      <c r="IM4067" s="1884"/>
      <c r="IN4067" s="1884"/>
      <c r="IO4067" s="1884"/>
      <c r="IP4067" s="1884"/>
      <c r="IQ4067" s="1884"/>
      <c r="IR4067" s="1884"/>
      <c r="IS4067" s="1884"/>
      <c r="IT4067" s="1884"/>
      <c r="IU4067" s="1884"/>
      <c r="IV4067" s="1884"/>
    </row>
    <row r="4068" spans="1:256" s="1836" customFormat="1">
      <c r="A4068" s="1812"/>
      <c r="B4068" s="1820" t="s">
        <v>1373</v>
      </c>
      <c r="C4068" s="1846" t="s">
        <v>32</v>
      </c>
      <c r="D4068" s="2378"/>
      <c r="E4068" s="1848"/>
      <c r="F4068" s="1849"/>
      <c r="G4068" s="1846"/>
      <c r="H4068" s="1847"/>
      <c r="I4068" s="2288"/>
      <c r="J4068" s="1849"/>
      <c r="K4068" s="1884"/>
      <c r="L4068" s="1884"/>
      <c r="M4068" s="1884"/>
      <c r="N4068" s="1884"/>
      <c r="O4068" s="1884"/>
      <c r="P4068" s="1884"/>
      <c r="Q4068" s="1884"/>
      <c r="R4068" s="1884"/>
      <c r="S4068" s="1884"/>
      <c r="T4068" s="1884"/>
      <c r="U4068" s="1884"/>
      <c r="V4068" s="1884"/>
      <c r="W4068" s="1884"/>
      <c r="X4068" s="1884"/>
      <c r="Y4068" s="1884"/>
      <c r="Z4068" s="1884"/>
      <c r="AA4068" s="1884"/>
      <c r="AB4068" s="1884"/>
      <c r="AC4068" s="1884"/>
      <c r="AD4068" s="1884"/>
      <c r="AE4068" s="1884"/>
      <c r="AF4068" s="1884"/>
      <c r="AG4068" s="1884"/>
      <c r="AH4068" s="1884"/>
      <c r="AI4068" s="1884"/>
      <c r="AJ4068" s="1884"/>
      <c r="AK4068" s="1884"/>
      <c r="AL4068" s="1884"/>
      <c r="AM4068" s="1884"/>
      <c r="AN4068" s="1884"/>
      <c r="AO4068" s="1884"/>
      <c r="AP4068" s="1884"/>
      <c r="AQ4068" s="1884"/>
      <c r="AR4068" s="1884"/>
      <c r="AS4068" s="1884"/>
      <c r="AT4068" s="1884"/>
      <c r="AU4068" s="1884"/>
      <c r="AV4068" s="1884"/>
      <c r="AW4068" s="1884"/>
      <c r="AX4068" s="1884"/>
      <c r="AY4068" s="1884"/>
      <c r="AZ4068" s="1884"/>
      <c r="BA4068" s="1884"/>
      <c r="BB4068" s="1884"/>
      <c r="BC4068" s="1884"/>
      <c r="BD4068" s="1884"/>
      <c r="BE4068" s="1884"/>
      <c r="BF4068" s="1884"/>
      <c r="BG4068" s="1884"/>
      <c r="BH4068" s="1884"/>
      <c r="BI4068" s="1884"/>
      <c r="BJ4068" s="1884"/>
      <c r="BK4068" s="1884"/>
      <c r="BL4068" s="1884"/>
      <c r="BM4068" s="1884"/>
      <c r="BN4068" s="1884"/>
      <c r="BO4068" s="1884"/>
      <c r="BP4068" s="1884"/>
      <c r="BQ4068" s="1884"/>
      <c r="BR4068" s="1884"/>
      <c r="BS4068" s="1884"/>
      <c r="BT4068" s="1884"/>
      <c r="BU4068" s="1884"/>
      <c r="BV4068" s="1884"/>
      <c r="BW4068" s="1884"/>
      <c r="BX4068" s="1884"/>
      <c r="BY4068" s="1884"/>
      <c r="BZ4068" s="1884"/>
      <c r="CA4068" s="1884"/>
      <c r="CB4068" s="1884"/>
      <c r="CC4068" s="1884"/>
      <c r="CD4068" s="1884"/>
      <c r="CE4068" s="1884"/>
      <c r="CF4068" s="1884"/>
      <c r="CG4068" s="1884"/>
      <c r="CH4068" s="1884"/>
      <c r="CI4068" s="1884"/>
      <c r="CJ4068" s="1884"/>
      <c r="CK4068" s="1884"/>
      <c r="CL4068" s="1884"/>
      <c r="CM4068" s="1884"/>
      <c r="CN4068" s="1884"/>
      <c r="CO4068" s="1884"/>
      <c r="CP4068" s="1884"/>
      <c r="CQ4068" s="1884"/>
      <c r="CR4068" s="1884"/>
      <c r="CS4068" s="1884"/>
      <c r="CT4068" s="1884"/>
      <c r="CU4068" s="1884"/>
      <c r="CV4068" s="1884"/>
      <c r="CW4068" s="1884"/>
      <c r="CX4068" s="1884"/>
      <c r="CY4068" s="1884"/>
      <c r="CZ4068" s="1884"/>
      <c r="DA4068" s="1884"/>
      <c r="DB4068" s="1884"/>
      <c r="DC4068" s="1884"/>
      <c r="DD4068" s="1884"/>
      <c r="DE4068" s="1884"/>
      <c r="DF4068" s="1884"/>
      <c r="DG4068" s="1884"/>
      <c r="DH4068" s="1884"/>
      <c r="DI4068" s="1884"/>
      <c r="DJ4068" s="1884"/>
      <c r="DK4068" s="1884"/>
      <c r="DL4068" s="1884"/>
      <c r="DM4068" s="1884"/>
      <c r="DN4068" s="1884"/>
      <c r="DO4068" s="1884"/>
      <c r="DP4068" s="1884"/>
      <c r="DQ4068" s="1884"/>
      <c r="DR4068" s="1884"/>
      <c r="DS4068" s="1884"/>
      <c r="DT4068" s="1884"/>
      <c r="DU4068" s="1884"/>
      <c r="DV4068" s="1884"/>
      <c r="DW4068" s="1884"/>
      <c r="DX4068" s="1884"/>
      <c r="DY4068" s="1884"/>
      <c r="DZ4068" s="1884"/>
      <c r="EA4068" s="1884"/>
      <c r="EB4068" s="1884"/>
      <c r="EC4068" s="1884"/>
      <c r="ED4068" s="1884"/>
      <c r="EE4068" s="1884"/>
      <c r="EF4068" s="1884"/>
      <c r="EG4068" s="1884"/>
      <c r="EH4068" s="1884"/>
      <c r="EI4068" s="1884"/>
      <c r="EJ4068" s="1884"/>
      <c r="EK4068" s="1884"/>
      <c r="EL4068" s="1884"/>
      <c r="EM4068" s="1884"/>
      <c r="EN4068" s="1884"/>
      <c r="EO4068" s="1884"/>
      <c r="EP4068" s="1884"/>
      <c r="EQ4068" s="1884"/>
      <c r="ER4068" s="1884"/>
      <c r="ES4068" s="1884"/>
      <c r="ET4068" s="1884"/>
      <c r="EU4068" s="1884"/>
      <c r="EV4068" s="1884"/>
      <c r="EW4068" s="1884"/>
      <c r="EX4068" s="1884"/>
      <c r="EY4068" s="1884"/>
      <c r="EZ4068" s="1884"/>
      <c r="FA4068" s="1884"/>
      <c r="FB4068" s="1884"/>
      <c r="FC4068" s="1884"/>
      <c r="FD4068" s="1884"/>
      <c r="FE4068" s="1884"/>
      <c r="FF4068" s="1884"/>
      <c r="FG4068" s="1884"/>
      <c r="FH4068" s="1884"/>
      <c r="FI4068" s="1884"/>
      <c r="FJ4068" s="1884"/>
      <c r="FK4068" s="1884"/>
      <c r="FL4068" s="1884"/>
      <c r="FM4068" s="1884"/>
      <c r="FN4068" s="1884"/>
      <c r="FO4068" s="1884"/>
      <c r="FP4068" s="1884"/>
      <c r="FQ4068" s="1884"/>
      <c r="FR4068" s="1884"/>
      <c r="FS4068" s="1884"/>
      <c r="FT4068" s="1884"/>
      <c r="FU4068" s="1884"/>
      <c r="FV4068" s="1884"/>
      <c r="FW4068" s="1884"/>
      <c r="FX4068" s="1884"/>
      <c r="FY4068" s="1884"/>
      <c r="FZ4068" s="1884"/>
      <c r="GA4068" s="1884"/>
      <c r="GB4068" s="1884"/>
      <c r="GC4068" s="1884"/>
      <c r="GD4068" s="1884"/>
      <c r="GE4068" s="1884"/>
      <c r="GF4068" s="1884"/>
      <c r="GG4068" s="1884"/>
      <c r="GH4068" s="1884"/>
      <c r="GI4068" s="1884"/>
      <c r="GJ4068" s="1884"/>
      <c r="GK4068" s="1884"/>
      <c r="GL4068" s="1884"/>
      <c r="GM4068" s="1884"/>
      <c r="GN4068" s="1884"/>
      <c r="GO4068" s="1884"/>
      <c r="GP4068" s="1884"/>
      <c r="GQ4068" s="1884"/>
      <c r="GR4068" s="1884"/>
      <c r="GS4068" s="1884"/>
      <c r="GT4068" s="1884"/>
      <c r="GU4068" s="1884"/>
      <c r="GV4068" s="1884"/>
      <c r="GW4068" s="1884"/>
      <c r="GX4068" s="1884"/>
      <c r="GY4068" s="1884"/>
      <c r="GZ4068" s="1884"/>
      <c r="HA4068" s="1884"/>
      <c r="HB4068" s="1884"/>
      <c r="HC4068" s="1884"/>
      <c r="HD4068" s="1884"/>
      <c r="HE4068" s="1884"/>
      <c r="HF4068" s="1884"/>
      <c r="HG4068" s="1884"/>
      <c r="HH4068" s="1884"/>
      <c r="HI4068" s="1884"/>
      <c r="HJ4068" s="1884"/>
      <c r="HK4068" s="1884"/>
      <c r="HL4068" s="1884"/>
      <c r="HM4068" s="1884"/>
      <c r="HN4068" s="1884"/>
      <c r="HO4068" s="1884"/>
      <c r="HP4068" s="1884"/>
      <c r="HQ4068" s="1884"/>
      <c r="HR4068" s="1884"/>
      <c r="HS4068" s="1884"/>
      <c r="HT4068" s="1884"/>
      <c r="HU4068" s="1884"/>
      <c r="HV4068" s="1884"/>
      <c r="HW4068" s="1884"/>
      <c r="HX4068" s="1884"/>
      <c r="HY4068" s="1884"/>
      <c r="HZ4068" s="1884"/>
      <c r="IA4068" s="1884"/>
      <c r="IB4068" s="1884"/>
      <c r="IC4068" s="1884"/>
      <c r="ID4068" s="1884"/>
      <c r="IE4068" s="1884"/>
      <c r="IF4068" s="1884"/>
      <c r="IG4068" s="1884"/>
      <c r="IH4068" s="1884"/>
      <c r="II4068" s="1884"/>
      <c r="IJ4068" s="1884"/>
      <c r="IK4068" s="1884"/>
      <c r="IL4068" s="1884"/>
      <c r="IM4068" s="1884"/>
      <c r="IN4068" s="1884"/>
      <c r="IO4068" s="1884"/>
      <c r="IP4068" s="1884"/>
      <c r="IQ4068" s="1884"/>
      <c r="IR4068" s="1884"/>
      <c r="IS4068" s="1884"/>
      <c r="IT4068" s="1884"/>
      <c r="IU4068" s="1884"/>
      <c r="IV4068" s="1884"/>
    </row>
    <row r="4069" spans="1:256" s="1836" customFormat="1">
      <c r="A4069" s="1812"/>
      <c r="B4069" s="1820" t="s">
        <v>1374</v>
      </c>
      <c r="C4069" s="1846" t="s">
        <v>32</v>
      </c>
      <c r="D4069" s="2378"/>
      <c r="E4069" s="1848"/>
      <c r="F4069" s="1849"/>
      <c r="G4069" s="1846"/>
      <c r="H4069" s="1847"/>
      <c r="I4069" s="2288"/>
      <c r="J4069" s="1849"/>
      <c r="K4069" s="1884"/>
      <c r="L4069" s="1884"/>
      <c r="M4069" s="1884"/>
      <c r="N4069" s="1884"/>
      <c r="O4069" s="1884"/>
      <c r="P4069" s="1884"/>
      <c r="Q4069" s="1884"/>
      <c r="R4069" s="1884"/>
      <c r="S4069" s="1884"/>
      <c r="T4069" s="1884"/>
      <c r="U4069" s="1884"/>
      <c r="V4069" s="1884"/>
      <c r="W4069" s="1884"/>
      <c r="X4069" s="1884"/>
      <c r="Y4069" s="1884"/>
      <c r="Z4069" s="1884"/>
      <c r="AA4069" s="1884"/>
      <c r="AB4069" s="1884"/>
      <c r="AC4069" s="1884"/>
      <c r="AD4069" s="1884"/>
      <c r="AE4069" s="1884"/>
      <c r="AF4069" s="1884"/>
      <c r="AG4069" s="1884"/>
      <c r="AH4069" s="1884"/>
      <c r="AI4069" s="1884"/>
      <c r="AJ4069" s="1884"/>
      <c r="AK4069" s="1884"/>
      <c r="AL4069" s="1884"/>
      <c r="AM4069" s="1884"/>
      <c r="AN4069" s="1884"/>
      <c r="AO4069" s="1884"/>
      <c r="AP4069" s="1884"/>
      <c r="AQ4069" s="1884"/>
      <c r="AR4069" s="1884"/>
      <c r="AS4069" s="1884"/>
      <c r="AT4069" s="1884"/>
      <c r="AU4069" s="1884"/>
      <c r="AV4069" s="1884"/>
      <c r="AW4069" s="1884"/>
      <c r="AX4069" s="1884"/>
      <c r="AY4069" s="1884"/>
      <c r="AZ4069" s="1884"/>
      <c r="BA4069" s="1884"/>
      <c r="BB4069" s="1884"/>
      <c r="BC4069" s="1884"/>
      <c r="BD4069" s="1884"/>
      <c r="BE4069" s="1884"/>
      <c r="BF4069" s="1884"/>
      <c r="BG4069" s="1884"/>
      <c r="BH4069" s="1884"/>
      <c r="BI4069" s="1884"/>
      <c r="BJ4069" s="1884"/>
      <c r="BK4069" s="1884"/>
      <c r="BL4069" s="1884"/>
      <c r="BM4069" s="1884"/>
      <c r="BN4069" s="1884"/>
      <c r="BO4069" s="1884"/>
      <c r="BP4069" s="1884"/>
      <c r="BQ4069" s="1884"/>
      <c r="BR4069" s="1884"/>
      <c r="BS4069" s="1884"/>
      <c r="BT4069" s="1884"/>
      <c r="BU4069" s="1884"/>
      <c r="BV4069" s="1884"/>
      <c r="BW4069" s="1884"/>
      <c r="BX4069" s="1884"/>
      <c r="BY4069" s="1884"/>
      <c r="BZ4069" s="1884"/>
      <c r="CA4069" s="1884"/>
      <c r="CB4069" s="1884"/>
      <c r="CC4069" s="1884"/>
      <c r="CD4069" s="1884"/>
      <c r="CE4069" s="1884"/>
      <c r="CF4069" s="1884"/>
      <c r="CG4069" s="1884"/>
      <c r="CH4069" s="1884"/>
      <c r="CI4069" s="1884"/>
      <c r="CJ4069" s="1884"/>
      <c r="CK4069" s="1884"/>
      <c r="CL4069" s="1884"/>
      <c r="CM4069" s="1884"/>
      <c r="CN4069" s="1884"/>
      <c r="CO4069" s="1884"/>
      <c r="CP4069" s="1884"/>
      <c r="CQ4069" s="1884"/>
      <c r="CR4069" s="1884"/>
      <c r="CS4069" s="1884"/>
      <c r="CT4069" s="1884"/>
      <c r="CU4069" s="1884"/>
      <c r="CV4069" s="1884"/>
      <c r="CW4069" s="1884"/>
      <c r="CX4069" s="1884"/>
      <c r="CY4069" s="1884"/>
      <c r="CZ4069" s="1884"/>
      <c r="DA4069" s="1884"/>
      <c r="DB4069" s="1884"/>
      <c r="DC4069" s="1884"/>
      <c r="DD4069" s="1884"/>
      <c r="DE4069" s="1884"/>
      <c r="DF4069" s="1884"/>
      <c r="DG4069" s="1884"/>
      <c r="DH4069" s="1884"/>
      <c r="DI4069" s="1884"/>
      <c r="DJ4069" s="1884"/>
      <c r="DK4069" s="1884"/>
      <c r="DL4069" s="1884"/>
      <c r="DM4069" s="1884"/>
      <c r="DN4069" s="1884"/>
      <c r="DO4069" s="1884"/>
      <c r="DP4069" s="1884"/>
      <c r="DQ4069" s="1884"/>
      <c r="DR4069" s="1884"/>
      <c r="DS4069" s="1884"/>
      <c r="DT4069" s="1884"/>
      <c r="DU4069" s="1884"/>
      <c r="DV4069" s="1884"/>
      <c r="DW4069" s="1884"/>
      <c r="DX4069" s="1884"/>
      <c r="DY4069" s="1884"/>
      <c r="DZ4069" s="1884"/>
      <c r="EA4069" s="1884"/>
      <c r="EB4069" s="1884"/>
      <c r="EC4069" s="1884"/>
      <c r="ED4069" s="1884"/>
      <c r="EE4069" s="1884"/>
      <c r="EF4069" s="1884"/>
      <c r="EG4069" s="1884"/>
      <c r="EH4069" s="1884"/>
      <c r="EI4069" s="1884"/>
      <c r="EJ4069" s="1884"/>
      <c r="EK4069" s="1884"/>
      <c r="EL4069" s="1884"/>
      <c r="EM4069" s="1884"/>
      <c r="EN4069" s="1884"/>
      <c r="EO4069" s="1884"/>
      <c r="EP4069" s="1884"/>
      <c r="EQ4069" s="1884"/>
      <c r="ER4069" s="1884"/>
      <c r="ES4069" s="1884"/>
      <c r="ET4069" s="1884"/>
      <c r="EU4069" s="1884"/>
      <c r="EV4069" s="1884"/>
      <c r="EW4069" s="1884"/>
      <c r="EX4069" s="1884"/>
      <c r="EY4069" s="1884"/>
      <c r="EZ4069" s="1884"/>
      <c r="FA4069" s="1884"/>
      <c r="FB4069" s="1884"/>
      <c r="FC4069" s="1884"/>
      <c r="FD4069" s="1884"/>
      <c r="FE4069" s="1884"/>
      <c r="FF4069" s="1884"/>
      <c r="FG4069" s="1884"/>
      <c r="FH4069" s="1884"/>
      <c r="FI4069" s="1884"/>
      <c r="FJ4069" s="1884"/>
      <c r="FK4069" s="1884"/>
      <c r="FL4069" s="1884"/>
      <c r="FM4069" s="1884"/>
      <c r="FN4069" s="1884"/>
      <c r="FO4069" s="1884"/>
      <c r="FP4069" s="1884"/>
      <c r="FQ4069" s="1884"/>
      <c r="FR4069" s="1884"/>
      <c r="FS4069" s="1884"/>
      <c r="FT4069" s="1884"/>
      <c r="FU4069" s="1884"/>
      <c r="FV4069" s="1884"/>
      <c r="FW4069" s="1884"/>
      <c r="FX4069" s="1884"/>
      <c r="FY4069" s="1884"/>
      <c r="FZ4069" s="1884"/>
      <c r="GA4069" s="1884"/>
      <c r="GB4069" s="1884"/>
      <c r="GC4069" s="1884"/>
      <c r="GD4069" s="1884"/>
      <c r="GE4069" s="1884"/>
      <c r="GF4069" s="1884"/>
      <c r="GG4069" s="1884"/>
      <c r="GH4069" s="1884"/>
      <c r="GI4069" s="1884"/>
      <c r="GJ4069" s="1884"/>
      <c r="GK4069" s="1884"/>
      <c r="GL4069" s="1884"/>
      <c r="GM4069" s="1884"/>
      <c r="GN4069" s="1884"/>
      <c r="GO4069" s="1884"/>
      <c r="GP4069" s="1884"/>
      <c r="GQ4069" s="1884"/>
      <c r="GR4069" s="1884"/>
      <c r="GS4069" s="1884"/>
      <c r="GT4069" s="1884"/>
      <c r="GU4069" s="1884"/>
      <c r="GV4069" s="1884"/>
      <c r="GW4069" s="1884"/>
      <c r="GX4069" s="1884"/>
      <c r="GY4069" s="1884"/>
      <c r="GZ4069" s="1884"/>
      <c r="HA4069" s="1884"/>
      <c r="HB4069" s="1884"/>
      <c r="HC4069" s="1884"/>
      <c r="HD4069" s="1884"/>
      <c r="HE4069" s="1884"/>
      <c r="HF4069" s="1884"/>
      <c r="HG4069" s="1884"/>
      <c r="HH4069" s="1884"/>
      <c r="HI4069" s="1884"/>
      <c r="HJ4069" s="1884"/>
      <c r="HK4069" s="1884"/>
      <c r="HL4069" s="1884"/>
      <c r="HM4069" s="1884"/>
      <c r="HN4069" s="1884"/>
      <c r="HO4069" s="1884"/>
      <c r="HP4069" s="1884"/>
      <c r="HQ4069" s="1884"/>
      <c r="HR4069" s="1884"/>
      <c r="HS4069" s="1884"/>
      <c r="HT4069" s="1884"/>
      <c r="HU4069" s="1884"/>
      <c r="HV4069" s="1884"/>
      <c r="HW4069" s="1884"/>
      <c r="HX4069" s="1884"/>
      <c r="HY4069" s="1884"/>
      <c r="HZ4069" s="1884"/>
      <c r="IA4069" s="1884"/>
      <c r="IB4069" s="1884"/>
      <c r="IC4069" s="1884"/>
      <c r="ID4069" s="1884"/>
      <c r="IE4069" s="1884"/>
      <c r="IF4069" s="1884"/>
      <c r="IG4069" s="1884"/>
      <c r="IH4069" s="1884"/>
      <c r="II4069" s="1884"/>
      <c r="IJ4069" s="1884"/>
      <c r="IK4069" s="1884"/>
      <c r="IL4069" s="1884"/>
      <c r="IM4069" s="1884"/>
      <c r="IN4069" s="1884"/>
      <c r="IO4069" s="1884"/>
      <c r="IP4069" s="1884"/>
      <c r="IQ4069" s="1884"/>
      <c r="IR4069" s="1884"/>
      <c r="IS4069" s="1884"/>
      <c r="IT4069" s="1884"/>
      <c r="IU4069" s="1884"/>
      <c r="IV4069" s="1884"/>
    </row>
    <row r="4070" spans="1:256" s="1836" customFormat="1" ht="28.5">
      <c r="A4070" s="1812"/>
      <c r="B4070" s="1820" t="s">
        <v>1375</v>
      </c>
      <c r="C4070" s="1846"/>
      <c r="D4070" s="2378"/>
      <c r="E4070" s="1848"/>
      <c r="F4070" s="1849"/>
      <c r="G4070" s="1846"/>
      <c r="H4070" s="1847"/>
      <c r="I4070" s="2288"/>
      <c r="J4070" s="1849"/>
      <c r="K4070" s="1884"/>
      <c r="L4070" s="1884"/>
      <c r="M4070" s="1884"/>
      <c r="N4070" s="1884"/>
      <c r="O4070" s="1884"/>
      <c r="P4070" s="1884"/>
      <c r="Q4070" s="1884"/>
      <c r="R4070" s="1884"/>
      <c r="S4070" s="1884"/>
      <c r="T4070" s="1884"/>
      <c r="U4070" s="1884"/>
      <c r="V4070" s="1884"/>
      <c r="W4070" s="1884"/>
      <c r="X4070" s="1884"/>
      <c r="Y4070" s="1884"/>
      <c r="Z4070" s="1884"/>
      <c r="AA4070" s="1884"/>
      <c r="AB4070" s="1884"/>
      <c r="AC4070" s="1884"/>
      <c r="AD4070" s="1884"/>
      <c r="AE4070" s="1884"/>
      <c r="AF4070" s="1884"/>
      <c r="AG4070" s="1884"/>
      <c r="AH4070" s="1884"/>
      <c r="AI4070" s="1884"/>
      <c r="AJ4070" s="1884"/>
      <c r="AK4070" s="1884"/>
      <c r="AL4070" s="1884"/>
      <c r="AM4070" s="1884"/>
      <c r="AN4070" s="1884"/>
      <c r="AO4070" s="1884"/>
      <c r="AP4070" s="1884"/>
      <c r="AQ4070" s="1884"/>
      <c r="AR4070" s="1884"/>
      <c r="AS4070" s="1884"/>
      <c r="AT4070" s="1884"/>
      <c r="AU4070" s="1884"/>
      <c r="AV4070" s="1884"/>
      <c r="AW4070" s="1884"/>
      <c r="AX4070" s="1884"/>
      <c r="AY4070" s="1884"/>
      <c r="AZ4070" s="1884"/>
      <c r="BA4070" s="1884"/>
      <c r="BB4070" s="1884"/>
      <c r="BC4070" s="1884"/>
      <c r="BD4070" s="1884"/>
      <c r="BE4070" s="1884"/>
      <c r="BF4070" s="1884"/>
      <c r="BG4070" s="1884"/>
      <c r="BH4070" s="1884"/>
      <c r="BI4070" s="1884"/>
      <c r="BJ4070" s="1884"/>
      <c r="BK4070" s="1884"/>
      <c r="BL4070" s="1884"/>
      <c r="BM4070" s="1884"/>
      <c r="BN4070" s="1884"/>
      <c r="BO4070" s="1884"/>
      <c r="BP4070" s="1884"/>
      <c r="BQ4070" s="1884"/>
      <c r="BR4070" s="1884"/>
      <c r="BS4070" s="1884"/>
      <c r="BT4070" s="1884"/>
      <c r="BU4070" s="1884"/>
      <c r="BV4070" s="1884"/>
      <c r="BW4070" s="1884"/>
      <c r="BX4070" s="1884"/>
      <c r="BY4070" s="1884"/>
      <c r="BZ4070" s="1884"/>
      <c r="CA4070" s="1884"/>
      <c r="CB4070" s="1884"/>
      <c r="CC4070" s="1884"/>
      <c r="CD4070" s="1884"/>
      <c r="CE4070" s="1884"/>
      <c r="CF4070" s="1884"/>
      <c r="CG4070" s="1884"/>
      <c r="CH4070" s="1884"/>
      <c r="CI4070" s="1884"/>
      <c r="CJ4070" s="1884"/>
      <c r="CK4070" s="1884"/>
      <c r="CL4070" s="1884"/>
      <c r="CM4070" s="1884"/>
      <c r="CN4070" s="1884"/>
      <c r="CO4070" s="1884"/>
      <c r="CP4070" s="1884"/>
      <c r="CQ4070" s="1884"/>
      <c r="CR4070" s="1884"/>
      <c r="CS4070" s="1884"/>
      <c r="CT4070" s="1884"/>
      <c r="CU4070" s="1884"/>
      <c r="CV4070" s="1884"/>
      <c r="CW4070" s="1884"/>
      <c r="CX4070" s="1884"/>
      <c r="CY4070" s="1884"/>
      <c r="CZ4070" s="1884"/>
      <c r="DA4070" s="1884"/>
      <c r="DB4070" s="1884"/>
      <c r="DC4070" s="1884"/>
      <c r="DD4070" s="1884"/>
      <c r="DE4070" s="1884"/>
      <c r="DF4070" s="1884"/>
      <c r="DG4070" s="1884"/>
      <c r="DH4070" s="1884"/>
      <c r="DI4070" s="1884"/>
      <c r="DJ4070" s="1884"/>
      <c r="DK4070" s="1884"/>
      <c r="DL4070" s="1884"/>
      <c r="DM4070" s="1884"/>
      <c r="DN4070" s="1884"/>
      <c r="DO4070" s="1884"/>
      <c r="DP4070" s="1884"/>
      <c r="DQ4070" s="1884"/>
      <c r="DR4070" s="1884"/>
      <c r="DS4070" s="1884"/>
      <c r="DT4070" s="1884"/>
      <c r="DU4070" s="1884"/>
      <c r="DV4070" s="1884"/>
      <c r="DW4070" s="1884"/>
      <c r="DX4070" s="1884"/>
      <c r="DY4070" s="1884"/>
      <c r="DZ4070" s="1884"/>
      <c r="EA4070" s="1884"/>
      <c r="EB4070" s="1884"/>
      <c r="EC4070" s="1884"/>
      <c r="ED4070" s="1884"/>
      <c r="EE4070" s="1884"/>
      <c r="EF4070" s="1884"/>
      <c r="EG4070" s="1884"/>
      <c r="EH4070" s="1884"/>
      <c r="EI4070" s="1884"/>
      <c r="EJ4070" s="1884"/>
      <c r="EK4070" s="1884"/>
      <c r="EL4070" s="1884"/>
      <c r="EM4070" s="1884"/>
      <c r="EN4070" s="1884"/>
      <c r="EO4070" s="1884"/>
      <c r="EP4070" s="1884"/>
      <c r="EQ4070" s="1884"/>
      <c r="ER4070" s="1884"/>
      <c r="ES4070" s="1884"/>
      <c r="ET4070" s="1884"/>
      <c r="EU4070" s="1884"/>
      <c r="EV4070" s="1884"/>
      <c r="EW4070" s="1884"/>
      <c r="EX4070" s="1884"/>
      <c r="EY4070" s="1884"/>
      <c r="EZ4070" s="1884"/>
      <c r="FA4070" s="1884"/>
      <c r="FB4070" s="1884"/>
      <c r="FC4070" s="1884"/>
      <c r="FD4070" s="1884"/>
      <c r="FE4070" s="1884"/>
      <c r="FF4070" s="1884"/>
      <c r="FG4070" s="1884"/>
      <c r="FH4070" s="1884"/>
      <c r="FI4070" s="1884"/>
      <c r="FJ4070" s="1884"/>
      <c r="FK4070" s="1884"/>
      <c r="FL4070" s="1884"/>
      <c r="FM4070" s="1884"/>
      <c r="FN4070" s="1884"/>
      <c r="FO4070" s="1884"/>
      <c r="FP4070" s="1884"/>
      <c r="FQ4070" s="1884"/>
      <c r="FR4070" s="1884"/>
      <c r="FS4070" s="1884"/>
      <c r="FT4070" s="1884"/>
      <c r="FU4070" s="1884"/>
      <c r="FV4070" s="1884"/>
      <c r="FW4070" s="1884"/>
      <c r="FX4070" s="1884"/>
      <c r="FY4070" s="1884"/>
      <c r="FZ4070" s="1884"/>
      <c r="GA4070" s="1884"/>
      <c r="GB4070" s="1884"/>
      <c r="GC4070" s="1884"/>
      <c r="GD4070" s="1884"/>
      <c r="GE4070" s="1884"/>
      <c r="GF4070" s="1884"/>
      <c r="GG4070" s="1884"/>
      <c r="GH4070" s="1884"/>
      <c r="GI4070" s="1884"/>
      <c r="GJ4070" s="1884"/>
      <c r="GK4070" s="1884"/>
      <c r="GL4070" s="1884"/>
      <c r="GM4070" s="1884"/>
      <c r="GN4070" s="1884"/>
      <c r="GO4070" s="1884"/>
      <c r="GP4070" s="1884"/>
      <c r="GQ4070" s="1884"/>
      <c r="GR4070" s="1884"/>
      <c r="GS4070" s="1884"/>
      <c r="GT4070" s="1884"/>
      <c r="GU4070" s="1884"/>
      <c r="GV4070" s="1884"/>
      <c r="GW4070" s="1884"/>
      <c r="GX4070" s="1884"/>
      <c r="GY4070" s="1884"/>
      <c r="GZ4070" s="1884"/>
      <c r="HA4070" s="1884"/>
      <c r="HB4070" s="1884"/>
      <c r="HC4070" s="1884"/>
      <c r="HD4070" s="1884"/>
      <c r="HE4070" s="1884"/>
      <c r="HF4070" s="1884"/>
      <c r="HG4070" s="1884"/>
      <c r="HH4070" s="1884"/>
      <c r="HI4070" s="1884"/>
      <c r="HJ4070" s="1884"/>
      <c r="HK4070" s="1884"/>
      <c r="HL4070" s="1884"/>
      <c r="HM4070" s="1884"/>
      <c r="HN4070" s="1884"/>
      <c r="HO4070" s="1884"/>
      <c r="HP4070" s="1884"/>
      <c r="HQ4070" s="1884"/>
      <c r="HR4070" s="1884"/>
      <c r="HS4070" s="1884"/>
      <c r="HT4070" s="1884"/>
      <c r="HU4070" s="1884"/>
      <c r="HV4070" s="1884"/>
      <c r="HW4070" s="1884"/>
      <c r="HX4070" s="1884"/>
      <c r="HY4070" s="1884"/>
      <c r="HZ4070" s="1884"/>
      <c r="IA4070" s="1884"/>
      <c r="IB4070" s="1884"/>
      <c r="IC4070" s="1884"/>
      <c r="ID4070" s="1884"/>
      <c r="IE4070" s="1884"/>
      <c r="IF4070" s="1884"/>
      <c r="IG4070" s="1884"/>
      <c r="IH4070" s="1884"/>
      <c r="II4070" s="1884"/>
      <c r="IJ4070" s="1884"/>
      <c r="IK4070" s="1884"/>
      <c r="IL4070" s="1884"/>
      <c r="IM4070" s="1884"/>
      <c r="IN4070" s="1884"/>
      <c r="IO4070" s="1884"/>
      <c r="IP4070" s="1884"/>
      <c r="IQ4070" s="1884"/>
      <c r="IR4070" s="1884"/>
      <c r="IS4070" s="1884"/>
      <c r="IT4070" s="1884"/>
      <c r="IU4070" s="1884"/>
      <c r="IV4070" s="1884"/>
    </row>
    <row r="4071" spans="1:256" s="1918" customFormat="1" ht="12.75">
      <c r="A4071" s="490"/>
      <c r="B4071" s="471"/>
      <c r="C4071" s="479"/>
      <c r="D4071" s="1774"/>
      <c r="E4071" s="491"/>
      <c r="F4071" s="467"/>
      <c r="G4071" s="479"/>
      <c r="H4071" s="468"/>
      <c r="I4071" s="491"/>
      <c r="J4071" s="467"/>
    </row>
    <row r="4072" spans="1:256" s="181" customFormat="1">
      <c r="A4072" s="2438"/>
      <c r="B4072" s="2569" t="str">
        <f>B4048</f>
        <v>SPLOŠNO</v>
      </c>
      <c r="C4072" s="2256"/>
      <c r="D4072" s="2536" t="s">
        <v>16</v>
      </c>
      <c r="E4072" s="2256"/>
      <c r="F4072" s="2257">
        <f>SUM(F4050:F4071)</f>
        <v>0</v>
      </c>
      <c r="G4072" s="2256"/>
      <c r="H4072" s="2257">
        <f>SUM(H4050:H4071)</f>
        <v>0</v>
      </c>
      <c r="I4072" s="2256"/>
      <c r="J4072" s="2257">
        <f>SUM(J4050:J4071)</f>
        <v>0</v>
      </c>
    </row>
    <row r="4073" spans="1:256">
      <c r="B4073" s="1921"/>
      <c r="C4073" s="1846"/>
      <c r="D4073" s="1772"/>
      <c r="E4073" s="2288"/>
      <c r="F4073" s="467"/>
      <c r="G4073" s="1846"/>
      <c r="H4073" s="468"/>
      <c r="I4073" s="2288"/>
      <c r="J4073" s="467"/>
      <c r="K4073" s="1836"/>
      <c r="L4073" s="1846"/>
    </row>
    <row r="4075" spans="1:256" s="480" customFormat="1" ht="13.15">
      <c r="A4075" s="2302"/>
      <c r="B4075" s="1831"/>
      <c r="D4075" s="1775"/>
      <c r="E4075" s="492"/>
      <c r="F4075" s="492"/>
      <c r="I4075" s="492"/>
      <c r="J4075" s="492"/>
      <c r="K4075" s="1836"/>
    </row>
    <row r="4076" spans="1:256" s="480" customFormat="1" ht="13.15">
      <c r="A4076" s="2302"/>
      <c r="B4076" s="1831"/>
      <c r="D4076" s="1775"/>
      <c r="E4076" s="492"/>
      <c r="F4076" s="492"/>
      <c r="I4076" s="492"/>
      <c r="J4076" s="492"/>
      <c r="K4076" s="1836"/>
    </row>
    <row r="4077" spans="1:256" s="1918" customFormat="1" ht="12.75">
      <c r="A4077" s="1830"/>
      <c r="B4077" s="1831"/>
      <c r="D4077" s="1951"/>
      <c r="E4077" s="2456"/>
      <c r="F4077" s="2456"/>
      <c r="I4077" s="2456"/>
      <c r="J4077" s="2456"/>
      <c r="L4077" s="1842"/>
    </row>
  </sheetData>
  <mergeCells count="3">
    <mergeCell ref="E2:F2"/>
    <mergeCell ref="G2:H2"/>
    <mergeCell ref="I2:J2"/>
  </mergeCells>
  <pageMargins left="0.98425196850393704" right="0.59055118110236227" top="0.59055118110236227" bottom="0.59055118110236227" header="0.43307086614173229" footer="0.43307086614173229"/>
  <pageSetup paperSize="9" scale="96" orientation="landscape" useFirstPageNumber="1" horizontalDpi="300" verticalDpi="300" r:id="rId1"/>
  <headerFooter>
    <oddFooter>&amp;LUREDITEV ATLETSKEGA CENTRA LJUBLJANA&amp;CPZI&amp;R PREZRAČEVANJE, Stran &amp;P</oddFooter>
  </headerFooter>
  <rowBreaks count="1" manualBreakCount="1">
    <brk id="5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B0F0"/>
  </sheetPr>
  <dimension ref="A1:IV680"/>
  <sheetViews>
    <sheetView view="pageBreakPreview" zoomScaleNormal="100" zoomScaleSheetLayoutView="100" workbookViewId="0">
      <pane ySplit="2" topLeftCell="A3" activePane="bottomLeft" state="frozen"/>
      <selection activeCell="A96" sqref="A96:F96"/>
      <selection pane="bottomLeft" activeCell="D658" sqref="D658:D669"/>
    </sheetView>
  </sheetViews>
  <sheetFormatPr defaultColWidth="9.3984375" defaultRowHeight="12.75"/>
  <cols>
    <col min="1" max="1" width="5.59765625" style="2627" customWidth="1"/>
    <col min="2" max="2" width="47.59765625" style="2628" customWidth="1"/>
    <col min="3" max="3" width="6.59765625" style="1856" customWidth="1"/>
    <col min="4" max="4" width="9.59765625" style="2363" customWidth="1"/>
    <col min="5" max="5" width="6.3984375" style="2609" customWidth="1"/>
    <col min="6" max="6" width="11.3984375" style="2609" customWidth="1"/>
    <col min="7" max="7" width="6.3984375" style="2342" customWidth="1"/>
    <col min="8" max="8" width="11.3984375" style="2342" customWidth="1"/>
    <col min="9" max="9" width="6.3984375" style="2609" customWidth="1"/>
    <col min="10" max="10" width="11.3984375" style="2609" customWidth="1"/>
    <col min="11" max="16384" width="9.3984375" style="2097"/>
  </cols>
  <sheetData>
    <row r="1" spans="1:10" s="2056" customFormat="1" ht="14.25">
      <c r="A1" s="2599" t="s">
        <v>1165</v>
      </c>
      <c r="B1" s="2600" t="s">
        <v>1166</v>
      </c>
      <c r="C1" s="2601" t="s">
        <v>13</v>
      </c>
      <c r="D1" s="2873" t="s">
        <v>15</v>
      </c>
      <c r="E1" s="2201" t="s">
        <v>1167</v>
      </c>
      <c r="F1" s="2202" t="s">
        <v>1168</v>
      </c>
      <c r="G1" s="2203" t="s">
        <v>1167</v>
      </c>
      <c r="H1" s="2204" t="s">
        <v>1168</v>
      </c>
      <c r="I1" s="2201" t="s">
        <v>1167</v>
      </c>
      <c r="J1" s="2202" t="s">
        <v>1168</v>
      </c>
    </row>
    <row r="2" spans="1:10" s="2056" customFormat="1" ht="14.25">
      <c r="A2" s="2602"/>
      <c r="B2" s="2603"/>
      <c r="C2" s="2604"/>
      <c r="D2" s="2874" t="s">
        <v>1169</v>
      </c>
      <c r="E2" s="3156" t="s">
        <v>210</v>
      </c>
      <c r="F2" s="3157"/>
      <c r="G2" s="3160" t="s">
        <v>326</v>
      </c>
      <c r="H2" s="3159"/>
      <c r="I2" s="3161" t="s">
        <v>327</v>
      </c>
      <c r="J2" s="3157"/>
    </row>
    <row r="3" spans="1:10" s="2056" customFormat="1">
      <c r="A3" s="2311"/>
      <c r="B3" s="2605"/>
      <c r="C3" s="1856"/>
      <c r="D3" s="2179"/>
      <c r="E3" s="2326"/>
      <c r="F3" s="2231"/>
      <c r="G3" s="2343"/>
      <c r="H3" s="1868"/>
      <c r="I3" s="2326"/>
      <c r="J3" s="2231"/>
    </row>
    <row r="4" spans="1:10" s="2056" customFormat="1" ht="15">
      <c r="A4" s="2311"/>
      <c r="B4" s="2606" t="str">
        <f>[4]REKAPITULACIJA!B4</f>
        <v>Datum: 12.12.2023</v>
      </c>
      <c r="C4" s="1856"/>
      <c r="D4" s="2179"/>
      <c r="E4" s="2521"/>
      <c r="F4" s="2231"/>
      <c r="G4" s="1856"/>
      <c r="H4" s="1868"/>
      <c r="I4" s="2521"/>
      <c r="J4" s="2231"/>
    </row>
    <row r="5" spans="1:10" s="2056" customFormat="1" ht="13.15" thickBot="1">
      <c r="A5" s="2311"/>
      <c r="B5" s="2605"/>
      <c r="C5" s="1856"/>
      <c r="D5" s="2179"/>
      <c r="E5" s="2521"/>
      <c r="F5" s="2231"/>
      <c r="G5" s="1856"/>
      <c r="H5" s="1868"/>
      <c r="I5" s="2521"/>
      <c r="J5" s="2231"/>
    </row>
    <row r="6" spans="1:10" s="2056" customFormat="1" ht="35.65" thickBot="1">
      <c r="A6" s="2311"/>
      <c r="B6" s="2222" t="str">
        <f>[4]REKAPITULACIJA!B10</f>
        <v>UREDITEV ATLETSKEGA CENTRA LJUBLJANA</v>
      </c>
      <c r="C6" s="1856"/>
      <c r="D6" s="2179"/>
      <c r="E6" s="2521"/>
      <c r="F6" s="2231"/>
      <c r="G6" s="1856"/>
      <c r="H6" s="1868"/>
      <c r="I6" s="2521"/>
      <c r="J6" s="2231"/>
    </row>
    <row r="7" spans="1:10" s="2056" customFormat="1">
      <c r="A7" s="1822"/>
      <c r="B7" s="2232"/>
      <c r="C7" s="1856"/>
      <c r="D7" s="2179"/>
      <c r="E7" s="2521"/>
      <c r="F7" s="2231"/>
      <c r="G7" s="1856"/>
      <c r="H7" s="1868"/>
      <c r="I7" s="2521"/>
      <c r="J7" s="2231"/>
    </row>
    <row r="8" spans="1:10" s="2056" customFormat="1" ht="15">
      <c r="A8" s="1822"/>
      <c r="B8" s="2230" t="str">
        <f>[4]REKAPITULACIJA!B12</f>
        <v>OBJEKT 1 - DVORANA IN STADION</v>
      </c>
      <c r="C8" s="1856"/>
      <c r="D8" s="2179"/>
      <c r="E8" s="2521"/>
      <c r="F8" s="2231"/>
      <c r="G8" s="1856"/>
      <c r="H8" s="1868"/>
      <c r="I8" s="2521"/>
      <c r="J8" s="2231"/>
    </row>
    <row r="9" spans="1:10" s="2056" customFormat="1" ht="15">
      <c r="A9" s="1822"/>
      <c r="B9" s="2230" t="str">
        <f>[4]REKAPITULACIJA!B13</f>
        <v>OBJEKT 2 - GARAŽA</v>
      </c>
      <c r="C9" s="1856"/>
      <c r="D9" s="2179"/>
      <c r="E9" s="2521"/>
      <c r="F9" s="2231"/>
      <c r="G9" s="1856"/>
      <c r="H9" s="1868"/>
      <c r="I9" s="2521"/>
      <c r="J9" s="2231"/>
    </row>
    <row r="10" spans="1:10" s="2056" customFormat="1" ht="15">
      <c r="A10" s="1822"/>
      <c r="B10" s="2230" t="str">
        <f>[4]REKAPITULACIJA!B14</f>
        <v>OBJEKT 3 - DVORANA ZA METE</v>
      </c>
      <c r="C10" s="1856"/>
      <c r="D10" s="2179"/>
      <c r="E10" s="2521"/>
      <c r="F10" s="2231"/>
      <c r="G10" s="1856"/>
      <c r="H10" s="1868"/>
      <c r="I10" s="2521"/>
      <c r="J10" s="2231"/>
    </row>
    <row r="11" spans="1:10" s="2056" customFormat="1" ht="13.15" thickBot="1">
      <c r="A11" s="1822"/>
      <c r="B11" s="2232"/>
      <c r="C11" s="1856"/>
      <c r="D11" s="2179"/>
      <c r="E11" s="2521"/>
      <c r="F11" s="2231"/>
      <c r="G11" s="1856"/>
      <c r="H11" s="1868"/>
      <c r="I11" s="2521"/>
      <c r="J11" s="2231"/>
    </row>
    <row r="12" spans="1:10" s="2056" customFormat="1" ht="39.75" thickBot="1">
      <c r="A12" s="1822"/>
      <c r="B12" s="2233" t="str">
        <f>[4]REKAPITULACIJA!B16</f>
        <v>OPOMBA: POPISI SO PROJEKTANTSKI IN NAREJENI NA OSNOVI PZI PROJEKTNE DOKUMENTACIJE!</v>
      </c>
      <c r="C12" s="1856"/>
      <c r="D12" s="2179"/>
      <c r="E12" s="2521"/>
      <c r="F12" s="2231"/>
      <c r="G12" s="1856"/>
      <c r="H12" s="1868"/>
      <c r="I12" s="2521"/>
      <c r="J12" s="2231"/>
    </row>
    <row r="13" spans="1:10" s="2056" customFormat="1">
      <c r="A13" s="1822"/>
      <c r="B13" s="2232"/>
      <c r="C13" s="1856"/>
      <c r="D13" s="2179"/>
      <c r="E13" s="2521"/>
      <c r="F13" s="2231"/>
      <c r="G13" s="1856"/>
      <c r="H13" s="1868"/>
      <c r="I13" s="2521"/>
      <c r="J13" s="2231"/>
    </row>
    <row r="14" spans="1:10" s="2056" customFormat="1">
      <c r="A14" s="2126" t="s">
        <v>1180</v>
      </c>
      <c r="B14" s="1921" t="str">
        <f>[4]REKAPITULACIJA!B18</f>
        <v>V popisih strojnih instalacij niso zajeta:</v>
      </c>
      <c r="C14" s="1856"/>
      <c r="D14" s="2179"/>
      <c r="E14" s="2521"/>
      <c r="F14" s="2231"/>
      <c r="G14" s="1856"/>
      <c r="H14" s="1868"/>
      <c r="I14" s="2521"/>
      <c r="J14" s="2231"/>
    </row>
    <row r="15" spans="1:10" s="2056" customFormat="1">
      <c r="A15" s="2452"/>
      <c r="B15" s="1921" t="str">
        <f>[4]REKAPITULACIJA!B19</f>
        <v>gradbena dela, razen navedenih</v>
      </c>
      <c r="C15" s="1856"/>
      <c r="D15" s="2179"/>
      <c r="E15" s="2521"/>
      <c r="F15" s="2231"/>
      <c r="G15" s="1856"/>
      <c r="H15" s="1868"/>
      <c r="I15" s="2521"/>
      <c r="J15" s="2231"/>
    </row>
    <row r="16" spans="1:10" s="2056" customFormat="1">
      <c r="A16" s="2452"/>
      <c r="B16" s="1921" t="str">
        <f>[4]REKAPITULACIJA!B20</f>
        <v>elektro dela, razen navedenih</v>
      </c>
      <c r="C16" s="1856"/>
      <c r="D16" s="2179"/>
      <c r="E16" s="2521"/>
      <c r="F16" s="2231"/>
      <c r="G16" s="1856"/>
      <c r="H16" s="1868"/>
      <c r="I16" s="2521"/>
      <c r="J16" s="2231"/>
    </row>
    <row r="17" spans="1:12" s="2056" customFormat="1" ht="25.5">
      <c r="A17" s="2126" t="s">
        <v>1180</v>
      </c>
      <c r="B17" s="1921" t="str">
        <f>[4]REKAPITULACIJA!B21</f>
        <v>Vso opremo, ki je predvidena za vezavo na CNS, je potrebno uskladiti z dobaviteljem CNS-a.</v>
      </c>
      <c r="C17" s="1856"/>
      <c r="D17" s="2363"/>
      <c r="E17" s="2521"/>
      <c r="F17" s="2521"/>
      <c r="G17" s="1856"/>
      <c r="H17" s="1856"/>
      <c r="I17" s="2521"/>
      <c r="J17" s="2521"/>
    </row>
    <row r="18" spans="1:12" s="2056" customFormat="1" ht="29.25" customHeight="1">
      <c r="A18" s="2126" t="s">
        <v>1180</v>
      </c>
      <c r="B18" s="1921" t="str">
        <f>[4]REKAPITULACIJA!B22</f>
        <v>Vsa izbrana oprema mora biti potrjena s strani investitorja, nadzora in projektantov strojnih inštalacij.</v>
      </c>
      <c r="C18" s="1856"/>
      <c r="D18" s="2179"/>
      <c r="E18" s="2521"/>
      <c r="F18" s="2231"/>
      <c r="G18" s="1856"/>
      <c r="H18" s="1868"/>
      <c r="I18" s="2521"/>
      <c r="J18" s="2231"/>
    </row>
    <row r="19" spans="1:12" s="2056" customFormat="1">
      <c r="A19" s="2126" t="s">
        <v>1180</v>
      </c>
      <c r="B19" s="1921" t="str">
        <f>[4]REKAPITULACIJA!B23</f>
        <v>Tehnološka oprema ni predmet teh popisov.</v>
      </c>
      <c r="C19" s="1856"/>
      <c r="D19" s="2179"/>
      <c r="E19" s="2521"/>
      <c r="F19" s="2231"/>
      <c r="G19" s="1856"/>
      <c r="H19" s="1868"/>
      <c r="I19" s="2521"/>
      <c r="J19" s="2231"/>
    </row>
    <row r="20" spans="1:12" s="2056" customFormat="1">
      <c r="A20" s="2126" t="s">
        <v>1180</v>
      </c>
      <c r="B20" s="1921" t="str">
        <f>[4]REKAPITULACIJA!B24</f>
        <v>Oprema v kuhinji ni predmet teh popisov.</v>
      </c>
      <c r="C20" s="1856"/>
      <c r="D20" s="2179"/>
      <c r="E20" s="2521"/>
      <c r="F20" s="2231"/>
      <c r="G20" s="1856"/>
      <c r="H20" s="1868"/>
      <c r="I20" s="2521"/>
      <c r="J20" s="2231"/>
    </row>
    <row r="21" spans="1:12" s="2056" customFormat="1" ht="51">
      <c r="A21" s="2126" t="s">
        <v>1180</v>
      </c>
      <c r="B21" s="1921" t="str">
        <f>[4]REKAPITULACIJA!B25</f>
        <v xml:space="preserve">Pred naročilom mora biti vsa izbrana oprema (sanitarna keramika, armature, ogledala, držala, milniki …) potrjena s strani investitorja in nadzora ter usklajena s posameznimi načrti (arhitektura, strojno, elektro…) </v>
      </c>
      <c r="C21" s="1856"/>
      <c r="D21" s="2179"/>
      <c r="E21" s="2521"/>
      <c r="F21" s="2231"/>
      <c r="G21" s="1856"/>
      <c r="H21" s="1868"/>
      <c r="I21" s="2521"/>
      <c r="J21" s="2231"/>
    </row>
    <row r="22" spans="1:12" s="2056" customFormat="1" ht="25.5">
      <c r="A22" s="2126" t="s">
        <v>1180</v>
      </c>
      <c r="B22" s="1921" t="str">
        <f>[4]REKAPITULACIJA!B26</f>
        <v>načrt požarne varnosti izdelan pri podjetju IVD Maribor, Maribor.</v>
      </c>
      <c r="C22" s="1856"/>
      <c r="D22" s="2179"/>
      <c r="E22" s="2521"/>
      <c r="F22" s="2231"/>
      <c r="G22" s="1856"/>
      <c r="H22" s="1868"/>
      <c r="I22" s="2521"/>
      <c r="J22" s="2231"/>
    </row>
    <row r="23" spans="1:12" customFormat="1" ht="25.5">
      <c r="A23" s="2237" t="s">
        <v>1180</v>
      </c>
      <c r="B23" s="1921" t="s">
        <v>1288</v>
      </c>
      <c r="C23" s="1156"/>
      <c r="D23" s="2365"/>
      <c r="E23" s="2219"/>
      <c r="F23" s="2229"/>
      <c r="G23" s="1156"/>
      <c r="H23" s="2183"/>
      <c r="I23" s="2219"/>
      <c r="J23" s="2229"/>
      <c r="K23" s="1156"/>
      <c r="L23" s="2183"/>
    </row>
    <row r="24" spans="1:12" s="2056" customFormat="1">
      <c r="A24" s="2126"/>
      <c r="B24" s="1921"/>
      <c r="C24" s="1856"/>
      <c r="D24" s="2179"/>
      <c r="E24" s="2521"/>
      <c r="F24" s="2231"/>
      <c r="G24" s="1856"/>
      <c r="H24" s="1868"/>
      <c r="I24" s="2521"/>
      <c r="J24" s="2231"/>
    </row>
    <row r="25" spans="1:12">
      <c r="A25" s="2607"/>
      <c r="B25" s="2608"/>
      <c r="D25" s="2179"/>
      <c r="F25" s="2610"/>
      <c r="H25" s="2611"/>
      <c r="J25" s="2610"/>
    </row>
    <row r="26" spans="1:12" s="2056" customFormat="1" ht="15">
      <c r="A26" s="2612"/>
      <c r="B26" s="2613" t="s">
        <v>2160</v>
      </c>
      <c r="C26" s="1856"/>
      <c r="D26" s="2179"/>
      <c r="E26" s="2521"/>
      <c r="F26" s="2231"/>
      <c r="G26" s="1856"/>
      <c r="H26" s="1868"/>
      <c r="I26" s="2521"/>
      <c r="J26" s="2231"/>
    </row>
    <row r="27" spans="1:12" s="2056" customFormat="1">
      <c r="A27" s="2452"/>
      <c r="B27" s="2328"/>
      <c r="C27" s="1856"/>
      <c r="D27" s="2179"/>
      <c r="E27" s="2521"/>
      <c r="F27" s="2231"/>
      <c r="G27" s="1856"/>
      <c r="H27" s="1868"/>
      <c r="I27" s="2521"/>
      <c r="J27" s="2231"/>
    </row>
    <row r="28" spans="1:12" s="2621" customFormat="1" ht="15">
      <c r="A28" s="2614" t="s">
        <v>4115</v>
      </c>
      <c r="B28" s="2615" t="s">
        <v>4116</v>
      </c>
      <c r="C28" s="2616"/>
      <c r="D28" s="2875"/>
      <c r="E28" s="2617"/>
      <c r="F28" s="2618"/>
      <c r="G28" s="2619"/>
      <c r="H28" s="2620"/>
      <c r="I28" s="2617"/>
      <c r="J28" s="2618"/>
    </row>
    <row r="29" spans="1:12" s="2056" customFormat="1">
      <c r="A29" s="1822">
        <v>1</v>
      </c>
      <c r="B29" s="2622" t="str">
        <f>B458</f>
        <v>ŠPRINKLER POSTAJA</v>
      </c>
      <c r="C29" s="1868"/>
      <c r="D29" s="2179"/>
      <c r="E29" s="2231"/>
      <c r="F29" s="2231">
        <f>F458</f>
        <v>0</v>
      </c>
      <c r="G29" s="1868"/>
      <c r="H29" s="1868">
        <f>H458</f>
        <v>0</v>
      </c>
      <c r="I29" s="2231"/>
      <c r="J29" s="2231">
        <f>J458</f>
        <v>0</v>
      </c>
    </row>
    <row r="30" spans="1:12" s="2056" customFormat="1">
      <c r="A30" s="1822">
        <v>2</v>
      </c>
      <c r="B30" s="2622" t="str">
        <f>B636</f>
        <v xml:space="preserve">ŠPRINKLER OMREŽJE </v>
      </c>
      <c r="C30" s="1868"/>
      <c r="D30" s="2179"/>
      <c r="E30" s="2231"/>
      <c r="F30" s="2231">
        <f>F636</f>
        <v>0</v>
      </c>
      <c r="G30" s="1868"/>
      <c r="H30" s="1868">
        <f>H636</f>
        <v>0</v>
      </c>
      <c r="I30" s="2231"/>
      <c r="J30" s="2231">
        <f>J636</f>
        <v>0</v>
      </c>
    </row>
    <row r="31" spans="1:12" s="2056" customFormat="1">
      <c r="A31" s="1822">
        <v>3</v>
      </c>
      <c r="B31" s="2622" t="str">
        <f>B678</f>
        <v>SPLOŠNO</v>
      </c>
      <c r="C31" s="1868"/>
      <c r="D31" s="2179"/>
      <c r="E31" s="2231"/>
      <c r="F31" s="2231">
        <f>F678</f>
        <v>0</v>
      </c>
      <c r="G31" s="1868"/>
      <c r="H31" s="1868">
        <f>H678</f>
        <v>0</v>
      </c>
      <c r="I31" s="2231"/>
      <c r="J31" s="2231">
        <f>J678</f>
        <v>0</v>
      </c>
    </row>
    <row r="32" spans="1:12" s="2056" customFormat="1">
      <c r="A32" s="1822"/>
      <c r="B32" s="2622"/>
      <c r="C32" s="1868"/>
      <c r="D32" s="2179"/>
      <c r="E32" s="2231"/>
      <c r="F32" s="2231"/>
      <c r="G32" s="1868"/>
      <c r="H32" s="1868"/>
      <c r="I32" s="2231"/>
      <c r="J32" s="2231"/>
    </row>
    <row r="33" spans="1:10" s="2056" customFormat="1" ht="9" customHeight="1">
      <c r="A33" s="1822"/>
      <c r="B33" s="2622"/>
      <c r="C33" s="1868"/>
      <c r="D33" s="2179"/>
      <c r="E33" s="2231"/>
      <c r="F33" s="2231"/>
      <c r="G33" s="1868"/>
      <c r="H33" s="1868"/>
      <c r="I33" s="2231"/>
      <c r="J33" s="2231"/>
    </row>
    <row r="34" spans="1:10" s="1867" customFormat="1" ht="13.15">
      <c r="A34" s="2623"/>
      <c r="B34" s="2624" t="s">
        <v>4117</v>
      </c>
      <c r="C34" s="2625"/>
      <c r="D34" s="2876"/>
      <c r="E34" s="2626"/>
      <c r="F34" s="2626">
        <f>SUM(F29:F33)</f>
        <v>0</v>
      </c>
      <c r="G34" s="2626"/>
      <c r="H34" s="2626">
        <f>SUM(H29:H33)</f>
        <v>0</v>
      </c>
      <c r="I34" s="2626"/>
      <c r="J34" s="2626">
        <f>SUM(J29:J33)</f>
        <v>0</v>
      </c>
    </row>
    <row r="35" spans="1:10" s="2056" customFormat="1">
      <c r="A35" s="2311"/>
      <c r="B35" s="1919"/>
      <c r="C35" s="1856"/>
      <c r="D35" s="2363"/>
      <c r="E35" s="2521"/>
      <c r="F35" s="2521"/>
      <c r="G35" s="1856"/>
      <c r="H35" s="1856"/>
      <c r="I35" s="2521"/>
      <c r="J35" s="2521"/>
    </row>
    <row r="36" spans="1:10" ht="12" customHeight="1"/>
    <row r="38" spans="1:10" s="2056" customFormat="1">
      <c r="A38" s="1875"/>
      <c r="B38" s="2629" t="s">
        <v>4116</v>
      </c>
      <c r="C38" s="2343"/>
      <c r="D38" s="2179"/>
      <c r="E38" s="2231"/>
      <c r="F38" s="2521"/>
      <c r="G38" s="1868"/>
      <c r="H38" s="1856"/>
      <c r="I38" s="2231"/>
      <c r="J38" s="2521"/>
    </row>
    <row r="39" spans="1:10" s="2056" customFormat="1">
      <c r="A39" s="1875"/>
      <c r="B39" s="2629"/>
      <c r="C39" s="2343"/>
      <c r="D39" s="2179"/>
      <c r="E39" s="2231"/>
      <c r="F39" s="2521"/>
      <c r="G39" s="1868"/>
      <c r="H39" s="1856"/>
      <c r="I39" s="2231"/>
      <c r="J39" s="2521"/>
    </row>
    <row r="40" spans="1:10" s="2056" customFormat="1">
      <c r="A40" s="2630" t="s">
        <v>1204</v>
      </c>
      <c r="B40" s="2631" t="s">
        <v>4118</v>
      </c>
      <c r="C40" s="2632"/>
      <c r="D40" s="2649"/>
      <c r="E40" s="2633"/>
      <c r="F40" s="2633"/>
      <c r="G40" s="2632"/>
      <c r="H40" s="2632"/>
      <c r="I40" s="2633"/>
      <c r="J40" s="2633"/>
    </row>
    <row r="41" spans="1:10" s="2056" customFormat="1">
      <c r="A41" s="2630"/>
      <c r="B41" s="1919"/>
      <c r="C41" s="2632"/>
      <c r="D41" s="2649"/>
      <c r="E41" s="2633"/>
      <c r="F41" s="2633"/>
      <c r="G41" s="2632"/>
      <c r="H41" s="2632"/>
      <c r="I41" s="2633"/>
      <c r="J41" s="2633"/>
    </row>
    <row r="42" spans="1:10" s="2056" customFormat="1" ht="25.5">
      <c r="A42" s="2630"/>
      <c r="B42" s="1919" t="s">
        <v>4119</v>
      </c>
      <c r="C42" s="2632"/>
      <c r="D42" s="2649"/>
      <c r="E42" s="2633"/>
      <c r="F42" s="2633"/>
      <c r="G42" s="2632"/>
      <c r="H42" s="2632"/>
      <c r="I42" s="2633"/>
      <c r="J42" s="2633"/>
    </row>
    <row r="43" spans="1:10" s="2056" customFormat="1">
      <c r="A43" s="2630"/>
      <c r="B43" s="1919"/>
      <c r="C43" s="2632"/>
      <c r="D43" s="2649"/>
      <c r="E43" s="2633"/>
      <c r="F43" s="2633"/>
      <c r="G43" s="2632"/>
      <c r="H43" s="2632"/>
      <c r="I43" s="2633"/>
      <c r="J43" s="2633"/>
    </row>
    <row r="44" spans="1:10" s="2056" customFormat="1">
      <c r="A44" s="2630"/>
      <c r="B44" s="1919"/>
      <c r="C44" s="2632"/>
      <c r="D44" s="2649"/>
      <c r="E44" s="2633"/>
      <c r="F44" s="2633"/>
      <c r="G44" s="2632"/>
      <c r="H44" s="2632"/>
      <c r="I44" s="2633"/>
      <c r="J44" s="2633"/>
    </row>
    <row r="45" spans="1:10" ht="25.5">
      <c r="A45" s="2057" t="s">
        <v>1292</v>
      </c>
      <c r="B45" s="1921" t="s">
        <v>4120</v>
      </c>
      <c r="C45" s="494" t="s">
        <v>1313</v>
      </c>
      <c r="D45" s="2877"/>
      <c r="E45" s="2635">
        <v>1</v>
      </c>
      <c r="F45" s="2636">
        <f>E45*D45</f>
        <v>0</v>
      </c>
      <c r="G45" s="2637">
        <v>0</v>
      </c>
      <c r="H45" s="2634">
        <f>G45*D45</f>
        <v>0</v>
      </c>
      <c r="I45" s="2635">
        <v>0</v>
      </c>
      <c r="J45" s="2636">
        <f>I45*D45</f>
        <v>0</v>
      </c>
    </row>
    <row r="46" spans="1:10" ht="30.75" customHeight="1">
      <c r="A46" s="2057"/>
      <c r="B46" s="1921" t="s">
        <v>4121</v>
      </c>
      <c r="C46" s="494"/>
      <c r="D46" s="2877"/>
      <c r="E46" s="2638"/>
      <c r="F46" s="2639"/>
      <c r="G46" s="2640"/>
      <c r="H46" s="2641"/>
      <c r="I46" s="2638"/>
      <c r="J46" s="2639"/>
    </row>
    <row r="47" spans="1:10" ht="15" customHeight="1">
      <c r="A47" s="2057"/>
      <c r="B47" s="1921" t="s">
        <v>4122</v>
      </c>
      <c r="C47" s="494"/>
      <c r="D47" s="2877"/>
      <c r="E47" s="2638"/>
      <c r="F47" s="2639"/>
      <c r="G47" s="2640"/>
      <c r="H47" s="2641"/>
      <c r="I47" s="2638"/>
      <c r="J47" s="2639"/>
    </row>
    <row r="48" spans="1:10" ht="66.75" customHeight="1">
      <c r="A48" s="2057"/>
      <c r="B48" s="1921" t="s">
        <v>4123</v>
      </c>
      <c r="C48" s="494"/>
      <c r="D48" s="2877"/>
      <c r="E48" s="2638"/>
      <c r="F48" s="2639"/>
      <c r="G48" s="2640"/>
      <c r="H48" s="2641"/>
      <c r="I48" s="2638"/>
      <c r="J48" s="2639"/>
    </row>
    <row r="49" spans="1:10">
      <c r="A49" s="2057"/>
      <c r="B49" s="1921" t="s">
        <v>4124</v>
      </c>
      <c r="C49" s="494"/>
      <c r="D49" s="2877"/>
      <c r="E49" s="2638"/>
      <c r="F49" s="2639"/>
      <c r="G49" s="2640"/>
      <c r="H49" s="2641"/>
      <c r="I49" s="2638"/>
      <c r="J49" s="2639"/>
    </row>
    <row r="50" spans="1:10" ht="38.25">
      <c r="A50" s="2057"/>
      <c r="B50" s="1921" t="s">
        <v>4125</v>
      </c>
      <c r="C50" s="2637"/>
      <c r="D50" s="2877"/>
      <c r="E50" s="2642"/>
      <c r="F50" s="2639"/>
      <c r="G50" s="2643"/>
      <c r="H50" s="2641"/>
      <c r="I50" s="2642"/>
      <c r="J50" s="2639"/>
    </row>
    <row r="51" spans="1:10" ht="15" customHeight="1">
      <c r="A51" s="2057"/>
      <c r="B51" s="1921" t="s">
        <v>4126</v>
      </c>
      <c r="C51" s="2637"/>
      <c r="D51" s="2877"/>
      <c r="E51" s="2642"/>
      <c r="F51" s="2639"/>
      <c r="G51" s="2643"/>
      <c r="H51" s="2641"/>
      <c r="I51" s="2642"/>
      <c r="J51" s="2639"/>
    </row>
    <row r="52" spans="1:10" ht="31.5" customHeight="1">
      <c r="A52" s="2057"/>
      <c r="B52" s="1921" t="s">
        <v>4127</v>
      </c>
      <c r="C52" s="2637"/>
      <c r="D52" s="2877"/>
      <c r="E52" s="2642"/>
      <c r="F52" s="2639"/>
      <c r="G52" s="2643"/>
      <c r="H52" s="2641"/>
      <c r="I52" s="2642"/>
      <c r="J52" s="2639"/>
    </row>
    <row r="53" spans="1:10" ht="15" customHeight="1">
      <c r="A53" s="2057"/>
      <c r="B53" s="1921" t="s">
        <v>4128</v>
      </c>
      <c r="C53" s="2637"/>
      <c r="D53" s="2877"/>
      <c r="E53" s="2642"/>
      <c r="F53" s="2639"/>
      <c r="G53" s="2643"/>
      <c r="H53" s="2641"/>
      <c r="I53" s="2642"/>
      <c r="J53" s="2639"/>
    </row>
    <row r="54" spans="1:10" ht="36" customHeight="1">
      <c r="A54" s="2134"/>
      <c r="B54" s="1921" t="s">
        <v>4129</v>
      </c>
      <c r="C54" s="2637"/>
      <c r="D54" s="2877"/>
      <c r="E54" s="2642"/>
      <c r="F54" s="2639"/>
      <c r="G54" s="2643"/>
      <c r="H54" s="2641"/>
      <c r="I54" s="2642"/>
      <c r="J54" s="2639"/>
    </row>
    <row r="55" spans="1:10" ht="31.5" customHeight="1">
      <c r="A55" s="2134"/>
      <c r="B55" s="1921" t="s">
        <v>4130</v>
      </c>
      <c r="C55" s="2637"/>
      <c r="D55" s="2877"/>
      <c r="E55" s="2642"/>
      <c r="F55" s="2639"/>
      <c r="G55" s="2643"/>
      <c r="H55" s="2641"/>
      <c r="I55" s="2642"/>
      <c r="J55" s="2639"/>
    </row>
    <row r="56" spans="1:10" ht="33" customHeight="1">
      <c r="A56" s="2134"/>
      <c r="B56" s="1921" t="s">
        <v>4131</v>
      </c>
      <c r="C56" s="494"/>
      <c r="D56" s="2877"/>
      <c r="E56" s="2638"/>
      <c r="F56" s="2639"/>
      <c r="G56" s="2640"/>
      <c r="H56" s="2641"/>
      <c r="I56" s="2638"/>
      <c r="J56" s="2639"/>
    </row>
    <row r="57" spans="1:10" ht="15" customHeight="1">
      <c r="A57" s="2134"/>
      <c r="B57" s="1921" t="s">
        <v>4132</v>
      </c>
      <c r="C57" s="494"/>
      <c r="D57" s="2877"/>
      <c r="E57" s="2638"/>
      <c r="F57" s="2639"/>
      <c r="G57" s="2640"/>
      <c r="H57" s="2641"/>
      <c r="I57" s="2638"/>
      <c r="J57" s="2639"/>
    </row>
    <row r="58" spans="1:10" ht="15" customHeight="1">
      <c r="A58" s="2134"/>
      <c r="B58" s="1921" t="s">
        <v>4133</v>
      </c>
      <c r="C58" s="494"/>
      <c r="D58" s="2877"/>
      <c r="E58" s="2638"/>
      <c r="F58" s="2639"/>
      <c r="G58" s="2640"/>
      <c r="H58" s="2641"/>
      <c r="I58" s="2638"/>
      <c r="J58" s="2639"/>
    </row>
    <row r="59" spans="1:10" ht="15" customHeight="1">
      <c r="A59" s="2134"/>
      <c r="B59" s="1921" t="s">
        <v>4134</v>
      </c>
      <c r="C59" s="494"/>
      <c r="D59" s="2877"/>
      <c r="E59" s="2638"/>
      <c r="F59" s="2639"/>
      <c r="G59" s="2640"/>
      <c r="H59" s="2641"/>
      <c r="I59" s="2638"/>
      <c r="J59" s="2639"/>
    </row>
    <row r="60" spans="1:10" ht="15" customHeight="1">
      <c r="A60" s="2134"/>
      <c r="B60" s="1921" t="s">
        <v>4135</v>
      </c>
      <c r="C60" s="494"/>
      <c r="D60" s="2877"/>
      <c r="E60" s="2638"/>
      <c r="F60" s="2639"/>
      <c r="G60" s="2640"/>
      <c r="H60" s="2641"/>
      <c r="I60" s="2638"/>
      <c r="J60" s="2639"/>
    </row>
    <row r="61" spans="1:10" ht="15" customHeight="1">
      <c r="A61" s="2134"/>
      <c r="B61" s="1921" t="s">
        <v>4136</v>
      </c>
      <c r="C61" s="494"/>
      <c r="D61" s="2877"/>
      <c r="E61" s="2638"/>
      <c r="F61" s="2639"/>
      <c r="G61" s="2640"/>
      <c r="H61" s="2641"/>
      <c r="I61" s="2638"/>
      <c r="J61" s="2639"/>
    </row>
    <row r="62" spans="1:10" ht="5.0999999999999996" customHeight="1">
      <c r="A62" s="2134"/>
      <c r="B62" s="2644"/>
      <c r="C62" s="494"/>
      <c r="D62" s="2877"/>
      <c r="E62" s="2638"/>
      <c r="F62" s="2639"/>
      <c r="G62" s="2640"/>
      <c r="H62" s="2641"/>
      <c r="I62" s="2638"/>
      <c r="J62" s="2639"/>
    </row>
    <row r="63" spans="1:10" ht="25.5">
      <c r="A63" s="2134"/>
      <c r="B63" s="1921" t="s">
        <v>4137</v>
      </c>
      <c r="C63" s="494"/>
      <c r="D63" s="2877"/>
      <c r="E63" s="2638"/>
      <c r="F63" s="2639"/>
      <c r="G63" s="2640"/>
      <c r="H63" s="2641"/>
      <c r="I63" s="2638"/>
      <c r="J63" s="2639"/>
    </row>
    <row r="64" spans="1:10" ht="15" customHeight="1">
      <c r="A64" s="2134"/>
      <c r="B64" s="1921" t="s">
        <v>4138</v>
      </c>
      <c r="C64" s="494"/>
      <c r="D64" s="2877"/>
      <c r="E64" s="2638"/>
      <c r="F64" s="2639"/>
      <c r="G64" s="2640"/>
      <c r="H64" s="2641"/>
      <c r="I64" s="2638"/>
      <c r="J64" s="2639"/>
    </row>
    <row r="65" spans="1:10" ht="15" customHeight="1">
      <c r="A65" s="2134"/>
      <c r="B65" s="1921" t="s">
        <v>4139</v>
      </c>
      <c r="C65" s="494"/>
      <c r="D65" s="2877"/>
      <c r="E65" s="2638"/>
      <c r="F65" s="2639"/>
      <c r="G65" s="2640"/>
      <c r="H65" s="2641"/>
      <c r="I65" s="2638"/>
      <c r="J65" s="2639"/>
    </row>
    <row r="66" spans="1:10" ht="15" customHeight="1">
      <c r="A66" s="2134"/>
      <c r="B66" s="1921" t="s">
        <v>4140</v>
      </c>
      <c r="C66" s="494"/>
      <c r="D66" s="2877"/>
      <c r="E66" s="2638"/>
      <c r="F66" s="2639"/>
      <c r="G66" s="2640"/>
      <c r="H66" s="2641"/>
      <c r="I66" s="2638"/>
      <c r="J66" s="2639"/>
    </row>
    <row r="67" spans="1:10" ht="15" customHeight="1">
      <c r="A67" s="2134"/>
      <c r="B67" s="2645" t="s">
        <v>4141</v>
      </c>
      <c r="C67" s="496"/>
      <c r="D67" s="2877"/>
      <c r="E67" s="2638"/>
      <c r="F67" s="2639"/>
      <c r="G67" s="2640"/>
      <c r="H67" s="2641"/>
      <c r="I67" s="2638"/>
      <c r="J67" s="2639"/>
    </row>
    <row r="68" spans="1:10" ht="15" customHeight="1">
      <c r="A68" s="2134"/>
      <c r="B68" s="1921" t="s">
        <v>4142</v>
      </c>
      <c r="C68" s="494"/>
      <c r="D68" s="2877"/>
      <c r="E68" s="2638"/>
      <c r="F68" s="2639"/>
      <c r="G68" s="2640"/>
      <c r="H68" s="2641"/>
      <c r="I68" s="2638"/>
      <c r="J68" s="2639"/>
    </row>
    <row r="69" spans="1:10" ht="25.5">
      <c r="A69" s="2134"/>
      <c r="B69" s="1921" t="s">
        <v>4143</v>
      </c>
      <c r="C69" s="494"/>
      <c r="D69" s="2877"/>
      <c r="E69" s="2638"/>
      <c r="F69" s="2639"/>
      <c r="G69" s="2640"/>
      <c r="H69" s="2641"/>
      <c r="I69" s="2638"/>
      <c r="J69" s="2639"/>
    </row>
    <row r="70" spans="1:10" ht="15" customHeight="1">
      <c r="A70" s="2134"/>
      <c r="B70" s="1921" t="s">
        <v>4144</v>
      </c>
      <c r="C70" s="494"/>
      <c r="D70" s="2877"/>
      <c r="E70" s="2638"/>
      <c r="F70" s="2639"/>
      <c r="G70" s="2640"/>
      <c r="H70" s="2641"/>
      <c r="I70" s="2638"/>
      <c r="J70" s="2639"/>
    </row>
    <row r="71" spans="1:10" ht="15" customHeight="1">
      <c r="A71" s="2134"/>
      <c r="B71" s="1921" t="s">
        <v>4145</v>
      </c>
      <c r="C71" s="494"/>
      <c r="D71" s="2877"/>
      <c r="E71" s="2638"/>
      <c r="F71" s="2639"/>
      <c r="G71" s="2640"/>
      <c r="H71" s="2641"/>
      <c r="I71" s="2638"/>
      <c r="J71" s="2639"/>
    </row>
    <row r="72" spans="1:10" ht="15" customHeight="1">
      <c r="A72" s="2134"/>
      <c r="B72" s="2644"/>
      <c r="C72" s="494"/>
      <c r="D72" s="2877"/>
      <c r="E72" s="2638"/>
      <c r="F72" s="2639"/>
      <c r="G72" s="2640"/>
      <c r="H72" s="2641"/>
      <c r="I72" s="2638"/>
      <c r="J72" s="2639"/>
    </row>
    <row r="73" spans="1:10" s="2056" customFormat="1" ht="15" customHeight="1">
      <c r="A73" s="2057"/>
      <c r="B73" s="1921" t="s">
        <v>4146</v>
      </c>
      <c r="C73" s="2632"/>
      <c r="D73" s="2877"/>
      <c r="E73" s="2635"/>
      <c r="F73" s="2636"/>
      <c r="G73" s="2637"/>
      <c r="H73" s="2634"/>
      <c r="I73" s="2635"/>
      <c r="J73" s="2636"/>
    </row>
    <row r="74" spans="1:10" s="2056" customFormat="1" ht="15" customHeight="1">
      <c r="A74" s="2057"/>
      <c r="B74" s="1921" t="s">
        <v>4147</v>
      </c>
      <c r="C74" s="2632"/>
      <c r="D74" s="2877"/>
      <c r="E74" s="2635"/>
      <c r="F74" s="2636"/>
      <c r="G74" s="2637"/>
      <c r="H74" s="2634"/>
      <c r="I74" s="2635"/>
      <c r="J74" s="2636"/>
    </row>
    <row r="75" spans="1:10" s="2056" customFormat="1" ht="15" customHeight="1">
      <c r="A75" s="2057"/>
      <c r="B75" s="1921" t="s">
        <v>4148</v>
      </c>
      <c r="C75" s="2632"/>
      <c r="D75" s="2877"/>
      <c r="E75" s="2635"/>
      <c r="F75" s="2636"/>
      <c r="G75" s="2637"/>
      <c r="H75" s="2634"/>
      <c r="I75" s="2635"/>
      <c r="J75" s="2636"/>
    </row>
    <row r="76" spans="1:10" s="2056" customFormat="1" ht="15" customHeight="1">
      <c r="A76" s="2057"/>
      <c r="B76" s="1921" t="s">
        <v>4149</v>
      </c>
      <c r="C76" s="2632"/>
      <c r="D76" s="2877"/>
      <c r="E76" s="2635"/>
      <c r="F76" s="2636"/>
      <c r="G76" s="2637"/>
      <c r="H76" s="2634"/>
      <c r="I76" s="2635"/>
      <c r="J76" s="2636"/>
    </row>
    <row r="77" spans="1:10" s="2056" customFormat="1" ht="15" customHeight="1">
      <c r="A77" s="2057"/>
      <c r="B77" s="1921" t="s">
        <v>4150</v>
      </c>
      <c r="C77" s="494"/>
      <c r="D77" s="2877"/>
      <c r="E77" s="2635"/>
      <c r="F77" s="2636"/>
      <c r="G77" s="2637"/>
      <c r="H77" s="2634"/>
      <c r="I77" s="2635"/>
      <c r="J77" s="2636"/>
    </row>
    <row r="78" spans="1:10" s="2056" customFormat="1" ht="25.5">
      <c r="A78" s="2057"/>
      <c r="B78" s="1921" t="s">
        <v>4151</v>
      </c>
      <c r="C78" s="494"/>
      <c r="D78" s="2877"/>
      <c r="E78" s="2635"/>
      <c r="F78" s="2636"/>
      <c r="G78" s="2637"/>
      <c r="H78" s="2634"/>
      <c r="I78" s="2635"/>
      <c r="J78" s="2636"/>
    </row>
    <row r="79" spans="1:10" ht="15" customHeight="1">
      <c r="A79" s="497"/>
      <c r="B79" s="2644"/>
      <c r="C79" s="2632"/>
      <c r="D79" s="2877"/>
      <c r="E79" s="2642"/>
      <c r="F79" s="2639"/>
      <c r="G79" s="2643"/>
      <c r="H79" s="2641"/>
      <c r="I79" s="2642"/>
      <c r="J79" s="2639"/>
    </row>
    <row r="80" spans="1:10" s="2056" customFormat="1" ht="25.5">
      <c r="A80" s="2057" t="s">
        <v>1297</v>
      </c>
      <c r="B80" s="1921" t="s">
        <v>4152</v>
      </c>
      <c r="C80" s="498" t="s">
        <v>1313</v>
      </c>
      <c r="D80" s="2877"/>
      <c r="E80" s="499">
        <v>1</v>
      </c>
      <c r="F80" s="2636">
        <f>E80*D80</f>
        <v>0</v>
      </c>
      <c r="G80" s="2637">
        <v>0</v>
      </c>
      <c r="H80" s="2634">
        <f>G80*D80</f>
        <v>0</v>
      </c>
      <c r="I80" s="2635">
        <v>0</v>
      </c>
      <c r="J80" s="2636">
        <f>I80*D80</f>
        <v>0</v>
      </c>
    </row>
    <row r="81" spans="1:10" s="2056" customFormat="1" ht="32.25" customHeight="1">
      <c r="A81" s="2057"/>
      <c r="B81" s="1921" t="s">
        <v>4153</v>
      </c>
      <c r="C81" s="498"/>
      <c r="D81" s="2877"/>
      <c r="E81" s="499"/>
      <c r="F81" s="2636"/>
      <c r="G81" s="498"/>
      <c r="H81" s="2634"/>
      <c r="I81" s="499"/>
      <c r="J81" s="2636"/>
    </row>
    <row r="82" spans="1:10" s="2056" customFormat="1" ht="33" customHeight="1">
      <c r="A82" s="2057"/>
      <c r="B82" s="1921" t="s">
        <v>4154</v>
      </c>
      <c r="C82" s="498"/>
      <c r="D82" s="2877"/>
      <c r="E82" s="499"/>
      <c r="F82" s="2636"/>
      <c r="G82" s="498"/>
      <c r="H82" s="2634"/>
      <c r="I82" s="499"/>
      <c r="J82" s="2636"/>
    </row>
    <row r="83" spans="1:10" s="2056" customFormat="1" ht="49.5" customHeight="1">
      <c r="A83" s="2057"/>
      <c r="B83" s="1921" t="s">
        <v>4155</v>
      </c>
      <c r="C83" s="498"/>
      <c r="D83" s="2877"/>
      <c r="E83" s="499"/>
      <c r="F83" s="2636"/>
      <c r="G83" s="498"/>
      <c r="H83" s="2634"/>
      <c r="I83" s="499"/>
      <c r="J83" s="2636"/>
    </row>
    <row r="84" spans="1:10" s="2056" customFormat="1" ht="15" customHeight="1">
      <c r="A84" s="2057"/>
      <c r="B84" s="1921" t="s">
        <v>4156</v>
      </c>
      <c r="C84" s="498"/>
      <c r="D84" s="2877"/>
      <c r="E84" s="499"/>
      <c r="F84" s="2636"/>
      <c r="G84" s="498"/>
      <c r="H84" s="2634"/>
      <c r="I84" s="499"/>
      <c r="J84" s="2636"/>
    </row>
    <row r="85" spans="1:10" s="2056" customFormat="1">
      <c r="A85" s="2057"/>
      <c r="B85" s="1921" t="s">
        <v>4157</v>
      </c>
      <c r="C85" s="498"/>
      <c r="D85" s="2877"/>
      <c r="E85" s="499"/>
      <c r="F85" s="2636"/>
      <c r="G85" s="498"/>
      <c r="H85" s="2634"/>
      <c r="I85" s="499"/>
      <c r="J85" s="2636"/>
    </row>
    <row r="86" spans="1:10" s="2056" customFormat="1" ht="15" customHeight="1">
      <c r="A86" s="500"/>
      <c r="B86" s="2646"/>
      <c r="C86" s="2632"/>
      <c r="D86" s="2877"/>
      <c r="E86" s="2633"/>
      <c r="F86" s="2636"/>
      <c r="G86" s="2632"/>
      <c r="H86" s="2634"/>
      <c r="I86" s="2633"/>
      <c r="J86" s="2636"/>
    </row>
    <row r="87" spans="1:10" s="2056" customFormat="1" ht="15" customHeight="1">
      <c r="A87" s="2057" t="s">
        <v>1299</v>
      </c>
      <c r="B87" s="1921" t="s">
        <v>4158</v>
      </c>
      <c r="C87" s="2632" t="s">
        <v>1313</v>
      </c>
      <c r="D87" s="2877"/>
      <c r="E87" s="2635">
        <v>1</v>
      </c>
      <c r="F87" s="2636">
        <f>E87*D87</f>
        <v>0</v>
      </c>
      <c r="G87" s="2637">
        <v>0</v>
      </c>
      <c r="H87" s="2634">
        <f>G87*D87</f>
        <v>0</v>
      </c>
      <c r="I87" s="2635">
        <v>0</v>
      </c>
      <c r="J87" s="2636">
        <f>I87*D87</f>
        <v>0</v>
      </c>
    </row>
    <row r="88" spans="1:10" s="2056" customFormat="1" ht="15" customHeight="1">
      <c r="A88" s="2057"/>
      <c r="B88" s="1921" t="s">
        <v>4159</v>
      </c>
      <c r="C88" s="2632"/>
      <c r="D88" s="2877"/>
      <c r="E88" s="2635"/>
      <c r="F88" s="2636"/>
      <c r="G88" s="2637"/>
      <c r="H88" s="2634"/>
      <c r="I88" s="2635"/>
      <c r="J88" s="2636"/>
    </row>
    <row r="89" spans="1:10" s="2056" customFormat="1" ht="15" customHeight="1">
      <c r="A89" s="2057"/>
      <c r="B89" s="1921" t="s">
        <v>4160</v>
      </c>
      <c r="C89" s="2632"/>
      <c r="D89" s="2877"/>
      <c r="E89" s="2635"/>
      <c r="F89" s="2636"/>
      <c r="G89" s="2637"/>
      <c r="H89" s="2634"/>
      <c r="I89" s="2635"/>
      <c r="J89" s="2636"/>
    </row>
    <row r="90" spans="1:10" s="2056" customFormat="1" ht="15" customHeight="1">
      <c r="A90" s="2057"/>
      <c r="B90" s="1921" t="s">
        <v>4161</v>
      </c>
      <c r="C90" s="2632"/>
      <c r="D90" s="2877"/>
      <c r="E90" s="2635"/>
      <c r="F90" s="2636"/>
      <c r="G90" s="2637"/>
      <c r="H90" s="2634"/>
      <c r="I90" s="2635"/>
      <c r="J90" s="2636"/>
    </row>
    <row r="91" spans="1:10" s="2056" customFormat="1" ht="38.25">
      <c r="A91" s="2057"/>
      <c r="B91" s="1921" t="s">
        <v>4162</v>
      </c>
      <c r="C91" s="2632"/>
      <c r="D91" s="2877"/>
      <c r="E91" s="2635"/>
      <c r="F91" s="2636"/>
      <c r="G91" s="2637"/>
      <c r="H91" s="2634"/>
      <c r="I91" s="2635"/>
      <c r="J91" s="2636"/>
    </row>
    <row r="92" spans="1:10" s="2056" customFormat="1" ht="15" customHeight="1">
      <c r="A92" s="2057"/>
      <c r="B92" s="1921" t="s">
        <v>4163</v>
      </c>
      <c r="C92" s="2632"/>
      <c r="D92" s="2877"/>
      <c r="E92" s="2635"/>
      <c r="F92" s="2636"/>
      <c r="G92" s="2637"/>
      <c r="H92" s="2634"/>
      <c r="I92" s="2635"/>
      <c r="J92" s="2636"/>
    </row>
    <row r="93" spans="1:10" s="2056" customFormat="1" ht="15" customHeight="1">
      <c r="A93" s="2057"/>
      <c r="B93" s="1921" t="s">
        <v>4164</v>
      </c>
      <c r="C93" s="2632"/>
      <c r="D93" s="2877"/>
      <c r="E93" s="2635"/>
      <c r="F93" s="2636"/>
      <c r="G93" s="2637"/>
      <c r="H93" s="2634"/>
      <c r="I93" s="2635"/>
      <c r="J93" s="2636"/>
    </row>
    <row r="94" spans="1:10" s="2056" customFormat="1" ht="15" customHeight="1">
      <c r="A94" s="2057"/>
      <c r="B94" s="1921" t="s">
        <v>4165</v>
      </c>
      <c r="C94" s="2632"/>
      <c r="D94" s="2877"/>
      <c r="E94" s="2635"/>
      <c r="F94" s="2636"/>
      <c r="G94" s="2637"/>
      <c r="H94" s="2634"/>
      <c r="I94" s="2635"/>
      <c r="J94" s="2636"/>
    </row>
    <row r="95" spans="1:10" s="2056" customFormat="1" ht="15" customHeight="1">
      <c r="A95" s="2057"/>
      <c r="B95" s="1921" t="s">
        <v>4166</v>
      </c>
      <c r="C95" s="2632"/>
      <c r="D95" s="2877"/>
      <c r="E95" s="2635"/>
      <c r="F95" s="2636"/>
      <c r="G95" s="2637"/>
      <c r="H95" s="2634"/>
      <c r="I95" s="2635"/>
      <c r="J95" s="2636"/>
    </row>
    <row r="96" spans="1:10" s="2056" customFormat="1" ht="15" customHeight="1">
      <c r="A96" s="2057"/>
      <c r="B96" s="1921" t="s">
        <v>4167</v>
      </c>
      <c r="C96" s="2632"/>
      <c r="D96" s="2877"/>
      <c r="E96" s="2635"/>
      <c r="F96" s="2636"/>
      <c r="G96" s="2637"/>
      <c r="H96" s="2634"/>
      <c r="I96" s="2635"/>
      <c r="J96" s="2636"/>
    </row>
    <row r="97" spans="1:10" s="2056" customFormat="1" ht="15" customHeight="1">
      <c r="A97" s="2057"/>
      <c r="B97" s="1921" t="s">
        <v>4168</v>
      </c>
      <c r="C97" s="2632"/>
      <c r="D97" s="2877"/>
      <c r="E97" s="2635"/>
      <c r="F97" s="2636"/>
      <c r="G97" s="2637"/>
      <c r="H97" s="2634"/>
      <c r="I97" s="2635"/>
      <c r="J97" s="2636"/>
    </row>
    <row r="98" spans="1:10" s="2056" customFormat="1" ht="15" customHeight="1">
      <c r="A98" s="500"/>
      <c r="B98" s="2646"/>
      <c r="C98" s="2632"/>
      <c r="D98" s="2877"/>
      <c r="E98" s="2633"/>
      <c r="F98" s="2636"/>
      <c r="G98" s="2632"/>
      <c r="H98" s="2634"/>
      <c r="I98" s="2633"/>
      <c r="J98" s="2636"/>
    </row>
    <row r="99" spans="1:10" s="1867" customFormat="1" ht="78" customHeight="1">
      <c r="A99" s="2057" t="s">
        <v>1301</v>
      </c>
      <c r="B99" s="1921" t="s">
        <v>4169</v>
      </c>
      <c r="C99" s="2523"/>
      <c r="D99" s="2878"/>
      <c r="E99" s="2633"/>
      <c r="F99" s="2636"/>
      <c r="G99" s="2632"/>
      <c r="H99" s="2634"/>
      <c r="I99" s="2633"/>
      <c r="J99" s="2636"/>
    </row>
    <row r="100" spans="1:10" s="1867" customFormat="1" ht="25.5">
      <c r="A100" s="2057"/>
      <c r="B100" s="1921" t="s">
        <v>4170</v>
      </c>
      <c r="C100" s="2523" t="s">
        <v>30</v>
      </c>
      <c r="D100" s="2179"/>
      <c r="E100" s="2647">
        <v>2</v>
      </c>
      <c r="F100" s="2231">
        <f>E100*D100</f>
        <v>0</v>
      </c>
      <c r="G100" s="2648">
        <v>0</v>
      </c>
      <c r="H100" s="1868">
        <f>G100*D100</f>
        <v>0</v>
      </c>
      <c r="I100" s="2647">
        <v>0</v>
      </c>
      <c r="J100" s="2231">
        <f>I100*D100</f>
        <v>0</v>
      </c>
    </row>
    <row r="101" spans="1:10" s="1867" customFormat="1" ht="13.15">
      <c r="A101" s="2057"/>
      <c r="B101" s="1921"/>
      <c r="C101" s="2523"/>
      <c r="D101" s="2878"/>
      <c r="E101" s="2633"/>
      <c r="F101" s="2636"/>
      <c r="G101" s="2632"/>
      <c r="H101" s="2634"/>
      <c r="I101" s="2633"/>
      <c r="J101" s="2636"/>
    </row>
    <row r="102" spans="1:10" s="1867" customFormat="1" ht="13.15">
      <c r="A102" s="2057"/>
      <c r="B102" s="1921"/>
      <c r="C102" s="2523"/>
      <c r="D102" s="2878"/>
      <c r="E102" s="2633"/>
      <c r="F102" s="2636"/>
      <c r="G102" s="2632"/>
      <c r="H102" s="2634"/>
      <c r="I102" s="2633"/>
      <c r="J102" s="2636"/>
    </row>
    <row r="103" spans="1:10" s="2058" customFormat="1" ht="30.75" customHeight="1">
      <c r="A103" s="2057" t="s">
        <v>1303</v>
      </c>
      <c r="B103" s="1921" t="s">
        <v>4171</v>
      </c>
      <c r="C103" s="2523" t="s">
        <v>30</v>
      </c>
      <c r="D103" s="2179"/>
      <c r="E103" s="2647">
        <v>1</v>
      </c>
      <c r="F103" s="2231">
        <f>E103*D103</f>
        <v>0</v>
      </c>
      <c r="G103" s="2648">
        <v>0</v>
      </c>
      <c r="H103" s="1868">
        <f>G103*D103</f>
        <v>0</v>
      </c>
      <c r="I103" s="2647">
        <v>0</v>
      </c>
      <c r="J103" s="2231">
        <f>I103*D103</f>
        <v>0</v>
      </c>
    </row>
    <row r="104" spans="1:10" s="2056" customFormat="1" ht="15" customHeight="1">
      <c r="A104" s="2057"/>
      <c r="B104" s="1921" t="s">
        <v>4172</v>
      </c>
      <c r="C104" s="498"/>
      <c r="D104" s="2877"/>
      <c r="E104" s="2635"/>
      <c r="F104" s="2636"/>
      <c r="G104" s="2637"/>
      <c r="H104" s="2634"/>
      <c r="I104" s="2635"/>
      <c r="J104" s="2636"/>
    </row>
    <row r="105" spans="1:10" s="2056" customFormat="1" ht="15" customHeight="1">
      <c r="A105" s="2057"/>
      <c r="B105" s="1921" t="s">
        <v>4173</v>
      </c>
      <c r="C105" s="2632"/>
      <c r="D105" s="2877"/>
      <c r="E105" s="2635"/>
      <c r="F105" s="2636"/>
      <c r="G105" s="2637"/>
      <c r="H105" s="2634"/>
      <c r="I105" s="2635"/>
      <c r="J105" s="2636"/>
    </row>
    <row r="106" spans="1:10" s="2056" customFormat="1" ht="15" customHeight="1">
      <c r="A106" s="2057"/>
      <c r="B106" s="1921" t="s">
        <v>4174</v>
      </c>
      <c r="C106" s="2632"/>
      <c r="D106" s="2877"/>
      <c r="E106" s="2635"/>
      <c r="F106" s="2636"/>
      <c r="G106" s="2637"/>
      <c r="H106" s="2634"/>
      <c r="I106" s="2635"/>
      <c r="J106" s="2636"/>
    </row>
    <row r="107" spans="1:10" s="2056" customFormat="1" ht="15" customHeight="1">
      <c r="A107" s="501"/>
      <c r="B107" s="1921" t="s">
        <v>4175</v>
      </c>
      <c r="C107" s="2632"/>
      <c r="D107" s="2877"/>
      <c r="E107" s="2635"/>
      <c r="F107" s="2636"/>
      <c r="G107" s="2637"/>
      <c r="H107" s="2634"/>
      <c r="I107" s="2635"/>
      <c r="J107" s="2636"/>
    </row>
    <row r="108" spans="1:10" s="2056" customFormat="1" ht="15" customHeight="1">
      <c r="A108" s="500"/>
      <c r="B108" s="1921"/>
      <c r="C108" s="2632"/>
      <c r="D108" s="2877"/>
      <c r="E108" s="2633"/>
      <c r="F108" s="2636"/>
      <c r="G108" s="2632"/>
      <c r="H108" s="2634"/>
      <c r="I108" s="2633"/>
      <c r="J108" s="2636"/>
    </row>
    <row r="109" spans="1:10" s="2056" customFormat="1" ht="15" customHeight="1">
      <c r="A109" s="2057" t="s">
        <v>1305</v>
      </c>
      <c r="B109" s="1921" t="s">
        <v>4176</v>
      </c>
      <c r="C109" s="498" t="s">
        <v>30</v>
      </c>
      <c r="D109" s="2877"/>
      <c r="E109" s="2635">
        <v>2</v>
      </c>
      <c r="F109" s="2636">
        <f>E109*D109</f>
        <v>0</v>
      </c>
      <c r="G109" s="2637">
        <v>0</v>
      </c>
      <c r="H109" s="2634">
        <f>G109*D109</f>
        <v>0</v>
      </c>
      <c r="I109" s="2635">
        <v>0</v>
      </c>
      <c r="J109" s="2636">
        <f>I109*D109</f>
        <v>0</v>
      </c>
    </row>
    <row r="110" spans="1:10" s="2056" customFormat="1" ht="38.25">
      <c r="A110" s="2057"/>
      <c r="B110" s="1921" t="s">
        <v>4177</v>
      </c>
      <c r="C110" s="498"/>
      <c r="D110" s="2877"/>
      <c r="E110" s="2635"/>
      <c r="F110" s="2636"/>
      <c r="G110" s="2637"/>
      <c r="H110" s="2634"/>
      <c r="I110" s="2635"/>
      <c r="J110" s="2636"/>
    </row>
    <row r="111" spans="1:10" s="2056" customFormat="1" ht="33.75" customHeight="1">
      <c r="A111" s="2057"/>
      <c r="B111" s="1921" t="s">
        <v>4178</v>
      </c>
      <c r="C111" s="498"/>
      <c r="D111" s="2877"/>
      <c r="E111" s="2635"/>
      <c r="F111" s="2636"/>
      <c r="G111" s="2637"/>
      <c r="H111" s="2634"/>
      <c r="I111" s="2635"/>
      <c r="J111" s="2636"/>
    </row>
    <row r="112" spans="1:10" s="2056" customFormat="1" ht="15" customHeight="1">
      <c r="A112" s="2057"/>
      <c r="B112" s="1921"/>
      <c r="C112" s="498"/>
      <c r="D112" s="2877"/>
      <c r="E112" s="2635"/>
      <c r="F112" s="2636"/>
      <c r="G112" s="2637"/>
      <c r="H112" s="2634"/>
      <c r="I112" s="2635"/>
      <c r="J112" s="2636"/>
    </row>
    <row r="113" spans="1:10" s="2056" customFormat="1" ht="15" customHeight="1">
      <c r="A113" s="2057" t="s">
        <v>1307</v>
      </c>
      <c r="B113" s="1921" t="s">
        <v>4176</v>
      </c>
      <c r="C113" s="498" t="s">
        <v>30</v>
      </c>
      <c r="D113" s="2877"/>
      <c r="E113" s="2635">
        <v>1</v>
      </c>
      <c r="F113" s="2636">
        <f>E113*D113</f>
        <v>0</v>
      </c>
      <c r="G113" s="2637">
        <v>0</v>
      </c>
      <c r="H113" s="2634">
        <f>G113*D113</f>
        <v>0</v>
      </c>
      <c r="I113" s="2635">
        <v>0</v>
      </c>
      <c r="J113" s="2636">
        <f>I113*D113</f>
        <v>0</v>
      </c>
    </row>
    <row r="114" spans="1:10" s="2056" customFormat="1" ht="38.25">
      <c r="A114" s="2057"/>
      <c r="B114" s="1921" t="s">
        <v>4179</v>
      </c>
      <c r="C114" s="498"/>
      <c r="D114" s="2877"/>
      <c r="E114" s="2635"/>
      <c r="F114" s="2636"/>
      <c r="G114" s="2637"/>
      <c r="H114" s="2634"/>
      <c r="I114" s="2635"/>
      <c r="J114" s="2636"/>
    </row>
    <row r="115" spans="1:10" s="2056" customFormat="1" ht="34.5" customHeight="1">
      <c r="A115" s="2057"/>
      <c r="B115" s="1921" t="s">
        <v>4178</v>
      </c>
      <c r="C115" s="498"/>
      <c r="D115" s="2877"/>
      <c r="E115" s="2635"/>
      <c r="F115" s="2636"/>
      <c r="G115" s="2637"/>
      <c r="H115" s="2634"/>
      <c r="I115" s="2635"/>
      <c r="J115" s="2636"/>
    </row>
    <row r="116" spans="1:10" s="2056" customFormat="1" ht="15" customHeight="1">
      <c r="A116" s="2057"/>
      <c r="B116" s="1921"/>
      <c r="C116" s="498"/>
      <c r="D116" s="2877"/>
      <c r="E116" s="2635"/>
      <c r="F116" s="2636"/>
      <c r="G116" s="2637"/>
      <c r="H116" s="2634"/>
      <c r="I116" s="2635"/>
      <c r="J116" s="2636"/>
    </row>
    <row r="117" spans="1:10" s="2056" customFormat="1" ht="15" customHeight="1">
      <c r="A117" s="2057" t="s">
        <v>1309</v>
      </c>
      <c r="B117" s="1921" t="s">
        <v>4180</v>
      </c>
      <c r="C117" s="2649" t="s">
        <v>30</v>
      </c>
      <c r="D117" s="2877"/>
      <c r="E117" s="2635">
        <v>1</v>
      </c>
      <c r="F117" s="2636">
        <f>E117*D117</f>
        <v>0</v>
      </c>
      <c r="G117" s="2637">
        <v>0</v>
      </c>
      <c r="H117" s="2634">
        <f>G117*D117</f>
        <v>0</v>
      </c>
      <c r="I117" s="2635"/>
      <c r="J117" s="2636">
        <f>I117*D117</f>
        <v>0</v>
      </c>
    </row>
    <row r="118" spans="1:10" s="2056" customFormat="1" ht="15" customHeight="1">
      <c r="A118" s="2057"/>
      <c r="B118" s="1921" t="s">
        <v>4181</v>
      </c>
      <c r="C118" s="2649"/>
      <c r="D118" s="2877"/>
      <c r="E118" s="2635"/>
      <c r="F118" s="2636"/>
      <c r="G118" s="2637"/>
      <c r="H118" s="2634"/>
      <c r="I118" s="2635"/>
      <c r="J118" s="2636"/>
    </row>
    <row r="119" spans="1:10" s="2056" customFormat="1" ht="15" customHeight="1">
      <c r="A119" s="2057"/>
      <c r="B119" s="1921" t="s">
        <v>4182</v>
      </c>
      <c r="C119" s="2649"/>
      <c r="D119" s="2877"/>
      <c r="E119" s="2635"/>
      <c r="F119" s="2636"/>
      <c r="G119" s="2637"/>
      <c r="H119" s="2634"/>
      <c r="I119" s="2635"/>
      <c r="J119" s="2636"/>
    </row>
    <row r="120" spans="1:10" s="2056" customFormat="1" ht="15" customHeight="1">
      <c r="A120" s="2650"/>
      <c r="B120" s="1921"/>
      <c r="C120" s="2649"/>
      <c r="D120" s="2877"/>
      <c r="E120" s="2635"/>
      <c r="F120" s="2636"/>
      <c r="G120" s="2637"/>
      <c r="H120" s="2634"/>
      <c r="I120" s="2635"/>
      <c r="J120" s="2636"/>
    </row>
    <row r="121" spans="1:10" s="2056" customFormat="1" ht="15" customHeight="1">
      <c r="A121" s="2057" t="s">
        <v>1311</v>
      </c>
      <c r="B121" s="1921" t="s">
        <v>4183</v>
      </c>
      <c r="C121" s="2649" t="s">
        <v>1313</v>
      </c>
      <c r="D121" s="2877"/>
      <c r="E121" s="2635">
        <v>1</v>
      </c>
      <c r="F121" s="2636">
        <f>E121*D121</f>
        <v>0</v>
      </c>
      <c r="G121" s="2637">
        <v>0</v>
      </c>
      <c r="H121" s="2634">
        <f>G121*D121</f>
        <v>0</v>
      </c>
      <c r="I121" s="2635"/>
      <c r="J121" s="2636">
        <f>I121*D121</f>
        <v>0</v>
      </c>
    </row>
    <row r="122" spans="1:10" s="2056" customFormat="1" ht="15" customHeight="1">
      <c r="A122" s="2057"/>
      <c r="B122" s="1921" t="s">
        <v>4184</v>
      </c>
      <c r="C122" s="2649"/>
      <c r="D122" s="2877"/>
      <c r="E122" s="2635"/>
      <c r="F122" s="2636"/>
      <c r="G122" s="2637"/>
      <c r="H122" s="2634"/>
      <c r="I122" s="2635"/>
      <c r="J122" s="2636"/>
    </row>
    <row r="123" spans="1:10" s="2056" customFormat="1" ht="31.5" customHeight="1">
      <c r="A123" s="2057"/>
      <c r="B123" s="1921" t="s">
        <v>4185</v>
      </c>
      <c r="C123" s="2649"/>
      <c r="D123" s="2877"/>
      <c r="E123" s="2635"/>
      <c r="F123" s="2636"/>
      <c r="G123" s="2637"/>
      <c r="H123" s="2634"/>
      <c r="I123" s="2635"/>
      <c r="J123" s="2636"/>
    </row>
    <row r="124" spans="1:10" s="2056" customFormat="1" ht="31.5" customHeight="1">
      <c r="A124" s="2057"/>
      <c r="B124" s="1921" t="s">
        <v>4186</v>
      </c>
      <c r="C124" s="2649"/>
      <c r="D124" s="2877"/>
      <c r="E124" s="2635"/>
      <c r="F124" s="2636"/>
      <c r="G124" s="2637"/>
      <c r="H124" s="2634"/>
      <c r="I124" s="2635"/>
      <c r="J124" s="2636"/>
    </row>
    <row r="125" spans="1:10" s="2056" customFormat="1" ht="31.5" customHeight="1">
      <c r="A125" s="2057"/>
      <c r="B125" s="1921" t="s">
        <v>4187</v>
      </c>
      <c r="C125" s="2649"/>
      <c r="D125" s="2877"/>
      <c r="E125" s="2635"/>
      <c r="F125" s="2636"/>
      <c r="G125" s="2637"/>
      <c r="H125" s="2634"/>
      <c r="I125" s="2635"/>
      <c r="J125" s="2636"/>
    </row>
    <row r="126" spans="1:10" s="2056" customFormat="1" ht="15" customHeight="1">
      <c r="A126" s="2057"/>
      <c r="B126" s="1921" t="s">
        <v>4188</v>
      </c>
      <c r="C126" s="2649"/>
      <c r="D126" s="2877"/>
      <c r="E126" s="2635"/>
      <c r="F126" s="2636"/>
      <c r="G126" s="2637"/>
      <c r="H126" s="2634"/>
      <c r="I126" s="2635"/>
      <c r="J126" s="2636"/>
    </row>
    <row r="127" spans="1:10" s="2056" customFormat="1" ht="15" customHeight="1">
      <c r="A127" s="2057"/>
      <c r="B127" s="1921" t="s">
        <v>4189</v>
      </c>
      <c r="C127" s="2649"/>
      <c r="D127" s="2877"/>
      <c r="E127" s="2635"/>
      <c r="F127" s="2636"/>
      <c r="G127" s="2637"/>
      <c r="H127" s="2634"/>
      <c r="I127" s="2635"/>
      <c r="J127" s="2636"/>
    </row>
    <row r="128" spans="1:10" s="2056" customFormat="1" ht="15" customHeight="1">
      <c r="A128" s="2057"/>
      <c r="B128" s="1921"/>
      <c r="C128" s="2649"/>
      <c r="D128" s="2877"/>
      <c r="E128" s="2635"/>
      <c r="F128" s="2636"/>
      <c r="G128" s="2637"/>
      <c r="H128" s="2634"/>
      <c r="I128" s="2635"/>
      <c r="J128" s="2636"/>
    </row>
    <row r="129" spans="1:10" s="2056" customFormat="1" ht="15" customHeight="1">
      <c r="A129" s="2057" t="s">
        <v>1314</v>
      </c>
      <c r="B129" s="1921" t="s">
        <v>4190</v>
      </c>
      <c r="C129" s="2649" t="s">
        <v>30</v>
      </c>
      <c r="D129" s="2877"/>
      <c r="E129" s="2635">
        <v>1</v>
      </c>
      <c r="F129" s="2636">
        <f>E129*D129</f>
        <v>0</v>
      </c>
      <c r="G129" s="2637">
        <v>0</v>
      </c>
      <c r="H129" s="2634">
        <f>G129*D129</f>
        <v>0</v>
      </c>
      <c r="I129" s="2635">
        <v>0</v>
      </c>
      <c r="J129" s="2636">
        <f>I129*D129</f>
        <v>0</v>
      </c>
    </row>
    <row r="130" spans="1:10" s="2056" customFormat="1" ht="15" customHeight="1">
      <c r="A130" s="2057"/>
      <c r="B130" s="1921" t="s">
        <v>4191</v>
      </c>
      <c r="C130" s="2649"/>
      <c r="D130" s="2877"/>
      <c r="E130" s="2635"/>
      <c r="F130" s="2636"/>
      <c r="G130" s="2637"/>
      <c r="H130" s="2634"/>
      <c r="I130" s="2635"/>
      <c r="J130" s="2636"/>
    </row>
    <row r="131" spans="1:10" s="2056" customFormat="1" ht="15" customHeight="1">
      <c r="A131" s="2057"/>
      <c r="B131" s="1921" t="s">
        <v>4192</v>
      </c>
      <c r="C131" s="2649"/>
      <c r="D131" s="2877"/>
      <c r="E131" s="2635"/>
      <c r="F131" s="2636"/>
      <c r="G131" s="2637"/>
      <c r="H131" s="2634"/>
      <c r="I131" s="2635"/>
      <c r="J131" s="2636"/>
    </row>
    <row r="132" spans="1:10" s="2056" customFormat="1" ht="15" customHeight="1">
      <c r="A132" s="2057"/>
      <c r="B132" s="1921" t="s">
        <v>4193</v>
      </c>
      <c r="C132" s="2649"/>
      <c r="D132" s="2877"/>
      <c r="E132" s="2635"/>
      <c r="F132" s="2636"/>
      <c r="G132" s="2637"/>
      <c r="H132" s="2634"/>
      <c r="I132" s="2635"/>
      <c r="J132" s="2636"/>
    </row>
    <row r="133" spans="1:10" s="2056" customFormat="1" ht="15" customHeight="1">
      <c r="A133" s="2057"/>
      <c r="B133" s="1921" t="s">
        <v>4194</v>
      </c>
      <c r="C133" s="2649"/>
      <c r="D133" s="2877"/>
      <c r="E133" s="2635"/>
      <c r="F133" s="2636"/>
      <c r="G133" s="2637"/>
      <c r="H133" s="2634"/>
      <c r="I133" s="2635"/>
      <c r="J133" s="2636"/>
    </row>
    <row r="134" spans="1:10" s="2056" customFormat="1" ht="15" customHeight="1">
      <c r="A134" s="2057"/>
      <c r="B134" s="1921"/>
      <c r="C134" s="2649"/>
      <c r="D134" s="2877"/>
      <c r="E134" s="2635"/>
      <c r="F134" s="2636"/>
      <c r="G134" s="2637"/>
      <c r="H134" s="2634"/>
      <c r="I134" s="2635"/>
      <c r="J134" s="2636"/>
    </row>
    <row r="135" spans="1:10" s="2056" customFormat="1" ht="15" customHeight="1">
      <c r="A135" s="2057" t="s">
        <v>1318</v>
      </c>
      <c r="B135" s="1921" t="s">
        <v>4195</v>
      </c>
      <c r="C135" s="2649" t="s">
        <v>30</v>
      </c>
      <c r="D135" s="2877"/>
      <c r="E135" s="2635">
        <v>2</v>
      </c>
      <c r="F135" s="2636">
        <f>E135*D135</f>
        <v>0</v>
      </c>
      <c r="G135" s="2637">
        <v>0</v>
      </c>
      <c r="H135" s="2634">
        <f>G135*D135</f>
        <v>0</v>
      </c>
      <c r="I135" s="2635">
        <v>0</v>
      </c>
      <c r="J135" s="2636">
        <f>I135*D135</f>
        <v>0</v>
      </c>
    </row>
    <row r="136" spans="1:10" s="2056" customFormat="1" ht="15" customHeight="1">
      <c r="A136" s="2057"/>
      <c r="B136" s="1921" t="s">
        <v>4191</v>
      </c>
      <c r="C136" s="2649"/>
      <c r="D136" s="2877"/>
      <c r="E136" s="2635"/>
      <c r="F136" s="2636"/>
      <c r="G136" s="2637"/>
      <c r="H136" s="2634"/>
      <c r="I136" s="2635"/>
      <c r="J136" s="2636"/>
    </row>
    <row r="137" spans="1:10" s="2056" customFormat="1" ht="15" customHeight="1">
      <c r="A137" s="2057"/>
      <c r="B137" s="1921" t="s">
        <v>4192</v>
      </c>
      <c r="C137" s="2649"/>
      <c r="D137" s="2877"/>
      <c r="E137" s="2635"/>
      <c r="F137" s="2636"/>
      <c r="G137" s="2637"/>
      <c r="H137" s="2634"/>
      <c r="I137" s="2635"/>
      <c r="J137" s="2636"/>
    </row>
    <row r="138" spans="1:10" s="2056" customFormat="1" ht="15" customHeight="1">
      <c r="A138" s="2057"/>
      <c r="B138" s="1921" t="s">
        <v>4193</v>
      </c>
      <c r="C138" s="2649"/>
      <c r="D138" s="2877"/>
      <c r="E138" s="2635"/>
      <c r="F138" s="2636"/>
      <c r="G138" s="2637"/>
      <c r="H138" s="2634"/>
      <c r="I138" s="2635"/>
      <c r="J138" s="2636"/>
    </row>
    <row r="139" spans="1:10" s="2056" customFormat="1" ht="15" customHeight="1">
      <c r="A139" s="2057"/>
      <c r="B139" s="1921" t="s">
        <v>4194</v>
      </c>
      <c r="C139" s="2649"/>
      <c r="D139" s="2877"/>
      <c r="E139" s="2635"/>
      <c r="F139" s="2636"/>
      <c r="G139" s="2637"/>
      <c r="H139" s="2634"/>
      <c r="I139" s="2635"/>
      <c r="J139" s="2636"/>
    </row>
    <row r="140" spans="1:10" s="2056" customFormat="1" ht="15" customHeight="1">
      <c r="A140" s="2650"/>
      <c r="B140" s="1921"/>
      <c r="C140" s="2649"/>
      <c r="D140" s="2877"/>
      <c r="E140" s="2635"/>
      <c r="F140" s="2636"/>
      <c r="G140" s="2637"/>
      <c r="H140" s="2634"/>
      <c r="I140" s="2635"/>
      <c r="J140" s="2636"/>
    </row>
    <row r="141" spans="1:10" s="2056" customFormat="1" ht="15" customHeight="1">
      <c r="A141" s="2057" t="s">
        <v>1320</v>
      </c>
      <c r="B141" s="1921" t="s">
        <v>4196</v>
      </c>
      <c r="C141" s="2649" t="s">
        <v>30</v>
      </c>
      <c r="D141" s="2877"/>
      <c r="E141" s="2635">
        <v>1</v>
      </c>
      <c r="F141" s="2636">
        <f>E141*D141</f>
        <v>0</v>
      </c>
      <c r="G141" s="2637">
        <v>0</v>
      </c>
      <c r="H141" s="2634">
        <f>G141*D141</f>
        <v>0</v>
      </c>
      <c r="I141" s="2635">
        <v>0</v>
      </c>
      <c r="J141" s="2636">
        <f>I141*D141</f>
        <v>0</v>
      </c>
    </row>
    <row r="142" spans="1:10" s="2056" customFormat="1" ht="15" customHeight="1">
      <c r="A142" s="2057"/>
      <c r="B142" s="1921" t="s">
        <v>4191</v>
      </c>
      <c r="C142" s="2632"/>
      <c r="D142" s="2877"/>
      <c r="E142" s="502"/>
      <c r="F142" s="2636"/>
      <c r="G142" s="503"/>
      <c r="H142" s="2634"/>
      <c r="I142" s="502"/>
      <c r="J142" s="2636"/>
    </row>
    <row r="143" spans="1:10" s="2056" customFormat="1" ht="15" customHeight="1">
      <c r="A143" s="2057"/>
      <c r="B143" s="1921" t="s">
        <v>4192</v>
      </c>
      <c r="C143" s="2632"/>
      <c r="D143" s="2877"/>
      <c r="E143" s="502"/>
      <c r="F143" s="2636"/>
      <c r="G143" s="503"/>
      <c r="H143" s="2634"/>
      <c r="I143" s="502"/>
      <c r="J143" s="2636"/>
    </row>
    <row r="144" spans="1:10" s="2056" customFormat="1" ht="15" customHeight="1">
      <c r="A144" s="2057"/>
      <c r="B144" s="1921" t="s">
        <v>4193</v>
      </c>
      <c r="C144" s="2632"/>
      <c r="D144" s="2877"/>
      <c r="E144" s="502"/>
      <c r="F144" s="2636"/>
      <c r="G144" s="503"/>
      <c r="H144" s="2634"/>
      <c r="I144" s="502"/>
      <c r="J144" s="2636"/>
    </row>
    <row r="145" spans="1:10" s="2056" customFormat="1" ht="15" customHeight="1">
      <c r="A145" s="2057"/>
      <c r="B145" s="1921" t="s">
        <v>4194</v>
      </c>
      <c r="C145" s="2632"/>
      <c r="D145" s="2877"/>
      <c r="E145" s="502"/>
      <c r="F145" s="2636"/>
      <c r="G145" s="503"/>
      <c r="H145" s="2634"/>
      <c r="I145" s="502"/>
      <c r="J145" s="2636"/>
    </row>
    <row r="146" spans="1:10" s="2056" customFormat="1" ht="15" customHeight="1">
      <c r="A146" s="2057"/>
      <c r="B146" s="1921"/>
      <c r="C146" s="2632"/>
      <c r="D146" s="2877"/>
      <c r="E146" s="502"/>
      <c r="F146" s="2636"/>
      <c r="G146" s="503"/>
      <c r="H146" s="2634"/>
      <c r="I146" s="502"/>
      <c r="J146" s="2636"/>
    </row>
    <row r="147" spans="1:10" s="2056" customFormat="1" ht="15" customHeight="1">
      <c r="A147" s="2057" t="s">
        <v>1447</v>
      </c>
      <c r="B147" s="1921" t="s">
        <v>4197</v>
      </c>
      <c r="C147" s="494" t="s">
        <v>1313</v>
      </c>
      <c r="D147" s="2877"/>
      <c r="E147" s="2635">
        <v>1</v>
      </c>
      <c r="F147" s="2636">
        <f>E147*D147</f>
        <v>0</v>
      </c>
      <c r="G147" s="2637">
        <v>0</v>
      </c>
      <c r="H147" s="2634">
        <f>G147*D147</f>
        <v>0</v>
      </c>
      <c r="I147" s="2635">
        <v>0</v>
      </c>
      <c r="J147" s="2636">
        <f>I147*D147</f>
        <v>0</v>
      </c>
    </row>
    <row r="148" spans="1:10" s="2056" customFormat="1" ht="30.75" customHeight="1">
      <c r="A148" s="2057"/>
      <c r="B148" s="1921" t="s">
        <v>4198</v>
      </c>
      <c r="C148" s="494"/>
      <c r="D148" s="2877"/>
      <c r="E148" s="2635"/>
      <c r="F148" s="2636"/>
      <c r="G148" s="2637"/>
      <c r="H148" s="2634"/>
      <c r="I148" s="2635"/>
      <c r="J148" s="2636"/>
    </row>
    <row r="149" spans="1:10" s="2056" customFormat="1">
      <c r="A149" s="2057"/>
      <c r="B149" s="1921" t="s">
        <v>4199</v>
      </c>
      <c r="C149" s="494"/>
      <c r="D149" s="2877"/>
      <c r="E149" s="2635"/>
      <c r="F149" s="2636"/>
      <c r="G149" s="2637"/>
      <c r="H149" s="2634"/>
      <c r="I149" s="2635"/>
      <c r="J149" s="2636"/>
    </row>
    <row r="150" spans="1:10" s="2056" customFormat="1">
      <c r="A150" s="2057"/>
      <c r="B150" s="1921" t="s">
        <v>4200</v>
      </c>
      <c r="C150" s="494"/>
      <c r="D150" s="2877"/>
      <c r="E150" s="2635"/>
      <c r="F150" s="2636"/>
      <c r="G150" s="2637"/>
      <c r="H150" s="2634"/>
      <c r="I150" s="2635"/>
      <c r="J150" s="2636"/>
    </row>
    <row r="151" spans="1:10" s="2056" customFormat="1">
      <c r="A151" s="2057"/>
      <c r="B151" s="1921" t="s">
        <v>4201</v>
      </c>
      <c r="C151" s="494"/>
      <c r="D151" s="2877"/>
      <c r="E151" s="2635"/>
      <c r="F151" s="2636"/>
      <c r="G151" s="2637"/>
      <c r="H151" s="2634"/>
      <c r="I151" s="2635"/>
      <c r="J151" s="2636"/>
    </row>
    <row r="152" spans="1:10" s="2056" customFormat="1">
      <c r="A152" s="2057"/>
      <c r="B152" s="1921" t="s">
        <v>4202</v>
      </c>
      <c r="C152" s="494"/>
      <c r="D152" s="2877"/>
      <c r="E152" s="2635"/>
      <c r="F152" s="2636"/>
      <c r="G152" s="2637"/>
      <c r="H152" s="2634"/>
      <c r="I152" s="2635"/>
      <c r="J152" s="2636"/>
    </row>
    <row r="153" spans="1:10" s="2056" customFormat="1">
      <c r="A153" s="2057"/>
      <c r="B153" s="1921" t="s">
        <v>4203</v>
      </c>
      <c r="C153" s="494"/>
      <c r="D153" s="2877"/>
      <c r="E153" s="2635"/>
      <c r="F153" s="2636"/>
      <c r="G153" s="2637"/>
      <c r="H153" s="2634"/>
      <c r="I153" s="2635"/>
      <c r="J153" s="2636"/>
    </row>
    <row r="154" spans="1:10" s="2056" customFormat="1">
      <c r="A154" s="2057"/>
      <c r="B154" s="1921" t="s">
        <v>4204</v>
      </c>
      <c r="C154" s="494"/>
      <c r="D154" s="2877"/>
      <c r="E154" s="2635"/>
      <c r="F154" s="2636"/>
      <c r="G154" s="2637"/>
      <c r="H154" s="2634"/>
      <c r="I154" s="2635"/>
      <c r="J154" s="2636"/>
    </row>
    <row r="155" spans="1:10" s="2056" customFormat="1">
      <c r="A155" s="2057"/>
      <c r="B155" s="1921" t="s">
        <v>4205</v>
      </c>
      <c r="C155" s="494"/>
      <c r="D155" s="2877"/>
      <c r="E155" s="2635"/>
      <c r="F155" s="2636"/>
      <c r="G155" s="2637"/>
      <c r="H155" s="2634"/>
      <c r="I155" s="2635"/>
      <c r="J155" s="2636"/>
    </row>
    <row r="156" spans="1:10" s="2056" customFormat="1">
      <c r="A156" s="2057"/>
      <c r="B156" s="1921" t="s">
        <v>4206</v>
      </c>
      <c r="C156" s="494"/>
      <c r="D156" s="2877"/>
      <c r="E156" s="2635"/>
      <c r="F156" s="2636"/>
      <c r="G156" s="2637"/>
      <c r="H156" s="2634"/>
      <c r="I156" s="2635"/>
      <c r="J156" s="2636"/>
    </row>
    <row r="157" spans="1:10" s="2056" customFormat="1">
      <c r="A157" s="2057"/>
      <c r="B157" s="1921" t="s">
        <v>4207</v>
      </c>
      <c r="C157" s="494"/>
      <c r="D157" s="2877"/>
      <c r="E157" s="2635"/>
      <c r="F157" s="2636"/>
      <c r="G157" s="2637"/>
      <c r="H157" s="2634"/>
      <c r="I157" s="2635"/>
      <c r="J157" s="2636"/>
    </row>
    <row r="158" spans="1:10" s="2056" customFormat="1">
      <c r="A158" s="2057"/>
      <c r="B158" s="1921" t="s">
        <v>4208</v>
      </c>
      <c r="C158" s="494"/>
      <c r="D158" s="2877"/>
      <c r="E158" s="2635"/>
      <c r="F158" s="2636"/>
      <c r="G158" s="2637"/>
      <c r="H158" s="2634"/>
      <c r="I158" s="2635"/>
      <c r="J158" s="2636"/>
    </row>
    <row r="159" spans="1:10" s="2056" customFormat="1">
      <c r="A159" s="2057"/>
      <c r="B159" s="1921" t="s">
        <v>4209</v>
      </c>
      <c r="C159" s="494"/>
      <c r="D159" s="2877"/>
      <c r="E159" s="2635"/>
      <c r="F159" s="2636"/>
      <c r="G159" s="2637"/>
      <c r="H159" s="2634"/>
      <c r="I159" s="2635"/>
      <c r="J159" s="2636"/>
    </row>
    <row r="160" spans="1:10" s="2056" customFormat="1" ht="25.5">
      <c r="A160" s="2057"/>
      <c r="B160" s="1921" t="s">
        <v>4210</v>
      </c>
      <c r="C160" s="494"/>
      <c r="D160" s="2877"/>
      <c r="E160" s="2635"/>
      <c r="F160" s="2636"/>
      <c r="G160" s="2637"/>
      <c r="H160" s="2634"/>
      <c r="I160" s="2635"/>
      <c r="J160" s="2636"/>
    </row>
    <row r="161" spans="1:10" s="2056" customFormat="1" ht="15" customHeight="1">
      <c r="A161" s="2057"/>
      <c r="B161" s="1921" t="s">
        <v>4211</v>
      </c>
      <c r="C161" s="494"/>
      <c r="D161" s="2877"/>
      <c r="E161" s="2635"/>
      <c r="F161" s="2636"/>
      <c r="G161" s="2637"/>
      <c r="H161" s="2634"/>
      <c r="I161" s="2635"/>
      <c r="J161" s="2636"/>
    </row>
    <row r="162" spans="1:10" s="2056" customFormat="1" ht="15" customHeight="1">
      <c r="A162" s="2057"/>
      <c r="B162" s="1921"/>
      <c r="C162" s="494"/>
      <c r="D162" s="2877"/>
      <c r="E162" s="2635"/>
      <c r="F162" s="2636"/>
      <c r="G162" s="2637"/>
      <c r="H162" s="2634"/>
      <c r="I162" s="2635"/>
      <c r="J162" s="2636"/>
    </row>
    <row r="163" spans="1:10" s="2056" customFormat="1" ht="15" customHeight="1">
      <c r="A163" s="2057" t="s">
        <v>1453</v>
      </c>
      <c r="B163" s="1921" t="s">
        <v>4212</v>
      </c>
      <c r="C163" s="494" t="s">
        <v>1313</v>
      </c>
      <c r="D163" s="2877"/>
      <c r="E163" s="2635">
        <v>5</v>
      </c>
      <c r="F163" s="2636">
        <f>E163*D163</f>
        <v>0</v>
      </c>
      <c r="G163" s="2637">
        <v>0</v>
      </c>
      <c r="H163" s="2634">
        <f>G163*D163</f>
        <v>0</v>
      </c>
      <c r="I163" s="2635">
        <v>0</v>
      </c>
      <c r="J163" s="2636">
        <f>I163*D163</f>
        <v>0</v>
      </c>
    </row>
    <row r="164" spans="1:10" s="2056" customFormat="1" ht="30.75" customHeight="1">
      <c r="A164" s="2057"/>
      <c r="B164" s="1921" t="s">
        <v>4213</v>
      </c>
      <c r="C164" s="494"/>
      <c r="D164" s="2877"/>
      <c r="E164" s="2635"/>
      <c r="F164" s="2636"/>
      <c r="G164" s="2637"/>
      <c r="H164" s="2634"/>
      <c r="I164" s="2635"/>
      <c r="J164" s="2636"/>
    </row>
    <row r="165" spans="1:10" s="2056" customFormat="1">
      <c r="A165" s="2057"/>
      <c r="B165" s="1921" t="s">
        <v>4199</v>
      </c>
      <c r="C165" s="494"/>
      <c r="D165" s="2877"/>
      <c r="E165" s="2635"/>
      <c r="F165" s="2636"/>
      <c r="G165" s="2637"/>
      <c r="H165" s="2634"/>
      <c r="I165" s="2635"/>
      <c r="J165" s="2636"/>
    </row>
    <row r="166" spans="1:10" s="2056" customFormat="1">
      <c r="A166" s="2057"/>
      <c r="B166" s="1921" t="s">
        <v>4200</v>
      </c>
      <c r="C166" s="494"/>
      <c r="D166" s="2877"/>
      <c r="E166" s="2635"/>
      <c r="F166" s="2636"/>
      <c r="G166" s="2637"/>
      <c r="H166" s="2634"/>
      <c r="I166" s="2635"/>
      <c r="J166" s="2636"/>
    </row>
    <row r="167" spans="1:10" s="2056" customFormat="1">
      <c r="A167" s="2057"/>
      <c r="B167" s="1921" t="s">
        <v>4201</v>
      </c>
      <c r="C167" s="494"/>
      <c r="D167" s="2877"/>
      <c r="E167" s="2635"/>
      <c r="F167" s="2636"/>
      <c r="G167" s="2637"/>
      <c r="H167" s="2634"/>
      <c r="I167" s="2635"/>
      <c r="J167" s="2636"/>
    </row>
    <row r="168" spans="1:10" s="2056" customFormat="1">
      <c r="A168" s="2057"/>
      <c r="B168" s="1921" t="s">
        <v>4202</v>
      </c>
      <c r="C168" s="494"/>
      <c r="D168" s="2877"/>
      <c r="E168" s="2635"/>
      <c r="F168" s="2636"/>
      <c r="G168" s="2637"/>
      <c r="H168" s="2634"/>
      <c r="I168" s="2635"/>
      <c r="J168" s="2636"/>
    </row>
    <row r="169" spans="1:10" s="2056" customFormat="1">
      <c r="A169" s="2057"/>
      <c r="B169" s="1921" t="s">
        <v>4203</v>
      </c>
      <c r="C169" s="494"/>
      <c r="D169" s="2877"/>
      <c r="E169" s="2635"/>
      <c r="F169" s="2636"/>
      <c r="G169" s="2637"/>
      <c r="H169" s="2634"/>
      <c r="I169" s="2635"/>
      <c r="J169" s="2636"/>
    </row>
    <row r="170" spans="1:10" s="2056" customFormat="1">
      <c r="A170" s="2057"/>
      <c r="B170" s="1921" t="s">
        <v>4204</v>
      </c>
      <c r="C170" s="494"/>
      <c r="D170" s="2877"/>
      <c r="E170" s="2635"/>
      <c r="F170" s="2636"/>
      <c r="G170" s="2637"/>
      <c r="H170" s="2634"/>
      <c r="I170" s="2635"/>
      <c r="J170" s="2636"/>
    </row>
    <row r="171" spans="1:10" s="2056" customFormat="1">
      <c r="A171" s="2057"/>
      <c r="B171" s="1921" t="s">
        <v>4205</v>
      </c>
      <c r="C171" s="494"/>
      <c r="D171" s="2877"/>
      <c r="E171" s="2635"/>
      <c r="F171" s="2636"/>
      <c r="G171" s="2637"/>
      <c r="H171" s="2634"/>
      <c r="I171" s="2635"/>
      <c r="J171" s="2636"/>
    </row>
    <row r="172" spans="1:10" s="2056" customFormat="1">
      <c r="A172" s="2057"/>
      <c r="B172" s="1921" t="s">
        <v>4206</v>
      </c>
      <c r="C172" s="494"/>
      <c r="D172" s="2877"/>
      <c r="E172" s="2635"/>
      <c r="F172" s="2636"/>
      <c r="G172" s="2637"/>
      <c r="H172" s="2634"/>
      <c r="I172" s="2635"/>
      <c r="J172" s="2636"/>
    </row>
    <row r="173" spans="1:10" s="2056" customFormat="1">
      <c r="A173" s="2057"/>
      <c r="B173" s="1921" t="s">
        <v>4207</v>
      </c>
      <c r="C173" s="494"/>
      <c r="D173" s="2877"/>
      <c r="E173" s="2635"/>
      <c r="F173" s="2636"/>
      <c r="G173" s="2637"/>
      <c r="H173" s="2634"/>
      <c r="I173" s="2635"/>
      <c r="J173" s="2636"/>
    </row>
    <row r="174" spans="1:10" s="2056" customFormat="1">
      <c r="A174" s="2057"/>
      <c r="B174" s="1921" t="s">
        <v>4208</v>
      </c>
      <c r="C174" s="494"/>
      <c r="D174" s="2877"/>
      <c r="E174" s="2635"/>
      <c r="F174" s="2636"/>
      <c r="G174" s="2637"/>
      <c r="H174" s="2634"/>
      <c r="I174" s="2635"/>
      <c r="J174" s="2636"/>
    </row>
    <row r="175" spans="1:10" s="2056" customFormat="1">
      <c r="A175" s="2057"/>
      <c r="B175" s="1921" t="s">
        <v>4209</v>
      </c>
      <c r="C175" s="494"/>
      <c r="D175" s="2877"/>
      <c r="E175" s="2635"/>
      <c r="F175" s="2636"/>
      <c r="G175" s="2637"/>
      <c r="H175" s="2634"/>
      <c r="I175" s="2635"/>
      <c r="J175" s="2636"/>
    </row>
    <row r="176" spans="1:10" s="2056" customFormat="1" ht="32.25" customHeight="1">
      <c r="A176" s="2057"/>
      <c r="B176" s="1921" t="s">
        <v>4210</v>
      </c>
      <c r="C176" s="494"/>
      <c r="D176" s="2877"/>
      <c r="E176" s="2635"/>
      <c r="F176" s="2636"/>
      <c r="G176" s="2637"/>
      <c r="H176" s="2634"/>
      <c r="I176" s="2635"/>
      <c r="J176" s="2636"/>
    </row>
    <row r="177" spans="1:10" s="2056" customFormat="1" ht="15" customHeight="1">
      <c r="A177" s="2057"/>
      <c r="B177" s="1921" t="s">
        <v>4211</v>
      </c>
      <c r="C177" s="494"/>
      <c r="D177" s="2877"/>
      <c r="E177" s="2635"/>
      <c r="F177" s="2636"/>
      <c r="G177" s="2637"/>
      <c r="H177" s="2634"/>
      <c r="I177" s="2635"/>
      <c r="J177" s="2636"/>
    </row>
    <row r="178" spans="1:10" s="2056" customFormat="1" ht="15" customHeight="1">
      <c r="A178" s="2057"/>
      <c r="B178" s="1921"/>
      <c r="C178" s="2632"/>
      <c r="D178" s="2877"/>
      <c r="E178" s="502"/>
      <c r="F178" s="2636"/>
      <c r="G178" s="503"/>
      <c r="H178" s="2634"/>
      <c r="I178" s="502"/>
      <c r="J178" s="2636"/>
    </row>
    <row r="179" spans="1:10" s="2056" customFormat="1" ht="15" customHeight="1">
      <c r="A179" s="2057" t="s">
        <v>1456</v>
      </c>
      <c r="B179" s="1921" t="s">
        <v>4214</v>
      </c>
      <c r="C179" s="494" t="s">
        <v>1313</v>
      </c>
      <c r="D179" s="2877"/>
      <c r="E179" s="2635">
        <v>2</v>
      </c>
      <c r="F179" s="2636">
        <f>E179*D179</f>
        <v>0</v>
      </c>
      <c r="G179" s="2637">
        <v>0</v>
      </c>
      <c r="H179" s="2634">
        <f>G179*D179</f>
        <v>0</v>
      </c>
      <c r="I179" s="2635">
        <v>0</v>
      </c>
      <c r="J179" s="2636">
        <f>I179*D179</f>
        <v>0</v>
      </c>
    </row>
    <row r="180" spans="1:10" s="2056" customFormat="1" ht="15" customHeight="1">
      <c r="A180" s="2057"/>
      <c r="B180" s="1921" t="s">
        <v>4215</v>
      </c>
      <c r="C180" s="494"/>
      <c r="D180" s="2877"/>
      <c r="E180" s="2635"/>
      <c r="F180" s="2636"/>
      <c r="G180" s="2637"/>
      <c r="H180" s="2634"/>
      <c r="I180" s="2635"/>
      <c r="J180" s="2636"/>
    </row>
    <row r="181" spans="1:10" s="2056" customFormat="1" ht="15" customHeight="1">
      <c r="A181" s="2057"/>
      <c r="B181" s="1921" t="s">
        <v>4216</v>
      </c>
      <c r="C181" s="494"/>
      <c r="D181" s="2877"/>
      <c r="E181" s="2635"/>
      <c r="F181" s="2636"/>
      <c r="G181" s="2637"/>
      <c r="H181" s="2634"/>
      <c r="I181" s="2635"/>
      <c r="J181" s="2636"/>
    </row>
    <row r="182" spans="1:10" s="2056" customFormat="1" ht="25.5">
      <c r="A182" s="2057"/>
      <c r="B182" s="1921" t="s">
        <v>4217</v>
      </c>
      <c r="C182" s="494"/>
      <c r="D182" s="2877"/>
      <c r="E182" s="2635"/>
      <c r="F182" s="2636"/>
      <c r="G182" s="2637"/>
      <c r="H182" s="2634"/>
      <c r="I182" s="2635"/>
      <c r="J182" s="2636"/>
    </row>
    <row r="183" spans="1:10" s="2056" customFormat="1" ht="15" customHeight="1">
      <c r="A183" s="2057"/>
      <c r="B183" s="1921" t="s">
        <v>4218</v>
      </c>
      <c r="C183" s="494"/>
      <c r="D183" s="2877"/>
      <c r="E183" s="2635"/>
      <c r="F183" s="2636"/>
      <c r="G183" s="2637"/>
      <c r="H183" s="2634"/>
      <c r="I183" s="2635"/>
      <c r="J183" s="2636"/>
    </row>
    <row r="184" spans="1:10" s="2056" customFormat="1" ht="15" customHeight="1">
      <c r="A184" s="2057"/>
      <c r="B184" s="1921" t="s">
        <v>4219</v>
      </c>
      <c r="C184" s="494"/>
      <c r="D184" s="2877"/>
      <c r="E184" s="2635"/>
      <c r="F184" s="2636"/>
      <c r="G184" s="2637"/>
      <c r="H184" s="2634"/>
      <c r="I184" s="2635"/>
      <c r="J184" s="2636"/>
    </row>
    <row r="185" spans="1:10" s="2056" customFormat="1">
      <c r="A185" s="2057"/>
      <c r="B185" s="1921" t="s">
        <v>4220</v>
      </c>
      <c r="C185" s="494"/>
      <c r="D185" s="2877"/>
      <c r="E185" s="2635"/>
      <c r="F185" s="2636"/>
      <c r="G185" s="2637"/>
      <c r="H185" s="2634"/>
      <c r="I185" s="2635"/>
      <c r="J185" s="2636"/>
    </row>
    <row r="186" spans="1:10" s="2056" customFormat="1" ht="15" customHeight="1">
      <c r="A186" s="2057"/>
      <c r="B186" s="1921" t="s">
        <v>4221</v>
      </c>
      <c r="C186" s="494"/>
      <c r="D186" s="2877"/>
      <c r="E186" s="2635"/>
      <c r="F186" s="2636"/>
      <c r="G186" s="2637"/>
      <c r="H186" s="2634"/>
      <c r="I186" s="2635"/>
      <c r="J186" s="2636"/>
    </row>
    <row r="187" spans="1:10" s="2056" customFormat="1" ht="15" customHeight="1">
      <c r="A187" s="2057"/>
      <c r="B187" s="1921" t="s">
        <v>4222</v>
      </c>
      <c r="C187" s="494"/>
      <c r="D187" s="2877"/>
      <c r="E187" s="2635"/>
      <c r="F187" s="2636"/>
      <c r="G187" s="2637"/>
      <c r="H187" s="2634"/>
      <c r="I187" s="2635"/>
      <c r="J187" s="2636"/>
    </row>
    <row r="188" spans="1:10" s="2056" customFormat="1">
      <c r="A188" s="2057"/>
      <c r="B188" s="1921" t="s">
        <v>4223</v>
      </c>
      <c r="C188" s="494"/>
      <c r="D188" s="2877"/>
      <c r="E188" s="2635"/>
      <c r="F188" s="2636"/>
      <c r="G188" s="2637"/>
      <c r="H188" s="2634"/>
      <c r="I188" s="2635"/>
      <c r="J188" s="2636"/>
    </row>
    <row r="189" spans="1:10" s="2056" customFormat="1" ht="15" customHeight="1">
      <c r="A189" s="2057"/>
      <c r="B189" s="1921" t="s">
        <v>4224</v>
      </c>
      <c r="C189" s="494"/>
      <c r="D189" s="2877"/>
      <c r="E189" s="2635"/>
      <c r="F189" s="2636"/>
      <c r="G189" s="2637"/>
      <c r="H189" s="2634"/>
      <c r="I189" s="2635"/>
      <c r="J189" s="2636"/>
    </row>
    <row r="190" spans="1:10" s="2056" customFormat="1" ht="15" customHeight="1">
      <c r="A190" s="2057"/>
      <c r="B190" s="1921" t="s">
        <v>4225</v>
      </c>
      <c r="C190" s="494"/>
      <c r="D190" s="2877"/>
      <c r="E190" s="2635"/>
      <c r="F190" s="2636"/>
      <c r="G190" s="2637"/>
      <c r="H190" s="2634"/>
      <c r="I190" s="2635"/>
      <c r="J190" s="2636"/>
    </row>
    <row r="191" spans="1:10" s="2056" customFormat="1" ht="15" customHeight="1">
      <c r="A191" s="2057"/>
      <c r="B191" s="1921" t="s">
        <v>4226</v>
      </c>
      <c r="C191" s="494"/>
      <c r="D191" s="2877"/>
      <c r="E191" s="2635"/>
      <c r="F191" s="2636"/>
      <c r="G191" s="2637"/>
      <c r="H191" s="2634"/>
      <c r="I191" s="2635"/>
      <c r="J191" s="2636"/>
    </row>
    <row r="192" spans="1:10" s="2056" customFormat="1" ht="25.5">
      <c r="A192" s="2057"/>
      <c r="B192" s="1921" t="s">
        <v>4227</v>
      </c>
      <c r="C192" s="494"/>
      <c r="D192" s="2877"/>
      <c r="E192" s="2635"/>
      <c r="F192" s="2636"/>
      <c r="G192" s="2637"/>
      <c r="H192" s="2634"/>
      <c r="I192" s="2635"/>
      <c r="J192" s="2636"/>
    </row>
    <row r="193" spans="1:14" s="2056" customFormat="1">
      <c r="A193" s="2057"/>
      <c r="B193" s="1921" t="s">
        <v>4228</v>
      </c>
      <c r="C193" s="494"/>
      <c r="D193" s="2877"/>
      <c r="E193" s="2635"/>
      <c r="F193" s="2636"/>
      <c r="G193" s="2637"/>
      <c r="H193" s="2634"/>
      <c r="I193" s="2635"/>
      <c r="J193" s="2636"/>
    </row>
    <row r="194" spans="1:14" s="2056" customFormat="1" ht="15" customHeight="1">
      <c r="A194" s="2057"/>
      <c r="B194" s="1921" t="s">
        <v>4211</v>
      </c>
      <c r="C194" s="494"/>
      <c r="D194" s="2877"/>
      <c r="E194" s="2635"/>
      <c r="F194" s="2636"/>
      <c r="G194" s="2637"/>
      <c r="H194" s="2634"/>
      <c r="I194" s="2635"/>
      <c r="J194" s="2636"/>
    </row>
    <row r="195" spans="1:14" s="2056" customFormat="1" ht="15" customHeight="1">
      <c r="A195" s="2057"/>
      <c r="B195" s="1921"/>
      <c r="C195" s="2632"/>
      <c r="D195" s="2877"/>
      <c r="E195" s="502"/>
      <c r="F195" s="2636"/>
      <c r="G195" s="503"/>
      <c r="H195" s="2634"/>
      <c r="I195" s="502"/>
      <c r="J195" s="2636"/>
    </row>
    <row r="196" spans="1:14" s="2056" customFormat="1" ht="15" customHeight="1">
      <c r="A196" s="2057" t="s">
        <v>1461</v>
      </c>
      <c r="B196" s="1921" t="s">
        <v>4229</v>
      </c>
      <c r="C196" s="494" t="s">
        <v>1313</v>
      </c>
      <c r="D196" s="2877"/>
      <c r="E196" s="2635">
        <v>1</v>
      </c>
      <c r="F196" s="2636">
        <f>E196*D196</f>
        <v>0</v>
      </c>
      <c r="G196" s="2637">
        <v>0</v>
      </c>
      <c r="H196" s="2634">
        <f>G196*D196</f>
        <v>0</v>
      </c>
      <c r="I196" s="2635">
        <v>0</v>
      </c>
      <c r="J196" s="2636">
        <f>I196*D196</f>
        <v>0</v>
      </c>
    </row>
    <row r="197" spans="1:14" s="2056" customFormat="1" ht="15" customHeight="1">
      <c r="A197" s="2057"/>
      <c r="B197" s="1921" t="s">
        <v>4230</v>
      </c>
      <c r="C197" s="494"/>
      <c r="D197" s="2877"/>
      <c r="E197" s="2635"/>
      <c r="F197" s="2636"/>
      <c r="G197" s="2637"/>
      <c r="H197" s="2634"/>
      <c r="I197" s="2635"/>
      <c r="J197" s="2636"/>
    </row>
    <row r="198" spans="1:14" s="2056" customFormat="1" ht="15" customHeight="1">
      <c r="A198" s="2057"/>
      <c r="B198" s="1921" t="s">
        <v>4231</v>
      </c>
      <c r="C198" s="494"/>
      <c r="D198" s="2877"/>
      <c r="E198" s="2635"/>
      <c r="F198" s="2636"/>
      <c r="G198" s="2637"/>
      <c r="H198" s="2634"/>
      <c r="I198" s="2635"/>
      <c r="J198" s="2636"/>
    </row>
    <row r="199" spans="1:14" s="2056" customFormat="1" ht="15" customHeight="1">
      <c r="A199" s="2057"/>
      <c r="B199" s="1921" t="s">
        <v>4232</v>
      </c>
      <c r="C199" s="494"/>
      <c r="D199" s="2877"/>
      <c r="E199" s="2635"/>
      <c r="F199" s="2636"/>
      <c r="G199" s="2637"/>
      <c r="H199" s="2634"/>
      <c r="I199" s="2635"/>
      <c r="J199" s="2636"/>
    </row>
    <row r="200" spans="1:14" s="2056" customFormat="1" ht="15" customHeight="1">
      <c r="A200" s="2057"/>
      <c r="B200" s="1921"/>
      <c r="C200" s="2632"/>
      <c r="D200" s="2877"/>
      <c r="E200" s="502"/>
      <c r="F200" s="2636"/>
      <c r="G200" s="503"/>
      <c r="H200" s="2634"/>
      <c r="I200" s="502"/>
      <c r="J200" s="2636"/>
    </row>
    <row r="201" spans="1:14" s="2056" customFormat="1">
      <c r="A201" s="2057" t="s">
        <v>1464</v>
      </c>
      <c r="B201" s="1921" t="s">
        <v>4233</v>
      </c>
      <c r="C201" s="2649" t="s">
        <v>30</v>
      </c>
      <c r="D201" s="2877"/>
      <c r="E201" s="2635">
        <v>1</v>
      </c>
      <c r="F201" s="2636">
        <f>E201*D201</f>
        <v>0</v>
      </c>
      <c r="G201" s="2637">
        <v>0</v>
      </c>
      <c r="H201" s="2634">
        <f>G201*D201</f>
        <v>0</v>
      </c>
      <c r="I201" s="2635">
        <v>0</v>
      </c>
      <c r="J201" s="2636">
        <f>I201*D201</f>
        <v>0</v>
      </c>
    </row>
    <row r="202" spans="1:14" s="2056" customFormat="1">
      <c r="A202" s="2057"/>
      <c r="B202" s="1921" t="s">
        <v>4234</v>
      </c>
      <c r="C202" s="498"/>
      <c r="D202" s="2877"/>
      <c r="E202" s="499"/>
      <c r="F202" s="2636"/>
      <c r="G202" s="498"/>
      <c r="H202" s="2634"/>
      <c r="I202" s="499"/>
      <c r="J202" s="2636"/>
    </row>
    <row r="203" spans="1:14" s="2056" customFormat="1">
      <c r="A203" s="2057"/>
      <c r="B203" s="1921" t="s">
        <v>4235</v>
      </c>
      <c r="C203" s="498"/>
      <c r="D203" s="2877"/>
      <c r="E203" s="499"/>
      <c r="F203" s="2636"/>
      <c r="G203" s="498"/>
      <c r="H203" s="2634"/>
      <c r="I203" s="499"/>
      <c r="J203" s="2636"/>
    </row>
    <row r="204" spans="1:14" s="2056" customFormat="1">
      <c r="A204" s="2057"/>
      <c r="B204" s="1921" t="s">
        <v>4236</v>
      </c>
      <c r="C204" s="498"/>
      <c r="D204" s="2877"/>
      <c r="E204" s="499"/>
      <c r="F204" s="2636"/>
      <c r="G204" s="498"/>
      <c r="H204" s="2634"/>
      <c r="I204" s="499"/>
      <c r="J204" s="2636"/>
    </row>
    <row r="205" spans="1:14" s="2056" customFormat="1">
      <c r="A205" s="2057"/>
      <c r="B205" s="1921" t="s">
        <v>4237</v>
      </c>
      <c r="C205" s="498"/>
      <c r="D205" s="2877"/>
      <c r="E205" s="499"/>
      <c r="F205" s="2636"/>
      <c r="G205" s="498"/>
      <c r="H205" s="2634"/>
      <c r="I205" s="499"/>
      <c r="J205" s="2636"/>
    </row>
    <row r="206" spans="1:14" s="2056" customFormat="1">
      <c r="A206" s="2057"/>
      <c r="B206" s="1921"/>
      <c r="C206" s="498"/>
      <c r="D206" s="2877"/>
      <c r="E206" s="499"/>
      <c r="F206" s="2636"/>
      <c r="G206" s="498"/>
      <c r="H206" s="2634"/>
      <c r="I206" s="499"/>
      <c r="J206" s="2636"/>
    </row>
    <row r="207" spans="1:14" s="1867" customFormat="1" ht="14.25">
      <c r="A207" s="504" t="s">
        <v>1467</v>
      </c>
      <c r="B207" s="1921" t="s">
        <v>4238</v>
      </c>
      <c r="C207" s="504"/>
      <c r="D207" s="2879"/>
      <c r="E207" s="499"/>
      <c r="F207" s="2636"/>
      <c r="G207" s="498"/>
      <c r="H207" s="2634"/>
      <c r="I207" s="499"/>
      <c r="J207" s="2636"/>
      <c r="K207"/>
      <c r="L207"/>
      <c r="M207"/>
      <c r="N207"/>
    </row>
    <row r="208" spans="1:14" s="1867" customFormat="1" ht="12.75" customHeight="1">
      <c r="A208" s="504"/>
      <c r="B208" s="1921" t="s">
        <v>4239</v>
      </c>
      <c r="C208" s="504"/>
      <c r="D208" s="2879"/>
      <c r="E208" s="499"/>
      <c r="F208" s="2636"/>
      <c r="G208" s="498"/>
      <c r="H208" s="2634"/>
      <c r="I208" s="499"/>
      <c r="J208" s="2636"/>
      <c r="K208"/>
      <c r="L208"/>
      <c r="M208"/>
      <c r="N208"/>
    </row>
    <row r="209" spans="1:14" s="1867" customFormat="1" ht="14.25">
      <c r="A209" s="504"/>
      <c r="B209" s="1921" t="s">
        <v>4240</v>
      </c>
      <c r="C209" s="504"/>
      <c r="D209" s="2879"/>
      <c r="E209" s="499"/>
      <c r="F209" s="2636"/>
      <c r="G209" s="498"/>
      <c r="H209" s="2634"/>
      <c r="I209" s="499"/>
      <c r="J209" s="2636"/>
      <c r="K209"/>
      <c r="L209"/>
      <c r="M209"/>
      <c r="N209"/>
    </row>
    <row r="210" spans="1:14" s="1867" customFormat="1" ht="15.75" customHeight="1">
      <c r="A210" s="504"/>
      <c r="B210" s="1921" t="s">
        <v>4241</v>
      </c>
      <c r="C210" s="504"/>
      <c r="D210" s="2879"/>
      <c r="E210" s="499"/>
      <c r="F210" s="2636"/>
      <c r="G210" s="498"/>
      <c r="H210" s="2634"/>
      <c r="I210" s="499"/>
      <c r="J210" s="2636"/>
      <c r="K210"/>
      <c r="L210"/>
      <c r="M210"/>
      <c r="N210"/>
    </row>
    <row r="211" spans="1:14" s="1867" customFormat="1" ht="14.25">
      <c r="A211" s="504"/>
      <c r="B211" s="1921" t="s">
        <v>4242</v>
      </c>
      <c r="C211" s="504"/>
      <c r="D211" s="2879"/>
      <c r="E211" s="499"/>
      <c r="F211" s="2636"/>
      <c r="G211" s="498"/>
      <c r="H211" s="2634"/>
      <c r="I211" s="499"/>
      <c r="J211" s="2636"/>
      <c r="K211"/>
      <c r="L211"/>
      <c r="M211"/>
      <c r="N211"/>
    </row>
    <row r="212" spans="1:14" s="1867" customFormat="1" ht="14.25">
      <c r="A212" s="504"/>
      <c r="B212" s="1921" t="s">
        <v>4243</v>
      </c>
      <c r="C212" s="504"/>
      <c r="D212" s="2879"/>
      <c r="E212" s="499"/>
      <c r="F212" s="2636"/>
      <c r="G212" s="498"/>
      <c r="H212" s="2634"/>
      <c r="I212" s="499"/>
      <c r="J212" s="2636"/>
      <c r="K212"/>
      <c r="L212"/>
      <c r="M212"/>
      <c r="N212"/>
    </row>
    <row r="213" spans="1:14" s="1867" customFormat="1" ht="14.25">
      <c r="A213" s="504"/>
      <c r="B213" s="1921" t="s">
        <v>4244</v>
      </c>
      <c r="C213" s="504"/>
      <c r="D213" s="2879"/>
      <c r="E213" s="499"/>
      <c r="F213" s="2636"/>
      <c r="G213" s="498"/>
      <c r="H213" s="2634"/>
      <c r="I213" s="499"/>
      <c r="J213" s="2636"/>
      <c r="K213"/>
      <c r="L213"/>
      <c r="M213"/>
      <c r="N213"/>
    </row>
    <row r="214" spans="1:14" s="1867" customFormat="1" ht="14.25">
      <c r="A214" s="504"/>
      <c r="B214" s="1921" t="s">
        <v>4245</v>
      </c>
      <c r="C214" s="504"/>
      <c r="D214" s="2879"/>
      <c r="E214" s="499"/>
      <c r="F214" s="2636"/>
      <c r="G214" s="498"/>
      <c r="H214" s="2634"/>
      <c r="I214" s="499"/>
      <c r="J214" s="2636"/>
      <c r="K214"/>
      <c r="L214"/>
      <c r="M214"/>
      <c r="N214"/>
    </row>
    <row r="215" spans="1:14" s="1867" customFormat="1" ht="14.25">
      <c r="A215" s="505"/>
      <c r="B215" s="1921" t="s">
        <v>4246</v>
      </c>
      <c r="C215" s="504"/>
      <c r="D215" s="2879"/>
      <c r="E215" s="499"/>
      <c r="F215" s="2636"/>
      <c r="G215" s="498"/>
      <c r="H215" s="2634"/>
      <c r="I215" s="499"/>
      <c r="J215" s="2636"/>
      <c r="K215"/>
      <c r="L215"/>
      <c r="M215"/>
      <c r="N215"/>
    </row>
    <row r="216" spans="1:14" s="1867" customFormat="1" ht="14.25">
      <c r="A216" s="506"/>
      <c r="B216" s="1921" t="s">
        <v>4247</v>
      </c>
      <c r="C216" s="2649" t="s">
        <v>30</v>
      </c>
      <c r="D216" s="2877"/>
      <c r="E216" s="2635">
        <v>1</v>
      </c>
      <c r="F216" s="2636">
        <f>E216*D216</f>
        <v>0</v>
      </c>
      <c r="G216" s="2637">
        <v>0</v>
      </c>
      <c r="H216" s="2634">
        <f>G216*D216</f>
        <v>0</v>
      </c>
      <c r="I216" s="2635">
        <v>0</v>
      </c>
      <c r="J216" s="2636">
        <f>I216*D216</f>
        <v>0</v>
      </c>
      <c r="K216"/>
      <c r="L216"/>
      <c r="M216"/>
      <c r="N216"/>
    </row>
    <row r="217" spans="1:14" s="1867" customFormat="1" ht="14.25">
      <c r="A217" s="506"/>
      <c r="B217" s="1842"/>
      <c r="C217" s="1856"/>
      <c r="D217" s="2880"/>
      <c r="E217" s="499"/>
      <c r="F217" s="2636"/>
      <c r="G217" s="498"/>
      <c r="H217" s="2634"/>
      <c r="I217" s="499"/>
      <c r="J217" s="2636"/>
      <c r="K217"/>
      <c r="L217"/>
      <c r="M217"/>
      <c r="N217"/>
    </row>
    <row r="218" spans="1:14" s="1867" customFormat="1" ht="14.25">
      <c r="A218" s="504"/>
      <c r="B218" s="1921"/>
      <c r="C218" s="507"/>
      <c r="D218" s="2879"/>
      <c r="E218" s="499"/>
      <c r="F218" s="2636"/>
      <c r="G218" s="498"/>
      <c r="H218" s="2634"/>
      <c r="I218" s="499"/>
      <c r="J218" s="2636"/>
      <c r="K218"/>
      <c r="L218"/>
      <c r="M218"/>
      <c r="N218"/>
    </row>
    <row r="219" spans="1:14" s="1867" customFormat="1" ht="13.5" customHeight="1">
      <c r="A219" s="504" t="s">
        <v>1469</v>
      </c>
      <c r="B219" s="1921" t="s">
        <v>4248</v>
      </c>
      <c r="C219" s="508"/>
      <c r="D219" s="2879"/>
      <c r="E219" s="499"/>
      <c r="F219" s="2636"/>
      <c r="G219" s="498"/>
      <c r="H219" s="2634"/>
      <c r="I219" s="499"/>
      <c r="J219" s="2636"/>
      <c r="K219"/>
      <c r="L219"/>
      <c r="M219"/>
      <c r="N219"/>
    </row>
    <row r="220" spans="1:14" s="1867" customFormat="1" ht="14.25">
      <c r="A220" s="509"/>
      <c r="B220" s="1921" t="s">
        <v>4249</v>
      </c>
      <c r="C220" s="504"/>
      <c r="D220" s="2879"/>
      <c r="E220" s="499"/>
      <c r="F220" s="2636"/>
      <c r="G220" s="498"/>
      <c r="H220" s="2634"/>
      <c r="I220" s="499"/>
      <c r="J220" s="2636"/>
      <c r="K220"/>
      <c r="L220"/>
      <c r="M220"/>
      <c r="N220"/>
    </row>
    <row r="221" spans="1:14" s="1867" customFormat="1" ht="14.25">
      <c r="A221" s="504"/>
      <c r="B221" s="1921" t="s">
        <v>4250</v>
      </c>
      <c r="C221" s="504"/>
      <c r="D221" s="2879"/>
      <c r="E221" s="499"/>
      <c r="F221" s="2636"/>
      <c r="G221" s="498"/>
      <c r="H221" s="2634"/>
      <c r="I221" s="499"/>
      <c r="J221" s="2636"/>
      <c r="K221"/>
      <c r="L221"/>
      <c r="M221"/>
      <c r="N221"/>
    </row>
    <row r="222" spans="1:14" s="1867" customFormat="1" ht="14.25">
      <c r="A222" s="504"/>
      <c r="B222" s="1921" t="s">
        <v>4251</v>
      </c>
      <c r="C222" s="504"/>
      <c r="D222" s="2879"/>
      <c r="E222" s="499"/>
      <c r="F222" s="2636"/>
      <c r="G222" s="498"/>
      <c r="H222" s="2634"/>
      <c r="I222" s="499"/>
      <c r="J222" s="2636"/>
      <c r="K222"/>
      <c r="L222"/>
      <c r="M222"/>
      <c r="N222"/>
    </row>
    <row r="223" spans="1:14" s="1867" customFormat="1" ht="14.25">
      <c r="A223" s="506"/>
      <c r="B223" s="1921" t="s">
        <v>4252</v>
      </c>
      <c r="C223" s="504"/>
      <c r="D223" s="2879"/>
      <c r="E223" s="499"/>
      <c r="F223" s="2636"/>
      <c r="G223" s="498"/>
      <c r="H223" s="2634"/>
      <c r="I223" s="499"/>
      <c r="J223" s="2636"/>
      <c r="K223"/>
      <c r="L223"/>
      <c r="M223"/>
      <c r="N223"/>
    </row>
    <row r="224" spans="1:14" s="1867" customFormat="1" ht="14.25">
      <c r="A224" s="504"/>
      <c r="B224" s="1921" t="s">
        <v>4253</v>
      </c>
      <c r="C224" s="504"/>
      <c r="D224" s="2879"/>
      <c r="E224" s="499"/>
      <c r="F224" s="2636"/>
      <c r="G224" s="498"/>
      <c r="H224" s="2634"/>
      <c r="I224" s="499"/>
      <c r="J224" s="2636"/>
      <c r="K224"/>
      <c r="L224"/>
      <c r="M224"/>
      <c r="N224"/>
    </row>
    <row r="225" spans="1:14" s="1867" customFormat="1" ht="14.25">
      <c r="A225" s="504"/>
      <c r="B225" s="1921" t="s">
        <v>4254</v>
      </c>
      <c r="C225" s="504"/>
      <c r="D225" s="2881"/>
      <c r="E225" s="499"/>
      <c r="F225" s="2636"/>
      <c r="G225" s="498"/>
      <c r="H225" s="2634"/>
      <c r="I225" s="499"/>
      <c r="J225" s="2636"/>
      <c r="K225"/>
      <c r="L225"/>
      <c r="M225"/>
      <c r="N225"/>
    </row>
    <row r="226" spans="1:14" s="1867" customFormat="1" ht="14.25">
      <c r="A226" s="504"/>
      <c r="B226" s="1921" t="s">
        <v>4255</v>
      </c>
      <c r="C226" s="504"/>
      <c r="D226" s="2882"/>
      <c r="E226" s="499"/>
      <c r="F226" s="2636"/>
      <c r="G226" s="498"/>
      <c r="H226" s="2634"/>
      <c r="I226" s="499"/>
      <c r="J226" s="2636"/>
      <c r="K226"/>
      <c r="L226"/>
      <c r="M226"/>
      <c r="N226"/>
    </row>
    <row r="227" spans="1:14" s="1867" customFormat="1" ht="14.25">
      <c r="A227" s="510" t="s">
        <v>4256</v>
      </c>
      <c r="B227" s="1921" t="s">
        <v>4235</v>
      </c>
      <c r="C227" s="511"/>
      <c r="D227" s="2880"/>
      <c r="E227" s="499"/>
      <c r="F227" s="2636"/>
      <c r="G227" s="498"/>
      <c r="H227" s="2634"/>
      <c r="I227" s="499"/>
      <c r="J227" s="2636"/>
      <c r="K227"/>
      <c r="L227"/>
      <c r="M227"/>
      <c r="N227"/>
    </row>
    <row r="228" spans="1:14" s="1867" customFormat="1" ht="14.25">
      <c r="A228" s="510"/>
      <c r="B228" s="1921" t="s">
        <v>4236</v>
      </c>
      <c r="C228" s="511"/>
      <c r="D228" s="2880"/>
      <c r="E228" s="499"/>
      <c r="F228" s="2636"/>
      <c r="G228" s="498"/>
      <c r="H228" s="2634"/>
      <c r="I228" s="499"/>
      <c r="J228" s="2636"/>
      <c r="K228"/>
      <c r="L228"/>
      <c r="M228"/>
      <c r="N228"/>
    </row>
    <row r="229" spans="1:14" s="1867" customFormat="1" ht="14.25">
      <c r="A229" s="510"/>
      <c r="B229" s="1921" t="s">
        <v>4237</v>
      </c>
      <c r="C229" s="2649" t="s">
        <v>30</v>
      </c>
      <c r="D229" s="2877"/>
      <c r="E229" s="2635">
        <v>1</v>
      </c>
      <c r="F229" s="2636">
        <f>E229*D229</f>
        <v>0</v>
      </c>
      <c r="G229" s="2637">
        <v>0</v>
      </c>
      <c r="H229" s="2634">
        <f>G229*D229</f>
        <v>0</v>
      </c>
      <c r="I229" s="2635">
        <v>0</v>
      </c>
      <c r="J229" s="2636">
        <f>I229*D229</f>
        <v>0</v>
      </c>
      <c r="K229"/>
      <c r="L229"/>
      <c r="M229"/>
      <c r="N229"/>
    </row>
    <row r="230" spans="1:14" s="1867" customFormat="1" ht="14.25">
      <c r="A230" s="510"/>
      <c r="B230" s="1842"/>
      <c r="C230" s="1856"/>
      <c r="D230" s="2880"/>
      <c r="E230" s="499"/>
      <c r="F230" s="2636"/>
      <c r="G230" s="498"/>
      <c r="H230" s="2634"/>
      <c r="I230" s="499"/>
      <c r="J230" s="2636"/>
      <c r="K230"/>
      <c r="L230"/>
      <c r="M230"/>
      <c r="N230"/>
    </row>
    <row r="231" spans="1:14" s="2056" customFormat="1" ht="15" customHeight="1">
      <c r="A231" s="2057"/>
      <c r="B231" s="1921"/>
      <c r="C231" s="498"/>
      <c r="D231" s="2877"/>
      <c r="E231" s="499"/>
      <c r="F231" s="2636"/>
      <c r="G231" s="498"/>
      <c r="H231" s="2634"/>
      <c r="I231" s="499"/>
      <c r="J231" s="2636"/>
    </row>
    <row r="232" spans="1:14" s="2056" customFormat="1" ht="15" customHeight="1">
      <c r="A232" s="2057" t="s">
        <v>1477</v>
      </c>
      <c r="B232" s="1921" t="s">
        <v>4257</v>
      </c>
      <c r="C232" s="2649" t="s">
        <v>30</v>
      </c>
      <c r="D232" s="2877"/>
      <c r="E232" s="2635">
        <v>1</v>
      </c>
      <c r="F232" s="2636">
        <f>E232*D232</f>
        <v>0</v>
      </c>
      <c r="G232" s="2637">
        <v>0</v>
      </c>
      <c r="H232" s="2634">
        <f>G232*D232</f>
        <v>0</v>
      </c>
      <c r="I232" s="2635">
        <v>0</v>
      </c>
      <c r="J232" s="2636">
        <f>I232*D232</f>
        <v>0</v>
      </c>
    </row>
    <row r="233" spans="1:14" s="2056" customFormat="1" ht="25.5">
      <c r="A233" s="2057"/>
      <c r="B233" s="1921" t="s">
        <v>4258</v>
      </c>
      <c r="C233" s="2649"/>
      <c r="D233" s="2877"/>
      <c r="E233" s="2635"/>
      <c r="F233" s="2636"/>
      <c r="G233" s="2637"/>
      <c r="H233" s="2634"/>
      <c r="I233" s="2635"/>
      <c r="J233" s="2636"/>
    </row>
    <row r="234" spans="1:14" s="2056" customFormat="1" ht="30.75" customHeight="1">
      <c r="A234" s="2057"/>
      <c r="B234" s="1921" t="s">
        <v>4259</v>
      </c>
      <c r="C234" s="2649"/>
      <c r="D234" s="2877"/>
      <c r="E234" s="2635"/>
      <c r="F234" s="2636"/>
      <c r="G234" s="2637"/>
      <c r="H234" s="2634"/>
      <c r="I234" s="2635"/>
      <c r="J234" s="2636"/>
    </row>
    <row r="235" spans="1:14" s="2056" customFormat="1" ht="25.5">
      <c r="A235" s="2057"/>
      <c r="B235" s="1921" t="s">
        <v>4260</v>
      </c>
      <c r="C235" s="2649"/>
      <c r="D235" s="2877"/>
      <c r="E235" s="2635"/>
      <c r="F235" s="2636"/>
      <c r="G235" s="2637"/>
      <c r="H235" s="2634"/>
      <c r="I235" s="2635"/>
      <c r="J235" s="2636"/>
    </row>
    <row r="236" spans="1:14" s="2056" customFormat="1" ht="15" customHeight="1">
      <c r="A236" s="2057"/>
      <c r="B236" s="1921"/>
      <c r="C236" s="498"/>
      <c r="D236" s="2877"/>
      <c r="E236" s="499"/>
      <c r="F236" s="2636"/>
      <c r="G236" s="498"/>
      <c r="H236" s="2634"/>
      <c r="I236" s="499"/>
      <c r="J236" s="2636"/>
    </row>
    <row r="237" spans="1:14" s="2056" customFormat="1" ht="15" customHeight="1">
      <c r="A237" s="2057" t="s">
        <v>1479</v>
      </c>
      <c r="B237" s="1921" t="s">
        <v>4261</v>
      </c>
      <c r="C237" s="2649" t="s">
        <v>30</v>
      </c>
      <c r="D237" s="2877"/>
      <c r="E237" s="2635">
        <v>4</v>
      </c>
      <c r="F237" s="2636">
        <f>E237*D237</f>
        <v>0</v>
      </c>
      <c r="G237" s="2637">
        <v>0</v>
      </c>
      <c r="H237" s="2634">
        <f>G237*D237</f>
        <v>0</v>
      </c>
      <c r="I237" s="2635">
        <v>0</v>
      </c>
      <c r="J237" s="2636">
        <f>I237*D237</f>
        <v>0</v>
      </c>
    </row>
    <row r="238" spans="1:14" s="2056" customFormat="1" ht="25.5">
      <c r="A238" s="2057"/>
      <c r="B238" s="1921" t="s">
        <v>4258</v>
      </c>
      <c r="C238" s="2649"/>
      <c r="D238" s="2877"/>
      <c r="E238" s="2635"/>
      <c r="F238" s="2636"/>
      <c r="G238" s="2637"/>
      <c r="H238" s="2634"/>
      <c r="I238" s="2635"/>
      <c r="J238" s="2636"/>
    </row>
    <row r="239" spans="1:14" s="2056" customFormat="1" ht="38.25">
      <c r="A239" s="2057"/>
      <c r="B239" s="1921" t="s">
        <v>4262</v>
      </c>
      <c r="C239" s="2649"/>
      <c r="D239" s="2877"/>
      <c r="E239" s="2635"/>
      <c r="F239" s="2636"/>
      <c r="G239" s="2637"/>
      <c r="H239" s="2634"/>
      <c r="I239" s="2635"/>
      <c r="J239" s="2636"/>
    </row>
    <row r="240" spans="1:14" s="2056" customFormat="1">
      <c r="A240" s="2057"/>
      <c r="B240" s="1921"/>
      <c r="C240" s="2649"/>
      <c r="D240" s="2877"/>
      <c r="E240" s="2635"/>
      <c r="F240" s="2636"/>
      <c r="G240" s="2637"/>
      <c r="H240" s="2634"/>
      <c r="I240" s="2635"/>
      <c r="J240" s="2636"/>
    </row>
    <row r="241" spans="1:10" s="2056" customFormat="1" ht="15" customHeight="1">
      <c r="A241" s="2650"/>
      <c r="B241" s="1921"/>
      <c r="C241" s="2649"/>
      <c r="D241" s="2877"/>
      <c r="E241" s="2635"/>
      <c r="F241" s="2636"/>
      <c r="G241" s="2637"/>
      <c r="H241" s="2634"/>
      <c r="I241" s="2635"/>
      <c r="J241" s="2636"/>
    </row>
    <row r="242" spans="1:10" s="2056" customFormat="1" ht="15" customHeight="1">
      <c r="A242" s="2057" t="s">
        <v>1482</v>
      </c>
      <c r="B242" s="1921" t="s">
        <v>4263</v>
      </c>
      <c r="C242" s="2649" t="s">
        <v>30</v>
      </c>
      <c r="D242" s="2877"/>
      <c r="E242" s="2635">
        <v>16</v>
      </c>
      <c r="F242" s="2636">
        <f>E242*D242</f>
        <v>0</v>
      </c>
      <c r="G242" s="2637">
        <v>0</v>
      </c>
      <c r="H242" s="2634">
        <f>G242*D242</f>
        <v>0</v>
      </c>
      <c r="I242" s="2635">
        <v>0</v>
      </c>
      <c r="J242" s="2636">
        <f>I242*D242</f>
        <v>0</v>
      </c>
    </row>
    <row r="243" spans="1:10" s="2056" customFormat="1" ht="25.5">
      <c r="A243" s="2057"/>
      <c r="B243" s="1921" t="s">
        <v>4258</v>
      </c>
      <c r="C243" s="2649"/>
      <c r="D243" s="2877"/>
      <c r="E243" s="2635"/>
      <c r="F243" s="2636"/>
      <c r="G243" s="2637"/>
      <c r="H243" s="2634"/>
      <c r="I243" s="2635"/>
      <c r="J243" s="2636"/>
    </row>
    <row r="244" spans="1:10" s="2056" customFormat="1" ht="38.25">
      <c r="A244" s="2057"/>
      <c r="B244" s="1921" t="s">
        <v>4262</v>
      </c>
      <c r="C244" s="2649"/>
      <c r="D244" s="2877"/>
      <c r="E244" s="2635"/>
      <c r="F244" s="2636"/>
      <c r="G244" s="2637"/>
      <c r="H244" s="2634"/>
      <c r="I244" s="2635"/>
      <c r="J244" s="2636"/>
    </row>
    <row r="245" spans="1:10" s="2056" customFormat="1">
      <c r="A245" s="2057"/>
      <c r="B245" s="1921"/>
      <c r="C245" s="2649"/>
      <c r="D245" s="2877"/>
      <c r="E245" s="2635"/>
      <c r="F245" s="2636"/>
      <c r="G245" s="2637"/>
      <c r="H245" s="2634"/>
      <c r="I245" s="2635"/>
      <c r="J245" s="2636"/>
    </row>
    <row r="246" spans="1:10" s="2056" customFormat="1" ht="15" customHeight="1">
      <c r="A246" s="2650"/>
      <c r="B246" s="1921"/>
      <c r="C246" s="2649"/>
      <c r="D246" s="2877"/>
      <c r="E246" s="2635"/>
      <c r="F246" s="2636"/>
      <c r="G246" s="2637"/>
      <c r="H246" s="2634"/>
      <c r="I246" s="2635"/>
      <c r="J246" s="2636"/>
    </row>
    <row r="247" spans="1:10" s="2056" customFormat="1" ht="15" customHeight="1">
      <c r="A247" s="2057" t="s">
        <v>1484</v>
      </c>
      <c r="B247" s="1921" t="s">
        <v>4264</v>
      </c>
      <c r="C247" s="2649" t="s">
        <v>30</v>
      </c>
      <c r="D247" s="2877"/>
      <c r="E247" s="2635">
        <v>1</v>
      </c>
      <c r="F247" s="2636">
        <f>E247*D247</f>
        <v>0</v>
      </c>
      <c r="G247" s="2637">
        <v>0</v>
      </c>
      <c r="H247" s="2634">
        <f>G247*D247</f>
        <v>0</v>
      </c>
      <c r="I247" s="2635">
        <v>0</v>
      </c>
      <c r="J247" s="2636">
        <f>I247*D247</f>
        <v>0</v>
      </c>
    </row>
    <row r="248" spans="1:10" s="2056" customFormat="1" ht="25.5">
      <c r="A248" s="2057"/>
      <c r="B248" s="1921" t="s">
        <v>4258</v>
      </c>
      <c r="C248" s="2649"/>
      <c r="D248" s="2877"/>
      <c r="E248" s="2635"/>
      <c r="F248" s="2636"/>
      <c r="G248" s="2637"/>
      <c r="H248" s="2634"/>
      <c r="I248" s="2635"/>
      <c r="J248" s="2636"/>
    </row>
    <row r="249" spans="1:10" s="2056" customFormat="1" ht="38.25">
      <c r="A249" s="2057"/>
      <c r="B249" s="1921" t="s">
        <v>4262</v>
      </c>
      <c r="C249" s="2649"/>
      <c r="D249" s="2877"/>
      <c r="E249" s="2635"/>
      <c r="F249" s="2636"/>
      <c r="G249" s="2637"/>
      <c r="H249" s="2634"/>
      <c r="I249" s="2635"/>
      <c r="J249" s="2636"/>
    </row>
    <row r="250" spans="1:10" s="2056" customFormat="1">
      <c r="A250" s="2057"/>
      <c r="B250" s="1921"/>
      <c r="C250" s="2649"/>
      <c r="D250" s="2877"/>
      <c r="E250" s="2635"/>
      <c r="F250" s="2636"/>
      <c r="G250" s="2637"/>
      <c r="H250" s="2634"/>
      <c r="I250" s="2635"/>
      <c r="J250" s="2636"/>
    </row>
    <row r="251" spans="1:10" s="1867" customFormat="1" ht="77.25" customHeight="1">
      <c r="A251" s="2651" t="s">
        <v>1486</v>
      </c>
      <c r="B251" s="1921" t="s">
        <v>4265</v>
      </c>
      <c r="C251" s="2632"/>
      <c r="D251" s="2883"/>
      <c r="E251" s="2635"/>
      <c r="F251" s="2636"/>
      <c r="G251" s="2637"/>
      <c r="H251" s="2634"/>
      <c r="I251" s="2635"/>
      <c r="J251" s="2636"/>
    </row>
    <row r="252" spans="1:10" s="1867" customFormat="1" ht="13.15">
      <c r="A252" s="2057"/>
      <c r="B252" s="1921" t="s">
        <v>1521</v>
      </c>
      <c r="C252" s="2649" t="s">
        <v>30</v>
      </c>
      <c r="D252" s="2877"/>
      <c r="E252" s="2635">
        <v>1</v>
      </c>
      <c r="F252" s="2636">
        <f>E252*D252</f>
        <v>0</v>
      </c>
      <c r="G252" s="2637">
        <v>0</v>
      </c>
      <c r="H252" s="2634">
        <f>G252*D252</f>
        <v>0</v>
      </c>
      <c r="I252" s="2635">
        <v>0</v>
      </c>
      <c r="J252" s="2636">
        <f>I252*D252</f>
        <v>0</v>
      </c>
    </row>
    <row r="253" spans="1:10" s="2056" customFormat="1" ht="15" customHeight="1">
      <c r="A253" s="2650"/>
      <c r="B253" s="1921"/>
      <c r="C253" s="2649"/>
      <c r="D253" s="2877"/>
      <c r="E253" s="2635"/>
      <c r="F253" s="2636"/>
      <c r="G253" s="2637"/>
      <c r="H253" s="2634"/>
      <c r="I253" s="2635"/>
      <c r="J253" s="2636"/>
    </row>
    <row r="254" spans="1:10" s="2056" customFormat="1" ht="15" customHeight="1">
      <c r="A254" s="2057" t="s">
        <v>1493</v>
      </c>
      <c r="B254" s="1921" t="s">
        <v>4266</v>
      </c>
      <c r="C254" s="2649" t="s">
        <v>30</v>
      </c>
      <c r="D254" s="2877"/>
      <c r="E254" s="2635">
        <v>1</v>
      </c>
      <c r="F254" s="2636">
        <f>E254*D254</f>
        <v>0</v>
      </c>
      <c r="G254" s="2637">
        <v>0</v>
      </c>
      <c r="H254" s="2634">
        <f>G254*D254</f>
        <v>0</v>
      </c>
      <c r="I254" s="2635">
        <v>0</v>
      </c>
      <c r="J254" s="2636">
        <f>I254*D254</f>
        <v>0</v>
      </c>
    </row>
    <row r="255" spans="1:10" s="2056" customFormat="1" ht="51">
      <c r="A255" s="2057"/>
      <c r="B255" s="1921" t="s">
        <v>4267</v>
      </c>
      <c r="C255" s="2649"/>
      <c r="D255" s="2877"/>
      <c r="E255" s="2635"/>
      <c r="F255" s="2636"/>
      <c r="G255" s="2637"/>
      <c r="H255" s="2634"/>
      <c r="I255" s="2635"/>
      <c r="J255" s="2636"/>
    </row>
    <row r="256" spans="1:10" s="2056" customFormat="1" ht="15" customHeight="1">
      <c r="A256" s="2057"/>
      <c r="B256" s="1921"/>
      <c r="C256" s="2649"/>
      <c r="D256" s="2877"/>
      <c r="E256" s="2635"/>
      <c r="F256" s="2636"/>
      <c r="G256" s="2637"/>
      <c r="H256" s="2634"/>
      <c r="I256" s="2635"/>
      <c r="J256" s="2636"/>
    </row>
    <row r="257" spans="1:10" s="2056" customFormat="1" ht="25.5">
      <c r="A257" s="2057" t="s">
        <v>1497</v>
      </c>
      <c r="B257" s="1921" t="s">
        <v>4268</v>
      </c>
      <c r="C257" s="2649" t="s">
        <v>30</v>
      </c>
      <c r="D257" s="2877"/>
      <c r="E257" s="2635">
        <v>1</v>
      </c>
      <c r="F257" s="2636">
        <f>E257*D257</f>
        <v>0</v>
      </c>
      <c r="G257" s="2637">
        <v>0</v>
      </c>
      <c r="H257" s="2634">
        <f>G257*D257</f>
        <v>0</v>
      </c>
      <c r="I257" s="2635">
        <v>0</v>
      </c>
      <c r="J257" s="2636">
        <f>I257*D257</f>
        <v>0</v>
      </c>
    </row>
    <row r="258" spans="1:10" s="2056" customFormat="1">
      <c r="A258" s="2057"/>
      <c r="B258" s="1921" t="s">
        <v>4269</v>
      </c>
      <c r="C258" s="2649"/>
      <c r="D258" s="2877"/>
      <c r="E258" s="2635"/>
      <c r="F258" s="2636"/>
      <c r="G258" s="2637"/>
      <c r="H258" s="2634"/>
      <c r="I258" s="2635"/>
      <c r="J258" s="2636"/>
    </row>
    <row r="259" spans="1:10" s="2056" customFormat="1">
      <c r="A259" s="2057"/>
      <c r="B259" s="1921" t="s">
        <v>4270</v>
      </c>
      <c r="C259" s="2649"/>
      <c r="D259" s="2877"/>
      <c r="E259" s="2635"/>
      <c r="F259" s="2636"/>
      <c r="G259" s="2637"/>
      <c r="H259" s="2634"/>
      <c r="I259" s="2635"/>
      <c r="J259" s="2636"/>
    </row>
    <row r="260" spans="1:10" s="2056" customFormat="1">
      <c r="A260" s="2057"/>
      <c r="B260" s="1921" t="s">
        <v>4271</v>
      </c>
      <c r="C260" s="2649"/>
      <c r="D260" s="2877"/>
      <c r="E260" s="2635"/>
      <c r="F260" s="2636"/>
      <c r="G260" s="2637"/>
      <c r="H260" s="2634"/>
      <c r="I260" s="2635"/>
      <c r="J260" s="2636"/>
    </row>
    <row r="261" spans="1:10" s="2056" customFormat="1">
      <c r="A261" s="2057"/>
      <c r="B261" s="1921" t="s">
        <v>4272</v>
      </c>
      <c r="C261" s="2649"/>
      <c r="D261" s="2877"/>
      <c r="E261" s="2635"/>
      <c r="F261" s="2636"/>
      <c r="G261" s="2637"/>
      <c r="H261" s="2634"/>
      <c r="I261" s="2635"/>
      <c r="J261" s="2636"/>
    </row>
    <row r="262" spans="1:10" s="2056" customFormat="1" ht="15" customHeight="1">
      <c r="A262" s="2057"/>
      <c r="B262" s="1921"/>
      <c r="C262" s="2649"/>
      <c r="D262" s="2877"/>
      <c r="E262" s="2635"/>
      <c r="F262" s="2636"/>
      <c r="G262" s="2637"/>
      <c r="H262" s="2634"/>
      <c r="I262" s="2635"/>
      <c r="J262" s="2636"/>
    </row>
    <row r="263" spans="1:10" s="2056" customFormat="1" ht="15" customHeight="1">
      <c r="A263" s="2057" t="s">
        <v>1500</v>
      </c>
      <c r="B263" s="1921" t="s">
        <v>4273</v>
      </c>
      <c r="C263" s="2649" t="s">
        <v>30</v>
      </c>
      <c r="D263" s="2877"/>
      <c r="E263" s="2635">
        <v>8</v>
      </c>
      <c r="F263" s="2636">
        <f>E263*D263</f>
        <v>0</v>
      </c>
      <c r="G263" s="2637">
        <v>0</v>
      </c>
      <c r="H263" s="2634">
        <f>G263*D263</f>
        <v>0</v>
      </c>
      <c r="I263" s="2635">
        <v>0</v>
      </c>
      <c r="J263" s="2636">
        <f>I263*D263</f>
        <v>0</v>
      </c>
    </row>
    <row r="264" spans="1:10" s="2056" customFormat="1">
      <c r="A264" s="2650"/>
      <c r="B264" s="1921" t="s">
        <v>4274</v>
      </c>
      <c r="C264" s="2649"/>
      <c r="D264" s="2877"/>
      <c r="E264" s="2635"/>
      <c r="F264" s="2636"/>
      <c r="G264" s="2637"/>
      <c r="H264" s="2634"/>
      <c r="I264" s="2635"/>
      <c r="J264" s="2636"/>
    </row>
    <row r="265" spans="1:10" s="2056" customFormat="1">
      <c r="A265" s="2650"/>
      <c r="B265" s="1921" t="s">
        <v>4275</v>
      </c>
      <c r="C265" s="2649"/>
      <c r="D265" s="2877"/>
      <c r="E265" s="2635"/>
      <c r="F265" s="2636"/>
      <c r="G265" s="2637"/>
      <c r="H265" s="2634"/>
      <c r="I265" s="2635"/>
      <c r="J265" s="2636"/>
    </row>
    <row r="266" spans="1:10" s="2056" customFormat="1">
      <c r="A266" s="2650"/>
      <c r="B266" s="1921" t="s">
        <v>4276</v>
      </c>
      <c r="C266" s="2649"/>
      <c r="D266" s="2877"/>
      <c r="E266" s="2635"/>
      <c r="F266" s="2636"/>
      <c r="G266" s="2637"/>
      <c r="H266" s="2634"/>
      <c r="I266" s="2635"/>
      <c r="J266" s="2636"/>
    </row>
    <row r="267" spans="1:10" s="2056" customFormat="1">
      <c r="A267" s="2650"/>
      <c r="B267" s="1921" t="s">
        <v>4277</v>
      </c>
      <c r="C267" s="2649"/>
      <c r="D267" s="2877"/>
      <c r="E267" s="2635"/>
      <c r="F267" s="2636"/>
      <c r="G267" s="2637"/>
      <c r="H267" s="2634"/>
      <c r="I267" s="2635"/>
      <c r="J267" s="2636"/>
    </row>
    <row r="268" spans="1:10" s="2056" customFormat="1" ht="15" customHeight="1">
      <c r="A268" s="2650"/>
      <c r="B268" s="1921"/>
      <c r="C268" s="2649"/>
      <c r="D268" s="2877"/>
      <c r="E268" s="2635"/>
      <c r="F268" s="2636"/>
      <c r="G268" s="2637"/>
      <c r="H268" s="2634"/>
      <c r="I268" s="2635"/>
      <c r="J268" s="2636"/>
    </row>
    <row r="269" spans="1:10" s="2056" customFormat="1" ht="15" customHeight="1">
      <c r="A269" s="2057" t="s">
        <v>1503</v>
      </c>
      <c r="B269" s="1921" t="s">
        <v>4278</v>
      </c>
      <c r="C269" s="2649" t="s">
        <v>1313</v>
      </c>
      <c r="D269" s="2877"/>
      <c r="E269" s="2635">
        <v>1</v>
      </c>
      <c r="F269" s="2636">
        <f>E269*D269</f>
        <v>0</v>
      </c>
      <c r="G269" s="2637">
        <v>0</v>
      </c>
      <c r="H269" s="2634">
        <f>G269*D269</f>
        <v>0</v>
      </c>
      <c r="I269" s="2635">
        <v>0</v>
      </c>
      <c r="J269" s="2636">
        <f>I269*D269</f>
        <v>0</v>
      </c>
    </row>
    <row r="270" spans="1:10" s="2056" customFormat="1">
      <c r="A270" s="2650"/>
      <c r="B270" s="1921" t="s">
        <v>4279</v>
      </c>
      <c r="C270" s="2649"/>
      <c r="D270" s="2877"/>
      <c r="E270" s="2635"/>
      <c r="F270" s="2636"/>
      <c r="G270" s="2637"/>
      <c r="H270" s="2634"/>
      <c r="I270" s="2635"/>
      <c r="J270" s="2636"/>
    </row>
    <row r="271" spans="1:10" s="2056" customFormat="1">
      <c r="A271" s="2650"/>
      <c r="B271" s="1921" t="s">
        <v>4280</v>
      </c>
      <c r="C271" s="2649"/>
      <c r="D271" s="2877"/>
      <c r="E271" s="2635"/>
      <c r="F271" s="2636"/>
      <c r="G271" s="2637"/>
      <c r="H271" s="2634"/>
      <c r="I271" s="2635"/>
      <c r="J271" s="2636"/>
    </row>
    <row r="272" spans="1:10" s="2056" customFormat="1">
      <c r="A272" s="2650"/>
      <c r="B272" s="1921" t="s">
        <v>4281</v>
      </c>
      <c r="C272" s="2649"/>
      <c r="D272" s="2877"/>
      <c r="E272" s="2635"/>
      <c r="F272" s="2636"/>
      <c r="G272" s="2637"/>
      <c r="H272" s="2634"/>
      <c r="I272" s="2635"/>
      <c r="J272" s="2636"/>
    </row>
    <row r="273" spans="1:10" s="2056" customFormat="1">
      <c r="A273" s="2650"/>
      <c r="B273" s="1921" t="s">
        <v>4282</v>
      </c>
      <c r="C273" s="2649"/>
      <c r="D273" s="2877"/>
      <c r="E273" s="2635"/>
      <c r="F273" s="2636"/>
      <c r="G273" s="2637"/>
      <c r="H273" s="2634"/>
      <c r="I273" s="2635"/>
      <c r="J273" s="2636"/>
    </row>
    <row r="274" spans="1:10" s="2056" customFormat="1">
      <c r="A274" s="2650"/>
      <c r="B274" s="1921" t="s">
        <v>4283</v>
      </c>
      <c r="C274" s="2649"/>
      <c r="D274" s="2877"/>
      <c r="E274" s="2635"/>
      <c r="F274" s="2636"/>
      <c r="G274" s="2637"/>
      <c r="H274" s="2634"/>
      <c r="I274" s="2635"/>
      <c r="J274" s="2636"/>
    </row>
    <row r="275" spans="1:10" s="2056" customFormat="1">
      <c r="A275" s="2650"/>
      <c r="B275" s="1921" t="s">
        <v>4284</v>
      </c>
      <c r="C275" s="2649"/>
      <c r="D275" s="2877"/>
      <c r="E275" s="2635"/>
      <c r="F275" s="2636"/>
      <c r="G275" s="2637"/>
      <c r="H275" s="2634"/>
      <c r="I275" s="2635"/>
      <c r="J275" s="2636"/>
    </row>
    <row r="276" spans="1:10" s="2056" customFormat="1">
      <c r="A276" s="2650"/>
      <c r="B276" s="1921" t="s">
        <v>4285</v>
      </c>
      <c r="C276" s="2649"/>
      <c r="D276" s="2877"/>
      <c r="E276" s="2635"/>
      <c r="F276" s="2636"/>
      <c r="G276" s="2637"/>
      <c r="H276" s="2634"/>
      <c r="I276" s="2635"/>
      <c r="J276" s="2636"/>
    </row>
    <row r="277" spans="1:10" s="2056" customFormat="1">
      <c r="A277" s="2650"/>
      <c r="B277" s="1921" t="s">
        <v>4286</v>
      </c>
      <c r="C277" s="2649"/>
      <c r="D277" s="2877"/>
      <c r="E277" s="2635"/>
      <c r="F277" s="2636"/>
      <c r="G277" s="2637"/>
      <c r="H277" s="2634"/>
      <c r="I277" s="2635"/>
      <c r="J277" s="2636"/>
    </row>
    <row r="278" spans="1:10" s="2056" customFormat="1">
      <c r="A278" s="2650"/>
      <c r="B278" s="1921" t="s">
        <v>4287</v>
      </c>
      <c r="C278" s="2649"/>
      <c r="D278" s="2877"/>
      <c r="E278" s="2635"/>
      <c r="F278" s="2636"/>
      <c r="G278" s="2637"/>
      <c r="H278" s="2634"/>
      <c r="I278" s="2635"/>
      <c r="J278" s="2636"/>
    </row>
    <row r="279" spans="1:10" ht="15" customHeight="1">
      <c r="A279" s="2134"/>
      <c r="B279" s="2644"/>
      <c r="C279" s="2649"/>
      <c r="D279" s="2877"/>
      <c r="E279" s="2638"/>
      <c r="F279" s="2639"/>
      <c r="G279" s="2640"/>
      <c r="H279" s="2641"/>
      <c r="I279" s="2638"/>
      <c r="J279" s="2639"/>
    </row>
    <row r="280" spans="1:10" s="1867" customFormat="1" ht="51">
      <c r="A280" s="2520" t="s">
        <v>1506</v>
      </c>
      <c r="B280" s="1921" t="s">
        <v>4288</v>
      </c>
      <c r="C280" s="512"/>
      <c r="D280" s="2877"/>
      <c r="E280" s="513"/>
      <c r="F280" s="514"/>
      <c r="G280" s="515"/>
      <c r="H280" s="516"/>
      <c r="I280" s="513"/>
      <c r="J280" s="514"/>
    </row>
    <row r="281" spans="1:10" s="1867" customFormat="1" ht="13.15">
      <c r="A281" s="2520"/>
      <c r="B281" s="1921" t="s">
        <v>4289</v>
      </c>
      <c r="C281" s="2649" t="s">
        <v>1313</v>
      </c>
      <c r="D281" s="2877"/>
      <c r="E281" s="2635">
        <v>1</v>
      </c>
      <c r="F281" s="2636">
        <f>E281*D281</f>
        <v>0</v>
      </c>
      <c r="G281" s="2637">
        <v>0</v>
      </c>
      <c r="H281" s="2634">
        <f>G281*D281</f>
        <v>0</v>
      </c>
      <c r="I281" s="2635">
        <v>0</v>
      </c>
      <c r="J281" s="2636">
        <f>I281*D281</f>
        <v>0</v>
      </c>
    </row>
    <row r="282" spans="1:10" s="1867" customFormat="1" ht="13.15">
      <c r="A282" s="2057"/>
      <c r="B282" s="1921"/>
      <c r="C282" s="1856"/>
      <c r="D282" s="2363"/>
      <c r="E282" s="2521"/>
      <c r="F282" s="2521"/>
      <c r="G282" s="1856"/>
      <c r="H282" s="1856"/>
      <c r="I282" s="2521"/>
      <c r="J282" s="2521"/>
    </row>
    <row r="283" spans="1:10" s="1867" customFormat="1" ht="13.15">
      <c r="A283" s="2651" t="s">
        <v>1509</v>
      </c>
      <c r="B283" s="1921" t="s">
        <v>4290</v>
      </c>
      <c r="C283" s="2649" t="s">
        <v>1313</v>
      </c>
      <c r="D283" s="2877"/>
      <c r="E283" s="2635">
        <v>1</v>
      </c>
      <c r="F283" s="2636">
        <f>E283*D283</f>
        <v>0</v>
      </c>
      <c r="G283" s="2637">
        <v>0</v>
      </c>
      <c r="H283" s="2634">
        <f>G283*D283</f>
        <v>0</v>
      </c>
      <c r="I283" s="2635">
        <v>0</v>
      </c>
      <c r="J283" s="2636">
        <f>I283*D283</f>
        <v>0</v>
      </c>
    </row>
    <row r="284" spans="1:10" s="1867" customFormat="1" ht="25.5">
      <c r="A284" s="2652"/>
      <c r="B284" s="1921" t="s">
        <v>4291</v>
      </c>
      <c r="C284" s="2653"/>
      <c r="D284" s="2884"/>
      <c r="E284" s="2654"/>
      <c r="F284" s="2521"/>
      <c r="G284" s="2653"/>
      <c r="H284" s="1856"/>
      <c r="I284" s="2654"/>
      <c r="J284" s="2521"/>
    </row>
    <row r="285" spans="1:10" s="1867" customFormat="1" ht="13.15">
      <c r="A285" s="2652"/>
      <c r="B285" s="1921" t="s">
        <v>4292</v>
      </c>
      <c r="C285" s="2653"/>
      <c r="D285" s="2884"/>
      <c r="E285" s="2654"/>
      <c r="F285" s="2521"/>
      <c r="G285" s="2653"/>
      <c r="H285" s="1856"/>
      <c r="I285" s="2654"/>
      <c r="J285" s="2521"/>
    </row>
    <row r="286" spans="1:10" s="1867" customFormat="1" ht="13.15">
      <c r="A286" s="2652"/>
      <c r="B286" s="1921" t="s">
        <v>4293</v>
      </c>
      <c r="C286" s="2653"/>
      <c r="D286" s="2884"/>
      <c r="E286" s="2654"/>
      <c r="F286" s="2521"/>
      <c r="G286" s="2653"/>
      <c r="H286" s="1856"/>
      <c r="I286" s="2654"/>
      <c r="J286" s="2521"/>
    </row>
    <row r="287" spans="1:10" s="1867" customFormat="1" ht="13.15">
      <c r="A287" s="2652"/>
      <c r="B287" s="1921" t="s">
        <v>4294</v>
      </c>
      <c r="C287" s="2653"/>
      <c r="D287" s="2884"/>
      <c r="E287" s="2654"/>
      <c r="F287" s="2521"/>
      <c r="G287" s="2653"/>
      <c r="H287" s="1856"/>
      <c r="I287" s="2654"/>
      <c r="J287" s="2521"/>
    </row>
    <row r="288" spans="1:10" s="1867" customFormat="1" ht="13.15">
      <c r="A288" s="2652"/>
      <c r="B288" s="1921" t="s">
        <v>4295</v>
      </c>
      <c r="C288" s="2653"/>
      <c r="D288" s="2884"/>
      <c r="E288" s="2654"/>
      <c r="F288" s="2521"/>
      <c r="G288" s="2653"/>
      <c r="H288" s="1856"/>
      <c r="I288" s="2654"/>
      <c r="J288" s="2521"/>
    </row>
    <row r="289" spans="1:10" s="1867" customFormat="1" ht="13.15">
      <c r="A289" s="2652"/>
      <c r="B289" s="1921" t="s">
        <v>4296</v>
      </c>
      <c r="C289" s="2653"/>
      <c r="D289" s="2884"/>
      <c r="E289" s="2654"/>
      <c r="F289" s="2521"/>
      <c r="G289" s="2653"/>
      <c r="H289" s="1856"/>
      <c r="I289" s="2654"/>
      <c r="J289" s="2521"/>
    </row>
    <row r="290" spans="1:10" s="1867" customFormat="1" ht="13.15">
      <c r="A290" s="2057"/>
      <c r="B290" s="1921"/>
      <c r="C290" s="1856"/>
      <c r="D290" s="2363"/>
      <c r="E290" s="2521"/>
      <c r="F290" s="2521"/>
      <c r="G290" s="1856"/>
      <c r="H290" s="1856"/>
      <c r="I290" s="2521"/>
      <c r="J290" s="2521"/>
    </row>
    <row r="291" spans="1:10" s="1867" customFormat="1" ht="25.5">
      <c r="A291" s="2057" t="s">
        <v>1512</v>
      </c>
      <c r="B291" s="1921" t="s">
        <v>4297</v>
      </c>
      <c r="C291" s="2649" t="s">
        <v>1313</v>
      </c>
      <c r="D291" s="2877"/>
      <c r="E291" s="2635">
        <v>1</v>
      </c>
      <c r="F291" s="2636">
        <f>E291*D291</f>
        <v>0</v>
      </c>
      <c r="G291" s="2637">
        <v>0</v>
      </c>
      <c r="H291" s="2634">
        <f>G291*D291</f>
        <v>0</v>
      </c>
      <c r="I291" s="2635">
        <v>0</v>
      </c>
      <c r="J291" s="2636">
        <f>I291*D291</f>
        <v>0</v>
      </c>
    </row>
    <row r="292" spans="1:10" s="1867" customFormat="1" ht="25.5">
      <c r="A292" s="2057"/>
      <c r="B292" s="1921" t="s">
        <v>4298</v>
      </c>
      <c r="C292" s="2653"/>
      <c r="D292" s="2363"/>
      <c r="E292" s="2521"/>
      <c r="F292" s="2521"/>
      <c r="G292" s="1856"/>
      <c r="H292" s="1856"/>
      <c r="I292" s="2521"/>
      <c r="J292" s="2521"/>
    </row>
    <row r="293" spans="1:10" s="1867" customFormat="1" ht="15" customHeight="1">
      <c r="A293" s="2057"/>
      <c r="B293" s="1921" t="s">
        <v>4299</v>
      </c>
      <c r="C293" s="2653"/>
      <c r="D293" s="2363"/>
      <c r="E293" s="2521"/>
      <c r="F293" s="2521"/>
      <c r="G293" s="1856"/>
      <c r="H293" s="1856"/>
      <c r="I293" s="2521"/>
      <c r="J293" s="2521"/>
    </row>
    <row r="294" spans="1:10" s="1867" customFormat="1" ht="13.15">
      <c r="A294" s="2057"/>
      <c r="B294" s="1921" t="s">
        <v>4300</v>
      </c>
      <c r="C294" s="2653"/>
      <c r="D294" s="2363"/>
      <c r="E294" s="2521"/>
      <c r="F294" s="2521"/>
      <c r="G294" s="1856"/>
      <c r="H294" s="1856"/>
      <c r="I294" s="2521"/>
      <c r="J294" s="2521"/>
    </row>
    <row r="295" spans="1:10" s="1867" customFormat="1" ht="25.5">
      <c r="A295" s="2057"/>
      <c r="B295" s="1921" t="s">
        <v>4301</v>
      </c>
      <c r="C295" s="2653"/>
      <c r="D295" s="2363"/>
      <c r="E295" s="2521"/>
      <c r="F295" s="2521"/>
      <c r="G295" s="1856"/>
      <c r="H295" s="1856"/>
      <c r="I295" s="2521"/>
      <c r="J295" s="2521"/>
    </row>
    <row r="296" spans="1:10" s="1867" customFormat="1" ht="13.15">
      <c r="A296" s="2057"/>
      <c r="B296" s="1921" t="s">
        <v>4302</v>
      </c>
      <c r="C296" s="2653"/>
      <c r="D296" s="2363"/>
      <c r="E296" s="2521"/>
      <c r="F296" s="2521"/>
      <c r="G296" s="1856"/>
      <c r="H296" s="1856"/>
      <c r="I296" s="2521"/>
      <c r="J296" s="2521"/>
    </row>
    <row r="297" spans="1:10" s="1867" customFormat="1" ht="15.75" customHeight="1">
      <c r="A297" s="2057"/>
      <c r="B297" s="1921" t="s">
        <v>4303</v>
      </c>
      <c r="C297" s="2653"/>
      <c r="D297" s="2363"/>
      <c r="E297" s="2521"/>
      <c r="F297" s="2521"/>
      <c r="G297" s="1856"/>
      <c r="H297" s="1856"/>
      <c r="I297" s="2521"/>
      <c r="J297" s="2521"/>
    </row>
    <row r="298" spans="1:10" s="1867" customFormat="1" ht="13.15">
      <c r="A298" s="2057"/>
      <c r="B298" s="1921" t="s">
        <v>4304</v>
      </c>
      <c r="C298" s="2653"/>
      <c r="D298" s="2363"/>
      <c r="E298" s="2521"/>
      <c r="F298" s="2521"/>
      <c r="G298" s="1856"/>
      <c r="H298" s="1856"/>
      <c r="I298" s="2521"/>
      <c r="J298" s="2521"/>
    </row>
    <row r="299" spans="1:10" s="1867" customFormat="1" ht="13.15">
      <c r="A299" s="2057"/>
      <c r="B299" s="1921" t="s">
        <v>4305</v>
      </c>
      <c r="C299" s="2653"/>
      <c r="D299" s="2363"/>
      <c r="E299" s="2521"/>
      <c r="F299" s="2521"/>
      <c r="G299" s="1856"/>
      <c r="H299" s="1856"/>
      <c r="I299" s="2521"/>
      <c r="J299" s="2521"/>
    </row>
    <row r="300" spans="1:10" s="1867" customFormat="1" ht="13.15">
      <c r="A300" s="2057"/>
      <c r="B300" s="1921" t="s">
        <v>4306</v>
      </c>
      <c r="C300" s="2653"/>
      <c r="D300" s="2363"/>
      <c r="E300" s="2521"/>
      <c r="F300" s="2521"/>
      <c r="G300" s="1856"/>
      <c r="H300" s="1856"/>
      <c r="I300" s="2521"/>
      <c r="J300" s="2521"/>
    </row>
    <row r="301" spans="1:10" s="1867" customFormat="1" ht="13.15">
      <c r="A301" s="2057"/>
      <c r="B301" s="1921" t="s">
        <v>4307</v>
      </c>
      <c r="C301" s="2653"/>
      <c r="D301" s="2363"/>
      <c r="E301" s="2521"/>
      <c r="F301" s="2521"/>
      <c r="G301" s="1856"/>
      <c r="H301" s="1856"/>
      <c r="I301" s="2521"/>
      <c r="J301" s="2521"/>
    </row>
    <row r="302" spans="1:10" s="1867" customFormat="1" ht="25.5">
      <c r="A302" s="2057"/>
      <c r="B302" s="1921" t="s">
        <v>4308</v>
      </c>
      <c r="C302" s="2653"/>
      <c r="D302" s="2363"/>
      <c r="E302" s="2521"/>
      <c r="F302" s="2521"/>
      <c r="G302" s="1856"/>
      <c r="H302" s="1856"/>
      <c r="I302" s="2521"/>
      <c r="J302" s="2521"/>
    </row>
    <row r="303" spans="1:10" s="1867" customFormat="1" ht="13.15">
      <c r="A303" s="2057"/>
      <c r="B303" s="1921"/>
      <c r="C303" s="1856"/>
      <c r="D303" s="2363"/>
      <c r="E303" s="2521"/>
      <c r="F303" s="2521"/>
      <c r="G303" s="1856"/>
      <c r="H303" s="1856"/>
      <c r="I303" s="2521"/>
      <c r="J303" s="2521"/>
    </row>
    <row r="304" spans="1:10" s="2056" customFormat="1" ht="15" customHeight="1">
      <c r="A304" s="2057" t="s">
        <v>4309</v>
      </c>
      <c r="B304" s="2449" t="s">
        <v>4310</v>
      </c>
      <c r="C304" s="2649" t="s">
        <v>30</v>
      </c>
      <c r="D304" s="2877"/>
      <c r="E304" s="2635">
        <v>1</v>
      </c>
      <c r="F304" s="2636">
        <f>E304*D304</f>
        <v>0</v>
      </c>
      <c r="G304" s="2637">
        <v>0</v>
      </c>
      <c r="H304" s="2634">
        <f>G304*D304</f>
        <v>0</v>
      </c>
      <c r="I304" s="2635">
        <v>0</v>
      </c>
      <c r="J304" s="2636">
        <f>I304*D304</f>
        <v>0</v>
      </c>
    </row>
    <row r="305" spans="1:10" s="2056" customFormat="1" ht="31.5" customHeight="1">
      <c r="A305" s="2057"/>
      <c r="B305" s="2449" t="s">
        <v>4311</v>
      </c>
      <c r="C305" s="2649"/>
      <c r="D305" s="2877"/>
      <c r="E305" s="2635"/>
      <c r="F305" s="2636"/>
      <c r="G305" s="2637"/>
      <c r="H305" s="2634"/>
      <c r="I305" s="2635"/>
      <c r="J305" s="2636"/>
    </row>
    <row r="306" spans="1:10" s="2056" customFormat="1" ht="15" customHeight="1">
      <c r="A306" s="2650"/>
      <c r="B306" s="2646"/>
      <c r="C306" s="2649"/>
      <c r="D306" s="2877"/>
      <c r="E306" s="2635"/>
      <c r="F306" s="2636"/>
      <c r="G306" s="2637"/>
      <c r="H306" s="2634"/>
      <c r="I306" s="2635"/>
      <c r="J306" s="2636"/>
    </row>
    <row r="307" spans="1:10" s="2056" customFormat="1" ht="15" customHeight="1">
      <c r="A307" s="2651" t="s">
        <v>4312</v>
      </c>
      <c r="B307" s="2646" t="s">
        <v>4313</v>
      </c>
      <c r="C307" s="2632" t="s">
        <v>30</v>
      </c>
      <c r="D307" s="2877"/>
      <c r="E307" s="2635">
        <v>1</v>
      </c>
      <c r="F307" s="2636">
        <f>E307*D307</f>
        <v>0</v>
      </c>
      <c r="G307" s="2637">
        <v>0</v>
      </c>
      <c r="H307" s="2634">
        <f>G307*D307</f>
        <v>0</v>
      </c>
      <c r="I307" s="2635">
        <v>0</v>
      </c>
      <c r="J307" s="2636">
        <f>I307*D307</f>
        <v>0</v>
      </c>
    </row>
    <row r="308" spans="1:10" s="2056" customFormat="1" ht="15" customHeight="1">
      <c r="A308" s="2650"/>
      <c r="B308" s="2646" t="s">
        <v>4314</v>
      </c>
      <c r="C308" s="2632"/>
      <c r="D308" s="2877"/>
      <c r="E308" s="2635"/>
      <c r="F308" s="2636"/>
      <c r="G308" s="2637"/>
      <c r="H308" s="2634"/>
      <c r="I308" s="2635"/>
      <c r="J308" s="2636"/>
    </row>
    <row r="309" spans="1:10" s="2056" customFormat="1" ht="15" customHeight="1">
      <c r="A309" s="2650"/>
      <c r="B309" s="2646" t="s">
        <v>4315</v>
      </c>
      <c r="C309" s="2632"/>
      <c r="D309" s="2877"/>
      <c r="E309" s="2635"/>
      <c r="F309" s="2636"/>
      <c r="G309" s="2637"/>
      <c r="H309" s="2634"/>
      <c r="I309" s="2635"/>
      <c r="J309" s="2636"/>
    </row>
    <row r="310" spans="1:10" s="2056" customFormat="1" ht="15" customHeight="1">
      <c r="A310" s="2650"/>
      <c r="B310" s="2646" t="s">
        <v>4316</v>
      </c>
      <c r="C310" s="1856"/>
      <c r="D310" s="2877"/>
      <c r="E310" s="2521"/>
      <c r="F310" s="2636"/>
      <c r="G310" s="1856"/>
      <c r="H310" s="2634"/>
      <c r="I310" s="2521"/>
      <c r="J310" s="2636"/>
    </row>
    <row r="311" spans="1:10" s="2056" customFormat="1" ht="15" customHeight="1">
      <c r="A311" s="2650"/>
      <c r="B311" s="517"/>
      <c r="C311" s="518"/>
      <c r="D311" s="2877"/>
      <c r="E311" s="2635"/>
      <c r="F311" s="2636"/>
      <c r="G311" s="2637"/>
      <c r="H311" s="2634"/>
      <c r="I311" s="2635"/>
      <c r="J311" s="2636"/>
    </row>
    <row r="312" spans="1:10" s="2056" customFormat="1" ht="15" customHeight="1">
      <c r="A312" s="2057" t="s">
        <v>4317</v>
      </c>
      <c r="B312" s="2646" t="s">
        <v>4318</v>
      </c>
      <c r="C312" s="518" t="s">
        <v>30</v>
      </c>
      <c r="D312" s="2877"/>
      <c r="E312" s="2635">
        <v>2</v>
      </c>
      <c r="F312" s="2636">
        <f>E312*D312</f>
        <v>0</v>
      </c>
      <c r="G312" s="2637">
        <v>0</v>
      </c>
      <c r="H312" s="2634">
        <f>G312*D312</f>
        <v>0</v>
      </c>
      <c r="I312" s="2635">
        <v>0</v>
      </c>
      <c r="J312" s="2636">
        <f>I312*D312</f>
        <v>0</v>
      </c>
    </row>
    <row r="313" spans="1:10" s="2056" customFormat="1" ht="15" customHeight="1">
      <c r="A313" s="2650"/>
      <c r="B313" s="2646" t="s">
        <v>4319</v>
      </c>
      <c r="C313" s="2632"/>
      <c r="D313" s="2877"/>
      <c r="E313" s="2655"/>
      <c r="F313" s="2636"/>
      <c r="G313" s="2656"/>
      <c r="H313" s="2634"/>
      <c r="I313" s="2655"/>
      <c r="J313" s="2636"/>
    </row>
    <row r="314" spans="1:10" s="2056" customFormat="1" ht="15" customHeight="1">
      <c r="A314" s="2650"/>
      <c r="B314" s="2646" t="s">
        <v>4320</v>
      </c>
      <c r="C314" s="2632"/>
      <c r="D314" s="2877"/>
      <c r="E314" s="2655"/>
      <c r="F314" s="2636"/>
      <c r="G314" s="2656"/>
      <c r="H314" s="2634"/>
      <c r="I314" s="2655"/>
      <c r="J314" s="2636"/>
    </row>
    <row r="315" spans="1:10" s="2056" customFormat="1" ht="15" customHeight="1">
      <c r="A315" s="2650"/>
      <c r="B315" s="2646" t="s">
        <v>4321</v>
      </c>
      <c r="C315" s="2632"/>
      <c r="D315" s="2877"/>
      <c r="E315" s="2655"/>
      <c r="F315" s="2636"/>
      <c r="G315" s="2656"/>
      <c r="H315" s="2634"/>
      <c r="I315" s="2655"/>
      <c r="J315" s="2636"/>
    </row>
    <row r="316" spans="1:10" s="2056" customFormat="1" ht="15" customHeight="1">
      <c r="A316" s="2650"/>
      <c r="B316" s="2646"/>
      <c r="C316" s="2632"/>
      <c r="D316" s="2877"/>
      <c r="E316" s="2655"/>
      <c r="F316" s="2636"/>
      <c r="G316" s="2656"/>
      <c r="H316" s="2634"/>
      <c r="I316" s="2655"/>
      <c r="J316" s="2636"/>
    </row>
    <row r="317" spans="1:10" s="2056" customFormat="1" ht="15" customHeight="1">
      <c r="A317" s="2057" t="s">
        <v>4322</v>
      </c>
      <c r="B317" s="2646" t="s">
        <v>4323</v>
      </c>
      <c r="C317" s="518" t="s">
        <v>30</v>
      </c>
      <c r="D317" s="2877"/>
      <c r="E317" s="2635">
        <v>1</v>
      </c>
      <c r="F317" s="2636">
        <f>E317*D317</f>
        <v>0</v>
      </c>
      <c r="G317" s="2637">
        <v>0</v>
      </c>
      <c r="H317" s="2634">
        <f>G317*D317</f>
        <v>0</v>
      </c>
      <c r="I317" s="2635">
        <v>0</v>
      </c>
      <c r="J317" s="2636">
        <f>I317*D317</f>
        <v>0</v>
      </c>
    </row>
    <row r="318" spans="1:10" s="2056" customFormat="1" ht="15" customHeight="1">
      <c r="A318" s="2650"/>
      <c r="B318" s="2646" t="s">
        <v>4319</v>
      </c>
      <c r="C318" s="2632"/>
      <c r="D318" s="2877"/>
      <c r="E318" s="2655"/>
      <c r="F318" s="2636"/>
      <c r="G318" s="2656"/>
      <c r="H318" s="2634"/>
      <c r="I318" s="2655"/>
      <c r="J318" s="2636"/>
    </row>
    <row r="319" spans="1:10" s="2056" customFormat="1" ht="15" customHeight="1">
      <c r="A319" s="2650"/>
      <c r="B319" s="2646" t="s">
        <v>4320</v>
      </c>
      <c r="C319" s="2632"/>
      <c r="D319" s="2877"/>
      <c r="E319" s="2655"/>
      <c r="F319" s="2636"/>
      <c r="G319" s="2656"/>
      <c r="H319" s="2634"/>
      <c r="I319" s="2655"/>
      <c r="J319" s="2636"/>
    </row>
    <row r="320" spans="1:10" s="2056" customFormat="1" ht="15" customHeight="1">
      <c r="A320" s="2650"/>
      <c r="B320" s="2646" t="s">
        <v>4321</v>
      </c>
      <c r="C320" s="2632"/>
      <c r="D320" s="2877"/>
      <c r="E320" s="2655"/>
      <c r="F320" s="2636"/>
      <c r="G320" s="2656"/>
      <c r="H320" s="2634"/>
      <c r="I320" s="2655"/>
      <c r="J320" s="2636"/>
    </row>
    <row r="321" spans="1:10" s="2056" customFormat="1" ht="15" customHeight="1">
      <c r="A321" s="2650"/>
      <c r="B321" s="2646"/>
      <c r="C321" s="2632"/>
      <c r="D321" s="2877"/>
      <c r="E321" s="2655"/>
      <c r="F321" s="2636"/>
      <c r="G321" s="2656"/>
      <c r="H321" s="2634"/>
      <c r="I321" s="2655"/>
      <c r="J321" s="2636"/>
    </row>
    <row r="322" spans="1:10" s="2056" customFormat="1" ht="15" customHeight="1">
      <c r="A322" s="2057" t="s">
        <v>4324</v>
      </c>
      <c r="B322" s="2646" t="s">
        <v>4325</v>
      </c>
      <c r="C322" s="2632"/>
      <c r="D322" s="2877"/>
      <c r="E322" s="2655"/>
      <c r="F322" s="2636"/>
      <c r="G322" s="2656"/>
      <c r="H322" s="2634"/>
      <c r="I322" s="2655"/>
      <c r="J322" s="2636"/>
    </row>
    <row r="323" spans="1:10" s="2056" customFormat="1" ht="15" customHeight="1">
      <c r="A323" s="2650"/>
      <c r="B323" s="2646" t="s">
        <v>4326</v>
      </c>
      <c r="C323" s="2632"/>
      <c r="D323" s="2877"/>
      <c r="E323" s="519"/>
      <c r="F323" s="2636"/>
      <c r="G323" s="520"/>
      <c r="H323" s="2634"/>
      <c r="I323" s="519"/>
      <c r="J323" s="2636"/>
    </row>
    <row r="324" spans="1:10" s="2056" customFormat="1">
      <c r="A324" s="2650"/>
      <c r="B324" s="2646" t="s">
        <v>4327</v>
      </c>
      <c r="C324" s="2632" t="s">
        <v>30</v>
      </c>
      <c r="D324" s="2877"/>
      <c r="E324" s="2633">
        <v>2</v>
      </c>
      <c r="F324" s="2636">
        <f>E324*D324</f>
        <v>0</v>
      </c>
      <c r="G324" s="2637">
        <v>0</v>
      </c>
      <c r="H324" s="2634">
        <f>G324*D324</f>
        <v>0</v>
      </c>
      <c r="I324" s="2635">
        <v>0</v>
      </c>
      <c r="J324" s="2636">
        <f>I324*D324</f>
        <v>0</v>
      </c>
    </row>
    <row r="325" spans="1:10" s="2056" customFormat="1">
      <c r="A325" s="2650"/>
      <c r="B325" s="2646" t="s">
        <v>4328</v>
      </c>
      <c r="C325" s="2632" t="s">
        <v>30</v>
      </c>
      <c r="D325" s="2877"/>
      <c r="E325" s="2633">
        <v>2</v>
      </c>
      <c r="F325" s="2636">
        <f>E325*D325</f>
        <v>0</v>
      </c>
      <c r="G325" s="2637">
        <v>0</v>
      </c>
      <c r="H325" s="2634">
        <f>G325*D325</f>
        <v>0</v>
      </c>
      <c r="I325" s="2635">
        <v>0</v>
      </c>
      <c r="J325" s="2636">
        <f>I325*D325</f>
        <v>0</v>
      </c>
    </row>
    <row r="326" spans="1:10" s="2056" customFormat="1">
      <c r="A326" s="2650"/>
      <c r="B326" s="2646" t="s">
        <v>4329</v>
      </c>
      <c r="C326" s="2632" t="s">
        <v>30</v>
      </c>
      <c r="D326" s="2877"/>
      <c r="E326" s="2633">
        <v>3</v>
      </c>
      <c r="F326" s="2636">
        <f>E326*D326</f>
        <v>0</v>
      </c>
      <c r="G326" s="2637">
        <v>0</v>
      </c>
      <c r="H326" s="2634">
        <f>G326*D326</f>
        <v>0</v>
      </c>
      <c r="I326" s="2635">
        <v>0</v>
      </c>
      <c r="J326" s="2636">
        <f>I326*D326</f>
        <v>0</v>
      </c>
    </row>
    <row r="327" spans="1:10" s="2056" customFormat="1">
      <c r="A327" s="2650"/>
      <c r="B327" s="2646" t="s">
        <v>4330</v>
      </c>
      <c r="C327" s="2632" t="s">
        <v>30</v>
      </c>
      <c r="D327" s="2877"/>
      <c r="E327" s="2633">
        <v>1</v>
      </c>
      <c r="F327" s="2636">
        <f>E327*D327</f>
        <v>0</v>
      </c>
      <c r="G327" s="2637">
        <v>0</v>
      </c>
      <c r="H327" s="2634">
        <f>G327*D327</f>
        <v>0</v>
      </c>
      <c r="I327" s="2635">
        <v>0</v>
      </c>
      <c r="J327" s="2636">
        <f>I327*D327</f>
        <v>0</v>
      </c>
    </row>
    <row r="328" spans="1:10" ht="15" customHeight="1">
      <c r="A328" s="2657"/>
      <c r="B328" s="2658"/>
      <c r="C328" s="2632"/>
      <c r="D328" s="2877"/>
      <c r="E328" s="521"/>
      <c r="F328" s="2639"/>
      <c r="G328" s="522"/>
      <c r="H328" s="2641"/>
      <c r="I328" s="521"/>
      <c r="J328" s="2639"/>
    </row>
    <row r="329" spans="1:10" s="2056" customFormat="1" ht="15" customHeight="1">
      <c r="A329" s="2057" t="s">
        <v>4331</v>
      </c>
      <c r="B329" s="2646" t="s">
        <v>4332</v>
      </c>
      <c r="C329" s="1856"/>
      <c r="D329" s="2363"/>
      <c r="E329" s="2521"/>
      <c r="F329" s="2521"/>
      <c r="G329" s="1856"/>
      <c r="H329" s="1856"/>
      <c r="I329" s="2521"/>
      <c r="J329" s="2521"/>
    </row>
    <row r="330" spans="1:10" s="2056" customFormat="1" ht="15" customHeight="1">
      <c r="A330" s="2057"/>
      <c r="B330" s="2646" t="s">
        <v>4333</v>
      </c>
      <c r="C330" s="2632"/>
      <c r="D330" s="2877"/>
      <c r="E330" s="2633"/>
      <c r="F330" s="2636"/>
      <c r="G330" s="2632"/>
      <c r="H330" s="2634"/>
      <c r="I330" s="2633"/>
      <c r="J330" s="2636"/>
    </row>
    <row r="331" spans="1:10" s="2056" customFormat="1">
      <c r="A331" s="2057"/>
      <c r="B331" s="2646" t="s">
        <v>1517</v>
      </c>
      <c r="C331" s="2632" t="s">
        <v>30</v>
      </c>
      <c r="D331" s="2877"/>
      <c r="E331" s="2633">
        <v>2</v>
      </c>
      <c r="F331" s="2636">
        <f>E331*D331</f>
        <v>0</v>
      </c>
      <c r="G331" s="2637">
        <v>0</v>
      </c>
      <c r="H331" s="2634">
        <f>G331*D331</f>
        <v>0</v>
      </c>
      <c r="I331" s="2635">
        <v>0</v>
      </c>
      <c r="J331" s="2636">
        <f>I331*D331</f>
        <v>0</v>
      </c>
    </row>
    <row r="332" spans="1:10" s="2056" customFormat="1">
      <c r="A332" s="2057"/>
      <c r="B332" s="2646" t="s">
        <v>1518</v>
      </c>
      <c r="C332" s="2632" t="s">
        <v>30</v>
      </c>
      <c r="D332" s="2877"/>
      <c r="E332" s="2633">
        <v>2</v>
      </c>
      <c r="F332" s="2636">
        <f>E332*D332</f>
        <v>0</v>
      </c>
      <c r="G332" s="2637">
        <v>0</v>
      </c>
      <c r="H332" s="2634">
        <f>G332*D332</f>
        <v>0</v>
      </c>
      <c r="I332" s="2635">
        <v>0</v>
      </c>
      <c r="J332" s="2636">
        <f>I332*D332</f>
        <v>0</v>
      </c>
    </row>
    <row r="333" spans="1:10" s="2056" customFormat="1">
      <c r="A333" s="2057"/>
      <c r="B333" s="2646" t="s">
        <v>1519</v>
      </c>
      <c r="C333" s="2632" t="s">
        <v>30</v>
      </c>
      <c r="D333" s="2877"/>
      <c r="E333" s="2633">
        <v>3</v>
      </c>
      <c r="F333" s="2636">
        <f>E333*D333</f>
        <v>0</v>
      </c>
      <c r="G333" s="2637">
        <v>0</v>
      </c>
      <c r="H333" s="2634">
        <f>G333*D333</f>
        <v>0</v>
      </c>
      <c r="I333" s="2635">
        <v>0</v>
      </c>
      <c r="J333" s="2636">
        <f>I333*D333</f>
        <v>0</v>
      </c>
    </row>
    <row r="334" spans="1:10" s="2056" customFormat="1">
      <c r="A334" s="2057"/>
      <c r="B334" s="2646" t="s">
        <v>1521</v>
      </c>
      <c r="C334" s="2632" t="s">
        <v>30</v>
      </c>
      <c r="D334" s="2877"/>
      <c r="E334" s="2633">
        <v>4</v>
      </c>
      <c r="F334" s="2636">
        <f>E334*D334</f>
        <v>0</v>
      </c>
      <c r="G334" s="2637">
        <v>0</v>
      </c>
      <c r="H334" s="2634">
        <f>G334*D334</f>
        <v>0</v>
      </c>
      <c r="I334" s="2635">
        <v>0</v>
      </c>
      <c r="J334" s="2636">
        <f>I334*D334</f>
        <v>0</v>
      </c>
    </row>
    <row r="335" spans="1:10" s="2056" customFormat="1" ht="15" customHeight="1">
      <c r="A335" s="2057"/>
      <c r="B335" s="2646"/>
      <c r="C335" s="2632"/>
      <c r="D335" s="2877"/>
      <c r="E335" s="2633"/>
      <c r="F335" s="2636"/>
      <c r="G335" s="2632"/>
      <c r="H335" s="2634"/>
      <c r="I335" s="2633"/>
      <c r="J335" s="2636"/>
    </row>
    <row r="336" spans="1:10" s="2056" customFormat="1" ht="15" customHeight="1">
      <c r="A336" s="2057" t="s">
        <v>4334</v>
      </c>
      <c r="B336" s="2646" t="s">
        <v>4335</v>
      </c>
      <c r="C336" s="2632" t="s">
        <v>1313</v>
      </c>
      <c r="D336" s="2877"/>
      <c r="E336" s="2633">
        <v>1</v>
      </c>
      <c r="F336" s="2636">
        <f>E336*D336</f>
        <v>0</v>
      </c>
      <c r="G336" s="2637">
        <v>0</v>
      </c>
      <c r="H336" s="2634">
        <f>G336*D336</f>
        <v>0</v>
      </c>
      <c r="I336" s="2635">
        <v>0</v>
      </c>
      <c r="J336" s="2636">
        <f>I336*D336</f>
        <v>0</v>
      </c>
    </row>
    <row r="337" spans="1:10" s="2056" customFormat="1" ht="15" customHeight="1">
      <c r="A337" s="2057"/>
      <c r="B337" s="2646" t="s">
        <v>4336</v>
      </c>
      <c r="C337" s="2632"/>
      <c r="D337" s="2877"/>
      <c r="E337" s="2633"/>
      <c r="F337" s="2636"/>
      <c r="G337" s="2632"/>
      <c r="H337" s="2634"/>
      <c r="I337" s="2633"/>
      <c r="J337" s="2636"/>
    </row>
    <row r="338" spans="1:10" s="2056" customFormat="1" ht="15" customHeight="1">
      <c r="A338" s="2057"/>
      <c r="B338" s="2646" t="s">
        <v>4249</v>
      </c>
      <c r="C338" s="2632"/>
      <c r="D338" s="2877"/>
      <c r="E338" s="2633"/>
      <c r="F338" s="2636"/>
      <c r="G338" s="2632"/>
      <c r="H338" s="2634"/>
      <c r="I338" s="2633"/>
      <c r="J338" s="2636"/>
    </row>
    <row r="339" spans="1:10" s="2056" customFormat="1">
      <c r="A339" s="2057"/>
      <c r="B339" s="1919" t="s">
        <v>4337</v>
      </c>
      <c r="C339" s="2632"/>
      <c r="D339" s="2877"/>
      <c r="E339" s="2633"/>
      <c r="F339" s="2636"/>
      <c r="G339" s="2632"/>
      <c r="H339" s="2634"/>
      <c r="I339" s="2633"/>
      <c r="J339" s="2636"/>
    </row>
    <row r="340" spans="1:10" s="2056" customFormat="1">
      <c r="A340" s="2057"/>
      <c r="B340" s="1919" t="s">
        <v>4338</v>
      </c>
      <c r="C340" s="2632"/>
      <c r="D340" s="2877"/>
      <c r="E340" s="2633"/>
      <c r="F340" s="2636"/>
      <c r="G340" s="2632"/>
      <c r="H340" s="2634"/>
      <c r="I340" s="2633"/>
      <c r="J340" s="2636"/>
    </row>
    <row r="341" spans="1:10" s="2056" customFormat="1">
      <c r="A341" s="2057"/>
      <c r="B341" s="1919" t="s">
        <v>4339</v>
      </c>
      <c r="C341" s="2632"/>
      <c r="D341" s="2877"/>
      <c r="E341" s="2633"/>
      <c r="F341" s="2636"/>
      <c r="G341" s="2632"/>
      <c r="H341" s="2634"/>
      <c r="I341" s="2633"/>
      <c r="J341" s="2636"/>
    </row>
    <row r="342" spans="1:10" s="2056" customFormat="1">
      <c r="A342" s="2057"/>
      <c r="B342" s="1919" t="s">
        <v>4340</v>
      </c>
      <c r="C342" s="2632"/>
      <c r="D342" s="2877"/>
      <c r="E342" s="2633"/>
      <c r="F342" s="2636"/>
      <c r="G342" s="2632"/>
      <c r="H342" s="2634"/>
      <c r="I342" s="2633"/>
      <c r="J342" s="2636"/>
    </row>
    <row r="343" spans="1:10" s="2056" customFormat="1">
      <c r="A343" s="2057"/>
      <c r="B343" s="1919" t="s">
        <v>4341</v>
      </c>
      <c r="C343" s="2632"/>
      <c r="D343" s="2877"/>
      <c r="E343" s="2633"/>
      <c r="F343" s="2636"/>
      <c r="G343" s="2632"/>
      <c r="H343" s="2634"/>
      <c r="I343" s="2633"/>
      <c r="J343" s="2636"/>
    </row>
    <row r="344" spans="1:10" s="2056" customFormat="1">
      <c r="A344" s="2057"/>
      <c r="B344" s="1919" t="s">
        <v>4342</v>
      </c>
      <c r="C344" s="2632"/>
      <c r="D344" s="2877"/>
      <c r="E344" s="2633"/>
      <c r="F344" s="2636"/>
      <c r="G344" s="2632"/>
      <c r="H344" s="2634"/>
      <c r="I344" s="2633"/>
      <c r="J344" s="2636"/>
    </row>
    <row r="345" spans="1:10" s="2056" customFormat="1" ht="25.5">
      <c r="A345" s="2057"/>
      <c r="B345" s="1919" t="s">
        <v>4343</v>
      </c>
      <c r="C345" s="2632"/>
      <c r="D345" s="2877"/>
      <c r="E345" s="2633"/>
      <c r="F345" s="2636"/>
      <c r="G345" s="2632"/>
      <c r="H345" s="2634"/>
      <c r="I345" s="2633"/>
      <c r="J345" s="2636"/>
    </row>
    <row r="346" spans="1:10" s="2056" customFormat="1" ht="15" customHeight="1">
      <c r="A346" s="2057"/>
      <c r="B346" s="2646"/>
      <c r="C346" s="2632"/>
      <c r="D346" s="2877"/>
      <c r="E346" s="2633"/>
      <c r="F346" s="2636"/>
      <c r="G346" s="2632"/>
      <c r="H346" s="2634"/>
      <c r="I346" s="2633"/>
      <c r="J346" s="2636"/>
    </row>
    <row r="347" spans="1:10" s="2056" customFormat="1" ht="25.5">
      <c r="A347" s="2057" t="s">
        <v>4344</v>
      </c>
      <c r="B347" s="2646" t="s">
        <v>4345</v>
      </c>
      <c r="C347" s="2632" t="s">
        <v>30</v>
      </c>
      <c r="D347" s="2877"/>
      <c r="E347" s="2633">
        <v>2</v>
      </c>
      <c r="F347" s="2636">
        <f>E347*D347</f>
        <v>0</v>
      </c>
      <c r="G347" s="2637">
        <v>0</v>
      </c>
      <c r="H347" s="2634">
        <f>G347*D347</f>
        <v>0</v>
      </c>
      <c r="I347" s="2635">
        <v>0</v>
      </c>
      <c r="J347" s="2636">
        <f>I347*D347</f>
        <v>0</v>
      </c>
    </row>
    <row r="348" spans="1:10" s="2056" customFormat="1">
      <c r="A348" s="2057"/>
      <c r="B348" s="2646"/>
      <c r="C348" s="2632"/>
      <c r="D348" s="2877"/>
      <c r="E348" s="2633"/>
      <c r="F348" s="2636"/>
      <c r="G348" s="2632"/>
      <c r="H348" s="2634"/>
      <c r="I348" s="2633"/>
      <c r="J348" s="2636"/>
    </row>
    <row r="349" spans="1:10" s="2056" customFormat="1" ht="63.75">
      <c r="A349" s="2630" t="s">
        <v>4346</v>
      </c>
      <c r="B349" s="1919" t="s">
        <v>4347</v>
      </c>
      <c r="C349" s="2632"/>
      <c r="D349" s="2649"/>
      <c r="E349" s="2633"/>
      <c r="F349" s="2633"/>
      <c r="G349" s="2632"/>
      <c r="H349" s="2632"/>
      <c r="I349" s="2633"/>
      <c r="J349" s="2633"/>
    </row>
    <row r="350" spans="1:10" s="2056" customFormat="1" ht="15" customHeight="1">
      <c r="A350" s="2057"/>
      <c r="B350" s="1915" t="s">
        <v>4348</v>
      </c>
      <c r="C350" s="494"/>
      <c r="D350" s="2877"/>
      <c r="E350" s="2635"/>
      <c r="F350" s="2636"/>
      <c r="G350" s="2637"/>
      <c r="H350" s="2634"/>
      <c r="I350" s="2635"/>
      <c r="J350" s="2636"/>
    </row>
    <row r="351" spans="1:10" s="2056" customFormat="1">
      <c r="A351" s="2630"/>
      <c r="B351" s="1919" t="s">
        <v>4349</v>
      </c>
      <c r="C351" s="2632" t="s">
        <v>1295</v>
      </c>
      <c r="D351" s="2179"/>
      <c r="E351" s="2659">
        <v>6</v>
      </c>
      <c r="F351" s="2231">
        <f>E351*D351</f>
        <v>0</v>
      </c>
      <c r="G351" s="2648">
        <v>0</v>
      </c>
      <c r="H351" s="2634">
        <f>G351*D351</f>
        <v>0</v>
      </c>
      <c r="I351" s="2635">
        <v>0</v>
      </c>
      <c r="J351" s="2636">
        <f>I351*D351</f>
        <v>0</v>
      </c>
    </row>
    <row r="352" spans="1:10" s="2056" customFormat="1">
      <c r="A352" s="2630"/>
      <c r="B352" s="1919" t="s">
        <v>4350</v>
      </c>
      <c r="C352" s="2632" t="s">
        <v>1295</v>
      </c>
      <c r="D352" s="2179"/>
      <c r="E352" s="2659">
        <v>32</v>
      </c>
      <c r="F352" s="2231">
        <f>E352*D352</f>
        <v>0</v>
      </c>
      <c r="G352" s="2648">
        <v>0</v>
      </c>
      <c r="H352" s="2634">
        <f>G352*D352</f>
        <v>0</v>
      </c>
      <c r="I352" s="2635">
        <v>0</v>
      </c>
      <c r="J352" s="2636">
        <f>I352*D352</f>
        <v>0</v>
      </c>
    </row>
    <row r="353" spans="1:11" s="2056" customFormat="1">
      <c r="A353" s="2630"/>
      <c r="B353" s="1919" t="s">
        <v>4351</v>
      </c>
      <c r="C353" s="2632" t="s">
        <v>1295</v>
      </c>
      <c r="D353" s="2179"/>
      <c r="E353" s="2659">
        <v>74</v>
      </c>
      <c r="F353" s="2231">
        <f>E353*D353</f>
        <v>0</v>
      </c>
      <c r="G353" s="2648">
        <v>0</v>
      </c>
      <c r="H353" s="2634">
        <f>G353*D353</f>
        <v>0</v>
      </c>
      <c r="I353" s="2635">
        <v>0</v>
      </c>
      <c r="J353" s="2636">
        <f>I353*D353</f>
        <v>0</v>
      </c>
    </row>
    <row r="354" spans="1:11">
      <c r="A354" s="2630"/>
      <c r="B354" s="1919" t="s">
        <v>4352</v>
      </c>
      <c r="C354" s="2632" t="s">
        <v>1295</v>
      </c>
      <c r="D354" s="2179"/>
      <c r="E354" s="2659">
        <v>12</v>
      </c>
      <c r="F354" s="2231">
        <f>E354*D354</f>
        <v>0</v>
      </c>
      <c r="G354" s="2648">
        <v>0</v>
      </c>
      <c r="H354" s="1868">
        <f>G354*D354</f>
        <v>0</v>
      </c>
      <c r="I354" s="2647">
        <v>0</v>
      </c>
      <c r="J354" s="2231">
        <f>I354*D354</f>
        <v>0</v>
      </c>
    </row>
    <row r="355" spans="1:11">
      <c r="A355" s="2630"/>
      <c r="B355" s="1919" t="s">
        <v>4353</v>
      </c>
      <c r="C355" s="2632" t="s">
        <v>1295</v>
      </c>
      <c r="D355" s="2179"/>
      <c r="E355" s="2659">
        <v>16</v>
      </c>
      <c r="F355" s="2231">
        <f>E355*D355</f>
        <v>0</v>
      </c>
      <c r="G355" s="2648">
        <v>0</v>
      </c>
      <c r="H355" s="1868">
        <f>G355*D355</f>
        <v>0</v>
      </c>
      <c r="I355" s="2647">
        <v>0</v>
      </c>
      <c r="J355" s="2231">
        <f>I355*D355</f>
        <v>0</v>
      </c>
    </row>
    <row r="356" spans="1:11" s="2056" customFormat="1">
      <c r="A356" s="2630"/>
      <c r="B356" s="1919"/>
      <c r="C356" s="2632"/>
      <c r="D356" s="2649"/>
      <c r="E356" s="2633"/>
      <c r="F356" s="2633"/>
      <c r="G356" s="2648"/>
      <c r="H356" s="2632"/>
      <c r="I356" s="2633"/>
      <c r="J356" s="2633"/>
    </row>
    <row r="357" spans="1:11" s="2056" customFormat="1" ht="83.1" customHeight="1">
      <c r="A357" s="2630" t="s">
        <v>4354</v>
      </c>
      <c r="B357" s="1919" t="s">
        <v>4355</v>
      </c>
      <c r="C357" s="2632" t="s">
        <v>100</v>
      </c>
      <c r="D357" s="2649"/>
      <c r="E357" s="2633"/>
      <c r="F357" s="2633"/>
      <c r="G357" s="2632"/>
      <c r="H357" s="2632"/>
      <c r="I357" s="2633"/>
      <c r="J357" s="2633"/>
    </row>
    <row r="358" spans="1:11" s="2056" customFormat="1" ht="15" customHeight="1">
      <c r="A358" s="2057"/>
      <c r="B358" s="1915" t="s">
        <v>4348</v>
      </c>
      <c r="C358" s="494"/>
      <c r="D358" s="2877"/>
      <c r="E358" s="2635"/>
      <c r="F358" s="2636"/>
      <c r="G358" s="2637"/>
      <c r="H358" s="2634"/>
      <c r="I358" s="2635"/>
      <c r="J358" s="2636"/>
    </row>
    <row r="359" spans="1:11" s="2056" customFormat="1">
      <c r="A359" s="2630"/>
      <c r="B359" s="1919" t="s">
        <v>4356</v>
      </c>
      <c r="C359" s="2632" t="s">
        <v>1295</v>
      </c>
      <c r="D359" s="2179"/>
      <c r="E359" s="2659">
        <v>18</v>
      </c>
      <c r="F359" s="2231">
        <f>E359*D359</f>
        <v>0</v>
      </c>
      <c r="G359" s="2648">
        <v>0</v>
      </c>
      <c r="H359" s="2634">
        <f>G359*D359</f>
        <v>0</v>
      </c>
      <c r="I359" s="2635">
        <v>0</v>
      </c>
      <c r="J359" s="2636">
        <f>I359*D359</f>
        <v>0</v>
      </c>
      <c r="K359" s="1868"/>
    </row>
    <row r="360" spans="1:11" s="2056" customFormat="1">
      <c r="A360" s="2630"/>
      <c r="B360" s="1919" t="s">
        <v>4357</v>
      </c>
      <c r="C360" s="2632" t="s">
        <v>1295</v>
      </c>
      <c r="D360" s="2179"/>
      <c r="E360" s="2659">
        <v>14</v>
      </c>
      <c r="F360" s="2231">
        <f>E360*D360</f>
        <v>0</v>
      </c>
      <c r="G360" s="2648">
        <v>0</v>
      </c>
      <c r="H360" s="2634">
        <f>G360*D360</f>
        <v>0</v>
      </c>
      <c r="I360" s="2635">
        <v>0</v>
      </c>
      <c r="J360" s="2636">
        <f>I360*D360</f>
        <v>0</v>
      </c>
      <c r="K360" s="1868"/>
    </row>
    <row r="361" spans="1:11" s="2056" customFormat="1">
      <c r="A361" s="2630"/>
      <c r="B361" s="1919" t="s">
        <v>4358</v>
      </c>
      <c r="C361" s="2632" t="s">
        <v>1295</v>
      </c>
      <c r="D361" s="2179"/>
      <c r="E361" s="2659">
        <v>15</v>
      </c>
      <c r="F361" s="2231">
        <f>E361*D361</f>
        <v>0</v>
      </c>
      <c r="G361" s="2648">
        <v>0</v>
      </c>
      <c r="H361" s="2634">
        <f>G361*D361</f>
        <v>0</v>
      </c>
      <c r="I361" s="2635">
        <v>0</v>
      </c>
      <c r="J361" s="2636">
        <f>I361*D361</f>
        <v>0</v>
      </c>
      <c r="K361" s="1868"/>
    </row>
    <row r="362" spans="1:11" s="2056" customFormat="1">
      <c r="A362" s="2630"/>
      <c r="B362" s="1919"/>
      <c r="C362" s="2632"/>
      <c r="D362" s="2649"/>
      <c r="E362" s="2633"/>
      <c r="F362" s="2633"/>
      <c r="G362" s="2648"/>
      <c r="H362" s="2632"/>
      <c r="I362" s="2633"/>
      <c r="J362" s="2633"/>
      <c r="K362" s="1868"/>
    </row>
    <row r="363" spans="1:11" s="2056" customFormat="1" ht="25.5">
      <c r="A363" s="2630" t="s">
        <v>4359</v>
      </c>
      <c r="B363" s="1919" t="s">
        <v>4360</v>
      </c>
      <c r="C363" s="2632" t="s">
        <v>100</v>
      </c>
      <c r="D363" s="2649"/>
      <c r="E363" s="2633"/>
      <c r="F363" s="2633"/>
      <c r="G363" s="2648"/>
      <c r="H363" s="2632"/>
      <c r="I363" s="2633"/>
      <c r="J363" s="2633"/>
    </row>
    <row r="364" spans="1:11" s="2056" customFormat="1">
      <c r="A364" s="2630"/>
      <c r="B364" s="1919" t="s">
        <v>4361</v>
      </c>
      <c r="C364" s="2632" t="s">
        <v>30</v>
      </c>
      <c r="D364" s="2179"/>
      <c r="E364" s="2659">
        <f>(E359+E360+E361)/2</f>
        <v>23.5</v>
      </c>
      <c r="F364" s="2231">
        <f>E364*D364</f>
        <v>0</v>
      </c>
      <c r="G364" s="2648">
        <f>(G359+G360+G361)/2</f>
        <v>0</v>
      </c>
      <c r="H364" s="2634">
        <f>G364*D364</f>
        <v>0</v>
      </c>
      <c r="I364" s="2635">
        <v>0</v>
      </c>
      <c r="J364" s="2636">
        <f>I364*D364</f>
        <v>0</v>
      </c>
    </row>
    <row r="365" spans="1:11" s="2056" customFormat="1">
      <c r="A365" s="2630"/>
      <c r="B365" s="1919" t="s">
        <v>4362</v>
      </c>
      <c r="C365" s="2632" t="s">
        <v>30</v>
      </c>
      <c r="D365" s="2179"/>
      <c r="E365" s="2659">
        <f>(E351+E352+E353)/2</f>
        <v>56</v>
      </c>
      <c r="F365" s="2231">
        <f>E365*D365</f>
        <v>0</v>
      </c>
      <c r="G365" s="2648">
        <f>(G360+G361+G362)/2</f>
        <v>0</v>
      </c>
      <c r="H365" s="2634">
        <f>G365*D365</f>
        <v>0</v>
      </c>
      <c r="I365" s="2635">
        <v>0</v>
      </c>
      <c r="J365" s="2636">
        <f>I365*D365</f>
        <v>0</v>
      </c>
    </row>
    <row r="366" spans="1:11" s="2056" customFormat="1">
      <c r="A366" s="2630"/>
      <c r="B366" s="1919"/>
      <c r="C366" s="2632"/>
      <c r="D366" s="2179"/>
      <c r="E366" s="2659"/>
      <c r="F366" s="2231"/>
      <c r="G366" s="2648"/>
      <c r="H366" s="1868"/>
      <c r="I366" s="2659"/>
      <c r="J366" s="2231"/>
    </row>
    <row r="367" spans="1:11" s="2056" customFormat="1" ht="51">
      <c r="A367" s="2650" t="s">
        <v>4363</v>
      </c>
      <c r="B367" s="1921" t="s">
        <v>4364</v>
      </c>
      <c r="C367" s="2523" t="s">
        <v>30</v>
      </c>
      <c r="D367" s="2179"/>
      <c r="E367" s="2660">
        <v>10</v>
      </c>
      <c r="F367" s="2231">
        <f>E367*D367</f>
        <v>0</v>
      </c>
      <c r="G367" s="2648">
        <v>0</v>
      </c>
      <c r="H367" s="1868">
        <f>G367*D367</f>
        <v>0</v>
      </c>
      <c r="I367" s="2647">
        <v>0</v>
      </c>
      <c r="J367" s="2231">
        <f>I367*D367</f>
        <v>0</v>
      </c>
    </row>
    <row r="368" spans="1:11" s="2056" customFormat="1">
      <c r="A368" s="2650"/>
      <c r="B368" s="1921"/>
      <c r="C368" s="2523"/>
      <c r="D368" s="2179"/>
      <c r="E368" s="2660"/>
      <c r="F368" s="2231"/>
      <c r="G368" s="2661"/>
      <c r="H368" s="1868"/>
      <c r="I368" s="2660"/>
      <c r="J368" s="2231"/>
    </row>
    <row r="369" spans="1:10" s="2056" customFormat="1" ht="51">
      <c r="A369" s="2650" t="s">
        <v>4365</v>
      </c>
      <c r="B369" s="1921" t="s">
        <v>4366</v>
      </c>
      <c r="C369" s="2523" t="s">
        <v>30</v>
      </c>
      <c r="D369" s="2179"/>
      <c r="E369" s="2660">
        <v>5</v>
      </c>
      <c r="F369" s="2231">
        <f>E369*D369</f>
        <v>0</v>
      </c>
      <c r="G369" s="2648">
        <v>0</v>
      </c>
      <c r="H369" s="1868">
        <f>G369*D369</f>
        <v>0</v>
      </c>
      <c r="I369" s="2647">
        <v>0</v>
      </c>
      <c r="J369" s="2231">
        <f>I369*D369</f>
        <v>0</v>
      </c>
    </row>
    <row r="370" spans="1:10" s="2056" customFormat="1">
      <c r="A370" s="2650"/>
      <c r="B370" s="1921"/>
      <c r="C370" s="2523"/>
      <c r="D370" s="2179"/>
      <c r="E370" s="2660"/>
      <c r="F370" s="2231"/>
      <c r="G370" s="2661"/>
      <c r="H370" s="1868"/>
      <c r="I370" s="2660"/>
      <c r="J370" s="2231"/>
    </row>
    <row r="371" spans="1:10" s="2056" customFormat="1" ht="51">
      <c r="A371" s="2650" t="s">
        <v>4367</v>
      </c>
      <c r="B371" s="1921" t="s">
        <v>4368</v>
      </c>
      <c r="C371" s="2523" t="s">
        <v>30</v>
      </c>
      <c r="D371" s="2179"/>
      <c r="E371" s="2660">
        <v>4</v>
      </c>
      <c r="F371" s="2231">
        <f>E371*D371</f>
        <v>0</v>
      </c>
      <c r="G371" s="2648">
        <v>0</v>
      </c>
      <c r="H371" s="1868">
        <f>G371*D371</f>
        <v>0</v>
      </c>
      <c r="I371" s="2647">
        <v>0</v>
      </c>
      <c r="J371" s="2231">
        <f>I371*D371</f>
        <v>0</v>
      </c>
    </row>
    <row r="372" spans="1:10" s="2056" customFormat="1">
      <c r="A372" s="2650"/>
      <c r="B372" s="1921"/>
      <c r="C372" s="2523"/>
      <c r="D372" s="2179"/>
      <c r="E372" s="2660"/>
      <c r="F372" s="2231"/>
      <c r="G372" s="2661"/>
      <c r="H372" s="1868"/>
      <c r="I372" s="2660"/>
      <c r="J372" s="2231"/>
    </row>
    <row r="373" spans="1:10" s="2056" customFormat="1" ht="51">
      <c r="A373" s="2650" t="s">
        <v>4369</v>
      </c>
      <c r="B373" s="1921" t="s">
        <v>4370</v>
      </c>
      <c r="C373" s="2523" t="s">
        <v>30</v>
      </c>
      <c r="D373" s="2179"/>
      <c r="E373" s="2660">
        <v>2</v>
      </c>
      <c r="F373" s="2231">
        <f>E373*D373</f>
        <v>0</v>
      </c>
      <c r="G373" s="2648">
        <v>0</v>
      </c>
      <c r="H373" s="1868">
        <f>G373*D373</f>
        <v>0</v>
      </c>
      <c r="I373" s="2647">
        <v>0</v>
      </c>
      <c r="J373" s="2231">
        <f>I373*D373</f>
        <v>0</v>
      </c>
    </row>
    <row r="374" spans="1:10" s="2056" customFormat="1">
      <c r="A374" s="2650"/>
      <c r="B374" s="523"/>
      <c r="C374" s="2632"/>
      <c r="D374" s="2179"/>
      <c r="E374" s="2659"/>
      <c r="F374" s="2231"/>
      <c r="G374" s="2662"/>
      <c r="H374" s="1868"/>
      <c r="I374" s="2659"/>
      <c r="J374" s="2231"/>
    </row>
    <row r="375" spans="1:10" s="2056" customFormat="1" ht="39" customHeight="1">
      <c r="A375" s="2630" t="s">
        <v>4371</v>
      </c>
      <c r="B375" s="1919" t="s">
        <v>4372</v>
      </c>
      <c r="C375" s="2523" t="s">
        <v>2377</v>
      </c>
      <c r="D375" s="2179"/>
      <c r="E375" s="2326">
        <f>E352+E353+E359+E360+E361+E351+E354+E355</f>
        <v>187</v>
      </c>
      <c r="F375" s="2231">
        <f>E375*D375</f>
        <v>0</v>
      </c>
      <c r="G375" s="2648">
        <f>G352+G353+G359+G360+G361+G351+G354+G355</f>
        <v>0</v>
      </c>
      <c r="H375" s="1868">
        <f>G375*D375</f>
        <v>0</v>
      </c>
      <c r="I375" s="2326">
        <f>I352+I353+I359+I360+I361+I351+I354+I355</f>
        <v>0</v>
      </c>
      <c r="J375" s="2231">
        <f>I375*D375</f>
        <v>0</v>
      </c>
    </row>
    <row r="376" spans="1:10" s="2056" customFormat="1">
      <c r="A376" s="2630"/>
      <c r="B376" s="1919"/>
      <c r="C376" s="2632"/>
      <c r="D376" s="2649"/>
      <c r="E376" s="2633"/>
      <c r="F376" s="2633"/>
      <c r="G376" s="2648"/>
      <c r="H376" s="2632"/>
      <c r="I376" s="2633"/>
      <c r="J376" s="2633"/>
    </row>
    <row r="377" spans="1:10" s="2056" customFormat="1" ht="39.75" customHeight="1">
      <c r="A377" s="2630" t="s">
        <v>4373</v>
      </c>
      <c r="B377" s="1919" t="s">
        <v>4374</v>
      </c>
      <c r="C377" s="2523" t="s">
        <v>2377</v>
      </c>
      <c r="D377" s="2179"/>
      <c r="E377" s="2326">
        <f>E375</f>
        <v>187</v>
      </c>
      <c r="F377" s="2231">
        <f>E377*D377</f>
        <v>0</v>
      </c>
      <c r="G377" s="2648">
        <f>G375</f>
        <v>0</v>
      </c>
      <c r="H377" s="1868">
        <f>G377*D377</f>
        <v>0</v>
      </c>
      <c r="I377" s="2326">
        <f>I375</f>
        <v>0</v>
      </c>
      <c r="J377" s="2231">
        <f>I377*D377</f>
        <v>0</v>
      </c>
    </row>
    <row r="378" spans="1:10" s="2056" customFormat="1">
      <c r="A378" s="2630"/>
      <c r="B378" s="1919"/>
      <c r="C378" s="2523"/>
      <c r="D378" s="2649"/>
      <c r="E378" s="2521"/>
      <c r="F378" s="2633"/>
      <c r="G378" s="2648"/>
      <c r="H378" s="2632"/>
      <c r="I378" s="2521"/>
      <c r="J378" s="2633"/>
    </row>
    <row r="379" spans="1:10" s="2056" customFormat="1" ht="15" customHeight="1">
      <c r="A379" s="2057" t="s">
        <v>4375</v>
      </c>
      <c r="B379" s="1915" t="s">
        <v>4376</v>
      </c>
      <c r="C379" s="2523" t="s">
        <v>26</v>
      </c>
      <c r="D379" s="2877"/>
      <c r="E379" s="2635">
        <v>624</v>
      </c>
      <c r="F379" s="2636">
        <f>E379*D379</f>
        <v>0</v>
      </c>
      <c r="G379" s="2648">
        <v>0</v>
      </c>
      <c r="H379" s="1868">
        <f>G379*D379</f>
        <v>0</v>
      </c>
      <c r="I379" s="2647">
        <v>0</v>
      </c>
      <c r="J379" s="2231">
        <f>I379*D379</f>
        <v>0</v>
      </c>
    </row>
    <row r="380" spans="1:10" s="2056" customFormat="1" ht="33" customHeight="1">
      <c r="A380" s="2057"/>
      <c r="B380" s="1915" t="s">
        <v>4377</v>
      </c>
      <c r="C380" s="2523"/>
      <c r="D380" s="2877"/>
      <c r="E380" s="2635"/>
      <c r="F380" s="2636"/>
      <c r="G380" s="2637"/>
      <c r="H380" s="2634"/>
      <c r="I380" s="2635"/>
      <c r="J380" s="2636"/>
    </row>
    <row r="381" spans="1:10" s="2056" customFormat="1" ht="33" customHeight="1">
      <c r="A381" s="2057"/>
      <c r="B381" s="1915" t="s">
        <v>4378</v>
      </c>
      <c r="C381" s="2523"/>
      <c r="D381" s="2877"/>
      <c r="E381" s="2635"/>
      <c r="F381" s="2636"/>
      <c r="G381" s="2637"/>
      <c r="H381" s="2634"/>
      <c r="I381" s="2635"/>
      <c r="J381" s="2636"/>
    </row>
    <row r="382" spans="1:10" s="2056" customFormat="1" ht="15" customHeight="1">
      <c r="A382" s="2057"/>
      <c r="B382" s="1915" t="s">
        <v>4379</v>
      </c>
      <c r="C382" s="2523"/>
      <c r="D382" s="2877"/>
      <c r="E382" s="2633"/>
      <c r="F382" s="2636"/>
      <c r="G382" s="2632"/>
      <c r="H382" s="2634"/>
      <c r="I382" s="2633"/>
      <c r="J382" s="2636"/>
    </row>
    <row r="383" spans="1:10" s="2056" customFormat="1" ht="15" customHeight="1">
      <c r="A383" s="2057"/>
      <c r="B383" s="1915"/>
      <c r="C383" s="2523"/>
      <c r="D383" s="2877"/>
      <c r="E383" s="2635"/>
      <c r="F383" s="2636"/>
      <c r="G383" s="2637"/>
      <c r="H383" s="2634"/>
      <c r="I383" s="2635"/>
      <c r="J383" s="2636"/>
    </row>
    <row r="384" spans="1:10" s="2056" customFormat="1" ht="15" customHeight="1">
      <c r="A384" s="2651" t="s">
        <v>4380</v>
      </c>
      <c r="B384" s="1915" t="s">
        <v>4381</v>
      </c>
      <c r="C384" s="2523" t="s">
        <v>30</v>
      </c>
      <c r="D384" s="2877"/>
      <c r="E384" s="2635">
        <v>16</v>
      </c>
      <c r="F384" s="2636">
        <f>E384*D384</f>
        <v>0</v>
      </c>
      <c r="G384" s="2648">
        <v>0</v>
      </c>
      <c r="H384" s="1868">
        <f>G384*D384</f>
        <v>0</v>
      </c>
      <c r="I384" s="2647">
        <v>0</v>
      </c>
      <c r="J384" s="2231">
        <f>I384*D384</f>
        <v>0</v>
      </c>
    </row>
    <row r="385" spans="1:10" s="2056" customFormat="1" ht="36" customHeight="1">
      <c r="A385" s="2057"/>
      <c r="B385" s="1915" t="s">
        <v>4382</v>
      </c>
      <c r="C385" s="2632"/>
      <c r="D385" s="2877"/>
      <c r="E385" s="2635"/>
      <c r="F385" s="2636"/>
      <c r="G385" s="2637"/>
      <c r="H385" s="2634"/>
      <c r="I385" s="2635"/>
      <c r="J385" s="2636"/>
    </row>
    <row r="386" spans="1:10" s="2056" customFormat="1" ht="33" customHeight="1">
      <c r="A386" s="2057"/>
      <c r="B386" s="1915" t="s">
        <v>4383</v>
      </c>
      <c r="C386" s="2632"/>
      <c r="D386" s="2877"/>
      <c r="E386" s="2635"/>
      <c r="F386" s="2636"/>
      <c r="G386" s="2637"/>
      <c r="H386" s="2634"/>
      <c r="I386" s="2635"/>
      <c r="J386" s="2636"/>
    </row>
    <row r="387" spans="1:10" s="2056" customFormat="1" ht="15" customHeight="1">
      <c r="A387" s="501"/>
      <c r="B387" s="524"/>
      <c r="C387" s="2632"/>
      <c r="D387" s="2877"/>
      <c r="E387" s="2635"/>
      <c r="F387" s="2636"/>
      <c r="G387" s="2637"/>
      <c r="H387" s="2634"/>
      <c r="I387" s="2635"/>
      <c r="J387" s="2636"/>
    </row>
    <row r="388" spans="1:10" s="2056" customFormat="1" ht="15" customHeight="1">
      <c r="A388" s="2651" t="s">
        <v>4384</v>
      </c>
      <c r="B388" s="1915" t="s">
        <v>4385</v>
      </c>
      <c r="C388" s="2523" t="s">
        <v>30</v>
      </c>
      <c r="D388" s="2877"/>
      <c r="E388" s="2635">
        <v>10</v>
      </c>
      <c r="F388" s="2636">
        <f>E388*D388</f>
        <v>0</v>
      </c>
      <c r="G388" s="2648">
        <v>0</v>
      </c>
      <c r="H388" s="1868">
        <f>G388*D388</f>
        <v>0</v>
      </c>
      <c r="I388" s="2647">
        <v>0</v>
      </c>
      <c r="J388" s="2231">
        <f>I388*D388</f>
        <v>0</v>
      </c>
    </row>
    <row r="389" spans="1:10" s="2056" customFormat="1" ht="36" customHeight="1">
      <c r="A389" s="2057"/>
      <c r="B389" s="1915" t="s">
        <v>4386</v>
      </c>
      <c r="C389" s="2632"/>
      <c r="D389" s="2877"/>
      <c r="E389" s="2635"/>
      <c r="F389" s="2636"/>
      <c r="G389" s="2637"/>
      <c r="H389" s="2634"/>
      <c r="I389" s="2635"/>
      <c r="J389" s="2636"/>
    </row>
    <row r="390" spans="1:10" s="2056" customFormat="1" ht="33" customHeight="1">
      <c r="A390" s="2057"/>
      <c r="B390" s="1915" t="s">
        <v>4383</v>
      </c>
      <c r="C390" s="2632"/>
      <c r="D390" s="2877"/>
      <c r="E390" s="2635"/>
      <c r="F390" s="2636"/>
      <c r="G390" s="2637"/>
      <c r="H390" s="2634"/>
      <c r="I390" s="2635"/>
      <c r="J390" s="2636"/>
    </row>
    <row r="391" spans="1:10" s="2056" customFormat="1">
      <c r="A391" s="2057"/>
      <c r="B391" s="1915"/>
      <c r="C391" s="2632"/>
      <c r="D391" s="2877"/>
      <c r="E391" s="2635"/>
      <c r="F391" s="2636"/>
      <c r="G391" s="2637"/>
      <c r="H391" s="2634"/>
      <c r="I391" s="2635"/>
      <c r="J391" s="2636"/>
    </row>
    <row r="392" spans="1:10" s="1867" customFormat="1" ht="38.25">
      <c r="A392" s="2057" t="s">
        <v>4387</v>
      </c>
      <c r="B392" s="1921" t="s">
        <v>4388</v>
      </c>
      <c r="C392" s="2523" t="s">
        <v>1313</v>
      </c>
      <c r="D392" s="2179"/>
      <c r="E392" s="2647">
        <v>1</v>
      </c>
      <c r="F392" s="2231">
        <f>E392*D392</f>
        <v>0</v>
      </c>
      <c r="G392" s="2648">
        <v>0</v>
      </c>
      <c r="H392" s="1868">
        <f>G392*D392</f>
        <v>0</v>
      </c>
      <c r="I392" s="2647">
        <v>0</v>
      </c>
      <c r="J392" s="2231">
        <f>I392*D392</f>
        <v>0</v>
      </c>
    </row>
    <row r="393" spans="1:10" s="1867" customFormat="1" ht="13.15">
      <c r="A393" s="2057"/>
      <c r="B393" s="1921"/>
      <c r="C393" s="1856"/>
      <c r="D393" s="2878"/>
      <c r="E393" s="2521"/>
      <c r="F393" s="2483"/>
      <c r="G393" s="1856"/>
      <c r="H393" s="2056"/>
      <c r="I393" s="2521"/>
      <c r="J393" s="2483"/>
    </row>
    <row r="394" spans="1:10" s="2056" customFormat="1" ht="15" customHeight="1">
      <c r="A394" s="2057" t="s">
        <v>4389</v>
      </c>
      <c r="B394" s="1915" t="s">
        <v>4390</v>
      </c>
      <c r="C394" s="2632" t="s">
        <v>1313</v>
      </c>
      <c r="D394" s="2877"/>
      <c r="E394" s="2635">
        <v>1</v>
      </c>
      <c r="F394" s="2636">
        <f>E394*D394</f>
        <v>0</v>
      </c>
      <c r="G394" s="2648">
        <v>0</v>
      </c>
      <c r="H394" s="1868">
        <f>G394*D394</f>
        <v>0</v>
      </c>
      <c r="I394" s="2647">
        <v>0</v>
      </c>
      <c r="J394" s="2231">
        <f>I394*D394</f>
        <v>0</v>
      </c>
    </row>
    <row r="395" spans="1:10" s="2056" customFormat="1" ht="15" customHeight="1">
      <c r="A395" s="2057"/>
      <c r="B395" s="2663" t="s">
        <v>4391</v>
      </c>
      <c r="C395" s="2632"/>
      <c r="D395" s="2877"/>
      <c r="E395" s="2635"/>
      <c r="F395" s="2636"/>
      <c r="G395" s="2637"/>
      <c r="H395" s="2634"/>
      <c r="I395" s="2635"/>
      <c r="J395" s="2636"/>
    </row>
    <row r="396" spans="1:10" s="2056" customFormat="1" ht="15" customHeight="1">
      <c r="A396" s="2057"/>
      <c r="B396" s="2663" t="s">
        <v>4392</v>
      </c>
      <c r="C396" s="2632"/>
      <c r="D396" s="2877"/>
      <c r="E396" s="2635"/>
      <c r="F396" s="2636"/>
      <c r="G396" s="2637"/>
      <c r="H396" s="2634"/>
      <c r="I396" s="2635"/>
      <c r="J396" s="2636"/>
    </row>
    <row r="397" spans="1:10" s="2056" customFormat="1" ht="15" customHeight="1">
      <c r="A397" s="2057"/>
      <c r="B397" s="2663"/>
      <c r="C397" s="2632"/>
      <c r="D397" s="2877"/>
      <c r="E397" s="2635"/>
      <c r="F397" s="2636"/>
      <c r="G397" s="2637"/>
      <c r="H397" s="2634"/>
      <c r="I397" s="2635"/>
      <c r="J397" s="2636"/>
    </row>
    <row r="398" spans="1:10" s="2056" customFormat="1" ht="15" customHeight="1">
      <c r="A398" s="2057" t="s">
        <v>4393</v>
      </c>
      <c r="B398" s="1921" t="s">
        <v>4394</v>
      </c>
      <c r="C398" s="494" t="s">
        <v>1313</v>
      </c>
      <c r="D398" s="2877"/>
      <c r="E398" s="2635">
        <v>1</v>
      </c>
      <c r="F398" s="2636">
        <f>E398*D398</f>
        <v>0</v>
      </c>
      <c r="G398" s="2637">
        <v>0</v>
      </c>
      <c r="H398" s="2634">
        <f>G398*D398</f>
        <v>0</v>
      </c>
      <c r="I398" s="2635">
        <v>0</v>
      </c>
      <c r="J398" s="2636">
        <f>I398*D398</f>
        <v>0</v>
      </c>
    </row>
    <row r="399" spans="1:10" s="2056" customFormat="1" ht="15" customHeight="1">
      <c r="A399" s="2057"/>
      <c r="B399" s="1921" t="s">
        <v>4395</v>
      </c>
      <c r="C399" s="494"/>
      <c r="D399" s="2877"/>
      <c r="E399" s="2635"/>
      <c r="F399" s="2636"/>
      <c r="G399" s="2637"/>
      <c r="H399" s="2634"/>
      <c r="I399" s="2635"/>
      <c r="J399" s="2636"/>
    </row>
    <row r="400" spans="1:10" s="2056" customFormat="1" ht="15" customHeight="1">
      <c r="A400" s="2057"/>
      <c r="B400" s="1921" t="s">
        <v>4211</v>
      </c>
      <c r="C400" s="494"/>
      <c r="D400" s="2877"/>
      <c r="E400" s="2635"/>
      <c r="F400" s="2636"/>
      <c r="G400" s="2637"/>
      <c r="H400" s="2634"/>
      <c r="I400" s="2635"/>
      <c r="J400" s="2636"/>
    </row>
    <row r="401" spans="1:10" s="2056" customFormat="1" ht="15" customHeight="1">
      <c r="A401" s="2057"/>
      <c r="B401" s="1921"/>
      <c r="C401" s="2632"/>
      <c r="D401" s="2877"/>
      <c r="E401" s="502"/>
      <c r="F401" s="2636"/>
      <c r="G401" s="503"/>
      <c r="H401" s="2634"/>
      <c r="I401" s="502"/>
      <c r="J401" s="2636"/>
    </row>
    <row r="402" spans="1:10" s="2056" customFormat="1">
      <c r="A402" s="2057" t="s">
        <v>4396</v>
      </c>
      <c r="B402" s="1915" t="s">
        <v>4397</v>
      </c>
      <c r="C402" s="2632" t="s">
        <v>1313</v>
      </c>
      <c r="D402" s="2179"/>
      <c r="E402" s="2659">
        <v>11</v>
      </c>
      <c r="F402" s="2231">
        <f>E402*D402</f>
        <v>0</v>
      </c>
      <c r="G402" s="2648">
        <v>0</v>
      </c>
      <c r="H402" s="1868">
        <f>G402*D402</f>
        <v>0</v>
      </c>
      <c r="I402" s="2647">
        <v>0</v>
      </c>
      <c r="J402" s="2231">
        <f>I402*D402</f>
        <v>0</v>
      </c>
    </row>
    <row r="403" spans="1:10" s="2056" customFormat="1">
      <c r="A403" s="2057"/>
      <c r="B403" s="2663" t="s">
        <v>4398</v>
      </c>
      <c r="C403" s="2632"/>
      <c r="D403" s="2179"/>
      <c r="E403" s="2659"/>
      <c r="F403" s="2231"/>
      <c r="G403" s="2662"/>
      <c r="H403" s="1868"/>
      <c r="I403" s="2659"/>
      <c r="J403" s="2231"/>
    </row>
    <row r="404" spans="1:10" s="2056" customFormat="1">
      <c r="A404" s="2057"/>
      <c r="B404" s="1915"/>
      <c r="C404" s="2632"/>
      <c r="D404" s="2179"/>
      <c r="E404" s="2659"/>
      <c r="F404" s="2231"/>
      <c r="G404" s="2662"/>
      <c r="H404" s="1868"/>
      <c r="I404" s="2659"/>
      <c r="J404" s="2231"/>
    </row>
    <row r="405" spans="1:10" s="2056" customFormat="1">
      <c r="A405" s="2057" t="s">
        <v>4399</v>
      </c>
      <c r="B405" s="1915" t="s">
        <v>4400</v>
      </c>
      <c r="C405" s="2523" t="s">
        <v>1313</v>
      </c>
      <c r="D405" s="2179"/>
      <c r="E405" s="2660">
        <v>11</v>
      </c>
      <c r="F405" s="2231">
        <f>E405*D405</f>
        <v>0</v>
      </c>
      <c r="G405" s="2648">
        <v>0</v>
      </c>
      <c r="H405" s="1868">
        <f>G405*D405</f>
        <v>0</v>
      </c>
      <c r="I405" s="2647">
        <v>0</v>
      </c>
      <c r="J405" s="2231">
        <f>I405*D405</f>
        <v>0</v>
      </c>
    </row>
    <row r="406" spans="1:10" s="2056" customFormat="1">
      <c r="A406" s="2057"/>
      <c r="B406" s="2663" t="s">
        <v>4401</v>
      </c>
      <c r="C406" s="2523"/>
      <c r="D406" s="2179"/>
      <c r="E406" s="2660"/>
      <c r="F406" s="2231"/>
      <c r="G406" s="2661"/>
      <c r="H406" s="1868"/>
      <c r="I406" s="2660"/>
      <c r="J406" s="2231"/>
    </row>
    <row r="407" spans="1:10" s="2056" customFormat="1">
      <c r="A407" s="2057"/>
      <c r="B407" s="2663"/>
      <c r="C407" s="2523"/>
      <c r="D407" s="2179"/>
      <c r="E407" s="2660"/>
      <c r="F407" s="2231"/>
      <c r="G407" s="2661"/>
      <c r="H407" s="1868"/>
      <c r="I407" s="2660"/>
      <c r="J407" s="2231"/>
    </row>
    <row r="408" spans="1:10" s="2056" customFormat="1" ht="25.5">
      <c r="A408" s="2057" t="s">
        <v>4402</v>
      </c>
      <c r="B408" s="1915" t="s">
        <v>4403</v>
      </c>
      <c r="C408" s="2523" t="s">
        <v>1313</v>
      </c>
      <c r="D408" s="2179"/>
      <c r="E408" s="2660">
        <f>E405</f>
        <v>11</v>
      </c>
      <c r="F408" s="2231">
        <f>E408*D408</f>
        <v>0</v>
      </c>
      <c r="G408" s="2648">
        <v>0</v>
      </c>
      <c r="H408" s="1868">
        <f>G408*D408</f>
        <v>0</v>
      </c>
      <c r="I408" s="2647">
        <v>0</v>
      </c>
      <c r="J408" s="2231">
        <f>I408*D408</f>
        <v>0</v>
      </c>
    </row>
    <row r="409" spans="1:10" s="2056" customFormat="1">
      <c r="A409" s="2057"/>
      <c r="B409" s="2663" t="s">
        <v>4404</v>
      </c>
      <c r="C409" s="2632"/>
      <c r="D409" s="2179"/>
      <c r="E409" s="2659"/>
      <c r="F409" s="2231"/>
      <c r="G409" s="2662"/>
      <c r="H409" s="1868"/>
      <c r="I409" s="2659"/>
      <c r="J409" s="2231"/>
    </row>
    <row r="410" spans="1:10" s="2056" customFormat="1">
      <c r="A410" s="2664"/>
      <c r="B410" s="2449"/>
      <c r="C410" s="2632"/>
      <c r="D410" s="2179"/>
      <c r="E410" s="2659"/>
      <c r="F410" s="2231"/>
      <c r="G410" s="2662"/>
      <c r="H410" s="1868"/>
      <c r="I410" s="2659"/>
      <c r="J410" s="2231"/>
    </row>
    <row r="411" spans="1:10" s="2056" customFormat="1" ht="53.85" customHeight="1">
      <c r="A411" s="1875" t="s">
        <v>4405</v>
      </c>
      <c r="B411" s="1919" t="s">
        <v>4406</v>
      </c>
      <c r="C411" s="1856"/>
      <c r="D411" s="2363"/>
      <c r="E411" s="2521"/>
      <c r="F411" s="2521"/>
      <c r="G411" s="1856"/>
      <c r="H411" s="1856"/>
      <c r="I411" s="2521"/>
      <c r="J411" s="2521"/>
    </row>
    <row r="412" spans="1:10" s="2056" customFormat="1">
      <c r="A412" s="1822"/>
      <c r="B412" s="2328" t="s">
        <v>4407</v>
      </c>
      <c r="C412" s="1856" t="s">
        <v>30</v>
      </c>
      <c r="D412" s="2179"/>
      <c r="E412" s="2521">
        <v>11</v>
      </c>
      <c r="F412" s="2231">
        <f>E412*D412</f>
        <v>0</v>
      </c>
      <c r="G412" s="2648">
        <v>0</v>
      </c>
      <c r="H412" s="1868">
        <f>G412*D412</f>
        <v>0</v>
      </c>
      <c r="I412" s="2647">
        <v>0</v>
      </c>
      <c r="J412" s="2231">
        <f>I412*D412</f>
        <v>0</v>
      </c>
    </row>
    <row r="413" spans="1:10" s="2056" customFormat="1">
      <c r="A413" s="1822"/>
      <c r="B413" s="2328"/>
      <c r="C413" s="1856"/>
      <c r="D413" s="2179"/>
      <c r="E413" s="2521"/>
      <c r="F413" s="2231"/>
      <c r="G413" s="1856"/>
      <c r="H413" s="1868"/>
      <c r="I413" s="2521"/>
      <c r="J413" s="2231"/>
    </row>
    <row r="414" spans="1:10" s="1867" customFormat="1" ht="38.25">
      <c r="A414" s="2520" t="s">
        <v>4408</v>
      </c>
      <c r="B414" s="1921" t="s">
        <v>4409</v>
      </c>
      <c r="C414" s="1856" t="s">
        <v>1313</v>
      </c>
      <c r="D414" s="2179"/>
      <c r="E414" s="2521">
        <v>1</v>
      </c>
      <c r="F414" s="2231">
        <f>E414*D414</f>
        <v>0</v>
      </c>
      <c r="G414" s="2648">
        <v>0</v>
      </c>
      <c r="H414" s="1868">
        <f>G414*D414</f>
        <v>0</v>
      </c>
      <c r="I414" s="2647">
        <v>0</v>
      </c>
      <c r="J414" s="2231">
        <f>I414*D414</f>
        <v>0</v>
      </c>
    </row>
    <row r="415" spans="1:10" s="1867" customFormat="1" ht="15.4">
      <c r="A415" s="525"/>
      <c r="B415" s="1921" t="s">
        <v>4410</v>
      </c>
      <c r="C415" s="526"/>
      <c r="D415" s="527"/>
      <c r="E415" s="528"/>
      <c r="F415" s="529"/>
      <c r="G415" s="530"/>
      <c r="H415" s="531"/>
      <c r="I415" s="528"/>
      <c r="J415" s="529"/>
    </row>
    <row r="416" spans="1:10" s="1867" customFormat="1" ht="15.4">
      <c r="A416" s="525"/>
      <c r="B416" s="1921" t="s">
        <v>4411</v>
      </c>
      <c r="C416" s="532"/>
      <c r="D416" s="527"/>
      <c r="E416" s="528"/>
      <c r="F416" s="529"/>
      <c r="G416" s="530"/>
      <c r="H416" s="531"/>
      <c r="I416" s="528"/>
      <c r="J416" s="529"/>
    </row>
    <row r="417" spans="1:10" s="1867" customFormat="1" ht="15.4">
      <c r="A417" s="525"/>
      <c r="B417" s="1921" t="s">
        <v>4412</v>
      </c>
      <c r="C417" s="531"/>
      <c r="D417" s="527"/>
      <c r="E417" s="528"/>
      <c r="F417" s="529"/>
      <c r="G417" s="530"/>
      <c r="H417" s="531"/>
      <c r="I417" s="528"/>
      <c r="J417" s="529"/>
    </row>
    <row r="418" spans="1:10" s="1867" customFormat="1" ht="15" customHeight="1">
      <c r="A418" s="525"/>
      <c r="B418" s="1921" t="s">
        <v>4413</v>
      </c>
      <c r="C418" s="531"/>
      <c r="D418" s="527"/>
      <c r="E418" s="528"/>
      <c r="F418" s="529"/>
      <c r="G418" s="530"/>
      <c r="H418" s="531"/>
      <c r="I418" s="528"/>
      <c r="J418" s="529"/>
    </row>
    <row r="419" spans="1:10" s="1867" customFormat="1" ht="15.4">
      <c r="A419" s="525"/>
      <c r="B419" s="1921" t="s">
        <v>4414</v>
      </c>
      <c r="C419" s="531"/>
      <c r="D419" s="527"/>
      <c r="E419" s="528"/>
      <c r="F419" s="529"/>
      <c r="G419" s="530"/>
      <c r="H419" s="531"/>
      <c r="I419" s="528"/>
      <c r="J419" s="529"/>
    </row>
    <row r="420" spans="1:10" s="1867" customFormat="1" ht="15.4">
      <c r="A420" s="525"/>
      <c r="B420" s="1921" t="s">
        <v>4415</v>
      </c>
      <c r="C420" s="531"/>
      <c r="D420" s="527"/>
      <c r="E420" s="528"/>
      <c r="F420" s="529"/>
      <c r="G420" s="530"/>
      <c r="H420" s="531"/>
      <c r="I420" s="528"/>
      <c r="J420" s="529"/>
    </row>
    <row r="421" spans="1:10" s="1867" customFormat="1" ht="15.4">
      <c r="A421" s="525"/>
      <c r="B421" s="1921" t="s">
        <v>4416</v>
      </c>
      <c r="C421" s="531"/>
      <c r="D421" s="527"/>
      <c r="E421" s="528"/>
      <c r="F421" s="529"/>
      <c r="G421" s="530"/>
      <c r="H421" s="531"/>
      <c r="I421" s="528"/>
      <c r="J421" s="529"/>
    </row>
    <row r="422" spans="1:10" s="2056" customFormat="1" ht="33.75" customHeight="1">
      <c r="A422" s="2057"/>
      <c r="B422" s="1915" t="s">
        <v>4417</v>
      </c>
      <c r="C422" s="2632"/>
      <c r="D422" s="2877"/>
      <c r="E422" s="2635"/>
      <c r="F422" s="2636"/>
      <c r="G422" s="2637"/>
      <c r="H422" s="2634"/>
      <c r="I422" s="2635"/>
      <c r="J422" s="2636"/>
    </row>
    <row r="423" spans="1:10" s="2056" customFormat="1" ht="15" customHeight="1">
      <c r="A423" s="2057"/>
      <c r="B423" s="1915" t="s">
        <v>4418</v>
      </c>
      <c r="C423" s="2632"/>
      <c r="D423" s="2877"/>
      <c r="E423" s="2635"/>
      <c r="F423" s="2636"/>
      <c r="G423" s="2637"/>
      <c r="H423" s="2634"/>
      <c r="I423" s="2635"/>
      <c r="J423" s="2636"/>
    </row>
    <row r="424" spans="1:10" s="1867" customFormat="1" ht="13.15">
      <c r="A424" s="2057"/>
      <c r="B424" s="1921"/>
      <c r="C424" s="1856"/>
      <c r="D424" s="2363"/>
      <c r="E424" s="2521"/>
      <c r="F424" s="2521"/>
      <c r="G424" s="1856"/>
      <c r="H424" s="1856"/>
      <c r="I424" s="2521"/>
      <c r="J424" s="2521"/>
    </row>
    <row r="425" spans="1:10" s="1867" customFormat="1" ht="38.65">
      <c r="A425" s="2057" t="s">
        <v>4419</v>
      </c>
      <c r="B425" s="1919" t="s">
        <v>4420</v>
      </c>
      <c r="C425" s="1856" t="s">
        <v>30</v>
      </c>
      <c r="D425" s="1952"/>
      <c r="E425" s="2521">
        <v>2</v>
      </c>
      <c r="F425" s="1885">
        <f>E425*D425</f>
        <v>0</v>
      </c>
      <c r="G425" s="2648">
        <v>0</v>
      </c>
      <c r="H425" s="1868">
        <f>G425*D425</f>
        <v>0</v>
      </c>
      <c r="I425" s="2647">
        <v>0</v>
      </c>
      <c r="J425" s="2231">
        <f>I425*D425</f>
        <v>0</v>
      </c>
    </row>
    <row r="426" spans="1:10" s="1867" customFormat="1" ht="13.15">
      <c r="A426" s="2057"/>
      <c r="B426" s="1919" t="s">
        <v>4421</v>
      </c>
      <c r="C426" s="2632"/>
      <c r="D426" s="2885"/>
      <c r="E426" s="2665"/>
      <c r="F426" s="2483"/>
      <c r="G426" s="2666"/>
      <c r="H426" s="2056"/>
      <c r="I426" s="2665"/>
      <c r="J426" s="2483"/>
    </row>
    <row r="427" spans="1:10" s="1867" customFormat="1" ht="13.15">
      <c r="A427" s="2057"/>
      <c r="B427" s="1919"/>
      <c r="C427" s="2632"/>
      <c r="D427" s="2885"/>
      <c r="E427" s="2665"/>
      <c r="F427" s="2483"/>
      <c r="G427" s="2666"/>
      <c r="H427" s="2056"/>
      <c r="I427" s="2665"/>
      <c r="J427" s="2483"/>
    </row>
    <row r="428" spans="1:10" s="1867" customFormat="1" ht="13.15">
      <c r="A428" s="2057" t="s">
        <v>4422</v>
      </c>
      <c r="B428" s="1919" t="s">
        <v>4423</v>
      </c>
      <c r="C428" s="2632" t="s">
        <v>30</v>
      </c>
      <c r="D428" s="1952"/>
      <c r="E428" s="2665">
        <v>1</v>
      </c>
      <c r="F428" s="1885">
        <f>E428*D428</f>
        <v>0</v>
      </c>
      <c r="G428" s="2648">
        <v>0</v>
      </c>
      <c r="H428" s="1868">
        <f>G428*D428</f>
        <v>0</v>
      </c>
      <c r="I428" s="2647">
        <v>0</v>
      </c>
      <c r="J428" s="2231">
        <f>I428*D428</f>
        <v>0</v>
      </c>
    </row>
    <row r="429" spans="1:10" s="1867" customFormat="1" ht="13.15">
      <c r="A429" s="2057"/>
      <c r="B429" s="1919"/>
      <c r="C429" s="2632"/>
      <c r="D429" s="1952"/>
      <c r="E429" s="2665"/>
      <c r="F429" s="1885"/>
      <c r="G429" s="2666"/>
      <c r="H429" s="1880"/>
      <c r="I429" s="2665"/>
      <c r="J429" s="1885"/>
    </row>
    <row r="430" spans="1:10" s="1836" customFormat="1" ht="38.25">
      <c r="A430" s="1830" t="s">
        <v>4424</v>
      </c>
      <c r="B430" s="1831" t="s">
        <v>4425</v>
      </c>
      <c r="C430" s="1831"/>
      <c r="D430" s="2177"/>
      <c r="E430" s="2667"/>
      <c r="F430" s="1887"/>
      <c r="G430" s="1831"/>
      <c r="I430" s="2667"/>
      <c r="J430" s="1887"/>
    </row>
    <row r="431" spans="1:10" s="1918" customFormat="1" ht="14.65">
      <c r="A431" s="1838" t="s">
        <v>1627</v>
      </c>
      <c r="B431" s="1831" t="s">
        <v>4426</v>
      </c>
      <c r="C431" s="1842"/>
      <c r="D431" s="1951"/>
      <c r="E431" s="2334"/>
      <c r="F431" s="2456"/>
      <c r="G431" s="1842"/>
      <c r="I431" s="2334"/>
      <c r="J431" s="2456"/>
    </row>
    <row r="432" spans="1:10" s="1918" customFormat="1">
      <c r="A432" s="1838"/>
      <c r="B432" s="1831" t="s">
        <v>4427</v>
      </c>
      <c r="C432" s="1842"/>
      <c r="D432" s="1951"/>
      <c r="E432" s="2334"/>
      <c r="F432" s="2456"/>
      <c r="G432" s="1842"/>
      <c r="I432" s="2334"/>
      <c r="J432" s="2456"/>
    </row>
    <row r="433" spans="1:10" s="1918" customFormat="1">
      <c r="A433" s="1838"/>
      <c r="B433" s="1831" t="s">
        <v>4428</v>
      </c>
      <c r="C433" s="1842"/>
      <c r="D433" s="1951"/>
      <c r="E433" s="2334"/>
      <c r="F433" s="2456"/>
      <c r="G433" s="1842"/>
      <c r="I433" s="2334"/>
      <c r="J433" s="2456"/>
    </row>
    <row r="434" spans="1:10" s="1918" customFormat="1">
      <c r="A434" s="1838"/>
      <c r="B434" s="1831" t="s">
        <v>4429</v>
      </c>
      <c r="C434" s="1842"/>
      <c r="D434" s="1951"/>
      <c r="E434" s="2334"/>
      <c r="F434" s="2456"/>
      <c r="G434" s="1842"/>
      <c r="I434" s="2334"/>
      <c r="J434" s="2456"/>
    </row>
    <row r="435" spans="1:10" s="1918" customFormat="1">
      <c r="A435" s="1838"/>
      <c r="B435" s="1831" t="s">
        <v>4430</v>
      </c>
      <c r="C435" s="1842"/>
      <c r="D435" s="1951"/>
      <c r="E435" s="2334"/>
      <c r="F435" s="2456"/>
      <c r="G435" s="1842"/>
      <c r="I435" s="2334"/>
      <c r="J435" s="2456"/>
    </row>
    <row r="436" spans="1:10" s="1918" customFormat="1">
      <c r="A436" s="1838"/>
      <c r="B436" s="1831" t="s">
        <v>4431</v>
      </c>
      <c r="C436" s="1842"/>
      <c r="D436" s="1951"/>
      <c r="E436" s="2334"/>
      <c r="F436" s="2456"/>
      <c r="G436" s="1842"/>
      <c r="I436" s="2334"/>
      <c r="J436" s="2456"/>
    </row>
    <row r="437" spans="1:10" s="1918" customFormat="1">
      <c r="B437" s="1831" t="s">
        <v>4432</v>
      </c>
      <c r="D437" s="1951"/>
      <c r="E437" s="2456"/>
      <c r="F437" s="2456"/>
      <c r="I437" s="2456"/>
      <c r="J437" s="2456"/>
    </row>
    <row r="438" spans="1:10" customFormat="1" ht="14.25">
      <c r="A438" s="1830"/>
      <c r="B438" s="1831" t="s">
        <v>4433</v>
      </c>
      <c r="C438" s="1842" t="s">
        <v>1313</v>
      </c>
      <c r="D438" s="1952"/>
      <c r="E438" s="2334">
        <v>1</v>
      </c>
      <c r="F438" s="1885">
        <f>E438*D438</f>
        <v>0</v>
      </c>
      <c r="G438" s="2648">
        <v>0</v>
      </c>
      <c r="H438" s="1868">
        <f>G438*D438</f>
        <v>0</v>
      </c>
      <c r="I438" s="2647">
        <v>0</v>
      </c>
      <c r="J438" s="2231">
        <f>I438*D438</f>
        <v>0</v>
      </c>
    </row>
    <row r="439" spans="1:10" s="1918" customFormat="1">
      <c r="A439" s="1838"/>
      <c r="B439" s="1842"/>
      <c r="C439" s="1842"/>
      <c r="D439" s="1951"/>
      <c r="E439" s="2334"/>
      <c r="F439" s="2456"/>
      <c r="G439" s="1842"/>
      <c r="I439" s="2334"/>
      <c r="J439" s="2456"/>
    </row>
    <row r="440" spans="1:10" s="2196" customFormat="1" ht="57">
      <c r="A440" s="1812" t="s">
        <v>4434</v>
      </c>
      <c r="B440" s="1820" t="s">
        <v>4435</v>
      </c>
      <c r="C440"/>
      <c r="D440" s="2174"/>
      <c r="E440" s="2289"/>
      <c r="F440" s="2251"/>
      <c r="G440"/>
      <c r="H440" s="2187"/>
      <c r="I440" s="2289"/>
      <c r="J440" s="2251"/>
    </row>
    <row r="441" spans="1:10" s="2196" customFormat="1" ht="17.25" customHeight="1">
      <c r="A441" s="1812"/>
      <c r="B441" s="1077" t="s">
        <v>4436</v>
      </c>
      <c r="C441" s="1846" t="s">
        <v>30</v>
      </c>
      <c r="D441" s="2147"/>
      <c r="E441" s="2288">
        <v>1</v>
      </c>
      <c r="F441" s="1849">
        <f>E441*D441</f>
        <v>0</v>
      </c>
      <c r="G441" s="2648">
        <v>0</v>
      </c>
      <c r="H441" s="1868">
        <f>G441*D441</f>
        <v>0</v>
      </c>
      <c r="I441" s="2647">
        <v>0</v>
      </c>
      <c r="J441" s="2231">
        <f>I441*D441</f>
        <v>0</v>
      </c>
    </row>
    <row r="442" spans="1:10" s="2196" customFormat="1" ht="14.25">
      <c r="A442" s="1812"/>
      <c r="B442" s="1820"/>
      <c r="C442" s="1846"/>
      <c r="D442" s="2014"/>
      <c r="E442" s="2288"/>
      <c r="F442" s="2289"/>
      <c r="G442" s="1846"/>
      <c r="H442"/>
      <c r="I442" s="2288"/>
      <c r="J442" s="2289"/>
    </row>
    <row r="443" spans="1:10" s="2196" customFormat="1" ht="28.5">
      <c r="A443" s="2565" t="s">
        <v>4437</v>
      </c>
      <c r="B443" s="1820" t="s">
        <v>4438</v>
      </c>
      <c r="C443" s="1846"/>
      <c r="D443" s="2014"/>
      <c r="E443" s="2288"/>
      <c r="F443" s="2289"/>
      <c r="G443" s="1846"/>
      <c r="H443"/>
      <c r="I443" s="2288"/>
      <c r="J443" s="2289"/>
    </row>
    <row r="444" spans="1:10" s="2196" customFormat="1" ht="14.25">
      <c r="A444" s="1812"/>
      <c r="B444" s="1973" t="s">
        <v>4439</v>
      </c>
      <c r="C444" s="1846" t="s">
        <v>30</v>
      </c>
      <c r="D444" s="2147"/>
      <c r="E444" s="2288">
        <v>1</v>
      </c>
      <c r="F444" s="1849">
        <f>E444*D444</f>
        <v>0</v>
      </c>
      <c r="G444" s="2648">
        <v>0</v>
      </c>
      <c r="H444" s="1868">
        <f>G444*D444</f>
        <v>0</v>
      </c>
      <c r="I444" s="2647">
        <v>0</v>
      </c>
      <c r="J444" s="2231">
        <f>I444*D444</f>
        <v>0</v>
      </c>
    </row>
    <row r="445" spans="1:10" s="2196" customFormat="1" ht="14.25">
      <c r="A445" s="1812"/>
      <c r="B445" s="1973" t="s">
        <v>4440</v>
      </c>
      <c r="C445" s="1846" t="s">
        <v>30</v>
      </c>
      <c r="D445" s="2147"/>
      <c r="E445" s="2288">
        <v>1</v>
      </c>
      <c r="F445" s="1849">
        <f>E445*D445</f>
        <v>0</v>
      </c>
      <c r="G445" s="2648">
        <v>0</v>
      </c>
      <c r="H445" s="1868">
        <f>G445*D445</f>
        <v>0</v>
      </c>
      <c r="I445" s="2647">
        <v>0</v>
      </c>
      <c r="J445" s="2231">
        <f>I445*D445</f>
        <v>0</v>
      </c>
    </row>
    <row r="446" spans="1:10" s="2196" customFormat="1" ht="14.25">
      <c r="A446" s="1812"/>
      <c r="B446" s="1973"/>
      <c r="C446" s="1846"/>
      <c r="D446" s="2014"/>
      <c r="E446" s="2288"/>
      <c r="F446" s="2289"/>
      <c r="G446" s="1846"/>
      <c r="H446"/>
      <c r="I446" s="2288"/>
      <c r="J446" s="2289"/>
    </row>
    <row r="447" spans="1:10" s="2189" customFormat="1" ht="57">
      <c r="A447" s="2565" t="s">
        <v>4441</v>
      </c>
      <c r="B447" s="1820" t="s">
        <v>4442</v>
      </c>
      <c r="C447" s="1846"/>
      <c r="D447" s="2175"/>
      <c r="E447" s="2288"/>
      <c r="F447" s="1882"/>
      <c r="G447" s="1846"/>
      <c r="H447" s="1884"/>
      <c r="I447" s="2288"/>
      <c r="J447" s="1882"/>
    </row>
    <row r="448" spans="1:10" s="2189" customFormat="1" ht="14.25">
      <c r="A448" s="2431"/>
      <c r="B448" s="1973" t="s">
        <v>4443</v>
      </c>
      <c r="C448" s="1846" t="s">
        <v>30</v>
      </c>
      <c r="D448" s="2147"/>
      <c r="E448" s="2288">
        <v>2</v>
      </c>
      <c r="F448" s="1849">
        <f>E448*D448</f>
        <v>0</v>
      </c>
      <c r="G448" s="2648">
        <v>0</v>
      </c>
      <c r="H448" s="1868">
        <f>G448*D448</f>
        <v>0</v>
      </c>
      <c r="I448" s="2647">
        <v>0</v>
      </c>
      <c r="J448" s="2231">
        <f>I448*D448</f>
        <v>0</v>
      </c>
    </row>
    <row r="449" spans="1:11" s="2196" customFormat="1" ht="14.25">
      <c r="A449" s="2431"/>
      <c r="B449" s="2278"/>
      <c r="C449"/>
      <c r="D449" s="2014"/>
      <c r="E449" s="2351"/>
      <c r="F449" s="2351"/>
      <c r="I449" s="2351"/>
      <c r="J449" s="2351"/>
    </row>
    <row r="450" spans="1:11" s="1884" customFormat="1" ht="142.5">
      <c r="A450" s="2565" t="s">
        <v>4444</v>
      </c>
      <c r="B450" s="1820" t="s">
        <v>2972</v>
      </c>
      <c r="C450" s="1846"/>
      <c r="D450" s="2175"/>
      <c r="E450" s="1882"/>
      <c r="F450" s="1882"/>
      <c r="I450" s="1882"/>
      <c r="J450" s="1882"/>
    </row>
    <row r="451" spans="1:11" customFormat="1" ht="14.25">
      <c r="A451" s="2437"/>
      <c r="B451" s="2433"/>
      <c r="C451" s="1846" t="s">
        <v>26</v>
      </c>
      <c r="D451" s="2147"/>
      <c r="E451" s="2288">
        <v>245</v>
      </c>
      <c r="F451" s="1849">
        <f>E451*D451</f>
        <v>0</v>
      </c>
      <c r="G451" s="2648">
        <v>0</v>
      </c>
      <c r="H451" s="1868">
        <f>G451*D451</f>
        <v>0</v>
      </c>
      <c r="I451" s="2647">
        <v>0</v>
      </c>
      <c r="J451" s="2231">
        <f>I451*D451</f>
        <v>0</v>
      </c>
    </row>
    <row r="452" spans="1:11" customFormat="1" ht="14.25">
      <c r="A452" s="1812"/>
      <c r="B452" s="1820"/>
      <c r="D452" s="2014"/>
      <c r="E452" s="2289"/>
      <c r="F452" s="2289"/>
      <c r="I452" s="2289"/>
      <c r="J452" s="2289"/>
    </row>
    <row r="453" spans="1:11" s="1836" customFormat="1" ht="38.25">
      <c r="A453" s="2563" t="s">
        <v>4445</v>
      </c>
      <c r="B453" s="1831" t="s">
        <v>4446</v>
      </c>
      <c r="C453" s="1842"/>
      <c r="D453" s="2177"/>
      <c r="E453" s="1888"/>
      <c r="F453" s="1887"/>
      <c r="G453" s="1889"/>
      <c r="I453" s="1888"/>
      <c r="J453" s="1887"/>
    </row>
    <row r="454" spans="1:11" s="1918" customFormat="1">
      <c r="A454" s="1838"/>
      <c r="B454" s="2568"/>
      <c r="C454" s="1842" t="s">
        <v>26</v>
      </c>
      <c r="D454" s="1952"/>
      <c r="E454" s="1888">
        <f>E451*0.13</f>
        <v>31.85</v>
      </c>
      <c r="F454" s="1885">
        <f>E454*D454</f>
        <v>0</v>
      </c>
      <c r="G454" s="2648">
        <v>0</v>
      </c>
      <c r="H454" s="1868">
        <f>G454*D454</f>
        <v>0</v>
      </c>
      <c r="I454" s="2647">
        <v>0</v>
      </c>
      <c r="J454" s="2231">
        <f>I454*D454</f>
        <v>0</v>
      </c>
    </row>
    <row r="455" spans="1:11" s="1918" customFormat="1">
      <c r="A455" s="1838"/>
      <c r="B455" s="2568"/>
      <c r="C455" s="1842"/>
      <c r="D455" s="1952"/>
      <c r="E455" s="1888"/>
      <c r="F455" s="1885"/>
      <c r="G455" s="1889"/>
      <c r="H455" s="1880"/>
      <c r="I455" s="1888"/>
      <c r="J455" s="1885"/>
    </row>
    <row r="456" spans="1:11" s="1884" customFormat="1" ht="25.5">
      <c r="A456" s="2271" t="s">
        <v>4447</v>
      </c>
      <c r="B456" s="1921" t="s">
        <v>4448</v>
      </c>
      <c r="C456" s="1856" t="s">
        <v>1313</v>
      </c>
      <c r="D456" s="2179"/>
      <c r="E456" s="2521">
        <v>1</v>
      </c>
      <c r="F456" s="2231">
        <f>E456*D456</f>
        <v>0</v>
      </c>
      <c r="G456" s="2648">
        <v>0</v>
      </c>
      <c r="H456" s="1868">
        <f>G456*D456</f>
        <v>0</v>
      </c>
      <c r="I456" s="2647">
        <v>0</v>
      </c>
      <c r="J456" s="2231">
        <f>I456*D456</f>
        <v>0</v>
      </c>
    </row>
    <row r="457" spans="1:11" s="2056" customFormat="1">
      <c r="A457" s="2630"/>
      <c r="B457" s="1919"/>
      <c r="C457" s="1856"/>
      <c r="D457" s="2363"/>
      <c r="E457" s="2521"/>
      <c r="F457" s="2521"/>
      <c r="G457" s="1856"/>
      <c r="H457" s="1856"/>
      <c r="I457" s="2521"/>
      <c r="J457" s="2521"/>
    </row>
    <row r="458" spans="1:11" s="1867" customFormat="1" ht="13.15">
      <c r="A458" s="2623"/>
      <c r="B458" s="2624" t="str">
        <f>B40</f>
        <v>ŠPRINKLER POSTAJA</v>
      </c>
      <c r="C458" s="2625"/>
      <c r="D458" s="2886" t="s">
        <v>1322</v>
      </c>
      <c r="E458" s="2625"/>
      <c r="F458" s="2626">
        <f>SUM(F45:F457)</f>
        <v>0</v>
      </c>
      <c r="G458" s="2625"/>
      <c r="H458" s="2626">
        <f>SUM(H45:H457)</f>
        <v>0</v>
      </c>
      <c r="I458" s="2625"/>
      <c r="J458" s="2626">
        <f>SUM(J45:J457)</f>
        <v>0</v>
      </c>
      <c r="K458" s="2668"/>
    </row>
    <row r="459" spans="1:11">
      <c r="A459" s="2669"/>
      <c r="B459" s="2670"/>
      <c r="C459" s="2343"/>
      <c r="D459" s="2179"/>
      <c r="E459" s="2610"/>
      <c r="G459" s="2611"/>
      <c r="I459" s="2610"/>
    </row>
    <row r="460" spans="1:11">
      <c r="A460" s="2669"/>
      <c r="B460" s="2670"/>
      <c r="C460" s="2343"/>
      <c r="D460" s="2179"/>
      <c r="E460" s="2610"/>
      <c r="G460" s="2611"/>
      <c r="I460" s="2610"/>
    </row>
    <row r="461" spans="1:11" s="2056" customFormat="1">
      <c r="A461" s="2630" t="s">
        <v>1206</v>
      </c>
      <c r="B461" s="2631" t="s">
        <v>4449</v>
      </c>
      <c r="C461" s="2632"/>
      <c r="D461" s="2649"/>
      <c r="E461" s="2633"/>
      <c r="F461" s="2633"/>
      <c r="G461" s="2632"/>
      <c r="H461" s="2632"/>
      <c r="I461" s="2633"/>
      <c r="J461" s="2633"/>
    </row>
    <row r="462" spans="1:11" s="2056" customFormat="1">
      <c r="A462" s="2630"/>
      <c r="B462" s="1919"/>
      <c r="C462" s="2632"/>
      <c r="D462" s="2649"/>
      <c r="E462" s="2633"/>
      <c r="F462" s="2633"/>
      <c r="G462" s="2632"/>
      <c r="H462" s="2632"/>
      <c r="I462" s="2633"/>
      <c r="J462" s="2633"/>
    </row>
    <row r="463" spans="1:11" s="2056" customFormat="1" ht="25.5">
      <c r="A463" s="2630"/>
      <c r="B463" s="1919" t="s">
        <v>4119</v>
      </c>
      <c r="C463" s="2632"/>
      <c r="D463" s="2649"/>
      <c r="E463" s="2633"/>
      <c r="F463" s="2633"/>
      <c r="G463" s="2632"/>
      <c r="H463" s="2632"/>
      <c r="I463" s="2633"/>
      <c r="J463" s="2633"/>
    </row>
    <row r="464" spans="1:11" s="2056" customFormat="1">
      <c r="A464" s="2630"/>
      <c r="B464" s="1919"/>
      <c r="C464" s="2632"/>
      <c r="D464" s="2649"/>
      <c r="E464" s="2633"/>
      <c r="F464" s="2633"/>
      <c r="G464" s="2632"/>
      <c r="H464" s="2632"/>
      <c r="I464" s="2633"/>
      <c r="J464" s="2633"/>
    </row>
    <row r="465" spans="1:10" ht="63.75">
      <c r="A465" s="2630" t="s">
        <v>1327</v>
      </c>
      <c r="B465" s="1919" t="s">
        <v>4347</v>
      </c>
      <c r="C465" s="2632"/>
      <c r="D465" s="2649"/>
      <c r="E465" s="2642"/>
      <c r="F465" s="2642"/>
      <c r="G465" s="2643"/>
      <c r="H465" s="2643"/>
      <c r="I465" s="2642"/>
      <c r="J465" s="2642"/>
    </row>
    <row r="466" spans="1:10" ht="15" customHeight="1">
      <c r="A466" s="2057"/>
      <c r="B466" s="1915" t="s">
        <v>4348</v>
      </c>
      <c r="C466" s="494"/>
      <c r="D466" s="2179"/>
      <c r="E466" s="2638"/>
      <c r="F466" s="2639"/>
      <c r="G466" s="2640"/>
      <c r="H466" s="2641"/>
      <c r="I466" s="2638"/>
      <c r="J466" s="2639"/>
    </row>
    <row r="467" spans="1:10">
      <c r="A467" s="2630"/>
      <c r="B467" s="1919" t="s">
        <v>4350</v>
      </c>
      <c r="C467" s="2632" t="s">
        <v>1295</v>
      </c>
      <c r="D467" s="2179"/>
      <c r="E467" s="2659">
        <v>28</v>
      </c>
      <c r="F467" s="2231">
        <f>E467*D467</f>
        <v>0</v>
      </c>
      <c r="G467" s="2648">
        <v>0</v>
      </c>
      <c r="H467" s="1868">
        <f>G467*D467</f>
        <v>0</v>
      </c>
      <c r="I467" s="2647">
        <v>0</v>
      </c>
      <c r="J467" s="2231">
        <f>I467*D467</f>
        <v>0</v>
      </c>
    </row>
    <row r="468" spans="1:10">
      <c r="A468" s="2630"/>
      <c r="B468" s="1919" t="s">
        <v>4351</v>
      </c>
      <c r="C468" s="2632" t="s">
        <v>1295</v>
      </c>
      <c r="D468" s="2179"/>
      <c r="E468" s="2659">
        <v>1986</v>
      </c>
      <c r="F468" s="2231">
        <f>E468*D468</f>
        <v>0</v>
      </c>
      <c r="G468" s="2648">
        <v>482</v>
      </c>
      <c r="H468" s="1868">
        <f>G468*D468</f>
        <v>0</v>
      </c>
      <c r="I468" s="2647">
        <f>265+125</f>
        <v>390</v>
      </c>
      <c r="J468" s="2231">
        <f>I468*D468</f>
        <v>0</v>
      </c>
    </row>
    <row r="469" spans="1:10">
      <c r="A469" s="2630"/>
      <c r="B469" s="1919" t="s">
        <v>4352</v>
      </c>
      <c r="C469" s="2632" t="s">
        <v>1295</v>
      </c>
      <c r="D469" s="2179"/>
      <c r="E469" s="2659">
        <v>312</v>
      </c>
      <c r="F469" s="2231">
        <f>E469*D469</f>
        <v>0</v>
      </c>
      <c r="G469" s="2648">
        <v>245</v>
      </c>
      <c r="H469" s="1868">
        <f>G469*D469</f>
        <v>0</v>
      </c>
      <c r="I469" s="2647">
        <v>34</v>
      </c>
      <c r="J469" s="2231">
        <f>I469*D469</f>
        <v>0</v>
      </c>
    </row>
    <row r="470" spans="1:10">
      <c r="A470" s="2630"/>
      <c r="B470" s="1919" t="s">
        <v>4353</v>
      </c>
      <c r="C470" s="2632" t="s">
        <v>1295</v>
      </c>
      <c r="D470" s="2179"/>
      <c r="E470" s="2659">
        <v>36</v>
      </c>
      <c r="F470" s="2231">
        <f>E470*D470</f>
        <v>0</v>
      </c>
      <c r="G470" s="2648">
        <v>84</v>
      </c>
      <c r="H470" s="1868">
        <f>G470*D470</f>
        <v>0</v>
      </c>
      <c r="I470" s="2647">
        <v>0</v>
      </c>
      <c r="J470" s="2231">
        <f>I470*D470</f>
        <v>0</v>
      </c>
    </row>
    <row r="471" spans="1:10">
      <c r="A471" s="2630"/>
      <c r="B471" s="1919"/>
      <c r="C471" s="2632"/>
      <c r="D471" s="2649"/>
      <c r="E471" s="2642"/>
      <c r="F471" s="2642"/>
      <c r="G471" s="2643"/>
      <c r="H471" s="2643"/>
      <c r="I471" s="2642"/>
      <c r="J471" s="2642"/>
    </row>
    <row r="472" spans="1:10" ht="83.1" customHeight="1">
      <c r="A472" s="2630" t="s">
        <v>1329</v>
      </c>
      <c r="B472" s="1919" t="s">
        <v>4450</v>
      </c>
      <c r="C472" s="2632" t="s">
        <v>100</v>
      </c>
      <c r="D472" s="2649"/>
      <c r="E472" s="2642"/>
      <c r="F472" s="2642"/>
      <c r="G472" s="2643"/>
      <c r="H472" s="2643"/>
      <c r="I472" s="2642"/>
      <c r="J472" s="2642"/>
    </row>
    <row r="473" spans="1:10" ht="15" customHeight="1">
      <c r="A473" s="2057"/>
      <c r="B473" s="1915" t="s">
        <v>4348</v>
      </c>
      <c r="C473" s="494"/>
      <c r="D473" s="2877"/>
      <c r="E473" s="2638"/>
      <c r="F473" s="2639"/>
      <c r="G473" s="2640"/>
      <c r="H473" s="2641"/>
      <c r="I473" s="2638"/>
      <c r="J473" s="2639"/>
    </row>
    <row r="474" spans="1:10">
      <c r="A474" s="2630"/>
      <c r="B474" s="1919" t="s">
        <v>4356</v>
      </c>
      <c r="C474" s="2632" t="s">
        <v>1295</v>
      </c>
      <c r="D474" s="2179"/>
      <c r="E474" s="2659">
        <v>312</v>
      </c>
      <c r="F474" s="2231">
        <f>E474*D474</f>
        <v>0</v>
      </c>
      <c r="G474" s="2648">
        <f>72+12</f>
        <v>84</v>
      </c>
      <c r="H474" s="1868">
        <f>G474*D474</f>
        <v>0</v>
      </c>
      <c r="I474" s="2647">
        <v>32</v>
      </c>
      <c r="J474" s="2231">
        <f>I474*D474</f>
        <v>0</v>
      </c>
    </row>
    <row r="475" spans="1:10">
      <c r="A475" s="2630"/>
      <c r="B475" s="1919" t="s">
        <v>4451</v>
      </c>
      <c r="C475" s="2632" t="s">
        <v>1295</v>
      </c>
      <c r="D475" s="2179"/>
      <c r="E475" s="2659">
        <v>654</v>
      </c>
      <c r="F475" s="2231">
        <f>E475*D475</f>
        <v>0</v>
      </c>
      <c r="G475" s="2648">
        <f>52</f>
        <v>52</v>
      </c>
      <c r="H475" s="1868">
        <f>G475*D475</f>
        <v>0</v>
      </c>
      <c r="I475" s="2647">
        <v>95</v>
      </c>
      <c r="J475" s="2231">
        <f>I475*D475</f>
        <v>0</v>
      </c>
    </row>
    <row r="476" spans="1:10">
      <c r="A476" s="2630"/>
      <c r="B476" s="1919" t="s">
        <v>4357</v>
      </c>
      <c r="C476" s="2632" t="s">
        <v>1295</v>
      </c>
      <c r="D476" s="2179"/>
      <c r="E476" s="2659">
        <f>4105+195+160</f>
        <v>4460</v>
      </c>
      <c r="F476" s="2231">
        <f>E476*D476</f>
        <v>0</v>
      </c>
      <c r="G476" s="2648">
        <f>2238</f>
        <v>2238</v>
      </c>
      <c r="H476" s="1868">
        <f>G476*D476</f>
        <v>0</v>
      </c>
      <c r="I476" s="2647">
        <v>236</v>
      </c>
      <c r="J476" s="2231">
        <f>I476*D476</f>
        <v>0</v>
      </c>
    </row>
    <row r="477" spans="1:10">
      <c r="A477" s="2630"/>
      <c r="B477" s="1919" t="s">
        <v>4358</v>
      </c>
      <c r="C477" s="2632" t="s">
        <v>1295</v>
      </c>
      <c r="D477" s="2179"/>
      <c r="E477" s="2659">
        <v>1268</v>
      </c>
      <c r="F477" s="2231">
        <f>E477*D477</f>
        <v>0</v>
      </c>
      <c r="G477" s="2648">
        <v>448</v>
      </c>
      <c r="H477" s="1868">
        <f>G477*D477</f>
        <v>0</v>
      </c>
      <c r="I477" s="2647">
        <v>224</v>
      </c>
      <c r="J477" s="2231">
        <f>I477*D477</f>
        <v>0</v>
      </c>
    </row>
    <row r="478" spans="1:10">
      <c r="A478" s="2630"/>
      <c r="B478" s="1919"/>
      <c r="C478" s="2632"/>
      <c r="D478" s="2179"/>
      <c r="E478" s="2671"/>
      <c r="F478" s="2610"/>
      <c r="G478" s="2672"/>
      <c r="H478" s="2611"/>
      <c r="I478" s="2671"/>
      <c r="J478" s="2610"/>
    </row>
    <row r="479" spans="1:10" s="2056" customFormat="1" ht="25.5">
      <c r="A479" s="2630" t="s">
        <v>1341</v>
      </c>
      <c r="B479" s="1919" t="s">
        <v>4360</v>
      </c>
      <c r="C479" s="2632" t="s">
        <v>100</v>
      </c>
      <c r="D479" s="2179"/>
      <c r="E479" s="2659"/>
      <c r="F479" s="2231"/>
      <c r="G479" s="2648"/>
      <c r="H479" s="1868"/>
      <c r="I479" s="2659"/>
      <c r="J479" s="2231"/>
    </row>
    <row r="480" spans="1:10" s="2056" customFormat="1">
      <c r="A480" s="2630"/>
      <c r="B480" s="1919" t="s">
        <v>4361</v>
      </c>
      <c r="C480" s="2632" t="s">
        <v>30</v>
      </c>
      <c r="D480" s="2179"/>
      <c r="E480" s="2659">
        <f>(E474+E475+E476+E477)/2</f>
        <v>3347</v>
      </c>
      <c r="F480" s="2231">
        <f>E480*D480</f>
        <v>0</v>
      </c>
      <c r="G480" s="2648">
        <f>(G474+G475+G476+G477)/2</f>
        <v>1411</v>
      </c>
      <c r="H480" s="1868">
        <f>G480*D480</f>
        <v>0</v>
      </c>
      <c r="I480" s="2659">
        <f>(I474+I475+I476+I477)/2</f>
        <v>293.5</v>
      </c>
      <c r="J480" s="2231">
        <f>I480*D480</f>
        <v>0</v>
      </c>
    </row>
    <row r="481" spans="1:10">
      <c r="A481" s="2673"/>
      <c r="B481" s="1919" t="s">
        <v>4452</v>
      </c>
      <c r="C481" s="2632" t="s">
        <v>30</v>
      </c>
      <c r="D481" s="2179"/>
      <c r="E481" s="2659">
        <f>(E467+E468+E469+E470)/3</f>
        <v>787.33333333333337</v>
      </c>
      <c r="F481" s="2231">
        <f>E481*D481</f>
        <v>0</v>
      </c>
      <c r="G481" s="2648">
        <f>(G467+G468+G469+G470)/3</f>
        <v>270.33333333333331</v>
      </c>
      <c r="H481" s="1868">
        <f>G481*D481</f>
        <v>0</v>
      </c>
      <c r="I481" s="2659">
        <f>(I467+I468+I469+I470)/3</f>
        <v>141.33333333333334</v>
      </c>
      <c r="J481" s="2231">
        <f>I481*D481</f>
        <v>0</v>
      </c>
    </row>
    <row r="482" spans="1:10">
      <c r="A482" s="2673"/>
      <c r="C482" s="2632"/>
      <c r="D482" s="2179"/>
      <c r="E482" s="2671"/>
      <c r="F482" s="2610"/>
      <c r="G482" s="2648"/>
      <c r="H482" s="2611"/>
      <c r="I482" s="2671"/>
      <c r="J482" s="2610"/>
    </row>
    <row r="483" spans="1:10" ht="39" customHeight="1">
      <c r="A483" s="2630" t="s">
        <v>1348</v>
      </c>
      <c r="B483" s="1919" t="s">
        <v>4372</v>
      </c>
      <c r="C483" s="2523" t="s">
        <v>2377</v>
      </c>
      <c r="D483" s="2179"/>
      <c r="E483" s="2660">
        <f>E467+E468+E469+E470+E474+E475+E476+E477</f>
        <v>9056</v>
      </c>
      <c r="F483" s="2231">
        <f>E483*D483</f>
        <v>0</v>
      </c>
      <c r="G483" s="2648">
        <f>G467+G468+G469+G470+G474+G475+G476+G477</f>
        <v>3633</v>
      </c>
      <c r="H483" s="1868">
        <f>G483*D483</f>
        <v>0</v>
      </c>
      <c r="I483" s="2660">
        <f>I467+I468+I469+I470+I474+I475+I476+I477</f>
        <v>1011</v>
      </c>
      <c r="J483" s="2231">
        <f>I483*D483</f>
        <v>0</v>
      </c>
    </row>
    <row r="484" spans="1:10">
      <c r="A484" s="2630"/>
      <c r="B484" s="1919"/>
      <c r="C484" s="2523"/>
      <c r="D484" s="2179"/>
      <c r="E484" s="2674"/>
      <c r="F484" s="2610"/>
      <c r="G484" s="2648"/>
      <c r="H484" s="2611"/>
      <c r="I484" s="2674"/>
      <c r="J484" s="2610"/>
    </row>
    <row r="485" spans="1:10" ht="39.75" customHeight="1">
      <c r="A485" s="2630" t="s">
        <v>1352</v>
      </c>
      <c r="B485" s="1919" t="s">
        <v>4374</v>
      </c>
      <c r="C485" s="2523" t="s">
        <v>2377</v>
      </c>
      <c r="D485" s="2179"/>
      <c r="E485" s="2660">
        <f>E483</f>
        <v>9056</v>
      </c>
      <c r="F485" s="2231">
        <f>E485*D485</f>
        <v>0</v>
      </c>
      <c r="G485" s="2648">
        <f>G483</f>
        <v>3633</v>
      </c>
      <c r="H485" s="1868">
        <f>G485*D485</f>
        <v>0</v>
      </c>
      <c r="I485" s="2660">
        <f>I483</f>
        <v>1011</v>
      </c>
      <c r="J485" s="2231">
        <f>I485*D485</f>
        <v>0</v>
      </c>
    </row>
    <row r="486" spans="1:10">
      <c r="A486" s="2673"/>
      <c r="C486" s="2632"/>
      <c r="D486" s="2179"/>
      <c r="E486" s="2671"/>
      <c r="F486" s="2610"/>
      <c r="G486" s="2672"/>
      <c r="H486" s="2611"/>
      <c r="I486" s="2671"/>
      <c r="J486" s="2610"/>
    </row>
    <row r="487" spans="1:10" ht="38.25">
      <c r="A487" s="3162" t="s">
        <v>1532</v>
      </c>
      <c r="B487" s="1919" t="s">
        <v>4453</v>
      </c>
      <c r="C487" s="2632"/>
      <c r="D487" s="2179"/>
      <c r="E487" s="2671"/>
      <c r="F487" s="2610"/>
      <c r="G487" s="2662"/>
      <c r="H487" s="1868"/>
      <c r="I487" s="2671"/>
      <c r="J487" s="2610"/>
    </row>
    <row r="488" spans="1:10">
      <c r="A488" s="3162"/>
      <c r="B488" s="1919" t="s">
        <v>4454</v>
      </c>
      <c r="C488" s="2632" t="s">
        <v>30</v>
      </c>
      <c r="D488" s="2179"/>
      <c r="E488" s="2659">
        <f>2010+150</f>
        <v>2160</v>
      </c>
      <c r="F488" s="2231">
        <f>E488*D488</f>
        <v>0</v>
      </c>
      <c r="G488" s="2648">
        <v>0</v>
      </c>
      <c r="H488" s="1868">
        <f>G488*D488</f>
        <v>0</v>
      </c>
      <c r="I488" s="2647">
        <v>146</v>
      </c>
      <c r="J488" s="2231">
        <f>I488*D488</f>
        <v>0</v>
      </c>
    </row>
    <row r="489" spans="1:10">
      <c r="A489" s="3162"/>
      <c r="B489" s="1919"/>
      <c r="C489" s="2632"/>
      <c r="D489" s="2179"/>
      <c r="E489" s="2671"/>
      <c r="F489" s="2610"/>
      <c r="G489" s="2672"/>
      <c r="H489" s="2611"/>
      <c r="I489" s="2671"/>
      <c r="J489" s="2610"/>
    </row>
    <row r="490" spans="1:10" ht="38.25">
      <c r="A490" s="2630" t="s">
        <v>1537</v>
      </c>
      <c r="B490" s="1919" t="s">
        <v>4455</v>
      </c>
      <c r="C490" s="2632"/>
      <c r="D490" s="2179"/>
      <c r="E490" s="2671"/>
      <c r="F490" s="2610"/>
      <c r="G490" s="2662"/>
      <c r="H490" s="1868"/>
      <c r="I490" s="2659"/>
      <c r="J490" s="2231"/>
    </row>
    <row r="491" spans="1:10">
      <c r="A491" s="2630"/>
      <c r="B491" s="1919" t="s">
        <v>4454</v>
      </c>
      <c r="C491" s="2632" t="s">
        <v>30</v>
      </c>
      <c r="D491" s="2179"/>
      <c r="E491" s="2659">
        <f>1086+50</f>
        <v>1136</v>
      </c>
      <c r="F491" s="2231">
        <f>E491*D491</f>
        <v>0</v>
      </c>
      <c r="G491" s="2648">
        <v>2</v>
      </c>
      <c r="H491" s="1868">
        <f>G491*D491</f>
        <v>0</v>
      </c>
      <c r="I491" s="2647">
        <v>14</v>
      </c>
      <c r="J491" s="2231">
        <f>I491*D491</f>
        <v>0</v>
      </c>
    </row>
    <row r="492" spans="1:10">
      <c r="A492" s="2630"/>
      <c r="B492" s="1919"/>
      <c r="C492" s="2632"/>
      <c r="D492" s="2179"/>
      <c r="E492" s="2671"/>
      <c r="F492" s="2610"/>
      <c r="G492" s="2662"/>
      <c r="H492" s="1868"/>
      <c r="I492" s="2671"/>
      <c r="J492" s="2610"/>
    </row>
    <row r="493" spans="1:10" ht="38.25">
      <c r="A493" s="3162" t="s">
        <v>1540</v>
      </c>
      <c r="B493" s="1919" t="s">
        <v>4456</v>
      </c>
      <c r="C493" s="2632"/>
      <c r="D493" s="2179"/>
      <c r="E493" s="2671"/>
      <c r="F493" s="2610"/>
      <c r="G493" s="2662"/>
      <c r="H493" s="1868"/>
      <c r="I493" s="2659"/>
      <c r="J493" s="2231"/>
    </row>
    <row r="494" spans="1:10">
      <c r="A494" s="3162"/>
      <c r="B494" s="1919" t="s">
        <v>4454</v>
      </c>
      <c r="C494" s="2632" t="s">
        <v>30</v>
      </c>
      <c r="D494" s="2179"/>
      <c r="E494" s="2659">
        <v>9</v>
      </c>
      <c r="F494" s="2231">
        <f>E494*D494</f>
        <v>0</v>
      </c>
      <c r="G494" s="2648">
        <v>0</v>
      </c>
      <c r="H494" s="1868">
        <f>G494*D494</f>
        <v>0</v>
      </c>
      <c r="I494" s="2647">
        <v>0</v>
      </c>
      <c r="J494" s="2231">
        <f>I494*D494</f>
        <v>0</v>
      </c>
    </row>
    <row r="495" spans="1:10">
      <c r="A495" s="3162"/>
      <c r="B495" s="1919"/>
      <c r="C495" s="2632"/>
      <c r="D495" s="2179"/>
      <c r="E495" s="2659"/>
      <c r="F495" s="2231"/>
      <c r="G495" s="2662"/>
      <c r="H495" s="1868"/>
      <c r="I495" s="2659"/>
      <c r="J495" s="2231"/>
    </row>
    <row r="496" spans="1:10" ht="38.25">
      <c r="A496" s="2630" t="s">
        <v>1354</v>
      </c>
      <c r="B496" s="1919" t="s">
        <v>4457</v>
      </c>
      <c r="C496" s="2632"/>
      <c r="D496" s="2179"/>
      <c r="E496" s="2659"/>
      <c r="F496" s="2231"/>
      <c r="G496" s="2662"/>
      <c r="H496" s="1868"/>
      <c r="I496" s="2659"/>
      <c r="J496" s="2231"/>
    </row>
    <row r="497" spans="1:12">
      <c r="A497" s="2630"/>
      <c r="B497" s="1919" t="s">
        <v>4454</v>
      </c>
      <c r="C497" s="2632" t="s">
        <v>30</v>
      </c>
      <c r="D497" s="2179"/>
      <c r="E497" s="2659">
        <v>6</v>
      </c>
      <c r="F497" s="2231">
        <f>E497*D497</f>
        <v>0</v>
      </c>
      <c r="G497" s="2648">
        <v>0</v>
      </c>
      <c r="H497" s="1868">
        <f>G497*D497</f>
        <v>0</v>
      </c>
      <c r="I497" s="2647">
        <v>0</v>
      </c>
      <c r="J497" s="2231">
        <f>I497*D497</f>
        <v>0</v>
      </c>
    </row>
    <row r="498" spans="1:12">
      <c r="A498" s="2630"/>
      <c r="B498" s="1919"/>
      <c r="C498" s="2632"/>
      <c r="D498" s="2179"/>
      <c r="E498" s="2671"/>
      <c r="F498" s="2610"/>
      <c r="G498" s="2662"/>
      <c r="H498" s="1868"/>
      <c r="I498" s="2659"/>
      <c r="J498" s="2231"/>
    </row>
    <row r="499" spans="1:12" s="2056" customFormat="1" ht="38.25">
      <c r="A499" s="3162" t="s">
        <v>1545</v>
      </c>
      <c r="B499" s="1919" t="s">
        <v>4458</v>
      </c>
      <c r="C499" s="2632"/>
      <c r="D499" s="2179"/>
      <c r="E499" s="2659"/>
      <c r="F499" s="2231"/>
      <c r="G499" s="2662"/>
      <c r="H499" s="1868"/>
      <c r="I499" s="2659"/>
      <c r="J499" s="2231"/>
    </row>
    <row r="500" spans="1:12" s="2056" customFormat="1">
      <c r="A500" s="3162"/>
      <c r="B500" s="1919" t="s">
        <v>4459</v>
      </c>
      <c r="C500" s="2632" t="s">
        <v>30</v>
      </c>
      <c r="D500" s="2179"/>
      <c r="E500" s="2659">
        <v>0</v>
      </c>
      <c r="F500" s="2231">
        <f>E500*D500</f>
        <v>0</v>
      </c>
      <c r="G500" s="2648">
        <v>875</v>
      </c>
      <c r="H500" s="1868">
        <f>G500*D500</f>
        <v>0</v>
      </c>
      <c r="I500" s="2647">
        <v>0</v>
      </c>
      <c r="J500" s="2231">
        <f>I500*D500</f>
        <v>0</v>
      </c>
    </row>
    <row r="501" spans="1:12" s="2056" customFormat="1">
      <c r="A501" s="3162"/>
      <c r="B501" s="1919"/>
      <c r="C501" s="2632"/>
      <c r="D501" s="2179"/>
      <c r="E501" s="2659"/>
      <c r="F501" s="2231"/>
      <c r="G501" s="2662"/>
      <c r="H501" s="1868"/>
      <c r="I501" s="2659"/>
      <c r="J501" s="2231"/>
    </row>
    <row r="502" spans="1:12" s="2056" customFormat="1" ht="25.5">
      <c r="A502" s="3162" t="s">
        <v>1548</v>
      </c>
      <c r="B502" s="1919" t="s">
        <v>4460</v>
      </c>
      <c r="C502" s="2632"/>
      <c r="D502" s="2179"/>
      <c r="E502" s="2659"/>
      <c r="F502" s="2231"/>
      <c r="G502" s="2662"/>
      <c r="H502" s="1868"/>
      <c r="I502" s="2659"/>
      <c r="J502" s="2231"/>
      <c r="L502" s="1919"/>
    </row>
    <row r="503" spans="1:12" s="2056" customFormat="1" ht="25.5">
      <c r="A503" s="3162"/>
      <c r="B503" s="1919" t="s">
        <v>4461</v>
      </c>
      <c r="C503" s="2523" t="s">
        <v>30</v>
      </c>
      <c r="D503" s="2179"/>
      <c r="E503" s="2660">
        <v>0</v>
      </c>
      <c r="F503" s="2231">
        <f>E503*D503</f>
        <v>0</v>
      </c>
      <c r="G503" s="2648">
        <v>12</v>
      </c>
      <c r="H503" s="1868">
        <f>G503*D503</f>
        <v>0</v>
      </c>
      <c r="I503" s="2647">
        <v>0</v>
      </c>
      <c r="J503" s="2231">
        <f>I503*D503</f>
        <v>0</v>
      </c>
    </row>
    <row r="504" spans="1:12">
      <c r="A504" s="3162"/>
      <c r="C504" s="2643"/>
      <c r="D504" s="2887"/>
      <c r="E504" s="2671"/>
      <c r="F504" s="2610"/>
      <c r="G504" s="2672"/>
      <c r="H504" s="2611"/>
      <c r="I504" s="2671"/>
      <c r="J504" s="2610"/>
    </row>
    <row r="505" spans="1:12" ht="25.5">
      <c r="A505" s="2630" t="s">
        <v>1555</v>
      </c>
      <c r="B505" s="1919" t="s">
        <v>4462</v>
      </c>
      <c r="C505" s="2523" t="s">
        <v>30</v>
      </c>
      <c r="D505" s="2179"/>
      <c r="E505" s="2660">
        <f>E491</f>
        <v>1136</v>
      </c>
      <c r="F505" s="2231">
        <f>E505*D505</f>
        <v>0</v>
      </c>
      <c r="G505" s="2648">
        <f>G491</f>
        <v>2</v>
      </c>
      <c r="H505" s="1868">
        <f>G505*D505</f>
        <v>0</v>
      </c>
      <c r="I505" s="2660">
        <f>I491</f>
        <v>14</v>
      </c>
      <c r="J505" s="2231">
        <f>I505*D505</f>
        <v>0</v>
      </c>
    </row>
    <row r="506" spans="1:12">
      <c r="A506" s="501"/>
      <c r="B506" s="1921" t="s">
        <v>100</v>
      </c>
      <c r="C506" s="2632"/>
      <c r="D506" s="2179"/>
      <c r="E506" s="2671"/>
      <c r="F506" s="2610"/>
      <c r="G506" s="2672"/>
      <c r="H506" s="2611"/>
      <c r="I506" s="2671"/>
      <c r="J506" s="2610"/>
    </row>
    <row r="507" spans="1:12" ht="38.25">
      <c r="A507" s="3162" t="s">
        <v>1557</v>
      </c>
      <c r="B507" s="1919" t="s">
        <v>4463</v>
      </c>
      <c r="G507" s="1856"/>
      <c r="H507" s="1856"/>
    </row>
    <row r="508" spans="1:12" ht="14.25" customHeight="1">
      <c r="A508" s="3162"/>
      <c r="B508" s="1919" t="s">
        <v>4464</v>
      </c>
      <c r="C508" s="2523" t="s">
        <v>30</v>
      </c>
      <c r="D508" s="2179"/>
      <c r="E508" s="2326">
        <v>0</v>
      </c>
      <c r="F508" s="2231">
        <f>E508*D508</f>
        <v>0</v>
      </c>
      <c r="G508" s="2648">
        <f>G500</f>
        <v>875</v>
      </c>
      <c r="H508" s="1868">
        <f>G508*D508</f>
        <v>0</v>
      </c>
      <c r="I508" s="2647">
        <f>I488</f>
        <v>146</v>
      </c>
      <c r="J508" s="2231">
        <f>I508*D508</f>
        <v>0</v>
      </c>
    </row>
    <row r="509" spans="1:12" ht="14.25" customHeight="1">
      <c r="A509" s="2630"/>
      <c r="B509" s="1919"/>
      <c r="C509" s="2523"/>
      <c r="D509" s="2649"/>
      <c r="F509" s="2642"/>
      <c r="G509" s="1856"/>
      <c r="H509" s="2632"/>
      <c r="J509" s="2642"/>
    </row>
    <row r="510" spans="1:12" ht="38.25">
      <c r="A510" s="3162" t="s">
        <v>1561</v>
      </c>
      <c r="B510" s="1919" t="s">
        <v>4463</v>
      </c>
      <c r="G510" s="1856"/>
      <c r="H510" s="1856"/>
    </row>
    <row r="511" spans="1:12" ht="14.25" customHeight="1">
      <c r="A511" s="3162"/>
      <c r="B511" s="1919" t="s">
        <v>4465</v>
      </c>
      <c r="C511" s="2523" t="s">
        <v>30</v>
      </c>
      <c r="D511" s="2179"/>
      <c r="E511" s="2326">
        <f>E488+500</f>
        <v>2660</v>
      </c>
      <c r="F511" s="2231">
        <f>E511*D511</f>
        <v>0</v>
      </c>
      <c r="G511" s="2648">
        <v>0</v>
      </c>
      <c r="H511" s="1868">
        <f>G511*D511</f>
        <v>0</v>
      </c>
      <c r="I511" s="2647">
        <v>0</v>
      </c>
      <c r="J511" s="2231">
        <f>I511*D511</f>
        <v>0</v>
      </c>
    </row>
    <row r="512" spans="1:12" ht="14.25" customHeight="1">
      <c r="A512" s="2630"/>
      <c r="B512" s="1919"/>
      <c r="C512" s="2523"/>
      <c r="D512" s="2649"/>
      <c r="F512" s="2642"/>
      <c r="G512" s="1856"/>
      <c r="H512" s="2632"/>
      <c r="J512" s="2642"/>
    </row>
    <row r="513" spans="1:10" s="2056" customFormat="1" ht="15" customHeight="1">
      <c r="A513" s="2057" t="s">
        <v>1565</v>
      </c>
      <c r="B513" s="1921" t="s">
        <v>4263</v>
      </c>
      <c r="C513" s="2649" t="s">
        <v>30</v>
      </c>
      <c r="D513" s="2877"/>
      <c r="E513" s="2635">
        <v>7</v>
      </c>
      <c r="F513" s="2636">
        <f>E513*D513</f>
        <v>0</v>
      </c>
      <c r="G513" s="2637">
        <v>1</v>
      </c>
      <c r="H513" s="2634">
        <f>G513*D513</f>
        <v>0</v>
      </c>
      <c r="I513" s="2635">
        <v>0</v>
      </c>
      <c r="J513" s="2636">
        <f>I513*D513</f>
        <v>0</v>
      </c>
    </row>
    <row r="514" spans="1:10" s="2056" customFormat="1" ht="25.5">
      <c r="A514" s="2057"/>
      <c r="B514" s="1921" t="s">
        <v>4258</v>
      </c>
      <c r="C514" s="2649"/>
      <c r="D514" s="2877"/>
      <c r="E514" s="2635"/>
      <c r="F514" s="2636"/>
      <c r="G514" s="2637"/>
      <c r="H514" s="2634"/>
      <c r="I514" s="2635"/>
      <c r="J514" s="2636"/>
    </row>
    <row r="515" spans="1:10" s="2056" customFormat="1" ht="38.25">
      <c r="A515" s="2057"/>
      <c r="B515" s="1921" t="s">
        <v>4262</v>
      </c>
      <c r="C515" s="2649"/>
      <c r="D515" s="2877"/>
      <c r="E515" s="2635"/>
      <c r="F515" s="2636"/>
      <c r="G515" s="2637"/>
      <c r="H515" s="2634"/>
      <c r="I515" s="2635"/>
      <c r="J515" s="2636"/>
    </row>
    <row r="516" spans="1:10" s="2056" customFormat="1">
      <c r="A516" s="2057"/>
      <c r="B516" s="1921"/>
      <c r="C516" s="2649"/>
      <c r="D516" s="2877"/>
      <c r="E516" s="2635"/>
      <c r="F516" s="2636"/>
      <c r="G516" s="2637"/>
      <c r="H516" s="2634"/>
      <c r="I516" s="2635"/>
      <c r="J516" s="2636"/>
    </row>
    <row r="517" spans="1:10" s="2056" customFormat="1" ht="15" customHeight="1">
      <c r="A517" s="2057" t="s">
        <v>1569</v>
      </c>
      <c r="B517" s="1921" t="s">
        <v>4466</v>
      </c>
      <c r="C517" s="2649" t="s">
        <v>30</v>
      </c>
      <c r="D517" s="2877"/>
      <c r="E517" s="2635">
        <v>5</v>
      </c>
      <c r="F517" s="2636">
        <f>E517*D517</f>
        <v>0</v>
      </c>
      <c r="G517" s="2637">
        <v>1</v>
      </c>
      <c r="H517" s="2634">
        <f>G517*D517</f>
        <v>0</v>
      </c>
      <c r="I517" s="2635">
        <v>0</v>
      </c>
      <c r="J517" s="2636">
        <f>I517*D517</f>
        <v>0</v>
      </c>
    </row>
    <row r="518" spans="1:10" s="2056" customFormat="1" ht="25.5">
      <c r="A518" s="2057"/>
      <c r="B518" s="1921" t="s">
        <v>4258</v>
      </c>
      <c r="C518" s="2649"/>
      <c r="D518" s="2877"/>
      <c r="E518" s="2635"/>
      <c r="F518" s="2636"/>
      <c r="G518" s="2637"/>
      <c r="H518" s="2634"/>
      <c r="I518" s="2635"/>
      <c r="J518" s="2636"/>
    </row>
    <row r="519" spans="1:10" s="2056" customFormat="1" ht="38.25">
      <c r="A519" s="2057"/>
      <c r="B519" s="1921" t="s">
        <v>4262</v>
      </c>
      <c r="C519" s="2649"/>
      <c r="D519" s="2877"/>
      <c r="E519" s="2635"/>
      <c r="F519" s="2636"/>
      <c r="G519" s="2637"/>
      <c r="H519" s="2634"/>
      <c r="I519" s="2635"/>
      <c r="J519" s="2636"/>
    </row>
    <row r="520" spans="1:10" s="2056" customFormat="1">
      <c r="A520" s="2057"/>
      <c r="B520" s="1921"/>
      <c r="C520" s="2649"/>
      <c r="D520" s="2877"/>
      <c r="E520" s="2635"/>
      <c r="F520" s="2636"/>
      <c r="G520" s="2637"/>
      <c r="H520" s="2634"/>
      <c r="I520" s="2635"/>
      <c r="J520" s="2636"/>
    </row>
    <row r="521" spans="1:10" s="2056" customFormat="1" ht="15" customHeight="1">
      <c r="A521" s="2057" t="s">
        <v>1571</v>
      </c>
      <c r="B521" s="1921" t="s">
        <v>4467</v>
      </c>
      <c r="C521" s="2649" t="s">
        <v>30</v>
      </c>
      <c r="D521" s="2877"/>
      <c r="E521" s="2635">
        <v>0</v>
      </c>
      <c r="F521" s="2636">
        <f>E521*D521</f>
        <v>0</v>
      </c>
      <c r="G521" s="2637">
        <v>2</v>
      </c>
      <c r="H521" s="2634">
        <f>G521*D521</f>
        <v>0</v>
      </c>
      <c r="I521" s="2635">
        <v>0</v>
      </c>
      <c r="J521" s="2636">
        <f>I521*D521</f>
        <v>0</v>
      </c>
    </row>
    <row r="522" spans="1:10" s="2056" customFormat="1" ht="25.5">
      <c r="A522" s="2057"/>
      <c r="B522" s="1921" t="s">
        <v>4461</v>
      </c>
      <c r="C522" s="2649"/>
      <c r="D522" s="2877"/>
      <c r="E522" s="2635"/>
      <c r="F522" s="2636"/>
      <c r="G522" s="2637"/>
      <c r="H522" s="2634"/>
      <c r="I522" s="2635"/>
      <c r="J522" s="2636"/>
    </row>
    <row r="523" spans="1:10" s="2056" customFormat="1">
      <c r="A523" s="2057"/>
      <c r="B523" s="1921"/>
      <c r="C523" s="2649"/>
      <c r="D523" s="2877"/>
      <c r="E523" s="2635"/>
      <c r="F523" s="2636"/>
      <c r="G523" s="2637"/>
      <c r="H523" s="2634"/>
      <c r="I523" s="2635"/>
      <c r="J523" s="2636"/>
    </row>
    <row r="524" spans="1:10" ht="51">
      <c r="A524" s="3162" t="s">
        <v>1574</v>
      </c>
      <c r="B524" s="1919" t="s">
        <v>4468</v>
      </c>
      <c r="G524" s="1856"/>
      <c r="H524" s="1856"/>
    </row>
    <row r="525" spans="1:10" ht="14.25" customHeight="1">
      <c r="A525" s="3162"/>
      <c r="B525" s="1919" t="s">
        <v>4469</v>
      </c>
      <c r="C525" s="2523" t="s">
        <v>30</v>
      </c>
      <c r="D525" s="2179"/>
      <c r="E525" s="2326">
        <f>E491</f>
        <v>1136</v>
      </c>
      <c r="F525" s="2231">
        <f>E525*D525</f>
        <v>0</v>
      </c>
      <c r="G525" s="2648">
        <f>G491</f>
        <v>2</v>
      </c>
      <c r="H525" s="1868">
        <f>G525*D525</f>
        <v>0</v>
      </c>
      <c r="I525" s="2635">
        <f>I491</f>
        <v>14</v>
      </c>
      <c r="J525" s="2231">
        <f>I525*D525</f>
        <v>0</v>
      </c>
    </row>
    <row r="526" spans="1:10" ht="14.25" customHeight="1">
      <c r="A526" s="2630"/>
      <c r="B526" s="1919"/>
      <c r="C526" s="2632"/>
      <c r="D526" s="2649"/>
      <c r="E526" s="2642"/>
      <c r="F526" s="2642"/>
      <c r="G526" s="2643"/>
      <c r="H526" s="2643"/>
      <c r="I526" s="2642"/>
      <c r="J526" s="2642"/>
    </row>
    <row r="527" spans="1:10">
      <c r="A527" s="2057" t="s">
        <v>2255</v>
      </c>
      <c r="B527" s="1921" t="s">
        <v>4470</v>
      </c>
      <c r="C527" s="2632" t="s">
        <v>1313</v>
      </c>
      <c r="D527" s="2179"/>
      <c r="E527" s="2659">
        <v>7</v>
      </c>
      <c r="F527" s="2231">
        <f>E527*D527</f>
        <v>0</v>
      </c>
      <c r="G527" s="2648">
        <v>3</v>
      </c>
      <c r="H527" s="1868">
        <f>G527*D527</f>
        <v>0</v>
      </c>
      <c r="I527" s="2647">
        <v>1</v>
      </c>
      <c r="J527" s="2231">
        <f>I527*D527</f>
        <v>0</v>
      </c>
    </row>
    <row r="528" spans="1:10">
      <c r="A528" s="2650"/>
      <c r="B528" s="1921" t="s">
        <v>4471</v>
      </c>
      <c r="C528" s="2632"/>
      <c r="D528" s="2179"/>
      <c r="E528" s="2671"/>
      <c r="F528" s="2610"/>
      <c r="G528" s="2672"/>
      <c r="H528" s="2611"/>
      <c r="I528" s="2671"/>
      <c r="J528" s="2610"/>
    </row>
    <row r="529" spans="1:10">
      <c r="A529" s="2650"/>
      <c r="B529" s="1921" t="s">
        <v>4472</v>
      </c>
      <c r="C529" s="2632"/>
      <c r="D529" s="2179"/>
      <c r="E529" s="2671"/>
      <c r="F529" s="2610"/>
      <c r="G529" s="2672"/>
      <c r="H529" s="2611"/>
      <c r="I529" s="2671"/>
      <c r="J529" s="2610"/>
    </row>
    <row r="530" spans="1:10">
      <c r="A530" s="2650"/>
      <c r="B530" s="1921" t="s">
        <v>4473</v>
      </c>
      <c r="C530" s="2632"/>
      <c r="D530" s="2179"/>
      <c r="E530" s="2671"/>
      <c r="F530" s="2610"/>
      <c r="G530" s="2672"/>
      <c r="H530" s="2611"/>
      <c r="I530" s="2671"/>
      <c r="J530" s="2610"/>
    </row>
    <row r="531" spans="1:10">
      <c r="A531" s="2650"/>
      <c r="B531" s="1921" t="s">
        <v>4474</v>
      </c>
      <c r="C531" s="2632"/>
      <c r="D531" s="2179"/>
      <c r="E531" s="2671"/>
      <c r="F531" s="2610"/>
      <c r="G531" s="2672"/>
      <c r="H531" s="2611"/>
      <c r="I531" s="2671"/>
      <c r="J531" s="2610"/>
    </row>
    <row r="532" spans="1:10">
      <c r="A532" s="2650"/>
      <c r="B532" s="1921" t="s">
        <v>4475</v>
      </c>
      <c r="C532" s="2632"/>
      <c r="D532" s="2179"/>
      <c r="E532" s="2671"/>
      <c r="F532" s="2610"/>
      <c r="G532" s="2672"/>
      <c r="H532" s="2611"/>
      <c r="I532" s="2671"/>
      <c r="J532" s="2610"/>
    </row>
    <row r="533" spans="1:10">
      <c r="A533" s="2650"/>
      <c r="B533" s="1921" t="s">
        <v>4476</v>
      </c>
      <c r="C533" s="2632"/>
      <c r="D533" s="2179"/>
      <c r="E533" s="2671"/>
      <c r="F533" s="2610"/>
      <c r="G533" s="2672"/>
      <c r="H533" s="2611"/>
      <c r="I533" s="2671"/>
      <c r="J533" s="2610"/>
    </row>
    <row r="534" spans="1:10">
      <c r="A534" s="2650"/>
      <c r="B534" s="1921" t="s">
        <v>4477</v>
      </c>
      <c r="C534" s="2632"/>
      <c r="D534" s="2179"/>
      <c r="E534" s="2671"/>
      <c r="F534" s="2610"/>
      <c r="G534" s="2672"/>
      <c r="H534" s="2611"/>
      <c r="I534" s="2671"/>
      <c r="J534" s="2610"/>
    </row>
    <row r="535" spans="1:10">
      <c r="A535" s="2650"/>
      <c r="B535" s="1921" t="s">
        <v>4478</v>
      </c>
      <c r="C535" s="2632"/>
      <c r="D535" s="2179"/>
      <c r="E535" s="2671"/>
      <c r="F535" s="2610"/>
      <c r="G535" s="2672"/>
      <c r="H535" s="2611"/>
      <c r="I535" s="2671"/>
      <c r="J535" s="2610"/>
    </row>
    <row r="536" spans="1:10">
      <c r="A536" s="2650"/>
      <c r="B536" s="1921"/>
      <c r="C536" s="2632"/>
      <c r="D536" s="2179"/>
      <c r="E536" s="2671"/>
      <c r="F536" s="2610"/>
      <c r="G536" s="2672"/>
      <c r="H536" s="2611"/>
      <c r="I536" s="2671"/>
      <c r="J536" s="2610"/>
    </row>
    <row r="537" spans="1:10">
      <c r="A537" s="2650" t="s">
        <v>2257</v>
      </c>
      <c r="B537" s="1921" t="s">
        <v>4479</v>
      </c>
      <c r="C537" s="2632" t="s">
        <v>30</v>
      </c>
      <c r="D537" s="2179"/>
      <c r="E537" s="2659">
        <v>17</v>
      </c>
      <c r="F537" s="2231">
        <f>E537*D537</f>
        <v>0</v>
      </c>
      <c r="G537" s="2648">
        <v>8</v>
      </c>
      <c r="H537" s="1868">
        <f>G537*D537</f>
        <v>0</v>
      </c>
      <c r="I537" s="2647">
        <v>4</v>
      </c>
      <c r="J537" s="2231">
        <f>I537*D537</f>
        <v>0</v>
      </c>
    </row>
    <row r="538" spans="1:10">
      <c r="A538" s="2650"/>
      <c r="B538" s="1921" t="s">
        <v>4480</v>
      </c>
      <c r="C538" s="2632"/>
      <c r="D538" s="2179"/>
      <c r="E538" s="2659"/>
      <c r="F538" s="2231"/>
      <c r="G538" s="2662"/>
      <c r="H538" s="1868"/>
      <c r="I538" s="2659"/>
      <c r="J538" s="2231"/>
    </row>
    <row r="539" spans="1:10">
      <c r="A539" s="2650"/>
      <c r="B539" s="1921" t="s">
        <v>4481</v>
      </c>
      <c r="C539" s="2632"/>
      <c r="D539" s="2179"/>
      <c r="E539" s="2659"/>
      <c r="F539" s="2231"/>
      <c r="G539" s="2662"/>
      <c r="H539" s="1868"/>
      <c r="I539" s="2659"/>
      <c r="J539" s="2231"/>
    </row>
    <row r="540" spans="1:10">
      <c r="A540" s="2650"/>
      <c r="B540" s="1921" t="s">
        <v>4482</v>
      </c>
      <c r="C540" s="2632"/>
      <c r="D540" s="2179"/>
      <c r="E540" s="2659"/>
      <c r="F540" s="2231"/>
      <c r="G540" s="2662"/>
      <c r="H540" s="1868"/>
      <c r="I540" s="2659"/>
      <c r="J540" s="2231"/>
    </row>
    <row r="541" spans="1:10">
      <c r="A541" s="2650"/>
      <c r="B541" s="1921" t="s">
        <v>4483</v>
      </c>
      <c r="C541" s="2632"/>
      <c r="D541" s="2179"/>
      <c r="E541" s="2659"/>
      <c r="F541" s="2231"/>
      <c r="G541" s="2662"/>
      <c r="H541" s="1868"/>
      <c r="I541" s="2659"/>
      <c r="J541" s="2231"/>
    </row>
    <row r="542" spans="1:10">
      <c r="A542" s="2650"/>
      <c r="B542" s="1921"/>
      <c r="C542" s="2632"/>
      <c r="D542" s="2179"/>
      <c r="E542" s="2659"/>
      <c r="F542" s="2231"/>
      <c r="G542" s="2662"/>
      <c r="H542" s="1868"/>
      <c r="I542" s="2659"/>
      <c r="J542" s="2231"/>
    </row>
    <row r="543" spans="1:10">
      <c r="A543" s="2650" t="s">
        <v>2260</v>
      </c>
      <c r="B543" s="1921" t="s">
        <v>4484</v>
      </c>
      <c r="C543" s="2632" t="s">
        <v>30</v>
      </c>
      <c r="D543" s="2179"/>
      <c r="E543" s="2659">
        <v>5</v>
      </c>
      <c r="F543" s="2231">
        <f>E543*D543</f>
        <v>0</v>
      </c>
      <c r="G543" s="2648">
        <v>6</v>
      </c>
      <c r="H543" s="1868">
        <f>G543*D543</f>
        <v>0</v>
      </c>
      <c r="I543" s="2647">
        <v>1</v>
      </c>
      <c r="J543" s="2231">
        <f>I543*D543</f>
        <v>0</v>
      </c>
    </row>
    <row r="544" spans="1:10">
      <c r="A544" s="2650"/>
      <c r="B544" s="1921" t="s">
        <v>4480</v>
      </c>
      <c r="C544" s="2632"/>
      <c r="D544" s="2179"/>
      <c r="E544" s="2659"/>
      <c r="F544" s="2231"/>
      <c r="G544" s="2672"/>
      <c r="H544" s="2611"/>
      <c r="I544" s="2659"/>
      <c r="J544" s="2231"/>
    </row>
    <row r="545" spans="1:10">
      <c r="A545" s="2650"/>
      <c r="B545" s="1921" t="s">
        <v>4481</v>
      </c>
      <c r="C545" s="2632"/>
      <c r="D545" s="2179"/>
      <c r="E545" s="2671"/>
      <c r="F545" s="2610"/>
      <c r="G545" s="2672"/>
      <c r="H545" s="2611"/>
      <c r="I545" s="2659"/>
      <c r="J545" s="2231"/>
    </row>
    <row r="546" spans="1:10">
      <c r="A546" s="2650"/>
      <c r="B546" s="1921" t="s">
        <v>4482</v>
      </c>
      <c r="C546" s="2632"/>
      <c r="D546" s="2179"/>
      <c r="E546" s="2671"/>
      <c r="F546" s="2610"/>
      <c r="G546" s="2672"/>
      <c r="H546" s="2611"/>
      <c r="I546" s="2659"/>
      <c r="J546" s="2231"/>
    </row>
    <row r="547" spans="1:10">
      <c r="A547" s="2650"/>
      <c r="B547" s="1921" t="s">
        <v>4483</v>
      </c>
      <c r="C547" s="2632"/>
      <c r="D547" s="2179"/>
      <c r="E547" s="2671"/>
      <c r="F547" s="2610"/>
      <c r="G547" s="2672"/>
      <c r="H547" s="2611"/>
      <c r="I547" s="2659"/>
      <c r="J547" s="2231"/>
    </row>
    <row r="548" spans="1:10">
      <c r="A548" s="2650"/>
      <c r="B548" s="1921"/>
      <c r="C548" s="2632"/>
      <c r="D548" s="2179"/>
      <c r="E548" s="2671"/>
      <c r="F548" s="2610"/>
      <c r="G548" s="2672"/>
      <c r="H548" s="2611"/>
      <c r="I548" s="2659"/>
      <c r="J548" s="2231"/>
    </row>
    <row r="549" spans="1:10" s="2056" customFormat="1">
      <c r="A549" s="2650" t="s">
        <v>2262</v>
      </c>
      <c r="B549" s="1921" t="s">
        <v>4485</v>
      </c>
      <c r="C549" s="2632" t="s">
        <v>30</v>
      </c>
      <c r="D549" s="2179"/>
      <c r="E549" s="2659">
        <v>6</v>
      </c>
      <c r="F549" s="2231">
        <f>E549*D549</f>
        <v>0</v>
      </c>
      <c r="G549" s="2648">
        <v>4</v>
      </c>
      <c r="H549" s="1868">
        <f>G549*D549</f>
        <v>0</v>
      </c>
      <c r="I549" s="2647">
        <v>1</v>
      </c>
      <c r="J549" s="2231">
        <f>I549*D549</f>
        <v>0</v>
      </c>
    </row>
    <row r="550" spans="1:10" s="2056" customFormat="1">
      <c r="A550" s="2650"/>
      <c r="B550" s="1921" t="s">
        <v>4480</v>
      </c>
      <c r="C550" s="2632"/>
      <c r="D550" s="2179"/>
      <c r="E550" s="2659"/>
      <c r="F550" s="2231"/>
      <c r="G550" s="2662"/>
      <c r="H550" s="1868"/>
      <c r="I550" s="2659"/>
      <c r="J550" s="2231"/>
    </row>
    <row r="551" spans="1:10" s="2056" customFormat="1">
      <c r="A551" s="2650"/>
      <c r="B551" s="1921" t="s">
        <v>4481</v>
      </c>
      <c r="C551" s="2632"/>
      <c r="D551" s="2179"/>
      <c r="E551" s="2659"/>
      <c r="F551" s="2231"/>
      <c r="G551" s="2662"/>
      <c r="H551" s="1868"/>
      <c r="I551" s="2659"/>
      <c r="J551" s="2231"/>
    </row>
    <row r="552" spans="1:10" s="2056" customFormat="1">
      <c r="A552" s="2650"/>
      <c r="B552" s="1921" t="s">
        <v>4482</v>
      </c>
      <c r="C552" s="2632"/>
      <c r="D552" s="2179"/>
      <c r="E552" s="2659"/>
      <c r="F552" s="2231"/>
      <c r="G552" s="2662"/>
      <c r="H552" s="1868"/>
      <c r="I552" s="2659"/>
      <c r="J552" s="2231"/>
    </row>
    <row r="553" spans="1:10" s="2056" customFormat="1">
      <c r="A553" s="2650"/>
      <c r="B553" s="1921" t="s">
        <v>4483</v>
      </c>
      <c r="C553" s="2632"/>
      <c r="D553" s="2179"/>
      <c r="E553" s="2659"/>
      <c r="F553" s="2231"/>
      <c r="G553" s="2662"/>
      <c r="H553" s="1868"/>
      <c r="I553" s="2659"/>
      <c r="J553" s="2231"/>
    </row>
    <row r="554" spans="1:10" s="2056" customFormat="1">
      <c r="A554" s="2650"/>
      <c r="B554" s="1915"/>
      <c r="C554" s="2632"/>
      <c r="D554" s="2179"/>
      <c r="E554" s="2659"/>
      <c r="F554" s="2231"/>
      <c r="G554" s="2662"/>
      <c r="H554" s="1868"/>
      <c r="I554" s="2659"/>
      <c r="J554" s="2231"/>
    </row>
    <row r="555" spans="1:10" ht="51">
      <c r="A555" s="2650" t="s">
        <v>2263</v>
      </c>
      <c r="B555" s="1921" t="s">
        <v>4364</v>
      </c>
      <c r="C555" s="2523" t="s">
        <v>30</v>
      </c>
      <c r="D555" s="2179"/>
      <c r="E555" s="2660">
        <v>179</v>
      </c>
      <c r="F555" s="2231">
        <f>E555*D555</f>
        <v>0</v>
      </c>
      <c r="G555" s="2648">
        <v>42</v>
      </c>
      <c r="H555" s="1868">
        <f>G555*D555</f>
        <v>0</v>
      </c>
      <c r="I555" s="2647">
        <v>22</v>
      </c>
      <c r="J555" s="2231">
        <f>I555*D555</f>
        <v>0</v>
      </c>
    </row>
    <row r="556" spans="1:10">
      <c r="A556" s="2650"/>
      <c r="B556" s="1921"/>
      <c r="C556" s="2523"/>
      <c r="D556" s="2179"/>
      <c r="E556" s="2674"/>
      <c r="F556" s="2610"/>
      <c r="G556" s="2661"/>
      <c r="H556" s="1868"/>
      <c r="I556" s="2660"/>
      <c r="J556" s="2231"/>
    </row>
    <row r="557" spans="1:10" ht="51">
      <c r="A557" s="2650" t="s">
        <v>2266</v>
      </c>
      <c r="B557" s="1921" t="s">
        <v>4366</v>
      </c>
      <c r="C557" s="2523" t="s">
        <v>30</v>
      </c>
      <c r="D557" s="2179"/>
      <c r="E557" s="2660">
        <v>95</v>
      </c>
      <c r="F557" s="2231">
        <f>E557*D557</f>
        <v>0</v>
      </c>
      <c r="G557" s="2648">
        <v>21</v>
      </c>
      <c r="H557" s="1868">
        <f>G557*D557</f>
        <v>0</v>
      </c>
      <c r="I557" s="2647">
        <v>11</v>
      </c>
      <c r="J557" s="2231">
        <f>I557*D557</f>
        <v>0</v>
      </c>
    </row>
    <row r="558" spans="1:10">
      <c r="A558" s="2650"/>
      <c r="B558" s="1921"/>
      <c r="C558" s="2523"/>
      <c r="D558" s="2179"/>
      <c r="E558" s="2674"/>
      <c r="F558" s="2610"/>
      <c r="G558" s="2661"/>
      <c r="H558" s="1868"/>
      <c r="I558" s="2674"/>
      <c r="J558" s="2610"/>
    </row>
    <row r="559" spans="1:10" ht="51">
      <c r="A559" s="2650" t="s">
        <v>2268</v>
      </c>
      <c r="B559" s="1921" t="s">
        <v>4368</v>
      </c>
      <c r="C559" s="2523" t="s">
        <v>30</v>
      </c>
      <c r="D559" s="2179"/>
      <c r="E559" s="2660">
        <v>28</v>
      </c>
      <c r="F559" s="2231">
        <f>E559*D559</f>
        <v>0</v>
      </c>
      <c r="G559" s="2648">
        <v>30</v>
      </c>
      <c r="H559" s="1868">
        <f>G559*D559</f>
        <v>0</v>
      </c>
      <c r="I559" s="2647">
        <v>0</v>
      </c>
      <c r="J559" s="2231">
        <f>I559*D559</f>
        <v>0</v>
      </c>
    </row>
    <row r="560" spans="1:10">
      <c r="A560" s="2657"/>
      <c r="B560" s="2644"/>
      <c r="C560" s="2523"/>
      <c r="D560" s="2179"/>
      <c r="E560" s="2674"/>
      <c r="F560" s="2610"/>
      <c r="G560" s="2661"/>
      <c r="H560" s="1868"/>
      <c r="I560" s="2660"/>
      <c r="J560" s="2231"/>
    </row>
    <row r="561" spans="1:10" ht="51">
      <c r="A561" s="2650" t="s">
        <v>2270</v>
      </c>
      <c r="B561" s="1921" t="s">
        <v>4370</v>
      </c>
      <c r="C561" s="2523" t="s">
        <v>30</v>
      </c>
      <c r="D561" s="2179"/>
      <c r="E561" s="2660">
        <v>18</v>
      </c>
      <c r="F561" s="2231">
        <f>E561*D561</f>
        <v>0</v>
      </c>
      <c r="G561" s="2648">
        <v>15</v>
      </c>
      <c r="H561" s="1868">
        <f>G561*D561</f>
        <v>0</v>
      </c>
      <c r="I561" s="2647">
        <v>0</v>
      </c>
      <c r="J561" s="2231">
        <f>I561*D561</f>
        <v>0</v>
      </c>
    </row>
    <row r="562" spans="1:10">
      <c r="A562" s="2650"/>
      <c r="B562" s="523"/>
      <c r="C562" s="2632"/>
      <c r="D562" s="2179"/>
      <c r="E562" s="2671"/>
      <c r="F562" s="2610"/>
      <c r="G562" s="2672"/>
      <c r="H562" s="2611"/>
      <c r="I562" s="2659"/>
      <c r="J562" s="2231"/>
    </row>
    <row r="563" spans="1:10" s="2056" customFormat="1">
      <c r="A563" s="2650" t="s">
        <v>2271</v>
      </c>
      <c r="B563" s="533" t="s">
        <v>4486</v>
      </c>
      <c r="C563" s="2632" t="s">
        <v>30</v>
      </c>
      <c r="D563" s="2179"/>
      <c r="E563" s="2659">
        <v>8</v>
      </c>
      <c r="F563" s="2231">
        <f>E563*D563</f>
        <v>0</v>
      </c>
      <c r="G563" s="2648">
        <v>2</v>
      </c>
      <c r="H563" s="1868">
        <f>G563*D563</f>
        <v>0</v>
      </c>
      <c r="I563" s="2647">
        <v>1</v>
      </c>
      <c r="J563" s="2231">
        <f>I563*D563</f>
        <v>0</v>
      </c>
    </row>
    <row r="564" spans="1:10" s="2056" customFormat="1">
      <c r="A564" s="2650"/>
      <c r="B564" s="523" t="s">
        <v>4487</v>
      </c>
      <c r="C564" s="2632"/>
      <c r="D564" s="2179"/>
      <c r="E564" s="2659"/>
      <c r="F564" s="2231"/>
      <c r="G564" s="2662"/>
      <c r="H564" s="1868"/>
      <c r="I564" s="2659"/>
      <c r="J564" s="2231"/>
    </row>
    <row r="565" spans="1:10" s="2056" customFormat="1">
      <c r="A565" s="2650"/>
      <c r="B565" s="523" t="s">
        <v>4488</v>
      </c>
      <c r="C565" s="2632"/>
      <c r="D565" s="2179"/>
      <c r="E565" s="2659"/>
      <c r="F565" s="2231"/>
      <c r="G565" s="2662"/>
      <c r="H565" s="1868"/>
      <c r="I565" s="2659"/>
      <c r="J565" s="2231"/>
    </row>
    <row r="566" spans="1:10" s="2056" customFormat="1">
      <c r="A566" s="2650"/>
      <c r="B566" s="523"/>
      <c r="C566" s="2632"/>
      <c r="D566" s="2179"/>
      <c r="E566" s="2659"/>
      <c r="F566" s="2231"/>
      <c r="G566" s="2662"/>
      <c r="H566" s="1868"/>
      <c r="I566" s="2659"/>
      <c r="J566" s="2231"/>
    </row>
    <row r="567" spans="1:10" s="2056" customFormat="1">
      <c r="A567" s="2650" t="s">
        <v>2273</v>
      </c>
      <c r="B567" s="533" t="s">
        <v>4489</v>
      </c>
      <c r="C567" s="2632" t="s">
        <v>30</v>
      </c>
      <c r="D567" s="2179"/>
      <c r="E567" s="2659">
        <v>4</v>
      </c>
      <c r="F567" s="2231">
        <f>E567*D567</f>
        <v>0</v>
      </c>
      <c r="G567" s="2648">
        <v>2</v>
      </c>
      <c r="H567" s="1868">
        <f>G567*D567</f>
        <v>0</v>
      </c>
      <c r="I567" s="2647">
        <v>1</v>
      </c>
      <c r="J567" s="2231">
        <f>I567*D567</f>
        <v>0</v>
      </c>
    </row>
    <row r="568" spans="1:10" s="2056" customFormat="1">
      <c r="A568" s="2650"/>
      <c r="B568" s="523" t="s">
        <v>4487</v>
      </c>
      <c r="C568" s="2632"/>
      <c r="D568" s="2179"/>
      <c r="E568" s="2659"/>
      <c r="F568" s="2231"/>
      <c r="G568" s="2662"/>
      <c r="H568" s="1868"/>
      <c r="I568" s="2659"/>
      <c r="J568" s="2231"/>
    </row>
    <row r="569" spans="1:10" s="2056" customFormat="1">
      <c r="A569" s="2650"/>
      <c r="B569" s="523" t="s">
        <v>4488</v>
      </c>
      <c r="C569" s="2632"/>
      <c r="D569" s="2179"/>
      <c r="E569" s="2659"/>
      <c r="F569" s="2231"/>
      <c r="G569" s="2662"/>
      <c r="H569" s="1868"/>
      <c r="I569" s="2659"/>
      <c r="J569" s="2231"/>
    </row>
    <row r="570" spans="1:10" s="2056" customFormat="1">
      <c r="A570" s="2650"/>
      <c r="B570" s="523"/>
      <c r="C570" s="2632"/>
      <c r="D570" s="2179"/>
      <c r="E570" s="2659"/>
      <c r="F570" s="2231"/>
      <c r="G570" s="2662"/>
      <c r="H570" s="1868"/>
      <c r="I570" s="2659"/>
      <c r="J570" s="2231"/>
    </row>
    <row r="571" spans="1:10" s="1867" customFormat="1" ht="63.75">
      <c r="A571" s="2057" t="s">
        <v>2274</v>
      </c>
      <c r="B571" s="1921" t="s">
        <v>4490</v>
      </c>
      <c r="C571" s="2632" t="s">
        <v>100</v>
      </c>
      <c r="D571" s="2649"/>
      <c r="E571" s="2659"/>
      <c r="F571" s="2231"/>
      <c r="I571" s="2659"/>
      <c r="J571" s="2231"/>
    </row>
    <row r="572" spans="1:10" s="1867" customFormat="1" ht="15.75" customHeight="1">
      <c r="A572" s="2057"/>
      <c r="B572" s="1842"/>
      <c r="C572" s="2632" t="s">
        <v>30</v>
      </c>
      <c r="D572" s="2179"/>
      <c r="E572" s="2659">
        <v>3</v>
      </c>
      <c r="F572" s="2231">
        <f>E572*D572</f>
        <v>0</v>
      </c>
      <c r="G572" s="2648">
        <v>6</v>
      </c>
      <c r="H572" s="1868">
        <f>G572*D572</f>
        <v>0</v>
      </c>
      <c r="I572" s="2647">
        <v>0</v>
      </c>
      <c r="J572" s="2231">
        <f>I572*D572</f>
        <v>0</v>
      </c>
    </row>
    <row r="573" spans="1:10" s="1867" customFormat="1" ht="13.15">
      <c r="A573" s="2057"/>
      <c r="B573" s="1842"/>
      <c r="C573" s="2632"/>
      <c r="D573" s="2179"/>
      <c r="E573" s="2659"/>
      <c r="F573" s="2231"/>
      <c r="G573" s="2648"/>
      <c r="H573" s="1868"/>
      <c r="I573" s="2647"/>
      <c r="J573" s="2231"/>
    </row>
    <row r="574" spans="1:10" s="1867" customFormat="1" ht="89.25">
      <c r="A574" s="2057" t="s">
        <v>3286</v>
      </c>
      <c r="B574" s="1921" t="s">
        <v>4491</v>
      </c>
      <c r="C574" s="2632" t="s">
        <v>100</v>
      </c>
      <c r="D574" s="2649"/>
      <c r="E574" s="2659"/>
      <c r="F574" s="2231"/>
      <c r="I574" s="2659"/>
      <c r="J574" s="2231"/>
    </row>
    <row r="575" spans="1:10" s="1867" customFormat="1" ht="13.15">
      <c r="A575" s="2057"/>
      <c r="B575" s="1842"/>
      <c r="C575" s="2632" t="s">
        <v>30</v>
      </c>
      <c r="D575" s="2179"/>
      <c r="E575" s="2659">
        <v>3</v>
      </c>
      <c r="F575" s="2231">
        <f>E575*D575</f>
        <v>0</v>
      </c>
      <c r="G575" s="2648">
        <v>6</v>
      </c>
      <c r="H575" s="1868">
        <f>G575*D575</f>
        <v>0</v>
      </c>
      <c r="I575" s="2647">
        <v>0</v>
      </c>
      <c r="J575" s="2231">
        <f>I575*D575</f>
        <v>0</v>
      </c>
    </row>
    <row r="576" spans="1:10" s="1867" customFormat="1" ht="13.15">
      <c r="A576" s="2057"/>
      <c r="B576" s="1842"/>
      <c r="C576" s="2632"/>
      <c r="D576" s="2179"/>
      <c r="E576" s="2659"/>
      <c r="F576" s="2231"/>
      <c r="G576" s="2648"/>
      <c r="H576" s="1868"/>
      <c r="I576" s="2647"/>
      <c r="J576" s="2231"/>
    </row>
    <row r="577" spans="1:10" s="2056" customFormat="1">
      <c r="A577" s="2520" t="s">
        <v>3290</v>
      </c>
      <c r="B577" s="1921" t="s">
        <v>4492</v>
      </c>
      <c r="C577" s="2632" t="s">
        <v>1313</v>
      </c>
      <c r="D577" s="2179"/>
      <c r="E577" s="2647">
        <v>3</v>
      </c>
      <c r="F577" s="2231">
        <f>E577*D577</f>
        <v>0</v>
      </c>
      <c r="G577" s="2648">
        <v>0</v>
      </c>
      <c r="H577" s="1868">
        <f>G577*D577</f>
        <v>0</v>
      </c>
      <c r="I577" s="2647">
        <v>0</v>
      </c>
      <c r="J577" s="2231">
        <f>I577*D577</f>
        <v>0</v>
      </c>
    </row>
    <row r="578" spans="1:10" s="2056" customFormat="1" ht="25.5">
      <c r="A578" s="2057"/>
      <c r="B578" s="1921" t="s">
        <v>4493</v>
      </c>
      <c r="C578" s="2632"/>
      <c r="D578" s="2888"/>
      <c r="E578" s="2659"/>
      <c r="F578" s="2231"/>
      <c r="G578" s="2634"/>
      <c r="H578" s="2634"/>
      <c r="I578" s="2647"/>
      <c r="J578" s="2231"/>
    </row>
    <row r="579" spans="1:10" s="2056" customFormat="1">
      <c r="A579" s="2057"/>
      <c r="B579" s="1921" t="s">
        <v>4494</v>
      </c>
      <c r="C579" s="2632"/>
      <c r="D579" s="2888"/>
      <c r="E579" s="2659"/>
      <c r="F579" s="2231"/>
      <c r="G579" s="2634"/>
      <c r="H579" s="2634"/>
      <c r="I579" s="2647"/>
      <c r="J579" s="2231"/>
    </row>
    <row r="580" spans="1:10" s="1868" customFormat="1">
      <c r="A580" s="2057"/>
      <c r="B580" s="1921" t="s">
        <v>4199</v>
      </c>
      <c r="C580" s="2632"/>
      <c r="D580" s="2888"/>
      <c r="E580" s="2659"/>
      <c r="F580" s="2231"/>
      <c r="G580" s="2634"/>
      <c r="H580" s="2634"/>
      <c r="I580" s="2647"/>
      <c r="J580" s="2231"/>
    </row>
    <row r="581" spans="1:10" s="1868" customFormat="1">
      <c r="A581" s="2057"/>
      <c r="B581" s="1921" t="s">
        <v>4200</v>
      </c>
      <c r="C581" s="2632"/>
      <c r="D581" s="2888"/>
      <c r="E581" s="2659"/>
      <c r="F581" s="2231"/>
      <c r="G581" s="2634"/>
      <c r="H581" s="2634"/>
      <c r="I581" s="2647"/>
      <c r="J581" s="2231"/>
    </row>
    <row r="582" spans="1:10" s="1868" customFormat="1">
      <c r="A582" s="2057"/>
      <c r="B582" s="1921" t="s">
        <v>4201</v>
      </c>
      <c r="C582" s="2632"/>
      <c r="D582" s="2888"/>
      <c r="E582" s="2659"/>
      <c r="F582" s="2231"/>
      <c r="G582" s="2634"/>
      <c r="H582" s="2634"/>
      <c r="I582" s="2647"/>
      <c r="J582" s="2231"/>
    </row>
    <row r="583" spans="1:10" s="1868" customFormat="1">
      <c r="A583" s="2057"/>
      <c r="B583" s="1921" t="s">
        <v>4495</v>
      </c>
      <c r="C583" s="2632"/>
      <c r="D583" s="2888"/>
      <c r="E583" s="2659"/>
      <c r="F583" s="2231"/>
      <c r="G583" s="2634"/>
      <c r="H583" s="2634"/>
      <c r="I583" s="2647"/>
      <c r="J583" s="2231"/>
    </row>
    <row r="584" spans="1:10" s="1868" customFormat="1">
      <c r="A584" s="2057"/>
      <c r="B584" s="1921" t="s">
        <v>4202</v>
      </c>
      <c r="C584" s="2632"/>
      <c r="D584" s="2888"/>
      <c r="E584" s="2659"/>
      <c r="F584" s="2231"/>
      <c r="G584" s="2634"/>
      <c r="H584" s="2634"/>
      <c r="I584" s="2647"/>
      <c r="J584" s="2231"/>
    </row>
    <row r="585" spans="1:10" s="1868" customFormat="1">
      <c r="A585" s="2057"/>
      <c r="B585" s="1921" t="s">
        <v>4203</v>
      </c>
      <c r="C585" s="2632"/>
      <c r="D585" s="2888"/>
      <c r="E585" s="2659"/>
      <c r="F585" s="2231"/>
      <c r="G585" s="2634"/>
      <c r="H585" s="2634"/>
      <c r="I585" s="2647"/>
      <c r="J585" s="2231"/>
    </row>
    <row r="586" spans="1:10" s="1868" customFormat="1">
      <c r="A586" s="2057"/>
      <c r="B586" s="1921" t="s">
        <v>4204</v>
      </c>
      <c r="C586" s="2632"/>
      <c r="D586" s="2888"/>
      <c r="E586" s="2659"/>
      <c r="F586" s="2231"/>
      <c r="G586" s="2634"/>
      <c r="H586" s="2634"/>
      <c r="I586" s="2647"/>
      <c r="J586" s="2231"/>
    </row>
    <row r="587" spans="1:10" s="1868" customFormat="1">
      <c r="A587" s="2057"/>
      <c r="B587" s="1921" t="s">
        <v>4205</v>
      </c>
      <c r="C587" s="2632"/>
      <c r="D587" s="2888"/>
      <c r="E587" s="2659"/>
      <c r="F587" s="2231"/>
      <c r="G587" s="2634"/>
      <c r="H587" s="2634"/>
      <c r="I587" s="2647"/>
      <c r="J587" s="2231"/>
    </row>
    <row r="588" spans="1:10" s="1868" customFormat="1">
      <c r="A588" s="2057"/>
      <c r="B588" s="1921" t="s">
        <v>4206</v>
      </c>
      <c r="C588" s="2632"/>
      <c r="D588" s="2888"/>
      <c r="E588" s="2659"/>
      <c r="F588" s="2231"/>
      <c r="G588" s="2634"/>
      <c r="H588" s="2634"/>
      <c r="I588" s="2647"/>
      <c r="J588" s="2231"/>
    </row>
    <row r="589" spans="1:10" s="1868" customFormat="1">
      <c r="A589" s="2057"/>
      <c r="B589" s="1921" t="s">
        <v>4207</v>
      </c>
      <c r="C589" s="2632"/>
      <c r="D589" s="2888"/>
      <c r="E589" s="2659"/>
      <c r="F589" s="2231"/>
      <c r="G589" s="2634"/>
      <c r="H589" s="2634"/>
      <c r="I589" s="2647"/>
      <c r="J589" s="2231"/>
    </row>
    <row r="590" spans="1:10" s="1868" customFormat="1">
      <c r="A590" s="2057"/>
      <c r="B590" s="1921" t="s">
        <v>4208</v>
      </c>
      <c r="C590" s="2632"/>
      <c r="D590" s="2888"/>
      <c r="E590" s="2659"/>
      <c r="F590" s="2231"/>
      <c r="G590" s="2634"/>
      <c r="H590" s="2634"/>
      <c r="I590" s="2647"/>
      <c r="J590" s="2231"/>
    </row>
    <row r="591" spans="1:10" s="1868" customFormat="1">
      <c r="A591" s="2057"/>
      <c r="B591" s="1921" t="s">
        <v>4496</v>
      </c>
      <c r="C591" s="2632"/>
      <c r="D591" s="2888"/>
      <c r="E591" s="2659"/>
      <c r="F591" s="2231"/>
      <c r="G591" s="2634"/>
      <c r="H591" s="2634"/>
      <c r="I591" s="2647"/>
      <c r="J591" s="2231"/>
    </row>
    <row r="592" spans="1:10" s="1868" customFormat="1">
      <c r="A592" s="2057"/>
      <c r="B592" s="1921" t="s">
        <v>4209</v>
      </c>
      <c r="C592" s="2632"/>
      <c r="D592" s="2888"/>
      <c r="E592" s="2659"/>
      <c r="F592" s="2231"/>
      <c r="G592" s="2634"/>
      <c r="H592" s="2634"/>
      <c r="I592" s="2647"/>
      <c r="J592" s="2231"/>
    </row>
    <row r="593" spans="1:10" s="1868" customFormat="1" ht="25.5">
      <c r="A593" s="2057"/>
      <c r="B593" s="1921" t="s">
        <v>4210</v>
      </c>
      <c r="C593" s="2632"/>
      <c r="D593" s="2888"/>
      <c r="E593" s="2659"/>
      <c r="F593" s="2231"/>
      <c r="G593" s="2634"/>
      <c r="H593" s="2634"/>
      <c r="I593" s="2647"/>
      <c r="J593" s="2231"/>
    </row>
    <row r="594" spans="1:10" s="1868" customFormat="1">
      <c r="A594" s="2057"/>
      <c r="B594" s="1921" t="s">
        <v>4211</v>
      </c>
      <c r="C594" s="2632"/>
      <c r="D594" s="2888"/>
      <c r="E594" s="2659"/>
      <c r="F594" s="2231"/>
      <c r="G594" s="2634"/>
      <c r="H594" s="2634"/>
      <c r="I594" s="2647"/>
      <c r="J594" s="2231"/>
    </row>
    <row r="595" spans="1:10" s="1868" customFormat="1">
      <c r="A595" s="2057"/>
      <c r="B595" s="1921"/>
      <c r="C595" s="2632"/>
      <c r="D595" s="2888"/>
      <c r="E595" s="2659"/>
      <c r="F595" s="2231"/>
      <c r="G595" s="2634"/>
      <c r="H595" s="2634"/>
      <c r="I595" s="2647"/>
      <c r="J595" s="2231"/>
    </row>
    <row r="596" spans="1:10" s="1868" customFormat="1">
      <c r="A596" s="2057" t="s">
        <v>3291</v>
      </c>
      <c r="B596" s="1921" t="s">
        <v>4497</v>
      </c>
      <c r="C596" s="2523" t="s">
        <v>30</v>
      </c>
      <c r="D596" s="2179"/>
      <c r="E596" s="2647">
        <v>3</v>
      </c>
      <c r="F596" s="2231">
        <f>E596*D596</f>
        <v>0</v>
      </c>
      <c r="G596" s="2648">
        <v>0</v>
      </c>
      <c r="H596" s="1868">
        <f>G596*D596</f>
        <v>0</v>
      </c>
      <c r="I596" s="2647">
        <v>0</v>
      </c>
      <c r="J596" s="2231">
        <f>I596*D596</f>
        <v>0</v>
      </c>
    </row>
    <row r="597" spans="1:10" s="1868" customFormat="1">
      <c r="A597" s="2057"/>
      <c r="B597" s="1921" t="s">
        <v>4234</v>
      </c>
      <c r="C597" s="2632"/>
      <c r="D597" s="2888"/>
      <c r="E597" s="2647"/>
      <c r="F597" s="2231"/>
      <c r="G597" s="2634"/>
      <c r="H597" s="2634"/>
      <c r="I597" s="2647"/>
      <c r="J597" s="2231"/>
    </row>
    <row r="598" spans="1:10" s="1868" customFormat="1">
      <c r="A598" s="2057"/>
      <c r="B598" s="1921" t="s">
        <v>4235</v>
      </c>
      <c r="C598" s="2632"/>
      <c r="D598" s="2888"/>
      <c r="E598" s="2647"/>
      <c r="F598" s="2231"/>
      <c r="G598" s="2634"/>
      <c r="H598" s="2634"/>
      <c r="I598" s="2647"/>
      <c r="J598" s="2231"/>
    </row>
    <row r="599" spans="1:10" s="1868" customFormat="1">
      <c r="A599" s="2057"/>
      <c r="B599" s="1921" t="s">
        <v>4236</v>
      </c>
      <c r="C599" s="2632"/>
      <c r="D599" s="2888"/>
      <c r="E599" s="2647"/>
      <c r="F599" s="2231"/>
      <c r="G599" s="2634"/>
      <c r="H599" s="2634"/>
      <c r="I599" s="2647"/>
      <c r="J599" s="2231"/>
    </row>
    <row r="600" spans="1:10" s="1868" customFormat="1">
      <c r="A600" s="2057"/>
      <c r="B600" s="1921" t="s">
        <v>4237</v>
      </c>
      <c r="C600" s="2632"/>
      <c r="D600" s="2888"/>
      <c r="E600" s="2647"/>
      <c r="F600" s="2231"/>
      <c r="G600" s="2634"/>
      <c r="H600" s="2634"/>
      <c r="I600" s="2647"/>
      <c r="J600" s="2231"/>
    </row>
    <row r="601" spans="1:10" s="1868" customFormat="1">
      <c r="A601" s="2051"/>
      <c r="B601" s="1921"/>
      <c r="C601" s="2632"/>
      <c r="D601" s="2888"/>
      <c r="E601" s="2647"/>
      <c r="F601" s="2231"/>
      <c r="I601" s="2647"/>
      <c r="J601" s="2231"/>
    </row>
    <row r="602" spans="1:10" s="1867" customFormat="1" ht="78" customHeight="1">
      <c r="A602" s="2057" t="s">
        <v>3293</v>
      </c>
      <c r="B602" s="1921" t="s">
        <v>4169</v>
      </c>
      <c r="C602" s="2523"/>
      <c r="D602" s="2878"/>
      <c r="E602" s="2633"/>
      <c r="F602" s="2636"/>
      <c r="G602" s="2632"/>
      <c r="H602" s="2634"/>
      <c r="I602" s="2633"/>
      <c r="J602" s="2636"/>
    </row>
    <row r="603" spans="1:10" s="1867" customFormat="1" ht="25.5">
      <c r="A603" s="2057"/>
      <c r="B603" s="1921" t="s">
        <v>4170</v>
      </c>
      <c r="C603" s="2523" t="s">
        <v>30</v>
      </c>
      <c r="D603" s="2179"/>
      <c r="E603" s="2647">
        <v>3</v>
      </c>
      <c r="F603" s="2231">
        <f>E603*D603</f>
        <v>0</v>
      </c>
      <c r="G603" s="2648">
        <v>0</v>
      </c>
      <c r="H603" s="1868">
        <f>G603*D603</f>
        <v>0</v>
      </c>
      <c r="I603" s="2647">
        <v>0</v>
      </c>
      <c r="J603" s="2231">
        <f>I603*D603</f>
        <v>0</v>
      </c>
    </row>
    <row r="604" spans="1:10" s="1867" customFormat="1" ht="13.15">
      <c r="A604" s="2057"/>
      <c r="B604" s="1921"/>
      <c r="C604" s="2523"/>
      <c r="D604" s="2878"/>
      <c r="E604" s="2633"/>
      <c r="F604" s="2636"/>
      <c r="G604" s="2632"/>
      <c r="H604" s="2634"/>
      <c r="I604" s="2633"/>
      <c r="J604" s="2636"/>
    </row>
    <row r="605" spans="1:10" s="1867" customFormat="1" ht="13.15">
      <c r="A605" s="2057"/>
      <c r="B605" s="1921"/>
      <c r="C605" s="2523"/>
      <c r="D605" s="2878"/>
      <c r="E605" s="2633"/>
      <c r="F605" s="2636"/>
      <c r="G605" s="2632"/>
      <c r="H605" s="2634"/>
      <c r="I605" s="2633"/>
      <c r="J605" s="2636"/>
    </row>
    <row r="606" spans="1:10">
      <c r="A606" s="2057" t="s">
        <v>3294</v>
      </c>
      <c r="B606" s="1921" t="s">
        <v>4376</v>
      </c>
      <c r="C606" s="2632" t="s">
        <v>26</v>
      </c>
      <c r="D606" s="2179"/>
      <c r="E606" s="2659">
        <v>1940</v>
      </c>
      <c r="F606" s="2231">
        <f>E606*D606</f>
        <v>0</v>
      </c>
      <c r="G606" s="2648">
        <v>725</v>
      </c>
      <c r="H606" s="1868">
        <f>G606*D606</f>
        <v>0</v>
      </c>
      <c r="I606" s="2647">
        <v>480</v>
      </c>
      <c r="J606" s="2231">
        <f>I606*D606</f>
        <v>0</v>
      </c>
    </row>
    <row r="607" spans="1:10" ht="25.5">
      <c r="A607" s="2057"/>
      <c r="B607" s="1921" t="s">
        <v>4377</v>
      </c>
      <c r="C607" s="2632"/>
      <c r="D607" s="2179"/>
      <c r="E607" s="2671"/>
      <c r="F607" s="2610"/>
      <c r="G607" s="2672"/>
      <c r="H607" s="2611"/>
      <c r="I607" s="2671"/>
      <c r="J607" s="2610"/>
    </row>
    <row r="608" spans="1:10" ht="25.5">
      <c r="A608" s="2057"/>
      <c r="B608" s="1921" t="s">
        <v>4378</v>
      </c>
      <c r="C608" s="2632"/>
      <c r="D608" s="2179"/>
      <c r="E608" s="2671"/>
      <c r="F608" s="2610"/>
      <c r="G608" s="2672"/>
      <c r="H608" s="2611"/>
      <c r="I608" s="2671"/>
      <c r="J608" s="2610"/>
    </row>
    <row r="609" spans="1:10" ht="25.5">
      <c r="A609" s="2057"/>
      <c r="B609" s="1921" t="s">
        <v>4379</v>
      </c>
      <c r="C609" s="2632"/>
      <c r="D609" s="2179"/>
      <c r="E609" s="2671"/>
      <c r="F609" s="2610"/>
      <c r="G609" s="2672"/>
      <c r="H609" s="2611"/>
      <c r="I609" s="2671"/>
      <c r="J609" s="2610"/>
    </row>
    <row r="610" spans="1:10" s="2056" customFormat="1">
      <c r="A610" s="2057"/>
      <c r="B610" s="1915"/>
      <c r="C610" s="2632"/>
      <c r="D610" s="2179"/>
      <c r="E610" s="2659"/>
      <c r="F610" s="2231"/>
      <c r="G610" s="2662"/>
      <c r="H610" s="1868"/>
      <c r="I610" s="2659"/>
      <c r="J610" s="2231"/>
    </row>
    <row r="611" spans="1:10" s="2056" customFormat="1">
      <c r="A611" s="2057" t="s">
        <v>3295</v>
      </c>
      <c r="B611" s="1915" t="s">
        <v>4498</v>
      </c>
      <c r="C611" s="2632" t="s">
        <v>1295</v>
      </c>
      <c r="D611" s="2179"/>
      <c r="E611" s="2659">
        <v>258</v>
      </c>
      <c r="F611" s="2231">
        <f>E611*D611</f>
        <v>0</v>
      </c>
      <c r="G611" s="2648">
        <v>0</v>
      </c>
      <c r="H611" s="1868">
        <f>G611*D611</f>
        <v>0</v>
      </c>
      <c r="I611" s="2647">
        <v>0</v>
      </c>
      <c r="J611" s="2231">
        <f>I611*D611</f>
        <v>0</v>
      </c>
    </row>
    <row r="612" spans="1:10" s="2056" customFormat="1">
      <c r="A612" s="2057"/>
      <c r="B612" s="1915"/>
      <c r="C612" s="2632"/>
      <c r="D612" s="2179"/>
      <c r="E612" s="2659"/>
      <c r="F612" s="2231"/>
      <c r="G612" s="2662"/>
      <c r="H612" s="1868"/>
      <c r="I612" s="2659"/>
      <c r="J612" s="2231"/>
    </row>
    <row r="613" spans="1:10" s="2056" customFormat="1">
      <c r="A613" s="2057" t="s">
        <v>3297</v>
      </c>
      <c r="B613" s="1915" t="s">
        <v>4499</v>
      </c>
      <c r="C613" s="2632" t="s">
        <v>1295</v>
      </c>
      <c r="D613" s="2179"/>
      <c r="E613" s="2659">
        <v>289</v>
      </c>
      <c r="F613" s="2231">
        <f>E613*D613</f>
        <v>0</v>
      </c>
      <c r="G613" s="2648">
        <v>0</v>
      </c>
      <c r="H613" s="1868">
        <f>G613*D613</f>
        <v>0</v>
      </c>
      <c r="I613" s="2647">
        <v>0</v>
      </c>
      <c r="J613" s="2231">
        <f>I613*D613</f>
        <v>0</v>
      </c>
    </row>
    <row r="614" spans="1:10" s="2056" customFormat="1">
      <c r="A614" s="2057"/>
      <c r="B614" s="2646"/>
      <c r="C614" s="2632"/>
      <c r="D614" s="2179"/>
      <c r="E614" s="2659"/>
      <c r="F614" s="2231"/>
      <c r="G614" s="2662"/>
      <c r="H614" s="1868"/>
      <c r="I614" s="2659"/>
      <c r="J614" s="2231"/>
    </row>
    <row r="615" spans="1:10" s="2056" customFormat="1">
      <c r="A615" s="2057" t="s">
        <v>3309</v>
      </c>
      <c r="B615" s="1915" t="s">
        <v>4397</v>
      </c>
      <c r="C615" s="2632" t="s">
        <v>1313</v>
      </c>
      <c r="D615" s="2179"/>
      <c r="E615" s="2659">
        <v>42</v>
      </c>
      <c r="F615" s="2231">
        <f>E615*D615</f>
        <v>0</v>
      </c>
      <c r="G615" s="2648">
        <v>12</v>
      </c>
      <c r="H615" s="1868">
        <f>G615*D615</f>
        <v>0</v>
      </c>
      <c r="I615" s="2647">
        <v>4</v>
      </c>
      <c r="J615" s="2231">
        <f>I615*D615</f>
        <v>0</v>
      </c>
    </row>
    <row r="616" spans="1:10" s="2056" customFormat="1">
      <c r="A616" s="2057"/>
      <c r="B616" s="2663" t="s">
        <v>4500</v>
      </c>
      <c r="C616" s="2632"/>
      <c r="D616" s="2179"/>
      <c r="E616" s="2659"/>
      <c r="F616" s="2231"/>
      <c r="G616" s="2662"/>
      <c r="H616" s="1868"/>
      <c r="I616" s="2659"/>
      <c r="J616" s="2231"/>
    </row>
    <row r="617" spans="1:10" s="2056" customFormat="1">
      <c r="A617" s="2057"/>
      <c r="B617" s="1915"/>
      <c r="C617" s="2632"/>
      <c r="D617" s="2179"/>
      <c r="E617" s="2659"/>
      <c r="F617" s="2231"/>
      <c r="G617" s="2648"/>
      <c r="H617" s="1868"/>
      <c r="I617" s="2659"/>
      <c r="J617" s="2231"/>
    </row>
    <row r="618" spans="1:10" s="2056" customFormat="1">
      <c r="A618" s="2057" t="s">
        <v>3319</v>
      </c>
      <c r="B618" s="1915" t="s">
        <v>4400</v>
      </c>
      <c r="C618" s="2523" t="s">
        <v>1313</v>
      </c>
      <c r="D618" s="2179"/>
      <c r="E618" s="2660">
        <f>E615</f>
        <v>42</v>
      </c>
      <c r="F618" s="2231">
        <f>E618*D618</f>
        <v>0</v>
      </c>
      <c r="G618" s="2648">
        <f>G615</f>
        <v>12</v>
      </c>
      <c r="H618" s="1868">
        <f>G618*D618</f>
        <v>0</v>
      </c>
      <c r="I618" s="2660">
        <f>I615</f>
        <v>4</v>
      </c>
      <c r="J618" s="2231">
        <f>I618*D618</f>
        <v>0</v>
      </c>
    </row>
    <row r="619" spans="1:10" s="2056" customFormat="1">
      <c r="A619" s="2057"/>
      <c r="B619" s="2663" t="s">
        <v>4501</v>
      </c>
      <c r="C619" s="2523"/>
      <c r="D619" s="2179"/>
      <c r="E619" s="2660"/>
      <c r="F619" s="2231"/>
      <c r="G619" s="2648"/>
      <c r="H619" s="1868"/>
      <c r="I619" s="2660"/>
      <c r="J619" s="2231"/>
    </row>
    <row r="620" spans="1:10" s="2056" customFormat="1">
      <c r="A620" s="2057"/>
      <c r="B620" s="2663"/>
      <c r="C620" s="2523"/>
      <c r="D620" s="2179"/>
      <c r="E620" s="2660"/>
      <c r="F620" s="2231"/>
      <c r="G620" s="2648"/>
      <c r="H620" s="1868"/>
      <c r="I620" s="2660"/>
      <c r="J620" s="2231"/>
    </row>
    <row r="621" spans="1:10" s="2056" customFormat="1" ht="25.5">
      <c r="A621" s="2057" t="s">
        <v>3323</v>
      </c>
      <c r="B621" s="1915" t="s">
        <v>4403</v>
      </c>
      <c r="C621" s="2523" t="s">
        <v>1313</v>
      </c>
      <c r="D621" s="2179"/>
      <c r="E621" s="2660">
        <f>E615</f>
        <v>42</v>
      </c>
      <c r="F621" s="2231">
        <f>E621*D621</f>
        <v>0</v>
      </c>
      <c r="G621" s="2648">
        <f>G615</f>
        <v>12</v>
      </c>
      <c r="H621" s="1868">
        <f>G621*D621</f>
        <v>0</v>
      </c>
      <c r="I621" s="2660">
        <f>I615</f>
        <v>4</v>
      </c>
      <c r="J621" s="2231">
        <f>I621*D621</f>
        <v>0</v>
      </c>
    </row>
    <row r="622" spans="1:10" s="2056" customFormat="1">
      <c r="A622" s="2057"/>
      <c r="B622" s="2663" t="s">
        <v>4404</v>
      </c>
      <c r="C622" s="2523"/>
      <c r="D622" s="2179"/>
      <c r="E622" s="2660"/>
      <c r="F622" s="2231"/>
      <c r="G622" s="2648"/>
      <c r="H622" s="1868"/>
      <c r="I622" s="2660"/>
      <c r="J622" s="2231"/>
    </row>
    <row r="623" spans="1:10" s="2056" customFormat="1">
      <c r="A623" s="2664"/>
      <c r="B623" s="2449"/>
      <c r="C623" s="2523"/>
      <c r="D623" s="2179"/>
      <c r="E623" s="2660"/>
      <c r="F623" s="2231"/>
      <c r="G623" s="2661"/>
      <c r="H623" s="1868"/>
      <c r="I623" s="2660"/>
      <c r="J623" s="2231"/>
    </row>
    <row r="624" spans="1:10" s="2056" customFormat="1" ht="53.85" customHeight="1">
      <c r="A624" s="1875" t="s">
        <v>3327</v>
      </c>
      <c r="B624" s="1919" t="s">
        <v>4406</v>
      </c>
      <c r="C624" s="1856"/>
      <c r="D624" s="2363"/>
      <c r="E624" s="2521"/>
      <c r="F624" s="2521"/>
      <c r="G624" s="1856"/>
      <c r="H624" s="1856"/>
      <c r="I624" s="2521"/>
      <c r="J624" s="2521"/>
    </row>
    <row r="625" spans="1:11" s="2056" customFormat="1">
      <c r="A625" s="1822"/>
      <c r="B625" s="2328" t="s">
        <v>4407</v>
      </c>
      <c r="C625" s="1856" t="s">
        <v>30</v>
      </c>
      <c r="D625" s="2179"/>
      <c r="E625" s="2521">
        <v>12</v>
      </c>
      <c r="F625" s="2231">
        <f>E625*D625</f>
        <v>0</v>
      </c>
      <c r="G625" s="2648">
        <v>10</v>
      </c>
      <c r="H625" s="1868">
        <f>G625*D625</f>
        <v>0</v>
      </c>
      <c r="I625" s="2647">
        <v>2</v>
      </c>
      <c r="J625" s="2231">
        <f>I625*D625</f>
        <v>0</v>
      </c>
    </row>
    <row r="626" spans="1:11" s="2056" customFormat="1">
      <c r="A626" s="2057"/>
      <c r="B626" s="2646"/>
      <c r="C626" s="2632"/>
      <c r="D626" s="2179"/>
      <c r="E626" s="2659"/>
      <c r="F626" s="2231"/>
      <c r="G626" s="2662"/>
      <c r="H626" s="1868"/>
      <c r="I626" s="2659"/>
      <c r="J626" s="2231"/>
    </row>
    <row r="627" spans="1:11" ht="15" customHeight="1">
      <c r="A627" s="2651" t="s">
        <v>3328</v>
      </c>
      <c r="B627" s="1915" t="s">
        <v>4381</v>
      </c>
      <c r="C627" s="2523" t="s">
        <v>30</v>
      </c>
      <c r="D627" s="2877"/>
      <c r="E627" s="2635">
        <v>46</v>
      </c>
      <c r="F627" s="2636">
        <f>E627*D627</f>
        <v>0</v>
      </c>
      <c r="G627" s="2648">
        <v>12</v>
      </c>
      <c r="H627" s="1868">
        <f>G627*D627</f>
        <v>0</v>
      </c>
      <c r="I627" s="2647">
        <v>4</v>
      </c>
      <c r="J627" s="2231">
        <f>I627*D627</f>
        <v>0</v>
      </c>
    </row>
    <row r="628" spans="1:11" ht="25.5">
      <c r="A628" s="2057"/>
      <c r="B628" s="1915" t="s">
        <v>4382</v>
      </c>
      <c r="C628" s="2632"/>
      <c r="D628" s="2877"/>
      <c r="E628" s="2638"/>
      <c r="F628" s="2639"/>
      <c r="G628" s="2640"/>
      <c r="H628" s="2641"/>
      <c r="I628" s="2638"/>
      <c r="J628" s="2639"/>
    </row>
    <row r="629" spans="1:11" ht="33" customHeight="1">
      <c r="A629" s="2057"/>
      <c r="B629" s="1915" t="s">
        <v>4383</v>
      </c>
      <c r="C629" s="2632"/>
      <c r="D629" s="2877"/>
      <c r="E629" s="2638"/>
      <c r="F629" s="2639"/>
      <c r="G629" s="2640"/>
      <c r="H629" s="2641"/>
      <c r="I629" s="2638"/>
      <c r="J629" s="2639"/>
    </row>
    <row r="630" spans="1:11" s="1918" customFormat="1">
      <c r="A630" s="1838"/>
      <c r="B630" s="1842"/>
      <c r="C630" s="1842"/>
      <c r="D630" s="1951"/>
      <c r="E630" s="2334"/>
      <c r="F630" s="2456"/>
      <c r="G630" s="1842"/>
      <c r="I630" s="2334"/>
      <c r="J630" s="2456"/>
    </row>
    <row r="631" spans="1:11" s="1819" customFormat="1" ht="28.5">
      <c r="A631" s="1830" t="s">
        <v>3338</v>
      </c>
      <c r="B631" s="1820" t="s">
        <v>4523</v>
      </c>
      <c r="C631" s="1846"/>
      <c r="D631" s="2147"/>
      <c r="E631" s="1850"/>
      <c r="F631" s="1847"/>
      <c r="G631" s="1850"/>
      <c r="H631" s="1847"/>
      <c r="I631" s="1850"/>
      <c r="J631" s="1847"/>
    </row>
    <row r="632" spans="1:11" s="1819" customFormat="1" ht="15">
      <c r="A632" s="1830"/>
      <c r="B632" s="1077" t="s">
        <v>4524</v>
      </c>
      <c r="C632" s="1846" t="s">
        <v>30</v>
      </c>
      <c r="D632" s="2147"/>
      <c r="E632" s="1850">
        <v>124</v>
      </c>
      <c r="F632" s="1847">
        <f>D632*E632</f>
        <v>0</v>
      </c>
      <c r="G632" s="1850">
        <v>25</v>
      </c>
      <c r="H632" s="1847">
        <f>D632*G632</f>
        <v>0</v>
      </c>
      <c r="I632" s="1850">
        <v>12</v>
      </c>
      <c r="J632" s="1847">
        <f>D632*I632</f>
        <v>0</v>
      </c>
    </row>
    <row r="633" spans="1:11" s="1819" customFormat="1" ht="14.25">
      <c r="A633" s="1830"/>
      <c r="B633" s="1820"/>
      <c r="C633" s="1846"/>
      <c r="D633" s="2175"/>
      <c r="E633" s="1850"/>
      <c r="F633" s="1884"/>
      <c r="G633" s="1850"/>
      <c r="H633" s="1884"/>
      <c r="I633" s="1850"/>
      <c r="J633" s="1884"/>
    </row>
    <row r="634" spans="1:11" s="2056" customFormat="1">
      <c r="A634" s="2652" t="s">
        <v>3343</v>
      </c>
      <c r="B634" s="1919" t="s">
        <v>1971</v>
      </c>
      <c r="C634" s="1856" t="s">
        <v>1313</v>
      </c>
      <c r="D634" s="1952"/>
      <c r="E634" s="2521">
        <v>1</v>
      </c>
      <c r="F634" s="1885">
        <f>E634*D634</f>
        <v>0</v>
      </c>
      <c r="G634" s="2648">
        <v>1</v>
      </c>
      <c r="H634" s="1868">
        <f>G634*D634</f>
        <v>0</v>
      </c>
      <c r="I634" s="2647">
        <v>1</v>
      </c>
      <c r="J634" s="2231">
        <f>I634*D634</f>
        <v>0</v>
      </c>
    </row>
    <row r="635" spans="1:11" s="2056" customFormat="1">
      <c r="A635" s="2057"/>
      <c r="B635" s="1915"/>
      <c r="C635" s="2632"/>
      <c r="D635" s="2877"/>
      <c r="E635" s="2635"/>
      <c r="F635" s="2636"/>
      <c r="G635" s="2637"/>
      <c r="H635" s="2634"/>
      <c r="I635" s="2635"/>
      <c r="J635" s="2636"/>
    </row>
    <row r="636" spans="1:11" s="1867" customFormat="1" ht="13.15">
      <c r="A636" s="2623"/>
      <c r="B636" s="2624" t="str">
        <f>B461</f>
        <v xml:space="preserve">ŠPRINKLER OMREŽJE </v>
      </c>
      <c r="C636" s="2625"/>
      <c r="D636" s="2886" t="s">
        <v>1322</v>
      </c>
      <c r="E636" s="2625"/>
      <c r="F636" s="2626">
        <f>SUM(F464:F635)</f>
        <v>0</v>
      </c>
      <c r="G636" s="2625"/>
      <c r="H636" s="2626">
        <f>SUM(H464:H635)</f>
        <v>0</v>
      </c>
      <c r="I636" s="2625"/>
      <c r="J636" s="2626">
        <f>SUM(J464:J635)</f>
        <v>0</v>
      </c>
      <c r="K636" s="2668"/>
    </row>
    <row r="637" spans="1:11">
      <c r="A637" s="2669"/>
      <c r="B637" s="2675"/>
      <c r="C637" s="2343"/>
    </row>
    <row r="639" spans="1:11">
      <c r="A639" s="2057" t="s">
        <v>1208</v>
      </c>
      <c r="B639" s="2631" t="s">
        <v>1365</v>
      </c>
      <c r="C639" s="2632"/>
      <c r="D639" s="2889"/>
      <c r="E639" s="2676"/>
      <c r="G639" s="2677"/>
      <c r="I639" s="2676"/>
    </row>
    <row r="640" spans="1:11">
      <c r="A640" s="2057"/>
      <c r="B640" s="2646"/>
      <c r="C640" s="2632"/>
      <c r="D640" s="2889"/>
      <c r="E640" s="2676"/>
      <c r="G640" s="2677"/>
      <c r="I640" s="2676"/>
    </row>
    <row r="641" spans="1:10" ht="25.5">
      <c r="A641" s="2057" t="s">
        <v>1356</v>
      </c>
      <c r="B641" s="1919" t="s">
        <v>4502</v>
      </c>
      <c r="C641" s="2523" t="s">
        <v>1313</v>
      </c>
      <c r="D641" s="2179"/>
      <c r="E641" s="2521">
        <v>1</v>
      </c>
      <c r="F641" s="2231">
        <f>E641*D641</f>
        <v>0</v>
      </c>
      <c r="G641" s="2648">
        <v>1</v>
      </c>
      <c r="H641" s="1868">
        <f>G641*D641</f>
        <v>0</v>
      </c>
      <c r="I641" s="2647">
        <v>1</v>
      </c>
      <c r="J641" s="2231">
        <f>I641*D641</f>
        <v>0</v>
      </c>
    </row>
    <row r="642" spans="1:10" ht="33.75" customHeight="1">
      <c r="A642" s="2057"/>
      <c r="B642" s="1919" t="s">
        <v>4503</v>
      </c>
      <c r="C642" s="2523"/>
      <c r="D642" s="2179"/>
      <c r="E642" s="2521"/>
      <c r="F642" s="2231"/>
      <c r="G642" s="1856"/>
      <c r="H642" s="1868"/>
      <c r="I642" s="2521"/>
      <c r="J642" s="2231"/>
    </row>
    <row r="643" spans="1:10" ht="54.75" customHeight="1">
      <c r="A643" s="2057"/>
      <c r="B643" s="1919" t="s">
        <v>4504</v>
      </c>
      <c r="C643" s="2523"/>
      <c r="D643" s="2179"/>
      <c r="E643" s="2521"/>
      <c r="F643" s="2231"/>
      <c r="G643" s="1856"/>
      <c r="H643" s="1868"/>
      <c r="I643" s="2521"/>
      <c r="J643" s="2231"/>
    </row>
    <row r="644" spans="1:10">
      <c r="A644" s="2057" t="s">
        <v>1358</v>
      </c>
      <c r="B644" s="1921" t="s">
        <v>3344</v>
      </c>
      <c r="C644" s="2632" t="s">
        <v>1313</v>
      </c>
      <c r="D644" s="2179"/>
      <c r="E644" s="2521">
        <v>2</v>
      </c>
      <c r="F644" s="2231">
        <f>E644*D644</f>
        <v>0</v>
      </c>
      <c r="G644" s="2648">
        <v>1</v>
      </c>
      <c r="H644" s="1868">
        <f>G644*D644</f>
        <v>0</v>
      </c>
      <c r="I644" s="2647">
        <v>1</v>
      </c>
      <c r="J644" s="2231">
        <f>I644*D644</f>
        <v>0</v>
      </c>
    </row>
    <row r="645" spans="1:10" ht="25.5">
      <c r="A645" s="2057"/>
      <c r="B645" s="1921" t="s">
        <v>4505</v>
      </c>
      <c r="C645" s="2632"/>
      <c r="D645" s="2179"/>
      <c r="E645" s="2521"/>
      <c r="F645" s="2231"/>
      <c r="G645" s="1856"/>
      <c r="H645" s="1868"/>
      <c r="I645" s="2521"/>
      <c r="J645" s="2231"/>
    </row>
    <row r="646" spans="1:10" ht="25.5">
      <c r="A646" s="2057"/>
      <c r="B646" s="1921" t="s">
        <v>4506</v>
      </c>
      <c r="C646" s="2632"/>
      <c r="D646" s="2179"/>
      <c r="E646" s="2521"/>
      <c r="F646" s="2231"/>
      <c r="G646" s="1856"/>
      <c r="H646" s="1868"/>
      <c r="I646" s="2521"/>
      <c r="J646" s="2231"/>
    </row>
    <row r="647" spans="1:10" ht="38.25">
      <c r="A647" s="2057"/>
      <c r="B647" s="1921" t="s">
        <v>4507</v>
      </c>
      <c r="C647" s="2632"/>
      <c r="D647" s="2179"/>
      <c r="E647" s="2521"/>
      <c r="F647" s="2231"/>
      <c r="G647" s="1856"/>
      <c r="H647" s="1868"/>
      <c r="I647" s="2521"/>
      <c r="J647" s="2231"/>
    </row>
    <row r="648" spans="1:10">
      <c r="A648" s="2057"/>
      <c r="B648" s="1915"/>
      <c r="C648" s="2632"/>
      <c r="D648" s="2179"/>
      <c r="E648" s="2521"/>
      <c r="F648" s="2231"/>
      <c r="G648" s="1856"/>
      <c r="H648" s="1868"/>
      <c r="I648" s="2521"/>
      <c r="J648" s="2231"/>
    </row>
    <row r="649" spans="1:10" ht="15" customHeight="1">
      <c r="A649" s="2057"/>
      <c r="B649" s="1915"/>
      <c r="C649" s="2523"/>
      <c r="D649" s="2179"/>
      <c r="E649" s="2521"/>
      <c r="F649" s="2231"/>
      <c r="G649" s="1856"/>
      <c r="H649" s="1868"/>
      <c r="I649" s="2521"/>
      <c r="J649" s="2231"/>
    </row>
    <row r="650" spans="1:10" ht="15" customHeight="1">
      <c r="A650" s="2057" t="s">
        <v>1360</v>
      </c>
      <c r="B650" s="1915" t="s">
        <v>4508</v>
      </c>
      <c r="C650" s="2523" t="s">
        <v>1313</v>
      </c>
      <c r="D650" s="2179"/>
      <c r="E650" s="2521">
        <v>1</v>
      </c>
      <c r="F650" s="2231">
        <f>E650*D650</f>
        <v>0</v>
      </c>
      <c r="G650" s="2648">
        <v>1</v>
      </c>
      <c r="H650" s="1868">
        <f>G650*D650</f>
        <v>0</v>
      </c>
      <c r="I650" s="2647">
        <v>1</v>
      </c>
      <c r="J650" s="2231">
        <f>I650*D650</f>
        <v>0</v>
      </c>
    </row>
    <row r="651" spans="1:10" ht="36" customHeight="1">
      <c r="A651" s="2057"/>
      <c r="B651" s="1915" t="s">
        <v>4509</v>
      </c>
      <c r="C651" s="2632"/>
      <c r="D651" s="2179"/>
      <c r="E651" s="2521"/>
      <c r="F651" s="2231"/>
      <c r="G651" s="1856"/>
      <c r="H651" s="1868"/>
      <c r="I651" s="2521"/>
      <c r="J651" s="2231"/>
    </row>
    <row r="652" spans="1:10" ht="50.25" customHeight="1">
      <c r="A652" s="2057"/>
      <c r="B652" s="1915" t="s">
        <v>4507</v>
      </c>
      <c r="C652" s="2632"/>
      <c r="D652" s="2179"/>
      <c r="E652" s="2521"/>
      <c r="F652" s="2231"/>
      <c r="G652" s="1856"/>
      <c r="H652" s="1868"/>
      <c r="I652" s="2521"/>
      <c r="J652" s="2231"/>
    </row>
    <row r="653" spans="1:10" ht="15" customHeight="1">
      <c r="A653" s="2057"/>
      <c r="B653" s="1915"/>
      <c r="C653" s="2632"/>
      <c r="D653" s="2179"/>
      <c r="E653" s="2521"/>
      <c r="F653" s="2231"/>
      <c r="G653" s="1856"/>
      <c r="H653" s="1868"/>
      <c r="I653" s="2521"/>
      <c r="J653" s="2231"/>
    </row>
    <row r="654" spans="1:10" ht="19.5" customHeight="1">
      <c r="A654" s="2057" t="s">
        <v>1362</v>
      </c>
      <c r="B654" s="1919" t="s">
        <v>4510</v>
      </c>
      <c r="C654" s="2523" t="s">
        <v>1313</v>
      </c>
      <c r="D654" s="2179"/>
      <c r="E654" s="2521" t="s">
        <v>4511</v>
      </c>
      <c r="F654" s="2231">
        <f>E654*D654</f>
        <v>0</v>
      </c>
      <c r="G654" s="2648">
        <v>1</v>
      </c>
      <c r="H654" s="1868">
        <f>G654*D654</f>
        <v>0</v>
      </c>
      <c r="I654" s="2647">
        <v>1</v>
      </c>
      <c r="J654" s="2231">
        <f>I654*D654</f>
        <v>0</v>
      </c>
    </row>
    <row r="655" spans="1:10">
      <c r="A655" s="2057"/>
      <c r="B655" s="1919"/>
      <c r="C655" s="2523"/>
      <c r="D655" s="2179"/>
      <c r="E655" s="2521"/>
      <c r="F655" s="2231"/>
      <c r="G655" s="1856"/>
      <c r="H655" s="1868"/>
      <c r="I655" s="2521"/>
      <c r="J655" s="2231"/>
    </row>
    <row r="656" spans="1:10" ht="28.5" customHeight="1">
      <c r="A656" s="2057" t="s">
        <v>1363</v>
      </c>
      <c r="B656" s="1919" t="s">
        <v>4512</v>
      </c>
      <c r="C656" s="2523" t="s">
        <v>1313</v>
      </c>
      <c r="D656" s="2179"/>
      <c r="E656" s="2521" t="s">
        <v>4511</v>
      </c>
      <c r="F656" s="2231">
        <f>E656*D656</f>
        <v>0</v>
      </c>
      <c r="G656" s="2648">
        <v>1</v>
      </c>
      <c r="H656" s="1868">
        <f>G656*D656</f>
        <v>0</v>
      </c>
      <c r="I656" s="2647">
        <v>1</v>
      </c>
      <c r="J656" s="2231">
        <f>I656*D656</f>
        <v>0</v>
      </c>
    </row>
    <row r="657" spans="1:256">
      <c r="A657" s="2057"/>
      <c r="B657" s="1919"/>
      <c r="C657" s="2523"/>
      <c r="D657" s="2179"/>
      <c r="E657" s="2521"/>
      <c r="F657" s="2231"/>
      <c r="G657" s="1856"/>
      <c r="H657" s="1868"/>
      <c r="I657" s="2521"/>
      <c r="J657" s="2231"/>
    </row>
    <row r="658" spans="1:256" ht="28.5" customHeight="1">
      <c r="A658" s="2520" t="s">
        <v>1615</v>
      </c>
      <c r="B658" s="1919" t="s">
        <v>4513</v>
      </c>
      <c r="C658" s="2523" t="s">
        <v>1313</v>
      </c>
      <c r="D658" s="2179"/>
      <c r="E658" s="2521" t="s">
        <v>4511</v>
      </c>
      <c r="F658" s="2231">
        <f>E658*D658</f>
        <v>0</v>
      </c>
      <c r="G658" s="2648">
        <v>1</v>
      </c>
      <c r="H658" s="1868">
        <f>G658*D658</f>
        <v>0</v>
      </c>
      <c r="I658" s="2647">
        <v>1</v>
      </c>
      <c r="J658" s="2231">
        <f>I658*D658</f>
        <v>0</v>
      </c>
    </row>
    <row r="659" spans="1:256">
      <c r="A659" s="2057"/>
      <c r="B659" s="1919"/>
      <c r="C659" s="2523"/>
      <c r="D659" s="2179"/>
      <c r="E659" s="2521"/>
      <c r="F659" s="2231"/>
      <c r="G659" s="1856"/>
      <c r="H659" s="1868"/>
      <c r="I659" s="2521"/>
      <c r="J659" s="2231"/>
    </row>
    <row r="660" spans="1:256" ht="14.25" customHeight="1">
      <c r="A660" s="2057" t="s">
        <v>1617</v>
      </c>
      <c r="B660" s="1919" t="s">
        <v>4514</v>
      </c>
      <c r="C660" s="2523" t="s">
        <v>1313</v>
      </c>
      <c r="D660" s="2179"/>
      <c r="E660" s="2521" t="s">
        <v>4511</v>
      </c>
      <c r="F660" s="2231">
        <f>E660*D660</f>
        <v>0</v>
      </c>
      <c r="G660" s="2678">
        <v>0.5</v>
      </c>
      <c r="H660" s="1868">
        <f>G660*D660</f>
        <v>0</v>
      </c>
      <c r="I660" s="2679">
        <v>0.3</v>
      </c>
      <c r="J660" s="2231">
        <f>I660*D660</f>
        <v>0</v>
      </c>
    </row>
    <row r="661" spans="1:256">
      <c r="A661" s="2057"/>
      <c r="B661" s="1919"/>
      <c r="C661" s="2523"/>
      <c r="D661" s="2649"/>
      <c r="E661" s="2521"/>
      <c r="F661" s="2633"/>
      <c r="G661" s="1856"/>
      <c r="H661" s="2632"/>
      <c r="I661" s="2521"/>
      <c r="J661" s="2633"/>
    </row>
    <row r="662" spans="1:256" ht="98.45" customHeight="1">
      <c r="A662" s="2057" t="s">
        <v>1619</v>
      </c>
      <c r="B662" s="1919" t="s">
        <v>1702</v>
      </c>
      <c r="C662" s="2523" t="s">
        <v>1313</v>
      </c>
      <c r="D662" s="2179"/>
      <c r="E662" s="2521" t="s">
        <v>4511</v>
      </c>
      <c r="F662" s="2231">
        <f>E662*D662</f>
        <v>0</v>
      </c>
      <c r="G662" s="2678">
        <v>0.5</v>
      </c>
      <c r="H662" s="1868">
        <f>G662*D662</f>
        <v>0</v>
      </c>
      <c r="I662" s="2679">
        <v>0.3</v>
      </c>
      <c r="J662" s="2231">
        <f>I662*D662</f>
        <v>0</v>
      </c>
    </row>
    <row r="663" spans="1:256">
      <c r="A663" s="2057"/>
      <c r="B663" s="1919"/>
      <c r="C663" s="2523"/>
      <c r="D663" s="2179"/>
      <c r="E663" s="2521"/>
      <c r="F663" s="2231"/>
      <c r="G663" s="1856"/>
      <c r="H663" s="1868"/>
      <c r="I663" s="2521"/>
      <c r="J663" s="2231"/>
    </row>
    <row r="664" spans="1:256" ht="89.25">
      <c r="A664" s="2520" t="s">
        <v>1620</v>
      </c>
      <c r="B664" s="1919" t="s">
        <v>4515</v>
      </c>
      <c r="C664" s="2523" t="s">
        <v>1313</v>
      </c>
      <c r="D664" s="2179"/>
      <c r="E664" s="2521">
        <v>1</v>
      </c>
      <c r="F664" s="2231">
        <f>E664*D664</f>
        <v>0</v>
      </c>
      <c r="G664" s="2678">
        <v>0.5</v>
      </c>
      <c r="H664" s="1868">
        <f>G664*D664</f>
        <v>0</v>
      </c>
      <c r="I664" s="2679">
        <v>0.3</v>
      </c>
      <c r="J664" s="2231">
        <f>I664*D664</f>
        <v>0</v>
      </c>
    </row>
    <row r="665" spans="1:256">
      <c r="A665" s="2051"/>
      <c r="B665" s="1919"/>
      <c r="C665" s="2523"/>
      <c r="D665" s="2179"/>
      <c r="E665" s="2521"/>
      <c r="F665" s="2231"/>
      <c r="G665" s="1856"/>
      <c r="H665" s="1868"/>
      <c r="I665" s="2521"/>
      <c r="J665" s="2231"/>
    </row>
    <row r="666" spans="1:256" ht="38.25">
      <c r="A666" s="2057" t="s">
        <v>1910</v>
      </c>
      <c r="B666" s="1919" t="s">
        <v>4516</v>
      </c>
      <c r="C666" s="2523" t="s">
        <v>1313</v>
      </c>
      <c r="D666" s="2179"/>
      <c r="E666" s="2521" t="s">
        <v>4511</v>
      </c>
      <c r="F666" s="2231">
        <f>E666*D666</f>
        <v>0</v>
      </c>
      <c r="G666" s="2678">
        <v>0.5</v>
      </c>
      <c r="H666" s="1868">
        <f>G666*D666</f>
        <v>0</v>
      </c>
      <c r="I666" s="2679">
        <v>0.3</v>
      </c>
      <c r="J666" s="2231">
        <f>I666*D666</f>
        <v>0</v>
      </c>
    </row>
    <row r="667" spans="1:256">
      <c r="A667" s="2057"/>
      <c r="B667" s="1919"/>
      <c r="C667" s="2523"/>
      <c r="D667" s="2179"/>
      <c r="E667" s="2521"/>
      <c r="F667" s="2231"/>
      <c r="G667" s="1856"/>
      <c r="H667" s="1868"/>
      <c r="I667" s="2521"/>
      <c r="J667" s="2231"/>
    </row>
    <row r="668" spans="1:256" ht="25.5">
      <c r="A668" s="1875" t="s">
        <v>1921</v>
      </c>
      <c r="B668" s="1919" t="s">
        <v>2158</v>
      </c>
      <c r="C668" s="2523" t="s">
        <v>32</v>
      </c>
      <c r="D668" s="2179"/>
      <c r="E668" s="2521">
        <v>40</v>
      </c>
      <c r="F668" s="2231">
        <f>E668*D668</f>
        <v>0</v>
      </c>
      <c r="G668" s="2648">
        <v>35</v>
      </c>
      <c r="H668" s="1868">
        <f>G668*D668</f>
        <v>0</v>
      </c>
      <c r="I668" s="2647">
        <v>25</v>
      </c>
      <c r="J668" s="2231">
        <f>I668*D668</f>
        <v>0</v>
      </c>
    </row>
    <row r="669" spans="1:256">
      <c r="A669" s="1875"/>
      <c r="B669" s="1919"/>
      <c r="C669" s="2523"/>
      <c r="D669" s="2179"/>
      <c r="E669" s="2521"/>
      <c r="F669" s="2231"/>
      <c r="G669" s="1856"/>
      <c r="H669" s="1868"/>
      <c r="I669" s="2521"/>
      <c r="J669" s="2231"/>
    </row>
    <row r="670" spans="1:256" s="2196" customFormat="1" ht="42.75">
      <c r="A670" s="1812" t="s">
        <v>1930</v>
      </c>
      <c r="B670" s="1820" t="s">
        <v>1286</v>
      </c>
      <c r="C670" s="2523"/>
      <c r="D670" s="2179"/>
      <c r="E670" s="2521"/>
      <c r="F670" s="2231"/>
      <c r="G670" s="1856"/>
      <c r="H670" s="1868"/>
      <c r="I670" s="2521"/>
      <c r="J670" s="2231"/>
      <c r="K670" s="2189"/>
      <c r="L670" s="2189"/>
      <c r="M670" s="2189"/>
      <c r="N670" s="2189"/>
      <c r="O670" s="2189"/>
      <c r="P670" s="2189"/>
      <c r="Q670" s="2189"/>
      <c r="R670" s="2189"/>
      <c r="S670" s="2189"/>
      <c r="T670" s="2189"/>
      <c r="U670" s="2189"/>
      <c r="V670" s="2189"/>
      <c r="W670" s="2189"/>
      <c r="X670" s="2189"/>
      <c r="Y670" s="2189"/>
      <c r="Z670" s="2189"/>
      <c r="AA670" s="2189"/>
      <c r="AB670" s="2189"/>
      <c r="AC670" s="2189"/>
      <c r="AD670" s="2189"/>
      <c r="AE670" s="2189"/>
      <c r="AF670" s="2189"/>
      <c r="AG670" s="2189"/>
      <c r="AH670" s="2189"/>
      <c r="AI670" s="2189"/>
      <c r="AJ670" s="2189"/>
      <c r="AK670" s="2189"/>
      <c r="AL670" s="2189"/>
      <c r="AM670" s="2189"/>
      <c r="AN670" s="2189"/>
      <c r="AO670" s="2189"/>
      <c r="AP670" s="2189"/>
      <c r="AQ670" s="2189"/>
      <c r="AR670" s="2189"/>
      <c r="AS670" s="2189"/>
      <c r="AT670" s="2189"/>
      <c r="AU670" s="2189"/>
      <c r="AV670" s="2189"/>
      <c r="AW670" s="2189"/>
      <c r="AX670" s="2189"/>
      <c r="AY670" s="2189"/>
      <c r="AZ670" s="2189"/>
      <c r="BA670" s="2189"/>
      <c r="BB670" s="2189"/>
      <c r="BC670" s="2189"/>
      <c r="BD670" s="2189"/>
      <c r="BE670" s="2189"/>
      <c r="BF670" s="2189"/>
      <c r="BG670" s="2189"/>
      <c r="BH670" s="2189"/>
      <c r="BI670" s="2189"/>
      <c r="BJ670" s="2189"/>
      <c r="BK670" s="2189"/>
      <c r="BL670" s="2189"/>
      <c r="BM670" s="2189"/>
      <c r="BN670" s="2189"/>
      <c r="BO670" s="2189"/>
      <c r="BP670" s="2189"/>
      <c r="BQ670" s="2189"/>
      <c r="BR670" s="2189"/>
      <c r="BS670" s="2189"/>
      <c r="BT670" s="2189"/>
      <c r="BU670" s="2189"/>
      <c r="BV670" s="2189"/>
      <c r="BW670" s="2189"/>
      <c r="BX670" s="2189"/>
      <c r="BY670" s="2189"/>
      <c r="BZ670" s="2189"/>
      <c r="CA670" s="2189"/>
      <c r="CB670" s="2189"/>
      <c r="CC670" s="2189"/>
      <c r="CD670" s="2189"/>
      <c r="CE670" s="2189"/>
      <c r="CF670" s="2189"/>
      <c r="CG670" s="2189"/>
      <c r="CH670" s="2189"/>
      <c r="CI670" s="2189"/>
      <c r="CJ670" s="2189"/>
      <c r="CK670" s="2189"/>
      <c r="CL670" s="2189"/>
      <c r="CM670" s="2189"/>
      <c r="CN670" s="2189"/>
      <c r="CO670" s="2189"/>
      <c r="CP670" s="2189"/>
      <c r="CQ670" s="2189"/>
      <c r="CR670" s="2189"/>
      <c r="CS670" s="2189"/>
      <c r="CT670" s="2189"/>
      <c r="CU670" s="2189"/>
      <c r="CV670" s="2189"/>
      <c r="CW670" s="2189"/>
      <c r="CX670" s="2189"/>
      <c r="CY670" s="2189"/>
      <c r="CZ670" s="2189"/>
      <c r="DA670" s="2189"/>
      <c r="DB670" s="2189"/>
      <c r="DC670" s="2189"/>
      <c r="DD670" s="2189"/>
      <c r="DE670" s="2189"/>
      <c r="DF670" s="2189"/>
      <c r="DG670" s="2189"/>
      <c r="DH670" s="2189"/>
      <c r="DI670" s="2189"/>
      <c r="DJ670" s="2189"/>
      <c r="DK670" s="2189"/>
      <c r="DL670" s="2189"/>
      <c r="DM670" s="2189"/>
      <c r="DN670" s="2189"/>
      <c r="DO670" s="2189"/>
      <c r="DP670" s="2189"/>
      <c r="DQ670" s="2189"/>
      <c r="DR670" s="2189"/>
      <c r="DS670" s="2189"/>
      <c r="DT670" s="2189"/>
      <c r="DU670" s="2189"/>
      <c r="DV670" s="2189"/>
      <c r="DW670" s="2189"/>
      <c r="DX670" s="2189"/>
      <c r="DY670" s="2189"/>
      <c r="DZ670" s="2189"/>
      <c r="EA670" s="2189"/>
      <c r="EB670" s="2189"/>
      <c r="EC670" s="2189"/>
      <c r="ED670" s="2189"/>
      <c r="EE670" s="2189"/>
      <c r="EF670" s="2189"/>
      <c r="EG670" s="2189"/>
      <c r="EH670" s="2189"/>
      <c r="EI670" s="2189"/>
      <c r="EJ670" s="2189"/>
      <c r="EK670" s="2189"/>
      <c r="EL670" s="2189"/>
      <c r="EM670" s="2189"/>
      <c r="EN670" s="2189"/>
      <c r="EO670" s="2189"/>
      <c r="EP670" s="2189"/>
      <c r="EQ670" s="2189"/>
      <c r="ER670" s="2189"/>
      <c r="ES670" s="2189"/>
      <c r="ET670" s="2189"/>
      <c r="EU670" s="2189"/>
      <c r="EV670" s="2189"/>
      <c r="EW670" s="2189"/>
      <c r="EX670" s="2189"/>
      <c r="EY670" s="2189"/>
      <c r="EZ670" s="2189"/>
      <c r="FA670" s="2189"/>
      <c r="FB670" s="2189"/>
      <c r="FC670" s="2189"/>
      <c r="FD670" s="2189"/>
      <c r="FE670" s="2189"/>
      <c r="FF670" s="2189"/>
      <c r="FG670" s="2189"/>
      <c r="FH670" s="2189"/>
      <c r="FI670" s="2189"/>
      <c r="FJ670" s="2189"/>
      <c r="FK670" s="2189"/>
      <c r="FL670" s="2189"/>
      <c r="FM670" s="2189"/>
      <c r="FN670" s="2189"/>
      <c r="FO670" s="2189"/>
      <c r="FP670" s="2189"/>
      <c r="FQ670" s="2189"/>
      <c r="FR670" s="2189"/>
      <c r="FS670" s="2189"/>
      <c r="FT670" s="2189"/>
      <c r="FU670" s="2189"/>
      <c r="FV670" s="2189"/>
      <c r="FW670" s="2189"/>
      <c r="FX670" s="2189"/>
      <c r="FY670" s="2189"/>
      <c r="FZ670" s="2189"/>
      <c r="GA670" s="2189"/>
      <c r="GB670" s="2189"/>
      <c r="GC670" s="2189"/>
      <c r="GD670" s="2189"/>
      <c r="GE670" s="2189"/>
      <c r="GF670" s="2189"/>
      <c r="GG670" s="2189"/>
      <c r="GH670" s="2189"/>
      <c r="GI670" s="2189"/>
      <c r="GJ670" s="2189"/>
      <c r="GK670" s="2189"/>
      <c r="GL670" s="2189"/>
      <c r="GM670" s="2189"/>
      <c r="GN670" s="2189"/>
      <c r="GO670" s="2189"/>
      <c r="GP670" s="2189"/>
      <c r="GQ670" s="2189"/>
      <c r="GR670" s="2189"/>
      <c r="GS670" s="2189"/>
      <c r="GT670" s="2189"/>
      <c r="GU670" s="2189"/>
      <c r="GV670" s="2189"/>
      <c r="GW670" s="2189"/>
      <c r="GX670" s="2189"/>
      <c r="GY670" s="2189"/>
      <c r="GZ670" s="2189"/>
      <c r="HA670" s="2189"/>
      <c r="HB670" s="2189"/>
      <c r="HC670" s="2189"/>
      <c r="HD670" s="2189"/>
      <c r="HE670" s="2189"/>
      <c r="HF670" s="2189"/>
      <c r="HG670" s="2189"/>
      <c r="HH670" s="2189"/>
      <c r="HI670" s="2189"/>
      <c r="HJ670" s="2189"/>
      <c r="HK670" s="2189"/>
      <c r="HL670" s="2189"/>
      <c r="HM670" s="2189"/>
      <c r="HN670" s="2189"/>
      <c r="HO670" s="2189"/>
      <c r="HP670" s="2189"/>
      <c r="HQ670" s="2189"/>
      <c r="HR670" s="2189"/>
      <c r="HS670" s="2189"/>
      <c r="HT670" s="2189"/>
      <c r="HU670" s="2189"/>
      <c r="HV670" s="2189"/>
      <c r="HW670" s="2189"/>
      <c r="HX670" s="2189"/>
      <c r="HY670" s="2189"/>
      <c r="HZ670" s="2189"/>
      <c r="IA670" s="2189"/>
      <c r="IB670" s="2189"/>
      <c r="IC670" s="2189"/>
      <c r="ID670" s="2189"/>
      <c r="IE670" s="2189"/>
      <c r="IF670" s="2189"/>
      <c r="IG670" s="2189"/>
      <c r="IH670" s="2189"/>
      <c r="II670" s="2189"/>
      <c r="IJ670" s="2189"/>
      <c r="IK670" s="2189"/>
      <c r="IL670" s="2189"/>
      <c r="IM670" s="2189"/>
      <c r="IN670" s="2189"/>
      <c r="IO670" s="2189"/>
      <c r="IP670" s="2189"/>
      <c r="IQ670" s="2189"/>
      <c r="IR670" s="2189"/>
      <c r="IS670" s="2189"/>
      <c r="IT670" s="2189"/>
      <c r="IU670" s="2189"/>
      <c r="IV670" s="2189"/>
    </row>
    <row r="671" spans="1:256" s="2196" customFormat="1" ht="14.25">
      <c r="A671" s="1812"/>
      <c r="B671" s="1820" t="s">
        <v>1371</v>
      </c>
      <c r="C671" s="2523"/>
      <c r="D671" s="2179"/>
      <c r="E671" s="2521"/>
      <c r="F671" s="2231"/>
      <c r="G671" s="1856"/>
      <c r="H671" s="1868"/>
      <c r="I671" s="2521"/>
      <c r="J671" s="2231"/>
      <c r="K671" s="2189"/>
      <c r="L671" s="2189"/>
      <c r="M671" s="2189"/>
      <c r="N671" s="2189"/>
      <c r="O671" s="2189"/>
      <c r="P671" s="2189"/>
      <c r="Q671" s="2189"/>
      <c r="R671" s="2189"/>
      <c r="S671" s="2189"/>
      <c r="T671" s="2189"/>
      <c r="U671" s="2189"/>
      <c r="V671" s="2189"/>
      <c r="W671" s="2189"/>
      <c r="X671" s="2189"/>
      <c r="Y671" s="2189"/>
      <c r="Z671" s="2189"/>
      <c r="AA671" s="2189"/>
      <c r="AB671" s="2189"/>
      <c r="AC671" s="2189"/>
      <c r="AD671" s="2189"/>
      <c r="AE671" s="2189"/>
      <c r="AF671" s="2189"/>
      <c r="AG671" s="2189"/>
      <c r="AH671" s="2189"/>
      <c r="AI671" s="2189"/>
      <c r="AJ671" s="2189"/>
      <c r="AK671" s="2189"/>
      <c r="AL671" s="2189"/>
      <c r="AM671" s="2189"/>
      <c r="AN671" s="2189"/>
      <c r="AO671" s="2189"/>
      <c r="AP671" s="2189"/>
      <c r="AQ671" s="2189"/>
      <c r="AR671" s="2189"/>
      <c r="AS671" s="2189"/>
      <c r="AT671" s="2189"/>
      <c r="AU671" s="2189"/>
      <c r="AV671" s="2189"/>
      <c r="AW671" s="2189"/>
      <c r="AX671" s="2189"/>
      <c r="AY671" s="2189"/>
      <c r="AZ671" s="2189"/>
      <c r="BA671" s="2189"/>
      <c r="BB671" s="2189"/>
      <c r="BC671" s="2189"/>
      <c r="BD671" s="2189"/>
      <c r="BE671" s="2189"/>
      <c r="BF671" s="2189"/>
      <c r="BG671" s="2189"/>
      <c r="BH671" s="2189"/>
      <c r="BI671" s="2189"/>
      <c r="BJ671" s="2189"/>
      <c r="BK671" s="2189"/>
      <c r="BL671" s="2189"/>
      <c r="BM671" s="2189"/>
      <c r="BN671" s="2189"/>
      <c r="BO671" s="2189"/>
      <c r="BP671" s="2189"/>
      <c r="BQ671" s="2189"/>
      <c r="BR671" s="2189"/>
      <c r="BS671" s="2189"/>
      <c r="BT671" s="2189"/>
      <c r="BU671" s="2189"/>
      <c r="BV671" s="2189"/>
      <c r="BW671" s="2189"/>
      <c r="BX671" s="2189"/>
      <c r="BY671" s="2189"/>
      <c r="BZ671" s="2189"/>
      <c r="CA671" s="2189"/>
      <c r="CB671" s="2189"/>
      <c r="CC671" s="2189"/>
      <c r="CD671" s="2189"/>
      <c r="CE671" s="2189"/>
      <c r="CF671" s="2189"/>
      <c r="CG671" s="2189"/>
      <c r="CH671" s="2189"/>
      <c r="CI671" s="2189"/>
      <c r="CJ671" s="2189"/>
      <c r="CK671" s="2189"/>
      <c r="CL671" s="2189"/>
      <c r="CM671" s="2189"/>
      <c r="CN671" s="2189"/>
      <c r="CO671" s="2189"/>
      <c r="CP671" s="2189"/>
      <c r="CQ671" s="2189"/>
      <c r="CR671" s="2189"/>
      <c r="CS671" s="2189"/>
      <c r="CT671" s="2189"/>
      <c r="CU671" s="2189"/>
      <c r="CV671" s="2189"/>
      <c r="CW671" s="2189"/>
      <c r="CX671" s="2189"/>
      <c r="CY671" s="2189"/>
      <c r="CZ671" s="2189"/>
      <c r="DA671" s="2189"/>
      <c r="DB671" s="2189"/>
      <c r="DC671" s="2189"/>
      <c r="DD671" s="2189"/>
      <c r="DE671" s="2189"/>
      <c r="DF671" s="2189"/>
      <c r="DG671" s="2189"/>
      <c r="DH671" s="2189"/>
      <c r="DI671" s="2189"/>
      <c r="DJ671" s="2189"/>
      <c r="DK671" s="2189"/>
      <c r="DL671" s="2189"/>
      <c r="DM671" s="2189"/>
      <c r="DN671" s="2189"/>
      <c r="DO671" s="2189"/>
      <c r="DP671" s="2189"/>
      <c r="DQ671" s="2189"/>
      <c r="DR671" s="2189"/>
      <c r="DS671" s="2189"/>
      <c r="DT671" s="2189"/>
      <c r="DU671" s="2189"/>
      <c r="DV671" s="2189"/>
      <c r="DW671" s="2189"/>
      <c r="DX671" s="2189"/>
      <c r="DY671" s="2189"/>
      <c r="DZ671" s="2189"/>
      <c r="EA671" s="2189"/>
      <c r="EB671" s="2189"/>
      <c r="EC671" s="2189"/>
      <c r="ED671" s="2189"/>
      <c r="EE671" s="2189"/>
      <c r="EF671" s="2189"/>
      <c r="EG671" s="2189"/>
      <c r="EH671" s="2189"/>
      <c r="EI671" s="2189"/>
      <c r="EJ671" s="2189"/>
      <c r="EK671" s="2189"/>
      <c r="EL671" s="2189"/>
      <c r="EM671" s="2189"/>
      <c r="EN671" s="2189"/>
      <c r="EO671" s="2189"/>
      <c r="EP671" s="2189"/>
      <c r="EQ671" s="2189"/>
      <c r="ER671" s="2189"/>
      <c r="ES671" s="2189"/>
      <c r="ET671" s="2189"/>
      <c r="EU671" s="2189"/>
      <c r="EV671" s="2189"/>
      <c r="EW671" s="2189"/>
      <c r="EX671" s="2189"/>
      <c r="EY671" s="2189"/>
      <c r="EZ671" s="2189"/>
      <c r="FA671" s="2189"/>
      <c r="FB671" s="2189"/>
      <c r="FC671" s="2189"/>
      <c r="FD671" s="2189"/>
      <c r="FE671" s="2189"/>
      <c r="FF671" s="2189"/>
      <c r="FG671" s="2189"/>
      <c r="FH671" s="2189"/>
      <c r="FI671" s="2189"/>
      <c r="FJ671" s="2189"/>
      <c r="FK671" s="2189"/>
      <c r="FL671" s="2189"/>
      <c r="FM671" s="2189"/>
      <c r="FN671" s="2189"/>
      <c r="FO671" s="2189"/>
      <c r="FP671" s="2189"/>
      <c r="FQ671" s="2189"/>
      <c r="FR671" s="2189"/>
      <c r="FS671" s="2189"/>
      <c r="FT671" s="2189"/>
      <c r="FU671" s="2189"/>
      <c r="FV671" s="2189"/>
      <c r="FW671" s="2189"/>
      <c r="FX671" s="2189"/>
      <c r="FY671" s="2189"/>
      <c r="FZ671" s="2189"/>
      <c r="GA671" s="2189"/>
      <c r="GB671" s="2189"/>
      <c r="GC671" s="2189"/>
      <c r="GD671" s="2189"/>
      <c r="GE671" s="2189"/>
      <c r="GF671" s="2189"/>
      <c r="GG671" s="2189"/>
      <c r="GH671" s="2189"/>
      <c r="GI671" s="2189"/>
      <c r="GJ671" s="2189"/>
      <c r="GK671" s="2189"/>
      <c r="GL671" s="2189"/>
      <c r="GM671" s="2189"/>
      <c r="GN671" s="2189"/>
      <c r="GO671" s="2189"/>
      <c r="GP671" s="2189"/>
      <c r="GQ671" s="2189"/>
      <c r="GR671" s="2189"/>
      <c r="GS671" s="2189"/>
      <c r="GT671" s="2189"/>
      <c r="GU671" s="2189"/>
      <c r="GV671" s="2189"/>
      <c r="GW671" s="2189"/>
      <c r="GX671" s="2189"/>
      <c r="GY671" s="2189"/>
      <c r="GZ671" s="2189"/>
      <c r="HA671" s="2189"/>
      <c r="HB671" s="2189"/>
      <c r="HC671" s="2189"/>
      <c r="HD671" s="2189"/>
      <c r="HE671" s="2189"/>
      <c r="HF671" s="2189"/>
      <c r="HG671" s="2189"/>
      <c r="HH671" s="2189"/>
      <c r="HI671" s="2189"/>
      <c r="HJ671" s="2189"/>
      <c r="HK671" s="2189"/>
      <c r="HL671" s="2189"/>
      <c r="HM671" s="2189"/>
      <c r="HN671" s="2189"/>
      <c r="HO671" s="2189"/>
      <c r="HP671" s="2189"/>
      <c r="HQ671" s="2189"/>
      <c r="HR671" s="2189"/>
      <c r="HS671" s="2189"/>
      <c r="HT671" s="2189"/>
      <c r="HU671" s="2189"/>
      <c r="HV671" s="2189"/>
      <c r="HW671" s="2189"/>
      <c r="HX671" s="2189"/>
      <c r="HY671" s="2189"/>
      <c r="HZ671" s="2189"/>
      <c r="IA671" s="2189"/>
      <c r="IB671" s="2189"/>
      <c r="IC671" s="2189"/>
      <c r="ID671" s="2189"/>
      <c r="IE671" s="2189"/>
      <c r="IF671" s="2189"/>
      <c r="IG671" s="2189"/>
      <c r="IH671" s="2189"/>
      <c r="II671" s="2189"/>
      <c r="IJ671" s="2189"/>
      <c r="IK671" s="2189"/>
      <c r="IL671" s="2189"/>
      <c r="IM671" s="2189"/>
      <c r="IN671" s="2189"/>
      <c r="IO671" s="2189"/>
      <c r="IP671" s="2189"/>
      <c r="IQ671" s="2189"/>
      <c r="IR671" s="2189"/>
      <c r="IS671" s="2189"/>
      <c r="IT671" s="2189"/>
      <c r="IU671" s="2189"/>
      <c r="IV671" s="2189"/>
    </row>
    <row r="672" spans="1:256" s="2460" customFormat="1" ht="14.25">
      <c r="A672" s="294"/>
      <c r="B672" s="241"/>
      <c r="C672" s="295"/>
      <c r="D672" s="1755"/>
      <c r="E672" s="1848"/>
      <c r="F672" s="1849"/>
      <c r="G672" s="1892"/>
      <c r="H672" s="1893"/>
      <c r="I672" s="1890"/>
      <c r="J672" s="1891"/>
    </row>
    <row r="673" spans="1:256" s="1836" customFormat="1" ht="25.5">
      <c r="A673" s="2498"/>
      <c r="B673" s="2341" t="s">
        <v>1372</v>
      </c>
      <c r="C673" s="1916"/>
      <c r="D673" s="2546"/>
      <c r="E673" s="1848"/>
      <c r="F673" s="1849"/>
      <c r="G673" s="1916"/>
      <c r="H673" s="1893"/>
      <c r="I673" s="2454"/>
      <c r="J673" s="1891"/>
      <c r="K673" s="1884"/>
      <c r="L673" s="1884"/>
      <c r="M673" s="1884"/>
      <c r="N673" s="1884"/>
      <c r="O673" s="1884"/>
      <c r="P673" s="1884"/>
      <c r="Q673" s="1884"/>
      <c r="R673" s="1884"/>
      <c r="S673" s="1884"/>
      <c r="T673" s="1884"/>
      <c r="U673" s="1884"/>
      <c r="V673" s="1884"/>
      <c r="W673" s="1884"/>
      <c r="X673" s="1884"/>
      <c r="Y673" s="1884"/>
      <c r="Z673" s="1884"/>
      <c r="AA673" s="1884"/>
      <c r="AB673" s="1884"/>
      <c r="AC673" s="1884"/>
      <c r="AD673" s="1884"/>
      <c r="AE673" s="1884"/>
      <c r="AF673" s="1884"/>
      <c r="AG673" s="1884"/>
      <c r="AH673" s="1884"/>
      <c r="AI673" s="1884"/>
      <c r="AJ673" s="1884"/>
      <c r="AK673" s="1884"/>
      <c r="AL673" s="1884"/>
      <c r="AM673" s="1884"/>
      <c r="AN673" s="1884"/>
      <c r="AO673" s="1884"/>
      <c r="AP673" s="1884"/>
      <c r="AQ673" s="1884"/>
      <c r="AR673" s="1884"/>
      <c r="AS673" s="1884"/>
      <c r="AT673" s="1884"/>
      <c r="AU673" s="1884"/>
      <c r="AV673" s="1884"/>
      <c r="AW673" s="1884"/>
      <c r="AX673" s="1884"/>
      <c r="AY673" s="1884"/>
      <c r="AZ673" s="1884"/>
      <c r="BA673" s="1884"/>
      <c r="BB673" s="1884"/>
      <c r="BC673" s="1884"/>
      <c r="BD673" s="1884"/>
      <c r="BE673" s="1884"/>
      <c r="BF673" s="1884"/>
      <c r="BG673" s="1884"/>
      <c r="BH673" s="1884"/>
      <c r="BI673" s="1884"/>
      <c r="BJ673" s="1884"/>
      <c r="BK673" s="1884"/>
      <c r="BL673" s="1884"/>
      <c r="BM673" s="1884"/>
      <c r="BN673" s="1884"/>
      <c r="BO673" s="1884"/>
      <c r="BP673" s="1884"/>
      <c r="BQ673" s="1884"/>
      <c r="BR673" s="1884"/>
      <c r="BS673" s="1884"/>
      <c r="BT673" s="1884"/>
      <c r="BU673" s="1884"/>
      <c r="BV673" s="1884"/>
      <c r="BW673" s="1884"/>
      <c r="BX673" s="1884"/>
      <c r="BY673" s="1884"/>
      <c r="BZ673" s="1884"/>
      <c r="CA673" s="1884"/>
      <c r="CB673" s="1884"/>
      <c r="CC673" s="1884"/>
      <c r="CD673" s="1884"/>
      <c r="CE673" s="1884"/>
      <c r="CF673" s="1884"/>
      <c r="CG673" s="1884"/>
      <c r="CH673" s="1884"/>
      <c r="CI673" s="1884"/>
      <c r="CJ673" s="1884"/>
      <c r="CK673" s="1884"/>
      <c r="CL673" s="1884"/>
      <c r="CM673" s="1884"/>
      <c r="CN673" s="1884"/>
      <c r="CO673" s="1884"/>
      <c r="CP673" s="1884"/>
      <c r="CQ673" s="1884"/>
      <c r="CR673" s="1884"/>
      <c r="CS673" s="1884"/>
      <c r="CT673" s="1884"/>
      <c r="CU673" s="1884"/>
      <c r="CV673" s="1884"/>
      <c r="CW673" s="1884"/>
      <c r="CX673" s="1884"/>
      <c r="CY673" s="1884"/>
      <c r="CZ673" s="1884"/>
      <c r="DA673" s="1884"/>
      <c r="DB673" s="1884"/>
      <c r="DC673" s="1884"/>
      <c r="DD673" s="1884"/>
      <c r="DE673" s="1884"/>
      <c r="DF673" s="1884"/>
      <c r="DG673" s="1884"/>
      <c r="DH673" s="1884"/>
      <c r="DI673" s="1884"/>
      <c r="DJ673" s="1884"/>
      <c r="DK673" s="1884"/>
      <c r="DL673" s="1884"/>
      <c r="DM673" s="1884"/>
      <c r="DN673" s="1884"/>
      <c r="DO673" s="1884"/>
      <c r="DP673" s="1884"/>
      <c r="DQ673" s="1884"/>
      <c r="DR673" s="1884"/>
      <c r="DS673" s="1884"/>
      <c r="DT673" s="1884"/>
      <c r="DU673" s="1884"/>
      <c r="DV673" s="1884"/>
      <c r="DW673" s="1884"/>
      <c r="DX673" s="1884"/>
      <c r="DY673" s="1884"/>
      <c r="DZ673" s="1884"/>
      <c r="EA673" s="1884"/>
      <c r="EB673" s="1884"/>
      <c r="EC673" s="1884"/>
      <c r="ED673" s="1884"/>
      <c r="EE673" s="1884"/>
      <c r="EF673" s="1884"/>
      <c r="EG673" s="1884"/>
      <c r="EH673" s="1884"/>
      <c r="EI673" s="1884"/>
      <c r="EJ673" s="1884"/>
      <c r="EK673" s="1884"/>
      <c r="EL673" s="1884"/>
      <c r="EM673" s="1884"/>
      <c r="EN673" s="1884"/>
      <c r="EO673" s="1884"/>
      <c r="EP673" s="1884"/>
      <c r="EQ673" s="1884"/>
      <c r="ER673" s="1884"/>
      <c r="ES673" s="1884"/>
      <c r="ET673" s="1884"/>
      <c r="EU673" s="1884"/>
      <c r="EV673" s="1884"/>
      <c r="EW673" s="1884"/>
      <c r="EX673" s="1884"/>
      <c r="EY673" s="1884"/>
      <c r="EZ673" s="1884"/>
      <c r="FA673" s="1884"/>
      <c r="FB673" s="1884"/>
      <c r="FC673" s="1884"/>
      <c r="FD673" s="1884"/>
      <c r="FE673" s="1884"/>
      <c r="FF673" s="1884"/>
      <c r="FG673" s="1884"/>
      <c r="FH673" s="1884"/>
      <c r="FI673" s="1884"/>
      <c r="FJ673" s="1884"/>
      <c r="FK673" s="1884"/>
      <c r="FL673" s="1884"/>
      <c r="FM673" s="1884"/>
      <c r="FN673" s="1884"/>
      <c r="FO673" s="1884"/>
      <c r="FP673" s="1884"/>
      <c r="FQ673" s="1884"/>
      <c r="FR673" s="1884"/>
      <c r="FS673" s="1884"/>
      <c r="FT673" s="1884"/>
      <c r="FU673" s="1884"/>
      <c r="FV673" s="1884"/>
      <c r="FW673" s="1884"/>
      <c r="FX673" s="1884"/>
      <c r="FY673" s="1884"/>
      <c r="FZ673" s="1884"/>
      <c r="GA673" s="1884"/>
      <c r="GB673" s="1884"/>
      <c r="GC673" s="1884"/>
      <c r="GD673" s="1884"/>
      <c r="GE673" s="1884"/>
      <c r="GF673" s="1884"/>
      <c r="GG673" s="1884"/>
      <c r="GH673" s="1884"/>
      <c r="GI673" s="1884"/>
      <c r="GJ673" s="1884"/>
      <c r="GK673" s="1884"/>
      <c r="GL673" s="1884"/>
      <c r="GM673" s="1884"/>
      <c r="GN673" s="1884"/>
      <c r="GO673" s="1884"/>
      <c r="GP673" s="1884"/>
      <c r="GQ673" s="1884"/>
      <c r="GR673" s="1884"/>
      <c r="GS673" s="1884"/>
      <c r="GT673" s="1884"/>
      <c r="GU673" s="1884"/>
      <c r="GV673" s="1884"/>
      <c r="GW673" s="1884"/>
      <c r="GX673" s="1884"/>
      <c r="GY673" s="1884"/>
      <c r="GZ673" s="1884"/>
      <c r="HA673" s="1884"/>
      <c r="HB673" s="1884"/>
      <c r="HC673" s="1884"/>
      <c r="HD673" s="1884"/>
      <c r="HE673" s="1884"/>
      <c r="HF673" s="1884"/>
      <c r="HG673" s="1884"/>
      <c r="HH673" s="1884"/>
      <c r="HI673" s="1884"/>
      <c r="HJ673" s="1884"/>
      <c r="HK673" s="1884"/>
      <c r="HL673" s="1884"/>
      <c r="HM673" s="1884"/>
      <c r="HN673" s="1884"/>
      <c r="HO673" s="1884"/>
      <c r="HP673" s="1884"/>
      <c r="HQ673" s="1884"/>
      <c r="HR673" s="1884"/>
      <c r="HS673" s="1884"/>
      <c r="HT673" s="1884"/>
      <c r="HU673" s="1884"/>
      <c r="HV673" s="1884"/>
      <c r="HW673" s="1884"/>
      <c r="HX673" s="1884"/>
      <c r="HY673" s="1884"/>
      <c r="HZ673" s="1884"/>
      <c r="IA673" s="1884"/>
      <c r="IB673" s="1884"/>
      <c r="IC673" s="1884"/>
      <c r="ID673" s="1884"/>
      <c r="IE673" s="1884"/>
      <c r="IF673" s="1884"/>
      <c r="IG673" s="1884"/>
      <c r="IH673" s="1884"/>
      <c r="II673" s="1884"/>
      <c r="IJ673" s="1884"/>
      <c r="IK673" s="1884"/>
      <c r="IL673" s="1884"/>
      <c r="IM673" s="1884"/>
      <c r="IN673" s="1884"/>
      <c r="IO673" s="1884"/>
      <c r="IP673" s="1884"/>
      <c r="IQ673" s="1884"/>
      <c r="IR673" s="1884"/>
      <c r="IS673" s="1884"/>
      <c r="IT673" s="1884"/>
      <c r="IU673" s="1884"/>
      <c r="IV673" s="1884"/>
    </row>
    <row r="674" spans="1:256" s="1836" customFormat="1" ht="14.25">
      <c r="A674" s="2498"/>
      <c r="B674" s="2341" t="s">
        <v>1373</v>
      </c>
      <c r="C674" s="1916" t="s">
        <v>32</v>
      </c>
      <c r="D674" s="2546"/>
      <c r="E674" s="1848"/>
      <c r="F674" s="1849"/>
      <c r="G674" s="1916"/>
      <c r="H674" s="1893"/>
      <c r="I674" s="2454"/>
      <c r="J674" s="1891"/>
      <c r="K674" s="1884"/>
      <c r="L674" s="1884"/>
      <c r="M674" s="1884"/>
      <c r="N674" s="1884"/>
      <c r="O674" s="1884"/>
      <c r="P674" s="1884"/>
      <c r="Q674" s="1884"/>
      <c r="R674" s="1884"/>
      <c r="S674" s="1884"/>
      <c r="T674" s="1884"/>
      <c r="U674" s="1884"/>
      <c r="V674" s="1884"/>
      <c r="W674" s="1884"/>
      <c r="X674" s="1884"/>
      <c r="Y674" s="1884"/>
      <c r="Z674" s="1884"/>
      <c r="AA674" s="1884"/>
      <c r="AB674" s="1884"/>
      <c r="AC674" s="1884"/>
      <c r="AD674" s="1884"/>
      <c r="AE674" s="1884"/>
      <c r="AF674" s="1884"/>
      <c r="AG674" s="1884"/>
      <c r="AH674" s="1884"/>
      <c r="AI674" s="1884"/>
      <c r="AJ674" s="1884"/>
      <c r="AK674" s="1884"/>
      <c r="AL674" s="1884"/>
      <c r="AM674" s="1884"/>
      <c r="AN674" s="1884"/>
      <c r="AO674" s="1884"/>
      <c r="AP674" s="1884"/>
      <c r="AQ674" s="1884"/>
      <c r="AR674" s="1884"/>
      <c r="AS674" s="1884"/>
      <c r="AT674" s="1884"/>
      <c r="AU674" s="1884"/>
      <c r="AV674" s="1884"/>
      <c r="AW674" s="1884"/>
      <c r="AX674" s="1884"/>
      <c r="AY674" s="1884"/>
      <c r="AZ674" s="1884"/>
      <c r="BA674" s="1884"/>
      <c r="BB674" s="1884"/>
      <c r="BC674" s="1884"/>
      <c r="BD674" s="1884"/>
      <c r="BE674" s="1884"/>
      <c r="BF674" s="1884"/>
      <c r="BG674" s="1884"/>
      <c r="BH674" s="1884"/>
      <c r="BI674" s="1884"/>
      <c r="BJ674" s="1884"/>
      <c r="BK674" s="1884"/>
      <c r="BL674" s="1884"/>
      <c r="BM674" s="1884"/>
      <c r="BN674" s="1884"/>
      <c r="BO674" s="1884"/>
      <c r="BP674" s="1884"/>
      <c r="BQ674" s="1884"/>
      <c r="BR674" s="1884"/>
      <c r="BS674" s="1884"/>
      <c r="BT674" s="1884"/>
      <c r="BU674" s="1884"/>
      <c r="BV674" s="1884"/>
      <c r="BW674" s="1884"/>
      <c r="BX674" s="1884"/>
      <c r="BY674" s="1884"/>
      <c r="BZ674" s="1884"/>
      <c r="CA674" s="1884"/>
      <c r="CB674" s="1884"/>
      <c r="CC674" s="1884"/>
      <c r="CD674" s="1884"/>
      <c r="CE674" s="1884"/>
      <c r="CF674" s="1884"/>
      <c r="CG674" s="1884"/>
      <c r="CH674" s="1884"/>
      <c r="CI674" s="1884"/>
      <c r="CJ674" s="1884"/>
      <c r="CK674" s="1884"/>
      <c r="CL674" s="1884"/>
      <c r="CM674" s="1884"/>
      <c r="CN674" s="1884"/>
      <c r="CO674" s="1884"/>
      <c r="CP674" s="1884"/>
      <c r="CQ674" s="1884"/>
      <c r="CR674" s="1884"/>
      <c r="CS674" s="1884"/>
      <c r="CT674" s="1884"/>
      <c r="CU674" s="1884"/>
      <c r="CV674" s="1884"/>
      <c r="CW674" s="1884"/>
      <c r="CX674" s="1884"/>
      <c r="CY674" s="1884"/>
      <c r="CZ674" s="1884"/>
      <c r="DA674" s="1884"/>
      <c r="DB674" s="1884"/>
      <c r="DC674" s="1884"/>
      <c r="DD674" s="1884"/>
      <c r="DE674" s="1884"/>
      <c r="DF674" s="1884"/>
      <c r="DG674" s="1884"/>
      <c r="DH674" s="1884"/>
      <c r="DI674" s="1884"/>
      <c r="DJ674" s="1884"/>
      <c r="DK674" s="1884"/>
      <c r="DL674" s="1884"/>
      <c r="DM674" s="1884"/>
      <c r="DN674" s="1884"/>
      <c r="DO674" s="1884"/>
      <c r="DP674" s="1884"/>
      <c r="DQ674" s="1884"/>
      <c r="DR674" s="1884"/>
      <c r="DS674" s="1884"/>
      <c r="DT674" s="1884"/>
      <c r="DU674" s="1884"/>
      <c r="DV674" s="1884"/>
      <c r="DW674" s="1884"/>
      <c r="DX674" s="1884"/>
      <c r="DY674" s="1884"/>
      <c r="DZ674" s="1884"/>
      <c r="EA674" s="1884"/>
      <c r="EB674" s="1884"/>
      <c r="EC674" s="1884"/>
      <c r="ED674" s="1884"/>
      <c r="EE674" s="1884"/>
      <c r="EF674" s="1884"/>
      <c r="EG674" s="1884"/>
      <c r="EH674" s="1884"/>
      <c r="EI674" s="1884"/>
      <c r="EJ674" s="1884"/>
      <c r="EK674" s="1884"/>
      <c r="EL674" s="1884"/>
      <c r="EM674" s="1884"/>
      <c r="EN674" s="1884"/>
      <c r="EO674" s="1884"/>
      <c r="EP674" s="1884"/>
      <c r="EQ674" s="1884"/>
      <c r="ER674" s="1884"/>
      <c r="ES674" s="1884"/>
      <c r="ET674" s="1884"/>
      <c r="EU674" s="1884"/>
      <c r="EV674" s="1884"/>
      <c r="EW674" s="1884"/>
      <c r="EX674" s="1884"/>
      <c r="EY674" s="1884"/>
      <c r="EZ674" s="1884"/>
      <c r="FA674" s="1884"/>
      <c r="FB674" s="1884"/>
      <c r="FC674" s="1884"/>
      <c r="FD674" s="1884"/>
      <c r="FE674" s="1884"/>
      <c r="FF674" s="1884"/>
      <c r="FG674" s="1884"/>
      <c r="FH674" s="1884"/>
      <c r="FI674" s="1884"/>
      <c r="FJ674" s="1884"/>
      <c r="FK674" s="1884"/>
      <c r="FL674" s="1884"/>
      <c r="FM674" s="1884"/>
      <c r="FN674" s="1884"/>
      <c r="FO674" s="1884"/>
      <c r="FP674" s="1884"/>
      <c r="FQ674" s="1884"/>
      <c r="FR674" s="1884"/>
      <c r="FS674" s="1884"/>
      <c r="FT674" s="1884"/>
      <c r="FU674" s="1884"/>
      <c r="FV674" s="1884"/>
      <c r="FW674" s="1884"/>
      <c r="FX674" s="1884"/>
      <c r="FY674" s="1884"/>
      <c r="FZ674" s="1884"/>
      <c r="GA674" s="1884"/>
      <c r="GB674" s="1884"/>
      <c r="GC674" s="1884"/>
      <c r="GD674" s="1884"/>
      <c r="GE674" s="1884"/>
      <c r="GF674" s="1884"/>
      <c r="GG674" s="1884"/>
      <c r="GH674" s="1884"/>
      <c r="GI674" s="1884"/>
      <c r="GJ674" s="1884"/>
      <c r="GK674" s="1884"/>
      <c r="GL674" s="1884"/>
      <c r="GM674" s="1884"/>
      <c r="GN674" s="1884"/>
      <c r="GO674" s="1884"/>
      <c r="GP674" s="1884"/>
      <c r="GQ674" s="1884"/>
      <c r="GR674" s="1884"/>
      <c r="GS674" s="1884"/>
      <c r="GT674" s="1884"/>
      <c r="GU674" s="1884"/>
      <c r="GV674" s="1884"/>
      <c r="GW674" s="1884"/>
      <c r="GX674" s="1884"/>
      <c r="GY674" s="1884"/>
      <c r="GZ674" s="1884"/>
      <c r="HA674" s="1884"/>
      <c r="HB674" s="1884"/>
      <c r="HC674" s="1884"/>
      <c r="HD674" s="1884"/>
      <c r="HE674" s="1884"/>
      <c r="HF674" s="1884"/>
      <c r="HG674" s="1884"/>
      <c r="HH674" s="1884"/>
      <c r="HI674" s="1884"/>
      <c r="HJ674" s="1884"/>
      <c r="HK674" s="1884"/>
      <c r="HL674" s="1884"/>
      <c r="HM674" s="1884"/>
      <c r="HN674" s="1884"/>
      <c r="HO674" s="1884"/>
      <c r="HP674" s="1884"/>
      <c r="HQ674" s="1884"/>
      <c r="HR674" s="1884"/>
      <c r="HS674" s="1884"/>
      <c r="HT674" s="1884"/>
      <c r="HU674" s="1884"/>
      <c r="HV674" s="1884"/>
      <c r="HW674" s="1884"/>
      <c r="HX674" s="1884"/>
      <c r="HY674" s="1884"/>
      <c r="HZ674" s="1884"/>
      <c r="IA674" s="1884"/>
      <c r="IB674" s="1884"/>
      <c r="IC674" s="1884"/>
      <c r="ID674" s="1884"/>
      <c r="IE674" s="1884"/>
      <c r="IF674" s="1884"/>
      <c r="IG674" s="1884"/>
      <c r="IH674" s="1884"/>
      <c r="II674" s="1884"/>
      <c r="IJ674" s="1884"/>
      <c r="IK674" s="1884"/>
      <c r="IL674" s="1884"/>
      <c r="IM674" s="1884"/>
      <c r="IN674" s="1884"/>
      <c r="IO674" s="1884"/>
      <c r="IP674" s="1884"/>
      <c r="IQ674" s="1884"/>
      <c r="IR674" s="1884"/>
      <c r="IS674" s="1884"/>
      <c r="IT674" s="1884"/>
      <c r="IU674" s="1884"/>
      <c r="IV674" s="1884"/>
    </row>
    <row r="675" spans="1:256" s="1836" customFormat="1" ht="14.25">
      <c r="A675" s="2498"/>
      <c r="B675" s="2341" t="s">
        <v>1374</v>
      </c>
      <c r="C675" s="1916" t="s">
        <v>32</v>
      </c>
      <c r="D675" s="2546"/>
      <c r="E675" s="1848"/>
      <c r="F675" s="1849"/>
      <c r="G675" s="1916"/>
      <c r="H675" s="1893"/>
      <c r="I675" s="2454"/>
      <c r="J675" s="1891"/>
      <c r="K675" s="1884"/>
      <c r="L675" s="1884"/>
      <c r="M675" s="1884"/>
      <c r="N675" s="1884"/>
      <c r="O675" s="1884"/>
      <c r="P675" s="1884"/>
      <c r="Q675" s="1884"/>
      <c r="R675" s="1884"/>
      <c r="S675" s="1884"/>
      <c r="T675" s="1884"/>
      <c r="U675" s="1884"/>
      <c r="V675" s="1884"/>
      <c r="W675" s="1884"/>
      <c r="X675" s="1884"/>
      <c r="Y675" s="1884"/>
      <c r="Z675" s="1884"/>
      <c r="AA675" s="1884"/>
      <c r="AB675" s="1884"/>
      <c r="AC675" s="1884"/>
      <c r="AD675" s="1884"/>
      <c r="AE675" s="1884"/>
      <c r="AF675" s="1884"/>
      <c r="AG675" s="1884"/>
      <c r="AH675" s="1884"/>
      <c r="AI675" s="1884"/>
      <c r="AJ675" s="1884"/>
      <c r="AK675" s="1884"/>
      <c r="AL675" s="1884"/>
      <c r="AM675" s="1884"/>
      <c r="AN675" s="1884"/>
      <c r="AO675" s="1884"/>
      <c r="AP675" s="1884"/>
      <c r="AQ675" s="1884"/>
      <c r="AR675" s="1884"/>
      <c r="AS675" s="1884"/>
      <c r="AT675" s="1884"/>
      <c r="AU675" s="1884"/>
      <c r="AV675" s="1884"/>
      <c r="AW675" s="1884"/>
      <c r="AX675" s="1884"/>
      <c r="AY675" s="1884"/>
      <c r="AZ675" s="1884"/>
      <c r="BA675" s="1884"/>
      <c r="BB675" s="1884"/>
      <c r="BC675" s="1884"/>
      <c r="BD675" s="1884"/>
      <c r="BE675" s="1884"/>
      <c r="BF675" s="1884"/>
      <c r="BG675" s="1884"/>
      <c r="BH675" s="1884"/>
      <c r="BI675" s="1884"/>
      <c r="BJ675" s="1884"/>
      <c r="BK675" s="1884"/>
      <c r="BL675" s="1884"/>
      <c r="BM675" s="1884"/>
      <c r="BN675" s="1884"/>
      <c r="BO675" s="1884"/>
      <c r="BP675" s="1884"/>
      <c r="BQ675" s="1884"/>
      <c r="BR675" s="1884"/>
      <c r="BS675" s="1884"/>
      <c r="BT675" s="1884"/>
      <c r="BU675" s="1884"/>
      <c r="BV675" s="1884"/>
      <c r="BW675" s="1884"/>
      <c r="BX675" s="1884"/>
      <c r="BY675" s="1884"/>
      <c r="BZ675" s="1884"/>
      <c r="CA675" s="1884"/>
      <c r="CB675" s="1884"/>
      <c r="CC675" s="1884"/>
      <c r="CD675" s="1884"/>
      <c r="CE675" s="1884"/>
      <c r="CF675" s="1884"/>
      <c r="CG675" s="1884"/>
      <c r="CH675" s="1884"/>
      <c r="CI675" s="1884"/>
      <c r="CJ675" s="1884"/>
      <c r="CK675" s="1884"/>
      <c r="CL675" s="1884"/>
      <c r="CM675" s="1884"/>
      <c r="CN675" s="1884"/>
      <c r="CO675" s="1884"/>
      <c r="CP675" s="1884"/>
      <c r="CQ675" s="1884"/>
      <c r="CR675" s="1884"/>
      <c r="CS675" s="1884"/>
      <c r="CT675" s="1884"/>
      <c r="CU675" s="1884"/>
      <c r="CV675" s="1884"/>
      <c r="CW675" s="1884"/>
      <c r="CX675" s="1884"/>
      <c r="CY675" s="1884"/>
      <c r="CZ675" s="1884"/>
      <c r="DA675" s="1884"/>
      <c r="DB675" s="1884"/>
      <c r="DC675" s="1884"/>
      <c r="DD675" s="1884"/>
      <c r="DE675" s="1884"/>
      <c r="DF675" s="1884"/>
      <c r="DG675" s="1884"/>
      <c r="DH675" s="1884"/>
      <c r="DI675" s="1884"/>
      <c r="DJ675" s="1884"/>
      <c r="DK675" s="1884"/>
      <c r="DL675" s="1884"/>
      <c r="DM675" s="1884"/>
      <c r="DN675" s="1884"/>
      <c r="DO675" s="1884"/>
      <c r="DP675" s="1884"/>
      <c r="DQ675" s="1884"/>
      <c r="DR675" s="1884"/>
      <c r="DS675" s="1884"/>
      <c r="DT675" s="1884"/>
      <c r="DU675" s="1884"/>
      <c r="DV675" s="1884"/>
      <c r="DW675" s="1884"/>
      <c r="DX675" s="1884"/>
      <c r="DY675" s="1884"/>
      <c r="DZ675" s="1884"/>
      <c r="EA675" s="1884"/>
      <c r="EB675" s="1884"/>
      <c r="EC675" s="1884"/>
      <c r="ED675" s="1884"/>
      <c r="EE675" s="1884"/>
      <c r="EF675" s="1884"/>
      <c r="EG675" s="1884"/>
      <c r="EH675" s="1884"/>
      <c r="EI675" s="1884"/>
      <c r="EJ675" s="1884"/>
      <c r="EK675" s="1884"/>
      <c r="EL675" s="1884"/>
      <c r="EM675" s="1884"/>
      <c r="EN675" s="1884"/>
      <c r="EO675" s="1884"/>
      <c r="EP675" s="1884"/>
      <c r="EQ675" s="1884"/>
      <c r="ER675" s="1884"/>
      <c r="ES675" s="1884"/>
      <c r="ET675" s="1884"/>
      <c r="EU675" s="1884"/>
      <c r="EV675" s="1884"/>
      <c r="EW675" s="1884"/>
      <c r="EX675" s="1884"/>
      <c r="EY675" s="1884"/>
      <c r="EZ675" s="1884"/>
      <c r="FA675" s="1884"/>
      <c r="FB675" s="1884"/>
      <c r="FC675" s="1884"/>
      <c r="FD675" s="1884"/>
      <c r="FE675" s="1884"/>
      <c r="FF675" s="1884"/>
      <c r="FG675" s="1884"/>
      <c r="FH675" s="1884"/>
      <c r="FI675" s="1884"/>
      <c r="FJ675" s="1884"/>
      <c r="FK675" s="1884"/>
      <c r="FL675" s="1884"/>
      <c r="FM675" s="1884"/>
      <c r="FN675" s="1884"/>
      <c r="FO675" s="1884"/>
      <c r="FP675" s="1884"/>
      <c r="FQ675" s="1884"/>
      <c r="FR675" s="1884"/>
      <c r="FS675" s="1884"/>
      <c r="FT675" s="1884"/>
      <c r="FU675" s="1884"/>
      <c r="FV675" s="1884"/>
      <c r="FW675" s="1884"/>
      <c r="FX675" s="1884"/>
      <c r="FY675" s="1884"/>
      <c r="FZ675" s="1884"/>
      <c r="GA675" s="1884"/>
      <c r="GB675" s="1884"/>
      <c r="GC675" s="1884"/>
      <c r="GD675" s="1884"/>
      <c r="GE675" s="1884"/>
      <c r="GF675" s="1884"/>
      <c r="GG675" s="1884"/>
      <c r="GH675" s="1884"/>
      <c r="GI675" s="1884"/>
      <c r="GJ675" s="1884"/>
      <c r="GK675" s="1884"/>
      <c r="GL675" s="1884"/>
      <c r="GM675" s="1884"/>
      <c r="GN675" s="1884"/>
      <c r="GO675" s="1884"/>
      <c r="GP675" s="1884"/>
      <c r="GQ675" s="1884"/>
      <c r="GR675" s="1884"/>
      <c r="GS675" s="1884"/>
      <c r="GT675" s="1884"/>
      <c r="GU675" s="1884"/>
      <c r="GV675" s="1884"/>
      <c r="GW675" s="1884"/>
      <c r="GX675" s="1884"/>
      <c r="GY675" s="1884"/>
      <c r="GZ675" s="1884"/>
      <c r="HA675" s="1884"/>
      <c r="HB675" s="1884"/>
      <c r="HC675" s="1884"/>
      <c r="HD675" s="1884"/>
      <c r="HE675" s="1884"/>
      <c r="HF675" s="1884"/>
      <c r="HG675" s="1884"/>
      <c r="HH675" s="1884"/>
      <c r="HI675" s="1884"/>
      <c r="HJ675" s="1884"/>
      <c r="HK675" s="1884"/>
      <c r="HL675" s="1884"/>
      <c r="HM675" s="1884"/>
      <c r="HN675" s="1884"/>
      <c r="HO675" s="1884"/>
      <c r="HP675" s="1884"/>
      <c r="HQ675" s="1884"/>
      <c r="HR675" s="1884"/>
      <c r="HS675" s="1884"/>
      <c r="HT675" s="1884"/>
      <c r="HU675" s="1884"/>
      <c r="HV675" s="1884"/>
      <c r="HW675" s="1884"/>
      <c r="HX675" s="1884"/>
      <c r="HY675" s="1884"/>
      <c r="HZ675" s="1884"/>
      <c r="IA675" s="1884"/>
      <c r="IB675" s="1884"/>
      <c r="IC675" s="1884"/>
      <c r="ID675" s="1884"/>
      <c r="IE675" s="1884"/>
      <c r="IF675" s="1884"/>
      <c r="IG675" s="1884"/>
      <c r="IH675" s="1884"/>
      <c r="II675" s="1884"/>
      <c r="IJ675" s="1884"/>
      <c r="IK675" s="1884"/>
      <c r="IL675" s="1884"/>
      <c r="IM675" s="1884"/>
      <c r="IN675" s="1884"/>
      <c r="IO675" s="1884"/>
      <c r="IP675" s="1884"/>
      <c r="IQ675" s="1884"/>
      <c r="IR675" s="1884"/>
      <c r="IS675" s="1884"/>
      <c r="IT675" s="1884"/>
      <c r="IU675" s="1884"/>
      <c r="IV675" s="1884"/>
    </row>
    <row r="676" spans="1:256" s="1836" customFormat="1" ht="25.5">
      <c r="A676" s="2498"/>
      <c r="B676" s="2341" t="s">
        <v>1375</v>
      </c>
      <c r="C676" s="1916"/>
      <c r="D676" s="2546"/>
      <c r="E676" s="1848"/>
      <c r="F676" s="1849"/>
      <c r="G676" s="1916"/>
      <c r="H676" s="1893"/>
      <c r="I676" s="2454"/>
      <c r="J676" s="1891"/>
      <c r="K676" s="1884"/>
      <c r="L676" s="1884"/>
      <c r="M676" s="1884"/>
      <c r="N676" s="1884"/>
      <c r="O676" s="1884"/>
      <c r="P676" s="1884"/>
      <c r="Q676" s="1884"/>
      <c r="R676" s="1884"/>
      <c r="S676" s="1884"/>
      <c r="T676" s="1884"/>
      <c r="U676" s="1884"/>
      <c r="V676" s="1884"/>
      <c r="W676" s="1884"/>
      <c r="X676" s="1884"/>
      <c r="Y676" s="1884"/>
      <c r="Z676" s="1884"/>
      <c r="AA676" s="1884"/>
      <c r="AB676" s="1884"/>
      <c r="AC676" s="1884"/>
      <c r="AD676" s="1884"/>
      <c r="AE676" s="1884"/>
      <c r="AF676" s="1884"/>
      <c r="AG676" s="1884"/>
      <c r="AH676" s="1884"/>
      <c r="AI676" s="1884"/>
      <c r="AJ676" s="1884"/>
      <c r="AK676" s="1884"/>
      <c r="AL676" s="1884"/>
      <c r="AM676" s="1884"/>
      <c r="AN676" s="1884"/>
      <c r="AO676" s="1884"/>
      <c r="AP676" s="1884"/>
      <c r="AQ676" s="1884"/>
      <c r="AR676" s="1884"/>
      <c r="AS676" s="1884"/>
      <c r="AT676" s="1884"/>
      <c r="AU676" s="1884"/>
      <c r="AV676" s="1884"/>
      <c r="AW676" s="1884"/>
      <c r="AX676" s="1884"/>
      <c r="AY676" s="1884"/>
      <c r="AZ676" s="1884"/>
      <c r="BA676" s="1884"/>
      <c r="BB676" s="1884"/>
      <c r="BC676" s="1884"/>
      <c r="BD676" s="1884"/>
      <c r="BE676" s="1884"/>
      <c r="BF676" s="1884"/>
      <c r="BG676" s="1884"/>
      <c r="BH676" s="1884"/>
      <c r="BI676" s="1884"/>
      <c r="BJ676" s="1884"/>
      <c r="BK676" s="1884"/>
      <c r="BL676" s="1884"/>
      <c r="BM676" s="1884"/>
      <c r="BN676" s="1884"/>
      <c r="BO676" s="1884"/>
      <c r="BP676" s="1884"/>
      <c r="BQ676" s="1884"/>
      <c r="BR676" s="1884"/>
      <c r="BS676" s="1884"/>
      <c r="BT676" s="1884"/>
      <c r="BU676" s="1884"/>
      <c r="BV676" s="1884"/>
      <c r="BW676" s="1884"/>
      <c r="BX676" s="1884"/>
      <c r="BY676" s="1884"/>
      <c r="BZ676" s="1884"/>
      <c r="CA676" s="1884"/>
      <c r="CB676" s="1884"/>
      <c r="CC676" s="1884"/>
      <c r="CD676" s="1884"/>
      <c r="CE676" s="1884"/>
      <c r="CF676" s="1884"/>
      <c r="CG676" s="1884"/>
      <c r="CH676" s="1884"/>
      <c r="CI676" s="1884"/>
      <c r="CJ676" s="1884"/>
      <c r="CK676" s="1884"/>
      <c r="CL676" s="1884"/>
      <c r="CM676" s="1884"/>
      <c r="CN676" s="1884"/>
      <c r="CO676" s="1884"/>
      <c r="CP676" s="1884"/>
      <c r="CQ676" s="1884"/>
      <c r="CR676" s="1884"/>
      <c r="CS676" s="1884"/>
      <c r="CT676" s="1884"/>
      <c r="CU676" s="1884"/>
      <c r="CV676" s="1884"/>
      <c r="CW676" s="1884"/>
      <c r="CX676" s="1884"/>
      <c r="CY676" s="1884"/>
      <c r="CZ676" s="1884"/>
      <c r="DA676" s="1884"/>
      <c r="DB676" s="1884"/>
      <c r="DC676" s="1884"/>
      <c r="DD676" s="1884"/>
      <c r="DE676" s="1884"/>
      <c r="DF676" s="1884"/>
      <c r="DG676" s="1884"/>
      <c r="DH676" s="1884"/>
      <c r="DI676" s="1884"/>
      <c r="DJ676" s="1884"/>
      <c r="DK676" s="1884"/>
      <c r="DL676" s="1884"/>
      <c r="DM676" s="1884"/>
      <c r="DN676" s="1884"/>
      <c r="DO676" s="1884"/>
      <c r="DP676" s="1884"/>
      <c r="DQ676" s="1884"/>
      <c r="DR676" s="1884"/>
      <c r="DS676" s="1884"/>
      <c r="DT676" s="1884"/>
      <c r="DU676" s="1884"/>
      <c r="DV676" s="1884"/>
      <c r="DW676" s="1884"/>
      <c r="DX676" s="1884"/>
      <c r="DY676" s="1884"/>
      <c r="DZ676" s="1884"/>
      <c r="EA676" s="1884"/>
      <c r="EB676" s="1884"/>
      <c r="EC676" s="1884"/>
      <c r="ED676" s="1884"/>
      <c r="EE676" s="1884"/>
      <c r="EF676" s="1884"/>
      <c r="EG676" s="1884"/>
      <c r="EH676" s="1884"/>
      <c r="EI676" s="1884"/>
      <c r="EJ676" s="1884"/>
      <c r="EK676" s="1884"/>
      <c r="EL676" s="1884"/>
      <c r="EM676" s="1884"/>
      <c r="EN676" s="1884"/>
      <c r="EO676" s="1884"/>
      <c r="EP676" s="1884"/>
      <c r="EQ676" s="1884"/>
      <c r="ER676" s="1884"/>
      <c r="ES676" s="1884"/>
      <c r="ET676" s="1884"/>
      <c r="EU676" s="1884"/>
      <c r="EV676" s="1884"/>
      <c r="EW676" s="1884"/>
      <c r="EX676" s="1884"/>
      <c r="EY676" s="1884"/>
      <c r="EZ676" s="1884"/>
      <c r="FA676" s="1884"/>
      <c r="FB676" s="1884"/>
      <c r="FC676" s="1884"/>
      <c r="FD676" s="1884"/>
      <c r="FE676" s="1884"/>
      <c r="FF676" s="1884"/>
      <c r="FG676" s="1884"/>
      <c r="FH676" s="1884"/>
      <c r="FI676" s="1884"/>
      <c r="FJ676" s="1884"/>
      <c r="FK676" s="1884"/>
      <c r="FL676" s="1884"/>
      <c r="FM676" s="1884"/>
      <c r="FN676" s="1884"/>
      <c r="FO676" s="1884"/>
      <c r="FP676" s="1884"/>
      <c r="FQ676" s="1884"/>
      <c r="FR676" s="1884"/>
      <c r="FS676" s="1884"/>
      <c r="FT676" s="1884"/>
      <c r="FU676" s="1884"/>
      <c r="FV676" s="1884"/>
      <c r="FW676" s="1884"/>
      <c r="FX676" s="1884"/>
      <c r="FY676" s="1884"/>
      <c r="FZ676" s="1884"/>
      <c r="GA676" s="1884"/>
      <c r="GB676" s="1884"/>
      <c r="GC676" s="1884"/>
      <c r="GD676" s="1884"/>
      <c r="GE676" s="1884"/>
      <c r="GF676" s="1884"/>
      <c r="GG676" s="1884"/>
      <c r="GH676" s="1884"/>
      <c r="GI676" s="1884"/>
      <c r="GJ676" s="1884"/>
      <c r="GK676" s="1884"/>
      <c r="GL676" s="1884"/>
      <c r="GM676" s="1884"/>
      <c r="GN676" s="1884"/>
      <c r="GO676" s="1884"/>
      <c r="GP676" s="1884"/>
      <c r="GQ676" s="1884"/>
      <c r="GR676" s="1884"/>
      <c r="GS676" s="1884"/>
      <c r="GT676" s="1884"/>
      <c r="GU676" s="1884"/>
      <c r="GV676" s="1884"/>
      <c r="GW676" s="1884"/>
      <c r="GX676" s="1884"/>
      <c r="GY676" s="1884"/>
      <c r="GZ676" s="1884"/>
      <c r="HA676" s="1884"/>
      <c r="HB676" s="1884"/>
      <c r="HC676" s="1884"/>
      <c r="HD676" s="1884"/>
      <c r="HE676" s="1884"/>
      <c r="HF676" s="1884"/>
      <c r="HG676" s="1884"/>
      <c r="HH676" s="1884"/>
      <c r="HI676" s="1884"/>
      <c r="HJ676" s="1884"/>
      <c r="HK676" s="1884"/>
      <c r="HL676" s="1884"/>
      <c r="HM676" s="1884"/>
      <c r="HN676" s="1884"/>
      <c r="HO676" s="1884"/>
      <c r="HP676" s="1884"/>
      <c r="HQ676" s="1884"/>
      <c r="HR676" s="1884"/>
      <c r="HS676" s="1884"/>
      <c r="HT676" s="1884"/>
      <c r="HU676" s="1884"/>
      <c r="HV676" s="1884"/>
      <c r="HW676" s="1884"/>
      <c r="HX676" s="1884"/>
      <c r="HY676" s="1884"/>
      <c r="HZ676" s="1884"/>
      <c r="IA676" s="1884"/>
      <c r="IB676" s="1884"/>
      <c r="IC676" s="1884"/>
      <c r="ID676" s="1884"/>
      <c r="IE676" s="1884"/>
      <c r="IF676" s="1884"/>
      <c r="IG676" s="1884"/>
      <c r="IH676" s="1884"/>
      <c r="II676" s="1884"/>
      <c r="IJ676" s="1884"/>
      <c r="IK676" s="1884"/>
      <c r="IL676" s="1884"/>
      <c r="IM676" s="1884"/>
      <c r="IN676" s="1884"/>
      <c r="IO676" s="1884"/>
      <c r="IP676" s="1884"/>
      <c r="IQ676" s="1884"/>
      <c r="IR676" s="1884"/>
      <c r="IS676" s="1884"/>
      <c r="IT676" s="1884"/>
      <c r="IU676" s="1884"/>
      <c r="IV676" s="1884"/>
    </row>
    <row r="677" spans="1:256">
      <c r="A677" s="2051"/>
      <c r="B677" s="2328"/>
      <c r="E677" s="2521"/>
      <c r="F677" s="2521"/>
      <c r="G677" s="1856"/>
      <c r="H677" s="1856"/>
      <c r="I677" s="2521"/>
      <c r="J677" s="2521"/>
    </row>
    <row r="678" spans="1:256" s="1828" customFormat="1" ht="13.15">
      <c r="A678" s="2680"/>
      <c r="B678" s="2681" t="str">
        <f>B639</f>
        <v>SPLOŠNO</v>
      </c>
      <c r="C678" s="2625"/>
      <c r="D678" s="2876" t="s">
        <v>1322</v>
      </c>
      <c r="E678" s="2626"/>
      <c r="F678" s="2626">
        <f>SUM(F641:F677)</f>
        <v>0</v>
      </c>
      <c r="G678" s="2626"/>
      <c r="H678" s="2626">
        <f>SUM(H641:H677)</f>
        <v>0</v>
      </c>
      <c r="I678" s="2626"/>
      <c r="J678" s="2626">
        <f>SUM(J641:J677)</f>
        <v>0</v>
      </c>
    </row>
    <row r="680" spans="1:256">
      <c r="A680" s="1824"/>
      <c r="B680" s="2097"/>
    </row>
  </sheetData>
  <sheetProtection algorithmName="SHA-512" hashValue="CS8143QiTUP3Po47Bp46yNULzCBLBiKERtcozy+peLajo3OHT0HZNubgHsJd6odyfb8lEF6bUg/qEa/K3WbOZw==" saltValue="zgrepWUP/e7y7kDZbnoR4A==" spinCount="100000" sheet="1" objects="1" scenarios="1"/>
  <mergeCells count="10">
    <mergeCell ref="G2:H2"/>
    <mergeCell ref="I2:J2"/>
    <mergeCell ref="A487:A489"/>
    <mergeCell ref="A493:A495"/>
    <mergeCell ref="A499:A501"/>
    <mergeCell ref="A502:A504"/>
    <mergeCell ref="A507:A508"/>
    <mergeCell ref="A510:A511"/>
    <mergeCell ref="A524:A525"/>
    <mergeCell ref="E2:F2"/>
  </mergeCells>
  <pageMargins left="0.98425196850393704" right="0.98425196850393704" top="0.98425196850393704" bottom="0.98425196850393704" header="0.62992125984251968" footer="0.62992125984251968"/>
  <pageSetup paperSize="9" orientation="landscape" useFirstPageNumber="1" horizontalDpi="300" verticalDpi="300" r:id="rId1"/>
  <headerFooter>
    <oddFooter>&amp;LUREDITEV ATLETSKEGA CENTRA LJUBLJANA&amp;CPZI&amp;RŠPRINKLER, Stran &amp;P</oddFooter>
  </headerFooter>
  <rowBreaks count="1" manualBreakCount="1">
    <brk id="3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0000"/>
  </sheetPr>
  <dimension ref="A1:F155"/>
  <sheetViews>
    <sheetView zoomScaleNormal="100" zoomScaleSheetLayoutView="85" workbookViewId="0">
      <selection activeCell="P17" sqref="P17"/>
    </sheetView>
  </sheetViews>
  <sheetFormatPr defaultColWidth="10.59765625" defaultRowHeight="13.9"/>
  <cols>
    <col min="1" max="1" width="5" style="636" customWidth="1"/>
    <col min="2" max="2" width="43.1328125" style="631" customWidth="1"/>
    <col min="3" max="3" width="11.86328125" style="631" customWidth="1"/>
    <col min="4" max="4" width="11.59765625" style="631" customWidth="1"/>
    <col min="5" max="5" width="12" style="631" customWidth="1"/>
    <col min="6" max="6" width="14.73046875" style="631" bestFit="1" customWidth="1"/>
    <col min="7" max="16384" width="10.59765625" style="631"/>
  </cols>
  <sheetData>
    <row r="1" spans="1:6">
      <c r="A1" s="628" t="s">
        <v>1165</v>
      </c>
      <c r="B1" s="629" t="s">
        <v>1166</v>
      </c>
      <c r="C1" s="630" t="s">
        <v>4538</v>
      </c>
      <c r="D1" s="630" t="s">
        <v>4538</v>
      </c>
      <c r="E1" s="630" t="s">
        <v>4538</v>
      </c>
      <c r="F1" s="630" t="s">
        <v>4538</v>
      </c>
    </row>
    <row r="2" spans="1:6" ht="27.75">
      <c r="A2" s="632"/>
      <c r="B2" s="633"/>
      <c r="C2" s="634" t="s">
        <v>4539</v>
      </c>
      <c r="D2" s="634" t="s">
        <v>4540</v>
      </c>
      <c r="E2" s="634" t="s">
        <v>4541</v>
      </c>
      <c r="F2" s="635" t="s">
        <v>4542</v>
      </c>
    </row>
    <row r="4" spans="1:6">
      <c r="B4" s="637" t="s">
        <v>4543</v>
      </c>
    </row>
    <row r="5" spans="1:6" ht="14.25" thickBot="1"/>
    <row r="6" spans="1:6" ht="28.15" thickBot="1">
      <c r="A6" s="638"/>
      <c r="B6" s="639" t="s">
        <v>4544</v>
      </c>
    </row>
    <row r="7" spans="1:6">
      <c r="A7" s="638"/>
      <c r="B7" s="640"/>
    </row>
    <row r="8" spans="1:6">
      <c r="A8" s="638" t="s">
        <v>245</v>
      </c>
      <c r="B8" s="641" t="s">
        <v>4545</v>
      </c>
    </row>
    <row r="10" spans="1:6" ht="14.25" thickBot="1"/>
    <row r="11" spans="1:6" ht="66" thickBot="1">
      <c r="B11" s="642" t="s">
        <v>4546</v>
      </c>
    </row>
    <row r="12" spans="1:6" ht="27.4">
      <c r="B12" s="643" t="s">
        <v>4547</v>
      </c>
    </row>
    <row r="13" spans="1:6">
      <c r="A13" s="644"/>
      <c r="B13" s="645" t="s">
        <v>4548</v>
      </c>
    </row>
    <row r="14" spans="1:6" ht="15">
      <c r="A14" s="646" t="s">
        <v>1180</v>
      </c>
      <c r="B14" s="647" t="s">
        <v>4549</v>
      </c>
    </row>
    <row r="15" spans="1:6">
      <c r="A15" s="648"/>
      <c r="B15" s="647" t="s">
        <v>1182</v>
      </c>
    </row>
    <row r="16" spans="1:6">
      <c r="A16" s="648"/>
      <c r="B16" s="647" t="s">
        <v>1183</v>
      </c>
    </row>
    <row r="17" spans="1:6" ht="38.25">
      <c r="A17" s="646" t="s">
        <v>1180</v>
      </c>
      <c r="B17" s="649" t="s">
        <v>4550</v>
      </c>
    </row>
    <row r="18" spans="1:6" ht="15">
      <c r="A18" s="646"/>
      <c r="B18" s="649"/>
    </row>
    <row r="19" spans="1:6" ht="65.650000000000006">
      <c r="A19" s="644"/>
      <c r="B19" s="650" t="s">
        <v>4551</v>
      </c>
    </row>
    <row r="21" spans="1:6" ht="15">
      <c r="A21" s="651"/>
      <c r="B21" s="652" t="s">
        <v>1191</v>
      </c>
    </row>
    <row r="22" spans="1:6" ht="15">
      <c r="A22" s="653"/>
      <c r="B22" s="654"/>
    </row>
    <row r="23" spans="1:6" ht="15">
      <c r="A23" s="653"/>
      <c r="B23" s="654"/>
      <c r="C23" s="655" t="s">
        <v>210</v>
      </c>
      <c r="D23" s="655" t="s">
        <v>326</v>
      </c>
      <c r="E23" s="655" t="s">
        <v>327</v>
      </c>
      <c r="F23" s="655" t="s">
        <v>4552</v>
      </c>
    </row>
    <row r="25" spans="1:6">
      <c r="A25" s="656" t="s">
        <v>4553</v>
      </c>
      <c r="B25" s="657" t="s">
        <v>4554</v>
      </c>
      <c r="C25" s="655">
        <f>SUM(C27:C34)</f>
        <v>0</v>
      </c>
      <c r="D25" s="655">
        <f>SUM(D27:D34)</f>
        <v>0</v>
      </c>
      <c r="E25" s="655">
        <f>SUM(E27:E34)</f>
        <v>0</v>
      </c>
      <c r="F25" s="655">
        <f>SUM(F27:F34)</f>
        <v>0</v>
      </c>
    </row>
    <row r="26" spans="1:6">
      <c r="A26" s="658"/>
      <c r="B26" s="659"/>
      <c r="C26" s="660"/>
    </row>
    <row r="27" spans="1:6">
      <c r="A27" s="658">
        <v>1</v>
      </c>
      <c r="B27" s="659" t="s">
        <v>4555</v>
      </c>
      <c r="C27" s="660">
        <f>OBJEKT1!F817</f>
        <v>0</v>
      </c>
      <c r="D27" s="660">
        <f>'OBJEKT 2'!F163</f>
        <v>0</v>
      </c>
      <c r="E27" s="660">
        <f>'OBJEKT 3'!F45</f>
        <v>0</v>
      </c>
      <c r="F27" s="660">
        <f t="shared" ref="F27:F34" si="0">SUM(C27:E27)</f>
        <v>0</v>
      </c>
    </row>
    <row r="28" spans="1:6" ht="25.9">
      <c r="A28" s="658">
        <v>2</v>
      </c>
      <c r="B28" s="659" t="s">
        <v>4556</v>
      </c>
      <c r="C28" s="660">
        <f>OBJEKT1!F980</f>
        <v>0</v>
      </c>
      <c r="D28" s="660">
        <f>'OBJEKT 2'!F294</f>
        <v>0</v>
      </c>
      <c r="E28" s="660">
        <f>'OBJEKT 3'!F97</f>
        <v>0</v>
      </c>
      <c r="F28" s="660">
        <f t="shared" si="0"/>
        <v>0</v>
      </c>
    </row>
    <row r="29" spans="1:6">
      <c r="A29" s="658">
        <v>3</v>
      </c>
      <c r="B29" s="659" t="s">
        <v>4557</v>
      </c>
      <c r="C29" s="660">
        <f>OBJEKT1!F1363</f>
        <v>0</v>
      </c>
      <c r="D29" s="660">
        <f>'OBJEKT 2'!F547</f>
        <v>0</v>
      </c>
      <c r="E29" s="660">
        <f>'OBJEKT 3'!F214</f>
        <v>0</v>
      </c>
      <c r="F29" s="660">
        <f t="shared" si="0"/>
        <v>0</v>
      </c>
    </row>
    <row r="30" spans="1:6">
      <c r="A30" s="658">
        <v>4</v>
      </c>
      <c r="B30" s="659" t="s">
        <v>4558</v>
      </c>
      <c r="C30" s="660">
        <f>OBJEKT1!F1455</f>
        <v>0</v>
      </c>
      <c r="D30" s="660">
        <f>'OBJEKT 2'!F637</f>
        <v>0</v>
      </c>
      <c r="E30" s="660"/>
      <c r="F30" s="660">
        <f t="shared" si="0"/>
        <v>0</v>
      </c>
    </row>
    <row r="31" spans="1:6">
      <c r="A31" s="658">
        <v>5</v>
      </c>
      <c r="B31" s="659" t="s">
        <v>4559</v>
      </c>
      <c r="C31" s="660">
        <f>OBJEKT1!F1467</f>
        <v>0</v>
      </c>
      <c r="D31" s="660">
        <f>'OBJEKT 2'!F649</f>
        <v>0</v>
      </c>
      <c r="E31" s="660"/>
      <c r="F31" s="660">
        <f t="shared" si="0"/>
        <v>0</v>
      </c>
    </row>
    <row r="32" spans="1:6">
      <c r="A32" s="658">
        <v>6</v>
      </c>
      <c r="B32" s="659" t="s">
        <v>4560</v>
      </c>
      <c r="C32" s="660">
        <f>OBJEKT1!F1479</f>
        <v>0</v>
      </c>
      <c r="D32" s="660">
        <f>'OBJEKT 2'!F661</f>
        <v>0</v>
      </c>
      <c r="E32" s="660"/>
      <c r="F32" s="660">
        <f t="shared" si="0"/>
        <v>0</v>
      </c>
    </row>
    <row r="33" spans="1:6">
      <c r="A33" s="658">
        <v>7</v>
      </c>
      <c r="B33" s="659" t="s">
        <v>4561</v>
      </c>
      <c r="C33" s="660">
        <f>OBJEKT1!F1495</f>
        <v>0</v>
      </c>
      <c r="D33" s="660">
        <f>'OBJEKT 2'!F676</f>
        <v>0</v>
      </c>
      <c r="E33" s="660">
        <f>'OBJEKT 3'!F229</f>
        <v>0</v>
      </c>
      <c r="F33" s="660">
        <f t="shared" si="0"/>
        <v>0</v>
      </c>
    </row>
    <row r="34" spans="1:6">
      <c r="A34" s="658">
        <v>8</v>
      </c>
      <c r="B34" s="659" t="s">
        <v>4562</v>
      </c>
      <c r="C34" s="660">
        <f>OBJEKT1!F1507</f>
        <v>0</v>
      </c>
      <c r="D34" s="660">
        <f>'OBJEKT 2'!F689</f>
        <v>0</v>
      </c>
      <c r="E34" s="660"/>
      <c r="F34" s="660">
        <f t="shared" si="0"/>
        <v>0</v>
      </c>
    </row>
    <row r="35" spans="1:6" s="643" customFormat="1">
      <c r="A35" s="658"/>
      <c r="B35" s="659"/>
      <c r="C35" s="660"/>
      <c r="D35" s="660"/>
      <c r="E35" s="660"/>
      <c r="F35" s="660"/>
    </row>
    <row r="36" spans="1:6">
      <c r="A36" s="656" t="s">
        <v>4563</v>
      </c>
      <c r="B36" s="657" t="s">
        <v>4564</v>
      </c>
      <c r="C36" s="655">
        <f>SUM(C38:C43)</f>
        <v>0</v>
      </c>
      <c r="D36" s="655">
        <f>SUM(D38:D43)</f>
        <v>0</v>
      </c>
      <c r="E36" s="655">
        <f>SUM(E38:E43)</f>
        <v>0</v>
      </c>
      <c r="F36" s="655">
        <f>SUM(F38:F43)</f>
        <v>0</v>
      </c>
    </row>
    <row r="37" spans="1:6" s="643" customFormat="1" ht="13.5">
      <c r="A37" s="658"/>
      <c r="B37" s="659"/>
      <c r="C37" s="661"/>
    </row>
    <row r="38" spans="1:6" s="643" customFormat="1">
      <c r="A38" s="658">
        <v>1</v>
      </c>
      <c r="B38" s="659" t="s">
        <v>4565</v>
      </c>
      <c r="C38" s="660">
        <f>'objekt 1 -IKI'!F320</f>
        <v>0</v>
      </c>
      <c r="D38" s="660">
        <f>'objekt 2 -IKI '!F70</f>
        <v>0</v>
      </c>
      <c r="E38" s="660"/>
      <c r="F38" s="660">
        <f>SUM(C38:E38)</f>
        <v>0</v>
      </c>
    </row>
    <row r="39" spans="1:6" s="643" customFormat="1" ht="25.9">
      <c r="A39" s="658">
        <v>2</v>
      </c>
      <c r="B39" s="659" t="s">
        <v>4566</v>
      </c>
      <c r="C39" s="660">
        <f>'objekt 1 -IKI'!F361</f>
        <v>0</v>
      </c>
      <c r="D39" s="660">
        <f>'objekt 2 -IKI '!F137</f>
        <v>0</v>
      </c>
      <c r="E39" s="660">
        <f>'objekt 3 -IKI 3'!F27</f>
        <v>0</v>
      </c>
      <c r="F39" s="660">
        <f>SUM(C39:E39)</f>
        <v>0</v>
      </c>
    </row>
    <row r="40" spans="1:6" s="643" customFormat="1">
      <c r="A40" s="658">
        <v>3</v>
      </c>
      <c r="B40" s="659" t="s">
        <v>4567</v>
      </c>
      <c r="C40" s="660">
        <f>'objekt 1 -IKI'!F380</f>
        <v>0</v>
      </c>
      <c r="D40" s="660">
        <f>'objekt 2 -IKI '!F156</f>
        <v>0</v>
      </c>
      <c r="E40" s="660"/>
      <c r="F40" s="660">
        <f>SUM(C40:E40)</f>
        <v>0</v>
      </c>
    </row>
    <row r="41" spans="1:6" s="643" customFormat="1">
      <c r="A41" s="658">
        <v>4</v>
      </c>
      <c r="B41" s="662" t="s">
        <v>4568</v>
      </c>
      <c r="C41" s="660">
        <f>'objekt 1 -IKI'!F727</f>
        <v>0</v>
      </c>
      <c r="D41" s="660"/>
      <c r="E41" s="660"/>
      <c r="F41" s="660">
        <f t="shared" ref="F41:F43" si="1">SUM(C41:E41)</f>
        <v>0</v>
      </c>
    </row>
    <row r="42" spans="1:6" s="643" customFormat="1">
      <c r="A42" s="658">
        <v>5</v>
      </c>
      <c r="B42" s="662" t="s">
        <v>4569</v>
      </c>
      <c r="C42" s="660">
        <f>'objekt 1 -IKI'!F811</f>
        <v>0</v>
      </c>
      <c r="D42" s="660">
        <f>'objekt 2 -IKI '!F203</f>
        <v>0</v>
      </c>
      <c r="E42" s="660"/>
      <c r="F42" s="660">
        <f t="shared" si="1"/>
        <v>0</v>
      </c>
    </row>
    <row r="43" spans="1:6" s="643" customFormat="1">
      <c r="A43" s="658">
        <v>6</v>
      </c>
      <c r="B43" s="662" t="s">
        <v>4570</v>
      </c>
      <c r="C43" s="660">
        <f>'objekt 1 -IKI'!F818</f>
        <v>0</v>
      </c>
      <c r="D43" s="660"/>
      <c r="E43" s="660"/>
      <c r="F43" s="660">
        <f t="shared" si="1"/>
        <v>0</v>
      </c>
    </row>
    <row r="44" spans="1:6" s="643" customFormat="1">
      <c r="A44" s="658"/>
      <c r="B44" s="659"/>
      <c r="C44" s="660"/>
      <c r="D44" s="631"/>
      <c r="E44" s="631"/>
      <c r="F44" s="631"/>
    </row>
    <row r="45" spans="1:6" s="643" customFormat="1" ht="13.5">
      <c r="A45" s="656" t="s">
        <v>4571</v>
      </c>
      <c r="B45" s="663" t="s">
        <v>1365</v>
      </c>
      <c r="C45" s="655">
        <f>SUM(C47:C50)</f>
        <v>0</v>
      </c>
      <c r="D45" s="655">
        <f>SUM(D47:D50)</f>
        <v>0</v>
      </c>
      <c r="E45" s="655">
        <f>SUM(E47:E50)</f>
        <v>0</v>
      </c>
      <c r="F45" s="655">
        <f>SUM(F47:F50)</f>
        <v>0</v>
      </c>
    </row>
    <row r="46" spans="1:6" s="643" customFormat="1" ht="13.5">
      <c r="A46" s="658"/>
      <c r="B46" s="659"/>
      <c r="C46" s="661"/>
    </row>
    <row r="47" spans="1:6" ht="51.4">
      <c r="A47" s="658" t="s">
        <v>4572</v>
      </c>
      <c r="B47" s="659" t="s">
        <v>4573</v>
      </c>
      <c r="C47" s="660"/>
      <c r="D47" s="660"/>
      <c r="E47" s="660"/>
      <c r="F47" s="660">
        <f>SUM(C47:E47)</f>
        <v>0</v>
      </c>
    </row>
    <row r="48" spans="1:6" ht="25.9">
      <c r="A48" s="658" t="s">
        <v>4574</v>
      </c>
      <c r="B48" s="659" t="s">
        <v>4575</v>
      </c>
      <c r="C48" s="660"/>
      <c r="D48" s="660"/>
      <c r="E48" s="660"/>
      <c r="F48" s="660">
        <f>SUM(C48:E48)</f>
        <v>0</v>
      </c>
    </row>
    <row r="49" spans="1:6">
      <c r="A49" s="658" t="s">
        <v>4576</v>
      </c>
      <c r="B49" s="659" t="s">
        <v>4577</v>
      </c>
      <c r="C49" s="660">
        <f>(C36+C25)*0.05</f>
        <v>0</v>
      </c>
      <c r="D49" s="660">
        <f>(D36+D25)*0.05</f>
        <v>0</v>
      </c>
      <c r="E49" s="660">
        <f>(E36+E25)*0.05</f>
        <v>0</v>
      </c>
      <c r="F49" s="660">
        <f>SUM(C49:E49)</f>
        <v>0</v>
      </c>
    </row>
    <row r="50" spans="1:6">
      <c r="A50" s="658" t="s">
        <v>4578</v>
      </c>
      <c r="B50" s="659" t="s">
        <v>4579</v>
      </c>
      <c r="C50" s="660"/>
      <c r="D50" s="660"/>
      <c r="E50" s="660"/>
      <c r="F50" s="660">
        <f>SUM(C50:E50)</f>
        <v>0</v>
      </c>
    </row>
    <row r="51" spans="1:6">
      <c r="A51" s="658"/>
      <c r="B51" s="659"/>
    </row>
    <row r="52" spans="1:6" s="643" customFormat="1" ht="15">
      <c r="A52" s="664"/>
      <c r="B52" s="665" t="s">
        <v>4580</v>
      </c>
      <c r="C52" s="666">
        <f>C45+C36+C25</f>
        <v>0</v>
      </c>
      <c r="D52" s="666">
        <f>D45+D36+D25</f>
        <v>0</v>
      </c>
      <c r="E52" s="666">
        <f>E45+E36+E25</f>
        <v>0</v>
      </c>
      <c r="F52" s="666">
        <f>F45+F36+F25</f>
        <v>0</v>
      </c>
    </row>
    <row r="53" spans="1:6">
      <c r="A53" s="667"/>
      <c r="B53" s="668"/>
    </row>
    <row r="54" spans="1:6">
      <c r="A54" s="667"/>
      <c r="B54" s="668"/>
    </row>
    <row r="55" spans="1:6" ht="15">
      <c r="A55" s="664" t="s">
        <v>4581</v>
      </c>
      <c r="B55" s="665" t="s">
        <v>4582</v>
      </c>
      <c r="C55" s="666"/>
      <c r="D55" s="666"/>
      <c r="E55" s="666"/>
      <c r="F55" s="666"/>
    </row>
    <row r="56" spans="1:6">
      <c r="A56" s="658"/>
      <c r="B56" s="669"/>
    </row>
    <row r="57" spans="1:6">
      <c r="A57" s="670" t="s">
        <v>1204</v>
      </c>
      <c r="B57" s="671" t="s">
        <v>4583</v>
      </c>
      <c r="C57" s="672"/>
      <c r="D57" s="673">
        <f>'Trafo postaja'!F15</f>
        <v>0</v>
      </c>
      <c r="E57" s="673"/>
    </row>
    <row r="58" spans="1:6">
      <c r="A58" s="670" t="s">
        <v>1206</v>
      </c>
      <c r="B58" s="671" t="s">
        <v>4584</v>
      </c>
      <c r="C58" s="672"/>
      <c r="D58" s="673">
        <f>'Trafo postaja'!F32</f>
        <v>0</v>
      </c>
      <c r="E58" s="673"/>
    </row>
    <row r="59" spans="1:6">
      <c r="A59" s="670" t="s">
        <v>1208</v>
      </c>
      <c r="B59" s="671" t="s">
        <v>4585</v>
      </c>
      <c r="C59" s="672"/>
      <c r="D59" s="673">
        <f>'Trafo postaja'!F233</f>
        <v>0</v>
      </c>
      <c r="E59" s="673"/>
    </row>
    <row r="60" spans="1:6">
      <c r="A60" s="670">
        <v>4</v>
      </c>
      <c r="B60" s="674" t="s">
        <v>4586</v>
      </c>
      <c r="C60" s="672"/>
      <c r="D60" s="673">
        <f>'Trafo postaja'!F244</f>
        <v>0</v>
      </c>
      <c r="E60" s="673"/>
    </row>
    <row r="61" spans="1:6" ht="25.9">
      <c r="A61" s="670">
        <v>5</v>
      </c>
      <c r="B61" s="671" t="s">
        <v>4587</v>
      </c>
      <c r="C61" s="672"/>
      <c r="D61" s="673">
        <f>'Trafo postaja'!F258</f>
        <v>0</v>
      </c>
      <c r="E61" s="673"/>
    </row>
    <row r="62" spans="1:6" ht="25.9">
      <c r="A62" s="670">
        <v>6</v>
      </c>
      <c r="B62" s="671" t="s">
        <v>4588</v>
      </c>
      <c r="C62" s="672"/>
      <c r="D62" s="673">
        <f>'Trafo postaja'!F274</f>
        <v>0</v>
      </c>
      <c r="E62" s="673"/>
    </row>
    <row r="63" spans="1:6" ht="25.9">
      <c r="A63" s="670">
        <v>7</v>
      </c>
      <c r="B63" s="671" t="s">
        <v>4589</v>
      </c>
      <c r="C63" s="672"/>
      <c r="D63" s="673">
        <f>'Trafo postaja'!F283</f>
        <v>0</v>
      </c>
      <c r="E63" s="673"/>
    </row>
    <row r="64" spans="1:6">
      <c r="A64" s="670">
        <v>8</v>
      </c>
      <c r="B64" s="671" t="s">
        <v>4590</v>
      </c>
      <c r="C64" s="675"/>
      <c r="D64" s="673">
        <f>'Trafo postaja'!F291</f>
        <v>0</v>
      </c>
      <c r="E64" s="673"/>
    </row>
    <row r="65" spans="1:6">
      <c r="A65" s="670">
        <v>9</v>
      </c>
      <c r="B65" s="671" t="s">
        <v>4591</v>
      </c>
      <c r="C65" s="672"/>
      <c r="D65" s="673">
        <f>'Trafo postaja'!F305</f>
        <v>0</v>
      </c>
      <c r="E65" s="673"/>
    </row>
    <row r="66" spans="1:6">
      <c r="A66" s="670">
        <v>10</v>
      </c>
      <c r="B66" s="671" t="s">
        <v>4592</v>
      </c>
      <c r="C66" s="672"/>
      <c r="D66" s="673">
        <f>'Trafo postaja'!F322</f>
        <v>0</v>
      </c>
      <c r="E66" s="673"/>
    </row>
    <row r="67" spans="1:6">
      <c r="A67" s="670">
        <v>11</v>
      </c>
      <c r="B67" s="671" t="s">
        <v>4593</v>
      </c>
      <c r="C67" s="676"/>
      <c r="D67" s="673">
        <f>'Trafo postaja'!F333</f>
        <v>0</v>
      </c>
      <c r="E67" s="673"/>
    </row>
    <row r="68" spans="1:6">
      <c r="A68" s="670">
        <v>12</v>
      </c>
      <c r="B68" s="671" t="s">
        <v>1365</v>
      </c>
      <c r="C68" s="676"/>
      <c r="D68" s="673">
        <f>'Trafo postaja'!F349</f>
        <v>0</v>
      </c>
      <c r="E68" s="673"/>
    </row>
    <row r="69" spans="1:6">
      <c r="A69" s="670"/>
      <c r="B69" s="671"/>
      <c r="C69" s="676"/>
      <c r="D69" s="673"/>
      <c r="E69" s="673"/>
    </row>
    <row r="70" spans="1:6" ht="14.25">
      <c r="A70" s="677"/>
      <c r="B70" s="678"/>
      <c r="C70" s="679"/>
      <c r="D70" s="679"/>
      <c r="E70" s="673"/>
    </row>
    <row r="71" spans="1:6" s="643" customFormat="1" ht="15">
      <c r="A71" s="664"/>
      <c r="B71" s="665" t="s">
        <v>4594</v>
      </c>
      <c r="C71" s="666"/>
      <c r="D71" s="666">
        <f>SUM(D57:D67)</f>
        <v>0</v>
      </c>
      <c r="E71" s="666"/>
      <c r="F71" s="666"/>
    </row>
    <row r="72" spans="1:6" ht="14.25">
      <c r="A72" s="658"/>
      <c r="B72" s="669"/>
      <c r="E72" s="680"/>
    </row>
    <row r="73" spans="1:6" ht="14.25">
      <c r="A73" s="658"/>
      <c r="B73" s="669"/>
      <c r="E73" s="680"/>
    </row>
    <row r="74" spans="1:6" ht="15">
      <c r="A74" s="664" t="s">
        <v>4595</v>
      </c>
      <c r="B74" s="665" t="s">
        <v>4596</v>
      </c>
      <c r="C74" s="666"/>
      <c r="D74" s="666"/>
      <c r="E74" s="666"/>
      <c r="F74" s="666"/>
    </row>
    <row r="75" spans="1:6">
      <c r="A75" s="681"/>
      <c r="B75" s="682"/>
      <c r="C75" s="683"/>
      <c r="D75" s="684"/>
      <c r="E75" s="685"/>
      <c r="F75" s="686"/>
    </row>
    <row r="76" spans="1:6">
      <c r="A76" s="670">
        <v>1</v>
      </c>
      <c r="B76" s="671" t="s">
        <v>4597</v>
      </c>
      <c r="C76" s="683"/>
      <c r="D76" s="687">
        <f>'SONČNA ELEKTRARNA'!F81</f>
        <v>0</v>
      </c>
      <c r="E76" s="688"/>
      <c r="F76" s="689"/>
    </row>
    <row r="77" spans="1:6">
      <c r="A77" s="670" t="s">
        <v>4598</v>
      </c>
      <c r="B77" s="671" t="s">
        <v>4599</v>
      </c>
      <c r="C77" s="683"/>
      <c r="D77" s="687">
        <f>'SONČNA ELEKTRARNA'!F102</f>
        <v>0</v>
      </c>
      <c r="E77" s="688"/>
      <c r="F77" s="689"/>
    </row>
    <row r="78" spans="1:6">
      <c r="A78" s="670" t="s">
        <v>4600</v>
      </c>
      <c r="B78" s="671" t="s">
        <v>4601</v>
      </c>
      <c r="C78" s="683"/>
      <c r="D78" s="687">
        <f>'SONČNA ELEKTRARNA'!F119</f>
        <v>0</v>
      </c>
      <c r="E78" s="688"/>
      <c r="F78" s="689"/>
    </row>
    <row r="79" spans="1:6">
      <c r="A79" s="670" t="s">
        <v>4602</v>
      </c>
      <c r="B79" s="671" t="s">
        <v>4603</v>
      </c>
      <c r="C79" s="683"/>
      <c r="D79" s="687">
        <f>'SONČNA ELEKTRARNA'!F131</f>
        <v>0</v>
      </c>
      <c r="E79" s="688"/>
      <c r="F79" s="689"/>
    </row>
    <row r="80" spans="1:6">
      <c r="A80" s="670" t="s">
        <v>4604</v>
      </c>
      <c r="B80" s="671" t="s">
        <v>4605</v>
      </c>
      <c r="C80" s="683"/>
      <c r="D80" s="687">
        <f>'SONČNA ELEKTRARNA'!F146</f>
        <v>0</v>
      </c>
      <c r="E80" s="688"/>
      <c r="F80" s="689"/>
    </row>
    <row r="81" spans="1:6" ht="25.9">
      <c r="A81" s="670">
        <v>6</v>
      </c>
      <c r="B81" s="671" t="s">
        <v>4606</v>
      </c>
      <c r="C81" s="683"/>
      <c r="D81" s="687">
        <f>'SONČNA ELEKTRARNA'!F173</f>
        <v>0</v>
      </c>
      <c r="E81" s="688"/>
      <c r="F81" s="689"/>
    </row>
    <row r="82" spans="1:6">
      <c r="A82" s="670">
        <v>7</v>
      </c>
      <c r="B82" s="671" t="s">
        <v>4562</v>
      </c>
      <c r="C82" s="683"/>
      <c r="D82" s="687">
        <f>'SONČNA ELEKTRARNA'!F183</f>
        <v>0</v>
      </c>
      <c r="E82" s="688"/>
      <c r="F82" s="689"/>
    </row>
    <row r="83" spans="1:6">
      <c r="A83" s="670">
        <v>8</v>
      </c>
      <c r="B83" s="671" t="s">
        <v>1365</v>
      </c>
      <c r="C83" s="683"/>
      <c r="D83" s="687">
        <f>'SONČNA ELEKTRARNA'!F207</f>
        <v>0</v>
      </c>
      <c r="E83" s="688"/>
      <c r="F83" s="689"/>
    </row>
    <row r="84" spans="1:6">
      <c r="A84" s="670"/>
      <c r="B84" s="671"/>
      <c r="C84" s="683"/>
      <c r="D84" s="690"/>
      <c r="E84" s="688"/>
      <c r="F84" s="689"/>
    </row>
    <row r="85" spans="1:6">
      <c r="A85" s="670"/>
      <c r="B85" s="671"/>
      <c r="C85" s="683"/>
      <c r="D85" s="690"/>
      <c r="E85" s="688"/>
      <c r="F85" s="689"/>
    </row>
    <row r="86" spans="1:6" s="643" customFormat="1" ht="15">
      <c r="A86" s="664"/>
      <c r="B86" s="665" t="s">
        <v>4607</v>
      </c>
      <c r="C86" s="666"/>
      <c r="D86" s="666">
        <f>SUM(D75:D84)</f>
        <v>0</v>
      </c>
      <c r="E86" s="666"/>
      <c r="F86" s="666"/>
    </row>
    <row r="87" spans="1:6">
      <c r="A87" s="670"/>
      <c r="B87" s="671"/>
      <c r="C87" s="683"/>
      <c r="D87" s="690"/>
      <c r="E87" s="688"/>
      <c r="F87" s="689"/>
    </row>
    <row r="88" spans="1:6">
      <c r="A88" s="670"/>
      <c r="B88" s="671"/>
      <c r="C88" s="683"/>
      <c r="D88" s="690"/>
      <c r="E88" s="688"/>
      <c r="F88" s="689"/>
    </row>
    <row r="89" spans="1:6" s="643" customFormat="1" ht="15">
      <c r="A89" s="664" t="s">
        <v>4608</v>
      </c>
      <c r="B89" s="665" t="s">
        <v>4609</v>
      </c>
      <c r="C89" s="666">
        <f>D86+D71+F52</f>
        <v>0</v>
      </c>
      <c r="D89" s="666">
        <f>C89*5%</f>
        <v>0</v>
      </c>
      <c r="E89" s="666"/>
      <c r="F89" s="666"/>
    </row>
    <row r="90" spans="1:6">
      <c r="A90" s="670"/>
      <c r="B90" s="671"/>
      <c r="C90" s="683"/>
      <c r="D90" s="690"/>
      <c r="E90" s="688"/>
      <c r="F90" s="689"/>
    </row>
    <row r="91" spans="1:6">
      <c r="A91" s="658"/>
      <c r="B91" s="669"/>
    </row>
    <row r="92" spans="1:6" ht="15">
      <c r="A92" s="651"/>
      <c r="B92" s="652" t="s">
        <v>4610</v>
      </c>
      <c r="C92" s="691"/>
      <c r="D92" s="666">
        <f>D89+D86+D71+F52</f>
        <v>0</v>
      </c>
      <c r="E92" s="691"/>
      <c r="F92" s="691"/>
    </row>
    <row r="93" spans="1:6">
      <c r="A93" s="658"/>
      <c r="B93" s="669"/>
    </row>
    <row r="94" spans="1:6">
      <c r="A94" s="667"/>
      <c r="B94" s="668"/>
    </row>
    <row r="95" spans="1:6">
      <c r="A95" s="667"/>
      <c r="B95" s="668"/>
    </row>
    <row r="97" spans="1:2" ht="38.65">
      <c r="A97" s="658" t="s">
        <v>245</v>
      </c>
      <c r="B97" s="669" t="s">
        <v>4611</v>
      </c>
    </row>
    <row r="98" spans="1:2" ht="38.65">
      <c r="A98" s="658" t="s">
        <v>245</v>
      </c>
      <c r="B98" s="669" t="s">
        <v>4612</v>
      </c>
    </row>
    <row r="99" spans="1:2">
      <c r="A99" s="658"/>
      <c r="B99" s="669"/>
    </row>
    <row r="100" spans="1:2" ht="38.65">
      <c r="A100" s="658"/>
      <c r="B100" s="669" t="s">
        <v>4613</v>
      </c>
    </row>
    <row r="101" spans="1:2" ht="89.65">
      <c r="A101" s="658">
        <v>1</v>
      </c>
      <c r="B101" s="669" t="s">
        <v>4614</v>
      </c>
    </row>
    <row r="102" spans="1:2">
      <c r="A102" s="658">
        <v>2</v>
      </c>
      <c r="B102" s="669" t="s">
        <v>4615</v>
      </c>
    </row>
    <row r="103" spans="1:2" ht="38.65">
      <c r="A103" s="658">
        <v>3</v>
      </c>
      <c r="B103" s="669" t="s">
        <v>1209</v>
      </c>
    </row>
    <row r="104" spans="1:2" ht="51.4">
      <c r="A104" s="658">
        <v>4</v>
      </c>
      <c r="B104" s="669" t="s">
        <v>1211</v>
      </c>
    </row>
    <row r="105" spans="1:2" ht="38.65">
      <c r="A105" s="658">
        <v>5</v>
      </c>
      <c r="B105" s="669" t="s">
        <v>1213</v>
      </c>
    </row>
    <row r="106" spans="1:2" ht="76.900000000000006">
      <c r="A106" s="658">
        <v>6</v>
      </c>
      <c r="B106" s="669" t="s">
        <v>4616</v>
      </c>
    </row>
    <row r="107" spans="1:2" ht="25.9">
      <c r="A107" s="658">
        <v>7</v>
      </c>
      <c r="B107" s="669" t="s">
        <v>1215</v>
      </c>
    </row>
    <row r="108" spans="1:2" ht="38.65">
      <c r="A108" s="658">
        <v>8</v>
      </c>
      <c r="B108" s="669" t="s">
        <v>4617</v>
      </c>
    </row>
    <row r="109" spans="1:2" ht="38.65">
      <c r="A109" s="658">
        <v>9</v>
      </c>
      <c r="B109" s="669" t="s">
        <v>1219</v>
      </c>
    </row>
    <row r="110" spans="1:2" ht="102.4">
      <c r="A110" s="658">
        <v>10</v>
      </c>
      <c r="B110" s="669" t="s">
        <v>4618</v>
      </c>
    </row>
    <row r="111" spans="1:2" ht="64.150000000000006">
      <c r="A111" s="658">
        <v>11</v>
      </c>
      <c r="B111" s="669" t="s">
        <v>4619</v>
      </c>
    </row>
    <row r="112" spans="1:2" ht="140.65">
      <c r="A112" s="658">
        <v>12</v>
      </c>
      <c r="B112" s="669" t="s">
        <v>4620</v>
      </c>
    </row>
    <row r="113" spans="1:2" ht="64.150000000000006">
      <c r="A113" s="658">
        <v>13</v>
      </c>
      <c r="B113" s="669" t="s">
        <v>4621</v>
      </c>
    </row>
    <row r="114" spans="1:2" ht="89.65">
      <c r="A114" s="658">
        <v>14</v>
      </c>
      <c r="B114" s="669" t="s">
        <v>4622</v>
      </c>
    </row>
    <row r="115" spans="1:2" ht="64.150000000000006">
      <c r="A115" s="658">
        <v>15</v>
      </c>
      <c r="B115" s="669" t="s">
        <v>4623</v>
      </c>
    </row>
    <row r="116" spans="1:2" ht="38.65">
      <c r="A116" s="658">
        <v>16</v>
      </c>
      <c r="B116" s="669" t="s">
        <v>4624</v>
      </c>
    </row>
    <row r="117" spans="1:2" ht="51.4">
      <c r="A117" s="658">
        <v>17</v>
      </c>
      <c r="B117" s="669" t="s">
        <v>4625</v>
      </c>
    </row>
    <row r="118" spans="1:2" ht="25.9">
      <c r="A118" s="658">
        <v>18</v>
      </c>
      <c r="B118" s="669" t="s">
        <v>4626</v>
      </c>
    </row>
    <row r="119" spans="1:2" ht="38.65">
      <c r="A119" s="658">
        <v>19</v>
      </c>
      <c r="B119" s="669" t="s">
        <v>4627</v>
      </c>
    </row>
    <row r="120" spans="1:2">
      <c r="A120" s="658"/>
      <c r="B120" s="669" t="s">
        <v>4628</v>
      </c>
    </row>
    <row r="121" spans="1:2" ht="25.9">
      <c r="A121" s="658"/>
      <c r="B121" s="669" t="s">
        <v>4629</v>
      </c>
    </row>
    <row r="122" spans="1:2">
      <c r="A122" s="658"/>
      <c r="B122" s="669" t="s">
        <v>4630</v>
      </c>
    </row>
    <row r="123" spans="1:2">
      <c r="A123" s="658"/>
      <c r="B123" s="669" t="s">
        <v>4631</v>
      </c>
    </row>
    <row r="124" spans="1:2">
      <c r="A124" s="658"/>
      <c r="B124" s="669" t="s">
        <v>4632</v>
      </c>
    </row>
    <row r="125" spans="1:2">
      <c r="A125" s="658"/>
      <c r="B125" s="669" t="s">
        <v>4633</v>
      </c>
    </row>
    <row r="126" spans="1:2" ht="38.65">
      <c r="A126" s="658"/>
      <c r="B126" s="669" t="s">
        <v>1268</v>
      </c>
    </row>
    <row r="127" spans="1:2" ht="89.65">
      <c r="A127" s="658">
        <v>20</v>
      </c>
      <c r="B127" s="669" t="s">
        <v>1270</v>
      </c>
    </row>
    <row r="128" spans="1:2" ht="25.9">
      <c r="A128" s="658">
        <v>21</v>
      </c>
      <c r="B128" s="669" t="s">
        <v>1272</v>
      </c>
    </row>
    <row r="129" spans="1:6" ht="38.65">
      <c r="A129" s="658">
        <v>22</v>
      </c>
      <c r="B129" s="669" t="s">
        <v>4634</v>
      </c>
    </row>
    <row r="130" spans="1:6">
      <c r="A130" s="658">
        <v>23</v>
      </c>
      <c r="B130" s="669" t="s">
        <v>1276</v>
      </c>
    </row>
    <row r="131" spans="1:6" ht="25.9">
      <c r="A131" s="658">
        <v>24</v>
      </c>
      <c r="B131" s="669" t="s">
        <v>4635</v>
      </c>
    </row>
    <row r="132" spans="1:6" ht="127.9">
      <c r="A132" s="658">
        <v>25</v>
      </c>
      <c r="B132" s="669" t="s">
        <v>4636</v>
      </c>
    </row>
    <row r="133" spans="1:6" ht="89.65">
      <c r="A133" s="658">
        <v>26</v>
      </c>
      <c r="B133" s="669" t="s">
        <v>4637</v>
      </c>
    </row>
    <row r="134" spans="1:6" ht="64.150000000000006">
      <c r="A134" s="658">
        <v>27</v>
      </c>
      <c r="B134" s="669" t="s">
        <v>4638</v>
      </c>
    </row>
    <row r="135" spans="1:6">
      <c r="A135" s="658"/>
      <c r="B135" s="659"/>
    </row>
    <row r="136" spans="1:6">
      <c r="A136" s="658"/>
      <c r="B136" s="659"/>
    </row>
    <row r="137" spans="1:6">
      <c r="A137" s="658"/>
      <c r="B137" s="659"/>
    </row>
    <row r="138" spans="1:6" s="643" customFormat="1">
      <c r="A138" s="658"/>
      <c r="B138" s="659"/>
      <c r="C138" s="631"/>
      <c r="D138" s="631"/>
      <c r="E138" s="631"/>
      <c r="F138" s="631"/>
    </row>
    <row r="139" spans="1:6">
      <c r="A139" s="658"/>
      <c r="B139" s="659"/>
    </row>
    <row r="140" spans="1:6">
      <c r="A140" s="658"/>
      <c r="B140" s="659"/>
    </row>
    <row r="141" spans="1:6">
      <c r="A141" s="658"/>
      <c r="B141" s="659"/>
    </row>
    <row r="142" spans="1:6">
      <c r="A142" s="658"/>
      <c r="B142" s="659"/>
    </row>
    <row r="143" spans="1:6">
      <c r="A143" s="658"/>
      <c r="B143" s="659"/>
    </row>
    <row r="144" spans="1:6">
      <c r="A144" s="658"/>
      <c r="B144" s="659"/>
    </row>
    <row r="145" spans="1:6">
      <c r="A145" s="658"/>
      <c r="B145" s="659"/>
    </row>
    <row r="146" spans="1:6">
      <c r="A146" s="658"/>
      <c r="B146" s="659"/>
    </row>
    <row r="149" spans="1:6">
      <c r="B149" s="692"/>
      <c r="C149" s="643"/>
      <c r="D149" s="643"/>
      <c r="E149" s="643"/>
      <c r="F149" s="643"/>
    </row>
    <row r="150" spans="1:6">
      <c r="A150" s="693"/>
      <c r="B150" s="668"/>
    </row>
    <row r="151" spans="1:6">
      <c r="A151" s="667"/>
    </row>
    <row r="152" spans="1:6">
      <c r="B152" s="668"/>
    </row>
    <row r="153" spans="1:6">
      <c r="A153" s="667"/>
      <c r="B153" s="668"/>
    </row>
    <row r="154" spans="1:6">
      <c r="A154" s="667"/>
      <c r="B154" s="668"/>
    </row>
    <row r="155" spans="1:6">
      <c r="A155" s="667"/>
    </row>
  </sheetData>
  <sheetProtection algorithmName="SHA-512" hashValue="tlYDhFFSXfucOz1iQmaPBNsibkgt10LrZgW5LmCCZ7oXdy5gkMBxifHkP+tfSvPjpureD7oxUELNEbOdBeuCbg==" saltValue="HD9P59hPzcMuGjEalJk2Jw==" spinCount="100000" sheet="1" objects="1" scenarios="1"/>
  <pageMargins left="0.98425196850393704" right="0.70866141732283472" top="0.74803149606299213" bottom="0.74803149606299213" header="0.31496062992125984" footer="0.31496062992125984"/>
  <pageSetup paperSize="9" orientation="landscape" useFirstPageNumber="1" horizontalDpi="300" verticalDpi="300" r:id="rId1"/>
  <headerFooter>
    <oddFooter>&amp;Cstran:&amp;P</oddFooter>
  </headerFooter>
  <rowBreaks count="2" manualBreakCount="2">
    <brk id="19" max="16383" man="1"/>
    <brk id="4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0000"/>
  </sheetPr>
  <dimension ref="A1:XEO1513"/>
  <sheetViews>
    <sheetView zoomScale="98" zoomScaleNormal="98" zoomScaleSheetLayoutView="85" workbookViewId="0">
      <selection activeCell="I11" sqref="I11"/>
    </sheetView>
  </sheetViews>
  <sheetFormatPr defaultColWidth="9.1328125" defaultRowHeight="12.75"/>
  <cols>
    <col min="1" max="1" width="6.265625" style="698" customWidth="1"/>
    <col min="2" max="2" width="45.59765625" style="699" customWidth="1"/>
    <col min="3" max="3" width="6.73046875" style="700" bestFit="1" customWidth="1"/>
    <col min="4" max="4" width="6.73046875" style="697" customWidth="1"/>
    <col min="5" max="5" width="10.86328125" style="1776" customWidth="1"/>
    <col min="6" max="6" width="14" style="696" customWidth="1"/>
    <col min="7" max="8" width="9.1328125" style="1824"/>
    <col min="9" max="9" width="26.86328125" style="1824" customWidth="1"/>
    <col min="10" max="16384" width="9.1328125" style="1824"/>
  </cols>
  <sheetData>
    <row r="1" spans="1:6" s="2051" customFormat="1">
      <c r="A1" s="694" t="s">
        <v>1165</v>
      </c>
      <c r="B1" s="695" t="s">
        <v>1166</v>
      </c>
      <c r="C1" s="696" t="s">
        <v>13</v>
      </c>
      <c r="D1" s="697" t="s">
        <v>1167</v>
      </c>
      <c r="E1" s="1776"/>
      <c r="F1" s="696" t="s">
        <v>4538</v>
      </c>
    </row>
    <row r="2" spans="1:6" s="2051" customFormat="1" ht="15" customHeight="1">
      <c r="A2" s="698"/>
      <c r="B2" s="699"/>
      <c r="C2" s="700"/>
      <c r="D2" s="697"/>
      <c r="E2" s="1776"/>
      <c r="F2" s="696"/>
    </row>
    <row r="3" spans="1:6" s="2051" customFormat="1">
      <c r="A3" s="698"/>
      <c r="B3" s="699"/>
      <c r="C3" s="700"/>
      <c r="D3" s="697"/>
      <c r="E3" s="1776"/>
      <c r="F3" s="696"/>
    </row>
    <row r="4" spans="1:6" s="2051" customFormat="1">
      <c r="A4" s="694"/>
      <c r="B4" s="695" t="s">
        <v>4639</v>
      </c>
      <c r="C4" s="696"/>
      <c r="D4" s="697"/>
      <c r="E4" s="1776"/>
      <c r="F4" s="696"/>
    </row>
    <row r="5" spans="1:6" s="2051" customFormat="1">
      <c r="A5" s="694"/>
      <c r="B5" s="695"/>
      <c r="C5" s="696"/>
      <c r="D5" s="697"/>
      <c r="E5" s="1776"/>
      <c r="F5" s="696"/>
    </row>
    <row r="6" spans="1:6" s="2052" customFormat="1">
      <c r="E6" s="2045"/>
      <c r="F6" s="2053"/>
    </row>
    <row r="7" spans="1:6" s="2051" customFormat="1">
      <c r="A7" s="694" t="s">
        <v>1204</v>
      </c>
      <c r="B7" s="695" t="s">
        <v>4640</v>
      </c>
      <c r="C7" s="696"/>
      <c r="D7" s="697"/>
      <c r="E7" s="1776"/>
      <c r="F7" s="696"/>
    </row>
    <row r="8" spans="1:6" s="2051" customFormat="1">
      <c r="A8" s="694"/>
      <c r="B8" s="695"/>
      <c r="C8" s="696"/>
      <c r="D8" s="697"/>
      <c r="E8" s="1776"/>
      <c r="F8" s="696"/>
    </row>
    <row r="9" spans="1:6" s="2051" customFormat="1">
      <c r="A9" s="694" t="s">
        <v>4641</v>
      </c>
      <c r="B9" s="695" t="s">
        <v>4642</v>
      </c>
      <c r="C9" s="696"/>
      <c r="D9" s="697"/>
      <c r="E9" s="1776"/>
      <c r="F9" s="696"/>
    </row>
    <row r="11" spans="1:6" s="2051" customFormat="1" ht="51">
      <c r="A11" s="694" t="s">
        <v>245</v>
      </c>
      <c r="B11" s="695" t="s">
        <v>4643</v>
      </c>
      <c r="C11" s="696" t="s">
        <v>30</v>
      </c>
      <c r="D11" s="697">
        <v>2</v>
      </c>
      <c r="E11" s="1776"/>
      <c r="F11" s="696">
        <f>E11*D11</f>
        <v>0</v>
      </c>
    </row>
    <row r="12" spans="1:6" s="2051" customFormat="1" ht="25.5">
      <c r="A12" s="694" t="s">
        <v>245</v>
      </c>
      <c r="B12" s="695" t="s">
        <v>4644</v>
      </c>
      <c r="C12" s="696" t="s">
        <v>30</v>
      </c>
      <c r="D12" s="697">
        <v>1</v>
      </c>
      <c r="E12" s="1776"/>
      <c r="F12" s="696">
        <f>E12*D12</f>
        <v>0</v>
      </c>
    </row>
    <row r="13" spans="1:6" s="2051" customFormat="1" ht="25.5">
      <c r="A13" s="694" t="s">
        <v>245</v>
      </c>
      <c r="B13" s="695" t="s">
        <v>4645</v>
      </c>
      <c r="C13" s="696" t="s">
        <v>19</v>
      </c>
      <c r="D13" s="697">
        <v>1</v>
      </c>
      <c r="E13" s="1776"/>
      <c r="F13" s="696">
        <f t="shared" ref="F13:F18" si="0">E13*D13</f>
        <v>0</v>
      </c>
    </row>
    <row r="14" spans="1:6" s="2051" customFormat="1" ht="25.5">
      <c r="A14" s="694" t="s">
        <v>245</v>
      </c>
      <c r="B14" s="695" t="s">
        <v>4646</v>
      </c>
      <c r="C14" s="696" t="s">
        <v>30</v>
      </c>
      <c r="D14" s="697">
        <v>3</v>
      </c>
      <c r="E14" s="1776"/>
      <c r="F14" s="696">
        <f t="shared" si="0"/>
        <v>0</v>
      </c>
    </row>
    <row r="15" spans="1:6" s="2051" customFormat="1">
      <c r="A15" s="694" t="s">
        <v>245</v>
      </c>
      <c r="B15" s="695" t="s">
        <v>4647</v>
      </c>
      <c r="C15" s="696" t="s">
        <v>30</v>
      </c>
      <c r="D15" s="697">
        <v>36</v>
      </c>
      <c r="E15" s="1776"/>
      <c r="F15" s="696">
        <f t="shared" si="0"/>
        <v>0</v>
      </c>
    </row>
    <row r="16" spans="1:6" s="2051" customFormat="1">
      <c r="A16" s="694" t="s">
        <v>245</v>
      </c>
      <c r="B16" s="695" t="s">
        <v>4648</v>
      </c>
      <c r="C16" s="696" t="s">
        <v>30</v>
      </c>
      <c r="D16" s="697">
        <v>3</v>
      </c>
      <c r="E16" s="1776"/>
      <c r="F16" s="696">
        <f t="shared" si="0"/>
        <v>0</v>
      </c>
    </row>
    <row r="17" spans="1:6" s="2051" customFormat="1">
      <c r="A17" s="694" t="s">
        <v>245</v>
      </c>
      <c r="B17" s="695" t="s">
        <v>4649</v>
      </c>
      <c r="C17" s="696" t="s">
        <v>30</v>
      </c>
      <c r="D17" s="697">
        <v>1</v>
      </c>
      <c r="E17" s="1776"/>
      <c r="F17" s="696">
        <f t="shared" si="0"/>
        <v>0</v>
      </c>
    </row>
    <row r="18" spans="1:6" s="2054" customFormat="1" ht="38.25">
      <c r="A18" s="694" t="s">
        <v>245</v>
      </c>
      <c r="B18" s="695" t="s">
        <v>4650</v>
      </c>
      <c r="C18" s="696" t="s">
        <v>19</v>
      </c>
      <c r="D18" s="697">
        <v>1</v>
      </c>
      <c r="E18" s="1776"/>
      <c r="F18" s="696">
        <f t="shared" si="0"/>
        <v>0</v>
      </c>
    </row>
    <row r="19" spans="1:6" s="2054" customFormat="1" ht="13.5">
      <c r="A19" s="694"/>
      <c r="B19" s="695"/>
      <c r="C19" s="696"/>
      <c r="D19" s="697"/>
      <c r="E19" s="1776"/>
      <c r="F19" s="696"/>
    </row>
    <row r="20" spans="1:6" s="2054" customFormat="1" ht="13.5">
      <c r="A20" s="694"/>
      <c r="B20" s="695" t="s">
        <v>4651</v>
      </c>
      <c r="C20" s="696" t="s">
        <v>19</v>
      </c>
      <c r="D20" s="697">
        <v>1</v>
      </c>
      <c r="E20" s="1776"/>
      <c r="F20" s="696">
        <f>SUM(F9:F18)*D20</f>
        <v>0</v>
      </c>
    </row>
    <row r="21" spans="1:6" s="2054" customFormat="1" ht="13.5">
      <c r="A21" s="694"/>
      <c r="B21" s="695"/>
      <c r="C21" s="696"/>
      <c r="D21" s="697"/>
      <c r="E21" s="1776"/>
      <c r="F21" s="696"/>
    </row>
    <row r="22" spans="1:6" s="2051" customFormat="1">
      <c r="A22" s="698"/>
      <c r="B22" s="699"/>
      <c r="C22" s="700"/>
      <c r="D22" s="697"/>
      <c r="E22" s="1776"/>
      <c r="F22" s="696"/>
    </row>
    <row r="23" spans="1:6" s="2051" customFormat="1">
      <c r="A23" s="694" t="s">
        <v>4652</v>
      </c>
      <c r="B23" s="695" t="s">
        <v>4653</v>
      </c>
      <c r="C23" s="696"/>
      <c r="D23" s="697"/>
      <c r="E23" s="1776"/>
      <c r="F23" s="696"/>
    </row>
    <row r="25" spans="1:6" s="2051" customFormat="1" ht="51">
      <c r="A25" s="694" t="s">
        <v>245</v>
      </c>
      <c r="B25" s="695" t="s">
        <v>4643</v>
      </c>
      <c r="C25" s="696" t="s">
        <v>30</v>
      </c>
      <c r="D25" s="697">
        <v>2</v>
      </c>
      <c r="E25" s="1776"/>
      <c r="F25" s="696">
        <f>E25*D25</f>
        <v>0</v>
      </c>
    </row>
    <row r="26" spans="1:6" s="2051" customFormat="1" ht="25.5">
      <c r="A26" s="694" t="s">
        <v>245</v>
      </c>
      <c r="B26" s="695" t="s">
        <v>4644</v>
      </c>
      <c r="C26" s="696" t="s">
        <v>30</v>
      </c>
      <c r="D26" s="697">
        <v>1</v>
      </c>
      <c r="E26" s="1776"/>
      <c r="F26" s="696">
        <f t="shared" ref="F26:F32" si="1">E26*D26</f>
        <v>0</v>
      </c>
    </row>
    <row r="27" spans="1:6" s="2051" customFormat="1" ht="25.5">
      <c r="A27" s="694" t="s">
        <v>245</v>
      </c>
      <c r="B27" s="695" t="s">
        <v>4645</v>
      </c>
      <c r="C27" s="696" t="s">
        <v>19</v>
      </c>
      <c r="D27" s="697">
        <v>1</v>
      </c>
      <c r="E27" s="1776"/>
      <c r="F27" s="696">
        <f t="shared" si="1"/>
        <v>0</v>
      </c>
    </row>
    <row r="28" spans="1:6" s="2051" customFormat="1" ht="25.5">
      <c r="A28" s="694" t="s">
        <v>245</v>
      </c>
      <c r="B28" s="695" t="s">
        <v>4646</v>
      </c>
      <c r="C28" s="696" t="s">
        <v>30</v>
      </c>
      <c r="D28" s="697">
        <v>4</v>
      </c>
      <c r="E28" s="1776"/>
      <c r="F28" s="696">
        <f t="shared" si="1"/>
        <v>0</v>
      </c>
    </row>
    <row r="29" spans="1:6" s="2051" customFormat="1">
      <c r="A29" s="694" t="s">
        <v>245</v>
      </c>
      <c r="B29" s="695" t="s">
        <v>4647</v>
      </c>
      <c r="C29" s="696" t="s">
        <v>30</v>
      </c>
      <c r="D29" s="697">
        <v>36</v>
      </c>
      <c r="E29" s="1776"/>
      <c r="F29" s="696">
        <f t="shared" si="1"/>
        <v>0</v>
      </c>
    </row>
    <row r="30" spans="1:6" s="2051" customFormat="1">
      <c r="A30" s="694" t="s">
        <v>245</v>
      </c>
      <c r="B30" s="695" t="s">
        <v>4648</v>
      </c>
      <c r="C30" s="696" t="s">
        <v>30</v>
      </c>
      <c r="D30" s="697">
        <v>3</v>
      </c>
      <c r="E30" s="1776"/>
      <c r="F30" s="696">
        <f t="shared" si="1"/>
        <v>0</v>
      </c>
    </row>
    <row r="31" spans="1:6" s="2051" customFormat="1">
      <c r="A31" s="694" t="s">
        <v>245</v>
      </c>
      <c r="B31" s="695" t="s">
        <v>4649</v>
      </c>
      <c r="C31" s="696" t="s">
        <v>30</v>
      </c>
      <c r="D31" s="697">
        <v>1</v>
      </c>
      <c r="E31" s="1776"/>
      <c r="F31" s="696">
        <f t="shared" si="1"/>
        <v>0</v>
      </c>
    </row>
    <row r="32" spans="1:6" s="2054" customFormat="1" ht="38.25">
      <c r="A32" s="694" t="s">
        <v>245</v>
      </c>
      <c r="B32" s="695" t="s">
        <v>4650</v>
      </c>
      <c r="C32" s="696" t="s">
        <v>19</v>
      </c>
      <c r="D32" s="697">
        <v>1</v>
      </c>
      <c r="E32" s="1776"/>
      <c r="F32" s="696">
        <f t="shared" si="1"/>
        <v>0</v>
      </c>
    </row>
    <row r="33" spans="1:6" s="2054" customFormat="1" ht="13.5">
      <c r="A33" s="694"/>
      <c r="B33" s="695"/>
      <c r="C33" s="696"/>
      <c r="D33" s="697"/>
      <c r="E33" s="1776"/>
      <c r="F33" s="696"/>
    </row>
    <row r="34" spans="1:6" s="2054" customFormat="1" ht="13.5">
      <c r="A34" s="694"/>
      <c r="B34" s="695" t="s">
        <v>4654</v>
      </c>
      <c r="C34" s="696" t="s">
        <v>19</v>
      </c>
      <c r="D34" s="697">
        <v>1</v>
      </c>
      <c r="E34" s="1776"/>
      <c r="F34" s="696">
        <f>SUM(F23:F32)*D34</f>
        <v>0</v>
      </c>
    </row>
    <row r="35" spans="1:6" s="2051" customFormat="1">
      <c r="A35" s="698"/>
      <c r="B35" s="699"/>
      <c r="C35" s="700"/>
      <c r="D35" s="697"/>
      <c r="E35" s="1776"/>
      <c r="F35" s="696"/>
    </row>
    <row r="36" spans="1:6" s="2051" customFormat="1">
      <c r="A36" s="698"/>
      <c r="B36" s="699"/>
      <c r="C36" s="700"/>
      <c r="D36" s="697"/>
      <c r="E36" s="1776"/>
      <c r="F36" s="696"/>
    </row>
    <row r="37" spans="1:6" s="2051" customFormat="1">
      <c r="A37" s="694" t="s">
        <v>4655</v>
      </c>
      <c r="B37" s="695" t="s">
        <v>4656</v>
      </c>
      <c r="C37" s="696"/>
      <c r="D37" s="697"/>
      <c r="E37" s="1776"/>
      <c r="F37" s="696"/>
    </row>
    <row r="38" spans="1:6" s="2051" customFormat="1">
      <c r="A38" s="694"/>
      <c r="B38" s="695"/>
      <c r="C38" s="696"/>
      <c r="D38" s="697"/>
      <c r="E38" s="1776"/>
      <c r="F38" s="696"/>
    </row>
    <row r="39" spans="1:6" s="2051" customFormat="1" ht="51">
      <c r="A39" s="694" t="s">
        <v>245</v>
      </c>
      <c r="B39" s="695" t="s">
        <v>4643</v>
      </c>
      <c r="C39" s="696" t="s">
        <v>30</v>
      </c>
      <c r="D39" s="697">
        <v>1</v>
      </c>
      <c r="E39" s="1776"/>
      <c r="F39" s="696">
        <f>E39*D39</f>
        <v>0</v>
      </c>
    </row>
    <row r="40" spans="1:6" s="2051" customFormat="1">
      <c r="A40" s="694" t="s">
        <v>245</v>
      </c>
      <c r="B40" s="695" t="s">
        <v>4657</v>
      </c>
      <c r="C40" s="696" t="s">
        <v>30</v>
      </c>
      <c r="D40" s="697">
        <v>1</v>
      </c>
      <c r="E40" s="1776"/>
      <c r="F40" s="696">
        <f t="shared" ref="F40:F45" si="2">E40*D40</f>
        <v>0</v>
      </c>
    </row>
    <row r="41" spans="1:6" s="2051" customFormat="1" ht="25.5">
      <c r="A41" s="694" t="s">
        <v>245</v>
      </c>
      <c r="B41" s="695" t="s">
        <v>4645</v>
      </c>
      <c r="C41" s="696" t="s">
        <v>19</v>
      </c>
      <c r="D41" s="697">
        <v>1</v>
      </c>
      <c r="E41" s="1776"/>
      <c r="F41" s="696">
        <f t="shared" si="2"/>
        <v>0</v>
      </c>
    </row>
    <row r="42" spans="1:6" s="2051" customFormat="1">
      <c r="A42" s="694" t="s">
        <v>245</v>
      </c>
      <c r="B42" s="695" t="s">
        <v>4647</v>
      </c>
      <c r="C42" s="696" t="s">
        <v>30</v>
      </c>
      <c r="D42" s="697">
        <v>28</v>
      </c>
      <c r="E42" s="1776"/>
      <c r="F42" s="696">
        <f t="shared" si="2"/>
        <v>0</v>
      </c>
    </row>
    <row r="43" spans="1:6" s="2051" customFormat="1">
      <c r="A43" s="694" t="s">
        <v>245</v>
      </c>
      <c r="B43" s="695" t="s">
        <v>4648</v>
      </c>
      <c r="C43" s="696" t="s">
        <v>30</v>
      </c>
      <c r="D43" s="697">
        <v>3</v>
      </c>
      <c r="E43" s="1776"/>
      <c r="F43" s="696">
        <f t="shared" si="2"/>
        <v>0</v>
      </c>
    </row>
    <row r="44" spans="1:6" s="2051" customFormat="1">
      <c r="A44" s="694" t="s">
        <v>245</v>
      </c>
      <c r="B44" s="695" t="s">
        <v>4649</v>
      </c>
      <c r="C44" s="696" t="s">
        <v>30</v>
      </c>
      <c r="D44" s="697">
        <v>1</v>
      </c>
      <c r="E44" s="1776"/>
      <c r="F44" s="696">
        <f t="shared" si="2"/>
        <v>0</v>
      </c>
    </row>
    <row r="45" spans="1:6" s="2054" customFormat="1" ht="38.25">
      <c r="A45" s="694" t="s">
        <v>245</v>
      </c>
      <c r="B45" s="695" t="s">
        <v>4650</v>
      </c>
      <c r="C45" s="696" t="s">
        <v>19</v>
      </c>
      <c r="D45" s="697">
        <v>1</v>
      </c>
      <c r="E45" s="1776"/>
      <c r="F45" s="696">
        <f t="shared" si="2"/>
        <v>0</v>
      </c>
    </row>
    <row r="46" spans="1:6" s="2054" customFormat="1" ht="13.5">
      <c r="A46" s="694"/>
      <c r="B46" s="695"/>
      <c r="C46" s="696"/>
      <c r="D46" s="697"/>
      <c r="E46" s="1776"/>
      <c r="F46" s="696"/>
    </row>
    <row r="47" spans="1:6" s="2054" customFormat="1" ht="13.5">
      <c r="A47" s="694"/>
      <c r="B47" s="695" t="s">
        <v>4658</v>
      </c>
      <c r="C47" s="696" t="s">
        <v>19</v>
      </c>
      <c r="D47" s="697">
        <v>2</v>
      </c>
      <c r="E47" s="1776"/>
      <c r="F47" s="696">
        <f>SUM(F37:F45)*D47</f>
        <v>0</v>
      </c>
    </row>
    <row r="48" spans="1:6" s="2051" customFormat="1">
      <c r="A48" s="698"/>
      <c r="B48" s="699"/>
      <c r="C48" s="700"/>
      <c r="D48" s="697"/>
      <c r="E48" s="1776"/>
      <c r="F48" s="696"/>
    </row>
    <row r="49" spans="1:6" s="2051" customFormat="1">
      <c r="A49" s="698"/>
      <c r="B49" s="699"/>
      <c r="C49" s="700"/>
      <c r="D49" s="697"/>
      <c r="E49" s="1776"/>
      <c r="F49" s="696"/>
    </row>
    <row r="50" spans="1:6" s="2051" customFormat="1">
      <c r="A50" s="694" t="s">
        <v>4659</v>
      </c>
      <c r="B50" s="695" t="s">
        <v>4660</v>
      </c>
      <c r="C50" s="696"/>
      <c r="D50" s="697"/>
      <c r="E50" s="1776"/>
      <c r="F50" s="696"/>
    </row>
    <row r="51" spans="1:6" s="2051" customFormat="1">
      <c r="A51" s="694"/>
      <c r="B51" s="695"/>
      <c r="C51" s="696"/>
      <c r="D51" s="697"/>
      <c r="E51" s="1776"/>
      <c r="F51" s="696"/>
    </row>
    <row r="52" spans="1:6" s="2051" customFormat="1" ht="51">
      <c r="A52" s="694" t="s">
        <v>245</v>
      </c>
      <c r="B52" s="695" t="s">
        <v>4661</v>
      </c>
      <c r="C52" s="696" t="s">
        <v>30</v>
      </c>
      <c r="D52" s="697">
        <v>1</v>
      </c>
      <c r="E52" s="1776"/>
      <c r="F52" s="696">
        <f t="shared" ref="F52:F58" si="3">E52*D52</f>
        <v>0</v>
      </c>
    </row>
    <row r="53" spans="1:6" s="2051" customFormat="1">
      <c r="A53" s="694" t="s">
        <v>245</v>
      </c>
      <c r="B53" s="695" t="s">
        <v>4662</v>
      </c>
      <c r="C53" s="696" t="s">
        <v>30</v>
      </c>
      <c r="D53" s="697">
        <v>1</v>
      </c>
      <c r="E53" s="1776"/>
      <c r="F53" s="696">
        <f t="shared" si="3"/>
        <v>0</v>
      </c>
    </row>
    <row r="54" spans="1:6" s="2051" customFormat="1" ht="25.5">
      <c r="A54" s="694" t="s">
        <v>245</v>
      </c>
      <c r="B54" s="695" t="s">
        <v>4645</v>
      </c>
      <c r="C54" s="696" t="s">
        <v>19</v>
      </c>
      <c r="D54" s="697">
        <v>1</v>
      </c>
      <c r="E54" s="1776"/>
      <c r="F54" s="696">
        <f t="shared" si="3"/>
        <v>0</v>
      </c>
    </row>
    <row r="55" spans="1:6" s="2051" customFormat="1">
      <c r="A55" s="694" t="s">
        <v>245</v>
      </c>
      <c r="B55" s="695" t="s">
        <v>4647</v>
      </c>
      <c r="C55" s="696" t="s">
        <v>30</v>
      </c>
      <c r="D55" s="697">
        <v>7</v>
      </c>
      <c r="E55" s="1776"/>
      <c r="F55" s="696">
        <f t="shared" si="3"/>
        <v>0</v>
      </c>
    </row>
    <row r="56" spans="1:6" s="2051" customFormat="1">
      <c r="A56" s="694" t="s">
        <v>245</v>
      </c>
      <c r="B56" s="695" t="s">
        <v>4648</v>
      </c>
      <c r="C56" s="696" t="s">
        <v>30</v>
      </c>
      <c r="D56" s="697">
        <v>11</v>
      </c>
      <c r="E56" s="1776"/>
      <c r="F56" s="696">
        <f t="shared" si="3"/>
        <v>0</v>
      </c>
    </row>
    <row r="57" spans="1:6" s="2051" customFormat="1">
      <c r="A57" s="694" t="s">
        <v>245</v>
      </c>
      <c r="B57" s="695" t="s">
        <v>4649</v>
      </c>
      <c r="C57" s="696" t="s">
        <v>30</v>
      </c>
      <c r="D57" s="697">
        <v>1</v>
      </c>
      <c r="E57" s="1776"/>
      <c r="F57" s="696">
        <f t="shared" si="3"/>
        <v>0</v>
      </c>
    </row>
    <row r="58" spans="1:6" s="2054" customFormat="1" ht="38.25">
      <c r="A58" s="694" t="s">
        <v>245</v>
      </c>
      <c r="B58" s="695" t="s">
        <v>4650</v>
      </c>
      <c r="C58" s="696" t="s">
        <v>19</v>
      </c>
      <c r="D58" s="697">
        <v>1</v>
      </c>
      <c r="E58" s="1776"/>
      <c r="F58" s="696">
        <f t="shared" si="3"/>
        <v>0</v>
      </c>
    </row>
    <row r="59" spans="1:6" s="2054" customFormat="1" ht="13.5">
      <c r="A59" s="694"/>
      <c r="B59" s="695"/>
      <c r="C59" s="696"/>
      <c r="D59" s="697"/>
      <c r="E59" s="1776"/>
      <c r="F59" s="696"/>
    </row>
    <row r="60" spans="1:6" s="2054" customFormat="1" ht="13.5">
      <c r="A60" s="694"/>
      <c r="B60" s="695" t="s">
        <v>4663</v>
      </c>
      <c r="C60" s="696" t="s">
        <v>19</v>
      </c>
      <c r="D60" s="697">
        <v>1</v>
      </c>
      <c r="E60" s="1776"/>
      <c r="F60" s="696">
        <f>SUM(F50:F58)*D60</f>
        <v>0</v>
      </c>
    </row>
    <row r="61" spans="1:6" s="2054" customFormat="1" ht="13.5">
      <c r="A61" s="694"/>
      <c r="B61" s="695"/>
      <c r="C61" s="696"/>
      <c r="D61" s="697"/>
      <c r="E61" s="1776"/>
      <c r="F61" s="696"/>
    </row>
    <row r="62" spans="1:6" s="2051" customFormat="1">
      <c r="A62" s="698"/>
      <c r="B62" s="699"/>
      <c r="C62" s="700"/>
      <c r="D62" s="697"/>
      <c r="E62" s="1776"/>
      <c r="F62" s="696"/>
    </row>
    <row r="63" spans="1:6" s="2051" customFormat="1">
      <c r="A63" s="694" t="s">
        <v>4664</v>
      </c>
      <c r="B63" s="695" t="s">
        <v>4665</v>
      </c>
      <c r="C63" s="696"/>
      <c r="D63" s="697"/>
      <c r="E63" s="1776"/>
      <c r="F63" s="696"/>
    </row>
    <row r="64" spans="1:6" s="2051" customFormat="1">
      <c r="A64" s="694"/>
      <c r="B64" s="695"/>
      <c r="C64" s="696"/>
      <c r="D64" s="697"/>
      <c r="E64" s="1776"/>
      <c r="F64" s="696"/>
    </row>
    <row r="65" spans="1:6" s="2051" customFormat="1" ht="38.25">
      <c r="A65" s="694" t="s">
        <v>245</v>
      </c>
      <c r="B65" s="695" t="s">
        <v>4666</v>
      </c>
      <c r="C65" s="696" t="s">
        <v>30</v>
      </c>
      <c r="D65" s="697">
        <v>1</v>
      </c>
      <c r="E65" s="1776"/>
      <c r="F65" s="696">
        <f t="shared" ref="F65:F70" si="4">E65*D65</f>
        <v>0</v>
      </c>
    </row>
    <row r="66" spans="1:6" s="2051" customFormat="1">
      <c r="A66" s="694" t="s">
        <v>245</v>
      </c>
      <c r="B66" s="695" t="s">
        <v>4667</v>
      </c>
      <c r="C66" s="696" t="s">
        <v>30</v>
      </c>
      <c r="D66" s="697">
        <v>1</v>
      </c>
      <c r="E66" s="1776"/>
      <c r="F66" s="696">
        <f t="shared" si="4"/>
        <v>0</v>
      </c>
    </row>
    <row r="67" spans="1:6" s="2051" customFormat="1" ht="25.5">
      <c r="A67" s="694" t="s">
        <v>245</v>
      </c>
      <c r="B67" s="695" t="s">
        <v>4645</v>
      </c>
      <c r="C67" s="696" t="s">
        <v>19</v>
      </c>
      <c r="D67" s="697">
        <v>1</v>
      </c>
      <c r="E67" s="1776"/>
      <c r="F67" s="696">
        <f t="shared" si="4"/>
        <v>0</v>
      </c>
    </row>
    <row r="68" spans="1:6" s="2051" customFormat="1">
      <c r="A68" s="694" t="s">
        <v>245</v>
      </c>
      <c r="B68" s="695" t="s">
        <v>4648</v>
      </c>
      <c r="C68" s="696" t="s">
        <v>30</v>
      </c>
      <c r="D68" s="697">
        <v>10</v>
      </c>
      <c r="E68" s="1776"/>
      <c r="F68" s="696">
        <f t="shared" si="4"/>
        <v>0</v>
      </c>
    </row>
    <row r="69" spans="1:6" s="2051" customFormat="1">
      <c r="A69" s="694" t="s">
        <v>245</v>
      </c>
      <c r="B69" s="695" t="s">
        <v>4649</v>
      </c>
      <c r="C69" s="696" t="s">
        <v>30</v>
      </c>
      <c r="D69" s="697">
        <v>1</v>
      </c>
      <c r="E69" s="1776"/>
      <c r="F69" s="696">
        <f t="shared" si="4"/>
        <v>0</v>
      </c>
    </row>
    <row r="70" spans="1:6" s="2054" customFormat="1" ht="38.25">
      <c r="A70" s="694" t="s">
        <v>245</v>
      </c>
      <c r="B70" s="695" t="s">
        <v>4650</v>
      </c>
      <c r="C70" s="696" t="s">
        <v>19</v>
      </c>
      <c r="D70" s="697">
        <v>1</v>
      </c>
      <c r="E70" s="1776"/>
      <c r="F70" s="696">
        <f t="shared" si="4"/>
        <v>0</v>
      </c>
    </row>
    <row r="71" spans="1:6" s="2054" customFormat="1" ht="13.5">
      <c r="A71" s="694"/>
      <c r="B71" s="695"/>
      <c r="C71" s="696"/>
      <c r="D71" s="697"/>
      <c r="E71" s="1776"/>
      <c r="F71" s="696"/>
    </row>
    <row r="72" spans="1:6" s="2054" customFormat="1" ht="13.5">
      <c r="A72" s="694"/>
      <c r="B72" s="695" t="s">
        <v>4668</v>
      </c>
      <c r="C72" s="696" t="s">
        <v>19</v>
      </c>
      <c r="D72" s="697">
        <v>1</v>
      </c>
      <c r="E72" s="1776"/>
      <c r="F72" s="696">
        <f>SUM(F63:F70)*D72</f>
        <v>0</v>
      </c>
    </row>
    <row r="73" spans="1:6" s="2054" customFormat="1" ht="13.5">
      <c r="A73" s="694"/>
      <c r="B73" s="695"/>
      <c r="C73" s="696"/>
      <c r="D73" s="697"/>
      <c r="E73" s="1776"/>
      <c r="F73" s="696"/>
    </row>
    <row r="74" spans="1:6" s="2051" customFormat="1">
      <c r="A74" s="698"/>
      <c r="B74" s="699"/>
      <c r="C74" s="700"/>
      <c r="D74" s="697"/>
      <c r="E74" s="1776"/>
      <c r="F74" s="696"/>
    </row>
    <row r="75" spans="1:6" s="2051" customFormat="1">
      <c r="A75" s="694" t="s">
        <v>4669</v>
      </c>
      <c r="B75" s="695" t="s">
        <v>4670</v>
      </c>
      <c r="C75" s="696"/>
      <c r="D75" s="697"/>
      <c r="E75" s="1776"/>
      <c r="F75" s="696"/>
    </row>
    <row r="76" spans="1:6" s="2051" customFormat="1">
      <c r="A76" s="694"/>
      <c r="B76" s="695" t="s">
        <v>4671</v>
      </c>
      <c r="C76" s="696"/>
      <c r="D76" s="697"/>
      <c r="E76" s="1776"/>
      <c r="F76" s="696"/>
    </row>
    <row r="77" spans="1:6" s="2051" customFormat="1" ht="51">
      <c r="A77" s="694" t="s">
        <v>245</v>
      </c>
      <c r="B77" s="695" t="s">
        <v>4672</v>
      </c>
      <c r="C77" s="696" t="s">
        <v>19</v>
      </c>
      <c r="D77" s="697">
        <v>1</v>
      </c>
      <c r="E77" s="1776"/>
      <c r="F77" s="696">
        <f t="shared" ref="F77:F87" si="5">E77*D77</f>
        <v>0</v>
      </c>
    </row>
    <row r="78" spans="1:6" s="2051" customFormat="1" ht="25.5">
      <c r="A78" s="694" t="s">
        <v>245</v>
      </c>
      <c r="B78" s="695" t="s">
        <v>4644</v>
      </c>
      <c r="C78" s="696" t="s">
        <v>30</v>
      </c>
      <c r="D78" s="697">
        <v>1</v>
      </c>
      <c r="E78" s="1776"/>
      <c r="F78" s="696">
        <f t="shared" si="5"/>
        <v>0</v>
      </c>
    </row>
    <row r="79" spans="1:6" s="2051" customFormat="1" ht="25.5">
      <c r="A79" s="694" t="s">
        <v>245</v>
      </c>
      <c r="B79" s="695" t="s">
        <v>4645</v>
      </c>
      <c r="C79" s="696" t="s">
        <v>19</v>
      </c>
      <c r="D79" s="697">
        <v>1</v>
      </c>
      <c r="E79" s="1776"/>
      <c r="F79" s="696">
        <f t="shared" si="5"/>
        <v>0</v>
      </c>
    </row>
    <row r="80" spans="1:6" s="2051" customFormat="1" ht="25.5">
      <c r="A80" s="694" t="s">
        <v>245</v>
      </c>
      <c r="B80" s="695" t="s">
        <v>4646</v>
      </c>
      <c r="C80" s="696" t="s">
        <v>30</v>
      </c>
      <c r="D80" s="697">
        <v>7</v>
      </c>
      <c r="E80" s="1776"/>
      <c r="F80" s="696">
        <f t="shared" si="5"/>
        <v>0</v>
      </c>
    </row>
    <row r="81" spans="1:6" s="2051" customFormat="1" ht="25.5">
      <c r="A81" s="694" t="s">
        <v>245</v>
      </c>
      <c r="B81" s="695" t="s">
        <v>4673</v>
      </c>
      <c r="C81" s="696" t="s">
        <v>30</v>
      </c>
      <c r="D81" s="697">
        <v>3</v>
      </c>
      <c r="E81" s="1776"/>
      <c r="F81" s="696">
        <f t="shared" si="5"/>
        <v>0</v>
      </c>
    </row>
    <row r="82" spans="1:6" s="2051" customFormat="1">
      <c r="A82" s="694" t="s">
        <v>245</v>
      </c>
      <c r="B82" s="695" t="s">
        <v>4674</v>
      </c>
      <c r="C82" s="696" t="s">
        <v>30</v>
      </c>
      <c r="D82" s="697">
        <v>7</v>
      </c>
      <c r="E82" s="1776"/>
      <c r="F82" s="696">
        <f t="shared" si="5"/>
        <v>0</v>
      </c>
    </row>
    <row r="83" spans="1:6" s="2051" customFormat="1">
      <c r="A83" s="694" t="s">
        <v>245</v>
      </c>
      <c r="B83" s="695" t="s">
        <v>4675</v>
      </c>
      <c r="C83" s="696" t="s">
        <v>30</v>
      </c>
      <c r="D83" s="697">
        <v>38</v>
      </c>
      <c r="E83" s="1776"/>
      <c r="F83" s="696">
        <f t="shared" si="5"/>
        <v>0</v>
      </c>
    </row>
    <row r="84" spans="1:6" s="2051" customFormat="1" ht="38.25">
      <c r="A84" s="694" t="s">
        <v>245</v>
      </c>
      <c r="B84" s="695" t="s">
        <v>4676</v>
      </c>
      <c r="C84" s="696" t="s">
        <v>30</v>
      </c>
      <c r="D84" s="697">
        <v>3</v>
      </c>
      <c r="E84" s="1776"/>
      <c r="F84" s="696">
        <f t="shared" si="5"/>
        <v>0</v>
      </c>
    </row>
    <row r="85" spans="1:6" s="2055" customFormat="1" ht="25.5">
      <c r="A85" s="694" t="s">
        <v>245</v>
      </c>
      <c r="B85" s="695" t="s">
        <v>4677</v>
      </c>
      <c r="C85" s="696" t="s">
        <v>30</v>
      </c>
      <c r="D85" s="697">
        <v>1</v>
      </c>
      <c r="E85" s="1776"/>
      <c r="F85" s="696">
        <f t="shared" si="5"/>
        <v>0</v>
      </c>
    </row>
    <row r="86" spans="1:6" s="2054" customFormat="1" ht="25.5">
      <c r="A86" s="694" t="s">
        <v>245</v>
      </c>
      <c r="B86" s="695" t="s">
        <v>4678</v>
      </c>
      <c r="C86" s="696" t="s">
        <v>30</v>
      </c>
      <c r="D86" s="697">
        <v>10</v>
      </c>
      <c r="E86" s="1776"/>
      <c r="F86" s="696">
        <f t="shared" si="5"/>
        <v>0</v>
      </c>
    </row>
    <row r="87" spans="1:6" s="2054" customFormat="1" ht="13.5">
      <c r="A87" s="694" t="s">
        <v>245</v>
      </c>
      <c r="B87" s="695" t="s">
        <v>4679</v>
      </c>
      <c r="C87" s="696" t="s">
        <v>35</v>
      </c>
      <c r="D87" s="697">
        <v>5</v>
      </c>
      <c r="E87" s="1776"/>
      <c r="F87" s="696">
        <f t="shared" si="5"/>
        <v>0</v>
      </c>
    </row>
    <row r="88" spans="1:6" s="2054" customFormat="1" ht="13.5">
      <c r="A88" s="694" t="s">
        <v>245</v>
      </c>
      <c r="B88" s="695" t="s">
        <v>4680</v>
      </c>
      <c r="C88" s="696" t="s">
        <v>30</v>
      </c>
      <c r="D88" s="697">
        <v>2</v>
      </c>
      <c r="E88" s="1776"/>
      <c r="F88" s="696">
        <f>E88*D88</f>
        <v>0</v>
      </c>
    </row>
    <row r="89" spans="1:6" s="2054" customFormat="1" ht="13.5">
      <c r="A89" s="694" t="s">
        <v>245</v>
      </c>
      <c r="B89" s="695" t="s">
        <v>4681</v>
      </c>
      <c r="C89" s="696" t="s">
        <v>30</v>
      </c>
      <c r="D89" s="697">
        <v>1</v>
      </c>
      <c r="E89" s="1776"/>
      <c r="F89" s="696">
        <f>E89*D89</f>
        <v>0</v>
      </c>
    </row>
    <row r="90" spans="1:6" s="2051" customFormat="1">
      <c r="A90" s="694"/>
      <c r="B90" s="695" t="s">
        <v>4682</v>
      </c>
      <c r="C90" s="696"/>
      <c r="D90" s="697"/>
      <c r="E90" s="1776"/>
      <c r="F90" s="696"/>
    </row>
    <row r="91" spans="1:6" s="2051" customFormat="1" ht="51">
      <c r="A91" s="694" t="s">
        <v>245</v>
      </c>
      <c r="B91" s="695" t="s">
        <v>4672</v>
      </c>
      <c r="C91" s="696" t="s">
        <v>19</v>
      </c>
      <c r="D91" s="697">
        <v>1</v>
      </c>
      <c r="E91" s="1776"/>
      <c r="F91" s="696">
        <f>E91*D91</f>
        <v>0</v>
      </c>
    </row>
    <row r="92" spans="1:6" s="2051" customFormat="1" ht="25.5">
      <c r="A92" s="694" t="s">
        <v>245</v>
      </c>
      <c r="B92" s="695" t="s">
        <v>4683</v>
      </c>
      <c r="C92" s="696" t="s">
        <v>30</v>
      </c>
      <c r="D92" s="697">
        <v>1</v>
      </c>
      <c r="E92" s="1776"/>
      <c r="F92" s="696">
        <f t="shared" ref="F92:F100" si="6">E92*D92</f>
        <v>0</v>
      </c>
    </row>
    <row r="93" spans="1:6" s="2051" customFormat="1" ht="25.5">
      <c r="A93" s="694" t="s">
        <v>245</v>
      </c>
      <c r="B93" s="695" t="s">
        <v>4645</v>
      </c>
      <c r="C93" s="696" t="s">
        <v>19</v>
      </c>
      <c r="D93" s="697">
        <v>1</v>
      </c>
      <c r="E93" s="1776"/>
      <c r="F93" s="696">
        <f t="shared" si="6"/>
        <v>0</v>
      </c>
    </row>
    <row r="94" spans="1:6" s="2051" customFormat="1" ht="25.5">
      <c r="A94" s="694" t="s">
        <v>245</v>
      </c>
      <c r="B94" s="695" t="s">
        <v>4684</v>
      </c>
      <c r="C94" s="696" t="s">
        <v>30</v>
      </c>
      <c r="D94" s="697">
        <v>1</v>
      </c>
      <c r="E94" s="1776"/>
      <c r="F94" s="696">
        <f t="shared" si="6"/>
        <v>0</v>
      </c>
    </row>
    <row r="95" spans="1:6" s="2051" customFormat="1" ht="25.5">
      <c r="A95" s="694" t="s">
        <v>245</v>
      </c>
      <c r="B95" s="695" t="s">
        <v>4646</v>
      </c>
      <c r="C95" s="696" t="s">
        <v>30</v>
      </c>
      <c r="D95" s="697">
        <v>4</v>
      </c>
      <c r="E95" s="1776"/>
      <c r="F95" s="696">
        <f t="shared" si="6"/>
        <v>0</v>
      </c>
    </row>
    <row r="96" spans="1:6" s="2051" customFormat="1" ht="25.5">
      <c r="A96" s="694" t="s">
        <v>245</v>
      </c>
      <c r="B96" s="695" t="s">
        <v>4673</v>
      </c>
      <c r="C96" s="696" t="s">
        <v>30</v>
      </c>
      <c r="D96" s="697">
        <v>7</v>
      </c>
      <c r="E96" s="1776"/>
      <c r="F96" s="696">
        <f t="shared" si="6"/>
        <v>0</v>
      </c>
    </row>
    <row r="97" spans="1:6" s="2051" customFormat="1">
      <c r="A97" s="694" t="s">
        <v>245</v>
      </c>
      <c r="B97" s="695" t="s">
        <v>4674</v>
      </c>
      <c r="C97" s="696" t="s">
        <v>30</v>
      </c>
      <c r="D97" s="697">
        <v>3</v>
      </c>
      <c r="E97" s="1776"/>
      <c r="F97" s="696">
        <f t="shared" si="6"/>
        <v>0</v>
      </c>
    </row>
    <row r="98" spans="1:6" s="2051" customFormat="1">
      <c r="A98" s="694" t="s">
        <v>245</v>
      </c>
      <c r="B98" s="695" t="s">
        <v>4675</v>
      </c>
      <c r="C98" s="696" t="s">
        <v>30</v>
      </c>
      <c r="D98" s="697">
        <v>62</v>
      </c>
      <c r="E98" s="1776"/>
      <c r="F98" s="696">
        <f t="shared" si="6"/>
        <v>0</v>
      </c>
    </row>
    <row r="99" spans="1:6" s="2051" customFormat="1">
      <c r="A99" s="694" t="s">
        <v>245</v>
      </c>
      <c r="B99" s="695" t="s">
        <v>4685</v>
      </c>
      <c r="C99" s="696" t="s">
        <v>30</v>
      </c>
      <c r="D99" s="697">
        <v>6</v>
      </c>
      <c r="E99" s="1776"/>
      <c r="F99" s="696">
        <f>E99*D99</f>
        <v>0</v>
      </c>
    </row>
    <row r="100" spans="1:6" s="2054" customFormat="1" ht="38.25">
      <c r="A100" s="694" t="s">
        <v>245</v>
      </c>
      <c r="B100" s="695" t="s">
        <v>4686</v>
      </c>
      <c r="C100" s="696" t="s">
        <v>30</v>
      </c>
      <c r="D100" s="697">
        <v>2</v>
      </c>
      <c r="E100" s="1776"/>
      <c r="F100" s="696">
        <f t="shared" si="6"/>
        <v>0</v>
      </c>
    </row>
    <row r="101" spans="1:6" s="2054" customFormat="1" ht="25.5">
      <c r="A101" s="694" t="s">
        <v>245</v>
      </c>
      <c r="B101" s="695" t="s">
        <v>4678</v>
      </c>
      <c r="C101" s="696" t="s">
        <v>30</v>
      </c>
      <c r="D101" s="697">
        <v>30</v>
      </c>
      <c r="E101" s="1776"/>
      <c r="F101" s="696">
        <f>E101*D101</f>
        <v>0</v>
      </c>
    </row>
    <row r="102" spans="1:6" s="2054" customFormat="1" ht="13.5">
      <c r="A102" s="694" t="s">
        <v>245</v>
      </c>
      <c r="B102" s="695" t="s">
        <v>4679</v>
      </c>
      <c r="C102" s="696" t="s">
        <v>35</v>
      </c>
      <c r="D102" s="697">
        <v>25</v>
      </c>
      <c r="E102" s="1776"/>
      <c r="F102" s="696">
        <f>E102*D102</f>
        <v>0</v>
      </c>
    </row>
    <row r="103" spans="1:6" s="2054" customFormat="1" ht="13.5">
      <c r="A103" s="694"/>
      <c r="B103" s="695" t="s">
        <v>4687</v>
      </c>
      <c r="C103" s="696"/>
      <c r="D103" s="697"/>
      <c r="E103" s="1776"/>
      <c r="F103" s="696"/>
    </row>
    <row r="104" spans="1:6" s="2051" customFormat="1" ht="38.25">
      <c r="A104" s="694" t="s">
        <v>245</v>
      </c>
      <c r="B104" s="695" t="s">
        <v>4688</v>
      </c>
      <c r="C104" s="696"/>
      <c r="D104" s="697"/>
      <c r="E104" s="1776"/>
      <c r="F104" s="696"/>
    </row>
    <row r="105" spans="1:6" s="2051" customFormat="1">
      <c r="A105" s="694"/>
      <c r="B105" s="695" t="s">
        <v>4689</v>
      </c>
      <c r="C105" s="696" t="s">
        <v>30</v>
      </c>
      <c r="D105" s="697">
        <v>1</v>
      </c>
      <c r="E105" s="1776"/>
      <c r="F105" s="696">
        <f t="shared" ref="F105:F113" si="7">E105*D105</f>
        <v>0</v>
      </c>
    </row>
    <row r="106" spans="1:6" s="2051" customFormat="1" ht="25.5">
      <c r="A106" s="694" t="s">
        <v>245</v>
      </c>
      <c r="B106" s="695" t="s">
        <v>4690</v>
      </c>
      <c r="C106" s="696"/>
      <c r="D106" s="697"/>
      <c r="E106" s="1777"/>
      <c r="F106" s="702"/>
    </row>
    <row r="107" spans="1:6" s="2051" customFormat="1">
      <c r="A107" s="694"/>
      <c r="B107" s="695" t="s">
        <v>4691</v>
      </c>
      <c r="C107" s="696" t="s">
        <v>30</v>
      </c>
      <c r="D107" s="697">
        <v>1</v>
      </c>
      <c r="E107" s="1777"/>
      <c r="F107" s="702">
        <f>E107*D107</f>
        <v>0</v>
      </c>
    </row>
    <row r="108" spans="1:6" s="2051" customFormat="1" ht="25.5">
      <c r="A108" s="694" t="s">
        <v>245</v>
      </c>
      <c r="B108" s="695" t="s">
        <v>4692</v>
      </c>
      <c r="C108" s="696"/>
      <c r="D108" s="697"/>
      <c r="E108" s="1776"/>
      <c r="F108" s="696"/>
    </row>
    <row r="109" spans="1:6" s="2051" customFormat="1">
      <c r="A109" s="694"/>
      <c r="B109" s="695" t="s">
        <v>4693</v>
      </c>
      <c r="C109" s="696" t="s">
        <v>30</v>
      </c>
      <c r="D109" s="697">
        <v>1</v>
      </c>
      <c r="E109" s="1776"/>
      <c r="F109" s="696">
        <f t="shared" si="7"/>
        <v>0</v>
      </c>
    </row>
    <row r="110" spans="1:6" s="2051" customFormat="1" ht="25.5">
      <c r="A110" s="694" t="s">
        <v>245</v>
      </c>
      <c r="B110" s="695" t="s">
        <v>4694</v>
      </c>
      <c r="C110" s="696"/>
      <c r="D110" s="697"/>
      <c r="E110" s="1776"/>
      <c r="F110" s="696"/>
    </row>
    <row r="111" spans="1:6" s="2051" customFormat="1">
      <c r="A111" s="694"/>
      <c r="B111" s="695" t="s">
        <v>4695</v>
      </c>
      <c r="C111" s="696" t="s">
        <v>30</v>
      </c>
      <c r="D111" s="697">
        <v>1</v>
      </c>
      <c r="E111" s="1776"/>
      <c r="F111" s="696">
        <f t="shared" si="7"/>
        <v>0</v>
      </c>
    </row>
    <row r="112" spans="1:6" s="2051" customFormat="1">
      <c r="A112" s="694" t="s">
        <v>245</v>
      </c>
      <c r="B112" s="695" t="s">
        <v>4696</v>
      </c>
      <c r="C112" s="696"/>
      <c r="D112" s="697"/>
      <c r="E112" s="1776"/>
      <c r="F112" s="696"/>
    </row>
    <row r="113" spans="1:6" s="2051" customFormat="1">
      <c r="A113" s="694"/>
      <c r="B113" s="695" t="s">
        <v>4697</v>
      </c>
      <c r="C113" s="696" t="s">
        <v>30</v>
      </c>
      <c r="D113" s="697">
        <v>3</v>
      </c>
      <c r="E113" s="1776"/>
      <c r="F113" s="696">
        <f t="shared" si="7"/>
        <v>0</v>
      </c>
    </row>
    <row r="114" spans="1:6" s="2054" customFormat="1" ht="38.25">
      <c r="A114" s="694" t="s">
        <v>245</v>
      </c>
      <c r="B114" s="695" t="s">
        <v>4650</v>
      </c>
      <c r="C114" s="696" t="s">
        <v>19</v>
      </c>
      <c r="D114" s="697">
        <v>1</v>
      </c>
      <c r="E114" s="1776"/>
      <c r="F114" s="696">
        <f>E114*D114</f>
        <v>0</v>
      </c>
    </row>
    <row r="115" spans="1:6" s="2054" customFormat="1" ht="13.5">
      <c r="A115" s="694"/>
      <c r="B115" s="695"/>
      <c r="C115" s="696"/>
      <c r="D115" s="697"/>
      <c r="E115" s="1776"/>
      <c r="F115" s="696"/>
    </row>
    <row r="116" spans="1:6" s="2054" customFormat="1" ht="13.5">
      <c r="A116" s="694"/>
      <c r="B116" s="695" t="s">
        <v>4698</v>
      </c>
      <c r="C116" s="696" t="s">
        <v>19</v>
      </c>
      <c r="D116" s="697">
        <v>1</v>
      </c>
      <c r="E116" s="1776"/>
      <c r="F116" s="696">
        <f>SUM(F75:F114)*D116</f>
        <v>0</v>
      </c>
    </row>
    <row r="117" spans="1:6" s="2051" customFormat="1">
      <c r="A117" s="698"/>
      <c r="B117" s="699"/>
      <c r="C117" s="700"/>
      <c r="D117" s="697"/>
      <c r="E117" s="1776"/>
      <c r="F117" s="696"/>
    </row>
    <row r="118" spans="1:6" s="2051" customFormat="1">
      <c r="A118" s="698"/>
      <c r="B118" s="699"/>
      <c r="C118" s="700"/>
      <c r="D118" s="697"/>
      <c r="E118" s="1776"/>
      <c r="F118" s="696"/>
    </row>
    <row r="119" spans="1:6" s="2051" customFormat="1">
      <c r="A119" s="694" t="s">
        <v>4699</v>
      </c>
      <c r="B119" s="695" t="s">
        <v>4700</v>
      </c>
      <c r="C119" s="696"/>
      <c r="D119" s="697"/>
      <c r="E119" s="1776"/>
      <c r="F119" s="696"/>
    </row>
    <row r="120" spans="1:6" s="2051" customFormat="1">
      <c r="A120" s="694"/>
      <c r="B120" s="695" t="s">
        <v>4671</v>
      </c>
      <c r="C120" s="696"/>
      <c r="D120" s="697"/>
      <c r="E120" s="1776"/>
      <c r="F120" s="696"/>
    </row>
    <row r="121" spans="1:6" s="2051" customFormat="1" ht="51">
      <c r="A121" s="694" t="s">
        <v>245</v>
      </c>
      <c r="B121" s="695" t="s">
        <v>4672</v>
      </c>
      <c r="C121" s="696" t="s">
        <v>19</v>
      </c>
      <c r="D121" s="697">
        <v>1</v>
      </c>
      <c r="E121" s="1776"/>
      <c r="F121" s="696">
        <f>E121*D121</f>
        <v>0</v>
      </c>
    </row>
    <row r="122" spans="1:6" s="2051" customFormat="1" ht="25.5">
      <c r="A122" s="694" t="s">
        <v>245</v>
      </c>
      <c r="B122" s="695" t="s">
        <v>4644</v>
      </c>
      <c r="C122" s="696" t="s">
        <v>30</v>
      </c>
      <c r="D122" s="697">
        <v>1</v>
      </c>
      <c r="E122" s="1776"/>
      <c r="F122" s="696">
        <f t="shared" ref="F122:F131" si="8">E122*D122</f>
        <v>0</v>
      </c>
    </row>
    <row r="123" spans="1:6" s="2051" customFormat="1" ht="25.5">
      <c r="A123" s="694" t="s">
        <v>245</v>
      </c>
      <c r="B123" s="695" t="s">
        <v>4645</v>
      </c>
      <c r="C123" s="696" t="s">
        <v>19</v>
      </c>
      <c r="D123" s="697">
        <v>1</v>
      </c>
      <c r="E123" s="1776"/>
      <c r="F123" s="696">
        <f t="shared" si="8"/>
        <v>0</v>
      </c>
    </row>
    <row r="124" spans="1:6" s="2051" customFormat="1" ht="25.5">
      <c r="A124" s="694" t="s">
        <v>245</v>
      </c>
      <c r="B124" s="695" t="s">
        <v>4646</v>
      </c>
      <c r="C124" s="696" t="s">
        <v>30</v>
      </c>
      <c r="D124" s="697">
        <v>7</v>
      </c>
      <c r="E124" s="1776"/>
      <c r="F124" s="696">
        <f t="shared" si="8"/>
        <v>0</v>
      </c>
    </row>
    <row r="125" spans="1:6" s="2051" customFormat="1" ht="25.5">
      <c r="A125" s="694" t="s">
        <v>245</v>
      </c>
      <c r="B125" s="695" t="s">
        <v>4673</v>
      </c>
      <c r="C125" s="696" t="s">
        <v>30</v>
      </c>
      <c r="D125" s="697">
        <v>5</v>
      </c>
      <c r="E125" s="1776"/>
      <c r="F125" s="696">
        <f t="shared" si="8"/>
        <v>0</v>
      </c>
    </row>
    <row r="126" spans="1:6" s="2051" customFormat="1">
      <c r="A126" s="694" t="s">
        <v>245</v>
      </c>
      <c r="B126" s="695" t="s">
        <v>4674</v>
      </c>
      <c r="C126" s="696" t="s">
        <v>30</v>
      </c>
      <c r="D126" s="697">
        <v>5</v>
      </c>
      <c r="E126" s="1776"/>
      <c r="F126" s="696">
        <f t="shared" si="8"/>
        <v>0</v>
      </c>
    </row>
    <row r="127" spans="1:6" s="2051" customFormat="1">
      <c r="A127" s="694" t="s">
        <v>245</v>
      </c>
      <c r="B127" s="695" t="s">
        <v>4675</v>
      </c>
      <c r="C127" s="696" t="s">
        <v>30</v>
      </c>
      <c r="D127" s="697">
        <v>57</v>
      </c>
      <c r="E127" s="1776"/>
      <c r="F127" s="696">
        <f t="shared" si="8"/>
        <v>0</v>
      </c>
    </row>
    <row r="128" spans="1:6" s="2051" customFormat="1">
      <c r="A128" s="694" t="s">
        <v>245</v>
      </c>
      <c r="B128" s="695" t="s">
        <v>4685</v>
      </c>
      <c r="C128" s="696" t="s">
        <v>30</v>
      </c>
      <c r="D128" s="697">
        <v>6</v>
      </c>
      <c r="E128" s="1776"/>
      <c r="F128" s="696">
        <f t="shared" si="8"/>
        <v>0</v>
      </c>
    </row>
    <row r="129" spans="1:6" s="2055" customFormat="1" ht="25.5">
      <c r="A129" s="694" t="s">
        <v>245</v>
      </c>
      <c r="B129" s="695" t="s">
        <v>4677</v>
      </c>
      <c r="C129" s="696" t="s">
        <v>30</v>
      </c>
      <c r="D129" s="697">
        <v>1</v>
      </c>
      <c r="E129" s="1776"/>
      <c r="F129" s="696">
        <f t="shared" si="8"/>
        <v>0</v>
      </c>
    </row>
    <row r="130" spans="1:6" s="2054" customFormat="1" ht="25.5">
      <c r="A130" s="694" t="s">
        <v>245</v>
      </c>
      <c r="B130" s="695" t="s">
        <v>4678</v>
      </c>
      <c r="C130" s="696" t="s">
        <v>30</v>
      </c>
      <c r="D130" s="697">
        <v>7</v>
      </c>
      <c r="E130" s="1776"/>
      <c r="F130" s="696">
        <f t="shared" si="8"/>
        <v>0</v>
      </c>
    </row>
    <row r="131" spans="1:6" s="2054" customFormat="1" ht="13.5">
      <c r="A131" s="694" t="s">
        <v>245</v>
      </c>
      <c r="B131" s="695" t="s">
        <v>4679</v>
      </c>
      <c r="C131" s="696" t="s">
        <v>35</v>
      </c>
      <c r="D131" s="697">
        <v>5</v>
      </c>
      <c r="E131" s="1776"/>
      <c r="F131" s="696">
        <f t="shared" si="8"/>
        <v>0</v>
      </c>
    </row>
    <row r="132" spans="1:6" s="2051" customFormat="1">
      <c r="A132" s="694"/>
      <c r="B132" s="695" t="s">
        <v>4682</v>
      </c>
      <c r="C132" s="696"/>
      <c r="D132" s="697"/>
      <c r="E132" s="1776"/>
      <c r="F132" s="696"/>
    </row>
    <row r="133" spans="1:6" s="2051" customFormat="1" ht="51">
      <c r="A133" s="694" t="s">
        <v>245</v>
      </c>
      <c r="B133" s="695" t="s">
        <v>4672</v>
      </c>
      <c r="C133" s="696" t="s">
        <v>19</v>
      </c>
      <c r="D133" s="697">
        <v>1</v>
      </c>
      <c r="E133" s="1776"/>
      <c r="F133" s="696">
        <f>E133*D133</f>
        <v>0</v>
      </c>
    </row>
    <row r="134" spans="1:6" s="2051" customFormat="1" ht="25.5">
      <c r="A134" s="694" t="s">
        <v>245</v>
      </c>
      <c r="B134" s="695" t="s">
        <v>4644</v>
      </c>
      <c r="C134" s="696" t="s">
        <v>30</v>
      </c>
      <c r="D134" s="697">
        <v>1</v>
      </c>
      <c r="E134" s="1776"/>
      <c r="F134" s="696">
        <f t="shared" ref="F134:F143" si="9">E134*D134</f>
        <v>0</v>
      </c>
    </row>
    <row r="135" spans="1:6" s="2051" customFormat="1" ht="25.5">
      <c r="A135" s="694" t="s">
        <v>245</v>
      </c>
      <c r="B135" s="695" t="s">
        <v>4645</v>
      </c>
      <c r="C135" s="696" t="s">
        <v>19</v>
      </c>
      <c r="D135" s="697">
        <v>1</v>
      </c>
      <c r="E135" s="1776"/>
      <c r="F135" s="696">
        <f t="shared" si="9"/>
        <v>0</v>
      </c>
    </row>
    <row r="136" spans="1:6" s="2051" customFormat="1" ht="25.5">
      <c r="A136" s="694" t="s">
        <v>245</v>
      </c>
      <c r="B136" s="695" t="s">
        <v>4646</v>
      </c>
      <c r="C136" s="696" t="s">
        <v>30</v>
      </c>
      <c r="D136" s="697">
        <v>5</v>
      </c>
      <c r="E136" s="1776"/>
      <c r="F136" s="696">
        <f t="shared" si="9"/>
        <v>0</v>
      </c>
    </row>
    <row r="137" spans="1:6" s="2051" customFormat="1" ht="25.5">
      <c r="A137" s="694" t="s">
        <v>245</v>
      </c>
      <c r="B137" s="695" t="s">
        <v>4673</v>
      </c>
      <c r="C137" s="696" t="s">
        <v>30</v>
      </c>
      <c r="D137" s="697">
        <v>5</v>
      </c>
      <c r="E137" s="1776"/>
      <c r="F137" s="696">
        <f t="shared" si="9"/>
        <v>0</v>
      </c>
    </row>
    <row r="138" spans="1:6" s="2051" customFormat="1">
      <c r="A138" s="694" t="s">
        <v>245</v>
      </c>
      <c r="B138" s="695" t="s">
        <v>4674</v>
      </c>
      <c r="C138" s="696" t="s">
        <v>30</v>
      </c>
      <c r="D138" s="697">
        <v>6</v>
      </c>
      <c r="E138" s="1776"/>
      <c r="F138" s="696">
        <f t="shared" si="9"/>
        <v>0</v>
      </c>
    </row>
    <row r="139" spans="1:6" s="2051" customFormat="1">
      <c r="A139" s="694" t="s">
        <v>245</v>
      </c>
      <c r="B139" s="695" t="s">
        <v>4675</v>
      </c>
      <c r="C139" s="696" t="s">
        <v>30</v>
      </c>
      <c r="D139" s="697">
        <v>56</v>
      </c>
      <c r="E139" s="1776"/>
      <c r="F139" s="696">
        <f t="shared" si="9"/>
        <v>0</v>
      </c>
    </row>
    <row r="140" spans="1:6" s="2051" customFormat="1">
      <c r="A140" s="694" t="s">
        <v>245</v>
      </c>
      <c r="B140" s="695" t="s">
        <v>4685</v>
      </c>
      <c r="C140" s="696" t="s">
        <v>30</v>
      </c>
      <c r="D140" s="697">
        <v>3</v>
      </c>
      <c r="E140" s="1776"/>
      <c r="F140" s="696">
        <f t="shared" si="9"/>
        <v>0</v>
      </c>
    </row>
    <row r="141" spans="1:6" s="2054" customFormat="1" ht="38.25">
      <c r="A141" s="694" t="s">
        <v>245</v>
      </c>
      <c r="B141" s="695" t="s">
        <v>4686</v>
      </c>
      <c r="C141" s="696" t="s">
        <v>30</v>
      </c>
      <c r="D141" s="697">
        <v>4</v>
      </c>
      <c r="E141" s="1776"/>
      <c r="F141" s="696">
        <f t="shared" si="9"/>
        <v>0</v>
      </c>
    </row>
    <row r="142" spans="1:6" s="2054" customFormat="1" ht="25.5">
      <c r="A142" s="694" t="s">
        <v>245</v>
      </c>
      <c r="B142" s="695" t="s">
        <v>4678</v>
      </c>
      <c r="C142" s="696" t="s">
        <v>30</v>
      </c>
      <c r="D142" s="697">
        <v>22</v>
      </c>
      <c r="E142" s="1776"/>
      <c r="F142" s="696">
        <f t="shared" si="9"/>
        <v>0</v>
      </c>
    </row>
    <row r="143" spans="1:6" s="2054" customFormat="1" ht="13.5">
      <c r="A143" s="694" t="s">
        <v>245</v>
      </c>
      <c r="B143" s="695" t="s">
        <v>4679</v>
      </c>
      <c r="C143" s="696" t="s">
        <v>35</v>
      </c>
      <c r="D143" s="697">
        <v>25</v>
      </c>
      <c r="E143" s="1776"/>
      <c r="F143" s="696">
        <f t="shared" si="9"/>
        <v>0</v>
      </c>
    </row>
    <row r="144" spans="1:6" s="2054" customFormat="1" ht="13.5">
      <c r="A144" s="694"/>
      <c r="B144" s="695" t="s">
        <v>4701</v>
      </c>
      <c r="C144" s="696"/>
      <c r="D144" s="697"/>
      <c r="E144" s="1776"/>
      <c r="F144" s="696"/>
    </row>
    <row r="145" spans="1:6" s="2051" customFormat="1" ht="38.25">
      <c r="A145" s="694" t="s">
        <v>245</v>
      </c>
      <c r="B145" s="695" t="s">
        <v>4688</v>
      </c>
      <c r="C145" s="696"/>
      <c r="D145" s="697"/>
      <c r="E145" s="1776"/>
      <c r="F145" s="696"/>
    </row>
    <row r="146" spans="1:6" s="2051" customFormat="1">
      <c r="A146" s="694"/>
      <c r="B146" s="695" t="s">
        <v>4689</v>
      </c>
      <c r="C146" s="696" t="s">
        <v>30</v>
      </c>
      <c r="D146" s="697">
        <v>1</v>
      </c>
      <c r="E146" s="1776"/>
      <c r="F146" s="696">
        <f>E146*D146</f>
        <v>0</v>
      </c>
    </row>
    <row r="147" spans="1:6" s="2051" customFormat="1" ht="25.5">
      <c r="A147" s="694" t="s">
        <v>245</v>
      </c>
      <c r="B147" s="695" t="s">
        <v>4690</v>
      </c>
      <c r="C147" s="696"/>
      <c r="D147" s="697"/>
      <c r="E147" s="1777"/>
      <c r="F147" s="702"/>
    </row>
    <row r="148" spans="1:6" s="2051" customFormat="1">
      <c r="A148" s="694"/>
      <c r="B148" s="695" t="s">
        <v>4691</v>
      </c>
      <c r="C148" s="696" t="s">
        <v>30</v>
      </c>
      <c r="D148" s="697">
        <v>1</v>
      </c>
      <c r="E148" s="1777"/>
      <c r="F148" s="702">
        <f>E148*D148</f>
        <v>0</v>
      </c>
    </row>
    <row r="149" spans="1:6" s="2051" customFormat="1" ht="25.5">
      <c r="A149" s="694" t="s">
        <v>245</v>
      </c>
      <c r="B149" s="695" t="s">
        <v>4692</v>
      </c>
      <c r="C149" s="696"/>
      <c r="D149" s="697"/>
      <c r="E149" s="1776"/>
      <c r="F149" s="696"/>
    </row>
    <row r="150" spans="1:6" s="2051" customFormat="1">
      <c r="A150" s="694"/>
      <c r="B150" s="695" t="s">
        <v>4693</v>
      </c>
      <c r="C150" s="696" t="s">
        <v>30</v>
      </c>
      <c r="D150" s="697">
        <v>1</v>
      </c>
      <c r="E150" s="1776"/>
      <c r="F150" s="696">
        <f>E150*D150</f>
        <v>0</v>
      </c>
    </row>
    <row r="151" spans="1:6" s="2051" customFormat="1" ht="25.5">
      <c r="A151" s="694" t="s">
        <v>245</v>
      </c>
      <c r="B151" s="695" t="s">
        <v>4694</v>
      </c>
      <c r="C151" s="696"/>
      <c r="D151" s="697"/>
      <c r="E151" s="1776"/>
      <c r="F151" s="696"/>
    </row>
    <row r="152" spans="1:6" s="2051" customFormat="1">
      <c r="A152" s="694"/>
      <c r="B152" s="695" t="s">
        <v>4695</v>
      </c>
      <c r="C152" s="696" t="s">
        <v>30</v>
      </c>
      <c r="D152" s="697">
        <v>1</v>
      </c>
      <c r="E152" s="1776"/>
      <c r="F152" s="696">
        <f>E152*D152</f>
        <v>0</v>
      </c>
    </row>
    <row r="153" spans="1:6" s="2051" customFormat="1">
      <c r="A153" s="694" t="s">
        <v>245</v>
      </c>
      <c r="B153" s="695" t="s">
        <v>4696</v>
      </c>
      <c r="C153" s="696"/>
      <c r="D153" s="697"/>
      <c r="E153" s="1776"/>
      <c r="F153" s="696"/>
    </row>
    <row r="154" spans="1:6" s="2051" customFormat="1">
      <c r="A154" s="694"/>
      <c r="B154" s="695" t="s">
        <v>4697</v>
      </c>
      <c r="C154" s="696" t="s">
        <v>30</v>
      </c>
      <c r="D154" s="697">
        <v>3</v>
      </c>
      <c r="E154" s="1776"/>
      <c r="F154" s="696">
        <f>E154*D154</f>
        <v>0</v>
      </c>
    </row>
    <row r="155" spans="1:6" s="2054" customFormat="1" ht="38.25">
      <c r="A155" s="694" t="s">
        <v>245</v>
      </c>
      <c r="B155" s="695" t="s">
        <v>4650</v>
      </c>
      <c r="C155" s="696" t="s">
        <v>19</v>
      </c>
      <c r="D155" s="697">
        <v>1</v>
      </c>
      <c r="E155" s="1776"/>
      <c r="F155" s="696">
        <f>E155*D155</f>
        <v>0</v>
      </c>
    </row>
    <row r="156" spans="1:6" s="2054" customFormat="1" ht="13.5">
      <c r="A156" s="694"/>
      <c r="B156" s="695"/>
      <c r="C156" s="696"/>
      <c r="D156" s="697"/>
      <c r="E156" s="1776"/>
      <c r="F156" s="696"/>
    </row>
    <row r="157" spans="1:6" s="2054" customFormat="1" ht="13.5">
      <c r="A157" s="694"/>
      <c r="B157" s="695" t="s">
        <v>4702</v>
      </c>
      <c r="C157" s="696" t="s">
        <v>19</v>
      </c>
      <c r="D157" s="697">
        <v>1</v>
      </c>
      <c r="E157" s="1776"/>
      <c r="F157" s="696">
        <f>SUM(F119:F155)*D157</f>
        <v>0</v>
      </c>
    </row>
    <row r="158" spans="1:6" s="2054" customFormat="1" ht="13.5">
      <c r="A158" s="694"/>
      <c r="B158" s="695"/>
      <c r="C158" s="696"/>
      <c r="D158" s="697"/>
      <c r="E158" s="1776"/>
      <c r="F158" s="696"/>
    </row>
    <row r="159" spans="1:6" s="2054" customFormat="1" ht="13.5">
      <c r="A159" s="694"/>
      <c r="B159" s="695"/>
      <c r="C159" s="696"/>
      <c r="D159" s="697"/>
      <c r="E159" s="1776"/>
      <c r="F159" s="696"/>
    </row>
    <row r="160" spans="1:6" s="2051" customFormat="1">
      <c r="A160" s="694" t="s">
        <v>4703</v>
      </c>
      <c r="B160" s="695" t="s">
        <v>4704</v>
      </c>
      <c r="C160" s="696"/>
      <c r="D160" s="697"/>
      <c r="E160" s="1776"/>
      <c r="F160" s="696"/>
    </row>
    <row r="161" spans="1:6" s="2051" customFormat="1">
      <c r="A161" s="694"/>
      <c r="B161" s="695"/>
      <c r="C161" s="696"/>
      <c r="D161" s="697"/>
      <c r="E161" s="1776"/>
      <c r="F161" s="696"/>
    </row>
    <row r="162" spans="1:6" s="2051" customFormat="1" ht="38.25">
      <c r="A162" s="694" t="s">
        <v>245</v>
      </c>
      <c r="B162" s="695" t="s">
        <v>4705</v>
      </c>
      <c r="C162" s="696" t="s">
        <v>19</v>
      </c>
      <c r="D162" s="697">
        <v>1</v>
      </c>
      <c r="E162" s="1776"/>
      <c r="F162" s="696">
        <f>E162*D162</f>
        <v>0</v>
      </c>
    </row>
    <row r="163" spans="1:6" s="2051" customFormat="1">
      <c r="A163" s="698"/>
      <c r="B163" s="695" t="s">
        <v>4706</v>
      </c>
      <c r="C163" s="700"/>
      <c r="D163" s="697"/>
      <c r="E163" s="1776"/>
      <c r="F163" s="696"/>
    </row>
    <row r="164" spans="1:6" s="2051" customFormat="1">
      <c r="A164" s="694" t="s">
        <v>245</v>
      </c>
      <c r="B164" s="695" t="s">
        <v>4662</v>
      </c>
      <c r="C164" s="696" t="s">
        <v>30</v>
      </c>
      <c r="D164" s="697">
        <v>1</v>
      </c>
      <c r="E164" s="1776"/>
      <c r="F164" s="696">
        <f>E164*D164</f>
        <v>0</v>
      </c>
    </row>
    <row r="165" spans="1:6" s="2051" customFormat="1" ht="25.5">
      <c r="A165" s="694" t="s">
        <v>245</v>
      </c>
      <c r="B165" s="695" t="s">
        <v>4645</v>
      </c>
      <c r="C165" s="696" t="s">
        <v>19</v>
      </c>
      <c r="D165" s="697">
        <v>1</v>
      </c>
      <c r="E165" s="1776"/>
      <c r="F165" s="696">
        <f t="shared" ref="F165:F170" si="10">E165*D165</f>
        <v>0</v>
      </c>
    </row>
    <row r="166" spans="1:6" s="2051" customFormat="1">
      <c r="A166" s="694" t="s">
        <v>245</v>
      </c>
      <c r="B166" s="695" t="s">
        <v>4674</v>
      </c>
      <c r="C166" s="696" t="s">
        <v>30</v>
      </c>
      <c r="D166" s="697">
        <v>10</v>
      </c>
      <c r="E166" s="1776"/>
      <c r="F166" s="696">
        <f t="shared" si="10"/>
        <v>0</v>
      </c>
    </row>
    <row r="167" spans="1:6" s="2051" customFormat="1">
      <c r="A167" s="694" t="s">
        <v>245</v>
      </c>
      <c r="B167" s="695" t="s">
        <v>4675</v>
      </c>
      <c r="C167" s="696" t="s">
        <v>30</v>
      </c>
      <c r="D167" s="697">
        <v>10</v>
      </c>
      <c r="E167" s="1776"/>
      <c r="F167" s="696">
        <f t="shared" si="10"/>
        <v>0</v>
      </c>
    </row>
    <row r="168" spans="1:6" s="2054" customFormat="1" ht="13.5">
      <c r="A168" s="694" t="s">
        <v>245</v>
      </c>
      <c r="B168" s="695" t="s">
        <v>4679</v>
      </c>
      <c r="C168" s="696" t="s">
        <v>35</v>
      </c>
      <c r="D168" s="697">
        <v>5</v>
      </c>
      <c r="E168" s="1776"/>
      <c r="F168" s="696">
        <f t="shared" si="10"/>
        <v>0</v>
      </c>
    </row>
    <row r="169" spans="1:6" s="2054" customFormat="1" ht="38.25">
      <c r="A169" s="694" t="s">
        <v>245</v>
      </c>
      <c r="B169" s="695" t="s">
        <v>4686</v>
      </c>
      <c r="C169" s="696" t="s">
        <v>30</v>
      </c>
      <c r="D169" s="697">
        <v>2</v>
      </c>
      <c r="E169" s="1776"/>
      <c r="F169" s="696">
        <f t="shared" si="10"/>
        <v>0</v>
      </c>
    </row>
    <row r="170" spans="1:6" s="2054" customFormat="1" ht="25.5">
      <c r="A170" s="694" t="s">
        <v>245</v>
      </c>
      <c r="B170" s="695" t="s">
        <v>4678</v>
      </c>
      <c r="C170" s="696" t="s">
        <v>30</v>
      </c>
      <c r="D170" s="697">
        <v>5</v>
      </c>
      <c r="E170" s="1776"/>
      <c r="F170" s="696">
        <f t="shared" si="10"/>
        <v>0</v>
      </c>
    </row>
    <row r="171" spans="1:6" s="2051" customFormat="1">
      <c r="A171" s="694"/>
      <c r="B171" s="695" t="s">
        <v>4682</v>
      </c>
      <c r="C171" s="696"/>
      <c r="D171" s="697"/>
      <c r="E171" s="1776"/>
      <c r="F171" s="696"/>
    </row>
    <row r="172" spans="1:6" s="2051" customFormat="1">
      <c r="A172" s="694" t="s">
        <v>245</v>
      </c>
      <c r="B172" s="695" t="s">
        <v>4662</v>
      </c>
      <c r="C172" s="696" t="s">
        <v>30</v>
      </c>
      <c r="D172" s="697">
        <v>1</v>
      </c>
      <c r="E172" s="1776"/>
      <c r="F172" s="696">
        <f t="shared" ref="F172:F178" si="11">E172*D172</f>
        <v>0</v>
      </c>
    </row>
    <row r="173" spans="1:6" s="2051" customFormat="1" ht="25.5">
      <c r="A173" s="694" t="s">
        <v>245</v>
      </c>
      <c r="B173" s="695" t="s">
        <v>4645</v>
      </c>
      <c r="C173" s="696" t="s">
        <v>19</v>
      </c>
      <c r="D173" s="697">
        <v>1</v>
      </c>
      <c r="E173" s="1776"/>
      <c r="F173" s="696">
        <f t="shared" si="11"/>
        <v>0</v>
      </c>
    </row>
    <row r="174" spans="1:6" s="2051" customFormat="1">
      <c r="A174" s="694" t="s">
        <v>245</v>
      </c>
      <c r="B174" s="695" t="s">
        <v>4674</v>
      </c>
      <c r="C174" s="696" t="s">
        <v>30</v>
      </c>
      <c r="D174" s="697">
        <v>5</v>
      </c>
      <c r="E174" s="1776"/>
      <c r="F174" s="696">
        <f t="shared" si="11"/>
        <v>0</v>
      </c>
    </row>
    <row r="175" spans="1:6" s="2051" customFormat="1">
      <c r="A175" s="694" t="s">
        <v>245</v>
      </c>
      <c r="B175" s="695" t="s">
        <v>4675</v>
      </c>
      <c r="C175" s="696" t="s">
        <v>30</v>
      </c>
      <c r="D175" s="697">
        <v>29</v>
      </c>
      <c r="E175" s="1776"/>
      <c r="F175" s="696">
        <f t="shared" si="11"/>
        <v>0</v>
      </c>
    </row>
    <row r="176" spans="1:6" s="2054" customFormat="1" ht="13.5">
      <c r="A176" s="694" t="s">
        <v>245</v>
      </c>
      <c r="B176" s="695" t="s">
        <v>4679</v>
      </c>
      <c r="C176" s="696" t="s">
        <v>35</v>
      </c>
      <c r="D176" s="697">
        <v>4</v>
      </c>
      <c r="E176" s="1776"/>
      <c r="F176" s="696">
        <f t="shared" si="11"/>
        <v>0</v>
      </c>
    </row>
    <row r="177" spans="1:6" s="2054" customFormat="1" ht="38.25">
      <c r="A177" s="694" t="s">
        <v>245</v>
      </c>
      <c r="B177" s="695" t="s">
        <v>4686</v>
      </c>
      <c r="C177" s="696" t="s">
        <v>30</v>
      </c>
      <c r="D177" s="697">
        <v>4</v>
      </c>
      <c r="E177" s="1776"/>
      <c r="F177" s="696">
        <f t="shared" si="11"/>
        <v>0</v>
      </c>
    </row>
    <row r="178" spans="1:6" s="2054" customFormat="1" ht="25.5">
      <c r="A178" s="694" t="s">
        <v>245</v>
      </c>
      <c r="B178" s="695" t="s">
        <v>4678</v>
      </c>
      <c r="C178" s="696" t="s">
        <v>30</v>
      </c>
      <c r="D178" s="697">
        <v>11</v>
      </c>
      <c r="E178" s="1776"/>
      <c r="F178" s="696">
        <f t="shared" si="11"/>
        <v>0</v>
      </c>
    </row>
    <row r="179" spans="1:6" s="2054" customFormat="1" ht="13.5">
      <c r="A179" s="694"/>
      <c r="B179" s="695" t="s">
        <v>4701</v>
      </c>
      <c r="C179" s="696"/>
      <c r="D179" s="697"/>
      <c r="E179" s="1776"/>
      <c r="F179" s="696"/>
    </row>
    <row r="180" spans="1:6" s="2051" customFormat="1" ht="38.25">
      <c r="A180" s="694" t="s">
        <v>245</v>
      </c>
      <c r="B180" s="695" t="s">
        <v>4688</v>
      </c>
      <c r="C180" s="696"/>
      <c r="D180" s="697"/>
      <c r="E180" s="1776"/>
      <c r="F180" s="696"/>
    </row>
    <row r="181" spans="1:6" s="2051" customFormat="1">
      <c r="A181" s="694"/>
      <c r="B181" s="695" t="s">
        <v>4689</v>
      </c>
      <c r="C181" s="696" t="s">
        <v>30</v>
      </c>
      <c r="D181" s="697">
        <v>1</v>
      </c>
      <c r="E181" s="1776"/>
      <c r="F181" s="696">
        <f>E181*D181</f>
        <v>0</v>
      </c>
    </row>
    <row r="182" spans="1:6" s="2051" customFormat="1" ht="25.5">
      <c r="A182" s="694" t="s">
        <v>245</v>
      </c>
      <c r="B182" s="695" t="s">
        <v>4690</v>
      </c>
      <c r="C182" s="696"/>
      <c r="D182" s="697"/>
      <c r="E182" s="1777"/>
      <c r="F182" s="702"/>
    </row>
    <row r="183" spans="1:6" s="2051" customFormat="1">
      <c r="A183" s="694"/>
      <c r="B183" s="695" t="s">
        <v>4691</v>
      </c>
      <c r="C183" s="696" t="s">
        <v>30</v>
      </c>
      <c r="D183" s="697">
        <v>1</v>
      </c>
      <c r="E183" s="1777"/>
      <c r="F183" s="702">
        <f>E183*D183</f>
        <v>0</v>
      </c>
    </row>
    <row r="184" spans="1:6" s="2051" customFormat="1" ht="25.5">
      <c r="A184" s="694" t="s">
        <v>245</v>
      </c>
      <c r="B184" s="695" t="s">
        <v>4692</v>
      </c>
      <c r="C184" s="696"/>
      <c r="D184" s="697"/>
      <c r="E184" s="1776"/>
      <c r="F184" s="696"/>
    </row>
    <row r="185" spans="1:6" s="2051" customFormat="1">
      <c r="A185" s="694"/>
      <c r="B185" s="695" t="s">
        <v>4693</v>
      </c>
      <c r="C185" s="696" t="s">
        <v>30</v>
      </c>
      <c r="D185" s="697">
        <v>1</v>
      </c>
      <c r="E185" s="1776"/>
      <c r="F185" s="696">
        <f>E185*D185</f>
        <v>0</v>
      </c>
    </row>
    <row r="186" spans="1:6" s="2051" customFormat="1" ht="25.5">
      <c r="A186" s="694" t="s">
        <v>245</v>
      </c>
      <c r="B186" s="695" t="s">
        <v>4694</v>
      </c>
      <c r="C186" s="696"/>
      <c r="D186" s="697"/>
      <c r="E186" s="1776"/>
      <c r="F186" s="696"/>
    </row>
    <row r="187" spans="1:6" s="2051" customFormat="1">
      <c r="A187" s="694"/>
      <c r="B187" s="695" t="s">
        <v>4695</v>
      </c>
      <c r="C187" s="696" t="s">
        <v>30</v>
      </c>
      <c r="D187" s="697">
        <v>1</v>
      </c>
      <c r="E187" s="1776"/>
      <c r="F187" s="696">
        <f>E187*D187</f>
        <v>0</v>
      </c>
    </row>
    <row r="188" spans="1:6" s="2051" customFormat="1">
      <c r="A188" s="694" t="s">
        <v>245</v>
      </c>
      <c r="B188" s="695" t="s">
        <v>4696</v>
      </c>
      <c r="C188" s="696"/>
      <c r="D188" s="697"/>
      <c r="E188" s="1776"/>
      <c r="F188" s="696"/>
    </row>
    <row r="189" spans="1:6" s="2051" customFormat="1">
      <c r="A189" s="694"/>
      <c r="B189" s="695" t="s">
        <v>4697</v>
      </c>
      <c r="C189" s="696" t="s">
        <v>30</v>
      </c>
      <c r="D189" s="697">
        <v>1</v>
      </c>
      <c r="E189" s="1776"/>
      <c r="F189" s="696">
        <f>E189*D189</f>
        <v>0</v>
      </c>
    </row>
    <row r="190" spans="1:6" s="2054" customFormat="1" ht="38.25">
      <c r="A190" s="694" t="s">
        <v>245</v>
      </c>
      <c r="B190" s="695" t="s">
        <v>4650</v>
      </c>
      <c r="C190" s="696" t="s">
        <v>19</v>
      </c>
      <c r="D190" s="697">
        <v>1</v>
      </c>
      <c r="E190" s="1776"/>
      <c r="F190" s="696">
        <f>E190*D190</f>
        <v>0</v>
      </c>
    </row>
    <row r="191" spans="1:6" s="2051" customFormat="1">
      <c r="A191" s="694"/>
      <c r="B191" s="695"/>
      <c r="C191" s="696"/>
      <c r="D191" s="697"/>
      <c r="E191" s="1776"/>
      <c r="F191" s="696"/>
    </row>
    <row r="192" spans="1:6" s="2051" customFormat="1">
      <c r="A192" s="694"/>
      <c r="B192" s="695" t="s">
        <v>4707</v>
      </c>
      <c r="C192" s="696" t="s">
        <v>19</v>
      </c>
      <c r="D192" s="697">
        <v>1</v>
      </c>
      <c r="E192" s="1776"/>
      <c r="F192" s="696">
        <f>SUM(F162:F190)*D192</f>
        <v>0</v>
      </c>
    </row>
    <row r="193" spans="1:6" s="2051" customFormat="1">
      <c r="A193" s="694"/>
      <c r="B193" s="695"/>
      <c r="C193" s="696"/>
      <c r="D193" s="697"/>
      <c r="E193" s="1776"/>
      <c r="F193" s="696"/>
    </row>
    <row r="194" spans="1:6" s="2051" customFormat="1">
      <c r="A194" s="694"/>
      <c r="B194" s="695"/>
      <c r="C194" s="696"/>
      <c r="D194" s="697"/>
      <c r="E194" s="1776"/>
      <c r="F194" s="696"/>
    </row>
    <row r="195" spans="1:6" s="2051" customFormat="1">
      <c r="A195" s="694"/>
      <c r="B195" s="695"/>
      <c r="C195" s="696"/>
      <c r="D195" s="697"/>
      <c r="E195" s="1776"/>
      <c r="F195" s="696"/>
    </row>
    <row r="196" spans="1:6" s="2051" customFormat="1">
      <c r="A196" s="694" t="s">
        <v>4708</v>
      </c>
      <c r="B196" s="695" t="s">
        <v>4709</v>
      </c>
      <c r="C196" s="696"/>
      <c r="D196" s="697"/>
      <c r="E196" s="1776"/>
      <c r="F196" s="696"/>
    </row>
    <row r="197" spans="1:6" s="2051" customFormat="1">
      <c r="A197" s="694"/>
      <c r="B197" s="695"/>
      <c r="C197" s="696"/>
      <c r="D197" s="697"/>
      <c r="E197" s="1776"/>
      <c r="F197" s="696"/>
    </row>
    <row r="198" spans="1:6" s="2051" customFormat="1" ht="38.25">
      <c r="A198" s="694" t="s">
        <v>245</v>
      </c>
      <c r="B198" s="695" t="s">
        <v>4705</v>
      </c>
      <c r="C198" s="696" t="s">
        <v>19</v>
      </c>
      <c r="D198" s="697">
        <v>1</v>
      </c>
      <c r="E198" s="1776"/>
      <c r="F198" s="696">
        <f>E198*D198</f>
        <v>0</v>
      </c>
    </row>
    <row r="199" spans="1:6" s="2051" customFormat="1">
      <c r="A199" s="698"/>
      <c r="B199" s="695" t="s">
        <v>4706</v>
      </c>
      <c r="C199" s="700"/>
      <c r="D199" s="697"/>
      <c r="E199" s="1776"/>
      <c r="F199" s="696"/>
    </row>
    <row r="200" spans="1:6" s="2051" customFormat="1">
      <c r="A200" s="694" t="s">
        <v>245</v>
      </c>
      <c r="B200" s="695" t="s">
        <v>4662</v>
      </c>
      <c r="C200" s="696" t="s">
        <v>30</v>
      </c>
      <c r="D200" s="697">
        <v>1</v>
      </c>
      <c r="E200" s="1776"/>
      <c r="F200" s="696">
        <f>E200*D200</f>
        <v>0</v>
      </c>
    </row>
    <row r="201" spans="1:6" s="2051" customFormat="1" ht="25.5">
      <c r="A201" s="694" t="s">
        <v>245</v>
      </c>
      <c r="B201" s="695" t="s">
        <v>4645</v>
      </c>
      <c r="C201" s="696" t="s">
        <v>19</v>
      </c>
      <c r="D201" s="697">
        <v>1</v>
      </c>
      <c r="E201" s="1776"/>
      <c r="F201" s="696">
        <f>E201*D201</f>
        <v>0</v>
      </c>
    </row>
    <row r="202" spans="1:6" s="2051" customFormat="1">
      <c r="A202" s="694" t="s">
        <v>245</v>
      </c>
      <c r="B202" s="695" t="s">
        <v>4674</v>
      </c>
      <c r="C202" s="696" t="s">
        <v>30</v>
      </c>
      <c r="D202" s="697">
        <v>4</v>
      </c>
      <c r="E202" s="1776"/>
      <c r="F202" s="696">
        <f>E202*D202</f>
        <v>0</v>
      </c>
    </row>
    <row r="203" spans="1:6" s="2051" customFormat="1">
      <c r="A203" s="694" t="s">
        <v>245</v>
      </c>
      <c r="B203" s="695" t="s">
        <v>4675</v>
      </c>
      <c r="C203" s="696" t="s">
        <v>30</v>
      </c>
      <c r="D203" s="697">
        <v>5</v>
      </c>
      <c r="E203" s="1776"/>
      <c r="F203" s="696">
        <f>E203*D203</f>
        <v>0</v>
      </c>
    </row>
    <row r="204" spans="1:6" s="2054" customFormat="1" ht="25.5">
      <c r="A204" s="694" t="s">
        <v>245</v>
      </c>
      <c r="B204" s="695" t="s">
        <v>4678</v>
      </c>
      <c r="C204" s="696" t="s">
        <v>30</v>
      </c>
      <c r="D204" s="697">
        <v>1</v>
      </c>
      <c r="E204" s="1776"/>
      <c r="F204" s="696">
        <f t="shared" ref="F204" si="12">E204*D204</f>
        <v>0</v>
      </c>
    </row>
    <row r="205" spans="1:6" s="2051" customFormat="1">
      <c r="A205" s="694"/>
      <c r="B205" s="695" t="s">
        <v>4682</v>
      </c>
      <c r="C205" s="696"/>
      <c r="D205" s="697"/>
      <c r="E205" s="1776"/>
      <c r="F205" s="696"/>
    </row>
    <row r="206" spans="1:6" s="2051" customFormat="1">
      <c r="A206" s="694" t="s">
        <v>245</v>
      </c>
      <c r="B206" s="695" t="s">
        <v>4662</v>
      </c>
      <c r="C206" s="696" t="s">
        <v>30</v>
      </c>
      <c r="D206" s="697">
        <v>1</v>
      </c>
      <c r="E206" s="1776"/>
      <c r="F206" s="696">
        <f t="shared" ref="F206:F213" si="13">E206*D206</f>
        <v>0</v>
      </c>
    </row>
    <row r="207" spans="1:6" s="2051" customFormat="1" ht="25.5">
      <c r="A207" s="694" t="s">
        <v>245</v>
      </c>
      <c r="B207" s="695" t="s">
        <v>4645</v>
      </c>
      <c r="C207" s="696" t="s">
        <v>19</v>
      </c>
      <c r="D207" s="697">
        <v>1</v>
      </c>
      <c r="E207" s="1776"/>
      <c r="F207" s="696">
        <f t="shared" si="13"/>
        <v>0</v>
      </c>
    </row>
    <row r="208" spans="1:6" s="2051" customFormat="1">
      <c r="A208" s="694" t="s">
        <v>245</v>
      </c>
      <c r="B208" s="695" t="s">
        <v>4674</v>
      </c>
      <c r="C208" s="696" t="s">
        <v>30</v>
      </c>
      <c r="D208" s="697">
        <v>3</v>
      </c>
      <c r="E208" s="1776"/>
      <c r="F208" s="696">
        <f t="shared" si="13"/>
        <v>0</v>
      </c>
    </row>
    <row r="209" spans="1:6" s="2051" customFormat="1">
      <c r="A209" s="694" t="s">
        <v>245</v>
      </c>
      <c r="B209" s="695" t="s">
        <v>4675</v>
      </c>
      <c r="C209" s="696" t="s">
        <v>30</v>
      </c>
      <c r="D209" s="697">
        <v>21</v>
      </c>
      <c r="E209" s="1776"/>
      <c r="F209" s="696">
        <f t="shared" si="13"/>
        <v>0</v>
      </c>
    </row>
    <row r="210" spans="1:6" s="2051" customFormat="1">
      <c r="A210" s="694" t="s">
        <v>245</v>
      </c>
      <c r="B210" s="695" t="s">
        <v>4685</v>
      </c>
      <c r="C210" s="696" t="s">
        <v>30</v>
      </c>
      <c r="D210" s="697">
        <v>1</v>
      </c>
      <c r="E210" s="1776"/>
      <c r="F210" s="696">
        <f t="shared" si="13"/>
        <v>0</v>
      </c>
    </row>
    <row r="211" spans="1:6" s="2054" customFormat="1" ht="13.5">
      <c r="A211" s="694" t="s">
        <v>245</v>
      </c>
      <c r="B211" s="695" t="s">
        <v>4679</v>
      </c>
      <c r="C211" s="696" t="s">
        <v>35</v>
      </c>
      <c r="D211" s="697">
        <v>4</v>
      </c>
      <c r="E211" s="1776"/>
      <c r="F211" s="696">
        <f t="shared" si="13"/>
        <v>0</v>
      </c>
    </row>
    <row r="212" spans="1:6" s="2054" customFormat="1" ht="38.25">
      <c r="A212" s="694" t="s">
        <v>245</v>
      </c>
      <c r="B212" s="695" t="s">
        <v>4686</v>
      </c>
      <c r="C212" s="696" t="s">
        <v>30</v>
      </c>
      <c r="D212" s="697">
        <v>4</v>
      </c>
      <c r="E212" s="1776"/>
      <c r="F212" s="696">
        <f t="shared" si="13"/>
        <v>0</v>
      </c>
    </row>
    <row r="213" spans="1:6" s="2054" customFormat="1" ht="25.5">
      <c r="A213" s="694" t="s">
        <v>245</v>
      </c>
      <c r="B213" s="695" t="s">
        <v>4678</v>
      </c>
      <c r="C213" s="696" t="s">
        <v>30</v>
      </c>
      <c r="D213" s="697">
        <v>7</v>
      </c>
      <c r="E213" s="1776"/>
      <c r="F213" s="696">
        <f t="shared" si="13"/>
        <v>0</v>
      </c>
    </row>
    <row r="214" spans="1:6" s="2054" customFormat="1" ht="13.5">
      <c r="A214" s="694"/>
      <c r="B214" s="695" t="s">
        <v>4701</v>
      </c>
      <c r="C214" s="696"/>
      <c r="D214" s="697"/>
      <c r="E214" s="1776"/>
      <c r="F214" s="696"/>
    </row>
    <row r="215" spans="1:6" s="2051" customFormat="1" ht="38.25">
      <c r="A215" s="694" t="s">
        <v>245</v>
      </c>
      <c r="B215" s="695" t="s">
        <v>4688</v>
      </c>
      <c r="C215" s="696"/>
      <c r="D215" s="697"/>
      <c r="E215" s="1776"/>
      <c r="F215" s="696"/>
    </row>
    <row r="216" spans="1:6" s="2051" customFormat="1">
      <c r="A216" s="694"/>
      <c r="B216" s="695" t="s">
        <v>4689</v>
      </c>
      <c r="C216" s="696" t="s">
        <v>30</v>
      </c>
      <c r="D216" s="697">
        <v>1</v>
      </c>
      <c r="E216" s="1776"/>
      <c r="F216" s="696">
        <f>E216*D216</f>
        <v>0</v>
      </c>
    </row>
    <row r="217" spans="1:6" s="2051" customFormat="1" ht="25.5">
      <c r="A217" s="694" t="s">
        <v>245</v>
      </c>
      <c r="B217" s="695" t="s">
        <v>4690</v>
      </c>
      <c r="C217" s="696"/>
      <c r="D217" s="697"/>
      <c r="E217" s="1777"/>
      <c r="F217" s="702"/>
    </row>
    <row r="218" spans="1:6" s="2051" customFormat="1">
      <c r="A218" s="694"/>
      <c r="B218" s="695" t="s">
        <v>4691</v>
      </c>
      <c r="C218" s="696" t="s">
        <v>30</v>
      </c>
      <c r="D218" s="697">
        <v>1</v>
      </c>
      <c r="E218" s="1777"/>
      <c r="F218" s="702">
        <f>E218*D218</f>
        <v>0</v>
      </c>
    </row>
    <row r="219" spans="1:6" s="2051" customFormat="1" ht="25.5">
      <c r="A219" s="694" t="s">
        <v>245</v>
      </c>
      <c r="B219" s="695" t="s">
        <v>4692</v>
      </c>
      <c r="C219" s="696"/>
      <c r="D219" s="697"/>
      <c r="E219" s="1776"/>
      <c r="F219" s="696"/>
    </row>
    <row r="220" spans="1:6" s="2051" customFormat="1">
      <c r="A220" s="694"/>
      <c r="B220" s="695" t="s">
        <v>4693</v>
      </c>
      <c r="C220" s="696" t="s">
        <v>30</v>
      </c>
      <c r="D220" s="697">
        <v>1</v>
      </c>
      <c r="E220" s="1776"/>
      <c r="F220" s="696">
        <f>E220*D220</f>
        <v>0</v>
      </c>
    </row>
    <row r="221" spans="1:6" s="2051" customFormat="1" ht="25.5">
      <c r="A221" s="694" t="s">
        <v>245</v>
      </c>
      <c r="B221" s="695" t="s">
        <v>4694</v>
      </c>
      <c r="C221" s="696"/>
      <c r="D221" s="697"/>
      <c r="E221" s="1776"/>
      <c r="F221" s="696"/>
    </row>
    <row r="222" spans="1:6" s="2051" customFormat="1">
      <c r="A222" s="694"/>
      <c r="B222" s="695" t="s">
        <v>4695</v>
      </c>
      <c r="C222" s="696" t="s">
        <v>30</v>
      </c>
      <c r="D222" s="697">
        <v>1</v>
      </c>
      <c r="E222" s="1776"/>
      <c r="F222" s="696">
        <f>E222*D222</f>
        <v>0</v>
      </c>
    </row>
    <row r="223" spans="1:6" s="2051" customFormat="1">
      <c r="A223" s="694" t="s">
        <v>245</v>
      </c>
      <c r="B223" s="695" t="s">
        <v>4696</v>
      </c>
      <c r="C223" s="696"/>
      <c r="D223" s="697"/>
      <c r="E223" s="1776"/>
      <c r="F223" s="696"/>
    </row>
    <row r="224" spans="1:6" s="2051" customFormat="1">
      <c r="A224" s="694"/>
      <c r="B224" s="695" t="s">
        <v>4697</v>
      </c>
      <c r="C224" s="696" t="s">
        <v>30</v>
      </c>
      <c r="D224" s="697">
        <v>1</v>
      </c>
      <c r="E224" s="1776"/>
      <c r="F224" s="696">
        <f>E224*D224</f>
        <v>0</v>
      </c>
    </row>
    <row r="225" spans="1:6" s="2054" customFormat="1" ht="38.25">
      <c r="A225" s="694" t="s">
        <v>245</v>
      </c>
      <c r="B225" s="695" t="s">
        <v>4650</v>
      </c>
      <c r="C225" s="696" t="s">
        <v>19</v>
      </c>
      <c r="D225" s="697">
        <v>1</v>
      </c>
      <c r="E225" s="1776"/>
      <c r="F225" s="696">
        <f>E225*D225</f>
        <v>0</v>
      </c>
    </row>
    <row r="226" spans="1:6" s="2051" customFormat="1">
      <c r="A226" s="694"/>
      <c r="B226" s="695"/>
      <c r="C226" s="696"/>
      <c r="D226" s="697"/>
      <c r="E226" s="1776"/>
      <c r="F226" s="696"/>
    </row>
    <row r="227" spans="1:6" s="2051" customFormat="1">
      <c r="A227" s="694"/>
      <c r="B227" s="695" t="s">
        <v>4710</v>
      </c>
      <c r="C227" s="696" t="s">
        <v>19</v>
      </c>
      <c r="D227" s="697">
        <v>1</v>
      </c>
      <c r="E227" s="1776"/>
      <c r="F227" s="696">
        <f>SUM(F198:F225)*D227</f>
        <v>0</v>
      </c>
    </row>
    <row r="228" spans="1:6" s="2051" customFormat="1">
      <c r="A228" s="694"/>
      <c r="B228" s="695"/>
      <c r="C228" s="696"/>
      <c r="D228" s="697"/>
      <c r="E228" s="1776"/>
      <c r="F228" s="696"/>
    </row>
    <row r="229" spans="1:6" s="2051" customFormat="1">
      <c r="A229" s="698"/>
      <c r="B229" s="699"/>
      <c r="C229" s="700"/>
      <c r="D229" s="697"/>
      <c r="E229" s="1776"/>
      <c r="F229" s="696"/>
    </row>
    <row r="230" spans="1:6" s="2055" customFormat="1" ht="14.25">
      <c r="A230" s="694" t="s">
        <v>4711</v>
      </c>
      <c r="B230" s="695" t="s">
        <v>4712</v>
      </c>
      <c r="C230" s="696"/>
      <c r="D230" s="697"/>
      <c r="E230" s="1776"/>
      <c r="F230" s="696"/>
    </row>
    <row r="231" spans="1:6" s="2055" customFormat="1" ht="14.25">
      <c r="A231" s="698"/>
      <c r="B231" s="699"/>
      <c r="C231" s="700"/>
      <c r="D231" s="697"/>
      <c r="E231" s="1776"/>
      <c r="F231" s="696"/>
    </row>
    <row r="232" spans="1:6" s="2051" customFormat="1" ht="38.25">
      <c r="A232" s="694" t="s">
        <v>245</v>
      </c>
      <c r="B232" s="695" t="s">
        <v>4705</v>
      </c>
      <c r="C232" s="696" t="s">
        <v>19</v>
      </c>
      <c r="D232" s="697">
        <v>1</v>
      </c>
      <c r="E232" s="1776"/>
      <c r="F232" s="696">
        <f>E232*D232</f>
        <v>0</v>
      </c>
    </row>
    <row r="233" spans="1:6" s="2051" customFormat="1">
      <c r="A233" s="694"/>
      <c r="B233" s="695" t="s">
        <v>4706</v>
      </c>
      <c r="C233" s="696"/>
      <c r="D233" s="697"/>
      <c r="E233" s="1776"/>
      <c r="F233" s="696"/>
    </row>
    <row r="234" spans="1:6" s="2051" customFormat="1">
      <c r="A234" s="694" t="s">
        <v>245</v>
      </c>
      <c r="B234" s="695" t="s">
        <v>4662</v>
      </c>
      <c r="C234" s="696" t="s">
        <v>30</v>
      </c>
      <c r="D234" s="697">
        <v>1</v>
      </c>
      <c r="E234" s="1776"/>
      <c r="F234" s="696">
        <f>E234*D234</f>
        <v>0</v>
      </c>
    </row>
    <row r="235" spans="1:6" s="2051" customFormat="1" ht="25.5">
      <c r="A235" s="694" t="s">
        <v>245</v>
      </c>
      <c r="B235" s="695" t="s">
        <v>4645</v>
      </c>
      <c r="C235" s="696" t="s">
        <v>19</v>
      </c>
      <c r="D235" s="697">
        <v>1</v>
      </c>
      <c r="E235" s="1776"/>
      <c r="F235" s="696">
        <f t="shared" ref="F235:F245" si="14">E235*D235</f>
        <v>0</v>
      </c>
    </row>
    <row r="236" spans="1:6" s="2055" customFormat="1" ht="25.5">
      <c r="A236" s="694" t="s">
        <v>245</v>
      </c>
      <c r="B236" s="695" t="s">
        <v>4677</v>
      </c>
      <c r="C236" s="696" t="s">
        <v>30</v>
      </c>
      <c r="D236" s="697">
        <v>1</v>
      </c>
      <c r="E236" s="1776"/>
      <c r="F236" s="696">
        <f t="shared" si="14"/>
        <v>0</v>
      </c>
    </row>
    <row r="237" spans="1:6" s="2051" customFormat="1">
      <c r="A237" s="694" t="s">
        <v>245</v>
      </c>
      <c r="B237" s="695" t="s">
        <v>4674</v>
      </c>
      <c r="C237" s="696" t="s">
        <v>30</v>
      </c>
      <c r="D237" s="697">
        <v>4</v>
      </c>
      <c r="E237" s="1776"/>
      <c r="F237" s="696">
        <f t="shared" si="14"/>
        <v>0</v>
      </c>
    </row>
    <row r="238" spans="1:6" s="2051" customFormat="1">
      <c r="A238" s="694" t="s">
        <v>245</v>
      </c>
      <c r="B238" s="695" t="s">
        <v>4675</v>
      </c>
      <c r="C238" s="696" t="s">
        <v>30</v>
      </c>
      <c r="D238" s="697">
        <v>9</v>
      </c>
      <c r="E238" s="1776"/>
      <c r="F238" s="696">
        <f t="shared" si="14"/>
        <v>0</v>
      </c>
    </row>
    <row r="239" spans="1:6" s="2051" customFormat="1">
      <c r="A239" s="694"/>
      <c r="B239" s="695" t="s">
        <v>4713</v>
      </c>
      <c r="C239" s="696"/>
      <c r="D239" s="697"/>
      <c r="E239" s="1776"/>
      <c r="F239" s="696"/>
    </row>
    <row r="240" spans="1:6" s="2051" customFormat="1">
      <c r="A240" s="694" t="s">
        <v>245</v>
      </c>
      <c r="B240" s="695" t="s">
        <v>4662</v>
      </c>
      <c r="C240" s="696" t="s">
        <v>30</v>
      </c>
      <c r="D240" s="697">
        <v>1</v>
      </c>
      <c r="E240" s="1776"/>
      <c r="F240" s="696">
        <f>E240*D240</f>
        <v>0</v>
      </c>
    </row>
    <row r="241" spans="1:6" s="2051" customFormat="1" ht="25.5">
      <c r="A241" s="694" t="s">
        <v>245</v>
      </c>
      <c r="B241" s="695" t="s">
        <v>4645</v>
      </c>
      <c r="C241" s="696" t="s">
        <v>19</v>
      </c>
      <c r="D241" s="697">
        <v>1</v>
      </c>
      <c r="E241" s="1776"/>
      <c r="F241" s="696">
        <f>E241*D241</f>
        <v>0</v>
      </c>
    </row>
    <row r="242" spans="1:6" s="2055" customFormat="1" ht="25.5">
      <c r="A242" s="694" t="s">
        <v>245</v>
      </c>
      <c r="B242" s="695" t="s">
        <v>4677</v>
      </c>
      <c r="C242" s="696" t="s">
        <v>30</v>
      </c>
      <c r="D242" s="697">
        <v>1</v>
      </c>
      <c r="E242" s="1776"/>
      <c r="F242" s="696">
        <f>E242*D242</f>
        <v>0</v>
      </c>
    </row>
    <row r="243" spans="1:6" s="2051" customFormat="1">
      <c r="A243" s="694" t="s">
        <v>245</v>
      </c>
      <c r="B243" s="695" t="s">
        <v>4674</v>
      </c>
      <c r="C243" s="696" t="s">
        <v>30</v>
      </c>
      <c r="D243" s="697">
        <v>1</v>
      </c>
      <c r="E243" s="1776"/>
      <c r="F243" s="696">
        <f>E243*D243</f>
        <v>0</v>
      </c>
    </row>
    <row r="244" spans="1:6" s="2051" customFormat="1">
      <c r="A244" s="694" t="s">
        <v>245</v>
      </c>
      <c r="B244" s="695" t="s">
        <v>4675</v>
      </c>
      <c r="C244" s="696" t="s">
        <v>30</v>
      </c>
      <c r="D244" s="697">
        <v>12</v>
      </c>
      <c r="E244" s="1776"/>
      <c r="F244" s="696">
        <f>E244*D244</f>
        <v>0</v>
      </c>
    </row>
    <row r="245" spans="1:6" s="2054" customFormat="1" ht="38.25">
      <c r="A245" s="694" t="s">
        <v>245</v>
      </c>
      <c r="B245" s="695" t="s">
        <v>4650</v>
      </c>
      <c r="C245" s="696" t="s">
        <v>19</v>
      </c>
      <c r="D245" s="697">
        <v>1</v>
      </c>
      <c r="E245" s="1776"/>
      <c r="F245" s="696">
        <f t="shared" si="14"/>
        <v>0</v>
      </c>
    </row>
    <row r="246" spans="1:6" s="2055" customFormat="1" ht="14.25">
      <c r="A246" s="694"/>
      <c r="B246" s="695"/>
      <c r="C246" s="696"/>
      <c r="D246" s="697"/>
      <c r="E246" s="1776"/>
      <c r="F246" s="696"/>
    </row>
    <row r="247" spans="1:6" s="2055" customFormat="1" ht="14.25">
      <c r="A247" s="694"/>
      <c r="B247" s="695" t="s">
        <v>4714</v>
      </c>
      <c r="C247" s="696" t="s">
        <v>19</v>
      </c>
      <c r="D247" s="697">
        <v>1</v>
      </c>
      <c r="E247" s="1776"/>
      <c r="F247" s="696">
        <f>SUM(F232:F245)*D247</f>
        <v>0</v>
      </c>
    </row>
    <row r="248" spans="1:6" s="2056" customFormat="1">
      <c r="A248" s="698"/>
      <c r="B248" s="699"/>
      <c r="C248" s="700"/>
      <c r="D248" s="697"/>
      <c r="E248" s="1776"/>
      <c r="F248" s="696"/>
    </row>
    <row r="249" spans="1:6" s="2055" customFormat="1" ht="14.25">
      <c r="A249" s="694" t="s">
        <v>4715</v>
      </c>
      <c r="B249" s="695" t="s">
        <v>4716</v>
      </c>
      <c r="C249" s="696"/>
      <c r="D249" s="697"/>
      <c r="E249" s="1776"/>
      <c r="F249" s="696"/>
    </row>
    <row r="250" spans="1:6" s="2055" customFormat="1" ht="14.25">
      <c r="A250" s="698"/>
      <c r="B250" s="699"/>
      <c r="C250" s="700"/>
      <c r="D250" s="697"/>
      <c r="E250" s="1776"/>
      <c r="F250" s="696"/>
    </row>
    <row r="251" spans="1:6" s="2051" customFormat="1" ht="51">
      <c r="A251" s="694" t="s">
        <v>245</v>
      </c>
      <c r="B251" s="695" t="s">
        <v>4643</v>
      </c>
      <c r="C251" s="696" t="s">
        <v>19</v>
      </c>
      <c r="D251" s="697">
        <v>1</v>
      </c>
      <c r="E251" s="1776"/>
      <c r="F251" s="696">
        <f>E251*D251</f>
        <v>0</v>
      </c>
    </row>
    <row r="252" spans="1:6" s="2051" customFormat="1">
      <c r="A252" s="694"/>
      <c r="B252" s="695" t="s">
        <v>4706</v>
      </c>
      <c r="C252" s="696"/>
      <c r="D252" s="697"/>
      <c r="E252" s="1776"/>
      <c r="F252" s="696"/>
    </row>
    <row r="253" spans="1:6" s="2051" customFormat="1">
      <c r="A253" s="694" t="s">
        <v>245</v>
      </c>
      <c r="B253" s="695" t="s">
        <v>4662</v>
      </c>
      <c r="C253" s="696" t="s">
        <v>30</v>
      </c>
      <c r="D253" s="697">
        <v>1</v>
      </c>
      <c r="E253" s="1776"/>
      <c r="F253" s="696">
        <f t="shared" ref="F253:F266" si="15">E253*D253</f>
        <v>0</v>
      </c>
    </row>
    <row r="254" spans="1:6" s="2051" customFormat="1" ht="25.5">
      <c r="A254" s="694" t="s">
        <v>245</v>
      </c>
      <c r="B254" s="695" t="s">
        <v>4645</v>
      </c>
      <c r="C254" s="696" t="s">
        <v>19</v>
      </c>
      <c r="D254" s="697">
        <v>1</v>
      </c>
      <c r="E254" s="1776"/>
      <c r="F254" s="696">
        <f t="shared" si="15"/>
        <v>0</v>
      </c>
    </row>
    <row r="255" spans="1:6" s="2051" customFormat="1" ht="25.5">
      <c r="A255" s="694" t="s">
        <v>245</v>
      </c>
      <c r="B255" s="695" t="s">
        <v>4673</v>
      </c>
      <c r="C255" s="696" t="s">
        <v>30</v>
      </c>
      <c r="D255" s="697">
        <v>2</v>
      </c>
      <c r="E255" s="1776"/>
      <c r="F255" s="696">
        <f t="shared" si="15"/>
        <v>0</v>
      </c>
    </row>
    <row r="256" spans="1:6" s="2055" customFormat="1" ht="25.5">
      <c r="A256" s="694" t="s">
        <v>245</v>
      </c>
      <c r="B256" s="695" t="s">
        <v>4677</v>
      </c>
      <c r="C256" s="696" t="s">
        <v>30</v>
      </c>
      <c r="D256" s="697">
        <v>2</v>
      </c>
      <c r="E256" s="1776"/>
      <c r="F256" s="696">
        <f t="shared" si="15"/>
        <v>0</v>
      </c>
    </row>
    <row r="257" spans="1:6" s="2051" customFormat="1">
      <c r="A257" s="694" t="s">
        <v>245</v>
      </c>
      <c r="B257" s="695" t="s">
        <v>4674</v>
      </c>
      <c r="C257" s="696" t="s">
        <v>30</v>
      </c>
      <c r="D257" s="697">
        <v>8</v>
      </c>
      <c r="E257" s="1776"/>
      <c r="F257" s="696">
        <f t="shared" si="15"/>
        <v>0</v>
      </c>
    </row>
    <row r="258" spans="1:6" s="2051" customFormat="1">
      <c r="A258" s="694" t="s">
        <v>245</v>
      </c>
      <c r="B258" s="695" t="s">
        <v>4675</v>
      </c>
      <c r="C258" s="696" t="s">
        <v>30</v>
      </c>
      <c r="D258" s="697">
        <v>16</v>
      </c>
      <c r="E258" s="1776"/>
      <c r="F258" s="696">
        <f t="shared" si="15"/>
        <v>0</v>
      </c>
    </row>
    <row r="259" spans="1:6" s="2051" customFormat="1">
      <c r="A259" s="694"/>
      <c r="B259" s="695" t="s">
        <v>4713</v>
      </c>
      <c r="C259" s="696"/>
      <c r="D259" s="697"/>
      <c r="E259" s="1776"/>
      <c r="F259" s="696"/>
    </row>
    <row r="260" spans="1:6" s="2051" customFormat="1">
      <c r="A260" s="694" t="s">
        <v>245</v>
      </c>
      <c r="B260" s="695" t="s">
        <v>4662</v>
      </c>
      <c r="C260" s="696" t="s">
        <v>30</v>
      </c>
      <c r="D260" s="697">
        <v>1</v>
      </c>
      <c r="E260" s="1776"/>
      <c r="F260" s="696">
        <f t="shared" ref="F260:F265" si="16">E260*D260</f>
        <v>0</v>
      </c>
    </row>
    <row r="261" spans="1:6" s="2051" customFormat="1" ht="25.5">
      <c r="A261" s="694" t="s">
        <v>245</v>
      </c>
      <c r="B261" s="695" t="s">
        <v>4645</v>
      </c>
      <c r="C261" s="696" t="s">
        <v>19</v>
      </c>
      <c r="D261" s="697">
        <v>1</v>
      </c>
      <c r="E261" s="1776"/>
      <c r="F261" s="696">
        <f t="shared" si="16"/>
        <v>0</v>
      </c>
    </row>
    <row r="262" spans="1:6" s="2051" customFormat="1" ht="25.5">
      <c r="A262" s="694" t="s">
        <v>245</v>
      </c>
      <c r="B262" s="695" t="s">
        <v>4673</v>
      </c>
      <c r="C262" s="696" t="s">
        <v>30</v>
      </c>
      <c r="D262" s="697">
        <v>2</v>
      </c>
      <c r="E262" s="1776"/>
      <c r="F262" s="696">
        <f t="shared" si="16"/>
        <v>0</v>
      </c>
    </row>
    <row r="263" spans="1:6" s="2055" customFormat="1" ht="25.5">
      <c r="A263" s="694" t="s">
        <v>245</v>
      </c>
      <c r="B263" s="695" t="s">
        <v>4677</v>
      </c>
      <c r="C263" s="696" t="s">
        <v>30</v>
      </c>
      <c r="D263" s="697">
        <v>2</v>
      </c>
      <c r="E263" s="1776"/>
      <c r="F263" s="696">
        <f t="shared" si="16"/>
        <v>0</v>
      </c>
    </row>
    <row r="264" spans="1:6" s="2051" customFormat="1">
      <c r="A264" s="694" t="s">
        <v>245</v>
      </c>
      <c r="B264" s="695" t="s">
        <v>4674</v>
      </c>
      <c r="C264" s="696" t="s">
        <v>30</v>
      </c>
      <c r="D264" s="697">
        <v>2</v>
      </c>
      <c r="E264" s="1776"/>
      <c r="F264" s="696">
        <f t="shared" si="16"/>
        <v>0</v>
      </c>
    </row>
    <row r="265" spans="1:6" s="2051" customFormat="1">
      <c r="A265" s="694" t="s">
        <v>245</v>
      </c>
      <c r="B265" s="695" t="s">
        <v>4675</v>
      </c>
      <c r="C265" s="696" t="s">
        <v>30</v>
      </c>
      <c r="D265" s="697">
        <v>22</v>
      </c>
      <c r="E265" s="1776"/>
      <c r="F265" s="696">
        <f t="shared" si="16"/>
        <v>0</v>
      </c>
    </row>
    <row r="266" spans="1:6" s="2054" customFormat="1" ht="38.25">
      <c r="A266" s="694" t="s">
        <v>245</v>
      </c>
      <c r="B266" s="695" t="s">
        <v>4650</v>
      </c>
      <c r="C266" s="696" t="s">
        <v>19</v>
      </c>
      <c r="D266" s="697">
        <v>1</v>
      </c>
      <c r="E266" s="1776"/>
      <c r="F266" s="696">
        <f t="shared" si="15"/>
        <v>0</v>
      </c>
    </row>
    <row r="267" spans="1:6" s="2055" customFormat="1" ht="14.25">
      <c r="A267" s="694"/>
      <c r="B267" s="695"/>
      <c r="C267" s="696"/>
      <c r="D267" s="697"/>
      <c r="E267" s="1776"/>
      <c r="F267" s="696"/>
    </row>
    <row r="268" spans="1:6" s="2055" customFormat="1" ht="14.25">
      <c r="A268" s="694"/>
      <c r="B268" s="695" t="s">
        <v>4717</v>
      </c>
      <c r="C268" s="696"/>
      <c r="D268" s="697"/>
      <c r="E268" s="1776"/>
      <c r="F268" s="696">
        <f>SUM(F252:F266)</f>
        <v>0</v>
      </c>
    </row>
    <row r="269" spans="1:6" s="2055" customFormat="1" ht="14.25">
      <c r="A269" s="694"/>
      <c r="B269" s="695"/>
      <c r="C269" s="696"/>
      <c r="D269" s="697"/>
      <c r="E269" s="1776"/>
      <c r="F269" s="696"/>
    </row>
    <row r="270" spans="1:6" s="2051" customFormat="1">
      <c r="A270" s="694" t="s">
        <v>4718</v>
      </c>
      <c r="B270" s="695" t="s">
        <v>4719</v>
      </c>
      <c r="C270" s="696"/>
      <c r="D270" s="697"/>
      <c r="E270" s="1776"/>
      <c r="F270" s="696"/>
    </row>
    <row r="271" spans="1:6" s="2051" customFormat="1">
      <c r="A271" s="694"/>
      <c r="B271" s="695"/>
      <c r="C271" s="696"/>
      <c r="D271" s="697"/>
      <c r="E271" s="1776"/>
      <c r="F271" s="696"/>
    </row>
    <row r="272" spans="1:6" s="2051" customFormat="1" ht="38.25">
      <c r="A272" s="694" t="s">
        <v>245</v>
      </c>
      <c r="B272" s="695" t="s">
        <v>4705</v>
      </c>
      <c r="C272" s="696" t="s">
        <v>19</v>
      </c>
      <c r="D272" s="697">
        <v>1</v>
      </c>
      <c r="E272" s="1776"/>
      <c r="F272" s="696">
        <f>E272*D272</f>
        <v>0</v>
      </c>
    </row>
    <row r="273" spans="1:6" s="2051" customFormat="1">
      <c r="A273" s="698"/>
      <c r="B273" s="695" t="s">
        <v>4706</v>
      </c>
      <c r="C273" s="700"/>
      <c r="D273" s="697"/>
      <c r="E273" s="1776"/>
      <c r="F273" s="696"/>
    </row>
    <row r="274" spans="1:6" s="2051" customFormat="1">
      <c r="A274" s="694" t="s">
        <v>245</v>
      </c>
      <c r="B274" s="695" t="s">
        <v>4662</v>
      </c>
      <c r="C274" s="696" t="s">
        <v>30</v>
      </c>
      <c r="D274" s="697">
        <v>1</v>
      </c>
      <c r="E274" s="1776"/>
      <c r="F274" s="696">
        <f>E274*D274</f>
        <v>0</v>
      </c>
    </row>
    <row r="275" spans="1:6" s="2051" customFormat="1" ht="25.5">
      <c r="A275" s="694" t="s">
        <v>245</v>
      </c>
      <c r="B275" s="695" t="s">
        <v>4645</v>
      </c>
      <c r="C275" s="696" t="s">
        <v>19</v>
      </c>
      <c r="D275" s="697">
        <v>1</v>
      </c>
      <c r="E275" s="1776"/>
      <c r="F275" s="696">
        <f>E275*D275</f>
        <v>0</v>
      </c>
    </row>
    <row r="276" spans="1:6" s="2051" customFormat="1">
      <c r="A276" s="694" t="s">
        <v>245</v>
      </c>
      <c r="B276" s="695" t="s">
        <v>4674</v>
      </c>
      <c r="C276" s="696" t="s">
        <v>30</v>
      </c>
      <c r="D276" s="697">
        <v>3</v>
      </c>
      <c r="E276" s="1776"/>
      <c r="F276" s="696">
        <f>E276*D276</f>
        <v>0</v>
      </c>
    </row>
    <row r="277" spans="1:6" s="2051" customFormat="1">
      <c r="A277" s="694" t="s">
        <v>245</v>
      </c>
      <c r="B277" s="695" t="s">
        <v>4675</v>
      </c>
      <c r="C277" s="696" t="s">
        <v>30</v>
      </c>
      <c r="D277" s="697">
        <v>11</v>
      </c>
      <c r="E277" s="1776"/>
      <c r="F277" s="696">
        <f>E277*D277</f>
        <v>0</v>
      </c>
    </row>
    <row r="278" spans="1:6" s="2051" customFormat="1">
      <c r="A278" s="694"/>
      <c r="B278" s="695" t="s">
        <v>4682</v>
      </c>
      <c r="C278" s="696"/>
      <c r="D278" s="697"/>
      <c r="E278" s="1776"/>
      <c r="F278" s="696"/>
    </row>
    <row r="279" spans="1:6" s="2051" customFormat="1">
      <c r="A279" s="694" t="s">
        <v>245</v>
      </c>
      <c r="B279" s="695" t="s">
        <v>4662</v>
      </c>
      <c r="C279" s="696" t="s">
        <v>30</v>
      </c>
      <c r="D279" s="697">
        <v>1</v>
      </c>
      <c r="E279" s="1776"/>
      <c r="F279" s="696">
        <f t="shared" ref="F279:F285" si="17">E279*D279</f>
        <v>0</v>
      </c>
    </row>
    <row r="280" spans="1:6" s="2051" customFormat="1" ht="25.5">
      <c r="A280" s="694" t="s">
        <v>245</v>
      </c>
      <c r="B280" s="695" t="s">
        <v>4645</v>
      </c>
      <c r="C280" s="696" t="s">
        <v>19</v>
      </c>
      <c r="D280" s="697">
        <v>1</v>
      </c>
      <c r="E280" s="1776"/>
      <c r="F280" s="696">
        <f t="shared" si="17"/>
        <v>0</v>
      </c>
    </row>
    <row r="281" spans="1:6" s="2051" customFormat="1">
      <c r="A281" s="694" t="s">
        <v>245</v>
      </c>
      <c r="B281" s="695" t="s">
        <v>4674</v>
      </c>
      <c r="C281" s="696" t="s">
        <v>30</v>
      </c>
      <c r="D281" s="697">
        <v>1</v>
      </c>
      <c r="E281" s="1776"/>
      <c r="F281" s="696">
        <f t="shared" si="17"/>
        <v>0</v>
      </c>
    </row>
    <row r="282" spans="1:6" s="2051" customFormat="1">
      <c r="A282" s="694" t="s">
        <v>245</v>
      </c>
      <c r="B282" s="695" t="s">
        <v>4675</v>
      </c>
      <c r="C282" s="696" t="s">
        <v>30</v>
      </c>
      <c r="D282" s="697">
        <v>32</v>
      </c>
      <c r="E282" s="1776"/>
      <c r="F282" s="696">
        <f t="shared" si="17"/>
        <v>0</v>
      </c>
    </row>
    <row r="283" spans="1:6" s="2054" customFormat="1" ht="13.5">
      <c r="A283" s="694" t="s">
        <v>245</v>
      </c>
      <c r="B283" s="695" t="s">
        <v>4679</v>
      </c>
      <c r="C283" s="696" t="s">
        <v>35</v>
      </c>
      <c r="D283" s="697">
        <v>4</v>
      </c>
      <c r="E283" s="1776"/>
      <c r="F283" s="696">
        <f t="shared" si="17"/>
        <v>0</v>
      </c>
    </row>
    <row r="284" spans="1:6" s="2054" customFormat="1" ht="25.5">
      <c r="A284" s="694" t="s">
        <v>245</v>
      </c>
      <c r="B284" s="695" t="s">
        <v>4720</v>
      </c>
      <c r="C284" s="696" t="s">
        <v>30</v>
      </c>
      <c r="D284" s="697">
        <v>1</v>
      </c>
      <c r="E284" s="1776"/>
      <c r="F284" s="696">
        <f t="shared" si="17"/>
        <v>0</v>
      </c>
    </row>
    <row r="285" spans="1:6" s="2054" customFormat="1" ht="25.5">
      <c r="A285" s="694" t="s">
        <v>245</v>
      </c>
      <c r="B285" s="695" t="s">
        <v>4678</v>
      </c>
      <c r="C285" s="696" t="s">
        <v>30</v>
      </c>
      <c r="D285" s="697">
        <v>13</v>
      </c>
      <c r="E285" s="1776"/>
      <c r="F285" s="696">
        <f t="shared" si="17"/>
        <v>0</v>
      </c>
    </row>
    <row r="286" spans="1:6" s="2054" customFormat="1" ht="13.5">
      <c r="A286" s="694"/>
      <c r="B286" s="695" t="s">
        <v>4701</v>
      </c>
      <c r="C286" s="696"/>
      <c r="D286" s="697"/>
      <c r="E286" s="1776"/>
      <c r="F286" s="696"/>
    </row>
    <row r="287" spans="1:6" s="2051" customFormat="1" ht="38.25">
      <c r="A287" s="694" t="s">
        <v>245</v>
      </c>
      <c r="B287" s="695" t="s">
        <v>4688</v>
      </c>
      <c r="C287" s="696"/>
      <c r="D287" s="697"/>
      <c r="E287" s="1776"/>
      <c r="F287" s="696"/>
    </row>
    <row r="288" spans="1:6" s="2051" customFormat="1">
      <c r="A288" s="694"/>
      <c r="B288" s="695" t="s">
        <v>4689</v>
      </c>
      <c r="C288" s="696" t="s">
        <v>30</v>
      </c>
      <c r="D288" s="697">
        <v>1</v>
      </c>
      <c r="E288" s="1776"/>
      <c r="F288" s="696">
        <f>E288*D288</f>
        <v>0</v>
      </c>
    </row>
    <row r="289" spans="1:6" s="2051" customFormat="1" ht="25.5">
      <c r="A289" s="694" t="s">
        <v>245</v>
      </c>
      <c r="B289" s="695" t="s">
        <v>4690</v>
      </c>
      <c r="C289" s="696"/>
      <c r="D289" s="697"/>
      <c r="E289" s="1777"/>
      <c r="F289" s="702"/>
    </row>
    <row r="290" spans="1:6" s="2051" customFormat="1">
      <c r="A290" s="694"/>
      <c r="B290" s="695" t="s">
        <v>4691</v>
      </c>
      <c r="C290" s="696" t="s">
        <v>30</v>
      </c>
      <c r="D290" s="697">
        <v>1</v>
      </c>
      <c r="E290" s="1777"/>
      <c r="F290" s="702">
        <f>E290*D290</f>
        <v>0</v>
      </c>
    </row>
    <row r="291" spans="1:6" s="2051" customFormat="1" ht="25.5">
      <c r="A291" s="694" t="s">
        <v>245</v>
      </c>
      <c r="B291" s="695" t="s">
        <v>4692</v>
      </c>
      <c r="C291" s="696"/>
      <c r="D291" s="697"/>
      <c r="E291" s="1776"/>
      <c r="F291" s="696"/>
    </row>
    <row r="292" spans="1:6" s="2051" customFormat="1">
      <c r="A292" s="694"/>
      <c r="B292" s="695" t="s">
        <v>4693</v>
      </c>
      <c r="C292" s="696" t="s">
        <v>30</v>
      </c>
      <c r="D292" s="697">
        <v>1</v>
      </c>
      <c r="E292" s="1776"/>
      <c r="F292" s="696">
        <f>E292*D292</f>
        <v>0</v>
      </c>
    </row>
    <row r="293" spans="1:6" s="2051" customFormat="1" ht="25.5">
      <c r="A293" s="694" t="s">
        <v>245</v>
      </c>
      <c r="B293" s="695" t="s">
        <v>4694</v>
      </c>
      <c r="C293" s="696"/>
      <c r="D293" s="697"/>
      <c r="E293" s="1776"/>
      <c r="F293" s="696"/>
    </row>
    <row r="294" spans="1:6" s="2051" customFormat="1">
      <c r="A294" s="694"/>
      <c r="B294" s="695" t="s">
        <v>4695</v>
      </c>
      <c r="C294" s="696" t="s">
        <v>30</v>
      </c>
      <c r="D294" s="697">
        <v>1</v>
      </c>
      <c r="E294" s="1776"/>
      <c r="F294" s="696">
        <f>E294*D294</f>
        <v>0</v>
      </c>
    </row>
    <row r="295" spans="1:6" s="2051" customFormat="1">
      <c r="A295" s="694" t="s">
        <v>245</v>
      </c>
      <c r="B295" s="695" t="s">
        <v>4696</v>
      </c>
      <c r="C295" s="696"/>
      <c r="D295" s="697"/>
      <c r="E295" s="1776"/>
      <c r="F295" s="696"/>
    </row>
    <row r="296" spans="1:6" s="2051" customFormat="1">
      <c r="A296" s="694"/>
      <c r="B296" s="695" t="s">
        <v>4697</v>
      </c>
      <c r="C296" s="696" t="s">
        <v>30</v>
      </c>
      <c r="D296" s="697">
        <v>1</v>
      </c>
      <c r="E296" s="1776"/>
      <c r="F296" s="696">
        <f>E296*D296</f>
        <v>0</v>
      </c>
    </row>
    <row r="297" spans="1:6" s="2054" customFormat="1" ht="38.25">
      <c r="A297" s="694" t="s">
        <v>245</v>
      </c>
      <c r="B297" s="695" t="s">
        <v>4650</v>
      </c>
      <c r="C297" s="696" t="s">
        <v>19</v>
      </c>
      <c r="D297" s="697">
        <v>1</v>
      </c>
      <c r="E297" s="1776"/>
      <c r="F297" s="696">
        <f>E297*D297</f>
        <v>0</v>
      </c>
    </row>
    <row r="298" spans="1:6" s="2054" customFormat="1" ht="13.5">
      <c r="A298" s="694"/>
      <c r="B298" s="695"/>
      <c r="C298" s="696"/>
      <c r="D298" s="697"/>
      <c r="E298" s="1776"/>
      <c r="F298" s="696"/>
    </row>
    <row r="299" spans="1:6" s="2051" customFormat="1">
      <c r="A299" s="694"/>
      <c r="B299" s="695" t="s">
        <v>4721</v>
      </c>
      <c r="C299" s="696"/>
      <c r="D299" s="697"/>
      <c r="E299" s="1776"/>
      <c r="F299" s="696">
        <f>SUM(F271:F297)</f>
        <v>0</v>
      </c>
    </row>
    <row r="300" spans="1:6" s="2055" customFormat="1" ht="14.25">
      <c r="A300" s="694"/>
      <c r="B300" s="695"/>
      <c r="C300" s="696"/>
      <c r="D300" s="697"/>
      <c r="E300" s="1776"/>
      <c r="F300" s="696"/>
    </row>
    <row r="301" spans="1:6" s="2051" customFormat="1">
      <c r="A301" s="694" t="s">
        <v>4722</v>
      </c>
      <c r="B301" s="695" t="s">
        <v>4723</v>
      </c>
      <c r="C301" s="696"/>
      <c r="D301" s="697"/>
      <c r="E301" s="1776"/>
      <c r="F301" s="696"/>
    </row>
    <row r="302" spans="1:6" s="2051" customFormat="1">
      <c r="A302" s="694"/>
      <c r="B302" s="695"/>
      <c r="C302" s="696"/>
      <c r="D302" s="697"/>
      <c r="E302" s="1776"/>
      <c r="F302" s="696"/>
    </row>
    <row r="303" spans="1:6" s="2051" customFormat="1" ht="38.25">
      <c r="A303" s="694" t="s">
        <v>245</v>
      </c>
      <c r="B303" s="695" t="s">
        <v>4705</v>
      </c>
      <c r="C303" s="696" t="s">
        <v>19</v>
      </c>
      <c r="D303" s="697">
        <v>1</v>
      </c>
      <c r="E303" s="1776"/>
      <c r="F303" s="696">
        <f>E303*D303</f>
        <v>0</v>
      </c>
    </row>
    <row r="304" spans="1:6" s="2051" customFormat="1">
      <c r="A304" s="698"/>
      <c r="B304" s="695" t="s">
        <v>4706</v>
      </c>
      <c r="C304" s="700"/>
      <c r="D304" s="697"/>
      <c r="E304" s="1776"/>
      <c r="F304" s="696"/>
    </row>
    <row r="305" spans="1:6" s="2051" customFormat="1">
      <c r="A305" s="694" t="s">
        <v>245</v>
      </c>
      <c r="B305" s="695" t="s">
        <v>4662</v>
      </c>
      <c r="C305" s="696" t="s">
        <v>30</v>
      </c>
      <c r="D305" s="697">
        <v>1</v>
      </c>
      <c r="E305" s="1776"/>
      <c r="F305" s="696">
        <f>E305*D305</f>
        <v>0</v>
      </c>
    </row>
    <row r="306" spans="1:6" s="2051" customFormat="1" ht="25.5">
      <c r="A306" s="694" t="s">
        <v>245</v>
      </c>
      <c r="B306" s="695" t="s">
        <v>4645</v>
      </c>
      <c r="C306" s="696" t="s">
        <v>19</v>
      </c>
      <c r="D306" s="697">
        <v>1</v>
      </c>
      <c r="E306" s="1776"/>
      <c r="F306" s="696">
        <f>E306*D306</f>
        <v>0</v>
      </c>
    </row>
    <row r="307" spans="1:6" s="2051" customFormat="1">
      <c r="A307" s="694" t="s">
        <v>245</v>
      </c>
      <c r="B307" s="695" t="s">
        <v>4674</v>
      </c>
      <c r="C307" s="696" t="s">
        <v>30</v>
      </c>
      <c r="D307" s="697">
        <v>3</v>
      </c>
      <c r="E307" s="1776"/>
      <c r="F307" s="696">
        <f>E307*D307</f>
        <v>0</v>
      </c>
    </row>
    <row r="308" spans="1:6" s="2051" customFormat="1">
      <c r="A308" s="694" t="s">
        <v>245</v>
      </c>
      <c r="B308" s="695" t="s">
        <v>4675</v>
      </c>
      <c r="C308" s="696" t="s">
        <v>30</v>
      </c>
      <c r="D308" s="697">
        <v>24</v>
      </c>
      <c r="E308" s="1776"/>
      <c r="F308" s="696">
        <f>E308*D308</f>
        <v>0</v>
      </c>
    </row>
    <row r="309" spans="1:6" s="2051" customFormat="1">
      <c r="A309" s="694"/>
      <c r="B309" s="695" t="s">
        <v>4682</v>
      </c>
      <c r="C309" s="696"/>
      <c r="D309" s="697"/>
      <c r="E309" s="1776"/>
      <c r="F309" s="696"/>
    </row>
    <row r="310" spans="1:6" s="2051" customFormat="1">
      <c r="A310" s="694" t="s">
        <v>245</v>
      </c>
      <c r="B310" s="695" t="s">
        <v>4662</v>
      </c>
      <c r="C310" s="696" t="s">
        <v>30</v>
      </c>
      <c r="D310" s="697">
        <v>1</v>
      </c>
      <c r="E310" s="1776"/>
      <c r="F310" s="696">
        <f t="shared" ref="F310:F316" si="18">E310*D310</f>
        <v>0</v>
      </c>
    </row>
    <row r="311" spans="1:6" s="2051" customFormat="1" ht="25.5">
      <c r="A311" s="694" t="s">
        <v>245</v>
      </c>
      <c r="B311" s="695" t="s">
        <v>4645</v>
      </c>
      <c r="C311" s="696" t="s">
        <v>19</v>
      </c>
      <c r="D311" s="697">
        <v>1</v>
      </c>
      <c r="E311" s="1776"/>
      <c r="F311" s="696">
        <f t="shared" si="18"/>
        <v>0</v>
      </c>
    </row>
    <row r="312" spans="1:6" s="2051" customFormat="1">
      <c r="A312" s="694" t="s">
        <v>245</v>
      </c>
      <c r="B312" s="695" t="s">
        <v>4674</v>
      </c>
      <c r="C312" s="696" t="s">
        <v>30</v>
      </c>
      <c r="D312" s="697">
        <v>2</v>
      </c>
      <c r="E312" s="1776"/>
      <c r="F312" s="696">
        <f t="shared" si="18"/>
        <v>0</v>
      </c>
    </row>
    <row r="313" spans="1:6" s="2051" customFormat="1">
      <c r="A313" s="694" t="s">
        <v>245</v>
      </c>
      <c r="B313" s="695" t="s">
        <v>4675</v>
      </c>
      <c r="C313" s="696" t="s">
        <v>30</v>
      </c>
      <c r="D313" s="697">
        <v>45</v>
      </c>
      <c r="E313" s="1776"/>
      <c r="F313" s="696">
        <f t="shared" si="18"/>
        <v>0</v>
      </c>
    </row>
    <row r="314" spans="1:6" s="2054" customFormat="1" ht="13.5">
      <c r="A314" s="694" t="s">
        <v>245</v>
      </c>
      <c r="B314" s="695" t="s">
        <v>4679</v>
      </c>
      <c r="C314" s="696" t="s">
        <v>35</v>
      </c>
      <c r="D314" s="697">
        <v>4</v>
      </c>
      <c r="E314" s="1776"/>
      <c r="F314" s="696">
        <f t="shared" si="18"/>
        <v>0</v>
      </c>
    </row>
    <row r="315" spans="1:6" s="2054" customFormat="1" ht="25.5">
      <c r="A315" s="694" t="s">
        <v>245</v>
      </c>
      <c r="B315" s="695" t="s">
        <v>4720</v>
      </c>
      <c r="C315" s="696" t="s">
        <v>30</v>
      </c>
      <c r="D315" s="697">
        <v>2</v>
      </c>
      <c r="E315" s="1776"/>
      <c r="F315" s="696">
        <f t="shared" si="18"/>
        <v>0</v>
      </c>
    </row>
    <row r="316" spans="1:6" s="2054" customFormat="1" ht="25.5">
      <c r="A316" s="694" t="s">
        <v>245</v>
      </c>
      <c r="B316" s="695" t="s">
        <v>4678</v>
      </c>
      <c r="C316" s="696" t="s">
        <v>30</v>
      </c>
      <c r="D316" s="697">
        <v>13</v>
      </c>
      <c r="E316" s="1776"/>
      <c r="F316" s="696">
        <f t="shared" si="18"/>
        <v>0</v>
      </c>
    </row>
    <row r="317" spans="1:6" s="2054" customFormat="1" ht="13.5">
      <c r="A317" s="694"/>
      <c r="B317" s="695" t="s">
        <v>4701</v>
      </c>
      <c r="C317" s="696"/>
      <c r="D317" s="697"/>
      <c r="E317" s="1776"/>
      <c r="F317" s="696"/>
    </row>
    <row r="318" spans="1:6" s="2051" customFormat="1" ht="38.25">
      <c r="A318" s="694" t="s">
        <v>245</v>
      </c>
      <c r="B318" s="695" t="s">
        <v>4688</v>
      </c>
      <c r="C318" s="696"/>
      <c r="D318" s="697"/>
      <c r="E318" s="1776"/>
      <c r="F318" s="696"/>
    </row>
    <row r="319" spans="1:6" s="2051" customFormat="1">
      <c r="A319" s="694"/>
      <c r="B319" s="695" t="s">
        <v>4689</v>
      </c>
      <c r="C319" s="696" t="s">
        <v>30</v>
      </c>
      <c r="D319" s="697">
        <v>1</v>
      </c>
      <c r="E319" s="1776"/>
      <c r="F319" s="696">
        <f>E319*D319</f>
        <v>0</v>
      </c>
    </row>
    <row r="320" spans="1:6" s="2051" customFormat="1" ht="25.5">
      <c r="A320" s="694" t="s">
        <v>245</v>
      </c>
      <c r="B320" s="695" t="s">
        <v>4690</v>
      </c>
      <c r="C320" s="696"/>
      <c r="D320" s="697"/>
      <c r="E320" s="1777"/>
      <c r="F320" s="702"/>
    </row>
    <row r="321" spans="1:6" s="2051" customFormat="1">
      <c r="A321" s="694"/>
      <c r="B321" s="695" t="s">
        <v>4691</v>
      </c>
      <c r="C321" s="696" t="s">
        <v>30</v>
      </c>
      <c r="D321" s="697">
        <v>1</v>
      </c>
      <c r="E321" s="1777"/>
      <c r="F321" s="702">
        <f>E321*D321</f>
        <v>0</v>
      </c>
    </row>
    <row r="322" spans="1:6" s="2051" customFormat="1" ht="25.5">
      <c r="A322" s="694" t="s">
        <v>245</v>
      </c>
      <c r="B322" s="695" t="s">
        <v>4692</v>
      </c>
      <c r="C322" s="696"/>
      <c r="D322" s="697"/>
      <c r="E322" s="1776"/>
      <c r="F322" s="696"/>
    </row>
    <row r="323" spans="1:6" s="2051" customFormat="1">
      <c r="A323" s="694"/>
      <c r="B323" s="695" t="s">
        <v>4693</v>
      </c>
      <c r="C323" s="696" t="s">
        <v>30</v>
      </c>
      <c r="D323" s="697">
        <v>1</v>
      </c>
      <c r="E323" s="1776"/>
      <c r="F323" s="696">
        <f>E323*D323</f>
        <v>0</v>
      </c>
    </row>
    <row r="324" spans="1:6" s="2051" customFormat="1" ht="25.5">
      <c r="A324" s="694" t="s">
        <v>245</v>
      </c>
      <c r="B324" s="695" t="s">
        <v>4694</v>
      </c>
      <c r="C324" s="696"/>
      <c r="D324" s="697"/>
      <c r="E324" s="1776"/>
      <c r="F324" s="696"/>
    </row>
    <row r="325" spans="1:6" s="2051" customFormat="1">
      <c r="A325" s="694"/>
      <c r="B325" s="695" t="s">
        <v>4695</v>
      </c>
      <c r="C325" s="696" t="s">
        <v>30</v>
      </c>
      <c r="D325" s="697">
        <v>1</v>
      </c>
      <c r="E325" s="1776"/>
      <c r="F325" s="696">
        <f>E325*D325</f>
        <v>0</v>
      </c>
    </row>
    <row r="326" spans="1:6" s="2051" customFormat="1">
      <c r="A326" s="694" t="s">
        <v>245</v>
      </c>
      <c r="B326" s="695" t="s">
        <v>4696</v>
      </c>
      <c r="C326" s="696"/>
      <c r="D326" s="697"/>
      <c r="E326" s="1776"/>
      <c r="F326" s="696"/>
    </row>
    <row r="327" spans="1:6" s="2051" customFormat="1">
      <c r="A327" s="694"/>
      <c r="B327" s="695" t="s">
        <v>4697</v>
      </c>
      <c r="C327" s="696" t="s">
        <v>30</v>
      </c>
      <c r="D327" s="697">
        <v>1</v>
      </c>
      <c r="E327" s="1776"/>
      <c r="F327" s="696">
        <f>E327*D327</f>
        <v>0</v>
      </c>
    </row>
    <row r="328" spans="1:6" s="2054" customFormat="1" ht="38.25">
      <c r="A328" s="694" t="s">
        <v>245</v>
      </c>
      <c r="B328" s="695" t="s">
        <v>4650</v>
      </c>
      <c r="C328" s="696" t="s">
        <v>19</v>
      </c>
      <c r="D328" s="697">
        <v>1</v>
      </c>
      <c r="E328" s="1776"/>
      <c r="F328" s="696">
        <f>E328*D328</f>
        <v>0</v>
      </c>
    </row>
    <row r="329" spans="1:6" s="2051" customFormat="1">
      <c r="A329" s="694"/>
      <c r="B329" s="695"/>
      <c r="C329" s="696"/>
      <c r="D329" s="697"/>
      <c r="E329" s="1776"/>
      <c r="F329" s="696"/>
    </row>
    <row r="330" spans="1:6" s="2051" customFormat="1">
      <c r="A330" s="694"/>
      <c r="B330" s="695" t="s">
        <v>4724</v>
      </c>
      <c r="C330" s="696"/>
      <c r="D330" s="697"/>
      <c r="E330" s="1776"/>
      <c r="F330" s="696">
        <f>SUM(F302:F328)</f>
        <v>0</v>
      </c>
    </row>
    <row r="331" spans="1:6" s="2055" customFormat="1" ht="14.25">
      <c r="A331" s="694"/>
      <c r="B331" s="695"/>
      <c r="C331" s="696"/>
      <c r="D331" s="697"/>
      <c r="E331" s="1776"/>
      <c r="F331" s="696"/>
    </row>
    <row r="332" spans="1:6" s="2055" customFormat="1" ht="14.25">
      <c r="A332" s="694" t="s">
        <v>4725</v>
      </c>
      <c r="B332" s="695" t="s">
        <v>4726</v>
      </c>
      <c r="C332" s="696"/>
      <c r="D332" s="697"/>
      <c r="E332" s="1776"/>
      <c r="F332" s="696"/>
    </row>
    <row r="333" spans="1:6" s="2055" customFormat="1" ht="14.25">
      <c r="A333" s="698"/>
      <c r="B333" s="699"/>
      <c r="C333" s="700"/>
      <c r="D333" s="697"/>
      <c r="E333" s="1776"/>
      <c r="F333" s="696"/>
    </row>
    <row r="334" spans="1:6" s="2051" customFormat="1" ht="51">
      <c r="A334" s="694" t="s">
        <v>245</v>
      </c>
      <c r="B334" s="695" t="s">
        <v>4643</v>
      </c>
      <c r="C334" s="696" t="s">
        <v>19</v>
      </c>
      <c r="D334" s="697">
        <v>1</v>
      </c>
      <c r="E334" s="1776"/>
      <c r="F334" s="696">
        <f>E334*D334</f>
        <v>0</v>
      </c>
    </row>
    <row r="335" spans="1:6" s="2051" customFormat="1">
      <c r="A335" s="694"/>
      <c r="B335" s="695" t="s">
        <v>4706</v>
      </c>
      <c r="C335" s="696"/>
      <c r="D335" s="697"/>
      <c r="E335" s="1776"/>
      <c r="F335" s="696"/>
    </row>
    <row r="336" spans="1:6" s="2051" customFormat="1">
      <c r="A336" s="694" t="s">
        <v>245</v>
      </c>
      <c r="B336" s="695" t="s">
        <v>4657</v>
      </c>
      <c r="C336" s="696" t="s">
        <v>30</v>
      </c>
      <c r="D336" s="697">
        <v>1</v>
      </c>
      <c r="E336" s="1776"/>
      <c r="F336" s="696">
        <f>E336*D336</f>
        <v>0</v>
      </c>
    </row>
    <row r="337" spans="1:6" s="2051" customFormat="1" ht="25.5">
      <c r="A337" s="694" t="s">
        <v>245</v>
      </c>
      <c r="B337" s="695" t="s">
        <v>4645</v>
      </c>
      <c r="C337" s="696" t="s">
        <v>19</v>
      </c>
      <c r="D337" s="697">
        <v>1</v>
      </c>
      <c r="E337" s="1776"/>
      <c r="F337" s="696">
        <f>E337*D337</f>
        <v>0</v>
      </c>
    </row>
    <row r="338" spans="1:6" s="2051" customFormat="1" ht="25.5">
      <c r="A338" s="694" t="s">
        <v>245</v>
      </c>
      <c r="B338" s="695" t="s">
        <v>4646</v>
      </c>
      <c r="C338" s="696" t="s">
        <v>30</v>
      </c>
      <c r="D338" s="697">
        <v>2</v>
      </c>
      <c r="E338" s="1776"/>
      <c r="F338" s="696">
        <f t="shared" ref="F338" si="19">E338*D338</f>
        <v>0</v>
      </c>
    </row>
    <row r="339" spans="1:6" s="2051" customFormat="1" ht="25.5">
      <c r="A339" s="694" t="s">
        <v>245</v>
      </c>
      <c r="B339" s="695" t="s">
        <v>4673</v>
      </c>
      <c r="C339" s="696" t="s">
        <v>30</v>
      </c>
      <c r="D339" s="697">
        <v>1</v>
      </c>
      <c r="E339" s="1776"/>
      <c r="F339" s="696">
        <f>E339*D339</f>
        <v>0</v>
      </c>
    </row>
    <row r="340" spans="1:6" s="2051" customFormat="1">
      <c r="A340" s="694" t="s">
        <v>245</v>
      </c>
      <c r="B340" s="695" t="s">
        <v>4674</v>
      </c>
      <c r="C340" s="696" t="s">
        <v>30</v>
      </c>
      <c r="D340" s="697">
        <v>1</v>
      </c>
      <c r="E340" s="1776"/>
      <c r="F340" s="696">
        <f t="shared" ref="F340:F343" si="20">E340*D340</f>
        <v>0</v>
      </c>
    </row>
    <row r="341" spans="1:6" s="2051" customFormat="1">
      <c r="A341" s="694" t="s">
        <v>245</v>
      </c>
      <c r="B341" s="695" t="s">
        <v>4675</v>
      </c>
      <c r="C341" s="696" t="s">
        <v>30</v>
      </c>
      <c r="D341" s="697">
        <v>1</v>
      </c>
      <c r="E341" s="1776"/>
      <c r="F341" s="696">
        <f t="shared" si="20"/>
        <v>0</v>
      </c>
    </row>
    <row r="342" spans="1:6" s="2054" customFormat="1" ht="38.25">
      <c r="A342" s="694" t="s">
        <v>245</v>
      </c>
      <c r="B342" s="695" t="s">
        <v>4686</v>
      </c>
      <c r="C342" s="696" t="s">
        <v>30</v>
      </c>
      <c r="D342" s="697">
        <v>1</v>
      </c>
      <c r="E342" s="1776"/>
      <c r="F342" s="696">
        <f t="shared" si="20"/>
        <v>0</v>
      </c>
    </row>
    <row r="343" spans="1:6" s="2054" customFormat="1" ht="13.5">
      <c r="A343" s="694" t="s">
        <v>245</v>
      </c>
      <c r="B343" s="695" t="s">
        <v>4727</v>
      </c>
      <c r="C343" s="696" t="s">
        <v>30</v>
      </c>
      <c r="D343" s="697">
        <v>1</v>
      </c>
      <c r="E343" s="1776"/>
      <c r="F343" s="696">
        <f t="shared" si="20"/>
        <v>0</v>
      </c>
    </row>
    <row r="344" spans="1:6" s="2054" customFormat="1" ht="13.5">
      <c r="A344" s="694" t="s">
        <v>245</v>
      </c>
      <c r="B344" s="695" t="s">
        <v>4681</v>
      </c>
      <c r="C344" s="696" t="s">
        <v>30</v>
      </c>
      <c r="D344" s="697">
        <v>1</v>
      </c>
      <c r="E344" s="1776"/>
      <c r="F344" s="696">
        <f>E344*D344</f>
        <v>0</v>
      </c>
    </row>
    <row r="345" spans="1:6" s="2054" customFormat="1" ht="13.5">
      <c r="A345" s="694" t="s">
        <v>245</v>
      </c>
      <c r="B345" s="695" t="s">
        <v>4728</v>
      </c>
      <c r="C345" s="696" t="s">
        <v>30</v>
      </c>
      <c r="D345" s="697">
        <v>1</v>
      </c>
      <c r="E345" s="1776"/>
      <c r="F345" s="696">
        <f>E345*D345</f>
        <v>0</v>
      </c>
    </row>
    <row r="346" spans="1:6" s="2051" customFormat="1">
      <c r="A346" s="694"/>
      <c r="B346" s="695" t="s">
        <v>4713</v>
      </c>
      <c r="C346" s="696"/>
      <c r="D346" s="697"/>
      <c r="E346" s="1776"/>
      <c r="F346" s="696"/>
    </row>
    <row r="347" spans="1:6" s="2051" customFormat="1">
      <c r="A347" s="694" t="s">
        <v>245</v>
      </c>
      <c r="B347" s="695" t="s">
        <v>4729</v>
      </c>
      <c r="C347" s="696" t="s">
        <v>30</v>
      </c>
      <c r="D347" s="697">
        <v>1</v>
      </c>
      <c r="E347" s="1776"/>
      <c r="F347" s="696">
        <f>E347*D347</f>
        <v>0</v>
      </c>
    </row>
    <row r="348" spans="1:6" s="2051" customFormat="1" ht="25.5">
      <c r="A348" s="694" t="s">
        <v>245</v>
      </c>
      <c r="B348" s="695" t="s">
        <v>4645</v>
      </c>
      <c r="C348" s="696" t="s">
        <v>19</v>
      </c>
      <c r="D348" s="697">
        <v>1</v>
      </c>
      <c r="E348" s="1776"/>
      <c r="F348" s="696">
        <f>E348*D348</f>
        <v>0</v>
      </c>
    </row>
    <row r="349" spans="1:6" s="2051" customFormat="1" ht="25.5">
      <c r="A349" s="694" t="s">
        <v>245</v>
      </c>
      <c r="B349" s="695" t="s">
        <v>4646</v>
      </c>
      <c r="C349" s="696" t="s">
        <v>30</v>
      </c>
      <c r="D349" s="697">
        <v>2</v>
      </c>
      <c r="E349" s="1776"/>
      <c r="F349" s="696">
        <f t="shared" ref="F349" si="21">E349*D349</f>
        <v>0</v>
      </c>
    </row>
    <row r="350" spans="1:6" s="2051" customFormat="1" ht="25.5">
      <c r="A350" s="694" t="s">
        <v>245</v>
      </c>
      <c r="B350" s="695" t="s">
        <v>4673</v>
      </c>
      <c r="C350" s="696" t="s">
        <v>30</v>
      </c>
      <c r="D350" s="697">
        <v>3</v>
      </c>
      <c r="E350" s="1776"/>
      <c r="F350" s="696">
        <f>E350*D350</f>
        <v>0</v>
      </c>
    </row>
    <row r="351" spans="1:6" s="2051" customFormat="1">
      <c r="A351" s="694" t="s">
        <v>245</v>
      </c>
      <c r="B351" s="695" t="s">
        <v>4675</v>
      </c>
      <c r="C351" s="696" t="s">
        <v>30</v>
      </c>
      <c r="D351" s="697">
        <v>3</v>
      </c>
      <c r="E351" s="1776"/>
      <c r="F351" s="696">
        <f>E351*D351</f>
        <v>0</v>
      </c>
    </row>
    <row r="352" spans="1:6" s="2054" customFormat="1" ht="38.25">
      <c r="A352" s="694" t="s">
        <v>245</v>
      </c>
      <c r="B352" s="695" t="s">
        <v>4650</v>
      </c>
      <c r="C352" s="696" t="s">
        <v>19</v>
      </c>
      <c r="D352" s="697">
        <v>1</v>
      </c>
      <c r="E352" s="1776"/>
      <c r="F352" s="696">
        <f>E352*D352</f>
        <v>0</v>
      </c>
    </row>
    <row r="353" spans="1:6" s="2055" customFormat="1" ht="14.25">
      <c r="A353" s="694"/>
      <c r="B353" s="695"/>
      <c r="C353" s="696"/>
      <c r="D353" s="697"/>
      <c r="E353" s="1776"/>
      <c r="F353" s="696"/>
    </row>
    <row r="354" spans="1:6" s="2055" customFormat="1" ht="14.25">
      <c r="A354" s="694"/>
      <c r="B354" s="695" t="s">
        <v>4730</v>
      </c>
      <c r="C354" s="696"/>
      <c r="D354" s="697"/>
      <c r="E354" s="1776"/>
      <c r="F354" s="696">
        <f>SUM(F334:F352)</f>
        <v>0</v>
      </c>
    </row>
    <row r="355" spans="1:6" s="2055" customFormat="1" ht="14.25">
      <c r="A355" s="694"/>
      <c r="B355" s="695"/>
      <c r="C355" s="696"/>
      <c r="D355" s="697"/>
      <c r="E355" s="1776"/>
      <c r="F355" s="696"/>
    </row>
    <row r="356" spans="1:6" s="2055" customFormat="1" ht="14.25">
      <c r="A356" s="694"/>
      <c r="B356" s="695"/>
      <c r="C356" s="696"/>
      <c r="D356" s="697"/>
      <c r="E356" s="1776"/>
      <c r="F356" s="696"/>
    </row>
    <row r="357" spans="1:6" s="2055" customFormat="1" ht="14.25">
      <c r="A357" s="694" t="s">
        <v>4731</v>
      </c>
      <c r="B357" s="695" t="s">
        <v>4732</v>
      </c>
      <c r="C357" s="696"/>
      <c r="D357" s="697"/>
      <c r="E357" s="1776"/>
      <c r="F357" s="696"/>
    </row>
    <row r="358" spans="1:6" s="2055" customFormat="1" ht="14.25">
      <c r="A358" s="698"/>
      <c r="B358" s="699"/>
      <c r="C358" s="700"/>
      <c r="D358" s="697"/>
      <c r="E358" s="1776"/>
      <c r="F358" s="696"/>
    </row>
    <row r="359" spans="1:6" s="2051" customFormat="1" ht="51">
      <c r="A359" s="694" t="s">
        <v>245</v>
      </c>
      <c r="B359" s="695" t="s">
        <v>4643</v>
      </c>
      <c r="C359" s="696" t="s">
        <v>19</v>
      </c>
      <c r="D359" s="697">
        <v>1</v>
      </c>
      <c r="E359" s="1776"/>
      <c r="F359" s="696">
        <f>E359*D359</f>
        <v>0</v>
      </c>
    </row>
    <row r="360" spans="1:6" s="2051" customFormat="1">
      <c r="A360" s="694"/>
      <c r="B360" s="695" t="s">
        <v>4706</v>
      </c>
      <c r="C360" s="696"/>
      <c r="D360" s="697"/>
      <c r="E360" s="1776"/>
      <c r="F360" s="696"/>
    </row>
    <row r="361" spans="1:6" s="2051" customFormat="1">
      <c r="A361" s="694" t="s">
        <v>245</v>
      </c>
      <c r="B361" s="695" t="s">
        <v>4657</v>
      </c>
      <c r="C361" s="696" t="s">
        <v>30</v>
      </c>
      <c r="D361" s="697">
        <v>1</v>
      </c>
      <c r="E361" s="1776"/>
      <c r="F361" s="696">
        <f>E361*D361</f>
        <v>0</v>
      </c>
    </row>
    <row r="362" spans="1:6" s="2051" customFormat="1" ht="25.5">
      <c r="A362" s="694" t="s">
        <v>245</v>
      </c>
      <c r="B362" s="695" t="s">
        <v>4645</v>
      </c>
      <c r="C362" s="696" t="s">
        <v>19</v>
      </c>
      <c r="D362" s="697">
        <v>1</v>
      </c>
      <c r="E362" s="1776"/>
      <c r="F362" s="696">
        <f>E362*D362</f>
        <v>0</v>
      </c>
    </row>
    <row r="363" spans="1:6" s="2051" customFormat="1" ht="25.5">
      <c r="A363" s="694" t="s">
        <v>245</v>
      </c>
      <c r="B363" s="695" t="s">
        <v>4646</v>
      </c>
      <c r="C363" s="696" t="s">
        <v>30</v>
      </c>
      <c r="D363" s="697">
        <v>2</v>
      </c>
      <c r="E363" s="1776"/>
      <c r="F363" s="696">
        <f t="shared" ref="F363" si="22">E363*D363</f>
        <v>0</v>
      </c>
    </row>
    <row r="364" spans="1:6" s="2051" customFormat="1" ht="25.5">
      <c r="A364" s="694" t="s">
        <v>245</v>
      </c>
      <c r="B364" s="695" t="s">
        <v>4673</v>
      </c>
      <c r="C364" s="696" t="s">
        <v>30</v>
      </c>
      <c r="D364" s="697">
        <v>1</v>
      </c>
      <c r="E364" s="1776"/>
      <c r="F364" s="696">
        <f>E364*D364</f>
        <v>0</v>
      </c>
    </row>
    <row r="365" spans="1:6" s="2051" customFormat="1">
      <c r="A365" s="694"/>
      <c r="B365" s="695" t="s">
        <v>4713</v>
      </c>
      <c r="C365" s="696"/>
      <c r="D365" s="697"/>
      <c r="E365" s="1776"/>
      <c r="F365" s="696"/>
    </row>
    <row r="366" spans="1:6" s="2051" customFormat="1">
      <c r="A366" s="694" t="s">
        <v>245</v>
      </c>
      <c r="B366" s="695" t="s">
        <v>4729</v>
      </c>
      <c r="C366" s="696" t="s">
        <v>30</v>
      </c>
      <c r="D366" s="697">
        <v>1</v>
      </c>
      <c r="E366" s="1776"/>
      <c r="F366" s="696">
        <f>E366*D366</f>
        <v>0</v>
      </c>
    </row>
    <row r="367" spans="1:6" s="2051" customFormat="1" ht="25.5">
      <c r="A367" s="694" t="s">
        <v>245</v>
      </c>
      <c r="B367" s="695" t="s">
        <v>4645</v>
      </c>
      <c r="C367" s="696" t="s">
        <v>19</v>
      </c>
      <c r="D367" s="697">
        <v>1</v>
      </c>
      <c r="E367" s="1776"/>
      <c r="F367" s="696">
        <f>E367*D367</f>
        <v>0</v>
      </c>
    </row>
    <row r="368" spans="1:6" s="2051" customFormat="1" ht="25.5">
      <c r="A368" s="694" t="s">
        <v>245</v>
      </c>
      <c r="B368" s="695" t="s">
        <v>4646</v>
      </c>
      <c r="C368" s="696" t="s">
        <v>30</v>
      </c>
      <c r="D368" s="697">
        <v>1</v>
      </c>
      <c r="E368" s="1776"/>
      <c r="F368" s="696">
        <f t="shared" ref="F368" si="23">E368*D368</f>
        <v>0</v>
      </c>
    </row>
    <row r="369" spans="1:6" s="2051" customFormat="1" ht="25.5">
      <c r="A369" s="694" t="s">
        <v>245</v>
      </c>
      <c r="B369" s="695" t="s">
        <v>4673</v>
      </c>
      <c r="C369" s="696" t="s">
        <v>30</v>
      </c>
      <c r="D369" s="697">
        <v>3</v>
      </c>
      <c r="E369" s="1776"/>
      <c r="F369" s="696">
        <f>E369*D369</f>
        <v>0</v>
      </c>
    </row>
    <row r="370" spans="1:6" s="2051" customFormat="1">
      <c r="A370" s="694" t="s">
        <v>245</v>
      </c>
      <c r="B370" s="695" t="s">
        <v>4675</v>
      </c>
      <c r="C370" s="696" t="s">
        <v>30</v>
      </c>
      <c r="D370" s="697">
        <v>2</v>
      </c>
      <c r="E370" s="1776"/>
      <c r="F370" s="696">
        <f>E370*D370</f>
        <v>0</v>
      </c>
    </row>
    <row r="371" spans="1:6" s="2054" customFormat="1" ht="38.25">
      <c r="A371" s="694" t="s">
        <v>245</v>
      </c>
      <c r="B371" s="695" t="s">
        <v>4650</v>
      </c>
      <c r="C371" s="696" t="s">
        <v>19</v>
      </c>
      <c r="D371" s="697">
        <v>1</v>
      </c>
      <c r="E371" s="1776"/>
      <c r="F371" s="696">
        <f>E371*D371</f>
        <v>0</v>
      </c>
    </row>
    <row r="372" spans="1:6" s="2055" customFormat="1" ht="14.25">
      <c r="A372" s="694"/>
      <c r="B372" s="695"/>
      <c r="C372" s="696"/>
      <c r="D372" s="697"/>
      <c r="E372" s="1776"/>
      <c r="F372" s="696"/>
    </row>
    <row r="373" spans="1:6" s="2055" customFormat="1" ht="14.25">
      <c r="A373" s="694"/>
      <c r="B373" s="695" t="s">
        <v>4733</v>
      </c>
      <c r="C373" s="696"/>
      <c r="D373" s="697"/>
      <c r="E373" s="1776"/>
      <c r="F373" s="696">
        <f>SUM(F359:F371)</f>
        <v>0</v>
      </c>
    </row>
    <row r="374" spans="1:6" s="2055" customFormat="1" ht="14.25">
      <c r="A374" s="694"/>
      <c r="B374" s="695"/>
      <c r="C374" s="696"/>
      <c r="D374" s="697"/>
      <c r="E374" s="1776"/>
      <c r="F374" s="696"/>
    </row>
    <row r="375" spans="1:6" s="2055" customFormat="1" ht="14.25">
      <c r="A375" s="694"/>
      <c r="B375" s="695"/>
      <c r="C375" s="696"/>
      <c r="D375" s="697"/>
      <c r="E375" s="1776"/>
      <c r="F375" s="696"/>
    </row>
    <row r="376" spans="1:6" s="2051" customFormat="1">
      <c r="A376" s="694" t="s">
        <v>4734</v>
      </c>
      <c r="B376" s="695" t="s">
        <v>4735</v>
      </c>
      <c r="C376" s="696"/>
      <c r="D376" s="697"/>
      <c r="E376" s="1776"/>
      <c r="F376" s="696"/>
    </row>
    <row r="377" spans="1:6" s="2051" customFormat="1">
      <c r="A377" s="694"/>
      <c r="B377" s="695" t="s">
        <v>4671</v>
      </c>
      <c r="C377" s="696"/>
      <c r="D377" s="697"/>
      <c r="E377" s="1776"/>
      <c r="F377" s="696"/>
    </row>
    <row r="378" spans="1:6" s="2051" customFormat="1" ht="51">
      <c r="A378" s="694" t="s">
        <v>245</v>
      </c>
      <c r="B378" s="695" t="s">
        <v>4672</v>
      </c>
      <c r="C378" s="696" t="s">
        <v>19</v>
      </c>
      <c r="D378" s="697">
        <v>1</v>
      </c>
      <c r="E378" s="1776"/>
      <c r="F378" s="696">
        <f>E378*D378</f>
        <v>0</v>
      </c>
    </row>
    <row r="379" spans="1:6" s="2051" customFormat="1" ht="25.5">
      <c r="A379" s="694" t="s">
        <v>245</v>
      </c>
      <c r="B379" s="695" t="s">
        <v>4683</v>
      </c>
      <c r="C379" s="696" t="s">
        <v>30</v>
      </c>
      <c r="D379" s="697">
        <v>1</v>
      </c>
      <c r="E379" s="1776"/>
      <c r="F379" s="696">
        <f t="shared" ref="F379:F388" si="24">E379*D379</f>
        <v>0</v>
      </c>
    </row>
    <row r="380" spans="1:6" s="2051" customFormat="1" ht="25.5">
      <c r="A380" s="694" t="s">
        <v>245</v>
      </c>
      <c r="B380" s="695" t="s">
        <v>4645</v>
      </c>
      <c r="C380" s="696" t="s">
        <v>19</v>
      </c>
      <c r="D380" s="697">
        <v>1</v>
      </c>
      <c r="E380" s="1776"/>
      <c r="F380" s="696">
        <f t="shared" si="24"/>
        <v>0</v>
      </c>
    </row>
    <row r="381" spans="1:6" s="2051" customFormat="1" ht="25.5">
      <c r="A381" s="694" t="s">
        <v>245</v>
      </c>
      <c r="B381" s="695" t="s">
        <v>4646</v>
      </c>
      <c r="C381" s="696" t="s">
        <v>30</v>
      </c>
      <c r="D381" s="697">
        <v>3</v>
      </c>
      <c r="E381" s="1776"/>
      <c r="F381" s="696">
        <f t="shared" si="24"/>
        <v>0</v>
      </c>
    </row>
    <row r="382" spans="1:6" s="2051" customFormat="1" ht="25.5">
      <c r="A382" s="694" t="s">
        <v>245</v>
      </c>
      <c r="B382" s="695" t="s">
        <v>4673</v>
      </c>
      <c r="C382" s="696" t="s">
        <v>30</v>
      </c>
      <c r="D382" s="697">
        <v>9</v>
      </c>
      <c r="E382" s="1776"/>
      <c r="F382" s="696">
        <f t="shared" si="24"/>
        <v>0</v>
      </c>
    </row>
    <row r="383" spans="1:6" s="2051" customFormat="1">
      <c r="A383" s="694" t="s">
        <v>245</v>
      </c>
      <c r="B383" s="695" t="s">
        <v>4674</v>
      </c>
      <c r="C383" s="696" t="s">
        <v>30</v>
      </c>
      <c r="D383" s="697">
        <v>15</v>
      </c>
      <c r="E383" s="1776"/>
      <c r="F383" s="696">
        <f t="shared" si="24"/>
        <v>0</v>
      </c>
    </row>
    <row r="384" spans="1:6" s="2051" customFormat="1">
      <c r="A384" s="694" t="s">
        <v>245</v>
      </c>
      <c r="B384" s="695" t="s">
        <v>4675</v>
      </c>
      <c r="C384" s="696" t="s">
        <v>30</v>
      </c>
      <c r="D384" s="697">
        <v>30</v>
      </c>
      <c r="E384" s="1776"/>
      <c r="F384" s="696">
        <f t="shared" si="24"/>
        <v>0</v>
      </c>
    </row>
    <row r="385" spans="1:6" s="2054" customFormat="1" ht="38.25">
      <c r="A385" s="694" t="s">
        <v>245</v>
      </c>
      <c r="B385" s="695" t="s">
        <v>4736</v>
      </c>
      <c r="C385" s="696" t="s">
        <v>30</v>
      </c>
      <c r="D385" s="697">
        <v>2</v>
      </c>
      <c r="E385" s="1776"/>
      <c r="F385" s="696">
        <f t="shared" si="24"/>
        <v>0</v>
      </c>
    </row>
    <row r="386" spans="1:6" s="2054" customFormat="1" ht="38.25">
      <c r="A386" s="694" t="s">
        <v>245</v>
      </c>
      <c r="B386" s="695" t="s">
        <v>4737</v>
      </c>
      <c r="C386" s="696" t="s">
        <v>30</v>
      </c>
      <c r="D386" s="697">
        <v>3</v>
      </c>
      <c r="E386" s="1776"/>
      <c r="F386" s="696">
        <f>E386*D386</f>
        <v>0</v>
      </c>
    </row>
    <row r="387" spans="1:6" s="2054" customFormat="1" ht="38.25">
      <c r="A387" s="694" t="s">
        <v>245</v>
      </c>
      <c r="B387" s="695" t="s">
        <v>4738</v>
      </c>
      <c r="C387" s="696" t="s">
        <v>30</v>
      </c>
      <c r="D387" s="697">
        <v>4</v>
      </c>
      <c r="E387" s="1776"/>
      <c r="F387" s="696">
        <f>E387*D387</f>
        <v>0</v>
      </c>
    </row>
    <row r="388" spans="1:6" s="2054" customFormat="1" ht="13.5">
      <c r="A388" s="694" t="s">
        <v>245</v>
      </c>
      <c r="B388" s="695" t="s">
        <v>4727</v>
      </c>
      <c r="C388" s="696" t="s">
        <v>30</v>
      </c>
      <c r="D388" s="697">
        <v>9</v>
      </c>
      <c r="E388" s="1776"/>
      <c r="F388" s="696">
        <f t="shared" si="24"/>
        <v>0</v>
      </c>
    </row>
    <row r="389" spans="1:6" s="2051" customFormat="1">
      <c r="A389" s="694"/>
      <c r="B389" s="695" t="s">
        <v>4682</v>
      </c>
      <c r="C389" s="696"/>
      <c r="D389" s="697"/>
      <c r="E389" s="1776"/>
      <c r="F389" s="696"/>
    </row>
    <row r="390" spans="1:6" s="2051" customFormat="1" ht="51">
      <c r="A390" s="694" t="s">
        <v>245</v>
      </c>
      <c r="B390" s="695" t="s">
        <v>4672</v>
      </c>
      <c r="C390" s="696" t="s">
        <v>19</v>
      </c>
      <c r="D390" s="697">
        <v>1</v>
      </c>
      <c r="E390" s="1776"/>
      <c r="F390" s="696">
        <f>E390*D390</f>
        <v>0</v>
      </c>
    </row>
    <row r="391" spans="1:6" s="2051" customFormat="1">
      <c r="A391" s="694" t="s">
        <v>245</v>
      </c>
      <c r="B391" s="695" t="s">
        <v>4662</v>
      </c>
      <c r="C391" s="696" t="s">
        <v>30</v>
      </c>
      <c r="D391" s="697">
        <v>1</v>
      </c>
      <c r="E391" s="1776"/>
      <c r="F391" s="696">
        <f>E391*D391</f>
        <v>0</v>
      </c>
    </row>
    <row r="392" spans="1:6" s="2051" customFormat="1" ht="25.5">
      <c r="A392" s="694" t="s">
        <v>245</v>
      </c>
      <c r="B392" s="695" t="s">
        <v>4645</v>
      </c>
      <c r="C392" s="696" t="s">
        <v>19</v>
      </c>
      <c r="D392" s="697">
        <v>1</v>
      </c>
      <c r="E392" s="1776"/>
      <c r="F392" s="696">
        <f t="shared" ref="F392:F397" si="25">E392*D392</f>
        <v>0</v>
      </c>
    </row>
    <row r="393" spans="1:6" s="2051" customFormat="1">
      <c r="A393" s="694" t="s">
        <v>245</v>
      </c>
      <c r="B393" s="695" t="s">
        <v>4674</v>
      </c>
      <c r="C393" s="696" t="s">
        <v>30</v>
      </c>
      <c r="D393" s="697">
        <v>2</v>
      </c>
      <c r="E393" s="1776"/>
      <c r="F393" s="696">
        <f t="shared" si="25"/>
        <v>0</v>
      </c>
    </row>
    <row r="394" spans="1:6" s="2051" customFormat="1">
      <c r="A394" s="694" t="s">
        <v>245</v>
      </c>
      <c r="B394" s="695" t="s">
        <v>4675</v>
      </c>
      <c r="C394" s="696" t="s">
        <v>30</v>
      </c>
      <c r="D394" s="697">
        <v>22</v>
      </c>
      <c r="E394" s="1776"/>
      <c r="F394" s="696">
        <f t="shared" si="25"/>
        <v>0</v>
      </c>
    </row>
    <row r="395" spans="1:6" s="2054" customFormat="1" ht="38.25">
      <c r="A395" s="694" t="s">
        <v>245</v>
      </c>
      <c r="B395" s="695" t="s">
        <v>4686</v>
      </c>
      <c r="C395" s="696" t="s">
        <v>30</v>
      </c>
      <c r="D395" s="697">
        <v>1</v>
      </c>
      <c r="E395" s="1776"/>
      <c r="F395" s="696">
        <f t="shared" si="25"/>
        <v>0</v>
      </c>
    </row>
    <row r="396" spans="1:6" s="2054" customFormat="1" ht="25.5">
      <c r="A396" s="694" t="s">
        <v>245</v>
      </c>
      <c r="B396" s="695" t="s">
        <v>4678</v>
      </c>
      <c r="C396" s="696" t="s">
        <v>30</v>
      </c>
      <c r="D396" s="697">
        <v>6</v>
      </c>
      <c r="E396" s="1776"/>
      <c r="F396" s="696">
        <f t="shared" si="25"/>
        <v>0</v>
      </c>
    </row>
    <row r="397" spans="1:6" s="2054" customFormat="1" ht="13.5">
      <c r="A397" s="694" t="s">
        <v>245</v>
      </c>
      <c r="B397" s="695" t="s">
        <v>4679</v>
      </c>
      <c r="C397" s="696" t="s">
        <v>35</v>
      </c>
      <c r="D397" s="697">
        <v>6</v>
      </c>
      <c r="E397" s="1776"/>
      <c r="F397" s="696">
        <f t="shared" si="25"/>
        <v>0</v>
      </c>
    </row>
    <row r="398" spans="1:6" s="2054" customFormat="1" ht="13.5">
      <c r="A398" s="694"/>
      <c r="B398" s="695" t="s">
        <v>4701</v>
      </c>
      <c r="C398" s="696"/>
      <c r="D398" s="697"/>
      <c r="E398" s="1776"/>
      <c r="F398" s="696"/>
    </row>
    <row r="399" spans="1:6" s="2051" customFormat="1" ht="38.25">
      <c r="A399" s="694" t="s">
        <v>245</v>
      </c>
      <c r="B399" s="695" t="s">
        <v>4688</v>
      </c>
      <c r="C399" s="696"/>
      <c r="D399" s="697"/>
      <c r="E399" s="1776"/>
      <c r="F399" s="696"/>
    </row>
    <row r="400" spans="1:6" s="2051" customFormat="1">
      <c r="A400" s="694"/>
      <c r="B400" s="695" t="s">
        <v>4689</v>
      </c>
      <c r="C400" s="696" t="s">
        <v>30</v>
      </c>
      <c r="D400" s="697">
        <v>1</v>
      </c>
      <c r="E400" s="1776"/>
      <c r="F400" s="696">
        <f>E400*D400</f>
        <v>0</v>
      </c>
    </row>
    <row r="401" spans="1:6" s="2051" customFormat="1" ht="25.5">
      <c r="A401" s="694" t="s">
        <v>245</v>
      </c>
      <c r="B401" s="695" t="s">
        <v>4690</v>
      </c>
      <c r="C401" s="696"/>
      <c r="D401" s="697"/>
      <c r="E401" s="1777"/>
      <c r="F401" s="702"/>
    </row>
    <row r="402" spans="1:6" s="2051" customFormat="1">
      <c r="A402" s="694"/>
      <c r="B402" s="695" t="s">
        <v>4691</v>
      </c>
      <c r="C402" s="696" t="s">
        <v>30</v>
      </c>
      <c r="D402" s="697">
        <v>1</v>
      </c>
      <c r="E402" s="1777"/>
      <c r="F402" s="702">
        <f>E402*D402</f>
        <v>0</v>
      </c>
    </row>
    <row r="403" spans="1:6" s="2051" customFormat="1" ht="25.5">
      <c r="A403" s="694" t="s">
        <v>245</v>
      </c>
      <c r="B403" s="695" t="s">
        <v>4692</v>
      </c>
      <c r="C403" s="696"/>
      <c r="D403" s="697"/>
      <c r="E403" s="1776"/>
      <c r="F403" s="696"/>
    </row>
    <row r="404" spans="1:6" s="2051" customFormat="1">
      <c r="A404" s="694"/>
      <c r="B404" s="695" t="s">
        <v>4693</v>
      </c>
      <c r="C404" s="696" t="s">
        <v>30</v>
      </c>
      <c r="D404" s="697">
        <v>1</v>
      </c>
      <c r="E404" s="1776"/>
      <c r="F404" s="696">
        <f>E404*D404</f>
        <v>0</v>
      </c>
    </row>
    <row r="405" spans="1:6" s="2051" customFormat="1" ht="25.5">
      <c r="A405" s="694" t="s">
        <v>245</v>
      </c>
      <c r="B405" s="695" t="s">
        <v>4694</v>
      </c>
      <c r="C405" s="696"/>
      <c r="D405" s="697"/>
      <c r="E405" s="1776"/>
      <c r="F405" s="696"/>
    </row>
    <row r="406" spans="1:6" s="2051" customFormat="1">
      <c r="A406" s="694"/>
      <c r="B406" s="695" t="s">
        <v>4695</v>
      </c>
      <c r="C406" s="696" t="s">
        <v>30</v>
      </c>
      <c r="D406" s="697">
        <v>1</v>
      </c>
      <c r="E406" s="1776"/>
      <c r="F406" s="696">
        <f>E406*D406</f>
        <v>0</v>
      </c>
    </row>
    <row r="407" spans="1:6" s="2051" customFormat="1">
      <c r="A407" s="694" t="s">
        <v>245</v>
      </c>
      <c r="B407" s="695" t="s">
        <v>4696</v>
      </c>
      <c r="C407" s="696"/>
      <c r="D407" s="697"/>
      <c r="E407" s="1776"/>
      <c r="F407" s="696"/>
    </row>
    <row r="408" spans="1:6" s="2051" customFormat="1">
      <c r="A408" s="694"/>
      <c r="B408" s="695" t="s">
        <v>4697</v>
      </c>
      <c r="C408" s="696" t="s">
        <v>30</v>
      </c>
      <c r="D408" s="697">
        <v>1</v>
      </c>
      <c r="E408" s="1776"/>
      <c r="F408" s="696">
        <f>E408*D408</f>
        <v>0</v>
      </c>
    </row>
    <row r="409" spans="1:6" s="2054" customFormat="1" ht="38.25">
      <c r="A409" s="694" t="s">
        <v>245</v>
      </c>
      <c r="B409" s="695" t="s">
        <v>4650</v>
      </c>
      <c r="C409" s="696" t="s">
        <v>19</v>
      </c>
      <c r="D409" s="697">
        <v>1</v>
      </c>
      <c r="E409" s="1776"/>
      <c r="F409" s="696">
        <f>E409*D409</f>
        <v>0</v>
      </c>
    </row>
    <row r="410" spans="1:6" s="2054" customFormat="1" ht="13.5">
      <c r="A410" s="694"/>
      <c r="B410" s="695"/>
      <c r="C410" s="696"/>
      <c r="D410" s="697"/>
      <c r="E410" s="1776"/>
      <c r="F410" s="696"/>
    </row>
    <row r="411" spans="1:6" s="2054" customFormat="1" ht="13.5">
      <c r="A411" s="694"/>
      <c r="B411" s="695" t="s">
        <v>4739</v>
      </c>
      <c r="C411" s="696" t="s">
        <v>19</v>
      </c>
      <c r="D411" s="697">
        <v>1</v>
      </c>
      <c r="E411" s="1776"/>
      <c r="F411" s="696">
        <f>SUM(F376:F409)*D411</f>
        <v>0</v>
      </c>
    </row>
    <row r="412" spans="1:6" s="2054" customFormat="1" ht="13.5">
      <c r="A412" s="694"/>
      <c r="B412" s="695"/>
      <c r="C412" s="696"/>
      <c r="D412" s="697"/>
      <c r="E412" s="1776"/>
      <c r="F412" s="696"/>
    </row>
    <row r="413" spans="1:6" s="2054" customFormat="1" ht="13.5">
      <c r="A413" s="694"/>
      <c r="B413" s="695"/>
      <c r="C413" s="696"/>
      <c r="D413" s="697"/>
      <c r="E413" s="1776"/>
      <c r="F413" s="696"/>
    </row>
    <row r="414" spans="1:6" s="2051" customFormat="1">
      <c r="A414" s="694" t="s">
        <v>4740</v>
      </c>
      <c r="B414" s="695" t="s">
        <v>4741</v>
      </c>
      <c r="C414" s="696"/>
      <c r="D414" s="697"/>
      <c r="E414" s="1776"/>
      <c r="F414" s="696"/>
    </row>
    <row r="415" spans="1:6" s="2051" customFormat="1">
      <c r="A415" s="694"/>
      <c r="B415" s="695" t="s">
        <v>4671</v>
      </c>
      <c r="C415" s="696"/>
      <c r="D415" s="697"/>
      <c r="E415" s="1776"/>
      <c r="F415" s="696"/>
    </row>
    <row r="416" spans="1:6" s="2051" customFormat="1" ht="51">
      <c r="A416" s="694" t="s">
        <v>245</v>
      </c>
      <c r="B416" s="695" t="s">
        <v>4672</v>
      </c>
      <c r="C416" s="696" t="s">
        <v>19</v>
      </c>
      <c r="D416" s="697">
        <v>1</v>
      </c>
      <c r="E416" s="1776"/>
      <c r="F416" s="696">
        <f>E416*D416</f>
        <v>0</v>
      </c>
    </row>
    <row r="417" spans="1:11" s="2051" customFormat="1" ht="25.5">
      <c r="A417" s="694" t="s">
        <v>245</v>
      </c>
      <c r="B417" s="695" t="s">
        <v>4644</v>
      </c>
      <c r="C417" s="696" t="s">
        <v>30</v>
      </c>
      <c r="D417" s="697">
        <v>1</v>
      </c>
      <c r="E417" s="1776"/>
      <c r="F417" s="696">
        <f t="shared" ref="F417:F425" si="26">E417*D417</f>
        <v>0</v>
      </c>
    </row>
    <row r="418" spans="1:11" s="2051" customFormat="1" ht="25.5">
      <c r="A418" s="694" t="s">
        <v>245</v>
      </c>
      <c r="B418" s="695" t="s">
        <v>4645</v>
      </c>
      <c r="C418" s="696" t="s">
        <v>19</v>
      </c>
      <c r="D418" s="697">
        <v>1</v>
      </c>
      <c r="E418" s="1776"/>
      <c r="F418" s="696">
        <f t="shared" si="26"/>
        <v>0</v>
      </c>
    </row>
    <row r="419" spans="1:11" s="2051" customFormat="1" ht="25.5">
      <c r="A419" s="694" t="s">
        <v>245</v>
      </c>
      <c r="B419" s="695" t="s">
        <v>4646</v>
      </c>
      <c r="C419" s="696" t="s">
        <v>30</v>
      </c>
      <c r="D419" s="697">
        <v>2</v>
      </c>
      <c r="E419" s="1776"/>
      <c r="F419" s="696">
        <f t="shared" si="26"/>
        <v>0</v>
      </c>
    </row>
    <row r="420" spans="1:11" s="2051" customFormat="1" ht="25.5">
      <c r="A420" s="694" t="s">
        <v>245</v>
      </c>
      <c r="B420" s="695" t="s">
        <v>4673</v>
      </c>
      <c r="C420" s="696" t="s">
        <v>30</v>
      </c>
      <c r="D420" s="697">
        <v>5</v>
      </c>
      <c r="E420" s="1776"/>
      <c r="F420" s="696">
        <f t="shared" si="26"/>
        <v>0</v>
      </c>
    </row>
    <row r="421" spans="1:11" s="2051" customFormat="1">
      <c r="A421" s="694" t="s">
        <v>245</v>
      </c>
      <c r="B421" s="695" t="s">
        <v>4674</v>
      </c>
      <c r="C421" s="696" t="s">
        <v>30</v>
      </c>
      <c r="D421" s="697">
        <v>10</v>
      </c>
      <c r="E421" s="1776"/>
      <c r="F421" s="696">
        <f t="shared" si="26"/>
        <v>0</v>
      </c>
    </row>
    <row r="422" spans="1:11" s="2051" customFormat="1">
      <c r="A422" s="694" t="s">
        <v>245</v>
      </c>
      <c r="B422" s="695" t="s">
        <v>4675</v>
      </c>
      <c r="C422" s="696" t="s">
        <v>30</v>
      </c>
      <c r="D422" s="697">
        <v>5</v>
      </c>
      <c r="E422" s="1776"/>
      <c r="F422" s="696">
        <f t="shared" si="26"/>
        <v>0</v>
      </c>
    </row>
    <row r="423" spans="1:11" s="2051" customFormat="1" ht="38.25">
      <c r="A423" s="694" t="s">
        <v>245</v>
      </c>
      <c r="B423" s="695" t="s">
        <v>4676</v>
      </c>
      <c r="C423" s="696" t="s">
        <v>30</v>
      </c>
      <c r="D423" s="697">
        <v>1</v>
      </c>
      <c r="E423" s="1776"/>
      <c r="F423" s="696">
        <f t="shared" si="26"/>
        <v>0</v>
      </c>
    </row>
    <row r="424" spans="1:11" s="2054" customFormat="1" ht="25.5">
      <c r="A424" s="694" t="s">
        <v>245</v>
      </c>
      <c r="B424" s="695" t="s">
        <v>4678</v>
      </c>
      <c r="C424" s="696" t="s">
        <v>30</v>
      </c>
      <c r="D424" s="697">
        <v>1</v>
      </c>
      <c r="E424" s="1776"/>
      <c r="F424" s="696">
        <f t="shared" si="26"/>
        <v>0</v>
      </c>
    </row>
    <row r="425" spans="1:11" s="2051" customFormat="1" ht="25.5">
      <c r="A425" s="694" t="s">
        <v>245</v>
      </c>
      <c r="B425" s="695" t="s">
        <v>4742</v>
      </c>
      <c r="C425" s="696" t="s">
        <v>30</v>
      </c>
      <c r="D425" s="697">
        <v>2</v>
      </c>
      <c r="E425" s="1776"/>
      <c r="F425" s="696">
        <f t="shared" si="26"/>
        <v>0</v>
      </c>
    </row>
    <row r="426" spans="1:11" s="2054" customFormat="1" ht="38.25">
      <c r="A426" s="694" t="s">
        <v>245</v>
      </c>
      <c r="B426" s="695" t="s">
        <v>4650</v>
      </c>
      <c r="C426" s="696" t="s">
        <v>19</v>
      </c>
      <c r="D426" s="697">
        <v>1</v>
      </c>
      <c r="E426" s="1776"/>
      <c r="F426" s="696">
        <f>E426*D426</f>
        <v>0</v>
      </c>
    </row>
    <row r="427" spans="1:11" s="2054" customFormat="1" ht="13.5">
      <c r="A427" s="694"/>
      <c r="B427" s="695"/>
      <c r="C427" s="696"/>
      <c r="D427" s="697"/>
      <c r="E427" s="1776"/>
      <c r="F427" s="696"/>
    </row>
    <row r="428" spans="1:11" s="2054" customFormat="1" ht="13.5">
      <c r="A428" s="694"/>
      <c r="B428" s="695" t="s">
        <v>4743</v>
      </c>
      <c r="C428" s="696" t="s">
        <v>19</v>
      </c>
      <c r="D428" s="697">
        <v>1</v>
      </c>
      <c r="E428" s="1776"/>
      <c r="F428" s="696">
        <f>SUM(F414:F426)*D428</f>
        <v>0</v>
      </c>
    </row>
    <row r="429" spans="1:11" s="2054" customFormat="1" ht="13.5">
      <c r="A429" s="694"/>
      <c r="B429" s="695"/>
      <c r="C429" s="696"/>
      <c r="D429" s="697"/>
      <c r="E429" s="1776"/>
      <c r="F429" s="696"/>
    </row>
    <row r="430" spans="1:11" s="2054" customFormat="1" ht="13.5">
      <c r="A430" s="694"/>
      <c r="B430" s="695"/>
      <c r="C430" s="696"/>
      <c r="D430" s="697"/>
      <c r="E430" s="1776"/>
      <c r="F430" s="696"/>
    </row>
    <row r="431" spans="1:11" s="705" customFormat="1" ht="13.15">
      <c r="A431" s="2057" t="s">
        <v>4744</v>
      </c>
      <c r="B431" s="2058" t="s">
        <v>4745</v>
      </c>
      <c r="C431" s="2052"/>
      <c r="D431" s="2052"/>
      <c r="E431" s="2045"/>
      <c r="F431" s="2053"/>
      <c r="G431" s="703"/>
      <c r="H431" s="703"/>
      <c r="I431" s="703"/>
      <c r="J431" s="703"/>
      <c r="K431" s="704"/>
    </row>
    <row r="432" spans="1:11" s="705" customFormat="1" ht="13.15">
      <c r="A432" s="2057"/>
      <c r="B432" s="2058"/>
      <c r="C432" s="2052"/>
      <c r="D432" s="2052"/>
      <c r="E432" s="2045"/>
      <c r="F432" s="2053"/>
      <c r="G432" s="703"/>
      <c r="H432" s="703"/>
      <c r="I432" s="703"/>
      <c r="J432" s="703"/>
      <c r="K432" s="706"/>
    </row>
    <row r="433" spans="1:51" s="2059" customFormat="1" ht="44.25" customHeight="1">
      <c r="A433" s="2057" t="s">
        <v>245</v>
      </c>
      <c r="B433" s="2058" t="s">
        <v>4746</v>
      </c>
      <c r="C433" s="2052" t="s">
        <v>19</v>
      </c>
      <c r="D433" s="2052">
        <v>1</v>
      </c>
      <c r="E433" s="2045"/>
      <c r="F433" s="696">
        <f t="shared" ref="F433:F441" si="27">E433*D433</f>
        <v>0</v>
      </c>
      <c r="G433" s="2056"/>
      <c r="H433" s="2056"/>
      <c r="I433" s="2056"/>
      <c r="J433" s="2056"/>
      <c r="K433" s="2056"/>
      <c r="L433" s="2056"/>
      <c r="M433" s="2056"/>
      <c r="N433" s="2056"/>
      <c r="O433" s="2056"/>
      <c r="P433" s="2056"/>
      <c r="Q433" s="2056"/>
      <c r="R433" s="2056"/>
      <c r="S433" s="2056"/>
      <c r="T433" s="2056"/>
      <c r="U433" s="2056"/>
      <c r="V433" s="2056"/>
      <c r="W433" s="2056"/>
      <c r="X433" s="2056"/>
      <c r="Y433" s="2056"/>
      <c r="Z433" s="2056"/>
      <c r="AA433" s="2056"/>
      <c r="AB433" s="2056"/>
      <c r="AC433" s="2056"/>
      <c r="AD433" s="2056"/>
      <c r="AE433" s="2056"/>
      <c r="AF433" s="2056"/>
      <c r="AG433" s="2056"/>
      <c r="AH433" s="2056"/>
      <c r="AI433" s="2056"/>
      <c r="AJ433" s="2056"/>
      <c r="AK433" s="2056"/>
      <c r="AL433" s="2056"/>
      <c r="AM433" s="2056"/>
      <c r="AN433" s="2056"/>
      <c r="AO433" s="2056"/>
      <c r="AP433" s="2056"/>
      <c r="AQ433" s="2056"/>
      <c r="AR433" s="2056"/>
      <c r="AS433" s="2056"/>
      <c r="AT433" s="2056"/>
      <c r="AU433" s="2056"/>
      <c r="AV433" s="2056"/>
      <c r="AW433" s="2056"/>
      <c r="AX433" s="2056"/>
      <c r="AY433" s="2056"/>
    </row>
    <row r="434" spans="1:51" s="2051" customFormat="1" ht="25.5">
      <c r="A434" s="694" t="s">
        <v>245</v>
      </c>
      <c r="B434" s="695" t="s">
        <v>4644</v>
      </c>
      <c r="C434" s="696" t="s">
        <v>30</v>
      </c>
      <c r="D434" s="697">
        <v>1</v>
      </c>
      <c r="E434" s="1776"/>
      <c r="F434" s="696">
        <f t="shared" si="27"/>
        <v>0</v>
      </c>
    </row>
    <row r="435" spans="1:51" s="2051" customFormat="1" ht="25.5">
      <c r="A435" s="694" t="s">
        <v>245</v>
      </c>
      <c r="B435" s="695" t="s">
        <v>4645</v>
      </c>
      <c r="C435" s="696" t="s">
        <v>19</v>
      </c>
      <c r="D435" s="697">
        <v>1</v>
      </c>
      <c r="E435" s="1776"/>
      <c r="F435" s="696">
        <f t="shared" si="27"/>
        <v>0</v>
      </c>
    </row>
    <row r="436" spans="1:51" s="2051" customFormat="1" ht="25.5">
      <c r="A436" s="694" t="s">
        <v>245</v>
      </c>
      <c r="B436" s="695" t="s">
        <v>4646</v>
      </c>
      <c r="C436" s="696" t="s">
        <v>30</v>
      </c>
      <c r="D436" s="697">
        <v>6</v>
      </c>
      <c r="E436" s="1776"/>
      <c r="F436" s="696">
        <f t="shared" si="27"/>
        <v>0</v>
      </c>
    </row>
    <row r="437" spans="1:51" s="2051" customFormat="1" ht="25.5">
      <c r="A437" s="694" t="s">
        <v>245</v>
      </c>
      <c r="B437" s="695" t="s">
        <v>4673</v>
      </c>
      <c r="C437" s="696" t="s">
        <v>30</v>
      </c>
      <c r="D437" s="697">
        <v>4</v>
      </c>
      <c r="E437" s="1776"/>
      <c r="F437" s="696">
        <f t="shared" si="27"/>
        <v>0</v>
      </c>
    </row>
    <row r="438" spans="1:51" s="2056" customFormat="1" ht="25.5">
      <c r="A438" s="2057" t="s">
        <v>245</v>
      </c>
      <c r="B438" s="2058" t="s">
        <v>4747</v>
      </c>
      <c r="C438" s="696" t="s">
        <v>30</v>
      </c>
      <c r="D438" s="697">
        <v>3</v>
      </c>
      <c r="E438" s="1776"/>
      <c r="F438" s="696">
        <f t="shared" si="27"/>
        <v>0</v>
      </c>
    </row>
    <row r="439" spans="1:51" s="2056" customFormat="1" ht="25.5">
      <c r="A439" s="2057" t="s">
        <v>245</v>
      </c>
      <c r="B439" s="2058" t="s">
        <v>4748</v>
      </c>
      <c r="C439" s="696" t="s">
        <v>30</v>
      </c>
      <c r="D439" s="697">
        <v>2</v>
      </c>
      <c r="E439" s="1776"/>
      <c r="F439" s="696">
        <f t="shared" si="27"/>
        <v>0</v>
      </c>
    </row>
    <row r="440" spans="1:51" s="2056" customFormat="1" ht="25.5">
      <c r="A440" s="2057" t="s">
        <v>245</v>
      </c>
      <c r="B440" s="2058" t="s">
        <v>4749</v>
      </c>
      <c r="C440" s="696" t="s">
        <v>30</v>
      </c>
      <c r="D440" s="697">
        <v>4</v>
      </c>
      <c r="E440" s="1776"/>
      <c r="F440" s="696">
        <f t="shared" si="27"/>
        <v>0</v>
      </c>
    </row>
    <row r="441" spans="1:51" s="2054" customFormat="1" ht="38.25">
      <c r="A441" s="694" t="s">
        <v>245</v>
      </c>
      <c r="B441" s="695" t="s">
        <v>4650</v>
      </c>
      <c r="C441" s="696" t="s">
        <v>19</v>
      </c>
      <c r="D441" s="697">
        <v>1</v>
      </c>
      <c r="E441" s="1776"/>
      <c r="F441" s="696">
        <f t="shared" si="27"/>
        <v>0</v>
      </c>
    </row>
    <row r="442" spans="1:51" s="2060" customFormat="1" ht="13.15">
      <c r="A442" s="2057"/>
      <c r="B442" s="2058"/>
      <c r="C442" s="2052"/>
      <c r="D442" s="2052"/>
      <c r="E442" s="2045"/>
      <c r="F442" s="2053"/>
      <c r="G442" s="2056"/>
      <c r="H442" s="2056"/>
      <c r="I442" s="2056"/>
      <c r="J442" s="2056"/>
      <c r="K442" s="2056"/>
      <c r="L442" s="2056"/>
      <c r="M442" s="2056"/>
      <c r="N442" s="2056"/>
      <c r="O442" s="2056"/>
      <c r="P442" s="2056"/>
      <c r="Q442" s="2056"/>
      <c r="R442" s="2056"/>
      <c r="S442" s="2056"/>
      <c r="T442" s="2056"/>
      <c r="U442" s="2056"/>
      <c r="V442" s="2056"/>
      <c r="W442" s="2056"/>
      <c r="X442" s="2056"/>
      <c r="Y442" s="2056"/>
      <c r="Z442" s="2056"/>
      <c r="AA442" s="2056"/>
      <c r="AB442" s="2056"/>
      <c r="AC442" s="2056"/>
      <c r="AD442" s="2056"/>
      <c r="AE442" s="2056"/>
      <c r="AF442" s="2056"/>
      <c r="AG442" s="2056"/>
      <c r="AH442" s="2056"/>
      <c r="AI442" s="2056"/>
      <c r="AJ442" s="2056"/>
      <c r="AK442" s="2056"/>
      <c r="AL442" s="2056"/>
      <c r="AM442" s="2056"/>
      <c r="AN442" s="2056"/>
      <c r="AO442" s="2056"/>
      <c r="AP442" s="2056"/>
      <c r="AQ442" s="2056"/>
      <c r="AR442" s="2056"/>
      <c r="AS442" s="2056"/>
      <c r="AT442" s="2056"/>
      <c r="AU442" s="2056"/>
      <c r="AV442" s="2056"/>
      <c r="AW442" s="2056"/>
      <c r="AX442" s="2056"/>
      <c r="AY442" s="2056"/>
    </row>
    <row r="443" spans="1:51" s="705" customFormat="1" ht="13.15">
      <c r="A443" s="2057"/>
      <c r="B443" s="2058" t="s">
        <v>4750</v>
      </c>
      <c r="C443" s="2052"/>
      <c r="D443" s="2052"/>
      <c r="E443" s="2045"/>
      <c r="F443" s="2053">
        <f>SUM(F432:F442)</f>
        <v>0</v>
      </c>
      <c r="G443" s="703"/>
      <c r="H443" s="703"/>
      <c r="I443" s="703"/>
      <c r="J443" s="703"/>
      <c r="K443" s="704"/>
    </row>
    <row r="444" spans="1:51" s="705" customFormat="1" ht="13.15">
      <c r="A444" s="2057"/>
      <c r="B444" s="2058"/>
      <c r="C444" s="2052"/>
      <c r="D444" s="2052"/>
      <c r="E444" s="2045"/>
      <c r="F444" s="2053"/>
      <c r="G444" s="703"/>
      <c r="H444" s="703"/>
      <c r="I444" s="703"/>
      <c r="J444" s="703"/>
      <c r="K444" s="707"/>
    </row>
    <row r="445" spans="1:51" s="2051" customFormat="1">
      <c r="A445" s="694" t="s">
        <v>4751</v>
      </c>
      <c r="B445" s="695" t="s">
        <v>4752</v>
      </c>
      <c r="C445" s="696"/>
      <c r="D445" s="697"/>
      <c r="E445" s="1776"/>
      <c r="F445" s="696"/>
    </row>
    <row r="446" spans="1:51" s="2051" customFormat="1">
      <c r="A446" s="694"/>
      <c r="B446" s="695" t="s">
        <v>4671</v>
      </c>
      <c r="C446" s="696"/>
      <c r="D446" s="697"/>
      <c r="E446" s="1776"/>
      <c r="F446" s="696"/>
    </row>
    <row r="447" spans="1:51" s="2051" customFormat="1" ht="51">
      <c r="A447" s="694" t="s">
        <v>245</v>
      </c>
      <c r="B447" s="695" t="s">
        <v>4672</v>
      </c>
      <c r="C447" s="696" t="s">
        <v>19</v>
      </c>
      <c r="D447" s="697">
        <v>1</v>
      </c>
      <c r="E447" s="1776"/>
      <c r="F447" s="696">
        <f>E447*D447</f>
        <v>0</v>
      </c>
    </row>
    <row r="448" spans="1:51" s="2051" customFormat="1" ht="25.5">
      <c r="A448" s="694" t="s">
        <v>245</v>
      </c>
      <c r="B448" s="695" t="s">
        <v>4644</v>
      </c>
      <c r="C448" s="696" t="s">
        <v>30</v>
      </c>
      <c r="D448" s="697">
        <v>1</v>
      </c>
      <c r="E448" s="1776"/>
      <c r="F448" s="696">
        <f t="shared" ref="F448:F457" si="28">E448*D448</f>
        <v>0</v>
      </c>
    </row>
    <row r="449" spans="1:6" s="2051" customFormat="1" ht="25.5">
      <c r="A449" s="694" t="s">
        <v>245</v>
      </c>
      <c r="B449" s="695" t="s">
        <v>4645</v>
      </c>
      <c r="C449" s="696" t="s">
        <v>19</v>
      </c>
      <c r="D449" s="697">
        <v>1</v>
      </c>
      <c r="E449" s="1776"/>
      <c r="F449" s="696">
        <f t="shared" si="28"/>
        <v>0</v>
      </c>
    </row>
    <row r="450" spans="1:6" s="2051" customFormat="1" ht="25.5">
      <c r="A450" s="694" t="s">
        <v>245</v>
      </c>
      <c r="B450" s="695" t="s">
        <v>4646</v>
      </c>
      <c r="C450" s="696" t="s">
        <v>30</v>
      </c>
      <c r="D450" s="697">
        <v>4</v>
      </c>
      <c r="E450" s="1776"/>
      <c r="F450" s="696">
        <f t="shared" si="28"/>
        <v>0</v>
      </c>
    </row>
    <row r="451" spans="1:6" s="2051" customFormat="1" ht="25.5">
      <c r="A451" s="694" t="s">
        <v>245</v>
      </c>
      <c r="B451" s="695" t="s">
        <v>4673</v>
      </c>
      <c r="C451" s="696" t="s">
        <v>30</v>
      </c>
      <c r="D451" s="697">
        <v>4</v>
      </c>
      <c r="E451" s="1776"/>
      <c r="F451" s="696">
        <f t="shared" si="28"/>
        <v>0</v>
      </c>
    </row>
    <row r="452" spans="1:6" s="2055" customFormat="1" ht="25.5">
      <c r="A452" s="694" t="s">
        <v>245</v>
      </c>
      <c r="B452" s="695" t="s">
        <v>4677</v>
      </c>
      <c r="C452" s="696" t="s">
        <v>30</v>
      </c>
      <c r="D452" s="697">
        <v>2</v>
      </c>
      <c r="E452" s="1776"/>
      <c r="F452" s="696">
        <f t="shared" si="28"/>
        <v>0</v>
      </c>
    </row>
    <row r="453" spans="1:6" s="2051" customFormat="1">
      <c r="A453" s="694" t="s">
        <v>245</v>
      </c>
      <c r="B453" s="695" t="s">
        <v>4674</v>
      </c>
      <c r="C453" s="696" t="s">
        <v>30</v>
      </c>
      <c r="D453" s="697">
        <v>5</v>
      </c>
      <c r="E453" s="1776"/>
      <c r="F453" s="696">
        <f t="shared" si="28"/>
        <v>0</v>
      </c>
    </row>
    <row r="454" spans="1:6" s="2051" customFormat="1">
      <c r="A454" s="694" t="s">
        <v>245</v>
      </c>
      <c r="B454" s="695" t="s">
        <v>4675</v>
      </c>
      <c r="C454" s="696" t="s">
        <v>30</v>
      </c>
      <c r="D454" s="697">
        <v>28</v>
      </c>
      <c r="E454" s="1776"/>
      <c r="F454" s="696">
        <f t="shared" si="28"/>
        <v>0</v>
      </c>
    </row>
    <row r="455" spans="1:6" s="2054" customFormat="1" ht="38.25">
      <c r="A455" s="694" t="s">
        <v>245</v>
      </c>
      <c r="B455" s="695" t="s">
        <v>4686</v>
      </c>
      <c r="C455" s="696" t="s">
        <v>30</v>
      </c>
      <c r="D455" s="697">
        <v>3</v>
      </c>
      <c r="E455" s="1776"/>
      <c r="F455" s="696">
        <f t="shared" si="28"/>
        <v>0</v>
      </c>
    </row>
    <row r="456" spans="1:6" s="2054" customFormat="1" ht="25.5">
      <c r="A456" s="694" t="s">
        <v>245</v>
      </c>
      <c r="B456" s="695" t="s">
        <v>4678</v>
      </c>
      <c r="C456" s="696" t="s">
        <v>30</v>
      </c>
      <c r="D456" s="697">
        <v>1</v>
      </c>
      <c r="E456" s="1776"/>
      <c r="F456" s="696">
        <f t="shared" si="28"/>
        <v>0</v>
      </c>
    </row>
    <row r="457" spans="1:6" s="2054" customFormat="1" ht="13.5">
      <c r="A457" s="694" t="s">
        <v>245</v>
      </c>
      <c r="B457" s="695" t="s">
        <v>4679</v>
      </c>
      <c r="C457" s="696" t="s">
        <v>35</v>
      </c>
      <c r="D457" s="697">
        <v>3</v>
      </c>
      <c r="E457" s="1776"/>
      <c r="F457" s="696">
        <f t="shared" si="28"/>
        <v>0</v>
      </c>
    </row>
    <row r="458" spans="1:6" s="2051" customFormat="1">
      <c r="A458" s="694"/>
      <c r="B458" s="695" t="s">
        <v>4682</v>
      </c>
      <c r="C458" s="696"/>
      <c r="D458" s="697"/>
      <c r="E458" s="1776"/>
      <c r="F458" s="696"/>
    </row>
    <row r="459" spans="1:6" s="2051" customFormat="1" ht="51">
      <c r="A459" s="694" t="s">
        <v>245</v>
      </c>
      <c r="B459" s="695" t="s">
        <v>4672</v>
      </c>
      <c r="C459" s="696" t="s">
        <v>19</v>
      </c>
      <c r="D459" s="697">
        <v>1</v>
      </c>
      <c r="E459" s="1776"/>
      <c r="F459" s="696">
        <f>E459*D459</f>
        <v>0</v>
      </c>
    </row>
    <row r="460" spans="1:6" s="2051" customFormat="1" ht="25.5">
      <c r="A460" s="694" t="s">
        <v>245</v>
      </c>
      <c r="B460" s="695" t="s">
        <v>4683</v>
      </c>
      <c r="C460" s="696" t="s">
        <v>30</v>
      </c>
      <c r="D460" s="697">
        <v>1</v>
      </c>
      <c r="E460" s="1776"/>
      <c r="F460" s="696">
        <f t="shared" ref="F460:F470" si="29">E460*D460</f>
        <v>0</v>
      </c>
    </row>
    <row r="461" spans="1:6" s="2051" customFormat="1" ht="25.5">
      <c r="A461" s="694" t="s">
        <v>245</v>
      </c>
      <c r="B461" s="695" t="s">
        <v>4645</v>
      </c>
      <c r="C461" s="696" t="s">
        <v>19</v>
      </c>
      <c r="D461" s="697">
        <v>1</v>
      </c>
      <c r="E461" s="1776"/>
      <c r="F461" s="696">
        <f t="shared" si="29"/>
        <v>0</v>
      </c>
    </row>
    <row r="462" spans="1:6" s="2051" customFormat="1" ht="25.5">
      <c r="A462" s="694" t="s">
        <v>245</v>
      </c>
      <c r="B462" s="695" t="s">
        <v>4646</v>
      </c>
      <c r="C462" s="696" t="s">
        <v>30</v>
      </c>
      <c r="D462" s="697">
        <v>5</v>
      </c>
      <c r="E462" s="1776"/>
      <c r="F462" s="696">
        <f t="shared" si="29"/>
        <v>0</v>
      </c>
    </row>
    <row r="463" spans="1:6" s="2051" customFormat="1" ht="25.5">
      <c r="A463" s="694" t="s">
        <v>245</v>
      </c>
      <c r="B463" s="695" t="s">
        <v>4673</v>
      </c>
      <c r="C463" s="696" t="s">
        <v>30</v>
      </c>
      <c r="D463" s="697">
        <v>7</v>
      </c>
      <c r="E463" s="1776"/>
      <c r="F463" s="696">
        <f t="shared" si="29"/>
        <v>0</v>
      </c>
    </row>
    <row r="464" spans="1:6" s="2055" customFormat="1" ht="25.5">
      <c r="A464" s="694" t="s">
        <v>245</v>
      </c>
      <c r="B464" s="695" t="s">
        <v>4677</v>
      </c>
      <c r="C464" s="696" t="s">
        <v>30</v>
      </c>
      <c r="D464" s="697">
        <v>2</v>
      </c>
      <c r="E464" s="1776"/>
      <c r="F464" s="696">
        <f t="shared" si="29"/>
        <v>0</v>
      </c>
    </row>
    <row r="465" spans="1:6" s="2051" customFormat="1">
      <c r="A465" s="694" t="s">
        <v>245</v>
      </c>
      <c r="B465" s="695" t="s">
        <v>4674</v>
      </c>
      <c r="C465" s="696" t="s">
        <v>30</v>
      </c>
      <c r="D465" s="697">
        <v>6</v>
      </c>
      <c r="E465" s="1776"/>
      <c r="F465" s="696">
        <f t="shared" si="29"/>
        <v>0</v>
      </c>
    </row>
    <row r="466" spans="1:6" s="2051" customFormat="1">
      <c r="A466" s="694" t="s">
        <v>245</v>
      </c>
      <c r="B466" s="695" t="s">
        <v>4675</v>
      </c>
      <c r="C466" s="696" t="s">
        <v>30</v>
      </c>
      <c r="D466" s="697">
        <v>30</v>
      </c>
      <c r="E466" s="1776"/>
      <c r="F466" s="696">
        <f t="shared" si="29"/>
        <v>0</v>
      </c>
    </row>
    <row r="467" spans="1:6" s="2051" customFormat="1">
      <c r="A467" s="694" t="s">
        <v>245</v>
      </c>
      <c r="B467" s="695" t="s">
        <v>4685</v>
      </c>
      <c r="C467" s="696" t="s">
        <v>30</v>
      </c>
      <c r="D467" s="697">
        <v>2</v>
      </c>
      <c r="E467" s="1776"/>
      <c r="F467" s="696">
        <f t="shared" si="29"/>
        <v>0</v>
      </c>
    </row>
    <row r="468" spans="1:6" s="2054" customFormat="1" ht="38.25">
      <c r="A468" s="694" t="s">
        <v>245</v>
      </c>
      <c r="B468" s="695" t="s">
        <v>4686</v>
      </c>
      <c r="C468" s="696" t="s">
        <v>30</v>
      </c>
      <c r="D468" s="697">
        <v>5</v>
      </c>
      <c r="E468" s="1776"/>
      <c r="F468" s="696">
        <f t="shared" si="29"/>
        <v>0</v>
      </c>
    </row>
    <row r="469" spans="1:6" s="2054" customFormat="1" ht="25.5">
      <c r="A469" s="694" t="s">
        <v>245</v>
      </c>
      <c r="B469" s="695" t="s">
        <v>4678</v>
      </c>
      <c r="C469" s="696" t="s">
        <v>30</v>
      </c>
      <c r="D469" s="697">
        <v>11</v>
      </c>
      <c r="E469" s="1776"/>
      <c r="F469" s="696">
        <f t="shared" si="29"/>
        <v>0</v>
      </c>
    </row>
    <row r="470" spans="1:6" s="2054" customFormat="1" ht="13.5">
      <c r="A470" s="694" t="s">
        <v>245</v>
      </c>
      <c r="B470" s="695" t="s">
        <v>4679</v>
      </c>
      <c r="C470" s="696" t="s">
        <v>35</v>
      </c>
      <c r="D470" s="697">
        <v>8</v>
      </c>
      <c r="E470" s="1776"/>
      <c r="F470" s="696">
        <f t="shared" si="29"/>
        <v>0</v>
      </c>
    </row>
    <row r="471" spans="1:6" s="2054" customFormat="1" ht="13.5">
      <c r="A471" s="694"/>
      <c r="B471" s="695" t="s">
        <v>4687</v>
      </c>
      <c r="C471" s="696"/>
      <c r="D471" s="697"/>
      <c r="E471" s="1776"/>
      <c r="F471" s="696"/>
    </row>
    <row r="472" spans="1:6" s="2051" customFormat="1" ht="38.25">
      <c r="A472" s="694" t="s">
        <v>245</v>
      </c>
      <c r="B472" s="695" t="s">
        <v>4688</v>
      </c>
      <c r="C472" s="696"/>
      <c r="D472" s="697"/>
      <c r="E472" s="1776"/>
      <c r="F472" s="696"/>
    </row>
    <row r="473" spans="1:6" s="2051" customFormat="1">
      <c r="A473" s="694"/>
      <c r="B473" s="695" t="s">
        <v>4689</v>
      </c>
      <c r="C473" s="696" t="s">
        <v>30</v>
      </c>
      <c r="D473" s="697">
        <v>1</v>
      </c>
      <c r="E473" s="1776"/>
      <c r="F473" s="696">
        <f>E473*D473</f>
        <v>0</v>
      </c>
    </row>
    <row r="474" spans="1:6" s="2051" customFormat="1" ht="25.5">
      <c r="A474" s="694" t="s">
        <v>245</v>
      </c>
      <c r="B474" s="695" t="s">
        <v>4690</v>
      </c>
      <c r="C474" s="696"/>
      <c r="D474" s="697"/>
      <c r="E474" s="1777"/>
      <c r="F474" s="702"/>
    </row>
    <row r="475" spans="1:6" s="2051" customFormat="1">
      <c r="A475" s="694"/>
      <c r="B475" s="695" t="s">
        <v>4691</v>
      </c>
      <c r="C475" s="696" t="s">
        <v>30</v>
      </c>
      <c r="D475" s="697">
        <v>1</v>
      </c>
      <c r="E475" s="1777"/>
      <c r="F475" s="702">
        <f>E475*D475</f>
        <v>0</v>
      </c>
    </row>
    <row r="476" spans="1:6" s="2051" customFormat="1" ht="25.5">
      <c r="A476" s="694" t="s">
        <v>245</v>
      </c>
      <c r="B476" s="695" t="s">
        <v>4692</v>
      </c>
      <c r="C476" s="696"/>
      <c r="D476" s="697"/>
      <c r="E476" s="1776"/>
      <c r="F476" s="696"/>
    </row>
    <row r="477" spans="1:6" s="2051" customFormat="1">
      <c r="A477" s="694"/>
      <c r="B477" s="695" t="s">
        <v>4693</v>
      </c>
      <c r="C477" s="696" t="s">
        <v>30</v>
      </c>
      <c r="D477" s="697">
        <v>1</v>
      </c>
      <c r="E477" s="1776"/>
      <c r="F477" s="696">
        <f>E477*D477</f>
        <v>0</v>
      </c>
    </row>
    <row r="478" spans="1:6" s="2051" customFormat="1" ht="25.5">
      <c r="A478" s="694" t="s">
        <v>245</v>
      </c>
      <c r="B478" s="695" t="s">
        <v>4694</v>
      </c>
      <c r="C478" s="696"/>
      <c r="D478" s="697"/>
      <c r="E478" s="1776"/>
      <c r="F478" s="696"/>
    </row>
    <row r="479" spans="1:6" s="2051" customFormat="1">
      <c r="A479" s="694"/>
      <c r="B479" s="695" t="s">
        <v>4695</v>
      </c>
      <c r="C479" s="696" t="s">
        <v>30</v>
      </c>
      <c r="D479" s="697">
        <v>1</v>
      </c>
      <c r="E479" s="1776"/>
      <c r="F479" s="696">
        <f>E479*D479</f>
        <v>0</v>
      </c>
    </row>
    <row r="480" spans="1:6" s="2051" customFormat="1">
      <c r="A480" s="694" t="s">
        <v>245</v>
      </c>
      <c r="B480" s="695" t="s">
        <v>4696</v>
      </c>
      <c r="C480" s="696"/>
      <c r="D480" s="697"/>
      <c r="E480" s="1776"/>
      <c r="F480" s="696"/>
    </row>
    <row r="481" spans="1:6" s="2051" customFormat="1">
      <c r="A481" s="694"/>
      <c r="B481" s="695" t="s">
        <v>4697</v>
      </c>
      <c r="C481" s="696" t="s">
        <v>30</v>
      </c>
      <c r="D481" s="697">
        <v>1</v>
      </c>
      <c r="E481" s="1776"/>
      <c r="F481" s="696">
        <f>E481*D481</f>
        <v>0</v>
      </c>
    </row>
    <row r="482" spans="1:6" s="2054" customFormat="1" ht="38.25">
      <c r="A482" s="694" t="s">
        <v>245</v>
      </c>
      <c r="B482" s="695" t="s">
        <v>4650</v>
      </c>
      <c r="C482" s="696" t="s">
        <v>19</v>
      </c>
      <c r="D482" s="697">
        <v>1</v>
      </c>
      <c r="E482" s="1776"/>
      <c r="F482" s="696">
        <f>E482*D482</f>
        <v>0</v>
      </c>
    </row>
    <row r="483" spans="1:6" s="2054" customFormat="1" ht="13.5">
      <c r="A483" s="694"/>
      <c r="B483" s="695"/>
      <c r="C483" s="696"/>
      <c r="D483" s="697"/>
      <c r="E483" s="1776"/>
      <c r="F483" s="696"/>
    </row>
    <row r="484" spans="1:6" s="2054" customFormat="1" ht="13.5">
      <c r="A484" s="694"/>
      <c r="B484" s="695" t="s">
        <v>4753</v>
      </c>
      <c r="C484" s="696" t="s">
        <v>19</v>
      </c>
      <c r="D484" s="697">
        <v>1</v>
      </c>
      <c r="E484" s="1776"/>
      <c r="F484" s="696">
        <f>SUM(F445:F482)*D484</f>
        <v>0</v>
      </c>
    </row>
    <row r="485" spans="1:6" s="2054" customFormat="1" ht="13.5">
      <c r="A485" s="694"/>
      <c r="B485" s="695"/>
      <c r="C485" s="696"/>
      <c r="D485" s="697"/>
      <c r="E485" s="1776"/>
      <c r="F485" s="696"/>
    </row>
    <row r="486" spans="1:6" s="2051" customFormat="1">
      <c r="A486" s="694" t="s">
        <v>4754</v>
      </c>
      <c r="B486" s="695" t="s">
        <v>4755</v>
      </c>
      <c r="C486" s="696"/>
      <c r="D486" s="697"/>
      <c r="E486" s="1776"/>
      <c r="F486" s="696"/>
    </row>
    <row r="487" spans="1:6" s="2051" customFormat="1">
      <c r="A487" s="694"/>
      <c r="B487" s="695" t="s">
        <v>4671</v>
      </c>
      <c r="C487" s="696"/>
      <c r="D487" s="697"/>
      <c r="E487" s="1776"/>
      <c r="F487" s="696"/>
    </row>
    <row r="488" spans="1:6" s="2051" customFormat="1" ht="51">
      <c r="A488" s="694" t="s">
        <v>245</v>
      </c>
      <c r="B488" s="695" t="s">
        <v>4672</v>
      </c>
      <c r="C488" s="696" t="s">
        <v>19</v>
      </c>
      <c r="D488" s="697">
        <v>1</v>
      </c>
      <c r="E488" s="1776"/>
      <c r="F488" s="696">
        <f>E488*D488</f>
        <v>0</v>
      </c>
    </row>
    <row r="489" spans="1:6" s="2051" customFormat="1" ht="25.5">
      <c r="A489" s="694" t="s">
        <v>245</v>
      </c>
      <c r="B489" s="695" t="s">
        <v>4644</v>
      </c>
      <c r="C489" s="696" t="s">
        <v>30</v>
      </c>
      <c r="D489" s="697">
        <v>1</v>
      </c>
      <c r="E489" s="1776"/>
      <c r="F489" s="696">
        <f t="shared" ref="F489:F498" si="30">E489*D489</f>
        <v>0</v>
      </c>
    </row>
    <row r="490" spans="1:6" s="2051" customFormat="1" ht="25.5">
      <c r="A490" s="694" t="s">
        <v>245</v>
      </c>
      <c r="B490" s="695" t="s">
        <v>4645</v>
      </c>
      <c r="C490" s="696" t="s">
        <v>19</v>
      </c>
      <c r="D490" s="697">
        <v>1</v>
      </c>
      <c r="E490" s="1776"/>
      <c r="F490" s="696">
        <f t="shared" si="30"/>
        <v>0</v>
      </c>
    </row>
    <row r="491" spans="1:6" s="2051" customFormat="1" ht="25.5">
      <c r="A491" s="694" t="s">
        <v>245</v>
      </c>
      <c r="B491" s="695" t="s">
        <v>4646</v>
      </c>
      <c r="C491" s="696" t="s">
        <v>30</v>
      </c>
      <c r="D491" s="697">
        <v>4</v>
      </c>
      <c r="E491" s="1776"/>
      <c r="F491" s="696">
        <f t="shared" si="30"/>
        <v>0</v>
      </c>
    </row>
    <row r="492" spans="1:6" s="2051" customFormat="1" ht="25.5">
      <c r="A492" s="694" t="s">
        <v>245</v>
      </c>
      <c r="B492" s="695" t="s">
        <v>4673</v>
      </c>
      <c r="C492" s="696" t="s">
        <v>30</v>
      </c>
      <c r="D492" s="697">
        <v>3</v>
      </c>
      <c r="E492" s="1776"/>
      <c r="F492" s="696">
        <f t="shared" si="30"/>
        <v>0</v>
      </c>
    </row>
    <row r="493" spans="1:6" s="2055" customFormat="1" ht="25.5">
      <c r="A493" s="694" t="s">
        <v>245</v>
      </c>
      <c r="B493" s="695" t="s">
        <v>4677</v>
      </c>
      <c r="C493" s="696" t="s">
        <v>30</v>
      </c>
      <c r="D493" s="697">
        <v>1</v>
      </c>
      <c r="E493" s="1776"/>
      <c r="F493" s="696">
        <f t="shared" si="30"/>
        <v>0</v>
      </c>
    </row>
    <row r="494" spans="1:6" s="2051" customFormat="1">
      <c r="A494" s="694" t="s">
        <v>245</v>
      </c>
      <c r="B494" s="695" t="s">
        <v>4674</v>
      </c>
      <c r="C494" s="696" t="s">
        <v>30</v>
      </c>
      <c r="D494" s="697">
        <v>8</v>
      </c>
      <c r="E494" s="1776"/>
      <c r="F494" s="696">
        <f t="shared" si="30"/>
        <v>0</v>
      </c>
    </row>
    <row r="495" spans="1:6" s="2051" customFormat="1">
      <c r="A495" s="694" t="s">
        <v>245</v>
      </c>
      <c r="B495" s="695" t="s">
        <v>4675</v>
      </c>
      <c r="C495" s="696" t="s">
        <v>30</v>
      </c>
      <c r="D495" s="697">
        <v>22</v>
      </c>
      <c r="E495" s="1776"/>
      <c r="F495" s="696">
        <f t="shared" si="30"/>
        <v>0</v>
      </c>
    </row>
    <row r="496" spans="1:6" s="2054" customFormat="1" ht="38.25">
      <c r="A496" s="694" t="s">
        <v>245</v>
      </c>
      <c r="B496" s="695" t="s">
        <v>4686</v>
      </c>
      <c r="C496" s="696" t="s">
        <v>30</v>
      </c>
      <c r="D496" s="697">
        <v>3</v>
      </c>
      <c r="E496" s="1776"/>
      <c r="F496" s="696">
        <f t="shared" si="30"/>
        <v>0</v>
      </c>
    </row>
    <row r="497" spans="1:6" s="2054" customFormat="1" ht="25.5">
      <c r="A497" s="694" t="s">
        <v>245</v>
      </c>
      <c r="B497" s="695" t="s">
        <v>4678</v>
      </c>
      <c r="C497" s="696" t="s">
        <v>30</v>
      </c>
      <c r="D497" s="697">
        <v>1</v>
      </c>
      <c r="E497" s="1776"/>
      <c r="F497" s="696">
        <f t="shared" si="30"/>
        <v>0</v>
      </c>
    </row>
    <row r="498" spans="1:6" s="2054" customFormat="1" ht="13.5">
      <c r="A498" s="694" t="s">
        <v>245</v>
      </c>
      <c r="B498" s="695" t="s">
        <v>4679</v>
      </c>
      <c r="C498" s="696" t="s">
        <v>35</v>
      </c>
      <c r="D498" s="697">
        <v>3</v>
      </c>
      <c r="E498" s="1776"/>
      <c r="F498" s="696">
        <f t="shared" si="30"/>
        <v>0</v>
      </c>
    </row>
    <row r="499" spans="1:6" s="2051" customFormat="1">
      <c r="A499" s="694"/>
      <c r="B499" s="695" t="s">
        <v>4682</v>
      </c>
      <c r="C499" s="696"/>
      <c r="D499" s="697"/>
      <c r="E499" s="1776"/>
      <c r="F499" s="696"/>
    </row>
    <row r="500" spans="1:6" s="2051" customFormat="1" ht="51">
      <c r="A500" s="694" t="s">
        <v>245</v>
      </c>
      <c r="B500" s="695" t="s">
        <v>4672</v>
      </c>
      <c r="C500" s="696" t="s">
        <v>19</v>
      </c>
      <c r="D500" s="697">
        <v>1</v>
      </c>
      <c r="E500" s="1776"/>
      <c r="F500" s="696">
        <f>E500*D500</f>
        <v>0</v>
      </c>
    </row>
    <row r="501" spans="1:6" s="2051" customFormat="1" ht="25.5">
      <c r="A501" s="694" t="s">
        <v>245</v>
      </c>
      <c r="B501" s="695" t="s">
        <v>4756</v>
      </c>
      <c r="C501" s="696" t="s">
        <v>30</v>
      </c>
      <c r="D501" s="697">
        <v>1</v>
      </c>
      <c r="E501" s="1776"/>
      <c r="F501" s="696">
        <f t="shared" ref="F501:F510" si="31">E501*D501</f>
        <v>0</v>
      </c>
    </row>
    <row r="502" spans="1:6" s="2051" customFormat="1" ht="25.5">
      <c r="A502" s="694" t="s">
        <v>245</v>
      </c>
      <c r="B502" s="695" t="s">
        <v>4645</v>
      </c>
      <c r="C502" s="696" t="s">
        <v>19</v>
      </c>
      <c r="D502" s="697">
        <v>1</v>
      </c>
      <c r="E502" s="1776"/>
      <c r="F502" s="696">
        <f t="shared" si="31"/>
        <v>0</v>
      </c>
    </row>
    <row r="503" spans="1:6" s="2051" customFormat="1" ht="25.5">
      <c r="A503" s="694" t="s">
        <v>245</v>
      </c>
      <c r="B503" s="695" t="s">
        <v>4673</v>
      </c>
      <c r="C503" s="696" t="s">
        <v>30</v>
      </c>
      <c r="D503" s="697">
        <v>5</v>
      </c>
      <c r="E503" s="1776"/>
      <c r="F503" s="696">
        <f t="shared" si="31"/>
        <v>0</v>
      </c>
    </row>
    <row r="504" spans="1:6" s="2055" customFormat="1" ht="25.5">
      <c r="A504" s="694" t="s">
        <v>245</v>
      </c>
      <c r="B504" s="695" t="s">
        <v>4677</v>
      </c>
      <c r="C504" s="696" t="s">
        <v>30</v>
      </c>
      <c r="D504" s="697">
        <v>1</v>
      </c>
      <c r="E504" s="1776"/>
      <c r="F504" s="696">
        <f t="shared" si="31"/>
        <v>0</v>
      </c>
    </row>
    <row r="505" spans="1:6" s="2051" customFormat="1">
      <c r="A505" s="694" t="s">
        <v>245</v>
      </c>
      <c r="B505" s="695" t="s">
        <v>4674</v>
      </c>
      <c r="C505" s="696" t="s">
        <v>30</v>
      </c>
      <c r="D505" s="697">
        <v>3</v>
      </c>
      <c r="E505" s="1776"/>
      <c r="F505" s="696">
        <f t="shared" si="31"/>
        <v>0</v>
      </c>
    </row>
    <row r="506" spans="1:6" s="2051" customFormat="1">
      <c r="A506" s="694" t="s">
        <v>245</v>
      </c>
      <c r="B506" s="695" t="s">
        <v>4675</v>
      </c>
      <c r="C506" s="696" t="s">
        <v>30</v>
      </c>
      <c r="D506" s="697">
        <v>34</v>
      </c>
      <c r="E506" s="1776"/>
      <c r="F506" s="696">
        <f t="shared" si="31"/>
        <v>0</v>
      </c>
    </row>
    <row r="507" spans="1:6" s="2051" customFormat="1">
      <c r="A507" s="694" t="s">
        <v>245</v>
      </c>
      <c r="B507" s="695" t="s">
        <v>4685</v>
      </c>
      <c r="C507" s="696" t="s">
        <v>30</v>
      </c>
      <c r="D507" s="697">
        <v>2</v>
      </c>
      <c r="E507" s="1776"/>
      <c r="F507" s="696">
        <f t="shared" si="31"/>
        <v>0</v>
      </c>
    </row>
    <row r="508" spans="1:6" s="2054" customFormat="1" ht="38.25">
      <c r="A508" s="694" t="s">
        <v>245</v>
      </c>
      <c r="B508" s="695" t="s">
        <v>4686</v>
      </c>
      <c r="C508" s="696" t="s">
        <v>30</v>
      </c>
      <c r="D508" s="697">
        <v>1</v>
      </c>
      <c r="E508" s="1776"/>
      <c r="F508" s="696">
        <f t="shared" si="31"/>
        <v>0</v>
      </c>
    </row>
    <row r="509" spans="1:6" s="2054" customFormat="1" ht="25.5">
      <c r="A509" s="694" t="s">
        <v>245</v>
      </c>
      <c r="B509" s="695" t="s">
        <v>4678</v>
      </c>
      <c r="C509" s="696" t="s">
        <v>30</v>
      </c>
      <c r="D509" s="697">
        <v>10</v>
      </c>
      <c r="E509" s="1776"/>
      <c r="F509" s="696">
        <f t="shared" si="31"/>
        <v>0</v>
      </c>
    </row>
    <row r="510" spans="1:6" s="2054" customFormat="1" ht="13.5">
      <c r="A510" s="694" t="s">
        <v>245</v>
      </c>
      <c r="B510" s="695" t="s">
        <v>4679</v>
      </c>
      <c r="C510" s="696" t="s">
        <v>35</v>
      </c>
      <c r="D510" s="697">
        <v>8</v>
      </c>
      <c r="E510" s="1776"/>
      <c r="F510" s="696">
        <f t="shared" si="31"/>
        <v>0</v>
      </c>
    </row>
    <row r="511" spans="1:6" s="2054" customFormat="1" ht="13.5">
      <c r="A511" s="694"/>
      <c r="B511" s="695" t="s">
        <v>4687</v>
      </c>
      <c r="C511" s="696"/>
      <c r="D511" s="697"/>
      <c r="E511" s="1776"/>
      <c r="F511" s="696"/>
    </row>
    <row r="512" spans="1:6" s="2051" customFormat="1" ht="38.25">
      <c r="A512" s="694" t="s">
        <v>245</v>
      </c>
      <c r="B512" s="695" t="s">
        <v>4688</v>
      </c>
      <c r="C512" s="696"/>
      <c r="D512" s="697"/>
      <c r="E512" s="1776"/>
      <c r="F512" s="696"/>
    </row>
    <row r="513" spans="1:6" s="2051" customFormat="1">
      <c r="A513" s="694"/>
      <c r="B513" s="695" t="s">
        <v>4689</v>
      </c>
      <c r="C513" s="696" t="s">
        <v>30</v>
      </c>
      <c r="D513" s="697">
        <v>1</v>
      </c>
      <c r="E513" s="1776"/>
      <c r="F513" s="696">
        <f>E513*D513</f>
        <v>0</v>
      </c>
    </row>
    <row r="514" spans="1:6" s="2051" customFormat="1" ht="25.5">
      <c r="A514" s="694" t="s">
        <v>245</v>
      </c>
      <c r="B514" s="695" t="s">
        <v>4690</v>
      </c>
      <c r="C514" s="696"/>
      <c r="D514" s="697"/>
      <c r="E514" s="1777"/>
      <c r="F514" s="702"/>
    </row>
    <row r="515" spans="1:6" s="2051" customFormat="1">
      <c r="A515" s="694"/>
      <c r="B515" s="695" t="s">
        <v>4691</v>
      </c>
      <c r="C515" s="696" t="s">
        <v>30</v>
      </c>
      <c r="D515" s="697">
        <v>1</v>
      </c>
      <c r="E515" s="1777"/>
      <c r="F515" s="702">
        <f>E515*D515</f>
        <v>0</v>
      </c>
    </row>
    <row r="516" spans="1:6" s="2051" customFormat="1" ht="25.5">
      <c r="A516" s="694" t="s">
        <v>245</v>
      </c>
      <c r="B516" s="695" t="s">
        <v>4692</v>
      </c>
      <c r="C516" s="696"/>
      <c r="D516" s="697"/>
      <c r="E516" s="1776"/>
      <c r="F516" s="696"/>
    </row>
    <row r="517" spans="1:6" s="2051" customFormat="1">
      <c r="A517" s="694"/>
      <c r="B517" s="695" t="s">
        <v>4693</v>
      </c>
      <c r="C517" s="696" t="s">
        <v>30</v>
      </c>
      <c r="D517" s="697">
        <v>1</v>
      </c>
      <c r="E517" s="1776"/>
      <c r="F517" s="696">
        <f>E517*D517</f>
        <v>0</v>
      </c>
    </row>
    <row r="518" spans="1:6" s="2051" customFormat="1" ht="25.5">
      <c r="A518" s="694" t="s">
        <v>245</v>
      </c>
      <c r="B518" s="695" t="s">
        <v>4694</v>
      </c>
      <c r="C518" s="696"/>
      <c r="D518" s="697"/>
      <c r="E518" s="1776"/>
      <c r="F518" s="696"/>
    </row>
    <row r="519" spans="1:6" s="2051" customFormat="1">
      <c r="A519" s="694"/>
      <c r="B519" s="695" t="s">
        <v>4695</v>
      </c>
      <c r="C519" s="696" t="s">
        <v>30</v>
      </c>
      <c r="D519" s="697">
        <v>1</v>
      </c>
      <c r="E519" s="1776"/>
      <c r="F519" s="696">
        <f>E519*D519</f>
        <v>0</v>
      </c>
    </row>
    <row r="520" spans="1:6" s="2051" customFormat="1">
      <c r="A520" s="694" t="s">
        <v>245</v>
      </c>
      <c r="B520" s="695" t="s">
        <v>4696</v>
      </c>
      <c r="C520" s="696"/>
      <c r="D520" s="697"/>
      <c r="E520" s="1776"/>
      <c r="F520" s="696"/>
    </row>
    <row r="521" spans="1:6" s="2051" customFormat="1">
      <c r="A521" s="694"/>
      <c r="B521" s="695" t="s">
        <v>4697</v>
      </c>
      <c r="C521" s="696" t="s">
        <v>30</v>
      </c>
      <c r="D521" s="697">
        <v>1</v>
      </c>
      <c r="E521" s="1776"/>
      <c r="F521" s="696">
        <f>E521*D521</f>
        <v>0</v>
      </c>
    </row>
    <row r="522" spans="1:6" s="2054" customFormat="1" ht="38.25">
      <c r="A522" s="694" t="s">
        <v>245</v>
      </c>
      <c r="B522" s="695" t="s">
        <v>4650</v>
      </c>
      <c r="C522" s="696" t="s">
        <v>19</v>
      </c>
      <c r="D522" s="697">
        <v>1</v>
      </c>
      <c r="E522" s="1776"/>
      <c r="F522" s="696">
        <f>E522*D522</f>
        <v>0</v>
      </c>
    </row>
    <row r="523" spans="1:6" s="2054" customFormat="1" ht="13.5">
      <c r="A523" s="694"/>
      <c r="B523" s="695" t="s">
        <v>4757</v>
      </c>
      <c r="C523" s="696" t="s">
        <v>19</v>
      </c>
      <c r="D523" s="697">
        <v>1</v>
      </c>
      <c r="E523" s="1776"/>
      <c r="F523" s="696">
        <f>SUM(F486:F522)*D523</f>
        <v>0</v>
      </c>
    </row>
    <row r="524" spans="1:6" s="2054" customFormat="1" ht="13.5">
      <c r="A524" s="694"/>
      <c r="B524" s="695"/>
      <c r="C524" s="696"/>
      <c r="D524" s="697"/>
      <c r="E524" s="1776"/>
      <c r="F524" s="696"/>
    </row>
    <row r="525" spans="1:6" s="2054" customFormat="1" ht="13.5">
      <c r="A525" s="694"/>
      <c r="B525" s="695"/>
      <c r="C525" s="696"/>
      <c r="D525" s="697"/>
      <c r="E525" s="1776"/>
      <c r="F525" s="696"/>
    </row>
    <row r="526" spans="1:6" s="2051" customFormat="1">
      <c r="A526" s="694" t="s">
        <v>4758</v>
      </c>
      <c r="B526" s="695" t="s">
        <v>4759</v>
      </c>
      <c r="C526" s="696"/>
      <c r="D526" s="697"/>
      <c r="E526" s="1776"/>
      <c r="F526" s="696"/>
    </row>
    <row r="527" spans="1:6" s="2051" customFormat="1">
      <c r="A527" s="694"/>
      <c r="B527" s="695"/>
      <c r="C527" s="696"/>
      <c r="D527" s="697"/>
      <c r="E527" s="1776"/>
      <c r="F527" s="696"/>
    </row>
    <row r="528" spans="1:6" s="2051" customFormat="1" ht="38.25">
      <c r="A528" s="694" t="s">
        <v>245</v>
      </c>
      <c r="B528" s="695" t="s">
        <v>4705</v>
      </c>
      <c r="C528" s="696" t="s">
        <v>19</v>
      </c>
      <c r="D528" s="697">
        <v>1</v>
      </c>
      <c r="E528" s="1776"/>
      <c r="F528" s="696">
        <f>E528*D528</f>
        <v>0</v>
      </c>
    </row>
    <row r="529" spans="1:6" s="2051" customFormat="1">
      <c r="A529" s="698"/>
      <c r="B529" s="695" t="s">
        <v>4706</v>
      </c>
      <c r="C529" s="700"/>
      <c r="D529" s="697"/>
      <c r="E529" s="1776"/>
      <c r="F529" s="696"/>
    </row>
    <row r="530" spans="1:6" s="2051" customFormat="1">
      <c r="A530" s="694" t="s">
        <v>245</v>
      </c>
      <c r="B530" s="695" t="s">
        <v>4662</v>
      </c>
      <c r="C530" s="696" t="s">
        <v>30</v>
      </c>
      <c r="D530" s="697">
        <v>1</v>
      </c>
      <c r="E530" s="1776"/>
      <c r="F530" s="696">
        <f>E530*D530</f>
        <v>0</v>
      </c>
    </row>
    <row r="531" spans="1:6" s="2051" customFormat="1" ht="25.5">
      <c r="A531" s="694" t="s">
        <v>245</v>
      </c>
      <c r="B531" s="695" t="s">
        <v>4645</v>
      </c>
      <c r="C531" s="696" t="s">
        <v>19</v>
      </c>
      <c r="D531" s="697">
        <v>1</v>
      </c>
      <c r="E531" s="1776"/>
      <c r="F531" s="696">
        <f>E531*D531</f>
        <v>0</v>
      </c>
    </row>
    <row r="532" spans="1:6" s="2051" customFormat="1">
      <c r="A532" s="694" t="s">
        <v>245</v>
      </c>
      <c r="B532" s="695" t="s">
        <v>4674</v>
      </c>
      <c r="C532" s="696" t="s">
        <v>30</v>
      </c>
      <c r="D532" s="697">
        <v>2</v>
      </c>
      <c r="E532" s="1776"/>
      <c r="F532" s="696">
        <f>E532*D532</f>
        <v>0</v>
      </c>
    </row>
    <row r="533" spans="1:6" s="2051" customFormat="1">
      <c r="A533" s="694" t="s">
        <v>245</v>
      </c>
      <c r="B533" s="695" t="s">
        <v>4675</v>
      </c>
      <c r="C533" s="696" t="s">
        <v>30</v>
      </c>
      <c r="D533" s="697">
        <v>8</v>
      </c>
      <c r="E533" s="1776"/>
      <c r="F533" s="696">
        <f>E533*D533</f>
        <v>0</v>
      </c>
    </row>
    <row r="534" spans="1:6" s="2051" customFormat="1">
      <c r="A534" s="694"/>
      <c r="B534" s="695" t="s">
        <v>4682</v>
      </c>
      <c r="C534" s="696"/>
      <c r="D534" s="697"/>
      <c r="E534" s="1776"/>
      <c r="F534" s="696"/>
    </row>
    <row r="535" spans="1:6" s="2051" customFormat="1">
      <c r="A535" s="694" t="s">
        <v>245</v>
      </c>
      <c r="B535" s="695" t="s">
        <v>4662</v>
      </c>
      <c r="C535" s="696" t="s">
        <v>30</v>
      </c>
      <c r="D535" s="697">
        <v>1</v>
      </c>
      <c r="E535" s="1776"/>
      <c r="F535" s="696">
        <f t="shared" ref="F535:F542" si="32">E535*D535</f>
        <v>0</v>
      </c>
    </row>
    <row r="536" spans="1:6" s="2051" customFormat="1" ht="25.5">
      <c r="A536" s="694" t="s">
        <v>245</v>
      </c>
      <c r="B536" s="695" t="s">
        <v>4645</v>
      </c>
      <c r="C536" s="696" t="s">
        <v>19</v>
      </c>
      <c r="D536" s="697">
        <v>1</v>
      </c>
      <c r="E536" s="1776"/>
      <c r="F536" s="696">
        <f t="shared" si="32"/>
        <v>0</v>
      </c>
    </row>
    <row r="537" spans="1:6" s="2051" customFormat="1">
      <c r="A537" s="694" t="s">
        <v>245</v>
      </c>
      <c r="B537" s="695" t="s">
        <v>4674</v>
      </c>
      <c r="C537" s="696" t="s">
        <v>30</v>
      </c>
      <c r="D537" s="697">
        <v>2</v>
      </c>
      <c r="E537" s="1776"/>
      <c r="F537" s="696">
        <f t="shared" si="32"/>
        <v>0</v>
      </c>
    </row>
    <row r="538" spans="1:6" s="2051" customFormat="1">
      <c r="A538" s="694" t="s">
        <v>245</v>
      </c>
      <c r="B538" s="695" t="s">
        <v>4675</v>
      </c>
      <c r="C538" s="696" t="s">
        <v>30</v>
      </c>
      <c r="D538" s="697">
        <v>22</v>
      </c>
      <c r="E538" s="1776"/>
      <c r="F538" s="696">
        <f t="shared" si="32"/>
        <v>0</v>
      </c>
    </row>
    <row r="539" spans="1:6" s="2051" customFormat="1">
      <c r="A539" s="694" t="s">
        <v>245</v>
      </c>
      <c r="B539" s="695" t="s">
        <v>4685</v>
      </c>
      <c r="C539" s="696" t="s">
        <v>30</v>
      </c>
      <c r="D539" s="697">
        <v>1</v>
      </c>
      <c r="E539" s="1776"/>
      <c r="F539" s="696">
        <f t="shared" si="32"/>
        <v>0</v>
      </c>
    </row>
    <row r="540" spans="1:6" s="2054" customFormat="1" ht="13.5">
      <c r="A540" s="694" t="s">
        <v>245</v>
      </c>
      <c r="B540" s="695" t="s">
        <v>4679</v>
      </c>
      <c r="C540" s="696" t="s">
        <v>35</v>
      </c>
      <c r="D540" s="697">
        <v>5</v>
      </c>
      <c r="E540" s="1776"/>
      <c r="F540" s="696">
        <f t="shared" si="32"/>
        <v>0</v>
      </c>
    </row>
    <row r="541" spans="1:6" s="2054" customFormat="1" ht="38.25">
      <c r="A541" s="694" t="s">
        <v>245</v>
      </c>
      <c r="B541" s="695" t="s">
        <v>4686</v>
      </c>
      <c r="C541" s="696" t="s">
        <v>30</v>
      </c>
      <c r="D541" s="697">
        <v>2</v>
      </c>
      <c r="E541" s="1776"/>
      <c r="F541" s="696">
        <f t="shared" si="32"/>
        <v>0</v>
      </c>
    </row>
    <row r="542" spans="1:6" s="2054" customFormat="1" ht="25.5">
      <c r="A542" s="694" t="s">
        <v>245</v>
      </c>
      <c r="B542" s="695" t="s">
        <v>4678</v>
      </c>
      <c r="C542" s="696" t="s">
        <v>30</v>
      </c>
      <c r="D542" s="697">
        <v>8</v>
      </c>
      <c r="E542" s="1776"/>
      <c r="F542" s="696">
        <f t="shared" si="32"/>
        <v>0</v>
      </c>
    </row>
    <row r="543" spans="1:6" s="2054" customFormat="1" ht="13.5">
      <c r="A543" s="694"/>
      <c r="B543" s="695" t="s">
        <v>4701</v>
      </c>
      <c r="C543" s="696"/>
      <c r="D543" s="697"/>
      <c r="E543" s="1776"/>
      <c r="F543" s="696"/>
    </row>
    <row r="544" spans="1:6" s="2051" customFormat="1" ht="38.25">
      <c r="A544" s="694" t="s">
        <v>245</v>
      </c>
      <c r="B544" s="695" t="s">
        <v>4688</v>
      </c>
      <c r="C544" s="696"/>
      <c r="D544" s="697"/>
      <c r="E544" s="1776"/>
      <c r="F544" s="696"/>
    </row>
    <row r="545" spans="1:6" s="2051" customFormat="1">
      <c r="A545" s="694"/>
      <c r="B545" s="695" t="s">
        <v>4689</v>
      </c>
      <c r="C545" s="696" t="s">
        <v>30</v>
      </c>
      <c r="D545" s="697">
        <v>1</v>
      </c>
      <c r="E545" s="1776"/>
      <c r="F545" s="696">
        <f>E545*D545</f>
        <v>0</v>
      </c>
    </row>
    <row r="546" spans="1:6" s="2051" customFormat="1" ht="25.5">
      <c r="A546" s="694" t="s">
        <v>245</v>
      </c>
      <c r="B546" s="695" t="s">
        <v>4690</v>
      </c>
      <c r="C546" s="696"/>
      <c r="D546" s="697"/>
      <c r="E546" s="1777"/>
      <c r="F546" s="702"/>
    </row>
    <row r="547" spans="1:6" s="2051" customFormat="1">
      <c r="A547" s="694"/>
      <c r="B547" s="695" t="s">
        <v>4691</v>
      </c>
      <c r="C547" s="696" t="s">
        <v>30</v>
      </c>
      <c r="D547" s="697">
        <v>1</v>
      </c>
      <c r="E547" s="1777"/>
      <c r="F547" s="702">
        <f>E547*D547</f>
        <v>0</v>
      </c>
    </row>
    <row r="548" spans="1:6" s="2051" customFormat="1" ht="25.5">
      <c r="A548" s="694" t="s">
        <v>245</v>
      </c>
      <c r="B548" s="695" t="s">
        <v>4692</v>
      </c>
      <c r="C548" s="696"/>
      <c r="D548" s="697"/>
      <c r="E548" s="1776"/>
      <c r="F548" s="696"/>
    </row>
    <row r="549" spans="1:6" s="2051" customFormat="1">
      <c r="A549" s="694"/>
      <c r="B549" s="695" t="s">
        <v>4693</v>
      </c>
      <c r="C549" s="696" t="s">
        <v>30</v>
      </c>
      <c r="D549" s="697">
        <v>1</v>
      </c>
      <c r="E549" s="1776"/>
      <c r="F549" s="696">
        <f>E549*D549</f>
        <v>0</v>
      </c>
    </row>
    <row r="550" spans="1:6" s="2051" customFormat="1" ht="25.5">
      <c r="A550" s="694" t="s">
        <v>245</v>
      </c>
      <c r="B550" s="695" t="s">
        <v>4694</v>
      </c>
      <c r="C550" s="696"/>
      <c r="D550" s="697"/>
      <c r="E550" s="1776"/>
      <c r="F550" s="696"/>
    </row>
    <row r="551" spans="1:6" s="2051" customFormat="1">
      <c r="A551" s="694"/>
      <c r="B551" s="695" t="s">
        <v>4695</v>
      </c>
      <c r="C551" s="696" t="s">
        <v>30</v>
      </c>
      <c r="D551" s="697">
        <v>1</v>
      </c>
      <c r="E551" s="1776"/>
      <c r="F551" s="696">
        <f>E551*D551</f>
        <v>0</v>
      </c>
    </row>
    <row r="552" spans="1:6" s="2051" customFormat="1">
      <c r="A552" s="694" t="s">
        <v>245</v>
      </c>
      <c r="B552" s="695" t="s">
        <v>4696</v>
      </c>
      <c r="C552" s="696"/>
      <c r="D552" s="697"/>
      <c r="E552" s="1776"/>
      <c r="F552" s="696"/>
    </row>
    <row r="553" spans="1:6" s="2051" customFormat="1">
      <c r="A553" s="694"/>
      <c r="B553" s="695" t="s">
        <v>4697</v>
      </c>
      <c r="C553" s="696" t="s">
        <v>30</v>
      </c>
      <c r="D553" s="697">
        <v>1</v>
      </c>
      <c r="E553" s="1776"/>
      <c r="F553" s="696">
        <f>E553*D553</f>
        <v>0</v>
      </c>
    </row>
    <row r="554" spans="1:6" s="2054" customFormat="1" ht="38.25">
      <c r="A554" s="694" t="s">
        <v>245</v>
      </c>
      <c r="B554" s="695" t="s">
        <v>4650</v>
      </c>
      <c r="C554" s="696" t="s">
        <v>19</v>
      </c>
      <c r="D554" s="697">
        <v>1</v>
      </c>
      <c r="E554" s="1776"/>
      <c r="F554" s="696">
        <f>E554*D554</f>
        <v>0</v>
      </c>
    </row>
    <row r="555" spans="1:6" s="2051" customFormat="1">
      <c r="A555" s="694"/>
      <c r="B555" s="695"/>
      <c r="C555" s="696"/>
      <c r="D555" s="697"/>
      <c r="E555" s="1776"/>
      <c r="F555" s="696"/>
    </row>
    <row r="556" spans="1:6" s="2051" customFormat="1">
      <c r="A556" s="694"/>
      <c r="B556" s="695" t="s">
        <v>4760</v>
      </c>
      <c r="C556" s="696"/>
      <c r="D556" s="697"/>
      <c r="E556" s="1776"/>
      <c r="F556" s="696">
        <f>SUM(F527:F554)</f>
        <v>0</v>
      </c>
    </row>
    <row r="557" spans="1:6" s="2054" customFormat="1" ht="13.5">
      <c r="A557" s="694"/>
      <c r="B557" s="695"/>
      <c r="C557" s="696"/>
      <c r="D557" s="697"/>
      <c r="E557" s="1776"/>
      <c r="F557" s="696"/>
    </row>
    <row r="558" spans="1:6" s="2054" customFormat="1" ht="13.5">
      <c r="A558" s="694"/>
      <c r="B558" s="695"/>
      <c r="C558" s="696"/>
      <c r="D558" s="697"/>
      <c r="E558" s="1776"/>
      <c r="F558" s="696"/>
    </row>
    <row r="559" spans="1:6" s="2051" customFormat="1">
      <c r="A559" s="694" t="s">
        <v>4761</v>
      </c>
      <c r="B559" s="695" t="s">
        <v>4762</v>
      </c>
      <c r="C559" s="696"/>
      <c r="D559" s="697"/>
      <c r="E559" s="1776"/>
      <c r="F559" s="696"/>
    </row>
    <row r="560" spans="1:6" s="2051" customFormat="1">
      <c r="A560" s="694"/>
      <c r="B560" s="695"/>
      <c r="C560" s="696"/>
      <c r="D560" s="697"/>
      <c r="E560" s="1776"/>
      <c r="F560" s="696"/>
    </row>
    <row r="561" spans="1:6" s="2051" customFormat="1" ht="38.25">
      <c r="A561" s="694" t="s">
        <v>245</v>
      </c>
      <c r="B561" s="695" t="s">
        <v>4705</v>
      </c>
      <c r="C561" s="696" t="s">
        <v>19</v>
      </c>
      <c r="D561" s="697">
        <v>1</v>
      </c>
      <c r="E561" s="1776"/>
      <c r="F561" s="696">
        <f>E561*D561</f>
        <v>0</v>
      </c>
    </row>
    <row r="562" spans="1:6" s="2051" customFormat="1">
      <c r="A562" s="698"/>
      <c r="B562" s="695" t="s">
        <v>4706</v>
      </c>
      <c r="C562" s="700"/>
      <c r="D562" s="697"/>
      <c r="E562" s="1776"/>
      <c r="F562" s="696"/>
    </row>
    <row r="563" spans="1:6" s="2051" customFormat="1">
      <c r="A563" s="694" t="s">
        <v>245</v>
      </c>
      <c r="B563" s="695" t="s">
        <v>4662</v>
      </c>
      <c r="C563" s="696" t="s">
        <v>30</v>
      </c>
      <c r="D563" s="697">
        <v>1</v>
      </c>
      <c r="E563" s="1776"/>
      <c r="F563" s="696">
        <f>E563*D563</f>
        <v>0</v>
      </c>
    </row>
    <row r="564" spans="1:6" s="2051" customFormat="1" ht="25.5">
      <c r="A564" s="694" t="s">
        <v>245</v>
      </c>
      <c r="B564" s="695" t="s">
        <v>4645</v>
      </c>
      <c r="C564" s="696" t="s">
        <v>19</v>
      </c>
      <c r="D564" s="697">
        <v>1</v>
      </c>
      <c r="E564" s="1776"/>
      <c r="F564" s="696">
        <f>E564*D564</f>
        <v>0</v>
      </c>
    </row>
    <row r="565" spans="1:6" s="2051" customFormat="1">
      <c r="A565" s="694" t="s">
        <v>245</v>
      </c>
      <c r="B565" s="695" t="s">
        <v>4674</v>
      </c>
      <c r="C565" s="696" t="s">
        <v>30</v>
      </c>
      <c r="D565" s="697">
        <v>8</v>
      </c>
      <c r="E565" s="1776"/>
      <c r="F565" s="696">
        <f>E565*D565</f>
        <v>0</v>
      </c>
    </row>
    <row r="566" spans="1:6" s="2051" customFormat="1">
      <c r="A566" s="694" t="s">
        <v>245</v>
      </c>
      <c r="B566" s="695" t="s">
        <v>4675</v>
      </c>
      <c r="C566" s="696" t="s">
        <v>30</v>
      </c>
      <c r="D566" s="697">
        <v>6</v>
      </c>
      <c r="E566" s="1776"/>
      <c r="F566" s="696">
        <f>E566*D566</f>
        <v>0</v>
      </c>
    </row>
    <row r="567" spans="1:6" s="2051" customFormat="1">
      <c r="A567" s="694"/>
      <c r="B567" s="695" t="s">
        <v>4682</v>
      </c>
      <c r="C567" s="696"/>
      <c r="D567" s="697"/>
      <c r="E567" s="1776"/>
      <c r="F567" s="696"/>
    </row>
    <row r="568" spans="1:6" s="2051" customFormat="1">
      <c r="A568" s="694" t="s">
        <v>245</v>
      </c>
      <c r="B568" s="695" t="s">
        <v>4662</v>
      </c>
      <c r="C568" s="696" t="s">
        <v>30</v>
      </c>
      <c r="D568" s="697">
        <v>1</v>
      </c>
      <c r="E568" s="1776"/>
      <c r="F568" s="696">
        <f t="shared" ref="F568:F575" si="33">E568*D568</f>
        <v>0</v>
      </c>
    </row>
    <row r="569" spans="1:6" s="2051" customFormat="1" ht="25.5">
      <c r="A569" s="694" t="s">
        <v>245</v>
      </c>
      <c r="B569" s="695" t="s">
        <v>4645</v>
      </c>
      <c r="C569" s="696" t="s">
        <v>19</v>
      </c>
      <c r="D569" s="697">
        <v>1</v>
      </c>
      <c r="E569" s="1776"/>
      <c r="F569" s="696">
        <f t="shared" si="33"/>
        <v>0</v>
      </c>
    </row>
    <row r="570" spans="1:6" s="2051" customFormat="1">
      <c r="A570" s="694" t="s">
        <v>245</v>
      </c>
      <c r="B570" s="695" t="s">
        <v>4674</v>
      </c>
      <c r="C570" s="696" t="s">
        <v>30</v>
      </c>
      <c r="D570" s="697">
        <v>4</v>
      </c>
      <c r="E570" s="1776"/>
      <c r="F570" s="696">
        <f t="shared" si="33"/>
        <v>0</v>
      </c>
    </row>
    <row r="571" spans="1:6" s="2051" customFormat="1">
      <c r="A571" s="694" t="s">
        <v>245</v>
      </c>
      <c r="B571" s="695" t="s">
        <v>4675</v>
      </c>
      <c r="C571" s="696" t="s">
        <v>30</v>
      </c>
      <c r="D571" s="697">
        <v>24</v>
      </c>
      <c r="E571" s="1776"/>
      <c r="F571" s="696">
        <f t="shared" si="33"/>
        <v>0</v>
      </c>
    </row>
    <row r="572" spans="1:6" s="2051" customFormat="1">
      <c r="A572" s="694" t="s">
        <v>245</v>
      </c>
      <c r="B572" s="695" t="s">
        <v>4685</v>
      </c>
      <c r="C572" s="696" t="s">
        <v>30</v>
      </c>
      <c r="D572" s="697">
        <v>1</v>
      </c>
      <c r="E572" s="1776"/>
      <c r="F572" s="696">
        <f t="shared" si="33"/>
        <v>0</v>
      </c>
    </row>
    <row r="573" spans="1:6" s="2054" customFormat="1" ht="13.5">
      <c r="A573" s="694" t="s">
        <v>245</v>
      </c>
      <c r="B573" s="695" t="s">
        <v>4679</v>
      </c>
      <c r="C573" s="696" t="s">
        <v>35</v>
      </c>
      <c r="D573" s="697">
        <v>5</v>
      </c>
      <c r="E573" s="1776"/>
      <c r="F573" s="696">
        <f t="shared" si="33"/>
        <v>0</v>
      </c>
    </row>
    <row r="574" spans="1:6" s="2054" customFormat="1" ht="38.25">
      <c r="A574" s="694" t="s">
        <v>245</v>
      </c>
      <c r="B574" s="695" t="s">
        <v>4686</v>
      </c>
      <c r="C574" s="696" t="s">
        <v>30</v>
      </c>
      <c r="D574" s="697">
        <v>2</v>
      </c>
      <c r="E574" s="1776"/>
      <c r="F574" s="696">
        <f t="shared" si="33"/>
        <v>0</v>
      </c>
    </row>
    <row r="575" spans="1:6" s="2054" customFormat="1" ht="25.5">
      <c r="A575" s="694" t="s">
        <v>245</v>
      </c>
      <c r="B575" s="695" t="s">
        <v>4678</v>
      </c>
      <c r="C575" s="696" t="s">
        <v>30</v>
      </c>
      <c r="D575" s="697">
        <v>4</v>
      </c>
      <c r="E575" s="1776"/>
      <c r="F575" s="696">
        <f t="shared" si="33"/>
        <v>0</v>
      </c>
    </row>
    <row r="576" spans="1:6" s="2054" customFormat="1" ht="13.5">
      <c r="A576" s="694"/>
      <c r="B576" s="695" t="s">
        <v>4701</v>
      </c>
      <c r="C576" s="696"/>
      <c r="D576" s="697"/>
      <c r="E576" s="1776"/>
      <c r="F576" s="696"/>
    </row>
    <row r="577" spans="1:6" s="2051" customFormat="1" ht="38.25">
      <c r="A577" s="694" t="s">
        <v>245</v>
      </c>
      <c r="B577" s="695" t="s">
        <v>4688</v>
      </c>
      <c r="C577" s="696"/>
      <c r="D577" s="697"/>
      <c r="E577" s="1776"/>
      <c r="F577" s="696"/>
    </row>
    <row r="578" spans="1:6" s="2051" customFormat="1">
      <c r="A578" s="694"/>
      <c r="B578" s="695" t="s">
        <v>4689</v>
      </c>
      <c r="C578" s="696" t="s">
        <v>30</v>
      </c>
      <c r="D578" s="697">
        <v>1</v>
      </c>
      <c r="E578" s="1776"/>
      <c r="F578" s="696">
        <f>E578*D578</f>
        <v>0</v>
      </c>
    </row>
    <row r="579" spans="1:6" s="2051" customFormat="1" ht="25.5">
      <c r="A579" s="694" t="s">
        <v>245</v>
      </c>
      <c r="B579" s="695" t="s">
        <v>4690</v>
      </c>
      <c r="C579" s="696"/>
      <c r="D579" s="697"/>
      <c r="E579" s="1777"/>
      <c r="F579" s="702"/>
    </row>
    <row r="580" spans="1:6" s="2051" customFormat="1">
      <c r="A580" s="694"/>
      <c r="B580" s="695" t="s">
        <v>4691</v>
      </c>
      <c r="C580" s="696" t="s">
        <v>30</v>
      </c>
      <c r="D580" s="697">
        <v>1</v>
      </c>
      <c r="E580" s="1777"/>
      <c r="F580" s="702">
        <f>E580*D580</f>
        <v>0</v>
      </c>
    </row>
    <row r="581" spans="1:6" s="2051" customFormat="1" ht="25.5">
      <c r="A581" s="694" t="s">
        <v>245</v>
      </c>
      <c r="B581" s="695" t="s">
        <v>4692</v>
      </c>
      <c r="C581" s="696"/>
      <c r="D581" s="697"/>
      <c r="E581" s="1776"/>
      <c r="F581" s="696"/>
    </row>
    <row r="582" spans="1:6" s="2051" customFormat="1">
      <c r="A582" s="694"/>
      <c r="B582" s="695" t="s">
        <v>4693</v>
      </c>
      <c r="C582" s="696" t="s">
        <v>30</v>
      </c>
      <c r="D582" s="697">
        <v>1</v>
      </c>
      <c r="E582" s="1776"/>
      <c r="F582" s="696">
        <f>E582*D582</f>
        <v>0</v>
      </c>
    </row>
    <row r="583" spans="1:6" s="2051" customFormat="1" ht="25.5">
      <c r="A583" s="694" t="s">
        <v>245</v>
      </c>
      <c r="B583" s="695" t="s">
        <v>4694</v>
      </c>
      <c r="C583" s="696"/>
      <c r="D583" s="697"/>
      <c r="E583" s="1776"/>
      <c r="F583" s="696"/>
    </row>
    <row r="584" spans="1:6" s="2051" customFormat="1">
      <c r="A584" s="694"/>
      <c r="B584" s="695" t="s">
        <v>4695</v>
      </c>
      <c r="C584" s="696" t="s">
        <v>30</v>
      </c>
      <c r="D584" s="697">
        <v>1</v>
      </c>
      <c r="E584" s="1776"/>
      <c r="F584" s="696">
        <f>E584*D584</f>
        <v>0</v>
      </c>
    </row>
    <row r="585" spans="1:6" s="2051" customFormat="1">
      <c r="A585" s="694" t="s">
        <v>245</v>
      </c>
      <c r="B585" s="695" t="s">
        <v>4696</v>
      </c>
      <c r="C585" s="696"/>
      <c r="D585" s="697"/>
      <c r="E585" s="1776"/>
      <c r="F585" s="696"/>
    </row>
    <row r="586" spans="1:6" s="2051" customFormat="1">
      <c r="A586" s="694"/>
      <c r="B586" s="695" t="s">
        <v>4697</v>
      </c>
      <c r="C586" s="696" t="s">
        <v>30</v>
      </c>
      <c r="D586" s="697">
        <v>1</v>
      </c>
      <c r="E586" s="1776"/>
      <c r="F586" s="696">
        <f>E586*D586</f>
        <v>0</v>
      </c>
    </row>
    <row r="587" spans="1:6" s="2054" customFormat="1" ht="38.25">
      <c r="A587" s="694" t="s">
        <v>245</v>
      </c>
      <c r="B587" s="695" t="s">
        <v>4650</v>
      </c>
      <c r="C587" s="696" t="s">
        <v>19</v>
      </c>
      <c r="D587" s="697">
        <v>1</v>
      </c>
      <c r="E587" s="1776"/>
      <c r="F587" s="696">
        <f>E587*D587</f>
        <v>0</v>
      </c>
    </row>
    <row r="588" spans="1:6" s="2051" customFormat="1">
      <c r="A588" s="694"/>
      <c r="B588" s="695"/>
      <c r="C588" s="696"/>
      <c r="D588" s="697"/>
      <c r="E588" s="1776"/>
      <c r="F588" s="696"/>
    </row>
    <row r="589" spans="1:6" s="2051" customFormat="1">
      <c r="A589" s="694"/>
      <c r="B589" s="695" t="s">
        <v>4763</v>
      </c>
      <c r="C589" s="696"/>
      <c r="D589" s="697"/>
      <c r="E589" s="1776"/>
      <c r="F589" s="696">
        <f>SUM(F560:F587)</f>
        <v>0</v>
      </c>
    </row>
    <row r="590" spans="1:6" s="2054" customFormat="1" ht="13.5">
      <c r="A590" s="694"/>
      <c r="B590" s="695"/>
      <c r="C590" s="696"/>
      <c r="D590" s="697"/>
      <c r="E590" s="1776"/>
      <c r="F590" s="696"/>
    </row>
    <row r="591" spans="1:6" s="2054" customFormat="1" ht="13.5">
      <c r="A591" s="694"/>
      <c r="B591" s="695"/>
      <c r="C591" s="696"/>
      <c r="D591" s="697"/>
      <c r="E591" s="1776"/>
      <c r="F591" s="696"/>
    </row>
    <row r="592" spans="1:6" s="2051" customFormat="1">
      <c r="A592" s="694" t="s">
        <v>4764</v>
      </c>
      <c r="B592" s="695" t="s">
        <v>4765</v>
      </c>
      <c r="C592" s="696"/>
      <c r="D592" s="697"/>
      <c r="E592" s="1776"/>
      <c r="F592" s="696"/>
    </row>
    <row r="593" spans="1:6" s="2051" customFormat="1">
      <c r="A593" s="694"/>
      <c r="B593" s="695" t="s">
        <v>4671</v>
      </c>
      <c r="C593" s="696"/>
      <c r="D593" s="697"/>
      <c r="E593" s="1776"/>
      <c r="F593" s="696"/>
    </row>
    <row r="594" spans="1:6" s="2051" customFormat="1" ht="51">
      <c r="A594" s="694" t="s">
        <v>245</v>
      </c>
      <c r="B594" s="695" t="s">
        <v>4661</v>
      </c>
      <c r="C594" s="696" t="s">
        <v>19</v>
      </c>
      <c r="D594" s="697">
        <v>1</v>
      </c>
      <c r="E594" s="1776"/>
      <c r="F594" s="696">
        <f t="shared" ref="F594:F599" si="34">E594*D594</f>
        <v>0</v>
      </c>
    </row>
    <row r="595" spans="1:6" s="2051" customFormat="1" ht="25.5">
      <c r="A595" s="694" t="s">
        <v>245</v>
      </c>
      <c r="B595" s="695" t="s">
        <v>4756</v>
      </c>
      <c r="C595" s="696" t="s">
        <v>30</v>
      </c>
      <c r="D595" s="697">
        <v>1</v>
      </c>
      <c r="E595" s="1776"/>
      <c r="F595" s="696">
        <f t="shared" si="34"/>
        <v>0</v>
      </c>
    </row>
    <row r="596" spans="1:6" s="2051" customFormat="1" ht="25.5">
      <c r="A596" s="694" t="s">
        <v>245</v>
      </c>
      <c r="B596" s="695" t="s">
        <v>4645</v>
      </c>
      <c r="C596" s="696" t="s">
        <v>19</v>
      </c>
      <c r="D596" s="697">
        <v>1</v>
      </c>
      <c r="E596" s="1776"/>
      <c r="F596" s="696">
        <f t="shared" si="34"/>
        <v>0</v>
      </c>
    </row>
    <row r="597" spans="1:6" s="2051" customFormat="1" ht="25.5">
      <c r="A597" s="694" t="s">
        <v>245</v>
      </c>
      <c r="B597" s="695" t="s">
        <v>4646</v>
      </c>
      <c r="C597" s="696" t="s">
        <v>30</v>
      </c>
      <c r="D597" s="697">
        <v>2</v>
      </c>
      <c r="E597" s="1776"/>
      <c r="F597" s="696">
        <f t="shared" si="34"/>
        <v>0</v>
      </c>
    </row>
    <row r="598" spans="1:6" s="2051" customFormat="1">
      <c r="A598" s="694" t="s">
        <v>245</v>
      </c>
      <c r="B598" s="695" t="s">
        <v>4674</v>
      </c>
      <c r="C598" s="696" t="s">
        <v>30</v>
      </c>
      <c r="D598" s="697">
        <v>1</v>
      </c>
      <c r="E598" s="1776"/>
      <c r="F598" s="696">
        <f t="shared" si="34"/>
        <v>0</v>
      </c>
    </row>
    <row r="599" spans="1:6" s="2051" customFormat="1">
      <c r="A599" s="694" t="s">
        <v>245</v>
      </c>
      <c r="B599" s="695" t="s">
        <v>4675</v>
      </c>
      <c r="C599" s="696" t="s">
        <v>30</v>
      </c>
      <c r="D599" s="697">
        <v>12</v>
      </c>
      <c r="E599" s="1776"/>
      <c r="F599" s="696">
        <f t="shared" si="34"/>
        <v>0</v>
      </c>
    </row>
    <row r="600" spans="1:6" s="2051" customFormat="1">
      <c r="A600" s="694"/>
      <c r="B600" s="695" t="s">
        <v>4682</v>
      </c>
      <c r="C600" s="696"/>
      <c r="D600" s="697"/>
      <c r="E600" s="1776"/>
      <c r="F600" s="696"/>
    </row>
    <row r="601" spans="1:6" s="2051" customFormat="1" ht="51">
      <c r="A601" s="694" t="s">
        <v>245</v>
      </c>
      <c r="B601" s="695" t="s">
        <v>4766</v>
      </c>
      <c r="C601" s="696" t="s">
        <v>19</v>
      </c>
      <c r="D601" s="697">
        <v>1</v>
      </c>
      <c r="E601" s="1776"/>
      <c r="F601" s="696">
        <f>E601*D601</f>
        <v>0</v>
      </c>
    </row>
    <row r="602" spans="1:6" s="2051" customFormat="1" ht="25.5">
      <c r="A602" s="694" t="s">
        <v>245</v>
      </c>
      <c r="B602" s="695" t="s">
        <v>4756</v>
      </c>
      <c r="C602" s="696" t="s">
        <v>30</v>
      </c>
      <c r="D602" s="697">
        <v>1</v>
      </c>
      <c r="E602" s="1776"/>
      <c r="F602" s="696">
        <f t="shared" ref="F602:F609" si="35">E602*D602</f>
        <v>0</v>
      </c>
    </row>
    <row r="603" spans="1:6" s="2051" customFormat="1" ht="25.5">
      <c r="A603" s="694" t="s">
        <v>245</v>
      </c>
      <c r="B603" s="695" t="s">
        <v>4645</v>
      </c>
      <c r="C603" s="696" t="s">
        <v>19</v>
      </c>
      <c r="D603" s="697">
        <v>1</v>
      </c>
      <c r="E603" s="1776"/>
      <c r="F603" s="696">
        <f t="shared" si="35"/>
        <v>0</v>
      </c>
    </row>
    <row r="604" spans="1:6" s="2051" customFormat="1">
      <c r="A604" s="694" t="s">
        <v>245</v>
      </c>
      <c r="B604" s="695" t="s">
        <v>4674</v>
      </c>
      <c r="C604" s="696" t="s">
        <v>30</v>
      </c>
      <c r="D604" s="697">
        <v>2</v>
      </c>
      <c r="E604" s="1776"/>
      <c r="F604" s="696">
        <f t="shared" si="35"/>
        <v>0</v>
      </c>
    </row>
    <row r="605" spans="1:6" s="2051" customFormat="1">
      <c r="A605" s="694" t="s">
        <v>245</v>
      </c>
      <c r="B605" s="695" t="s">
        <v>4675</v>
      </c>
      <c r="C605" s="696" t="s">
        <v>30</v>
      </c>
      <c r="D605" s="697">
        <v>70</v>
      </c>
      <c r="E605" s="1776"/>
      <c r="F605" s="696">
        <f t="shared" si="35"/>
        <v>0</v>
      </c>
    </row>
    <row r="606" spans="1:6" s="2054" customFormat="1" ht="38.25">
      <c r="A606" s="694" t="s">
        <v>245</v>
      </c>
      <c r="B606" s="695" t="s">
        <v>4686</v>
      </c>
      <c r="C606" s="696" t="s">
        <v>30</v>
      </c>
      <c r="D606" s="697">
        <v>1</v>
      </c>
      <c r="E606" s="1776"/>
      <c r="F606" s="696">
        <f t="shared" si="35"/>
        <v>0</v>
      </c>
    </row>
    <row r="607" spans="1:6" s="2054" customFormat="1" ht="25.5">
      <c r="A607" s="694" t="s">
        <v>245</v>
      </c>
      <c r="B607" s="695" t="s">
        <v>4678</v>
      </c>
      <c r="C607" s="696" t="s">
        <v>30</v>
      </c>
      <c r="D607" s="697">
        <v>10</v>
      </c>
      <c r="E607" s="1776"/>
      <c r="F607" s="696">
        <f t="shared" si="35"/>
        <v>0</v>
      </c>
    </row>
    <row r="608" spans="1:6" s="2054" customFormat="1" ht="13.5">
      <c r="A608" s="694" t="s">
        <v>245</v>
      </c>
      <c r="B608" s="695" t="s">
        <v>4679</v>
      </c>
      <c r="C608" s="696" t="s">
        <v>35</v>
      </c>
      <c r="D608" s="697">
        <v>7</v>
      </c>
      <c r="E608" s="1776"/>
      <c r="F608" s="696">
        <f t="shared" si="35"/>
        <v>0</v>
      </c>
    </row>
    <row r="609" spans="1:6">
      <c r="A609" s="694" t="s">
        <v>245</v>
      </c>
      <c r="B609" s="695" t="s">
        <v>4649</v>
      </c>
      <c r="C609" s="696" t="s">
        <v>30</v>
      </c>
      <c r="D609" s="697">
        <v>1</v>
      </c>
      <c r="F609" s="696">
        <f t="shared" si="35"/>
        <v>0</v>
      </c>
    </row>
    <row r="610" spans="1:6" s="2054" customFormat="1" ht="13.5">
      <c r="A610" s="694"/>
      <c r="B610" s="695" t="s">
        <v>4687</v>
      </c>
      <c r="C610" s="696"/>
      <c r="D610" s="697"/>
      <c r="E610" s="1776"/>
      <c r="F610" s="696"/>
    </row>
    <row r="611" spans="1:6" s="2051" customFormat="1" ht="38.25">
      <c r="A611" s="694" t="s">
        <v>245</v>
      </c>
      <c r="B611" s="695" t="s">
        <v>4688</v>
      </c>
      <c r="C611" s="696"/>
      <c r="D611" s="697"/>
      <c r="E611" s="1776"/>
      <c r="F611" s="696"/>
    </row>
    <row r="612" spans="1:6" s="2051" customFormat="1">
      <c r="A612" s="694"/>
      <c r="B612" s="695" t="s">
        <v>4689</v>
      </c>
      <c r="C612" s="696" t="s">
        <v>30</v>
      </c>
      <c r="D612" s="697">
        <v>1</v>
      </c>
      <c r="E612" s="1776"/>
      <c r="F612" s="696">
        <f>E612*D612</f>
        <v>0</v>
      </c>
    </row>
    <row r="613" spans="1:6" s="2051" customFormat="1" ht="25.5">
      <c r="A613" s="694" t="s">
        <v>245</v>
      </c>
      <c r="B613" s="695" t="s">
        <v>4690</v>
      </c>
      <c r="C613" s="696"/>
      <c r="D613" s="697"/>
      <c r="E613" s="1777"/>
      <c r="F613" s="702"/>
    </row>
    <row r="614" spans="1:6" s="2051" customFormat="1">
      <c r="A614" s="694"/>
      <c r="B614" s="695" t="s">
        <v>4691</v>
      </c>
      <c r="C614" s="696" t="s">
        <v>30</v>
      </c>
      <c r="D614" s="697">
        <v>1</v>
      </c>
      <c r="E614" s="1777"/>
      <c r="F614" s="702">
        <f>E614*D614</f>
        <v>0</v>
      </c>
    </row>
    <row r="615" spans="1:6" s="2051" customFormat="1" ht="25.5">
      <c r="A615" s="694" t="s">
        <v>245</v>
      </c>
      <c r="B615" s="695" t="s">
        <v>4692</v>
      </c>
      <c r="C615" s="696"/>
      <c r="D615" s="697"/>
      <c r="E615" s="1776"/>
      <c r="F615" s="696"/>
    </row>
    <row r="616" spans="1:6" s="2051" customFormat="1">
      <c r="A616" s="694"/>
      <c r="B616" s="695" t="s">
        <v>4693</v>
      </c>
      <c r="C616" s="696" t="s">
        <v>30</v>
      </c>
      <c r="D616" s="697">
        <v>1</v>
      </c>
      <c r="E616" s="1776"/>
      <c r="F616" s="696">
        <f>E616*D616</f>
        <v>0</v>
      </c>
    </row>
    <row r="617" spans="1:6" s="2051" customFormat="1" ht="25.5">
      <c r="A617" s="694" t="s">
        <v>245</v>
      </c>
      <c r="B617" s="695" t="s">
        <v>4694</v>
      </c>
      <c r="C617" s="696"/>
      <c r="D617" s="697"/>
      <c r="E617" s="1776"/>
      <c r="F617" s="696"/>
    </row>
    <row r="618" spans="1:6" s="2051" customFormat="1">
      <c r="A618" s="694"/>
      <c r="B618" s="695" t="s">
        <v>4695</v>
      </c>
      <c r="C618" s="696" t="s">
        <v>30</v>
      </c>
      <c r="D618" s="697">
        <v>1</v>
      </c>
      <c r="E618" s="1776"/>
      <c r="F618" s="696">
        <f>E618*D618</f>
        <v>0</v>
      </c>
    </row>
    <row r="619" spans="1:6" s="2051" customFormat="1">
      <c r="A619" s="694" t="s">
        <v>245</v>
      </c>
      <c r="B619" s="695" t="s">
        <v>4696</v>
      </c>
      <c r="C619" s="696"/>
      <c r="D619" s="697"/>
      <c r="E619" s="1776"/>
      <c r="F619" s="696"/>
    </row>
    <row r="620" spans="1:6" s="2051" customFormat="1">
      <c r="A620" s="694"/>
      <c r="B620" s="695" t="s">
        <v>4697</v>
      </c>
      <c r="C620" s="696" t="s">
        <v>30</v>
      </c>
      <c r="D620" s="697">
        <v>1</v>
      </c>
      <c r="E620" s="1776"/>
      <c r="F620" s="696">
        <f>E620*D620</f>
        <v>0</v>
      </c>
    </row>
    <row r="621" spans="1:6" s="2054" customFormat="1" ht="38.25">
      <c r="A621" s="694" t="s">
        <v>245</v>
      </c>
      <c r="B621" s="695" t="s">
        <v>4650</v>
      </c>
      <c r="C621" s="696" t="s">
        <v>19</v>
      </c>
      <c r="D621" s="697">
        <v>1</v>
      </c>
      <c r="E621" s="1776"/>
      <c r="F621" s="696">
        <f>E621*D621</f>
        <v>0</v>
      </c>
    </row>
    <row r="622" spans="1:6" s="2054" customFormat="1" ht="13.5">
      <c r="A622" s="694"/>
      <c r="B622" s="695"/>
      <c r="C622" s="696"/>
      <c r="D622" s="697"/>
      <c r="E622" s="1776"/>
      <c r="F622" s="696"/>
    </row>
    <row r="623" spans="1:6" s="2054" customFormat="1" ht="13.5">
      <c r="A623" s="694"/>
      <c r="B623" s="695" t="s">
        <v>4767</v>
      </c>
      <c r="C623" s="696" t="s">
        <v>19</v>
      </c>
      <c r="D623" s="697">
        <v>1</v>
      </c>
      <c r="E623" s="1776"/>
      <c r="F623" s="696">
        <f>SUM(F592:F621)*D623</f>
        <v>0</v>
      </c>
    </row>
    <row r="624" spans="1:6" s="2054" customFormat="1" ht="13.5">
      <c r="A624" s="694"/>
      <c r="B624" s="695"/>
      <c r="C624" s="696"/>
      <c r="D624" s="697"/>
      <c r="E624" s="1776"/>
      <c r="F624" s="696"/>
    </row>
    <row r="625" spans="1:6" s="2054" customFormat="1" ht="13.5">
      <c r="A625" s="694"/>
      <c r="B625" s="695"/>
      <c r="C625" s="696"/>
      <c r="D625" s="697"/>
      <c r="E625" s="1776"/>
      <c r="F625" s="696"/>
    </row>
    <row r="626" spans="1:6" s="2051" customFormat="1">
      <c r="A626" s="694" t="s">
        <v>4768</v>
      </c>
      <c r="B626" s="695" t="s">
        <v>4769</v>
      </c>
      <c r="C626" s="696"/>
      <c r="D626" s="697"/>
      <c r="E626" s="1776"/>
      <c r="F626" s="696"/>
    </row>
    <row r="627" spans="1:6" s="2051" customFormat="1">
      <c r="A627" s="694"/>
      <c r="B627" s="695" t="s">
        <v>4671</v>
      </c>
      <c r="C627" s="696"/>
      <c r="D627" s="697"/>
      <c r="E627" s="1776"/>
      <c r="F627" s="696"/>
    </row>
    <row r="628" spans="1:6" s="2051" customFormat="1" ht="51">
      <c r="A628" s="694" t="s">
        <v>245</v>
      </c>
      <c r="B628" s="695" t="s">
        <v>4661</v>
      </c>
      <c r="C628" s="696" t="s">
        <v>19</v>
      </c>
      <c r="D628" s="697">
        <v>1</v>
      </c>
      <c r="E628" s="1776"/>
      <c r="F628" s="696">
        <f t="shared" ref="F628:F634" si="36">E628*D628</f>
        <v>0</v>
      </c>
    </row>
    <row r="629" spans="1:6" s="2051" customFormat="1" ht="25.5">
      <c r="A629" s="694" t="s">
        <v>245</v>
      </c>
      <c r="B629" s="695" t="s">
        <v>4756</v>
      </c>
      <c r="C629" s="696" t="s">
        <v>30</v>
      </c>
      <c r="D629" s="697">
        <v>1</v>
      </c>
      <c r="E629" s="1776"/>
      <c r="F629" s="696">
        <f t="shared" si="36"/>
        <v>0</v>
      </c>
    </row>
    <row r="630" spans="1:6" s="2051" customFormat="1" ht="25.5">
      <c r="A630" s="694" t="s">
        <v>245</v>
      </c>
      <c r="B630" s="695" t="s">
        <v>4645</v>
      </c>
      <c r="C630" s="696" t="s">
        <v>19</v>
      </c>
      <c r="D630" s="697">
        <v>1</v>
      </c>
      <c r="E630" s="1776"/>
      <c r="F630" s="696">
        <f t="shared" si="36"/>
        <v>0</v>
      </c>
    </row>
    <row r="631" spans="1:6" s="2051" customFormat="1" ht="25.5">
      <c r="A631" s="694" t="s">
        <v>245</v>
      </c>
      <c r="B631" s="695" t="s">
        <v>4646</v>
      </c>
      <c r="C631" s="696" t="s">
        <v>30</v>
      </c>
      <c r="D631" s="697">
        <v>1</v>
      </c>
      <c r="E631" s="1776"/>
      <c r="F631" s="696">
        <f t="shared" si="36"/>
        <v>0</v>
      </c>
    </row>
    <row r="632" spans="1:6" s="2051" customFormat="1" ht="25.5">
      <c r="A632" s="694" t="s">
        <v>245</v>
      </c>
      <c r="B632" s="695" t="s">
        <v>4673</v>
      </c>
      <c r="C632" s="696" t="s">
        <v>30</v>
      </c>
      <c r="D632" s="697">
        <v>1</v>
      </c>
      <c r="E632" s="1776"/>
      <c r="F632" s="696">
        <f t="shared" si="36"/>
        <v>0</v>
      </c>
    </row>
    <row r="633" spans="1:6" s="2051" customFormat="1">
      <c r="A633" s="694" t="s">
        <v>245</v>
      </c>
      <c r="B633" s="695" t="s">
        <v>4674</v>
      </c>
      <c r="C633" s="696" t="s">
        <v>30</v>
      </c>
      <c r="D633" s="697">
        <v>1</v>
      </c>
      <c r="E633" s="1776"/>
      <c r="F633" s="696">
        <f t="shared" si="36"/>
        <v>0</v>
      </c>
    </row>
    <row r="634" spans="1:6" s="2051" customFormat="1">
      <c r="A634" s="694" t="s">
        <v>245</v>
      </c>
      <c r="B634" s="695" t="s">
        <v>4675</v>
      </c>
      <c r="C634" s="696" t="s">
        <v>30</v>
      </c>
      <c r="D634" s="697">
        <v>12</v>
      </c>
      <c r="E634" s="1776"/>
      <c r="F634" s="696">
        <f t="shared" si="36"/>
        <v>0</v>
      </c>
    </row>
    <row r="635" spans="1:6" s="2051" customFormat="1">
      <c r="A635" s="694"/>
      <c r="B635" s="695" t="s">
        <v>4682</v>
      </c>
      <c r="C635" s="696"/>
      <c r="D635" s="697"/>
      <c r="E635" s="1776"/>
      <c r="F635" s="696"/>
    </row>
    <row r="636" spans="1:6" s="2051" customFormat="1" ht="51">
      <c r="A636" s="694" t="s">
        <v>245</v>
      </c>
      <c r="B636" s="695" t="s">
        <v>4770</v>
      </c>
      <c r="C636" s="696" t="s">
        <v>19</v>
      </c>
      <c r="D636" s="697">
        <v>1</v>
      </c>
      <c r="E636" s="1776"/>
      <c r="F636" s="696">
        <f t="shared" ref="F636:F642" si="37">E636*D636</f>
        <v>0</v>
      </c>
    </row>
    <row r="637" spans="1:6" s="2051" customFormat="1">
      <c r="A637" s="694" t="s">
        <v>245</v>
      </c>
      <c r="B637" s="695" t="s">
        <v>4662</v>
      </c>
      <c r="C637" s="696" t="s">
        <v>30</v>
      </c>
      <c r="D637" s="697">
        <v>1</v>
      </c>
      <c r="E637" s="1776"/>
      <c r="F637" s="696">
        <f t="shared" si="37"/>
        <v>0</v>
      </c>
    </row>
    <row r="638" spans="1:6" s="2051" customFormat="1" ht="25.5">
      <c r="A638" s="694" t="s">
        <v>245</v>
      </c>
      <c r="B638" s="695" t="s">
        <v>4645</v>
      </c>
      <c r="C638" s="696" t="s">
        <v>19</v>
      </c>
      <c r="D638" s="697">
        <v>1</v>
      </c>
      <c r="E638" s="1776"/>
      <c r="F638" s="696">
        <f t="shared" si="37"/>
        <v>0</v>
      </c>
    </row>
    <row r="639" spans="1:6" s="2051" customFormat="1">
      <c r="A639" s="694" t="s">
        <v>245</v>
      </c>
      <c r="B639" s="695" t="s">
        <v>4674</v>
      </c>
      <c r="C639" s="696" t="s">
        <v>30</v>
      </c>
      <c r="D639" s="697">
        <v>2</v>
      </c>
      <c r="E639" s="1776"/>
      <c r="F639" s="696">
        <f t="shared" si="37"/>
        <v>0</v>
      </c>
    </row>
    <row r="640" spans="1:6" s="2051" customFormat="1">
      <c r="A640" s="694" t="s">
        <v>245</v>
      </c>
      <c r="B640" s="695" t="s">
        <v>4675</v>
      </c>
      <c r="C640" s="696" t="s">
        <v>30</v>
      </c>
      <c r="D640" s="697">
        <v>32</v>
      </c>
      <c r="E640" s="1776"/>
      <c r="F640" s="696">
        <f t="shared" si="37"/>
        <v>0</v>
      </c>
    </row>
    <row r="641" spans="1:6" s="2054" customFormat="1" ht="25.5">
      <c r="A641" s="694" t="s">
        <v>245</v>
      </c>
      <c r="B641" s="695" t="s">
        <v>4678</v>
      </c>
      <c r="C641" s="696" t="s">
        <v>30</v>
      </c>
      <c r="D641" s="697">
        <v>14</v>
      </c>
      <c r="E641" s="1776"/>
      <c r="F641" s="696">
        <f t="shared" si="37"/>
        <v>0</v>
      </c>
    </row>
    <row r="642" spans="1:6" s="2054" customFormat="1" ht="13.5">
      <c r="A642" s="694" t="s">
        <v>245</v>
      </c>
      <c r="B642" s="695" t="s">
        <v>4679</v>
      </c>
      <c r="C642" s="696" t="s">
        <v>35</v>
      </c>
      <c r="D642" s="697">
        <v>10</v>
      </c>
      <c r="E642" s="1776"/>
      <c r="F642" s="696">
        <f t="shared" si="37"/>
        <v>0</v>
      </c>
    </row>
    <row r="643" spans="1:6" s="2054" customFormat="1" ht="13.5">
      <c r="A643" s="694"/>
      <c r="B643" s="695" t="s">
        <v>4687</v>
      </c>
      <c r="C643" s="696"/>
      <c r="D643" s="697"/>
      <c r="E643" s="1776"/>
      <c r="F643" s="696"/>
    </row>
    <row r="644" spans="1:6" s="2051" customFormat="1" ht="38.25">
      <c r="A644" s="694" t="s">
        <v>245</v>
      </c>
      <c r="B644" s="695" t="s">
        <v>4688</v>
      </c>
      <c r="C644" s="696"/>
      <c r="D644" s="697"/>
      <c r="E644" s="1776"/>
      <c r="F644" s="696"/>
    </row>
    <row r="645" spans="1:6" s="2051" customFormat="1">
      <c r="A645" s="694"/>
      <c r="B645" s="695" t="s">
        <v>4689</v>
      </c>
      <c r="C645" s="696" t="s">
        <v>30</v>
      </c>
      <c r="D645" s="697">
        <v>1</v>
      </c>
      <c r="E645" s="1776"/>
      <c r="F645" s="696">
        <f>E645*D645</f>
        <v>0</v>
      </c>
    </row>
    <row r="646" spans="1:6" s="2051" customFormat="1" ht="25.5">
      <c r="A646" s="694" t="s">
        <v>245</v>
      </c>
      <c r="B646" s="695" t="s">
        <v>4690</v>
      </c>
      <c r="C646" s="696"/>
      <c r="D646" s="697"/>
      <c r="E646" s="1777"/>
      <c r="F646" s="702"/>
    </row>
    <row r="647" spans="1:6" s="2051" customFormat="1">
      <c r="A647" s="694"/>
      <c r="B647" s="695" t="s">
        <v>4691</v>
      </c>
      <c r="C647" s="696" t="s">
        <v>30</v>
      </c>
      <c r="D647" s="697">
        <v>1</v>
      </c>
      <c r="E647" s="1777"/>
      <c r="F647" s="702">
        <f>E647*D647</f>
        <v>0</v>
      </c>
    </row>
    <row r="648" spans="1:6" s="2051" customFormat="1" ht="25.5">
      <c r="A648" s="694" t="s">
        <v>245</v>
      </c>
      <c r="B648" s="695" t="s">
        <v>4692</v>
      </c>
      <c r="C648" s="696"/>
      <c r="D648" s="697"/>
      <c r="E648" s="1776"/>
      <c r="F648" s="696"/>
    </row>
    <row r="649" spans="1:6" s="2051" customFormat="1">
      <c r="A649" s="694"/>
      <c r="B649" s="695" t="s">
        <v>4693</v>
      </c>
      <c r="C649" s="696" t="s">
        <v>30</v>
      </c>
      <c r="D649" s="697">
        <v>1</v>
      </c>
      <c r="E649" s="1776"/>
      <c r="F649" s="696">
        <f>E649*D649</f>
        <v>0</v>
      </c>
    </row>
    <row r="650" spans="1:6" s="2051" customFormat="1" ht="25.5">
      <c r="A650" s="694" t="s">
        <v>245</v>
      </c>
      <c r="B650" s="695" t="s">
        <v>4694</v>
      </c>
      <c r="C650" s="696"/>
      <c r="D650" s="697"/>
      <c r="E650" s="1776"/>
      <c r="F650" s="696"/>
    </row>
    <row r="651" spans="1:6" s="2051" customFormat="1">
      <c r="A651" s="694"/>
      <c r="B651" s="695" t="s">
        <v>4695</v>
      </c>
      <c r="C651" s="696" t="s">
        <v>30</v>
      </c>
      <c r="D651" s="697">
        <v>1</v>
      </c>
      <c r="E651" s="1776"/>
      <c r="F651" s="696">
        <f>E651*D651</f>
        <v>0</v>
      </c>
    </row>
    <row r="652" spans="1:6" s="2051" customFormat="1">
      <c r="A652" s="694" t="s">
        <v>245</v>
      </c>
      <c r="B652" s="695" t="s">
        <v>4696</v>
      </c>
      <c r="C652" s="696"/>
      <c r="D652" s="697"/>
      <c r="E652" s="1776"/>
      <c r="F652" s="696"/>
    </row>
    <row r="653" spans="1:6" s="2051" customFormat="1">
      <c r="A653" s="694"/>
      <c r="B653" s="695" t="s">
        <v>4697</v>
      </c>
      <c r="C653" s="696" t="s">
        <v>30</v>
      </c>
      <c r="D653" s="697">
        <v>1</v>
      </c>
      <c r="E653" s="1776"/>
      <c r="F653" s="696">
        <f>E653*D653</f>
        <v>0</v>
      </c>
    </row>
    <row r="654" spans="1:6" s="2054" customFormat="1" ht="38.25">
      <c r="A654" s="694" t="s">
        <v>245</v>
      </c>
      <c r="B654" s="695" t="s">
        <v>4650</v>
      </c>
      <c r="C654" s="696" t="s">
        <v>19</v>
      </c>
      <c r="D654" s="697">
        <v>1</v>
      </c>
      <c r="E654" s="1776"/>
      <c r="F654" s="696">
        <f>E654*D654</f>
        <v>0</v>
      </c>
    </row>
    <row r="655" spans="1:6" s="2054" customFormat="1" ht="13.5">
      <c r="A655" s="694"/>
      <c r="B655" s="695"/>
      <c r="C655" s="696"/>
      <c r="D655" s="697"/>
      <c r="E655" s="1776"/>
      <c r="F655" s="696"/>
    </row>
    <row r="656" spans="1:6" s="2054" customFormat="1" ht="13.5">
      <c r="A656" s="694"/>
      <c r="B656" s="695" t="s">
        <v>4771</v>
      </c>
      <c r="C656" s="696" t="s">
        <v>19</v>
      </c>
      <c r="D656" s="697">
        <v>1</v>
      </c>
      <c r="E656" s="1776"/>
      <c r="F656" s="696">
        <f>SUM(F626:F654)*D656</f>
        <v>0</v>
      </c>
    </row>
    <row r="657" spans="1:6" s="2054" customFormat="1" ht="13.5">
      <c r="A657" s="694"/>
      <c r="B657" s="695"/>
      <c r="C657" s="696"/>
      <c r="D657" s="697"/>
      <c r="E657" s="1776"/>
      <c r="F657" s="696"/>
    </row>
    <row r="658" spans="1:6" s="2054" customFormat="1" ht="13.5">
      <c r="A658" s="694"/>
      <c r="B658" s="695"/>
      <c r="C658" s="696"/>
      <c r="D658" s="697"/>
      <c r="E658" s="1776"/>
      <c r="F658" s="696"/>
    </row>
    <row r="659" spans="1:6" s="2051" customFormat="1">
      <c r="A659" s="694" t="s">
        <v>4772</v>
      </c>
      <c r="B659" s="695" t="s">
        <v>4773</v>
      </c>
      <c r="C659" s="696"/>
      <c r="D659" s="697"/>
      <c r="E659" s="1776"/>
      <c r="F659" s="696"/>
    </row>
    <row r="660" spans="1:6" s="2051" customFormat="1">
      <c r="A660" s="694"/>
      <c r="B660" s="695" t="s">
        <v>4671</v>
      </c>
      <c r="C660" s="696"/>
      <c r="D660" s="697"/>
      <c r="E660" s="1776"/>
      <c r="F660" s="696"/>
    </row>
    <row r="661" spans="1:6" s="2051" customFormat="1" ht="51">
      <c r="A661" s="694" t="s">
        <v>245</v>
      </c>
      <c r="B661" s="695" t="s">
        <v>4643</v>
      </c>
      <c r="C661" s="696" t="s">
        <v>19</v>
      </c>
      <c r="D661" s="697">
        <v>1</v>
      </c>
      <c r="E661" s="1776"/>
      <c r="F661" s="696">
        <f>E661*D661</f>
        <v>0</v>
      </c>
    </row>
    <row r="662" spans="1:6" s="2051" customFormat="1" ht="25.5">
      <c r="A662" s="694" t="s">
        <v>245</v>
      </c>
      <c r="B662" s="695" t="s">
        <v>4644</v>
      </c>
      <c r="C662" s="696" t="s">
        <v>30</v>
      </c>
      <c r="D662" s="697">
        <v>1</v>
      </c>
      <c r="E662" s="1776"/>
      <c r="F662" s="696">
        <f t="shared" ref="F662:F671" si="38">E662*D662</f>
        <v>0</v>
      </c>
    </row>
    <row r="663" spans="1:6" s="2051" customFormat="1" ht="25.5">
      <c r="A663" s="694" t="s">
        <v>245</v>
      </c>
      <c r="B663" s="695" t="s">
        <v>4645</v>
      </c>
      <c r="C663" s="696" t="s">
        <v>19</v>
      </c>
      <c r="D663" s="697">
        <v>1</v>
      </c>
      <c r="E663" s="1776"/>
      <c r="F663" s="696">
        <f t="shared" si="38"/>
        <v>0</v>
      </c>
    </row>
    <row r="664" spans="1:6" s="2051" customFormat="1" ht="25.5">
      <c r="A664" s="694" t="s">
        <v>245</v>
      </c>
      <c r="B664" s="695" t="s">
        <v>4646</v>
      </c>
      <c r="C664" s="696" t="s">
        <v>30</v>
      </c>
      <c r="D664" s="697">
        <v>6</v>
      </c>
      <c r="E664" s="1776"/>
      <c r="F664" s="696">
        <f t="shared" si="38"/>
        <v>0</v>
      </c>
    </row>
    <row r="665" spans="1:6" s="2051" customFormat="1" ht="25.5">
      <c r="A665" s="694" t="s">
        <v>245</v>
      </c>
      <c r="B665" s="695" t="s">
        <v>4673</v>
      </c>
      <c r="C665" s="696" t="s">
        <v>30</v>
      </c>
      <c r="D665" s="697">
        <v>2</v>
      </c>
      <c r="E665" s="1776"/>
      <c r="F665" s="696">
        <f t="shared" si="38"/>
        <v>0</v>
      </c>
    </row>
    <row r="666" spans="1:6" s="2051" customFormat="1">
      <c r="A666" s="694" t="s">
        <v>245</v>
      </c>
      <c r="B666" s="695" t="s">
        <v>4674</v>
      </c>
      <c r="C666" s="696" t="s">
        <v>30</v>
      </c>
      <c r="D666" s="697">
        <v>3</v>
      </c>
      <c r="E666" s="1776"/>
      <c r="F666" s="696">
        <f t="shared" si="38"/>
        <v>0</v>
      </c>
    </row>
    <row r="667" spans="1:6" s="2051" customFormat="1">
      <c r="A667" s="694" t="s">
        <v>245</v>
      </c>
      <c r="B667" s="695" t="s">
        <v>4675</v>
      </c>
      <c r="C667" s="696" t="s">
        <v>30</v>
      </c>
      <c r="D667" s="697">
        <v>12</v>
      </c>
      <c r="E667" s="1776"/>
      <c r="F667" s="696">
        <f t="shared" si="38"/>
        <v>0</v>
      </c>
    </row>
    <row r="668" spans="1:6" s="2051" customFormat="1">
      <c r="A668" s="694" t="s">
        <v>245</v>
      </c>
      <c r="B668" s="695" t="s">
        <v>4685</v>
      </c>
      <c r="C668" s="696" t="s">
        <v>30</v>
      </c>
      <c r="D668" s="697">
        <v>2</v>
      </c>
      <c r="E668" s="1776"/>
      <c r="F668" s="696">
        <f t="shared" si="38"/>
        <v>0</v>
      </c>
    </row>
    <row r="669" spans="1:6" s="2054" customFormat="1" ht="38.25">
      <c r="A669" s="694" t="s">
        <v>245</v>
      </c>
      <c r="B669" s="695" t="s">
        <v>4686</v>
      </c>
      <c r="C669" s="696" t="s">
        <v>30</v>
      </c>
      <c r="D669" s="697">
        <v>1</v>
      </c>
      <c r="E669" s="1776"/>
      <c r="F669" s="696">
        <f t="shared" si="38"/>
        <v>0</v>
      </c>
    </row>
    <row r="670" spans="1:6" s="2054" customFormat="1" ht="25.5">
      <c r="A670" s="694" t="s">
        <v>245</v>
      </c>
      <c r="B670" s="695" t="s">
        <v>4678</v>
      </c>
      <c r="C670" s="696" t="s">
        <v>30</v>
      </c>
      <c r="D670" s="697">
        <v>3</v>
      </c>
      <c r="E670" s="1776"/>
      <c r="F670" s="696">
        <f t="shared" si="38"/>
        <v>0</v>
      </c>
    </row>
    <row r="671" spans="1:6" s="2054" customFormat="1" ht="13.5">
      <c r="A671" s="694" t="s">
        <v>245</v>
      </c>
      <c r="B671" s="695" t="s">
        <v>4679</v>
      </c>
      <c r="C671" s="696" t="s">
        <v>35</v>
      </c>
      <c r="D671" s="697">
        <v>3</v>
      </c>
      <c r="E671" s="1776"/>
      <c r="F671" s="696">
        <f t="shared" si="38"/>
        <v>0</v>
      </c>
    </row>
    <row r="672" spans="1:6" s="2051" customFormat="1">
      <c r="A672" s="694"/>
      <c r="B672" s="695" t="s">
        <v>4682</v>
      </c>
      <c r="C672" s="696"/>
      <c r="D672" s="697"/>
      <c r="E672" s="1776"/>
      <c r="F672" s="696"/>
    </row>
    <row r="673" spans="1:6" s="2051" customFormat="1" ht="51">
      <c r="A673" s="694" t="s">
        <v>245</v>
      </c>
      <c r="B673" s="695" t="s">
        <v>4672</v>
      </c>
      <c r="C673" s="696" t="s">
        <v>19</v>
      </c>
      <c r="D673" s="697">
        <v>1</v>
      </c>
      <c r="E673" s="1776"/>
      <c r="F673" s="696">
        <f>E673*D673</f>
        <v>0</v>
      </c>
    </row>
    <row r="674" spans="1:6" s="2051" customFormat="1" ht="25.5">
      <c r="A674" s="694" t="s">
        <v>245</v>
      </c>
      <c r="B674" s="695" t="s">
        <v>4756</v>
      </c>
      <c r="C674" s="696" t="s">
        <v>30</v>
      </c>
      <c r="D674" s="697">
        <v>1</v>
      </c>
      <c r="E674" s="1776"/>
      <c r="F674" s="696">
        <f t="shared" ref="F674:F680" si="39">E674*D674</f>
        <v>0</v>
      </c>
    </row>
    <row r="675" spans="1:6" s="2051" customFormat="1" ht="25.5">
      <c r="A675" s="694" t="s">
        <v>245</v>
      </c>
      <c r="B675" s="695" t="s">
        <v>4645</v>
      </c>
      <c r="C675" s="696" t="s">
        <v>19</v>
      </c>
      <c r="D675" s="697">
        <v>1</v>
      </c>
      <c r="E675" s="1776"/>
      <c r="F675" s="696">
        <f t="shared" si="39"/>
        <v>0</v>
      </c>
    </row>
    <row r="676" spans="1:6" s="2051" customFormat="1" ht="25.5">
      <c r="A676" s="694" t="s">
        <v>245</v>
      </c>
      <c r="B676" s="695" t="s">
        <v>4673</v>
      </c>
      <c r="C676" s="696" t="s">
        <v>30</v>
      </c>
      <c r="D676" s="697">
        <v>1</v>
      </c>
      <c r="E676" s="1776"/>
      <c r="F676" s="696">
        <f t="shared" si="39"/>
        <v>0</v>
      </c>
    </row>
    <row r="677" spans="1:6" s="2051" customFormat="1" ht="25.5">
      <c r="A677" s="694" t="s">
        <v>245</v>
      </c>
      <c r="B677" s="695" t="s">
        <v>4673</v>
      </c>
      <c r="C677" s="696" t="s">
        <v>30</v>
      </c>
      <c r="D677" s="697">
        <v>4</v>
      </c>
      <c r="E677" s="1776"/>
      <c r="F677" s="696">
        <f t="shared" si="39"/>
        <v>0</v>
      </c>
    </row>
    <row r="678" spans="1:6" s="2051" customFormat="1">
      <c r="A678" s="694" t="s">
        <v>245</v>
      </c>
      <c r="B678" s="695" t="s">
        <v>4674</v>
      </c>
      <c r="C678" s="696" t="s">
        <v>30</v>
      </c>
      <c r="D678" s="697">
        <v>2</v>
      </c>
      <c r="E678" s="1776"/>
      <c r="F678" s="696">
        <f t="shared" si="39"/>
        <v>0</v>
      </c>
    </row>
    <row r="679" spans="1:6" s="2051" customFormat="1">
      <c r="A679" s="694" t="s">
        <v>245</v>
      </c>
      <c r="B679" s="695" t="s">
        <v>4675</v>
      </c>
      <c r="C679" s="696" t="s">
        <v>30</v>
      </c>
      <c r="D679" s="697">
        <v>50</v>
      </c>
      <c r="E679" s="1776"/>
      <c r="F679" s="696">
        <f t="shared" si="39"/>
        <v>0</v>
      </c>
    </row>
    <row r="680" spans="1:6" s="2051" customFormat="1">
      <c r="A680" s="694" t="s">
        <v>245</v>
      </c>
      <c r="B680" s="695" t="s">
        <v>4685</v>
      </c>
      <c r="C680" s="696" t="s">
        <v>30</v>
      </c>
      <c r="D680" s="697">
        <v>1</v>
      </c>
      <c r="E680" s="1776"/>
      <c r="F680" s="696">
        <f t="shared" si="39"/>
        <v>0</v>
      </c>
    </row>
    <row r="681" spans="1:6" s="2054" customFormat="1" ht="38.25">
      <c r="A681" s="694" t="s">
        <v>245</v>
      </c>
      <c r="B681" s="695" t="s">
        <v>4650</v>
      </c>
      <c r="C681" s="696" t="s">
        <v>19</v>
      </c>
      <c r="D681" s="697">
        <v>1</v>
      </c>
      <c r="E681" s="1776"/>
      <c r="F681" s="696">
        <f>E681*D681</f>
        <v>0</v>
      </c>
    </row>
    <row r="682" spans="1:6" s="2054" customFormat="1" ht="13.5">
      <c r="A682" s="694"/>
      <c r="B682" s="695"/>
      <c r="C682" s="696"/>
      <c r="D682" s="697"/>
      <c r="E682" s="1776"/>
      <c r="F682" s="696"/>
    </row>
    <row r="683" spans="1:6" s="2054" customFormat="1" ht="13.5">
      <c r="A683" s="694"/>
      <c r="B683" s="695" t="s">
        <v>4774</v>
      </c>
      <c r="C683" s="696" t="s">
        <v>19</v>
      </c>
      <c r="D683" s="697">
        <v>1</v>
      </c>
      <c r="E683" s="1776"/>
      <c r="F683" s="696">
        <f>SUM(F659:F681)*D683</f>
        <v>0</v>
      </c>
    </row>
    <row r="684" spans="1:6" s="2054" customFormat="1" ht="13.5">
      <c r="A684" s="694"/>
      <c r="B684" s="695"/>
      <c r="C684" s="696"/>
      <c r="D684" s="697"/>
      <c r="E684" s="1776"/>
      <c r="F684" s="696"/>
    </row>
    <row r="685" spans="1:6" s="2054" customFormat="1" ht="13.5">
      <c r="A685" s="694"/>
      <c r="B685" s="695"/>
      <c r="C685" s="696"/>
      <c r="D685" s="697"/>
      <c r="E685" s="1776"/>
      <c r="F685" s="696"/>
    </row>
    <row r="686" spans="1:6" s="2051" customFormat="1">
      <c r="A686" s="694" t="s">
        <v>4775</v>
      </c>
      <c r="B686" s="695" t="s">
        <v>4776</v>
      </c>
      <c r="C686" s="696"/>
      <c r="D686" s="697"/>
      <c r="E686" s="1776"/>
      <c r="F686" s="696"/>
    </row>
    <row r="687" spans="1:6" s="2051" customFormat="1">
      <c r="A687" s="694"/>
      <c r="B687" s="695" t="s">
        <v>4777</v>
      </c>
      <c r="C687" s="696"/>
      <c r="D687" s="697"/>
      <c r="E687" s="1776"/>
      <c r="F687" s="696"/>
    </row>
    <row r="688" spans="1:6" s="2051" customFormat="1" ht="51">
      <c r="A688" s="694" t="s">
        <v>245</v>
      </c>
      <c r="B688" s="695" t="s">
        <v>4661</v>
      </c>
      <c r="C688" s="696" t="s">
        <v>19</v>
      </c>
      <c r="D688" s="697">
        <v>1</v>
      </c>
      <c r="E688" s="1776"/>
      <c r="F688" s="696">
        <f>E688*D688</f>
        <v>0</v>
      </c>
    </row>
    <row r="689" spans="1:6" s="2051" customFormat="1" ht="25.5">
      <c r="A689" s="694" t="s">
        <v>245</v>
      </c>
      <c r="B689" s="695" t="s">
        <v>4756</v>
      </c>
      <c r="C689" s="696" t="s">
        <v>30</v>
      </c>
      <c r="D689" s="697">
        <v>1</v>
      </c>
      <c r="E689" s="1776"/>
      <c r="F689" s="696">
        <f t="shared" ref="F689:F694" si="40">E689*D689</f>
        <v>0</v>
      </c>
    </row>
    <row r="690" spans="1:6" s="2051" customFormat="1" ht="25.5">
      <c r="A690" s="694" t="s">
        <v>245</v>
      </c>
      <c r="B690" s="695" t="s">
        <v>4645</v>
      </c>
      <c r="C690" s="696" t="s">
        <v>19</v>
      </c>
      <c r="D690" s="697">
        <v>1</v>
      </c>
      <c r="E690" s="1776"/>
      <c r="F690" s="696">
        <f t="shared" si="40"/>
        <v>0</v>
      </c>
    </row>
    <row r="691" spans="1:6" s="2051" customFormat="1" ht="25.5">
      <c r="A691" s="694" t="s">
        <v>245</v>
      </c>
      <c r="B691" s="695" t="s">
        <v>4646</v>
      </c>
      <c r="C691" s="696" t="s">
        <v>30</v>
      </c>
      <c r="D691" s="697">
        <v>2</v>
      </c>
      <c r="E691" s="1776"/>
      <c r="F691" s="696">
        <f t="shared" si="40"/>
        <v>0</v>
      </c>
    </row>
    <row r="692" spans="1:6" s="2051" customFormat="1">
      <c r="A692" s="694" t="s">
        <v>245</v>
      </c>
      <c r="B692" s="695" t="s">
        <v>4675</v>
      </c>
      <c r="C692" s="696" t="s">
        <v>30</v>
      </c>
      <c r="D692" s="697">
        <v>2</v>
      </c>
      <c r="E692" s="1776"/>
      <c r="F692" s="696">
        <f t="shared" si="40"/>
        <v>0</v>
      </c>
    </row>
    <row r="693" spans="1:6" s="2054" customFormat="1" ht="13.5">
      <c r="A693" s="694" t="s">
        <v>245</v>
      </c>
      <c r="B693" s="695" t="s">
        <v>4778</v>
      </c>
      <c r="C693" s="696" t="s">
        <v>35</v>
      </c>
      <c r="D693" s="697">
        <v>4</v>
      </c>
      <c r="E693" s="1776"/>
      <c r="F693" s="696">
        <f t="shared" si="40"/>
        <v>0</v>
      </c>
    </row>
    <row r="694" spans="1:6" s="2051" customFormat="1" ht="25.5">
      <c r="A694" s="694" t="s">
        <v>245</v>
      </c>
      <c r="B694" s="695" t="s">
        <v>4742</v>
      </c>
      <c r="C694" s="696" t="s">
        <v>30</v>
      </c>
      <c r="D694" s="697">
        <v>4</v>
      </c>
      <c r="E694" s="1776"/>
      <c r="F694" s="696">
        <f t="shared" si="40"/>
        <v>0</v>
      </c>
    </row>
    <row r="695" spans="1:6" s="2054" customFormat="1" ht="13.5">
      <c r="A695" s="694" t="s">
        <v>245</v>
      </c>
      <c r="B695" s="695" t="s">
        <v>4680</v>
      </c>
      <c r="C695" s="696" t="s">
        <v>30</v>
      </c>
      <c r="D695" s="697">
        <v>1</v>
      </c>
      <c r="E695" s="1776"/>
      <c r="F695" s="696">
        <f>E695*D695</f>
        <v>0</v>
      </c>
    </row>
    <row r="696" spans="1:6" s="2054" customFormat="1" ht="13.5">
      <c r="A696" s="694" t="s">
        <v>245</v>
      </c>
      <c r="B696" s="695" t="s">
        <v>4779</v>
      </c>
      <c r="C696" s="696" t="s">
        <v>30</v>
      </c>
      <c r="D696" s="697">
        <v>2</v>
      </c>
      <c r="E696" s="1776"/>
      <c r="F696" s="696">
        <f>E696*D696</f>
        <v>0</v>
      </c>
    </row>
    <row r="697" spans="1:6" s="2054" customFormat="1" ht="38.25">
      <c r="A697" s="694" t="s">
        <v>245</v>
      </c>
      <c r="B697" s="695" t="s">
        <v>4650</v>
      </c>
      <c r="C697" s="696" t="s">
        <v>19</v>
      </c>
      <c r="D697" s="697">
        <v>1</v>
      </c>
      <c r="E697" s="1776"/>
      <c r="F697" s="696">
        <f>E697*D697</f>
        <v>0</v>
      </c>
    </row>
    <row r="698" spans="1:6" s="2054" customFormat="1" ht="13.5">
      <c r="A698" s="694"/>
      <c r="B698" s="695"/>
      <c r="C698" s="696"/>
      <c r="D698" s="697"/>
      <c r="E698" s="1776"/>
      <c r="F698" s="696"/>
    </row>
    <row r="699" spans="1:6" s="2054" customFormat="1" ht="13.5">
      <c r="A699" s="694"/>
      <c r="B699" s="695" t="s">
        <v>4780</v>
      </c>
      <c r="C699" s="696" t="s">
        <v>19</v>
      </c>
      <c r="D699" s="697">
        <v>1</v>
      </c>
      <c r="E699" s="1776"/>
      <c r="F699" s="696">
        <f>SUM(F686:F697)*D699</f>
        <v>0</v>
      </c>
    </row>
    <row r="700" spans="1:6" s="2054" customFormat="1" ht="13.5">
      <c r="A700" s="694"/>
      <c r="B700" s="695"/>
      <c r="C700" s="696"/>
      <c r="D700" s="697"/>
      <c r="E700" s="1776"/>
      <c r="F700" s="696"/>
    </row>
    <row r="701" spans="1:6" s="2054" customFormat="1" ht="13.5">
      <c r="A701" s="694"/>
      <c r="B701" s="695"/>
      <c r="C701" s="696"/>
      <c r="D701" s="697"/>
      <c r="E701" s="1776"/>
      <c r="F701" s="696"/>
    </row>
    <row r="702" spans="1:6" s="2051" customFormat="1">
      <c r="A702" s="694" t="s">
        <v>4781</v>
      </c>
      <c r="B702" s="695" t="s">
        <v>4782</v>
      </c>
      <c r="C702" s="696"/>
      <c r="D702" s="697"/>
      <c r="E702" s="1776"/>
      <c r="F702" s="696"/>
    </row>
    <row r="703" spans="1:6" s="2051" customFormat="1">
      <c r="A703" s="694"/>
      <c r="B703" s="695" t="s">
        <v>4706</v>
      </c>
      <c r="C703" s="696"/>
      <c r="D703" s="697"/>
      <c r="E703" s="1776"/>
      <c r="F703" s="696"/>
    </row>
    <row r="704" spans="1:6" s="2051" customFormat="1" ht="51">
      <c r="A704" s="694" t="s">
        <v>245</v>
      </c>
      <c r="B704" s="695" t="s">
        <v>4643</v>
      </c>
      <c r="C704" s="696" t="s">
        <v>19</v>
      </c>
      <c r="D704" s="697">
        <v>1</v>
      </c>
      <c r="E704" s="1776"/>
      <c r="F704" s="696">
        <f>E704*D704</f>
        <v>0</v>
      </c>
    </row>
    <row r="705" spans="1:6" s="2051" customFormat="1" ht="25.5">
      <c r="A705" s="694" t="s">
        <v>245</v>
      </c>
      <c r="B705" s="695" t="s">
        <v>4756</v>
      </c>
      <c r="C705" s="696" t="s">
        <v>30</v>
      </c>
      <c r="D705" s="697">
        <v>1</v>
      </c>
      <c r="E705" s="1776"/>
      <c r="F705" s="696">
        <f t="shared" ref="F705:F713" si="41">E705*D705</f>
        <v>0</v>
      </c>
    </row>
    <row r="706" spans="1:6" s="2051" customFormat="1" ht="25.5">
      <c r="A706" s="694" t="s">
        <v>245</v>
      </c>
      <c r="B706" s="695" t="s">
        <v>4645</v>
      </c>
      <c r="C706" s="696" t="s">
        <v>19</v>
      </c>
      <c r="D706" s="697">
        <v>1</v>
      </c>
      <c r="E706" s="1776"/>
      <c r="F706" s="696">
        <f t="shared" si="41"/>
        <v>0</v>
      </c>
    </row>
    <row r="707" spans="1:6" s="2051" customFormat="1" ht="25.5">
      <c r="A707" s="694" t="s">
        <v>245</v>
      </c>
      <c r="B707" s="695" t="s">
        <v>4646</v>
      </c>
      <c r="C707" s="696" t="s">
        <v>30</v>
      </c>
      <c r="D707" s="697">
        <v>4</v>
      </c>
      <c r="E707" s="1776"/>
      <c r="F707" s="696">
        <f t="shared" si="41"/>
        <v>0</v>
      </c>
    </row>
    <row r="708" spans="1:6" s="2051" customFormat="1" ht="25.5">
      <c r="A708" s="694" t="s">
        <v>245</v>
      </c>
      <c r="B708" s="695" t="s">
        <v>4673</v>
      </c>
      <c r="C708" s="696" t="s">
        <v>30</v>
      </c>
      <c r="D708" s="697">
        <v>1</v>
      </c>
      <c r="E708" s="1776"/>
      <c r="F708" s="696">
        <f t="shared" si="41"/>
        <v>0</v>
      </c>
    </row>
    <row r="709" spans="1:6" s="2051" customFormat="1">
      <c r="A709" s="694" t="s">
        <v>245</v>
      </c>
      <c r="B709" s="695" t="s">
        <v>4674</v>
      </c>
      <c r="C709" s="696" t="s">
        <v>30</v>
      </c>
      <c r="D709" s="697">
        <v>2</v>
      </c>
      <c r="E709" s="1776"/>
      <c r="F709" s="696">
        <f t="shared" si="41"/>
        <v>0</v>
      </c>
    </row>
    <row r="710" spans="1:6" s="2051" customFormat="1">
      <c r="A710" s="694" t="s">
        <v>245</v>
      </c>
      <c r="B710" s="695" t="s">
        <v>4675</v>
      </c>
      <c r="C710" s="696" t="s">
        <v>30</v>
      </c>
      <c r="D710" s="697">
        <v>3</v>
      </c>
      <c r="E710" s="1776"/>
      <c r="F710" s="696">
        <f t="shared" si="41"/>
        <v>0</v>
      </c>
    </row>
    <row r="711" spans="1:6" s="2051" customFormat="1">
      <c r="A711" s="694" t="s">
        <v>245</v>
      </c>
      <c r="B711" s="695" t="s">
        <v>4685</v>
      </c>
      <c r="C711" s="696" t="s">
        <v>30</v>
      </c>
      <c r="D711" s="697">
        <v>1</v>
      </c>
      <c r="E711" s="1776"/>
      <c r="F711" s="696">
        <f t="shared" si="41"/>
        <v>0</v>
      </c>
    </row>
    <row r="712" spans="1:6" s="2054" customFormat="1" ht="25.5">
      <c r="A712" s="694" t="s">
        <v>245</v>
      </c>
      <c r="B712" s="695" t="s">
        <v>4678</v>
      </c>
      <c r="C712" s="696" t="s">
        <v>30</v>
      </c>
      <c r="D712" s="697">
        <v>1</v>
      </c>
      <c r="E712" s="1776"/>
      <c r="F712" s="696">
        <f t="shared" si="41"/>
        <v>0</v>
      </c>
    </row>
    <row r="713" spans="1:6" s="2054" customFormat="1" ht="38.25">
      <c r="A713" s="694" t="s">
        <v>245</v>
      </c>
      <c r="B713" s="695" t="s">
        <v>4650</v>
      </c>
      <c r="C713" s="696" t="s">
        <v>19</v>
      </c>
      <c r="D713" s="697">
        <v>1</v>
      </c>
      <c r="E713" s="1776"/>
      <c r="F713" s="696">
        <f t="shared" si="41"/>
        <v>0</v>
      </c>
    </row>
    <row r="714" spans="1:6" s="2054" customFormat="1" ht="13.5">
      <c r="A714" s="694"/>
      <c r="B714" s="695"/>
      <c r="C714" s="696"/>
      <c r="D714" s="697"/>
      <c r="E714" s="1776"/>
      <c r="F714" s="696"/>
    </row>
    <row r="715" spans="1:6" s="2054" customFormat="1" ht="13.5">
      <c r="A715" s="694"/>
      <c r="B715" s="695" t="s">
        <v>4783</v>
      </c>
      <c r="C715" s="696" t="s">
        <v>19</v>
      </c>
      <c r="D715" s="697">
        <v>1</v>
      </c>
      <c r="E715" s="1776"/>
      <c r="F715" s="696">
        <f>SUM(F702:F713)*D715</f>
        <v>0</v>
      </c>
    </row>
    <row r="716" spans="1:6" s="2054" customFormat="1" ht="13.5">
      <c r="A716" s="694"/>
      <c r="B716" s="695"/>
      <c r="C716" s="696"/>
      <c r="D716" s="697"/>
      <c r="E716" s="1776"/>
      <c r="F716" s="696"/>
    </row>
    <row r="717" spans="1:6" s="2061" customFormat="1" ht="13.5">
      <c r="A717" s="698"/>
      <c r="B717" s="699"/>
      <c r="C717" s="700"/>
      <c r="D717" s="697"/>
      <c r="E717" s="1776"/>
      <c r="F717" s="696"/>
    </row>
    <row r="718" spans="1:6" s="2051" customFormat="1">
      <c r="A718" s="694" t="s">
        <v>4784</v>
      </c>
      <c r="B718" s="695" t="s">
        <v>4785</v>
      </c>
      <c r="C718" s="696"/>
      <c r="D718" s="697"/>
      <c r="E718" s="1776"/>
      <c r="F718" s="696"/>
    </row>
    <row r="719" spans="1:6" s="2051" customFormat="1">
      <c r="A719" s="694"/>
      <c r="B719" s="695" t="s">
        <v>4706</v>
      </c>
      <c r="C719" s="696"/>
      <c r="D719" s="697"/>
      <c r="E719" s="1776"/>
      <c r="F719" s="696"/>
    </row>
    <row r="720" spans="1:6" s="2051" customFormat="1" ht="51">
      <c r="A720" s="694" t="s">
        <v>245</v>
      </c>
      <c r="B720" s="695" t="s">
        <v>4643</v>
      </c>
      <c r="C720" s="696" t="s">
        <v>19</v>
      </c>
      <c r="D720" s="697">
        <v>1</v>
      </c>
      <c r="E720" s="1776"/>
      <c r="F720" s="696">
        <f>E720*D720</f>
        <v>0</v>
      </c>
    </row>
    <row r="721" spans="1:6" s="2051" customFormat="1" ht="25.5">
      <c r="A721" s="694" t="s">
        <v>245</v>
      </c>
      <c r="B721" s="695" t="s">
        <v>4756</v>
      </c>
      <c r="C721" s="696" t="s">
        <v>30</v>
      </c>
      <c r="D721" s="697">
        <v>1</v>
      </c>
      <c r="E721" s="1776"/>
      <c r="F721" s="696">
        <f t="shared" ref="F721:F728" si="42">E721*D721</f>
        <v>0</v>
      </c>
    </row>
    <row r="722" spans="1:6" s="2051" customFormat="1" ht="25.5">
      <c r="A722" s="694" t="s">
        <v>245</v>
      </c>
      <c r="B722" s="695" t="s">
        <v>4645</v>
      </c>
      <c r="C722" s="696" t="s">
        <v>19</v>
      </c>
      <c r="D722" s="697">
        <v>1</v>
      </c>
      <c r="E722" s="1776"/>
      <c r="F722" s="696">
        <f t="shared" si="42"/>
        <v>0</v>
      </c>
    </row>
    <row r="723" spans="1:6" s="2051" customFormat="1" ht="25.5">
      <c r="A723" s="694" t="s">
        <v>245</v>
      </c>
      <c r="B723" s="695" t="s">
        <v>4646</v>
      </c>
      <c r="C723" s="696" t="s">
        <v>30</v>
      </c>
      <c r="D723" s="697">
        <v>4</v>
      </c>
      <c r="E723" s="1776"/>
      <c r="F723" s="696">
        <f t="shared" si="42"/>
        <v>0</v>
      </c>
    </row>
    <row r="724" spans="1:6" s="2051" customFormat="1">
      <c r="A724" s="694" t="s">
        <v>245</v>
      </c>
      <c r="B724" s="695" t="s">
        <v>4674</v>
      </c>
      <c r="C724" s="696" t="s">
        <v>30</v>
      </c>
      <c r="D724" s="697">
        <v>3</v>
      </c>
      <c r="E724" s="1776"/>
      <c r="F724" s="696">
        <f t="shared" si="42"/>
        <v>0</v>
      </c>
    </row>
    <row r="725" spans="1:6" s="2051" customFormat="1">
      <c r="A725" s="694" t="s">
        <v>245</v>
      </c>
      <c r="B725" s="695" t="s">
        <v>4675</v>
      </c>
      <c r="C725" s="696" t="s">
        <v>30</v>
      </c>
      <c r="D725" s="697">
        <v>2</v>
      </c>
      <c r="E725" s="1776"/>
      <c r="F725" s="696">
        <f t="shared" si="42"/>
        <v>0</v>
      </c>
    </row>
    <row r="726" spans="1:6" s="2056" customFormat="1" ht="38.25">
      <c r="A726" s="2057" t="s">
        <v>245</v>
      </c>
      <c r="B726" s="695" t="s">
        <v>4786</v>
      </c>
      <c r="C726" s="2052" t="s">
        <v>30</v>
      </c>
      <c r="D726" s="2052">
        <v>1</v>
      </c>
      <c r="E726" s="2045"/>
      <c r="F726" s="702">
        <f t="shared" si="42"/>
        <v>0</v>
      </c>
    </row>
    <row r="727" spans="1:6" s="2054" customFormat="1" ht="25.5">
      <c r="A727" s="694" t="s">
        <v>245</v>
      </c>
      <c r="B727" s="695" t="s">
        <v>4678</v>
      </c>
      <c r="C727" s="696" t="s">
        <v>30</v>
      </c>
      <c r="D727" s="697">
        <v>1</v>
      </c>
      <c r="E727" s="1776"/>
      <c r="F727" s="696">
        <f t="shared" si="42"/>
        <v>0</v>
      </c>
    </row>
    <row r="728" spans="1:6" s="2054" customFormat="1" ht="38.25">
      <c r="A728" s="694" t="s">
        <v>245</v>
      </c>
      <c r="B728" s="695" t="s">
        <v>4650</v>
      </c>
      <c r="C728" s="696" t="s">
        <v>19</v>
      </c>
      <c r="D728" s="697">
        <v>1</v>
      </c>
      <c r="E728" s="1776"/>
      <c r="F728" s="696">
        <f t="shared" si="42"/>
        <v>0</v>
      </c>
    </row>
    <row r="729" spans="1:6" s="2054" customFormat="1" ht="13.5">
      <c r="A729" s="694"/>
      <c r="B729" s="695"/>
      <c r="C729" s="696"/>
      <c r="D729" s="697"/>
      <c r="E729" s="1776"/>
      <c r="F729" s="696"/>
    </row>
    <row r="730" spans="1:6" s="2054" customFormat="1" ht="13.5">
      <c r="A730" s="694"/>
      <c r="B730" s="695" t="s">
        <v>4787</v>
      </c>
      <c r="C730" s="696" t="s">
        <v>19</v>
      </c>
      <c r="D730" s="697">
        <v>1</v>
      </c>
      <c r="E730" s="1776"/>
      <c r="F730" s="696">
        <f>SUM(F718:F728)*D730</f>
        <v>0</v>
      </c>
    </row>
    <row r="731" spans="1:6" s="2061" customFormat="1" ht="13.5">
      <c r="A731" s="698"/>
      <c r="B731" s="699"/>
      <c r="C731" s="700"/>
      <c r="D731" s="697"/>
      <c r="E731" s="1776"/>
      <c r="F731" s="696"/>
    </row>
    <row r="732" spans="1:6" s="2054" customFormat="1" ht="13.5">
      <c r="A732" s="694"/>
      <c r="B732" s="695"/>
      <c r="C732" s="696"/>
      <c r="D732" s="697"/>
      <c r="E732" s="1776"/>
      <c r="F732" s="696"/>
    </row>
    <row r="733" spans="1:6" s="2051" customFormat="1">
      <c r="A733" s="694" t="s">
        <v>4788</v>
      </c>
      <c r="B733" s="695" t="s">
        <v>4789</v>
      </c>
      <c r="C733" s="696"/>
      <c r="D733" s="697"/>
      <c r="E733" s="1777"/>
      <c r="F733" s="702"/>
    </row>
    <row r="734" spans="1:6" s="2051" customFormat="1" ht="51">
      <c r="A734" s="694" t="s">
        <v>245</v>
      </c>
      <c r="B734" s="695" t="s">
        <v>4643</v>
      </c>
      <c r="C734" s="696" t="s">
        <v>19</v>
      </c>
      <c r="D734" s="697">
        <v>1</v>
      </c>
      <c r="E734" s="1777"/>
      <c r="F734" s="702">
        <f>E734*D734</f>
        <v>0</v>
      </c>
    </row>
    <row r="735" spans="1:6" s="2051" customFormat="1">
      <c r="A735" s="694" t="s">
        <v>245</v>
      </c>
      <c r="B735" s="695" t="s">
        <v>4790</v>
      </c>
      <c r="C735" s="696" t="s">
        <v>30</v>
      </c>
      <c r="D735" s="697">
        <v>1</v>
      </c>
      <c r="E735" s="1777"/>
      <c r="F735" s="702">
        <f t="shared" ref="F735:F743" si="43">E735*D735</f>
        <v>0</v>
      </c>
    </row>
    <row r="736" spans="1:6" s="2051" customFormat="1" ht="25.5">
      <c r="A736" s="694" t="s">
        <v>245</v>
      </c>
      <c r="B736" s="695" t="s">
        <v>4645</v>
      </c>
      <c r="C736" s="696" t="s">
        <v>19</v>
      </c>
      <c r="D736" s="697">
        <v>1</v>
      </c>
      <c r="E736" s="1777"/>
      <c r="F736" s="702">
        <f t="shared" si="43"/>
        <v>0</v>
      </c>
    </row>
    <row r="737" spans="1:6" s="2051" customFormat="1" ht="38.25">
      <c r="A737" s="694" t="s">
        <v>245</v>
      </c>
      <c r="B737" s="695" t="s">
        <v>4676</v>
      </c>
      <c r="C737" s="696" t="s">
        <v>30</v>
      </c>
      <c r="D737" s="697">
        <v>6</v>
      </c>
      <c r="E737" s="1777"/>
      <c r="F737" s="702">
        <f t="shared" si="43"/>
        <v>0</v>
      </c>
    </row>
    <row r="738" spans="1:6" s="2056" customFormat="1" ht="38.25">
      <c r="A738" s="2057" t="s">
        <v>245</v>
      </c>
      <c r="B738" s="695" t="s">
        <v>4786</v>
      </c>
      <c r="C738" s="2052" t="s">
        <v>30</v>
      </c>
      <c r="D738" s="2052">
        <v>1</v>
      </c>
      <c r="E738" s="2045"/>
      <c r="F738" s="702">
        <f t="shared" si="43"/>
        <v>0</v>
      </c>
    </row>
    <row r="739" spans="1:6" s="2051" customFormat="1">
      <c r="A739" s="694" t="s">
        <v>245</v>
      </c>
      <c r="B739" s="695" t="s">
        <v>4675</v>
      </c>
      <c r="C739" s="696" t="s">
        <v>30</v>
      </c>
      <c r="D739" s="697">
        <v>8</v>
      </c>
      <c r="E739" s="1777"/>
      <c r="F739" s="702">
        <f t="shared" si="43"/>
        <v>0</v>
      </c>
    </row>
    <row r="740" spans="1:6" s="2054" customFormat="1" ht="38.25">
      <c r="A740" s="694" t="s">
        <v>245</v>
      </c>
      <c r="B740" s="695" t="s">
        <v>4686</v>
      </c>
      <c r="C740" s="696" t="s">
        <v>30</v>
      </c>
      <c r="D740" s="697">
        <v>7</v>
      </c>
      <c r="E740" s="1777"/>
      <c r="F740" s="702">
        <f t="shared" si="43"/>
        <v>0</v>
      </c>
    </row>
    <row r="741" spans="1:6" s="2051" customFormat="1">
      <c r="A741" s="694" t="s">
        <v>245</v>
      </c>
      <c r="B741" s="695" t="s">
        <v>4791</v>
      </c>
      <c r="C741" s="696" t="s">
        <v>30</v>
      </c>
      <c r="D741" s="697">
        <v>7</v>
      </c>
      <c r="E741" s="1776"/>
      <c r="F741" s="696">
        <f t="shared" si="43"/>
        <v>0</v>
      </c>
    </row>
    <row r="742" spans="1:6" s="2051" customFormat="1">
      <c r="A742" s="694" t="s">
        <v>245</v>
      </c>
      <c r="B742" s="695" t="s">
        <v>4792</v>
      </c>
      <c r="C742" s="696" t="s">
        <v>30</v>
      </c>
      <c r="D742" s="697">
        <v>1</v>
      </c>
      <c r="E742" s="1776"/>
      <c r="F742" s="696">
        <f t="shared" si="43"/>
        <v>0</v>
      </c>
    </row>
    <row r="743" spans="1:6" s="2051" customFormat="1">
      <c r="A743" s="694" t="s">
        <v>245</v>
      </c>
      <c r="B743" s="695" t="s">
        <v>4793</v>
      </c>
      <c r="C743" s="696" t="s">
        <v>30</v>
      </c>
      <c r="D743" s="697">
        <v>2</v>
      </c>
      <c r="E743" s="1776"/>
      <c r="F743" s="696">
        <f t="shared" si="43"/>
        <v>0</v>
      </c>
    </row>
    <row r="744" spans="1:6" s="2054" customFormat="1" ht="13.5">
      <c r="A744" s="694"/>
      <c r="B744" s="695" t="s">
        <v>4687</v>
      </c>
      <c r="C744" s="696"/>
      <c r="D744" s="697"/>
      <c r="E744" s="1777"/>
      <c r="F744" s="702"/>
    </row>
    <row r="745" spans="1:6" s="2051" customFormat="1" ht="38.25">
      <c r="A745" s="694" t="s">
        <v>245</v>
      </c>
      <c r="B745" s="695" t="s">
        <v>4688</v>
      </c>
      <c r="C745" s="696"/>
      <c r="D745" s="697"/>
      <c r="E745" s="1777"/>
      <c r="F745" s="702"/>
    </row>
    <row r="746" spans="1:6" s="2051" customFormat="1">
      <c r="A746" s="694"/>
      <c r="B746" s="695" t="s">
        <v>4689</v>
      </c>
      <c r="C746" s="696" t="s">
        <v>30</v>
      </c>
      <c r="D746" s="697">
        <v>1</v>
      </c>
      <c r="E746" s="1777"/>
      <c r="F746" s="702">
        <f>E746*D746</f>
        <v>0</v>
      </c>
    </row>
    <row r="747" spans="1:6" s="2051" customFormat="1" ht="25.5">
      <c r="A747" s="694" t="s">
        <v>245</v>
      </c>
      <c r="B747" s="695" t="s">
        <v>4690</v>
      </c>
      <c r="C747" s="696"/>
      <c r="D747" s="697"/>
      <c r="E747" s="1777"/>
      <c r="F747" s="702"/>
    </row>
    <row r="748" spans="1:6" s="2051" customFormat="1">
      <c r="A748" s="694"/>
      <c r="B748" s="695" t="s">
        <v>4691</v>
      </c>
      <c r="C748" s="696" t="s">
        <v>30</v>
      </c>
      <c r="D748" s="697">
        <v>1</v>
      </c>
      <c r="E748" s="1777"/>
      <c r="F748" s="702">
        <f>E748*D748</f>
        <v>0</v>
      </c>
    </row>
    <row r="749" spans="1:6" s="2051" customFormat="1" ht="25.5">
      <c r="A749" s="694" t="s">
        <v>245</v>
      </c>
      <c r="B749" s="695" t="s">
        <v>4692</v>
      </c>
      <c r="C749" s="696"/>
      <c r="D749" s="697"/>
      <c r="E749" s="1777"/>
      <c r="F749" s="702"/>
    </row>
    <row r="750" spans="1:6" s="2051" customFormat="1">
      <c r="A750" s="694"/>
      <c r="B750" s="695" t="s">
        <v>4693</v>
      </c>
      <c r="C750" s="696" t="s">
        <v>30</v>
      </c>
      <c r="D750" s="697">
        <v>1</v>
      </c>
      <c r="E750" s="1777"/>
      <c r="F750" s="702">
        <f>E750*D750</f>
        <v>0</v>
      </c>
    </row>
    <row r="751" spans="1:6" s="2051" customFormat="1" ht="25.5">
      <c r="A751" s="694" t="s">
        <v>245</v>
      </c>
      <c r="B751" s="695" t="s">
        <v>4694</v>
      </c>
      <c r="C751" s="696"/>
      <c r="D751" s="697"/>
      <c r="E751" s="1777"/>
      <c r="F751" s="702"/>
    </row>
    <row r="752" spans="1:6" s="2051" customFormat="1">
      <c r="A752" s="694"/>
      <c r="B752" s="695" t="s">
        <v>4695</v>
      </c>
      <c r="C752" s="696" t="s">
        <v>30</v>
      </c>
      <c r="D752" s="697">
        <v>1</v>
      </c>
      <c r="E752" s="1777"/>
      <c r="F752" s="702">
        <f>E752*D752</f>
        <v>0</v>
      </c>
    </row>
    <row r="753" spans="1:6" s="2051" customFormat="1">
      <c r="A753" s="694" t="s">
        <v>245</v>
      </c>
      <c r="B753" s="695" t="s">
        <v>4696</v>
      </c>
      <c r="C753" s="696"/>
      <c r="D753" s="697"/>
      <c r="E753" s="1777"/>
      <c r="F753" s="702"/>
    </row>
    <row r="754" spans="1:6" s="2051" customFormat="1">
      <c r="A754" s="694"/>
      <c r="B754" s="695" t="s">
        <v>4697</v>
      </c>
      <c r="C754" s="696" t="s">
        <v>30</v>
      </c>
      <c r="D754" s="697">
        <v>1</v>
      </c>
      <c r="E754" s="1777"/>
      <c r="F754" s="702">
        <f>E754*D754</f>
        <v>0</v>
      </c>
    </row>
    <row r="755" spans="1:6" s="2051" customFormat="1">
      <c r="A755" s="694" t="s">
        <v>245</v>
      </c>
      <c r="B755" s="695" t="s">
        <v>4794</v>
      </c>
      <c r="C755" s="696"/>
      <c r="D755" s="697"/>
      <c r="E755" s="1777"/>
      <c r="F755" s="702"/>
    </row>
    <row r="756" spans="1:6" s="2051" customFormat="1">
      <c r="A756" s="694"/>
      <c r="B756" s="695" t="s">
        <v>4795</v>
      </c>
      <c r="C756" s="696" t="s">
        <v>30</v>
      </c>
      <c r="D756" s="697">
        <v>2</v>
      </c>
      <c r="E756" s="1777"/>
      <c r="F756" s="702">
        <f>E756*D756</f>
        <v>0</v>
      </c>
    </row>
    <row r="757" spans="1:6" s="2054" customFormat="1" ht="38.25">
      <c r="A757" s="694" t="s">
        <v>245</v>
      </c>
      <c r="B757" s="695" t="s">
        <v>4650</v>
      </c>
      <c r="C757" s="696" t="s">
        <v>19</v>
      </c>
      <c r="D757" s="697">
        <v>1</v>
      </c>
      <c r="E757" s="1777"/>
      <c r="F757" s="702">
        <f>E757*D757</f>
        <v>0</v>
      </c>
    </row>
    <row r="758" spans="1:6" s="2054" customFormat="1" ht="13.5">
      <c r="A758" s="694"/>
      <c r="B758" s="695"/>
      <c r="C758" s="696"/>
      <c r="D758" s="697"/>
      <c r="E758" s="1777"/>
      <c r="F758" s="702"/>
    </row>
    <row r="759" spans="1:6" s="2054" customFormat="1" ht="13.5">
      <c r="A759" s="694"/>
      <c r="B759" s="695" t="s">
        <v>4796</v>
      </c>
      <c r="C759" s="696" t="s">
        <v>19</v>
      </c>
      <c r="D759" s="697">
        <v>1</v>
      </c>
      <c r="E759" s="1777"/>
      <c r="F759" s="702">
        <f>SUM(F733:F757)*D759</f>
        <v>0</v>
      </c>
    </row>
    <row r="760" spans="1:6" s="2054" customFormat="1" ht="13.5">
      <c r="A760" s="694"/>
      <c r="B760" s="695"/>
      <c r="C760" s="696"/>
      <c r="D760" s="697"/>
      <c r="E760" s="1777"/>
      <c r="F760" s="702"/>
    </row>
    <row r="761" spans="1:6" s="2051" customFormat="1">
      <c r="A761" s="694" t="s">
        <v>4797</v>
      </c>
      <c r="B761" s="695" t="s">
        <v>4798</v>
      </c>
      <c r="C761" s="696"/>
      <c r="D761" s="697"/>
      <c r="E761" s="1777"/>
      <c r="F761" s="702"/>
    </row>
    <row r="762" spans="1:6" s="2051" customFormat="1" ht="51">
      <c r="A762" s="694" t="s">
        <v>245</v>
      </c>
      <c r="B762" s="695" t="s">
        <v>4643</v>
      </c>
      <c r="C762" s="696" t="s">
        <v>19</v>
      </c>
      <c r="D762" s="697">
        <v>1</v>
      </c>
      <c r="E762" s="1777"/>
      <c r="F762" s="702">
        <f>E762*D762</f>
        <v>0</v>
      </c>
    </row>
    <row r="763" spans="1:6" s="2051" customFormat="1">
      <c r="A763" s="694" t="s">
        <v>245</v>
      </c>
      <c r="B763" s="695" t="s">
        <v>4790</v>
      </c>
      <c r="C763" s="696" t="s">
        <v>30</v>
      </c>
      <c r="D763" s="697">
        <v>1</v>
      </c>
      <c r="E763" s="1777"/>
      <c r="F763" s="702">
        <f t="shared" ref="F763:F772" si="44">E763*D763</f>
        <v>0</v>
      </c>
    </row>
    <row r="764" spans="1:6" s="2051" customFormat="1" ht="25.5">
      <c r="A764" s="694" t="s">
        <v>245</v>
      </c>
      <c r="B764" s="695" t="s">
        <v>4645</v>
      </c>
      <c r="C764" s="696" t="s">
        <v>19</v>
      </c>
      <c r="D764" s="697">
        <v>1</v>
      </c>
      <c r="E764" s="1777"/>
      <c r="F764" s="702">
        <f t="shared" si="44"/>
        <v>0</v>
      </c>
    </row>
    <row r="765" spans="1:6" s="2051" customFormat="1" ht="25.5">
      <c r="A765" s="694" t="s">
        <v>245</v>
      </c>
      <c r="B765" s="695" t="s">
        <v>4673</v>
      </c>
      <c r="C765" s="696" t="s">
        <v>30</v>
      </c>
      <c r="D765" s="697">
        <v>1</v>
      </c>
      <c r="E765" s="1776"/>
      <c r="F765" s="696">
        <f t="shared" si="44"/>
        <v>0</v>
      </c>
    </row>
    <row r="766" spans="1:6" s="2051" customFormat="1" ht="38.25">
      <c r="A766" s="694" t="s">
        <v>245</v>
      </c>
      <c r="B766" s="695" t="s">
        <v>4676</v>
      </c>
      <c r="C766" s="696" t="s">
        <v>30</v>
      </c>
      <c r="D766" s="697">
        <v>8</v>
      </c>
      <c r="E766" s="1777"/>
      <c r="F766" s="702">
        <f t="shared" si="44"/>
        <v>0</v>
      </c>
    </row>
    <row r="767" spans="1:6" s="2056" customFormat="1" ht="38.25">
      <c r="A767" s="2057" t="s">
        <v>245</v>
      </c>
      <c r="B767" s="695" t="s">
        <v>4786</v>
      </c>
      <c r="C767" s="2052" t="s">
        <v>30</v>
      </c>
      <c r="D767" s="2052">
        <v>1</v>
      </c>
      <c r="E767" s="2045"/>
      <c r="F767" s="702">
        <f t="shared" si="44"/>
        <v>0</v>
      </c>
    </row>
    <row r="768" spans="1:6" s="2051" customFormat="1">
      <c r="A768" s="694" t="s">
        <v>245</v>
      </c>
      <c r="B768" s="695" t="s">
        <v>4675</v>
      </c>
      <c r="C768" s="696" t="s">
        <v>30</v>
      </c>
      <c r="D768" s="697">
        <v>6</v>
      </c>
      <c r="E768" s="1777"/>
      <c r="F768" s="702">
        <f t="shared" si="44"/>
        <v>0</v>
      </c>
    </row>
    <row r="769" spans="1:6" s="2054" customFormat="1" ht="38.25">
      <c r="A769" s="694" t="s">
        <v>245</v>
      </c>
      <c r="B769" s="695" t="s">
        <v>4686</v>
      </c>
      <c r="C769" s="696" t="s">
        <v>30</v>
      </c>
      <c r="D769" s="697">
        <v>9</v>
      </c>
      <c r="E769" s="1777"/>
      <c r="F769" s="702">
        <f t="shared" si="44"/>
        <v>0</v>
      </c>
    </row>
    <row r="770" spans="1:6" s="2051" customFormat="1">
      <c r="A770" s="694" t="s">
        <v>245</v>
      </c>
      <c r="B770" s="695" t="s">
        <v>4791</v>
      </c>
      <c r="C770" s="696" t="s">
        <v>30</v>
      </c>
      <c r="D770" s="697">
        <v>9</v>
      </c>
      <c r="E770" s="1776"/>
      <c r="F770" s="696">
        <f t="shared" si="44"/>
        <v>0</v>
      </c>
    </row>
    <row r="771" spans="1:6" s="2051" customFormat="1">
      <c r="A771" s="694" t="s">
        <v>245</v>
      </c>
      <c r="B771" s="695" t="s">
        <v>4792</v>
      </c>
      <c r="C771" s="696" t="s">
        <v>30</v>
      </c>
      <c r="D771" s="697">
        <v>1</v>
      </c>
      <c r="E771" s="1776"/>
      <c r="F771" s="696">
        <f t="shared" si="44"/>
        <v>0</v>
      </c>
    </row>
    <row r="772" spans="1:6" s="2051" customFormat="1">
      <c r="A772" s="694" t="s">
        <v>245</v>
      </c>
      <c r="B772" s="695" t="s">
        <v>4793</v>
      </c>
      <c r="C772" s="696" t="s">
        <v>30</v>
      </c>
      <c r="D772" s="697">
        <v>2</v>
      </c>
      <c r="E772" s="1776"/>
      <c r="F772" s="696">
        <f t="shared" si="44"/>
        <v>0</v>
      </c>
    </row>
    <row r="773" spans="1:6" s="2054" customFormat="1" ht="13.5">
      <c r="A773" s="694"/>
      <c r="B773" s="695" t="s">
        <v>4687</v>
      </c>
      <c r="C773" s="696"/>
      <c r="D773" s="697"/>
      <c r="E773" s="1777"/>
      <c r="F773" s="702"/>
    </row>
    <row r="774" spans="1:6" s="2051" customFormat="1" ht="38.25">
      <c r="A774" s="694" t="s">
        <v>245</v>
      </c>
      <c r="B774" s="695" t="s">
        <v>4688</v>
      </c>
      <c r="C774" s="696"/>
      <c r="D774" s="697"/>
      <c r="E774" s="1777"/>
      <c r="F774" s="702"/>
    </row>
    <row r="775" spans="1:6" s="2051" customFormat="1">
      <c r="A775" s="694"/>
      <c r="B775" s="695" t="s">
        <v>4689</v>
      </c>
      <c r="C775" s="696" t="s">
        <v>30</v>
      </c>
      <c r="D775" s="697">
        <v>1</v>
      </c>
      <c r="E775" s="1777"/>
      <c r="F775" s="702">
        <f>E775*D775</f>
        <v>0</v>
      </c>
    </row>
    <row r="776" spans="1:6" s="2051" customFormat="1" ht="25.5">
      <c r="A776" s="694" t="s">
        <v>245</v>
      </c>
      <c r="B776" s="695" t="s">
        <v>4690</v>
      </c>
      <c r="C776" s="696"/>
      <c r="D776" s="697"/>
      <c r="E776" s="1777"/>
      <c r="F776" s="702"/>
    </row>
    <row r="777" spans="1:6" s="2051" customFormat="1">
      <c r="A777" s="694"/>
      <c r="B777" s="695" t="s">
        <v>4691</v>
      </c>
      <c r="C777" s="696" t="s">
        <v>30</v>
      </c>
      <c r="D777" s="697">
        <v>1</v>
      </c>
      <c r="E777" s="1777"/>
      <c r="F777" s="702">
        <f>E777*D777</f>
        <v>0</v>
      </c>
    </row>
    <row r="778" spans="1:6" s="2051" customFormat="1" ht="25.5">
      <c r="A778" s="694" t="s">
        <v>245</v>
      </c>
      <c r="B778" s="695" t="s">
        <v>4692</v>
      </c>
      <c r="C778" s="696"/>
      <c r="D778" s="697"/>
      <c r="E778" s="1777"/>
      <c r="F778" s="702"/>
    </row>
    <row r="779" spans="1:6" s="2051" customFormat="1">
      <c r="A779" s="694"/>
      <c r="B779" s="695" t="s">
        <v>4693</v>
      </c>
      <c r="C779" s="696" t="s">
        <v>30</v>
      </c>
      <c r="D779" s="697">
        <v>1</v>
      </c>
      <c r="E779" s="1777"/>
      <c r="F779" s="702">
        <f>E779*D779</f>
        <v>0</v>
      </c>
    </row>
    <row r="780" spans="1:6" s="2051" customFormat="1" ht="25.5">
      <c r="A780" s="694" t="s">
        <v>245</v>
      </c>
      <c r="B780" s="695" t="s">
        <v>4694</v>
      </c>
      <c r="C780" s="696"/>
      <c r="D780" s="697"/>
      <c r="E780" s="1777"/>
      <c r="F780" s="702"/>
    </row>
    <row r="781" spans="1:6" s="2051" customFormat="1">
      <c r="A781" s="694"/>
      <c r="B781" s="695" t="s">
        <v>4695</v>
      </c>
      <c r="C781" s="696" t="s">
        <v>30</v>
      </c>
      <c r="D781" s="697">
        <v>2</v>
      </c>
      <c r="E781" s="1777"/>
      <c r="F781" s="702">
        <f>E781*D781</f>
        <v>0</v>
      </c>
    </row>
    <row r="782" spans="1:6" s="2051" customFormat="1">
      <c r="A782" s="694" t="s">
        <v>245</v>
      </c>
      <c r="B782" s="695" t="s">
        <v>4696</v>
      </c>
      <c r="C782" s="696"/>
      <c r="D782" s="697"/>
      <c r="E782" s="1777"/>
      <c r="F782" s="702"/>
    </row>
    <row r="783" spans="1:6" s="2051" customFormat="1">
      <c r="A783" s="694"/>
      <c r="B783" s="695" t="s">
        <v>4697</v>
      </c>
      <c r="C783" s="696" t="s">
        <v>30</v>
      </c>
      <c r="D783" s="697">
        <v>1</v>
      </c>
      <c r="E783" s="1777"/>
      <c r="F783" s="702">
        <f>E783*D783</f>
        <v>0</v>
      </c>
    </row>
    <row r="784" spans="1:6" s="2051" customFormat="1">
      <c r="A784" s="694" t="s">
        <v>245</v>
      </c>
      <c r="B784" s="695" t="s">
        <v>4794</v>
      </c>
      <c r="C784" s="696"/>
      <c r="D784" s="697"/>
      <c r="E784" s="1777"/>
      <c r="F784" s="702"/>
    </row>
    <row r="785" spans="1:6" s="2051" customFormat="1">
      <c r="A785" s="694"/>
      <c r="B785" s="695" t="s">
        <v>4795</v>
      </c>
      <c r="C785" s="696" t="s">
        <v>30</v>
      </c>
      <c r="D785" s="697">
        <v>2</v>
      </c>
      <c r="E785" s="1777"/>
      <c r="F785" s="702">
        <f>E785*D785</f>
        <v>0</v>
      </c>
    </row>
    <row r="786" spans="1:6" s="2054" customFormat="1" ht="38.25">
      <c r="A786" s="694" t="s">
        <v>245</v>
      </c>
      <c r="B786" s="695" t="s">
        <v>4650</v>
      </c>
      <c r="C786" s="696" t="s">
        <v>19</v>
      </c>
      <c r="D786" s="697">
        <v>1</v>
      </c>
      <c r="E786" s="1777"/>
      <c r="F786" s="702">
        <f>E786*D786</f>
        <v>0</v>
      </c>
    </row>
    <row r="787" spans="1:6" s="2054" customFormat="1" ht="13.5">
      <c r="A787" s="694"/>
      <c r="B787" s="695"/>
      <c r="C787" s="696"/>
      <c r="D787" s="697"/>
      <c r="E787" s="1777"/>
      <c r="F787" s="702"/>
    </row>
    <row r="788" spans="1:6" s="2054" customFormat="1" ht="13.5">
      <c r="A788" s="694"/>
      <c r="B788" s="695" t="s">
        <v>4799</v>
      </c>
      <c r="C788" s="696" t="s">
        <v>19</v>
      </c>
      <c r="D788" s="697">
        <v>1</v>
      </c>
      <c r="E788" s="1777"/>
      <c r="F788" s="702">
        <f>SUM(F761:F786)*D788</f>
        <v>0</v>
      </c>
    </row>
    <row r="789" spans="1:6" s="2054" customFormat="1" ht="13.5">
      <c r="A789" s="694"/>
      <c r="B789" s="695"/>
      <c r="C789" s="696"/>
      <c r="D789" s="697"/>
      <c r="E789" s="1777"/>
      <c r="F789" s="702"/>
    </row>
    <row r="790" spans="1:6" s="2054" customFormat="1" ht="13.5">
      <c r="A790" s="694"/>
      <c r="B790" s="695"/>
      <c r="C790" s="696"/>
      <c r="D790" s="697"/>
      <c r="E790" s="1777"/>
      <c r="F790" s="702"/>
    </row>
    <row r="791" spans="1:6" s="2051" customFormat="1">
      <c r="A791" s="694" t="s">
        <v>4800</v>
      </c>
      <c r="B791" s="695" t="s">
        <v>4801</v>
      </c>
      <c r="C791" s="696"/>
      <c r="D791" s="697"/>
      <c r="E791" s="1777"/>
      <c r="F791" s="702"/>
    </row>
    <row r="792" spans="1:6" s="2051" customFormat="1" ht="51">
      <c r="A792" s="694" t="s">
        <v>245</v>
      </c>
      <c r="B792" s="695" t="s">
        <v>4643</v>
      </c>
      <c r="C792" s="696" t="s">
        <v>19</v>
      </c>
      <c r="D792" s="697">
        <v>1</v>
      </c>
      <c r="E792" s="1777"/>
      <c r="F792" s="702">
        <f>E792*D792</f>
        <v>0</v>
      </c>
    </row>
    <row r="793" spans="1:6" s="2051" customFormat="1">
      <c r="A793" s="694" t="s">
        <v>245</v>
      </c>
      <c r="B793" s="695" t="s">
        <v>4802</v>
      </c>
      <c r="C793" s="696" t="s">
        <v>30</v>
      </c>
      <c r="D793" s="697">
        <v>1</v>
      </c>
      <c r="E793" s="1777"/>
      <c r="F793" s="702">
        <f t="shared" ref="F793:F799" si="45">E793*D793</f>
        <v>0</v>
      </c>
    </row>
    <row r="794" spans="1:6" s="2051" customFormat="1" ht="25.5">
      <c r="A794" s="694" t="s">
        <v>245</v>
      </c>
      <c r="B794" s="695" t="s">
        <v>4645</v>
      </c>
      <c r="C794" s="696" t="s">
        <v>19</v>
      </c>
      <c r="D794" s="697">
        <v>1</v>
      </c>
      <c r="E794" s="1777"/>
      <c r="F794" s="702">
        <f t="shared" si="45"/>
        <v>0</v>
      </c>
    </row>
    <row r="795" spans="1:6" s="2051" customFormat="1" ht="38.25">
      <c r="A795" s="694" t="s">
        <v>245</v>
      </c>
      <c r="B795" s="695" t="s">
        <v>4676</v>
      </c>
      <c r="C795" s="696" t="s">
        <v>30</v>
      </c>
      <c r="D795" s="697">
        <v>3</v>
      </c>
      <c r="E795" s="1777"/>
      <c r="F795" s="702">
        <f t="shared" si="45"/>
        <v>0</v>
      </c>
    </row>
    <row r="796" spans="1:6" s="2051" customFormat="1">
      <c r="A796" s="694" t="s">
        <v>245</v>
      </c>
      <c r="B796" s="695" t="s">
        <v>4675</v>
      </c>
      <c r="C796" s="696" t="s">
        <v>30</v>
      </c>
      <c r="D796" s="697">
        <v>9</v>
      </c>
      <c r="E796" s="1777"/>
      <c r="F796" s="702">
        <f t="shared" si="45"/>
        <v>0</v>
      </c>
    </row>
    <row r="797" spans="1:6" s="2054" customFormat="1" ht="38.25">
      <c r="A797" s="694" t="s">
        <v>245</v>
      </c>
      <c r="B797" s="695" t="s">
        <v>4686</v>
      </c>
      <c r="C797" s="696" t="s">
        <v>30</v>
      </c>
      <c r="D797" s="697">
        <v>4</v>
      </c>
      <c r="E797" s="1777"/>
      <c r="F797" s="702">
        <f t="shared" si="45"/>
        <v>0</v>
      </c>
    </row>
    <row r="798" spans="1:6" s="2051" customFormat="1">
      <c r="A798" s="694" t="s">
        <v>245</v>
      </c>
      <c r="B798" s="695" t="s">
        <v>4791</v>
      </c>
      <c r="C798" s="696" t="s">
        <v>30</v>
      </c>
      <c r="D798" s="697">
        <v>5</v>
      </c>
      <c r="E798" s="1776"/>
      <c r="F798" s="696">
        <f t="shared" si="45"/>
        <v>0</v>
      </c>
    </row>
    <row r="799" spans="1:6" s="2051" customFormat="1">
      <c r="A799" s="694" t="s">
        <v>245</v>
      </c>
      <c r="B799" s="695" t="s">
        <v>4793</v>
      </c>
      <c r="C799" s="696" t="s">
        <v>30</v>
      </c>
      <c r="D799" s="697">
        <v>2</v>
      </c>
      <c r="E799" s="1776"/>
      <c r="F799" s="696">
        <f t="shared" si="45"/>
        <v>0</v>
      </c>
    </row>
    <row r="800" spans="1:6" s="2054" customFormat="1" ht="13.5">
      <c r="A800" s="694"/>
      <c r="B800" s="695" t="s">
        <v>4687</v>
      </c>
      <c r="C800" s="696"/>
      <c r="D800" s="697"/>
      <c r="E800" s="1777"/>
      <c r="F800" s="702"/>
    </row>
    <row r="801" spans="1:6" s="2051" customFormat="1" ht="38.25">
      <c r="A801" s="694" t="s">
        <v>245</v>
      </c>
      <c r="B801" s="695" t="s">
        <v>4688</v>
      </c>
      <c r="C801" s="696"/>
      <c r="D801" s="697"/>
      <c r="E801" s="1777"/>
      <c r="F801" s="702"/>
    </row>
    <row r="802" spans="1:6" s="2051" customFormat="1">
      <c r="A802" s="694"/>
      <c r="B802" s="695" t="s">
        <v>4689</v>
      </c>
      <c r="C802" s="696" t="s">
        <v>30</v>
      </c>
      <c r="D802" s="697">
        <v>1</v>
      </c>
      <c r="E802" s="1777"/>
      <c r="F802" s="702">
        <f>E802*D802</f>
        <v>0</v>
      </c>
    </row>
    <row r="803" spans="1:6" s="2051" customFormat="1" ht="25.5">
      <c r="A803" s="694" t="s">
        <v>245</v>
      </c>
      <c r="B803" s="695" t="s">
        <v>4690</v>
      </c>
      <c r="C803" s="696"/>
      <c r="D803" s="697"/>
      <c r="E803" s="1777"/>
      <c r="F803" s="702"/>
    </row>
    <row r="804" spans="1:6" s="2051" customFormat="1">
      <c r="A804" s="694"/>
      <c r="B804" s="695" t="s">
        <v>4691</v>
      </c>
      <c r="C804" s="696" t="s">
        <v>30</v>
      </c>
      <c r="D804" s="697">
        <v>1</v>
      </c>
      <c r="E804" s="1777"/>
      <c r="F804" s="702">
        <f>E804*D804</f>
        <v>0</v>
      </c>
    </row>
    <row r="805" spans="1:6" s="2051" customFormat="1" ht="25.5">
      <c r="A805" s="694" t="s">
        <v>245</v>
      </c>
      <c r="B805" s="695" t="s">
        <v>4692</v>
      </c>
      <c r="C805" s="696"/>
      <c r="D805" s="697"/>
      <c r="E805" s="1777"/>
      <c r="F805" s="702"/>
    </row>
    <row r="806" spans="1:6" s="2051" customFormat="1">
      <c r="A806" s="694"/>
      <c r="B806" s="695" t="s">
        <v>4693</v>
      </c>
      <c r="C806" s="696" t="s">
        <v>30</v>
      </c>
      <c r="D806" s="697">
        <v>1</v>
      </c>
      <c r="E806" s="1777"/>
      <c r="F806" s="702">
        <f>E806*D806</f>
        <v>0</v>
      </c>
    </row>
    <row r="807" spans="1:6" s="2051" customFormat="1" ht="25.5">
      <c r="A807" s="694" t="s">
        <v>245</v>
      </c>
      <c r="B807" s="695" t="s">
        <v>4694</v>
      </c>
      <c r="C807" s="696"/>
      <c r="D807" s="697"/>
      <c r="E807" s="1777"/>
      <c r="F807" s="702"/>
    </row>
    <row r="808" spans="1:6" s="2051" customFormat="1">
      <c r="A808" s="694"/>
      <c r="B808" s="695" t="s">
        <v>4695</v>
      </c>
      <c r="C808" s="696" t="s">
        <v>30</v>
      </c>
      <c r="D808" s="697">
        <v>1</v>
      </c>
      <c r="E808" s="1777"/>
      <c r="F808" s="702">
        <f>E808*D808</f>
        <v>0</v>
      </c>
    </row>
    <row r="809" spans="1:6" s="2051" customFormat="1">
      <c r="A809" s="694" t="s">
        <v>245</v>
      </c>
      <c r="B809" s="695" t="s">
        <v>4696</v>
      </c>
      <c r="C809" s="696"/>
      <c r="D809" s="697"/>
      <c r="E809" s="1777"/>
      <c r="F809" s="702"/>
    </row>
    <row r="810" spans="1:6" s="2051" customFormat="1">
      <c r="A810" s="694"/>
      <c r="B810" s="695" t="s">
        <v>4697</v>
      </c>
      <c r="C810" s="696" t="s">
        <v>30</v>
      </c>
      <c r="D810" s="697">
        <v>1</v>
      </c>
      <c r="E810" s="1777"/>
      <c r="F810" s="702">
        <f>E810*D810</f>
        <v>0</v>
      </c>
    </row>
    <row r="811" spans="1:6" s="2051" customFormat="1">
      <c r="A811" s="694" t="s">
        <v>245</v>
      </c>
      <c r="B811" s="695" t="s">
        <v>4794</v>
      </c>
      <c r="C811" s="696"/>
      <c r="D811" s="697"/>
      <c r="E811" s="1777"/>
      <c r="F811" s="702"/>
    </row>
    <row r="812" spans="1:6" s="2051" customFormat="1">
      <c r="A812" s="694"/>
      <c r="B812" s="695" t="s">
        <v>4795</v>
      </c>
      <c r="C812" s="696" t="s">
        <v>30</v>
      </c>
      <c r="D812" s="697">
        <v>2</v>
      </c>
      <c r="E812" s="1777"/>
      <c r="F812" s="702">
        <f>E812*D812</f>
        <v>0</v>
      </c>
    </row>
    <row r="813" spans="1:6" s="2054" customFormat="1" ht="38.25">
      <c r="A813" s="694" t="s">
        <v>245</v>
      </c>
      <c r="B813" s="695" t="s">
        <v>4650</v>
      </c>
      <c r="C813" s="696" t="s">
        <v>19</v>
      </c>
      <c r="D813" s="697">
        <v>1</v>
      </c>
      <c r="E813" s="1777"/>
      <c r="F813" s="702">
        <f>E813*D813</f>
        <v>0</v>
      </c>
    </row>
    <row r="814" spans="1:6" s="2054" customFormat="1" ht="13.5">
      <c r="A814" s="694"/>
      <c r="B814" s="695"/>
      <c r="C814" s="696"/>
      <c r="D814" s="697"/>
      <c r="E814" s="1777"/>
      <c r="F814" s="702"/>
    </row>
    <row r="815" spans="1:6" s="2054" customFormat="1" ht="13.5">
      <c r="A815" s="694"/>
      <c r="B815" s="695" t="s">
        <v>4803</v>
      </c>
      <c r="C815" s="696" t="s">
        <v>19</v>
      </c>
      <c r="D815" s="697">
        <v>1</v>
      </c>
      <c r="E815" s="1777"/>
      <c r="F815" s="702">
        <f>SUM(F791:F813)*D815</f>
        <v>0</v>
      </c>
    </row>
    <row r="816" spans="1:6" s="2062" customFormat="1" ht="13.9">
      <c r="A816" s="694"/>
      <c r="B816" s="695"/>
      <c r="C816" s="696"/>
      <c r="D816" s="697"/>
      <c r="E816" s="1776"/>
      <c r="F816" s="696"/>
    </row>
    <row r="817" spans="1:16369" s="2051" customFormat="1">
      <c r="A817" s="2063" t="s">
        <v>4511</v>
      </c>
      <c r="B817" s="2064" t="s">
        <v>4640</v>
      </c>
      <c r="C817" s="2065"/>
      <c r="D817" s="2066"/>
      <c r="E817" s="2046"/>
      <c r="F817" s="2067">
        <f>F715+F699+F683+F656+F589+F556+F523+F484+F443+F428+F411+F373+F354+F330+F299+F268+F247+F227+F192+F157+F116+F72+F60+F47+F34+F20+F623+F815+F788+F759</f>
        <v>0</v>
      </c>
    </row>
    <row r="818" spans="1:16369" s="2051" customFormat="1">
      <c r="A818" s="694"/>
      <c r="B818" s="695"/>
      <c r="C818" s="696"/>
      <c r="D818" s="697"/>
      <c r="E818" s="1776"/>
      <c r="F818" s="696"/>
    </row>
    <row r="819" spans="1:16369" s="2054" customFormat="1" ht="13.5">
      <c r="A819" s="694"/>
      <c r="B819" s="695"/>
      <c r="C819" s="696"/>
      <c r="D819" s="697"/>
      <c r="E819" s="1776"/>
      <c r="F819" s="696"/>
    </row>
    <row r="820" spans="1:16369" s="2051" customFormat="1" ht="25.5">
      <c r="A820" s="694" t="s">
        <v>4804</v>
      </c>
      <c r="B820" s="695" t="s">
        <v>4805</v>
      </c>
      <c r="C820" s="696"/>
      <c r="D820" s="697"/>
      <c r="E820" s="1776"/>
      <c r="F820" s="696"/>
    </row>
    <row r="821" spans="1:16369" s="2051" customFormat="1">
      <c r="A821" s="694"/>
      <c r="B821" s="695" t="s">
        <v>4806</v>
      </c>
      <c r="C821" s="696"/>
      <c r="D821" s="697"/>
      <c r="E821" s="1776"/>
      <c r="F821" s="696"/>
    </row>
    <row r="822" spans="1:16369" s="2051" customFormat="1">
      <c r="A822" s="694"/>
      <c r="B822" s="695"/>
      <c r="C822" s="696"/>
      <c r="D822" s="697"/>
      <c r="E822" s="1776"/>
      <c r="F822" s="696"/>
    </row>
    <row r="823" spans="1:16369" s="2051" customFormat="1">
      <c r="A823" s="694" t="s">
        <v>4807</v>
      </c>
      <c r="B823" s="695" t="s">
        <v>4808</v>
      </c>
      <c r="C823" s="696"/>
      <c r="D823" s="697"/>
      <c r="E823" s="1776"/>
      <c r="F823" s="696"/>
    </row>
    <row r="824" spans="1:16369" s="2051" customFormat="1" ht="13.15">
      <c r="A824" s="694"/>
      <c r="B824" s="695"/>
      <c r="C824" s="696"/>
      <c r="D824" s="697"/>
      <c r="E824" s="1776"/>
      <c r="F824" s="696"/>
      <c r="G824" s="2068"/>
      <c r="H824" s="2068"/>
      <c r="I824" s="2068"/>
      <c r="J824" s="2068"/>
      <c r="K824" s="2068"/>
      <c r="L824" s="2068"/>
      <c r="M824" s="2068"/>
      <c r="N824" s="2068"/>
      <c r="O824" s="2068"/>
      <c r="P824" s="2068"/>
      <c r="Q824" s="2068"/>
      <c r="R824" s="2068"/>
      <c r="S824" s="2068"/>
      <c r="T824" s="2068"/>
      <c r="U824" s="2068"/>
      <c r="V824" s="2068"/>
      <c r="W824" s="2068"/>
      <c r="X824" s="2068"/>
      <c r="Y824" s="2068"/>
      <c r="Z824" s="2068"/>
      <c r="AA824" s="2068"/>
      <c r="AB824" s="2068"/>
      <c r="AC824" s="2068"/>
      <c r="AD824" s="2068"/>
      <c r="AE824" s="2068"/>
      <c r="AF824" s="2068"/>
      <c r="AG824" s="2068"/>
      <c r="AH824" s="2068"/>
      <c r="AI824" s="2068"/>
      <c r="AJ824" s="2068"/>
      <c r="AK824" s="2068"/>
      <c r="AL824" s="2068"/>
      <c r="AM824" s="2068"/>
      <c r="AN824" s="2068"/>
      <c r="AO824" s="2068"/>
      <c r="AP824" s="2068"/>
      <c r="AQ824" s="2068"/>
      <c r="AR824" s="2068"/>
      <c r="AS824" s="2068"/>
      <c r="AT824" s="2068"/>
      <c r="AU824" s="2068"/>
      <c r="AV824" s="2068"/>
      <c r="AW824" s="2068"/>
      <c r="AX824" s="2068"/>
      <c r="AY824" s="2068"/>
      <c r="AZ824" s="2068"/>
      <c r="BA824" s="2068"/>
      <c r="BB824" s="2068"/>
      <c r="BC824" s="2068"/>
      <c r="BD824" s="2068"/>
      <c r="BE824" s="2068"/>
      <c r="BF824" s="2068"/>
      <c r="BG824" s="2068"/>
      <c r="BH824" s="2068"/>
      <c r="BI824" s="2068"/>
      <c r="BJ824" s="2068"/>
      <c r="BK824" s="2068"/>
      <c r="BL824" s="2068"/>
      <c r="BM824" s="2068"/>
      <c r="BN824" s="2068"/>
      <c r="BO824" s="2068"/>
      <c r="BP824" s="2068"/>
      <c r="BQ824" s="2068"/>
      <c r="BR824" s="2068"/>
      <c r="BS824" s="2068"/>
      <c r="BT824" s="2068"/>
      <c r="BU824" s="2068"/>
      <c r="BV824" s="2068"/>
      <c r="BW824" s="2068"/>
      <c r="BX824" s="2068"/>
      <c r="BY824" s="2068"/>
      <c r="BZ824" s="2068"/>
      <c r="CA824" s="2068"/>
      <c r="CB824" s="2068"/>
      <c r="CC824" s="2068"/>
      <c r="CD824" s="2068"/>
      <c r="CE824" s="2068"/>
      <c r="CF824" s="2068"/>
      <c r="CG824" s="2068"/>
      <c r="CH824" s="2068"/>
      <c r="CI824" s="2068"/>
      <c r="CJ824" s="2068"/>
      <c r="CK824" s="2068"/>
      <c r="CL824" s="2068"/>
      <c r="CM824" s="2068"/>
      <c r="CN824" s="2068"/>
      <c r="CO824" s="2068"/>
      <c r="CP824" s="2068"/>
      <c r="CQ824" s="2068"/>
      <c r="CR824" s="2068"/>
      <c r="CS824" s="2068"/>
      <c r="CT824" s="2068"/>
      <c r="CU824" s="2068"/>
      <c r="CV824" s="2068"/>
      <c r="CW824" s="2068"/>
      <c r="CX824" s="2068"/>
      <c r="CY824" s="2068"/>
      <c r="CZ824" s="2068"/>
      <c r="DA824" s="2068"/>
      <c r="DB824" s="2068"/>
      <c r="DC824" s="2068"/>
      <c r="DD824" s="2068"/>
      <c r="DE824" s="2068"/>
      <c r="DF824" s="2068"/>
      <c r="DG824" s="2068"/>
      <c r="DH824" s="2068"/>
      <c r="DI824" s="2068"/>
      <c r="DJ824" s="2068"/>
      <c r="DK824" s="2068"/>
      <c r="DL824" s="2068"/>
      <c r="DM824" s="2068"/>
      <c r="DN824" s="2068"/>
      <c r="DO824" s="2068"/>
      <c r="DP824" s="2068"/>
      <c r="DQ824" s="2068"/>
      <c r="DR824" s="2068"/>
      <c r="DS824" s="2068"/>
      <c r="DT824" s="2068"/>
      <c r="DU824" s="2068"/>
      <c r="DV824" s="2068"/>
      <c r="DW824" s="2068"/>
      <c r="DX824" s="2068"/>
      <c r="DY824" s="2068"/>
      <c r="DZ824" s="2068"/>
      <c r="EA824" s="2068"/>
      <c r="EB824" s="2068"/>
      <c r="EC824" s="2068"/>
      <c r="ED824" s="2068"/>
      <c r="EE824" s="2068"/>
      <c r="EF824" s="2068"/>
      <c r="EG824" s="2068"/>
      <c r="EH824" s="2068"/>
      <c r="EI824" s="2068"/>
      <c r="EJ824" s="2068"/>
      <c r="EK824" s="2068"/>
      <c r="EL824" s="2068"/>
      <c r="EM824" s="2068"/>
      <c r="EN824" s="2068"/>
      <c r="EO824" s="2068"/>
      <c r="EP824" s="2068"/>
      <c r="EQ824" s="2068"/>
      <c r="ER824" s="2068"/>
      <c r="ES824" s="2068"/>
      <c r="ET824" s="2068"/>
      <c r="EU824" s="2068"/>
      <c r="EV824" s="2068"/>
      <c r="EW824" s="2068"/>
      <c r="EX824" s="2068"/>
      <c r="EY824" s="2068"/>
      <c r="EZ824" s="2068"/>
      <c r="FA824" s="2068"/>
      <c r="FB824" s="2068"/>
      <c r="FC824" s="2068"/>
      <c r="FD824" s="2068"/>
      <c r="FE824" s="2068"/>
      <c r="FF824" s="2068"/>
      <c r="FG824" s="2068"/>
      <c r="FH824" s="2068"/>
      <c r="FI824" s="2068"/>
      <c r="FJ824" s="2068"/>
      <c r="FK824" s="2068"/>
      <c r="FL824" s="2068"/>
      <c r="FM824" s="2068"/>
      <c r="FN824" s="2068"/>
      <c r="FO824" s="2068"/>
      <c r="FP824" s="2068"/>
      <c r="FQ824" s="2068"/>
      <c r="FR824" s="2068"/>
      <c r="FS824" s="2068"/>
      <c r="FT824" s="2068"/>
      <c r="FU824" s="2068"/>
      <c r="FV824" s="2068"/>
      <c r="FW824" s="2068"/>
      <c r="FX824" s="2068"/>
      <c r="FY824" s="2068"/>
      <c r="FZ824" s="2068"/>
      <c r="GA824" s="2068"/>
      <c r="GB824" s="2068"/>
      <c r="GC824" s="2068"/>
      <c r="GD824" s="2068"/>
      <c r="GE824" s="2068"/>
      <c r="GF824" s="2068"/>
      <c r="GG824" s="2068"/>
      <c r="GH824" s="2068"/>
      <c r="GI824" s="2068"/>
      <c r="GJ824" s="2068"/>
      <c r="GK824" s="2068"/>
      <c r="GL824" s="2068"/>
      <c r="GM824" s="2068"/>
      <c r="GN824" s="2068"/>
      <c r="GO824" s="2068"/>
      <c r="GP824" s="2068"/>
      <c r="GQ824" s="2068"/>
      <c r="GR824" s="2068"/>
      <c r="GS824" s="2068"/>
      <c r="GT824" s="2068"/>
      <c r="GU824" s="2068"/>
      <c r="GV824" s="2068"/>
      <c r="GW824" s="2068"/>
      <c r="GX824" s="2068"/>
      <c r="GY824" s="2068"/>
      <c r="GZ824" s="2068"/>
      <c r="HA824" s="2068"/>
      <c r="HB824" s="2068"/>
      <c r="HC824" s="2068"/>
      <c r="HD824" s="2068"/>
      <c r="HE824" s="2068"/>
      <c r="HF824" s="2068"/>
      <c r="HG824" s="2068"/>
      <c r="HH824" s="2068"/>
      <c r="HI824" s="2068"/>
      <c r="HJ824" s="2068"/>
      <c r="HK824" s="2068"/>
      <c r="HL824" s="2068"/>
      <c r="HM824" s="2068"/>
      <c r="HN824" s="2068"/>
      <c r="HO824" s="2068"/>
      <c r="HP824" s="2068"/>
      <c r="HQ824" s="2068"/>
      <c r="HR824" s="2068"/>
      <c r="HS824" s="2068"/>
      <c r="HT824" s="2068"/>
      <c r="HU824" s="2068"/>
      <c r="HV824" s="2068"/>
      <c r="HW824" s="2068"/>
      <c r="HX824" s="2068"/>
      <c r="HY824" s="2068"/>
      <c r="HZ824" s="2068"/>
      <c r="IA824" s="2068"/>
      <c r="IB824" s="2068"/>
      <c r="IC824" s="2068"/>
      <c r="ID824" s="2068"/>
      <c r="IE824" s="2068"/>
      <c r="IF824" s="2068"/>
      <c r="IG824" s="2068"/>
      <c r="IH824" s="2068"/>
      <c r="II824" s="2068"/>
      <c r="IJ824" s="2068"/>
      <c r="IK824" s="2068"/>
      <c r="IL824" s="2068"/>
      <c r="IM824" s="2068"/>
      <c r="IN824" s="2068"/>
      <c r="IO824" s="2068"/>
      <c r="IP824" s="2068"/>
      <c r="IQ824" s="2068"/>
      <c r="IR824" s="2068"/>
      <c r="IS824" s="2068"/>
      <c r="IT824" s="2068"/>
      <c r="IU824" s="2068"/>
      <c r="IV824" s="2068"/>
      <c r="IW824" s="2068"/>
      <c r="IX824" s="2068"/>
      <c r="IY824" s="2068"/>
      <c r="IZ824" s="2068"/>
      <c r="JA824" s="2068"/>
      <c r="JB824" s="2068"/>
      <c r="JC824" s="2068"/>
      <c r="JD824" s="2068"/>
      <c r="JE824" s="2068"/>
      <c r="JF824" s="2068"/>
      <c r="JG824" s="2068"/>
      <c r="JH824" s="2068"/>
      <c r="JI824" s="2068"/>
      <c r="JJ824" s="2068"/>
      <c r="JK824" s="2068"/>
      <c r="JL824" s="2068"/>
      <c r="JM824" s="2068"/>
      <c r="JN824" s="2068"/>
      <c r="JO824" s="2068"/>
      <c r="JP824" s="2068"/>
      <c r="JQ824" s="2068"/>
      <c r="JR824" s="2068"/>
      <c r="JS824" s="2068"/>
      <c r="JT824" s="2068"/>
      <c r="JU824" s="2068"/>
      <c r="JV824" s="2068"/>
      <c r="JW824" s="2068"/>
      <c r="JX824" s="2068"/>
      <c r="JY824" s="2068"/>
      <c r="JZ824" s="2068"/>
      <c r="KA824" s="2068"/>
      <c r="KB824" s="2068"/>
      <c r="KC824" s="2068"/>
      <c r="KD824" s="2068"/>
      <c r="KE824" s="2068"/>
      <c r="KF824" s="2068"/>
      <c r="KG824" s="2068"/>
      <c r="KH824" s="2068"/>
      <c r="KI824" s="2068"/>
      <c r="KJ824" s="2068"/>
      <c r="KK824" s="2068"/>
      <c r="KL824" s="2068"/>
      <c r="KM824" s="2068"/>
      <c r="KN824" s="2068"/>
      <c r="KO824" s="2068"/>
      <c r="KP824" s="2068"/>
      <c r="KQ824" s="2068"/>
      <c r="KR824" s="2068"/>
      <c r="KS824" s="2068"/>
      <c r="KT824" s="2068"/>
      <c r="KU824" s="2068"/>
      <c r="KV824" s="2068"/>
      <c r="KW824" s="2068"/>
      <c r="KX824" s="2068"/>
      <c r="KY824" s="2068"/>
      <c r="KZ824" s="2068"/>
      <c r="LA824" s="2068"/>
      <c r="LB824" s="2068"/>
      <c r="LC824" s="2068"/>
      <c r="LD824" s="2068"/>
      <c r="LE824" s="2068"/>
      <c r="LF824" s="2068"/>
      <c r="LG824" s="2068"/>
      <c r="LH824" s="2068"/>
      <c r="LI824" s="2068"/>
      <c r="LJ824" s="2068"/>
      <c r="LK824" s="2068"/>
      <c r="LL824" s="2068"/>
      <c r="LM824" s="2068"/>
      <c r="LN824" s="2068"/>
      <c r="LO824" s="2068"/>
      <c r="LP824" s="2068"/>
      <c r="LQ824" s="2068"/>
      <c r="LR824" s="2068"/>
      <c r="LS824" s="2068"/>
      <c r="LT824" s="2068"/>
      <c r="LU824" s="2068"/>
      <c r="LV824" s="2068"/>
      <c r="LW824" s="2068"/>
      <c r="LX824" s="2068"/>
      <c r="LY824" s="2068"/>
      <c r="LZ824" s="2068"/>
      <c r="MA824" s="2068"/>
      <c r="MB824" s="2068"/>
      <c r="MC824" s="2068"/>
      <c r="MD824" s="2068"/>
      <c r="ME824" s="2068"/>
      <c r="MF824" s="2068"/>
      <c r="MG824" s="2068"/>
      <c r="MH824" s="2068"/>
      <c r="MI824" s="2068"/>
      <c r="MJ824" s="2068"/>
      <c r="MK824" s="2068"/>
      <c r="ML824" s="2068"/>
      <c r="MM824" s="2068"/>
      <c r="MN824" s="2068"/>
      <c r="MO824" s="2068"/>
      <c r="MP824" s="2068"/>
      <c r="MQ824" s="2068"/>
      <c r="MR824" s="2068"/>
      <c r="MS824" s="2068"/>
      <c r="MT824" s="2068"/>
      <c r="MU824" s="2068"/>
      <c r="MV824" s="2068"/>
      <c r="MW824" s="2068"/>
      <c r="MX824" s="2068"/>
      <c r="MY824" s="2068"/>
      <c r="MZ824" s="2068"/>
      <c r="NA824" s="2068"/>
      <c r="NB824" s="2068"/>
      <c r="NC824" s="2068"/>
      <c r="ND824" s="2068"/>
      <c r="NE824" s="2068"/>
      <c r="NF824" s="2068"/>
      <c r="NG824" s="2068"/>
      <c r="NH824" s="2068"/>
      <c r="NI824" s="2068"/>
      <c r="NJ824" s="2068"/>
      <c r="NK824" s="2068"/>
      <c r="NL824" s="2068"/>
      <c r="NM824" s="2068"/>
      <c r="NN824" s="2068"/>
      <c r="NO824" s="2068"/>
      <c r="NP824" s="2068"/>
      <c r="NQ824" s="2068"/>
      <c r="NR824" s="2068"/>
      <c r="NS824" s="2068"/>
      <c r="NT824" s="2068"/>
      <c r="NU824" s="2068"/>
      <c r="NV824" s="2068"/>
      <c r="NW824" s="2068"/>
      <c r="NX824" s="2068"/>
      <c r="NY824" s="2068"/>
      <c r="NZ824" s="2068"/>
      <c r="OA824" s="2068"/>
      <c r="OB824" s="2068"/>
      <c r="OC824" s="2068"/>
      <c r="OD824" s="2068"/>
      <c r="OE824" s="2068"/>
      <c r="OF824" s="2068"/>
      <c r="OG824" s="2068"/>
      <c r="OH824" s="2068"/>
      <c r="OI824" s="2068"/>
      <c r="OJ824" s="2068"/>
      <c r="OK824" s="2068"/>
      <c r="OL824" s="2068"/>
      <c r="OM824" s="2068"/>
      <c r="ON824" s="2068"/>
      <c r="OO824" s="2068"/>
      <c r="OP824" s="2068"/>
      <c r="OQ824" s="2068"/>
      <c r="OR824" s="2068"/>
      <c r="OS824" s="2068"/>
      <c r="OT824" s="2068"/>
      <c r="OU824" s="2068"/>
      <c r="OV824" s="2068"/>
      <c r="OW824" s="2068"/>
      <c r="OX824" s="2068"/>
      <c r="OY824" s="2068"/>
      <c r="OZ824" s="2068"/>
      <c r="PA824" s="2068"/>
      <c r="PB824" s="2068"/>
      <c r="PC824" s="2068"/>
      <c r="PD824" s="2068"/>
      <c r="PE824" s="2068"/>
      <c r="PF824" s="2068"/>
      <c r="PG824" s="2068"/>
      <c r="PH824" s="2068"/>
      <c r="PI824" s="2068"/>
      <c r="PJ824" s="2068"/>
      <c r="PK824" s="2068"/>
      <c r="PL824" s="2068"/>
      <c r="PM824" s="2068"/>
      <c r="PN824" s="2068"/>
      <c r="PO824" s="2068"/>
      <c r="PP824" s="2068"/>
      <c r="PQ824" s="2068"/>
      <c r="PR824" s="2068"/>
      <c r="PS824" s="2068"/>
      <c r="PT824" s="2068"/>
      <c r="PU824" s="2068"/>
      <c r="PV824" s="2068"/>
      <c r="PW824" s="2068"/>
      <c r="PX824" s="2068"/>
      <c r="PY824" s="2068"/>
      <c r="PZ824" s="2068"/>
      <c r="QA824" s="2068"/>
      <c r="QB824" s="2068"/>
      <c r="QC824" s="2068"/>
      <c r="QD824" s="2068"/>
      <c r="QE824" s="2068"/>
      <c r="QF824" s="2068"/>
      <c r="QG824" s="2068"/>
      <c r="QH824" s="2068"/>
      <c r="QI824" s="2068"/>
      <c r="QJ824" s="2068"/>
      <c r="QK824" s="2068"/>
      <c r="QL824" s="2068"/>
      <c r="QM824" s="2068"/>
      <c r="QN824" s="2068"/>
      <c r="QO824" s="2068"/>
      <c r="QP824" s="2068"/>
      <c r="QQ824" s="2068"/>
      <c r="QR824" s="2068"/>
      <c r="QS824" s="2068"/>
      <c r="QT824" s="2068"/>
      <c r="QU824" s="2068"/>
      <c r="QV824" s="2068"/>
      <c r="QW824" s="2068"/>
      <c r="QX824" s="2068"/>
      <c r="QY824" s="2068"/>
      <c r="QZ824" s="2068"/>
      <c r="RA824" s="2068"/>
      <c r="RB824" s="2068"/>
      <c r="RC824" s="2068"/>
      <c r="RD824" s="2068"/>
      <c r="RE824" s="2068"/>
      <c r="RF824" s="2068"/>
      <c r="RG824" s="2068"/>
      <c r="RH824" s="2068"/>
      <c r="RI824" s="2068"/>
      <c r="RJ824" s="2068"/>
      <c r="RK824" s="2068"/>
      <c r="RL824" s="2068"/>
      <c r="RM824" s="2068"/>
      <c r="RN824" s="2068"/>
      <c r="RO824" s="2068"/>
      <c r="RP824" s="2068"/>
      <c r="RQ824" s="2068"/>
      <c r="RR824" s="2068"/>
      <c r="RS824" s="2068"/>
      <c r="RT824" s="2068"/>
      <c r="RU824" s="2068"/>
      <c r="RV824" s="2068"/>
      <c r="RW824" s="2068"/>
      <c r="RX824" s="2068"/>
      <c r="RY824" s="2068"/>
      <c r="RZ824" s="2068"/>
      <c r="SA824" s="2068"/>
      <c r="SB824" s="2068"/>
      <c r="SC824" s="2068"/>
      <c r="SD824" s="2068"/>
      <c r="SE824" s="2068"/>
      <c r="SF824" s="2068"/>
      <c r="SG824" s="2068"/>
      <c r="SH824" s="2068"/>
      <c r="SI824" s="2068"/>
      <c r="SJ824" s="2068"/>
      <c r="SK824" s="2068"/>
      <c r="SL824" s="2068"/>
      <c r="SM824" s="2068"/>
      <c r="SN824" s="2068"/>
      <c r="SO824" s="2068"/>
      <c r="SP824" s="2068"/>
      <c r="SQ824" s="2068"/>
      <c r="SR824" s="2068"/>
      <c r="SS824" s="2068"/>
      <c r="ST824" s="2068"/>
      <c r="SU824" s="2068"/>
      <c r="SV824" s="2068"/>
      <c r="SW824" s="2068"/>
      <c r="SX824" s="2068"/>
      <c r="SY824" s="2068"/>
      <c r="SZ824" s="2068"/>
      <c r="TA824" s="2068"/>
      <c r="TB824" s="2068"/>
      <c r="TC824" s="2068"/>
      <c r="TD824" s="2068"/>
      <c r="TE824" s="2068"/>
      <c r="TF824" s="2068"/>
      <c r="TG824" s="2068"/>
      <c r="TH824" s="2068"/>
      <c r="TI824" s="2068"/>
      <c r="TJ824" s="2068"/>
      <c r="TK824" s="2068"/>
      <c r="TL824" s="2068"/>
      <c r="TM824" s="2068"/>
      <c r="TN824" s="2068"/>
      <c r="TO824" s="2068"/>
      <c r="TP824" s="2068"/>
      <c r="TQ824" s="2068"/>
      <c r="TR824" s="2068"/>
      <c r="TS824" s="2068"/>
      <c r="TT824" s="2068"/>
      <c r="TU824" s="2068"/>
      <c r="TV824" s="2068"/>
      <c r="TW824" s="2068"/>
      <c r="TX824" s="2068"/>
      <c r="TY824" s="2068"/>
      <c r="TZ824" s="2068"/>
      <c r="UA824" s="2068"/>
      <c r="UB824" s="2068"/>
      <c r="UC824" s="2068"/>
      <c r="UD824" s="2068"/>
      <c r="UE824" s="2068"/>
      <c r="UF824" s="2068"/>
      <c r="UG824" s="2068"/>
      <c r="UH824" s="2068"/>
      <c r="UI824" s="2068"/>
      <c r="UJ824" s="2068"/>
      <c r="UK824" s="2068"/>
      <c r="UL824" s="2068"/>
      <c r="UM824" s="2068"/>
      <c r="UN824" s="2068"/>
      <c r="UO824" s="2068"/>
      <c r="UP824" s="2068"/>
      <c r="UQ824" s="2068"/>
      <c r="UR824" s="2068"/>
      <c r="US824" s="2068"/>
      <c r="UT824" s="2068"/>
      <c r="UU824" s="2068"/>
      <c r="UV824" s="2068"/>
      <c r="UW824" s="2068"/>
      <c r="UX824" s="2068"/>
      <c r="UY824" s="2068"/>
      <c r="UZ824" s="2068"/>
      <c r="VA824" s="2068"/>
      <c r="VB824" s="2068"/>
      <c r="VC824" s="2068"/>
      <c r="VD824" s="2068"/>
      <c r="VE824" s="2068"/>
      <c r="VF824" s="2068"/>
      <c r="VG824" s="2068"/>
      <c r="VH824" s="2068"/>
      <c r="VI824" s="2068"/>
      <c r="VJ824" s="2068"/>
      <c r="VK824" s="2068"/>
      <c r="VL824" s="2068"/>
      <c r="VM824" s="2068"/>
      <c r="VN824" s="2068"/>
      <c r="VO824" s="2068"/>
      <c r="VP824" s="2068"/>
      <c r="VQ824" s="2068"/>
      <c r="VR824" s="2068"/>
      <c r="VS824" s="2068"/>
      <c r="VT824" s="2068"/>
      <c r="VU824" s="2068"/>
      <c r="VV824" s="2068"/>
      <c r="VW824" s="2068"/>
      <c r="VX824" s="2068"/>
      <c r="VY824" s="2068"/>
      <c r="VZ824" s="2068"/>
      <c r="WA824" s="2068"/>
      <c r="WB824" s="2068"/>
      <c r="WC824" s="2068"/>
      <c r="WD824" s="2068"/>
      <c r="WE824" s="2068"/>
      <c r="WF824" s="2068"/>
      <c r="WG824" s="2068"/>
      <c r="WH824" s="2068"/>
      <c r="WI824" s="2068"/>
      <c r="WJ824" s="2068"/>
      <c r="WK824" s="2068"/>
      <c r="WL824" s="2068"/>
      <c r="WM824" s="2068"/>
      <c r="WN824" s="2068"/>
      <c r="WO824" s="2068"/>
      <c r="WP824" s="2068"/>
      <c r="WQ824" s="2068"/>
      <c r="WR824" s="2068"/>
      <c r="WS824" s="2068"/>
      <c r="WT824" s="2068"/>
      <c r="WU824" s="2068"/>
      <c r="WV824" s="2068"/>
      <c r="WW824" s="2068"/>
      <c r="WX824" s="2068"/>
      <c r="WY824" s="2068"/>
      <c r="WZ824" s="2068"/>
      <c r="XA824" s="2068"/>
      <c r="XB824" s="2068"/>
      <c r="XC824" s="2068"/>
      <c r="XD824" s="2068"/>
      <c r="XE824" s="2068"/>
      <c r="XF824" s="2068"/>
      <c r="XG824" s="2068"/>
      <c r="XH824" s="2068"/>
      <c r="XI824" s="2068"/>
      <c r="XJ824" s="2068"/>
      <c r="XK824" s="2068"/>
      <c r="XL824" s="2068"/>
      <c r="XM824" s="2068"/>
      <c r="XN824" s="2068"/>
      <c r="XO824" s="2068"/>
      <c r="XP824" s="2068"/>
      <c r="XQ824" s="2068"/>
      <c r="XR824" s="2068"/>
      <c r="XS824" s="2068"/>
      <c r="XT824" s="2068"/>
      <c r="XU824" s="2068"/>
      <c r="XV824" s="2068"/>
      <c r="XW824" s="2068"/>
      <c r="XX824" s="2068"/>
      <c r="XY824" s="2068"/>
      <c r="XZ824" s="2068"/>
      <c r="YA824" s="2068"/>
      <c r="YB824" s="2068"/>
      <c r="YC824" s="2068"/>
      <c r="YD824" s="2068"/>
      <c r="YE824" s="2068"/>
      <c r="YF824" s="2068"/>
      <c r="YG824" s="2068"/>
      <c r="YH824" s="2068"/>
      <c r="YI824" s="2068"/>
      <c r="YJ824" s="2068"/>
      <c r="YK824" s="2068"/>
      <c r="YL824" s="2068"/>
      <c r="YM824" s="2068"/>
      <c r="YN824" s="2068"/>
      <c r="YO824" s="2068"/>
      <c r="YP824" s="2068"/>
      <c r="YQ824" s="2068"/>
      <c r="YR824" s="2068"/>
      <c r="YS824" s="2068"/>
      <c r="YT824" s="2068"/>
      <c r="YU824" s="2068"/>
      <c r="YV824" s="2068"/>
      <c r="YW824" s="2068"/>
      <c r="YX824" s="2068"/>
      <c r="YY824" s="2068"/>
      <c r="YZ824" s="2068"/>
      <c r="ZA824" s="2068"/>
      <c r="ZB824" s="2068"/>
      <c r="ZC824" s="2068"/>
      <c r="ZD824" s="2068"/>
      <c r="ZE824" s="2068"/>
      <c r="ZF824" s="2068"/>
      <c r="ZG824" s="2068"/>
      <c r="ZH824" s="2068"/>
      <c r="ZI824" s="2068"/>
      <c r="ZJ824" s="2068"/>
      <c r="ZK824" s="2068"/>
      <c r="ZL824" s="2068"/>
      <c r="ZM824" s="2068"/>
      <c r="ZN824" s="2068"/>
      <c r="ZO824" s="2068"/>
      <c r="ZP824" s="2068"/>
      <c r="ZQ824" s="2068"/>
      <c r="ZR824" s="2068"/>
      <c r="ZS824" s="2068"/>
      <c r="ZT824" s="2068"/>
      <c r="ZU824" s="2068"/>
      <c r="ZV824" s="2068"/>
      <c r="ZW824" s="2068"/>
      <c r="ZX824" s="2068"/>
      <c r="ZY824" s="2068"/>
      <c r="ZZ824" s="2068"/>
      <c r="AAA824" s="2068"/>
      <c r="AAB824" s="2068"/>
      <c r="AAC824" s="2068"/>
      <c r="AAD824" s="2068"/>
      <c r="AAE824" s="2068"/>
      <c r="AAF824" s="2068"/>
      <c r="AAG824" s="2068"/>
      <c r="AAH824" s="2068"/>
      <c r="AAI824" s="2068"/>
      <c r="AAJ824" s="2068"/>
      <c r="AAK824" s="2068"/>
      <c r="AAL824" s="2068"/>
      <c r="AAM824" s="2068"/>
      <c r="AAN824" s="2068"/>
      <c r="AAO824" s="2068"/>
      <c r="AAP824" s="2068"/>
      <c r="AAQ824" s="2068"/>
      <c r="AAR824" s="2068"/>
      <c r="AAS824" s="2068"/>
      <c r="AAT824" s="2068"/>
      <c r="AAU824" s="2068"/>
      <c r="AAV824" s="2068"/>
      <c r="AAW824" s="2068"/>
      <c r="AAX824" s="2068"/>
      <c r="AAY824" s="2068"/>
      <c r="AAZ824" s="2068"/>
      <c r="ABA824" s="2068"/>
      <c r="ABB824" s="2068"/>
      <c r="ABC824" s="2068"/>
      <c r="ABD824" s="2068"/>
      <c r="ABE824" s="2068"/>
      <c r="ABF824" s="2068"/>
      <c r="ABG824" s="2068"/>
      <c r="ABH824" s="2068"/>
      <c r="ABI824" s="2068"/>
      <c r="ABJ824" s="2068"/>
      <c r="ABK824" s="2068"/>
      <c r="ABL824" s="2068"/>
      <c r="ABM824" s="2068"/>
      <c r="ABN824" s="2068"/>
      <c r="ABO824" s="2068"/>
      <c r="ABP824" s="2068"/>
      <c r="ABQ824" s="2068"/>
      <c r="ABR824" s="2068"/>
      <c r="ABS824" s="2068"/>
      <c r="ABT824" s="2068"/>
      <c r="ABU824" s="2068"/>
      <c r="ABV824" s="2068"/>
      <c r="ABW824" s="2068"/>
      <c r="ABX824" s="2068"/>
      <c r="ABY824" s="2068"/>
      <c r="ABZ824" s="2068"/>
      <c r="ACA824" s="2068"/>
      <c r="ACB824" s="2068"/>
      <c r="ACC824" s="2068"/>
      <c r="ACD824" s="2068"/>
      <c r="ACE824" s="2068"/>
      <c r="ACF824" s="2068"/>
      <c r="ACG824" s="2068"/>
      <c r="ACH824" s="2068"/>
      <c r="ACI824" s="2068"/>
      <c r="ACJ824" s="2068"/>
      <c r="ACK824" s="2068"/>
      <c r="ACL824" s="2068"/>
      <c r="ACM824" s="2068"/>
      <c r="ACN824" s="2068"/>
      <c r="ACO824" s="2068"/>
      <c r="ACP824" s="2068"/>
      <c r="ACQ824" s="2068"/>
      <c r="ACR824" s="2068"/>
      <c r="ACS824" s="2068"/>
      <c r="ACT824" s="2068"/>
      <c r="ACU824" s="2068"/>
      <c r="ACV824" s="2068"/>
      <c r="ACW824" s="2068"/>
      <c r="ACX824" s="2068"/>
      <c r="ACY824" s="2068"/>
      <c r="ACZ824" s="2068"/>
      <c r="ADA824" s="2068"/>
      <c r="ADB824" s="2068"/>
      <c r="ADC824" s="2068"/>
      <c r="ADD824" s="2068"/>
      <c r="ADE824" s="2068"/>
      <c r="ADF824" s="2068"/>
      <c r="ADG824" s="2068"/>
      <c r="ADH824" s="2068"/>
      <c r="ADI824" s="2068"/>
      <c r="ADJ824" s="2068"/>
      <c r="ADK824" s="2068"/>
      <c r="ADL824" s="2068"/>
      <c r="ADM824" s="2068"/>
      <c r="ADN824" s="2068"/>
      <c r="ADO824" s="2068"/>
      <c r="ADP824" s="2068"/>
      <c r="ADQ824" s="2068"/>
      <c r="ADR824" s="2068"/>
      <c r="ADS824" s="2068"/>
      <c r="ADT824" s="2068"/>
      <c r="ADU824" s="2068"/>
      <c r="ADV824" s="2068"/>
      <c r="ADW824" s="2068"/>
      <c r="ADX824" s="2068"/>
      <c r="ADY824" s="2068"/>
      <c r="ADZ824" s="2068"/>
      <c r="AEA824" s="2068"/>
      <c r="AEB824" s="2068"/>
      <c r="AEC824" s="2068"/>
      <c r="AED824" s="2068"/>
      <c r="AEE824" s="2068"/>
      <c r="AEF824" s="2068"/>
      <c r="AEG824" s="2068"/>
      <c r="AEH824" s="2068"/>
      <c r="AEI824" s="2068"/>
      <c r="AEJ824" s="2068"/>
      <c r="AEK824" s="2068"/>
      <c r="AEL824" s="2068"/>
      <c r="AEM824" s="2068"/>
      <c r="AEN824" s="2068"/>
      <c r="AEO824" s="2068"/>
      <c r="AEP824" s="2068"/>
      <c r="AEQ824" s="2068"/>
      <c r="AER824" s="2068"/>
      <c r="AES824" s="2068"/>
      <c r="AET824" s="2068"/>
      <c r="AEU824" s="2068"/>
      <c r="AEV824" s="2068"/>
      <c r="AEW824" s="2068"/>
      <c r="AEX824" s="2068"/>
      <c r="AEY824" s="2068"/>
      <c r="AEZ824" s="2068"/>
      <c r="AFA824" s="2068"/>
      <c r="AFB824" s="2068"/>
      <c r="AFC824" s="2068"/>
      <c r="AFD824" s="2068"/>
      <c r="AFE824" s="2068"/>
      <c r="AFF824" s="2068"/>
      <c r="AFG824" s="2068"/>
      <c r="AFH824" s="2068"/>
      <c r="AFI824" s="2068"/>
      <c r="AFJ824" s="2068"/>
      <c r="AFK824" s="2068"/>
      <c r="AFL824" s="2068"/>
      <c r="AFM824" s="2068"/>
      <c r="AFN824" s="2068"/>
      <c r="AFO824" s="2068"/>
      <c r="AFP824" s="2068"/>
      <c r="AFQ824" s="2068"/>
      <c r="AFR824" s="2068"/>
      <c r="AFS824" s="2068"/>
      <c r="AFT824" s="2068"/>
      <c r="AFU824" s="2068"/>
      <c r="AFV824" s="2068"/>
      <c r="AFW824" s="2068"/>
      <c r="AFX824" s="2068"/>
      <c r="AFY824" s="2068"/>
      <c r="AFZ824" s="2068"/>
      <c r="AGA824" s="2068"/>
      <c r="AGB824" s="2068"/>
      <c r="AGC824" s="2068"/>
      <c r="AGD824" s="2068"/>
      <c r="AGE824" s="2068"/>
      <c r="AGF824" s="2068"/>
      <c r="AGG824" s="2068"/>
      <c r="AGH824" s="2068"/>
      <c r="AGI824" s="2068"/>
      <c r="AGJ824" s="2068"/>
      <c r="AGK824" s="2068"/>
      <c r="AGL824" s="2068"/>
      <c r="AGM824" s="2068"/>
      <c r="AGN824" s="2068"/>
      <c r="AGO824" s="2068"/>
      <c r="AGP824" s="2068"/>
      <c r="AGQ824" s="2068"/>
      <c r="AGR824" s="2068"/>
      <c r="AGS824" s="2068"/>
      <c r="AGT824" s="2068"/>
      <c r="AGU824" s="2068"/>
      <c r="AGV824" s="2068"/>
      <c r="AGW824" s="2068"/>
      <c r="AGX824" s="2068"/>
      <c r="AGY824" s="2068"/>
      <c r="AGZ824" s="2068"/>
      <c r="AHA824" s="2068"/>
      <c r="AHB824" s="2068"/>
      <c r="AHC824" s="2068"/>
      <c r="AHD824" s="2068"/>
      <c r="AHE824" s="2068"/>
      <c r="AHF824" s="2068"/>
      <c r="AHG824" s="2068"/>
      <c r="AHH824" s="2068"/>
      <c r="AHI824" s="2068"/>
      <c r="AHJ824" s="2068"/>
      <c r="AHK824" s="2068"/>
      <c r="AHL824" s="2068"/>
      <c r="AHM824" s="2068"/>
      <c r="AHN824" s="2068"/>
      <c r="AHO824" s="2068"/>
      <c r="AHP824" s="2068"/>
      <c r="AHQ824" s="2068"/>
      <c r="AHR824" s="2068"/>
      <c r="AHS824" s="2068"/>
      <c r="AHT824" s="2068"/>
      <c r="AHU824" s="2068"/>
      <c r="AHV824" s="2068"/>
      <c r="AHW824" s="2068"/>
      <c r="AHX824" s="2068"/>
      <c r="AHY824" s="2068"/>
      <c r="AHZ824" s="2068"/>
      <c r="AIA824" s="2068"/>
      <c r="AIB824" s="2068"/>
      <c r="AIC824" s="2068"/>
      <c r="AID824" s="2068"/>
      <c r="AIE824" s="2068"/>
      <c r="AIF824" s="2068"/>
      <c r="AIG824" s="2068"/>
      <c r="AIH824" s="2068"/>
      <c r="AII824" s="2068"/>
      <c r="AIJ824" s="2068"/>
      <c r="AIK824" s="2068"/>
      <c r="AIL824" s="2068"/>
      <c r="AIM824" s="2068"/>
      <c r="AIN824" s="2068"/>
      <c r="AIO824" s="2068"/>
      <c r="AIP824" s="2068"/>
      <c r="AIQ824" s="2068"/>
      <c r="AIR824" s="2068"/>
      <c r="AIS824" s="2068"/>
      <c r="AIT824" s="2068"/>
      <c r="AIU824" s="2068"/>
      <c r="AIV824" s="2068"/>
      <c r="AIW824" s="2068"/>
      <c r="AIX824" s="2068"/>
      <c r="AIY824" s="2068"/>
      <c r="AIZ824" s="2068"/>
      <c r="AJA824" s="2068"/>
      <c r="AJB824" s="2068"/>
      <c r="AJC824" s="2068"/>
      <c r="AJD824" s="2068"/>
      <c r="AJE824" s="2068"/>
      <c r="AJF824" s="2068"/>
      <c r="AJG824" s="2068"/>
      <c r="AJH824" s="2068"/>
      <c r="AJI824" s="2068"/>
      <c r="AJJ824" s="2068"/>
      <c r="AJK824" s="2068"/>
      <c r="AJL824" s="2068"/>
      <c r="AJM824" s="2068"/>
      <c r="AJN824" s="2068"/>
      <c r="AJO824" s="2068"/>
      <c r="AJP824" s="2068"/>
      <c r="AJQ824" s="2068"/>
      <c r="AJR824" s="2068"/>
      <c r="AJS824" s="2068"/>
      <c r="AJT824" s="2068"/>
      <c r="AJU824" s="2068"/>
      <c r="AJV824" s="2068"/>
      <c r="AJW824" s="2068"/>
      <c r="AJX824" s="2068"/>
      <c r="AJY824" s="2068"/>
      <c r="AJZ824" s="2068"/>
      <c r="AKA824" s="2068"/>
      <c r="AKB824" s="2068"/>
      <c r="AKC824" s="2068"/>
      <c r="AKD824" s="2068"/>
      <c r="AKE824" s="2068"/>
      <c r="AKF824" s="2068"/>
      <c r="AKG824" s="2068"/>
      <c r="AKH824" s="2068"/>
      <c r="AKI824" s="2068"/>
      <c r="AKJ824" s="2068"/>
      <c r="AKK824" s="2068"/>
      <c r="AKL824" s="2068"/>
      <c r="AKM824" s="2068"/>
      <c r="AKN824" s="2068"/>
      <c r="AKO824" s="2068"/>
      <c r="AKP824" s="2068"/>
      <c r="AKQ824" s="2068"/>
      <c r="AKR824" s="2068"/>
      <c r="AKS824" s="2068"/>
      <c r="AKT824" s="2068"/>
      <c r="AKU824" s="2068"/>
      <c r="AKV824" s="2068"/>
      <c r="AKW824" s="2068"/>
      <c r="AKX824" s="2068"/>
      <c r="AKY824" s="2068"/>
      <c r="AKZ824" s="2068"/>
      <c r="ALA824" s="2068"/>
      <c r="ALB824" s="2068"/>
      <c r="ALC824" s="2068"/>
      <c r="ALD824" s="2068"/>
      <c r="ALE824" s="2068"/>
      <c r="ALF824" s="2068"/>
      <c r="ALG824" s="2068"/>
      <c r="ALH824" s="2068"/>
      <c r="ALI824" s="2068"/>
      <c r="ALJ824" s="2068"/>
      <c r="ALK824" s="2068"/>
      <c r="ALL824" s="2068"/>
      <c r="ALM824" s="2068"/>
      <c r="ALN824" s="2068"/>
      <c r="ALO824" s="2068"/>
      <c r="ALP824" s="2068"/>
      <c r="ALQ824" s="2068"/>
      <c r="ALR824" s="2068"/>
      <c r="ALS824" s="2068"/>
      <c r="ALT824" s="2068"/>
      <c r="ALU824" s="2068"/>
      <c r="ALV824" s="2068"/>
      <c r="ALW824" s="2068"/>
      <c r="ALX824" s="2068"/>
      <c r="ALY824" s="2068"/>
      <c r="ALZ824" s="2068"/>
      <c r="AMA824" s="2068"/>
      <c r="AMB824" s="2068"/>
      <c r="AMC824" s="2068"/>
      <c r="AMD824" s="2068"/>
      <c r="AME824" s="2068"/>
      <c r="AMF824" s="2068"/>
      <c r="AMG824" s="2068"/>
      <c r="AMH824" s="2068"/>
      <c r="AMI824" s="2068"/>
      <c r="AMJ824" s="2068"/>
      <c r="AMK824" s="2068"/>
      <c r="AML824" s="2068"/>
      <c r="AMM824" s="2068"/>
      <c r="AMN824" s="2068"/>
      <c r="AMO824" s="2068"/>
      <c r="AMP824" s="2068"/>
      <c r="AMQ824" s="2068"/>
      <c r="AMR824" s="2068"/>
      <c r="AMS824" s="2068"/>
      <c r="AMT824" s="2068"/>
      <c r="AMU824" s="2068"/>
      <c r="AMV824" s="2068"/>
      <c r="AMW824" s="2068"/>
      <c r="AMX824" s="2068"/>
      <c r="AMY824" s="2068"/>
      <c r="AMZ824" s="2068"/>
      <c r="ANA824" s="2068"/>
      <c r="ANB824" s="2068"/>
      <c r="ANC824" s="2068"/>
      <c r="AND824" s="2068"/>
      <c r="ANE824" s="2068"/>
      <c r="ANF824" s="2068"/>
      <c r="ANG824" s="2068"/>
      <c r="ANH824" s="2068"/>
      <c r="ANI824" s="2068"/>
      <c r="ANJ824" s="2068"/>
      <c r="ANK824" s="2068"/>
      <c r="ANL824" s="2068"/>
      <c r="ANM824" s="2068"/>
      <c r="ANN824" s="2068"/>
      <c r="ANO824" s="2068"/>
      <c r="ANP824" s="2068"/>
      <c r="ANQ824" s="2068"/>
      <c r="ANR824" s="2068"/>
      <c r="ANS824" s="2068"/>
      <c r="ANT824" s="2068"/>
      <c r="ANU824" s="2068"/>
      <c r="ANV824" s="2068"/>
      <c r="ANW824" s="2068"/>
      <c r="ANX824" s="2068"/>
      <c r="ANY824" s="2068"/>
      <c r="ANZ824" s="2068"/>
      <c r="AOA824" s="2068"/>
      <c r="AOB824" s="2068"/>
      <c r="AOC824" s="2068"/>
      <c r="AOD824" s="2068"/>
      <c r="AOE824" s="2068"/>
      <c r="AOF824" s="2068"/>
      <c r="AOG824" s="2068"/>
      <c r="AOH824" s="2068"/>
      <c r="AOI824" s="2068"/>
      <c r="AOJ824" s="2068"/>
      <c r="AOK824" s="2068"/>
      <c r="AOL824" s="2068"/>
      <c r="AOM824" s="2068"/>
      <c r="AON824" s="2068"/>
      <c r="AOO824" s="2068"/>
      <c r="AOP824" s="2068"/>
      <c r="AOQ824" s="2068"/>
      <c r="AOR824" s="2068"/>
      <c r="AOS824" s="2068"/>
      <c r="AOT824" s="2068"/>
      <c r="AOU824" s="2068"/>
      <c r="AOV824" s="2068"/>
      <c r="AOW824" s="2068"/>
      <c r="AOX824" s="2068"/>
      <c r="AOY824" s="2068"/>
      <c r="AOZ824" s="2068"/>
      <c r="APA824" s="2068"/>
      <c r="APB824" s="2068"/>
      <c r="APC824" s="2068"/>
      <c r="APD824" s="2068"/>
      <c r="APE824" s="2068"/>
      <c r="APF824" s="2068"/>
      <c r="APG824" s="2068"/>
      <c r="APH824" s="2068"/>
      <c r="API824" s="2068"/>
      <c r="APJ824" s="2068"/>
      <c r="APK824" s="2068"/>
      <c r="APL824" s="2068"/>
      <c r="APM824" s="2068"/>
      <c r="APN824" s="2068"/>
      <c r="APO824" s="2068"/>
      <c r="APP824" s="2068"/>
      <c r="APQ824" s="2068"/>
      <c r="APR824" s="2068"/>
      <c r="APS824" s="2068"/>
      <c r="APT824" s="2068"/>
      <c r="APU824" s="2068"/>
      <c r="APV824" s="2068"/>
      <c r="APW824" s="2068"/>
      <c r="APX824" s="2068"/>
      <c r="APY824" s="2068"/>
      <c r="APZ824" s="2068"/>
      <c r="AQA824" s="2068"/>
      <c r="AQB824" s="2068"/>
      <c r="AQC824" s="2068"/>
      <c r="AQD824" s="2068"/>
      <c r="AQE824" s="2068"/>
      <c r="AQF824" s="2068"/>
      <c r="AQG824" s="2068"/>
      <c r="AQH824" s="2068"/>
      <c r="AQI824" s="2068"/>
      <c r="AQJ824" s="2068"/>
      <c r="AQK824" s="2068"/>
      <c r="AQL824" s="2068"/>
      <c r="AQM824" s="2068"/>
      <c r="AQN824" s="2068"/>
      <c r="AQO824" s="2068"/>
      <c r="AQP824" s="2068"/>
      <c r="AQQ824" s="2068"/>
      <c r="AQR824" s="2068"/>
      <c r="AQS824" s="2068"/>
      <c r="AQT824" s="2068"/>
      <c r="AQU824" s="2068"/>
      <c r="AQV824" s="2068"/>
      <c r="AQW824" s="2068"/>
      <c r="AQX824" s="2068"/>
      <c r="AQY824" s="2068"/>
      <c r="AQZ824" s="2068"/>
      <c r="ARA824" s="2068"/>
      <c r="ARB824" s="2068"/>
      <c r="ARC824" s="2068"/>
      <c r="ARD824" s="2068"/>
      <c r="ARE824" s="2068"/>
      <c r="ARF824" s="2068"/>
      <c r="ARG824" s="2068"/>
      <c r="ARH824" s="2068"/>
      <c r="ARI824" s="2068"/>
      <c r="ARJ824" s="2068"/>
      <c r="ARK824" s="2068"/>
      <c r="ARL824" s="2068"/>
      <c r="ARM824" s="2068"/>
      <c r="ARN824" s="2068"/>
      <c r="ARO824" s="2068"/>
      <c r="ARP824" s="2068"/>
      <c r="ARQ824" s="2068"/>
      <c r="ARR824" s="2068"/>
      <c r="ARS824" s="2068"/>
      <c r="ART824" s="2068"/>
      <c r="ARU824" s="2068"/>
      <c r="ARV824" s="2068"/>
      <c r="ARW824" s="2068"/>
      <c r="ARX824" s="2068"/>
      <c r="ARY824" s="2068"/>
      <c r="ARZ824" s="2068"/>
      <c r="ASA824" s="2068"/>
      <c r="ASB824" s="2068"/>
      <c r="ASC824" s="2068"/>
      <c r="ASD824" s="2068"/>
      <c r="ASE824" s="2068"/>
      <c r="ASF824" s="2068"/>
      <c r="ASG824" s="2068"/>
      <c r="ASH824" s="2068"/>
      <c r="ASI824" s="2068"/>
      <c r="ASJ824" s="2068"/>
      <c r="ASK824" s="2068"/>
      <c r="ASL824" s="2068"/>
      <c r="ASM824" s="2068"/>
      <c r="ASN824" s="2068"/>
      <c r="ASO824" s="2068"/>
      <c r="ASP824" s="2068"/>
      <c r="ASQ824" s="2068"/>
      <c r="ASR824" s="2068"/>
      <c r="ASS824" s="2068"/>
      <c r="AST824" s="2068"/>
      <c r="ASU824" s="2068"/>
      <c r="ASV824" s="2068"/>
      <c r="ASW824" s="2068"/>
      <c r="ASX824" s="2068"/>
      <c r="ASY824" s="2068"/>
      <c r="ASZ824" s="2068"/>
      <c r="ATA824" s="2068"/>
      <c r="ATB824" s="2068"/>
      <c r="ATC824" s="2068"/>
      <c r="ATD824" s="2068"/>
      <c r="ATE824" s="2068"/>
      <c r="ATF824" s="2068"/>
      <c r="ATG824" s="2068"/>
      <c r="ATH824" s="2068"/>
      <c r="ATI824" s="2068"/>
      <c r="ATJ824" s="2068"/>
      <c r="ATK824" s="2068"/>
      <c r="ATL824" s="2068"/>
      <c r="ATM824" s="2068"/>
      <c r="ATN824" s="2068"/>
      <c r="ATO824" s="2068"/>
      <c r="ATP824" s="2068"/>
      <c r="ATQ824" s="2068"/>
      <c r="ATR824" s="2068"/>
      <c r="ATS824" s="2068"/>
      <c r="ATT824" s="2068"/>
      <c r="ATU824" s="2068"/>
      <c r="ATV824" s="2068"/>
      <c r="ATW824" s="2068"/>
      <c r="ATX824" s="2068"/>
      <c r="ATY824" s="2068"/>
      <c r="ATZ824" s="2068"/>
      <c r="AUA824" s="2068"/>
      <c r="AUB824" s="2068"/>
      <c r="AUC824" s="2068"/>
      <c r="AUD824" s="2068"/>
      <c r="AUE824" s="2068"/>
      <c r="AUF824" s="2068"/>
      <c r="AUG824" s="2068"/>
      <c r="AUH824" s="2068"/>
      <c r="AUI824" s="2068"/>
      <c r="AUJ824" s="2068"/>
      <c r="AUK824" s="2068"/>
      <c r="AUL824" s="2068"/>
      <c r="AUM824" s="2068"/>
      <c r="AUN824" s="2068"/>
      <c r="AUO824" s="2068"/>
      <c r="AUP824" s="2068"/>
      <c r="AUQ824" s="2068"/>
      <c r="AUR824" s="2068"/>
      <c r="AUS824" s="2068"/>
      <c r="AUT824" s="2068"/>
      <c r="AUU824" s="2068"/>
      <c r="AUV824" s="2068"/>
      <c r="AUW824" s="2068"/>
      <c r="AUX824" s="2068"/>
      <c r="AUY824" s="2068"/>
      <c r="AUZ824" s="2068"/>
      <c r="AVA824" s="2068"/>
      <c r="AVB824" s="2068"/>
      <c r="AVC824" s="2068"/>
      <c r="AVD824" s="2068"/>
      <c r="AVE824" s="2068"/>
      <c r="AVF824" s="2068"/>
      <c r="AVG824" s="2068"/>
      <c r="AVH824" s="2068"/>
      <c r="AVI824" s="2068"/>
      <c r="AVJ824" s="2068"/>
      <c r="AVK824" s="2068"/>
      <c r="AVL824" s="2068"/>
      <c r="AVM824" s="2068"/>
      <c r="AVN824" s="2068"/>
      <c r="AVO824" s="2068"/>
      <c r="AVP824" s="2068"/>
      <c r="AVQ824" s="2068"/>
      <c r="AVR824" s="2068"/>
      <c r="AVS824" s="2068"/>
      <c r="AVT824" s="2068"/>
      <c r="AVU824" s="2068"/>
      <c r="AVV824" s="2068"/>
      <c r="AVW824" s="2068"/>
      <c r="AVX824" s="2068"/>
      <c r="AVY824" s="2068"/>
      <c r="AVZ824" s="2068"/>
      <c r="AWA824" s="2068"/>
      <c r="AWB824" s="2068"/>
      <c r="AWC824" s="2068"/>
      <c r="AWD824" s="2068"/>
      <c r="AWE824" s="2068"/>
      <c r="AWF824" s="2068"/>
      <c r="AWG824" s="2068"/>
      <c r="AWH824" s="2068"/>
      <c r="AWI824" s="2068"/>
      <c r="AWJ824" s="2068"/>
      <c r="AWK824" s="2068"/>
      <c r="AWL824" s="2068"/>
      <c r="AWM824" s="2068"/>
      <c r="AWN824" s="2068"/>
      <c r="AWO824" s="2068"/>
      <c r="AWP824" s="2068"/>
      <c r="AWQ824" s="2068"/>
      <c r="AWR824" s="2068"/>
      <c r="AWS824" s="2068"/>
      <c r="AWT824" s="2068"/>
      <c r="AWU824" s="2068"/>
      <c r="AWV824" s="2068"/>
      <c r="AWW824" s="2068"/>
      <c r="AWX824" s="2068"/>
      <c r="AWY824" s="2068"/>
      <c r="AWZ824" s="2068"/>
      <c r="AXA824" s="2068"/>
      <c r="AXB824" s="2068"/>
      <c r="AXC824" s="2068"/>
      <c r="AXD824" s="2068"/>
      <c r="AXE824" s="2068"/>
      <c r="AXF824" s="2068"/>
      <c r="AXG824" s="2068"/>
      <c r="AXH824" s="2068"/>
      <c r="AXI824" s="2068"/>
      <c r="AXJ824" s="2068"/>
      <c r="AXK824" s="2068"/>
      <c r="AXL824" s="2068"/>
      <c r="AXM824" s="2068"/>
      <c r="AXN824" s="2068"/>
      <c r="AXO824" s="2068"/>
      <c r="AXP824" s="2068"/>
      <c r="AXQ824" s="2068"/>
      <c r="AXR824" s="2068"/>
      <c r="AXS824" s="2068"/>
      <c r="AXT824" s="2068"/>
      <c r="AXU824" s="2068"/>
      <c r="AXV824" s="2068"/>
      <c r="AXW824" s="2068"/>
      <c r="AXX824" s="2068"/>
      <c r="AXY824" s="2068"/>
      <c r="AXZ824" s="2068"/>
      <c r="AYA824" s="2068"/>
      <c r="AYB824" s="2068"/>
      <c r="AYC824" s="2068"/>
      <c r="AYD824" s="2068"/>
      <c r="AYE824" s="2068"/>
      <c r="AYF824" s="2068"/>
      <c r="AYG824" s="2068"/>
      <c r="AYH824" s="2068"/>
      <c r="AYI824" s="2068"/>
      <c r="AYJ824" s="2068"/>
      <c r="AYK824" s="2068"/>
      <c r="AYL824" s="2068"/>
      <c r="AYM824" s="2068"/>
      <c r="AYN824" s="2068"/>
      <c r="AYO824" s="2068"/>
      <c r="AYP824" s="2068"/>
      <c r="AYQ824" s="2068"/>
      <c r="AYR824" s="2068"/>
      <c r="AYS824" s="2068"/>
      <c r="AYT824" s="2068"/>
      <c r="AYU824" s="2068"/>
      <c r="AYV824" s="2068"/>
      <c r="AYW824" s="2068"/>
      <c r="AYX824" s="2068"/>
      <c r="AYY824" s="2068"/>
      <c r="AYZ824" s="2068"/>
      <c r="AZA824" s="2068"/>
      <c r="AZB824" s="2068"/>
      <c r="AZC824" s="2068"/>
      <c r="AZD824" s="2068"/>
      <c r="AZE824" s="2068"/>
      <c r="AZF824" s="2068"/>
      <c r="AZG824" s="2068"/>
      <c r="AZH824" s="2068"/>
      <c r="AZI824" s="2068"/>
      <c r="AZJ824" s="2068"/>
      <c r="AZK824" s="2068"/>
      <c r="AZL824" s="2068"/>
      <c r="AZM824" s="2068"/>
      <c r="AZN824" s="2068"/>
      <c r="AZO824" s="2068"/>
      <c r="AZP824" s="2068"/>
      <c r="AZQ824" s="2068"/>
      <c r="AZR824" s="2068"/>
      <c r="AZS824" s="2068"/>
      <c r="AZT824" s="2068"/>
      <c r="AZU824" s="2068"/>
      <c r="AZV824" s="2068"/>
      <c r="AZW824" s="2068"/>
      <c r="AZX824" s="2068"/>
      <c r="AZY824" s="2068"/>
      <c r="AZZ824" s="2068"/>
      <c r="BAA824" s="2068"/>
      <c r="BAB824" s="2068"/>
      <c r="BAC824" s="2068"/>
      <c r="BAD824" s="2068"/>
      <c r="BAE824" s="2068"/>
      <c r="BAF824" s="2068"/>
      <c r="BAG824" s="2068"/>
      <c r="BAH824" s="2068"/>
      <c r="BAI824" s="2068"/>
      <c r="BAJ824" s="2068"/>
      <c r="BAK824" s="2068"/>
      <c r="BAL824" s="2068"/>
      <c r="BAM824" s="2068"/>
      <c r="BAN824" s="2068"/>
      <c r="BAO824" s="2068"/>
      <c r="BAP824" s="2068"/>
      <c r="BAQ824" s="2068"/>
      <c r="BAR824" s="2068"/>
      <c r="BAS824" s="2068"/>
      <c r="BAT824" s="2068"/>
      <c r="BAU824" s="2068"/>
      <c r="BAV824" s="2068"/>
      <c r="BAW824" s="2068"/>
      <c r="BAX824" s="2068"/>
      <c r="BAY824" s="2068"/>
      <c r="BAZ824" s="2068"/>
      <c r="BBA824" s="2068"/>
      <c r="BBB824" s="2068"/>
      <c r="BBC824" s="2068"/>
      <c r="BBD824" s="2068"/>
      <c r="BBE824" s="2068"/>
      <c r="BBF824" s="2068"/>
      <c r="BBG824" s="2068"/>
      <c r="BBH824" s="2068"/>
      <c r="BBI824" s="2068"/>
      <c r="BBJ824" s="2068"/>
      <c r="BBK824" s="2068"/>
      <c r="BBL824" s="2068"/>
      <c r="BBM824" s="2068"/>
      <c r="BBN824" s="2068"/>
      <c r="BBO824" s="2068"/>
      <c r="BBP824" s="2068"/>
      <c r="BBQ824" s="2068"/>
      <c r="BBR824" s="2068"/>
      <c r="BBS824" s="2068"/>
      <c r="BBT824" s="2068"/>
      <c r="BBU824" s="2068"/>
      <c r="BBV824" s="2068"/>
      <c r="BBW824" s="2068"/>
      <c r="BBX824" s="2068"/>
      <c r="BBY824" s="2068"/>
      <c r="BBZ824" s="2068"/>
      <c r="BCA824" s="2068"/>
      <c r="BCB824" s="2068"/>
      <c r="BCC824" s="2068"/>
      <c r="BCD824" s="2068"/>
      <c r="BCE824" s="2068"/>
      <c r="BCF824" s="2068"/>
      <c r="BCG824" s="2068"/>
      <c r="BCH824" s="2068"/>
      <c r="BCI824" s="2068"/>
      <c r="BCJ824" s="2068"/>
      <c r="BCK824" s="2068"/>
      <c r="BCL824" s="2068"/>
      <c r="BCM824" s="2068"/>
      <c r="BCN824" s="2068"/>
      <c r="BCO824" s="2068"/>
      <c r="BCP824" s="2068"/>
      <c r="BCQ824" s="2068"/>
      <c r="BCR824" s="2068"/>
      <c r="BCS824" s="2068"/>
      <c r="BCT824" s="2068"/>
      <c r="BCU824" s="2068"/>
      <c r="BCV824" s="2068"/>
      <c r="BCW824" s="2068"/>
      <c r="BCX824" s="2068"/>
      <c r="BCY824" s="2068"/>
      <c r="BCZ824" s="2068"/>
      <c r="BDA824" s="2068"/>
      <c r="BDB824" s="2068"/>
      <c r="BDC824" s="2068"/>
      <c r="BDD824" s="2068"/>
      <c r="BDE824" s="2068"/>
      <c r="BDF824" s="2068"/>
      <c r="BDG824" s="2068"/>
      <c r="BDH824" s="2068"/>
      <c r="BDI824" s="2068"/>
      <c r="BDJ824" s="2068"/>
      <c r="BDK824" s="2068"/>
      <c r="BDL824" s="2068"/>
      <c r="BDM824" s="2068"/>
      <c r="BDN824" s="2068"/>
      <c r="BDO824" s="2068"/>
      <c r="BDP824" s="2068"/>
      <c r="BDQ824" s="2068"/>
      <c r="BDR824" s="2068"/>
      <c r="BDS824" s="2068"/>
      <c r="BDT824" s="2068"/>
      <c r="BDU824" s="2068"/>
      <c r="BDV824" s="2068"/>
      <c r="BDW824" s="2068"/>
      <c r="BDX824" s="2068"/>
      <c r="BDY824" s="2068"/>
      <c r="BDZ824" s="2068"/>
      <c r="BEA824" s="2068"/>
      <c r="BEB824" s="2068"/>
      <c r="BEC824" s="2068"/>
      <c r="BED824" s="2068"/>
      <c r="BEE824" s="2068"/>
      <c r="BEF824" s="2068"/>
      <c r="BEG824" s="2068"/>
      <c r="BEH824" s="2068"/>
      <c r="BEI824" s="2068"/>
      <c r="BEJ824" s="2068"/>
      <c r="BEK824" s="2068"/>
      <c r="BEL824" s="2068"/>
      <c r="BEM824" s="2068"/>
      <c r="BEN824" s="2068"/>
      <c r="BEO824" s="2068"/>
      <c r="BEP824" s="2068"/>
      <c r="BEQ824" s="2068"/>
      <c r="BER824" s="2068"/>
      <c r="BES824" s="2068"/>
      <c r="BET824" s="2068"/>
      <c r="BEU824" s="2068"/>
      <c r="BEV824" s="2068"/>
      <c r="BEW824" s="2068"/>
      <c r="BEX824" s="2068"/>
      <c r="BEY824" s="2068"/>
      <c r="BEZ824" s="2068"/>
      <c r="BFA824" s="2068"/>
      <c r="BFB824" s="2068"/>
      <c r="BFC824" s="2068"/>
      <c r="BFD824" s="2068"/>
      <c r="BFE824" s="2068"/>
      <c r="BFF824" s="2068"/>
      <c r="BFG824" s="2068"/>
      <c r="BFH824" s="2068"/>
      <c r="BFI824" s="2068"/>
      <c r="BFJ824" s="2068"/>
      <c r="BFK824" s="2068"/>
      <c r="BFL824" s="2068"/>
      <c r="BFM824" s="2068"/>
      <c r="BFN824" s="2068"/>
      <c r="BFO824" s="2068"/>
      <c r="BFP824" s="2068"/>
      <c r="BFQ824" s="2068"/>
      <c r="BFR824" s="2068"/>
      <c r="BFS824" s="2068"/>
      <c r="BFT824" s="2068"/>
      <c r="BFU824" s="2068"/>
      <c r="BFV824" s="2068"/>
      <c r="BFW824" s="2068"/>
      <c r="BFX824" s="2068"/>
      <c r="BFY824" s="2068"/>
      <c r="BFZ824" s="2068"/>
      <c r="BGA824" s="2068"/>
      <c r="BGB824" s="2068"/>
      <c r="BGC824" s="2068"/>
      <c r="BGD824" s="2068"/>
      <c r="BGE824" s="2068"/>
      <c r="BGF824" s="2068"/>
      <c r="BGG824" s="2068"/>
      <c r="BGH824" s="2068"/>
      <c r="BGI824" s="2068"/>
      <c r="BGJ824" s="2068"/>
      <c r="BGK824" s="2068"/>
      <c r="BGL824" s="2068"/>
      <c r="BGM824" s="2068"/>
      <c r="BGN824" s="2068"/>
      <c r="BGO824" s="2068"/>
      <c r="BGP824" s="2068"/>
      <c r="BGQ824" s="2068"/>
      <c r="BGR824" s="2068"/>
      <c r="BGS824" s="2068"/>
      <c r="BGT824" s="2068"/>
      <c r="BGU824" s="2068"/>
      <c r="BGV824" s="2068"/>
      <c r="BGW824" s="2068"/>
      <c r="BGX824" s="2068"/>
      <c r="BGY824" s="2068"/>
      <c r="BGZ824" s="2068"/>
      <c r="BHA824" s="2068"/>
      <c r="BHB824" s="2068"/>
      <c r="BHC824" s="2068"/>
      <c r="BHD824" s="2068"/>
      <c r="BHE824" s="2068"/>
      <c r="BHF824" s="2068"/>
      <c r="BHG824" s="2068"/>
      <c r="BHH824" s="2068"/>
      <c r="BHI824" s="2068"/>
      <c r="BHJ824" s="2068"/>
      <c r="BHK824" s="2068"/>
      <c r="BHL824" s="2068"/>
      <c r="BHM824" s="2068"/>
      <c r="BHN824" s="2068"/>
      <c r="BHO824" s="2068"/>
      <c r="BHP824" s="2068"/>
      <c r="BHQ824" s="2068"/>
      <c r="BHR824" s="2068"/>
      <c r="BHS824" s="2068"/>
      <c r="BHT824" s="2068"/>
      <c r="BHU824" s="2068"/>
      <c r="BHV824" s="2068"/>
      <c r="BHW824" s="2068"/>
      <c r="BHX824" s="2068"/>
      <c r="BHY824" s="2068"/>
      <c r="BHZ824" s="2068"/>
      <c r="BIA824" s="2068"/>
      <c r="BIB824" s="2068"/>
      <c r="BIC824" s="2068"/>
      <c r="BID824" s="2068"/>
      <c r="BIE824" s="2068"/>
      <c r="BIF824" s="2068"/>
      <c r="BIG824" s="2068"/>
      <c r="BIH824" s="2068"/>
      <c r="BII824" s="2068"/>
      <c r="BIJ824" s="2068"/>
      <c r="BIK824" s="2068"/>
      <c r="BIL824" s="2068"/>
      <c r="BIM824" s="2068"/>
      <c r="BIN824" s="2068"/>
      <c r="BIO824" s="2068"/>
      <c r="BIP824" s="2068"/>
      <c r="BIQ824" s="2068"/>
      <c r="BIR824" s="2068"/>
      <c r="BIS824" s="2068"/>
      <c r="BIT824" s="2068"/>
      <c r="BIU824" s="2068"/>
      <c r="BIV824" s="2068"/>
      <c r="BIW824" s="2068"/>
      <c r="BIX824" s="2068"/>
      <c r="BIY824" s="2068"/>
      <c r="BIZ824" s="2068"/>
      <c r="BJA824" s="2068"/>
      <c r="BJB824" s="2068"/>
      <c r="BJC824" s="2068"/>
      <c r="BJD824" s="2068"/>
      <c r="BJE824" s="2068"/>
      <c r="BJF824" s="2068"/>
      <c r="BJG824" s="2068"/>
      <c r="BJH824" s="2068"/>
      <c r="BJI824" s="2068"/>
      <c r="BJJ824" s="2068"/>
      <c r="BJK824" s="2068"/>
      <c r="BJL824" s="2068"/>
      <c r="BJM824" s="2068"/>
      <c r="BJN824" s="2068"/>
      <c r="BJO824" s="2068"/>
      <c r="BJP824" s="2068"/>
      <c r="BJQ824" s="2068"/>
      <c r="BJR824" s="2068"/>
      <c r="BJS824" s="2068"/>
      <c r="BJT824" s="2068"/>
      <c r="BJU824" s="2068"/>
      <c r="BJV824" s="2068"/>
      <c r="BJW824" s="2068"/>
      <c r="BJX824" s="2068"/>
      <c r="BJY824" s="2068"/>
      <c r="BJZ824" s="2068"/>
      <c r="BKA824" s="2068"/>
      <c r="BKB824" s="2068"/>
      <c r="BKC824" s="2068"/>
      <c r="BKD824" s="2068"/>
      <c r="BKE824" s="2068"/>
      <c r="BKF824" s="2068"/>
      <c r="BKG824" s="2068"/>
      <c r="BKH824" s="2068"/>
      <c r="BKI824" s="2068"/>
      <c r="BKJ824" s="2068"/>
      <c r="BKK824" s="2068"/>
      <c r="BKL824" s="2068"/>
      <c r="BKM824" s="2068"/>
      <c r="BKN824" s="2068"/>
      <c r="BKO824" s="2068"/>
      <c r="BKP824" s="2068"/>
      <c r="BKQ824" s="2068"/>
      <c r="BKR824" s="2068"/>
      <c r="BKS824" s="2068"/>
      <c r="BKT824" s="2068"/>
      <c r="BKU824" s="2068"/>
      <c r="BKV824" s="2068"/>
      <c r="BKW824" s="2068"/>
      <c r="BKX824" s="2068"/>
      <c r="BKY824" s="2068"/>
      <c r="BKZ824" s="2068"/>
      <c r="BLA824" s="2068"/>
      <c r="BLB824" s="2068"/>
      <c r="BLC824" s="2068"/>
      <c r="BLD824" s="2068"/>
      <c r="BLE824" s="2068"/>
      <c r="BLF824" s="2068"/>
      <c r="BLG824" s="2068"/>
      <c r="BLH824" s="2068"/>
      <c r="BLI824" s="2068"/>
      <c r="BLJ824" s="2068"/>
      <c r="BLK824" s="2068"/>
      <c r="BLL824" s="2068"/>
      <c r="BLM824" s="2068"/>
      <c r="BLN824" s="2068"/>
      <c r="BLO824" s="2068"/>
      <c r="BLP824" s="2068"/>
      <c r="BLQ824" s="2068"/>
      <c r="BLR824" s="2068"/>
      <c r="BLS824" s="2068"/>
      <c r="BLT824" s="2068"/>
      <c r="BLU824" s="2068"/>
      <c r="BLV824" s="2068"/>
      <c r="BLW824" s="2068"/>
      <c r="BLX824" s="2068"/>
      <c r="BLY824" s="2068"/>
      <c r="BLZ824" s="2068"/>
      <c r="BMA824" s="2068"/>
      <c r="BMB824" s="2068"/>
      <c r="BMC824" s="2068"/>
      <c r="BMD824" s="2068"/>
      <c r="BME824" s="2068"/>
      <c r="BMF824" s="2068"/>
      <c r="BMG824" s="2068"/>
      <c r="BMH824" s="2068"/>
      <c r="BMI824" s="2068"/>
      <c r="BMJ824" s="2068"/>
      <c r="BMK824" s="2068"/>
      <c r="BML824" s="2068"/>
      <c r="BMM824" s="2068"/>
      <c r="BMN824" s="2068"/>
      <c r="BMO824" s="2068"/>
      <c r="BMP824" s="2068"/>
      <c r="BMQ824" s="2068"/>
      <c r="BMR824" s="2068"/>
      <c r="BMS824" s="2068"/>
      <c r="BMT824" s="2068"/>
      <c r="BMU824" s="2068"/>
      <c r="BMV824" s="2068"/>
      <c r="BMW824" s="2068"/>
      <c r="BMX824" s="2068"/>
      <c r="BMY824" s="2068"/>
      <c r="BMZ824" s="2068"/>
      <c r="BNA824" s="2068"/>
      <c r="BNB824" s="2068"/>
      <c r="BNC824" s="2068"/>
      <c r="BND824" s="2068"/>
      <c r="BNE824" s="2068"/>
      <c r="BNF824" s="2068"/>
      <c r="BNG824" s="2068"/>
      <c r="BNH824" s="2068"/>
      <c r="BNI824" s="2068"/>
      <c r="BNJ824" s="2068"/>
      <c r="BNK824" s="2068"/>
      <c r="BNL824" s="2068"/>
      <c r="BNM824" s="2068"/>
      <c r="BNN824" s="2068"/>
      <c r="BNO824" s="2068"/>
      <c r="BNP824" s="2068"/>
      <c r="BNQ824" s="2068"/>
      <c r="BNR824" s="2068"/>
      <c r="BNS824" s="2068"/>
      <c r="BNT824" s="2068"/>
      <c r="BNU824" s="2068"/>
      <c r="BNV824" s="2068"/>
      <c r="BNW824" s="2068"/>
      <c r="BNX824" s="2068"/>
      <c r="BNY824" s="2068"/>
      <c r="BNZ824" s="2068"/>
      <c r="BOA824" s="2068"/>
      <c r="BOB824" s="2068"/>
      <c r="BOC824" s="2068"/>
      <c r="BOD824" s="2068"/>
      <c r="BOE824" s="2068"/>
      <c r="BOF824" s="2068"/>
      <c r="BOG824" s="2068"/>
      <c r="BOH824" s="2068"/>
      <c r="BOI824" s="2068"/>
      <c r="BOJ824" s="2068"/>
      <c r="BOK824" s="2068"/>
      <c r="BOL824" s="2068"/>
      <c r="BOM824" s="2068"/>
      <c r="BON824" s="2068"/>
      <c r="BOO824" s="2068"/>
      <c r="BOP824" s="2068"/>
      <c r="BOQ824" s="2068"/>
      <c r="BOR824" s="2068"/>
      <c r="BOS824" s="2068"/>
      <c r="BOT824" s="2068"/>
      <c r="BOU824" s="2068"/>
      <c r="BOV824" s="2068"/>
      <c r="BOW824" s="2068"/>
      <c r="BOX824" s="2068"/>
      <c r="BOY824" s="2068"/>
      <c r="BOZ824" s="2068"/>
      <c r="BPA824" s="2068"/>
      <c r="BPB824" s="2068"/>
      <c r="BPC824" s="2068"/>
      <c r="BPD824" s="2068"/>
      <c r="BPE824" s="2068"/>
      <c r="BPF824" s="2068"/>
      <c r="BPG824" s="2068"/>
      <c r="BPH824" s="2068"/>
      <c r="BPI824" s="2068"/>
      <c r="BPJ824" s="2068"/>
      <c r="BPK824" s="2068"/>
      <c r="BPL824" s="2068"/>
      <c r="BPM824" s="2068"/>
      <c r="BPN824" s="2068"/>
      <c r="BPO824" s="2068"/>
      <c r="BPP824" s="2068"/>
      <c r="BPQ824" s="2068"/>
      <c r="BPR824" s="2068"/>
      <c r="BPS824" s="2068"/>
      <c r="BPT824" s="2068"/>
      <c r="BPU824" s="2068"/>
      <c r="BPV824" s="2068"/>
      <c r="BPW824" s="2068"/>
      <c r="BPX824" s="2068"/>
      <c r="BPY824" s="2068"/>
      <c r="BPZ824" s="2068"/>
      <c r="BQA824" s="2068"/>
      <c r="BQB824" s="2068"/>
      <c r="BQC824" s="2068"/>
      <c r="BQD824" s="2068"/>
      <c r="BQE824" s="2068"/>
      <c r="BQF824" s="2068"/>
      <c r="BQG824" s="2068"/>
      <c r="BQH824" s="2068"/>
      <c r="BQI824" s="2068"/>
      <c r="BQJ824" s="2068"/>
      <c r="BQK824" s="2068"/>
      <c r="BQL824" s="2068"/>
      <c r="BQM824" s="2068"/>
      <c r="BQN824" s="2068"/>
      <c r="BQO824" s="2068"/>
      <c r="BQP824" s="2068"/>
      <c r="BQQ824" s="2068"/>
      <c r="BQR824" s="2068"/>
      <c r="BQS824" s="2068"/>
      <c r="BQT824" s="2068"/>
      <c r="BQU824" s="2068"/>
      <c r="BQV824" s="2068"/>
      <c r="BQW824" s="2068"/>
      <c r="BQX824" s="2068"/>
      <c r="BQY824" s="2068"/>
      <c r="BQZ824" s="2068"/>
      <c r="BRA824" s="2068"/>
      <c r="BRB824" s="2068"/>
      <c r="BRC824" s="2068"/>
      <c r="BRD824" s="2068"/>
      <c r="BRE824" s="2068"/>
      <c r="BRF824" s="2068"/>
      <c r="BRG824" s="2068"/>
      <c r="BRH824" s="2068"/>
      <c r="BRI824" s="2068"/>
      <c r="BRJ824" s="2068"/>
      <c r="BRK824" s="2068"/>
      <c r="BRL824" s="2068"/>
      <c r="BRM824" s="2068"/>
      <c r="BRN824" s="2068"/>
      <c r="BRO824" s="2068"/>
      <c r="BRP824" s="2068"/>
      <c r="BRQ824" s="2068"/>
      <c r="BRR824" s="2068"/>
      <c r="BRS824" s="2068"/>
      <c r="BRT824" s="2068"/>
      <c r="BRU824" s="2068"/>
      <c r="BRV824" s="2068"/>
      <c r="BRW824" s="2068"/>
      <c r="BRX824" s="2068"/>
      <c r="BRY824" s="2068"/>
      <c r="BRZ824" s="2068"/>
      <c r="BSA824" s="2068"/>
      <c r="BSB824" s="2068"/>
      <c r="BSC824" s="2068"/>
      <c r="BSD824" s="2068"/>
      <c r="BSE824" s="2068"/>
      <c r="BSF824" s="2068"/>
      <c r="BSG824" s="2068"/>
      <c r="BSH824" s="2068"/>
      <c r="BSI824" s="2068"/>
      <c r="BSJ824" s="2068"/>
      <c r="BSK824" s="2068"/>
      <c r="BSL824" s="2068"/>
      <c r="BSM824" s="2068"/>
      <c r="BSN824" s="2068"/>
      <c r="BSO824" s="2068"/>
      <c r="BSP824" s="2068"/>
      <c r="BSQ824" s="2068"/>
      <c r="BSR824" s="2068"/>
      <c r="BSS824" s="2068"/>
      <c r="BST824" s="2068"/>
      <c r="BSU824" s="2068"/>
      <c r="BSV824" s="2068"/>
      <c r="BSW824" s="2068"/>
      <c r="BSX824" s="2068"/>
      <c r="BSY824" s="2068"/>
      <c r="BSZ824" s="2068"/>
      <c r="BTA824" s="2068"/>
      <c r="BTB824" s="2068"/>
      <c r="BTC824" s="2068"/>
      <c r="BTD824" s="2068"/>
      <c r="BTE824" s="2068"/>
      <c r="BTF824" s="2068"/>
      <c r="BTG824" s="2068"/>
      <c r="BTH824" s="2068"/>
      <c r="BTI824" s="2068"/>
      <c r="BTJ824" s="2068"/>
      <c r="BTK824" s="2068"/>
      <c r="BTL824" s="2068"/>
      <c r="BTM824" s="2068"/>
      <c r="BTN824" s="2068"/>
      <c r="BTO824" s="2068"/>
      <c r="BTP824" s="2068"/>
      <c r="BTQ824" s="2068"/>
      <c r="BTR824" s="2068"/>
      <c r="BTS824" s="2068"/>
      <c r="BTT824" s="2068"/>
      <c r="BTU824" s="2068"/>
      <c r="BTV824" s="2068"/>
      <c r="BTW824" s="2068"/>
      <c r="BTX824" s="2068"/>
      <c r="BTY824" s="2068"/>
      <c r="BTZ824" s="2068"/>
      <c r="BUA824" s="2068"/>
      <c r="BUB824" s="2068"/>
      <c r="BUC824" s="2068"/>
      <c r="BUD824" s="2068"/>
      <c r="BUE824" s="2068"/>
      <c r="BUF824" s="2068"/>
      <c r="BUG824" s="2068"/>
      <c r="BUH824" s="2068"/>
      <c r="BUI824" s="2068"/>
      <c r="BUJ824" s="2068"/>
      <c r="BUK824" s="2068"/>
      <c r="BUL824" s="2068"/>
      <c r="BUM824" s="2068"/>
      <c r="BUN824" s="2068"/>
      <c r="BUO824" s="2068"/>
      <c r="BUP824" s="2068"/>
      <c r="BUQ824" s="2068"/>
      <c r="BUR824" s="2068"/>
      <c r="BUS824" s="2068"/>
      <c r="BUT824" s="2068"/>
      <c r="BUU824" s="2068"/>
      <c r="BUV824" s="2068"/>
      <c r="BUW824" s="2068"/>
      <c r="BUX824" s="2068"/>
      <c r="BUY824" s="2068"/>
      <c r="BUZ824" s="2068"/>
      <c r="BVA824" s="2068"/>
      <c r="BVB824" s="2068"/>
      <c r="BVC824" s="2068"/>
      <c r="BVD824" s="2068"/>
      <c r="BVE824" s="2068"/>
      <c r="BVF824" s="2068"/>
      <c r="BVG824" s="2068"/>
      <c r="BVH824" s="2068"/>
      <c r="BVI824" s="2068"/>
      <c r="BVJ824" s="2068"/>
      <c r="BVK824" s="2068"/>
      <c r="BVL824" s="2068"/>
      <c r="BVM824" s="2068"/>
      <c r="BVN824" s="2068"/>
      <c r="BVO824" s="2068"/>
      <c r="BVP824" s="2068"/>
      <c r="BVQ824" s="2068"/>
      <c r="BVR824" s="2068"/>
      <c r="BVS824" s="2068"/>
      <c r="BVT824" s="2068"/>
      <c r="BVU824" s="2068"/>
      <c r="BVV824" s="2068"/>
      <c r="BVW824" s="2068"/>
      <c r="BVX824" s="2068"/>
      <c r="BVY824" s="2068"/>
      <c r="BVZ824" s="2068"/>
      <c r="BWA824" s="2068"/>
      <c r="BWB824" s="2068"/>
      <c r="BWC824" s="2068"/>
      <c r="BWD824" s="2068"/>
      <c r="BWE824" s="2068"/>
      <c r="BWF824" s="2068"/>
      <c r="BWG824" s="2068"/>
      <c r="BWH824" s="2068"/>
      <c r="BWI824" s="2068"/>
      <c r="BWJ824" s="2068"/>
      <c r="BWK824" s="2068"/>
      <c r="BWL824" s="2068"/>
      <c r="BWM824" s="2068"/>
      <c r="BWN824" s="2068"/>
      <c r="BWO824" s="2068"/>
      <c r="BWP824" s="2068"/>
      <c r="BWQ824" s="2068"/>
      <c r="BWR824" s="2068"/>
      <c r="BWS824" s="2068"/>
      <c r="BWT824" s="2068"/>
      <c r="BWU824" s="2068"/>
      <c r="BWV824" s="2068"/>
      <c r="BWW824" s="2068"/>
      <c r="BWX824" s="2068"/>
      <c r="BWY824" s="2068"/>
      <c r="BWZ824" s="2068"/>
      <c r="BXA824" s="2068"/>
      <c r="BXB824" s="2068"/>
      <c r="BXC824" s="2068"/>
      <c r="BXD824" s="2068"/>
      <c r="BXE824" s="2068"/>
      <c r="BXF824" s="2068"/>
      <c r="BXG824" s="2068"/>
      <c r="BXH824" s="2068"/>
      <c r="BXI824" s="2068"/>
      <c r="BXJ824" s="2068"/>
      <c r="BXK824" s="2068"/>
      <c r="BXL824" s="2068"/>
      <c r="BXM824" s="2068"/>
      <c r="BXN824" s="2068"/>
      <c r="BXO824" s="2068"/>
      <c r="BXP824" s="2068"/>
      <c r="BXQ824" s="2068"/>
      <c r="BXR824" s="2068"/>
      <c r="BXS824" s="2068"/>
      <c r="BXT824" s="2068"/>
      <c r="BXU824" s="2068"/>
      <c r="BXV824" s="2068"/>
      <c r="BXW824" s="2068"/>
      <c r="BXX824" s="2068"/>
      <c r="BXY824" s="2068"/>
      <c r="BXZ824" s="2068"/>
      <c r="BYA824" s="2068"/>
      <c r="BYB824" s="2068"/>
      <c r="BYC824" s="2068"/>
      <c r="BYD824" s="2068"/>
      <c r="BYE824" s="2068"/>
      <c r="BYF824" s="2068"/>
      <c r="BYG824" s="2068"/>
      <c r="BYH824" s="2068"/>
      <c r="BYI824" s="2068"/>
      <c r="BYJ824" s="2068"/>
      <c r="BYK824" s="2068"/>
      <c r="BYL824" s="2068"/>
      <c r="BYM824" s="2068"/>
      <c r="BYN824" s="2068"/>
      <c r="BYO824" s="2068"/>
      <c r="BYP824" s="2068"/>
      <c r="BYQ824" s="2068"/>
      <c r="BYR824" s="2068"/>
      <c r="BYS824" s="2068"/>
      <c r="BYT824" s="2068"/>
      <c r="BYU824" s="2068"/>
      <c r="BYV824" s="2068"/>
      <c r="BYW824" s="2068"/>
      <c r="BYX824" s="2068"/>
      <c r="BYY824" s="2068"/>
      <c r="BYZ824" s="2068"/>
      <c r="BZA824" s="2068"/>
      <c r="BZB824" s="2068"/>
      <c r="BZC824" s="2068"/>
      <c r="BZD824" s="2068"/>
      <c r="BZE824" s="2068"/>
      <c r="BZF824" s="2068"/>
      <c r="BZG824" s="2068"/>
      <c r="BZH824" s="2068"/>
      <c r="BZI824" s="2068"/>
      <c r="BZJ824" s="2068"/>
      <c r="BZK824" s="2068"/>
      <c r="BZL824" s="2068"/>
      <c r="BZM824" s="2068"/>
      <c r="BZN824" s="2068"/>
      <c r="BZO824" s="2068"/>
      <c r="BZP824" s="2068"/>
      <c r="BZQ824" s="2068"/>
      <c r="BZR824" s="2068"/>
      <c r="BZS824" s="2068"/>
      <c r="BZT824" s="2068"/>
      <c r="BZU824" s="2068"/>
      <c r="BZV824" s="2068"/>
      <c r="BZW824" s="2068"/>
      <c r="BZX824" s="2068"/>
      <c r="BZY824" s="2068"/>
      <c r="BZZ824" s="2068"/>
      <c r="CAA824" s="2068"/>
      <c r="CAB824" s="2068"/>
      <c r="CAC824" s="2068"/>
      <c r="CAD824" s="2068"/>
      <c r="CAE824" s="2068"/>
      <c r="CAF824" s="2068"/>
      <c r="CAG824" s="2068"/>
      <c r="CAH824" s="2068"/>
      <c r="CAI824" s="2068"/>
      <c r="CAJ824" s="2068"/>
      <c r="CAK824" s="2068"/>
      <c r="CAL824" s="2068"/>
      <c r="CAM824" s="2068"/>
      <c r="CAN824" s="2068"/>
      <c r="CAO824" s="2068"/>
      <c r="CAP824" s="2068"/>
      <c r="CAQ824" s="2068"/>
      <c r="CAR824" s="2068"/>
      <c r="CAS824" s="2068"/>
      <c r="CAT824" s="2068"/>
      <c r="CAU824" s="2068"/>
      <c r="CAV824" s="2068"/>
      <c r="CAW824" s="2068"/>
      <c r="CAX824" s="2068"/>
      <c r="CAY824" s="2068"/>
      <c r="CAZ824" s="2068"/>
      <c r="CBA824" s="2068"/>
      <c r="CBB824" s="2068"/>
      <c r="CBC824" s="2068"/>
      <c r="CBD824" s="2068"/>
      <c r="CBE824" s="2068"/>
      <c r="CBF824" s="2068"/>
      <c r="CBG824" s="2068"/>
      <c r="CBH824" s="2068"/>
      <c r="CBI824" s="2068"/>
      <c r="CBJ824" s="2068"/>
      <c r="CBK824" s="2068"/>
      <c r="CBL824" s="2068"/>
      <c r="CBM824" s="2068"/>
      <c r="CBN824" s="2068"/>
      <c r="CBO824" s="2068"/>
      <c r="CBP824" s="2068"/>
      <c r="CBQ824" s="2068"/>
      <c r="CBR824" s="2068"/>
      <c r="CBS824" s="2068"/>
      <c r="CBT824" s="2068"/>
      <c r="CBU824" s="2068"/>
      <c r="CBV824" s="2068"/>
      <c r="CBW824" s="2068"/>
      <c r="CBX824" s="2068"/>
      <c r="CBY824" s="2068"/>
      <c r="CBZ824" s="2068"/>
      <c r="CCA824" s="2068"/>
      <c r="CCB824" s="2068"/>
      <c r="CCC824" s="2068"/>
      <c r="CCD824" s="2068"/>
      <c r="CCE824" s="2068"/>
      <c r="CCF824" s="2068"/>
      <c r="CCG824" s="2068"/>
      <c r="CCH824" s="2068"/>
      <c r="CCI824" s="2068"/>
      <c r="CCJ824" s="2068"/>
      <c r="CCK824" s="2068"/>
      <c r="CCL824" s="2068"/>
      <c r="CCM824" s="2068"/>
      <c r="CCN824" s="2068"/>
      <c r="CCO824" s="2068"/>
      <c r="CCP824" s="2068"/>
      <c r="CCQ824" s="2068"/>
      <c r="CCR824" s="2068"/>
      <c r="CCS824" s="2068"/>
      <c r="CCT824" s="2068"/>
      <c r="CCU824" s="2068"/>
      <c r="CCV824" s="2068"/>
      <c r="CCW824" s="2068"/>
      <c r="CCX824" s="2068"/>
      <c r="CCY824" s="2068"/>
      <c r="CCZ824" s="2068"/>
      <c r="CDA824" s="2068"/>
      <c r="CDB824" s="2068"/>
      <c r="CDC824" s="2068"/>
      <c r="CDD824" s="2068"/>
      <c r="CDE824" s="2068"/>
      <c r="CDF824" s="2068"/>
      <c r="CDG824" s="2068"/>
      <c r="CDH824" s="2068"/>
      <c r="CDI824" s="2068"/>
      <c r="CDJ824" s="2068"/>
      <c r="CDK824" s="2068"/>
      <c r="CDL824" s="2068"/>
      <c r="CDM824" s="2068"/>
      <c r="CDN824" s="2068"/>
      <c r="CDO824" s="2068"/>
      <c r="CDP824" s="2068"/>
      <c r="CDQ824" s="2068"/>
      <c r="CDR824" s="2068"/>
      <c r="CDS824" s="2068"/>
      <c r="CDT824" s="2068"/>
      <c r="CDU824" s="2068"/>
      <c r="CDV824" s="2068"/>
      <c r="CDW824" s="2068"/>
      <c r="CDX824" s="2068"/>
      <c r="CDY824" s="2068"/>
      <c r="CDZ824" s="2068"/>
      <c r="CEA824" s="2068"/>
      <c r="CEB824" s="2068"/>
      <c r="CEC824" s="2068"/>
      <c r="CED824" s="2068"/>
      <c r="CEE824" s="2068"/>
      <c r="CEF824" s="2068"/>
      <c r="CEG824" s="2068"/>
      <c r="CEH824" s="2068"/>
      <c r="CEI824" s="2068"/>
      <c r="CEJ824" s="2068"/>
      <c r="CEK824" s="2068"/>
      <c r="CEL824" s="2068"/>
      <c r="CEM824" s="2068"/>
      <c r="CEN824" s="2068"/>
      <c r="CEO824" s="2068"/>
      <c r="CEP824" s="2068"/>
      <c r="CEQ824" s="2068"/>
      <c r="CER824" s="2068"/>
      <c r="CES824" s="2068"/>
      <c r="CET824" s="2068"/>
      <c r="CEU824" s="2068"/>
      <c r="CEV824" s="2068"/>
      <c r="CEW824" s="2068"/>
      <c r="CEX824" s="2068"/>
      <c r="CEY824" s="2068"/>
      <c r="CEZ824" s="2068"/>
      <c r="CFA824" s="2068"/>
      <c r="CFB824" s="2068"/>
      <c r="CFC824" s="2068"/>
      <c r="CFD824" s="2068"/>
      <c r="CFE824" s="2068"/>
      <c r="CFF824" s="2068"/>
      <c r="CFG824" s="2068"/>
      <c r="CFH824" s="2068"/>
      <c r="CFI824" s="2068"/>
      <c r="CFJ824" s="2068"/>
      <c r="CFK824" s="2068"/>
      <c r="CFL824" s="2068"/>
      <c r="CFM824" s="2068"/>
      <c r="CFN824" s="2068"/>
      <c r="CFO824" s="2068"/>
      <c r="CFP824" s="2068"/>
      <c r="CFQ824" s="2068"/>
      <c r="CFR824" s="2068"/>
      <c r="CFS824" s="2068"/>
      <c r="CFT824" s="2068"/>
      <c r="CFU824" s="2068"/>
      <c r="CFV824" s="2068"/>
      <c r="CFW824" s="2068"/>
      <c r="CFX824" s="2068"/>
      <c r="CFY824" s="2068"/>
      <c r="CFZ824" s="2068"/>
      <c r="CGA824" s="2068"/>
      <c r="CGB824" s="2068"/>
      <c r="CGC824" s="2068"/>
      <c r="CGD824" s="2068"/>
      <c r="CGE824" s="2068"/>
      <c r="CGF824" s="2068"/>
      <c r="CGG824" s="2068"/>
      <c r="CGH824" s="2068"/>
      <c r="CGI824" s="2068"/>
      <c r="CGJ824" s="2068"/>
      <c r="CGK824" s="2068"/>
      <c r="CGL824" s="2068"/>
      <c r="CGM824" s="2068"/>
      <c r="CGN824" s="2068"/>
      <c r="CGO824" s="2068"/>
      <c r="CGP824" s="2068"/>
      <c r="CGQ824" s="2068"/>
      <c r="CGR824" s="2068"/>
      <c r="CGS824" s="2068"/>
      <c r="CGT824" s="2068"/>
      <c r="CGU824" s="2068"/>
      <c r="CGV824" s="2068"/>
      <c r="CGW824" s="2068"/>
      <c r="CGX824" s="2068"/>
      <c r="CGY824" s="2068"/>
      <c r="CGZ824" s="2068"/>
      <c r="CHA824" s="2068"/>
      <c r="CHB824" s="2068"/>
      <c r="CHC824" s="2068"/>
      <c r="CHD824" s="2068"/>
      <c r="CHE824" s="2068"/>
      <c r="CHF824" s="2068"/>
      <c r="CHG824" s="2068"/>
      <c r="CHH824" s="2068"/>
      <c r="CHI824" s="2068"/>
      <c r="CHJ824" s="2068"/>
      <c r="CHK824" s="2068"/>
      <c r="CHL824" s="2068"/>
      <c r="CHM824" s="2068"/>
      <c r="CHN824" s="2068"/>
      <c r="CHO824" s="2068"/>
      <c r="CHP824" s="2068"/>
      <c r="CHQ824" s="2068"/>
      <c r="CHR824" s="2068"/>
      <c r="CHS824" s="2068"/>
      <c r="CHT824" s="2068"/>
      <c r="CHU824" s="2068"/>
      <c r="CHV824" s="2068"/>
      <c r="CHW824" s="2068"/>
      <c r="CHX824" s="2068"/>
      <c r="CHY824" s="2068"/>
      <c r="CHZ824" s="2068"/>
      <c r="CIA824" s="2068"/>
      <c r="CIB824" s="2068"/>
      <c r="CIC824" s="2068"/>
      <c r="CID824" s="2068"/>
      <c r="CIE824" s="2068"/>
      <c r="CIF824" s="2068"/>
      <c r="CIG824" s="2068"/>
      <c r="CIH824" s="2068"/>
      <c r="CII824" s="2068"/>
      <c r="CIJ824" s="2068"/>
      <c r="CIK824" s="2068"/>
      <c r="CIL824" s="2068"/>
      <c r="CIM824" s="2068"/>
      <c r="CIN824" s="2068"/>
      <c r="CIO824" s="2068"/>
      <c r="CIP824" s="2068"/>
      <c r="CIQ824" s="2068"/>
      <c r="CIR824" s="2068"/>
      <c r="CIS824" s="2068"/>
      <c r="CIT824" s="2068"/>
      <c r="CIU824" s="2068"/>
      <c r="CIV824" s="2068"/>
      <c r="CIW824" s="2068"/>
      <c r="CIX824" s="2068"/>
      <c r="CIY824" s="2068"/>
      <c r="CIZ824" s="2068"/>
      <c r="CJA824" s="2068"/>
      <c r="CJB824" s="2068"/>
      <c r="CJC824" s="2068"/>
      <c r="CJD824" s="2068"/>
      <c r="CJE824" s="2068"/>
      <c r="CJF824" s="2068"/>
      <c r="CJG824" s="2068"/>
      <c r="CJH824" s="2068"/>
      <c r="CJI824" s="2068"/>
      <c r="CJJ824" s="2068"/>
      <c r="CJK824" s="2068"/>
      <c r="CJL824" s="2068"/>
      <c r="CJM824" s="2068"/>
      <c r="CJN824" s="2068"/>
      <c r="CJO824" s="2068"/>
      <c r="CJP824" s="2068"/>
      <c r="CJQ824" s="2068"/>
      <c r="CJR824" s="2068"/>
      <c r="CJS824" s="2068"/>
      <c r="CJT824" s="2068"/>
      <c r="CJU824" s="2068"/>
      <c r="CJV824" s="2068"/>
      <c r="CJW824" s="2068"/>
      <c r="CJX824" s="2068"/>
      <c r="CJY824" s="2068"/>
      <c r="CJZ824" s="2068"/>
      <c r="CKA824" s="2068"/>
      <c r="CKB824" s="2068"/>
      <c r="CKC824" s="2068"/>
      <c r="CKD824" s="2068"/>
      <c r="CKE824" s="2068"/>
      <c r="CKF824" s="2068"/>
      <c r="CKG824" s="2068"/>
      <c r="CKH824" s="2068"/>
      <c r="CKI824" s="2068"/>
      <c r="CKJ824" s="2068"/>
      <c r="CKK824" s="2068"/>
      <c r="CKL824" s="2068"/>
      <c r="CKM824" s="2068"/>
      <c r="CKN824" s="2068"/>
      <c r="CKO824" s="2068"/>
      <c r="CKP824" s="2068"/>
      <c r="CKQ824" s="2068"/>
      <c r="CKR824" s="2068"/>
      <c r="CKS824" s="2068"/>
      <c r="CKT824" s="2068"/>
      <c r="CKU824" s="2068"/>
      <c r="CKV824" s="2068"/>
      <c r="CKW824" s="2068"/>
      <c r="CKX824" s="2068"/>
      <c r="CKY824" s="2068"/>
      <c r="CKZ824" s="2068"/>
      <c r="CLA824" s="2068"/>
      <c r="CLB824" s="2068"/>
      <c r="CLC824" s="2068"/>
      <c r="CLD824" s="2068"/>
      <c r="CLE824" s="2068"/>
      <c r="CLF824" s="2068"/>
      <c r="CLG824" s="2068"/>
      <c r="CLH824" s="2068"/>
      <c r="CLI824" s="2068"/>
      <c r="CLJ824" s="2068"/>
      <c r="CLK824" s="2068"/>
      <c r="CLL824" s="2068"/>
      <c r="CLM824" s="2068"/>
      <c r="CLN824" s="2068"/>
      <c r="CLO824" s="2068"/>
      <c r="CLP824" s="2068"/>
      <c r="CLQ824" s="2068"/>
      <c r="CLR824" s="2068"/>
      <c r="CLS824" s="2068"/>
      <c r="CLT824" s="2068"/>
      <c r="CLU824" s="2068"/>
      <c r="CLV824" s="2068"/>
      <c r="CLW824" s="2068"/>
      <c r="CLX824" s="2068"/>
      <c r="CLY824" s="2068"/>
      <c r="CLZ824" s="2068"/>
      <c r="CMA824" s="2068"/>
      <c r="CMB824" s="2068"/>
      <c r="CMC824" s="2068"/>
      <c r="CMD824" s="2068"/>
      <c r="CME824" s="2068"/>
      <c r="CMF824" s="2068"/>
      <c r="CMG824" s="2068"/>
      <c r="CMH824" s="2068"/>
      <c r="CMI824" s="2068"/>
      <c r="CMJ824" s="2068"/>
      <c r="CMK824" s="2068"/>
      <c r="CML824" s="2068"/>
      <c r="CMM824" s="2068"/>
      <c r="CMN824" s="2068"/>
      <c r="CMO824" s="2068"/>
      <c r="CMP824" s="2068"/>
      <c r="CMQ824" s="2068"/>
      <c r="CMR824" s="2068"/>
      <c r="CMS824" s="2068"/>
      <c r="CMT824" s="2068"/>
      <c r="CMU824" s="2068"/>
      <c r="CMV824" s="2068"/>
      <c r="CMW824" s="2068"/>
      <c r="CMX824" s="2068"/>
      <c r="CMY824" s="2068"/>
      <c r="CMZ824" s="2068"/>
      <c r="CNA824" s="2068"/>
      <c r="CNB824" s="2068"/>
      <c r="CNC824" s="2068"/>
      <c r="CND824" s="2068"/>
      <c r="CNE824" s="2068"/>
      <c r="CNF824" s="2068"/>
      <c r="CNG824" s="2068"/>
      <c r="CNH824" s="2068"/>
      <c r="CNI824" s="2068"/>
      <c r="CNJ824" s="2068"/>
      <c r="CNK824" s="2068"/>
      <c r="CNL824" s="2068"/>
      <c r="CNM824" s="2068"/>
      <c r="CNN824" s="2068"/>
      <c r="CNO824" s="2068"/>
      <c r="CNP824" s="2068"/>
      <c r="CNQ824" s="2068"/>
      <c r="CNR824" s="2068"/>
      <c r="CNS824" s="2068"/>
      <c r="CNT824" s="2068"/>
      <c r="CNU824" s="2068"/>
      <c r="CNV824" s="2068"/>
      <c r="CNW824" s="2068"/>
      <c r="CNX824" s="2068"/>
      <c r="CNY824" s="2068"/>
      <c r="CNZ824" s="2068"/>
      <c r="COA824" s="2068"/>
      <c r="COB824" s="2068"/>
      <c r="COC824" s="2068"/>
      <c r="COD824" s="2068"/>
      <c r="COE824" s="2068"/>
      <c r="COF824" s="2068"/>
      <c r="COG824" s="2068"/>
      <c r="COH824" s="2068"/>
      <c r="COI824" s="2068"/>
      <c r="COJ824" s="2068"/>
      <c r="COK824" s="2068"/>
      <c r="COL824" s="2068"/>
      <c r="COM824" s="2068"/>
      <c r="CON824" s="2068"/>
      <c r="COO824" s="2068"/>
      <c r="COP824" s="2068"/>
      <c r="COQ824" s="2068"/>
      <c r="COR824" s="2068"/>
      <c r="COS824" s="2068"/>
      <c r="COT824" s="2068"/>
      <c r="COU824" s="2068"/>
      <c r="COV824" s="2068"/>
      <c r="COW824" s="2068"/>
      <c r="COX824" s="2068"/>
      <c r="COY824" s="2068"/>
      <c r="COZ824" s="2068"/>
      <c r="CPA824" s="2068"/>
      <c r="CPB824" s="2068"/>
      <c r="CPC824" s="2068"/>
      <c r="CPD824" s="2068"/>
      <c r="CPE824" s="2068"/>
      <c r="CPF824" s="2068"/>
      <c r="CPG824" s="2068"/>
      <c r="CPH824" s="2068"/>
      <c r="CPI824" s="2068"/>
      <c r="CPJ824" s="2068"/>
      <c r="CPK824" s="2068"/>
      <c r="CPL824" s="2068"/>
      <c r="CPM824" s="2068"/>
      <c r="CPN824" s="2068"/>
      <c r="CPO824" s="2068"/>
      <c r="CPP824" s="2068"/>
      <c r="CPQ824" s="2068"/>
      <c r="CPR824" s="2068"/>
      <c r="CPS824" s="2068"/>
      <c r="CPT824" s="2068"/>
      <c r="CPU824" s="2068"/>
      <c r="CPV824" s="2068"/>
      <c r="CPW824" s="2068"/>
      <c r="CPX824" s="2068"/>
      <c r="CPY824" s="2068"/>
      <c r="CPZ824" s="2068"/>
      <c r="CQA824" s="2068"/>
      <c r="CQB824" s="2068"/>
      <c r="CQC824" s="2068"/>
      <c r="CQD824" s="2068"/>
      <c r="CQE824" s="2068"/>
      <c r="CQF824" s="2068"/>
      <c r="CQG824" s="2068"/>
      <c r="CQH824" s="2068"/>
      <c r="CQI824" s="2068"/>
      <c r="CQJ824" s="2068"/>
      <c r="CQK824" s="2068"/>
      <c r="CQL824" s="2068"/>
      <c r="CQM824" s="2068"/>
      <c r="CQN824" s="2068"/>
      <c r="CQO824" s="2068"/>
      <c r="CQP824" s="2068"/>
      <c r="CQQ824" s="2068"/>
      <c r="CQR824" s="2068"/>
      <c r="CQS824" s="2068"/>
      <c r="CQT824" s="2068"/>
      <c r="CQU824" s="2068"/>
      <c r="CQV824" s="2068"/>
      <c r="CQW824" s="2068"/>
      <c r="CQX824" s="2068"/>
      <c r="CQY824" s="2068"/>
      <c r="CQZ824" s="2068"/>
      <c r="CRA824" s="2068"/>
      <c r="CRB824" s="2068"/>
      <c r="CRC824" s="2068"/>
      <c r="CRD824" s="2068"/>
      <c r="CRE824" s="2068"/>
      <c r="CRF824" s="2068"/>
      <c r="CRG824" s="2068"/>
      <c r="CRH824" s="2068"/>
      <c r="CRI824" s="2068"/>
      <c r="CRJ824" s="2068"/>
      <c r="CRK824" s="2068"/>
      <c r="CRL824" s="2068"/>
      <c r="CRM824" s="2068"/>
      <c r="CRN824" s="2068"/>
      <c r="CRO824" s="2068"/>
      <c r="CRP824" s="2068"/>
      <c r="CRQ824" s="2068"/>
      <c r="CRR824" s="2068"/>
      <c r="CRS824" s="2068"/>
      <c r="CRT824" s="2068"/>
      <c r="CRU824" s="2068"/>
      <c r="CRV824" s="2068"/>
      <c r="CRW824" s="2068"/>
      <c r="CRX824" s="2068"/>
      <c r="CRY824" s="2068"/>
      <c r="CRZ824" s="2068"/>
      <c r="CSA824" s="2068"/>
      <c r="CSB824" s="2068"/>
      <c r="CSC824" s="2068"/>
      <c r="CSD824" s="2068"/>
      <c r="CSE824" s="2068"/>
      <c r="CSF824" s="2068"/>
      <c r="CSG824" s="2068"/>
      <c r="CSH824" s="2068"/>
      <c r="CSI824" s="2068"/>
      <c r="CSJ824" s="2068"/>
      <c r="CSK824" s="2068"/>
      <c r="CSL824" s="2068"/>
      <c r="CSM824" s="2068"/>
      <c r="CSN824" s="2068"/>
      <c r="CSO824" s="2068"/>
      <c r="CSP824" s="2068"/>
      <c r="CSQ824" s="2068"/>
      <c r="CSR824" s="2068"/>
      <c r="CSS824" s="2068"/>
      <c r="CST824" s="2068"/>
      <c r="CSU824" s="2068"/>
      <c r="CSV824" s="2068"/>
      <c r="CSW824" s="2068"/>
      <c r="CSX824" s="2068"/>
      <c r="CSY824" s="2068"/>
      <c r="CSZ824" s="2068"/>
      <c r="CTA824" s="2068"/>
      <c r="CTB824" s="2068"/>
      <c r="CTC824" s="2068"/>
      <c r="CTD824" s="2068"/>
      <c r="CTE824" s="2068"/>
      <c r="CTF824" s="2068"/>
      <c r="CTG824" s="2068"/>
      <c r="CTH824" s="2068"/>
      <c r="CTI824" s="2068"/>
      <c r="CTJ824" s="2068"/>
      <c r="CTK824" s="2068"/>
      <c r="CTL824" s="2068"/>
      <c r="CTM824" s="2068"/>
      <c r="CTN824" s="2068"/>
      <c r="CTO824" s="2068"/>
      <c r="CTP824" s="2068"/>
      <c r="CTQ824" s="2068"/>
      <c r="CTR824" s="2068"/>
      <c r="CTS824" s="2068"/>
      <c r="CTT824" s="2068"/>
      <c r="CTU824" s="2068"/>
      <c r="CTV824" s="2068"/>
      <c r="CTW824" s="2068"/>
      <c r="CTX824" s="2068"/>
      <c r="CTY824" s="2068"/>
      <c r="CTZ824" s="2068"/>
      <c r="CUA824" s="2068"/>
      <c r="CUB824" s="2068"/>
      <c r="CUC824" s="2068"/>
      <c r="CUD824" s="2068"/>
      <c r="CUE824" s="2068"/>
      <c r="CUF824" s="2068"/>
      <c r="CUG824" s="2068"/>
      <c r="CUH824" s="2068"/>
      <c r="CUI824" s="2068"/>
      <c r="CUJ824" s="2068"/>
      <c r="CUK824" s="2068"/>
      <c r="CUL824" s="2068"/>
      <c r="CUM824" s="2068"/>
      <c r="CUN824" s="2068"/>
      <c r="CUO824" s="2068"/>
      <c r="CUP824" s="2068"/>
      <c r="CUQ824" s="2068"/>
      <c r="CUR824" s="2068"/>
      <c r="CUS824" s="2068"/>
      <c r="CUT824" s="2068"/>
      <c r="CUU824" s="2068"/>
      <c r="CUV824" s="2068"/>
      <c r="CUW824" s="2068"/>
      <c r="CUX824" s="2068"/>
      <c r="CUY824" s="2068"/>
      <c r="CUZ824" s="2068"/>
      <c r="CVA824" s="2068"/>
      <c r="CVB824" s="2068"/>
      <c r="CVC824" s="2068"/>
      <c r="CVD824" s="2068"/>
      <c r="CVE824" s="2068"/>
      <c r="CVF824" s="2068"/>
      <c r="CVG824" s="2068"/>
      <c r="CVH824" s="2068"/>
      <c r="CVI824" s="2068"/>
      <c r="CVJ824" s="2068"/>
      <c r="CVK824" s="2068"/>
      <c r="CVL824" s="2068"/>
      <c r="CVM824" s="2068"/>
      <c r="CVN824" s="2068"/>
      <c r="CVO824" s="2068"/>
      <c r="CVP824" s="2068"/>
      <c r="CVQ824" s="2068"/>
      <c r="CVR824" s="2068"/>
      <c r="CVS824" s="2068"/>
      <c r="CVT824" s="2068"/>
      <c r="CVU824" s="2068"/>
      <c r="CVV824" s="2068"/>
      <c r="CVW824" s="2068"/>
      <c r="CVX824" s="2068"/>
      <c r="CVY824" s="2068"/>
      <c r="CVZ824" s="2068"/>
      <c r="CWA824" s="2068"/>
      <c r="CWB824" s="2068"/>
      <c r="CWC824" s="2068"/>
      <c r="CWD824" s="2068"/>
      <c r="CWE824" s="2068"/>
      <c r="CWF824" s="2068"/>
      <c r="CWG824" s="2068"/>
      <c r="CWH824" s="2068"/>
      <c r="CWI824" s="2068"/>
      <c r="CWJ824" s="2068"/>
      <c r="CWK824" s="2068"/>
      <c r="CWL824" s="2068"/>
      <c r="CWM824" s="2068"/>
      <c r="CWN824" s="2068"/>
      <c r="CWO824" s="2068"/>
      <c r="CWP824" s="2068"/>
      <c r="CWQ824" s="2068"/>
      <c r="CWR824" s="2068"/>
      <c r="CWS824" s="2068"/>
      <c r="CWT824" s="2068"/>
      <c r="CWU824" s="2068"/>
      <c r="CWV824" s="2068"/>
      <c r="CWW824" s="2068"/>
      <c r="CWX824" s="2068"/>
      <c r="CWY824" s="2068"/>
      <c r="CWZ824" s="2068"/>
      <c r="CXA824" s="2068"/>
      <c r="CXB824" s="2068"/>
      <c r="CXC824" s="2068"/>
      <c r="CXD824" s="2068"/>
      <c r="CXE824" s="2068"/>
      <c r="CXF824" s="2068"/>
      <c r="CXG824" s="2068"/>
      <c r="CXH824" s="2068"/>
      <c r="CXI824" s="2068"/>
      <c r="CXJ824" s="2068"/>
      <c r="CXK824" s="2068"/>
      <c r="CXL824" s="2068"/>
      <c r="CXM824" s="2068"/>
      <c r="CXN824" s="2068"/>
      <c r="CXO824" s="2068"/>
      <c r="CXP824" s="2068"/>
      <c r="CXQ824" s="2068"/>
      <c r="CXR824" s="2068"/>
      <c r="CXS824" s="2068"/>
      <c r="CXT824" s="2068"/>
      <c r="CXU824" s="2068"/>
      <c r="CXV824" s="2068"/>
      <c r="CXW824" s="2068"/>
      <c r="CXX824" s="2068"/>
      <c r="CXY824" s="2068"/>
      <c r="CXZ824" s="2068"/>
      <c r="CYA824" s="2068"/>
      <c r="CYB824" s="2068"/>
      <c r="CYC824" s="2068"/>
      <c r="CYD824" s="2068"/>
      <c r="CYE824" s="2068"/>
      <c r="CYF824" s="2068"/>
      <c r="CYG824" s="2068"/>
      <c r="CYH824" s="2068"/>
      <c r="CYI824" s="2068"/>
      <c r="CYJ824" s="2068"/>
      <c r="CYK824" s="2068"/>
      <c r="CYL824" s="2068"/>
      <c r="CYM824" s="2068"/>
      <c r="CYN824" s="2068"/>
      <c r="CYO824" s="2068"/>
      <c r="CYP824" s="2068"/>
      <c r="CYQ824" s="2068"/>
      <c r="CYR824" s="2068"/>
      <c r="CYS824" s="2068"/>
      <c r="CYT824" s="2068"/>
      <c r="CYU824" s="2068"/>
      <c r="CYV824" s="2068"/>
      <c r="CYW824" s="2068"/>
      <c r="CYX824" s="2068"/>
      <c r="CYY824" s="2068"/>
      <c r="CYZ824" s="2068"/>
      <c r="CZA824" s="2068"/>
      <c r="CZB824" s="2068"/>
      <c r="CZC824" s="2068"/>
      <c r="CZD824" s="2068"/>
      <c r="CZE824" s="2068"/>
      <c r="CZF824" s="2068"/>
      <c r="CZG824" s="2068"/>
      <c r="CZH824" s="2068"/>
      <c r="CZI824" s="2068"/>
      <c r="CZJ824" s="2068"/>
      <c r="CZK824" s="2068"/>
      <c r="CZL824" s="2068"/>
      <c r="CZM824" s="2068"/>
      <c r="CZN824" s="2068"/>
      <c r="CZO824" s="2068"/>
      <c r="CZP824" s="2068"/>
      <c r="CZQ824" s="2068"/>
      <c r="CZR824" s="2068"/>
      <c r="CZS824" s="2068"/>
      <c r="CZT824" s="2068"/>
      <c r="CZU824" s="2068"/>
      <c r="CZV824" s="2068"/>
      <c r="CZW824" s="2068"/>
      <c r="CZX824" s="2068"/>
      <c r="CZY824" s="2068"/>
      <c r="CZZ824" s="2068"/>
      <c r="DAA824" s="2068"/>
      <c r="DAB824" s="2068"/>
      <c r="DAC824" s="2068"/>
      <c r="DAD824" s="2068"/>
      <c r="DAE824" s="2068"/>
      <c r="DAF824" s="2068"/>
      <c r="DAG824" s="2068"/>
      <c r="DAH824" s="2068"/>
      <c r="DAI824" s="2068"/>
      <c r="DAJ824" s="2068"/>
      <c r="DAK824" s="2068"/>
      <c r="DAL824" s="2068"/>
      <c r="DAM824" s="2068"/>
      <c r="DAN824" s="2068"/>
      <c r="DAO824" s="2068"/>
      <c r="DAP824" s="2068"/>
      <c r="DAQ824" s="2068"/>
      <c r="DAR824" s="2068"/>
      <c r="DAS824" s="2068"/>
      <c r="DAT824" s="2068"/>
      <c r="DAU824" s="2068"/>
      <c r="DAV824" s="2068"/>
      <c r="DAW824" s="2068"/>
      <c r="DAX824" s="2068"/>
      <c r="DAY824" s="2068"/>
      <c r="DAZ824" s="2068"/>
      <c r="DBA824" s="2068"/>
      <c r="DBB824" s="2068"/>
      <c r="DBC824" s="2068"/>
      <c r="DBD824" s="2068"/>
      <c r="DBE824" s="2068"/>
      <c r="DBF824" s="2068"/>
      <c r="DBG824" s="2068"/>
      <c r="DBH824" s="2068"/>
      <c r="DBI824" s="2068"/>
      <c r="DBJ824" s="2068"/>
      <c r="DBK824" s="2068"/>
      <c r="DBL824" s="2068"/>
      <c r="DBM824" s="2068"/>
      <c r="DBN824" s="2068"/>
      <c r="DBO824" s="2068"/>
      <c r="DBP824" s="2068"/>
      <c r="DBQ824" s="2068"/>
      <c r="DBR824" s="2068"/>
      <c r="DBS824" s="2068"/>
      <c r="DBT824" s="2068"/>
      <c r="DBU824" s="2068"/>
      <c r="DBV824" s="2068"/>
      <c r="DBW824" s="2068"/>
      <c r="DBX824" s="2068"/>
      <c r="DBY824" s="2068"/>
      <c r="DBZ824" s="2068"/>
      <c r="DCA824" s="2068"/>
      <c r="DCB824" s="2068"/>
      <c r="DCC824" s="2068"/>
      <c r="DCD824" s="2068"/>
      <c r="DCE824" s="2068"/>
      <c r="DCF824" s="2068"/>
      <c r="DCG824" s="2068"/>
      <c r="DCH824" s="2068"/>
      <c r="DCI824" s="2068"/>
      <c r="DCJ824" s="2068"/>
      <c r="DCK824" s="2068"/>
      <c r="DCL824" s="2068"/>
      <c r="DCM824" s="2068"/>
      <c r="DCN824" s="2068"/>
      <c r="DCO824" s="2068"/>
      <c r="DCP824" s="2068"/>
      <c r="DCQ824" s="2068"/>
      <c r="DCR824" s="2068"/>
      <c r="DCS824" s="2068"/>
      <c r="DCT824" s="2068"/>
      <c r="DCU824" s="2068"/>
      <c r="DCV824" s="2068"/>
      <c r="DCW824" s="2068"/>
      <c r="DCX824" s="2068"/>
      <c r="DCY824" s="2068"/>
      <c r="DCZ824" s="2068"/>
      <c r="DDA824" s="2068"/>
      <c r="DDB824" s="2068"/>
      <c r="DDC824" s="2068"/>
      <c r="DDD824" s="2068"/>
      <c r="DDE824" s="2068"/>
      <c r="DDF824" s="2068"/>
      <c r="DDG824" s="2068"/>
      <c r="DDH824" s="2068"/>
      <c r="DDI824" s="2068"/>
      <c r="DDJ824" s="2068"/>
      <c r="DDK824" s="2068"/>
      <c r="DDL824" s="2068"/>
      <c r="DDM824" s="2068"/>
      <c r="DDN824" s="2068"/>
      <c r="DDO824" s="2068"/>
      <c r="DDP824" s="2068"/>
      <c r="DDQ824" s="2068"/>
      <c r="DDR824" s="2068"/>
      <c r="DDS824" s="2068"/>
      <c r="DDT824" s="2068"/>
      <c r="DDU824" s="2068"/>
      <c r="DDV824" s="2068"/>
      <c r="DDW824" s="2068"/>
      <c r="DDX824" s="2068"/>
      <c r="DDY824" s="2068"/>
      <c r="DDZ824" s="2068"/>
      <c r="DEA824" s="2068"/>
      <c r="DEB824" s="2068"/>
      <c r="DEC824" s="2068"/>
      <c r="DED824" s="2068"/>
      <c r="DEE824" s="2068"/>
      <c r="DEF824" s="2068"/>
      <c r="DEG824" s="2068"/>
      <c r="DEH824" s="2068"/>
      <c r="DEI824" s="2068"/>
      <c r="DEJ824" s="2068"/>
      <c r="DEK824" s="2068"/>
      <c r="DEL824" s="2068"/>
      <c r="DEM824" s="2068"/>
      <c r="DEN824" s="2068"/>
      <c r="DEO824" s="2068"/>
      <c r="DEP824" s="2068"/>
      <c r="DEQ824" s="2068"/>
      <c r="DER824" s="2068"/>
      <c r="DES824" s="2068"/>
      <c r="DET824" s="2068"/>
      <c r="DEU824" s="2068"/>
      <c r="DEV824" s="2068"/>
      <c r="DEW824" s="2068"/>
      <c r="DEX824" s="2068"/>
      <c r="DEY824" s="2068"/>
      <c r="DEZ824" s="2068"/>
      <c r="DFA824" s="2068"/>
      <c r="DFB824" s="2068"/>
      <c r="DFC824" s="2068"/>
      <c r="DFD824" s="2068"/>
      <c r="DFE824" s="2068"/>
      <c r="DFF824" s="2068"/>
      <c r="DFG824" s="2068"/>
      <c r="DFH824" s="2068"/>
      <c r="DFI824" s="2068"/>
      <c r="DFJ824" s="2068"/>
      <c r="DFK824" s="2068"/>
      <c r="DFL824" s="2068"/>
      <c r="DFM824" s="2068"/>
      <c r="DFN824" s="2068"/>
      <c r="DFO824" s="2068"/>
      <c r="DFP824" s="2068"/>
      <c r="DFQ824" s="2068"/>
      <c r="DFR824" s="2068"/>
      <c r="DFS824" s="2068"/>
      <c r="DFT824" s="2068"/>
      <c r="DFU824" s="2068"/>
      <c r="DFV824" s="2068"/>
      <c r="DFW824" s="2068"/>
      <c r="DFX824" s="2068"/>
      <c r="DFY824" s="2068"/>
      <c r="DFZ824" s="2068"/>
      <c r="DGA824" s="2068"/>
      <c r="DGB824" s="2068"/>
      <c r="DGC824" s="2068"/>
      <c r="DGD824" s="2068"/>
      <c r="DGE824" s="2068"/>
      <c r="DGF824" s="2068"/>
      <c r="DGG824" s="2068"/>
      <c r="DGH824" s="2068"/>
      <c r="DGI824" s="2068"/>
      <c r="DGJ824" s="2068"/>
      <c r="DGK824" s="2068"/>
      <c r="DGL824" s="2068"/>
      <c r="DGM824" s="2068"/>
      <c r="DGN824" s="2068"/>
      <c r="DGO824" s="2068"/>
      <c r="DGP824" s="2068"/>
      <c r="DGQ824" s="2068"/>
      <c r="DGR824" s="2068"/>
      <c r="DGS824" s="2068"/>
      <c r="DGT824" s="2068"/>
      <c r="DGU824" s="2068"/>
      <c r="DGV824" s="2068"/>
      <c r="DGW824" s="2068"/>
      <c r="DGX824" s="2068"/>
      <c r="DGY824" s="2068"/>
      <c r="DGZ824" s="2068"/>
      <c r="DHA824" s="2068"/>
      <c r="DHB824" s="2068"/>
      <c r="DHC824" s="2068"/>
      <c r="DHD824" s="2068"/>
      <c r="DHE824" s="2068"/>
      <c r="DHF824" s="2068"/>
      <c r="DHG824" s="2068"/>
      <c r="DHH824" s="2068"/>
      <c r="DHI824" s="2068"/>
      <c r="DHJ824" s="2068"/>
      <c r="DHK824" s="2068"/>
      <c r="DHL824" s="2068"/>
      <c r="DHM824" s="2068"/>
      <c r="DHN824" s="2068"/>
      <c r="DHO824" s="2068"/>
      <c r="DHP824" s="2068"/>
      <c r="DHQ824" s="2068"/>
      <c r="DHR824" s="2068"/>
      <c r="DHS824" s="2068"/>
      <c r="DHT824" s="2068"/>
      <c r="DHU824" s="2068"/>
      <c r="DHV824" s="2068"/>
      <c r="DHW824" s="2068"/>
      <c r="DHX824" s="2068"/>
      <c r="DHY824" s="2068"/>
      <c r="DHZ824" s="2068"/>
      <c r="DIA824" s="2068"/>
      <c r="DIB824" s="2068"/>
      <c r="DIC824" s="2068"/>
      <c r="DID824" s="2068"/>
      <c r="DIE824" s="2068"/>
      <c r="DIF824" s="2068"/>
      <c r="DIG824" s="2068"/>
      <c r="DIH824" s="2068"/>
      <c r="DII824" s="2068"/>
      <c r="DIJ824" s="2068"/>
      <c r="DIK824" s="2068"/>
      <c r="DIL824" s="2068"/>
      <c r="DIM824" s="2068"/>
      <c r="DIN824" s="2068"/>
      <c r="DIO824" s="2068"/>
      <c r="DIP824" s="2068"/>
      <c r="DIQ824" s="2068"/>
      <c r="DIR824" s="2068"/>
      <c r="DIS824" s="2068"/>
      <c r="DIT824" s="2068"/>
      <c r="DIU824" s="2068"/>
      <c r="DIV824" s="2068"/>
      <c r="DIW824" s="2068"/>
      <c r="DIX824" s="2068"/>
      <c r="DIY824" s="2068"/>
      <c r="DIZ824" s="2068"/>
      <c r="DJA824" s="2068"/>
      <c r="DJB824" s="2068"/>
      <c r="DJC824" s="2068"/>
      <c r="DJD824" s="2068"/>
      <c r="DJE824" s="2068"/>
      <c r="DJF824" s="2068"/>
      <c r="DJG824" s="2068"/>
      <c r="DJH824" s="2068"/>
      <c r="DJI824" s="2068"/>
      <c r="DJJ824" s="2068"/>
      <c r="DJK824" s="2068"/>
      <c r="DJL824" s="2068"/>
      <c r="DJM824" s="2068"/>
      <c r="DJN824" s="2068"/>
      <c r="DJO824" s="2068"/>
      <c r="DJP824" s="2068"/>
      <c r="DJQ824" s="2068"/>
      <c r="DJR824" s="2068"/>
      <c r="DJS824" s="2068"/>
      <c r="DJT824" s="2068"/>
      <c r="DJU824" s="2068"/>
      <c r="DJV824" s="2068"/>
      <c r="DJW824" s="2068"/>
      <c r="DJX824" s="2068"/>
      <c r="DJY824" s="2068"/>
      <c r="DJZ824" s="2068"/>
      <c r="DKA824" s="2068"/>
      <c r="DKB824" s="2068"/>
      <c r="DKC824" s="2068"/>
      <c r="DKD824" s="2068"/>
      <c r="DKE824" s="2068"/>
      <c r="DKF824" s="2068"/>
      <c r="DKG824" s="2068"/>
      <c r="DKH824" s="2068"/>
      <c r="DKI824" s="2068"/>
      <c r="DKJ824" s="2068"/>
      <c r="DKK824" s="2068"/>
      <c r="DKL824" s="2068"/>
      <c r="DKM824" s="2068"/>
      <c r="DKN824" s="2068"/>
      <c r="DKO824" s="2068"/>
      <c r="DKP824" s="2068"/>
      <c r="DKQ824" s="2068"/>
      <c r="DKR824" s="2068"/>
      <c r="DKS824" s="2068"/>
      <c r="DKT824" s="2068"/>
      <c r="DKU824" s="2068"/>
      <c r="DKV824" s="2068"/>
      <c r="DKW824" s="2068"/>
      <c r="DKX824" s="2068"/>
      <c r="DKY824" s="2068"/>
      <c r="DKZ824" s="2068"/>
      <c r="DLA824" s="2068"/>
      <c r="DLB824" s="2068"/>
      <c r="DLC824" s="2068"/>
      <c r="DLD824" s="2068"/>
      <c r="DLE824" s="2068"/>
      <c r="DLF824" s="2068"/>
      <c r="DLG824" s="2068"/>
      <c r="DLH824" s="2068"/>
      <c r="DLI824" s="2068"/>
      <c r="DLJ824" s="2068"/>
      <c r="DLK824" s="2068"/>
      <c r="DLL824" s="2068"/>
      <c r="DLM824" s="2068"/>
      <c r="DLN824" s="2068"/>
      <c r="DLO824" s="2068"/>
      <c r="DLP824" s="2068"/>
      <c r="DLQ824" s="2068"/>
      <c r="DLR824" s="2068"/>
      <c r="DLS824" s="2068"/>
      <c r="DLT824" s="2068"/>
      <c r="DLU824" s="2068"/>
      <c r="DLV824" s="2068"/>
      <c r="DLW824" s="2068"/>
      <c r="DLX824" s="2068"/>
      <c r="DLY824" s="2068"/>
      <c r="DLZ824" s="2068"/>
      <c r="DMA824" s="2068"/>
      <c r="DMB824" s="2068"/>
      <c r="DMC824" s="2068"/>
      <c r="DMD824" s="2068"/>
      <c r="DME824" s="2068"/>
      <c r="DMF824" s="2068"/>
      <c r="DMG824" s="2068"/>
      <c r="DMH824" s="2068"/>
      <c r="DMI824" s="2068"/>
      <c r="DMJ824" s="2068"/>
      <c r="DMK824" s="2068"/>
      <c r="DML824" s="2068"/>
      <c r="DMM824" s="2068"/>
      <c r="DMN824" s="2068"/>
      <c r="DMO824" s="2068"/>
      <c r="DMP824" s="2068"/>
      <c r="DMQ824" s="2068"/>
      <c r="DMR824" s="2068"/>
      <c r="DMS824" s="2068"/>
      <c r="DMT824" s="2068"/>
      <c r="DMU824" s="2068"/>
      <c r="DMV824" s="2068"/>
      <c r="DMW824" s="2068"/>
      <c r="DMX824" s="2068"/>
      <c r="DMY824" s="2068"/>
      <c r="DMZ824" s="2068"/>
      <c r="DNA824" s="2068"/>
      <c r="DNB824" s="2068"/>
      <c r="DNC824" s="2068"/>
      <c r="DND824" s="2068"/>
      <c r="DNE824" s="2068"/>
      <c r="DNF824" s="2068"/>
      <c r="DNG824" s="2068"/>
      <c r="DNH824" s="2068"/>
      <c r="DNI824" s="2068"/>
      <c r="DNJ824" s="2068"/>
      <c r="DNK824" s="2068"/>
      <c r="DNL824" s="2068"/>
      <c r="DNM824" s="2068"/>
      <c r="DNN824" s="2068"/>
      <c r="DNO824" s="2068"/>
      <c r="DNP824" s="2068"/>
      <c r="DNQ824" s="2068"/>
      <c r="DNR824" s="2068"/>
      <c r="DNS824" s="2068"/>
      <c r="DNT824" s="2068"/>
      <c r="DNU824" s="2068"/>
      <c r="DNV824" s="2068"/>
      <c r="DNW824" s="2068"/>
      <c r="DNX824" s="2068"/>
      <c r="DNY824" s="2068"/>
      <c r="DNZ824" s="2068"/>
      <c r="DOA824" s="2068"/>
      <c r="DOB824" s="2068"/>
      <c r="DOC824" s="2068"/>
      <c r="DOD824" s="2068"/>
      <c r="DOE824" s="2068"/>
      <c r="DOF824" s="2068"/>
      <c r="DOG824" s="2068"/>
      <c r="DOH824" s="2068"/>
      <c r="DOI824" s="2068"/>
      <c r="DOJ824" s="2068"/>
      <c r="DOK824" s="2068"/>
      <c r="DOL824" s="2068"/>
      <c r="DOM824" s="2068"/>
      <c r="DON824" s="2068"/>
      <c r="DOO824" s="2068"/>
      <c r="DOP824" s="2068"/>
      <c r="DOQ824" s="2068"/>
      <c r="DOR824" s="2068"/>
      <c r="DOS824" s="2068"/>
      <c r="DOT824" s="2068"/>
      <c r="DOU824" s="2068"/>
      <c r="DOV824" s="2068"/>
      <c r="DOW824" s="2068"/>
      <c r="DOX824" s="2068"/>
      <c r="DOY824" s="2068"/>
      <c r="DOZ824" s="2068"/>
      <c r="DPA824" s="2068"/>
      <c r="DPB824" s="2068"/>
      <c r="DPC824" s="2068"/>
      <c r="DPD824" s="2068"/>
      <c r="DPE824" s="2068"/>
      <c r="DPF824" s="2068"/>
      <c r="DPG824" s="2068"/>
      <c r="DPH824" s="2068"/>
      <c r="DPI824" s="2068"/>
      <c r="DPJ824" s="2068"/>
      <c r="DPK824" s="2068"/>
      <c r="DPL824" s="2068"/>
      <c r="DPM824" s="2068"/>
      <c r="DPN824" s="2068"/>
      <c r="DPO824" s="2068"/>
      <c r="DPP824" s="2068"/>
      <c r="DPQ824" s="2068"/>
      <c r="DPR824" s="2068"/>
      <c r="DPS824" s="2068"/>
      <c r="DPT824" s="2068"/>
      <c r="DPU824" s="2068"/>
      <c r="DPV824" s="2068"/>
      <c r="DPW824" s="2068"/>
      <c r="DPX824" s="2068"/>
      <c r="DPY824" s="2068"/>
      <c r="DPZ824" s="2068"/>
      <c r="DQA824" s="2068"/>
      <c r="DQB824" s="2068"/>
      <c r="DQC824" s="2068"/>
      <c r="DQD824" s="2068"/>
      <c r="DQE824" s="2068"/>
      <c r="DQF824" s="2068"/>
      <c r="DQG824" s="2068"/>
      <c r="DQH824" s="2068"/>
      <c r="DQI824" s="2068"/>
      <c r="DQJ824" s="2068"/>
      <c r="DQK824" s="2068"/>
      <c r="DQL824" s="2068"/>
      <c r="DQM824" s="2068"/>
      <c r="DQN824" s="2068"/>
      <c r="DQO824" s="2068"/>
      <c r="DQP824" s="2068"/>
      <c r="DQQ824" s="2068"/>
      <c r="DQR824" s="2068"/>
      <c r="DQS824" s="2068"/>
      <c r="DQT824" s="2068"/>
      <c r="DQU824" s="2068"/>
      <c r="DQV824" s="2068"/>
      <c r="DQW824" s="2068"/>
      <c r="DQX824" s="2068"/>
      <c r="DQY824" s="2068"/>
      <c r="DQZ824" s="2068"/>
      <c r="DRA824" s="2068"/>
      <c r="DRB824" s="2068"/>
      <c r="DRC824" s="2068"/>
      <c r="DRD824" s="2068"/>
      <c r="DRE824" s="2068"/>
      <c r="DRF824" s="2068"/>
      <c r="DRG824" s="2068"/>
      <c r="DRH824" s="2068"/>
      <c r="DRI824" s="2068"/>
      <c r="DRJ824" s="2068"/>
      <c r="DRK824" s="2068"/>
      <c r="DRL824" s="2068"/>
      <c r="DRM824" s="2068"/>
      <c r="DRN824" s="2068"/>
      <c r="DRO824" s="2068"/>
      <c r="DRP824" s="2068"/>
      <c r="DRQ824" s="2068"/>
      <c r="DRR824" s="2068"/>
      <c r="DRS824" s="2068"/>
      <c r="DRT824" s="2068"/>
      <c r="DRU824" s="2068"/>
      <c r="DRV824" s="2068"/>
      <c r="DRW824" s="2068"/>
      <c r="DRX824" s="2068"/>
      <c r="DRY824" s="2068"/>
      <c r="DRZ824" s="2068"/>
      <c r="DSA824" s="2068"/>
      <c r="DSB824" s="2068"/>
      <c r="DSC824" s="2068"/>
      <c r="DSD824" s="2068"/>
      <c r="DSE824" s="2068"/>
      <c r="DSF824" s="2068"/>
      <c r="DSG824" s="2068"/>
      <c r="DSH824" s="2068"/>
      <c r="DSI824" s="2068"/>
      <c r="DSJ824" s="2068"/>
      <c r="DSK824" s="2068"/>
      <c r="DSL824" s="2068"/>
      <c r="DSM824" s="2068"/>
      <c r="DSN824" s="2068"/>
      <c r="DSO824" s="2068"/>
      <c r="DSP824" s="2068"/>
      <c r="DSQ824" s="2068"/>
      <c r="DSR824" s="2068"/>
      <c r="DSS824" s="2068"/>
      <c r="DST824" s="2068"/>
      <c r="DSU824" s="2068"/>
      <c r="DSV824" s="2068"/>
      <c r="DSW824" s="2068"/>
      <c r="DSX824" s="2068"/>
      <c r="DSY824" s="2068"/>
      <c r="DSZ824" s="2068"/>
      <c r="DTA824" s="2068"/>
      <c r="DTB824" s="2068"/>
      <c r="DTC824" s="2068"/>
      <c r="DTD824" s="2068"/>
      <c r="DTE824" s="2068"/>
      <c r="DTF824" s="2068"/>
      <c r="DTG824" s="2068"/>
      <c r="DTH824" s="2068"/>
      <c r="DTI824" s="2068"/>
      <c r="DTJ824" s="2068"/>
      <c r="DTK824" s="2068"/>
      <c r="DTL824" s="2068"/>
      <c r="DTM824" s="2068"/>
      <c r="DTN824" s="2068"/>
      <c r="DTO824" s="2068"/>
      <c r="DTP824" s="2068"/>
      <c r="DTQ824" s="2068"/>
      <c r="DTR824" s="2068"/>
      <c r="DTS824" s="2068"/>
      <c r="DTT824" s="2068"/>
      <c r="DTU824" s="2068"/>
      <c r="DTV824" s="2068"/>
      <c r="DTW824" s="2068"/>
      <c r="DTX824" s="2068"/>
      <c r="DTY824" s="2068"/>
      <c r="DTZ824" s="2068"/>
      <c r="DUA824" s="2068"/>
      <c r="DUB824" s="2068"/>
      <c r="DUC824" s="2068"/>
      <c r="DUD824" s="2068"/>
      <c r="DUE824" s="2068"/>
      <c r="DUF824" s="2068"/>
      <c r="DUG824" s="2068"/>
      <c r="DUH824" s="2068"/>
      <c r="DUI824" s="2068"/>
      <c r="DUJ824" s="2068"/>
      <c r="DUK824" s="2068"/>
      <c r="DUL824" s="2068"/>
      <c r="DUM824" s="2068"/>
      <c r="DUN824" s="2068"/>
      <c r="DUO824" s="2068"/>
      <c r="DUP824" s="2068"/>
      <c r="DUQ824" s="2068"/>
      <c r="DUR824" s="2068"/>
      <c r="DUS824" s="2068"/>
      <c r="DUT824" s="2068"/>
      <c r="DUU824" s="2068"/>
      <c r="DUV824" s="2068"/>
      <c r="DUW824" s="2068"/>
      <c r="DUX824" s="2068"/>
      <c r="DUY824" s="2068"/>
      <c r="DUZ824" s="2068"/>
      <c r="DVA824" s="2068"/>
      <c r="DVB824" s="2068"/>
      <c r="DVC824" s="2068"/>
      <c r="DVD824" s="2068"/>
      <c r="DVE824" s="2068"/>
      <c r="DVF824" s="2068"/>
      <c r="DVG824" s="2068"/>
      <c r="DVH824" s="2068"/>
      <c r="DVI824" s="2068"/>
      <c r="DVJ824" s="2068"/>
      <c r="DVK824" s="2068"/>
      <c r="DVL824" s="2068"/>
      <c r="DVM824" s="2068"/>
      <c r="DVN824" s="2068"/>
      <c r="DVO824" s="2068"/>
      <c r="DVP824" s="2068"/>
      <c r="DVQ824" s="2068"/>
      <c r="DVR824" s="2068"/>
      <c r="DVS824" s="2068"/>
      <c r="DVT824" s="2068"/>
      <c r="DVU824" s="2068"/>
      <c r="DVV824" s="2068"/>
      <c r="DVW824" s="2068"/>
      <c r="DVX824" s="2068"/>
      <c r="DVY824" s="2068"/>
      <c r="DVZ824" s="2068"/>
      <c r="DWA824" s="2068"/>
      <c r="DWB824" s="2068"/>
      <c r="DWC824" s="2068"/>
      <c r="DWD824" s="2068"/>
      <c r="DWE824" s="2068"/>
      <c r="DWF824" s="2068"/>
      <c r="DWG824" s="2068"/>
      <c r="DWH824" s="2068"/>
      <c r="DWI824" s="2068"/>
      <c r="DWJ824" s="2068"/>
      <c r="DWK824" s="2068"/>
      <c r="DWL824" s="2068"/>
      <c r="DWM824" s="2068"/>
      <c r="DWN824" s="2068"/>
      <c r="DWO824" s="2068"/>
      <c r="DWP824" s="2068"/>
      <c r="DWQ824" s="2068"/>
      <c r="DWR824" s="2068"/>
      <c r="DWS824" s="2068"/>
      <c r="DWT824" s="2068"/>
      <c r="DWU824" s="2068"/>
      <c r="DWV824" s="2068"/>
      <c r="DWW824" s="2068"/>
      <c r="DWX824" s="2068"/>
      <c r="DWY824" s="2068"/>
      <c r="DWZ824" s="2068"/>
      <c r="DXA824" s="2068"/>
      <c r="DXB824" s="2068"/>
      <c r="DXC824" s="2068"/>
      <c r="DXD824" s="2068"/>
      <c r="DXE824" s="2068"/>
      <c r="DXF824" s="2068"/>
      <c r="DXG824" s="2068"/>
      <c r="DXH824" s="2068"/>
      <c r="DXI824" s="2068"/>
      <c r="DXJ824" s="2068"/>
      <c r="DXK824" s="2068"/>
      <c r="DXL824" s="2068"/>
      <c r="DXM824" s="2068"/>
      <c r="DXN824" s="2068"/>
      <c r="DXO824" s="2068"/>
      <c r="DXP824" s="2068"/>
      <c r="DXQ824" s="2068"/>
      <c r="DXR824" s="2068"/>
      <c r="DXS824" s="2068"/>
      <c r="DXT824" s="2068"/>
      <c r="DXU824" s="2068"/>
      <c r="DXV824" s="2068"/>
      <c r="DXW824" s="2068"/>
      <c r="DXX824" s="2068"/>
      <c r="DXY824" s="2068"/>
      <c r="DXZ824" s="2068"/>
      <c r="DYA824" s="2068"/>
      <c r="DYB824" s="2068"/>
      <c r="DYC824" s="2068"/>
      <c r="DYD824" s="2068"/>
      <c r="DYE824" s="2068"/>
      <c r="DYF824" s="2068"/>
      <c r="DYG824" s="2068"/>
      <c r="DYH824" s="2068"/>
      <c r="DYI824" s="2068"/>
      <c r="DYJ824" s="2068"/>
      <c r="DYK824" s="2068"/>
      <c r="DYL824" s="2068"/>
      <c r="DYM824" s="2068"/>
      <c r="DYN824" s="2068"/>
      <c r="DYO824" s="2068"/>
      <c r="DYP824" s="2068"/>
      <c r="DYQ824" s="2068"/>
      <c r="DYR824" s="2068"/>
      <c r="DYS824" s="2068"/>
      <c r="DYT824" s="2068"/>
      <c r="DYU824" s="2068"/>
      <c r="DYV824" s="2068"/>
      <c r="DYW824" s="2068"/>
      <c r="DYX824" s="2068"/>
      <c r="DYY824" s="2068"/>
      <c r="DYZ824" s="2068"/>
      <c r="DZA824" s="2068"/>
      <c r="DZB824" s="2068"/>
      <c r="DZC824" s="2068"/>
      <c r="DZD824" s="2068"/>
      <c r="DZE824" s="2068"/>
      <c r="DZF824" s="2068"/>
      <c r="DZG824" s="2068"/>
      <c r="DZH824" s="2068"/>
      <c r="DZI824" s="2068"/>
      <c r="DZJ824" s="2068"/>
      <c r="DZK824" s="2068"/>
      <c r="DZL824" s="2068"/>
      <c r="DZM824" s="2068"/>
      <c r="DZN824" s="2068"/>
      <c r="DZO824" s="2068"/>
      <c r="DZP824" s="2068"/>
      <c r="DZQ824" s="2068"/>
      <c r="DZR824" s="2068"/>
      <c r="DZS824" s="2068"/>
      <c r="DZT824" s="2068"/>
      <c r="DZU824" s="2068"/>
      <c r="DZV824" s="2068"/>
      <c r="DZW824" s="2068"/>
      <c r="DZX824" s="2068"/>
      <c r="DZY824" s="2068"/>
      <c r="DZZ824" s="2068"/>
      <c r="EAA824" s="2068"/>
      <c r="EAB824" s="2068"/>
      <c r="EAC824" s="2068"/>
      <c r="EAD824" s="2068"/>
      <c r="EAE824" s="2068"/>
      <c r="EAF824" s="2068"/>
      <c r="EAG824" s="2068"/>
      <c r="EAH824" s="2068"/>
      <c r="EAI824" s="2068"/>
      <c r="EAJ824" s="2068"/>
      <c r="EAK824" s="2068"/>
      <c r="EAL824" s="2068"/>
      <c r="EAM824" s="2068"/>
      <c r="EAN824" s="2068"/>
      <c r="EAO824" s="2068"/>
      <c r="EAP824" s="2068"/>
      <c r="EAQ824" s="2068"/>
      <c r="EAR824" s="2068"/>
      <c r="EAS824" s="2068"/>
      <c r="EAT824" s="2068"/>
      <c r="EAU824" s="2068"/>
      <c r="EAV824" s="2068"/>
      <c r="EAW824" s="2068"/>
      <c r="EAX824" s="2068"/>
      <c r="EAY824" s="2068"/>
      <c r="EAZ824" s="2068"/>
      <c r="EBA824" s="2068"/>
      <c r="EBB824" s="2068"/>
      <c r="EBC824" s="2068"/>
      <c r="EBD824" s="2068"/>
      <c r="EBE824" s="2068"/>
      <c r="EBF824" s="2068"/>
      <c r="EBG824" s="2068"/>
      <c r="EBH824" s="2068"/>
      <c r="EBI824" s="2068"/>
      <c r="EBJ824" s="2068"/>
      <c r="EBK824" s="2068"/>
      <c r="EBL824" s="2068"/>
      <c r="EBM824" s="2068"/>
      <c r="EBN824" s="2068"/>
      <c r="EBO824" s="2068"/>
      <c r="EBP824" s="2068"/>
      <c r="EBQ824" s="2068"/>
      <c r="EBR824" s="2068"/>
      <c r="EBS824" s="2068"/>
      <c r="EBT824" s="2068"/>
      <c r="EBU824" s="2068"/>
      <c r="EBV824" s="2068"/>
      <c r="EBW824" s="2068"/>
      <c r="EBX824" s="2068"/>
      <c r="EBY824" s="2068"/>
      <c r="EBZ824" s="2068"/>
      <c r="ECA824" s="2068"/>
      <c r="ECB824" s="2068"/>
      <c r="ECC824" s="2068"/>
      <c r="ECD824" s="2068"/>
      <c r="ECE824" s="2068"/>
      <c r="ECF824" s="2068"/>
      <c r="ECG824" s="2068"/>
      <c r="ECH824" s="2068"/>
      <c r="ECI824" s="2068"/>
      <c r="ECJ824" s="2068"/>
      <c r="ECK824" s="2068"/>
      <c r="ECL824" s="2068"/>
      <c r="ECM824" s="2068"/>
      <c r="ECN824" s="2068"/>
      <c r="ECO824" s="2068"/>
      <c r="ECP824" s="2068"/>
      <c r="ECQ824" s="2068"/>
      <c r="ECR824" s="2068"/>
      <c r="ECS824" s="2068"/>
      <c r="ECT824" s="2068"/>
      <c r="ECU824" s="2068"/>
      <c r="ECV824" s="2068"/>
      <c r="ECW824" s="2068"/>
      <c r="ECX824" s="2068"/>
      <c r="ECY824" s="2068"/>
      <c r="ECZ824" s="2068"/>
      <c r="EDA824" s="2068"/>
      <c r="EDB824" s="2068"/>
      <c r="EDC824" s="2068"/>
      <c r="EDD824" s="2068"/>
      <c r="EDE824" s="2068"/>
      <c r="EDF824" s="2068"/>
      <c r="EDG824" s="2068"/>
      <c r="EDH824" s="2068"/>
      <c r="EDI824" s="2068"/>
      <c r="EDJ824" s="2068"/>
      <c r="EDK824" s="2068"/>
      <c r="EDL824" s="2068"/>
      <c r="EDM824" s="2068"/>
      <c r="EDN824" s="2068"/>
      <c r="EDO824" s="2068"/>
      <c r="EDP824" s="2068"/>
      <c r="EDQ824" s="2068"/>
      <c r="EDR824" s="2068"/>
      <c r="EDS824" s="2068"/>
      <c r="EDT824" s="2068"/>
      <c r="EDU824" s="2068"/>
      <c r="EDV824" s="2068"/>
      <c r="EDW824" s="2068"/>
      <c r="EDX824" s="2068"/>
      <c r="EDY824" s="2068"/>
      <c r="EDZ824" s="2068"/>
      <c r="EEA824" s="2068"/>
      <c r="EEB824" s="2068"/>
      <c r="EEC824" s="2068"/>
      <c r="EED824" s="2068"/>
      <c r="EEE824" s="2068"/>
      <c r="EEF824" s="2068"/>
      <c r="EEG824" s="2068"/>
      <c r="EEH824" s="2068"/>
      <c r="EEI824" s="2068"/>
      <c r="EEJ824" s="2068"/>
      <c r="EEK824" s="2068"/>
      <c r="EEL824" s="2068"/>
      <c r="EEM824" s="2068"/>
      <c r="EEN824" s="2068"/>
      <c r="EEO824" s="2068"/>
      <c r="EEP824" s="2068"/>
      <c r="EEQ824" s="2068"/>
      <c r="EER824" s="2068"/>
      <c r="EES824" s="2068"/>
      <c r="EET824" s="2068"/>
      <c r="EEU824" s="2068"/>
      <c r="EEV824" s="2068"/>
      <c r="EEW824" s="2068"/>
      <c r="EEX824" s="2068"/>
      <c r="EEY824" s="2068"/>
      <c r="EEZ824" s="2068"/>
      <c r="EFA824" s="2068"/>
      <c r="EFB824" s="2068"/>
      <c r="EFC824" s="2068"/>
      <c r="EFD824" s="2068"/>
      <c r="EFE824" s="2068"/>
      <c r="EFF824" s="2068"/>
      <c r="EFG824" s="2068"/>
      <c r="EFH824" s="2068"/>
      <c r="EFI824" s="2068"/>
      <c r="EFJ824" s="2068"/>
      <c r="EFK824" s="2068"/>
      <c r="EFL824" s="2068"/>
      <c r="EFM824" s="2068"/>
      <c r="EFN824" s="2068"/>
      <c r="EFO824" s="2068"/>
      <c r="EFP824" s="2068"/>
      <c r="EFQ824" s="2068"/>
      <c r="EFR824" s="2068"/>
      <c r="EFS824" s="2068"/>
      <c r="EFT824" s="2068"/>
      <c r="EFU824" s="2068"/>
      <c r="EFV824" s="2068"/>
      <c r="EFW824" s="2068"/>
      <c r="EFX824" s="2068"/>
      <c r="EFY824" s="2068"/>
      <c r="EFZ824" s="2068"/>
      <c r="EGA824" s="2068"/>
      <c r="EGB824" s="2068"/>
      <c r="EGC824" s="2068"/>
      <c r="EGD824" s="2068"/>
      <c r="EGE824" s="2068"/>
      <c r="EGF824" s="2068"/>
      <c r="EGG824" s="2068"/>
      <c r="EGH824" s="2068"/>
      <c r="EGI824" s="2068"/>
      <c r="EGJ824" s="2068"/>
      <c r="EGK824" s="2068"/>
      <c r="EGL824" s="2068"/>
      <c r="EGM824" s="2068"/>
      <c r="EGN824" s="2068"/>
      <c r="EGO824" s="2068"/>
      <c r="EGP824" s="2068"/>
      <c r="EGQ824" s="2068"/>
      <c r="EGR824" s="2068"/>
      <c r="EGS824" s="2068"/>
      <c r="EGT824" s="2068"/>
      <c r="EGU824" s="2068"/>
      <c r="EGV824" s="2068"/>
      <c r="EGW824" s="2068"/>
      <c r="EGX824" s="2068"/>
      <c r="EGY824" s="2068"/>
      <c r="EGZ824" s="2068"/>
      <c r="EHA824" s="2068"/>
      <c r="EHB824" s="2068"/>
      <c r="EHC824" s="2068"/>
      <c r="EHD824" s="2068"/>
      <c r="EHE824" s="2068"/>
      <c r="EHF824" s="2068"/>
      <c r="EHG824" s="2068"/>
      <c r="EHH824" s="2068"/>
      <c r="EHI824" s="2068"/>
      <c r="EHJ824" s="2068"/>
      <c r="EHK824" s="2068"/>
      <c r="EHL824" s="2068"/>
      <c r="EHM824" s="2068"/>
      <c r="EHN824" s="2068"/>
      <c r="EHO824" s="2068"/>
      <c r="EHP824" s="2068"/>
      <c r="EHQ824" s="2068"/>
      <c r="EHR824" s="2068"/>
      <c r="EHS824" s="2068"/>
      <c r="EHT824" s="2068"/>
      <c r="EHU824" s="2068"/>
      <c r="EHV824" s="2068"/>
      <c r="EHW824" s="2068"/>
      <c r="EHX824" s="2068"/>
      <c r="EHY824" s="2068"/>
      <c r="EHZ824" s="2068"/>
      <c r="EIA824" s="2068"/>
      <c r="EIB824" s="2068"/>
      <c r="EIC824" s="2068"/>
      <c r="EID824" s="2068"/>
      <c r="EIE824" s="2068"/>
      <c r="EIF824" s="2068"/>
      <c r="EIG824" s="2068"/>
      <c r="EIH824" s="2068"/>
      <c r="EII824" s="2068"/>
      <c r="EIJ824" s="2068"/>
      <c r="EIK824" s="2068"/>
      <c r="EIL824" s="2068"/>
      <c r="EIM824" s="2068"/>
      <c r="EIN824" s="2068"/>
      <c r="EIO824" s="2068"/>
      <c r="EIP824" s="2068"/>
      <c r="EIQ824" s="2068"/>
      <c r="EIR824" s="2068"/>
      <c r="EIS824" s="2068"/>
      <c r="EIT824" s="2068"/>
      <c r="EIU824" s="2068"/>
      <c r="EIV824" s="2068"/>
      <c r="EIW824" s="2068"/>
      <c r="EIX824" s="2068"/>
      <c r="EIY824" s="2068"/>
      <c r="EIZ824" s="2068"/>
      <c r="EJA824" s="2068"/>
      <c r="EJB824" s="2068"/>
      <c r="EJC824" s="2068"/>
      <c r="EJD824" s="2068"/>
      <c r="EJE824" s="2068"/>
      <c r="EJF824" s="2068"/>
      <c r="EJG824" s="2068"/>
      <c r="EJH824" s="2068"/>
      <c r="EJI824" s="2068"/>
      <c r="EJJ824" s="2068"/>
      <c r="EJK824" s="2068"/>
      <c r="EJL824" s="2068"/>
      <c r="EJM824" s="2068"/>
      <c r="EJN824" s="2068"/>
      <c r="EJO824" s="2068"/>
      <c r="EJP824" s="2068"/>
      <c r="EJQ824" s="2068"/>
      <c r="EJR824" s="2068"/>
      <c r="EJS824" s="2068"/>
      <c r="EJT824" s="2068"/>
      <c r="EJU824" s="2068"/>
      <c r="EJV824" s="2068"/>
      <c r="EJW824" s="2068"/>
      <c r="EJX824" s="2068"/>
      <c r="EJY824" s="2068"/>
      <c r="EJZ824" s="2068"/>
      <c r="EKA824" s="2068"/>
      <c r="EKB824" s="2068"/>
      <c r="EKC824" s="2068"/>
      <c r="EKD824" s="2068"/>
      <c r="EKE824" s="2068"/>
      <c r="EKF824" s="2068"/>
      <c r="EKG824" s="2068"/>
      <c r="EKH824" s="2068"/>
      <c r="EKI824" s="2068"/>
      <c r="EKJ824" s="2068"/>
      <c r="EKK824" s="2068"/>
      <c r="EKL824" s="2068"/>
      <c r="EKM824" s="2068"/>
      <c r="EKN824" s="2068"/>
      <c r="EKO824" s="2068"/>
      <c r="EKP824" s="2068"/>
      <c r="EKQ824" s="2068"/>
      <c r="EKR824" s="2068"/>
      <c r="EKS824" s="2068"/>
      <c r="EKT824" s="2068"/>
      <c r="EKU824" s="2068"/>
      <c r="EKV824" s="2068"/>
      <c r="EKW824" s="2068"/>
      <c r="EKX824" s="2068"/>
      <c r="EKY824" s="2068"/>
      <c r="EKZ824" s="2068"/>
      <c r="ELA824" s="2068"/>
      <c r="ELB824" s="2068"/>
      <c r="ELC824" s="2068"/>
      <c r="ELD824" s="2068"/>
      <c r="ELE824" s="2068"/>
      <c r="ELF824" s="2068"/>
      <c r="ELG824" s="2068"/>
      <c r="ELH824" s="2068"/>
      <c r="ELI824" s="2068"/>
      <c r="ELJ824" s="2068"/>
      <c r="ELK824" s="2068"/>
      <c r="ELL824" s="2068"/>
      <c r="ELM824" s="2068"/>
      <c r="ELN824" s="2068"/>
      <c r="ELO824" s="2068"/>
      <c r="ELP824" s="2068"/>
      <c r="ELQ824" s="2068"/>
      <c r="ELR824" s="2068"/>
      <c r="ELS824" s="2068"/>
      <c r="ELT824" s="2068"/>
      <c r="ELU824" s="2068"/>
      <c r="ELV824" s="2068"/>
      <c r="ELW824" s="2068"/>
      <c r="ELX824" s="2068"/>
      <c r="ELY824" s="2068"/>
      <c r="ELZ824" s="2068"/>
      <c r="EMA824" s="2068"/>
      <c r="EMB824" s="2068"/>
      <c r="EMC824" s="2068"/>
      <c r="EMD824" s="2068"/>
      <c r="EME824" s="2068"/>
      <c r="EMF824" s="2068"/>
      <c r="EMG824" s="2068"/>
      <c r="EMH824" s="2068"/>
      <c r="EMI824" s="2068"/>
      <c r="EMJ824" s="2068"/>
      <c r="EMK824" s="2068"/>
      <c r="EML824" s="2068"/>
      <c r="EMM824" s="2068"/>
      <c r="EMN824" s="2068"/>
      <c r="EMO824" s="2068"/>
      <c r="EMP824" s="2068"/>
      <c r="EMQ824" s="2068"/>
      <c r="EMR824" s="2068"/>
      <c r="EMS824" s="2068"/>
      <c r="EMT824" s="2068"/>
      <c r="EMU824" s="2068"/>
      <c r="EMV824" s="2068"/>
      <c r="EMW824" s="2068"/>
      <c r="EMX824" s="2068"/>
      <c r="EMY824" s="2068"/>
      <c r="EMZ824" s="2068"/>
      <c r="ENA824" s="2068"/>
      <c r="ENB824" s="2068"/>
      <c r="ENC824" s="2068"/>
      <c r="END824" s="2068"/>
      <c r="ENE824" s="2068"/>
      <c r="ENF824" s="2068"/>
      <c r="ENG824" s="2068"/>
      <c r="ENH824" s="2068"/>
      <c r="ENI824" s="2068"/>
      <c r="ENJ824" s="2068"/>
      <c r="ENK824" s="2068"/>
      <c r="ENL824" s="2068"/>
      <c r="ENM824" s="2068"/>
      <c r="ENN824" s="2068"/>
      <c r="ENO824" s="2068"/>
      <c r="ENP824" s="2068"/>
      <c r="ENQ824" s="2068"/>
      <c r="ENR824" s="2068"/>
      <c r="ENS824" s="2068"/>
      <c r="ENT824" s="2068"/>
      <c r="ENU824" s="2068"/>
      <c r="ENV824" s="2068"/>
      <c r="ENW824" s="2068"/>
      <c r="ENX824" s="2068"/>
      <c r="ENY824" s="2068"/>
      <c r="ENZ824" s="2068"/>
      <c r="EOA824" s="2068"/>
      <c r="EOB824" s="2068"/>
      <c r="EOC824" s="2068"/>
      <c r="EOD824" s="2068"/>
      <c r="EOE824" s="2068"/>
      <c r="EOF824" s="2068"/>
      <c r="EOG824" s="2068"/>
      <c r="EOH824" s="2068"/>
      <c r="EOI824" s="2068"/>
      <c r="EOJ824" s="2068"/>
      <c r="EOK824" s="2068"/>
      <c r="EOL824" s="2068"/>
      <c r="EOM824" s="2068"/>
      <c r="EON824" s="2068"/>
      <c r="EOO824" s="2068"/>
      <c r="EOP824" s="2068"/>
      <c r="EOQ824" s="2068"/>
      <c r="EOR824" s="2068"/>
      <c r="EOS824" s="2068"/>
      <c r="EOT824" s="2068"/>
      <c r="EOU824" s="2068"/>
      <c r="EOV824" s="2068"/>
      <c r="EOW824" s="2068"/>
      <c r="EOX824" s="2068"/>
      <c r="EOY824" s="2068"/>
      <c r="EOZ824" s="2068"/>
      <c r="EPA824" s="2068"/>
      <c r="EPB824" s="2068"/>
      <c r="EPC824" s="2068"/>
      <c r="EPD824" s="2068"/>
      <c r="EPE824" s="2068"/>
      <c r="EPF824" s="2068"/>
      <c r="EPG824" s="2068"/>
      <c r="EPH824" s="2068"/>
      <c r="EPI824" s="2068"/>
      <c r="EPJ824" s="2068"/>
      <c r="EPK824" s="2068"/>
      <c r="EPL824" s="2068"/>
      <c r="EPM824" s="2068"/>
      <c r="EPN824" s="2068"/>
      <c r="EPO824" s="2068"/>
      <c r="EPP824" s="2068"/>
      <c r="EPQ824" s="2068"/>
      <c r="EPR824" s="2068"/>
      <c r="EPS824" s="2068"/>
      <c r="EPT824" s="2068"/>
      <c r="EPU824" s="2068"/>
      <c r="EPV824" s="2068"/>
      <c r="EPW824" s="2068"/>
      <c r="EPX824" s="2068"/>
      <c r="EPY824" s="2068"/>
      <c r="EPZ824" s="2068"/>
      <c r="EQA824" s="2068"/>
      <c r="EQB824" s="2068"/>
      <c r="EQC824" s="2068"/>
      <c r="EQD824" s="2068"/>
      <c r="EQE824" s="2068"/>
      <c r="EQF824" s="2068"/>
      <c r="EQG824" s="2068"/>
      <c r="EQH824" s="2068"/>
      <c r="EQI824" s="2068"/>
      <c r="EQJ824" s="2068"/>
      <c r="EQK824" s="2068"/>
      <c r="EQL824" s="2068"/>
      <c r="EQM824" s="2068"/>
      <c r="EQN824" s="2068"/>
      <c r="EQO824" s="2068"/>
      <c r="EQP824" s="2068"/>
      <c r="EQQ824" s="2068"/>
      <c r="EQR824" s="2068"/>
      <c r="EQS824" s="2068"/>
      <c r="EQT824" s="2068"/>
      <c r="EQU824" s="2068"/>
      <c r="EQV824" s="2068"/>
      <c r="EQW824" s="2068"/>
      <c r="EQX824" s="2068"/>
      <c r="EQY824" s="2068"/>
      <c r="EQZ824" s="2068"/>
      <c r="ERA824" s="2068"/>
      <c r="ERB824" s="2068"/>
      <c r="ERC824" s="2068"/>
      <c r="ERD824" s="2068"/>
      <c r="ERE824" s="2068"/>
      <c r="ERF824" s="2068"/>
      <c r="ERG824" s="2068"/>
      <c r="ERH824" s="2068"/>
      <c r="ERI824" s="2068"/>
      <c r="ERJ824" s="2068"/>
      <c r="ERK824" s="2068"/>
      <c r="ERL824" s="2068"/>
      <c r="ERM824" s="2068"/>
      <c r="ERN824" s="2068"/>
      <c r="ERO824" s="2068"/>
      <c r="ERP824" s="2068"/>
      <c r="ERQ824" s="2068"/>
      <c r="ERR824" s="2068"/>
      <c r="ERS824" s="2068"/>
      <c r="ERT824" s="2068"/>
      <c r="ERU824" s="2068"/>
      <c r="ERV824" s="2068"/>
      <c r="ERW824" s="2068"/>
      <c r="ERX824" s="2068"/>
      <c r="ERY824" s="2068"/>
      <c r="ERZ824" s="2068"/>
      <c r="ESA824" s="2068"/>
      <c r="ESB824" s="2068"/>
      <c r="ESC824" s="2068"/>
      <c r="ESD824" s="2068"/>
      <c r="ESE824" s="2068"/>
      <c r="ESF824" s="2068"/>
      <c r="ESG824" s="2068"/>
      <c r="ESH824" s="2068"/>
      <c r="ESI824" s="2068"/>
      <c r="ESJ824" s="2068"/>
      <c r="ESK824" s="2068"/>
      <c r="ESL824" s="2068"/>
      <c r="ESM824" s="2068"/>
      <c r="ESN824" s="2068"/>
      <c r="ESO824" s="2068"/>
      <c r="ESP824" s="2068"/>
      <c r="ESQ824" s="2068"/>
      <c r="ESR824" s="2068"/>
      <c r="ESS824" s="2068"/>
      <c r="EST824" s="2068"/>
      <c r="ESU824" s="2068"/>
      <c r="ESV824" s="2068"/>
      <c r="ESW824" s="2068"/>
      <c r="ESX824" s="2068"/>
      <c r="ESY824" s="2068"/>
      <c r="ESZ824" s="2068"/>
      <c r="ETA824" s="2068"/>
      <c r="ETB824" s="2068"/>
      <c r="ETC824" s="2068"/>
      <c r="ETD824" s="2068"/>
      <c r="ETE824" s="2068"/>
      <c r="ETF824" s="2068"/>
      <c r="ETG824" s="2068"/>
      <c r="ETH824" s="2068"/>
      <c r="ETI824" s="2068"/>
      <c r="ETJ824" s="2068"/>
      <c r="ETK824" s="2068"/>
      <c r="ETL824" s="2068"/>
      <c r="ETM824" s="2068"/>
      <c r="ETN824" s="2068"/>
      <c r="ETO824" s="2068"/>
      <c r="ETP824" s="2068"/>
      <c r="ETQ824" s="2068"/>
      <c r="ETR824" s="2068"/>
      <c r="ETS824" s="2068"/>
      <c r="ETT824" s="2068"/>
      <c r="ETU824" s="2068"/>
      <c r="ETV824" s="2068"/>
      <c r="ETW824" s="2068"/>
      <c r="ETX824" s="2068"/>
      <c r="ETY824" s="2068"/>
      <c r="ETZ824" s="2068"/>
      <c r="EUA824" s="2068"/>
      <c r="EUB824" s="2068"/>
      <c r="EUC824" s="2068"/>
      <c r="EUD824" s="2068"/>
      <c r="EUE824" s="2068"/>
      <c r="EUF824" s="2068"/>
      <c r="EUG824" s="2068"/>
      <c r="EUH824" s="2068"/>
      <c r="EUI824" s="2068"/>
      <c r="EUJ824" s="2068"/>
      <c r="EUK824" s="2068"/>
      <c r="EUL824" s="2068"/>
      <c r="EUM824" s="2068"/>
      <c r="EUN824" s="2068"/>
      <c r="EUO824" s="2068"/>
      <c r="EUP824" s="2068"/>
      <c r="EUQ824" s="2068"/>
      <c r="EUR824" s="2068"/>
      <c r="EUS824" s="2068"/>
      <c r="EUT824" s="2068"/>
      <c r="EUU824" s="2068"/>
      <c r="EUV824" s="2068"/>
      <c r="EUW824" s="2068"/>
      <c r="EUX824" s="2068"/>
      <c r="EUY824" s="2068"/>
      <c r="EUZ824" s="2068"/>
      <c r="EVA824" s="2068"/>
      <c r="EVB824" s="2068"/>
      <c r="EVC824" s="2068"/>
      <c r="EVD824" s="2068"/>
      <c r="EVE824" s="2068"/>
      <c r="EVF824" s="2068"/>
      <c r="EVG824" s="2068"/>
      <c r="EVH824" s="2068"/>
      <c r="EVI824" s="2068"/>
      <c r="EVJ824" s="2068"/>
      <c r="EVK824" s="2068"/>
      <c r="EVL824" s="2068"/>
      <c r="EVM824" s="2068"/>
      <c r="EVN824" s="2068"/>
      <c r="EVO824" s="2068"/>
      <c r="EVP824" s="2068"/>
      <c r="EVQ824" s="2068"/>
      <c r="EVR824" s="2068"/>
      <c r="EVS824" s="2068"/>
      <c r="EVT824" s="2068"/>
      <c r="EVU824" s="2068"/>
      <c r="EVV824" s="2068"/>
      <c r="EVW824" s="2068"/>
      <c r="EVX824" s="2068"/>
      <c r="EVY824" s="2068"/>
      <c r="EVZ824" s="2068"/>
      <c r="EWA824" s="2068"/>
      <c r="EWB824" s="2068"/>
      <c r="EWC824" s="2068"/>
      <c r="EWD824" s="2068"/>
      <c r="EWE824" s="2068"/>
      <c r="EWF824" s="2068"/>
      <c r="EWG824" s="2068"/>
      <c r="EWH824" s="2068"/>
      <c r="EWI824" s="2068"/>
      <c r="EWJ824" s="2068"/>
      <c r="EWK824" s="2068"/>
      <c r="EWL824" s="2068"/>
      <c r="EWM824" s="2068"/>
      <c r="EWN824" s="2068"/>
      <c r="EWO824" s="2068"/>
      <c r="EWP824" s="2068"/>
      <c r="EWQ824" s="2068"/>
      <c r="EWR824" s="2068"/>
      <c r="EWS824" s="2068"/>
      <c r="EWT824" s="2068"/>
      <c r="EWU824" s="2068"/>
      <c r="EWV824" s="2068"/>
      <c r="EWW824" s="2068"/>
      <c r="EWX824" s="2068"/>
      <c r="EWY824" s="2068"/>
      <c r="EWZ824" s="2068"/>
      <c r="EXA824" s="2068"/>
      <c r="EXB824" s="2068"/>
      <c r="EXC824" s="2068"/>
      <c r="EXD824" s="2068"/>
      <c r="EXE824" s="2068"/>
      <c r="EXF824" s="2068"/>
      <c r="EXG824" s="2068"/>
      <c r="EXH824" s="2068"/>
      <c r="EXI824" s="2068"/>
      <c r="EXJ824" s="2068"/>
      <c r="EXK824" s="2068"/>
      <c r="EXL824" s="2068"/>
      <c r="EXM824" s="2068"/>
      <c r="EXN824" s="2068"/>
      <c r="EXO824" s="2068"/>
      <c r="EXP824" s="2068"/>
      <c r="EXQ824" s="2068"/>
      <c r="EXR824" s="2068"/>
      <c r="EXS824" s="2068"/>
      <c r="EXT824" s="2068"/>
      <c r="EXU824" s="2068"/>
      <c r="EXV824" s="2068"/>
      <c r="EXW824" s="2068"/>
      <c r="EXX824" s="2068"/>
      <c r="EXY824" s="2068"/>
      <c r="EXZ824" s="2068"/>
      <c r="EYA824" s="2068"/>
      <c r="EYB824" s="2068"/>
      <c r="EYC824" s="2068"/>
      <c r="EYD824" s="2068"/>
      <c r="EYE824" s="2068"/>
      <c r="EYF824" s="2068"/>
      <c r="EYG824" s="2068"/>
      <c r="EYH824" s="2068"/>
      <c r="EYI824" s="2068"/>
      <c r="EYJ824" s="2068"/>
      <c r="EYK824" s="2068"/>
      <c r="EYL824" s="2068"/>
      <c r="EYM824" s="2068"/>
      <c r="EYN824" s="2068"/>
      <c r="EYO824" s="2068"/>
      <c r="EYP824" s="2068"/>
      <c r="EYQ824" s="2068"/>
      <c r="EYR824" s="2068"/>
      <c r="EYS824" s="2068"/>
      <c r="EYT824" s="2068"/>
      <c r="EYU824" s="2068"/>
      <c r="EYV824" s="2068"/>
      <c r="EYW824" s="2068"/>
      <c r="EYX824" s="2068"/>
      <c r="EYY824" s="2068"/>
      <c r="EYZ824" s="2068"/>
      <c r="EZA824" s="2068"/>
      <c r="EZB824" s="2068"/>
      <c r="EZC824" s="2068"/>
      <c r="EZD824" s="2068"/>
      <c r="EZE824" s="2068"/>
      <c r="EZF824" s="2068"/>
      <c r="EZG824" s="2068"/>
      <c r="EZH824" s="2068"/>
      <c r="EZI824" s="2068"/>
      <c r="EZJ824" s="2068"/>
      <c r="EZK824" s="2068"/>
      <c r="EZL824" s="2068"/>
      <c r="EZM824" s="2068"/>
      <c r="EZN824" s="2068"/>
      <c r="EZO824" s="2068"/>
      <c r="EZP824" s="2068"/>
      <c r="EZQ824" s="2068"/>
      <c r="EZR824" s="2068"/>
      <c r="EZS824" s="2068"/>
      <c r="EZT824" s="2068"/>
      <c r="EZU824" s="2068"/>
      <c r="EZV824" s="2068"/>
      <c r="EZW824" s="2068"/>
      <c r="EZX824" s="2068"/>
      <c r="EZY824" s="2068"/>
      <c r="EZZ824" s="2068"/>
      <c r="FAA824" s="2068"/>
      <c r="FAB824" s="2068"/>
      <c r="FAC824" s="2068"/>
      <c r="FAD824" s="2068"/>
      <c r="FAE824" s="2068"/>
      <c r="FAF824" s="2068"/>
      <c r="FAG824" s="2068"/>
      <c r="FAH824" s="2068"/>
      <c r="FAI824" s="2068"/>
      <c r="FAJ824" s="2068"/>
      <c r="FAK824" s="2068"/>
      <c r="FAL824" s="2068"/>
      <c r="FAM824" s="2068"/>
      <c r="FAN824" s="2068"/>
      <c r="FAO824" s="2068"/>
      <c r="FAP824" s="2068"/>
      <c r="FAQ824" s="2068"/>
      <c r="FAR824" s="2068"/>
      <c r="FAS824" s="2068"/>
      <c r="FAT824" s="2068"/>
      <c r="FAU824" s="2068"/>
      <c r="FAV824" s="2068"/>
      <c r="FAW824" s="2068"/>
      <c r="FAX824" s="2068"/>
      <c r="FAY824" s="2068"/>
      <c r="FAZ824" s="2068"/>
      <c r="FBA824" s="2068"/>
      <c r="FBB824" s="2068"/>
      <c r="FBC824" s="2068"/>
      <c r="FBD824" s="2068"/>
      <c r="FBE824" s="2068"/>
      <c r="FBF824" s="2068"/>
      <c r="FBG824" s="2068"/>
      <c r="FBH824" s="2068"/>
      <c r="FBI824" s="2068"/>
      <c r="FBJ824" s="2068"/>
      <c r="FBK824" s="2068"/>
      <c r="FBL824" s="2068"/>
      <c r="FBM824" s="2068"/>
      <c r="FBN824" s="2068"/>
      <c r="FBO824" s="2068"/>
      <c r="FBP824" s="2068"/>
      <c r="FBQ824" s="2068"/>
      <c r="FBR824" s="2068"/>
      <c r="FBS824" s="2068"/>
      <c r="FBT824" s="2068"/>
      <c r="FBU824" s="2068"/>
      <c r="FBV824" s="2068"/>
      <c r="FBW824" s="2068"/>
      <c r="FBX824" s="2068"/>
      <c r="FBY824" s="2068"/>
      <c r="FBZ824" s="2068"/>
      <c r="FCA824" s="2068"/>
      <c r="FCB824" s="2068"/>
      <c r="FCC824" s="2068"/>
      <c r="FCD824" s="2068"/>
      <c r="FCE824" s="2068"/>
      <c r="FCF824" s="2068"/>
      <c r="FCG824" s="2068"/>
      <c r="FCH824" s="2068"/>
      <c r="FCI824" s="2068"/>
      <c r="FCJ824" s="2068"/>
      <c r="FCK824" s="2068"/>
      <c r="FCL824" s="2068"/>
      <c r="FCM824" s="2068"/>
      <c r="FCN824" s="2068"/>
      <c r="FCO824" s="2068"/>
      <c r="FCP824" s="2068"/>
      <c r="FCQ824" s="2068"/>
      <c r="FCR824" s="2068"/>
      <c r="FCS824" s="2068"/>
      <c r="FCT824" s="2068"/>
      <c r="FCU824" s="2068"/>
      <c r="FCV824" s="2068"/>
      <c r="FCW824" s="2068"/>
      <c r="FCX824" s="2068"/>
      <c r="FCY824" s="2068"/>
      <c r="FCZ824" s="2068"/>
      <c r="FDA824" s="2068"/>
      <c r="FDB824" s="2068"/>
      <c r="FDC824" s="2068"/>
      <c r="FDD824" s="2068"/>
      <c r="FDE824" s="2068"/>
      <c r="FDF824" s="2068"/>
      <c r="FDG824" s="2068"/>
      <c r="FDH824" s="2068"/>
      <c r="FDI824" s="2068"/>
      <c r="FDJ824" s="2068"/>
      <c r="FDK824" s="2068"/>
      <c r="FDL824" s="2068"/>
      <c r="FDM824" s="2068"/>
      <c r="FDN824" s="2068"/>
      <c r="FDO824" s="2068"/>
      <c r="FDP824" s="2068"/>
      <c r="FDQ824" s="2068"/>
      <c r="FDR824" s="2068"/>
      <c r="FDS824" s="2068"/>
      <c r="FDT824" s="2068"/>
      <c r="FDU824" s="2068"/>
      <c r="FDV824" s="2068"/>
      <c r="FDW824" s="2068"/>
      <c r="FDX824" s="2068"/>
      <c r="FDY824" s="2068"/>
      <c r="FDZ824" s="2068"/>
      <c r="FEA824" s="2068"/>
      <c r="FEB824" s="2068"/>
      <c r="FEC824" s="2068"/>
      <c r="FED824" s="2068"/>
      <c r="FEE824" s="2068"/>
      <c r="FEF824" s="2068"/>
      <c r="FEG824" s="2068"/>
      <c r="FEH824" s="2068"/>
      <c r="FEI824" s="2068"/>
      <c r="FEJ824" s="2068"/>
      <c r="FEK824" s="2068"/>
      <c r="FEL824" s="2068"/>
      <c r="FEM824" s="2068"/>
      <c r="FEN824" s="2068"/>
      <c r="FEO824" s="2068"/>
      <c r="FEP824" s="2068"/>
      <c r="FEQ824" s="2068"/>
      <c r="FER824" s="2068"/>
      <c r="FES824" s="2068"/>
      <c r="FET824" s="2068"/>
      <c r="FEU824" s="2068"/>
      <c r="FEV824" s="2068"/>
      <c r="FEW824" s="2068"/>
      <c r="FEX824" s="2068"/>
      <c r="FEY824" s="2068"/>
      <c r="FEZ824" s="2068"/>
      <c r="FFA824" s="2068"/>
      <c r="FFB824" s="2068"/>
      <c r="FFC824" s="2068"/>
      <c r="FFD824" s="2068"/>
      <c r="FFE824" s="2068"/>
      <c r="FFF824" s="2068"/>
      <c r="FFG824" s="2068"/>
      <c r="FFH824" s="2068"/>
      <c r="FFI824" s="2068"/>
      <c r="FFJ824" s="2068"/>
      <c r="FFK824" s="2068"/>
      <c r="FFL824" s="2068"/>
      <c r="FFM824" s="2068"/>
      <c r="FFN824" s="2068"/>
      <c r="FFO824" s="2068"/>
      <c r="FFP824" s="2068"/>
      <c r="FFQ824" s="2068"/>
      <c r="FFR824" s="2068"/>
      <c r="FFS824" s="2068"/>
      <c r="FFT824" s="2068"/>
      <c r="FFU824" s="2068"/>
      <c r="FFV824" s="2068"/>
      <c r="FFW824" s="2068"/>
      <c r="FFX824" s="2068"/>
      <c r="FFY824" s="2068"/>
      <c r="FFZ824" s="2068"/>
      <c r="FGA824" s="2068"/>
      <c r="FGB824" s="2068"/>
      <c r="FGC824" s="2068"/>
      <c r="FGD824" s="2068"/>
      <c r="FGE824" s="2068"/>
      <c r="FGF824" s="2068"/>
      <c r="FGG824" s="2068"/>
      <c r="FGH824" s="2068"/>
      <c r="FGI824" s="2068"/>
      <c r="FGJ824" s="2068"/>
      <c r="FGK824" s="2068"/>
      <c r="FGL824" s="2068"/>
      <c r="FGM824" s="2068"/>
      <c r="FGN824" s="2068"/>
      <c r="FGO824" s="2068"/>
      <c r="FGP824" s="2068"/>
      <c r="FGQ824" s="2068"/>
      <c r="FGR824" s="2068"/>
      <c r="FGS824" s="2068"/>
      <c r="FGT824" s="2068"/>
      <c r="FGU824" s="2068"/>
      <c r="FGV824" s="2068"/>
      <c r="FGW824" s="2068"/>
      <c r="FGX824" s="2068"/>
      <c r="FGY824" s="2068"/>
      <c r="FGZ824" s="2068"/>
      <c r="FHA824" s="2068"/>
      <c r="FHB824" s="2068"/>
      <c r="FHC824" s="2068"/>
      <c r="FHD824" s="2068"/>
      <c r="FHE824" s="2068"/>
      <c r="FHF824" s="2068"/>
      <c r="FHG824" s="2068"/>
      <c r="FHH824" s="2068"/>
      <c r="FHI824" s="2068"/>
      <c r="FHJ824" s="2068"/>
      <c r="FHK824" s="2068"/>
      <c r="FHL824" s="2068"/>
      <c r="FHM824" s="2068"/>
      <c r="FHN824" s="2068"/>
      <c r="FHO824" s="2068"/>
      <c r="FHP824" s="2068"/>
      <c r="FHQ824" s="2068"/>
      <c r="FHR824" s="2068"/>
      <c r="FHS824" s="2068"/>
      <c r="FHT824" s="2068"/>
      <c r="FHU824" s="2068"/>
      <c r="FHV824" s="2068"/>
      <c r="FHW824" s="2068"/>
      <c r="FHX824" s="2068"/>
      <c r="FHY824" s="2068"/>
      <c r="FHZ824" s="2068"/>
      <c r="FIA824" s="2068"/>
      <c r="FIB824" s="2068"/>
      <c r="FIC824" s="2068"/>
      <c r="FID824" s="2068"/>
      <c r="FIE824" s="2068"/>
      <c r="FIF824" s="2068"/>
      <c r="FIG824" s="2068"/>
      <c r="FIH824" s="2068"/>
      <c r="FII824" s="2068"/>
      <c r="FIJ824" s="2068"/>
      <c r="FIK824" s="2068"/>
      <c r="FIL824" s="2068"/>
      <c r="FIM824" s="2068"/>
      <c r="FIN824" s="2068"/>
      <c r="FIO824" s="2068"/>
      <c r="FIP824" s="2068"/>
      <c r="FIQ824" s="2068"/>
      <c r="FIR824" s="2068"/>
      <c r="FIS824" s="2068"/>
      <c r="FIT824" s="2068"/>
      <c r="FIU824" s="2068"/>
      <c r="FIV824" s="2068"/>
      <c r="FIW824" s="2068"/>
      <c r="FIX824" s="2068"/>
      <c r="FIY824" s="2068"/>
      <c r="FIZ824" s="2068"/>
      <c r="FJA824" s="2068"/>
      <c r="FJB824" s="2068"/>
      <c r="FJC824" s="2068"/>
      <c r="FJD824" s="2068"/>
      <c r="FJE824" s="2068"/>
      <c r="FJF824" s="2068"/>
      <c r="FJG824" s="2068"/>
      <c r="FJH824" s="2068"/>
      <c r="FJI824" s="2068"/>
      <c r="FJJ824" s="2068"/>
      <c r="FJK824" s="2068"/>
      <c r="FJL824" s="2068"/>
      <c r="FJM824" s="2068"/>
      <c r="FJN824" s="2068"/>
      <c r="FJO824" s="2068"/>
      <c r="FJP824" s="2068"/>
      <c r="FJQ824" s="2068"/>
      <c r="FJR824" s="2068"/>
      <c r="FJS824" s="2068"/>
      <c r="FJT824" s="2068"/>
      <c r="FJU824" s="2068"/>
      <c r="FJV824" s="2068"/>
      <c r="FJW824" s="2068"/>
      <c r="FJX824" s="2068"/>
      <c r="FJY824" s="2068"/>
      <c r="FJZ824" s="2068"/>
      <c r="FKA824" s="2068"/>
      <c r="FKB824" s="2068"/>
      <c r="FKC824" s="2068"/>
      <c r="FKD824" s="2068"/>
      <c r="FKE824" s="2068"/>
      <c r="FKF824" s="2068"/>
      <c r="FKG824" s="2068"/>
      <c r="FKH824" s="2068"/>
      <c r="FKI824" s="2068"/>
      <c r="FKJ824" s="2068"/>
      <c r="FKK824" s="2068"/>
      <c r="FKL824" s="2068"/>
      <c r="FKM824" s="2068"/>
      <c r="FKN824" s="2068"/>
      <c r="FKO824" s="2068"/>
      <c r="FKP824" s="2068"/>
      <c r="FKQ824" s="2068"/>
      <c r="FKR824" s="2068"/>
      <c r="FKS824" s="2068"/>
      <c r="FKT824" s="2068"/>
      <c r="FKU824" s="2068"/>
      <c r="FKV824" s="2068"/>
      <c r="FKW824" s="2068"/>
      <c r="FKX824" s="2068"/>
      <c r="FKY824" s="2068"/>
      <c r="FKZ824" s="2068"/>
      <c r="FLA824" s="2068"/>
      <c r="FLB824" s="2068"/>
      <c r="FLC824" s="2068"/>
      <c r="FLD824" s="2068"/>
      <c r="FLE824" s="2068"/>
      <c r="FLF824" s="2068"/>
      <c r="FLG824" s="2068"/>
      <c r="FLH824" s="2068"/>
      <c r="FLI824" s="2068"/>
      <c r="FLJ824" s="2068"/>
      <c r="FLK824" s="2068"/>
      <c r="FLL824" s="2068"/>
      <c r="FLM824" s="2068"/>
      <c r="FLN824" s="2068"/>
      <c r="FLO824" s="2068"/>
      <c r="FLP824" s="2068"/>
      <c r="FLQ824" s="2068"/>
      <c r="FLR824" s="2068"/>
      <c r="FLS824" s="2068"/>
      <c r="FLT824" s="2068"/>
      <c r="FLU824" s="2068"/>
      <c r="FLV824" s="2068"/>
      <c r="FLW824" s="2068"/>
      <c r="FLX824" s="2068"/>
      <c r="FLY824" s="2068"/>
      <c r="FLZ824" s="2068"/>
      <c r="FMA824" s="2068"/>
      <c r="FMB824" s="2068"/>
      <c r="FMC824" s="2068"/>
      <c r="FMD824" s="2068"/>
      <c r="FME824" s="2068"/>
      <c r="FMF824" s="2068"/>
      <c r="FMG824" s="2068"/>
      <c r="FMH824" s="2068"/>
      <c r="FMI824" s="2068"/>
      <c r="FMJ824" s="2068"/>
      <c r="FMK824" s="2068"/>
      <c r="FML824" s="2068"/>
      <c r="FMM824" s="2068"/>
      <c r="FMN824" s="2068"/>
      <c r="FMO824" s="2068"/>
      <c r="FMP824" s="2068"/>
      <c r="FMQ824" s="2068"/>
      <c r="FMR824" s="2068"/>
      <c r="FMS824" s="2068"/>
      <c r="FMT824" s="2068"/>
      <c r="FMU824" s="2068"/>
      <c r="FMV824" s="2068"/>
      <c r="FMW824" s="2068"/>
      <c r="FMX824" s="2068"/>
      <c r="FMY824" s="2068"/>
      <c r="FMZ824" s="2068"/>
      <c r="FNA824" s="2068"/>
      <c r="FNB824" s="2068"/>
      <c r="FNC824" s="2068"/>
      <c r="FND824" s="2068"/>
      <c r="FNE824" s="2068"/>
      <c r="FNF824" s="2068"/>
      <c r="FNG824" s="2068"/>
      <c r="FNH824" s="2068"/>
      <c r="FNI824" s="2068"/>
      <c r="FNJ824" s="2068"/>
      <c r="FNK824" s="2068"/>
      <c r="FNL824" s="2068"/>
      <c r="FNM824" s="2068"/>
      <c r="FNN824" s="2068"/>
      <c r="FNO824" s="2068"/>
      <c r="FNP824" s="2068"/>
      <c r="FNQ824" s="2068"/>
      <c r="FNR824" s="2068"/>
      <c r="FNS824" s="2068"/>
      <c r="FNT824" s="2068"/>
      <c r="FNU824" s="2068"/>
      <c r="FNV824" s="2068"/>
      <c r="FNW824" s="2068"/>
      <c r="FNX824" s="2068"/>
      <c r="FNY824" s="2068"/>
      <c r="FNZ824" s="2068"/>
      <c r="FOA824" s="2068"/>
      <c r="FOB824" s="2068"/>
      <c r="FOC824" s="2068"/>
      <c r="FOD824" s="2068"/>
      <c r="FOE824" s="2068"/>
      <c r="FOF824" s="2068"/>
      <c r="FOG824" s="2068"/>
      <c r="FOH824" s="2068"/>
      <c r="FOI824" s="2068"/>
      <c r="FOJ824" s="2068"/>
      <c r="FOK824" s="2068"/>
      <c r="FOL824" s="2068"/>
      <c r="FOM824" s="2068"/>
      <c r="FON824" s="2068"/>
      <c r="FOO824" s="2068"/>
      <c r="FOP824" s="2068"/>
      <c r="FOQ824" s="2068"/>
      <c r="FOR824" s="2068"/>
      <c r="FOS824" s="2068"/>
      <c r="FOT824" s="2068"/>
      <c r="FOU824" s="2068"/>
      <c r="FOV824" s="2068"/>
      <c r="FOW824" s="2068"/>
      <c r="FOX824" s="2068"/>
      <c r="FOY824" s="2068"/>
      <c r="FOZ824" s="2068"/>
      <c r="FPA824" s="2068"/>
      <c r="FPB824" s="2068"/>
      <c r="FPC824" s="2068"/>
      <c r="FPD824" s="2068"/>
      <c r="FPE824" s="2068"/>
      <c r="FPF824" s="2068"/>
      <c r="FPG824" s="2068"/>
      <c r="FPH824" s="2068"/>
      <c r="FPI824" s="2068"/>
      <c r="FPJ824" s="2068"/>
      <c r="FPK824" s="2068"/>
      <c r="FPL824" s="2068"/>
      <c r="FPM824" s="2068"/>
      <c r="FPN824" s="2068"/>
      <c r="FPO824" s="2068"/>
      <c r="FPP824" s="2068"/>
      <c r="FPQ824" s="2068"/>
      <c r="FPR824" s="2068"/>
      <c r="FPS824" s="2068"/>
      <c r="FPT824" s="2068"/>
      <c r="FPU824" s="2068"/>
      <c r="FPV824" s="2068"/>
      <c r="FPW824" s="2068"/>
      <c r="FPX824" s="2068"/>
      <c r="FPY824" s="2068"/>
      <c r="FPZ824" s="2068"/>
      <c r="FQA824" s="2068"/>
      <c r="FQB824" s="2068"/>
      <c r="FQC824" s="2068"/>
      <c r="FQD824" s="2068"/>
      <c r="FQE824" s="2068"/>
      <c r="FQF824" s="2068"/>
      <c r="FQG824" s="2068"/>
      <c r="FQH824" s="2068"/>
      <c r="FQI824" s="2068"/>
      <c r="FQJ824" s="2068"/>
      <c r="FQK824" s="2068"/>
      <c r="FQL824" s="2068"/>
      <c r="FQM824" s="2068"/>
      <c r="FQN824" s="2068"/>
      <c r="FQO824" s="2068"/>
      <c r="FQP824" s="2068"/>
      <c r="FQQ824" s="2068"/>
      <c r="FQR824" s="2068"/>
      <c r="FQS824" s="2068"/>
      <c r="FQT824" s="2068"/>
      <c r="FQU824" s="2068"/>
      <c r="FQV824" s="2068"/>
      <c r="FQW824" s="2068"/>
      <c r="FQX824" s="2068"/>
      <c r="FQY824" s="2068"/>
      <c r="FQZ824" s="2068"/>
      <c r="FRA824" s="2068"/>
      <c r="FRB824" s="2068"/>
      <c r="FRC824" s="2068"/>
      <c r="FRD824" s="2068"/>
      <c r="FRE824" s="2068"/>
      <c r="FRF824" s="2068"/>
      <c r="FRG824" s="2068"/>
      <c r="FRH824" s="2068"/>
      <c r="FRI824" s="2068"/>
      <c r="FRJ824" s="2068"/>
      <c r="FRK824" s="2068"/>
      <c r="FRL824" s="2068"/>
      <c r="FRM824" s="2068"/>
      <c r="FRN824" s="2068"/>
      <c r="FRO824" s="2068"/>
      <c r="FRP824" s="2068"/>
      <c r="FRQ824" s="2068"/>
      <c r="FRR824" s="2068"/>
      <c r="FRS824" s="2068"/>
      <c r="FRT824" s="2068"/>
      <c r="FRU824" s="2068"/>
      <c r="FRV824" s="2068"/>
      <c r="FRW824" s="2068"/>
      <c r="FRX824" s="2068"/>
      <c r="FRY824" s="2068"/>
      <c r="FRZ824" s="2068"/>
      <c r="FSA824" s="2068"/>
      <c r="FSB824" s="2068"/>
      <c r="FSC824" s="2068"/>
      <c r="FSD824" s="2068"/>
      <c r="FSE824" s="2068"/>
      <c r="FSF824" s="2068"/>
      <c r="FSG824" s="2068"/>
      <c r="FSH824" s="2068"/>
      <c r="FSI824" s="2068"/>
      <c r="FSJ824" s="2068"/>
      <c r="FSK824" s="2068"/>
      <c r="FSL824" s="2068"/>
      <c r="FSM824" s="2068"/>
      <c r="FSN824" s="2068"/>
      <c r="FSO824" s="2068"/>
      <c r="FSP824" s="2068"/>
      <c r="FSQ824" s="2068"/>
      <c r="FSR824" s="2068"/>
      <c r="FSS824" s="2068"/>
      <c r="FST824" s="2068"/>
      <c r="FSU824" s="2068"/>
      <c r="FSV824" s="2068"/>
      <c r="FSW824" s="2068"/>
      <c r="FSX824" s="2068"/>
      <c r="FSY824" s="2068"/>
      <c r="FSZ824" s="2068"/>
      <c r="FTA824" s="2068"/>
      <c r="FTB824" s="2068"/>
      <c r="FTC824" s="2068"/>
      <c r="FTD824" s="2068"/>
      <c r="FTE824" s="2068"/>
      <c r="FTF824" s="2068"/>
      <c r="FTG824" s="2068"/>
      <c r="FTH824" s="2068"/>
      <c r="FTI824" s="2068"/>
      <c r="FTJ824" s="2068"/>
      <c r="FTK824" s="2068"/>
      <c r="FTL824" s="2068"/>
      <c r="FTM824" s="2068"/>
      <c r="FTN824" s="2068"/>
      <c r="FTO824" s="2068"/>
      <c r="FTP824" s="2068"/>
      <c r="FTQ824" s="2068"/>
      <c r="FTR824" s="2068"/>
      <c r="FTS824" s="2068"/>
      <c r="FTT824" s="2068"/>
      <c r="FTU824" s="2068"/>
      <c r="FTV824" s="2068"/>
      <c r="FTW824" s="2068"/>
      <c r="FTX824" s="2068"/>
      <c r="FTY824" s="2068"/>
      <c r="FTZ824" s="2068"/>
      <c r="FUA824" s="2068"/>
      <c r="FUB824" s="2068"/>
      <c r="FUC824" s="2068"/>
      <c r="FUD824" s="2068"/>
      <c r="FUE824" s="2068"/>
      <c r="FUF824" s="2068"/>
      <c r="FUG824" s="2068"/>
      <c r="FUH824" s="2068"/>
      <c r="FUI824" s="2068"/>
      <c r="FUJ824" s="2068"/>
      <c r="FUK824" s="2068"/>
      <c r="FUL824" s="2068"/>
      <c r="FUM824" s="2068"/>
      <c r="FUN824" s="2068"/>
      <c r="FUO824" s="2068"/>
      <c r="FUP824" s="2068"/>
      <c r="FUQ824" s="2068"/>
      <c r="FUR824" s="2068"/>
      <c r="FUS824" s="2068"/>
      <c r="FUT824" s="2068"/>
      <c r="FUU824" s="2068"/>
      <c r="FUV824" s="2068"/>
      <c r="FUW824" s="2068"/>
      <c r="FUX824" s="2068"/>
      <c r="FUY824" s="2068"/>
      <c r="FUZ824" s="2068"/>
      <c r="FVA824" s="2068"/>
      <c r="FVB824" s="2068"/>
      <c r="FVC824" s="2068"/>
      <c r="FVD824" s="2068"/>
      <c r="FVE824" s="2068"/>
      <c r="FVF824" s="2068"/>
      <c r="FVG824" s="2068"/>
      <c r="FVH824" s="2068"/>
      <c r="FVI824" s="2068"/>
      <c r="FVJ824" s="2068"/>
      <c r="FVK824" s="2068"/>
      <c r="FVL824" s="2068"/>
      <c r="FVM824" s="2068"/>
      <c r="FVN824" s="2068"/>
      <c r="FVO824" s="2068"/>
      <c r="FVP824" s="2068"/>
      <c r="FVQ824" s="2068"/>
      <c r="FVR824" s="2068"/>
      <c r="FVS824" s="2068"/>
      <c r="FVT824" s="2068"/>
      <c r="FVU824" s="2068"/>
      <c r="FVV824" s="2068"/>
      <c r="FVW824" s="2068"/>
      <c r="FVX824" s="2068"/>
      <c r="FVY824" s="2068"/>
      <c r="FVZ824" s="2068"/>
      <c r="FWA824" s="2068"/>
      <c r="FWB824" s="2068"/>
      <c r="FWC824" s="2068"/>
      <c r="FWD824" s="2068"/>
      <c r="FWE824" s="2068"/>
      <c r="FWF824" s="2068"/>
      <c r="FWG824" s="2068"/>
      <c r="FWH824" s="2068"/>
      <c r="FWI824" s="2068"/>
      <c r="FWJ824" s="2068"/>
      <c r="FWK824" s="2068"/>
      <c r="FWL824" s="2068"/>
      <c r="FWM824" s="2068"/>
      <c r="FWN824" s="2068"/>
      <c r="FWO824" s="2068"/>
      <c r="FWP824" s="2068"/>
      <c r="FWQ824" s="2068"/>
      <c r="FWR824" s="2068"/>
      <c r="FWS824" s="2068"/>
      <c r="FWT824" s="2068"/>
      <c r="FWU824" s="2068"/>
      <c r="FWV824" s="2068"/>
      <c r="FWW824" s="2068"/>
      <c r="FWX824" s="2068"/>
      <c r="FWY824" s="2068"/>
      <c r="FWZ824" s="2068"/>
      <c r="FXA824" s="2068"/>
      <c r="FXB824" s="2068"/>
      <c r="FXC824" s="2068"/>
      <c r="FXD824" s="2068"/>
      <c r="FXE824" s="2068"/>
      <c r="FXF824" s="2068"/>
      <c r="FXG824" s="2068"/>
      <c r="FXH824" s="2068"/>
      <c r="FXI824" s="2068"/>
      <c r="FXJ824" s="2068"/>
      <c r="FXK824" s="2068"/>
      <c r="FXL824" s="2068"/>
      <c r="FXM824" s="2068"/>
      <c r="FXN824" s="2068"/>
      <c r="FXO824" s="2068"/>
      <c r="FXP824" s="2068"/>
      <c r="FXQ824" s="2068"/>
      <c r="FXR824" s="2068"/>
      <c r="FXS824" s="2068"/>
      <c r="FXT824" s="2068"/>
      <c r="FXU824" s="2068"/>
      <c r="FXV824" s="2068"/>
      <c r="FXW824" s="2068"/>
      <c r="FXX824" s="2068"/>
      <c r="FXY824" s="2068"/>
      <c r="FXZ824" s="2068"/>
      <c r="FYA824" s="2068"/>
      <c r="FYB824" s="2068"/>
      <c r="FYC824" s="2068"/>
      <c r="FYD824" s="2068"/>
      <c r="FYE824" s="2068"/>
      <c r="FYF824" s="2068"/>
      <c r="FYG824" s="2068"/>
      <c r="FYH824" s="2068"/>
      <c r="FYI824" s="2068"/>
      <c r="FYJ824" s="2068"/>
      <c r="FYK824" s="2068"/>
      <c r="FYL824" s="2068"/>
      <c r="FYM824" s="2068"/>
      <c r="FYN824" s="2068"/>
      <c r="FYO824" s="2068"/>
      <c r="FYP824" s="2068"/>
      <c r="FYQ824" s="2068"/>
      <c r="FYR824" s="2068"/>
      <c r="FYS824" s="2068"/>
      <c r="FYT824" s="2068"/>
      <c r="FYU824" s="2068"/>
      <c r="FYV824" s="2068"/>
      <c r="FYW824" s="2068"/>
      <c r="FYX824" s="2068"/>
      <c r="FYY824" s="2068"/>
      <c r="FYZ824" s="2068"/>
      <c r="FZA824" s="2068"/>
      <c r="FZB824" s="2068"/>
      <c r="FZC824" s="2068"/>
      <c r="FZD824" s="2068"/>
      <c r="FZE824" s="2068"/>
      <c r="FZF824" s="2068"/>
      <c r="FZG824" s="2068"/>
      <c r="FZH824" s="2068"/>
      <c r="FZI824" s="2068"/>
      <c r="FZJ824" s="2068"/>
      <c r="FZK824" s="2068"/>
      <c r="FZL824" s="2068"/>
      <c r="FZM824" s="2068"/>
      <c r="FZN824" s="2068"/>
      <c r="FZO824" s="2068"/>
      <c r="FZP824" s="2068"/>
      <c r="FZQ824" s="2068"/>
      <c r="FZR824" s="2068"/>
      <c r="FZS824" s="2068"/>
      <c r="FZT824" s="2068"/>
      <c r="FZU824" s="2068"/>
      <c r="FZV824" s="2068"/>
      <c r="FZW824" s="2068"/>
      <c r="FZX824" s="2068"/>
      <c r="FZY824" s="2068"/>
      <c r="FZZ824" s="2068"/>
      <c r="GAA824" s="2068"/>
      <c r="GAB824" s="2068"/>
      <c r="GAC824" s="2068"/>
      <c r="GAD824" s="2068"/>
      <c r="GAE824" s="2068"/>
      <c r="GAF824" s="2068"/>
      <c r="GAG824" s="2068"/>
      <c r="GAH824" s="2068"/>
      <c r="GAI824" s="2068"/>
      <c r="GAJ824" s="2068"/>
      <c r="GAK824" s="2068"/>
      <c r="GAL824" s="2068"/>
      <c r="GAM824" s="2068"/>
      <c r="GAN824" s="2068"/>
      <c r="GAO824" s="2068"/>
      <c r="GAP824" s="2068"/>
      <c r="GAQ824" s="2068"/>
      <c r="GAR824" s="2068"/>
      <c r="GAS824" s="2068"/>
      <c r="GAT824" s="2068"/>
      <c r="GAU824" s="2068"/>
      <c r="GAV824" s="2068"/>
      <c r="GAW824" s="2068"/>
      <c r="GAX824" s="2068"/>
      <c r="GAY824" s="2068"/>
      <c r="GAZ824" s="2068"/>
      <c r="GBA824" s="2068"/>
      <c r="GBB824" s="2068"/>
      <c r="GBC824" s="2068"/>
      <c r="GBD824" s="2068"/>
      <c r="GBE824" s="2068"/>
      <c r="GBF824" s="2068"/>
      <c r="GBG824" s="2068"/>
      <c r="GBH824" s="2068"/>
      <c r="GBI824" s="2068"/>
      <c r="GBJ824" s="2068"/>
      <c r="GBK824" s="2068"/>
      <c r="GBL824" s="2068"/>
      <c r="GBM824" s="2068"/>
      <c r="GBN824" s="2068"/>
      <c r="GBO824" s="2068"/>
      <c r="GBP824" s="2068"/>
      <c r="GBQ824" s="2068"/>
      <c r="GBR824" s="2068"/>
      <c r="GBS824" s="2068"/>
      <c r="GBT824" s="2068"/>
      <c r="GBU824" s="2068"/>
      <c r="GBV824" s="2068"/>
      <c r="GBW824" s="2068"/>
      <c r="GBX824" s="2068"/>
      <c r="GBY824" s="2068"/>
      <c r="GBZ824" s="2068"/>
      <c r="GCA824" s="2068"/>
      <c r="GCB824" s="2068"/>
      <c r="GCC824" s="2068"/>
      <c r="GCD824" s="2068"/>
      <c r="GCE824" s="2068"/>
      <c r="GCF824" s="2068"/>
      <c r="GCG824" s="2068"/>
      <c r="GCH824" s="2068"/>
      <c r="GCI824" s="2068"/>
      <c r="GCJ824" s="2068"/>
      <c r="GCK824" s="2068"/>
      <c r="GCL824" s="2068"/>
      <c r="GCM824" s="2068"/>
      <c r="GCN824" s="2068"/>
      <c r="GCO824" s="2068"/>
      <c r="GCP824" s="2068"/>
      <c r="GCQ824" s="2068"/>
      <c r="GCR824" s="2068"/>
      <c r="GCS824" s="2068"/>
      <c r="GCT824" s="2068"/>
      <c r="GCU824" s="2068"/>
      <c r="GCV824" s="2068"/>
      <c r="GCW824" s="2068"/>
      <c r="GCX824" s="2068"/>
      <c r="GCY824" s="2068"/>
      <c r="GCZ824" s="2068"/>
      <c r="GDA824" s="2068"/>
      <c r="GDB824" s="2068"/>
      <c r="GDC824" s="2068"/>
      <c r="GDD824" s="2068"/>
      <c r="GDE824" s="2068"/>
      <c r="GDF824" s="2068"/>
      <c r="GDG824" s="2068"/>
      <c r="GDH824" s="2068"/>
      <c r="GDI824" s="2068"/>
      <c r="GDJ824" s="2068"/>
      <c r="GDK824" s="2068"/>
      <c r="GDL824" s="2068"/>
      <c r="GDM824" s="2068"/>
      <c r="GDN824" s="2068"/>
      <c r="GDO824" s="2068"/>
      <c r="GDP824" s="2068"/>
      <c r="GDQ824" s="2068"/>
      <c r="GDR824" s="2068"/>
      <c r="GDS824" s="2068"/>
      <c r="GDT824" s="2068"/>
      <c r="GDU824" s="2068"/>
      <c r="GDV824" s="2068"/>
      <c r="GDW824" s="2068"/>
      <c r="GDX824" s="2068"/>
      <c r="GDY824" s="2068"/>
      <c r="GDZ824" s="2068"/>
      <c r="GEA824" s="2068"/>
      <c r="GEB824" s="2068"/>
      <c r="GEC824" s="2068"/>
      <c r="GED824" s="2068"/>
      <c r="GEE824" s="2068"/>
      <c r="GEF824" s="2068"/>
      <c r="GEG824" s="2068"/>
      <c r="GEH824" s="2068"/>
      <c r="GEI824" s="2068"/>
      <c r="GEJ824" s="2068"/>
      <c r="GEK824" s="2068"/>
      <c r="GEL824" s="2068"/>
      <c r="GEM824" s="2068"/>
      <c r="GEN824" s="2068"/>
      <c r="GEO824" s="2068"/>
      <c r="GEP824" s="2068"/>
      <c r="GEQ824" s="2068"/>
      <c r="GER824" s="2068"/>
      <c r="GES824" s="2068"/>
      <c r="GET824" s="2068"/>
      <c r="GEU824" s="2068"/>
      <c r="GEV824" s="2068"/>
      <c r="GEW824" s="2068"/>
      <c r="GEX824" s="2068"/>
      <c r="GEY824" s="2068"/>
      <c r="GEZ824" s="2068"/>
      <c r="GFA824" s="2068"/>
      <c r="GFB824" s="2068"/>
      <c r="GFC824" s="2068"/>
      <c r="GFD824" s="2068"/>
      <c r="GFE824" s="2068"/>
      <c r="GFF824" s="2068"/>
      <c r="GFG824" s="2068"/>
      <c r="GFH824" s="2068"/>
      <c r="GFI824" s="2068"/>
      <c r="GFJ824" s="2068"/>
      <c r="GFK824" s="2068"/>
      <c r="GFL824" s="2068"/>
      <c r="GFM824" s="2068"/>
      <c r="GFN824" s="2068"/>
      <c r="GFO824" s="2068"/>
      <c r="GFP824" s="2068"/>
      <c r="GFQ824" s="2068"/>
      <c r="GFR824" s="2068"/>
      <c r="GFS824" s="2068"/>
      <c r="GFT824" s="2068"/>
      <c r="GFU824" s="2068"/>
      <c r="GFV824" s="2068"/>
      <c r="GFW824" s="2068"/>
      <c r="GFX824" s="2068"/>
      <c r="GFY824" s="2068"/>
      <c r="GFZ824" s="2068"/>
      <c r="GGA824" s="2068"/>
      <c r="GGB824" s="2068"/>
      <c r="GGC824" s="2068"/>
      <c r="GGD824" s="2068"/>
      <c r="GGE824" s="2068"/>
      <c r="GGF824" s="2068"/>
      <c r="GGG824" s="2068"/>
      <c r="GGH824" s="2068"/>
      <c r="GGI824" s="2068"/>
      <c r="GGJ824" s="2068"/>
      <c r="GGK824" s="2068"/>
      <c r="GGL824" s="2068"/>
      <c r="GGM824" s="2068"/>
      <c r="GGN824" s="2068"/>
      <c r="GGO824" s="2068"/>
      <c r="GGP824" s="2068"/>
      <c r="GGQ824" s="2068"/>
      <c r="GGR824" s="2068"/>
      <c r="GGS824" s="2068"/>
      <c r="GGT824" s="2068"/>
      <c r="GGU824" s="2068"/>
      <c r="GGV824" s="2068"/>
      <c r="GGW824" s="2068"/>
      <c r="GGX824" s="2068"/>
      <c r="GGY824" s="2068"/>
      <c r="GGZ824" s="2068"/>
      <c r="GHA824" s="2068"/>
      <c r="GHB824" s="2068"/>
      <c r="GHC824" s="2068"/>
      <c r="GHD824" s="2068"/>
      <c r="GHE824" s="2068"/>
      <c r="GHF824" s="2068"/>
      <c r="GHG824" s="2068"/>
      <c r="GHH824" s="2068"/>
      <c r="GHI824" s="2068"/>
      <c r="GHJ824" s="2068"/>
      <c r="GHK824" s="2068"/>
      <c r="GHL824" s="2068"/>
      <c r="GHM824" s="2068"/>
      <c r="GHN824" s="2068"/>
      <c r="GHO824" s="2068"/>
      <c r="GHP824" s="2068"/>
      <c r="GHQ824" s="2068"/>
      <c r="GHR824" s="2068"/>
      <c r="GHS824" s="2068"/>
      <c r="GHT824" s="2068"/>
      <c r="GHU824" s="2068"/>
      <c r="GHV824" s="2068"/>
      <c r="GHW824" s="2068"/>
      <c r="GHX824" s="2068"/>
      <c r="GHY824" s="2068"/>
      <c r="GHZ824" s="2068"/>
      <c r="GIA824" s="2068"/>
      <c r="GIB824" s="2068"/>
      <c r="GIC824" s="2068"/>
      <c r="GID824" s="2068"/>
      <c r="GIE824" s="2068"/>
      <c r="GIF824" s="2068"/>
      <c r="GIG824" s="2068"/>
      <c r="GIH824" s="2068"/>
      <c r="GII824" s="2068"/>
      <c r="GIJ824" s="2068"/>
      <c r="GIK824" s="2068"/>
      <c r="GIL824" s="2068"/>
      <c r="GIM824" s="2068"/>
      <c r="GIN824" s="2068"/>
      <c r="GIO824" s="2068"/>
      <c r="GIP824" s="2068"/>
      <c r="GIQ824" s="2068"/>
      <c r="GIR824" s="2068"/>
      <c r="GIS824" s="2068"/>
      <c r="GIT824" s="2068"/>
      <c r="GIU824" s="2068"/>
      <c r="GIV824" s="2068"/>
      <c r="GIW824" s="2068"/>
      <c r="GIX824" s="2068"/>
      <c r="GIY824" s="2068"/>
      <c r="GIZ824" s="2068"/>
      <c r="GJA824" s="2068"/>
      <c r="GJB824" s="2068"/>
      <c r="GJC824" s="2068"/>
      <c r="GJD824" s="2068"/>
      <c r="GJE824" s="2068"/>
      <c r="GJF824" s="2068"/>
      <c r="GJG824" s="2068"/>
      <c r="GJH824" s="2068"/>
      <c r="GJI824" s="2068"/>
      <c r="GJJ824" s="2068"/>
      <c r="GJK824" s="2068"/>
      <c r="GJL824" s="2068"/>
      <c r="GJM824" s="2068"/>
      <c r="GJN824" s="2068"/>
      <c r="GJO824" s="2068"/>
      <c r="GJP824" s="2068"/>
      <c r="GJQ824" s="2068"/>
      <c r="GJR824" s="2068"/>
      <c r="GJS824" s="2068"/>
      <c r="GJT824" s="2068"/>
      <c r="GJU824" s="2068"/>
      <c r="GJV824" s="2068"/>
      <c r="GJW824" s="2068"/>
      <c r="GJX824" s="2068"/>
      <c r="GJY824" s="2068"/>
      <c r="GJZ824" s="2068"/>
      <c r="GKA824" s="2068"/>
      <c r="GKB824" s="2068"/>
      <c r="GKC824" s="2068"/>
      <c r="GKD824" s="2068"/>
      <c r="GKE824" s="2068"/>
      <c r="GKF824" s="2068"/>
      <c r="GKG824" s="2068"/>
      <c r="GKH824" s="2068"/>
      <c r="GKI824" s="2068"/>
      <c r="GKJ824" s="2068"/>
      <c r="GKK824" s="2068"/>
      <c r="GKL824" s="2068"/>
      <c r="GKM824" s="2068"/>
      <c r="GKN824" s="2068"/>
      <c r="GKO824" s="2068"/>
      <c r="GKP824" s="2068"/>
      <c r="GKQ824" s="2068"/>
      <c r="GKR824" s="2068"/>
      <c r="GKS824" s="2068"/>
      <c r="GKT824" s="2068"/>
      <c r="GKU824" s="2068"/>
      <c r="GKV824" s="2068"/>
      <c r="GKW824" s="2068"/>
      <c r="GKX824" s="2068"/>
      <c r="GKY824" s="2068"/>
      <c r="GKZ824" s="2068"/>
      <c r="GLA824" s="2068"/>
      <c r="GLB824" s="2068"/>
      <c r="GLC824" s="2068"/>
      <c r="GLD824" s="2068"/>
      <c r="GLE824" s="2068"/>
      <c r="GLF824" s="2068"/>
      <c r="GLG824" s="2068"/>
      <c r="GLH824" s="2068"/>
      <c r="GLI824" s="2068"/>
      <c r="GLJ824" s="2068"/>
      <c r="GLK824" s="2068"/>
      <c r="GLL824" s="2068"/>
      <c r="GLM824" s="2068"/>
      <c r="GLN824" s="2068"/>
      <c r="GLO824" s="2068"/>
      <c r="GLP824" s="2068"/>
      <c r="GLQ824" s="2068"/>
      <c r="GLR824" s="2068"/>
      <c r="GLS824" s="2068"/>
      <c r="GLT824" s="2068"/>
      <c r="GLU824" s="2068"/>
      <c r="GLV824" s="2068"/>
      <c r="GLW824" s="2068"/>
      <c r="GLX824" s="2068"/>
      <c r="GLY824" s="2068"/>
      <c r="GLZ824" s="2068"/>
      <c r="GMA824" s="2068"/>
      <c r="GMB824" s="2068"/>
      <c r="GMC824" s="2068"/>
      <c r="GMD824" s="2068"/>
      <c r="GME824" s="2068"/>
      <c r="GMF824" s="2068"/>
      <c r="GMG824" s="2068"/>
      <c r="GMH824" s="2068"/>
      <c r="GMI824" s="2068"/>
      <c r="GMJ824" s="2068"/>
      <c r="GMK824" s="2068"/>
      <c r="GML824" s="2068"/>
      <c r="GMM824" s="2068"/>
      <c r="GMN824" s="2068"/>
      <c r="GMO824" s="2068"/>
      <c r="GMP824" s="2068"/>
      <c r="GMQ824" s="2068"/>
      <c r="GMR824" s="2068"/>
      <c r="GMS824" s="2068"/>
      <c r="GMT824" s="2068"/>
      <c r="GMU824" s="2068"/>
      <c r="GMV824" s="2068"/>
      <c r="GMW824" s="2068"/>
      <c r="GMX824" s="2068"/>
      <c r="GMY824" s="2068"/>
      <c r="GMZ824" s="2068"/>
      <c r="GNA824" s="2068"/>
      <c r="GNB824" s="2068"/>
      <c r="GNC824" s="2068"/>
      <c r="GND824" s="2068"/>
      <c r="GNE824" s="2068"/>
      <c r="GNF824" s="2068"/>
      <c r="GNG824" s="2068"/>
      <c r="GNH824" s="2068"/>
      <c r="GNI824" s="2068"/>
      <c r="GNJ824" s="2068"/>
      <c r="GNK824" s="2068"/>
      <c r="GNL824" s="2068"/>
      <c r="GNM824" s="2068"/>
      <c r="GNN824" s="2068"/>
      <c r="GNO824" s="2068"/>
      <c r="GNP824" s="2068"/>
      <c r="GNQ824" s="2068"/>
      <c r="GNR824" s="2068"/>
      <c r="GNS824" s="2068"/>
      <c r="GNT824" s="2068"/>
      <c r="GNU824" s="2068"/>
      <c r="GNV824" s="2068"/>
      <c r="GNW824" s="2068"/>
      <c r="GNX824" s="2068"/>
      <c r="GNY824" s="2068"/>
      <c r="GNZ824" s="2068"/>
      <c r="GOA824" s="2068"/>
      <c r="GOB824" s="2068"/>
      <c r="GOC824" s="2068"/>
      <c r="GOD824" s="2068"/>
      <c r="GOE824" s="2068"/>
      <c r="GOF824" s="2068"/>
      <c r="GOG824" s="2068"/>
      <c r="GOH824" s="2068"/>
      <c r="GOI824" s="2068"/>
      <c r="GOJ824" s="2068"/>
      <c r="GOK824" s="2068"/>
      <c r="GOL824" s="2068"/>
      <c r="GOM824" s="2068"/>
      <c r="GON824" s="2068"/>
      <c r="GOO824" s="2068"/>
      <c r="GOP824" s="2068"/>
      <c r="GOQ824" s="2068"/>
      <c r="GOR824" s="2068"/>
      <c r="GOS824" s="2068"/>
      <c r="GOT824" s="2068"/>
      <c r="GOU824" s="2068"/>
      <c r="GOV824" s="2068"/>
      <c r="GOW824" s="2068"/>
      <c r="GOX824" s="2068"/>
      <c r="GOY824" s="2068"/>
      <c r="GOZ824" s="2068"/>
      <c r="GPA824" s="2068"/>
      <c r="GPB824" s="2068"/>
      <c r="GPC824" s="2068"/>
      <c r="GPD824" s="2068"/>
      <c r="GPE824" s="2068"/>
      <c r="GPF824" s="2068"/>
      <c r="GPG824" s="2068"/>
      <c r="GPH824" s="2068"/>
      <c r="GPI824" s="2068"/>
      <c r="GPJ824" s="2068"/>
      <c r="GPK824" s="2068"/>
      <c r="GPL824" s="2068"/>
      <c r="GPM824" s="2068"/>
      <c r="GPN824" s="2068"/>
      <c r="GPO824" s="2068"/>
      <c r="GPP824" s="2068"/>
      <c r="GPQ824" s="2068"/>
      <c r="GPR824" s="2068"/>
      <c r="GPS824" s="2068"/>
      <c r="GPT824" s="2068"/>
      <c r="GPU824" s="2068"/>
      <c r="GPV824" s="2068"/>
      <c r="GPW824" s="2068"/>
      <c r="GPX824" s="2068"/>
      <c r="GPY824" s="2068"/>
      <c r="GPZ824" s="2068"/>
      <c r="GQA824" s="2068"/>
      <c r="GQB824" s="2068"/>
      <c r="GQC824" s="2068"/>
      <c r="GQD824" s="2068"/>
      <c r="GQE824" s="2068"/>
      <c r="GQF824" s="2068"/>
      <c r="GQG824" s="2068"/>
      <c r="GQH824" s="2068"/>
      <c r="GQI824" s="2068"/>
      <c r="GQJ824" s="2068"/>
      <c r="GQK824" s="2068"/>
      <c r="GQL824" s="2068"/>
      <c r="GQM824" s="2068"/>
      <c r="GQN824" s="2068"/>
      <c r="GQO824" s="2068"/>
      <c r="GQP824" s="2068"/>
      <c r="GQQ824" s="2068"/>
      <c r="GQR824" s="2068"/>
      <c r="GQS824" s="2068"/>
      <c r="GQT824" s="2068"/>
      <c r="GQU824" s="2068"/>
      <c r="GQV824" s="2068"/>
      <c r="GQW824" s="2068"/>
      <c r="GQX824" s="2068"/>
      <c r="GQY824" s="2068"/>
      <c r="GQZ824" s="2068"/>
      <c r="GRA824" s="2068"/>
      <c r="GRB824" s="2068"/>
      <c r="GRC824" s="2068"/>
      <c r="GRD824" s="2068"/>
      <c r="GRE824" s="2068"/>
      <c r="GRF824" s="2068"/>
      <c r="GRG824" s="2068"/>
      <c r="GRH824" s="2068"/>
      <c r="GRI824" s="2068"/>
      <c r="GRJ824" s="2068"/>
      <c r="GRK824" s="2068"/>
      <c r="GRL824" s="2068"/>
      <c r="GRM824" s="2068"/>
      <c r="GRN824" s="2068"/>
      <c r="GRO824" s="2068"/>
      <c r="GRP824" s="2068"/>
      <c r="GRQ824" s="2068"/>
      <c r="GRR824" s="2068"/>
      <c r="GRS824" s="2068"/>
      <c r="GRT824" s="2068"/>
      <c r="GRU824" s="2068"/>
      <c r="GRV824" s="2068"/>
      <c r="GRW824" s="2068"/>
      <c r="GRX824" s="2068"/>
      <c r="GRY824" s="2068"/>
      <c r="GRZ824" s="2068"/>
      <c r="GSA824" s="2068"/>
      <c r="GSB824" s="2068"/>
      <c r="GSC824" s="2068"/>
      <c r="GSD824" s="2068"/>
      <c r="GSE824" s="2068"/>
      <c r="GSF824" s="2068"/>
      <c r="GSG824" s="2068"/>
      <c r="GSH824" s="2068"/>
      <c r="GSI824" s="2068"/>
      <c r="GSJ824" s="2068"/>
      <c r="GSK824" s="2068"/>
      <c r="GSL824" s="2068"/>
      <c r="GSM824" s="2068"/>
      <c r="GSN824" s="2068"/>
      <c r="GSO824" s="2068"/>
      <c r="GSP824" s="2068"/>
      <c r="GSQ824" s="2068"/>
      <c r="GSR824" s="2068"/>
      <c r="GSS824" s="2068"/>
      <c r="GST824" s="2068"/>
      <c r="GSU824" s="2068"/>
      <c r="GSV824" s="2068"/>
      <c r="GSW824" s="2068"/>
      <c r="GSX824" s="2068"/>
      <c r="GSY824" s="2068"/>
      <c r="GSZ824" s="2068"/>
      <c r="GTA824" s="2068"/>
      <c r="GTB824" s="2068"/>
      <c r="GTC824" s="2068"/>
      <c r="GTD824" s="2068"/>
      <c r="GTE824" s="2068"/>
      <c r="GTF824" s="2068"/>
      <c r="GTG824" s="2068"/>
      <c r="GTH824" s="2068"/>
      <c r="GTI824" s="2068"/>
      <c r="GTJ824" s="2068"/>
      <c r="GTK824" s="2068"/>
      <c r="GTL824" s="2068"/>
      <c r="GTM824" s="2068"/>
      <c r="GTN824" s="2068"/>
      <c r="GTO824" s="2068"/>
      <c r="GTP824" s="2068"/>
      <c r="GTQ824" s="2068"/>
      <c r="GTR824" s="2068"/>
      <c r="GTS824" s="2068"/>
      <c r="GTT824" s="2068"/>
      <c r="GTU824" s="2068"/>
      <c r="GTV824" s="2068"/>
      <c r="GTW824" s="2068"/>
      <c r="GTX824" s="2068"/>
      <c r="GTY824" s="2068"/>
      <c r="GTZ824" s="2068"/>
      <c r="GUA824" s="2068"/>
      <c r="GUB824" s="2068"/>
      <c r="GUC824" s="2068"/>
      <c r="GUD824" s="2068"/>
      <c r="GUE824" s="2068"/>
      <c r="GUF824" s="2068"/>
      <c r="GUG824" s="2068"/>
      <c r="GUH824" s="2068"/>
      <c r="GUI824" s="2068"/>
      <c r="GUJ824" s="2068"/>
      <c r="GUK824" s="2068"/>
      <c r="GUL824" s="2068"/>
      <c r="GUM824" s="2068"/>
      <c r="GUN824" s="2068"/>
      <c r="GUO824" s="2068"/>
      <c r="GUP824" s="2068"/>
      <c r="GUQ824" s="2068"/>
      <c r="GUR824" s="2068"/>
      <c r="GUS824" s="2068"/>
      <c r="GUT824" s="2068"/>
      <c r="GUU824" s="2068"/>
      <c r="GUV824" s="2068"/>
      <c r="GUW824" s="2068"/>
      <c r="GUX824" s="2068"/>
      <c r="GUY824" s="2068"/>
      <c r="GUZ824" s="2068"/>
      <c r="GVA824" s="2068"/>
      <c r="GVB824" s="2068"/>
      <c r="GVC824" s="2068"/>
      <c r="GVD824" s="2068"/>
      <c r="GVE824" s="2068"/>
      <c r="GVF824" s="2068"/>
      <c r="GVG824" s="2068"/>
      <c r="GVH824" s="2068"/>
      <c r="GVI824" s="2068"/>
      <c r="GVJ824" s="2068"/>
      <c r="GVK824" s="2068"/>
      <c r="GVL824" s="2068"/>
      <c r="GVM824" s="2068"/>
      <c r="GVN824" s="2068"/>
      <c r="GVO824" s="2068"/>
      <c r="GVP824" s="2068"/>
      <c r="GVQ824" s="2068"/>
      <c r="GVR824" s="2068"/>
      <c r="GVS824" s="2068"/>
      <c r="GVT824" s="2068"/>
      <c r="GVU824" s="2068"/>
      <c r="GVV824" s="2068"/>
      <c r="GVW824" s="2068"/>
      <c r="GVX824" s="2068"/>
      <c r="GVY824" s="2068"/>
      <c r="GVZ824" s="2068"/>
      <c r="GWA824" s="2068"/>
      <c r="GWB824" s="2068"/>
      <c r="GWC824" s="2068"/>
      <c r="GWD824" s="2068"/>
      <c r="GWE824" s="2068"/>
      <c r="GWF824" s="2068"/>
      <c r="GWG824" s="2068"/>
      <c r="GWH824" s="2068"/>
      <c r="GWI824" s="2068"/>
      <c r="GWJ824" s="2068"/>
      <c r="GWK824" s="2068"/>
      <c r="GWL824" s="2068"/>
      <c r="GWM824" s="2068"/>
      <c r="GWN824" s="2068"/>
      <c r="GWO824" s="2068"/>
      <c r="GWP824" s="2068"/>
      <c r="GWQ824" s="2068"/>
      <c r="GWR824" s="2068"/>
      <c r="GWS824" s="2068"/>
      <c r="GWT824" s="2068"/>
      <c r="GWU824" s="2068"/>
      <c r="GWV824" s="2068"/>
      <c r="GWW824" s="2068"/>
      <c r="GWX824" s="2068"/>
      <c r="GWY824" s="2068"/>
      <c r="GWZ824" s="2068"/>
      <c r="GXA824" s="2068"/>
      <c r="GXB824" s="2068"/>
      <c r="GXC824" s="2068"/>
      <c r="GXD824" s="2068"/>
      <c r="GXE824" s="2068"/>
      <c r="GXF824" s="2068"/>
      <c r="GXG824" s="2068"/>
      <c r="GXH824" s="2068"/>
      <c r="GXI824" s="2068"/>
      <c r="GXJ824" s="2068"/>
      <c r="GXK824" s="2068"/>
      <c r="GXL824" s="2068"/>
      <c r="GXM824" s="2068"/>
      <c r="GXN824" s="2068"/>
      <c r="GXO824" s="2068"/>
      <c r="GXP824" s="2068"/>
      <c r="GXQ824" s="2068"/>
      <c r="GXR824" s="2068"/>
      <c r="GXS824" s="2068"/>
      <c r="GXT824" s="2068"/>
      <c r="GXU824" s="2068"/>
      <c r="GXV824" s="2068"/>
      <c r="GXW824" s="2068"/>
      <c r="GXX824" s="2068"/>
      <c r="GXY824" s="2068"/>
      <c r="GXZ824" s="2068"/>
      <c r="GYA824" s="2068"/>
      <c r="GYB824" s="2068"/>
      <c r="GYC824" s="2068"/>
      <c r="GYD824" s="2068"/>
      <c r="GYE824" s="2068"/>
      <c r="GYF824" s="2068"/>
      <c r="GYG824" s="2068"/>
      <c r="GYH824" s="2068"/>
      <c r="GYI824" s="2068"/>
      <c r="GYJ824" s="2068"/>
      <c r="GYK824" s="2068"/>
      <c r="GYL824" s="2068"/>
      <c r="GYM824" s="2068"/>
      <c r="GYN824" s="2068"/>
      <c r="GYO824" s="2068"/>
      <c r="GYP824" s="2068"/>
      <c r="GYQ824" s="2068"/>
      <c r="GYR824" s="2068"/>
      <c r="GYS824" s="2068"/>
      <c r="GYT824" s="2068"/>
      <c r="GYU824" s="2068"/>
      <c r="GYV824" s="2068"/>
      <c r="GYW824" s="2068"/>
      <c r="GYX824" s="2068"/>
      <c r="GYY824" s="2068"/>
      <c r="GYZ824" s="2068"/>
      <c r="GZA824" s="2068"/>
      <c r="GZB824" s="2068"/>
      <c r="GZC824" s="2068"/>
      <c r="GZD824" s="2068"/>
      <c r="GZE824" s="2068"/>
      <c r="GZF824" s="2068"/>
      <c r="GZG824" s="2068"/>
      <c r="GZH824" s="2068"/>
      <c r="GZI824" s="2068"/>
      <c r="GZJ824" s="2068"/>
      <c r="GZK824" s="2068"/>
      <c r="GZL824" s="2068"/>
      <c r="GZM824" s="2068"/>
      <c r="GZN824" s="2068"/>
      <c r="GZO824" s="2068"/>
      <c r="GZP824" s="2068"/>
      <c r="GZQ824" s="2068"/>
      <c r="GZR824" s="2068"/>
      <c r="GZS824" s="2068"/>
      <c r="GZT824" s="2068"/>
      <c r="GZU824" s="2068"/>
      <c r="GZV824" s="2068"/>
      <c r="GZW824" s="2068"/>
      <c r="GZX824" s="2068"/>
      <c r="GZY824" s="2068"/>
      <c r="GZZ824" s="2068"/>
      <c r="HAA824" s="2068"/>
      <c r="HAB824" s="2068"/>
      <c r="HAC824" s="2068"/>
      <c r="HAD824" s="2068"/>
      <c r="HAE824" s="2068"/>
      <c r="HAF824" s="2068"/>
      <c r="HAG824" s="2068"/>
      <c r="HAH824" s="2068"/>
      <c r="HAI824" s="2068"/>
      <c r="HAJ824" s="2068"/>
      <c r="HAK824" s="2068"/>
      <c r="HAL824" s="2068"/>
      <c r="HAM824" s="2068"/>
      <c r="HAN824" s="2068"/>
      <c r="HAO824" s="2068"/>
      <c r="HAP824" s="2068"/>
      <c r="HAQ824" s="2068"/>
      <c r="HAR824" s="2068"/>
      <c r="HAS824" s="2068"/>
      <c r="HAT824" s="2068"/>
      <c r="HAU824" s="2068"/>
      <c r="HAV824" s="2068"/>
      <c r="HAW824" s="2068"/>
      <c r="HAX824" s="2068"/>
      <c r="HAY824" s="2068"/>
      <c r="HAZ824" s="2068"/>
      <c r="HBA824" s="2068"/>
      <c r="HBB824" s="2068"/>
      <c r="HBC824" s="2068"/>
      <c r="HBD824" s="2068"/>
      <c r="HBE824" s="2068"/>
      <c r="HBF824" s="2068"/>
      <c r="HBG824" s="2068"/>
      <c r="HBH824" s="2068"/>
      <c r="HBI824" s="2068"/>
      <c r="HBJ824" s="2068"/>
      <c r="HBK824" s="2068"/>
      <c r="HBL824" s="2068"/>
      <c r="HBM824" s="2068"/>
      <c r="HBN824" s="2068"/>
      <c r="HBO824" s="2068"/>
      <c r="HBP824" s="2068"/>
      <c r="HBQ824" s="2068"/>
      <c r="HBR824" s="2068"/>
      <c r="HBS824" s="2068"/>
      <c r="HBT824" s="2068"/>
      <c r="HBU824" s="2068"/>
      <c r="HBV824" s="2068"/>
      <c r="HBW824" s="2068"/>
      <c r="HBX824" s="2068"/>
      <c r="HBY824" s="2068"/>
      <c r="HBZ824" s="2068"/>
      <c r="HCA824" s="2068"/>
      <c r="HCB824" s="2068"/>
      <c r="HCC824" s="2068"/>
      <c r="HCD824" s="2068"/>
      <c r="HCE824" s="2068"/>
      <c r="HCF824" s="2068"/>
      <c r="HCG824" s="2068"/>
      <c r="HCH824" s="2068"/>
      <c r="HCI824" s="2068"/>
      <c r="HCJ824" s="2068"/>
      <c r="HCK824" s="2068"/>
      <c r="HCL824" s="2068"/>
      <c r="HCM824" s="2068"/>
      <c r="HCN824" s="2068"/>
      <c r="HCO824" s="2068"/>
      <c r="HCP824" s="2068"/>
      <c r="HCQ824" s="2068"/>
      <c r="HCR824" s="2068"/>
      <c r="HCS824" s="2068"/>
      <c r="HCT824" s="2068"/>
      <c r="HCU824" s="2068"/>
      <c r="HCV824" s="2068"/>
      <c r="HCW824" s="2068"/>
      <c r="HCX824" s="2068"/>
      <c r="HCY824" s="2068"/>
      <c r="HCZ824" s="2068"/>
      <c r="HDA824" s="2068"/>
      <c r="HDB824" s="2068"/>
      <c r="HDC824" s="2068"/>
      <c r="HDD824" s="2068"/>
      <c r="HDE824" s="2068"/>
      <c r="HDF824" s="2068"/>
      <c r="HDG824" s="2068"/>
      <c r="HDH824" s="2068"/>
      <c r="HDI824" s="2068"/>
      <c r="HDJ824" s="2068"/>
      <c r="HDK824" s="2068"/>
      <c r="HDL824" s="2068"/>
      <c r="HDM824" s="2068"/>
      <c r="HDN824" s="2068"/>
      <c r="HDO824" s="2068"/>
      <c r="HDP824" s="2068"/>
      <c r="HDQ824" s="2068"/>
      <c r="HDR824" s="2068"/>
      <c r="HDS824" s="2068"/>
      <c r="HDT824" s="2068"/>
      <c r="HDU824" s="2068"/>
      <c r="HDV824" s="2068"/>
      <c r="HDW824" s="2068"/>
      <c r="HDX824" s="2068"/>
      <c r="HDY824" s="2068"/>
      <c r="HDZ824" s="2068"/>
      <c r="HEA824" s="2068"/>
      <c r="HEB824" s="2068"/>
      <c r="HEC824" s="2068"/>
      <c r="HED824" s="2068"/>
      <c r="HEE824" s="2068"/>
      <c r="HEF824" s="2068"/>
      <c r="HEG824" s="2068"/>
      <c r="HEH824" s="2068"/>
      <c r="HEI824" s="2068"/>
      <c r="HEJ824" s="2068"/>
      <c r="HEK824" s="2068"/>
      <c r="HEL824" s="2068"/>
      <c r="HEM824" s="2068"/>
      <c r="HEN824" s="2068"/>
      <c r="HEO824" s="2068"/>
      <c r="HEP824" s="2068"/>
      <c r="HEQ824" s="2068"/>
      <c r="HER824" s="2068"/>
      <c r="HES824" s="2068"/>
      <c r="HET824" s="2068"/>
      <c r="HEU824" s="2068"/>
      <c r="HEV824" s="2068"/>
      <c r="HEW824" s="2068"/>
      <c r="HEX824" s="2068"/>
      <c r="HEY824" s="2068"/>
      <c r="HEZ824" s="2068"/>
      <c r="HFA824" s="2068"/>
      <c r="HFB824" s="2068"/>
      <c r="HFC824" s="2068"/>
      <c r="HFD824" s="2068"/>
      <c r="HFE824" s="2068"/>
      <c r="HFF824" s="2068"/>
      <c r="HFG824" s="2068"/>
      <c r="HFH824" s="2068"/>
      <c r="HFI824" s="2068"/>
      <c r="HFJ824" s="2068"/>
      <c r="HFK824" s="2068"/>
      <c r="HFL824" s="2068"/>
      <c r="HFM824" s="2068"/>
      <c r="HFN824" s="2068"/>
      <c r="HFO824" s="2068"/>
      <c r="HFP824" s="2068"/>
      <c r="HFQ824" s="2068"/>
      <c r="HFR824" s="2068"/>
      <c r="HFS824" s="2068"/>
      <c r="HFT824" s="2068"/>
      <c r="HFU824" s="2068"/>
      <c r="HFV824" s="2068"/>
      <c r="HFW824" s="2068"/>
      <c r="HFX824" s="2068"/>
      <c r="HFY824" s="2068"/>
      <c r="HFZ824" s="2068"/>
      <c r="HGA824" s="2068"/>
      <c r="HGB824" s="2068"/>
      <c r="HGC824" s="2068"/>
      <c r="HGD824" s="2068"/>
      <c r="HGE824" s="2068"/>
      <c r="HGF824" s="2068"/>
      <c r="HGG824" s="2068"/>
      <c r="HGH824" s="2068"/>
      <c r="HGI824" s="2068"/>
      <c r="HGJ824" s="2068"/>
      <c r="HGK824" s="2068"/>
      <c r="HGL824" s="2068"/>
      <c r="HGM824" s="2068"/>
      <c r="HGN824" s="2068"/>
      <c r="HGO824" s="2068"/>
      <c r="HGP824" s="2068"/>
      <c r="HGQ824" s="2068"/>
      <c r="HGR824" s="2068"/>
      <c r="HGS824" s="2068"/>
      <c r="HGT824" s="2068"/>
      <c r="HGU824" s="2068"/>
      <c r="HGV824" s="2068"/>
      <c r="HGW824" s="2068"/>
      <c r="HGX824" s="2068"/>
      <c r="HGY824" s="2068"/>
      <c r="HGZ824" s="2068"/>
      <c r="HHA824" s="2068"/>
      <c r="HHB824" s="2068"/>
      <c r="HHC824" s="2068"/>
      <c r="HHD824" s="2068"/>
      <c r="HHE824" s="2068"/>
      <c r="HHF824" s="2068"/>
      <c r="HHG824" s="2068"/>
      <c r="HHH824" s="2068"/>
      <c r="HHI824" s="2068"/>
      <c r="HHJ824" s="2068"/>
      <c r="HHK824" s="2068"/>
      <c r="HHL824" s="2068"/>
      <c r="HHM824" s="2068"/>
      <c r="HHN824" s="2068"/>
      <c r="HHO824" s="2068"/>
      <c r="HHP824" s="2068"/>
      <c r="HHQ824" s="2068"/>
      <c r="HHR824" s="2068"/>
      <c r="HHS824" s="2068"/>
      <c r="HHT824" s="2068"/>
      <c r="HHU824" s="2068"/>
      <c r="HHV824" s="2068"/>
      <c r="HHW824" s="2068"/>
      <c r="HHX824" s="2068"/>
      <c r="HHY824" s="2068"/>
      <c r="HHZ824" s="2068"/>
      <c r="HIA824" s="2068"/>
      <c r="HIB824" s="2068"/>
      <c r="HIC824" s="2068"/>
      <c r="HID824" s="2068"/>
      <c r="HIE824" s="2068"/>
      <c r="HIF824" s="2068"/>
      <c r="HIG824" s="2068"/>
      <c r="HIH824" s="2068"/>
      <c r="HII824" s="2068"/>
      <c r="HIJ824" s="2068"/>
      <c r="HIK824" s="2068"/>
      <c r="HIL824" s="2068"/>
      <c r="HIM824" s="2068"/>
      <c r="HIN824" s="2068"/>
      <c r="HIO824" s="2068"/>
      <c r="HIP824" s="2068"/>
      <c r="HIQ824" s="2068"/>
      <c r="HIR824" s="2068"/>
      <c r="HIS824" s="2068"/>
      <c r="HIT824" s="2068"/>
      <c r="HIU824" s="2068"/>
      <c r="HIV824" s="2068"/>
      <c r="HIW824" s="2068"/>
      <c r="HIX824" s="2068"/>
      <c r="HIY824" s="2068"/>
      <c r="HIZ824" s="2068"/>
      <c r="HJA824" s="2068"/>
      <c r="HJB824" s="2068"/>
      <c r="HJC824" s="2068"/>
      <c r="HJD824" s="2068"/>
      <c r="HJE824" s="2068"/>
      <c r="HJF824" s="2068"/>
      <c r="HJG824" s="2068"/>
      <c r="HJH824" s="2068"/>
      <c r="HJI824" s="2068"/>
      <c r="HJJ824" s="2068"/>
      <c r="HJK824" s="2068"/>
      <c r="HJL824" s="2068"/>
      <c r="HJM824" s="2068"/>
      <c r="HJN824" s="2068"/>
      <c r="HJO824" s="2068"/>
      <c r="HJP824" s="2068"/>
      <c r="HJQ824" s="2068"/>
      <c r="HJR824" s="2068"/>
      <c r="HJS824" s="2068"/>
      <c r="HJT824" s="2068"/>
      <c r="HJU824" s="2068"/>
      <c r="HJV824" s="2068"/>
      <c r="HJW824" s="2068"/>
      <c r="HJX824" s="2068"/>
      <c r="HJY824" s="2068"/>
      <c r="HJZ824" s="2068"/>
      <c r="HKA824" s="2068"/>
      <c r="HKB824" s="2068"/>
      <c r="HKC824" s="2068"/>
      <c r="HKD824" s="2068"/>
      <c r="HKE824" s="2068"/>
      <c r="HKF824" s="2068"/>
      <c r="HKG824" s="2068"/>
      <c r="HKH824" s="2068"/>
      <c r="HKI824" s="2068"/>
      <c r="HKJ824" s="2068"/>
      <c r="HKK824" s="2068"/>
      <c r="HKL824" s="2068"/>
      <c r="HKM824" s="2068"/>
      <c r="HKN824" s="2068"/>
      <c r="HKO824" s="2068"/>
      <c r="HKP824" s="2068"/>
      <c r="HKQ824" s="2068"/>
      <c r="HKR824" s="2068"/>
      <c r="HKS824" s="2068"/>
      <c r="HKT824" s="2068"/>
      <c r="HKU824" s="2068"/>
      <c r="HKV824" s="2068"/>
      <c r="HKW824" s="2068"/>
      <c r="HKX824" s="2068"/>
      <c r="HKY824" s="2068"/>
      <c r="HKZ824" s="2068"/>
      <c r="HLA824" s="2068"/>
      <c r="HLB824" s="2068"/>
      <c r="HLC824" s="2068"/>
      <c r="HLD824" s="2068"/>
      <c r="HLE824" s="2068"/>
      <c r="HLF824" s="2068"/>
      <c r="HLG824" s="2068"/>
      <c r="HLH824" s="2068"/>
      <c r="HLI824" s="2068"/>
      <c r="HLJ824" s="2068"/>
      <c r="HLK824" s="2068"/>
      <c r="HLL824" s="2068"/>
      <c r="HLM824" s="2068"/>
      <c r="HLN824" s="2068"/>
      <c r="HLO824" s="2068"/>
      <c r="HLP824" s="2068"/>
      <c r="HLQ824" s="2068"/>
      <c r="HLR824" s="2068"/>
      <c r="HLS824" s="2068"/>
      <c r="HLT824" s="2068"/>
      <c r="HLU824" s="2068"/>
      <c r="HLV824" s="2068"/>
      <c r="HLW824" s="2068"/>
      <c r="HLX824" s="2068"/>
      <c r="HLY824" s="2068"/>
      <c r="HLZ824" s="2068"/>
      <c r="HMA824" s="2068"/>
      <c r="HMB824" s="2068"/>
      <c r="HMC824" s="2068"/>
      <c r="HMD824" s="2068"/>
      <c r="HME824" s="2068"/>
      <c r="HMF824" s="2068"/>
      <c r="HMG824" s="2068"/>
      <c r="HMH824" s="2068"/>
      <c r="HMI824" s="2068"/>
      <c r="HMJ824" s="2068"/>
      <c r="HMK824" s="2068"/>
      <c r="HML824" s="2068"/>
      <c r="HMM824" s="2068"/>
      <c r="HMN824" s="2068"/>
      <c r="HMO824" s="2068"/>
      <c r="HMP824" s="2068"/>
      <c r="HMQ824" s="2068"/>
      <c r="HMR824" s="2068"/>
      <c r="HMS824" s="2068"/>
      <c r="HMT824" s="2068"/>
      <c r="HMU824" s="2068"/>
      <c r="HMV824" s="2068"/>
      <c r="HMW824" s="2068"/>
      <c r="HMX824" s="2068"/>
      <c r="HMY824" s="2068"/>
      <c r="HMZ824" s="2068"/>
      <c r="HNA824" s="2068"/>
      <c r="HNB824" s="2068"/>
      <c r="HNC824" s="2068"/>
      <c r="HND824" s="2068"/>
      <c r="HNE824" s="2068"/>
      <c r="HNF824" s="2068"/>
      <c r="HNG824" s="2068"/>
      <c r="HNH824" s="2068"/>
      <c r="HNI824" s="2068"/>
      <c r="HNJ824" s="2068"/>
      <c r="HNK824" s="2068"/>
      <c r="HNL824" s="2068"/>
      <c r="HNM824" s="2068"/>
      <c r="HNN824" s="2068"/>
      <c r="HNO824" s="2068"/>
      <c r="HNP824" s="2068"/>
      <c r="HNQ824" s="2068"/>
      <c r="HNR824" s="2068"/>
      <c r="HNS824" s="2068"/>
      <c r="HNT824" s="2068"/>
      <c r="HNU824" s="2068"/>
      <c r="HNV824" s="2068"/>
      <c r="HNW824" s="2068"/>
      <c r="HNX824" s="2068"/>
      <c r="HNY824" s="2068"/>
      <c r="HNZ824" s="2068"/>
      <c r="HOA824" s="2068"/>
      <c r="HOB824" s="2068"/>
      <c r="HOC824" s="2068"/>
      <c r="HOD824" s="2068"/>
      <c r="HOE824" s="2068"/>
      <c r="HOF824" s="2068"/>
      <c r="HOG824" s="2068"/>
      <c r="HOH824" s="2068"/>
      <c r="HOI824" s="2068"/>
      <c r="HOJ824" s="2068"/>
      <c r="HOK824" s="2068"/>
      <c r="HOL824" s="2068"/>
      <c r="HOM824" s="2068"/>
      <c r="HON824" s="2068"/>
      <c r="HOO824" s="2068"/>
      <c r="HOP824" s="2068"/>
      <c r="HOQ824" s="2068"/>
      <c r="HOR824" s="2068"/>
      <c r="HOS824" s="2068"/>
      <c r="HOT824" s="2068"/>
      <c r="HOU824" s="2068"/>
      <c r="HOV824" s="2068"/>
      <c r="HOW824" s="2068"/>
      <c r="HOX824" s="2068"/>
      <c r="HOY824" s="2068"/>
      <c r="HOZ824" s="2068"/>
      <c r="HPA824" s="2068"/>
      <c r="HPB824" s="2068"/>
      <c r="HPC824" s="2068"/>
      <c r="HPD824" s="2068"/>
      <c r="HPE824" s="2068"/>
      <c r="HPF824" s="2068"/>
      <c r="HPG824" s="2068"/>
      <c r="HPH824" s="2068"/>
      <c r="HPI824" s="2068"/>
      <c r="HPJ824" s="2068"/>
      <c r="HPK824" s="2068"/>
      <c r="HPL824" s="2068"/>
      <c r="HPM824" s="2068"/>
      <c r="HPN824" s="2068"/>
      <c r="HPO824" s="2068"/>
      <c r="HPP824" s="2068"/>
      <c r="HPQ824" s="2068"/>
      <c r="HPR824" s="2068"/>
      <c r="HPS824" s="2068"/>
      <c r="HPT824" s="2068"/>
      <c r="HPU824" s="2068"/>
      <c r="HPV824" s="2068"/>
      <c r="HPW824" s="2068"/>
      <c r="HPX824" s="2068"/>
      <c r="HPY824" s="2068"/>
      <c r="HPZ824" s="2068"/>
      <c r="HQA824" s="2068"/>
      <c r="HQB824" s="2068"/>
      <c r="HQC824" s="2068"/>
      <c r="HQD824" s="2068"/>
      <c r="HQE824" s="2068"/>
      <c r="HQF824" s="2068"/>
      <c r="HQG824" s="2068"/>
      <c r="HQH824" s="2068"/>
      <c r="HQI824" s="2068"/>
      <c r="HQJ824" s="2068"/>
      <c r="HQK824" s="2068"/>
      <c r="HQL824" s="2068"/>
      <c r="HQM824" s="2068"/>
      <c r="HQN824" s="2068"/>
      <c r="HQO824" s="2068"/>
      <c r="HQP824" s="2068"/>
      <c r="HQQ824" s="2068"/>
      <c r="HQR824" s="2068"/>
      <c r="HQS824" s="2068"/>
      <c r="HQT824" s="2068"/>
      <c r="HQU824" s="2068"/>
      <c r="HQV824" s="2068"/>
      <c r="HQW824" s="2068"/>
      <c r="HQX824" s="2068"/>
      <c r="HQY824" s="2068"/>
      <c r="HQZ824" s="2068"/>
      <c r="HRA824" s="2068"/>
      <c r="HRB824" s="2068"/>
      <c r="HRC824" s="2068"/>
      <c r="HRD824" s="2068"/>
      <c r="HRE824" s="2068"/>
      <c r="HRF824" s="2068"/>
      <c r="HRG824" s="2068"/>
      <c r="HRH824" s="2068"/>
      <c r="HRI824" s="2068"/>
      <c r="HRJ824" s="2068"/>
      <c r="HRK824" s="2068"/>
      <c r="HRL824" s="2068"/>
      <c r="HRM824" s="2068"/>
      <c r="HRN824" s="2068"/>
      <c r="HRO824" s="2068"/>
      <c r="HRP824" s="2068"/>
      <c r="HRQ824" s="2068"/>
      <c r="HRR824" s="2068"/>
      <c r="HRS824" s="2068"/>
      <c r="HRT824" s="2068"/>
      <c r="HRU824" s="2068"/>
      <c r="HRV824" s="2068"/>
      <c r="HRW824" s="2068"/>
      <c r="HRX824" s="2068"/>
      <c r="HRY824" s="2068"/>
      <c r="HRZ824" s="2068"/>
      <c r="HSA824" s="2068"/>
      <c r="HSB824" s="2068"/>
      <c r="HSC824" s="2068"/>
      <c r="HSD824" s="2068"/>
      <c r="HSE824" s="2068"/>
      <c r="HSF824" s="2068"/>
      <c r="HSG824" s="2068"/>
      <c r="HSH824" s="2068"/>
      <c r="HSI824" s="2068"/>
      <c r="HSJ824" s="2068"/>
      <c r="HSK824" s="2068"/>
      <c r="HSL824" s="2068"/>
      <c r="HSM824" s="2068"/>
      <c r="HSN824" s="2068"/>
      <c r="HSO824" s="2068"/>
      <c r="HSP824" s="2068"/>
      <c r="HSQ824" s="2068"/>
      <c r="HSR824" s="2068"/>
      <c r="HSS824" s="2068"/>
      <c r="HST824" s="2068"/>
      <c r="HSU824" s="2068"/>
      <c r="HSV824" s="2068"/>
      <c r="HSW824" s="2068"/>
      <c r="HSX824" s="2068"/>
      <c r="HSY824" s="2068"/>
      <c r="HSZ824" s="2068"/>
      <c r="HTA824" s="2068"/>
      <c r="HTB824" s="2068"/>
      <c r="HTC824" s="2068"/>
      <c r="HTD824" s="2068"/>
      <c r="HTE824" s="2068"/>
      <c r="HTF824" s="2068"/>
      <c r="HTG824" s="2068"/>
      <c r="HTH824" s="2068"/>
      <c r="HTI824" s="2068"/>
      <c r="HTJ824" s="2068"/>
      <c r="HTK824" s="2068"/>
      <c r="HTL824" s="2068"/>
      <c r="HTM824" s="2068"/>
      <c r="HTN824" s="2068"/>
      <c r="HTO824" s="2068"/>
      <c r="HTP824" s="2068"/>
      <c r="HTQ824" s="2068"/>
      <c r="HTR824" s="2068"/>
      <c r="HTS824" s="2068"/>
      <c r="HTT824" s="2068"/>
      <c r="HTU824" s="2068"/>
      <c r="HTV824" s="2068"/>
      <c r="HTW824" s="2068"/>
      <c r="HTX824" s="2068"/>
      <c r="HTY824" s="2068"/>
      <c r="HTZ824" s="2068"/>
      <c r="HUA824" s="2068"/>
      <c r="HUB824" s="2068"/>
      <c r="HUC824" s="2068"/>
      <c r="HUD824" s="2068"/>
      <c r="HUE824" s="2068"/>
      <c r="HUF824" s="2068"/>
      <c r="HUG824" s="2068"/>
      <c r="HUH824" s="2068"/>
      <c r="HUI824" s="2068"/>
      <c r="HUJ824" s="2068"/>
      <c r="HUK824" s="2068"/>
      <c r="HUL824" s="2068"/>
      <c r="HUM824" s="2068"/>
      <c r="HUN824" s="2068"/>
      <c r="HUO824" s="2068"/>
      <c r="HUP824" s="2068"/>
      <c r="HUQ824" s="2068"/>
      <c r="HUR824" s="2068"/>
      <c r="HUS824" s="2068"/>
      <c r="HUT824" s="2068"/>
      <c r="HUU824" s="2068"/>
      <c r="HUV824" s="2068"/>
      <c r="HUW824" s="2068"/>
      <c r="HUX824" s="2068"/>
      <c r="HUY824" s="2068"/>
      <c r="HUZ824" s="2068"/>
      <c r="HVA824" s="2068"/>
      <c r="HVB824" s="2068"/>
      <c r="HVC824" s="2068"/>
      <c r="HVD824" s="2068"/>
      <c r="HVE824" s="2068"/>
      <c r="HVF824" s="2068"/>
      <c r="HVG824" s="2068"/>
      <c r="HVH824" s="2068"/>
      <c r="HVI824" s="2068"/>
      <c r="HVJ824" s="2068"/>
      <c r="HVK824" s="2068"/>
      <c r="HVL824" s="2068"/>
      <c r="HVM824" s="2068"/>
      <c r="HVN824" s="2068"/>
      <c r="HVO824" s="2068"/>
      <c r="HVP824" s="2068"/>
      <c r="HVQ824" s="2068"/>
      <c r="HVR824" s="2068"/>
      <c r="HVS824" s="2068"/>
      <c r="HVT824" s="2068"/>
      <c r="HVU824" s="2068"/>
      <c r="HVV824" s="2068"/>
      <c r="HVW824" s="2068"/>
      <c r="HVX824" s="2068"/>
      <c r="HVY824" s="2068"/>
      <c r="HVZ824" s="2068"/>
      <c r="HWA824" s="2068"/>
      <c r="HWB824" s="2068"/>
      <c r="HWC824" s="2068"/>
      <c r="HWD824" s="2068"/>
      <c r="HWE824" s="2068"/>
      <c r="HWF824" s="2068"/>
      <c r="HWG824" s="2068"/>
      <c r="HWH824" s="2068"/>
      <c r="HWI824" s="2068"/>
      <c r="HWJ824" s="2068"/>
      <c r="HWK824" s="2068"/>
      <c r="HWL824" s="2068"/>
      <c r="HWM824" s="2068"/>
      <c r="HWN824" s="2068"/>
      <c r="HWO824" s="2068"/>
      <c r="HWP824" s="2068"/>
      <c r="HWQ824" s="2068"/>
      <c r="HWR824" s="2068"/>
      <c r="HWS824" s="2068"/>
      <c r="HWT824" s="2068"/>
      <c r="HWU824" s="2068"/>
      <c r="HWV824" s="2068"/>
      <c r="HWW824" s="2068"/>
      <c r="HWX824" s="2068"/>
      <c r="HWY824" s="2068"/>
      <c r="HWZ824" s="2068"/>
      <c r="HXA824" s="2068"/>
      <c r="HXB824" s="2068"/>
      <c r="HXC824" s="2068"/>
      <c r="HXD824" s="2068"/>
      <c r="HXE824" s="2068"/>
      <c r="HXF824" s="2068"/>
      <c r="HXG824" s="2068"/>
      <c r="HXH824" s="2068"/>
      <c r="HXI824" s="2068"/>
      <c r="HXJ824" s="2068"/>
      <c r="HXK824" s="2068"/>
      <c r="HXL824" s="2068"/>
      <c r="HXM824" s="2068"/>
      <c r="HXN824" s="2068"/>
      <c r="HXO824" s="2068"/>
      <c r="HXP824" s="2068"/>
      <c r="HXQ824" s="2068"/>
      <c r="HXR824" s="2068"/>
      <c r="HXS824" s="2068"/>
      <c r="HXT824" s="2068"/>
      <c r="HXU824" s="2068"/>
      <c r="HXV824" s="2068"/>
      <c r="HXW824" s="2068"/>
      <c r="HXX824" s="2068"/>
      <c r="HXY824" s="2068"/>
      <c r="HXZ824" s="2068"/>
      <c r="HYA824" s="2068"/>
      <c r="HYB824" s="2068"/>
      <c r="HYC824" s="2068"/>
      <c r="HYD824" s="2068"/>
      <c r="HYE824" s="2068"/>
      <c r="HYF824" s="2068"/>
      <c r="HYG824" s="2068"/>
      <c r="HYH824" s="2068"/>
      <c r="HYI824" s="2068"/>
      <c r="HYJ824" s="2068"/>
      <c r="HYK824" s="2068"/>
      <c r="HYL824" s="2068"/>
      <c r="HYM824" s="2068"/>
      <c r="HYN824" s="2068"/>
      <c r="HYO824" s="2068"/>
      <c r="HYP824" s="2068"/>
      <c r="HYQ824" s="2068"/>
      <c r="HYR824" s="2068"/>
      <c r="HYS824" s="2068"/>
      <c r="HYT824" s="2068"/>
      <c r="HYU824" s="2068"/>
      <c r="HYV824" s="2068"/>
      <c r="HYW824" s="2068"/>
      <c r="HYX824" s="2068"/>
      <c r="HYY824" s="2068"/>
      <c r="HYZ824" s="2068"/>
      <c r="HZA824" s="2068"/>
      <c r="HZB824" s="2068"/>
      <c r="HZC824" s="2068"/>
      <c r="HZD824" s="2068"/>
      <c r="HZE824" s="2068"/>
      <c r="HZF824" s="2068"/>
      <c r="HZG824" s="2068"/>
      <c r="HZH824" s="2068"/>
      <c r="HZI824" s="2068"/>
      <c r="HZJ824" s="2068"/>
      <c r="HZK824" s="2068"/>
      <c r="HZL824" s="2068"/>
      <c r="HZM824" s="2068"/>
      <c r="HZN824" s="2068"/>
      <c r="HZO824" s="2068"/>
      <c r="HZP824" s="2068"/>
      <c r="HZQ824" s="2068"/>
      <c r="HZR824" s="2068"/>
      <c r="HZS824" s="2068"/>
      <c r="HZT824" s="2068"/>
      <c r="HZU824" s="2068"/>
      <c r="HZV824" s="2068"/>
      <c r="HZW824" s="2068"/>
      <c r="HZX824" s="2068"/>
      <c r="HZY824" s="2068"/>
      <c r="HZZ824" s="2068"/>
      <c r="IAA824" s="2068"/>
      <c r="IAB824" s="2068"/>
      <c r="IAC824" s="2068"/>
      <c r="IAD824" s="2068"/>
      <c r="IAE824" s="2068"/>
      <c r="IAF824" s="2068"/>
      <c r="IAG824" s="2068"/>
      <c r="IAH824" s="2068"/>
      <c r="IAI824" s="2068"/>
      <c r="IAJ824" s="2068"/>
      <c r="IAK824" s="2068"/>
      <c r="IAL824" s="2068"/>
      <c r="IAM824" s="2068"/>
      <c r="IAN824" s="2068"/>
      <c r="IAO824" s="2068"/>
      <c r="IAP824" s="2068"/>
      <c r="IAQ824" s="2068"/>
      <c r="IAR824" s="2068"/>
      <c r="IAS824" s="2068"/>
      <c r="IAT824" s="2068"/>
      <c r="IAU824" s="2068"/>
      <c r="IAV824" s="2068"/>
      <c r="IAW824" s="2068"/>
      <c r="IAX824" s="2068"/>
      <c r="IAY824" s="2068"/>
      <c r="IAZ824" s="2068"/>
      <c r="IBA824" s="2068"/>
      <c r="IBB824" s="2068"/>
      <c r="IBC824" s="2068"/>
      <c r="IBD824" s="2068"/>
      <c r="IBE824" s="2068"/>
      <c r="IBF824" s="2068"/>
      <c r="IBG824" s="2068"/>
      <c r="IBH824" s="2068"/>
      <c r="IBI824" s="2068"/>
      <c r="IBJ824" s="2068"/>
      <c r="IBK824" s="2068"/>
      <c r="IBL824" s="2068"/>
      <c r="IBM824" s="2068"/>
      <c r="IBN824" s="2068"/>
      <c r="IBO824" s="2068"/>
      <c r="IBP824" s="2068"/>
      <c r="IBQ824" s="2068"/>
      <c r="IBR824" s="2068"/>
      <c r="IBS824" s="2068"/>
      <c r="IBT824" s="2068"/>
      <c r="IBU824" s="2068"/>
      <c r="IBV824" s="2068"/>
      <c r="IBW824" s="2068"/>
      <c r="IBX824" s="2068"/>
      <c r="IBY824" s="2068"/>
      <c r="IBZ824" s="2068"/>
      <c r="ICA824" s="2068"/>
      <c r="ICB824" s="2068"/>
      <c r="ICC824" s="2068"/>
      <c r="ICD824" s="2068"/>
      <c r="ICE824" s="2068"/>
      <c r="ICF824" s="2068"/>
      <c r="ICG824" s="2068"/>
      <c r="ICH824" s="2068"/>
      <c r="ICI824" s="2068"/>
      <c r="ICJ824" s="2068"/>
      <c r="ICK824" s="2068"/>
      <c r="ICL824" s="2068"/>
      <c r="ICM824" s="2068"/>
      <c r="ICN824" s="2068"/>
      <c r="ICO824" s="2068"/>
      <c r="ICP824" s="2068"/>
      <c r="ICQ824" s="2068"/>
      <c r="ICR824" s="2068"/>
      <c r="ICS824" s="2068"/>
      <c r="ICT824" s="2068"/>
      <c r="ICU824" s="2068"/>
      <c r="ICV824" s="2068"/>
      <c r="ICW824" s="2068"/>
      <c r="ICX824" s="2068"/>
      <c r="ICY824" s="2068"/>
      <c r="ICZ824" s="2068"/>
      <c r="IDA824" s="2068"/>
      <c r="IDB824" s="2068"/>
      <c r="IDC824" s="2068"/>
      <c r="IDD824" s="2068"/>
      <c r="IDE824" s="2068"/>
      <c r="IDF824" s="2068"/>
      <c r="IDG824" s="2068"/>
      <c r="IDH824" s="2068"/>
      <c r="IDI824" s="2068"/>
      <c r="IDJ824" s="2068"/>
      <c r="IDK824" s="2068"/>
      <c r="IDL824" s="2068"/>
      <c r="IDM824" s="2068"/>
      <c r="IDN824" s="2068"/>
      <c r="IDO824" s="2068"/>
      <c r="IDP824" s="2068"/>
      <c r="IDQ824" s="2068"/>
      <c r="IDR824" s="2068"/>
      <c r="IDS824" s="2068"/>
      <c r="IDT824" s="2068"/>
      <c r="IDU824" s="2068"/>
      <c r="IDV824" s="2068"/>
      <c r="IDW824" s="2068"/>
      <c r="IDX824" s="2068"/>
      <c r="IDY824" s="2068"/>
      <c r="IDZ824" s="2068"/>
      <c r="IEA824" s="2068"/>
      <c r="IEB824" s="2068"/>
      <c r="IEC824" s="2068"/>
      <c r="IED824" s="2068"/>
      <c r="IEE824" s="2068"/>
      <c r="IEF824" s="2068"/>
      <c r="IEG824" s="2068"/>
      <c r="IEH824" s="2068"/>
      <c r="IEI824" s="2068"/>
      <c r="IEJ824" s="2068"/>
      <c r="IEK824" s="2068"/>
      <c r="IEL824" s="2068"/>
      <c r="IEM824" s="2068"/>
      <c r="IEN824" s="2068"/>
      <c r="IEO824" s="2068"/>
      <c r="IEP824" s="2068"/>
      <c r="IEQ824" s="2068"/>
      <c r="IER824" s="2068"/>
      <c r="IES824" s="2068"/>
      <c r="IET824" s="2068"/>
      <c r="IEU824" s="2068"/>
      <c r="IEV824" s="2068"/>
      <c r="IEW824" s="2068"/>
      <c r="IEX824" s="2068"/>
      <c r="IEY824" s="2068"/>
      <c r="IEZ824" s="2068"/>
      <c r="IFA824" s="2068"/>
      <c r="IFB824" s="2068"/>
      <c r="IFC824" s="2068"/>
      <c r="IFD824" s="2068"/>
      <c r="IFE824" s="2068"/>
      <c r="IFF824" s="2068"/>
      <c r="IFG824" s="2068"/>
      <c r="IFH824" s="2068"/>
      <c r="IFI824" s="2068"/>
      <c r="IFJ824" s="2068"/>
      <c r="IFK824" s="2068"/>
      <c r="IFL824" s="2068"/>
      <c r="IFM824" s="2068"/>
      <c r="IFN824" s="2068"/>
      <c r="IFO824" s="2068"/>
      <c r="IFP824" s="2068"/>
      <c r="IFQ824" s="2068"/>
      <c r="IFR824" s="2068"/>
      <c r="IFS824" s="2068"/>
      <c r="IFT824" s="2068"/>
      <c r="IFU824" s="2068"/>
      <c r="IFV824" s="2068"/>
      <c r="IFW824" s="2068"/>
      <c r="IFX824" s="2068"/>
      <c r="IFY824" s="2068"/>
      <c r="IFZ824" s="2068"/>
      <c r="IGA824" s="2068"/>
      <c r="IGB824" s="2068"/>
      <c r="IGC824" s="2068"/>
      <c r="IGD824" s="2068"/>
      <c r="IGE824" s="2068"/>
      <c r="IGF824" s="2068"/>
      <c r="IGG824" s="2068"/>
      <c r="IGH824" s="2068"/>
      <c r="IGI824" s="2068"/>
      <c r="IGJ824" s="2068"/>
      <c r="IGK824" s="2068"/>
      <c r="IGL824" s="2068"/>
      <c r="IGM824" s="2068"/>
      <c r="IGN824" s="2068"/>
      <c r="IGO824" s="2068"/>
      <c r="IGP824" s="2068"/>
      <c r="IGQ824" s="2068"/>
      <c r="IGR824" s="2068"/>
      <c r="IGS824" s="2068"/>
      <c r="IGT824" s="2068"/>
      <c r="IGU824" s="2068"/>
      <c r="IGV824" s="2068"/>
      <c r="IGW824" s="2068"/>
      <c r="IGX824" s="2068"/>
      <c r="IGY824" s="2068"/>
      <c r="IGZ824" s="2068"/>
      <c r="IHA824" s="2068"/>
      <c r="IHB824" s="2068"/>
      <c r="IHC824" s="2068"/>
      <c r="IHD824" s="2068"/>
      <c r="IHE824" s="2068"/>
      <c r="IHF824" s="2068"/>
      <c r="IHG824" s="2068"/>
      <c r="IHH824" s="2068"/>
      <c r="IHI824" s="2068"/>
      <c r="IHJ824" s="2068"/>
      <c r="IHK824" s="2068"/>
      <c r="IHL824" s="2068"/>
      <c r="IHM824" s="2068"/>
      <c r="IHN824" s="2068"/>
      <c r="IHO824" s="2068"/>
      <c r="IHP824" s="2068"/>
      <c r="IHQ824" s="2068"/>
      <c r="IHR824" s="2068"/>
      <c r="IHS824" s="2068"/>
      <c r="IHT824" s="2068"/>
      <c r="IHU824" s="2068"/>
      <c r="IHV824" s="2068"/>
      <c r="IHW824" s="2068"/>
      <c r="IHX824" s="2068"/>
      <c r="IHY824" s="2068"/>
      <c r="IHZ824" s="2068"/>
      <c r="IIA824" s="2068"/>
      <c r="IIB824" s="2068"/>
      <c r="IIC824" s="2068"/>
      <c r="IID824" s="2068"/>
      <c r="IIE824" s="2068"/>
      <c r="IIF824" s="2068"/>
      <c r="IIG824" s="2068"/>
      <c r="IIH824" s="2068"/>
      <c r="III824" s="2068"/>
      <c r="IIJ824" s="2068"/>
      <c r="IIK824" s="2068"/>
      <c r="IIL824" s="2068"/>
      <c r="IIM824" s="2068"/>
      <c r="IIN824" s="2068"/>
      <c r="IIO824" s="2068"/>
      <c r="IIP824" s="2068"/>
      <c r="IIQ824" s="2068"/>
      <c r="IIR824" s="2068"/>
      <c r="IIS824" s="2068"/>
      <c r="IIT824" s="2068"/>
      <c r="IIU824" s="2068"/>
      <c r="IIV824" s="2068"/>
      <c r="IIW824" s="2068"/>
      <c r="IIX824" s="2068"/>
      <c r="IIY824" s="2068"/>
      <c r="IIZ824" s="2068"/>
      <c r="IJA824" s="2068"/>
      <c r="IJB824" s="2068"/>
      <c r="IJC824" s="2068"/>
      <c r="IJD824" s="2068"/>
      <c r="IJE824" s="2068"/>
      <c r="IJF824" s="2068"/>
      <c r="IJG824" s="2068"/>
      <c r="IJH824" s="2068"/>
      <c r="IJI824" s="2068"/>
      <c r="IJJ824" s="2068"/>
      <c r="IJK824" s="2068"/>
      <c r="IJL824" s="2068"/>
      <c r="IJM824" s="2068"/>
      <c r="IJN824" s="2068"/>
      <c r="IJO824" s="2068"/>
      <c r="IJP824" s="2068"/>
      <c r="IJQ824" s="2068"/>
      <c r="IJR824" s="2068"/>
      <c r="IJS824" s="2068"/>
      <c r="IJT824" s="2068"/>
      <c r="IJU824" s="2068"/>
      <c r="IJV824" s="2068"/>
      <c r="IJW824" s="2068"/>
      <c r="IJX824" s="2068"/>
      <c r="IJY824" s="2068"/>
      <c r="IJZ824" s="2068"/>
      <c r="IKA824" s="2068"/>
      <c r="IKB824" s="2068"/>
      <c r="IKC824" s="2068"/>
      <c r="IKD824" s="2068"/>
      <c r="IKE824" s="2068"/>
      <c r="IKF824" s="2068"/>
      <c r="IKG824" s="2068"/>
      <c r="IKH824" s="2068"/>
      <c r="IKI824" s="2068"/>
      <c r="IKJ824" s="2068"/>
      <c r="IKK824" s="2068"/>
      <c r="IKL824" s="2068"/>
      <c r="IKM824" s="2068"/>
      <c r="IKN824" s="2068"/>
      <c r="IKO824" s="2068"/>
      <c r="IKP824" s="2068"/>
      <c r="IKQ824" s="2068"/>
      <c r="IKR824" s="2068"/>
      <c r="IKS824" s="2068"/>
      <c r="IKT824" s="2068"/>
      <c r="IKU824" s="2068"/>
      <c r="IKV824" s="2068"/>
      <c r="IKW824" s="2068"/>
      <c r="IKX824" s="2068"/>
      <c r="IKY824" s="2068"/>
      <c r="IKZ824" s="2068"/>
      <c r="ILA824" s="2068"/>
      <c r="ILB824" s="2068"/>
      <c r="ILC824" s="2068"/>
      <c r="ILD824" s="2068"/>
      <c r="ILE824" s="2068"/>
      <c r="ILF824" s="2068"/>
      <c r="ILG824" s="2068"/>
      <c r="ILH824" s="2068"/>
      <c r="ILI824" s="2068"/>
      <c r="ILJ824" s="2068"/>
      <c r="ILK824" s="2068"/>
      <c r="ILL824" s="2068"/>
      <c r="ILM824" s="2068"/>
      <c r="ILN824" s="2068"/>
      <c r="ILO824" s="2068"/>
      <c r="ILP824" s="2068"/>
      <c r="ILQ824" s="2068"/>
      <c r="ILR824" s="2068"/>
      <c r="ILS824" s="2068"/>
      <c r="ILT824" s="2068"/>
      <c r="ILU824" s="2068"/>
      <c r="ILV824" s="2068"/>
      <c r="ILW824" s="2068"/>
      <c r="ILX824" s="2068"/>
      <c r="ILY824" s="2068"/>
      <c r="ILZ824" s="2068"/>
      <c r="IMA824" s="2068"/>
      <c r="IMB824" s="2068"/>
      <c r="IMC824" s="2068"/>
      <c r="IMD824" s="2068"/>
      <c r="IME824" s="2068"/>
      <c r="IMF824" s="2068"/>
      <c r="IMG824" s="2068"/>
      <c r="IMH824" s="2068"/>
      <c r="IMI824" s="2068"/>
      <c r="IMJ824" s="2068"/>
      <c r="IMK824" s="2068"/>
      <c r="IML824" s="2068"/>
      <c r="IMM824" s="2068"/>
      <c r="IMN824" s="2068"/>
      <c r="IMO824" s="2068"/>
      <c r="IMP824" s="2068"/>
      <c r="IMQ824" s="2068"/>
      <c r="IMR824" s="2068"/>
      <c r="IMS824" s="2068"/>
      <c r="IMT824" s="2068"/>
      <c r="IMU824" s="2068"/>
      <c r="IMV824" s="2068"/>
      <c r="IMW824" s="2068"/>
      <c r="IMX824" s="2068"/>
      <c r="IMY824" s="2068"/>
      <c r="IMZ824" s="2068"/>
      <c r="INA824" s="2068"/>
      <c r="INB824" s="2068"/>
      <c r="INC824" s="2068"/>
      <c r="IND824" s="2068"/>
      <c r="INE824" s="2068"/>
      <c r="INF824" s="2068"/>
      <c r="ING824" s="2068"/>
      <c r="INH824" s="2068"/>
      <c r="INI824" s="2068"/>
      <c r="INJ824" s="2068"/>
      <c r="INK824" s="2068"/>
      <c r="INL824" s="2068"/>
      <c r="INM824" s="2068"/>
      <c r="INN824" s="2068"/>
      <c r="INO824" s="2068"/>
      <c r="INP824" s="2068"/>
      <c r="INQ824" s="2068"/>
      <c r="INR824" s="2068"/>
      <c r="INS824" s="2068"/>
      <c r="INT824" s="2068"/>
      <c r="INU824" s="2068"/>
      <c r="INV824" s="2068"/>
      <c r="INW824" s="2068"/>
      <c r="INX824" s="2068"/>
      <c r="INY824" s="2068"/>
      <c r="INZ824" s="2068"/>
      <c r="IOA824" s="2068"/>
      <c r="IOB824" s="2068"/>
      <c r="IOC824" s="2068"/>
      <c r="IOD824" s="2068"/>
      <c r="IOE824" s="2068"/>
      <c r="IOF824" s="2068"/>
      <c r="IOG824" s="2068"/>
      <c r="IOH824" s="2068"/>
      <c r="IOI824" s="2068"/>
      <c r="IOJ824" s="2068"/>
      <c r="IOK824" s="2068"/>
      <c r="IOL824" s="2068"/>
      <c r="IOM824" s="2068"/>
      <c r="ION824" s="2068"/>
      <c r="IOO824" s="2068"/>
      <c r="IOP824" s="2068"/>
      <c r="IOQ824" s="2068"/>
      <c r="IOR824" s="2068"/>
      <c r="IOS824" s="2068"/>
      <c r="IOT824" s="2068"/>
      <c r="IOU824" s="2068"/>
      <c r="IOV824" s="2068"/>
      <c r="IOW824" s="2068"/>
      <c r="IOX824" s="2068"/>
      <c r="IOY824" s="2068"/>
      <c r="IOZ824" s="2068"/>
      <c r="IPA824" s="2068"/>
      <c r="IPB824" s="2068"/>
      <c r="IPC824" s="2068"/>
      <c r="IPD824" s="2068"/>
      <c r="IPE824" s="2068"/>
      <c r="IPF824" s="2068"/>
      <c r="IPG824" s="2068"/>
      <c r="IPH824" s="2068"/>
      <c r="IPI824" s="2068"/>
      <c r="IPJ824" s="2068"/>
      <c r="IPK824" s="2068"/>
      <c r="IPL824" s="2068"/>
      <c r="IPM824" s="2068"/>
      <c r="IPN824" s="2068"/>
      <c r="IPO824" s="2068"/>
      <c r="IPP824" s="2068"/>
      <c r="IPQ824" s="2068"/>
      <c r="IPR824" s="2068"/>
      <c r="IPS824" s="2068"/>
      <c r="IPT824" s="2068"/>
      <c r="IPU824" s="2068"/>
      <c r="IPV824" s="2068"/>
      <c r="IPW824" s="2068"/>
      <c r="IPX824" s="2068"/>
      <c r="IPY824" s="2068"/>
      <c r="IPZ824" s="2068"/>
      <c r="IQA824" s="2068"/>
      <c r="IQB824" s="2068"/>
      <c r="IQC824" s="2068"/>
      <c r="IQD824" s="2068"/>
      <c r="IQE824" s="2068"/>
      <c r="IQF824" s="2068"/>
      <c r="IQG824" s="2068"/>
      <c r="IQH824" s="2068"/>
      <c r="IQI824" s="2068"/>
      <c r="IQJ824" s="2068"/>
      <c r="IQK824" s="2068"/>
      <c r="IQL824" s="2068"/>
      <c r="IQM824" s="2068"/>
      <c r="IQN824" s="2068"/>
      <c r="IQO824" s="2068"/>
      <c r="IQP824" s="2068"/>
      <c r="IQQ824" s="2068"/>
      <c r="IQR824" s="2068"/>
      <c r="IQS824" s="2068"/>
      <c r="IQT824" s="2068"/>
      <c r="IQU824" s="2068"/>
      <c r="IQV824" s="2068"/>
      <c r="IQW824" s="2068"/>
      <c r="IQX824" s="2068"/>
      <c r="IQY824" s="2068"/>
      <c r="IQZ824" s="2068"/>
      <c r="IRA824" s="2068"/>
      <c r="IRB824" s="2068"/>
      <c r="IRC824" s="2068"/>
      <c r="IRD824" s="2068"/>
      <c r="IRE824" s="2068"/>
      <c r="IRF824" s="2068"/>
      <c r="IRG824" s="2068"/>
      <c r="IRH824" s="2068"/>
      <c r="IRI824" s="2068"/>
      <c r="IRJ824" s="2068"/>
      <c r="IRK824" s="2068"/>
      <c r="IRL824" s="2068"/>
      <c r="IRM824" s="2068"/>
      <c r="IRN824" s="2068"/>
      <c r="IRO824" s="2068"/>
      <c r="IRP824" s="2068"/>
      <c r="IRQ824" s="2068"/>
      <c r="IRR824" s="2068"/>
      <c r="IRS824" s="2068"/>
      <c r="IRT824" s="2068"/>
      <c r="IRU824" s="2068"/>
      <c r="IRV824" s="2068"/>
      <c r="IRW824" s="2068"/>
      <c r="IRX824" s="2068"/>
      <c r="IRY824" s="2068"/>
      <c r="IRZ824" s="2068"/>
      <c r="ISA824" s="2068"/>
      <c r="ISB824" s="2068"/>
      <c r="ISC824" s="2068"/>
      <c r="ISD824" s="2068"/>
      <c r="ISE824" s="2068"/>
      <c r="ISF824" s="2068"/>
      <c r="ISG824" s="2068"/>
      <c r="ISH824" s="2068"/>
      <c r="ISI824" s="2068"/>
      <c r="ISJ824" s="2068"/>
      <c r="ISK824" s="2068"/>
      <c r="ISL824" s="2068"/>
      <c r="ISM824" s="2068"/>
      <c r="ISN824" s="2068"/>
      <c r="ISO824" s="2068"/>
      <c r="ISP824" s="2068"/>
      <c r="ISQ824" s="2068"/>
      <c r="ISR824" s="2068"/>
      <c r="ISS824" s="2068"/>
      <c r="IST824" s="2068"/>
      <c r="ISU824" s="2068"/>
      <c r="ISV824" s="2068"/>
      <c r="ISW824" s="2068"/>
      <c r="ISX824" s="2068"/>
      <c r="ISY824" s="2068"/>
      <c r="ISZ824" s="2068"/>
      <c r="ITA824" s="2068"/>
      <c r="ITB824" s="2068"/>
      <c r="ITC824" s="2068"/>
      <c r="ITD824" s="2068"/>
      <c r="ITE824" s="2068"/>
      <c r="ITF824" s="2068"/>
      <c r="ITG824" s="2068"/>
      <c r="ITH824" s="2068"/>
      <c r="ITI824" s="2068"/>
      <c r="ITJ824" s="2068"/>
      <c r="ITK824" s="2068"/>
      <c r="ITL824" s="2068"/>
      <c r="ITM824" s="2068"/>
      <c r="ITN824" s="2068"/>
      <c r="ITO824" s="2068"/>
      <c r="ITP824" s="2068"/>
      <c r="ITQ824" s="2068"/>
      <c r="ITR824" s="2068"/>
      <c r="ITS824" s="2068"/>
      <c r="ITT824" s="2068"/>
      <c r="ITU824" s="2068"/>
      <c r="ITV824" s="2068"/>
      <c r="ITW824" s="2068"/>
      <c r="ITX824" s="2068"/>
      <c r="ITY824" s="2068"/>
      <c r="ITZ824" s="2068"/>
      <c r="IUA824" s="2068"/>
      <c r="IUB824" s="2068"/>
      <c r="IUC824" s="2068"/>
      <c r="IUD824" s="2068"/>
      <c r="IUE824" s="2068"/>
      <c r="IUF824" s="2068"/>
      <c r="IUG824" s="2068"/>
      <c r="IUH824" s="2068"/>
      <c r="IUI824" s="2068"/>
      <c r="IUJ824" s="2068"/>
      <c r="IUK824" s="2068"/>
      <c r="IUL824" s="2068"/>
      <c r="IUM824" s="2068"/>
      <c r="IUN824" s="2068"/>
      <c r="IUO824" s="2068"/>
      <c r="IUP824" s="2068"/>
      <c r="IUQ824" s="2068"/>
      <c r="IUR824" s="2068"/>
      <c r="IUS824" s="2068"/>
      <c r="IUT824" s="2068"/>
      <c r="IUU824" s="2068"/>
      <c r="IUV824" s="2068"/>
      <c r="IUW824" s="2068"/>
      <c r="IUX824" s="2068"/>
      <c r="IUY824" s="2068"/>
      <c r="IUZ824" s="2068"/>
      <c r="IVA824" s="2068"/>
      <c r="IVB824" s="2068"/>
      <c r="IVC824" s="2068"/>
      <c r="IVD824" s="2068"/>
      <c r="IVE824" s="2068"/>
      <c r="IVF824" s="2068"/>
      <c r="IVG824" s="2068"/>
      <c r="IVH824" s="2068"/>
      <c r="IVI824" s="2068"/>
      <c r="IVJ824" s="2068"/>
      <c r="IVK824" s="2068"/>
      <c r="IVL824" s="2068"/>
      <c r="IVM824" s="2068"/>
      <c r="IVN824" s="2068"/>
      <c r="IVO824" s="2068"/>
      <c r="IVP824" s="2068"/>
      <c r="IVQ824" s="2068"/>
      <c r="IVR824" s="2068"/>
      <c r="IVS824" s="2068"/>
      <c r="IVT824" s="2068"/>
      <c r="IVU824" s="2068"/>
      <c r="IVV824" s="2068"/>
      <c r="IVW824" s="2068"/>
      <c r="IVX824" s="2068"/>
      <c r="IVY824" s="2068"/>
      <c r="IVZ824" s="2068"/>
      <c r="IWA824" s="2068"/>
      <c r="IWB824" s="2068"/>
      <c r="IWC824" s="2068"/>
      <c r="IWD824" s="2068"/>
      <c r="IWE824" s="2068"/>
      <c r="IWF824" s="2068"/>
      <c r="IWG824" s="2068"/>
      <c r="IWH824" s="2068"/>
      <c r="IWI824" s="2068"/>
      <c r="IWJ824" s="2068"/>
      <c r="IWK824" s="2068"/>
      <c r="IWL824" s="2068"/>
      <c r="IWM824" s="2068"/>
      <c r="IWN824" s="2068"/>
      <c r="IWO824" s="2068"/>
      <c r="IWP824" s="2068"/>
      <c r="IWQ824" s="2068"/>
      <c r="IWR824" s="2068"/>
      <c r="IWS824" s="2068"/>
      <c r="IWT824" s="2068"/>
      <c r="IWU824" s="2068"/>
      <c r="IWV824" s="2068"/>
      <c r="IWW824" s="2068"/>
      <c r="IWX824" s="2068"/>
      <c r="IWY824" s="2068"/>
      <c r="IWZ824" s="2068"/>
      <c r="IXA824" s="2068"/>
      <c r="IXB824" s="2068"/>
      <c r="IXC824" s="2068"/>
      <c r="IXD824" s="2068"/>
      <c r="IXE824" s="2068"/>
      <c r="IXF824" s="2068"/>
      <c r="IXG824" s="2068"/>
      <c r="IXH824" s="2068"/>
      <c r="IXI824" s="2068"/>
      <c r="IXJ824" s="2068"/>
      <c r="IXK824" s="2068"/>
      <c r="IXL824" s="2068"/>
      <c r="IXM824" s="2068"/>
      <c r="IXN824" s="2068"/>
      <c r="IXO824" s="2068"/>
      <c r="IXP824" s="2068"/>
      <c r="IXQ824" s="2068"/>
      <c r="IXR824" s="2068"/>
      <c r="IXS824" s="2068"/>
      <c r="IXT824" s="2068"/>
      <c r="IXU824" s="2068"/>
      <c r="IXV824" s="2068"/>
      <c r="IXW824" s="2068"/>
      <c r="IXX824" s="2068"/>
      <c r="IXY824" s="2068"/>
      <c r="IXZ824" s="2068"/>
      <c r="IYA824" s="2068"/>
      <c r="IYB824" s="2068"/>
      <c r="IYC824" s="2068"/>
      <c r="IYD824" s="2068"/>
      <c r="IYE824" s="2068"/>
      <c r="IYF824" s="2068"/>
      <c r="IYG824" s="2068"/>
      <c r="IYH824" s="2068"/>
      <c r="IYI824" s="2068"/>
      <c r="IYJ824" s="2068"/>
      <c r="IYK824" s="2068"/>
      <c r="IYL824" s="2068"/>
      <c r="IYM824" s="2068"/>
      <c r="IYN824" s="2068"/>
      <c r="IYO824" s="2068"/>
      <c r="IYP824" s="2068"/>
      <c r="IYQ824" s="2068"/>
      <c r="IYR824" s="2068"/>
      <c r="IYS824" s="2068"/>
      <c r="IYT824" s="2068"/>
      <c r="IYU824" s="2068"/>
      <c r="IYV824" s="2068"/>
      <c r="IYW824" s="2068"/>
      <c r="IYX824" s="2068"/>
      <c r="IYY824" s="2068"/>
      <c r="IYZ824" s="2068"/>
      <c r="IZA824" s="2068"/>
      <c r="IZB824" s="2068"/>
      <c r="IZC824" s="2068"/>
      <c r="IZD824" s="2068"/>
      <c r="IZE824" s="2068"/>
      <c r="IZF824" s="2068"/>
      <c r="IZG824" s="2068"/>
      <c r="IZH824" s="2068"/>
      <c r="IZI824" s="2068"/>
      <c r="IZJ824" s="2068"/>
      <c r="IZK824" s="2068"/>
      <c r="IZL824" s="2068"/>
      <c r="IZM824" s="2068"/>
      <c r="IZN824" s="2068"/>
      <c r="IZO824" s="2068"/>
      <c r="IZP824" s="2068"/>
      <c r="IZQ824" s="2068"/>
      <c r="IZR824" s="2068"/>
      <c r="IZS824" s="2068"/>
      <c r="IZT824" s="2068"/>
      <c r="IZU824" s="2068"/>
      <c r="IZV824" s="2068"/>
      <c r="IZW824" s="2068"/>
      <c r="IZX824" s="2068"/>
      <c r="IZY824" s="2068"/>
      <c r="IZZ824" s="2068"/>
      <c r="JAA824" s="2068"/>
      <c r="JAB824" s="2068"/>
      <c r="JAC824" s="2068"/>
      <c r="JAD824" s="2068"/>
      <c r="JAE824" s="2068"/>
      <c r="JAF824" s="2068"/>
      <c r="JAG824" s="2068"/>
      <c r="JAH824" s="2068"/>
      <c r="JAI824" s="2068"/>
      <c r="JAJ824" s="2068"/>
      <c r="JAK824" s="2068"/>
      <c r="JAL824" s="2068"/>
      <c r="JAM824" s="2068"/>
      <c r="JAN824" s="2068"/>
      <c r="JAO824" s="2068"/>
      <c r="JAP824" s="2068"/>
      <c r="JAQ824" s="2068"/>
      <c r="JAR824" s="2068"/>
      <c r="JAS824" s="2068"/>
      <c r="JAT824" s="2068"/>
      <c r="JAU824" s="2068"/>
      <c r="JAV824" s="2068"/>
      <c r="JAW824" s="2068"/>
      <c r="JAX824" s="2068"/>
      <c r="JAY824" s="2068"/>
      <c r="JAZ824" s="2068"/>
      <c r="JBA824" s="2068"/>
      <c r="JBB824" s="2068"/>
      <c r="JBC824" s="2068"/>
      <c r="JBD824" s="2068"/>
      <c r="JBE824" s="2068"/>
      <c r="JBF824" s="2068"/>
      <c r="JBG824" s="2068"/>
      <c r="JBH824" s="2068"/>
      <c r="JBI824" s="2068"/>
      <c r="JBJ824" s="2068"/>
      <c r="JBK824" s="2068"/>
      <c r="JBL824" s="2068"/>
      <c r="JBM824" s="2068"/>
      <c r="JBN824" s="2068"/>
      <c r="JBO824" s="2068"/>
      <c r="JBP824" s="2068"/>
      <c r="JBQ824" s="2068"/>
      <c r="JBR824" s="2068"/>
      <c r="JBS824" s="2068"/>
      <c r="JBT824" s="2068"/>
      <c r="JBU824" s="2068"/>
      <c r="JBV824" s="2068"/>
      <c r="JBW824" s="2068"/>
      <c r="JBX824" s="2068"/>
      <c r="JBY824" s="2068"/>
      <c r="JBZ824" s="2068"/>
      <c r="JCA824" s="2068"/>
      <c r="JCB824" s="2068"/>
      <c r="JCC824" s="2068"/>
      <c r="JCD824" s="2068"/>
      <c r="JCE824" s="2068"/>
      <c r="JCF824" s="2068"/>
      <c r="JCG824" s="2068"/>
      <c r="JCH824" s="2068"/>
      <c r="JCI824" s="2068"/>
      <c r="JCJ824" s="2068"/>
      <c r="JCK824" s="2068"/>
      <c r="JCL824" s="2068"/>
      <c r="JCM824" s="2068"/>
      <c r="JCN824" s="2068"/>
      <c r="JCO824" s="2068"/>
      <c r="JCP824" s="2068"/>
      <c r="JCQ824" s="2068"/>
      <c r="JCR824" s="2068"/>
      <c r="JCS824" s="2068"/>
      <c r="JCT824" s="2068"/>
      <c r="JCU824" s="2068"/>
      <c r="JCV824" s="2068"/>
      <c r="JCW824" s="2068"/>
      <c r="JCX824" s="2068"/>
      <c r="JCY824" s="2068"/>
      <c r="JCZ824" s="2068"/>
      <c r="JDA824" s="2068"/>
      <c r="JDB824" s="2068"/>
      <c r="JDC824" s="2068"/>
      <c r="JDD824" s="2068"/>
      <c r="JDE824" s="2068"/>
      <c r="JDF824" s="2068"/>
      <c r="JDG824" s="2068"/>
      <c r="JDH824" s="2068"/>
      <c r="JDI824" s="2068"/>
      <c r="JDJ824" s="2068"/>
      <c r="JDK824" s="2068"/>
      <c r="JDL824" s="2068"/>
      <c r="JDM824" s="2068"/>
      <c r="JDN824" s="2068"/>
      <c r="JDO824" s="2068"/>
      <c r="JDP824" s="2068"/>
      <c r="JDQ824" s="2068"/>
      <c r="JDR824" s="2068"/>
      <c r="JDS824" s="2068"/>
      <c r="JDT824" s="2068"/>
      <c r="JDU824" s="2068"/>
      <c r="JDV824" s="2068"/>
      <c r="JDW824" s="2068"/>
      <c r="JDX824" s="2068"/>
      <c r="JDY824" s="2068"/>
      <c r="JDZ824" s="2068"/>
      <c r="JEA824" s="2068"/>
      <c r="JEB824" s="2068"/>
      <c r="JEC824" s="2068"/>
      <c r="JED824" s="2068"/>
      <c r="JEE824" s="2068"/>
      <c r="JEF824" s="2068"/>
      <c r="JEG824" s="2068"/>
      <c r="JEH824" s="2068"/>
      <c r="JEI824" s="2068"/>
      <c r="JEJ824" s="2068"/>
      <c r="JEK824" s="2068"/>
      <c r="JEL824" s="2068"/>
      <c r="JEM824" s="2068"/>
      <c r="JEN824" s="2068"/>
      <c r="JEO824" s="2068"/>
      <c r="JEP824" s="2068"/>
      <c r="JEQ824" s="2068"/>
      <c r="JER824" s="2068"/>
      <c r="JES824" s="2068"/>
      <c r="JET824" s="2068"/>
      <c r="JEU824" s="2068"/>
      <c r="JEV824" s="2068"/>
      <c r="JEW824" s="2068"/>
      <c r="JEX824" s="2068"/>
      <c r="JEY824" s="2068"/>
      <c r="JEZ824" s="2068"/>
      <c r="JFA824" s="2068"/>
      <c r="JFB824" s="2068"/>
      <c r="JFC824" s="2068"/>
      <c r="JFD824" s="2068"/>
      <c r="JFE824" s="2068"/>
      <c r="JFF824" s="2068"/>
      <c r="JFG824" s="2068"/>
      <c r="JFH824" s="2068"/>
      <c r="JFI824" s="2068"/>
      <c r="JFJ824" s="2068"/>
      <c r="JFK824" s="2068"/>
      <c r="JFL824" s="2068"/>
      <c r="JFM824" s="2068"/>
      <c r="JFN824" s="2068"/>
      <c r="JFO824" s="2068"/>
      <c r="JFP824" s="2068"/>
      <c r="JFQ824" s="2068"/>
      <c r="JFR824" s="2068"/>
      <c r="JFS824" s="2068"/>
      <c r="JFT824" s="2068"/>
      <c r="JFU824" s="2068"/>
      <c r="JFV824" s="2068"/>
      <c r="JFW824" s="2068"/>
      <c r="JFX824" s="2068"/>
      <c r="JFY824" s="2068"/>
      <c r="JFZ824" s="2068"/>
      <c r="JGA824" s="2068"/>
      <c r="JGB824" s="2068"/>
      <c r="JGC824" s="2068"/>
      <c r="JGD824" s="2068"/>
      <c r="JGE824" s="2068"/>
      <c r="JGF824" s="2068"/>
      <c r="JGG824" s="2068"/>
      <c r="JGH824" s="2068"/>
      <c r="JGI824" s="2068"/>
      <c r="JGJ824" s="2068"/>
      <c r="JGK824" s="2068"/>
      <c r="JGL824" s="2068"/>
      <c r="JGM824" s="2068"/>
      <c r="JGN824" s="2068"/>
      <c r="JGO824" s="2068"/>
      <c r="JGP824" s="2068"/>
      <c r="JGQ824" s="2068"/>
      <c r="JGR824" s="2068"/>
      <c r="JGS824" s="2068"/>
      <c r="JGT824" s="2068"/>
      <c r="JGU824" s="2068"/>
      <c r="JGV824" s="2068"/>
      <c r="JGW824" s="2068"/>
      <c r="JGX824" s="2068"/>
      <c r="JGY824" s="2068"/>
      <c r="JGZ824" s="2068"/>
      <c r="JHA824" s="2068"/>
      <c r="JHB824" s="2068"/>
      <c r="JHC824" s="2068"/>
      <c r="JHD824" s="2068"/>
      <c r="JHE824" s="2068"/>
      <c r="JHF824" s="2068"/>
      <c r="JHG824" s="2068"/>
      <c r="JHH824" s="2068"/>
      <c r="JHI824" s="2068"/>
      <c r="JHJ824" s="2068"/>
      <c r="JHK824" s="2068"/>
      <c r="JHL824" s="2068"/>
      <c r="JHM824" s="2068"/>
      <c r="JHN824" s="2068"/>
      <c r="JHO824" s="2068"/>
      <c r="JHP824" s="2068"/>
      <c r="JHQ824" s="2068"/>
      <c r="JHR824" s="2068"/>
      <c r="JHS824" s="2068"/>
      <c r="JHT824" s="2068"/>
      <c r="JHU824" s="2068"/>
      <c r="JHV824" s="2068"/>
      <c r="JHW824" s="2068"/>
      <c r="JHX824" s="2068"/>
      <c r="JHY824" s="2068"/>
      <c r="JHZ824" s="2068"/>
      <c r="JIA824" s="2068"/>
      <c r="JIB824" s="2068"/>
      <c r="JIC824" s="2068"/>
      <c r="JID824" s="2068"/>
      <c r="JIE824" s="2068"/>
      <c r="JIF824" s="2068"/>
      <c r="JIG824" s="2068"/>
      <c r="JIH824" s="2068"/>
      <c r="JII824" s="2068"/>
      <c r="JIJ824" s="2068"/>
      <c r="JIK824" s="2068"/>
      <c r="JIL824" s="2068"/>
      <c r="JIM824" s="2068"/>
      <c r="JIN824" s="2068"/>
      <c r="JIO824" s="2068"/>
      <c r="JIP824" s="2068"/>
      <c r="JIQ824" s="2068"/>
      <c r="JIR824" s="2068"/>
      <c r="JIS824" s="2068"/>
      <c r="JIT824" s="2068"/>
      <c r="JIU824" s="2068"/>
      <c r="JIV824" s="2068"/>
      <c r="JIW824" s="2068"/>
      <c r="JIX824" s="2068"/>
      <c r="JIY824" s="2068"/>
      <c r="JIZ824" s="2068"/>
      <c r="JJA824" s="2068"/>
      <c r="JJB824" s="2068"/>
      <c r="JJC824" s="2068"/>
      <c r="JJD824" s="2068"/>
      <c r="JJE824" s="2068"/>
      <c r="JJF824" s="2068"/>
      <c r="JJG824" s="2068"/>
      <c r="JJH824" s="2068"/>
      <c r="JJI824" s="2068"/>
      <c r="JJJ824" s="2068"/>
      <c r="JJK824" s="2068"/>
      <c r="JJL824" s="2068"/>
      <c r="JJM824" s="2068"/>
      <c r="JJN824" s="2068"/>
      <c r="JJO824" s="2068"/>
      <c r="JJP824" s="2068"/>
      <c r="JJQ824" s="2068"/>
      <c r="JJR824" s="2068"/>
      <c r="JJS824" s="2068"/>
      <c r="JJT824" s="2068"/>
      <c r="JJU824" s="2068"/>
      <c r="JJV824" s="2068"/>
      <c r="JJW824" s="2068"/>
      <c r="JJX824" s="2068"/>
      <c r="JJY824" s="2068"/>
      <c r="JJZ824" s="2068"/>
      <c r="JKA824" s="2068"/>
      <c r="JKB824" s="2068"/>
      <c r="JKC824" s="2068"/>
      <c r="JKD824" s="2068"/>
      <c r="JKE824" s="2068"/>
      <c r="JKF824" s="2068"/>
      <c r="JKG824" s="2068"/>
      <c r="JKH824" s="2068"/>
      <c r="JKI824" s="2068"/>
      <c r="JKJ824" s="2068"/>
      <c r="JKK824" s="2068"/>
      <c r="JKL824" s="2068"/>
      <c r="JKM824" s="2068"/>
      <c r="JKN824" s="2068"/>
      <c r="JKO824" s="2068"/>
      <c r="JKP824" s="2068"/>
      <c r="JKQ824" s="2068"/>
      <c r="JKR824" s="2068"/>
      <c r="JKS824" s="2068"/>
      <c r="JKT824" s="2068"/>
      <c r="JKU824" s="2068"/>
      <c r="JKV824" s="2068"/>
      <c r="JKW824" s="2068"/>
      <c r="JKX824" s="2068"/>
      <c r="JKY824" s="2068"/>
      <c r="JKZ824" s="2068"/>
      <c r="JLA824" s="2068"/>
      <c r="JLB824" s="2068"/>
      <c r="JLC824" s="2068"/>
      <c r="JLD824" s="2068"/>
      <c r="JLE824" s="2068"/>
      <c r="JLF824" s="2068"/>
      <c r="JLG824" s="2068"/>
      <c r="JLH824" s="2068"/>
      <c r="JLI824" s="2068"/>
      <c r="JLJ824" s="2068"/>
      <c r="JLK824" s="2068"/>
      <c r="JLL824" s="2068"/>
      <c r="JLM824" s="2068"/>
      <c r="JLN824" s="2068"/>
      <c r="JLO824" s="2068"/>
      <c r="JLP824" s="2068"/>
      <c r="JLQ824" s="2068"/>
      <c r="JLR824" s="2068"/>
      <c r="JLS824" s="2068"/>
      <c r="JLT824" s="2068"/>
      <c r="JLU824" s="2068"/>
      <c r="JLV824" s="2068"/>
      <c r="JLW824" s="2068"/>
      <c r="JLX824" s="2068"/>
      <c r="JLY824" s="2068"/>
      <c r="JLZ824" s="2068"/>
      <c r="JMA824" s="2068"/>
      <c r="JMB824" s="2068"/>
      <c r="JMC824" s="2068"/>
      <c r="JMD824" s="2068"/>
      <c r="JME824" s="2068"/>
      <c r="JMF824" s="2068"/>
      <c r="JMG824" s="2068"/>
      <c r="JMH824" s="2068"/>
      <c r="JMI824" s="2068"/>
      <c r="JMJ824" s="2068"/>
      <c r="JMK824" s="2068"/>
      <c r="JML824" s="2068"/>
      <c r="JMM824" s="2068"/>
      <c r="JMN824" s="2068"/>
      <c r="JMO824" s="2068"/>
      <c r="JMP824" s="2068"/>
      <c r="JMQ824" s="2068"/>
      <c r="JMR824" s="2068"/>
      <c r="JMS824" s="2068"/>
      <c r="JMT824" s="2068"/>
      <c r="JMU824" s="2068"/>
      <c r="JMV824" s="2068"/>
      <c r="JMW824" s="2068"/>
      <c r="JMX824" s="2068"/>
      <c r="JMY824" s="2068"/>
      <c r="JMZ824" s="2068"/>
      <c r="JNA824" s="2068"/>
      <c r="JNB824" s="2068"/>
      <c r="JNC824" s="2068"/>
      <c r="JND824" s="2068"/>
      <c r="JNE824" s="2068"/>
      <c r="JNF824" s="2068"/>
      <c r="JNG824" s="2068"/>
      <c r="JNH824" s="2068"/>
      <c r="JNI824" s="2068"/>
      <c r="JNJ824" s="2068"/>
      <c r="JNK824" s="2068"/>
      <c r="JNL824" s="2068"/>
      <c r="JNM824" s="2068"/>
      <c r="JNN824" s="2068"/>
      <c r="JNO824" s="2068"/>
      <c r="JNP824" s="2068"/>
      <c r="JNQ824" s="2068"/>
      <c r="JNR824" s="2068"/>
      <c r="JNS824" s="2068"/>
      <c r="JNT824" s="2068"/>
      <c r="JNU824" s="2068"/>
      <c r="JNV824" s="2068"/>
      <c r="JNW824" s="2068"/>
      <c r="JNX824" s="2068"/>
      <c r="JNY824" s="2068"/>
      <c r="JNZ824" s="2068"/>
      <c r="JOA824" s="2068"/>
      <c r="JOB824" s="2068"/>
      <c r="JOC824" s="2068"/>
      <c r="JOD824" s="2068"/>
      <c r="JOE824" s="2068"/>
      <c r="JOF824" s="2068"/>
      <c r="JOG824" s="2068"/>
      <c r="JOH824" s="2068"/>
      <c r="JOI824" s="2068"/>
      <c r="JOJ824" s="2068"/>
      <c r="JOK824" s="2068"/>
      <c r="JOL824" s="2068"/>
      <c r="JOM824" s="2068"/>
      <c r="JON824" s="2068"/>
      <c r="JOO824" s="2068"/>
      <c r="JOP824" s="2068"/>
      <c r="JOQ824" s="2068"/>
      <c r="JOR824" s="2068"/>
      <c r="JOS824" s="2068"/>
      <c r="JOT824" s="2068"/>
      <c r="JOU824" s="2068"/>
      <c r="JOV824" s="2068"/>
      <c r="JOW824" s="2068"/>
      <c r="JOX824" s="2068"/>
      <c r="JOY824" s="2068"/>
      <c r="JOZ824" s="2068"/>
      <c r="JPA824" s="2068"/>
      <c r="JPB824" s="2068"/>
      <c r="JPC824" s="2068"/>
      <c r="JPD824" s="2068"/>
      <c r="JPE824" s="2068"/>
      <c r="JPF824" s="2068"/>
      <c r="JPG824" s="2068"/>
      <c r="JPH824" s="2068"/>
      <c r="JPI824" s="2068"/>
      <c r="JPJ824" s="2068"/>
      <c r="JPK824" s="2068"/>
      <c r="JPL824" s="2068"/>
      <c r="JPM824" s="2068"/>
      <c r="JPN824" s="2068"/>
      <c r="JPO824" s="2068"/>
      <c r="JPP824" s="2068"/>
      <c r="JPQ824" s="2068"/>
      <c r="JPR824" s="2068"/>
      <c r="JPS824" s="2068"/>
      <c r="JPT824" s="2068"/>
      <c r="JPU824" s="2068"/>
      <c r="JPV824" s="2068"/>
      <c r="JPW824" s="2068"/>
      <c r="JPX824" s="2068"/>
      <c r="JPY824" s="2068"/>
      <c r="JPZ824" s="2068"/>
      <c r="JQA824" s="2068"/>
      <c r="JQB824" s="2068"/>
      <c r="JQC824" s="2068"/>
      <c r="JQD824" s="2068"/>
      <c r="JQE824" s="2068"/>
      <c r="JQF824" s="2068"/>
      <c r="JQG824" s="2068"/>
      <c r="JQH824" s="2068"/>
      <c r="JQI824" s="2068"/>
      <c r="JQJ824" s="2068"/>
      <c r="JQK824" s="2068"/>
      <c r="JQL824" s="2068"/>
      <c r="JQM824" s="2068"/>
      <c r="JQN824" s="2068"/>
      <c r="JQO824" s="2068"/>
      <c r="JQP824" s="2068"/>
      <c r="JQQ824" s="2068"/>
      <c r="JQR824" s="2068"/>
      <c r="JQS824" s="2068"/>
      <c r="JQT824" s="2068"/>
      <c r="JQU824" s="2068"/>
      <c r="JQV824" s="2068"/>
      <c r="JQW824" s="2068"/>
      <c r="JQX824" s="2068"/>
      <c r="JQY824" s="2068"/>
      <c r="JQZ824" s="2068"/>
      <c r="JRA824" s="2068"/>
      <c r="JRB824" s="2068"/>
      <c r="JRC824" s="2068"/>
      <c r="JRD824" s="2068"/>
      <c r="JRE824" s="2068"/>
      <c r="JRF824" s="2068"/>
      <c r="JRG824" s="2068"/>
      <c r="JRH824" s="2068"/>
      <c r="JRI824" s="2068"/>
      <c r="JRJ824" s="2068"/>
      <c r="JRK824" s="2068"/>
      <c r="JRL824" s="2068"/>
      <c r="JRM824" s="2068"/>
      <c r="JRN824" s="2068"/>
      <c r="JRO824" s="2068"/>
      <c r="JRP824" s="2068"/>
      <c r="JRQ824" s="2068"/>
      <c r="JRR824" s="2068"/>
      <c r="JRS824" s="2068"/>
      <c r="JRT824" s="2068"/>
      <c r="JRU824" s="2068"/>
      <c r="JRV824" s="2068"/>
      <c r="JRW824" s="2068"/>
      <c r="JRX824" s="2068"/>
      <c r="JRY824" s="2068"/>
      <c r="JRZ824" s="2068"/>
      <c r="JSA824" s="2068"/>
      <c r="JSB824" s="2068"/>
      <c r="JSC824" s="2068"/>
      <c r="JSD824" s="2068"/>
      <c r="JSE824" s="2068"/>
      <c r="JSF824" s="2068"/>
      <c r="JSG824" s="2068"/>
      <c r="JSH824" s="2068"/>
      <c r="JSI824" s="2068"/>
      <c r="JSJ824" s="2068"/>
      <c r="JSK824" s="2068"/>
      <c r="JSL824" s="2068"/>
      <c r="JSM824" s="2068"/>
      <c r="JSN824" s="2068"/>
      <c r="JSO824" s="2068"/>
      <c r="JSP824" s="2068"/>
      <c r="JSQ824" s="2068"/>
      <c r="JSR824" s="2068"/>
      <c r="JSS824" s="2068"/>
      <c r="JST824" s="2068"/>
      <c r="JSU824" s="2068"/>
      <c r="JSV824" s="2068"/>
      <c r="JSW824" s="2068"/>
      <c r="JSX824" s="2068"/>
      <c r="JSY824" s="2068"/>
      <c r="JSZ824" s="2068"/>
      <c r="JTA824" s="2068"/>
      <c r="JTB824" s="2068"/>
      <c r="JTC824" s="2068"/>
      <c r="JTD824" s="2068"/>
      <c r="JTE824" s="2068"/>
      <c r="JTF824" s="2068"/>
      <c r="JTG824" s="2068"/>
      <c r="JTH824" s="2068"/>
      <c r="JTI824" s="2068"/>
      <c r="JTJ824" s="2068"/>
      <c r="JTK824" s="2068"/>
      <c r="JTL824" s="2068"/>
      <c r="JTM824" s="2068"/>
      <c r="JTN824" s="2068"/>
      <c r="JTO824" s="2068"/>
      <c r="JTP824" s="2068"/>
      <c r="JTQ824" s="2068"/>
      <c r="JTR824" s="2068"/>
      <c r="JTS824" s="2068"/>
      <c r="JTT824" s="2068"/>
      <c r="JTU824" s="2068"/>
      <c r="JTV824" s="2068"/>
      <c r="JTW824" s="2068"/>
      <c r="JTX824" s="2068"/>
      <c r="JTY824" s="2068"/>
      <c r="JTZ824" s="2068"/>
      <c r="JUA824" s="2068"/>
      <c r="JUB824" s="2068"/>
      <c r="JUC824" s="2068"/>
      <c r="JUD824" s="2068"/>
      <c r="JUE824" s="2068"/>
      <c r="JUF824" s="2068"/>
      <c r="JUG824" s="2068"/>
      <c r="JUH824" s="2068"/>
      <c r="JUI824" s="2068"/>
      <c r="JUJ824" s="2068"/>
      <c r="JUK824" s="2068"/>
      <c r="JUL824" s="2068"/>
      <c r="JUM824" s="2068"/>
      <c r="JUN824" s="2068"/>
      <c r="JUO824" s="2068"/>
      <c r="JUP824" s="2068"/>
      <c r="JUQ824" s="2068"/>
      <c r="JUR824" s="2068"/>
      <c r="JUS824" s="2068"/>
      <c r="JUT824" s="2068"/>
      <c r="JUU824" s="2068"/>
      <c r="JUV824" s="2068"/>
      <c r="JUW824" s="2068"/>
      <c r="JUX824" s="2068"/>
      <c r="JUY824" s="2068"/>
      <c r="JUZ824" s="2068"/>
      <c r="JVA824" s="2068"/>
      <c r="JVB824" s="2068"/>
      <c r="JVC824" s="2068"/>
      <c r="JVD824" s="2068"/>
      <c r="JVE824" s="2068"/>
      <c r="JVF824" s="2068"/>
      <c r="JVG824" s="2068"/>
      <c r="JVH824" s="2068"/>
      <c r="JVI824" s="2068"/>
      <c r="JVJ824" s="2068"/>
      <c r="JVK824" s="2068"/>
      <c r="JVL824" s="2068"/>
      <c r="JVM824" s="2068"/>
      <c r="JVN824" s="2068"/>
      <c r="JVO824" s="2068"/>
      <c r="JVP824" s="2068"/>
      <c r="JVQ824" s="2068"/>
      <c r="JVR824" s="2068"/>
      <c r="JVS824" s="2068"/>
      <c r="JVT824" s="2068"/>
      <c r="JVU824" s="2068"/>
      <c r="JVV824" s="2068"/>
      <c r="JVW824" s="2068"/>
      <c r="JVX824" s="2068"/>
      <c r="JVY824" s="2068"/>
      <c r="JVZ824" s="2068"/>
      <c r="JWA824" s="2068"/>
      <c r="JWB824" s="2068"/>
      <c r="JWC824" s="2068"/>
      <c r="JWD824" s="2068"/>
      <c r="JWE824" s="2068"/>
      <c r="JWF824" s="2068"/>
      <c r="JWG824" s="2068"/>
      <c r="JWH824" s="2068"/>
      <c r="JWI824" s="2068"/>
      <c r="JWJ824" s="2068"/>
      <c r="JWK824" s="2068"/>
      <c r="JWL824" s="2068"/>
      <c r="JWM824" s="2068"/>
      <c r="JWN824" s="2068"/>
      <c r="JWO824" s="2068"/>
      <c r="JWP824" s="2068"/>
      <c r="JWQ824" s="2068"/>
      <c r="JWR824" s="2068"/>
      <c r="JWS824" s="2068"/>
      <c r="JWT824" s="2068"/>
      <c r="JWU824" s="2068"/>
      <c r="JWV824" s="2068"/>
      <c r="JWW824" s="2068"/>
      <c r="JWX824" s="2068"/>
      <c r="JWY824" s="2068"/>
      <c r="JWZ824" s="2068"/>
      <c r="JXA824" s="2068"/>
      <c r="JXB824" s="2068"/>
      <c r="JXC824" s="2068"/>
      <c r="JXD824" s="2068"/>
      <c r="JXE824" s="2068"/>
      <c r="JXF824" s="2068"/>
      <c r="JXG824" s="2068"/>
      <c r="JXH824" s="2068"/>
      <c r="JXI824" s="2068"/>
      <c r="JXJ824" s="2068"/>
      <c r="JXK824" s="2068"/>
      <c r="JXL824" s="2068"/>
      <c r="JXM824" s="2068"/>
      <c r="JXN824" s="2068"/>
      <c r="JXO824" s="2068"/>
      <c r="JXP824" s="2068"/>
      <c r="JXQ824" s="2068"/>
      <c r="JXR824" s="2068"/>
      <c r="JXS824" s="2068"/>
      <c r="JXT824" s="2068"/>
      <c r="JXU824" s="2068"/>
      <c r="JXV824" s="2068"/>
      <c r="JXW824" s="2068"/>
      <c r="JXX824" s="2068"/>
      <c r="JXY824" s="2068"/>
      <c r="JXZ824" s="2068"/>
      <c r="JYA824" s="2068"/>
      <c r="JYB824" s="2068"/>
      <c r="JYC824" s="2068"/>
      <c r="JYD824" s="2068"/>
      <c r="JYE824" s="2068"/>
      <c r="JYF824" s="2068"/>
      <c r="JYG824" s="2068"/>
      <c r="JYH824" s="2068"/>
      <c r="JYI824" s="2068"/>
      <c r="JYJ824" s="2068"/>
      <c r="JYK824" s="2068"/>
      <c r="JYL824" s="2068"/>
      <c r="JYM824" s="2068"/>
      <c r="JYN824" s="2068"/>
      <c r="JYO824" s="2068"/>
      <c r="JYP824" s="2068"/>
      <c r="JYQ824" s="2068"/>
      <c r="JYR824" s="2068"/>
      <c r="JYS824" s="2068"/>
      <c r="JYT824" s="2068"/>
      <c r="JYU824" s="2068"/>
      <c r="JYV824" s="2068"/>
      <c r="JYW824" s="2068"/>
      <c r="JYX824" s="2068"/>
      <c r="JYY824" s="2068"/>
      <c r="JYZ824" s="2068"/>
      <c r="JZA824" s="2068"/>
      <c r="JZB824" s="2068"/>
      <c r="JZC824" s="2068"/>
      <c r="JZD824" s="2068"/>
      <c r="JZE824" s="2068"/>
      <c r="JZF824" s="2068"/>
      <c r="JZG824" s="2068"/>
      <c r="JZH824" s="2068"/>
      <c r="JZI824" s="2068"/>
      <c r="JZJ824" s="2068"/>
      <c r="JZK824" s="2068"/>
      <c r="JZL824" s="2068"/>
      <c r="JZM824" s="2068"/>
      <c r="JZN824" s="2068"/>
      <c r="JZO824" s="2068"/>
      <c r="JZP824" s="2068"/>
      <c r="JZQ824" s="2068"/>
      <c r="JZR824" s="2068"/>
      <c r="JZS824" s="2068"/>
      <c r="JZT824" s="2068"/>
      <c r="JZU824" s="2068"/>
      <c r="JZV824" s="2068"/>
      <c r="JZW824" s="2068"/>
      <c r="JZX824" s="2068"/>
      <c r="JZY824" s="2068"/>
      <c r="JZZ824" s="2068"/>
      <c r="KAA824" s="2068"/>
      <c r="KAB824" s="2068"/>
      <c r="KAC824" s="2068"/>
      <c r="KAD824" s="2068"/>
      <c r="KAE824" s="2068"/>
      <c r="KAF824" s="2068"/>
      <c r="KAG824" s="2068"/>
      <c r="KAH824" s="2068"/>
      <c r="KAI824" s="2068"/>
      <c r="KAJ824" s="2068"/>
      <c r="KAK824" s="2068"/>
      <c r="KAL824" s="2068"/>
      <c r="KAM824" s="2068"/>
      <c r="KAN824" s="2068"/>
      <c r="KAO824" s="2068"/>
      <c r="KAP824" s="2068"/>
      <c r="KAQ824" s="2068"/>
      <c r="KAR824" s="2068"/>
      <c r="KAS824" s="2068"/>
      <c r="KAT824" s="2068"/>
      <c r="KAU824" s="2068"/>
      <c r="KAV824" s="2068"/>
      <c r="KAW824" s="2068"/>
      <c r="KAX824" s="2068"/>
      <c r="KAY824" s="2068"/>
      <c r="KAZ824" s="2068"/>
      <c r="KBA824" s="2068"/>
      <c r="KBB824" s="2068"/>
      <c r="KBC824" s="2068"/>
      <c r="KBD824" s="2068"/>
      <c r="KBE824" s="2068"/>
      <c r="KBF824" s="2068"/>
      <c r="KBG824" s="2068"/>
      <c r="KBH824" s="2068"/>
      <c r="KBI824" s="2068"/>
      <c r="KBJ824" s="2068"/>
      <c r="KBK824" s="2068"/>
      <c r="KBL824" s="2068"/>
      <c r="KBM824" s="2068"/>
      <c r="KBN824" s="2068"/>
      <c r="KBO824" s="2068"/>
      <c r="KBP824" s="2068"/>
      <c r="KBQ824" s="2068"/>
      <c r="KBR824" s="2068"/>
      <c r="KBS824" s="2068"/>
      <c r="KBT824" s="2068"/>
      <c r="KBU824" s="2068"/>
      <c r="KBV824" s="2068"/>
      <c r="KBW824" s="2068"/>
      <c r="KBX824" s="2068"/>
      <c r="KBY824" s="2068"/>
      <c r="KBZ824" s="2068"/>
      <c r="KCA824" s="2068"/>
      <c r="KCB824" s="2068"/>
      <c r="KCC824" s="2068"/>
      <c r="KCD824" s="2068"/>
      <c r="KCE824" s="2068"/>
      <c r="KCF824" s="2068"/>
      <c r="KCG824" s="2068"/>
      <c r="KCH824" s="2068"/>
      <c r="KCI824" s="2068"/>
      <c r="KCJ824" s="2068"/>
      <c r="KCK824" s="2068"/>
      <c r="KCL824" s="2068"/>
      <c r="KCM824" s="2068"/>
      <c r="KCN824" s="2068"/>
      <c r="KCO824" s="2068"/>
      <c r="KCP824" s="2068"/>
      <c r="KCQ824" s="2068"/>
      <c r="KCR824" s="2068"/>
      <c r="KCS824" s="2068"/>
      <c r="KCT824" s="2068"/>
      <c r="KCU824" s="2068"/>
      <c r="KCV824" s="2068"/>
      <c r="KCW824" s="2068"/>
      <c r="KCX824" s="2068"/>
      <c r="KCY824" s="2068"/>
      <c r="KCZ824" s="2068"/>
      <c r="KDA824" s="2068"/>
      <c r="KDB824" s="2068"/>
      <c r="KDC824" s="2068"/>
      <c r="KDD824" s="2068"/>
      <c r="KDE824" s="2068"/>
      <c r="KDF824" s="2068"/>
      <c r="KDG824" s="2068"/>
      <c r="KDH824" s="2068"/>
      <c r="KDI824" s="2068"/>
      <c r="KDJ824" s="2068"/>
      <c r="KDK824" s="2068"/>
      <c r="KDL824" s="2068"/>
      <c r="KDM824" s="2068"/>
      <c r="KDN824" s="2068"/>
      <c r="KDO824" s="2068"/>
      <c r="KDP824" s="2068"/>
      <c r="KDQ824" s="2068"/>
      <c r="KDR824" s="2068"/>
      <c r="KDS824" s="2068"/>
      <c r="KDT824" s="2068"/>
      <c r="KDU824" s="2068"/>
      <c r="KDV824" s="2068"/>
      <c r="KDW824" s="2068"/>
      <c r="KDX824" s="2068"/>
      <c r="KDY824" s="2068"/>
      <c r="KDZ824" s="2068"/>
      <c r="KEA824" s="2068"/>
      <c r="KEB824" s="2068"/>
      <c r="KEC824" s="2068"/>
      <c r="KED824" s="2068"/>
      <c r="KEE824" s="2068"/>
      <c r="KEF824" s="2068"/>
      <c r="KEG824" s="2068"/>
      <c r="KEH824" s="2068"/>
      <c r="KEI824" s="2068"/>
      <c r="KEJ824" s="2068"/>
      <c r="KEK824" s="2068"/>
      <c r="KEL824" s="2068"/>
      <c r="KEM824" s="2068"/>
      <c r="KEN824" s="2068"/>
      <c r="KEO824" s="2068"/>
      <c r="KEP824" s="2068"/>
      <c r="KEQ824" s="2068"/>
      <c r="KER824" s="2068"/>
      <c r="KES824" s="2068"/>
      <c r="KET824" s="2068"/>
      <c r="KEU824" s="2068"/>
      <c r="KEV824" s="2068"/>
      <c r="KEW824" s="2068"/>
      <c r="KEX824" s="2068"/>
      <c r="KEY824" s="2068"/>
      <c r="KEZ824" s="2068"/>
      <c r="KFA824" s="2068"/>
      <c r="KFB824" s="2068"/>
      <c r="KFC824" s="2068"/>
      <c r="KFD824" s="2068"/>
      <c r="KFE824" s="2068"/>
      <c r="KFF824" s="2068"/>
      <c r="KFG824" s="2068"/>
      <c r="KFH824" s="2068"/>
      <c r="KFI824" s="2068"/>
      <c r="KFJ824" s="2068"/>
      <c r="KFK824" s="2068"/>
      <c r="KFL824" s="2068"/>
      <c r="KFM824" s="2068"/>
      <c r="KFN824" s="2068"/>
      <c r="KFO824" s="2068"/>
      <c r="KFP824" s="2068"/>
      <c r="KFQ824" s="2068"/>
      <c r="KFR824" s="2068"/>
      <c r="KFS824" s="2068"/>
      <c r="KFT824" s="2068"/>
      <c r="KFU824" s="2068"/>
      <c r="KFV824" s="2068"/>
      <c r="KFW824" s="2068"/>
      <c r="KFX824" s="2068"/>
      <c r="KFY824" s="2068"/>
      <c r="KFZ824" s="2068"/>
      <c r="KGA824" s="2068"/>
      <c r="KGB824" s="2068"/>
      <c r="KGC824" s="2068"/>
      <c r="KGD824" s="2068"/>
      <c r="KGE824" s="2068"/>
      <c r="KGF824" s="2068"/>
      <c r="KGG824" s="2068"/>
      <c r="KGH824" s="2068"/>
      <c r="KGI824" s="2068"/>
      <c r="KGJ824" s="2068"/>
      <c r="KGK824" s="2068"/>
      <c r="KGL824" s="2068"/>
      <c r="KGM824" s="2068"/>
      <c r="KGN824" s="2068"/>
      <c r="KGO824" s="2068"/>
      <c r="KGP824" s="2068"/>
      <c r="KGQ824" s="2068"/>
      <c r="KGR824" s="2068"/>
      <c r="KGS824" s="2068"/>
      <c r="KGT824" s="2068"/>
      <c r="KGU824" s="2068"/>
      <c r="KGV824" s="2068"/>
      <c r="KGW824" s="2068"/>
      <c r="KGX824" s="2068"/>
      <c r="KGY824" s="2068"/>
      <c r="KGZ824" s="2068"/>
      <c r="KHA824" s="2068"/>
      <c r="KHB824" s="2068"/>
      <c r="KHC824" s="2068"/>
      <c r="KHD824" s="2068"/>
      <c r="KHE824" s="2068"/>
      <c r="KHF824" s="2068"/>
      <c r="KHG824" s="2068"/>
      <c r="KHH824" s="2068"/>
      <c r="KHI824" s="2068"/>
      <c r="KHJ824" s="2068"/>
      <c r="KHK824" s="2068"/>
      <c r="KHL824" s="2068"/>
      <c r="KHM824" s="2068"/>
      <c r="KHN824" s="2068"/>
      <c r="KHO824" s="2068"/>
      <c r="KHP824" s="2068"/>
      <c r="KHQ824" s="2068"/>
      <c r="KHR824" s="2068"/>
      <c r="KHS824" s="2068"/>
      <c r="KHT824" s="2068"/>
      <c r="KHU824" s="2068"/>
      <c r="KHV824" s="2068"/>
      <c r="KHW824" s="2068"/>
      <c r="KHX824" s="2068"/>
      <c r="KHY824" s="2068"/>
      <c r="KHZ824" s="2068"/>
      <c r="KIA824" s="2068"/>
      <c r="KIB824" s="2068"/>
      <c r="KIC824" s="2068"/>
      <c r="KID824" s="2068"/>
      <c r="KIE824" s="2068"/>
      <c r="KIF824" s="2068"/>
      <c r="KIG824" s="2068"/>
      <c r="KIH824" s="2068"/>
      <c r="KII824" s="2068"/>
      <c r="KIJ824" s="2068"/>
      <c r="KIK824" s="2068"/>
      <c r="KIL824" s="2068"/>
      <c r="KIM824" s="2068"/>
      <c r="KIN824" s="2068"/>
      <c r="KIO824" s="2068"/>
      <c r="KIP824" s="2068"/>
      <c r="KIQ824" s="2068"/>
      <c r="KIR824" s="2068"/>
      <c r="KIS824" s="2068"/>
      <c r="KIT824" s="2068"/>
      <c r="KIU824" s="2068"/>
      <c r="KIV824" s="2068"/>
      <c r="KIW824" s="2068"/>
      <c r="KIX824" s="2068"/>
      <c r="KIY824" s="2068"/>
      <c r="KIZ824" s="2068"/>
      <c r="KJA824" s="2068"/>
      <c r="KJB824" s="2068"/>
      <c r="KJC824" s="2068"/>
      <c r="KJD824" s="2068"/>
      <c r="KJE824" s="2068"/>
      <c r="KJF824" s="2068"/>
      <c r="KJG824" s="2068"/>
      <c r="KJH824" s="2068"/>
      <c r="KJI824" s="2068"/>
      <c r="KJJ824" s="2068"/>
      <c r="KJK824" s="2068"/>
      <c r="KJL824" s="2068"/>
      <c r="KJM824" s="2068"/>
      <c r="KJN824" s="2068"/>
      <c r="KJO824" s="2068"/>
      <c r="KJP824" s="2068"/>
      <c r="KJQ824" s="2068"/>
      <c r="KJR824" s="2068"/>
      <c r="KJS824" s="2068"/>
      <c r="KJT824" s="2068"/>
      <c r="KJU824" s="2068"/>
      <c r="KJV824" s="2068"/>
      <c r="KJW824" s="2068"/>
      <c r="KJX824" s="2068"/>
      <c r="KJY824" s="2068"/>
      <c r="KJZ824" s="2068"/>
      <c r="KKA824" s="2068"/>
      <c r="KKB824" s="2068"/>
      <c r="KKC824" s="2068"/>
      <c r="KKD824" s="2068"/>
      <c r="KKE824" s="2068"/>
      <c r="KKF824" s="2068"/>
      <c r="KKG824" s="2068"/>
      <c r="KKH824" s="2068"/>
      <c r="KKI824" s="2068"/>
      <c r="KKJ824" s="2068"/>
      <c r="KKK824" s="2068"/>
      <c r="KKL824" s="2068"/>
      <c r="KKM824" s="2068"/>
      <c r="KKN824" s="2068"/>
      <c r="KKO824" s="2068"/>
      <c r="KKP824" s="2068"/>
      <c r="KKQ824" s="2068"/>
      <c r="KKR824" s="2068"/>
      <c r="KKS824" s="2068"/>
      <c r="KKT824" s="2068"/>
      <c r="KKU824" s="2068"/>
      <c r="KKV824" s="2068"/>
      <c r="KKW824" s="2068"/>
      <c r="KKX824" s="2068"/>
      <c r="KKY824" s="2068"/>
      <c r="KKZ824" s="2068"/>
      <c r="KLA824" s="2068"/>
      <c r="KLB824" s="2068"/>
      <c r="KLC824" s="2068"/>
      <c r="KLD824" s="2068"/>
      <c r="KLE824" s="2068"/>
      <c r="KLF824" s="2068"/>
      <c r="KLG824" s="2068"/>
      <c r="KLH824" s="2068"/>
      <c r="KLI824" s="2068"/>
      <c r="KLJ824" s="2068"/>
      <c r="KLK824" s="2068"/>
      <c r="KLL824" s="2068"/>
      <c r="KLM824" s="2068"/>
      <c r="KLN824" s="2068"/>
      <c r="KLO824" s="2068"/>
      <c r="KLP824" s="2068"/>
      <c r="KLQ824" s="2068"/>
      <c r="KLR824" s="2068"/>
      <c r="KLS824" s="2068"/>
      <c r="KLT824" s="2068"/>
      <c r="KLU824" s="2068"/>
      <c r="KLV824" s="2068"/>
      <c r="KLW824" s="2068"/>
      <c r="KLX824" s="2068"/>
      <c r="KLY824" s="2068"/>
      <c r="KLZ824" s="2068"/>
      <c r="KMA824" s="2068"/>
      <c r="KMB824" s="2068"/>
      <c r="KMC824" s="2068"/>
      <c r="KMD824" s="2068"/>
      <c r="KME824" s="2068"/>
      <c r="KMF824" s="2068"/>
      <c r="KMG824" s="2068"/>
      <c r="KMH824" s="2068"/>
      <c r="KMI824" s="2068"/>
      <c r="KMJ824" s="2068"/>
      <c r="KMK824" s="2068"/>
      <c r="KML824" s="2068"/>
      <c r="KMM824" s="2068"/>
      <c r="KMN824" s="2068"/>
      <c r="KMO824" s="2068"/>
      <c r="KMP824" s="2068"/>
      <c r="KMQ824" s="2068"/>
      <c r="KMR824" s="2068"/>
      <c r="KMS824" s="2068"/>
      <c r="KMT824" s="2068"/>
      <c r="KMU824" s="2068"/>
      <c r="KMV824" s="2068"/>
      <c r="KMW824" s="2068"/>
      <c r="KMX824" s="2068"/>
      <c r="KMY824" s="2068"/>
      <c r="KMZ824" s="2068"/>
      <c r="KNA824" s="2068"/>
      <c r="KNB824" s="2068"/>
      <c r="KNC824" s="2068"/>
      <c r="KND824" s="2068"/>
      <c r="KNE824" s="2068"/>
      <c r="KNF824" s="2068"/>
      <c r="KNG824" s="2068"/>
      <c r="KNH824" s="2068"/>
      <c r="KNI824" s="2068"/>
      <c r="KNJ824" s="2068"/>
      <c r="KNK824" s="2068"/>
      <c r="KNL824" s="2068"/>
      <c r="KNM824" s="2068"/>
      <c r="KNN824" s="2068"/>
      <c r="KNO824" s="2068"/>
      <c r="KNP824" s="2068"/>
      <c r="KNQ824" s="2068"/>
      <c r="KNR824" s="2068"/>
      <c r="KNS824" s="2068"/>
      <c r="KNT824" s="2068"/>
      <c r="KNU824" s="2068"/>
      <c r="KNV824" s="2068"/>
      <c r="KNW824" s="2068"/>
      <c r="KNX824" s="2068"/>
      <c r="KNY824" s="2068"/>
      <c r="KNZ824" s="2068"/>
      <c r="KOA824" s="2068"/>
      <c r="KOB824" s="2068"/>
      <c r="KOC824" s="2068"/>
      <c r="KOD824" s="2068"/>
      <c r="KOE824" s="2068"/>
      <c r="KOF824" s="2068"/>
      <c r="KOG824" s="2068"/>
      <c r="KOH824" s="2068"/>
      <c r="KOI824" s="2068"/>
      <c r="KOJ824" s="2068"/>
      <c r="KOK824" s="2068"/>
      <c r="KOL824" s="2068"/>
      <c r="KOM824" s="2068"/>
      <c r="KON824" s="2068"/>
      <c r="KOO824" s="2068"/>
      <c r="KOP824" s="2068"/>
      <c r="KOQ824" s="2068"/>
      <c r="KOR824" s="2068"/>
      <c r="KOS824" s="2068"/>
      <c r="KOT824" s="2068"/>
      <c r="KOU824" s="2068"/>
      <c r="KOV824" s="2068"/>
      <c r="KOW824" s="2068"/>
      <c r="KOX824" s="2068"/>
      <c r="KOY824" s="2068"/>
      <c r="KOZ824" s="2068"/>
      <c r="KPA824" s="2068"/>
      <c r="KPB824" s="2068"/>
      <c r="KPC824" s="2068"/>
      <c r="KPD824" s="2068"/>
      <c r="KPE824" s="2068"/>
      <c r="KPF824" s="2068"/>
      <c r="KPG824" s="2068"/>
      <c r="KPH824" s="2068"/>
      <c r="KPI824" s="2068"/>
      <c r="KPJ824" s="2068"/>
      <c r="KPK824" s="2068"/>
      <c r="KPL824" s="2068"/>
      <c r="KPM824" s="2068"/>
      <c r="KPN824" s="2068"/>
      <c r="KPO824" s="2068"/>
      <c r="KPP824" s="2068"/>
      <c r="KPQ824" s="2068"/>
      <c r="KPR824" s="2068"/>
      <c r="KPS824" s="2068"/>
      <c r="KPT824" s="2068"/>
      <c r="KPU824" s="2068"/>
      <c r="KPV824" s="2068"/>
      <c r="KPW824" s="2068"/>
      <c r="KPX824" s="2068"/>
      <c r="KPY824" s="2068"/>
      <c r="KPZ824" s="2068"/>
      <c r="KQA824" s="2068"/>
      <c r="KQB824" s="2068"/>
      <c r="KQC824" s="2068"/>
      <c r="KQD824" s="2068"/>
      <c r="KQE824" s="2068"/>
      <c r="KQF824" s="2068"/>
      <c r="KQG824" s="2068"/>
      <c r="KQH824" s="2068"/>
      <c r="KQI824" s="2068"/>
      <c r="KQJ824" s="2068"/>
      <c r="KQK824" s="2068"/>
      <c r="KQL824" s="2068"/>
      <c r="KQM824" s="2068"/>
      <c r="KQN824" s="2068"/>
      <c r="KQO824" s="2068"/>
      <c r="KQP824" s="2068"/>
      <c r="KQQ824" s="2068"/>
      <c r="KQR824" s="2068"/>
      <c r="KQS824" s="2068"/>
      <c r="KQT824" s="2068"/>
      <c r="KQU824" s="2068"/>
      <c r="KQV824" s="2068"/>
      <c r="KQW824" s="2068"/>
      <c r="KQX824" s="2068"/>
      <c r="KQY824" s="2068"/>
      <c r="KQZ824" s="2068"/>
      <c r="KRA824" s="2068"/>
      <c r="KRB824" s="2068"/>
      <c r="KRC824" s="2068"/>
      <c r="KRD824" s="2068"/>
      <c r="KRE824" s="2068"/>
      <c r="KRF824" s="2068"/>
      <c r="KRG824" s="2068"/>
      <c r="KRH824" s="2068"/>
      <c r="KRI824" s="2068"/>
      <c r="KRJ824" s="2068"/>
      <c r="KRK824" s="2068"/>
      <c r="KRL824" s="2068"/>
      <c r="KRM824" s="2068"/>
      <c r="KRN824" s="2068"/>
      <c r="KRO824" s="2068"/>
      <c r="KRP824" s="2068"/>
      <c r="KRQ824" s="2068"/>
      <c r="KRR824" s="2068"/>
      <c r="KRS824" s="2068"/>
      <c r="KRT824" s="2068"/>
      <c r="KRU824" s="2068"/>
      <c r="KRV824" s="2068"/>
      <c r="KRW824" s="2068"/>
      <c r="KRX824" s="2068"/>
      <c r="KRY824" s="2068"/>
      <c r="KRZ824" s="2068"/>
      <c r="KSA824" s="2068"/>
      <c r="KSB824" s="2068"/>
      <c r="KSC824" s="2068"/>
      <c r="KSD824" s="2068"/>
      <c r="KSE824" s="2068"/>
      <c r="KSF824" s="2068"/>
      <c r="KSG824" s="2068"/>
      <c r="KSH824" s="2068"/>
      <c r="KSI824" s="2068"/>
      <c r="KSJ824" s="2068"/>
      <c r="KSK824" s="2068"/>
      <c r="KSL824" s="2068"/>
      <c r="KSM824" s="2068"/>
      <c r="KSN824" s="2068"/>
      <c r="KSO824" s="2068"/>
      <c r="KSP824" s="2068"/>
      <c r="KSQ824" s="2068"/>
      <c r="KSR824" s="2068"/>
      <c r="KSS824" s="2068"/>
      <c r="KST824" s="2068"/>
      <c r="KSU824" s="2068"/>
      <c r="KSV824" s="2068"/>
      <c r="KSW824" s="2068"/>
      <c r="KSX824" s="2068"/>
      <c r="KSY824" s="2068"/>
      <c r="KSZ824" s="2068"/>
      <c r="KTA824" s="2068"/>
      <c r="KTB824" s="2068"/>
      <c r="KTC824" s="2068"/>
      <c r="KTD824" s="2068"/>
      <c r="KTE824" s="2068"/>
      <c r="KTF824" s="2068"/>
      <c r="KTG824" s="2068"/>
      <c r="KTH824" s="2068"/>
      <c r="KTI824" s="2068"/>
      <c r="KTJ824" s="2068"/>
      <c r="KTK824" s="2068"/>
      <c r="KTL824" s="2068"/>
      <c r="KTM824" s="2068"/>
      <c r="KTN824" s="2068"/>
      <c r="KTO824" s="2068"/>
      <c r="KTP824" s="2068"/>
      <c r="KTQ824" s="2068"/>
      <c r="KTR824" s="2068"/>
      <c r="KTS824" s="2068"/>
      <c r="KTT824" s="2068"/>
      <c r="KTU824" s="2068"/>
      <c r="KTV824" s="2068"/>
      <c r="KTW824" s="2068"/>
      <c r="KTX824" s="2068"/>
      <c r="KTY824" s="2068"/>
      <c r="KTZ824" s="2068"/>
      <c r="KUA824" s="2068"/>
      <c r="KUB824" s="2068"/>
      <c r="KUC824" s="2068"/>
      <c r="KUD824" s="2068"/>
      <c r="KUE824" s="2068"/>
      <c r="KUF824" s="2068"/>
      <c r="KUG824" s="2068"/>
      <c r="KUH824" s="2068"/>
      <c r="KUI824" s="2068"/>
      <c r="KUJ824" s="2068"/>
      <c r="KUK824" s="2068"/>
      <c r="KUL824" s="2068"/>
      <c r="KUM824" s="2068"/>
      <c r="KUN824" s="2068"/>
      <c r="KUO824" s="2068"/>
      <c r="KUP824" s="2068"/>
      <c r="KUQ824" s="2068"/>
      <c r="KUR824" s="2068"/>
      <c r="KUS824" s="2068"/>
      <c r="KUT824" s="2068"/>
      <c r="KUU824" s="2068"/>
      <c r="KUV824" s="2068"/>
      <c r="KUW824" s="2068"/>
      <c r="KUX824" s="2068"/>
      <c r="KUY824" s="2068"/>
      <c r="KUZ824" s="2068"/>
      <c r="KVA824" s="2068"/>
      <c r="KVB824" s="2068"/>
      <c r="KVC824" s="2068"/>
      <c r="KVD824" s="2068"/>
      <c r="KVE824" s="2068"/>
      <c r="KVF824" s="2068"/>
      <c r="KVG824" s="2068"/>
      <c r="KVH824" s="2068"/>
      <c r="KVI824" s="2068"/>
      <c r="KVJ824" s="2068"/>
      <c r="KVK824" s="2068"/>
      <c r="KVL824" s="2068"/>
      <c r="KVM824" s="2068"/>
      <c r="KVN824" s="2068"/>
      <c r="KVO824" s="2068"/>
      <c r="KVP824" s="2068"/>
      <c r="KVQ824" s="2068"/>
      <c r="KVR824" s="2068"/>
      <c r="KVS824" s="2068"/>
      <c r="KVT824" s="2068"/>
      <c r="KVU824" s="2068"/>
      <c r="KVV824" s="2068"/>
      <c r="KVW824" s="2068"/>
      <c r="KVX824" s="2068"/>
      <c r="KVY824" s="2068"/>
      <c r="KVZ824" s="2068"/>
      <c r="KWA824" s="2068"/>
      <c r="KWB824" s="2068"/>
      <c r="KWC824" s="2068"/>
      <c r="KWD824" s="2068"/>
      <c r="KWE824" s="2068"/>
      <c r="KWF824" s="2068"/>
      <c r="KWG824" s="2068"/>
      <c r="KWH824" s="2068"/>
      <c r="KWI824" s="2068"/>
      <c r="KWJ824" s="2068"/>
      <c r="KWK824" s="2068"/>
      <c r="KWL824" s="2068"/>
      <c r="KWM824" s="2068"/>
      <c r="KWN824" s="2068"/>
      <c r="KWO824" s="2068"/>
      <c r="KWP824" s="2068"/>
      <c r="KWQ824" s="2068"/>
      <c r="KWR824" s="2068"/>
      <c r="KWS824" s="2068"/>
      <c r="KWT824" s="2068"/>
      <c r="KWU824" s="2068"/>
      <c r="KWV824" s="2068"/>
      <c r="KWW824" s="2068"/>
      <c r="KWX824" s="2068"/>
      <c r="KWY824" s="2068"/>
      <c r="KWZ824" s="2068"/>
      <c r="KXA824" s="2068"/>
      <c r="KXB824" s="2068"/>
      <c r="KXC824" s="2068"/>
      <c r="KXD824" s="2068"/>
      <c r="KXE824" s="2068"/>
      <c r="KXF824" s="2068"/>
      <c r="KXG824" s="2068"/>
      <c r="KXH824" s="2068"/>
      <c r="KXI824" s="2068"/>
      <c r="KXJ824" s="2068"/>
      <c r="KXK824" s="2068"/>
      <c r="KXL824" s="2068"/>
      <c r="KXM824" s="2068"/>
      <c r="KXN824" s="2068"/>
      <c r="KXO824" s="2068"/>
      <c r="KXP824" s="2068"/>
      <c r="KXQ824" s="2068"/>
      <c r="KXR824" s="2068"/>
      <c r="KXS824" s="2068"/>
      <c r="KXT824" s="2068"/>
      <c r="KXU824" s="2068"/>
      <c r="KXV824" s="2068"/>
      <c r="KXW824" s="2068"/>
      <c r="KXX824" s="2068"/>
      <c r="KXY824" s="2068"/>
      <c r="KXZ824" s="2068"/>
      <c r="KYA824" s="2068"/>
      <c r="KYB824" s="2068"/>
      <c r="KYC824" s="2068"/>
      <c r="KYD824" s="2068"/>
      <c r="KYE824" s="2068"/>
      <c r="KYF824" s="2068"/>
      <c r="KYG824" s="2068"/>
      <c r="KYH824" s="2068"/>
      <c r="KYI824" s="2068"/>
      <c r="KYJ824" s="2068"/>
      <c r="KYK824" s="2068"/>
      <c r="KYL824" s="2068"/>
      <c r="KYM824" s="2068"/>
      <c r="KYN824" s="2068"/>
      <c r="KYO824" s="2068"/>
      <c r="KYP824" s="2068"/>
      <c r="KYQ824" s="2068"/>
      <c r="KYR824" s="2068"/>
      <c r="KYS824" s="2068"/>
      <c r="KYT824" s="2068"/>
      <c r="KYU824" s="2068"/>
      <c r="KYV824" s="2068"/>
      <c r="KYW824" s="2068"/>
      <c r="KYX824" s="2068"/>
      <c r="KYY824" s="2068"/>
      <c r="KYZ824" s="2068"/>
      <c r="KZA824" s="2068"/>
      <c r="KZB824" s="2068"/>
      <c r="KZC824" s="2068"/>
      <c r="KZD824" s="2068"/>
      <c r="KZE824" s="2068"/>
      <c r="KZF824" s="2068"/>
      <c r="KZG824" s="2068"/>
      <c r="KZH824" s="2068"/>
      <c r="KZI824" s="2068"/>
      <c r="KZJ824" s="2068"/>
      <c r="KZK824" s="2068"/>
      <c r="KZL824" s="2068"/>
      <c r="KZM824" s="2068"/>
      <c r="KZN824" s="2068"/>
      <c r="KZO824" s="2068"/>
      <c r="KZP824" s="2068"/>
      <c r="KZQ824" s="2068"/>
      <c r="KZR824" s="2068"/>
      <c r="KZS824" s="2068"/>
      <c r="KZT824" s="2068"/>
      <c r="KZU824" s="2068"/>
      <c r="KZV824" s="2068"/>
      <c r="KZW824" s="2068"/>
      <c r="KZX824" s="2068"/>
      <c r="KZY824" s="2068"/>
      <c r="KZZ824" s="2068"/>
      <c r="LAA824" s="2068"/>
      <c r="LAB824" s="2068"/>
      <c r="LAC824" s="2068"/>
      <c r="LAD824" s="2068"/>
      <c r="LAE824" s="2068"/>
      <c r="LAF824" s="2068"/>
      <c r="LAG824" s="2068"/>
      <c r="LAH824" s="2068"/>
      <c r="LAI824" s="2068"/>
      <c r="LAJ824" s="2068"/>
      <c r="LAK824" s="2068"/>
      <c r="LAL824" s="2068"/>
      <c r="LAM824" s="2068"/>
      <c r="LAN824" s="2068"/>
      <c r="LAO824" s="2068"/>
      <c r="LAP824" s="2068"/>
      <c r="LAQ824" s="2068"/>
      <c r="LAR824" s="2068"/>
      <c r="LAS824" s="2068"/>
      <c r="LAT824" s="2068"/>
      <c r="LAU824" s="2068"/>
      <c r="LAV824" s="2068"/>
      <c r="LAW824" s="2068"/>
      <c r="LAX824" s="2068"/>
      <c r="LAY824" s="2068"/>
      <c r="LAZ824" s="2068"/>
      <c r="LBA824" s="2068"/>
      <c r="LBB824" s="2068"/>
      <c r="LBC824" s="2068"/>
      <c r="LBD824" s="2068"/>
      <c r="LBE824" s="2068"/>
      <c r="LBF824" s="2068"/>
      <c r="LBG824" s="2068"/>
      <c r="LBH824" s="2068"/>
      <c r="LBI824" s="2068"/>
      <c r="LBJ824" s="2068"/>
      <c r="LBK824" s="2068"/>
      <c r="LBL824" s="2068"/>
      <c r="LBM824" s="2068"/>
      <c r="LBN824" s="2068"/>
      <c r="LBO824" s="2068"/>
      <c r="LBP824" s="2068"/>
      <c r="LBQ824" s="2068"/>
      <c r="LBR824" s="2068"/>
      <c r="LBS824" s="2068"/>
      <c r="LBT824" s="2068"/>
      <c r="LBU824" s="2068"/>
      <c r="LBV824" s="2068"/>
      <c r="LBW824" s="2068"/>
      <c r="LBX824" s="2068"/>
      <c r="LBY824" s="2068"/>
      <c r="LBZ824" s="2068"/>
      <c r="LCA824" s="2068"/>
      <c r="LCB824" s="2068"/>
      <c r="LCC824" s="2068"/>
      <c r="LCD824" s="2068"/>
      <c r="LCE824" s="2068"/>
      <c r="LCF824" s="2068"/>
      <c r="LCG824" s="2068"/>
      <c r="LCH824" s="2068"/>
      <c r="LCI824" s="2068"/>
      <c r="LCJ824" s="2068"/>
      <c r="LCK824" s="2068"/>
      <c r="LCL824" s="2068"/>
      <c r="LCM824" s="2068"/>
      <c r="LCN824" s="2068"/>
      <c r="LCO824" s="2068"/>
      <c r="LCP824" s="2068"/>
      <c r="LCQ824" s="2068"/>
      <c r="LCR824" s="2068"/>
      <c r="LCS824" s="2068"/>
      <c r="LCT824" s="2068"/>
      <c r="LCU824" s="2068"/>
      <c r="LCV824" s="2068"/>
      <c r="LCW824" s="2068"/>
      <c r="LCX824" s="2068"/>
      <c r="LCY824" s="2068"/>
      <c r="LCZ824" s="2068"/>
      <c r="LDA824" s="2068"/>
      <c r="LDB824" s="2068"/>
      <c r="LDC824" s="2068"/>
      <c r="LDD824" s="2068"/>
      <c r="LDE824" s="2068"/>
      <c r="LDF824" s="2068"/>
      <c r="LDG824" s="2068"/>
      <c r="LDH824" s="2068"/>
      <c r="LDI824" s="2068"/>
      <c r="LDJ824" s="2068"/>
      <c r="LDK824" s="2068"/>
      <c r="LDL824" s="2068"/>
      <c r="LDM824" s="2068"/>
      <c r="LDN824" s="2068"/>
      <c r="LDO824" s="2068"/>
      <c r="LDP824" s="2068"/>
      <c r="LDQ824" s="2068"/>
      <c r="LDR824" s="2068"/>
      <c r="LDS824" s="2068"/>
      <c r="LDT824" s="2068"/>
      <c r="LDU824" s="2068"/>
      <c r="LDV824" s="2068"/>
      <c r="LDW824" s="2068"/>
      <c r="LDX824" s="2068"/>
      <c r="LDY824" s="2068"/>
      <c r="LDZ824" s="2068"/>
      <c r="LEA824" s="2068"/>
      <c r="LEB824" s="2068"/>
      <c r="LEC824" s="2068"/>
      <c r="LED824" s="2068"/>
      <c r="LEE824" s="2068"/>
      <c r="LEF824" s="2068"/>
      <c r="LEG824" s="2068"/>
      <c r="LEH824" s="2068"/>
      <c r="LEI824" s="2068"/>
      <c r="LEJ824" s="2068"/>
      <c r="LEK824" s="2068"/>
      <c r="LEL824" s="2068"/>
      <c r="LEM824" s="2068"/>
      <c r="LEN824" s="2068"/>
      <c r="LEO824" s="2068"/>
      <c r="LEP824" s="2068"/>
      <c r="LEQ824" s="2068"/>
      <c r="LER824" s="2068"/>
      <c r="LES824" s="2068"/>
      <c r="LET824" s="2068"/>
      <c r="LEU824" s="2068"/>
      <c r="LEV824" s="2068"/>
      <c r="LEW824" s="2068"/>
      <c r="LEX824" s="2068"/>
      <c r="LEY824" s="2068"/>
      <c r="LEZ824" s="2068"/>
      <c r="LFA824" s="2068"/>
      <c r="LFB824" s="2068"/>
      <c r="LFC824" s="2068"/>
      <c r="LFD824" s="2068"/>
      <c r="LFE824" s="2068"/>
      <c r="LFF824" s="2068"/>
      <c r="LFG824" s="2068"/>
      <c r="LFH824" s="2068"/>
      <c r="LFI824" s="2068"/>
      <c r="LFJ824" s="2068"/>
      <c r="LFK824" s="2068"/>
      <c r="LFL824" s="2068"/>
      <c r="LFM824" s="2068"/>
      <c r="LFN824" s="2068"/>
      <c r="LFO824" s="2068"/>
      <c r="LFP824" s="2068"/>
      <c r="LFQ824" s="2068"/>
      <c r="LFR824" s="2068"/>
      <c r="LFS824" s="2068"/>
      <c r="LFT824" s="2068"/>
      <c r="LFU824" s="2068"/>
      <c r="LFV824" s="2068"/>
      <c r="LFW824" s="2068"/>
      <c r="LFX824" s="2068"/>
      <c r="LFY824" s="2068"/>
      <c r="LFZ824" s="2068"/>
      <c r="LGA824" s="2068"/>
      <c r="LGB824" s="2068"/>
      <c r="LGC824" s="2068"/>
      <c r="LGD824" s="2068"/>
      <c r="LGE824" s="2068"/>
      <c r="LGF824" s="2068"/>
      <c r="LGG824" s="2068"/>
      <c r="LGH824" s="2068"/>
      <c r="LGI824" s="2068"/>
      <c r="LGJ824" s="2068"/>
      <c r="LGK824" s="2068"/>
      <c r="LGL824" s="2068"/>
      <c r="LGM824" s="2068"/>
      <c r="LGN824" s="2068"/>
      <c r="LGO824" s="2068"/>
      <c r="LGP824" s="2068"/>
      <c r="LGQ824" s="2068"/>
      <c r="LGR824" s="2068"/>
      <c r="LGS824" s="2068"/>
      <c r="LGT824" s="2068"/>
      <c r="LGU824" s="2068"/>
      <c r="LGV824" s="2068"/>
      <c r="LGW824" s="2068"/>
      <c r="LGX824" s="2068"/>
      <c r="LGY824" s="2068"/>
      <c r="LGZ824" s="2068"/>
      <c r="LHA824" s="2068"/>
      <c r="LHB824" s="2068"/>
      <c r="LHC824" s="2068"/>
      <c r="LHD824" s="2068"/>
      <c r="LHE824" s="2068"/>
      <c r="LHF824" s="2068"/>
      <c r="LHG824" s="2068"/>
      <c r="LHH824" s="2068"/>
      <c r="LHI824" s="2068"/>
      <c r="LHJ824" s="2068"/>
      <c r="LHK824" s="2068"/>
      <c r="LHL824" s="2068"/>
      <c r="LHM824" s="2068"/>
      <c r="LHN824" s="2068"/>
      <c r="LHO824" s="2068"/>
      <c r="LHP824" s="2068"/>
      <c r="LHQ824" s="2068"/>
      <c r="LHR824" s="2068"/>
      <c r="LHS824" s="2068"/>
      <c r="LHT824" s="2068"/>
      <c r="LHU824" s="2068"/>
      <c r="LHV824" s="2068"/>
      <c r="LHW824" s="2068"/>
      <c r="LHX824" s="2068"/>
      <c r="LHY824" s="2068"/>
      <c r="LHZ824" s="2068"/>
      <c r="LIA824" s="2068"/>
      <c r="LIB824" s="2068"/>
      <c r="LIC824" s="2068"/>
      <c r="LID824" s="2068"/>
      <c r="LIE824" s="2068"/>
      <c r="LIF824" s="2068"/>
      <c r="LIG824" s="2068"/>
      <c r="LIH824" s="2068"/>
      <c r="LII824" s="2068"/>
      <c r="LIJ824" s="2068"/>
      <c r="LIK824" s="2068"/>
      <c r="LIL824" s="2068"/>
      <c r="LIM824" s="2068"/>
      <c r="LIN824" s="2068"/>
      <c r="LIO824" s="2068"/>
      <c r="LIP824" s="2068"/>
      <c r="LIQ824" s="2068"/>
      <c r="LIR824" s="2068"/>
      <c r="LIS824" s="2068"/>
      <c r="LIT824" s="2068"/>
      <c r="LIU824" s="2068"/>
      <c r="LIV824" s="2068"/>
      <c r="LIW824" s="2068"/>
      <c r="LIX824" s="2068"/>
      <c r="LIY824" s="2068"/>
      <c r="LIZ824" s="2068"/>
      <c r="LJA824" s="2068"/>
      <c r="LJB824" s="2068"/>
      <c r="LJC824" s="2068"/>
      <c r="LJD824" s="2068"/>
      <c r="LJE824" s="2068"/>
      <c r="LJF824" s="2068"/>
      <c r="LJG824" s="2068"/>
      <c r="LJH824" s="2068"/>
      <c r="LJI824" s="2068"/>
      <c r="LJJ824" s="2068"/>
      <c r="LJK824" s="2068"/>
      <c r="LJL824" s="2068"/>
      <c r="LJM824" s="2068"/>
      <c r="LJN824" s="2068"/>
      <c r="LJO824" s="2068"/>
      <c r="LJP824" s="2068"/>
      <c r="LJQ824" s="2068"/>
      <c r="LJR824" s="2068"/>
      <c r="LJS824" s="2068"/>
      <c r="LJT824" s="2068"/>
      <c r="LJU824" s="2068"/>
      <c r="LJV824" s="2068"/>
      <c r="LJW824" s="2068"/>
      <c r="LJX824" s="2068"/>
      <c r="LJY824" s="2068"/>
      <c r="LJZ824" s="2068"/>
      <c r="LKA824" s="2068"/>
      <c r="LKB824" s="2068"/>
      <c r="LKC824" s="2068"/>
      <c r="LKD824" s="2068"/>
      <c r="LKE824" s="2068"/>
      <c r="LKF824" s="2068"/>
      <c r="LKG824" s="2068"/>
      <c r="LKH824" s="2068"/>
      <c r="LKI824" s="2068"/>
      <c r="LKJ824" s="2068"/>
      <c r="LKK824" s="2068"/>
      <c r="LKL824" s="2068"/>
      <c r="LKM824" s="2068"/>
      <c r="LKN824" s="2068"/>
      <c r="LKO824" s="2068"/>
      <c r="LKP824" s="2068"/>
      <c r="LKQ824" s="2068"/>
      <c r="LKR824" s="2068"/>
      <c r="LKS824" s="2068"/>
      <c r="LKT824" s="2068"/>
      <c r="LKU824" s="2068"/>
      <c r="LKV824" s="2068"/>
      <c r="LKW824" s="2068"/>
      <c r="LKX824" s="2068"/>
      <c r="LKY824" s="2068"/>
      <c r="LKZ824" s="2068"/>
      <c r="LLA824" s="2068"/>
      <c r="LLB824" s="2068"/>
      <c r="LLC824" s="2068"/>
      <c r="LLD824" s="2068"/>
      <c r="LLE824" s="2068"/>
      <c r="LLF824" s="2068"/>
      <c r="LLG824" s="2068"/>
      <c r="LLH824" s="2068"/>
      <c r="LLI824" s="2068"/>
      <c r="LLJ824" s="2068"/>
      <c r="LLK824" s="2068"/>
      <c r="LLL824" s="2068"/>
      <c r="LLM824" s="2068"/>
      <c r="LLN824" s="2068"/>
      <c r="LLO824" s="2068"/>
      <c r="LLP824" s="2068"/>
      <c r="LLQ824" s="2068"/>
      <c r="LLR824" s="2068"/>
      <c r="LLS824" s="2068"/>
      <c r="LLT824" s="2068"/>
      <c r="LLU824" s="2068"/>
      <c r="LLV824" s="2068"/>
      <c r="LLW824" s="2068"/>
      <c r="LLX824" s="2068"/>
      <c r="LLY824" s="2068"/>
      <c r="LLZ824" s="2068"/>
      <c r="LMA824" s="2068"/>
      <c r="LMB824" s="2068"/>
      <c r="LMC824" s="2068"/>
      <c r="LMD824" s="2068"/>
      <c r="LME824" s="2068"/>
      <c r="LMF824" s="2068"/>
      <c r="LMG824" s="2068"/>
      <c r="LMH824" s="2068"/>
      <c r="LMI824" s="2068"/>
      <c r="LMJ824" s="2068"/>
      <c r="LMK824" s="2068"/>
      <c r="LML824" s="2068"/>
      <c r="LMM824" s="2068"/>
      <c r="LMN824" s="2068"/>
      <c r="LMO824" s="2068"/>
      <c r="LMP824" s="2068"/>
      <c r="LMQ824" s="2068"/>
      <c r="LMR824" s="2068"/>
      <c r="LMS824" s="2068"/>
      <c r="LMT824" s="2068"/>
      <c r="LMU824" s="2068"/>
      <c r="LMV824" s="2068"/>
      <c r="LMW824" s="2068"/>
      <c r="LMX824" s="2068"/>
      <c r="LMY824" s="2068"/>
      <c r="LMZ824" s="2068"/>
      <c r="LNA824" s="2068"/>
      <c r="LNB824" s="2068"/>
      <c r="LNC824" s="2068"/>
      <c r="LND824" s="2068"/>
      <c r="LNE824" s="2068"/>
      <c r="LNF824" s="2068"/>
      <c r="LNG824" s="2068"/>
      <c r="LNH824" s="2068"/>
      <c r="LNI824" s="2068"/>
      <c r="LNJ824" s="2068"/>
      <c r="LNK824" s="2068"/>
      <c r="LNL824" s="2068"/>
      <c r="LNM824" s="2068"/>
      <c r="LNN824" s="2068"/>
      <c r="LNO824" s="2068"/>
      <c r="LNP824" s="2068"/>
      <c r="LNQ824" s="2068"/>
      <c r="LNR824" s="2068"/>
      <c r="LNS824" s="2068"/>
      <c r="LNT824" s="2068"/>
      <c r="LNU824" s="2068"/>
      <c r="LNV824" s="2068"/>
      <c r="LNW824" s="2068"/>
      <c r="LNX824" s="2068"/>
      <c r="LNY824" s="2068"/>
      <c r="LNZ824" s="2068"/>
      <c r="LOA824" s="2068"/>
      <c r="LOB824" s="2068"/>
      <c r="LOC824" s="2068"/>
      <c r="LOD824" s="2068"/>
      <c r="LOE824" s="2068"/>
      <c r="LOF824" s="2068"/>
      <c r="LOG824" s="2068"/>
      <c r="LOH824" s="2068"/>
      <c r="LOI824" s="2068"/>
      <c r="LOJ824" s="2068"/>
      <c r="LOK824" s="2068"/>
      <c r="LOL824" s="2068"/>
      <c r="LOM824" s="2068"/>
      <c r="LON824" s="2068"/>
      <c r="LOO824" s="2068"/>
      <c r="LOP824" s="2068"/>
      <c r="LOQ824" s="2068"/>
      <c r="LOR824" s="2068"/>
      <c r="LOS824" s="2068"/>
      <c r="LOT824" s="2068"/>
      <c r="LOU824" s="2068"/>
      <c r="LOV824" s="2068"/>
      <c r="LOW824" s="2068"/>
      <c r="LOX824" s="2068"/>
      <c r="LOY824" s="2068"/>
      <c r="LOZ824" s="2068"/>
      <c r="LPA824" s="2068"/>
      <c r="LPB824" s="2068"/>
      <c r="LPC824" s="2068"/>
      <c r="LPD824" s="2068"/>
      <c r="LPE824" s="2068"/>
      <c r="LPF824" s="2068"/>
      <c r="LPG824" s="2068"/>
      <c r="LPH824" s="2068"/>
      <c r="LPI824" s="2068"/>
      <c r="LPJ824" s="2068"/>
      <c r="LPK824" s="2068"/>
      <c r="LPL824" s="2068"/>
      <c r="LPM824" s="2068"/>
      <c r="LPN824" s="2068"/>
      <c r="LPO824" s="2068"/>
      <c r="LPP824" s="2068"/>
      <c r="LPQ824" s="2068"/>
      <c r="LPR824" s="2068"/>
      <c r="LPS824" s="2068"/>
      <c r="LPT824" s="2068"/>
      <c r="LPU824" s="2068"/>
      <c r="LPV824" s="2068"/>
      <c r="LPW824" s="2068"/>
      <c r="LPX824" s="2068"/>
      <c r="LPY824" s="2068"/>
      <c r="LPZ824" s="2068"/>
      <c r="LQA824" s="2068"/>
      <c r="LQB824" s="2068"/>
      <c r="LQC824" s="2068"/>
      <c r="LQD824" s="2068"/>
      <c r="LQE824" s="2068"/>
      <c r="LQF824" s="2068"/>
      <c r="LQG824" s="2068"/>
      <c r="LQH824" s="2068"/>
      <c r="LQI824" s="2068"/>
      <c r="LQJ824" s="2068"/>
      <c r="LQK824" s="2068"/>
      <c r="LQL824" s="2068"/>
      <c r="LQM824" s="2068"/>
      <c r="LQN824" s="2068"/>
      <c r="LQO824" s="2068"/>
      <c r="LQP824" s="2068"/>
      <c r="LQQ824" s="2068"/>
      <c r="LQR824" s="2068"/>
      <c r="LQS824" s="2068"/>
      <c r="LQT824" s="2068"/>
      <c r="LQU824" s="2068"/>
      <c r="LQV824" s="2068"/>
      <c r="LQW824" s="2068"/>
      <c r="LQX824" s="2068"/>
      <c r="LQY824" s="2068"/>
      <c r="LQZ824" s="2068"/>
      <c r="LRA824" s="2068"/>
      <c r="LRB824" s="2068"/>
      <c r="LRC824" s="2068"/>
      <c r="LRD824" s="2068"/>
      <c r="LRE824" s="2068"/>
      <c r="LRF824" s="2068"/>
      <c r="LRG824" s="2068"/>
      <c r="LRH824" s="2068"/>
      <c r="LRI824" s="2068"/>
      <c r="LRJ824" s="2068"/>
      <c r="LRK824" s="2068"/>
      <c r="LRL824" s="2068"/>
      <c r="LRM824" s="2068"/>
      <c r="LRN824" s="2068"/>
      <c r="LRO824" s="2068"/>
      <c r="LRP824" s="2068"/>
      <c r="LRQ824" s="2068"/>
      <c r="LRR824" s="2068"/>
      <c r="LRS824" s="2068"/>
      <c r="LRT824" s="2068"/>
      <c r="LRU824" s="2068"/>
      <c r="LRV824" s="2068"/>
      <c r="LRW824" s="2068"/>
      <c r="LRX824" s="2068"/>
      <c r="LRY824" s="2068"/>
      <c r="LRZ824" s="2068"/>
      <c r="LSA824" s="2068"/>
      <c r="LSB824" s="2068"/>
      <c r="LSC824" s="2068"/>
      <c r="LSD824" s="2068"/>
      <c r="LSE824" s="2068"/>
      <c r="LSF824" s="2068"/>
      <c r="LSG824" s="2068"/>
      <c r="LSH824" s="2068"/>
      <c r="LSI824" s="2068"/>
      <c r="LSJ824" s="2068"/>
      <c r="LSK824" s="2068"/>
      <c r="LSL824" s="2068"/>
      <c r="LSM824" s="2068"/>
      <c r="LSN824" s="2068"/>
      <c r="LSO824" s="2068"/>
      <c r="LSP824" s="2068"/>
      <c r="LSQ824" s="2068"/>
      <c r="LSR824" s="2068"/>
      <c r="LSS824" s="2068"/>
      <c r="LST824" s="2068"/>
      <c r="LSU824" s="2068"/>
      <c r="LSV824" s="2068"/>
      <c r="LSW824" s="2068"/>
      <c r="LSX824" s="2068"/>
      <c r="LSY824" s="2068"/>
      <c r="LSZ824" s="2068"/>
      <c r="LTA824" s="2068"/>
      <c r="LTB824" s="2068"/>
      <c r="LTC824" s="2068"/>
      <c r="LTD824" s="2068"/>
      <c r="LTE824" s="2068"/>
      <c r="LTF824" s="2068"/>
      <c r="LTG824" s="2068"/>
      <c r="LTH824" s="2068"/>
      <c r="LTI824" s="2068"/>
      <c r="LTJ824" s="2068"/>
      <c r="LTK824" s="2068"/>
      <c r="LTL824" s="2068"/>
      <c r="LTM824" s="2068"/>
      <c r="LTN824" s="2068"/>
      <c r="LTO824" s="2068"/>
      <c r="LTP824" s="2068"/>
      <c r="LTQ824" s="2068"/>
      <c r="LTR824" s="2068"/>
      <c r="LTS824" s="2068"/>
      <c r="LTT824" s="2068"/>
      <c r="LTU824" s="2068"/>
      <c r="LTV824" s="2068"/>
      <c r="LTW824" s="2068"/>
      <c r="LTX824" s="2068"/>
      <c r="LTY824" s="2068"/>
      <c r="LTZ824" s="2068"/>
      <c r="LUA824" s="2068"/>
      <c r="LUB824" s="2068"/>
      <c r="LUC824" s="2068"/>
      <c r="LUD824" s="2068"/>
      <c r="LUE824" s="2068"/>
      <c r="LUF824" s="2068"/>
      <c r="LUG824" s="2068"/>
      <c r="LUH824" s="2068"/>
      <c r="LUI824" s="2068"/>
      <c r="LUJ824" s="2068"/>
      <c r="LUK824" s="2068"/>
      <c r="LUL824" s="2068"/>
      <c r="LUM824" s="2068"/>
      <c r="LUN824" s="2068"/>
      <c r="LUO824" s="2068"/>
      <c r="LUP824" s="2068"/>
      <c r="LUQ824" s="2068"/>
      <c r="LUR824" s="2068"/>
      <c r="LUS824" s="2068"/>
      <c r="LUT824" s="2068"/>
      <c r="LUU824" s="2068"/>
      <c r="LUV824" s="2068"/>
      <c r="LUW824" s="2068"/>
      <c r="LUX824" s="2068"/>
      <c r="LUY824" s="2068"/>
      <c r="LUZ824" s="2068"/>
      <c r="LVA824" s="2068"/>
      <c r="LVB824" s="2068"/>
      <c r="LVC824" s="2068"/>
      <c r="LVD824" s="2068"/>
      <c r="LVE824" s="2068"/>
      <c r="LVF824" s="2068"/>
      <c r="LVG824" s="2068"/>
      <c r="LVH824" s="2068"/>
      <c r="LVI824" s="2068"/>
      <c r="LVJ824" s="2068"/>
      <c r="LVK824" s="2068"/>
      <c r="LVL824" s="2068"/>
      <c r="LVM824" s="2068"/>
      <c r="LVN824" s="2068"/>
      <c r="LVO824" s="2068"/>
      <c r="LVP824" s="2068"/>
      <c r="LVQ824" s="2068"/>
      <c r="LVR824" s="2068"/>
      <c r="LVS824" s="2068"/>
      <c r="LVT824" s="2068"/>
      <c r="LVU824" s="2068"/>
      <c r="LVV824" s="2068"/>
      <c r="LVW824" s="2068"/>
      <c r="LVX824" s="2068"/>
      <c r="LVY824" s="2068"/>
      <c r="LVZ824" s="2068"/>
      <c r="LWA824" s="2068"/>
      <c r="LWB824" s="2068"/>
      <c r="LWC824" s="2068"/>
      <c r="LWD824" s="2068"/>
      <c r="LWE824" s="2068"/>
      <c r="LWF824" s="2068"/>
      <c r="LWG824" s="2068"/>
      <c r="LWH824" s="2068"/>
      <c r="LWI824" s="2068"/>
      <c r="LWJ824" s="2068"/>
      <c r="LWK824" s="2068"/>
      <c r="LWL824" s="2068"/>
      <c r="LWM824" s="2068"/>
      <c r="LWN824" s="2068"/>
      <c r="LWO824" s="2068"/>
      <c r="LWP824" s="2068"/>
      <c r="LWQ824" s="2068"/>
      <c r="LWR824" s="2068"/>
      <c r="LWS824" s="2068"/>
      <c r="LWT824" s="2068"/>
      <c r="LWU824" s="2068"/>
      <c r="LWV824" s="2068"/>
      <c r="LWW824" s="2068"/>
      <c r="LWX824" s="2068"/>
      <c r="LWY824" s="2068"/>
      <c r="LWZ824" s="2068"/>
      <c r="LXA824" s="2068"/>
      <c r="LXB824" s="2068"/>
      <c r="LXC824" s="2068"/>
      <c r="LXD824" s="2068"/>
      <c r="LXE824" s="2068"/>
      <c r="LXF824" s="2068"/>
      <c r="LXG824" s="2068"/>
      <c r="LXH824" s="2068"/>
      <c r="LXI824" s="2068"/>
      <c r="LXJ824" s="2068"/>
      <c r="LXK824" s="2068"/>
      <c r="LXL824" s="2068"/>
      <c r="LXM824" s="2068"/>
      <c r="LXN824" s="2068"/>
      <c r="LXO824" s="2068"/>
      <c r="LXP824" s="2068"/>
      <c r="LXQ824" s="2068"/>
      <c r="LXR824" s="2068"/>
      <c r="LXS824" s="2068"/>
      <c r="LXT824" s="2068"/>
      <c r="LXU824" s="2068"/>
      <c r="LXV824" s="2068"/>
      <c r="LXW824" s="2068"/>
      <c r="LXX824" s="2068"/>
      <c r="LXY824" s="2068"/>
      <c r="LXZ824" s="2068"/>
      <c r="LYA824" s="2068"/>
      <c r="LYB824" s="2068"/>
      <c r="LYC824" s="2068"/>
      <c r="LYD824" s="2068"/>
      <c r="LYE824" s="2068"/>
      <c r="LYF824" s="2068"/>
      <c r="LYG824" s="2068"/>
      <c r="LYH824" s="2068"/>
      <c r="LYI824" s="2068"/>
      <c r="LYJ824" s="2068"/>
      <c r="LYK824" s="2068"/>
      <c r="LYL824" s="2068"/>
      <c r="LYM824" s="2068"/>
      <c r="LYN824" s="2068"/>
      <c r="LYO824" s="2068"/>
      <c r="LYP824" s="2068"/>
      <c r="LYQ824" s="2068"/>
      <c r="LYR824" s="2068"/>
      <c r="LYS824" s="2068"/>
      <c r="LYT824" s="2068"/>
      <c r="LYU824" s="2068"/>
      <c r="LYV824" s="2068"/>
      <c r="LYW824" s="2068"/>
      <c r="LYX824" s="2068"/>
      <c r="LYY824" s="2068"/>
      <c r="LYZ824" s="2068"/>
      <c r="LZA824" s="2068"/>
      <c r="LZB824" s="2068"/>
      <c r="LZC824" s="2068"/>
      <c r="LZD824" s="2068"/>
      <c r="LZE824" s="2068"/>
      <c r="LZF824" s="2068"/>
      <c r="LZG824" s="2068"/>
      <c r="LZH824" s="2068"/>
      <c r="LZI824" s="2068"/>
      <c r="LZJ824" s="2068"/>
      <c r="LZK824" s="2068"/>
      <c r="LZL824" s="2068"/>
      <c r="LZM824" s="2068"/>
      <c r="LZN824" s="2068"/>
      <c r="LZO824" s="2068"/>
      <c r="LZP824" s="2068"/>
      <c r="LZQ824" s="2068"/>
      <c r="LZR824" s="2068"/>
      <c r="LZS824" s="2068"/>
      <c r="LZT824" s="2068"/>
      <c r="LZU824" s="2068"/>
      <c r="LZV824" s="2068"/>
      <c r="LZW824" s="2068"/>
      <c r="LZX824" s="2068"/>
      <c r="LZY824" s="2068"/>
      <c r="LZZ824" s="2068"/>
      <c r="MAA824" s="2068"/>
      <c r="MAB824" s="2068"/>
      <c r="MAC824" s="2068"/>
      <c r="MAD824" s="2068"/>
      <c r="MAE824" s="2068"/>
      <c r="MAF824" s="2068"/>
      <c r="MAG824" s="2068"/>
      <c r="MAH824" s="2068"/>
      <c r="MAI824" s="2068"/>
      <c r="MAJ824" s="2068"/>
      <c r="MAK824" s="2068"/>
      <c r="MAL824" s="2068"/>
      <c r="MAM824" s="2068"/>
      <c r="MAN824" s="2068"/>
      <c r="MAO824" s="2068"/>
      <c r="MAP824" s="2068"/>
      <c r="MAQ824" s="2068"/>
      <c r="MAR824" s="2068"/>
      <c r="MAS824" s="2068"/>
      <c r="MAT824" s="2068"/>
      <c r="MAU824" s="2068"/>
      <c r="MAV824" s="2068"/>
      <c r="MAW824" s="2068"/>
      <c r="MAX824" s="2068"/>
      <c r="MAY824" s="2068"/>
      <c r="MAZ824" s="2068"/>
      <c r="MBA824" s="2068"/>
      <c r="MBB824" s="2068"/>
      <c r="MBC824" s="2068"/>
      <c r="MBD824" s="2068"/>
      <c r="MBE824" s="2068"/>
      <c r="MBF824" s="2068"/>
      <c r="MBG824" s="2068"/>
      <c r="MBH824" s="2068"/>
      <c r="MBI824" s="2068"/>
      <c r="MBJ824" s="2068"/>
      <c r="MBK824" s="2068"/>
      <c r="MBL824" s="2068"/>
      <c r="MBM824" s="2068"/>
      <c r="MBN824" s="2068"/>
      <c r="MBO824" s="2068"/>
      <c r="MBP824" s="2068"/>
      <c r="MBQ824" s="2068"/>
      <c r="MBR824" s="2068"/>
      <c r="MBS824" s="2068"/>
      <c r="MBT824" s="2068"/>
      <c r="MBU824" s="2068"/>
      <c r="MBV824" s="2068"/>
      <c r="MBW824" s="2068"/>
      <c r="MBX824" s="2068"/>
      <c r="MBY824" s="2068"/>
      <c r="MBZ824" s="2068"/>
      <c r="MCA824" s="2068"/>
      <c r="MCB824" s="2068"/>
      <c r="MCC824" s="2068"/>
      <c r="MCD824" s="2068"/>
      <c r="MCE824" s="2068"/>
      <c r="MCF824" s="2068"/>
      <c r="MCG824" s="2068"/>
      <c r="MCH824" s="2068"/>
      <c r="MCI824" s="2068"/>
      <c r="MCJ824" s="2068"/>
      <c r="MCK824" s="2068"/>
      <c r="MCL824" s="2068"/>
      <c r="MCM824" s="2068"/>
      <c r="MCN824" s="2068"/>
      <c r="MCO824" s="2068"/>
      <c r="MCP824" s="2068"/>
      <c r="MCQ824" s="2068"/>
      <c r="MCR824" s="2068"/>
      <c r="MCS824" s="2068"/>
      <c r="MCT824" s="2068"/>
      <c r="MCU824" s="2068"/>
      <c r="MCV824" s="2068"/>
      <c r="MCW824" s="2068"/>
      <c r="MCX824" s="2068"/>
      <c r="MCY824" s="2068"/>
      <c r="MCZ824" s="2068"/>
      <c r="MDA824" s="2068"/>
      <c r="MDB824" s="2068"/>
      <c r="MDC824" s="2068"/>
      <c r="MDD824" s="2068"/>
      <c r="MDE824" s="2068"/>
      <c r="MDF824" s="2068"/>
      <c r="MDG824" s="2068"/>
      <c r="MDH824" s="2068"/>
      <c r="MDI824" s="2068"/>
      <c r="MDJ824" s="2068"/>
      <c r="MDK824" s="2068"/>
      <c r="MDL824" s="2068"/>
      <c r="MDM824" s="2068"/>
      <c r="MDN824" s="2068"/>
      <c r="MDO824" s="2068"/>
      <c r="MDP824" s="2068"/>
      <c r="MDQ824" s="2068"/>
      <c r="MDR824" s="2068"/>
      <c r="MDS824" s="2068"/>
      <c r="MDT824" s="2068"/>
      <c r="MDU824" s="2068"/>
      <c r="MDV824" s="2068"/>
      <c r="MDW824" s="2068"/>
      <c r="MDX824" s="2068"/>
      <c r="MDY824" s="2068"/>
      <c r="MDZ824" s="2068"/>
      <c r="MEA824" s="2068"/>
      <c r="MEB824" s="2068"/>
      <c r="MEC824" s="2068"/>
      <c r="MED824" s="2068"/>
      <c r="MEE824" s="2068"/>
      <c r="MEF824" s="2068"/>
      <c r="MEG824" s="2068"/>
      <c r="MEH824" s="2068"/>
      <c r="MEI824" s="2068"/>
      <c r="MEJ824" s="2068"/>
      <c r="MEK824" s="2068"/>
      <c r="MEL824" s="2068"/>
      <c r="MEM824" s="2068"/>
      <c r="MEN824" s="2068"/>
      <c r="MEO824" s="2068"/>
      <c r="MEP824" s="2068"/>
      <c r="MEQ824" s="2068"/>
      <c r="MER824" s="2068"/>
      <c r="MES824" s="2068"/>
      <c r="MET824" s="2068"/>
      <c r="MEU824" s="2068"/>
      <c r="MEV824" s="2068"/>
      <c r="MEW824" s="2068"/>
      <c r="MEX824" s="2068"/>
      <c r="MEY824" s="2068"/>
      <c r="MEZ824" s="2068"/>
      <c r="MFA824" s="2068"/>
      <c r="MFB824" s="2068"/>
      <c r="MFC824" s="2068"/>
      <c r="MFD824" s="2068"/>
      <c r="MFE824" s="2068"/>
      <c r="MFF824" s="2068"/>
      <c r="MFG824" s="2068"/>
      <c r="MFH824" s="2068"/>
      <c r="MFI824" s="2068"/>
      <c r="MFJ824" s="2068"/>
      <c r="MFK824" s="2068"/>
      <c r="MFL824" s="2068"/>
      <c r="MFM824" s="2068"/>
      <c r="MFN824" s="2068"/>
      <c r="MFO824" s="2068"/>
      <c r="MFP824" s="2068"/>
      <c r="MFQ824" s="2068"/>
      <c r="MFR824" s="2068"/>
      <c r="MFS824" s="2068"/>
      <c r="MFT824" s="2068"/>
      <c r="MFU824" s="2068"/>
      <c r="MFV824" s="2068"/>
      <c r="MFW824" s="2068"/>
      <c r="MFX824" s="2068"/>
      <c r="MFY824" s="2068"/>
      <c r="MFZ824" s="2068"/>
      <c r="MGA824" s="2068"/>
      <c r="MGB824" s="2068"/>
      <c r="MGC824" s="2068"/>
      <c r="MGD824" s="2068"/>
      <c r="MGE824" s="2068"/>
      <c r="MGF824" s="2068"/>
      <c r="MGG824" s="2068"/>
      <c r="MGH824" s="2068"/>
      <c r="MGI824" s="2068"/>
      <c r="MGJ824" s="2068"/>
      <c r="MGK824" s="2068"/>
      <c r="MGL824" s="2068"/>
      <c r="MGM824" s="2068"/>
      <c r="MGN824" s="2068"/>
      <c r="MGO824" s="2068"/>
      <c r="MGP824" s="2068"/>
      <c r="MGQ824" s="2068"/>
      <c r="MGR824" s="2068"/>
      <c r="MGS824" s="2068"/>
      <c r="MGT824" s="2068"/>
      <c r="MGU824" s="2068"/>
      <c r="MGV824" s="2068"/>
      <c r="MGW824" s="2068"/>
      <c r="MGX824" s="2068"/>
      <c r="MGY824" s="2068"/>
      <c r="MGZ824" s="2068"/>
      <c r="MHA824" s="2068"/>
      <c r="MHB824" s="2068"/>
      <c r="MHC824" s="2068"/>
      <c r="MHD824" s="2068"/>
      <c r="MHE824" s="2068"/>
      <c r="MHF824" s="2068"/>
      <c r="MHG824" s="2068"/>
      <c r="MHH824" s="2068"/>
      <c r="MHI824" s="2068"/>
      <c r="MHJ824" s="2068"/>
      <c r="MHK824" s="2068"/>
      <c r="MHL824" s="2068"/>
      <c r="MHM824" s="2068"/>
      <c r="MHN824" s="2068"/>
      <c r="MHO824" s="2068"/>
      <c r="MHP824" s="2068"/>
      <c r="MHQ824" s="2068"/>
      <c r="MHR824" s="2068"/>
      <c r="MHS824" s="2068"/>
      <c r="MHT824" s="2068"/>
      <c r="MHU824" s="2068"/>
      <c r="MHV824" s="2068"/>
      <c r="MHW824" s="2068"/>
      <c r="MHX824" s="2068"/>
      <c r="MHY824" s="2068"/>
      <c r="MHZ824" s="2068"/>
      <c r="MIA824" s="2068"/>
      <c r="MIB824" s="2068"/>
      <c r="MIC824" s="2068"/>
      <c r="MID824" s="2068"/>
      <c r="MIE824" s="2068"/>
      <c r="MIF824" s="2068"/>
      <c r="MIG824" s="2068"/>
      <c r="MIH824" s="2068"/>
      <c r="MII824" s="2068"/>
      <c r="MIJ824" s="2068"/>
      <c r="MIK824" s="2068"/>
      <c r="MIL824" s="2068"/>
      <c r="MIM824" s="2068"/>
      <c r="MIN824" s="2068"/>
      <c r="MIO824" s="2068"/>
      <c r="MIP824" s="2068"/>
      <c r="MIQ824" s="2068"/>
      <c r="MIR824" s="2068"/>
      <c r="MIS824" s="2068"/>
      <c r="MIT824" s="2068"/>
      <c r="MIU824" s="2068"/>
      <c r="MIV824" s="2068"/>
      <c r="MIW824" s="2068"/>
      <c r="MIX824" s="2068"/>
      <c r="MIY824" s="2068"/>
      <c r="MIZ824" s="2068"/>
      <c r="MJA824" s="2068"/>
      <c r="MJB824" s="2068"/>
      <c r="MJC824" s="2068"/>
      <c r="MJD824" s="2068"/>
      <c r="MJE824" s="2068"/>
      <c r="MJF824" s="2068"/>
      <c r="MJG824" s="2068"/>
      <c r="MJH824" s="2068"/>
      <c r="MJI824" s="2068"/>
      <c r="MJJ824" s="2068"/>
      <c r="MJK824" s="2068"/>
      <c r="MJL824" s="2068"/>
      <c r="MJM824" s="2068"/>
      <c r="MJN824" s="2068"/>
      <c r="MJO824" s="2068"/>
      <c r="MJP824" s="2068"/>
      <c r="MJQ824" s="2068"/>
      <c r="MJR824" s="2068"/>
      <c r="MJS824" s="2068"/>
      <c r="MJT824" s="2068"/>
      <c r="MJU824" s="2068"/>
      <c r="MJV824" s="2068"/>
      <c r="MJW824" s="2068"/>
      <c r="MJX824" s="2068"/>
      <c r="MJY824" s="2068"/>
      <c r="MJZ824" s="2068"/>
      <c r="MKA824" s="2068"/>
      <c r="MKB824" s="2068"/>
      <c r="MKC824" s="2068"/>
      <c r="MKD824" s="2068"/>
      <c r="MKE824" s="2068"/>
      <c r="MKF824" s="2068"/>
      <c r="MKG824" s="2068"/>
      <c r="MKH824" s="2068"/>
      <c r="MKI824" s="2068"/>
      <c r="MKJ824" s="2068"/>
      <c r="MKK824" s="2068"/>
      <c r="MKL824" s="2068"/>
      <c r="MKM824" s="2068"/>
      <c r="MKN824" s="2068"/>
      <c r="MKO824" s="2068"/>
      <c r="MKP824" s="2068"/>
      <c r="MKQ824" s="2068"/>
      <c r="MKR824" s="2068"/>
      <c r="MKS824" s="2068"/>
      <c r="MKT824" s="2068"/>
      <c r="MKU824" s="2068"/>
      <c r="MKV824" s="2068"/>
      <c r="MKW824" s="2068"/>
      <c r="MKX824" s="2068"/>
      <c r="MKY824" s="2068"/>
      <c r="MKZ824" s="2068"/>
      <c r="MLA824" s="2068"/>
      <c r="MLB824" s="2068"/>
      <c r="MLC824" s="2068"/>
      <c r="MLD824" s="2068"/>
      <c r="MLE824" s="2068"/>
      <c r="MLF824" s="2068"/>
      <c r="MLG824" s="2068"/>
      <c r="MLH824" s="2068"/>
      <c r="MLI824" s="2068"/>
      <c r="MLJ824" s="2068"/>
      <c r="MLK824" s="2068"/>
      <c r="MLL824" s="2068"/>
      <c r="MLM824" s="2068"/>
      <c r="MLN824" s="2068"/>
      <c r="MLO824" s="2068"/>
      <c r="MLP824" s="2068"/>
      <c r="MLQ824" s="2068"/>
      <c r="MLR824" s="2068"/>
      <c r="MLS824" s="2068"/>
      <c r="MLT824" s="2068"/>
      <c r="MLU824" s="2068"/>
      <c r="MLV824" s="2068"/>
      <c r="MLW824" s="2068"/>
      <c r="MLX824" s="2068"/>
      <c r="MLY824" s="2068"/>
      <c r="MLZ824" s="2068"/>
      <c r="MMA824" s="2068"/>
      <c r="MMB824" s="2068"/>
      <c r="MMC824" s="2068"/>
      <c r="MMD824" s="2068"/>
      <c r="MME824" s="2068"/>
      <c r="MMF824" s="2068"/>
      <c r="MMG824" s="2068"/>
      <c r="MMH824" s="2068"/>
      <c r="MMI824" s="2068"/>
      <c r="MMJ824" s="2068"/>
      <c r="MMK824" s="2068"/>
      <c r="MML824" s="2068"/>
      <c r="MMM824" s="2068"/>
      <c r="MMN824" s="2068"/>
      <c r="MMO824" s="2068"/>
      <c r="MMP824" s="2068"/>
      <c r="MMQ824" s="2068"/>
      <c r="MMR824" s="2068"/>
      <c r="MMS824" s="2068"/>
      <c r="MMT824" s="2068"/>
      <c r="MMU824" s="2068"/>
      <c r="MMV824" s="2068"/>
      <c r="MMW824" s="2068"/>
      <c r="MMX824" s="2068"/>
      <c r="MMY824" s="2068"/>
      <c r="MMZ824" s="2068"/>
      <c r="MNA824" s="2068"/>
      <c r="MNB824" s="2068"/>
      <c r="MNC824" s="2068"/>
      <c r="MND824" s="2068"/>
      <c r="MNE824" s="2068"/>
      <c r="MNF824" s="2068"/>
      <c r="MNG824" s="2068"/>
      <c r="MNH824" s="2068"/>
      <c r="MNI824" s="2068"/>
      <c r="MNJ824" s="2068"/>
      <c r="MNK824" s="2068"/>
      <c r="MNL824" s="2068"/>
      <c r="MNM824" s="2068"/>
      <c r="MNN824" s="2068"/>
      <c r="MNO824" s="2068"/>
      <c r="MNP824" s="2068"/>
      <c r="MNQ824" s="2068"/>
      <c r="MNR824" s="2068"/>
      <c r="MNS824" s="2068"/>
      <c r="MNT824" s="2068"/>
      <c r="MNU824" s="2068"/>
      <c r="MNV824" s="2068"/>
      <c r="MNW824" s="2068"/>
      <c r="MNX824" s="2068"/>
      <c r="MNY824" s="2068"/>
      <c r="MNZ824" s="2068"/>
      <c r="MOA824" s="2068"/>
      <c r="MOB824" s="2068"/>
      <c r="MOC824" s="2068"/>
      <c r="MOD824" s="2068"/>
      <c r="MOE824" s="2068"/>
      <c r="MOF824" s="2068"/>
      <c r="MOG824" s="2068"/>
      <c r="MOH824" s="2068"/>
      <c r="MOI824" s="2068"/>
      <c r="MOJ824" s="2068"/>
      <c r="MOK824" s="2068"/>
      <c r="MOL824" s="2068"/>
      <c r="MOM824" s="2068"/>
      <c r="MON824" s="2068"/>
      <c r="MOO824" s="2068"/>
      <c r="MOP824" s="2068"/>
      <c r="MOQ824" s="2068"/>
      <c r="MOR824" s="2068"/>
      <c r="MOS824" s="2068"/>
      <c r="MOT824" s="2068"/>
      <c r="MOU824" s="2068"/>
      <c r="MOV824" s="2068"/>
      <c r="MOW824" s="2068"/>
      <c r="MOX824" s="2068"/>
      <c r="MOY824" s="2068"/>
      <c r="MOZ824" s="2068"/>
      <c r="MPA824" s="2068"/>
      <c r="MPB824" s="2068"/>
      <c r="MPC824" s="2068"/>
      <c r="MPD824" s="2068"/>
      <c r="MPE824" s="2068"/>
      <c r="MPF824" s="2068"/>
      <c r="MPG824" s="2068"/>
      <c r="MPH824" s="2068"/>
      <c r="MPI824" s="2068"/>
      <c r="MPJ824" s="2068"/>
      <c r="MPK824" s="2068"/>
      <c r="MPL824" s="2068"/>
      <c r="MPM824" s="2068"/>
      <c r="MPN824" s="2068"/>
      <c r="MPO824" s="2068"/>
      <c r="MPP824" s="2068"/>
      <c r="MPQ824" s="2068"/>
      <c r="MPR824" s="2068"/>
      <c r="MPS824" s="2068"/>
      <c r="MPT824" s="2068"/>
      <c r="MPU824" s="2068"/>
      <c r="MPV824" s="2068"/>
      <c r="MPW824" s="2068"/>
      <c r="MPX824" s="2068"/>
      <c r="MPY824" s="2068"/>
      <c r="MPZ824" s="2068"/>
      <c r="MQA824" s="2068"/>
      <c r="MQB824" s="2068"/>
      <c r="MQC824" s="2068"/>
      <c r="MQD824" s="2068"/>
      <c r="MQE824" s="2068"/>
      <c r="MQF824" s="2068"/>
      <c r="MQG824" s="2068"/>
      <c r="MQH824" s="2068"/>
      <c r="MQI824" s="2068"/>
      <c r="MQJ824" s="2068"/>
      <c r="MQK824" s="2068"/>
      <c r="MQL824" s="2068"/>
      <c r="MQM824" s="2068"/>
      <c r="MQN824" s="2068"/>
      <c r="MQO824" s="2068"/>
      <c r="MQP824" s="2068"/>
      <c r="MQQ824" s="2068"/>
      <c r="MQR824" s="2068"/>
      <c r="MQS824" s="2068"/>
      <c r="MQT824" s="2068"/>
      <c r="MQU824" s="2068"/>
      <c r="MQV824" s="2068"/>
      <c r="MQW824" s="2068"/>
      <c r="MQX824" s="2068"/>
      <c r="MQY824" s="2068"/>
      <c r="MQZ824" s="2068"/>
      <c r="MRA824" s="2068"/>
      <c r="MRB824" s="2068"/>
      <c r="MRC824" s="2068"/>
      <c r="MRD824" s="2068"/>
      <c r="MRE824" s="2068"/>
      <c r="MRF824" s="2068"/>
      <c r="MRG824" s="2068"/>
      <c r="MRH824" s="2068"/>
      <c r="MRI824" s="2068"/>
      <c r="MRJ824" s="2068"/>
      <c r="MRK824" s="2068"/>
      <c r="MRL824" s="2068"/>
      <c r="MRM824" s="2068"/>
      <c r="MRN824" s="2068"/>
      <c r="MRO824" s="2068"/>
      <c r="MRP824" s="2068"/>
      <c r="MRQ824" s="2068"/>
      <c r="MRR824" s="2068"/>
      <c r="MRS824" s="2068"/>
      <c r="MRT824" s="2068"/>
      <c r="MRU824" s="2068"/>
      <c r="MRV824" s="2068"/>
      <c r="MRW824" s="2068"/>
      <c r="MRX824" s="2068"/>
      <c r="MRY824" s="2068"/>
      <c r="MRZ824" s="2068"/>
      <c r="MSA824" s="2068"/>
      <c r="MSB824" s="2068"/>
      <c r="MSC824" s="2068"/>
      <c r="MSD824" s="2068"/>
      <c r="MSE824" s="2068"/>
      <c r="MSF824" s="2068"/>
      <c r="MSG824" s="2068"/>
      <c r="MSH824" s="2068"/>
      <c r="MSI824" s="2068"/>
      <c r="MSJ824" s="2068"/>
      <c r="MSK824" s="2068"/>
      <c r="MSL824" s="2068"/>
      <c r="MSM824" s="2068"/>
      <c r="MSN824" s="2068"/>
      <c r="MSO824" s="2068"/>
      <c r="MSP824" s="2068"/>
      <c r="MSQ824" s="2068"/>
      <c r="MSR824" s="2068"/>
      <c r="MSS824" s="2068"/>
      <c r="MST824" s="2068"/>
      <c r="MSU824" s="2068"/>
      <c r="MSV824" s="2068"/>
      <c r="MSW824" s="2068"/>
      <c r="MSX824" s="2068"/>
      <c r="MSY824" s="2068"/>
      <c r="MSZ824" s="2068"/>
      <c r="MTA824" s="2068"/>
      <c r="MTB824" s="2068"/>
      <c r="MTC824" s="2068"/>
      <c r="MTD824" s="2068"/>
      <c r="MTE824" s="2068"/>
      <c r="MTF824" s="2068"/>
      <c r="MTG824" s="2068"/>
      <c r="MTH824" s="2068"/>
      <c r="MTI824" s="2068"/>
      <c r="MTJ824" s="2068"/>
      <c r="MTK824" s="2068"/>
      <c r="MTL824" s="2068"/>
      <c r="MTM824" s="2068"/>
      <c r="MTN824" s="2068"/>
      <c r="MTO824" s="2068"/>
      <c r="MTP824" s="2068"/>
      <c r="MTQ824" s="2068"/>
      <c r="MTR824" s="2068"/>
      <c r="MTS824" s="2068"/>
      <c r="MTT824" s="2068"/>
      <c r="MTU824" s="2068"/>
      <c r="MTV824" s="2068"/>
      <c r="MTW824" s="2068"/>
      <c r="MTX824" s="2068"/>
      <c r="MTY824" s="2068"/>
      <c r="MTZ824" s="2068"/>
      <c r="MUA824" s="2068"/>
      <c r="MUB824" s="2068"/>
      <c r="MUC824" s="2068"/>
      <c r="MUD824" s="2068"/>
      <c r="MUE824" s="2068"/>
      <c r="MUF824" s="2068"/>
      <c r="MUG824" s="2068"/>
      <c r="MUH824" s="2068"/>
      <c r="MUI824" s="2068"/>
      <c r="MUJ824" s="2068"/>
      <c r="MUK824" s="2068"/>
      <c r="MUL824" s="2068"/>
      <c r="MUM824" s="2068"/>
      <c r="MUN824" s="2068"/>
      <c r="MUO824" s="2068"/>
      <c r="MUP824" s="2068"/>
      <c r="MUQ824" s="2068"/>
      <c r="MUR824" s="2068"/>
      <c r="MUS824" s="2068"/>
      <c r="MUT824" s="2068"/>
      <c r="MUU824" s="2068"/>
      <c r="MUV824" s="2068"/>
      <c r="MUW824" s="2068"/>
      <c r="MUX824" s="2068"/>
      <c r="MUY824" s="2068"/>
      <c r="MUZ824" s="2068"/>
      <c r="MVA824" s="2068"/>
      <c r="MVB824" s="2068"/>
      <c r="MVC824" s="2068"/>
      <c r="MVD824" s="2068"/>
      <c r="MVE824" s="2068"/>
      <c r="MVF824" s="2068"/>
      <c r="MVG824" s="2068"/>
      <c r="MVH824" s="2068"/>
      <c r="MVI824" s="2068"/>
      <c r="MVJ824" s="2068"/>
      <c r="MVK824" s="2068"/>
      <c r="MVL824" s="2068"/>
      <c r="MVM824" s="2068"/>
      <c r="MVN824" s="2068"/>
      <c r="MVO824" s="2068"/>
      <c r="MVP824" s="2068"/>
      <c r="MVQ824" s="2068"/>
      <c r="MVR824" s="2068"/>
      <c r="MVS824" s="2068"/>
      <c r="MVT824" s="2068"/>
      <c r="MVU824" s="2068"/>
      <c r="MVV824" s="2068"/>
      <c r="MVW824" s="2068"/>
      <c r="MVX824" s="2068"/>
      <c r="MVY824" s="2068"/>
      <c r="MVZ824" s="2068"/>
      <c r="MWA824" s="2068"/>
      <c r="MWB824" s="2068"/>
      <c r="MWC824" s="2068"/>
      <c r="MWD824" s="2068"/>
      <c r="MWE824" s="2068"/>
      <c r="MWF824" s="2068"/>
      <c r="MWG824" s="2068"/>
      <c r="MWH824" s="2068"/>
      <c r="MWI824" s="2068"/>
      <c r="MWJ824" s="2068"/>
      <c r="MWK824" s="2068"/>
      <c r="MWL824" s="2068"/>
      <c r="MWM824" s="2068"/>
      <c r="MWN824" s="2068"/>
      <c r="MWO824" s="2068"/>
      <c r="MWP824" s="2068"/>
      <c r="MWQ824" s="2068"/>
      <c r="MWR824" s="2068"/>
      <c r="MWS824" s="2068"/>
      <c r="MWT824" s="2068"/>
      <c r="MWU824" s="2068"/>
      <c r="MWV824" s="2068"/>
      <c r="MWW824" s="2068"/>
      <c r="MWX824" s="2068"/>
      <c r="MWY824" s="2068"/>
      <c r="MWZ824" s="2068"/>
      <c r="MXA824" s="2068"/>
      <c r="MXB824" s="2068"/>
      <c r="MXC824" s="2068"/>
      <c r="MXD824" s="2068"/>
      <c r="MXE824" s="2068"/>
      <c r="MXF824" s="2068"/>
      <c r="MXG824" s="2068"/>
      <c r="MXH824" s="2068"/>
      <c r="MXI824" s="2068"/>
      <c r="MXJ824" s="2068"/>
      <c r="MXK824" s="2068"/>
      <c r="MXL824" s="2068"/>
      <c r="MXM824" s="2068"/>
      <c r="MXN824" s="2068"/>
      <c r="MXO824" s="2068"/>
      <c r="MXP824" s="2068"/>
      <c r="MXQ824" s="2068"/>
      <c r="MXR824" s="2068"/>
      <c r="MXS824" s="2068"/>
      <c r="MXT824" s="2068"/>
      <c r="MXU824" s="2068"/>
      <c r="MXV824" s="2068"/>
      <c r="MXW824" s="2068"/>
      <c r="MXX824" s="2068"/>
      <c r="MXY824" s="2068"/>
      <c r="MXZ824" s="2068"/>
      <c r="MYA824" s="2068"/>
      <c r="MYB824" s="2068"/>
      <c r="MYC824" s="2068"/>
      <c r="MYD824" s="2068"/>
      <c r="MYE824" s="2068"/>
      <c r="MYF824" s="2068"/>
      <c r="MYG824" s="2068"/>
      <c r="MYH824" s="2068"/>
      <c r="MYI824" s="2068"/>
      <c r="MYJ824" s="2068"/>
      <c r="MYK824" s="2068"/>
      <c r="MYL824" s="2068"/>
      <c r="MYM824" s="2068"/>
      <c r="MYN824" s="2068"/>
      <c r="MYO824" s="2068"/>
      <c r="MYP824" s="2068"/>
      <c r="MYQ824" s="2068"/>
      <c r="MYR824" s="2068"/>
      <c r="MYS824" s="2068"/>
      <c r="MYT824" s="2068"/>
      <c r="MYU824" s="2068"/>
      <c r="MYV824" s="2068"/>
      <c r="MYW824" s="2068"/>
      <c r="MYX824" s="2068"/>
      <c r="MYY824" s="2068"/>
      <c r="MYZ824" s="2068"/>
      <c r="MZA824" s="2068"/>
      <c r="MZB824" s="2068"/>
      <c r="MZC824" s="2068"/>
      <c r="MZD824" s="2068"/>
      <c r="MZE824" s="2068"/>
      <c r="MZF824" s="2068"/>
      <c r="MZG824" s="2068"/>
      <c r="MZH824" s="2068"/>
      <c r="MZI824" s="2068"/>
      <c r="MZJ824" s="2068"/>
      <c r="MZK824" s="2068"/>
      <c r="MZL824" s="2068"/>
      <c r="MZM824" s="2068"/>
      <c r="MZN824" s="2068"/>
      <c r="MZO824" s="2068"/>
      <c r="MZP824" s="2068"/>
      <c r="MZQ824" s="2068"/>
      <c r="MZR824" s="2068"/>
      <c r="MZS824" s="2068"/>
      <c r="MZT824" s="2068"/>
      <c r="MZU824" s="2068"/>
      <c r="MZV824" s="2068"/>
      <c r="MZW824" s="2068"/>
      <c r="MZX824" s="2068"/>
      <c r="MZY824" s="2068"/>
      <c r="MZZ824" s="2068"/>
      <c r="NAA824" s="2068"/>
      <c r="NAB824" s="2068"/>
      <c r="NAC824" s="2068"/>
      <c r="NAD824" s="2068"/>
      <c r="NAE824" s="2068"/>
      <c r="NAF824" s="2068"/>
      <c r="NAG824" s="2068"/>
      <c r="NAH824" s="2068"/>
      <c r="NAI824" s="2068"/>
      <c r="NAJ824" s="2068"/>
      <c r="NAK824" s="2068"/>
      <c r="NAL824" s="2068"/>
      <c r="NAM824" s="2068"/>
      <c r="NAN824" s="2068"/>
      <c r="NAO824" s="2068"/>
      <c r="NAP824" s="2068"/>
      <c r="NAQ824" s="2068"/>
      <c r="NAR824" s="2068"/>
      <c r="NAS824" s="2068"/>
      <c r="NAT824" s="2068"/>
      <c r="NAU824" s="2068"/>
      <c r="NAV824" s="2068"/>
      <c r="NAW824" s="2068"/>
      <c r="NAX824" s="2068"/>
      <c r="NAY824" s="2068"/>
      <c r="NAZ824" s="2068"/>
      <c r="NBA824" s="2068"/>
      <c r="NBB824" s="2068"/>
      <c r="NBC824" s="2068"/>
      <c r="NBD824" s="2068"/>
      <c r="NBE824" s="2068"/>
      <c r="NBF824" s="2068"/>
      <c r="NBG824" s="2068"/>
      <c r="NBH824" s="2068"/>
      <c r="NBI824" s="2068"/>
      <c r="NBJ824" s="2068"/>
      <c r="NBK824" s="2068"/>
      <c r="NBL824" s="2068"/>
      <c r="NBM824" s="2068"/>
      <c r="NBN824" s="2068"/>
      <c r="NBO824" s="2068"/>
      <c r="NBP824" s="2068"/>
      <c r="NBQ824" s="2068"/>
      <c r="NBR824" s="2068"/>
      <c r="NBS824" s="2068"/>
      <c r="NBT824" s="2068"/>
      <c r="NBU824" s="2068"/>
      <c r="NBV824" s="2068"/>
      <c r="NBW824" s="2068"/>
      <c r="NBX824" s="2068"/>
      <c r="NBY824" s="2068"/>
      <c r="NBZ824" s="2068"/>
      <c r="NCA824" s="2068"/>
      <c r="NCB824" s="2068"/>
      <c r="NCC824" s="2068"/>
      <c r="NCD824" s="2068"/>
      <c r="NCE824" s="2068"/>
      <c r="NCF824" s="2068"/>
      <c r="NCG824" s="2068"/>
      <c r="NCH824" s="2068"/>
      <c r="NCI824" s="2068"/>
      <c r="NCJ824" s="2068"/>
      <c r="NCK824" s="2068"/>
      <c r="NCL824" s="2068"/>
      <c r="NCM824" s="2068"/>
      <c r="NCN824" s="2068"/>
      <c r="NCO824" s="2068"/>
      <c r="NCP824" s="2068"/>
      <c r="NCQ824" s="2068"/>
      <c r="NCR824" s="2068"/>
      <c r="NCS824" s="2068"/>
      <c r="NCT824" s="2068"/>
      <c r="NCU824" s="2068"/>
      <c r="NCV824" s="2068"/>
      <c r="NCW824" s="2068"/>
      <c r="NCX824" s="2068"/>
      <c r="NCY824" s="2068"/>
      <c r="NCZ824" s="2068"/>
      <c r="NDA824" s="2068"/>
      <c r="NDB824" s="2068"/>
      <c r="NDC824" s="2068"/>
      <c r="NDD824" s="2068"/>
      <c r="NDE824" s="2068"/>
      <c r="NDF824" s="2068"/>
      <c r="NDG824" s="2068"/>
      <c r="NDH824" s="2068"/>
      <c r="NDI824" s="2068"/>
      <c r="NDJ824" s="2068"/>
      <c r="NDK824" s="2068"/>
      <c r="NDL824" s="2068"/>
      <c r="NDM824" s="2068"/>
      <c r="NDN824" s="2068"/>
      <c r="NDO824" s="2068"/>
      <c r="NDP824" s="2068"/>
      <c r="NDQ824" s="2068"/>
      <c r="NDR824" s="2068"/>
      <c r="NDS824" s="2068"/>
      <c r="NDT824" s="2068"/>
      <c r="NDU824" s="2068"/>
      <c r="NDV824" s="2068"/>
      <c r="NDW824" s="2068"/>
      <c r="NDX824" s="2068"/>
      <c r="NDY824" s="2068"/>
      <c r="NDZ824" s="2068"/>
      <c r="NEA824" s="2068"/>
      <c r="NEB824" s="2068"/>
      <c r="NEC824" s="2068"/>
      <c r="NED824" s="2068"/>
      <c r="NEE824" s="2068"/>
      <c r="NEF824" s="2068"/>
      <c r="NEG824" s="2068"/>
      <c r="NEH824" s="2068"/>
      <c r="NEI824" s="2068"/>
      <c r="NEJ824" s="2068"/>
      <c r="NEK824" s="2068"/>
      <c r="NEL824" s="2068"/>
      <c r="NEM824" s="2068"/>
      <c r="NEN824" s="2068"/>
      <c r="NEO824" s="2068"/>
      <c r="NEP824" s="2068"/>
      <c r="NEQ824" s="2068"/>
      <c r="NER824" s="2068"/>
      <c r="NES824" s="2068"/>
      <c r="NET824" s="2068"/>
      <c r="NEU824" s="2068"/>
      <c r="NEV824" s="2068"/>
      <c r="NEW824" s="2068"/>
      <c r="NEX824" s="2068"/>
      <c r="NEY824" s="2068"/>
      <c r="NEZ824" s="2068"/>
      <c r="NFA824" s="2068"/>
      <c r="NFB824" s="2068"/>
      <c r="NFC824" s="2068"/>
      <c r="NFD824" s="2068"/>
      <c r="NFE824" s="2068"/>
      <c r="NFF824" s="2068"/>
      <c r="NFG824" s="2068"/>
      <c r="NFH824" s="2068"/>
      <c r="NFI824" s="2068"/>
      <c r="NFJ824" s="2068"/>
      <c r="NFK824" s="2068"/>
      <c r="NFL824" s="2068"/>
      <c r="NFM824" s="2068"/>
      <c r="NFN824" s="2068"/>
      <c r="NFO824" s="2068"/>
      <c r="NFP824" s="2068"/>
      <c r="NFQ824" s="2068"/>
      <c r="NFR824" s="2068"/>
      <c r="NFS824" s="2068"/>
      <c r="NFT824" s="2068"/>
      <c r="NFU824" s="2068"/>
      <c r="NFV824" s="2068"/>
      <c r="NFW824" s="2068"/>
      <c r="NFX824" s="2068"/>
      <c r="NFY824" s="2068"/>
      <c r="NFZ824" s="2068"/>
      <c r="NGA824" s="2068"/>
      <c r="NGB824" s="2068"/>
      <c r="NGC824" s="2068"/>
      <c r="NGD824" s="2068"/>
      <c r="NGE824" s="2068"/>
      <c r="NGF824" s="2068"/>
      <c r="NGG824" s="2068"/>
      <c r="NGH824" s="2068"/>
      <c r="NGI824" s="2068"/>
      <c r="NGJ824" s="2068"/>
      <c r="NGK824" s="2068"/>
      <c r="NGL824" s="2068"/>
      <c r="NGM824" s="2068"/>
      <c r="NGN824" s="2068"/>
      <c r="NGO824" s="2068"/>
      <c r="NGP824" s="2068"/>
      <c r="NGQ824" s="2068"/>
      <c r="NGR824" s="2068"/>
      <c r="NGS824" s="2068"/>
      <c r="NGT824" s="2068"/>
      <c r="NGU824" s="2068"/>
      <c r="NGV824" s="2068"/>
      <c r="NGW824" s="2068"/>
      <c r="NGX824" s="2068"/>
      <c r="NGY824" s="2068"/>
      <c r="NGZ824" s="2068"/>
      <c r="NHA824" s="2068"/>
      <c r="NHB824" s="2068"/>
      <c r="NHC824" s="2068"/>
      <c r="NHD824" s="2068"/>
      <c r="NHE824" s="2068"/>
      <c r="NHF824" s="2068"/>
      <c r="NHG824" s="2068"/>
      <c r="NHH824" s="2068"/>
      <c r="NHI824" s="2068"/>
      <c r="NHJ824" s="2068"/>
      <c r="NHK824" s="2068"/>
      <c r="NHL824" s="2068"/>
      <c r="NHM824" s="2068"/>
      <c r="NHN824" s="2068"/>
      <c r="NHO824" s="2068"/>
      <c r="NHP824" s="2068"/>
      <c r="NHQ824" s="2068"/>
      <c r="NHR824" s="2068"/>
      <c r="NHS824" s="2068"/>
      <c r="NHT824" s="2068"/>
      <c r="NHU824" s="2068"/>
      <c r="NHV824" s="2068"/>
      <c r="NHW824" s="2068"/>
      <c r="NHX824" s="2068"/>
      <c r="NHY824" s="2068"/>
      <c r="NHZ824" s="2068"/>
      <c r="NIA824" s="2068"/>
      <c r="NIB824" s="2068"/>
      <c r="NIC824" s="2068"/>
      <c r="NID824" s="2068"/>
      <c r="NIE824" s="2068"/>
      <c r="NIF824" s="2068"/>
      <c r="NIG824" s="2068"/>
      <c r="NIH824" s="2068"/>
      <c r="NII824" s="2068"/>
      <c r="NIJ824" s="2068"/>
      <c r="NIK824" s="2068"/>
      <c r="NIL824" s="2068"/>
      <c r="NIM824" s="2068"/>
      <c r="NIN824" s="2068"/>
      <c r="NIO824" s="2068"/>
      <c r="NIP824" s="2068"/>
      <c r="NIQ824" s="2068"/>
      <c r="NIR824" s="2068"/>
      <c r="NIS824" s="2068"/>
      <c r="NIT824" s="2068"/>
      <c r="NIU824" s="2068"/>
      <c r="NIV824" s="2068"/>
      <c r="NIW824" s="2068"/>
      <c r="NIX824" s="2068"/>
      <c r="NIY824" s="2068"/>
      <c r="NIZ824" s="2068"/>
      <c r="NJA824" s="2068"/>
      <c r="NJB824" s="2068"/>
      <c r="NJC824" s="2068"/>
      <c r="NJD824" s="2068"/>
      <c r="NJE824" s="2068"/>
      <c r="NJF824" s="2068"/>
      <c r="NJG824" s="2068"/>
      <c r="NJH824" s="2068"/>
      <c r="NJI824" s="2068"/>
      <c r="NJJ824" s="2068"/>
      <c r="NJK824" s="2068"/>
      <c r="NJL824" s="2068"/>
      <c r="NJM824" s="2068"/>
      <c r="NJN824" s="2068"/>
      <c r="NJO824" s="2068"/>
      <c r="NJP824" s="2068"/>
      <c r="NJQ824" s="2068"/>
      <c r="NJR824" s="2068"/>
      <c r="NJS824" s="2068"/>
      <c r="NJT824" s="2068"/>
      <c r="NJU824" s="2068"/>
      <c r="NJV824" s="2068"/>
      <c r="NJW824" s="2068"/>
      <c r="NJX824" s="2068"/>
      <c r="NJY824" s="2068"/>
      <c r="NJZ824" s="2068"/>
      <c r="NKA824" s="2068"/>
      <c r="NKB824" s="2068"/>
      <c r="NKC824" s="2068"/>
      <c r="NKD824" s="2068"/>
      <c r="NKE824" s="2068"/>
      <c r="NKF824" s="2068"/>
      <c r="NKG824" s="2068"/>
      <c r="NKH824" s="2068"/>
      <c r="NKI824" s="2068"/>
      <c r="NKJ824" s="2068"/>
      <c r="NKK824" s="2068"/>
      <c r="NKL824" s="2068"/>
      <c r="NKM824" s="2068"/>
      <c r="NKN824" s="2068"/>
      <c r="NKO824" s="2068"/>
      <c r="NKP824" s="2068"/>
      <c r="NKQ824" s="2068"/>
      <c r="NKR824" s="2068"/>
      <c r="NKS824" s="2068"/>
      <c r="NKT824" s="2068"/>
      <c r="NKU824" s="2068"/>
      <c r="NKV824" s="2068"/>
      <c r="NKW824" s="2068"/>
      <c r="NKX824" s="2068"/>
      <c r="NKY824" s="2068"/>
      <c r="NKZ824" s="2068"/>
      <c r="NLA824" s="2068"/>
      <c r="NLB824" s="2068"/>
      <c r="NLC824" s="2068"/>
      <c r="NLD824" s="2068"/>
      <c r="NLE824" s="2068"/>
      <c r="NLF824" s="2068"/>
      <c r="NLG824" s="2068"/>
      <c r="NLH824" s="2068"/>
      <c r="NLI824" s="2068"/>
      <c r="NLJ824" s="2068"/>
      <c r="NLK824" s="2068"/>
      <c r="NLL824" s="2068"/>
      <c r="NLM824" s="2068"/>
      <c r="NLN824" s="2068"/>
      <c r="NLO824" s="2068"/>
      <c r="NLP824" s="2068"/>
      <c r="NLQ824" s="2068"/>
      <c r="NLR824" s="2068"/>
      <c r="NLS824" s="2068"/>
      <c r="NLT824" s="2068"/>
      <c r="NLU824" s="2068"/>
      <c r="NLV824" s="2068"/>
      <c r="NLW824" s="2068"/>
      <c r="NLX824" s="2068"/>
      <c r="NLY824" s="2068"/>
      <c r="NLZ824" s="2068"/>
      <c r="NMA824" s="2068"/>
      <c r="NMB824" s="2068"/>
      <c r="NMC824" s="2068"/>
      <c r="NMD824" s="2068"/>
      <c r="NME824" s="2068"/>
      <c r="NMF824" s="2068"/>
      <c r="NMG824" s="2068"/>
      <c r="NMH824" s="2068"/>
      <c r="NMI824" s="2068"/>
      <c r="NMJ824" s="2068"/>
      <c r="NMK824" s="2068"/>
      <c r="NML824" s="2068"/>
      <c r="NMM824" s="2068"/>
      <c r="NMN824" s="2068"/>
      <c r="NMO824" s="2068"/>
      <c r="NMP824" s="2068"/>
      <c r="NMQ824" s="2068"/>
      <c r="NMR824" s="2068"/>
      <c r="NMS824" s="2068"/>
      <c r="NMT824" s="2068"/>
      <c r="NMU824" s="2068"/>
      <c r="NMV824" s="2068"/>
      <c r="NMW824" s="2068"/>
      <c r="NMX824" s="2068"/>
      <c r="NMY824" s="2068"/>
      <c r="NMZ824" s="2068"/>
      <c r="NNA824" s="2068"/>
      <c r="NNB824" s="2068"/>
      <c r="NNC824" s="2068"/>
      <c r="NND824" s="2068"/>
      <c r="NNE824" s="2068"/>
      <c r="NNF824" s="2068"/>
      <c r="NNG824" s="2068"/>
      <c r="NNH824" s="2068"/>
      <c r="NNI824" s="2068"/>
      <c r="NNJ824" s="2068"/>
      <c r="NNK824" s="2068"/>
      <c r="NNL824" s="2068"/>
      <c r="NNM824" s="2068"/>
      <c r="NNN824" s="2068"/>
      <c r="NNO824" s="2068"/>
      <c r="NNP824" s="2068"/>
      <c r="NNQ824" s="2068"/>
      <c r="NNR824" s="2068"/>
      <c r="NNS824" s="2068"/>
      <c r="NNT824" s="2068"/>
      <c r="NNU824" s="2068"/>
      <c r="NNV824" s="2068"/>
      <c r="NNW824" s="2068"/>
      <c r="NNX824" s="2068"/>
      <c r="NNY824" s="2068"/>
      <c r="NNZ824" s="2068"/>
      <c r="NOA824" s="2068"/>
      <c r="NOB824" s="2068"/>
      <c r="NOC824" s="2068"/>
      <c r="NOD824" s="2068"/>
      <c r="NOE824" s="2068"/>
      <c r="NOF824" s="2068"/>
      <c r="NOG824" s="2068"/>
      <c r="NOH824" s="2068"/>
      <c r="NOI824" s="2068"/>
      <c r="NOJ824" s="2068"/>
      <c r="NOK824" s="2068"/>
      <c r="NOL824" s="2068"/>
      <c r="NOM824" s="2068"/>
      <c r="NON824" s="2068"/>
      <c r="NOO824" s="2068"/>
      <c r="NOP824" s="2068"/>
      <c r="NOQ824" s="2068"/>
      <c r="NOR824" s="2068"/>
      <c r="NOS824" s="2068"/>
      <c r="NOT824" s="2068"/>
      <c r="NOU824" s="2068"/>
      <c r="NOV824" s="2068"/>
      <c r="NOW824" s="2068"/>
      <c r="NOX824" s="2068"/>
      <c r="NOY824" s="2068"/>
      <c r="NOZ824" s="2068"/>
      <c r="NPA824" s="2068"/>
      <c r="NPB824" s="2068"/>
      <c r="NPC824" s="2068"/>
      <c r="NPD824" s="2068"/>
      <c r="NPE824" s="2068"/>
      <c r="NPF824" s="2068"/>
      <c r="NPG824" s="2068"/>
      <c r="NPH824" s="2068"/>
      <c r="NPI824" s="2068"/>
      <c r="NPJ824" s="2068"/>
      <c r="NPK824" s="2068"/>
      <c r="NPL824" s="2068"/>
      <c r="NPM824" s="2068"/>
      <c r="NPN824" s="2068"/>
      <c r="NPO824" s="2068"/>
      <c r="NPP824" s="2068"/>
      <c r="NPQ824" s="2068"/>
      <c r="NPR824" s="2068"/>
      <c r="NPS824" s="2068"/>
      <c r="NPT824" s="2068"/>
      <c r="NPU824" s="2068"/>
      <c r="NPV824" s="2068"/>
      <c r="NPW824" s="2068"/>
      <c r="NPX824" s="2068"/>
      <c r="NPY824" s="2068"/>
      <c r="NPZ824" s="2068"/>
      <c r="NQA824" s="2068"/>
      <c r="NQB824" s="2068"/>
      <c r="NQC824" s="2068"/>
      <c r="NQD824" s="2068"/>
      <c r="NQE824" s="2068"/>
      <c r="NQF824" s="2068"/>
      <c r="NQG824" s="2068"/>
      <c r="NQH824" s="2068"/>
      <c r="NQI824" s="2068"/>
      <c r="NQJ824" s="2068"/>
      <c r="NQK824" s="2068"/>
      <c r="NQL824" s="2068"/>
      <c r="NQM824" s="2068"/>
      <c r="NQN824" s="2068"/>
      <c r="NQO824" s="2068"/>
      <c r="NQP824" s="2068"/>
      <c r="NQQ824" s="2068"/>
      <c r="NQR824" s="2068"/>
      <c r="NQS824" s="2068"/>
      <c r="NQT824" s="2068"/>
      <c r="NQU824" s="2068"/>
      <c r="NQV824" s="2068"/>
      <c r="NQW824" s="2068"/>
      <c r="NQX824" s="2068"/>
      <c r="NQY824" s="2068"/>
      <c r="NQZ824" s="2068"/>
      <c r="NRA824" s="2068"/>
      <c r="NRB824" s="2068"/>
      <c r="NRC824" s="2068"/>
      <c r="NRD824" s="2068"/>
      <c r="NRE824" s="2068"/>
      <c r="NRF824" s="2068"/>
      <c r="NRG824" s="2068"/>
      <c r="NRH824" s="2068"/>
      <c r="NRI824" s="2068"/>
      <c r="NRJ824" s="2068"/>
      <c r="NRK824" s="2068"/>
      <c r="NRL824" s="2068"/>
      <c r="NRM824" s="2068"/>
      <c r="NRN824" s="2068"/>
      <c r="NRO824" s="2068"/>
      <c r="NRP824" s="2068"/>
      <c r="NRQ824" s="2068"/>
      <c r="NRR824" s="2068"/>
      <c r="NRS824" s="2068"/>
      <c r="NRT824" s="2068"/>
      <c r="NRU824" s="2068"/>
      <c r="NRV824" s="2068"/>
      <c r="NRW824" s="2068"/>
      <c r="NRX824" s="2068"/>
      <c r="NRY824" s="2068"/>
      <c r="NRZ824" s="2068"/>
      <c r="NSA824" s="2068"/>
      <c r="NSB824" s="2068"/>
      <c r="NSC824" s="2068"/>
      <c r="NSD824" s="2068"/>
      <c r="NSE824" s="2068"/>
      <c r="NSF824" s="2068"/>
      <c r="NSG824" s="2068"/>
      <c r="NSH824" s="2068"/>
      <c r="NSI824" s="2068"/>
      <c r="NSJ824" s="2068"/>
      <c r="NSK824" s="2068"/>
      <c r="NSL824" s="2068"/>
      <c r="NSM824" s="2068"/>
      <c r="NSN824" s="2068"/>
      <c r="NSO824" s="2068"/>
      <c r="NSP824" s="2068"/>
      <c r="NSQ824" s="2068"/>
      <c r="NSR824" s="2068"/>
      <c r="NSS824" s="2068"/>
      <c r="NST824" s="2068"/>
      <c r="NSU824" s="2068"/>
      <c r="NSV824" s="2068"/>
      <c r="NSW824" s="2068"/>
      <c r="NSX824" s="2068"/>
      <c r="NSY824" s="2068"/>
      <c r="NSZ824" s="2068"/>
      <c r="NTA824" s="2068"/>
      <c r="NTB824" s="2068"/>
      <c r="NTC824" s="2068"/>
      <c r="NTD824" s="2068"/>
      <c r="NTE824" s="2068"/>
      <c r="NTF824" s="2068"/>
      <c r="NTG824" s="2068"/>
      <c r="NTH824" s="2068"/>
      <c r="NTI824" s="2068"/>
      <c r="NTJ824" s="2068"/>
      <c r="NTK824" s="2068"/>
      <c r="NTL824" s="2068"/>
      <c r="NTM824" s="2068"/>
      <c r="NTN824" s="2068"/>
      <c r="NTO824" s="2068"/>
      <c r="NTP824" s="2068"/>
      <c r="NTQ824" s="2068"/>
      <c r="NTR824" s="2068"/>
      <c r="NTS824" s="2068"/>
      <c r="NTT824" s="2068"/>
      <c r="NTU824" s="2068"/>
      <c r="NTV824" s="2068"/>
      <c r="NTW824" s="2068"/>
      <c r="NTX824" s="2068"/>
      <c r="NTY824" s="2068"/>
      <c r="NTZ824" s="2068"/>
      <c r="NUA824" s="2068"/>
      <c r="NUB824" s="2068"/>
      <c r="NUC824" s="2068"/>
      <c r="NUD824" s="2068"/>
      <c r="NUE824" s="2068"/>
      <c r="NUF824" s="2068"/>
      <c r="NUG824" s="2068"/>
      <c r="NUH824" s="2068"/>
      <c r="NUI824" s="2068"/>
      <c r="NUJ824" s="2068"/>
      <c r="NUK824" s="2068"/>
      <c r="NUL824" s="2068"/>
      <c r="NUM824" s="2068"/>
      <c r="NUN824" s="2068"/>
      <c r="NUO824" s="2068"/>
      <c r="NUP824" s="2068"/>
      <c r="NUQ824" s="2068"/>
      <c r="NUR824" s="2068"/>
      <c r="NUS824" s="2068"/>
      <c r="NUT824" s="2068"/>
      <c r="NUU824" s="2068"/>
      <c r="NUV824" s="2068"/>
      <c r="NUW824" s="2068"/>
      <c r="NUX824" s="2068"/>
      <c r="NUY824" s="2068"/>
      <c r="NUZ824" s="2068"/>
      <c r="NVA824" s="2068"/>
      <c r="NVB824" s="2068"/>
      <c r="NVC824" s="2068"/>
      <c r="NVD824" s="2068"/>
      <c r="NVE824" s="2068"/>
      <c r="NVF824" s="2068"/>
      <c r="NVG824" s="2068"/>
      <c r="NVH824" s="2068"/>
      <c r="NVI824" s="2068"/>
      <c r="NVJ824" s="2068"/>
      <c r="NVK824" s="2068"/>
      <c r="NVL824" s="2068"/>
      <c r="NVM824" s="2068"/>
      <c r="NVN824" s="2068"/>
      <c r="NVO824" s="2068"/>
      <c r="NVP824" s="2068"/>
      <c r="NVQ824" s="2068"/>
      <c r="NVR824" s="2068"/>
      <c r="NVS824" s="2068"/>
      <c r="NVT824" s="2068"/>
      <c r="NVU824" s="2068"/>
      <c r="NVV824" s="2068"/>
      <c r="NVW824" s="2068"/>
      <c r="NVX824" s="2068"/>
      <c r="NVY824" s="2068"/>
      <c r="NVZ824" s="2068"/>
      <c r="NWA824" s="2068"/>
      <c r="NWB824" s="2068"/>
      <c r="NWC824" s="2068"/>
      <c r="NWD824" s="2068"/>
      <c r="NWE824" s="2068"/>
      <c r="NWF824" s="2068"/>
      <c r="NWG824" s="2068"/>
      <c r="NWH824" s="2068"/>
      <c r="NWI824" s="2068"/>
      <c r="NWJ824" s="2068"/>
      <c r="NWK824" s="2068"/>
      <c r="NWL824" s="2068"/>
      <c r="NWM824" s="2068"/>
      <c r="NWN824" s="2068"/>
      <c r="NWO824" s="2068"/>
      <c r="NWP824" s="2068"/>
      <c r="NWQ824" s="2068"/>
      <c r="NWR824" s="2068"/>
      <c r="NWS824" s="2068"/>
      <c r="NWT824" s="2068"/>
      <c r="NWU824" s="2068"/>
      <c r="NWV824" s="2068"/>
      <c r="NWW824" s="2068"/>
      <c r="NWX824" s="2068"/>
      <c r="NWY824" s="2068"/>
      <c r="NWZ824" s="2068"/>
      <c r="NXA824" s="2068"/>
      <c r="NXB824" s="2068"/>
      <c r="NXC824" s="2068"/>
      <c r="NXD824" s="2068"/>
      <c r="NXE824" s="2068"/>
      <c r="NXF824" s="2068"/>
      <c r="NXG824" s="2068"/>
      <c r="NXH824" s="2068"/>
      <c r="NXI824" s="2068"/>
      <c r="NXJ824" s="2068"/>
      <c r="NXK824" s="2068"/>
      <c r="NXL824" s="2068"/>
      <c r="NXM824" s="2068"/>
      <c r="NXN824" s="2068"/>
      <c r="NXO824" s="2068"/>
      <c r="NXP824" s="2068"/>
      <c r="NXQ824" s="2068"/>
      <c r="NXR824" s="2068"/>
      <c r="NXS824" s="2068"/>
      <c r="NXT824" s="2068"/>
      <c r="NXU824" s="2068"/>
      <c r="NXV824" s="2068"/>
      <c r="NXW824" s="2068"/>
      <c r="NXX824" s="2068"/>
      <c r="NXY824" s="2068"/>
      <c r="NXZ824" s="2068"/>
      <c r="NYA824" s="2068"/>
      <c r="NYB824" s="2068"/>
      <c r="NYC824" s="2068"/>
      <c r="NYD824" s="2068"/>
      <c r="NYE824" s="2068"/>
      <c r="NYF824" s="2068"/>
      <c r="NYG824" s="2068"/>
      <c r="NYH824" s="2068"/>
      <c r="NYI824" s="2068"/>
      <c r="NYJ824" s="2068"/>
      <c r="NYK824" s="2068"/>
      <c r="NYL824" s="2068"/>
      <c r="NYM824" s="2068"/>
      <c r="NYN824" s="2068"/>
      <c r="NYO824" s="2068"/>
      <c r="NYP824" s="2068"/>
      <c r="NYQ824" s="2068"/>
      <c r="NYR824" s="2068"/>
      <c r="NYS824" s="2068"/>
      <c r="NYT824" s="2068"/>
      <c r="NYU824" s="2068"/>
      <c r="NYV824" s="2068"/>
      <c r="NYW824" s="2068"/>
      <c r="NYX824" s="2068"/>
      <c r="NYY824" s="2068"/>
      <c r="NYZ824" s="2068"/>
      <c r="NZA824" s="2068"/>
      <c r="NZB824" s="2068"/>
      <c r="NZC824" s="2068"/>
      <c r="NZD824" s="2068"/>
      <c r="NZE824" s="2068"/>
      <c r="NZF824" s="2068"/>
      <c r="NZG824" s="2068"/>
      <c r="NZH824" s="2068"/>
      <c r="NZI824" s="2068"/>
      <c r="NZJ824" s="2068"/>
      <c r="NZK824" s="2068"/>
      <c r="NZL824" s="2068"/>
      <c r="NZM824" s="2068"/>
      <c r="NZN824" s="2068"/>
      <c r="NZO824" s="2068"/>
      <c r="NZP824" s="2068"/>
      <c r="NZQ824" s="2068"/>
      <c r="NZR824" s="2068"/>
      <c r="NZS824" s="2068"/>
      <c r="NZT824" s="2068"/>
      <c r="NZU824" s="2068"/>
      <c r="NZV824" s="2068"/>
      <c r="NZW824" s="2068"/>
      <c r="NZX824" s="2068"/>
      <c r="NZY824" s="2068"/>
      <c r="NZZ824" s="2068"/>
      <c r="OAA824" s="2068"/>
      <c r="OAB824" s="2068"/>
      <c r="OAC824" s="2068"/>
      <c r="OAD824" s="2068"/>
      <c r="OAE824" s="2068"/>
      <c r="OAF824" s="2068"/>
      <c r="OAG824" s="2068"/>
      <c r="OAH824" s="2068"/>
      <c r="OAI824" s="2068"/>
      <c r="OAJ824" s="2068"/>
      <c r="OAK824" s="2068"/>
      <c r="OAL824" s="2068"/>
      <c r="OAM824" s="2068"/>
      <c r="OAN824" s="2068"/>
      <c r="OAO824" s="2068"/>
      <c r="OAP824" s="2068"/>
      <c r="OAQ824" s="2068"/>
      <c r="OAR824" s="2068"/>
      <c r="OAS824" s="2068"/>
      <c r="OAT824" s="2068"/>
      <c r="OAU824" s="2068"/>
      <c r="OAV824" s="2068"/>
      <c r="OAW824" s="2068"/>
      <c r="OAX824" s="2068"/>
      <c r="OAY824" s="2068"/>
      <c r="OAZ824" s="2068"/>
      <c r="OBA824" s="2068"/>
      <c r="OBB824" s="2068"/>
      <c r="OBC824" s="2068"/>
      <c r="OBD824" s="2068"/>
      <c r="OBE824" s="2068"/>
      <c r="OBF824" s="2068"/>
      <c r="OBG824" s="2068"/>
      <c r="OBH824" s="2068"/>
      <c r="OBI824" s="2068"/>
      <c r="OBJ824" s="2068"/>
      <c r="OBK824" s="2068"/>
      <c r="OBL824" s="2068"/>
      <c r="OBM824" s="2068"/>
      <c r="OBN824" s="2068"/>
      <c r="OBO824" s="2068"/>
      <c r="OBP824" s="2068"/>
      <c r="OBQ824" s="2068"/>
      <c r="OBR824" s="2068"/>
      <c r="OBS824" s="2068"/>
      <c r="OBT824" s="2068"/>
      <c r="OBU824" s="2068"/>
      <c r="OBV824" s="2068"/>
      <c r="OBW824" s="2068"/>
      <c r="OBX824" s="2068"/>
      <c r="OBY824" s="2068"/>
      <c r="OBZ824" s="2068"/>
      <c r="OCA824" s="2068"/>
      <c r="OCB824" s="2068"/>
      <c r="OCC824" s="2068"/>
      <c r="OCD824" s="2068"/>
      <c r="OCE824" s="2068"/>
      <c r="OCF824" s="2068"/>
      <c r="OCG824" s="2068"/>
      <c r="OCH824" s="2068"/>
      <c r="OCI824" s="2068"/>
      <c r="OCJ824" s="2068"/>
      <c r="OCK824" s="2068"/>
      <c r="OCL824" s="2068"/>
      <c r="OCM824" s="2068"/>
      <c r="OCN824" s="2068"/>
      <c r="OCO824" s="2068"/>
      <c r="OCP824" s="2068"/>
      <c r="OCQ824" s="2068"/>
      <c r="OCR824" s="2068"/>
      <c r="OCS824" s="2068"/>
      <c r="OCT824" s="2068"/>
      <c r="OCU824" s="2068"/>
      <c r="OCV824" s="2068"/>
      <c r="OCW824" s="2068"/>
      <c r="OCX824" s="2068"/>
      <c r="OCY824" s="2068"/>
      <c r="OCZ824" s="2068"/>
      <c r="ODA824" s="2068"/>
      <c r="ODB824" s="2068"/>
      <c r="ODC824" s="2068"/>
      <c r="ODD824" s="2068"/>
      <c r="ODE824" s="2068"/>
      <c r="ODF824" s="2068"/>
      <c r="ODG824" s="2068"/>
      <c r="ODH824" s="2068"/>
      <c r="ODI824" s="2068"/>
      <c r="ODJ824" s="2068"/>
      <c r="ODK824" s="2068"/>
      <c r="ODL824" s="2068"/>
      <c r="ODM824" s="2068"/>
      <c r="ODN824" s="2068"/>
      <c r="ODO824" s="2068"/>
      <c r="ODP824" s="2068"/>
      <c r="ODQ824" s="2068"/>
      <c r="ODR824" s="2068"/>
      <c r="ODS824" s="2068"/>
      <c r="ODT824" s="2068"/>
      <c r="ODU824" s="2068"/>
      <c r="ODV824" s="2068"/>
      <c r="ODW824" s="2068"/>
      <c r="ODX824" s="2068"/>
      <c r="ODY824" s="2068"/>
      <c r="ODZ824" s="2068"/>
      <c r="OEA824" s="2068"/>
      <c r="OEB824" s="2068"/>
      <c r="OEC824" s="2068"/>
      <c r="OED824" s="2068"/>
      <c r="OEE824" s="2068"/>
      <c r="OEF824" s="2068"/>
      <c r="OEG824" s="2068"/>
      <c r="OEH824" s="2068"/>
      <c r="OEI824" s="2068"/>
      <c r="OEJ824" s="2068"/>
      <c r="OEK824" s="2068"/>
      <c r="OEL824" s="2068"/>
      <c r="OEM824" s="2068"/>
      <c r="OEN824" s="2068"/>
      <c r="OEO824" s="2068"/>
      <c r="OEP824" s="2068"/>
      <c r="OEQ824" s="2068"/>
      <c r="OER824" s="2068"/>
      <c r="OES824" s="2068"/>
      <c r="OET824" s="2068"/>
      <c r="OEU824" s="2068"/>
      <c r="OEV824" s="2068"/>
      <c r="OEW824" s="2068"/>
      <c r="OEX824" s="2068"/>
      <c r="OEY824" s="2068"/>
      <c r="OEZ824" s="2068"/>
      <c r="OFA824" s="2068"/>
      <c r="OFB824" s="2068"/>
      <c r="OFC824" s="2068"/>
      <c r="OFD824" s="2068"/>
      <c r="OFE824" s="2068"/>
      <c r="OFF824" s="2068"/>
      <c r="OFG824" s="2068"/>
      <c r="OFH824" s="2068"/>
      <c r="OFI824" s="2068"/>
      <c r="OFJ824" s="2068"/>
      <c r="OFK824" s="2068"/>
      <c r="OFL824" s="2068"/>
      <c r="OFM824" s="2068"/>
      <c r="OFN824" s="2068"/>
      <c r="OFO824" s="2068"/>
      <c r="OFP824" s="2068"/>
      <c r="OFQ824" s="2068"/>
      <c r="OFR824" s="2068"/>
      <c r="OFS824" s="2068"/>
      <c r="OFT824" s="2068"/>
      <c r="OFU824" s="2068"/>
      <c r="OFV824" s="2068"/>
      <c r="OFW824" s="2068"/>
      <c r="OFX824" s="2068"/>
      <c r="OFY824" s="2068"/>
      <c r="OFZ824" s="2068"/>
      <c r="OGA824" s="2068"/>
      <c r="OGB824" s="2068"/>
      <c r="OGC824" s="2068"/>
      <c r="OGD824" s="2068"/>
      <c r="OGE824" s="2068"/>
      <c r="OGF824" s="2068"/>
      <c r="OGG824" s="2068"/>
      <c r="OGH824" s="2068"/>
      <c r="OGI824" s="2068"/>
      <c r="OGJ824" s="2068"/>
      <c r="OGK824" s="2068"/>
      <c r="OGL824" s="2068"/>
      <c r="OGM824" s="2068"/>
      <c r="OGN824" s="2068"/>
      <c r="OGO824" s="2068"/>
      <c r="OGP824" s="2068"/>
      <c r="OGQ824" s="2068"/>
      <c r="OGR824" s="2068"/>
      <c r="OGS824" s="2068"/>
      <c r="OGT824" s="2068"/>
      <c r="OGU824" s="2068"/>
      <c r="OGV824" s="2068"/>
      <c r="OGW824" s="2068"/>
      <c r="OGX824" s="2068"/>
      <c r="OGY824" s="2068"/>
      <c r="OGZ824" s="2068"/>
      <c r="OHA824" s="2068"/>
      <c r="OHB824" s="2068"/>
      <c r="OHC824" s="2068"/>
      <c r="OHD824" s="2068"/>
      <c r="OHE824" s="2068"/>
      <c r="OHF824" s="2068"/>
      <c r="OHG824" s="2068"/>
      <c r="OHH824" s="2068"/>
      <c r="OHI824" s="2068"/>
      <c r="OHJ824" s="2068"/>
      <c r="OHK824" s="2068"/>
      <c r="OHL824" s="2068"/>
      <c r="OHM824" s="2068"/>
      <c r="OHN824" s="2068"/>
      <c r="OHO824" s="2068"/>
      <c r="OHP824" s="2068"/>
      <c r="OHQ824" s="2068"/>
      <c r="OHR824" s="2068"/>
      <c r="OHS824" s="2068"/>
      <c r="OHT824" s="2068"/>
      <c r="OHU824" s="2068"/>
      <c r="OHV824" s="2068"/>
      <c r="OHW824" s="2068"/>
      <c r="OHX824" s="2068"/>
      <c r="OHY824" s="2068"/>
      <c r="OHZ824" s="2068"/>
      <c r="OIA824" s="2068"/>
      <c r="OIB824" s="2068"/>
      <c r="OIC824" s="2068"/>
      <c r="OID824" s="2068"/>
      <c r="OIE824" s="2068"/>
      <c r="OIF824" s="2068"/>
      <c r="OIG824" s="2068"/>
      <c r="OIH824" s="2068"/>
      <c r="OII824" s="2068"/>
      <c r="OIJ824" s="2068"/>
      <c r="OIK824" s="2068"/>
      <c r="OIL824" s="2068"/>
      <c r="OIM824" s="2068"/>
      <c r="OIN824" s="2068"/>
      <c r="OIO824" s="2068"/>
      <c r="OIP824" s="2068"/>
      <c r="OIQ824" s="2068"/>
      <c r="OIR824" s="2068"/>
      <c r="OIS824" s="2068"/>
      <c r="OIT824" s="2068"/>
      <c r="OIU824" s="2068"/>
      <c r="OIV824" s="2068"/>
      <c r="OIW824" s="2068"/>
      <c r="OIX824" s="2068"/>
      <c r="OIY824" s="2068"/>
      <c r="OIZ824" s="2068"/>
      <c r="OJA824" s="2068"/>
      <c r="OJB824" s="2068"/>
      <c r="OJC824" s="2068"/>
      <c r="OJD824" s="2068"/>
      <c r="OJE824" s="2068"/>
      <c r="OJF824" s="2068"/>
      <c r="OJG824" s="2068"/>
      <c r="OJH824" s="2068"/>
      <c r="OJI824" s="2068"/>
      <c r="OJJ824" s="2068"/>
      <c r="OJK824" s="2068"/>
      <c r="OJL824" s="2068"/>
      <c r="OJM824" s="2068"/>
      <c r="OJN824" s="2068"/>
      <c r="OJO824" s="2068"/>
      <c r="OJP824" s="2068"/>
      <c r="OJQ824" s="2068"/>
      <c r="OJR824" s="2068"/>
      <c r="OJS824" s="2068"/>
      <c r="OJT824" s="2068"/>
      <c r="OJU824" s="2068"/>
      <c r="OJV824" s="2068"/>
      <c r="OJW824" s="2068"/>
      <c r="OJX824" s="2068"/>
      <c r="OJY824" s="2068"/>
      <c r="OJZ824" s="2068"/>
      <c r="OKA824" s="2068"/>
      <c r="OKB824" s="2068"/>
      <c r="OKC824" s="2068"/>
      <c r="OKD824" s="2068"/>
      <c r="OKE824" s="2068"/>
      <c r="OKF824" s="2068"/>
      <c r="OKG824" s="2068"/>
      <c r="OKH824" s="2068"/>
      <c r="OKI824" s="2068"/>
      <c r="OKJ824" s="2068"/>
      <c r="OKK824" s="2068"/>
      <c r="OKL824" s="2068"/>
      <c r="OKM824" s="2068"/>
      <c r="OKN824" s="2068"/>
      <c r="OKO824" s="2068"/>
      <c r="OKP824" s="2068"/>
      <c r="OKQ824" s="2068"/>
      <c r="OKR824" s="2068"/>
      <c r="OKS824" s="2068"/>
      <c r="OKT824" s="2068"/>
      <c r="OKU824" s="2068"/>
      <c r="OKV824" s="2068"/>
      <c r="OKW824" s="2068"/>
      <c r="OKX824" s="2068"/>
      <c r="OKY824" s="2068"/>
      <c r="OKZ824" s="2068"/>
      <c r="OLA824" s="2068"/>
      <c r="OLB824" s="2068"/>
      <c r="OLC824" s="2068"/>
      <c r="OLD824" s="2068"/>
      <c r="OLE824" s="2068"/>
      <c r="OLF824" s="2068"/>
      <c r="OLG824" s="2068"/>
      <c r="OLH824" s="2068"/>
      <c r="OLI824" s="2068"/>
      <c r="OLJ824" s="2068"/>
      <c r="OLK824" s="2068"/>
      <c r="OLL824" s="2068"/>
      <c r="OLM824" s="2068"/>
      <c r="OLN824" s="2068"/>
      <c r="OLO824" s="2068"/>
      <c r="OLP824" s="2068"/>
      <c r="OLQ824" s="2068"/>
      <c r="OLR824" s="2068"/>
      <c r="OLS824" s="2068"/>
      <c r="OLT824" s="2068"/>
      <c r="OLU824" s="2068"/>
      <c r="OLV824" s="2068"/>
      <c r="OLW824" s="2068"/>
      <c r="OLX824" s="2068"/>
      <c r="OLY824" s="2068"/>
      <c r="OLZ824" s="2068"/>
      <c r="OMA824" s="2068"/>
      <c r="OMB824" s="2068"/>
      <c r="OMC824" s="2068"/>
      <c r="OMD824" s="2068"/>
      <c r="OME824" s="2068"/>
      <c r="OMF824" s="2068"/>
      <c r="OMG824" s="2068"/>
      <c r="OMH824" s="2068"/>
      <c r="OMI824" s="2068"/>
      <c r="OMJ824" s="2068"/>
      <c r="OMK824" s="2068"/>
      <c r="OML824" s="2068"/>
      <c r="OMM824" s="2068"/>
      <c r="OMN824" s="2068"/>
      <c r="OMO824" s="2068"/>
      <c r="OMP824" s="2068"/>
      <c r="OMQ824" s="2068"/>
      <c r="OMR824" s="2068"/>
      <c r="OMS824" s="2068"/>
      <c r="OMT824" s="2068"/>
      <c r="OMU824" s="2068"/>
      <c r="OMV824" s="2068"/>
      <c r="OMW824" s="2068"/>
      <c r="OMX824" s="2068"/>
      <c r="OMY824" s="2068"/>
      <c r="OMZ824" s="2068"/>
      <c r="ONA824" s="2068"/>
      <c r="ONB824" s="2068"/>
      <c r="ONC824" s="2068"/>
      <c r="OND824" s="2068"/>
      <c r="ONE824" s="2068"/>
      <c r="ONF824" s="2068"/>
      <c r="ONG824" s="2068"/>
      <c r="ONH824" s="2068"/>
      <c r="ONI824" s="2068"/>
      <c r="ONJ824" s="2068"/>
      <c r="ONK824" s="2068"/>
      <c r="ONL824" s="2068"/>
      <c r="ONM824" s="2068"/>
      <c r="ONN824" s="2068"/>
      <c r="ONO824" s="2068"/>
      <c r="ONP824" s="2068"/>
      <c r="ONQ824" s="2068"/>
      <c r="ONR824" s="2068"/>
      <c r="ONS824" s="2068"/>
      <c r="ONT824" s="2068"/>
      <c r="ONU824" s="2068"/>
      <c r="ONV824" s="2068"/>
      <c r="ONW824" s="2068"/>
      <c r="ONX824" s="2068"/>
      <c r="ONY824" s="2068"/>
      <c r="ONZ824" s="2068"/>
      <c r="OOA824" s="2068"/>
      <c r="OOB824" s="2068"/>
      <c r="OOC824" s="2068"/>
      <c r="OOD824" s="2068"/>
      <c r="OOE824" s="2068"/>
      <c r="OOF824" s="2068"/>
      <c r="OOG824" s="2068"/>
      <c r="OOH824" s="2068"/>
      <c r="OOI824" s="2068"/>
      <c r="OOJ824" s="2068"/>
      <c r="OOK824" s="2068"/>
      <c r="OOL824" s="2068"/>
      <c r="OOM824" s="2068"/>
      <c r="OON824" s="2068"/>
      <c r="OOO824" s="2068"/>
      <c r="OOP824" s="2068"/>
      <c r="OOQ824" s="2068"/>
      <c r="OOR824" s="2068"/>
      <c r="OOS824" s="2068"/>
      <c r="OOT824" s="2068"/>
      <c r="OOU824" s="2068"/>
      <c r="OOV824" s="2068"/>
      <c r="OOW824" s="2068"/>
      <c r="OOX824" s="2068"/>
      <c r="OOY824" s="2068"/>
      <c r="OOZ824" s="2068"/>
      <c r="OPA824" s="2068"/>
      <c r="OPB824" s="2068"/>
      <c r="OPC824" s="2068"/>
      <c r="OPD824" s="2068"/>
      <c r="OPE824" s="2068"/>
      <c r="OPF824" s="2068"/>
      <c r="OPG824" s="2068"/>
      <c r="OPH824" s="2068"/>
      <c r="OPI824" s="2068"/>
      <c r="OPJ824" s="2068"/>
      <c r="OPK824" s="2068"/>
      <c r="OPL824" s="2068"/>
      <c r="OPM824" s="2068"/>
      <c r="OPN824" s="2068"/>
      <c r="OPO824" s="2068"/>
      <c r="OPP824" s="2068"/>
      <c r="OPQ824" s="2068"/>
      <c r="OPR824" s="2068"/>
      <c r="OPS824" s="2068"/>
      <c r="OPT824" s="2068"/>
      <c r="OPU824" s="2068"/>
      <c r="OPV824" s="2068"/>
      <c r="OPW824" s="2068"/>
      <c r="OPX824" s="2068"/>
      <c r="OPY824" s="2068"/>
      <c r="OPZ824" s="2068"/>
      <c r="OQA824" s="2068"/>
      <c r="OQB824" s="2068"/>
      <c r="OQC824" s="2068"/>
      <c r="OQD824" s="2068"/>
      <c r="OQE824" s="2068"/>
      <c r="OQF824" s="2068"/>
      <c r="OQG824" s="2068"/>
      <c r="OQH824" s="2068"/>
      <c r="OQI824" s="2068"/>
      <c r="OQJ824" s="2068"/>
      <c r="OQK824" s="2068"/>
      <c r="OQL824" s="2068"/>
      <c r="OQM824" s="2068"/>
      <c r="OQN824" s="2068"/>
      <c r="OQO824" s="2068"/>
      <c r="OQP824" s="2068"/>
      <c r="OQQ824" s="2068"/>
      <c r="OQR824" s="2068"/>
      <c r="OQS824" s="2068"/>
      <c r="OQT824" s="2068"/>
      <c r="OQU824" s="2068"/>
      <c r="OQV824" s="2068"/>
      <c r="OQW824" s="2068"/>
      <c r="OQX824" s="2068"/>
      <c r="OQY824" s="2068"/>
      <c r="OQZ824" s="2068"/>
      <c r="ORA824" s="2068"/>
      <c r="ORB824" s="2068"/>
      <c r="ORC824" s="2068"/>
      <c r="ORD824" s="2068"/>
      <c r="ORE824" s="2068"/>
      <c r="ORF824" s="2068"/>
      <c r="ORG824" s="2068"/>
      <c r="ORH824" s="2068"/>
      <c r="ORI824" s="2068"/>
      <c r="ORJ824" s="2068"/>
      <c r="ORK824" s="2068"/>
      <c r="ORL824" s="2068"/>
      <c r="ORM824" s="2068"/>
      <c r="ORN824" s="2068"/>
      <c r="ORO824" s="2068"/>
      <c r="ORP824" s="2068"/>
      <c r="ORQ824" s="2068"/>
      <c r="ORR824" s="2068"/>
      <c r="ORS824" s="2068"/>
      <c r="ORT824" s="2068"/>
      <c r="ORU824" s="2068"/>
      <c r="ORV824" s="2068"/>
      <c r="ORW824" s="2068"/>
      <c r="ORX824" s="2068"/>
      <c r="ORY824" s="2068"/>
      <c r="ORZ824" s="2068"/>
      <c r="OSA824" s="2068"/>
      <c r="OSB824" s="2068"/>
      <c r="OSC824" s="2068"/>
      <c r="OSD824" s="2068"/>
      <c r="OSE824" s="2068"/>
      <c r="OSF824" s="2068"/>
      <c r="OSG824" s="2068"/>
      <c r="OSH824" s="2068"/>
      <c r="OSI824" s="2068"/>
      <c r="OSJ824" s="2068"/>
      <c r="OSK824" s="2068"/>
      <c r="OSL824" s="2068"/>
      <c r="OSM824" s="2068"/>
      <c r="OSN824" s="2068"/>
      <c r="OSO824" s="2068"/>
      <c r="OSP824" s="2068"/>
      <c r="OSQ824" s="2068"/>
      <c r="OSR824" s="2068"/>
      <c r="OSS824" s="2068"/>
      <c r="OST824" s="2068"/>
      <c r="OSU824" s="2068"/>
      <c r="OSV824" s="2068"/>
      <c r="OSW824" s="2068"/>
      <c r="OSX824" s="2068"/>
      <c r="OSY824" s="2068"/>
      <c r="OSZ824" s="2068"/>
      <c r="OTA824" s="2068"/>
      <c r="OTB824" s="2068"/>
      <c r="OTC824" s="2068"/>
      <c r="OTD824" s="2068"/>
      <c r="OTE824" s="2068"/>
      <c r="OTF824" s="2068"/>
      <c r="OTG824" s="2068"/>
      <c r="OTH824" s="2068"/>
      <c r="OTI824" s="2068"/>
      <c r="OTJ824" s="2068"/>
      <c r="OTK824" s="2068"/>
      <c r="OTL824" s="2068"/>
      <c r="OTM824" s="2068"/>
      <c r="OTN824" s="2068"/>
      <c r="OTO824" s="2068"/>
      <c r="OTP824" s="2068"/>
      <c r="OTQ824" s="2068"/>
      <c r="OTR824" s="2068"/>
      <c r="OTS824" s="2068"/>
      <c r="OTT824" s="2068"/>
      <c r="OTU824" s="2068"/>
      <c r="OTV824" s="2068"/>
      <c r="OTW824" s="2068"/>
      <c r="OTX824" s="2068"/>
      <c r="OTY824" s="2068"/>
      <c r="OTZ824" s="2068"/>
      <c r="OUA824" s="2068"/>
      <c r="OUB824" s="2068"/>
      <c r="OUC824" s="2068"/>
      <c r="OUD824" s="2068"/>
      <c r="OUE824" s="2068"/>
      <c r="OUF824" s="2068"/>
      <c r="OUG824" s="2068"/>
      <c r="OUH824" s="2068"/>
      <c r="OUI824" s="2068"/>
      <c r="OUJ824" s="2068"/>
      <c r="OUK824" s="2068"/>
      <c r="OUL824" s="2068"/>
      <c r="OUM824" s="2068"/>
      <c r="OUN824" s="2068"/>
      <c r="OUO824" s="2068"/>
      <c r="OUP824" s="2068"/>
      <c r="OUQ824" s="2068"/>
      <c r="OUR824" s="2068"/>
      <c r="OUS824" s="2068"/>
      <c r="OUT824" s="2068"/>
      <c r="OUU824" s="2068"/>
      <c r="OUV824" s="2068"/>
      <c r="OUW824" s="2068"/>
      <c r="OUX824" s="2068"/>
      <c r="OUY824" s="2068"/>
      <c r="OUZ824" s="2068"/>
      <c r="OVA824" s="2068"/>
      <c r="OVB824" s="2068"/>
      <c r="OVC824" s="2068"/>
      <c r="OVD824" s="2068"/>
      <c r="OVE824" s="2068"/>
      <c r="OVF824" s="2068"/>
      <c r="OVG824" s="2068"/>
      <c r="OVH824" s="2068"/>
      <c r="OVI824" s="2068"/>
      <c r="OVJ824" s="2068"/>
      <c r="OVK824" s="2068"/>
      <c r="OVL824" s="2068"/>
      <c r="OVM824" s="2068"/>
      <c r="OVN824" s="2068"/>
      <c r="OVO824" s="2068"/>
      <c r="OVP824" s="2068"/>
      <c r="OVQ824" s="2068"/>
      <c r="OVR824" s="2068"/>
      <c r="OVS824" s="2068"/>
      <c r="OVT824" s="2068"/>
      <c r="OVU824" s="2068"/>
      <c r="OVV824" s="2068"/>
      <c r="OVW824" s="2068"/>
      <c r="OVX824" s="2068"/>
      <c r="OVY824" s="2068"/>
      <c r="OVZ824" s="2068"/>
      <c r="OWA824" s="2068"/>
      <c r="OWB824" s="2068"/>
      <c r="OWC824" s="2068"/>
      <c r="OWD824" s="2068"/>
      <c r="OWE824" s="2068"/>
      <c r="OWF824" s="2068"/>
      <c r="OWG824" s="2068"/>
      <c r="OWH824" s="2068"/>
      <c r="OWI824" s="2068"/>
      <c r="OWJ824" s="2068"/>
      <c r="OWK824" s="2068"/>
      <c r="OWL824" s="2068"/>
      <c r="OWM824" s="2068"/>
      <c r="OWN824" s="2068"/>
      <c r="OWO824" s="2068"/>
      <c r="OWP824" s="2068"/>
      <c r="OWQ824" s="2068"/>
      <c r="OWR824" s="2068"/>
      <c r="OWS824" s="2068"/>
      <c r="OWT824" s="2068"/>
      <c r="OWU824" s="2068"/>
      <c r="OWV824" s="2068"/>
      <c r="OWW824" s="2068"/>
      <c r="OWX824" s="2068"/>
      <c r="OWY824" s="2068"/>
      <c r="OWZ824" s="2068"/>
      <c r="OXA824" s="2068"/>
      <c r="OXB824" s="2068"/>
      <c r="OXC824" s="2068"/>
      <c r="OXD824" s="2068"/>
      <c r="OXE824" s="2068"/>
      <c r="OXF824" s="2068"/>
      <c r="OXG824" s="2068"/>
      <c r="OXH824" s="2068"/>
      <c r="OXI824" s="2068"/>
      <c r="OXJ824" s="2068"/>
      <c r="OXK824" s="2068"/>
      <c r="OXL824" s="2068"/>
      <c r="OXM824" s="2068"/>
      <c r="OXN824" s="2068"/>
      <c r="OXO824" s="2068"/>
      <c r="OXP824" s="2068"/>
      <c r="OXQ824" s="2068"/>
      <c r="OXR824" s="2068"/>
      <c r="OXS824" s="2068"/>
      <c r="OXT824" s="2068"/>
      <c r="OXU824" s="2068"/>
      <c r="OXV824" s="2068"/>
      <c r="OXW824" s="2068"/>
      <c r="OXX824" s="2068"/>
      <c r="OXY824" s="2068"/>
      <c r="OXZ824" s="2068"/>
      <c r="OYA824" s="2068"/>
      <c r="OYB824" s="2068"/>
      <c r="OYC824" s="2068"/>
      <c r="OYD824" s="2068"/>
      <c r="OYE824" s="2068"/>
      <c r="OYF824" s="2068"/>
      <c r="OYG824" s="2068"/>
      <c r="OYH824" s="2068"/>
      <c r="OYI824" s="2068"/>
      <c r="OYJ824" s="2068"/>
      <c r="OYK824" s="2068"/>
      <c r="OYL824" s="2068"/>
      <c r="OYM824" s="2068"/>
      <c r="OYN824" s="2068"/>
      <c r="OYO824" s="2068"/>
      <c r="OYP824" s="2068"/>
      <c r="OYQ824" s="2068"/>
      <c r="OYR824" s="2068"/>
      <c r="OYS824" s="2068"/>
      <c r="OYT824" s="2068"/>
      <c r="OYU824" s="2068"/>
      <c r="OYV824" s="2068"/>
      <c r="OYW824" s="2068"/>
      <c r="OYX824" s="2068"/>
      <c r="OYY824" s="2068"/>
      <c r="OYZ824" s="2068"/>
      <c r="OZA824" s="2068"/>
      <c r="OZB824" s="2068"/>
      <c r="OZC824" s="2068"/>
      <c r="OZD824" s="2068"/>
      <c r="OZE824" s="2068"/>
      <c r="OZF824" s="2068"/>
      <c r="OZG824" s="2068"/>
      <c r="OZH824" s="2068"/>
      <c r="OZI824" s="2068"/>
      <c r="OZJ824" s="2068"/>
      <c r="OZK824" s="2068"/>
      <c r="OZL824" s="2068"/>
      <c r="OZM824" s="2068"/>
      <c r="OZN824" s="2068"/>
      <c r="OZO824" s="2068"/>
      <c r="OZP824" s="2068"/>
      <c r="OZQ824" s="2068"/>
      <c r="OZR824" s="2068"/>
      <c r="OZS824" s="2068"/>
      <c r="OZT824" s="2068"/>
      <c r="OZU824" s="2068"/>
      <c r="OZV824" s="2068"/>
      <c r="OZW824" s="2068"/>
      <c r="OZX824" s="2068"/>
      <c r="OZY824" s="2068"/>
      <c r="OZZ824" s="2068"/>
      <c r="PAA824" s="2068"/>
      <c r="PAB824" s="2068"/>
      <c r="PAC824" s="2068"/>
      <c r="PAD824" s="2068"/>
      <c r="PAE824" s="2068"/>
      <c r="PAF824" s="2068"/>
      <c r="PAG824" s="2068"/>
      <c r="PAH824" s="2068"/>
      <c r="PAI824" s="2068"/>
      <c r="PAJ824" s="2068"/>
      <c r="PAK824" s="2068"/>
      <c r="PAL824" s="2068"/>
      <c r="PAM824" s="2068"/>
      <c r="PAN824" s="2068"/>
      <c r="PAO824" s="2068"/>
      <c r="PAP824" s="2068"/>
      <c r="PAQ824" s="2068"/>
      <c r="PAR824" s="2068"/>
      <c r="PAS824" s="2068"/>
      <c r="PAT824" s="2068"/>
      <c r="PAU824" s="2068"/>
      <c r="PAV824" s="2068"/>
      <c r="PAW824" s="2068"/>
      <c r="PAX824" s="2068"/>
      <c r="PAY824" s="2068"/>
      <c r="PAZ824" s="2068"/>
      <c r="PBA824" s="2068"/>
      <c r="PBB824" s="2068"/>
      <c r="PBC824" s="2068"/>
      <c r="PBD824" s="2068"/>
      <c r="PBE824" s="2068"/>
      <c r="PBF824" s="2068"/>
      <c r="PBG824" s="2068"/>
      <c r="PBH824" s="2068"/>
      <c r="PBI824" s="2068"/>
      <c r="PBJ824" s="2068"/>
      <c r="PBK824" s="2068"/>
      <c r="PBL824" s="2068"/>
      <c r="PBM824" s="2068"/>
      <c r="PBN824" s="2068"/>
      <c r="PBO824" s="2068"/>
      <c r="PBP824" s="2068"/>
      <c r="PBQ824" s="2068"/>
      <c r="PBR824" s="2068"/>
      <c r="PBS824" s="2068"/>
      <c r="PBT824" s="2068"/>
      <c r="PBU824" s="2068"/>
      <c r="PBV824" s="2068"/>
      <c r="PBW824" s="2068"/>
      <c r="PBX824" s="2068"/>
      <c r="PBY824" s="2068"/>
      <c r="PBZ824" s="2068"/>
      <c r="PCA824" s="2068"/>
      <c r="PCB824" s="2068"/>
      <c r="PCC824" s="2068"/>
      <c r="PCD824" s="2068"/>
      <c r="PCE824" s="2068"/>
      <c r="PCF824" s="2068"/>
      <c r="PCG824" s="2068"/>
      <c r="PCH824" s="2068"/>
      <c r="PCI824" s="2068"/>
      <c r="PCJ824" s="2068"/>
      <c r="PCK824" s="2068"/>
      <c r="PCL824" s="2068"/>
      <c r="PCM824" s="2068"/>
      <c r="PCN824" s="2068"/>
      <c r="PCO824" s="2068"/>
      <c r="PCP824" s="2068"/>
      <c r="PCQ824" s="2068"/>
      <c r="PCR824" s="2068"/>
      <c r="PCS824" s="2068"/>
      <c r="PCT824" s="2068"/>
      <c r="PCU824" s="2068"/>
      <c r="PCV824" s="2068"/>
      <c r="PCW824" s="2068"/>
      <c r="PCX824" s="2068"/>
      <c r="PCY824" s="2068"/>
      <c r="PCZ824" s="2068"/>
      <c r="PDA824" s="2068"/>
      <c r="PDB824" s="2068"/>
      <c r="PDC824" s="2068"/>
      <c r="PDD824" s="2068"/>
      <c r="PDE824" s="2068"/>
      <c r="PDF824" s="2068"/>
      <c r="PDG824" s="2068"/>
      <c r="PDH824" s="2068"/>
      <c r="PDI824" s="2068"/>
      <c r="PDJ824" s="2068"/>
      <c r="PDK824" s="2068"/>
      <c r="PDL824" s="2068"/>
      <c r="PDM824" s="2068"/>
      <c r="PDN824" s="2068"/>
      <c r="PDO824" s="2068"/>
      <c r="PDP824" s="2068"/>
      <c r="PDQ824" s="2068"/>
      <c r="PDR824" s="2068"/>
      <c r="PDS824" s="2068"/>
      <c r="PDT824" s="2068"/>
      <c r="PDU824" s="2068"/>
      <c r="PDV824" s="2068"/>
      <c r="PDW824" s="2068"/>
      <c r="PDX824" s="2068"/>
      <c r="PDY824" s="2068"/>
      <c r="PDZ824" s="2068"/>
      <c r="PEA824" s="2068"/>
      <c r="PEB824" s="2068"/>
      <c r="PEC824" s="2068"/>
      <c r="PED824" s="2068"/>
      <c r="PEE824" s="2068"/>
      <c r="PEF824" s="2068"/>
      <c r="PEG824" s="2068"/>
      <c r="PEH824" s="2068"/>
      <c r="PEI824" s="2068"/>
      <c r="PEJ824" s="2068"/>
      <c r="PEK824" s="2068"/>
      <c r="PEL824" s="2068"/>
      <c r="PEM824" s="2068"/>
      <c r="PEN824" s="2068"/>
      <c r="PEO824" s="2068"/>
      <c r="PEP824" s="2068"/>
      <c r="PEQ824" s="2068"/>
      <c r="PER824" s="2068"/>
      <c r="PES824" s="2068"/>
      <c r="PET824" s="2068"/>
      <c r="PEU824" s="2068"/>
      <c r="PEV824" s="2068"/>
      <c r="PEW824" s="2068"/>
      <c r="PEX824" s="2068"/>
      <c r="PEY824" s="2068"/>
      <c r="PEZ824" s="2068"/>
      <c r="PFA824" s="2068"/>
      <c r="PFB824" s="2068"/>
      <c r="PFC824" s="2068"/>
      <c r="PFD824" s="2068"/>
      <c r="PFE824" s="2068"/>
      <c r="PFF824" s="2068"/>
      <c r="PFG824" s="2068"/>
      <c r="PFH824" s="2068"/>
      <c r="PFI824" s="2068"/>
      <c r="PFJ824" s="2068"/>
      <c r="PFK824" s="2068"/>
      <c r="PFL824" s="2068"/>
      <c r="PFM824" s="2068"/>
      <c r="PFN824" s="2068"/>
      <c r="PFO824" s="2068"/>
      <c r="PFP824" s="2068"/>
      <c r="PFQ824" s="2068"/>
      <c r="PFR824" s="2068"/>
      <c r="PFS824" s="2068"/>
      <c r="PFT824" s="2068"/>
      <c r="PFU824" s="2068"/>
      <c r="PFV824" s="2068"/>
      <c r="PFW824" s="2068"/>
      <c r="PFX824" s="2068"/>
      <c r="PFY824" s="2068"/>
      <c r="PFZ824" s="2068"/>
      <c r="PGA824" s="2068"/>
      <c r="PGB824" s="2068"/>
      <c r="PGC824" s="2068"/>
      <c r="PGD824" s="2068"/>
      <c r="PGE824" s="2068"/>
      <c r="PGF824" s="2068"/>
      <c r="PGG824" s="2068"/>
      <c r="PGH824" s="2068"/>
      <c r="PGI824" s="2068"/>
      <c r="PGJ824" s="2068"/>
      <c r="PGK824" s="2068"/>
      <c r="PGL824" s="2068"/>
      <c r="PGM824" s="2068"/>
      <c r="PGN824" s="2068"/>
      <c r="PGO824" s="2068"/>
      <c r="PGP824" s="2068"/>
      <c r="PGQ824" s="2068"/>
      <c r="PGR824" s="2068"/>
      <c r="PGS824" s="2068"/>
      <c r="PGT824" s="2068"/>
      <c r="PGU824" s="2068"/>
      <c r="PGV824" s="2068"/>
      <c r="PGW824" s="2068"/>
      <c r="PGX824" s="2068"/>
      <c r="PGY824" s="2068"/>
      <c r="PGZ824" s="2068"/>
      <c r="PHA824" s="2068"/>
      <c r="PHB824" s="2068"/>
      <c r="PHC824" s="2068"/>
      <c r="PHD824" s="2068"/>
      <c r="PHE824" s="2068"/>
      <c r="PHF824" s="2068"/>
      <c r="PHG824" s="2068"/>
      <c r="PHH824" s="2068"/>
      <c r="PHI824" s="2068"/>
      <c r="PHJ824" s="2068"/>
      <c r="PHK824" s="2068"/>
      <c r="PHL824" s="2068"/>
      <c r="PHM824" s="2068"/>
      <c r="PHN824" s="2068"/>
      <c r="PHO824" s="2068"/>
      <c r="PHP824" s="2068"/>
      <c r="PHQ824" s="2068"/>
      <c r="PHR824" s="2068"/>
      <c r="PHS824" s="2068"/>
      <c r="PHT824" s="2068"/>
      <c r="PHU824" s="2068"/>
      <c r="PHV824" s="2068"/>
      <c r="PHW824" s="2068"/>
      <c r="PHX824" s="2068"/>
      <c r="PHY824" s="2068"/>
      <c r="PHZ824" s="2068"/>
      <c r="PIA824" s="2068"/>
      <c r="PIB824" s="2068"/>
      <c r="PIC824" s="2068"/>
      <c r="PID824" s="2068"/>
      <c r="PIE824" s="2068"/>
      <c r="PIF824" s="2068"/>
      <c r="PIG824" s="2068"/>
      <c r="PIH824" s="2068"/>
      <c r="PII824" s="2068"/>
      <c r="PIJ824" s="2068"/>
      <c r="PIK824" s="2068"/>
      <c r="PIL824" s="2068"/>
      <c r="PIM824" s="2068"/>
      <c r="PIN824" s="2068"/>
      <c r="PIO824" s="2068"/>
      <c r="PIP824" s="2068"/>
      <c r="PIQ824" s="2068"/>
      <c r="PIR824" s="2068"/>
      <c r="PIS824" s="2068"/>
      <c r="PIT824" s="2068"/>
      <c r="PIU824" s="2068"/>
      <c r="PIV824" s="2068"/>
      <c r="PIW824" s="2068"/>
      <c r="PIX824" s="2068"/>
      <c r="PIY824" s="2068"/>
      <c r="PIZ824" s="2068"/>
      <c r="PJA824" s="2068"/>
      <c r="PJB824" s="2068"/>
      <c r="PJC824" s="2068"/>
      <c r="PJD824" s="2068"/>
      <c r="PJE824" s="2068"/>
      <c r="PJF824" s="2068"/>
      <c r="PJG824" s="2068"/>
      <c r="PJH824" s="2068"/>
      <c r="PJI824" s="2068"/>
      <c r="PJJ824" s="2068"/>
      <c r="PJK824" s="2068"/>
      <c r="PJL824" s="2068"/>
      <c r="PJM824" s="2068"/>
      <c r="PJN824" s="2068"/>
      <c r="PJO824" s="2068"/>
      <c r="PJP824" s="2068"/>
      <c r="PJQ824" s="2068"/>
      <c r="PJR824" s="2068"/>
      <c r="PJS824" s="2068"/>
      <c r="PJT824" s="2068"/>
      <c r="PJU824" s="2068"/>
      <c r="PJV824" s="2068"/>
      <c r="PJW824" s="2068"/>
      <c r="PJX824" s="2068"/>
      <c r="PJY824" s="2068"/>
      <c r="PJZ824" s="2068"/>
      <c r="PKA824" s="2068"/>
      <c r="PKB824" s="2068"/>
      <c r="PKC824" s="2068"/>
      <c r="PKD824" s="2068"/>
      <c r="PKE824" s="2068"/>
      <c r="PKF824" s="2068"/>
      <c r="PKG824" s="2068"/>
      <c r="PKH824" s="2068"/>
      <c r="PKI824" s="2068"/>
      <c r="PKJ824" s="2068"/>
      <c r="PKK824" s="2068"/>
      <c r="PKL824" s="2068"/>
      <c r="PKM824" s="2068"/>
      <c r="PKN824" s="2068"/>
      <c r="PKO824" s="2068"/>
      <c r="PKP824" s="2068"/>
      <c r="PKQ824" s="2068"/>
      <c r="PKR824" s="2068"/>
      <c r="PKS824" s="2068"/>
      <c r="PKT824" s="2068"/>
      <c r="PKU824" s="2068"/>
      <c r="PKV824" s="2068"/>
      <c r="PKW824" s="2068"/>
      <c r="PKX824" s="2068"/>
      <c r="PKY824" s="2068"/>
      <c r="PKZ824" s="2068"/>
      <c r="PLA824" s="2068"/>
      <c r="PLB824" s="2068"/>
      <c r="PLC824" s="2068"/>
      <c r="PLD824" s="2068"/>
      <c r="PLE824" s="2068"/>
      <c r="PLF824" s="2068"/>
      <c r="PLG824" s="2068"/>
      <c r="PLH824" s="2068"/>
      <c r="PLI824" s="2068"/>
      <c r="PLJ824" s="2068"/>
      <c r="PLK824" s="2068"/>
      <c r="PLL824" s="2068"/>
      <c r="PLM824" s="2068"/>
      <c r="PLN824" s="2068"/>
      <c r="PLO824" s="2068"/>
      <c r="PLP824" s="2068"/>
      <c r="PLQ824" s="2068"/>
      <c r="PLR824" s="2068"/>
      <c r="PLS824" s="2068"/>
      <c r="PLT824" s="2068"/>
      <c r="PLU824" s="2068"/>
      <c r="PLV824" s="2068"/>
      <c r="PLW824" s="2068"/>
      <c r="PLX824" s="2068"/>
      <c r="PLY824" s="2068"/>
      <c r="PLZ824" s="2068"/>
      <c r="PMA824" s="2068"/>
      <c r="PMB824" s="2068"/>
      <c r="PMC824" s="2068"/>
      <c r="PMD824" s="2068"/>
      <c r="PME824" s="2068"/>
      <c r="PMF824" s="2068"/>
      <c r="PMG824" s="2068"/>
      <c r="PMH824" s="2068"/>
      <c r="PMI824" s="2068"/>
      <c r="PMJ824" s="2068"/>
      <c r="PMK824" s="2068"/>
      <c r="PML824" s="2068"/>
      <c r="PMM824" s="2068"/>
      <c r="PMN824" s="2068"/>
      <c r="PMO824" s="2068"/>
      <c r="PMP824" s="2068"/>
      <c r="PMQ824" s="2068"/>
      <c r="PMR824" s="2068"/>
      <c r="PMS824" s="2068"/>
      <c r="PMT824" s="2068"/>
      <c r="PMU824" s="2068"/>
      <c r="PMV824" s="2068"/>
      <c r="PMW824" s="2068"/>
      <c r="PMX824" s="2068"/>
      <c r="PMY824" s="2068"/>
      <c r="PMZ824" s="2068"/>
      <c r="PNA824" s="2068"/>
      <c r="PNB824" s="2068"/>
      <c r="PNC824" s="2068"/>
      <c r="PND824" s="2068"/>
      <c r="PNE824" s="2068"/>
      <c r="PNF824" s="2068"/>
      <c r="PNG824" s="2068"/>
      <c r="PNH824" s="2068"/>
      <c r="PNI824" s="2068"/>
      <c r="PNJ824" s="2068"/>
      <c r="PNK824" s="2068"/>
      <c r="PNL824" s="2068"/>
      <c r="PNM824" s="2068"/>
      <c r="PNN824" s="2068"/>
      <c r="PNO824" s="2068"/>
      <c r="PNP824" s="2068"/>
      <c r="PNQ824" s="2068"/>
      <c r="PNR824" s="2068"/>
      <c r="PNS824" s="2068"/>
      <c r="PNT824" s="2068"/>
      <c r="PNU824" s="2068"/>
      <c r="PNV824" s="2068"/>
      <c r="PNW824" s="2068"/>
      <c r="PNX824" s="2068"/>
      <c r="PNY824" s="2068"/>
      <c r="PNZ824" s="2068"/>
      <c r="POA824" s="2068"/>
      <c r="POB824" s="2068"/>
      <c r="POC824" s="2068"/>
      <c r="POD824" s="2068"/>
      <c r="POE824" s="2068"/>
      <c r="POF824" s="2068"/>
      <c r="POG824" s="2068"/>
      <c r="POH824" s="2068"/>
      <c r="POI824" s="2068"/>
      <c r="POJ824" s="2068"/>
      <c r="POK824" s="2068"/>
      <c r="POL824" s="2068"/>
      <c r="POM824" s="2068"/>
      <c r="PON824" s="2068"/>
      <c r="POO824" s="2068"/>
      <c r="POP824" s="2068"/>
      <c r="POQ824" s="2068"/>
      <c r="POR824" s="2068"/>
      <c r="POS824" s="2068"/>
      <c r="POT824" s="2068"/>
      <c r="POU824" s="2068"/>
      <c r="POV824" s="2068"/>
      <c r="POW824" s="2068"/>
      <c r="POX824" s="2068"/>
      <c r="POY824" s="2068"/>
      <c r="POZ824" s="2068"/>
      <c r="PPA824" s="2068"/>
      <c r="PPB824" s="2068"/>
      <c r="PPC824" s="2068"/>
      <c r="PPD824" s="2068"/>
      <c r="PPE824" s="2068"/>
      <c r="PPF824" s="2068"/>
      <c r="PPG824" s="2068"/>
      <c r="PPH824" s="2068"/>
      <c r="PPI824" s="2068"/>
      <c r="PPJ824" s="2068"/>
      <c r="PPK824" s="2068"/>
      <c r="PPL824" s="2068"/>
      <c r="PPM824" s="2068"/>
      <c r="PPN824" s="2068"/>
      <c r="PPO824" s="2068"/>
      <c r="PPP824" s="2068"/>
      <c r="PPQ824" s="2068"/>
      <c r="PPR824" s="2068"/>
      <c r="PPS824" s="2068"/>
      <c r="PPT824" s="2068"/>
      <c r="PPU824" s="2068"/>
      <c r="PPV824" s="2068"/>
      <c r="PPW824" s="2068"/>
      <c r="PPX824" s="2068"/>
      <c r="PPY824" s="2068"/>
      <c r="PPZ824" s="2068"/>
      <c r="PQA824" s="2068"/>
      <c r="PQB824" s="2068"/>
      <c r="PQC824" s="2068"/>
      <c r="PQD824" s="2068"/>
      <c r="PQE824" s="2068"/>
      <c r="PQF824" s="2068"/>
      <c r="PQG824" s="2068"/>
      <c r="PQH824" s="2068"/>
      <c r="PQI824" s="2068"/>
      <c r="PQJ824" s="2068"/>
      <c r="PQK824" s="2068"/>
      <c r="PQL824" s="2068"/>
      <c r="PQM824" s="2068"/>
      <c r="PQN824" s="2068"/>
      <c r="PQO824" s="2068"/>
      <c r="PQP824" s="2068"/>
      <c r="PQQ824" s="2068"/>
      <c r="PQR824" s="2068"/>
      <c r="PQS824" s="2068"/>
      <c r="PQT824" s="2068"/>
      <c r="PQU824" s="2068"/>
      <c r="PQV824" s="2068"/>
      <c r="PQW824" s="2068"/>
      <c r="PQX824" s="2068"/>
      <c r="PQY824" s="2068"/>
      <c r="PQZ824" s="2068"/>
      <c r="PRA824" s="2068"/>
      <c r="PRB824" s="2068"/>
      <c r="PRC824" s="2068"/>
      <c r="PRD824" s="2068"/>
      <c r="PRE824" s="2068"/>
      <c r="PRF824" s="2068"/>
      <c r="PRG824" s="2068"/>
      <c r="PRH824" s="2068"/>
      <c r="PRI824" s="2068"/>
      <c r="PRJ824" s="2068"/>
      <c r="PRK824" s="2068"/>
      <c r="PRL824" s="2068"/>
      <c r="PRM824" s="2068"/>
      <c r="PRN824" s="2068"/>
      <c r="PRO824" s="2068"/>
      <c r="PRP824" s="2068"/>
      <c r="PRQ824" s="2068"/>
      <c r="PRR824" s="2068"/>
      <c r="PRS824" s="2068"/>
      <c r="PRT824" s="2068"/>
      <c r="PRU824" s="2068"/>
      <c r="PRV824" s="2068"/>
      <c r="PRW824" s="2068"/>
      <c r="PRX824" s="2068"/>
      <c r="PRY824" s="2068"/>
      <c r="PRZ824" s="2068"/>
      <c r="PSA824" s="2068"/>
      <c r="PSB824" s="2068"/>
      <c r="PSC824" s="2068"/>
      <c r="PSD824" s="2068"/>
      <c r="PSE824" s="2068"/>
      <c r="PSF824" s="2068"/>
      <c r="PSG824" s="2068"/>
      <c r="PSH824" s="2068"/>
      <c r="PSI824" s="2068"/>
      <c r="PSJ824" s="2068"/>
      <c r="PSK824" s="2068"/>
      <c r="PSL824" s="2068"/>
      <c r="PSM824" s="2068"/>
      <c r="PSN824" s="2068"/>
      <c r="PSO824" s="2068"/>
      <c r="PSP824" s="2068"/>
      <c r="PSQ824" s="2068"/>
      <c r="PSR824" s="2068"/>
      <c r="PSS824" s="2068"/>
      <c r="PST824" s="2068"/>
      <c r="PSU824" s="2068"/>
      <c r="PSV824" s="2068"/>
      <c r="PSW824" s="2068"/>
      <c r="PSX824" s="2068"/>
      <c r="PSY824" s="2068"/>
      <c r="PSZ824" s="2068"/>
      <c r="PTA824" s="2068"/>
      <c r="PTB824" s="2068"/>
      <c r="PTC824" s="2068"/>
      <c r="PTD824" s="2068"/>
      <c r="PTE824" s="2068"/>
      <c r="PTF824" s="2068"/>
      <c r="PTG824" s="2068"/>
      <c r="PTH824" s="2068"/>
      <c r="PTI824" s="2068"/>
      <c r="PTJ824" s="2068"/>
      <c r="PTK824" s="2068"/>
      <c r="PTL824" s="2068"/>
      <c r="PTM824" s="2068"/>
      <c r="PTN824" s="2068"/>
      <c r="PTO824" s="2068"/>
      <c r="PTP824" s="2068"/>
      <c r="PTQ824" s="2068"/>
      <c r="PTR824" s="2068"/>
      <c r="PTS824" s="2068"/>
      <c r="PTT824" s="2068"/>
      <c r="PTU824" s="2068"/>
      <c r="PTV824" s="2068"/>
      <c r="PTW824" s="2068"/>
      <c r="PTX824" s="2068"/>
      <c r="PTY824" s="2068"/>
      <c r="PTZ824" s="2068"/>
      <c r="PUA824" s="2068"/>
      <c r="PUB824" s="2068"/>
      <c r="PUC824" s="2068"/>
      <c r="PUD824" s="2068"/>
      <c r="PUE824" s="2068"/>
      <c r="PUF824" s="2068"/>
      <c r="PUG824" s="2068"/>
      <c r="PUH824" s="2068"/>
      <c r="PUI824" s="2068"/>
      <c r="PUJ824" s="2068"/>
      <c r="PUK824" s="2068"/>
      <c r="PUL824" s="2068"/>
      <c r="PUM824" s="2068"/>
      <c r="PUN824" s="2068"/>
      <c r="PUO824" s="2068"/>
      <c r="PUP824" s="2068"/>
      <c r="PUQ824" s="2068"/>
      <c r="PUR824" s="2068"/>
      <c r="PUS824" s="2068"/>
      <c r="PUT824" s="2068"/>
      <c r="PUU824" s="2068"/>
      <c r="PUV824" s="2068"/>
      <c r="PUW824" s="2068"/>
      <c r="PUX824" s="2068"/>
      <c r="PUY824" s="2068"/>
      <c r="PUZ824" s="2068"/>
      <c r="PVA824" s="2068"/>
      <c r="PVB824" s="2068"/>
      <c r="PVC824" s="2068"/>
      <c r="PVD824" s="2068"/>
      <c r="PVE824" s="2068"/>
      <c r="PVF824" s="2068"/>
      <c r="PVG824" s="2068"/>
      <c r="PVH824" s="2068"/>
      <c r="PVI824" s="2068"/>
      <c r="PVJ824" s="2068"/>
      <c r="PVK824" s="2068"/>
      <c r="PVL824" s="2068"/>
      <c r="PVM824" s="2068"/>
      <c r="PVN824" s="2068"/>
      <c r="PVO824" s="2068"/>
      <c r="PVP824" s="2068"/>
      <c r="PVQ824" s="2068"/>
      <c r="PVR824" s="2068"/>
      <c r="PVS824" s="2068"/>
      <c r="PVT824" s="2068"/>
      <c r="PVU824" s="2068"/>
      <c r="PVV824" s="2068"/>
      <c r="PVW824" s="2068"/>
      <c r="PVX824" s="2068"/>
      <c r="PVY824" s="2068"/>
      <c r="PVZ824" s="2068"/>
      <c r="PWA824" s="2068"/>
      <c r="PWB824" s="2068"/>
      <c r="PWC824" s="2068"/>
      <c r="PWD824" s="2068"/>
      <c r="PWE824" s="2068"/>
      <c r="PWF824" s="2068"/>
      <c r="PWG824" s="2068"/>
      <c r="PWH824" s="2068"/>
      <c r="PWI824" s="2068"/>
      <c r="PWJ824" s="2068"/>
      <c r="PWK824" s="2068"/>
      <c r="PWL824" s="2068"/>
      <c r="PWM824" s="2068"/>
      <c r="PWN824" s="2068"/>
      <c r="PWO824" s="2068"/>
      <c r="PWP824" s="2068"/>
      <c r="PWQ824" s="2068"/>
      <c r="PWR824" s="2068"/>
      <c r="PWS824" s="2068"/>
      <c r="PWT824" s="2068"/>
      <c r="PWU824" s="2068"/>
      <c r="PWV824" s="2068"/>
      <c r="PWW824" s="2068"/>
      <c r="PWX824" s="2068"/>
      <c r="PWY824" s="2068"/>
      <c r="PWZ824" s="2068"/>
      <c r="PXA824" s="2068"/>
      <c r="PXB824" s="2068"/>
      <c r="PXC824" s="2068"/>
      <c r="PXD824" s="2068"/>
      <c r="PXE824" s="2068"/>
      <c r="PXF824" s="2068"/>
      <c r="PXG824" s="2068"/>
      <c r="PXH824" s="2068"/>
      <c r="PXI824" s="2068"/>
      <c r="PXJ824" s="2068"/>
      <c r="PXK824" s="2068"/>
      <c r="PXL824" s="2068"/>
      <c r="PXM824" s="2068"/>
      <c r="PXN824" s="2068"/>
      <c r="PXO824" s="2068"/>
      <c r="PXP824" s="2068"/>
      <c r="PXQ824" s="2068"/>
      <c r="PXR824" s="2068"/>
      <c r="PXS824" s="2068"/>
      <c r="PXT824" s="2068"/>
      <c r="PXU824" s="2068"/>
      <c r="PXV824" s="2068"/>
      <c r="PXW824" s="2068"/>
      <c r="PXX824" s="2068"/>
      <c r="PXY824" s="2068"/>
      <c r="PXZ824" s="2068"/>
      <c r="PYA824" s="2068"/>
      <c r="PYB824" s="2068"/>
      <c r="PYC824" s="2068"/>
      <c r="PYD824" s="2068"/>
      <c r="PYE824" s="2068"/>
      <c r="PYF824" s="2068"/>
      <c r="PYG824" s="2068"/>
      <c r="PYH824" s="2068"/>
      <c r="PYI824" s="2068"/>
      <c r="PYJ824" s="2068"/>
      <c r="PYK824" s="2068"/>
      <c r="PYL824" s="2068"/>
      <c r="PYM824" s="2068"/>
      <c r="PYN824" s="2068"/>
      <c r="PYO824" s="2068"/>
      <c r="PYP824" s="2068"/>
      <c r="PYQ824" s="2068"/>
      <c r="PYR824" s="2068"/>
      <c r="PYS824" s="2068"/>
      <c r="PYT824" s="2068"/>
      <c r="PYU824" s="2068"/>
      <c r="PYV824" s="2068"/>
      <c r="PYW824" s="2068"/>
      <c r="PYX824" s="2068"/>
      <c r="PYY824" s="2068"/>
      <c r="PYZ824" s="2068"/>
      <c r="PZA824" s="2068"/>
      <c r="PZB824" s="2068"/>
      <c r="PZC824" s="2068"/>
      <c r="PZD824" s="2068"/>
      <c r="PZE824" s="2068"/>
      <c r="PZF824" s="2068"/>
      <c r="PZG824" s="2068"/>
      <c r="PZH824" s="2068"/>
      <c r="PZI824" s="2068"/>
      <c r="PZJ824" s="2068"/>
      <c r="PZK824" s="2068"/>
      <c r="PZL824" s="2068"/>
      <c r="PZM824" s="2068"/>
      <c r="PZN824" s="2068"/>
      <c r="PZO824" s="2068"/>
      <c r="PZP824" s="2068"/>
      <c r="PZQ824" s="2068"/>
      <c r="PZR824" s="2068"/>
      <c r="PZS824" s="2068"/>
      <c r="PZT824" s="2068"/>
      <c r="PZU824" s="2068"/>
      <c r="PZV824" s="2068"/>
      <c r="PZW824" s="2068"/>
      <c r="PZX824" s="2068"/>
      <c r="PZY824" s="2068"/>
      <c r="PZZ824" s="2068"/>
      <c r="QAA824" s="2068"/>
      <c r="QAB824" s="2068"/>
      <c r="QAC824" s="2068"/>
      <c r="QAD824" s="2068"/>
      <c r="QAE824" s="2068"/>
      <c r="QAF824" s="2068"/>
      <c r="QAG824" s="2068"/>
      <c r="QAH824" s="2068"/>
      <c r="QAI824" s="2068"/>
      <c r="QAJ824" s="2068"/>
      <c r="QAK824" s="2068"/>
      <c r="QAL824" s="2068"/>
      <c r="QAM824" s="2068"/>
      <c r="QAN824" s="2068"/>
      <c r="QAO824" s="2068"/>
      <c r="QAP824" s="2068"/>
      <c r="QAQ824" s="2068"/>
      <c r="QAR824" s="2068"/>
      <c r="QAS824" s="2068"/>
      <c r="QAT824" s="2068"/>
      <c r="QAU824" s="2068"/>
      <c r="QAV824" s="2068"/>
      <c r="QAW824" s="2068"/>
      <c r="QAX824" s="2068"/>
      <c r="QAY824" s="2068"/>
      <c r="QAZ824" s="2068"/>
      <c r="QBA824" s="2068"/>
      <c r="QBB824" s="2068"/>
      <c r="QBC824" s="2068"/>
      <c r="QBD824" s="2068"/>
      <c r="QBE824" s="2068"/>
      <c r="QBF824" s="2068"/>
      <c r="QBG824" s="2068"/>
      <c r="QBH824" s="2068"/>
      <c r="QBI824" s="2068"/>
      <c r="QBJ824" s="2068"/>
      <c r="QBK824" s="2068"/>
      <c r="QBL824" s="2068"/>
      <c r="QBM824" s="2068"/>
      <c r="QBN824" s="2068"/>
      <c r="QBO824" s="2068"/>
      <c r="QBP824" s="2068"/>
      <c r="QBQ824" s="2068"/>
      <c r="QBR824" s="2068"/>
      <c r="QBS824" s="2068"/>
      <c r="QBT824" s="2068"/>
      <c r="QBU824" s="2068"/>
      <c r="QBV824" s="2068"/>
      <c r="QBW824" s="2068"/>
      <c r="QBX824" s="2068"/>
      <c r="QBY824" s="2068"/>
      <c r="QBZ824" s="2068"/>
      <c r="QCA824" s="2068"/>
      <c r="QCB824" s="2068"/>
      <c r="QCC824" s="2068"/>
      <c r="QCD824" s="2068"/>
      <c r="QCE824" s="2068"/>
      <c r="QCF824" s="2068"/>
      <c r="QCG824" s="2068"/>
      <c r="QCH824" s="2068"/>
      <c r="QCI824" s="2068"/>
      <c r="QCJ824" s="2068"/>
      <c r="QCK824" s="2068"/>
      <c r="QCL824" s="2068"/>
      <c r="QCM824" s="2068"/>
      <c r="QCN824" s="2068"/>
      <c r="QCO824" s="2068"/>
      <c r="QCP824" s="2068"/>
      <c r="QCQ824" s="2068"/>
      <c r="QCR824" s="2068"/>
      <c r="QCS824" s="2068"/>
      <c r="QCT824" s="2068"/>
      <c r="QCU824" s="2068"/>
      <c r="QCV824" s="2068"/>
      <c r="QCW824" s="2068"/>
      <c r="QCX824" s="2068"/>
      <c r="QCY824" s="2068"/>
      <c r="QCZ824" s="2068"/>
      <c r="QDA824" s="2068"/>
      <c r="QDB824" s="2068"/>
      <c r="QDC824" s="2068"/>
      <c r="QDD824" s="2068"/>
      <c r="QDE824" s="2068"/>
      <c r="QDF824" s="2068"/>
      <c r="QDG824" s="2068"/>
      <c r="QDH824" s="2068"/>
      <c r="QDI824" s="2068"/>
      <c r="QDJ824" s="2068"/>
      <c r="QDK824" s="2068"/>
      <c r="QDL824" s="2068"/>
      <c r="QDM824" s="2068"/>
      <c r="QDN824" s="2068"/>
      <c r="QDO824" s="2068"/>
      <c r="QDP824" s="2068"/>
      <c r="QDQ824" s="2068"/>
      <c r="QDR824" s="2068"/>
      <c r="QDS824" s="2068"/>
      <c r="QDT824" s="2068"/>
      <c r="QDU824" s="2068"/>
      <c r="QDV824" s="2068"/>
      <c r="QDW824" s="2068"/>
      <c r="QDX824" s="2068"/>
      <c r="QDY824" s="2068"/>
      <c r="QDZ824" s="2068"/>
      <c r="QEA824" s="2068"/>
      <c r="QEB824" s="2068"/>
      <c r="QEC824" s="2068"/>
      <c r="QED824" s="2068"/>
      <c r="QEE824" s="2068"/>
      <c r="QEF824" s="2068"/>
      <c r="QEG824" s="2068"/>
      <c r="QEH824" s="2068"/>
      <c r="QEI824" s="2068"/>
      <c r="QEJ824" s="2068"/>
      <c r="QEK824" s="2068"/>
      <c r="QEL824" s="2068"/>
      <c r="QEM824" s="2068"/>
      <c r="QEN824" s="2068"/>
      <c r="QEO824" s="2068"/>
      <c r="QEP824" s="2068"/>
      <c r="QEQ824" s="2068"/>
      <c r="QER824" s="2068"/>
      <c r="QES824" s="2068"/>
      <c r="QET824" s="2068"/>
      <c r="QEU824" s="2068"/>
      <c r="QEV824" s="2068"/>
      <c r="QEW824" s="2068"/>
      <c r="QEX824" s="2068"/>
      <c r="QEY824" s="2068"/>
      <c r="QEZ824" s="2068"/>
      <c r="QFA824" s="2068"/>
      <c r="QFB824" s="2068"/>
      <c r="QFC824" s="2068"/>
      <c r="QFD824" s="2068"/>
      <c r="QFE824" s="2068"/>
      <c r="QFF824" s="2068"/>
      <c r="QFG824" s="2068"/>
      <c r="QFH824" s="2068"/>
      <c r="QFI824" s="2068"/>
      <c r="QFJ824" s="2068"/>
      <c r="QFK824" s="2068"/>
      <c r="QFL824" s="2068"/>
      <c r="QFM824" s="2068"/>
      <c r="QFN824" s="2068"/>
      <c r="QFO824" s="2068"/>
      <c r="QFP824" s="2068"/>
      <c r="QFQ824" s="2068"/>
      <c r="QFR824" s="2068"/>
      <c r="QFS824" s="2068"/>
      <c r="QFT824" s="2068"/>
      <c r="QFU824" s="2068"/>
      <c r="QFV824" s="2068"/>
      <c r="QFW824" s="2068"/>
      <c r="QFX824" s="2068"/>
      <c r="QFY824" s="2068"/>
      <c r="QFZ824" s="2068"/>
      <c r="QGA824" s="2068"/>
      <c r="QGB824" s="2068"/>
      <c r="QGC824" s="2068"/>
      <c r="QGD824" s="2068"/>
      <c r="QGE824" s="2068"/>
      <c r="QGF824" s="2068"/>
      <c r="QGG824" s="2068"/>
      <c r="QGH824" s="2068"/>
      <c r="QGI824" s="2068"/>
      <c r="QGJ824" s="2068"/>
      <c r="QGK824" s="2068"/>
      <c r="QGL824" s="2068"/>
      <c r="QGM824" s="2068"/>
      <c r="QGN824" s="2068"/>
      <c r="QGO824" s="2068"/>
      <c r="QGP824" s="2068"/>
      <c r="QGQ824" s="2068"/>
      <c r="QGR824" s="2068"/>
      <c r="QGS824" s="2068"/>
      <c r="QGT824" s="2068"/>
      <c r="QGU824" s="2068"/>
      <c r="QGV824" s="2068"/>
      <c r="QGW824" s="2068"/>
      <c r="QGX824" s="2068"/>
      <c r="QGY824" s="2068"/>
      <c r="QGZ824" s="2068"/>
      <c r="QHA824" s="2068"/>
      <c r="QHB824" s="2068"/>
      <c r="QHC824" s="2068"/>
      <c r="QHD824" s="2068"/>
      <c r="QHE824" s="2068"/>
      <c r="QHF824" s="2068"/>
      <c r="QHG824" s="2068"/>
      <c r="QHH824" s="2068"/>
      <c r="QHI824" s="2068"/>
      <c r="QHJ824" s="2068"/>
      <c r="QHK824" s="2068"/>
      <c r="QHL824" s="2068"/>
      <c r="QHM824" s="2068"/>
      <c r="QHN824" s="2068"/>
      <c r="QHO824" s="2068"/>
      <c r="QHP824" s="2068"/>
      <c r="QHQ824" s="2068"/>
      <c r="QHR824" s="2068"/>
      <c r="QHS824" s="2068"/>
      <c r="QHT824" s="2068"/>
      <c r="QHU824" s="2068"/>
      <c r="QHV824" s="2068"/>
      <c r="QHW824" s="2068"/>
      <c r="QHX824" s="2068"/>
      <c r="QHY824" s="2068"/>
      <c r="QHZ824" s="2068"/>
      <c r="QIA824" s="2068"/>
      <c r="QIB824" s="2068"/>
      <c r="QIC824" s="2068"/>
      <c r="QID824" s="2068"/>
      <c r="QIE824" s="2068"/>
      <c r="QIF824" s="2068"/>
      <c r="QIG824" s="2068"/>
      <c r="QIH824" s="2068"/>
      <c r="QII824" s="2068"/>
      <c r="QIJ824" s="2068"/>
      <c r="QIK824" s="2068"/>
      <c r="QIL824" s="2068"/>
      <c r="QIM824" s="2068"/>
      <c r="QIN824" s="2068"/>
      <c r="QIO824" s="2068"/>
      <c r="QIP824" s="2068"/>
      <c r="QIQ824" s="2068"/>
      <c r="QIR824" s="2068"/>
      <c r="QIS824" s="2068"/>
      <c r="QIT824" s="2068"/>
      <c r="QIU824" s="2068"/>
      <c r="QIV824" s="2068"/>
      <c r="QIW824" s="2068"/>
      <c r="QIX824" s="2068"/>
      <c r="QIY824" s="2068"/>
      <c r="QIZ824" s="2068"/>
      <c r="QJA824" s="2068"/>
      <c r="QJB824" s="2068"/>
      <c r="QJC824" s="2068"/>
      <c r="QJD824" s="2068"/>
      <c r="QJE824" s="2068"/>
      <c r="QJF824" s="2068"/>
      <c r="QJG824" s="2068"/>
      <c r="QJH824" s="2068"/>
      <c r="QJI824" s="2068"/>
      <c r="QJJ824" s="2068"/>
      <c r="QJK824" s="2068"/>
      <c r="QJL824" s="2068"/>
      <c r="QJM824" s="2068"/>
      <c r="QJN824" s="2068"/>
      <c r="QJO824" s="2068"/>
      <c r="QJP824" s="2068"/>
      <c r="QJQ824" s="2068"/>
      <c r="QJR824" s="2068"/>
      <c r="QJS824" s="2068"/>
      <c r="QJT824" s="2068"/>
      <c r="QJU824" s="2068"/>
      <c r="QJV824" s="2068"/>
      <c r="QJW824" s="2068"/>
      <c r="QJX824" s="2068"/>
      <c r="QJY824" s="2068"/>
      <c r="QJZ824" s="2068"/>
      <c r="QKA824" s="2068"/>
      <c r="QKB824" s="2068"/>
      <c r="QKC824" s="2068"/>
      <c r="QKD824" s="2068"/>
      <c r="QKE824" s="2068"/>
      <c r="QKF824" s="2068"/>
      <c r="QKG824" s="2068"/>
      <c r="QKH824" s="2068"/>
      <c r="QKI824" s="2068"/>
      <c r="QKJ824" s="2068"/>
      <c r="QKK824" s="2068"/>
      <c r="QKL824" s="2068"/>
      <c r="QKM824" s="2068"/>
      <c r="QKN824" s="2068"/>
      <c r="QKO824" s="2068"/>
      <c r="QKP824" s="2068"/>
      <c r="QKQ824" s="2068"/>
      <c r="QKR824" s="2068"/>
      <c r="QKS824" s="2068"/>
      <c r="QKT824" s="2068"/>
      <c r="QKU824" s="2068"/>
      <c r="QKV824" s="2068"/>
      <c r="QKW824" s="2068"/>
      <c r="QKX824" s="2068"/>
      <c r="QKY824" s="2068"/>
      <c r="QKZ824" s="2068"/>
      <c r="QLA824" s="2068"/>
      <c r="QLB824" s="2068"/>
      <c r="QLC824" s="2068"/>
      <c r="QLD824" s="2068"/>
      <c r="QLE824" s="2068"/>
      <c r="QLF824" s="2068"/>
      <c r="QLG824" s="2068"/>
      <c r="QLH824" s="2068"/>
      <c r="QLI824" s="2068"/>
      <c r="QLJ824" s="2068"/>
      <c r="QLK824" s="2068"/>
      <c r="QLL824" s="2068"/>
      <c r="QLM824" s="2068"/>
      <c r="QLN824" s="2068"/>
      <c r="QLO824" s="2068"/>
      <c r="QLP824" s="2068"/>
      <c r="QLQ824" s="2068"/>
      <c r="QLR824" s="2068"/>
      <c r="QLS824" s="2068"/>
      <c r="QLT824" s="2068"/>
      <c r="QLU824" s="2068"/>
      <c r="QLV824" s="2068"/>
      <c r="QLW824" s="2068"/>
      <c r="QLX824" s="2068"/>
      <c r="QLY824" s="2068"/>
      <c r="QLZ824" s="2068"/>
      <c r="QMA824" s="2068"/>
      <c r="QMB824" s="2068"/>
      <c r="QMC824" s="2068"/>
      <c r="QMD824" s="2068"/>
      <c r="QME824" s="2068"/>
      <c r="QMF824" s="2068"/>
      <c r="QMG824" s="2068"/>
      <c r="QMH824" s="2068"/>
      <c r="QMI824" s="2068"/>
      <c r="QMJ824" s="2068"/>
      <c r="QMK824" s="2068"/>
      <c r="QML824" s="2068"/>
      <c r="QMM824" s="2068"/>
      <c r="QMN824" s="2068"/>
      <c r="QMO824" s="2068"/>
      <c r="QMP824" s="2068"/>
      <c r="QMQ824" s="2068"/>
      <c r="QMR824" s="2068"/>
      <c r="QMS824" s="2068"/>
      <c r="QMT824" s="2068"/>
      <c r="QMU824" s="2068"/>
      <c r="QMV824" s="2068"/>
      <c r="QMW824" s="2068"/>
      <c r="QMX824" s="2068"/>
      <c r="QMY824" s="2068"/>
      <c r="QMZ824" s="2068"/>
      <c r="QNA824" s="2068"/>
      <c r="QNB824" s="2068"/>
      <c r="QNC824" s="2068"/>
      <c r="QND824" s="2068"/>
      <c r="QNE824" s="2068"/>
      <c r="QNF824" s="2068"/>
      <c r="QNG824" s="2068"/>
      <c r="QNH824" s="2068"/>
      <c r="QNI824" s="2068"/>
      <c r="QNJ824" s="2068"/>
      <c r="QNK824" s="2068"/>
      <c r="QNL824" s="2068"/>
      <c r="QNM824" s="2068"/>
      <c r="QNN824" s="2068"/>
      <c r="QNO824" s="2068"/>
      <c r="QNP824" s="2068"/>
      <c r="QNQ824" s="2068"/>
      <c r="QNR824" s="2068"/>
      <c r="QNS824" s="2068"/>
      <c r="QNT824" s="2068"/>
      <c r="QNU824" s="2068"/>
      <c r="QNV824" s="2068"/>
      <c r="QNW824" s="2068"/>
      <c r="QNX824" s="2068"/>
      <c r="QNY824" s="2068"/>
      <c r="QNZ824" s="2068"/>
      <c r="QOA824" s="2068"/>
      <c r="QOB824" s="2068"/>
      <c r="QOC824" s="2068"/>
      <c r="QOD824" s="2068"/>
      <c r="QOE824" s="2068"/>
      <c r="QOF824" s="2068"/>
      <c r="QOG824" s="2068"/>
      <c r="QOH824" s="2068"/>
      <c r="QOI824" s="2068"/>
      <c r="QOJ824" s="2068"/>
      <c r="QOK824" s="2068"/>
      <c r="QOL824" s="2068"/>
      <c r="QOM824" s="2068"/>
      <c r="QON824" s="2068"/>
      <c r="QOO824" s="2068"/>
      <c r="QOP824" s="2068"/>
      <c r="QOQ824" s="2068"/>
      <c r="QOR824" s="2068"/>
      <c r="QOS824" s="2068"/>
      <c r="QOT824" s="2068"/>
      <c r="QOU824" s="2068"/>
      <c r="QOV824" s="2068"/>
      <c r="QOW824" s="2068"/>
      <c r="QOX824" s="2068"/>
      <c r="QOY824" s="2068"/>
      <c r="QOZ824" s="2068"/>
      <c r="QPA824" s="2068"/>
      <c r="QPB824" s="2068"/>
      <c r="QPC824" s="2068"/>
      <c r="QPD824" s="2068"/>
      <c r="QPE824" s="2068"/>
      <c r="QPF824" s="2068"/>
      <c r="QPG824" s="2068"/>
      <c r="QPH824" s="2068"/>
      <c r="QPI824" s="2068"/>
      <c r="QPJ824" s="2068"/>
      <c r="QPK824" s="2068"/>
      <c r="QPL824" s="2068"/>
      <c r="QPM824" s="2068"/>
      <c r="QPN824" s="2068"/>
      <c r="QPO824" s="2068"/>
      <c r="QPP824" s="2068"/>
      <c r="QPQ824" s="2068"/>
      <c r="QPR824" s="2068"/>
      <c r="QPS824" s="2068"/>
      <c r="QPT824" s="2068"/>
      <c r="QPU824" s="2068"/>
      <c r="QPV824" s="2068"/>
      <c r="QPW824" s="2068"/>
      <c r="QPX824" s="2068"/>
      <c r="QPY824" s="2068"/>
      <c r="QPZ824" s="2068"/>
      <c r="QQA824" s="2068"/>
      <c r="QQB824" s="2068"/>
      <c r="QQC824" s="2068"/>
      <c r="QQD824" s="2068"/>
      <c r="QQE824" s="2068"/>
      <c r="QQF824" s="2068"/>
      <c r="QQG824" s="2068"/>
      <c r="QQH824" s="2068"/>
      <c r="QQI824" s="2068"/>
      <c r="QQJ824" s="2068"/>
      <c r="QQK824" s="2068"/>
      <c r="QQL824" s="2068"/>
      <c r="QQM824" s="2068"/>
      <c r="QQN824" s="2068"/>
      <c r="QQO824" s="2068"/>
      <c r="QQP824" s="2068"/>
      <c r="QQQ824" s="2068"/>
      <c r="QQR824" s="2068"/>
      <c r="QQS824" s="2068"/>
      <c r="QQT824" s="2068"/>
      <c r="QQU824" s="2068"/>
      <c r="QQV824" s="2068"/>
      <c r="QQW824" s="2068"/>
      <c r="QQX824" s="2068"/>
      <c r="QQY824" s="2068"/>
      <c r="QQZ824" s="2068"/>
      <c r="QRA824" s="2068"/>
      <c r="QRB824" s="2068"/>
      <c r="QRC824" s="2068"/>
      <c r="QRD824" s="2068"/>
      <c r="QRE824" s="2068"/>
      <c r="QRF824" s="2068"/>
      <c r="QRG824" s="2068"/>
      <c r="QRH824" s="2068"/>
      <c r="QRI824" s="2068"/>
      <c r="QRJ824" s="2068"/>
      <c r="QRK824" s="2068"/>
      <c r="QRL824" s="2068"/>
      <c r="QRM824" s="2068"/>
      <c r="QRN824" s="2068"/>
      <c r="QRO824" s="2068"/>
      <c r="QRP824" s="2068"/>
      <c r="QRQ824" s="2068"/>
      <c r="QRR824" s="2068"/>
      <c r="QRS824" s="2068"/>
      <c r="QRT824" s="2068"/>
      <c r="QRU824" s="2068"/>
      <c r="QRV824" s="2068"/>
      <c r="QRW824" s="2068"/>
      <c r="QRX824" s="2068"/>
      <c r="QRY824" s="2068"/>
      <c r="QRZ824" s="2068"/>
      <c r="QSA824" s="2068"/>
      <c r="QSB824" s="2068"/>
      <c r="QSC824" s="2068"/>
      <c r="QSD824" s="2068"/>
      <c r="QSE824" s="2068"/>
      <c r="QSF824" s="2068"/>
      <c r="QSG824" s="2068"/>
      <c r="QSH824" s="2068"/>
      <c r="QSI824" s="2068"/>
      <c r="QSJ824" s="2068"/>
      <c r="QSK824" s="2068"/>
      <c r="QSL824" s="2068"/>
      <c r="QSM824" s="2068"/>
      <c r="QSN824" s="2068"/>
      <c r="QSO824" s="2068"/>
      <c r="QSP824" s="2068"/>
      <c r="QSQ824" s="2068"/>
      <c r="QSR824" s="2068"/>
      <c r="QSS824" s="2068"/>
      <c r="QST824" s="2068"/>
      <c r="QSU824" s="2068"/>
      <c r="QSV824" s="2068"/>
      <c r="QSW824" s="2068"/>
      <c r="QSX824" s="2068"/>
      <c r="QSY824" s="2068"/>
      <c r="QSZ824" s="2068"/>
      <c r="QTA824" s="2068"/>
      <c r="QTB824" s="2068"/>
      <c r="QTC824" s="2068"/>
      <c r="QTD824" s="2068"/>
      <c r="QTE824" s="2068"/>
      <c r="QTF824" s="2068"/>
      <c r="QTG824" s="2068"/>
      <c r="QTH824" s="2068"/>
      <c r="QTI824" s="2068"/>
      <c r="QTJ824" s="2068"/>
      <c r="QTK824" s="2068"/>
      <c r="QTL824" s="2068"/>
      <c r="QTM824" s="2068"/>
      <c r="QTN824" s="2068"/>
      <c r="QTO824" s="2068"/>
      <c r="QTP824" s="2068"/>
      <c r="QTQ824" s="2068"/>
      <c r="QTR824" s="2068"/>
      <c r="QTS824" s="2068"/>
      <c r="QTT824" s="2068"/>
      <c r="QTU824" s="2068"/>
      <c r="QTV824" s="2068"/>
      <c r="QTW824" s="2068"/>
      <c r="QTX824" s="2068"/>
      <c r="QTY824" s="2068"/>
      <c r="QTZ824" s="2068"/>
      <c r="QUA824" s="2068"/>
      <c r="QUB824" s="2068"/>
      <c r="QUC824" s="2068"/>
      <c r="QUD824" s="2068"/>
      <c r="QUE824" s="2068"/>
      <c r="QUF824" s="2068"/>
      <c r="QUG824" s="2068"/>
      <c r="QUH824" s="2068"/>
      <c r="QUI824" s="2068"/>
      <c r="QUJ824" s="2068"/>
      <c r="QUK824" s="2068"/>
      <c r="QUL824" s="2068"/>
      <c r="QUM824" s="2068"/>
      <c r="QUN824" s="2068"/>
      <c r="QUO824" s="2068"/>
      <c r="QUP824" s="2068"/>
      <c r="QUQ824" s="2068"/>
      <c r="QUR824" s="2068"/>
      <c r="QUS824" s="2068"/>
      <c r="QUT824" s="2068"/>
      <c r="QUU824" s="2068"/>
      <c r="QUV824" s="2068"/>
      <c r="QUW824" s="2068"/>
      <c r="QUX824" s="2068"/>
      <c r="QUY824" s="2068"/>
      <c r="QUZ824" s="2068"/>
      <c r="QVA824" s="2068"/>
      <c r="QVB824" s="2068"/>
      <c r="QVC824" s="2068"/>
      <c r="QVD824" s="2068"/>
      <c r="QVE824" s="2068"/>
      <c r="QVF824" s="2068"/>
      <c r="QVG824" s="2068"/>
      <c r="QVH824" s="2068"/>
      <c r="QVI824" s="2068"/>
      <c r="QVJ824" s="2068"/>
      <c r="QVK824" s="2068"/>
      <c r="QVL824" s="2068"/>
      <c r="QVM824" s="2068"/>
      <c r="QVN824" s="2068"/>
      <c r="QVO824" s="2068"/>
      <c r="QVP824" s="2068"/>
      <c r="QVQ824" s="2068"/>
      <c r="QVR824" s="2068"/>
      <c r="QVS824" s="2068"/>
      <c r="QVT824" s="2068"/>
      <c r="QVU824" s="2068"/>
      <c r="QVV824" s="2068"/>
      <c r="QVW824" s="2068"/>
      <c r="QVX824" s="2068"/>
      <c r="QVY824" s="2068"/>
      <c r="QVZ824" s="2068"/>
      <c r="QWA824" s="2068"/>
      <c r="QWB824" s="2068"/>
      <c r="QWC824" s="2068"/>
      <c r="QWD824" s="2068"/>
      <c r="QWE824" s="2068"/>
      <c r="QWF824" s="2068"/>
      <c r="QWG824" s="2068"/>
      <c r="QWH824" s="2068"/>
      <c r="QWI824" s="2068"/>
      <c r="QWJ824" s="2068"/>
      <c r="QWK824" s="2068"/>
      <c r="QWL824" s="2068"/>
      <c r="QWM824" s="2068"/>
      <c r="QWN824" s="2068"/>
      <c r="QWO824" s="2068"/>
      <c r="QWP824" s="2068"/>
      <c r="QWQ824" s="2068"/>
      <c r="QWR824" s="2068"/>
      <c r="QWS824" s="2068"/>
      <c r="QWT824" s="2068"/>
      <c r="QWU824" s="2068"/>
      <c r="QWV824" s="2068"/>
      <c r="QWW824" s="2068"/>
      <c r="QWX824" s="2068"/>
      <c r="QWY824" s="2068"/>
      <c r="QWZ824" s="2068"/>
      <c r="QXA824" s="2068"/>
      <c r="QXB824" s="2068"/>
      <c r="QXC824" s="2068"/>
      <c r="QXD824" s="2068"/>
      <c r="QXE824" s="2068"/>
      <c r="QXF824" s="2068"/>
      <c r="QXG824" s="2068"/>
      <c r="QXH824" s="2068"/>
      <c r="QXI824" s="2068"/>
      <c r="QXJ824" s="2068"/>
      <c r="QXK824" s="2068"/>
      <c r="QXL824" s="2068"/>
      <c r="QXM824" s="2068"/>
      <c r="QXN824" s="2068"/>
      <c r="QXO824" s="2068"/>
      <c r="QXP824" s="2068"/>
      <c r="QXQ824" s="2068"/>
      <c r="QXR824" s="2068"/>
      <c r="QXS824" s="2068"/>
      <c r="QXT824" s="2068"/>
      <c r="QXU824" s="2068"/>
      <c r="QXV824" s="2068"/>
      <c r="QXW824" s="2068"/>
      <c r="QXX824" s="2068"/>
      <c r="QXY824" s="2068"/>
      <c r="QXZ824" s="2068"/>
      <c r="QYA824" s="2068"/>
      <c r="QYB824" s="2068"/>
      <c r="QYC824" s="2068"/>
      <c r="QYD824" s="2068"/>
      <c r="QYE824" s="2068"/>
      <c r="QYF824" s="2068"/>
      <c r="QYG824" s="2068"/>
      <c r="QYH824" s="2068"/>
      <c r="QYI824" s="2068"/>
      <c r="QYJ824" s="2068"/>
      <c r="QYK824" s="2068"/>
      <c r="QYL824" s="2068"/>
      <c r="QYM824" s="2068"/>
      <c r="QYN824" s="2068"/>
      <c r="QYO824" s="2068"/>
      <c r="QYP824" s="2068"/>
      <c r="QYQ824" s="2068"/>
      <c r="QYR824" s="2068"/>
      <c r="QYS824" s="2068"/>
      <c r="QYT824" s="2068"/>
      <c r="QYU824" s="2068"/>
      <c r="QYV824" s="2068"/>
      <c r="QYW824" s="2068"/>
      <c r="QYX824" s="2068"/>
      <c r="QYY824" s="2068"/>
      <c r="QYZ824" s="2068"/>
      <c r="QZA824" s="2068"/>
      <c r="QZB824" s="2068"/>
      <c r="QZC824" s="2068"/>
      <c r="QZD824" s="2068"/>
      <c r="QZE824" s="2068"/>
      <c r="QZF824" s="2068"/>
      <c r="QZG824" s="2068"/>
      <c r="QZH824" s="2068"/>
      <c r="QZI824" s="2068"/>
      <c r="QZJ824" s="2068"/>
      <c r="QZK824" s="2068"/>
      <c r="QZL824" s="2068"/>
      <c r="QZM824" s="2068"/>
      <c r="QZN824" s="2068"/>
      <c r="QZO824" s="2068"/>
      <c r="QZP824" s="2068"/>
      <c r="QZQ824" s="2068"/>
      <c r="QZR824" s="2068"/>
      <c r="QZS824" s="2068"/>
      <c r="QZT824" s="2068"/>
      <c r="QZU824" s="2068"/>
      <c r="QZV824" s="2068"/>
      <c r="QZW824" s="2068"/>
      <c r="QZX824" s="2068"/>
      <c r="QZY824" s="2068"/>
      <c r="QZZ824" s="2068"/>
      <c r="RAA824" s="2068"/>
      <c r="RAB824" s="2068"/>
      <c r="RAC824" s="2068"/>
      <c r="RAD824" s="2068"/>
      <c r="RAE824" s="2068"/>
      <c r="RAF824" s="2068"/>
      <c r="RAG824" s="2068"/>
      <c r="RAH824" s="2068"/>
      <c r="RAI824" s="2068"/>
      <c r="RAJ824" s="2068"/>
      <c r="RAK824" s="2068"/>
      <c r="RAL824" s="2068"/>
      <c r="RAM824" s="2068"/>
      <c r="RAN824" s="2068"/>
      <c r="RAO824" s="2068"/>
      <c r="RAP824" s="2068"/>
      <c r="RAQ824" s="2068"/>
      <c r="RAR824" s="2068"/>
      <c r="RAS824" s="2068"/>
      <c r="RAT824" s="2068"/>
      <c r="RAU824" s="2068"/>
      <c r="RAV824" s="2068"/>
      <c r="RAW824" s="2068"/>
      <c r="RAX824" s="2068"/>
      <c r="RAY824" s="2068"/>
      <c r="RAZ824" s="2068"/>
      <c r="RBA824" s="2068"/>
      <c r="RBB824" s="2068"/>
      <c r="RBC824" s="2068"/>
      <c r="RBD824" s="2068"/>
      <c r="RBE824" s="2068"/>
      <c r="RBF824" s="2068"/>
      <c r="RBG824" s="2068"/>
      <c r="RBH824" s="2068"/>
      <c r="RBI824" s="2068"/>
      <c r="RBJ824" s="2068"/>
      <c r="RBK824" s="2068"/>
      <c r="RBL824" s="2068"/>
      <c r="RBM824" s="2068"/>
      <c r="RBN824" s="2068"/>
      <c r="RBO824" s="2068"/>
      <c r="RBP824" s="2068"/>
      <c r="RBQ824" s="2068"/>
      <c r="RBR824" s="2068"/>
      <c r="RBS824" s="2068"/>
      <c r="RBT824" s="2068"/>
      <c r="RBU824" s="2068"/>
      <c r="RBV824" s="2068"/>
      <c r="RBW824" s="2068"/>
      <c r="RBX824" s="2068"/>
      <c r="RBY824" s="2068"/>
      <c r="RBZ824" s="2068"/>
      <c r="RCA824" s="2068"/>
      <c r="RCB824" s="2068"/>
      <c r="RCC824" s="2068"/>
      <c r="RCD824" s="2068"/>
      <c r="RCE824" s="2068"/>
      <c r="RCF824" s="2068"/>
      <c r="RCG824" s="2068"/>
      <c r="RCH824" s="2068"/>
      <c r="RCI824" s="2068"/>
      <c r="RCJ824" s="2068"/>
      <c r="RCK824" s="2068"/>
      <c r="RCL824" s="2068"/>
      <c r="RCM824" s="2068"/>
      <c r="RCN824" s="2068"/>
      <c r="RCO824" s="2068"/>
      <c r="RCP824" s="2068"/>
      <c r="RCQ824" s="2068"/>
      <c r="RCR824" s="2068"/>
      <c r="RCS824" s="2068"/>
      <c r="RCT824" s="2068"/>
      <c r="RCU824" s="2068"/>
      <c r="RCV824" s="2068"/>
      <c r="RCW824" s="2068"/>
      <c r="RCX824" s="2068"/>
      <c r="RCY824" s="2068"/>
      <c r="RCZ824" s="2068"/>
      <c r="RDA824" s="2068"/>
      <c r="RDB824" s="2068"/>
      <c r="RDC824" s="2068"/>
      <c r="RDD824" s="2068"/>
      <c r="RDE824" s="2068"/>
      <c r="RDF824" s="2068"/>
      <c r="RDG824" s="2068"/>
      <c r="RDH824" s="2068"/>
      <c r="RDI824" s="2068"/>
      <c r="RDJ824" s="2068"/>
      <c r="RDK824" s="2068"/>
      <c r="RDL824" s="2068"/>
      <c r="RDM824" s="2068"/>
      <c r="RDN824" s="2068"/>
      <c r="RDO824" s="2068"/>
      <c r="RDP824" s="2068"/>
      <c r="RDQ824" s="2068"/>
      <c r="RDR824" s="2068"/>
      <c r="RDS824" s="2068"/>
      <c r="RDT824" s="2068"/>
      <c r="RDU824" s="2068"/>
      <c r="RDV824" s="2068"/>
      <c r="RDW824" s="2068"/>
      <c r="RDX824" s="2068"/>
      <c r="RDY824" s="2068"/>
      <c r="RDZ824" s="2068"/>
      <c r="REA824" s="2068"/>
      <c r="REB824" s="2068"/>
      <c r="REC824" s="2068"/>
      <c r="RED824" s="2068"/>
      <c r="REE824" s="2068"/>
      <c r="REF824" s="2068"/>
      <c r="REG824" s="2068"/>
      <c r="REH824" s="2068"/>
      <c r="REI824" s="2068"/>
      <c r="REJ824" s="2068"/>
      <c r="REK824" s="2068"/>
      <c r="REL824" s="2068"/>
      <c r="REM824" s="2068"/>
      <c r="REN824" s="2068"/>
      <c r="REO824" s="2068"/>
      <c r="REP824" s="2068"/>
      <c r="REQ824" s="2068"/>
      <c r="RER824" s="2068"/>
      <c r="RES824" s="2068"/>
      <c r="RET824" s="2068"/>
      <c r="REU824" s="2068"/>
      <c r="REV824" s="2068"/>
      <c r="REW824" s="2068"/>
      <c r="REX824" s="2068"/>
      <c r="REY824" s="2068"/>
      <c r="REZ824" s="2068"/>
      <c r="RFA824" s="2068"/>
      <c r="RFB824" s="2068"/>
      <c r="RFC824" s="2068"/>
      <c r="RFD824" s="2068"/>
      <c r="RFE824" s="2068"/>
      <c r="RFF824" s="2068"/>
      <c r="RFG824" s="2068"/>
      <c r="RFH824" s="2068"/>
      <c r="RFI824" s="2068"/>
      <c r="RFJ824" s="2068"/>
      <c r="RFK824" s="2068"/>
      <c r="RFL824" s="2068"/>
      <c r="RFM824" s="2068"/>
      <c r="RFN824" s="2068"/>
      <c r="RFO824" s="2068"/>
      <c r="RFP824" s="2068"/>
      <c r="RFQ824" s="2068"/>
      <c r="RFR824" s="2068"/>
      <c r="RFS824" s="2068"/>
      <c r="RFT824" s="2068"/>
      <c r="RFU824" s="2068"/>
      <c r="RFV824" s="2068"/>
      <c r="RFW824" s="2068"/>
      <c r="RFX824" s="2068"/>
      <c r="RFY824" s="2068"/>
      <c r="RFZ824" s="2068"/>
      <c r="RGA824" s="2068"/>
      <c r="RGB824" s="2068"/>
      <c r="RGC824" s="2068"/>
      <c r="RGD824" s="2068"/>
      <c r="RGE824" s="2068"/>
      <c r="RGF824" s="2068"/>
      <c r="RGG824" s="2068"/>
      <c r="RGH824" s="2068"/>
      <c r="RGI824" s="2068"/>
      <c r="RGJ824" s="2068"/>
      <c r="RGK824" s="2068"/>
      <c r="RGL824" s="2068"/>
      <c r="RGM824" s="2068"/>
      <c r="RGN824" s="2068"/>
      <c r="RGO824" s="2068"/>
      <c r="RGP824" s="2068"/>
      <c r="RGQ824" s="2068"/>
      <c r="RGR824" s="2068"/>
      <c r="RGS824" s="2068"/>
      <c r="RGT824" s="2068"/>
      <c r="RGU824" s="2068"/>
      <c r="RGV824" s="2068"/>
      <c r="RGW824" s="2068"/>
      <c r="RGX824" s="2068"/>
      <c r="RGY824" s="2068"/>
      <c r="RGZ824" s="2068"/>
      <c r="RHA824" s="2068"/>
      <c r="RHB824" s="2068"/>
      <c r="RHC824" s="2068"/>
      <c r="RHD824" s="2068"/>
      <c r="RHE824" s="2068"/>
      <c r="RHF824" s="2068"/>
      <c r="RHG824" s="2068"/>
      <c r="RHH824" s="2068"/>
      <c r="RHI824" s="2068"/>
      <c r="RHJ824" s="2068"/>
      <c r="RHK824" s="2068"/>
      <c r="RHL824" s="2068"/>
      <c r="RHM824" s="2068"/>
      <c r="RHN824" s="2068"/>
      <c r="RHO824" s="2068"/>
      <c r="RHP824" s="2068"/>
      <c r="RHQ824" s="2068"/>
      <c r="RHR824" s="2068"/>
      <c r="RHS824" s="2068"/>
      <c r="RHT824" s="2068"/>
      <c r="RHU824" s="2068"/>
      <c r="RHV824" s="2068"/>
      <c r="RHW824" s="2068"/>
      <c r="RHX824" s="2068"/>
      <c r="RHY824" s="2068"/>
      <c r="RHZ824" s="2068"/>
      <c r="RIA824" s="2068"/>
      <c r="RIB824" s="2068"/>
      <c r="RIC824" s="2068"/>
      <c r="RID824" s="2068"/>
      <c r="RIE824" s="2068"/>
      <c r="RIF824" s="2068"/>
      <c r="RIG824" s="2068"/>
      <c r="RIH824" s="2068"/>
      <c r="RII824" s="2068"/>
      <c r="RIJ824" s="2068"/>
      <c r="RIK824" s="2068"/>
      <c r="RIL824" s="2068"/>
      <c r="RIM824" s="2068"/>
      <c r="RIN824" s="2068"/>
      <c r="RIO824" s="2068"/>
      <c r="RIP824" s="2068"/>
      <c r="RIQ824" s="2068"/>
      <c r="RIR824" s="2068"/>
      <c r="RIS824" s="2068"/>
      <c r="RIT824" s="2068"/>
      <c r="RIU824" s="2068"/>
      <c r="RIV824" s="2068"/>
      <c r="RIW824" s="2068"/>
      <c r="RIX824" s="2068"/>
      <c r="RIY824" s="2068"/>
      <c r="RIZ824" s="2068"/>
      <c r="RJA824" s="2068"/>
      <c r="RJB824" s="2068"/>
      <c r="RJC824" s="2068"/>
      <c r="RJD824" s="2068"/>
      <c r="RJE824" s="2068"/>
      <c r="RJF824" s="2068"/>
      <c r="RJG824" s="2068"/>
      <c r="RJH824" s="2068"/>
      <c r="RJI824" s="2068"/>
      <c r="RJJ824" s="2068"/>
      <c r="RJK824" s="2068"/>
      <c r="RJL824" s="2068"/>
      <c r="RJM824" s="2068"/>
      <c r="RJN824" s="2068"/>
      <c r="RJO824" s="2068"/>
      <c r="RJP824" s="2068"/>
      <c r="RJQ824" s="2068"/>
      <c r="RJR824" s="2068"/>
      <c r="RJS824" s="2068"/>
      <c r="RJT824" s="2068"/>
      <c r="RJU824" s="2068"/>
      <c r="RJV824" s="2068"/>
      <c r="RJW824" s="2068"/>
      <c r="RJX824" s="2068"/>
      <c r="RJY824" s="2068"/>
      <c r="RJZ824" s="2068"/>
      <c r="RKA824" s="2068"/>
      <c r="RKB824" s="2068"/>
      <c r="RKC824" s="2068"/>
      <c r="RKD824" s="2068"/>
      <c r="RKE824" s="2068"/>
      <c r="RKF824" s="2068"/>
      <c r="RKG824" s="2068"/>
      <c r="RKH824" s="2068"/>
      <c r="RKI824" s="2068"/>
      <c r="RKJ824" s="2068"/>
      <c r="RKK824" s="2068"/>
      <c r="RKL824" s="2068"/>
      <c r="RKM824" s="2068"/>
      <c r="RKN824" s="2068"/>
      <c r="RKO824" s="2068"/>
      <c r="RKP824" s="2068"/>
      <c r="RKQ824" s="2068"/>
      <c r="RKR824" s="2068"/>
      <c r="RKS824" s="2068"/>
      <c r="RKT824" s="2068"/>
      <c r="RKU824" s="2068"/>
      <c r="RKV824" s="2068"/>
      <c r="RKW824" s="2068"/>
      <c r="RKX824" s="2068"/>
      <c r="RKY824" s="2068"/>
      <c r="RKZ824" s="2068"/>
      <c r="RLA824" s="2068"/>
      <c r="RLB824" s="2068"/>
      <c r="RLC824" s="2068"/>
      <c r="RLD824" s="2068"/>
      <c r="RLE824" s="2068"/>
      <c r="RLF824" s="2068"/>
      <c r="RLG824" s="2068"/>
      <c r="RLH824" s="2068"/>
      <c r="RLI824" s="2068"/>
      <c r="RLJ824" s="2068"/>
      <c r="RLK824" s="2068"/>
      <c r="RLL824" s="2068"/>
      <c r="RLM824" s="2068"/>
      <c r="RLN824" s="2068"/>
      <c r="RLO824" s="2068"/>
      <c r="RLP824" s="2068"/>
      <c r="RLQ824" s="2068"/>
      <c r="RLR824" s="2068"/>
      <c r="RLS824" s="2068"/>
      <c r="RLT824" s="2068"/>
      <c r="RLU824" s="2068"/>
      <c r="RLV824" s="2068"/>
      <c r="RLW824" s="2068"/>
      <c r="RLX824" s="2068"/>
      <c r="RLY824" s="2068"/>
      <c r="RLZ824" s="2068"/>
      <c r="RMA824" s="2068"/>
      <c r="RMB824" s="2068"/>
      <c r="RMC824" s="2068"/>
      <c r="RMD824" s="2068"/>
      <c r="RME824" s="2068"/>
      <c r="RMF824" s="2068"/>
      <c r="RMG824" s="2068"/>
      <c r="RMH824" s="2068"/>
      <c r="RMI824" s="2068"/>
      <c r="RMJ824" s="2068"/>
      <c r="RMK824" s="2068"/>
      <c r="RML824" s="2068"/>
      <c r="RMM824" s="2068"/>
      <c r="RMN824" s="2068"/>
      <c r="RMO824" s="2068"/>
      <c r="RMP824" s="2068"/>
      <c r="RMQ824" s="2068"/>
      <c r="RMR824" s="2068"/>
      <c r="RMS824" s="2068"/>
      <c r="RMT824" s="2068"/>
      <c r="RMU824" s="2068"/>
      <c r="RMV824" s="2068"/>
      <c r="RMW824" s="2068"/>
      <c r="RMX824" s="2068"/>
      <c r="RMY824" s="2068"/>
      <c r="RMZ824" s="2068"/>
      <c r="RNA824" s="2068"/>
      <c r="RNB824" s="2068"/>
      <c r="RNC824" s="2068"/>
      <c r="RND824" s="2068"/>
      <c r="RNE824" s="2068"/>
      <c r="RNF824" s="2068"/>
      <c r="RNG824" s="2068"/>
      <c r="RNH824" s="2068"/>
      <c r="RNI824" s="2068"/>
      <c r="RNJ824" s="2068"/>
      <c r="RNK824" s="2068"/>
      <c r="RNL824" s="2068"/>
      <c r="RNM824" s="2068"/>
      <c r="RNN824" s="2068"/>
      <c r="RNO824" s="2068"/>
      <c r="RNP824" s="2068"/>
      <c r="RNQ824" s="2068"/>
      <c r="RNR824" s="2068"/>
      <c r="RNS824" s="2068"/>
      <c r="RNT824" s="2068"/>
      <c r="RNU824" s="2068"/>
      <c r="RNV824" s="2068"/>
      <c r="RNW824" s="2068"/>
      <c r="RNX824" s="2068"/>
      <c r="RNY824" s="2068"/>
      <c r="RNZ824" s="2068"/>
      <c r="ROA824" s="2068"/>
      <c r="ROB824" s="2068"/>
      <c r="ROC824" s="2068"/>
      <c r="ROD824" s="2068"/>
      <c r="ROE824" s="2068"/>
      <c r="ROF824" s="2068"/>
      <c r="ROG824" s="2068"/>
      <c r="ROH824" s="2068"/>
      <c r="ROI824" s="2068"/>
      <c r="ROJ824" s="2068"/>
      <c r="ROK824" s="2068"/>
      <c r="ROL824" s="2068"/>
      <c r="ROM824" s="2068"/>
      <c r="RON824" s="2068"/>
      <c r="ROO824" s="2068"/>
      <c r="ROP824" s="2068"/>
      <c r="ROQ824" s="2068"/>
      <c r="ROR824" s="2068"/>
      <c r="ROS824" s="2068"/>
      <c r="ROT824" s="2068"/>
      <c r="ROU824" s="2068"/>
      <c r="ROV824" s="2068"/>
      <c r="ROW824" s="2068"/>
      <c r="ROX824" s="2068"/>
      <c r="ROY824" s="2068"/>
      <c r="ROZ824" s="2068"/>
      <c r="RPA824" s="2068"/>
      <c r="RPB824" s="2068"/>
      <c r="RPC824" s="2068"/>
      <c r="RPD824" s="2068"/>
      <c r="RPE824" s="2068"/>
      <c r="RPF824" s="2068"/>
      <c r="RPG824" s="2068"/>
      <c r="RPH824" s="2068"/>
      <c r="RPI824" s="2068"/>
      <c r="RPJ824" s="2068"/>
      <c r="RPK824" s="2068"/>
      <c r="RPL824" s="2068"/>
      <c r="RPM824" s="2068"/>
      <c r="RPN824" s="2068"/>
      <c r="RPO824" s="2068"/>
      <c r="RPP824" s="2068"/>
      <c r="RPQ824" s="2068"/>
      <c r="RPR824" s="2068"/>
      <c r="RPS824" s="2068"/>
      <c r="RPT824" s="2068"/>
      <c r="RPU824" s="2068"/>
      <c r="RPV824" s="2068"/>
      <c r="RPW824" s="2068"/>
      <c r="RPX824" s="2068"/>
      <c r="RPY824" s="2068"/>
      <c r="RPZ824" s="2068"/>
      <c r="RQA824" s="2068"/>
      <c r="RQB824" s="2068"/>
      <c r="RQC824" s="2068"/>
      <c r="RQD824" s="2068"/>
      <c r="RQE824" s="2068"/>
      <c r="RQF824" s="2068"/>
      <c r="RQG824" s="2068"/>
      <c r="RQH824" s="2068"/>
      <c r="RQI824" s="2068"/>
      <c r="RQJ824" s="2068"/>
      <c r="RQK824" s="2068"/>
      <c r="RQL824" s="2068"/>
      <c r="RQM824" s="2068"/>
      <c r="RQN824" s="2068"/>
      <c r="RQO824" s="2068"/>
      <c r="RQP824" s="2068"/>
      <c r="RQQ824" s="2068"/>
      <c r="RQR824" s="2068"/>
      <c r="RQS824" s="2068"/>
      <c r="RQT824" s="2068"/>
      <c r="RQU824" s="2068"/>
      <c r="RQV824" s="2068"/>
      <c r="RQW824" s="2068"/>
      <c r="RQX824" s="2068"/>
      <c r="RQY824" s="2068"/>
      <c r="RQZ824" s="2068"/>
      <c r="RRA824" s="2068"/>
      <c r="RRB824" s="2068"/>
      <c r="RRC824" s="2068"/>
      <c r="RRD824" s="2068"/>
      <c r="RRE824" s="2068"/>
      <c r="RRF824" s="2068"/>
      <c r="RRG824" s="2068"/>
      <c r="RRH824" s="2068"/>
      <c r="RRI824" s="2068"/>
      <c r="RRJ824" s="2068"/>
      <c r="RRK824" s="2068"/>
      <c r="RRL824" s="2068"/>
      <c r="RRM824" s="2068"/>
      <c r="RRN824" s="2068"/>
      <c r="RRO824" s="2068"/>
      <c r="RRP824" s="2068"/>
      <c r="RRQ824" s="2068"/>
      <c r="RRR824" s="2068"/>
      <c r="RRS824" s="2068"/>
      <c r="RRT824" s="2068"/>
      <c r="RRU824" s="2068"/>
      <c r="RRV824" s="2068"/>
      <c r="RRW824" s="2068"/>
      <c r="RRX824" s="2068"/>
      <c r="RRY824" s="2068"/>
      <c r="RRZ824" s="2068"/>
      <c r="RSA824" s="2068"/>
      <c r="RSB824" s="2068"/>
      <c r="RSC824" s="2068"/>
      <c r="RSD824" s="2068"/>
      <c r="RSE824" s="2068"/>
      <c r="RSF824" s="2068"/>
      <c r="RSG824" s="2068"/>
      <c r="RSH824" s="2068"/>
      <c r="RSI824" s="2068"/>
      <c r="RSJ824" s="2068"/>
      <c r="RSK824" s="2068"/>
      <c r="RSL824" s="2068"/>
      <c r="RSM824" s="2068"/>
      <c r="RSN824" s="2068"/>
      <c r="RSO824" s="2068"/>
      <c r="RSP824" s="2068"/>
      <c r="RSQ824" s="2068"/>
      <c r="RSR824" s="2068"/>
      <c r="RSS824" s="2068"/>
      <c r="RST824" s="2068"/>
      <c r="RSU824" s="2068"/>
      <c r="RSV824" s="2068"/>
      <c r="RSW824" s="2068"/>
      <c r="RSX824" s="2068"/>
      <c r="RSY824" s="2068"/>
      <c r="RSZ824" s="2068"/>
      <c r="RTA824" s="2068"/>
      <c r="RTB824" s="2068"/>
      <c r="RTC824" s="2068"/>
      <c r="RTD824" s="2068"/>
      <c r="RTE824" s="2068"/>
      <c r="RTF824" s="2068"/>
      <c r="RTG824" s="2068"/>
      <c r="RTH824" s="2068"/>
      <c r="RTI824" s="2068"/>
      <c r="RTJ824" s="2068"/>
      <c r="RTK824" s="2068"/>
      <c r="RTL824" s="2068"/>
      <c r="RTM824" s="2068"/>
      <c r="RTN824" s="2068"/>
      <c r="RTO824" s="2068"/>
      <c r="RTP824" s="2068"/>
      <c r="RTQ824" s="2068"/>
      <c r="RTR824" s="2068"/>
      <c r="RTS824" s="2068"/>
      <c r="RTT824" s="2068"/>
      <c r="RTU824" s="2068"/>
      <c r="RTV824" s="2068"/>
      <c r="RTW824" s="2068"/>
      <c r="RTX824" s="2068"/>
      <c r="RTY824" s="2068"/>
      <c r="RTZ824" s="2068"/>
      <c r="RUA824" s="2068"/>
      <c r="RUB824" s="2068"/>
      <c r="RUC824" s="2068"/>
      <c r="RUD824" s="2068"/>
      <c r="RUE824" s="2068"/>
      <c r="RUF824" s="2068"/>
      <c r="RUG824" s="2068"/>
      <c r="RUH824" s="2068"/>
      <c r="RUI824" s="2068"/>
      <c r="RUJ824" s="2068"/>
      <c r="RUK824" s="2068"/>
      <c r="RUL824" s="2068"/>
      <c r="RUM824" s="2068"/>
      <c r="RUN824" s="2068"/>
      <c r="RUO824" s="2068"/>
      <c r="RUP824" s="2068"/>
      <c r="RUQ824" s="2068"/>
      <c r="RUR824" s="2068"/>
      <c r="RUS824" s="2068"/>
      <c r="RUT824" s="2068"/>
      <c r="RUU824" s="2068"/>
      <c r="RUV824" s="2068"/>
      <c r="RUW824" s="2068"/>
      <c r="RUX824" s="2068"/>
      <c r="RUY824" s="2068"/>
      <c r="RUZ824" s="2068"/>
      <c r="RVA824" s="2068"/>
      <c r="RVB824" s="2068"/>
      <c r="RVC824" s="2068"/>
      <c r="RVD824" s="2068"/>
      <c r="RVE824" s="2068"/>
      <c r="RVF824" s="2068"/>
      <c r="RVG824" s="2068"/>
      <c r="RVH824" s="2068"/>
      <c r="RVI824" s="2068"/>
      <c r="RVJ824" s="2068"/>
      <c r="RVK824" s="2068"/>
      <c r="RVL824" s="2068"/>
      <c r="RVM824" s="2068"/>
      <c r="RVN824" s="2068"/>
      <c r="RVO824" s="2068"/>
      <c r="RVP824" s="2068"/>
      <c r="RVQ824" s="2068"/>
      <c r="RVR824" s="2068"/>
      <c r="RVS824" s="2068"/>
      <c r="RVT824" s="2068"/>
      <c r="RVU824" s="2068"/>
      <c r="RVV824" s="2068"/>
      <c r="RVW824" s="2068"/>
      <c r="RVX824" s="2068"/>
      <c r="RVY824" s="2068"/>
      <c r="RVZ824" s="2068"/>
      <c r="RWA824" s="2068"/>
      <c r="RWB824" s="2068"/>
      <c r="RWC824" s="2068"/>
      <c r="RWD824" s="2068"/>
      <c r="RWE824" s="2068"/>
      <c r="RWF824" s="2068"/>
      <c r="RWG824" s="2068"/>
      <c r="RWH824" s="2068"/>
      <c r="RWI824" s="2068"/>
      <c r="RWJ824" s="2068"/>
      <c r="RWK824" s="2068"/>
      <c r="RWL824" s="2068"/>
      <c r="RWM824" s="2068"/>
      <c r="RWN824" s="2068"/>
      <c r="RWO824" s="2068"/>
      <c r="RWP824" s="2068"/>
      <c r="RWQ824" s="2068"/>
      <c r="RWR824" s="2068"/>
      <c r="RWS824" s="2068"/>
      <c r="RWT824" s="2068"/>
      <c r="RWU824" s="2068"/>
      <c r="RWV824" s="2068"/>
      <c r="RWW824" s="2068"/>
      <c r="RWX824" s="2068"/>
      <c r="RWY824" s="2068"/>
      <c r="RWZ824" s="2068"/>
      <c r="RXA824" s="2068"/>
      <c r="RXB824" s="2068"/>
      <c r="RXC824" s="2068"/>
      <c r="RXD824" s="2068"/>
      <c r="RXE824" s="2068"/>
      <c r="RXF824" s="2068"/>
      <c r="RXG824" s="2068"/>
      <c r="RXH824" s="2068"/>
      <c r="RXI824" s="2068"/>
      <c r="RXJ824" s="2068"/>
      <c r="RXK824" s="2068"/>
      <c r="RXL824" s="2068"/>
      <c r="RXM824" s="2068"/>
      <c r="RXN824" s="2068"/>
      <c r="RXO824" s="2068"/>
      <c r="RXP824" s="2068"/>
      <c r="RXQ824" s="2068"/>
      <c r="RXR824" s="2068"/>
      <c r="RXS824" s="2068"/>
      <c r="RXT824" s="2068"/>
      <c r="RXU824" s="2068"/>
      <c r="RXV824" s="2068"/>
      <c r="RXW824" s="2068"/>
      <c r="RXX824" s="2068"/>
      <c r="RXY824" s="2068"/>
      <c r="RXZ824" s="2068"/>
      <c r="RYA824" s="2068"/>
      <c r="RYB824" s="2068"/>
      <c r="RYC824" s="2068"/>
      <c r="RYD824" s="2068"/>
      <c r="RYE824" s="2068"/>
      <c r="RYF824" s="2068"/>
      <c r="RYG824" s="2068"/>
      <c r="RYH824" s="2068"/>
      <c r="RYI824" s="2068"/>
      <c r="RYJ824" s="2068"/>
      <c r="RYK824" s="2068"/>
      <c r="RYL824" s="2068"/>
      <c r="RYM824" s="2068"/>
      <c r="RYN824" s="2068"/>
      <c r="RYO824" s="2068"/>
      <c r="RYP824" s="2068"/>
      <c r="RYQ824" s="2068"/>
      <c r="RYR824" s="2068"/>
      <c r="RYS824" s="2068"/>
      <c r="RYT824" s="2068"/>
      <c r="RYU824" s="2068"/>
      <c r="RYV824" s="2068"/>
      <c r="RYW824" s="2068"/>
      <c r="RYX824" s="2068"/>
      <c r="RYY824" s="2068"/>
      <c r="RYZ824" s="2068"/>
      <c r="RZA824" s="2068"/>
      <c r="RZB824" s="2068"/>
      <c r="RZC824" s="2068"/>
      <c r="RZD824" s="2068"/>
      <c r="RZE824" s="2068"/>
      <c r="RZF824" s="2068"/>
      <c r="RZG824" s="2068"/>
      <c r="RZH824" s="2068"/>
      <c r="RZI824" s="2068"/>
      <c r="RZJ824" s="2068"/>
      <c r="RZK824" s="2068"/>
      <c r="RZL824" s="2068"/>
      <c r="RZM824" s="2068"/>
      <c r="RZN824" s="2068"/>
      <c r="RZO824" s="2068"/>
      <c r="RZP824" s="2068"/>
      <c r="RZQ824" s="2068"/>
      <c r="RZR824" s="2068"/>
      <c r="RZS824" s="2068"/>
      <c r="RZT824" s="2068"/>
      <c r="RZU824" s="2068"/>
      <c r="RZV824" s="2068"/>
      <c r="RZW824" s="2068"/>
      <c r="RZX824" s="2068"/>
      <c r="RZY824" s="2068"/>
      <c r="RZZ824" s="2068"/>
      <c r="SAA824" s="2068"/>
      <c r="SAB824" s="2068"/>
      <c r="SAC824" s="2068"/>
      <c r="SAD824" s="2068"/>
      <c r="SAE824" s="2068"/>
      <c r="SAF824" s="2068"/>
      <c r="SAG824" s="2068"/>
      <c r="SAH824" s="2068"/>
      <c r="SAI824" s="2068"/>
      <c r="SAJ824" s="2068"/>
      <c r="SAK824" s="2068"/>
      <c r="SAL824" s="2068"/>
      <c r="SAM824" s="2068"/>
      <c r="SAN824" s="2068"/>
      <c r="SAO824" s="2068"/>
      <c r="SAP824" s="2068"/>
      <c r="SAQ824" s="2068"/>
      <c r="SAR824" s="2068"/>
      <c r="SAS824" s="2068"/>
      <c r="SAT824" s="2068"/>
      <c r="SAU824" s="2068"/>
      <c r="SAV824" s="2068"/>
      <c r="SAW824" s="2068"/>
      <c r="SAX824" s="2068"/>
      <c r="SAY824" s="2068"/>
      <c r="SAZ824" s="2068"/>
      <c r="SBA824" s="2068"/>
      <c r="SBB824" s="2068"/>
      <c r="SBC824" s="2068"/>
      <c r="SBD824" s="2068"/>
      <c r="SBE824" s="2068"/>
      <c r="SBF824" s="2068"/>
      <c r="SBG824" s="2068"/>
      <c r="SBH824" s="2068"/>
      <c r="SBI824" s="2068"/>
      <c r="SBJ824" s="2068"/>
      <c r="SBK824" s="2068"/>
      <c r="SBL824" s="2068"/>
      <c r="SBM824" s="2068"/>
      <c r="SBN824" s="2068"/>
      <c r="SBO824" s="2068"/>
      <c r="SBP824" s="2068"/>
      <c r="SBQ824" s="2068"/>
      <c r="SBR824" s="2068"/>
      <c r="SBS824" s="2068"/>
      <c r="SBT824" s="2068"/>
      <c r="SBU824" s="2068"/>
      <c r="SBV824" s="2068"/>
      <c r="SBW824" s="2068"/>
      <c r="SBX824" s="2068"/>
      <c r="SBY824" s="2068"/>
      <c r="SBZ824" s="2068"/>
      <c r="SCA824" s="2068"/>
      <c r="SCB824" s="2068"/>
      <c r="SCC824" s="2068"/>
      <c r="SCD824" s="2068"/>
      <c r="SCE824" s="2068"/>
      <c r="SCF824" s="2068"/>
      <c r="SCG824" s="2068"/>
      <c r="SCH824" s="2068"/>
      <c r="SCI824" s="2068"/>
      <c r="SCJ824" s="2068"/>
      <c r="SCK824" s="2068"/>
      <c r="SCL824" s="2068"/>
      <c r="SCM824" s="2068"/>
      <c r="SCN824" s="2068"/>
      <c r="SCO824" s="2068"/>
      <c r="SCP824" s="2068"/>
      <c r="SCQ824" s="2068"/>
      <c r="SCR824" s="2068"/>
      <c r="SCS824" s="2068"/>
      <c r="SCT824" s="2068"/>
      <c r="SCU824" s="2068"/>
      <c r="SCV824" s="2068"/>
      <c r="SCW824" s="2068"/>
      <c r="SCX824" s="2068"/>
      <c r="SCY824" s="2068"/>
      <c r="SCZ824" s="2068"/>
      <c r="SDA824" s="2068"/>
      <c r="SDB824" s="2068"/>
      <c r="SDC824" s="2068"/>
      <c r="SDD824" s="2068"/>
      <c r="SDE824" s="2068"/>
      <c r="SDF824" s="2068"/>
      <c r="SDG824" s="2068"/>
      <c r="SDH824" s="2068"/>
      <c r="SDI824" s="2068"/>
      <c r="SDJ824" s="2068"/>
      <c r="SDK824" s="2068"/>
      <c r="SDL824" s="2068"/>
      <c r="SDM824" s="2068"/>
      <c r="SDN824" s="2068"/>
      <c r="SDO824" s="2068"/>
      <c r="SDP824" s="2068"/>
      <c r="SDQ824" s="2068"/>
      <c r="SDR824" s="2068"/>
      <c r="SDS824" s="2068"/>
      <c r="SDT824" s="2068"/>
      <c r="SDU824" s="2068"/>
      <c r="SDV824" s="2068"/>
      <c r="SDW824" s="2068"/>
      <c r="SDX824" s="2068"/>
      <c r="SDY824" s="2068"/>
      <c r="SDZ824" s="2068"/>
      <c r="SEA824" s="2068"/>
      <c r="SEB824" s="2068"/>
      <c r="SEC824" s="2068"/>
      <c r="SED824" s="2068"/>
      <c r="SEE824" s="2068"/>
      <c r="SEF824" s="2068"/>
      <c r="SEG824" s="2068"/>
      <c r="SEH824" s="2068"/>
      <c r="SEI824" s="2068"/>
      <c r="SEJ824" s="2068"/>
      <c r="SEK824" s="2068"/>
      <c r="SEL824" s="2068"/>
      <c r="SEM824" s="2068"/>
      <c r="SEN824" s="2068"/>
      <c r="SEO824" s="2068"/>
      <c r="SEP824" s="2068"/>
      <c r="SEQ824" s="2068"/>
      <c r="SER824" s="2068"/>
      <c r="SES824" s="2068"/>
      <c r="SET824" s="2068"/>
      <c r="SEU824" s="2068"/>
      <c r="SEV824" s="2068"/>
      <c r="SEW824" s="2068"/>
      <c r="SEX824" s="2068"/>
      <c r="SEY824" s="2068"/>
      <c r="SEZ824" s="2068"/>
      <c r="SFA824" s="2068"/>
      <c r="SFB824" s="2068"/>
      <c r="SFC824" s="2068"/>
      <c r="SFD824" s="2068"/>
      <c r="SFE824" s="2068"/>
      <c r="SFF824" s="2068"/>
      <c r="SFG824" s="2068"/>
      <c r="SFH824" s="2068"/>
      <c r="SFI824" s="2068"/>
      <c r="SFJ824" s="2068"/>
      <c r="SFK824" s="2068"/>
      <c r="SFL824" s="2068"/>
      <c r="SFM824" s="2068"/>
      <c r="SFN824" s="2068"/>
      <c r="SFO824" s="2068"/>
      <c r="SFP824" s="2068"/>
      <c r="SFQ824" s="2068"/>
      <c r="SFR824" s="2068"/>
      <c r="SFS824" s="2068"/>
      <c r="SFT824" s="2068"/>
      <c r="SFU824" s="2068"/>
      <c r="SFV824" s="2068"/>
      <c r="SFW824" s="2068"/>
      <c r="SFX824" s="2068"/>
      <c r="SFY824" s="2068"/>
      <c r="SFZ824" s="2068"/>
      <c r="SGA824" s="2068"/>
      <c r="SGB824" s="2068"/>
      <c r="SGC824" s="2068"/>
      <c r="SGD824" s="2068"/>
      <c r="SGE824" s="2068"/>
      <c r="SGF824" s="2068"/>
      <c r="SGG824" s="2068"/>
      <c r="SGH824" s="2068"/>
      <c r="SGI824" s="2068"/>
      <c r="SGJ824" s="2068"/>
      <c r="SGK824" s="2068"/>
      <c r="SGL824" s="2068"/>
      <c r="SGM824" s="2068"/>
      <c r="SGN824" s="2068"/>
      <c r="SGO824" s="2068"/>
      <c r="SGP824" s="2068"/>
      <c r="SGQ824" s="2068"/>
      <c r="SGR824" s="2068"/>
      <c r="SGS824" s="2068"/>
      <c r="SGT824" s="2068"/>
      <c r="SGU824" s="2068"/>
      <c r="SGV824" s="2068"/>
      <c r="SGW824" s="2068"/>
      <c r="SGX824" s="2068"/>
      <c r="SGY824" s="2068"/>
      <c r="SGZ824" s="2068"/>
      <c r="SHA824" s="2068"/>
      <c r="SHB824" s="2068"/>
      <c r="SHC824" s="2068"/>
      <c r="SHD824" s="2068"/>
      <c r="SHE824" s="2068"/>
      <c r="SHF824" s="2068"/>
      <c r="SHG824" s="2068"/>
      <c r="SHH824" s="2068"/>
      <c r="SHI824" s="2068"/>
      <c r="SHJ824" s="2068"/>
      <c r="SHK824" s="2068"/>
      <c r="SHL824" s="2068"/>
      <c r="SHM824" s="2068"/>
      <c r="SHN824" s="2068"/>
      <c r="SHO824" s="2068"/>
      <c r="SHP824" s="2068"/>
      <c r="SHQ824" s="2068"/>
      <c r="SHR824" s="2068"/>
      <c r="SHS824" s="2068"/>
      <c r="SHT824" s="2068"/>
      <c r="SHU824" s="2068"/>
      <c r="SHV824" s="2068"/>
      <c r="SHW824" s="2068"/>
      <c r="SHX824" s="2068"/>
      <c r="SHY824" s="2068"/>
      <c r="SHZ824" s="2068"/>
      <c r="SIA824" s="2068"/>
      <c r="SIB824" s="2068"/>
      <c r="SIC824" s="2068"/>
      <c r="SID824" s="2068"/>
      <c r="SIE824" s="2068"/>
      <c r="SIF824" s="2068"/>
      <c r="SIG824" s="2068"/>
      <c r="SIH824" s="2068"/>
      <c r="SII824" s="2068"/>
      <c r="SIJ824" s="2068"/>
      <c r="SIK824" s="2068"/>
      <c r="SIL824" s="2068"/>
      <c r="SIM824" s="2068"/>
      <c r="SIN824" s="2068"/>
      <c r="SIO824" s="2068"/>
      <c r="SIP824" s="2068"/>
      <c r="SIQ824" s="2068"/>
      <c r="SIR824" s="2068"/>
      <c r="SIS824" s="2068"/>
      <c r="SIT824" s="2068"/>
      <c r="SIU824" s="2068"/>
      <c r="SIV824" s="2068"/>
      <c r="SIW824" s="2068"/>
      <c r="SIX824" s="2068"/>
      <c r="SIY824" s="2068"/>
      <c r="SIZ824" s="2068"/>
      <c r="SJA824" s="2068"/>
      <c r="SJB824" s="2068"/>
      <c r="SJC824" s="2068"/>
      <c r="SJD824" s="2068"/>
      <c r="SJE824" s="2068"/>
      <c r="SJF824" s="2068"/>
      <c r="SJG824" s="2068"/>
      <c r="SJH824" s="2068"/>
      <c r="SJI824" s="2068"/>
      <c r="SJJ824" s="2068"/>
      <c r="SJK824" s="2068"/>
      <c r="SJL824" s="2068"/>
      <c r="SJM824" s="2068"/>
      <c r="SJN824" s="2068"/>
      <c r="SJO824" s="2068"/>
      <c r="SJP824" s="2068"/>
      <c r="SJQ824" s="2068"/>
      <c r="SJR824" s="2068"/>
      <c r="SJS824" s="2068"/>
      <c r="SJT824" s="2068"/>
      <c r="SJU824" s="2068"/>
      <c r="SJV824" s="2068"/>
      <c r="SJW824" s="2068"/>
      <c r="SJX824" s="2068"/>
      <c r="SJY824" s="2068"/>
      <c r="SJZ824" s="2068"/>
      <c r="SKA824" s="2068"/>
      <c r="SKB824" s="2068"/>
      <c r="SKC824" s="2068"/>
      <c r="SKD824" s="2068"/>
      <c r="SKE824" s="2068"/>
      <c r="SKF824" s="2068"/>
      <c r="SKG824" s="2068"/>
      <c r="SKH824" s="2068"/>
      <c r="SKI824" s="2068"/>
      <c r="SKJ824" s="2068"/>
      <c r="SKK824" s="2068"/>
      <c r="SKL824" s="2068"/>
      <c r="SKM824" s="2068"/>
      <c r="SKN824" s="2068"/>
      <c r="SKO824" s="2068"/>
      <c r="SKP824" s="2068"/>
      <c r="SKQ824" s="2068"/>
      <c r="SKR824" s="2068"/>
      <c r="SKS824" s="2068"/>
      <c r="SKT824" s="2068"/>
      <c r="SKU824" s="2068"/>
      <c r="SKV824" s="2068"/>
      <c r="SKW824" s="2068"/>
      <c r="SKX824" s="2068"/>
      <c r="SKY824" s="2068"/>
      <c r="SKZ824" s="2068"/>
      <c r="SLA824" s="2068"/>
      <c r="SLB824" s="2068"/>
      <c r="SLC824" s="2068"/>
      <c r="SLD824" s="2068"/>
      <c r="SLE824" s="2068"/>
      <c r="SLF824" s="2068"/>
      <c r="SLG824" s="2068"/>
      <c r="SLH824" s="2068"/>
      <c r="SLI824" s="2068"/>
      <c r="SLJ824" s="2068"/>
      <c r="SLK824" s="2068"/>
      <c r="SLL824" s="2068"/>
      <c r="SLM824" s="2068"/>
      <c r="SLN824" s="2068"/>
      <c r="SLO824" s="2068"/>
      <c r="SLP824" s="2068"/>
      <c r="SLQ824" s="2068"/>
      <c r="SLR824" s="2068"/>
      <c r="SLS824" s="2068"/>
      <c r="SLT824" s="2068"/>
      <c r="SLU824" s="2068"/>
      <c r="SLV824" s="2068"/>
      <c r="SLW824" s="2068"/>
      <c r="SLX824" s="2068"/>
      <c r="SLY824" s="2068"/>
      <c r="SLZ824" s="2068"/>
      <c r="SMA824" s="2068"/>
      <c r="SMB824" s="2068"/>
      <c r="SMC824" s="2068"/>
      <c r="SMD824" s="2068"/>
      <c r="SME824" s="2068"/>
      <c r="SMF824" s="2068"/>
      <c r="SMG824" s="2068"/>
      <c r="SMH824" s="2068"/>
      <c r="SMI824" s="2068"/>
      <c r="SMJ824" s="2068"/>
      <c r="SMK824" s="2068"/>
      <c r="SML824" s="2068"/>
      <c r="SMM824" s="2068"/>
      <c r="SMN824" s="2068"/>
      <c r="SMO824" s="2068"/>
      <c r="SMP824" s="2068"/>
      <c r="SMQ824" s="2068"/>
      <c r="SMR824" s="2068"/>
      <c r="SMS824" s="2068"/>
      <c r="SMT824" s="2068"/>
      <c r="SMU824" s="2068"/>
      <c r="SMV824" s="2068"/>
      <c r="SMW824" s="2068"/>
      <c r="SMX824" s="2068"/>
      <c r="SMY824" s="2068"/>
      <c r="SMZ824" s="2068"/>
      <c r="SNA824" s="2068"/>
      <c r="SNB824" s="2068"/>
      <c r="SNC824" s="2068"/>
      <c r="SND824" s="2068"/>
      <c r="SNE824" s="2068"/>
      <c r="SNF824" s="2068"/>
      <c r="SNG824" s="2068"/>
      <c r="SNH824" s="2068"/>
      <c r="SNI824" s="2068"/>
      <c r="SNJ824" s="2068"/>
      <c r="SNK824" s="2068"/>
      <c r="SNL824" s="2068"/>
      <c r="SNM824" s="2068"/>
      <c r="SNN824" s="2068"/>
      <c r="SNO824" s="2068"/>
      <c r="SNP824" s="2068"/>
      <c r="SNQ824" s="2068"/>
      <c r="SNR824" s="2068"/>
      <c r="SNS824" s="2068"/>
      <c r="SNT824" s="2068"/>
      <c r="SNU824" s="2068"/>
      <c r="SNV824" s="2068"/>
      <c r="SNW824" s="2068"/>
      <c r="SNX824" s="2068"/>
      <c r="SNY824" s="2068"/>
      <c r="SNZ824" s="2068"/>
      <c r="SOA824" s="2068"/>
      <c r="SOB824" s="2068"/>
      <c r="SOC824" s="2068"/>
      <c r="SOD824" s="2068"/>
      <c r="SOE824" s="2068"/>
      <c r="SOF824" s="2068"/>
      <c r="SOG824" s="2068"/>
      <c r="SOH824" s="2068"/>
      <c r="SOI824" s="2068"/>
      <c r="SOJ824" s="2068"/>
      <c r="SOK824" s="2068"/>
      <c r="SOL824" s="2068"/>
      <c r="SOM824" s="2068"/>
      <c r="SON824" s="2068"/>
      <c r="SOO824" s="2068"/>
      <c r="SOP824" s="2068"/>
      <c r="SOQ824" s="2068"/>
      <c r="SOR824" s="2068"/>
      <c r="SOS824" s="2068"/>
      <c r="SOT824" s="2068"/>
      <c r="SOU824" s="2068"/>
      <c r="SOV824" s="2068"/>
      <c r="SOW824" s="2068"/>
      <c r="SOX824" s="2068"/>
      <c r="SOY824" s="2068"/>
      <c r="SOZ824" s="2068"/>
      <c r="SPA824" s="2068"/>
      <c r="SPB824" s="2068"/>
      <c r="SPC824" s="2068"/>
      <c r="SPD824" s="2068"/>
      <c r="SPE824" s="2068"/>
      <c r="SPF824" s="2068"/>
      <c r="SPG824" s="2068"/>
      <c r="SPH824" s="2068"/>
      <c r="SPI824" s="2068"/>
      <c r="SPJ824" s="2068"/>
      <c r="SPK824" s="2068"/>
      <c r="SPL824" s="2068"/>
      <c r="SPM824" s="2068"/>
      <c r="SPN824" s="2068"/>
      <c r="SPO824" s="2068"/>
      <c r="SPP824" s="2068"/>
      <c r="SPQ824" s="2068"/>
      <c r="SPR824" s="2068"/>
      <c r="SPS824" s="2068"/>
      <c r="SPT824" s="2068"/>
      <c r="SPU824" s="2068"/>
      <c r="SPV824" s="2068"/>
      <c r="SPW824" s="2068"/>
      <c r="SPX824" s="2068"/>
      <c r="SPY824" s="2068"/>
      <c r="SPZ824" s="2068"/>
      <c r="SQA824" s="2068"/>
      <c r="SQB824" s="2068"/>
      <c r="SQC824" s="2068"/>
      <c r="SQD824" s="2068"/>
      <c r="SQE824" s="2068"/>
      <c r="SQF824" s="2068"/>
      <c r="SQG824" s="2068"/>
      <c r="SQH824" s="2068"/>
      <c r="SQI824" s="2068"/>
      <c r="SQJ824" s="2068"/>
      <c r="SQK824" s="2068"/>
      <c r="SQL824" s="2068"/>
      <c r="SQM824" s="2068"/>
      <c r="SQN824" s="2068"/>
      <c r="SQO824" s="2068"/>
      <c r="SQP824" s="2068"/>
      <c r="SQQ824" s="2068"/>
      <c r="SQR824" s="2068"/>
      <c r="SQS824" s="2068"/>
      <c r="SQT824" s="2068"/>
      <c r="SQU824" s="2068"/>
      <c r="SQV824" s="2068"/>
      <c r="SQW824" s="2068"/>
      <c r="SQX824" s="2068"/>
      <c r="SQY824" s="2068"/>
      <c r="SQZ824" s="2068"/>
      <c r="SRA824" s="2068"/>
      <c r="SRB824" s="2068"/>
      <c r="SRC824" s="2068"/>
      <c r="SRD824" s="2068"/>
      <c r="SRE824" s="2068"/>
      <c r="SRF824" s="2068"/>
      <c r="SRG824" s="2068"/>
      <c r="SRH824" s="2068"/>
      <c r="SRI824" s="2068"/>
      <c r="SRJ824" s="2068"/>
      <c r="SRK824" s="2068"/>
      <c r="SRL824" s="2068"/>
      <c r="SRM824" s="2068"/>
      <c r="SRN824" s="2068"/>
      <c r="SRO824" s="2068"/>
      <c r="SRP824" s="2068"/>
      <c r="SRQ824" s="2068"/>
      <c r="SRR824" s="2068"/>
      <c r="SRS824" s="2068"/>
      <c r="SRT824" s="2068"/>
      <c r="SRU824" s="2068"/>
      <c r="SRV824" s="2068"/>
      <c r="SRW824" s="2068"/>
      <c r="SRX824" s="2068"/>
      <c r="SRY824" s="2068"/>
      <c r="SRZ824" s="2068"/>
      <c r="SSA824" s="2068"/>
      <c r="SSB824" s="2068"/>
      <c r="SSC824" s="2068"/>
      <c r="SSD824" s="2068"/>
      <c r="SSE824" s="2068"/>
      <c r="SSF824" s="2068"/>
      <c r="SSG824" s="2068"/>
      <c r="SSH824" s="2068"/>
      <c r="SSI824" s="2068"/>
      <c r="SSJ824" s="2068"/>
      <c r="SSK824" s="2068"/>
      <c r="SSL824" s="2068"/>
      <c r="SSM824" s="2068"/>
      <c r="SSN824" s="2068"/>
      <c r="SSO824" s="2068"/>
      <c r="SSP824" s="2068"/>
      <c r="SSQ824" s="2068"/>
      <c r="SSR824" s="2068"/>
      <c r="SSS824" s="2068"/>
      <c r="SST824" s="2068"/>
      <c r="SSU824" s="2068"/>
      <c r="SSV824" s="2068"/>
      <c r="SSW824" s="2068"/>
      <c r="SSX824" s="2068"/>
      <c r="SSY824" s="2068"/>
      <c r="SSZ824" s="2068"/>
      <c r="STA824" s="2068"/>
      <c r="STB824" s="2068"/>
      <c r="STC824" s="2068"/>
      <c r="STD824" s="2068"/>
      <c r="STE824" s="2068"/>
      <c r="STF824" s="2068"/>
      <c r="STG824" s="2068"/>
      <c r="STH824" s="2068"/>
      <c r="STI824" s="2068"/>
      <c r="STJ824" s="2068"/>
      <c r="STK824" s="2068"/>
      <c r="STL824" s="2068"/>
      <c r="STM824" s="2068"/>
      <c r="STN824" s="2068"/>
      <c r="STO824" s="2068"/>
      <c r="STP824" s="2068"/>
      <c r="STQ824" s="2068"/>
      <c r="STR824" s="2068"/>
      <c r="STS824" s="2068"/>
      <c r="STT824" s="2068"/>
      <c r="STU824" s="2068"/>
      <c r="STV824" s="2068"/>
      <c r="STW824" s="2068"/>
      <c r="STX824" s="2068"/>
      <c r="STY824" s="2068"/>
      <c r="STZ824" s="2068"/>
      <c r="SUA824" s="2068"/>
      <c r="SUB824" s="2068"/>
      <c r="SUC824" s="2068"/>
      <c r="SUD824" s="2068"/>
      <c r="SUE824" s="2068"/>
      <c r="SUF824" s="2068"/>
      <c r="SUG824" s="2068"/>
      <c r="SUH824" s="2068"/>
      <c r="SUI824" s="2068"/>
      <c r="SUJ824" s="2068"/>
      <c r="SUK824" s="2068"/>
      <c r="SUL824" s="2068"/>
      <c r="SUM824" s="2068"/>
      <c r="SUN824" s="2068"/>
      <c r="SUO824" s="2068"/>
      <c r="SUP824" s="2068"/>
      <c r="SUQ824" s="2068"/>
      <c r="SUR824" s="2068"/>
      <c r="SUS824" s="2068"/>
      <c r="SUT824" s="2068"/>
      <c r="SUU824" s="2068"/>
      <c r="SUV824" s="2068"/>
      <c r="SUW824" s="2068"/>
      <c r="SUX824" s="2068"/>
      <c r="SUY824" s="2068"/>
      <c r="SUZ824" s="2068"/>
      <c r="SVA824" s="2068"/>
      <c r="SVB824" s="2068"/>
      <c r="SVC824" s="2068"/>
      <c r="SVD824" s="2068"/>
      <c r="SVE824" s="2068"/>
      <c r="SVF824" s="2068"/>
      <c r="SVG824" s="2068"/>
      <c r="SVH824" s="2068"/>
      <c r="SVI824" s="2068"/>
      <c r="SVJ824" s="2068"/>
      <c r="SVK824" s="2068"/>
      <c r="SVL824" s="2068"/>
      <c r="SVM824" s="2068"/>
      <c r="SVN824" s="2068"/>
      <c r="SVO824" s="2068"/>
      <c r="SVP824" s="2068"/>
      <c r="SVQ824" s="2068"/>
      <c r="SVR824" s="2068"/>
      <c r="SVS824" s="2068"/>
      <c r="SVT824" s="2068"/>
      <c r="SVU824" s="2068"/>
      <c r="SVV824" s="2068"/>
      <c r="SVW824" s="2068"/>
      <c r="SVX824" s="2068"/>
      <c r="SVY824" s="2068"/>
      <c r="SVZ824" s="2068"/>
      <c r="SWA824" s="2068"/>
      <c r="SWB824" s="2068"/>
      <c r="SWC824" s="2068"/>
      <c r="SWD824" s="2068"/>
      <c r="SWE824" s="2068"/>
      <c r="SWF824" s="2068"/>
      <c r="SWG824" s="2068"/>
      <c r="SWH824" s="2068"/>
      <c r="SWI824" s="2068"/>
      <c r="SWJ824" s="2068"/>
      <c r="SWK824" s="2068"/>
      <c r="SWL824" s="2068"/>
      <c r="SWM824" s="2068"/>
      <c r="SWN824" s="2068"/>
      <c r="SWO824" s="2068"/>
      <c r="SWP824" s="2068"/>
      <c r="SWQ824" s="2068"/>
      <c r="SWR824" s="2068"/>
      <c r="SWS824" s="2068"/>
      <c r="SWT824" s="2068"/>
      <c r="SWU824" s="2068"/>
      <c r="SWV824" s="2068"/>
      <c r="SWW824" s="2068"/>
      <c r="SWX824" s="2068"/>
      <c r="SWY824" s="2068"/>
      <c r="SWZ824" s="2068"/>
      <c r="SXA824" s="2068"/>
      <c r="SXB824" s="2068"/>
      <c r="SXC824" s="2068"/>
      <c r="SXD824" s="2068"/>
      <c r="SXE824" s="2068"/>
      <c r="SXF824" s="2068"/>
      <c r="SXG824" s="2068"/>
      <c r="SXH824" s="2068"/>
      <c r="SXI824" s="2068"/>
      <c r="SXJ824" s="2068"/>
      <c r="SXK824" s="2068"/>
      <c r="SXL824" s="2068"/>
      <c r="SXM824" s="2068"/>
      <c r="SXN824" s="2068"/>
      <c r="SXO824" s="2068"/>
      <c r="SXP824" s="2068"/>
      <c r="SXQ824" s="2068"/>
      <c r="SXR824" s="2068"/>
      <c r="SXS824" s="2068"/>
      <c r="SXT824" s="2068"/>
      <c r="SXU824" s="2068"/>
      <c r="SXV824" s="2068"/>
      <c r="SXW824" s="2068"/>
      <c r="SXX824" s="2068"/>
      <c r="SXY824" s="2068"/>
      <c r="SXZ824" s="2068"/>
      <c r="SYA824" s="2068"/>
      <c r="SYB824" s="2068"/>
      <c r="SYC824" s="2068"/>
      <c r="SYD824" s="2068"/>
      <c r="SYE824" s="2068"/>
      <c r="SYF824" s="2068"/>
      <c r="SYG824" s="2068"/>
      <c r="SYH824" s="2068"/>
      <c r="SYI824" s="2068"/>
      <c r="SYJ824" s="2068"/>
      <c r="SYK824" s="2068"/>
      <c r="SYL824" s="2068"/>
      <c r="SYM824" s="2068"/>
      <c r="SYN824" s="2068"/>
      <c r="SYO824" s="2068"/>
      <c r="SYP824" s="2068"/>
      <c r="SYQ824" s="2068"/>
      <c r="SYR824" s="2068"/>
      <c r="SYS824" s="2068"/>
      <c r="SYT824" s="2068"/>
      <c r="SYU824" s="2068"/>
      <c r="SYV824" s="2068"/>
      <c r="SYW824" s="2068"/>
      <c r="SYX824" s="2068"/>
      <c r="SYY824" s="2068"/>
      <c r="SYZ824" s="2068"/>
      <c r="SZA824" s="2068"/>
      <c r="SZB824" s="2068"/>
      <c r="SZC824" s="2068"/>
      <c r="SZD824" s="2068"/>
      <c r="SZE824" s="2068"/>
      <c r="SZF824" s="2068"/>
      <c r="SZG824" s="2068"/>
      <c r="SZH824" s="2068"/>
      <c r="SZI824" s="2068"/>
      <c r="SZJ824" s="2068"/>
      <c r="SZK824" s="2068"/>
      <c r="SZL824" s="2068"/>
      <c r="SZM824" s="2068"/>
      <c r="SZN824" s="2068"/>
      <c r="SZO824" s="2068"/>
      <c r="SZP824" s="2068"/>
      <c r="SZQ824" s="2068"/>
      <c r="SZR824" s="2068"/>
      <c r="SZS824" s="2068"/>
      <c r="SZT824" s="2068"/>
      <c r="SZU824" s="2068"/>
      <c r="SZV824" s="2068"/>
      <c r="SZW824" s="2068"/>
      <c r="SZX824" s="2068"/>
      <c r="SZY824" s="2068"/>
      <c r="SZZ824" s="2068"/>
      <c r="TAA824" s="2068"/>
      <c r="TAB824" s="2068"/>
      <c r="TAC824" s="2068"/>
      <c r="TAD824" s="2068"/>
      <c r="TAE824" s="2068"/>
      <c r="TAF824" s="2068"/>
      <c r="TAG824" s="2068"/>
      <c r="TAH824" s="2068"/>
      <c r="TAI824" s="2068"/>
      <c r="TAJ824" s="2068"/>
      <c r="TAK824" s="2068"/>
      <c r="TAL824" s="2068"/>
      <c r="TAM824" s="2068"/>
      <c r="TAN824" s="2068"/>
      <c r="TAO824" s="2068"/>
      <c r="TAP824" s="2068"/>
      <c r="TAQ824" s="2068"/>
      <c r="TAR824" s="2068"/>
      <c r="TAS824" s="2068"/>
      <c r="TAT824" s="2068"/>
      <c r="TAU824" s="2068"/>
      <c r="TAV824" s="2068"/>
      <c r="TAW824" s="2068"/>
      <c r="TAX824" s="2068"/>
      <c r="TAY824" s="2068"/>
      <c r="TAZ824" s="2068"/>
      <c r="TBA824" s="2068"/>
      <c r="TBB824" s="2068"/>
      <c r="TBC824" s="2068"/>
      <c r="TBD824" s="2068"/>
      <c r="TBE824" s="2068"/>
      <c r="TBF824" s="2068"/>
      <c r="TBG824" s="2068"/>
      <c r="TBH824" s="2068"/>
      <c r="TBI824" s="2068"/>
      <c r="TBJ824" s="2068"/>
      <c r="TBK824" s="2068"/>
      <c r="TBL824" s="2068"/>
      <c r="TBM824" s="2068"/>
      <c r="TBN824" s="2068"/>
      <c r="TBO824" s="2068"/>
      <c r="TBP824" s="2068"/>
      <c r="TBQ824" s="2068"/>
      <c r="TBR824" s="2068"/>
      <c r="TBS824" s="2068"/>
      <c r="TBT824" s="2068"/>
      <c r="TBU824" s="2068"/>
      <c r="TBV824" s="2068"/>
      <c r="TBW824" s="2068"/>
      <c r="TBX824" s="2068"/>
      <c r="TBY824" s="2068"/>
      <c r="TBZ824" s="2068"/>
      <c r="TCA824" s="2068"/>
      <c r="TCB824" s="2068"/>
      <c r="TCC824" s="2068"/>
      <c r="TCD824" s="2068"/>
      <c r="TCE824" s="2068"/>
      <c r="TCF824" s="2068"/>
      <c r="TCG824" s="2068"/>
      <c r="TCH824" s="2068"/>
      <c r="TCI824" s="2068"/>
      <c r="TCJ824" s="2068"/>
      <c r="TCK824" s="2068"/>
      <c r="TCL824" s="2068"/>
      <c r="TCM824" s="2068"/>
      <c r="TCN824" s="2068"/>
      <c r="TCO824" s="2068"/>
      <c r="TCP824" s="2068"/>
      <c r="TCQ824" s="2068"/>
      <c r="TCR824" s="2068"/>
      <c r="TCS824" s="2068"/>
      <c r="TCT824" s="2068"/>
      <c r="TCU824" s="2068"/>
      <c r="TCV824" s="2068"/>
      <c r="TCW824" s="2068"/>
      <c r="TCX824" s="2068"/>
      <c r="TCY824" s="2068"/>
      <c r="TCZ824" s="2068"/>
      <c r="TDA824" s="2068"/>
      <c r="TDB824" s="2068"/>
      <c r="TDC824" s="2068"/>
      <c r="TDD824" s="2068"/>
      <c r="TDE824" s="2068"/>
      <c r="TDF824" s="2068"/>
      <c r="TDG824" s="2068"/>
      <c r="TDH824" s="2068"/>
      <c r="TDI824" s="2068"/>
      <c r="TDJ824" s="2068"/>
      <c r="TDK824" s="2068"/>
      <c r="TDL824" s="2068"/>
      <c r="TDM824" s="2068"/>
      <c r="TDN824" s="2068"/>
      <c r="TDO824" s="2068"/>
      <c r="TDP824" s="2068"/>
      <c r="TDQ824" s="2068"/>
      <c r="TDR824" s="2068"/>
      <c r="TDS824" s="2068"/>
      <c r="TDT824" s="2068"/>
      <c r="TDU824" s="2068"/>
      <c r="TDV824" s="2068"/>
      <c r="TDW824" s="2068"/>
      <c r="TDX824" s="2068"/>
      <c r="TDY824" s="2068"/>
      <c r="TDZ824" s="2068"/>
      <c r="TEA824" s="2068"/>
      <c r="TEB824" s="2068"/>
      <c r="TEC824" s="2068"/>
      <c r="TED824" s="2068"/>
      <c r="TEE824" s="2068"/>
      <c r="TEF824" s="2068"/>
      <c r="TEG824" s="2068"/>
      <c r="TEH824" s="2068"/>
      <c r="TEI824" s="2068"/>
      <c r="TEJ824" s="2068"/>
      <c r="TEK824" s="2068"/>
      <c r="TEL824" s="2068"/>
      <c r="TEM824" s="2068"/>
      <c r="TEN824" s="2068"/>
      <c r="TEO824" s="2068"/>
      <c r="TEP824" s="2068"/>
      <c r="TEQ824" s="2068"/>
      <c r="TER824" s="2068"/>
      <c r="TES824" s="2068"/>
      <c r="TET824" s="2068"/>
      <c r="TEU824" s="2068"/>
      <c r="TEV824" s="2068"/>
      <c r="TEW824" s="2068"/>
      <c r="TEX824" s="2068"/>
      <c r="TEY824" s="2068"/>
      <c r="TEZ824" s="2068"/>
      <c r="TFA824" s="2068"/>
      <c r="TFB824" s="2068"/>
      <c r="TFC824" s="2068"/>
      <c r="TFD824" s="2068"/>
      <c r="TFE824" s="2068"/>
      <c r="TFF824" s="2068"/>
      <c r="TFG824" s="2068"/>
      <c r="TFH824" s="2068"/>
      <c r="TFI824" s="2068"/>
      <c r="TFJ824" s="2068"/>
      <c r="TFK824" s="2068"/>
      <c r="TFL824" s="2068"/>
      <c r="TFM824" s="2068"/>
      <c r="TFN824" s="2068"/>
      <c r="TFO824" s="2068"/>
      <c r="TFP824" s="2068"/>
      <c r="TFQ824" s="2068"/>
      <c r="TFR824" s="2068"/>
      <c r="TFS824" s="2068"/>
      <c r="TFT824" s="2068"/>
      <c r="TFU824" s="2068"/>
      <c r="TFV824" s="2068"/>
      <c r="TFW824" s="2068"/>
      <c r="TFX824" s="2068"/>
      <c r="TFY824" s="2068"/>
      <c r="TFZ824" s="2068"/>
      <c r="TGA824" s="2068"/>
      <c r="TGB824" s="2068"/>
      <c r="TGC824" s="2068"/>
      <c r="TGD824" s="2068"/>
      <c r="TGE824" s="2068"/>
      <c r="TGF824" s="2068"/>
      <c r="TGG824" s="2068"/>
      <c r="TGH824" s="2068"/>
      <c r="TGI824" s="2068"/>
      <c r="TGJ824" s="2068"/>
      <c r="TGK824" s="2068"/>
      <c r="TGL824" s="2068"/>
      <c r="TGM824" s="2068"/>
      <c r="TGN824" s="2068"/>
      <c r="TGO824" s="2068"/>
      <c r="TGP824" s="2068"/>
      <c r="TGQ824" s="2068"/>
      <c r="TGR824" s="2068"/>
      <c r="TGS824" s="2068"/>
      <c r="TGT824" s="2068"/>
      <c r="TGU824" s="2068"/>
      <c r="TGV824" s="2068"/>
      <c r="TGW824" s="2068"/>
      <c r="TGX824" s="2068"/>
      <c r="TGY824" s="2068"/>
      <c r="TGZ824" s="2068"/>
      <c r="THA824" s="2068"/>
      <c r="THB824" s="2068"/>
      <c r="THC824" s="2068"/>
      <c r="THD824" s="2068"/>
      <c r="THE824" s="2068"/>
      <c r="THF824" s="2068"/>
      <c r="THG824" s="2068"/>
      <c r="THH824" s="2068"/>
      <c r="THI824" s="2068"/>
      <c r="THJ824" s="2068"/>
      <c r="THK824" s="2068"/>
      <c r="THL824" s="2068"/>
      <c r="THM824" s="2068"/>
      <c r="THN824" s="2068"/>
      <c r="THO824" s="2068"/>
      <c r="THP824" s="2068"/>
      <c r="THQ824" s="2068"/>
      <c r="THR824" s="2068"/>
      <c r="THS824" s="2068"/>
      <c r="THT824" s="2068"/>
      <c r="THU824" s="2068"/>
      <c r="THV824" s="2068"/>
      <c r="THW824" s="2068"/>
      <c r="THX824" s="2068"/>
      <c r="THY824" s="2068"/>
      <c r="THZ824" s="2068"/>
      <c r="TIA824" s="2068"/>
      <c r="TIB824" s="2068"/>
      <c r="TIC824" s="2068"/>
      <c r="TID824" s="2068"/>
      <c r="TIE824" s="2068"/>
      <c r="TIF824" s="2068"/>
      <c r="TIG824" s="2068"/>
      <c r="TIH824" s="2068"/>
      <c r="TII824" s="2068"/>
      <c r="TIJ824" s="2068"/>
      <c r="TIK824" s="2068"/>
      <c r="TIL824" s="2068"/>
      <c r="TIM824" s="2068"/>
      <c r="TIN824" s="2068"/>
      <c r="TIO824" s="2068"/>
      <c r="TIP824" s="2068"/>
      <c r="TIQ824" s="2068"/>
      <c r="TIR824" s="2068"/>
      <c r="TIS824" s="2068"/>
      <c r="TIT824" s="2068"/>
      <c r="TIU824" s="2068"/>
      <c r="TIV824" s="2068"/>
      <c r="TIW824" s="2068"/>
      <c r="TIX824" s="2068"/>
      <c r="TIY824" s="2068"/>
      <c r="TIZ824" s="2068"/>
      <c r="TJA824" s="2068"/>
      <c r="TJB824" s="2068"/>
      <c r="TJC824" s="2068"/>
      <c r="TJD824" s="2068"/>
      <c r="TJE824" s="2068"/>
      <c r="TJF824" s="2068"/>
      <c r="TJG824" s="2068"/>
      <c r="TJH824" s="2068"/>
      <c r="TJI824" s="2068"/>
      <c r="TJJ824" s="2068"/>
      <c r="TJK824" s="2068"/>
      <c r="TJL824" s="2068"/>
      <c r="TJM824" s="2068"/>
      <c r="TJN824" s="2068"/>
      <c r="TJO824" s="2068"/>
      <c r="TJP824" s="2068"/>
      <c r="TJQ824" s="2068"/>
      <c r="TJR824" s="2068"/>
      <c r="TJS824" s="2068"/>
      <c r="TJT824" s="2068"/>
      <c r="TJU824" s="2068"/>
      <c r="TJV824" s="2068"/>
      <c r="TJW824" s="2068"/>
      <c r="TJX824" s="2068"/>
      <c r="TJY824" s="2068"/>
      <c r="TJZ824" s="2068"/>
      <c r="TKA824" s="2068"/>
      <c r="TKB824" s="2068"/>
      <c r="TKC824" s="2068"/>
      <c r="TKD824" s="2068"/>
      <c r="TKE824" s="2068"/>
      <c r="TKF824" s="2068"/>
      <c r="TKG824" s="2068"/>
      <c r="TKH824" s="2068"/>
      <c r="TKI824" s="2068"/>
      <c r="TKJ824" s="2068"/>
      <c r="TKK824" s="2068"/>
      <c r="TKL824" s="2068"/>
      <c r="TKM824" s="2068"/>
      <c r="TKN824" s="2068"/>
      <c r="TKO824" s="2068"/>
      <c r="TKP824" s="2068"/>
      <c r="TKQ824" s="2068"/>
      <c r="TKR824" s="2068"/>
      <c r="TKS824" s="2068"/>
      <c r="TKT824" s="2068"/>
      <c r="TKU824" s="2068"/>
      <c r="TKV824" s="2068"/>
      <c r="TKW824" s="2068"/>
      <c r="TKX824" s="2068"/>
      <c r="TKY824" s="2068"/>
      <c r="TKZ824" s="2068"/>
      <c r="TLA824" s="2068"/>
      <c r="TLB824" s="2068"/>
      <c r="TLC824" s="2068"/>
      <c r="TLD824" s="2068"/>
      <c r="TLE824" s="2068"/>
      <c r="TLF824" s="2068"/>
      <c r="TLG824" s="2068"/>
      <c r="TLH824" s="2068"/>
      <c r="TLI824" s="2068"/>
      <c r="TLJ824" s="2068"/>
      <c r="TLK824" s="2068"/>
      <c r="TLL824" s="2068"/>
      <c r="TLM824" s="2068"/>
      <c r="TLN824" s="2068"/>
      <c r="TLO824" s="2068"/>
      <c r="TLP824" s="2068"/>
      <c r="TLQ824" s="2068"/>
      <c r="TLR824" s="2068"/>
      <c r="TLS824" s="2068"/>
      <c r="TLT824" s="2068"/>
      <c r="TLU824" s="2068"/>
      <c r="TLV824" s="2068"/>
      <c r="TLW824" s="2068"/>
      <c r="TLX824" s="2068"/>
      <c r="TLY824" s="2068"/>
      <c r="TLZ824" s="2068"/>
      <c r="TMA824" s="2068"/>
      <c r="TMB824" s="2068"/>
      <c r="TMC824" s="2068"/>
      <c r="TMD824" s="2068"/>
      <c r="TME824" s="2068"/>
      <c r="TMF824" s="2068"/>
      <c r="TMG824" s="2068"/>
      <c r="TMH824" s="2068"/>
      <c r="TMI824" s="2068"/>
      <c r="TMJ824" s="2068"/>
      <c r="TMK824" s="2068"/>
      <c r="TML824" s="2068"/>
      <c r="TMM824" s="2068"/>
      <c r="TMN824" s="2068"/>
      <c r="TMO824" s="2068"/>
      <c r="TMP824" s="2068"/>
      <c r="TMQ824" s="2068"/>
      <c r="TMR824" s="2068"/>
      <c r="TMS824" s="2068"/>
      <c r="TMT824" s="2068"/>
      <c r="TMU824" s="2068"/>
      <c r="TMV824" s="2068"/>
      <c r="TMW824" s="2068"/>
      <c r="TMX824" s="2068"/>
      <c r="TMY824" s="2068"/>
      <c r="TMZ824" s="2068"/>
      <c r="TNA824" s="2068"/>
      <c r="TNB824" s="2068"/>
      <c r="TNC824" s="2068"/>
      <c r="TND824" s="2068"/>
      <c r="TNE824" s="2068"/>
      <c r="TNF824" s="2068"/>
      <c r="TNG824" s="2068"/>
      <c r="TNH824" s="2068"/>
      <c r="TNI824" s="2068"/>
      <c r="TNJ824" s="2068"/>
      <c r="TNK824" s="2068"/>
      <c r="TNL824" s="2068"/>
      <c r="TNM824" s="2068"/>
      <c r="TNN824" s="2068"/>
      <c r="TNO824" s="2068"/>
      <c r="TNP824" s="2068"/>
      <c r="TNQ824" s="2068"/>
      <c r="TNR824" s="2068"/>
      <c r="TNS824" s="2068"/>
      <c r="TNT824" s="2068"/>
      <c r="TNU824" s="2068"/>
      <c r="TNV824" s="2068"/>
      <c r="TNW824" s="2068"/>
      <c r="TNX824" s="2068"/>
      <c r="TNY824" s="2068"/>
      <c r="TNZ824" s="2068"/>
      <c r="TOA824" s="2068"/>
      <c r="TOB824" s="2068"/>
      <c r="TOC824" s="2068"/>
      <c r="TOD824" s="2068"/>
      <c r="TOE824" s="2068"/>
      <c r="TOF824" s="2068"/>
      <c r="TOG824" s="2068"/>
      <c r="TOH824" s="2068"/>
      <c r="TOI824" s="2068"/>
      <c r="TOJ824" s="2068"/>
      <c r="TOK824" s="2068"/>
      <c r="TOL824" s="2068"/>
      <c r="TOM824" s="2068"/>
      <c r="TON824" s="2068"/>
      <c r="TOO824" s="2068"/>
      <c r="TOP824" s="2068"/>
      <c r="TOQ824" s="2068"/>
      <c r="TOR824" s="2068"/>
      <c r="TOS824" s="2068"/>
      <c r="TOT824" s="2068"/>
      <c r="TOU824" s="2068"/>
      <c r="TOV824" s="2068"/>
      <c r="TOW824" s="2068"/>
      <c r="TOX824" s="2068"/>
      <c r="TOY824" s="2068"/>
      <c r="TOZ824" s="2068"/>
      <c r="TPA824" s="2068"/>
      <c r="TPB824" s="2068"/>
      <c r="TPC824" s="2068"/>
      <c r="TPD824" s="2068"/>
      <c r="TPE824" s="2068"/>
      <c r="TPF824" s="2068"/>
      <c r="TPG824" s="2068"/>
      <c r="TPH824" s="2068"/>
      <c r="TPI824" s="2068"/>
      <c r="TPJ824" s="2068"/>
      <c r="TPK824" s="2068"/>
      <c r="TPL824" s="2068"/>
      <c r="TPM824" s="2068"/>
      <c r="TPN824" s="2068"/>
      <c r="TPO824" s="2068"/>
      <c r="TPP824" s="2068"/>
      <c r="TPQ824" s="2068"/>
      <c r="TPR824" s="2068"/>
      <c r="TPS824" s="2068"/>
      <c r="TPT824" s="2068"/>
      <c r="TPU824" s="2068"/>
      <c r="TPV824" s="2068"/>
      <c r="TPW824" s="2068"/>
      <c r="TPX824" s="2068"/>
      <c r="TPY824" s="2068"/>
      <c r="TPZ824" s="2068"/>
      <c r="TQA824" s="2068"/>
      <c r="TQB824" s="2068"/>
      <c r="TQC824" s="2068"/>
      <c r="TQD824" s="2068"/>
      <c r="TQE824" s="2068"/>
      <c r="TQF824" s="2068"/>
      <c r="TQG824" s="2068"/>
      <c r="TQH824" s="2068"/>
      <c r="TQI824" s="2068"/>
      <c r="TQJ824" s="2068"/>
      <c r="TQK824" s="2068"/>
      <c r="TQL824" s="2068"/>
      <c r="TQM824" s="2068"/>
      <c r="TQN824" s="2068"/>
      <c r="TQO824" s="2068"/>
      <c r="TQP824" s="2068"/>
      <c r="TQQ824" s="2068"/>
      <c r="TQR824" s="2068"/>
      <c r="TQS824" s="2068"/>
      <c r="TQT824" s="2068"/>
      <c r="TQU824" s="2068"/>
      <c r="TQV824" s="2068"/>
      <c r="TQW824" s="2068"/>
      <c r="TQX824" s="2068"/>
      <c r="TQY824" s="2068"/>
      <c r="TQZ824" s="2068"/>
      <c r="TRA824" s="2068"/>
      <c r="TRB824" s="2068"/>
      <c r="TRC824" s="2068"/>
      <c r="TRD824" s="2068"/>
      <c r="TRE824" s="2068"/>
      <c r="TRF824" s="2068"/>
      <c r="TRG824" s="2068"/>
      <c r="TRH824" s="2068"/>
      <c r="TRI824" s="2068"/>
      <c r="TRJ824" s="2068"/>
      <c r="TRK824" s="2068"/>
      <c r="TRL824" s="2068"/>
      <c r="TRM824" s="2068"/>
      <c r="TRN824" s="2068"/>
      <c r="TRO824" s="2068"/>
      <c r="TRP824" s="2068"/>
      <c r="TRQ824" s="2068"/>
      <c r="TRR824" s="2068"/>
      <c r="TRS824" s="2068"/>
      <c r="TRT824" s="2068"/>
      <c r="TRU824" s="2068"/>
      <c r="TRV824" s="2068"/>
      <c r="TRW824" s="2068"/>
      <c r="TRX824" s="2068"/>
      <c r="TRY824" s="2068"/>
      <c r="TRZ824" s="2068"/>
      <c r="TSA824" s="2068"/>
      <c r="TSB824" s="2068"/>
      <c r="TSC824" s="2068"/>
      <c r="TSD824" s="2068"/>
      <c r="TSE824" s="2068"/>
      <c r="TSF824" s="2068"/>
      <c r="TSG824" s="2068"/>
      <c r="TSH824" s="2068"/>
      <c r="TSI824" s="2068"/>
      <c r="TSJ824" s="2068"/>
      <c r="TSK824" s="2068"/>
      <c r="TSL824" s="2068"/>
      <c r="TSM824" s="2068"/>
      <c r="TSN824" s="2068"/>
      <c r="TSO824" s="2068"/>
      <c r="TSP824" s="2068"/>
      <c r="TSQ824" s="2068"/>
      <c r="TSR824" s="2068"/>
      <c r="TSS824" s="2068"/>
      <c r="TST824" s="2068"/>
      <c r="TSU824" s="2068"/>
      <c r="TSV824" s="2068"/>
      <c r="TSW824" s="2068"/>
      <c r="TSX824" s="2068"/>
      <c r="TSY824" s="2068"/>
      <c r="TSZ824" s="2068"/>
      <c r="TTA824" s="2068"/>
      <c r="TTB824" s="2068"/>
      <c r="TTC824" s="2068"/>
      <c r="TTD824" s="2068"/>
      <c r="TTE824" s="2068"/>
      <c r="TTF824" s="2068"/>
      <c r="TTG824" s="2068"/>
      <c r="TTH824" s="2068"/>
      <c r="TTI824" s="2068"/>
      <c r="TTJ824" s="2068"/>
      <c r="TTK824" s="2068"/>
      <c r="TTL824" s="2068"/>
      <c r="TTM824" s="2068"/>
      <c r="TTN824" s="2068"/>
      <c r="TTO824" s="2068"/>
      <c r="TTP824" s="2068"/>
      <c r="TTQ824" s="2068"/>
      <c r="TTR824" s="2068"/>
      <c r="TTS824" s="2068"/>
      <c r="TTT824" s="2068"/>
      <c r="TTU824" s="2068"/>
      <c r="TTV824" s="2068"/>
      <c r="TTW824" s="2068"/>
      <c r="TTX824" s="2068"/>
      <c r="TTY824" s="2068"/>
      <c r="TTZ824" s="2068"/>
      <c r="TUA824" s="2068"/>
      <c r="TUB824" s="2068"/>
      <c r="TUC824" s="2068"/>
      <c r="TUD824" s="2068"/>
      <c r="TUE824" s="2068"/>
      <c r="TUF824" s="2068"/>
      <c r="TUG824" s="2068"/>
      <c r="TUH824" s="2068"/>
      <c r="TUI824" s="2068"/>
      <c r="TUJ824" s="2068"/>
      <c r="TUK824" s="2068"/>
      <c r="TUL824" s="2068"/>
      <c r="TUM824" s="2068"/>
      <c r="TUN824" s="2068"/>
      <c r="TUO824" s="2068"/>
      <c r="TUP824" s="2068"/>
      <c r="TUQ824" s="2068"/>
      <c r="TUR824" s="2068"/>
      <c r="TUS824" s="2068"/>
      <c r="TUT824" s="2068"/>
      <c r="TUU824" s="2068"/>
      <c r="TUV824" s="2068"/>
      <c r="TUW824" s="2068"/>
      <c r="TUX824" s="2068"/>
      <c r="TUY824" s="2068"/>
      <c r="TUZ824" s="2068"/>
      <c r="TVA824" s="2068"/>
      <c r="TVB824" s="2068"/>
      <c r="TVC824" s="2068"/>
      <c r="TVD824" s="2068"/>
      <c r="TVE824" s="2068"/>
      <c r="TVF824" s="2068"/>
      <c r="TVG824" s="2068"/>
      <c r="TVH824" s="2068"/>
      <c r="TVI824" s="2068"/>
      <c r="TVJ824" s="2068"/>
      <c r="TVK824" s="2068"/>
      <c r="TVL824" s="2068"/>
      <c r="TVM824" s="2068"/>
      <c r="TVN824" s="2068"/>
      <c r="TVO824" s="2068"/>
      <c r="TVP824" s="2068"/>
      <c r="TVQ824" s="2068"/>
      <c r="TVR824" s="2068"/>
      <c r="TVS824" s="2068"/>
      <c r="TVT824" s="2068"/>
      <c r="TVU824" s="2068"/>
      <c r="TVV824" s="2068"/>
      <c r="TVW824" s="2068"/>
      <c r="TVX824" s="2068"/>
      <c r="TVY824" s="2068"/>
      <c r="TVZ824" s="2068"/>
      <c r="TWA824" s="2068"/>
      <c r="TWB824" s="2068"/>
      <c r="TWC824" s="2068"/>
      <c r="TWD824" s="2068"/>
      <c r="TWE824" s="2068"/>
      <c r="TWF824" s="2068"/>
      <c r="TWG824" s="2068"/>
      <c r="TWH824" s="2068"/>
      <c r="TWI824" s="2068"/>
      <c r="TWJ824" s="2068"/>
      <c r="TWK824" s="2068"/>
      <c r="TWL824" s="2068"/>
      <c r="TWM824" s="2068"/>
      <c r="TWN824" s="2068"/>
      <c r="TWO824" s="2068"/>
      <c r="TWP824" s="2068"/>
      <c r="TWQ824" s="2068"/>
      <c r="TWR824" s="2068"/>
      <c r="TWS824" s="2068"/>
      <c r="TWT824" s="2068"/>
      <c r="TWU824" s="2068"/>
      <c r="TWV824" s="2068"/>
      <c r="TWW824" s="2068"/>
      <c r="TWX824" s="2068"/>
      <c r="TWY824" s="2068"/>
      <c r="TWZ824" s="2068"/>
      <c r="TXA824" s="2068"/>
      <c r="TXB824" s="2068"/>
      <c r="TXC824" s="2068"/>
      <c r="TXD824" s="2068"/>
      <c r="TXE824" s="2068"/>
      <c r="TXF824" s="2068"/>
      <c r="TXG824" s="2068"/>
      <c r="TXH824" s="2068"/>
      <c r="TXI824" s="2068"/>
      <c r="TXJ824" s="2068"/>
      <c r="TXK824" s="2068"/>
      <c r="TXL824" s="2068"/>
      <c r="TXM824" s="2068"/>
      <c r="TXN824" s="2068"/>
      <c r="TXO824" s="2068"/>
      <c r="TXP824" s="2068"/>
      <c r="TXQ824" s="2068"/>
      <c r="TXR824" s="2068"/>
      <c r="TXS824" s="2068"/>
      <c r="TXT824" s="2068"/>
      <c r="TXU824" s="2068"/>
      <c r="TXV824" s="2068"/>
      <c r="TXW824" s="2068"/>
      <c r="TXX824" s="2068"/>
      <c r="TXY824" s="2068"/>
      <c r="TXZ824" s="2068"/>
      <c r="TYA824" s="2068"/>
      <c r="TYB824" s="2068"/>
      <c r="TYC824" s="2068"/>
      <c r="TYD824" s="2068"/>
      <c r="TYE824" s="2068"/>
      <c r="TYF824" s="2068"/>
      <c r="TYG824" s="2068"/>
      <c r="TYH824" s="2068"/>
      <c r="TYI824" s="2068"/>
      <c r="TYJ824" s="2068"/>
      <c r="TYK824" s="2068"/>
      <c r="TYL824" s="2068"/>
      <c r="TYM824" s="2068"/>
      <c r="TYN824" s="2068"/>
      <c r="TYO824" s="2068"/>
      <c r="TYP824" s="2068"/>
      <c r="TYQ824" s="2068"/>
      <c r="TYR824" s="2068"/>
      <c r="TYS824" s="2068"/>
      <c r="TYT824" s="2068"/>
      <c r="TYU824" s="2068"/>
      <c r="TYV824" s="2068"/>
      <c r="TYW824" s="2068"/>
      <c r="TYX824" s="2068"/>
      <c r="TYY824" s="2068"/>
      <c r="TYZ824" s="2068"/>
      <c r="TZA824" s="2068"/>
      <c r="TZB824" s="2068"/>
      <c r="TZC824" s="2068"/>
      <c r="TZD824" s="2068"/>
      <c r="TZE824" s="2068"/>
      <c r="TZF824" s="2068"/>
      <c r="TZG824" s="2068"/>
      <c r="TZH824" s="2068"/>
      <c r="TZI824" s="2068"/>
      <c r="TZJ824" s="2068"/>
      <c r="TZK824" s="2068"/>
      <c r="TZL824" s="2068"/>
      <c r="TZM824" s="2068"/>
      <c r="TZN824" s="2068"/>
      <c r="TZO824" s="2068"/>
      <c r="TZP824" s="2068"/>
      <c r="TZQ824" s="2068"/>
      <c r="TZR824" s="2068"/>
      <c r="TZS824" s="2068"/>
      <c r="TZT824" s="2068"/>
      <c r="TZU824" s="2068"/>
      <c r="TZV824" s="2068"/>
      <c r="TZW824" s="2068"/>
      <c r="TZX824" s="2068"/>
      <c r="TZY824" s="2068"/>
      <c r="TZZ824" s="2068"/>
      <c r="UAA824" s="2068"/>
      <c r="UAB824" s="2068"/>
      <c r="UAC824" s="2068"/>
      <c r="UAD824" s="2068"/>
      <c r="UAE824" s="2068"/>
      <c r="UAF824" s="2068"/>
      <c r="UAG824" s="2068"/>
      <c r="UAH824" s="2068"/>
      <c r="UAI824" s="2068"/>
      <c r="UAJ824" s="2068"/>
      <c r="UAK824" s="2068"/>
      <c r="UAL824" s="2068"/>
      <c r="UAM824" s="2068"/>
      <c r="UAN824" s="2068"/>
      <c r="UAO824" s="2068"/>
      <c r="UAP824" s="2068"/>
      <c r="UAQ824" s="2068"/>
      <c r="UAR824" s="2068"/>
      <c r="UAS824" s="2068"/>
      <c r="UAT824" s="2068"/>
      <c r="UAU824" s="2068"/>
      <c r="UAV824" s="2068"/>
      <c r="UAW824" s="2068"/>
      <c r="UAX824" s="2068"/>
      <c r="UAY824" s="2068"/>
      <c r="UAZ824" s="2068"/>
      <c r="UBA824" s="2068"/>
      <c r="UBB824" s="2068"/>
      <c r="UBC824" s="2068"/>
      <c r="UBD824" s="2068"/>
      <c r="UBE824" s="2068"/>
      <c r="UBF824" s="2068"/>
      <c r="UBG824" s="2068"/>
      <c r="UBH824" s="2068"/>
      <c r="UBI824" s="2068"/>
      <c r="UBJ824" s="2068"/>
      <c r="UBK824" s="2068"/>
      <c r="UBL824" s="2068"/>
      <c r="UBM824" s="2068"/>
      <c r="UBN824" s="2068"/>
      <c r="UBO824" s="2068"/>
      <c r="UBP824" s="2068"/>
      <c r="UBQ824" s="2068"/>
      <c r="UBR824" s="2068"/>
      <c r="UBS824" s="2068"/>
      <c r="UBT824" s="2068"/>
      <c r="UBU824" s="2068"/>
      <c r="UBV824" s="2068"/>
      <c r="UBW824" s="2068"/>
      <c r="UBX824" s="2068"/>
      <c r="UBY824" s="2068"/>
      <c r="UBZ824" s="2068"/>
      <c r="UCA824" s="2068"/>
      <c r="UCB824" s="2068"/>
      <c r="UCC824" s="2068"/>
      <c r="UCD824" s="2068"/>
      <c r="UCE824" s="2068"/>
      <c r="UCF824" s="2068"/>
      <c r="UCG824" s="2068"/>
      <c r="UCH824" s="2068"/>
      <c r="UCI824" s="2068"/>
      <c r="UCJ824" s="2068"/>
      <c r="UCK824" s="2068"/>
      <c r="UCL824" s="2068"/>
      <c r="UCM824" s="2068"/>
      <c r="UCN824" s="2068"/>
      <c r="UCO824" s="2068"/>
      <c r="UCP824" s="2068"/>
      <c r="UCQ824" s="2068"/>
      <c r="UCR824" s="2068"/>
      <c r="UCS824" s="2068"/>
      <c r="UCT824" s="2068"/>
      <c r="UCU824" s="2068"/>
      <c r="UCV824" s="2068"/>
      <c r="UCW824" s="2068"/>
      <c r="UCX824" s="2068"/>
      <c r="UCY824" s="2068"/>
      <c r="UCZ824" s="2068"/>
      <c r="UDA824" s="2068"/>
      <c r="UDB824" s="2068"/>
      <c r="UDC824" s="2068"/>
      <c r="UDD824" s="2068"/>
      <c r="UDE824" s="2068"/>
      <c r="UDF824" s="2068"/>
      <c r="UDG824" s="2068"/>
      <c r="UDH824" s="2068"/>
      <c r="UDI824" s="2068"/>
      <c r="UDJ824" s="2068"/>
      <c r="UDK824" s="2068"/>
      <c r="UDL824" s="2068"/>
      <c r="UDM824" s="2068"/>
      <c r="UDN824" s="2068"/>
      <c r="UDO824" s="2068"/>
      <c r="UDP824" s="2068"/>
      <c r="UDQ824" s="2068"/>
      <c r="UDR824" s="2068"/>
      <c r="UDS824" s="2068"/>
      <c r="UDT824" s="2068"/>
      <c r="UDU824" s="2068"/>
      <c r="UDV824" s="2068"/>
      <c r="UDW824" s="2068"/>
      <c r="UDX824" s="2068"/>
      <c r="UDY824" s="2068"/>
      <c r="UDZ824" s="2068"/>
      <c r="UEA824" s="2068"/>
      <c r="UEB824" s="2068"/>
      <c r="UEC824" s="2068"/>
      <c r="UED824" s="2068"/>
      <c r="UEE824" s="2068"/>
      <c r="UEF824" s="2068"/>
      <c r="UEG824" s="2068"/>
      <c r="UEH824" s="2068"/>
      <c r="UEI824" s="2068"/>
      <c r="UEJ824" s="2068"/>
      <c r="UEK824" s="2068"/>
      <c r="UEL824" s="2068"/>
      <c r="UEM824" s="2068"/>
      <c r="UEN824" s="2068"/>
      <c r="UEO824" s="2068"/>
      <c r="UEP824" s="2068"/>
      <c r="UEQ824" s="2068"/>
      <c r="UER824" s="2068"/>
      <c r="UES824" s="2068"/>
      <c r="UET824" s="2068"/>
      <c r="UEU824" s="2068"/>
      <c r="UEV824" s="2068"/>
      <c r="UEW824" s="2068"/>
      <c r="UEX824" s="2068"/>
      <c r="UEY824" s="2068"/>
      <c r="UEZ824" s="2068"/>
      <c r="UFA824" s="2068"/>
      <c r="UFB824" s="2068"/>
      <c r="UFC824" s="2068"/>
      <c r="UFD824" s="2068"/>
      <c r="UFE824" s="2068"/>
      <c r="UFF824" s="2068"/>
      <c r="UFG824" s="2068"/>
      <c r="UFH824" s="2068"/>
      <c r="UFI824" s="2068"/>
      <c r="UFJ824" s="2068"/>
      <c r="UFK824" s="2068"/>
      <c r="UFL824" s="2068"/>
      <c r="UFM824" s="2068"/>
      <c r="UFN824" s="2068"/>
      <c r="UFO824" s="2068"/>
      <c r="UFP824" s="2068"/>
      <c r="UFQ824" s="2068"/>
      <c r="UFR824" s="2068"/>
      <c r="UFS824" s="2068"/>
      <c r="UFT824" s="2068"/>
      <c r="UFU824" s="2068"/>
      <c r="UFV824" s="2068"/>
      <c r="UFW824" s="2068"/>
      <c r="UFX824" s="2068"/>
      <c r="UFY824" s="2068"/>
      <c r="UFZ824" s="2068"/>
      <c r="UGA824" s="2068"/>
      <c r="UGB824" s="2068"/>
      <c r="UGC824" s="2068"/>
      <c r="UGD824" s="2068"/>
      <c r="UGE824" s="2068"/>
      <c r="UGF824" s="2068"/>
      <c r="UGG824" s="2068"/>
      <c r="UGH824" s="2068"/>
      <c r="UGI824" s="2068"/>
      <c r="UGJ824" s="2068"/>
      <c r="UGK824" s="2068"/>
      <c r="UGL824" s="2068"/>
      <c r="UGM824" s="2068"/>
      <c r="UGN824" s="2068"/>
      <c r="UGO824" s="2068"/>
      <c r="UGP824" s="2068"/>
      <c r="UGQ824" s="2068"/>
      <c r="UGR824" s="2068"/>
      <c r="UGS824" s="2068"/>
      <c r="UGT824" s="2068"/>
      <c r="UGU824" s="2068"/>
      <c r="UGV824" s="2068"/>
      <c r="UGW824" s="2068"/>
      <c r="UGX824" s="2068"/>
      <c r="UGY824" s="2068"/>
      <c r="UGZ824" s="2068"/>
      <c r="UHA824" s="2068"/>
      <c r="UHB824" s="2068"/>
      <c r="UHC824" s="2068"/>
      <c r="UHD824" s="2068"/>
      <c r="UHE824" s="2068"/>
      <c r="UHF824" s="2068"/>
      <c r="UHG824" s="2068"/>
      <c r="UHH824" s="2068"/>
      <c r="UHI824" s="2068"/>
      <c r="UHJ824" s="2068"/>
      <c r="UHK824" s="2068"/>
      <c r="UHL824" s="2068"/>
      <c r="UHM824" s="2068"/>
      <c r="UHN824" s="2068"/>
      <c r="UHO824" s="2068"/>
      <c r="UHP824" s="2068"/>
      <c r="UHQ824" s="2068"/>
      <c r="UHR824" s="2068"/>
      <c r="UHS824" s="2068"/>
      <c r="UHT824" s="2068"/>
      <c r="UHU824" s="2068"/>
      <c r="UHV824" s="2068"/>
      <c r="UHW824" s="2068"/>
      <c r="UHX824" s="2068"/>
      <c r="UHY824" s="2068"/>
      <c r="UHZ824" s="2068"/>
      <c r="UIA824" s="2068"/>
      <c r="UIB824" s="2068"/>
      <c r="UIC824" s="2068"/>
      <c r="UID824" s="2068"/>
      <c r="UIE824" s="2068"/>
      <c r="UIF824" s="2068"/>
      <c r="UIG824" s="2068"/>
      <c r="UIH824" s="2068"/>
      <c r="UII824" s="2068"/>
      <c r="UIJ824" s="2068"/>
      <c r="UIK824" s="2068"/>
      <c r="UIL824" s="2068"/>
      <c r="UIM824" s="2068"/>
      <c r="UIN824" s="2068"/>
      <c r="UIO824" s="2068"/>
      <c r="UIP824" s="2068"/>
      <c r="UIQ824" s="2068"/>
      <c r="UIR824" s="2068"/>
      <c r="UIS824" s="2068"/>
      <c r="UIT824" s="2068"/>
      <c r="UIU824" s="2068"/>
      <c r="UIV824" s="2068"/>
      <c r="UIW824" s="2068"/>
      <c r="UIX824" s="2068"/>
      <c r="UIY824" s="2068"/>
      <c r="UIZ824" s="2068"/>
      <c r="UJA824" s="2068"/>
      <c r="UJB824" s="2068"/>
      <c r="UJC824" s="2068"/>
      <c r="UJD824" s="2068"/>
      <c r="UJE824" s="2068"/>
      <c r="UJF824" s="2068"/>
      <c r="UJG824" s="2068"/>
      <c r="UJH824" s="2068"/>
      <c r="UJI824" s="2068"/>
      <c r="UJJ824" s="2068"/>
      <c r="UJK824" s="2068"/>
      <c r="UJL824" s="2068"/>
      <c r="UJM824" s="2068"/>
      <c r="UJN824" s="2068"/>
      <c r="UJO824" s="2068"/>
      <c r="UJP824" s="2068"/>
      <c r="UJQ824" s="2068"/>
      <c r="UJR824" s="2068"/>
      <c r="UJS824" s="2068"/>
      <c r="UJT824" s="2068"/>
      <c r="UJU824" s="2068"/>
      <c r="UJV824" s="2068"/>
      <c r="UJW824" s="2068"/>
      <c r="UJX824" s="2068"/>
      <c r="UJY824" s="2068"/>
      <c r="UJZ824" s="2068"/>
      <c r="UKA824" s="2068"/>
      <c r="UKB824" s="2068"/>
      <c r="UKC824" s="2068"/>
      <c r="UKD824" s="2068"/>
      <c r="UKE824" s="2068"/>
      <c r="UKF824" s="2068"/>
      <c r="UKG824" s="2068"/>
      <c r="UKH824" s="2068"/>
      <c r="UKI824" s="2068"/>
      <c r="UKJ824" s="2068"/>
      <c r="UKK824" s="2068"/>
      <c r="UKL824" s="2068"/>
      <c r="UKM824" s="2068"/>
      <c r="UKN824" s="2068"/>
      <c r="UKO824" s="2068"/>
      <c r="UKP824" s="2068"/>
      <c r="UKQ824" s="2068"/>
      <c r="UKR824" s="2068"/>
      <c r="UKS824" s="2068"/>
      <c r="UKT824" s="2068"/>
      <c r="UKU824" s="2068"/>
      <c r="UKV824" s="2068"/>
      <c r="UKW824" s="2068"/>
      <c r="UKX824" s="2068"/>
      <c r="UKY824" s="2068"/>
      <c r="UKZ824" s="2068"/>
      <c r="ULA824" s="2068"/>
      <c r="ULB824" s="2068"/>
      <c r="ULC824" s="2068"/>
      <c r="ULD824" s="2068"/>
      <c r="ULE824" s="2068"/>
      <c r="ULF824" s="2068"/>
      <c r="ULG824" s="2068"/>
      <c r="ULH824" s="2068"/>
      <c r="ULI824" s="2068"/>
      <c r="ULJ824" s="2068"/>
      <c r="ULK824" s="2068"/>
      <c r="ULL824" s="2068"/>
      <c r="ULM824" s="2068"/>
      <c r="ULN824" s="2068"/>
      <c r="ULO824" s="2068"/>
      <c r="ULP824" s="2068"/>
      <c r="ULQ824" s="2068"/>
      <c r="ULR824" s="2068"/>
      <c r="ULS824" s="2068"/>
      <c r="ULT824" s="2068"/>
      <c r="ULU824" s="2068"/>
      <c r="ULV824" s="2068"/>
      <c r="ULW824" s="2068"/>
      <c r="ULX824" s="2068"/>
      <c r="ULY824" s="2068"/>
      <c r="ULZ824" s="2068"/>
      <c r="UMA824" s="2068"/>
      <c r="UMB824" s="2068"/>
      <c r="UMC824" s="2068"/>
      <c r="UMD824" s="2068"/>
      <c r="UME824" s="2068"/>
      <c r="UMF824" s="2068"/>
      <c r="UMG824" s="2068"/>
      <c r="UMH824" s="2068"/>
      <c r="UMI824" s="2068"/>
      <c r="UMJ824" s="2068"/>
      <c r="UMK824" s="2068"/>
      <c r="UML824" s="2068"/>
      <c r="UMM824" s="2068"/>
      <c r="UMN824" s="2068"/>
      <c r="UMO824" s="2068"/>
      <c r="UMP824" s="2068"/>
      <c r="UMQ824" s="2068"/>
      <c r="UMR824" s="2068"/>
      <c r="UMS824" s="2068"/>
      <c r="UMT824" s="2068"/>
      <c r="UMU824" s="2068"/>
      <c r="UMV824" s="2068"/>
      <c r="UMW824" s="2068"/>
      <c r="UMX824" s="2068"/>
      <c r="UMY824" s="2068"/>
      <c r="UMZ824" s="2068"/>
      <c r="UNA824" s="2068"/>
      <c r="UNB824" s="2068"/>
      <c r="UNC824" s="2068"/>
      <c r="UND824" s="2068"/>
      <c r="UNE824" s="2068"/>
      <c r="UNF824" s="2068"/>
      <c r="UNG824" s="2068"/>
      <c r="UNH824" s="2068"/>
      <c r="UNI824" s="2068"/>
      <c r="UNJ824" s="2068"/>
      <c r="UNK824" s="2068"/>
      <c r="UNL824" s="2068"/>
      <c r="UNM824" s="2068"/>
      <c r="UNN824" s="2068"/>
      <c r="UNO824" s="2068"/>
      <c r="UNP824" s="2068"/>
      <c r="UNQ824" s="2068"/>
      <c r="UNR824" s="2068"/>
      <c r="UNS824" s="2068"/>
      <c r="UNT824" s="2068"/>
      <c r="UNU824" s="2068"/>
      <c r="UNV824" s="2068"/>
      <c r="UNW824" s="2068"/>
      <c r="UNX824" s="2068"/>
      <c r="UNY824" s="2068"/>
      <c r="UNZ824" s="2068"/>
      <c r="UOA824" s="2068"/>
      <c r="UOB824" s="2068"/>
      <c r="UOC824" s="2068"/>
      <c r="UOD824" s="2068"/>
      <c r="UOE824" s="2068"/>
      <c r="UOF824" s="2068"/>
      <c r="UOG824" s="2068"/>
      <c r="UOH824" s="2068"/>
      <c r="UOI824" s="2068"/>
      <c r="UOJ824" s="2068"/>
      <c r="UOK824" s="2068"/>
      <c r="UOL824" s="2068"/>
      <c r="UOM824" s="2068"/>
      <c r="UON824" s="2068"/>
      <c r="UOO824" s="2068"/>
      <c r="UOP824" s="2068"/>
      <c r="UOQ824" s="2068"/>
      <c r="UOR824" s="2068"/>
      <c r="UOS824" s="2068"/>
      <c r="UOT824" s="2068"/>
      <c r="UOU824" s="2068"/>
      <c r="UOV824" s="2068"/>
      <c r="UOW824" s="2068"/>
      <c r="UOX824" s="2068"/>
      <c r="UOY824" s="2068"/>
      <c r="UOZ824" s="2068"/>
      <c r="UPA824" s="2068"/>
      <c r="UPB824" s="2068"/>
      <c r="UPC824" s="2068"/>
      <c r="UPD824" s="2068"/>
      <c r="UPE824" s="2068"/>
      <c r="UPF824" s="2068"/>
      <c r="UPG824" s="2068"/>
      <c r="UPH824" s="2068"/>
      <c r="UPI824" s="2068"/>
      <c r="UPJ824" s="2068"/>
      <c r="UPK824" s="2068"/>
      <c r="UPL824" s="2068"/>
      <c r="UPM824" s="2068"/>
      <c r="UPN824" s="2068"/>
      <c r="UPO824" s="2068"/>
      <c r="UPP824" s="2068"/>
      <c r="UPQ824" s="2068"/>
      <c r="UPR824" s="2068"/>
      <c r="UPS824" s="2068"/>
      <c r="UPT824" s="2068"/>
      <c r="UPU824" s="2068"/>
      <c r="UPV824" s="2068"/>
      <c r="UPW824" s="2068"/>
      <c r="UPX824" s="2068"/>
      <c r="UPY824" s="2068"/>
      <c r="UPZ824" s="2068"/>
      <c r="UQA824" s="2068"/>
      <c r="UQB824" s="2068"/>
      <c r="UQC824" s="2068"/>
      <c r="UQD824" s="2068"/>
      <c r="UQE824" s="2068"/>
      <c r="UQF824" s="2068"/>
      <c r="UQG824" s="2068"/>
      <c r="UQH824" s="2068"/>
      <c r="UQI824" s="2068"/>
      <c r="UQJ824" s="2068"/>
      <c r="UQK824" s="2068"/>
      <c r="UQL824" s="2068"/>
      <c r="UQM824" s="2068"/>
      <c r="UQN824" s="2068"/>
      <c r="UQO824" s="2068"/>
      <c r="UQP824" s="2068"/>
      <c r="UQQ824" s="2068"/>
      <c r="UQR824" s="2068"/>
      <c r="UQS824" s="2068"/>
      <c r="UQT824" s="2068"/>
      <c r="UQU824" s="2068"/>
      <c r="UQV824" s="2068"/>
      <c r="UQW824" s="2068"/>
      <c r="UQX824" s="2068"/>
      <c r="UQY824" s="2068"/>
      <c r="UQZ824" s="2068"/>
      <c r="URA824" s="2068"/>
      <c r="URB824" s="2068"/>
      <c r="URC824" s="2068"/>
      <c r="URD824" s="2068"/>
      <c r="URE824" s="2068"/>
      <c r="URF824" s="2068"/>
      <c r="URG824" s="2068"/>
      <c r="URH824" s="2068"/>
      <c r="URI824" s="2068"/>
      <c r="URJ824" s="2068"/>
      <c r="URK824" s="2068"/>
      <c r="URL824" s="2068"/>
      <c r="URM824" s="2068"/>
      <c r="URN824" s="2068"/>
      <c r="URO824" s="2068"/>
      <c r="URP824" s="2068"/>
      <c r="URQ824" s="2068"/>
      <c r="URR824" s="2068"/>
      <c r="URS824" s="2068"/>
      <c r="URT824" s="2068"/>
      <c r="URU824" s="2068"/>
      <c r="URV824" s="2068"/>
      <c r="URW824" s="2068"/>
      <c r="URX824" s="2068"/>
      <c r="URY824" s="2068"/>
      <c r="URZ824" s="2068"/>
      <c r="USA824" s="2068"/>
      <c r="USB824" s="2068"/>
      <c r="USC824" s="2068"/>
      <c r="USD824" s="2068"/>
      <c r="USE824" s="2068"/>
      <c r="USF824" s="2068"/>
      <c r="USG824" s="2068"/>
      <c r="USH824" s="2068"/>
      <c r="USI824" s="2068"/>
      <c r="USJ824" s="2068"/>
      <c r="USK824" s="2068"/>
      <c r="USL824" s="2068"/>
      <c r="USM824" s="2068"/>
      <c r="USN824" s="2068"/>
      <c r="USO824" s="2068"/>
      <c r="USP824" s="2068"/>
      <c r="USQ824" s="2068"/>
      <c r="USR824" s="2068"/>
      <c r="USS824" s="2068"/>
      <c r="UST824" s="2068"/>
      <c r="USU824" s="2068"/>
      <c r="USV824" s="2068"/>
      <c r="USW824" s="2068"/>
      <c r="USX824" s="2068"/>
      <c r="USY824" s="2068"/>
      <c r="USZ824" s="2068"/>
      <c r="UTA824" s="2068"/>
      <c r="UTB824" s="2068"/>
      <c r="UTC824" s="2068"/>
      <c r="UTD824" s="2068"/>
      <c r="UTE824" s="2068"/>
      <c r="UTF824" s="2068"/>
      <c r="UTG824" s="2068"/>
      <c r="UTH824" s="2068"/>
      <c r="UTI824" s="2068"/>
      <c r="UTJ824" s="2068"/>
      <c r="UTK824" s="2068"/>
      <c r="UTL824" s="2068"/>
      <c r="UTM824" s="2068"/>
      <c r="UTN824" s="2068"/>
      <c r="UTO824" s="2068"/>
      <c r="UTP824" s="2068"/>
      <c r="UTQ824" s="2068"/>
      <c r="UTR824" s="2068"/>
      <c r="UTS824" s="2068"/>
      <c r="UTT824" s="2068"/>
      <c r="UTU824" s="2068"/>
      <c r="UTV824" s="2068"/>
      <c r="UTW824" s="2068"/>
      <c r="UTX824" s="2068"/>
      <c r="UTY824" s="2068"/>
      <c r="UTZ824" s="2068"/>
      <c r="UUA824" s="2068"/>
      <c r="UUB824" s="2068"/>
      <c r="UUC824" s="2068"/>
      <c r="UUD824" s="2068"/>
      <c r="UUE824" s="2068"/>
      <c r="UUF824" s="2068"/>
      <c r="UUG824" s="2068"/>
      <c r="UUH824" s="2068"/>
      <c r="UUI824" s="2068"/>
      <c r="UUJ824" s="2068"/>
      <c r="UUK824" s="2068"/>
      <c r="UUL824" s="2068"/>
      <c r="UUM824" s="2068"/>
      <c r="UUN824" s="2068"/>
      <c r="UUO824" s="2068"/>
      <c r="UUP824" s="2068"/>
      <c r="UUQ824" s="2068"/>
      <c r="UUR824" s="2068"/>
      <c r="UUS824" s="2068"/>
      <c r="UUT824" s="2068"/>
      <c r="UUU824" s="2068"/>
      <c r="UUV824" s="2068"/>
      <c r="UUW824" s="2068"/>
      <c r="UUX824" s="2068"/>
      <c r="UUY824" s="2068"/>
      <c r="UUZ824" s="2068"/>
      <c r="UVA824" s="2068"/>
      <c r="UVB824" s="2068"/>
      <c r="UVC824" s="2068"/>
      <c r="UVD824" s="2068"/>
      <c r="UVE824" s="2068"/>
      <c r="UVF824" s="2068"/>
      <c r="UVG824" s="2068"/>
      <c r="UVH824" s="2068"/>
      <c r="UVI824" s="2068"/>
      <c r="UVJ824" s="2068"/>
      <c r="UVK824" s="2068"/>
      <c r="UVL824" s="2068"/>
      <c r="UVM824" s="2068"/>
      <c r="UVN824" s="2068"/>
      <c r="UVO824" s="2068"/>
      <c r="UVP824" s="2068"/>
      <c r="UVQ824" s="2068"/>
      <c r="UVR824" s="2068"/>
      <c r="UVS824" s="2068"/>
      <c r="UVT824" s="2068"/>
      <c r="UVU824" s="2068"/>
      <c r="UVV824" s="2068"/>
      <c r="UVW824" s="2068"/>
      <c r="UVX824" s="2068"/>
      <c r="UVY824" s="2068"/>
      <c r="UVZ824" s="2068"/>
      <c r="UWA824" s="2068"/>
      <c r="UWB824" s="2068"/>
      <c r="UWC824" s="2068"/>
      <c r="UWD824" s="2068"/>
      <c r="UWE824" s="2068"/>
      <c r="UWF824" s="2068"/>
      <c r="UWG824" s="2068"/>
      <c r="UWH824" s="2068"/>
      <c r="UWI824" s="2068"/>
      <c r="UWJ824" s="2068"/>
      <c r="UWK824" s="2068"/>
      <c r="UWL824" s="2068"/>
      <c r="UWM824" s="2068"/>
      <c r="UWN824" s="2068"/>
      <c r="UWO824" s="2068"/>
      <c r="UWP824" s="2068"/>
      <c r="UWQ824" s="2068"/>
      <c r="UWR824" s="2068"/>
      <c r="UWS824" s="2068"/>
      <c r="UWT824" s="2068"/>
      <c r="UWU824" s="2068"/>
      <c r="UWV824" s="2068"/>
      <c r="UWW824" s="2068"/>
      <c r="UWX824" s="2068"/>
      <c r="UWY824" s="2068"/>
      <c r="UWZ824" s="2068"/>
      <c r="UXA824" s="2068"/>
      <c r="UXB824" s="2068"/>
      <c r="UXC824" s="2068"/>
      <c r="UXD824" s="2068"/>
      <c r="UXE824" s="2068"/>
      <c r="UXF824" s="2068"/>
      <c r="UXG824" s="2068"/>
      <c r="UXH824" s="2068"/>
      <c r="UXI824" s="2068"/>
      <c r="UXJ824" s="2068"/>
      <c r="UXK824" s="2068"/>
      <c r="UXL824" s="2068"/>
      <c r="UXM824" s="2068"/>
      <c r="UXN824" s="2068"/>
      <c r="UXO824" s="2068"/>
      <c r="UXP824" s="2068"/>
      <c r="UXQ824" s="2068"/>
      <c r="UXR824" s="2068"/>
      <c r="UXS824" s="2068"/>
      <c r="UXT824" s="2068"/>
      <c r="UXU824" s="2068"/>
      <c r="UXV824" s="2068"/>
      <c r="UXW824" s="2068"/>
      <c r="UXX824" s="2068"/>
      <c r="UXY824" s="2068"/>
      <c r="UXZ824" s="2068"/>
      <c r="UYA824" s="2068"/>
      <c r="UYB824" s="2068"/>
      <c r="UYC824" s="2068"/>
      <c r="UYD824" s="2068"/>
      <c r="UYE824" s="2068"/>
      <c r="UYF824" s="2068"/>
      <c r="UYG824" s="2068"/>
      <c r="UYH824" s="2068"/>
      <c r="UYI824" s="2068"/>
      <c r="UYJ824" s="2068"/>
      <c r="UYK824" s="2068"/>
      <c r="UYL824" s="2068"/>
      <c r="UYM824" s="2068"/>
      <c r="UYN824" s="2068"/>
      <c r="UYO824" s="2068"/>
      <c r="UYP824" s="2068"/>
      <c r="UYQ824" s="2068"/>
      <c r="UYR824" s="2068"/>
      <c r="UYS824" s="2068"/>
      <c r="UYT824" s="2068"/>
      <c r="UYU824" s="2068"/>
      <c r="UYV824" s="2068"/>
      <c r="UYW824" s="2068"/>
      <c r="UYX824" s="2068"/>
      <c r="UYY824" s="2068"/>
      <c r="UYZ824" s="2068"/>
      <c r="UZA824" s="2068"/>
      <c r="UZB824" s="2068"/>
      <c r="UZC824" s="2068"/>
      <c r="UZD824" s="2068"/>
      <c r="UZE824" s="2068"/>
      <c r="UZF824" s="2068"/>
      <c r="UZG824" s="2068"/>
      <c r="UZH824" s="2068"/>
      <c r="UZI824" s="2068"/>
      <c r="UZJ824" s="2068"/>
      <c r="UZK824" s="2068"/>
      <c r="UZL824" s="2068"/>
      <c r="UZM824" s="2068"/>
      <c r="UZN824" s="2068"/>
      <c r="UZO824" s="2068"/>
      <c r="UZP824" s="2068"/>
      <c r="UZQ824" s="2068"/>
      <c r="UZR824" s="2068"/>
      <c r="UZS824" s="2068"/>
      <c r="UZT824" s="2068"/>
      <c r="UZU824" s="2068"/>
      <c r="UZV824" s="2068"/>
      <c r="UZW824" s="2068"/>
      <c r="UZX824" s="2068"/>
      <c r="UZY824" s="2068"/>
      <c r="UZZ824" s="2068"/>
      <c r="VAA824" s="2068"/>
      <c r="VAB824" s="2068"/>
      <c r="VAC824" s="2068"/>
      <c r="VAD824" s="2068"/>
      <c r="VAE824" s="2068"/>
      <c r="VAF824" s="2068"/>
      <c r="VAG824" s="2068"/>
      <c r="VAH824" s="2068"/>
      <c r="VAI824" s="2068"/>
      <c r="VAJ824" s="2068"/>
      <c r="VAK824" s="2068"/>
      <c r="VAL824" s="2068"/>
      <c r="VAM824" s="2068"/>
      <c r="VAN824" s="2068"/>
      <c r="VAO824" s="2068"/>
      <c r="VAP824" s="2068"/>
      <c r="VAQ824" s="2068"/>
      <c r="VAR824" s="2068"/>
      <c r="VAS824" s="2068"/>
      <c r="VAT824" s="2068"/>
      <c r="VAU824" s="2068"/>
      <c r="VAV824" s="2068"/>
      <c r="VAW824" s="2068"/>
      <c r="VAX824" s="2068"/>
      <c r="VAY824" s="2068"/>
      <c r="VAZ824" s="2068"/>
      <c r="VBA824" s="2068"/>
      <c r="VBB824" s="2068"/>
      <c r="VBC824" s="2068"/>
      <c r="VBD824" s="2068"/>
      <c r="VBE824" s="2068"/>
      <c r="VBF824" s="2068"/>
      <c r="VBG824" s="2068"/>
      <c r="VBH824" s="2068"/>
      <c r="VBI824" s="2068"/>
      <c r="VBJ824" s="2068"/>
      <c r="VBK824" s="2068"/>
      <c r="VBL824" s="2068"/>
      <c r="VBM824" s="2068"/>
      <c r="VBN824" s="2068"/>
      <c r="VBO824" s="2068"/>
      <c r="VBP824" s="2068"/>
      <c r="VBQ824" s="2068"/>
      <c r="VBR824" s="2068"/>
      <c r="VBS824" s="2068"/>
      <c r="VBT824" s="2068"/>
      <c r="VBU824" s="2068"/>
      <c r="VBV824" s="2068"/>
      <c r="VBW824" s="2068"/>
      <c r="VBX824" s="2068"/>
      <c r="VBY824" s="2068"/>
      <c r="VBZ824" s="2068"/>
      <c r="VCA824" s="2068"/>
      <c r="VCB824" s="2068"/>
      <c r="VCC824" s="2068"/>
      <c r="VCD824" s="2068"/>
      <c r="VCE824" s="2068"/>
      <c r="VCF824" s="2068"/>
      <c r="VCG824" s="2068"/>
      <c r="VCH824" s="2068"/>
      <c r="VCI824" s="2068"/>
      <c r="VCJ824" s="2068"/>
      <c r="VCK824" s="2068"/>
      <c r="VCL824" s="2068"/>
      <c r="VCM824" s="2068"/>
      <c r="VCN824" s="2068"/>
      <c r="VCO824" s="2068"/>
      <c r="VCP824" s="2068"/>
      <c r="VCQ824" s="2068"/>
      <c r="VCR824" s="2068"/>
      <c r="VCS824" s="2068"/>
      <c r="VCT824" s="2068"/>
      <c r="VCU824" s="2068"/>
      <c r="VCV824" s="2068"/>
      <c r="VCW824" s="2068"/>
      <c r="VCX824" s="2068"/>
      <c r="VCY824" s="2068"/>
      <c r="VCZ824" s="2068"/>
      <c r="VDA824" s="2068"/>
      <c r="VDB824" s="2068"/>
      <c r="VDC824" s="2068"/>
      <c r="VDD824" s="2068"/>
      <c r="VDE824" s="2068"/>
      <c r="VDF824" s="2068"/>
      <c r="VDG824" s="2068"/>
      <c r="VDH824" s="2068"/>
      <c r="VDI824" s="2068"/>
      <c r="VDJ824" s="2068"/>
      <c r="VDK824" s="2068"/>
      <c r="VDL824" s="2068"/>
      <c r="VDM824" s="2068"/>
      <c r="VDN824" s="2068"/>
      <c r="VDO824" s="2068"/>
      <c r="VDP824" s="2068"/>
      <c r="VDQ824" s="2068"/>
      <c r="VDR824" s="2068"/>
      <c r="VDS824" s="2068"/>
      <c r="VDT824" s="2068"/>
      <c r="VDU824" s="2068"/>
      <c r="VDV824" s="2068"/>
      <c r="VDW824" s="2068"/>
      <c r="VDX824" s="2068"/>
      <c r="VDY824" s="2068"/>
      <c r="VDZ824" s="2068"/>
      <c r="VEA824" s="2068"/>
      <c r="VEB824" s="2068"/>
      <c r="VEC824" s="2068"/>
      <c r="VED824" s="2068"/>
      <c r="VEE824" s="2068"/>
      <c r="VEF824" s="2068"/>
      <c r="VEG824" s="2068"/>
      <c r="VEH824" s="2068"/>
      <c r="VEI824" s="2068"/>
      <c r="VEJ824" s="2068"/>
      <c r="VEK824" s="2068"/>
      <c r="VEL824" s="2068"/>
      <c r="VEM824" s="2068"/>
      <c r="VEN824" s="2068"/>
      <c r="VEO824" s="2068"/>
      <c r="VEP824" s="2068"/>
      <c r="VEQ824" s="2068"/>
      <c r="VER824" s="2068"/>
      <c r="VES824" s="2068"/>
      <c r="VET824" s="2068"/>
      <c r="VEU824" s="2068"/>
      <c r="VEV824" s="2068"/>
      <c r="VEW824" s="2068"/>
      <c r="VEX824" s="2068"/>
      <c r="VEY824" s="2068"/>
      <c r="VEZ824" s="2068"/>
      <c r="VFA824" s="2068"/>
      <c r="VFB824" s="2068"/>
      <c r="VFC824" s="2068"/>
      <c r="VFD824" s="2068"/>
      <c r="VFE824" s="2068"/>
      <c r="VFF824" s="2068"/>
      <c r="VFG824" s="2068"/>
      <c r="VFH824" s="2068"/>
      <c r="VFI824" s="2068"/>
      <c r="VFJ824" s="2068"/>
      <c r="VFK824" s="2068"/>
      <c r="VFL824" s="2068"/>
      <c r="VFM824" s="2068"/>
      <c r="VFN824" s="2068"/>
      <c r="VFO824" s="2068"/>
      <c r="VFP824" s="2068"/>
      <c r="VFQ824" s="2068"/>
      <c r="VFR824" s="2068"/>
      <c r="VFS824" s="2068"/>
      <c r="VFT824" s="2068"/>
      <c r="VFU824" s="2068"/>
      <c r="VFV824" s="2068"/>
      <c r="VFW824" s="2068"/>
      <c r="VFX824" s="2068"/>
      <c r="VFY824" s="2068"/>
      <c r="VFZ824" s="2068"/>
      <c r="VGA824" s="2068"/>
      <c r="VGB824" s="2068"/>
      <c r="VGC824" s="2068"/>
      <c r="VGD824" s="2068"/>
      <c r="VGE824" s="2068"/>
      <c r="VGF824" s="2068"/>
      <c r="VGG824" s="2068"/>
      <c r="VGH824" s="2068"/>
      <c r="VGI824" s="2068"/>
      <c r="VGJ824" s="2068"/>
      <c r="VGK824" s="2068"/>
      <c r="VGL824" s="2068"/>
      <c r="VGM824" s="2068"/>
      <c r="VGN824" s="2068"/>
      <c r="VGO824" s="2068"/>
      <c r="VGP824" s="2068"/>
      <c r="VGQ824" s="2068"/>
      <c r="VGR824" s="2068"/>
      <c r="VGS824" s="2068"/>
      <c r="VGT824" s="2068"/>
      <c r="VGU824" s="2068"/>
      <c r="VGV824" s="2068"/>
      <c r="VGW824" s="2068"/>
      <c r="VGX824" s="2068"/>
      <c r="VGY824" s="2068"/>
      <c r="VGZ824" s="2068"/>
      <c r="VHA824" s="2068"/>
      <c r="VHB824" s="2068"/>
      <c r="VHC824" s="2068"/>
      <c r="VHD824" s="2068"/>
      <c r="VHE824" s="2068"/>
      <c r="VHF824" s="2068"/>
      <c r="VHG824" s="2068"/>
      <c r="VHH824" s="2068"/>
      <c r="VHI824" s="2068"/>
      <c r="VHJ824" s="2068"/>
      <c r="VHK824" s="2068"/>
      <c r="VHL824" s="2068"/>
      <c r="VHM824" s="2068"/>
      <c r="VHN824" s="2068"/>
      <c r="VHO824" s="2068"/>
      <c r="VHP824" s="2068"/>
      <c r="VHQ824" s="2068"/>
      <c r="VHR824" s="2068"/>
      <c r="VHS824" s="2068"/>
      <c r="VHT824" s="2068"/>
      <c r="VHU824" s="2068"/>
      <c r="VHV824" s="2068"/>
      <c r="VHW824" s="2068"/>
      <c r="VHX824" s="2068"/>
      <c r="VHY824" s="2068"/>
      <c r="VHZ824" s="2068"/>
      <c r="VIA824" s="2068"/>
      <c r="VIB824" s="2068"/>
      <c r="VIC824" s="2068"/>
      <c r="VID824" s="2068"/>
      <c r="VIE824" s="2068"/>
      <c r="VIF824" s="2068"/>
      <c r="VIG824" s="2068"/>
      <c r="VIH824" s="2068"/>
      <c r="VII824" s="2068"/>
      <c r="VIJ824" s="2068"/>
      <c r="VIK824" s="2068"/>
      <c r="VIL824" s="2068"/>
      <c r="VIM824" s="2068"/>
      <c r="VIN824" s="2068"/>
      <c r="VIO824" s="2068"/>
      <c r="VIP824" s="2068"/>
      <c r="VIQ824" s="2068"/>
      <c r="VIR824" s="2068"/>
      <c r="VIS824" s="2068"/>
      <c r="VIT824" s="2068"/>
      <c r="VIU824" s="2068"/>
      <c r="VIV824" s="2068"/>
      <c r="VIW824" s="2068"/>
      <c r="VIX824" s="2068"/>
      <c r="VIY824" s="2068"/>
      <c r="VIZ824" s="2068"/>
      <c r="VJA824" s="2068"/>
      <c r="VJB824" s="2068"/>
      <c r="VJC824" s="2068"/>
      <c r="VJD824" s="2068"/>
      <c r="VJE824" s="2068"/>
      <c r="VJF824" s="2068"/>
      <c r="VJG824" s="2068"/>
      <c r="VJH824" s="2068"/>
      <c r="VJI824" s="2068"/>
      <c r="VJJ824" s="2068"/>
      <c r="VJK824" s="2068"/>
      <c r="VJL824" s="2068"/>
      <c r="VJM824" s="2068"/>
      <c r="VJN824" s="2068"/>
      <c r="VJO824" s="2068"/>
      <c r="VJP824" s="2068"/>
      <c r="VJQ824" s="2068"/>
      <c r="VJR824" s="2068"/>
      <c r="VJS824" s="2068"/>
      <c r="VJT824" s="2068"/>
      <c r="VJU824" s="2068"/>
      <c r="VJV824" s="2068"/>
      <c r="VJW824" s="2068"/>
      <c r="VJX824" s="2068"/>
      <c r="VJY824" s="2068"/>
      <c r="VJZ824" s="2068"/>
      <c r="VKA824" s="2068"/>
      <c r="VKB824" s="2068"/>
      <c r="VKC824" s="2068"/>
      <c r="VKD824" s="2068"/>
      <c r="VKE824" s="2068"/>
      <c r="VKF824" s="2068"/>
      <c r="VKG824" s="2068"/>
      <c r="VKH824" s="2068"/>
      <c r="VKI824" s="2068"/>
      <c r="VKJ824" s="2068"/>
      <c r="VKK824" s="2068"/>
      <c r="VKL824" s="2068"/>
      <c r="VKM824" s="2068"/>
      <c r="VKN824" s="2068"/>
      <c r="VKO824" s="2068"/>
      <c r="VKP824" s="2068"/>
      <c r="VKQ824" s="2068"/>
      <c r="VKR824" s="2068"/>
      <c r="VKS824" s="2068"/>
      <c r="VKT824" s="2068"/>
      <c r="VKU824" s="2068"/>
      <c r="VKV824" s="2068"/>
      <c r="VKW824" s="2068"/>
      <c r="VKX824" s="2068"/>
      <c r="VKY824" s="2068"/>
      <c r="VKZ824" s="2068"/>
      <c r="VLA824" s="2068"/>
      <c r="VLB824" s="2068"/>
      <c r="VLC824" s="2068"/>
      <c r="VLD824" s="2068"/>
      <c r="VLE824" s="2068"/>
      <c r="VLF824" s="2068"/>
      <c r="VLG824" s="2068"/>
      <c r="VLH824" s="2068"/>
      <c r="VLI824" s="2068"/>
      <c r="VLJ824" s="2068"/>
      <c r="VLK824" s="2068"/>
      <c r="VLL824" s="2068"/>
      <c r="VLM824" s="2068"/>
      <c r="VLN824" s="2068"/>
      <c r="VLO824" s="2068"/>
      <c r="VLP824" s="2068"/>
      <c r="VLQ824" s="2068"/>
      <c r="VLR824" s="2068"/>
      <c r="VLS824" s="2068"/>
      <c r="VLT824" s="2068"/>
      <c r="VLU824" s="2068"/>
      <c r="VLV824" s="2068"/>
      <c r="VLW824" s="2068"/>
      <c r="VLX824" s="2068"/>
      <c r="VLY824" s="2068"/>
      <c r="VLZ824" s="2068"/>
      <c r="VMA824" s="2068"/>
      <c r="VMB824" s="2068"/>
      <c r="VMC824" s="2068"/>
      <c r="VMD824" s="2068"/>
      <c r="VME824" s="2068"/>
      <c r="VMF824" s="2068"/>
      <c r="VMG824" s="2068"/>
      <c r="VMH824" s="2068"/>
      <c r="VMI824" s="2068"/>
      <c r="VMJ824" s="2068"/>
      <c r="VMK824" s="2068"/>
      <c r="VML824" s="2068"/>
      <c r="VMM824" s="2068"/>
      <c r="VMN824" s="2068"/>
      <c r="VMO824" s="2068"/>
      <c r="VMP824" s="2068"/>
      <c r="VMQ824" s="2068"/>
      <c r="VMR824" s="2068"/>
      <c r="VMS824" s="2068"/>
      <c r="VMT824" s="2068"/>
      <c r="VMU824" s="2068"/>
      <c r="VMV824" s="2068"/>
      <c r="VMW824" s="2068"/>
      <c r="VMX824" s="2068"/>
      <c r="VMY824" s="2068"/>
      <c r="VMZ824" s="2068"/>
      <c r="VNA824" s="2068"/>
      <c r="VNB824" s="2068"/>
      <c r="VNC824" s="2068"/>
      <c r="VND824" s="2068"/>
      <c r="VNE824" s="2068"/>
      <c r="VNF824" s="2068"/>
      <c r="VNG824" s="2068"/>
      <c r="VNH824" s="2068"/>
      <c r="VNI824" s="2068"/>
      <c r="VNJ824" s="2068"/>
      <c r="VNK824" s="2068"/>
      <c r="VNL824" s="2068"/>
      <c r="VNM824" s="2068"/>
      <c r="VNN824" s="2068"/>
      <c r="VNO824" s="2068"/>
      <c r="VNP824" s="2068"/>
      <c r="VNQ824" s="2068"/>
      <c r="VNR824" s="2068"/>
      <c r="VNS824" s="2068"/>
      <c r="VNT824" s="2068"/>
      <c r="VNU824" s="2068"/>
      <c r="VNV824" s="2068"/>
      <c r="VNW824" s="2068"/>
      <c r="VNX824" s="2068"/>
      <c r="VNY824" s="2068"/>
      <c r="VNZ824" s="2068"/>
      <c r="VOA824" s="2068"/>
      <c r="VOB824" s="2068"/>
      <c r="VOC824" s="2068"/>
      <c r="VOD824" s="2068"/>
      <c r="VOE824" s="2068"/>
      <c r="VOF824" s="2068"/>
      <c r="VOG824" s="2068"/>
      <c r="VOH824" s="2068"/>
      <c r="VOI824" s="2068"/>
      <c r="VOJ824" s="2068"/>
      <c r="VOK824" s="2068"/>
      <c r="VOL824" s="2068"/>
      <c r="VOM824" s="2068"/>
      <c r="VON824" s="2068"/>
      <c r="VOO824" s="2068"/>
      <c r="VOP824" s="2068"/>
      <c r="VOQ824" s="2068"/>
      <c r="VOR824" s="2068"/>
      <c r="VOS824" s="2068"/>
      <c r="VOT824" s="2068"/>
      <c r="VOU824" s="2068"/>
      <c r="VOV824" s="2068"/>
      <c r="VOW824" s="2068"/>
      <c r="VOX824" s="2068"/>
      <c r="VOY824" s="2068"/>
      <c r="VOZ824" s="2068"/>
      <c r="VPA824" s="2068"/>
      <c r="VPB824" s="2068"/>
      <c r="VPC824" s="2068"/>
      <c r="VPD824" s="2068"/>
      <c r="VPE824" s="2068"/>
      <c r="VPF824" s="2068"/>
      <c r="VPG824" s="2068"/>
      <c r="VPH824" s="2068"/>
      <c r="VPI824" s="2068"/>
      <c r="VPJ824" s="2068"/>
      <c r="VPK824" s="2068"/>
      <c r="VPL824" s="2068"/>
      <c r="VPM824" s="2068"/>
      <c r="VPN824" s="2068"/>
      <c r="VPO824" s="2068"/>
      <c r="VPP824" s="2068"/>
      <c r="VPQ824" s="2068"/>
      <c r="VPR824" s="2068"/>
      <c r="VPS824" s="2068"/>
      <c r="VPT824" s="2068"/>
      <c r="VPU824" s="2068"/>
      <c r="VPV824" s="2068"/>
      <c r="VPW824" s="2068"/>
      <c r="VPX824" s="2068"/>
      <c r="VPY824" s="2068"/>
      <c r="VPZ824" s="2068"/>
      <c r="VQA824" s="2068"/>
      <c r="VQB824" s="2068"/>
      <c r="VQC824" s="2068"/>
      <c r="VQD824" s="2068"/>
      <c r="VQE824" s="2068"/>
      <c r="VQF824" s="2068"/>
      <c r="VQG824" s="2068"/>
      <c r="VQH824" s="2068"/>
      <c r="VQI824" s="2068"/>
      <c r="VQJ824" s="2068"/>
      <c r="VQK824" s="2068"/>
      <c r="VQL824" s="2068"/>
      <c r="VQM824" s="2068"/>
      <c r="VQN824" s="2068"/>
      <c r="VQO824" s="2068"/>
      <c r="VQP824" s="2068"/>
      <c r="VQQ824" s="2068"/>
      <c r="VQR824" s="2068"/>
      <c r="VQS824" s="2068"/>
      <c r="VQT824" s="2068"/>
      <c r="VQU824" s="2068"/>
      <c r="VQV824" s="2068"/>
      <c r="VQW824" s="2068"/>
      <c r="VQX824" s="2068"/>
      <c r="VQY824" s="2068"/>
      <c r="VQZ824" s="2068"/>
      <c r="VRA824" s="2068"/>
      <c r="VRB824" s="2068"/>
      <c r="VRC824" s="2068"/>
      <c r="VRD824" s="2068"/>
      <c r="VRE824" s="2068"/>
      <c r="VRF824" s="2068"/>
      <c r="VRG824" s="2068"/>
      <c r="VRH824" s="2068"/>
      <c r="VRI824" s="2068"/>
      <c r="VRJ824" s="2068"/>
      <c r="VRK824" s="2068"/>
      <c r="VRL824" s="2068"/>
      <c r="VRM824" s="2068"/>
      <c r="VRN824" s="2068"/>
      <c r="VRO824" s="2068"/>
      <c r="VRP824" s="2068"/>
      <c r="VRQ824" s="2068"/>
      <c r="VRR824" s="2068"/>
      <c r="VRS824" s="2068"/>
      <c r="VRT824" s="2068"/>
      <c r="VRU824" s="2068"/>
      <c r="VRV824" s="2068"/>
      <c r="VRW824" s="2068"/>
      <c r="VRX824" s="2068"/>
      <c r="VRY824" s="2068"/>
      <c r="VRZ824" s="2068"/>
      <c r="VSA824" s="2068"/>
      <c r="VSB824" s="2068"/>
      <c r="VSC824" s="2068"/>
      <c r="VSD824" s="2068"/>
      <c r="VSE824" s="2068"/>
      <c r="VSF824" s="2068"/>
      <c r="VSG824" s="2068"/>
      <c r="VSH824" s="2068"/>
      <c r="VSI824" s="2068"/>
      <c r="VSJ824" s="2068"/>
      <c r="VSK824" s="2068"/>
      <c r="VSL824" s="2068"/>
      <c r="VSM824" s="2068"/>
      <c r="VSN824" s="2068"/>
      <c r="VSO824" s="2068"/>
      <c r="VSP824" s="2068"/>
      <c r="VSQ824" s="2068"/>
      <c r="VSR824" s="2068"/>
      <c r="VSS824" s="2068"/>
      <c r="VST824" s="2068"/>
      <c r="VSU824" s="2068"/>
      <c r="VSV824" s="2068"/>
      <c r="VSW824" s="2068"/>
      <c r="VSX824" s="2068"/>
      <c r="VSY824" s="2068"/>
      <c r="VSZ824" s="2068"/>
      <c r="VTA824" s="2068"/>
      <c r="VTB824" s="2068"/>
      <c r="VTC824" s="2068"/>
      <c r="VTD824" s="2068"/>
      <c r="VTE824" s="2068"/>
      <c r="VTF824" s="2068"/>
      <c r="VTG824" s="2068"/>
      <c r="VTH824" s="2068"/>
      <c r="VTI824" s="2068"/>
      <c r="VTJ824" s="2068"/>
      <c r="VTK824" s="2068"/>
      <c r="VTL824" s="2068"/>
      <c r="VTM824" s="2068"/>
      <c r="VTN824" s="2068"/>
      <c r="VTO824" s="2068"/>
      <c r="VTP824" s="2068"/>
      <c r="VTQ824" s="2068"/>
      <c r="VTR824" s="2068"/>
      <c r="VTS824" s="2068"/>
      <c r="VTT824" s="2068"/>
      <c r="VTU824" s="2068"/>
      <c r="VTV824" s="2068"/>
      <c r="VTW824" s="2068"/>
      <c r="VTX824" s="2068"/>
      <c r="VTY824" s="2068"/>
      <c r="VTZ824" s="2068"/>
      <c r="VUA824" s="2068"/>
      <c r="VUB824" s="2068"/>
      <c r="VUC824" s="2068"/>
      <c r="VUD824" s="2068"/>
      <c r="VUE824" s="2068"/>
      <c r="VUF824" s="2068"/>
      <c r="VUG824" s="2068"/>
      <c r="VUH824" s="2068"/>
      <c r="VUI824" s="2068"/>
      <c r="VUJ824" s="2068"/>
      <c r="VUK824" s="2068"/>
      <c r="VUL824" s="2068"/>
      <c r="VUM824" s="2068"/>
      <c r="VUN824" s="2068"/>
      <c r="VUO824" s="2068"/>
      <c r="VUP824" s="2068"/>
      <c r="VUQ824" s="2068"/>
      <c r="VUR824" s="2068"/>
      <c r="VUS824" s="2068"/>
      <c r="VUT824" s="2068"/>
      <c r="VUU824" s="2068"/>
      <c r="VUV824" s="2068"/>
      <c r="VUW824" s="2068"/>
      <c r="VUX824" s="2068"/>
      <c r="VUY824" s="2068"/>
      <c r="VUZ824" s="2068"/>
      <c r="VVA824" s="2068"/>
      <c r="VVB824" s="2068"/>
      <c r="VVC824" s="2068"/>
      <c r="VVD824" s="2068"/>
      <c r="VVE824" s="2068"/>
      <c r="VVF824" s="2068"/>
      <c r="VVG824" s="2068"/>
      <c r="VVH824" s="2068"/>
      <c r="VVI824" s="2068"/>
      <c r="VVJ824" s="2068"/>
      <c r="VVK824" s="2068"/>
      <c r="VVL824" s="2068"/>
      <c r="VVM824" s="2068"/>
      <c r="VVN824" s="2068"/>
      <c r="VVO824" s="2068"/>
      <c r="VVP824" s="2068"/>
      <c r="VVQ824" s="2068"/>
      <c r="VVR824" s="2068"/>
      <c r="VVS824" s="2068"/>
      <c r="VVT824" s="2068"/>
      <c r="VVU824" s="2068"/>
      <c r="VVV824" s="2068"/>
      <c r="VVW824" s="2068"/>
      <c r="VVX824" s="2068"/>
      <c r="VVY824" s="2068"/>
      <c r="VVZ824" s="2068"/>
      <c r="VWA824" s="2068"/>
      <c r="VWB824" s="2068"/>
      <c r="VWC824" s="2068"/>
      <c r="VWD824" s="2068"/>
      <c r="VWE824" s="2068"/>
      <c r="VWF824" s="2068"/>
      <c r="VWG824" s="2068"/>
      <c r="VWH824" s="2068"/>
      <c r="VWI824" s="2068"/>
      <c r="VWJ824" s="2068"/>
      <c r="VWK824" s="2068"/>
      <c r="VWL824" s="2068"/>
      <c r="VWM824" s="2068"/>
      <c r="VWN824" s="2068"/>
      <c r="VWO824" s="2068"/>
      <c r="VWP824" s="2068"/>
      <c r="VWQ824" s="2068"/>
      <c r="VWR824" s="2068"/>
      <c r="VWS824" s="2068"/>
      <c r="VWT824" s="2068"/>
      <c r="VWU824" s="2068"/>
      <c r="VWV824" s="2068"/>
      <c r="VWW824" s="2068"/>
      <c r="VWX824" s="2068"/>
      <c r="VWY824" s="2068"/>
      <c r="VWZ824" s="2068"/>
      <c r="VXA824" s="2068"/>
      <c r="VXB824" s="2068"/>
      <c r="VXC824" s="2068"/>
      <c r="VXD824" s="2068"/>
      <c r="VXE824" s="2068"/>
      <c r="VXF824" s="2068"/>
      <c r="VXG824" s="2068"/>
      <c r="VXH824" s="2068"/>
      <c r="VXI824" s="2068"/>
      <c r="VXJ824" s="2068"/>
      <c r="VXK824" s="2068"/>
      <c r="VXL824" s="2068"/>
      <c r="VXM824" s="2068"/>
      <c r="VXN824" s="2068"/>
      <c r="VXO824" s="2068"/>
      <c r="VXP824" s="2068"/>
      <c r="VXQ824" s="2068"/>
      <c r="VXR824" s="2068"/>
      <c r="VXS824" s="2068"/>
      <c r="VXT824" s="2068"/>
      <c r="VXU824" s="2068"/>
      <c r="VXV824" s="2068"/>
      <c r="VXW824" s="2068"/>
      <c r="VXX824" s="2068"/>
      <c r="VXY824" s="2068"/>
      <c r="VXZ824" s="2068"/>
      <c r="VYA824" s="2068"/>
      <c r="VYB824" s="2068"/>
      <c r="VYC824" s="2068"/>
      <c r="VYD824" s="2068"/>
      <c r="VYE824" s="2068"/>
      <c r="VYF824" s="2068"/>
      <c r="VYG824" s="2068"/>
      <c r="VYH824" s="2068"/>
      <c r="VYI824" s="2068"/>
      <c r="VYJ824" s="2068"/>
      <c r="VYK824" s="2068"/>
      <c r="VYL824" s="2068"/>
      <c r="VYM824" s="2068"/>
      <c r="VYN824" s="2068"/>
      <c r="VYO824" s="2068"/>
      <c r="VYP824" s="2068"/>
      <c r="VYQ824" s="2068"/>
      <c r="VYR824" s="2068"/>
      <c r="VYS824" s="2068"/>
      <c r="VYT824" s="2068"/>
      <c r="VYU824" s="2068"/>
      <c r="VYV824" s="2068"/>
      <c r="VYW824" s="2068"/>
      <c r="VYX824" s="2068"/>
      <c r="VYY824" s="2068"/>
      <c r="VYZ824" s="2068"/>
      <c r="VZA824" s="2068"/>
      <c r="VZB824" s="2068"/>
      <c r="VZC824" s="2068"/>
      <c r="VZD824" s="2068"/>
      <c r="VZE824" s="2068"/>
      <c r="VZF824" s="2068"/>
      <c r="VZG824" s="2068"/>
      <c r="VZH824" s="2068"/>
      <c r="VZI824" s="2068"/>
      <c r="VZJ824" s="2068"/>
      <c r="VZK824" s="2068"/>
      <c r="VZL824" s="2068"/>
      <c r="VZM824" s="2068"/>
      <c r="VZN824" s="2068"/>
      <c r="VZO824" s="2068"/>
      <c r="VZP824" s="2068"/>
      <c r="VZQ824" s="2068"/>
      <c r="VZR824" s="2068"/>
      <c r="VZS824" s="2068"/>
      <c r="VZT824" s="2068"/>
      <c r="VZU824" s="2068"/>
      <c r="VZV824" s="2068"/>
      <c r="VZW824" s="2068"/>
      <c r="VZX824" s="2068"/>
      <c r="VZY824" s="2068"/>
      <c r="VZZ824" s="2068"/>
      <c r="WAA824" s="2068"/>
      <c r="WAB824" s="2068"/>
      <c r="WAC824" s="2068"/>
      <c r="WAD824" s="2068"/>
      <c r="WAE824" s="2068"/>
      <c r="WAF824" s="2068"/>
      <c r="WAG824" s="2068"/>
      <c r="WAH824" s="2068"/>
      <c r="WAI824" s="2068"/>
      <c r="WAJ824" s="2068"/>
      <c r="WAK824" s="2068"/>
      <c r="WAL824" s="2068"/>
      <c r="WAM824" s="2068"/>
      <c r="WAN824" s="2068"/>
      <c r="WAO824" s="2068"/>
      <c r="WAP824" s="2068"/>
      <c r="WAQ824" s="2068"/>
      <c r="WAR824" s="2068"/>
      <c r="WAS824" s="2068"/>
      <c r="WAT824" s="2068"/>
      <c r="WAU824" s="2068"/>
      <c r="WAV824" s="2068"/>
      <c r="WAW824" s="2068"/>
      <c r="WAX824" s="2068"/>
      <c r="WAY824" s="2068"/>
      <c r="WAZ824" s="2068"/>
      <c r="WBA824" s="2068"/>
      <c r="WBB824" s="2068"/>
      <c r="WBC824" s="2068"/>
      <c r="WBD824" s="2068"/>
      <c r="WBE824" s="2068"/>
      <c r="WBF824" s="2068"/>
      <c r="WBG824" s="2068"/>
      <c r="WBH824" s="2068"/>
      <c r="WBI824" s="2068"/>
      <c r="WBJ824" s="2068"/>
      <c r="WBK824" s="2068"/>
      <c r="WBL824" s="2068"/>
      <c r="WBM824" s="2068"/>
      <c r="WBN824" s="2068"/>
      <c r="WBO824" s="2068"/>
      <c r="WBP824" s="2068"/>
      <c r="WBQ824" s="2068"/>
      <c r="WBR824" s="2068"/>
      <c r="WBS824" s="2068"/>
      <c r="WBT824" s="2068"/>
      <c r="WBU824" s="2068"/>
      <c r="WBV824" s="2068"/>
      <c r="WBW824" s="2068"/>
      <c r="WBX824" s="2068"/>
      <c r="WBY824" s="2068"/>
      <c r="WBZ824" s="2068"/>
      <c r="WCA824" s="2068"/>
      <c r="WCB824" s="2068"/>
      <c r="WCC824" s="2068"/>
      <c r="WCD824" s="2068"/>
      <c r="WCE824" s="2068"/>
      <c r="WCF824" s="2068"/>
      <c r="WCG824" s="2068"/>
      <c r="WCH824" s="2068"/>
      <c r="WCI824" s="2068"/>
      <c r="WCJ824" s="2068"/>
      <c r="WCK824" s="2068"/>
      <c r="WCL824" s="2068"/>
      <c r="WCM824" s="2068"/>
      <c r="WCN824" s="2068"/>
      <c r="WCO824" s="2068"/>
      <c r="WCP824" s="2068"/>
      <c r="WCQ824" s="2068"/>
      <c r="WCR824" s="2068"/>
      <c r="WCS824" s="2068"/>
      <c r="WCT824" s="2068"/>
      <c r="WCU824" s="2068"/>
      <c r="WCV824" s="2068"/>
      <c r="WCW824" s="2068"/>
      <c r="WCX824" s="2068"/>
      <c r="WCY824" s="2068"/>
      <c r="WCZ824" s="2068"/>
      <c r="WDA824" s="2068"/>
      <c r="WDB824" s="2068"/>
      <c r="WDC824" s="2068"/>
      <c r="WDD824" s="2068"/>
      <c r="WDE824" s="2068"/>
      <c r="WDF824" s="2068"/>
      <c r="WDG824" s="2068"/>
      <c r="WDH824" s="2068"/>
      <c r="WDI824" s="2068"/>
      <c r="WDJ824" s="2068"/>
      <c r="WDK824" s="2068"/>
      <c r="WDL824" s="2068"/>
      <c r="WDM824" s="2068"/>
      <c r="WDN824" s="2068"/>
      <c r="WDO824" s="2068"/>
      <c r="WDP824" s="2068"/>
      <c r="WDQ824" s="2068"/>
      <c r="WDR824" s="2068"/>
      <c r="WDS824" s="2068"/>
      <c r="WDT824" s="2068"/>
      <c r="WDU824" s="2068"/>
      <c r="WDV824" s="2068"/>
      <c r="WDW824" s="2068"/>
      <c r="WDX824" s="2068"/>
      <c r="WDY824" s="2068"/>
      <c r="WDZ824" s="2068"/>
      <c r="WEA824" s="2068"/>
      <c r="WEB824" s="2068"/>
      <c r="WEC824" s="2068"/>
      <c r="WED824" s="2068"/>
      <c r="WEE824" s="2068"/>
      <c r="WEF824" s="2068"/>
      <c r="WEG824" s="2068"/>
      <c r="WEH824" s="2068"/>
      <c r="WEI824" s="2068"/>
      <c r="WEJ824" s="2068"/>
      <c r="WEK824" s="2068"/>
      <c r="WEL824" s="2068"/>
      <c r="WEM824" s="2068"/>
      <c r="WEN824" s="2068"/>
      <c r="WEO824" s="2068"/>
      <c r="WEP824" s="2068"/>
      <c r="WEQ824" s="2068"/>
      <c r="WER824" s="2068"/>
      <c r="WES824" s="2068"/>
      <c r="WET824" s="2068"/>
      <c r="WEU824" s="2068"/>
      <c r="WEV824" s="2068"/>
      <c r="WEW824" s="2068"/>
      <c r="WEX824" s="2068"/>
      <c r="WEY824" s="2068"/>
      <c r="WEZ824" s="2068"/>
      <c r="WFA824" s="2068"/>
      <c r="WFB824" s="2068"/>
      <c r="WFC824" s="2068"/>
      <c r="WFD824" s="2068"/>
      <c r="WFE824" s="2068"/>
      <c r="WFF824" s="2068"/>
      <c r="WFG824" s="2068"/>
      <c r="WFH824" s="2068"/>
      <c r="WFI824" s="2068"/>
      <c r="WFJ824" s="2068"/>
      <c r="WFK824" s="2068"/>
      <c r="WFL824" s="2068"/>
      <c r="WFM824" s="2068"/>
      <c r="WFN824" s="2068"/>
      <c r="WFO824" s="2068"/>
      <c r="WFP824" s="2068"/>
      <c r="WFQ824" s="2068"/>
      <c r="WFR824" s="2068"/>
      <c r="WFS824" s="2068"/>
      <c r="WFT824" s="2068"/>
      <c r="WFU824" s="2068"/>
      <c r="WFV824" s="2068"/>
      <c r="WFW824" s="2068"/>
      <c r="WFX824" s="2068"/>
      <c r="WFY824" s="2068"/>
      <c r="WFZ824" s="2068"/>
      <c r="WGA824" s="2068"/>
      <c r="WGB824" s="2068"/>
      <c r="WGC824" s="2068"/>
      <c r="WGD824" s="2068"/>
      <c r="WGE824" s="2068"/>
      <c r="WGF824" s="2068"/>
      <c r="WGG824" s="2068"/>
      <c r="WGH824" s="2068"/>
      <c r="WGI824" s="2068"/>
      <c r="WGJ824" s="2068"/>
      <c r="WGK824" s="2068"/>
      <c r="WGL824" s="2068"/>
      <c r="WGM824" s="2068"/>
      <c r="WGN824" s="2068"/>
      <c r="WGO824" s="2068"/>
      <c r="WGP824" s="2068"/>
      <c r="WGQ824" s="2068"/>
      <c r="WGR824" s="2068"/>
      <c r="WGS824" s="2068"/>
      <c r="WGT824" s="2068"/>
      <c r="WGU824" s="2068"/>
      <c r="WGV824" s="2068"/>
      <c r="WGW824" s="2068"/>
      <c r="WGX824" s="2068"/>
      <c r="WGY824" s="2068"/>
      <c r="WGZ824" s="2068"/>
      <c r="WHA824" s="2068"/>
      <c r="WHB824" s="2068"/>
      <c r="WHC824" s="2068"/>
      <c r="WHD824" s="2068"/>
      <c r="WHE824" s="2068"/>
      <c r="WHF824" s="2068"/>
      <c r="WHG824" s="2068"/>
      <c r="WHH824" s="2068"/>
      <c r="WHI824" s="2068"/>
      <c r="WHJ824" s="2068"/>
      <c r="WHK824" s="2068"/>
      <c r="WHL824" s="2068"/>
      <c r="WHM824" s="2068"/>
      <c r="WHN824" s="2068"/>
      <c r="WHO824" s="2068"/>
      <c r="WHP824" s="2068"/>
      <c r="WHQ824" s="2068"/>
      <c r="WHR824" s="2068"/>
      <c r="WHS824" s="2068"/>
      <c r="WHT824" s="2068"/>
      <c r="WHU824" s="2068"/>
      <c r="WHV824" s="2068"/>
      <c r="WHW824" s="2068"/>
      <c r="WHX824" s="2068"/>
      <c r="WHY824" s="2068"/>
      <c r="WHZ824" s="2068"/>
      <c r="WIA824" s="2068"/>
      <c r="WIB824" s="2068"/>
      <c r="WIC824" s="2068"/>
      <c r="WID824" s="2068"/>
      <c r="WIE824" s="2068"/>
      <c r="WIF824" s="2068"/>
      <c r="WIG824" s="2068"/>
      <c r="WIH824" s="2068"/>
      <c r="WII824" s="2068"/>
      <c r="WIJ824" s="2068"/>
      <c r="WIK824" s="2068"/>
      <c r="WIL824" s="2068"/>
      <c r="WIM824" s="2068"/>
      <c r="WIN824" s="2068"/>
      <c r="WIO824" s="2068"/>
      <c r="WIP824" s="2068"/>
      <c r="WIQ824" s="2068"/>
      <c r="WIR824" s="2068"/>
      <c r="WIS824" s="2068"/>
      <c r="WIT824" s="2068"/>
      <c r="WIU824" s="2068"/>
      <c r="WIV824" s="2068"/>
      <c r="WIW824" s="2068"/>
      <c r="WIX824" s="2068"/>
      <c r="WIY824" s="2068"/>
      <c r="WIZ824" s="2068"/>
      <c r="WJA824" s="2068"/>
      <c r="WJB824" s="2068"/>
      <c r="WJC824" s="2068"/>
      <c r="WJD824" s="2068"/>
      <c r="WJE824" s="2068"/>
      <c r="WJF824" s="2068"/>
      <c r="WJG824" s="2068"/>
      <c r="WJH824" s="2068"/>
      <c r="WJI824" s="2068"/>
      <c r="WJJ824" s="2068"/>
      <c r="WJK824" s="2068"/>
      <c r="WJL824" s="2068"/>
      <c r="WJM824" s="2068"/>
      <c r="WJN824" s="2068"/>
      <c r="WJO824" s="2068"/>
      <c r="WJP824" s="2068"/>
      <c r="WJQ824" s="2068"/>
      <c r="WJR824" s="2068"/>
      <c r="WJS824" s="2068"/>
      <c r="WJT824" s="2068"/>
      <c r="WJU824" s="2068"/>
      <c r="WJV824" s="2068"/>
      <c r="WJW824" s="2068"/>
      <c r="WJX824" s="2068"/>
      <c r="WJY824" s="2068"/>
      <c r="WJZ824" s="2068"/>
      <c r="WKA824" s="2068"/>
      <c r="WKB824" s="2068"/>
      <c r="WKC824" s="2068"/>
      <c r="WKD824" s="2068"/>
      <c r="WKE824" s="2068"/>
      <c r="WKF824" s="2068"/>
      <c r="WKG824" s="2068"/>
      <c r="WKH824" s="2068"/>
      <c r="WKI824" s="2068"/>
      <c r="WKJ824" s="2068"/>
      <c r="WKK824" s="2068"/>
      <c r="WKL824" s="2068"/>
      <c r="WKM824" s="2068"/>
      <c r="WKN824" s="2068"/>
      <c r="WKO824" s="2068"/>
      <c r="WKP824" s="2068"/>
      <c r="WKQ824" s="2068"/>
      <c r="WKR824" s="2068"/>
      <c r="WKS824" s="2068"/>
      <c r="WKT824" s="2068"/>
      <c r="WKU824" s="2068"/>
      <c r="WKV824" s="2068"/>
      <c r="WKW824" s="2068"/>
      <c r="WKX824" s="2068"/>
      <c r="WKY824" s="2068"/>
      <c r="WKZ824" s="2068"/>
      <c r="WLA824" s="2068"/>
      <c r="WLB824" s="2068"/>
      <c r="WLC824" s="2068"/>
      <c r="WLD824" s="2068"/>
      <c r="WLE824" s="2068"/>
      <c r="WLF824" s="2068"/>
      <c r="WLG824" s="2068"/>
      <c r="WLH824" s="2068"/>
      <c r="WLI824" s="2068"/>
      <c r="WLJ824" s="2068"/>
      <c r="WLK824" s="2068"/>
      <c r="WLL824" s="2068"/>
      <c r="WLM824" s="2068"/>
      <c r="WLN824" s="2068"/>
      <c r="WLO824" s="2068"/>
      <c r="WLP824" s="2068"/>
      <c r="WLQ824" s="2068"/>
      <c r="WLR824" s="2068"/>
      <c r="WLS824" s="2068"/>
      <c r="WLT824" s="2068"/>
      <c r="WLU824" s="2068"/>
      <c r="WLV824" s="2068"/>
      <c r="WLW824" s="2068"/>
      <c r="WLX824" s="2068"/>
      <c r="WLY824" s="2068"/>
      <c r="WLZ824" s="2068"/>
      <c r="WMA824" s="2068"/>
      <c r="WMB824" s="2068"/>
      <c r="WMC824" s="2068"/>
      <c r="WMD824" s="2068"/>
      <c r="WME824" s="2068"/>
      <c r="WMF824" s="2068"/>
      <c r="WMG824" s="2068"/>
      <c r="WMH824" s="2068"/>
      <c r="WMI824" s="2068"/>
      <c r="WMJ824" s="2068"/>
      <c r="WMK824" s="2068"/>
      <c r="WML824" s="2068"/>
      <c r="WMM824" s="2068"/>
      <c r="WMN824" s="2068"/>
      <c r="WMO824" s="2068"/>
      <c r="WMP824" s="2068"/>
      <c r="WMQ824" s="2068"/>
      <c r="WMR824" s="2068"/>
      <c r="WMS824" s="2068"/>
      <c r="WMT824" s="2068"/>
      <c r="WMU824" s="2068"/>
      <c r="WMV824" s="2068"/>
      <c r="WMW824" s="2068"/>
      <c r="WMX824" s="2068"/>
      <c r="WMY824" s="2068"/>
      <c r="WMZ824" s="2068"/>
      <c r="WNA824" s="2068"/>
      <c r="WNB824" s="2068"/>
      <c r="WNC824" s="2068"/>
      <c r="WND824" s="2068"/>
      <c r="WNE824" s="2068"/>
      <c r="WNF824" s="2068"/>
      <c r="WNG824" s="2068"/>
      <c r="WNH824" s="2068"/>
      <c r="WNI824" s="2068"/>
      <c r="WNJ824" s="2068"/>
      <c r="WNK824" s="2068"/>
      <c r="WNL824" s="2068"/>
      <c r="WNM824" s="2068"/>
      <c r="WNN824" s="2068"/>
      <c r="WNO824" s="2068"/>
      <c r="WNP824" s="2068"/>
      <c r="WNQ824" s="2068"/>
      <c r="WNR824" s="2068"/>
      <c r="WNS824" s="2068"/>
      <c r="WNT824" s="2068"/>
      <c r="WNU824" s="2068"/>
      <c r="WNV824" s="2068"/>
      <c r="WNW824" s="2068"/>
      <c r="WNX824" s="2068"/>
      <c r="WNY824" s="2068"/>
      <c r="WNZ824" s="2068"/>
      <c r="WOA824" s="2068"/>
      <c r="WOB824" s="2068"/>
      <c r="WOC824" s="2068"/>
      <c r="WOD824" s="2068"/>
      <c r="WOE824" s="2068"/>
      <c r="WOF824" s="2068"/>
      <c r="WOG824" s="2068"/>
      <c r="WOH824" s="2068"/>
      <c r="WOI824" s="2068"/>
      <c r="WOJ824" s="2068"/>
      <c r="WOK824" s="2068"/>
      <c r="WOL824" s="2068"/>
      <c r="WOM824" s="2068"/>
      <c r="WON824" s="2068"/>
      <c r="WOO824" s="2068"/>
      <c r="WOP824" s="2068"/>
      <c r="WOQ824" s="2068"/>
      <c r="WOR824" s="2068"/>
      <c r="WOS824" s="2068"/>
      <c r="WOT824" s="2068"/>
      <c r="WOU824" s="2068"/>
      <c r="WOV824" s="2068"/>
      <c r="WOW824" s="2068"/>
      <c r="WOX824" s="2068"/>
      <c r="WOY824" s="2068"/>
      <c r="WOZ824" s="2068"/>
      <c r="WPA824" s="2068"/>
      <c r="WPB824" s="2068"/>
      <c r="WPC824" s="2068"/>
      <c r="WPD824" s="2068"/>
      <c r="WPE824" s="2068"/>
      <c r="WPF824" s="2068"/>
      <c r="WPG824" s="2068"/>
      <c r="WPH824" s="2068"/>
      <c r="WPI824" s="2068"/>
      <c r="WPJ824" s="2068"/>
      <c r="WPK824" s="2068"/>
      <c r="WPL824" s="2068"/>
      <c r="WPM824" s="2068"/>
      <c r="WPN824" s="2068"/>
      <c r="WPO824" s="2068"/>
      <c r="WPP824" s="2068"/>
      <c r="WPQ824" s="2068"/>
      <c r="WPR824" s="2068"/>
      <c r="WPS824" s="2068"/>
      <c r="WPT824" s="2068"/>
      <c r="WPU824" s="2068"/>
      <c r="WPV824" s="2068"/>
      <c r="WPW824" s="2068"/>
      <c r="WPX824" s="2068"/>
      <c r="WPY824" s="2068"/>
      <c r="WPZ824" s="2068"/>
      <c r="WQA824" s="2068"/>
      <c r="WQB824" s="2068"/>
      <c r="WQC824" s="2068"/>
      <c r="WQD824" s="2068"/>
      <c r="WQE824" s="2068"/>
      <c r="WQF824" s="2068"/>
      <c r="WQG824" s="2068"/>
      <c r="WQH824" s="2068"/>
      <c r="WQI824" s="2068"/>
      <c r="WQJ824" s="2068"/>
      <c r="WQK824" s="2068"/>
      <c r="WQL824" s="2068"/>
      <c r="WQM824" s="2068"/>
      <c r="WQN824" s="2068"/>
      <c r="WQO824" s="2068"/>
      <c r="WQP824" s="2068"/>
      <c r="WQQ824" s="2068"/>
      <c r="WQR824" s="2068"/>
      <c r="WQS824" s="2068"/>
      <c r="WQT824" s="2068"/>
      <c r="WQU824" s="2068"/>
      <c r="WQV824" s="2068"/>
      <c r="WQW824" s="2068"/>
      <c r="WQX824" s="2068"/>
      <c r="WQY824" s="2068"/>
      <c r="WQZ824" s="2068"/>
      <c r="WRA824" s="2068"/>
      <c r="WRB824" s="2068"/>
      <c r="WRC824" s="2068"/>
      <c r="WRD824" s="2068"/>
      <c r="WRE824" s="2068"/>
      <c r="WRF824" s="2068"/>
      <c r="WRG824" s="2068"/>
      <c r="WRH824" s="2068"/>
      <c r="WRI824" s="2068"/>
      <c r="WRJ824" s="2068"/>
      <c r="WRK824" s="2068"/>
      <c r="WRL824" s="2068"/>
      <c r="WRM824" s="2068"/>
      <c r="WRN824" s="2068"/>
      <c r="WRO824" s="2068"/>
      <c r="WRP824" s="2068"/>
      <c r="WRQ824" s="2068"/>
      <c r="WRR824" s="2068"/>
      <c r="WRS824" s="2068"/>
      <c r="WRT824" s="2068"/>
      <c r="WRU824" s="2068"/>
      <c r="WRV824" s="2068"/>
      <c r="WRW824" s="2068"/>
      <c r="WRX824" s="2068"/>
      <c r="WRY824" s="2068"/>
      <c r="WRZ824" s="2068"/>
      <c r="WSA824" s="2068"/>
      <c r="WSB824" s="2068"/>
      <c r="WSC824" s="2068"/>
      <c r="WSD824" s="2068"/>
      <c r="WSE824" s="2068"/>
      <c r="WSF824" s="2068"/>
      <c r="WSG824" s="2068"/>
      <c r="WSH824" s="2068"/>
      <c r="WSI824" s="2068"/>
      <c r="WSJ824" s="2068"/>
      <c r="WSK824" s="2068"/>
      <c r="WSL824" s="2068"/>
      <c r="WSM824" s="2068"/>
      <c r="WSN824" s="2068"/>
      <c r="WSO824" s="2068"/>
      <c r="WSP824" s="2068"/>
      <c r="WSQ824" s="2068"/>
      <c r="WSR824" s="2068"/>
      <c r="WSS824" s="2068"/>
      <c r="WST824" s="2068"/>
      <c r="WSU824" s="2068"/>
      <c r="WSV824" s="2068"/>
      <c r="WSW824" s="2068"/>
      <c r="WSX824" s="2068"/>
      <c r="WSY824" s="2068"/>
      <c r="WSZ824" s="2068"/>
      <c r="WTA824" s="2068"/>
      <c r="WTB824" s="2068"/>
      <c r="WTC824" s="2068"/>
      <c r="WTD824" s="2068"/>
      <c r="WTE824" s="2068"/>
      <c r="WTF824" s="2068"/>
      <c r="WTG824" s="2068"/>
      <c r="WTH824" s="2068"/>
      <c r="WTI824" s="2068"/>
      <c r="WTJ824" s="2068"/>
      <c r="WTK824" s="2068"/>
      <c r="WTL824" s="2068"/>
      <c r="WTM824" s="2068"/>
      <c r="WTN824" s="2068"/>
      <c r="WTO824" s="2068"/>
      <c r="WTP824" s="2068"/>
      <c r="WTQ824" s="2068"/>
      <c r="WTR824" s="2068"/>
      <c r="WTS824" s="2068"/>
      <c r="WTT824" s="2068"/>
      <c r="WTU824" s="2068"/>
      <c r="WTV824" s="2068"/>
      <c r="WTW824" s="2068"/>
      <c r="WTX824" s="2068"/>
      <c r="WTY824" s="2068"/>
      <c r="WTZ824" s="2068"/>
      <c r="WUA824" s="2068"/>
      <c r="WUB824" s="2068"/>
      <c r="WUC824" s="2068"/>
      <c r="WUD824" s="2068"/>
      <c r="WUE824" s="2068"/>
      <c r="WUF824" s="2068"/>
      <c r="WUG824" s="2068"/>
      <c r="WUH824" s="2068"/>
      <c r="WUI824" s="2068"/>
      <c r="WUJ824" s="2068"/>
      <c r="WUK824" s="2068"/>
      <c r="WUL824" s="2068"/>
      <c r="WUM824" s="2068"/>
      <c r="WUN824" s="2068"/>
      <c r="WUO824" s="2068"/>
      <c r="WUP824" s="2068"/>
      <c r="WUQ824" s="2068"/>
      <c r="WUR824" s="2068"/>
      <c r="WUS824" s="2068"/>
      <c r="WUT824" s="2068"/>
      <c r="WUU824" s="2068"/>
      <c r="WUV824" s="2068"/>
      <c r="WUW824" s="2068"/>
      <c r="WUX824" s="2068"/>
      <c r="WUY824" s="2068"/>
      <c r="WUZ824" s="2068"/>
      <c r="WVA824" s="2068"/>
      <c r="WVB824" s="2068"/>
      <c r="WVC824" s="2068"/>
      <c r="WVD824" s="2068"/>
      <c r="WVE824" s="2068"/>
      <c r="WVF824" s="2068"/>
      <c r="WVG824" s="2068"/>
      <c r="WVH824" s="2068"/>
      <c r="WVI824" s="2068"/>
      <c r="WVJ824" s="2068"/>
      <c r="WVK824" s="2068"/>
      <c r="WVL824" s="2068"/>
      <c r="WVM824" s="2068"/>
      <c r="WVN824" s="2068"/>
      <c r="WVO824" s="2068"/>
      <c r="WVP824" s="2068"/>
      <c r="WVQ824" s="2068"/>
      <c r="WVR824" s="2068"/>
      <c r="WVS824" s="2068"/>
      <c r="WVT824" s="2068"/>
      <c r="WVU824" s="2068"/>
      <c r="WVV824" s="2068"/>
      <c r="WVW824" s="2068"/>
      <c r="WVX824" s="2068"/>
      <c r="WVY824" s="2068"/>
      <c r="WVZ824" s="2068"/>
      <c r="WWA824" s="2068"/>
      <c r="WWB824" s="2068"/>
      <c r="WWC824" s="2068"/>
      <c r="WWD824" s="2068"/>
      <c r="WWE824" s="2068"/>
      <c r="WWF824" s="2068"/>
      <c r="WWG824" s="2068"/>
      <c r="WWH824" s="2068"/>
      <c r="WWI824" s="2068"/>
      <c r="WWJ824" s="2068"/>
      <c r="WWK824" s="2068"/>
      <c r="WWL824" s="2068"/>
      <c r="WWM824" s="2068"/>
      <c r="WWN824" s="2068"/>
      <c r="WWO824" s="2068"/>
      <c r="WWP824" s="2068"/>
      <c r="WWQ824" s="2068"/>
      <c r="WWR824" s="2068"/>
      <c r="WWS824" s="2068"/>
      <c r="WWT824" s="2068"/>
      <c r="WWU824" s="2068"/>
      <c r="WWV824" s="2068"/>
      <c r="WWW824" s="2068"/>
      <c r="WWX824" s="2068"/>
      <c r="WWY824" s="2068"/>
      <c r="WWZ824" s="2068"/>
      <c r="WXA824" s="2068"/>
      <c r="WXB824" s="2068"/>
      <c r="WXC824" s="2068"/>
      <c r="WXD824" s="2068"/>
      <c r="WXE824" s="2068"/>
      <c r="WXF824" s="2068"/>
      <c r="WXG824" s="2068"/>
      <c r="WXH824" s="2068"/>
      <c r="WXI824" s="2068"/>
      <c r="WXJ824" s="2068"/>
      <c r="WXK824" s="2068"/>
      <c r="WXL824" s="2068"/>
      <c r="WXM824" s="2068"/>
      <c r="WXN824" s="2068"/>
      <c r="WXO824" s="2068"/>
      <c r="WXP824" s="2068"/>
      <c r="WXQ824" s="2068"/>
      <c r="WXR824" s="2068"/>
      <c r="WXS824" s="2068"/>
      <c r="WXT824" s="2068"/>
      <c r="WXU824" s="2068"/>
      <c r="WXV824" s="2068"/>
      <c r="WXW824" s="2068"/>
      <c r="WXX824" s="2068"/>
      <c r="WXY824" s="2068"/>
      <c r="WXZ824" s="2068"/>
      <c r="WYA824" s="2068"/>
      <c r="WYB824" s="2068"/>
      <c r="WYC824" s="2068"/>
      <c r="WYD824" s="2068"/>
      <c r="WYE824" s="2068"/>
      <c r="WYF824" s="2068"/>
      <c r="WYG824" s="2068"/>
      <c r="WYH824" s="2068"/>
      <c r="WYI824" s="2068"/>
      <c r="WYJ824" s="2068"/>
      <c r="WYK824" s="2068"/>
      <c r="WYL824" s="2068"/>
      <c r="WYM824" s="2068"/>
      <c r="WYN824" s="2068"/>
      <c r="WYO824" s="2068"/>
      <c r="WYP824" s="2068"/>
      <c r="WYQ824" s="2068"/>
      <c r="WYR824" s="2068"/>
      <c r="WYS824" s="2068"/>
      <c r="WYT824" s="2068"/>
      <c r="WYU824" s="2068"/>
      <c r="WYV824" s="2068"/>
      <c r="WYW824" s="2068"/>
      <c r="WYX824" s="2068"/>
      <c r="WYY824" s="2068"/>
      <c r="WYZ824" s="2068"/>
      <c r="WZA824" s="2068"/>
      <c r="WZB824" s="2068"/>
      <c r="WZC824" s="2068"/>
      <c r="WZD824" s="2068"/>
      <c r="WZE824" s="2068"/>
      <c r="WZF824" s="2068"/>
      <c r="WZG824" s="2068"/>
      <c r="WZH824" s="2068"/>
      <c r="WZI824" s="2068"/>
      <c r="WZJ824" s="2068"/>
      <c r="WZK824" s="2068"/>
      <c r="WZL824" s="2068"/>
      <c r="WZM824" s="2068"/>
      <c r="WZN824" s="2068"/>
      <c r="WZO824" s="2068"/>
      <c r="WZP824" s="2068"/>
      <c r="WZQ824" s="2068"/>
      <c r="WZR824" s="2068"/>
      <c r="WZS824" s="2068"/>
      <c r="WZT824" s="2068"/>
      <c r="WZU824" s="2068"/>
      <c r="WZV824" s="2068"/>
      <c r="WZW824" s="2068"/>
      <c r="WZX824" s="2068"/>
      <c r="WZY824" s="2068"/>
      <c r="WZZ824" s="2068"/>
      <c r="XAA824" s="2068"/>
      <c r="XAB824" s="2068"/>
      <c r="XAC824" s="2068"/>
      <c r="XAD824" s="2068"/>
      <c r="XAE824" s="2068"/>
      <c r="XAF824" s="2068"/>
      <c r="XAG824" s="2068"/>
      <c r="XAH824" s="2068"/>
      <c r="XAI824" s="2068"/>
      <c r="XAJ824" s="2068"/>
      <c r="XAK824" s="2068"/>
      <c r="XAL824" s="2068"/>
      <c r="XAM824" s="2068"/>
      <c r="XAN824" s="2068"/>
      <c r="XAO824" s="2068"/>
      <c r="XAP824" s="2068"/>
      <c r="XAQ824" s="2068"/>
      <c r="XAR824" s="2068"/>
      <c r="XAS824" s="2068"/>
      <c r="XAT824" s="2068"/>
      <c r="XAU824" s="2068"/>
      <c r="XAV824" s="2068"/>
      <c r="XAW824" s="2068"/>
      <c r="XAX824" s="2068"/>
      <c r="XAY824" s="2068"/>
      <c r="XAZ824" s="2068"/>
      <c r="XBA824" s="2068"/>
      <c r="XBB824" s="2068"/>
      <c r="XBC824" s="2068"/>
      <c r="XBD824" s="2068"/>
      <c r="XBE824" s="2068"/>
      <c r="XBF824" s="2068"/>
      <c r="XBG824" s="2068"/>
      <c r="XBH824" s="2068"/>
      <c r="XBI824" s="2068"/>
      <c r="XBJ824" s="2068"/>
      <c r="XBK824" s="2068"/>
      <c r="XBL824" s="2068"/>
      <c r="XBM824" s="2068"/>
      <c r="XBN824" s="2068"/>
      <c r="XBO824" s="2068"/>
      <c r="XBP824" s="2068"/>
      <c r="XBQ824" s="2068"/>
      <c r="XBR824" s="2068"/>
      <c r="XBS824" s="2068"/>
      <c r="XBT824" s="2068"/>
      <c r="XBU824" s="2068"/>
      <c r="XBV824" s="2068"/>
      <c r="XBW824" s="2068"/>
      <c r="XBX824" s="2068"/>
      <c r="XBY824" s="2068"/>
      <c r="XBZ824" s="2068"/>
      <c r="XCA824" s="2068"/>
      <c r="XCB824" s="2068"/>
      <c r="XCC824" s="2068"/>
      <c r="XCD824" s="2068"/>
      <c r="XCE824" s="2068"/>
      <c r="XCF824" s="2068"/>
      <c r="XCG824" s="2068"/>
      <c r="XCH824" s="2068"/>
      <c r="XCI824" s="2068"/>
      <c r="XCJ824" s="2068"/>
      <c r="XCK824" s="2068"/>
      <c r="XCL824" s="2068"/>
      <c r="XCM824" s="2068"/>
      <c r="XCN824" s="2068"/>
      <c r="XCO824" s="2068"/>
      <c r="XCP824" s="2068"/>
      <c r="XCQ824" s="2068"/>
      <c r="XCR824" s="2068"/>
      <c r="XCS824" s="2068"/>
      <c r="XCT824" s="2068"/>
      <c r="XCU824" s="2068"/>
      <c r="XCV824" s="2068"/>
      <c r="XCW824" s="2068"/>
      <c r="XCX824" s="2068"/>
      <c r="XCY824" s="2068"/>
      <c r="XCZ824" s="2068"/>
      <c r="XDA824" s="2068"/>
      <c r="XDB824" s="2068"/>
      <c r="XDC824" s="2068"/>
      <c r="XDD824" s="2068"/>
      <c r="XDE824" s="2068"/>
      <c r="XDF824" s="2068"/>
      <c r="XDG824" s="2068"/>
      <c r="XDH824" s="2068"/>
      <c r="XDI824" s="2068"/>
      <c r="XDJ824" s="2068"/>
      <c r="XDK824" s="2068"/>
      <c r="XDL824" s="2068"/>
      <c r="XDM824" s="2068"/>
      <c r="XDN824" s="2068"/>
      <c r="XDO824" s="2068"/>
      <c r="XDP824" s="2068"/>
      <c r="XDQ824" s="2068"/>
      <c r="XDR824" s="2068"/>
      <c r="XDS824" s="2068"/>
      <c r="XDT824" s="2068"/>
      <c r="XDU824" s="2068"/>
      <c r="XDV824" s="2068"/>
      <c r="XDW824" s="2068"/>
      <c r="XDX824" s="2068"/>
      <c r="XDY824" s="2068"/>
      <c r="XDZ824" s="2068"/>
      <c r="XEA824" s="2068"/>
      <c r="XEB824" s="2068"/>
      <c r="XEC824" s="2068"/>
      <c r="XED824" s="2068"/>
      <c r="XEE824" s="2068"/>
      <c r="XEF824" s="2068"/>
      <c r="XEG824" s="2068"/>
      <c r="XEH824" s="2068"/>
      <c r="XEI824" s="2068"/>
      <c r="XEJ824" s="2068"/>
      <c r="XEK824" s="2068"/>
      <c r="XEL824" s="2068"/>
      <c r="XEM824" s="2068"/>
      <c r="XEN824" s="2068"/>
      <c r="XEO824" s="2068"/>
    </row>
    <row r="825" spans="1:16369" s="2051" customFormat="1" ht="13.15">
      <c r="A825" s="694"/>
      <c r="B825" s="695" t="s">
        <v>4809</v>
      </c>
      <c r="C825" s="696"/>
      <c r="D825" s="697"/>
      <c r="E825" s="1776"/>
      <c r="F825" s="696"/>
      <c r="G825" s="2068"/>
      <c r="H825" s="2068"/>
      <c r="I825" s="2068"/>
      <c r="J825" s="2068"/>
      <c r="K825" s="2068"/>
      <c r="L825" s="2068"/>
      <c r="M825" s="2068"/>
      <c r="N825" s="2068"/>
      <c r="O825" s="2068"/>
      <c r="P825" s="2068"/>
      <c r="Q825" s="2068"/>
      <c r="R825" s="2068"/>
      <c r="S825" s="2068"/>
      <c r="T825" s="2068"/>
      <c r="U825" s="2068"/>
      <c r="V825" s="2068"/>
      <c r="W825" s="2068"/>
      <c r="X825" s="2068"/>
      <c r="Y825" s="2068"/>
      <c r="Z825" s="2068"/>
      <c r="AA825" s="2068"/>
      <c r="AB825" s="2068"/>
      <c r="AC825" s="2068"/>
      <c r="AD825" s="2068"/>
      <c r="AE825" s="2068"/>
      <c r="AF825" s="2068"/>
      <c r="AG825" s="2068"/>
      <c r="AH825" s="2068"/>
      <c r="AI825" s="2068"/>
      <c r="AJ825" s="2068"/>
      <c r="AK825" s="2068"/>
      <c r="AL825" s="2068"/>
      <c r="AM825" s="2068"/>
      <c r="AN825" s="2068"/>
      <c r="AO825" s="2068"/>
      <c r="AP825" s="2068"/>
      <c r="AQ825" s="2068"/>
      <c r="AR825" s="2068"/>
      <c r="AS825" s="2068"/>
      <c r="AT825" s="2068"/>
      <c r="AU825" s="2068"/>
      <c r="AV825" s="2068"/>
      <c r="AW825" s="2068"/>
      <c r="AX825" s="2068"/>
      <c r="AY825" s="2068"/>
      <c r="AZ825" s="2068"/>
      <c r="BA825" s="2068"/>
      <c r="BB825" s="2068"/>
      <c r="BC825" s="2068"/>
      <c r="BD825" s="2068"/>
      <c r="BE825" s="2068"/>
      <c r="BF825" s="2068"/>
      <c r="BG825" s="2068"/>
      <c r="BH825" s="2068"/>
      <c r="BI825" s="2068"/>
      <c r="BJ825" s="2068"/>
      <c r="BK825" s="2068"/>
      <c r="BL825" s="2068"/>
      <c r="BM825" s="2068"/>
      <c r="BN825" s="2068"/>
      <c r="BO825" s="2068"/>
      <c r="BP825" s="2068"/>
      <c r="BQ825" s="2068"/>
      <c r="BR825" s="2068"/>
      <c r="BS825" s="2068"/>
      <c r="BT825" s="2068"/>
      <c r="BU825" s="2068"/>
      <c r="BV825" s="2068"/>
      <c r="BW825" s="2068"/>
      <c r="BX825" s="2068"/>
      <c r="BY825" s="2068"/>
      <c r="BZ825" s="2068"/>
      <c r="CA825" s="2068"/>
      <c r="CB825" s="2068"/>
      <c r="CC825" s="2068"/>
      <c r="CD825" s="2068"/>
      <c r="CE825" s="2068"/>
      <c r="CF825" s="2068"/>
      <c r="CG825" s="2068"/>
      <c r="CH825" s="2068"/>
      <c r="CI825" s="2068"/>
      <c r="CJ825" s="2068"/>
      <c r="CK825" s="2068"/>
      <c r="CL825" s="2068"/>
      <c r="CM825" s="2068"/>
      <c r="CN825" s="2068"/>
      <c r="CO825" s="2068"/>
      <c r="CP825" s="2068"/>
      <c r="CQ825" s="2068"/>
      <c r="CR825" s="2068"/>
      <c r="CS825" s="2068"/>
      <c r="CT825" s="2068"/>
      <c r="CU825" s="2068"/>
      <c r="CV825" s="2068"/>
      <c r="CW825" s="2068"/>
      <c r="CX825" s="2068"/>
      <c r="CY825" s="2068"/>
      <c r="CZ825" s="2068"/>
      <c r="DA825" s="2068"/>
      <c r="DB825" s="2068"/>
      <c r="DC825" s="2068"/>
      <c r="DD825" s="2068"/>
      <c r="DE825" s="2068"/>
      <c r="DF825" s="2068"/>
      <c r="DG825" s="2068"/>
      <c r="DH825" s="2068"/>
      <c r="DI825" s="2068"/>
      <c r="DJ825" s="2068"/>
      <c r="DK825" s="2068"/>
      <c r="DL825" s="2068"/>
      <c r="DM825" s="2068"/>
      <c r="DN825" s="2068"/>
      <c r="DO825" s="2068"/>
      <c r="DP825" s="2068"/>
      <c r="DQ825" s="2068"/>
      <c r="DR825" s="2068"/>
      <c r="DS825" s="2068"/>
      <c r="DT825" s="2068"/>
      <c r="DU825" s="2068"/>
      <c r="DV825" s="2068"/>
      <c r="DW825" s="2068"/>
      <c r="DX825" s="2068"/>
      <c r="DY825" s="2068"/>
      <c r="DZ825" s="2068"/>
      <c r="EA825" s="2068"/>
      <c r="EB825" s="2068"/>
      <c r="EC825" s="2068"/>
      <c r="ED825" s="2068"/>
      <c r="EE825" s="2068"/>
      <c r="EF825" s="2068"/>
      <c r="EG825" s="2068"/>
      <c r="EH825" s="2068"/>
      <c r="EI825" s="2068"/>
      <c r="EJ825" s="2068"/>
      <c r="EK825" s="2068"/>
      <c r="EL825" s="2068"/>
      <c r="EM825" s="2068"/>
      <c r="EN825" s="2068"/>
      <c r="EO825" s="2068"/>
      <c r="EP825" s="2068"/>
      <c r="EQ825" s="2068"/>
      <c r="ER825" s="2068"/>
      <c r="ES825" s="2068"/>
      <c r="ET825" s="2068"/>
      <c r="EU825" s="2068"/>
      <c r="EV825" s="2068"/>
      <c r="EW825" s="2068"/>
      <c r="EX825" s="2068"/>
      <c r="EY825" s="2068"/>
      <c r="EZ825" s="2068"/>
      <c r="FA825" s="2068"/>
      <c r="FB825" s="2068"/>
      <c r="FC825" s="2068"/>
      <c r="FD825" s="2068"/>
      <c r="FE825" s="2068"/>
      <c r="FF825" s="2068"/>
      <c r="FG825" s="2068"/>
      <c r="FH825" s="2068"/>
      <c r="FI825" s="2068"/>
      <c r="FJ825" s="2068"/>
      <c r="FK825" s="2068"/>
      <c r="FL825" s="2068"/>
      <c r="FM825" s="2068"/>
      <c r="FN825" s="2068"/>
      <c r="FO825" s="2068"/>
      <c r="FP825" s="2068"/>
      <c r="FQ825" s="2068"/>
      <c r="FR825" s="2068"/>
      <c r="FS825" s="2068"/>
      <c r="FT825" s="2068"/>
      <c r="FU825" s="2068"/>
      <c r="FV825" s="2068"/>
      <c r="FW825" s="2068"/>
      <c r="FX825" s="2068"/>
      <c r="FY825" s="2068"/>
      <c r="FZ825" s="2068"/>
      <c r="GA825" s="2068"/>
      <c r="GB825" s="2068"/>
      <c r="GC825" s="2068"/>
      <c r="GD825" s="2068"/>
      <c r="GE825" s="2068"/>
      <c r="GF825" s="2068"/>
      <c r="GG825" s="2068"/>
      <c r="GH825" s="2068"/>
      <c r="GI825" s="2068"/>
      <c r="GJ825" s="2068"/>
      <c r="GK825" s="2068"/>
      <c r="GL825" s="2068"/>
      <c r="GM825" s="2068"/>
      <c r="GN825" s="2068"/>
      <c r="GO825" s="2068"/>
      <c r="GP825" s="2068"/>
      <c r="GQ825" s="2068"/>
      <c r="GR825" s="2068"/>
      <c r="GS825" s="2068"/>
      <c r="GT825" s="2068"/>
      <c r="GU825" s="2068"/>
      <c r="GV825" s="2068"/>
      <c r="GW825" s="2068"/>
      <c r="GX825" s="2068"/>
      <c r="GY825" s="2068"/>
      <c r="GZ825" s="2068"/>
      <c r="HA825" s="2068"/>
      <c r="HB825" s="2068"/>
      <c r="HC825" s="2068"/>
      <c r="HD825" s="2068"/>
      <c r="HE825" s="2068"/>
      <c r="HF825" s="2068"/>
      <c r="HG825" s="2068"/>
      <c r="HH825" s="2068"/>
      <c r="HI825" s="2068"/>
      <c r="HJ825" s="2068"/>
      <c r="HK825" s="2068"/>
      <c r="HL825" s="2068"/>
      <c r="HM825" s="2068"/>
      <c r="HN825" s="2068"/>
      <c r="HO825" s="2068"/>
      <c r="HP825" s="2068"/>
      <c r="HQ825" s="2068"/>
      <c r="HR825" s="2068"/>
      <c r="HS825" s="2068"/>
      <c r="HT825" s="2068"/>
      <c r="HU825" s="2068"/>
      <c r="HV825" s="2068"/>
      <c r="HW825" s="2068"/>
      <c r="HX825" s="2068"/>
      <c r="HY825" s="2068"/>
      <c r="HZ825" s="2068"/>
      <c r="IA825" s="2068"/>
      <c r="IB825" s="2068"/>
      <c r="IC825" s="2068"/>
      <c r="ID825" s="2068"/>
      <c r="IE825" s="2068"/>
      <c r="IF825" s="2068"/>
      <c r="IG825" s="2068"/>
      <c r="IH825" s="2068"/>
      <c r="II825" s="2068"/>
      <c r="IJ825" s="2068"/>
      <c r="IK825" s="2068"/>
      <c r="IL825" s="2068"/>
      <c r="IM825" s="2068"/>
      <c r="IN825" s="2068"/>
      <c r="IO825" s="2068"/>
      <c r="IP825" s="2068"/>
      <c r="IQ825" s="2068"/>
      <c r="IR825" s="2068"/>
      <c r="IS825" s="2068"/>
      <c r="IT825" s="2068"/>
      <c r="IU825" s="2068"/>
      <c r="IV825" s="2068"/>
      <c r="IW825" s="2068"/>
      <c r="IX825" s="2068"/>
      <c r="IY825" s="2068"/>
      <c r="IZ825" s="2068"/>
      <c r="JA825" s="2068"/>
      <c r="JB825" s="2068"/>
      <c r="JC825" s="2068"/>
      <c r="JD825" s="2068"/>
      <c r="JE825" s="2068"/>
      <c r="JF825" s="2068"/>
      <c r="JG825" s="2068"/>
      <c r="JH825" s="2068"/>
      <c r="JI825" s="2068"/>
      <c r="JJ825" s="2068"/>
      <c r="JK825" s="2068"/>
      <c r="JL825" s="2068"/>
      <c r="JM825" s="2068"/>
      <c r="JN825" s="2068"/>
      <c r="JO825" s="2068"/>
      <c r="JP825" s="2068"/>
      <c r="JQ825" s="2068"/>
      <c r="JR825" s="2068"/>
      <c r="JS825" s="2068"/>
      <c r="JT825" s="2068"/>
      <c r="JU825" s="2068"/>
      <c r="JV825" s="2068"/>
      <c r="JW825" s="2068"/>
      <c r="JX825" s="2068"/>
      <c r="JY825" s="2068"/>
      <c r="JZ825" s="2068"/>
      <c r="KA825" s="2068"/>
      <c r="KB825" s="2068"/>
      <c r="KC825" s="2068"/>
      <c r="KD825" s="2068"/>
      <c r="KE825" s="2068"/>
      <c r="KF825" s="2068"/>
      <c r="KG825" s="2068"/>
      <c r="KH825" s="2068"/>
      <c r="KI825" s="2068"/>
      <c r="KJ825" s="2068"/>
      <c r="KK825" s="2068"/>
      <c r="KL825" s="2068"/>
      <c r="KM825" s="2068"/>
      <c r="KN825" s="2068"/>
      <c r="KO825" s="2068"/>
      <c r="KP825" s="2068"/>
      <c r="KQ825" s="2068"/>
      <c r="KR825" s="2068"/>
      <c r="KS825" s="2068"/>
      <c r="KT825" s="2068"/>
      <c r="KU825" s="2068"/>
      <c r="KV825" s="2068"/>
      <c r="KW825" s="2068"/>
      <c r="KX825" s="2068"/>
      <c r="KY825" s="2068"/>
      <c r="KZ825" s="2068"/>
      <c r="LA825" s="2068"/>
      <c r="LB825" s="2068"/>
      <c r="LC825" s="2068"/>
      <c r="LD825" s="2068"/>
      <c r="LE825" s="2068"/>
      <c r="LF825" s="2068"/>
      <c r="LG825" s="2068"/>
      <c r="LH825" s="2068"/>
      <c r="LI825" s="2068"/>
      <c r="LJ825" s="2068"/>
      <c r="LK825" s="2068"/>
      <c r="LL825" s="2068"/>
      <c r="LM825" s="2068"/>
      <c r="LN825" s="2068"/>
      <c r="LO825" s="2068"/>
      <c r="LP825" s="2068"/>
      <c r="LQ825" s="2068"/>
      <c r="LR825" s="2068"/>
      <c r="LS825" s="2068"/>
      <c r="LT825" s="2068"/>
      <c r="LU825" s="2068"/>
      <c r="LV825" s="2068"/>
      <c r="LW825" s="2068"/>
      <c r="LX825" s="2068"/>
      <c r="LY825" s="2068"/>
      <c r="LZ825" s="2068"/>
      <c r="MA825" s="2068"/>
      <c r="MB825" s="2068"/>
      <c r="MC825" s="2068"/>
      <c r="MD825" s="2068"/>
      <c r="ME825" s="2068"/>
      <c r="MF825" s="2068"/>
      <c r="MG825" s="2068"/>
      <c r="MH825" s="2068"/>
      <c r="MI825" s="2068"/>
      <c r="MJ825" s="2068"/>
      <c r="MK825" s="2068"/>
      <c r="ML825" s="2068"/>
      <c r="MM825" s="2068"/>
      <c r="MN825" s="2068"/>
      <c r="MO825" s="2068"/>
      <c r="MP825" s="2068"/>
      <c r="MQ825" s="2068"/>
      <c r="MR825" s="2068"/>
      <c r="MS825" s="2068"/>
      <c r="MT825" s="2068"/>
      <c r="MU825" s="2068"/>
      <c r="MV825" s="2068"/>
      <c r="MW825" s="2068"/>
      <c r="MX825" s="2068"/>
      <c r="MY825" s="2068"/>
      <c r="MZ825" s="2068"/>
      <c r="NA825" s="2068"/>
      <c r="NB825" s="2068"/>
      <c r="NC825" s="2068"/>
      <c r="ND825" s="2068"/>
      <c r="NE825" s="2068"/>
      <c r="NF825" s="2068"/>
      <c r="NG825" s="2068"/>
      <c r="NH825" s="2068"/>
      <c r="NI825" s="2068"/>
      <c r="NJ825" s="2068"/>
      <c r="NK825" s="2068"/>
      <c r="NL825" s="2068"/>
      <c r="NM825" s="2068"/>
      <c r="NN825" s="2068"/>
      <c r="NO825" s="2068"/>
      <c r="NP825" s="2068"/>
      <c r="NQ825" s="2068"/>
      <c r="NR825" s="2068"/>
      <c r="NS825" s="2068"/>
      <c r="NT825" s="2068"/>
      <c r="NU825" s="2068"/>
      <c r="NV825" s="2068"/>
      <c r="NW825" s="2068"/>
      <c r="NX825" s="2068"/>
      <c r="NY825" s="2068"/>
      <c r="NZ825" s="2068"/>
      <c r="OA825" s="2068"/>
      <c r="OB825" s="2068"/>
      <c r="OC825" s="2068"/>
      <c r="OD825" s="2068"/>
      <c r="OE825" s="2068"/>
      <c r="OF825" s="2068"/>
      <c r="OG825" s="2068"/>
      <c r="OH825" s="2068"/>
      <c r="OI825" s="2068"/>
      <c r="OJ825" s="2068"/>
      <c r="OK825" s="2068"/>
      <c r="OL825" s="2068"/>
      <c r="OM825" s="2068"/>
      <c r="ON825" s="2068"/>
      <c r="OO825" s="2068"/>
      <c r="OP825" s="2068"/>
      <c r="OQ825" s="2068"/>
      <c r="OR825" s="2068"/>
      <c r="OS825" s="2068"/>
      <c r="OT825" s="2068"/>
      <c r="OU825" s="2068"/>
      <c r="OV825" s="2068"/>
      <c r="OW825" s="2068"/>
      <c r="OX825" s="2068"/>
      <c r="OY825" s="2068"/>
      <c r="OZ825" s="2068"/>
      <c r="PA825" s="2068"/>
      <c r="PB825" s="2068"/>
      <c r="PC825" s="2068"/>
      <c r="PD825" s="2068"/>
      <c r="PE825" s="2068"/>
      <c r="PF825" s="2068"/>
      <c r="PG825" s="2068"/>
      <c r="PH825" s="2068"/>
      <c r="PI825" s="2068"/>
      <c r="PJ825" s="2068"/>
      <c r="PK825" s="2068"/>
      <c r="PL825" s="2068"/>
      <c r="PM825" s="2068"/>
      <c r="PN825" s="2068"/>
      <c r="PO825" s="2068"/>
      <c r="PP825" s="2068"/>
      <c r="PQ825" s="2068"/>
      <c r="PR825" s="2068"/>
      <c r="PS825" s="2068"/>
      <c r="PT825" s="2068"/>
      <c r="PU825" s="2068"/>
      <c r="PV825" s="2068"/>
      <c r="PW825" s="2068"/>
      <c r="PX825" s="2068"/>
      <c r="PY825" s="2068"/>
      <c r="PZ825" s="2068"/>
      <c r="QA825" s="2068"/>
      <c r="QB825" s="2068"/>
      <c r="QC825" s="2068"/>
      <c r="QD825" s="2068"/>
      <c r="QE825" s="2068"/>
      <c r="QF825" s="2068"/>
      <c r="QG825" s="2068"/>
      <c r="QH825" s="2068"/>
      <c r="QI825" s="2068"/>
      <c r="QJ825" s="2068"/>
      <c r="QK825" s="2068"/>
      <c r="QL825" s="2068"/>
      <c r="QM825" s="2068"/>
      <c r="QN825" s="2068"/>
      <c r="QO825" s="2068"/>
      <c r="QP825" s="2068"/>
      <c r="QQ825" s="2068"/>
      <c r="QR825" s="2068"/>
      <c r="QS825" s="2068"/>
      <c r="QT825" s="2068"/>
      <c r="QU825" s="2068"/>
      <c r="QV825" s="2068"/>
      <c r="QW825" s="2068"/>
      <c r="QX825" s="2068"/>
      <c r="QY825" s="2068"/>
      <c r="QZ825" s="2068"/>
      <c r="RA825" s="2068"/>
      <c r="RB825" s="2068"/>
      <c r="RC825" s="2068"/>
      <c r="RD825" s="2068"/>
      <c r="RE825" s="2068"/>
      <c r="RF825" s="2068"/>
      <c r="RG825" s="2068"/>
      <c r="RH825" s="2068"/>
      <c r="RI825" s="2068"/>
      <c r="RJ825" s="2068"/>
      <c r="RK825" s="2068"/>
      <c r="RL825" s="2068"/>
      <c r="RM825" s="2068"/>
      <c r="RN825" s="2068"/>
      <c r="RO825" s="2068"/>
      <c r="RP825" s="2068"/>
      <c r="RQ825" s="2068"/>
      <c r="RR825" s="2068"/>
      <c r="RS825" s="2068"/>
      <c r="RT825" s="2068"/>
      <c r="RU825" s="2068"/>
      <c r="RV825" s="2068"/>
      <c r="RW825" s="2068"/>
      <c r="RX825" s="2068"/>
      <c r="RY825" s="2068"/>
      <c r="RZ825" s="2068"/>
      <c r="SA825" s="2068"/>
      <c r="SB825" s="2068"/>
      <c r="SC825" s="2068"/>
      <c r="SD825" s="2068"/>
      <c r="SE825" s="2068"/>
      <c r="SF825" s="2068"/>
      <c r="SG825" s="2068"/>
      <c r="SH825" s="2068"/>
      <c r="SI825" s="2068"/>
      <c r="SJ825" s="2068"/>
      <c r="SK825" s="2068"/>
      <c r="SL825" s="2068"/>
      <c r="SM825" s="2068"/>
      <c r="SN825" s="2068"/>
      <c r="SO825" s="2068"/>
      <c r="SP825" s="2068"/>
      <c r="SQ825" s="2068"/>
      <c r="SR825" s="2068"/>
      <c r="SS825" s="2068"/>
      <c r="ST825" s="2068"/>
      <c r="SU825" s="2068"/>
      <c r="SV825" s="2068"/>
      <c r="SW825" s="2068"/>
      <c r="SX825" s="2068"/>
      <c r="SY825" s="2068"/>
      <c r="SZ825" s="2068"/>
      <c r="TA825" s="2068"/>
      <c r="TB825" s="2068"/>
      <c r="TC825" s="2068"/>
      <c r="TD825" s="2068"/>
      <c r="TE825" s="2068"/>
      <c r="TF825" s="2068"/>
      <c r="TG825" s="2068"/>
      <c r="TH825" s="2068"/>
      <c r="TI825" s="2068"/>
      <c r="TJ825" s="2068"/>
      <c r="TK825" s="2068"/>
      <c r="TL825" s="2068"/>
      <c r="TM825" s="2068"/>
      <c r="TN825" s="2068"/>
      <c r="TO825" s="2068"/>
      <c r="TP825" s="2068"/>
      <c r="TQ825" s="2068"/>
      <c r="TR825" s="2068"/>
      <c r="TS825" s="2068"/>
      <c r="TT825" s="2068"/>
      <c r="TU825" s="2068"/>
      <c r="TV825" s="2068"/>
      <c r="TW825" s="2068"/>
      <c r="TX825" s="2068"/>
      <c r="TY825" s="2068"/>
      <c r="TZ825" s="2068"/>
      <c r="UA825" s="2068"/>
      <c r="UB825" s="2068"/>
      <c r="UC825" s="2068"/>
      <c r="UD825" s="2068"/>
      <c r="UE825" s="2068"/>
      <c r="UF825" s="2068"/>
      <c r="UG825" s="2068"/>
      <c r="UH825" s="2068"/>
      <c r="UI825" s="2068"/>
      <c r="UJ825" s="2068"/>
      <c r="UK825" s="2068"/>
      <c r="UL825" s="2068"/>
      <c r="UM825" s="2068"/>
      <c r="UN825" s="2068"/>
      <c r="UO825" s="2068"/>
      <c r="UP825" s="2068"/>
      <c r="UQ825" s="2068"/>
      <c r="UR825" s="2068"/>
      <c r="US825" s="2068"/>
      <c r="UT825" s="2068"/>
      <c r="UU825" s="2068"/>
      <c r="UV825" s="2068"/>
      <c r="UW825" s="2068"/>
      <c r="UX825" s="2068"/>
      <c r="UY825" s="2068"/>
      <c r="UZ825" s="2068"/>
      <c r="VA825" s="2068"/>
      <c r="VB825" s="2068"/>
      <c r="VC825" s="2068"/>
      <c r="VD825" s="2068"/>
      <c r="VE825" s="2068"/>
      <c r="VF825" s="2068"/>
      <c r="VG825" s="2068"/>
      <c r="VH825" s="2068"/>
      <c r="VI825" s="2068"/>
      <c r="VJ825" s="2068"/>
      <c r="VK825" s="2068"/>
      <c r="VL825" s="2068"/>
      <c r="VM825" s="2068"/>
      <c r="VN825" s="2068"/>
      <c r="VO825" s="2068"/>
      <c r="VP825" s="2068"/>
      <c r="VQ825" s="2068"/>
      <c r="VR825" s="2068"/>
      <c r="VS825" s="2068"/>
      <c r="VT825" s="2068"/>
      <c r="VU825" s="2068"/>
      <c r="VV825" s="2068"/>
      <c r="VW825" s="2068"/>
      <c r="VX825" s="2068"/>
      <c r="VY825" s="2068"/>
      <c r="VZ825" s="2068"/>
      <c r="WA825" s="2068"/>
      <c r="WB825" s="2068"/>
      <c r="WC825" s="2068"/>
      <c r="WD825" s="2068"/>
      <c r="WE825" s="2068"/>
      <c r="WF825" s="2068"/>
      <c r="WG825" s="2068"/>
      <c r="WH825" s="2068"/>
      <c r="WI825" s="2068"/>
      <c r="WJ825" s="2068"/>
      <c r="WK825" s="2068"/>
      <c r="WL825" s="2068"/>
      <c r="WM825" s="2068"/>
      <c r="WN825" s="2068"/>
      <c r="WO825" s="2068"/>
      <c r="WP825" s="2068"/>
      <c r="WQ825" s="2068"/>
      <c r="WR825" s="2068"/>
      <c r="WS825" s="2068"/>
      <c r="WT825" s="2068"/>
      <c r="WU825" s="2068"/>
      <c r="WV825" s="2068"/>
      <c r="WW825" s="2068"/>
      <c r="WX825" s="2068"/>
      <c r="WY825" s="2068"/>
      <c r="WZ825" s="2068"/>
      <c r="XA825" s="2068"/>
      <c r="XB825" s="2068"/>
      <c r="XC825" s="2068"/>
      <c r="XD825" s="2068"/>
      <c r="XE825" s="2068"/>
      <c r="XF825" s="2068"/>
      <c r="XG825" s="2068"/>
      <c r="XH825" s="2068"/>
      <c r="XI825" s="2068"/>
      <c r="XJ825" s="2068"/>
      <c r="XK825" s="2068"/>
      <c r="XL825" s="2068"/>
      <c r="XM825" s="2068"/>
      <c r="XN825" s="2068"/>
      <c r="XO825" s="2068"/>
      <c r="XP825" s="2068"/>
      <c r="XQ825" s="2068"/>
      <c r="XR825" s="2068"/>
      <c r="XS825" s="2068"/>
      <c r="XT825" s="2068"/>
      <c r="XU825" s="2068"/>
      <c r="XV825" s="2068"/>
      <c r="XW825" s="2068"/>
      <c r="XX825" s="2068"/>
      <c r="XY825" s="2068"/>
      <c r="XZ825" s="2068"/>
      <c r="YA825" s="2068"/>
      <c r="YB825" s="2068"/>
      <c r="YC825" s="2068"/>
      <c r="YD825" s="2068"/>
      <c r="YE825" s="2068"/>
      <c r="YF825" s="2068"/>
      <c r="YG825" s="2068"/>
      <c r="YH825" s="2068"/>
      <c r="YI825" s="2068"/>
      <c r="YJ825" s="2068"/>
      <c r="YK825" s="2068"/>
      <c r="YL825" s="2068"/>
      <c r="YM825" s="2068"/>
      <c r="YN825" s="2068"/>
      <c r="YO825" s="2068"/>
      <c r="YP825" s="2068"/>
      <c r="YQ825" s="2068"/>
      <c r="YR825" s="2068"/>
      <c r="YS825" s="2068"/>
      <c r="YT825" s="2068"/>
      <c r="YU825" s="2068"/>
      <c r="YV825" s="2068"/>
      <c r="YW825" s="2068"/>
      <c r="YX825" s="2068"/>
      <c r="YY825" s="2068"/>
      <c r="YZ825" s="2068"/>
      <c r="ZA825" s="2068"/>
      <c r="ZB825" s="2068"/>
      <c r="ZC825" s="2068"/>
      <c r="ZD825" s="2068"/>
      <c r="ZE825" s="2068"/>
      <c r="ZF825" s="2068"/>
      <c r="ZG825" s="2068"/>
      <c r="ZH825" s="2068"/>
      <c r="ZI825" s="2068"/>
      <c r="ZJ825" s="2068"/>
      <c r="ZK825" s="2068"/>
      <c r="ZL825" s="2068"/>
      <c r="ZM825" s="2068"/>
      <c r="ZN825" s="2068"/>
      <c r="ZO825" s="2068"/>
      <c r="ZP825" s="2068"/>
      <c r="ZQ825" s="2068"/>
      <c r="ZR825" s="2068"/>
      <c r="ZS825" s="2068"/>
      <c r="ZT825" s="2068"/>
      <c r="ZU825" s="2068"/>
      <c r="ZV825" s="2068"/>
      <c r="ZW825" s="2068"/>
      <c r="ZX825" s="2068"/>
      <c r="ZY825" s="2068"/>
      <c r="ZZ825" s="2068"/>
      <c r="AAA825" s="2068"/>
      <c r="AAB825" s="2068"/>
      <c r="AAC825" s="2068"/>
      <c r="AAD825" s="2068"/>
      <c r="AAE825" s="2068"/>
      <c r="AAF825" s="2068"/>
      <c r="AAG825" s="2068"/>
      <c r="AAH825" s="2068"/>
      <c r="AAI825" s="2068"/>
      <c r="AAJ825" s="2068"/>
      <c r="AAK825" s="2068"/>
      <c r="AAL825" s="2068"/>
      <c r="AAM825" s="2068"/>
      <c r="AAN825" s="2068"/>
      <c r="AAO825" s="2068"/>
      <c r="AAP825" s="2068"/>
      <c r="AAQ825" s="2068"/>
      <c r="AAR825" s="2068"/>
      <c r="AAS825" s="2068"/>
      <c r="AAT825" s="2068"/>
      <c r="AAU825" s="2068"/>
      <c r="AAV825" s="2068"/>
      <c r="AAW825" s="2068"/>
      <c r="AAX825" s="2068"/>
      <c r="AAY825" s="2068"/>
      <c r="AAZ825" s="2068"/>
      <c r="ABA825" s="2068"/>
      <c r="ABB825" s="2068"/>
      <c r="ABC825" s="2068"/>
      <c r="ABD825" s="2068"/>
      <c r="ABE825" s="2068"/>
      <c r="ABF825" s="2068"/>
      <c r="ABG825" s="2068"/>
      <c r="ABH825" s="2068"/>
      <c r="ABI825" s="2068"/>
      <c r="ABJ825" s="2068"/>
      <c r="ABK825" s="2068"/>
      <c r="ABL825" s="2068"/>
      <c r="ABM825" s="2068"/>
      <c r="ABN825" s="2068"/>
      <c r="ABO825" s="2068"/>
      <c r="ABP825" s="2068"/>
      <c r="ABQ825" s="2068"/>
      <c r="ABR825" s="2068"/>
      <c r="ABS825" s="2068"/>
      <c r="ABT825" s="2068"/>
      <c r="ABU825" s="2068"/>
      <c r="ABV825" s="2068"/>
      <c r="ABW825" s="2068"/>
      <c r="ABX825" s="2068"/>
      <c r="ABY825" s="2068"/>
      <c r="ABZ825" s="2068"/>
      <c r="ACA825" s="2068"/>
      <c r="ACB825" s="2068"/>
      <c r="ACC825" s="2068"/>
      <c r="ACD825" s="2068"/>
      <c r="ACE825" s="2068"/>
      <c r="ACF825" s="2068"/>
      <c r="ACG825" s="2068"/>
      <c r="ACH825" s="2068"/>
      <c r="ACI825" s="2068"/>
      <c r="ACJ825" s="2068"/>
      <c r="ACK825" s="2068"/>
      <c r="ACL825" s="2068"/>
      <c r="ACM825" s="2068"/>
      <c r="ACN825" s="2068"/>
      <c r="ACO825" s="2068"/>
      <c r="ACP825" s="2068"/>
      <c r="ACQ825" s="2068"/>
      <c r="ACR825" s="2068"/>
      <c r="ACS825" s="2068"/>
      <c r="ACT825" s="2068"/>
      <c r="ACU825" s="2068"/>
      <c r="ACV825" s="2068"/>
      <c r="ACW825" s="2068"/>
      <c r="ACX825" s="2068"/>
      <c r="ACY825" s="2068"/>
      <c r="ACZ825" s="2068"/>
      <c r="ADA825" s="2068"/>
      <c r="ADB825" s="2068"/>
      <c r="ADC825" s="2068"/>
      <c r="ADD825" s="2068"/>
      <c r="ADE825" s="2068"/>
      <c r="ADF825" s="2068"/>
      <c r="ADG825" s="2068"/>
      <c r="ADH825" s="2068"/>
      <c r="ADI825" s="2068"/>
      <c r="ADJ825" s="2068"/>
      <c r="ADK825" s="2068"/>
      <c r="ADL825" s="2068"/>
      <c r="ADM825" s="2068"/>
      <c r="ADN825" s="2068"/>
      <c r="ADO825" s="2068"/>
      <c r="ADP825" s="2068"/>
      <c r="ADQ825" s="2068"/>
      <c r="ADR825" s="2068"/>
      <c r="ADS825" s="2068"/>
      <c r="ADT825" s="2068"/>
      <c r="ADU825" s="2068"/>
      <c r="ADV825" s="2068"/>
      <c r="ADW825" s="2068"/>
      <c r="ADX825" s="2068"/>
      <c r="ADY825" s="2068"/>
      <c r="ADZ825" s="2068"/>
      <c r="AEA825" s="2068"/>
      <c r="AEB825" s="2068"/>
      <c r="AEC825" s="2068"/>
      <c r="AED825" s="2068"/>
      <c r="AEE825" s="2068"/>
      <c r="AEF825" s="2068"/>
      <c r="AEG825" s="2068"/>
      <c r="AEH825" s="2068"/>
      <c r="AEI825" s="2068"/>
      <c r="AEJ825" s="2068"/>
      <c r="AEK825" s="2068"/>
      <c r="AEL825" s="2068"/>
      <c r="AEM825" s="2068"/>
      <c r="AEN825" s="2068"/>
      <c r="AEO825" s="2068"/>
      <c r="AEP825" s="2068"/>
      <c r="AEQ825" s="2068"/>
      <c r="AER825" s="2068"/>
      <c r="AES825" s="2068"/>
      <c r="AET825" s="2068"/>
      <c r="AEU825" s="2068"/>
      <c r="AEV825" s="2068"/>
      <c r="AEW825" s="2068"/>
      <c r="AEX825" s="2068"/>
      <c r="AEY825" s="2068"/>
      <c r="AEZ825" s="2068"/>
      <c r="AFA825" s="2068"/>
      <c r="AFB825" s="2068"/>
      <c r="AFC825" s="2068"/>
      <c r="AFD825" s="2068"/>
      <c r="AFE825" s="2068"/>
      <c r="AFF825" s="2068"/>
      <c r="AFG825" s="2068"/>
      <c r="AFH825" s="2068"/>
      <c r="AFI825" s="2068"/>
      <c r="AFJ825" s="2068"/>
      <c r="AFK825" s="2068"/>
      <c r="AFL825" s="2068"/>
      <c r="AFM825" s="2068"/>
      <c r="AFN825" s="2068"/>
      <c r="AFO825" s="2068"/>
      <c r="AFP825" s="2068"/>
      <c r="AFQ825" s="2068"/>
      <c r="AFR825" s="2068"/>
      <c r="AFS825" s="2068"/>
      <c r="AFT825" s="2068"/>
      <c r="AFU825" s="2068"/>
      <c r="AFV825" s="2068"/>
      <c r="AFW825" s="2068"/>
      <c r="AFX825" s="2068"/>
      <c r="AFY825" s="2068"/>
      <c r="AFZ825" s="2068"/>
      <c r="AGA825" s="2068"/>
      <c r="AGB825" s="2068"/>
      <c r="AGC825" s="2068"/>
      <c r="AGD825" s="2068"/>
      <c r="AGE825" s="2068"/>
      <c r="AGF825" s="2068"/>
      <c r="AGG825" s="2068"/>
      <c r="AGH825" s="2068"/>
      <c r="AGI825" s="2068"/>
      <c r="AGJ825" s="2068"/>
      <c r="AGK825" s="2068"/>
      <c r="AGL825" s="2068"/>
      <c r="AGM825" s="2068"/>
      <c r="AGN825" s="2068"/>
      <c r="AGO825" s="2068"/>
      <c r="AGP825" s="2068"/>
      <c r="AGQ825" s="2068"/>
      <c r="AGR825" s="2068"/>
      <c r="AGS825" s="2068"/>
      <c r="AGT825" s="2068"/>
      <c r="AGU825" s="2068"/>
      <c r="AGV825" s="2068"/>
      <c r="AGW825" s="2068"/>
      <c r="AGX825" s="2068"/>
      <c r="AGY825" s="2068"/>
      <c r="AGZ825" s="2068"/>
      <c r="AHA825" s="2068"/>
      <c r="AHB825" s="2068"/>
      <c r="AHC825" s="2068"/>
      <c r="AHD825" s="2068"/>
      <c r="AHE825" s="2068"/>
      <c r="AHF825" s="2068"/>
      <c r="AHG825" s="2068"/>
      <c r="AHH825" s="2068"/>
      <c r="AHI825" s="2068"/>
      <c r="AHJ825" s="2068"/>
      <c r="AHK825" s="2068"/>
      <c r="AHL825" s="2068"/>
      <c r="AHM825" s="2068"/>
      <c r="AHN825" s="2068"/>
      <c r="AHO825" s="2068"/>
      <c r="AHP825" s="2068"/>
      <c r="AHQ825" s="2068"/>
      <c r="AHR825" s="2068"/>
      <c r="AHS825" s="2068"/>
      <c r="AHT825" s="2068"/>
      <c r="AHU825" s="2068"/>
      <c r="AHV825" s="2068"/>
      <c r="AHW825" s="2068"/>
      <c r="AHX825" s="2068"/>
      <c r="AHY825" s="2068"/>
      <c r="AHZ825" s="2068"/>
      <c r="AIA825" s="2068"/>
      <c r="AIB825" s="2068"/>
      <c r="AIC825" s="2068"/>
      <c r="AID825" s="2068"/>
      <c r="AIE825" s="2068"/>
      <c r="AIF825" s="2068"/>
      <c r="AIG825" s="2068"/>
      <c r="AIH825" s="2068"/>
      <c r="AII825" s="2068"/>
      <c r="AIJ825" s="2068"/>
      <c r="AIK825" s="2068"/>
      <c r="AIL825" s="2068"/>
      <c r="AIM825" s="2068"/>
      <c r="AIN825" s="2068"/>
      <c r="AIO825" s="2068"/>
      <c r="AIP825" s="2068"/>
      <c r="AIQ825" s="2068"/>
      <c r="AIR825" s="2068"/>
      <c r="AIS825" s="2068"/>
      <c r="AIT825" s="2068"/>
      <c r="AIU825" s="2068"/>
      <c r="AIV825" s="2068"/>
      <c r="AIW825" s="2068"/>
      <c r="AIX825" s="2068"/>
      <c r="AIY825" s="2068"/>
      <c r="AIZ825" s="2068"/>
      <c r="AJA825" s="2068"/>
      <c r="AJB825" s="2068"/>
      <c r="AJC825" s="2068"/>
      <c r="AJD825" s="2068"/>
      <c r="AJE825" s="2068"/>
      <c r="AJF825" s="2068"/>
      <c r="AJG825" s="2068"/>
      <c r="AJH825" s="2068"/>
      <c r="AJI825" s="2068"/>
      <c r="AJJ825" s="2068"/>
      <c r="AJK825" s="2068"/>
      <c r="AJL825" s="2068"/>
      <c r="AJM825" s="2068"/>
      <c r="AJN825" s="2068"/>
      <c r="AJO825" s="2068"/>
      <c r="AJP825" s="2068"/>
      <c r="AJQ825" s="2068"/>
      <c r="AJR825" s="2068"/>
      <c r="AJS825" s="2068"/>
      <c r="AJT825" s="2068"/>
      <c r="AJU825" s="2068"/>
      <c r="AJV825" s="2068"/>
      <c r="AJW825" s="2068"/>
      <c r="AJX825" s="2068"/>
      <c r="AJY825" s="2068"/>
      <c r="AJZ825" s="2068"/>
      <c r="AKA825" s="2068"/>
      <c r="AKB825" s="2068"/>
      <c r="AKC825" s="2068"/>
      <c r="AKD825" s="2068"/>
      <c r="AKE825" s="2068"/>
      <c r="AKF825" s="2068"/>
      <c r="AKG825" s="2068"/>
      <c r="AKH825" s="2068"/>
      <c r="AKI825" s="2068"/>
      <c r="AKJ825" s="2068"/>
      <c r="AKK825" s="2068"/>
      <c r="AKL825" s="2068"/>
      <c r="AKM825" s="2068"/>
      <c r="AKN825" s="2068"/>
      <c r="AKO825" s="2068"/>
      <c r="AKP825" s="2068"/>
      <c r="AKQ825" s="2068"/>
      <c r="AKR825" s="2068"/>
      <c r="AKS825" s="2068"/>
      <c r="AKT825" s="2068"/>
      <c r="AKU825" s="2068"/>
      <c r="AKV825" s="2068"/>
      <c r="AKW825" s="2068"/>
      <c r="AKX825" s="2068"/>
      <c r="AKY825" s="2068"/>
      <c r="AKZ825" s="2068"/>
      <c r="ALA825" s="2068"/>
      <c r="ALB825" s="2068"/>
      <c r="ALC825" s="2068"/>
      <c r="ALD825" s="2068"/>
      <c r="ALE825" s="2068"/>
      <c r="ALF825" s="2068"/>
      <c r="ALG825" s="2068"/>
      <c r="ALH825" s="2068"/>
      <c r="ALI825" s="2068"/>
      <c r="ALJ825" s="2068"/>
      <c r="ALK825" s="2068"/>
      <c r="ALL825" s="2068"/>
      <c r="ALM825" s="2068"/>
      <c r="ALN825" s="2068"/>
      <c r="ALO825" s="2068"/>
      <c r="ALP825" s="2068"/>
      <c r="ALQ825" s="2068"/>
      <c r="ALR825" s="2068"/>
      <c r="ALS825" s="2068"/>
      <c r="ALT825" s="2068"/>
      <c r="ALU825" s="2068"/>
      <c r="ALV825" s="2068"/>
      <c r="ALW825" s="2068"/>
      <c r="ALX825" s="2068"/>
      <c r="ALY825" s="2068"/>
      <c r="ALZ825" s="2068"/>
      <c r="AMA825" s="2068"/>
      <c r="AMB825" s="2068"/>
      <c r="AMC825" s="2068"/>
      <c r="AMD825" s="2068"/>
      <c r="AME825" s="2068"/>
      <c r="AMF825" s="2068"/>
      <c r="AMG825" s="2068"/>
      <c r="AMH825" s="2068"/>
      <c r="AMI825" s="2068"/>
      <c r="AMJ825" s="2068"/>
      <c r="AMK825" s="2068"/>
      <c r="AML825" s="2068"/>
      <c r="AMM825" s="2068"/>
      <c r="AMN825" s="2068"/>
      <c r="AMO825" s="2068"/>
      <c r="AMP825" s="2068"/>
      <c r="AMQ825" s="2068"/>
      <c r="AMR825" s="2068"/>
      <c r="AMS825" s="2068"/>
      <c r="AMT825" s="2068"/>
      <c r="AMU825" s="2068"/>
      <c r="AMV825" s="2068"/>
      <c r="AMW825" s="2068"/>
      <c r="AMX825" s="2068"/>
      <c r="AMY825" s="2068"/>
      <c r="AMZ825" s="2068"/>
      <c r="ANA825" s="2068"/>
      <c r="ANB825" s="2068"/>
      <c r="ANC825" s="2068"/>
      <c r="AND825" s="2068"/>
      <c r="ANE825" s="2068"/>
      <c r="ANF825" s="2068"/>
      <c r="ANG825" s="2068"/>
      <c r="ANH825" s="2068"/>
      <c r="ANI825" s="2068"/>
      <c r="ANJ825" s="2068"/>
      <c r="ANK825" s="2068"/>
      <c r="ANL825" s="2068"/>
      <c r="ANM825" s="2068"/>
      <c r="ANN825" s="2068"/>
      <c r="ANO825" s="2068"/>
      <c r="ANP825" s="2068"/>
      <c r="ANQ825" s="2068"/>
      <c r="ANR825" s="2068"/>
      <c r="ANS825" s="2068"/>
      <c r="ANT825" s="2068"/>
      <c r="ANU825" s="2068"/>
      <c r="ANV825" s="2068"/>
      <c r="ANW825" s="2068"/>
      <c r="ANX825" s="2068"/>
      <c r="ANY825" s="2068"/>
      <c r="ANZ825" s="2068"/>
      <c r="AOA825" s="2068"/>
      <c r="AOB825" s="2068"/>
      <c r="AOC825" s="2068"/>
      <c r="AOD825" s="2068"/>
      <c r="AOE825" s="2068"/>
      <c r="AOF825" s="2068"/>
      <c r="AOG825" s="2068"/>
      <c r="AOH825" s="2068"/>
      <c r="AOI825" s="2068"/>
      <c r="AOJ825" s="2068"/>
      <c r="AOK825" s="2068"/>
      <c r="AOL825" s="2068"/>
      <c r="AOM825" s="2068"/>
      <c r="AON825" s="2068"/>
      <c r="AOO825" s="2068"/>
      <c r="AOP825" s="2068"/>
      <c r="AOQ825" s="2068"/>
      <c r="AOR825" s="2068"/>
      <c r="AOS825" s="2068"/>
      <c r="AOT825" s="2068"/>
      <c r="AOU825" s="2068"/>
      <c r="AOV825" s="2068"/>
      <c r="AOW825" s="2068"/>
      <c r="AOX825" s="2068"/>
      <c r="AOY825" s="2068"/>
      <c r="AOZ825" s="2068"/>
      <c r="APA825" s="2068"/>
      <c r="APB825" s="2068"/>
      <c r="APC825" s="2068"/>
      <c r="APD825" s="2068"/>
      <c r="APE825" s="2068"/>
      <c r="APF825" s="2068"/>
      <c r="APG825" s="2068"/>
      <c r="APH825" s="2068"/>
      <c r="API825" s="2068"/>
      <c r="APJ825" s="2068"/>
      <c r="APK825" s="2068"/>
      <c r="APL825" s="2068"/>
      <c r="APM825" s="2068"/>
      <c r="APN825" s="2068"/>
      <c r="APO825" s="2068"/>
      <c r="APP825" s="2068"/>
      <c r="APQ825" s="2068"/>
      <c r="APR825" s="2068"/>
      <c r="APS825" s="2068"/>
      <c r="APT825" s="2068"/>
      <c r="APU825" s="2068"/>
      <c r="APV825" s="2068"/>
      <c r="APW825" s="2068"/>
      <c r="APX825" s="2068"/>
      <c r="APY825" s="2068"/>
      <c r="APZ825" s="2068"/>
      <c r="AQA825" s="2068"/>
      <c r="AQB825" s="2068"/>
      <c r="AQC825" s="2068"/>
      <c r="AQD825" s="2068"/>
      <c r="AQE825" s="2068"/>
      <c r="AQF825" s="2068"/>
      <c r="AQG825" s="2068"/>
      <c r="AQH825" s="2068"/>
      <c r="AQI825" s="2068"/>
      <c r="AQJ825" s="2068"/>
      <c r="AQK825" s="2068"/>
      <c r="AQL825" s="2068"/>
      <c r="AQM825" s="2068"/>
      <c r="AQN825" s="2068"/>
      <c r="AQO825" s="2068"/>
      <c r="AQP825" s="2068"/>
      <c r="AQQ825" s="2068"/>
      <c r="AQR825" s="2068"/>
      <c r="AQS825" s="2068"/>
      <c r="AQT825" s="2068"/>
      <c r="AQU825" s="2068"/>
      <c r="AQV825" s="2068"/>
      <c r="AQW825" s="2068"/>
      <c r="AQX825" s="2068"/>
      <c r="AQY825" s="2068"/>
      <c r="AQZ825" s="2068"/>
      <c r="ARA825" s="2068"/>
      <c r="ARB825" s="2068"/>
      <c r="ARC825" s="2068"/>
      <c r="ARD825" s="2068"/>
      <c r="ARE825" s="2068"/>
      <c r="ARF825" s="2068"/>
      <c r="ARG825" s="2068"/>
      <c r="ARH825" s="2068"/>
      <c r="ARI825" s="2068"/>
      <c r="ARJ825" s="2068"/>
      <c r="ARK825" s="2068"/>
      <c r="ARL825" s="2068"/>
      <c r="ARM825" s="2068"/>
      <c r="ARN825" s="2068"/>
      <c r="ARO825" s="2068"/>
      <c r="ARP825" s="2068"/>
      <c r="ARQ825" s="2068"/>
      <c r="ARR825" s="2068"/>
      <c r="ARS825" s="2068"/>
      <c r="ART825" s="2068"/>
      <c r="ARU825" s="2068"/>
      <c r="ARV825" s="2068"/>
      <c r="ARW825" s="2068"/>
      <c r="ARX825" s="2068"/>
      <c r="ARY825" s="2068"/>
      <c r="ARZ825" s="2068"/>
      <c r="ASA825" s="2068"/>
      <c r="ASB825" s="2068"/>
      <c r="ASC825" s="2068"/>
      <c r="ASD825" s="2068"/>
      <c r="ASE825" s="2068"/>
      <c r="ASF825" s="2068"/>
      <c r="ASG825" s="2068"/>
      <c r="ASH825" s="2068"/>
      <c r="ASI825" s="2068"/>
      <c r="ASJ825" s="2068"/>
      <c r="ASK825" s="2068"/>
      <c r="ASL825" s="2068"/>
      <c r="ASM825" s="2068"/>
      <c r="ASN825" s="2068"/>
      <c r="ASO825" s="2068"/>
      <c r="ASP825" s="2068"/>
      <c r="ASQ825" s="2068"/>
      <c r="ASR825" s="2068"/>
      <c r="ASS825" s="2068"/>
      <c r="AST825" s="2068"/>
      <c r="ASU825" s="2068"/>
      <c r="ASV825" s="2068"/>
      <c r="ASW825" s="2068"/>
      <c r="ASX825" s="2068"/>
      <c r="ASY825" s="2068"/>
      <c r="ASZ825" s="2068"/>
      <c r="ATA825" s="2068"/>
      <c r="ATB825" s="2068"/>
      <c r="ATC825" s="2068"/>
      <c r="ATD825" s="2068"/>
      <c r="ATE825" s="2068"/>
      <c r="ATF825" s="2068"/>
      <c r="ATG825" s="2068"/>
      <c r="ATH825" s="2068"/>
      <c r="ATI825" s="2068"/>
      <c r="ATJ825" s="2068"/>
      <c r="ATK825" s="2068"/>
      <c r="ATL825" s="2068"/>
      <c r="ATM825" s="2068"/>
      <c r="ATN825" s="2068"/>
      <c r="ATO825" s="2068"/>
      <c r="ATP825" s="2068"/>
      <c r="ATQ825" s="2068"/>
      <c r="ATR825" s="2068"/>
      <c r="ATS825" s="2068"/>
      <c r="ATT825" s="2068"/>
      <c r="ATU825" s="2068"/>
      <c r="ATV825" s="2068"/>
      <c r="ATW825" s="2068"/>
      <c r="ATX825" s="2068"/>
      <c r="ATY825" s="2068"/>
      <c r="ATZ825" s="2068"/>
      <c r="AUA825" s="2068"/>
      <c r="AUB825" s="2068"/>
      <c r="AUC825" s="2068"/>
      <c r="AUD825" s="2068"/>
      <c r="AUE825" s="2068"/>
      <c r="AUF825" s="2068"/>
      <c r="AUG825" s="2068"/>
      <c r="AUH825" s="2068"/>
      <c r="AUI825" s="2068"/>
      <c r="AUJ825" s="2068"/>
      <c r="AUK825" s="2068"/>
      <c r="AUL825" s="2068"/>
      <c r="AUM825" s="2068"/>
      <c r="AUN825" s="2068"/>
      <c r="AUO825" s="2068"/>
      <c r="AUP825" s="2068"/>
      <c r="AUQ825" s="2068"/>
      <c r="AUR825" s="2068"/>
      <c r="AUS825" s="2068"/>
      <c r="AUT825" s="2068"/>
      <c r="AUU825" s="2068"/>
      <c r="AUV825" s="2068"/>
      <c r="AUW825" s="2068"/>
      <c r="AUX825" s="2068"/>
      <c r="AUY825" s="2068"/>
      <c r="AUZ825" s="2068"/>
      <c r="AVA825" s="2068"/>
      <c r="AVB825" s="2068"/>
      <c r="AVC825" s="2068"/>
      <c r="AVD825" s="2068"/>
      <c r="AVE825" s="2068"/>
      <c r="AVF825" s="2068"/>
      <c r="AVG825" s="2068"/>
      <c r="AVH825" s="2068"/>
      <c r="AVI825" s="2068"/>
      <c r="AVJ825" s="2068"/>
      <c r="AVK825" s="2068"/>
      <c r="AVL825" s="2068"/>
      <c r="AVM825" s="2068"/>
      <c r="AVN825" s="2068"/>
      <c r="AVO825" s="2068"/>
      <c r="AVP825" s="2068"/>
      <c r="AVQ825" s="2068"/>
      <c r="AVR825" s="2068"/>
      <c r="AVS825" s="2068"/>
      <c r="AVT825" s="2068"/>
      <c r="AVU825" s="2068"/>
      <c r="AVV825" s="2068"/>
      <c r="AVW825" s="2068"/>
      <c r="AVX825" s="2068"/>
      <c r="AVY825" s="2068"/>
      <c r="AVZ825" s="2068"/>
      <c r="AWA825" s="2068"/>
      <c r="AWB825" s="2068"/>
      <c r="AWC825" s="2068"/>
      <c r="AWD825" s="2068"/>
      <c r="AWE825" s="2068"/>
      <c r="AWF825" s="2068"/>
      <c r="AWG825" s="2068"/>
      <c r="AWH825" s="2068"/>
      <c r="AWI825" s="2068"/>
      <c r="AWJ825" s="2068"/>
      <c r="AWK825" s="2068"/>
      <c r="AWL825" s="2068"/>
      <c r="AWM825" s="2068"/>
      <c r="AWN825" s="2068"/>
      <c r="AWO825" s="2068"/>
      <c r="AWP825" s="2068"/>
      <c r="AWQ825" s="2068"/>
      <c r="AWR825" s="2068"/>
      <c r="AWS825" s="2068"/>
      <c r="AWT825" s="2068"/>
      <c r="AWU825" s="2068"/>
      <c r="AWV825" s="2068"/>
      <c r="AWW825" s="2068"/>
      <c r="AWX825" s="2068"/>
      <c r="AWY825" s="2068"/>
      <c r="AWZ825" s="2068"/>
      <c r="AXA825" s="2068"/>
      <c r="AXB825" s="2068"/>
      <c r="AXC825" s="2068"/>
      <c r="AXD825" s="2068"/>
      <c r="AXE825" s="2068"/>
      <c r="AXF825" s="2068"/>
      <c r="AXG825" s="2068"/>
      <c r="AXH825" s="2068"/>
      <c r="AXI825" s="2068"/>
      <c r="AXJ825" s="2068"/>
      <c r="AXK825" s="2068"/>
      <c r="AXL825" s="2068"/>
      <c r="AXM825" s="2068"/>
      <c r="AXN825" s="2068"/>
      <c r="AXO825" s="2068"/>
      <c r="AXP825" s="2068"/>
      <c r="AXQ825" s="2068"/>
      <c r="AXR825" s="2068"/>
      <c r="AXS825" s="2068"/>
      <c r="AXT825" s="2068"/>
      <c r="AXU825" s="2068"/>
      <c r="AXV825" s="2068"/>
      <c r="AXW825" s="2068"/>
      <c r="AXX825" s="2068"/>
      <c r="AXY825" s="2068"/>
      <c r="AXZ825" s="2068"/>
      <c r="AYA825" s="2068"/>
      <c r="AYB825" s="2068"/>
      <c r="AYC825" s="2068"/>
      <c r="AYD825" s="2068"/>
      <c r="AYE825" s="2068"/>
      <c r="AYF825" s="2068"/>
      <c r="AYG825" s="2068"/>
      <c r="AYH825" s="2068"/>
      <c r="AYI825" s="2068"/>
      <c r="AYJ825" s="2068"/>
      <c r="AYK825" s="2068"/>
      <c r="AYL825" s="2068"/>
      <c r="AYM825" s="2068"/>
      <c r="AYN825" s="2068"/>
      <c r="AYO825" s="2068"/>
      <c r="AYP825" s="2068"/>
      <c r="AYQ825" s="2068"/>
      <c r="AYR825" s="2068"/>
      <c r="AYS825" s="2068"/>
      <c r="AYT825" s="2068"/>
      <c r="AYU825" s="2068"/>
      <c r="AYV825" s="2068"/>
      <c r="AYW825" s="2068"/>
      <c r="AYX825" s="2068"/>
      <c r="AYY825" s="2068"/>
      <c r="AYZ825" s="2068"/>
      <c r="AZA825" s="2068"/>
      <c r="AZB825" s="2068"/>
      <c r="AZC825" s="2068"/>
      <c r="AZD825" s="2068"/>
      <c r="AZE825" s="2068"/>
      <c r="AZF825" s="2068"/>
      <c r="AZG825" s="2068"/>
      <c r="AZH825" s="2068"/>
      <c r="AZI825" s="2068"/>
      <c r="AZJ825" s="2068"/>
      <c r="AZK825" s="2068"/>
      <c r="AZL825" s="2068"/>
      <c r="AZM825" s="2068"/>
      <c r="AZN825" s="2068"/>
      <c r="AZO825" s="2068"/>
      <c r="AZP825" s="2068"/>
      <c r="AZQ825" s="2068"/>
      <c r="AZR825" s="2068"/>
      <c r="AZS825" s="2068"/>
      <c r="AZT825" s="2068"/>
      <c r="AZU825" s="2068"/>
      <c r="AZV825" s="2068"/>
      <c r="AZW825" s="2068"/>
      <c r="AZX825" s="2068"/>
      <c r="AZY825" s="2068"/>
      <c r="AZZ825" s="2068"/>
      <c r="BAA825" s="2068"/>
      <c r="BAB825" s="2068"/>
      <c r="BAC825" s="2068"/>
      <c r="BAD825" s="2068"/>
      <c r="BAE825" s="2068"/>
      <c r="BAF825" s="2068"/>
      <c r="BAG825" s="2068"/>
      <c r="BAH825" s="2068"/>
      <c r="BAI825" s="2068"/>
      <c r="BAJ825" s="2068"/>
      <c r="BAK825" s="2068"/>
      <c r="BAL825" s="2068"/>
      <c r="BAM825" s="2068"/>
      <c r="BAN825" s="2068"/>
      <c r="BAO825" s="2068"/>
      <c r="BAP825" s="2068"/>
      <c r="BAQ825" s="2068"/>
      <c r="BAR825" s="2068"/>
      <c r="BAS825" s="2068"/>
      <c r="BAT825" s="2068"/>
      <c r="BAU825" s="2068"/>
      <c r="BAV825" s="2068"/>
      <c r="BAW825" s="2068"/>
      <c r="BAX825" s="2068"/>
      <c r="BAY825" s="2068"/>
      <c r="BAZ825" s="2068"/>
      <c r="BBA825" s="2068"/>
      <c r="BBB825" s="2068"/>
      <c r="BBC825" s="2068"/>
      <c r="BBD825" s="2068"/>
      <c r="BBE825" s="2068"/>
      <c r="BBF825" s="2068"/>
      <c r="BBG825" s="2068"/>
      <c r="BBH825" s="2068"/>
      <c r="BBI825" s="2068"/>
      <c r="BBJ825" s="2068"/>
      <c r="BBK825" s="2068"/>
      <c r="BBL825" s="2068"/>
      <c r="BBM825" s="2068"/>
      <c r="BBN825" s="2068"/>
      <c r="BBO825" s="2068"/>
      <c r="BBP825" s="2068"/>
      <c r="BBQ825" s="2068"/>
      <c r="BBR825" s="2068"/>
      <c r="BBS825" s="2068"/>
      <c r="BBT825" s="2068"/>
      <c r="BBU825" s="2068"/>
      <c r="BBV825" s="2068"/>
      <c r="BBW825" s="2068"/>
      <c r="BBX825" s="2068"/>
      <c r="BBY825" s="2068"/>
      <c r="BBZ825" s="2068"/>
      <c r="BCA825" s="2068"/>
      <c r="BCB825" s="2068"/>
      <c r="BCC825" s="2068"/>
      <c r="BCD825" s="2068"/>
      <c r="BCE825" s="2068"/>
      <c r="BCF825" s="2068"/>
      <c r="BCG825" s="2068"/>
      <c r="BCH825" s="2068"/>
      <c r="BCI825" s="2068"/>
      <c r="BCJ825" s="2068"/>
      <c r="BCK825" s="2068"/>
      <c r="BCL825" s="2068"/>
      <c r="BCM825" s="2068"/>
      <c r="BCN825" s="2068"/>
      <c r="BCO825" s="2068"/>
      <c r="BCP825" s="2068"/>
      <c r="BCQ825" s="2068"/>
      <c r="BCR825" s="2068"/>
      <c r="BCS825" s="2068"/>
      <c r="BCT825" s="2068"/>
      <c r="BCU825" s="2068"/>
      <c r="BCV825" s="2068"/>
      <c r="BCW825" s="2068"/>
      <c r="BCX825" s="2068"/>
      <c r="BCY825" s="2068"/>
      <c r="BCZ825" s="2068"/>
      <c r="BDA825" s="2068"/>
      <c r="BDB825" s="2068"/>
      <c r="BDC825" s="2068"/>
      <c r="BDD825" s="2068"/>
      <c r="BDE825" s="2068"/>
      <c r="BDF825" s="2068"/>
      <c r="BDG825" s="2068"/>
      <c r="BDH825" s="2068"/>
      <c r="BDI825" s="2068"/>
      <c r="BDJ825" s="2068"/>
      <c r="BDK825" s="2068"/>
      <c r="BDL825" s="2068"/>
      <c r="BDM825" s="2068"/>
      <c r="BDN825" s="2068"/>
      <c r="BDO825" s="2068"/>
      <c r="BDP825" s="2068"/>
      <c r="BDQ825" s="2068"/>
      <c r="BDR825" s="2068"/>
      <c r="BDS825" s="2068"/>
      <c r="BDT825" s="2068"/>
      <c r="BDU825" s="2068"/>
      <c r="BDV825" s="2068"/>
      <c r="BDW825" s="2068"/>
      <c r="BDX825" s="2068"/>
      <c r="BDY825" s="2068"/>
      <c r="BDZ825" s="2068"/>
      <c r="BEA825" s="2068"/>
      <c r="BEB825" s="2068"/>
      <c r="BEC825" s="2068"/>
      <c r="BED825" s="2068"/>
      <c r="BEE825" s="2068"/>
      <c r="BEF825" s="2068"/>
      <c r="BEG825" s="2068"/>
      <c r="BEH825" s="2068"/>
      <c r="BEI825" s="2068"/>
      <c r="BEJ825" s="2068"/>
      <c r="BEK825" s="2068"/>
      <c r="BEL825" s="2068"/>
      <c r="BEM825" s="2068"/>
      <c r="BEN825" s="2068"/>
      <c r="BEO825" s="2068"/>
      <c r="BEP825" s="2068"/>
      <c r="BEQ825" s="2068"/>
      <c r="BER825" s="2068"/>
      <c r="BES825" s="2068"/>
      <c r="BET825" s="2068"/>
      <c r="BEU825" s="2068"/>
      <c r="BEV825" s="2068"/>
      <c r="BEW825" s="2068"/>
      <c r="BEX825" s="2068"/>
      <c r="BEY825" s="2068"/>
      <c r="BEZ825" s="2068"/>
      <c r="BFA825" s="2068"/>
      <c r="BFB825" s="2068"/>
      <c r="BFC825" s="2068"/>
      <c r="BFD825" s="2068"/>
      <c r="BFE825" s="2068"/>
      <c r="BFF825" s="2068"/>
      <c r="BFG825" s="2068"/>
      <c r="BFH825" s="2068"/>
      <c r="BFI825" s="2068"/>
      <c r="BFJ825" s="2068"/>
      <c r="BFK825" s="2068"/>
      <c r="BFL825" s="2068"/>
      <c r="BFM825" s="2068"/>
      <c r="BFN825" s="2068"/>
      <c r="BFO825" s="2068"/>
      <c r="BFP825" s="2068"/>
      <c r="BFQ825" s="2068"/>
      <c r="BFR825" s="2068"/>
      <c r="BFS825" s="2068"/>
      <c r="BFT825" s="2068"/>
      <c r="BFU825" s="2068"/>
      <c r="BFV825" s="2068"/>
      <c r="BFW825" s="2068"/>
      <c r="BFX825" s="2068"/>
      <c r="BFY825" s="2068"/>
      <c r="BFZ825" s="2068"/>
      <c r="BGA825" s="2068"/>
      <c r="BGB825" s="2068"/>
      <c r="BGC825" s="2068"/>
      <c r="BGD825" s="2068"/>
      <c r="BGE825" s="2068"/>
      <c r="BGF825" s="2068"/>
      <c r="BGG825" s="2068"/>
      <c r="BGH825" s="2068"/>
      <c r="BGI825" s="2068"/>
      <c r="BGJ825" s="2068"/>
      <c r="BGK825" s="2068"/>
      <c r="BGL825" s="2068"/>
      <c r="BGM825" s="2068"/>
      <c r="BGN825" s="2068"/>
      <c r="BGO825" s="2068"/>
      <c r="BGP825" s="2068"/>
      <c r="BGQ825" s="2068"/>
      <c r="BGR825" s="2068"/>
      <c r="BGS825" s="2068"/>
      <c r="BGT825" s="2068"/>
      <c r="BGU825" s="2068"/>
      <c r="BGV825" s="2068"/>
      <c r="BGW825" s="2068"/>
      <c r="BGX825" s="2068"/>
      <c r="BGY825" s="2068"/>
      <c r="BGZ825" s="2068"/>
      <c r="BHA825" s="2068"/>
      <c r="BHB825" s="2068"/>
      <c r="BHC825" s="2068"/>
      <c r="BHD825" s="2068"/>
      <c r="BHE825" s="2068"/>
      <c r="BHF825" s="2068"/>
      <c r="BHG825" s="2068"/>
      <c r="BHH825" s="2068"/>
      <c r="BHI825" s="2068"/>
      <c r="BHJ825" s="2068"/>
      <c r="BHK825" s="2068"/>
      <c r="BHL825" s="2068"/>
      <c r="BHM825" s="2068"/>
      <c r="BHN825" s="2068"/>
      <c r="BHO825" s="2068"/>
      <c r="BHP825" s="2068"/>
      <c r="BHQ825" s="2068"/>
      <c r="BHR825" s="2068"/>
      <c r="BHS825" s="2068"/>
      <c r="BHT825" s="2068"/>
      <c r="BHU825" s="2068"/>
      <c r="BHV825" s="2068"/>
      <c r="BHW825" s="2068"/>
      <c r="BHX825" s="2068"/>
      <c r="BHY825" s="2068"/>
      <c r="BHZ825" s="2068"/>
      <c r="BIA825" s="2068"/>
      <c r="BIB825" s="2068"/>
      <c r="BIC825" s="2068"/>
      <c r="BID825" s="2068"/>
      <c r="BIE825" s="2068"/>
      <c r="BIF825" s="2068"/>
      <c r="BIG825" s="2068"/>
      <c r="BIH825" s="2068"/>
      <c r="BII825" s="2068"/>
      <c r="BIJ825" s="2068"/>
      <c r="BIK825" s="2068"/>
      <c r="BIL825" s="2068"/>
      <c r="BIM825" s="2068"/>
      <c r="BIN825" s="2068"/>
      <c r="BIO825" s="2068"/>
      <c r="BIP825" s="2068"/>
      <c r="BIQ825" s="2068"/>
      <c r="BIR825" s="2068"/>
      <c r="BIS825" s="2068"/>
      <c r="BIT825" s="2068"/>
      <c r="BIU825" s="2068"/>
      <c r="BIV825" s="2068"/>
      <c r="BIW825" s="2068"/>
      <c r="BIX825" s="2068"/>
      <c r="BIY825" s="2068"/>
      <c r="BIZ825" s="2068"/>
      <c r="BJA825" s="2068"/>
      <c r="BJB825" s="2068"/>
      <c r="BJC825" s="2068"/>
      <c r="BJD825" s="2068"/>
      <c r="BJE825" s="2068"/>
      <c r="BJF825" s="2068"/>
      <c r="BJG825" s="2068"/>
      <c r="BJH825" s="2068"/>
      <c r="BJI825" s="2068"/>
      <c r="BJJ825" s="2068"/>
      <c r="BJK825" s="2068"/>
      <c r="BJL825" s="2068"/>
      <c r="BJM825" s="2068"/>
      <c r="BJN825" s="2068"/>
      <c r="BJO825" s="2068"/>
      <c r="BJP825" s="2068"/>
      <c r="BJQ825" s="2068"/>
      <c r="BJR825" s="2068"/>
      <c r="BJS825" s="2068"/>
      <c r="BJT825" s="2068"/>
      <c r="BJU825" s="2068"/>
      <c r="BJV825" s="2068"/>
      <c r="BJW825" s="2068"/>
      <c r="BJX825" s="2068"/>
      <c r="BJY825" s="2068"/>
      <c r="BJZ825" s="2068"/>
      <c r="BKA825" s="2068"/>
      <c r="BKB825" s="2068"/>
      <c r="BKC825" s="2068"/>
      <c r="BKD825" s="2068"/>
      <c r="BKE825" s="2068"/>
      <c r="BKF825" s="2068"/>
      <c r="BKG825" s="2068"/>
      <c r="BKH825" s="2068"/>
      <c r="BKI825" s="2068"/>
      <c r="BKJ825" s="2068"/>
      <c r="BKK825" s="2068"/>
      <c r="BKL825" s="2068"/>
      <c r="BKM825" s="2068"/>
      <c r="BKN825" s="2068"/>
      <c r="BKO825" s="2068"/>
      <c r="BKP825" s="2068"/>
      <c r="BKQ825" s="2068"/>
      <c r="BKR825" s="2068"/>
      <c r="BKS825" s="2068"/>
      <c r="BKT825" s="2068"/>
      <c r="BKU825" s="2068"/>
      <c r="BKV825" s="2068"/>
      <c r="BKW825" s="2068"/>
      <c r="BKX825" s="2068"/>
      <c r="BKY825" s="2068"/>
      <c r="BKZ825" s="2068"/>
      <c r="BLA825" s="2068"/>
      <c r="BLB825" s="2068"/>
      <c r="BLC825" s="2068"/>
      <c r="BLD825" s="2068"/>
      <c r="BLE825" s="2068"/>
      <c r="BLF825" s="2068"/>
      <c r="BLG825" s="2068"/>
      <c r="BLH825" s="2068"/>
      <c r="BLI825" s="2068"/>
      <c r="BLJ825" s="2068"/>
      <c r="BLK825" s="2068"/>
      <c r="BLL825" s="2068"/>
      <c r="BLM825" s="2068"/>
      <c r="BLN825" s="2068"/>
      <c r="BLO825" s="2068"/>
      <c r="BLP825" s="2068"/>
      <c r="BLQ825" s="2068"/>
      <c r="BLR825" s="2068"/>
      <c r="BLS825" s="2068"/>
      <c r="BLT825" s="2068"/>
      <c r="BLU825" s="2068"/>
      <c r="BLV825" s="2068"/>
      <c r="BLW825" s="2068"/>
      <c r="BLX825" s="2068"/>
      <c r="BLY825" s="2068"/>
      <c r="BLZ825" s="2068"/>
      <c r="BMA825" s="2068"/>
      <c r="BMB825" s="2068"/>
      <c r="BMC825" s="2068"/>
      <c r="BMD825" s="2068"/>
      <c r="BME825" s="2068"/>
      <c r="BMF825" s="2068"/>
      <c r="BMG825" s="2068"/>
      <c r="BMH825" s="2068"/>
      <c r="BMI825" s="2068"/>
      <c r="BMJ825" s="2068"/>
      <c r="BMK825" s="2068"/>
      <c r="BML825" s="2068"/>
      <c r="BMM825" s="2068"/>
      <c r="BMN825" s="2068"/>
      <c r="BMO825" s="2068"/>
      <c r="BMP825" s="2068"/>
      <c r="BMQ825" s="2068"/>
      <c r="BMR825" s="2068"/>
      <c r="BMS825" s="2068"/>
      <c r="BMT825" s="2068"/>
      <c r="BMU825" s="2068"/>
      <c r="BMV825" s="2068"/>
      <c r="BMW825" s="2068"/>
      <c r="BMX825" s="2068"/>
      <c r="BMY825" s="2068"/>
      <c r="BMZ825" s="2068"/>
      <c r="BNA825" s="2068"/>
      <c r="BNB825" s="2068"/>
      <c r="BNC825" s="2068"/>
      <c r="BND825" s="2068"/>
      <c r="BNE825" s="2068"/>
      <c r="BNF825" s="2068"/>
      <c r="BNG825" s="2068"/>
      <c r="BNH825" s="2068"/>
      <c r="BNI825" s="2068"/>
      <c r="BNJ825" s="2068"/>
      <c r="BNK825" s="2068"/>
      <c r="BNL825" s="2068"/>
      <c r="BNM825" s="2068"/>
      <c r="BNN825" s="2068"/>
      <c r="BNO825" s="2068"/>
      <c r="BNP825" s="2068"/>
      <c r="BNQ825" s="2068"/>
      <c r="BNR825" s="2068"/>
      <c r="BNS825" s="2068"/>
      <c r="BNT825" s="2068"/>
      <c r="BNU825" s="2068"/>
      <c r="BNV825" s="2068"/>
      <c r="BNW825" s="2068"/>
      <c r="BNX825" s="2068"/>
      <c r="BNY825" s="2068"/>
      <c r="BNZ825" s="2068"/>
      <c r="BOA825" s="2068"/>
      <c r="BOB825" s="2068"/>
      <c r="BOC825" s="2068"/>
      <c r="BOD825" s="2068"/>
      <c r="BOE825" s="2068"/>
      <c r="BOF825" s="2068"/>
      <c r="BOG825" s="2068"/>
      <c r="BOH825" s="2068"/>
      <c r="BOI825" s="2068"/>
      <c r="BOJ825" s="2068"/>
      <c r="BOK825" s="2068"/>
      <c r="BOL825" s="2068"/>
      <c r="BOM825" s="2068"/>
      <c r="BON825" s="2068"/>
      <c r="BOO825" s="2068"/>
      <c r="BOP825" s="2068"/>
      <c r="BOQ825" s="2068"/>
      <c r="BOR825" s="2068"/>
      <c r="BOS825" s="2068"/>
      <c r="BOT825" s="2068"/>
      <c r="BOU825" s="2068"/>
      <c r="BOV825" s="2068"/>
      <c r="BOW825" s="2068"/>
      <c r="BOX825" s="2068"/>
      <c r="BOY825" s="2068"/>
      <c r="BOZ825" s="2068"/>
      <c r="BPA825" s="2068"/>
      <c r="BPB825" s="2068"/>
      <c r="BPC825" s="2068"/>
      <c r="BPD825" s="2068"/>
      <c r="BPE825" s="2068"/>
      <c r="BPF825" s="2068"/>
      <c r="BPG825" s="2068"/>
      <c r="BPH825" s="2068"/>
      <c r="BPI825" s="2068"/>
      <c r="BPJ825" s="2068"/>
      <c r="BPK825" s="2068"/>
      <c r="BPL825" s="2068"/>
      <c r="BPM825" s="2068"/>
      <c r="BPN825" s="2068"/>
      <c r="BPO825" s="2068"/>
      <c r="BPP825" s="2068"/>
      <c r="BPQ825" s="2068"/>
      <c r="BPR825" s="2068"/>
      <c r="BPS825" s="2068"/>
      <c r="BPT825" s="2068"/>
      <c r="BPU825" s="2068"/>
      <c r="BPV825" s="2068"/>
      <c r="BPW825" s="2068"/>
      <c r="BPX825" s="2068"/>
      <c r="BPY825" s="2068"/>
      <c r="BPZ825" s="2068"/>
      <c r="BQA825" s="2068"/>
      <c r="BQB825" s="2068"/>
      <c r="BQC825" s="2068"/>
      <c r="BQD825" s="2068"/>
      <c r="BQE825" s="2068"/>
      <c r="BQF825" s="2068"/>
      <c r="BQG825" s="2068"/>
      <c r="BQH825" s="2068"/>
      <c r="BQI825" s="2068"/>
      <c r="BQJ825" s="2068"/>
      <c r="BQK825" s="2068"/>
      <c r="BQL825" s="2068"/>
      <c r="BQM825" s="2068"/>
      <c r="BQN825" s="2068"/>
      <c r="BQO825" s="2068"/>
      <c r="BQP825" s="2068"/>
      <c r="BQQ825" s="2068"/>
      <c r="BQR825" s="2068"/>
      <c r="BQS825" s="2068"/>
      <c r="BQT825" s="2068"/>
      <c r="BQU825" s="2068"/>
      <c r="BQV825" s="2068"/>
      <c r="BQW825" s="2068"/>
      <c r="BQX825" s="2068"/>
      <c r="BQY825" s="2068"/>
      <c r="BQZ825" s="2068"/>
      <c r="BRA825" s="2068"/>
      <c r="BRB825" s="2068"/>
      <c r="BRC825" s="2068"/>
      <c r="BRD825" s="2068"/>
      <c r="BRE825" s="2068"/>
      <c r="BRF825" s="2068"/>
      <c r="BRG825" s="2068"/>
      <c r="BRH825" s="2068"/>
      <c r="BRI825" s="2068"/>
      <c r="BRJ825" s="2068"/>
      <c r="BRK825" s="2068"/>
      <c r="BRL825" s="2068"/>
      <c r="BRM825" s="2068"/>
      <c r="BRN825" s="2068"/>
      <c r="BRO825" s="2068"/>
      <c r="BRP825" s="2068"/>
      <c r="BRQ825" s="2068"/>
      <c r="BRR825" s="2068"/>
      <c r="BRS825" s="2068"/>
      <c r="BRT825" s="2068"/>
      <c r="BRU825" s="2068"/>
      <c r="BRV825" s="2068"/>
      <c r="BRW825" s="2068"/>
      <c r="BRX825" s="2068"/>
      <c r="BRY825" s="2068"/>
      <c r="BRZ825" s="2068"/>
      <c r="BSA825" s="2068"/>
      <c r="BSB825" s="2068"/>
      <c r="BSC825" s="2068"/>
      <c r="BSD825" s="2068"/>
      <c r="BSE825" s="2068"/>
      <c r="BSF825" s="2068"/>
      <c r="BSG825" s="2068"/>
      <c r="BSH825" s="2068"/>
      <c r="BSI825" s="2068"/>
      <c r="BSJ825" s="2068"/>
      <c r="BSK825" s="2068"/>
      <c r="BSL825" s="2068"/>
      <c r="BSM825" s="2068"/>
      <c r="BSN825" s="2068"/>
      <c r="BSO825" s="2068"/>
      <c r="BSP825" s="2068"/>
      <c r="BSQ825" s="2068"/>
      <c r="BSR825" s="2068"/>
      <c r="BSS825" s="2068"/>
      <c r="BST825" s="2068"/>
      <c r="BSU825" s="2068"/>
      <c r="BSV825" s="2068"/>
      <c r="BSW825" s="2068"/>
      <c r="BSX825" s="2068"/>
      <c r="BSY825" s="2068"/>
      <c r="BSZ825" s="2068"/>
      <c r="BTA825" s="2068"/>
      <c r="BTB825" s="2068"/>
      <c r="BTC825" s="2068"/>
      <c r="BTD825" s="2068"/>
      <c r="BTE825" s="2068"/>
      <c r="BTF825" s="2068"/>
      <c r="BTG825" s="2068"/>
      <c r="BTH825" s="2068"/>
      <c r="BTI825" s="2068"/>
      <c r="BTJ825" s="2068"/>
      <c r="BTK825" s="2068"/>
      <c r="BTL825" s="2068"/>
      <c r="BTM825" s="2068"/>
      <c r="BTN825" s="2068"/>
      <c r="BTO825" s="2068"/>
      <c r="BTP825" s="2068"/>
      <c r="BTQ825" s="2068"/>
      <c r="BTR825" s="2068"/>
      <c r="BTS825" s="2068"/>
      <c r="BTT825" s="2068"/>
      <c r="BTU825" s="2068"/>
      <c r="BTV825" s="2068"/>
      <c r="BTW825" s="2068"/>
      <c r="BTX825" s="2068"/>
      <c r="BTY825" s="2068"/>
      <c r="BTZ825" s="2068"/>
      <c r="BUA825" s="2068"/>
      <c r="BUB825" s="2068"/>
      <c r="BUC825" s="2068"/>
      <c r="BUD825" s="2068"/>
      <c r="BUE825" s="2068"/>
      <c r="BUF825" s="2068"/>
      <c r="BUG825" s="2068"/>
      <c r="BUH825" s="2068"/>
      <c r="BUI825" s="2068"/>
      <c r="BUJ825" s="2068"/>
      <c r="BUK825" s="2068"/>
      <c r="BUL825" s="2068"/>
      <c r="BUM825" s="2068"/>
      <c r="BUN825" s="2068"/>
      <c r="BUO825" s="2068"/>
      <c r="BUP825" s="2068"/>
      <c r="BUQ825" s="2068"/>
      <c r="BUR825" s="2068"/>
      <c r="BUS825" s="2068"/>
      <c r="BUT825" s="2068"/>
      <c r="BUU825" s="2068"/>
      <c r="BUV825" s="2068"/>
      <c r="BUW825" s="2068"/>
      <c r="BUX825" s="2068"/>
      <c r="BUY825" s="2068"/>
      <c r="BUZ825" s="2068"/>
      <c r="BVA825" s="2068"/>
      <c r="BVB825" s="2068"/>
      <c r="BVC825" s="2068"/>
      <c r="BVD825" s="2068"/>
      <c r="BVE825" s="2068"/>
      <c r="BVF825" s="2068"/>
      <c r="BVG825" s="2068"/>
      <c r="BVH825" s="2068"/>
      <c r="BVI825" s="2068"/>
      <c r="BVJ825" s="2068"/>
      <c r="BVK825" s="2068"/>
      <c r="BVL825" s="2068"/>
      <c r="BVM825" s="2068"/>
      <c r="BVN825" s="2068"/>
      <c r="BVO825" s="2068"/>
      <c r="BVP825" s="2068"/>
      <c r="BVQ825" s="2068"/>
      <c r="BVR825" s="2068"/>
      <c r="BVS825" s="2068"/>
      <c r="BVT825" s="2068"/>
      <c r="BVU825" s="2068"/>
      <c r="BVV825" s="2068"/>
      <c r="BVW825" s="2068"/>
      <c r="BVX825" s="2068"/>
      <c r="BVY825" s="2068"/>
      <c r="BVZ825" s="2068"/>
      <c r="BWA825" s="2068"/>
      <c r="BWB825" s="2068"/>
      <c r="BWC825" s="2068"/>
      <c r="BWD825" s="2068"/>
      <c r="BWE825" s="2068"/>
      <c r="BWF825" s="2068"/>
      <c r="BWG825" s="2068"/>
      <c r="BWH825" s="2068"/>
      <c r="BWI825" s="2068"/>
      <c r="BWJ825" s="2068"/>
      <c r="BWK825" s="2068"/>
      <c r="BWL825" s="2068"/>
      <c r="BWM825" s="2068"/>
      <c r="BWN825" s="2068"/>
      <c r="BWO825" s="2068"/>
      <c r="BWP825" s="2068"/>
      <c r="BWQ825" s="2068"/>
      <c r="BWR825" s="2068"/>
      <c r="BWS825" s="2068"/>
      <c r="BWT825" s="2068"/>
      <c r="BWU825" s="2068"/>
      <c r="BWV825" s="2068"/>
      <c r="BWW825" s="2068"/>
      <c r="BWX825" s="2068"/>
      <c r="BWY825" s="2068"/>
      <c r="BWZ825" s="2068"/>
      <c r="BXA825" s="2068"/>
      <c r="BXB825" s="2068"/>
      <c r="BXC825" s="2068"/>
      <c r="BXD825" s="2068"/>
      <c r="BXE825" s="2068"/>
      <c r="BXF825" s="2068"/>
      <c r="BXG825" s="2068"/>
      <c r="BXH825" s="2068"/>
      <c r="BXI825" s="2068"/>
      <c r="BXJ825" s="2068"/>
      <c r="BXK825" s="2068"/>
      <c r="BXL825" s="2068"/>
      <c r="BXM825" s="2068"/>
      <c r="BXN825" s="2068"/>
      <c r="BXO825" s="2068"/>
      <c r="BXP825" s="2068"/>
      <c r="BXQ825" s="2068"/>
      <c r="BXR825" s="2068"/>
      <c r="BXS825" s="2068"/>
      <c r="BXT825" s="2068"/>
      <c r="BXU825" s="2068"/>
      <c r="BXV825" s="2068"/>
      <c r="BXW825" s="2068"/>
      <c r="BXX825" s="2068"/>
      <c r="BXY825" s="2068"/>
      <c r="BXZ825" s="2068"/>
      <c r="BYA825" s="2068"/>
      <c r="BYB825" s="2068"/>
      <c r="BYC825" s="2068"/>
      <c r="BYD825" s="2068"/>
      <c r="BYE825" s="2068"/>
      <c r="BYF825" s="2068"/>
      <c r="BYG825" s="2068"/>
      <c r="BYH825" s="2068"/>
      <c r="BYI825" s="2068"/>
      <c r="BYJ825" s="2068"/>
      <c r="BYK825" s="2068"/>
      <c r="BYL825" s="2068"/>
      <c r="BYM825" s="2068"/>
      <c r="BYN825" s="2068"/>
      <c r="BYO825" s="2068"/>
      <c r="BYP825" s="2068"/>
      <c r="BYQ825" s="2068"/>
      <c r="BYR825" s="2068"/>
      <c r="BYS825" s="2068"/>
      <c r="BYT825" s="2068"/>
      <c r="BYU825" s="2068"/>
      <c r="BYV825" s="2068"/>
      <c r="BYW825" s="2068"/>
      <c r="BYX825" s="2068"/>
      <c r="BYY825" s="2068"/>
      <c r="BYZ825" s="2068"/>
      <c r="BZA825" s="2068"/>
      <c r="BZB825" s="2068"/>
      <c r="BZC825" s="2068"/>
      <c r="BZD825" s="2068"/>
      <c r="BZE825" s="2068"/>
      <c r="BZF825" s="2068"/>
      <c r="BZG825" s="2068"/>
      <c r="BZH825" s="2068"/>
      <c r="BZI825" s="2068"/>
      <c r="BZJ825" s="2068"/>
      <c r="BZK825" s="2068"/>
      <c r="BZL825" s="2068"/>
      <c r="BZM825" s="2068"/>
      <c r="BZN825" s="2068"/>
      <c r="BZO825" s="2068"/>
      <c r="BZP825" s="2068"/>
      <c r="BZQ825" s="2068"/>
      <c r="BZR825" s="2068"/>
      <c r="BZS825" s="2068"/>
      <c r="BZT825" s="2068"/>
      <c r="BZU825" s="2068"/>
      <c r="BZV825" s="2068"/>
      <c r="BZW825" s="2068"/>
      <c r="BZX825" s="2068"/>
      <c r="BZY825" s="2068"/>
      <c r="BZZ825" s="2068"/>
      <c r="CAA825" s="2068"/>
      <c r="CAB825" s="2068"/>
      <c r="CAC825" s="2068"/>
      <c r="CAD825" s="2068"/>
      <c r="CAE825" s="2068"/>
      <c r="CAF825" s="2068"/>
      <c r="CAG825" s="2068"/>
      <c r="CAH825" s="2068"/>
      <c r="CAI825" s="2068"/>
      <c r="CAJ825" s="2068"/>
      <c r="CAK825" s="2068"/>
      <c r="CAL825" s="2068"/>
      <c r="CAM825" s="2068"/>
      <c r="CAN825" s="2068"/>
      <c r="CAO825" s="2068"/>
      <c r="CAP825" s="2068"/>
      <c r="CAQ825" s="2068"/>
      <c r="CAR825" s="2068"/>
      <c r="CAS825" s="2068"/>
      <c r="CAT825" s="2068"/>
      <c r="CAU825" s="2068"/>
      <c r="CAV825" s="2068"/>
      <c r="CAW825" s="2068"/>
      <c r="CAX825" s="2068"/>
      <c r="CAY825" s="2068"/>
      <c r="CAZ825" s="2068"/>
      <c r="CBA825" s="2068"/>
      <c r="CBB825" s="2068"/>
      <c r="CBC825" s="2068"/>
      <c r="CBD825" s="2068"/>
      <c r="CBE825" s="2068"/>
      <c r="CBF825" s="2068"/>
      <c r="CBG825" s="2068"/>
      <c r="CBH825" s="2068"/>
      <c r="CBI825" s="2068"/>
      <c r="CBJ825" s="2068"/>
      <c r="CBK825" s="2068"/>
      <c r="CBL825" s="2068"/>
      <c r="CBM825" s="2068"/>
      <c r="CBN825" s="2068"/>
      <c r="CBO825" s="2068"/>
      <c r="CBP825" s="2068"/>
      <c r="CBQ825" s="2068"/>
      <c r="CBR825" s="2068"/>
      <c r="CBS825" s="2068"/>
      <c r="CBT825" s="2068"/>
      <c r="CBU825" s="2068"/>
      <c r="CBV825" s="2068"/>
      <c r="CBW825" s="2068"/>
      <c r="CBX825" s="2068"/>
      <c r="CBY825" s="2068"/>
      <c r="CBZ825" s="2068"/>
      <c r="CCA825" s="2068"/>
      <c r="CCB825" s="2068"/>
      <c r="CCC825" s="2068"/>
      <c r="CCD825" s="2068"/>
      <c r="CCE825" s="2068"/>
      <c r="CCF825" s="2068"/>
      <c r="CCG825" s="2068"/>
      <c r="CCH825" s="2068"/>
      <c r="CCI825" s="2068"/>
      <c r="CCJ825" s="2068"/>
      <c r="CCK825" s="2068"/>
      <c r="CCL825" s="2068"/>
      <c r="CCM825" s="2068"/>
      <c r="CCN825" s="2068"/>
      <c r="CCO825" s="2068"/>
      <c r="CCP825" s="2068"/>
      <c r="CCQ825" s="2068"/>
      <c r="CCR825" s="2068"/>
      <c r="CCS825" s="2068"/>
      <c r="CCT825" s="2068"/>
      <c r="CCU825" s="2068"/>
      <c r="CCV825" s="2068"/>
      <c r="CCW825" s="2068"/>
      <c r="CCX825" s="2068"/>
      <c r="CCY825" s="2068"/>
      <c r="CCZ825" s="2068"/>
      <c r="CDA825" s="2068"/>
      <c r="CDB825" s="2068"/>
      <c r="CDC825" s="2068"/>
      <c r="CDD825" s="2068"/>
      <c r="CDE825" s="2068"/>
      <c r="CDF825" s="2068"/>
      <c r="CDG825" s="2068"/>
      <c r="CDH825" s="2068"/>
      <c r="CDI825" s="2068"/>
      <c r="CDJ825" s="2068"/>
      <c r="CDK825" s="2068"/>
      <c r="CDL825" s="2068"/>
      <c r="CDM825" s="2068"/>
      <c r="CDN825" s="2068"/>
      <c r="CDO825" s="2068"/>
      <c r="CDP825" s="2068"/>
      <c r="CDQ825" s="2068"/>
      <c r="CDR825" s="2068"/>
      <c r="CDS825" s="2068"/>
      <c r="CDT825" s="2068"/>
      <c r="CDU825" s="2068"/>
      <c r="CDV825" s="2068"/>
      <c r="CDW825" s="2068"/>
      <c r="CDX825" s="2068"/>
      <c r="CDY825" s="2068"/>
      <c r="CDZ825" s="2068"/>
      <c r="CEA825" s="2068"/>
      <c r="CEB825" s="2068"/>
      <c r="CEC825" s="2068"/>
      <c r="CED825" s="2068"/>
      <c r="CEE825" s="2068"/>
      <c r="CEF825" s="2068"/>
      <c r="CEG825" s="2068"/>
      <c r="CEH825" s="2068"/>
      <c r="CEI825" s="2068"/>
      <c r="CEJ825" s="2068"/>
      <c r="CEK825" s="2068"/>
      <c r="CEL825" s="2068"/>
      <c r="CEM825" s="2068"/>
      <c r="CEN825" s="2068"/>
      <c r="CEO825" s="2068"/>
      <c r="CEP825" s="2068"/>
      <c r="CEQ825" s="2068"/>
      <c r="CER825" s="2068"/>
      <c r="CES825" s="2068"/>
      <c r="CET825" s="2068"/>
      <c r="CEU825" s="2068"/>
      <c r="CEV825" s="2068"/>
      <c r="CEW825" s="2068"/>
      <c r="CEX825" s="2068"/>
      <c r="CEY825" s="2068"/>
      <c r="CEZ825" s="2068"/>
      <c r="CFA825" s="2068"/>
      <c r="CFB825" s="2068"/>
      <c r="CFC825" s="2068"/>
      <c r="CFD825" s="2068"/>
      <c r="CFE825" s="2068"/>
      <c r="CFF825" s="2068"/>
      <c r="CFG825" s="2068"/>
      <c r="CFH825" s="2068"/>
      <c r="CFI825" s="2068"/>
      <c r="CFJ825" s="2068"/>
      <c r="CFK825" s="2068"/>
      <c r="CFL825" s="2068"/>
      <c r="CFM825" s="2068"/>
      <c r="CFN825" s="2068"/>
      <c r="CFO825" s="2068"/>
      <c r="CFP825" s="2068"/>
      <c r="CFQ825" s="2068"/>
      <c r="CFR825" s="2068"/>
      <c r="CFS825" s="2068"/>
      <c r="CFT825" s="2068"/>
      <c r="CFU825" s="2068"/>
      <c r="CFV825" s="2068"/>
      <c r="CFW825" s="2068"/>
      <c r="CFX825" s="2068"/>
      <c r="CFY825" s="2068"/>
      <c r="CFZ825" s="2068"/>
      <c r="CGA825" s="2068"/>
      <c r="CGB825" s="2068"/>
      <c r="CGC825" s="2068"/>
      <c r="CGD825" s="2068"/>
      <c r="CGE825" s="2068"/>
      <c r="CGF825" s="2068"/>
      <c r="CGG825" s="2068"/>
      <c r="CGH825" s="2068"/>
      <c r="CGI825" s="2068"/>
      <c r="CGJ825" s="2068"/>
      <c r="CGK825" s="2068"/>
      <c r="CGL825" s="2068"/>
      <c r="CGM825" s="2068"/>
      <c r="CGN825" s="2068"/>
      <c r="CGO825" s="2068"/>
      <c r="CGP825" s="2068"/>
      <c r="CGQ825" s="2068"/>
      <c r="CGR825" s="2068"/>
      <c r="CGS825" s="2068"/>
      <c r="CGT825" s="2068"/>
      <c r="CGU825" s="2068"/>
      <c r="CGV825" s="2068"/>
      <c r="CGW825" s="2068"/>
      <c r="CGX825" s="2068"/>
      <c r="CGY825" s="2068"/>
      <c r="CGZ825" s="2068"/>
      <c r="CHA825" s="2068"/>
      <c r="CHB825" s="2068"/>
      <c r="CHC825" s="2068"/>
      <c r="CHD825" s="2068"/>
      <c r="CHE825" s="2068"/>
      <c r="CHF825" s="2068"/>
      <c r="CHG825" s="2068"/>
      <c r="CHH825" s="2068"/>
      <c r="CHI825" s="2068"/>
      <c r="CHJ825" s="2068"/>
      <c r="CHK825" s="2068"/>
      <c r="CHL825" s="2068"/>
      <c r="CHM825" s="2068"/>
      <c r="CHN825" s="2068"/>
      <c r="CHO825" s="2068"/>
      <c r="CHP825" s="2068"/>
      <c r="CHQ825" s="2068"/>
      <c r="CHR825" s="2068"/>
      <c r="CHS825" s="2068"/>
      <c r="CHT825" s="2068"/>
      <c r="CHU825" s="2068"/>
      <c r="CHV825" s="2068"/>
      <c r="CHW825" s="2068"/>
      <c r="CHX825" s="2068"/>
      <c r="CHY825" s="2068"/>
      <c r="CHZ825" s="2068"/>
      <c r="CIA825" s="2068"/>
      <c r="CIB825" s="2068"/>
      <c r="CIC825" s="2068"/>
      <c r="CID825" s="2068"/>
      <c r="CIE825" s="2068"/>
      <c r="CIF825" s="2068"/>
      <c r="CIG825" s="2068"/>
      <c r="CIH825" s="2068"/>
      <c r="CII825" s="2068"/>
      <c r="CIJ825" s="2068"/>
      <c r="CIK825" s="2068"/>
      <c r="CIL825" s="2068"/>
      <c r="CIM825" s="2068"/>
      <c r="CIN825" s="2068"/>
      <c r="CIO825" s="2068"/>
      <c r="CIP825" s="2068"/>
      <c r="CIQ825" s="2068"/>
      <c r="CIR825" s="2068"/>
      <c r="CIS825" s="2068"/>
      <c r="CIT825" s="2068"/>
      <c r="CIU825" s="2068"/>
      <c r="CIV825" s="2068"/>
      <c r="CIW825" s="2068"/>
      <c r="CIX825" s="2068"/>
      <c r="CIY825" s="2068"/>
      <c r="CIZ825" s="2068"/>
      <c r="CJA825" s="2068"/>
      <c r="CJB825" s="2068"/>
      <c r="CJC825" s="2068"/>
      <c r="CJD825" s="2068"/>
      <c r="CJE825" s="2068"/>
      <c r="CJF825" s="2068"/>
      <c r="CJG825" s="2068"/>
      <c r="CJH825" s="2068"/>
      <c r="CJI825" s="2068"/>
      <c r="CJJ825" s="2068"/>
      <c r="CJK825" s="2068"/>
      <c r="CJL825" s="2068"/>
      <c r="CJM825" s="2068"/>
      <c r="CJN825" s="2068"/>
      <c r="CJO825" s="2068"/>
      <c r="CJP825" s="2068"/>
      <c r="CJQ825" s="2068"/>
      <c r="CJR825" s="2068"/>
      <c r="CJS825" s="2068"/>
      <c r="CJT825" s="2068"/>
      <c r="CJU825" s="2068"/>
      <c r="CJV825" s="2068"/>
      <c r="CJW825" s="2068"/>
      <c r="CJX825" s="2068"/>
      <c r="CJY825" s="2068"/>
      <c r="CJZ825" s="2068"/>
      <c r="CKA825" s="2068"/>
      <c r="CKB825" s="2068"/>
      <c r="CKC825" s="2068"/>
      <c r="CKD825" s="2068"/>
      <c r="CKE825" s="2068"/>
      <c r="CKF825" s="2068"/>
      <c r="CKG825" s="2068"/>
      <c r="CKH825" s="2068"/>
      <c r="CKI825" s="2068"/>
      <c r="CKJ825" s="2068"/>
      <c r="CKK825" s="2068"/>
      <c r="CKL825" s="2068"/>
      <c r="CKM825" s="2068"/>
      <c r="CKN825" s="2068"/>
      <c r="CKO825" s="2068"/>
      <c r="CKP825" s="2068"/>
      <c r="CKQ825" s="2068"/>
      <c r="CKR825" s="2068"/>
      <c r="CKS825" s="2068"/>
      <c r="CKT825" s="2068"/>
      <c r="CKU825" s="2068"/>
      <c r="CKV825" s="2068"/>
      <c r="CKW825" s="2068"/>
      <c r="CKX825" s="2068"/>
      <c r="CKY825" s="2068"/>
      <c r="CKZ825" s="2068"/>
      <c r="CLA825" s="2068"/>
      <c r="CLB825" s="2068"/>
      <c r="CLC825" s="2068"/>
      <c r="CLD825" s="2068"/>
      <c r="CLE825" s="2068"/>
      <c r="CLF825" s="2068"/>
      <c r="CLG825" s="2068"/>
      <c r="CLH825" s="2068"/>
      <c r="CLI825" s="2068"/>
      <c r="CLJ825" s="2068"/>
      <c r="CLK825" s="2068"/>
      <c r="CLL825" s="2068"/>
      <c r="CLM825" s="2068"/>
      <c r="CLN825" s="2068"/>
      <c r="CLO825" s="2068"/>
      <c r="CLP825" s="2068"/>
      <c r="CLQ825" s="2068"/>
      <c r="CLR825" s="2068"/>
      <c r="CLS825" s="2068"/>
      <c r="CLT825" s="2068"/>
      <c r="CLU825" s="2068"/>
      <c r="CLV825" s="2068"/>
      <c r="CLW825" s="2068"/>
      <c r="CLX825" s="2068"/>
      <c r="CLY825" s="2068"/>
      <c r="CLZ825" s="2068"/>
      <c r="CMA825" s="2068"/>
      <c r="CMB825" s="2068"/>
      <c r="CMC825" s="2068"/>
      <c r="CMD825" s="2068"/>
      <c r="CME825" s="2068"/>
      <c r="CMF825" s="2068"/>
      <c r="CMG825" s="2068"/>
      <c r="CMH825" s="2068"/>
      <c r="CMI825" s="2068"/>
      <c r="CMJ825" s="2068"/>
      <c r="CMK825" s="2068"/>
      <c r="CML825" s="2068"/>
      <c r="CMM825" s="2068"/>
      <c r="CMN825" s="2068"/>
      <c r="CMO825" s="2068"/>
      <c r="CMP825" s="2068"/>
      <c r="CMQ825" s="2068"/>
      <c r="CMR825" s="2068"/>
      <c r="CMS825" s="2068"/>
      <c r="CMT825" s="2068"/>
      <c r="CMU825" s="2068"/>
      <c r="CMV825" s="2068"/>
      <c r="CMW825" s="2068"/>
      <c r="CMX825" s="2068"/>
      <c r="CMY825" s="2068"/>
      <c r="CMZ825" s="2068"/>
      <c r="CNA825" s="2068"/>
      <c r="CNB825" s="2068"/>
      <c r="CNC825" s="2068"/>
      <c r="CND825" s="2068"/>
      <c r="CNE825" s="2068"/>
      <c r="CNF825" s="2068"/>
      <c r="CNG825" s="2068"/>
      <c r="CNH825" s="2068"/>
      <c r="CNI825" s="2068"/>
      <c r="CNJ825" s="2068"/>
      <c r="CNK825" s="2068"/>
      <c r="CNL825" s="2068"/>
      <c r="CNM825" s="2068"/>
      <c r="CNN825" s="2068"/>
      <c r="CNO825" s="2068"/>
      <c r="CNP825" s="2068"/>
      <c r="CNQ825" s="2068"/>
      <c r="CNR825" s="2068"/>
      <c r="CNS825" s="2068"/>
      <c r="CNT825" s="2068"/>
      <c r="CNU825" s="2068"/>
      <c r="CNV825" s="2068"/>
      <c r="CNW825" s="2068"/>
      <c r="CNX825" s="2068"/>
      <c r="CNY825" s="2068"/>
      <c r="CNZ825" s="2068"/>
      <c r="COA825" s="2068"/>
      <c r="COB825" s="2068"/>
      <c r="COC825" s="2068"/>
      <c r="COD825" s="2068"/>
      <c r="COE825" s="2068"/>
      <c r="COF825" s="2068"/>
      <c r="COG825" s="2068"/>
      <c r="COH825" s="2068"/>
      <c r="COI825" s="2068"/>
      <c r="COJ825" s="2068"/>
      <c r="COK825" s="2068"/>
      <c r="COL825" s="2068"/>
      <c r="COM825" s="2068"/>
      <c r="CON825" s="2068"/>
      <c r="COO825" s="2068"/>
      <c r="COP825" s="2068"/>
      <c r="COQ825" s="2068"/>
      <c r="COR825" s="2068"/>
      <c r="COS825" s="2068"/>
      <c r="COT825" s="2068"/>
      <c r="COU825" s="2068"/>
      <c r="COV825" s="2068"/>
      <c r="COW825" s="2068"/>
      <c r="COX825" s="2068"/>
      <c r="COY825" s="2068"/>
      <c r="COZ825" s="2068"/>
      <c r="CPA825" s="2068"/>
      <c r="CPB825" s="2068"/>
      <c r="CPC825" s="2068"/>
      <c r="CPD825" s="2068"/>
      <c r="CPE825" s="2068"/>
      <c r="CPF825" s="2068"/>
      <c r="CPG825" s="2068"/>
      <c r="CPH825" s="2068"/>
      <c r="CPI825" s="2068"/>
      <c r="CPJ825" s="2068"/>
      <c r="CPK825" s="2068"/>
      <c r="CPL825" s="2068"/>
      <c r="CPM825" s="2068"/>
      <c r="CPN825" s="2068"/>
      <c r="CPO825" s="2068"/>
      <c r="CPP825" s="2068"/>
      <c r="CPQ825" s="2068"/>
      <c r="CPR825" s="2068"/>
      <c r="CPS825" s="2068"/>
      <c r="CPT825" s="2068"/>
      <c r="CPU825" s="2068"/>
      <c r="CPV825" s="2068"/>
      <c r="CPW825" s="2068"/>
      <c r="CPX825" s="2068"/>
      <c r="CPY825" s="2068"/>
      <c r="CPZ825" s="2068"/>
      <c r="CQA825" s="2068"/>
      <c r="CQB825" s="2068"/>
      <c r="CQC825" s="2068"/>
      <c r="CQD825" s="2068"/>
      <c r="CQE825" s="2068"/>
      <c r="CQF825" s="2068"/>
      <c r="CQG825" s="2068"/>
      <c r="CQH825" s="2068"/>
      <c r="CQI825" s="2068"/>
      <c r="CQJ825" s="2068"/>
      <c r="CQK825" s="2068"/>
      <c r="CQL825" s="2068"/>
      <c r="CQM825" s="2068"/>
      <c r="CQN825" s="2068"/>
      <c r="CQO825" s="2068"/>
      <c r="CQP825" s="2068"/>
      <c r="CQQ825" s="2068"/>
      <c r="CQR825" s="2068"/>
      <c r="CQS825" s="2068"/>
      <c r="CQT825" s="2068"/>
      <c r="CQU825" s="2068"/>
      <c r="CQV825" s="2068"/>
      <c r="CQW825" s="2068"/>
      <c r="CQX825" s="2068"/>
      <c r="CQY825" s="2068"/>
      <c r="CQZ825" s="2068"/>
      <c r="CRA825" s="2068"/>
      <c r="CRB825" s="2068"/>
      <c r="CRC825" s="2068"/>
      <c r="CRD825" s="2068"/>
      <c r="CRE825" s="2068"/>
      <c r="CRF825" s="2068"/>
      <c r="CRG825" s="2068"/>
      <c r="CRH825" s="2068"/>
      <c r="CRI825" s="2068"/>
      <c r="CRJ825" s="2068"/>
      <c r="CRK825" s="2068"/>
      <c r="CRL825" s="2068"/>
      <c r="CRM825" s="2068"/>
      <c r="CRN825" s="2068"/>
      <c r="CRO825" s="2068"/>
      <c r="CRP825" s="2068"/>
      <c r="CRQ825" s="2068"/>
      <c r="CRR825" s="2068"/>
      <c r="CRS825" s="2068"/>
      <c r="CRT825" s="2068"/>
      <c r="CRU825" s="2068"/>
      <c r="CRV825" s="2068"/>
      <c r="CRW825" s="2068"/>
      <c r="CRX825" s="2068"/>
      <c r="CRY825" s="2068"/>
      <c r="CRZ825" s="2068"/>
      <c r="CSA825" s="2068"/>
      <c r="CSB825" s="2068"/>
      <c r="CSC825" s="2068"/>
      <c r="CSD825" s="2068"/>
      <c r="CSE825" s="2068"/>
      <c r="CSF825" s="2068"/>
      <c r="CSG825" s="2068"/>
      <c r="CSH825" s="2068"/>
      <c r="CSI825" s="2068"/>
      <c r="CSJ825" s="2068"/>
      <c r="CSK825" s="2068"/>
      <c r="CSL825" s="2068"/>
      <c r="CSM825" s="2068"/>
      <c r="CSN825" s="2068"/>
      <c r="CSO825" s="2068"/>
      <c r="CSP825" s="2068"/>
      <c r="CSQ825" s="2068"/>
      <c r="CSR825" s="2068"/>
      <c r="CSS825" s="2068"/>
      <c r="CST825" s="2068"/>
      <c r="CSU825" s="2068"/>
      <c r="CSV825" s="2068"/>
      <c r="CSW825" s="2068"/>
      <c r="CSX825" s="2068"/>
      <c r="CSY825" s="2068"/>
      <c r="CSZ825" s="2068"/>
      <c r="CTA825" s="2068"/>
      <c r="CTB825" s="2068"/>
      <c r="CTC825" s="2068"/>
      <c r="CTD825" s="2068"/>
      <c r="CTE825" s="2068"/>
      <c r="CTF825" s="2068"/>
      <c r="CTG825" s="2068"/>
      <c r="CTH825" s="2068"/>
      <c r="CTI825" s="2068"/>
      <c r="CTJ825" s="2068"/>
      <c r="CTK825" s="2068"/>
      <c r="CTL825" s="2068"/>
      <c r="CTM825" s="2068"/>
      <c r="CTN825" s="2068"/>
      <c r="CTO825" s="2068"/>
      <c r="CTP825" s="2068"/>
      <c r="CTQ825" s="2068"/>
      <c r="CTR825" s="2068"/>
      <c r="CTS825" s="2068"/>
      <c r="CTT825" s="2068"/>
      <c r="CTU825" s="2068"/>
      <c r="CTV825" s="2068"/>
      <c r="CTW825" s="2068"/>
      <c r="CTX825" s="2068"/>
      <c r="CTY825" s="2068"/>
      <c r="CTZ825" s="2068"/>
      <c r="CUA825" s="2068"/>
      <c r="CUB825" s="2068"/>
      <c r="CUC825" s="2068"/>
      <c r="CUD825" s="2068"/>
      <c r="CUE825" s="2068"/>
      <c r="CUF825" s="2068"/>
      <c r="CUG825" s="2068"/>
      <c r="CUH825" s="2068"/>
      <c r="CUI825" s="2068"/>
      <c r="CUJ825" s="2068"/>
      <c r="CUK825" s="2068"/>
      <c r="CUL825" s="2068"/>
      <c r="CUM825" s="2068"/>
      <c r="CUN825" s="2068"/>
      <c r="CUO825" s="2068"/>
      <c r="CUP825" s="2068"/>
      <c r="CUQ825" s="2068"/>
      <c r="CUR825" s="2068"/>
      <c r="CUS825" s="2068"/>
      <c r="CUT825" s="2068"/>
      <c r="CUU825" s="2068"/>
      <c r="CUV825" s="2068"/>
      <c r="CUW825" s="2068"/>
      <c r="CUX825" s="2068"/>
      <c r="CUY825" s="2068"/>
      <c r="CUZ825" s="2068"/>
      <c r="CVA825" s="2068"/>
      <c r="CVB825" s="2068"/>
      <c r="CVC825" s="2068"/>
      <c r="CVD825" s="2068"/>
      <c r="CVE825" s="2068"/>
      <c r="CVF825" s="2068"/>
      <c r="CVG825" s="2068"/>
      <c r="CVH825" s="2068"/>
      <c r="CVI825" s="2068"/>
      <c r="CVJ825" s="2068"/>
      <c r="CVK825" s="2068"/>
      <c r="CVL825" s="2068"/>
      <c r="CVM825" s="2068"/>
      <c r="CVN825" s="2068"/>
      <c r="CVO825" s="2068"/>
      <c r="CVP825" s="2068"/>
      <c r="CVQ825" s="2068"/>
      <c r="CVR825" s="2068"/>
      <c r="CVS825" s="2068"/>
      <c r="CVT825" s="2068"/>
      <c r="CVU825" s="2068"/>
      <c r="CVV825" s="2068"/>
      <c r="CVW825" s="2068"/>
      <c r="CVX825" s="2068"/>
      <c r="CVY825" s="2068"/>
      <c r="CVZ825" s="2068"/>
      <c r="CWA825" s="2068"/>
      <c r="CWB825" s="2068"/>
      <c r="CWC825" s="2068"/>
      <c r="CWD825" s="2068"/>
      <c r="CWE825" s="2068"/>
      <c r="CWF825" s="2068"/>
      <c r="CWG825" s="2068"/>
      <c r="CWH825" s="2068"/>
      <c r="CWI825" s="2068"/>
      <c r="CWJ825" s="2068"/>
      <c r="CWK825" s="2068"/>
      <c r="CWL825" s="2068"/>
      <c r="CWM825" s="2068"/>
      <c r="CWN825" s="2068"/>
      <c r="CWO825" s="2068"/>
      <c r="CWP825" s="2068"/>
      <c r="CWQ825" s="2068"/>
      <c r="CWR825" s="2068"/>
      <c r="CWS825" s="2068"/>
      <c r="CWT825" s="2068"/>
      <c r="CWU825" s="2068"/>
      <c r="CWV825" s="2068"/>
      <c r="CWW825" s="2068"/>
      <c r="CWX825" s="2068"/>
      <c r="CWY825" s="2068"/>
      <c r="CWZ825" s="2068"/>
      <c r="CXA825" s="2068"/>
      <c r="CXB825" s="2068"/>
      <c r="CXC825" s="2068"/>
      <c r="CXD825" s="2068"/>
      <c r="CXE825" s="2068"/>
      <c r="CXF825" s="2068"/>
      <c r="CXG825" s="2068"/>
      <c r="CXH825" s="2068"/>
      <c r="CXI825" s="2068"/>
      <c r="CXJ825" s="2068"/>
      <c r="CXK825" s="2068"/>
      <c r="CXL825" s="2068"/>
      <c r="CXM825" s="2068"/>
      <c r="CXN825" s="2068"/>
      <c r="CXO825" s="2068"/>
      <c r="CXP825" s="2068"/>
      <c r="CXQ825" s="2068"/>
      <c r="CXR825" s="2068"/>
      <c r="CXS825" s="2068"/>
      <c r="CXT825" s="2068"/>
      <c r="CXU825" s="2068"/>
      <c r="CXV825" s="2068"/>
      <c r="CXW825" s="2068"/>
      <c r="CXX825" s="2068"/>
      <c r="CXY825" s="2068"/>
      <c r="CXZ825" s="2068"/>
      <c r="CYA825" s="2068"/>
      <c r="CYB825" s="2068"/>
      <c r="CYC825" s="2068"/>
      <c r="CYD825" s="2068"/>
      <c r="CYE825" s="2068"/>
      <c r="CYF825" s="2068"/>
      <c r="CYG825" s="2068"/>
      <c r="CYH825" s="2068"/>
      <c r="CYI825" s="2068"/>
      <c r="CYJ825" s="2068"/>
      <c r="CYK825" s="2068"/>
      <c r="CYL825" s="2068"/>
      <c r="CYM825" s="2068"/>
      <c r="CYN825" s="2068"/>
      <c r="CYO825" s="2068"/>
      <c r="CYP825" s="2068"/>
      <c r="CYQ825" s="2068"/>
      <c r="CYR825" s="2068"/>
      <c r="CYS825" s="2068"/>
      <c r="CYT825" s="2068"/>
      <c r="CYU825" s="2068"/>
      <c r="CYV825" s="2068"/>
      <c r="CYW825" s="2068"/>
      <c r="CYX825" s="2068"/>
      <c r="CYY825" s="2068"/>
      <c r="CYZ825" s="2068"/>
      <c r="CZA825" s="2068"/>
      <c r="CZB825" s="2068"/>
      <c r="CZC825" s="2068"/>
      <c r="CZD825" s="2068"/>
      <c r="CZE825" s="2068"/>
      <c r="CZF825" s="2068"/>
      <c r="CZG825" s="2068"/>
      <c r="CZH825" s="2068"/>
      <c r="CZI825" s="2068"/>
      <c r="CZJ825" s="2068"/>
      <c r="CZK825" s="2068"/>
      <c r="CZL825" s="2068"/>
      <c r="CZM825" s="2068"/>
      <c r="CZN825" s="2068"/>
      <c r="CZO825" s="2068"/>
      <c r="CZP825" s="2068"/>
      <c r="CZQ825" s="2068"/>
      <c r="CZR825" s="2068"/>
      <c r="CZS825" s="2068"/>
      <c r="CZT825" s="2068"/>
      <c r="CZU825" s="2068"/>
      <c r="CZV825" s="2068"/>
      <c r="CZW825" s="2068"/>
      <c r="CZX825" s="2068"/>
      <c r="CZY825" s="2068"/>
      <c r="CZZ825" s="2068"/>
      <c r="DAA825" s="2068"/>
      <c r="DAB825" s="2068"/>
      <c r="DAC825" s="2068"/>
      <c r="DAD825" s="2068"/>
      <c r="DAE825" s="2068"/>
      <c r="DAF825" s="2068"/>
      <c r="DAG825" s="2068"/>
      <c r="DAH825" s="2068"/>
      <c r="DAI825" s="2068"/>
      <c r="DAJ825" s="2068"/>
      <c r="DAK825" s="2068"/>
      <c r="DAL825" s="2068"/>
      <c r="DAM825" s="2068"/>
      <c r="DAN825" s="2068"/>
      <c r="DAO825" s="2068"/>
      <c r="DAP825" s="2068"/>
      <c r="DAQ825" s="2068"/>
      <c r="DAR825" s="2068"/>
      <c r="DAS825" s="2068"/>
      <c r="DAT825" s="2068"/>
      <c r="DAU825" s="2068"/>
      <c r="DAV825" s="2068"/>
      <c r="DAW825" s="2068"/>
      <c r="DAX825" s="2068"/>
      <c r="DAY825" s="2068"/>
      <c r="DAZ825" s="2068"/>
      <c r="DBA825" s="2068"/>
      <c r="DBB825" s="2068"/>
      <c r="DBC825" s="2068"/>
      <c r="DBD825" s="2068"/>
      <c r="DBE825" s="2068"/>
      <c r="DBF825" s="2068"/>
      <c r="DBG825" s="2068"/>
      <c r="DBH825" s="2068"/>
      <c r="DBI825" s="2068"/>
      <c r="DBJ825" s="2068"/>
      <c r="DBK825" s="2068"/>
      <c r="DBL825" s="2068"/>
      <c r="DBM825" s="2068"/>
      <c r="DBN825" s="2068"/>
      <c r="DBO825" s="2068"/>
      <c r="DBP825" s="2068"/>
      <c r="DBQ825" s="2068"/>
      <c r="DBR825" s="2068"/>
      <c r="DBS825" s="2068"/>
      <c r="DBT825" s="2068"/>
      <c r="DBU825" s="2068"/>
      <c r="DBV825" s="2068"/>
      <c r="DBW825" s="2068"/>
      <c r="DBX825" s="2068"/>
      <c r="DBY825" s="2068"/>
      <c r="DBZ825" s="2068"/>
      <c r="DCA825" s="2068"/>
      <c r="DCB825" s="2068"/>
      <c r="DCC825" s="2068"/>
      <c r="DCD825" s="2068"/>
      <c r="DCE825" s="2068"/>
      <c r="DCF825" s="2068"/>
      <c r="DCG825" s="2068"/>
      <c r="DCH825" s="2068"/>
      <c r="DCI825" s="2068"/>
      <c r="DCJ825" s="2068"/>
      <c r="DCK825" s="2068"/>
      <c r="DCL825" s="2068"/>
      <c r="DCM825" s="2068"/>
      <c r="DCN825" s="2068"/>
      <c r="DCO825" s="2068"/>
      <c r="DCP825" s="2068"/>
      <c r="DCQ825" s="2068"/>
      <c r="DCR825" s="2068"/>
      <c r="DCS825" s="2068"/>
      <c r="DCT825" s="2068"/>
      <c r="DCU825" s="2068"/>
      <c r="DCV825" s="2068"/>
      <c r="DCW825" s="2068"/>
      <c r="DCX825" s="2068"/>
      <c r="DCY825" s="2068"/>
      <c r="DCZ825" s="2068"/>
      <c r="DDA825" s="2068"/>
      <c r="DDB825" s="2068"/>
      <c r="DDC825" s="2068"/>
      <c r="DDD825" s="2068"/>
      <c r="DDE825" s="2068"/>
      <c r="DDF825" s="2068"/>
      <c r="DDG825" s="2068"/>
      <c r="DDH825" s="2068"/>
      <c r="DDI825" s="2068"/>
      <c r="DDJ825" s="2068"/>
      <c r="DDK825" s="2068"/>
      <c r="DDL825" s="2068"/>
      <c r="DDM825" s="2068"/>
      <c r="DDN825" s="2068"/>
      <c r="DDO825" s="2068"/>
      <c r="DDP825" s="2068"/>
      <c r="DDQ825" s="2068"/>
      <c r="DDR825" s="2068"/>
      <c r="DDS825" s="2068"/>
      <c r="DDT825" s="2068"/>
      <c r="DDU825" s="2068"/>
      <c r="DDV825" s="2068"/>
      <c r="DDW825" s="2068"/>
      <c r="DDX825" s="2068"/>
      <c r="DDY825" s="2068"/>
      <c r="DDZ825" s="2068"/>
      <c r="DEA825" s="2068"/>
      <c r="DEB825" s="2068"/>
      <c r="DEC825" s="2068"/>
      <c r="DED825" s="2068"/>
      <c r="DEE825" s="2068"/>
      <c r="DEF825" s="2068"/>
      <c r="DEG825" s="2068"/>
      <c r="DEH825" s="2068"/>
      <c r="DEI825" s="2068"/>
      <c r="DEJ825" s="2068"/>
      <c r="DEK825" s="2068"/>
      <c r="DEL825" s="2068"/>
      <c r="DEM825" s="2068"/>
      <c r="DEN825" s="2068"/>
      <c r="DEO825" s="2068"/>
      <c r="DEP825" s="2068"/>
      <c r="DEQ825" s="2068"/>
      <c r="DER825" s="2068"/>
      <c r="DES825" s="2068"/>
      <c r="DET825" s="2068"/>
      <c r="DEU825" s="2068"/>
      <c r="DEV825" s="2068"/>
      <c r="DEW825" s="2068"/>
      <c r="DEX825" s="2068"/>
      <c r="DEY825" s="2068"/>
      <c r="DEZ825" s="2068"/>
      <c r="DFA825" s="2068"/>
      <c r="DFB825" s="2068"/>
      <c r="DFC825" s="2068"/>
      <c r="DFD825" s="2068"/>
      <c r="DFE825" s="2068"/>
      <c r="DFF825" s="2068"/>
      <c r="DFG825" s="2068"/>
      <c r="DFH825" s="2068"/>
      <c r="DFI825" s="2068"/>
      <c r="DFJ825" s="2068"/>
      <c r="DFK825" s="2068"/>
      <c r="DFL825" s="2068"/>
      <c r="DFM825" s="2068"/>
      <c r="DFN825" s="2068"/>
      <c r="DFO825" s="2068"/>
      <c r="DFP825" s="2068"/>
      <c r="DFQ825" s="2068"/>
      <c r="DFR825" s="2068"/>
      <c r="DFS825" s="2068"/>
      <c r="DFT825" s="2068"/>
      <c r="DFU825" s="2068"/>
      <c r="DFV825" s="2068"/>
      <c r="DFW825" s="2068"/>
      <c r="DFX825" s="2068"/>
      <c r="DFY825" s="2068"/>
      <c r="DFZ825" s="2068"/>
      <c r="DGA825" s="2068"/>
      <c r="DGB825" s="2068"/>
      <c r="DGC825" s="2068"/>
      <c r="DGD825" s="2068"/>
      <c r="DGE825" s="2068"/>
      <c r="DGF825" s="2068"/>
      <c r="DGG825" s="2068"/>
      <c r="DGH825" s="2068"/>
      <c r="DGI825" s="2068"/>
      <c r="DGJ825" s="2068"/>
      <c r="DGK825" s="2068"/>
      <c r="DGL825" s="2068"/>
      <c r="DGM825" s="2068"/>
      <c r="DGN825" s="2068"/>
      <c r="DGO825" s="2068"/>
      <c r="DGP825" s="2068"/>
      <c r="DGQ825" s="2068"/>
      <c r="DGR825" s="2068"/>
      <c r="DGS825" s="2068"/>
      <c r="DGT825" s="2068"/>
      <c r="DGU825" s="2068"/>
      <c r="DGV825" s="2068"/>
      <c r="DGW825" s="2068"/>
      <c r="DGX825" s="2068"/>
      <c r="DGY825" s="2068"/>
      <c r="DGZ825" s="2068"/>
      <c r="DHA825" s="2068"/>
      <c r="DHB825" s="2068"/>
      <c r="DHC825" s="2068"/>
      <c r="DHD825" s="2068"/>
      <c r="DHE825" s="2068"/>
      <c r="DHF825" s="2068"/>
      <c r="DHG825" s="2068"/>
      <c r="DHH825" s="2068"/>
      <c r="DHI825" s="2068"/>
      <c r="DHJ825" s="2068"/>
      <c r="DHK825" s="2068"/>
      <c r="DHL825" s="2068"/>
      <c r="DHM825" s="2068"/>
      <c r="DHN825" s="2068"/>
      <c r="DHO825" s="2068"/>
      <c r="DHP825" s="2068"/>
      <c r="DHQ825" s="2068"/>
      <c r="DHR825" s="2068"/>
      <c r="DHS825" s="2068"/>
      <c r="DHT825" s="2068"/>
      <c r="DHU825" s="2068"/>
      <c r="DHV825" s="2068"/>
      <c r="DHW825" s="2068"/>
      <c r="DHX825" s="2068"/>
      <c r="DHY825" s="2068"/>
      <c r="DHZ825" s="2068"/>
      <c r="DIA825" s="2068"/>
      <c r="DIB825" s="2068"/>
      <c r="DIC825" s="2068"/>
      <c r="DID825" s="2068"/>
      <c r="DIE825" s="2068"/>
      <c r="DIF825" s="2068"/>
      <c r="DIG825" s="2068"/>
      <c r="DIH825" s="2068"/>
      <c r="DII825" s="2068"/>
      <c r="DIJ825" s="2068"/>
      <c r="DIK825" s="2068"/>
      <c r="DIL825" s="2068"/>
      <c r="DIM825" s="2068"/>
      <c r="DIN825" s="2068"/>
      <c r="DIO825" s="2068"/>
      <c r="DIP825" s="2068"/>
      <c r="DIQ825" s="2068"/>
      <c r="DIR825" s="2068"/>
      <c r="DIS825" s="2068"/>
      <c r="DIT825" s="2068"/>
      <c r="DIU825" s="2068"/>
      <c r="DIV825" s="2068"/>
      <c r="DIW825" s="2068"/>
      <c r="DIX825" s="2068"/>
      <c r="DIY825" s="2068"/>
      <c r="DIZ825" s="2068"/>
      <c r="DJA825" s="2068"/>
      <c r="DJB825" s="2068"/>
      <c r="DJC825" s="2068"/>
      <c r="DJD825" s="2068"/>
      <c r="DJE825" s="2068"/>
      <c r="DJF825" s="2068"/>
      <c r="DJG825" s="2068"/>
      <c r="DJH825" s="2068"/>
      <c r="DJI825" s="2068"/>
      <c r="DJJ825" s="2068"/>
      <c r="DJK825" s="2068"/>
      <c r="DJL825" s="2068"/>
      <c r="DJM825" s="2068"/>
      <c r="DJN825" s="2068"/>
      <c r="DJO825" s="2068"/>
      <c r="DJP825" s="2068"/>
      <c r="DJQ825" s="2068"/>
      <c r="DJR825" s="2068"/>
      <c r="DJS825" s="2068"/>
      <c r="DJT825" s="2068"/>
      <c r="DJU825" s="2068"/>
      <c r="DJV825" s="2068"/>
      <c r="DJW825" s="2068"/>
      <c r="DJX825" s="2068"/>
      <c r="DJY825" s="2068"/>
      <c r="DJZ825" s="2068"/>
      <c r="DKA825" s="2068"/>
      <c r="DKB825" s="2068"/>
      <c r="DKC825" s="2068"/>
      <c r="DKD825" s="2068"/>
      <c r="DKE825" s="2068"/>
      <c r="DKF825" s="2068"/>
      <c r="DKG825" s="2068"/>
      <c r="DKH825" s="2068"/>
      <c r="DKI825" s="2068"/>
      <c r="DKJ825" s="2068"/>
      <c r="DKK825" s="2068"/>
      <c r="DKL825" s="2068"/>
      <c r="DKM825" s="2068"/>
      <c r="DKN825" s="2068"/>
      <c r="DKO825" s="2068"/>
      <c r="DKP825" s="2068"/>
      <c r="DKQ825" s="2068"/>
      <c r="DKR825" s="2068"/>
      <c r="DKS825" s="2068"/>
      <c r="DKT825" s="2068"/>
      <c r="DKU825" s="2068"/>
      <c r="DKV825" s="2068"/>
      <c r="DKW825" s="2068"/>
      <c r="DKX825" s="2068"/>
      <c r="DKY825" s="2068"/>
      <c r="DKZ825" s="2068"/>
      <c r="DLA825" s="2068"/>
      <c r="DLB825" s="2068"/>
      <c r="DLC825" s="2068"/>
      <c r="DLD825" s="2068"/>
      <c r="DLE825" s="2068"/>
      <c r="DLF825" s="2068"/>
      <c r="DLG825" s="2068"/>
      <c r="DLH825" s="2068"/>
      <c r="DLI825" s="2068"/>
      <c r="DLJ825" s="2068"/>
      <c r="DLK825" s="2068"/>
      <c r="DLL825" s="2068"/>
      <c r="DLM825" s="2068"/>
      <c r="DLN825" s="2068"/>
      <c r="DLO825" s="2068"/>
      <c r="DLP825" s="2068"/>
      <c r="DLQ825" s="2068"/>
      <c r="DLR825" s="2068"/>
      <c r="DLS825" s="2068"/>
      <c r="DLT825" s="2068"/>
      <c r="DLU825" s="2068"/>
      <c r="DLV825" s="2068"/>
      <c r="DLW825" s="2068"/>
      <c r="DLX825" s="2068"/>
      <c r="DLY825" s="2068"/>
      <c r="DLZ825" s="2068"/>
      <c r="DMA825" s="2068"/>
      <c r="DMB825" s="2068"/>
      <c r="DMC825" s="2068"/>
      <c r="DMD825" s="2068"/>
      <c r="DME825" s="2068"/>
      <c r="DMF825" s="2068"/>
      <c r="DMG825" s="2068"/>
      <c r="DMH825" s="2068"/>
      <c r="DMI825" s="2068"/>
      <c r="DMJ825" s="2068"/>
      <c r="DMK825" s="2068"/>
      <c r="DML825" s="2068"/>
      <c r="DMM825" s="2068"/>
      <c r="DMN825" s="2068"/>
      <c r="DMO825" s="2068"/>
      <c r="DMP825" s="2068"/>
      <c r="DMQ825" s="2068"/>
      <c r="DMR825" s="2068"/>
      <c r="DMS825" s="2068"/>
      <c r="DMT825" s="2068"/>
      <c r="DMU825" s="2068"/>
      <c r="DMV825" s="2068"/>
      <c r="DMW825" s="2068"/>
      <c r="DMX825" s="2068"/>
      <c r="DMY825" s="2068"/>
      <c r="DMZ825" s="2068"/>
      <c r="DNA825" s="2068"/>
      <c r="DNB825" s="2068"/>
      <c r="DNC825" s="2068"/>
      <c r="DND825" s="2068"/>
      <c r="DNE825" s="2068"/>
      <c r="DNF825" s="2068"/>
      <c r="DNG825" s="2068"/>
      <c r="DNH825" s="2068"/>
      <c r="DNI825" s="2068"/>
      <c r="DNJ825" s="2068"/>
      <c r="DNK825" s="2068"/>
      <c r="DNL825" s="2068"/>
      <c r="DNM825" s="2068"/>
      <c r="DNN825" s="2068"/>
      <c r="DNO825" s="2068"/>
      <c r="DNP825" s="2068"/>
      <c r="DNQ825" s="2068"/>
      <c r="DNR825" s="2068"/>
      <c r="DNS825" s="2068"/>
      <c r="DNT825" s="2068"/>
      <c r="DNU825" s="2068"/>
      <c r="DNV825" s="2068"/>
      <c r="DNW825" s="2068"/>
      <c r="DNX825" s="2068"/>
      <c r="DNY825" s="2068"/>
      <c r="DNZ825" s="2068"/>
      <c r="DOA825" s="2068"/>
      <c r="DOB825" s="2068"/>
      <c r="DOC825" s="2068"/>
      <c r="DOD825" s="2068"/>
      <c r="DOE825" s="2068"/>
      <c r="DOF825" s="2068"/>
      <c r="DOG825" s="2068"/>
      <c r="DOH825" s="2068"/>
      <c r="DOI825" s="2068"/>
      <c r="DOJ825" s="2068"/>
      <c r="DOK825" s="2068"/>
      <c r="DOL825" s="2068"/>
      <c r="DOM825" s="2068"/>
      <c r="DON825" s="2068"/>
      <c r="DOO825" s="2068"/>
      <c r="DOP825" s="2068"/>
      <c r="DOQ825" s="2068"/>
      <c r="DOR825" s="2068"/>
      <c r="DOS825" s="2068"/>
      <c r="DOT825" s="2068"/>
      <c r="DOU825" s="2068"/>
      <c r="DOV825" s="2068"/>
      <c r="DOW825" s="2068"/>
      <c r="DOX825" s="2068"/>
      <c r="DOY825" s="2068"/>
      <c r="DOZ825" s="2068"/>
      <c r="DPA825" s="2068"/>
      <c r="DPB825" s="2068"/>
      <c r="DPC825" s="2068"/>
      <c r="DPD825" s="2068"/>
      <c r="DPE825" s="2068"/>
      <c r="DPF825" s="2068"/>
      <c r="DPG825" s="2068"/>
      <c r="DPH825" s="2068"/>
      <c r="DPI825" s="2068"/>
      <c r="DPJ825" s="2068"/>
      <c r="DPK825" s="2068"/>
      <c r="DPL825" s="2068"/>
      <c r="DPM825" s="2068"/>
      <c r="DPN825" s="2068"/>
      <c r="DPO825" s="2068"/>
      <c r="DPP825" s="2068"/>
      <c r="DPQ825" s="2068"/>
      <c r="DPR825" s="2068"/>
      <c r="DPS825" s="2068"/>
      <c r="DPT825" s="2068"/>
      <c r="DPU825" s="2068"/>
      <c r="DPV825" s="2068"/>
      <c r="DPW825" s="2068"/>
      <c r="DPX825" s="2068"/>
      <c r="DPY825" s="2068"/>
      <c r="DPZ825" s="2068"/>
      <c r="DQA825" s="2068"/>
      <c r="DQB825" s="2068"/>
      <c r="DQC825" s="2068"/>
      <c r="DQD825" s="2068"/>
      <c r="DQE825" s="2068"/>
      <c r="DQF825" s="2068"/>
      <c r="DQG825" s="2068"/>
      <c r="DQH825" s="2068"/>
      <c r="DQI825" s="2068"/>
      <c r="DQJ825" s="2068"/>
      <c r="DQK825" s="2068"/>
      <c r="DQL825" s="2068"/>
      <c r="DQM825" s="2068"/>
      <c r="DQN825" s="2068"/>
      <c r="DQO825" s="2068"/>
      <c r="DQP825" s="2068"/>
      <c r="DQQ825" s="2068"/>
      <c r="DQR825" s="2068"/>
      <c r="DQS825" s="2068"/>
      <c r="DQT825" s="2068"/>
      <c r="DQU825" s="2068"/>
      <c r="DQV825" s="2068"/>
      <c r="DQW825" s="2068"/>
      <c r="DQX825" s="2068"/>
      <c r="DQY825" s="2068"/>
      <c r="DQZ825" s="2068"/>
      <c r="DRA825" s="2068"/>
      <c r="DRB825" s="2068"/>
      <c r="DRC825" s="2068"/>
      <c r="DRD825" s="2068"/>
      <c r="DRE825" s="2068"/>
      <c r="DRF825" s="2068"/>
      <c r="DRG825" s="2068"/>
      <c r="DRH825" s="2068"/>
      <c r="DRI825" s="2068"/>
      <c r="DRJ825" s="2068"/>
      <c r="DRK825" s="2068"/>
      <c r="DRL825" s="2068"/>
      <c r="DRM825" s="2068"/>
      <c r="DRN825" s="2068"/>
      <c r="DRO825" s="2068"/>
      <c r="DRP825" s="2068"/>
      <c r="DRQ825" s="2068"/>
      <c r="DRR825" s="2068"/>
      <c r="DRS825" s="2068"/>
      <c r="DRT825" s="2068"/>
      <c r="DRU825" s="2068"/>
      <c r="DRV825" s="2068"/>
      <c r="DRW825" s="2068"/>
      <c r="DRX825" s="2068"/>
      <c r="DRY825" s="2068"/>
      <c r="DRZ825" s="2068"/>
      <c r="DSA825" s="2068"/>
      <c r="DSB825" s="2068"/>
      <c r="DSC825" s="2068"/>
      <c r="DSD825" s="2068"/>
      <c r="DSE825" s="2068"/>
      <c r="DSF825" s="2068"/>
      <c r="DSG825" s="2068"/>
      <c r="DSH825" s="2068"/>
      <c r="DSI825" s="2068"/>
      <c r="DSJ825" s="2068"/>
      <c r="DSK825" s="2068"/>
      <c r="DSL825" s="2068"/>
      <c r="DSM825" s="2068"/>
      <c r="DSN825" s="2068"/>
      <c r="DSO825" s="2068"/>
      <c r="DSP825" s="2068"/>
      <c r="DSQ825" s="2068"/>
      <c r="DSR825" s="2068"/>
      <c r="DSS825" s="2068"/>
      <c r="DST825" s="2068"/>
      <c r="DSU825" s="2068"/>
      <c r="DSV825" s="2068"/>
      <c r="DSW825" s="2068"/>
      <c r="DSX825" s="2068"/>
      <c r="DSY825" s="2068"/>
      <c r="DSZ825" s="2068"/>
      <c r="DTA825" s="2068"/>
      <c r="DTB825" s="2068"/>
      <c r="DTC825" s="2068"/>
      <c r="DTD825" s="2068"/>
      <c r="DTE825" s="2068"/>
      <c r="DTF825" s="2068"/>
      <c r="DTG825" s="2068"/>
      <c r="DTH825" s="2068"/>
      <c r="DTI825" s="2068"/>
      <c r="DTJ825" s="2068"/>
      <c r="DTK825" s="2068"/>
      <c r="DTL825" s="2068"/>
      <c r="DTM825" s="2068"/>
      <c r="DTN825" s="2068"/>
      <c r="DTO825" s="2068"/>
      <c r="DTP825" s="2068"/>
      <c r="DTQ825" s="2068"/>
      <c r="DTR825" s="2068"/>
      <c r="DTS825" s="2068"/>
      <c r="DTT825" s="2068"/>
      <c r="DTU825" s="2068"/>
      <c r="DTV825" s="2068"/>
      <c r="DTW825" s="2068"/>
      <c r="DTX825" s="2068"/>
      <c r="DTY825" s="2068"/>
      <c r="DTZ825" s="2068"/>
      <c r="DUA825" s="2068"/>
      <c r="DUB825" s="2068"/>
      <c r="DUC825" s="2068"/>
      <c r="DUD825" s="2068"/>
      <c r="DUE825" s="2068"/>
      <c r="DUF825" s="2068"/>
      <c r="DUG825" s="2068"/>
      <c r="DUH825" s="2068"/>
      <c r="DUI825" s="2068"/>
      <c r="DUJ825" s="2068"/>
      <c r="DUK825" s="2068"/>
      <c r="DUL825" s="2068"/>
      <c r="DUM825" s="2068"/>
      <c r="DUN825" s="2068"/>
      <c r="DUO825" s="2068"/>
      <c r="DUP825" s="2068"/>
      <c r="DUQ825" s="2068"/>
      <c r="DUR825" s="2068"/>
      <c r="DUS825" s="2068"/>
      <c r="DUT825" s="2068"/>
      <c r="DUU825" s="2068"/>
      <c r="DUV825" s="2068"/>
      <c r="DUW825" s="2068"/>
      <c r="DUX825" s="2068"/>
      <c r="DUY825" s="2068"/>
      <c r="DUZ825" s="2068"/>
      <c r="DVA825" s="2068"/>
      <c r="DVB825" s="2068"/>
      <c r="DVC825" s="2068"/>
      <c r="DVD825" s="2068"/>
      <c r="DVE825" s="2068"/>
      <c r="DVF825" s="2068"/>
      <c r="DVG825" s="2068"/>
      <c r="DVH825" s="2068"/>
      <c r="DVI825" s="2068"/>
      <c r="DVJ825" s="2068"/>
      <c r="DVK825" s="2068"/>
      <c r="DVL825" s="2068"/>
      <c r="DVM825" s="2068"/>
      <c r="DVN825" s="2068"/>
      <c r="DVO825" s="2068"/>
      <c r="DVP825" s="2068"/>
      <c r="DVQ825" s="2068"/>
      <c r="DVR825" s="2068"/>
      <c r="DVS825" s="2068"/>
      <c r="DVT825" s="2068"/>
      <c r="DVU825" s="2068"/>
      <c r="DVV825" s="2068"/>
      <c r="DVW825" s="2068"/>
      <c r="DVX825" s="2068"/>
      <c r="DVY825" s="2068"/>
      <c r="DVZ825" s="2068"/>
      <c r="DWA825" s="2068"/>
      <c r="DWB825" s="2068"/>
      <c r="DWC825" s="2068"/>
      <c r="DWD825" s="2068"/>
      <c r="DWE825" s="2068"/>
      <c r="DWF825" s="2068"/>
      <c r="DWG825" s="2068"/>
      <c r="DWH825" s="2068"/>
      <c r="DWI825" s="2068"/>
      <c r="DWJ825" s="2068"/>
      <c r="DWK825" s="2068"/>
      <c r="DWL825" s="2068"/>
      <c r="DWM825" s="2068"/>
      <c r="DWN825" s="2068"/>
      <c r="DWO825" s="2068"/>
      <c r="DWP825" s="2068"/>
      <c r="DWQ825" s="2068"/>
      <c r="DWR825" s="2068"/>
      <c r="DWS825" s="2068"/>
      <c r="DWT825" s="2068"/>
      <c r="DWU825" s="2068"/>
      <c r="DWV825" s="2068"/>
      <c r="DWW825" s="2068"/>
      <c r="DWX825" s="2068"/>
      <c r="DWY825" s="2068"/>
      <c r="DWZ825" s="2068"/>
      <c r="DXA825" s="2068"/>
      <c r="DXB825" s="2068"/>
      <c r="DXC825" s="2068"/>
      <c r="DXD825" s="2068"/>
      <c r="DXE825" s="2068"/>
      <c r="DXF825" s="2068"/>
      <c r="DXG825" s="2068"/>
      <c r="DXH825" s="2068"/>
      <c r="DXI825" s="2068"/>
      <c r="DXJ825" s="2068"/>
      <c r="DXK825" s="2068"/>
      <c r="DXL825" s="2068"/>
      <c r="DXM825" s="2068"/>
      <c r="DXN825" s="2068"/>
      <c r="DXO825" s="2068"/>
      <c r="DXP825" s="2068"/>
      <c r="DXQ825" s="2068"/>
      <c r="DXR825" s="2068"/>
      <c r="DXS825" s="2068"/>
      <c r="DXT825" s="2068"/>
      <c r="DXU825" s="2068"/>
      <c r="DXV825" s="2068"/>
      <c r="DXW825" s="2068"/>
      <c r="DXX825" s="2068"/>
      <c r="DXY825" s="2068"/>
      <c r="DXZ825" s="2068"/>
      <c r="DYA825" s="2068"/>
      <c r="DYB825" s="2068"/>
      <c r="DYC825" s="2068"/>
      <c r="DYD825" s="2068"/>
      <c r="DYE825" s="2068"/>
      <c r="DYF825" s="2068"/>
      <c r="DYG825" s="2068"/>
      <c r="DYH825" s="2068"/>
      <c r="DYI825" s="2068"/>
      <c r="DYJ825" s="2068"/>
      <c r="DYK825" s="2068"/>
      <c r="DYL825" s="2068"/>
      <c r="DYM825" s="2068"/>
      <c r="DYN825" s="2068"/>
      <c r="DYO825" s="2068"/>
      <c r="DYP825" s="2068"/>
      <c r="DYQ825" s="2068"/>
      <c r="DYR825" s="2068"/>
      <c r="DYS825" s="2068"/>
      <c r="DYT825" s="2068"/>
      <c r="DYU825" s="2068"/>
      <c r="DYV825" s="2068"/>
      <c r="DYW825" s="2068"/>
      <c r="DYX825" s="2068"/>
      <c r="DYY825" s="2068"/>
      <c r="DYZ825" s="2068"/>
      <c r="DZA825" s="2068"/>
      <c r="DZB825" s="2068"/>
      <c r="DZC825" s="2068"/>
      <c r="DZD825" s="2068"/>
      <c r="DZE825" s="2068"/>
      <c r="DZF825" s="2068"/>
      <c r="DZG825" s="2068"/>
      <c r="DZH825" s="2068"/>
      <c r="DZI825" s="2068"/>
      <c r="DZJ825" s="2068"/>
      <c r="DZK825" s="2068"/>
      <c r="DZL825" s="2068"/>
      <c r="DZM825" s="2068"/>
      <c r="DZN825" s="2068"/>
      <c r="DZO825" s="2068"/>
      <c r="DZP825" s="2068"/>
      <c r="DZQ825" s="2068"/>
      <c r="DZR825" s="2068"/>
      <c r="DZS825" s="2068"/>
      <c r="DZT825" s="2068"/>
      <c r="DZU825" s="2068"/>
      <c r="DZV825" s="2068"/>
      <c r="DZW825" s="2068"/>
      <c r="DZX825" s="2068"/>
      <c r="DZY825" s="2068"/>
      <c r="DZZ825" s="2068"/>
      <c r="EAA825" s="2068"/>
      <c r="EAB825" s="2068"/>
      <c r="EAC825" s="2068"/>
      <c r="EAD825" s="2068"/>
      <c r="EAE825" s="2068"/>
      <c r="EAF825" s="2068"/>
      <c r="EAG825" s="2068"/>
      <c r="EAH825" s="2068"/>
      <c r="EAI825" s="2068"/>
      <c r="EAJ825" s="2068"/>
      <c r="EAK825" s="2068"/>
      <c r="EAL825" s="2068"/>
      <c r="EAM825" s="2068"/>
      <c r="EAN825" s="2068"/>
      <c r="EAO825" s="2068"/>
      <c r="EAP825" s="2068"/>
      <c r="EAQ825" s="2068"/>
      <c r="EAR825" s="2068"/>
      <c r="EAS825" s="2068"/>
      <c r="EAT825" s="2068"/>
      <c r="EAU825" s="2068"/>
      <c r="EAV825" s="2068"/>
      <c r="EAW825" s="2068"/>
      <c r="EAX825" s="2068"/>
      <c r="EAY825" s="2068"/>
      <c r="EAZ825" s="2068"/>
      <c r="EBA825" s="2068"/>
      <c r="EBB825" s="2068"/>
      <c r="EBC825" s="2068"/>
      <c r="EBD825" s="2068"/>
      <c r="EBE825" s="2068"/>
      <c r="EBF825" s="2068"/>
      <c r="EBG825" s="2068"/>
      <c r="EBH825" s="2068"/>
      <c r="EBI825" s="2068"/>
      <c r="EBJ825" s="2068"/>
      <c r="EBK825" s="2068"/>
      <c r="EBL825" s="2068"/>
      <c r="EBM825" s="2068"/>
      <c r="EBN825" s="2068"/>
      <c r="EBO825" s="2068"/>
      <c r="EBP825" s="2068"/>
      <c r="EBQ825" s="2068"/>
      <c r="EBR825" s="2068"/>
      <c r="EBS825" s="2068"/>
      <c r="EBT825" s="2068"/>
      <c r="EBU825" s="2068"/>
      <c r="EBV825" s="2068"/>
      <c r="EBW825" s="2068"/>
      <c r="EBX825" s="2068"/>
      <c r="EBY825" s="2068"/>
      <c r="EBZ825" s="2068"/>
      <c r="ECA825" s="2068"/>
      <c r="ECB825" s="2068"/>
      <c r="ECC825" s="2068"/>
      <c r="ECD825" s="2068"/>
      <c r="ECE825" s="2068"/>
      <c r="ECF825" s="2068"/>
      <c r="ECG825" s="2068"/>
      <c r="ECH825" s="2068"/>
      <c r="ECI825" s="2068"/>
      <c r="ECJ825" s="2068"/>
      <c r="ECK825" s="2068"/>
      <c r="ECL825" s="2068"/>
      <c r="ECM825" s="2068"/>
      <c r="ECN825" s="2068"/>
      <c r="ECO825" s="2068"/>
      <c r="ECP825" s="2068"/>
      <c r="ECQ825" s="2068"/>
      <c r="ECR825" s="2068"/>
      <c r="ECS825" s="2068"/>
      <c r="ECT825" s="2068"/>
      <c r="ECU825" s="2068"/>
      <c r="ECV825" s="2068"/>
      <c r="ECW825" s="2068"/>
      <c r="ECX825" s="2068"/>
      <c r="ECY825" s="2068"/>
      <c r="ECZ825" s="2068"/>
      <c r="EDA825" s="2068"/>
      <c r="EDB825" s="2068"/>
      <c r="EDC825" s="2068"/>
      <c r="EDD825" s="2068"/>
      <c r="EDE825" s="2068"/>
      <c r="EDF825" s="2068"/>
      <c r="EDG825" s="2068"/>
      <c r="EDH825" s="2068"/>
      <c r="EDI825" s="2068"/>
      <c r="EDJ825" s="2068"/>
      <c r="EDK825" s="2068"/>
      <c r="EDL825" s="2068"/>
      <c r="EDM825" s="2068"/>
      <c r="EDN825" s="2068"/>
      <c r="EDO825" s="2068"/>
      <c r="EDP825" s="2068"/>
      <c r="EDQ825" s="2068"/>
      <c r="EDR825" s="2068"/>
      <c r="EDS825" s="2068"/>
      <c r="EDT825" s="2068"/>
      <c r="EDU825" s="2068"/>
      <c r="EDV825" s="2068"/>
      <c r="EDW825" s="2068"/>
      <c r="EDX825" s="2068"/>
      <c r="EDY825" s="2068"/>
      <c r="EDZ825" s="2068"/>
      <c r="EEA825" s="2068"/>
      <c r="EEB825" s="2068"/>
      <c r="EEC825" s="2068"/>
      <c r="EED825" s="2068"/>
      <c r="EEE825" s="2068"/>
      <c r="EEF825" s="2068"/>
      <c r="EEG825" s="2068"/>
      <c r="EEH825" s="2068"/>
      <c r="EEI825" s="2068"/>
      <c r="EEJ825" s="2068"/>
      <c r="EEK825" s="2068"/>
      <c r="EEL825" s="2068"/>
      <c r="EEM825" s="2068"/>
      <c r="EEN825" s="2068"/>
      <c r="EEO825" s="2068"/>
      <c r="EEP825" s="2068"/>
      <c r="EEQ825" s="2068"/>
      <c r="EER825" s="2068"/>
      <c r="EES825" s="2068"/>
      <c r="EET825" s="2068"/>
      <c r="EEU825" s="2068"/>
      <c r="EEV825" s="2068"/>
      <c r="EEW825" s="2068"/>
      <c r="EEX825" s="2068"/>
      <c r="EEY825" s="2068"/>
      <c r="EEZ825" s="2068"/>
      <c r="EFA825" s="2068"/>
      <c r="EFB825" s="2068"/>
      <c r="EFC825" s="2068"/>
      <c r="EFD825" s="2068"/>
      <c r="EFE825" s="2068"/>
      <c r="EFF825" s="2068"/>
      <c r="EFG825" s="2068"/>
      <c r="EFH825" s="2068"/>
      <c r="EFI825" s="2068"/>
      <c r="EFJ825" s="2068"/>
      <c r="EFK825" s="2068"/>
      <c r="EFL825" s="2068"/>
      <c r="EFM825" s="2068"/>
      <c r="EFN825" s="2068"/>
      <c r="EFO825" s="2068"/>
      <c r="EFP825" s="2068"/>
      <c r="EFQ825" s="2068"/>
      <c r="EFR825" s="2068"/>
      <c r="EFS825" s="2068"/>
      <c r="EFT825" s="2068"/>
      <c r="EFU825" s="2068"/>
      <c r="EFV825" s="2068"/>
      <c r="EFW825" s="2068"/>
      <c r="EFX825" s="2068"/>
      <c r="EFY825" s="2068"/>
      <c r="EFZ825" s="2068"/>
      <c r="EGA825" s="2068"/>
      <c r="EGB825" s="2068"/>
      <c r="EGC825" s="2068"/>
      <c r="EGD825" s="2068"/>
      <c r="EGE825" s="2068"/>
      <c r="EGF825" s="2068"/>
      <c r="EGG825" s="2068"/>
      <c r="EGH825" s="2068"/>
      <c r="EGI825" s="2068"/>
      <c r="EGJ825" s="2068"/>
      <c r="EGK825" s="2068"/>
      <c r="EGL825" s="2068"/>
      <c r="EGM825" s="2068"/>
      <c r="EGN825" s="2068"/>
      <c r="EGO825" s="2068"/>
      <c r="EGP825" s="2068"/>
      <c r="EGQ825" s="2068"/>
      <c r="EGR825" s="2068"/>
      <c r="EGS825" s="2068"/>
      <c r="EGT825" s="2068"/>
      <c r="EGU825" s="2068"/>
      <c r="EGV825" s="2068"/>
      <c r="EGW825" s="2068"/>
      <c r="EGX825" s="2068"/>
      <c r="EGY825" s="2068"/>
      <c r="EGZ825" s="2068"/>
      <c r="EHA825" s="2068"/>
      <c r="EHB825" s="2068"/>
      <c r="EHC825" s="2068"/>
      <c r="EHD825" s="2068"/>
      <c r="EHE825" s="2068"/>
      <c r="EHF825" s="2068"/>
      <c r="EHG825" s="2068"/>
      <c r="EHH825" s="2068"/>
      <c r="EHI825" s="2068"/>
      <c r="EHJ825" s="2068"/>
      <c r="EHK825" s="2068"/>
      <c r="EHL825" s="2068"/>
      <c r="EHM825" s="2068"/>
      <c r="EHN825" s="2068"/>
      <c r="EHO825" s="2068"/>
      <c r="EHP825" s="2068"/>
      <c r="EHQ825" s="2068"/>
      <c r="EHR825" s="2068"/>
      <c r="EHS825" s="2068"/>
      <c r="EHT825" s="2068"/>
      <c r="EHU825" s="2068"/>
      <c r="EHV825" s="2068"/>
      <c r="EHW825" s="2068"/>
      <c r="EHX825" s="2068"/>
      <c r="EHY825" s="2068"/>
      <c r="EHZ825" s="2068"/>
      <c r="EIA825" s="2068"/>
      <c r="EIB825" s="2068"/>
      <c r="EIC825" s="2068"/>
      <c r="EID825" s="2068"/>
      <c r="EIE825" s="2068"/>
      <c r="EIF825" s="2068"/>
      <c r="EIG825" s="2068"/>
      <c r="EIH825" s="2068"/>
      <c r="EII825" s="2068"/>
      <c r="EIJ825" s="2068"/>
      <c r="EIK825" s="2068"/>
      <c r="EIL825" s="2068"/>
      <c r="EIM825" s="2068"/>
      <c r="EIN825" s="2068"/>
      <c r="EIO825" s="2068"/>
      <c r="EIP825" s="2068"/>
      <c r="EIQ825" s="2068"/>
      <c r="EIR825" s="2068"/>
      <c r="EIS825" s="2068"/>
      <c r="EIT825" s="2068"/>
      <c r="EIU825" s="2068"/>
      <c r="EIV825" s="2068"/>
      <c r="EIW825" s="2068"/>
      <c r="EIX825" s="2068"/>
      <c r="EIY825" s="2068"/>
      <c r="EIZ825" s="2068"/>
      <c r="EJA825" s="2068"/>
      <c r="EJB825" s="2068"/>
      <c r="EJC825" s="2068"/>
      <c r="EJD825" s="2068"/>
      <c r="EJE825" s="2068"/>
      <c r="EJF825" s="2068"/>
      <c r="EJG825" s="2068"/>
      <c r="EJH825" s="2068"/>
      <c r="EJI825" s="2068"/>
      <c r="EJJ825" s="2068"/>
      <c r="EJK825" s="2068"/>
      <c r="EJL825" s="2068"/>
      <c r="EJM825" s="2068"/>
      <c r="EJN825" s="2068"/>
      <c r="EJO825" s="2068"/>
      <c r="EJP825" s="2068"/>
      <c r="EJQ825" s="2068"/>
      <c r="EJR825" s="2068"/>
      <c r="EJS825" s="2068"/>
      <c r="EJT825" s="2068"/>
      <c r="EJU825" s="2068"/>
      <c r="EJV825" s="2068"/>
      <c r="EJW825" s="2068"/>
      <c r="EJX825" s="2068"/>
      <c r="EJY825" s="2068"/>
      <c r="EJZ825" s="2068"/>
      <c r="EKA825" s="2068"/>
      <c r="EKB825" s="2068"/>
      <c r="EKC825" s="2068"/>
      <c r="EKD825" s="2068"/>
      <c r="EKE825" s="2068"/>
      <c r="EKF825" s="2068"/>
      <c r="EKG825" s="2068"/>
      <c r="EKH825" s="2068"/>
      <c r="EKI825" s="2068"/>
      <c r="EKJ825" s="2068"/>
      <c r="EKK825" s="2068"/>
      <c r="EKL825" s="2068"/>
      <c r="EKM825" s="2068"/>
      <c r="EKN825" s="2068"/>
      <c r="EKO825" s="2068"/>
      <c r="EKP825" s="2068"/>
      <c r="EKQ825" s="2068"/>
      <c r="EKR825" s="2068"/>
      <c r="EKS825" s="2068"/>
      <c r="EKT825" s="2068"/>
      <c r="EKU825" s="2068"/>
      <c r="EKV825" s="2068"/>
      <c r="EKW825" s="2068"/>
      <c r="EKX825" s="2068"/>
      <c r="EKY825" s="2068"/>
      <c r="EKZ825" s="2068"/>
      <c r="ELA825" s="2068"/>
      <c r="ELB825" s="2068"/>
      <c r="ELC825" s="2068"/>
      <c r="ELD825" s="2068"/>
      <c r="ELE825" s="2068"/>
      <c r="ELF825" s="2068"/>
      <c r="ELG825" s="2068"/>
      <c r="ELH825" s="2068"/>
      <c r="ELI825" s="2068"/>
      <c r="ELJ825" s="2068"/>
      <c r="ELK825" s="2068"/>
      <c r="ELL825" s="2068"/>
      <c r="ELM825" s="2068"/>
      <c r="ELN825" s="2068"/>
      <c r="ELO825" s="2068"/>
      <c r="ELP825" s="2068"/>
      <c r="ELQ825" s="2068"/>
      <c r="ELR825" s="2068"/>
      <c r="ELS825" s="2068"/>
      <c r="ELT825" s="2068"/>
      <c r="ELU825" s="2068"/>
      <c r="ELV825" s="2068"/>
      <c r="ELW825" s="2068"/>
      <c r="ELX825" s="2068"/>
      <c r="ELY825" s="2068"/>
      <c r="ELZ825" s="2068"/>
      <c r="EMA825" s="2068"/>
      <c r="EMB825" s="2068"/>
      <c r="EMC825" s="2068"/>
      <c r="EMD825" s="2068"/>
      <c r="EME825" s="2068"/>
      <c r="EMF825" s="2068"/>
      <c r="EMG825" s="2068"/>
      <c r="EMH825" s="2068"/>
      <c r="EMI825" s="2068"/>
      <c r="EMJ825" s="2068"/>
      <c r="EMK825" s="2068"/>
      <c r="EML825" s="2068"/>
      <c r="EMM825" s="2068"/>
      <c r="EMN825" s="2068"/>
      <c r="EMO825" s="2068"/>
      <c r="EMP825" s="2068"/>
      <c r="EMQ825" s="2068"/>
      <c r="EMR825" s="2068"/>
      <c r="EMS825" s="2068"/>
      <c r="EMT825" s="2068"/>
      <c r="EMU825" s="2068"/>
      <c r="EMV825" s="2068"/>
      <c r="EMW825" s="2068"/>
      <c r="EMX825" s="2068"/>
      <c r="EMY825" s="2068"/>
      <c r="EMZ825" s="2068"/>
      <c r="ENA825" s="2068"/>
      <c r="ENB825" s="2068"/>
      <c r="ENC825" s="2068"/>
      <c r="END825" s="2068"/>
      <c r="ENE825" s="2068"/>
      <c r="ENF825" s="2068"/>
      <c r="ENG825" s="2068"/>
      <c r="ENH825" s="2068"/>
      <c r="ENI825" s="2068"/>
      <c r="ENJ825" s="2068"/>
      <c r="ENK825" s="2068"/>
      <c r="ENL825" s="2068"/>
      <c r="ENM825" s="2068"/>
      <c r="ENN825" s="2068"/>
      <c r="ENO825" s="2068"/>
      <c r="ENP825" s="2068"/>
      <c r="ENQ825" s="2068"/>
      <c r="ENR825" s="2068"/>
      <c r="ENS825" s="2068"/>
      <c r="ENT825" s="2068"/>
      <c r="ENU825" s="2068"/>
      <c r="ENV825" s="2068"/>
      <c r="ENW825" s="2068"/>
      <c r="ENX825" s="2068"/>
      <c r="ENY825" s="2068"/>
      <c r="ENZ825" s="2068"/>
      <c r="EOA825" s="2068"/>
      <c r="EOB825" s="2068"/>
      <c r="EOC825" s="2068"/>
      <c r="EOD825" s="2068"/>
      <c r="EOE825" s="2068"/>
      <c r="EOF825" s="2068"/>
      <c r="EOG825" s="2068"/>
      <c r="EOH825" s="2068"/>
      <c r="EOI825" s="2068"/>
      <c r="EOJ825" s="2068"/>
      <c r="EOK825" s="2068"/>
      <c r="EOL825" s="2068"/>
      <c r="EOM825" s="2068"/>
      <c r="EON825" s="2068"/>
      <c r="EOO825" s="2068"/>
      <c r="EOP825" s="2068"/>
      <c r="EOQ825" s="2068"/>
      <c r="EOR825" s="2068"/>
      <c r="EOS825" s="2068"/>
      <c r="EOT825" s="2068"/>
      <c r="EOU825" s="2068"/>
      <c r="EOV825" s="2068"/>
      <c r="EOW825" s="2068"/>
      <c r="EOX825" s="2068"/>
      <c r="EOY825" s="2068"/>
      <c r="EOZ825" s="2068"/>
      <c r="EPA825" s="2068"/>
      <c r="EPB825" s="2068"/>
      <c r="EPC825" s="2068"/>
      <c r="EPD825" s="2068"/>
      <c r="EPE825" s="2068"/>
      <c r="EPF825" s="2068"/>
      <c r="EPG825" s="2068"/>
      <c r="EPH825" s="2068"/>
      <c r="EPI825" s="2068"/>
      <c r="EPJ825" s="2068"/>
      <c r="EPK825" s="2068"/>
      <c r="EPL825" s="2068"/>
      <c r="EPM825" s="2068"/>
      <c r="EPN825" s="2068"/>
      <c r="EPO825" s="2068"/>
      <c r="EPP825" s="2068"/>
      <c r="EPQ825" s="2068"/>
      <c r="EPR825" s="2068"/>
      <c r="EPS825" s="2068"/>
      <c r="EPT825" s="2068"/>
      <c r="EPU825" s="2068"/>
      <c r="EPV825" s="2068"/>
      <c r="EPW825" s="2068"/>
      <c r="EPX825" s="2068"/>
      <c r="EPY825" s="2068"/>
      <c r="EPZ825" s="2068"/>
      <c r="EQA825" s="2068"/>
      <c r="EQB825" s="2068"/>
      <c r="EQC825" s="2068"/>
      <c r="EQD825" s="2068"/>
      <c r="EQE825" s="2068"/>
      <c r="EQF825" s="2068"/>
      <c r="EQG825" s="2068"/>
      <c r="EQH825" s="2068"/>
      <c r="EQI825" s="2068"/>
      <c r="EQJ825" s="2068"/>
      <c r="EQK825" s="2068"/>
      <c r="EQL825" s="2068"/>
      <c r="EQM825" s="2068"/>
      <c r="EQN825" s="2068"/>
      <c r="EQO825" s="2068"/>
      <c r="EQP825" s="2068"/>
      <c r="EQQ825" s="2068"/>
      <c r="EQR825" s="2068"/>
      <c r="EQS825" s="2068"/>
      <c r="EQT825" s="2068"/>
      <c r="EQU825" s="2068"/>
      <c r="EQV825" s="2068"/>
      <c r="EQW825" s="2068"/>
      <c r="EQX825" s="2068"/>
      <c r="EQY825" s="2068"/>
      <c r="EQZ825" s="2068"/>
      <c r="ERA825" s="2068"/>
      <c r="ERB825" s="2068"/>
      <c r="ERC825" s="2068"/>
      <c r="ERD825" s="2068"/>
      <c r="ERE825" s="2068"/>
      <c r="ERF825" s="2068"/>
      <c r="ERG825" s="2068"/>
      <c r="ERH825" s="2068"/>
      <c r="ERI825" s="2068"/>
      <c r="ERJ825" s="2068"/>
      <c r="ERK825" s="2068"/>
      <c r="ERL825" s="2068"/>
      <c r="ERM825" s="2068"/>
      <c r="ERN825" s="2068"/>
      <c r="ERO825" s="2068"/>
      <c r="ERP825" s="2068"/>
      <c r="ERQ825" s="2068"/>
      <c r="ERR825" s="2068"/>
      <c r="ERS825" s="2068"/>
      <c r="ERT825" s="2068"/>
      <c r="ERU825" s="2068"/>
      <c r="ERV825" s="2068"/>
      <c r="ERW825" s="2068"/>
      <c r="ERX825" s="2068"/>
      <c r="ERY825" s="2068"/>
      <c r="ERZ825" s="2068"/>
      <c r="ESA825" s="2068"/>
      <c r="ESB825" s="2068"/>
      <c r="ESC825" s="2068"/>
      <c r="ESD825" s="2068"/>
      <c r="ESE825" s="2068"/>
      <c r="ESF825" s="2068"/>
      <c r="ESG825" s="2068"/>
      <c r="ESH825" s="2068"/>
      <c r="ESI825" s="2068"/>
      <c r="ESJ825" s="2068"/>
      <c r="ESK825" s="2068"/>
      <c r="ESL825" s="2068"/>
      <c r="ESM825" s="2068"/>
      <c r="ESN825" s="2068"/>
      <c r="ESO825" s="2068"/>
      <c r="ESP825" s="2068"/>
      <c r="ESQ825" s="2068"/>
      <c r="ESR825" s="2068"/>
      <c r="ESS825" s="2068"/>
      <c r="EST825" s="2068"/>
      <c r="ESU825" s="2068"/>
      <c r="ESV825" s="2068"/>
      <c r="ESW825" s="2068"/>
      <c r="ESX825" s="2068"/>
      <c r="ESY825" s="2068"/>
      <c r="ESZ825" s="2068"/>
      <c r="ETA825" s="2068"/>
      <c r="ETB825" s="2068"/>
      <c r="ETC825" s="2068"/>
      <c r="ETD825" s="2068"/>
      <c r="ETE825" s="2068"/>
      <c r="ETF825" s="2068"/>
      <c r="ETG825" s="2068"/>
      <c r="ETH825" s="2068"/>
      <c r="ETI825" s="2068"/>
      <c r="ETJ825" s="2068"/>
      <c r="ETK825" s="2068"/>
      <c r="ETL825" s="2068"/>
      <c r="ETM825" s="2068"/>
      <c r="ETN825" s="2068"/>
      <c r="ETO825" s="2068"/>
      <c r="ETP825" s="2068"/>
      <c r="ETQ825" s="2068"/>
      <c r="ETR825" s="2068"/>
      <c r="ETS825" s="2068"/>
      <c r="ETT825" s="2068"/>
      <c r="ETU825" s="2068"/>
      <c r="ETV825" s="2068"/>
      <c r="ETW825" s="2068"/>
      <c r="ETX825" s="2068"/>
      <c r="ETY825" s="2068"/>
      <c r="ETZ825" s="2068"/>
      <c r="EUA825" s="2068"/>
      <c r="EUB825" s="2068"/>
      <c r="EUC825" s="2068"/>
      <c r="EUD825" s="2068"/>
      <c r="EUE825" s="2068"/>
      <c r="EUF825" s="2068"/>
      <c r="EUG825" s="2068"/>
      <c r="EUH825" s="2068"/>
      <c r="EUI825" s="2068"/>
      <c r="EUJ825" s="2068"/>
      <c r="EUK825" s="2068"/>
      <c r="EUL825" s="2068"/>
      <c r="EUM825" s="2068"/>
      <c r="EUN825" s="2068"/>
      <c r="EUO825" s="2068"/>
      <c r="EUP825" s="2068"/>
      <c r="EUQ825" s="2068"/>
      <c r="EUR825" s="2068"/>
      <c r="EUS825" s="2068"/>
      <c r="EUT825" s="2068"/>
      <c r="EUU825" s="2068"/>
      <c r="EUV825" s="2068"/>
      <c r="EUW825" s="2068"/>
      <c r="EUX825" s="2068"/>
      <c r="EUY825" s="2068"/>
      <c r="EUZ825" s="2068"/>
      <c r="EVA825" s="2068"/>
      <c r="EVB825" s="2068"/>
      <c r="EVC825" s="2068"/>
      <c r="EVD825" s="2068"/>
      <c r="EVE825" s="2068"/>
      <c r="EVF825" s="2068"/>
      <c r="EVG825" s="2068"/>
      <c r="EVH825" s="2068"/>
      <c r="EVI825" s="2068"/>
      <c r="EVJ825" s="2068"/>
      <c r="EVK825" s="2068"/>
      <c r="EVL825" s="2068"/>
      <c r="EVM825" s="2068"/>
      <c r="EVN825" s="2068"/>
      <c r="EVO825" s="2068"/>
      <c r="EVP825" s="2068"/>
      <c r="EVQ825" s="2068"/>
      <c r="EVR825" s="2068"/>
      <c r="EVS825" s="2068"/>
      <c r="EVT825" s="2068"/>
      <c r="EVU825" s="2068"/>
      <c r="EVV825" s="2068"/>
      <c r="EVW825" s="2068"/>
      <c r="EVX825" s="2068"/>
      <c r="EVY825" s="2068"/>
      <c r="EVZ825" s="2068"/>
      <c r="EWA825" s="2068"/>
      <c r="EWB825" s="2068"/>
      <c r="EWC825" s="2068"/>
      <c r="EWD825" s="2068"/>
      <c r="EWE825" s="2068"/>
      <c r="EWF825" s="2068"/>
      <c r="EWG825" s="2068"/>
      <c r="EWH825" s="2068"/>
      <c r="EWI825" s="2068"/>
      <c r="EWJ825" s="2068"/>
      <c r="EWK825" s="2068"/>
      <c r="EWL825" s="2068"/>
      <c r="EWM825" s="2068"/>
      <c r="EWN825" s="2068"/>
      <c r="EWO825" s="2068"/>
      <c r="EWP825" s="2068"/>
      <c r="EWQ825" s="2068"/>
      <c r="EWR825" s="2068"/>
      <c r="EWS825" s="2068"/>
      <c r="EWT825" s="2068"/>
      <c r="EWU825" s="2068"/>
      <c r="EWV825" s="2068"/>
      <c r="EWW825" s="2068"/>
      <c r="EWX825" s="2068"/>
      <c r="EWY825" s="2068"/>
      <c r="EWZ825" s="2068"/>
      <c r="EXA825" s="2068"/>
      <c r="EXB825" s="2068"/>
      <c r="EXC825" s="2068"/>
      <c r="EXD825" s="2068"/>
      <c r="EXE825" s="2068"/>
      <c r="EXF825" s="2068"/>
      <c r="EXG825" s="2068"/>
      <c r="EXH825" s="2068"/>
      <c r="EXI825" s="2068"/>
      <c r="EXJ825" s="2068"/>
      <c r="EXK825" s="2068"/>
      <c r="EXL825" s="2068"/>
      <c r="EXM825" s="2068"/>
      <c r="EXN825" s="2068"/>
      <c r="EXO825" s="2068"/>
      <c r="EXP825" s="2068"/>
      <c r="EXQ825" s="2068"/>
      <c r="EXR825" s="2068"/>
      <c r="EXS825" s="2068"/>
      <c r="EXT825" s="2068"/>
      <c r="EXU825" s="2068"/>
      <c r="EXV825" s="2068"/>
      <c r="EXW825" s="2068"/>
      <c r="EXX825" s="2068"/>
      <c r="EXY825" s="2068"/>
      <c r="EXZ825" s="2068"/>
      <c r="EYA825" s="2068"/>
      <c r="EYB825" s="2068"/>
      <c r="EYC825" s="2068"/>
      <c r="EYD825" s="2068"/>
      <c r="EYE825" s="2068"/>
      <c r="EYF825" s="2068"/>
      <c r="EYG825" s="2068"/>
      <c r="EYH825" s="2068"/>
      <c r="EYI825" s="2068"/>
      <c r="EYJ825" s="2068"/>
      <c r="EYK825" s="2068"/>
      <c r="EYL825" s="2068"/>
      <c r="EYM825" s="2068"/>
      <c r="EYN825" s="2068"/>
      <c r="EYO825" s="2068"/>
      <c r="EYP825" s="2068"/>
      <c r="EYQ825" s="2068"/>
      <c r="EYR825" s="2068"/>
      <c r="EYS825" s="2068"/>
      <c r="EYT825" s="2068"/>
      <c r="EYU825" s="2068"/>
      <c r="EYV825" s="2068"/>
      <c r="EYW825" s="2068"/>
      <c r="EYX825" s="2068"/>
      <c r="EYY825" s="2068"/>
      <c r="EYZ825" s="2068"/>
      <c r="EZA825" s="2068"/>
      <c r="EZB825" s="2068"/>
      <c r="EZC825" s="2068"/>
      <c r="EZD825" s="2068"/>
      <c r="EZE825" s="2068"/>
      <c r="EZF825" s="2068"/>
      <c r="EZG825" s="2068"/>
      <c r="EZH825" s="2068"/>
      <c r="EZI825" s="2068"/>
      <c r="EZJ825" s="2068"/>
      <c r="EZK825" s="2068"/>
      <c r="EZL825" s="2068"/>
      <c r="EZM825" s="2068"/>
      <c r="EZN825" s="2068"/>
      <c r="EZO825" s="2068"/>
      <c r="EZP825" s="2068"/>
      <c r="EZQ825" s="2068"/>
      <c r="EZR825" s="2068"/>
      <c r="EZS825" s="2068"/>
      <c r="EZT825" s="2068"/>
      <c r="EZU825" s="2068"/>
      <c r="EZV825" s="2068"/>
      <c r="EZW825" s="2068"/>
      <c r="EZX825" s="2068"/>
      <c r="EZY825" s="2068"/>
      <c r="EZZ825" s="2068"/>
      <c r="FAA825" s="2068"/>
      <c r="FAB825" s="2068"/>
      <c r="FAC825" s="2068"/>
      <c r="FAD825" s="2068"/>
      <c r="FAE825" s="2068"/>
      <c r="FAF825" s="2068"/>
      <c r="FAG825" s="2068"/>
      <c r="FAH825" s="2068"/>
      <c r="FAI825" s="2068"/>
      <c r="FAJ825" s="2068"/>
      <c r="FAK825" s="2068"/>
      <c r="FAL825" s="2068"/>
      <c r="FAM825" s="2068"/>
      <c r="FAN825" s="2068"/>
      <c r="FAO825" s="2068"/>
      <c r="FAP825" s="2068"/>
      <c r="FAQ825" s="2068"/>
      <c r="FAR825" s="2068"/>
      <c r="FAS825" s="2068"/>
      <c r="FAT825" s="2068"/>
      <c r="FAU825" s="2068"/>
      <c r="FAV825" s="2068"/>
      <c r="FAW825" s="2068"/>
      <c r="FAX825" s="2068"/>
      <c r="FAY825" s="2068"/>
      <c r="FAZ825" s="2068"/>
      <c r="FBA825" s="2068"/>
      <c r="FBB825" s="2068"/>
      <c r="FBC825" s="2068"/>
      <c r="FBD825" s="2068"/>
      <c r="FBE825" s="2068"/>
      <c r="FBF825" s="2068"/>
      <c r="FBG825" s="2068"/>
      <c r="FBH825" s="2068"/>
      <c r="FBI825" s="2068"/>
      <c r="FBJ825" s="2068"/>
      <c r="FBK825" s="2068"/>
      <c r="FBL825" s="2068"/>
      <c r="FBM825" s="2068"/>
      <c r="FBN825" s="2068"/>
      <c r="FBO825" s="2068"/>
      <c r="FBP825" s="2068"/>
      <c r="FBQ825" s="2068"/>
      <c r="FBR825" s="2068"/>
      <c r="FBS825" s="2068"/>
      <c r="FBT825" s="2068"/>
      <c r="FBU825" s="2068"/>
      <c r="FBV825" s="2068"/>
      <c r="FBW825" s="2068"/>
      <c r="FBX825" s="2068"/>
      <c r="FBY825" s="2068"/>
      <c r="FBZ825" s="2068"/>
      <c r="FCA825" s="2068"/>
      <c r="FCB825" s="2068"/>
      <c r="FCC825" s="2068"/>
      <c r="FCD825" s="2068"/>
      <c r="FCE825" s="2068"/>
      <c r="FCF825" s="2068"/>
      <c r="FCG825" s="2068"/>
      <c r="FCH825" s="2068"/>
      <c r="FCI825" s="2068"/>
      <c r="FCJ825" s="2068"/>
      <c r="FCK825" s="2068"/>
      <c r="FCL825" s="2068"/>
      <c r="FCM825" s="2068"/>
      <c r="FCN825" s="2068"/>
      <c r="FCO825" s="2068"/>
      <c r="FCP825" s="2068"/>
      <c r="FCQ825" s="2068"/>
      <c r="FCR825" s="2068"/>
      <c r="FCS825" s="2068"/>
      <c r="FCT825" s="2068"/>
      <c r="FCU825" s="2068"/>
      <c r="FCV825" s="2068"/>
      <c r="FCW825" s="2068"/>
      <c r="FCX825" s="2068"/>
      <c r="FCY825" s="2068"/>
      <c r="FCZ825" s="2068"/>
      <c r="FDA825" s="2068"/>
      <c r="FDB825" s="2068"/>
      <c r="FDC825" s="2068"/>
      <c r="FDD825" s="2068"/>
      <c r="FDE825" s="2068"/>
      <c r="FDF825" s="2068"/>
      <c r="FDG825" s="2068"/>
      <c r="FDH825" s="2068"/>
      <c r="FDI825" s="2068"/>
      <c r="FDJ825" s="2068"/>
      <c r="FDK825" s="2068"/>
      <c r="FDL825" s="2068"/>
      <c r="FDM825" s="2068"/>
      <c r="FDN825" s="2068"/>
      <c r="FDO825" s="2068"/>
      <c r="FDP825" s="2068"/>
      <c r="FDQ825" s="2068"/>
      <c r="FDR825" s="2068"/>
      <c r="FDS825" s="2068"/>
      <c r="FDT825" s="2068"/>
      <c r="FDU825" s="2068"/>
      <c r="FDV825" s="2068"/>
      <c r="FDW825" s="2068"/>
      <c r="FDX825" s="2068"/>
      <c r="FDY825" s="2068"/>
      <c r="FDZ825" s="2068"/>
      <c r="FEA825" s="2068"/>
      <c r="FEB825" s="2068"/>
      <c r="FEC825" s="2068"/>
      <c r="FED825" s="2068"/>
      <c r="FEE825" s="2068"/>
      <c r="FEF825" s="2068"/>
      <c r="FEG825" s="2068"/>
      <c r="FEH825" s="2068"/>
      <c r="FEI825" s="2068"/>
      <c r="FEJ825" s="2068"/>
      <c r="FEK825" s="2068"/>
      <c r="FEL825" s="2068"/>
      <c r="FEM825" s="2068"/>
      <c r="FEN825" s="2068"/>
      <c r="FEO825" s="2068"/>
      <c r="FEP825" s="2068"/>
      <c r="FEQ825" s="2068"/>
      <c r="FER825" s="2068"/>
      <c r="FES825" s="2068"/>
      <c r="FET825" s="2068"/>
      <c r="FEU825" s="2068"/>
      <c r="FEV825" s="2068"/>
      <c r="FEW825" s="2068"/>
      <c r="FEX825" s="2068"/>
      <c r="FEY825" s="2068"/>
      <c r="FEZ825" s="2068"/>
      <c r="FFA825" s="2068"/>
      <c r="FFB825" s="2068"/>
      <c r="FFC825" s="2068"/>
      <c r="FFD825" s="2068"/>
      <c r="FFE825" s="2068"/>
      <c r="FFF825" s="2068"/>
      <c r="FFG825" s="2068"/>
      <c r="FFH825" s="2068"/>
      <c r="FFI825" s="2068"/>
      <c r="FFJ825" s="2068"/>
      <c r="FFK825" s="2068"/>
      <c r="FFL825" s="2068"/>
      <c r="FFM825" s="2068"/>
      <c r="FFN825" s="2068"/>
      <c r="FFO825" s="2068"/>
      <c r="FFP825" s="2068"/>
      <c r="FFQ825" s="2068"/>
      <c r="FFR825" s="2068"/>
      <c r="FFS825" s="2068"/>
      <c r="FFT825" s="2068"/>
      <c r="FFU825" s="2068"/>
      <c r="FFV825" s="2068"/>
      <c r="FFW825" s="2068"/>
      <c r="FFX825" s="2068"/>
      <c r="FFY825" s="2068"/>
      <c r="FFZ825" s="2068"/>
      <c r="FGA825" s="2068"/>
      <c r="FGB825" s="2068"/>
      <c r="FGC825" s="2068"/>
      <c r="FGD825" s="2068"/>
      <c r="FGE825" s="2068"/>
      <c r="FGF825" s="2068"/>
      <c r="FGG825" s="2068"/>
      <c r="FGH825" s="2068"/>
      <c r="FGI825" s="2068"/>
      <c r="FGJ825" s="2068"/>
      <c r="FGK825" s="2068"/>
      <c r="FGL825" s="2068"/>
      <c r="FGM825" s="2068"/>
      <c r="FGN825" s="2068"/>
      <c r="FGO825" s="2068"/>
      <c r="FGP825" s="2068"/>
      <c r="FGQ825" s="2068"/>
      <c r="FGR825" s="2068"/>
      <c r="FGS825" s="2068"/>
      <c r="FGT825" s="2068"/>
      <c r="FGU825" s="2068"/>
      <c r="FGV825" s="2068"/>
      <c r="FGW825" s="2068"/>
      <c r="FGX825" s="2068"/>
      <c r="FGY825" s="2068"/>
      <c r="FGZ825" s="2068"/>
      <c r="FHA825" s="2068"/>
      <c r="FHB825" s="2068"/>
      <c r="FHC825" s="2068"/>
      <c r="FHD825" s="2068"/>
      <c r="FHE825" s="2068"/>
      <c r="FHF825" s="2068"/>
      <c r="FHG825" s="2068"/>
      <c r="FHH825" s="2068"/>
      <c r="FHI825" s="2068"/>
      <c r="FHJ825" s="2068"/>
      <c r="FHK825" s="2068"/>
      <c r="FHL825" s="2068"/>
      <c r="FHM825" s="2068"/>
      <c r="FHN825" s="2068"/>
      <c r="FHO825" s="2068"/>
      <c r="FHP825" s="2068"/>
      <c r="FHQ825" s="2068"/>
      <c r="FHR825" s="2068"/>
      <c r="FHS825" s="2068"/>
      <c r="FHT825" s="2068"/>
      <c r="FHU825" s="2068"/>
      <c r="FHV825" s="2068"/>
      <c r="FHW825" s="2068"/>
      <c r="FHX825" s="2068"/>
      <c r="FHY825" s="2068"/>
      <c r="FHZ825" s="2068"/>
      <c r="FIA825" s="2068"/>
      <c r="FIB825" s="2068"/>
      <c r="FIC825" s="2068"/>
      <c r="FID825" s="2068"/>
      <c r="FIE825" s="2068"/>
      <c r="FIF825" s="2068"/>
      <c r="FIG825" s="2068"/>
      <c r="FIH825" s="2068"/>
      <c r="FII825" s="2068"/>
      <c r="FIJ825" s="2068"/>
      <c r="FIK825" s="2068"/>
      <c r="FIL825" s="2068"/>
      <c r="FIM825" s="2068"/>
      <c r="FIN825" s="2068"/>
      <c r="FIO825" s="2068"/>
      <c r="FIP825" s="2068"/>
      <c r="FIQ825" s="2068"/>
      <c r="FIR825" s="2068"/>
      <c r="FIS825" s="2068"/>
      <c r="FIT825" s="2068"/>
      <c r="FIU825" s="2068"/>
      <c r="FIV825" s="2068"/>
      <c r="FIW825" s="2068"/>
      <c r="FIX825" s="2068"/>
      <c r="FIY825" s="2068"/>
      <c r="FIZ825" s="2068"/>
      <c r="FJA825" s="2068"/>
      <c r="FJB825" s="2068"/>
      <c r="FJC825" s="2068"/>
      <c r="FJD825" s="2068"/>
      <c r="FJE825" s="2068"/>
      <c r="FJF825" s="2068"/>
      <c r="FJG825" s="2068"/>
      <c r="FJH825" s="2068"/>
      <c r="FJI825" s="2068"/>
      <c r="FJJ825" s="2068"/>
      <c r="FJK825" s="2068"/>
      <c r="FJL825" s="2068"/>
      <c r="FJM825" s="2068"/>
      <c r="FJN825" s="2068"/>
      <c r="FJO825" s="2068"/>
      <c r="FJP825" s="2068"/>
      <c r="FJQ825" s="2068"/>
      <c r="FJR825" s="2068"/>
      <c r="FJS825" s="2068"/>
      <c r="FJT825" s="2068"/>
      <c r="FJU825" s="2068"/>
      <c r="FJV825" s="2068"/>
      <c r="FJW825" s="2068"/>
      <c r="FJX825" s="2068"/>
      <c r="FJY825" s="2068"/>
      <c r="FJZ825" s="2068"/>
      <c r="FKA825" s="2068"/>
      <c r="FKB825" s="2068"/>
      <c r="FKC825" s="2068"/>
      <c r="FKD825" s="2068"/>
      <c r="FKE825" s="2068"/>
      <c r="FKF825" s="2068"/>
      <c r="FKG825" s="2068"/>
      <c r="FKH825" s="2068"/>
      <c r="FKI825" s="2068"/>
      <c r="FKJ825" s="2068"/>
      <c r="FKK825" s="2068"/>
      <c r="FKL825" s="2068"/>
      <c r="FKM825" s="2068"/>
      <c r="FKN825" s="2068"/>
      <c r="FKO825" s="2068"/>
      <c r="FKP825" s="2068"/>
      <c r="FKQ825" s="2068"/>
      <c r="FKR825" s="2068"/>
      <c r="FKS825" s="2068"/>
      <c r="FKT825" s="2068"/>
      <c r="FKU825" s="2068"/>
      <c r="FKV825" s="2068"/>
      <c r="FKW825" s="2068"/>
      <c r="FKX825" s="2068"/>
      <c r="FKY825" s="2068"/>
      <c r="FKZ825" s="2068"/>
      <c r="FLA825" s="2068"/>
      <c r="FLB825" s="2068"/>
      <c r="FLC825" s="2068"/>
      <c r="FLD825" s="2068"/>
      <c r="FLE825" s="2068"/>
      <c r="FLF825" s="2068"/>
      <c r="FLG825" s="2068"/>
      <c r="FLH825" s="2068"/>
      <c r="FLI825" s="2068"/>
      <c r="FLJ825" s="2068"/>
      <c r="FLK825" s="2068"/>
      <c r="FLL825" s="2068"/>
      <c r="FLM825" s="2068"/>
      <c r="FLN825" s="2068"/>
      <c r="FLO825" s="2068"/>
      <c r="FLP825" s="2068"/>
      <c r="FLQ825" s="2068"/>
      <c r="FLR825" s="2068"/>
      <c r="FLS825" s="2068"/>
      <c r="FLT825" s="2068"/>
      <c r="FLU825" s="2068"/>
      <c r="FLV825" s="2068"/>
      <c r="FLW825" s="2068"/>
      <c r="FLX825" s="2068"/>
      <c r="FLY825" s="2068"/>
      <c r="FLZ825" s="2068"/>
      <c r="FMA825" s="2068"/>
      <c r="FMB825" s="2068"/>
      <c r="FMC825" s="2068"/>
      <c r="FMD825" s="2068"/>
      <c r="FME825" s="2068"/>
      <c r="FMF825" s="2068"/>
      <c r="FMG825" s="2068"/>
      <c r="FMH825" s="2068"/>
      <c r="FMI825" s="2068"/>
      <c r="FMJ825" s="2068"/>
      <c r="FMK825" s="2068"/>
      <c r="FML825" s="2068"/>
      <c r="FMM825" s="2068"/>
      <c r="FMN825" s="2068"/>
      <c r="FMO825" s="2068"/>
      <c r="FMP825" s="2068"/>
      <c r="FMQ825" s="2068"/>
      <c r="FMR825" s="2068"/>
      <c r="FMS825" s="2068"/>
      <c r="FMT825" s="2068"/>
      <c r="FMU825" s="2068"/>
      <c r="FMV825" s="2068"/>
      <c r="FMW825" s="2068"/>
      <c r="FMX825" s="2068"/>
      <c r="FMY825" s="2068"/>
      <c r="FMZ825" s="2068"/>
      <c r="FNA825" s="2068"/>
      <c r="FNB825" s="2068"/>
      <c r="FNC825" s="2068"/>
      <c r="FND825" s="2068"/>
      <c r="FNE825" s="2068"/>
      <c r="FNF825" s="2068"/>
      <c r="FNG825" s="2068"/>
      <c r="FNH825" s="2068"/>
      <c r="FNI825" s="2068"/>
      <c r="FNJ825" s="2068"/>
      <c r="FNK825" s="2068"/>
      <c r="FNL825" s="2068"/>
      <c r="FNM825" s="2068"/>
      <c r="FNN825" s="2068"/>
      <c r="FNO825" s="2068"/>
      <c r="FNP825" s="2068"/>
      <c r="FNQ825" s="2068"/>
      <c r="FNR825" s="2068"/>
      <c r="FNS825" s="2068"/>
      <c r="FNT825" s="2068"/>
      <c r="FNU825" s="2068"/>
      <c r="FNV825" s="2068"/>
      <c r="FNW825" s="2068"/>
      <c r="FNX825" s="2068"/>
      <c r="FNY825" s="2068"/>
      <c r="FNZ825" s="2068"/>
      <c r="FOA825" s="2068"/>
      <c r="FOB825" s="2068"/>
      <c r="FOC825" s="2068"/>
      <c r="FOD825" s="2068"/>
      <c r="FOE825" s="2068"/>
      <c r="FOF825" s="2068"/>
      <c r="FOG825" s="2068"/>
      <c r="FOH825" s="2068"/>
      <c r="FOI825" s="2068"/>
      <c r="FOJ825" s="2068"/>
      <c r="FOK825" s="2068"/>
      <c r="FOL825" s="2068"/>
      <c r="FOM825" s="2068"/>
      <c r="FON825" s="2068"/>
      <c r="FOO825" s="2068"/>
      <c r="FOP825" s="2068"/>
      <c r="FOQ825" s="2068"/>
      <c r="FOR825" s="2068"/>
      <c r="FOS825" s="2068"/>
      <c r="FOT825" s="2068"/>
      <c r="FOU825" s="2068"/>
      <c r="FOV825" s="2068"/>
      <c r="FOW825" s="2068"/>
      <c r="FOX825" s="2068"/>
      <c r="FOY825" s="2068"/>
      <c r="FOZ825" s="2068"/>
      <c r="FPA825" s="2068"/>
      <c r="FPB825" s="2068"/>
      <c r="FPC825" s="2068"/>
      <c r="FPD825" s="2068"/>
      <c r="FPE825" s="2068"/>
      <c r="FPF825" s="2068"/>
      <c r="FPG825" s="2068"/>
      <c r="FPH825" s="2068"/>
      <c r="FPI825" s="2068"/>
      <c r="FPJ825" s="2068"/>
      <c r="FPK825" s="2068"/>
      <c r="FPL825" s="2068"/>
      <c r="FPM825" s="2068"/>
      <c r="FPN825" s="2068"/>
      <c r="FPO825" s="2068"/>
      <c r="FPP825" s="2068"/>
      <c r="FPQ825" s="2068"/>
      <c r="FPR825" s="2068"/>
      <c r="FPS825" s="2068"/>
      <c r="FPT825" s="2068"/>
      <c r="FPU825" s="2068"/>
      <c r="FPV825" s="2068"/>
      <c r="FPW825" s="2068"/>
      <c r="FPX825" s="2068"/>
      <c r="FPY825" s="2068"/>
      <c r="FPZ825" s="2068"/>
      <c r="FQA825" s="2068"/>
      <c r="FQB825" s="2068"/>
      <c r="FQC825" s="2068"/>
      <c r="FQD825" s="2068"/>
      <c r="FQE825" s="2068"/>
      <c r="FQF825" s="2068"/>
      <c r="FQG825" s="2068"/>
      <c r="FQH825" s="2068"/>
      <c r="FQI825" s="2068"/>
      <c r="FQJ825" s="2068"/>
      <c r="FQK825" s="2068"/>
      <c r="FQL825" s="2068"/>
      <c r="FQM825" s="2068"/>
      <c r="FQN825" s="2068"/>
      <c r="FQO825" s="2068"/>
      <c r="FQP825" s="2068"/>
      <c r="FQQ825" s="2068"/>
      <c r="FQR825" s="2068"/>
      <c r="FQS825" s="2068"/>
      <c r="FQT825" s="2068"/>
      <c r="FQU825" s="2068"/>
      <c r="FQV825" s="2068"/>
      <c r="FQW825" s="2068"/>
      <c r="FQX825" s="2068"/>
      <c r="FQY825" s="2068"/>
      <c r="FQZ825" s="2068"/>
      <c r="FRA825" s="2068"/>
      <c r="FRB825" s="2068"/>
      <c r="FRC825" s="2068"/>
      <c r="FRD825" s="2068"/>
      <c r="FRE825" s="2068"/>
      <c r="FRF825" s="2068"/>
      <c r="FRG825" s="2068"/>
      <c r="FRH825" s="2068"/>
      <c r="FRI825" s="2068"/>
      <c r="FRJ825" s="2068"/>
      <c r="FRK825" s="2068"/>
      <c r="FRL825" s="2068"/>
      <c r="FRM825" s="2068"/>
      <c r="FRN825" s="2068"/>
      <c r="FRO825" s="2068"/>
      <c r="FRP825" s="2068"/>
      <c r="FRQ825" s="2068"/>
      <c r="FRR825" s="2068"/>
      <c r="FRS825" s="2068"/>
      <c r="FRT825" s="2068"/>
      <c r="FRU825" s="2068"/>
      <c r="FRV825" s="2068"/>
      <c r="FRW825" s="2068"/>
      <c r="FRX825" s="2068"/>
      <c r="FRY825" s="2068"/>
      <c r="FRZ825" s="2068"/>
      <c r="FSA825" s="2068"/>
      <c r="FSB825" s="2068"/>
      <c r="FSC825" s="2068"/>
      <c r="FSD825" s="2068"/>
      <c r="FSE825" s="2068"/>
      <c r="FSF825" s="2068"/>
      <c r="FSG825" s="2068"/>
      <c r="FSH825" s="2068"/>
      <c r="FSI825" s="2068"/>
      <c r="FSJ825" s="2068"/>
      <c r="FSK825" s="2068"/>
      <c r="FSL825" s="2068"/>
      <c r="FSM825" s="2068"/>
      <c r="FSN825" s="2068"/>
      <c r="FSO825" s="2068"/>
      <c r="FSP825" s="2068"/>
      <c r="FSQ825" s="2068"/>
      <c r="FSR825" s="2068"/>
      <c r="FSS825" s="2068"/>
      <c r="FST825" s="2068"/>
      <c r="FSU825" s="2068"/>
      <c r="FSV825" s="2068"/>
      <c r="FSW825" s="2068"/>
      <c r="FSX825" s="2068"/>
      <c r="FSY825" s="2068"/>
      <c r="FSZ825" s="2068"/>
      <c r="FTA825" s="2068"/>
      <c r="FTB825" s="2068"/>
      <c r="FTC825" s="2068"/>
      <c r="FTD825" s="2068"/>
      <c r="FTE825" s="2068"/>
      <c r="FTF825" s="2068"/>
      <c r="FTG825" s="2068"/>
      <c r="FTH825" s="2068"/>
      <c r="FTI825" s="2068"/>
      <c r="FTJ825" s="2068"/>
      <c r="FTK825" s="2068"/>
      <c r="FTL825" s="2068"/>
      <c r="FTM825" s="2068"/>
      <c r="FTN825" s="2068"/>
      <c r="FTO825" s="2068"/>
      <c r="FTP825" s="2068"/>
      <c r="FTQ825" s="2068"/>
      <c r="FTR825" s="2068"/>
      <c r="FTS825" s="2068"/>
      <c r="FTT825" s="2068"/>
      <c r="FTU825" s="2068"/>
      <c r="FTV825" s="2068"/>
      <c r="FTW825" s="2068"/>
      <c r="FTX825" s="2068"/>
      <c r="FTY825" s="2068"/>
      <c r="FTZ825" s="2068"/>
      <c r="FUA825" s="2068"/>
      <c r="FUB825" s="2068"/>
      <c r="FUC825" s="2068"/>
      <c r="FUD825" s="2068"/>
      <c r="FUE825" s="2068"/>
      <c r="FUF825" s="2068"/>
      <c r="FUG825" s="2068"/>
      <c r="FUH825" s="2068"/>
      <c r="FUI825" s="2068"/>
      <c r="FUJ825" s="2068"/>
      <c r="FUK825" s="2068"/>
      <c r="FUL825" s="2068"/>
      <c r="FUM825" s="2068"/>
      <c r="FUN825" s="2068"/>
      <c r="FUO825" s="2068"/>
      <c r="FUP825" s="2068"/>
      <c r="FUQ825" s="2068"/>
      <c r="FUR825" s="2068"/>
      <c r="FUS825" s="2068"/>
      <c r="FUT825" s="2068"/>
      <c r="FUU825" s="2068"/>
      <c r="FUV825" s="2068"/>
      <c r="FUW825" s="2068"/>
      <c r="FUX825" s="2068"/>
      <c r="FUY825" s="2068"/>
      <c r="FUZ825" s="2068"/>
      <c r="FVA825" s="2068"/>
      <c r="FVB825" s="2068"/>
      <c r="FVC825" s="2068"/>
      <c r="FVD825" s="2068"/>
      <c r="FVE825" s="2068"/>
      <c r="FVF825" s="2068"/>
      <c r="FVG825" s="2068"/>
      <c r="FVH825" s="2068"/>
      <c r="FVI825" s="2068"/>
      <c r="FVJ825" s="2068"/>
      <c r="FVK825" s="2068"/>
      <c r="FVL825" s="2068"/>
      <c r="FVM825" s="2068"/>
      <c r="FVN825" s="2068"/>
      <c r="FVO825" s="2068"/>
      <c r="FVP825" s="2068"/>
      <c r="FVQ825" s="2068"/>
      <c r="FVR825" s="2068"/>
      <c r="FVS825" s="2068"/>
      <c r="FVT825" s="2068"/>
      <c r="FVU825" s="2068"/>
      <c r="FVV825" s="2068"/>
      <c r="FVW825" s="2068"/>
      <c r="FVX825" s="2068"/>
      <c r="FVY825" s="2068"/>
      <c r="FVZ825" s="2068"/>
      <c r="FWA825" s="2068"/>
      <c r="FWB825" s="2068"/>
      <c r="FWC825" s="2068"/>
      <c r="FWD825" s="2068"/>
      <c r="FWE825" s="2068"/>
      <c r="FWF825" s="2068"/>
      <c r="FWG825" s="2068"/>
      <c r="FWH825" s="2068"/>
      <c r="FWI825" s="2068"/>
      <c r="FWJ825" s="2068"/>
      <c r="FWK825" s="2068"/>
      <c r="FWL825" s="2068"/>
      <c r="FWM825" s="2068"/>
      <c r="FWN825" s="2068"/>
      <c r="FWO825" s="2068"/>
      <c r="FWP825" s="2068"/>
      <c r="FWQ825" s="2068"/>
      <c r="FWR825" s="2068"/>
      <c r="FWS825" s="2068"/>
      <c r="FWT825" s="2068"/>
      <c r="FWU825" s="2068"/>
      <c r="FWV825" s="2068"/>
      <c r="FWW825" s="2068"/>
      <c r="FWX825" s="2068"/>
      <c r="FWY825" s="2068"/>
      <c r="FWZ825" s="2068"/>
      <c r="FXA825" s="2068"/>
      <c r="FXB825" s="2068"/>
      <c r="FXC825" s="2068"/>
      <c r="FXD825" s="2068"/>
      <c r="FXE825" s="2068"/>
      <c r="FXF825" s="2068"/>
      <c r="FXG825" s="2068"/>
      <c r="FXH825" s="2068"/>
      <c r="FXI825" s="2068"/>
      <c r="FXJ825" s="2068"/>
      <c r="FXK825" s="2068"/>
      <c r="FXL825" s="2068"/>
      <c r="FXM825" s="2068"/>
      <c r="FXN825" s="2068"/>
      <c r="FXO825" s="2068"/>
      <c r="FXP825" s="2068"/>
      <c r="FXQ825" s="2068"/>
      <c r="FXR825" s="2068"/>
      <c r="FXS825" s="2068"/>
      <c r="FXT825" s="2068"/>
      <c r="FXU825" s="2068"/>
      <c r="FXV825" s="2068"/>
      <c r="FXW825" s="2068"/>
      <c r="FXX825" s="2068"/>
      <c r="FXY825" s="2068"/>
      <c r="FXZ825" s="2068"/>
      <c r="FYA825" s="2068"/>
      <c r="FYB825" s="2068"/>
      <c r="FYC825" s="2068"/>
      <c r="FYD825" s="2068"/>
      <c r="FYE825" s="2068"/>
      <c r="FYF825" s="2068"/>
      <c r="FYG825" s="2068"/>
      <c r="FYH825" s="2068"/>
      <c r="FYI825" s="2068"/>
      <c r="FYJ825" s="2068"/>
      <c r="FYK825" s="2068"/>
      <c r="FYL825" s="2068"/>
      <c r="FYM825" s="2068"/>
      <c r="FYN825" s="2068"/>
      <c r="FYO825" s="2068"/>
      <c r="FYP825" s="2068"/>
      <c r="FYQ825" s="2068"/>
      <c r="FYR825" s="2068"/>
      <c r="FYS825" s="2068"/>
      <c r="FYT825" s="2068"/>
      <c r="FYU825" s="2068"/>
      <c r="FYV825" s="2068"/>
      <c r="FYW825" s="2068"/>
      <c r="FYX825" s="2068"/>
      <c r="FYY825" s="2068"/>
      <c r="FYZ825" s="2068"/>
      <c r="FZA825" s="2068"/>
      <c r="FZB825" s="2068"/>
      <c r="FZC825" s="2068"/>
      <c r="FZD825" s="2068"/>
      <c r="FZE825" s="2068"/>
      <c r="FZF825" s="2068"/>
      <c r="FZG825" s="2068"/>
      <c r="FZH825" s="2068"/>
      <c r="FZI825" s="2068"/>
      <c r="FZJ825" s="2068"/>
      <c r="FZK825" s="2068"/>
      <c r="FZL825" s="2068"/>
      <c r="FZM825" s="2068"/>
      <c r="FZN825" s="2068"/>
      <c r="FZO825" s="2068"/>
      <c r="FZP825" s="2068"/>
      <c r="FZQ825" s="2068"/>
      <c r="FZR825" s="2068"/>
      <c r="FZS825" s="2068"/>
      <c r="FZT825" s="2068"/>
      <c r="FZU825" s="2068"/>
      <c r="FZV825" s="2068"/>
      <c r="FZW825" s="2068"/>
      <c r="FZX825" s="2068"/>
      <c r="FZY825" s="2068"/>
      <c r="FZZ825" s="2068"/>
      <c r="GAA825" s="2068"/>
      <c r="GAB825" s="2068"/>
      <c r="GAC825" s="2068"/>
      <c r="GAD825" s="2068"/>
      <c r="GAE825" s="2068"/>
      <c r="GAF825" s="2068"/>
      <c r="GAG825" s="2068"/>
      <c r="GAH825" s="2068"/>
      <c r="GAI825" s="2068"/>
      <c r="GAJ825" s="2068"/>
      <c r="GAK825" s="2068"/>
      <c r="GAL825" s="2068"/>
      <c r="GAM825" s="2068"/>
      <c r="GAN825" s="2068"/>
      <c r="GAO825" s="2068"/>
      <c r="GAP825" s="2068"/>
      <c r="GAQ825" s="2068"/>
      <c r="GAR825" s="2068"/>
      <c r="GAS825" s="2068"/>
      <c r="GAT825" s="2068"/>
      <c r="GAU825" s="2068"/>
      <c r="GAV825" s="2068"/>
      <c r="GAW825" s="2068"/>
      <c r="GAX825" s="2068"/>
      <c r="GAY825" s="2068"/>
      <c r="GAZ825" s="2068"/>
      <c r="GBA825" s="2068"/>
      <c r="GBB825" s="2068"/>
      <c r="GBC825" s="2068"/>
      <c r="GBD825" s="2068"/>
      <c r="GBE825" s="2068"/>
      <c r="GBF825" s="2068"/>
      <c r="GBG825" s="2068"/>
      <c r="GBH825" s="2068"/>
      <c r="GBI825" s="2068"/>
      <c r="GBJ825" s="2068"/>
      <c r="GBK825" s="2068"/>
      <c r="GBL825" s="2068"/>
      <c r="GBM825" s="2068"/>
      <c r="GBN825" s="2068"/>
      <c r="GBO825" s="2068"/>
      <c r="GBP825" s="2068"/>
      <c r="GBQ825" s="2068"/>
      <c r="GBR825" s="2068"/>
      <c r="GBS825" s="2068"/>
      <c r="GBT825" s="2068"/>
      <c r="GBU825" s="2068"/>
      <c r="GBV825" s="2068"/>
      <c r="GBW825" s="2068"/>
      <c r="GBX825" s="2068"/>
      <c r="GBY825" s="2068"/>
      <c r="GBZ825" s="2068"/>
      <c r="GCA825" s="2068"/>
      <c r="GCB825" s="2068"/>
      <c r="GCC825" s="2068"/>
      <c r="GCD825" s="2068"/>
      <c r="GCE825" s="2068"/>
      <c r="GCF825" s="2068"/>
      <c r="GCG825" s="2068"/>
      <c r="GCH825" s="2068"/>
      <c r="GCI825" s="2068"/>
      <c r="GCJ825" s="2068"/>
      <c r="GCK825" s="2068"/>
      <c r="GCL825" s="2068"/>
      <c r="GCM825" s="2068"/>
      <c r="GCN825" s="2068"/>
      <c r="GCO825" s="2068"/>
      <c r="GCP825" s="2068"/>
      <c r="GCQ825" s="2068"/>
      <c r="GCR825" s="2068"/>
      <c r="GCS825" s="2068"/>
      <c r="GCT825" s="2068"/>
      <c r="GCU825" s="2068"/>
      <c r="GCV825" s="2068"/>
      <c r="GCW825" s="2068"/>
      <c r="GCX825" s="2068"/>
      <c r="GCY825" s="2068"/>
      <c r="GCZ825" s="2068"/>
      <c r="GDA825" s="2068"/>
      <c r="GDB825" s="2068"/>
      <c r="GDC825" s="2068"/>
      <c r="GDD825" s="2068"/>
      <c r="GDE825" s="2068"/>
      <c r="GDF825" s="2068"/>
      <c r="GDG825" s="2068"/>
      <c r="GDH825" s="2068"/>
      <c r="GDI825" s="2068"/>
      <c r="GDJ825" s="2068"/>
      <c r="GDK825" s="2068"/>
      <c r="GDL825" s="2068"/>
      <c r="GDM825" s="2068"/>
      <c r="GDN825" s="2068"/>
      <c r="GDO825" s="2068"/>
      <c r="GDP825" s="2068"/>
      <c r="GDQ825" s="2068"/>
      <c r="GDR825" s="2068"/>
      <c r="GDS825" s="2068"/>
      <c r="GDT825" s="2068"/>
      <c r="GDU825" s="2068"/>
      <c r="GDV825" s="2068"/>
      <c r="GDW825" s="2068"/>
      <c r="GDX825" s="2068"/>
      <c r="GDY825" s="2068"/>
      <c r="GDZ825" s="2068"/>
      <c r="GEA825" s="2068"/>
      <c r="GEB825" s="2068"/>
      <c r="GEC825" s="2068"/>
      <c r="GED825" s="2068"/>
      <c r="GEE825" s="2068"/>
      <c r="GEF825" s="2068"/>
      <c r="GEG825" s="2068"/>
      <c r="GEH825" s="2068"/>
      <c r="GEI825" s="2068"/>
      <c r="GEJ825" s="2068"/>
      <c r="GEK825" s="2068"/>
      <c r="GEL825" s="2068"/>
      <c r="GEM825" s="2068"/>
      <c r="GEN825" s="2068"/>
      <c r="GEO825" s="2068"/>
      <c r="GEP825" s="2068"/>
      <c r="GEQ825" s="2068"/>
      <c r="GER825" s="2068"/>
      <c r="GES825" s="2068"/>
      <c r="GET825" s="2068"/>
      <c r="GEU825" s="2068"/>
      <c r="GEV825" s="2068"/>
      <c r="GEW825" s="2068"/>
      <c r="GEX825" s="2068"/>
      <c r="GEY825" s="2068"/>
      <c r="GEZ825" s="2068"/>
      <c r="GFA825" s="2068"/>
      <c r="GFB825" s="2068"/>
      <c r="GFC825" s="2068"/>
      <c r="GFD825" s="2068"/>
      <c r="GFE825" s="2068"/>
      <c r="GFF825" s="2068"/>
      <c r="GFG825" s="2068"/>
      <c r="GFH825" s="2068"/>
      <c r="GFI825" s="2068"/>
      <c r="GFJ825" s="2068"/>
      <c r="GFK825" s="2068"/>
      <c r="GFL825" s="2068"/>
      <c r="GFM825" s="2068"/>
      <c r="GFN825" s="2068"/>
      <c r="GFO825" s="2068"/>
      <c r="GFP825" s="2068"/>
      <c r="GFQ825" s="2068"/>
      <c r="GFR825" s="2068"/>
      <c r="GFS825" s="2068"/>
      <c r="GFT825" s="2068"/>
      <c r="GFU825" s="2068"/>
      <c r="GFV825" s="2068"/>
      <c r="GFW825" s="2068"/>
      <c r="GFX825" s="2068"/>
      <c r="GFY825" s="2068"/>
      <c r="GFZ825" s="2068"/>
      <c r="GGA825" s="2068"/>
      <c r="GGB825" s="2068"/>
      <c r="GGC825" s="2068"/>
      <c r="GGD825" s="2068"/>
      <c r="GGE825" s="2068"/>
      <c r="GGF825" s="2068"/>
      <c r="GGG825" s="2068"/>
      <c r="GGH825" s="2068"/>
      <c r="GGI825" s="2068"/>
      <c r="GGJ825" s="2068"/>
      <c r="GGK825" s="2068"/>
      <c r="GGL825" s="2068"/>
      <c r="GGM825" s="2068"/>
      <c r="GGN825" s="2068"/>
      <c r="GGO825" s="2068"/>
      <c r="GGP825" s="2068"/>
      <c r="GGQ825" s="2068"/>
      <c r="GGR825" s="2068"/>
      <c r="GGS825" s="2068"/>
      <c r="GGT825" s="2068"/>
      <c r="GGU825" s="2068"/>
      <c r="GGV825" s="2068"/>
      <c r="GGW825" s="2068"/>
      <c r="GGX825" s="2068"/>
      <c r="GGY825" s="2068"/>
      <c r="GGZ825" s="2068"/>
      <c r="GHA825" s="2068"/>
      <c r="GHB825" s="2068"/>
      <c r="GHC825" s="2068"/>
      <c r="GHD825" s="2068"/>
      <c r="GHE825" s="2068"/>
      <c r="GHF825" s="2068"/>
      <c r="GHG825" s="2068"/>
      <c r="GHH825" s="2068"/>
      <c r="GHI825" s="2068"/>
      <c r="GHJ825" s="2068"/>
      <c r="GHK825" s="2068"/>
      <c r="GHL825" s="2068"/>
      <c r="GHM825" s="2068"/>
      <c r="GHN825" s="2068"/>
      <c r="GHO825" s="2068"/>
      <c r="GHP825" s="2068"/>
      <c r="GHQ825" s="2068"/>
      <c r="GHR825" s="2068"/>
      <c r="GHS825" s="2068"/>
      <c r="GHT825" s="2068"/>
      <c r="GHU825" s="2068"/>
      <c r="GHV825" s="2068"/>
      <c r="GHW825" s="2068"/>
      <c r="GHX825" s="2068"/>
      <c r="GHY825" s="2068"/>
      <c r="GHZ825" s="2068"/>
      <c r="GIA825" s="2068"/>
      <c r="GIB825" s="2068"/>
      <c r="GIC825" s="2068"/>
      <c r="GID825" s="2068"/>
      <c r="GIE825" s="2068"/>
      <c r="GIF825" s="2068"/>
      <c r="GIG825" s="2068"/>
      <c r="GIH825" s="2068"/>
      <c r="GII825" s="2068"/>
      <c r="GIJ825" s="2068"/>
      <c r="GIK825" s="2068"/>
      <c r="GIL825" s="2068"/>
      <c r="GIM825" s="2068"/>
      <c r="GIN825" s="2068"/>
      <c r="GIO825" s="2068"/>
      <c r="GIP825" s="2068"/>
      <c r="GIQ825" s="2068"/>
      <c r="GIR825" s="2068"/>
      <c r="GIS825" s="2068"/>
      <c r="GIT825" s="2068"/>
      <c r="GIU825" s="2068"/>
      <c r="GIV825" s="2068"/>
      <c r="GIW825" s="2068"/>
      <c r="GIX825" s="2068"/>
      <c r="GIY825" s="2068"/>
      <c r="GIZ825" s="2068"/>
      <c r="GJA825" s="2068"/>
      <c r="GJB825" s="2068"/>
      <c r="GJC825" s="2068"/>
      <c r="GJD825" s="2068"/>
      <c r="GJE825" s="2068"/>
      <c r="GJF825" s="2068"/>
      <c r="GJG825" s="2068"/>
      <c r="GJH825" s="2068"/>
      <c r="GJI825" s="2068"/>
      <c r="GJJ825" s="2068"/>
      <c r="GJK825" s="2068"/>
      <c r="GJL825" s="2068"/>
      <c r="GJM825" s="2068"/>
      <c r="GJN825" s="2068"/>
      <c r="GJO825" s="2068"/>
      <c r="GJP825" s="2068"/>
      <c r="GJQ825" s="2068"/>
      <c r="GJR825" s="2068"/>
      <c r="GJS825" s="2068"/>
      <c r="GJT825" s="2068"/>
      <c r="GJU825" s="2068"/>
      <c r="GJV825" s="2068"/>
      <c r="GJW825" s="2068"/>
      <c r="GJX825" s="2068"/>
      <c r="GJY825" s="2068"/>
      <c r="GJZ825" s="2068"/>
      <c r="GKA825" s="2068"/>
      <c r="GKB825" s="2068"/>
      <c r="GKC825" s="2068"/>
      <c r="GKD825" s="2068"/>
      <c r="GKE825" s="2068"/>
      <c r="GKF825" s="2068"/>
      <c r="GKG825" s="2068"/>
      <c r="GKH825" s="2068"/>
      <c r="GKI825" s="2068"/>
      <c r="GKJ825" s="2068"/>
      <c r="GKK825" s="2068"/>
      <c r="GKL825" s="2068"/>
      <c r="GKM825" s="2068"/>
      <c r="GKN825" s="2068"/>
      <c r="GKO825" s="2068"/>
      <c r="GKP825" s="2068"/>
      <c r="GKQ825" s="2068"/>
      <c r="GKR825" s="2068"/>
      <c r="GKS825" s="2068"/>
      <c r="GKT825" s="2068"/>
      <c r="GKU825" s="2068"/>
      <c r="GKV825" s="2068"/>
      <c r="GKW825" s="2068"/>
      <c r="GKX825" s="2068"/>
      <c r="GKY825" s="2068"/>
      <c r="GKZ825" s="2068"/>
      <c r="GLA825" s="2068"/>
      <c r="GLB825" s="2068"/>
      <c r="GLC825" s="2068"/>
      <c r="GLD825" s="2068"/>
      <c r="GLE825" s="2068"/>
      <c r="GLF825" s="2068"/>
      <c r="GLG825" s="2068"/>
      <c r="GLH825" s="2068"/>
      <c r="GLI825" s="2068"/>
      <c r="GLJ825" s="2068"/>
      <c r="GLK825" s="2068"/>
      <c r="GLL825" s="2068"/>
      <c r="GLM825" s="2068"/>
      <c r="GLN825" s="2068"/>
      <c r="GLO825" s="2068"/>
      <c r="GLP825" s="2068"/>
      <c r="GLQ825" s="2068"/>
      <c r="GLR825" s="2068"/>
      <c r="GLS825" s="2068"/>
      <c r="GLT825" s="2068"/>
      <c r="GLU825" s="2068"/>
      <c r="GLV825" s="2068"/>
      <c r="GLW825" s="2068"/>
      <c r="GLX825" s="2068"/>
      <c r="GLY825" s="2068"/>
      <c r="GLZ825" s="2068"/>
      <c r="GMA825" s="2068"/>
      <c r="GMB825" s="2068"/>
      <c r="GMC825" s="2068"/>
      <c r="GMD825" s="2068"/>
      <c r="GME825" s="2068"/>
      <c r="GMF825" s="2068"/>
      <c r="GMG825" s="2068"/>
      <c r="GMH825" s="2068"/>
      <c r="GMI825" s="2068"/>
      <c r="GMJ825" s="2068"/>
      <c r="GMK825" s="2068"/>
      <c r="GML825" s="2068"/>
      <c r="GMM825" s="2068"/>
      <c r="GMN825" s="2068"/>
      <c r="GMO825" s="2068"/>
      <c r="GMP825" s="2068"/>
      <c r="GMQ825" s="2068"/>
      <c r="GMR825" s="2068"/>
      <c r="GMS825" s="2068"/>
      <c r="GMT825" s="2068"/>
      <c r="GMU825" s="2068"/>
      <c r="GMV825" s="2068"/>
      <c r="GMW825" s="2068"/>
      <c r="GMX825" s="2068"/>
      <c r="GMY825" s="2068"/>
      <c r="GMZ825" s="2068"/>
      <c r="GNA825" s="2068"/>
      <c r="GNB825" s="2068"/>
      <c r="GNC825" s="2068"/>
      <c r="GND825" s="2068"/>
      <c r="GNE825" s="2068"/>
      <c r="GNF825" s="2068"/>
      <c r="GNG825" s="2068"/>
      <c r="GNH825" s="2068"/>
      <c r="GNI825" s="2068"/>
      <c r="GNJ825" s="2068"/>
      <c r="GNK825" s="2068"/>
      <c r="GNL825" s="2068"/>
      <c r="GNM825" s="2068"/>
      <c r="GNN825" s="2068"/>
      <c r="GNO825" s="2068"/>
      <c r="GNP825" s="2068"/>
      <c r="GNQ825" s="2068"/>
      <c r="GNR825" s="2068"/>
      <c r="GNS825" s="2068"/>
      <c r="GNT825" s="2068"/>
      <c r="GNU825" s="2068"/>
      <c r="GNV825" s="2068"/>
      <c r="GNW825" s="2068"/>
      <c r="GNX825" s="2068"/>
      <c r="GNY825" s="2068"/>
      <c r="GNZ825" s="2068"/>
      <c r="GOA825" s="2068"/>
      <c r="GOB825" s="2068"/>
      <c r="GOC825" s="2068"/>
      <c r="GOD825" s="2068"/>
      <c r="GOE825" s="2068"/>
      <c r="GOF825" s="2068"/>
      <c r="GOG825" s="2068"/>
      <c r="GOH825" s="2068"/>
      <c r="GOI825" s="2068"/>
      <c r="GOJ825" s="2068"/>
      <c r="GOK825" s="2068"/>
      <c r="GOL825" s="2068"/>
      <c r="GOM825" s="2068"/>
      <c r="GON825" s="2068"/>
      <c r="GOO825" s="2068"/>
      <c r="GOP825" s="2068"/>
      <c r="GOQ825" s="2068"/>
      <c r="GOR825" s="2068"/>
      <c r="GOS825" s="2068"/>
      <c r="GOT825" s="2068"/>
      <c r="GOU825" s="2068"/>
      <c r="GOV825" s="2068"/>
      <c r="GOW825" s="2068"/>
      <c r="GOX825" s="2068"/>
      <c r="GOY825" s="2068"/>
      <c r="GOZ825" s="2068"/>
      <c r="GPA825" s="2068"/>
      <c r="GPB825" s="2068"/>
      <c r="GPC825" s="2068"/>
      <c r="GPD825" s="2068"/>
      <c r="GPE825" s="2068"/>
      <c r="GPF825" s="2068"/>
      <c r="GPG825" s="2068"/>
      <c r="GPH825" s="2068"/>
      <c r="GPI825" s="2068"/>
      <c r="GPJ825" s="2068"/>
      <c r="GPK825" s="2068"/>
      <c r="GPL825" s="2068"/>
      <c r="GPM825" s="2068"/>
      <c r="GPN825" s="2068"/>
      <c r="GPO825" s="2068"/>
      <c r="GPP825" s="2068"/>
      <c r="GPQ825" s="2068"/>
      <c r="GPR825" s="2068"/>
      <c r="GPS825" s="2068"/>
      <c r="GPT825" s="2068"/>
      <c r="GPU825" s="2068"/>
      <c r="GPV825" s="2068"/>
      <c r="GPW825" s="2068"/>
      <c r="GPX825" s="2068"/>
      <c r="GPY825" s="2068"/>
      <c r="GPZ825" s="2068"/>
      <c r="GQA825" s="2068"/>
      <c r="GQB825" s="2068"/>
      <c r="GQC825" s="2068"/>
      <c r="GQD825" s="2068"/>
      <c r="GQE825" s="2068"/>
      <c r="GQF825" s="2068"/>
      <c r="GQG825" s="2068"/>
      <c r="GQH825" s="2068"/>
      <c r="GQI825" s="2068"/>
      <c r="GQJ825" s="2068"/>
      <c r="GQK825" s="2068"/>
      <c r="GQL825" s="2068"/>
      <c r="GQM825" s="2068"/>
      <c r="GQN825" s="2068"/>
      <c r="GQO825" s="2068"/>
      <c r="GQP825" s="2068"/>
      <c r="GQQ825" s="2068"/>
      <c r="GQR825" s="2068"/>
      <c r="GQS825" s="2068"/>
      <c r="GQT825" s="2068"/>
      <c r="GQU825" s="2068"/>
      <c r="GQV825" s="2068"/>
      <c r="GQW825" s="2068"/>
      <c r="GQX825" s="2068"/>
      <c r="GQY825" s="2068"/>
      <c r="GQZ825" s="2068"/>
      <c r="GRA825" s="2068"/>
      <c r="GRB825" s="2068"/>
      <c r="GRC825" s="2068"/>
      <c r="GRD825" s="2068"/>
      <c r="GRE825" s="2068"/>
      <c r="GRF825" s="2068"/>
      <c r="GRG825" s="2068"/>
      <c r="GRH825" s="2068"/>
      <c r="GRI825" s="2068"/>
      <c r="GRJ825" s="2068"/>
      <c r="GRK825" s="2068"/>
      <c r="GRL825" s="2068"/>
      <c r="GRM825" s="2068"/>
      <c r="GRN825" s="2068"/>
      <c r="GRO825" s="2068"/>
      <c r="GRP825" s="2068"/>
      <c r="GRQ825" s="2068"/>
      <c r="GRR825" s="2068"/>
      <c r="GRS825" s="2068"/>
      <c r="GRT825" s="2068"/>
      <c r="GRU825" s="2068"/>
      <c r="GRV825" s="2068"/>
      <c r="GRW825" s="2068"/>
      <c r="GRX825" s="2068"/>
      <c r="GRY825" s="2068"/>
      <c r="GRZ825" s="2068"/>
      <c r="GSA825" s="2068"/>
      <c r="GSB825" s="2068"/>
      <c r="GSC825" s="2068"/>
      <c r="GSD825" s="2068"/>
      <c r="GSE825" s="2068"/>
      <c r="GSF825" s="2068"/>
      <c r="GSG825" s="2068"/>
      <c r="GSH825" s="2068"/>
      <c r="GSI825" s="2068"/>
      <c r="GSJ825" s="2068"/>
      <c r="GSK825" s="2068"/>
      <c r="GSL825" s="2068"/>
      <c r="GSM825" s="2068"/>
      <c r="GSN825" s="2068"/>
      <c r="GSO825" s="2068"/>
      <c r="GSP825" s="2068"/>
      <c r="GSQ825" s="2068"/>
      <c r="GSR825" s="2068"/>
      <c r="GSS825" s="2068"/>
      <c r="GST825" s="2068"/>
      <c r="GSU825" s="2068"/>
      <c r="GSV825" s="2068"/>
      <c r="GSW825" s="2068"/>
      <c r="GSX825" s="2068"/>
      <c r="GSY825" s="2068"/>
      <c r="GSZ825" s="2068"/>
      <c r="GTA825" s="2068"/>
      <c r="GTB825" s="2068"/>
      <c r="GTC825" s="2068"/>
      <c r="GTD825" s="2068"/>
      <c r="GTE825" s="2068"/>
      <c r="GTF825" s="2068"/>
      <c r="GTG825" s="2068"/>
      <c r="GTH825" s="2068"/>
      <c r="GTI825" s="2068"/>
      <c r="GTJ825" s="2068"/>
      <c r="GTK825" s="2068"/>
      <c r="GTL825" s="2068"/>
      <c r="GTM825" s="2068"/>
      <c r="GTN825" s="2068"/>
      <c r="GTO825" s="2068"/>
      <c r="GTP825" s="2068"/>
      <c r="GTQ825" s="2068"/>
      <c r="GTR825" s="2068"/>
      <c r="GTS825" s="2068"/>
      <c r="GTT825" s="2068"/>
      <c r="GTU825" s="2068"/>
      <c r="GTV825" s="2068"/>
      <c r="GTW825" s="2068"/>
      <c r="GTX825" s="2068"/>
      <c r="GTY825" s="2068"/>
      <c r="GTZ825" s="2068"/>
      <c r="GUA825" s="2068"/>
      <c r="GUB825" s="2068"/>
      <c r="GUC825" s="2068"/>
      <c r="GUD825" s="2068"/>
      <c r="GUE825" s="2068"/>
      <c r="GUF825" s="2068"/>
      <c r="GUG825" s="2068"/>
      <c r="GUH825" s="2068"/>
      <c r="GUI825" s="2068"/>
      <c r="GUJ825" s="2068"/>
      <c r="GUK825" s="2068"/>
      <c r="GUL825" s="2068"/>
      <c r="GUM825" s="2068"/>
      <c r="GUN825" s="2068"/>
      <c r="GUO825" s="2068"/>
      <c r="GUP825" s="2068"/>
      <c r="GUQ825" s="2068"/>
      <c r="GUR825" s="2068"/>
      <c r="GUS825" s="2068"/>
      <c r="GUT825" s="2068"/>
      <c r="GUU825" s="2068"/>
      <c r="GUV825" s="2068"/>
      <c r="GUW825" s="2068"/>
      <c r="GUX825" s="2068"/>
      <c r="GUY825" s="2068"/>
      <c r="GUZ825" s="2068"/>
      <c r="GVA825" s="2068"/>
      <c r="GVB825" s="2068"/>
      <c r="GVC825" s="2068"/>
      <c r="GVD825" s="2068"/>
      <c r="GVE825" s="2068"/>
      <c r="GVF825" s="2068"/>
      <c r="GVG825" s="2068"/>
      <c r="GVH825" s="2068"/>
      <c r="GVI825" s="2068"/>
      <c r="GVJ825" s="2068"/>
      <c r="GVK825" s="2068"/>
      <c r="GVL825" s="2068"/>
      <c r="GVM825" s="2068"/>
      <c r="GVN825" s="2068"/>
      <c r="GVO825" s="2068"/>
      <c r="GVP825" s="2068"/>
      <c r="GVQ825" s="2068"/>
      <c r="GVR825" s="2068"/>
      <c r="GVS825" s="2068"/>
      <c r="GVT825" s="2068"/>
      <c r="GVU825" s="2068"/>
      <c r="GVV825" s="2068"/>
      <c r="GVW825" s="2068"/>
      <c r="GVX825" s="2068"/>
      <c r="GVY825" s="2068"/>
      <c r="GVZ825" s="2068"/>
      <c r="GWA825" s="2068"/>
      <c r="GWB825" s="2068"/>
      <c r="GWC825" s="2068"/>
      <c r="GWD825" s="2068"/>
      <c r="GWE825" s="2068"/>
      <c r="GWF825" s="2068"/>
      <c r="GWG825" s="2068"/>
      <c r="GWH825" s="2068"/>
      <c r="GWI825" s="2068"/>
      <c r="GWJ825" s="2068"/>
      <c r="GWK825" s="2068"/>
      <c r="GWL825" s="2068"/>
      <c r="GWM825" s="2068"/>
      <c r="GWN825" s="2068"/>
      <c r="GWO825" s="2068"/>
      <c r="GWP825" s="2068"/>
      <c r="GWQ825" s="2068"/>
      <c r="GWR825" s="2068"/>
      <c r="GWS825" s="2068"/>
      <c r="GWT825" s="2068"/>
      <c r="GWU825" s="2068"/>
      <c r="GWV825" s="2068"/>
      <c r="GWW825" s="2068"/>
      <c r="GWX825" s="2068"/>
      <c r="GWY825" s="2068"/>
      <c r="GWZ825" s="2068"/>
      <c r="GXA825" s="2068"/>
      <c r="GXB825" s="2068"/>
      <c r="GXC825" s="2068"/>
      <c r="GXD825" s="2068"/>
      <c r="GXE825" s="2068"/>
      <c r="GXF825" s="2068"/>
      <c r="GXG825" s="2068"/>
      <c r="GXH825" s="2068"/>
      <c r="GXI825" s="2068"/>
      <c r="GXJ825" s="2068"/>
      <c r="GXK825" s="2068"/>
      <c r="GXL825" s="2068"/>
      <c r="GXM825" s="2068"/>
      <c r="GXN825" s="2068"/>
      <c r="GXO825" s="2068"/>
      <c r="GXP825" s="2068"/>
      <c r="GXQ825" s="2068"/>
      <c r="GXR825" s="2068"/>
      <c r="GXS825" s="2068"/>
      <c r="GXT825" s="2068"/>
      <c r="GXU825" s="2068"/>
      <c r="GXV825" s="2068"/>
      <c r="GXW825" s="2068"/>
      <c r="GXX825" s="2068"/>
      <c r="GXY825" s="2068"/>
      <c r="GXZ825" s="2068"/>
      <c r="GYA825" s="2068"/>
      <c r="GYB825" s="2068"/>
      <c r="GYC825" s="2068"/>
      <c r="GYD825" s="2068"/>
      <c r="GYE825" s="2068"/>
      <c r="GYF825" s="2068"/>
      <c r="GYG825" s="2068"/>
      <c r="GYH825" s="2068"/>
      <c r="GYI825" s="2068"/>
      <c r="GYJ825" s="2068"/>
      <c r="GYK825" s="2068"/>
      <c r="GYL825" s="2068"/>
      <c r="GYM825" s="2068"/>
      <c r="GYN825" s="2068"/>
      <c r="GYO825" s="2068"/>
      <c r="GYP825" s="2068"/>
      <c r="GYQ825" s="2068"/>
      <c r="GYR825" s="2068"/>
      <c r="GYS825" s="2068"/>
      <c r="GYT825" s="2068"/>
      <c r="GYU825" s="2068"/>
      <c r="GYV825" s="2068"/>
      <c r="GYW825" s="2068"/>
      <c r="GYX825" s="2068"/>
      <c r="GYY825" s="2068"/>
      <c r="GYZ825" s="2068"/>
      <c r="GZA825" s="2068"/>
      <c r="GZB825" s="2068"/>
      <c r="GZC825" s="2068"/>
      <c r="GZD825" s="2068"/>
      <c r="GZE825" s="2068"/>
      <c r="GZF825" s="2068"/>
      <c r="GZG825" s="2068"/>
      <c r="GZH825" s="2068"/>
      <c r="GZI825" s="2068"/>
      <c r="GZJ825" s="2068"/>
      <c r="GZK825" s="2068"/>
      <c r="GZL825" s="2068"/>
      <c r="GZM825" s="2068"/>
      <c r="GZN825" s="2068"/>
      <c r="GZO825" s="2068"/>
      <c r="GZP825" s="2068"/>
      <c r="GZQ825" s="2068"/>
      <c r="GZR825" s="2068"/>
      <c r="GZS825" s="2068"/>
      <c r="GZT825" s="2068"/>
      <c r="GZU825" s="2068"/>
      <c r="GZV825" s="2068"/>
      <c r="GZW825" s="2068"/>
      <c r="GZX825" s="2068"/>
      <c r="GZY825" s="2068"/>
      <c r="GZZ825" s="2068"/>
      <c r="HAA825" s="2068"/>
      <c r="HAB825" s="2068"/>
      <c r="HAC825" s="2068"/>
      <c r="HAD825" s="2068"/>
      <c r="HAE825" s="2068"/>
      <c r="HAF825" s="2068"/>
      <c r="HAG825" s="2068"/>
      <c r="HAH825" s="2068"/>
      <c r="HAI825" s="2068"/>
      <c r="HAJ825" s="2068"/>
      <c r="HAK825" s="2068"/>
      <c r="HAL825" s="2068"/>
      <c r="HAM825" s="2068"/>
      <c r="HAN825" s="2068"/>
      <c r="HAO825" s="2068"/>
      <c r="HAP825" s="2068"/>
      <c r="HAQ825" s="2068"/>
      <c r="HAR825" s="2068"/>
      <c r="HAS825" s="2068"/>
      <c r="HAT825" s="2068"/>
      <c r="HAU825" s="2068"/>
      <c r="HAV825" s="2068"/>
      <c r="HAW825" s="2068"/>
      <c r="HAX825" s="2068"/>
      <c r="HAY825" s="2068"/>
      <c r="HAZ825" s="2068"/>
      <c r="HBA825" s="2068"/>
      <c r="HBB825" s="2068"/>
      <c r="HBC825" s="2068"/>
      <c r="HBD825" s="2068"/>
      <c r="HBE825" s="2068"/>
      <c r="HBF825" s="2068"/>
      <c r="HBG825" s="2068"/>
      <c r="HBH825" s="2068"/>
      <c r="HBI825" s="2068"/>
      <c r="HBJ825" s="2068"/>
      <c r="HBK825" s="2068"/>
      <c r="HBL825" s="2068"/>
      <c r="HBM825" s="2068"/>
      <c r="HBN825" s="2068"/>
      <c r="HBO825" s="2068"/>
      <c r="HBP825" s="2068"/>
      <c r="HBQ825" s="2068"/>
      <c r="HBR825" s="2068"/>
      <c r="HBS825" s="2068"/>
      <c r="HBT825" s="2068"/>
      <c r="HBU825" s="2068"/>
      <c r="HBV825" s="2068"/>
      <c r="HBW825" s="2068"/>
      <c r="HBX825" s="2068"/>
      <c r="HBY825" s="2068"/>
      <c r="HBZ825" s="2068"/>
      <c r="HCA825" s="2068"/>
      <c r="HCB825" s="2068"/>
      <c r="HCC825" s="2068"/>
      <c r="HCD825" s="2068"/>
      <c r="HCE825" s="2068"/>
      <c r="HCF825" s="2068"/>
      <c r="HCG825" s="2068"/>
      <c r="HCH825" s="2068"/>
      <c r="HCI825" s="2068"/>
      <c r="HCJ825" s="2068"/>
      <c r="HCK825" s="2068"/>
      <c r="HCL825" s="2068"/>
      <c r="HCM825" s="2068"/>
      <c r="HCN825" s="2068"/>
      <c r="HCO825" s="2068"/>
      <c r="HCP825" s="2068"/>
      <c r="HCQ825" s="2068"/>
      <c r="HCR825" s="2068"/>
      <c r="HCS825" s="2068"/>
      <c r="HCT825" s="2068"/>
      <c r="HCU825" s="2068"/>
      <c r="HCV825" s="2068"/>
      <c r="HCW825" s="2068"/>
      <c r="HCX825" s="2068"/>
      <c r="HCY825" s="2068"/>
      <c r="HCZ825" s="2068"/>
      <c r="HDA825" s="2068"/>
      <c r="HDB825" s="2068"/>
      <c r="HDC825" s="2068"/>
      <c r="HDD825" s="2068"/>
      <c r="HDE825" s="2068"/>
      <c r="HDF825" s="2068"/>
      <c r="HDG825" s="2068"/>
      <c r="HDH825" s="2068"/>
      <c r="HDI825" s="2068"/>
      <c r="HDJ825" s="2068"/>
      <c r="HDK825" s="2068"/>
      <c r="HDL825" s="2068"/>
      <c r="HDM825" s="2068"/>
      <c r="HDN825" s="2068"/>
      <c r="HDO825" s="2068"/>
      <c r="HDP825" s="2068"/>
      <c r="HDQ825" s="2068"/>
      <c r="HDR825" s="2068"/>
      <c r="HDS825" s="2068"/>
      <c r="HDT825" s="2068"/>
      <c r="HDU825" s="2068"/>
      <c r="HDV825" s="2068"/>
      <c r="HDW825" s="2068"/>
      <c r="HDX825" s="2068"/>
      <c r="HDY825" s="2068"/>
      <c r="HDZ825" s="2068"/>
      <c r="HEA825" s="2068"/>
      <c r="HEB825" s="2068"/>
      <c r="HEC825" s="2068"/>
      <c r="HED825" s="2068"/>
      <c r="HEE825" s="2068"/>
      <c r="HEF825" s="2068"/>
      <c r="HEG825" s="2068"/>
      <c r="HEH825" s="2068"/>
      <c r="HEI825" s="2068"/>
      <c r="HEJ825" s="2068"/>
      <c r="HEK825" s="2068"/>
      <c r="HEL825" s="2068"/>
      <c r="HEM825" s="2068"/>
      <c r="HEN825" s="2068"/>
      <c r="HEO825" s="2068"/>
      <c r="HEP825" s="2068"/>
      <c r="HEQ825" s="2068"/>
      <c r="HER825" s="2068"/>
      <c r="HES825" s="2068"/>
      <c r="HET825" s="2068"/>
      <c r="HEU825" s="2068"/>
      <c r="HEV825" s="2068"/>
      <c r="HEW825" s="2068"/>
      <c r="HEX825" s="2068"/>
      <c r="HEY825" s="2068"/>
      <c r="HEZ825" s="2068"/>
      <c r="HFA825" s="2068"/>
      <c r="HFB825" s="2068"/>
      <c r="HFC825" s="2068"/>
      <c r="HFD825" s="2068"/>
      <c r="HFE825" s="2068"/>
      <c r="HFF825" s="2068"/>
      <c r="HFG825" s="2068"/>
      <c r="HFH825" s="2068"/>
      <c r="HFI825" s="2068"/>
      <c r="HFJ825" s="2068"/>
      <c r="HFK825" s="2068"/>
      <c r="HFL825" s="2068"/>
      <c r="HFM825" s="2068"/>
      <c r="HFN825" s="2068"/>
      <c r="HFO825" s="2068"/>
      <c r="HFP825" s="2068"/>
      <c r="HFQ825" s="2068"/>
      <c r="HFR825" s="2068"/>
      <c r="HFS825" s="2068"/>
      <c r="HFT825" s="2068"/>
      <c r="HFU825" s="2068"/>
      <c r="HFV825" s="2068"/>
      <c r="HFW825" s="2068"/>
      <c r="HFX825" s="2068"/>
      <c r="HFY825" s="2068"/>
      <c r="HFZ825" s="2068"/>
      <c r="HGA825" s="2068"/>
      <c r="HGB825" s="2068"/>
      <c r="HGC825" s="2068"/>
      <c r="HGD825" s="2068"/>
      <c r="HGE825" s="2068"/>
      <c r="HGF825" s="2068"/>
      <c r="HGG825" s="2068"/>
      <c r="HGH825" s="2068"/>
      <c r="HGI825" s="2068"/>
      <c r="HGJ825" s="2068"/>
      <c r="HGK825" s="2068"/>
      <c r="HGL825" s="2068"/>
      <c r="HGM825" s="2068"/>
      <c r="HGN825" s="2068"/>
      <c r="HGO825" s="2068"/>
      <c r="HGP825" s="2068"/>
      <c r="HGQ825" s="2068"/>
      <c r="HGR825" s="2068"/>
      <c r="HGS825" s="2068"/>
      <c r="HGT825" s="2068"/>
      <c r="HGU825" s="2068"/>
      <c r="HGV825" s="2068"/>
      <c r="HGW825" s="2068"/>
      <c r="HGX825" s="2068"/>
      <c r="HGY825" s="2068"/>
      <c r="HGZ825" s="2068"/>
      <c r="HHA825" s="2068"/>
      <c r="HHB825" s="2068"/>
      <c r="HHC825" s="2068"/>
      <c r="HHD825" s="2068"/>
      <c r="HHE825" s="2068"/>
      <c r="HHF825" s="2068"/>
      <c r="HHG825" s="2068"/>
      <c r="HHH825" s="2068"/>
      <c r="HHI825" s="2068"/>
      <c r="HHJ825" s="2068"/>
      <c r="HHK825" s="2068"/>
      <c r="HHL825" s="2068"/>
      <c r="HHM825" s="2068"/>
      <c r="HHN825" s="2068"/>
      <c r="HHO825" s="2068"/>
      <c r="HHP825" s="2068"/>
      <c r="HHQ825" s="2068"/>
      <c r="HHR825" s="2068"/>
      <c r="HHS825" s="2068"/>
      <c r="HHT825" s="2068"/>
      <c r="HHU825" s="2068"/>
      <c r="HHV825" s="2068"/>
      <c r="HHW825" s="2068"/>
      <c r="HHX825" s="2068"/>
      <c r="HHY825" s="2068"/>
      <c r="HHZ825" s="2068"/>
      <c r="HIA825" s="2068"/>
      <c r="HIB825" s="2068"/>
      <c r="HIC825" s="2068"/>
      <c r="HID825" s="2068"/>
      <c r="HIE825" s="2068"/>
      <c r="HIF825" s="2068"/>
      <c r="HIG825" s="2068"/>
      <c r="HIH825" s="2068"/>
      <c r="HII825" s="2068"/>
      <c r="HIJ825" s="2068"/>
      <c r="HIK825" s="2068"/>
      <c r="HIL825" s="2068"/>
      <c r="HIM825" s="2068"/>
      <c r="HIN825" s="2068"/>
      <c r="HIO825" s="2068"/>
      <c r="HIP825" s="2068"/>
      <c r="HIQ825" s="2068"/>
      <c r="HIR825" s="2068"/>
      <c r="HIS825" s="2068"/>
      <c r="HIT825" s="2068"/>
      <c r="HIU825" s="2068"/>
      <c r="HIV825" s="2068"/>
      <c r="HIW825" s="2068"/>
      <c r="HIX825" s="2068"/>
      <c r="HIY825" s="2068"/>
      <c r="HIZ825" s="2068"/>
      <c r="HJA825" s="2068"/>
      <c r="HJB825" s="2068"/>
      <c r="HJC825" s="2068"/>
      <c r="HJD825" s="2068"/>
      <c r="HJE825" s="2068"/>
      <c r="HJF825" s="2068"/>
      <c r="HJG825" s="2068"/>
      <c r="HJH825" s="2068"/>
      <c r="HJI825" s="2068"/>
      <c r="HJJ825" s="2068"/>
      <c r="HJK825" s="2068"/>
      <c r="HJL825" s="2068"/>
      <c r="HJM825" s="2068"/>
      <c r="HJN825" s="2068"/>
      <c r="HJO825" s="2068"/>
      <c r="HJP825" s="2068"/>
      <c r="HJQ825" s="2068"/>
      <c r="HJR825" s="2068"/>
      <c r="HJS825" s="2068"/>
      <c r="HJT825" s="2068"/>
      <c r="HJU825" s="2068"/>
      <c r="HJV825" s="2068"/>
      <c r="HJW825" s="2068"/>
      <c r="HJX825" s="2068"/>
      <c r="HJY825" s="2068"/>
      <c r="HJZ825" s="2068"/>
      <c r="HKA825" s="2068"/>
      <c r="HKB825" s="2068"/>
      <c r="HKC825" s="2068"/>
      <c r="HKD825" s="2068"/>
      <c r="HKE825" s="2068"/>
      <c r="HKF825" s="2068"/>
      <c r="HKG825" s="2068"/>
      <c r="HKH825" s="2068"/>
      <c r="HKI825" s="2068"/>
      <c r="HKJ825" s="2068"/>
      <c r="HKK825" s="2068"/>
      <c r="HKL825" s="2068"/>
      <c r="HKM825" s="2068"/>
      <c r="HKN825" s="2068"/>
      <c r="HKO825" s="2068"/>
      <c r="HKP825" s="2068"/>
      <c r="HKQ825" s="2068"/>
      <c r="HKR825" s="2068"/>
      <c r="HKS825" s="2068"/>
      <c r="HKT825" s="2068"/>
      <c r="HKU825" s="2068"/>
      <c r="HKV825" s="2068"/>
      <c r="HKW825" s="2068"/>
      <c r="HKX825" s="2068"/>
      <c r="HKY825" s="2068"/>
      <c r="HKZ825" s="2068"/>
      <c r="HLA825" s="2068"/>
      <c r="HLB825" s="2068"/>
      <c r="HLC825" s="2068"/>
      <c r="HLD825" s="2068"/>
      <c r="HLE825" s="2068"/>
      <c r="HLF825" s="2068"/>
      <c r="HLG825" s="2068"/>
      <c r="HLH825" s="2068"/>
      <c r="HLI825" s="2068"/>
      <c r="HLJ825" s="2068"/>
      <c r="HLK825" s="2068"/>
      <c r="HLL825" s="2068"/>
      <c r="HLM825" s="2068"/>
      <c r="HLN825" s="2068"/>
      <c r="HLO825" s="2068"/>
      <c r="HLP825" s="2068"/>
      <c r="HLQ825" s="2068"/>
      <c r="HLR825" s="2068"/>
      <c r="HLS825" s="2068"/>
      <c r="HLT825" s="2068"/>
      <c r="HLU825" s="2068"/>
      <c r="HLV825" s="2068"/>
      <c r="HLW825" s="2068"/>
      <c r="HLX825" s="2068"/>
      <c r="HLY825" s="2068"/>
      <c r="HLZ825" s="2068"/>
      <c r="HMA825" s="2068"/>
      <c r="HMB825" s="2068"/>
      <c r="HMC825" s="2068"/>
      <c r="HMD825" s="2068"/>
      <c r="HME825" s="2068"/>
      <c r="HMF825" s="2068"/>
      <c r="HMG825" s="2068"/>
      <c r="HMH825" s="2068"/>
      <c r="HMI825" s="2068"/>
      <c r="HMJ825" s="2068"/>
      <c r="HMK825" s="2068"/>
      <c r="HML825" s="2068"/>
      <c r="HMM825" s="2068"/>
      <c r="HMN825" s="2068"/>
      <c r="HMO825" s="2068"/>
      <c r="HMP825" s="2068"/>
      <c r="HMQ825" s="2068"/>
      <c r="HMR825" s="2068"/>
      <c r="HMS825" s="2068"/>
      <c r="HMT825" s="2068"/>
      <c r="HMU825" s="2068"/>
      <c r="HMV825" s="2068"/>
      <c r="HMW825" s="2068"/>
      <c r="HMX825" s="2068"/>
      <c r="HMY825" s="2068"/>
      <c r="HMZ825" s="2068"/>
      <c r="HNA825" s="2068"/>
      <c r="HNB825" s="2068"/>
      <c r="HNC825" s="2068"/>
      <c r="HND825" s="2068"/>
      <c r="HNE825" s="2068"/>
      <c r="HNF825" s="2068"/>
      <c r="HNG825" s="2068"/>
      <c r="HNH825" s="2068"/>
      <c r="HNI825" s="2068"/>
      <c r="HNJ825" s="2068"/>
      <c r="HNK825" s="2068"/>
      <c r="HNL825" s="2068"/>
      <c r="HNM825" s="2068"/>
      <c r="HNN825" s="2068"/>
      <c r="HNO825" s="2068"/>
      <c r="HNP825" s="2068"/>
      <c r="HNQ825" s="2068"/>
      <c r="HNR825" s="2068"/>
      <c r="HNS825" s="2068"/>
      <c r="HNT825" s="2068"/>
      <c r="HNU825" s="2068"/>
      <c r="HNV825" s="2068"/>
      <c r="HNW825" s="2068"/>
      <c r="HNX825" s="2068"/>
      <c r="HNY825" s="2068"/>
      <c r="HNZ825" s="2068"/>
      <c r="HOA825" s="2068"/>
      <c r="HOB825" s="2068"/>
      <c r="HOC825" s="2068"/>
      <c r="HOD825" s="2068"/>
      <c r="HOE825" s="2068"/>
      <c r="HOF825" s="2068"/>
      <c r="HOG825" s="2068"/>
      <c r="HOH825" s="2068"/>
      <c r="HOI825" s="2068"/>
      <c r="HOJ825" s="2068"/>
      <c r="HOK825" s="2068"/>
      <c r="HOL825" s="2068"/>
      <c r="HOM825" s="2068"/>
      <c r="HON825" s="2068"/>
      <c r="HOO825" s="2068"/>
      <c r="HOP825" s="2068"/>
      <c r="HOQ825" s="2068"/>
      <c r="HOR825" s="2068"/>
      <c r="HOS825" s="2068"/>
      <c r="HOT825" s="2068"/>
      <c r="HOU825" s="2068"/>
      <c r="HOV825" s="2068"/>
      <c r="HOW825" s="2068"/>
      <c r="HOX825" s="2068"/>
      <c r="HOY825" s="2068"/>
      <c r="HOZ825" s="2068"/>
      <c r="HPA825" s="2068"/>
      <c r="HPB825" s="2068"/>
      <c r="HPC825" s="2068"/>
      <c r="HPD825" s="2068"/>
      <c r="HPE825" s="2068"/>
      <c r="HPF825" s="2068"/>
      <c r="HPG825" s="2068"/>
      <c r="HPH825" s="2068"/>
      <c r="HPI825" s="2068"/>
      <c r="HPJ825" s="2068"/>
      <c r="HPK825" s="2068"/>
      <c r="HPL825" s="2068"/>
      <c r="HPM825" s="2068"/>
      <c r="HPN825" s="2068"/>
      <c r="HPO825" s="2068"/>
      <c r="HPP825" s="2068"/>
      <c r="HPQ825" s="2068"/>
      <c r="HPR825" s="2068"/>
      <c r="HPS825" s="2068"/>
      <c r="HPT825" s="2068"/>
      <c r="HPU825" s="2068"/>
      <c r="HPV825" s="2068"/>
      <c r="HPW825" s="2068"/>
      <c r="HPX825" s="2068"/>
      <c r="HPY825" s="2068"/>
      <c r="HPZ825" s="2068"/>
      <c r="HQA825" s="2068"/>
      <c r="HQB825" s="2068"/>
      <c r="HQC825" s="2068"/>
      <c r="HQD825" s="2068"/>
      <c r="HQE825" s="2068"/>
      <c r="HQF825" s="2068"/>
      <c r="HQG825" s="2068"/>
      <c r="HQH825" s="2068"/>
      <c r="HQI825" s="2068"/>
      <c r="HQJ825" s="2068"/>
      <c r="HQK825" s="2068"/>
      <c r="HQL825" s="2068"/>
      <c r="HQM825" s="2068"/>
      <c r="HQN825" s="2068"/>
      <c r="HQO825" s="2068"/>
      <c r="HQP825" s="2068"/>
      <c r="HQQ825" s="2068"/>
      <c r="HQR825" s="2068"/>
      <c r="HQS825" s="2068"/>
      <c r="HQT825" s="2068"/>
      <c r="HQU825" s="2068"/>
      <c r="HQV825" s="2068"/>
      <c r="HQW825" s="2068"/>
      <c r="HQX825" s="2068"/>
      <c r="HQY825" s="2068"/>
      <c r="HQZ825" s="2068"/>
      <c r="HRA825" s="2068"/>
      <c r="HRB825" s="2068"/>
      <c r="HRC825" s="2068"/>
      <c r="HRD825" s="2068"/>
      <c r="HRE825" s="2068"/>
      <c r="HRF825" s="2068"/>
      <c r="HRG825" s="2068"/>
      <c r="HRH825" s="2068"/>
      <c r="HRI825" s="2068"/>
      <c r="HRJ825" s="2068"/>
      <c r="HRK825" s="2068"/>
      <c r="HRL825" s="2068"/>
      <c r="HRM825" s="2068"/>
      <c r="HRN825" s="2068"/>
      <c r="HRO825" s="2068"/>
      <c r="HRP825" s="2068"/>
      <c r="HRQ825" s="2068"/>
      <c r="HRR825" s="2068"/>
      <c r="HRS825" s="2068"/>
      <c r="HRT825" s="2068"/>
      <c r="HRU825" s="2068"/>
      <c r="HRV825" s="2068"/>
      <c r="HRW825" s="2068"/>
      <c r="HRX825" s="2068"/>
      <c r="HRY825" s="2068"/>
      <c r="HRZ825" s="2068"/>
      <c r="HSA825" s="2068"/>
      <c r="HSB825" s="2068"/>
      <c r="HSC825" s="2068"/>
      <c r="HSD825" s="2068"/>
      <c r="HSE825" s="2068"/>
      <c r="HSF825" s="2068"/>
      <c r="HSG825" s="2068"/>
      <c r="HSH825" s="2068"/>
      <c r="HSI825" s="2068"/>
      <c r="HSJ825" s="2068"/>
      <c r="HSK825" s="2068"/>
      <c r="HSL825" s="2068"/>
      <c r="HSM825" s="2068"/>
      <c r="HSN825" s="2068"/>
      <c r="HSO825" s="2068"/>
      <c r="HSP825" s="2068"/>
      <c r="HSQ825" s="2068"/>
      <c r="HSR825" s="2068"/>
      <c r="HSS825" s="2068"/>
      <c r="HST825" s="2068"/>
      <c r="HSU825" s="2068"/>
      <c r="HSV825" s="2068"/>
      <c r="HSW825" s="2068"/>
      <c r="HSX825" s="2068"/>
      <c r="HSY825" s="2068"/>
      <c r="HSZ825" s="2068"/>
      <c r="HTA825" s="2068"/>
      <c r="HTB825" s="2068"/>
      <c r="HTC825" s="2068"/>
      <c r="HTD825" s="2068"/>
      <c r="HTE825" s="2068"/>
      <c r="HTF825" s="2068"/>
      <c r="HTG825" s="2068"/>
      <c r="HTH825" s="2068"/>
      <c r="HTI825" s="2068"/>
      <c r="HTJ825" s="2068"/>
      <c r="HTK825" s="2068"/>
      <c r="HTL825" s="2068"/>
      <c r="HTM825" s="2068"/>
      <c r="HTN825" s="2068"/>
      <c r="HTO825" s="2068"/>
      <c r="HTP825" s="2068"/>
      <c r="HTQ825" s="2068"/>
      <c r="HTR825" s="2068"/>
      <c r="HTS825" s="2068"/>
      <c r="HTT825" s="2068"/>
      <c r="HTU825" s="2068"/>
      <c r="HTV825" s="2068"/>
      <c r="HTW825" s="2068"/>
      <c r="HTX825" s="2068"/>
      <c r="HTY825" s="2068"/>
      <c r="HTZ825" s="2068"/>
      <c r="HUA825" s="2068"/>
      <c r="HUB825" s="2068"/>
      <c r="HUC825" s="2068"/>
      <c r="HUD825" s="2068"/>
      <c r="HUE825" s="2068"/>
      <c r="HUF825" s="2068"/>
      <c r="HUG825" s="2068"/>
      <c r="HUH825" s="2068"/>
      <c r="HUI825" s="2068"/>
      <c r="HUJ825" s="2068"/>
      <c r="HUK825" s="2068"/>
      <c r="HUL825" s="2068"/>
      <c r="HUM825" s="2068"/>
      <c r="HUN825" s="2068"/>
      <c r="HUO825" s="2068"/>
      <c r="HUP825" s="2068"/>
      <c r="HUQ825" s="2068"/>
      <c r="HUR825" s="2068"/>
      <c r="HUS825" s="2068"/>
      <c r="HUT825" s="2068"/>
      <c r="HUU825" s="2068"/>
      <c r="HUV825" s="2068"/>
      <c r="HUW825" s="2068"/>
      <c r="HUX825" s="2068"/>
      <c r="HUY825" s="2068"/>
      <c r="HUZ825" s="2068"/>
      <c r="HVA825" s="2068"/>
      <c r="HVB825" s="2068"/>
      <c r="HVC825" s="2068"/>
      <c r="HVD825" s="2068"/>
      <c r="HVE825" s="2068"/>
      <c r="HVF825" s="2068"/>
      <c r="HVG825" s="2068"/>
      <c r="HVH825" s="2068"/>
      <c r="HVI825" s="2068"/>
      <c r="HVJ825" s="2068"/>
      <c r="HVK825" s="2068"/>
      <c r="HVL825" s="2068"/>
      <c r="HVM825" s="2068"/>
      <c r="HVN825" s="2068"/>
      <c r="HVO825" s="2068"/>
      <c r="HVP825" s="2068"/>
      <c r="HVQ825" s="2068"/>
      <c r="HVR825" s="2068"/>
      <c r="HVS825" s="2068"/>
      <c r="HVT825" s="2068"/>
      <c r="HVU825" s="2068"/>
      <c r="HVV825" s="2068"/>
      <c r="HVW825" s="2068"/>
      <c r="HVX825" s="2068"/>
      <c r="HVY825" s="2068"/>
      <c r="HVZ825" s="2068"/>
      <c r="HWA825" s="2068"/>
      <c r="HWB825" s="2068"/>
      <c r="HWC825" s="2068"/>
      <c r="HWD825" s="2068"/>
      <c r="HWE825" s="2068"/>
      <c r="HWF825" s="2068"/>
      <c r="HWG825" s="2068"/>
      <c r="HWH825" s="2068"/>
      <c r="HWI825" s="2068"/>
      <c r="HWJ825" s="2068"/>
      <c r="HWK825" s="2068"/>
      <c r="HWL825" s="2068"/>
      <c r="HWM825" s="2068"/>
      <c r="HWN825" s="2068"/>
      <c r="HWO825" s="2068"/>
      <c r="HWP825" s="2068"/>
      <c r="HWQ825" s="2068"/>
      <c r="HWR825" s="2068"/>
      <c r="HWS825" s="2068"/>
      <c r="HWT825" s="2068"/>
      <c r="HWU825" s="2068"/>
      <c r="HWV825" s="2068"/>
      <c r="HWW825" s="2068"/>
      <c r="HWX825" s="2068"/>
      <c r="HWY825" s="2068"/>
      <c r="HWZ825" s="2068"/>
      <c r="HXA825" s="2068"/>
      <c r="HXB825" s="2068"/>
      <c r="HXC825" s="2068"/>
      <c r="HXD825" s="2068"/>
      <c r="HXE825" s="2068"/>
      <c r="HXF825" s="2068"/>
      <c r="HXG825" s="2068"/>
      <c r="HXH825" s="2068"/>
      <c r="HXI825" s="2068"/>
      <c r="HXJ825" s="2068"/>
      <c r="HXK825" s="2068"/>
      <c r="HXL825" s="2068"/>
      <c r="HXM825" s="2068"/>
      <c r="HXN825" s="2068"/>
      <c r="HXO825" s="2068"/>
      <c r="HXP825" s="2068"/>
      <c r="HXQ825" s="2068"/>
      <c r="HXR825" s="2068"/>
      <c r="HXS825" s="2068"/>
      <c r="HXT825" s="2068"/>
      <c r="HXU825" s="2068"/>
      <c r="HXV825" s="2068"/>
      <c r="HXW825" s="2068"/>
      <c r="HXX825" s="2068"/>
      <c r="HXY825" s="2068"/>
      <c r="HXZ825" s="2068"/>
      <c r="HYA825" s="2068"/>
      <c r="HYB825" s="2068"/>
      <c r="HYC825" s="2068"/>
      <c r="HYD825" s="2068"/>
      <c r="HYE825" s="2068"/>
      <c r="HYF825" s="2068"/>
      <c r="HYG825" s="2068"/>
      <c r="HYH825" s="2068"/>
      <c r="HYI825" s="2068"/>
      <c r="HYJ825" s="2068"/>
      <c r="HYK825" s="2068"/>
      <c r="HYL825" s="2068"/>
      <c r="HYM825" s="2068"/>
      <c r="HYN825" s="2068"/>
      <c r="HYO825" s="2068"/>
      <c r="HYP825" s="2068"/>
      <c r="HYQ825" s="2068"/>
      <c r="HYR825" s="2068"/>
      <c r="HYS825" s="2068"/>
      <c r="HYT825" s="2068"/>
      <c r="HYU825" s="2068"/>
      <c r="HYV825" s="2068"/>
      <c r="HYW825" s="2068"/>
      <c r="HYX825" s="2068"/>
      <c r="HYY825" s="2068"/>
      <c r="HYZ825" s="2068"/>
      <c r="HZA825" s="2068"/>
      <c r="HZB825" s="2068"/>
      <c r="HZC825" s="2068"/>
      <c r="HZD825" s="2068"/>
      <c r="HZE825" s="2068"/>
      <c r="HZF825" s="2068"/>
      <c r="HZG825" s="2068"/>
      <c r="HZH825" s="2068"/>
      <c r="HZI825" s="2068"/>
      <c r="HZJ825" s="2068"/>
      <c r="HZK825" s="2068"/>
      <c r="HZL825" s="2068"/>
      <c r="HZM825" s="2068"/>
      <c r="HZN825" s="2068"/>
      <c r="HZO825" s="2068"/>
      <c r="HZP825" s="2068"/>
      <c r="HZQ825" s="2068"/>
      <c r="HZR825" s="2068"/>
      <c r="HZS825" s="2068"/>
      <c r="HZT825" s="2068"/>
      <c r="HZU825" s="2068"/>
      <c r="HZV825" s="2068"/>
      <c r="HZW825" s="2068"/>
      <c r="HZX825" s="2068"/>
      <c r="HZY825" s="2068"/>
      <c r="HZZ825" s="2068"/>
      <c r="IAA825" s="2068"/>
      <c r="IAB825" s="2068"/>
      <c r="IAC825" s="2068"/>
      <c r="IAD825" s="2068"/>
      <c r="IAE825" s="2068"/>
      <c r="IAF825" s="2068"/>
      <c r="IAG825" s="2068"/>
      <c r="IAH825" s="2068"/>
      <c r="IAI825" s="2068"/>
      <c r="IAJ825" s="2068"/>
      <c r="IAK825" s="2068"/>
      <c r="IAL825" s="2068"/>
      <c r="IAM825" s="2068"/>
      <c r="IAN825" s="2068"/>
      <c r="IAO825" s="2068"/>
      <c r="IAP825" s="2068"/>
      <c r="IAQ825" s="2068"/>
      <c r="IAR825" s="2068"/>
      <c r="IAS825" s="2068"/>
      <c r="IAT825" s="2068"/>
      <c r="IAU825" s="2068"/>
      <c r="IAV825" s="2068"/>
      <c r="IAW825" s="2068"/>
      <c r="IAX825" s="2068"/>
      <c r="IAY825" s="2068"/>
      <c r="IAZ825" s="2068"/>
      <c r="IBA825" s="2068"/>
      <c r="IBB825" s="2068"/>
      <c r="IBC825" s="2068"/>
      <c r="IBD825" s="2068"/>
      <c r="IBE825" s="2068"/>
      <c r="IBF825" s="2068"/>
      <c r="IBG825" s="2068"/>
      <c r="IBH825" s="2068"/>
      <c r="IBI825" s="2068"/>
      <c r="IBJ825" s="2068"/>
      <c r="IBK825" s="2068"/>
      <c r="IBL825" s="2068"/>
      <c r="IBM825" s="2068"/>
      <c r="IBN825" s="2068"/>
      <c r="IBO825" s="2068"/>
      <c r="IBP825" s="2068"/>
      <c r="IBQ825" s="2068"/>
      <c r="IBR825" s="2068"/>
      <c r="IBS825" s="2068"/>
      <c r="IBT825" s="2068"/>
      <c r="IBU825" s="2068"/>
      <c r="IBV825" s="2068"/>
      <c r="IBW825" s="2068"/>
      <c r="IBX825" s="2068"/>
      <c r="IBY825" s="2068"/>
      <c r="IBZ825" s="2068"/>
      <c r="ICA825" s="2068"/>
      <c r="ICB825" s="2068"/>
      <c r="ICC825" s="2068"/>
      <c r="ICD825" s="2068"/>
      <c r="ICE825" s="2068"/>
      <c r="ICF825" s="2068"/>
      <c r="ICG825" s="2068"/>
      <c r="ICH825" s="2068"/>
      <c r="ICI825" s="2068"/>
      <c r="ICJ825" s="2068"/>
      <c r="ICK825" s="2068"/>
      <c r="ICL825" s="2068"/>
      <c r="ICM825" s="2068"/>
      <c r="ICN825" s="2068"/>
      <c r="ICO825" s="2068"/>
      <c r="ICP825" s="2068"/>
      <c r="ICQ825" s="2068"/>
      <c r="ICR825" s="2068"/>
      <c r="ICS825" s="2068"/>
      <c r="ICT825" s="2068"/>
      <c r="ICU825" s="2068"/>
      <c r="ICV825" s="2068"/>
      <c r="ICW825" s="2068"/>
      <c r="ICX825" s="2068"/>
      <c r="ICY825" s="2068"/>
      <c r="ICZ825" s="2068"/>
      <c r="IDA825" s="2068"/>
      <c r="IDB825" s="2068"/>
      <c r="IDC825" s="2068"/>
      <c r="IDD825" s="2068"/>
      <c r="IDE825" s="2068"/>
      <c r="IDF825" s="2068"/>
      <c r="IDG825" s="2068"/>
      <c r="IDH825" s="2068"/>
      <c r="IDI825" s="2068"/>
      <c r="IDJ825" s="2068"/>
      <c r="IDK825" s="2068"/>
      <c r="IDL825" s="2068"/>
      <c r="IDM825" s="2068"/>
      <c r="IDN825" s="2068"/>
      <c r="IDO825" s="2068"/>
      <c r="IDP825" s="2068"/>
      <c r="IDQ825" s="2068"/>
      <c r="IDR825" s="2068"/>
      <c r="IDS825" s="2068"/>
      <c r="IDT825" s="2068"/>
      <c r="IDU825" s="2068"/>
      <c r="IDV825" s="2068"/>
      <c r="IDW825" s="2068"/>
      <c r="IDX825" s="2068"/>
      <c r="IDY825" s="2068"/>
      <c r="IDZ825" s="2068"/>
      <c r="IEA825" s="2068"/>
      <c r="IEB825" s="2068"/>
      <c r="IEC825" s="2068"/>
      <c r="IED825" s="2068"/>
      <c r="IEE825" s="2068"/>
      <c r="IEF825" s="2068"/>
      <c r="IEG825" s="2068"/>
      <c r="IEH825" s="2068"/>
      <c r="IEI825" s="2068"/>
      <c r="IEJ825" s="2068"/>
      <c r="IEK825" s="2068"/>
      <c r="IEL825" s="2068"/>
      <c r="IEM825" s="2068"/>
      <c r="IEN825" s="2068"/>
      <c r="IEO825" s="2068"/>
      <c r="IEP825" s="2068"/>
      <c r="IEQ825" s="2068"/>
      <c r="IER825" s="2068"/>
      <c r="IES825" s="2068"/>
      <c r="IET825" s="2068"/>
      <c r="IEU825" s="2068"/>
      <c r="IEV825" s="2068"/>
      <c r="IEW825" s="2068"/>
      <c r="IEX825" s="2068"/>
      <c r="IEY825" s="2068"/>
      <c r="IEZ825" s="2068"/>
      <c r="IFA825" s="2068"/>
      <c r="IFB825" s="2068"/>
      <c r="IFC825" s="2068"/>
      <c r="IFD825" s="2068"/>
      <c r="IFE825" s="2068"/>
      <c r="IFF825" s="2068"/>
      <c r="IFG825" s="2068"/>
      <c r="IFH825" s="2068"/>
      <c r="IFI825" s="2068"/>
      <c r="IFJ825" s="2068"/>
      <c r="IFK825" s="2068"/>
      <c r="IFL825" s="2068"/>
      <c r="IFM825" s="2068"/>
      <c r="IFN825" s="2068"/>
      <c r="IFO825" s="2068"/>
      <c r="IFP825" s="2068"/>
      <c r="IFQ825" s="2068"/>
      <c r="IFR825" s="2068"/>
      <c r="IFS825" s="2068"/>
      <c r="IFT825" s="2068"/>
      <c r="IFU825" s="2068"/>
      <c r="IFV825" s="2068"/>
      <c r="IFW825" s="2068"/>
      <c r="IFX825" s="2068"/>
      <c r="IFY825" s="2068"/>
      <c r="IFZ825" s="2068"/>
      <c r="IGA825" s="2068"/>
      <c r="IGB825" s="2068"/>
      <c r="IGC825" s="2068"/>
      <c r="IGD825" s="2068"/>
      <c r="IGE825" s="2068"/>
      <c r="IGF825" s="2068"/>
      <c r="IGG825" s="2068"/>
      <c r="IGH825" s="2068"/>
      <c r="IGI825" s="2068"/>
      <c r="IGJ825" s="2068"/>
      <c r="IGK825" s="2068"/>
      <c r="IGL825" s="2068"/>
      <c r="IGM825" s="2068"/>
      <c r="IGN825" s="2068"/>
      <c r="IGO825" s="2068"/>
      <c r="IGP825" s="2068"/>
      <c r="IGQ825" s="2068"/>
      <c r="IGR825" s="2068"/>
      <c r="IGS825" s="2068"/>
      <c r="IGT825" s="2068"/>
      <c r="IGU825" s="2068"/>
      <c r="IGV825" s="2068"/>
      <c r="IGW825" s="2068"/>
      <c r="IGX825" s="2068"/>
      <c r="IGY825" s="2068"/>
      <c r="IGZ825" s="2068"/>
      <c r="IHA825" s="2068"/>
      <c r="IHB825" s="2068"/>
      <c r="IHC825" s="2068"/>
      <c r="IHD825" s="2068"/>
      <c r="IHE825" s="2068"/>
      <c r="IHF825" s="2068"/>
      <c r="IHG825" s="2068"/>
      <c r="IHH825" s="2068"/>
      <c r="IHI825" s="2068"/>
      <c r="IHJ825" s="2068"/>
      <c r="IHK825" s="2068"/>
      <c r="IHL825" s="2068"/>
      <c r="IHM825" s="2068"/>
      <c r="IHN825" s="2068"/>
      <c r="IHO825" s="2068"/>
      <c r="IHP825" s="2068"/>
      <c r="IHQ825" s="2068"/>
      <c r="IHR825" s="2068"/>
      <c r="IHS825" s="2068"/>
      <c r="IHT825" s="2068"/>
      <c r="IHU825" s="2068"/>
      <c r="IHV825" s="2068"/>
      <c r="IHW825" s="2068"/>
      <c r="IHX825" s="2068"/>
      <c r="IHY825" s="2068"/>
      <c r="IHZ825" s="2068"/>
      <c r="IIA825" s="2068"/>
      <c r="IIB825" s="2068"/>
      <c r="IIC825" s="2068"/>
      <c r="IID825" s="2068"/>
      <c r="IIE825" s="2068"/>
      <c r="IIF825" s="2068"/>
      <c r="IIG825" s="2068"/>
      <c r="IIH825" s="2068"/>
      <c r="III825" s="2068"/>
      <c r="IIJ825" s="2068"/>
      <c r="IIK825" s="2068"/>
      <c r="IIL825" s="2068"/>
      <c r="IIM825" s="2068"/>
      <c r="IIN825" s="2068"/>
      <c r="IIO825" s="2068"/>
      <c r="IIP825" s="2068"/>
      <c r="IIQ825" s="2068"/>
      <c r="IIR825" s="2068"/>
      <c r="IIS825" s="2068"/>
      <c r="IIT825" s="2068"/>
      <c r="IIU825" s="2068"/>
      <c r="IIV825" s="2068"/>
      <c r="IIW825" s="2068"/>
      <c r="IIX825" s="2068"/>
      <c r="IIY825" s="2068"/>
      <c r="IIZ825" s="2068"/>
      <c r="IJA825" s="2068"/>
      <c r="IJB825" s="2068"/>
      <c r="IJC825" s="2068"/>
      <c r="IJD825" s="2068"/>
      <c r="IJE825" s="2068"/>
      <c r="IJF825" s="2068"/>
      <c r="IJG825" s="2068"/>
      <c r="IJH825" s="2068"/>
      <c r="IJI825" s="2068"/>
      <c r="IJJ825" s="2068"/>
      <c r="IJK825" s="2068"/>
      <c r="IJL825" s="2068"/>
      <c r="IJM825" s="2068"/>
      <c r="IJN825" s="2068"/>
      <c r="IJO825" s="2068"/>
      <c r="IJP825" s="2068"/>
      <c r="IJQ825" s="2068"/>
      <c r="IJR825" s="2068"/>
      <c r="IJS825" s="2068"/>
      <c r="IJT825" s="2068"/>
      <c r="IJU825" s="2068"/>
      <c r="IJV825" s="2068"/>
      <c r="IJW825" s="2068"/>
      <c r="IJX825" s="2068"/>
      <c r="IJY825" s="2068"/>
      <c r="IJZ825" s="2068"/>
      <c r="IKA825" s="2068"/>
      <c r="IKB825" s="2068"/>
      <c r="IKC825" s="2068"/>
      <c r="IKD825" s="2068"/>
      <c r="IKE825" s="2068"/>
      <c r="IKF825" s="2068"/>
      <c r="IKG825" s="2068"/>
      <c r="IKH825" s="2068"/>
      <c r="IKI825" s="2068"/>
      <c r="IKJ825" s="2068"/>
      <c r="IKK825" s="2068"/>
      <c r="IKL825" s="2068"/>
      <c r="IKM825" s="2068"/>
      <c r="IKN825" s="2068"/>
      <c r="IKO825" s="2068"/>
      <c r="IKP825" s="2068"/>
      <c r="IKQ825" s="2068"/>
      <c r="IKR825" s="2068"/>
      <c r="IKS825" s="2068"/>
      <c r="IKT825" s="2068"/>
      <c r="IKU825" s="2068"/>
      <c r="IKV825" s="2068"/>
      <c r="IKW825" s="2068"/>
      <c r="IKX825" s="2068"/>
      <c r="IKY825" s="2068"/>
      <c r="IKZ825" s="2068"/>
      <c r="ILA825" s="2068"/>
      <c r="ILB825" s="2068"/>
      <c r="ILC825" s="2068"/>
      <c r="ILD825" s="2068"/>
      <c r="ILE825" s="2068"/>
      <c r="ILF825" s="2068"/>
      <c r="ILG825" s="2068"/>
      <c r="ILH825" s="2068"/>
      <c r="ILI825" s="2068"/>
      <c r="ILJ825" s="2068"/>
      <c r="ILK825" s="2068"/>
      <c r="ILL825" s="2068"/>
      <c r="ILM825" s="2068"/>
      <c r="ILN825" s="2068"/>
      <c r="ILO825" s="2068"/>
      <c r="ILP825" s="2068"/>
      <c r="ILQ825" s="2068"/>
      <c r="ILR825" s="2068"/>
      <c r="ILS825" s="2068"/>
      <c r="ILT825" s="2068"/>
      <c r="ILU825" s="2068"/>
      <c r="ILV825" s="2068"/>
      <c r="ILW825" s="2068"/>
      <c r="ILX825" s="2068"/>
      <c r="ILY825" s="2068"/>
      <c r="ILZ825" s="2068"/>
      <c r="IMA825" s="2068"/>
      <c r="IMB825" s="2068"/>
      <c r="IMC825" s="2068"/>
      <c r="IMD825" s="2068"/>
      <c r="IME825" s="2068"/>
      <c r="IMF825" s="2068"/>
      <c r="IMG825" s="2068"/>
      <c r="IMH825" s="2068"/>
      <c r="IMI825" s="2068"/>
      <c r="IMJ825" s="2068"/>
      <c r="IMK825" s="2068"/>
      <c r="IML825" s="2068"/>
      <c r="IMM825" s="2068"/>
      <c r="IMN825" s="2068"/>
      <c r="IMO825" s="2068"/>
      <c r="IMP825" s="2068"/>
      <c r="IMQ825" s="2068"/>
      <c r="IMR825" s="2068"/>
      <c r="IMS825" s="2068"/>
      <c r="IMT825" s="2068"/>
      <c r="IMU825" s="2068"/>
      <c r="IMV825" s="2068"/>
      <c r="IMW825" s="2068"/>
      <c r="IMX825" s="2068"/>
      <c r="IMY825" s="2068"/>
      <c r="IMZ825" s="2068"/>
      <c r="INA825" s="2068"/>
      <c r="INB825" s="2068"/>
      <c r="INC825" s="2068"/>
      <c r="IND825" s="2068"/>
      <c r="INE825" s="2068"/>
      <c r="INF825" s="2068"/>
      <c r="ING825" s="2068"/>
      <c r="INH825" s="2068"/>
      <c r="INI825" s="2068"/>
      <c r="INJ825" s="2068"/>
      <c r="INK825" s="2068"/>
      <c r="INL825" s="2068"/>
      <c r="INM825" s="2068"/>
      <c r="INN825" s="2068"/>
      <c r="INO825" s="2068"/>
      <c r="INP825" s="2068"/>
      <c r="INQ825" s="2068"/>
      <c r="INR825" s="2068"/>
      <c r="INS825" s="2068"/>
      <c r="INT825" s="2068"/>
      <c r="INU825" s="2068"/>
      <c r="INV825" s="2068"/>
      <c r="INW825" s="2068"/>
      <c r="INX825" s="2068"/>
      <c r="INY825" s="2068"/>
      <c r="INZ825" s="2068"/>
      <c r="IOA825" s="2068"/>
      <c r="IOB825" s="2068"/>
      <c r="IOC825" s="2068"/>
      <c r="IOD825" s="2068"/>
      <c r="IOE825" s="2068"/>
      <c r="IOF825" s="2068"/>
      <c r="IOG825" s="2068"/>
      <c r="IOH825" s="2068"/>
      <c r="IOI825" s="2068"/>
      <c r="IOJ825" s="2068"/>
      <c r="IOK825" s="2068"/>
      <c r="IOL825" s="2068"/>
      <c r="IOM825" s="2068"/>
      <c r="ION825" s="2068"/>
      <c r="IOO825" s="2068"/>
      <c r="IOP825" s="2068"/>
      <c r="IOQ825" s="2068"/>
      <c r="IOR825" s="2068"/>
      <c r="IOS825" s="2068"/>
      <c r="IOT825" s="2068"/>
      <c r="IOU825" s="2068"/>
      <c r="IOV825" s="2068"/>
      <c r="IOW825" s="2068"/>
      <c r="IOX825" s="2068"/>
      <c r="IOY825" s="2068"/>
      <c r="IOZ825" s="2068"/>
      <c r="IPA825" s="2068"/>
      <c r="IPB825" s="2068"/>
      <c r="IPC825" s="2068"/>
      <c r="IPD825" s="2068"/>
      <c r="IPE825" s="2068"/>
      <c r="IPF825" s="2068"/>
      <c r="IPG825" s="2068"/>
      <c r="IPH825" s="2068"/>
      <c r="IPI825" s="2068"/>
      <c r="IPJ825" s="2068"/>
      <c r="IPK825" s="2068"/>
      <c r="IPL825" s="2068"/>
      <c r="IPM825" s="2068"/>
      <c r="IPN825" s="2068"/>
      <c r="IPO825" s="2068"/>
      <c r="IPP825" s="2068"/>
      <c r="IPQ825" s="2068"/>
      <c r="IPR825" s="2068"/>
      <c r="IPS825" s="2068"/>
      <c r="IPT825" s="2068"/>
      <c r="IPU825" s="2068"/>
      <c r="IPV825" s="2068"/>
      <c r="IPW825" s="2068"/>
      <c r="IPX825" s="2068"/>
      <c r="IPY825" s="2068"/>
      <c r="IPZ825" s="2068"/>
      <c r="IQA825" s="2068"/>
      <c r="IQB825" s="2068"/>
      <c r="IQC825" s="2068"/>
      <c r="IQD825" s="2068"/>
      <c r="IQE825" s="2068"/>
      <c r="IQF825" s="2068"/>
      <c r="IQG825" s="2068"/>
      <c r="IQH825" s="2068"/>
      <c r="IQI825" s="2068"/>
      <c r="IQJ825" s="2068"/>
      <c r="IQK825" s="2068"/>
      <c r="IQL825" s="2068"/>
      <c r="IQM825" s="2068"/>
      <c r="IQN825" s="2068"/>
      <c r="IQO825" s="2068"/>
      <c r="IQP825" s="2068"/>
      <c r="IQQ825" s="2068"/>
      <c r="IQR825" s="2068"/>
      <c r="IQS825" s="2068"/>
      <c r="IQT825" s="2068"/>
      <c r="IQU825" s="2068"/>
      <c r="IQV825" s="2068"/>
      <c r="IQW825" s="2068"/>
      <c r="IQX825" s="2068"/>
      <c r="IQY825" s="2068"/>
      <c r="IQZ825" s="2068"/>
      <c r="IRA825" s="2068"/>
      <c r="IRB825" s="2068"/>
      <c r="IRC825" s="2068"/>
      <c r="IRD825" s="2068"/>
      <c r="IRE825" s="2068"/>
      <c r="IRF825" s="2068"/>
      <c r="IRG825" s="2068"/>
      <c r="IRH825" s="2068"/>
      <c r="IRI825" s="2068"/>
      <c r="IRJ825" s="2068"/>
      <c r="IRK825" s="2068"/>
      <c r="IRL825" s="2068"/>
      <c r="IRM825" s="2068"/>
      <c r="IRN825" s="2068"/>
      <c r="IRO825" s="2068"/>
      <c r="IRP825" s="2068"/>
      <c r="IRQ825" s="2068"/>
      <c r="IRR825" s="2068"/>
      <c r="IRS825" s="2068"/>
      <c r="IRT825" s="2068"/>
      <c r="IRU825" s="2068"/>
      <c r="IRV825" s="2068"/>
      <c r="IRW825" s="2068"/>
      <c r="IRX825" s="2068"/>
      <c r="IRY825" s="2068"/>
      <c r="IRZ825" s="2068"/>
      <c r="ISA825" s="2068"/>
      <c r="ISB825" s="2068"/>
      <c r="ISC825" s="2068"/>
      <c r="ISD825" s="2068"/>
      <c r="ISE825" s="2068"/>
      <c r="ISF825" s="2068"/>
      <c r="ISG825" s="2068"/>
      <c r="ISH825" s="2068"/>
      <c r="ISI825" s="2068"/>
      <c r="ISJ825" s="2068"/>
      <c r="ISK825" s="2068"/>
      <c r="ISL825" s="2068"/>
      <c r="ISM825" s="2068"/>
      <c r="ISN825" s="2068"/>
      <c r="ISO825" s="2068"/>
      <c r="ISP825" s="2068"/>
      <c r="ISQ825" s="2068"/>
      <c r="ISR825" s="2068"/>
      <c r="ISS825" s="2068"/>
      <c r="IST825" s="2068"/>
      <c r="ISU825" s="2068"/>
      <c r="ISV825" s="2068"/>
      <c r="ISW825" s="2068"/>
      <c r="ISX825" s="2068"/>
      <c r="ISY825" s="2068"/>
      <c r="ISZ825" s="2068"/>
      <c r="ITA825" s="2068"/>
      <c r="ITB825" s="2068"/>
      <c r="ITC825" s="2068"/>
      <c r="ITD825" s="2068"/>
      <c r="ITE825" s="2068"/>
      <c r="ITF825" s="2068"/>
      <c r="ITG825" s="2068"/>
      <c r="ITH825" s="2068"/>
      <c r="ITI825" s="2068"/>
      <c r="ITJ825" s="2068"/>
      <c r="ITK825" s="2068"/>
      <c r="ITL825" s="2068"/>
      <c r="ITM825" s="2068"/>
      <c r="ITN825" s="2068"/>
      <c r="ITO825" s="2068"/>
      <c r="ITP825" s="2068"/>
      <c r="ITQ825" s="2068"/>
      <c r="ITR825" s="2068"/>
      <c r="ITS825" s="2068"/>
      <c r="ITT825" s="2068"/>
      <c r="ITU825" s="2068"/>
      <c r="ITV825" s="2068"/>
      <c r="ITW825" s="2068"/>
      <c r="ITX825" s="2068"/>
      <c r="ITY825" s="2068"/>
      <c r="ITZ825" s="2068"/>
      <c r="IUA825" s="2068"/>
      <c r="IUB825" s="2068"/>
      <c r="IUC825" s="2068"/>
      <c r="IUD825" s="2068"/>
      <c r="IUE825" s="2068"/>
      <c r="IUF825" s="2068"/>
      <c r="IUG825" s="2068"/>
      <c r="IUH825" s="2068"/>
      <c r="IUI825" s="2068"/>
      <c r="IUJ825" s="2068"/>
      <c r="IUK825" s="2068"/>
      <c r="IUL825" s="2068"/>
      <c r="IUM825" s="2068"/>
      <c r="IUN825" s="2068"/>
      <c r="IUO825" s="2068"/>
      <c r="IUP825" s="2068"/>
      <c r="IUQ825" s="2068"/>
      <c r="IUR825" s="2068"/>
      <c r="IUS825" s="2068"/>
      <c r="IUT825" s="2068"/>
      <c r="IUU825" s="2068"/>
      <c r="IUV825" s="2068"/>
      <c r="IUW825" s="2068"/>
      <c r="IUX825" s="2068"/>
      <c r="IUY825" s="2068"/>
      <c r="IUZ825" s="2068"/>
      <c r="IVA825" s="2068"/>
      <c r="IVB825" s="2068"/>
      <c r="IVC825" s="2068"/>
      <c r="IVD825" s="2068"/>
      <c r="IVE825" s="2068"/>
      <c r="IVF825" s="2068"/>
      <c r="IVG825" s="2068"/>
      <c r="IVH825" s="2068"/>
      <c r="IVI825" s="2068"/>
      <c r="IVJ825" s="2068"/>
      <c r="IVK825" s="2068"/>
      <c r="IVL825" s="2068"/>
      <c r="IVM825" s="2068"/>
      <c r="IVN825" s="2068"/>
      <c r="IVO825" s="2068"/>
      <c r="IVP825" s="2068"/>
      <c r="IVQ825" s="2068"/>
      <c r="IVR825" s="2068"/>
      <c r="IVS825" s="2068"/>
      <c r="IVT825" s="2068"/>
      <c r="IVU825" s="2068"/>
      <c r="IVV825" s="2068"/>
      <c r="IVW825" s="2068"/>
      <c r="IVX825" s="2068"/>
      <c r="IVY825" s="2068"/>
      <c r="IVZ825" s="2068"/>
      <c r="IWA825" s="2068"/>
      <c r="IWB825" s="2068"/>
      <c r="IWC825" s="2068"/>
      <c r="IWD825" s="2068"/>
      <c r="IWE825" s="2068"/>
      <c r="IWF825" s="2068"/>
      <c r="IWG825" s="2068"/>
      <c r="IWH825" s="2068"/>
      <c r="IWI825" s="2068"/>
      <c r="IWJ825" s="2068"/>
      <c r="IWK825" s="2068"/>
      <c r="IWL825" s="2068"/>
      <c r="IWM825" s="2068"/>
      <c r="IWN825" s="2068"/>
      <c r="IWO825" s="2068"/>
      <c r="IWP825" s="2068"/>
      <c r="IWQ825" s="2068"/>
      <c r="IWR825" s="2068"/>
      <c r="IWS825" s="2068"/>
      <c r="IWT825" s="2068"/>
      <c r="IWU825" s="2068"/>
      <c r="IWV825" s="2068"/>
      <c r="IWW825" s="2068"/>
      <c r="IWX825" s="2068"/>
      <c r="IWY825" s="2068"/>
      <c r="IWZ825" s="2068"/>
      <c r="IXA825" s="2068"/>
      <c r="IXB825" s="2068"/>
      <c r="IXC825" s="2068"/>
      <c r="IXD825" s="2068"/>
      <c r="IXE825" s="2068"/>
      <c r="IXF825" s="2068"/>
      <c r="IXG825" s="2068"/>
      <c r="IXH825" s="2068"/>
      <c r="IXI825" s="2068"/>
      <c r="IXJ825" s="2068"/>
      <c r="IXK825" s="2068"/>
      <c r="IXL825" s="2068"/>
      <c r="IXM825" s="2068"/>
      <c r="IXN825" s="2068"/>
      <c r="IXO825" s="2068"/>
      <c r="IXP825" s="2068"/>
      <c r="IXQ825" s="2068"/>
      <c r="IXR825" s="2068"/>
      <c r="IXS825" s="2068"/>
      <c r="IXT825" s="2068"/>
      <c r="IXU825" s="2068"/>
      <c r="IXV825" s="2068"/>
      <c r="IXW825" s="2068"/>
      <c r="IXX825" s="2068"/>
      <c r="IXY825" s="2068"/>
      <c r="IXZ825" s="2068"/>
      <c r="IYA825" s="2068"/>
      <c r="IYB825" s="2068"/>
      <c r="IYC825" s="2068"/>
      <c r="IYD825" s="2068"/>
      <c r="IYE825" s="2068"/>
      <c r="IYF825" s="2068"/>
      <c r="IYG825" s="2068"/>
      <c r="IYH825" s="2068"/>
      <c r="IYI825" s="2068"/>
      <c r="IYJ825" s="2068"/>
      <c r="IYK825" s="2068"/>
      <c r="IYL825" s="2068"/>
      <c r="IYM825" s="2068"/>
      <c r="IYN825" s="2068"/>
      <c r="IYO825" s="2068"/>
      <c r="IYP825" s="2068"/>
      <c r="IYQ825" s="2068"/>
      <c r="IYR825" s="2068"/>
      <c r="IYS825" s="2068"/>
      <c r="IYT825" s="2068"/>
      <c r="IYU825" s="2068"/>
      <c r="IYV825" s="2068"/>
      <c r="IYW825" s="2068"/>
      <c r="IYX825" s="2068"/>
      <c r="IYY825" s="2068"/>
      <c r="IYZ825" s="2068"/>
      <c r="IZA825" s="2068"/>
      <c r="IZB825" s="2068"/>
      <c r="IZC825" s="2068"/>
      <c r="IZD825" s="2068"/>
      <c r="IZE825" s="2068"/>
      <c r="IZF825" s="2068"/>
      <c r="IZG825" s="2068"/>
      <c r="IZH825" s="2068"/>
      <c r="IZI825" s="2068"/>
      <c r="IZJ825" s="2068"/>
      <c r="IZK825" s="2068"/>
      <c r="IZL825" s="2068"/>
      <c r="IZM825" s="2068"/>
      <c r="IZN825" s="2068"/>
      <c r="IZO825" s="2068"/>
      <c r="IZP825" s="2068"/>
      <c r="IZQ825" s="2068"/>
      <c r="IZR825" s="2068"/>
      <c r="IZS825" s="2068"/>
      <c r="IZT825" s="2068"/>
      <c r="IZU825" s="2068"/>
      <c r="IZV825" s="2068"/>
      <c r="IZW825" s="2068"/>
      <c r="IZX825" s="2068"/>
      <c r="IZY825" s="2068"/>
      <c r="IZZ825" s="2068"/>
      <c r="JAA825" s="2068"/>
      <c r="JAB825" s="2068"/>
      <c r="JAC825" s="2068"/>
      <c r="JAD825" s="2068"/>
      <c r="JAE825" s="2068"/>
      <c r="JAF825" s="2068"/>
      <c r="JAG825" s="2068"/>
      <c r="JAH825" s="2068"/>
      <c r="JAI825" s="2068"/>
      <c r="JAJ825" s="2068"/>
      <c r="JAK825" s="2068"/>
      <c r="JAL825" s="2068"/>
      <c r="JAM825" s="2068"/>
      <c r="JAN825" s="2068"/>
      <c r="JAO825" s="2068"/>
      <c r="JAP825" s="2068"/>
      <c r="JAQ825" s="2068"/>
      <c r="JAR825" s="2068"/>
      <c r="JAS825" s="2068"/>
      <c r="JAT825" s="2068"/>
      <c r="JAU825" s="2068"/>
      <c r="JAV825" s="2068"/>
      <c r="JAW825" s="2068"/>
      <c r="JAX825" s="2068"/>
      <c r="JAY825" s="2068"/>
      <c r="JAZ825" s="2068"/>
      <c r="JBA825" s="2068"/>
      <c r="JBB825" s="2068"/>
      <c r="JBC825" s="2068"/>
      <c r="JBD825" s="2068"/>
      <c r="JBE825" s="2068"/>
      <c r="JBF825" s="2068"/>
      <c r="JBG825" s="2068"/>
      <c r="JBH825" s="2068"/>
      <c r="JBI825" s="2068"/>
      <c r="JBJ825" s="2068"/>
      <c r="JBK825" s="2068"/>
      <c r="JBL825" s="2068"/>
      <c r="JBM825" s="2068"/>
      <c r="JBN825" s="2068"/>
      <c r="JBO825" s="2068"/>
      <c r="JBP825" s="2068"/>
      <c r="JBQ825" s="2068"/>
      <c r="JBR825" s="2068"/>
      <c r="JBS825" s="2068"/>
      <c r="JBT825" s="2068"/>
      <c r="JBU825" s="2068"/>
      <c r="JBV825" s="2068"/>
      <c r="JBW825" s="2068"/>
      <c r="JBX825" s="2068"/>
      <c r="JBY825" s="2068"/>
      <c r="JBZ825" s="2068"/>
      <c r="JCA825" s="2068"/>
      <c r="JCB825" s="2068"/>
      <c r="JCC825" s="2068"/>
      <c r="JCD825" s="2068"/>
      <c r="JCE825" s="2068"/>
      <c r="JCF825" s="2068"/>
      <c r="JCG825" s="2068"/>
      <c r="JCH825" s="2068"/>
      <c r="JCI825" s="2068"/>
      <c r="JCJ825" s="2068"/>
      <c r="JCK825" s="2068"/>
      <c r="JCL825" s="2068"/>
      <c r="JCM825" s="2068"/>
      <c r="JCN825" s="2068"/>
      <c r="JCO825" s="2068"/>
      <c r="JCP825" s="2068"/>
      <c r="JCQ825" s="2068"/>
      <c r="JCR825" s="2068"/>
      <c r="JCS825" s="2068"/>
      <c r="JCT825" s="2068"/>
      <c r="JCU825" s="2068"/>
      <c r="JCV825" s="2068"/>
      <c r="JCW825" s="2068"/>
      <c r="JCX825" s="2068"/>
      <c r="JCY825" s="2068"/>
      <c r="JCZ825" s="2068"/>
      <c r="JDA825" s="2068"/>
      <c r="JDB825" s="2068"/>
      <c r="JDC825" s="2068"/>
      <c r="JDD825" s="2068"/>
      <c r="JDE825" s="2068"/>
      <c r="JDF825" s="2068"/>
      <c r="JDG825" s="2068"/>
      <c r="JDH825" s="2068"/>
      <c r="JDI825" s="2068"/>
      <c r="JDJ825" s="2068"/>
      <c r="JDK825" s="2068"/>
      <c r="JDL825" s="2068"/>
      <c r="JDM825" s="2068"/>
      <c r="JDN825" s="2068"/>
      <c r="JDO825" s="2068"/>
      <c r="JDP825" s="2068"/>
      <c r="JDQ825" s="2068"/>
      <c r="JDR825" s="2068"/>
      <c r="JDS825" s="2068"/>
      <c r="JDT825" s="2068"/>
      <c r="JDU825" s="2068"/>
      <c r="JDV825" s="2068"/>
      <c r="JDW825" s="2068"/>
      <c r="JDX825" s="2068"/>
      <c r="JDY825" s="2068"/>
      <c r="JDZ825" s="2068"/>
      <c r="JEA825" s="2068"/>
      <c r="JEB825" s="2068"/>
      <c r="JEC825" s="2068"/>
      <c r="JED825" s="2068"/>
      <c r="JEE825" s="2068"/>
      <c r="JEF825" s="2068"/>
      <c r="JEG825" s="2068"/>
      <c r="JEH825" s="2068"/>
      <c r="JEI825" s="2068"/>
      <c r="JEJ825" s="2068"/>
      <c r="JEK825" s="2068"/>
      <c r="JEL825" s="2068"/>
      <c r="JEM825" s="2068"/>
      <c r="JEN825" s="2068"/>
      <c r="JEO825" s="2068"/>
      <c r="JEP825" s="2068"/>
      <c r="JEQ825" s="2068"/>
      <c r="JER825" s="2068"/>
      <c r="JES825" s="2068"/>
      <c r="JET825" s="2068"/>
      <c r="JEU825" s="2068"/>
      <c r="JEV825" s="2068"/>
      <c r="JEW825" s="2068"/>
      <c r="JEX825" s="2068"/>
      <c r="JEY825" s="2068"/>
      <c r="JEZ825" s="2068"/>
      <c r="JFA825" s="2068"/>
      <c r="JFB825" s="2068"/>
      <c r="JFC825" s="2068"/>
      <c r="JFD825" s="2068"/>
      <c r="JFE825" s="2068"/>
      <c r="JFF825" s="2068"/>
      <c r="JFG825" s="2068"/>
      <c r="JFH825" s="2068"/>
      <c r="JFI825" s="2068"/>
      <c r="JFJ825" s="2068"/>
      <c r="JFK825" s="2068"/>
      <c r="JFL825" s="2068"/>
      <c r="JFM825" s="2068"/>
      <c r="JFN825" s="2068"/>
      <c r="JFO825" s="2068"/>
      <c r="JFP825" s="2068"/>
      <c r="JFQ825" s="2068"/>
      <c r="JFR825" s="2068"/>
      <c r="JFS825" s="2068"/>
      <c r="JFT825" s="2068"/>
      <c r="JFU825" s="2068"/>
      <c r="JFV825" s="2068"/>
      <c r="JFW825" s="2068"/>
      <c r="JFX825" s="2068"/>
      <c r="JFY825" s="2068"/>
      <c r="JFZ825" s="2068"/>
      <c r="JGA825" s="2068"/>
      <c r="JGB825" s="2068"/>
      <c r="JGC825" s="2068"/>
      <c r="JGD825" s="2068"/>
      <c r="JGE825" s="2068"/>
      <c r="JGF825" s="2068"/>
      <c r="JGG825" s="2068"/>
      <c r="JGH825" s="2068"/>
      <c r="JGI825" s="2068"/>
      <c r="JGJ825" s="2068"/>
      <c r="JGK825" s="2068"/>
      <c r="JGL825" s="2068"/>
      <c r="JGM825" s="2068"/>
      <c r="JGN825" s="2068"/>
      <c r="JGO825" s="2068"/>
      <c r="JGP825" s="2068"/>
      <c r="JGQ825" s="2068"/>
      <c r="JGR825" s="2068"/>
      <c r="JGS825" s="2068"/>
      <c r="JGT825" s="2068"/>
      <c r="JGU825" s="2068"/>
      <c r="JGV825" s="2068"/>
      <c r="JGW825" s="2068"/>
      <c r="JGX825" s="2068"/>
      <c r="JGY825" s="2068"/>
      <c r="JGZ825" s="2068"/>
      <c r="JHA825" s="2068"/>
      <c r="JHB825" s="2068"/>
      <c r="JHC825" s="2068"/>
      <c r="JHD825" s="2068"/>
      <c r="JHE825" s="2068"/>
      <c r="JHF825" s="2068"/>
      <c r="JHG825" s="2068"/>
      <c r="JHH825" s="2068"/>
      <c r="JHI825" s="2068"/>
      <c r="JHJ825" s="2068"/>
      <c r="JHK825" s="2068"/>
      <c r="JHL825" s="2068"/>
      <c r="JHM825" s="2068"/>
      <c r="JHN825" s="2068"/>
      <c r="JHO825" s="2068"/>
      <c r="JHP825" s="2068"/>
      <c r="JHQ825" s="2068"/>
      <c r="JHR825" s="2068"/>
      <c r="JHS825" s="2068"/>
      <c r="JHT825" s="2068"/>
      <c r="JHU825" s="2068"/>
      <c r="JHV825" s="2068"/>
      <c r="JHW825" s="2068"/>
      <c r="JHX825" s="2068"/>
      <c r="JHY825" s="2068"/>
      <c r="JHZ825" s="2068"/>
      <c r="JIA825" s="2068"/>
      <c r="JIB825" s="2068"/>
      <c r="JIC825" s="2068"/>
      <c r="JID825" s="2068"/>
      <c r="JIE825" s="2068"/>
      <c r="JIF825" s="2068"/>
      <c r="JIG825" s="2068"/>
      <c r="JIH825" s="2068"/>
      <c r="JII825" s="2068"/>
      <c r="JIJ825" s="2068"/>
      <c r="JIK825" s="2068"/>
      <c r="JIL825" s="2068"/>
      <c r="JIM825" s="2068"/>
      <c r="JIN825" s="2068"/>
      <c r="JIO825" s="2068"/>
      <c r="JIP825" s="2068"/>
      <c r="JIQ825" s="2068"/>
      <c r="JIR825" s="2068"/>
      <c r="JIS825" s="2068"/>
      <c r="JIT825" s="2068"/>
      <c r="JIU825" s="2068"/>
      <c r="JIV825" s="2068"/>
      <c r="JIW825" s="2068"/>
      <c r="JIX825" s="2068"/>
      <c r="JIY825" s="2068"/>
      <c r="JIZ825" s="2068"/>
      <c r="JJA825" s="2068"/>
      <c r="JJB825" s="2068"/>
      <c r="JJC825" s="2068"/>
      <c r="JJD825" s="2068"/>
      <c r="JJE825" s="2068"/>
      <c r="JJF825" s="2068"/>
      <c r="JJG825" s="2068"/>
      <c r="JJH825" s="2068"/>
      <c r="JJI825" s="2068"/>
      <c r="JJJ825" s="2068"/>
      <c r="JJK825" s="2068"/>
      <c r="JJL825" s="2068"/>
      <c r="JJM825" s="2068"/>
      <c r="JJN825" s="2068"/>
      <c r="JJO825" s="2068"/>
      <c r="JJP825" s="2068"/>
      <c r="JJQ825" s="2068"/>
      <c r="JJR825" s="2068"/>
      <c r="JJS825" s="2068"/>
      <c r="JJT825" s="2068"/>
      <c r="JJU825" s="2068"/>
      <c r="JJV825" s="2068"/>
      <c r="JJW825" s="2068"/>
      <c r="JJX825" s="2068"/>
      <c r="JJY825" s="2068"/>
      <c r="JJZ825" s="2068"/>
      <c r="JKA825" s="2068"/>
      <c r="JKB825" s="2068"/>
      <c r="JKC825" s="2068"/>
      <c r="JKD825" s="2068"/>
      <c r="JKE825" s="2068"/>
      <c r="JKF825" s="2068"/>
      <c r="JKG825" s="2068"/>
      <c r="JKH825" s="2068"/>
      <c r="JKI825" s="2068"/>
      <c r="JKJ825" s="2068"/>
      <c r="JKK825" s="2068"/>
      <c r="JKL825" s="2068"/>
      <c r="JKM825" s="2068"/>
      <c r="JKN825" s="2068"/>
      <c r="JKO825" s="2068"/>
      <c r="JKP825" s="2068"/>
      <c r="JKQ825" s="2068"/>
      <c r="JKR825" s="2068"/>
      <c r="JKS825" s="2068"/>
      <c r="JKT825" s="2068"/>
      <c r="JKU825" s="2068"/>
      <c r="JKV825" s="2068"/>
      <c r="JKW825" s="2068"/>
      <c r="JKX825" s="2068"/>
      <c r="JKY825" s="2068"/>
      <c r="JKZ825" s="2068"/>
      <c r="JLA825" s="2068"/>
      <c r="JLB825" s="2068"/>
      <c r="JLC825" s="2068"/>
      <c r="JLD825" s="2068"/>
      <c r="JLE825" s="2068"/>
      <c r="JLF825" s="2068"/>
      <c r="JLG825" s="2068"/>
      <c r="JLH825" s="2068"/>
      <c r="JLI825" s="2068"/>
      <c r="JLJ825" s="2068"/>
      <c r="JLK825" s="2068"/>
      <c r="JLL825" s="2068"/>
      <c r="JLM825" s="2068"/>
      <c r="JLN825" s="2068"/>
      <c r="JLO825" s="2068"/>
      <c r="JLP825" s="2068"/>
      <c r="JLQ825" s="2068"/>
      <c r="JLR825" s="2068"/>
      <c r="JLS825" s="2068"/>
      <c r="JLT825" s="2068"/>
      <c r="JLU825" s="2068"/>
      <c r="JLV825" s="2068"/>
      <c r="JLW825" s="2068"/>
      <c r="JLX825" s="2068"/>
      <c r="JLY825" s="2068"/>
      <c r="JLZ825" s="2068"/>
      <c r="JMA825" s="2068"/>
      <c r="JMB825" s="2068"/>
      <c r="JMC825" s="2068"/>
      <c r="JMD825" s="2068"/>
      <c r="JME825" s="2068"/>
      <c r="JMF825" s="2068"/>
      <c r="JMG825" s="2068"/>
      <c r="JMH825" s="2068"/>
      <c r="JMI825" s="2068"/>
      <c r="JMJ825" s="2068"/>
      <c r="JMK825" s="2068"/>
      <c r="JML825" s="2068"/>
      <c r="JMM825" s="2068"/>
      <c r="JMN825" s="2068"/>
      <c r="JMO825" s="2068"/>
      <c r="JMP825" s="2068"/>
      <c r="JMQ825" s="2068"/>
      <c r="JMR825" s="2068"/>
      <c r="JMS825" s="2068"/>
      <c r="JMT825" s="2068"/>
      <c r="JMU825" s="2068"/>
      <c r="JMV825" s="2068"/>
      <c r="JMW825" s="2068"/>
      <c r="JMX825" s="2068"/>
      <c r="JMY825" s="2068"/>
      <c r="JMZ825" s="2068"/>
      <c r="JNA825" s="2068"/>
      <c r="JNB825" s="2068"/>
      <c r="JNC825" s="2068"/>
      <c r="JND825" s="2068"/>
      <c r="JNE825" s="2068"/>
      <c r="JNF825" s="2068"/>
      <c r="JNG825" s="2068"/>
      <c r="JNH825" s="2068"/>
      <c r="JNI825" s="2068"/>
      <c r="JNJ825" s="2068"/>
      <c r="JNK825" s="2068"/>
      <c r="JNL825" s="2068"/>
      <c r="JNM825" s="2068"/>
      <c r="JNN825" s="2068"/>
      <c r="JNO825" s="2068"/>
      <c r="JNP825" s="2068"/>
      <c r="JNQ825" s="2068"/>
      <c r="JNR825" s="2068"/>
      <c r="JNS825" s="2068"/>
      <c r="JNT825" s="2068"/>
      <c r="JNU825" s="2068"/>
      <c r="JNV825" s="2068"/>
      <c r="JNW825" s="2068"/>
      <c r="JNX825" s="2068"/>
      <c r="JNY825" s="2068"/>
      <c r="JNZ825" s="2068"/>
      <c r="JOA825" s="2068"/>
      <c r="JOB825" s="2068"/>
      <c r="JOC825" s="2068"/>
      <c r="JOD825" s="2068"/>
      <c r="JOE825" s="2068"/>
      <c r="JOF825" s="2068"/>
      <c r="JOG825" s="2068"/>
      <c r="JOH825" s="2068"/>
      <c r="JOI825" s="2068"/>
      <c r="JOJ825" s="2068"/>
      <c r="JOK825" s="2068"/>
      <c r="JOL825" s="2068"/>
      <c r="JOM825" s="2068"/>
      <c r="JON825" s="2068"/>
      <c r="JOO825" s="2068"/>
      <c r="JOP825" s="2068"/>
      <c r="JOQ825" s="2068"/>
      <c r="JOR825" s="2068"/>
      <c r="JOS825" s="2068"/>
      <c r="JOT825" s="2068"/>
      <c r="JOU825" s="2068"/>
      <c r="JOV825" s="2068"/>
      <c r="JOW825" s="2068"/>
      <c r="JOX825" s="2068"/>
      <c r="JOY825" s="2068"/>
      <c r="JOZ825" s="2068"/>
      <c r="JPA825" s="2068"/>
      <c r="JPB825" s="2068"/>
      <c r="JPC825" s="2068"/>
      <c r="JPD825" s="2068"/>
      <c r="JPE825" s="2068"/>
      <c r="JPF825" s="2068"/>
      <c r="JPG825" s="2068"/>
      <c r="JPH825" s="2068"/>
      <c r="JPI825" s="2068"/>
      <c r="JPJ825" s="2068"/>
      <c r="JPK825" s="2068"/>
      <c r="JPL825" s="2068"/>
      <c r="JPM825" s="2068"/>
      <c r="JPN825" s="2068"/>
      <c r="JPO825" s="2068"/>
      <c r="JPP825" s="2068"/>
      <c r="JPQ825" s="2068"/>
      <c r="JPR825" s="2068"/>
      <c r="JPS825" s="2068"/>
      <c r="JPT825" s="2068"/>
      <c r="JPU825" s="2068"/>
      <c r="JPV825" s="2068"/>
      <c r="JPW825" s="2068"/>
      <c r="JPX825" s="2068"/>
      <c r="JPY825" s="2068"/>
      <c r="JPZ825" s="2068"/>
      <c r="JQA825" s="2068"/>
      <c r="JQB825" s="2068"/>
      <c r="JQC825" s="2068"/>
      <c r="JQD825" s="2068"/>
      <c r="JQE825" s="2068"/>
      <c r="JQF825" s="2068"/>
      <c r="JQG825" s="2068"/>
      <c r="JQH825" s="2068"/>
      <c r="JQI825" s="2068"/>
      <c r="JQJ825" s="2068"/>
      <c r="JQK825" s="2068"/>
      <c r="JQL825" s="2068"/>
      <c r="JQM825" s="2068"/>
      <c r="JQN825" s="2068"/>
      <c r="JQO825" s="2068"/>
      <c r="JQP825" s="2068"/>
      <c r="JQQ825" s="2068"/>
      <c r="JQR825" s="2068"/>
      <c r="JQS825" s="2068"/>
      <c r="JQT825" s="2068"/>
      <c r="JQU825" s="2068"/>
      <c r="JQV825" s="2068"/>
      <c r="JQW825" s="2068"/>
      <c r="JQX825" s="2068"/>
      <c r="JQY825" s="2068"/>
      <c r="JQZ825" s="2068"/>
      <c r="JRA825" s="2068"/>
      <c r="JRB825" s="2068"/>
      <c r="JRC825" s="2068"/>
      <c r="JRD825" s="2068"/>
      <c r="JRE825" s="2068"/>
      <c r="JRF825" s="2068"/>
      <c r="JRG825" s="2068"/>
      <c r="JRH825" s="2068"/>
      <c r="JRI825" s="2068"/>
      <c r="JRJ825" s="2068"/>
      <c r="JRK825" s="2068"/>
      <c r="JRL825" s="2068"/>
      <c r="JRM825" s="2068"/>
      <c r="JRN825" s="2068"/>
      <c r="JRO825" s="2068"/>
      <c r="JRP825" s="2068"/>
      <c r="JRQ825" s="2068"/>
      <c r="JRR825" s="2068"/>
      <c r="JRS825" s="2068"/>
      <c r="JRT825" s="2068"/>
      <c r="JRU825" s="2068"/>
      <c r="JRV825" s="2068"/>
      <c r="JRW825" s="2068"/>
      <c r="JRX825" s="2068"/>
      <c r="JRY825" s="2068"/>
      <c r="JRZ825" s="2068"/>
      <c r="JSA825" s="2068"/>
      <c r="JSB825" s="2068"/>
      <c r="JSC825" s="2068"/>
      <c r="JSD825" s="2068"/>
      <c r="JSE825" s="2068"/>
      <c r="JSF825" s="2068"/>
      <c r="JSG825" s="2068"/>
      <c r="JSH825" s="2068"/>
      <c r="JSI825" s="2068"/>
      <c r="JSJ825" s="2068"/>
      <c r="JSK825" s="2068"/>
      <c r="JSL825" s="2068"/>
      <c r="JSM825" s="2068"/>
      <c r="JSN825" s="2068"/>
      <c r="JSO825" s="2068"/>
      <c r="JSP825" s="2068"/>
      <c r="JSQ825" s="2068"/>
      <c r="JSR825" s="2068"/>
      <c r="JSS825" s="2068"/>
      <c r="JST825" s="2068"/>
      <c r="JSU825" s="2068"/>
      <c r="JSV825" s="2068"/>
      <c r="JSW825" s="2068"/>
      <c r="JSX825" s="2068"/>
      <c r="JSY825" s="2068"/>
      <c r="JSZ825" s="2068"/>
      <c r="JTA825" s="2068"/>
      <c r="JTB825" s="2068"/>
      <c r="JTC825" s="2068"/>
      <c r="JTD825" s="2068"/>
      <c r="JTE825" s="2068"/>
      <c r="JTF825" s="2068"/>
      <c r="JTG825" s="2068"/>
      <c r="JTH825" s="2068"/>
      <c r="JTI825" s="2068"/>
      <c r="JTJ825" s="2068"/>
      <c r="JTK825" s="2068"/>
      <c r="JTL825" s="2068"/>
      <c r="JTM825" s="2068"/>
      <c r="JTN825" s="2068"/>
      <c r="JTO825" s="2068"/>
      <c r="JTP825" s="2068"/>
      <c r="JTQ825" s="2068"/>
      <c r="JTR825" s="2068"/>
      <c r="JTS825" s="2068"/>
      <c r="JTT825" s="2068"/>
      <c r="JTU825" s="2068"/>
      <c r="JTV825" s="2068"/>
      <c r="JTW825" s="2068"/>
      <c r="JTX825" s="2068"/>
      <c r="JTY825" s="2068"/>
      <c r="JTZ825" s="2068"/>
      <c r="JUA825" s="2068"/>
      <c r="JUB825" s="2068"/>
      <c r="JUC825" s="2068"/>
      <c r="JUD825" s="2068"/>
      <c r="JUE825" s="2068"/>
      <c r="JUF825" s="2068"/>
      <c r="JUG825" s="2068"/>
      <c r="JUH825" s="2068"/>
      <c r="JUI825" s="2068"/>
      <c r="JUJ825" s="2068"/>
      <c r="JUK825" s="2068"/>
      <c r="JUL825" s="2068"/>
      <c r="JUM825" s="2068"/>
      <c r="JUN825" s="2068"/>
      <c r="JUO825" s="2068"/>
      <c r="JUP825" s="2068"/>
      <c r="JUQ825" s="2068"/>
      <c r="JUR825" s="2068"/>
      <c r="JUS825" s="2068"/>
      <c r="JUT825" s="2068"/>
      <c r="JUU825" s="2068"/>
      <c r="JUV825" s="2068"/>
      <c r="JUW825" s="2068"/>
      <c r="JUX825" s="2068"/>
      <c r="JUY825" s="2068"/>
      <c r="JUZ825" s="2068"/>
      <c r="JVA825" s="2068"/>
      <c r="JVB825" s="2068"/>
      <c r="JVC825" s="2068"/>
      <c r="JVD825" s="2068"/>
      <c r="JVE825" s="2068"/>
      <c r="JVF825" s="2068"/>
      <c r="JVG825" s="2068"/>
      <c r="JVH825" s="2068"/>
      <c r="JVI825" s="2068"/>
      <c r="JVJ825" s="2068"/>
      <c r="JVK825" s="2068"/>
      <c r="JVL825" s="2068"/>
      <c r="JVM825" s="2068"/>
      <c r="JVN825" s="2068"/>
      <c r="JVO825" s="2068"/>
      <c r="JVP825" s="2068"/>
      <c r="JVQ825" s="2068"/>
      <c r="JVR825" s="2068"/>
      <c r="JVS825" s="2068"/>
      <c r="JVT825" s="2068"/>
      <c r="JVU825" s="2068"/>
      <c r="JVV825" s="2068"/>
      <c r="JVW825" s="2068"/>
      <c r="JVX825" s="2068"/>
      <c r="JVY825" s="2068"/>
      <c r="JVZ825" s="2068"/>
      <c r="JWA825" s="2068"/>
      <c r="JWB825" s="2068"/>
      <c r="JWC825" s="2068"/>
      <c r="JWD825" s="2068"/>
      <c r="JWE825" s="2068"/>
      <c r="JWF825" s="2068"/>
      <c r="JWG825" s="2068"/>
      <c r="JWH825" s="2068"/>
      <c r="JWI825" s="2068"/>
      <c r="JWJ825" s="2068"/>
      <c r="JWK825" s="2068"/>
      <c r="JWL825" s="2068"/>
      <c r="JWM825" s="2068"/>
      <c r="JWN825" s="2068"/>
      <c r="JWO825" s="2068"/>
      <c r="JWP825" s="2068"/>
      <c r="JWQ825" s="2068"/>
      <c r="JWR825" s="2068"/>
      <c r="JWS825" s="2068"/>
      <c r="JWT825" s="2068"/>
      <c r="JWU825" s="2068"/>
      <c r="JWV825" s="2068"/>
      <c r="JWW825" s="2068"/>
      <c r="JWX825" s="2068"/>
      <c r="JWY825" s="2068"/>
      <c r="JWZ825" s="2068"/>
      <c r="JXA825" s="2068"/>
      <c r="JXB825" s="2068"/>
      <c r="JXC825" s="2068"/>
      <c r="JXD825" s="2068"/>
      <c r="JXE825" s="2068"/>
      <c r="JXF825" s="2068"/>
      <c r="JXG825" s="2068"/>
      <c r="JXH825" s="2068"/>
      <c r="JXI825" s="2068"/>
      <c r="JXJ825" s="2068"/>
      <c r="JXK825" s="2068"/>
      <c r="JXL825" s="2068"/>
      <c r="JXM825" s="2068"/>
      <c r="JXN825" s="2068"/>
      <c r="JXO825" s="2068"/>
      <c r="JXP825" s="2068"/>
      <c r="JXQ825" s="2068"/>
      <c r="JXR825" s="2068"/>
      <c r="JXS825" s="2068"/>
      <c r="JXT825" s="2068"/>
      <c r="JXU825" s="2068"/>
      <c r="JXV825" s="2068"/>
      <c r="JXW825" s="2068"/>
      <c r="JXX825" s="2068"/>
      <c r="JXY825" s="2068"/>
      <c r="JXZ825" s="2068"/>
      <c r="JYA825" s="2068"/>
      <c r="JYB825" s="2068"/>
      <c r="JYC825" s="2068"/>
      <c r="JYD825" s="2068"/>
      <c r="JYE825" s="2068"/>
      <c r="JYF825" s="2068"/>
      <c r="JYG825" s="2068"/>
      <c r="JYH825" s="2068"/>
      <c r="JYI825" s="2068"/>
      <c r="JYJ825" s="2068"/>
      <c r="JYK825" s="2068"/>
      <c r="JYL825" s="2068"/>
      <c r="JYM825" s="2068"/>
      <c r="JYN825" s="2068"/>
      <c r="JYO825" s="2068"/>
      <c r="JYP825" s="2068"/>
      <c r="JYQ825" s="2068"/>
      <c r="JYR825" s="2068"/>
      <c r="JYS825" s="2068"/>
      <c r="JYT825" s="2068"/>
      <c r="JYU825" s="2068"/>
      <c r="JYV825" s="2068"/>
      <c r="JYW825" s="2068"/>
      <c r="JYX825" s="2068"/>
      <c r="JYY825" s="2068"/>
      <c r="JYZ825" s="2068"/>
      <c r="JZA825" s="2068"/>
      <c r="JZB825" s="2068"/>
      <c r="JZC825" s="2068"/>
      <c r="JZD825" s="2068"/>
      <c r="JZE825" s="2068"/>
      <c r="JZF825" s="2068"/>
      <c r="JZG825" s="2068"/>
      <c r="JZH825" s="2068"/>
      <c r="JZI825" s="2068"/>
      <c r="JZJ825" s="2068"/>
      <c r="JZK825" s="2068"/>
      <c r="JZL825" s="2068"/>
      <c r="JZM825" s="2068"/>
      <c r="JZN825" s="2068"/>
      <c r="JZO825" s="2068"/>
      <c r="JZP825" s="2068"/>
      <c r="JZQ825" s="2068"/>
      <c r="JZR825" s="2068"/>
      <c r="JZS825" s="2068"/>
      <c r="JZT825" s="2068"/>
      <c r="JZU825" s="2068"/>
      <c r="JZV825" s="2068"/>
      <c r="JZW825" s="2068"/>
      <c r="JZX825" s="2068"/>
      <c r="JZY825" s="2068"/>
      <c r="JZZ825" s="2068"/>
      <c r="KAA825" s="2068"/>
      <c r="KAB825" s="2068"/>
      <c r="KAC825" s="2068"/>
      <c r="KAD825" s="2068"/>
      <c r="KAE825" s="2068"/>
      <c r="KAF825" s="2068"/>
      <c r="KAG825" s="2068"/>
      <c r="KAH825" s="2068"/>
      <c r="KAI825" s="2068"/>
      <c r="KAJ825" s="2068"/>
      <c r="KAK825" s="2068"/>
      <c r="KAL825" s="2068"/>
      <c r="KAM825" s="2068"/>
      <c r="KAN825" s="2068"/>
      <c r="KAO825" s="2068"/>
      <c r="KAP825" s="2068"/>
      <c r="KAQ825" s="2068"/>
      <c r="KAR825" s="2068"/>
      <c r="KAS825" s="2068"/>
      <c r="KAT825" s="2068"/>
      <c r="KAU825" s="2068"/>
      <c r="KAV825" s="2068"/>
      <c r="KAW825" s="2068"/>
      <c r="KAX825" s="2068"/>
      <c r="KAY825" s="2068"/>
      <c r="KAZ825" s="2068"/>
      <c r="KBA825" s="2068"/>
      <c r="KBB825" s="2068"/>
      <c r="KBC825" s="2068"/>
      <c r="KBD825" s="2068"/>
      <c r="KBE825" s="2068"/>
      <c r="KBF825" s="2068"/>
      <c r="KBG825" s="2068"/>
      <c r="KBH825" s="2068"/>
      <c r="KBI825" s="2068"/>
      <c r="KBJ825" s="2068"/>
      <c r="KBK825" s="2068"/>
      <c r="KBL825" s="2068"/>
      <c r="KBM825" s="2068"/>
      <c r="KBN825" s="2068"/>
      <c r="KBO825" s="2068"/>
      <c r="KBP825" s="2068"/>
      <c r="KBQ825" s="2068"/>
      <c r="KBR825" s="2068"/>
      <c r="KBS825" s="2068"/>
      <c r="KBT825" s="2068"/>
      <c r="KBU825" s="2068"/>
      <c r="KBV825" s="2068"/>
      <c r="KBW825" s="2068"/>
      <c r="KBX825" s="2068"/>
      <c r="KBY825" s="2068"/>
      <c r="KBZ825" s="2068"/>
      <c r="KCA825" s="2068"/>
      <c r="KCB825" s="2068"/>
      <c r="KCC825" s="2068"/>
      <c r="KCD825" s="2068"/>
      <c r="KCE825" s="2068"/>
      <c r="KCF825" s="2068"/>
      <c r="KCG825" s="2068"/>
      <c r="KCH825" s="2068"/>
      <c r="KCI825" s="2068"/>
      <c r="KCJ825" s="2068"/>
      <c r="KCK825" s="2068"/>
      <c r="KCL825" s="2068"/>
      <c r="KCM825" s="2068"/>
      <c r="KCN825" s="2068"/>
      <c r="KCO825" s="2068"/>
      <c r="KCP825" s="2068"/>
      <c r="KCQ825" s="2068"/>
      <c r="KCR825" s="2068"/>
      <c r="KCS825" s="2068"/>
      <c r="KCT825" s="2068"/>
      <c r="KCU825" s="2068"/>
      <c r="KCV825" s="2068"/>
      <c r="KCW825" s="2068"/>
      <c r="KCX825" s="2068"/>
      <c r="KCY825" s="2068"/>
      <c r="KCZ825" s="2068"/>
      <c r="KDA825" s="2068"/>
      <c r="KDB825" s="2068"/>
      <c r="KDC825" s="2068"/>
      <c r="KDD825" s="2068"/>
      <c r="KDE825" s="2068"/>
      <c r="KDF825" s="2068"/>
      <c r="KDG825" s="2068"/>
      <c r="KDH825" s="2068"/>
      <c r="KDI825" s="2068"/>
      <c r="KDJ825" s="2068"/>
      <c r="KDK825" s="2068"/>
      <c r="KDL825" s="2068"/>
      <c r="KDM825" s="2068"/>
      <c r="KDN825" s="2068"/>
      <c r="KDO825" s="2068"/>
      <c r="KDP825" s="2068"/>
      <c r="KDQ825" s="2068"/>
      <c r="KDR825" s="2068"/>
      <c r="KDS825" s="2068"/>
      <c r="KDT825" s="2068"/>
      <c r="KDU825" s="2068"/>
      <c r="KDV825" s="2068"/>
      <c r="KDW825" s="2068"/>
      <c r="KDX825" s="2068"/>
      <c r="KDY825" s="2068"/>
      <c r="KDZ825" s="2068"/>
      <c r="KEA825" s="2068"/>
      <c r="KEB825" s="2068"/>
      <c r="KEC825" s="2068"/>
      <c r="KED825" s="2068"/>
      <c r="KEE825" s="2068"/>
      <c r="KEF825" s="2068"/>
      <c r="KEG825" s="2068"/>
      <c r="KEH825" s="2068"/>
      <c r="KEI825" s="2068"/>
      <c r="KEJ825" s="2068"/>
      <c r="KEK825" s="2068"/>
      <c r="KEL825" s="2068"/>
      <c r="KEM825" s="2068"/>
      <c r="KEN825" s="2068"/>
      <c r="KEO825" s="2068"/>
      <c r="KEP825" s="2068"/>
      <c r="KEQ825" s="2068"/>
      <c r="KER825" s="2068"/>
      <c r="KES825" s="2068"/>
      <c r="KET825" s="2068"/>
      <c r="KEU825" s="2068"/>
      <c r="KEV825" s="2068"/>
      <c r="KEW825" s="2068"/>
      <c r="KEX825" s="2068"/>
      <c r="KEY825" s="2068"/>
      <c r="KEZ825" s="2068"/>
      <c r="KFA825" s="2068"/>
      <c r="KFB825" s="2068"/>
      <c r="KFC825" s="2068"/>
      <c r="KFD825" s="2068"/>
      <c r="KFE825" s="2068"/>
      <c r="KFF825" s="2068"/>
      <c r="KFG825" s="2068"/>
      <c r="KFH825" s="2068"/>
      <c r="KFI825" s="2068"/>
      <c r="KFJ825" s="2068"/>
      <c r="KFK825" s="2068"/>
      <c r="KFL825" s="2068"/>
      <c r="KFM825" s="2068"/>
      <c r="KFN825" s="2068"/>
      <c r="KFO825" s="2068"/>
      <c r="KFP825" s="2068"/>
      <c r="KFQ825" s="2068"/>
      <c r="KFR825" s="2068"/>
      <c r="KFS825" s="2068"/>
      <c r="KFT825" s="2068"/>
      <c r="KFU825" s="2068"/>
      <c r="KFV825" s="2068"/>
      <c r="KFW825" s="2068"/>
      <c r="KFX825" s="2068"/>
      <c r="KFY825" s="2068"/>
      <c r="KFZ825" s="2068"/>
      <c r="KGA825" s="2068"/>
      <c r="KGB825" s="2068"/>
      <c r="KGC825" s="2068"/>
      <c r="KGD825" s="2068"/>
      <c r="KGE825" s="2068"/>
      <c r="KGF825" s="2068"/>
      <c r="KGG825" s="2068"/>
      <c r="KGH825" s="2068"/>
      <c r="KGI825" s="2068"/>
      <c r="KGJ825" s="2068"/>
      <c r="KGK825" s="2068"/>
      <c r="KGL825" s="2068"/>
      <c r="KGM825" s="2068"/>
      <c r="KGN825" s="2068"/>
      <c r="KGO825" s="2068"/>
      <c r="KGP825" s="2068"/>
      <c r="KGQ825" s="2068"/>
      <c r="KGR825" s="2068"/>
      <c r="KGS825" s="2068"/>
      <c r="KGT825" s="2068"/>
      <c r="KGU825" s="2068"/>
      <c r="KGV825" s="2068"/>
      <c r="KGW825" s="2068"/>
      <c r="KGX825" s="2068"/>
      <c r="KGY825" s="2068"/>
      <c r="KGZ825" s="2068"/>
      <c r="KHA825" s="2068"/>
      <c r="KHB825" s="2068"/>
      <c r="KHC825" s="2068"/>
      <c r="KHD825" s="2068"/>
      <c r="KHE825" s="2068"/>
      <c r="KHF825" s="2068"/>
      <c r="KHG825" s="2068"/>
      <c r="KHH825" s="2068"/>
      <c r="KHI825" s="2068"/>
      <c r="KHJ825" s="2068"/>
      <c r="KHK825" s="2068"/>
      <c r="KHL825" s="2068"/>
      <c r="KHM825" s="2068"/>
      <c r="KHN825" s="2068"/>
      <c r="KHO825" s="2068"/>
      <c r="KHP825" s="2068"/>
      <c r="KHQ825" s="2068"/>
      <c r="KHR825" s="2068"/>
      <c r="KHS825" s="2068"/>
      <c r="KHT825" s="2068"/>
      <c r="KHU825" s="2068"/>
      <c r="KHV825" s="2068"/>
      <c r="KHW825" s="2068"/>
      <c r="KHX825" s="2068"/>
      <c r="KHY825" s="2068"/>
      <c r="KHZ825" s="2068"/>
      <c r="KIA825" s="2068"/>
      <c r="KIB825" s="2068"/>
      <c r="KIC825" s="2068"/>
      <c r="KID825" s="2068"/>
      <c r="KIE825" s="2068"/>
      <c r="KIF825" s="2068"/>
      <c r="KIG825" s="2068"/>
      <c r="KIH825" s="2068"/>
      <c r="KII825" s="2068"/>
      <c r="KIJ825" s="2068"/>
      <c r="KIK825" s="2068"/>
      <c r="KIL825" s="2068"/>
      <c r="KIM825" s="2068"/>
      <c r="KIN825" s="2068"/>
      <c r="KIO825" s="2068"/>
      <c r="KIP825" s="2068"/>
      <c r="KIQ825" s="2068"/>
      <c r="KIR825" s="2068"/>
      <c r="KIS825" s="2068"/>
      <c r="KIT825" s="2068"/>
      <c r="KIU825" s="2068"/>
      <c r="KIV825" s="2068"/>
      <c r="KIW825" s="2068"/>
      <c r="KIX825" s="2068"/>
      <c r="KIY825" s="2068"/>
      <c r="KIZ825" s="2068"/>
      <c r="KJA825" s="2068"/>
      <c r="KJB825" s="2068"/>
      <c r="KJC825" s="2068"/>
      <c r="KJD825" s="2068"/>
      <c r="KJE825" s="2068"/>
      <c r="KJF825" s="2068"/>
      <c r="KJG825" s="2068"/>
      <c r="KJH825" s="2068"/>
      <c r="KJI825" s="2068"/>
      <c r="KJJ825" s="2068"/>
      <c r="KJK825" s="2068"/>
      <c r="KJL825" s="2068"/>
      <c r="KJM825" s="2068"/>
      <c r="KJN825" s="2068"/>
      <c r="KJO825" s="2068"/>
      <c r="KJP825" s="2068"/>
      <c r="KJQ825" s="2068"/>
      <c r="KJR825" s="2068"/>
      <c r="KJS825" s="2068"/>
      <c r="KJT825" s="2068"/>
      <c r="KJU825" s="2068"/>
      <c r="KJV825" s="2068"/>
      <c r="KJW825" s="2068"/>
      <c r="KJX825" s="2068"/>
      <c r="KJY825" s="2068"/>
      <c r="KJZ825" s="2068"/>
      <c r="KKA825" s="2068"/>
      <c r="KKB825" s="2068"/>
      <c r="KKC825" s="2068"/>
      <c r="KKD825" s="2068"/>
      <c r="KKE825" s="2068"/>
      <c r="KKF825" s="2068"/>
      <c r="KKG825" s="2068"/>
      <c r="KKH825" s="2068"/>
      <c r="KKI825" s="2068"/>
      <c r="KKJ825" s="2068"/>
      <c r="KKK825" s="2068"/>
      <c r="KKL825" s="2068"/>
      <c r="KKM825" s="2068"/>
      <c r="KKN825" s="2068"/>
      <c r="KKO825" s="2068"/>
      <c r="KKP825" s="2068"/>
      <c r="KKQ825" s="2068"/>
      <c r="KKR825" s="2068"/>
      <c r="KKS825" s="2068"/>
      <c r="KKT825" s="2068"/>
      <c r="KKU825" s="2068"/>
      <c r="KKV825" s="2068"/>
      <c r="KKW825" s="2068"/>
      <c r="KKX825" s="2068"/>
      <c r="KKY825" s="2068"/>
      <c r="KKZ825" s="2068"/>
      <c r="KLA825" s="2068"/>
      <c r="KLB825" s="2068"/>
      <c r="KLC825" s="2068"/>
      <c r="KLD825" s="2068"/>
      <c r="KLE825" s="2068"/>
      <c r="KLF825" s="2068"/>
      <c r="KLG825" s="2068"/>
      <c r="KLH825" s="2068"/>
      <c r="KLI825" s="2068"/>
      <c r="KLJ825" s="2068"/>
      <c r="KLK825" s="2068"/>
      <c r="KLL825" s="2068"/>
      <c r="KLM825" s="2068"/>
      <c r="KLN825" s="2068"/>
      <c r="KLO825" s="2068"/>
      <c r="KLP825" s="2068"/>
      <c r="KLQ825" s="2068"/>
      <c r="KLR825" s="2068"/>
      <c r="KLS825" s="2068"/>
      <c r="KLT825" s="2068"/>
      <c r="KLU825" s="2068"/>
      <c r="KLV825" s="2068"/>
      <c r="KLW825" s="2068"/>
      <c r="KLX825" s="2068"/>
      <c r="KLY825" s="2068"/>
      <c r="KLZ825" s="2068"/>
      <c r="KMA825" s="2068"/>
      <c r="KMB825" s="2068"/>
      <c r="KMC825" s="2068"/>
      <c r="KMD825" s="2068"/>
      <c r="KME825" s="2068"/>
      <c r="KMF825" s="2068"/>
      <c r="KMG825" s="2068"/>
      <c r="KMH825" s="2068"/>
      <c r="KMI825" s="2068"/>
      <c r="KMJ825" s="2068"/>
      <c r="KMK825" s="2068"/>
      <c r="KML825" s="2068"/>
      <c r="KMM825" s="2068"/>
      <c r="KMN825" s="2068"/>
      <c r="KMO825" s="2068"/>
      <c r="KMP825" s="2068"/>
      <c r="KMQ825" s="2068"/>
      <c r="KMR825" s="2068"/>
      <c r="KMS825" s="2068"/>
      <c r="KMT825" s="2068"/>
      <c r="KMU825" s="2068"/>
      <c r="KMV825" s="2068"/>
      <c r="KMW825" s="2068"/>
      <c r="KMX825" s="2068"/>
      <c r="KMY825" s="2068"/>
      <c r="KMZ825" s="2068"/>
      <c r="KNA825" s="2068"/>
      <c r="KNB825" s="2068"/>
      <c r="KNC825" s="2068"/>
      <c r="KND825" s="2068"/>
      <c r="KNE825" s="2068"/>
      <c r="KNF825" s="2068"/>
      <c r="KNG825" s="2068"/>
      <c r="KNH825" s="2068"/>
      <c r="KNI825" s="2068"/>
      <c r="KNJ825" s="2068"/>
      <c r="KNK825" s="2068"/>
      <c r="KNL825" s="2068"/>
      <c r="KNM825" s="2068"/>
      <c r="KNN825" s="2068"/>
      <c r="KNO825" s="2068"/>
      <c r="KNP825" s="2068"/>
      <c r="KNQ825" s="2068"/>
      <c r="KNR825" s="2068"/>
      <c r="KNS825" s="2068"/>
      <c r="KNT825" s="2068"/>
      <c r="KNU825" s="2068"/>
      <c r="KNV825" s="2068"/>
      <c r="KNW825" s="2068"/>
      <c r="KNX825" s="2068"/>
      <c r="KNY825" s="2068"/>
      <c r="KNZ825" s="2068"/>
      <c r="KOA825" s="2068"/>
      <c r="KOB825" s="2068"/>
      <c r="KOC825" s="2068"/>
      <c r="KOD825" s="2068"/>
      <c r="KOE825" s="2068"/>
      <c r="KOF825" s="2068"/>
      <c r="KOG825" s="2068"/>
      <c r="KOH825" s="2068"/>
      <c r="KOI825" s="2068"/>
      <c r="KOJ825" s="2068"/>
      <c r="KOK825" s="2068"/>
      <c r="KOL825" s="2068"/>
      <c r="KOM825" s="2068"/>
      <c r="KON825" s="2068"/>
      <c r="KOO825" s="2068"/>
      <c r="KOP825" s="2068"/>
      <c r="KOQ825" s="2068"/>
      <c r="KOR825" s="2068"/>
      <c r="KOS825" s="2068"/>
      <c r="KOT825" s="2068"/>
      <c r="KOU825" s="2068"/>
      <c r="KOV825" s="2068"/>
      <c r="KOW825" s="2068"/>
      <c r="KOX825" s="2068"/>
      <c r="KOY825" s="2068"/>
      <c r="KOZ825" s="2068"/>
      <c r="KPA825" s="2068"/>
      <c r="KPB825" s="2068"/>
      <c r="KPC825" s="2068"/>
      <c r="KPD825" s="2068"/>
      <c r="KPE825" s="2068"/>
      <c r="KPF825" s="2068"/>
      <c r="KPG825" s="2068"/>
      <c r="KPH825" s="2068"/>
      <c r="KPI825" s="2068"/>
      <c r="KPJ825" s="2068"/>
      <c r="KPK825" s="2068"/>
      <c r="KPL825" s="2068"/>
      <c r="KPM825" s="2068"/>
      <c r="KPN825" s="2068"/>
      <c r="KPO825" s="2068"/>
      <c r="KPP825" s="2068"/>
      <c r="KPQ825" s="2068"/>
      <c r="KPR825" s="2068"/>
      <c r="KPS825" s="2068"/>
      <c r="KPT825" s="2068"/>
      <c r="KPU825" s="2068"/>
      <c r="KPV825" s="2068"/>
      <c r="KPW825" s="2068"/>
      <c r="KPX825" s="2068"/>
      <c r="KPY825" s="2068"/>
      <c r="KPZ825" s="2068"/>
      <c r="KQA825" s="2068"/>
      <c r="KQB825" s="2068"/>
      <c r="KQC825" s="2068"/>
      <c r="KQD825" s="2068"/>
      <c r="KQE825" s="2068"/>
      <c r="KQF825" s="2068"/>
      <c r="KQG825" s="2068"/>
      <c r="KQH825" s="2068"/>
      <c r="KQI825" s="2068"/>
      <c r="KQJ825" s="2068"/>
      <c r="KQK825" s="2068"/>
      <c r="KQL825" s="2068"/>
      <c r="KQM825" s="2068"/>
      <c r="KQN825" s="2068"/>
      <c r="KQO825" s="2068"/>
      <c r="KQP825" s="2068"/>
      <c r="KQQ825" s="2068"/>
      <c r="KQR825" s="2068"/>
      <c r="KQS825" s="2068"/>
      <c r="KQT825" s="2068"/>
      <c r="KQU825" s="2068"/>
      <c r="KQV825" s="2068"/>
      <c r="KQW825" s="2068"/>
      <c r="KQX825" s="2068"/>
      <c r="KQY825" s="2068"/>
      <c r="KQZ825" s="2068"/>
      <c r="KRA825" s="2068"/>
      <c r="KRB825" s="2068"/>
      <c r="KRC825" s="2068"/>
      <c r="KRD825" s="2068"/>
      <c r="KRE825" s="2068"/>
      <c r="KRF825" s="2068"/>
      <c r="KRG825" s="2068"/>
      <c r="KRH825" s="2068"/>
      <c r="KRI825" s="2068"/>
      <c r="KRJ825" s="2068"/>
      <c r="KRK825" s="2068"/>
      <c r="KRL825" s="2068"/>
      <c r="KRM825" s="2068"/>
      <c r="KRN825" s="2068"/>
      <c r="KRO825" s="2068"/>
      <c r="KRP825" s="2068"/>
      <c r="KRQ825" s="2068"/>
      <c r="KRR825" s="2068"/>
      <c r="KRS825" s="2068"/>
      <c r="KRT825" s="2068"/>
      <c r="KRU825" s="2068"/>
      <c r="KRV825" s="2068"/>
      <c r="KRW825" s="2068"/>
      <c r="KRX825" s="2068"/>
      <c r="KRY825" s="2068"/>
      <c r="KRZ825" s="2068"/>
      <c r="KSA825" s="2068"/>
      <c r="KSB825" s="2068"/>
      <c r="KSC825" s="2068"/>
      <c r="KSD825" s="2068"/>
      <c r="KSE825" s="2068"/>
      <c r="KSF825" s="2068"/>
      <c r="KSG825" s="2068"/>
      <c r="KSH825" s="2068"/>
      <c r="KSI825" s="2068"/>
      <c r="KSJ825" s="2068"/>
      <c r="KSK825" s="2068"/>
      <c r="KSL825" s="2068"/>
      <c r="KSM825" s="2068"/>
      <c r="KSN825" s="2068"/>
      <c r="KSO825" s="2068"/>
      <c r="KSP825" s="2068"/>
      <c r="KSQ825" s="2068"/>
      <c r="KSR825" s="2068"/>
      <c r="KSS825" s="2068"/>
      <c r="KST825" s="2068"/>
      <c r="KSU825" s="2068"/>
      <c r="KSV825" s="2068"/>
      <c r="KSW825" s="2068"/>
      <c r="KSX825" s="2068"/>
      <c r="KSY825" s="2068"/>
      <c r="KSZ825" s="2068"/>
      <c r="KTA825" s="2068"/>
      <c r="KTB825" s="2068"/>
      <c r="KTC825" s="2068"/>
      <c r="KTD825" s="2068"/>
      <c r="KTE825" s="2068"/>
      <c r="KTF825" s="2068"/>
      <c r="KTG825" s="2068"/>
      <c r="KTH825" s="2068"/>
      <c r="KTI825" s="2068"/>
      <c r="KTJ825" s="2068"/>
      <c r="KTK825" s="2068"/>
      <c r="KTL825" s="2068"/>
      <c r="KTM825" s="2068"/>
      <c r="KTN825" s="2068"/>
      <c r="KTO825" s="2068"/>
      <c r="KTP825" s="2068"/>
      <c r="KTQ825" s="2068"/>
      <c r="KTR825" s="2068"/>
      <c r="KTS825" s="2068"/>
      <c r="KTT825" s="2068"/>
      <c r="KTU825" s="2068"/>
      <c r="KTV825" s="2068"/>
      <c r="KTW825" s="2068"/>
      <c r="KTX825" s="2068"/>
      <c r="KTY825" s="2068"/>
      <c r="KTZ825" s="2068"/>
      <c r="KUA825" s="2068"/>
      <c r="KUB825" s="2068"/>
      <c r="KUC825" s="2068"/>
      <c r="KUD825" s="2068"/>
      <c r="KUE825" s="2068"/>
      <c r="KUF825" s="2068"/>
      <c r="KUG825" s="2068"/>
      <c r="KUH825" s="2068"/>
      <c r="KUI825" s="2068"/>
      <c r="KUJ825" s="2068"/>
      <c r="KUK825" s="2068"/>
      <c r="KUL825" s="2068"/>
      <c r="KUM825" s="2068"/>
      <c r="KUN825" s="2068"/>
      <c r="KUO825" s="2068"/>
      <c r="KUP825" s="2068"/>
      <c r="KUQ825" s="2068"/>
      <c r="KUR825" s="2068"/>
      <c r="KUS825" s="2068"/>
      <c r="KUT825" s="2068"/>
      <c r="KUU825" s="2068"/>
      <c r="KUV825" s="2068"/>
      <c r="KUW825" s="2068"/>
      <c r="KUX825" s="2068"/>
      <c r="KUY825" s="2068"/>
      <c r="KUZ825" s="2068"/>
      <c r="KVA825" s="2068"/>
      <c r="KVB825" s="2068"/>
      <c r="KVC825" s="2068"/>
      <c r="KVD825" s="2068"/>
      <c r="KVE825" s="2068"/>
      <c r="KVF825" s="2068"/>
      <c r="KVG825" s="2068"/>
      <c r="KVH825" s="2068"/>
      <c r="KVI825" s="2068"/>
      <c r="KVJ825" s="2068"/>
      <c r="KVK825" s="2068"/>
      <c r="KVL825" s="2068"/>
      <c r="KVM825" s="2068"/>
      <c r="KVN825" s="2068"/>
      <c r="KVO825" s="2068"/>
      <c r="KVP825" s="2068"/>
      <c r="KVQ825" s="2068"/>
      <c r="KVR825" s="2068"/>
      <c r="KVS825" s="2068"/>
      <c r="KVT825" s="2068"/>
      <c r="KVU825" s="2068"/>
      <c r="KVV825" s="2068"/>
      <c r="KVW825" s="2068"/>
      <c r="KVX825" s="2068"/>
      <c r="KVY825" s="2068"/>
      <c r="KVZ825" s="2068"/>
      <c r="KWA825" s="2068"/>
      <c r="KWB825" s="2068"/>
      <c r="KWC825" s="2068"/>
      <c r="KWD825" s="2068"/>
      <c r="KWE825" s="2068"/>
      <c r="KWF825" s="2068"/>
      <c r="KWG825" s="2068"/>
      <c r="KWH825" s="2068"/>
      <c r="KWI825" s="2068"/>
      <c r="KWJ825" s="2068"/>
      <c r="KWK825" s="2068"/>
      <c r="KWL825" s="2068"/>
      <c r="KWM825" s="2068"/>
      <c r="KWN825" s="2068"/>
      <c r="KWO825" s="2068"/>
      <c r="KWP825" s="2068"/>
      <c r="KWQ825" s="2068"/>
      <c r="KWR825" s="2068"/>
      <c r="KWS825" s="2068"/>
      <c r="KWT825" s="2068"/>
      <c r="KWU825" s="2068"/>
      <c r="KWV825" s="2068"/>
      <c r="KWW825" s="2068"/>
      <c r="KWX825" s="2068"/>
      <c r="KWY825" s="2068"/>
      <c r="KWZ825" s="2068"/>
      <c r="KXA825" s="2068"/>
      <c r="KXB825" s="2068"/>
      <c r="KXC825" s="2068"/>
      <c r="KXD825" s="2068"/>
      <c r="KXE825" s="2068"/>
      <c r="KXF825" s="2068"/>
      <c r="KXG825" s="2068"/>
      <c r="KXH825" s="2068"/>
      <c r="KXI825" s="2068"/>
      <c r="KXJ825" s="2068"/>
      <c r="KXK825" s="2068"/>
      <c r="KXL825" s="2068"/>
      <c r="KXM825" s="2068"/>
      <c r="KXN825" s="2068"/>
      <c r="KXO825" s="2068"/>
      <c r="KXP825" s="2068"/>
      <c r="KXQ825" s="2068"/>
      <c r="KXR825" s="2068"/>
      <c r="KXS825" s="2068"/>
      <c r="KXT825" s="2068"/>
      <c r="KXU825" s="2068"/>
      <c r="KXV825" s="2068"/>
      <c r="KXW825" s="2068"/>
      <c r="KXX825" s="2068"/>
      <c r="KXY825" s="2068"/>
      <c r="KXZ825" s="2068"/>
      <c r="KYA825" s="2068"/>
      <c r="KYB825" s="2068"/>
      <c r="KYC825" s="2068"/>
      <c r="KYD825" s="2068"/>
      <c r="KYE825" s="2068"/>
      <c r="KYF825" s="2068"/>
      <c r="KYG825" s="2068"/>
      <c r="KYH825" s="2068"/>
      <c r="KYI825" s="2068"/>
      <c r="KYJ825" s="2068"/>
      <c r="KYK825" s="2068"/>
      <c r="KYL825" s="2068"/>
      <c r="KYM825" s="2068"/>
      <c r="KYN825" s="2068"/>
      <c r="KYO825" s="2068"/>
      <c r="KYP825" s="2068"/>
      <c r="KYQ825" s="2068"/>
      <c r="KYR825" s="2068"/>
      <c r="KYS825" s="2068"/>
      <c r="KYT825" s="2068"/>
      <c r="KYU825" s="2068"/>
      <c r="KYV825" s="2068"/>
      <c r="KYW825" s="2068"/>
      <c r="KYX825" s="2068"/>
      <c r="KYY825" s="2068"/>
      <c r="KYZ825" s="2068"/>
      <c r="KZA825" s="2068"/>
      <c r="KZB825" s="2068"/>
      <c r="KZC825" s="2068"/>
      <c r="KZD825" s="2068"/>
      <c r="KZE825" s="2068"/>
      <c r="KZF825" s="2068"/>
      <c r="KZG825" s="2068"/>
      <c r="KZH825" s="2068"/>
      <c r="KZI825" s="2068"/>
      <c r="KZJ825" s="2068"/>
      <c r="KZK825" s="2068"/>
      <c r="KZL825" s="2068"/>
      <c r="KZM825" s="2068"/>
      <c r="KZN825" s="2068"/>
      <c r="KZO825" s="2068"/>
      <c r="KZP825" s="2068"/>
      <c r="KZQ825" s="2068"/>
      <c r="KZR825" s="2068"/>
      <c r="KZS825" s="2068"/>
      <c r="KZT825" s="2068"/>
      <c r="KZU825" s="2068"/>
      <c r="KZV825" s="2068"/>
      <c r="KZW825" s="2068"/>
      <c r="KZX825" s="2068"/>
      <c r="KZY825" s="2068"/>
      <c r="KZZ825" s="2068"/>
      <c r="LAA825" s="2068"/>
      <c r="LAB825" s="2068"/>
      <c r="LAC825" s="2068"/>
      <c r="LAD825" s="2068"/>
      <c r="LAE825" s="2068"/>
      <c r="LAF825" s="2068"/>
      <c r="LAG825" s="2068"/>
      <c r="LAH825" s="2068"/>
      <c r="LAI825" s="2068"/>
      <c r="LAJ825" s="2068"/>
      <c r="LAK825" s="2068"/>
      <c r="LAL825" s="2068"/>
      <c r="LAM825" s="2068"/>
      <c r="LAN825" s="2068"/>
      <c r="LAO825" s="2068"/>
      <c r="LAP825" s="2068"/>
      <c r="LAQ825" s="2068"/>
      <c r="LAR825" s="2068"/>
      <c r="LAS825" s="2068"/>
      <c r="LAT825" s="2068"/>
      <c r="LAU825" s="2068"/>
      <c r="LAV825" s="2068"/>
      <c r="LAW825" s="2068"/>
      <c r="LAX825" s="2068"/>
      <c r="LAY825" s="2068"/>
      <c r="LAZ825" s="2068"/>
      <c r="LBA825" s="2068"/>
      <c r="LBB825" s="2068"/>
      <c r="LBC825" s="2068"/>
      <c r="LBD825" s="2068"/>
      <c r="LBE825" s="2068"/>
      <c r="LBF825" s="2068"/>
      <c r="LBG825" s="2068"/>
      <c r="LBH825" s="2068"/>
      <c r="LBI825" s="2068"/>
      <c r="LBJ825" s="2068"/>
      <c r="LBK825" s="2068"/>
      <c r="LBL825" s="2068"/>
      <c r="LBM825" s="2068"/>
      <c r="LBN825" s="2068"/>
      <c r="LBO825" s="2068"/>
      <c r="LBP825" s="2068"/>
      <c r="LBQ825" s="2068"/>
      <c r="LBR825" s="2068"/>
      <c r="LBS825" s="2068"/>
      <c r="LBT825" s="2068"/>
      <c r="LBU825" s="2068"/>
      <c r="LBV825" s="2068"/>
      <c r="LBW825" s="2068"/>
      <c r="LBX825" s="2068"/>
      <c r="LBY825" s="2068"/>
      <c r="LBZ825" s="2068"/>
      <c r="LCA825" s="2068"/>
      <c r="LCB825" s="2068"/>
      <c r="LCC825" s="2068"/>
      <c r="LCD825" s="2068"/>
      <c r="LCE825" s="2068"/>
      <c r="LCF825" s="2068"/>
      <c r="LCG825" s="2068"/>
      <c r="LCH825" s="2068"/>
      <c r="LCI825" s="2068"/>
      <c r="LCJ825" s="2068"/>
      <c r="LCK825" s="2068"/>
      <c r="LCL825" s="2068"/>
      <c r="LCM825" s="2068"/>
      <c r="LCN825" s="2068"/>
      <c r="LCO825" s="2068"/>
      <c r="LCP825" s="2068"/>
      <c r="LCQ825" s="2068"/>
      <c r="LCR825" s="2068"/>
      <c r="LCS825" s="2068"/>
      <c r="LCT825" s="2068"/>
      <c r="LCU825" s="2068"/>
      <c r="LCV825" s="2068"/>
      <c r="LCW825" s="2068"/>
      <c r="LCX825" s="2068"/>
      <c r="LCY825" s="2068"/>
      <c r="LCZ825" s="2068"/>
      <c r="LDA825" s="2068"/>
      <c r="LDB825" s="2068"/>
      <c r="LDC825" s="2068"/>
      <c r="LDD825" s="2068"/>
      <c r="LDE825" s="2068"/>
      <c r="LDF825" s="2068"/>
      <c r="LDG825" s="2068"/>
      <c r="LDH825" s="2068"/>
      <c r="LDI825" s="2068"/>
      <c r="LDJ825" s="2068"/>
      <c r="LDK825" s="2068"/>
      <c r="LDL825" s="2068"/>
      <c r="LDM825" s="2068"/>
      <c r="LDN825" s="2068"/>
      <c r="LDO825" s="2068"/>
      <c r="LDP825" s="2068"/>
      <c r="LDQ825" s="2068"/>
      <c r="LDR825" s="2068"/>
      <c r="LDS825" s="2068"/>
      <c r="LDT825" s="2068"/>
      <c r="LDU825" s="2068"/>
      <c r="LDV825" s="2068"/>
      <c r="LDW825" s="2068"/>
      <c r="LDX825" s="2068"/>
      <c r="LDY825" s="2068"/>
      <c r="LDZ825" s="2068"/>
      <c r="LEA825" s="2068"/>
      <c r="LEB825" s="2068"/>
      <c r="LEC825" s="2068"/>
      <c r="LED825" s="2068"/>
      <c r="LEE825" s="2068"/>
      <c r="LEF825" s="2068"/>
      <c r="LEG825" s="2068"/>
      <c r="LEH825" s="2068"/>
      <c r="LEI825" s="2068"/>
      <c r="LEJ825" s="2068"/>
      <c r="LEK825" s="2068"/>
      <c r="LEL825" s="2068"/>
      <c r="LEM825" s="2068"/>
      <c r="LEN825" s="2068"/>
      <c r="LEO825" s="2068"/>
      <c r="LEP825" s="2068"/>
      <c r="LEQ825" s="2068"/>
      <c r="LER825" s="2068"/>
      <c r="LES825" s="2068"/>
      <c r="LET825" s="2068"/>
      <c r="LEU825" s="2068"/>
      <c r="LEV825" s="2068"/>
      <c r="LEW825" s="2068"/>
      <c r="LEX825" s="2068"/>
      <c r="LEY825" s="2068"/>
      <c r="LEZ825" s="2068"/>
      <c r="LFA825" s="2068"/>
      <c r="LFB825" s="2068"/>
      <c r="LFC825" s="2068"/>
      <c r="LFD825" s="2068"/>
      <c r="LFE825" s="2068"/>
      <c r="LFF825" s="2068"/>
      <c r="LFG825" s="2068"/>
      <c r="LFH825" s="2068"/>
      <c r="LFI825" s="2068"/>
      <c r="LFJ825" s="2068"/>
      <c r="LFK825" s="2068"/>
      <c r="LFL825" s="2068"/>
      <c r="LFM825" s="2068"/>
      <c r="LFN825" s="2068"/>
      <c r="LFO825" s="2068"/>
      <c r="LFP825" s="2068"/>
      <c r="LFQ825" s="2068"/>
      <c r="LFR825" s="2068"/>
      <c r="LFS825" s="2068"/>
      <c r="LFT825" s="2068"/>
      <c r="LFU825" s="2068"/>
      <c r="LFV825" s="2068"/>
      <c r="LFW825" s="2068"/>
      <c r="LFX825" s="2068"/>
      <c r="LFY825" s="2068"/>
      <c r="LFZ825" s="2068"/>
      <c r="LGA825" s="2068"/>
      <c r="LGB825" s="2068"/>
      <c r="LGC825" s="2068"/>
      <c r="LGD825" s="2068"/>
      <c r="LGE825" s="2068"/>
      <c r="LGF825" s="2068"/>
      <c r="LGG825" s="2068"/>
      <c r="LGH825" s="2068"/>
      <c r="LGI825" s="2068"/>
      <c r="LGJ825" s="2068"/>
      <c r="LGK825" s="2068"/>
      <c r="LGL825" s="2068"/>
      <c r="LGM825" s="2068"/>
      <c r="LGN825" s="2068"/>
      <c r="LGO825" s="2068"/>
      <c r="LGP825" s="2068"/>
      <c r="LGQ825" s="2068"/>
      <c r="LGR825" s="2068"/>
      <c r="LGS825" s="2068"/>
      <c r="LGT825" s="2068"/>
      <c r="LGU825" s="2068"/>
      <c r="LGV825" s="2068"/>
      <c r="LGW825" s="2068"/>
      <c r="LGX825" s="2068"/>
      <c r="LGY825" s="2068"/>
      <c r="LGZ825" s="2068"/>
      <c r="LHA825" s="2068"/>
      <c r="LHB825" s="2068"/>
      <c r="LHC825" s="2068"/>
      <c r="LHD825" s="2068"/>
      <c r="LHE825" s="2068"/>
      <c r="LHF825" s="2068"/>
      <c r="LHG825" s="2068"/>
      <c r="LHH825" s="2068"/>
      <c r="LHI825" s="2068"/>
      <c r="LHJ825" s="2068"/>
      <c r="LHK825" s="2068"/>
      <c r="LHL825" s="2068"/>
      <c r="LHM825" s="2068"/>
      <c r="LHN825" s="2068"/>
      <c r="LHO825" s="2068"/>
      <c r="LHP825" s="2068"/>
      <c r="LHQ825" s="2068"/>
      <c r="LHR825" s="2068"/>
      <c r="LHS825" s="2068"/>
      <c r="LHT825" s="2068"/>
      <c r="LHU825" s="2068"/>
      <c r="LHV825" s="2068"/>
      <c r="LHW825" s="2068"/>
      <c r="LHX825" s="2068"/>
      <c r="LHY825" s="2068"/>
      <c r="LHZ825" s="2068"/>
      <c r="LIA825" s="2068"/>
      <c r="LIB825" s="2068"/>
      <c r="LIC825" s="2068"/>
      <c r="LID825" s="2068"/>
      <c r="LIE825" s="2068"/>
      <c r="LIF825" s="2068"/>
      <c r="LIG825" s="2068"/>
      <c r="LIH825" s="2068"/>
      <c r="LII825" s="2068"/>
      <c r="LIJ825" s="2068"/>
      <c r="LIK825" s="2068"/>
      <c r="LIL825" s="2068"/>
      <c r="LIM825" s="2068"/>
      <c r="LIN825" s="2068"/>
      <c r="LIO825" s="2068"/>
      <c r="LIP825" s="2068"/>
      <c r="LIQ825" s="2068"/>
      <c r="LIR825" s="2068"/>
      <c r="LIS825" s="2068"/>
      <c r="LIT825" s="2068"/>
      <c r="LIU825" s="2068"/>
      <c r="LIV825" s="2068"/>
      <c r="LIW825" s="2068"/>
      <c r="LIX825" s="2068"/>
      <c r="LIY825" s="2068"/>
      <c r="LIZ825" s="2068"/>
      <c r="LJA825" s="2068"/>
      <c r="LJB825" s="2068"/>
      <c r="LJC825" s="2068"/>
      <c r="LJD825" s="2068"/>
      <c r="LJE825" s="2068"/>
      <c r="LJF825" s="2068"/>
      <c r="LJG825" s="2068"/>
      <c r="LJH825" s="2068"/>
      <c r="LJI825" s="2068"/>
      <c r="LJJ825" s="2068"/>
      <c r="LJK825" s="2068"/>
      <c r="LJL825" s="2068"/>
      <c r="LJM825" s="2068"/>
      <c r="LJN825" s="2068"/>
      <c r="LJO825" s="2068"/>
      <c r="LJP825" s="2068"/>
      <c r="LJQ825" s="2068"/>
      <c r="LJR825" s="2068"/>
      <c r="LJS825" s="2068"/>
      <c r="LJT825" s="2068"/>
      <c r="LJU825" s="2068"/>
      <c r="LJV825" s="2068"/>
      <c r="LJW825" s="2068"/>
      <c r="LJX825" s="2068"/>
      <c r="LJY825" s="2068"/>
      <c r="LJZ825" s="2068"/>
      <c r="LKA825" s="2068"/>
      <c r="LKB825" s="2068"/>
      <c r="LKC825" s="2068"/>
      <c r="LKD825" s="2068"/>
      <c r="LKE825" s="2068"/>
      <c r="LKF825" s="2068"/>
      <c r="LKG825" s="2068"/>
      <c r="LKH825" s="2068"/>
      <c r="LKI825" s="2068"/>
      <c r="LKJ825" s="2068"/>
      <c r="LKK825" s="2068"/>
      <c r="LKL825" s="2068"/>
      <c r="LKM825" s="2068"/>
      <c r="LKN825" s="2068"/>
      <c r="LKO825" s="2068"/>
      <c r="LKP825" s="2068"/>
      <c r="LKQ825" s="2068"/>
      <c r="LKR825" s="2068"/>
      <c r="LKS825" s="2068"/>
      <c r="LKT825" s="2068"/>
      <c r="LKU825" s="2068"/>
      <c r="LKV825" s="2068"/>
      <c r="LKW825" s="2068"/>
      <c r="LKX825" s="2068"/>
      <c r="LKY825" s="2068"/>
      <c r="LKZ825" s="2068"/>
      <c r="LLA825" s="2068"/>
      <c r="LLB825" s="2068"/>
      <c r="LLC825" s="2068"/>
      <c r="LLD825" s="2068"/>
      <c r="LLE825" s="2068"/>
      <c r="LLF825" s="2068"/>
      <c r="LLG825" s="2068"/>
      <c r="LLH825" s="2068"/>
      <c r="LLI825" s="2068"/>
      <c r="LLJ825" s="2068"/>
      <c r="LLK825" s="2068"/>
      <c r="LLL825" s="2068"/>
      <c r="LLM825" s="2068"/>
      <c r="LLN825" s="2068"/>
      <c r="LLO825" s="2068"/>
      <c r="LLP825" s="2068"/>
      <c r="LLQ825" s="2068"/>
      <c r="LLR825" s="2068"/>
      <c r="LLS825" s="2068"/>
      <c r="LLT825" s="2068"/>
      <c r="LLU825" s="2068"/>
      <c r="LLV825" s="2068"/>
      <c r="LLW825" s="2068"/>
      <c r="LLX825" s="2068"/>
      <c r="LLY825" s="2068"/>
      <c r="LLZ825" s="2068"/>
      <c r="LMA825" s="2068"/>
      <c r="LMB825" s="2068"/>
      <c r="LMC825" s="2068"/>
      <c r="LMD825" s="2068"/>
      <c r="LME825" s="2068"/>
      <c r="LMF825" s="2068"/>
      <c r="LMG825" s="2068"/>
      <c r="LMH825" s="2068"/>
      <c r="LMI825" s="2068"/>
      <c r="LMJ825" s="2068"/>
      <c r="LMK825" s="2068"/>
      <c r="LML825" s="2068"/>
      <c r="LMM825" s="2068"/>
      <c r="LMN825" s="2068"/>
      <c r="LMO825" s="2068"/>
      <c r="LMP825" s="2068"/>
      <c r="LMQ825" s="2068"/>
      <c r="LMR825" s="2068"/>
      <c r="LMS825" s="2068"/>
      <c r="LMT825" s="2068"/>
      <c r="LMU825" s="2068"/>
      <c r="LMV825" s="2068"/>
      <c r="LMW825" s="2068"/>
      <c r="LMX825" s="2068"/>
      <c r="LMY825" s="2068"/>
      <c r="LMZ825" s="2068"/>
      <c r="LNA825" s="2068"/>
      <c r="LNB825" s="2068"/>
      <c r="LNC825" s="2068"/>
      <c r="LND825" s="2068"/>
      <c r="LNE825" s="2068"/>
      <c r="LNF825" s="2068"/>
      <c r="LNG825" s="2068"/>
      <c r="LNH825" s="2068"/>
      <c r="LNI825" s="2068"/>
      <c r="LNJ825" s="2068"/>
      <c r="LNK825" s="2068"/>
      <c r="LNL825" s="2068"/>
      <c r="LNM825" s="2068"/>
      <c r="LNN825" s="2068"/>
      <c r="LNO825" s="2068"/>
      <c r="LNP825" s="2068"/>
      <c r="LNQ825" s="2068"/>
      <c r="LNR825" s="2068"/>
      <c r="LNS825" s="2068"/>
      <c r="LNT825" s="2068"/>
      <c r="LNU825" s="2068"/>
      <c r="LNV825" s="2068"/>
      <c r="LNW825" s="2068"/>
      <c r="LNX825" s="2068"/>
      <c r="LNY825" s="2068"/>
      <c r="LNZ825" s="2068"/>
      <c r="LOA825" s="2068"/>
      <c r="LOB825" s="2068"/>
      <c r="LOC825" s="2068"/>
      <c r="LOD825" s="2068"/>
      <c r="LOE825" s="2068"/>
      <c r="LOF825" s="2068"/>
      <c r="LOG825" s="2068"/>
      <c r="LOH825" s="2068"/>
      <c r="LOI825" s="2068"/>
      <c r="LOJ825" s="2068"/>
      <c r="LOK825" s="2068"/>
      <c r="LOL825" s="2068"/>
      <c r="LOM825" s="2068"/>
      <c r="LON825" s="2068"/>
      <c r="LOO825" s="2068"/>
      <c r="LOP825" s="2068"/>
      <c r="LOQ825" s="2068"/>
      <c r="LOR825" s="2068"/>
      <c r="LOS825" s="2068"/>
      <c r="LOT825" s="2068"/>
      <c r="LOU825" s="2068"/>
      <c r="LOV825" s="2068"/>
      <c r="LOW825" s="2068"/>
      <c r="LOX825" s="2068"/>
      <c r="LOY825" s="2068"/>
      <c r="LOZ825" s="2068"/>
      <c r="LPA825" s="2068"/>
      <c r="LPB825" s="2068"/>
      <c r="LPC825" s="2068"/>
      <c r="LPD825" s="2068"/>
      <c r="LPE825" s="2068"/>
      <c r="LPF825" s="2068"/>
      <c r="LPG825" s="2068"/>
      <c r="LPH825" s="2068"/>
      <c r="LPI825" s="2068"/>
      <c r="LPJ825" s="2068"/>
      <c r="LPK825" s="2068"/>
      <c r="LPL825" s="2068"/>
      <c r="LPM825" s="2068"/>
      <c r="LPN825" s="2068"/>
      <c r="LPO825" s="2068"/>
      <c r="LPP825" s="2068"/>
      <c r="LPQ825" s="2068"/>
      <c r="LPR825" s="2068"/>
      <c r="LPS825" s="2068"/>
      <c r="LPT825" s="2068"/>
      <c r="LPU825" s="2068"/>
      <c r="LPV825" s="2068"/>
      <c r="LPW825" s="2068"/>
      <c r="LPX825" s="2068"/>
      <c r="LPY825" s="2068"/>
      <c r="LPZ825" s="2068"/>
      <c r="LQA825" s="2068"/>
      <c r="LQB825" s="2068"/>
      <c r="LQC825" s="2068"/>
      <c r="LQD825" s="2068"/>
      <c r="LQE825" s="2068"/>
      <c r="LQF825" s="2068"/>
      <c r="LQG825" s="2068"/>
      <c r="LQH825" s="2068"/>
      <c r="LQI825" s="2068"/>
      <c r="LQJ825" s="2068"/>
      <c r="LQK825" s="2068"/>
      <c r="LQL825" s="2068"/>
      <c r="LQM825" s="2068"/>
      <c r="LQN825" s="2068"/>
      <c r="LQO825" s="2068"/>
      <c r="LQP825" s="2068"/>
      <c r="LQQ825" s="2068"/>
      <c r="LQR825" s="2068"/>
      <c r="LQS825" s="2068"/>
      <c r="LQT825" s="2068"/>
      <c r="LQU825" s="2068"/>
      <c r="LQV825" s="2068"/>
      <c r="LQW825" s="2068"/>
      <c r="LQX825" s="2068"/>
      <c r="LQY825" s="2068"/>
      <c r="LQZ825" s="2068"/>
      <c r="LRA825" s="2068"/>
      <c r="LRB825" s="2068"/>
      <c r="LRC825" s="2068"/>
      <c r="LRD825" s="2068"/>
      <c r="LRE825" s="2068"/>
      <c r="LRF825" s="2068"/>
      <c r="LRG825" s="2068"/>
      <c r="LRH825" s="2068"/>
      <c r="LRI825" s="2068"/>
      <c r="LRJ825" s="2068"/>
      <c r="LRK825" s="2068"/>
      <c r="LRL825" s="2068"/>
      <c r="LRM825" s="2068"/>
      <c r="LRN825" s="2068"/>
      <c r="LRO825" s="2068"/>
      <c r="LRP825" s="2068"/>
      <c r="LRQ825" s="2068"/>
      <c r="LRR825" s="2068"/>
      <c r="LRS825" s="2068"/>
      <c r="LRT825" s="2068"/>
      <c r="LRU825" s="2068"/>
      <c r="LRV825" s="2068"/>
      <c r="LRW825" s="2068"/>
      <c r="LRX825" s="2068"/>
      <c r="LRY825" s="2068"/>
      <c r="LRZ825" s="2068"/>
      <c r="LSA825" s="2068"/>
      <c r="LSB825" s="2068"/>
      <c r="LSC825" s="2068"/>
      <c r="LSD825" s="2068"/>
      <c r="LSE825" s="2068"/>
      <c r="LSF825" s="2068"/>
      <c r="LSG825" s="2068"/>
      <c r="LSH825" s="2068"/>
      <c r="LSI825" s="2068"/>
      <c r="LSJ825" s="2068"/>
      <c r="LSK825" s="2068"/>
      <c r="LSL825" s="2068"/>
      <c r="LSM825" s="2068"/>
      <c r="LSN825" s="2068"/>
      <c r="LSO825" s="2068"/>
      <c r="LSP825" s="2068"/>
      <c r="LSQ825" s="2068"/>
      <c r="LSR825" s="2068"/>
      <c r="LSS825" s="2068"/>
      <c r="LST825" s="2068"/>
      <c r="LSU825" s="2068"/>
      <c r="LSV825" s="2068"/>
      <c r="LSW825" s="2068"/>
      <c r="LSX825" s="2068"/>
      <c r="LSY825" s="2068"/>
      <c r="LSZ825" s="2068"/>
      <c r="LTA825" s="2068"/>
      <c r="LTB825" s="2068"/>
      <c r="LTC825" s="2068"/>
      <c r="LTD825" s="2068"/>
      <c r="LTE825" s="2068"/>
      <c r="LTF825" s="2068"/>
      <c r="LTG825" s="2068"/>
      <c r="LTH825" s="2068"/>
      <c r="LTI825" s="2068"/>
      <c r="LTJ825" s="2068"/>
      <c r="LTK825" s="2068"/>
      <c r="LTL825" s="2068"/>
      <c r="LTM825" s="2068"/>
      <c r="LTN825" s="2068"/>
      <c r="LTO825" s="2068"/>
      <c r="LTP825" s="2068"/>
      <c r="LTQ825" s="2068"/>
      <c r="LTR825" s="2068"/>
      <c r="LTS825" s="2068"/>
      <c r="LTT825" s="2068"/>
      <c r="LTU825" s="2068"/>
      <c r="LTV825" s="2068"/>
      <c r="LTW825" s="2068"/>
      <c r="LTX825" s="2068"/>
      <c r="LTY825" s="2068"/>
      <c r="LTZ825" s="2068"/>
      <c r="LUA825" s="2068"/>
      <c r="LUB825" s="2068"/>
      <c r="LUC825" s="2068"/>
      <c r="LUD825" s="2068"/>
      <c r="LUE825" s="2068"/>
      <c r="LUF825" s="2068"/>
      <c r="LUG825" s="2068"/>
      <c r="LUH825" s="2068"/>
      <c r="LUI825" s="2068"/>
      <c r="LUJ825" s="2068"/>
      <c r="LUK825" s="2068"/>
      <c r="LUL825" s="2068"/>
      <c r="LUM825" s="2068"/>
      <c r="LUN825" s="2068"/>
      <c r="LUO825" s="2068"/>
      <c r="LUP825" s="2068"/>
      <c r="LUQ825" s="2068"/>
      <c r="LUR825" s="2068"/>
      <c r="LUS825" s="2068"/>
      <c r="LUT825" s="2068"/>
      <c r="LUU825" s="2068"/>
      <c r="LUV825" s="2068"/>
      <c r="LUW825" s="2068"/>
      <c r="LUX825" s="2068"/>
      <c r="LUY825" s="2068"/>
      <c r="LUZ825" s="2068"/>
      <c r="LVA825" s="2068"/>
      <c r="LVB825" s="2068"/>
      <c r="LVC825" s="2068"/>
      <c r="LVD825" s="2068"/>
      <c r="LVE825" s="2068"/>
      <c r="LVF825" s="2068"/>
      <c r="LVG825" s="2068"/>
      <c r="LVH825" s="2068"/>
      <c r="LVI825" s="2068"/>
      <c r="LVJ825" s="2068"/>
      <c r="LVK825" s="2068"/>
      <c r="LVL825" s="2068"/>
      <c r="LVM825" s="2068"/>
      <c r="LVN825" s="2068"/>
      <c r="LVO825" s="2068"/>
      <c r="LVP825" s="2068"/>
      <c r="LVQ825" s="2068"/>
      <c r="LVR825" s="2068"/>
      <c r="LVS825" s="2068"/>
      <c r="LVT825" s="2068"/>
      <c r="LVU825" s="2068"/>
      <c r="LVV825" s="2068"/>
      <c r="LVW825" s="2068"/>
      <c r="LVX825" s="2068"/>
      <c r="LVY825" s="2068"/>
      <c r="LVZ825" s="2068"/>
      <c r="LWA825" s="2068"/>
      <c r="LWB825" s="2068"/>
      <c r="LWC825" s="2068"/>
      <c r="LWD825" s="2068"/>
      <c r="LWE825" s="2068"/>
      <c r="LWF825" s="2068"/>
      <c r="LWG825" s="2068"/>
      <c r="LWH825" s="2068"/>
      <c r="LWI825" s="2068"/>
      <c r="LWJ825" s="2068"/>
      <c r="LWK825" s="2068"/>
      <c r="LWL825" s="2068"/>
      <c r="LWM825" s="2068"/>
      <c r="LWN825" s="2068"/>
      <c r="LWO825" s="2068"/>
      <c r="LWP825" s="2068"/>
      <c r="LWQ825" s="2068"/>
      <c r="LWR825" s="2068"/>
      <c r="LWS825" s="2068"/>
      <c r="LWT825" s="2068"/>
      <c r="LWU825" s="2068"/>
      <c r="LWV825" s="2068"/>
      <c r="LWW825" s="2068"/>
      <c r="LWX825" s="2068"/>
      <c r="LWY825" s="2068"/>
      <c r="LWZ825" s="2068"/>
      <c r="LXA825" s="2068"/>
      <c r="LXB825" s="2068"/>
      <c r="LXC825" s="2068"/>
      <c r="LXD825" s="2068"/>
      <c r="LXE825" s="2068"/>
      <c r="LXF825" s="2068"/>
      <c r="LXG825" s="2068"/>
      <c r="LXH825" s="2068"/>
      <c r="LXI825" s="2068"/>
      <c r="LXJ825" s="2068"/>
      <c r="LXK825" s="2068"/>
      <c r="LXL825" s="2068"/>
      <c r="LXM825" s="2068"/>
      <c r="LXN825" s="2068"/>
      <c r="LXO825" s="2068"/>
      <c r="LXP825" s="2068"/>
      <c r="LXQ825" s="2068"/>
      <c r="LXR825" s="2068"/>
      <c r="LXS825" s="2068"/>
      <c r="LXT825" s="2068"/>
      <c r="LXU825" s="2068"/>
      <c r="LXV825" s="2068"/>
      <c r="LXW825" s="2068"/>
      <c r="LXX825" s="2068"/>
      <c r="LXY825" s="2068"/>
      <c r="LXZ825" s="2068"/>
      <c r="LYA825" s="2068"/>
      <c r="LYB825" s="2068"/>
      <c r="LYC825" s="2068"/>
      <c r="LYD825" s="2068"/>
      <c r="LYE825" s="2068"/>
      <c r="LYF825" s="2068"/>
      <c r="LYG825" s="2068"/>
      <c r="LYH825" s="2068"/>
      <c r="LYI825" s="2068"/>
      <c r="LYJ825" s="2068"/>
      <c r="LYK825" s="2068"/>
      <c r="LYL825" s="2068"/>
      <c r="LYM825" s="2068"/>
      <c r="LYN825" s="2068"/>
      <c r="LYO825" s="2068"/>
      <c r="LYP825" s="2068"/>
      <c r="LYQ825" s="2068"/>
      <c r="LYR825" s="2068"/>
      <c r="LYS825" s="2068"/>
      <c r="LYT825" s="2068"/>
      <c r="LYU825" s="2068"/>
      <c r="LYV825" s="2068"/>
      <c r="LYW825" s="2068"/>
      <c r="LYX825" s="2068"/>
      <c r="LYY825" s="2068"/>
      <c r="LYZ825" s="2068"/>
      <c r="LZA825" s="2068"/>
      <c r="LZB825" s="2068"/>
      <c r="LZC825" s="2068"/>
      <c r="LZD825" s="2068"/>
      <c r="LZE825" s="2068"/>
      <c r="LZF825" s="2068"/>
      <c r="LZG825" s="2068"/>
      <c r="LZH825" s="2068"/>
      <c r="LZI825" s="2068"/>
      <c r="LZJ825" s="2068"/>
      <c r="LZK825" s="2068"/>
      <c r="LZL825" s="2068"/>
      <c r="LZM825" s="2068"/>
      <c r="LZN825" s="2068"/>
      <c r="LZO825" s="2068"/>
      <c r="LZP825" s="2068"/>
      <c r="LZQ825" s="2068"/>
      <c r="LZR825" s="2068"/>
      <c r="LZS825" s="2068"/>
      <c r="LZT825" s="2068"/>
      <c r="LZU825" s="2068"/>
      <c r="LZV825" s="2068"/>
      <c r="LZW825" s="2068"/>
      <c r="LZX825" s="2068"/>
      <c r="LZY825" s="2068"/>
      <c r="LZZ825" s="2068"/>
      <c r="MAA825" s="2068"/>
      <c r="MAB825" s="2068"/>
      <c r="MAC825" s="2068"/>
      <c r="MAD825" s="2068"/>
      <c r="MAE825" s="2068"/>
      <c r="MAF825" s="2068"/>
      <c r="MAG825" s="2068"/>
      <c r="MAH825" s="2068"/>
      <c r="MAI825" s="2068"/>
      <c r="MAJ825" s="2068"/>
      <c r="MAK825" s="2068"/>
      <c r="MAL825" s="2068"/>
      <c r="MAM825" s="2068"/>
      <c r="MAN825" s="2068"/>
      <c r="MAO825" s="2068"/>
      <c r="MAP825" s="2068"/>
      <c r="MAQ825" s="2068"/>
      <c r="MAR825" s="2068"/>
      <c r="MAS825" s="2068"/>
      <c r="MAT825" s="2068"/>
      <c r="MAU825" s="2068"/>
      <c r="MAV825" s="2068"/>
      <c r="MAW825" s="2068"/>
      <c r="MAX825" s="2068"/>
      <c r="MAY825" s="2068"/>
      <c r="MAZ825" s="2068"/>
      <c r="MBA825" s="2068"/>
      <c r="MBB825" s="2068"/>
      <c r="MBC825" s="2068"/>
      <c r="MBD825" s="2068"/>
      <c r="MBE825" s="2068"/>
      <c r="MBF825" s="2068"/>
      <c r="MBG825" s="2068"/>
      <c r="MBH825" s="2068"/>
      <c r="MBI825" s="2068"/>
      <c r="MBJ825" s="2068"/>
      <c r="MBK825" s="2068"/>
      <c r="MBL825" s="2068"/>
      <c r="MBM825" s="2068"/>
      <c r="MBN825" s="2068"/>
      <c r="MBO825" s="2068"/>
      <c r="MBP825" s="2068"/>
      <c r="MBQ825" s="2068"/>
      <c r="MBR825" s="2068"/>
      <c r="MBS825" s="2068"/>
      <c r="MBT825" s="2068"/>
      <c r="MBU825" s="2068"/>
      <c r="MBV825" s="2068"/>
      <c r="MBW825" s="2068"/>
      <c r="MBX825" s="2068"/>
      <c r="MBY825" s="2068"/>
      <c r="MBZ825" s="2068"/>
      <c r="MCA825" s="2068"/>
      <c r="MCB825" s="2068"/>
      <c r="MCC825" s="2068"/>
      <c r="MCD825" s="2068"/>
      <c r="MCE825" s="2068"/>
      <c r="MCF825" s="2068"/>
      <c r="MCG825" s="2068"/>
      <c r="MCH825" s="2068"/>
      <c r="MCI825" s="2068"/>
      <c r="MCJ825" s="2068"/>
      <c r="MCK825" s="2068"/>
      <c r="MCL825" s="2068"/>
      <c r="MCM825" s="2068"/>
      <c r="MCN825" s="2068"/>
      <c r="MCO825" s="2068"/>
      <c r="MCP825" s="2068"/>
      <c r="MCQ825" s="2068"/>
      <c r="MCR825" s="2068"/>
      <c r="MCS825" s="2068"/>
      <c r="MCT825" s="2068"/>
      <c r="MCU825" s="2068"/>
      <c r="MCV825" s="2068"/>
      <c r="MCW825" s="2068"/>
      <c r="MCX825" s="2068"/>
      <c r="MCY825" s="2068"/>
      <c r="MCZ825" s="2068"/>
      <c r="MDA825" s="2068"/>
      <c r="MDB825" s="2068"/>
      <c r="MDC825" s="2068"/>
      <c r="MDD825" s="2068"/>
      <c r="MDE825" s="2068"/>
      <c r="MDF825" s="2068"/>
      <c r="MDG825" s="2068"/>
      <c r="MDH825" s="2068"/>
      <c r="MDI825" s="2068"/>
      <c r="MDJ825" s="2068"/>
      <c r="MDK825" s="2068"/>
      <c r="MDL825" s="2068"/>
      <c r="MDM825" s="2068"/>
      <c r="MDN825" s="2068"/>
      <c r="MDO825" s="2068"/>
      <c r="MDP825" s="2068"/>
      <c r="MDQ825" s="2068"/>
      <c r="MDR825" s="2068"/>
      <c r="MDS825" s="2068"/>
      <c r="MDT825" s="2068"/>
      <c r="MDU825" s="2068"/>
      <c r="MDV825" s="2068"/>
      <c r="MDW825" s="2068"/>
      <c r="MDX825" s="2068"/>
      <c r="MDY825" s="2068"/>
      <c r="MDZ825" s="2068"/>
      <c r="MEA825" s="2068"/>
      <c r="MEB825" s="2068"/>
      <c r="MEC825" s="2068"/>
      <c r="MED825" s="2068"/>
      <c r="MEE825" s="2068"/>
      <c r="MEF825" s="2068"/>
      <c r="MEG825" s="2068"/>
      <c r="MEH825" s="2068"/>
      <c r="MEI825" s="2068"/>
      <c r="MEJ825" s="2068"/>
      <c r="MEK825" s="2068"/>
      <c r="MEL825" s="2068"/>
      <c r="MEM825" s="2068"/>
      <c r="MEN825" s="2068"/>
      <c r="MEO825" s="2068"/>
      <c r="MEP825" s="2068"/>
      <c r="MEQ825" s="2068"/>
      <c r="MER825" s="2068"/>
      <c r="MES825" s="2068"/>
      <c r="MET825" s="2068"/>
      <c r="MEU825" s="2068"/>
      <c r="MEV825" s="2068"/>
      <c r="MEW825" s="2068"/>
      <c r="MEX825" s="2068"/>
      <c r="MEY825" s="2068"/>
      <c r="MEZ825" s="2068"/>
      <c r="MFA825" s="2068"/>
      <c r="MFB825" s="2068"/>
      <c r="MFC825" s="2068"/>
      <c r="MFD825" s="2068"/>
      <c r="MFE825" s="2068"/>
      <c r="MFF825" s="2068"/>
      <c r="MFG825" s="2068"/>
      <c r="MFH825" s="2068"/>
      <c r="MFI825" s="2068"/>
      <c r="MFJ825" s="2068"/>
      <c r="MFK825" s="2068"/>
      <c r="MFL825" s="2068"/>
      <c r="MFM825" s="2068"/>
      <c r="MFN825" s="2068"/>
      <c r="MFO825" s="2068"/>
      <c r="MFP825" s="2068"/>
      <c r="MFQ825" s="2068"/>
      <c r="MFR825" s="2068"/>
      <c r="MFS825" s="2068"/>
      <c r="MFT825" s="2068"/>
      <c r="MFU825" s="2068"/>
      <c r="MFV825" s="2068"/>
      <c r="MFW825" s="2068"/>
      <c r="MFX825" s="2068"/>
      <c r="MFY825" s="2068"/>
      <c r="MFZ825" s="2068"/>
      <c r="MGA825" s="2068"/>
      <c r="MGB825" s="2068"/>
      <c r="MGC825" s="2068"/>
      <c r="MGD825" s="2068"/>
      <c r="MGE825" s="2068"/>
      <c r="MGF825" s="2068"/>
      <c r="MGG825" s="2068"/>
      <c r="MGH825" s="2068"/>
      <c r="MGI825" s="2068"/>
      <c r="MGJ825" s="2068"/>
      <c r="MGK825" s="2068"/>
      <c r="MGL825" s="2068"/>
      <c r="MGM825" s="2068"/>
      <c r="MGN825" s="2068"/>
      <c r="MGO825" s="2068"/>
      <c r="MGP825" s="2068"/>
      <c r="MGQ825" s="2068"/>
      <c r="MGR825" s="2068"/>
      <c r="MGS825" s="2068"/>
      <c r="MGT825" s="2068"/>
      <c r="MGU825" s="2068"/>
      <c r="MGV825" s="2068"/>
      <c r="MGW825" s="2068"/>
      <c r="MGX825" s="2068"/>
      <c r="MGY825" s="2068"/>
      <c r="MGZ825" s="2068"/>
      <c r="MHA825" s="2068"/>
      <c r="MHB825" s="2068"/>
      <c r="MHC825" s="2068"/>
      <c r="MHD825" s="2068"/>
      <c r="MHE825" s="2068"/>
      <c r="MHF825" s="2068"/>
      <c r="MHG825" s="2068"/>
      <c r="MHH825" s="2068"/>
      <c r="MHI825" s="2068"/>
      <c r="MHJ825" s="2068"/>
      <c r="MHK825" s="2068"/>
      <c r="MHL825" s="2068"/>
      <c r="MHM825" s="2068"/>
      <c r="MHN825" s="2068"/>
      <c r="MHO825" s="2068"/>
      <c r="MHP825" s="2068"/>
      <c r="MHQ825" s="2068"/>
      <c r="MHR825" s="2068"/>
      <c r="MHS825" s="2068"/>
      <c r="MHT825" s="2068"/>
      <c r="MHU825" s="2068"/>
      <c r="MHV825" s="2068"/>
      <c r="MHW825" s="2068"/>
      <c r="MHX825" s="2068"/>
      <c r="MHY825" s="2068"/>
      <c r="MHZ825" s="2068"/>
      <c r="MIA825" s="2068"/>
      <c r="MIB825" s="2068"/>
      <c r="MIC825" s="2068"/>
      <c r="MID825" s="2068"/>
      <c r="MIE825" s="2068"/>
      <c r="MIF825" s="2068"/>
      <c r="MIG825" s="2068"/>
      <c r="MIH825" s="2068"/>
      <c r="MII825" s="2068"/>
      <c r="MIJ825" s="2068"/>
      <c r="MIK825" s="2068"/>
      <c r="MIL825" s="2068"/>
      <c r="MIM825" s="2068"/>
      <c r="MIN825" s="2068"/>
      <c r="MIO825" s="2068"/>
      <c r="MIP825" s="2068"/>
      <c r="MIQ825" s="2068"/>
      <c r="MIR825" s="2068"/>
      <c r="MIS825" s="2068"/>
      <c r="MIT825" s="2068"/>
      <c r="MIU825" s="2068"/>
      <c r="MIV825" s="2068"/>
      <c r="MIW825" s="2068"/>
      <c r="MIX825" s="2068"/>
      <c r="MIY825" s="2068"/>
      <c r="MIZ825" s="2068"/>
      <c r="MJA825" s="2068"/>
      <c r="MJB825" s="2068"/>
      <c r="MJC825" s="2068"/>
      <c r="MJD825" s="2068"/>
      <c r="MJE825" s="2068"/>
      <c r="MJF825" s="2068"/>
      <c r="MJG825" s="2068"/>
      <c r="MJH825" s="2068"/>
      <c r="MJI825" s="2068"/>
      <c r="MJJ825" s="2068"/>
      <c r="MJK825" s="2068"/>
      <c r="MJL825" s="2068"/>
      <c r="MJM825" s="2068"/>
      <c r="MJN825" s="2068"/>
      <c r="MJO825" s="2068"/>
      <c r="MJP825" s="2068"/>
      <c r="MJQ825" s="2068"/>
      <c r="MJR825" s="2068"/>
      <c r="MJS825" s="2068"/>
      <c r="MJT825" s="2068"/>
      <c r="MJU825" s="2068"/>
      <c r="MJV825" s="2068"/>
      <c r="MJW825" s="2068"/>
      <c r="MJX825" s="2068"/>
      <c r="MJY825" s="2068"/>
      <c r="MJZ825" s="2068"/>
      <c r="MKA825" s="2068"/>
      <c r="MKB825" s="2068"/>
      <c r="MKC825" s="2068"/>
      <c r="MKD825" s="2068"/>
      <c r="MKE825" s="2068"/>
      <c r="MKF825" s="2068"/>
      <c r="MKG825" s="2068"/>
      <c r="MKH825" s="2068"/>
      <c r="MKI825" s="2068"/>
      <c r="MKJ825" s="2068"/>
      <c r="MKK825" s="2068"/>
      <c r="MKL825" s="2068"/>
      <c r="MKM825" s="2068"/>
      <c r="MKN825" s="2068"/>
      <c r="MKO825" s="2068"/>
      <c r="MKP825" s="2068"/>
      <c r="MKQ825" s="2068"/>
      <c r="MKR825" s="2068"/>
      <c r="MKS825" s="2068"/>
      <c r="MKT825" s="2068"/>
      <c r="MKU825" s="2068"/>
      <c r="MKV825" s="2068"/>
      <c r="MKW825" s="2068"/>
      <c r="MKX825" s="2068"/>
      <c r="MKY825" s="2068"/>
      <c r="MKZ825" s="2068"/>
      <c r="MLA825" s="2068"/>
      <c r="MLB825" s="2068"/>
      <c r="MLC825" s="2068"/>
      <c r="MLD825" s="2068"/>
      <c r="MLE825" s="2068"/>
      <c r="MLF825" s="2068"/>
      <c r="MLG825" s="2068"/>
      <c r="MLH825" s="2068"/>
      <c r="MLI825" s="2068"/>
      <c r="MLJ825" s="2068"/>
      <c r="MLK825" s="2068"/>
      <c r="MLL825" s="2068"/>
      <c r="MLM825" s="2068"/>
      <c r="MLN825" s="2068"/>
      <c r="MLO825" s="2068"/>
      <c r="MLP825" s="2068"/>
      <c r="MLQ825" s="2068"/>
      <c r="MLR825" s="2068"/>
      <c r="MLS825" s="2068"/>
      <c r="MLT825" s="2068"/>
      <c r="MLU825" s="2068"/>
      <c r="MLV825" s="2068"/>
      <c r="MLW825" s="2068"/>
      <c r="MLX825" s="2068"/>
      <c r="MLY825" s="2068"/>
      <c r="MLZ825" s="2068"/>
      <c r="MMA825" s="2068"/>
      <c r="MMB825" s="2068"/>
      <c r="MMC825" s="2068"/>
      <c r="MMD825" s="2068"/>
      <c r="MME825" s="2068"/>
      <c r="MMF825" s="2068"/>
      <c r="MMG825" s="2068"/>
      <c r="MMH825" s="2068"/>
      <c r="MMI825" s="2068"/>
      <c r="MMJ825" s="2068"/>
      <c r="MMK825" s="2068"/>
      <c r="MML825" s="2068"/>
      <c r="MMM825" s="2068"/>
      <c r="MMN825" s="2068"/>
      <c r="MMO825" s="2068"/>
      <c r="MMP825" s="2068"/>
      <c r="MMQ825" s="2068"/>
      <c r="MMR825" s="2068"/>
      <c r="MMS825" s="2068"/>
      <c r="MMT825" s="2068"/>
      <c r="MMU825" s="2068"/>
      <c r="MMV825" s="2068"/>
      <c r="MMW825" s="2068"/>
      <c r="MMX825" s="2068"/>
      <c r="MMY825" s="2068"/>
      <c r="MMZ825" s="2068"/>
      <c r="MNA825" s="2068"/>
      <c r="MNB825" s="2068"/>
      <c r="MNC825" s="2068"/>
      <c r="MND825" s="2068"/>
      <c r="MNE825" s="2068"/>
      <c r="MNF825" s="2068"/>
      <c r="MNG825" s="2068"/>
      <c r="MNH825" s="2068"/>
      <c r="MNI825" s="2068"/>
      <c r="MNJ825" s="2068"/>
      <c r="MNK825" s="2068"/>
      <c r="MNL825" s="2068"/>
      <c r="MNM825" s="2068"/>
      <c r="MNN825" s="2068"/>
      <c r="MNO825" s="2068"/>
      <c r="MNP825" s="2068"/>
      <c r="MNQ825" s="2068"/>
      <c r="MNR825" s="2068"/>
      <c r="MNS825" s="2068"/>
      <c r="MNT825" s="2068"/>
      <c r="MNU825" s="2068"/>
      <c r="MNV825" s="2068"/>
      <c r="MNW825" s="2068"/>
      <c r="MNX825" s="2068"/>
      <c r="MNY825" s="2068"/>
      <c r="MNZ825" s="2068"/>
      <c r="MOA825" s="2068"/>
      <c r="MOB825" s="2068"/>
      <c r="MOC825" s="2068"/>
      <c r="MOD825" s="2068"/>
      <c r="MOE825" s="2068"/>
      <c r="MOF825" s="2068"/>
      <c r="MOG825" s="2068"/>
      <c r="MOH825" s="2068"/>
      <c r="MOI825" s="2068"/>
      <c r="MOJ825" s="2068"/>
      <c r="MOK825" s="2068"/>
      <c r="MOL825" s="2068"/>
      <c r="MOM825" s="2068"/>
      <c r="MON825" s="2068"/>
      <c r="MOO825" s="2068"/>
      <c r="MOP825" s="2068"/>
      <c r="MOQ825" s="2068"/>
      <c r="MOR825" s="2068"/>
      <c r="MOS825" s="2068"/>
      <c r="MOT825" s="2068"/>
      <c r="MOU825" s="2068"/>
      <c r="MOV825" s="2068"/>
      <c r="MOW825" s="2068"/>
      <c r="MOX825" s="2068"/>
      <c r="MOY825" s="2068"/>
      <c r="MOZ825" s="2068"/>
      <c r="MPA825" s="2068"/>
      <c r="MPB825" s="2068"/>
      <c r="MPC825" s="2068"/>
      <c r="MPD825" s="2068"/>
      <c r="MPE825" s="2068"/>
      <c r="MPF825" s="2068"/>
      <c r="MPG825" s="2068"/>
      <c r="MPH825" s="2068"/>
      <c r="MPI825" s="2068"/>
      <c r="MPJ825" s="2068"/>
      <c r="MPK825" s="2068"/>
      <c r="MPL825" s="2068"/>
      <c r="MPM825" s="2068"/>
      <c r="MPN825" s="2068"/>
      <c r="MPO825" s="2068"/>
      <c r="MPP825" s="2068"/>
      <c r="MPQ825" s="2068"/>
      <c r="MPR825" s="2068"/>
      <c r="MPS825" s="2068"/>
      <c r="MPT825" s="2068"/>
      <c r="MPU825" s="2068"/>
      <c r="MPV825" s="2068"/>
      <c r="MPW825" s="2068"/>
      <c r="MPX825" s="2068"/>
      <c r="MPY825" s="2068"/>
      <c r="MPZ825" s="2068"/>
      <c r="MQA825" s="2068"/>
      <c r="MQB825" s="2068"/>
      <c r="MQC825" s="2068"/>
      <c r="MQD825" s="2068"/>
      <c r="MQE825" s="2068"/>
      <c r="MQF825" s="2068"/>
      <c r="MQG825" s="2068"/>
      <c r="MQH825" s="2068"/>
      <c r="MQI825" s="2068"/>
      <c r="MQJ825" s="2068"/>
      <c r="MQK825" s="2068"/>
      <c r="MQL825" s="2068"/>
      <c r="MQM825" s="2068"/>
      <c r="MQN825" s="2068"/>
      <c r="MQO825" s="2068"/>
      <c r="MQP825" s="2068"/>
      <c r="MQQ825" s="2068"/>
      <c r="MQR825" s="2068"/>
      <c r="MQS825" s="2068"/>
      <c r="MQT825" s="2068"/>
      <c r="MQU825" s="2068"/>
      <c r="MQV825" s="2068"/>
      <c r="MQW825" s="2068"/>
      <c r="MQX825" s="2068"/>
      <c r="MQY825" s="2068"/>
      <c r="MQZ825" s="2068"/>
      <c r="MRA825" s="2068"/>
      <c r="MRB825" s="2068"/>
      <c r="MRC825" s="2068"/>
      <c r="MRD825" s="2068"/>
      <c r="MRE825" s="2068"/>
      <c r="MRF825" s="2068"/>
      <c r="MRG825" s="2068"/>
      <c r="MRH825" s="2068"/>
      <c r="MRI825" s="2068"/>
      <c r="MRJ825" s="2068"/>
      <c r="MRK825" s="2068"/>
      <c r="MRL825" s="2068"/>
      <c r="MRM825" s="2068"/>
      <c r="MRN825" s="2068"/>
      <c r="MRO825" s="2068"/>
      <c r="MRP825" s="2068"/>
      <c r="MRQ825" s="2068"/>
      <c r="MRR825" s="2068"/>
      <c r="MRS825" s="2068"/>
      <c r="MRT825" s="2068"/>
      <c r="MRU825" s="2068"/>
      <c r="MRV825" s="2068"/>
      <c r="MRW825" s="2068"/>
      <c r="MRX825" s="2068"/>
      <c r="MRY825" s="2068"/>
      <c r="MRZ825" s="2068"/>
      <c r="MSA825" s="2068"/>
      <c r="MSB825" s="2068"/>
      <c r="MSC825" s="2068"/>
      <c r="MSD825" s="2068"/>
      <c r="MSE825" s="2068"/>
      <c r="MSF825" s="2068"/>
      <c r="MSG825" s="2068"/>
      <c r="MSH825" s="2068"/>
      <c r="MSI825" s="2068"/>
      <c r="MSJ825" s="2068"/>
      <c r="MSK825" s="2068"/>
      <c r="MSL825" s="2068"/>
      <c r="MSM825" s="2068"/>
      <c r="MSN825" s="2068"/>
      <c r="MSO825" s="2068"/>
      <c r="MSP825" s="2068"/>
      <c r="MSQ825" s="2068"/>
      <c r="MSR825" s="2068"/>
      <c r="MSS825" s="2068"/>
      <c r="MST825" s="2068"/>
      <c r="MSU825" s="2068"/>
      <c r="MSV825" s="2068"/>
      <c r="MSW825" s="2068"/>
      <c r="MSX825" s="2068"/>
      <c r="MSY825" s="2068"/>
      <c r="MSZ825" s="2068"/>
      <c r="MTA825" s="2068"/>
      <c r="MTB825" s="2068"/>
      <c r="MTC825" s="2068"/>
      <c r="MTD825" s="2068"/>
      <c r="MTE825" s="2068"/>
      <c r="MTF825" s="2068"/>
      <c r="MTG825" s="2068"/>
      <c r="MTH825" s="2068"/>
      <c r="MTI825" s="2068"/>
      <c r="MTJ825" s="2068"/>
      <c r="MTK825" s="2068"/>
      <c r="MTL825" s="2068"/>
      <c r="MTM825" s="2068"/>
      <c r="MTN825" s="2068"/>
      <c r="MTO825" s="2068"/>
      <c r="MTP825" s="2068"/>
      <c r="MTQ825" s="2068"/>
      <c r="MTR825" s="2068"/>
      <c r="MTS825" s="2068"/>
      <c r="MTT825" s="2068"/>
      <c r="MTU825" s="2068"/>
      <c r="MTV825" s="2068"/>
      <c r="MTW825" s="2068"/>
      <c r="MTX825" s="2068"/>
      <c r="MTY825" s="2068"/>
      <c r="MTZ825" s="2068"/>
      <c r="MUA825" s="2068"/>
      <c r="MUB825" s="2068"/>
      <c r="MUC825" s="2068"/>
      <c r="MUD825" s="2068"/>
      <c r="MUE825" s="2068"/>
      <c r="MUF825" s="2068"/>
      <c r="MUG825" s="2068"/>
      <c r="MUH825" s="2068"/>
      <c r="MUI825" s="2068"/>
      <c r="MUJ825" s="2068"/>
      <c r="MUK825" s="2068"/>
      <c r="MUL825" s="2068"/>
      <c r="MUM825" s="2068"/>
      <c r="MUN825" s="2068"/>
      <c r="MUO825" s="2068"/>
      <c r="MUP825" s="2068"/>
      <c r="MUQ825" s="2068"/>
      <c r="MUR825" s="2068"/>
      <c r="MUS825" s="2068"/>
      <c r="MUT825" s="2068"/>
      <c r="MUU825" s="2068"/>
      <c r="MUV825" s="2068"/>
      <c r="MUW825" s="2068"/>
      <c r="MUX825" s="2068"/>
      <c r="MUY825" s="2068"/>
      <c r="MUZ825" s="2068"/>
      <c r="MVA825" s="2068"/>
      <c r="MVB825" s="2068"/>
      <c r="MVC825" s="2068"/>
      <c r="MVD825" s="2068"/>
      <c r="MVE825" s="2068"/>
      <c r="MVF825" s="2068"/>
      <c r="MVG825" s="2068"/>
      <c r="MVH825" s="2068"/>
      <c r="MVI825" s="2068"/>
      <c r="MVJ825" s="2068"/>
      <c r="MVK825" s="2068"/>
      <c r="MVL825" s="2068"/>
      <c r="MVM825" s="2068"/>
      <c r="MVN825" s="2068"/>
      <c r="MVO825" s="2068"/>
      <c r="MVP825" s="2068"/>
      <c r="MVQ825" s="2068"/>
      <c r="MVR825" s="2068"/>
      <c r="MVS825" s="2068"/>
      <c r="MVT825" s="2068"/>
      <c r="MVU825" s="2068"/>
      <c r="MVV825" s="2068"/>
      <c r="MVW825" s="2068"/>
      <c r="MVX825" s="2068"/>
      <c r="MVY825" s="2068"/>
      <c r="MVZ825" s="2068"/>
      <c r="MWA825" s="2068"/>
      <c r="MWB825" s="2068"/>
      <c r="MWC825" s="2068"/>
      <c r="MWD825" s="2068"/>
      <c r="MWE825" s="2068"/>
      <c r="MWF825" s="2068"/>
      <c r="MWG825" s="2068"/>
      <c r="MWH825" s="2068"/>
      <c r="MWI825" s="2068"/>
      <c r="MWJ825" s="2068"/>
      <c r="MWK825" s="2068"/>
      <c r="MWL825" s="2068"/>
      <c r="MWM825" s="2068"/>
      <c r="MWN825" s="2068"/>
      <c r="MWO825" s="2068"/>
      <c r="MWP825" s="2068"/>
      <c r="MWQ825" s="2068"/>
      <c r="MWR825" s="2068"/>
      <c r="MWS825" s="2068"/>
      <c r="MWT825" s="2068"/>
      <c r="MWU825" s="2068"/>
      <c r="MWV825" s="2068"/>
      <c r="MWW825" s="2068"/>
      <c r="MWX825" s="2068"/>
      <c r="MWY825" s="2068"/>
      <c r="MWZ825" s="2068"/>
      <c r="MXA825" s="2068"/>
      <c r="MXB825" s="2068"/>
      <c r="MXC825" s="2068"/>
      <c r="MXD825" s="2068"/>
      <c r="MXE825" s="2068"/>
      <c r="MXF825" s="2068"/>
      <c r="MXG825" s="2068"/>
      <c r="MXH825" s="2068"/>
      <c r="MXI825" s="2068"/>
      <c r="MXJ825" s="2068"/>
      <c r="MXK825" s="2068"/>
      <c r="MXL825" s="2068"/>
      <c r="MXM825" s="2068"/>
      <c r="MXN825" s="2068"/>
      <c r="MXO825" s="2068"/>
      <c r="MXP825" s="2068"/>
      <c r="MXQ825" s="2068"/>
      <c r="MXR825" s="2068"/>
      <c r="MXS825" s="2068"/>
      <c r="MXT825" s="2068"/>
      <c r="MXU825" s="2068"/>
      <c r="MXV825" s="2068"/>
      <c r="MXW825" s="2068"/>
      <c r="MXX825" s="2068"/>
      <c r="MXY825" s="2068"/>
      <c r="MXZ825" s="2068"/>
      <c r="MYA825" s="2068"/>
      <c r="MYB825" s="2068"/>
      <c r="MYC825" s="2068"/>
      <c r="MYD825" s="2068"/>
      <c r="MYE825" s="2068"/>
      <c r="MYF825" s="2068"/>
      <c r="MYG825" s="2068"/>
      <c r="MYH825" s="2068"/>
      <c r="MYI825" s="2068"/>
      <c r="MYJ825" s="2068"/>
      <c r="MYK825" s="2068"/>
      <c r="MYL825" s="2068"/>
      <c r="MYM825" s="2068"/>
      <c r="MYN825" s="2068"/>
      <c r="MYO825" s="2068"/>
      <c r="MYP825" s="2068"/>
      <c r="MYQ825" s="2068"/>
      <c r="MYR825" s="2068"/>
      <c r="MYS825" s="2068"/>
      <c r="MYT825" s="2068"/>
      <c r="MYU825" s="2068"/>
      <c r="MYV825" s="2068"/>
      <c r="MYW825" s="2068"/>
      <c r="MYX825" s="2068"/>
      <c r="MYY825" s="2068"/>
      <c r="MYZ825" s="2068"/>
      <c r="MZA825" s="2068"/>
      <c r="MZB825" s="2068"/>
      <c r="MZC825" s="2068"/>
      <c r="MZD825" s="2068"/>
      <c r="MZE825" s="2068"/>
      <c r="MZF825" s="2068"/>
      <c r="MZG825" s="2068"/>
      <c r="MZH825" s="2068"/>
      <c r="MZI825" s="2068"/>
      <c r="MZJ825" s="2068"/>
      <c r="MZK825" s="2068"/>
      <c r="MZL825" s="2068"/>
      <c r="MZM825" s="2068"/>
      <c r="MZN825" s="2068"/>
      <c r="MZO825" s="2068"/>
      <c r="MZP825" s="2068"/>
      <c r="MZQ825" s="2068"/>
      <c r="MZR825" s="2068"/>
      <c r="MZS825" s="2068"/>
      <c r="MZT825" s="2068"/>
      <c r="MZU825" s="2068"/>
      <c r="MZV825" s="2068"/>
      <c r="MZW825" s="2068"/>
      <c r="MZX825" s="2068"/>
      <c r="MZY825" s="2068"/>
      <c r="MZZ825" s="2068"/>
      <c r="NAA825" s="2068"/>
      <c r="NAB825" s="2068"/>
      <c r="NAC825" s="2068"/>
      <c r="NAD825" s="2068"/>
      <c r="NAE825" s="2068"/>
      <c r="NAF825" s="2068"/>
      <c r="NAG825" s="2068"/>
      <c r="NAH825" s="2068"/>
      <c r="NAI825" s="2068"/>
      <c r="NAJ825" s="2068"/>
      <c r="NAK825" s="2068"/>
      <c r="NAL825" s="2068"/>
      <c r="NAM825" s="2068"/>
      <c r="NAN825" s="2068"/>
      <c r="NAO825" s="2068"/>
      <c r="NAP825" s="2068"/>
      <c r="NAQ825" s="2068"/>
      <c r="NAR825" s="2068"/>
      <c r="NAS825" s="2068"/>
      <c r="NAT825" s="2068"/>
      <c r="NAU825" s="2068"/>
      <c r="NAV825" s="2068"/>
      <c r="NAW825" s="2068"/>
      <c r="NAX825" s="2068"/>
      <c r="NAY825" s="2068"/>
      <c r="NAZ825" s="2068"/>
      <c r="NBA825" s="2068"/>
      <c r="NBB825" s="2068"/>
      <c r="NBC825" s="2068"/>
      <c r="NBD825" s="2068"/>
      <c r="NBE825" s="2068"/>
      <c r="NBF825" s="2068"/>
      <c r="NBG825" s="2068"/>
      <c r="NBH825" s="2068"/>
      <c r="NBI825" s="2068"/>
      <c r="NBJ825" s="2068"/>
      <c r="NBK825" s="2068"/>
      <c r="NBL825" s="2068"/>
      <c r="NBM825" s="2068"/>
      <c r="NBN825" s="2068"/>
      <c r="NBO825" s="2068"/>
      <c r="NBP825" s="2068"/>
      <c r="NBQ825" s="2068"/>
      <c r="NBR825" s="2068"/>
      <c r="NBS825" s="2068"/>
      <c r="NBT825" s="2068"/>
      <c r="NBU825" s="2068"/>
      <c r="NBV825" s="2068"/>
      <c r="NBW825" s="2068"/>
      <c r="NBX825" s="2068"/>
      <c r="NBY825" s="2068"/>
      <c r="NBZ825" s="2068"/>
      <c r="NCA825" s="2068"/>
      <c r="NCB825" s="2068"/>
      <c r="NCC825" s="2068"/>
      <c r="NCD825" s="2068"/>
      <c r="NCE825" s="2068"/>
      <c r="NCF825" s="2068"/>
      <c r="NCG825" s="2068"/>
      <c r="NCH825" s="2068"/>
      <c r="NCI825" s="2068"/>
      <c r="NCJ825" s="2068"/>
      <c r="NCK825" s="2068"/>
      <c r="NCL825" s="2068"/>
      <c r="NCM825" s="2068"/>
      <c r="NCN825" s="2068"/>
      <c r="NCO825" s="2068"/>
      <c r="NCP825" s="2068"/>
      <c r="NCQ825" s="2068"/>
      <c r="NCR825" s="2068"/>
      <c r="NCS825" s="2068"/>
      <c r="NCT825" s="2068"/>
      <c r="NCU825" s="2068"/>
      <c r="NCV825" s="2068"/>
      <c r="NCW825" s="2068"/>
      <c r="NCX825" s="2068"/>
      <c r="NCY825" s="2068"/>
      <c r="NCZ825" s="2068"/>
      <c r="NDA825" s="2068"/>
      <c r="NDB825" s="2068"/>
      <c r="NDC825" s="2068"/>
      <c r="NDD825" s="2068"/>
      <c r="NDE825" s="2068"/>
      <c r="NDF825" s="2068"/>
      <c r="NDG825" s="2068"/>
      <c r="NDH825" s="2068"/>
      <c r="NDI825" s="2068"/>
      <c r="NDJ825" s="2068"/>
      <c r="NDK825" s="2068"/>
      <c r="NDL825" s="2068"/>
      <c r="NDM825" s="2068"/>
      <c r="NDN825" s="2068"/>
      <c r="NDO825" s="2068"/>
      <c r="NDP825" s="2068"/>
      <c r="NDQ825" s="2068"/>
      <c r="NDR825" s="2068"/>
      <c r="NDS825" s="2068"/>
      <c r="NDT825" s="2068"/>
      <c r="NDU825" s="2068"/>
      <c r="NDV825" s="2068"/>
      <c r="NDW825" s="2068"/>
      <c r="NDX825" s="2068"/>
      <c r="NDY825" s="2068"/>
      <c r="NDZ825" s="2068"/>
      <c r="NEA825" s="2068"/>
      <c r="NEB825" s="2068"/>
      <c r="NEC825" s="2068"/>
      <c r="NED825" s="2068"/>
      <c r="NEE825" s="2068"/>
      <c r="NEF825" s="2068"/>
      <c r="NEG825" s="2068"/>
      <c r="NEH825" s="2068"/>
      <c r="NEI825" s="2068"/>
      <c r="NEJ825" s="2068"/>
      <c r="NEK825" s="2068"/>
      <c r="NEL825" s="2068"/>
      <c r="NEM825" s="2068"/>
      <c r="NEN825" s="2068"/>
      <c r="NEO825" s="2068"/>
      <c r="NEP825" s="2068"/>
      <c r="NEQ825" s="2068"/>
      <c r="NER825" s="2068"/>
      <c r="NES825" s="2068"/>
      <c r="NET825" s="2068"/>
      <c r="NEU825" s="2068"/>
      <c r="NEV825" s="2068"/>
      <c r="NEW825" s="2068"/>
      <c r="NEX825" s="2068"/>
      <c r="NEY825" s="2068"/>
      <c r="NEZ825" s="2068"/>
      <c r="NFA825" s="2068"/>
      <c r="NFB825" s="2068"/>
      <c r="NFC825" s="2068"/>
      <c r="NFD825" s="2068"/>
      <c r="NFE825" s="2068"/>
      <c r="NFF825" s="2068"/>
      <c r="NFG825" s="2068"/>
      <c r="NFH825" s="2068"/>
      <c r="NFI825" s="2068"/>
      <c r="NFJ825" s="2068"/>
      <c r="NFK825" s="2068"/>
      <c r="NFL825" s="2068"/>
      <c r="NFM825" s="2068"/>
      <c r="NFN825" s="2068"/>
      <c r="NFO825" s="2068"/>
      <c r="NFP825" s="2068"/>
      <c r="NFQ825" s="2068"/>
      <c r="NFR825" s="2068"/>
      <c r="NFS825" s="2068"/>
      <c r="NFT825" s="2068"/>
      <c r="NFU825" s="2068"/>
      <c r="NFV825" s="2068"/>
      <c r="NFW825" s="2068"/>
      <c r="NFX825" s="2068"/>
      <c r="NFY825" s="2068"/>
      <c r="NFZ825" s="2068"/>
      <c r="NGA825" s="2068"/>
      <c r="NGB825" s="2068"/>
      <c r="NGC825" s="2068"/>
      <c r="NGD825" s="2068"/>
      <c r="NGE825" s="2068"/>
      <c r="NGF825" s="2068"/>
      <c r="NGG825" s="2068"/>
      <c r="NGH825" s="2068"/>
      <c r="NGI825" s="2068"/>
      <c r="NGJ825" s="2068"/>
      <c r="NGK825" s="2068"/>
      <c r="NGL825" s="2068"/>
      <c r="NGM825" s="2068"/>
      <c r="NGN825" s="2068"/>
      <c r="NGO825" s="2068"/>
      <c r="NGP825" s="2068"/>
      <c r="NGQ825" s="2068"/>
      <c r="NGR825" s="2068"/>
      <c r="NGS825" s="2068"/>
      <c r="NGT825" s="2068"/>
      <c r="NGU825" s="2068"/>
      <c r="NGV825" s="2068"/>
      <c r="NGW825" s="2068"/>
      <c r="NGX825" s="2068"/>
      <c r="NGY825" s="2068"/>
      <c r="NGZ825" s="2068"/>
      <c r="NHA825" s="2068"/>
      <c r="NHB825" s="2068"/>
      <c r="NHC825" s="2068"/>
      <c r="NHD825" s="2068"/>
      <c r="NHE825" s="2068"/>
      <c r="NHF825" s="2068"/>
      <c r="NHG825" s="2068"/>
      <c r="NHH825" s="2068"/>
      <c r="NHI825" s="2068"/>
      <c r="NHJ825" s="2068"/>
      <c r="NHK825" s="2068"/>
      <c r="NHL825" s="2068"/>
      <c r="NHM825" s="2068"/>
      <c r="NHN825" s="2068"/>
      <c r="NHO825" s="2068"/>
      <c r="NHP825" s="2068"/>
      <c r="NHQ825" s="2068"/>
      <c r="NHR825" s="2068"/>
      <c r="NHS825" s="2068"/>
      <c r="NHT825" s="2068"/>
      <c r="NHU825" s="2068"/>
      <c r="NHV825" s="2068"/>
      <c r="NHW825" s="2068"/>
      <c r="NHX825" s="2068"/>
      <c r="NHY825" s="2068"/>
      <c r="NHZ825" s="2068"/>
      <c r="NIA825" s="2068"/>
      <c r="NIB825" s="2068"/>
      <c r="NIC825" s="2068"/>
      <c r="NID825" s="2068"/>
      <c r="NIE825" s="2068"/>
      <c r="NIF825" s="2068"/>
      <c r="NIG825" s="2068"/>
      <c r="NIH825" s="2068"/>
      <c r="NII825" s="2068"/>
      <c r="NIJ825" s="2068"/>
      <c r="NIK825" s="2068"/>
      <c r="NIL825" s="2068"/>
      <c r="NIM825" s="2068"/>
      <c r="NIN825" s="2068"/>
      <c r="NIO825" s="2068"/>
      <c r="NIP825" s="2068"/>
      <c r="NIQ825" s="2068"/>
      <c r="NIR825" s="2068"/>
      <c r="NIS825" s="2068"/>
      <c r="NIT825" s="2068"/>
      <c r="NIU825" s="2068"/>
      <c r="NIV825" s="2068"/>
      <c r="NIW825" s="2068"/>
      <c r="NIX825" s="2068"/>
      <c r="NIY825" s="2068"/>
      <c r="NIZ825" s="2068"/>
      <c r="NJA825" s="2068"/>
      <c r="NJB825" s="2068"/>
      <c r="NJC825" s="2068"/>
      <c r="NJD825" s="2068"/>
      <c r="NJE825" s="2068"/>
      <c r="NJF825" s="2068"/>
      <c r="NJG825" s="2068"/>
      <c r="NJH825" s="2068"/>
      <c r="NJI825" s="2068"/>
      <c r="NJJ825" s="2068"/>
      <c r="NJK825" s="2068"/>
      <c r="NJL825" s="2068"/>
      <c r="NJM825" s="2068"/>
      <c r="NJN825" s="2068"/>
      <c r="NJO825" s="2068"/>
      <c r="NJP825" s="2068"/>
      <c r="NJQ825" s="2068"/>
      <c r="NJR825" s="2068"/>
      <c r="NJS825" s="2068"/>
      <c r="NJT825" s="2068"/>
      <c r="NJU825" s="2068"/>
      <c r="NJV825" s="2068"/>
      <c r="NJW825" s="2068"/>
      <c r="NJX825" s="2068"/>
      <c r="NJY825" s="2068"/>
      <c r="NJZ825" s="2068"/>
      <c r="NKA825" s="2068"/>
      <c r="NKB825" s="2068"/>
      <c r="NKC825" s="2068"/>
      <c r="NKD825" s="2068"/>
      <c r="NKE825" s="2068"/>
      <c r="NKF825" s="2068"/>
      <c r="NKG825" s="2068"/>
      <c r="NKH825" s="2068"/>
      <c r="NKI825" s="2068"/>
      <c r="NKJ825" s="2068"/>
      <c r="NKK825" s="2068"/>
      <c r="NKL825" s="2068"/>
      <c r="NKM825" s="2068"/>
      <c r="NKN825" s="2068"/>
      <c r="NKO825" s="2068"/>
      <c r="NKP825" s="2068"/>
      <c r="NKQ825" s="2068"/>
      <c r="NKR825" s="2068"/>
      <c r="NKS825" s="2068"/>
      <c r="NKT825" s="2068"/>
      <c r="NKU825" s="2068"/>
      <c r="NKV825" s="2068"/>
      <c r="NKW825" s="2068"/>
      <c r="NKX825" s="2068"/>
      <c r="NKY825" s="2068"/>
      <c r="NKZ825" s="2068"/>
      <c r="NLA825" s="2068"/>
      <c r="NLB825" s="2068"/>
      <c r="NLC825" s="2068"/>
      <c r="NLD825" s="2068"/>
      <c r="NLE825" s="2068"/>
      <c r="NLF825" s="2068"/>
      <c r="NLG825" s="2068"/>
      <c r="NLH825" s="2068"/>
      <c r="NLI825" s="2068"/>
      <c r="NLJ825" s="2068"/>
      <c r="NLK825" s="2068"/>
      <c r="NLL825" s="2068"/>
      <c r="NLM825" s="2068"/>
      <c r="NLN825" s="2068"/>
      <c r="NLO825" s="2068"/>
      <c r="NLP825" s="2068"/>
      <c r="NLQ825" s="2068"/>
      <c r="NLR825" s="2068"/>
      <c r="NLS825" s="2068"/>
      <c r="NLT825" s="2068"/>
      <c r="NLU825" s="2068"/>
      <c r="NLV825" s="2068"/>
      <c r="NLW825" s="2068"/>
      <c r="NLX825" s="2068"/>
      <c r="NLY825" s="2068"/>
      <c r="NLZ825" s="2068"/>
      <c r="NMA825" s="2068"/>
      <c r="NMB825" s="2068"/>
      <c r="NMC825" s="2068"/>
      <c r="NMD825" s="2068"/>
      <c r="NME825" s="2068"/>
      <c r="NMF825" s="2068"/>
      <c r="NMG825" s="2068"/>
      <c r="NMH825" s="2068"/>
      <c r="NMI825" s="2068"/>
      <c r="NMJ825" s="2068"/>
      <c r="NMK825" s="2068"/>
      <c r="NML825" s="2068"/>
      <c r="NMM825" s="2068"/>
      <c r="NMN825" s="2068"/>
      <c r="NMO825" s="2068"/>
      <c r="NMP825" s="2068"/>
      <c r="NMQ825" s="2068"/>
      <c r="NMR825" s="2068"/>
      <c r="NMS825" s="2068"/>
      <c r="NMT825" s="2068"/>
      <c r="NMU825" s="2068"/>
      <c r="NMV825" s="2068"/>
      <c r="NMW825" s="2068"/>
      <c r="NMX825" s="2068"/>
      <c r="NMY825" s="2068"/>
      <c r="NMZ825" s="2068"/>
      <c r="NNA825" s="2068"/>
      <c r="NNB825" s="2068"/>
      <c r="NNC825" s="2068"/>
      <c r="NND825" s="2068"/>
      <c r="NNE825" s="2068"/>
      <c r="NNF825" s="2068"/>
      <c r="NNG825" s="2068"/>
      <c r="NNH825" s="2068"/>
      <c r="NNI825" s="2068"/>
      <c r="NNJ825" s="2068"/>
      <c r="NNK825" s="2068"/>
      <c r="NNL825" s="2068"/>
      <c r="NNM825" s="2068"/>
      <c r="NNN825" s="2068"/>
      <c r="NNO825" s="2068"/>
      <c r="NNP825" s="2068"/>
      <c r="NNQ825" s="2068"/>
      <c r="NNR825" s="2068"/>
      <c r="NNS825" s="2068"/>
      <c r="NNT825" s="2068"/>
      <c r="NNU825" s="2068"/>
      <c r="NNV825" s="2068"/>
      <c r="NNW825" s="2068"/>
      <c r="NNX825" s="2068"/>
      <c r="NNY825" s="2068"/>
      <c r="NNZ825" s="2068"/>
      <c r="NOA825" s="2068"/>
      <c r="NOB825" s="2068"/>
      <c r="NOC825" s="2068"/>
      <c r="NOD825" s="2068"/>
      <c r="NOE825" s="2068"/>
      <c r="NOF825" s="2068"/>
      <c r="NOG825" s="2068"/>
      <c r="NOH825" s="2068"/>
      <c r="NOI825" s="2068"/>
      <c r="NOJ825" s="2068"/>
      <c r="NOK825" s="2068"/>
      <c r="NOL825" s="2068"/>
      <c r="NOM825" s="2068"/>
      <c r="NON825" s="2068"/>
      <c r="NOO825" s="2068"/>
      <c r="NOP825" s="2068"/>
      <c r="NOQ825" s="2068"/>
      <c r="NOR825" s="2068"/>
      <c r="NOS825" s="2068"/>
      <c r="NOT825" s="2068"/>
      <c r="NOU825" s="2068"/>
      <c r="NOV825" s="2068"/>
      <c r="NOW825" s="2068"/>
      <c r="NOX825" s="2068"/>
      <c r="NOY825" s="2068"/>
      <c r="NOZ825" s="2068"/>
      <c r="NPA825" s="2068"/>
      <c r="NPB825" s="2068"/>
      <c r="NPC825" s="2068"/>
      <c r="NPD825" s="2068"/>
      <c r="NPE825" s="2068"/>
      <c r="NPF825" s="2068"/>
      <c r="NPG825" s="2068"/>
      <c r="NPH825" s="2068"/>
      <c r="NPI825" s="2068"/>
      <c r="NPJ825" s="2068"/>
      <c r="NPK825" s="2068"/>
      <c r="NPL825" s="2068"/>
      <c r="NPM825" s="2068"/>
      <c r="NPN825" s="2068"/>
      <c r="NPO825" s="2068"/>
      <c r="NPP825" s="2068"/>
      <c r="NPQ825" s="2068"/>
      <c r="NPR825" s="2068"/>
      <c r="NPS825" s="2068"/>
      <c r="NPT825" s="2068"/>
      <c r="NPU825" s="2068"/>
      <c r="NPV825" s="2068"/>
      <c r="NPW825" s="2068"/>
      <c r="NPX825" s="2068"/>
      <c r="NPY825" s="2068"/>
      <c r="NPZ825" s="2068"/>
      <c r="NQA825" s="2068"/>
      <c r="NQB825" s="2068"/>
      <c r="NQC825" s="2068"/>
      <c r="NQD825" s="2068"/>
      <c r="NQE825" s="2068"/>
      <c r="NQF825" s="2068"/>
      <c r="NQG825" s="2068"/>
      <c r="NQH825" s="2068"/>
      <c r="NQI825" s="2068"/>
      <c r="NQJ825" s="2068"/>
      <c r="NQK825" s="2068"/>
      <c r="NQL825" s="2068"/>
      <c r="NQM825" s="2068"/>
      <c r="NQN825" s="2068"/>
      <c r="NQO825" s="2068"/>
      <c r="NQP825" s="2068"/>
      <c r="NQQ825" s="2068"/>
      <c r="NQR825" s="2068"/>
      <c r="NQS825" s="2068"/>
      <c r="NQT825" s="2068"/>
      <c r="NQU825" s="2068"/>
      <c r="NQV825" s="2068"/>
      <c r="NQW825" s="2068"/>
      <c r="NQX825" s="2068"/>
      <c r="NQY825" s="2068"/>
      <c r="NQZ825" s="2068"/>
      <c r="NRA825" s="2068"/>
      <c r="NRB825" s="2068"/>
      <c r="NRC825" s="2068"/>
      <c r="NRD825" s="2068"/>
      <c r="NRE825" s="2068"/>
      <c r="NRF825" s="2068"/>
      <c r="NRG825" s="2068"/>
      <c r="NRH825" s="2068"/>
      <c r="NRI825" s="2068"/>
      <c r="NRJ825" s="2068"/>
      <c r="NRK825" s="2068"/>
      <c r="NRL825" s="2068"/>
      <c r="NRM825" s="2068"/>
      <c r="NRN825" s="2068"/>
      <c r="NRO825" s="2068"/>
      <c r="NRP825" s="2068"/>
      <c r="NRQ825" s="2068"/>
      <c r="NRR825" s="2068"/>
      <c r="NRS825" s="2068"/>
      <c r="NRT825" s="2068"/>
      <c r="NRU825" s="2068"/>
      <c r="NRV825" s="2068"/>
      <c r="NRW825" s="2068"/>
      <c r="NRX825" s="2068"/>
      <c r="NRY825" s="2068"/>
      <c r="NRZ825" s="2068"/>
      <c r="NSA825" s="2068"/>
      <c r="NSB825" s="2068"/>
      <c r="NSC825" s="2068"/>
      <c r="NSD825" s="2068"/>
      <c r="NSE825" s="2068"/>
      <c r="NSF825" s="2068"/>
      <c r="NSG825" s="2068"/>
      <c r="NSH825" s="2068"/>
      <c r="NSI825" s="2068"/>
      <c r="NSJ825" s="2068"/>
      <c r="NSK825" s="2068"/>
      <c r="NSL825" s="2068"/>
      <c r="NSM825" s="2068"/>
      <c r="NSN825" s="2068"/>
      <c r="NSO825" s="2068"/>
      <c r="NSP825" s="2068"/>
      <c r="NSQ825" s="2068"/>
      <c r="NSR825" s="2068"/>
      <c r="NSS825" s="2068"/>
      <c r="NST825" s="2068"/>
      <c r="NSU825" s="2068"/>
      <c r="NSV825" s="2068"/>
      <c r="NSW825" s="2068"/>
      <c r="NSX825" s="2068"/>
      <c r="NSY825" s="2068"/>
      <c r="NSZ825" s="2068"/>
      <c r="NTA825" s="2068"/>
      <c r="NTB825" s="2068"/>
      <c r="NTC825" s="2068"/>
      <c r="NTD825" s="2068"/>
      <c r="NTE825" s="2068"/>
      <c r="NTF825" s="2068"/>
      <c r="NTG825" s="2068"/>
      <c r="NTH825" s="2068"/>
      <c r="NTI825" s="2068"/>
      <c r="NTJ825" s="2068"/>
      <c r="NTK825" s="2068"/>
      <c r="NTL825" s="2068"/>
      <c r="NTM825" s="2068"/>
      <c r="NTN825" s="2068"/>
      <c r="NTO825" s="2068"/>
      <c r="NTP825" s="2068"/>
      <c r="NTQ825" s="2068"/>
      <c r="NTR825" s="2068"/>
      <c r="NTS825" s="2068"/>
      <c r="NTT825" s="2068"/>
      <c r="NTU825" s="2068"/>
      <c r="NTV825" s="2068"/>
      <c r="NTW825" s="2068"/>
      <c r="NTX825" s="2068"/>
      <c r="NTY825" s="2068"/>
      <c r="NTZ825" s="2068"/>
      <c r="NUA825" s="2068"/>
      <c r="NUB825" s="2068"/>
      <c r="NUC825" s="2068"/>
      <c r="NUD825" s="2068"/>
      <c r="NUE825" s="2068"/>
      <c r="NUF825" s="2068"/>
      <c r="NUG825" s="2068"/>
      <c r="NUH825" s="2068"/>
      <c r="NUI825" s="2068"/>
      <c r="NUJ825" s="2068"/>
      <c r="NUK825" s="2068"/>
      <c r="NUL825" s="2068"/>
      <c r="NUM825" s="2068"/>
      <c r="NUN825" s="2068"/>
      <c r="NUO825" s="2068"/>
      <c r="NUP825" s="2068"/>
      <c r="NUQ825" s="2068"/>
      <c r="NUR825" s="2068"/>
      <c r="NUS825" s="2068"/>
      <c r="NUT825" s="2068"/>
      <c r="NUU825" s="2068"/>
      <c r="NUV825" s="2068"/>
      <c r="NUW825" s="2068"/>
      <c r="NUX825" s="2068"/>
      <c r="NUY825" s="2068"/>
      <c r="NUZ825" s="2068"/>
      <c r="NVA825" s="2068"/>
      <c r="NVB825" s="2068"/>
      <c r="NVC825" s="2068"/>
      <c r="NVD825" s="2068"/>
      <c r="NVE825" s="2068"/>
      <c r="NVF825" s="2068"/>
      <c r="NVG825" s="2068"/>
      <c r="NVH825" s="2068"/>
      <c r="NVI825" s="2068"/>
      <c r="NVJ825" s="2068"/>
      <c r="NVK825" s="2068"/>
      <c r="NVL825" s="2068"/>
      <c r="NVM825" s="2068"/>
      <c r="NVN825" s="2068"/>
      <c r="NVO825" s="2068"/>
      <c r="NVP825" s="2068"/>
      <c r="NVQ825" s="2068"/>
      <c r="NVR825" s="2068"/>
      <c r="NVS825" s="2068"/>
      <c r="NVT825" s="2068"/>
      <c r="NVU825" s="2068"/>
      <c r="NVV825" s="2068"/>
      <c r="NVW825" s="2068"/>
      <c r="NVX825" s="2068"/>
      <c r="NVY825" s="2068"/>
      <c r="NVZ825" s="2068"/>
      <c r="NWA825" s="2068"/>
      <c r="NWB825" s="2068"/>
      <c r="NWC825" s="2068"/>
      <c r="NWD825" s="2068"/>
      <c r="NWE825" s="2068"/>
      <c r="NWF825" s="2068"/>
      <c r="NWG825" s="2068"/>
      <c r="NWH825" s="2068"/>
      <c r="NWI825" s="2068"/>
      <c r="NWJ825" s="2068"/>
      <c r="NWK825" s="2068"/>
      <c r="NWL825" s="2068"/>
      <c r="NWM825" s="2068"/>
      <c r="NWN825" s="2068"/>
      <c r="NWO825" s="2068"/>
      <c r="NWP825" s="2068"/>
      <c r="NWQ825" s="2068"/>
      <c r="NWR825" s="2068"/>
      <c r="NWS825" s="2068"/>
      <c r="NWT825" s="2068"/>
      <c r="NWU825" s="2068"/>
      <c r="NWV825" s="2068"/>
      <c r="NWW825" s="2068"/>
      <c r="NWX825" s="2068"/>
      <c r="NWY825" s="2068"/>
      <c r="NWZ825" s="2068"/>
      <c r="NXA825" s="2068"/>
      <c r="NXB825" s="2068"/>
      <c r="NXC825" s="2068"/>
      <c r="NXD825" s="2068"/>
      <c r="NXE825" s="2068"/>
      <c r="NXF825" s="2068"/>
      <c r="NXG825" s="2068"/>
      <c r="NXH825" s="2068"/>
      <c r="NXI825" s="2068"/>
      <c r="NXJ825" s="2068"/>
      <c r="NXK825" s="2068"/>
      <c r="NXL825" s="2068"/>
      <c r="NXM825" s="2068"/>
      <c r="NXN825" s="2068"/>
      <c r="NXO825" s="2068"/>
      <c r="NXP825" s="2068"/>
      <c r="NXQ825" s="2068"/>
      <c r="NXR825" s="2068"/>
      <c r="NXS825" s="2068"/>
      <c r="NXT825" s="2068"/>
      <c r="NXU825" s="2068"/>
      <c r="NXV825" s="2068"/>
      <c r="NXW825" s="2068"/>
      <c r="NXX825" s="2068"/>
      <c r="NXY825" s="2068"/>
      <c r="NXZ825" s="2068"/>
      <c r="NYA825" s="2068"/>
      <c r="NYB825" s="2068"/>
      <c r="NYC825" s="2068"/>
      <c r="NYD825" s="2068"/>
      <c r="NYE825" s="2068"/>
      <c r="NYF825" s="2068"/>
      <c r="NYG825" s="2068"/>
      <c r="NYH825" s="2068"/>
      <c r="NYI825" s="2068"/>
      <c r="NYJ825" s="2068"/>
      <c r="NYK825" s="2068"/>
      <c r="NYL825" s="2068"/>
      <c r="NYM825" s="2068"/>
      <c r="NYN825" s="2068"/>
      <c r="NYO825" s="2068"/>
      <c r="NYP825" s="2068"/>
      <c r="NYQ825" s="2068"/>
      <c r="NYR825" s="2068"/>
      <c r="NYS825" s="2068"/>
      <c r="NYT825" s="2068"/>
      <c r="NYU825" s="2068"/>
      <c r="NYV825" s="2068"/>
      <c r="NYW825" s="2068"/>
      <c r="NYX825" s="2068"/>
      <c r="NYY825" s="2068"/>
      <c r="NYZ825" s="2068"/>
      <c r="NZA825" s="2068"/>
      <c r="NZB825" s="2068"/>
      <c r="NZC825" s="2068"/>
      <c r="NZD825" s="2068"/>
      <c r="NZE825" s="2068"/>
      <c r="NZF825" s="2068"/>
      <c r="NZG825" s="2068"/>
      <c r="NZH825" s="2068"/>
      <c r="NZI825" s="2068"/>
      <c r="NZJ825" s="2068"/>
      <c r="NZK825" s="2068"/>
      <c r="NZL825" s="2068"/>
      <c r="NZM825" s="2068"/>
      <c r="NZN825" s="2068"/>
      <c r="NZO825" s="2068"/>
      <c r="NZP825" s="2068"/>
      <c r="NZQ825" s="2068"/>
      <c r="NZR825" s="2068"/>
      <c r="NZS825" s="2068"/>
      <c r="NZT825" s="2068"/>
      <c r="NZU825" s="2068"/>
      <c r="NZV825" s="2068"/>
      <c r="NZW825" s="2068"/>
      <c r="NZX825" s="2068"/>
      <c r="NZY825" s="2068"/>
      <c r="NZZ825" s="2068"/>
      <c r="OAA825" s="2068"/>
      <c r="OAB825" s="2068"/>
      <c r="OAC825" s="2068"/>
      <c r="OAD825" s="2068"/>
      <c r="OAE825" s="2068"/>
      <c r="OAF825" s="2068"/>
      <c r="OAG825" s="2068"/>
      <c r="OAH825" s="2068"/>
      <c r="OAI825" s="2068"/>
      <c r="OAJ825" s="2068"/>
      <c r="OAK825" s="2068"/>
      <c r="OAL825" s="2068"/>
      <c r="OAM825" s="2068"/>
      <c r="OAN825" s="2068"/>
      <c r="OAO825" s="2068"/>
      <c r="OAP825" s="2068"/>
      <c r="OAQ825" s="2068"/>
      <c r="OAR825" s="2068"/>
      <c r="OAS825" s="2068"/>
      <c r="OAT825" s="2068"/>
      <c r="OAU825" s="2068"/>
      <c r="OAV825" s="2068"/>
      <c r="OAW825" s="2068"/>
      <c r="OAX825" s="2068"/>
      <c r="OAY825" s="2068"/>
      <c r="OAZ825" s="2068"/>
      <c r="OBA825" s="2068"/>
      <c r="OBB825" s="2068"/>
      <c r="OBC825" s="2068"/>
      <c r="OBD825" s="2068"/>
      <c r="OBE825" s="2068"/>
      <c r="OBF825" s="2068"/>
      <c r="OBG825" s="2068"/>
      <c r="OBH825" s="2068"/>
      <c r="OBI825" s="2068"/>
      <c r="OBJ825" s="2068"/>
      <c r="OBK825" s="2068"/>
      <c r="OBL825" s="2068"/>
      <c r="OBM825" s="2068"/>
      <c r="OBN825" s="2068"/>
      <c r="OBO825" s="2068"/>
      <c r="OBP825" s="2068"/>
      <c r="OBQ825" s="2068"/>
      <c r="OBR825" s="2068"/>
      <c r="OBS825" s="2068"/>
      <c r="OBT825" s="2068"/>
      <c r="OBU825" s="2068"/>
      <c r="OBV825" s="2068"/>
      <c r="OBW825" s="2068"/>
      <c r="OBX825" s="2068"/>
      <c r="OBY825" s="2068"/>
      <c r="OBZ825" s="2068"/>
      <c r="OCA825" s="2068"/>
      <c r="OCB825" s="2068"/>
      <c r="OCC825" s="2068"/>
      <c r="OCD825" s="2068"/>
      <c r="OCE825" s="2068"/>
      <c r="OCF825" s="2068"/>
      <c r="OCG825" s="2068"/>
      <c r="OCH825" s="2068"/>
      <c r="OCI825" s="2068"/>
      <c r="OCJ825" s="2068"/>
      <c r="OCK825" s="2068"/>
      <c r="OCL825" s="2068"/>
      <c r="OCM825" s="2068"/>
      <c r="OCN825" s="2068"/>
      <c r="OCO825" s="2068"/>
      <c r="OCP825" s="2068"/>
      <c r="OCQ825" s="2068"/>
      <c r="OCR825" s="2068"/>
      <c r="OCS825" s="2068"/>
      <c r="OCT825" s="2068"/>
      <c r="OCU825" s="2068"/>
      <c r="OCV825" s="2068"/>
      <c r="OCW825" s="2068"/>
      <c r="OCX825" s="2068"/>
      <c r="OCY825" s="2068"/>
      <c r="OCZ825" s="2068"/>
      <c r="ODA825" s="2068"/>
      <c r="ODB825" s="2068"/>
      <c r="ODC825" s="2068"/>
      <c r="ODD825" s="2068"/>
      <c r="ODE825" s="2068"/>
      <c r="ODF825" s="2068"/>
      <c r="ODG825" s="2068"/>
      <c r="ODH825" s="2068"/>
      <c r="ODI825" s="2068"/>
      <c r="ODJ825" s="2068"/>
      <c r="ODK825" s="2068"/>
      <c r="ODL825" s="2068"/>
      <c r="ODM825" s="2068"/>
      <c r="ODN825" s="2068"/>
      <c r="ODO825" s="2068"/>
      <c r="ODP825" s="2068"/>
      <c r="ODQ825" s="2068"/>
      <c r="ODR825" s="2068"/>
      <c r="ODS825" s="2068"/>
      <c r="ODT825" s="2068"/>
      <c r="ODU825" s="2068"/>
      <c r="ODV825" s="2068"/>
      <c r="ODW825" s="2068"/>
      <c r="ODX825" s="2068"/>
      <c r="ODY825" s="2068"/>
      <c r="ODZ825" s="2068"/>
      <c r="OEA825" s="2068"/>
      <c r="OEB825" s="2068"/>
      <c r="OEC825" s="2068"/>
      <c r="OED825" s="2068"/>
      <c r="OEE825" s="2068"/>
      <c r="OEF825" s="2068"/>
      <c r="OEG825" s="2068"/>
      <c r="OEH825" s="2068"/>
      <c r="OEI825" s="2068"/>
      <c r="OEJ825" s="2068"/>
      <c r="OEK825" s="2068"/>
      <c r="OEL825" s="2068"/>
      <c r="OEM825" s="2068"/>
      <c r="OEN825" s="2068"/>
      <c r="OEO825" s="2068"/>
      <c r="OEP825" s="2068"/>
      <c r="OEQ825" s="2068"/>
      <c r="OER825" s="2068"/>
      <c r="OES825" s="2068"/>
      <c r="OET825" s="2068"/>
      <c r="OEU825" s="2068"/>
      <c r="OEV825" s="2068"/>
      <c r="OEW825" s="2068"/>
      <c r="OEX825" s="2068"/>
      <c r="OEY825" s="2068"/>
      <c r="OEZ825" s="2068"/>
      <c r="OFA825" s="2068"/>
      <c r="OFB825" s="2068"/>
      <c r="OFC825" s="2068"/>
      <c r="OFD825" s="2068"/>
      <c r="OFE825" s="2068"/>
      <c r="OFF825" s="2068"/>
      <c r="OFG825" s="2068"/>
      <c r="OFH825" s="2068"/>
      <c r="OFI825" s="2068"/>
      <c r="OFJ825" s="2068"/>
      <c r="OFK825" s="2068"/>
      <c r="OFL825" s="2068"/>
      <c r="OFM825" s="2068"/>
      <c r="OFN825" s="2068"/>
      <c r="OFO825" s="2068"/>
      <c r="OFP825" s="2068"/>
      <c r="OFQ825" s="2068"/>
      <c r="OFR825" s="2068"/>
      <c r="OFS825" s="2068"/>
      <c r="OFT825" s="2068"/>
      <c r="OFU825" s="2068"/>
      <c r="OFV825" s="2068"/>
      <c r="OFW825" s="2068"/>
      <c r="OFX825" s="2068"/>
      <c r="OFY825" s="2068"/>
      <c r="OFZ825" s="2068"/>
      <c r="OGA825" s="2068"/>
      <c r="OGB825" s="2068"/>
      <c r="OGC825" s="2068"/>
      <c r="OGD825" s="2068"/>
      <c r="OGE825" s="2068"/>
      <c r="OGF825" s="2068"/>
      <c r="OGG825" s="2068"/>
      <c r="OGH825" s="2068"/>
      <c r="OGI825" s="2068"/>
      <c r="OGJ825" s="2068"/>
      <c r="OGK825" s="2068"/>
      <c r="OGL825" s="2068"/>
      <c r="OGM825" s="2068"/>
      <c r="OGN825" s="2068"/>
      <c r="OGO825" s="2068"/>
      <c r="OGP825" s="2068"/>
      <c r="OGQ825" s="2068"/>
      <c r="OGR825" s="2068"/>
      <c r="OGS825" s="2068"/>
      <c r="OGT825" s="2068"/>
      <c r="OGU825" s="2068"/>
      <c r="OGV825" s="2068"/>
      <c r="OGW825" s="2068"/>
      <c r="OGX825" s="2068"/>
      <c r="OGY825" s="2068"/>
      <c r="OGZ825" s="2068"/>
      <c r="OHA825" s="2068"/>
      <c r="OHB825" s="2068"/>
      <c r="OHC825" s="2068"/>
      <c r="OHD825" s="2068"/>
      <c r="OHE825" s="2068"/>
      <c r="OHF825" s="2068"/>
      <c r="OHG825" s="2068"/>
      <c r="OHH825" s="2068"/>
      <c r="OHI825" s="2068"/>
      <c r="OHJ825" s="2068"/>
      <c r="OHK825" s="2068"/>
      <c r="OHL825" s="2068"/>
      <c r="OHM825" s="2068"/>
      <c r="OHN825" s="2068"/>
      <c r="OHO825" s="2068"/>
      <c r="OHP825" s="2068"/>
      <c r="OHQ825" s="2068"/>
      <c r="OHR825" s="2068"/>
      <c r="OHS825" s="2068"/>
      <c r="OHT825" s="2068"/>
      <c r="OHU825" s="2068"/>
      <c r="OHV825" s="2068"/>
      <c r="OHW825" s="2068"/>
      <c r="OHX825" s="2068"/>
      <c r="OHY825" s="2068"/>
      <c r="OHZ825" s="2068"/>
      <c r="OIA825" s="2068"/>
      <c r="OIB825" s="2068"/>
      <c r="OIC825" s="2068"/>
      <c r="OID825" s="2068"/>
      <c r="OIE825" s="2068"/>
      <c r="OIF825" s="2068"/>
      <c r="OIG825" s="2068"/>
      <c r="OIH825" s="2068"/>
      <c r="OII825" s="2068"/>
      <c r="OIJ825" s="2068"/>
      <c r="OIK825" s="2068"/>
      <c r="OIL825" s="2068"/>
      <c r="OIM825" s="2068"/>
      <c r="OIN825" s="2068"/>
      <c r="OIO825" s="2068"/>
      <c r="OIP825" s="2068"/>
      <c r="OIQ825" s="2068"/>
      <c r="OIR825" s="2068"/>
      <c r="OIS825" s="2068"/>
      <c r="OIT825" s="2068"/>
      <c r="OIU825" s="2068"/>
      <c r="OIV825" s="2068"/>
      <c r="OIW825" s="2068"/>
      <c r="OIX825" s="2068"/>
      <c r="OIY825" s="2068"/>
      <c r="OIZ825" s="2068"/>
      <c r="OJA825" s="2068"/>
      <c r="OJB825" s="2068"/>
      <c r="OJC825" s="2068"/>
      <c r="OJD825" s="2068"/>
      <c r="OJE825" s="2068"/>
      <c r="OJF825" s="2068"/>
      <c r="OJG825" s="2068"/>
      <c r="OJH825" s="2068"/>
      <c r="OJI825" s="2068"/>
      <c r="OJJ825" s="2068"/>
      <c r="OJK825" s="2068"/>
      <c r="OJL825" s="2068"/>
      <c r="OJM825" s="2068"/>
      <c r="OJN825" s="2068"/>
      <c r="OJO825" s="2068"/>
      <c r="OJP825" s="2068"/>
      <c r="OJQ825" s="2068"/>
      <c r="OJR825" s="2068"/>
      <c r="OJS825" s="2068"/>
      <c r="OJT825" s="2068"/>
      <c r="OJU825" s="2068"/>
      <c r="OJV825" s="2068"/>
      <c r="OJW825" s="2068"/>
      <c r="OJX825" s="2068"/>
      <c r="OJY825" s="2068"/>
      <c r="OJZ825" s="2068"/>
      <c r="OKA825" s="2068"/>
      <c r="OKB825" s="2068"/>
      <c r="OKC825" s="2068"/>
      <c r="OKD825" s="2068"/>
      <c r="OKE825" s="2068"/>
      <c r="OKF825" s="2068"/>
      <c r="OKG825" s="2068"/>
      <c r="OKH825" s="2068"/>
      <c r="OKI825" s="2068"/>
      <c r="OKJ825" s="2068"/>
      <c r="OKK825" s="2068"/>
      <c r="OKL825" s="2068"/>
      <c r="OKM825" s="2068"/>
      <c r="OKN825" s="2068"/>
      <c r="OKO825" s="2068"/>
      <c r="OKP825" s="2068"/>
      <c r="OKQ825" s="2068"/>
      <c r="OKR825" s="2068"/>
      <c r="OKS825" s="2068"/>
      <c r="OKT825" s="2068"/>
      <c r="OKU825" s="2068"/>
      <c r="OKV825" s="2068"/>
      <c r="OKW825" s="2068"/>
      <c r="OKX825" s="2068"/>
      <c r="OKY825" s="2068"/>
      <c r="OKZ825" s="2068"/>
      <c r="OLA825" s="2068"/>
      <c r="OLB825" s="2068"/>
      <c r="OLC825" s="2068"/>
      <c r="OLD825" s="2068"/>
      <c r="OLE825" s="2068"/>
      <c r="OLF825" s="2068"/>
      <c r="OLG825" s="2068"/>
      <c r="OLH825" s="2068"/>
      <c r="OLI825" s="2068"/>
      <c r="OLJ825" s="2068"/>
      <c r="OLK825" s="2068"/>
      <c r="OLL825" s="2068"/>
      <c r="OLM825" s="2068"/>
      <c r="OLN825" s="2068"/>
      <c r="OLO825" s="2068"/>
      <c r="OLP825" s="2068"/>
      <c r="OLQ825" s="2068"/>
      <c r="OLR825" s="2068"/>
      <c r="OLS825" s="2068"/>
      <c r="OLT825" s="2068"/>
      <c r="OLU825" s="2068"/>
      <c r="OLV825" s="2068"/>
      <c r="OLW825" s="2068"/>
      <c r="OLX825" s="2068"/>
      <c r="OLY825" s="2068"/>
      <c r="OLZ825" s="2068"/>
      <c r="OMA825" s="2068"/>
      <c r="OMB825" s="2068"/>
      <c r="OMC825" s="2068"/>
      <c r="OMD825" s="2068"/>
      <c r="OME825" s="2068"/>
      <c r="OMF825" s="2068"/>
      <c r="OMG825" s="2068"/>
      <c r="OMH825" s="2068"/>
      <c r="OMI825" s="2068"/>
      <c r="OMJ825" s="2068"/>
      <c r="OMK825" s="2068"/>
      <c r="OML825" s="2068"/>
      <c r="OMM825" s="2068"/>
      <c r="OMN825" s="2068"/>
      <c r="OMO825" s="2068"/>
      <c r="OMP825" s="2068"/>
      <c r="OMQ825" s="2068"/>
      <c r="OMR825" s="2068"/>
      <c r="OMS825" s="2068"/>
      <c r="OMT825" s="2068"/>
      <c r="OMU825" s="2068"/>
      <c r="OMV825" s="2068"/>
      <c r="OMW825" s="2068"/>
      <c r="OMX825" s="2068"/>
      <c r="OMY825" s="2068"/>
      <c r="OMZ825" s="2068"/>
      <c r="ONA825" s="2068"/>
      <c r="ONB825" s="2068"/>
      <c r="ONC825" s="2068"/>
      <c r="OND825" s="2068"/>
      <c r="ONE825" s="2068"/>
      <c r="ONF825" s="2068"/>
      <c r="ONG825" s="2068"/>
      <c r="ONH825" s="2068"/>
      <c r="ONI825" s="2068"/>
      <c r="ONJ825" s="2068"/>
      <c r="ONK825" s="2068"/>
      <c r="ONL825" s="2068"/>
      <c r="ONM825" s="2068"/>
      <c r="ONN825" s="2068"/>
      <c r="ONO825" s="2068"/>
      <c r="ONP825" s="2068"/>
      <c r="ONQ825" s="2068"/>
      <c r="ONR825" s="2068"/>
      <c r="ONS825" s="2068"/>
      <c r="ONT825" s="2068"/>
      <c r="ONU825" s="2068"/>
      <c r="ONV825" s="2068"/>
      <c r="ONW825" s="2068"/>
      <c r="ONX825" s="2068"/>
      <c r="ONY825" s="2068"/>
      <c r="ONZ825" s="2068"/>
      <c r="OOA825" s="2068"/>
      <c r="OOB825" s="2068"/>
      <c r="OOC825" s="2068"/>
      <c r="OOD825" s="2068"/>
      <c r="OOE825" s="2068"/>
      <c r="OOF825" s="2068"/>
      <c r="OOG825" s="2068"/>
      <c r="OOH825" s="2068"/>
      <c r="OOI825" s="2068"/>
      <c r="OOJ825" s="2068"/>
      <c r="OOK825" s="2068"/>
      <c r="OOL825" s="2068"/>
      <c r="OOM825" s="2068"/>
      <c r="OON825" s="2068"/>
      <c r="OOO825" s="2068"/>
      <c r="OOP825" s="2068"/>
      <c r="OOQ825" s="2068"/>
      <c r="OOR825" s="2068"/>
      <c r="OOS825" s="2068"/>
      <c r="OOT825" s="2068"/>
      <c r="OOU825" s="2068"/>
      <c r="OOV825" s="2068"/>
      <c r="OOW825" s="2068"/>
      <c r="OOX825" s="2068"/>
      <c r="OOY825" s="2068"/>
      <c r="OOZ825" s="2068"/>
      <c r="OPA825" s="2068"/>
      <c r="OPB825" s="2068"/>
      <c r="OPC825" s="2068"/>
      <c r="OPD825" s="2068"/>
      <c r="OPE825" s="2068"/>
      <c r="OPF825" s="2068"/>
      <c r="OPG825" s="2068"/>
      <c r="OPH825" s="2068"/>
      <c r="OPI825" s="2068"/>
      <c r="OPJ825" s="2068"/>
      <c r="OPK825" s="2068"/>
      <c r="OPL825" s="2068"/>
      <c r="OPM825" s="2068"/>
      <c r="OPN825" s="2068"/>
      <c r="OPO825" s="2068"/>
      <c r="OPP825" s="2068"/>
      <c r="OPQ825" s="2068"/>
      <c r="OPR825" s="2068"/>
      <c r="OPS825" s="2068"/>
      <c r="OPT825" s="2068"/>
      <c r="OPU825" s="2068"/>
      <c r="OPV825" s="2068"/>
      <c r="OPW825" s="2068"/>
      <c r="OPX825" s="2068"/>
      <c r="OPY825" s="2068"/>
      <c r="OPZ825" s="2068"/>
      <c r="OQA825" s="2068"/>
      <c r="OQB825" s="2068"/>
      <c r="OQC825" s="2068"/>
      <c r="OQD825" s="2068"/>
      <c r="OQE825" s="2068"/>
      <c r="OQF825" s="2068"/>
      <c r="OQG825" s="2068"/>
      <c r="OQH825" s="2068"/>
      <c r="OQI825" s="2068"/>
      <c r="OQJ825" s="2068"/>
      <c r="OQK825" s="2068"/>
      <c r="OQL825" s="2068"/>
      <c r="OQM825" s="2068"/>
      <c r="OQN825" s="2068"/>
      <c r="OQO825" s="2068"/>
      <c r="OQP825" s="2068"/>
      <c r="OQQ825" s="2068"/>
      <c r="OQR825" s="2068"/>
      <c r="OQS825" s="2068"/>
      <c r="OQT825" s="2068"/>
      <c r="OQU825" s="2068"/>
      <c r="OQV825" s="2068"/>
      <c r="OQW825" s="2068"/>
      <c r="OQX825" s="2068"/>
      <c r="OQY825" s="2068"/>
      <c r="OQZ825" s="2068"/>
      <c r="ORA825" s="2068"/>
      <c r="ORB825" s="2068"/>
      <c r="ORC825" s="2068"/>
      <c r="ORD825" s="2068"/>
      <c r="ORE825" s="2068"/>
      <c r="ORF825" s="2068"/>
      <c r="ORG825" s="2068"/>
      <c r="ORH825" s="2068"/>
      <c r="ORI825" s="2068"/>
      <c r="ORJ825" s="2068"/>
      <c r="ORK825" s="2068"/>
      <c r="ORL825" s="2068"/>
      <c r="ORM825" s="2068"/>
      <c r="ORN825" s="2068"/>
      <c r="ORO825" s="2068"/>
      <c r="ORP825" s="2068"/>
      <c r="ORQ825" s="2068"/>
      <c r="ORR825" s="2068"/>
      <c r="ORS825" s="2068"/>
      <c r="ORT825" s="2068"/>
      <c r="ORU825" s="2068"/>
      <c r="ORV825" s="2068"/>
      <c r="ORW825" s="2068"/>
      <c r="ORX825" s="2068"/>
      <c r="ORY825" s="2068"/>
      <c r="ORZ825" s="2068"/>
      <c r="OSA825" s="2068"/>
      <c r="OSB825" s="2068"/>
      <c r="OSC825" s="2068"/>
      <c r="OSD825" s="2068"/>
      <c r="OSE825" s="2068"/>
      <c r="OSF825" s="2068"/>
      <c r="OSG825" s="2068"/>
      <c r="OSH825" s="2068"/>
      <c r="OSI825" s="2068"/>
      <c r="OSJ825" s="2068"/>
      <c r="OSK825" s="2068"/>
      <c r="OSL825" s="2068"/>
      <c r="OSM825" s="2068"/>
      <c r="OSN825" s="2068"/>
      <c r="OSO825" s="2068"/>
      <c r="OSP825" s="2068"/>
      <c r="OSQ825" s="2068"/>
      <c r="OSR825" s="2068"/>
      <c r="OSS825" s="2068"/>
      <c r="OST825" s="2068"/>
      <c r="OSU825" s="2068"/>
      <c r="OSV825" s="2068"/>
      <c r="OSW825" s="2068"/>
      <c r="OSX825" s="2068"/>
      <c r="OSY825" s="2068"/>
      <c r="OSZ825" s="2068"/>
      <c r="OTA825" s="2068"/>
      <c r="OTB825" s="2068"/>
      <c r="OTC825" s="2068"/>
      <c r="OTD825" s="2068"/>
      <c r="OTE825" s="2068"/>
      <c r="OTF825" s="2068"/>
      <c r="OTG825" s="2068"/>
      <c r="OTH825" s="2068"/>
      <c r="OTI825" s="2068"/>
      <c r="OTJ825" s="2068"/>
      <c r="OTK825" s="2068"/>
      <c r="OTL825" s="2068"/>
      <c r="OTM825" s="2068"/>
      <c r="OTN825" s="2068"/>
      <c r="OTO825" s="2068"/>
      <c r="OTP825" s="2068"/>
      <c r="OTQ825" s="2068"/>
      <c r="OTR825" s="2068"/>
      <c r="OTS825" s="2068"/>
      <c r="OTT825" s="2068"/>
      <c r="OTU825" s="2068"/>
      <c r="OTV825" s="2068"/>
      <c r="OTW825" s="2068"/>
      <c r="OTX825" s="2068"/>
      <c r="OTY825" s="2068"/>
      <c r="OTZ825" s="2068"/>
      <c r="OUA825" s="2068"/>
      <c r="OUB825" s="2068"/>
      <c r="OUC825" s="2068"/>
      <c r="OUD825" s="2068"/>
      <c r="OUE825" s="2068"/>
      <c r="OUF825" s="2068"/>
      <c r="OUG825" s="2068"/>
      <c r="OUH825" s="2068"/>
      <c r="OUI825" s="2068"/>
      <c r="OUJ825" s="2068"/>
      <c r="OUK825" s="2068"/>
      <c r="OUL825" s="2068"/>
      <c r="OUM825" s="2068"/>
      <c r="OUN825" s="2068"/>
      <c r="OUO825" s="2068"/>
      <c r="OUP825" s="2068"/>
      <c r="OUQ825" s="2068"/>
      <c r="OUR825" s="2068"/>
      <c r="OUS825" s="2068"/>
      <c r="OUT825" s="2068"/>
      <c r="OUU825" s="2068"/>
      <c r="OUV825" s="2068"/>
      <c r="OUW825" s="2068"/>
      <c r="OUX825" s="2068"/>
      <c r="OUY825" s="2068"/>
      <c r="OUZ825" s="2068"/>
      <c r="OVA825" s="2068"/>
      <c r="OVB825" s="2068"/>
      <c r="OVC825" s="2068"/>
      <c r="OVD825" s="2068"/>
      <c r="OVE825" s="2068"/>
      <c r="OVF825" s="2068"/>
      <c r="OVG825" s="2068"/>
      <c r="OVH825" s="2068"/>
      <c r="OVI825" s="2068"/>
      <c r="OVJ825" s="2068"/>
      <c r="OVK825" s="2068"/>
      <c r="OVL825" s="2068"/>
      <c r="OVM825" s="2068"/>
      <c r="OVN825" s="2068"/>
      <c r="OVO825" s="2068"/>
      <c r="OVP825" s="2068"/>
      <c r="OVQ825" s="2068"/>
      <c r="OVR825" s="2068"/>
      <c r="OVS825" s="2068"/>
      <c r="OVT825" s="2068"/>
      <c r="OVU825" s="2068"/>
      <c r="OVV825" s="2068"/>
      <c r="OVW825" s="2068"/>
      <c r="OVX825" s="2068"/>
      <c r="OVY825" s="2068"/>
      <c r="OVZ825" s="2068"/>
      <c r="OWA825" s="2068"/>
      <c r="OWB825" s="2068"/>
      <c r="OWC825" s="2068"/>
      <c r="OWD825" s="2068"/>
      <c r="OWE825" s="2068"/>
      <c r="OWF825" s="2068"/>
      <c r="OWG825" s="2068"/>
      <c r="OWH825" s="2068"/>
      <c r="OWI825" s="2068"/>
      <c r="OWJ825" s="2068"/>
      <c r="OWK825" s="2068"/>
      <c r="OWL825" s="2068"/>
      <c r="OWM825" s="2068"/>
      <c r="OWN825" s="2068"/>
      <c r="OWO825" s="2068"/>
      <c r="OWP825" s="2068"/>
      <c r="OWQ825" s="2068"/>
      <c r="OWR825" s="2068"/>
      <c r="OWS825" s="2068"/>
      <c r="OWT825" s="2068"/>
      <c r="OWU825" s="2068"/>
      <c r="OWV825" s="2068"/>
      <c r="OWW825" s="2068"/>
      <c r="OWX825" s="2068"/>
      <c r="OWY825" s="2068"/>
      <c r="OWZ825" s="2068"/>
      <c r="OXA825" s="2068"/>
      <c r="OXB825" s="2068"/>
      <c r="OXC825" s="2068"/>
      <c r="OXD825" s="2068"/>
      <c r="OXE825" s="2068"/>
      <c r="OXF825" s="2068"/>
      <c r="OXG825" s="2068"/>
      <c r="OXH825" s="2068"/>
      <c r="OXI825" s="2068"/>
      <c r="OXJ825" s="2068"/>
      <c r="OXK825" s="2068"/>
      <c r="OXL825" s="2068"/>
      <c r="OXM825" s="2068"/>
      <c r="OXN825" s="2068"/>
      <c r="OXO825" s="2068"/>
      <c r="OXP825" s="2068"/>
      <c r="OXQ825" s="2068"/>
      <c r="OXR825" s="2068"/>
      <c r="OXS825" s="2068"/>
      <c r="OXT825" s="2068"/>
      <c r="OXU825" s="2068"/>
      <c r="OXV825" s="2068"/>
      <c r="OXW825" s="2068"/>
      <c r="OXX825" s="2068"/>
      <c r="OXY825" s="2068"/>
      <c r="OXZ825" s="2068"/>
      <c r="OYA825" s="2068"/>
      <c r="OYB825" s="2068"/>
      <c r="OYC825" s="2068"/>
      <c r="OYD825" s="2068"/>
      <c r="OYE825" s="2068"/>
      <c r="OYF825" s="2068"/>
      <c r="OYG825" s="2068"/>
      <c r="OYH825" s="2068"/>
      <c r="OYI825" s="2068"/>
      <c r="OYJ825" s="2068"/>
      <c r="OYK825" s="2068"/>
      <c r="OYL825" s="2068"/>
      <c r="OYM825" s="2068"/>
      <c r="OYN825" s="2068"/>
      <c r="OYO825" s="2068"/>
      <c r="OYP825" s="2068"/>
      <c r="OYQ825" s="2068"/>
      <c r="OYR825" s="2068"/>
      <c r="OYS825" s="2068"/>
      <c r="OYT825" s="2068"/>
      <c r="OYU825" s="2068"/>
      <c r="OYV825" s="2068"/>
      <c r="OYW825" s="2068"/>
      <c r="OYX825" s="2068"/>
      <c r="OYY825" s="2068"/>
      <c r="OYZ825" s="2068"/>
      <c r="OZA825" s="2068"/>
      <c r="OZB825" s="2068"/>
      <c r="OZC825" s="2068"/>
      <c r="OZD825" s="2068"/>
      <c r="OZE825" s="2068"/>
      <c r="OZF825" s="2068"/>
      <c r="OZG825" s="2068"/>
      <c r="OZH825" s="2068"/>
      <c r="OZI825" s="2068"/>
      <c r="OZJ825" s="2068"/>
      <c r="OZK825" s="2068"/>
      <c r="OZL825" s="2068"/>
      <c r="OZM825" s="2068"/>
      <c r="OZN825" s="2068"/>
      <c r="OZO825" s="2068"/>
      <c r="OZP825" s="2068"/>
      <c r="OZQ825" s="2068"/>
      <c r="OZR825" s="2068"/>
      <c r="OZS825" s="2068"/>
      <c r="OZT825" s="2068"/>
      <c r="OZU825" s="2068"/>
      <c r="OZV825" s="2068"/>
      <c r="OZW825" s="2068"/>
      <c r="OZX825" s="2068"/>
      <c r="OZY825" s="2068"/>
      <c r="OZZ825" s="2068"/>
      <c r="PAA825" s="2068"/>
      <c r="PAB825" s="2068"/>
      <c r="PAC825" s="2068"/>
      <c r="PAD825" s="2068"/>
      <c r="PAE825" s="2068"/>
      <c r="PAF825" s="2068"/>
      <c r="PAG825" s="2068"/>
      <c r="PAH825" s="2068"/>
      <c r="PAI825" s="2068"/>
      <c r="PAJ825" s="2068"/>
      <c r="PAK825" s="2068"/>
      <c r="PAL825" s="2068"/>
      <c r="PAM825" s="2068"/>
      <c r="PAN825" s="2068"/>
      <c r="PAO825" s="2068"/>
      <c r="PAP825" s="2068"/>
      <c r="PAQ825" s="2068"/>
      <c r="PAR825" s="2068"/>
      <c r="PAS825" s="2068"/>
      <c r="PAT825" s="2068"/>
      <c r="PAU825" s="2068"/>
      <c r="PAV825" s="2068"/>
      <c r="PAW825" s="2068"/>
      <c r="PAX825" s="2068"/>
      <c r="PAY825" s="2068"/>
      <c r="PAZ825" s="2068"/>
      <c r="PBA825" s="2068"/>
      <c r="PBB825" s="2068"/>
      <c r="PBC825" s="2068"/>
      <c r="PBD825" s="2068"/>
      <c r="PBE825" s="2068"/>
      <c r="PBF825" s="2068"/>
      <c r="PBG825" s="2068"/>
      <c r="PBH825" s="2068"/>
      <c r="PBI825" s="2068"/>
      <c r="PBJ825" s="2068"/>
      <c r="PBK825" s="2068"/>
      <c r="PBL825" s="2068"/>
      <c r="PBM825" s="2068"/>
      <c r="PBN825" s="2068"/>
      <c r="PBO825" s="2068"/>
      <c r="PBP825" s="2068"/>
      <c r="PBQ825" s="2068"/>
      <c r="PBR825" s="2068"/>
      <c r="PBS825" s="2068"/>
      <c r="PBT825" s="2068"/>
      <c r="PBU825" s="2068"/>
      <c r="PBV825" s="2068"/>
      <c r="PBW825" s="2068"/>
      <c r="PBX825" s="2068"/>
      <c r="PBY825" s="2068"/>
      <c r="PBZ825" s="2068"/>
      <c r="PCA825" s="2068"/>
      <c r="PCB825" s="2068"/>
      <c r="PCC825" s="2068"/>
      <c r="PCD825" s="2068"/>
      <c r="PCE825" s="2068"/>
      <c r="PCF825" s="2068"/>
      <c r="PCG825" s="2068"/>
      <c r="PCH825" s="2068"/>
      <c r="PCI825" s="2068"/>
      <c r="PCJ825" s="2068"/>
      <c r="PCK825" s="2068"/>
      <c r="PCL825" s="2068"/>
      <c r="PCM825" s="2068"/>
      <c r="PCN825" s="2068"/>
      <c r="PCO825" s="2068"/>
      <c r="PCP825" s="2068"/>
      <c r="PCQ825" s="2068"/>
      <c r="PCR825" s="2068"/>
      <c r="PCS825" s="2068"/>
      <c r="PCT825" s="2068"/>
      <c r="PCU825" s="2068"/>
      <c r="PCV825" s="2068"/>
      <c r="PCW825" s="2068"/>
      <c r="PCX825" s="2068"/>
      <c r="PCY825" s="2068"/>
      <c r="PCZ825" s="2068"/>
      <c r="PDA825" s="2068"/>
      <c r="PDB825" s="2068"/>
      <c r="PDC825" s="2068"/>
      <c r="PDD825" s="2068"/>
      <c r="PDE825" s="2068"/>
      <c r="PDF825" s="2068"/>
      <c r="PDG825" s="2068"/>
      <c r="PDH825" s="2068"/>
      <c r="PDI825" s="2068"/>
      <c r="PDJ825" s="2068"/>
      <c r="PDK825" s="2068"/>
      <c r="PDL825" s="2068"/>
      <c r="PDM825" s="2068"/>
      <c r="PDN825" s="2068"/>
      <c r="PDO825" s="2068"/>
      <c r="PDP825" s="2068"/>
      <c r="PDQ825" s="2068"/>
      <c r="PDR825" s="2068"/>
      <c r="PDS825" s="2068"/>
      <c r="PDT825" s="2068"/>
      <c r="PDU825" s="2068"/>
      <c r="PDV825" s="2068"/>
      <c r="PDW825" s="2068"/>
      <c r="PDX825" s="2068"/>
      <c r="PDY825" s="2068"/>
      <c r="PDZ825" s="2068"/>
      <c r="PEA825" s="2068"/>
      <c r="PEB825" s="2068"/>
      <c r="PEC825" s="2068"/>
      <c r="PED825" s="2068"/>
      <c r="PEE825" s="2068"/>
      <c r="PEF825" s="2068"/>
      <c r="PEG825" s="2068"/>
      <c r="PEH825" s="2068"/>
      <c r="PEI825" s="2068"/>
      <c r="PEJ825" s="2068"/>
      <c r="PEK825" s="2068"/>
      <c r="PEL825" s="2068"/>
      <c r="PEM825" s="2068"/>
      <c r="PEN825" s="2068"/>
      <c r="PEO825" s="2068"/>
      <c r="PEP825" s="2068"/>
      <c r="PEQ825" s="2068"/>
      <c r="PER825" s="2068"/>
      <c r="PES825" s="2068"/>
      <c r="PET825" s="2068"/>
      <c r="PEU825" s="2068"/>
      <c r="PEV825" s="2068"/>
      <c r="PEW825" s="2068"/>
      <c r="PEX825" s="2068"/>
      <c r="PEY825" s="2068"/>
      <c r="PEZ825" s="2068"/>
      <c r="PFA825" s="2068"/>
      <c r="PFB825" s="2068"/>
      <c r="PFC825" s="2068"/>
      <c r="PFD825" s="2068"/>
      <c r="PFE825" s="2068"/>
      <c r="PFF825" s="2068"/>
      <c r="PFG825" s="2068"/>
      <c r="PFH825" s="2068"/>
      <c r="PFI825" s="2068"/>
      <c r="PFJ825" s="2068"/>
      <c r="PFK825" s="2068"/>
      <c r="PFL825" s="2068"/>
      <c r="PFM825" s="2068"/>
      <c r="PFN825" s="2068"/>
      <c r="PFO825" s="2068"/>
      <c r="PFP825" s="2068"/>
      <c r="PFQ825" s="2068"/>
      <c r="PFR825" s="2068"/>
      <c r="PFS825" s="2068"/>
      <c r="PFT825" s="2068"/>
      <c r="PFU825" s="2068"/>
      <c r="PFV825" s="2068"/>
      <c r="PFW825" s="2068"/>
      <c r="PFX825" s="2068"/>
      <c r="PFY825" s="2068"/>
      <c r="PFZ825" s="2068"/>
      <c r="PGA825" s="2068"/>
      <c r="PGB825" s="2068"/>
      <c r="PGC825" s="2068"/>
      <c r="PGD825" s="2068"/>
      <c r="PGE825" s="2068"/>
      <c r="PGF825" s="2068"/>
      <c r="PGG825" s="2068"/>
      <c r="PGH825" s="2068"/>
      <c r="PGI825" s="2068"/>
      <c r="PGJ825" s="2068"/>
      <c r="PGK825" s="2068"/>
      <c r="PGL825" s="2068"/>
      <c r="PGM825" s="2068"/>
      <c r="PGN825" s="2068"/>
      <c r="PGO825" s="2068"/>
      <c r="PGP825" s="2068"/>
      <c r="PGQ825" s="2068"/>
      <c r="PGR825" s="2068"/>
      <c r="PGS825" s="2068"/>
      <c r="PGT825" s="2068"/>
      <c r="PGU825" s="2068"/>
      <c r="PGV825" s="2068"/>
      <c r="PGW825" s="2068"/>
      <c r="PGX825" s="2068"/>
      <c r="PGY825" s="2068"/>
      <c r="PGZ825" s="2068"/>
      <c r="PHA825" s="2068"/>
      <c r="PHB825" s="2068"/>
      <c r="PHC825" s="2068"/>
      <c r="PHD825" s="2068"/>
      <c r="PHE825" s="2068"/>
      <c r="PHF825" s="2068"/>
      <c r="PHG825" s="2068"/>
      <c r="PHH825" s="2068"/>
      <c r="PHI825" s="2068"/>
      <c r="PHJ825" s="2068"/>
      <c r="PHK825" s="2068"/>
      <c r="PHL825" s="2068"/>
      <c r="PHM825" s="2068"/>
      <c r="PHN825" s="2068"/>
      <c r="PHO825" s="2068"/>
      <c r="PHP825" s="2068"/>
      <c r="PHQ825" s="2068"/>
      <c r="PHR825" s="2068"/>
      <c r="PHS825" s="2068"/>
      <c r="PHT825" s="2068"/>
      <c r="PHU825" s="2068"/>
      <c r="PHV825" s="2068"/>
      <c r="PHW825" s="2068"/>
      <c r="PHX825" s="2068"/>
      <c r="PHY825" s="2068"/>
      <c r="PHZ825" s="2068"/>
      <c r="PIA825" s="2068"/>
      <c r="PIB825" s="2068"/>
      <c r="PIC825" s="2068"/>
      <c r="PID825" s="2068"/>
      <c r="PIE825" s="2068"/>
      <c r="PIF825" s="2068"/>
      <c r="PIG825" s="2068"/>
      <c r="PIH825" s="2068"/>
      <c r="PII825" s="2068"/>
      <c r="PIJ825" s="2068"/>
      <c r="PIK825" s="2068"/>
      <c r="PIL825" s="2068"/>
      <c r="PIM825" s="2068"/>
      <c r="PIN825" s="2068"/>
      <c r="PIO825" s="2068"/>
      <c r="PIP825" s="2068"/>
      <c r="PIQ825" s="2068"/>
      <c r="PIR825" s="2068"/>
      <c r="PIS825" s="2068"/>
      <c r="PIT825" s="2068"/>
      <c r="PIU825" s="2068"/>
      <c r="PIV825" s="2068"/>
      <c r="PIW825" s="2068"/>
      <c r="PIX825" s="2068"/>
      <c r="PIY825" s="2068"/>
      <c r="PIZ825" s="2068"/>
      <c r="PJA825" s="2068"/>
      <c r="PJB825" s="2068"/>
      <c r="PJC825" s="2068"/>
      <c r="PJD825" s="2068"/>
      <c r="PJE825" s="2068"/>
      <c r="PJF825" s="2068"/>
      <c r="PJG825" s="2068"/>
      <c r="PJH825" s="2068"/>
      <c r="PJI825" s="2068"/>
      <c r="PJJ825" s="2068"/>
      <c r="PJK825" s="2068"/>
      <c r="PJL825" s="2068"/>
      <c r="PJM825" s="2068"/>
      <c r="PJN825" s="2068"/>
      <c r="PJO825" s="2068"/>
      <c r="PJP825" s="2068"/>
      <c r="PJQ825" s="2068"/>
      <c r="PJR825" s="2068"/>
      <c r="PJS825" s="2068"/>
      <c r="PJT825" s="2068"/>
      <c r="PJU825" s="2068"/>
      <c r="PJV825" s="2068"/>
      <c r="PJW825" s="2068"/>
      <c r="PJX825" s="2068"/>
      <c r="PJY825" s="2068"/>
      <c r="PJZ825" s="2068"/>
      <c r="PKA825" s="2068"/>
      <c r="PKB825" s="2068"/>
      <c r="PKC825" s="2068"/>
      <c r="PKD825" s="2068"/>
      <c r="PKE825" s="2068"/>
      <c r="PKF825" s="2068"/>
      <c r="PKG825" s="2068"/>
      <c r="PKH825" s="2068"/>
      <c r="PKI825" s="2068"/>
      <c r="PKJ825" s="2068"/>
      <c r="PKK825" s="2068"/>
      <c r="PKL825" s="2068"/>
      <c r="PKM825" s="2068"/>
      <c r="PKN825" s="2068"/>
      <c r="PKO825" s="2068"/>
      <c r="PKP825" s="2068"/>
      <c r="PKQ825" s="2068"/>
      <c r="PKR825" s="2068"/>
      <c r="PKS825" s="2068"/>
      <c r="PKT825" s="2068"/>
      <c r="PKU825" s="2068"/>
      <c r="PKV825" s="2068"/>
      <c r="PKW825" s="2068"/>
      <c r="PKX825" s="2068"/>
      <c r="PKY825" s="2068"/>
      <c r="PKZ825" s="2068"/>
      <c r="PLA825" s="2068"/>
      <c r="PLB825" s="2068"/>
      <c r="PLC825" s="2068"/>
      <c r="PLD825" s="2068"/>
      <c r="PLE825" s="2068"/>
      <c r="PLF825" s="2068"/>
      <c r="PLG825" s="2068"/>
      <c r="PLH825" s="2068"/>
      <c r="PLI825" s="2068"/>
      <c r="PLJ825" s="2068"/>
      <c r="PLK825" s="2068"/>
      <c r="PLL825" s="2068"/>
      <c r="PLM825" s="2068"/>
      <c r="PLN825" s="2068"/>
      <c r="PLO825" s="2068"/>
      <c r="PLP825" s="2068"/>
      <c r="PLQ825" s="2068"/>
      <c r="PLR825" s="2068"/>
      <c r="PLS825" s="2068"/>
      <c r="PLT825" s="2068"/>
      <c r="PLU825" s="2068"/>
      <c r="PLV825" s="2068"/>
      <c r="PLW825" s="2068"/>
      <c r="PLX825" s="2068"/>
      <c r="PLY825" s="2068"/>
      <c r="PLZ825" s="2068"/>
      <c r="PMA825" s="2068"/>
      <c r="PMB825" s="2068"/>
      <c r="PMC825" s="2068"/>
      <c r="PMD825" s="2068"/>
      <c r="PME825" s="2068"/>
      <c r="PMF825" s="2068"/>
      <c r="PMG825" s="2068"/>
      <c r="PMH825" s="2068"/>
      <c r="PMI825" s="2068"/>
      <c r="PMJ825" s="2068"/>
      <c r="PMK825" s="2068"/>
      <c r="PML825" s="2068"/>
      <c r="PMM825" s="2068"/>
      <c r="PMN825" s="2068"/>
      <c r="PMO825" s="2068"/>
      <c r="PMP825" s="2068"/>
      <c r="PMQ825" s="2068"/>
      <c r="PMR825" s="2068"/>
      <c r="PMS825" s="2068"/>
      <c r="PMT825" s="2068"/>
      <c r="PMU825" s="2068"/>
      <c r="PMV825" s="2068"/>
      <c r="PMW825" s="2068"/>
      <c r="PMX825" s="2068"/>
      <c r="PMY825" s="2068"/>
      <c r="PMZ825" s="2068"/>
      <c r="PNA825" s="2068"/>
      <c r="PNB825" s="2068"/>
      <c r="PNC825" s="2068"/>
      <c r="PND825" s="2068"/>
      <c r="PNE825" s="2068"/>
      <c r="PNF825" s="2068"/>
      <c r="PNG825" s="2068"/>
      <c r="PNH825" s="2068"/>
      <c r="PNI825" s="2068"/>
      <c r="PNJ825" s="2068"/>
      <c r="PNK825" s="2068"/>
      <c r="PNL825" s="2068"/>
      <c r="PNM825" s="2068"/>
      <c r="PNN825" s="2068"/>
      <c r="PNO825" s="2068"/>
      <c r="PNP825" s="2068"/>
      <c r="PNQ825" s="2068"/>
      <c r="PNR825" s="2068"/>
      <c r="PNS825" s="2068"/>
      <c r="PNT825" s="2068"/>
      <c r="PNU825" s="2068"/>
      <c r="PNV825" s="2068"/>
      <c r="PNW825" s="2068"/>
      <c r="PNX825" s="2068"/>
      <c r="PNY825" s="2068"/>
      <c r="PNZ825" s="2068"/>
      <c r="POA825" s="2068"/>
      <c r="POB825" s="2068"/>
      <c r="POC825" s="2068"/>
      <c r="POD825" s="2068"/>
      <c r="POE825" s="2068"/>
      <c r="POF825" s="2068"/>
      <c r="POG825" s="2068"/>
      <c r="POH825" s="2068"/>
      <c r="POI825" s="2068"/>
      <c r="POJ825" s="2068"/>
      <c r="POK825" s="2068"/>
      <c r="POL825" s="2068"/>
      <c r="POM825" s="2068"/>
      <c r="PON825" s="2068"/>
      <c r="POO825" s="2068"/>
      <c r="POP825" s="2068"/>
      <c r="POQ825" s="2068"/>
      <c r="POR825" s="2068"/>
      <c r="POS825" s="2068"/>
      <c r="POT825" s="2068"/>
      <c r="POU825" s="2068"/>
      <c r="POV825" s="2068"/>
      <c r="POW825" s="2068"/>
      <c r="POX825" s="2068"/>
      <c r="POY825" s="2068"/>
      <c r="POZ825" s="2068"/>
      <c r="PPA825" s="2068"/>
      <c r="PPB825" s="2068"/>
      <c r="PPC825" s="2068"/>
      <c r="PPD825" s="2068"/>
      <c r="PPE825" s="2068"/>
      <c r="PPF825" s="2068"/>
      <c r="PPG825" s="2068"/>
      <c r="PPH825" s="2068"/>
      <c r="PPI825" s="2068"/>
      <c r="PPJ825" s="2068"/>
      <c r="PPK825" s="2068"/>
      <c r="PPL825" s="2068"/>
      <c r="PPM825" s="2068"/>
      <c r="PPN825" s="2068"/>
      <c r="PPO825" s="2068"/>
      <c r="PPP825" s="2068"/>
      <c r="PPQ825" s="2068"/>
      <c r="PPR825" s="2068"/>
      <c r="PPS825" s="2068"/>
      <c r="PPT825" s="2068"/>
      <c r="PPU825" s="2068"/>
      <c r="PPV825" s="2068"/>
      <c r="PPW825" s="2068"/>
      <c r="PPX825" s="2068"/>
      <c r="PPY825" s="2068"/>
      <c r="PPZ825" s="2068"/>
      <c r="PQA825" s="2068"/>
      <c r="PQB825" s="2068"/>
      <c r="PQC825" s="2068"/>
      <c r="PQD825" s="2068"/>
      <c r="PQE825" s="2068"/>
      <c r="PQF825" s="2068"/>
      <c r="PQG825" s="2068"/>
      <c r="PQH825" s="2068"/>
      <c r="PQI825" s="2068"/>
      <c r="PQJ825" s="2068"/>
      <c r="PQK825" s="2068"/>
      <c r="PQL825" s="2068"/>
      <c r="PQM825" s="2068"/>
      <c r="PQN825" s="2068"/>
      <c r="PQO825" s="2068"/>
      <c r="PQP825" s="2068"/>
      <c r="PQQ825" s="2068"/>
      <c r="PQR825" s="2068"/>
      <c r="PQS825" s="2068"/>
      <c r="PQT825" s="2068"/>
      <c r="PQU825" s="2068"/>
      <c r="PQV825" s="2068"/>
      <c r="PQW825" s="2068"/>
      <c r="PQX825" s="2068"/>
      <c r="PQY825" s="2068"/>
      <c r="PQZ825" s="2068"/>
      <c r="PRA825" s="2068"/>
      <c r="PRB825" s="2068"/>
      <c r="PRC825" s="2068"/>
      <c r="PRD825" s="2068"/>
      <c r="PRE825" s="2068"/>
      <c r="PRF825" s="2068"/>
      <c r="PRG825" s="2068"/>
      <c r="PRH825" s="2068"/>
      <c r="PRI825" s="2068"/>
      <c r="PRJ825" s="2068"/>
      <c r="PRK825" s="2068"/>
      <c r="PRL825" s="2068"/>
      <c r="PRM825" s="2068"/>
      <c r="PRN825" s="2068"/>
      <c r="PRO825" s="2068"/>
      <c r="PRP825" s="2068"/>
      <c r="PRQ825" s="2068"/>
      <c r="PRR825" s="2068"/>
      <c r="PRS825" s="2068"/>
      <c r="PRT825" s="2068"/>
      <c r="PRU825" s="2068"/>
      <c r="PRV825" s="2068"/>
      <c r="PRW825" s="2068"/>
      <c r="PRX825" s="2068"/>
      <c r="PRY825" s="2068"/>
      <c r="PRZ825" s="2068"/>
      <c r="PSA825" s="2068"/>
      <c r="PSB825" s="2068"/>
      <c r="PSC825" s="2068"/>
      <c r="PSD825" s="2068"/>
      <c r="PSE825" s="2068"/>
      <c r="PSF825" s="2068"/>
      <c r="PSG825" s="2068"/>
      <c r="PSH825" s="2068"/>
      <c r="PSI825" s="2068"/>
      <c r="PSJ825" s="2068"/>
      <c r="PSK825" s="2068"/>
      <c r="PSL825" s="2068"/>
      <c r="PSM825" s="2068"/>
      <c r="PSN825" s="2068"/>
      <c r="PSO825" s="2068"/>
      <c r="PSP825" s="2068"/>
      <c r="PSQ825" s="2068"/>
      <c r="PSR825" s="2068"/>
      <c r="PSS825" s="2068"/>
      <c r="PST825" s="2068"/>
      <c r="PSU825" s="2068"/>
      <c r="PSV825" s="2068"/>
      <c r="PSW825" s="2068"/>
      <c r="PSX825" s="2068"/>
      <c r="PSY825" s="2068"/>
      <c r="PSZ825" s="2068"/>
      <c r="PTA825" s="2068"/>
      <c r="PTB825" s="2068"/>
      <c r="PTC825" s="2068"/>
      <c r="PTD825" s="2068"/>
      <c r="PTE825" s="2068"/>
      <c r="PTF825" s="2068"/>
      <c r="PTG825" s="2068"/>
      <c r="PTH825" s="2068"/>
      <c r="PTI825" s="2068"/>
      <c r="PTJ825" s="2068"/>
      <c r="PTK825" s="2068"/>
      <c r="PTL825" s="2068"/>
      <c r="PTM825" s="2068"/>
      <c r="PTN825" s="2068"/>
      <c r="PTO825" s="2068"/>
      <c r="PTP825" s="2068"/>
      <c r="PTQ825" s="2068"/>
      <c r="PTR825" s="2068"/>
      <c r="PTS825" s="2068"/>
      <c r="PTT825" s="2068"/>
      <c r="PTU825" s="2068"/>
      <c r="PTV825" s="2068"/>
      <c r="PTW825" s="2068"/>
      <c r="PTX825" s="2068"/>
      <c r="PTY825" s="2068"/>
      <c r="PTZ825" s="2068"/>
      <c r="PUA825" s="2068"/>
      <c r="PUB825" s="2068"/>
      <c r="PUC825" s="2068"/>
      <c r="PUD825" s="2068"/>
      <c r="PUE825" s="2068"/>
      <c r="PUF825" s="2068"/>
      <c r="PUG825" s="2068"/>
      <c r="PUH825" s="2068"/>
      <c r="PUI825" s="2068"/>
      <c r="PUJ825" s="2068"/>
      <c r="PUK825" s="2068"/>
      <c r="PUL825" s="2068"/>
      <c r="PUM825" s="2068"/>
      <c r="PUN825" s="2068"/>
      <c r="PUO825" s="2068"/>
      <c r="PUP825" s="2068"/>
      <c r="PUQ825" s="2068"/>
      <c r="PUR825" s="2068"/>
      <c r="PUS825" s="2068"/>
      <c r="PUT825" s="2068"/>
      <c r="PUU825" s="2068"/>
      <c r="PUV825" s="2068"/>
      <c r="PUW825" s="2068"/>
      <c r="PUX825" s="2068"/>
      <c r="PUY825" s="2068"/>
      <c r="PUZ825" s="2068"/>
      <c r="PVA825" s="2068"/>
      <c r="PVB825" s="2068"/>
      <c r="PVC825" s="2068"/>
      <c r="PVD825" s="2068"/>
      <c r="PVE825" s="2068"/>
      <c r="PVF825" s="2068"/>
      <c r="PVG825" s="2068"/>
      <c r="PVH825" s="2068"/>
      <c r="PVI825" s="2068"/>
      <c r="PVJ825" s="2068"/>
      <c r="PVK825" s="2068"/>
      <c r="PVL825" s="2068"/>
      <c r="PVM825" s="2068"/>
      <c r="PVN825" s="2068"/>
      <c r="PVO825" s="2068"/>
      <c r="PVP825" s="2068"/>
      <c r="PVQ825" s="2068"/>
      <c r="PVR825" s="2068"/>
      <c r="PVS825" s="2068"/>
      <c r="PVT825" s="2068"/>
      <c r="PVU825" s="2068"/>
      <c r="PVV825" s="2068"/>
      <c r="PVW825" s="2068"/>
      <c r="PVX825" s="2068"/>
      <c r="PVY825" s="2068"/>
      <c r="PVZ825" s="2068"/>
      <c r="PWA825" s="2068"/>
      <c r="PWB825" s="2068"/>
      <c r="PWC825" s="2068"/>
      <c r="PWD825" s="2068"/>
      <c r="PWE825" s="2068"/>
      <c r="PWF825" s="2068"/>
      <c r="PWG825" s="2068"/>
      <c r="PWH825" s="2068"/>
      <c r="PWI825" s="2068"/>
      <c r="PWJ825" s="2068"/>
      <c r="PWK825" s="2068"/>
      <c r="PWL825" s="2068"/>
      <c r="PWM825" s="2068"/>
      <c r="PWN825" s="2068"/>
      <c r="PWO825" s="2068"/>
      <c r="PWP825" s="2068"/>
      <c r="PWQ825" s="2068"/>
      <c r="PWR825" s="2068"/>
      <c r="PWS825" s="2068"/>
      <c r="PWT825" s="2068"/>
      <c r="PWU825" s="2068"/>
      <c r="PWV825" s="2068"/>
      <c r="PWW825" s="2068"/>
      <c r="PWX825" s="2068"/>
      <c r="PWY825" s="2068"/>
      <c r="PWZ825" s="2068"/>
      <c r="PXA825" s="2068"/>
      <c r="PXB825" s="2068"/>
      <c r="PXC825" s="2068"/>
      <c r="PXD825" s="2068"/>
      <c r="PXE825" s="2068"/>
      <c r="PXF825" s="2068"/>
      <c r="PXG825" s="2068"/>
      <c r="PXH825" s="2068"/>
      <c r="PXI825" s="2068"/>
      <c r="PXJ825" s="2068"/>
      <c r="PXK825" s="2068"/>
      <c r="PXL825" s="2068"/>
      <c r="PXM825" s="2068"/>
      <c r="PXN825" s="2068"/>
      <c r="PXO825" s="2068"/>
      <c r="PXP825" s="2068"/>
      <c r="PXQ825" s="2068"/>
      <c r="PXR825" s="2068"/>
      <c r="PXS825" s="2068"/>
      <c r="PXT825" s="2068"/>
      <c r="PXU825" s="2068"/>
      <c r="PXV825" s="2068"/>
      <c r="PXW825" s="2068"/>
      <c r="PXX825" s="2068"/>
      <c r="PXY825" s="2068"/>
      <c r="PXZ825" s="2068"/>
      <c r="PYA825" s="2068"/>
      <c r="PYB825" s="2068"/>
      <c r="PYC825" s="2068"/>
      <c r="PYD825" s="2068"/>
      <c r="PYE825" s="2068"/>
      <c r="PYF825" s="2068"/>
      <c r="PYG825" s="2068"/>
      <c r="PYH825" s="2068"/>
      <c r="PYI825" s="2068"/>
      <c r="PYJ825" s="2068"/>
      <c r="PYK825" s="2068"/>
      <c r="PYL825" s="2068"/>
      <c r="PYM825" s="2068"/>
      <c r="PYN825" s="2068"/>
      <c r="PYO825" s="2068"/>
      <c r="PYP825" s="2068"/>
      <c r="PYQ825" s="2068"/>
      <c r="PYR825" s="2068"/>
      <c r="PYS825" s="2068"/>
      <c r="PYT825" s="2068"/>
      <c r="PYU825" s="2068"/>
      <c r="PYV825" s="2068"/>
      <c r="PYW825" s="2068"/>
      <c r="PYX825" s="2068"/>
      <c r="PYY825" s="2068"/>
      <c r="PYZ825" s="2068"/>
      <c r="PZA825" s="2068"/>
      <c r="PZB825" s="2068"/>
      <c r="PZC825" s="2068"/>
      <c r="PZD825" s="2068"/>
      <c r="PZE825" s="2068"/>
      <c r="PZF825" s="2068"/>
      <c r="PZG825" s="2068"/>
      <c r="PZH825" s="2068"/>
      <c r="PZI825" s="2068"/>
      <c r="PZJ825" s="2068"/>
      <c r="PZK825" s="2068"/>
      <c r="PZL825" s="2068"/>
      <c r="PZM825" s="2068"/>
      <c r="PZN825" s="2068"/>
      <c r="PZO825" s="2068"/>
      <c r="PZP825" s="2068"/>
      <c r="PZQ825" s="2068"/>
      <c r="PZR825" s="2068"/>
      <c r="PZS825" s="2068"/>
      <c r="PZT825" s="2068"/>
      <c r="PZU825" s="2068"/>
      <c r="PZV825" s="2068"/>
      <c r="PZW825" s="2068"/>
      <c r="PZX825" s="2068"/>
      <c r="PZY825" s="2068"/>
      <c r="PZZ825" s="2068"/>
      <c r="QAA825" s="2068"/>
      <c r="QAB825" s="2068"/>
      <c r="QAC825" s="2068"/>
      <c r="QAD825" s="2068"/>
      <c r="QAE825" s="2068"/>
      <c r="QAF825" s="2068"/>
      <c r="QAG825" s="2068"/>
      <c r="QAH825" s="2068"/>
      <c r="QAI825" s="2068"/>
      <c r="QAJ825" s="2068"/>
      <c r="QAK825" s="2068"/>
      <c r="QAL825" s="2068"/>
      <c r="QAM825" s="2068"/>
      <c r="QAN825" s="2068"/>
      <c r="QAO825" s="2068"/>
      <c r="QAP825" s="2068"/>
      <c r="QAQ825" s="2068"/>
      <c r="QAR825" s="2068"/>
      <c r="QAS825" s="2068"/>
      <c r="QAT825" s="2068"/>
      <c r="QAU825" s="2068"/>
      <c r="QAV825" s="2068"/>
      <c r="QAW825" s="2068"/>
      <c r="QAX825" s="2068"/>
      <c r="QAY825" s="2068"/>
      <c r="QAZ825" s="2068"/>
      <c r="QBA825" s="2068"/>
      <c r="QBB825" s="2068"/>
      <c r="QBC825" s="2068"/>
      <c r="QBD825" s="2068"/>
      <c r="QBE825" s="2068"/>
      <c r="QBF825" s="2068"/>
      <c r="QBG825" s="2068"/>
      <c r="QBH825" s="2068"/>
      <c r="QBI825" s="2068"/>
      <c r="QBJ825" s="2068"/>
      <c r="QBK825" s="2068"/>
      <c r="QBL825" s="2068"/>
      <c r="QBM825" s="2068"/>
      <c r="QBN825" s="2068"/>
      <c r="QBO825" s="2068"/>
      <c r="QBP825" s="2068"/>
      <c r="QBQ825" s="2068"/>
      <c r="QBR825" s="2068"/>
      <c r="QBS825" s="2068"/>
      <c r="QBT825" s="2068"/>
      <c r="QBU825" s="2068"/>
      <c r="QBV825" s="2068"/>
      <c r="QBW825" s="2068"/>
      <c r="QBX825" s="2068"/>
      <c r="QBY825" s="2068"/>
      <c r="QBZ825" s="2068"/>
      <c r="QCA825" s="2068"/>
      <c r="QCB825" s="2068"/>
      <c r="QCC825" s="2068"/>
      <c r="QCD825" s="2068"/>
      <c r="QCE825" s="2068"/>
      <c r="QCF825" s="2068"/>
      <c r="QCG825" s="2068"/>
      <c r="QCH825" s="2068"/>
      <c r="QCI825" s="2068"/>
      <c r="QCJ825" s="2068"/>
      <c r="QCK825" s="2068"/>
      <c r="QCL825" s="2068"/>
      <c r="QCM825" s="2068"/>
      <c r="QCN825" s="2068"/>
      <c r="QCO825" s="2068"/>
      <c r="QCP825" s="2068"/>
      <c r="QCQ825" s="2068"/>
      <c r="QCR825" s="2068"/>
      <c r="QCS825" s="2068"/>
      <c r="QCT825" s="2068"/>
      <c r="QCU825" s="2068"/>
      <c r="QCV825" s="2068"/>
      <c r="QCW825" s="2068"/>
      <c r="QCX825" s="2068"/>
      <c r="QCY825" s="2068"/>
      <c r="QCZ825" s="2068"/>
      <c r="QDA825" s="2068"/>
      <c r="QDB825" s="2068"/>
      <c r="QDC825" s="2068"/>
      <c r="QDD825" s="2068"/>
      <c r="QDE825" s="2068"/>
      <c r="QDF825" s="2068"/>
      <c r="QDG825" s="2068"/>
      <c r="QDH825" s="2068"/>
      <c r="QDI825" s="2068"/>
      <c r="QDJ825" s="2068"/>
      <c r="QDK825" s="2068"/>
      <c r="QDL825" s="2068"/>
      <c r="QDM825" s="2068"/>
      <c r="QDN825" s="2068"/>
      <c r="QDO825" s="2068"/>
      <c r="QDP825" s="2068"/>
      <c r="QDQ825" s="2068"/>
      <c r="QDR825" s="2068"/>
      <c r="QDS825" s="2068"/>
      <c r="QDT825" s="2068"/>
      <c r="QDU825" s="2068"/>
      <c r="QDV825" s="2068"/>
      <c r="QDW825" s="2068"/>
      <c r="QDX825" s="2068"/>
      <c r="QDY825" s="2068"/>
      <c r="QDZ825" s="2068"/>
      <c r="QEA825" s="2068"/>
      <c r="QEB825" s="2068"/>
      <c r="QEC825" s="2068"/>
      <c r="QED825" s="2068"/>
      <c r="QEE825" s="2068"/>
      <c r="QEF825" s="2068"/>
      <c r="QEG825" s="2068"/>
      <c r="QEH825" s="2068"/>
      <c r="QEI825" s="2068"/>
      <c r="QEJ825" s="2068"/>
      <c r="QEK825" s="2068"/>
      <c r="QEL825" s="2068"/>
      <c r="QEM825" s="2068"/>
      <c r="QEN825" s="2068"/>
      <c r="QEO825" s="2068"/>
      <c r="QEP825" s="2068"/>
      <c r="QEQ825" s="2068"/>
      <c r="QER825" s="2068"/>
      <c r="QES825" s="2068"/>
      <c r="QET825" s="2068"/>
      <c r="QEU825" s="2068"/>
      <c r="QEV825" s="2068"/>
      <c r="QEW825" s="2068"/>
      <c r="QEX825" s="2068"/>
      <c r="QEY825" s="2068"/>
      <c r="QEZ825" s="2068"/>
      <c r="QFA825" s="2068"/>
      <c r="QFB825" s="2068"/>
      <c r="QFC825" s="2068"/>
      <c r="QFD825" s="2068"/>
      <c r="QFE825" s="2068"/>
      <c r="QFF825" s="2068"/>
      <c r="QFG825" s="2068"/>
      <c r="QFH825" s="2068"/>
      <c r="QFI825" s="2068"/>
      <c r="QFJ825" s="2068"/>
      <c r="QFK825" s="2068"/>
      <c r="QFL825" s="2068"/>
      <c r="QFM825" s="2068"/>
      <c r="QFN825" s="2068"/>
      <c r="QFO825" s="2068"/>
      <c r="QFP825" s="2068"/>
      <c r="QFQ825" s="2068"/>
      <c r="QFR825" s="2068"/>
      <c r="QFS825" s="2068"/>
      <c r="QFT825" s="2068"/>
      <c r="QFU825" s="2068"/>
      <c r="QFV825" s="2068"/>
      <c r="QFW825" s="2068"/>
      <c r="QFX825" s="2068"/>
      <c r="QFY825" s="2068"/>
      <c r="QFZ825" s="2068"/>
      <c r="QGA825" s="2068"/>
      <c r="QGB825" s="2068"/>
      <c r="QGC825" s="2068"/>
      <c r="QGD825" s="2068"/>
      <c r="QGE825" s="2068"/>
      <c r="QGF825" s="2068"/>
      <c r="QGG825" s="2068"/>
      <c r="QGH825" s="2068"/>
      <c r="QGI825" s="2068"/>
      <c r="QGJ825" s="2068"/>
      <c r="QGK825" s="2068"/>
      <c r="QGL825" s="2068"/>
      <c r="QGM825" s="2068"/>
      <c r="QGN825" s="2068"/>
      <c r="QGO825" s="2068"/>
      <c r="QGP825" s="2068"/>
      <c r="QGQ825" s="2068"/>
      <c r="QGR825" s="2068"/>
      <c r="QGS825" s="2068"/>
      <c r="QGT825" s="2068"/>
      <c r="QGU825" s="2068"/>
      <c r="QGV825" s="2068"/>
      <c r="QGW825" s="2068"/>
      <c r="QGX825" s="2068"/>
      <c r="QGY825" s="2068"/>
      <c r="QGZ825" s="2068"/>
      <c r="QHA825" s="2068"/>
      <c r="QHB825" s="2068"/>
      <c r="QHC825" s="2068"/>
      <c r="QHD825" s="2068"/>
      <c r="QHE825" s="2068"/>
      <c r="QHF825" s="2068"/>
      <c r="QHG825" s="2068"/>
      <c r="QHH825" s="2068"/>
      <c r="QHI825" s="2068"/>
      <c r="QHJ825" s="2068"/>
      <c r="QHK825" s="2068"/>
      <c r="QHL825" s="2068"/>
      <c r="QHM825" s="2068"/>
      <c r="QHN825" s="2068"/>
      <c r="QHO825" s="2068"/>
      <c r="QHP825" s="2068"/>
      <c r="QHQ825" s="2068"/>
      <c r="QHR825" s="2068"/>
      <c r="QHS825" s="2068"/>
      <c r="QHT825" s="2068"/>
      <c r="QHU825" s="2068"/>
      <c r="QHV825" s="2068"/>
      <c r="QHW825" s="2068"/>
      <c r="QHX825" s="2068"/>
      <c r="QHY825" s="2068"/>
      <c r="QHZ825" s="2068"/>
      <c r="QIA825" s="2068"/>
      <c r="QIB825" s="2068"/>
      <c r="QIC825" s="2068"/>
      <c r="QID825" s="2068"/>
      <c r="QIE825" s="2068"/>
      <c r="QIF825" s="2068"/>
      <c r="QIG825" s="2068"/>
      <c r="QIH825" s="2068"/>
      <c r="QII825" s="2068"/>
      <c r="QIJ825" s="2068"/>
      <c r="QIK825" s="2068"/>
      <c r="QIL825" s="2068"/>
      <c r="QIM825" s="2068"/>
      <c r="QIN825" s="2068"/>
      <c r="QIO825" s="2068"/>
      <c r="QIP825" s="2068"/>
      <c r="QIQ825" s="2068"/>
      <c r="QIR825" s="2068"/>
      <c r="QIS825" s="2068"/>
      <c r="QIT825" s="2068"/>
      <c r="QIU825" s="2068"/>
      <c r="QIV825" s="2068"/>
      <c r="QIW825" s="2068"/>
      <c r="QIX825" s="2068"/>
      <c r="QIY825" s="2068"/>
      <c r="QIZ825" s="2068"/>
      <c r="QJA825" s="2068"/>
      <c r="QJB825" s="2068"/>
      <c r="QJC825" s="2068"/>
      <c r="QJD825" s="2068"/>
      <c r="QJE825" s="2068"/>
      <c r="QJF825" s="2068"/>
      <c r="QJG825" s="2068"/>
      <c r="QJH825" s="2068"/>
      <c r="QJI825" s="2068"/>
      <c r="QJJ825" s="2068"/>
      <c r="QJK825" s="2068"/>
      <c r="QJL825" s="2068"/>
      <c r="QJM825" s="2068"/>
      <c r="QJN825" s="2068"/>
      <c r="QJO825" s="2068"/>
      <c r="QJP825" s="2068"/>
      <c r="QJQ825" s="2068"/>
      <c r="QJR825" s="2068"/>
      <c r="QJS825" s="2068"/>
      <c r="QJT825" s="2068"/>
      <c r="QJU825" s="2068"/>
      <c r="QJV825" s="2068"/>
      <c r="QJW825" s="2068"/>
      <c r="QJX825" s="2068"/>
      <c r="QJY825" s="2068"/>
      <c r="QJZ825" s="2068"/>
      <c r="QKA825" s="2068"/>
      <c r="QKB825" s="2068"/>
      <c r="QKC825" s="2068"/>
      <c r="QKD825" s="2068"/>
      <c r="QKE825" s="2068"/>
      <c r="QKF825" s="2068"/>
      <c r="QKG825" s="2068"/>
      <c r="QKH825" s="2068"/>
      <c r="QKI825" s="2068"/>
      <c r="QKJ825" s="2068"/>
      <c r="QKK825" s="2068"/>
      <c r="QKL825" s="2068"/>
      <c r="QKM825" s="2068"/>
      <c r="QKN825" s="2068"/>
      <c r="QKO825" s="2068"/>
      <c r="QKP825" s="2068"/>
      <c r="QKQ825" s="2068"/>
      <c r="QKR825" s="2068"/>
      <c r="QKS825" s="2068"/>
      <c r="QKT825" s="2068"/>
      <c r="QKU825" s="2068"/>
      <c r="QKV825" s="2068"/>
      <c r="QKW825" s="2068"/>
      <c r="QKX825" s="2068"/>
      <c r="QKY825" s="2068"/>
      <c r="QKZ825" s="2068"/>
      <c r="QLA825" s="2068"/>
      <c r="QLB825" s="2068"/>
      <c r="QLC825" s="2068"/>
      <c r="QLD825" s="2068"/>
      <c r="QLE825" s="2068"/>
      <c r="QLF825" s="2068"/>
      <c r="QLG825" s="2068"/>
      <c r="QLH825" s="2068"/>
      <c r="QLI825" s="2068"/>
      <c r="QLJ825" s="2068"/>
      <c r="QLK825" s="2068"/>
      <c r="QLL825" s="2068"/>
      <c r="QLM825" s="2068"/>
      <c r="QLN825" s="2068"/>
      <c r="QLO825" s="2068"/>
      <c r="QLP825" s="2068"/>
      <c r="QLQ825" s="2068"/>
      <c r="QLR825" s="2068"/>
      <c r="QLS825" s="2068"/>
      <c r="QLT825" s="2068"/>
      <c r="QLU825" s="2068"/>
      <c r="QLV825" s="2068"/>
      <c r="QLW825" s="2068"/>
      <c r="QLX825" s="2068"/>
      <c r="QLY825" s="2068"/>
      <c r="QLZ825" s="2068"/>
      <c r="QMA825" s="2068"/>
      <c r="QMB825" s="2068"/>
      <c r="QMC825" s="2068"/>
      <c r="QMD825" s="2068"/>
      <c r="QME825" s="2068"/>
      <c r="QMF825" s="2068"/>
      <c r="QMG825" s="2068"/>
      <c r="QMH825" s="2068"/>
      <c r="QMI825" s="2068"/>
      <c r="QMJ825" s="2068"/>
      <c r="QMK825" s="2068"/>
      <c r="QML825" s="2068"/>
      <c r="QMM825" s="2068"/>
      <c r="QMN825" s="2068"/>
      <c r="QMO825" s="2068"/>
      <c r="QMP825" s="2068"/>
      <c r="QMQ825" s="2068"/>
      <c r="QMR825" s="2068"/>
      <c r="QMS825" s="2068"/>
      <c r="QMT825" s="2068"/>
      <c r="QMU825" s="2068"/>
      <c r="QMV825" s="2068"/>
      <c r="QMW825" s="2068"/>
      <c r="QMX825" s="2068"/>
      <c r="QMY825" s="2068"/>
      <c r="QMZ825" s="2068"/>
      <c r="QNA825" s="2068"/>
      <c r="QNB825" s="2068"/>
      <c r="QNC825" s="2068"/>
      <c r="QND825" s="2068"/>
      <c r="QNE825" s="2068"/>
      <c r="QNF825" s="2068"/>
      <c r="QNG825" s="2068"/>
      <c r="QNH825" s="2068"/>
      <c r="QNI825" s="2068"/>
      <c r="QNJ825" s="2068"/>
      <c r="QNK825" s="2068"/>
      <c r="QNL825" s="2068"/>
      <c r="QNM825" s="2068"/>
      <c r="QNN825" s="2068"/>
      <c r="QNO825" s="2068"/>
      <c r="QNP825" s="2068"/>
      <c r="QNQ825" s="2068"/>
      <c r="QNR825" s="2068"/>
      <c r="QNS825" s="2068"/>
      <c r="QNT825" s="2068"/>
      <c r="QNU825" s="2068"/>
      <c r="QNV825" s="2068"/>
      <c r="QNW825" s="2068"/>
      <c r="QNX825" s="2068"/>
      <c r="QNY825" s="2068"/>
      <c r="QNZ825" s="2068"/>
      <c r="QOA825" s="2068"/>
      <c r="QOB825" s="2068"/>
      <c r="QOC825" s="2068"/>
      <c r="QOD825" s="2068"/>
      <c r="QOE825" s="2068"/>
      <c r="QOF825" s="2068"/>
      <c r="QOG825" s="2068"/>
      <c r="QOH825" s="2068"/>
      <c r="QOI825" s="2068"/>
      <c r="QOJ825" s="2068"/>
      <c r="QOK825" s="2068"/>
      <c r="QOL825" s="2068"/>
      <c r="QOM825" s="2068"/>
      <c r="QON825" s="2068"/>
      <c r="QOO825" s="2068"/>
      <c r="QOP825" s="2068"/>
      <c r="QOQ825" s="2068"/>
      <c r="QOR825" s="2068"/>
      <c r="QOS825" s="2068"/>
      <c r="QOT825" s="2068"/>
      <c r="QOU825" s="2068"/>
      <c r="QOV825" s="2068"/>
      <c r="QOW825" s="2068"/>
      <c r="QOX825" s="2068"/>
      <c r="QOY825" s="2068"/>
      <c r="QOZ825" s="2068"/>
      <c r="QPA825" s="2068"/>
      <c r="QPB825" s="2068"/>
      <c r="QPC825" s="2068"/>
      <c r="QPD825" s="2068"/>
      <c r="QPE825" s="2068"/>
      <c r="QPF825" s="2068"/>
      <c r="QPG825" s="2068"/>
      <c r="QPH825" s="2068"/>
      <c r="QPI825" s="2068"/>
      <c r="QPJ825" s="2068"/>
      <c r="QPK825" s="2068"/>
      <c r="QPL825" s="2068"/>
      <c r="QPM825" s="2068"/>
      <c r="QPN825" s="2068"/>
      <c r="QPO825" s="2068"/>
      <c r="QPP825" s="2068"/>
      <c r="QPQ825" s="2068"/>
      <c r="QPR825" s="2068"/>
      <c r="QPS825" s="2068"/>
      <c r="QPT825" s="2068"/>
      <c r="QPU825" s="2068"/>
      <c r="QPV825" s="2068"/>
      <c r="QPW825" s="2068"/>
      <c r="QPX825" s="2068"/>
      <c r="QPY825" s="2068"/>
      <c r="QPZ825" s="2068"/>
      <c r="QQA825" s="2068"/>
      <c r="QQB825" s="2068"/>
      <c r="QQC825" s="2068"/>
      <c r="QQD825" s="2068"/>
      <c r="QQE825" s="2068"/>
      <c r="QQF825" s="2068"/>
      <c r="QQG825" s="2068"/>
      <c r="QQH825" s="2068"/>
      <c r="QQI825" s="2068"/>
      <c r="QQJ825" s="2068"/>
      <c r="QQK825" s="2068"/>
      <c r="QQL825" s="2068"/>
      <c r="QQM825" s="2068"/>
      <c r="QQN825" s="2068"/>
      <c r="QQO825" s="2068"/>
      <c r="QQP825" s="2068"/>
      <c r="QQQ825" s="2068"/>
      <c r="QQR825" s="2068"/>
      <c r="QQS825" s="2068"/>
      <c r="QQT825" s="2068"/>
      <c r="QQU825" s="2068"/>
      <c r="QQV825" s="2068"/>
      <c r="QQW825" s="2068"/>
      <c r="QQX825" s="2068"/>
      <c r="QQY825" s="2068"/>
      <c r="QQZ825" s="2068"/>
      <c r="QRA825" s="2068"/>
      <c r="QRB825" s="2068"/>
      <c r="QRC825" s="2068"/>
      <c r="QRD825" s="2068"/>
      <c r="QRE825" s="2068"/>
      <c r="QRF825" s="2068"/>
      <c r="QRG825" s="2068"/>
      <c r="QRH825" s="2068"/>
      <c r="QRI825" s="2068"/>
      <c r="QRJ825" s="2068"/>
      <c r="QRK825" s="2068"/>
      <c r="QRL825" s="2068"/>
      <c r="QRM825" s="2068"/>
      <c r="QRN825" s="2068"/>
      <c r="QRO825" s="2068"/>
      <c r="QRP825" s="2068"/>
      <c r="QRQ825" s="2068"/>
      <c r="QRR825" s="2068"/>
      <c r="QRS825" s="2068"/>
      <c r="QRT825" s="2068"/>
      <c r="QRU825" s="2068"/>
      <c r="QRV825" s="2068"/>
      <c r="QRW825" s="2068"/>
      <c r="QRX825" s="2068"/>
      <c r="QRY825" s="2068"/>
      <c r="QRZ825" s="2068"/>
      <c r="QSA825" s="2068"/>
      <c r="QSB825" s="2068"/>
      <c r="QSC825" s="2068"/>
      <c r="QSD825" s="2068"/>
      <c r="QSE825" s="2068"/>
      <c r="QSF825" s="2068"/>
      <c r="QSG825" s="2068"/>
      <c r="QSH825" s="2068"/>
      <c r="QSI825" s="2068"/>
      <c r="QSJ825" s="2068"/>
      <c r="QSK825" s="2068"/>
      <c r="QSL825" s="2068"/>
      <c r="QSM825" s="2068"/>
      <c r="QSN825" s="2068"/>
      <c r="QSO825" s="2068"/>
      <c r="QSP825" s="2068"/>
      <c r="QSQ825" s="2068"/>
      <c r="QSR825" s="2068"/>
      <c r="QSS825" s="2068"/>
      <c r="QST825" s="2068"/>
      <c r="QSU825" s="2068"/>
      <c r="QSV825" s="2068"/>
      <c r="QSW825" s="2068"/>
      <c r="QSX825" s="2068"/>
      <c r="QSY825" s="2068"/>
      <c r="QSZ825" s="2068"/>
      <c r="QTA825" s="2068"/>
      <c r="QTB825" s="2068"/>
      <c r="QTC825" s="2068"/>
      <c r="QTD825" s="2068"/>
      <c r="QTE825" s="2068"/>
      <c r="QTF825" s="2068"/>
      <c r="QTG825" s="2068"/>
      <c r="QTH825" s="2068"/>
      <c r="QTI825" s="2068"/>
      <c r="QTJ825" s="2068"/>
      <c r="QTK825" s="2068"/>
      <c r="QTL825" s="2068"/>
      <c r="QTM825" s="2068"/>
      <c r="QTN825" s="2068"/>
      <c r="QTO825" s="2068"/>
      <c r="QTP825" s="2068"/>
      <c r="QTQ825" s="2068"/>
      <c r="QTR825" s="2068"/>
      <c r="QTS825" s="2068"/>
      <c r="QTT825" s="2068"/>
      <c r="QTU825" s="2068"/>
      <c r="QTV825" s="2068"/>
      <c r="QTW825" s="2068"/>
      <c r="QTX825" s="2068"/>
      <c r="QTY825" s="2068"/>
      <c r="QTZ825" s="2068"/>
      <c r="QUA825" s="2068"/>
      <c r="QUB825" s="2068"/>
      <c r="QUC825" s="2068"/>
      <c r="QUD825" s="2068"/>
      <c r="QUE825" s="2068"/>
      <c r="QUF825" s="2068"/>
      <c r="QUG825" s="2068"/>
      <c r="QUH825" s="2068"/>
      <c r="QUI825" s="2068"/>
      <c r="QUJ825" s="2068"/>
      <c r="QUK825" s="2068"/>
      <c r="QUL825" s="2068"/>
      <c r="QUM825" s="2068"/>
      <c r="QUN825" s="2068"/>
      <c r="QUO825" s="2068"/>
      <c r="QUP825" s="2068"/>
      <c r="QUQ825" s="2068"/>
      <c r="QUR825" s="2068"/>
      <c r="QUS825" s="2068"/>
      <c r="QUT825" s="2068"/>
      <c r="QUU825" s="2068"/>
      <c r="QUV825" s="2068"/>
      <c r="QUW825" s="2068"/>
      <c r="QUX825" s="2068"/>
      <c r="QUY825" s="2068"/>
      <c r="QUZ825" s="2068"/>
      <c r="QVA825" s="2068"/>
      <c r="QVB825" s="2068"/>
      <c r="QVC825" s="2068"/>
      <c r="QVD825" s="2068"/>
      <c r="QVE825" s="2068"/>
      <c r="QVF825" s="2068"/>
      <c r="QVG825" s="2068"/>
      <c r="QVH825" s="2068"/>
      <c r="QVI825" s="2068"/>
      <c r="QVJ825" s="2068"/>
      <c r="QVK825" s="2068"/>
      <c r="QVL825" s="2068"/>
      <c r="QVM825" s="2068"/>
      <c r="QVN825" s="2068"/>
      <c r="QVO825" s="2068"/>
      <c r="QVP825" s="2068"/>
      <c r="QVQ825" s="2068"/>
      <c r="QVR825" s="2068"/>
      <c r="QVS825" s="2068"/>
      <c r="QVT825" s="2068"/>
      <c r="QVU825" s="2068"/>
      <c r="QVV825" s="2068"/>
      <c r="QVW825" s="2068"/>
      <c r="QVX825" s="2068"/>
      <c r="QVY825" s="2068"/>
      <c r="QVZ825" s="2068"/>
      <c r="QWA825" s="2068"/>
      <c r="QWB825" s="2068"/>
      <c r="QWC825" s="2068"/>
      <c r="QWD825" s="2068"/>
      <c r="QWE825" s="2068"/>
      <c r="QWF825" s="2068"/>
      <c r="QWG825" s="2068"/>
      <c r="QWH825" s="2068"/>
      <c r="QWI825" s="2068"/>
      <c r="QWJ825" s="2068"/>
      <c r="QWK825" s="2068"/>
      <c r="QWL825" s="2068"/>
      <c r="QWM825" s="2068"/>
      <c r="QWN825" s="2068"/>
      <c r="QWO825" s="2068"/>
      <c r="QWP825" s="2068"/>
      <c r="QWQ825" s="2068"/>
      <c r="QWR825" s="2068"/>
      <c r="QWS825" s="2068"/>
      <c r="QWT825" s="2068"/>
      <c r="QWU825" s="2068"/>
      <c r="QWV825" s="2068"/>
      <c r="QWW825" s="2068"/>
      <c r="QWX825" s="2068"/>
      <c r="QWY825" s="2068"/>
      <c r="QWZ825" s="2068"/>
      <c r="QXA825" s="2068"/>
      <c r="QXB825" s="2068"/>
      <c r="QXC825" s="2068"/>
      <c r="QXD825" s="2068"/>
      <c r="QXE825" s="2068"/>
      <c r="QXF825" s="2068"/>
      <c r="QXG825" s="2068"/>
      <c r="QXH825" s="2068"/>
      <c r="QXI825" s="2068"/>
      <c r="QXJ825" s="2068"/>
      <c r="QXK825" s="2068"/>
      <c r="QXL825" s="2068"/>
      <c r="QXM825" s="2068"/>
      <c r="QXN825" s="2068"/>
      <c r="QXO825" s="2068"/>
      <c r="QXP825" s="2068"/>
      <c r="QXQ825" s="2068"/>
      <c r="QXR825" s="2068"/>
      <c r="QXS825" s="2068"/>
      <c r="QXT825" s="2068"/>
      <c r="QXU825" s="2068"/>
      <c r="QXV825" s="2068"/>
      <c r="QXW825" s="2068"/>
      <c r="QXX825" s="2068"/>
      <c r="QXY825" s="2068"/>
      <c r="QXZ825" s="2068"/>
      <c r="QYA825" s="2068"/>
      <c r="QYB825" s="2068"/>
      <c r="QYC825" s="2068"/>
      <c r="QYD825" s="2068"/>
      <c r="QYE825" s="2068"/>
      <c r="QYF825" s="2068"/>
      <c r="QYG825" s="2068"/>
      <c r="QYH825" s="2068"/>
      <c r="QYI825" s="2068"/>
      <c r="QYJ825" s="2068"/>
      <c r="QYK825" s="2068"/>
      <c r="QYL825" s="2068"/>
      <c r="QYM825" s="2068"/>
      <c r="QYN825" s="2068"/>
      <c r="QYO825" s="2068"/>
      <c r="QYP825" s="2068"/>
      <c r="QYQ825" s="2068"/>
      <c r="QYR825" s="2068"/>
      <c r="QYS825" s="2068"/>
      <c r="QYT825" s="2068"/>
      <c r="QYU825" s="2068"/>
      <c r="QYV825" s="2068"/>
      <c r="QYW825" s="2068"/>
      <c r="QYX825" s="2068"/>
      <c r="QYY825" s="2068"/>
      <c r="QYZ825" s="2068"/>
      <c r="QZA825" s="2068"/>
      <c r="QZB825" s="2068"/>
      <c r="QZC825" s="2068"/>
      <c r="QZD825" s="2068"/>
      <c r="QZE825" s="2068"/>
      <c r="QZF825" s="2068"/>
      <c r="QZG825" s="2068"/>
      <c r="QZH825" s="2068"/>
      <c r="QZI825" s="2068"/>
      <c r="QZJ825" s="2068"/>
      <c r="QZK825" s="2068"/>
      <c r="QZL825" s="2068"/>
      <c r="QZM825" s="2068"/>
      <c r="QZN825" s="2068"/>
      <c r="QZO825" s="2068"/>
      <c r="QZP825" s="2068"/>
      <c r="QZQ825" s="2068"/>
      <c r="QZR825" s="2068"/>
      <c r="QZS825" s="2068"/>
      <c r="QZT825" s="2068"/>
      <c r="QZU825" s="2068"/>
      <c r="QZV825" s="2068"/>
      <c r="QZW825" s="2068"/>
      <c r="QZX825" s="2068"/>
      <c r="QZY825" s="2068"/>
      <c r="QZZ825" s="2068"/>
      <c r="RAA825" s="2068"/>
      <c r="RAB825" s="2068"/>
      <c r="RAC825" s="2068"/>
      <c r="RAD825" s="2068"/>
      <c r="RAE825" s="2068"/>
      <c r="RAF825" s="2068"/>
      <c r="RAG825" s="2068"/>
      <c r="RAH825" s="2068"/>
      <c r="RAI825" s="2068"/>
      <c r="RAJ825" s="2068"/>
      <c r="RAK825" s="2068"/>
      <c r="RAL825" s="2068"/>
      <c r="RAM825" s="2068"/>
      <c r="RAN825" s="2068"/>
      <c r="RAO825" s="2068"/>
      <c r="RAP825" s="2068"/>
      <c r="RAQ825" s="2068"/>
      <c r="RAR825" s="2068"/>
      <c r="RAS825" s="2068"/>
      <c r="RAT825" s="2068"/>
      <c r="RAU825" s="2068"/>
      <c r="RAV825" s="2068"/>
      <c r="RAW825" s="2068"/>
      <c r="RAX825" s="2068"/>
      <c r="RAY825" s="2068"/>
      <c r="RAZ825" s="2068"/>
      <c r="RBA825" s="2068"/>
      <c r="RBB825" s="2068"/>
      <c r="RBC825" s="2068"/>
      <c r="RBD825" s="2068"/>
      <c r="RBE825" s="2068"/>
      <c r="RBF825" s="2068"/>
      <c r="RBG825" s="2068"/>
      <c r="RBH825" s="2068"/>
      <c r="RBI825" s="2068"/>
      <c r="RBJ825" s="2068"/>
      <c r="RBK825" s="2068"/>
      <c r="RBL825" s="2068"/>
      <c r="RBM825" s="2068"/>
      <c r="RBN825" s="2068"/>
      <c r="RBO825" s="2068"/>
      <c r="RBP825" s="2068"/>
      <c r="RBQ825" s="2068"/>
      <c r="RBR825" s="2068"/>
      <c r="RBS825" s="2068"/>
      <c r="RBT825" s="2068"/>
      <c r="RBU825" s="2068"/>
      <c r="RBV825" s="2068"/>
      <c r="RBW825" s="2068"/>
      <c r="RBX825" s="2068"/>
      <c r="RBY825" s="2068"/>
      <c r="RBZ825" s="2068"/>
      <c r="RCA825" s="2068"/>
      <c r="RCB825" s="2068"/>
      <c r="RCC825" s="2068"/>
      <c r="RCD825" s="2068"/>
      <c r="RCE825" s="2068"/>
      <c r="RCF825" s="2068"/>
      <c r="RCG825" s="2068"/>
      <c r="RCH825" s="2068"/>
      <c r="RCI825" s="2068"/>
      <c r="RCJ825" s="2068"/>
      <c r="RCK825" s="2068"/>
      <c r="RCL825" s="2068"/>
      <c r="RCM825" s="2068"/>
      <c r="RCN825" s="2068"/>
      <c r="RCO825" s="2068"/>
      <c r="RCP825" s="2068"/>
      <c r="RCQ825" s="2068"/>
      <c r="RCR825" s="2068"/>
      <c r="RCS825" s="2068"/>
      <c r="RCT825" s="2068"/>
      <c r="RCU825" s="2068"/>
      <c r="RCV825" s="2068"/>
      <c r="RCW825" s="2068"/>
      <c r="RCX825" s="2068"/>
      <c r="RCY825" s="2068"/>
      <c r="RCZ825" s="2068"/>
      <c r="RDA825" s="2068"/>
      <c r="RDB825" s="2068"/>
      <c r="RDC825" s="2068"/>
      <c r="RDD825" s="2068"/>
      <c r="RDE825" s="2068"/>
      <c r="RDF825" s="2068"/>
      <c r="RDG825" s="2068"/>
      <c r="RDH825" s="2068"/>
      <c r="RDI825" s="2068"/>
      <c r="RDJ825" s="2068"/>
      <c r="RDK825" s="2068"/>
      <c r="RDL825" s="2068"/>
      <c r="RDM825" s="2068"/>
      <c r="RDN825" s="2068"/>
      <c r="RDO825" s="2068"/>
      <c r="RDP825" s="2068"/>
      <c r="RDQ825" s="2068"/>
      <c r="RDR825" s="2068"/>
      <c r="RDS825" s="2068"/>
      <c r="RDT825" s="2068"/>
      <c r="RDU825" s="2068"/>
      <c r="RDV825" s="2068"/>
      <c r="RDW825" s="2068"/>
      <c r="RDX825" s="2068"/>
      <c r="RDY825" s="2068"/>
      <c r="RDZ825" s="2068"/>
      <c r="REA825" s="2068"/>
      <c r="REB825" s="2068"/>
      <c r="REC825" s="2068"/>
      <c r="RED825" s="2068"/>
      <c r="REE825" s="2068"/>
      <c r="REF825" s="2068"/>
      <c r="REG825" s="2068"/>
      <c r="REH825" s="2068"/>
      <c r="REI825" s="2068"/>
      <c r="REJ825" s="2068"/>
      <c r="REK825" s="2068"/>
      <c r="REL825" s="2068"/>
      <c r="REM825" s="2068"/>
      <c r="REN825" s="2068"/>
      <c r="REO825" s="2068"/>
      <c r="REP825" s="2068"/>
      <c r="REQ825" s="2068"/>
      <c r="RER825" s="2068"/>
      <c r="RES825" s="2068"/>
      <c r="RET825" s="2068"/>
      <c r="REU825" s="2068"/>
      <c r="REV825" s="2068"/>
      <c r="REW825" s="2068"/>
      <c r="REX825" s="2068"/>
      <c r="REY825" s="2068"/>
      <c r="REZ825" s="2068"/>
      <c r="RFA825" s="2068"/>
      <c r="RFB825" s="2068"/>
      <c r="RFC825" s="2068"/>
      <c r="RFD825" s="2068"/>
      <c r="RFE825" s="2068"/>
      <c r="RFF825" s="2068"/>
      <c r="RFG825" s="2068"/>
      <c r="RFH825" s="2068"/>
      <c r="RFI825" s="2068"/>
      <c r="RFJ825" s="2068"/>
      <c r="RFK825" s="2068"/>
      <c r="RFL825" s="2068"/>
      <c r="RFM825" s="2068"/>
      <c r="RFN825" s="2068"/>
      <c r="RFO825" s="2068"/>
      <c r="RFP825" s="2068"/>
      <c r="RFQ825" s="2068"/>
      <c r="RFR825" s="2068"/>
      <c r="RFS825" s="2068"/>
      <c r="RFT825" s="2068"/>
      <c r="RFU825" s="2068"/>
      <c r="RFV825" s="2068"/>
      <c r="RFW825" s="2068"/>
      <c r="RFX825" s="2068"/>
      <c r="RFY825" s="2068"/>
      <c r="RFZ825" s="2068"/>
      <c r="RGA825" s="2068"/>
      <c r="RGB825" s="2068"/>
      <c r="RGC825" s="2068"/>
      <c r="RGD825" s="2068"/>
      <c r="RGE825" s="2068"/>
      <c r="RGF825" s="2068"/>
      <c r="RGG825" s="2068"/>
      <c r="RGH825" s="2068"/>
      <c r="RGI825" s="2068"/>
      <c r="RGJ825" s="2068"/>
      <c r="RGK825" s="2068"/>
      <c r="RGL825" s="2068"/>
      <c r="RGM825" s="2068"/>
      <c r="RGN825" s="2068"/>
      <c r="RGO825" s="2068"/>
      <c r="RGP825" s="2068"/>
      <c r="RGQ825" s="2068"/>
      <c r="RGR825" s="2068"/>
      <c r="RGS825" s="2068"/>
      <c r="RGT825" s="2068"/>
      <c r="RGU825" s="2068"/>
      <c r="RGV825" s="2068"/>
      <c r="RGW825" s="2068"/>
      <c r="RGX825" s="2068"/>
      <c r="RGY825" s="2068"/>
      <c r="RGZ825" s="2068"/>
      <c r="RHA825" s="2068"/>
      <c r="RHB825" s="2068"/>
      <c r="RHC825" s="2068"/>
      <c r="RHD825" s="2068"/>
      <c r="RHE825" s="2068"/>
      <c r="RHF825" s="2068"/>
      <c r="RHG825" s="2068"/>
      <c r="RHH825" s="2068"/>
      <c r="RHI825" s="2068"/>
      <c r="RHJ825" s="2068"/>
      <c r="RHK825" s="2068"/>
      <c r="RHL825" s="2068"/>
      <c r="RHM825" s="2068"/>
      <c r="RHN825" s="2068"/>
      <c r="RHO825" s="2068"/>
      <c r="RHP825" s="2068"/>
      <c r="RHQ825" s="2068"/>
      <c r="RHR825" s="2068"/>
      <c r="RHS825" s="2068"/>
      <c r="RHT825" s="2068"/>
      <c r="RHU825" s="2068"/>
      <c r="RHV825" s="2068"/>
      <c r="RHW825" s="2068"/>
      <c r="RHX825" s="2068"/>
      <c r="RHY825" s="2068"/>
      <c r="RHZ825" s="2068"/>
      <c r="RIA825" s="2068"/>
      <c r="RIB825" s="2068"/>
      <c r="RIC825" s="2068"/>
      <c r="RID825" s="2068"/>
      <c r="RIE825" s="2068"/>
      <c r="RIF825" s="2068"/>
      <c r="RIG825" s="2068"/>
      <c r="RIH825" s="2068"/>
      <c r="RII825" s="2068"/>
      <c r="RIJ825" s="2068"/>
      <c r="RIK825" s="2068"/>
      <c r="RIL825" s="2068"/>
      <c r="RIM825" s="2068"/>
      <c r="RIN825" s="2068"/>
      <c r="RIO825" s="2068"/>
      <c r="RIP825" s="2068"/>
      <c r="RIQ825" s="2068"/>
      <c r="RIR825" s="2068"/>
      <c r="RIS825" s="2068"/>
      <c r="RIT825" s="2068"/>
      <c r="RIU825" s="2068"/>
      <c r="RIV825" s="2068"/>
      <c r="RIW825" s="2068"/>
      <c r="RIX825" s="2068"/>
      <c r="RIY825" s="2068"/>
      <c r="RIZ825" s="2068"/>
      <c r="RJA825" s="2068"/>
      <c r="RJB825" s="2068"/>
      <c r="RJC825" s="2068"/>
      <c r="RJD825" s="2068"/>
      <c r="RJE825" s="2068"/>
      <c r="RJF825" s="2068"/>
      <c r="RJG825" s="2068"/>
      <c r="RJH825" s="2068"/>
      <c r="RJI825" s="2068"/>
      <c r="RJJ825" s="2068"/>
      <c r="RJK825" s="2068"/>
      <c r="RJL825" s="2068"/>
      <c r="RJM825" s="2068"/>
      <c r="RJN825" s="2068"/>
      <c r="RJO825" s="2068"/>
      <c r="RJP825" s="2068"/>
      <c r="RJQ825" s="2068"/>
      <c r="RJR825" s="2068"/>
      <c r="RJS825" s="2068"/>
      <c r="RJT825" s="2068"/>
      <c r="RJU825" s="2068"/>
      <c r="RJV825" s="2068"/>
      <c r="RJW825" s="2068"/>
      <c r="RJX825" s="2068"/>
      <c r="RJY825" s="2068"/>
      <c r="RJZ825" s="2068"/>
      <c r="RKA825" s="2068"/>
      <c r="RKB825" s="2068"/>
      <c r="RKC825" s="2068"/>
      <c r="RKD825" s="2068"/>
      <c r="RKE825" s="2068"/>
      <c r="RKF825" s="2068"/>
      <c r="RKG825" s="2068"/>
      <c r="RKH825" s="2068"/>
      <c r="RKI825" s="2068"/>
      <c r="RKJ825" s="2068"/>
      <c r="RKK825" s="2068"/>
      <c r="RKL825" s="2068"/>
      <c r="RKM825" s="2068"/>
      <c r="RKN825" s="2068"/>
      <c r="RKO825" s="2068"/>
      <c r="RKP825" s="2068"/>
      <c r="RKQ825" s="2068"/>
      <c r="RKR825" s="2068"/>
      <c r="RKS825" s="2068"/>
      <c r="RKT825" s="2068"/>
      <c r="RKU825" s="2068"/>
      <c r="RKV825" s="2068"/>
      <c r="RKW825" s="2068"/>
      <c r="RKX825" s="2068"/>
      <c r="RKY825" s="2068"/>
      <c r="RKZ825" s="2068"/>
      <c r="RLA825" s="2068"/>
      <c r="RLB825" s="2068"/>
      <c r="RLC825" s="2068"/>
      <c r="RLD825" s="2068"/>
      <c r="RLE825" s="2068"/>
      <c r="RLF825" s="2068"/>
      <c r="RLG825" s="2068"/>
      <c r="RLH825" s="2068"/>
      <c r="RLI825" s="2068"/>
      <c r="RLJ825" s="2068"/>
      <c r="RLK825" s="2068"/>
      <c r="RLL825" s="2068"/>
      <c r="RLM825" s="2068"/>
      <c r="RLN825" s="2068"/>
      <c r="RLO825" s="2068"/>
      <c r="RLP825" s="2068"/>
      <c r="RLQ825" s="2068"/>
      <c r="RLR825" s="2068"/>
      <c r="RLS825" s="2068"/>
      <c r="RLT825" s="2068"/>
      <c r="RLU825" s="2068"/>
      <c r="RLV825" s="2068"/>
      <c r="RLW825" s="2068"/>
      <c r="RLX825" s="2068"/>
      <c r="RLY825" s="2068"/>
      <c r="RLZ825" s="2068"/>
      <c r="RMA825" s="2068"/>
      <c r="RMB825" s="2068"/>
      <c r="RMC825" s="2068"/>
      <c r="RMD825" s="2068"/>
      <c r="RME825" s="2068"/>
      <c r="RMF825" s="2068"/>
      <c r="RMG825" s="2068"/>
      <c r="RMH825" s="2068"/>
      <c r="RMI825" s="2068"/>
      <c r="RMJ825" s="2068"/>
      <c r="RMK825" s="2068"/>
      <c r="RML825" s="2068"/>
      <c r="RMM825" s="2068"/>
      <c r="RMN825" s="2068"/>
      <c r="RMO825" s="2068"/>
      <c r="RMP825" s="2068"/>
      <c r="RMQ825" s="2068"/>
      <c r="RMR825" s="2068"/>
      <c r="RMS825" s="2068"/>
      <c r="RMT825" s="2068"/>
      <c r="RMU825" s="2068"/>
      <c r="RMV825" s="2068"/>
      <c r="RMW825" s="2068"/>
      <c r="RMX825" s="2068"/>
      <c r="RMY825" s="2068"/>
      <c r="RMZ825" s="2068"/>
      <c r="RNA825" s="2068"/>
      <c r="RNB825" s="2068"/>
      <c r="RNC825" s="2068"/>
      <c r="RND825" s="2068"/>
      <c r="RNE825" s="2068"/>
      <c r="RNF825" s="2068"/>
      <c r="RNG825" s="2068"/>
      <c r="RNH825" s="2068"/>
      <c r="RNI825" s="2068"/>
      <c r="RNJ825" s="2068"/>
      <c r="RNK825" s="2068"/>
      <c r="RNL825" s="2068"/>
      <c r="RNM825" s="2068"/>
      <c r="RNN825" s="2068"/>
      <c r="RNO825" s="2068"/>
      <c r="RNP825" s="2068"/>
      <c r="RNQ825" s="2068"/>
      <c r="RNR825" s="2068"/>
      <c r="RNS825" s="2068"/>
      <c r="RNT825" s="2068"/>
      <c r="RNU825" s="2068"/>
      <c r="RNV825" s="2068"/>
      <c r="RNW825" s="2068"/>
      <c r="RNX825" s="2068"/>
      <c r="RNY825" s="2068"/>
      <c r="RNZ825" s="2068"/>
      <c r="ROA825" s="2068"/>
      <c r="ROB825" s="2068"/>
      <c r="ROC825" s="2068"/>
      <c r="ROD825" s="2068"/>
      <c r="ROE825" s="2068"/>
      <c r="ROF825" s="2068"/>
      <c r="ROG825" s="2068"/>
      <c r="ROH825" s="2068"/>
      <c r="ROI825" s="2068"/>
      <c r="ROJ825" s="2068"/>
      <c r="ROK825" s="2068"/>
      <c r="ROL825" s="2068"/>
      <c r="ROM825" s="2068"/>
      <c r="RON825" s="2068"/>
      <c r="ROO825" s="2068"/>
      <c r="ROP825" s="2068"/>
      <c r="ROQ825" s="2068"/>
      <c r="ROR825" s="2068"/>
      <c r="ROS825" s="2068"/>
      <c r="ROT825" s="2068"/>
      <c r="ROU825" s="2068"/>
      <c r="ROV825" s="2068"/>
      <c r="ROW825" s="2068"/>
      <c r="ROX825" s="2068"/>
      <c r="ROY825" s="2068"/>
      <c r="ROZ825" s="2068"/>
      <c r="RPA825" s="2068"/>
      <c r="RPB825" s="2068"/>
      <c r="RPC825" s="2068"/>
      <c r="RPD825" s="2068"/>
      <c r="RPE825" s="2068"/>
      <c r="RPF825" s="2068"/>
      <c r="RPG825" s="2068"/>
      <c r="RPH825" s="2068"/>
      <c r="RPI825" s="2068"/>
      <c r="RPJ825" s="2068"/>
      <c r="RPK825" s="2068"/>
      <c r="RPL825" s="2068"/>
      <c r="RPM825" s="2068"/>
      <c r="RPN825" s="2068"/>
      <c r="RPO825" s="2068"/>
      <c r="RPP825" s="2068"/>
      <c r="RPQ825" s="2068"/>
      <c r="RPR825" s="2068"/>
      <c r="RPS825" s="2068"/>
      <c r="RPT825" s="2068"/>
      <c r="RPU825" s="2068"/>
      <c r="RPV825" s="2068"/>
      <c r="RPW825" s="2068"/>
      <c r="RPX825" s="2068"/>
      <c r="RPY825" s="2068"/>
      <c r="RPZ825" s="2068"/>
      <c r="RQA825" s="2068"/>
      <c r="RQB825" s="2068"/>
      <c r="RQC825" s="2068"/>
      <c r="RQD825" s="2068"/>
      <c r="RQE825" s="2068"/>
      <c r="RQF825" s="2068"/>
      <c r="RQG825" s="2068"/>
      <c r="RQH825" s="2068"/>
      <c r="RQI825" s="2068"/>
      <c r="RQJ825" s="2068"/>
      <c r="RQK825" s="2068"/>
      <c r="RQL825" s="2068"/>
      <c r="RQM825" s="2068"/>
      <c r="RQN825" s="2068"/>
      <c r="RQO825" s="2068"/>
      <c r="RQP825" s="2068"/>
      <c r="RQQ825" s="2068"/>
      <c r="RQR825" s="2068"/>
      <c r="RQS825" s="2068"/>
      <c r="RQT825" s="2068"/>
      <c r="RQU825" s="2068"/>
      <c r="RQV825" s="2068"/>
      <c r="RQW825" s="2068"/>
      <c r="RQX825" s="2068"/>
      <c r="RQY825" s="2068"/>
      <c r="RQZ825" s="2068"/>
      <c r="RRA825" s="2068"/>
      <c r="RRB825" s="2068"/>
      <c r="RRC825" s="2068"/>
      <c r="RRD825" s="2068"/>
      <c r="RRE825" s="2068"/>
      <c r="RRF825" s="2068"/>
      <c r="RRG825" s="2068"/>
      <c r="RRH825" s="2068"/>
      <c r="RRI825" s="2068"/>
      <c r="RRJ825" s="2068"/>
      <c r="RRK825" s="2068"/>
      <c r="RRL825" s="2068"/>
      <c r="RRM825" s="2068"/>
      <c r="RRN825" s="2068"/>
      <c r="RRO825" s="2068"/>
      <c r="RRP825" s="2068"/>
      <c r="RRQ825" s="2068"/>
      <c r="RRR825" s="2068"/>
      <c r="RRS825" s="2068"/>
      <c r="RRT825" s="2068"/>
      <c r="RRU825" s="2068"/>
      <c r="RRV825" s="2068"/>
      <c r="RRW825" s="2068"/>
      <c r="RRX825" s="2068"/>
      <c r="RRY825" s="2068"/>
      <c r="RRZ825" s="2068"/>
      <c r="RSA825" s="2068"/>
      <c r="RSB825" s="2068"/>
      <c r="RSC825" s="2068"/>
      <c r="RSD825" s="2068"/>
      <c r="RSE825" s="2068"/>
      <c r="RSF825" s="2068"/>
      <c r="RSG825" s="2068"/>
      <c r="RSH825" s="2068"/>
      <c r="RSI825" s="2068"/>
      <c r="RSJ825" s="2068"/>
      <c r="RSK825" s="2068"/>
      <c r="RSL825" s="2068"/>
      <c r="RSM825" s="2068"/>
      <c r="RSN825" s="2068"/>
      <c r="RSO825" s="2068"/>
      <c r="RSP825" s="2068"/>
      <c r="RSQ825" s="2068"/>
      <c r="RSR825" s="2068"/>
      <c r="RSS825" s="2068"/>
      <c r="RST825" s="2068"/>
      <c r="RSU825" s="2068"/>
      <c r="RSV825" s="2068"/>
      <c r="RSW825" s="2068"/>
      <c r="RSX825" s="2068"/>
      <c r="RSY825" s="2068"/>
      <c r="RSZ825" s="2068"/>
      <c r="RTA825" s="2068"/>
      <c r="RTB825" s="2068"/>
      <c r="RTC825" s="2068"/>
      <c r="RTD825" s="2068"/>
      <c r="RTE825" s="2068"/>
      <c r="RTF825" s="2068"/>
      <c r="RTG825" s="2068"/>
      <c r="RTH825" s="2068"/>
      <c r="RTI825" s="2068"/>
      <c r="RTJ825" s="2068"/>
      <c r="RTK825" s="2068"/>
      <c r="RTL825" s="2068"/>
      <c r="RTM825" s="2068"/>
      <c r="RTN825" s="2068"/>
      <c r="RTO825" s="2068"/>
      <c r="RTP825" s="2068"/>
      <c r="RTQ825" s="2068"/>
      <c r="RTR825" s="2068"/>
      <c r="RTS825" s="2068"/>
      <c r="RTT825" s="2068"/>
      <c r="RTU825" s="2068"/>
      <c r="RTV825" s="2068"/>
      <c r="RTW825" s="2068"/>
      <c r="RTX825" s="2068"/>
      <c r="RTY825" s="2068"/>
      <c r="RTZ825" s="2068"/>
      <c r="RUA825" s="2068"/>
      <c r="RUB825" s="2068"/>
      <c r="RUC825" s="2068"/>
      <c r="RUD825" s="2068"/>
      <c r="RUE825" s="2068"/>
      <c r="RUF825" s="2068"/>
      <c r="RUG825" s="2068"/>
      <c r="RUH825" s="2068"/>
      <c r="RUI825" s="2068"/>
      <c r="RUJ825" s="2068"/>
      <c r="RUK825" s="2068"/>
      <c r="RUL825" s="2068"/>
      <c r="RUM825" s="2068"/>
      <c r="RUN825" s="2068"/>
      <c r="RUO825" s="2068"/>
      <c r="RUP825" s="2068"/>
      <c r="RUQ825" s="2068"/>
      <c r="RUR825" s="2068"/>
      <c r="RUS825" s="2068"/>
      <c r="RUT825" s="2068"/>
      <c r="RUU825" s="2068"/>
      <c r="RUV825" s="2068"/>
      <c r="RUW825" s="2068"/>
      <c r="RUX825" s="2068"/>
      <c r="RUY825" s="2068"/>
      <c r="RUZ825" s="2068"/>
      <c r="RVA825" s="2068"/>
      <c r="RVB825" s="2068"/>
      <c r="RVC825" s="2068"/>
      <c r="RVD825" s="2068"/>
      <c r="RVE825" s="2068"/>
      <c r="RVF825" s="2068"/>
      <c r="RVG825" s="2068"/>
      <c r="RVH825" s="2068"/>
      <c r="RVI825" s="2068"/>
      <c r="RVJ825" s="2068"/>
      <c r="RVK825" s="2068"/>
      <c r="RVL825" s="2068"/>
      <c r="RVM825" s="2068"/>
      <c r="RVN825" s="2068"/>
      <c r="RVO825" s="2068"/>
      <c r="RVP825" s="2068"/>
      <c r="RVQ825" s="2068"/>
      <c r="RVR825" s="2068"/>
      <c r="RVS825" s="2068"/>
      <c r="RVT825" s="2068"/>
      <c r="RVU825" s="2068"/>
      <c r="RVV825" s="2068"/>
      <c r="RVW825" s="2068"/>
      <c r="RVX825" s="2068"/>
      <c r="RVY825" s="2068"/>
      <c r="RVZ825" s="2068"/>
      <c r="RWA825" s="2068"/>
      <c r="RWB825" s="2068"/>
      <c r="RWC825" s="2068"/>
      <c r="RWD825" s="2068"/>
      <c r="RWE825" s="2068"/>
      <c r="RWF825" s="2068"/>
      <c r="RWG825" s="2068"/>
      <c r="RWH825" s="2068"/>
      <c r="RWI825" s="2068"/>
      <c r="RWJ825" s="2068"/>
      <c r="RWK825" s="2068"/>
      <c r="RWL825" s="2068"/>
      <c r="RWM825" s="2068"/>
      <c r="RWN825" s="2068"/>
      <c r="RWO825" s="2068"/>
      <c r="RWP825" s="2068"/>
      <c r="RWQ825" s="2068"/>
      <c r="RWR825" s="2068"/>
      <c r="RWS825" s="2068"/>
      <c r="RWT825" s="2068"/>
      <c r="RWU825" s="2068"/>
      <c r="RWV825" s="2068"/>
      <c r="RWW825" s="2068"/>
      <c r="RWX825" s="2068"/>
      <c r="RWY825" s="2068"/>
      <c r="RWZ825" s="2068"/>
      <c r="RXA825" s="2068"/>
      <c r="RXB825" s="2068"/>
      <c r="RXC825" s="2068"/>
      <c r="RXD825" s="2068"/>
      <c r="RXE825" s="2068"/>
      <c r="RXF825" s="2068"/>
      <c r="RXG825" s="2068"/>
      <c r="RXH825" s="2068"/>
      <c r="RXI825" s="2068"/>
      <c r="RXJ825" s="2068"/>
      <c r="RXK825" s="2068"/>
      <c r="RXL825" s="2068"/>
      <c r="RXM825" s="2068"/>
      <c r="RXN825" s="2068"/>
      <c r="RXO825" s="2068"/>
      <c r="RXP825" s="2068"/>
      <c r="RXQ825" s="2068"/>
      <c r="RXR825" s="2068"/>
      <c r="RXS825" s="2068"/>
      <c r="RXT825" s="2068"/>
      <c r="RXU825" s="2068"/>
      <c r="RXV825" s="2068"/>
      <c r="RXW825" s="2068"/>
      <c r="RXX825" s="2068"/>
      <c r="RXY825" s="2068"/>
      <c r="RXZ825" s="2068"/>
      <c r="RYA825" s="2068"/>
      <c r="RYB825" s="2068"/>
      <c r="RYC825" s="2068"/>
      <c r="RYD825" s="2068"/>
      <c r="RYE825" s="2068"/>
      <c r="RYF825" s="2068"/>
      <c r="RYG825" s="2068"/>
      <c r="RYH825" s="2068"/>
      <c r="RYI825" s="2068"/>
      <c r="RYJ825" s="2068"/>
      <c r="RYK825" s="2068"/>
      <c r="RYL825" s="2068"/>
      <c r="RYM825" s="2068"/>
      <c r="RYN825" s="2068"/>
      <c r="RYO825" s="2068"/>
      <c r="RYP825" s="2068"/>
      <c r="RYQ825" s="2068"/>
      <c r="RYR825" s="2068"/>
      <c r="RYS825" s="2068"/>
      <c r="RYT825" s="2068"/>
      <c r="RYU825" s="2068"/>
      <c r="RYV825" s="2068"/>
      <c r="RYW825" s="2068"/>
      <c r="RYX825" s="2068"/>
      <c r="RYY825" s="2068"/>
      <c r="RYZ825" s="2068"/>
      <c r="RZA825" s="2068"/>
      <c r="RZB825" s="2068"/>
      <c r="RZC825" s="2068"/>
      <c r="RZD825" s="2068"/>
      <c r="RZE825" s="2068"/>
      <c r="RZF825" s="2068"/>
      <c r="RZG825" s="2068"/>
      <c r="RZH825" s="2068"/>
      <c r="RZI825" s="2068"/>
      <c r="RZJ825" s="2068"/>
      <c r="RZK825" s="2068"/>
      <c r="RZL825" s="2068"/>
      <c r="RZM825" s="2068"/>
      <c r="RZN825" s="2068"/>
      <c r="RZO825" s="2068"/>
      <c r="RZP825" s="2068"/>
      <c r="RZQ825" s="2068"/>
      <c r="RZR825" s="2068"/>
      <c r="RZS825" s="2068"/>
      <c r="RZT825" s="2068"/>
      <c r="RZU825" s="2068"/>
      <c r="RZV825" s="2068"/>
      <c r="RZW825" s="2068"/>
      <c r="RZX825" s="2068"/>
      <c r="RZY825" s="2068"/>
      <c r="RZZ825" s="2068"/>
      <c r="SAA825" s="2068"/>
      <c r="SAB825" s="2068"/>
      <c r="SAC825" s="2068"/>
      <c r="SAD825" s="2068"/>
      <c r="SAE825" s="2068"/>
      <c r="SAF825" s="2068"/>
      <c r="SAG825" s="2068"/>
      <c r="SAH825" s="2068"/>
      <c r="SAI825" s="2068"/>
      <c r="SAJ825" s="2068"/>
      <c r="SAK825" s="2068"/>
      <c r="SAL825" s="2068"/>
      <c r="SAM825" s="2068"/>
      <c r="SAN825" s="2068"/>
      <c r="SAO825" s="2068"/>
      <c r="SAP825" s="2068"/>
      <c r="SAQ825" s="2068"/>
      <c r="SAR825" s="2068"/>
      <c r="SAS825" s="2068"/>
      <c r="SAT825" s="2068"/>
      <c r="SAU825" s="2068"/>
      <c r="SAV825" s="2068"/>
      <c r="SAW825" s="2068"/>
      <c r="SAX825" s="2068"/>
      <c r="SAY825" s="2068"/>
      <c r="SAZ825" s="2068"/>
      <c r="SBA825" s="2068"/>
      <c r="SBB825" s="2068"/>
      <c r="SBC825" s="2068"/>
      <c r="SBD825" s="2068"/>
      <c r="SBE825" s="2068"/>
      <c r="SBF825" s="2068"/>
      <c r="SBG825" s="2068"/>
      <c r="SBH825" s="2068"/>
      <c r="SBI825" s="2068"/>
      <c r="SBJ825" s="2068"/>
      <c r="SBK825" s="2068"/>
      <c r="SBL825" s="2068"/>
      <c r="SBM825" s="2068"/>
      <c r="SBN825" s="2068"/>
      <c r="SBO825" s="2068"/>
      <c r="SBP825" s="2068"/>
      <c r="SBQ825" s="2068"/>
      <c r="SBR825" s="2068"/>
      <c r="SBS825" s="2068"/>
      <c r="SBT825" s="2068"/>
      <c r="SBU825" s="2068"/>
      <c r="SBV825" s="2068"/>
      <c r="SBW825" s="2068"/>
      <c r="SBX825" s="2068"/>
      <c r="SBY825" s="2068"/>
      <c r="SBZ825" s="2068"/>
      <c r="SCA825" s="2068"/>
      <c r="SCB825" s="2068"/>
      <c r="SCC825" s="2068"/>
      <c r="SCD825" s="2068"/>
      <c r="SCE825" s="2068"/>
      <c r="SCF825" s="2068"/>
      <c r="SCG825" s="2068"/>
      <c r="SCH825" s="2068"/>
      <c r="SCI825" s="2068"/>
      <c r="SCJ825" s="2068"/>
      <c r="SCK825" s="2068"/>
      <c r="SCL825" s="2068"/>
      <c r="SCM825" s="2068"/>
      <c r="SCN825" s="2068"/>
      <c r="SCO825" s="2068"/>
      <c r="SCP825" s="2068"/>
      <c r="SCQ825" s="2068"/>
      <c r="SCR825" s="2068"/>
      <c r="SCS825" s="2068"/>
      <c r="SCT825" s="2068"/>
      <c r="SCU825" s="2068"/>
      <c r="SCV825" s="2068"/>
      <c r="SCW825" s="2068"/>
      <c r="SCX825" s="2068"/>
      <c r="SCY825" s="2068"/>
      <c r="SCZ825" s="2068"/>
      <c r="SDA825" s="2068"/>
      <c r="SDB825" s="2068"/>
      <c r="SDC825" s="2068"/>
      <c r="SDD825" s="2068"/>
      <c r="SDE825" s="2068"/>
      <c r="SDF825" s="2068"/>
      <c r="SDG825" s="2068"/>
      <c r="SDH825" s="2068"/>
      <c r="SDI825" s="2068"/>
      <c r="SDJ825" s="2068"/>
      <c r="SDK825" s="2068"/>
      <c r="SDL825" s="2068"/>
      <c r="SDM825" s="2068"/>
      <c r="SDN825" s="2068"/>
      <c r="SDO825" s="2068"/>
      <c r="SDP825" s="2068"/>
      <c r="SDQ825" s="2068"/>
      <c r="SDR825" s="2068"/>
      <c r="SDS825" s="2068"/>
      <c r="SDT825" s="2068"/>
      <c r="SDU825" s="2068"/>
      <c r="SDV825" s="2068"/>
      <c r="SDW825" s="2068"/>
      <c r="SDX825" s="2068"/>
      <c r="SDY825" s="2068"/>
      <c r="SDZ825" s="2068"/>
      <c r="SEA825" s="2068"/>
      <c r="SEB825" s="2068"/>
      <c r="SEC825" s="2068"/>
      <c r="SED825" s="2068"/>
      <c r="SEE825" s="2068"/>
      <c r="SEF825" s="2068"/>
      <c r="SEG825" s="2068"/>
      <c r="SEH825" s="2068"/>
      <c r="SEI825" s="2068"/>
      <c r="SEJ825" s="2068"/>
      <c r="SEK825" s="2068"/>
      <c r="SEL825" s="2068"/>
      <c r="SEM825" s="2068"/>
      <c r="SEN825" s="2068"/>
      <c r="SEO825" s="2068"/>
      <c r="SEP825" s="2068"/>
      <c r="SEQ825" s="2068"/>
      <c r="SER825" s="2068"/>
      <c r="SES825" s="2068"/>
      <c r="SET825" s="2068"/>
      <c r="SEU825" s="2068"/>
      <c r="SEV825" s="2068"/>
      <c r="SEW825" s="2068"/>
      <c r="SEX825" s="2068"/>
      <c r="SEY825" s="2068"/>
      <c r="SEZ825" s="2068"/>
      <c r="SFA825" s="2068"/>
      <c r="SFB825" s="2068"/>
      <c r="SFC825" s="2068"/>
      <c r="SFD825" s="2068"/>
      <c r="SFE825" s="2068"/>
      <c r="SFF825" s="2068"/>
      <c r="SFG825" s="2068"/>
      <c r="SFH825" s="2068"/>
      <c r="SFI825" s="2068"/>
      <c r="SFJ825" s="2068"/>
      <c r="SFK825" s="2068"/>
      <c r="SFL825" s="2068"/>
      <c r="SFM825" s="2068"/>
      <c r="SFN825" s="2068"/>
      <c r="SFO825" s="2068"/>
      <c r="SFP825" s="2068"/>
      <c r="SFQ825" s="2068"/>
      <c r="SFR825" s="2068"/>
      <c r="SFS825" s="2068"/>
      <c r="SFT825" s="2068"/>
      <c r="SFU825" s="2068"/>
      <c r="SFV825" s="2068"/>
      <c r="SFW825" s="2068"/>
      <c r="SFX825" s="2068"/>
      <c r="SFY825" s="2068"/>
      <c r="SFZ825" s="2068"/>
      <c r="SGA825" s="2068"/>
      <c r="SGB825" s="2068"/>
      <c r="SGC825" s="2068"/>
      <c r="SGD825" s="2068"/>
      <c r="SGE825" s="2068"/>
      <c r="SGF825" s="2068"/>
      <c r="SGG825" s="2068"/>
      <c r="SGH825" s="2068"/>
      <c r="SGI825" s="2068"/>
      <c r="SGJ825" s="2068"/>
      <c r="SGK825" s="2068"/>
      <c r="SGL825" s="2068"/>
      <c r="SGM825" s="2068"/>
      <c r="SGN825" s="2068"/>
      <c r="SGO825" s="2068"/>
      <c r="SGP825" s="2068"/>
      <c r="SGQ825" s="2068"/>
      <c r="SGR825" s="2068"/>
      <c r="SGS825" s="2068"/>
      <c r="SGT825" s="2068"/>
      <c r="SGU825" s="2068"/>
      <c r="SGV825" s="2068"/>
      <c r="SGW825" s="2068"/>
      <c r="SGX825" s="2068"/>
      <c r="SGY825" s="2068"/>
      <c r="SGZ825" s="2068"/>
      <c r="SHA825" s="2068"/>
      <c r="SHB825" s="2068"/>
      <c r="SHC825" s="2068"/>
      <c r="SHD825" s="2068"/>
      <c r="SHE825" s="2068"/>
      <c r="SHF825" s="2068"/>
      <c r="SHG825" s="2068"/>
      <c r="SHH825" s="2068"/>
      <c r="SHI825" s="2068"/>
      <c r="SHJ825" s="2068"/>
      <c r="SHK825" s="2068"/>
      <c r="SHL825" s="2068"/>
      <c r="SHM825" s="2068"/>
      <c r="SHN825" s="2068"/>
      <c r="SHO825" s="2068"/>
      <c r="SHP825" s="2068"/>
      <c r="SHQ825" s="2068"/>
      <c r="SHR825" s="2068"/>
      <c r="SHS825" s="2068"/>
      <c r="SHT825" s="2068"/>
      <c r="SHU825" s="2068"/>
      <c r="SHV825" s="2068"/>
      <c r="SHW825" s="2068"/>
      <c r="SHX825" s="2068"/>
      <c r="SHY825" s="2068"/>
      <c r="SHZ825" s="2068"/>
      <c r="SIA825" s="2068"/>
      <c r="SIB825" s="2068"/>
      <c r="SIC825" s="2068"/>
      <c r="SID825" s="2068"/>
      <c r="SIE825" s="2068"/>
      <c r="SIF825" s="2068"/>
      <c r="SIG825" s="2068"/>
      <c r="SIH825" s="2068"/>
      <c r="SII825" s="2068"/>
      <c r="SIJ825" s="2068"/>
      <c r="SIK825" s="2068"/>
      <c r="SIL825" s="2068"/>
      <c r="SIM825" s="2068"/>
      <c r="SIN825" s="2068"/>
      <c r="SIO825" s="2068"/>
      <c r="SIP825" s="2068"/>
      <c r="SIQ825" s="2068"/>
      <c r="SIR825" s="2068"/>
      <c r="SIS825" s="2068"/>
      <c r="SIT825" s="2068"/>
      <c r="SIU825" s="2068"/>
      <c r="SIV825" s="2068"/>
      <c r="SIW825" s="2068"/>
      <c r="SIX825" s="2068"/>
      <c r="SIY825" s="2068"/>
      <c r="SIZ825" s="2068"/>
      <c r="SJA825" s="2068"/>
      <c r="SJB825" s="2068"/>
      <c r="SJC825" s="2068"/>
      <c r="SJD825" s="2068"/>
      <c r="SJE825" s="2068"/>
      <c r="SJF825" s="2068"/>
      <c r="SJG825" s="2068"/>
      <c r="SJH825" s="2068"/>
      <c r="SJI825" s="2068"/>
      <c r="SJJ825" s="2068"/>
      <c r="SJK825" s="2068"/>
      <c r="SJL825" s="2068"/>
      <c r="SJM825" s="2068"/>
      <c r="SJN825" s="2068"/>
      <c r="SJO825" s="2068"/>
      <c r="SJP825" s="2068"/>
      <c r="SJQ825" s="2068"/>
      <c r="SJR825" s="2068"/>
      <c r="SJS825" s="2068"/>
      <c r="SJT825" s="2068"/>
      <c r="SJU825" s="2068"/>
      <c r="SJV825" s="2068"/>
      <c r="SJW825" s="2068"/>
      <c r="SJX825" s="2068"/>
      <c r="SJY825" s="2068"/>
      <c r="SJZ825" s="2068"/>
      <c r="SKA825" s="2068"/>
      <c r="SKB825" s="2068"/>
      <c r="SKC825" s="2068"/>
      <c r="SKD825" s="2068"/>
      <c r="SKE825" s="2068"/>
      <c r="SKF825" s="2068"/>
      <c r="SKG825" s="2068"/>
      <c r="SKH825" s="2068"/>
      <c r="SKI825" s="2068"/>
      <c r="SKJ825" s="2068"/>
      <c r="SKK825" s="2068"/>
      <c r="SKL825" s="2068"/>
      <c r="SKM825" s="2068"/>
      <c r="SKN825" s="2068"/>
      <c r="SKO825" s="2068"/>
      <c r="SKP825" s="2068"/>
      <c r="SKQ825" s="2068"/>
      <c r="SKR825" s="2068"/>
      <c r="SKS825" s="2068"/>
      <c r="SKT825" s="2068"/>
      <c r="SKU825" s="2068"/>
      <c r="SKV825" s="2068"/>
      <c r="SKW825" s="2068"/>
      <c r="SKX825" s="2068"/>
      <c r="SKY825" s="2068"/>
      <c r="SKZ825" s="2068"/>
      <c r="SLA825" s="2068"/>
      <c r="SLB825" s="2068"/>
      <c r="SLC825" s="2068"/>
      <c r="SLD825" s="2068"/>
      <c r="SLE825" s="2068"/>
      <c r="SLF825" s="2068"/>
      <c r="SLG825" s="2068"/>
      <c r="SLH825" s="2068"/>
      <c r="SLI825" s="2068"/>
      <c r="SLJ825" s="2068"/>
      <c r="SLK825" s="2068"/>
      <c r="SLL825" s="2068"/>
      <c r="SLM825" s="2068"/>
      <c r="SLN825" s="2068"/>
      <c r="SLO825" s="2068"/>
      <c r="SLP825" s="2068"/>
      <c r="SLQ825" s="2068"/>
      <c r="SLR825" s="2068"/>
      <c r="SLS825" s="2068"/>
      <c r="SLT825" s="2068"/>
      <c r="SLU825" s="2068"/>
      <c r="SLV825" s="2068"/>
      <c r="SLW825" s="2068"/>
      <c r="SLX825" s="2068"/>
      <c r="SLY825" s="2068"/>
      <c r="SLZ825" s="2068"/>
      <c r="SMA825" s="2068"/>
      <c r="SMB825" s="2068"/>
      <c r="SMC825" s="2068"/>
      <c r="SMD825" s="2068"/>
      <c r="SME825" s="2068"/>
      <c r="SMF825" s="2068"/>
      <c r="SMG825" s="2068"/>
      <c r="SMH825" s="2068"/>
      <c r="SMI825" s="2068"/>
      <c r="SMJ825" s="2068"/>
      <c r="SMK825" s="2068"/>
      <c r="SML825" s="2068"/>
      <c r="SMM825" s="2068"/>
      <c r="SMN825" s="2068"/>
      <c r="SMO825" s="2068"/>
      <c r="SMP825" s="2068"/>
      <c r="SMQ825" s="2068"/>
      <c r="SMR825" s="2068"/>
      <c r="SMS825" s="2068"/>
      <c r="SMT825" s="2068"/>
      <c r="SMU825" s="2068"/>
      <c r="SMV825" s="2068"/>
      <c r="SMW825" s="2068"/>
      <c r="SMX825" s="2068"/>
      <c r="SMY825" s="2068"/>
      <c r="SMZ825" s="2068"/>
      <c r="SNA825" s="2068"/>
      <c r="SNB825" s="2068"/>
      <c r="SNC825" s="2068"/>
      <c r="SND825" s="2068"/>
      <c r="SNE825" s="2068"/>
      <c r="SNF825" s="2068"/>
      <c r="SNG825" s="2068"/>
      <c r="SNH825" s="2068"/>
      <c r="SNI825" s="2068"/>
      <c r="SNJ825" s="2068"/>
      <c r="SNK825" s="2068"/>
      <c r="SNL825" s="2068"/>
      <c r="SNM825" s="2068"/>
      <c r="SNN825" s="2068"/>
      <c r="SNO825" s="2068"/>
      <c r="SNP825" s="2068"/>
      <c r="SNQ825" s="2068"/>
      <c r="SNR825" s="2068"/>
      <c r="SNS825" s="2068"/>
      <c r="SNT825" s="2068"/>
      <c r="SNU825" s="2068"/>
      <c r="SNV825" s="2068"/>
      <c r="SNW825" s="2068"/>
      <c r="SNX825" s="2068"/>
      <c r="SNY825" s="2068"/>
      <c r="SNZ825" s="2068"/>
      <c r="SOA825" s="2068"/>
      <c r="SOB825" s="2068"/>
      <c r="SOC825" s="2068"/>
      <c r="SOD825" s="2068"/>
      <c r="SOE825" s="2068"/>
      <c r="SOF825" s="2068"/>
      <c r="SOG825" s="2068"/>
      <c r="SOH825" s="2068"/>
      <c r="SOI825" s="2068"/>
      <c r="SOJ825" s="2068"/>
      <c r="SOK825" s="2068"/>
      <c r="SOL825" s="2068"/>
      <c r="SOM825" s="2068"/>
      <c r="SON825" s="2068"/>
      <c r="SOO825" s="2068"/>
      <c r="SOP825" s="2068"/>
      <c r="SOQ825" s="2068"/>
      <c r="SOR825" s="2068"/>
      <c r="SOS825" s="2068"/>
      <c r="SOT825" s="2068"/>
      <c r="SOU825" s="2068"/>
      <c r="SOV825" s="2068"/>
      <c r="SOW825" s="2068"/>
      <c r="SOX825" s="2068"/>
      <c r="SOY825" s="2068"/>
      <c r="SOZ825" s="2068"/>
      <c r="SPA825" s="2068"/>
      <c r="SPB825" s="2068"/>
      <c r="SPC825" s="2068"/>
      <c r="SPD825" s="2068"/>
      <c r="SPE825" s="2068"/>
      <c r="SPF825" s="2068"/>
      <c r="SPG825" s="2068"/>
      <c r="SPH825" s="2068"/>
      <c r="SPI825" s="2068"/>
      <c r="SPJ825" s="2068"/>
      <c r="SPK825" s="2068"/>
      <c r="SPL825" s="2068"/>
      <c r="SPM825" s="2068"/>
      <c r="SPN825" s="2068"/>
      <c r="SPO825" s="2068"/>
      <c r="SPP825" s="2068"/>
      <c r="SPQ825" s="2068"/>
      <c r="SPR825" s="2068"/>
      <c r="SPS825" s="2068"/>
      <c r="SPT825" s="2068"/>
      <c r="SPU825" s="2068"/>
      <c r="SPV825" s="2068"/>
      <c r="SPW825" s="2068"/>
      <c r="SPX825" s="2068"/>
      <c r="SPY825" s="2068"/>
      <c r="SPZ825" s="2068"/>
      <c r="SQA825" s="2068"/>
      <c r="SQB825" s="2068"/>
      <c r="SQC825" s="2068"/>
      <c r="SQD825" s="2068"/>
      <c r="SQE825" s="2068"/>
      <c r="SQF825" s="2068"/>
      <c r="SQG825" s="2068"/>
      <c r="SQH825" s="2068"/>
      <c r="SQI825" s="2068"/>
      <c r="SQJ825" s="2068"/>
      <c r="SQK825" s="2068"/>
      <c r="SQL825" s="2068"/>
      <c r="SQM825" s="2068"/>
      <c r="SQN825" s="2068"/>
      <c r="SQO825" s="2068"/>
      <c r="SQP825" s="2068"/>
      <c r="SQQ825" s="2068"/>
      <c r="SQR825" s="2068"/>
      <c r="SQS825" s="2068"/>
      <c r="SQT825" s="2068"/>
      <c r="SQU825" s="2068"/>
      <c r="SQV825" s="2068"/>
      <c r="SQW825" s="2068"/>
      <c r="SQX825" s="2068"/>
      <c r="SQY825" s="2068"/>
      <c r="SQZ825" s="2068"/>
      <c r="SRA825" s="2068"/>
      <c r="SRB825" s="2068"/>
      <c r="SRC825" s="2068"/>
      <c r="SRD825" s="2068"/>
      <c r="SRE825" s="2068"/>
      <c r="SRF825" s="2068"/>
      <c r="SRG825" s="2068"/>
      <c r="SRH825" s="2068"/>
      <c r="SRI825" s="2068"/>
      <c r="SRJ825" s="2068"/>
      <c r="SRK825" s="2068"/>
      <c r="SRL825" s="2068"/>
      <c r="SRM825" s="2068"/>
      <c r="SRN825" s="2068"/>
      <c r="SRO825" s="2068"/>
      <c r="SRP825" s="2068"/>
      <c r="SRQ825" s="2068"/>
      <c r="SRR825" s="2068"/>
      <c r="SRS825" s="2068"/>
      <c r="SRT825" s="2068"/>
      <c r="SRU825" s="2068"/>
      <c r="SRV825" s="2068"/>
      <c r="SRW825" s="2068"/>
      <c r="SRX825" s="2068"/>
      <c r="SRY825" s="2068"/>
      <c r="SRZ825" s="2068"/>
      <c r="SSA825" s="2068"/>
      <c r="SSB825" s="2068"/>
      <c r="SSC825" s="2068"/>
      <c r="SSD825" s="2068"/>
      <c r="SSE825" s="2068"/>
      <c r="SSF825" s="2068"/>
      <c r="SSG825" s="2068"/>
      <c r="SSH825" s="2068"/>
      <c r="SSI825" s="2068"/>
      <c r="SSJ825" s="2068"/>
      <c r="SSK825" s="2068"/>
      <c r="SSL825" s="2068"/>
      <c r="SSM825" s="2068"/>
      <c r="SSN825" s="2068"/>
      <c r="SSO825" s="2068"/>
      <c r="SSP825" s="2068"/>
      <c r="SSQ825" s="2068"/>
      <c r="SSR825" s="2068"/>
      <c r="SSS825" s="2068"/>
      <c r="SST825" s="2068"/>
      <c r="SSU825" s="2068"/>
      <c r="SSV825" s="2068"/>
      <c r="SSW825" s="2068"/>
      <c r="SSX825" s="2068"/>
      <c r="SSY825" s="2068"/>
      <c r="SSZ825" s="2068"/>
      <c r="STA825" s="2068"/>
      <c r="STB825" s="2068"/>
      <c r="STC825" s="2068"/>
      <c r="STD825" s="2068"/>
      <c r="STE825" s="2068"/>
      <c r="STF825" s="2068"/>
      <c r="STG825" s="2068"/>
      <c r="STH825" s="2068"/>
      <c r="STI825" s="2068"/>
      <c r="STJ825" s="2068"/>
      <c r="STK825" s="2068"/>
      <c r="STL825" s="2068"/>
      <c r="STM825" s="2068"/>
      <c r="STN825" s="2068"/>
      <c r="STO825" s="2068"/>
      <c r="STP825" s="2068"/>
      <c r="STQ825" s="2068"/>
      <c r="STR825" s="2068"/>
      <c r="STS825" s="2068"/>
      <c r="STT825" s="2068"/>
      <c r="STU825" s="2068"/>
      <c r="STV825" s="2068"/>
      <c r="STW825" s="2068"/>
      <c r="STX825" s="2068"/>
      <c r="STY825" s="2068"/>
      <c r="STZ825" s="2068"/>
      <c r="SUA825" s="2068"/>
      <c r="SUB825" s="2068"/>
      <c r="SUC825" s="2068"/>
      <c r="SUD825" s="2068"/>
      <c r="SUE825" s="2068"/>
      <c r="SUF825" s="2068"/>
      <c r="SUG825" s="2068"/>
      <c r="SUH825" s="2068"/>
      <c r="SUI825" s="2068"/>
      <c r="SUJ825" s="2068"/>
      <c r="SUK825" s="2068"/>
      <c r="SUL825" s="2068"/>
      <c r="SUM825" s="2068"/>
      <c r="SUN825" s="2068"/>
      <c r="SUO825" s="2068"/>
      <c r="SUP825" s="2068"/>
      <c r="SUQ825" s="2068"/>
      <c r="SUR825" s="2068"/>
      <c r="SUS825" s="2068"/>
      <c r="SUT825" s="2068"/>
      <c r="SUU825" s="2068"/>
      <c r="SUV825" s="2068"/>
      <c r="SUW825" s="2068"/>
      <c r="SUX825" s="2068"/>
      <c r="SUY825" s="2068"/>
      <c r="SUZ825" s="2068"/>
      <c r="SVA825" s="2068"/>
      <c r="SVB825" s="2068"/>
      <c r="SVC825" s="2068"/>
      <c r="SVD825" s="2068"/>
      <c r="SVE825" s="2068"/>
      <c r="SVF825" s="2068"/>
      <c r="SVG825" s="2068"/>
      <c r="SVH825" s="2068"/>
      <c r="SVI825" s="2068"/>
      <c r="SVJ825" s="2068"/>
      <c r="SVK825" s="2068"/>
      <c r="SVL825" s="2068"/>
      <c r="SVM825" s="2068"/>
      <c r="SVN825" s="2068"/>
      <c r="SVO825" s="2068"/>
      <c r="SVP825" s="2068"/>
      <c r="SVQ825" s="2068"/>
      <c r="SVR825" s="2068"/>
      <c r="SVS825" s="2068"/>
      <c r="SVT825" s="2068"/>
      <c r="SVU825" s="2068"/>
      <c r="SVV825" s="2068"/>
      <c r="SVW825" s="2068"/>
      <c r="SVX825" s="2068"/>
      <c r="SVY825" s="2068"/>
      <c r="SVZ825" s="2068"/>
      <c r="SWA825" s="2068"/>
      <c r="SWB825" s="2068"/>
      <c r="SWC825" s="2068"/>
      <c r="SWD825" s="2068"/>
      <c r="SWE825" s="2068"/>
      <c r="SWF825" s="2068"/>
      <c r="SWG825" s="2068"/>
      <c r="SWH825" s="2068"/>
      <c r="SWI825" s="2068"/>
      <c r="SWJ825" s="2068"/>
      <c r="SWK825" s="2068"/>
      <c r="SWL825" s="2068"/>
      <c r="SWM825" s="2068"/>
      <c r="SWN825" s="2068"/>
      <c r="SWO825" s="2068"/>
      <c r="SWP825" s="2068"/>
      <c r="SWQ825" s="2068"/>
      <c r="SWR825" s="2068"/>
      <c r="SWS825" s="2068"/>
      <c r="SWT825" s="2068"/>
      <c r="SWU825" s="2068"/>
      <c r="SWV825" s="2068"/>
      <c r="SWW825" s="2068"/>
      <c r="SWX825" s="2068"/>
      <c r="SWY825" s="2068"/>
      <c r="SWZ825" s="2068"/>
      <c r="SXA825" s="2068"/>
      <c r="SXB825" s="2068"/>
      <c r="SXC825" s="2068"/>
      <c r="SXD825" s="2068"/>
      <c r="SXE825" s="2068"/>
      <c r="SXF825" s="2068"/>
      <c r="SXG825" s="2068"/>
      <c r="SXH825" s="2068"/>
      <c r="SXI825" s="2068"/>
      <c r="SXJ825" s="2068"/>
      <c r="SXK825" s="2068"/>
      <c r="SXL825" s="2068"/>
      <c r="SXM825" s="2068"/>
      <c r="SXN825" s="2068"/>
      <c r="SXO825" s="2068"/>
      <c r="SXP825" s="2068"/>
      <c r="SXQ825" s="2068"/>
      <c r="SXR825" s="2068"/>
      <c r="SXS825" s="2068"/>
      <c r="SXT825" s="2068"/>
      <c r="SXU825" s="2068"/>
      <c r="SXV825" s="2068"/>
      <c r="SXW825" s="2068"/>
      <c r="SXX825" s="2068"/>
      <c r="SXY825" s="2068"/>
      <c r="SXZ825" s="2068"/>
      <c r="SYA825" s="2068"/>
      <c r="SYB825" s="2068"/>
      <c r="SYC825" s="2068"/>
      <c r="SYD825" s="2068"/>
      <c r="SYE825" s="2068"/>
      <c r="SYF825" s="2068"/>
      <c r="SYG825" s="2068"/>
      <c r="SYH825" s="2068"/>
      <c r="SYI825" s="2068"/>
      <c r="SYJ825" s="2068"/>
      <c r="SYK825" s="2068"/>
      <c r="SYL825" s="2068"/>
      <c r="SYM825" s="2068"/>
      <c r="SYN825" s="2068"/>
      <c r="SYO825" s="2068"/>
      <c r="SYP825" s="2068"/>
      <c r="SYQ825" s="2068"/>
      <c r="SYR825" s="2068"/>
      <c r="SYS825" s="2068"/>
      <c r="SYT825" s="2068"/>
      <c r="SYU825" s="2068"/>
      <c r="SYV825" s="2068"/>
      <c r="SYW825" s="2068"/>
      <c r="SYX825" s="2068"/>
      <c r="SYY825" s="2068"/>
      <c r="SYZ825" s="2068"/>
      <c r="SZA825" s="2068"/>
      <c r="SZB825" s="2068"/>
      <c r="SZC825" s="2068"/>
      <c r="SZD825" s="2068"/>
      <c r="SZE825" s="2068"/>
      <c r="SZF825" s="2068"/>
      <c r="SZG825" s="2068"/>
      <c r="SZH825" s="2068"/>
      <c r="SZI825" s="2068"/>
      <c r="SZJ825" s="2068"/>
      <c r="SZK825" s="2068"/>
      <c r="SZL825" s="2068"/>
      <c r="SZM825" s="2068"/>
      <c r="SZN825" s="2068"/>
      <c r="SZO825" s="2068"/>
      <c r="SZP825" s="2068"/>
      <c r="SZQ825" s="2068"/>
      <c r="SZR825" s="2068"/>
      <c r="SZS825" s="2068"/>
      <c r="SZT825" s="2068"/>
      <c r="SZU825" s="2068"/>
      <c r="SZV825" s="2068"/>
      <c r="SZW825" s="2068"/>
      <c r="SZX825" s="2068"/>
      <c r="SZY825" s="2068"/>
      <c r="SZZ825" s="2068"/>
      <c r="TAA825" s="2068"/>
      <c r="TAB825" s="2068"/>
      <c r="TAC825" s="2068"/>
      <c r="TAD825" s="2068"/>
      <c r="TAE825" s="2068"/>
      <c r="TAF825" s="2068"/>
      <c r="TAG825" s="2068"/>
      <c r="TAH825" s="2068"/>
      <c r="TAI825" s="2068"/>
      <c r="TAJ825" s="2068"/>
      <c r="TAK825" s="2068"/>
      <c r="TAL825" s="2068"/>
      <c r="TAM825" s="2068"/>
      <c r="TAN825" s="2068"/>
      <c r="TAO825" s="2068"/>
      <c r="TAP825" s="2068"/>
      <c r="TAQ825" s="2068"/>
      <c r="TAR825" s="2068"/>
      <c r="TAS825" s="2068"/>
      <c r="TAT825" s="2068"/>
      <c r="TAU825" s="2068"/>
      <c r="TAV825" s="2068"/>
      <c r="TAW825" s="2068"/>
      <c r="TAX825" s="2068"/>
      <c r="TAY825" s="2068"/>
      <c r="TAZ825" s="2068"/>
      <c r="TBA825" s="2068"/>
      <c r="TBB825" s="2068"/>
      <c r="TBC825" s="2068"/>
      <c r="TBD825" s="2068"/>
      <c r="TBE825" s="2068"/>
      <c r="TBF825" s="2068"/>
      <c r="TBG825" s="2068"/>
      <c r="TBH825" s="2068"/>
      <c r="TBI825" s="2068"/>
      <c r="TBJ825" s="2068"/>
      <c r="TBK825" s="2068"/>
      <c r="TBL825" s="2068"/>
      <c r="TBM825" s="2068"/>
      <c r="TBN825" s="2068"/>
      <c r="TBO825" s="2068"/>
      <c r="TBP825" s="2068"/>
      <c r="TBQ825" s="2068"/>
      <c r="TBR825" s="2068"/>
      <c r="TBS825" s="2068"/>
      <c r="TBT825" s="2068"/>
      <c r="TBU825" s="2068"/>
      <c r="TBV825" s="2068"/>
      <c r="TBW825" s="2068"/>
      <c r="TBX825" s="2068"/>
      <c r="TBY825" s="2068"/>
      <c r="TBZ825" s="2068"/>
      <c r="TCA825" s="2068"/>
      <c r="TCB825" s="2068"/>
      <c r="TCC825" s="2068"/>
      <c r="TCD825" s="2068"/>
      <c r="TCE825" s="2068"/>
      <c r="TCF825" s="2068"/>
      <c r="TCG825" s="2068"/>
      <c r="TCH825" s="2068"/>
      <c r="TCI825" s="2068"/>
      <c r="TCJ825" s="2068"/>
      <c r="TCK825" s="2068"/>
      <c r="TCL825" s="2068"/>
      <c r="TCM825" s="2068"/>
      <c r="TCN825" s="2068"/>
      <c r="TCO825" s="2068"/>
      <c r="TCP825" s="2068"/>
      <c r="TCQ825" s="2068"/>
      <c r="TCR825" s="2068"/>
      <c r="TCS825" s="2068"/>
      <c r="TCT825" s="2068"/>
      <c r="TCU825" s="2068"/>
      <c r="TCV825" s="2068"/>
      <c r="TCW825" s="2068"/>
      <c r="TCX825" s="2068"/>
      <c r="TCY825" s="2068"/>
      <c r="TCZ825" s="2068"/>
      <c r="TDA825" s="2068"/>
      <c r="TDB825" s="2068"/>
      <c r="TDC825" s="2068"/>
      <c r="TDD825" s="2068"/>
      <c r="TDE825" s="2068"/>
      <c r="TDF825" s="2068"/>
      <c r="TDG825" s="2068"/>
      <c r="TDH825" s="2068"/>
      <c r="TDI825" s="2068"/>
      <c r="TDJ825" s="2068"/>
      <c r="TDK825" s="2068"/>
      <c r="TDL825" s="2068"/>
      <c r="TDM825" s="2068"/>
      <c r="TDN825" s="2068"/>
      <c r="TDO825" s="2068"/>
      <c r="TDP825" s="2068"/>
      <c r="TDQ825" s="2068"/>
      <c r="TDR825" s="2068"/>
      <c r="TDS825" s="2068"/>
      <c r="TDT825" s="2068"/>
      <c r="TDU825" s="2068"/>
      <c r="TDV825" s="2068"/>
      <c r="TDW825" s="2068"/>
      <c r="TDX825" s="2068"/>
      <c r="TDY825" s="2068"/>
      <c r="TDZ825" s="2068"/>
      <c r="TEA825" s="2068"/>
      <c r="TEB825" s="2068"/>
      <c r="TEC825" s="2068"/>
      <c r="TED825" s="2068"/>
      <c r="TEE825" s="2068"/>
      <c r="TEF825" s="2068"/>
      <c r="TEG825" s="2068"/>
      <c r="TEH825" s="2068"/>
      <c r="TEI825" s="2068"/>
      <c r="TEJ825" s="2068"/>
      <c r="TEK825" s="2068"/>
      <c r="TEL825" s="2068"/>
      <c r="TEM825" s="2068"/>
      <c r="TEN825" s="2068"/>
      <c r="TEO825" s="2068"/>
      <c r="TEP825" s="2068"/>
      <c r="TEQ825" s="2068"/>
      <c r="TER825" s="2068"/>
      <c r="TES825" s="2068"/>
      <c r="TET825" s="2068"/>
      <c r="TEU825" s="2068"/>
      <c r="TEV825" s="2068"/>
      <c r="TEW825" s="2068"/>
      <c r="TEX825" s="2068"/>
      <c r="TEY825" s="2068"/>
      <c r="TEZ825" s="2068"/>
      <c r="TFA825" s="2068"/>
      <c r="TFB825" s="2068"/>
      <c r="TFC825" s="2068"/>
      <c r="TFD825" s="2068"/>
      <c r="TFE825" s="2068"/>
      <c r="TFF825" s="2068"/>
      <c r="TFG825" s="2068"/>
      <c r="TFH825" s="2068"/>
      <c r="TFI825" s="2068"/>
      <c r="TFJ825" s="2068"/>
      <c r="TFK825" s="2068"/>
      <c r="TFL825" s="2068"/>
      <c r="TFM825" s="2068"/>
      <c r="TFN825" s="2068"/>
      <c r="TFO825" s="2068"/>
      <c r="TFP825" s="2068"/>
      <c r="TFQ825" s="2068"/>
      <c r="TFR825" s="2068"/>
      <c r="TFS825" s="2068"/>
      <c r="TFT825" s="2068"/>
      <c r="TFU825" s="2068"/>
      <c r="TFV825" s="2068"/>
      <c r="TFW825" s="2068"/>
      <c r="TFX825" s="2068"/>
      <c r="TFY825" s="2068"/>
      <c r="TFZ825" s="2068"/>
      <c r="TGA825" s="2068"/>
      <c r="TGB825" s="2068"/>
      <c r="TGC825" s="2068"/>
      <c r="TGD825" s="2068"/>
      <c r="TGE825" s="2068"/>
      <c r="TGF825" s="2068"/>
      <c r="TGG825" s="2068"/>
      <c r="TGH825" s="2068"/>
      <c r="TGI825" s="2068"/>
      <c r="TGJ825" s="2068"/>
      <c r="TGK825" s="2068"/>
      <c r="TGL825" s="2068"/>
      <c r="TGM825" s="2068"/>
      <c r="TGN825" s="2068"/>
      <c r="TGO825" s="2068"/>
      <c r="TGP825" s="2068"/>
      <c r="TGQ825" s="2068"/>
      <c r="TGR825" s="2068"/>
      <c r="TGS825" s="2068"/>
      <c r="TGT825" s="2068"/>
      <c r="TGU825" s="2068"/>
      <c r="TGV825" s="2068"/>
      <c r="TGW825" s="2068"/>
      <c r="TGX825" s="2068"/>
      <c r="TGY825" s="2068"/>
      <c r="TGZ825" s="2068"/>
      <c r="THA825" s="2068"/>
      <c r="THB825" s="2068"/>
      <c r="THC825" s="2068"/>
      <c r="THD825" s="2068"/>
      <c r="THE825" s="2068"/>
      <c r="THF825" s="2068"/>
      <c r="THG825" s="2068"/>
      <c r="THH825" s="2068"/>
      <c r="THI825" s="2068"/>
      <c r="THJ825" s="2068"/>
      <c r="THK825" s="2068"/>
      <c r="THL825" s="2068"/>
      <c r="THM825" s="2068"/>
      <c r="THN825" s="2068"/>
      <c r="THO825" s="2068"/>
      <c r="THP825" s="2068"/>
      <c r="THQ825" s="2068"/>
      <c r="THR825" s="2068"/>
      <c r="THS825" s="2068"/>
      <c r="THT825" s="2068"/>
      <c r="THU825" s="2068"/>
      <c r="THV825" s="2068"/>
      <c r="THW825" s="2068"/>
      <c r="THX825" s="2068"/>
      <c r="THY825" s="2068"/>
      <c r="THZ825" s="2068"/>
      <c r="TIA825" s="2068"/>
      <c r="TIB825" s="2068"/>
      <c r="TIC825" s="2068"/>
      <c r="TID825" s="2068"/>
      <c r="TIE825" s="2068"/>
      <c r="TIF825" s="2068"/>
      <c r="TIG825" s="2068"/>
      <c r="TIH825" s="2068"/>
      <c r="TII825" s="2068"/>
      <c r="TIJ825" s="2068"/>
      <c r="TIK825" s="2068"/>
      <c r="TIL825" s="2068"/>
      <c r="TIM825" s="2068"/>
      <c r="TIN825" s="2068"/>
      <c r="TIO825" s="2068"/>
      <c r="TIP825" s="2068"/>
      <c r="TIQ825" s="2068"/>
      <c r="TIR825" s="2068"/>
      <c r="TIS825" s="2068"/>
      <c r="TIT825" s="2068"/>
      <c r="TIU825" s="2068"/>
      <c r="TIV825" s="2068"/>
      <c r="TIW825" s="2068"/>
      <c r="TIX825" s="2068"/>
      <c r="TIY825" s="2068"/>
      <c r="TIZ825" s="2068"/>
      <c r="TJA825" s="2068"/>
      <c r="TJB825" s="2068"/>
      <c r="TJC825" s="2068"/>
      <c r="TJD825" s="2068"/>
      <c r="TJE825" s="2068"/>
      <c r="TJF825" s="2068"/>
      <c r="TJG825" s="2068"/>
      <c r="TJH825" s="2068"/>
      <c r="TJI825" s="2068"/>
      <c r="TJJ825" s="2068"/>
      <c r="TJK825" s="2068"/>
      <c r="TJL825" s="2068"/>
      <c r="TJM825" s="2068"/>
      <c r="TJN825" s="2068"/>
      <c r="TJO825" s="2068"/>
      <c r="TJP825" s="2068"/>
      <c r="TJQ825" s="2068"/>
      <c r="TJR825" s="2068"/>
      <c r="TJS825" s="2068"/>
      <c r="TJT825" s="2068"/>
      <c r="TJU825" s="2068"/>
      <c r="TJV825" s="2068"/>
      <c r="TJW825" s="2068"/>
      <c r="TJX825" s="2068"/>
      <c r="TJY825" s="2068"/>
      <c r="TJZ825" s="2068"/>
      <c r="TKA825" s="2068"/>
      <c r="TKB825" s="2068"/>
      <c r="TKC825" s="2068"/>
      <c r="TKD825" s="2068"/>
      <c r="TKE825" s="2068"/>
      <c r="TKF825" s="2068"/>
      <c r="TKG825" s="2068"/>
      <c r="TKH825" s="2068"/>
      <c r="TKI825" s="2068"/>
      <c r="TKJ825" s="2068"/>
      <c r="TKK825" s="2068"/>
      <c r="TKL825" s="2068"/>
      <c r="TKM825" s="2068"/>
      <c r="TKN825" s="2068"/>
      <c r="TKO825" s="2068"/>
      <c r="TKP825" s="2068"/>
      <c r="TKQ825" s="2068"/>
      <c r="TKR825" s="2068"/>
      <c r="TKS825" s="2068"/>
      <c r="TKT825" s="2068"/>
      <c r="TKU825" s="2068"/>
      <c r="TKV825" s="2068"/>
      <c r="TKW825" s="2068"/>
      <c r="TKX825" s="2068"/>
      <c r="TKY825" s="2068"/>
      <c r="TKZ825" s="2068"/>
      <c r="TLA825" s="2068"/>
      <c r="TLB825" s="2068"/>
      <c r="TLC825" s="2068"/>
      <c r="TLD825" s="2068"/>
      <c r="TLE825" s="2068"/>
      <c r="TLF825" s="2068"/>
      <c r="TLG825" s="2068"/>
      <c r="TLH825" s="2068"/>
      <c r="TLI825" s="2068"/>
      <c r="TLJ825" s="2068"/>
      <c r="TLK825" s="2068"/>
      <c r="TLL825" s="2068"/>
      <c r="TLM825" s="2068"/>
      <c r="TLN825" s="2068"/>
      <c r="TLO825" s="2068"/>
      <c r="TLP825" s="2068"/>
      <c r="TLQ825" s="2068"/>
      <c r="TLR825" s="2068"/>
      <c r="TLS825" s="2068"/>
      <c r="TLT825" s="2068"/>
      <c r="TLU825" s="2068"/>
      <c r="TLV825" s="2068"/>
      <c r="TLW825" s="2068"/>
      <c r="TLX825" s="2068"/>
      <c r="TLY825" s="2068"/>
      <c r="TLZ825" s="2068"/>
      <c r="TMA825" s="2068"/>
      <c r="TMB825" s="2068"/>
      <c r="TMC825" s="2068"/>
      <c r="TMD825" s="2068"/>
      <c r="TME825" s="2068"/>
      <c r="TMF825" s="2068"/>
      <c r="TMG825" s="2068"/>
      <c r="TMH825" s="2068"/>
      <c r="TMI825" s="2068"/>
      <c r="TMJ825" s="2068"/>
      <c r="TMK825" s="2068"/>
      <c r="TML825" s="2068"/>
      <c r="TMM825" s="2068"/>
      <c r="TMN825" s="2068"/>
      <c r="TMO825" s="2068"/>
      <c r="TMP825" s="2068"/>
      <c r="TMQ825" s="2068"/>
      <c r="TMR825" s="2068"/>
      <c r="TMS825" s="2068"/>
      <c r="TMT825" s="2068"/>
      <c r="TMU825" s="2068"/>
      <c r="TMV825" s="2068"/>
      <c r="TMW825" s="2068"/>
      <c r="TMX825" s="2068"/>
      <c r="TMY825" s="2068"/>
      <c r="TMZ825" s="2068"/>
      <c r="TNA825" s="2068"/>
      <c r="TNB825" s="2068"/>
      <c r="TNC825" s="2068"/>
      <c r="TND825" s="2068"/>
      <c r="TNE825" s="2068"/>
      <c r="TNF825" s="2068"/>
      <c r="TNG825" s="2068"/>
      <c r="TNH825" s="2068"/>
      <c r="TNI825" s="2068"/>
      <c r="TNJ825" s="2068"/>
      <c r="TNK825" s="2068"/>
      <c r="TNL825" s="2068"/>
      <c r="TNM825" s="2068"/>
      <c r="TNN825" s="2068"/>
      <c r="TNO825" s="2068"/>
      <c r="TNP825" s="2068"/>
      <c r="TNQ825" s="2068"/>
      <c r="TNR825" s="2068"/>
      <c r="TNS825" s="2068"/>
      <c r="TNT825" s="2068"/>
      <c r="TNU825" s="2068"/>
      <c r="TNV825" s="2068"/>
      <c r="TNW825" s="2068"/>
      <c r="TNX825" s="2068"/>
      <c r="TNY825" s="2068"/>
      <c r="TNZ825" s="2068"/>
      <c r="TOA825" s="2068"/>
      <c r="TOB825" s="2068"/>
      <c r="TOC825" s="2068"/>
      <c r="TOD825" s="2068"/>
      <c r="TOE825" s="2068"/>
      <c r="TOF825" s="2068"/>
      <c r="TOG825" s="2068"/>
      <c r="TOH825" s="2068"/>
      <c r="TOI825" s="2068"/>
      <c r="TOJ825" s="2068"/>
      <c r="TOK825" s="2068"/>
      <c r="TOL825" s="2068"/>
      <c r="TOM825" s="2068"/>
      <c r="TON825" s="2068"/>
      <c r="TOO825" s="2068"/>
      <c r="TOP825" s="2068"/>
      <c r="TOQ825" s="2068"/>
      <c r="TOR825" s="2068"/>
      <c r="TOS825" s="2068"/>
      <c r="TOT825" s="2068"/>
      <c r="TOU825" s="2068"/>
      <c r="TOV825" s="2068"/>
      <c r="TOW825" s="2068"/>
      <c r="TOX825" s="2068"/>
      <c r="TOY825" s="2068"/>
      <c r="TOZ825" s="2068"/>
      <c r="TPA825" s="2068"/>
      <c r="TPB825" s="2068"/>
      <c r="TPC825" s="2068"/>
      <c r="TPD825" s="2068"/>
      <c r="TPE825" s="2068"/>
      <c r="TPF825" s="2068"/>
      <c r="TPG825" s="2068"/>
      <c r="TPH825" s="2068"/>
      <c r="TPI825" s="2068"/>
      <c r="TPJ825" s="2068"/>
      <c r="TPK825" s="2068"/>
      <c r="TPL825" s="2068"/>
      <c r="TPM825" s="2068"/>
      <c r="TPN825" s="2068"/>
      <c r="TPO825" s="2068"/>
      <c r="TPP825" s="2068"/>
      <c r="TPQ825" s="2068"/>
      <c r="TPR825" s="2068"/>
      <c r="TPS825" s="2068"/>
      <c r="TPT825" s="2068"/>
      <c r="TPU825" s="2068"/>
      <c r="TPV825" s="2068"/>
      <c r="TPW825" s="2068"/>
      <c r="TPX825" s="2068"/>
      <c r="TPY825" s="2068"/>
      <c r="TPZ825" s="2068"/>
      <c r="TQA825" s="2068"/>
      <c r="TQB825" s="2068"/>
      <c r="TQC825" s="2068"/>
      <c r="TQD825" s="2068"/>
      <c r="TQE825" s="2068"/>
      <c r="TQF825" s="2068"/>
      <c r="TQG825" s="2068"/>
      <c r="TQH825" s="2068"/>
      <c r="TQI825" s="2068"/>
      <c r="TQJ825" s="2068"/>
      <c r="TQK825" s="2068"/>
      <c r="TQL825" s="2068"/>
      <c r="TQM825" s="2068"/>
      <c r="TQN825" s="2068"/>
      <c r="TQO825" s="2068"/>
      <c r="TQP825" s="2068"/>
      <c r="TQQ825" s="2068"/>
      <c r="TQR825" s="2068"/>
      <c r="TQS825" s="2068"/>
      <c r="TQT825" s="2068"/>
      <c r="TQU825" s="2068"/>
      <c r="TQV825" s="2068"/>
      <c r="TQW825" s="2068"/>
      <c r="TQX825" s="2068"/>
      <c r="TQY825" s="2068"/>
      <c r="TQZ825" s="2068"/>
      <c r="TRA825" s="2068"/>
      <c r="TRB825" s="2068"/>
      <c r="TRC825" s="2068"/>
      <c r="TRD825" s="2068"/>
      <c r="TRE825" s="2068"/>
      <c r="TRF825" s="2068"/>
      <c r="TRG825" s="2068"/>
      <c r="TRH825" s="2068"/>
      <c r="TRI825" s="2068"/>
      <c r="TRJ825" s="2068"/>
      <c r="TRK825" s="2068"/>
      <c r="TRL825" s="2068"/>
      <c r="TRM825" s="2068"/>
      <c r="TRN825" s="2068"/>
      <c r="TRO825" s="2068"/>
      <c r="TRP825" s="2068"/>
      <c r="TRQ825" s="2068"/>
      <c r="TRR825" s="2068"/>
      <c r="TRS825" s="2068"/>
      <c r="TRT825" s="2068"/>
      <c r="TRU825" s="2068"/>
      <c r="TRV825" s="2068"/>
      <c r="TRW825" s="2068"/>
      <c r="TRX825" s="2068"/>
      <c r="TRY825" s="2068"/>
      <c r="TRZ825" s="2068"/>
      <c r="TSA825" s="2068"/>
      <c r="TSB825" s="2068"/>
      <c r="TSC825" s="2068"/>
      <c r="TSD825" s="2068"/>
      <c r="TSE825" s="2068"/>
      <c r="TSF825" s="2068"/>
      <c r="TSG825" s="2068"/>
      <c r="TSH825" s="2068"/>
      <c r="TSI825" s="2068"/>
      <c r="TSJ825" s="2068"/>
      <c r="TSK825" s="2068"/>
      <c r="TSL825" s="2068"/>
      <c r="TSM825" s="2068"/>
      <c r="TSN825" s="2068"/>
      <c r="TSO825" s="2068"/>
      <c r="TSP825" s="2068"/>
      <c r="TSQ825" s="2068"/>
      <c r="TSR825" s="2068"/>
      <c r="TSS825" s="2068"/>
      <c r="TST825" s="2068"/>
      <c r="TSU825" s="2068"/>
      <c r="TSV825" s="2068"/>
      <c r="TSW825" s="2068"/>
      <c r="TSX825" s="2068"/>
      <c r="TSY825" s="2068"/>
      <c r="TSZ825" s="2068"/>
      <c r="TTA825" s="2068"/>
      <c r="TTB825" s="2068"/>
      <c r="TTC825" s="2068"/>
      <c r="TTD825" s="2068"/>
      <c r="TTE825" s="2068"/>
      <c r="TTF825" s="2068"/>
      <c r="TTG825" s="2068"/>
      <c r="TTH825" s="2068"/>
      <c r="TTI825" s="2068"/>
      <c r="TTJ825" s="2068"/>
      <c r="TTK825" s="2068"/>
      <c r="TTL825" s="2068"/>
      <c r="TTM825" s="2068"/>
      <c r="TTN825" s="2068"/>
      <c r="TTO825" s="2068"/>
      <c r="TTP825" s="2068"/>
      <c r="TTQ825" s="2068"/>
      <c r="TTR825" s="2068"/>
      <c r="TTS825" s="2068"/>
      <c r="TTT825" s="2068"/>
      <c r="TTU825" s="2068"/>
      <c r="TTV825" s="2068"/>
      <c r="TTW825" s="2068"/>
      <c r="TTX825" s="2068"/>
      <c r="TTY825" s="2068"/>
      <c r="TTZ825" s="2068"/>
      <c r="TUA825" s="2068"/>
      <c r="TUB825" s="2068"/>
      <c r="TUC825" s="2068"/>
      <c r="TUD825" s="2068"/>
      <c r="TUE825" s="2068"/>
      <c r="TUF825" s="2068"/>
      <c r="TUG825" s="2068"/>
      <c r="TUH825" s="2068"/>
      <c r="TUI825" s="2068"/>
      <c r="TUJ825" s="2068"/>
      <c r="TUK825" s="2068"/>
      <c r="TUL825" s="2068"/>
      <c r="TUM825" s="2068"/>
      <c r="TUN825" s="2068"/>
      <c r="TUO825" s="2068"/>
      <c r="TUP825" s="2068"/>
      <c r="TUQ825" s="2068"/>
      <c r="TUR825" s="2068"/>
      <c r="TUS825" s="2068"/>
      <c r="TUT825" s="2068"/>
      <c r="TUU825" s="2068"/>
      <c r="TUV825" s="2068"/>
      <c r="TUW825" s="2068"/>
      <c r="TUX825" s="2068"/>
      <c r="TUY825" s="2068"/>
      <c r="TUZ825" s="2068"/>
      <c r="TVA825" s="2068"/>
      <c r="TVB825" s="2068"/>
      <c r="TVC825" s="2068"/>
      <c r="TVD825" s="2068"/>
      <c r="TVE825" s="2068"/>
      <c r="TVF825" s="2068"/>
      <c r="TVG825" s="2068"/>
      <c r="TVH825" s="2068"/>
      <c r="TVI825" s="2068"/>
      <c r="TVJ825" s="2068"/>
      <c r="TVK825" s="2068"/>
      <c r="TVL825" s="2068"/>
      <c r="TVM825" s="2068"/>
      <c r="TVN825" s="2068"/>
      <c r="TVO825" s="2068"/>
      <c r="TVP825" s="2068"/>
      <c r="TVQ825" s="2068"/>
      <c r="TVR825" s="2068"/>
      <c r="TVS825" s="2068"/>
      <c r="TVT825" s="2068"/>
      <c r="TVU825" s="2068"/>
      <c r="TVV825" s="2068"/>
      <c r="TVW825" s="2068"/>
      <c r="TVX825" s="2068"/>
      <c r="TVY825" s="2068"/>
      <c r="TVZ825" s="2068"/>
      <c r="TWA825" s="2068"/>
      <c r="TWB825" s="2068"/>
      <c r="TWC825" s="2068"/>
      <c r="TWD825" s="2068"/>
      <c r="TWE825" s="2068"/>
      <c r="TWF825" s="2068"/>
      <c r="TWG825" s="2068"/>
      <c r="TWH825" s="2068"/>
      <c r="TWI825" s="2068"/>
      <c r="TWJ825" s="2068"/>
      <c r="TWK825" s="2068"/>
      <c r="TWL825" s="2068"/>
      <c r="TWM825" s="2068"/>
      <c r="TWN825" s="2068"/>
      <c r="TWO825" s="2068"/>
      <c r="TWP825" s="2068"/>
      <c r="TWQ825" s="2068"/>
      <c r="TWR825" s="2068"/>
      <c r="TWS825" s="2068"/>
      <c r="TWT825" s="2068"/>
      <c r="TWU825" s="2068"/>
      <c r="TWV825" s="2068"/>
      <c r="TWW825" s="2068"/>
      <c r="TWX825" s="2068"/>
      <c r="TWY825" s="2068"/>
      <c r="TWZ825" s="2068"/>
      <c r="TXA825" s="2068"/>
      <c r="TXB825" s="2068"/>
      <c r="TXC825" s="2068"/>
      <c r="TXD825" s="2068"/>
      <c r="TXE825" s="2068"/>
      <c r="TXF825" s="2068"/>
      <c r="TXG825" s="2068"/>
      <c r="TXH825" s="2068"/>
      <c r="TXI825" s="2068"/>
      <c r="TXJ825" s="2068"/>
      <c r="TXK825" s="2068"/>
      <c r="TXL825" s="2068"/>
      <c r="TXM825" s="2068"/>
      <c r="TXN825" s="2068"/>
      <c r="TXO825" s="2068"/>
      <c r="TXP825" s="2068"/>
      <c r="TXQ825" s="2068"/>
      <c r="TXR825" s="2068"/>
      <c r="TXS825" s="2068"/>
      <c r="TXT825" s="2068"/>
      <c r="TXU825" s="2068"/>
      <c r="TXV825" s="2068"/>
      <c r="TXW825" s="2068"/>
      <c r="TXX825" s="2068"/>
      <c r="TXY825" s="2068"/>
      <c r="TXZ825" s="2068"/>
      <c r="TYA825" s="2068"/>
      <c r="TYB825" s="2068"/>
      <c r="TYC825" s="2068"/>
      <c r="TYD825" s="2068"/>
      <c r="TYE825" s="2068"/>
      <c r="TYF825" s="2068"/>
      <c r="TYG825" s="2068"/>
      <c r="TYH825" s="2068"/>
      <c r="TYI825" s="2068"/>
      <c r="TYJ825" s="2068"/>
      <c r="TYK825" s="2068"/>
      <c r="TYL825" s="2068"/>
      <c r="TYM825" s="2068"/>
      <c r="TYN825" s="2068"/>
      <c r="TYO825" s="2068"/>
      <c r="TYP825" s="2068"/>
      <c r="TYQ825" s="2068"/>
      <c r="TYR825" s="2068"/>
      <c r="TYS825" s="2068"/>
      <c r="TYT825" s="2068"/>
      <c r="TYU825" s="2068"/>
      <c r="TYV825" s="2068"/>
      <c r="TYW825" s="2068"/>
      <c r="TYX825" s="2068"/>
      <c r="TYY825" s="2068"/>
      <c r="TYZ825" s="2068"/>
      <c r="TZA825" s="2068"/>
      <c r="TZB825" s="2068"/>
      <c r="TZC825" s="2068"/>
      <c r="TZD825" s="2068"/>
      <c r="TZE825" s="2068"/>
      <c r="TZF825" s="2068"/>
      <c r="TZG825" s="2068"/>
      <c r="TZH825" s="2068"/>
      <c r="TZI825" s="2068"/>
      <c r="TZJ825" s="2068"/>
      <c r="TZK825" s="2068"/>
      <c r="TZL825" s="2068"/>
      <c r="TZM825" s="2068"/>
      <c r="TZN825" s="2068"/>
      <c r="TZO825" s="2068"/>
      <c r="TZP825" s="2068"/>
      <c r="TZQ825" s="2068"/>
      <c r="TZR825" s="2068"/>
      <c r="TZS825" s="2068"/>
      <c r="TZT825" s="2068"/>
      <c r="TZU825" s="2068"/>
      <c r="TZV825" s="2068"/>
      <c r="TZW825" s="2068"/>
      <c r="TZX825" s="2068"/>
      <c r="TZY825" s="2068"/>
      <c r="TZZ825" s="2068"/>
      <c r="UAA825" s="2068"/>
      <c r="UAB825" s="2068"/>
      <c r="UAC825" s="2068"/>
      <c r="UAD825" s="2068"/>
      <c r="UAE825" s="2068"/>
      <c r="UAF825" s="2068"/>
      <c r="UAG825" s="2068"/>
      <c r="UAH825" s="2068"/>
      <c r="UAI825" s="2068"/>
      <c r="UAJ825" s="2068"/>
      <c r="UAK825" s="2068"/>
      <c r="UAL825" s="2068"/>
      <c r="UAM825" s="2068"/>
      <c r="UAN825" s="2068"/>
      <c r="UAO825" s="2068"/>
      <c r="UAP825" s="2068"/>
      <c r="UAQ825" s="2068"/>
      <c r="UAR825" s="2068"/>
      <c r="UAS825" s="2068"/>
      <c r="UAT825" s="2068"/>
      <c r="UAU825" s="2068"/>
      <c r="UAV825" s="2068"/>
      <c r="UAW825" s="2068"/>
      <c r="UAX825" s="2068"/>
      <c r="UAY825" s="2068"/>
      <c r="UAZ825" s="2068"/>
      <c r="UBA825" s="2068"/>
      <c r="UBB825" s="2068"/>
      <c r="UBC825" s="2068"/>
      <c r="UBD825" s="2068"/>
      <c r="UBE825" s="2068"/>
      <c r="UBF825" s="2068"/>
      <c r="UBG825" s="2068"/>
      <c r="UBH825" s="2068"/>
      <c r="UBI825" s="2068"/>
      <c r="UBJ825" s="2068"/>
      <c r="UBK825" s="2068"/>
      <c r="UBL825" s="2068"/>
      <c r="UBM825" s="2068"/>
      <c r="UBN825" s="2068"/>
      <c r="UBO825" s="2068"/>
      <c r="UBP825" s="2068"/>
      <c r="UBQ825" s="2068"/>
      <c r="UBR825" s="2068"/>
      <c r="UBS825" s="2068"/>
      <c r="UBT825" s="2068"/>
      <c r="UBU825" s="2068"/>
      <c r="UBV825" s="2068"/>
      <c r="UBW825" s="2068"/>
      <c r="UBX825" s="2068"/>
      <c r="UBY825" s="2068"/>
      <c r="UBZ825" s="2068"/>
      <c r="UCA825" s="2068"/>
      <c r="UCB825" s="2068"/>
      <c r="UCC825" s="2068"/>
      <c r="UCD825" s="2068"/>
      <c r="UCE825" s="2068"/>
      <c r="UCF825" s="2068"/>
      <c r="UCG825" s="2068"/>
      <c r="UCH825" s="2068"/>
      <c r="UCI825" s="2068"/>
      <c r="UCJ825" s="2068"/>
      <c r="UCK825" s="2068"/>
      <c r="UCL825" s="2068"/>
      <c r="UCM825" s="2068"/>
      <c r="UCN825" s="2068"/>
      <c r="UCO825" s="2068"/>
      <c r="UCP825" s="2068"/>
      <c r="UCQ825" s="2068"/>
      <c r="UCR825" s="2068"/>
      <c r="UCS825" s="2068"/>
      <c r="UCT825" s="2068"/>
      <c r="UCU825" s="2068"/>
      <c r="UCV825" s="2068"/>
      <c r="UCW825" s="2068"/>
      <c r="UCX825" s="2068"/>
      <c r="UCY825" s="2068"/>
      <c r="UCZ825" s="2068"/>
      <c r="UDA825" s="2068"/>
      <c r="UDB825" s="2068"/>
      <c r="UDC825" s="2068"/>
      <c r="UDD825" s="2068"/>
      <c r="UDE825" s="2068"/>
      <c r="UDF825" s="2068"/>
      <c r="UDG825" s="2068"/>
      <c r="UDH825" s="2068"/>
      <c r="UDI825" s="2068"/>
      <c r="UDJ825" s="2068"/>
      <c r="UDK825" s="2068"/>
      <c r="UDL825" s="2068"/>
      <c r="UDM825" s="2068"/>
      <c r="UDN825" s="2068"/>
      <c r="UDO825" s="2068"/>
      <c r="UDP825" s="2068"/>
      <c r="UDQ825" s="2068"/>
      <c r="UDR825" s="2068"/>
      <c r="UDS825" s="2068"/>
      <c r="UDT825" s="2068"/>
      <c r="UDU825" s="2068"/>
      <c r="UDV825" s="2068"/>
      <c r="UDW825" s="2068"/>
      <c r="UDX825" s="2068"/>
      <c r="UDY825" s="2068"/>
      <c r="UDZ825" s="2068"/>
      <c r="UEA825" s="2068"/>
      <c r="UEB825" s="2068"/>
      <c r="UEC825" s="2068"/>
      <c r="UED825" s="2068"/>
      <c r="UEE825" s="2068"/>
      <c r="UEF825" s="2068"/>
      <c r="UEG825" s="2068"/>
      <c r="UEH825" s="2068"/>
      <c r="UEI825" s="2068"/>
      <c r="UEJ825" s="2068"/>
      <c r="UEK825" s="2068"/>
      <c r="UEL825" s="2068"/>
      <c r="UEM825" s="2068"/>
      <c r="UEN825" s="2068"/>
      <c r="UEO825" s="2068"/>
      <c r="UEP825" s="2068"/>
      <c r="UEQ825" s="2068"/>
      <c r="UER825" s="2068"/>
      <c r="UES825" s="2068"/>
      <c r="UET825" s="2068"/>
      <c r="UEU825" s="2068"/>
      <c r="UEV825" s="2068"/>
      <c r="UEW825" s="2068"/>
      <c r="UEX825" s="2068"/>
      <c r="UEY825" s="2068"/>
      <c r="UEZ825" s="2068"/>
      <c r="UFA825" s="2068"/>
      <c r="UFB825" s="2068"/>
      <c r="UFC825" s="2068"/>
      <c r="UFD825" s="2068"/>
      <c r="UFE825" s="2068"/>
      <c r="UFF825" s="2068"/>
      <c r="UFG825" s="2068"/>
      <c r="UFH825" s="2068"/>
      <c r="UFI825" s="2068"/>
      <c r="UFJ825" s="2068"/>
      <c r="UFK825" s="2068"/>
      <c r="UFL825" s="2068"/>
      <c r="UFM825" s="2068"/>
      <c r="UFN825" s="2068"/>
      <c r="UFO825" s="2068"/>
      <c r="UFP825" s="2068"/>
      <c r="UFQ825" s="2068"/>
      <c r="UFR825" s="2068"/>
      <c r="UFS825" s="2068"/>
      <c r="UFT825" s="2068"/>
      <c r="UFU825" s="2068"/>
      <c r="UFV825" s="2068"/>
      <c r="UFW825" s="2068"/>
      <c r="UFX825" s="2068"/>
      <c r="UFY825" s="2068"/>
      <c r="UFZ825" s="2068"/>
      <c r="UGA825" s="2068"/>
      <c r="UGB825" s="2068"/>
      <c r="UGC825" s="2068"/>
      <c r="UGD825" s="2068"/>
      <c r="UGE825" s="2068"/>
      <c r="UGF825" s="2068"/>
      <c r="UGG825" s="2068"/>
      <c r="UGH825" s="2068"/>
      <c r="UGI825" s="2068"/>
      <c r="UGJ825" s="2068"/>
      <c r="UGK825" s="2068"/>
      <c r="UGL825" s="2068"/>
      <c r="UGM825" s="2068"/>
      <c r="UGN825" s="2068"/>
      <c r="UGO825" s="2068"/>
      <c r="UGP825" s="2068"/>
      <c r="UGQ825" s="2068"/>
      <c r="UGR825" s="2068"/>
      <c r="UGS825" s="2068"/>
      <c r="UGT825" s="2068"/>
      <c r="UGU825" s="2068"/>
      <c r="UGV825" s="2068"/>
      <c r="UGW825" s="2068"/>
      <c r="UGX825" s="2068"/>
      <c r="UGY825" s="2068"/>
      <c r="UGZ825" s="2068"/>
      <c r="UHA825" s="2068"/>
      <c r="UHB825" s="2068"/>
      <c r="UHC825" s="2068"/>
      <c r="UHD825" s="2068"/>
      <c r="UHE825" s="2068"/>
      <c r="UHF825" s="2068"/>
      <c r="UHG825" s="2068"/>
      <c r="UHH825" s="2068"/>
      <c r="UHI825" s="2068"/>
      <c r="UHJ825" s="2068"/>
      <c r="UHK825" s="2068"/>
      <c r="UHL825" s="2068"/>
      <c r="UHM825" s="2068"/>
      <c r="UHN825" s="2068"/>
      <c r="UHO825" s="2068"/>
      <c r="UHP825" s="2068"/>
      <c r="UHQ825" s="2068"/>
      <c r="UHR825" s="2068"/>
      <c r="UHS825" s="2068"/>
      <c r="UHT825" s="2068"/>
      <c r="UHU825" s="2068"/>
      <c r="UHV825" s="2068"/>
      <c r="UHW825" s="2068"/>
      <c r="UHX825" s="2068"/>
      <c r="UHY825" s="2068"/>
      <c r="UHZ825" s="2068"/>
      <c r="UIA825" s="2068"/>
      <c r="UIB825" s="2068"/>
      <c r="UIC825" s="2068"/>
      <c r="UID825" s="2068"/>
      <c r="UIE825" s="2068"/>
      <c r="UIF825" s="2068"/>
      <c r="UIG825" s="2068"/>
      <c r="UIH825" s="2068"/>
      <c r="UII825" s="2068"/>
      <c r="UIJ825" s="2068"/>
      <c r="UIK825" s="2068"/>
      <c r="UIL825" s="2068"/>
      <c r="UIM825" s="2068"/>
      <c r="UIN825" s="2068"/>
      <c r="UIO825" s="2068"/>
      <c r="UIP825" s="2068"/>
      <c r="UIQ825" s="2068"/>
      <c r="UIR825" s="2068"/>
      <c r="UIS825" s="2068"/>
      <c r="UIT825" s="2068"/>
      <c r="UIU825" s="2068"/>
      <c r="UIV825" s="2068"/>
      <c r="UIW825" s="2068"/>
      <c r="UIX825" s="2068"/>
      <c r="UIY825" s="2068"/>
      <c r="UIZ825" s="2068"/>
      <c r="UJA825" s="2068"/>
      <c r="UJB825" s="2068"/>
      <c r="UJC825" s="2068"/>
      <c r="UJD825" s="2068"/>
      <c r="UJE825" s="2068"/>
      <c r="UJF825" s="2068"/>
      <c r="UJG825" s="2068"/>
      <c r="UJH825" s="2068"/>
      <c r="UJI825" s="2068"/>
      <c r="UJJ825" s="2068"/>
      <c r="UJK825" s="2068"/>
      <c r="UJL825" s="2068"/>
      <c r="UJM825" s="2068"/>
      <c r="UJN825" s="2068"/>
      <c r="UJO825" s="2068"/>
      <c r="UJP825" s="2068"/>
      <c r="UJQ825" s="2068"/>
      <c r="UJR825" s="2068"/>
      <c r="UJS825" s="2068"/>
      <c r="UJT825" s="2068"/>
      <c r="UJU825" s="2068"/>
      <c r="UJV825" s="2068"/>
      <c r="UJW825" s="2068"/>
      <c r="UJX825" s="2068"/>
      <c r="UJY825" s="2068"/>
      <c r="UJZ825" s="2068"/>
      <c r="UKA825" s="2068"/>
      <c r="UKB825" s="2068"/>
      <c r="UKC825" s="2068"/>
      <c r="UKD825" s="2068"/>
      <c r="UKE825" s="2068"/>
      <c r="UKF825" s="2068"/>
      <c r="UKG825" s="2068"/>
      <c r="UKH825" s="2068"/>
      <c r="UKI825" s="2068"/>
      <c r="UKJ825" s="2068"/>
      <c r="UKK825" s="2068"/>
      <c r="UKL825" s="2068"/>
      <c r="UKM825" s="2068"/>
      <c r="UKN825" s="2068"/>
      <c r="UKO825" s="2068"/>
      <c r="UKP825" s="2068"/>
      <c r="UKQ825" s="2068"/>
      <c r="UKR825" s="2068"/>
      <c r="UKS825" s="2068"/>
      <c r="UKT825" s="2068"/>
      <c r="UKU825" s="2068"/>
      <c r="UKV825" s="2068"/>
      <c r="UKW825" s="2068"/>
      <c r="UKX825" s="2068"/>
      <c r="UKY825" s="2068"/>
      <c r="UKZ825" s="2068"/>
      <c r="ULA825" s="2068"/>
      <c r="ULB825" s="2068"/>
      <c r="ULC825" s="2068"/>
      <c r="ULD825" s="2068"/>
      <c r="ULE825" s="2068"/>
      <c r="ULF825" s="2068"/>
      <c r="ULG825" s="2068"/>
      <c r="ULH825" s="2068"/>
      <c r="ULI825" s="2068"/>
      <c r="ULJ825" s="2068"/>
      <c r="ULK825" s="2068"/>
      <c r="ULL825" s="2068"/>
      <c r="ULM825" s="2068"/>
      <c r="ULN825" s="2068"/>
      <c r="ULO825" s="2068"/>
      <c r="ULP825" s="2068"/>
      <c r="ULQ825" s="2068"/>
      <c r="ULR825" s="2068"/>
      <c r="ULS825" s="2068"/>
      <c r="ULT825" s="2068"/>
      <c r="ULU825" s="2068"/>
      <c r="ULV825" s="2068"/>
      <c r="ULW825" s="2068"/>
      <c r="ULX825" s="2068"/>
      <c r="ULY825" s="2068"/>
      <c r="ULZ825" s="2068"/>
      <c r="UMA825" s="2068"/>
      <c r="UMB825" s="2068"/>
      <c r="UMC825" s="2068"/>
      <c r="UMD825" s="2068"/>
      <c r="UME825" s="2068"/>
      <c r="UMF825" s="2068"/>
      <c r="UMG825" s="2068"/>
      <c r="UMH825" s="2068"/>
      <c r="UMI825" s="2068"/>
      <c r="UMJ825" s="2068"/>
      <c r="UMK825" s="2068"/>
      <c r="UML825" s="2068"/>
      <c r="UMM825" s="2068"/>
      <c r="UMN825" s="2068"/>
      <c r="UMO825" s="2068"/>
      <c r="UMP825" s="2068"/>
      <c r="UMQ825" s="2068"/>
      <c r="UMR825" s="2068"/>
      <c r="UMS825" s="2068"/>
      <c r="UMT825" s="2068"/>
      <c r="UMU825" s="2068"/>
      <c r="UMV825" s="2068"/>
      <c r="UMW825" s="2068"/>
      <c r="UMX825" s="2068"/>
      <c r="UMY825" s="2068"/>
      <c r="UMZ825" s="2068"/>
      <c r="UNA825" s="2068"/>
      <c r="UNB825" s="2068"/>
      <c r="UNC825" s="2068"/>
      <c r="UND825" s="2068"/>
      <c r="UNE825" s="2068"/>
      <c r="UNF825" s="2068"/>
      <c r="UNG825" s="2068"/>
      <c r="UNH825" s="2068"/>
      <c r="UNI825" s="2068"/>
      <c r="UNJ825" s="2068"/>
      <c r="UNK825" s="2068"/>
      <c r="UNL825" s="2068"/>
      <c r="UNM825" s="2068"/>
      <c r="UNN825" s="2068"/>
      <c r="UNO825" s="2068"/>
      <c r="UNP825" s="2068"/>
      <c r="UNQ825" s="2068"/>
      <c r="UNR825" s="2068"/>
      <c r="UNS825" s="2068"/>
      <c r="UNT825" s="2068"/>
      <c r="UNU825" s="2068"/>
      <c r="UNV825" s="2068"/>
      <c r="UNW825" s="2068"/>
      <c r="UNX825" s="2068"/>
      <c r="UNY825" s="2068"/>
      <c r="UNZ825" s="2068"/>
      <c r="UOA825" s="2068"/>
      <c r="UOB825" s="2068"/>
      <c r="UOC825" s="2068"/>
      <c r="UOD825" s="2068"/>
      <c r="UOE825" s="2068"/>
      <c r="UOF825" s="2068"/>
      <c r="UOG825" s="2068"/>
      <c r="UOH825" s="2068"/>
      <c r="UOI825" s="2068"/>
      <c r="UOJ825" s="2068"/>
      <c r="UOK825" s="2068"/>
      <c r="UOL825" s="2068"/>
      <c r="UOM825" s="2068"/>
      <c r="UON825" s="2068"/>
      <c r="UOO825" s="2068"/>
      <c r="UOP825" s="2068"/>
      <c r="UOQ825" s="2068"/>
      <c r="UOR825" s="2068"/>
      <c r="UOS825" s="2068"/>
      <c r="UOT825" s="2068"/>
      <c r="UOU825" s="2068"/>
      <c r="UOV825" s="2068"/>
      <c r="UOW825" s="2068"/>
      <c r="UOX825" s="2068"/>
      <c r="UOY825" s="2068"/>
      <c r="UOZ825" s="2068"/>
      <c r="UPA825" s="2068"/>
      <c r="UPB825" s="2068"/>
      <c r="UPC825" s="2068"/>
      <c r="UPD825" s="2068"/>
      <c r="UPE825" s="2068"/>
      <c r="UPF825" s="2068"/>
      <c r="UPG825" s="2068"/>
      <c r="UPH825" s="2068"/>
      <c r="UPI825" s="2068"/>
      <c r="UPJ825" s="2068"/>
      <c r="UPK825" s="2068"/>
      <c r="UPL825" s="2068"/>
      <c r="UPM825" s="2068"/>
      <c r="UPN825" s="2068"/>
      <c r="UPO825" s="2068"/>
      <c r="UPP825" s="2068"/>
      <c r="UPQ825" s="2068"/>
      <c r="UPR825" s="2068"/>
      <c r="UPS825" s="2068"/>
      <c r="UPT825" s="2068"/>
      <c r="UPU825" s="2068"/>
      <c r="UPV825" s="2068"/>
      <c r="UPW825" s="2068"/>
      <c r="UPX825" s="2068"/>
      <c r="UPY825" s="2068"/>
      <c r="UPZ825" s="2068"/>
      <c r="UQA825" s="2068"/>
      <c r="UQB825" s="2068"/>
      <c r="UQC825" s="2068"/>
      <c r="UQD825" s="2068"/>
      <c r="UQE825" s="2068"/>
      <c r="UQF825" s="2068"/>
      <c r="UQG825" s="2068"/>
      <c r="UQH825" s="2068"/>
      <c r="UQI825" s="2068"/>
      <c r="UQJ825" s="2068"/>
      <c r="UQK825" s="2068"/>
      <c r="UQL825" s="2068"/>
      <c r="UQM825" s="2068"/>
      <c r="UQN825" s="2068"/>
      <c r="UQO825" s="2068"/>
      <c r="UQP825" s="2068"/>
      <c r="UQQ825" s="2068"/>
      <c r="UQR825" s="2068"/>
      <c r="UQS825" s="2068"/>
      <c r="UQT825" s="2068"/>
      <c r="UQU825" s="2068"/>
      <c r="UQV825" s="2068"/>
      <c r="UQW825" s="2068"/>
      <c r="UQX825" s="2068"/>
      <c r="UQY825" s="2068"/>
      <c r="UQZ825" s="2068"/>
      <c r="URA825" s="2068"/>
      <c r="URB825" s="2068"/>
      <c r="URC825" s="2068"/>
      <c r="URD825" s="2068"/>
      <c r="URE825" s="2068"/>
      <c r="URF825" s="2068"/>
      <c r="URG825" s="2068"/>
      <c r="URH825" s="2068"/>
      <c r="URI825" s="2068"/>
      <c r="URJ825" s="2068"/>
      <c r="URK825" s="2068"/>
      <c r="URL825" s="2068"/>
      <c r="URM825" s="2068"/>
      <c r="URN825" s="2068"/>
      <c r="URO825" s="2068"/>
      <c r="URP825" s="2068"/>
      <c r="URQ825" s="2068"/>
      <c r="URR825" s="2068"/>
      <c r="URS825" s="2068"/>
      <c r="URT825" s="2068"/>
      <c r="URU825" s="2068"/>
      <c r="URV825" s="2068"/>
      <c r="URW825" s="2068"/>
      <c r="URX825" s="2068"/>
      <c r="URY825" s="2068"/>
      <c r="URZ825" s="2068"/>
      <c r="USA825" s="2068"/>
      <c r="USB825" s="2068"/>
      <c r="USC825" s="2068"/>
      <c r="USD825" s="2068"/>
      <c r="USE825" s="2068"/>
      <c r="USF825" s="2068"/>
      <c r="USG825" s="2068"/>
      <c r="USH825" s="2068"/>
      <c r="USI825" s="2068"/>
      <c r="USJ825" s="2068"/>
      <c r="USK825" s="2068"/>
      <c r="USL825" s="2068"/>
      <c r="USM825" s="2068"/>
      <c r="USN825" s="2068"/>
      <c r="USO825" s="2068"/>
      <c r="USP825" s="2068"/>
      <c r="USQ825" s="2068"/>
      <c r="USR825" s="2068"/>
      <c r="USS825" s="2068"/>
      <c r="UST825" s="2068"/>
      <c r="USU825" s="2068"/>
      <c r="USV825" s="2068"/>
      <c r="USW825" s="2068"/>
      <c r="USX825" s="2068"/>
      <c r="USY825" s="2068"/>
      <c r="USZ825" s="2068"/>
      <c r="UTA825" s="2068"/>
      <c r="UTB825" s="2068"/>
      <c r="UTC825" s="2068"/>
      <c r="UTD825" s="2068"/>
      <c r="UTE825" s="2068"/>
      <c r="UTF825" s="2068"/>
      <c r="UTG825" s="2068"/>
      <c r="UTH825" s="2068"/>
      <c r="UTI825" s="2068"/>
      <c r="UTJ825" s="2068"/>
      <c r="UTK825" s="2068"/>
      <c r="UTL825" s="2068"/>
      <c r="UTM825" s="2068"/>
      <c r="UTN825" s="2068"/>
      <c r="UTO825" s="2068"/>
      <c r="UTP825" s="2068"/>
      <c r="UTQ825" s="2068"/>
      <c r="UTR825" s="2068"/>
      <c r="UTS825" s="2068"/>
      <c r="UTT825" s="2068"/>
      <c r="UTU825" s="2068"/>
      <c r="UTV825" s="2068"/>
      <c r="UTW825" s="2068"/>
      <c r="UTX825" s="2068"/>
      <c r="UTY825" s="2068"/>
      <c r="UTZ825" s="2068"/>
      <c r="UUA825" s="2068"/>
      <c r="UUB825" s="2068"/>
      <c r="UUC825" s="2068"/>
      <c r="UUD825" s="2068"/>
      <c r="UUE825" s="2068"/>
      <c r="UUF825" s="2068"/>
      <c r="UUG825" s="2068"/>
      <c r="UUH825" s="2068"/>
      <c r="UUI825" s="2068"/>
      <c r="UUJ825" s="2068"/>
      <c r="UUK825" s="2068"/>
      <c r="UUL825" s="2068"/>
      <c r="UUM825" s="2068"/>
      <c r="UUN825" s="2068"/>
      <c r="UUO825" s="2068"/>
      <c r="UUP825" s="2068"/>
      <c r="UUQ825" s="2068"/>
      <c r="UUR825" s="2068"/>
      <c r="UUS825" s="2068"/>
      <c r="UUT825" s="2068"/>
      <c r="UUU825" s="2068"/>
      <c r="UUV825" s="2068"/>
      <c r="UUW825" s="2068"/>
      <c r="UUX825" s="2068"/>
      <c r="UUY825" s="2068"/>
      <c r="UUZ825" s="2068"/>
      <c r="UVA825" s="2068"/>
      <c r="UVB825" s="2068"/>
      <c r="UVC825" s="2068"/>
      <c r="UVD825" s="2068"/>
      <c r="UVE825" s="2068"/>
      <c r="UVF825" s="2068"/>
      <c r="UVG825" s="2068"/>
      <c r="UVH825" s="2068"/>
      <c r="UVI825" s="2068"/>
      <c r="UVJ825" s="2068"/>
      <c r="UVK825" s="2068"/>
      <c r="UVL825" s="2068"/>
      <c r="UVM825" s="2068"/>
      <c r="UVN825" s="2068"/>
      <c r="UVO825" s="2068"/>
      <c r="UVP825" s="2068"/>
      <c r="UVQ825" s="2068"/>
      <c r="UVR825" s="2068"/>
      <c r="UVS825" s="2068"/>
      <c r="UVT825" s="2068"/>
      <c r="UVU825" s="2068"/>
      <c r="UVV825" s="2068"/>
      <c r="UVW825" s="2068"/>
      <c r="UVX825" s="2068"/>
      <c r="UVY825" s="2068"/>
      <c r="UVZ825" s="2068"/>
      <c r="UWA825" s="2068"/>
      <c r="UWB825" s="2068"/>
      <c r="UWC825" s="2068"/>
      <c r="UWD825" s="2068"/>
      <c r="UWE825" s="2068"/>
      <c r="UWF825" s="2068"/>
      <c r="UWG825" s="2068"/>
      <c r="UWH825" s="2068"/>
      <c r="UWI825" s="2068"/>
      <c r="UWJ825" s="2068"/>
      <c r="UWK825" s="2068"/>
      <c r="UWL825" s="2068"/>
      <c r="UWM825" s="2068"/>
      <c r="UWN825" s="2068"/>
      <c r="UWO825" s="2068"/>
      <c r="UWP825" s="2068"/>
      <c r="UWQ825" s="2068"/>
      <c r="UWR825" s="2068"/>
      <c r="UWS825" s="2068"/>
      <c r="UWT825" s="2068"/>
      <c r="UWU825" s="2068"/>
      <c r="UWV825" s="2068"/>
      <c r="UWW825" s="2068"/>
      <c r="UWX825" s="2068"/>
      <c r="UWY825" s="2068"/>
      <c r="UWZ825" s="2068"/>
      <c r="UXA825" s="2068"/>
      <c r="UXB825" s="2068"/>
      <c r="UXC825" s="2068"/>
      <c r="UXD825" s="2068"/>
      <c r="UXE825" s="2068"/>
      <c r="UXF825" s="2068"/>
      <c r="UXG825" s="2068"/>
      <c r="UXH825" s="2068"/>
      <c r="UXI825" s="2068"/>
      <c r="UXJ825" s="2068"/>
      <c r="UXK825" s="2068"/>
      <c r="UXL825" s="2068"/>
      <c r="UXM825" s="2068"/>
      <c r="UXN825" s="2068"/>
      <c r="UXO825" s="2068"/>
      <c r="UXP825" s="2068"/>
      <c r="UXQ825" s="2068"/>
      <c r="UXR825" s="2068"/>
      <c r="UXS825" s="2068"/>
      <c r="UXT825" s="2068"/>
      <c r="UXU825" s="2068"/>
      <c r="UXV825" s="2068"/>
      <c r="UXW825" s="2068"/>
      <c r="UXX825" s="2068"/>
      <c r="UXY825" s="2068"/>
      <c r="UXZ825" s="2068"/>
      <c r="UYA825" s="2068"/>
      <c r="UYB825" s="2068"/>
      <c r="UYC825" s="2068"/>
      <c r="UYD825" s="2068"/>
      <c r="UYE825" s="2068"/>
      <c r="UYF825" s="2068"/>
      <c r="UYG825" s="2068"/>
      <c r="UYH825" s="2068"/>
      <c r="UYI825" s="2068"/>
      <c r="UYJ825" s="2068"/>
      <c r="UYK825" s="2068"/>
      <c r="UYL825" s="2068"/>
      <c r="UYM825" s="2068"/>
      <c r="UYN825" s="2068"/>
      <c r="UYO825" s="2068"/>
      <c r="UYP825" s="2068"/>
      <c r="UYQ825" s="2068"/>
      <c r="UYR825" s="2068"/>
      <c r="UYS825" s="2068"/>
      <c r="UYT825" s="2068"/>
      <c r="UYU825" s="2068"/>
      <c r="UYV825" s="2068"/>
      <c r="UYW825" s="2068"/>
      <c r="UYX825" s="2068"/>
      <c r="UYY825" s="2068"/>
      <c r="UYZ825" s="2068"/>
      <c r="UZA825" s="2068"/>
      <c r="UZB825" s="2068"/>
      <c r="UZC825" s="2068"/>
      <c r="UZD825" s="2068"/>
      <c r="UZE825" s="2068"/>
      <c r="UZF825" s="2068"/>
      <c r="UZG825" s="2068"/>
      <c r="UZH825" s="2068"/>
      <c r="UZI825" s="2068"/>
      <c r="UZJ825" s="2068"/>
      <c r="UZK825" s="2068"/>
      <c r="UZL825" s="2068"/>
      <c r="UZM825" s="2068"/>
      <c r="UZN825" s="2068"/>
      <c r="UZO825" s="2068"/>
      <c r="UZP825" s="2068"/>
      <c r="UZQ825" s="2068"/>
      <c r="UZR825" s="2068"/>
      <c r="UZS825" s="2068"/>
      <c r="UZT825" s="2068"/>
      <c r="UZU825" s="2068"/>
      <c r="UZV825" s="2068"/>
      <c r="UZW825" s="2068"/>
      <c r="UZX825" s="2068"/>
      <c r="UZY825" s="2068"/>
      <c r="UZZ825" s="2068"/>
      <c r="VAA825" s="2068"/>
      <c r="VAB825" s="2068"/>
      <c r="VAC825" s="2068"/>
      <c r="VAD825" s="2068"/>
      <c r="VAE825" s="2068"/>
      <c r="VAF825" s="2068"/>
      <c r="VAG825" s="2068"/>
      <c r="VAH825" s="2068"/>
      <c r="VAI825" s="2068"/>
      <c r="VAJ825" s="2068"/>
      <c r="VAK825" s="2068"/>
      <c r="VAL825" s="2068"/>
      <c r="VAM825" s="2068"/>
      <c r="VAN825" s="2068"/>
      <c r="VAO825" s="2068"/>
      <c r="VAP825" s="2068"/>
      <c r="VAQ825" s="2068"/>
      <c r="VAR825" s="2068"/>
      <c r="VAS825" s="2068"/>
      <c r="VAT825" s="2068"/>
      <c r="VAU825" s="2068"/>
      <c r="VAV825" s="2068"/>
      <c r="VAW825" s="2068"/>
      <c r="VAX825" s="2068"/>
      <c r="VAY825" s="2068"/>
      <c r="VAZ825" s="2068"/>
      <c r="VBA825" s="2068"/>
      <c r="VBB825" s="2068"/>
      <c r="VBC825" s="2068"/>
      <c r="VBD825" s="2068"/>
      <c r="VBE825" s="2068"/>
      <c r="VBF825" s="2068"/>
      <c r="VBG825" s="2068"/>
      <c r="VBH825" s="2068"/>
      <c r="VBI825" s="2068"/>
      <c r="VBJ825" s="2068"/>
      <c r="VBK825" s="2068"/>
      <c r="VBL825" s="2068"/>
      <c r="VBM825" s="2068"/>
      <c r="VBN825" s="2068"/>
      <c r="VBO825" s="2068"/>
      <c r="VBP825" s="2068"/>
      <c r="VBQ825" s="2068"/>
      <c r="VBR825" s="2068"/>
      <c r="VBS825" s="2068"/>
      <c r="VBT825" s="2068"/>
      <c r="VBU825" s="2068"/>
      <c r="VBV825" s="2068"/>
      <c r="VBW825" s="2068"/>
      <c r="VBX825" s="2068"/>
      <c r="VBY825" s="2068"/>
      <c r="VBZ825" s="2068"/>
      <c r="VCA825" s="2068"/>
      <c r="VCB825" s="2068"/>
      <c r="VCC825" s="2068"/>
      <c r="VCD825" s="2068"/>
      <c r="VCE825" s="2068"/>
      <c r="VCF825" s="2068"/>
      <c r="VCG825" s="2068"/>
      <c r="VCH825" s="2068"/>
      <c r="VCI825" s="2068"/>
      <c r="VCJ825" s="2068"/>
      <c r="VCK825" s="2068"/>
      <c r="VCL825" s="2068"/>
      <c r="VCM825" s="2068"/>
      <c r="VCN825" s="2068"/>
      <c r="VCO825" s="2068"/>
      <c r="VCP825" s="2068"/>
      <c r="VCQ825" s="2068"/>
      <c r="VCR825" s="2068"/>
      <c r="VCS825" s="2068"/>
      <c r="VCT825" s="2068"/>
      <c r="VCU825" s="2068"/>
      <c r="VCV825" s="2068"/>
      <c r="VCW825" s="2068"/>
      <c r="VCX825" s="2068"/>
      <c r="VCY825" s="2068"/>
      <c r="VCZ825" s="2068"/>
      <c r="VDA825" s="2068"/>
      <c r="VDB825" s="2068"/>
      <c r="VDC825" s="2068"/>
      <c r="VDD825" s="2068"/>
      <c r="VDE825" s="2068"/>
      <c r="VDF825" s="2068"/>
      <c r="VDG825" s="2068"/>
      <c r="VDH825" s="2068"/>
      <c r="VDI825" s="2068"/>
      <c r="VDJ825" s="2068"/>
      <c r="VDK825" s="2068"/>
      <c r="VDL825" s="2068"/>
      <c r="VDM825" s="2068"/>
      <c r="VDN825" s="2068"/>
      <c r="VDO825" s="2068"/>
      <c r="VDP825" s="2068"/>
      <c r="VDQ825" s="2068"/>
      <c r="VDR825" s="2068"/>
      <c r="VDS825" s="2068"/>
      <c r="VDT825" s="2068"/>
      <c r="VDU825" s="2068"/>
      <c r="VDV825" s="2068"/>
      <c r="VDW825" s="2068"/>
      <c r="VDX825" s="2068"/>
      <c r="VDY825" s="2068"/>
      <c r="VDZ825" s="2068"/>
      <c r="VEA825" s="2068"/>
      <c r="VEB825" s="2068"/>
      <c r="VEC825" s="2068"/>
      <c r="VED825" s="2068"/>
      <c r="VEE825" s="2068"/>
      <c r="VEF825" s="2068"/>
      <c r="VEG825" s="2068"/>
      <c r="VEH825" s="2068"/>
      <c r="VEI825" s="2068"/>
      <c r="VEJ825" s="2068"/>
      <c r="VEK825" s="2068"/>
      <c r="VEL825" s="2068"/>
      <c r="VEM825" s="2068"/>
      <c r="VEN825" s="2068"/>
      <c r="VEO825" s="2068"/>
      <c r="VEP825" s="2068"/>
      <c r="VEQ825" s="2068"/>
      <c r="VER825" s="2068"/>
      <c r="VES825" s="2068"/>
      <c r="VET825" s="2068"/>
      <c r="VEU825" s="2068"/>
      <c r="VEV825" s="2068"/>
      <c r="VEW825" s="2068"/>
      <c r="VEX825" s="2068"/>
      <c r="VEY825" s="2068"/>
      <c r="VEZ825" s="2068"/>
      <c r="VFA825" s="2068"/>
      <c r="VFB825" s="2068"/>
      <c r="VFC825" s="2068"/>
      <c r="VFD825" s="2068"/>
      <c r="VFE825" s="2068"/>
      <c r="VFF825" s="2068"/>
      <c r="VFG825" s="2068"/>
      <c r="VFH825" s="2068"/>
      <c r="VFI825" s="2068"/>
      <c r="VFJ825" s="2068"/>
      <c r="VFK825" s="2068"/>
      <c r="VFL825" s="2068"/>
      <c r="VFM825" s="2068"/>
      <c r="VFN825" s="2068"/>
      <c r="VFO825" s="2068"/>
      <c r="VFP825" s="2068"/>
      <c r="VFQ825" s="2068"/>
      <c r="VFR825" s="2068"/>
      <c r="VFS825" s="2068"/>
      <c r="VFT825" s="2068"/>
      <c r="VFU825" s="2068"/>
      <c r="VFV825" s="2068"/>
      <c r="VFW825" s="2068"/>
      <c r="VFX825" s="2068"/>
      <c r="VFY825" s="2068"/>
      <c r="VFZ825" s="2068"/>
      <c r="VGA825" s="2068"/>
      <c r="VGB825" s="2068"/>
      <c r="VGC825" s="2068"/>
      <c r="VGD825" s="2068"/>
      <c r="VGE825" s="2068"/>
      <c r="VGF825" s="2068"/>
      <c r="VGG825" s="2068"/>
      <c r="VGH825" s="2068"/>
      <c r="VGI825" s="2068"/>
      <c r="VGJ825" s="2068"/>
      <c r="VGK825" s="2068"/>
      <c r="VGL825" s="2068"/>
      <c r="VGM825" s="2068"/>
      <c r="VGN825" s="2068"/>
      <c r="VGO825" s="2068"/>
      <c r="VGP825" s="2068"/>
      <c r="VGQ825" s="2068"/>
      <c r="VGR825" s="2068"/>
      <c r="VGS825" s="2068"/>
      <c r="VGT825" s="2068"/>
      <c r="VGU825" s="2068"/>
      <c r="VGV825" s="2068"/>
      <c r="VGW825" s="2068"/>
      <c r="VGX825" s="2068"/>
      <c r="VGY825" s="2068"/>
      <c r="VGZ825" s="2068"/>
      <c r="VHA825" s="2068"/>
      <c r="VHB825" s="2068"/>
      <c r="VHC825" s="2068"/>
      <c r="VHD825" s="2068"/>
      <c r="VHE825" s="2068"/>
      <c r="VHF825" s="2068"/>
      <c r="VHG825" s="2068"/>
      <c r="VHH825" s="2068"/>
      <c r="VHI825" s="2068"/>
      <c r="VHJ825" s="2068"/>
      <c r="VHK825" s="2068"/>
      <c r="VHL825" s="2068"/>
      <c r="VHM825" s="2068"/>
      <c r="VHN825" s="2068"/>
      <c r="VHO825" s="2068"/>
      <c r="VHP825" s="2068"/>
      <c r="VHQ825" s="2068"/>
      <c r="VHR825" s="2068"/>
      <c r="VHS825" s="2068"/>
      <c r="VHT825" s="2068"/>
      <c r="VHU825" s="2068"/>
      <c r="VHV825" s="2068"/>
      <c r="VHW825" s="2068"/>
      <c r="VHX825" s="2068"/>
      <c r="VHY825" s="2068"/>
      <c r="VHZ825" s="2068"/>
      <c r="VIA825" s="2068"/>
      <c r="VIB825" s="2068"/>
      <c r="VIC825" s="2068"/>
      <c r="VID825" s="2068"/>
      <c r="VIE825" s="2068"/>
      <c r="VIF825" s="2068"/>
      <c r="VIG825" s="2068"/>
      <c r="VIH825" s="2068"/>
      <c r="VII825" s="2068"/>
      <c r="VIJ825" s="2068"/>
      <c r="VIK825" s="2068"/>
      <c r="VIL825" s="2068"/>
      <c r="VIM825" s="2068"/>
      <c r="VIN825" s="2068"/>
      <c r="VIO825" s="2068"/>
      <c r="VIP825" s="2068"/>
      <c r="VIQ825" s="2068"/>
      <c r="VIR825" s="2068"/>
      <c r="VIS825" s="2068"/>
      <c r="VIT825" s="2068"/>
      <c r="VIU825" s="2068"/>
      <c r="VIV825" s="2068"/>
      <c r="VIW825" s="2068"/>
      <c r="VIX825" s="2068"/>
      <c r="VIY825" s="2068"/>
      <c r="VIZ825" s="2068"/>
      <c r="VJA825" s="2068"/>
      <c r="VJB825" s="2068"/>
      <c r="VJC825" s="2068"/>
      <c r="VJD825" s="2068"/>
      <c r="VJE825" s="2068"/>
      <c r="VJF825" s="2068"/>
      <c r="VJG825" s="2068"/>
      <c r="VJH825" s="2068"/>
      <c r="VJI825" s="2068"/>
      <c r="VJJ825" s="2068"/>
      <c r="VJK825" s="2068"/>
      <c r="VJL825" s="2068"/>
      <c r="VJM825" s="2068"/>
      <c r="VJN825" s="2068"/>
      <c r="VJO825" s="2068"/>
      <c r="VJP825" s="2068"/>
      <c r="VJQ825" s="2068"/>
      <c r="VJR825" s="2068"/>
      <c r="VJS825" s="2068"/>
      <c r="VJT825" s="2068"/>
      <c r="VJU825" s="2068"/>
      <c r="VJV825" s="2068"/>
      <c r="VJW825" s="2068"/>
      <c r="VJX825" s="2068"/>
      <c r="VJY825" s="2068"/>
      <c r="VJZ825" s="2068"/>
      <c r="VKA825" s="2068"/>
      <c r="VKB825" s="2068"/>
      <c r="VKC825" s="2068"/>
      <c r="VKD825" s="2068"/>
      <c r="VKE825" s="2068"/>
      <c r="VKF825" s="2068"/>
      <c r="VKG825" s="2068"/>
      <c r="VKH825" s="2068"/>
      <c r="VKI825" s="2068"/>
      <c r="VKJ825" s="2068"/>
      <c r="VKK825" s="2068"/>
      <c r="VKL825" s="2068"/>
      <c r="VKM825" s="2068"/>
      <c r="VKN825" s="2068"/>
      <c r="VKO825" s="2068"/>
      <c r="VKP825" s="2068"/>
      <c r="VKQ825" s="2068"/>
      <c r="VKR825" s="2068"/>
      <c r="VKS825" s="2068"/>
      <c r="VKT825" s="2068"/>
      <c r="VKU825" s="2068"/>
      <c r="VKV825" s="2068"/>
      <c r="VKW825" s="2068"/>
      <c r="VKX825" s="2068"/>
      <c r="VKY825" s="2068"/>
      <c r="VKZ825" s="2068"/>
      <c r="VLA825" s="2068"/>
      <c r="VLB825" s="2068"/>
      <c r="VLC825" s="2068"/>
      <c r="VLD825" s="2068"/>
      <c r="VLE825" s="2068"/>
      <c r="VLF825" s="2068"/>
      <c r="VLG825" s="2068"/>
      <c r="VLH825" s="2068"/>
      <c r="VLI825" s="2068"/>
      <c r="VLJ825" s="2068"/>
      <c r="VLK825" s="2068"/>
      <c r="VLL825" s="2068"/>
      <c r="VLM825" s="2068"/>
      <c r="VLN825" s="2068"/>
      <c r="VLO825" s="2068"/>
      <c r="VLP825" s="2068"/>
      <c r="VLQ825" s="2068"/>
      <c r="VLR825" s="2068"/>
      <c r="VLS825" s="2068"/>
      <c r="VLT825" s="2068"/>
      <c r="VLU825" s="2068"/>
      <c r="VLV825" s="2068"/>
      <c r="VLW825" s="2068"/>
      <c r="VLX825" s="2068"/>
      <c r="VLY825" s="2068"/>
      <c r="VLZ825" s="2068"/>
      <c r="VMA825" s="2068"/>
      <c r="VMB825" s="2068"/>
      <c r="VMC825" s="2068"/>
      <c r="VMD825" s="2068"/>
      <c r="VME825" s="2068"/>
      <c r="VMF825" s="2068"/>
      <c r="VMG825" s="2068"/>
      <c r="VMH825" s="2068"/>
      <c r="VMI825" s="2068"/>
      <c r="VMJ825" s="2068"/>
      <c r="VMK825" s="2068"/>
      <c r="VML825" s="2068"/>
      <c r="VMM825" s="2068"/>
      <c r="VMN825" s="2068"/>
      <c r="VMO825" s="2068"/>
      <c r="VMP825" s="2068"/>
      <c r="VMQ825" s="2068"/>
      <c r="VMR825" s="2068"/>
      <c r="VMS825" s="2068"/>
      <c r="VMT825" s="2068"/>
      <c r="VMU825" s="2068"/>
      <c r="VMV825" s="2068"/>
      <c r="VMW825" s="2068"/>
      <c r="VMX825" s="2068"/>
      <c r="VMY825" s="2068"/>
      <c r="VMZ825" s="2068"/>
      <c r="VNA825" s="2068"/>
      <c r="VNB825" s="2068"/>
      <c r="VNC825" s="2068"/>
      <c r="VND825" s="2068"/>
      <c r="VNE825" s="2068"/>
      <c r="VNF825" s="2068"/>
      <c r="VNG825" s="2068"/>
      <c r="VNH825" s="2068"/>
      <c r="VNI825" s="2068"/>
      <c r="VNJ825" s="2068"/>
      <c r="VNK825" s="2068"/>
      <c r="VNL825" s="2068"/>
      <c r="VNM825" s="2068"/>
      <c r="VNN825" s="2068"/>
      <c r="VNO825" s="2068"/>
      <c r="VNP825" s="2068"/>
      <c r="VNQ825" s="2068"/>
      <c r="VNR825" s="2068"/>
      <c r="VNS825" s="2068"/>
      <c r="VNT825" s="2068"/>
      <c r="VNU825" s="2068"/>
      <c r="VNV825" s="2068"/>
      <c r="VNW825" s="2068"/>
      <c r="VNX825" s="2068"/>
      <c r="VNY825" s="2068"/>
      <c r="VNZ825" s="2068"/>
      <c r="VOA825" s="2068"/>
      <c r="VOB825" s="2068"/>
      <c r="VOC825" s="2068"/>
      <c r="VOD825" s="2068"/>
      <c r="VOE825" s="2068"/>
      <c r="VOF825" s="2068"/>
      <c r="VOG825" s="2068"/>
      <c r="VOH825" s="2068"/>
      <c r="VOI825" s="2068"/>
      <c r="VOJ825" s="2068"/>
      <c r="VOK825" s="2068"/>
      <c r="VOL825" s="2068"/>
      <c r="VOM825" s="2068"/>
      <c r="VON825" s="2068"/>
      <c r="VOO825" s="2068"/>
      <c r="VOP825" s="2068"/>
      <c r="VOQ825" s="2068"/>
      <c r="VOR825" s="2068"/>
      <c r="VOS825" s="2068"/>
      <c r="VOT825" s="2068"/>
      <c r="VOU825" s="2068"/>
      <c r="VOV825" s="2068"/>
      <c r="VOW825" s="2068"/>
      <c r="VOX825" s="2068"/>
      <c r="VOY825" s="2068"/>
      <c r="VOZ825" s="2068"/>
      <c r="VPA825" s="2068"/>
      <c r="VPB825" s="2068"/>
      <c r="VPC825" s="2068"/>
      <c r="VPD825" s="2068"/>
      <c r="VPE825" s="2068"/>
      <c r="VPF825" s="2068"/>
      <c r="VPG825" s="2068"/>
      <c r="VPH825" s="2068"/>
      <c r="VPI825" s="2068"/>
      <c r="VPJ825" s="2068"/>
      <c r="VPK825" s="2068"/>
      <c r="VPL825" s="2068"/>
      <c r="VPM825" s="2068"/>
      <c r="VPN825" s="2068"/>
      <c r="VPO825" s="2068"/>
      <c r="VPP825" s="2068"/>
      <c r="VPQ825" s="2068"/>
      <c r="VPR825" s="2068"/>
      <c r="VPS825" s="2068"/>
      <c r="VPT825" s="2068"/>
      <c r="VPU825" s="2068"/>
      <c r="VPV825" s="2068"/>
      <c r="VPW825" s="2068"/>
      <c r="VPX825" s="2068"/>
      <c r="VPY825" s="2068"/>
      <c r="VPZ825" s="2068"/>
      <c r="VQA825" s="2068"/>
      <c r="VQB825" s="2068"/>
      <c r="VQC825" s="2068"/>
      <c r="VQD825" s="2068"/>
      <c r="VQE825" s="2068"/>
      <c r="VQF825" s="2068"/>
      <c r="VQG825" s="2068"/>
      <c r="VQH825" s="2068"/>
      <c r="VQI825" s="2068"/>
      <c r="VQJ825" s="2068"/>
      <c r="VQK825" s="2068"/>
      <c r="VQL825" s="2068"/>
      <c r="VQM825" s="2068"/>
      <c r="VQN825" s="2068"/>
      <c r="VQO825" s="2068"/>
      <c r="VQP825" s="2068"/>
      <c r="VQQ825" s="2068"/>
      <c r="VQR825" s="2068"/>
      <c r="VQS825" s="2068"/>
      <c r="VQT825" s="2068"/>
      <c r="VQU825" s="2068"/>
      <c r="VQV825" s="2068"/>
      <c r="VQW825" s="2068"/>
      <c r="VQX825" s="2068"/>
      <c r="VQY825" s="2068"/>
      <c r="VQZ825" s="2068"/>
      <c r="VRA825" s="2068"/>
      <c r="VRB825" s="2068"/>
      <c r="VRC825" s="2068"/>
      <c r="VRD825" s="2068"/>
      <c r="VRE825" s="2068"/>
      <c r="VRF825" s="2068"/>
      <c r="VRG825" s="2068"/>
      <c r="VRH825" s="2068"/>
      <c r="VRI825" s="2068"/>
      <c r="VRJ825" s="2068"/>
      <c r="VRK825" s="2068"/>
      <c r="VRL825" s="2068"/>
      <c r="VRM825" s="2068"/>
      <c r="VRN825" s="2068"/>
      <c r="VRO825" s="2068"/>
      <c r="VRP825" s="2068"/>
      <c r="VRQ825" s="2068"/>
      <c r="VRR825" s="2068"/>
      <c r="VRS825" s="2068"/>
      <c r="VRT825" s="2068"/>
      <c r="VRU825" s="2068"/>
      <c r="VRV825" s="2068"/>
      <c r="VRW825" s="2068"/>
      <c r="VRX825" s="2068"/>
      <c r="VRY825" s="2068"/>
      <c r="VRZ825" s="2068"/>
      <c r="VSA825" s="2068"/>
      <c r="VSB825" s="2068"/>
      <c r="VSC825" s="2068"/>
      <c r="VSD825" s="2068"/>
      <c r="VSE825" s="2068"/>
      <c r="VSF825" s="2068"/>
      <c r="VSG825" s="2068"/>
      <c r="VSH825" s="2068"/>
      <c r="VSI825" s="2068"/>
      <c r="VSJ825" s="2068"/>
      <c r="VSK825" s="2068"/>
      <c r="VSL825" s="2068"/>
      <c r="VSM825" s="2068"/>
      <c r="VSN825" s="2068"/>
      <c r="VSO825" s="2068"/>
      <c r="VSP825" s="2068"/>
      <c r="VSQ825" s="2068"/>
      <c r="VSR825" s="2068"/>
      <c r="VSS825" s="2068"/>
      <c r="VST825" s="2068"/>
      <c r="VSU825" s="2068"/>
      <c r="VSV825" s="2068"/>
      <c r="VSW825" s="2068"/>
      <c r="VSX825" s="2068"/>
      <c r="VSY825" s="2068"/>
      <c r="VSZ825" s="2068"/>
      <c r="VTA825" s="2068"/>
      <c r="VTB825" s="2068"/>
      <c r="VTC825" s="2068"/>
      <c r="VTD825" s="2068"/>
      <c r="VTE825" s="2068"/>
      <c r="VTF825" s="2068"/>
      <c r="VTG825" s="2068"/>
      <c r="VTH825" s="2068"/>
      <c r="VTI825" s="2068"/>
      <c r="VTJ825" s="2068"/>
      <c r="VTK825" s="2068"/>
      <c r="VTL825" s="2068"/>
      <c r="VTM825" s="2068"/>
      <c r="VTN825" s="2068"/>
      <c r="VTO825" s="2068"/>
      <c r="VTP825" s="2068"/>
      <c r="VTQ825" s="2068"/>
      <c r="VTR825" s="2068"/>
      <c r="VTS825" s="2068"/>
      <c r="VTT825" s="2068"/>
      <c r="VTU825" s="2068"/>
      <c r="VTV825" s="2068"/>
      <c r="VTW825" s="2068"/>
      <c r="VTX825" s="2068"/>
      <c r="VTY825" s="2068"/>
      <c r="VTZ825" s="2068"/>
      <c r="VUA825" s="2068"/>
      <c r="VUB825" s="2068"/>
      <c r="VUC825" s="2068"/>
      <c r="VUD825" s="2068"/>
      <c r="VUE825" s="2068"/>
      <c r="VUF825" s="2068"/>
      <c r="VUG825" s="2068"/>
      <c r="VUH825" s="2068"/>
      <c r="VUI825" s="2068"/>
      <c r="VUJ825" s="2068"/>
      <c r="VUK825" s="2068"/>
      <c r="VUL825" s="2068"/>
      <c r="VUM825" s="2068"/>
      <c r="VUN825" s="2068"/>
      <c r="VUO825" s="2068"/>
      <c r="VUP825" s="2068"/>
      <c r="VUQ825" s="2068"/>
      <c r="VUR825" s="2068"/>
      <c r="VUS825" s="2068"/>
      <c r="VUT825" s="2068"/>
      <c r="VUU825" s="2068"/>
      <c r="VUV825" s="2068"/>
      <c r="VUW825" s="2068"/>
      <c r="VUX825" s="2068"/>
      <c r="VUY825" s="2068"/>
      <c r="VUZ825" s="2068"/>
      <c r="VVA825" s="2068"/>
      <c r="VVB825" s="2068"/>
      <c r="VVC825" s="2068"/>
      <c r="VVD825" s="2068"/>
      <c r="VVE825" s="2068"/>
      <c r="VVF825" s="2068"/>
      <c r="VVG825" s="2068"/>
      <c r="VVH825" s="2068"/>
      <c r="VVI825" s="2068"/>
      <c r="VVJ825" s="2068"/>
      <c r="VVK825" s="2068"/>
      <c r="VVL825" s="2068"/>
      <c r="VVM825" s="2068"/>
      <c r="VVN825" s="2068"/>
      <c r="VVO825" s="2068"/>
      <c r="VVP825" s="2068"/>
      <c r="VVQ825" s="2068"/>
      <c r="VVR825" s="2068"/>
      <c r="VVS825" s="2068"/>
      <c r="VVT825" s="2068"/>
      <c r="VVU825" s="2068"/>
      <c r="VVV825" s="2068"/>
      <c r="VVW825" s="2068"/>
      <c r="VVX825" s="2068"/>
      <c r="VVY825" s="2068"/>
      <c r="VVZ825" s="2068"/>
      <c r="VWA825" s="2068"/>
      <c r="VWB825" s="2068"/>
      <c r="VWC825" s="2068"/>
      <c r="VWD825" s="2068"/>
      <c r="VWE825" s="2068"/>
      <c r="VWF825" s="2068"/>
      <c r="VWG825" s="2068"/>
      <c r="VWH825" s="2068"/>
      <c r="VWI825" s="2068"/>
      <c r="VWJ825" s="2068"/>
      <c r="VWK825" s="2068"/>
      <c r="VWL825" s="2068"/>
      <c r="VWM825" s="2068"/>
      <c r="VWN825" s="2068"/>
      <c r="VWO825" s="2068"/>
      <c r="VWP825" s="2068"/>
      <c r="VWQ825" s="2068"/>
      <c r="VWR825" s="2068"/>
      <c r="VWS825" s="2068"/>
      <c r="VWT825" s="2068"/>
      <c r="VWU825" s="2068"/>
      <c r="VWV825" s="2068"/>
      <c r="VWW825" s="2068"/>
      <c r="VWX825" s="2068"/>
      <c r="VWY825" s="2068"/>
      <c r="VWZ825" s="2068"/>
      <c r="VXA825" s="2068"/>
      <c r="VXB825" s="2068"/>
      <c r="VXC825" s="2068"/>
      <c r="VXD825" s="2068"/>
      <c r="VXE825" s="2068"/>
      <c r="VXF825" s="2068"/>
      <c r="VXG825" s="2068"/>
      <c r="VXH825" s="2068"/>
      <c r="VXI825" s="2068"/>
      <c r="VXJ825" s="2068"/>
      <c r="VXK825" s="2068"/>
      <c r="VXL825" s="2068"/>
      <c r="VXM825" s="2068"/>
      <c r="VXN825" s="2068"/>
      <c r="VXO825" s="2068"/>
      <c r="VXP825" s="2068"/>
      <c r="VXQ825" s="2068"/>
      <c r="VXR825" s="2068"/>
      <c r="VXS825" s="2068"/>
      <c r="VXT825" s="2068"/>
      <c r="VXU825" s="2068"/>
      <c r="VXV825" s="2068"/>
      <c r="VXW825" s="2068"/>
      <c r="VXX825" s="2068"/>
      <c r="VXY825" s="2068"/>
      <c r="VXZ825" s="2068"/>
      <c r="VYA825" s="2068"/>
      <c r="VYB825" s="2068"/>
      <c r="VYC825" s="2068"/>
      <c r="VYD825" s="2068"/>
      <c r="VYE825" s="2068"/>
      <c r="VYF825" s="2068"/>
      <c r="VYG825" s="2068"/>
      <c r="VYH825" s="2068"/>
      <c r="VYI825" s="2068"/>
      <c r="VYJ825" s="2068"/>
      <c r="VYK825" s="2068"/>
      <c r="VYL825" s="2068"/>
      <c r="VYM825" s="2068"/>
      <c r="VYN825" s="2068"/>
      <c r="VYO825" s="2068"/>
      <c r="VYP825" s="2068"/>
      <c r="VYQ825" s="2068"/>
      <c r="VYR825" s="2068"/>
      <c r="VYS825" s="2068"/>
      <c r="VYT825" s="2068"/>
      <c r="VYU825" s="2068"/>
      <c r="VYV825" s="2068"/>
      <c r="VYW825" s="2068"/>
      <c r="VYX825" s="2068"/>
      <c r="VYY825" s="2068"/>
      <c r="VYZ825" s="2068"/>
      <c r="VZA825" s="2068"/>
      <c r="VZB825" s="2068"/>
      <c r="VZC825" s="2068"/>
      <c r="VZD825" s="2068"/>
      <c r="VZE825" s="2068"/>
      <c r="VZF825" s="2068"/>
      <c r="VZG825" s="2068"/>
      <c r="VZH825" s="2068"/>
      <c r="VZI825" s="2068"/>
      <c r="VZJ825" s="2068"/>
      <c r="VZK825" s="2068"/>
      <c r="VZL825" s="2068"/>
      <c r="VZM825" s="2068"/>
      <c r="VZN825" s="2068"/>
      <c r="VZO825" s="2068"/>
      <c r="VZP825" s="2068"/>
      <c r="VZQ825" s="2068"/>
      <c r="VZR825" s="2068"/>
      <c r="VZS825" s="2068"/>
      <c r="VZT825" s="2068"/>
      <c r="VZU825" s="2068"/>
      <c r="VZV825" s="2068"/>
      <c r="VZW825" s="2068"/>
      <c r="VZX825" s="2068"/>
      <c r="VZY825" s="2068"/>
      <c r="VZZ825" s="2068"/>
      <c r="WAA825" s="2068"/>
      <c r="WAB825" s="2068"/>
      <c r="WAC825" s="2068"/>
      <c r="WAD825" s="2068"/>
      <c r="WAE825" s="2068"/>
      <c r="WAF825" s="2068"/>
      <c r="WAG825" s="2068"/>
      <c r="WAH825" s="2068"/>
      <c r="WAI825" s="2068"/>
      <c r="WAJ825" s="2068"/>
      <c r="WAK825" s="2068"/>
      <c r="WAL825" s="2068"/>
      <c r="WAM825" s="2068"/>
      <c r="WAN825" s="2068"/>
      <c r="WAO825" s="2068"/>
      <c r="WAP825" s="2068"/>
      <c r="WAQ825" s="2068"/>
      <c r="WAR825" s="2068"/>
      <c r="WAS825" s="2068"/>
      <c r="WAT825" s="2068"/>
      <c r="WAU825" s="2068"/>
      <c r="WAV825" s="2068"/>
      <c r="WAW825" s="2068"/>
      <c r="WAX825" s="2068"/>
      <c r="WAY825" s="2068"/>
      <c r="WAZ825" s="2068"/>
      <c r="WBA825" s="2068"/>
      <c r="WBB825" s="2068"/>
      <c r="WBC825" s="2068"/>
      <c r="WBD825" s="2068"/>
      <c r="WBE825" s="2068"/>
      <c r="WBF825" s="2068"/>
      <c r="WBG825" s="2068"/>
      <c r="WBH825" s="2068"/>
      <c r="WBI825" s="2068"/>
      <c r="WBJ825" s="2068"/>
      <c r="WBK825" s="2068"/>
      <c r="WBL825" s="2068"/>
      <c r="WBM825" s="2068"/>
      <c r="WBN825" s="2068"/>
      <c r="WBO825" s="2068"/>
      <c r="WBP825" s="2068"/>
      <c r="WBQ825" s="2068"/>
      <c r="WBR825" s="2068"/>
      <c r="WBS825" s="2068"/>
      <c r="WBT825" s="2068"/>
      <c r="WBU825" s="2068"/>
      <c r="WBV825" s="2068"/>
      <c r="WBW825" s="2068"/>
      <c r="WBX825" s="2068"/>
      <c r="WBY825" s="2068"/>
      <c r="WBZ825" s="2068"/>
      <c r="WCA825" s="2068"/>
      <c r="WCB825" s="2068"/>
      <c r="WCC825" s="2068"/>
      <c r="WCD825" s="2068"/>
      <c r="WCE825" s="2068"/>
      <c r="WCF825" s="2068"/>
      <c r="WCG825" s="2068"/>
      <c r="WCH825" s="2068"/>
      <c r="WCI825" s="2068"/>
      <c r="WCJ825" s="2068"/>
      <c r="WCK825" s="2068"/>
      <c r="WCL825" s="2068"/>
      <c r="WCM825" s="2068"/>
      <c r="WCN825" s="2068"/>
      <c r="WCO825" s="2068"/>
      <c r="WCP825" s="2068"/>
      <c r="WCQ825" s="2068"/>
      <c r="WCR825" s="2068"/>
      <c r="WCS825" s="2068"/>
      <c r="WCT825" s="2068"/>
      <c r="WCU825" s="2068"/>
      <c r="WCV825" s="2068"/>
      <c r="WCW825" s="2068"/>
      <c r="WCX825" s="2068"/>
      <c r="WCY825" s="2068"/>
      <c r="WCZ825" s="2068"/>
      <c r="WDA825" s="2068"/>
      <c r="WDB825" s="2068"/>
      <c r="WDC825" s="2068"/>
      <c r="WDD825" s="2068"/>
      <c r="WDE825" s="2068"/>
      <c r="WDF825" s="2068"/>
      <c r="WDG825" s="2068"/>
      <c r="WDH825" s="2068"/>
      <c r="WDI825" s="2068"/>
      <c r="WDJ825" s="2068"/>
      <c r="WDK825" s="2068"/>
      <c r="WDL825" s="2068"/>
      <c r="WDM825" s="2068"/>
      <c r="WDN825" s="2068"/>
      <c r="WDO825" s="2068"/>
      <c r="WDP825" s="2068"/>
      <c r="WDQ825" s="2068"/>
      <c r="WDR825" s="2068"/>
      <c r="WDS825" s="2068"/>
      <c r="WDT825" s="2068"/>
      <c r="WDU825" s="2068"/>
      <c r="WDV825" s="2068"/>
      <c r="WDW825" s="2068"/>
      <c r="WDX825" s="2068"/>
      <c r="WDY825" s="2068"/>
      <c r="WDZ825" s="2068"/>
      <c r="WEA825" s="2068"/>
      <c r="WEB825" s="2068"/>
      <c r="WEC825" s="2068"/>
      <c r="WED825" s="2068"/>
      <c r="WEE825" s="2068"/>
      <c r="WEF825" s="2068"/>
      <c r="WEG825" s="2068"/>
      <c r="WEH825" s="2068"/>
      <c r="WEI825" s="2068"/>
      <c r="WEJ825" s="2068"/>
      <c r="WEK825" s="2068"/>
      <c r="WEL825" s="2068"/>
      <c r="WEM825" s="2068"/>
      <c r="WEN825" s="2068"/>
      <c r="WEO825" s="2068"/>
      <c r="WEP825" s="2068"/>
      <c r="WEQ825" s="2068"/>
      <c r="WER825" s="2068"/>
      <c r="WES825" s="2068"/>
      <c r="WET825" s="2068"/>
      <c r="WEU825" s="2068"/>
      <c r="WEV825" s="2068"/>
      <c r="WEW825" s="2068"/>
      <c r="WEX825" s="2068"/>
      <c r="WEY825" s="2068"/>
      <c r="WEZ825" s="2068"/>
      <c r="WFA825" s="2068"/>
      <c r="WFB825" s="2068"/>
      <c r="WFC825" s="2068"/>
      <c r="WFD825" s="2068"/>
      <c r="WFE825" s="2068"/>
      <c r="WFF825" s="2068"/>
      <c r="WFG825" s="2068"/>
      <c r="WFH825" s="2068"/>
      <c r="WFI825" s="2068"/>
      <c r="WFJ825" s="2068"/>
      <c r="WFK825" s="2068"/>
      <c r="WFL825" s="2068"/>
      <c r="WFM825" s="2068"/>
      <c r="WFN825" s="2068"/>
      <c r="WFO825" s="2068"/>
      <c r="WFP825" s="2068"/>
      <c r="WFQ825" s="2068"/>
      <c r="WFR825" s="2068"/>
      <c r="WFS825" s="2068"/>
      <c r="WFT825" s="2068"/>
      <c r="WFU825" s="2068"/>
      <c r="WFV825" s="2068"/>
      <c r="WFW825" s="2068"/>
      <c r="WFX825" s="2068"/>
      <c r="WFY825" s="2068"/>
      <c r="WFZ825" s="2068"/>
      <c r="WGA825" s="2068"/>
      <c r="WGB825" s="2068"/>
      <c r="WGC825" s="2068"/>
      <c r="WGD825" s="2068"/>
      <c r="WGE825" s="2068"/>
      <c r="WGF825" s="2068"/>
      <c r="WGG825" s="2068"/>
      <c r="WGH825" s="2068"/>
      <c r="WGI825" s="2068"/>
      <c r="WGJ825" s="2068"/>
      <c r="WGK825" s="2068"/>
      <c r="WGL825" s="2068"/>
      <c r="WGM825" s="2068"/>
      <c r="WGN825" s="2068"/>
      <c r="WGO825" s="2068"/>
      <c r="WGP825" s="2068"/>
      <c r="WGQ825" s="2068"/>
      <c r="WGR825" s="2068"/>
      <c r="WGS825" s="2068"/>
      <c r="WGT825" s="2068"/>
      <c r="WGU825" s="2068"/>
      <c r="WGV825" s="2068"/>
      <c r="WGW825" s="2068"/>
      <c r="WGX825" s="2068"/>
      <c r="WGY825" s="2068"/>
      <c r="WGZ825" s="2068"/>
      <c r="WHA825" s="2068"/>
      <c r="WHB825" s="2068"/>
      <c r="WHC825" s="2068"/>
      <c r="WHD825" s="2068"/>
      <c r="WHE825" s="2068"/>
      <c r="WHF825" s="2068"/>
      <c r="WHG825" s="2068"/>
      <c r="WHH825" s="2068"/>
      <c r="WHI825" s="2068"/>
      <c r="WHJ825" s="2068"/>
      <c r="WHK825" s="2068"/>
      <c r="WHL825" s="2068"/>
      <c r="WHM825" s="2068"/>
      <c r="WHN825" s="2068"/>
      <c r="WHO825" s="2068"/>
      <c r="WHP825" s="2068"/>
      <c r="WHQ825" s="2068"/>
      <c r="WHR825" s="2068"/>
      <c r="WHS825" s="2068"/>
      <c r="WHT825" s="2068"/>
      <c r="WHU825" s="2068"/>
      <c r="WHV825" s="2068"/>
      <c r="WHW825" s="2068"/>
      <c r="WHX825" s="2068"/>
      <c r="WHY825" s="2068"/>
      <c r="WHZ825" s="2068"/>
      <c r="WIA825" s="2068"/>
      <c r="WIB825" s="2068"/>
      <c r="WIC825" s="2068"/>
      <c r="WID825" s="2068"/>
      <c r="WIE825" s="2068"/>
      <c r="WIF825" s="2068"/>
      <c r="WIG825" s="2068"/>
      <c r="WIH825" s="2068"/>
      <c r="WII825" s="2068"/>
      <c r="WIJ825" s="2068"/>
      <c r="WIK825" s="2068"/>
      <c r="WIL825" s="2068"/>
      <c r="WIM825" s="2068"/>
      <c r="WIN825" s="2068"/>
      <c r="WIO825" s="2068"/>
      <c r="WIP825" s="2068"/>
      <c r="WIQ825" s="2068"/>
      <c r="WIR825" s="2068"/>
      <c r="WIS825" s="2068"/>
      <c r="WIT825" s="2068"/>
      <c r="WIU825" s="2068"/>
      <c r="WIV825" s="2068"/>
      <c r="WIW825" s="2068"/>
      <c r="WIX825" s="2068"/>
      <c r="WIY825" s="2068"/>
      <c r="WIZ825" s="2068"/>
      <c r="WJA825" s="2068"/>
      <c r="WJB825" s="2068"/>
      <c r="WJC825" s="2068"/>
      <c r="WJD825" s="2068"/>
      <c r="WJE825" s="2068"/>
      <c r="WJF825" s="2068"/>
      <c r="WJG825" s="2068"/>
      <c r="WJH825" s="2068"/>
      <c r="WJI825" s="2068"/>
      <c r="WJJ825" s="2068"/>
      <c r="WJK825" s="2068"/>
      <c r="WJL825" s="2068"/>
      <c r="WJM825" s="2068"/>
      <c r="WJN825" s="2068"/>
      <c r="WJO825" s="2068"/>
      <c r="WJP825" s="2068"/>
      <c r="WJQ825" s="2068"/>
      <c r="WJR825" s="2068"/>
      <c r="WJS825" s="2068"/>
      <c r="WJT825" s="2068"/>
      <c r="WJU825" s="2068"/>
      <c r="WJV825" s="2068"/>
      <c r="WJW825" s="2068"/>
      <c r="WJX825" s="2068"/>
      <c r="WJY825" s="2068"/>
      <c r="WJZ825" s="2068"/>
      <c r="WKA825" s="2068"/>
      <c r="WKB825" s="2068"/>
      <c r="WKC825" s="2068"/>
      <c r="WKD825" s="2068"/>
      <c r="WKE825" s="2068"/>
      <c r="WKF825" s="2068"/>
      <c r="WKG825" s="2068"/>
      <c r="WKH825" s="2068"/>
      <c r="WKI825" s="2068"/>
      <c r="WKJ825" s="2068"/>
      <c r="WKK825" s="2068"/>
      <c r="WKL825" s="2068"/>
      <c r="WKM825" s="2068"/>
      <c r="WKN825" s="2068"/>
      <c r="WKO825" s="2068"/>
      <c r="WKP825" s="2068"/>
      <c r="WKQ825" s="2068"/>
      <c r="WKR825" s="2068"/>
      <c r="WKS825" s="2068"/>
      <c r="WKT825" s="2068"/>
      <c r="WKU825" s="2068"/>
      <c r="WKV825" s="2068"/>
      <c r="WKW825" s="2068"/>
      <c r="WKX825" s="2068"/>
      <c r="WKY825" s="2068"/>
      <c r="WKZ825" s="2068"/>
      <c r="WLA825" s="2068"/>
      <c r="WLB825" s="2068"/>
      <c r="WLC825" s="2068"/>
      <c r="WLD825" s="2068"/>
      <c r="WLE825" s="2068"/>
      <c r="WLF825" s="2068"/>
      <c r="WLG825" s="2068"/>
      <c r="WLH825" s="2068"/>
      <c r="WLI825" s="2068"/>
      <c r="WLJ825" s="2068"/>
      <c r="WLK825" s="2068"/>
      <c r="WLL825" s="2068"/>
      <c r="WLM825" s="2068"/>
      <c r="WLN825" s="2068"/>
      <c r="WLO825" s="2068"/>
      <c r="WLP825" s="2068"/>
      <c r="WLQ825" s="2068"/>
      <c r="WLR825" s="2068"/>
      <c r="WLS825" s="2068"/>
      <c r="WLT825" s="2068"/>
      <c r="WLU825" s="2068"/>
      <c r="WLV825" s="2068"/>
      <c r="WLW825" s="2068"/>
      <c r="WLX825" s="2068"/>
      <c r="WLY825" s="2068"/>
      <c r="WLZ825" s="2068"/>
      <c r="WMA825" s="2068"/>
      <c r="WMB825" s="2068"/>
      <c r="WMC825" s="2068"/>
      <c r="WMD825" s="2068"/>
      <c r="WME825" s="2068"/>
      <c r="WMF825" s="2068"/>
      <c r="WMG825" s="2068"/>
      <c r="WMH825" s="2068"/>
      <c r="WMI825" s="2068"/>
      <c r="WMJ825" s="2068"/>
      <c r="WMK825" s="2068"/>
      <c r="WML825" s="2068"/>
      <c r="WMM825" s="2068"/>
      <c r="WMN825" s="2068"/>
      <c r="WMO825" s="2068"/>
      <c r="WMP825" s="2068"/>
      <c r="WMQ825" s="2068"/>
      <c r="WMR825" s="2068"/>
      <c r="WMS825" s="2068"/>
      <c r="WMT825" s="2068"/>
      <c r="WMU825" s="2068"/>
      <c r="WMV825" s="2068"/>
      <c r="WMW825" s="2068"/>
      <c r="WMX825" s="2068"/>
      <c r="WMY825" s="2068"/>
      <c r="WMZ825" s="2068"/>
      <c r="WNA825" s="2068"/>
      <c r="WNB825" s="2068"/>
      <c r="WNC825" s="2068"/>
      <c r="WND825" s="2068"/>
      <c r="WNE825" s="2068"/>
      <c r="WNF825" s="2068"/>
      <c r="WNG825" s="2068"/>
      <c r="WNH825" s="2068"/>
      <c r="WNI825" s="2068"/>
      <c r="WNJ825" s="2068"/>
      <c r="WNK825" s="2068"/>
      <c r="WNL825" s="2068"/>
      <c r="WNM825" s="2068"/>
      <c r="WNN825" s="2068"/>
      <c r="WNO825" s="2068"/>
      <c r="WNP825" s="2068"/>
      <c r="WNQ825" s="2068"/>
      <c r="WNR825" s="2068"/>
      <c r="WNS825" s="2068"/>
      <c r="WNT825" s="2068"/>
      <c r="WNU825" s="2068"/>
      <c r="WNV825" s="2068"/>
      <c r="WNW825" s="2068"/>
      <c r="WNX825" s="2068"/>
      <c r="WNY825" s="2068"/>
      <c r="WNZ825" s="2068"/>
      <c r="WOA825" s="2068"/>
      <c r="WOB825" s="2068"/>
      <c r="WOC825" s="2068"/>
      <c r="WOD825" s="2068"/>
      <c r="WOE825" s="2068"/>
      <c r="WOF825" s="2068"/>
      <c r="WOG825" s="2068"/>
      <c r="WOH825" s="2068"/>
      <c r="WOI825" s="2068"/>
      <c r="WOJ825" s="2068"/>
      <c r="WOK825" s="2068"/>
      <c r="WOL825" s="2068"/>
      <c r="WOM825" s="2068"/>
      <c r="WON825" s="2068"/>
      <c r="WOO825" s="2068"/>
      <c r="WOP825" s="2068"/>
      <c r="WOQ825" s="2068"/>
      <c r="WOR825" s="2068"/>
      <c r="WOS825" s="2068"/>
      <c r="WOT825" s="2068"/>
      <c r="WOU825" s="2068"/>
      <c r="WOV825" s="2068"/>
      <c r="WOW825" s="2068"/>
      <c r="WOX825" s="2068"/>
      <c r="WOY825" s="2068"/>
      <c r="WOZ825" s="2068"/>
      <c r="WPA825" s="2068"/>
      <c r="WPB825" s="2068"/>
      <c r="WPC825" s="2068"/>
      <c r="WPD825" s="2068"/>
      <c r="WPE825" s="2068"/>
      <c r="WPF825" s="2068"/>
      <c r="WPG825" s="2068"/>
      <c r="WPH825" s="2068"/>
      <c r="WPI825" s="2068"/>
      <c r="WPJ825" s="2068"/>
      <c r="WPK825" s="2068"/>
      <c r="WPL825" s="2068"/>
      <c r="WPM825" s="2068"/>
      <c r="WPN825" s="2068"/>
      <c r="WPO825" s="2068"/>
      <c r="WPP825" s="2068"/>
      <c r="WPQ825" s="2068"/>
      <c r="WPR825" s="2068"/>
      <c r="WPS825" s="2068"/>
      <c r="WPT825" s="2068"/>
      <c r="WPU825" s="2068"/>
      <c r="WPV825" s="2068"/>
      <c r="WPW825" s="2068"/>
      <c r="WPX825" s="2068"/>
      <c r="WPY825" s="2068"/>
      <c r="WPZ825" s="2068"/>
      <c r="WQA825" s="2068"/>
      <c r="WQB825" s="2068"/>
      <c r="WQC825" s="2068"/>
      <c r="WQD825" s="2068"/>
      <c r="WQE825" s="2068"/>
      <c r="WQF825" s="2068"/>
      <c r="WQG825" s="2068"/>
      <c r="WQH825" s="2068"/>
      <c r="WQI825" s="2068"/>
      <c r="WQJ825" s="2068"/>
      <c r="WQK825" s="2068"/>
      <c r="WQL825" s="2068"/>
      <c r="WQM825" s="2068"/>
      <c r="WQN825" s="2068"/>
      <c r="WQO825" s="2068"/>
      <c r="WQP825" s="2068"/>
      <c r="WQQ825" s="2068"/>
      <c r="WQR825" s="2068"/>
      <c r="WQS825" s="2068"/>
      <c r="WQT825" s="2068"/>
      <c r="WQU825" s="2068"/>
      <c r="WQV825" s="2068"/>
      <c r="WQW825" s="2068"/>
      <c r="WQX825" s="2068"/>
      <c r="WQY825" s="2068"/>
      <c r="WQZ825" s="2068"/>
      <c r="WRA825" s="2068"/>
      <c r="WRB825" s="2068"/>
      <c r="WRC825" s="2068"/>
      <c r="WRD825" s="2068"/>
      <c r="WRE825" s="2068"/>
      <c r="WRF825" s="2068"/>
      <c r="WRG825" s="2068"/>
      <c r="WRH825" s="2068"/>
      <c r="WRI825" s="2068"/>
      <c r="WRJ825" s="2068"/>
      <c r="WRK825" s="2068"/>
      <c r="WRL825" s="2068"/>
      <c r="WRM825" s="2068"/>
      <c r="WRN825" s="2068"/>
      <c r="WRO825" s="2068"/>
      <c r="WRP825" s="2068"/>
      <c r="WRQ825" s="2068"/>
      <c r="WRR825" s="2068"/>
      <c r="WRS825" s="2068"/>
      <c r="WRT825" s="2068"/>
      <c r="WRU825" s="2068"/>
      <c r="WRV825" s="2068"/>
      <c r="WRW825" s="2068"/>
      <c r="WRX825" s="2068"/>
      <c r="WRY825" s="2068"/>
      <c r="WRZ825" s="2068"/>
      <c r="WSA825" s="2068"/>
      <c r="WSB825" s="2068"/>
      <c r="WSC825" s="2068"/>
      <c r="WSD825" s="2068"/>
      <c r="WSE825" s="2068"/>
      <c r="WSF825" s="2068"/>
      <c r="WSG825" s="2068"/>
      <c r="WSH825" s="2068"/>
      <c r="WSI825" s="2068"/>
      <c r="WSJ825" s="2068"/>
      <c r="WSK825" s="2068"/>
      <c r="WSL825" s="2068"/>
      <c r="WSM825" s="2068"/>
      <c r="WSN825" s="2068"/>
      <c r="WSO825" s="2068"/>
      <c r="WSP825" s="2068"/>
      <c r="WSQ825" s="2068"/>
      <c r="WSR825" s="2068"/>
      <c r="WSS825" s="2068"/>
      <c r="WST825" s="2068"/>
      <c r="WSU825" s="2068"/>
      <c r="WSV825" s="2068"/>
      <c r="WSW825" s="2068"/>
      <c r="WSX825" s="2068"/>
      <c r="WSY825" s="2068"/>
      <c r="WSZ825" s="2068"/>
      <c r="WTA825" s="2068"/>
      <c r="WTB825" s="2068"/>
      <c r="WTC825" s="2068"/>
      <c r="WTD825" s="2068"/>
      <c r="WTE825" s="2068"/>
      <c r="WTF825" s="2068"/>
      <c r="WTG825" s="2068"/>
      <c r="WTH825" s="2068"/>
      <c r="WTI825" s="2068"/>
      <c r="WTJ825" s="2068"/>
      <c r="WTK825" s="2068"/>
      <c r="WTL825" s="2068"/>
      <c r="WTM825" s="2068"/>
      <c r="WTN825" s="2068"/>
      <c r="WTO825" s="2068"/>
      <c r="WTP825" s="2068"/>
      <c r="WTQ825" s="2068"/>
      <c r="WTR825" s="2068"/>
      <c r="WTS825" s="2068"/>
      <c r="WTT825" s="2068"/>
      <c r="WTU825" s="2068"/>
      <c r="WTV825" s="2068"/>
      <c r="WTW825" s="2068"/>
      <c r="WTX825" s="2068"/>
      <c r="WTY825" s="2068"/>
      <c r="WTZ825" s="2068"/>
      <c r="WUA825" s="2068"/>
      <c r="WUB825" s="2068"/>
      <c r="WUC825" s="2068"/>
      <c r="WUD825" s="2068"/>
      <c r="WUE825" s="2068"/>
      <c r="WUF825" s="2068"/>
      <c r="WUG825" s="2068"/>
      <c r="WUH825" s="2068"/>
      <c r="WUI825" s="2068"/>
      <c r="WUJ825" s="2068"/>
      <c r="WUK825" s="2068"/>
      <c r="WUL825" s="2068"/>
      <c r="WUM825" s="2068"/>
      <c r="WUN825" s="2068"/>
      <c r="WUO825" s="2068"/>
      <c r="WUP825" s="2068"/>
      <c r="WUQ825" s="2068"/>
      <c r="WUR825" s="2068"/>
      <c r="WUS825" s="2068"/>
      <c r="WUT825" s="2068"/>
      <c r="WUU825" s="2068"/>
      <c r="WUV825" s="2068"/>
      <c r="WUW825" s="2068"/>
      <c r="WUX825" s="2068"/>
      <c r="WUY825" s="2068"/>
      <c r="WUZ825" s="2068"/>
      <c r="WVA825" s="2068"/>
      <c r="WVB825" s="2068"/>
      <c r="WVC825" s="2068"/>
      <c r="WVD825" s="2068"/>
      <c r="WVE825" s="2068"/>
      <c r="WVF825" s="2068"/>
      <c r="WVG825" s="2068"/>
      <c r="WVH825" s="2068"/>
      <c r="WVI825" s="2068"/>
      <c r="WVJ825" s="2068"/>
      <c r="WVK825" s="2068"/>
      <c r="WVL825" s="2068"/>
      <c r="WVM825" s="2068"/>
      <c r="WVN825" s="2068"/>
      <c r="WVO825" s="2068"/>
      <c r="WVP825" s="2068"/>
      <c r="WVQ825" s="2068"/>
      <c r="WVR825" s="2068"/>
      <c r="WVS825" s="2068"/>
      <c r="WVT825" s="2068"/>
      <c r="WVU825" s="2068"/>
      <c r="WVV825" s="2068"/>
      <c r="WVW825" s="2068"/>
      <c r="WVX825" s="2068"/>
      <c r="WVY825" s="2068"/>
      <c r="WVZ825" s="2068"/>
      <c r="WWA825" s="2068"/>
      <c r="WWB825" s="2068"/>
      <c r="WWC825" s="2068"/>
      <c r="WWD825" s="2068"/>
      <c r="WWE825" s="2068"/>
      <c r="WWF825" s="2068"/>
      <c r="WWG825" s="2068"/>
      <c r="WWH825" s="2068"/>
      <c r="WWI825" s="2068"/>
      <c r="WWJ825" s="2068"/>
      <c r="WWK825" s="2068"/>
      <c r="WWL825" s="2068"/>
      <c r="WWM825" s="2068"/>
      <c r="WWN825" s="2068"/>
      <c r="WWO825" s="2068"/>
      <c r="WWP825" s="2068"/>
      <c r="WWQ825" s="2068"/>
      <c r="WWR825" s="2068"/>
      <c r="WWS825" s="2068"/>
      <c r="WWT825" s="2068"/>
      <c r="WWU825" s="2068"/>
      <c r="WWV825" s="2068"/>
      <c r="WWW825" s="2068"/>
      <c r="WWX825" s="2068"/>
      <c r="WWY825" s="2068"/>
      <c r="WWZ825" s="2068"/>
      <c r="WXA825" s="2068"/>
      <c r="WXB825" s="2068"/>
      <c r="WXC825" s="2068"/>
      <c r="WXD825" s="2068"/>
      <c r="WXE825" s="2068"/>
      <c r="WXF825" s="2068"/>
      <c r="WXG825" s="2068"/>
      <c r="WXH825" s="2068"/>
      <c r="WXI825" s="2068"/>
      <c r="WXJ825" s="2068"/>
      <c r="WXK825" s="2068"/>
      <c r="WXL825" s="2068"/>
      <c r="WXM825" s="2068"/>
      <c r="WXN825" s="2068"/>
      <c r="WXO825" s="2068"/>
      <c r="WXP825" s="2068"/>
      <c r="WXQ825" s="2068"/>
      <c r="WXR825" s="2068"/>
      <c r="WXS825" s="2068"/>
      <c r="WXT825" s="2068"/>
      <c r="WXU825" s="2068"/>
      <c r="WXV825" s="2068"/>
      <c r="WXW825" s="2068"/>
      <c r="WXX825" s="2068"/>
      <c r="WXY825" s="2068"/>
      <c r="WXZ825" s="2068"/>
      <c r="WYA825" s="2068"/>
      <c r="WYB825" s="2068"/>
      <c r="WYC825" s="2068"/>
      <c r="WYD825" s="2068"/>
      <c r="WYE825" s="2068"/>
      <c r="WYF825" s="2068"/>
      <c r="WYG825" s="2068"/>
      <c r="WYH825" s="2068"/>
      <c r="WYI825" s="2068"/>
      <c r="WYJ825" s="2068"/>
      <c r="WYK825" s="2068"/>
      <c r="WYL825" s="2068"/>
      <c r="WYM825" s="2068"/>
      <c r="WYN825" s="2068"/>
      <c r="WYO825" s="2068"/>
      <c r="WYP825" s="2068"/>
      <c r="WYQ825" s="2068"/>
      <c r="WYR825" s="2068"/>
      <c r="WYS825" s="2068"/>
      <c r="WYT825" s="2068"/>
      <c r="WYU825" s="2068"/>
      <c r="WYV825" s="2068"/>
      <c r="WYW825" s="2068"/>
      <c r="WYX825" s="2068"/>
      <c r="WYY825" s="2068"/>
      <c r="WYZ825" s="2068"/>
      <c r="WZA825" s="2068"/>
      <c r="WZB825" s="2068"/>
      <c r="WZC825" s="2068"/>
      <c r="WZD825" s="2068"/>
      <c r="WZE825" s="2068"/>
      <c r="WZF825" s="2068"/>
      <c r="WZG825" s="2068"/>
      <c r="WZH825" s="2068"/>
      <c r="WZI825" s="2068"/>
      <c r="WZJ825" s="2068"/>
      <c r="WZK825" s="2068"/>
      <c r="WZL825" s="2068"/>
      <c r="WZM825" s="2068"/>
      <c r="WZN825" s="2068"/>
      <c r="WZO825" s="2068"/>
      <c r="WZP825" s="2068"/>
      <c r="WZQ825" s="2068"/>
      <c r="WZR825" s="2068"/>
      <c r="WZS825" s="2068"/>
      <c r="WZT825" s="2068"/>
      <c r="WZU825" s="2068"/>
      <c r="WZV825" s="2068"/>
      <c r="WZW825" s="2068"/>
      <c r="WZX825" s="2068"/>
      <c r="WZY825" s="2068"/>
      <c r="WZZ825" s="2068"/>
      <c r="XAA825" s="2068"/>
      <c r="XAB825" s="2068"/>
      <c r="XAC825" s="2068"/>
      <c r="XAD825" s="2068"/>
      <c r="XAE825" s="2068"/>
      <c r="XAF825" s="2068"/>
      <c r="XAG825" s="2068"/>
      <c r="XAH825" s="2068"/>
      <c r="XAI825" s="2068"/>
      <c r="XAJ825" s="2068"/>
      <c r="XAK825" s="2068"/>
      <c r="XAL825" s="2068"/>
      <c r="XAM825" s="2068"/>
      <c r="XAN825" s="2068"/>
      <c r="XAO825" s="2068"/>
      <c r="XAP825" s="2068"/>
      <c r="XAQ825" s="2068"/>
      <c r="XAR825" s="2068"/>
      <c r="XAS825" s="2068"/>
      <c r="XAT825" s="2068"/>
      <c r="XAU825" s="2068"/>
      <c r="XAV825" s="2068"/>
      <c r="XAW825" s="2068"/>
      <c r="XAX825" s="2068"/>
      <c r="XAY825" s="2068"/>
      <c r="XAZ825" s="2068"/>
      <c r="XBA825" s="2068"/>
      <c r="XBB825" s="2068"/>
      <c r="XBC825" s="2068"/>
      <c r="XBD825" s="2068"/>
      <c r="XBE825" s="2068"/>
      <c r="XBF825" s="2068"/>
      <c r="XBG825" s="2068"/>
      <c r="XBH825" s="2068"/>
      <c r="XBI825" s="2068"/>
      <c r="XBJ825" s="2068"/>
      <c r="XBK825" s="2068"/>
      <c r="XBL825" s="2068"/>
      <c r="XBM825" s="2068"/>
      <c r="XBN825" s="2068"/>
      <c r="XBO825" s="2068"/>
      <c r="XBP825" s="2068"/>
      <c r="XBQ825" s="2068"/>
      <c r="XBR825" s="2068"/>
      <c r="XBS825" s="2068"/>
      <c r="XBT825" s="2068"/>
      <c r="XBU825" s="2068"/>
      <c r="XBV825" s="2068"/>
      <c r="XBW825" s="2068"/>
      <c r="XBX825" s="2068"/>
      <c r="XBY825" s="2068"/>
      <c r="XBZ825" s="2068"/>
      <c r="XCA825" s="2068"/>
      <c r="XCB825" s="2068"/>
      <c r="XCC825" s="2068"/>
      <c r="XCD825" s="2068"/>
      <c r="XCE825" s="2068"/>
      <c r="XCF825" s="2068"/>
      <c r="XCG825" s="2068"/>
      <c r="XCH825" s="2068"/>
      <c r="XCI825" s="2068"/>
      <c r="XCJ825" s="2068"/>
      <c r="XCK825" s="2068"/>
      <c r="XCL825" s="2068"/>
      <c r="XCM825" s="2068"/>
      <c r="XCN825" s="2068"/>
      <c r="XCO825" s="2068"/>
      <c r="XCP825" s="2068"/>
      <c r="XCQ825" s="2068"/>
      <c r="XCR825" s="2068"/>
      <c r="XCS825" s="2068"/>
      <c r="XCT825" s="2068"/>
      <c r="XCU825" s="2068"/>
      <c r="XCV825" s="2068"/>
      <c r="XCW825" s="2068"/>
      <c r="XCX825" s="2068"/>
      <c r="XCY825" s="2068"/>
      <c r="XCZ825" s="2068"/>
      <c r="XDA825" s="2068"/>
      <c r="XDB825" s="2068"/>
      <c r="XDC825" s="2068"/>
      <c r="XDD825" s="2068"/>
      <c r="XDE825" s="2068"/>
      <c r="XDF825" s="2068"/>
      <c r="XDG825" s="2068"/>
      <c r="XDH825" s="2068"/>
      <c r="XDI825" s="2068"/>
      <c r="XDJ825" s="2068"/>
      <c r="XDK825" s="2068"/>
      <c r="XDL825" s="2068"/>
      <c r="XDM825" s="2068"/>
      <c r="XDN825" s="2068"/>
      <c r="XDO825" s="2068"/>
      <c r="XDP825" s="2068"/>
      <c r="XDQ825" s="2068"/>
      <c r="XDR825" s="2068"/>
      <c r="XDS825" s="2068"/>
      <c r="XDT825" s="2068"/>
      <c r="XDU825" s="2068"/>
      <c r="XDV825" s="2068"/>
      <c r="XDW825" s="2068"/>
      <c r="XDX825" s="2068"/>
      <c r="XDY825" s="2068"/>
      <c r="XDZ825" s="2068"/>
      <c r="XEA825" s="2068"/>
      <c r="XEB825" s="2068"/>
      <c r="XEC825" s="2068"/>
      <c r="XED825" s="2068"/>
      <c r="XEE825" s="2068"/>
      <c r="XEF825" s="2068"/>
      <c r="XEG825" s="2068"/>
      <c r="XEH825" s="2068"/>
      <c r="XEI825" s="2068"/>
      <c r="XEJ825" s="2068"/>
      <c r="XEK825" s="2068"/>
      <c r="XEL825" s="2068"/>
      <c r="XEM825" s="2068"/>
      <c r="XEN825" s="2068"/>
      <c r="XEO825" s="2068"/>
    </row>
    <row r="826" spans="1:16369" s="2052" customFormat="1" ht="63.75">
      <c r="A826" s="694"/>
      <c r="B826" s="695" t="s">
        <v>4810</v>
      </c>
      <c r="C826" s="696"/>
      <c r="D826" s="697"/>
      <c r="E826" s="1776"/>
      <c r="F826" s="696"/>
    </row>
    <row r="828" spans="1:16369" s="2051" customFormat="1">
      <c r="A828" s="694" t="s">
        <v>245</v>
      </c>
      <c r="B828" s="695" t="s">
        <v>4811</v>
      </c>
      <c r="C828" s="696" t="s">
        <v>1295</v>
      </c>
      <c r="D828" s="697">
        <v>270</v>
      </c>
      <c r="E828" s="1776"/>
      <c r="F828" s="696">
        <f t="shared" ref="F828:F833" si="46">E828*D828</f>
        <v>0</v>
      </c>
    </row>
    <row r="829" spans="1:16369" s="2051" customFormat="1">
      <c r="A829" s="694" t="s">
        <v>245</v>
      </c>
      <c r="B829" s="695" t="s">
        <v>4812</v>
      </c>
      <c r="C829" s="696" t="s">
        <v>1295</v>
      </c>
      <c r="D829" s="697">
        <v>180</v>
      </c>
      <c r="E829" s="1776"/>
      <c r="F829" s="696">
        <f t="shared" si="46"/>
        <v>0</v>
      </c>
    </row>
    <row r="830" spans="1:16369" s="2051" customFormat="1">
      <c r="A830" s="694" t="s">
        <v>245</v>
      </c>
      <c r="B830" s="695" t="s">
        <v>4813</v>
      </c>
      <c r="C830" s="696" t="s">
        <v>1295</v>
      </c>
      <c r="D830" s="697">
        <v>150</v>
      </c>
      <c r="E830" s="1776"/>
      <c r="F830" s="696">
        <f t="shared" si="46"/>
        <v>0</v>
      </c>
    </row>
    <row r="831" spans="1:16369" s="2051" customFormat="1">
      <c r="A831" s="694" t="s">
        <v>245</v>
      </c>
      <c r="B831" s="695" t="s">
        <v>4814</v>
      </c>
      <c r="C831" s="696" t="s">
        <v>1295</v>
      </c>
      <c r="D831" s="697">
        <v>140</v>
      </c>
      <c r="E831" s="1776"/>
      <c r="F831" s="696">
        <f t="shared" si="46"/>
        <v>0</v>
      </c>
    </row>
    <row r="832" spans="1:16369" s="2051" customFormat="1">
      <c r="A832" s="694" t="s">
        <v>245</v>
      </c>
      <c r="B832" s="695" t="s">
        <v>4815</v>
      </c>
      <c r="C832" s="696" t="s">
        <v>1295</v>
      </c>
      <c r="D832" s="697">
        <v>160</v>
      </c>
      <c r="E832" s="1776"/>
      <c r="F832" s="696">
        <f t="shared" si="46"/>
        <v>0</v>
      </c>
    </row>
    <row r="833" spans="1:9" s="2051" customFormat="1">
      <c r="A833" s="694" t="s">
        <v>245</v>
      </c>
      <c r="B833" s="695" t="s">
        <v>4816</v>
      </c>
      <c r="C833" s="696" t="s">
        <v>1295</v>
      </c>
      <c r="D833" s="697">
        <v>160</v>
      </c>
      <c r="E833" s="1776"/>
      <c r="F833" s="696">
        <f t="shared" si="46"/>
        <v>0</v>
      </c>
    </row>
    <row r="834" spans="1:9" s="2051" customFormat="1">
      <c r="A834" s="694"/>
      <c r="B834" s="695"/>
      <c r="C834" s="696"/>
      <c r="D834" s="697"/>
      <c r="E834" s="1776"/>
      <c r="F834" s="696"/>
    </row>
    <row r="835" spans="1:9" s="2052" customFormat="1" ht="51">
      <c r="A835" s="694"/>
      <c r="B835" s="695" t="s">
        <v>4817</v>
      </c>
      <c r="C835" s="696"/>
      <c r="D835" s="697"/>
      <c r="E835" s="1776"/>
      <c r="F835" s="696"/>
    </row>
    <row r="836" spans="1:9" s="2051" customFormat="1">
      <c r="A836" s="694" t="s">
        <v>245</v>
      </c>
      <c r="B836" s="695" t="s">
        <v>4818</v>
      </c>
      <c r="C836" s="696" t="s">
        <v>1295</v>
      </c>
      <c r="D836" s="697">
        <v>160</v>
      </c>
      <c r="E836" s="1776"/>
      <c r="F836" s="696">
        <f>E836*D836</f>
        <v>0</v>
      </c>
    </row>
    <row r="837" spans="1:9" s="2051" customFormat="1">
      <c r="A837" s="694" t="s">
        <v>245</v>
      </c>
      <c r="B837" s="695" t="s">
        <v>4819</v>
      </c>
      <c r="C837" s="696" t="s">
        <v>1295</v>
      </c>
      <c r="D837" s="697">
        <v>4350</v>
      </c>
      <c r="E837" s="1776"/>
      <c r="F837" s="696">
        <f>E837*D837</f>
        <v>0</v>
      </c>
    </row>
    <row r="838" spans="1:9" s="2051" customFormat="1">
      <c r="A838" s="694" t="s">
        <v>245</v>
      </c>
      <c r="B838" s="695" t="s">
        <v>4820</v>
      </c>
      <c r="C838" s="696" t="s">
        <v>1295</v>
      </c>
      <c r="D838" s="697">
        <v>30</v>
      </c>
      <c r="E838" s="1776"/>
      <c r="F838" s="696">
        <f>E838*D838</f>
        <v>0</v>
      </c>
    </row>
    <row r="841" spans="1:9" s="2068" customFormat="1" ht="13.15">
      <c r="A841" s="694"/>
      <c r="B841" s="695" t="s">
        <v>4821</v>
      </c>
      <c r="C841" s="696"/>
      <c r="D841" s="697"/>
      <c r="E841" s="1776"/>
      <c r="F841" s="696"/>
      <c r="I841" s="2069"/>
    </row>
    <row r="843" spans="1:9" s="2051" customFormat="1">
      <c r="A843" s="694" t="s">
        <v>245</v>
      </c>
      <c r="B843" s="695" t="s">
        <v>4822</v>
      </c>
      <c r="C843" s="696" t="s">
        <v>1295</v>
      </c>
      <c r="D843" s="697">
        <v>3030</v>
      </c>
      <c r="E843" s="1776"/>
      <c r="F843" s="696">
        <f>E843*D843</f>
        <v>0</v>
      </c>
    </row>
    <row r="844" spans="1:9" s="2051" customFormat="1">
      <c r="A844" s="694" t="s">
        <v>245</v>
      </c>
      <c r="B844" s="695" t="s">
        <v>4823</v>
      </c>
      <c r="C844" s="696" t="s">
        <v>1295</v>
      </c>
      <c r="D844" s="697">
        <v>1080</v>
      </c>
      <c r="E844" s="1776"/>
      <c r="F844" s="696">
        <f>E844*D844</f>
        <v>0</v>
      </c>
    </row>
    <row r="845" spans="1:9" s="2051" customFormat="1">
      <c r="A845" s="694" t="s">
        <v>245</v>
      </c>
      <c r="B845" s="695" t="s">
        <v>4824</v>
      </c>
      <c r="C845" s="696" t="s">
        <v>1295</v>
      </c>
      <c r="D845" s="697">
        <v>820</v>
      </c>
      <c r="E845" s="1776"/>
      <c r="F845" s="696">
        <f>E845*D845</f>
        <v>0</v>
      </c>
    </row>
    <row r="846" spans="1:9" s="2051" customFormat="1">
      <c r="A846" s="694" t="s">
        <v>245</v>
      </c>
      <c r="B846" s="695" t="s">
        <v>4825</v>
      </c>
      <c r="C846" s="696" t="s">
        <v>1295</v>
      </c>
      <c r="D846" s="697">
        <v>1670</v>
      </c>
      <c r="E846" s="1776"/>
      <c r="F846" s="696">
        <f t="shared" ref="F846:F870" si="47">E846*D846</f>
        <v>0</v>
      </c>
    </row>
    <row r="847" spans="1:9" s="2051" customFormat="1">
      <c r="A847" s="694" t="s">
        <v>245</v>
      </c>
      <c r="B847" s="695" t="s">
        <v>4826</v>
      </c>
      <c r="C847" s="696" t="s">
        <v>1295</v>
      </c>
      <c r="D847" s="697">
        <v>410</v>
      </c>
      <c r="E847" s="1776"/>
      <c r="F847" s="696">
        <f t="shared" si="47"/>
        <v>0</v>
      </c>
    </row>
    <row r="848" spans="1:9" s="2051" customFormat="1">
      <c r="A848" s="694" t="s">
        <v>245</v>
      </c>
      <c r="B848" s="695" t="s">
        <v>4827</v>
      </c>
      <c r="C848" s="696" t="s">
        <v>1295</v>
      </c>
      <c r="D848" s="697">
        <v>150</v>
      </c>
      <c r="E848" s="1776"/>
      <c r="F848" s="696">
        <f t="shared" si="47"/>
        <v>0</v>
      </c>
    </row>
    <row r="849" spans="1:6" s="2051" customFormat="1">
      <c r="A849" s="694" t="s">
        <v>245</v>
      </c>
      <c r="B849" s="695" t="s">
        <v>4828</v>
      </c>
      <c r="C849" s="696" t="s">
        <v>1295</v>
      </c>
      <c r="D849" s="697">
        <v>420</v>
      </c>
      <c r="E849" s="1776"/>
      <c r="F849" s="696">
        <f>E849*D849</f>
        <v>0</v>
      </c>
    </row>
    <row r="850" spans="1:6" s="2051" customFormat="1">
      <c r="A850" s="694" t="s">
        <v>245</v>
      </c>
      <c r="B850" s="695" t="s">
        <v>4829</v>
      </c>
      <c r="C850" s="696" t="s">
        <v>1295</v>
      </c>
      <c r="D850" s="697">
        <v>1420</v>
      </c>
      <c r="E850" s="1776"/>
      <c r="F850" s="696">
        <f t="shared" si="47"/>
        <v>0</v>
      </c>
    </row>
    <row r="851" spans="1:6" s="2051" customFormat="1">
      <c r="A851" s="694" t="s">
        <v>245</v>
      </c>
      <c r="B851" s="695" t="s">
        <v>4830</v>
      </c>
      <c r="C851" s="696" t="s">
        <v>1295</v>
      </c>
      <c r="D851" s="697">
        <v>1770</v>
      </c>
      <c r="E851" s="1776"/>
      <c r="F851" s="696">
        <f t="shared" si="47"/>
        <v>0</v>
      </c>
    </row>
    <row r="852" spans="1:6" s="2051" customFormat="1">
      <c r="A852" s="694" t="s">
        <v>245</v>
      </c>
      <c r="B852" s="695" t="s">
        <v>4831</v>
      </c>
      <c r="C852" s="696" t="s">
        <v>1295</v>
      </c>
      <c r="D852" s="697">
        <v>1580</v>
      </c>
      <c r="E852" s="1776"/>
      <c r="F852" s="696">
        <f>E852*D852</f>
        <v>0</v>
      </c>
    </row>
    <row r="853" spans="1:6" s="2051" customFormat="1">
      <c r="A853" s="694" t="s">
        <v>245</v>
      </c>
      <c r="B853" s="695" t="s">
        <v>4832</v>
      </c>
      <c r="C853" s="696" t="s">
        <v>1295</v>
      </c>
      <c r="D853" s="697">
        <v>560</v>
      </c>
      <c r="E853" s="1776"/>
      <c r="F853" s="696">
        <f t="shared" si="47"/>
        <v>0</v>
      </c>
    </row>
    <row r="854" spans="1:6" s="2051" customFormat="1">
      <c r="A854" s="694" t="s">
        <v>245</v>
      </c>
      <c r="B854" s="695" t="s">
        <v>4833</v>
      </c>
      <c r="C854" s="696" t="s">
        <v>1295</v>
      </c>
      <c r="D854" s="697">
        <v>2120</v>
      </c>
      <c r="E854" s="1776"/>
      <c r="F854" s="696">
        <f>E854*D854</f>
        <v>0</v>
      </c>
    </row>
    <row r="855" spans="1:6" s="2051" customFormat="1">
      <c r="A855" s="694" t="s">
        <v>245</v>
      </c>
      <c r="B855" s="695" t="s">
        <v>4834</v>
      </c>
      <c r="C855" s="696" t="s">
        <v>1295</v>
      </c>
      <c r="D855" s="697">
        <v>12980</v>
      </c>
      <c r="E855" s="1776"/>
      <c r="F855" s="696">
        <f t="shared" si="47"/>
        <v>0</v>
      </c>
    </row>
    <row r="856" spans="1:6" s="2051" customFormat="1">
      <c r="A856" s="694" t="s">
        <v>245</v>
      </c>
      <c r="B856" s="695" t="s">
        <v>4835</v>
      </c>
      <c r="C856" s="696" t="s">
        <v>1295</v>
      </c>
      <c r="D856" s="697">
        <v>9510</v>
      </c>
      <c r="E856" s="1776"/>
      <c r="F856" s="696">
        <f t="shared" si="47"/>
        <v>0</v>
      </c>
    </row>
    <row r="857" spans="1:6" s="2051" customFormat="1">
      <c r="A857" s="694" t="s">
        <v>245</v>
      </c>
      <c r="B857" s="695" t="s">
        <v>4836</v>
      </c>
      <c r="C857" s="696" t="s">
        <v>1295</v>
      </c>
      <c r="D857" s="697">
        <v>3840</v>
      </c>
      <c r="E857" s="1776"/>
      <c r="F857" s="696">
        <f>E857*D857</f>
        <v>0</v>
      </c>
    </row>
    <row r="858" spans="1:6" s="2051" customFormat="1">
      <c r="A858" s="694" t="s">
        <v>245</v>
      </c>
      <c r="B858" s="695" t="s">
        <v>4837</v>
      </c>
      <c r="C858" s="696" t="s">
        <v>1295</v>
      </c>
      <c r="D858" s="697">
        <v>46550</v>
      </c>
      <c r="E858" s="1776"/>
      <c r="F858" s="696">
        <f t="shared" si="47"/>
        <v>0</v>
      </c>
    </row>
    <row r="859" spans="1:6" s="2051" customFormat="1">
      <c r="A859" s="694" t="s">
        <v>245</v>
      </c>
      <c r="B859" s="695" t="s">
        <v>4838</v>
      </c>
      <c r="C859" s="696" t="s">
        <v>1295</v>
      </c>
      <c r="D859" s="697">
        <v>1150</v>
      </c>
      <c r="E859" s="1776"/>
      <c r="F859" s="696">
        <f t="shared" si="47"/>
        <v>0</v>
      </c>
    </row>
    <row r="860" spans="1:6" s="2051" customFormat="1">
      <c r="A860" s="694" t="s">
        <v>245</v>
      </c>
      <c r="B860" s="695" t="s">
        <v>4839</v>
      </c>
      <c r="C860" s="696" t="s">
        <v>1295</v>
      </c>
      <c r="D860" s="697">
        <v>4260</v>
      </c>
      <c r="E860" s="1776"/>
      <c r="F860" s="696">
        <f t="shared" si="47"/>
        <v>0</v>
      </c>
    </row>
    <row r="861" spans="1:6" s="2051" customFormat="1">
      <c r="A861" s="694" t="s">
        <v>245</v>
      </c>
      <c r="B861" s="695" t="s">
        <v>4840</v>
      </c>
      <c r="C861" s="696" t="s">
        <v>1295</v>
      </c>
      <c r="D861" s="697">
        <v>3480</v>
      </c>
      <c r="E861" s="1776"/>
      <c r="F861" s="696">
        <f t="shared" si="47"/>
        <v>0</v>
      </c>
    </row>
    <row r="862" spans="1:6" s="2051" customFormat="1">
      <c r="A862" s="694" t="s">
        <v>245</v>
      </c>
      <c r="B862" s="695" t="s">
        <v>4841</v>
      </c>
      <c r="C862" s="696" t="s">
        <v>1295</v>
      </c>
      <c r="D862" s="697">
        <v>31080</v>
      </c>
      <c r="E862" s="1776"/>
      <c r="F862" s="696">
        <f t="shared" si="47"/>
        <v>0</v>
      </c>
    </row>
    <row r="863" spans="1:6" s="2051" customFormat="1">
      <c r="A863" s="694" t="s">
        <v>245</v>
      </c>
      <c r="B863" s="695" t="s">
        <v>4842</v>
      </c>
      <c r="C863" s="696" t="s">
        <v>1295</v>
      </c>
      <c r="D863" s="697">
        <v>1320</v>
      </c>
      <c r="E863" s="1776"/>
      <c r="F863" s="696">
        <f t="shared" si="47"/>
        <v>0</v>
      </c>
    </row>
    <row r="864" spans="1:6" s="2051" customFormat="1">
      <c r="A864" s="694" t="s">
        <v>245</v>
      </c>
      <c r="B864" s="695" t="s">
        <v>4843</v>
      </c>
      <c r="C864" s="696" t="s">
        <v>1295</v>
      </c>
      <c r="D864" s="697">
        <v>4280</v>
      </c>
      <c r="E864" s="1776"/>
      <c r="F864" s="696">
        <f>E864*D864</f>
        <v>0</v>
      </c>
    </row>
    <row r="865" spans="1:6" s="2051" customFormat="1">
      <c r="A865" s="694" t="s">
        <v>245</v>
      </c>
      <c r="B865" s="695" t="s">
        <v>4844</v>
      </c>
      <c r="C865" s="696" t="s">
        <v>1295</v>
      </c>
      <c r="D865" s="697">
        <v>120</v>
      </c>
      <c r="E865" s="1776"/>
      <c r="F865" s="696">
        <f>E865*D865</f>
        <v>0</v>
      </c>
    </row>
    <row r="866" spans="1:6" s="2051" customFormat="1">
      <c r="A866" s="694" t="s">
        <v>245</v>
      </c>
      <c r="B866" s="695" t="s">
        <v>4845</v>
      </c>
      <c r="C866" s="696" t="s">
        <v>1295</v>
      </c>
      <c r="D866" s="697">
        <v>90</v>
      </c>
      <c r="E866" s="1776"/>
      <c r="F866" s="696">
        <f>E866*D866</f>
        <v>0</v>
      </c>
    </row>
    <row r="867" spans="1:6" s="2051" customFormat="1">
      <c r="A867" s="694" t="s">
        <v>245</v>
      </c>
      <c r="B867" s="695" t="s">
        <v>4846</v>
      </c>
      <c r="C867" s="696" t="s">
        <v>1295</v>
      </c>
      <c r="D867" s="697">
        <v>4760</v>
      </c>
      <c r="E867" s="1776"/>
      <c r="F867" s="696">
        <f>E867*D867</f>
        <v>0</v>
      </c>
    </row>
    <row r="868" spans="1:6" s="2051" customFormat="1">
      <c r="A868" s="694" t="s">
        <v>245</v>
      </c>
      <c r="B868" s="695" t="s">
        <v>4847</v>
      </c>
      <c r="C868" s="696" t="s">
        <v>1295</v>
      </c>
      <c r="D868" s="697">
        <v>780</v>
      </c>
      <c r="E868" s="1776"/>
      <c r="F868" s="696">
        <f>E868*D868</f>
        <v>0</v>
      </c>
    </row>
    <row r="869" spans="1:6" s="2051" customFormat="1">
      <c r="A869" s="694" t="s">
        <v>245</v>
      </c>
      <c r="B869" s="695" t="s">
        <v>4848</v>
      </c>
      <c r="C869" s="696" t="s">
        <v>1295</v>
      </c>
      <c r="D869" s="697">
        <v>5310</v>
      </c>
      <c r="E869" s="1776"/>
      <c r="F869" s="696">
        <f t="shared" si="47"/>
        <v>0</v>
      </c>
    </row>
    <row r="870" spans="1:6" s="2070" customFormat="1" ht="25.5">
      <c r="A870" s="694" t="s">
        <v>245</v>
      </c>
      <c r="B870" s="695" t="s">
        <v>4849</v>
      </c>
      <c r="C870" s="696" t="s">
        <v>1295</v>
      </c>
      <c r="D870" s="697">
        <v>2640</v>
      </c>
      <c r="E870" s="1776"/>
      <c r="F870" s="696">
        <f t="shared" si="47"/>
        <v>0</v>
      </c>
    </row>
    <row r="873" spans="1:6" s="2051" customFormat="1">
      <c r="A873" s="694" t="s">
        <v>4850</v>
      </c>
      <c r="B873" s="695" t="s">
        <v>4851</v>
      </c>
      <c r="C873" s="696"/>
      <c r="D873" s="697"/>
      <c r="E873" s="1776"/>
      <c r="F873" s="696"/>
    </row>
    <row r="874" spans="1:6" s="2051" customFormat="1">
      <c r="A874" s="694"/>
      <c r="B874" s="695"/>
      <c r="C874" s="696"/>
      <c r="D874" s="697"/>
      <c r="E874" s="1776"/>
      <c r="F874" s="696"/>
    </row>
    <row r="875" spans="1:6" s="2051" customFormat="1" ht="25.5">
      <c r="A875" s="694" t="s">
        <v>245</v>
      </c>
      <c r="B875" s="695" t="s">
        <v>4852</v>
      </c>
      <c r="C875" s="696" t="s">
        <v>1295</v>
      </c>
      <c r="D875" s="697">
        <f>ROUND(SUM(D852:D870)*0.1,-1)</f>
        <v>13640</v>
      </c>
      <c r="E875" s="1776"/>
      <c r="F875" s="696">
        <f>E875*D875</f>
        <v>0</v>
      </c>
    </row>
    <row r="876" spans="1:6" s="2051" customFormat="1" ht="38.25">
      <c r="A876" s="694" t="s">
        <v>245</v>
      </c>
      <c r="B876" s="695" t="s">
        <v>4853</v>
      </c>
      <c r="C876" s="696" t="s">
        <v>1295</v>
      </c>
      <c r="D876" s="697">
        <f>ROUND(SUM(D852:D870)*0.25,-1)</f>
        <v>34100</v>
      </c>
      <c r="E876" s="1776"/>
      <c r="F876" s="696">
        <f>E876*D876</f>
        <v>0</v>
      </c>
    </row>
    <row r="877" spans="1:6" s="2051" customFormat="1">
      <c r="A877" s="698"/>
      <c r="B877" s="699"/>
      <c r="C877" s="700"/>
      <c r="D877" s="697"/>
      <c r="E877" s="1776"/>
      <c r="F877" s="696"/>
    </row>
    <row r="878" spans="1:6" s="2051" customFormat="1">
      <c r="A878" s="694" t="s">
        <v>4854</v>
      </c>
      <c r="B878" s="695" t="s">
        <v>4855</v>
      </c>
      <c r="C878" s="696"/>
      <c r="D878" s="697"/>
      <c r="E878" s="1776"/>
      <c r="F878" s="696"/>
    </row>
    <row r="879" spans="1:6" s="2051" customFormat="1">
      <c r="A879" s="694"/>
      <c r="B879" s="695"/>
      <c r="C879" s="696"/>
      <c r="D879" s="697"/>
      <c r="E879" s="1776"/>
      <c r="F879" s="696"/>
    </row>
    <row r="880" spans="1:6" s="2051" customFormat="1">
      <c r="A880" s="694" t="s">
        <v>245</v>
      </c>
      <c r="B880" s="695" t="s">
        <v>4856</v>
      </c>
      <c r="C880" s="696" t="s">
        <v>30</v>
      </c>
      <c r="D880" s="697">
        <v>1</v>
      </c>
      <c r="E880" s="1776"/>
      <c r="F880" s="696">
        <f>E880*D880</f>
        <v>0</v>
      </c>
    </row>
    <row r="881" spans="1:6" s="2051" customFormat="1">
      <c r="A881" s="694" t="s">
        <v>245</v>
      </c>
      <c r="B881" s="695" t="s">
        <v>4857</v>
      </c>
      <c r="C881" s="696" t="s">
        <v>30</v>
      </c>
      <c r="D881" s="697">
        <f>44+10</f>
        <v>54</v>
      </c>
      <c r="E881" s="1776"/>
      <c r="F881" s="696">
        <f t="shared" ref="F881:F887" si="48">E881*D881</f>
        <v>0</v>
      </c>
    </row>
    <row r="882" spans="1:6" s="2051" customFormat="1">
      <c r="A882" s="694" t="s">
        <v>245</v>
      </c>
      <c r="B882" s="695" t="s">
        <v>4858</v>
      </c>
      <c r="C882" s="696" t="s">
        <v>30</v>
      </c>
      <c r="D882" s="697">
        <f>66+5</f>
        <v>71</v>
      </c>
      <c r="E882" s="1776"/>
      <c r="F882" s="696">
        <f t="shared" si="48"/>
        <v>0</v>
      </c>
    </row>
    <row r="883" spans="1:6" s="2051" customFormat="1">
      <c r="A883" s="694" t="s">
        <v>245</v>
      </c>
      <c r="B883" s="695" t="s">
        <v>4859</v>
      </c>
      <c r="C883" s="696" t="s">
        <v>30</v>
      </c>
      <c r="D883" s="697">
        <f>41+3</f>
        <v>44</v>
      </c>
      <c r="E883" s="1776"/>
      <c r="F883" s="696">
        <f t="shared" si="48"/>
        <v>0</v>
      </c>
    </row>
    <row r="884" spans="1:6" s="2051" customFormat="1">
      <c r="A884" s="694" t="s">
        <v>245</v>
      </c>
      <c r="B884" s="695" t="s">
        <v>4860</v>
      </c>
      <c r="C884" s="696" t="s">
        <v>30</v>
      </c>
      <c r="D884" s="697">
        <v>4</v>
      </c>
      <c r="E884" s="1776"/>
      <c r="F884" s="696">
        <f t="shared" si="48"/>
        <v>0</v>
      </c>
    </row>
    <row r="885" spans="1:6" s="2051" customFormat="1">
      <c r="A885" s="694" t="s">
        <v>245</v>
      </c>
      <c r="B885" s="695" t="s">
        <v>4861</v>
      </c>
      <c r="C885" s="696" t="s">
        <v>30</v>
      </c>
      <c r="D885" s="697">
        <f>28+4</f>
        <v>32</v>
      </c>
      <c r="E885" s="1776"/>
      <c r="F885" s="696">
        <f>E885*D885</f>
        <v>0</v>
      </c>
    </row>
    <row r="886" spans="1:6" s="2051" customFormat="1">
      <c r="A886" s="694" t="s">
        <v>245</v>
      </c>
      <c r="B886" s="695" t="s">
        <v>4862</v>
      </c>
      <c r="C886" s="696" t="s">
        <v>30</v>
      </c>
      <c r="D886" s="697">
        <v>14</v>
      </c>
      <c r="E886" s="1776"/>
      <c r="F886" s="696">
        <f t="shared" si="48"/>
        <v>0</v>
      </c>
    </row>
    <row r="887" spans="1:6" s="2051" customFormat="1">
      <c r="A887" s="694" t="s">
        <v>245</v>
      </c>
      <c r="B887" s="695" t="s">
        <v>4863</v>
      </c>
      <c r="C887" s="696" t="s">
        <v>30</v>
      </c>
      <c r="D887" s="697">
        <v>3</v>
      </c>
      <c r="E887" s="1776"/>
      <c r="F887" s="696">
        <f t="shared" si="48"/>
        <v>0</v>
      </c>
    </row>
    <row r="888" spans="1:6" s="2051" customFormat="1">
      <c r="A888" s="694" t="s">
        <v>245</v>
      </c>
      <c r="B888" s="695" t="s">
        <v>4864</v>
      </c>
      <c r="C888" s="696" t="s">
        <v>30</v>
      </c>
      <c r="D888" s="697">
        <v>58</v>
      </c>
      <c r="E888" s="1776"/>
      <c r="F888" s="696">
        <f>E888*D888</f>
        <v>0</v>
      </c>
    </row>
    <row r="889" spans="1:6" s="2051" customFormat="1">
      <c r="A889" s="694" t="s">
        <v>245</v>
      </c>
      <c r="B889" s="695" t="s">
        <v>4865</v>
      </c>
      <c r="C889" s="696" t="s">
        <v>30</v>
      </c>
      <c r="D889" s="697">
        <f>181+10</f>
        <v>191</v>
      </c>
      <c r="E889" s="1776"/>
      <c r="F889" s="696">
        <f>E889*D889</f>
        <v>0</v>
      </c>
    </row>
    <row r="890" spans="1:6" s="2051" customFormat="1">
      <c r="A890" s="694" t="s">
        <v>245</v>
      </c>
      <c r="B890" s="695" t="s">
        <v>4866</v>
      </c>
      <c r="C890" s="696" t="s">
        <v>30</v>
      </c>
      <c r="D890" s="697">
        <f>202+10</f>
        <v>212</v>
      </c>
      <c r="E890" s="1776"/>
      <c r="F890" s="696">
        <f>E890*D890</f>
        <v>0</v>
      </c>
    </row>
    <row r="892" spans="1:6" s="2051" customFormat="1" ht="25.5">
      <c r="A892" s="694" t="s">
        <v>245</v>
      </c>
      <c r="B892" s="695" t="s">
        <v>4867</v>
      </c>
      <c r="C892" s="696" t="s">
        <v>30</v>
      </c>
      <c r="D892" s="697">
        <f>15+3</f>
        <v>18</v>
      </c>
      <c r="E892" s="1776"/>
      <c r="F892" s="696">
        <f>E892*D892</f>
        <v>0</v>
      </c>
    </row>
    <row r="893" spans="1:6" s="2051" customFormat="1" ht="25.5">
      <c r="A893" s="694" t="s">
        <v>245</v>
      </c>
      <c r="B893" s="695" t="s">
        <v>4868</v>
      </c>
      <c r="C893" s="696" t="s">
        <v>30</v>
      </c>
      <c r="D893" s="697">
        <f>337+10</f>
        <v>347</v>
      </c>
      <c r="E893" s="1776"/>
      <c r="F893" s="696">
        <f t="shared" ref="F893:F900" si="49">E893*D893</f>
        <v>0</v>
      </c>
    </row>
    <row r="894" spans="1:6" s="2051" customFormat="1" ht="25.5">
      <c r="A894" s="694" t="s">
        <v>245</v>
      </c>
      <c r="B894" s="695" t="s">
        <v>4869</v>
      </c>
      <c r="C894" s="696" t="s">
        <v>30</v>
      </c>
      <c r="D894" s="697">
        <f>63+5</f>
        <v>68</v>
      </c>
      <c r="E894" s="1776"/>
      <c r="F894" s="696">
        <f>E894*D894</f>
        <v>0</v>
      </c>
    </row>
    <row r="895" spans="1:6" s="2051" customFormat="1" ht="25.5">
      <c r="A895" s="694" t="s">
        <v>245</v>
      </c>
      <c r="B895" s="695" t="s">
        <v>4867</v>
      </c>
      <c r="C895" s="696" t="s">
        <v>30</v>
      </c>
      <c r="D895" s="697">
        <v>7</v>
      </c>
      <c r="E895" s="1776"/>
      <c r="F895" s="696">
        <f t="shared" si="49"/>
        <v>0</v>
      </c>
    </row>
    <row r="896" spans="1:6" s="2051" customFormat="1" ht="25.5">
      <c r="A896" s="694" t="s">
        <v>245</v>
      </c>
      <c r="B896" s="695" t="s">
        <v>4870</v>
      </c>
      <c r="C896" s="696" t="s">
        <v>30</v>
      </c>
      <c r="D896" s="697">
        <v>7</v>
      </c>
      <c r="E896" s="1776"/>
      <c r="F896" s="696">
        <f>E896*D896</f>
        <v>0</v>
      </c>
    </row>
    <row r="897" spans="1:6" s="2051" customFormat="1" ht="25.5">
      <c r="A897" s="694" t="s">
        <v>245</v>
      </c>
      <c r="B897" s="695" t="s">
        <v>4871</v>
      </c>
      <c r="C897" s="696" t="s">
        <v>30</v>
      </c>
      <c r="D897" s="697">
        <v>1</v>
      </c>
      <c r="E897" s="1776"/>
      <c r="F897" s="696">
        <f t="shared" si="49"/>
        <v>0</v>
      </c>
    </row>
    <row r="898" spans="1:6" s="2051" customFormat="1" ht="25.5">
      <c r="A898" s="694" t="s">
        <v>245</v>
      </c>
      <c r="B898" s="695" t="s">
        <v>4872</v>
      </c>
      <c r="C898" s="696" t="s">
        <v>30</v>
      </c>
      <c r="D898" s="697">
        <v>19</v>
      </c>
      <c r="E898" s="1776"/>
      <c r="F898" s="696">
        <f t="shared" si="49"/>
        <v>0</v>
      </c>
    </row>
    <row r="899" spans="1:6" s="2051" customFormat="1" ht="25.5">
      <c r="A899" s="694" t="s">
        <v>245</v>
      </c>
      <c r="B899" s="695" t="s">
        <v>4873</v>
      </c>
      <c r="C899" s="696" t="s">
        <v>30</v>
      </c>
      <c r="D899" s="697">
        <v>17</v>
      </c>
      <c r="E899" s="1776"/>
      <c r="F899" s="696">
        <f t="shared" si="49"/>
        <v>0</v>
      </c>
    </row>
    <row r="900" spans="1:6" s="2051" customFormat="1" ht="25.5">
      <c r="A900" s="694" t="s">
        <v>245</v>
      </c>
      <c r="B900" s="695" t="s">
        <v>4874</v>
      </c>
      <c r="C900" s="696" t="s">
        <v>30</v>
      </c>
      <c r="D900" s="697">
        <f>23+3</f>
        <v>26</v>
      </c>
      <c r="E900" s="1776"/>
      <c r="F900" s="696">
        <f t="shared" si="49"/>
        <v>0</v>
      </c>
    </row>
    <row r="901" spans="1:6" s="2051" customFormat="1">
      <c r="A901" s="698"/>
      <c r="B901" s="699"/>
      <c r="C901" s="700"/>
      <c r="D901" s="697"/>
      <c r="E901" s="1776"/>
      <c r="F901" s="696"/>
    </row>
    <row r="902" spans="1:6" s="2051" customFormat="1">
      <c r="A902" s="694" t="s">
        <v>4875</v>
      </c>
      <c r="B902" s="695" t="s">
        <v>4876</v>
      </c>
      <c r="C902" s="696"/>
      <c r="D902" s="697"/>
      <c r="E902" s="1776"/>
      <c r="F902" s="696"/>
    </row>
    <row r="903" spans="1:6" s="2051" customFormat="1" ht="38.25">
      <c r="A903" s="694" t="s">
        <v>245</v>
      </c>
      <c r="B903" s="695" t="s">
        <v>4877</v>
      </c>
      <c r="C903" s="696" t="s">
        <v>1295</v>
      </c>
      <c r="D903" s="697">
        <f>274+6</f>
        <v>280</v>
      </c>
      <c r="E903" s="1776"/>
      <c r="F903" s="696">
        <f>E903*D903</f>
        <v>0</v>
      </c>
    </row>
    <row r="904" spans="1:6" s="2051" customFormat="1" ht="63.75">
      <c r="A904" s="694"/>
      <c r="B904" s="2058" t="s">
        <v>4878</v>
      </c>
      <c r="C904" s="2058" t="s">
        <v>30</v>
      </c>
      <c r="D904" s="2052">
        <v>71</v>
      </c>
      <c r="E904" s="1776"/>
      <c r="F904" s="696">
        <f>E904*D904</f>
        <v>0</v>
      </c>
    </row>
    <row r="905" spans="1:6" s="2051" customFormat="1" ht="38.25">
      <c r="A905" s="694" t="s">
        <v>245</v>
      </c>
      <c r="B905" s="695" t="s">
        <v>4879</v>
      </c>
      <c r="C905" s="696" t="s">
        <v>30</v>
      </c>
      <c r="D905" s="697">
        <f>135+5</f>
        <v>140</v>
      </c>
      <c r="E905" s="1776"/>
      <c r="F905" s="696">
        <f>E905*D905</f>
        <v>0</v>
      </c>
    </row>
    <row r="906" spans="1:6" s="2051" customFormat="1" ht="38.25">
      <c r="A906" s="694" t="s">
        <v>245</v>
      </c>
      <c r="B906" s="695" t="s">
        <v>4880</v>
      </c>
      <c r="C906" s="696" t="s">
        <v>30</v>
      </c>
      <c r="D906" s="697">
        <f>245+10</f>
        <v>255</v>
      </c>
      <c r="E906" s="1776"/>
      <c r="F906" s="696">
        <f>E906*D906</f>
        <v>0</v>
      </c>
    </row>
    <row r="908" spans="1:6" s="2051" customFormat="1">
      <c r="A908" s="694" t="s">
        <v>4881</v>
      </c>
      <c r="B908" s="695" t="s">
        <v>4882</v>
      </c>
      <c r="C908" s="696"/>
      <c r="D908" s="697"/>
      <c r="E908" s="1776"/>
      <c r="F908" s="696"/>
    </row>
    <row r="909" spans="1:6" s="2051" customFormat="1" ht="25.5">
      <c r="A909" s="694" t="s">
        <v>245</v>
      </c>
      <c r="B909" s="695" t="s">
        <v>4883</v>
      </c>
      <c r="C909" s="696" t="s">
        <v>1295</v>
      </c>
      <c r="D909" s="697">
        <v>1750</v>
      </c>
      <c r="E909" s="1776"/>
      <c r="F909" s="696">
        <f t="shared" ref="F909:F914" si="50">E909*D909</f>
        <v>0</v>
      </c>
    </row>
    <row r="910" spans="1:6" s="2051" customFormat="1" ht="25.5">
      <c r="A910" s="694" t="s">
        <v>245</v>
      </c>
      <c r="B910" s="695" t="s">
        <v>4884</v>
      </c>
      <c r="C910" s="696" t="s">
        <v>1295</v>
      </c>
      <c r="D910" s="697">
        <v>300</v>
      </c>
      <c r="E910" s="1776"/>
      <c r="F910" s="696">
        <f t="shared" si="50"/>
        <v>0</v>
      </c>
    </row>
    <row r="911" spans="1:6" s="2051" customFormat="1" ht="25.5">
      <c r="A911" s="694" t="s">
        <v>245</v>
      </c>
      <c r="B911" s="695" t="s">
        <v>4885</v>
      </c>
      <c r="C911" s="696" t="s">
        <v>1295</v>
      </c>
      <c r="D911" s="697">
        <v>1550</v>
      </c>
      <c r="E911" s="1776"/>
      <c r="F911" s="696">
        <f t="shared" si="50"/>
        <v>0</v>
      </c>
    </row>
    <row r="912" spans="1:6" s="2051" customFormat="1" ht="25.5">
      <c r="A912" s="694" t="s">
        <v>245</v>
      </c>
      <c r="B912" s="695" t="s">
        <v>4886</v>
      </c>
      <c r="C912" s="696" t="s">
        <v>1295</v>
      </c>
      <c r="D912" s="697">
        <v>300</v>
      </c>
      <c r="E912" s="1776"/>
      <c r="F912" s="696">
        <f t="shared" si="50"/>
        <v>0</v>
      </c>
    </row>
    <row r="913" spans="1:6" s="2051" customFormat="1">
      <c r="A913" s="694" t="s">
        <v>245</v>
      </c>
      <c r="B913" s="695" t="s">
        <v>4887</v>
      </c>
      <c r="C913" s="696" t="s">
        <v>1295</v>
      </c>
      <c r="D913" s="697">
        <v>210</v>
      </c>
      <c r="E913" s="1776"/>
      <c r="F913" s="696">
        <f t="shared" si="50"/>
        <v>0</v>
      </c>
    </row>
    <row r="914" spans="1:6" s="2051" customFormat="1">
      <c r="A914" s="694" t="s">
        <v>245</v>
      </c>
      <c r="B914" s="695" t="s">
        <v>4888</v>
      </c>
      <c r="C914" s="696" t="s">
        <v>26</v>
      </c>
      <c r="D914" s="697">
        <f>ROUND((SUM(D909:D912))*0.3,-1)</f>
        <v>1170</v>
      </c>
      <c r="E914" s="1776"/>
      <c r="F914" s="696">
        <f t="shared" si="50"/>
        <v>0</v>
      </c>
    </row>
    <row r="916" spans="1:6" s="2051" customFormat="1" ht="25.5">
      <c r="A916" s="694"/>
      <c r="B916" s="695" t="s">
        <v>4889</v>
      </c>
      <c r="C916" s="696"/>
      <c r="D916" s="697"/>
      <c r="E916" s="1776"/>
      <c r="F916" s="696"/>
    </row>
    <row r="917" spans="1:6" s="2051" customFormat="1" ht="25.5">
      <c r="A917" s="694" t="s">
        <v>245</v>
      </c>
      <c r="B917" s="695" t="s">
        <v>4885</v>
      </c>
      <c r="C917" s="696" t="s">
        <v>1295</v>
      </c>
      <c r="D917" s="697">
        <v>260</v>
      </c>
      <c r="E917" s="1776"/>
      <c r="F917" s="696">
        <f>E917*D917</f>
        <v>0</v>
      </c>
    </row>
    <row r="918" spans="1:6" s="2051" customFormat="1" ht="25.5">
      <c r="A918" s="694" t="s">
        <v>245</v>
      </c>
      <c r="B918" s="695" t="s">
        <v>4886</v>
      </c>
      <c r="C918" s="696" t="s">
        <v>1295</v>
      </c>
      <c r="D918" s="697">
        <v>110</v>
      </c>
      <c r="E918" s="1776"/>
      <c r="F918" s="696">
        <f>E918*D918</f>
        <v>0</v>
      </c>
    </row>
    <row r="921" spans="1:6" s="2051" customFormat="1">
      <c r="A921" s="694" t="s">
        <v>4890</v>
      </c>
      <c r="B921" s="695" t="s">
        <v>4891</v>
      </c>
      <c r="C921" s="696"/>
      <c r="D921" s="697"/>
      <c r="E921" s="1776"/>
      <c r="F921" s="696"/>
    </row>
    <row r="922" spans="1:6" s="2051" customFormat="1">
      <c r="A922" s="694"/>
      <c r="B922" s="695" t="s">
        <v>4892</v>
      </c>
      <c r="C922" s="696"/>
      <c r="D922" s="697"/>
      <c r="E922" s="1776"/>
      <c r="F922" s="696"/>
    </row>
    <row r="923" spans="1:6" s="2051" customFormat="1" ht="25.5">
      <c r="A923" s="694" t="s">
        <v>245</v>
      </c>
      <c r="B923" s="695" t="s">
        <v>4893</v>
      </c>
      <c r="C923" s="696"/>
      <c r="D923" s="697"/>
      <c r="E923" s="1776"/>
      <c r="F923" s="696"/>
    </row>
    <row r="924" spans="1:6" s="2051" customFormat="1" ht="25.5">
      <c r="A924" s="694" t="s">
        <v>245</v>
      </c>
      <c r="B924" s="695" t="s">
        <v>4894</v>
      </c>
      <c r="C924" s="696" t="s">
        <v>19</v>
      </c>
      <c r="D924" s="697">
        <v>1</v>
      </c>
      <c r="E924" s="1776"/>
      <c r="F924" s="696">
        <f>E924*D924</f>
        <v>0</v>
      </c>
    </row>
    <row r="925" spans="1:6" s="2051" customFormat="1" ht="25.5">
      <c r="A925" s="694" t="s">
        <v>245</v>
      </c>
      <c r="B925" s="2058" t="s">
        <v>4895</v>
      </c>
      <c r="C925" s="696"/>
      <c r="D925" s="697"/>
      <c r="E925" s="1776"/>
      <c r="F925" s="696"/>
    </row>
    <row r="926" spans="1:6" s="2051" customFormat="1" ht="38.25">
      <c r="A926" s="694" t="s">
        <v>245</v>
      </c>
      <c r="B926" s="2058" t="s">
        <v>4896</v>
      </c>
      <c r="C926" s="696" t="s">
        <v>19</v>
      </c>
      <c r="D926" s="697">
        <v>1</v>
      </c>
      <c r="E926" s="1776"/>
      <c r="F926" s="696">
        <f>E926*D926</f>
        <v>0</v>
      </c>
    </row>
    <row r="927" spans="1:6" s="2051" customFormat="1">
      <c r="A927" s="694" t="s">
        <v>245</v>
      </c>
      <c r="B927" s="695" t="s">
        <v>4897</v>
      </c>
      <c r="C927" s="696" t="s">
        <v>19</v>
      </c>
      <c r="D927" s="697">
        <v>1</v>
      </c>
      <c r="E927" s="1776"/>
      <c r="F927" s="696">
        <f>E927*D927</f>
        <v>0</v>
      </c>
    </row>
    <row r="928" spans="1:6" s="2051" customFormat="1">
      <c r="A928" s="694"/>
      <c r="B928" s="695" t="s">
        <v>4898</v>
      </c>
      <c r="C928" s="696" t="s">
        <v>19</v>
      </c>
      <c r="D928" s="697">
        <v>7</v>
      </c>
      <c r="E928" s="1776"/>
      <c r="F928" s="696">
        <f>E928*D928</f>
        <v>0</v>
      </c>
    </row>
    <row r="929" spans="1:6" s="2051" customFormat="1">
      <c r="A929" s="694"/>
      <c r="B929" s="695" t="s">
        <v>4899</v>
      </c>
      <c r="C929" s="696"/>
      <c r="D929" s="697"/>
      <c r="E929" s="1776"/>
      <c r="F929" s="696"/>
    </row>
    <row r="930" spans="1:6" s="2051" customFormat="1" ht="25.5">
      <c r="A930" s="694" t="s">
        <v>245</v>
      </c>
      <c r="B930" s="695" t="s">
        <v>4893</v>
      </c>
      <c r="C930" s="696"/>
      <c r="D930" s="697"/>
      <c r="E930" s="1776"/>
      <c r="F930" s="696"/>
    </row>
    <row r="931" spans="1:6" s="2051" customFormat="1" ht="25.5">
      <c r="A931" s="694" t="s">
        <v>245</v>
      </c>
      <c r="B931" s="695" t="s">
        <v>4894</v>
      </c>
      <c r="C931" s="696" t="s">
        <v>19</v>
      </c>
      <c r="D931" s="697">
        <v>1</v>
      </c>
      <c r="E931" s="1776"/>
      <c r="F931" s="696">
        <f>E931*D931</f>
        <v>0</v>
      </c>
    </row>
    <row r="932" spans="1:6" s="2051" customFormat="1" ht="25.5">
      <c r="A932" s="694" t="s">
        <v>245</v>
      </c>
      <c r="B932" s="2058" t="s">
        <v>4895</v>
      </c>
      <c r="C932" s="696"/>
      <c r="D932" s="697"/>
      <c r="E932" s="1776"/>
      <c r="F932" s="696"/>
    </row>
    <row r="933" spans="1:6" s="2051" customFormat="1">
      <c r="A933" s="694" t="s">
        <v>245</v>
      </c>
      <c r="B933" s="695" t="s">
        <v>4897</v>
      </c>
      <c r="C933" s="696" t="s">
        <v>19</v>
      </c>
      <c r="D933" s="697">
        <v>1</v>
      </c>
      <c r="E933" s="1776"/>
      <c r="F933" s="696">
        <f>E933*D933</f>
        <v>0</v>
      </c>
    </row>
    <row r="934" spans="1:6" s="2051" customFormat="1">
      <c r="A934" s="694"/>
      <c r="B934" s="695" t="s">
        <v>4898</v>
      </c>
      <c r="C934" s="696" t="s">
        <v>19</v>
      </c>
      <c r="D934" s="697">
        <v>8</v>
      </c>
      <c r="E934" s="1776"/>
      <c r="F934" s="696">
        <f>E934*D934</f>
        <v>0</v>
      </c>
    </row>
    <row r="935" spans="1:6" s="2051" customFormat="1">
      <c r="A935" s="694"/>
      <c r="B935" s="695"/>
      <c r="C935" s="696"/>
      <c r="D935" s="697"/>
      <c r="E935" s="1776"/>
      <c r="F935" s="696"/>
    </row>
    <row r="936" spans="1:6" s="2051" customFormat="1" ht="25.5">
      <c r="A936" s="694" t="s">
        <v>245</v>
      </c>
      <c r="B936" s="695" t="s">
        <v>4900</v>
      </c>
      <c r="C936" s="696" t="s">
        <v>19</v>
      </c>
      <c r="D936" s="697">
        <v>1</v>
      </c>
      <c r="E936" s="1776"/>
      <c r="F936" s="696">
        <f>E936*D936</f>
        <v>0</v>
      </c>
    </row>
    <row r="937" spans="1:6" s="2051" customFormat="1">
      <c r="A937" s="694"/>
      <c r="B937" s="695"/>
      <c r="C937" s="696"/>
      <c r="D937" s="697"/>
      <c r="E937" s="1776"/>
      <c r="F937" s="696"/>
    </row>
    <row r="938" spans="1:6" s="2051" customFormat="1">
      <c r="A938" s="698"/>
      <c r="B938" s="699"/>
      <c r="C938" s="700"/>
      <c r="D938" s="697"/>
      <c r="E938" s="1776"/>
      <c r="F938" s="696"/>
    </row>
    <row r="939" spans="1:6" s="2073" customFormat="1" ht="13.15">
      <c r="A939" s="2057" t="s">
        <v>4901</v>
      </c>
      <c r="B939" s="2058" t="s">
        <v>4902</v>
      </c>
      <c r="C939" s="2071"/>
      <c r="D939" s="2052"/>
      <c r="E939" s="2047"/>
      <c r="F939" s="2072"/>
    </row>
    <row r="940" spans="1:6" s="2073" customFormat="1" ht="13.15">
      <c r="A940" s="2074"/>
      <c r="B940" s="2075"/>
      <c r="C940" s="2071"/>
      <c r="D940" s="2052"/>
      <c r="E940" s="2045"/>
      <c r="F940" s="2072"/>
    </row>
    <row r="941" spans="1:6" s="2073" customFormat="1" ht="25.9">
      <c r="A941" s="2074" t="s">
        <v>245</v>
      </c>
      <c r="B941" s="2058" t="s">
        <v>4903</v>
      </c>
      <c r="C941" s="2052" t="s">
        <v>30</v>
      </c>
      <c r="D941" s="2052">
        <v>11</v>
      </c>
      <c r="E941" s="2045"/>
      <c r="F941" s="696">
        <f>E941*D941</f>
        <v>0</v>
      </c>
    </row>
    <row r="942" spans="1:6" s="2073" customFormat="1" ht="25.9">
      <c r="A942" s="2074" t="s">
        <v>245</v>
      </c>
      <c r="B942" s="2058" t="s">
        <v>4904</v>
      </c>
      <c r="C942" s="2052" t="s">
        <v>30</v>
      </c>
      <c r="D942" s="2052">
        <v>23</v>
      </c>
      <c r="E942" s="2045"/>
      <c r="F942" s="696">
        <f>E942*D942</f>
        <v>0</v>
      </c>
    </row>
    <row r="943" spans="1:6" s="2073" customFormat="1" ht="13.15">
      <c r="A943" s="2074"/>
      <c r="B943" s="2058"/>
      <c r="C943" s="2052"/>
      <c r="D943" s="2052"/>
      <c r="E943" s="2045"/>
      <c r="F943" s="2053"/>
    </row>
    <row r="944" spans="1:6" s="2073" customFormat="1" ht="13.15">
      <c r="A944" s="2074"/>
      <c r="B944" s="2058"/>
      <c r="C944" s="2052"/>
      <c r="D944" s="2052"/>
      <c r="E944" s="2045"/>
      <c r="F944" s="2053"/>
    </row>
    <row r="945" spans="1:6" s="2073" customFormat="1" ht="13.15">
      <c r="A945" s="2074"/>
      <c r="B945" s="2058" t="s">
        <v>4905</v>
      </c>
      <c r="C945" s="2052"/>
      <c r="D945" s="2052"/>
      <c r="E945" s="2045"/>
      <c r="F945" s="2053"/>
    </row>
    <row r="946" spans="1:6" s="2073" customFormat="1" ht="13.15">
      <c r="A946" s="2074"/>
      <c r="B946" s="2058" t="s">
        <v>4906</v>
      </c>
      <c r="C946" s="2052"/>
      <c r="D946" s="2052"/>
      <c r="E946" s="2045"/>
      <c r="F946" s="2053"/>
    </row>
    <row r="947" spans="1:6" s="2056" customFormat="1" ht="331.5" customHeight="1">
      <c r="A947" s="2057" t="s">
        <v>245</v>
      </c>
      <c r="B947" s="2058" t="s">
        <v>4907</v>
      </c>
      <c r="C947" s="2052" t="s">
        <v>19</v>
      </c>
      <c r="D947" s="2052">
        <v>1</v>
      </c>
      <c r="E947" s="2045"/>
      <c r="F947" s="696">
        <f>E947*D947</f>
        <v>0</v>
      </c>
    </row>
    <row r="948" spans="1:6" s="2056" customFormat="1">
      <c r="A948" s="2057"/>
      <c r="B948" s="2058"/>
      <c r="C948" s="2052"/>
      <c r="D948" s="2052"/>
      <c r="E948" s="2045"/>
      <c r="F948" s="696"/>
    </row>
    <row r="949" spans="1:6" s="2073" customFormat="1" ht="13.15">
      <c r="A949" s="2074"/>
      <c r="B949" s="2058" t="s">
        <v>4908</v>
      </c>
      <c r="C949" s="2052"/>
      <c r="D949" s="2052"/>
      <c r="E949" s="2045"/>
      <c r="F949" s="2053"/>
    </row>
    <row r="950" spans="1:6" s="2056" customFormat="1" ht="331.5" customHeight="1">
      <c r="A950" s="2057" t="s">
        <v>245</v>
      </c>
      <c r="B950" s="2058" t="s">
        <v>4909</v>
      </c>
      <c r="C950" s="2052" t="s">
        <v>19</v>
      </c>
      <c r="D950" s="2052">
        <v>1</v>
      </c>
      <c r="E950" s="2045"/>
      <c r="F950" s="696">
        <f>E950*D950</f>
        <v>0</v>
      </c>
    </row>
    <row r="951" spans="1:6" s="2056" customFormat="1">
      <c r="A951" s="2057"/>
      <c r="B951" s="2058"/>
      <c r="C951" s="2052"/>
      <c r="D951" s="2052"/>
      <c r="E951" s="2045"/>
      <c r="F951" s="696"/>
    </row>
    <row r="952" spans="1:6" s="2073" customFormat="1" ht="13.15">
      <c r="A952" s="2074"/>
      <c r="B952" s="2058" t="s">
        <v>4910</v>
      </c>
      <c r="C952" s="2052"/>
      <c r="D952" s="2052"/>
      <c r="E952" s="2045"/>
      <c r="F952" s="2053"/>
    </row>
    <row r="953" spans="1:6" s="2056" customFormat="1" ht="331.5" customHeight="1">
      <c r="A953" s="2057" t="s">
        <v>245</v>
      </c>
      <c r="B953" s="2058" t="s">
        <v>4911</v>
      </c>
      <c r="C953" s="2052" t="s">
        <v>19</v>
      </c>
      <c r="D953" s="2052">
        <v>1</v>
      </c>
      <c r="E953" s="2045"/>
      <c r="F953" s="696">
        <f>E953*D953</f>
        <v>0</v>
      </c>
    </row>
    <row r="954" spans="1:6" s="2056" customFormat="1" ht="51">
      <c r="A954" s="2057" t="s">
        <v>245</v>
      </c>
      <c r="B954" s="2058" t="s">
        <v>4912</v>
      </c>
      <c r="C954" s="2052" t="s">
        <v>30</v>
      </c>
      <c r="D954" s="2052">
        <v>8</v>
      </c>
      <c r="E954" s="2045"/>
      <c r="F954" s="696">
        <f>E954*D954</f>
        <v>0</v>
      </c>
    </row>
    <row r="956" spans="1:6" s="2051" customFormat="1">
      <c r="A956" s="694" t="s">
        <v>4913</v>
      </c>
      <c r="B956" s="695" t="s">
        <v>4914</v>
      </c>
      <c r="C956" s="696"/>
      <c r="D956" s="697"/>
      <c r="E956" s="1776"/>
      <c r="F956" s="696"/>
    </row>
    <row r="957" spans="1:6" s="2051" customFormat="1">
      <c r="A957" s="694"/>
      <c r="B957" s="695"/>
      <c r="C957" s="696"/>
      <c r="D957" s="697"/>
      <c r="E957" s="1776"/>
      <c r="F957" s="696"/>
    </row>
    <row r="958" spans="1:6" s="2051" customFormat="1" ht="38.25">
      <c r="A958" s="694" t="s">
        <v>245</v>
      </c>
      <c r="B958" s="695" t="s">
        <v>4915</v>
      </c>
      <c r="C958" s="696" t="s">
        <v>19</v>
      </c>
      <c r="D958" s="697">
        <v>2</v>
      </c>
      <c r="E958" s="1776"/>
      <c r="F958" s="696">
        <f>E958*D958</f>
        <v>0</v>
      </c>
    </row>
    <row r="959" spans="1:6" s="2051" customFormat="1" ht="38.25">
      <c r="A959" s="694" t="s">
        <v>245</v>
      </c>
      <c r="B959" s="695" t="s">
        <v>4916</v>
      </c>
      <c r="C959" s="696" t="s">
        <v>19</v>
      </c>
      <c r="D959" s="697">
        <v>6</v>
      </c>
      <c r="E959" s="1776"/>
      <c r="F959" s="696">
        <f>E959*D959</f>
        <v>0</v>
      </c>
    </row>
    <row r="960" spans="1:6" s="2051" customFormat="1">
      <c r="A960" s="694" t="s">
        <v>245</v>
      </c>
      <c r="B960" s="695" t="s">
        <v>4917</v>
      </c>
      <c r="C960" s="696" t="s">
        <v>30</v>
      </c>
      <c r="D960" s="697">
        <v>134</v>
      </c>
      <c r="E960" s="1776"/>
      <c r="F960" s="696">
        <f>E960*D960</f>
        <v>0</v>
      </c>
    </row>
    <row r="961" spans="1:6" s="2051" customFormat="1" ht="38.25">
      <c r="A961" s="694" t="s">
        <v>245</v>
      </c>
      <c r="B961" s="695" t="s">
        <v>4918</v>
      </c>
      <c r="C961" s="696" t="s">
        <v>19</v>
      </c>
      <c r="D961" s="697">
        <v>1</v>
      </c>
      <c r="E961" s="1776"/>
      <c r="F961" s="696">
        <f t="shared" ref="F961:F977" si="51">E961*D961</f>
        <v>0</v>
      </c>
    </row>
    <row r="962" spans="1:6" s="2051" customFormat="1" ht="51">
      <c r="A962" s="694" t="s">
        <v>245</v>
      </c>
      <c r="B962" s="695" t="s">
        <v>4919</v>
      </c>
      <c r="C962" s="696" t="s">
        <v>19</v>
      </c>
      <c r="D962" s="697">
        <v>2</v>
      </c>
      <c r="E962" s="1776"/>
      <c r="F962" s="696">
        <f t="shared" si="51"/>
        <v>0</v>
      </c>
    </row>
    <row r="963" spans="1:6" s="2051" customFormat="1" ht="38.25">
      <c r="A963" s="694" t="s">
        <v>245</v>
      </c>
      <c r="B963" s="695" t="s">
        <v>4920</v>
      </c>
      <c r="C963" s="696" t="s">
        <v>19</v>
      </c>
      <c r="D963" s="697">
        <v>2</v>
      </c>
      <c r="E963" s="1776"/>
      <c r="F963" s="696">
        <f t="shared" si="51"/>
        <v>0</v>
      </c>
    </row>
    <row r="964" spans="1:6" s="2051" customFormat="1" ht="25.5">
      <c r="A964" s="694" t="s">
        <v>245</v>
      </c>
      <c r="B964" s="695" t="s">
        <v>4921</v>
      </c>
      <c r="C964" s="696" t="s">
        <v>30</v>
      </c>
      <c r="D964" s="697">
        <v>4</v>
      </c>
      <c r="E964" s="1776"/>
      <c r="F964" s="696">
        <f t="shared" si="51"/>
        <v>0</v>
      </c>
    </row>
    <row r="965" spans="1:6" s="2051" customFormat="1" ht="25.5">
      <c r="A965" s="694" t="s">
        <v>245</v>
      </c>
      <c r="B965" s="695" t="s">
        <v>4922</v>
      </c>
      <c r="C965" s="696" t="s">
        <v>30</v>
      </c>
      <c r="D965" s="697">
        <v>13</v>
      </c>
      <c r="E965" s="1776"/>
      <c r="F965" s="696">
        <f t="shared" si="51"/>
        <v>0</v>
      </c>
    </row>
    <row r="966" spans="1:6" s="2051" customFormat="1" ht="25.5">
      <c r="A966" s="694" t="s">
        <v>245</v>
      </c>
      <c r="B966" s="695" t="s">
        <v>4923</v>
      </c>
      <c r="C966" s="696" t="s">
        <v>30</v>
      </c>
      <c r="D966" s="697">
        <v>2</v>
      </c>
      <c r="E966" s="1776"/>
      <c r="F966" s="696">
        <f t="shared" si="51"/>
        <v>0</v>
      </c>
    </row>
    <row r="967" spans="1:6" s="2051" customFormat="1" ht="25.5">
      <c r="A967" s="694" t="s">
        <v>245</v>
      </c>
      <c r="B967" s="695" t="s">
        <v>4924</v>
      </c>
      <c r="C967" s="696" t="s">
        <v>30</v>
      </c>
      <c r="D967" s="697">
        <v>4</v>
      </c>
      <c r="E967" s="1776"/>
      <c r="F967" s="696">
        <f t="shared" si="51"/>
        <v>0</v>
      </c>
    </row>
    <row r="968" spans="1:6" s="2051" customFormat="1" ht="25.5">
      <c r="A968" s="694" t="s">
        <v>245</v>
      </c>
      <c r="B968" s="695" t="s">
        <v>4925</v>
      </c>
      <c r="C968" s="696" t="s">
        <v>30</v>
      </c>
      <c r="D968" s="697">
        <v>3</v>
      </c>
      <c r="E968" s="1776"/>
      <c r="F968" s="696">
        <f t="shared" si="51"/>
        <v>0</v>
      </c>
    </row>
    <row r="969" spans="1:6" s="2051" customFormat="1" ht="25.5">
      <c r="A969" s="694" t="s">
        <v>245</v>
      </c>
      <c r="B969" s="695" t="s">
        <v>4926</v>
      </c>
      <c r="C969" s="696" t="s">
        <v>30</v>
      </c>
      <c r="D969" s="697">
        <v>4</v>
      </c>
      <c r="E969" s="1776"/>
      <c r="F969" s="696">
        <f t="shared" si="51"/>
        <v>0</v>
      </c>
    </row>
    <row r="970" spans="1:6" s="2051" customFormat="1" ht="25.5">
      <c r="A970" s="694" t="s">
        <v>245</v>
      </c>
      <c r="B970" s="695" t="s">
        <v>4927</v>
      </c>
      <c r="C970" s="696" t="s">
        <v>19</v>
      </c>
      <c r="D970" s="697">
        <v>2</v>
      </c>
      <c r="E970" s="1776"/>
      <c r="F970" s="696">
        <f t="shared" si="51"/>
        <v>0</v>
      </c>
    </row>
    <row r="971" spans="1:6" s="2054" customFormat="1" ht="25.5">
      <c r="A971" s="694" t="s">
        <v>245</v>
      </c>
      <c r="B971" s="695" t="s">
        <v>4928</v>
      </c>
      <c r="C971" s="696" t="s">
        <v>30</v>
      </c>
      <c r="D971" s="697">
        <v>2</v>
      </c>
      <c r="E971" s="1776"/>
      <c r="F971" s="696">
        <f t="shared" si="51"/>
        <v>0</v>
      </c>
    </row>
    <row r="972" spans="1:6" s="2054" customFormat="1" ht="13.5">
      <c r="A972" s="694" t="s">
        <v>245</v>
      </c>
      <c r="B972" s="695" t="s">
        <v>4929</v>
      </c>
      <c r="C972" s="696" t="s">
        <v>30</v>
      </c>
      <c r="D972" s="697">
        <v>1</v>
      </c>
      <c r="E972" s="1776"/>
      <c r="F972" s="696">
        <f t="shared" si="51"/>
        <v>0</v>
      </c>
    </row>
    <row r="973" spans="1:6" s="2054" customFormat="1" ht="13.5">
      <c r="A973" s="694"/>
      <c r="B973" s="695"/>
      <c r="C973" s="696"/>
      <c r="D973" s="697"/>
      <c r="E973" s="1776"/>
      <c r="F973" s="696"/>
    </row>
    <row r="974" spans="1:6" s="2054" customFormat="1" ht="38.25">
      <c r="A974" s="694" t="s">
        <v>245</v>
      </c>
      <c r="B974" s="695" t="s">
        <v>4930</v>
      </c>
      <c r="C974" s="696" t="s">
        <v>30</v>
      </c>
      <c r="D974" s="697">
        <v>21</v>
      </c>
      <c r="E974" s="1776"/>
      <c r="F974" s="696">
        <f t="shared" si="51"/>
        <v>0</v>
      </c>
    </row>
    <row r="975" spans="1:6" s="2054" customFormat="1" ht="38.25">
      <c r="A975" s="694" t="s">
        <v>245</v>
      </c>
      <c r="B975" s="695" t="s">
        <v>4931</v>
      </c>
      <c r="C975" s="696" t="s">
        <v>30</v>
      </c>
      <c r="D975" s="697">
        <v>1</v>
      </c>
      <c r="E975" s="1776"/>
      <c r="F975" s="696">
        <f t="shared" si="51"/>
        <v>0</v>
      </c>
    </row>
    <row r="976" spans="1:6" s="2054" customFormat="1" ht="38.25">
      <c r="A976" s="694" t="s">
        <v>245</v>
      </c>
      <c r="B976" s="695" t="s">
        <v>4932</v>
      </c>
      <c r="C976" s="696" t="s">
        <v>30</v>
      </c>
      <c r="D976" s="697">
        <v>22</v>
      </c>
      <c r="E976" s="1776"/>
      <c r="F976" s="696">
        <f t="shared" si="51"/>
        <v>0</v>
      </c>
    </row>
    <row r="977" spans="1:7" s="2054" customFormat="1" ht="25.5">
      <c r="A977" s="694" t="s">
        <v>245</v>
      </c>
      <c r="B977" s="695" t="s">
        <v>4933</v>
      </c>
      <c r="C977" s="696" t="s">
        <v>30</v>
      </c>
      <c r="D977" s="697">
        <v>23</v>
      </c>
      <c r="E977" s="1776"/>
      <c r="F977" s="696">
        <f t="shared" si="51"/>
        <v>0</v>
      </c>
    </row>
    <row r="978" spans="1:7" s="2054" customFormat="1" ht="13.5">
      <c r="A978" s="694"/>
      <c r="B978" s="695"/>
      <c r="C978" s="696"/>
      <c r="D978" s="697"/>
      <c r="E978" s="1776"/>
      <c r="F978" s="696"/>
    </row>
    <row r="979" spans="1:7" s="2054" customFormat="1" ht="13.5">
      <c r="A979" s="694"/>
      <c r="B979" s="695"/>
      <c r="C979" s="696"/>
      <c r="D979" s="697"/>
      <c r="E979" s="1776"/>
      <c r="F979" s="696"/>
    </row>
    <row r="980" spans="1:7" s="2051" customFormat="1">
      <c r="A980" s="2063"/>
      <c r="B980" s="2064" t="s">
        <v>4934</v>
      </c>
      <c r="C980" s="2065"/>
      <c r="D980" s="2066"/>
      <c r="E980" s="2046"/>
      <c r="F980" s="2067">
        <f>SUM(F825:F978)</f>
        <v>0</v>
      </c>
    </row>
    <row r="983" spans="1:7" s="2051" customFormat="1">
      <c r="A983" s="694" t="s">
        <v>1208</v>
      </c>
      <c r="B983" s="695" t="s">
        <v>4935</v>
      </c>
      <c r="C983" s="696"/>
      <c r="D983" s="697"/>
      <c r="E983" s="1776"/>
      <c r="F983" s="696"/>
    </row>
    <row r="984" spans="1:7" s="2051" customFormat="1" ht="14.25">
      <c r="A984" s="694"/>
      <c r="B984" s="695" t="s">
        <v>4936</v>
      </c>
      <c r="C984" s="696"/>
      <c r="D984" s="697"/>
      <c r="E984" s="1778"/>
      <c r="F984" s="696"/>
    </row>
    <row r="985" spans="1:7" s="2051" customFormat="1" ht="14.25">
      <c r="A985" s="694"/>
      <c r="B985" s="695"/>
      <c r="C985" s="696"/>
      <c r="D985" s="697"/>
      <c r="E985" s="2048"/>
      <c r="F985" s="696"/>
    </row>
    <row r="986" spans="1:7" s="2051" customFormat="1">
      <c r="A986" s="694"/>
      <c r="B986" s="695"/>
      <c r="C986" s="696"/>
      <c r="D986" s="697"/>
      <c r="E986" s="2045"/>
      <c r="F986" s="696"/>
    </row>
    <row r="987" spans="1:7" s="2078" customFormat="1" ht="114">
      <c r="A987" s="2076" t="s">
        <v>4937</v>
      </c>
      <c r="B987" s="2077" t="s">
        <v>4938</v>
      </c>
      <c r="C987" s="708"/>
      <c r="D987" s="709"/>
      <c r="E987" s="2049"/>
      <c r="F987" s="710"/>
      <c r="G987" s="711"/>
    </row>
    <row r="988" spans="1:7" s="2078" customFormat="1" ht="14.25">
      <c r="A988" s="2076"/>
      <c r="B988" s="708" t="s">
        <v>4939</v>
      </c>
      <c r="C988" s="711"/>
      <c r="D988" s="709"/>
      <c r="E988" s="2049"/>
      <c r="F988" s="710"/>
      <c r="G988" s="711"/>
    </row>
    <row r="989" spans="1:7" s="2078" customFormat="1" ht="14.25">
      <c r="A989" s="2076"/>
      <c r="B989" s="711" t="s">
        <v>4940</v>
      </c>
      <c r="C989" s="711" t="s">
        <v>30</v>
      </c>
      <c r="D989" s="709">
        <v>208</v>
      </c>
      <c r="E989" s="2045"/>
      <c r="F989" s="2053">
        <f>D989*E989</f>
        <v>0</v>
      </c>
      <c r="G989" s="711"/>
    </row>
    <row r="990" spans="1:7" s="2078" customFormat="1" ht="114">
      <c r="A990" s="2076" t="s">
        <v>4941</v>
      </c>
      <c r="B990" s="2079" t="s">
        <v>4942</v>
      </c>
      <c r="C990" s="711"/>
      <c r="D990" s="709"/>
      <c r="E990" s="2049"/>
      <c r="F990" s="712"/>
      <c r="G990" s="711"/>
    </row>
    <row r="991" spans="1:7" s="2078" customFormat="1" ht="14.25">
      <c r="A991" s="2076"/>
      <c r="B991" s="708" t="s">
        <v>4939</v>
      </c>
      <c r="C991" s="711"/>
      <c r="D991" s="709"/>
      <c r="E991" s="2049"/>
      <c r="F991" s="712"/>
      <c r="G991" s="711"/>
    </row>
    <row r="992" spans="1:7" s="2078" customFormat="1" ht="14.25">
      <c r="A992" s="2076"/>
      <c r="B992" s="711" t="s">
        <v>4943</v>
      </c>
      <c r="C992" s="711" t="s">
        <v>30</v>
      </c>
      <c r="D992" s="709">
        <v>101</v>
      </c>
      <c r="E992" s="2045"/>
      <c r="F992" s="2053">
        <f>D992*E992</f>
        <v>0</v>
      </c>
      <c r="G992" s="711"/>
    </row>
    <row r="993" spans="1:7" s="2078" customFormat="1" ht="114">
      <c r="A993" s="2076" t="s">
        <v>4944</v>
      </c>
      <c r="B993" s="2079" t="s">
        <v>4945</v>
      </c>
      <c r="C993" s="711"/>
      <c r="D993" s="709"/>
      <c r="E993" s="2050"/>
      <c r="F993" s="712"/>
      <c r="G993" s="711"/>
    </row>
    <row r="994" spans="1:7" s="2078" customFormat="1" ht="14.25">
      <c r="A994" s="2076"/>
      <c r="B994" s="708" t="s">
        <v>4939</v>
      </c>
      <c r="C994" s="711"/>
      <c r="D994" s="709"/>
      <c r="E994" s="2049"/>
      <c r="F994" s="712"/>
      <c r="G994" s="711"/>
    </row>
    <row r="995" spans="1:7" s="2078" customFormat="1" ht="14.25">
      <c r="A995" s="2076"/>
      <c r="B995" s="711" t="s">
        <v>4946</v>
      </c>
      <c r="C995" s="711" t="s">
        <v>30</v>
      </c>
      <c r="D995" s="709">
        <v>77</v>
      </c>
      <c r="E995" s="2045"/>
      <c r="F995" s="2053">
        <f>D995*E995</f>
        <v>0</v>
      </c>
      <c r="G995" s="711"/>
    </row>
    <row r="996" spans="1:7" s="2078" customFormat="1" ht="76.5" customHeight="1">
      <c r="A996" s="2076" t="s">
        <v>4947</v>
      </c>
      <c r="B996" s="2080" t="s">
        <v>4948</v>
      </c>
      <c r="C996" s="711"/>
      <c r="D996" s="709"/>
      <c r="E996" s="2049"/>
      <c r="F996" s="712"/>
      <c r="G996" s="711"/>
    </row>
    <row r="997" spans="1:7" s="2078" customFormat="1" ht="14.25">
      <c r="A997" s="2076"/>
      <c r="B997" s="708" t="s">
        <v>4939</v>
      </c>
      <c r="C997" s="711"/>
      <c r="D997" s="709"/>
      <c r="E997" s="2049"/>
      <c r="F997" s="712"/>
      <c r="G997" s="711"/>
    </row>
    <row r="998" spans="1:7" s="2078" customFormat="1" ht="14.25">
      <c r="A998" s="2076"/>
      <c r="B998" s="711" t="s">
        <v>4949</v>
      </c>
      <c r="C998" s="711" t="s">
        <v>30</v>
      </c>
      <c r="D998" s="709">
        <v>178</v>
      </c>
      <c r="E998" s="2045"/>
      <c r="F998" s="2053">
        <f>D998*E998</f>
        <v>0</v>
      </c>
      <c r="G998" s="711"/>
    </row>
    <row r="999" spans="1:7" s="2078" customFormat="1" ht="128.25">
      <c r="A999" s="2076" t="s">
        <v>4950</v>
      </c>
      <c r="B999" s="2079" t="s">
        <v>4951</v>
      </c>
      <c r="C999" s="711"/>
      <c r="D999" s="709"/>
      <c r="E999" s="2049"/>
      <c r="F999" s="712"/>
      <c r="G999" s="711"/>
    </row>
    <row r="1000" spans="1:7" s="2078" customFormat="1" ht="14.25">
      <c r="A1000" s="2076"/>
      <c r="B1000" s="708" t="s">
        <v>4939</v>
      </c>
      <c r="C1000" s="711"/>
      <c r="D1000" s="709"/>
      <c r="E1000" s="2049"/>
      <c r="F1000" s="712"/>
      <c r="G1000" s="711"/>
    </row>
    <row r="1001" spans="1:7" s="2078" customFormat="1" ht="14.25">
      <c r="A1001" s="2076"/>
      <c r="B1001" s="711" t="s">
        <v>4952</v>
      </c>
      <c r="C1001" s="711" t="s">
        <v>30</v>
      </c>
      <c r="D1001" s="709">
        <v>47</v>
      </c>
      <c r="E1001" s="2045"/>
      <c r="F1001" s="2053">
        <f>D1001*E1001</f>
        <v>0</v>
      </c>
      <c r="G1001" s="711"/>
    </row>
    <row r="1002" spans="1:7" s="2078" customFormat="1" ht="128.25">
      <c r="A1002" s="2076" t="s">
        <v>4953</v>
      </c>
      <c r="B1002" s="2079" t="s">
        <v>4954</v>
      </c>
      <c r="C1002" s="711"/>
      <c r="D1002" s="709"/>
      <c r="E1002" s="2049"/>
      <c r="F1002" s="712"/>
      <c r="G1002" s="711"/>
    </row>
    <row r="1003" spans="1:7" s="2078" customFormat="1" ht="14.25">
      <c r="A1003" s="2076"/>
      <c r="B1003" s="708" t="s">
        <v>4939</v>
      </c>
      <c r="C1003" s="711"/>
      <c r="D1003" s="709"/>
      <c r="E1003" s="2049"/>
      <c r="F1003" s="712"/>
      <c r="G1003" s="711"/>
    </row>
    <row r="1004" spans="1:7" s="2078" customFormat="1" ht="14.25">
      <c r="A1004" s="2076"/>
      <c r="B1004" s="711" t="s">
        <v>4955</v>
      </c>
      <c r="C1004" s="711" t="s">
        <v>30</v>
      </c>
      <c r="D1004" s="709">
        <v>109</v>
      </c>
      <c r="E1004" s="2045"/>
      <c r="F1004" s="2053">
        <f>D1004*E1004</f>
        <v>0</v>
      </c>
      <c r="G1004" s="711"/>
    </row>
    <row r="1005" spans="1:7" s="2078" customFormat="1" ht="114">
      <c r="A1005" s="2076" t="s">
        <v>4956</v>
      </c>
      <c r="B1005" s="2079" t="s">
        <v>4957</v>
      </c>
      <c r="C1005" s="2076"/>
      <c r="D1005" s="709"/>
      <c r="E1005" s="2049"/>
      <c r="F1005" s="713"/>
      <c r="G1005" s="2076"/>
    </row>
    <row r="1006" spans="1:7" s="2078" customFormat="1" ht="14.25">
      <c r="A1006" s="2076"/>
      <c r="B1006" s="708" t="s">
        <v>4939</v>
      </c>
      <c r="C1006" s="711"/>
      <c r="D1006" s="709"/>
      <c r="E1006" s="2049"/>
      <c r="F1006" s="712"/>
      <c r="G1006" s="711"/>
    </row>
    <row r="1007" spans="1:7" s="2078" customFormat="1" ht="14.25">
      <c r="A1007" s="2076"/>
      <c r="B1007" s="2076" t="s">
        <v>4958</v>
      </c>
      <c r="C1007" s="711" t="s">
        <v>30</v>
      </c>
      <c r="D1007" s="709">
        <v>48</v>
      </c>
      <c r="E1007" s="2045"/>
      <c r="F1007" s="2053">
        <f>D1007*E1007</f>
        <v>0</v>
      </c>
      <c r="G1007" s="711"/>
    </row>
    <row r="1008" spans="1:7" s="2078" customFormat="1" ht="114">
      <c r="A1008" s="2076" t="s">
        <v>4959</v>
      </c>
      <c r="B1008" s="2079" t="s">
        <v>4960</v>
      </c>
      <c r="C1008" s="2076"/>
      <c r="D1008" s="2081"/>
      <c r="E1008" s="2049"/>
      <c r="F1008" s="713"/>
      <c r="G1008" s="2076"/>
    </row>
    <row r="1009" spans="1:7" s="2078" customFormat="1" ht="14.25">
      <c r="A1009" s="2076"/>
      <c r="B1009" s="708" t="s">
        <v>4939</v>
      </c>
      <c r="C1009" s="711"/>
      <c r="D1009" s="709"/>
      <c r="E1009" s="2049"/>
      <c r="F1009" s="712"/>
      <c r="G1009" s="711"/>
    </row>
    <row r="1010" spans="1:7" s="2078" customFormat="1" ht="14.25">
      <c r="A1010" s="2076"/>
      <c r="B1010" s="2076" t="s">
        <v>4961</v>
      </c>
      <c r="C1010" s="711" t="s">
        <v>30</v>
      </c>
      <c r="D1010" s="709">
        <v>36</v>
      </c>
      <c r="E1010" s="2045"/>
      <c r="F1010" s="2053">
        <f>D1010*E1010</f>
        <v>0</v>
      </c>
      <c r="G1010" s="711"/>
    </row>
    <row r="1011" spans="1:7" s="2078" customFormat="1" ht="99.75">
      <c r="A1011" s="2076" t="s">
        <v>4962</v>
      </c>
      <c r="B1011" s="2079" t="s">
        <v>4963</v>
      </c>
      <c r="C1011" s="2076"/>
      <c r="D1011" s="709"/>
      <c r="E1011" s="2049"/>
      <c r="F1011" s="713"/>
      <c r="G1011" s="2076"/>
    </row>
    <row r="1012" spans="1:7" s="2078" customFormat="1" ht="14.25">
      <c r="A1012" s="2076"/>
      <c r="B1012" s="708" t="s">
        <v>4939</v>
      </c>
      <c r="C1012" s="711"/>
      <c r="D1012" s="709"/>
      <c r="E1012" s="2049"/>
      <c r="F1012" s="712"/>
      <c r="G1012" s="711"/>
    </row>
    <row r="1013" spans="1:7" s="2078" customFormat="1" ht="14.25">
      <c r="A1013" s="2076"/>
      <c r="B1013" s="2076" t="s">
        <v>4964</v>
      </c>
      <c r="C1013" s="711" t="s">
        <v>30</v>
      </c>
      <c r="D1013" s="709">
        <v>37</v>
      </c>
      <c r="E1013" s="2045"/>
      <c r="F1013" s="2053">
        <f>D1013*E1013</f>
        <v>0</v>
      </c>
      <c r="G1013" s="711"/>
    </row>
    <row r="1014" spans="1:7" s="2078" customFormat="1" ht="114">
      <c r="A1014" s="2076" t="s">
        <v>4965</v>
      </c>
      <c r="B1014" s="2079" t="s">
        <v>4966</v>
      </c>
      <c r="C1014" s="2076"/>
      <c r="D1014" s="709"/>
      <c r="E1014" s="2049"/>
      <c r="F1014" s="713"/>
      <c r="G1014" s="2076"/>
    </row>
    <row r="1015" spans="1:7" s="2078" customFormat="1" ht="14.25">
      <c r="A1015" s="2076"/>
      <c r="B1015" s="708" t="s">
        <v>4939</v>
      </c>
      <c r="C1015" s="711"/>
      <c r="D1015" s="709"/>
      <c r="E1015" s="2049"/>
      <c r="F1015" s="712"/>
      <c r="G1015" s="711"/>
    </row>
    <row r="1016" spans="1:7" s="2078" customFormat="1" ht="14.25">
      <c r="A1016" s="2076"/>
      <c r="B1016" s="2076" t="s">
        <v>4967</v>
      </c>
      <c r="C1016" s="711" t="s">
        <v>30</v>
      </c>
      <c r="D1016" s="709">
        <v>54</v>
      </c>
      <c r="E1016" s="2045"/>
      <c r="F1016" s="2053">
        <f>D1016*E1016</f>
        <v>0</v>
      </c>
      <c r="G1016" s="711"/>
    </row>
    <row r="1017" spans="1:7" s="2078" customFormat="1" ht="114">
      <c r="A1017" s="2076" t="s">
        <v>4968</v>
      </c>
      <c r="B1017" s="2079" t="s">
        <v>4969</v>
      </c>
      <c r="C1017" s="2076"/>
      <c r="D1017" s="709"/>
      <c r="E1017" s="2049"/>
      <c r="F1017" s="713"/>
      <c r="G1017" s="2076"/>
    </row>
    <row r="1018" spans="1:7" s="2078" customFormat="1" ht="14.25">
      <c r="A1018" s="2076"/>
      <c r="B1018" s="708" t="s">
        <v>4939</v>
      </c>
      <c r="C1018" s="711"/>
      <c r="D1018" s="709"/>
      <c r="E1018" s="2049"/>
      <c r="F1018" s="712"/>
      <c r="G1018" s="711"/>
    </row>
    <row r="1019" spans="1:7" s="2078" customFormat="1" ht="14.25">
      <c r="A1019" s="2076"/>
      <c r="B1019" s="2076" t="s">
        <v>4970</v>
      </c>
      <c r="C1019" s="711" t="s">
        <v>30</v>
      </c>
      <c r="D1019" s="709">
        <v>60</v>
      </c>
      <c r="E1019" s="2045"/>
      <c r="F1019" s="2053">
        <f>D1019*E1019</f>
        <v>0</v>
      </c>
      <c r="G1019" s="711"/>
    </row>
    <row r="1020" spans="1:7" s="2078" customFormat="1" ht="85.5">
      <c r="A1020" s="2076" t="s">
        <v>4971</v>
      </c>
      <c r="B1020" s="2079" t="s">
        <v>4972</v>
      </c>
      <c r="C1020" s="2076"/>
      <c r="D1020" s="2081"/>
      <c r="E1020" s="2049"/>
      <c r="F1020" s="713"/>
      <c r="G1020" s="2076"/>
    </row>
    <row r="1021" spans="1:7" s="2078" customFormat="1" ht="14.25">
      <c r="A1021" s="2076"/>
      <c r="B1021" s="708" t="s">
        <v>4939</v>
      </c>
      <c r="C1021" s="711"/>
      <c r="D1021" s="709"/>
      <c r="E1021" s="2049"/>
      <c r="F1021" s="712"/>
      <c r="G1021" s="711"/>
    </row>
    <row r="1022" spans="1:7" s="2078" customFormat="1" ht="14.25">
      <c r="A1022" s="2076"/>
      <c r="B1022" s="2076" t="s">
        <v>4973</v>
      </c>
      <c r="C1022" s="711" t="s">
        <v>30</v>
      </c>
      <c r="D1022" s="709">
        <v>247</v>
      </c>
      <c r="E1022" s="2045"/>
      <c r="F1022" s="2053">
        <f>D1022*E1022</f>
        <v>0</v>
      </c>
      <c r="G1022" s="711"/>
    </row>
    <row r="1023" spans="1:7" s="2078" customFormat="1" ht="114">
      <c r="A1023" s="2076" t="s">
        <v>4974</v>
      </c>
      <c r="B1023" s="2079" t="s">
        <v>4975</v>
      </c>
      <c r="C1023" s="2076"/>
      <c r="D1023" s="709"/>
      <c r="E1023" s="2050"/>
      <c r="F1023" s="713"/>
      <c r="G1023" s="2076"/>
    </row>
    <row r="1024" spans="1:7" s="2078" customFormat="1" ht="14.25">
      <c r="A1024" s="2076"/>
      <c r="B1024" s="708" t="s">
        <v>4939</v>
      </c>
      <c r="C1024" s="711"/>
      <c r="D1024" s="709"/>
      <c r="E1024" s="2049"/>
      <c r="F1024" s="712"/>
      <c r="G1024" s="711"/>
    </row>
    <row r="1025" spans="1:7" s="2078" customFormat="1" ht="14.25">
      <c r="A1025" s="2076"/>
      <c r="B1025" s="2076" t="s">
        <v>4976</v>
      </c>
      <c r="C1025" s="711" t="s">
        <v>30</v>
      </c>
      <c r="D1025" s="709">
        <v>109</v>
      </c>
      <c r="E1025" s="2045"/>
      <c r="F1025" s="2053">
        <f>D1025*E1025</f>
        <v>0</v>
      </c>
      <c r="G1025" s="711"/>
    </row>
    <row r="1026" spans="1:7" s="2078" customFormat="1" ht="85.5">
      <c r="A1026" s="2076" t="s">
        <v>4977</v>
      </c>
      <c r="B1026" s="2080" t="s">
        <v>4978</v>
      </c>
      <c r="C1026" s="2076"/>
      <c r="D1026" s="2081"/>
      <c r="E1026" s="2049"/>
      <c r="F1026" s="713"/>
      <c r="G1026" s="2076"/>
    </row>
    <row r="1027" spans="1:7" s="2078" customFormat="1" ht="14.25">
      <c r="A1027" s="2076"/>
      <c r="B1027" s="708" t="s">
        <v>4939</v>
      </c>
      <c r="C1027" s="711"/>
      <c r="D1027" s="709"/>
      <c r="E1027" s="2049"/>
      <c r="F1027" s="712"/>
      <c r="G1027" s="711"/>
    </row>
    <row r="1028" spans="1:7" s="2078" customFormat="1" ht="14.25">
      <c r="A1028" s="2076"/>
      <c r="B1028" s="2076" t="s">
        <v>4979</v>
      </c>
      <c r="C1028" s="711" t="s">
        <v>30</v>
      </c>
      <c r="D1028" s="709">
        <v>360</v>
      </c>
      <c r="E1028" s="2045"/>
      <c r="F1028" s="2053">
        <f>D1028*E1028</f>
        <v>0</v>
      </c>
      <c r="G1028" s="711"/>
    </row>
    <row r="1029" spans="1:7" s="2078" customFormat="1" ht="128.25">
      <c r="A1029" s="2076" t="s">
        <v>4980</v>
      </c>
      <c r="B1029" s="2079" t="s">
        <v>4981</v>
      </c>
      <c r="C1029" s="2076"/>
      <c r="D1029" s="2081"/>
      <c r="E1029" s="1779"/>
      <c r="F1029" s="713"/>
      <c r="G1029" s="2076"/>
    </row>
    <row r="1030" spans="1:7" s="2078" customFormat="1" ht="14.25">
      <c r="A1030" s="2076"/>
      <c r="B1030" s="708" t="s">
        <v>4939</v>
      </c>
      <c r="C1030" s="711"/>
      <c r="D1030" s="709"/>
      <c r="E1030" s="2049"/>
      <c r="F1030" s="712"/>
      <c r="G1030" s="711"/>
    </row>
    <row r="1031" spans="1:7" s="2078" customFormat="1" ht="14.25">
      <c r="A1031" s="2076"/>
      <c r="B1031" s="2076" t="s">
        <v>4982</v>
      </c>
      <c r="C1031" s="711" t="s">
        <v>30</v>
      </c>
      <c r="D1031" s="709">
        <v>91</v>
      </c>
      <c r="E1031" s="2045"/>
      <c r="F1031" s="2053">
        <f>D1031*E1031</f>
        <v>0</v>
      </c>
      <c r="G1031" s="711"/>
    </row>
    <row r="1032" spans="1:7" s="2078" customFormat="1" ht="142.5">
      <c r="A1032" s="2076" t="s">
        <v>4983</v>
      </c>
      <c r="B1032" s="714" t="s">
        <v>4984</v>
      </c>
      <c r="C1032" s="2076"/>
      <c r="D1032" s="2081"/>
      <c r="E1032" s="1779"/>
      <c r="F1032" s="713"/>
      <c r="G1032" s="2076"/>
    </row>
    <row r="1033" spans="1:7" s="2078" customFormat="1" ht="14.25">
      <c r="A1033" s="2076"/>
      <c r="B1033" s="708" t="s">
        <v>4939</v>
      </c>
      <c r="C1033" s="711"/>
      <c r="D1033" s="709"/>
      <c r="E1033" s="2049"/>
      <c r="F1033" s="712"/>
      <c r="G1033" s="711"/>
    </row>
    <row r="1034" spans="1:7" s="2078" customFormat="1" ht="14.25">
      <c r="A1034" s="2076"/>
      <c r="B1034" s="2076" t="s">
        <v>4985</v>
      </c>
      <c r="C1034" s="711" t="s">
        <v>30</v>
      </c>
      <c r="D1034" s="709">
        <v>73</v>
      </c>
      <c r="E1034" s="2045"/>
      <c r="F1034" s="2053">
        <f>D1034*E1034</f>
        <v>0</v>
      </c>
      <c r="G1034" s="711"/>
    </row>
    <row r="1035" spans="1:7" s="2078" customFormat="1" ht="142.5">
      <c r="A1035" s="2076" t="s">
        <v>4986</v>
      </c>
      <c r="B1035" s="714" t="s">
        <v>4987</v>
      </c>
      <c r="C1035" s="2076"/>
      <c r="D1035" s="2081"/>
      <c r="E1035" s="2049"/>
      <c r="F1035" s="713"/>
      <c r="G1035" s="2076"/>
    </row>
    <row r="1036" spans="1:7" s="2078" customFormat="1" ht="14.25">
      <c r="A1036" s="2076"/>
      <c r="B1036" s="708" t="s">
        <v>4939</v>
      </c>
      <c r="C1036" s="711"/>
      <c r="D1036" s="709"/>
      <c r="E1036" s="2049"/>
      <c r="F1036" s="712"/>
      <c r="G1036" s="711"/>
    </row>
    <row r="1037" spans="1:7" s="2078" customFormat="1" ht="14.25">
      <c r="A1037" s="2076"/>
      <c r="B1037" s="2076" t="s">
        <v>4988</v>
      </c>
      <c r="C1037" s="711" t="s">
        <v>30</v>
      </c>
      <c r="D1037" s="709">
        <v>12</v>
      </c>
      <c r="E1037" s="2045"/>
      <c r="F1037" s="2053">
        <f>D1037*E1037</f>
        <v>0</v>
      </c>
      <c r="G1037" s="711"/>
    </row>
    <row r="1038" spans="1:7" s="2078" customFormat="1" ht="85.5">
      <c r="A1038" s="2076" t="s">
        <v>4989</v>
      </c>
      <c r="B1038" s="2079" t="s">
        <v>4990</v>
      </c>
      <c r="C1038" s="711"/>
      <c r="D1038" s="709"/>
      <c r="E1038" s="2049"/>
      <c r="F1038" s="2053"/>
      <c r="G1038" s="711"/>
    </row>
    <row r="1039" spans="1:7" s="2078" customFormat="1" ht="14.25">
      <c r="A1039" s="2076"/>
      <c r="B1039" s="708" t="s">
        <v>4939</v>
      </c>
      <c r="C1039" s="711"/>
      <c r="D1039" s="709"/>
      <c r="E1039" s="1776"/>
      <c r="F1039" s="2053"/>
      <c r="G1039" s="711"/>
    </row>
    <row r="1040" spans="1:7" s="2078" customFormat="1" ht="14.25">
      <c r="A1040" s="2076"/>
      <c r="B1040" s="2076" t="s">
        <v>4991</v>
      </c>
      <c r="C1040" s="711" t="s">
        <v>30</v>
      </c>
      <c r="D1040" s="709">
        <v>117</v>
      </c>
      <c r="E1040" s="1776"/>
      <c r="F1040" s="2053">
        <f>D1040*E1040</f>
        <v>0</v>
      </c>
      <c r="G1040" s="711"/>
    </row>
    <row r="1041" spans="1:7" s="2078" customFormat="1" ht="14.25">
      <c r="A1041" s="2076"/>
      <c r="B1041" s="2076"/>
      <c r="C1041" s="711"/>
      <c r="D1041" s="709"/>
      <c r="E1041" s="1776"/>
      <c r="F1041" s="2053"/>
      <c r="G1041" s="711"/>
    </row>
    <row r="1042" spans="1:7">
      <c r="B1042" s="695" t="s">
        <v>4992</v>
      </c>
    </row>
    <row r="1044" spans="1:7" s="2051" customFormat="1">
      <c r="A1044" s="694"/>
      <c r="B1044" s="695" t="s">
        <v>4993</v>
      </c>
      <c r="C1044" s="696"/>
      <c r="D1044" s="697"/>
      <c r="E1044" s="1776"/>
      <c r="F1044" s="696"/>
    </row>
    <row r="1045" spans="1:7" s="2051" customFormat="1" ht="305.25" customHeight="1">
      <c r="A1045" s="694" t="s">
        <v>245</v>
      </c>
      <c r="B1045" s="715" t="s">
        <v>4994</v>
      </c>
      <c r="C1045" s="696"/>
      <c r="D1045" s="697"/>
      <c r="E1045" s="1776"/>
      <c r="F1045" s="696"/>
    </row>
    <row r="1046" spans="1:7" ht="14.25">
      <c r="B1046" s="708" t="s">
        <v>4939</v>
      </c>
    </row>
    <row r="1047" spans="1:7" s="2051" customFormat="1">
      <c r="A1047" s="694"/>
      <c r="B1047" s="695" t="s">
        <v>4995</v>
      </c>
      <c r="C1047" s="696" t="s">
        <v>30</v>
      </c>
      <c r="D1047" s="697">
        <v>70</v>
      </c>
      <c r="E1047" s="1776"/>
      <c r="F1047" s="2053">
        <f>D1047*E1047</f>
        <v>0</v>
      </c>
    </row>
    <row r="1048" spans="1:7" s="2051" customFormat="1">
      <c r="A1048" s="694"/>
      <c r="B1048" s="695"/>
      <c r="C1048" s="696"/>
      <c r="D1048" s="697"/>
      <c r="E1048" s="1776"/>
      <c r="F1048" s="696"/>
    </row>
    <row r="1049" spans="1:7" ht="270.75">
      <c r="A1049" s="694" t="s">
        <v>245</v>
      </c>
      <c r="B1049" s="716" t="s">
        <v>4996</v>
      </c>
    </row>
    <row r="1050" spans="1:7" ht="14.25">
      <c r="B1050" s="708" t="s">
        <v>4939</v>
      </c>
    </row>
    <row r="1051" spans="1:7" s="2051" customFormat="1">
      <c r="A1051" s="694"/>
      <c r="B1051" s="695" t="s">
        <v>4997</v>
      </c>
      <c r="C1051" s="696" t="s">
        <v>30</v>
      </c>
      <c r="D1051" s="697">
        <v>50</v>
      </c>
      <c r="E1051" s="1776"/>
      <c r="F1051" s="2053">
        <f>D1051*E1051</f>
        <v>0</v>
      </c>
    </row>
    <row r="1052" spans="1:7" s="2051" customFormat="1">
      <c r="A1052" s="694"/>
      <c r="B1052" s="695"/>
      <c r="C1052" s="696"/>
      <c r="D1052" s="697"/>
      <c r="E1052" s="1776"/>
      <c r="F1052" s="696"/>
    </row>
    <row r="1053" spans="1:7" ht="270.75">
      <c r="A1053" s="694" t="s">
        <v>245</v>
      </c>
      <c r="B1053" s="717" t="s">
        <v>4998</v>
      </c>
    </row>
    <row r="1054" spans="1:7" ht="14.25">
      <c r="B1054" s="708" t="s">
        <v>4939</v>
      </c>
    </row>
    <row r="1055" spans="1:7" s="2051" customFormat="1">
      <c r="A1055" s="694"/>
      <c r="B1055" s="695" t="s">
        <v>4999</v>
      </c>
      <c r="C1055" s="696" t="s">
        <v>30</v>
      </c>
      <c r="D1055" s="697">
        <v>8</v>
      </c>
      <c r="E1055" s="1776"/>
      <c r="F1055" s="2053">
        <f>D1055*E1055</f>
        <v>0</v>
      </c>
    </row>
    <row r="1058" spans="1:6" s="2051" customFormat="1">
      <c r="A1058" s="694"/>
      <c r="B1058" s="695" t="s">
        <v>5000</v>
      </c>
      <c r="C1058" s="696"/>
      <c r="D1058" s="697"/>
      <c r="E1058" s="1776"/>
      <c r="F1058" s="696"/>
    </row>
    <row r="1060" spans="1:6" ht="270.75">
      <c r="A1060" s="694" t="s">
        <v>245</v>
      </c>
      <c r="B1060" s="718" t="s">
        <v>5001</v>
      </c>
    </row>
    <row r="1061" spans="1:6" ht="14.25">
      <c r="B1061" s="708" t="s">
        <v>4939</v>
      </c>
    </row>
    <row r="1062" spans="1:6" s="2051" customFormat="1">
      <c r="A1062" s="694"/>
      <c r="B1062" s="695" t="s">
        <v>5002</v>
      </c>
      <c r="C1062" s="696" t="s">
        <v>30</v>
      </c>
      <c r="D1062" s="697">
        <v>24</v>
      </c>
      <c r="E1062" s="1776"/>
      <c r="F1062" s="2053">
        <f>D1062*E1062</f>
        <v>0</v>
      </c>
    </row>
    <row r="1064" spans="1:6" ht="270.75">
      <c r="A1064" s="694" t="s">
        <v>245</v>
      </c>
      <c r="B1064" s="719" t="s">
        <v>5003</v>
      </c>
    </row>
    <row r="1065" spans="1:6" ht="14.25">
      <c r="B1065" s="708" t="s">
        <v>4939</v>
      </c>
    </row>
    <row r="1066" spans="1:6" s="2051" customFormat="1">
      <c r="A1066" s="694"/>
      <c r="B1066" s="695" t="s">
        <v>5004</v>
      </c>
      <c r="C1066" s="696" t="s">
        <v>30</v>
      </c>
      <c r="D1066" s="697">
        <v>4</v>
      </c>
      <c r="E1066" s="1776"/>
      <c r="F1066" s="2053">
        <f>D1066*E1066</f>
        <v>0</v>
      </c>
    </row>
    <row r="1068" spans="1:6" ht="270.75">
      <c r="A1068" s="694" t="s">
        <v>245</v>
      </c>
      <c r="B1068" s="720" t="s">
        <v>5005</v>
      </c>
    </row>
    <row r="1069" spans="1:6" ht="14.25">
      <c r="B1069" s="708" t="s">
        <v>4939</v>
      </c>
    </row>
    <row r="1070" spans="1:6" s="2051" customFormat="1">
      <c r="A1070" s="694"/>
      <c r="B1070" s="695" t="s">
        <v>5006</v>
      </c>
      <c r="C1070" s="696" t="s">
        <v>30</v>
      </c>
      <c r="D1070" s="697">
        <v>44</v>
      </c>
      <c r="E1070" s="1776"/>
      <c r="F1070" s="2053">
        <f>D1070*E1070</f>
        <v>0</v>
      </c>
    </row>
    <row r="1072" spans="1:6" s="2051" customFormat="1" ht="255">
      <c r="A1072" s="694" t="s">
        <v>245</v>
      </c>
      <c r="B1072" s="695" t="s">
        <v>5007</v>
      </c>
      <c r="C1072" s="696"/>
      <c r="D1072" s="697"/>
      <c r="E1072" s="1776"/>
      <c r="F1072" s="696"/>
    </row>
    <row r="1073" spans="1:6" ht="14.25">
      <c r="B1073" s="708" t="s">
        <v>4939</v>
      </c>
    </row>
    <row r="1074" spans="1:6" s="2051" customFormat="1" ht="14.25">
      <c r="A1074" s="694"/>
      <c r="B1074" s="708" t="s">
        <v>5008</v>
      </c>
      <c r="C1074" s="696" t="s">
        <v>30</v>
      </c>
      <c r="D1074" s="697">
        <v>8</v>
      </c>
      <c r="E1074" s="1776"/>
      <c r="F1074" s="2053">
        <f>D1074*E1074</f>
        <v>0</v>
      </c>
    </row>
    <row r="1075" spans="1:6" ht="14.25">
      <c r="B1075" s="708"/>
    </row>
    <row r="1076" spans="1:6" ht="14.25">
      <c r="B1076" s="708"/>
    </row>
    <row r="1077" spans="1:6">
      <c r="B1077" s="695" t="s">
        <v>5009</v>
      </c>
    </row>
    <row r="1078" spans="1:6" ht="14.25">
      <c r="B1078" s="708"/>
    </row>
    <row r="1079" spans="1:6" ht="85.5">
      <c r="A1079" s="694" t="s">
        <v>245</v>
      </c>
      <c r="B1079" s="721" t="s">
        <v>5010</v>
      </c>
    </row>
    <row r="1080" spans="1:6" ht="14.25">
      <c r="A1080" s="694"/>
      <c r="B1080" s="708" t="s">
        <v>4939</v>
      </c>
    </row>
    <row r="1081" spans="1:6" s="2051" customFormat="1" ht="14.25">
      <c r="A1081" s="694"/>
      <c r="B1081" s="722" t="s">
        <v>5011</v>
      </c>
      <c r="C1081" s="696" t="s">
        <v>30</v>
      </c>
      <c r="D1081" s="697">
        <v>1</v>
      </c>
      <c r="E1081" s="1776"/>
      <c r="F1081" s="2053">
        <f>D1081*E1081</f>
        <v>0</v>
      </c>
    </row>
    <row r="1082" spans="1:6" ht="14.25">
      <c r="A1082" s="694"/>
      <c r="B1082" s="721"/>
    </row>
    <row r="1083" spans="1:6" ht="42.75">
      <c r="A1083" s="694" t="s">
        <v>245</v>
      </c>
      <c r="B1083" s="721" t="s">
        <v>5012</v>
      </c>
    </row>
    <row r="1084" spans="1:6" ht="14.25">
      <c r="A1084" s="694"/>
      <c r="B1084" s="708" t="s">
        <v>4939</v>
      </c>
    </row>
    <row r="1085" spans="1:6" s="2051" customFormat="1" ht="14.25">
      <c r="A1085" s="694"/>
      <c r="B1085" s="722" t="s">
        <v>5013</v>
      </c>
      <c r="C1085" s="696" t="s">
        <v>30</v>
      </c>
      <c r="D1085" s="697">
        <v>5</v>
      </c>
      <c r="E1085" s="1776"/>
      <c r="F1085" s="2053">
        <f>D1085*E1085</f>
        <v>0</v>
      </c>
    </row>
    <row r="1086" spans="1:6" ht="14.25">
      <c r="A1086" s="694"/>
      <c r="B1086" s="721"/>
    </row>
    <row r="1087" spans="1:6" s="2051" customFormat="1">
      <c r="A1087" s="694" t="s">
        <v>245</v>
      </c>
      <c r="B1087" s="695" t="s">
        <v>5014</v>
      </c>
      <c r="C1087" s="696"/>
      <c r="D1087" s="697"/>
      <c r="E1087" s="1776"/>
      <c r="F1087" s="696"/>
    </row>
    <row r="1088" spans="1:6" s="2051" customFormat="1" ht="14.25">
      <c r="A1088" s="694"/>
      <c r="B1088" s="708" t="s">
        <v>4939</v>
      </c>
      <c r="C1088" s="696"/>
      <c r="D1088" s="697"/>
      <c r="E1088" s="1776"/>
      <c r="F1088" s="696"/>
    </row>
    <row r="1089" spans="1:6" s="2051" customFormat="1">
      <c r="A1089" s="694"/>
      <c r="B1089" s="695" t="s">
        <v>5015</v>
      </c>
      <c r="C1089" s="696" t="s">
        <v>35</v>
      </c>
      <c r="D1089" s="697">
        <v>5</v>
      </c>
      <c r="E1089" s="1776"/>
      <c r="F1089" s="2053">
        <f>D1089*E1089</f>
        <v>0</v>
      </c>
    </row>
    <row r="1090" spans="1:6" s="2051" customFormat="1">
      <c r="A1090" s="694"/>
      <c r="B1090" s="695"/>
      <c r="C1090" s="696"/>
      <c r="D1090" s="697"/>
      <c r="E1090" s="1776"/>
      <c r="F1090" s="696"/>
    </row>
    <row r="1091" spans="1:6" s="2051" customFormat="1" ht="51">
      <c r="A1091" s="694" t="s">
        <v>245</v>
      </c>
      <c r="B1091" s="695" t="s">
        <v>5016</v>
      </c>
      <c r="C1091" s="696"/>
      <c r="D1091" s="697"/>
      <c r="E1091" s="1776"/>
      <c r="F1091" s="696"/>
    </row>
    <row r="1092" spans="1:6" ht="14.25">
      <c r="B1092" s="708" t="s">
        <v>4939</v>
      </c>
    </row>
    <row r="1093" spans="1:6" s="2051" customFormat="1">
      <c r="A1093" s="694"/>
      <c r="B1093" s="695" t="s">
        <v>5017</v>
      </c>
      <c r="C1093" s="696" t="s">
        <v>35</v>
      </c>
      <c r="D1093" s="697">
        <v>1</v>
      </c>
      <c r="E1093" s="1776"/>
      <c r="F1093" s="2053">
        <f>D1093*E1093</f>
        <v>0</v>
      </c>
    </row>
    <row r="1095" spans="1:6" ht="76.5">
      <c r="A1095" s="694" t="s">
        <v>245</v>
      </c>
      <c r="B1095" s="695" t="s">
        <v>5018</v>
      </c>
      <c r="C1095" s="696"/>
    </row>
    <row r="1096" spans="1:6" ht="14.25">
      <c r="B1096" s="708" t="s">
        <v>4939</v>
      </c>
      <c r="C1096" s="696"/>
    </row>
    <row r="1097" spans="1:6" s="2051" customFormat="1">
      <c r="A1097" s="694"/>
      <c r="B1097" s="695" t="s">
        <v>5019</v>
      </c>
      <c r="C1097" s="696" t="s">
        <v>35</v>
      </c>
      <c r="D1097" s="697">
        <v>1</v>
      </c>
      <c r="E1097" s="1776"/>
      <c r="F1097" s="2053">
        <f>D1097*E1097</f>
        <v>0</v>
      </c>
    </row>
    <row r="1099" spans="1:6" ht="14.25">
      <c r="A1099" s="694" t="s">
        <v>245</v>
      </c>
      <c r="B1099" s="723" t="s">
        <v>5020</v>
      </c>
    </row>
    <row r="1100" spans="1:6" ht="14.25">
      <c r="B1100" s="708" t="s">
        <v>4939</v>
      </c>
      <c r="C1100" s="696"/>
    </row>
    <row r="1101" spans="1:6" s="2051" customFormat="1" ht="14.25">
      <c r="A1101" s="694"/>
      <c r="B1101" s="724" t="s">
        <v>5021</v>
      </c>
      <c r="C1101" s="696" t="s">
        <v>35</v>
      </c>
      <c r="D1101" s="697">
        <v>1</v>
      </c>
      <c r="E1101" s="1776"/>
      <c r="F1101" s="2053">
        <f>D1101*E1101</f>
        <v>0</v>
      </c>
    </row>
    <row r="1103" spans="1:6" s="2051" customFormat="1" ht="63.75">
      <c r="A1103" s="694" t="s">
        <v>245</v>
      </c>
      <c r="B1103" s="695" t="s">
        <v>5022</v>
      </c>
      <c r="C1103" s="696"/>
      <c r="D1103" s="697"/>
      <c r="E1103" s="1776"/>
      <c r="F1103" s="696"/>
    </row>
    <row r="1104" spans="1:6" ht="14.25">
      <c r="B1104" s="708" t="s">
        <v>4939</v>
      </c>
      <c r="C1104" s="696"/>
    </row>
    <row r="1105" spans="1:6" s="2051" customFormat="1">
      <c r="A1105" s="694"/>
      <c r="B1105" s="695" t="s">
        <v>5023</v>
      </c>
      <c r="C1105" s="696" t="s">
        <v>35</v>
      </c>
      <c r="D1105" s="697">
        <v>2</v>
      </c>
      <c r="E1105" s="1776"/>
      <c r="F1105" s="2053">
        <f>D1105*E1105</f>
        <v>0</v>
      </c>
    </row>
    <row r="1107" spans="1:6" ht="25.5">
      <c r="A1107" s="694" t="s">
        <v>245</v>
      </c>
      <c r="B1107" s="695" t="s">
        <v>5024</v>
      </c>
    </row>
    <row r="1108" spans="1:6" ht="14.25">
      <c r="B1108" s="708" t="s">
        <v>4939</v>
      </c>
      <c r="C1108" s="696"/>
    </row>
    <row r="1109" spans="1:6" s="2051" customFormat="1" ht="14.25">
      <c r="A1109" s="694"/>
      <c r="B1109" s="725" t="s">
        <v>5025</v>
      </c>
      <c r="C1109" s="696" t="s">
        <v>35</v>
      </c>
      <c r="D1109" s="697">
        <v>1</v>
      </c>
      <c r="E1109" s="1776"/>
      <c r="F1109" s="2053">
        <f>D1109*E1109</f>
        <v>0</v>
      </c>
    </row>
    <row r="1111" spans="1:6" ht="28.5">
      <c r="A1111" s="694" t="s">
        <v>245</v>
      </c>
      <c r="B1111" s="726" t="s">
        <v>5026</v>
      </c>
    </row>
    <row r="1112" spans="1:6" ht="14.25">
      <c r="B1112" s="708" t="s">
        <v>4939</v>
      </c>
    </row>
    <row r="1113" spans="1:6" s="2051" customFormat="1">
      <c r="A1113" s="694"/>
      <c r="B1113" s="695" t="s">
        <v>5027</v>
      </c>
      <c r="C1113" s="696" t="s">
        <v>35</v>
      </c>
      <c r="D1113" s="697">
        <v>1</v>
      </c>
      <c r="E1113" s="1776"/>
      <c r="F1113" s="2053">
        <f>D1113*E1113</f>
        <v>0</v>
      </c>
    </row>
    <row r="1114" spans="1:6" s="2051" customFormat="1">
      <c r="A1114" s="694"/>
      <c r="B1114" s="695"/>
      <c r="C1114" s="696"/>
      <c r="D1114" s="697"/>
      <c r="E1114" s="1776"/>
      <c r="F1114" s="696"/>
    </row>
    <row r="1115" spans="1:6" s="2051" customFormat="1" ht="14.25">
      <c r="A1115" s="694" t="s">
        <v>245</v>
      </c>
      <c r="B1115" s="727" t="s">
        <v>5028</v>
      </c>
      <c r="C1115" s="696" t="s">
        <v>19</v>
      </c>
      <c r="D1115" s="697">
        <v>1</v>
      </c>
      <c r="E1115" s="1776"/>
      <c r="F1115" s="2053">
        <f>D1115*E1115</f>
        <v>0</v>
      </c>
    </row>
    <row r="1116" spans="1:6" s="2051" customFormat="1" ht="14.25">
      <c r="A1116" s="694" t="s">
        <v>245</v>
      </c>
      <c r="B1116" s="727" t="s">
        <v>5029</v>
      </c>
      <c r="C1116" s="696" t="s">
        <v>19</v>
      </c>
      <c r="D1116" s="697">
        <v>1</v>
      </c>
      <c r="E1116" s="1776"/>
      <c r="F1116" s="2053">
        <f>D1116*E1116</f>
        <v>0</v>
      </c>
    </row>
    <row r="1117" spans="1:6" s="2051" customFormat="1">
      <c r="A1117" s="694"/>
      <c r="B1117" s="695"/>
      <c r="C1117" s="696"/>
      <c r="D1117" s="697"/>
      <c r="E1117" s="1776"/>
      <c r="F1117" s="696"/>
    </row>
    <row r="1118" spans="1:6" s="2051" customFormat="1" ht="14.25">
      <c r="A1118" s="694"/>
      <c r="B1118" s="708" t="s">
        <v>5030</v>
      </c>
      <c r="C1118" s="696"/>
      <c r="D1118" s="697"/>
      <c r="E1118" s="1776"/>
      <c r="F1118" s="696"/>
    </row>
    <row r="1119" spans="1:6" s="2051" customFormat="1" ht="14.25">
      <c r="A1119" s="694"/>
      <c r="B1119" s="708"/>
      <c r="C1119" s="696"/>
      <c r="D1119" s="697"/>
      <c r="E1119" s="1776"/>
      <c r="F1119" s="696"/>
    </row>
    <row r="1120" spans="1:6" s="2051" customFormat="1" ht="85.5">
      <c r="A1120" s="694" t="s">
        <v>245</v>
      </c>
      <c r="B1120" s="728" t="s">
        <v>5010</v>
      </c>
      <c r="C1120" s="696"/>
      <c r="D1120" s="697"/>
      <c r="E1120" s="1776"/>
      <c r="F1120" s="696"/>
    </row>
    <row r="1121" spans="1:6" s="2051" customFormat="1" ht="14.25">
      <c r="A1121" s="694"/>
      <c r="B1121" s="708" t="s">
        <v>4939</v>
      </c>
      <c r="C1121" s="696"/>
      <c r="D1121" s="697"/>
      <c r="E1121" s="1776"/>
      <c r="F1121" s="696"/>
    </row>
    <row r="1122" spans="1:6" s="2051" customFormat="1" ht="14.25">
      <c r="A1122" s="694"/>
      <c r="B1122" s="708" t="s">
        <v>5011</v>
      </c>
      <c r="C1122" s="696" t="s">
        <v>35</v>
      </c>
      <c r="D1122" s="697">
        <v>1</v>
      </c>
      <c r="E1122" s="1776"/>
      <c r="F1122" s="2053">
        <f>D1122*E1122</f>
        <v>0</v>
      </c>
    </row>
    <row r="1123" spans="1:6" ht="14.25">
      <c r="B1123" s="708"/>
    </row>
    <row r="1124" spans="1:6" ht="42.75">
      <c r="A1124" s="694" t="s">
        <v>245</v>
      </c>
      <c r="B1124" s="729" t="s">
        <v>5012</v>
      </c>
    </row>
    <row r="1125" spans="1:6" ht="14.25">
      <c r="B1125" s="708" t="s">
        <v>4939</v>
      </c>
    </row>
    <row r="1126" spans="1:6" s="2051" customFormat="1" ht="14.25">
      <c r="A1126" s="694"/>
      <c r="B1126" s="730" t="s">
        <v>5013</v>
      </c>
      <c r="C1126" s="696" t="s">
        <v>35</v>
      </c>
      <c r="D1126" s="697">
        <v>4</v>
      </c>
      <c r="E1126" s="1776"/>
      <c r="F1126" s="2053">
        <f>D1126*E1126</f>
        <v>0</v>
      </c>
    </row>
    <row r="1127" spans="1:6" ht="14.25">
      <c r="B1127" s="708"/>
    </row>
    <row r="1128" spans="1:6" ht="14.25">
      <c r="A1128" s="694" t="s">
        <v>245</v>
      </c>
      <c r="B1128" s="731" t="s">
        <v>5014</v>
      </c>
    </row>
    <row r="1129" spans="1:6" ht="14.25">
      <c r="B1129" s="708" t="s">
        <v>4939</v>
      </c>
    </row>
    <row r="1130" spans="1:6" s="2051" customFormat="1" ht="14.25">
      <c r="A1130" s="694"/>
      <c r="B1130" s="732" t="s">
        <v>5015</v>
      </c>
      <c r="C1130" s="696" t="s">
        <v>35</v>
      </c>
      <c r="D1130" s="697">
        <v>4</v>
      </c>
      <c r="E1130" s="1776"/>
      <c r="F1130" s="2053">
        <f>D1130*E1130</f>
        <v>0</v>
      </c>
    </row>
    <row r="1131" spans="1:6" ht="14.25">
      <c r="B1131" s="708"/>
    </row>
    <row r="1132" spans="1:6" ht="57">
      <c r="A1132" s="694" t="s">
        <v>245</v>
      </c>
      <c r="B1132" s="733" t="s">
        <v>5016</v>
      </c>
    </row>
    <row r="1133" spans="1:6" ht="14.25">
      <c r="B1133" s="708" t="s">
        <v>4939</v>
      </c>
    </row>
    <row r="1134" spans="1:6" s="2051" customFormat="1" ht="14.25">
      <c r="A1134" s="694"/>
      <c r="B1134" s="708" t="s">
        <v>5017</v>
      </c>
      <c r="C1134" s="696" t="s">
        <v>35</v>
      </c>
      <c r="D1134" s="697">
        <v>1</v>
      </c>
      <c r="E1134" s="1776"/>
      <c r="F1134" s="2053">
        <f>D1134*E1134</f>
        <v>0</v>
      </c>
    </row>
    <row r="1135" spans="1:6" ht="14.25">
      <c r="B1135" s="708"/>
    </row>
    <row r="1136" spans="1:6" ht="76.5">
      <c r="A1136" s="694" t="s">
        <v>245</v>
      </c>
      <c r="B1136" s="695" t="s">
        <v>5018</v>
      </c>
      <c r="C1136" s="696"/>
    </row>
    <row r="1137" spans="1:6" ht="14.25">
      <c r="B1137" s="708" t="s">
        <v>4939</v>
      </c>
      <c r="C1137" s="696"/>
    </row>
    <row r="1138" spans="1:6" s="2051" customFormat="1">
      <c r="A1138" s="694"/>
      <c r="B1138" s="695" t="s">
        <v>5019</v>
      </c>
      <c r="C1138" s="696" t="s">
        <v>35</v>
      </c>
      <c r="D1138" s="697">
        <v>1</v>
      </c>
      <c r="E1138" s="1776"/>
      <c r="F1138" s="2053">
        <f>D1138*E1138</f>
        <v>0</v>
      </c>
    </row>
    <row r="1140" spans="1:6" ht="14.25">
      <c r="A1140" s="694" t="s">
        <v>245</v>
      </c>
      <c r="B1140" s="723" t="s">
        <v>5020</v>
      </c>
    </row>
    <row r="1141" spans="1:6" ht="14.25">
      <c r="B1141" s="708" t="s">
        <v>4939</v>
      </c>
      <c r="C1141" s="696"/>
    </row>
    <row r="1142" spans="1:6" s="2051" customFormat="1" ht="14.25">
      <c r="A1142" s="694"/>
      <c r="B1142" s="724" t="s">
        <v>5021</v>
      </c>
      <c r="C1142" s="696" t="s">
        <v>35</v>
      </c>
      <c r="D1142" s="697">
        <v>1</v>
      </c>
      <c r="E1142" s="1776"/>
      <c r="F1142" s="2053">
        <f>D1142*E1142</f>
        <v>0</v>
      </c>
    </row>
    <row r="1144" spans="1:6" ht="25.5">
      <c r="A1144" s="694" t="s">
        <v>245</v>
      </c>
      <c r="B1144" s="695" t="s">
        <v>5024</v>
      </c>
    </row>
    <row r="1145" spans="1:6" ht="14.25">
      <c r="B1145" s="708" t="s">
        <v>4939</v>
      </c>
      <c r="C1145" s="696"/>
    </row>
    <row r="1146" spans="1:6" s="2051" customFormat="1" ht="14.25">
      <c r="A1146" s="694"/>
      <c r="B1146" s="725" t="s">
        <v>5025</v>
      </c>
      <c r="C1146" s="696" t="s">
        <v>35</v>
      </c>
      <c r="D1146" s="697">
        <v>1</v>
      </c>
      <c r="E1146" s="1776"/>
      <c r="F1146" s="2053">
        <f>D1146*E1146</f>
        <v>0</v>
      </c>
    </row>
    <row r="1148" spans="1:6" ht="28.5">
      <c r="A1148" s="694" t="s">
        <v>245</v>
      </c>
      <c r="B1148" s="726" t="s">
        <v>5026</v>
      </c>
    </row>
    <row r="1149" spans="1:6" ht="14.25">
      <c r="B1149" s="708" t="s">
        <v>4939</v>
      </c>
    </row>
    <row r="1150" spans="1:6" s="2051" customFormat="1">
      <c r="A1150" s="694"/>
      <c r="B1150" s="695" t="s">
        <v>5027</v>
      </c>
      <c r="C1150" s="696" t="s">
        <v>35</v>
      </c>
      <c r="D1150" s="697">
        <v>1</v>
      </c>
      <c r="E1150" s="1776"/>
      <c r="F1150" s="2053">
        <f>D1150*E1150</f>
        <v>0</v>
      </c>
    </row>
    <row r="1151" spans="1:6" ht="14.25">
      <c r="B1151" s="708"/>
    </row>
    <row r="1152" spans="1:6" s="2051" customFormat="1" ht="14.25">
      <c r="A1152" s="694" t="s">
        <v>245</v>
      </c>
      <c r="B1152" s="727" t="s">
        <v>5028</v>
      </c>
      <c r="C1152" s="696" t="s">
        <v>19</v>
      </c>
      <c r="D1152" s="697">
        <v>1</v>
      </c>
      <c r="E1152" s="1776"/>
      <c r="F1152" s="2053">
        <f>D1152*E1152</f>
        <v>0</v>
      </c>
    </row>
    <row r="1153" spans="1:6" s="2051" customFormat="1" ht="14.25">
      <c r="A1153" s="694" t="s">
        <v>245</v>
      </c>
      <c r="B1153" s="727" t="s">
        <v>5029</v>
      </c>
      <c r="C1153" s="696" t="s">
        <v>19</v>
      </c>
      <c r="D1153" s="697">
        <v>1</v>
      </c>
      <c r="E1153" s="1776"/>
      <c r="F1153" s="2053">
        <f>D1153*E1153</f>
        <v>0</v>
      </c>
    </row>
    <row r="1154" spans="1:6" ht="14.25">
      <c r="B1154" s="708"/>
    </row>
    <row r="1155" spans="1:6" ht="14.25">
      <c r="B1155" s="708" t="s">
        <v>5031</v>
      </c>
    </row>
    <row r="1156" spans="1:6" ht="14.25">
      <c r="B1156" s="708"/>
    </row>
    <row r="1157" spans="1:6" ht="76.5">
      <c r="A1157" s="694" t="s">
        <v>245</v>
      </c>
      <c r="B1157" s="695" t="s">
        <v>5018</v>
      </c>
      <c r="C1157" s="696"/>
    </row>
    <row r="1158" spans="1:6" ht="14.25">
      <c r="B1158" s="708" t="s">
        <v>4939</v>
      </c>
      <c r="C1158" s="696"/>
    </row>
    <row r="1159" spans="1:6" s="2051" customFormat="1">
      <c r="A1159" s="694"/>
      <c r="B1159" s="695" t="s">
        <v>5019</v>
      </c>
      <c r="C1159" s="696" t="s">
        <v>35</v>
      </c>
      <c r="D1159" s="697">
        <v>1</v>
      </c>
      <c r="E1159" s="1776"/>
      <c r="F1159" s="2053">
        <f>D1159*E1159</f>
        <v>0</v>
      </c>
    </row>
    <row r="1161" spans="1:6" ht="14.25">
      <c r="A1161" s="694" t="s">
        <v>245</v>
      </c>
      <c r="B1161" s="723" t="s">
        <v>5020</v>
      </c>
    </row>
    <row r="1162" spans="1:6" ht="14.25">
      <c r="B1162" s="708" t="s">
        <v>4939</v>
      </c>
      <c r="C1162" s="696"/>
    </row>
    <row r="1163" spans="1:6" s="2051" customFormat="1" ht="14.25">
      <c r="A1163" s="694"/>
      <c r="B1163" s="724" t="s">
        <v>5021</v>
      </c>
      <c r="C1163" s="696" t="s">
        <v>35</v>
      </c>
      <c r="D1163" s="697">
        <v>1</v>
      </c>
      <c r="E1163" s="1776"/>
      <c r="F1163" s="2053">
        <f>D1163*E1163</f>
        <v>0</v>
      </c>
    </row>
    <row r="1165" spans="1:6" ht="25.5">
      <c r="A1165" s="694" t="s">
        <v>245</v>
      </c>
      <c r="B1165" s="695" t="s">
        <v>5024</v>
      </c>
    </row>
    <row r="1166" spans="1:6" ht="14.25">
      <c r="B1166" s="708" t="s">
        <v>4939</v>
      </c>
      <c r="C1166" s="696"/>
    </row>
    <row r="1167" spans="1:6" s="2051" customFormat="1" ht="14.25">
      <c r="A1167" s="694"/>
      <c r="B1167" s="725" t="s">
        <v>5025</v>
      </c>
      <c r="C1167" s="696" t="s">
        <v>35</v>
      </c>
      <c r="D1167" s="697">
        <v>1</v>
      </c>
      <c r="E1167" s="1776"/>
      <c r="F1167" s="2053">
        <f>D1167*E1167</f>
        <v>0</v>
      </c>
    </row>
    <row r="1169" spans="1:6" s="2051" customFormat="1" ht="14.25">
      <c r="A1169" s="694" t="s">
        <v>245</v>
      </c>
      <c r="B1169" s="727" t="s">
        <v>5028</v>
      </c>
      <c r="C1169" s="696" t="s">
        <v>19</v>
      </c>
      <c r="D1169" s="697">
        <v>1</v>
      </c>
      <c r="E1169" s="1776"/>
      <c r="F1169" s="2053">
        <f>D1169*E1169</f>
        <v>0</v>
      </c>
    </row>
    <row r="1170" spans="1:6" s="2051" customFormat="1" ht="14.25">
      <c r="A1170" s="694"/>
      <c r="B1170" s="727"/>
      <c r="C1170" s="696"/>
      <c r="D1170" s="697"/>
      <c r="E1170" s="1776"/>
      <c r="F1170" s="696"/>
    </row>
    <row r="1171" spans="1:6" s="2051" customFormat="1">
      <c r="A1171" s="694" t="s">
        <v>245</v>
      </c>
      <c r="B1171" s="695" t="s">
        <v>5032</v>
      </c>
      <c r="C1171" s="696" t="s">
        <v>19</v>
      </c>
      <c r="D1171" s="697">
        <v>43</v>
      </c>
      <c r="E1171" s="1776"/>
      <c r="F1171" s="2053">
        <f t="shared" ref="F1171:F1186" si="52">D1171*E1171</f>
        <v>0</v>
      </c>
    </row>
    <row r="1172" spans="1:6" s="2051" customFormat="1">
      <c r="A1172" s="694" t="s">
        <v>245</v>
      </c>
      <c r="B1172" s="695" t="s">
        <v>5033</v>
      </c>
      <c r="C1172" s="696" t="s">
        <v>30</v>
      </c>
      <c r="D1172" s="697">
        <v>35</v>
      </c>
      <c r="E1172" s="1776"/>
      <c r="F1172" s="2053">
        <f t="shared" si="52"/>
        <v>0</v>
      </c>
    </row>
    <row r="1173" spans="1:6" s="2051" customFormat="1">
      <c r="A1173" s="694" t="s">
        <v>245</v>
      </c>
      <c r="B1173" s="695" t="s">
        <v>5034</v>
      </c>
      <c r="C1173" s="696" t="s">
        <v>30</v>
      </c>
      <c r="D1173" s="697">
        <v>9</v>
      </c>
      <c r="E1173" s="1776"/>
      <c r="F1173" s="2053">
        <f t="shared" si="52"/>
        <v>0</v>
      </c>
    </row>
    <row r="1174" spans="1:6" s="2051" customFormat="1">
      <c r="A1174" s="694" t="s">
        <v>245</v>
      </c>
      <c r="B1174" s="695" t="s">
        <v>5035</v>
      </c>
      <c r="C1174" s="696" t="s">
        <v>19</v>
      </c>
      <c r="D1174" s="697">
        <v>2</v>
      </c>
      <c r="E1174" s="1776"/>
      <c r="F1174" s="2053">
        <f t="shared" si="52"/>
        <v>0</v>
      </c>
    </row>
    <row r="1175" spans="1:6" s="2051" customFormat="1" ht="25.5">
      <c r="A1175" s="694" t="s">
        <v>245</v>
      </c>
      <c r="B1175" s="695" t="s">
        <v>5036</v>
      </c>
      <c r="C1175" s="696" t="s">
        <v>19</v>
      </c>
      <c r="D1175" s="697">
        <v>2</v>
      </c>
      <c r="E1175" s="1776"/>
      <c r="F1175" s="2053">
        <f t="shared" si="52"/>
        <v>0</v>
      </c>
    </row>
    <row r="1176" spans="1:6" s="2051" customFormat="1" ht="25.5">
      <c r="A1176" s="694" t="s">
        <v>245</v>
      </c>
      <c r="B1176" s="695" t="s">
        <v>5037</v>
      </c>
      <c r="C1176" s="696" t="s">
        <v>19</v>
      </c>
      <c r="D1176" s="697">
        <v>2</v>
      </c>
      <c r="E1176" s="1776"/>
      <c r="F1176" s="2053">
        <f t="shared" si="52"/>
        <v>0</v>
      </c>
    </row>
    <row r="1177" spans="1:6" s="2051" customFormat="1" ht="25.5">
      <c r="A1177" s="694" t="s">
        <v>245</v>
      </c>
      <c r="B1177" s="695" t="s">
        <v>5038</v>
      </c>
      <c r="C1177" s="696" t="s">
        <v>19</v>
      </c>
      <c r="D1177" s="697">
        <v>15</v>
      </c>
      <c r="E1177" s="1776"/>
      <c r="F1177" s="2053">
        <f t="shared" si="52"/>
        <v>0</v>
      </c>
    </row>
    <row r="1178" spans="1:6" s="2051" customFormat="1" ht="25.5">
      <c r="A1178" s="694" t="s">
        <v>245</v>
      </c>
      <c r="B1178" s="695" t="s">
        <v>5039</v>
      </c>
      <c r="C1178" s="696" t="s">
        <v>19</v>
      </c>
      <c r="D1178" s="697">
        <v>9</v>
      </c>
      <c r="E1178" s="1776"/>
      <c r="F1178" s="2053">
        <f t="shared" si="52"/>
        <v>0</v>
      </c>
    </row>
    <row r="1179" spans="1:6" s="2051" customFormat="1" ht="25.5">
      <c r="A1179" s="694" t="s">
        <v>245</v>
      </c>
      <c r="B1179" s="695" t="s">
        <v>5040</v>
      </c>
      <c r="C1179" s="696" t="s">
        <v>19</v>
      </c>
      <c r="D1179" s="697">
        <v>2</v>
      </c>
      <c r="E1179" s="1776"/>
      <c r="F1179" s="2053">
        <f t="shared" si="52"/>
        <v>0</v>
      </c>
    </row>
    <row r="1180" spans="1:6" s="2051" customFormat="1" ht="25.5">
      <c r="A1180" s="694" t="s">
        <v>245</v>
      </c>
      <c r="B1180" s="695" t="s">
        <v>5041</v>
      </c>
      <c r="C1180" s="696" t="s">
        <v>19</v>
      </c>
      <c r="D1180" s="697">
        <v>4</v>
      </c>
      <c r="E1180" s="1776"/>
      <c r="F1180" s="2053">
        <f t="shared" si="52"/>
        <v>0</v>
      </c>
    </row>
    <row r="1181" spans="1:6" s="2051" customFormat="1" ht="25.5">
      <c r="A1181" s="694" t="s">
        <v>245</v>
      </c>
      <c r="B1181" s="695" t="s">
        <v>5042</v>
      </c>
      <c r="C1181" s="696" t="s">
        <v>19</v>
      </c>
      <c r="D1181" s="697">
        <v>1</v>
      </c>
      <c r="E1181" s="1776"/>
      <c r="F1181" s="2053">
        <f t="shared" si="52"/>
        <v>0</v>
      </c>
    </row>
    <row r="1182" spans="1:6" s="2051" customFormat="1" ht="25.5">
      <c r="A1182" s="694" t="s">
        <v>245</v>
      </c>
      <c r="B1182" s="695" t="s">
        <v>5043</v>
      </c>
      <c r="C1182" s="696" t="s">
        <v>19</v>
      </c>
      <c r="D1182" s="697">
        <v>1</v>
      </c>
      <c r="E1182" s="1776"/>
      <c r="F1182" s="2053">
        <f t="shared" si="52"/>
        <v>0</v>
      </c>
    </row>
    <row r="1183" spans="1:6" s="2051" customFormat="1" ht="25.5">
      <c r="A1183" s="694" t="s">
        <v>245</v>
      </c>
      <c r="B1183" s="695" t="s">
        <v>5044</v>
      </c>
      <c r="C1183" s="696" t="s">
        <v>19</v>
      </c>
      <c r="D1183" s="697">
        <v>1</v>
      </c>
      <c r="E1183" s="1776"/>
      <c r="F1183" s="2053">
        <f t="shared" si="52"/>
        <v>0</v>
      </c>
    </row>
    <row r="1184" spans="1:6" s="2051" customFormat="1" ht="25.5">
      <c r="A1184" s="694" t="s">
        <v>245</v>
      </c>
      <c r="B1184" s="695" t="s">
        <v>5045</v>
      </c>
      <c r="C1184" s="696" t="s">
        <v>19</v>
      </c>
      <c r="D1184" s="697">
        <v>1</v>
      </c>
      <c r="E1184" s="1776"/>
      <c r="F1184" s="2053">
        <f t="shared" si="52"/>
        <v>0</v>
      </c>
    </row>
    <row r="1185" spans="1:6" s="2051" customFormat="1" ht="25.5">
      <c r="A1185" s="694" t="s">
        <v>245</v>
      </c>
      <c r="B1185" s="695" t="s">
        <v>5046</v>
      </c>
      <c r="C1185" s="696" t="s">
        <v>19</v>
      </c>
      <c r="D1185" s="697">
        <v>1</v>
      </c>
      <c r="E1185" s="1776"/>
      <c r="F1185" s="2053">
        <f t="shared" si="52"/>
        <v>0</v>
      </c>
    </row>
    <row r="1186" spans="1:6" s="2051" customFormat="1" ht="25.5">
      <c r="A1186" s="694" t="s">
        <v>245</v>
      </c>
      <c r="B1186" s="695" t="s">
        <v>5047</v>
      </c>
      <c r="C1186" s="696" t="s">
        <v>19</v>
      </c>
      <c r="D1186" s="697">
        <v>6</v>
      </c>
      <c r="E1186" s="1776"/>
      <c r="F1186" s="2053">
        <f t="shared" si="52"/>
        <v>0</v>
      </c>
    </row>
    <row r="1187" spans="1:6" s="2051" customFormat="1" ht="14.25">
      <c r="A1187" s="694"/>
      <c r="B1187" s="727"/>
      <c r="C1187" s="696"/>
      <c r="D1187" s="697"/>
      <c r="E1187" s="1776"/>
      <c r="F1187" s="696"/>
    </row>
    <row r="1189" spans="1:6" s="2051" customFormat="1">
      <c r="A1189" s="694"/>
      <c r="B1189" s="695" t="s">
        <v>5048</v>
      </c>
      <c r="C1189" s="696"/>
      <c r="D1189" s="697"/>
      <c r="E1189" s="1776"/>
      <c r="F1189" s="696"/>
    </row>
    <row r="1191" spans="1:6" s="2051" customFormat="1">
      <c r="A1191" s="694"/>
      <c r="B1191" s="695" t="s">
        <v>5049</v>
      </c>
      <c r="C1191" s="696"/>
      <c r="D1191" s="697"/>
      <c r="E1191" s="1776"/>
      <c r="F1191" s="696"/>
    </row>
    <row r="1192" spans="1:6" s="2051" customFormat="1">
      <c r="A1192" s="694"/>
      <c r="B1192" s="695"/>
      <c r="C1192" s="696"/>
      <c r="D1192" s="697"/>
      <c r="E1192" s="1776"/>
      <c r="F1192" s="696"/>
    </row>
    <row r="1193" spans="1:6" ht="14.25">
      <c r="A1193" s="694" t="s">
        <v>245</v>
      </c>
      <c r="B1193" s="734" t="s">
        <v>5050</v>
      </c>
    </row>
    <row r="1194" spans="1:6" s="2051" customFormat="1" ht="213.75">
      <c r="A1194" s="694"/>
      <c r="B1194" s="735" t="s">
        <v>5051</v>
      </c>
      <c r="C1194" s="696" t="s">
        <v>35</v>
      </c>
      <c r="D1194" s="697">
        <v>10</v>
      </c>
      <c r="E1194" s="1776"/>
      <c r="F1194" s="696">
        <f>E1194*D1194</f>
        <v>0</v>
      </c>
    </row>
    <row r="1196" spans="1:6" ht="28.5">
      <c r="A1196" s="694" t="s">
        <v>245</v>
      </c>
      <c r="B1196" s="736" t="s">
        <v>5052</v>
      </c>
    </row>
    <row r="1197" spans="1:6" ht="14.25">
      <c r="A1197" s="694"/>
      <c r="B1197" s="736"/>
    </row>
    <row r="1198" spans="1:6" s="2051" customFormat="1" ht="199.5">
      <c r="A1198" s="694"/>
      <c r="B1198" s="737" t="s">
        <v>5053</v>
      </c>
      <c r="C1198" s="696" t="s">
        <v>35</v>
      </c>
      <c r="D1198" s="697">
        <v>13</v>
      </c>
      <c r="E1198" s="1776"/>
      <c r="F1198" s="696">
        <f>E1198*D1198</f>
        <v>0</v>
      </c>
    </row>
    <row r="1199" spans="1:6" s="2051" customFormat="1" ht="14.25">
      <c r="A1199" s="694"/>
      <c r="B1199" s="737"/>
      <c r="C1199" s="696"/>
      <c r="D1199" s="697"/>
      <c r="E1199" s="1776"/>
      <c r="F1199" s="696"/>
    </row>
    <row r="1200" spans="1:6" s="2051" customFormat="1" ht="14.25">
      <c r="A1200" s="694"/>
      <c r="B1200" s="738" t="s">
        <v>5054</v>
      </c>
      <c r="C1200" s="696"/>
      <c r="D1200" s="697"/>
      <c r="E1200" s="1776"/>
      <c r="F1200" s="696"/>
    </row>
    <row r="1201" spans="1:6" s="2051" customFormat="1" ht="14.25">
      <c r="A1201" s="694"/>
      <c r="B1201" s="737"/>
      <c r="C1201" s="696"/>
      <c r="D1201" s="697"/>
      <c r="E1201" s="1776"/>
      <c r="F1201" s="696"/>
    </row>
    <row r="1202" spans="1:6" ht="114.75">
      <c r="B1202" s="695" t="s">
        <v>5055</v>
      </c>
      <c r="C1202" s="696" t="s">
        <v>35</v>
      </c>
      <c r="D1202" s="697">
        <v>13</v>
      </c>
      <c r="F1202" s="696">
        <f>E1202*D1202</f>
        <v>0</v>
      </c>
    </row>
    <row r="1204" spans="1:6" ht="14.25">
      <c r="A1204" s="694" t="s">
        <v>245</v>
      </c>
      <c r="B1204" s="739" t="s">
        <v>5056</v>
      </c>
    </row>
    <row r="1205" spans="1:6" s="2051" customFormat="1" ht="99.75">
      <c r="A1205" s="694"/>
      <c r="B1205" s="740" t="s">
        <v>5057</v>
      </c>
      <c r="C1205" s="696" t="s">
        <v>35</v>
      </c>
      <c r="D1205" s="697">
        <v>23</v>
      </c>
      <c r="E1205" s="1776"/>
      <c r="F1205" s="696">
        <f>E1205*D1205</f>
        <v>0</v>
      </c>
    </row>
    <row r="1207" spans="1:6" ht="14.25">
      <c r="A1207" s="694" t="s">
        <v>245</v>
      </c>
      <c r="B1207" s="741" t="s">
        <v>5058</v>
      </c>
    </row>
    <row r="1208" spans="1:6" s="2051" customFormat="1" ht="42.75">
      <c r="A1208" s="694"/>
      <c r="B1208" s="742" t="s">
        <v>5059</v>
      </c>
      <c r="C1208" s="696" t="s">
        <v>35</v>
      </c>
      <c r="D1208" s="697">
        <v>1</v>
      </c>
      <c r="E1208" s="1776"/>
      <c r="F1208" s="696">
        <f>E1208*D1208</f>
        <v>0</v>
      </c>
    </row>
    <row r="1209" spans="1:6" ht="14.25">
      <c r="A1209" s="694" t="s">
        <v>245</v>
      </c>
      <c r="B1209" s="743" t="s">
        <v>5060</v>
      </c>
    </row>
    <row r="1210" spans="1:6" s="2051" customFormat="1" ht="57">
      <c r="A1210" s="694"/>
      <c r="B1210" s="744" t="s">
        <v>5061</v>
      </c>
      <c r="C1210" s="696" t="s">
        <v>35</v>
      </c>
      <c r="D1210" s="697">
        <v>28</v>
      </c>
      <c r="E1210" s="1776"/>
      <c r="F1210" s="696">
        <f>E1210*D1210</f>
        <v>0</v>
      </c>
    </row>
    <row r="1211" spans="1:6" ht="14.25">
      <c r="A1211" s="694" t="s">
        <v>245</v>
      </c>
      <c r="B1211" s="745" t="s">
        <v>5062</v>
      </c>
    </row>
    <row r="1212" spans="1:6" s="2051" customFormat="1" ht="71.25">
      <c r="A1212" s="694"/>
      <c r="B1212" s="746" t="s">
        <v>5063</v>
      </c>
      <c r="C1212" s="696" t="s">
        <v>35</v>
      </c>
      <c r="D1212" s="697">
        <v>1</v>
      </c>
      <c r="E1212" s="1776"/>
      <c r="F1212" s="696">
        <f>E1212*D1212</f>
        <v>0</v>
      </c>
    </row>
    <row r="1213" spans="1:6" ht="28.5">
      <c r="A1213" s="694" t="s">
        <v>245</v>
      </c>
      <c r="B1213" s="747" t="s">
        <v>5064</v>
      </c>
    </row>
    <row r="1214" spans="1:6" s="2051" customFormat="1" ht="14.25">
      <c r="A1214" s="694"/>
      <c r="B1214" s="748" t="s">
        <v>5065</v>
      </c>
      <c r="C1214" s="696" t="s">
        <v>19</v>
      </c>
      <c r="D1214" s="697">
        <v>1</v>
      </c>
      <c r="E1214" s="1776"/>
      <c r="F1214" s="696">
        <f>E1214*D1214</f>
        <v>0</v>
      </c>
    </row>
    <row r="1215" spans="1:6" ht="14.25">
      <c r="A1215" s="694" t="s">
        <v>245</v>
      </c>
      <c r="B1215" s="749" t="s">
        <v>5066</v>
      </c>
    </row>
    <row r="1216" spans="1:6" s="2051" customFormat="1" ht="28.5">
      <c r="A1216" s="694"/>
      <c r="B1216" s="750" t="s">
        <v>5067</v>
      </c>
      <c r="C1216" s="696" t="s">
        <v>19</v>
      </c>
      <c r="D1216" s="697">
        <v>1</v>
      </c>
      <c r="E1216" s="1776"/>
      <c r="F1216" s="696">
        <f>E1216*D1216</f>
        <v>0</v>
      </c>
    </row>
    <row r="1217" spans="1:6" ht="28.5">
      <c r="A1217" s="694" t="s">
        <v>245</v>
      </c>
      <c r="B1217" s="751" t="s">
        <v>5068</v>
      </c>
      <c r="C1217" s="696" t="s">
        <v>19</v>
      </c>
      <c r="D1217" s="697">
        <v>1</v>
      </c>
    </row>
    <row r="1219" spans="1:6">
      <c r="B1219" s="695" t="s">
        <v>5069</v>
      </c>
    </row>
    <row r="1220" spans="1:6">
      <c r="B1220" s="695"/>
    </row>
    <row r="1221" spans="1:6" s="2051" customFormat="1" ht="242.25">
      <c r="A1221" s="694" t="s">
        <v>5070</v>
      </c>
      <c r="B1221" s="752" t="s">
        <v>5071</v>
      </c>
      <c r="C1221" s="696" t="s">
        <v>35</v>
      </c>
      <c r="D1221" s="697">
        <v>26</v>
      </c>
      <c r="E1221" s="1776"/>
      <c r="F1221" s="696">
        <f>E1221*D1221</f>
        <v>0</v>
      </c>
    </row>
    <row r="1222" spans="1:6">
      <c r="B1222" s="695"/>
    </row>
    <row r="1223" spans="1:6">
      <c r="B1223" s="695" t="s">
        <v>5072</v>
      </c>
    </row>
    <row r="1224" spans="1:6" s="2051" customFormat="1" ht="114">
      <c r="A1224" s="694"/>
      <c r="B1224" s="753" t="s">
        <v>5073</v>
      </c>
      <c r="C1224" s="696" t="s">
        <v>35</v>
      </c>
      <c r="D1224" s="697">
        <v>26</v>
      </c>
      <c r="E1224" s="1776"/>
      <c r="F1224" s="696">
        <f>E1224*D1224</f>
        <v>0</v>
      </c>
    </row>
    <row r="1225" spans="1:6" ht="14.25">
      <c r="B1225" s="753"/>
    </row>
    <row r="1226" spans="1:6" s="2051" customFormat="1" ht="57">
      <c r="A1226" s="694"/>
      <c r="B1226" s="754" t="s">
        <v>5074</v>
      </c>
      <c r="C1226" s="696" t="s">
        <v>35</v>
      </c>
      <c r="D1226" s="697">
        <v>16</v>
      </c>
      <c r="E1226" s="1776"/>
      <c r="F1226" s="696">
        <f>E1226*D1226</f>
        <v>0</v>
      </c>
    </row>
    <row r="1227" spans="1:6" ht="14.25">
      <c r="B1227" s="753"/>
    </row>
    <row r="1228" spans="1:6" ht="199.5">
      <c r="A1228" s="755" t="s">
        <v>5075</v>
      </c>
      <c r="B1228" s="756" t="s">
        <v>5076</v>
      </c>
      <c r="C1228" s="696" t="s">
        <v>35</v>
      </c>
      <c r="D1228" s="697">
        <v>54</v>
      </c>
      <c r="F1228" s="696">
        <f>E1228*D1228</f>
        <v>0</v>
      </c>
    </row>
    <row r="1229" spans="1:6" ht="14.25">
      <c r="B1229" s="753"/>
    </row>
    <row r="1230" spans="1:6" ht="14.25">
      <c r="B1230" s="757" t="s">
        <v>5077</v>
      </c>
    </row>
    <row r="1231" spans="1:6" ht="156.75">
      <c r="B1231" s="758" t="s">
        <v>5078</v>
      </c>
      <c r="C1231" s="696" t="s">
        <v>35</v>
      </c>
      <c r="D1231" s="697">
        <v>54</v>
      </c>
      <c r="F1231" s="696">
        <f>E1231*D1231</f>
        <v>0</v>
      </c>
    </row>
    <row r="1232" spans="1:6" ht="14.25">
      <c r="B1232" s="753"/>
    </row>
    <row r="1233" spans="1:6" s="2051" customFormat="1" ht="185.25">
      <c r="A1233" s="694" t="s">
        <v>5079</v>
      </c>
      <c r="B1233" s="759" t="s">
        <v>5080</v>
      </c>
      <c r="C1233" s="696" t="s">
        <v>35</v>
      </c>
      <c r="D1233" s="697">
        <v>84</v>
      </c>
      <c r="E1233" s="1776"/>
      <c r="F1233" s="696">
        <f>E1233*D1233</f>
        <v>0</v>
      </c>
    </row>
    <row r="1234" spans="1:6" ht="14.25">
      <c r="B1234" s="753"/>
    </row>
    <row r="1235" spans="1:6" ht="199.5">
      <c r="A1235" s="760" t="s">
        <v>5081</v>
      </c>
      <c r="B1235" s="761" t="s">
        <v>5082</v>
      </c>
      <c r="C1235" s="696" t="s">
        <v>35</v>
      </c>
      <c r="D1235" s="697">
        <v>15</v>
      </c>
      <c r="F1235" s="696">
        <f>E1235*D1235</f>
        <v>0</v>
      </c>
    </row>
    <row r="1236" spans="1:6" ht="14.25">
      <c r="B1236" s="753"/>
    </row>
    <row r="1237" spans="1:6" ht="185.25">
      <c r="A1237" s="694" t="s">
        <v>5083</v>
      </c>
      <c r="B1237" s="762" t="s">
        <v>5084</v>
      </c>
      <c r="C1237" s="696" t="s">
        <v>35</v>
      </c>
      <c r="D1237" s="697">
        <v>136</v>
      </c>
      <c r="F1237" s="696">
        <f>E1237*D1237</f>
        <v>0</v>
      </c>
    </row>
    <row r="1239" spans="1:6" ht="185.25">
      <c r="A1239" s="694" t="s">
        <v>5085</v>
      </c>
      <c r="B1239" s="763" t="s">
        <v>5086</v>
      </c>
      <c r="C1239" s="696" t="s">
        <v>35</v>
      </c>
      <c r="D1239" s="697">
        <v>46</v>
      </c>
      <c r="F1239" s="696">
        <f>E1239*D1239</f>
        <v>0</v>
      </c>
    </row>
    <row r="1240" spans="1:6" s="2051" customFormat="1" ht="14.25">
      <c r="A1240" s="694"/>
      <c r="B1240" s="764"/>
      <c r="C1240" s="696"/>
      <c r="D1240" s="697"/>
      <c r="E1240" s="1776"/>
      <c r="F1240" s="696"/>
    </row>
    <row r="1241" spans="1:6" s="2051" customFormat="1" ht="185.25">
      <c r="A1241" s="694" t="s">
        <v>5087</v>
      </c>
      <c r="B1241" s="765" t="s">
        <v>5088</v>
      </c>
      <c r="C1241" s="696" t="s">
        <v>35</v>
      </c>
      <c r="D1241" s="697">
        <v>56</v>
      </c>
      <c r="E1241" s="1776"/>
      <c r="F1241" s="696">
        <f>E1241*D1241</f>
        <v>0</v>
      </c>
    </row>
    <row r="1242" spans="1:6" s="2051" customFormat="1" ht="14.25">
      <c r="A1242" s="694"/>
      <c r="B1242" s="764"/>
      <c r="C1242" s="696"/>
      <c r="D1242" s="697"/>
      <c r="E1242" s="1776"/>
      <c r="F1242" s="696"/>
    </row>
    <row r="1243" spans="1:6" s="2051" customFormat="1" ht="185.25">
      <c r="A1243" s="694" t="s">
        <v>5089</v>
      </c>
      <c r="B1243" s="766" t="s">
        <v>5090</v>
      </c>
      <c r="C1243" s="696" t="s">
        <v>35</v>
      </c>
      <c r="D1243" s="697">
        <v>19</v>
      </c>
      <c r="E1243" s="1776"/>
      <c r="F1243" s="696">
        <f>E1243*D1243</f>
        <v>0</v>
      </c>
    </row>
    <row r="1244" spans="1:6" s="2051" customFormat="1" ht="14.25">
      <c r="A1244" s="694"/>
      <c r="B1244" s="764"/>
      <c r="C1244" s="696"/>
      <c r="D1244" s="697"/>
      <c r="E1244" s="1776"/>
      <c r="F1244" s="696"/>
    </row>
    <row r="1245" spans="1:6" s="2051" customFormat="1" ht="199.5">
      <c r="A1245" s="694" t="s">
        <v>5091</v>
      </c>
      <c r="B1245" s="767" t="s">
        <v>5092</v>
      </c>
      <c r="C1245" s="696" t="s">
        <v>35</v>
      </c>
      <c r="D1245" s="697">
        <v>40</v>
      </c>
      <c r="E1245" s="1776"/>
      <c r="F1245" s="696">
        <f>E1245*D1245</f>
        <v>0</v>
      </c>
    </row>
    <row r="1246" spans="1:6" s="2051" customFormat="1" ht="14.25">
      <c r="A1246" s="694"/>
      <c r="B1246" s="764"/>
      <c r="C1246" s="696"/>
      <c r="D1246" s="697"/>
      <c r="E1246" s="1776"/>
      <c r="F1246" s="696"/>
    </row>
    <row r="1247" spans="1:6" ht="199.5">
      <c r="A1247" s="694" t="s">
        <v>5093</v>
      </c>
      <c r="B1247" s="768" t="s">
        <v>5094</v>
      </c>
      <c r="C1247" s="696" t="s">
        <v>35</v>
      </c>
      <c r="D1247" s="697">
        <v>34</v>
      </c>
      <c r="F1247" s="696">
        <f>E1247*D1247</f>
        <v>0</v>
      </c>
    </row>
    <row r="1249" spans="1:6" s="2051" customFormat="1" ht="199.5">
      <c r="A1249" s="694" t="s">
        <v>5095</v>
      </c>
      <c r="B1249" s="769" t="s">
        <v>5094</v>
      </c>
      <c r="C1249" s="696" t="s">
        <v>35</v>
      </c>
      <c r="D1249" s="697">
        <v>30</v>
      </c>
      <c r="E1249" s="1776"/>
      <c r="F1249" s="696">
        <f>E1249*D1249</f>
        <v>0</v>
      </c>
    </row>
    <row r="1250" spans="1:6" s="2051" customFormat="1" ht="14.25">
      <c r="A1250" s="694"/>
      <c r="B1250" s="769"/>
      <c r="C1250" s="696"/>
      <c r="D1250" s="697"/>
      <c r="E1250" s="1776"/>
      <c r="F1250" s="696"/>
    </row>
    <row r="1251" spans="1:6" s="2051" customFormat="1" ht="57">
      <c r="A1251" s="694"/>
      <c r="B1251" s="770" t="s">
        <v>5096</v>
      </c>
      <c r="C1251" s="696" t="s">
        <v>35</v>
      </c>
      <c r="D1251" s="697">
        <v>30</v>
      </c>
      <c r="E1251" s="1776"/>
      <c r="F1251" s="696">
        <f>E1251*D1251</f>
        <v>0</v>
      </c>
    </row>
    <row r="1252" spans="1:6" s="2051" customFormat="1" ht="14.25">
      <c r="A1252" s="694"/>
      <c r="B1252" s="770"/>
      <c r="C1252" s="696"/>
      <c r="D1252" s="697"/>
      <c r="E1252" s="1776"/>
      <c r="F1252" s="696"/>
    </row>
    <row r="1253" spans="1:6" s="2051" customFormat="1" ht="242.25">
      <c r="A1253" s="694" t="s">
        <v>5097</v>
      </c>
      <c r="B1253" s="771" t="s">
        <v>5071</v>
      </c>
      <c r="C1253" s="696" t="s">
        <v>35</v>
      </c>
      <c r="D1253" s="697">
        <v>62</v>
      </c>
      <c r="E1253" s="1776"/>
      <c r="F1253" s="696">
        <f>E1253*D1253</f>
        <v>0</v>
      </c>
    </row>
    <row r="1254" spans="1:6" s="2051" customFormat="1" ht="14.25">
      <c r="A1254" s="694"/>
      <c r="B1254" s="769"/>
      <c r="C1254" s="696"/>
      <c r="D1254" s="697"/>
      <c r="E1254" s="1776"/>
      <c r="F1254" s="696"/>
    </row>
    <row r="1255" spans="1:6" s="2051" customFormat="1" ht="242.25">
      <c r="A1255" s="694" t="s">
        <v>5098</v>
      </c>
      <c r="B1255" s="772" t="s">
        <v>5071</v>
      </c>
      <c r="C1255" s="696" t="s">
        <v>35</v>
      </c>
      <c r="D1255" s="697">
        <v>10</v>
      </c>
      <c r="E1255" s="1776"/>
      <c r="F1255" s="696">
        <f>E1255*D1255</f>
        <v>0</v>
      </c>
    </row>
    <row r="1256" spans="1:6" s="2051" customFormat="1" ht="14.25">
      <c r="A1256" s="694"/>
      <c r="B1256" s="769"/>
      <c r="C1256" s="696"/>
      <c r="D1256" s="697"/>
      <c r="E1256" s="1776"/>
      <c r="F1256" s="696"/>
    </row>
    <row r="1257" spans="1:6" s="2051" customFormat="1" ht="42.75">
      <c r="A1257" s="694"/>
      <c r="B1257" s="773" t="s">
        <v>5099</v>
      </c>
      <c r="C1257" s="696" t="s">
        <v>35</v>
      </c>
      <c r="D1257" s="697">
        <v>10</v>
      </c>
      <c r="E1257" s="1776"/>
      <c r="F1257" s="696">
        <f>E1257*D1257</f>
        <v>0</v>
      </c>
    </row>
    <row r="1258" spans="1:6" s="2051" customFormat="1" ht="14.25">
      <c r="A1258" s="694"/>
      <c r="B1258" s="769"/>
      <c r="C1258" s="696"/>
      <c r="D1258" s="697"/>
      <c r="E1258" s="1776"/>
      <c r="F1258" s="696"/>
    </row>
    <row r="1259" spans="1:6" s="2051" customFormat="1" ht="242.25">
      <c r="A1259" s="694" t="s">
        <v>5100</v>
      </c>
      <c r="B1259" s="774" t="s">
        <v>5071</v>
      </c>
      <c r="C1259" s="696" t="s">
        <v>35</v>
      </c>
      <c r="D1259" s="697">
        <v>35</v>
      </c>
      <c r="E1259" s="1776"/>
      <c r="F1259" s="696">
        <f>E1259*D1259</f>
        <v>0</v>
      </c>
    </row>
    <row r="1260" spans="1:6" s="2051" customFormat="1" ht="14.25">
      <c r="A1260" s="694"/>
      <c r="B1260" s="775"/>
      <c r="C1260" s="696"/>
      <c r="D1260" s="697"/>
      <c r="E1260" s="1776"/>
      <c r="F1260" s="696"/>
    </row>
    <row r="1261" spans="1:6" ht="57">
      <c r="B1261" s="776" t="s">
        <v>5074</v>
      </c>
      <c r="C1261" s="696" t="s">
        <v>5101</v>
      </c>
      <c r="D1261" s="697">
        <v>35</v>
      </c>
      <c r="F1261" s="696">
        <f>E1261*D1261</f>
        <v>0</v>
      </c>
    </row>
    <row r="1263" spans="1:6" s="2051" customFormat="1" ht="242.25">
      <c r="A1263" s="694" t="s">
        <v>5102</v>
      </c>
      <c r="B1263" s="777" t="s">
        <v>5071</v>
      </c>
      <c r="C1263" s="696" t="s">
        <v>5101</v>
      </c>
      <c r="D1263" s="697">
        <v>2</v>
      </c>
      <c r="E1263" s="1776"/>
      <c r="F1263" s="696">
        <f>E1263*D1263</f>
        <v>0</v>
      </c>
    </row>
    <row r="1265" spans="1:6" s="2051" customFormat="1" ht="114">
      <c r="A1265" s="694"/>
      <c r="B1265" s="778" t="s">
        <v>5103</v>
      </c>
      <c r="C1265" s="696" t="s">
        <v>5101</v>
      </c>
      <c r="D1265" s="697">
        <v>2</v>
      </c>
      <c r="E1265" s="1776"/>
      <c r="F1265" s="696">
        <f>E1265*D1265</f>
        <v>0</v>
      </c>
    </row>
    <row r="1267" spans="1:6" ht="242.25">
      <c r="A1267" s="779" t="s">
        <v>5104</v>
      </c>
      <c r="B1267" s="780" t="s">
        <v>5071</v>
      </c>
      <c r="C1267" s="696" t="s">
        <v>5101</v>
      </c>
      <c r="D1267" s="697">
        <v>13</v>
      </c>
      <c r="F1267" s="696">
        <f>E1267*D1267</f>
        <v>0</v>
      </c>
    </row>
    <row r="1269" spans="1:6" ht="42.75">
      <c r="B1269" s="781" t="s">
        <v>5105</v>
      </c>
      <c r="C1269" s="696" t="s">
        <v>5101</v>
      </c>
      <c r="D1269" s="697">
        <v>13</v>
      </c>
      <c r="F1269" s="696">
        <f>E1269*D1269</f>
        <v>0</v>
      </c>
    </row>
    <row r="1271" spans="1:6" ht="14.25">
      <c r="B1271" s="782" t="s">
        <v>5106</v>
      </c>
    </row>
    <row r="1272" spans="1:6" ht="114">
      <c r="B1272" s="783" t="s">
        <v>5103</v>
      </c>
      <c r="C1272" s="696" t="s">
        <v>5101</v>
      </c>
      <c r="D1272" s="697">
        <v>8</v>
      </c>
      <c r="F1272" s="696">
        <f>E1272*D1272</f>
        <v>0</v>
      </c>
    </row>
    <row r="1274" spans="1:6" ht="14.25">
      <c r="B1274" s="784" t="s">
        <v>5107</v>
      </c>
    </row>
    <row r="1275" spans="1:6" s="2051" customFormat="1" ht="114">
      <c r="A1275" s="694"/>
      <c r="B1275" s="785" t="s">
        <v>5108</v>
      </c>
      <c r="C1275" s="696" t="s">
        <v>5101</v>
      </c>
      <c r="D1275" s="697">
        <v>5</v>
      </c>
      <c r="E1275" s="1776"/>
      <c r="F1275" s="696">
        <f>E1275*D1275</f>
        <v>0</v>
      </c>
    </row>
    <row r="1277" spans="1:6" s="2051" customFormat="1" ht="242.25">
      <c r="A1277" s="786" t="s">
        <v>5109</v>
      </c>
      <c r="B1277" s="787" t="s">
        <v>5071</v>
      </c>
      <c r="C1277" s="696" t="s">
        <v>35</v>
      </c>
      <c r="D1277" s="697">
        <v>2</v>
      </c>
      <c r="E1277" s="1776"/>
      <c r="F1277" s="696">
        <f>E1277*D1277</f>
        <v>0</v>
      </c>
    </row>
    <row r="1278" spans="1:6" s="2051" customFormat="1" ht="14.25">
      <c r="A1278" s="786"/>
      <c r="B1278" s="787"/>
      <c r="C1278" s="696"/>
      <c r="D1278" s="697"/>
      <c r="E1278" s="1776"/>
      <c r="F1278" s="696"/>
    </row>
    <row r="1279" spans="1:6" s="2051" customFormat="1" ht="114">
      <c r="A1279" s="786"/>
      <c r="B1279" s="788" t="s">
        <v>5110</v>
      </c>
      <c r="C1279" s="696" t="s">
        <v>35</v>
      </c>
      <c r="D1279" s="697">
        <v>2</v>
      </c>
      <c r="E1279" s="1776"/>
      <c r="F1279" s="696">
        <f>E1279*D1279</f>
        <v>0</v>
      </c>
    </row>
    <row r="1280" spans="1:6" s="2051" customFormat="1" ht="14.25">
      <c r="A1280" s="786"/>
      <c r="B1280" s="787"/>
      <c r="C1280" s="696"/>
      <c r="D1280" s="697"/>
      <c r="E1280" s="1776"/>
      <c r="F1280" s="696"/>
    </row>
    <row r="1281" spans="1:6" s="2051" customFormat="1" ht="42.75">
      <c r="A1281" s="786"/>
      <c r="B1281" s="789" t="s">
        <v>5099</v>
      </c>
      <c r="C1281" s="696" t="s">
        <v>35</v>
      </c>
      <c r="D1281" s="697">
        <v>2</v>
      </c>
      <c r="E1281" s="1776"/>
      <c r="F1281" s="696">
        <f>E1281*D1281</f>
        <v>0</v>
      </c>
    </row>
    <row r="1282" spans="1:6" s="2051" customFormat="1" ht="14.25">
      <c r="A1282" s="786"/>
      <c r="B1282" s="787"/>
      <c r="C1282" s="696"/>
      <c r="D1282" s="697"/>
      <c r="E1282" s="1776"/>
      <c r="F1282" s="696"/>
    </row>
    <row r="1283" spans="1:6" s="2051" customFormat="1" ht="242.25">
      <c r="A1283" s="786" t="s">
        <v>5111</v>
      </c>
      <c r="B1283" s="790" t="s">
        <v>5071</v>
      </c>
      <c r="C1283" s="696" t="s">
        <v>35</v>
      </c>
      <c r="D1283" s="697">
        <v>4</v>
      </c>
      <c r="E1283" s="1776"/>
      <c r="F1283" s="696">
        <f>E1283*D1283</f>
        <v>0</v>
      </c>
    </row>
    <row r="1285" spans="1:6" ht="114">
      <c r="B1285" s="791" t="s">
        <v>5112</v>
      </c>
      <c r="C1285" s="696" t="s">
        <v>35</v>
      </c>
      <c r="D1285" s="697">
        <v>4</v>
      </c>
      <c r="F1285" s="696">
        <f>E1285*D1285</f>
        <v>0</v>
      </c>
    </row>
    <row r="1286" spans="1:6" s="2051" customFormat="1" ht="14.25">
      <c r="A1286" s="694"/>
      <c r="B1286" s="792"/>
      <c r="C1286" s="696"/>
      <c r="D1286" s="697"/>
      <c r="E1286" s="1776"/>
      <c r="F1286" s="696"/>
    </row>
    <row r="1287" spans="1:6" s="2051" customFormat="1" ht="242.25">
      <c r="A1287" s="793" t="s">
        <v>5113</v>
      </c>
      <c r="B1287" s="794" t="s">
        <v>5071</v>
      </c>
      <c r="C1287" s="696" t="s">
        <v>35</v>
      </c>
      <c r="D1287" s="697">
        <v>2</v>
      </c>
      <c r="E1287" s="1776"/>
      <c r="F1287" s="696">
        <f>E1287*D1287</f>
        <v>0</v>
      </c>
    </row>
    <row r="1289" spans="1:6" ht="57">
      <c r="B1289" s="795" t="s">
        <v>5114</v>
      </c>
      <c r="C1289" s="696" t="s">
        <v>35</v>
      </c>
      <c r="D1289" s="697">
        <v>2</v>
      </c>
      <c r="F1289" s="696">
        <f>E1289*D1289</f>
        <v>0</v>
      </c>
    </row>
    <row r="1290" spans="1:6" ht="14.25">
      <c r="B1290" s="795"/>
      <c r="C1290" s="696"/>
    </row>
    <row r="1291" spans="1:6" s="2051" customFormat="1" ht="57">
      <c r="A1291" s="694"/>
      <c r="B1291" s="796" t="s">
        <v>5115</v>
      </c>
      <c r="C1291" s="696" t="s">
        <v>35</v>
      </c>
      <c r="D1291" s="697">
        <v>2</v>
      </c>
      <c r="E1291" s="1776"/>
      <c r="F1291" s="696">
        <f>E1291*D1291</f>
        <v>0</v>
      </c>
    </row>
    <row r="1293" spans="1:6" ht="14.25">
      <c r="B1293" s="797" t="s">
        <v>5107</v>
      </c>
    </row>
    <row r="1294" spans="1:6" ht="114">
      <c r="B1294" s="798" t="s">
        <v>5073</v>
      </c>
      <c r="C1294" s="696" t="s">
        <v>35</v>
      </c>
      <c r="D1294" s="697">
        <v>1</v>
      </c>
      <c r="F1294" s="696">
        <f>E1294*D1294</f>
        <v>0</v>
      </c>
    </row>
    <row r="1295" spans="1:6" ht="14.25">
      <c r="B1295" s="798"/>
      <c r="C1295" s="696"/>
    </row>
    <row r="1296" spans="1:6" ht="14.25">
      <c r="B1296" s="799" t="s">
        <v>5106</v>
      </c>
      <c r="C1296" s="696"/>
    </row>
    <row r="1297" spans="1:6" s="2051" customFormat="1" ht="114">
      <c r="A1297" s="694"/>
      <c r="B1297" s="800" t="s">
        <v>5103</v>
      </c>
      <c r="C1297" s="696" t="s">
        <v>35</v>
      </c>
      <c r="D1297" s="697">
        <v>1</v>
      </c>
      <c r="E1297" s="1776"/>
      <c r="F1297" s="696">
        <f>E1297*D1297</f>
        <v>0</v>
      </c>
    </row>
    <row r="1298" spans="1:6" s="2051" customFormat="1">
      <c r="A1298" s="694"/>
      <c r="B1298" s="695"/>
      <c r="C1298" s="696"/>
      <c r="D1298" s="697"/>
      <c r="E1298" s="1776"/>
      <c r="F1298" s="696"/>
    </row>
    <row r="1299" spans="1:6" s="2051" customFormat="1" ht="242.25">
      <c r="A1299" s="694" t="s">
        <v>5116</v>
      </c>
      <c r="B1299" s="801" t="s">
        <v>5071</v>
      </c>
      <c r="C1299" s="696" t="s">
        <v>35</v>
      </c>
      <c r="D1299" s="697">
        <v>4</v>
      </c>
      <c r="E1299" s="1776"/>
      <c r="F1299" s="696">
        <f>E1299*D1299</f>
        <v>0</v>
      </c>
    </row>
    <row r="1300" spans="1:6" s="2051" customFormat="1" ht="14.25">
      <c r="A1300" s="694"/>
      <c r="B1300" s="801"/>
      <c r="C1300" s="696"/>
      <c r="D1300" s="697"/>
      <c r="E1300" s="1776"/>
      <c r="F1300" s="696"/>
    </row>
    <row r="1301" spans="1:6" s="2051" customFormat="1" ht="114">
      <c r="A1301" s="694"/>
      <c r="B1301" s="802" t="s">
        <v>5108</v>
      </c>
      <c r="C1301" s="696" t="s">
        <v>35</v>
      </c>
      <c r="D1301" s="697">
        <v>4</v>
      </c>
      <c r="E1301" s="1776"/>
      <c r="F1301" s="696">
        <f>E1301*D1301</f>
        <v>0</v>
      </c>
    </row>
    <row r="1302" spans="1:6" s="2051" customFormat="1" ht="14.25">
      <c r="A1302" s="694"/>
      <c r="B1302" s="801"/>
      <c r="C1302" s="696"/>
      <c r="D1302" s="697"/>
      <c r="E1302" s="1776"/>
      <c r="F1302" s="696"/>
    </row>
    <row r="1303" spans="1:6" s="2051" customFormat="1" ht="42.75">
      <c r="A1303" s="694"/>
      <c r="B1303" s="803" t="s">
        <v>5099</v>
      </c>
      <c r="C1303" s="696" t="s">
        <v>35</v>
      </c>
      <c r="D1303" s="697">
        <v>4</v>
      </c>
      <c r="E1303" s="1776"/>
      <c r="F1303" s="696">
        <f>E1303*D1303</f>
        <v>0</v>
      </c>
    </row>
    <row r="1304" spans="1:6" s="2051" customFormat="1">
      <c r="A1304" s="694"/>
      <c r="B1304" s="695"/>
      <c r="C1304" s="696"/>
      <c r="D1304" s="697"/>
      <c r="E1304" s="1776"/>
      <c r="F1304" s="696"/>
    </row>
    <row r="1305" spans="1:6" s="2051" customFormat="1" ht="242.25">
      <c r="A1305" s="804" t="s">
        <v>5117</v>
      </c>
      <c r="B1305" s="805" t="s">
        <v>5071</v>
      </c>
      <c r="C1305" s="696" t="s">
        <v>35</v>
      </c>
      <c r="D1305" s="697">
        <v>60</v>
      </c>
      <c r="E1305" s="1776"/>
      <c r="F1305" s="696">
        <f>E1305*D1305</f>
        <v>0</v>
      </c>
    </row>
    <row r="1307" spans="1:6" ht="57">
      <c r="B1307" s="806" t="s">
        <v>5074</v>
      </c>
      <c r="C1307" s="696" t="s">
        <v>35</v>
      </c>
      <c r="D1307" s="697">
        <v>60</v>
      </c>
      <c r="F1307" s="696">
        <f>E1307*D1307</f>
        <v>0</v>
      </c>
    </row>
    <row r="1310" spans="1:6" ht="14.25">
      <c r="B1310" s="807" t="s">
        <v>5107</v>
      </c>
    </row>
    <row r="1311" spans="1:6" s="2051" customFormat="1" ht="114">
      <c r="A1311" s="694"/>
      <c r="B1311" s="808" t="s">
        <v>5108</v>
      </c>
      <c r="C1311" s="696" t="s">
        <v>35</v>
      </c>
      <c r="D1311" s="697">
        <v>36</v>
      </c>
      <c r="E1311" s="1776"/>
      <c r="F1311" s="696">
        <f>E1311*D1311</f>
        <v>0</v>
      </c>
    </row>
    <row r="1312" spans="1:6" s="2051" customFormat="1">
      <c r="A1312" s="694"/>
      <c r="B1312" s="695"/>
      <c r="C1312" s="696"/>
      <c r="D1312" s="697"/>
      <c r="E1312" s="1776"/>
      <c r="F1312" s="696"/>
    </row>
    <row r="1313" spans="1:6" s="2051" customFormat="1" ht="14.25">
      <c r="A1313" s="694"/>
      <c r="B1313" s="809" t="s">
        <v>5106</v>
      </c>
      <c r="C1313" s="696"/>
      <c r="D1313" s="697"/>
      <c r="E1313" s="1776"/>
      <c r="F1313" s="696"/>
    </row>
    <row r="1314" spans="1:6" s="2051" customFormat="1" ht="114">
      <c r="A1314" s="694"/>
      <c r="B1314" s="810" t="s">
        <v>5103</v>
      </c>
      <c r="C1314" s="696" t="s">
        <v>35</v>
      </c>
      <c r="D1314" s="697">
        <v>24</v>
      </c>
      <c r="E1314" s="1776"/>
      <c r="F1314" s="696">
        <f>E1314*D1314</f>
        <v>0</v>
      </c>
    </row>
    <row r="1316" spans="1:6" s="2051" customFormat="1" ht="199.5">
      <c r="A1316" s="2082" t="s">
        <v>5118</v>
      </c>
      <c r="B1316" s="2083" t="s">
        <v>5119</v>
      </c>
      <c r="C1316" s="696" t="s">
        <v>35</v>
      </c>
      <c r="D1316" s="697">
        <v>2</v>
      </c>
      <c r="E1316" s="1776"/>
      <c r="F1316" s="696">
        <f>E1316*D1316</f>
        <v>0</v>
      </c>
    </row>
    <row r="1318" spans="1:6" ht="85.5">
      <c r="B1318" s="2084" t="s">
        <v>5120</v>
      </c>
      <c r="C1318" s="696" t="s">
        <v>35</v>
      </c>
      <c r="D1318" s="697">
        <v>2</v>
      </c>
      <c r="F1318" s="696">
        <f>E1318*D1318</f>
        <v>0</v>
      </c>
    </row>
    <row r="1320" spans="1:6" ht="156.75">
      <c r="B1320" s="2085" t="s">
        <v>5121</v>
      </c>
      <c r="C1320" s="696" t="s">
        <v>35</v>
      </c>
      <c r="D1320" s="697">
        <v>2</v>
      </c>
      <c r="F1320" s="696">
        <f>E1320*D1320</f>
        <v>0</v>
      </c>
    </row>
    <row r="1322" spans="1:6" ht="199.5">
      <c r="A1322" s="811" t="s">
        <v>5122</v>
      </c>
      <c r="B1322" s="812" t="s">
        <v>5123</v>
      </c>
      <c r="C1322" s="696" t="s">
        <v>35</v>
      </c>
      <c r="D1322" s="697">
        <v>7</v>
      </c>
      <c r="F1322" s="696">
        <f>E1322*D1322</f>
        <v>0</v>
      </c>
    </row>
    <row r="1324" spans="1:6" ht="14.25">
      <c r="B1324" s="813" t="s">
        <v>5107</v>
      </c>
    </row>
    <row r="1325" spans="1:6" s="2051" customFormat="1" ht="156.75">
      <c r="A1325" s="694"/>
      <c r="B1325" s="814" t="s">
        <v>5124</v>
      </c>
      <c r="C1325" s="696" t="s">
        <v>35</v>
      </c>
      <c r="D1325" s="697">
        <v>5</v>
      </c>
      <c r="E1325" s="1776"/>
      <c r="F1325" s="696">
        <f>E1325*D1325</f>
        <v>0</v>
      </c>
    </row>
    <row r="1327" spans="1:6" ht="14.25">
      <c r="B1327" s="815" t="s">
        <v>5106</v>
      </c>
    </row>
    <row r="1328" spans="1:6" s="2051" customFormat="1" ht="156.75">
      <c r="A1328" s="694"/>
      <c r="B1328" s="816" t="s">
        <v>5125</v>
      </c>
      <c r="C1328" s="696" t="s">
        <v>35</v>
      </c>
      <c r="D1328" s="697">
        <v>2</v>
      </c>
      <c r="E1328" s="1776"/>
      <c r="F1328" s="696">
        <f>E1328*D1328</f>
        <v>0</v>
      </c>
    </row>
    <row r="1329" spans="1:6" s="2051" customFormat="1" ht="14.25">
      <c r="A1329" s="694"/>
      <c r="B1329" s="816"/>
      <c r="C1329" s="696"/>
      <c r="D1329" s="697"/>
      <c r="E1329" s="1776"/>
      <c r="F1329" s="696"/>
    </row>
    <row r="1330" spans="1:6" s="2051" customFormat="1" ht="199.5">
      <c r="A1330" s="817" t="s">
        <v>8709</v>
      </c>
      <c r="B1330" s="818" t="s">
        <v>5126</v>
      </c>
      <c r="C1330" s="696" t="s">
        <v>35</v>
      </c>
      <c r="D1330" s="697">
        <v>78</v>
      </c>
      <c r="E1330" s="1776"/>
      <c r="F1330" s="696">
        <f>E1330*D1330</f>
        <v>0</v>
      </c>
    </row>
    <row r="1331" spans="1:6" s="2051" customFormat="1" ht="14.25">
      <c r="A1331" s="694"/>
      <c r="B1331" s="816"/>
      <c r="C1331" s="696"/>
      <c r="D1331" s="697"/>
      <c r="E1331" s="1776"/>
      <c r="F1331" s="696"/>
    </row>
    <row r="1332" spans="1:6" s="2051" customFormat="1" ht="85.5">
      <c r="A1332" s="694"/>
      <c r="B1332" s="819" t="s">
        <v>5120</v>
      </c>
      <c r="C1332" s="696" t="s">
        <v>35</v>
      </c>
      <c r="D1332" s="697">
        <v>78</v>
      </c>
      <c r="E1332" s="1776"/>
      <c r="F1332" s="696">
        <f>E1332*D1332</f>
        <v>0</v>
      </c>
    </row>
    <row r="1333" spans="1:6" s="2051" customFormat="1" ht="14.25">
      <c r="A1333" s="694"/>
      <c r="B1333" s="819"/>
      <c r="C1333" s="696"/>
      <c r="D1333" s="697"/>
      <c r="E1333" s="1776"/>
      <c r="F1333" s="696"/>
    </row>
    <row r="1334" spans="1:6" s="2051" customFormat="1" ht="156.75">
      <c r="A1334" s="694"/>
      <c r="B1334" s="820" t="s">
        <v>5124</v>
      </c>
      <c r="C1334" s="696" t="s">
        <v>35</v>
      </c>
      <c r="D1334" s="697">
        <v>78</v>
      </c>
      <c r="E1334" s="1776"/>
      <c r="F1334" s="696">
        <f>E1334*D1334</f>
        <v>0</v>
      </c>
    </row>
    <row r="1335" spans="1:6" s="2051" customFormat="1" ht="14.25">
      <c r="A1335" s="694"/>
      <c r="B1335" s="819"/>
      <c r="C1335" s="696"/>
      <c r="D1335" s="697"/>
      <c r="E1335" s="1776"/>
      <c r="F1335" s="696"/>
    </row>
    <row r="1337" spans="1:6" s="2051" customFormat="1" ht="199.5">
      <c r="A1337" s="821" t="s">
        <v>5127</v>
      </c>
      <c r="B1337" s="822" t="s">
        <v>5128</v>
      </c>
      <c r="C1337" s="696" t="s">
        <v>35</v>
      </c>
      <c r="D1337" s="697">
        <v>153</v>
      </c>
      <c r="E1337" s="1776"/>
      <c r="F1337" s="696">
        <f>E1337*D1337</f>
        <v>0</v>
      </c>
    </row>
    <row r="1339" spans="1:6" ht="85.5">
      <c r="B1339" s="823" t="s">
        <v>5120</v>
      </c>
      <c r="C1339" s="696" t="s">
        <v>35</v>
      </c>
      <c r="D1339" s="697">
        <v>153</v>
      </c>
      <c r="F1339" s="696">
        <f>E1339*D1339</f>
        <v>0</v>
      </c>
    </row>
    <row r="1341" spans="1:6" ht="14.25">
      <c r="B1341" s="824" t="s">
        <v>5107</v>
      </c>
    </row>
    <row r="1342" spans="1:6" s="2051" customFormat="1" ht="156.75">
      <c r="A1342" s="694"/>
      <c r="B1342" s="825" t="s">
        <v>5129</v>
      </c>
      <c r="C1342" s="696" t="s">
        <v>35</v>
      </c>
      <c r="D1342" s="697">
        <v>51</v>
      </c>
      <c r="E1342" s="1776"/>
      <c r="F1342" s="696">
        <f>E1342*D1342</f>
        <v>0</v>
      </c>
    </row>
    <row r="1344" spans="1:6" ht="14.25">
      <c r="B1344" s="826" t="s">
        <v>5106</v>
      </c>
    </row>
    <row r="1345" spans="1:6" s="2051" customFormat="1" ht="156.75">
      <c r="A1345" s="694"/>
      <c r="B1345" s="827" t="s">
        <v>5121</v>
      </c>
      <c r="C1345" s="696" t="s">
        <v>35</v>
      </c>
      <c r="D1345" s="697">
        <v>102</v>
      </c>
      <c r="E1345" s="1776"/>
      <c r="F1345" s="696">
        <f>E1345*D1345</f>
        <v>0</v>
      </c>
    </row>
    <row r="1347" spans="1:6" s="2051" customFormat="1" ht="199.5">
      <c r="A1347" s="828" t="s">
        <v>5130</v>
      </c>
      <c r="B1347" s="829" t="s">
        <v>5076</v>
      </c>
      <c r="C1347" s="696" t="s">
        <v>35</v>
      </c>
      <c r="D1347" s="697">
        <v>12</v>
      </c>
      <c r="E1347" s="1776"/>
      <c r="F1347" s="696">
        <f>E1347*D1347</f>
        <v>0</v>
      </c>
    </row>
    <row r="1349" spans="1:6" ht="14.25">
      <c r="B1349" s="830" t="s">
        <v>5131</v>
      </c>
    </row>
    <row r="1350" spans="1:6" s="2051" customFormat="1" ht="156.75">
      <c r="A1350" s="694"/>
      <c r="B1350" s="831" t="s">
        <v>5132</v>
      </c>
      <c r="C1350" s="696" t="s">
        <v>35</v>
      </c>
      <c r="D1350" s="697">
        <v>4</v>
      </c>
      <c r="E1350" s="1776"/>
      <c r="F1350" s="696">
        <f>E1350*D1350</f>
        <v>0</v>
      </c>
    </row>
    <row r="1352" spans="1:6" ht="14.25">
      <c r="B1352" s="832" t="s">
        <v>5107</v>
      </c>
    </row>
    <row r="1353" spans="1:6" s="2051" customFormat="1" ht="156.75">
      <c r="A1353" s="694"/>
      <c r="B1353" s="833" t="s">
        <v>5133</v>
      </c>
      <c r="C1353" s="696" t="s">
        <v>35</v>
      </c>
      <c r="D1353" s="697">
        <v>4</v>
      </c>
      <c r="E1353" s="1776"/>
      <c r="F1353" s="696">
        <f>E1353*D1353</f>
        <v>0</v>
      </c>
    </row>
    <row r="1354" spans="1:6" ht="14.25">
      <c r="B1354" s="834"/>
    </row>
    <row r="1355" spans="1:6" ht="14.25">
      <c r="B1355" s="832" t="s">
        <v>5107</v>
      </c>
    </row>
    <row r="1356" spans="1:6" s="2051" customFormat="1" ht="156.75">
      <c r="A1356" s="694"/>
      <c r="B1356" s="835" t="s">
        <v>5134</v>
      </c>
      <c r="C1356" s="696" t="s">
        <v>35</v>
      </c>
      <c r="D1356" s="697">
        <v>4</v>
      </c>
      <c r="E1356" s="1776"/>
      <c r="F1356" s="696">
        <f>E1356*D1356</f>
        <v>0</v>
      </c>
    </row>
    <row r="1357" spans="1:6" ht="14.25">
      <c r="B1357" s="834"/>
    </row>
    <row r="1358" spans="1:6" s="2051" customFormat="1" ht="199.5">
      <c r="A1358" s="836" t="s">
        <v>5135</v>
      </c>
      <c r="B1358" s="837" t="s">
        <v>5076</v>
      </c>
      <c r="C1358" s="696" t="s">
        <v>35</v>
      </c>
      <c r="D1358" s="697">
        <v>47</v>
      </c>
      <c r="E1358" s="1776"/>
      <c r="F1358" s="696">
        <f>E1358*D1358</f>
        <v>0</v>
      </c>
    </row>
    <row r="1359" spans="1:6" ht="14.25">
      <c r="B1359" s="834"/>
    </row>
    <row r="1360" spans="1:6" s="2051" customFormat="1" ht="199.5">
      <c r="A1360" s="694"/>
      <c r="B1360" s="838" t="s">
        <v>5136</v>
      </c>
      <c r="C1360" s="696" t="s">
        <v>35</v>
      </c>
      <c r="D1360" s="697">
        <v>47</v>
      </c>
      <c r="E1360" s="1776"/>
      <c r="F1360" s="696">
        <f>E1360*D1360</f>
        <v>0</v>
      </c>
    </row>
    <row r="1361" spans="1:6" ht="14.25">
      <c r="B1361" s="834"/>
    </row>
    <row r="1362" spans="1:6" ht="14.25">
      <c r="B1362" s="834"/>
    </row>
    <row r="1363" spans="1:6" s="2051" customFormat="1">
      <c r="A1363" s="2063"/>
      <c r="B1363" s="2064" t="s">
        <v>5137</v>
      </c>
      <c r="C1363" s="2065"/>
      <c r="D1363" s="2066"/>
      <c r="E1363" s="2046"/>
      <c r="F1363" s="2065">
        <f>SUM(F985:F1361)</f>
        <v>0</v>
      </c>
    </row>
    <row r="1366" spans="1:6" s="2054" customFormat="1" ht="13.5">
      <c r="A1366" s="694" t="s">
        <v>4602</v>
      </c>
      <c r="B1366" s="695" t="s">
        <v>5138</v>
      </c>
      <c r="C1366" s="696"/>
      <c r="D1366" s="697"/>
      <c r="E1366" s="1776"/>
      <c r="F1366" s="696"/>
    </row>
    <row r="1367" spans="1:6" s="2054" customFormat="1" ht="13.5">
      <c r="A1367" s="694"/>
      <c r="B1367" s="695"/>
      <c r="C1367" s="696"/>
      <c r="D1367" s="697"/>
      <c r="E1367" s="1776"/>
      <c r="F1367" s="696"/>
    </row>
    <row r="1368" spans="1:6" s="2054" customFormat="1" ht="13.5">
      <c r="A1368" s="694" t="s">
        <v>245</v>
      </c>
      <c r="B1368" s="695" t="s">
        <v>5139</v>
      </c>
      <c r="C1368" s="696"/>
      <c r="D1368" s="697"/>
      <c r="E1368" s="1776"/>
      <c r="F1368" s="696"/>
    </row>
    <row r="1369" spans="1:6" s="2054" customFormat="1" ht="13.5">
      <c r="A1369" s="694"/>
      <c r="B1369" s="695" t="s">
        <v>5140</v>
      </c>
      <c r="C1369" s="696"/>
      <c r="D1369" s="697"/>
      <c r="E1369" s="1776"/>
      <c r="F1369" s="696"/>
    </row>
    <row r="1370" spans="1:6" s="2054" customFormat="1" ht="13.5">
      <c r="A1370" s="694" t="s">
        <v>245</v>
      </c>
      <c r="B1370" s="695" t="s">
        <v>5141</v>
      </c>
      <c r="C1370" s="696" t="s">
        <v>35</v>
      </c>
      <c r="D1370" s="697">
        <v>1</v>
      </c>
      <c r="E1370" s="1776"/>
      <c r="F1370" s="696">
        <f>E1370*D1370</f>
        <v>0</v>
      </c>
    </row>
    <row r="1371" spans="1:6" s="2054" customFormat="1" ht="25.5">
      <c r="A1371" s="694" t="s">
        <v>245</v>
      </c>
      <c r="B1371" s="695" t="s">
        <v>5142</v>
      </c>
      <c r="C1371" s="696" t="s">
        <v>35</v>
      </c>
      <c r="D1371" s="697">
        <v>1</v>
      </c>
      <c r="E1371" s="1776"/>
      <c r="F1371" s="696">
        <f t="shared" ref="F1371:F1376" si="53">E1371*D1371</f>
        <v>0</v>
      </c>
    </row>
    <row r="1372" spans="1:6" s="2054" customFormat="1" ht="13.5">
      <c r="A1372" s="694" t="s">
        <v>245</v>
      </c>
      <c r="B1372" s="695" t="s">
        <v>5143</v>
      </c>
      <c r="C1372" s="696" t="s">
        <v>35</v>
      </c>
      <c r="D1372" s="697">
        <v>1</v>
      </c>
      <c r="E1372" s="1776"/>
      <c r="F1372" s="696">
        <f t="shared" si="53"/>
        <v>0</v>
      </c>
    </row>
    <row r="1373" spans="1:6" s="2054" customFormat="1" ht="13.5">
      <c r="A1373" s="694" t="s">
        <v>245</v>
      </c>
      <c r="B1373" s="695" t="s">
        <v>5144</v>
      </c>
      <c r="C1373" s="696" t="s">
        <v>35</v>
      </c>
      <c r="D1373" s="697">
        <v>1</v>
      </c>
      <c r="E1373" s="1776"/>
      <c r="F1373" s="696">
        <f t="shared" si="53"/>
        <v>0</v>
      </c>
    </row>
    <row r="1374" spans="1:6" s="2054" customFormat="1" ht="13.5">
      <c r="A1374" s="694" t="s">
        <v>245</v>
      </c>
      <c r="B1374" s="695" t="s">
        <v>5145</v>
      </c>
      <c r="C1374" s="696" t="s">
        <v>35</v>
      </c>
      <c r="D1374" s="697">
        <v>1</v>
      </c>
      <c r="E1374" s="1776"/>
      <c r="F1374" s="696">
        <f t="shared" si="53"/>
        <v>0</v>
      </c>
    </row>
    <row r="1375" spans="1:6" s="2054" customFormat="1" ht="13.5">
      <c r="A1375" s="694" t="s">
        <v>245</v>
      </c>
      <c r="B1375" s="695" t="s">
        <v>5146</v>
      </c>
      <c r="C1375" s="696" t="s">
        <v>35</v>
      </c>
      <c r="D1375" s="697">
        <v>1</v>
      </c>
      <c r="E1375" s="1776"/>
      <c r="F1375" s="696">
        <f t="shared" si="53"/>
        <v>0</v>
      </c>
    </row>
    <row r="1376" spans="1:6" s="2054" customFormat="1" ht="25.5">
      <c r="A1376" s="694"/>
      <c r="B1376" s="695" t="s">
        <v>5147</v>
      </c>
      <c r="C1376" s="696" t="s">
        <v>35</v>
      </c>
      <c r="D1376" s="697">
        <v>16</v>
      </c>
      <c r="E1376" s="1776"/>
      <c r="F1376" s="696">
        <f t="shared" si="53"/>
        <v>0</v>
      </c>
    </row>
    <row r="1377" spans="1:6" s="2054" customFormat="1" ht="13.5">
      <c r="A1377" s="694"/>
      <c r="B1377" s="695"/>
      <c r="C1377" s="696"/>
      <c r="D1377" s="697"/>
      <c r="E1377" s="1776"/>
      <c r="F1377" s="696"/>
    </row>
    <row r="1378" spans="1:6" s="695" customFormat="1">
      <c r="B1378" s="695" t="s">
        <v>5148</v>
      </c>
      <c r="D1378" s="839"/>
      <c r="E1378" s="1780"/>
      <c r="F1378" s="696">
        <f>SUM(F1370:F1377)</f>
        <v>0</v>
      </c>
    </row>
    <row r="1379" spans="1:6" s="695" customFormat="1">
      <c r="D1379" s="839"/>
      <c r="E1379" s="1780"/>
      <c r="F1379" s="840"/>
    </row>
    <row r="1380" spans="1:6" s="695" customFormat="1">
      <c r="B1380" s="695" t="s">
        <v>5149</v>
      </c>
      <c r="D1380" s="839"/>
      <c r="E1380" s="1780"/>
      <c r="F1380" s="840"/>
    </row>
    <row r="1381" spans="1:6" s="695" customFormat="1">
      <c r="D1381" s="839"/>
      <c r="E1381" s="1780"/>
      <c r="F1381" s="840"/>
    </row>
    <row r="1382" spans="1:6" s="695" customFormat="1">
      <c r="B1382" s="695" t="s">
        <v>5150</v>
      </c>
      <c r="D1382" s="839"/>
      <c r="E1382" s="1780"/>
      <c r="F1382" s="840"/>
    </row>
    <row r="1383" spans="1:6" s="695" customFormat="1">
      <c r="B1383" s="695" t="s">
        <v>5151</v>
      </c>
      <c r="D1383" s="839"/>
      <c r="E1383" s="1780"/>
      <c r="F1383" s="840"/>
    </row>
    <row r="1384" spans="1:6" s="695" customFormat="1">
      <c r="B1384" s="695" t="s">
        <v>5152</v>
      </c>
      <c r="D1384" s="839"/>
      <c r="E1384" s="1780"/>
      <c r="F1384" s="840"/>
    </row>
    <row r="1385" spans="1:6" s="695" customFormat="1">
      <c r="B1385" s="695" t="s">
        <v>5153</v>
      </c>
      <c r="D1385" s="839"/>
      <c r="E1385" s="1780"/>
      <c r="F1385" s="840"/>
    </row>
    <row r="1386" spans="1:6" s="695" customFormat="1">
      <c r="B1386" s="695" t="s">
        <v>5154</v>
      </c>
      <c r="D1386" s="839"/>
      <c r="E1386" s="1780"/>
      <c r="F1386" s="840"/>
    </row>
    <row r="1387" spans="1:6" s="695" customFormat="1">
      <c r="B1387" s="695" t="s">
        <v>5155</v>
      </c>
      <c r="D1387" s="839"/>
      <c r="E1387" s="1780"/>
      <c r="F1387" s="840"/>
    </row>
    <row r="1388" spans="1:6" s="695" customFormat="1">
      <c r="B1388" s="695" t="s">
        <v>5156</v>
      </c>
      <c r="D1388" s="839"/>
      <c r="E1388" s="1780"/>
      <c r="F1388" s="840"/>
    </row>
    <row r="1389" spans="1:6" s="695" customFormat="1">
      <c r="B1389" s="695" t="s">
        <v>5157</v>
      </c>
      <c r="D1389" s="839"/>
      <c r="E1389" s="1780"/>
      <c r="F1389" s="840"/>
    </row>
    <row r="1390" spans="1:6" s="695" customFormat="1">
      <c r="B1390" s="695" t="s">
        <v>5158</v>
      </c>
      <c r="D1390" s="839"/>
      <c r="E1390" s="1780"/>
      <c r="F1390" s="840"/>
    </row>
    <row r="1391" spans="1:6" s="695" customFormat="1">
      <c r="B1391" s="695" t="s">
        <v>5159</v>
      </c>
      <c r="D1391" s="839"/>
      <c r="E1391" s="1780"/>
      <c r="F1391" s="840"/>
    </row>
    <row r="1392" spans="1:6" s="695" customFormat="1">
      <c r="D1392" s="839"/>
      <c r="E1392" s="1780"/>
      <c r="F1392" s="840"/>
    </row>
    <row r="1393" spans="2:6" s="695" customFormat="1">
      <c r="B1393" s="695" t="s">
        <v>5149</v>
      </c>
      <c r="C1393" s="695" t="s">
        <v>35</v>
      </c>
      <c r="D1393" s="839">
        <v>1</v>
      </c>
      <c r="E1393" s="1776"/>
      <c r="F1393" s="696">
        <f t="shared" ref="F1393" si="54">E1393*D1393</f>
        <v>0</v>
      </c>
    </row>
    <row r="1394" spans="2:6" s="695" customFormat="1">
      <c r="D1394" s="839"/>
      <c r="E1394" s="1780"/>
      <c r="F1394" s="840"/>
    </row>
    <row r="1395" spans="2:6" s="695" customFormat="1">
      <c r="B1395" s="695" t="s">
        <v>5160</v>
      </c>
      <c r="D1395" s="839"/>
      <c r="E1395" s="1780"/>
      <c r="F1395" s="840"/>
    </row>
    <row r="1396" spans="2:6" s="695" customFormat="1">
      <c r="D1396" s="839"/>
      <c r="E1396" s="1780"/>
      <c r="F1396" s="840"/>
    </row>
    <row r="1397" spans="2:6" s="695" customFormat="1">
      <c r="B1397" s="695" t="s">
        <v>5161</v>
      </c>
      <c r="C1397" s="695" t="s">
        <v>19</v>
      </c>
      <c r="D1397" s="839">
        <v>1</v>
      </c>
      <c r="E1397" s="1776"/>
      <c r="F1397" s="696">
        <f t="shared" ref="F1397" si="55">E1397*D1397</f>
        <v>0</v>
      </c>
    </row>
    <row r="1398" spans="2:6" s="695" customFormat="1" ht="409.5">
      <c r="B1398" s="841" t="s">
        <v>5162</v>
      </c>
      <c r="D1398" s="839"/>
      <c r="E1398" s="1780"/>
      <c r="F1398" s="840"/>
    </row>
    <row r="1399" spans="2:6" s="695" customFormat="1">
      <c r="B1399" s="695" t="s">
        <v>5163</v>
      </c>
      <c r="D1399" s="839"/>
      <c r="E1399" s="1780"/>
      <c r="F1399" s="840"/>
    </row>
    <row r="1400" spans="2:6" s="695" customFormat="1">
      <c r="D1400" s="839"/>
      <c r="E1400" s="1780"/>
      <c r="F1400" s="840"/>
    </row>
    <row r="1401" spans="2:6" s="695" customFormat="1">
      <c r="B1401" s="695" t="s">
        <v>5164</v>
      </c>
      <c r="D1401" s="839"/>
      <c r="E1401" s="1780"/>
      <c r="F1401" s="840"/>
    </row>
    <row r="1402" spans="2:6" s="695" customFormat="1">
      <c r="B1402" s="695" t="s">
        <v>5165</v>
      </c>
      <c r="C1402" s="695" t="s">
        <v>5101</v>
      </c>
      <c r="D1402" s="839">
        <v>1</v>
      </c>
      <c r="E1402" s="1776"/>
      <c r="F1402" s="696">
        <f t="shared" ref="F1402:F1404" si="56">E1402*D1402</f>
        <v>0</v>
      </c>
    </row>
    <row r="1403" spans="2:6" s="695" customFormat="1">
      <c r="B1403" s="695" t="s">
        <v>5166</v>
      </c>
      <c r="D1403" s="839"/>
      <c r="E1403" s="1776"/>
      <c r="F1403" s="696"/>
    </row>
    <row r="1404" spans="2:6" s="695" customFormat="1">
      <c r="B1404" s="695" t="s">
        <v>5167</v>
      </c>
      <c r="C1404" s="695" t="s">
        <v>5101</v>
      </c>
      <c r="D1404" s="839">
        <v>1</v>
      </c>
      <c r="E1404" s="1776"/>
      <c r="F1404" s="696">
        <f t="shared" si="56"/>
        <v>0</v>
      </c>
    </row>
    <row r="1405" spans="2:6" s="695" customFormat="1">
      <c r="B1405" s="695" t="s">
        <v>5168</v>
      </c>
      <c r="D1405" s="839"/>
      <c r="E1405" s="1780"/>
      <c r="F1405" s="840"/>
    </row>
    <row r="1406" spans="2:6" s="695" customFormat="1">
      <c r="D1406" s="839"/>
      <c r="E1406" s="1780"/>
      <c r="F1406" s="840"/>
    </row>
    <row r="1407" spans="2:6" s="695" customFormat="1">
      <c r="B1407" s="695" t="s">
        <v>5169</v>
      </c>
      <c r="C1407" s="695" t="s">
        <v>5101</v>
      </c>
      <c r="D1407" s="839">
        <v>1</v>
      </c>
      <c r="E1407" s="1780"/>
      <c r="F1407" s="842">
        <f>SUM(F1397:F1405)</f>
        <v>0</v>
      </c>
    </row>
    <row r="1408" spans="2:6" s="695" customFormat="1">
      <c r="D1408" s="839"/>
      <c r="E1408" s="1780"/>
      <c r="F1408" s="840"/>
    </row>
    <row r="1409" spans="2:6" s="695" customFormat="1">
      <c r="D1409" s="839"/>
      <c r="E1409" s="1780"/>
      <c r="F1409" s="840"/>
    </row>
    <row r="1410" spans="2:6" s="695" customFormat="1" ht="25.5">
      <c r="B1410" s="695" t="s">
        <v>5170</v>
      </c>
      <c r="D1410" s="839"/>
      <c r="E1410" s="1780"/>
      <c r="F1410" s="840"/>
    </row>
    <row r="1411" spans="2:6" s="695" customFormat="1">
      <c r="D1411" s="839"/>
      <c r="E1411" s="1780"/>
      <c r="F1411" s="840"/>
    </row>
    <row r="1412" spans="2:6" s="695" customFormat="1" ht="25.5">
      <c r="B1412" s="695" t="s">
        <v>5171</v>
      </c>
      <c r="C1412" s="695" t="s">
        <v>35</v>
      </c>
      <c r="D1412" s="839">
        <v>6</v>
      </c>
      <c r="E1412" s="1776"/>
      <c r="F1412" s="696">
        <f t="shared" ref="F1412" si="57">E1412*D1412</f>
        <v>0</v>
      </c>
    </row>
    <row r="1413" spans="2:6" s="695" customFormat="1">
      <c r="B1413" s="695" t="s">
        <v>5172</v>
      </c>
      <c r="D1413" s="839"/>
      <c r="E1413" s="1780"/>
      <c r="F1413" s="840"/>
    </row>
    <row r="1414" spans="2:6" s="695" customFormat="1">
      <c r="B1414" s="695" t="s">
        <v>5173</v>
      </c>
      <c r="C1414" s="695" t="s">
        <v>35</v>
      </c>
      <c r="D1414" s="839">
        <v>3</v>
      </c>
      <c r="E1414" s="1776"/>
      <c r="F1414" s="696">
        <f t="shared" ref="F1414" si="58">E1414*D1414</f>
        <v>0</v>
      </c>
    </row>
    <row r="1415" spans="2:6" s="695" customFormat="1">
      <c r="B1415" s="695" t="s">
        <v>5174</v>
      </c>
      <c r="D1415" s="839"/>
      <c r="E1415" s="1780"/>
      <c r="F1415" s="840"/>
    </row>
    <row r="1416" spans="2:6" s="695" customFormat="1" ht="25.5">
      <c r="B1416" s="695" t="s">
        <v>5175</v>
      </c>
      <c r="C1416" s="695" t="s">
        <v>35</v>
      </c>
      <c r="D1416" s="839">
        <v>9</v>
      </c>
      <c r="E1416" s="1776"/>
      <c r="F1416" s="696">
        <f t="shared" ref="F1416" si="59">E1416*D1416</f>
        <v>0</v>
      </c>
    </row>
    <row r="1417" spans="2:6" s="695" customFormat="1">
      <c r="B1417" s="695" t="s">
        <v>5176</v>
      </c>
      <c r="D1417" s="839"/>
      <c r="E1417" s="1780"/>
      <c r="F1417" s="840"/>
    </row>
    <row r="1418" spans="2:6" s="695" customFormat="1">
      <c r="D1418" s="839"/>
      <c r="E1418" s="1780"/>
      <c r="F1418" s="840"/>
    </row>
    <row r="1419" spans="2:6" s="695" customFormat="1" ht="25.5">
      <c r="B1419" s="695" t="s">
        <v>5177</v>
      </c>
      <c r="C1419" s="695" t="s">
        <v>5101</v>
      </c>
      <c r="D1419" s="839">
        <v>1</v>
      </c>
      <c r="E1419" s="1780"/>
      <c r="F1419" s="696">
        <f>SUM(F1411:F1418)</f>
        <v>0</v>
      </c>
    </row>
    <row r="1420" spans="2:6" s="695" customFormat="1">
      <c r="D1420" s="839"/>
      <c r="E1420" s="1780"/>
      <c r="F1420" s="840"/>
    </row>
    <row r="1421" spans="2:6" s="695" customFormat="1">
      <c r="D1421" s="839"/>
      <c r="E1421" s="1780"/>
      <c r="F1421" s="840"/>
    </row>
    <row r="1422" spans="2:6" s="695" customFormat="1">
      <c r="D1422" s="839"/>
      <c r="E1422" s="1780"/>
      <c r="F1422" s="840"/>
    </row>
    <row r="1423" spans="2:6" s="695" customFormat="1">
      <c r="D1423" s="839"/>
      <c r="E1423" s="1780"/>
      <c r="F1423" s="840"/>
    </row>
    <row r="1424" spans="2:6" s="695" customFormat="1">
      <c r="B1424" s="695" t="s">
        <v>5178</v>
      </c>
      <c r="D1424" s="839"/>
      <c r="E1424" s="1780"/>
      <c r="F1424" s="840"/>
    </row>
    <row r="1425" spans="2:6" s="695" customFormat="1">
      <c r="D1425" s="839"/>
      <c r="E1425" s="1780"/>
      <c r="F1425" s="840"/>
    </row>
    <row r="1426" spans="2:6" s="695" customFormat="1" ht="38.25">
      <c r="B1426" s="695" t="s">
        <v>5179</v>
      </c>
      <c r="D1426" s="839"/>
      <c r="E1426" s="1780"/>
      <c r="F1426" s="840"/>
    </row>
    <row r="1427" spans="2:6" s="695" customFormat="1">
      <c r="D1427" s="839"/>
      <c r="E1427" s="1780"/>
      <c r="F1427" s="840"/>
    </row>
    <row r="1428" spans="2:6" s="695" customFormat="1">
      <c r="B1428" s="695" t="s">
        <v>5180</v>
      </c>
      <c r="C1428" s="695" t="s">
        <v>35</v>
      </c>
      <c r="D1428" s="839">
        <v>25</v>
      </c>
      <c r="E1428" s="1776"/>
      <c r="F1428" s="696">
        <f t="shared" ref="F1428:F1432" si="60">E1428*D1428</f>
        <v>0</v>
      </c>
    </row>
    <row r="1429" spans="2:6" s="695" customFormat="1">
      <c r="B1429" s="695" t="s">
        <v>5181</v>
      </c>
      <c r="C1429" s="695" t="s">
        <v>35</v>
      </c>
      <c r="D1429" s="839">
        <v>6</v>
      </c>
      <c r="E1429" s="1776"/>
      <c r="F1429" s="696">
        <f t="shared" si="60"/>
        <v>0</v>
      </c>
    </row>
    <row r="1430" spans="2:6" s="695" customFormat="1" ht="25.5">
      <c r="B1430" s="695" t="s">
        <v>5182</v>
      </c>
      <c r="C1430" s="695" t="s">
        <v>19</v>
      </c>
      <c r="D1430" s="839">
        <v>5</v>
      </c>
      <c r="E1430" s="1776"/>
      <c r="F1430" s="696">
        <f t="shared" si="60"/>
        <v>0</v>
      </c>
    </row>
    <row r="1431" spans="2:6" s="695" customFormat="1">
      <c r="B1431" s="695" t="s">
        <v>5183</v>
      </c>
      <c r="C1431" s="695" t="s">
        <v>35</v>
      </c>
      <c r="D1431" s="839">
        <v>1</v>
      </c>
      <c r="E1431" s="1776"/>
      <c r="F1431" s="696">
        <f t="shared" si="60"/>
        <v>0</v>
      </c>
    </row>
    <row r="1432" spans="2:6" s="695" customFormat="1" ht="25.5">
      <c r="B1432" s="695" t="s">
        <v>5184</v>
      </c>
      <c r="C1432" s="695" t="s">
        <v>35</v>
      </c>
      <c r="D1432" s="839">
        <v>50</v>
      </c>
      <c r="E1432" s="1776"/>
      <c r="F1432" s="696">
        <f t="shared" si="60"/>
        <v>0</v>
      </c>
    </row>
    <row r="1433" spans="2:6" s="695" customFormat="1">
      <c r="D1433" s="839"/>
      <c r="E1433" s="1780"/>
      <c r="F1433" s="840"/>
    </row>
    <row r="1434" spans="2:6" s="695" customFormat="1" ht="93">
      <c r="B1434" s="841" t="s">
        <v>5185</v>
      </c>
      <c r="D1434" s="839"/>
      <c r="E1434" s="1780"/>
      <c r="F1434" s="840"/>
    </row>
    <row r="1435" spans="2:6" s="695" customFormat="1">
      <c r="D1435" s="839"/>
      <c r="E1435" s="1780"/>
      <c r="F1435" s="840"/>
    </row>
    <row r="1436" spans="2:6" s="695" customFormat="1">
      <c r="B1436" s="695" t="s">
        <v>5186</v>
      </c>
      <c r="C1436" s="695" t="s">
        <v>19</v>
      </c>
      <c r="D1436" s="839">
        <v>1</v>
      </c>
      <c r="E1436" s="1776"/>
      <c r="F1436" s="696">
        <f t="shared" ref="F1436:F1439" si="61">E1436*D1436</f>
        <v>0</v>
      </c>
    </row>
    <row r="1437" spans="2:6" s="695" customFormat="1">
      <c r="B1437" s="695" t="s">
        <v>5187</v>
      </c>
      <c r="C1437" s="695" t="s">
        <v>19</v>
      </c>
      <c r="D1437" s="839">
        <v>1</v>
      </c>
      <c r="E1437" s="1776"/>
      <c r="F1437" s="696">
        <f t="shared" si="61"/>
        <v>0</v>
      </c>
    </row>
    <row r="1438" spans="2:6" s="695" customFormat="1">
      <c r="B1438" s="695" t="s">
        <v>5188</v>
      </c>
      <c r="C1438" s="695" t="s">
        <v>19</v>
      </c>
      <c r="D1438" s="839">
        <v>1</v>
      </c>
      <c r="E1438" s="1776"/>
      <c r="F1438" s="696">
        <f t="shared" si="61"/>
        <v>0</v>
      </c>
    </row>
    <row r="1439" spans="2:6" s="695" customFormat="1">
      <c r="B1439" s="695" t="s">
        <v>5189</v>
      </c>
      <c r="C1439" s="695" t="s">
        <v>19</v>
      </c>
      <c r="D1439" s="839">
        <v>1</v>
      </c>
      <c r="E1439" s="1776"/>
      <c r="F1439" s="696">
        <f t="shared" si="61"/>
        <v>0</v>
      </c>
    </row>
    <row r="1440" spans="2:6" s="695" customFormat="1">
      <c r="D1440" s="839"/>
      <c r="E1440" s="1776"/>
      <c r="F1440" s="696"/>
    </row>
    <row r="1441" spans="1:6" s="695" customFormat="1">
      <c r="B1441" s="695" t="s">
        <v>5190</v>
      </c>
      <c r="C1441" s="695" t="s">
        <v>35</v>
      </c>
      <c r="D1441" s="839">
        <v>1</v>
      </c>
      <c r="E1441" s="1780"/>
      <c r="F1441" s="696">
        <f>SUM(F1426:F1439)</f>
        <v>0</v>
      </c>
    </row>
    <row r="1442" spans="1:6" s="695" customFormat="1">
      <c r="D1442" s="839"/>
      <c r="E1442" s="1780"/>
      <c r="F1442" s="840"/>
    </row>
    <row r="1443" spans="1:6" s="695" customFormat="1">
      <c r="D1443" s="839"/>
      <c r="E1443" s="1780"/>
      <c r="F1443" s="840"/>
    </row>
    <row r="1444" spans="1:6" s="695" customFormat="1" ht="25.5">
      <c r="B1444" s="695" t="s">
        <v>5191</v>
      </c>
      <c r="D1444" s="839"/>
      <c r="E1444" s="1780"/>
      <c r="F1444" s="840"/>
    </row>
    <row r="1445" spans="1:6" s="695" customFormat="1">
      <c r="D1445" s="839"/>
      <c r="E1445" s="1780"/>
      <c r="F1445" s="840"/>
    </row>
    <row r="1446" spans="1:6" s="695" customFormat="1" ht="25.5">
      <c r="B1446" s="695" t="s">
        <v>5171</v>
      </c>
      <c r="C1446" s="695" t="s">
        <v>35</v>
      </c>
      <c r="D1446" s="839">
        <v>10</v>
      </c>
      <c r="E1446" s="1776"/>
      <c r="F1446" s="696">
        <f t="shared" ref="F1446" si="62">E1446*D1446</f>
        <v>0</v>
      </c>
    </row>
    <row r="1447" spans="1:6" s="695" customFormat="1">
      <c r="B1447" s="695" t="s">
        <v>5192</v>
      </c>
      <c r="D1447" s="839"/>
      <c r="E1447" s="1780"/>
      <c r="F1447" s="840"/>
    </row>
    <row r="1448" spans="1:6" s="695" customFormat="1">
      <c r="B1448" s="695" t="s">
        <v>5173</v>
      </c>
      <c r="C1448" s="695" t="s">
        <v>35</v>
      </c>
      <c r="D1448" s="839">
        <v>4</v>
      </c>
      <c r="E1448" s="1776"/>
      <c r="F1448" s="696">
        <f t="shared" ref="F1448" si="63">E1448*D1448</f>
        <v>0</v>
      </c>
    </row>
    <row r="1449" spans="1:6" s="695" customFormat="1">
      <c r="B1449" s="695" t="s">
        <v>5174</v>
      </c>
      <c r="D1449" s="839"/>
      <c r="E1449" s="1780"/>
      <c r="F1449" s="840"/>
    </row>
    <row r="1450" spans="1:6" s="695" customFormat="1" ht="25.5">
      <c r="B1450" s="695" t="s">
        <v>5175</v>
      </c>
      <c r="C1450" s="695" t="s">
        <v>35</v>
      </c>
      <c r="D1450" s="839">
        <v>9</v>
      </c>
      <c r="E1450" s="1776"/>
      <c r="F1450" s="696">
        <f t="shared" ref="F1450" si="64">E1450*D1450</f>
        <v>0</v>
      </c>
    </row>
    <row r="1451" spans="1:6" s="695" customFormat="1">
      <c r="B1451" s="695" t="s">
        <v>5176</v>
      </c>
      <c r="D1451" s="839"/>
      <c r="E1451" s="1780"/>
      <c r="F1451" s="840"/>
    </row>
    <row r="1452" spans="1:6" s="695" customFormat="1">
      <c r="D1452" s="839"/>
      <c r="E1452" s="1780"/>
      <c r="F1452" s="840"/>
    </row>
    <row r="1453" spans="1:6" s="695" customFormat="1" ht="25.5">
      <c r="B1453" s="695" t="s">
        <v>5193</v>
      </c>
      <c r="C1453" s="695" t="s">
        <v>35</v>
      </c>
      <c r="D1453" s="839">
        <v>1</v>
      </c>
      <c r="E1453" s="1780"/>
      <c r="F1453" s="696">
        <f t="shared" ref="F1453" si="65">E1453*D1453</f>
        <v>0</v>
      </c>
    </row>
    <row r="1454" spans="1:6" s="695" customFormat="1">
      <c r="D1454" s="839"/>
      <c r="E1454" s="1780"/>
      <c r="F1454" s="840"/>
    </row>
    <row r="1455" spans="1:6" s="2051" customFormat="1">
      <c r="A1455" s="2063"/>
      <c r="B1455" s="2064" t="s">
        <v>5194</v>
      </c>
      <c r="C1455" s="2065"/>
      <c r="D1455" s="2066"/>
      <c r="E1455" s="2046"/>
      <c r="F1455" s="2065">
        <f>F1453+F1441+F1419+F1407+F1393+F1378</f>
        <v>0</v>
      </c>
    </row>
    <row r="1456" spans="1:6" s="2061" customFormat="1" ht="13.5">
      <c r="A1456" s="698"/>
      <c r="B1456" s="699"/>
      <c r="C1456" s="700"/>
      <c r="D1456" s="697"/>
      <c r="E1456" s="1776"/>
      <c r="F1456" s="696"/>
    </row>
    <row r="1458" spans="1:6" s="2054" customFormat="1" ht="13.5">
      <c r="A1458" s="694" t="s">
        <v>4604</v>
      </c>
      <c r="B1458" s="695" t="s">
        <v>4559</v>
      </c>
      <c r="C1458" s="696"/>
      <c r="D1458" s="697"/>
      <c r="E1458" s="1776"/>
      <c r="F1458" s="696"/>
    </row>
    <row r="1459" spans="1:6" s="2054" customFormat="1" ht="13.5">
      <c r="A1459" s="694"/>
      <c r="B1459" s="695"/>
      <c r="C1459" s="696"/>
      <c r="D1459" s="697"/>
      <c r="E1459" s="1776"/>
      <c r="F1459" s="696"/>
    </row>
    <row r="1460" spans="1:6" s="2054" customFormat="1" ht="25.5">
      <c r="A1460" s="694"/>
      <c r="B1460" s="695" t="s">
        <v>5195</v>
      </c>
      <c r="C1460" s="696"/>
      <c r="D1460" s="697"/>
      <c r="E1460" s="1776"/>
      <c r="F1460" s="696"/>
    </row>
    <row r="1461" spans="1:6" s="2054" customFormat="1" ht="13.5">
      <c r="A1461" s="694"/>
      <c r="B1461" s="695"/>
      <c r="C1461" s="696"/>
      <c r="D1461" s="697"/>
      <c r="E1461" s="1776"/>
      <c r="F1461" s="696"/>
    </row>
    <row r="1462" spans="1:6" s="2054" customFormat="1" ht="13.5">
      <c r="A1462" s="694" t="s">
        <v>245</v>
      </c>
      <c r="B1462" s="695" t="s">
        <v>5196</v>
      </c>
      <c r="C1462" s="696" t="s">
        <v>26</v>
      </c>
      <c r="D1462" s="697">
        <v>150</v>
      </c>
      <c r="E1462" s="1776"/>
      <c r="F1462" s="696">
        <f>E1462*D1462</f>
        <v>0</v>
      </c>
    </row>
    <row r="1463" spans="1:6" s="2054" customFormat="1" ht="13.5">
      <c r="A1463" s="694" t="s">
        <v>245</v>
      </c>
      <c r="B1463" s="695" t="s">
        <v>5197</v>
      </c>
      <c r="C1463" s="696" t="s">
        <v>30</v>
      </c>
      <c r="D1463" s="697">
        <v>10</v>
      </c>
      <c r="E1463" s="1776"/>
      <c r="F1463" s="696">
        <f>E1463*D1463</f>
        <v>0</v>
      </c>
    </row>
    <row r="1464" spans="1:6" s="2054" customFormat="1" ht="13.5">
      <c r="A1464" s="694" t="s">
        <v>245</v>
      </c>
      <c r="B1464" s="695" t="s">
        <v>5198</v>
      </c>
      <c r="C1464" s="696" t="s">
        <v>30</v>
      </c>
      <c r="D1464" s="697">
        <v>8</v>
      </c>
      <c r="E1464" s="1776"/>
      <c r="F1464" s="696">
        <f>E1464*D1464</f>
        <v>0</v>
      </c>
    </row>
    <row r="1465" spans="1:6" s="2054" customFormat="1" ht="13.5">
      <c r="A1465" s="694" t="s">
        <v>245</v>
      </c>
      <c r="B1465" s="695" t="s">
        <v>5199</v>
      </c>
      <c r="C1465" s="696" t="s">
        <v>30</v>
      </c>
      <c r="D1465" s="697">
        <v>22</v>
      </c>
      <c r="E1465" s="1776"/>
      <c r="F1465" s="696">
        <f>E1465*D1465</f>
        <v>0</v>
      </c>
    </row>
    <row r="1466" spans="1:6" s="2054" customFormat="1" ht="13.5">
      <c r="A1466" s="694"/>
      <c r="B1466" s="695"/>
      <c r="C1466" s="696"/>
      <c r="D1466" s="697"/>
      <c r="E1466" s="1776"/>
      <c r="F1466" s="696"/>
    </row>
    <row r="1467" spans="1:6" s="2051" customFormat="1">
      <c r="A1467" s="2063"/>
      <c r="B1467" s="2064" t="s">
        <v>5200</v>
      </c>
      <c r="C1467" s="2065"/>
      <c r="D1467" s="2066"/>
      <c r="E1467" s="2046"/>
      <c r="F1467" s="2065">
        <f>SUM(F1462:F1465)</f>
        <v>0</v>
      </c>
    </row>
    <row r="1468" spans="1:6" s="2054" customFormat="1" ht="13.5">
      <c r="A1468" s="694"/>
      <c r="B1468" s="695"/>
      <c r="C1468" s="696"/>
      <c r="D1468" s="697"/>
      <c r="E1468" s="1776"/>
      <c r="F1468" s="696"/>
    </row>
    <row r="1470" spans="1:6" s="2051" customFormat="1">
      <c r="A1470" s="694" t="s">
        <v>5201</v>
      </c>
      <c r="B1470" s="695" t="s">
        <v>4560</v>
      </c>
      <c r="C1470" s="696"/>
      <c r="D1470" s="697"/>
      <c r="E1470" s="1776"/>
      <c r="F1470" s="696"/>
    </row>
    <row r="1471" spans="1:6" s="2081" customFormat="1" ht="14.25">
      <c r="A1471" s="694"/>
      <c r="B1471" s="695"/>
      <c r="C1471" s="696"/>
      <c r="D1471" s="697"/>
      <c r="E1471" s="1776"/>
      <c r="F1471" s="696"/>
    </row>
    <row r="1472" spans="1:6" s="2051" customFormat="1">
      <c r="A1472" s="694" t="s">
        <v>245</v>
      </c>
      <c r="B1472" s="695" t="s">
        <v>5202</v>
      </c>
      <c r="C1472" s="696" t="s">
        <v>30</v>
      </c>
      <c r="D1472" s="697">
        <v>72</v>
      </c>
      <c r="E1472" s="1776"/>
      <c r="F1472" s="696">
        <f>E1472*D1472</f>
        <v>0</v>
      </c>
    </row>
    <row r="1473" spans="1:6" s="2051" customFormat="1">
      <c r="A1473" s="694" t="s">
        <v>245</v>
      </c>
      <c r="B1473" s="695" t="s">
        <v>5203</v>
      </c>
      <c r="C1473" s="696" t="s">
        <v>1295</v>
      </c>
      <c r="D1473" s="697">
        <v>1200</v>
      </c>
      <c r="E1473" s="1776"/>
      <c r="F1473" s="696">
        <f t="shared" ref="F1473:F1477" si="66">E1473*D1473</f>
        <v>0</v>
      </c>
    </row>
    <row r="1474" spans="1:6" s="2051" customFormat="1">
      <c r="A1474" s="694" t="s">
        <v>245</v>
      </c>
      <c r="B1474" s="695" t="s">
        <v>5204</v>
      </c>
      <c r="C1474" s="696" t="s">
        <v>1295</v>
      </c>
      <c r="D1474" s="697">
        <v>800</v>
      </c>
      <c r="E1474" s="1776"/>
      <c r="F1474" s="696">
        <f t="shared" si="66"/>
        <v>0</v>
      </c>
    </row>
    <row r="1475" spans="1:6" s="2051" customFormat="1">
      <c r="A1475" s="694" t="s">
        <v>245</v>
      </c>
      <c r="B1475" s="695" t="s">
        <v>5205</v>
      </c>
      <c r="C1475" s="696" t="s">
        <v>1295</v>
      </c>
      <c r="D1475" s="697">
        <v>400</v>
      </c>
      <c r="E1475" s="1776"/>
      <c r="F1475" s="696">
        <f t="shared" si="66"/>
        <v>0</v>
      </c>
    </row>
    <row r="1476" spans="1:6" s="2051" customFormat="1">
      <c r="A1476" s="694" t="s">
        <v>245</v>
      </c>
      <c r="B1476" s="695" t="s">
        <v>5206</v>
      </c>
      <c r="C1476" s="696" t="s">
        <v>1295</v>
      </c>
      <c r="D1476" s="697">
        <v>2200</v>
      </c>
      <c r="E1476" s="1776"/>
      <c r="F1476" s="696">
        <f t="shared" si="66"/>
        <v>0</v>
      </c>
    </row>
    <row r="1477" spans="1:6" s="2051" customFormat="1" ht="25.5">
      <c r="A1477" s="694" t="s">
        <v>245</v>
      </c>
      <c r="B1477" s="695" t="s">
        <v>5207</v>
      </c>
      <c r="C1477" s="696" t="s">
        <v>30</v>
      </c>
      <c r="D1477" s="697">
        <v>200</v>
      </c>
      <c r="E1477" s="1776"/>
      <c r="F1477" s="696">
        <f t="shared" si="66"/>
        <v>0</v>
      </c>
    </row>
    <row r="1478" spans="1:6" s="2081" customFormat="1" ht="14.25">
      <c r="A1478" s="694"/>
      <c r="B1478" s="695"/>
      <c r="C1478" s="696"/>
      <c r="D1478" s="697"/>
      <c r="E1478" s="1776"/>
      <c r="F1478" s="696"/>
    </row>
    <row r="1479" spans="1:6" s="2051" customFormat="1">
      <c r="A1479" s="2063"/>
      <c r="B1479" s="2064" t="s">
        <v>5208</v>
      </c>
      <c r="C1479" s="2065"/>
      <c r="D1479" s="2066"/>
      <c r="E1479" s="2046"/>
      <c r="F1479" s="2065">
        <f>SUM(F1472:F1477)</f>
        <v>0</v>
      </c>
    </row>
    <row r="1480" spans="1:6" s="2051" customFormat="1">
      <c r="A1480" s="694"/>
      <c r="B1480" s="695"/>
      <c r="C1480" s="696"/>
      <c r="D1480" s="697"/>
      <c r="E1480" s="1776"/>
      <c r="F1480" s="696"/>
    </row>
    <row r="1482" spans="1:6" s="2051" customFormat="1">
      <c r="A1482" s="694">
        <v>7</v>
      </c>
      <c r="B1482" s="695" t="s">
        <v>4561</v>
      </c>
      <c r="C1482" s="696"/>
      <c r="D1482" s="697"/>
      <c r="E1482" s="1776"/>
      <c r="F1482" s="696"/>
    </row>
    <row r="1484" spans="1:6" s="2051" customFormat="1">
      <c r="A1484" s="694" t="s">
        <v>245</v>
      </c>
      <c r="B1484" s="695" t="s">
        <v>5209</v>
      </c>
      <c r="C1484" s="696" t="s">
        <v>1295</v>
      </c>
      <c r="D1484" s="697">
        <f>3465+4302</f>
        <v>7767</v>
      </c>
      <c r="E1484" s="1776"/>
      <c r="F1484" s="696">
        <f>E1484*D1484</f>
        <v>0</v>
      </c>
    </row>
    <row r="1485" spans="1:6" s="2051" customFormat="1" ht="25.5">
      <c r="A1485" s="694" t="s">
        <v>245</v>
      </c>
      <c r="B1485" s="695" t="s">
        <v>5210</v>
      </c>
      <c r="C1485" s="696" t="s">
        <v>1295</v>
      </c>
      <c r="D1485" s="697">
        <f>1455+1452</f>
        <v>2907</v>
      </c>
      <c r="E1485" s="1776"/>
      <c r="F1485" s="696">
        <f>E1485*D1485</f>
        <v>0</v>
      </c>
    </row>
    <row r="1486" spans="1:6" s="2051" customFormat="1" ht="25.5">
      <c r="A1486" s="694" t="s">
        <v>245</v>
      </c>
      <c r="B1486" s="695" t="s">
        <v>5211</v>
      </c>
      <c r="C1486" s="696" t="s">
        <v>30</v>
      </c>
      <c r="D1486" s="697">
        <v>1955</v>
      </c>
      <c r="E1486" s="1776"/>
      <c r="F1486" s="696">
        <f>E1486*D1486</f>
        <v>0</v>
      </c>
    </row>
    <row r="1487" spans="1:6" s="2051" customFormat="1" ht="25.5">
      <c r="A1487" s="694" t="s">
        <v>245</v>
      </c>
      <c r="B1487" s="695" t="s">
        <v>5212</v>
      </c>
      <c r="C1487" s="696" t="s">
        <v>30</v>
      </c>
      <c r="D1487" s="697">
        <v>522</v>
      </c>
      <c r="E1487" s="1776"/>
      <c r="F1487" s="696">
        <f t="shared" ref="F1487:F1493" si="67">E1487*D1487</f>
        <v>0</v>
      </c>
    </row>
    <row r="1488" spans="1:6" s="2051" customFormat="1">
      <c r="A1488" s="694" t="s">
        <v>245</v>
      </c>
      <c r="B1488" s="695" t="s">
        <v>5213</v>
      </c>
      <c r="C1488" s="696" t="s">
        <v>30</v>
      </c>
      <c r="D1488" s="697">
        <v>195</v>
      </c>
      <c r="E1488" s="1776"/>
      <c r="F1488" s="696">
        <f t="shared" si="67"/>
        <v>0</v>
      </c>
    </row>
    <row r="1489" spans="1:6" s="2051" customFormat="1">
      <c r="A1489" s="694" t="s">
        <v>245</v>
      </c>
      <c r="B1489" s="695" t="s">
        <v>5214</v>
      </c>
      <c r="C1489" s="696" t="s">
        <v>30</v>
      </c>
      <c r="D1489" s="697">
        <v>145</v>
      </c>
      <c r="E1489" s="1776"/>
      <c r="F1489" s="696">
        <f t="shared" si="67"/>
        <v>0</v>
      </c>
    </row>
    <row r="1490" spans="1:6" s="2051" customFormat="1" ht="25.5">
      <c r="A1490" s="694" t="s">
        <v>245</v>
      </c>
      <c r="B1490" s="695" t="s">
        <v>5215</v>
      </c>
      <c r="C1490" s="696" t="s">
        <v>30</v>
      </c>
      <c r="D1490" s="697">
        <v>58</v>
      </c>
      <c r="E1490" s="1776"/>
      <c r="F1490" s="696">
        <f t="shared" si="67"/>
        <v>0</v>
      </c>
    </row>
    <row r="1491" spans="1:6" s="2051" customFormat="1" ht="38.25">
      <c r="A1491" s="694" t="s">
        <v>245</v>
      </c>
      <c r="B1491" s="695" t="s">
        <v>5216</v>
      </c>
      <c r="C1491" s="696" t="s">
        <v>30</v>
      </c>
      <c r="D1491" s="697">
        <f>32+26</f>
        <v>58</v>
      </c>
      <c r="E1491" s="1776"/>
      <c r="F1491" s="696">
        <f>E1491*D1491</f>
        <v>0</v>
      </c>
    </row>
    <row r="1492" spans="1:6" s="2051" customFormat="1" ht="25.5">
      <c r="A1492" s="694" t="s">
        <v>245</v>
      </c>
      <c r="B1492" s="695" t="s">
        <v>5217</v>
      </c>
      <c r="C1492" s="696" t="s">
        <v>30</v>
      </c>
      <c r="D1492" s="697">
        <v>56</v>
      </c>
      <c r="E1492" s="1776"/>
      <c r="F1492" s="696">
        <f t="shared" si="67"/>
        <v>0</v>
      </c>
    </row>
    <row r="1493" spans="1:6" s="2051" customFormat="1" ht="51">
      <c r="A1493" s="694" t="s">
        <v>245</v>
      </c>
      <c r="B1493" s="695" t="s">
        <v>5218</v>
      </c>
      <c r="C1493" s="696" t="s">
        <v>30</v>
      </c>
      <c r="D1493" s="697">
        <v>80</v>
      </c>
      <c r="E1493" s="1776"/>
      <c r="F1493" s="696">
        <f t="shared" si="67"/>
        <v>0</v>
      </c>
    </row>
    <row r="1495" spans="1:6" s="2051" customFormat="1">
      <c r="A1495" s="2063"/>
      <c r="B1495" s="2064" t="s">
        <v>5219</v>
      </c>
      <c r="C1495" s="2065"/>
      <c r="D1495" s="2066"/>
      <c r="E1495" s="2046"/>
      <c r="F1495" s="2065">
        <f>SUM(F1484:F1493)</f>
        <v>0</v>
      </c>
    </row>
    <row r="1498" spans="1:6" s="2051" customFormat="1">
      <c r="A1498" s="694" t="s">
        <v>5220</v>
      </c>
      <c r="B1498" s="695" t="s">
        <v>4562</v>
      </c>
      <c r="C1498" s="696"/>
      <c r="D1498" s="697"/>
      <c r="E1498" s="1776"/>
      <c r="F1498" s="696"/>
    </row>
    <row r="1499" spans="1:6" s="2051" customFormat="1">
      <c r="A1499" s="694"/>
      <c r="B1499" s="695"/>
      <c r="C1499" s="696"/>
      <c r="D1499" s="697"/>
      <c r="E1499" s="1776"/>
      <c r="F1499" s="696"/>
    </row>
    <row r="1500" spans="1:6" s="2051" customFormat="1" ht="38.25">
      <c r="A1500" s="694"/>
      <c r="B1500" s="695" t="s">
        <v>5221</v>
      </c>
      <c r="C1500" s="696"/>
      <c r="D1500" s="697"/>
      <c r="E1500" s="1776"/>
      <c r="F1500" s="696"/>
    </row>
    <row r="1501" spans="1:6" s="2051" customFormat="1" ht="25.5">
      <c r="A1501" s="694" t="s">
        <v>245</v>
      </c>
      <c r="B1501" s="695" t="s">
        <v>5222</v>
      </c>
      <c r="C1501" s="696" t="s">
        <v>19</v>
      </c>
      <c r="D1501" s="697">
        <v>30</v>
      </c>
      <c r="E1501" s="1776"/>
      <c r="F1501" s="696">
        <f>E1501*D1501</f>
        <v>0</v>
      </c>
    </row>
    <row r="1502" spans="1:6" s="2051" customFormat="1" ht="25.5">
      <c r="A1502" s="694" t="s">
        <v>245</v>
      </c>
      <c r="B1502" s="695" t="s">
        <v>5223</v>
      </c>
      <c r="C1502" s="696" t="s">
        <v>19</v>
      </c>
      <c r="D1502" s="697">
        <v>6</v>
      </c>
      <c r="E1502" s="1776"/>
      <c r="F1502" s="696">
        <f>E1502*D1502</f>
        <v>0</v>
      </c>
    </row>
    <row r="1503" spans="1:6" s="2051" customFormat="1" ht="25.5">
      <c r="A1503" s="694" t="s">
        <v>245</v>
      </c>
      <c r="B1503" s="695" t="s">
        <v>5224</v>
      </c>
      <c r="C1503" s="696" t="s">
        <v>19</v>
      </c>
      <c r="D1503" s="697">
        <v>100</v>
      </c>
      <c r="E1503" s="1776"/>
      <c r="F1503" s="696">
        <f>E1503*D1503</f>
        <v>0</v>
      </c>
    </row>
    <row r="1504" spans="1:6" s="2051" customFormat="1">
      <c r="A1504" s="694" t="s">
        <v>245</v>
      </c>
      <c r="B1504" s="695" t="s">
        <v>5225</v>
      </c>
      <c r="C1504" s="696" t="s">
        <v>32</v>
      </c>
      <c r="D1504" s="697">
        <v>150</v>
      </c>
      <c r="E1504" s="1776"/>
      <c r="F1504" s="696">
        <f>E1504*D1504</f>
        <v>0</v>
      </c>
    </row>
    <row r="1505" spans="1:6" s="2051" customFormat="1">
      <c r="A1505" s="694"/>
      <c r="B1505" s="695"/>
      <c r="C1505" s="696"/>
      <c r="D1505" s="697"/>
      <c r="E1505" s="1776"/>
      <c r="F1505" s="696"/>
    </row>
    <row r="1506" spans="1:6" s="2051" customFormat="1">
      <c r="A1506" s="694"/>
      <c r="B1506" s="695"/>
      <c r="C1506" s="696"/>
      <c r="D1506" s="697"/>
      <c r="E1506" s="1776"/>
      <c r="F1506" s="696"/>
    </row>
    <row r="1507" spans="1:6" s="2051" customFormat="1">
      <c r="A1507" s="2063"/>
      <c r="B1507" s="2064" t="s">
        <v>5226</v>
      </c>
      <c r="C1507" s="2065"/>
      <c r="D1507" s="2066"/>
      <c r="E1507" s="2046"/>
      <c r="F1507" s="2065">
        <f>SUM(F1500:F1504)</f>
        <v>0</v>
      </c>
    </row>
    <row r="1508" spans="1:6" s="2051" customFormat="1">
      <c r="A1508" s="698"/>
      <c r="B1508" s="699"/>
      <c r="C1508" s="700"/>
      <c r="D1508" s="697"/>
      <c r="E1508" s="1776"/>
      <c r="F1508" s="696"/>
    </row>
    <row r="1510" spans="1:6" s="2051" customFormat="1">
      <c r="A1510" s="2063"/>
      <c r="B1510" s="2064" t="s">
        <v>5227</v>
      </c>
      <c r="C1510" s="2065"/>
      <c r="D1510" s="2066"/>
      <c r="E1510" s="2046"/>
      <c r="F1510" s="2065">
        <f>F1507+F1495+F1479+F1467+F1455+F1363+F980+F817</f>
        <v>0</v>
      </c>
    </row>
    <row r="1512" spans="1:6" s="2051" customFormat="1">
      <c r="A1512" s="698"/>
      <c r="B1512" s="699"/>
      <c r="C1512" s="700"/>
      <c r="D1512" s="697"/>
      <c r="E1512" s="1776"/>
      <c r="F1512" s="696"/>
    </row>
    <row r="1513" spans="1:6" s="2051" customFormat="1">
      <c r="A1513" s="698"/>
      <c r="B1513" s="699"/>
      <c r="C1513" s="700"/>
      <c r="D1513" s="697"/>
      <c r="E1513" s="1776"/>
      <c r="F1513" s="696"/>
    </row>
  </sheetData>
  <sheetProtection algorithmName="SHA-512" hashValue="PGpgJfxc9bCwTOzAN7taBd44mVuClLoXsj1wCabM0gA9+te19OfKkKQnD3wEI8mviQ7S1iDAHZPjYyD9Q1p2yQ==" saltValue="R/r3PX0Bkh90PzummaYx1Q==" spinCount="100000" sheet="1" objects="1" scenarios="1"/>
  <conditionalFormatting sqref="E431:E432">
    <cfRule type="cellIs" dxfId="0" priority="1" stopIfTrue="1" operator="equal">
      <formula>F431</formula>
    </cfRule>
  </conditionalFormatting>
  <pageMargins left="0.98425196850393704" right="0.70866141732283472" top="0.74803149606299213" bottom="0.74803149606299213" header="0.31496062992125984" footer="0.31496062992125984"/>
  <pageSetup paperSize="9" scale="70" firstPageNumber="10" orientation="portrait" useFirstPageNumber="1" horizontalDpi="300" verticalDpi="300" r:id="rId1"/>
  <headerFooter>
    <oddFooter>&amp;Cstran:&amp;P</oddFooter>
  </headerFooter>
  <rowBreaks count="8" manualBreakCount="8">
    <brk id="657" max="16383" man="1"/>
    <brk id="700" max="5" man="1"/>
    <brk id="943" max="16383" man="1"/>
    <brk id="950" max="16383" man="1"/>
    <brk id="1218" max="16383" man="1"/>
    <brk id="1323" max="16383" man="1"/>
    <brk id="1349" max="16383" man="1"/>
    <brk id="148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0000"/>
  </sheetPr>
  <dimension ref="A1:XEO695"/>
  <sheetViews>
    <sheetView zoomScaleNormal="100" zoomScaleSheetLayoutView="85" workbookViewId="0">
      <selection activeCell="I8" sqref="I8"/>
    </sheetView>
  </sheetViews>
  <sheetFormatPr defaultColWidth="9.1328125" defaultRowHeight="12.75"/>
  <cols>
    <col min="1" max="1" width="6.265625" style="694" customWidth="1"/>
    <col min="2" max="2" width="45.59765625" style="695" customWidth="1"/>
    <col min="3" max="3" width="5.59765625" style="696" bestFit="1" customWidth="1"/>
    <col min="4" max="4" width="6.73046875" style="697" customWidth="1"/>
    <col min="5" max="5" width="10.86328125" style="1776" customWidth="1"/>
    <col min="6" max="6" width="14" style="696" customWidth="1"/>
    <col min="7" max="8" width="9.1328125" style="1824"/>
    <col min="9" max="9" width="26.86328125" style="1824" customWidth="1"/>
    <col min="10" max="16384" width="9.1328125" style="1824"/>
  </cols>
  <sheetData>
    <row r="1" spans="1:6" s="2051" customFormat="1">
      <c r="A1" s="694" t="s">
        <v>1165</v>
      </c>
      <c r="B1" s="695" t="s">
        <v>1166</v>
      </c>
      <c r="C1" s="696" t="s">
        <v>13</v>
      </c>
      <c r="D1" s="697" t="s">
        <v>1167</v>
      </c>
      <c r="E1" s="1776" t="s">
        <v>15</v>
      </c>
      <c r="F1" s="696" t="s">
        <v>4538</v>
      </c>
    </row>
    <row r="2" spans="1:6" s="2051" customFormat="1" ht="15" customHeight="1">
      <c r="A2" s="694"/>
      <c r="B2" s="695"/>
      <c r="C2" s="696"/>
      <c r="D2" s="697"/>
      <c r="E2" s="1776" t="s">
        <v>1169</v>
      </c>
      <c r="F2" s="696"/>
    </row>
    <row r="3" spans="1:6" s="2051" customFormat="1">
      <c r="A3" s="694"/>
      <c r="B3" s="695"/>
      <c r="C3" s="696"/>
      <c r="D3" s="697"/>
      <c r="E3" s="1776"/>
      <c r="F3" s="696"/>
    </row>
    <row r="4" spans="1:6" s="2051" customFormat="1">
      <c r="A4" s="694"/>
      <c r="B4" s="695" t="s">
        <v>5228</v>
      </c>
      <c r="C4" s="696"/>
      <c r="D4" s="697"/>
      <c r="E4" s="1776"/>
      <c r="F4" s="696"/>
    </row>
    <row r="5" spans="1:6" s="2051" customFormat="1">
      <c r="A5" s="694"/>
      <c r="B5" s="695"/>
      <c r="C5" s="696"/>
      <c r="D5" s="697"/>
      <c r="E5" s="1776"/>
      <c r="F5" s="696"/>
    </row>
    <row r="6" spans="1:6" s="2051" customFormat="1">
      <c r="A6" s="694" t="s">
        <v>1204</v>
      </c>
      <c r="B6" s="695" t="s">
        <v>4640</v>
      </c>
      <c r="C6" s="696"/>
      <c r="D6" s="697"/>
      <c r="E6" s="1776"/>
      <c r="F6" s="696"/>
    </row>
    <row r="8" spans="1:6">
      <c r="A8" s="694" t="s">
        <v>4641</v>
      </c>
      <c r="B8" s="695" t="s">
        <v>5229</v>
      </c>
    </row>
    <row r="10" spans="1:6" s="2051" customFormat="1" ht="51">
      <c r="A10" s="694" t="s">
        <v>245</v>
      </c>
      <c r="B10" s="695" t="s">
        <v>4661</v>
      </c>
      <c r="C10" s="696" t="s">
        <v>30</v>
      </c>
      <c r="D10" s="697">
        <v>1</v>
      </c>
      <c r="E10" s="1776"/>
      <c r="F10" s="696">
        <f>E10*D10</f>
        <v>0</v>
      </c>
    </row>
    <row r="11" spans="1:6" s="2051" customFormat="1">
      <c r="A11" s="694" t="s">
        <v>245</v>
      </c>
      <c r="B11" s="695" t="s">
        <v>4657</v>
      </c>
      <c r="C11" s="696" t="s">
        <v>30</v>
      </c>
      <c r="D11" s="697">
        <v>1</v>
      </c>
      <c r="E11" s="1776"/>
      <c r="F11" s="696">
        <f t="shared" ref="F11:F16" si="0">E11*D11</f>
        <v>0</v>
      </c>
    </row>
    <row r="12" spans="1:6" s="2051" customFormat="1" ht="25.5">
      <c r="A12" s="694" t="s">
        <v>245</v>
      </c>
      <c r="B12" s="695" t="s">
        <v>4645</v>
      </c>
      <c r="C12" s="696" t="s">
        <v>19</v>
      </c>
      <c r="D12" s="697">
        <v>1</v>
      </c>
      <c r="E12" s="1776"/>
      <c r="F12" s="696">
        <f t="shared" si="0"/>
        <v>0</v>
      </c>
    </row>
    <row r="13" spans="1:6" s="2051" customFormat="1">
      <c r="A13" s="694" t="s">
        <v>245</v>
      </c>
      <c r="B13" s="695" t="s">
        <v>4647</v>
      </c>
      <c r="C13" s="696" t="s">
        <v>30</v>
      </c>
      <c r="D13" s="697">
        <v>26</v>
      </c>
      <c r="E13" s="1776"/>
      <c r="F13" s="696">
        <f t="shared" si="0"/>
        <v>0</v>
      </c>
    </row>
    <row r="14" spans="1:6" s="2051" customFormat="1">
      <c r="A14" s="694" t="s">
        <v>245</v>
      </c>
      <c r="B14" s="695" t="s">
        <v>4648</v>
      </c>
      <c r="C14" s="696" t="s">
        <v>30</v>
      </c>
      <c r="D14" s="697">
        <v>3</v>
      </c>
      <c r="E14" s="1776"/>
      <c r="F14" s="696">
        <f t="shared" si="0"/>
        <v>0</v>
      </c>
    </row>
    <row r="15" spans="1:6">
      <c r="A15" s="694" t="s">
        <v>245</v>
      </c>
      <c r="B15" s="695" t="s">
        <v>4649</v>
      </c>
      <c r="C15" s="696" t="s">
        <v>30</v>
      </c>
      <c r="D15" s="697">
        <v>1</v>
      </c>
      <c r="F15" s="696">
        <f t="shared" si="0"/>
        <v>0</v>
      </c>
    </row>
    <row r="16" spans="1:6" s="2054" customFormat="1" ht="38.25">
      <c r="A16" s="694" t="s">
        <v>245</v>
      </c>
      <c r="B16" s="695" t="s">
        <v>4650</v>
      </c>
      <c r="C16" s="696" t="s">
        <v>19</v>
      </c>
      <c r="D16" s="697">
        <v>1</v>
      </c>
      <c r="E16" s="1776"/>
      <c r="F16" s="696">
        <f t="shared" si="0"/>
        <v>0</v>
      </c>
    </row>
    <row r="17" spans="1:6" s="2054" customFormat="1" ht="13.5">
      <c r="A17" s="694"/>
      <c r="B17" s="695"/>
      <c r="C17" s="696"/>
      <c r="D17" s="697"/>
      <c r="E17" s="1776"/>
      <c r="F17" s="696"/>
    </row>
    <row r="18" spans="1:6" s="2054" customFormat="1" ht="13.5">
      <c r="A18" s="694"/>
      <c r="B18" s="695" t="s">
        <v>5230</v>
      </c>
      <c r="C18" s="696" t="s">
        <v>19</v>
      </c>
      <c r="D18" s="697">
        <v>1</v>
      </c>
      <c r="E18" s="1776"/>
      <c r="F18" s="696">
        <f>SUM(F8:F16)*D18</f>
        <v>0</v>
      </c>
    </row>
    <row r="19" spans="1:6" s="2051" customFormat="1">
      <c r="A19" s="694"/>
      <c r="B19" s="695"/>
      <c r="C19" s="696"/>
      <c r="D19" s="697"/>
      <c r="E19" s="1776"/>
      <c r="F19" s="696"/>
    </row>
    <row r="20" spans="1:6" s="2051" customFormat="1">
      <c r="A20" s="694"/>
      <c r="B20" s="695"/>
      <c r="C20" s="696"/>
      <c r="D20" s="697"/>
      <c r="E20" s="1776"/>
      <c r="F20" s="696"/>
    </row>
    <row r="21" spans="1:6">
      <c r="A21" s="694" t="s">
        <v>4652</v>
      </c>
      <c r="B21" s="695" t="s">
        <v>5231</v>
      </c>
    </row>
    <row r="22" spans="1:6" s="2051" customFormat="1">
      <c r="A22" s="694"/>
      <c r="B22" s="695"/>
      <c r="C22" s="696"/>
      <c r="D22" s="697"/>
      <c r="E22" s="1776"/>
      <c r="F22" s="696"/>
    </row>
    <row r="23" spans="1:6" s="2051" customFormat="1" ht="51">
      <c r="A23" s="694" t="s">
        <v>245</v>
      </c>
      <c r="B23" s="695" t="s">
        <v>4661</v>
      </c>
      <c r="C23" s="696" t="s">
        <v>30</v>
      </c>
      <c r="D23" s="697">
        <v>1</v>
      </c>
      <c r="E23" s="1776"/>
      <c r="F23" s="696">
        <f>E23*D23</f>
        <v>0</v>
      </c>
    </row>
    <row r="24" spans="1:6" s="2051" customFormat="1">
      <c r="A24" s="694" t="s">
        <v>245</v>
      </c>
      <c r="B24" s="695" t="s">
        <v>4657</v>
      </c>
      <c r="C24" s="696" t="s">
        <v>30</v>
      </c>
      <c r="D24" s="697">
        <v>1</v>
      </c>
      <c r="E24" s="1776"/>
      <c r="F24" s="696">
        <f t="shared" ref="F24:F29" si="1">E24*D24</f>
        <v>0</v>
      </c>
    </row>
    <row r="25" spans="1:6" s="2051" customFormat="1" ht="25.5">
      <c r="A25" s="694" t="s">
        <v>245</v>
      </c>
      <c r="B25" s="695" t="s">
        <v>4645</v>
      </c>
      <c r="C25" s="696" t="s">
        <v>19</v>
      </c>
      <c r="D25" s="697">
        <v>1</v>
      </c>
      <c r="E25" s="1776"/>
      <c r="F25" s="696">
        <f t="shared" si="1"/>
        <v>0</v>
      </c>
    </row>
    <row r="26" spans="1:6" s="2051" customFormat="1">
      <c r="A26" s="694" t="s">
        <v>245</v>
      </c>
      <c r="B26" s="695" t="s">
        <v>4647</v>
      </c>
      <c r="C26" s="696" t="s">
        <v>30</v>
      </c>
      <c r="D26" s="697">
        <v>26</v>
      </c>
      <c r="E26" s="1776"/>
      <c r="F26" s="696">
        <f t="shared" si="1"/>
        <v>0</v>
      </c>
    </row>
    <row r="27" spans="1:6" s="2051" customFormat="1">
      <c r="A27" s="694" t="s">
        <v>245</v>
      </c>
      <c r="B27" s="695" t="s">
        <v>4648</v>
      </c>
      <c r="C27" s="696" t="s">
        <v>30</v>
      </c>
      <c r="D27" s="697">
        <v>3</v>
      </c>
      <c r="E27" s="1776"/>
      <c r="F27" s="696">
        <f t="shared" si="1"/>
        <v>0</v>
      </c>
    </row>
    <row r="28" spans="1:6">
      <c r="A28" s="694" t="s">
        <v>245</v>
      </c>
      <c r="B28" s="695" t="s">
        <v>4649</v>
      </c>
      <c r="C28" s="696" t="s">
        <v>30</v>
      </c>
      <c r="D28" s="697">
        <v>1</v>
      </c>
      <c r="F28" s="696">
        <f t="shared" si="1"/>
        <v>0</v>
      </c>
    </row>
    <row r="29" spans="1:6" s="2054" customFormat="1" ht="38.25">
      <c r="A29" s="694" t="s">
        <v>245</v>
      </c>
      <c r="B29" s="695" t="s">
        <v>4650</v>
      </c>
      <c r="C29" s="696" t="s">
        <v>19</v>
      </c>
      <c r="D29" s="697">
        <v>1</v>
      </c>
      <c r="E29" s="1776"/>
      <c r="F29" s="696">
        <f t="shared" si="1"/>
        <v>0</v>
      </c>
    </row>
    <row r="30" spans="1:6" s="2054" customFormat="1" ht="13.5">
      <c r="A30" s="694"/>
      <c r="B30" s="695"/>
      <c r="C30" s="696"/>
      <c r="D30" s="697"/>
      <c r="E30" s="1776"/>
      <c r="F30" s="696"/>
    </row>
    <row r="31" spans="1:6" s="2054" customFormat="1" ht="13.5">
      <c r="A31" s="694"/>
      <c r="B31" s="695" t="s">
        <v>5232</v>
      </c>
      <c r="C31" s="696" t="s">
        <v>19</v>
      </c>
      <c r="D31" s="697">
        <v>1</v>
      </c>
      <c r="E31" s="1776"/>
      <c r="F31" s="696">
        <f>SUM(F21:F29)*D31</f>
        <v>0</v>
      </c>
    </row>
    <row r="32" spans="1:6" s="2051" customFormat="1">
      <c r="A32" s="694"/>
      <c r="B32" s="695"/>
      <c r="C32" s="696"/>
      <c r="D32" s="697"/>
      <c r="E32" s="1776"/>
      <c r="F32" s="696"/>
    </row>
    <row r="33" spans="1:6" s="2051" customFormat="1">
      <c r="A33" s="694"/>
      <c r="B33" s="695"/>
      <c r="C33" s="696"/>
      <c r="D33" s="697"/>
      <c r="E33" s="1776"/>
      <c r="F33" s="696"/>
    </row>
    <row r="34" spans="1:6">
      <c r="A34" s="694" t="s">
        <v>4655</v>
      </c>
      <c r="B34" s="695" t="s">
        <v>5233</v>
      </c>
    </row>
    <row r="35" spans="1:6" s="2051" customFormat="1">
      <c r="A35" s="694"/>
      <c r="B35" s="695"/>
      <c r="C35" s="696"/>
      <c r="D35" s="697"/>
      <c r="E35" s="1776"/>
      <c r="F35" s="696"/>
    </row>
    <row r="36" spans="1:6" s="2051" customFormat="1" ht="51">
      <c r="A36" s="694" t="s">
        <v>245</v>
      </c>
      <c r="B36" s="695" t="s">
        <v>4643</v>
      </c>
      <c r="C36" s="696" t="s">
        <v>30</v>
      </c>
      <c r="D36" s="697">
        <v>2</v>
      </c>
      <c r="E36" s="1776"/>
      <c r="F36" s="696">
        <f>E36*D36</f>
        <v>0</v>
      </c>
    </row>
    <row r="37" spans="1:6" s="2051" customFormat="1" ht="25.5">
      <c r="A37" s="694" t="s">
        <v>245</v>
      </c>
      <c r="B37" s="695" t="s">
        <v>4644</v>
      </c>
      <c r="C37" s="696" t="s">
        <v>30</v>
      </c>
      <c r="D37" s="697">
        <v>1</v>
      </c>
      <c r="E37" s="1776"/>
      <c r="F37" s="696">
        <f t="shared" ref="F37:F43" si="2">E37*D37</f>
        <v>0</v>
      </c>
    </row>
    <row r="38" spans="1:6" s="2051" customFormat="1" ht="25.5">
      <c r="A38" s="694" t="s">
        <v>245</v>
      </c>
      <c r="B38" s="695" t="s">
        <v>4645</v>
      </c>
      <c r="C38" s="696" t="s">
        <v>19</v>
      </c>
      <c r="D38" s="697">
        <v>1</v>
      </c>
      <c r="E38" s="1776"/>
      <c r="F38" s="696">
        <f t="shared" si="2"/>
        <v>0</v>
      </c>
    </row>
    <row r="39" spans="1:6" s="2051" customFormat="1" ht="38.25">
      <c r="A39" s="694" t="s">
        <v>245</v>
      </c>
      <c r="B39" s="695" t="s">
        <v>5234</v>
      </c>
      <c r="C39" s="696" t="s">
        <v>30</v>
      </c>
      <c r="D39" s="697">
        <v>6</v>
      </c>
      <c r="E39" s="1776"/>
      <c r="F39" s="696">
        <f t="shared" si="2"/>
        <v>0</v>
      </c>
    </row>
    <row r="40" spans="1:6" s="2051" customFormat="1">
      <c r="A40" s="694" t="s">
        <v>245</v>
      </c>
      <c r="B40" s="695" t="s">
        <v>4647</v>
      </c>
      <c r="C40" s="696" t="s">
        <v>30</v>
      </c>
      <c r="D40" s="697">
        <v>68</v>
      </c>
      <c r="E40" s="1776"/>
      <c r="F40" s="696">
        <f t="shared" si="2"/>
        <v>0</v>
      </c>
    </row>
    <row r="41" spans="1:6" s="2051" customFormat="1">
      <c r="A41" s="694" t="s">
        <v>245</v>
      </c>
      <c r="B41" s="695" t="s">
        <v>4648</v>
      </c>
      <c r="C41" s="696" t="s">
        <v>30</v>
      </c>
      <c r="D41" s="697">
        <v>6</v>
      </c>
      <c r="E41" s="1776"/>
      <c r="F41" s="696">
        <f t="shared" si="2"/>
        <v>0</v>
      </c>
    </row>
    <row r="42" spans="1:6">
      <c r="A42" s="694" t="s">
        <v>245</v>
      </c>
      <c r="B42" s="695" t="s">
        <v>4649</v>
      </c>
      <c r="C42" s="696" t="s">
        <v>30</v>
      </c>
      <c r="D42" s="697">
        <v>1</v>
      </c>
      <c r="F42" s="696">
        <f t="shared" si="2"/>
        <v>0</v>
      </c>
    </row>
    <row r="43" spans="1:6" s="2054" customFormat="1" ht="38.25">
      <c r="A43" s="694" t="s">
        <v>245</v>
      </c>
      <c r="B43" s="695" t="s">
        <v>4650</v>
      </c>
      <c r="C43" s="696" t="s">
        <v>19</v>
      </c>
      <c r="D43" s="697">
        <v>1</v>
      </c>
      <c r="E43" s="1776"/>
      <c r="F43" s="696">
        <f t="shared" si="2"/>
        <v>0</v>
      </c>
    </row>
    <row r="44" spans="1:6" s="2054" customFormat="1" ht="13.5">
      <c r="A44" s="694"/>
      <c r="B44" s="695"/>
      <c r="C44" s="696"/>
      <c r="D44" s="697"/>
      <c r="E44" s="1776"/>
      <c r="F44" s="696"/>
    </row>
    <row r="45" spans="1:6" s="2054" customFormat="1" ht="13.5">
      <c r="A45" s="694"/>
      <c r="B45" s="695" t="s">
        <v>5235</v>
      </c>
      <c r="C45" s="696" t="s">
        <v>19</v>
      </c>
      <c r="D45" s="697">
        <v>1</v>
      </c>
      <c r="E45" s="1776"/>
      <c r="F45" s="696">
        <f>SUM(F34:F43)*D45</f>
        <v>0</v>
      </c>
    </row>
    <row r="46" spans="1:6" s="2051" customFormat="1">
      <c r="A46" s="694"/>
      <c r="B46" s="695"/>
      <c r="C46" s="696"/>
      <c r="D46" s="697"/>
      <c r="E46" s="1776"/>
      <c r="F46" s="696"/>
    </row>
    <row r="47" spans="1:6" s="2051" customFormat="1">
      <c r="A47" s="694"/>
      <c r="B47" s="695"/>
      <c r="C47" s="696"/>
      <c r="D47" s="697"/>
      <c r="E47" s="1776"/>
      <c r="F47" s="696"/>
    </row>
    <row r="48" spans="1:6">
      <c r="A48" s="694" t="s">
        <v>4659</v>
      </c>
      <c r="B48" s="695" t="s">
        <v>5236</v>
      </c>
    </row>
    <row r="49" spans="1:6" s="2051" customFormat="1">
      <c r="A49" s="694"/>
      <c r="B49" s="695" t="s">
        <v>4671</v>
      </c>
      <c r="C49" s="696"/>
      <c r="D49" s="697"/>
      <c r="E49" s="1776"/>
      <c r="F49" s="696"/>
    </row>
    <row r="50" spans="1:6" s="2051" customFormat="1" ht="51">
      <c r="A50" s="694" t="s">
        <v>245</v>
      </c>
      <c r="B50" s="695" t="s">
        <v>4661</v>
      </c>
      <c r="C50" s="696" t="s">
        <v>19</v>
      </c>
      <c r="D50" s="697">
        <v>1</v>
      </c>
      <c r="E50" s="1776"/>
      <c r="F50" s="696">
        <f t="shared" ref="F50:F60" si="3">E50*D50</f>
        <v>0</v>
      </c>
    </row>
    <row r="51" spans="1:6" s="2051" customFormat="1">
      <c r="A51" s="694" t="s">
        <v>245</v>
      </c>
      <c r="B51" s="695" t="s">
        <v>4662</v>
      </c>
      <c r="C51" s="696" t="s">
        <v>30</v>
      </c>
      <c r="D51" s="697">
        <v>1</v>
      </c>
      <c r="E51" s="1776"/>
      <c r="F51" s="696">
        <f t="shared" si="3"/>
        <v>0</v>
      </c>
    </row>
    <row r="52" spans="1:6" s="2051" customFormat="1" ht="25.5">
      <c r="A52" s="694" t="s">
        <v>245</v>
      </c>
      <c r="B52" s="695" t="s">
        <v>4645</v>
      </c>
      <c r="C52" s="696" t="s">
        <v>19</v>
      </c>
      <c r="D52" s="697">
        <v>1</v>
      </c>
      <c r="E52" s="1776"/>
      <c r="F52" s="696">
        <f t="shared" si="3"/>
        <v>0</v>
      </c>
    </row>
    <row r="53" spans="1:6" s="2051" customFormat="1" ht="25.5">
      <c r="A53" s="694" t="s">
        <v>245</v>
      </c>
      <c r="B53" s="695" t="s">
        <v>4673</v>
      </c>
      <c r="C53" s="696" t="s">
        <v>30</v>
      </c>
      <c r="D53" s="697">
        <v>2</v>
      </c>
      <c r="E53" s="1776"/>
      <c r="F53" s="696">
        <f t="shared" si="3"/>
        <v>0</v>
      </c>
    </row>
    <row r="54" spans="1:6" s="2051" customFormat="1">
      <c r="A54" s="694" t="s">
        <v>245</v>
      </c>
      <c r="B54" s="695" t="s">
        <v>4674</v>
      </c>
      <c r="C54" s="696" t="s">
        <v>30</v>
      </c>
      <c r="D54" s="697">
        <v>8</v>
      </c>
      <c r="E54" s="1776"/>
      <c r="F54" s="696">
        <f t="shared" si="3"/>
        <v>0</v>
      </c>
    </row>
    <row r="55" spans="1:6" s="2051" customFormat="1">
      <c r="A55" s="694" t="s">
        <v>245</v>
      </c>
      <c r="B55" s="695" t="s">
        <v>4675</v>
      </c>
      <c r="C55" s="696" t="s">
        <v>30</v>
      </c>
      <c r="D55" s="697">
        <v>22</v>
      </c>
      <c r="E55" s="1776"/>
      <c r="F55" s="696">
        <f t="shared" si="3"/>
        <v>0</v>
      </c>
    </row>
    <row r="56" spans="1:6" s="2051" customFormat="1" ht="38.25">
      <c r="A56" s="694" t="s">
        <v>245</v>
      </c>
      <c r="B56" s="695" t="s">
        <v>4676</v>
      </c>
      <c r="C56" s="696" t="s">
        <v>30</v>
      </c>
      <c r="D56" s="697">
        <v>4</v>
      </c>
      <c r="E56" s="1776"/>
      <c r="F56" s="696">
        <f t="shared" si="3"/>
        <v>0</v>
      </c>
    </row>
    <row r="57" spans="1:6" s="2054" customFormat="1" ht="38.25">
      <c r="A57" s="694" t="s">
        <v>245</v>
      </c>
      <c r="B57" s="695" t="s">
        <v>4686</v>
      </c>
      <c r="C57" s="696" t="s">
        <v>30</v>
      </c>
      <c r="D57" s="697">
        <v>10</v>
      </c>
      <c r="E57" s="1776"/>
      <c r="F57" s="696">
        <f t="shared" si="3"/>
        <v>0</v>
      </c>
    </row>
    <row r="58" spans="1:6" s="2054" customFormat="1" ht="13.5">
      <c r="A58" s="694" t="s">
        <v>245</v>
      </c>
      <c r="B58" s="695" t="s">
        <v>4679</v>
      </c>
      <c r="C58" s="696" t="s">
        <v>35</v>
      </c>
      <c r="D58" s="697">
        <v>9</v>
      </c>
      <c r="E58" s="1776"/>
      <c r="F58" s="696">
        <f t="shared" si="3"/>
        <v>0</v>
      </c>
    </row>
    <row r="59" spans="1:6" s="2051" customFormat="1">
      <c r="A59" s="694" t="s">
        <v>245</v>
      </c>
      <c r="B59" s="695" t="s">
        <v>4791</v>
      </c>
      <c r="C59" s="696" t="s">
        <v>30</v>
      </c>
      <c r="D59" s="697">
        <v>7</v>
      </c>
      <c r="E59" s="1776"/>
      <c r="F59" s="696">
        <f t="shared" si="3"/>
        <v>0</v>
      </c>
    </row>
    <row r="60" spans="1:6" s="2051" customFormat="1" ht="25.5">
      <c r="A60" s="694" t="s">
        <v>245</v>
      </c>
      <c r="B60" s="695" t="s">
        <v>4742</v>
      </c>
      <c r="C60" s="696" t="s">
        <v>30</v>
      </c>
      <c r="D60" s="697">
        <v>8</v>
      </c>
      <c r="E60" s="1776"/>
      <c r="F60" s="696">
        <f t="shared" si="3"/>
        <v>0</v>
      </c>
    </row>
    <row r="61" spans="1:6" s="2051" customFormat="1">
      <c r="A61" s="694"/>
      <c r="B61" s="695" t="s">
        <v>4682</v>
      </c>
      <c r="C61" s="696"/>
      <c r="D61" s="697"/>
      <c r="E61" s="1776"/>
      <c r="F61" s="696"/>
    </row>
    <row r="62" spans="1:6" s="2051" customFormat="1" ht="51">
      <c r="A62" s="694" t="s">
        <v>245</v>
      </c>
      <c r="B62" s="695" t="s">
        <v>4766</v>
      </c>
      <c r="C62" s="696" t="s">
        <v>19</v>
      </c>
      <c r="D62" s="697">
        <v>1</v>
      </c>
      <c r="E62" s="1776"/>
      <c r="F62" s="696">
        <f>E62*D62</f>
        <v>0</v>
      </c>
    </row>
    <row r="63" spans="1:6" s="2051" customFormat="1">
      <c r="A63" s="694" t="s">
        <v>245</v>
      </c>
      <c r="B63" s="695" t="s">
        <v>4662</v>
      </c>
      <c r="C63" s="696" t="s">
        <v>30</v>
      </c>
      <c r="D63" s="697">
        <v>1</v>
      </c>
      <c r="E63" s="1776"/>
      <c r="F63" s="696">
        <f t="shared" ref="F63:F72" si="4">E63*D63</f>
        <v>0</v>
      </c>
    </row>
    <row r="64" spans="1:6" s="2051" customFormat="1" ht="25.5">
      <c r="A64" s="694" t="s">
        <v>245</v>
      </c>
      <c r="B64" s="695" t="s">
        <v>4645</v>
      </c>
      <c r="C64" s="696" t="s">
        <v>19</v>
      </c>
      <c r="D64" s="697">
        <v>1</v>
      </c>
      <c r="E64" s="1776"/>
      <c r="F64" s="696">
        <f t="shared" si="4"/>
        <v>0</v>
      </c>
    </row>
    <row r="65" spans="1:6" s="2051" customFormat="1" ht="25.5">
      <c r="A65" s="694" t="s">
        <v>245</v>
      </c>
      <c r="B65" s="695" t="s">
        <v>4673</v>
      </c>
      <c r="C65" s="696" t="s">
        <v>30</v>
      </c>
      <c r="D65" s="697">
        <v>9</v>
      </c>
      <c r="E65" s="1776"/>
      <c r="F65" s="696">
        <f t="shared" si="4"/>
        <v>0</v>
      </c>
    </row>
    <row r="66" spans="1:6" s="2051" customFormat="1">
      <c r="A66" s="694" t="s">
        <v>245</v>
      </c>
      <c r="B66" s="695" t="s">
        <v>4674</v>
      </c>
      <c r="C66" s="696" t="s">
        <v>30</v>
      </c>
      <c r="D66" s="697">
        <v>11</v>
      </c>
      <c r="E66" s="1776"/>
      <c r="F66" s="696">
        <f t="shared" si="4"/>
        <v>0</v>
      </c>
    </row>
    <row r="67" spans="1:6" s="2051" customFormat="1">
      <c r="A67" s="694" t="s">
        <v>245</v>
      </c>
      <c r="B67" s="695" t="s">
        <v>4675</v>
      </c>
      <c r="C67" s="696" t="s">
        <v>30</v>
      </c>
      <c r="D67" s="697">
        <v>42</v>
      </c>
      <c r="E67" s="1776"/>
      <c r="F67" s="696">
        <f t="shared" si="4"/>
        <v>0</v>
      </c>
    </row>
    <row r="68" spans="1:6" s="2051" customFormat="1" ht="38.25">
      <c r="A68" s="694" t="s">
        <v>245</v>
      </c>
      <c r="B68" s="695" t="s">
        <v>4676</v>
      </c>
      <c r="C68" s="696" t="s">
        <v>30</v>
      </c>
      <c r="D68" s="697">
        <v>4</v>
      </c>
      <c r="E68" s="1776"/>
      <c r="F68" s="696">
        <f t="shared" si="4"/>
        <v>0</v>
      </c>
    </row>
    <row r="69" spans="1:6" s="2054" customFormat="1" ht="38.25">
      <c r="A69" s="694" t="s">
        <v>245</v>
      </c>
      <c r="B69" s="695" t="s">
        <v>4686</v>
      </c>
      <c r="C69" s="696" t="s">
        <v>30</v>
      </c>
      <c r="D69" s="697">
        <v>13</v>
      </c>
      <c r="E69" s="1776"/>
      <c r="F69" s="696">
        <f t="shared" si="4"/>
        <v>0</v>
      </c>
    </row>
    <row r="70" spans="1:6" s="2051" customFormat="1">
      <c r="A70" s="694" t="s">
        <v>245</v>
      </c>
      <c r="B70" s="695" t="s">
        <v>4791</v>
      </c>
      <c r="C70" s="696" t="s">
        <v>30</v>
      </c>
      <c r="D70" s="697">
        <v>6</v>
      </c>
      <c r="E70" s="1776"/>
      <c r="F70" s="696">
        <f t="shared" si="4"/>
        <v>0</v>
      </c>
    </row>
    <row r="71" spans="1:6" s="2051" customFormat="1" ht="25.5">
      <c r="A71" s="694" t="s">
        <v>245</v>
      </c>
      <c r="B71" s="695" t="s">
        <v>4742</v>
      </c>
      <c r="C71" s="696" t="s">
        <v>30</v>
      </c>
      <c r="D71" s="697">
        <v>2</v>
      </c>
      <c r="E71" s="1776"/>
      <c r="F71" s="696">
        <f t="shared" si="4"/>
        <v>0</v>
      </c>
    </row>
    <row r="72" spans="1:6" s="2054" customFormat="1" ht="13.5">
      <c r="A72" s="694" t="s">
        <v>245</v>
      </c>
      <c r="B72" s="695" t="s">
        <v>4679</v>
      </c>
      <c r="C72" s="696" t="s">
        <v>35</v>
      </c>
      <c r="D72" s="697">
        <v>9</v>
      </c>
      <c r="E72" s="1776"/>
      <c r="F72" s="696">
        <f t="shared" si="4"/>
        <v>0</v>
      </c>
    </row>
    <row r="73" spans="1:6" s="2051" customFormat="1">
      <c r="A73" s="694"/>
      <c r="B73" s="695" t="s">
        <v>4701</v>
      </c>
      <c r="C73" s="696"/>
      <c r="D73" s="697"/>
      <c r="E73" s="1776"/>
      <c r="F73" s="696"/>
    </row>
    <row r="74" spans="1:6" s="2051" customFormat="1" ht="38.25">
      <c r="A74" s="694" t="s">
        <v>245</v>
      </c>
      <c r="B74" s="695" t="s">
        <v>4688</v>
      </c>
      <c r="C74" s="696"/>
      <c r="D74" s="697"/>
      <c r="E74" s="1776"/>
      <c r="F74" s="696"/>
    </row>
    <row r="75" spans="1:6" s="2051" customFormat="1">
      <c r="A75" s="694"/>
      <c r="B75" s="695" t="s">
        <v>4689</v>
      </c>
      <c r="C75" s="696" t="s">
        <v>30</v>
      </c>
      <c r="D75" s="697">
        <v>1</v>
      </c>
      <c r="E75" s="1776"/>
      <c r="F75" s="696">
        <f t="shared" ref="F75:F81" si="5">E75*D75</f>
        <v>0</v>
      </c>
    </row>
    <row r="76" spans="1:6" s="2051" customFormat="1" ht="25.5">
      <c r="A76" s="694" t="s">
        <v>245</v>
      </c>
      <c r="B76" s="695" t="s">
        <v>4692</v>
      </c>
      <c r="C76" s="696"/>
      <c r="D76" s="697"/>
      <c r="E76" s="1776"/>
      <c r="F76" s="696"/>
    </row>
    <row r="77" spans="1:6" s="2051" customFormat="1">
      <c r="A77" s="694"/>
      <c r="B77" s="695" t="s">
        <v>4693</v>
      </c>
      <c r="C77" s="696" t="s">
        <v>30</v>
      </c>
      <c r="D77" s="697">
        <v>1</v>
      </c>
      <c r="E77" s="1776"/>
      <c r="F77" s="696">
        <f t="shared" si="5"/>
        <v>0</v>
      </c>
    </row>
    <row r="78" spans="1:6" s="2051" customFormat="1" ht="25.5">
      <c r="A78" s="694" t="s">
        <v>245</v>
      </c>
      <c r="B78" s="695" t="s">
        <v>4694</v>
      </c>
      <c r="C78" s="696"/>
      <c r="D78" s="697"/>
      <c r="E78" s="1776"/>
      <c r="F78" s="696"/>
    </row>
    <row r="79" spans="1:6" s="2051" customFormat="1">
      <c r="A79" s="694"/>
      <c r="B79" s="695" t="s">
        <v>4695</v>
      </c>
      <c r="C79" s="696" t="s">
        <v>30</v>
      </c>
      <c r="D79" s="697">
        <v>1</v>
      </c>
      <c r="E79" s="1776"/>
      <c r="F79" s="696">
        <f t="shared" si="5"/>
        <v>0</v>
      </c>
    </row>
    <row r="80" spans="1:6" s="2051" customFormat="1">
      <c r="A80" s="694" t="s">
        <v>245</v>
      </c>
      <c r="B80" s="695" t="s">
        <v>4696</v>
      </c>
      <c r="C80" s="696"/>
      <c r="D80" s="697"/>
      <c r="E80" s="1776"/>
      <c r="F80" s="696"/>
    </row>
    <row r="81" spans="1:6" s="2051" customFormat="1">
      <c r="A81" s="694"/>
      <c r="B81" s="695" t="s">
        <v>4697</v>
      </c>
      <c r="C81" s="696" t="s">
        <v>30</v>
      </c>
      <c r="D81" s="697">
        <v>1</v>
      </c>
      <c r="E81" s="1776"/>
      <c r="F81" s="696">
        <f t="shared" si="5"/>
        <v>0</v>
      </c>
    </row>
    <row r="82" spans="1:6" s="2054" customFormat="1" ht="38.25">
      <c r="A82" s="694" t="s">
        <v>245</v>
      </c>
      <c r="B82" s="695" t="s">
        <v>4650</v>
      </c>
      <c r="C82" s="696" t="s">
        <v>19</v>
      </c>
      <c r="D82" s="697">
        <v>1</v>
      </c>
      <c r="E82" s="1776"/>
      <c r="F82" s="696">
        <f>E82*D82</f>
        <v>0</v>
      </c>
    </row>
    <row r="83" spans="1:6" s="2054" customFormat="1" ht="13.5">
      <c r="A83" s="694"/>
      <c r="B83" s="695"/>
      <c r="C83" s="696"/>
      <c r="D83" s="697"/>
      <c r="E83" s="1776"/>
      <c r="F83" s="696"/>
    </row>
    <row r="84" spans="1:6" s="2054" customFormat="1" ht="13.5">
      <c r="A84" s="694"/>
      <c r="B84" s="695" t="s">
        <v>5237</v>
      </c>
      <c r="C84" s="696" t="s">
        <v>19</v>
      </c>
      <c r="D84" s="697">
        <v>1</v>
      </c>
      <c r="E84" s="1776"/>
      <c r="F84" s="696">
        <f>SUM(F48:F82)*D84</f>
        <v>0</v>
      </c>
    </row>
    <row r="85" spans="1:6" s="2051" customFormat="1">
      <c r="A85" s="694"/>
      <c r="B85" s="695"/>
      <c r="C85" s="696"/>
      <c r="D85" s="697"/>
      <c r="E85" s="1776"/>
      <c r="F85" s="696"/>
    </row>
    <row r="86" spans="1:6" s="2051" customFormat="1">
      <c r="A86" s="694"/>
      <c r="B86" s="695"/>
      <c r="C86" s="696"/>
      <c r="D86" s="697"/>
      <c r="E86" s="1776"/>
      <c r="F86" s="696"/>
    </row>
    <row r="87" spans="1:6">
      <c r="A87" s="694" t="s">
        <v>4664</v>
      </c>
      <c r="B87" s="695" t="s">
        <v>5238</v>
      </c>
    </row>
    <row r="88" spans="1:6" s="2051" customFormat="1">
      <c r="A88" s="694"/>
      <c r="B88" s="695" t="s">
        <v>4671</v>
      </c>
      <c r="C88" s="696"/>
      <c r="D88" s="697"/>
      <c r="E88" s="1776"/>
      <c r="F88" s="696"/>
    </row>
    <row r="89" spans="1:6" s="2051" customFormat="1" ht="51">
      <c r="A89" s="694" t="s">
        <v>245</v>
      </c>
      <c r="B89" s="695" t="s">
        <v>4766</v>
      </c>
      <c r="C89" s="696" t="s">
        <v>19</v>
      </c>
      <c r="D89" s="697">
        <v>2</v>
      </c>
      <c r="E89" s="1776"/>
      <c r="F89" s="696">
        <f>E89*D89</f>
        <v>0</v>
      </c>
    </row>
    <row r="90" spans="1:6" s="2051" customFormat="1">
      <c r="A90" s="694"/>
      <c r="B90" s="695" t="s">
        <v>4706</v>
      </c>
      <c r="C90" s="696"/>
      <c r="D90" s="697"/>
      <c r="E90" s="1776"/>
      <c r="F90" s="696"/>
    </row>
    <row r="91" spans="1:6" s="2051" customFormat="1" ht="25.5">
      <c r="A91" s="694" t="s">
        <v>245</v>
      </c>
      <c r="B91" s="695" t="s">
        <v>4683</v>
      </c>
      <c r="C91" s="696" t="s">
        <v>30</v>
      </c>
      <c r="D91" s="697">
        <v>1</v>
      </c>
      <c r="E91" s="1776"/>
      <c r="F91" s="696">
        <f t="shared" ref="F91:F98" si="6">E91*D91</f>
        <v>0</v>
      </c>
    </row>
    <row r="92" spans="1:6" s="2051" customFormat="1" ht="25.5">
      <c r="A92" s="694" t="s">
        <v>245</v>
      </c>
      <c r="B92" s="695" t="s">
        <v>4645</v>
      </c>
      <c r="C92" s="696" t="s">
        <v>19</v>
      </c>
      <c r="D92" s="697">
        <v>1</v>
      </c>
      <c r="E92" s="1776"/>
      <c r="F92" s="696">
        <f t="shared" si="6"/>
        <v>0</v>
      </c>
    </row>
    <row r="93" spans="1:6" s="2051" customFormat="1" ht="25.5">
      <c r="A93" s="694" t="s">
        <v>245</v>
      </c>
      <c r="B93" s="695" t="s">
        <v>4646</v>
      </c>
      <c r="C93" s="696" t="s">
        <v>30</v>
      </c>
      <c r="D93" s="697">
        <v>11</v>
      </c>
      <c r="E93" s="1776"/>
      <c r="F93" s="696">
        <f t="shared" si="6"/>
        <v>0</v>
      </c>
    </row>
    <row r="94" spans="1:6" s="2051" customFormat="1">
      <c r="A94" s="694" t="s">
        <v>245</v>
      </c>
      <c r="B94" s="695" t="s">
        <v>4674</v>
      </c>
      <c r="C94" s="696" t="s">
        <v>30</v>
      </c>
      <c r="D94" s="697">
        <v>4</v>
      </c>
      <c r="E94" s="1776"/>
      <c r="F94" s="696">
        <f t="shared" si="6"/>
        <v>0</v>
      </c>
    </row>
    <row r="95" spans="1:6" s="2051" customFormat="1">
      <c r="A95" s="694" t="s">
        <v>245</v>
      </c>
      <c r="B95" s="695" t="s">
        <v>4675</v>
      </c>
      <c r="C95" s="696" t="s">
        <v>30</v>
      </c>
      <c r="D95" s="697">
        <v>22</v>
      </c>
      <c r="E95" s="1776"/>
      <c r="F95" s="696">
        <f t="shared" si="6"/>
        <v>0</v>
      </c>
    </row>
    <row r="96" spans="1:6" s="2051" customFormat="1" ht="38.25">
      <c r="A96" s="694" t="s">
        <v>245</v>
      </c>
      <c r="B96" s="695" t="s">
        <v>4676</v>
      </c>
      <c r="C96" s="696" t="s">
        <v>30</v>
      </c>
      <c r="D96" s="697">
        <v>1</v>
      </c>
      <c r="E96" s="1776"/>
      <c r="F96" s="696">
        <f t="shared" si="6"/>
        <v>0</v>
      </c>
    </row>
    <row r="97" spans="1:6" s="2054" customFormat="1" ht="38.25">
      <c r="A97" s="694" t="s">
        <v>245</v>
      </c>
      <c r="B97" s="695" t="s">
        <v>4686</v>
      </c>
      <c r="C97" s="696" t="s">
        <v>30</v>
      </c>
      <c r="D97" s="697">
        <v>1</v>
      </c>
      <c r="E97" s="1776"/>
      <c r="F97" s="696">
        <f t="shared" si="6"/>
        <v>0</v>
      </c>
    </row>
    <row r="98" spans="1:6" s="2051" customFormat="1" ht="25.5">
      <c r="A98" s="694" t="s">
        <v>245</v>
      </c>
      <c r="B98" s="695" t="s">
        <v>4742</v>
      </c>
      <c r="C98" s="696" t="s">
        <v>30</v>
      </c>
      <c r="D98" s="697">
        <v>2</v>
      </c>
      <c r="E98" s="1776"/>
      <c r="F98" s="696">
        <f t="shared" si="6"/>
        <v>0</v>
      </c>
    </row>
    <row r="99" spans="1:6" s="2051" customFormat="1">
      <c r="A99" s="694"/>
      <c r="B99" s="695" t="s">
        <v>4682</v>
      </c>
      <c r="C99" s="696"/>
      <c r="D99" s="697"/>
      <c r="E99" s="1776"/>
      <c r="F99" s="696"/>
    </row>
    <row r="100" spans="1:6" s="2051" customFormat="1" ht="51">
      <c r="A100" s="694" t="s">
        <v>245</v>
      </c>
      <c r="B100" s="695" t="s">
        <v>4770</v>
      </c>
      <c r="C100" s="696" t="s">
        <v>19</v>
      </c>
      <c r="D100" s="697">
        <v>1</v>
      </c>
      <c r="E100" s="1776"/>
      <c r="F100" s="696">
        <f t="shared" ref="F100:F106" si="7">E100*D100</f>
        <v>0</v>
      </c>
    </row>
    <row r="101" spans="1:6" s="2051" customFormat="1">
      <c r="A101" s="694" t="s">
        <v>245</v>
      </c>
      <c r="B101" s="695" t="s">
        <v>4662</v>
      </c>
      <c r="C101" s="696" t="s">
        <v>30</v>
      </c>
      <c r="D101" s="697">
        <v>1</v>
      </c>
      <c r="E101" s="1776"/>
      <c r="F101" s="696">
        <f t="shared" si="7"/>
        <v>0</v>
      </c>
    </row>
    <row r="102" spans="1:6" s="2051" customFormat="1" ht="25.5">
      <c r="A102" s="694" t="s">
        <v>245</v>
      </c>
      <c r="B102" s="695" t="s">
        <v>4645</v>
      </c>
      <c r="C102" s="696" t="s">
        <v>19</v>
      </c>
      <c r="D102" s="697">
        <v>1</v>
      </c>
      <c r="E102" s="1776"/>
      <c r="F102" s="696">
        <f t="shared" si="7"/>
        <v>0</v>
      </c>
    </row>
    <row r="103" spans="1:6" s="2051" customFormat="1" ht="25.5">
      <c r="A103" s="694" t="s">
        <v>245</v>
      </c>
      <c r="B103" s="695" t="s">
        <v>4673</v>
      </c>
      <c r="C103" s="696" t="s">
        <v>30</v>
      </c>
      <c r="D103" s="697">
        <v>2</v>
      </c>
      <c r="E103" s="1776"/>
      <c r="F103" s="696">
        <f t="shared" si="7"/>
        <v>0</v>
      </c>
    </row>
    <row r="104" spans="1:6" s="2051" customFormat="1">
      <c r="A104" s="694" t="s">
        <v>245</v>
      </c>
      <c r="B104" s="695" t="s">
        <v>4674</v>
      </c>
      <c r="C104" s="696" t="s">
        <v>30</v>
      </c>
      <c r="D104" s="697">
        <v>2</v>
      </c>
      <c r="E104" s="1776"/>
      <c r="F104" s="696">
        <f t="shared" si="7"/>
        <v>0</v>
      </c>
    </row>
    <row r="105" spans="1:6" s="2051" customFormat="1">
      <c r="A105" s="694" t="s">
        <v>245</v>
      </c>
      <c r="B105" s="695" t="s">
        <v>4675</v>
      </c>
      <c r="C105" s="696" t="s">
        <v>30</v>
      </c>
      <c r="D105" s="697">
        <v>22</v>
      </c>
      <c r="E105" s="1776"/>
      <c r="F105" s="696">
        <f t="shared" si="7"/>
        <v>0</v>
      </c>
    </row>
    <row r="106" spans="1:6" s="2054" customFormat="1" ht="38.25">
      <c r="A106" s="694" t="s">
        <v>245</v>
      </c>
      <c r="B106" s="695" t="s">
        <v>4650</v>
      </c>
      <c r="C106" s="696" t="s">
        <v>19</v>
      </c>
      <c r="D106" s="697">
        <v>1</v>
      </c>
      <c r="E106" s="1776"/>
      <c r="F106" s="696">
        <f t="shared" si="7"/>
        <v>0</v>
      </c>
    </row>
    <row r="107" spans="1:6" s="2054" customFormat="1" ht="13.5">
      <c r="A107" s="694"/>
      <c r="B107" s="695"/>
      <c r="C107" s="696"/>
      <c r="D107" s="697"/>
      <c r="E107" s="1776"/>
      <c r="F107" s="696"/>
    </row>
    <row r="108" spans="1:6" s="2054" customFormat="1" ht="13.5">
      <c r="A108" s="694"/>
      <c r="B108" s="695" t="s">
        <v>5239</v>
      </c>
      <c r="C108" s="696" t="s">
        <v>19</v>
      </c>
      <c r="D108" s="697">
        <v>1</v>
      </c>
      <c r="E108" s="1776"/>
      <c r="F108" s="696">
        <f>SUM(F87:F106)*D108</f>
        <v>0</v>
      </c>
    </row>
    <row r="109" spans="1:6" s="2051" customFormat="1">
      <c r="A109" s="694"/>
      <c r="B109" s="695"/>
      <c r="C109" s="696"/>
      <c r="D109" s="697"/>
      <c r="E109" s="1776"/>
      <c r="F109" s="696"/>
    </row>
    <row r="110" spans="1:6" s="2051" customFormat="1">
      <c r="A110" s="694" t="s">
        <v>4669</v>
      </c>
      <c r="B110" s="695" t="s">
        <v>5240</v>
      </c>
      <c r="C110" s="696"/>
      <c r="D110" s="697"/>
      <c r="E110" s="1776"/>
      <c r="F110" s="696"/>
    </row>
    <row r="111" spans="1:6" s="2051" customFormat="1">
      <c r="A111" s="694"/>
      <c r="B111" s="695" t="s">
        <v>4682</v>
      </c>
      <c r="C111" s="696"/>
      <c r="D111" s="697"/>
      <c r="E111" s="1776"/>
      <c r="F111" s="696"/>
    </row>
    <row r="112" spans="1:6" s="2051" customFormat="1" ht="51">
      <c r="A112" s="694" t="s">
        <v>245</v>
      </c>
      <c r="B112" s="695" t="s">
        <v>4770</v>
      </c>
      <c r="C112" s="696" t="s">
        <v>19</v>
      </c>
      <c r="D112" s="697">
        <v>1</v>
      </c>
      <c r="E112" s="1776"/>
      <c r="F112" s="696">
        <f>E112*D112</f>
        <v>0</v>
      </c>
    </row>
    <row r="113" spans="1:6" s="2051" customFormat="1" ht="25.5">
      <c r="A113" s="694" t="s">
        <v>245</v>
      </c>
      <c r="B113" s="695" t="s">
        <v>4756</v>
      </c>
      <c r="C113" s="696" t="s">
        <v>30</v>
      </c>
      <c r="D113" s="697">
        <v>1</v>
      </c>
      <c r="E113" s="1776"/>
      <c r="F113" s="696">
        <f t="shared" ref="F113:F116" si="8">E113*D113</f>
        <v>0</v>
      </c>
    </row>
    <row r="114" spans="1:6" s="2051" customFormat="1" ht="25.5">
      <c r="A114" s="694" t="s">
        <v>245</v>
      </c>
      <c r="B114" s="695" t="s">
        <v>4645</v>
      </c>
      <c r="C114" s="696" t="s">
        <v>19</v>
      </c>
      <c r="D114" s="697">
        <v>1</v>
      </c>
      <c r="E114" s="1776"/>
      <c r="F114" s="696">
        <f t="shared" si="8"/>
        <v>0</v>
      </c>
    </row>
    <row r="115" spans="1:6" s="2051" customFormat="1" ht="25.5">
      <c r="A115" s="694" t="s">
        <v>245</v>
      </c>
      <c r="B115" s="695" t="s">
        <v>4673</v>
      </c>
      <c r="C115" s="696" t="s">
        <v>30</v>
      </c>
      <c r="D115" s="697">
        <v>8</v>
      </c>
      <c r="E115" s="1776"/>
      <c r="F115" s="696">
        <f t="shared" si="8"/>
        <v>0</v>
      </c>
    </row>
    <row r="116" spans="1:6" s="2051" customFormat="1">
      <c r="A116" s="694" t="s">
        <v>245</v>
      </c>
      <c r="B116" s="695" t="s">
        <v>4675</v>
      </c>
      <c r="C116" s="696" t="s">
        <v>30</v>
      </c>
      <c r="D116" s="697">
        <v>6</v>
      </c>
      <c r="E116" s="1776"/>
      <c r="F116" s="696">
        <f t="shared" si="8"/>
        <v>0</v>
      </c>
    </row>
    <row r="117" spans="1:6" s="2054" customFormat="1" ht="38.25">
      <c r="A117" s="694" t="s">
        <v>245</v>
      </c>
      <c r="B117" s="695" t="s">
        <v>4650</v>
      </c>
      <c r="C117" s="696" t="s">
        <v>19</v>
      </c>
      <c r="D117" s="697">
        <v>1</v>
      </c>
      <c r="E117" s="1776"/>
      <c r="F117" s="696">
        <f>E117*D117</f>
        <v>0</v>
      </c>
    </row>
    <row r="118" spans="1:6" s="2054" customFormat="1" ht="13.5">
      <c r="A118" s="694"/>
      <c r="B118" s="695"/>
      <c r="C118" s="696"/>
      <c r="D118" s="697"/>
      <c r="E118" s="1776"/>
      <c r="F118" s="696"/>
    </row>
    <row r="119" spans="1:6" s="2054" customFormat="1" ht="13.5">
      <c r="A119" s="694"/>
      <c r="B119" s="695" t="s">
        <v>5241</v>
      </c>
      <c r="C119" s="696" t="s">
        <v>19</v>
      </c>
      <c r="D119" s="697">
        <v>1</v>
      </c>
      <c r="E119" s="1776"/>
      <c r="F119" s="696">
        <f>SUM(F110:F117)*D119</f>
        <v>0</v>
      </c>
    </row>
    <row r="120" spans="1:6" s="2051" customFormat="1">
      <c r="A120" s="694"/>
      <c r="B120" s="695"/>
      <c r="C120" s="696"/>
      <c r="D120" s="697"/>
      <c r="E120" s="1776"/>
      <c r="F120" s="696"/>
    </row>
    <row r="121" spans="1:6" s="2051" customFormat="1">
      <c r="A121" s="694"/>
      <c r="B121" s="695"/>
      <c r="C121" s="696"/>
      <c r="D121" s="697"/>
      <c r="E121" s="1776"/>
      <c r="F121" s="696"/>
    </row>
    <row r="122" spans="1:6" s="2055" customFormat="1" ht="14.25">
      <c r="A122" s="694" t="s">
        <v>4699</v>
      </c>
      <c r="B122" s="695" t="s">
        <v>5242</v>
      </c>
      <c r="C122" s="696"/>
      <c r="D122" s="697"/>
      <c r="E122" s="1776"/>
      <c r="F122" s="696"/>
    </row>
    <row r="123" spans="1:6" s="2055" customFormat="1" ht="14.25">
      <c r="A123" s="694"/>
      <c r="B123" s="695"/>
      <c r="C123" s="696"/>
      <c r="D123" s="697"/>
      <c r="E123" s="1776"/>
      <c r="F123" s="696"/>
    </row>
    <row r="124" spans="1:6" s="2051" customFormat="1" ht="51">
      <c r="A124" s="694" t="s">
        <v>245</v>
      </c>
      <c r="B124" s="695" t="s">
        <v>5243</v>
      </c>
      <c r="C124" s="696" t="s">
        <v>19</v>
      </c>
      <c r="D124" s="697">
        <v>1</v>
      </c>
      <c r="E124" s="1776"/>
      <c r="F124" s="696">
        <f>E124*D124</f>
        <v>0</v>
      </c>
    </row>
    <row r="125" spans="1:6" s="2055" customFormat="1" ht="25.5">
      <c r="A125" s="694" t="s">
        <v>245</v>
      </c>
      <c r="B125" s="695" t="s">
        <v>4683</v>
      </c>
      <c r="C125" s="696" t="s">
        <v>30</v>
      </c>
      <c r="D125" s="697">
        <v>1</v>
      </c>
      <c r="E125" s="1776"/>
      <c r="F125" s="696">
        <f>E125*D125</f>
        <v>0</v>
      </c>
    </row>
    <row r="126" spans="1:6" s="2051" customFormat="1" ht="25.5">
      <c r="A126" s="694" t="s">
        <v>245</v>
      </c>
      <c r="B126" s="695" t="s">
        <v>4645</v>
      </c>
      <c r="C126" s="696" t="s">
        <v>19</v>
      </c>
      <c r="D126" s="697">
        <v>1</v>
      </c>
      <c r="E126" s="1776"/>
      <c r="F126" s="696">
        <f t="shared" ref="F126:F131" si="9">E126*D126</f>
        <v>0</v>
      </c>
    </row>
    <row r="127" spans="1:6" s="2051" customFormat="1" ht="25.5">
      <c r="A127" s="694" t="s">
        <v>245</v>
      </c>
      <c r="B127" s="695" t="s">
        <v>4646</v>
      </c>
      <c r="C127" s="696" t="s">
        <v>30</v>
      </c>
      <c r="D127" s="697">
        <v>1</v>
      </c>
      <c r="E127" s="1776"/>
      <c r="F127" s="696">
        <f t="shared" si="9"/>
        <v>0</v>
      </c>
    </row>
    <row r="128" spans="1:6" s="2051" customFormat="1" ht="25.5">
      <c r="A128" s="694" t="s">
        <v>245</v>
      </c>
      <c r="B128" s="695" t="s">
        <v>4673</v>
      </c>
      <c r="C128" s="696" t="s">
        <v>30</v>
      </c>
      <c r="D128" s="697">
        <v>6</v>
      </c>
      <c r="E128" s="1776"/>
      <c r="F128" s="696">
        <f t="shared" si="9"/>
        <v>0</v>
      </c>
    </row>
    <row r="129" spans="1:6" s="2055" customFormat="1" ht="14.25">
      <c r="A129" s="694" t="s">
        <v>245</v>
      </c>
      <c r="B129" s="695" t="s">
        <v>5244</v>
      </c>
      <c r="C129" s="696" t="s">
        <v>30</v>
      </c>
      <c r="D129" s="697">
        <v>6</v>
      </c>
      <c r="E129" s="1776"/>
      <c r="F129" s="696">
        <f t="shared" si="9"/>
        <v>0</v>
      </c>
    </row>
    <row r="130" spans="1:6" s="2055" customFormat="1" ht="25.5">
      <c r="A130" s="694" t="s">
        <v>245</v>
      </c>
      <c r="B130" s="695" t="s">
        <v>4677</v>
      </c>
      <c r="C130" s="696" t="s">
        <v>30</v>
      </c>
      <c r="D130" s="697">
        <v>6</v>
      </c>
      <c r="E130" s="1776"/>
      <c r="F130" s="696">
        <f t="shared" si="9"/>
        <v>0</v>
      </c>
    </row>
    <row r="131" spans="1:6" s="2054" customFormat="1" ht="38.25">
      <c r="A131" s="694" t="s">
        <v>245</v>
      </c>
      <c r="B131" s="695" t="s">
        <v>4650</v>
      </c>
      <c r="C131" s="696" t="s">
        <v>19</v>
      </c>
      <c r="D131" s="697">
        <v>1</v>
      </c>
      <c r="E131" s="1776"/>
      <c r="F131" s="696">
        <f t="shared" si="9"/>
        <v>0</v>
      </c>
    </row>
    <row r="132" spans="1:6" s="2055" customFormat="1" ht="14.25">
      <c r="A132" s="694"/>
      <c r="B132" s="695"/>
      <c r="C132" s="696"/>
      <c r="D132" s="697"/>
      <c r="E132" s="1776"/>
      <c r="F132" s="696"/>
    </row>
    <row r="133" spans="1:6" s="2055" customFormat="1" ht="14.25">
      <c r="A133" s="694"/>
      <c r="B133" s="695" t="s">
        <v>5245</v>
      </c>
      <c r="C133" s="696"/>
      <c r="D133" s="697"/>
      <c r="E133" s="1776"/>
      <c r="F133" s="696">
        <f>SUM(F124:F131)</f>
        <v>0</v>
      </c>
    </row>
    <row r="134" spans="1:6" s="2056" customFormat="1">
      <c r="A134" s="694"/>
      <c r="B134" s="695"/>
      <c r="C134" s="696"/>
      <c r="D134" s="697"/>
      <c r="E134" s="1776"/>
      <c r="F134" s="696"/>
    </row>
    <row r="135" spans="1:6" s="2056" customFormat="1">
      <c r="A135" s="694"/>
      <c r="B135" s="695"/>
      <c r="C135" s="696"/>
      <c r="D135" s="697"/>
      <c r="E135" s="1776"/>
      <c r="F135" s="696"/>
    </row>
    <row r="136" spans="1:6" s="2056" customFormat="1">
      <c r="A136" s="694" t="s">
        <v>5246</v>
      </c>
      <c r="B136" s="695" t="s">
        <v>5247</v>
      </c>
      <c r="C136" s="696"/>
      <c r="D136" s="697"/>
      <c r="E136" s="2045"/>
      <c r="F136" s="696"/>
    </row>
    <row r="137" spans="1:6" s="2056" customFormat="1">
      <c r="A137" s="694"/>
      <c r="B137" s="695"/>
      <c r="C137" s="696"/>
      <c r="D137" s="697"/>
      <c r="E137" s="2045"/>
      <c r="F137" s="696"/>
    </row>
    <row r="138" spans="1:6" s="2051" customFormat="1" ht="51">
      <c r="A138" s="694" t="s">
        <v>245</v>
      </c>
      <c r="B138" s="695" t="s">
        <v>5248</v>
      </c>
      <c r="C138" s="696" t="s">
        <v>19</v>
      </c>
      <c r="D138" s="697">
        <v>1</v>
      </c>
      <c r="E138" s="1776"/>
      <c r="F138" s="696">
        <f t="shared" ref="F138:F148" si="10">E138*D138</f>
        <v>0</v>
      </c>
    </row>
    <row r="139" spans="1:6" s="2051" customFormat="1">
      <c r="A139" s="694" t="s">
        <v>245</v>
      </c>
      <c r="B139" s="695" t="s">
        <v>4657</v>
      </c>
      <c r="C139" s="696" t="s">
        <v>30</v>
      </c>
      <c r="D139" s="697">
        <v>1</v>
      </c>
      <c r="E139" s="1776"/>
      <c r="F139" s="696">
        <f t="shared" si="10"/>
        <v>0</v>
      </c>
    </row>
    <row r="140" spans="1:6" s="2051" customFormat="1" ht="25.5">
      <c r="A140" s="694" t="s">
        <v>245</v>
      </c>
      <c r="B140" s="695" t="s">
        <v>4645</v>
      </c>
      <c r="C140" s="696" t="s">
        <v>19</v>
      </c>
      <c r="D140" s="697">
        <v>1</v>
      </c>
      <c r="E140" s="1776"/>
      <c r="F140" s="696">
        <f t="shared" si="10"/>
        <v>0</v>
      </c>
    </row>
    <row r="141" spans="1:6" s="2051" customFormat="1" ht="25.5">
      <c r="A141" s="694" t="s">
        <v>245</v>
      </c>
      <c r="B141" s="695" t="s">
        <v>4646</v>
      </c>
      <c r="C141" s="696" t="s">
        <v>30</v>
      </c>
      <c r="D141" s="697">
        <v>1</v>
      </c>
      <c r="E141" s="1776"/>
      <c r="F141" s="696">
        <f t="shared" si="10"/>
        <v>0</v>
      </c>
    </row>
    <row r="142" spans="1:6" s="2056" customFormat="1">
      <c r="A142" s="694" t="s">
        <v>245</v>
      </c>
      <c r="B142" s="695" t="s">
        <v>4674</v>
      </c>
      <c r="C142" s="696" t="s">
        <v>30</v>
      </c>
      <c r="D142" s="697">
        <v>2</v>
      </c>
      <c r="E142" s="1776"/>
      <c r="F142" s="696">
        <f t="shared" si="10"/>
        <v>0</v>
      </c>
    </row>
    <row r="143" spans="1:6" s="2056" customFormat="1">
      <c r="A143" s="694" t="s">
        <v>245</v>
      </c>
      <c r="B143" s="695" t="s">
        <v>4675</v>
      </c>
      <c r="C143" s="696" t="s">
        <v>30</v>
      </c>
      <c r="D143" s="697">
        <v>8</v>
      </c>
      <c r="E143" s="1776"/>
      <c r="F143" s="696">
        <f t="shared" si="10"/>
        <v>0</v>
      </c>
    </row>
    <row r="144" spans="1:6" s="2051" customFormat="1" ht="38.25">
      <c r="A144" s="694" t="s">
        <v>245</v>
      </c>
      <c r="B144" s="695" t="s">
        <v>4676</v>
      </c>
      <c r="C144" s="696" t="s">
        <v>30</v>
      </c>
      <c r="D144" s="697">
        <v>3</v>
      </c>
      <c r="E144" s="1776"/>
      <c r="F144" s="696">
        <f t="shared" si="10"/>
        <v>0</v>
      </c>
    </row>
    <row r="145" spans="1:6" s="2054" customFormat="1" ht="38.25">
      <c r="A145" s="694" t="s">
        <v>245</v>
      </c>
      <c r="B145" s="695" t="s">
        <v>4686</v>
      </c>
      <c r="C145" s="696" t="s">
        <v>30</v>
      </c>
      <c r="D145" s="697">
        <v>1</v>
      </c>
      <c r="E145" s="1776"/>
      <c r="F145" s="696">
        <f t="shared" si="10"/>
        <v>0</v>
      </c>
    </row>
    <row r="146" spans="1:6" s="2051" customFormat="1" ht="25.5">
      <c r="A146" s="694" t="s">
        <v>245</v>
      </c>
      <c r="B146" s="695" t="s">
        <v>4742</v>
      </c>
      <c r="C146" s="696" t="s">
        <v>30</v>
      </c>
      <c r="D146" s="697">
        <v>6</v>
      </c>
      <c r="E146" s="1776"/>
      <c r="F146" s="696">
        <f t="shared" si="10"/>
        <v>0</v>
      </c>
    </row>
    <row r="147" spans="1:6" s="2056" customFormat="1" ht="24" customHeight="1">
      <c r="A147" s="694" t="s">
        <v>245</v>
      </c>
      <c r="B147" s="695" t="s">
        <v>5249</v>
      </c>
      <c r="C147" s="696" t="s">
        <v>30</v>
      </c>
      <c r="D147" s="697">
        <v>1</v>
      </c>
      <c r="E147" s="1776"/>
      <c r="F147" s="696">
        <f t="shared" si="10"/>
        <v>0</v>
      </c>
    </row>
    <row r="148" spans="1:6" s="2054" customFormat="1" ht="38.25">
      <c r="A148" s="694" t="s">
        <v>245</v>
      </c>
      <c r="B148" s="695" t="s">
        <v>4650</v>
      </c>
      <c r="C148" s="696" t="s">
        <v>19</v>
      </c>
      <c r="D148" s="697">
        <v>1</v>
      </c>
      <c r="E148" s="1776"/>
      <c r="F148" s="696">
        <f t="shared" si="10"/>
        <v>0</v>
      </c>
    </row>
    <row r="149" spans="1:6" s="2056" customFormat="1">
      <c r="A149" s="694"/>
      <c r="B149" s="695"/>
      <c r="C149" s="696"/>
      <c r="D149" s="697"/>
      <c r="E149" s="2045"/>
      <c r="F149" s="696"/>
    </row>
    <row r="150" spans="1:6" s="2056" customFormat="1">
      <c r="A150" s="694"/>
      <c r="B150" s="695" t="s">
        <v>5250</v>
      </c>
      <c r="C150" s="696"/>
      <c r="D150" s="697"/>
      <c r="E150" s="2045"/>
      <c r="F150" s="696">
        <f>SUM(F138:F148)</f>
        <v>0</v>
      </c>
    </row>
    <row r="151" spans="1:6" s="2056" customFormat="1">
      <c r="A151" s="694"/>
      <c r="B151" s="695"/>
      <c r="C151" s="696"/>
      <c r="D151" s="697"/>
      <c r="E151" s="2045"/>
      <c r="F151" s="696"/>
    </row>
    <row r="152" spans="1:6" s="2056" customFormat="1">
      <c r="A152" s="694" t="s">
        <v>4708</v>
      </c>
      <c r="B152" s="695" t="s">
        <v>5251</v>
      </c>
      <c r="C152" s="696"/>
      <c r="D152" s="697"/>
      <c r="E152" s="2045"/>
      <c r="F152" s="696"/>
    </row>
    <row r="153" spans="1:6" s="2056" customFormat="1" ht="25.5">
      <c r="A153" s="694" t="s">
        <v>245</v>
      </c>
      <c r="B153" s="695" t="s">
        <v>5252</v>
      </c>
      <c r="C153" s="696" t="s">
        <v>19</v>
      </c>
      <c r="D153" s="697">
        <v>1</v>
      </c>
      <c r="E153" s="1776"/>
      <c r="F153" s="696">
        <f t="shared" ref="F153:F156" si="11">E153*D153</f>
        <v>0</v>
      </c>
    </row>
    <row r="154" spans="1:6" s="2056" customFormat="1">
      <c r="A154" s="694" t="s">
        <v>245</v>
      </c>
      <c r="B154" s="695" t="s">
        <v>5253</v>
      </c>
      <c r="C154" s="696" t="s">
        <v>30</v>
      </c>
      <c r="D154" s="697">
        <v>1</v>
      </c>
      <c r="E154" s="1776"/>
      <c r="F154" s="696">
        <f t="shared" si="11"/>
        <v>0</v>
      </c>
    </row>
    <row r="155" spans="1:6" s="2056" customFormat="1">
      <c r="A155" s="694" t="s">
        <v>245</v>
      </c>
      <c r="B155" s="695" t="s">
        <v>4675</v>
      </c>
      <c r="C155" s="696" t="s">
        <v>30</v>
      </c>
      <c r="D155" s="697">
        <v>3</v>
      </c>
      <c r="E155" s="1776"/>
      <c r="F155" s="696">
        <f t="shared" si="11"/>
        <v>0</v>
      </c>
    </row>
    <row r="156" spans="1:6" s="2056" customFormat="1">
      <c r="A156" s="694" t="s">
        <v>245</v>
      </c>
      <c r="B156" s="695" t="s">
        <v>5254</v>
      </c>
      <c r="C156" s="696" t="s">
        <v>30</v>
      </c>
      <c r="D156" s="697">
        <v>3</v>
      </c>
      <c r="E156" s="2045"/>
      <c r="F156" s="696">
        <f t="shared" si="11"/>
        <v>0</v>
      </c>
    </row>
    <row r="157" spans="1:6" s="2051" customFormat="1" ht="25.5">
      <c r="A157" s="694" t="s">
        <v>245</v>
      </c>
      <c r="B157" s="2058" t="s">
        <v>5255</v>
      </c>
      <c r="C157" s="696" t="s">
        <v>19</v>
      </c>
      <c r="D157" s="697">
        <v>1</v>
      </c>
      <c r="E157" s="1776"/>
      <c r="F157" s="696">
        <f>E157*D157</f>
        <v>0</v>
      </c>
    </row>
    <row r="158" spans="1:6" s="2056" customFormat="1" ht="38.25">
      <c r="A158" s="694" t="s">
        <v>245</v>
      </c>
      <c r="B158" s="695" t="s">
        <v>4650</v>
      </c>
      <c r="C158" s="696" t="s">
        <v>19</v>
      </c>
      <c r="D158" s="697">
        <v>1</v>
      </c>
      <c r="E158" s="1776"/>
      <c r="F158" s="696">
        <f>E158*D158</f>
        <v>0</v>
      </c>
    </row>
    <row r="159" spans="1:6" s="2056" customFormat="1">
      <c r="A159" s="694"/>
      <c r="B159" s="695"/>
      <c r="C159" s="696"/>
      <c r="D159" s="697"/>
      <c r="E159" s="2045"/>
      <c r="F159" s="696"/>
    </row>
    <row r="160" spans="1:6" s="2056" customFormat="1">
      <c r="A160" s="694"/>
      <c r="B160" s="695" t="s">
        <v>5256</v>
      </c>
      <c r="C160" s="696"/>
      <c r="D160" s="697"/>
      <c r="E160" s="2045"/>
      <c r="F160" s="696">
        <f>SUM(F153:F158)</f>
        <v>0</v>
      </c>
    </row>
    <row r="161" spans="1:16369" s="2056" customFormat="1">
      <c r="A161" s="694"/>
      <c r="B161" s="695"/>
      <c r="C161" s="696"/>
      <c r="D161" s="697"/>
      <c r="E161" s="2045"/>
      <c r="F161" s="696"/>
    </row>
    <row r="162" spans="1:16369" s="2062" customFormat="1" ht="13.9">
      <c r="A162" s="694"/>
      <c r="B162" s="695"/>
      <c r="C162" s="696"/>
      <c r="D162" s="697"/>
      <c r="E162" s="1776"/>
      <c r="F162" s="696"/>
    </row>
    <row r="163" spans="1:16369" s="2051" customFormat="1">
      <c r="A163" s="2063" t="s">
        <v>4511</v>
      </c>
      <c r="B163" s="2064" t="s">
        <v>4640</v>
      </c>
      <c r="C163" s="2065"/>
      <c r="D163" s="2066"/>
      <c r="E163" s="2046"/>
      <c r="F163" s="2067">
        <f>F150+F133+F108+F84+F45+F31+F18+F160+F119</f>
        <v>0</v>
      </c>
    </row>
    <row r="164" spans="1:16369" s="2051" customFormat="1">
      <c r="A164" s="694"/>
      <c r="B164" s="695"/>
      <c r="C164" s="696"/>
      <c r="D164" s="697"/>
      <c r="E164" s="1776"/>
      <c r="F164" s="696"/>
    </row>
    <row r="166" spans="1:16369" s="2051" customFormat="1" ht="25.5">
      <c r="A166" s="694" t="s">
        <v>4804</v>
      </c>
      <c r="B166" s="695" t="s">
        <v>4805</v>
      </c>
      <c r="C166" s="696"/>
      <c r="D166" s="697"/>
      <c r="E166" s="1776"/>
      <c r="F166" s="696"/>
    </row>
    <row r="167" spans="1:16369" s="2051" customFormat="1">
      <c r="A167" s="694"/>
      <c r="B167" s="695" t="s">
        <v>4806</v>
      </c>
      <c r="C167" s="696"/>
      <c r="D167" s="697"/>
      <c r="E167" s="1776"/>
      <c r="F167" s="696"/>
    </row>
    <row r="168" spans="1:16369" s="2051" customFormat="1">
      <c r="A168" s="694"/>
      <c r="B168" s="695"/>
      <c r="C168" s="696"/>
      <c r="D168" s="697"/>
      <c r="E168" s="1776"/>
      <c r="F168" s="696"/>
    </row>
    <row r="169" spans="1:16369" s="2051" customFormat="1">
      <c r="A169" s="694" t="s">
        <v>4807</v>
      </c>
      <c r="B169" s="695" t="s">
        <v>4808</v>
      </c>
      <c r="C169" s="696"/>
      <c r="D169" s="697"/>
      <c r="E169" s="1776"/>
      <c r="F169" s="696"/>
    </row>
    <row r="170" spans="1:16369" s="2051" customFormat="1" ht="13.15">
      <c r="A170" s="694"/>
      <c r="B170" s="695"/>
      <c r="C170" s="696"/>
      <c r="D170" s="697"/>
      <c r="E170" s="1776"/>
      <c r="F170" s="696"/>
      <c r="G170" s="2068"/>
      <c r="H170" s="2068"/>
      <c r="I170" s="2068"/>
      <c r="J170" s="2068"/>
      <c r="K170" s="2068"/>
      <c r="L170" s="2068"/>
      <c r="M170" s="2068"/>
      <c r="N170" s="2068"/>
      <c r="O170" s="2068"/>
      <c r="P170" s="2068"/>
      <c r="Q170" s="2068"/>
      <c r="R170" s="2068"/>
      <c r="S170" s="2068"/>
      <c r="T170" s="2068"/>
      <c r="U170" s="2068"/>
      <c r="V170" s="2068"/>
      <c r="W170" s="2068"/>
      <c r="X170" s="2068"/>
      <c r="Y170" s="2068"/>
      <c r="Z170" s="2068"/>
      <c r="AA170" s="2068"/>
      <c r="AB170" s="2068"/>
      <c r="AC170" s="2068"/>
      <c r="AD170" s="2068"/>
      <c r="AE170" s="2068"/>
      <c r="AF170" s="2068"/>
      <c r="AG170" s="2068"/>
      <c r="AH170" s="2068"/>
      <c r="AI170" s="2068"/>
      <c r="AJ170" s="2068"/>
      <c r="AK170" s="2068"/>
      <c r="AL170" s="2068"/>
      <c r="AM170" s="2068"/>
      <c r="AN170" s="2068"/>
      <c r="AO170" s="2068"/>
      <c r="AP170" s="2068"/>
      <c r="AQ170" s="2068"/>
      <c r="AR170" s="2068"/>
      <c r="AS170" s="2068"/>
      <c r="AT170" s="2068"/>
      <c r="AU170" s="2068"/>
      <c r="AV170" s="2068"/>
      <c r="AW170" s="2068"/>
      <c r="AX170" s="2068"/>
      <c r="AY170" s="2068"/>
      <c r="AZ170" s="2068"/>
      <c r="BA170" s="2068"/>
      <c r="BB170" s="2068"/>
      <c r="BC170" s="2068"/>
      <c r="BD170" s="2068"/>
      <c r="BE170" s="2068"/>
      <c r="BF170" s="2068"/>
      <c r="BG170" s="2068"/>
      <c r="BH170" s="2068"/>
      <c r="BI170" s="2068"/>
      <c r="BJ170" s="2068"/>
      <c r="BK170" s="2068"/>
      <c r="BL170" s="2068"/>
      <c r="BM170" s="2068"/>
      <c r="BN170" s="2068"/>
      <c r="BO170" s="2068"/>
      <c r="BP170" s="2068"/>
      <c r="BQ170" s="2068"/>
      <c r="BR170" s="2068"/>
      <c r="BS170" s="2068"/>
      <c r="BT170" s="2068"/>
      <c r="BU170" s="2068"/>
      <c r="BV170" s="2068"/>
      <c r="BW170" s="2068"/>
      <c r="BX170" s="2068"/>
      <c r="BY170" s="2068"/>
      <c r="BZ170" s="2068"/>
      <c r="CA170" s="2068"/>
      <c r="CB170" s="2068"/>
      <c r="CC170" s="2068"/>
      <c r="CD170" s="2068"/>
      <c r="CE170" s="2068"/>
      <c r="CF170" s="2068"/>
      <c r="CG170" s="2068"/>
      <c r="CH170" s="2068"/>
      <c r="CI170" s="2068"/>
      <c r="CJ170" s="2068"/>
      <c r="CK170" s="2068"/>
      <c r="CL170" s="2068"/>
      <c r="CM170" s="2068"/>
      <c r="CN170" s="2068"/>
      <c r="CO170" s="2068"/>
      <c r="CP170" s="2068"/>
      <c r="CQ170" s="2068"/>
      <c r="CR170" s="2068"/>
      <c r="CS170" s="2068"/>
      <c r="CT170" s="2068"/>
      <c r="CU170" s="2068"/>
      <c r="CV170" s="2068"/>
      <c r="CW170" s="2068"/>
      <c r="CX170" s="2068"/>
      <c r="CY170" s="2068"/>
      <c r="CZ170" s="2068"/>
      <c r="DA170" s="2068"/>
      <c r="DB170" s="2068"/>
      <c r="DC170" s="2068"/>
      <c r="DD170" s="2068"/>
      <c r="DE170" s="2068"/>
      <c r="DF170" s="2068"/>
      <c r="DG170" s="2068"/>
      <c r="DH170" s="2068"/>
      <c r="DI170" s="2068"/>
      <c r="DJ170" s="2068"/>
      <c r="DK170" s="2068"/>
      <c r="DL170" s="2068"/>
      <c r="DM170" s="2068"/>
      <c r="DN170" s="2068"/>
      <c r="DO170" s="2068"/>
      <c r="DP170" s="2068"/>
      <c r="DQ170" s="2068"/>
      <c r="DR170" s="2068"/>
      <c r="DS170" s="2068"/>
      <c r="DT170" s="2068"/>
      <c r="DU170" s="2068"/>
      <c r="DV170" s="2068"/>
      <c r="DW170" s="2068"/>
      <c r="DX170" s="2068"/>
      <c r="DY170" s="2068"/>
      <c r="DZ170" s="2068"/>
      <c r="EA170" s="2068"/>
      <c r="EB170" s="2068"/>
      <c r="EC170" s="2068"/>
      <c r="ED170" s="2068"/>
      <c r="EE170" s="2068"/>
      <c r="EF170" s="2068"/>
      <c r="EG170" s="2068"/>
      <c r="EH170" s="2068"/>
      <c r="EI170" s="2068"/>
      <c r="EJ170" s="2068"/>
      <c r="EK170" s="2068"/>
      <c r="EL170" s="2068"/>
      <c r="EM170" s="2068"/>
      <c r="EN170" s="2068"/>
      <c r="EO170" s="2068"/>
      <c r="EP170" s="2068"/>
      <c r="EQ170" s="2068"/>
      <c r="ER170" s="2068"/>
      <c r="ES170" s="2068"/>
      <c r="ET170" s="2068"/>
      <c r="EU170" s="2068"/>
      <c r="EV170" s="2068"/>
      <c r="EW170" s="2068"/>
      <c r="EX170" s="2068"/>
      <c r="EY170" s="2068"/>
      <c r="EZ170" s="2068"/>
      <c r="FA170" s="2068"/>
      <c r="FB170" s="2068"/>
      <c r="FC170" s="2068"/>
      <c r="FD170" s="2068"/>
      <c r="FE170" s="2068"/>
      <c r="FF170" s="2068"/>
      <c r="FG170" s="2068"/>
      <c r="FH170" s="2068"/>
      <c r="FI170" s="2068"/>
      <c r="FJ170" s="2068"/>
      <c r="FK170" s="2068"/>
      <c r="FL170" s="2068"/>
      <c r="FM170" s="2068"/>
      <c r="FN170" s="2068"/>
      <c r="FO170" s="2068"/>
      <c r="FP170" s="2068"/>
      <c r="FQ170" s="2068"/>
      <c r="FR170" s="2068"/>
      <c r="FS170" s="2068"/>
      <c r="FT170" s="2068"/>
      <c r="FU170" s="2068"/>
      <c r="FV170" s="2068"/>
      <c r="FW170" s="2068"/>
      <c r="FX170" s="2068"/>
      <c r="FY170" s="2068"/>
      <c r="FZ170" s="2068"/>
      <c r="GA170" s="2068"/>
      <c r="GB170" s="2068"/>
      <c r="GC170" s="2068"/>
      <c r="GD170" s="2068"/>
      <c r="GE170" s="2068"/>
      <c r="GF170" s="2068"/>
      <c r="GG170" s="2068"/>
      <c r="GH170" s="2068"/>
      <c r="GI170" s="2068"/>
      <c r="GJ170" s="2068"/>
      <c r="GK170" s="2068"/>
      <c r="GL170" s="2068"/>
      <c r="GM170" s="2068"/>
      <c r="GN170" s="2068"/>
      <c r="GO170" s="2068"/>
      <c r="GP170" s="2068"/>
      <c r="GQ170" s="2068"/>
      <c r="GR170" s="2068"/>
      <c r="GS170" s="2068"/>
      <c r="GT170" s="2068"/>
      <c r="GU170" s="2068"/>
      <c r="GV170" s="2068"/>
      <c r="GW170" s="2068"/>
      <c r="GX170" s="2068"/>
      <c r="GY170" s="2068"/>
      <c r="GZ170" s="2068"/>
      <c r="HA170" s="2068"/>
      <c r="HB170" s="2068"/>
      <c r="HC170" s="2068"/>
      <c r="HD170" s="2068"/>
      <c r="HE170" s="2068"/>
      <c r="HF170" s="2068"/>
      <c r="HG170" s="2068"/>
      <c r="HH170" s="2068"/>
      <c r="HI170" s="2068"/>
      <c r="HJ170" s="2068"/>
      <c r="HK170" s="2068"/>
      <c r="HL170" s="2068"/>
      <c r="HM170" s="2068"/>
      <c r="HN170" s="2068"/>
      <c r="HO170" s="2068"/>
      <c r="HP170" s="2068"/>
      <c r="HQ170" s="2068"/>
      <c r="HR170" s="2068"/>
      <c r="HS170" s="2068"/>
      <c r="HT170" s="2068"/>
      <c r="HU170" s="2068"/>
      <c r="HV170" s="2068"/>
      <c r="HW170" s="2068"/>
      <c r="HX170" s="2068"/>
      <c r="HY170" s="2068"/>
      <c r="HZ170" s="2068"/>
      <c r="IA170" s="2068"/>
      <c r="IB170" s="2068"/>
      <c r="IC170" s="2068"/>
      <c r="ID170" s="2068"/>
      <c r="IE170" s="2068"/>
      <c r="IF170" s="2068"/>
      <c r="IG170" s="2068"/>
      <c r="IH170" s="2068"/>
      <c r="II170" s="2068"/>
      <c r="IJ170" s="2068"/>
      <c r="IK170" s="2068"/>
      <c r="IL170" s="2068"/>
      <c r="IM170" s="2068"/>
      <c r="IN170" s="2068"/>
      <c r="IO170" s="2068"/>
      <c r="IP170" s="2068"/>
      <c r="IQ170" s="2068"/>
      <c r="IR170" s="2068"/>
      <c r="IS170" s="2068"/>
      <c r="IT170" s="2068"/>
      <c r="IU170" s="2068"/>
      <c r="IV170" s="2068"/>
      <c r="IW170" s="2068"/>
      <c r="IX170" s="2068"/>
      <c r="IY170" s="2068"/>
      <c r="IZ170" s="2068"/>
      <c r="JA170" s="2068"/>
      <c r="JB170" s="2068"/>
      <c r="JC170" s="2068"/>
      <c r="JD170" s="2068"/>
      <c r="JE170" s="2068"/>
      <c r="JF170" s="2068"/>
      <c r="JG170" s="2068"/>
      <c r="JH170" s="2068"/>
      <c r="JI170" s="2068"/>
      <c r="JJ170" s="2068"/>
      <c r="JK170" s="2068"/>
      <c r="JL170" s="2068"/>
      <c r="JM170" s="2068"/>
      <c r="JN170" s="2068"/>
      <c r="JO170" s="2068"/>
      <c r="JP170" s="2068"/>
      <c r="JQ170" s="2068"/>
      <c r="JR170" s="2068"/>
      <c r="JS170" s="2068"/>
      <c r="JT170" s="2068"/>
      <c r="JU170" s="2068"/>
      <c r="JV170" s="2068"/>
      <c r="JW170" s="2068"/>
      <c r="JX170" s="2068"/>
      <c r="JY170" s="2068"/>
      <c r="JZ170" s="2068"/>
      <c r="KA170" s="2068"/>
      <c r="KB170" s="2068"/>
      <c r="KC170" s="2068"/>
      <c r="KD170" s="2068"/>
      <c r="KE170" s="2068"/>
      <c r="KF170" s="2068"/>
      <c r="KG170" s="2068"/>
      <c r="KH170" s="2068"/>
      <c r="KI170" s="2068"/>
      <c r="KJ170" s="2068"/>
      <c r="KK170" s="2068"/>
      <c r="KL170" s="2068"/>
      <c r="KM170" s="2068"/>
      <c r="KN170" s="2068"/>
      <c r="KO170" s="2068"/>
      <c r="KP170" s="2068"/>
      <c r="KQ170" s="2068"/>
      <c r="KR170" s="2068"/>
      <c r="KS170" s="2068"/>
      <c r="KT170" s="2068"/>
      <c r="KU170" s="2068"/>
      <c r="KV170" s="2068"/>
      <c r="KW170" s="2068"/>
      <c r="KX170" s="2068"/>
      <c r="KY170" s="2068"/>
      <c r="KZ170" s="2068"/>
      <c r="LA170" s="2068"/>
      <c r="LB170" s="2068"/>
      <c r="LC170" s="2068"/>
      <c r="LD170" s="2068"/>
      <c r="LE170" s="2068"/>
      <c r="LF170" s="2068"/>
      <c r="LG170" s="2068"/>
      <c r="LH170" s="2068"/>
      <c r="LI170" s="2068"/>
      <c r="LJ170" s="2068"/>
      <c r="LK170" s="2068"/>
      <c r="LL170" s="2068"/>
      <c r="LM170" s="2068"/>
      <c r="LN170" s="2068"/>
      <c r="LO170" s="2068"/>
      <c r="LP170" s="2068"/>
      <c r="LQ170" s="2068"/>
      <c r="LR170" s="2068"/>
      <c r="LS170" s="2068"/>
      <c r="LT170" s="2068"/>
      <c r="LU170" s="2068"/>
      <c r="LV170" s="2068"/>
      <c r="LW170" s="2068"/>
      <c r="LX170" s="2068"/>
      <c r="LY170" s="2068"/>
      <c r="LZ170" s="2068"/>
      <c r="MA170" s="2068"/>
      <c r="MB170" s="2068"/>
      <c r="MC170" s="2068"/>
      <c r="MD170" s="2068"/>
      <c r="ME170" s="2068"/>
      <c r="MF170" s="2068"/>
      <c r="MG170" s="2068"/>
      <c r="MH170" s="2068"/>
      <c r="MI170" s="2068"/>
      <c r="MJ170" s="2068"/>
      <c r="MK170" s="2068"/>
      <c r="ML170" s="2068"/>
      <c r="MM170" s="2068"/>
      <c r="MN170" s="2068"/>
      <c r="MO170" s="2068"/>
      <c r="MP170" s="2068"/>
      <c r="MQ170" s="2068"/>
      <c r="MR170" s="2068"/>
      <c r="MS170" s="2068"/>
      <c r="MT170" s="2068"/>
      <c r="MU170" s="2068"/>
      <c r="MV170" s="2068"/>
      <c r="MW170" s="2068"/>
      <c r="MX170" s="2068"/>
      <c r="MY170" s="2068"/>
      <c r="MZ170" s="2068"/>
      <c r="NA170" s="2068"/>
      <c r="NB170" s="2068"/>
      <c r="NC170" s="2068"/>
      <c r="ND170" s="2068"/>
      <c r="NE170" s="2068"/>
      <c r="NF170" s="2068"/>
      <c r="NG170" s="2068"/>
      <c r="NH170" s="2068"/>
      <c r="NI170" s="2068"/>
      <c r="NJ170" s="2068"/>
      <c r="NK170" s="2068"/>
      <c r="NL170" s="2068"/>
      <c r="NM170" s="2068"/>
      <c r="NN170" s="2068"/>
      <c r="NO170" s="2068"/>
      <c r="NP170" s="2068"/>
      <c r="NQ170" s="2068"/>
      <c r="NR170" s="2068"/>
      <c r="NS170" s="2068"/>
      <c r="NT170" s="2068"/>
      <c r="NU170" s="2068"/>
      <c r="NV170" s="2068"/>
      <c r="NW170" s="2068"/>
      <c r="NX170" s="2068"/>
      <c r="NY170" s="2068"/>
      <c r="NZ170" s="2068"/>
      <c r="OA170" s="2068"/>
      <c r="OB170" s="2068"/>
      <c r="OC170" s="2068"/>
      <c r="OD170" s="2068"/>
      <c r="OE170" s="2068"/>
      <c r="OF170" s="2068"/>
      <c r="OG170" s="2068"/>
      <c r="OH170" s="2068"/>
      <c r="OI170" s="2068"/>
      <c r="OJ170" s="2068"/>
      <c r="OK170" s="2068"/>
      <c r="OL170" s="2068"/>
      <c r="OM170" s="2068"/>
      <c r="ON170" s="2068"/>
      <c r="OO170" s="2068"/>
      <c r="OP170" s="2068"/>
      <c r="OQ170" s="2068"/>
      <c r="OR170" s="2068"/>
      <c r="OS170" s="2068"/>
      <c r="OT170" s="2068"/>
      <c r="OU170" s="2068"/>
      <c r="OV170" s="2068"/>
      <c r="OW170" s="2068"/>
      <c r="OX170" s="2068"/>
      <c r="OY170" s="2068"/>
      <c r="OZ170" s="2068"/>
      <c r="PA170" s="2068"/>
      <c r="PB170" s="2068"/>
      <c r="PC170" s="2068"/>
      <c r="PD170" s="2068"/>
      <c r="PE170" s="2068"/>
      <c r="PF170" s="2068"/>
      <c r="PG170" s="2068"/>
      <c r="PH170" s="2068"/>
      <c r="PI170" s="2068"/>
      <c r="PJ170" s="2068"/>
      <c r="PK170" s="2068"/>
      <c r="PL170" s="2068"/>
      <c r="PM170" s="2068"/>
      <c r="PN170" s="2068"/>
      <c r="PO170" s="2068"/>
      <c r="PP170" s="2068"/>
      <c r="PQ170" s="2068"/>
      <c r="PR170" s="2068"/>
      <c r="PS170" s="2068"/>
      <c r="PT170" s="2068"/>
      <c r="PU170" s="2068"/>
      <c r="PV170" s="2068"/>
      <c r="PW170" s="2068"/>
      <c r="PX170" s="2068"/>
      <c r="PY170" s="2068"/>
      <c r="PZ170" s="2068"/>
      <c r="QA170" s="2068"/>
      <c r="QB170" s="2068"/>
      <c r="QC170" s="2068"/>
      <c r="QD170" s="2068"/>
      <c r="QE170" s="2068"/>
      <c r="QF170" s="2068"/>
      <c r="QG170" s="2068"/>
      <c r="QH170" s="2068"/>
      <c r="QI170" s="2068"/>
      <c r="QJ170" s="2068"/>
      <c r="QK170" s="2068"/>
      <c r="QL170" s="2068"/>
      <c r="QM170" s="2068"/>
      <c r="QN170" s="2068"/>
      <c r="QO170" s="2068"/>
      <c r="QP170" s="2068"/>
      <c r="QQ170" s="2068"/>
      <c r="QR170" s="2068"/>
      <c r="QS170" s="2068"/>
      <c r="QT170" s="2068"/>
      <c r="QU170" s="2068"/>
      <c r="QV170" s="2068"/>
      <c r="QW170" s="2068"/>
      <c r="QX170" s="2068"/>
      <c r="QY170" s="2068"/>
      <c r="QZ170" s="2068"/>
      <c r="RA170" s="2068"/>
      <c r="RB170" s="2068"/>
      <c r="RC170" s="2068"/>
      <c r="RD170" s="2068"/>
      <c r="RE170" s="2068"/>
      <c r="RF170" s="2068"/>
      <c r="RG170" s="2068"/>
      <c r="RH170" s="2068"/>
      <c r="RI170" s="2068"/>
      <c r="RJ170" s="2068"/>
      <c r="RK170" s="2068"/>
      <c r="RL170" s="2068"/>
      <c r="RM170" s="2068"/>
      <c r="RN170" s="2068"/>
      <c r="RO170" s="2068"/>
      <c r="RP170" s="2068"/>
      <c r="RQ170" s="2068"/>
      <c r="RR170" s="2068"/>
      <c r="RS170" s="2068"/>
      <c r="RT170" s="2068"/>
      <c r="RU170" s="2068"/>
      <c r="RV170" s="2068"/>
      <c r="RW170" s="2068"/>
      <c r="RX170" s="2068"/>
      <c r="RY170" s="2068"/>
      <c r="RZ170" s="2068"/>
      <c r="SA170" s="2068"/>
      <c r="SB170" s="2068"/>
      <c r="SC170" s="2068"/>
      <c r="SD170" s="2068"/>
      <c r="SE170" s="2068"/>
      <c r="SF170" s="2068"/>
      <c r="SG170" s="2068"/>
      <c r="SH170" s="2068"/>
      <c r="SI170" s="2068"/>
      <c r="SJ170" s="2068"/>
      <c r="SK170" s="2068"/>
      <c r="SL170" s="2068"/>
      <c r="SM170" s="2068"/>
      <c r="SN170" s="2068"/>
      <c r="SO170" s="2068"/>
      <c r="SP170" s="2068"/>
      <c r="SQ170" s="2068"/>
      <c r="SR170" s="2068"/>
      <c r="SS170" s="2068"/>
      <c r="ST170" s="2068"/>
      <c r="SU170" s="2068"/>
      <c r="SV170" s="2068"/>
      <c r="SW170" s="2068"/>
      <c r="SX170" s="2068"/>
      <c r="SY170" s="2068"/>
      <c r="SZ170" s="2068"/>
      <c r="TA170" s="2068"/>
      <c r="TB170" s="2068"/>
      <c r="TC170" s="2068"/>
      <c r="TD170" s="2068"/>
      <c r="TE170" s="2068"/>
      <c r="TF170" s="2068"/>
      <c r="TG170" s="2068"/>
      <c r="TH170" s="2068"/>
      <c r="TI170" s="2068"/>
      <c r="TJ170" s="2068"/>
      <c r="TK170" s="2068"/>
      <c r="TL170" s="2068"/>
      <c r="TM170" s="2068"/>
      <c r="TN170" s="2068"/>
      <c r="TO170" s="2068"/>
      <c r="TP170" s="2068"/>
      <c r="TQ170" s="2068"/>
      <c r="TR170" s="2068"/>
      <c r="TS170" s="2068"/>
      <c r="TT170" s="2068"/>
      <c r="TU170" s="2068"/>
      <c r="TV170" s="2068"/>
      <c r="TW170" s="2068"/>
      <c r="TX170" s="2068"/>
      <c r="TY170" s="2068"/>
      <c r="TZ170" s="2068"/>
      <c r="UA170" s="2068"/>
      <c r="UB170" s="2068"/>
      <c r="UC170" s="2068"/>
      <c r="UD170" s="2068"/>
      <c r="UE170" s="2068"/>
      <c r="UF170" s="2068"/>
      <c r="UG170" s="2068"/>
      <c r="UH170" s="2068"/>
      <c r="UI170" s="2068"/>
      <c r="UJ170" s="2068"/>
      <c r="UK170" s="2068"/>
      <c r="UL170" s="2068"/>
      <c r="UM170" s="2068"/>
      <c r="UN170" s="2068"/>
      <c r="UO170" s="2068"/>
      <c r="UP170" s="2068"/>
      <c r="UQ170" s="2068"/>
      <c r="UR170" s="2068"/>
      <c r="US170" s="2068"/>
      <c r="UT170" s="2068"/>
      <c r="UU170" s="2068"/>
      <c r="UV170" s="2068"/>
      <c r="UW170" s="2068"/>
      <c r="UX170" s="2068"/>
      <c r="UY170" s="2068"/>
      <c r="UZ170" s="2068"/>
      <c r="VA170" s="2068"/>
      <c r="VB170" s="2068"/>
      <c r="VC170" s="2068"/>
      <c r="VD170" s="2068"/>
      <c r="VE170" s="2068"/>
      <c r="VF170" s="2068"/>
      <c r="VG170" s="2068"/>
      <c r="VH170" s="2068"/>
      <c r="VI170" s="2068"/>
      <c r="VJ170" s="2068"/>
      <c r="VK170" s="2068"/>
      <c r="VL170" s="2068"/>
      <c r="VM170" s="2068"/>
      <c r="VN170" s="2068"/>
      <c r="VO170" s="2068"/>
      <c r="VP170" s="2068"/>
      <c r="VQ170" s="2068"/>
      <c r="VR170" s="2068"/>
      <c r="VS170" s="2068"/>
      <c r="VT170" s="2068"/>
      <c r="VU170" s="2068"/>
      <c r="VV170" s="2068"/>
      <c r="VW170" s="2068"/>
      <c r="VX170" s="2068"/>
      <c r="VY170" s="2068"/>
      <c r="VZ170" s="2068"/>
      <c r="WA170" s="2068"/>
      <c r="WB170" s="2068"/>
      <c r="WC170" s="2068"/>
      <c r="WD170" s="2068"/>
      <c r="WE170" s="2068"/>
      <c r="WF170" s="2068"/>
      <c r="WG170" s="2068"/>
      <c r="WH170" s="2068"/>
      <c r="WI170" s="2068"/>
      <c r="WJ170" s="2068"/>
      <c r="WK170" s="2068"/>
      <c r="WL170" s="2068"/>
      <c r="WM170" s="2068"/>
      <c r="WN170" s="2068"/>
      <c r="WO170" s="2068"/>
      <c r="WP170" s="2068"/>
      <c r="WQ170" s="2068"/>
      <c r="WR170" s="2068"/>
      <c r="WS170" s="2068"/>
      <c r="WT170" s="2068"/>
      <c r="WU170" s="2068"/>
      <c r="WV170" s="2068"/>
      <c r="WW170" s="2068"/>
      <c r="WX170" s="2068"/>
      <c r="WY170" s="2068"/>
      <c r="WZ170" s="2068"/>
      <c r="XA170" s="2068"/>
      <c r="XB170" s="2068"/>
      <c r="XC170" s="2068"/>
      <c r="XD170" s="2068"/>
      <c r="XE170" s="2068"/>
      <c r="XF170" s="2068"/>
      <c r="XG170" s="2068"/>
      <c r="XH170" s="2068"/>
      <c r="XI170" s="2068"/>
      <c r="XJ170" s="2068"/>
      <c r="XK170" s="2068"/>
      <c r="XL170" s="2068"/>
      <c r="XM170" s="2068"/>
      <c r="XN170" s="2068"/>
      <c r="XO170" s="2068"/>
      <c r="XP170" s="2068"/>
      <c r="XQ170" s="2068"/>
      <c r="XR170" s="2068"/>
      <c r="XS170" s="2068"/>
      <c r="XT170" s="2068"/>
      <c r="XU170" s="2068"/>
      <c r="XV170" s="2068"/>
      <c r="XW170" s="2068"/>
      <c r="XX170" s="2068"/>
      <c r="XY170" s="2068"/>
      <c r="XZ170" s="2068"/>
      <c r="YA170" s="2068"/>
      <c r="YB170" s="2068"/>
      <c r="YC170" s="2068"/>
      <c r="YD170" s="2068"/>
      <c r="YE170" s="2068"/>
      <c r="YF170" s="2068"/>
      <c r="YG170" s="2068"/>
      <c r="YH170" s="2068"/>
      <c r="YI170" s="2068"/>
      <c r="YJ170" s="2068"/>
      <c r="YK170" s="2068"/>
      <c r="YL170" s="2068"/>
      <c r="YM170" s="2068"/>
      <c r="YN170" s="2068"/>
      <c r="YO170" s="2068"/>
      <c r="YP170" s="2068"/>
      <c r="YQ170" s="2068"/>
      <c r="YR170" s="2068"/>
      <c r="YS170" s="2068"/>
      <c r="YT170" s="2068"/>
      <c r="YU170" s="2068"/>
      <c r="YV170" s="2068"/>
      <c r="YW170" s="2068"/>
      <c r="YX170" s="2068"/>
      <c r="YY170" s="2068"/>
      <c r="YZ170" s="2068"/>
      <c r="ZA170" s="2068"/>
      <c r="ZB170" s="2068"/>
      <c r="ZC170" s="2068"/>
      <c r="ZD170" s="2068"/>
      <c r="ZE170" s="2068"/>
      <c r="ZF170" s="2068"/>
      <c r="ZG170" s="2068"/>
      <c r="ZH170" s="2068"/>
      <c r="ZI170" s="2068"/>
      <c r="ZJ170" s="2068"/>
      <c r="ZK170" s="2068"/>
      <c r="ZL170" s="2068"/>
      <c r="ZM170" s="2068"/>
      <c r="ZN170" s="2068"/>
      <c r="ZO170" s="2068"/>
      <c r="ZP170" s="2068"/>
      <c r="ZQ170" s="2068"/>
      <c r="ZR170" s="2068"/>
      <c r="ZS170" s="2068"/>
      <c r="ZT170" s="2068"/>
      <c r="ZU170" s="2068"/>
      <c r="ZV170" s="2068"/>
      <c r="ZW170" s="2068"/>
      <c r="ZX170" s="2068"/>
      <c r="ZY170" s="2068"/>
      <c r="ZZ170" s="2068"/>
      <c r="AAA170" s="2068"/>
      <c r="AAB170" s="2068"/>
      <c r="AAC170" s="2068"/>
      <c r="AAD170" s="2068"/>
      <c r="AAE170" s="2068"/>
      <c r="AAF170" s="2068"/>
      <c r="AAG170" s="2068"/>
      <c r="AAH170" s="2068"/>
      <c r="AAI170" s="2068"/>
      <c r="AAJ170" s="2068"/>
      <c r="AAK170" s="2068"/>
      <c r="AAL170" s="2068"/>
      <c r="AAM170" s="2068"/>
      <c r="AAN170" s="2068"/>
      <c r="AAO170" s="2068"/>
      <c r="AAP170" s="2068"/>
      <c r="AAQ170" s="2068"/>
      <c r="AAR170" s="2068"/>
      <c r="AAS170" s="2068"/>
      <c r="AAT170" s="2068"/>
      <c r="AAU170" s="2068"/>
      <c r="AAV170" s="2068"/>
      <c r="AAW170" s="2068"/>
      <c r="AAX170" s="2068"/>
      <c r="AAY170" s="2068"/>
      <c r="AAZ170" s="2068"/>
      <c r="ABA170" s="2068"/>
      <c r="ABB170" s="2068"/>
      <c r="ABC170" s="2068"/>
      <c r="ABD170" s="2068"/>
      <c r="ABE170" s="2068"/>
      <c r="ABF170" s="2068"/>
      <c r="ABG170" s="2068"/>
      <c r="ABH170" s="2068"/>
      <c r="ABI170" s="2068"/>
      <c r="ABJ170" s="2068"/>
      <c r="ABK170" s="2068"/>
      <c r="ABL170" s="2068"/>
      <c r="ABM170" s="2068"/>
      <c r="ABN170" s="2068"/>
      <c r="ABO170" s="2068"/>
      <c r="ABP170" s="2068"/>
      <c r="ABQ170" s="2068"/>
      <c r="ABR170" s="2068"/>
      <c r="ABS170" s="2068"/>
      <c r="ABT170" s="2068"/>
      <c r="ABU170" s="2068"/>
      <c r="ABV170" s="2068"/>
      <c r="ABW170" s="2068"/>
      <c r="ABX170" s="2068"/>
      <c r="ABY170" s="2068"/>
      <c r="ABZ170" s="2068"/>
      <c r="ACA170" s="2068"/>
      <c r="ACB170" s="2068"/>
      <c r="ACC170" s="2068"/>
      <c r="ACD170" s="2068"/>
      <c r="ACE170" s="2068"/>
      <c r="ACF170" s="2068"/>
      <c r="ACG170" s="2068"/>
      <c r="ACH170" s="2068"/>
      <c r="ACI170" s="2068"/>
      <c r="ACJ170" s="2068"/>
      <c r="ACK170" s="2068"/>
      <c r="ACL170" s="2068"/>
      <c r="ACM170" s="2068"/>
      <c r="ACN170" s="2068"/>
      <c r="ACO170" s="2068"/>
      <c r="ACP170" s="2068"/>
      <c r="ACQ170" s="2068"/>
      <c r="ACR170" s="2068"/>
      <c r="ACS170" s="2068"/>
      <c r="ACT170" s="2068"/>
      <c r="ACU170" s="2068"/>
      <c r="ACV170" s="2068"/>
      <c r="ACW170" s="2068"/>
      <c r="ACX170" s="2068"/>
      <c r="ACY170" s="2068"/>
      <c r="ACZ170" s="2068"/>
      <c r="ADA170" s="2068"/>
      <c r="ADB170" s="2068"/>
      <c r="ADC170" s="2068"/>
      <c r="ADD170" s="2068"/>
      <c r="ADE170" s="2068"/>
      <c r="ADF170" s="2068"/>
      <c r="ADG170" s="2068"/>
      <c r="ADH170" s="2068"/>
      <c r="ADI170" s="2068"/>
      <c r="ADJ170" s="2068"/>
      <c r="ADK170" s="2068"/>
      <c r="ADL170" s="2068"/>
      <c r="ADM170" s="2068"/>
      <c r="ADN170" s="2068"/>
      <c r="ADO170" s="2068"/>
      <c r="ADP170" s="2068"/>
      <c r="ADQ170" s="2068"/>
      <c r="ADR170" s="2068"/>
      <c r="ADS170" s="2068"/>
      <c r="ADT170" s="2068"/>
      <c r="ADU170" s="2068"/>
      <c r="ADV170" s="2068"/>
      <c r="ADW170" s="2068"/>
      <c r="ADX170" s="2068"/>
      <c r="ADY170" s="2068"/>
      <c r="ADZ170" s="2068"/>
      <c r="AEA170" s="2068"/>
      <c r="AEB170" s="2068"/>
      <c r="AEC170" s="2068"/>
      <c r="AED170" s="2068"/>
      <c r="AEE170" s="2068"/>
      <c r="AEF170" s="2068"/>
      <c r="AEG170" s="2068"/>
      <c r="AEH170" s="2068"/>
      <c r="AEI170" s="2068"/>
      <c r="AEJ170" s="2068"/>
      <c r="AEK170" s="2068"/>
      <c r="AEL170" s="2068"/>
      <c r="AEM170" s="2068"/>
      <c r="AEN170" s="2068"/>
      <c r="AEO170" s="2068"/>
      <c r="AEP170" s="2068"/>
      <c r="AEQ170" s="2068"/>
      <c r="AER170" s="2068"/>
      <c r="AES170" s="2068"/>
      <c r="AET170" s="2068"/>
      <c r="AEU170" s="2068"/>
      <c r="AEV170" s="2068"/>
      <c r="AEW170" s="2068"/>
      <c r="AEX170" s="2068"/>
      <c r="AEY170" s="2068"/>
      <c r="AEZ170" s="2068"/>
      <c r="AFA170" s="2068"/>
      <c r="AFB170" s="2068"/>
      <c r="AFC170" s="2068"/>
      <c r="AFD170" s="2068"/>
      <c r="AFE170" s="2068"/>
      <c r="AFF170" s="2068"/>
      <c r="AFG170" s="2068"/>
      <c r="AFH170" s="2068"/>
      <c r="AFI170" s="2068"/>
      <c r="AFJ170" s="2068"/>
      <c r="AFK170" s="2068"/>
      <c r="AFL170" s="2068"/>
      <c r="AFM170" s="2068"/>
      <c r="AFN170" s="2068"/>
      <c r="AFO170" s="2068"/>
      <c r="AFP170" s="2068"/>
      <c r="AFQ170" s="2068"/>
      <c r="AFR170" s="2068"/>
      <c r="AFS170" s="2068"/>
      <c r="AFT170" s="2068"/>
      <c r="AFU170" s="2068"/>
      <c r="AFV170" s="2068"/>
      <c r="AFW170" s="2068"/>
      <c r="AFX170" s="2068"/>
      <c r="AFY170" s="2068"/>
      <c r="AFZ170" s="2068"/>
      <c r="AGA170" s="2068"/>
      <c r="AGB170" s="2068"/>
      <c r="AGC170" s="2068"/>
      <c r="AGD170" s="2068"/>
      <c r="AGE170" s="2068"/>
      <c r="AGF170" s="2068"/>
      <c r="AGG170" s="2068"/>
      <c r="AGH170" s="2068"/>
      <c r="AGI170" s="2068"/>
      <c r="AGJ170" s="2068"/>
      <c r="AGK170" s="2068"/>
      <c r="AGL170" s="2068"/>
      <c r="AGM170" s="2068"/>
      <c r="AGN170" s="2068"/>
      <c r="AGO170" s="2068"/>
      <c r="AGP170" s="2068"/>
      <c r="AGQ170" s="2068"/>
      <c r="AGR170" s="2068"/>
      <c r="AGS170" s="2068"/>
      <c r="AGT170" s="2068"/>
      <c r="AGU170" s="2068"/>
      <c r="AGV170" s="2068"/>
      <c r="AGW170" s="2068"/>
      <c r="AGX170" s="2068"/>
      <c r="AGY170" s="2068"/>
      <c r="AGZ170" s="2068"/>
      <c r="AHA170" s="2068"/>
      <c r="AHB170" s="2068"/>
      <c r="AHC170" s="2068"/>
      <c r="AHD170" s="2068"/>
      <c r="AHE170" s="2068"/>
      <c r="AHF170" s="2068"/>
      <c r="AHG170" s="2068"/>
      <c r="AHH170" s="2068"/>
      <c r="AHI170" s="2068"/>
      <c r="AHJ170" s="2068"/>
      <c r="AHK170" s="2068"/>
      <c r="AHL170" s="2068"/>
      <c r="AHM170" s="2068"/>
      <c r="AHN170" s="2068"/>
      <c r="AHO170" s="2068"/>
      <c r="AHP170" s="2068"/>
      <c r="AHQ170" s="2068"/>
      <c r="AHR170" s="2068"/>
      <c r="AHS170" s="2068"/>
      <c r="AHT170" s="2068"/>
      <c r="AHU170" s="2068"/>
      <c r="AHV170" s="2068"/>
      <c r="AHW170" s="2068"/>
      <c r="AHX170" s="2068"/>
      <c r="AHY170" s="2068"/>
      <c r="AHZ170" s="2068"/>
      <c r="AIA170" s="2068"/>
      <c r="AIB170" s="2068"/>
      <c r="AIC170" s="2068"/>
      <c r="AID170" s="2068"/>
      <c r="AIE170" s="2068"/>
      <c r="AIF170" s="2068"/>
      <c r="AIG170" s="2068"/>
      <c r="AIH170" s="2068"/>
      <c r="AII170" s="2068"/>
      <c r="AIJ170" s="2068"/>
      <c r="AIK170" s="2068"/>
      <c r="AIL170" s="2068"/>
      <c r="AIM170" s="2068"/>
      <c r="AIN170" s="2068"/>
      <c r="AIO170" s="2068"/>
      <c r="AIP170" s="2068"/>
      <c r="AIQ170" s="2068"/>
      <c r="AIR170" s="2068"/>
      <c r="AIS170" s="2068"/>
      <c r="AIT170" s="2068"/>
      <c r="AIU170" s="2068"/>
      <c r="AIV170" s="2068"/>
      <c r="AIW170" s="2068"/>
      <c r="AIX170" s="2068"/>
      <c r="AIY170" s="2068"/>
      <c r="AIZ170" s="2068"/>
      <c r="AJA170" s="2068"/>
      <c r="AJB170" s="2068"/>
      <c r="AJC170" s="2068"/>
      <c r="AJD170" s="2068"/>
      <c r="AJE170" s="2068"/>
      <c r="AJF170" s="2068"/>
      <c r="AJG170" s="2068"/>
      <c r="AJH170" s="2068"/>
      <c r="AJI170" s="2068"/>
      <c r="AJJ170" s="2068"/>
      <c r="AJK170" s="2068"/>
      <c r="AJL170" s="2068"/>
      <c r="AJM170" s="2068"/>
      <c r="AJN170" s="2068"/>
      <c r="AJO170" s="2068"/>
      <c r="AJP170" s="2068"/>
      <c r="AJQ170" s="2068"/>
      <c r="AJR170" s="2068"/>
      <c r="AJS170" s="2068"/>
      <c r="AJT170" s="2068"/>
      <c r="AJU170" s="2068"/>
      <c r="AJV170" s="2068"/>
      <c r="AJW170" s="2068"/>
      <c r="AJX170" s="2068"/>
      <c r="AJY170" s="2068"/>
      <c r="AJZ170" s="2068"/>
      <c r="AKA170" s="2068"/>
      <c r="AKB170" s="2068"/>
      <c r="AKC170" s="2068"/>
      <c r="AKD170" s="2068"/>
      <c r="AKE170" s="2068"/>
      <c r="AKF170" s="2068"/>
      <c r="AKG170" s="2068"/>
      <c r="AKH170" s="2068"/>
      <c r="AKI170" s="2068"/>
      <c r="AKJ170" s="2068"/>
      <c r="AKK170" s="2068"/>
      <c r="AKL170" s="2068"/>
      <c r="AKM170" s="2068"/>
      <c r="AKN170" s="2068"/>
      <c r="AKO170" s="2068"/>
      <c r="AKP170" s="2068"/>
      <c r="AKQ170" s="2068"/>
      <c r="AKR170" s="2068"/>
      <c r="AKS170" s="2068"/>
      <c r="AKT170" s="2068"/>
      <c r="AKU170" s="2068"/>
      <c r="AKV170" s="2068"/>
      <c r="AKW170" s="2068"/>
      <c r="AKX170" s="2068"/>
      <c r="AKY170" s="2068"/>
      <c r="AKZ170" s="2068"/>
      <c r="ALA170" s="2068"/>
      <c r="ALB170" s="2068"/>
      <c r="ALC170" s="2068"/>
      <c r="ALD170" s="2068"/>
      <c r="ALE170" s="2068"/>
      <c r="ALF170" s="2068"/>
      <c r="ALG170" s="2068"/>
      <c r="ALH170" s="2068"/>
      <c r="ALI170" s="2068"/>
      <c r="ALJ170" s="2068"/>
      <c r="ALK170" s="2068"/>
      <c r="ALL170" s="2068"/>
      <c r="ALM170" s="2068"/>
      <c r="ALN170" s="2068"/>
      <c r="ALO170" s="2068"/>
      <c r="ALP170" s="2068"/>
      <c r="ALQ170" s="2068"/>
      <c r="ALR170" s="2068"/>
      <c r="ALS170" s="2068"/>
      <c r="ALT170" s="2068"/>
      <c r="ALU170" s="2068"/>
      <c r="ALV170" s="2068"/>
      <c r="ALW170" s="2068"/>
      <c r="ALX170" s="2068"/>
      <c r="ALY170" s="2068"/>
      <c r="ALZ170" s="2068"/>
      <c r="AMA170" s="2068"/>
      <c r="AMB170" s="2068"/>
      <c r="AMC170" s="2068"/>
      <c r="AMD170" s="2068"/>
      <c r="AME170" s="2068"/>
      <c r="AMF170" s="2068"/>
      <c r="AMG170" s="2068"/>
      <c r="AMH170" s="2068"/>
      <c r="AMI170" s="2068"/>
      <c r="AMJ170" s="2068"/>
      <c r="AMK170" s="2068"/>
      <c r="AML170" s="2068"/>
      <c r="AMM170" s="2068"/>
      <c r="AMN170" s="2068"/>
      <c r="AMO170" s="2068"/>
      <c r="AMP170" s="2068"/>
      <c r="AMQ170" s="2068"/>
      <c r="AMR170" s="2068"/>
      <c r="AMS170" s="2068"/>
      <c r="AMT170" s="2068"/>
      <c r="AMU170" s="2068"/>
      <c r="AMV170" s="2068"/>
      <c r="AMW170" s="2068"/>
      <c r="AMX170" s="2068"/>
      <c r="AMY170" s="2068"/>
      <c r="AMZ170" s="2068"/>
      <c r="ANA170" s="2068"/>
      <c r="ANB170" s="2068"/>
      <c r="ANC170" s="2068"/>
      <c r="AND170" s="2068"/>
      <c r="ANE170" s="2068"/>
      <c r="ANF170" s="2068"/>
      <c r="ANG170" s="2068"/>
      <c r="ANH170" s="2068"/>
      <c r="ANI170" s="2068"/>
      <c r="ANJ170" s="2068"/>
      <c r="ANK170" s="2068"/>
      <c r="ANL170" s="2068"/>
      <c r="ANM170" s="2068"/>
      <c r="ANN170" s="2068"/>
      <c r="ANO170" s="2068"/>
      <c r="ANP170" s="2068"/>
      <c r="ANQ170" s="2068"/>
      <c r="ANR170" s="2068"/>
      <c r="ANS170" s="2068"/>
      <c r="ANT170" s="2068"/>
      <c r="ANU170" s="2068"/>
      <c r="ANV170" s="2068"/>
      <c r="ANW170" s="2068"/>
      <c r="ANX170" s="2068"/>
      <c r="ANY170" s="2068"/>
      <c r="ANZ170" s="2068"/>
      <c r="AOA170" s="2068"/>
      <c r="AOB170" s="2068"/>
      <c r="AOC170" s="2068"/>
      <c r="AOD170" s="2068"/>
      <c r="AOE170" s="2068"/>
      <c r="AOF170" s="2068"/>
      <c r="AOG170" s="2068"/>
      <c r="AOH170" s="2068"/>
      <c r="AOI170" s="2068"/>
      <c r="AOJ170" s="2068"/>
      <c r="AOK170" s="2068"/>
      <c r="AOL170" s="2068"/>
      <c r="AOM170" s="2068"/>
      <c r="AON170" s="2068"/>
      <c r="AOO170" s="2068"/>
      <c r="AOP170" s="2068"/>
      <c r="AOQ170" s="2068"/>
      <c r="AOR170" s="2068"/>
      <c r="AOS170" s="2068"/>
      <c r="AOT170" s="2068"/>
      <c r="AOU170" s="2068"/>
      <c r="AOV170" s="2068"/>
      <c r="AOW170" s="2068"/>
      <c r="AOX170" s="2068"/>
      <c r="AOY170" s="2068"/>
      <c r="AOZ170" s="2068"/>
      <c r="APA170" s="2068"/>
      <c r="APB170" s="2068"/>
      <c r="APC170" s="2068"/>
      <c r="APD170" s="2068"/>
      <c r="APE170" s="2068"/>
      <c r="APF170" s="2068"/>
      <c r="APG170" s="2068"/>
      <c r="APH170" s="2068"/>
      <c r="API170" s="2068"/>
      <c r="APJ170" s="2068"/>
      <c r="APK170" s="2068"/>
      <c r="APL170" s="2068"/>
      <c r="APM170" s="2068"/>
      <c r="APN170" s="2068"/>
      <c r="APO170" s="2068"/>
      <c r="APP170" s="2068"/>
      <c r="APQ170" s="2068"/>
      <c r="APR170" s="2068"/>
      <c r="APS170" s="2068"/>
      <c r="APT170" s="2068"/>
      <c r="APU170" s="2068"/>
      <c r="APV170" s="2068"/>
      <c r="APW170" s="2068"/>
      <c r="APX170" s="2068"/>
      <c r="APY170" s="2068"/>
      <c r="APZ170" s="2068"/>
      <c r="AQA170" s="2068"/>
      <c r="AQB170" s="2068"/>
      <c r="AQC170" s="2068"/>
      <c r="AQD170" s="2068"/>
      <c r="AQE170" s="2068"/>
      <c r="AQF170" s="2068"/>
      <c r="AQG170" s="2068"/>
      <c r="AQH170" s="2068"/>
      <c r="AQI170" s="2068"/>
      <c r="AQJ170" s="2068"/>
      <c r="AQK170" s="2068"/>
      <c r="AQL170" s="2068"/>
      <c r="AQM170" s="2068"/>
      <c r="AQN170" s="2068"/>
      <c r="AQO170" s="2068"/>
      <c r="AQP170" s="2068"/>
      <c r="AQQ170" s="2068"/>
      <c r="AQR170" s="2068"/>
      <c r="AQS170" s="2068"/>
      <c r="AQT170" s="2068"/>
      <c r="AQU170" s="2068"/>
      <c r="AQV170" s="2068"/>
      <c r="AQW170" s="2068"/>
      <c r="AQX170" s="2068"/>
      <c r="AQY170" s="2068"/>
      <c r="AQZ170" s="2068"/>
      <c r="ARA170" s="2068"/>
      <c r="ARB170" s="2068"/>
      <c r="ARC170" s="2068"/>
      <c r="ARD170" s="2068"/>
      <c r="ARE170" s="2068"/>
      <c r="ARF170" s="2068"/>
      <c r="ARG170" s="2068"/>
      <c r="ARH170" s="2068"/>
      <c r="ARI170" s="2068"/>
      <c r="ARJ170" s="2068"/>
      <c r="ARK170" s="2068"/>
      <c r="ARL170" s="2068"/>
      <c r="ARM170" s="2068"/>
      <c r="ARN170" s="2068"/>
      <c r="ARO170" s="2068"/>
      <c r="ARP170" s="2068"/>
      <c r="ARQ170" s="2068"/>
      <c r="ARR170" s="2068"/>
      <c r="ARS170" s="2068"/>
      <c r="ART170" s="2068"/>
      <c r="ARU170" s="2068"/>
      <c r="ARV170" s="2068"/>
      <c r="ARW170" s="2068"/>
      <c r="ARX170" s="2068"/>
      <c r="ARY170" s="2068"/>
      <c r="ARZ170" s="2068"/>
      <c r="ASA170" s="2068"/>
      <c r="ASB170" s="2068"/>
      <c r="ASC170" s="2068"/>
      <c r="ASD170" s="2068"/>
      <c r="ASE170" s="2068"/>
      <c r="ASF170" s="2068"/>
      <c r="ASG170" s="2068"/>
      <c r="ASH170" s="2068"/>
      <c r="ASI170" s="2068"/>
      <c r="ASJ170" s="2068"/>
      <c r="ASK170" s="2068"/>
      <c r="ASL170" s="2068"/>
      <c r="ASM170" s="2068"/>
      <c r="ASN170" s="2068"/>
      <c r="ASO170" s="2068"/>
      <c r="ASP170" s="2068"/>
      <c r="ASQ170" s="2068"/>
      <c r="ASR170" s="2068"/>
      <c r="ASS170" s="2068"/>
      <c r="AST170" s="2068"/>
      <c r="ASU170" s="2068"/>
      <c r="ASV170" s="2068"/>
      <c r="ASW170" s="2068"/>
      <c r="ASX170" s="2068"/>
      <c r="ASY170" s="2068"/>
      <c r="ASZ170" s="2068"/>
      <c r="ATA170" s="2068"/>
      <c r="ATB170" s="2068"/>
      <c r="ATC170" s="2068"/>
      <c r="ATD170" s="2068"/>
      <c r="ATE170" s="2068"/>
      <c r="ATF170" s="2068"/>
      <c r="ATG170" s="2068"/>
      <c r="ATH170" s="2068"/>
      <c r="ATI170" s="2068"/>
      <c r="ATJ170" s="2068"/>
      <c r="ATK170" s="2068"/>
      <c r="ATL170" s="2068"/>
      <c r="ATM170" s="2068"/>
      <c r="ATN170" s="2068"/>
      <c r="ATO170" s="2068"/>
      <c r="ATP170" s="2068"/>
      <c r="ATQ170" s="2068"/>
      <c r="ATR170" s="2068"/>
      <c r="ATS170" s="2068"/>
      <c r="ATT170" s="2068"/>
      <c r="ATU170" s="2068"/>
      <c r="ATV170" s="2068"/>
      <c r="ATW170" s="2068"/>
      <c r="ATX170" s="2068"/>
      <c r="ATY170" s="2068"/>
      <c r="ATZ170" s="2068"/>
      <c r="AUA170" s="2068"/>
      <c r="AUB170" s="2068"/>
      <c r="AUC170" s="2068"/>
      <c r="AUD170" s="2068"/>
      <c r="AUE170" s="2068"/>
      <c r="AUF170" s="2068"/>
      <c r="AUG170" s="2068"/>
      <c r="AUH170" s="2068"/>
      <c r="AUI170" s="2068"/>
      <c r="AUJ170" s="2068"/>
      <c r="AUK170" s="2068"/>
      <c r="AUL170" s="2068"/>
      <c r="AUM170" s="2068"/>
      <c r="AUN170" s="2068"/>
      <c r="AUO170" s="2068"/>
      <c r="AUP170" s="2068"/>
      <c r="AUQ170" s="2068"/>
      <c r="AUR170" s="2068"/>
      <c r="AUS170" s="2068"/>
      <c r="AUT170" s="2068"/>
      <c r="AUU170" s="2068"/>
      <c r="AUV170" s="2068"/>
      <c r="AUW170" s="2068"/>
      <c r="AUX170" s="2068"/>
      <c r="AUY170" s="2068"/>
      <c r="AUZ170" s="2068"/>
      <c r="AVA170" s="2068"/>
      <c r="AVB170" s="2068"/>
      <c r="AVC170" s="2068"/>
      <c r="AVD170" s="2068"/>
      <c r="AVE170" s="2068"/>
      <c r="AVF170" s="2068"/>
      <c r="AVG170" s="2068"/>
      <c r="AVH170" s="2068"/>
      <c r="AVI170" s="2068"/>
      <c r="AVJ170" s="2068"/>
      <c r="AVK170" s="2068"/>
      <c r="AVL170" s="2068"/>
      <c r="AVM170" s="2068"/>
      <c r="AVN170" s="2068"/>
      <c r="AVO170" s="2068"/>
      <c r="AVP170" s="2068"/>
      <c r="AVQ170" s="2068"/>
      <c r="AVR170" s="2068"/>
      <c r="AVS170" s="2068"/>
      <c r="AVT170" s="2068"/>
      <c r="AVU170" s="2068"/>
      <c r="AVV170" s="2068"/>
      <c r="AVW170" s="2068"/>
      <c r="AVX170" s="2068"/>
      <c r="AVY170" s="2068"/>
      <c r="AVZ170" s="2068"/>
      <c r="AWA170" s="2068"/>
      <c r="AWB170" s="2068"/>
      <c r="AWC170" s="2068"/>
      <c r="AWD170" s="2068"/>
      <c r="AWE170" s="2068"/>
      <c r="AWF170" s="2068"/>
      <c r="AWG170" s="2068"/>
      <c r="AWH170" s="2068"/>
      <c r="AWI170" s="2068"/>
      <c r="AWJ170" s="2068"/>
      <c r="AWK170" s="2068"/>
      <c r="AWL170" s="2068"/>
      <c r="AWM170" s="2068"/>
      <c r="AWN170" s="2068"/>
      <c r="AWO170" s="2068"/>
      <c r="AWP170" s="2068"/>
      <c r="AWQ170" s="2068"/>
      <c r="AWR170" s="2068"/>
      <c r="AWS170" s="2068"/>
      <c r="AWT170" s="2068"/>
      <c r="AWU170" s="2068"/>
      <c r="AWV170" s="2068"/>
      <c r="AWW170" s="2068"/>
      <c r="AWX170" s="2068"/>
      <c r="AWY170" s="2068"/>
      <c r="AWZ170" s="2068"/>
      <c r="AXA170" s="2068"/>
      <c r="AXB170" s="2068"/>
      <c r="AXC170" s="2068"/>
      <c r="AXD170" s="2068"/>
      <c r="AXE170" s="2068"/>
      <c r="AXF170" s="2068"/>
      <c r="AXG170" s="2068"/>
      <c r="AXH170" s="2068"/>
      <c r="AXI170" s="2068"/>
      <c r="AXJ170" s="2068"/>
      <c r="AXK170" s="2068"/>
      <c r="AXL170" s="2068"/>
      <c r="AXM170" s="2068"/>
      <c r="AXN170" s="2068"/>
      <c r="AXO170" s="2068"/>
      <c r="AXP170" s="2068"/>
      <c r="AXQ170" s="2068"/>
      <c r="AXR170" s="2068"/>
      <c r="AXS170" s="2068"/>
      <c r="AXT170" s="2068"/>
      <c r="AXU170" s="2068"/>
      <c r="AXV170" s="2068"/>
      <c r="AXW170" s="2068"/>
      <c r="AXX170" s="2068"/>
      <c r="AXY170" s="2068"/>
      <c r="AXZ170" s="2068"/>
      <c r="AYA170" s="2068"/>
      <c r="AYB170" s="2068"/>
      <c r="AYC170" s="2068"/>
      <c r="AYD170" s="2068"/>
      <c r="AYE170" s="2068"/>
      <c r="AYF170" s="2068"/>
      <c r="AYG170" s="2068"/>
      <c r="AYH170" s="2068"/>
      <c r="AYI170" s="2068"/>
      <c r="AYJ170" s="2068"/>
      <c r="AYK170" s="2068"/>
      <c r="AYL170" s="2068"/>
      <c r="AYM170" s="2068"/>
      <c r="AYN170" s="2068"/>
      <c r="AYO170" s="2068"/>
      <c r="AYP170" s="2068"/>
      <c r="AYQ170" s="2068"/>
      <c r="AYR170" s="2068"/>
      <c r="AYS170" s="2068"/>
      <c r="AYT170" s="2068"/>
      <c r="AYU170" s="2068"/>
      <c r="AYV170" s="2068"/>
      <c r="AYW170" s="2068"/>
      <c r="AYX170" s="2068"/>
      <c r="AYY170" s="2068"/>
      <c r="AYZ170" s="2068"/>
      <c r="AZA170" s="2068"/>
      <c r="AZB170" s="2068"/>
      <c r="AZC170" s="2068"/>
      <c r="AZD170" s="2068"/>
      <c r="AZE170" s="2068"/>
      <c r="AZF170" s="2068"/>
      <c r="AZG170" s="2068"/>
      <c r="AZH170" s="2068"/>
      <c r="AZI170" s="2068"/>
      <c r="AZJ170" s="2068"/>
      <c r="AZK170" s="2068"/>
      <c r="AZL170" s="2068"/>
      <c r="AZM170" s="2068"/>
      <c r="AZN170" s="2068"/>
      <c r="AZO170" s="2068"/>
      <c r="AZP170" s="2068"/>
      <c r="AZQ170" s="2068"/>
      <c r="AZR170" s="2068"/>
      <c r="AZS170" s="2068"/>
      <c r="AZT170" s="2068"/>
      <c r="AZU170" s="2068"/>
      <c r="AZV170" s="2068"/>
      <c r="AZW170" s="2068"/>
      <c r="AZX170" s="2068"/>
      <c r="AZY170" s="2068"/>
      <c r="AZZ170" s="2068"/>
      <c r="BAA170" s="2068"/>
      <c r="BAB170" s="2068"/>
      <c r="BAC170" s="2068"/>
      <c r="BAD170" s="2068"/>
      <c r="BAE170" s="2068"/>
      <c r="BAF170" s="2068"/>
      <c r="BAG170" s="2068"/>
      <c r="BAH170" s="2068"/>
      <c r="BAI170" s="2068"/>
      <c r="BAJ170" s="2068"/>
      <c r="BAK170" s="2068"/>
      <c r="BAL170" s="2068"/>
      <c r="BAM170" s="2068"/>
      <c r="BAN170" s="2068"/>
      <c r="BAO170" s="2068"/>
      <c r="BAP170" s="2068"/>
      <c r="BAQ170" s="2068"/>
      <c r="BAR170" s="2068"/>
      <c r="BAS170" s="2068"/>
      <c r="BAT170" s="2068"/>
      <c r="BAU170" s="2068"/>
      <c r="BAV170" s="2068"/>
      <c r="BAW170" s="2068"/>
      <c r="BAX170" s="2068"/>
      <c r="BAY170" s="2068"/>
      <c r="BAZ170" s="2068"/>
      <c r="BBA170" s="2068"/>
      <c r="BBB170" s="2068"/>
      <c r="BBC170" s="2068"/>
      <c r="BBD170" s="2068"/>
      <c r="BBE170" s="2068"/>
      <c r="BBF170" s="2068"/>
      <c r="BBG170" s="2068"/>
      <c r="BBH170" s="2068"/>
      <c r="BBI170" s="2068"/>
      <c r="BBJ170" s="2068"/>
      <c r="BBK170" s="2068"/>
      <c r="BBL170" s="2068"/>
      <c r="BBM170" s="2068"/>
      <c r="BBN170" s="2068"/>
      <c r="BBO170" s="2068"/>
      <c r="BBP170" s="2068"/>
      <c r="BBQ170" s="2068"/>
      <c r="BBR170" s="2068"/>
      <c r="BBS170" s="2068"/>
      <c r="BBT170" s="2068"/>
      <c r="BBU170" s="2068"/>
      <c r="BBV170" s="2068"/>
      <c r="BBW170" s="2068"/>
      <c r="BBX170" s="2068"/>
      <c r="BBY170" s="2068"/>
      <c r="BBZ170" s="2068"/>
      <c r="BCA170" s="2068"/>
      <c r="BCB170" s="2068"/>
      <c r="BCC170" s="2068"/>
      <c r="BCD170" s="2068"/>
      <c r="BCE170" s="2068"/>
      <c r="BCF170" s="2068"/>
      <c r="BCG170" s="2068"/>
      <c r="BCH170" s="2068"/>
      <c r="BCI170" s="2068"/>
      <c r="BCJ170" s="2068"/>
      <c r="BCK170" s="2068"/>
      <c r="BCL170" s="2068"/>
      <c r="BCM170" s="2068"/>
      <c r="BCN170" s="2068"/>
      <c r="BCO170" s="2068"/>
      <c r="BCP170" s="2068"/>
      <c r="BCQ170" s="2068"/>
      <c r="BCR170" s="2068"/>
      <c r="BCS170" s="2068"/>
      <c r="BCT170" s="2068"/>
      <c r="BCU170" s="2068"/>
      <c r="BCV170" s="2068"/>
      <c r="BCW170" s="2068"/>
      <c r="BCX170" s="2068"/>
      <c r="BCY170" s="2068"/>
      <c r="BCZ170" s="2068"/>
      <c r="BDA170" s="2068"/>
      <c r="BDB170" s="2068"/>
      <c r="BDC170" s="2068"/>
      <c r="BDD170" s="2068"/>
      <c r="BDE170" s="2068"/>
      <c r="BDF170" s="2068"/>
      <c r="BDG170" s="2068"/>
      <c r="BDH170" s="2068"/>
      <c r="BDI170" s="2068"/>
      <c r="BDJ170" s="2068"/>
      <c r="BDK170" s="2068"/>
      <c r="BDL170" s="2068"/>
      <c r="BDM170" s="2068"/>
      <c r="BDN170" s="2068"/>
      <c r="BDO170" s="2068"/>
      <c r="BDP170" s="2068"/>
      <c r="BDQ170" s="2068"/>
      <c r="BDR170" s="2068"/>
      <c r="BDS170" s="2068"/>
      <c r="BDT170" s="2068"/>
      <c r="BDU170" s="2068"/>
      <c r="BDV170" s="2068"/>
      <c r="BDW170" s="2068"/>
      <c r="BDX170" s="2068"/>
      <c r="BDY170" s="2068"/>
      <c r="BDZ170" s="2068"/>
      <c r="BEA170" s="2068"/>
      <c r="BEB170" s="2068"/>
      <c r="BEC170" s="2068"/>
      <c r="BED170" s="2068"/>
      <c r="BEE170" s="2068"/>
      <c r="BEF170" s="2068"/>
      <c r="BEG170" s="2068"/>
      <c r="BEH170" s="2068"/>
      <c r="BEI170" s="2068"/>
      <c r="BEJ170" s="2068"/>
      <c r="BEK170" s="2068"/>
      <c r="BEL170" s="2068"/>
      <c r="BEM170" s="2068"/>
      <c r="BEN170" s="2068"/>
      <c r="BEO170" s="2068"/>
      <c r="BEP170" s="2068"/>
      <c r="BEQ170" s="2068"/>
      <c r="BER170" s="2068"/>
      <c r="BES170" s="2068"/>
      <c r="BET170" s="2068"/>
      <c r="BEU170" s="2068"/>
      <c r="BEV170" s="2068"/>
      <c r="BEW170" s="2068"/>
      <c r="BEX170" s="2068"/>
      <c r="BEY170" s="2068"/>
      <c r="BEZ170" s="2068"/>
      <c r="BFA170" s="2068"/>
      <c r="BFB170" s="2068"/>
      <c r="BFC170" s="2068"/>
      <c r="BFD170" s="2068"/>
      <c r="BFE170" s="2068"/>
      <c r="BFF170" s="2068"/>
      <c r="BFG170" s="2068"/>
      <c r="BFH170" s="2068"/>
      <c r="BFI170" s="2068"/>
      <c r="BFJ170" s="2068"/>
      <c r="BFK170" s="2068"/>
      <c r="BFL170" s="2068"/>
      <c r="BFM170" s="2068"/>
      <c r="BFN170" s="2068"/>
      <c r="BFO170" s="2068"/>
      <c r="BFP170" s="2068"/>
      <c r="BFQ170" s="2068"/>
      <c r="BFR170" s="2068"/>
      <c r="BFS170" s="2068"/>
      <c r="BFT170" s="2068"/>
      <c r="BFU170" s="2068"/>
      <c r="BFV170" s="2068"/>
      <c r="BFW170" s="2068"/>
      <c r="BFX170" s="2068"/>
      <c r="BFY170" s="2068"/>
      <c r="BFZ170" s="2068"/>
      <c r="BGA170" s="2068"/>
      <c r="BGB170" s="2068"/>
      <c r="BGC170" s="2068"/>
      <c r="BGD170" s="2068"/>
      <c r="BGE170" s="2068"/>
      <c r="BGF170" s="2068"/>
      <c r="BGG170" s="2068"/>
      <c r="BGH170" s="2068"/>
      <c r="BGI170" s="2068"/>
      <c r="BGJ170" s="2068"/>
      <c r="BGK170" s="2068"/>
      <c r="BGL170" s="2068"/>
      <c r="BGM170" s="2068"/>
      <c r="BGN170" s="2068"/>
      <c r="BGO170" s="2068"/>
      <c r="BGP170" s="2068"/>
      <c r="BGQ170" s="2068"/>
      <c r="BGR170" s="2068"/>
      <c r="BGS170" s="2068"/>
      <c r="BGT170" s="2068"/>
      <c r="BGU170" s="2068"/>
      <c r="BGV170" s="2068"/>
      <c r="BGW170" s="2068"/>
      <c r="BGX170" s="2068"/>
      <c r="BGY170" s="2068"/>
      <c r="BGZ170" s="2068"/>
      <c r="BHA170" s="2068"/>
      <c r="BHB170" s="2068"/>
      <c r="BHC170" s="2068"/>
      <c r="BHD170" s="2068"/>
      <c r="BHE170" s="2068"/>
      <c r="BHF170" s="2068"/>
      <c r="BHG170" s="2068"/>
      <c r="BHH170" s="2068"/>
      <c r="BHI170" s="2068"/>
      <c r="BHJ170" s="2068"/>
      <c r="BHK170" s="2068"/>
      <c r="BHL170" s="2068"/>
      <c r="BHM170" s="2068"/>
      <c r="BHN170" s="2068"/>
      <c r="BHO170" s="2068"/>
      <c r="BHP170" s="2068"/>
      <c r="BHQ170" s="2068"/>
      <c r="BHR170" s="2068"/>
      <c r="BHS170" s="2068"/>
      <c r="BHT170" s="2068"/>
      <c r="BHU170" s="2068"/>
      <c r="BHV170" s="2068"/>
      <c r="BHW170" s="2068"/>
      <c r="BHX170" s="2068"/>
      <c r="BHY170" s="2068"/>
      <c r="BHZ170" s="2068"/>
      <c r="BIA170" s="2068"/>
      <c r="BIB170" s="2068"/>
      <c r="BIC170" s="2068"/>
      <c r="BID170" s="2068"/>
      <c r="BIE170" s="2068"/>
      <c r="BIF170" s="2068"/>
      <c r="BIG170" s="2068"/>
      <c r="BIH170" s="2068"/>
      <c r="BII170" s="2068"/>
      <c r="BIJ170" s="2068"/>
      <c r="BIK170" s="2068"/>
      <c r="BIL170" s="2068"/>
      <c r="BIM170" s="2068"/>
      <c r="BIN170" s="2068"/>
      <c r="BIO170" s="2068"/>
      <c r="BIP170" s="2068"/>
      <c r="BIQ170" s="2068"/>
      <c r="BIR170" s="2068"/>
      <c r="BIS170" s="2068"/>
      <c r="BIT170" s="2068"/>
      <c r="BIU170" s="2068"/>
      <c r="BIV170" s="2068"/>
      <c r="BIW170" s="2068"/>
      <c r="BIX170" s="2068"/>
      <c r="BIY170" s="2068"/>
      <c r="BIZ170" s="2068"/>
      <c r="BJA170" s="2068"/>
      <c r="BJB170" s="2068"/>
      <c r="BJC170" s="2068"/>
      <c r="BJD170" s="2068"/>
      <c r="BJE170" s="2068"/>
      <c r="BJF170" s="2068"/>
      <c r="BJG170" s="2068"/>
      <c r="BJH170" s="2068"/>
      <c r="BJI170" s="2068"/>
      <c r="BJJ170" s="2068"/>
      <c r="BJK170" s="2068"/>
      <c r="BJL170" s="2068"/>
      <c r="BJM170" s="2068"/>
      <c r="BJN170" s="2068"/>
      <c r="BJO170" s="2068"/>
      <c r="BJP170" s="2068"/>
      <c r="BJQ170" s="2068"/>
      <c r="BJR170" s="2068"/>
      <c r="BJS170" s="2068"/>
      <c r="BJT170" s="2068"/>
      <c r="BJU170" s="2068"/>
      <c r="BJV170" s="2068"/>
      <c r="BJW170" s="2068"/>
      <c r="BJX170" s="2068"/>
      <c r="BJY170" s="2068"/>
      <c r="BJZ170" s="2068"/>
      <c r="BKA170" s="2068"/>
      <c r="BKB170" s="2068"/>
      <c r="BKC170" s="2068"/>
      <c r="BKD170" s="2068"/>
      <c r="BKE170" s="2068"/>
      <c r="BKF170" s="2068"/>
      <c r="BKG170" s="2068"/>
      <c r="BKH170" s="2068"/>
      <c r="BKI170" s="2068"/>
      <c r="BKJ170" s="2068"/>
      <c r="BKK170" s="2068"/>
      <c r="BKL170" s="2068"/>
      <c r="BKM170" s="2068"/>
      <c r="BKN170" s="2068"/>
      <c r="BKO170" s="2068"/>
      <c r="BKP170" s="2068"/>
      <c r="BKQ170" s="2068"/>
      <c r="BKR170" s="2068"/>
      <c r="BKS170" s="2068"/>
      <c r="BKT170" s="2068"/>
      <c r="BKU170" s="2068"/>
      <c r="BKV170" s="2068"/>
      <c r="BKW170" s="2068"/>
      <c r="BKX170" s="2068"/>
      <c r="BKY170" s="2068"/>
      <c r="BKZ170" s="2068"/>
      <c r="BLA170" s="2068"/>
      <c r="BLB170" s="2068"/>
      <c r="BLC170" s="2068"/>
      <c r="BLD170" s="2068"/>
      <c r="BLE170" s="2068"/>
      <c r="BLF170" s="2068"/>
      <c r="BLG170" s="2068"/>
      <c r="BLH170" s="2068"/>
      <c r="BLI170" s="2068"/>
      <c r="BLJ170" s="2068"/>
      <c r="BLK170" s="2068"/>
      <c r="BLL170" s="2068"/>
      <c r="BLM170" s="2068"/>
      <c r="BLN170" s="2068"/>
      <c r="BLO170" s="2068"/>
      <c r="BLP170" s="2068"/>
      <c r="BLQ170" s="2068"/>
      <c r="BLR170" s="2068"/>
      <c r="BLS170" s="2068"/>
      <c r="BLT170" s="2068"/>
      <c r="BLU170" s="2068"/>
      <c r="BLV170" s="2068"/>
      <c r="BLW170" s="2068"/>
      <c r="BLX170" s="2068"/>
      <c r="BLY170" s="2068"/>
      <c r="BLZ170" s="2068"/>
      <c r="BMA170" s="2068"/>
      <c r="BMB170" s="2068"/>
      <c r="BMC170" s="2068"/>
      <c r="BMD170" s="2068"/>
      <c r="BME170" s="2068"/>
      <c r="BMF170" s="2068"/>
      <c r="BMG170" s="2068"/>
      <c r="BMH170" s="2068"/>
      <c r="BMI170" s="2068"/>
      <c r="BMJ170" s="2068"/>
      <c r="BMK170" s="2068"/>
      <c r="BML170" s="2068"/>
      <c r="BMM170" s="2068"/>
      <c r="BMN170" s="2068"/>
      <c r="BMO170" s="2068"/>
      <c r="BMP170" s="2068"/>
      <c r="BMQ170" s="2068"/>
      <c r="BMR170" s="2068"/>
      <c r="BMS170" s="2068"/>
      <c r="BMT170" s="2068"/>
      <c r="BMU170" s="2068"/>
      <c r="BMV170" s="2068"/>
      <c r="BMW170" s="2068"/>
      <c r="BMX170" s="2068"/>
      <c r="BMY170" s="2068"/>
      <c r="BMZ170" s="2068"/>
      <c r="BNA170" s="2068"/>
      <c r="BNB170" s="2068"/>
      <c r="BNC170" s="2068"/>
      <c r="BND170" s="2068"/>
      <c r="BNE170" s="2068"/>
      <c r="BNF170" s="2068"/>
      <c r="BNG170" s="2068"/>
      <c r="BNH170" s="2068"/>
      <c r="BNI170" s="2068"/>
      <c r="BNJ170" s="2068"/>
      <c r="BNK170" s="2068"/>
      <c r="BNL170" s="2068"/>
      <c r="BNM170" s="2068"/>
      <c r="BNN170" s="2068"/>
      <c r="BNO170" s="2068"/>
      <c r="BNP170" s="2068"/>
      <c r="BNQ170" s="2068"/>
      <c r="BNR170" s="2068"/>
      <c r="BNS170" s="2068"/>
      <c r="BNT170" s="2068"/>
      <c r="BNU170" s="2068"/>
      <c r="BNV170" s="2068"/>
      <c r="BNW170" s="2068"/>
      <c r="BNX170" s="2068"/>
      <c r="BNY170" s="2068"/>
      <c r="BNZ170" s="2068"/>
      <c r="BOA170" s="2068"/>
      <c r="BOB170" s="2068"/>
      <c r="BOC170" s="2068"/>
      <c r="BOD170" s="2068"/>
      <c r="BOE170" s="2068"/>
      <c r="BOF170" s="2068"/>
      <c r="BOG170" s="2068"/>
      <c r="BOH170" s="2068"/>
      <c r="BOI170" s="2068"/>
      <c r="BOJ170" s="2068"/>
      <c r="BOK170" s="2068"/>
      <c r="BOL170" s="2068"/>
      <c r="BOM170" s="2068"/>
      <c r="BON170" s="2068"/>
      <c r="BOO170" s="2068"/>
      <c r="BOP170" s="2068"/>
      <c r="BOQ170" s="2068"/>
      <c r="BOR170" s="2068"/>
      <c r="BOS170" s="2068"/>
      <c r="BOT170" s="2068"/>
      <c r="BOU170" s="2068"/>
      <c r="BOV170" s="2068"/>
      <c r="BOW170" s="2068"/>
      <c r="BOX170" s="2068"/>
      <c r="BOY170" s="2068"/>
      <c r="BOZ170" s="2068"/>
      <c r="BPA170" s="2068"/>
      <c r="BPB170" s="2068"/>
      <c r="BPC170" s="2068"/>
      <c r="BPD170" s="2068"/>
      <c r="BPE170" s="2068"/>
      <c r="BPF170" s="2068"/>
      <c r="BPG170" s="2068"/>
      <c r="BPH170" s="2068"/>
      <c r="BPI170" s="2068"/>
      <c r="BPJ170" s="2068"/>
      <c r="BPK170" s="2068"/>
      <c r="BPL170" s="2068"/>
      <c r="BPM170" s="2068"/>
      <c r="BPN170" s="2068"/>
      <c r="BPO170" s="2068"/>
      <c r="BPP170" s="2068"/>
      <c r="BPQ170" s="2068"/>
      <c r="BPR170" s="2068"/>
      <c r="BPS170" s="2068"/>
      <c r="BPT170" s="2068"/>
      <c r="BPU170" s="2068"/>
      <c r="BPV170" s="2068"/>
      <c r="BPW170" s="2068"/>
      <c r="BPX170" s="2068"/>
      <c r="BPY170" s="2068"/>
      <c r="BPZ170" s="2068"/>
      <c r="BQA170" s="2068"/>
      <c r="BQB170" s="2068"/>
      <c r="BQC170" s="2068"/>
      <c r="BQD170" s="2068"/>
      <c r="BQE170" s="2068"/>
      <c r="BQF170" s="2068"/>
      <c r="BQG170" s="2068"/>
      <c r="BQH170" s="2068"/>
      <c r="BQI170" s="2068"/>
      <c r="BQJ170" s="2068"/>
      <c r="BQK170" s="2068"/>
      <c r="BQL170" s="2068"/>
      <c r="BQM170" s="2068"/>
      <c r="BQN170" s="2068"/>
      <c r="BQO170" s="2068"/>
      <c r="BQP170" s="2068"/>
      <c r="BQQ170" s="2068"/>
      <c r="BQR170" s="2068"/>
      <c r="BQS170" s="2068"/>
      <c r="BQT170" s="2068"/>
      <c r="BQU170" s="2068"/>
      <c r="BQV170" s="2068"/>
      <c r="BQW170" s="2068"/>
      <c r="BQX170" s="2068"/>
      <c r="BQY170" s="2068"/>
      <c r="BQZ170" s="2068"/>
      <c r="BRA170" s="2068"/>
      <c r="BRB170" s="2068"/>
      <c r="BRC170" s="2068"/>
      <c r="BRD170" s="2068"/>
      <c r="BRE170" s="2068"/>
      <c r="BRF170" s="2068"/>
      <c r="BRG170" s="2068"/>
      <c r="BRH170" s="2068"/>
      <c r="BRI170" s="2068"/>
      <c r="BRJ170" s="2068"/>
      <c r="BRK170" s="2068"/>
      <c r="BRL170" s="2068"/>
      <c r="BRM170" s="2068"/>
      <c r="BRN170" s="2068"/>
      <c r="BRO170" s="2068"/>
      <c r="BRP170" s="2068"/>
      <c r="BRQ170" s="2068"/>
      <c r="BRR170" s="2068"/>
      <c r="BRS170" s="2068"/>
      <c r="BRT170" s="2068"/>
      <c r="BRU170" s="2068"/>
      <c r="BRV170" s="2068"/>
      <c r="BRW170" s="2068"/>
      <c r="BRX170" s="2068"/>
      <c r="BRY170" s="2068"/>
      <c r="BRZ170" s="2068"/>
      <c r="BSA170" s="2068"/>
      <c r="BSB170" s="2068"/>
      <c r="BSC170" s="2068"/>
      <c r="BSD170" s="2068"/>
      <c r="BSE170" s="2068"/>
      <c r="BSF170" s="2068"/>
      <c r="BSG170" s="2068"/>
      <c r="BSH170" s="2068"/>
      <c r="BSI170" s="2068"/>
      <c r="BSJ170" s="2068"/>
      <c r="BSK170" s="2068"/>
      <c r="BSL170" s="2068"/>
      <c r="BSM170" s="2068"/>
      <c r="BSN170" s="2068"/>
      <c r="BSO170" s="2068"/>
      <c r="BSP170" s="2068"/>
      <c r="BSQ170" s="2068"/>
      <c r="BSR170" s="2068"/>
      <c r="BSS170" s="2068"/>
      <c r="BST170" s="2068"/>
      <c r="BSU170" s="2068"/>
      <c r="BSV170" s="2068"/>
      <c r="BSW170" s="2068"/>
      <c r="BSX170" s="2068"/>
      <c r="BSY170" s="2068"/>
      <c r="BSZ170" s="2068"/>
      <c r="BTA170" s="2068"/>
      <c r="BTB170" s="2068"/>
      <c r="BTC170" s="2068"/>
      <c r="BTD170" s="2068"/>
      <c r="BTE170" s="2068"/>
      <c r="BTF170" s="2068"/>
      <c r="BTG170" s="2068"/>
      <c r="BTH170" s="2068"/>
      <c r="BTI170" s="2068"/>
      <c r="BTJ170" s="2068"/>
      <c r="BTK170" s="2068"/>
      <c r="BTL170" s="2068"/>
      <c r="BTM170" s="2068"/>
      <c r="BTN170" s="2068"/>
      <c r="BTO170" s="2068"/>
      <c r="BTP170" s="2068"/>
      <c r="BTQ170" s="2068"/>
      <c r="BTR170" s="2068"/>
      <c r="BTS170" s="2068"/>
      <c r="BTT170" s="2068"/>
      <c r="BTU170" s="2068"/>
      <c r="BTV170" s="2068"/>
      <c r="BTW170" s="2068"/>
      <c r="BTX170" s="2068"/>
      <c r="BTY170" s="2068"/>
      <c r="BTZ170" s="2068"/>
      <c r="BUA170" s="2068"/>
      <c r="BUB170" s="2068"/>
      <c r="BUC170" s="2068"/>
      <c r="BUD170" s="2068"/>
      <c r="BUE170" s="2068"/>
      <c r="BUF170" s="2068"/>
      <c r="BUG170" s="2068"/>
      <c r="BUH170" s="2068"/>
      <c r="BUI170" s="2068"/>
      <c r="BUJ170" s="2068"/>
      <c r="BUK170" s="2068"/>
      <c r="BUL170" s="2068"/>
      <c r="BUM170" s="2068"/>
      <c r="BUN170" s="2068"/>
      <c r="BUO170" s="2068"/>
      <c r="BUP170" s="2068"/>
      <c r="BUQ170" s="2068"/>
      <c r="BUR170" s="2068"/>
      <c r="BUS170" s="2068"/>
      <c r="BUT170" s="2068"/>
      <c r="BUU170" s="2068"/>
      <c r="BUV170" s="2068"/>
      <c r="BUW170" s="2068"/>
      <c r="BUX170" s="2068"/>
      <c r="BUY170" s="2068"/>
      <c r="BUZ170" s="2068"/>
      <c r="BVA170" s="2068"/>
      <c r="BVB170" s="2068"/>
      <c r="BVC170" s="2068"/>
      <c r="BVD170" s="2068"/>
      <c r="BVE170" s="2068"/>
      <c r="BVF170" s="2068"/>
      <c r="BVG170" s="2068"/>
      <c r="BVH170" s="2068"/>
      <c r="BVI170" s="2068"/>
      <c r="BVJ170" s="2068"/>
      <c r="BVK170" s="2068"/>
      <c r="BVL170" s="2068"/>
      <c r="BVM170" s="2068"/>
      <c r="BVN170" s="2068"/>
      <c r="BVO170" s="2068"/>
      <c r="BVP170" s="2068"/>
      <c r="BVQ170" s="2068"/>
      <c r="BVR170" s="2068"/>
      <c r="BVS170" s="2068"/>
      <c r="BVT170" s="2068"/>
      <c r="BVU170" s="2068"/>
      <c r="BVV170" s="2068"/>
      <c r="BVW170" s="2068"/>
      <c r="BVX170" s="2068"/>
      <c r="BVY170" s="2068"/>
      <c r="BVZ170" s="2068"/>
      <c r="BWA170" s="2068"/>
      <c r="BWB170" s="2068"/>
      <c r="BWC170" s="2068"/>
      <c r="BWD170" s="2068"/>
      <c r="BWE170" s="2068"/>
      <c r="BWF170" s="2068"/>
      <c r="BWG170" s="2068"/>
      <c r="BWH170" s="2068"/>
      <c r="BWI170" s="2068"/>
      <c r="BWJ170" s="2068"/>
      <c r="BWK170" s="2068"/>
      <c r="BWL170" s="2068"/>
      <c r="BWM170" s="2068"/>
      <c r="BWN170" s="2068"/>
      <c r="BWO170" s="2068"/>
      <c r="BWP170" s="2068"/>
      <c r="BWQ170" s="2068"/>
      <c r="BWR170" s="2068"/>
      <c r="BWS170" s="2068"/>
      <c r="BWT170" s="2068"/>
      <c r="BWU170" s="2068"/>
      <c r="BWV170" s="2068"/>
      <c r="BWW170" s="2068"/>
      <c r="BWX170" s="2068"/>
      <c r="BWY170" s="2068"/>
      <c r="BWZ170" s="2068"/>
      <c r="BXA170" s="2068"/>
      <c r="BXB170" s="2068"/>
      <c r="BXC170" s="2068"/>
      <c r="BXD170" s="2068"/>
      <c r="BXE170" s="2068"/>
      <c r="BXF170" s="2068"/>
      <c r="BXG170" s="2068"/>
      <c r="BXH170" s="2068"/>
      <c r="BXI170" s="2068"/>
      <c r="BXJ170" s="2068"/>
      <c r="BXK170" s="2068"/>
      <c r="BXL170" s="2068"/>
      <c r="BXM170" s="2068"/>
      <c r="BXN170" s="2068"/>
      <c r="BXO170" s="2068"/>
      <c r="BXP170" s="2068"/>
      <c r="BXQ170" s="2068"/>
      <c r="BXR170" s="2068"/>
      <c r="BXS170" s="2068"/>
      <c r="BXT170" s="2068"/>
      <c r="BXU170" s="2068"/>
      <c r="BXV170" s="2068"/>
      <c r="BXW170" s="2068"/>
      <c r="BXX170" s="2068"/>
      <c r="BXY170" s="2068"/>
      <c r="BXZ170" s="2068"/>
      <c r="BYA170" s="2068"/>
      <c r="BYB170" s="2068"/>
      <c r="BYC170" s="2068"/>
      <c r="BYD170" s="2068"/>
      <c r="BYE170" s="2068"/>
      <c r="BYF170" s="2068"/>
      <c r="BYG170" s="2068"/>
      <c r="BYH170" s="2068"/>
      <c r="BYI170" s="2068"/>
      <c r="BYJ170" s="2068"/>
      <c r="BYK170" s="2068"/>
      <c r="BYL170" s="2068"/>
      <c r="BYM170" s="2068"/>
      <c r="BYN170" s="2068"/>
      <c r="BYO170" s="2068"/>
      <c r="BYP170" s="2068"/>
      <c r="BYQ170" s="2068"/>
      <c r="BYR170" s="2068"/>
      <c r="BYS170" s="2068"/>
      <c r="BYT170" s="2068"/>
      <c r="BYU170" s="2068"/>
      <c r="BYV170" s="2068"/>
      <c r="BYW170" s="2068"/>
      <c r="BYX170" s="2068"/>
      <c r="BYY170" s="2068"/>
      <c r="BYZ170" s="2068"/>
      <c r="BZA170" s="2068"/>
      <c r="BZB170" s="2068"/>
      <c r="BZC170" s="2068"/>
      <c r="BZD170" s="2068"/>
      <c r="BZE170" s="2068"/>
      <c r="BZF170" s="2068"/>
      <c r="BZG170" s="2068"/>
      <c r="BZH170" s="2068"/>
      <c r="BZI170" s="2068"/>
      <c r="BZJ170" s="2068"/>
      <c r="BZK170" s="2068"/>
      <c r="BZL170" s="2068"/>
      <c r="BZM170" s="2068"/>
      <c r="BZN170" s="2068"/>
      <c r="BZO170" s="2068"/>
      <c r="BZP170" s="2068"/>
      <c r="BZQ170" s="2068"/>
      <c r="BZR170" s="2068"/>
      <c r="BZS170" s="2068"/>
      <c r="BZT170" s="2068"/>
      <c r="BZU170" s="2068"/>
      <c r="BZV170" s="2068"/>
      <c r="BZW170" s="2068"/>
      <c r="BZX170" s="2068"/>
      <c r="BZY170" s="2068"/>
      <c r="BZZ170" s="2068"/>
      <c r="CAA170" s="2068"/>
      <c r="CAB170" s="2068"/>
      <c r="CAC170" s="2068"/>
      <c r="CAD170" s="2068"/>
      <c r="CAE170" s="2068"/>
      <c r="CAF170" s="2068"/>
      <c r="CAG170" s="2068"/>
      <c r="CAH170" s="2068"/>
      <c r="CAI170" s="2068"/>
      <c r="CAJ170" s="2068"/>
      <c r="CAK170" s="2068"/>
      <c r="CAL170" s="2068"/>
      <c r="CAM170" s="2068"/>
      <c r="CAN170" s="2068"/>
      <c r="CAO170" s="2068"/>
      <c r="CAP170" s="2068"/>
      <c r="CAQ170" s="2068"/>
      <c r="CAR170" s="2068"/>
      <c r="CAS170" s="2068"/>
      <c r="CAT170" s="2068"/>
      <c r="CAU170" s="2068"/>
      <c r="CAV170" s="2068"/>
      <c r="CAW170" s="2068"/>
      <c r="CAX170" s="2068"/>
      <c r="CAY170" s="2068"/>
      <c r="CAZ170" s="2068"/>
      <c r="CBA170" s="2068"/>
      <c r="CBB170" s="2068"/>
      <c r="CBC170" s="2068"/>
      <c r="CBD170" s="2068"/>
      <c r="CBE170" s="2068"/>
      <c r="CBF170" s="2068"/>
      <c r="CBG170" s="2068"/>
      <c r="CBH170" s="2068"/>
      <c r="CBI170" s="2068"/>
      <c r="CBJ170" s="2068"/>
      <c r="CBK170" s="2068"/>
      <c r="CBL170" s="2068"/>
      <c r="CBM170" s="2068"/>
      <c r="CBN170" s="2068"/>
      <c r="CBO170" s="2068"/>
      <c r="CBP170" s="2068"/>
      <c r="CBQ170" s="2068"/>
      <c r="CBR170" s="2068"/>
      <c r="CBS170" s="2068"/>
      <c r="CBT170" s="2068"/>
      <c r="CBU170" s="2068"/>
      <c r="CBV170" s="2068"/>
      <c r="CBW170" s="2068"/>
      <c r="CBX170" s="2068"/>
      <c r="CBY170" s="2068"/>
      <c r="CBZ170" s="2068"/>
      <c r="CCA170" s="2068"/>
      <c r="CCB170" s="2068"/>
      <c r="CCC170" s="2068"/>
      <c r="CCD170" s="2068"/>
      <c r="CCE170" s="2068"/>
      <c r="CCF170" s="2068"/>
      <c r="CCG170" s="2068"/>
      <c r="CCH170" s="2068"/>
      <c r="CCI170" s="2068"/>
      <c r="CCJ170" s="2068"/>
      <c r="CCK170" s="2068"/>
      <c r="CCL170" s="2068"/>
      <c r="CCM170" s="2068"/>
      <c r="CCN170" s="2068"/>
      <c r="CCO170" s="2068"/>
      <c r="CCP170" s="2068"/>
      <c r="CCQ170" s="2068"/>
      <c r="CCR170" s="2068"/>
      <c r="CCS170" s="2068"/>
      <c r="CCT170" s="2068"/>
      <c r="CCU170" s="2068"/>
      <c r="CCV170" s="2068"/>
      <c r="CCW170" s="2068"/>
      <c r="CCX170" s="2068"/>
      <c r="CCY170" s="2068"/>
      <c r="CCZ170" s="2068"/>
      <c r="CDA170" s="2068"/>
      <c r="CDB170" s="2068"/>
      <c r="CDC170" s="2068"/>
      <c r="CDD170" s="2068"/>
      <c r="CDE170" s="2068"/>
      <c r="CDF170" s="2068"/>
      <c r="CDG170" s="2068"/>
      <c r="CDH170" s="2068"/>
      <c r="CDI170" s="2068"/>
      <c r="CDJ170" s="2068"/>
      <c r="CDK170" s="2068"/>
      <c r="CDL170" s="2068"/>
      <c r="CDM170" s="2068"/>
      <c r="CDN170" s="2068"/>
      <c r="CDO170" s="2068"/>
      <c r="CDP170" s="2068"/>
      <c r="CDQ170" s="2068"/>
      <c r="CDR170" s="2068"/>
      <c r="CDS170" s="2068"/>
      <c r="CDT170" s="2068"/>
      <c r="CDU170" s="2068"/>
      <c r="CDV170" s="2068"/>
      <c r="CDW170" s="2068"/>
      <c r="CDX170" s="2068"/>
      <c r="CDY170" s="2068"/>
      <c r="CDZ170" s="2068"/>
      <c r="CEA170" s="2068"/>
      <c r="CEB170" s="2068"/>
      <c r="CEC170" s="2068"/>
      <c r="CED170" s="2068"/>
      <c r="CEE170" s="2068"/>
      <c r="CEF170" s="2068"/>
      <c r="CEG170" s="2068"/>
      <c r="CEH170" s="2068"/>
      <c r="CEI170" s="2068"/>
      <c r="CEJ170" s="2068"/>
      <c r="CEK170" s="2068"/>
      <c r="CEL170" s="2068"/>
      <c r="CEM170" s="2068"/>
      <c r="CEN170" s="2068"/>
      <c r="CEO170" s="2068"/>
      <c r="CEP170" s="2068"/>
      <c r="CEQ170" s="2068"/>
      <c r="CER170" s="2068"/>
      <c r="CES170" s="2068"/>
      <c r="CET170" s="2068"/>
      <c r="CEU170" s="2068"/>
      <c r="CEV170" s="2068"/>
      <c r="CEW170" s="2068"/>
      <c r="CEX170" s="2068"/>
      <c r="CEY170" s="2068"/>
      <c r="CEZ170" s="2068"/>
      <c r="CFA170" s="2068"/>
      <c r="CFB170" s="2068"/>
      <c r="CFC170" s="2068"/>
      <c r="CFD170" s="2068"/>
      <c r="CFE170" s="2068"/>
      <c r="CFF170" s="2068"/>
      <c r="CFG170" s="2068"/>
      <c r="CFH170" s="2068"/>
      <c r="CFI170" s="2068"/>
      <c r="CFJ170" s="2068"/>
      <c r="CFK170" s="2068"/>
      <c r="CFL170" s="2068"/>
      <c r="CFM170" s="2068"/>
      <c r="CFN170" s="2068"/>
      <c r="CFO170" s="2068"/>
      <c r="CFP170" s="2068"/>
      <c r="CFQ170" s="2068"/>
      <c r="CFR170" s="2068"/>
      <c r="CFS170" s="2068"/>
      <c r="CFT170" s="2068"/>
      <c r="CFU170" s="2068"/>
      <c r="CFV170" s="2068"/>
      <c r="CFW170" s="2068"/>
      <c r="CFX170" s="2068"/>
      <c r="CFY170" s="2068"/>
      <c r="CFZ170" s="2068"/>
      <c r="CGA170" s="2068"/>
      <c r="CGB170" s="2068"/>
      <c r="CGC170" s="2068"/>
      <c r="CGD170" s="2068"/>
      <c r="CGE170" s="2068"/>
      <c r="CGF170" s="2068"/>
      <c r="CGG170" s="2068"/>
      <c r="CGH170" s="2068"/>
      <c r="CGI170" s="2068"/>
      <c r="CGJ170" s="2068"/>
      <c r="CGK170" s="2068"/>
      <c r="CGL170" s="2068"/>
      <c r="CGM170" s="2068"/>
      <c r="CGN170" s="2068"/>
      <c r="CGO170" s="2068"/>
      <c r="CGP170" s="2068"/>
      <c r="CGQ170" s="2068"/>
      <c r="CGR170" s="2068"/>
      <c r="CGS170" s="2068"/>
      <c r="CGT170" s="2068"/>
      <c r="CGU170" s="2068"/>
      <c r="CGV170" s="2068"/>
      <c r="CGW170" s="2068"/>
      <c r="CGX170" s="2068"/>
      <c r="CGY170" s="2068"/>
      <c r="CGZ170" s="2068"/>
      <c r="CHA170" s="2068"/>
      <c r="CHB170" s="2068"/>
      <c r="CHC170" s="2068"/>
      <c r="CHD170" s="2068"/>
      <c r="CHE170" s="2068"/>
      <c r="CHF170" s="2068"/>
      <c r="CHG170" s="2068"/>
      <c r="CHH170" s="2068"/>
      <c r="CHI170" s="2068"/>
      <c r="CHJ170" s="2068"/>
      <c r="CHK170" s="2068"/>
      <c r="CHL170" s="2068"/>
      <c r="CHM170" s="2068"/>
      <c r="CHN170" s="2068"/>
      <c r="CHO170" s="2068"/>
      <c r="CHP170" s="2068"/>
      <c r="CHQ170" s="2068"/>
      <c r="CHR170" s="2068"/>
      <c r="CHS170" s="2068"/>
      <c r="CHT170" s="2068"/>
      <c r="CHU170" s="2068"/>
      <c r="CHV170" s="2068"/>
      <c r="CHW170" s="2068"/>
      <c r="CHX170" s="2068"/>
      <c r="CHY170" s="2068"/>
      <c r="CHZ170" s="2068"/>
      <c r="CIA170" s="2068"/>
      <c r="CIB170" s="2068"/>
      <c r="CIC170" s="2068"/>
      <c r="CID170" s="2068"/>
      <c r="CIE170" s="2068"/>
      <c r="CIF170" s="2068"/>
      <c r="CIG170" s="2068"/>
      <c r="CIH170" s="2068"/>
      <c r="CII170" s="2068"/>
      <c r="CIJ170" s="2068"/>
      <c r="CIK170" s="2068"/>
      <c r="CIL170" s="2068"/>
      <c r="CIM170" s="2068"/>
      <c r="CIN170" s="2068"/>
      <c r="CIO170" s="2068"/>
      <c r="CIP170" s="2068"/>
      <c r="CIQ170" s="2068"/>
      <c r="CIR170" s="2068"/>
      <c r="CIS170" s="2068"/>
      <c r="CIT170" s="2068"/>
      <c r="CIU170" s="2068"/>
      <c r="CIV170" s="2068"/>
      <c r="CIW170" s="2068"/>
      <c r="CIX170" s="2068"/>
      <c r="CIY170" s="2068"/>
      <c r="CIZ170" s="2068"/>
      <c r="CJA170" s="2068"/>
      <c r="CJB170" s="2068"/>
      <c r="CJC170" s="2068"/>
      <c r="CJD170" s="2068"/>
      <c r="CJE170" s="2068"/>
      <c r="CJF170" s="2068"/>
      <c r="CJG170" s="2068"/>
      <c r="CJH170" s="2068"/>
      <c r="CJI170" s="2068"/>
      <c r="CJJ170" s="2068"/>
      <c r="CJK170" s="2068"/>
      <c r="CJL170" s="2068"/>
      <c r="CJM170" s="2068"/>
      <c r="CJN170" s="2068"/>
      <c r="CJO170" s="2068"/>
      <c r="CJP170" s="2068"/>
      <c r="CJQ170" s="2068"/>
      <c r="CJR170" s="2068"/>
      <c r="CJS170" s="2068"/>
      <c r="CJT170" s="2068"/>
      <c r="CJU170" s="2068"/>
      <c r="CJV170" s="2068"/>
      <c r="CJW170" s="2068"/>
      <c r="CJX170" s="2068"/>
      <c r="CJY170" s="2068"/>
      <c r="CJZ170" s="2068"/>
      <c r="CKA170" s="2068"/>
      <c r="CKB170" s="2068"/>
      <c r="CKC170" s="2068"/>
      <c r="CKD170" s="2068"/>
      <c r="CKE170" s="2068"/>
      <c r="CKF170" s="2068"/>
      <c r="CKG170" s="2068"/>
      <c r="CKH170" s="2068"/>
      <c r="CKI170" s="2068"/>
      <c r="CKJ170" s="2068"/>
      <c r="CKK170" s="2068"/>
      <c r="CKL170" s="2068"/>
      <c r="CKM170" s="2068"/>
      <c r="CKN170" s="2068"/>
      <c r="CKO170" s="2068"/>
      <c r="CKP170" s="2068"/>
      <c r="CKQ170" s="2068"/>
      <c r="CKR170" s="2068"/>
      <c r="CKS170" s="2068"/>
      <c r="CKT170" s="2068"/>
      <c r="CKU170" s="2068"/>
      <c r="CKV170" s="2068"/>
      <c r="CKW170" s="2068"/>
      <c r="CKX170" s="2068"/>
      <c r="CKY170" s="2068"/>
      <c r="CKZ170" s="2068"/>
      <c r="CLA170" s="2068"/>
      <c r="CLB170" s="2068"/>
      <c r="CLC170" s="2068"/>
      <c r="CLD170" s="2068"/>
      <c r="CLE170" s="2068"/>
      <c r="CLF170" s="2068"/>
      <c r="CLG170" s="2068"/>
      <c r="CLH170" s="2068"/>
      <c r="CLI170" s="2068"/>
      <c r="CLJ170" s="2068"/>
      <c r="CLK170" s="2068"/>
      <c r="CLL170" s="2068"/>
      <c r="CLM170" s="2068"/>
      <c r="CLN170" s="2068"/>
      <c r="CLO170" s="2068"/>
      <c r="CLP170" s="2068"/>
      <c r="CLQ170" s="2068"/>
      <c r="CLR170" s="2068"/>
      <c r="CLS170" s="2068"/>
      <c r="CLT170" s="2068"/>
      <c r="CLU170" s="2068"/>
      <c r="CLV170" s="2068"/>
      <c r="CLW170" s="2068"/>
      <c r="CLX170" s="2068"/>
      <c r="CLY170" s="2068"/>
      <c r="CLZ170" s="2068"/>
      <c r="CMA170" s="2068"/>
      <c r="CMB170" s="2068"/>
      <c r="CMC170" s="2068"/>
      <c r="CMD170" s="2068"/>
      <c r="CME170" s="2068"/>
      <c r="CMF170" s="2068"/>
      <c r="CMG170" s="2068"/>
      <c r="CMH170" s="2068"/>
      <c r="CMI170" s="2068"/>
      <c r="CMJ170" s="2068"/>
      <c r="CMK170" s="2068"/>
      <c r="CML170" s="2068"/>
      <c r="CMM170" s="2068"/>
      <c r="CMN170" s="2068"/>
      <c r="CMO170" s="2068"/>
      <c r="CMP170" s="2068"/>
      <c r="CMQ170" s="2068"/>
      <c r="CMR170" s="2068"/>
      <c r="CMS170" s="2068"/>
      <c r="CMT170" s="2068"/>
      <c r="CMU170" s="2068"/>
      <c r="CMV170" s="2068"/>
      <c r="CMW170" s="2068"/>
      <c r="CMX170" s="2068"/>
      <c r="CMY170" s="2068"/>
      <c r="CMZ170" s="2068"/>
      <c r="CNA170" s="2068"/>
      <c r="CNB170" s="2068"/>
      <c r="CNC170" s="2068"/>
      <c r="CND170" s="2068"/>
      <c r="CNE170" s="2068"/>
      <c r="CNF170" s="2068"/>
      <c r="CNG170" s="2068"/>
      <c r="CNH170" s="2068"/>
      <c r="CNI170" s="2068"/>
      <c r="CNJ170" s="2068"/>
      <c r="CNK170" s="2068"/>
      <c r="CNL170" s="2068"/>
      <c r="CNM170" s="2068"/>
      <c r="CNN170" s="2068"/>
      <c r="CNO170" s="2068"/>
      <c r="CNP170" s="2068"/>
      <c r="CNQ170" s="2068"/>
      <c r="CNR170" s="2068"/>
      <c r="CNS170" s="2068"/>
      <c r="CNT170" s="2068"/>
      <c r="CNU170" s="2068"/>
      <c r="CNV170" s="2068"/>
      <c r="CNW170" s="2068"/>
      <c r="CNX170" s="2068"/>
      <c r="CNY170" s="2068"/>
      <c r="CNZ170" s="2068"/>
      <c r="COA170" s="2068"/>
      <c r="COB170" s="2068"/>
      <c r="COC170" s="2068"/>
      <c r="COD170" s="2068"/>
      <c r="COE170" s="2068"/>
      <c r="COF170" s="2068"/>
      <c r="COG170" s="2068"/>
      <c r="COH170" s="2068"/>
      <c r="COI170" s="2068"/>
      <c r="COJ170" s="2068"/>
      <c r="COK170" s="2068"/>
      <c r="COL170" s="2068"/>
      <c r="COM170" s="2068"/>
      <c r="CON170" s="2068"/>
      <c r="COO170" s="2068"/>
      <c r="COP170" s="2068"/>
      <c r="COQ170" s="2068"/>
      <c r="COR170" s="2068"/>
      <c r="COS170" s="2068"/>
      <c r="COT170" s="2068"/>
      <c r="COU170" s="2068"/>
      <c r="COV170" s="2068"/>
      <c r="COW170" s="2068"/>
      <c r="COX170" s="2068"/>
      <c r="COY170" s="2068"/>
      <c r="COZ170" s="2068"/>
      <c r="CPA170" s="2068"/>
      <c r="CPB170" s="2068"/>
      <c r="CPC170" s="2068"/>
      <c r="CPD170" s="2068"/>
      <c r="CPE170" s="2068"/>
      <c r="CPF170" s="2068"/>
      <c r="CPG170" s="2068"/>
      <c r="CPH170" s="2068"/>
      <c r="CPI170" s="2068"/>
      <c r="CPJ170" s="2068"/>
      <c r="CPK170" s="2068"/>
      <c r="CPL170" s="2068"/>
      <c r="CPM170" s="2068"/>
      <c r="CPN170" s="2068"/>
      <c r="CPO170" s="2068"/>
      <c r="CPP170" s="2068"/>
      <c r="CPQ170" s="2068"/>
      <c r="CPR170" s="2068"/>
      <c r="CPS170" s="2068"/>
      <c r="CPT170" s="2068"/>
      <c r="CPU170" s="2068"/>
      <c r="CPV170" s="2068"/>
      <c r="CPW170" s="2068"/>
      <c r="CPX170" s="2068"/>
      <c r="CPY170" s="2068"/>
      <c r="CPZ170" s="2068"/>
      <c r="CQA170" s="2068"/>
      <c r="CQB170" s="2068"/>
      <c r="CQC170" s="2068"/>
      <c r="CQD170" s="2068"/>
      <c r="CQE170" s="2068"/>
      <c r="CQF170" s="2068"/>
      <c r="CQG170" s="2068"/>
      <c r="CQH170" s="2068"/>
      <c r="CQI170" s="2068"/>
      <c r="CQJ170" s="2068"/>
      <c r="CQK170" s="2068"/>
      <c r="CQL170" s="2068"/>
      <c r="CQM170" s="2068"/>
      <c r="CQN170" s="2068"/>
      <c r="CQO170" s="2068"/>
      <c r="CQP170" s="2068"/>
      <c r="CQQ170" s="2068"/>
      <c r="CQR170" s="2068"/>
      <c r="CQS170" s="2068"/>
      <c r="CQT170" s="2068"/>
      <c r="CQU170" s="2068"/>
      <c r="CQV170" s="2068"/>
      <c r="CQW170" s="2068"/>
      <c r="CQX170" s="2068"/>
      <c r="CQY170" s="2068"/>
      <c r="CQZ170" s="2068"/>
      <c r="CRA170" s="2068"/>
      <c r="CRB170" s="2068"/>
      <c r="CRC170" s="2068"/>
      <c r="CRD170" s="2068"/>
      <c r="CRE170" s="2068"/>
      <c r="CRF170" s="2068"/>
      <c r="CRG170" s="2068"/>
      <c r="CRH170" s="2068"/>
      <c r="CRI170" s="2068"/>
      <c r="CRJ170" s="2068"/>
      <c r="CRK170" s="2068"/>
      <c r="CRL170" s="2068"/>
      <c r="CRM170" s="2068"/>
      <c r="CRN170" s="2068"/>
      <c r="CRO170" s="2068"/>
      <c r="CRP170" s="2068"/>
      <c r="CRQ170" s="2068"/>
      <c r="CRR170" s="2068"/>
      <c r="CRS170" s="2068"/>
      <c r="CRT170" s="2068"/>
      <c r="CRU170" s="2068"/>
      <c r="CRV170" s="2068"/>
      <c r="CRW170" s="2068"/>
      <c r="CRX170" s="2068"/>
      <c r="CRY170" s="2068"/>
      <c r="CRZ170" s="2068"/>
      <c r="CSA170" s="2068"/>
      <c r="CSB170" s="2068"/>
      <c r="CSC170" s="2068"/>
      <c r="CSD170" s="2068"/>
      <c r="CSE170" s="2068"/>
      <c r="CSF170" s="2068"/>
      <c r="CSG170" s="2068"/>
      <c r="CSH170" s="2068"/>
      <c r="CSI170" s="2068"/>
      <c r="CSJ170" s="2068"/>
      <c r="CSK170" s="2068"/>
      <c r="CSL170" s="2068"/>
      <c r="CSM170" s="2068"/>
      <c r="CSN170" s="2068"/>
      <c r="CSO170" s="2068"/>
      <c r="CSP170" s="2068"/>
      <c r="CSQ170" s="2068"/>
      <c r="CSR170" s="2068"/>
      <c r="CSS170" s="2068"/>
      <c r="CST170" s="2068"/>
      <c r="CSU170" s="2068"/>
      <c r="CSV170" s="2068"/>
      <c r="CSW170" s="2068"/>
      <c r="CSX170" s="2068"/>
      <c r="CSY170" s="2068"/>
      <c r="CSZ170" s="2068"/>
      <c r="CTA170" s="2068"/>
      <c r="CTB170" s="2068"/>
      <c r="CTC170" s="2068"/>
      <c r="CTD170" s="2068"/>
      <c r="CTE170" s="2068"/>
      <c r="CTF170" s="2068"/>
      <c r="CTG170" s="2068"/>
      <c r="CTH170" s="2068"/>
      <c r="CTI170" s="2068"/>
      <c r="CTJ170" s="2068"/>
      <c r="CTK170" s="2068"/>
      <c r="CTL170" s="2068"/>
      <c r="CTM170" s="2068"/>
      <c r="CTN170" s="2068"/>
      <c r="CTO170" s="2068"/>
      <c r="CTP170" s="2068"/>
      <c r="CTQ170" s="2068"/>
      <c r="CTR170" s="2068"/>
      <c r="CTS170" s="2068"/>
      <c r="CTT170" s="2068"/>
      <c r="CTU170" s="2068"/>
      <c r="CTV170" s="2068"/>
      <c r="CTW170" s="2068"/>
      <c r="CTX170" s="2068"/>
      <c r="CTY170" s="2068"/>
      <c r="CTZ170" s="2068"/>
      <c r="CUA170" s="2068"/>
      <c r="CUB170" s="2068"/>
      <c r="CUC170" s="2068"/>
      <c r="CUD170" s="2068"/>
      <c r="CUE170" s="2068"/>
      <c r="CUF170" s="2068"/>
      <c r="CUG170" s="2068"/>
      <c r="CUH170" s="2068"/>
      <c r="CUI170" s="2068"/>
      <c r="CUJ170" s="2068"/>
      <c r="CUK170" s="2068"/>
      <c r="CUL170" s="2068"/>
      <c r="CUM170" s="2068"/>
      <c r="CUN170" s="2068"/>
      <c r="CUO170" s="2068"/>
      <c r="CUP170" s="2068"/>
      <c r="CUQ170" s="2068"/>
      <c r="CUR170" s="2068"/>
      <c r="CUS170" s="2068"/>
      <c r="CUT170" s="2068"/>
      <c r="CUU170" s="2068"/>
      <c r="CUV170" s="2068"/>
      <c r="CUW170" s="2068"/>
      <c r="CUX170" s="2068"/>
      <c r="CUY170" s="2068"/>
      <c r="CUZ170" s="2068"/>
      <c r="CVA170" s="2068"/>
      <c r="CVB170" s="2068"/>
      <c r="CVC170" s="2068"/>
      <c r="CVD170" s="2068"/>
      <c r="CVE170" s="2068"/>
      <c r="CVF170" s="2068"/>
      <c r="CVG170" s="2068"/>
      <c r="CVH170" s="2068"/>
      <c r="CVI170" s="2068"/>
      <c r="CVJ170" s="2068"/>
      <c r="CVK170" s="2068"/>
      <c r="CVL170" s="2068"/>
      <c r="CVM170" s="2068"/>
      <c r="CVN170" s="2068"/>
      <c r="CVO170" s="2068"/>
      <c r="CVP170" s="2068"/>
      <c r="CVQ170" s="2068"/>
      <c r="CVR170" s="2068"/>
      <c r="CVS170" s="2068"/>
      <c r="CVT170" s="2068"/>
      <c r="CVU170" s="2068"/>
      <c r="CVV170" s="2068"/>
      <c r="CVW170" s="2068"/>
      <c r="CVX170" s="2068"/>
      <c r="CVY170" s="2068"/>
      <c r="CVZ170" s="2068"/>
      <c r="CWA170" s="2068"/>
      <c r="CWB170" s="2068"/>
      <c r="CWC170" s="2068"/>
      <c r="CWD170" s="2068"/>
      <c r="CWE170" s="2068"/>
      <c r="CWF170" s="2068"/>
      <c r="CWG170" s="2068"/>
      <c r="CWH170" s="2068"/>
      <c r="CWI170" s="2068"/>
      <c r="CWJ170" s="2068"/>
      <c r="CWK170" s="2068"/>
      <c r="CWL170" s="2068"/>
      <c r="CWM170" s="2068"/>
      <c r="CWN170" s="2068"/>
      <c r="CWO170" s="2068"/>
      <c r="CWP170" s="2068"/>
      <c r="CWQ170" s="2068"/>
      <c r="CWR170" s="2068"/>
      <c r="CWS170" s="2068"/>
      <c r="CWT170" s="2068"/>
      <c r="CWU170" s="2068"/>
      <c r="CWV170" s="2068"/>
      <c r="CWW170" s="2068"/>
      <c r="CWX170" s="2068"/>
      <c r="CWY170" s="2068"/>
      <c r="CWZ170" s="2068"/>
      <c r="CXA170" s="2068"/>
      <c r="CXB170" s="2068"/>
      <c r="CXC170" s="2068"/>
      <c r="CXD170" s="2068"/>
      <c r="CXE170" s="2068"/>
      <c r="CXF170" s="2068"/>
      <c r="CXG170" s="2068"/>
      <c r="CXH170" s="2068"/>
      <c r="CXI170" s="2068"/>
      <c r="CXJ170" s="2068"/>
      <c r="CXK170" s="2068"/>
      <c r="CXL170" s="2068"/>
      <c r="CXM170" s="2068"/>
      <c r="CXN170" s="2068"/>
      <c r="CXO170" s="2068"/>
      <c r="CXP170" s="2068"/>
      <c r="CXQ170" s="2068"/>
      <c r="CXR170" s="2068"/>
      <c r="CXS170" s="2068"/>
      <c r="CXT170" s="2068"/>
      <c r="CXU170" s="2068"/>
      <c r="CXV170" s="2068"/>
      <c r="CXW170" s="2068"/>
      <c r="CXX170" s="2068"/>
      <c r="CXY170" s="2068"/>
      <c r="CXZ170" s="2068"/>
      <c r="CYA170" s="2068"/>
      <c r="CYB170" s="2068"/>
      <c r="CYC170" s="2068"/>
      <c r="CYD170" s="2068"/>
      <c r="CYE170" s="2068"/>
      <c r="CYF170" s="2068"/>
      <c r="CYG170" s="2068"/>
      <c r="CYH170" s="2068"/>
      <c r="CYI170" s="2068"/>
      <c r="CYJ170" s="2068"/>
      <c r="CYK170" s="2068"/>
      <c r="CYL170" s="2068"/>
      <c r="CYM170" s="2068"/>
      <c r="CYN170" s="2068"/>
      <c r="CYO170" s="2068"/>
      <c r="CYP170" s="2068"/>
      <c r="CYQ170" s="2068"/>
      <c r="CYR170" s="2068"/>
      <c r="CYS170" s="2068"/>
      <c r="CYT170" s="2068"/>
      <c r="CYU170" s="2068"/>
      <c r="CYV170" s="2068"/>
      <c r="CYW170" s="2068"/>
      <c r="CYX170" s="2068"/>
      <c r="CYY170" s="2068"/>
      <c r="CYZ170" s="2068"/>
      <c r="CZA170" s="2068"/>
      <c r="CZB170" s="2068"/>
      <c r="CZC170" s="2068"/>
      <c r="CZD170" s="2068"/>
      <c r="CZE170" s="2068"/>
      <c r="CZF170" s="2068"/>
      <c r="CZG170" s="2068"/>
      <c r="CZH170" s="2068"/>
      <c r="CZI170" s="2068"/>
      <c r="CZJ170" s="2068"/>
      <c r="CZK170" s="2068"/>
      <c r="CZL170" s="2068"/>
      <c r="CZM170" s="2068"/>
      <c r="CZN170" s="2068"/>
      <c r="CZO170" s="2068"/>
      <c r="CZP170" s="2068"/>
      <c r="CZQ170" s="2068"/>
      <c r="CZR170" s="2068"/>
      <c r="CZS170" s="2068"/>
      <c r="CZT170" s="2068"/>
      <c r="CZU170" s="2068"/>
      <c r="CZV170" s="2068"/>
      <c r="CZW170" s="2068"/>
      <c r="CZX170" s="2068"/>
      <c r="CZY170" s="2068"/>
      <c r="CZZ170" s="2068"/>
      <c r="DAA170" s="2068"/>
      <c r="DAB170" s="2068"/>
      <c r="DAC170" s="2068"/>
      <c r="DAD170" s="2068"/>
      <c r="DAE170" s="2068"/>
      <c r="DAF170" s="2068"/>
      <c r="DAG170" s="2068"/>
      <c r="DAH170" s="2068"/>
      <c r="DAI170" s="2068"/>
      <c r="DAJ170" s="2068"/>
      <c r="DAK170" s="2068"/>
      <c r="DAL170" s="2068"/>
      <c r="DAM170" s="2068"/>
      <c r="DAN170" s="2068"/>
      <c r="DAO170" s="2068"/>
      <c r="DAP170" s="2068"/>
      <c r="DAQ170" s="2068"/>
      <c r="DAR170" s="2068"/>
      <c r="DAS170" s="2068"/>
      <c r="DAT170" s="2068"/>
      <c r="DAU170" s="2068"/>
      <c r="DAV170" s="2068"/>
      <c r="DAW170" s="2068"/>
      <c r="DAX170" s="2068"/>
      <c r="DAY170" s="2068"/>
      <c r="DAZ170" s="2068"/>
      <c r="DBA170" s="2068"/>
      <c r="DBB170" s="2068"/>
      <c r="DBC170" s="2068"/>
      <c r="DBD170" s="2068"/>
      <c r="DBE170" s="2068"/>
      <c r="DBF170" s="2068"/>
      <c r="DBG170" s="2068"/>
      <c r="DBH170" s="2068"/>
      <c r="DBI170" s="2068"/>
      <c r="DBJ170" s="2068"/>
      <c r="DBK170" s="2068"/>
      <c r="DBL170" s="2068"/>
      <c r="DBM170" s="2068"/>
      <c r="DBN170" s="2068"/>
      <c r="DBO170" s="2068"/>
      <c r="DBP170" s="2068"/>
      <c r="DBQ170" s="2068"/>
      <c r="DBR170" s="2068"/>
      <c r="DBS170" s="2068"/>
      <c r="DBT170" s="2068"/>
      <c r="DBU170" s="2068"/>
      <c r="DBV170" s="2068"/>
      <c r="DBW170" s="2068"/>
      <c r="DBX170" s="2068"/>
      <c r="DBY170" s="2068"/>
      <c r="DBZ170" s="2068"/>
      <c r="DCA170" s="2068"/>
      <c r="DCB170" s="2068"/>
      <c r="DCC170" s="2068"/>
      <c r="DCD170" s="2068"/>
      <c r="DCE170" s="2068"/>
      <c r="DCF170" s="2068"/>
      <c r="DCG170" s="2068"/>
      <c r="DCH170" s="2068"/>
      <c r="DCI170" s="2068"/>
      <c r="DCJ170" s="2068"/>
      <c r="DCK170" s="2068"/>
      <c r="DCL170" s="2068"/>
      <c r="DCM170" s="2068"/>
      <c r="DCN170" s="2068"/>
      <c r="DCO170" s="2068"/>
      <c r="DCP170" s="2068"/>
      <c r="DCQ170" s="2068"/>
      <c r="DCR170" s="2068"/>
      <c r="DCS170" s="2068"/>
      <c r="DCT170" s="2068"/>
      <c r="DCU170" s="2068"/>
      <c r="DCV170" s="2068"/>
      <c r="DCW170" s="2068"/>
      <c r="DCX170" s="2068"/>
      <c r="DCY170" s="2068"/>
      <c r="DCZ170" s="2068"/>
      <c r="DDA170" s="2068"/>
      <c r="DDB170" s="2068"/>
      <c r="DDC170" s="2068"/>
      <c r="DDD170" s="2068"/>
      <c r="DDE170" s="2068"/>
      <c r="DDF170" s="2068"/>
      <c r="DDG170" s="2068"/>
      <c r="DDH170" s="2068"/>
      <c r="DDI170" s="2068"/>
      <c r="DDJ170" s="2068"/>
      <c r="DDK170" s="2068"/>
      <c r="DDL170" s="2068"/>
      <c r="DDM170" s="2068"/>
      <c r="DDN170" s="2068"/>
      <c r="DDO170" s="2068"/>
      <c r="DDP170" s="2068"/>
      <c r="DDQ170" s="2068"/>
      <c r="DDR170" s="2068"/>
      <c r="DDS170" s="2068"/>
      <c r="DDT170" s="2068"/>
      <c r="DDU170" s="2068"/>
      <c r="DDV170" s="2068"/>
      <c r="DDW170" s="2068"/>
      <c r="DDX170" s="2068"/>
      <c r="DDY170" s="2068"/>
      <c r="DDZ170" s="2068"/>
      <c r="DEA170" s="2068"/>
      <c r="DEB170" s="2068"/>
      <c r="DEC170" s="2068"/>
      <c r="DED170" s="2068"/>
      <c r="DEE170" s="2068"/>
      <c r="DEF170" s="2068"/>
      <c r="DEG170" s="2068"/>
      <c r="DEH170" s="2068"/>
      <c r="DEI170" s="2068"/>
      <c r="DEJ170" s="2068"/>
      <c r="DEK170" s="2068"/>
      <c r="DEL170" s="2068"/>
      <c r="DEM170" s="2068"/>
      <c r="DEN170" s="2068"/>
      <c r="DEO170" s="2068"/>
      <c r="DEP170" s="2068"/>
      <c r="DEQ170" s="2068"/>
      <c r="DER170" s="2068"/>
      <c r="DES170" s="2068"/>
      <c r="DET170" s="2068"/>
      <c r="DEU170" s="2068"/>
      <c r="DEV170" s="2068"/>
      <c r="DEW170" s="2068"/>
      <c r="DEX170" s="2068"/>
      <c r="DEY170" s="2068"/>
      <c r="DEZ170" s="2068"/>
      <c r="DFA170" s="2068"/>
      <c r="DFB170" s="2068"/>
      <c r="DFC170" s="2068"/>
      <c r="DFD170" s="2068"/>
      <c r="DFE170" s="2068"/>
      <c r="DFF170" s="2068"/>
      <c r="DFG170" s="2068"/>
      <c r="DFH170" s="2068"/>
      <c r="DFI170" s="2068"/>
      <c r="DFJ170" s="2068"/>
      <c r="DFK170" s="2068"/>
      <c r="DFL170" s="2068"/>
      <c r="DFM170" s="2068"/>
      <c r="DFN170" s="2068"/>
      <c r="DFO170" s="2068"/>
      <c r="DFP170" s="2068"/>
      <c r="DFQ170" s="2068"/>
      <c r="DFR170" s="2068"/>
      <c r="DFS170" s="2068"/>
      <c r="DFT170" s="2068"/>
      <c r="DFU170" s="2068"/>
      <c r="DFV170" s="2068"/>
      <c r="DFW170" s="2068"/>
      <c r="DFX170" s="2068"/>
      <c r="DFY170" s="2068"/>
      <c r="DFZ170" s="2068"/>
      <c r="DGA170" s="2068"/>
      <c r="DGB170" s="2068"/>
      <c r="DGC170" s="2068"/>
      <c r="DGD170" s="2068"/>
      <c r="DGE170" s="2068"/>
      <c r="DGF170" s="2068"/>
      <c r="DGG170" s="2068"/>
      <c r="DGH170" s="2068"/>
      <c r="DGI170" s="2068"/>
      <c r="DGJ170" s="2068"/>
      <c r="DGK170" s="2068"/>
      <c r="DGL170" s="2068"/>
      <c r="DGM170" s="2068"/>
      <c r="DGN170" s="2068"/>
      <c r="DGO170" s="2068"/>
      <c r="DGP170" s="2068"/>
      <c r="DGQ170" s="2068"/>
      <c r="DGR170" s="2068"/>
      <c r="DGS170" s="2068"/>
      <c r="DGT170" s="2068"/>
      <c r="DGU170" s="2068"/>
      <c r="DGV170" s="2068"/>
      <c r="DGW170" s="2068"/>
      <c r="DGX170" s="2068"/>
      <c r="DGY170" s="2068"/>
      <c r="DGZ170" s="2068"/>
      <c r="DHA170" s="2068"/>
      <c r="DHB170" s="2068"/>
      <c r="DHC170" s="2068"/>
      <c r="DHD170" s="2068"/>
      <c r="DHE170" s="2068"/>
      <c r="DHF170" s="2068"/>
      <c r="DHG170" s="2068"/>
      <c r="DHH170" s="2068"/>
      <c r="DHI170" s="2068"/>
      <c r="DHJ170" s="2068"/>
      <c r="DHK170" s="2068"/>
      <c r="DHL170" s="2068"/>
      <c r="DHM170" s="2068"/>
      <c r="DHN170" s="2068"/>
      <c r="DHO170" s="2068"/>
      <c r="DHP170" s="2068"/>
      <c r="DHQ170" s="2068"/>
      <c r="DHR170" s="2068"/>
      <c r="DHS170" s="2068"/>
      <c r="DHT170" s="2068"/>
      <c r="DHU170" s="2068"/>
      <c r="DHV170" s="2068"/>
      <c r="DHW170" s="2068"/>
      <c r="DHX170" s="2068"/>
      <c r="DHY170" s="2068"/>
      <c r="DHZ170" s="2068"/>
      <c r="DIA170" s="2068"/>
      <c r="DIB170" s="2068"/>
      <c r="DIC170" s="2068"/>
      <c r="DID170" s="2068"/>
      <c r="DIE170" s="2068"/>
      <c r="DIF170" s="2068"/>
      <c r="DIG170" s="2068"/>
      <c r="DIH170" s="2068"/>
      <c r="DII170" s="2068"/>
      <c r="DIJ170" s="2068"/>
      <c r="DIK170" s="2068"/>
      <c r="DIL170" s="2068"/>
      <c r="DIM170" s="2068"/>
      <c r="DIN170" s="2068"/>
      <c r="DIO170" s="2068"/>
      <c r="DIP170" s="2068"/>
      <c r="DIQ170" s="2068"/>
      <c r="DIR170" s="2068"/>
      <c r="DIS170" s="2068"/>
      <c r="DIT170" s="2068"/>
      <c r="DIU170" s="2068"/>
      <c r="DIV170" s="2068"/>
      <c r="DIW170" s="2068"/>
      <c r="DIX170" s="2068"/>
      <c r="DIY170" s="2068"/>
      <c r="DIZ170" s="2068"/>
      <c r="DJA170" s="2068"/>
      <c r="DJB170" s="2068"/>
      <c r="DJC170" s="2068"/>
      <c r="DJD170" s="2068"/>
      <c r="DJE170" s="2068"/>
      <c r="DJF170" s="2068"/>
      <c r="DJG170" s="2068"/>
      <c r="DJH170" s="2068"/>
      <c r="DJI170" s="2068"/>
      <c r="DJJ170" s="2068"/>
      <c r="DJK170" s="2068"/>
      <c r="DJL170" s="2068"/>
      <c r="DJM170" s="2068"/>
      <c r="DJN170" s="2068"/>
      <c r="DJO170" s="2068"/>
      <c r="DJP170" s="2068"/>
      <c r="DJQ170" s="2068"/>
      <c r="DJR170" s="2068"/>
      <c r="DJS170" s="2068"/>
      <c r="DJT170" s="2068"/>
      <c r="DJU170" s="2068"/>
      <c r="DJV170" s="2068"/>
      <c r="DJW170" s="2068"/>
      <c r="DJX170" s="2068"/>
      <c r="DJY170" s="2068"/>
      <c r="DJZ170" s="2068"/>
      <c r="DKA170" s="2068"/>
      <c r="DKB170" s="2068"/>
      <c r="DKC170" s="2068"/>
      <c r="DKD170" s="2068"/>
      <c r="DKE170" s="2068"/>
      <c r="DKF170" s="2068"/>
      <c r="DKG170" s="2068"/>
      <c r="DKH170" s="2068"/>
      <c r="DKI170" s="2068"/>
      <c r="DKJ170" s="2068"/>
      <c r="DKK170" s="2068"/>
      <c r="DKL170" s="2068"/>
      <c r="DKM170" s="2068"/>
      <c r="DKN170" s="2068"/>
      <c r="DKO170" s="2068"/>
      <c r="DKP170" s="2068"/>
      <c r="DKQ170" s="2068"/>
      <c r="DKR170" s="2068"/>
      <c r="DKS170" s="2068"/>
      <c r="DKT170" s="2068"/>
      <c r="DKU170" s="2068"/>
      <c r="DKV170" s="2068"/>
      <c r="DKW170" s="2068"/>
      <c r="DKX170" s="2068"/>
      <c r="DKY170" s="2068"/>
      <c r="DKZ170" s="2068"/>
      <c r="DLA170" s="2068"/>
      <c r="DLB170" s="2068"/>
      <c r="DLC170" s="2068"/>
      <c r="DLD170" s="2068"/>
      <c r="DLE170" s="2068"/>
      <c r="DLF170" s="2068"/>
      <c r="DLG170" s="2068"/>
      <c r="DLH170" s="2068"/>
      <c r="DLI170" s="2068"/>
      <c r="DLJ170" s="2068"/>
      <c r="DLK170" s="2068"/>
      <c r="DLL170" s="2068"/>
      <c r="DLM170" s="2068"/>
      <c r="DLN170" s="2068"/>
      <c r="DLO170" s="2068"/>
      <c r="DLP170" s="2068"/>
      <c r="DLQ170" s="2068"/>
      <c r="DLR170" s="2068"/>
      <c r="DLS170" s="2068"/>
      <c r="DLT170" s="2068"/>
      <c r="DLU170" s="2068"/>
      <c r="DLV170" s="2068"/>
      <c r="DLW170" s="2068"/>
      <c r="DLX170" s="2068"/>
      <c r="DLY170" s="2068"/>
      <c r="DLZ170" s="2068"/>
      <c r="DMA170" s="2068"/>
      <c r="DMB170" s="2068"/>
      <c r="DMC170" s="2068"/>
      <c r="DMD170" s="2068"/>
      <c r="DME170" s="2068"/>
      <c r="DMF170" s="2068"/>
      <c r="DMG170" s="2068"/>
      <c r="DMH170" s="2068"/>
      <c r="DMI170" s="2068"/>
      <c r="DMJ170" s="2068"/>
      <c r="DMK170" s="2068"/>
      <c r="DML170" s="2068"/>
      <c r="DMM170" s="2068"/>
      <c r="DMN170" s="2068"/>
      <c r="DMO170" s="2068"/>
      <c r="DMP170" s="2068"/>
      <c r="DMQ170" s="2068"/>
      <c r="DMR170" s="2068"/>
      <c r="DMS170" s="2068"/>
      <c r="DMT170" s="2068"/>
      <c r="DMU170" s="2068"/>
      <c r="DMV170" s="2068"/>
      <c r="DMW170" s="2068"/>
      <c r="DMX170" s="2068"/>
      <c r="DMY170" s="2068"/>
      <c r="DMZ170" s="2068"/>
      <c r="DNA170" s="2068"/>
      <c r="DNB170" s="2068"/>
      <c r="DNC170" s="2068"/>
      <c r="DND170" s="2068"/>
      <c r="DNE170" s="2068"/>
      <c r="DNF170" s="2068"/>
      <c r="DNG170" s="2068"/>
      <c r="DNH170" s="2068"/>
      <c r="DNI170" s="2068"/>
      <c r="DNJ170" s="2068"/>
      <c r="DNK170" s="2068"/>
      <c r="DNL170" s="2068"/>
      <c r="DNM170" s="2068"/>
      <c r="DNN170" s="2068"/>
      <c r="DNO170" s="2068"/>
      <c r="DNP170" s="2068"/>
      <c r="DNQ170" s="2068"/>
      <c r="DNR170" s="2068"/>
      <c r="DNS170" s="2068"/>
      <c r="DNT170" s="2068"/>
      <c r="DNU170" s="2068"/>
      <c r="DNV170" s="2068"/>
      <c r="DNW170" s="2068"/>
      <c r="DNX170" s="2068"/>
      <c r="DNY170" s="2068"/>
      <c r="DNZ170" s="2068"/>
      <c r="DOA170" s="2068"/>
      <c r="DOB170" s="2068"/>
      <c r="DOC170" s="2068"/>
      <c r="DOD170" s="2068"/>
      <c r="DOE170" s="2068"/>
      <c r="DOF170" s="2068"/>
      <c r="DOG170" s="2068"/>
      <c r="DOH170" s="2068"/>
      <c r="DOI170" s="2068"/>
      <c r="DOJ170" s="2068"/>
      <c r="DOK170" s="2068"/>
      <c r="DOL170" s="2068"/>
      <c r="DOM170" s="2068"/>
      <c r="DON170" s="2068"/>
      <c r="DOO170" s="2068"/>
      <c r="DOP170" s="2068"/>
      <c r="DOQ170" s="2068"/>
      <c r="DOR170" s="2068"/>
      <c r="DOS170" s="2068"/>
      <c r="DOT170" s="2068"/>
      <c r="DOU170" s="2068"/>
      <c r="DOV170" s="2068"/>
      <c r="DOW170" s="2068"/>
      <c r="DOX170" s="2068"/>
      <c r="DOY170" s="2068"/>
      <c r="DOZ170" s="2068"/>
      <c r="DPA170" s="2068"/>
      <c r="DPB170" s="2068"/>
      <c r="DPC170" s="2068"/>
      <c r="DPD170" s="2068"/>
      <c r="DPE170" s="2068"/>
      <c r="DPF170" s="2068"/>
      <c r="DPG170" s="2068"/>
      <c r="DPH170" s="2068"/>
      <c r="DPI170" s="2068"/>
      <c r="DPJ170" s="2068"/>
      <c r="DPK170" s="2068"/>
      <c r="DPL170" s="2068"/>
      <c r="DPM170" s="2068"/>
      <c r="DPN170" s="2068"/>
      <c r="DPO170" s="2068"/>
      <c r="DPP170" s="2068"/>
      <c r="DPQ170" s="2068"/>
      <c r="DPR170" s="2068"/>
      <c r="DPS170" s="2068"/>
      <c r="DPT170" s="2068"/>
      <c r="DPU170" s="2068"/>
      <c r="DPV170" s="2068"/>
      <c r="DPW170" s="2068"/>
      <c r="DPX170" s="2068"/>
      <c r="DPY170" s="2068"/>
      <c r="DPZ170" s="2068"/>
      <c r="DQA170" s="2068"/>
      <c r="DQB170" s="2068"/>
      <c r="DQC170" s="2068"/>
      <c r="DQD170" s="2068"/>
      <c r="DQE170" s="2068"/>
      <c r="DQF170" s="2068"/>
      <c r="DQG170" s="2068"/>
      <c r="DQH170" s="2068"/>
      <c r="DQI170" s="2068"/>
      <c r="DQJ170" s="2068"/>
      <c r="DQK170" s="2068"/>
      <c r="DQL170" s="2068"/>
      <c r="DQM170" s="2068"/>
      <c r="DQN170" s="2068"/>
      <c r="DQO170" s="2068"/>
      <c r="DQP170" s="2068"/>
      <c r="DQQ170" s="2068"/>
      <c r="DQR170" s="2068"/>
      <c r="DQS170" s="2068"/>
      <c r="DQT170" s="2068"/>
      <c r="DQU170" s="2068"/>
      <c r="DQV170" s="2068"/>
      <c r="DQW170" s="2068"/>
      <c r="DQX170" s="2068"/>
      <c r="DQY170" s="2068"/>
      <c r="DQZ170" s="2068"/>
      <c r="DRA170" s="2068"/>
      <c r="DRB170" s="2068"/>
      <c r="DRC170" s="2068"/>
      <c r="DRD170" s="2068"/>
      <c r="DRE170" s="2068"/>
      <c r="DRF170" s="2068"/>
      <c r="DRG170" s="2068"/>
      <c r="DRH170" s="2068"/>
      <c r="DRI170" s="2068"/>
      <c r="DRJ170" s="2068"/>
      <c r="DRK170" s="2068"/>
      <c r="DRL170" s="2068"/>
      <c r="DRM170" s="2068"/>
      <c r="DRN170" s="2068"/>
      <c r="DRO170" s="2068"/>
      <c r="DRP170" s="2068"/>
      <c r="DRQ170" s="2068"/>
      <c r="DRR170" s="2068"/>
      <c r="DRS170" s="2068"/>
      <c r="DRT170" s="2068"/>
      <c r="DRU170" s="2068"/>
      <c r="DRV170" s="2068"/>
      <c r="DRW170" s="2068"/>
      <c r="DRX170" s="2068"/>
      <c r="DRY170" s="2068"/>
      <c r="DRZ170" s="2068"/>
      <c r="DSA170" s="2068"/>
      <c r="DSB170" s="2068"/>
      <c r="DSC170" s="2068"/>
      <c r="DSD170" s="2068"/>
      <c r="DSE170" s="2068"/>
      <c r="DSF170" s="2068"/>
      <c r="DSG170" s="2068"/>
      <c r="DSH170" s="2068"/>
      <c r="DSI170" s="2068"/>
      <c r="DSJ170" s="2068"/>
      <c r="DSK170" s="2068"/>
      <c r="DSL170" s="2068"/>
      <c r="DSM170" s="2068"/>
      <c r="DSN170" s="2068"/>
      <c r="DSO170" s="2068"/>
      <c r="DSP170" s="2068"/>
      <c r="DSQ170" s="2068"/>
      <c r="DSR170" s="2068"/>
      <c r="DSS170" s="2068"/>
      <c r="DST170" s="2068"/>
      <c r="DSU170" s="2068"/>
      <c r="DSV170" s="2068"/>
      <c r="DSW170" s="2068"/>
      <c r="DSX170" s="2068"/>
      <c r="DSY170" s="2068"/>
      <c r="DSZ170" s="2068"/>
      <c r="DTA170" s="2068"/>
      <c r="DTB170" s="2068"/>
      <c r="DTC170" s="2068"/>
      <c r="DTD170" s="2068"/>
      <c r="DTE170" s="2068"/>
      <c r="DTF170" s="2068"/>
      <c r="DTG170" s="2068"/>
      <c r="DTH170" s="2068"/>
      <c r="DTI170" s="2068"/>
      <c r="DTJ170" s="2068"/>
      <c r="DTK170" s="2068"/>
      <c r="DTL170" s="2068"/>
      <c r="DTM170" s="2068"/>
      <c r="DTN170" s="2068"/>
      <c r="DTO170" s="2068"/>
      <c r="DTP170" s="2068"/>
      <c r="DTQ170" s="2068"/>
      <c r="DTR170" s="2068"/>
      <c r="DTS170" s="2068"/>
      <c r="DTT170" s="2068"/>
      <c r="DTU170" s="2068"/>
      <c r="DTV170" s="2068"/>
      <c r="DTW170" s="2068"/>
      <c r="DTX170" s="2068"/>
      <c r="DTY170" s="2068"/>
      <c r="DTZ170" s="2068"/>
      <c r="DUA170" s="2068"/>
      <c r="DUB170" s="2068"/>
      <c r="DUC170" s="2068"/>
      <c r="DUD170" s="2068"/>
      <c r="DUE170" s="2068"/>
      <c r="DUF170" s="2068"/>
      <c r="DUG170" s="2068"/>
      <c r="DUH170" s="2068"/>
      <c r="DUI170" s="2068"/>
      <c r="DUJ170" s="2068"/>
      <c r="DUK170" s="2068"/>
      <c r="DUL170" s="2068"/>
      <c r="DUM170" s="2068"/>
      <c r="DUN170" s="2068"/>
      <c r="DUO170" s="2068"/>
      <c r="DUP170" s="2068"/>
      <c r="DUQ170" s="2068"/>
      <c r="DUR170" s="2068"/>
      <c r="DUS170" s="2068"/>
      <c r="DUT170" s="2068"/>
      <c r="DUU170" s="2068"/>
      <c r="DUV170" s="2068"/>
      <c r="DUW170" s="2068"/>
      <c r="DUX170" s="2068"/>
      <c r="DUY170" s="2068"/>
      <c r="DUZ170" s="2068"/>
      <c r="DVA170" s="2068"/>
      <c r="DVB170" s="2068"/>
      <c r="DVC170" s="2068"/>
      <c r="DVD170" s="2068"/>
      <c r="DVE170" s="2068"/>
      <c r="DVF170" s="2068"/>
      <c r="DVG170" s="2068"/>
      <c r="DVH170" s="2068"/>
      <c r="DVI170" s="2068"/>
      <c r="DVJ170" s="2068"/>
      <c r="DVK170" s="2068"/>
      <c r="DVL170" s="2068"/>
      <c r="DVM170" s="2068"/>
      <c r="DVN170" s="2068"/>
      <c r="DVO170" s="2068"/>
      <c r="DVP170" s="2068"/>
      <c r="DVQ170" s="2068"/>
      <c r="DVR170" s="2068"/>
      <c r="DVS170" s="2068"/>
      <c r="DVT170" s="2068"/>
      <c r="DVU170" s="2068"/>
      <c r="DVV170" s="2068"/>
      <c r="DVW170" s="2068"/>
      <c r="DVX170" s="2068"/>
      <c r="DVY170" s="2068"/>
      <c r="DVZ170" s="2068"/>
      <c r="DWA170" s="2068"/>
      <c r="DWB170" s="2068"/>
      <c r="DWC170" s="2068"/>
      <c r="DWD170" s="2068"/>
      <c r="DWE170" s="2068"/>
      <c r="DWF170" s="2068"/>
      <c r="DWG170" s="2068"/>
      <c r="DWH170" s="2068"/>
      <c r="DWI170" s="2068"/>
      <c r="DWJ170" s="2068"/>
      <c r="DWK170" s="2068"/>
      <c r="DWL170" s="2068"/>
      <c r="DWM170" s="2068"/>
      <c r="DWN170" s="2068"/>
      <c r="DWO170" s="2068"/>
      <c r="DWP170" s="2068"/>
      <c r="DWQ170" s="2068"/>
      <c r="DWR170" s="2068"/>
      <c r="DWS170" s="2068"/>
      <c r="DWT170" s="2068"/>
      <c r="DWU170" s="2068"/>
      <c r="DWV170" s="2068"/>
      <c r="DWW170" s="2068"/>
      <c r="DWX170" s="2068"/>
      <c r="DWY170" s="2068"/>
      <c r="DWZ170" s="2068"/>
      <c r="DXA170" s="2068"/>
      <c r="DXB170" s="2068"/>
      <c r="DXC170" s="2068"/>
      <c r="DXD170" s="2068"/>
      <c r="DXE170" s="2068"/>
      <c r="DXF170" s="2068"/>
      <c r="DXG170" s="2068"/>
      <c r="DXH170" s="2068"/>
      <c r="DXI170" s="2068"/>
      <c r="DXJ170" s="2068"/>
      <c r="DXK170" s="2068"/>
      <c r="DXL170" s="2068"/>
      <c r="DXM170" s="2068"/>
      <c r="DXN170" s="2068"/>
      <c r="DXO170" s="2068"/>
      <c r="DXP170" s="2068"/>
      <c r="DXQ170" s="2068"/>
      <c r="DXR170" s="2068"/>
      <c r="DXS170" s="2068"/>
      <c r="DXT170" s="2068"/>
      <c r="DXU170" s="2068"/>
      <c r="DXV170" s="2068"/>
      <c r="DXW170" s="2068"/>
      <c r="DXX170" s="2068"/>
      <c r="DXY170" s="2068"/>
      <c r="DXZ170" s="2068"/>
      <c r="DYA170" s="2068"/>
      <c r="DYB170" s="2068"/>
      <c r="DYC170" s="2068"/>
      <c r="DYD170" s="2068"/>
      <c r="DYE170" s="2068"/>
      <c r="DYF170" s="2068"/>
      <c r="DYG170" s="2068"/>
      <c r="DYH170" s="2068"/>
      <c r="DYI170" s="2068"/>
      <c r="DYJ170" s="2068"/>
      <c r="DYK170" s="2068"/>
      <c r="DYL170" s="2068"/>
      <c r="DYM170" s="2068"/>
      <c r="DYN170" s="2068"/>
      <c r="DYO170" s="2068"/>
      <c r="DYP170" s="2068"/>
      <c r="DYQ170" s="2068"/>
      <c r="DYR170" s="2068"/>
      <c r="DYS170" s="2068"/>
      <c r="DYT170" s="2068"/>
      <c r="DYU170" s="2068"/>
      <c r="DYV170" s="2068"/>
      <c r="DYW170" s="2068"/>
      <c r="DYX170" s="2068"/>
      <c r="DYY170" s="2068"/>
      <c r="DYZ170" s="2068"/>
      <c r="DZA170" s="2068"/>
      <c r="DZB170" s="2068"/>
      <c r="DZC170" s="2068"/>
      <c r="DZD170" s="2068"/>
      <c r="DZE170" s="2068"/>
      <c r="DZF170" s="2068"/>
      <c r="DZG170" s="2068"/>
      <c r="DZH170" s="2068"/>
      <c r="DZI170" s="2068"/>
      <c r="DZJ170" s="2068"/>
      <c r="DZK170" s="2068"/>
      <c r="DZL170" s="2068"/>
      <c r="DZM170" s="2068"/>
      <c r="DZN170" s="2068"/>
      <c r="DZO170" s="2068"/>
      <c r="DZP170" s="2068"/>
      <c r="DZQ170" s="2068"/>
      <c r="DZR170" s="2068"/>
      <c r="DZS170" s="2068"/>
      <c r="DZT170" s="2068"/>
      <c r="DZU170" s="2068"/>
      <c r="DZV170" s="2068"/>
      <c r="DZW170" s="2068"/>
      <c r="DZX170" s="2068"/>
      <c r="DZY170" s="2068"/>
      <c r="DZZ170" s="2068"/>
      <c r="EAA170" s="2068"/>
      <c r="EAB170" s="2068"/>
      <c r="EAC170" s="2068"/>
      <c r="EAD170" s="2068"/>
      <c r="EAE170" s="2068"/>
      <c r="EAF170" s="2068"/>
      <c r="EAG170" s="2068"/>
      <c r="EAH170" s="2068"/>
      <c r="EAI170" s="2068"/>
      <c r="EAJ170" s="2068"/>
      <c r="EAK170" s="2068"/>
      <c r="EAL170" s="2068"/>
      <c r="EAM170" s="2068"/>
      <c r="EAN170" s="2068"/>
      <c r="EAO170" s="2068"/>
      <c r="EAP170" s="2068"/>
      <c r="EAQ170" s="2068"/>
      <c r="EAR170" s="2068"/>
      <c r="EAS170" s="2068"/>
      <c r="EAT170" s="2068"/>
      <c r="EAU170" s="2068"/>
      <c r="EAV170" s="2068"/>
      <c r="EAW170" s="2068"/>
      <c r="EAX170" s="2068"/>
      <c r="EAY170" s="2068"/>
      <c r="EAZ170" s="2068"/>
      <c r="EBA170" s="2068"/>
      <c r="EBB170" s="2068"/>
      <c r="EBC170" s="2068"/>
      <c r="EBD170" s="2068"/>
      <c r="EBE170" s="2068"/>
      <c r="EBF170" s="2068"/>
      <c r="EBG170" s="2068"/>
      <c r="EBH170" s="2068"/>
      <c r="EBI170" s="2068"/>
      <c r="EBJ170" s="2068"/>
      <c r="EBK170" s="2068"/>
      <c r="EBL170" s="2068"/>
      <c r="EBM170" s="2068"/>
      <c r="EBN170" s="2068"/>
      <c r="EBO170" s="2068"/>
      <c r="EBP170" s="2068"/>
      <c r="EBQ170" s="2068"/>
      <c r="EBR170" s="2068"/>
      <c r="EBS170" s="2068"/>
      <c r="EBT170" s="2068"/>
      <c r="EBU170" s="2068"/>
      <c r="EBV170" s="2068"/>
      <c r="EBW170" s="2068"/>
      <c r="EBX170" s="2068"/>
      <c r="EBY170" s="2068"/>
      <c r="EBZ170" s="2068"/>
      <c r="ECA170" s="2068"/>
      <c r="ECB170" s="2068"/>
      <c r="ECC170" s="2068"/>
      <c r="ECD170" s="2068"/>
      <c r="ECE170" s="2068"/>
      <c r="ECF170" s="2068"/>
      <c r="ECG170" s="2068"/>
      <c r="ECH170" s="2068"/>
      <c r="ECI170" s="2068"/>
      <c r="ECJ170" s="2068"/>
      <c r="ECK170" s="2068"/>
      <c r="ECL170" s="2068"/>
      <c r="ECM170" s="2068"/>
      <c r="ECN170" s="2068"/>
      <c r="ECO170" s="2068"/>
      <c r="ECP170" s="2068"/>
      <c r="ECQ170" s="2068"/>
      <c r="ECR170" s="2068"/>
      <c r="ECS170" s="2068"/>
      <c r="ECT170" s="2068"/>
      <c r="ECU170" s="2068"/>
      <c r="ECV170" s="2068"/>
      <c r="ECW170" s="2068"/>
      <c r="ECX170" s="2068"/>
      <c r="ECY170" s="2068"/>
      <c r="ECZ170" s="2068"/>
      <c r="EDA170" s="2068"/>
      <c r="EDB170" s="2068"/>
      <c r="EDC170" s="2068"/>
      <c r="EDD170" s="2068"/>
      <c r="EDE170" s="2068"/>
      <c r="EDF170" s="2068"/>
      <c r="EDG170" s="2068"/>
      <c r="EDH170" s="2068"/>
      <c r="EDI170" s="2068"/>
      <c r="EDJ170" s="2068"/>
      <c r="EDK170" s="2068"/>
      <c r="EDL170" s="2068"/>
      <c r="EDM170" s="2068"/>
      <c r="EDN170" s="2068"/>
      <c r="EDO170" s="2068"/>
      <c r="EDP170" s="2068"/>
      <c r="EDQ170" s="2068"/>
      <c r="EDR170" s="2068"/>
      <c r="EDS170" s="2068"/>
      <c r="EDT170" s="2068"/>
      <c r="EDU170" s="2068"/>
      <c r="EDV170" s="2068"/>
      <c r="EDW170" s="2068"/>
      <c r="EDX170" s="2068"/>
      <c r="EDY170" s="2068"/>
      <c r="EDZ170" s="2068"/>
      <c r="EEA170" s="2068"/>
      <c r="EEB170" s="2068"/>
      <c r="EEC170" s="2068"/>
      <c r="EED170" s="2068"/>
      <c r="EEE170" s="2068"/>
      <c r="EEF170" s="2068"/>
      <c r="EEG170" s="2068"/>
      <c r="EEH170" s="2068"/>
      <c r="EEI170" s="2068"/>
      <c r="EEJ170" s="2068"/>
      <c r="EEK170" s="2068"/>
      <c r="EEL170" s="2068"/>
      <c r="EEM170" s="2068"/>
      <c r="EEN170" s="2068"/>
      <c r="EEO170" s="2068"/>
      <c r="EEP170" s="2068"/>
      <c r="EEQ170" s="2068"/>
      <c r="EER170" s="2068"/>
      <c r="EES170" s="2068"/>
      <c r="EET170" s="2068"/>
      <c r="EEU170" s="2068"/>
      <c r="EEV170" s="2068"/>
      <c r="EEW170" s="2068"/>
      <c r="EEX170" s="2068"/>
      <c r="EEY170" s="2068"/>
      <c r="EEZ170" s="2068"/>
      <c r="EFA170" s="2068"/>
      <c r="EFB170" s="2068"/>
      <c r="EFC170" s="2068"/>
      <c r="EFD170" s="2068"/>
      <c r="EFE170" s="2068"/>
      <c r="EFF170" s="2068"/>
      <c r="EFG170" s="2068"/>
      <c r="EFH170" s="2068"/>
      <c r="EFI170" s="2068"/>
      <c r="EFJ170" s="2068"/>
      <c r="EFK170" s="2068"/>
      <c r="EFL170" s="2068"/>
      <c r="EFM170" s="2068"/>
      <c r="EFN170" s="2068"/>
      <c r="EFO170" s="2068"/>
      <c r="EFP170" s="2068"/>
      <c r="EFQ170" s="2068"/>
      <c r="EFR170" s="2068"/>
      <c r="EFS170" s="2068"/>
      <c r="EFT170" s="2068"/>
      <c r="EFU170" s="2068"/>
      <c r="EFV170" s="2068"/>
      <c r="EFW170" s="2068"/>
      <c r="EFX170" s="2068"/>
      <c r="EFY170" s="2068"/>
      <c r="EFZ170" s="2068"/>
      <c r="EGA170" s="2068"/>
      <c r="EGB170" s="2068"/>
      <c r="EGC170" s="2068"/>
      <c r="EGD170" s="2068"/>
      <c r="EGE170" s="2068"/>
      <c r="EGF170" s="2068"/>
      <c r="EGG170" s="2068"/>
      <c r="EGH170" s="2068"/>
      <c r="EGI170" s="2068"/>
      <c r="EGJ170" s="2068"/>
      <c r="EGK170" s="2068"/>
      <c r="EGL170" s="2068"/>
      <c r="EGM170" s="2068"/>
      <c r="EGN170" s="2068"/>
      <c r="EGO170" s="2068"/>
      <c r="EGP170" s="2068"/>
      <c r="EGQ170" s="2068"/>
      <c r="EGR170" s="2068"/>
      <c r="EGS170" s="2068"/>
      <c r="EGT170" s="2068"/>
      <c r="EGU170" s="2068"/>
      <c r="EGV170" s="2068"/>
      <c r="EGW170" s="2068"/>
      <c r="EGX170" s="2068"/>
      <c r="EGY170" s="2068"/>
      <c r="EGZ170" s="2068"/>
      <c r="EHA170" s="2068"/>
      <c r="EHB170" s="2068"/>
      <c r="EHC170" s="2068"/>
      <c r="EHD170" s="2068"/>
      <c r="EHE170" s="2068"/>
      <c r="EHF170" s="2068"/>
      <c r="EHG170" s="2068"/>
      <c r="EHH170" s="2068"/>
      <c r="EHI170" s="2068"/>
      <c r="EHJ170" s="2068"/>
      <c r="EHK170" s="2068"/>
      <c r="EHL170" s="2068"/>
      <c r="EHM170" s="2068"/>
      <c r="EHN170" s="2068"/>
      <c r="EHO170" s="2068"/>
      <c r="EHP170" s="2068"/>
      <c r="EHQ170" s="2068"/>
      <c r="EHR170" s="2068"/>
      <c r="EHS170" s="2068"/>
      <c r="EHT170" s="2068"/>
      <c r="EHU170" s="2068"/>
      <c r="EHV170" s="2068"/>
      <c r="EHW170" s="2068"/>
      <c r="EHX170" s="2068"/>
      <c r="EHY170" s="2068"/>
      <c r="EHZ170" s="2068"/>
      <c r="EIA170" s="2068"/>
      <c r="EIB170" s="2068"/>
      <c r="EIC170" s="2068"/>
      <c r="EID170" s="2068"/>
      <c r="EIE170" s="2068"/>
      <c r="EIF170" s="2068"/>
      <c r="EIG170" s="2068"/>
      <c r="EIH170" s="2068"/>
      <c r="EII170" s="2068"/>
      <c r="EIJ170" s="2068"/>
      <c r="EIK170" s="2068"/>
      <c r="EIL170" s="2068"/>
      <c r="EIM170" s="2068"/>
      <c r="EIN170" s="2068"/>
      <c r="EIO170" s="2068"/>
      <c r="EIP170" s="2068"/>
      <c r="EIQ170" s="2068"/>
      <c r="EIR170" s="2068"/>
      <c r="EIS170" s="2068"/>
      <c r="EIT170" s="2068"/>
      <c r="EIU170" s="2068"/>
      <c r="EIV170" s="2068"/>
      <c r="EIW170" s="2068"/>
      <c r="EIX170" s="2068"/>
      <c r="EIY170" s="2068"/>
      <c r="EIZ170" s="2068"/>
      <c r="EJA170" s="2068"/>
      <c r="EJB170" s="2068"/>
      <c r="EJC170" s="2068"/>
      <c r="EJD170" s="2068"/>
      <c r="EJE170" s="2068"/>
      <c r="EJF170" s="2068"/>
      <c r="EJG170" s="2068"/>
      <c r="EJH170" s="2068"/>
      <c r="EJI170" s="2068"/>
      <c r="EJJ170" s="2068"/>
      <c r="EJK170" s="2068"/>
      <c r="EJL170" s="2068"/>
      <c r="EJM170" s="2068"/>
      <c r="EJN170" s="2068"/>
      <c r="EJO170" s="2068"/>
      <c r="EJP170" s="2068"/>
      <c r="EJQ170" s="2068"/>
      <c r="EJR170" s="2068"/>
      <c r="EJS170" s="2068"/>
      <c r="EJT170" s="2068"/>
      <c r="EJU170" s="2068"/>
      <c r="EJV170" s="2068"/>
      <c r="EJW170" s="2068"/>
      <c r="EJX170" s="2068"/>
      <c r="EJY170" s="2068"/>
      <c r="EJZ170" s="2068"/>
      <c r="EKA170" s="2068"/>
      <c r="EKB170" s="2068"/>
      <c r="EKC170" s="2068"/>
      <c r="EKD170" s="2068"/>
      <c r="EKE170" s="2068"/>
      <c r="EKF170" s="2068"/>
      <c r="EKG170" s="2068"/>
      <c r="EKH170" s="2068"/>
      <c r="EKI170" s="2068"/>
      <c r="EKJ170" s="2068"/>
      <c r="EKK170" s="2068"/>
      <c r="EKL170" s="2068"/>
      <c r="EKM170" s="2068"/>
      <c r="EKN170" s="2068"/>
      <c r="EKO170" s="2068"/>
      <c r="EKP170" s="2068"/>
      <c r="EKQ170" s="2068"/>
      <c r="EKR170" s="2068"/>
      <c r="EKS170" s="2068"/>
      <c r="EKT170" s="2068"/>
      <c r="EKU170" s="2068"/>
      <c r="EKV170" s="2068"/>
      <c r="EKW170" s="2068"/>
      <c r="EKX170" s="2068"/>
      <c r="EKY170" s="2068"/>
      <c r="EKZ170" s="2068"/>
      <c r="ELA170" s="2068"/>
      <c r="ELB170" s="2068"/>
      <c r="ELC170" s="2068"/>
      <c r="ELD170" s="2068"/>
      <c r="ELE170" s="2068"/>
      <c r="ELF170" s="2068"/>
      <c r="ELG170" s="2068"/>
      <c r="ELH170" s="2068"/>
      <c r="ELI170" s="2068"/>
      <c r="ELJ170" s="2068"/>
      <c r="ELK170" s="2068"/>
      <c r="ELL170" s="2068"/>
      <c r="ELM170" s="2068"/>
      <c r="ELN170" s="2068"/>
      <c r="ELO170" s="2068"/>
      <c r="ELP170" s="2068"/>
      <c r="ELQ170" s="2068"/>
      <c r="ELR170" s="2068"/>
      <c r="ELS170" s="2068"/>
      <c r="ELT170" s="2068"/>
      <c r="ELU170" s="2068"/>
      <c r="ELV170" s="2068"/>
      <c r="ELW170" s="2068"/>
      <c r="ELX170" s="2068"/>
      <c r="ELY170" s="2068"/>
      <c r="ELZ170" s="2068"/>
      <c r="EMA170" s="2068"/>
      <c r="EMB170" s="2068"/>
      <c r="EMC170" s="2068"/>
      <c r="EMD170" s="2068"/>
      <c r="EME170" s="2068"/>
      <c r="EMF170" s="2068"/>
      <c r="EMG170" s="2068"/>
      <c r="EMH170" s="2068"/>
      <c r="EMI170" s="2068"/>
      <c r="EMJ170" s="2068"/>
      <c r="EMK170" s="2068"/>
      <c r="EML170" s="2068"/>
      <c r="EMM170" s="2068"/>
      <c r="EMN170" s="2068"/>
      <c r="EMO170" s="2068"/>
      <c r="EMP170" s="2068"/>
      <c r="EMQ170" s="2068"/>
      <c r="EMR170" s="2068"/>
      <c r="EMS170" s="2068"/>
      <c r="EMT170" s="2068"/>
      <c r="EMU170" s="2068"/>
      <c r="EMV170" s="2068"/>
      <c r="EMW170" s="2068"/>
      <c r="EMX170" s="2068"/>
      <c r="EMY170" s="2068"/>
      <c r="EMZ170" s="2068"/>
      <c r="ENA170" s="2068"/>
      <c r="ENB170" s="2068"/>
      <c r="ENC170" s="2068"/>
      <c r="END170" s="2068"/>
      <c r="ENE170" s="2068"/>
      <c r="ENF170" s="2068"/>
      <c r="ENG170" s="2068"/>
      <c r="ENH170" s="2068"/>
      <c r="ENI170" s="2068"/>
      <c r="ENJ170" s="2068"/>
      <c r="ENK170" s="2068"/>
      <c r="ENL170" s="2068"/>
      <c r="ENM170" s="2068"/>
      <c r="ENN170" s="2068"/>
      <c r="ENO170" s="2068"/>
      <c r="ENP170" s="2068"/>
      <c r="ENQ170" s="2068"/>
      <c r="ENR170" s="2068"/>
      <c r="ENS170" s="2068"/>
      <c r="ENT170" s="2068"/>
      <c r="ENU170" s="2068"/>
      <c r="ENV170" s="2068"/>
      <c r="ENW170" s="2068"/>
      <c r="ENX170" s="2068"/>
      <c r="ENY170" s="2068"/>
      <c r="ENZ170" s="2068"/>
      <c r="EOA170" s="2068"/>
      <c r="EOB170" s="2068"/>
      <c r="EOC170" s="2068"/>
      <c r="EOD170" s="2068"/>
      <c r="EOE170" s="2068"/>
      <c r="EOF170" s="2068"/>
      <c r="EOG170" s="2068"/>
      <c r="EOH170" s="2068"/>
      <c r="EOI170" s="2068"/>
      <c r="EOJ170" s="2068"/>
      <c r="EOK170" s="2068"/>
      <c r="EOL170" s="2068"/>
      <c r="EOM170" s="2068"/>
      <c r="EON170" s="2068"/>
      <c r="EOO170" s="2068"/>
      <c r="EOP170" s="2068"/>
      <c r="EOQ170" s="2068"/>
      <c r="EOR170" s="2068"/>
      <c r="EOS170" s="2068"/>
      <c r="EOT170" s="2068"/>
      <c r="EOU170" s="2068"/>
      <c r="EOV170" s="2068"/>
      <c r="EOW170" s="2068"/>
      <c r="EOX170" s="2068"/>
      <c r="EOY170" s="2068"/>
      <c r="EOZ170" s="2068"/>
      <c r="EPA170" s="2068"/>
      <c r="EPB170" s="2068"/>
      <c r="EPC170" s="2068"/>
      <c r="EPD170" s="2068"/>
      <c r="EPE170" s="2068"/>
      <c r="EPF170" s="2068"/>
      <c r="EPG170" s="2068"/>
      <c r="EPH170" s="2068"/>
      <c r="EPI170" s="2068"/>
      <c r="EPJ170" s="2068"/>
      <c r="EPK170" s="2068"/>
      <c r="EPL170" s="2068"/>
      <c r="EPM170" s="2068"/>
      <c r="EPN170" s="2068"/>
      <c r="EPO170" s="2068"/>
      <c r="EPP170" s="2068"/>
      <c r="EPQ170" s="2068"/>
      <c r="EPR170" s="2068"/>
      <c r="EPS170" s="2068"/>
      <c r="EPT170" s="2068"/>
      <c r="EPU170" s="2068"/>
      <c r="EPV170" s="2068"/>
      <c r="EPW170" s="2068"/>
      <c r="EPX170" s="2068"/>
      <c r="EPY170" s="2068"/>
      <c r="EPZ170" s="2068"/>
      <c r="EQA170" s="2068"/>
      <c r="EQB170" s="2068"/>
      <c r="EQC170" s="2068"/>
      <c r="EQD170" s="2068"/>
      <c r="EQE170" s="2068"/>
      <c r="EQF170" s="2068"/>
      <c r="EQG170" s="2068"/>
      <c r="EQH170" s="2068"/>
      <c r="EQI170" s="2068"/>
      <c r="EQJ170" s="2068"/>
      <c r="EQK170" s="2068"/>
      <c r="EQL170" s="2068"/>
      <c r="EQM170" s="2068"/>
      <c r="EQN170" s="2068"/>
      <c r="EQO170" s="2068"/>
      <c r="EQP170" s="2068"/>
      <c r="EQQ170" s="2068"/>
      <c r="EQR170" s="2068"/>
      <c r="EQS170" s="2068"/>
      <c r="EQT170" s="2068"/>
      <c r="EQU170" s="2068"/>
      <c r="EQV170" s="2068"/>
      <c r="EQW170" s="2068"/>
      <c r="EQX170" s="2068"/>
      <c r="EQY170" s="2068"/>
      <c r="EQZ170" s="2068"/>
      <c r="ERA170" s="2068"/>
      <c r="ERB170" s="2068"/>
      <c r="ERC170" s="2068"/>
      <c r="ERD170" s="2068"/>
      <c r="ERE170" s="2068"/>
      <c r="ERF170" s="2068"/>
      <c r="ERG170" s="2068"/>
      <c r="ERH170" s="2068"/>
      <c r="ERI170" s="2068"/>
      <c r="ERJ170" s="2068"/>
      <c r="ERK170" s="2068"/>
      <c r="ERL170" s="2068"/>
      <c r="ERM170" s="2068"/>
      <c r="ERN170" s="2068"/>
      <c r="ERO170" s="2068"/>
      <c r="ERP170" s="2068"/>
      <c r="ERQ170" s="2068"/>
      <c r="ERR170" s="2068"/>
      <c r="ERS170" s="2068"/>
      <c r="ERT170" s="2068"/>
      <c r="ERU170" s="2068"/>
      <c r="ERV170" s="2068"/>
      <c r="ERW170" s="2068"/>
      <c r="ERX170" s="2068"/>
      <c r="ERY170" s="2068"/>
      <c r="ERZ170" s="2068"/>
      <c r="ESA170" s="2068"/>
      <c r="ESB170" s="2068"/>
      <c r="ESC170" s="2068"/>
      <c r="ESD170" s="2068"/>
      <c r="ESE170" s="2068"/>
      <c r="ESF170" s="2068"/>
      <c r="ESG170" s="2068"/>
      <c r="ESH170" s="2068"/>
      <c r="ESI170" s="2068"/>
      <c r="ESJ170" s="2068"/>
      <c r="ESK170" s="2068"/>
      <c r="ESL170" s="2068"/>
      <c r="ESM170" s="2068"/>
      <c r="ESN170" s="2068"/>
      <c r="ESO170" s="2068"/>
      <c r="ESP170" s="2068"/>
      <c r="ESQ170" s="2068"/>
      <c r="ESR170" s="2068"/>
      <c r="ESS170" s="2068"/>
      <c r="EST170" s="2068"/>
      <c r="ESU170" s="2068"/>
      <c r="ESV170" s="2068"/>
      <c r="ESW170" s="2068"/>
      <c r="ESX170" s="2068"/>
      <c r="ESY170" s="2068"/>
      <c r="ESZ170" s="2068"/>
      <c r="ETA170" s="2068"/>
      <c r="ETB170" s="2068"/>
      <c r="ETC170" s="2068"/>
      <c r="ETD170" s="2068"/>
      <c r="ETE170" s="2068"/>
      <c r="ETF170" s="2068"/>
      <c r="ETG170" s="2068"/>
      <c r="ETH170" s="2068"/>
      <c r="ETI170" s="2068"/>
      <c r="ETJ170" s="2068"/>
      <c r="ETK170" s="2068"/>
      <c r="ETL170" s="2068"/>
      <c r="ETM170" s="2068"/>
      <c r="ETN170" s="2068"/>
      <c r="ETO170" s="2068"/>
      <c r="ETP170" s="2068"/>
      <c r="ETQ170" s="2068"/>
      <c r="ETR170" s="2068"/>
      <c r="ETS170" s="2068"/>
      <c r="ETT170" s="2068"/>
      <c r="ETU170" s="2068"/>
      <c r="ETV170" s="2068"/>
      <c r="ETW170" s="2068"/>
      <c r="ETX170" s="2068"/>
      <c r="ETY170" s="2068"/>
      <c r="ETZ170" s="2068"/>
      <c r="EUA170" s="2068"/>
      <c r="EUB170" s="2068"/>
      <c r="EUC170" s="2068"/>
      <c r="EUD170" s="2068"/>
      <c r="EUE170" s="2068"/>
      <c r="EUF170" s="2068"/>
      <c r="EUG170" s="2068"/>
      <c r="EUH170" s="2068"/>
      <c r="EUI170" s="2068"/>
      <c r="EUJ170" s="2068"/>
      <c r="EUK170" s="2068"/>
      <c r="EUL170" s="2068"/>
      <c r="EUM170" s="2068"/>
      <c r="EUN170" s="2068"/>
      <c r="EUO170" s="2068"/>
      <c r="EUP170" s="2068"/>
      <c r="EUQ170" s="2068"/>
      <c r="EUR170" s="2068"/>
      <c r="EUS170" s="2068"/>
      <c r="EUT170" s="2068"/>
      <c r="EUU170" s="2068"/>
      <c r="EUV170" s="2068"/>
      <c r="EUW170" s="2068"/>
      <c r="EUX170" s="2068"/>
      <c r="EUY170" s="2068"/>
      <c r="EUZ170" s="2068"/>
      <c r="EVA170" s="2068"/>
      <c r="EVB170" s="2068"/>
      <c r="EVC170" s="2068"/>
      <c r="EVD170" s="2068"/>
      <c r="EVE170" s="2068"/>
      <c r="EVF170" s="2068"/>
      <c r="EVG170" s="2068"/>
      <c r="EVH170" s="2068"/>
      <c r="EVI170" s="2068"/>
      <c r="EVJ170" s="2068"/>
      <c r="EVK170" s="2068"/>
      <c r="EVL170" s="2068"/>
      <c r="EVM170" s="2068"/>
      <c r="EVN170" s="2068"/>
      <c r="EVO170" s="2068"/>
      <c r="EVP170" s="2068"/>
      <c r="EVQ170" s="2068"/>
      <c r="EVR170" s="2068"/>
      <c r="EVS170" s="2068"/>
      <c r="EVT170" s="2068"/>
      <c r="EVU170" s="2068"/>
      <c r="EVV170" s="2068"/>
      <c r="EVW170" s="2068"/>
      <c r="EVX170" s="2068"/>
      <c r="EVY170" s="2068"/>
      <c r="EVZ170" s="2068"/>
      <c r="EWA170" s="2068"/>
      <c r="EWB170" s="2068"/>
      <c r="EWC170" s="2068"/>
      <c r="EWD170" s="2068"/>
      <c r="EWE170" s="2068"/>
      <c r="EWF170" s="2068"/>
      <c r="EWG170" s="2068"/>
      <c r="EWH170" s="2068"/>
      <c r="EWI170" s="2068"/>
      <c r="EWJ170" s="2068"/>
      <c r="EWK170" s="2068"/>
      <c r="EWL170" s="2068"/>
      <c r="EWM170" s="2068"/>
      <c r="EWN170" s="2068"/>
      <c r="EWO170" s="2068"/>
      <c r="EWP170" s="2068"/>
      <c r="EWQ170" s="2068"/>
      <c r="EWR170" s="2068"/>
      <c r="EWS170" s="2068"/>
      <c r="EWT170" s="2068"/>
      <c r="EWU170" s="2068"/>
      <c r="EWV170" s="2068"/>
      <c r="EWW170" s="2068"/>
      <c r="EWX170" s="2068"/>
      <c r="EWY170" s="2068"/>
      <c r="EWZ170" s="2068"/>
      <c r="EXA170" s="2068"/>
      <c r="EXB170" s="2068"/>
      <c r="EXC170" s="2068"/>
      <c r="EXD170" s="2068"/>
      <c r="EXE170" s="2068"/>
      <c r="EXF170" s="2068"/>
      <c r="EXG170" s="2068"/>
      <c r="EXH170" s="2068"/>
      <c r="EXI170" s="2068"/>
      <c r="EXJ170" s="2068"/>
      <c r="EXK170" s="2068"/>
      <c r="EXL170" s="2068"/>
      <c r="EXM170" s="2068"/>
      <c r="EXN170" s="2068"/>
      <c r="EXO170" s="2068"/>
      <c r="EXP170" s="2068"/>
      <c r="EXQ170" s="2068"/>
      <c r="EXR170" s="2068"/>
      <c r="EXS170" s="2068"/>
      <c r="EXT170" s="2068"/>
      <c r="EXU170" s="2068"/>
      <c r="EXV170" s="2068"/>
      <c r="EXW170" s="2068"/>
      <c r="EXX170" s="2068"/>
      <c r="EXY170" s="2068"/>
      <c r="EXZ170" s="2068"/>
      <c r="EYA170" s="2068"/>
      <c r="EYB170" s="2068"/>
      <c r="EYC170" s="2068"/>
      <c r="EYD170" s="2068"/>
      <c r="EYE170" s="2068"/>
      <c r="EYF170" s="2068"/>
      <c r="EYG170" s="2068"/>
      <c r="EYH170" s="2068"/>
      <c r="EYI170" s="2068"/>
      <c r="EYJ170" s="2068"/>
      <c r="EYK170" s="2068"/>
      <c r="EYL170" s="2068"/>
      <c r="EYM170" s="2068"/>
      <c r="EYN170" s="2068"/>
      <c r="EYO170" s="2068"/>
      <c r="EYP170" s="2068"/>
      <c r="EYQ170" s="2068"/>
      <c r="EYR170" s="2068"/>
      <c r="EYS170" s="2068"/>
      <c r="EYT170" s="2068"/>
      <c r="EYU170" s="2068"/>
      <c r="EYV170" s="2068"/>
      <c r="EYW170" s="2068"/>
      <c r="EYX170" s="2068"/>
      <c r="EYY170" s="2068"/>
      <c r="EYZ170" s="2068"/>
      <c r="EZA170" s="2068"/>
      <c r="EZB170" s="2068"/>
      <c r="EZC170" s="2068"/>
      <c r="EZD170" s="2068"/>
      <c r="EZE170" s="2068"/>
      <c r="EZF170" s="2068"/>
      <c r="EZG170" s="2068"/>
      <c r="EZH170" s="2068"/>
      <c r="EZI170" s="2068"/>
      <c r="EZJ170" s="2068"/>
      <c r="EZK170" s="2068"/>
      <c r="EZL170" s="2068"/>
      <c r="EZM170" s="2068"/>
      <c r="EZN170" s="2068"/>
      <c r="EZO170" s="2068"/>
      <c r="EZP170" s="2068"/>
      <c r="EZQ170" s="2068"/>
      <c r="EZR170" s="2068"/>
      <c r="EZS170" s="2068"/>
      <c r="EZT170" s="2068"/>
      <c r="EZU170" s="2068"/>
      <c r="EZV170" s="2068"/>
      <c r="EZW170" s="2068"/>
      <c r="EZX170" s="2068"/>
      <c r="EZY170" s="2068"/>
      <c r="EZZ170" s="2068"/>
      <c r="FAA170" s="2068"/>
      <c r="FAB170" s="2068"/>
      <c r="FAC170" s="2068"/>
      <c r="FAD170" s="2068"/>
      <c r="FAE170" s="2068"/>
      <c r="FAF170" s="2068"/>
      <c r="FAG170" s="2068"/>
      <c r="FAH170" s="2068"/>
      <c r="FAI170" s="2068"/>
      <c r="FAJ170" s="2068"/>
      <c r="FAK170" s="2068"/>
      <c r="FAL170" s="2068"/>
      <c r="FAM170" s="2068"/>
      <c r="FAN170" s="2068"/>
      <c r="FAO170" s="2068"/>
      <c r="FAP170" s="2068"/>
      <c r="FAQ170" s="2068"/>
      <c r="FAR170" s="2068"/>
      <c r="FAS170" s="2068"/>
      <c r="FAT170" s="2068"/>
      <c r="FAU170" s="2068"/>
      <c r="FAV170" s="2068"/>
      <c r="FAW170" s="2068"/>
      <c r="FAX170" s="2068"/>
      <c r="FAY170" s="2068"/>
      <c r="FAZ170" s="2068"/>
      <c r="FBA170" s="2068"/>
      <c r="FBB170" s="2068"/>
      <c r="FBC170" s="2068"/>
      <c r="FBD170" s="2068"/>
      <c r="FBE170" s="2068"/>
      <c r="FBF170" s="2068"/>
      <c r="FBG170" s="2068"/>
      <c r="FBH170" s="2068"/>
      <c r="FBI170" s="2068"/>
      <c r="FBJ170" s="2068"/>
      <c r="FBK170" s="2068"/>
      <c r="FBL170" s="2068"/>
      <c r="FBM170" s="2068"/>
      <c r="FBN170" s="2068"/>
      <c r="FBO170" s="2068"/>
      <c r="FBP170" s="2068"/>
      <c r="FBQ170" s="2068"/>
      <c r="FBR170" s="2068"/>
      <c r="FBS170" s="2068"/>
      <c r="FBT170" s="2068"/>
      <c r="FBU170" s="2068"/>
      <c r="FBV170" s="2068"/>
      <c r="FBW170" s="2068"/>
      <c r="FBX170" s="2068"/>
      <c r="FBY170" s="2068"/>
      <c r="FBZ170" s="2068"/>
      <c r="FCA170" s="2068"/>
      <c r="FCB170" s="2068"/>
      <c r="FCC170" s="2068"/>
      <c r="FCD170" s="2068"/>
      <c r="FCE170" s="2068"/>
      <c r="FCF170" s="2068"/>
      <c r="FCG170" s="2068"/>
      <c r="FCH170" s="2068"/>
      <c r="FCI170" s="2068"/>
      <c r="FCJ170" s="2068"/>
      <c r="FCK170" s="2068"/>
      <c r="FCL170" s="2068"/>
      <c r="FCM170" s="2068"/>
      <c r="FCN170" s="2068"/>
      <c r="FCO170" s="2068"/>
      <c r="FCP170" s="2068"/>
      <c r="FCQ170" s="2068"/>
      <c r="FCR170" s="2068"/>
      <c r="FCS170" s="2068"/>
      <c r="FCT170" s="2068"/>
      <c r="FCU170" s="2068"/>
      <c r="FCV170" s="2068"/>
      <c r="FCW170" s="2068"/>
      <c r="FCX170" s="2068"/>
      <c r="FCY170" s="2068"/>
      <c r="FCZ170" s="2068"/>
      <c r="FDA170" s="2068"/>
      <c r="FDB170" s="2068"/>
      <c r="FDC170" s="2068"/>
      <c r="FDD170" s="2068"/>
      <c r="FDE170" s="2068"/>
      <c r="FDF170" s="2068"/>
      <c r="FDG170" s="2068"/>
      <c r="FDH170" s="2068"/>
      <c r="FDI170" s="2068"/>
      <c r="FDJ170" s="2068"/>
      <c r="FDK170" s="2068"/>
      <c r="FDL170" s="2068"/>
      <c r="FDM170" s="2068"/>
      <c r="FDN170" s="2068"/>
      <c r="FDO170" s="2068"/>
      <c r="FDP170" s="2068"/>
      <c r="FDQ170" s="2068"/>
      <c r="FDR170" s="2068"/>
      <c r="FDS170" s="2068"/>
      <c r="FDT170" s="2068"/>
      <c r="FDU170" s="2068"/>
      <c r="FDV170" s="2068"/>
      <c r="FDW170" s="2068"/>
      <c r="FDX170" s="2068"/>
      <c r="FDY170" s="2068"/>
      <c r="FDZ170" s="2068"/>
      <c r="FEA170" s="2068"/>
      <c r="FEB170" s="2068"/>
      <c r="FEC170" s="2068"/>
      <c r="FED170" s="2068"/>
      <c r="FEE170" s="2068"/>
      <c r="FEF170" s="2068"/>
      <c r="FEG170" s="2068"/>
      <c r="FEH170" s="2068"/>
      <c r="FEI170" s="2068"/>
      <c r="FEJ170" s="2068"/>
      <c r="FEK170" s="2068"/>
      <c r="FEL170" s="2068"/>
      <c r="FEM170" s="2068"/>
      <c r="FEN170" s="2068"/>
      <c r="FEO170" s="2068"/>
      <c r="FEP170" s="2068"/>
      <c r="FEQ170" s="2068"/>
      <c r="FER170" s="2068"/>
      <c r="FES170" s="2068"/>
      <c r="FET170" s="2068"/>
      <c r="FEU170" s="2068"/>
      <c r="FEV170" s="2068"/>
      <c r="FEW170" s="2068"/>
      <c r="FEX170" s="2068"/>
      <c r="FEY170" s="2068"/>
      <c r="FEZ170" s="2068"/>
      <c r="FFA170" s="2068"/>
      <c r="FFB170" s="2068"/>
      <c r="FFC170" s="2068"/>
      <c r="FFD170" s="2068"/>
      <c r="FFE170" s="2068"/>
      <c r="FFF170" s="2068"/>
      <c r="FFG170" s="2068"/>
      <c r="FFH170" s="2068"/>
      <c r="FFI170" s="2068"/>
      <c r="FFJ170" s="2068"/>
      <c r="FFK170" s="2068"/>
      <c r="FFL170" s="2068"/>
      <c r="FFM170" s="2068"/>
      <c r="FFN170" s="2068"/>
      <c r="FFO170" s="2068"/>
      <c r="FFP170" s="2068"/>
      <c r="FFQ170" s="2068"/>
      <c r="FFR170" s="2068"/>
      <c r="FFS170" s="2068"/>
      <c r="FFT170" s="2068"/>
      <c r="FFU170" s="2068"/>
      <c r="FFV170" s="2068"/>
      <c r="FFW170" s="2068"/>
      <c r="FFX170" s="2068"/>
      <c r="FFY170" s="2068"/>
      <c r="FFZ170" s="2068"/>
      <c r="FGA170" s="2068"/>
      <c r="FGB170" s="2068"/>
      <c r="FGC170" s="2068"/>
      <c r="FGD170" s="2068"/>
      <c r="FGE170" s="2068"/>
      <c r="FGF170" s="2068"/>
      <c r="FGG170" s="2068"/>
      <c r="FGH170" s="2068"/>
      <c r="FGI170" s="2068"/>
      <c r="FGJ170" s="2068"/>
      <c r="FGK170" s="2068"/>
      <c r="FGL170" s="2068"/>
      <c r="FGM170" s="2068"/>
      <c r="FGN170" s="2068"/>
      <c r="FGO170" s="2068"/>
      <c r="FGP170" s="2068"/>
      <c r="FGQ170" s="2068"/>
      <c r="FGR170" s="2068"/>
      <c r="FGS170" s="2068"/>
      <c r="FGT170" s="2068"/>
      <c r="FGU170" s="2068"/>
      <c r="FGV170" s="2068"/>
      <c r="FGW170" s="2068"/>
      <c r="FGX170" s="2068"/>
      <c r="FGY170" s="2068"/>
      <c r="FGZ170" s="2068"/>
      <c r="FHA170" s="2068"/>
      <c r="FHB170" s="2068"/>
      <c r="FHC170" s="2068"/>
      <c r="FHD170" s="2068"/>
      <c r="FHE170" s="2068"/>
      <c r="FHF170" s="2068"/>
      <c r="FHG170" s="2068"/>
      <c r="FHH170" s="2068"/>
      <c r="FHI170" s="2068"/>
      <c r="FHJ170" s="2068"/>
      <c r="FHK170" s="2068"/>
      <c r="FHL170" s="2068"/>
      <c r="FHM170" s="2068"/>
      <c r="FHN170" s="2068"/>
      <c r="FHO170" s="2068"/>
      <c r="FHP170" s="2068"/>
      <c r="FHQ170" s="2068"/>
      <c r="FHR170" s="2068"/>
      <c r="FHS170" s="2068"/>
      <c r="FHT170" s="2068"/>
      <c r="FHU170" s="2068"/>
      <c r="FHV170" s="2068"/>
      <c r="FHW170" s="2068"/>
      <c r="FHX170" s="2068"/>
      <c r="FHY170" s="2068"/>
      <c r="FHZ170" s="2068"/>
      <c r="FIA170" s="2068"/>
      <c r="FIB170" s="2068"/>
      <c r="FIC170" s="2068"/>
      <c r="FID170" s="2068"/>
      <c r="FIE170" s="2068"/>
      <c r="FIF170" s="2068"/>
      <c r="FIG170" s="2068"/>
      <c r="FIH170" s="2068"/>
      <c r="FII170" s="2068"/>
      <c r="FIJ170" s="2068"/>
      <c r="FIK170" s="2068"/>
      <c r="FIL170" s="2068"/>
      <c r="FIM170" s="2068"/>
      <c r="FIN170" s="2068"/>
      <c r="FIO170" s="2068"/>
      <c r="FIP170" s="2068"/>
      <c r="FIQ170" s="2068"/>
      <c r="FIR170" s="2068"/>
      <c r="FIS170" s="2068"/>
      <c r="FIT170" s="2068"/>
      <c r="FIU170" s="2068"/>
      <c r="FIV170" s="2068"/>
      <c r="FIW170" s="2068"/>
      <c r="FIX170" s="2068"/>
      <c r="FIY170" s="2068"/>
      <c r="FIZ170" s="2068"/>
      <c r="FJA170" s="2068"/>
      <c r="FJB170" s="2068"/>
      <c r="FJC170" s="2068"/>
      <c r="FJD170" s="2068"/>
      <c r="FJE170" s="2068"/>
      <c r="FJF170" s="2068"/>
      <c r="FJG170" s="2068"/>
      <c r="FJH170" s="2068"/>
      <c r="FJI170" s="2068"/>
      <c r="FJJ170" s="2068"/>
      <c r="FJK170" s="2068"/>
      <c r="FJL170" s="2068"/>
      <c r="FJM170" s="2068"/>
      <c r="FJN170" s="2068"/>
      <c r="FJO170" s="2068"/>
      <c r="FJP170" s="2068"/>
      <c r="FJQ170" s="2068"/>
      <c r="FJR170" s="2068"/>
      <c r="FJS170" s="2068"/>
      <c r="FJT170" s="2068"/>
      <c r="FJU170" s="2068"/>
      <c r="FJV170" s="2068"/>
      <c r="FJW170" s="2068"/>
      <c r="FJX170" s="2068"/>
      <c r="FJY170" s="2068"/>
      <c r="FJZ170" s="2068"/>
      <c r="FKA170" s="2068"/>
      <c r="FKB170" s="2068"/>
      <c r="FKC170" s="2068"/>
      <c r="FKD170" s="2068"/>
      <c r="FKE170" s="2068"/>
      <c r="FKF170" s="2068"/>
      <c r="FKG170" s="2068"/>
      <c r="FKH170" s="2068"/>
      <c r="FKI170" s="2068"/>
      <c r="FKJ170" s="2068"/>
      <c r="FKK170" s="2068"/>
      <c r="FKL170" s="2068"/>
      <c r="FKM170" s="2068"/>
      <c r="FKN170" s="2068"/>
      <c r="FKO170" s="2068"/>
      <c r="FKP170" s="2068"/>
      <c r="FKQ170" s="2068"/>
      <c r="FKR170" s="2068"/>
      <c r="FKS170" s="2068"/>
      <c r="FKT170" s="2068"/>
      <c r="FKU170" s="2068"/>
      <c r="FKV170" s="2068"/>
      <c r="FKW170" s="2068"/>
      <c r="FKX170" s="2068"/>
      <c r="FKY170" s="2068"/>
      <c r="FKZ170" s="2068"/>
      <c r="FLA170" s="2068"/>
      <c r="FLB170" s="2068"/>
      <c r="FLC170" s="2068"/>
      <c r="FLD170" s="2068"/>
      <c r="FLE170" s="2068"/>
      <c r="FLF170" s="2068"/>
      <c r="FLG170" s="2068"/>
      <c r="FLH170" s="2068"/>
      <c r="FLI170" s="2068"/>
      <c r="FLJ170" s="2068"/>
      <c r="FLK170" s="2068"/>
      <c r="FLL170" s="2068"/>
      <c r="FLM170" s="2068"/>
      <c r="FLN170" s="2068"/>
      <c r="FLO170" s="2068"/>
      <c r="FLP170" s="2068"/>
      <c r="FLQ170" s="2068"/>
      <c r="FLR170" s="2068"/>
      <c r="FLS170" s="2068"/>
      <c r="FLT170" s="2068"/>
      <c r="FLU170" s="2068"/>
      <c r="FLV170" s="2068"/>
      <c r="FLW170" s="2068"/>
      <c r="FLX170" s="2068"/>
      <c r="FLY170" s="2068"/>
      <c r="FLZ170" s="2068"/>
      <c r="FMA170" s="2068"/>
      <c r="FMB170" s="2068"/>
      <c r="FMC170" s="2068"/>
      <c r="FMD170" s="2068"/>
      <c r="FME170" s="2068"/>
      <c r="FMF170" s="2068"/>
      <c r="FMG170" s="2068"/>
      <c r="FMH170" s="2068"/>
      <c r="FMI170" s="2068"/>
      <c r="FMJ170" s="2068"/>
      <c r="FMK170" s="2068"/>
      <c r="FML170" s="2068"/>
      <c r="FMM170" s="2068"/>
      <c r="FMN170" s="2068"/>
      <c r="FMO170" s="2068"/>
      <c r="FMP170" s="2068"/>
      <c r="FMQ170" s="2068"/>
      <c r="FMR170" s="2068"/>
      <c r="FMS170" s="2068"/>
      <c r="FMT170" s="2068"/>
      <c r="FMU170" s="2068"/>
      <c r="FMV170" s="2068"/>
      <c r="FMW170" s="2068"/>
      <c r="FMX170" s="2068"/>
      <c r="FMY170" s="2068"/>
      <c r="FMZ170" s="2068"/>
      <c r="FNA170" s="2068"/>
      <c r="FNB170" s="2068"/>
      <c r="FNC170" s="2068"/>
      <c r="FND170" s="2068"/>
      <c r="FNE170" s="2068"/>
      <c r="FNF170" s="2068"/>
      <c r="FNG170" s="2068"/>
      <c r="FNH170" s="2068"/>
      <c r="FNI170" s="2068"/>
      <c r="FNJ170" s="2068"/>
      <c r="FNK170" s="2068"/>
      <c r="FNL170" s="2068"/>
      <c r="FNM170" s="2068"/>
      <c r="FNN170" s="2068"/>
      <c r="FNO170" s="2068"/>
      <c r="FNP170" s="2068"/>
      <c r="FNQ170" s="2068"/>
      <c r="FNR170" s="2068"/>
      <c r="FNS170" s="2068"/>
      <c r="FNT170" s="2068"/>
      <c r="FNU170" s="2068"/>
      <c r="FNV170" s="2068"/>
      <c r="FNW170" s="2068"/>
      <c r="FNX170" s="2068"/>
      <c r="FNY170" s="2068"/>
      <c r="FNZ170" s="2068"/>
      <c r="FOA170" s="2068"/>
      <c r="FOB170" s="2068"/>
      <c r="FOC170" s="2068"/>
      <c r="FOD170" s="2068"/>
      <c r="FOE170" s="2068"/>
      <c r="FOF170" s="2068"/>
      <c r="FOG170" s="2068"/>
      <c r="FOH170" s="2068"/>
      <c r="FOI170" s="2068"/>
      <c r="FOJ170" s="2068"/>
      <c r="FOK170" s="2068"/>
      <c r="FOL170" s="2068"/>
      <c r="FOM170" s="2068"/>
      <c r="FON170" s="2068"/>
      <c r="FOO170" s="2068"/>
      <c r="FOP170" s="2068"/>
      <c r="FOQ170" s="2068"/>
      <c r="FOR170" s="2068"/>
      <c r="FOS170" s="2068"/>
      <c r="FOT170" s="2068"/>
      <c r="FOU170" s="2068"/>
      <c r="FOV170" s="2068"/>
      <c r="FOW170" s="2068"/>
      <c r="FOX170" s="2068"/>
      <c r="FOY170" s="2068"/>
      <c r="FOZ170" s="2068"/>
      <c r="FPA170" s="2068"/>
      <c r="FPB170" s="2068"/>
      <c r="FPC170" s="2068"/>
      <c r="FPD170" s="2068"/>
      <c r="FPE170" s="2068"/>
      <c r="FPF170" s="2068"/>
      <c r="FPG170" s="2068"/>
      <c r="FPH170" s="2068"/>
      <c r="FPI170" s="2068"/>
      <c r="FPJ170" s="2068"/>
      <c r="FPK170" s="2068"/>
      <c r="FPL170" s="2068"/>
      <c r="FPM170" s="2068"/>
      <c r="FPN170" s="2068"/>
      <c r="FPO170" s="2068"/>
      <c r="FPP170" s="2068"/>
      <c r="FPQ170" s="2068"/>
      <c r="FPR170" s="2068"/>
      <c r="FPS170" s="2068"/>
      <c r="FPT170" s="2068"/>
      <c r="FPU170" s="2068"/>
      <c r="FPV170" s="2068"/>
      <c r="FPW170" s="2068"/>
      <c r="FPX170" s="2068"/>
      <c r="FPY170" s="2068"/>
      <c r="FPZ170" s="2068"/>
      <c r="FQA170" s="2068"/>
      <c r="FQB170" s="2068"/>
      <c r="FQC170" s="2068"/>
      <c r="FQD170" s="2068"/>
      <c r="FQE170" s="2068"/>
      <c r="FQF170" s="2068"/>
      <c r="FQG170" s="2068"/>
      <c r="FQH170" s="2068"/>
      <c r="FQI170" s="2068"/>
      <c r="FQJ170" s="2068"/>
      <c r="FQK170" s="2068"/>
      <c r="FQL170" s="2068"/>
      <c r="FQM170" s="2068"/>
      <c r="FQN170" s="2068"/>
      <c r="FQO170" s="2068"/>
      <c r="FQP170" s="2068"/>
      <c r="FQQ170" s="2068"/>
      <c r="FQR170" s="2068"/>
      <c r="FQS170" s="2068"/>
      <c r="FQT170" s="2068"/>
      <c r="FQU170" s="2068"/>
      <c r="FQV170" s="2068"/>
      <c r="FQW170" s="2068"/>
      <c r="FQX170" s="2068"/>
      <c r="FQY170" s="2068"/>
      <c r="FQZ170" s="2068"/>
      <c r="FRA170" s="2068"/>
      <c r="FRB170" s="2068"/>
      <c r="FRC170" s="2068"/>
      <c r="FRD170" s="2068"/>
      <c r="FRE170" s="2068"/>
      <c r="FRF170" s="2068"/>
      <c r="FRG170" s="2068"/>
      <c r="FRH170" s="2068"/>
      <c r="FRI170" s="2068"/>
      <c r="FRJ170" s="2068"/>
      <c r="FRK170" s="2068"/>
      <c r="FRL170" s="2068"/>
      <c r="FRM170" s="2068"/>
      <c r="FRN170" s="2068"/>
      <c r="FRO170" s="2068"/>
      <c r="FRP170" s="2068"/>
      <c r="FRQ170" s="2068"/>
      <c r="FRR170" s="2068"/>
      <c r="FRS170" s="2068"/>
      <c r="FRT170" s="2068"/>
      <c r="FRU170" s="2068"/>
      <c r="FRV170" s="2068"/>
      <c r="FRW170" s="2068"/>
      <c r="FRX170" s="2068"/>
      <c r="FRY170" s="2068"/>
      <c r="FRZ170" s="2068"/>
      <c r="FSA170" s="2068"/>
      <c r="FSB170" s="2068"/>
      <c r="FSC170" s="2068"/>
      <c r="FSD170" s="2068"/>
      <c r="FSE170" s="2068"/>
      <c r="FSF170" s="2068"/>
      <c r="FSG170" s="2068"/>
      <c r="FSH170" s="2068"/>
      <c r="FSI170" s="2068"/>
      <c r="FSJ170" s="2068"/>
      <c r="FSK170" s="2068"/>
      <c r="FSL170" s="2068"/>
      <c r="FSM170" s="2068"/>
      <c r="FSN170" s="2068"/>
      <c r="FSO170" s="2068"/>
      <c r="FSP170" s="2068"/>
      <c r="FSQ170" s="2068"/>
      <c r="FSR170" s="2068"/>
      <c r="FSS170" s="2068"/>
      <c r="FST170" s="2068"/>
      <c r="FSU170" s="2068"/>
      <c r="FSV170" s="2068"/>
      <c r="FSW170" s="2068"/>
      <c r="FSX170" s="2068"/>
      <c r="FSY170" s="2068"/>
      <c r="FSZ170" s="2068"/>
      <c r="FTA170" s="2068"/>
      <c r="FTB170" s="2068"/>
      <c r="FTC170" s="2068"/>
      <c r="FTD170" s="2068"/>
      <c r="FTE170" s="2068"/>
      <c r="FTF170" s="2068"/>
      <c r="FTG170" s="2068"/>
      <c r="FTH170" s="2068"/>
      <c r="FTI170" s="2068"/>
      <c r="FTJ170" s="2068"/>
      <c r="FTK170" s="2068"/>
      <c r="FTL170" s="2068"/>
      <c r="FTM170" s="2068"/>
      <c r="FTN170" s="2068"/>
      <c r="FTO170" s="2068"/>
      <c r="FTP170" s="2068"/>
      <c r="FTQ170" s="2068"/>
      <c r="FTR170" s="2068"/>
      <c r="FTS170" s="2068"/>
      <c r="FTT170" s="2068"/>
      <c r="FTU170" s="2068"/>
      <c r="FTV170" s="2068"/>
      <c r="FTW170" s="2068"/>
      <c r="FTX170" s="2068"/>
      <c r="FTY170" s="2068"/>
      <c r="FTZ170" s="2068"/>
      <c r="FUA170" s="2068"/>
      <c r="FUB170" s="2068"/>
      <c r="FUC170" s="2068"/>
      <c r="FUD170" s="2068"/>
      <c r="FUE170" s="2068"/>
      <c r="FUF170" s="2068"/>
      <c r="FUG170" s="2068"/>
      <c r="FUH170" s="2068"/>
      <c r="FUI170" s="2068"/>
      <c r="FUJ170" s="2068"/>
      <c r="FUK170" s="2068"/>
      <c r="FUL170" s="2068"/>
      <c r="FUM170" s="2068"/>
      <c r="FUN170" s="2068"/>
      <c r="FUO170" s="2068"/>
      <c r="FUP170" s="2068"/>
      <c r="FUQ170" s="2068"/>
      <c r="FUR170" s="2068"/>
      <c r="FUS170" s="2068"/>
      <c r="FUT170" s="2068"/>
      <c r="FUU170" s="2068"/>
      <c r="FUV170" s="2068"/>
      <c r="FUW170" s="2068"/>
      <c r="FUX170" s="2068"/>
      <c r="FUY170" s="2068"/>
      <c r="FUZ170" s="2068"/>
      <c r="FVA170" s="2068"/>
      <c r="FVB170" s="2068"/>
      <c r="FVC170" s="2068"/>
      <c r="FVD170" s="2068"/>
      <c r="FVE170" s="2068"/>
      <c r="FVF170" s="2068"/>
      <c r="FVG170" s="2068"/>
      <c r="FVH170" s="2068"/>
      <c r="FVI170" s="2068"/>
      <c r="FVJ170" s="2068"/>
      <c r="FVK170" s="2068"/>
      <c r="FVL170" s="2068"/>
      <c r="FVM170" s="2068"/>
      <c r="FVN170" s="2068"/>
      <c r="FVO170" s="2068"/>
      <c r="FVP170" s="2068"/>
      <c r="FVQ170" s="2068"/>
      <c r="FVR170" s="2068"/>
      <c r="FVS170" s="2068"/>
      <c r="FVT170" s="2068"/>
      <c r="FVU170" s="2068"/>
      <c r="FVV170" s="2068"/>
      <c r="FVW170" s="2068"/>
      <c r="FVX170" s="2068"/>
      <c r="FVY170" s="2068"/>
      <c r="FVZ170" s="2068"/>
      <c r="FWA170" s="2068"/>
      <c r="FWB170" s="2068"/>
      <c r="FWC170" s="2068"/>
      <c r="FWD170" s="2068"/>
      <c r="FWE170" s="2068"/>
      <c r="FWF170" s="2068"/>
      <c r="FWG170" s="2068"/>
      <c r="FWH170" s="2068"/>
      <c r="FWI170" s="2068"/>
      <c r="FWJ170" s="2068"/>
      <c r="FWK170" s="2068"/>
      <c r="FWL170" s="2068"/>
      <c r="FWM170" s="2068"/>
      <c r="FWN170" s="2068"/>
      <c r="FWO170" s="2068"/>
      <c r="FWP170" s="2068"/>
      <c r="FWQ170" s="2068"/>
      <c r="FWR170" s="2068"/>
      <c r="FWS170" s="2068"/>
      <c r="FWT170" s="2068"/>
      <c r="FWU170" s="2068"/>
      <c r="FWV170" s="2068"/>
      <c r="FWW170" s="2068"/>
      <c r="FWX170" s="2068"/>
      <c r="FWY170" s="2068"/>
      <c r="FWZ170" s="2068"/>
      <c r="FXA170" s="2068"/>
      <c r="FXB170" s="2068"/>
      <c r="FXC170" s="2068"/>
      <c r="FXD170" s="2068"/>
      <c r="FXE170" s="2068"/>
      <c r="FXF170" s="2068"/>
      <c r="FXG170" s="2068"/>
      <c r="FXH170" s="2068"/>
      <c r="FXI170" s="2068"/>
      <c r="FXJ170" s="2068"/>
      <c r="FXK170" s="2068"/>
      <c r="FXL170" s="2068"/>
      <c r="FXM170" s="2068"/>
      <c r="FXN170" s="2068"/>
      <c r="FXO170" s="2068"/>
      <c r="FXP170" s="2068"/>
      <c r="FXQ170" s="2068"/>
      <c r="FXR170" s="2068"/>
      <c r="FXS170" s="2068"/>
      <c r="FXT170" s="2068"/>
      <c r="FXU170" s="2068"/>
      <c r="FXV170" s="2068"/>
      <c r="FXW170" s="2068"/>
      <c r="FXX170" s="2068"/>
      <c r="FXY170" s="2068"/>
      <c r="FXZ170" s="2068"/>
      <c r="FYA170" s="2068"/>
      <c r="FYB170" s="2068"/>
      <c r="FYC170" s="2068"/>
      <c r="FYD170" s="2068"/>
      <c r="FYE170" s="2068"/>
      <c r="FYF170" s="2068"/>
      <c r="FYG170" s="2068"/>
      <c r="FYH170" s="2068"/>
      <c r="FYI170" s="2068"/>
      <c r="FYJ170" s="2068"/>
      <c r="FYK170" s="2068"/>
      <c r="FYL170" s="2068"/>
      <c r="FYM170" s="2068"/>
      <c r="FYN170" s="2068"/>
      <c r="FYO170" s="2068"/>
      <c r="FYP170" s="2068"/>
      <c r="FYQ170" s="2068"/>
      <c r="FYR170" s="2068"/>
      <c r="FYS170" s="2068"/>
      <c r="FYT170" s="2068"/>
      <c r="FYU170" s="2068"/>
      <c r="FYV170" s="2068"/>
      <c r="FYW170" s="2068"/>
      <c r="FYX170" s="2068"/>
      <c r="FYY170" s="2068"/>
      <c r="FYZ170" s="2068"/>
      <c r="FZA170" s="2068"/>
      <c r="FZB170" s="2068"/>
      <c r="FZC170" s="2068"/>
      <c r="FZD170" s="2068"/>
      <c r="FZE170" s="2068"/>
      <c r="FZF170" s="2068"/>
      <c r="FZG170" s="2068"/>
      <c r="FZH170" s="2068"/>
      <c r="FZI170" s="2068"/>
      <c r="FZJ170" s="2068"/>
      <c r="FZK170" s="2068"/>
      <c r="FZL170" s="2068"/>
      <c r="FZM170" s="2068"/>
      <c r="FZN170" s="2068"/>
      <c r="FZO170" s="2068"/>
      <c r="FZP170" s="2068"/>
      <c r="FZQ170" s="2068"/>
      <c r="FZR170" s="2068"/>
      <c r="FZS170" s="2068"/>
      <c r="FZT170" s="2068"/>
      <c r="FZU170" s="2068"/>
      <c r="FZV170" s="2068"/>
      <c r="FZW170" s="2068"/>
      <c r="FZX170" s="2068"/>
      <c r="FZY170" s="2068"/>
      <c r="FZZ170" s="2068"/>
      <c r="GAA170" s="2068"/>
      <c r="GAB170" s="2068"/>
      <c r="GAC170" s="2068"/>
      <c r="GAD170" s="2068"/>
      <c r="GAE170" s="2068"/>
      <c r="GAF170" s="2068"/>
      <c r="GAG170" s="2068"/>
      <c r="GAH170" s="2068"/>
      <c r="GAI170" s="2068"/>
      <c r="GAJ170" s="2068"/>
      <c r="GAK170" s="2068"/>
      <c r="GAL170" s="2068"/>
      <c r="GAM170" s="2068"/>
      <c r="GAN170" s="2068"/>
      <c r="GAO170" s="2068"/>
      <c r="GAP170" s="2068"/>
      <c r="GAQ170" s="2068"/>
      <c r="GAR170" s="2068"/>
      <c r="GAS170" s="2068"/>
      <c r="GAT170" s="2068"/>
      <c r="GAU170" s="2068"/>
      <c r="GAV170" s="2068"/>
      <c r="GAW170" s="2068"/>
      <c r="GAX170" s="2068"/>
      <c r="GAY170" s="2068"/>
      <c r="GAZ170" s="2068"/>
      <c r="GBA170" s="2068"/>
      <c r="GBB170" s="2068"/>
      <c r="GBC170" s="2068"/>
      <c r="GBD170" s="2068"/>
      <c r="GBE170" s="2068"/>
      <c r="GBF170" s="2068"/>
      <c r="GBG170" s="2068"/>
      <c r="GBH170" s="2068"/>
      <c r="GBI170" s="2068"/>
      <c r="GBJ170" s="2068"/>
      <c r="GBK170" s="2068"/>
      <c r="GBL170" s="2068"/>
      <c r="GBM170" s="2068"/>
      <c r="GBN170" s="2068"/>
      <c r="GBO170" s="2068"/>
      <c r="GBP170" s="2068"/>
      <c r="GBQ170" s="2068"/>
      <c r="GBR170" s="2068"/>
      <c r="GBS170" s="2068"/>
      <c r="GBT170" s="2068"/>
      <c r="GBU170" s="2068"/>
      <c r="GBV170" s="2068"/>
      <c r="GBW170" s="2068"/>
      <c r="GBX170" s="2068"/>
      <c r="GBY170" s="2068"/>
      <c r="GBZ170" s="2068"/>
      <c r="GCA170" s="2068"/>
      <c r="GCB170" s="2068"/>
      <c r="GCC170" s="2068"/>
      <c r="GCD170" s="2068"/>
      <c r="GCE170" s="2068"/>
      <c r="GCF170" s="2068"/>
      <c r="GCG170" s="2068"/>
      <c r="GCH170" s="2068"/>
      <c r="GCI170" s="2068"/>
      <c r="GCJ170" s="2068"/>
      <c r="GCK170" s="2068"/>
      <c r="GCL170" s="2068"/>
      <c r="GCM170" s="2068"/>
      <c r="GCN170" s="2068"/>
      <c r="GCO170" s="2068"/>
      <c r="GCP170" s="2068"/>
      <c r="GCQ170" s="2068"/>
      <c r="GCR170" s="2068"/>
      <c r="GCS170" s="2068"/>
      <c r="GCT170" s="2068"/>
      <c r="GCU170" s="2068"/>
      <c r="GCV170" s="2068"/>
      <c r="GCW170" s="2068"/>
      <c r="GCX170" s="2068"/>
      <c r="GCY170" s="2068"/>
      <c r="GCZ170" s="2068"/>
      <c r="GDA170" s="2068"/>
      <c r="GDB170" s="2068"/>
      <c r="GDC170" s="2068"/>
      <c r="GDD170" s="2068"/>
      <c r="GDE170" s="2068"/>
      <c r="GDF170" s="2068"/>
      <c r="GDG170" s="2068"/>
      <c r="GDH170" s="2068"/>
      <c r="GDI170" s="2068"/>
      <c r="GDJ170" s="2068"/>
      <c r="GDK170" s="2068"/>
      <c r="GDL170" s="2068"/>
      <c r="GDM170" s="2068"/>
      <c r="GDN170" s="2068"/>
      <c r="GDO170" s="2068"/>
      <c r="GDP170" s="2068"/>
      <c r="GDQ170" s="2068"/>
      <c r="GDR170" s="2068"/>
      <c r="GDS170" s="2068"/>
      <c r="GDT170" s="2068"/>
      <c r="GDU170" s="2068"/>
      <c r="GDV170" s="2068"/>
      <c r="GDW170" s="2068"/>
      <c r="GDX170" s="2068"/>
      <c r="GDY170" s="2068"/>
      <c r="GDZ170" s="2068"/>
      <c r="GEA170" s="2068"/>
      <c r="GEB170" s="2068"/>
      <c r="GEC170" s="2068"/>
      <c r="GED170" s="2068"/>
      <c r="GEE170" s="2068"/>
      <c r="GEF170" s="2068"/>
      <c r="GEG170" s="2068"/>
      <c r="GEH170" s="2068"/>
      <c r="GEI170" s="2068"/>
      <c r="GEJ170" s="2068"/>
      <c r="GEK170" s="2068"/>
      <c r="GEL170" s="2068"/>
      <c r="GEM170" s="2068"/>
      <c r="GEN170" s="2068"/>
      <c r="GEO170" s="2068"/>
      <c r="GEP170" s="2068"/>
      <c r="GEQ170" s="2068"/>
      <c r="GER170" s="2068"/>
      <c r="GES170" s="2068"/>
      <c r="GET170" s="2068"/>
      <c r="GEU170" s="2068"/>
      <c r="GEV170" s="2068"/>
      <c r="GEW170" s="2068"/>
      <c r="GEX170" s="2068"/>
      <c r="GEY170" s="2068"/>
      <c r="GEZ170" s="2068"/>
      <c r="GFA170" s="2068"/>
      <c r="GFB170" s="2068"/>
      <c r="GFC170" s="2068"/>
      <c r="GFD170" s="2068"/>
      <c r="GFE170" s="2068"/>
      <c r="GFF170" s="2068"/>
      <c r="GFG170" s="2068"/>
      <c r="GFH170" s="2068"/>
      <c r="GFI170" s="2068"/>
      <c r="GFJ170" s="2068"/>
      <c r="GFK170" s="2068"/>
      <c r="GFL170" s="2068"/>
      <c r="GFM170" s="2068"/>
      <c r="GFN170" s="2068"/>
      <c r="GFO170" s="2068"/>
      <c r="GFP170" s="2068"/>
      <c r="GFQ170" s="2068"/>
      <c r="GFR170" s="2068"/>
      <c r="GFS170" s="2068"/>
      <c r="GFT170" s="2068"/>
      <c r="GFU170" s="2068"/>
      <c r="GFV170" s="2068"/>
      <c r="GFW170" s="2068"/>
      <c r="GFX170" s="2068"/>
      <c r="GFY170" s="2068"/>
      <c r="GFZ170" s="2068"/>
      <c r="GGA170" s="2068"/>
      <c r="GGB170" s="2068"/>
      <c r="GGC170" s="2068"/>
      <c r="GGD170" s="2068"/>
      <c r="GGE170" s="2068"/>
      <c r="GGF170" s="2068"/>
      <c r="GGG170" s="2068"/>
      <c r="GGH170" s="2068"/>
      <c r="GGI170" s="2068"/>
      <c r="GGJ170" s="2068"/>
      <c r="GGK170" s="2068"/>
      <c r="GGL170" s="2068"/>
      <c r="GGM170" s="2068"/>
      <c r="GGN170" s="2068"/>
      <c r="GGO170" s="2068"/>
      <c r="GGP170" s="2068"/>
      <c r="GGQ170" s="2068"/>
      <c r="GGR170" s="2068"/>
      <c r="GGS170" s="2068"/>
      <c r="GGT170" s="2068"/>
      <c r="GGU170" s="2068"/>
      <c r="GGV170" s="2068"/>
      <c r="GGW170" s="2068"/>
      <c r="GGX170" s="2068"/>
      <c r="GGY170" s="2068"/>
      <c r="GGZ170" s="2068"/>
      <c r="GHA170" s="2068"/>
      <c r="GHB170" s="2068"/>
      <c r="GHC170" s="2068"/>
      <c r="GHD170" s="2068"/>
      <c r="GHE170" s="2068"/>
      <c r="GHF170" s="2068"/>
      <c r="GHG170" s="2068"/>
      <c r="GHH170" s="2068"/>
      <c r="GHI170" s="2068"/>
      <c r="GHJ170" s="2068"/>
      <c r="GHK170" s="2068"/>
      <c r="GHL170" s="2068"/>
      <c r="GHM170" s="2068"/>
      <c r="GHN170" s="2068"/>
      <c r="GHO170" s="2068"/>
      <c r="GHP170" s="2068"/>
      <c r="GHQ170" s="2068"/>
      <c r="GHR170" s="2068"/>
      <c r="GHS170" s="2068"/>
      <c r="GHT170" s="2068"/>
      <c r="GHU170" s="2068"/>
      <c r="GHV170" s="2068"/>
      <c r="GHW170" s="2068"/>
      <c r="GHX170" s="2068"/>
      <c r="GHY170" s="2068"/>
      <c r="GHZ170" s="2068"/>
      <c r="GIA170" s="2068"/>
      <c r="GIB170" s="2068"/>
      <c r="GIC170" s="2068"/>
      <c r="GID170" s="2068"/>
      <c r="GIE170" s="2068"/>
      <c r="GIF170" s="2068"/>
      <c r="GIG170" s="2068"/>
      <c r="GIH170" s="2068"/>
      <c r="GII170" s="2068"/>
      <c r="GIJ170" s="2068"/>
      <c r="GIK170" s="2068"/>
      <c r="GIL170" s="2068"/>
      <c r="GIM170" s="2068"/>
      <c r="GIN170" s="2068"/>
      <c r="GIO170" s="2068"/>
      <c r="GIP170" s="2068"/>
      <c r="GIQ170" s="2068"/>
      <c r="GIR170" s="2068"/>
      <c r="GIS170" s="2068"/>
      <c r="GIT170" s="2068"/>
      <c r="GIU170" s="2068"/>
      <c r="GIV170" s="2068"/>
      <c r="GIW170" s="2068"/>
      <c r="GIX170" s="2068"/>
      <c r="GIY170" s="2068"/>
      <c r="GIZ170" s="2068"/>
      <c r="GJA170" s="2068"/>
      <c r="GJB170" s="2068"/>
      <c r="GJC170" s="2068"/>
      <c r="GJD170" s="2068"/>
      <c r="GJE170" s="2068"/>
      <c r="GJF170" s="2068"/>
      <c r="GJG170" s="2068"/>
      <c r="GJH170" s="2068"/>
      <c r="GJI170" s="2068"/>
      <c r="GJJ170" s="2068"/>
      <c r="GJK170" s="2068"/>
      <c r="GJL170" s="2068"/>
      <c r="GJM170" s="2068"/>
      <c r="GJN170" s="2068"/>
      <c r="GJO170" s="2068"/>
      <c r="GJP170" s="2068"/>
      <c r="GJQ170" s="2068"/>
      <c r="GJR170" s="2068"/>
      <c r="GJS170" s="2068"/>
      <c r="GJT170" s="2068"/>
      <c r="GJU170" s="2068"/>
      <c r="GJV170" s="2068"/>
      <c r="GJW170" s="2068"/>
      <c r="GJX170" s="2068"/>
      <c r="GJY170" s="2068"/>
      <c r="GJZ170" s="2068"/>
      <c r="GKA170" s="2068"/>
      <c r="GKB170" s="2068"/>
      <c r="GKC170" s="2068"/>
      <c r="GKD170" s="2068"/>
      <c r="GKE170" s="2068"/>
      <c r="GKF170" s="2068"/>
      <c r="GKG170" s="2068"/>
      <c r="GKH170" s="2068"/>
      <c r="GKI170" s="2068"/>
      <c r="GKJ170" s="2068"/>
      <c r="GKK170" s="2068"/>
      <c r="GKL170" s="2068"/>
      <c r="GKM170" s="2068"/>
      <c r="GKN170" s="2068"/>
      <c r="GKO170" s="2068"/>
      <c r="GKP170" s="2068"/>
      <c r="GKQ170" s="2068"/>
      <c r="GKR170" s="2068"/>
      <c r="GKS170" s="2068"/>
      <c r="GKT170" s="2068"/>
      <c r="GKU170" s="2068"/>
      <c r="GKV170" s="2068"/>
      <c r="GKW170" s="2068"/>
      <c r="GKX170" s="2068"/>
      <c r="GKY170" s="2068"/>
      <c r="GKZ170" s="2068"/>
      <c r="GLA170" s="2068"/>
      <c r="GLB170" s="2068"/>
      <c r="GLC170" s="2068"/>
      <c r="GLD170" s="2068"/>
      <c r="GLE170" s="2068"/>
      <c r="GLF170" s="2068"/>
      <c r="GLG170" s="2068"/>
      <c r="GLH170" s="2068"/>
      <c r="GLI170" s="2068"/>
      <c r="GLJ170" s="2068"/>
      <c r="GLK170" s="2068"/>
      <c r="GLL170" s="2068"/>
      <c r="GLM170" s="2068"/>
      <c r="GLN170" s="2068"/>
      <c r="GLO170" s="2068"/>
      <c r="GLP170" s="2068"/>
      <c r="GLQ170" s="2068"/>
      <c r="GLR170" s="2068"/>
      <c r="GLS170" s="2068"/>
      <c r="GLT170" s="2068"/>
      <c r="GLU170" s="2068"/>
      <c r="GLV170" s="2068"/>
      <c r="GLW170" s="2068"/>
      <c r="GLX170" s="2068"/>
      <c r="GLY170" s="2068"/>
      <c r="GLZ170" s="2068"/>
      <c r="GMA170" s="2068"/>
      <c r="GMB170" s="2068"/>
      <c r="GMC170" s="2068"/>
      <c r="GMD170" s="2068"/>
      <c r="GME170" s="2068"/>
      <c r="GMF170" s="2068"/>
      <c r="GMG170" s="2068"/>
      <c r="GMH170" s="2068"/>
      <c r="GMI170" s="2068"/>
      <c r="GMJ170" s="2068"/>
      <c r="GMK170" s="2068"/>
      <c r="GML170" s="2068"/>
      <c r="GMM170" s="2068"/>
      <c r="GMN170" s="2068"/>
      <c r="GMO170" s="2068"/>
      <c r="GMP170" s="2068"/>
      <c r="GMQ170" s="2068"/>
      <c r="GMR170" s="2068"/>
      <c r="GMS170" s="2068"/>
      <c r="GMT170" s="2068"/>
      <c r="GMU170" s="2068"/>
      <c r="GMV170" s="2068"/>
      <c r="GMW170" s="2068"/>
      <c r="GMX170" s="2068"/>
      <c r="GMY170" s="2068"/>
      <c r="GMZ170" s="2068"/>
      <c r="GNA170" s="2068"/>
      <c r="GNB170" s="2068"/>
      <c r="GNC170" s="2068"/>
      <c r="GND170" s="2068"/>
      <c r="GNE170" s="2068"/>
      <c r="GNF170" s="2068"/>
      <c r="GNG170" s="2068"/>
      <c r="GNH170" s="2068"/>
      <c r="GNI170" s="2068"/>
      <c r="GNJ170" s="2068"/>
      <c r="GNK170" s="2068"/>
      <c r="GNL170" s="2068"/>
      <c r="GNM170" s="2068"/>
      <c r="GNN170" s="2068"/>
      <c r="GNO170" s="2068"/>
      <c r="GNP170" s="2068"/>
      <c r="GNQ170" s="2068"/>
      <c r="GNR170" s="2068"/>
      <c r="GNS170" s="2068"/>
      <c r="GNT170" s="2068"/>
      <c r="GNU170" s="2068"/>
      <c r="GNV170" s="2068"/>
      <c r="GNW170" s="2068"/>
      <c r="GNX170" s="2068"/>
      <c r="GNY170" s="2068"/>
      <c r="GNZ170" s="2068"/>
      <c r="GOA170" s="2068"/>
      <c r="GOB170" s="2068"/>
      <c r="GOC170" s="2068"/>
      <c r="GOD170" s="2068"/>
      <c r="GOE170" s="2068"/>
      <c r="GOF170" s="2068"/>
      <c r="GOG170" s="2068"/>
      <c r="GOH170" s="2068"/>
      <c r="GOI170" s="2068"/>
      <c r="GOJ170" s="2068"/>
      <c r="GOK170" s="2068"/>
      <c r="GOL170" s="2068"/>
      <c r="GOM170" s="2068"/>
      <c r="GON170" s="2068"/>
      <c r="GOO170" s="2068"/>
      <c r="GOP170" s="2068"/>
      <c r="GOQ170" s="2068"/>
      <c r="GOR170" s="2068"/>
      <c r="GOS170" s="2068"/>
      <c r="GOT170" s="2068"/>
      <c r="GOU170" s="2068"/>
      <c r="GOV170" s="2068"/>
      <c r="GOW170" s="2068"/>
      <c r="GOX170" s="2068"/>
      <c r="GOY170" s="2068"/>
      <c r="GOZ170" s="2068"/>
      <c r="GPA170" s="2068"/>
      <c r="GPB170" s="2068"/>
      <c r="GPC170" s="2068"/>
      <c r="GPD170" s="2068"/>
      <c r="GPE170" s="2068"/>
      <c r="GPF170" s="2068"/>
      <c r="GPG170" s="2068"/>
      <c r="GPH170" s="2068"/>
      <c r="GPI170" s="2068"/>
      <c r="GPJ170" s="2068"/>
      <c r="GPK170" s="2068"/>
      <c r="GPL170" s="2068"/>
      <c r="GPM170" s="2068"/>
      <c r="GPN170" s="2068"/>
      <c r="GPO170" s="2068"/>
      <c r="GPP170" s="2068"/>
      <c r="GPQ170" s="2068"/>
      <c r="GPR170" s="2068"/>
      <c r="GPS170" s="2068"/>
      <c r="GPT170" s="2068"/>
      <c r="GPU170" s="2068"/>
      <c r="GPV170" s="2068"/>
      <c r="GPW170" s="2068"/>
      <c r="GPX170" s="2068"/>
      <c r="GPY170" s="2068"/>
      <c r="GPZ170" s="2068"/>
      <c r="GQA170" s="2068"/>
      <c r="GQB170" s="2068"/>
      <c r="GQC170" s="2068"/>
      <c r="GQD170" s="2068"/>
      <c r="GQE170" s="2068"/>
      <c r="GQF170" s="2068"/>
      <c r="GQG170" s="2068"/>
      <c r="GQH170" s="2068"/>
      <c r="GQI170" s="2068"/>
      <c r="GQJ170" s="2068"/>
      <c r="GQK170" s="2068"/>
      <c r="GQL170" s="2068"/>
      <c r="GQM170" s="2068"/>
      <c r="GQN170" s="2068"/>
      <c r="GQO170" s="2068"/>
      <c r="GQP170" s="2068"/>
      <c r="GQQ170" s="2068"/>
      <c r="GQR170" s="2068"/>
      <c r="GQS170" s="2068"/>
      <c r="GQT170" s="2068"/>
      <c r="GQU170" s="2068"/>
      <c r="GQV170" s="2068"/>
      <c r="GQW170" s="2068"/>
      <c r="GQX170" s="2068"/>
      <c r="GQY170" s="2068"/>
      <c r="GQZ170" s="2068"/>
      <c r="GRA170" s="2068"/>
      <c r="GRB170" s="2068"/>
      <c r="GRC170" s="2068"/>
      <c r="GRD170" s="2068"/>
      <c r="GRE170" s="2068"/>
      <c r="GRF170" s="2068"/>
      <c r="GRG170" s="2068"/>
      <c r="GRH170" s="2068"/>
      <c r="GRI170" s="2068"/>
      <c r="GRJ170" s="2068"/>
      <c r="GRK170" s="2068"/>
      <c r="GRL170" s="2068"/>
      <c r="GRM170" s="2068"/>
      <c r="GRN170" s="2068"/>
      <c r="GRO170" s="2068"/>
      <c r="GRP170" s="2068"/>
      <c r="GRQ170" s="2068"/>
      <c r="GRR170" s="2068"/>
      <c r="GRS170" s="2068"/>
      <c r="GRT170" s="2068"/>
      <c r="GRU170" s="2068"/>
      <c r="GRV170" s="2068"/>
      <c r="GRW170" s="2068"/>
      <c r="GRX170" s="2068"/>
      <c r="GRY170" s="2068"/>
      <c r="GRZ170" s="2068"/>
      <c r="GSA170" s="2068"/>
      <c r="GSB170" s="2068"/>
      <c r="GSC170" s="2068"/>
      <c r="GSD170" s="2068"/>
      <c r="GSE170" s="2068"/>
      <c r="GSF170" s="2068"/>
      <c r="GSG170" s="2068"/>
      <c r="GSH170" s="2068"/>
      <c r="GSI170" s="2068"/>
      <c r="GSJ170" s="2068"/>
      <c r="GSK170" s="2068"/>
      <c r="GSL170" s="2068"/>
      <c r="GSM170" s="2068"/>
      <c r="GSN170" s="2068"/>
      <c r="GSO170" s="2068"/>
      <c r="GSP170" s="2068"/>
      <c r="GSQ170" s="2068"/>
      <c r="GSR170" s="2068"/>
      <c r="GSS170" s="2068"/>
      <c r="GST170" s="2068"/>
      <c r="GSU170" s="2068"/>
      <c r="GSV170" s="2068"/>
      <c r="GSW170" s="2068"/>
      <c r="GSX170" s="2068"/>
      <c r="GSY170" s="2068"/>
      <c r="GSZ170" s="2068"/>
      <c r="GTA170" s="2068"/>
      <c r="GTB170" s="2068"/>
      <c r="GTC170" s="2068"/>
      <c r="GTD170" s="2068"/>
      <c r="GTE170" s="2068"/>
      <c r="GTF170" s="2068"/>
      <c r="GTG170" s="2068"/>
      <c r="GTH170" s="2068"/>
      <c r="GTI170" s="2068"/>
      <c r="GTJ170" s="2068"/>
      <c r="GTK170" s="2068"/>
      <c r="GTL170" s="2068"/>
      <c r="GTM170" s="2068"/>
      <c r="GTN170" s="2068"/>
      <c r="GTO170" s="2068"/>
      <c r="GTP170" s="2068"/>
      <c r="GTQ170" s="2068"/>
      <c r="GTR170" s="2068"/>
      <c r="GTS170" s="2068"/>
      <c r="GTT170" s="2068"/>
      <c r="GTU170" s="2068"/>
      <c r="GTV170" s="2068"/>
      <c r="GTW170" s="2068"/>
      <c r="GTX170" s="2068"/>
      <c r="GTY170" s="2068"/>
      <c r="GTZ170" s="2068"/>
      <c r="GUA170" s="2068"/>
      <c r="GUB170" s="2068"/>
      <c r="GUC170" s="2068"/>
      <c r="GUD170" s="2068"/>
      <c r="GUE170" s="2068"/>
      <c r="GUF170" s="2068"/>
      <c r="GUG170" s="2068"/>
      <c r="GUH170" s="2068"/>
      <c r="GUI170" s="2068"/>
      <c r="GUJ170" s="2068"/>
      <c r="GUK170" s="2068"/>
      <c r="GUL170" s="2068"/>
      <c r="GUM170" s="2068"/>
      <c r="GUN170" s="2068"/>
      <c r="GUO170" s="2068"/>
      <c r="GUP170" s="2068"/>
      <c r="GUQ170" s="2068"/>
      <c r="GUR170" s="2068"/>
      <c r="GUS170" s="2068"/>
      <c r="GUT170" s="2068"/>
      <c r="GUU170" s="2068"/>
      <c r="GUV170" s="2068"/>
      <c r="GUW170" s="2068"/>
      <c r="GUX170" s="2068"/>
      <c r="GUY170" s="2068"/>
      <c r="GUZ170" s="2068"/>
      <c r="GVA170" s="2068"/>
      <c r="GVB170" s="2068"/>
      <c r="GVC170" s="2068"/>
      <c r="GVD170" s="2068"/>
      <c r="GVE170" s="2068"/>
      <c r="GVF170" s="2068"/>
      <c r="GVG170" s="2068"/>
      <c r="GVH170" s="2068"/>
      <c r="GVI170" s="2068"/>
      <c r="GVJ170" s="2068"/>
      <c r="GVK170" s="2068"/>
      <c r="GVL170" s="2068"/>
      <c r="GVM170" s="2068"/>
      <c r="GVN170" s="2068"/>
      <c r="GVO170" s="2068"/>
      <c r="GVP170" s="2068"/>
      <c r="GVQ170" s="2068"/>
      <c r="GVR170" s="2068"/>
      <c r="GVS170" s="2068"/>
      <c r="GVT170" s="2068"/>
      <c r="GVU170" s="2068"/>
      <c r="GVV170" s="2068"/>
      <c r="GVW170" s="2068"/>
      <c r="GVX170" s="2068"/>
      <c r="GVY170" s="2068"/>
      <c r="GVZ170" s="2068"/>
      <c r="GWA170" s="2068"/>
      <c r="GWB170" s="2068"/>
      <c r="GWC170" s="2068"/>
      <c r="GWD170" s="2068"/>
      <c r="GWE170" s="2068"/>
      <c r="GWF170" s="2068"/>
      <c r="GWG170" s="2068"/>
      <c r="GWH170" s="2068"/>
      <c r="GWI170" s="2068"/>
      <c r="GWJ170" s="2068"/>
      <c r="GWK170" s="2068"/>
      <c r="GWL170" s="2068"/>
      <c r="GWM170" s="2068"/>
      <c r="GWN170" s="2068"/>
      <c r="GWO170" s="2068"/>
      <c r="GWP170" s="2068"/>
      <c r="GWQ170" s="2068"/>
      <c r="GWR170" s="2068"/>
      <c r="GWS170" s="2068"/>
      <c r="GWT170" s="2068"/>
      <c r="GWU170" s="2068"/>
      <c r="GWV170" s="2068"/>
      <c r="GWW170" s="2068"/>
      <c r="GWX170" s="2068"/>
      <c r="GWY170" s="2068"/>
      <c r="GWZ170" s="2068"/>
      <c r="GXA170" s="2068"/>
      <c r="GXB170" s="2068"/>
      <c r="GXC170" s="2068"/>
      <c r="GXD170" s="2068"/>
      <c r="GXE170" s="2068"/>
      <c r="GXF170" s="2068"/>
      <c r="GXG170" s="2068"/>
      <c r="GXH170" s="2068"/>
      <c r="GXI170" s="2068"/>
      <c r="GXJ170" s="2068"/>
      <c r="GXK170" s="2068"/>
      <c r="GXL170" s="2068"/>
      <c r="GXM170" s="2068"/>
      <c r="GXN170" s="2068"/>
      <c r="GXO170" s="2068"/>
      <c r="GXP170" s="2068"/>
      <c r="GXQ170" s="2068"/>
      <c r="GXR170" s="2068"/>
      <c r="GXS170" s="2068"/>
      <c r="GXT170" s="2068"/>
      <c r="GXU170" s="2068"/>
      <c r="GXV170" s="2068"/>
      <c r="GXW170" s="2068"/>
      <c r="GXX170" s="2068"/>
      <c r="GXY170" s="2068"/>
      <c r="GXZ170" s="2068"/>
      <c r="GYA170" s="2068"/>
      <c r="GYB170" s="2068"/>
      <c r="GYC170" s="2068"/>
      <c r="GYD170" s="2068"/>
      <c r="GYE170" s="2068"/>
      <c r="GYF170" s="2068"/>
      <c r="GYG170" s="2068"/>
      <c r="GYH170" s="2068"/>
      <c r="GYI170" s="2068"/>
      <c r="GYJ170" s="2068"/>
      <c r="GYK170" s="2068"/>
      <c r="GYL170" s="2068"/>
      <c r="GYM170" s="2068"/>
      <c r="GYN170" s="2068"/>
      <c r="GYO170" s="2068"/>
      <c r="GYP170" s="2068"/>
      <c r="GYQ170" s="2068"/>
      <c r="GYR170" s="2068"/>
      <c r="GYS170" s="2068"/>
      <c r="GYT170" s="2068"/>
      <c r="GYU170" s="2068"/>
      <c r="GYV170" s="2068"/>
      <c r="GYW170" s="2068"/>
      <c r="GYX170" s="2068"/>
      <c r="GYY170" s="2068"/>
      <c r="GYZ170" s="2068"/>
      <c r="GZA170" s="2068"/>
      <c r="GZB170" s="2068"/>
      <c r="GZC170" s="2068"/>
      <c r="GZD170" s="2068"/>
      <c r="GZE170" s="2068"/>
      <c r="GZF170" s="2068"/>
      <c r="GZG170" s="2068"/>
      <c r="GZH170" s="2068"/>
      <c r="GZI170" s="2068"/>
      <c r="GZJ170" s="2068"/>
      <c r="GZK170" s="2068"/>
      <c r="GZL170" s="2068"/>
      <c r="GZM170" s="2068"/>
      <c r="GZN170" s="2068"/>
      <c r="GZO170" s="2068"/>
      <c r="GZP170" s="2068"/>
      <c r="GZQ170" s="2068"/>
      <c r="GZR170" s="2068"/>
      <c r="GZS170" s="2068"/>
      <c r="GZT170" s="2068"/>
      <c r="GZU170" s="2068"/>
      <c r="GZV170" s="2068"/>
      <c r="GZW170" s="2068"/>
      <c r="GZX170" s="2068"/>
      <c r="GZY170" s="2068"/>
      <c r="GZZ170" s="2068"/>
      <c r="HAA170" s="2068"/>
      <c r="HAB170" s="2068"/>
      <c r="HAC170" s="2068"/>
      <c r="HAD170" s="2068"/>
      <c r="HAE170" s="2068"/>
      <c r="HAF170" s="2068"/>
      <c r="HAG170" s="2068"/>
      <c r="HAH170" s="2068"/>
      <c r="HAI170" s="2068"/>
      <c r="HAJ170" s="2068"/>
      <c r="HAK170" s="2068"/>
      <c r="HAL170" s="2068"/>
      <c r="HAM170" s="2068"/>
      <c r="HAN170" s="2068"/>
      <c r="HAO170" s="2068"/>
      <c r="HAP170" s="2068"/>
      <c r="HAQ170" s="2068"/>
      <c r="HAR170" s="2068"/>
      <c r="HAS170" s="2068"/>
      <c r="HAT170" s="2068"/>
      <c r="HAU170" s="2068"/>
      <c r="HAV170" s="2068"/>
      <c r="HAW170" s="2068"/>
      <c r="HAX170" s="2068"/>
      <c r="HAY170" s="2068"/>
      <c r="HAZ170" s="2068"/>
      <c r="HBA170" s="2068"/>
      <c r="HBB170" s="2068"/>
      <c r="HBC170" s="2068"/>
      <c r="HBD170" s="2068"/>
      <c r="HBE170" s="2068"/>
      <c r="HBF170" s="2068"/>
      <c r="HBG170" s="2068"/>
      <c r="HBH170" s="2068"/>
      <c r="HBI170" s="2068"/>
      <c r="HBJ170" s="2068"/>
      <c r="HBK170" s="2068"/>
      <c r="HBL170" s="2068"/>
      <c r="HBM170" s="2068"/>
      <c r="HBN170" s="2068"/>
      <c r="HBO170" s="2068"/>
      <c r="HBP170" s="2068"/>
      <c r="HBQ170" s="2068"/>
      <c r="HBR170" s="2068"/>
      <c r="HBS170" s="2068"/>
      <c r="HBT170" s="2068"/>
      <c r="HBU170" s="2068"/>
      <c r="HBV170" s="2068"/>
      <c r="HBW170" s="2068"/>
      <c r="HBX170" s="2068"/>
      <c r="HBY170" s="2068"/>
      <c r="HBZ170" s="2068"/>
      <c r="HCA170" s="2068"/>
      <c r="HCB170" s="2068"/>
      <c r="HCC170" s="2068"/>
      <c r="HCD170" s="2068"/>
      <c r="HCE170" s="2068"/>
      <c r="HCF170" s="2068"/>
      <c r="HCG170" s="2068"/>
      <c r="HCH170" s="2068"/>
      <c r="HCI170" s="2068"/>
      <c r="HCJ170" s="2068"/>
      <c r="HCK170" s="2068"/>
      <c r="HCL170" s="2068"/>
      <c r="HCM170" s="2068"/>
      <c r="HCN170" s="2068"/>
      <c r="HCO170" s="2068"/>
      <c r="HCP170" s="2068"/>
      <c r="HCQ170" s="2068"/>
      <c r="HCR170" s="2068"/>
      <c r="HCS170" s="2068"/>
      <c r="HCT170" s="2068"/>
      <c r="HCU170" s="2068"/>
      <c r="HCV170" s="2068"/>
      <c r="HCW170" s="2068"/>
      <c r="HCX170" s="2068"/>
      <c r="HCY170" s="2068"/>
      <c r="HCZ170" s="2068"/>
      <c r="HDA170" s="2068"/>
      <c r="HDB170" s="2068"/>
      <c r="HDC170" s="2068"/>
      <c r="HDD170" s="2068"/>
      <c r="HDE170" s="2068"/>
      <c r="HDF170" s="2068"/>
      <c r="HDG170" s="2068"/>
      <c r="HDH170" s="2068"/>
      <c r="HDI170" s="2068"/>
      <c r="HDJ170" s="2068"/>
      <c r="HDK170" s="2068"/>
      <c r="HDL170" s="2068"/>
      <c r="HDM170" s="2068"/>
      <c r="HDN170" s="2068"/>
      <c r="HDO170" s="2068"/>
      <c r="HDP170" s="2068"/>
      <c r="HDQ170" s="2068"/>
      <c r="HDR170" s="2068"/>
      <c r="HDS170" s="2068"/>
      <c r="HDT170" s="2068"/>
      <c r="HDU170" s="2068"/>
      <c r="HDV170" s="2068"/>
      <c r="HDW170" s="2068"/>
      <c r="HDX170" s="2068"/>
      <c r="HDY170" s="2068"/>
      <c r="HDZ170" s="2068"/>
      <c r="HEA170" s="2068"/>
      <c r="HEB170" s="2068"/>
      <c r="HEC170" s="2068"/>
      <c r="HED170" s="2068"/>
      <c r="HEE170" s="2068"/>
      <c r="HEF170" s="2068"/>
      <c r="HEG170" s="2068"/>
      <c r="HEH170" s="2068"/>
      <c r="HEI170" s="2068"/>
      <c r="HEJ170" s="2068"/>
      <c r="HEK170" s="2068"/>
      <c r="HEL170" s="2068"/>
      <c r="HEM170" s="2068"/>
      <c r="HEN170" s="2068"/>
      <c r="HEO170" s="2068"/>
      <c r="HEP170" s="2068"/>
      <c r="HEQ170" s="2068"/>
      <c r="HER170" s="2068"/>
      <c r="HES170" s="2068"/>
      <c r="HET170" s="2068"/>
      <c r="HEU170" s="2068"/>
      <c r="HEV170" s="2068"/>
      <c r="HEW170" s="2068"/>
      <c r="HEX170" s="2068"/>
      <c r="HEY170" s="2068"/>
      <c r="HEZ170" s="2068"/>
      <c r="HFA170" s="2068"/>
      <c r="HFB170" s="2068"/>
      <c r="HFC170" s="2068"/>
      <c r="HFD170" s="2068"/>
      <c r="HFE170" s="2068"/>
      <c r="HFF170" s="2068"/>
      <c r="HFG170" s="2068"/>
      <c r="HFH170" s="2068"/>
      <c r="HFI170" s="2068"/>
      <c r="HFJ170" s="2068"/>
      <c r="HFK170" s="2068"/>
      <c r="HFL170" s="2068"/>
      <c r="HFM170" s="2068"/>
      <c r="HFN170" s="2068"/>
      <c r="HFO170" s="2068"/>
      <c r="HFP170" s="2068"/>
      <c r="HFQ170" s="2068"/>
      <c r="HFR170" s="2068"/>
      <c r="HFS170" s="2068"/>
      <c r="HFT170" s="2068"/>
      <c r="HFU170" s="2068"/>
      <c r="HFV170" s="2068"/>
      <c r="HFW170" s="2068"/>
      <c r="HFX170" s="2068"/>
      <c r="HFY170" s="2068"/>
      <c r="HFZ170" s="2068"/>
      <c r="HGA170" s="2068"/>
      <c r="HGB170" s="2068"/>
      <c r="HGC170" s="2068"/>
      <c r="HGD170" s="2068"/>
      <c r="HGE170" s="2068"/>
      <c r="HGF170" s="2068"/>
      <c r="HGG170" s="2068"/>
      <c r="HGH170" s="2068"/>
      <c r="HGI170" s="2068"/>
      <c r="HGJ170" s="2068"/>
      <c r="HGK170" s="2068"/>
      <c r="HGL170" s="2068"/>
      <c r="HGM170" s="2068"/>
      <c r="HGN170" s="2068"/>
      <c r="HGO170" s="2068"/>
      <c r="HGP170" s="2068"/>
      <c r="HGQ170" s="2068"/>
      <c r="HGR170" s="2068"/>
      <c r="HGS170" s="2068"/>
      <c r="HGT170" s="2068"/>
      <c r="HGU170" s="2068"/>
      <c r="HGV170" s="2068"/>
      <c r="HGW170" s="2068"/>
      <c r="HGX170" s="2068"/>
      <c r="HGY170" s="2068"/>
      <c r="HGZ170" s="2068"/>
      <c r="HHA170" s="2068"/>
      <c r="HHB170" s="2068"/>
      <c r="HHC170" s="2068"/>
      <c r="HHD170" s="2068"/>
      <c r="HHE170" s="2068"/>
      <c r="HHF170" s="2068"/>
      <c r="HHG170" s="2068"/>
      <c r="HHH170" s="2068"/>
      <c r="HHI170" s="2068"/>
      <c r="HHJ170" s="2068"/>
      <c r="HHK170" s="2068"/>
      <c r="HHL170" s="2068"/>
      <c r="HHM170" s="2068"/>
      <c r="HHN170" s="2068"/>
      <c r="HHO170" s="2068"/>
      <c r="HHP170" s="2068"/>
      <c r="HHQ170" s="2068"/>
      <c r="HHR170" s="2068"/>
      <c r="HHS170" s="2068"/>
      <c r="HHT170" s="2068"/>
      <c r="HHU170" s="2068"/>
      <c r="HHV170" s="2068"/>
      <c r="HHW170" s="2068"/>
      <c r="HHX170" s="2068"/>
      <c r="HHY170" s="2068"/>
      <c r="HHZ170" s="2068"/>
      <c r="HIA170" s="2068"/>
      <c r="HIB170" s="2068"/>
      <c r="HIC170" s="2068"/>
      <c r="HID170" s="2068"/>
      <c r="HIE170" s="2068"/>
      <c r="HIF170" s="2068"/>
      <c r="HIG170" s="2068"/>
      <c r="HIH170" s="2068"/>
      <c r="HII170" s="2068"/>
      <c r="HIJ170" s="2068"/>
      <c r="HIK170" s="2068"/>
      <c r="HIL170" s="2068"/>
      <c r="HIM170" s="2068"/>
      <c r="HIN170" s="2068"/>
      <c r="HIO170" s="2068"/>
      <c r="HIP170" s="2068"/>
      <c r="HIQ170" s="2068"/>
      <c r="HIR170" s="2068"/>
      <c r="HIS170" s="2068"/>
      <c r="HIT170" s="2068"/>
      <c r="HIU170" s="2068"/>
      <c r="HIV170" s="2068"/>
      <c r="HIW170" s="2068"/>
      <c r="HIX170" s="2068"/>
      <c r="HIY170" s="2068"/>
      <c r="HIZ170" s="2068"/>
      <c r="HJA170" s="2068"/>
      <c r="HJB170" s="2068"/>
      <c r="HJC170" s="2068"/>
      <c r="HJD170" s="2068"/>
      <c r="HJE170" s="2068"/>
      <c r="HJF170" s="2068"/>
      <c r="HJG170" s="2068"/>
      <c r="HJH170" s="2068"/>
      <c r="HJI170" s="2068"/>
      <c r="HJJ170" s="2068"/>
      <c r="HJK170" s="2068"/>
      <c r="HJL170" s="2068"/>
      <c r="HJM170" s="2068"/>
      <c r="HJN170" s="2068"/>
      <c r="HJO170" s="2068"/>
      <c r="HJP170" s="2068"/>
      <c r="HJQ170" s="2068"/>
      <c r="HJR170" s="2068"/>
      <c r="HJS170" s="2068"/>
      <c r="HJT170" s="2068"/>
      <c r="HJU170" s="2068"/>
      <c r="HJV170" s="2068"/>
      <c r="HJW170" s="2068"/>
      <c r="HJX170" s="2068"/>
      <c r="HJY170" s="2068"/>
      <c r="HJZ170" s="2068"/>
      <c r="HKA170" s="2068"/>
      <c r="HKB170" s="2068"/>
      <c r="HKC170" s="2068"/>
      <c r="HKD170" s="2068"/>
      <c r="HKE170" s="2068"/>
      <c r="HKF170" s="2068"/>
      <c r="HKG170" s="2068"/>
      <c r="HKH170" s="2068"/>
      <c r="HKI170" s="2068"/>
      <c r="HKJ170" s="2068"/>
      <c r="HKK170" s="2068"/>
      <c r="HKL170" s="2068"/>
      <c r="HKM170" s="2068"/>
      <c r="HKN170" s="2068"/>
      <c r="HKO170" s="2068"/>
      <c r="HKP170" s="2068"/>
      <c r="HKQ170" s="2068"/>
      <c r="HKR170" s="2068"/>
      <c r="HKS170" s="2068"/>
      <c r="HKT170" s="2068"/>
      <c r="HKU170" s="2068"/>
      <c r="HKV170" s="2068"/>
      <c r="HKW170" s="2068"/>
      <c r="HKX170" s="2068"/>
      <c r="HKY170" s="2068"/>
      <c r="HKZ170" s="2068"/>
      <c r="HLA170" s="2068"/>
      <c r="HLB170" s="2068"/>
      <c r="HLC170" s="2068"/>
      <c r="HLD170" s="2068"/>
      <c r="HLE170" s="2068"/>
      <c r="HLF170" s="2068"/>
      <c r="HLG170" s="2068"/>
      <c r="HLH170" s="2068"/>
      <c r="HLI170" s="2068"/>
      <c r="HLJ170" s="2068"/>
      <c r="HLK170" s="2068"/>
      <c r="HLL170" s="2068"/>
      <c r="HLM170" s="2068"/>
      <c r="HLN170" s="2068"/>
      <c r="HLO170" s="2068"/>
      <c r="HLP170" s="2068"/>
      <c r="HLQ170" s="2068"/>
      <c r="HLR170" s="2068"/>
      <c r="HLS170" s="2068"/>
      <c r="HLT170" s="2068"/>
      <c r="HLU170" s="2068"/>
      <c r="HLV170" s="2068"/>
      <c r="HLW170" s="2068"/>
      <c r="HLX170" s="2068"/>
      <c r="HLY170" s="2068"/>
      <c r="HLZ170" s="2068"/>
      <c r="HMA170" s="2068"/>
      <c r="HMB170" s="2068"/>
      <c r="HMC170" s="2068"/>
      <c r="HMD170" s="2068"/>
      <c r="HME170" s="2068"/>
      <c r="HMF170" s="2068"/>
      <c r="HMG170" s="2068"/>
      <c r="HMH170" s="2068"/>
      <c r="HMI170" s="2068"/>
      <c r="HMJ170" s="2068"/>
      <c r="HMK170" s="2068"/>
      <c r="HML170" s="2068"/>
      <c r="HMM170" s="2068"/>
      <c r="HMN170" s="2068"/>
      <c r="HMO170" s="2068"/>
      <c r="HMP170" s="2068"/>
      <c r="HMQ170" s="2068"/>
      <c r="HMR170" s="2068"/>
      <c r="HMS170" s="2068"/>
      <c r="HMT170" s="2068"/>
      <c r="HMU170" s="2068"/>
      <c r="HMV170" s="2068"/>
      <c r="HMW170" s="2068"/>
      <c r="HMX170" s="2068"/>
      <c r="HMY170" s="2068"/>
      <c r="HMZ170" s="2068"/>
      <c r="HNA170" s="2068"/>
      <c r="HNB170" s="2068"/>
      <c r="HNC170" s="2068"/>
      <c r="HND170" s="2068"/>
      <c r="HNE170" s="2068"/>
      <c r="HNF170" s="2068"/>
      <c r="HNG170" s="2068"/>
      <c r="HNH170" s="2068"/>
      <c r="HNI170" s="2068"/>
      <c r="HNJ170" s="2068"/>
      <c r="HNK170" s="2068"/>
      <c r="HNL170" s="2068"/>
      <c r="HNM170" s="2068"/>
      <c r="HNN170" s="2068"/>
      <c r="HNO170" s="2068"/>
      <c r="HNP170" s="2068"/>
      <c r="HNQ170" s="2068"/>
      <c r="HNR170" s="2068"/>
      <c r="HNS170" s="2068"/>
      <c r="HNT170" s="2068"/>
      <c r="HNU170" s="2068"/>
      <c r="HNV170" s="2068"/>
      <c r="HNW170" s="2068"/>
      <c r="HNX170" s="2068"/>
      <c r="HNY170" s="2068"/>
      <c r="HNZ170" s="2068"/>
      <c r="HOA170" s="2068"/>
      <c r="HOB170" s="2068"/>
      <c r="HOC170" s="2068"/>
      <c r="HOD170" s="2068"/>
      <c r="HOE170" s="2068"/>
      <c r="HOF170" s="2068"/>
      <c r="HOG170" s="2068"/>
      <c r="HOH170" s="2068"/>
      <c r="HOI170" s="2068"/>
      <c r="HOJ170" s="2068"/>
      <c r="HOK170" s="2068"/>
      <c r="HOL170" s="2068"/>
      <c r="HOM170" s="2068"/>
      <c r="HON170" s="2068"/>
      <c r="HOO170" s="2068"/>
      <c r="HOP170" s="2068"/>
      <c r="HOQ170" s="2068"/>
      <c r="HOR170" s="2068"/>
      <c r="HOS170" s="2068"/>
      <c r="HOT170" s="2068"/>
      <c r="HOU170" s="2068"/>
      <c r="HOV170" s="2068"/>
      <c r="HOW170" s="2068"/>
      <c r="HOX170" s="2068"/>
      <c r="HOY170" s="2068"/>
      <c r="HOZ170" s="2068"/>
      <c r="HPA170" s="2068"/>
      <c r="HPB170" s="2068"/>
      <c r="HPC170" s="2068"/>
      <c r="HPD170" s="2068"/>
      <c r="HPE170" s="2068"/>
      <c r="HPF170" s="2068"/>
      <c r="HPG170" s="2068"/>
      <c r="HPH170" s="2068"/>
      <c r="HPI170" s="2068"/>
      <c r="HPJ170" s="2068"/>
      <c r="HPK170" s="2068"/>
      <c r="HPL170" s="2068"/>
      <c r="HPM170" s="2068"/>
      <c r="HPN170" s="2068"/>
      <c r="HPO170" s="2068"/>
      <c r="HPP170" s="2068"/>
      <c r="HPQ170" s="2068"/>
      <c r="HPR170" s="2068"/>
      <c r="HPS170" s="2068"/>
      <c r="HPT170" s="2068"/>
      <c r="HPU170" s="2068"/>
      <c r="HPV170" s="2068"/>
      <c r="HPW170" s="2068"/>
      <c r="HPX170" s="2068"/>
      <c r="HPY170" s="2068"/>
      <c r="HPZ170" s="2068"/>
      <c r="HQA170" s="2068"/>
      <c r="HQB170" s="2068"/>
      <c r="HQC170" s="2068"/>
      <c r="HQD170" s="2068"/>
      <c r="HQE170" s="2068"/>
      <c r="HQF170" s="2068"/>
      <c r="HQG170" s="2068"/>
      <c r="HQH170" s="2068"/>
      <c r="HQI170" s="2068"/>
      <c r="HQJ170" s="2068"/>
      <c r="HQK170" s="2068"/>
      <c r="HQL170" s="2068"/>
      <c r="HQM170" s="2068"/>
      <c r="HQN170" s="2068"/>
      <c r="HQO170" s="2068"/>
      <c r="HQP170" s="2068"/>
      <c r="HQQ170" s="2068"/>
      <c r="HQR170" s="2068"/>
      <c r="HQS170" s="2068"/>
      <c r="HQT170" s="2068"/>
      <c r="HQU170" s="2068"/>
      <c r="HQV170" s="2068"/>
      <c r="HQW170" s="2068"/>
      <c r="HQX170" s="2068"/>
      <c r="HQY170" s="2068"/>
      <c r="HQZ170" s="2068"/>
      <c r="HRA170" s="2068"/>
      <c r="HRB170" s="2068"/>
      <c r="HRC170" s="2068"/>
      <c r="HRD170" s="2068"/>
      <c r="HRE170" s="2068"/>
      <c r="HRF170" s="2068"/>
      <c r="HRG170" s="2068"/>
      <c r="HRH170" s="2068"/>
      <c r="HRI170" s="2068"/>
      <c r="HRJ170" s="2068"/>
      <c r="HRK170" s="2068"/>
      <c r="HRL170" s="2068"/>
      <c r="HRM170" s="2068"/>
      <c r="HRN170" s="2068"/>
      <c r="HRO170" s="2068"/>
      <c r="HRP170" s="2068"/>
      <c r="HRQ170" s="2068"/>
      <c r="HRR170" s="2068"/>
      <c r="HRS170" s="2068"/>
      <c r="HRT170" s="2068"/>
      <c r="HRU170" s="2068"/>
      <c r="HRV170" s="2068"/>
      <c r="HRW170" s="2068"/>
      <c r="HRX170" s="2068"/>
      <c r="HRY170" s="2068"/>
      <c r="HRZ170" s="2068"/>
      <c r="HSA170" s="2068"/>
      <c r="HSB170" s="2068"/>
      <c r="HSC170" s="2068"/>
      <c r="HSD170" s="2068"/>
      <c r="HSE170" s="2068"/>
      <c r="HSF170" s="2068"/>
      <c r="HSG170" s="2068"/>
      <c r="HSH170" s="2068"/>
      <c r="HSI170" s="2068"/>
      <c r="HSJ170" s="2068"/>
      <c r="HSK170" s="2068"/>
      <c r="HSL170" s="2068"/>
      <c r="HSM170" s="2068"/>
      <c r="HSN170" s="2068"/>
      <c r="HSO170" s="2068"/>
      <c r="HSP170" s="2068"/>
      <c r="HSQ170" s="2068"/>
      <c r="HSR170" s="2068"/>
      <c r="HSS170" s="2068"/>
      <c r="HST170" s="2068"/>
      <c r="HSU170" s="2068"/>
      <c r="HSV170" s="2068"/>
      <c r="HSW170" s="2068"/>
      <c r="HSX170" s="2068"/>
      <c r="HSY170" s="2068"/>
      <c r="HSZ170" s="2068"/>
      <c r="HTA170" s="2068"/>
      <c r="HTB170" s="2068"/>
      <c r="HTC170" s="2068"/>
      <c r="HTD170" s="2068"/>
      <c r="HTE170" s="2068"/>
      <c r="HTF170" s="2068"/>
      <c r="HTG170" s="2068"/>
      <c r="HTH170" s="2068"/>
      <c r="HTI170" s="2068"/>
      <c r="HTJ170" s="2068"/>
      <c r="HTK170" s="2068"/>
      <c r="HTL170" s="2068"/>
      <c r="HTM170" s="2068"/>
      <c r="HTN170" s="2068"/>
      <c r="HTO170" s="2068"/>
      <c r="HTP170" s="2068"/>
      <c r="HTQ170" s="2068"/>
      <c r="HTR170" s="2068"/>
      <c r="HTS170" s="2068"/>
      <c r="HTT170" s="2068"/>
      <c r="HTU170" s="2068"/>
      <c r="HTV170" s="2068"/>
      <c r="HTW170" s="2068"/>
      <c r="HTX170" s="2068"/>
      <c r="HTY170" s="2068"/>
      <c r="HTZ170" s="2068"/>
      <c r="HUA170" s="2068"/>
      <c r="HUB170" s="2068"/>
      <c r="HUC170" s="2068"/>
      <c r="HUD170" s="2068"/>
      <c r="HUE170" s="2068"/>
      <c r="HUF170" s="2068"/>
      <c r="HUG170" s="2068"/>
      <c r="HUH170" s="2068"/>
      <c r="HUI170" s="2068"/>
      <c r="HUJ170" s="2068"/>
      <c r="HUK170" s="2068"/>
      <c r="HUL170" s="2068"/>
      <c r="HUM170" s="2068"/>
      <c r="HUN170" s="2068"/>
      <c r="HUO170" s="2068"/>
      <c r="HUP170" s="2068"/>
      <c r="HUQ170" s="2068"/>
      <c r="HUR170" s="2068"/>
      <c r="HUS170" s="2068"/>
      <c r="HUT170" s="2068"/>
      <c r="HUU170" s="2068"/>
      <c r="HUV170" s="2068"/>
      <c r="HUW170" s="2068"/>
      <c r="HUX170" s="2068"/>
      <c r="HUY170" s="2068"/>
      <c r="HUZ170" s="2068"/>
      <c r="HVA170" s="2068"/>
      <c r="HVB170" s="2068"/>
      <c r="HVC170" s="2068"/>
      <c r="HVD170" s="2068"/>
      <c r="HVE170" s="2068"/>
      <c r="HVF170" s="2068"/>
      <c r="HVG170" s="2068"/>
      <c r="HVH170" s="2068"/>
      <c r="HVI170" s="2068"/>
      <c r="HVJ170" s="2068"/>
      <c r="HVK170" s="2068"/>
      <c r="HVL170" s="2068"/>
      <c r="HVM170" s="2068"/>
      <c r="HVN170" s="2068"/>
      <c r="HVO170" s="2068"/>
      <c r="HVP170" s="2068"/>
      <c r="HVQ170" s="2068"/>
      <c r="HVR170" s="2068"/>
      <c r="HVS170" s="2068"/>
      <c r="HVT170" s="2068"/>
      <c r="HVU170" s="2068"/>
      <c r="HVV170" s="2068"/>
      <c r="HVW170" s="2068"/>
      <c r="HVX170" s="2068"/>
      <c r="HVY170" s="2068"/>
      <c r="HVZ170" s="2068"/>
      <c r="HWA170" s="2068"/>
      <c r="HWB170" s="2068"/>
      <c r="HWC170" s="2068"/>
      <c r="HWD170" s="2068"/>
      <c r="HWE170" s="2068"/>
      <c r="HWF170" s="2068"/>
      <c r="HWG170" s="2068"/>
      <c r="HWH170" s="2068"/>
      <c r="HWI170" s="2068"/>
      <c r="HWJ170" s="2068"/>
      <c r="HWK170" s="2068"/>
      <c r="HWL170" s="2068"/>
      <c r="HWM170" s="2068"/>
      <c r="HWN170" s="2068"/>
      <c r="HWO170" s="2068"/>
      <c r="HWP170" s="2068"/>
      <c r="HWQ170" s="2068"/>
      <c r="HWR170" s="2068"/>
      <c r="HWS170" s="2068"/>
      <c r="HWT170" s="2068"/>
      <c r="HWU170" s="2068"/>
      <c r="HWV170" s="2068"/>
      <c r="HWW170" s="2068"/>
      <c r="HWX170" s="2068"/>
      <c r="HWY170" s="2068"/>
      <c r="HWZ170" s="2068"/>
      <c r="HXA170" s="2068"/>
      <c r="HXB170" s="2068"/>
      <c r="HXC170" s="2068"/>
      <c r="HXD170" s="2068"/>
      <c r="HXE170" s="2068"/>
      <c r="HXF170" s="2068"/>
      <c r="HXG170" s="2068"/>
      <c r="HXH170" s="2068"/>
      <c r="HXI170" s="2068"/>
      <c r="HXJ170" s="2068"/>
      <c r="HXK170" s="2068"/>
      <c r="HXL170" s="2068"/>
      <c r="HXM170" s="2068"/>
      <c r="HXN170" s="2068"/>
      <c r="HXO170" s="2068"/>
      <c r="HXP170" s="2068"/>
      <c r="HXQ170" s="2068"/>
      <c r="HXR170" s="2068"/>
      <c r="HXS170" s="2068"/>
      <c r="HXT170" s="2068"/>
      <c r="HXU170" s="2068"/>
      <c r="HXV170" s="2068"/>
      <c r="HXW170" s="2068"/>
      <c r="HXX170" s="2068"/>
      <c r="HXY170" s="2068"/>
      <c r="HXZ170" s="2068"/>
      <c r="HYA170" s="2068"/>
      <c r="HYB170" s="2068"/>
      <c r="HYC170" s="2068"/>
      <c r="HYD170" s="2068"/>
      <c r="HYE170" s="2068"/>
      <c r="HYF170" s="2068"/>
      <c r="HYG170" s="2068"/>
      <c r="HYH170" s="2068"/>
      <c r="HYI170" s="2068"/>
      <c r="HYJ170" s="2068"/>
      <c r="HYK170" s="2068"/>
      <c r="HYL170" s="2068"/>
      <c r="HYM170" s="2068"/>
      <c r="HYN170" s="2068"/>
      <c r="HYO170" s="2068"/>
      <c r="HYP170" s="2068"/>
      <c r="HYQ170" s="2068"/>
      <c r="HYR170" s="2068"/>
      <c r="HYS170" s="2068"/>
      <c r="HYT170" s="2068"/>
      <c r="HYU170" s="2068"/>
      <c r="HYV170" s="2068"/>
      <c r="HYW170" s="2068"/>
      <c r="HYX170" s="2068"/>
      <c r="HYY170" s="2068"/>
      <c r="HYZ170" s="2068"/>
      <c r="HZA170" s="2068"/>
      <c r="HZB170" s="2068"/>
      <c r="HZC170" s="2068"/>
      <c r="HZD170" s="2068"/>
      <c r="HZE170" s="2068"/>
      <c r="HZF170" s="2068"/>
      <c r="HZG170" s="2068"/>
      <c r="HZH170" s="2068"/>
      <c r="HZI170" s="2068"/>
      <c r="HZJ170" s="2068"/>
      <c r="HZK170" s="2068"/>
      <c r="HZL170" s="2068"/>
      <c r="HZM170" s="2068"/>
      <c r="HZN170" s="2068"/>
      <c r="HZO170" s="2068"/>
      <c r="HZP170" s="2068"/>
      <c r="HZQ170" s="2068"/>
      <c r="HZR170" s="2068"/>
      <c r="HZS170" s="2068"/>
      <c r="HZT170" s="2068"/>
      <c r="HZU170" s="2068"/>
      <c r="HZV170" s="2068"/>
      <c r="HZW170" s="2068"/>
      <c r="HZX170" s="2068"/>
      <c r="HZY170" s="2068"/>
      <c r="HZZ170" s="2068"/>
      <c r="IAA170" s="2068"/>
      <c r="IAB170" s="2068"/>
      <c r="IAC170" s="2068"/>
      <c r="IAD170" s="2068"/>
      <c r="IAE170" s="2068"/>
      <c r="IAF170" s="2068"/>
      <c r="IAG170" s="2068"/>
      <c r="IAH170" s="2068"/>
      <c r="IAI170" s="2068"/>
      <c r="IAJ170" s="2068"/>
      <c r="IAK170" s="2068"/>
      <c r="IAL170" s="2068"/>
      <c r="IAM170" s="2068"/>
      <c r="IAN170" s="2068"/>
      <c r="IAO170" s="2068"/>
      <c r="IAP170" s="2068"/>
      <c r="IAQ170" s="2068"/>
      <c r="IAR170" s="2068"/>
      <c r="IAS170" s="2068"/>
      <c r="IAT170" s="2068"/>
      <c r="IAU170" s="2068"/>
      <c r="IAV170" s="2068"/>
      <c r="IAW170" s="2068"/>
      <c r="IAX170" s="2068"/>
      <c r="IAY170" s="2068"/>
      <c r="IAZ170" s="2068"/>
      <c r="IBA170" s="2068"/>
      <c r="IBB170" s="2068"/>
      <c r="IBC170" s="2068"/>
      <c r="IBD170" s="2068"/>
      <c r="IBE170" s="2068"/>
      <c r="IBF170" s="2068"/>
      <c r="IBG170" s="2068"/>
      <c r="IBH170" s="2068"/>
      <c r="IBI170" s="2068"/>
      <c r="IBJ170" s="2068"/>
      <c r="IBK170" s="2068"/>
      <c r="IBL170" s="2068"/>
      <c r="IBM170" s="2068"/>
      <c r="IBN170" s="2068"/>
      <c r="IBO170" s="2068"/>
      <c r="IBP170" s="2068"/>
      <c r="IBQ170" s="2068"/>
      <c r="IBR170" s="2068"/>
      <c r="IBS170" s="2068"/>
      <c r="IBT170" s="2068"/>
      <c r="IBU170" s="2068"/>
      <c r="IBV170" s="2068"/>
      <c r="IBW170" s="2068"/>
      <c r="IBX170" s="2068"/>
      <c r="IBY170" s="2068"/>
      <c r="IBZ170" s="2068"/>
      <c r="ICA170" s="2068"/>
      <c r="ICB170" s="2068"/>
      <c r="ICC170" s="2068"/>
      <c r="ICD170" s="2068"/>
      <c r="ICE170" s="2068"/>
      <c r="ICF170" s="2068"/>
      <c r="ICG170" s="2068"/>
      <c r="ICH170" s="2068"/>
      <c r="ICI170" s="2068"/>
      <c r="ICJ170" s="2068"/>
      <c r="ICK170" s="2068"/>
      <c r="ICL170" s="2068"/>
      <c r="ICM170" s="2068"/>
      <c r="ICN170" s="2068"/>
      <c r="ICO170" s="2068"/>
      <c r="ICP170" s="2068"/>
      <c r="ICQ170" s="2068"/>
      <c r="ICR170" s="2068"/>
      <c r="ICS170" s="2068"/>
      <c r="ICT170" s="2068"/>
      <c r="ICU170" s="2068"/>
      <c r="ICV170" s="2068"/>
      <c r="ICW170" s="2068"/>
      <c r="ICX170" s="2068"/>
      <c r="ICY170" s="2068"/>
      <c r="ICZ170" s="2068"/>
      <c r="IDA170" s="2068"/>
      <c r="IDB170" s="2068"/>
      <c r="IDC170" s="2068"/>
      <c r="IDD170" s="2068"/>
      <c r="IDE170" s="2068"/>
      <c r="IDF170" s="2068"/>
      <c r="IDG170" s="2068"/>
      <c r="IDH170" s="2068"/>
      <c r="IDI170" s="2068"/>
      <c r="IDJ170" s="2068"/>
      <c r="IDK170" s="2068"/>
      <c r="IDL170" s="2068"/>
      <c r="IDM170" s="2068"/>
      <c r="IDN170" s="2068"/>
      <c r="IDO170" s="2068"/>
      <c r="IDP170" s="2068"/>
      <c r="IDQ170" s="2068"/>
      <c r="IDR170" s="2068"/>
      <c r="IDS170" s="2068"/>
      <c r="IDT170" s="2068"/>
      <c r="IDU170" s="2068"/>
      <c r="IDV170" s="2068"/>
      <c r="IDW170" s="2068"/>
      <c r="IDX170" s="2068"/>
      <c r="IDY170" s="2068"/>
      <c r="IDZ170" s="2068"/>
      <c r="IEA170" s="2068"/>
      <c r="IEB170" s="2068"/>
      <c r="IEC170" s="2068"/>
      <c r="IED170" s="2068"/>
      <c r="IEE170" s="2068"/>
      <c r="IEF170" s="2068"/>
      <c r="IEG170" s="2068"/>
      <c r="IEH170" s="2068"/>
      <c r="IEI170" s="2068"/>
      <c r="IEJ170" s="2068"/>
      <c r="IEK170" s="2068"/>
      <c r="IEL170" s="2068"/>
      <c r="IEM170" s="2068"/>
      <c r="IEN170" s="2068"/>
      <c r="IEO170" s="2068"/>
      <c r="IEP170" s="2068"/>
      <c r="IEQ170" s="2068"/>
      <c r="IER170" s="2068"/>
      <c r="IES170" s="2068"/>
      <c r="IET170" s="2068"/>
      <c r="IEU170" s="2068"/>
      <c r="IEV170" s="2068"/>
      <c r="IEW170" s="2068"/>
      <c r="IEX170" s="2068"/>
      <c r="IEY170" s="2068"/>
      <c r="IEZ170" s="2068"/>
      <c r="IFA170" s="2068"/>
      <c r="IFB170" s="2068"/>
      <c r="IFC170" s="2068"/>
      <c r="IFD170" s="2068"/>
      <c r="IFE170" s="2068"/>
      <c r="IFF170" s="2068"/>
      <c r="IFG170" s="2068"/>
      <c r="IFH170" s="2068"/>
      <c r="IFI170" s="2068"/>
      <c r="IFJ170" s="2068"/>
      <c r="IFK170" s="2068"/>
      <c r="IFL170" s="2068"/>
      <c r="IFM170" s="2068"/>
      <c r="IFN170" s="2068"/>
      <c r="IFO170" s="2068"/>
      <c r="IFP170" s="2068"/>
      <c r="IFQ170" s="2068"/>
      <c r="IFR170" s="2068"/>
      <c r="IFS170" s="2068"/>
      <c r="IFT170" s="2068"/>
      <c r="IFU170" s="2068"/>
      <c r="IFV170" s="2068"/>
      <c r="IFW170" s="2068"/>
      <c r="IFX170" s="2068"/>
      <c r="IFY170" s="2068"/>
      <c r="IFZ170" s="2068"/>
      <c r="IGA170" s="2068"/>
      <c r="IGB170" s="2068"/>
      <c r="IGC170" s="2068"/>
      <c r="IGD170" s="2068"/>
      <c r="IGE170" s="2068"/>
      <c r="IGF170" s="2068"/>
      <c r="IGG170" s="2068"/>
      <c r="IGH170" s="2068"/>
      <c r="IGI170" s="2068"/>
      <c r="IGJ170" s="2068"/>
      <c r="IGK170" s="2068"/>
      <c r="IGL170" s="2068"/>
      <c r="IGM170" s="2068"/>
      <c r="IGN170" s="2068"/>
      <c r="IGO170" s="2068"/>
      <c r="IGP170" s="2068"/>
      <c r="IGQ170" s="2068"/>
      <c r="IGR170" s="2068"/>
      <c r="IGS170" s="2068"/>
      <c r="IGT170" s="2068"/>
      <c r="IGU170" s="2068"/>
      <c r="IGV170" s="2068"/>
      <c r="IGW170" s="2068"/>
      <c r="IGX170" s="2068"/>
      <c r="IGY170" s="2068"/>
      <c r="IGZ170" s="2068"/>
      <c r="IHA170" s="2068"/>
      <c r="IHB170" s="2068"/>
      <c r="IHC170" s="2068"/>
      <c r="IHD170" s="2068"/>
      <c r="IHE170" s="2068"/>
      <c r="IHF170" s="2068"/>
      <c r="IHG170" s="2068"/>
      <c r="IHH170" s="2068"/>
      <c r="IHI170" s="2068"/>
      <c r="IHJ170" s="2068"/>
      <c r="IHK170" s="2068"/>
      <c r="IHL170" s="2068"/>
      <c r="IHM170" s="2068"/>
      <c r="IHN170" s="2068"/>
      <c r="IHO170" s="2068"/>
      <c r="IHP170" s="2068"/>
      <c r="IHQ170" s="2068"/>
      <c r="IHR170" s="2068"/>
      <c r="IHS170" s="2068"/>
      <c r="IHT170" s="2068"/>
      <c r="IHU170" s="2068"/>
      <c r="IHV170" s="2068"/>
      <c r="IHW170" s="2068"/>
      <c r="IHX170" s="2068"/>
      <c r="IHY170" s="2068"/>
      <c r="IHZ170" s="2068"/>
      <c r="IIA170" s="2068"/>
      <c r="IIB170" s="2068"/>
      <c r="IIC170" s="2068"/>
      <c r="IID170" s="2068"/>
      <c r="IIE170" s="2068"/>
      <c r="IIF170" s="2068"/>
      <c r="IIG170" s="2068"/>
      <c r="IIH170" s="2068"/>
      <c r="III170" s="2068"/>
      <c r="IIJ170" s="2068"/>
      <c r="IIK170" s="2068"/>
      <c r="IIL170" s="2068"/>
      <c r="IIM170" s="2068"/>
      <c r="IIN170" s="2068"/>
      <c r="IIO170" s="2068"/>
      <c r="IIP170" s="2068"/>
      <c r="IIQ170" s="2068"/>
      <c r="IIR170" s="2068"/>
      <c r="IIS170" s="2068"/>
      <c r="IIT170" s="2068"/>
      <c r="IIU170" s="2068"/>
      <c r="IIV170" s="2068"/>
      <c r="IIW170" s="2068"/>
      <c r="IIX170" s="2068"/>
      <c r="IIY170" s="2068"/>
      <c r="IIZ170" s="2068"/>
      <c r="IJA170" s="2068"/>
      <c r="IJB170" s="2068"/>
      <c r="IJC170" s="2068"/>
      <c r="IJD170" s="2068"/>
      <c r="IJE170" s="2068"/>
      <c r="IJF170" s="2068"/>
      <c r="IJG170" s="2068"/>
      <c r="IJH170" s="2068"/>
      <c r="IJI170" s="2068"/>
      <c r="IJJ170" s="2068"/>
      <c r="IJK170" s="2068"/>
      <c r="IJL170" s="2068"/>
      <c r="IJM170" s="2068"/>
      <c r="IJN170" s="2068"/>
      <c r="IJO170" s="2068"/>
      <c r="IJP170" s="2068"/>
      <c r="IJQ170" s="2068"/>
      <c r="IJR170" s="2068"/>
      <c r="IJS170" s="2068"/>
      <c r="IJT170" s="2068"/>
      <c r="IJU170" s="2068"/>
      <c r="IJV170" s="2068"/>
      <c r="IJW170" s="2068"/>
      <c r="IJX170" s="2068"/>
      <c r="IJY170" s="2068"/>
      <c r="IJZ170" s="2068"/>
      <c r="IKA170" s="2068"/>
      <c r="IKB170" s="2068"/>
      <c r="IKC170" s="2068"/>
      <c r="IKD170" s="2068"/>
      <c r="IKE170" s="2068"/>
      <c r="IKF170" s="2068"/>
      <c r="IKG170" s="2068"/>
      <c r="IKH170" s="2068"/>
      <c r="IKI170" s="2068"/>
      <c r="IKJ170" s="2068"/>
      <c r="IKK170" s="2068"/>
      <c r="IKL170" s="2068"/>
      <c r="IKM170" s="2068"/>
      <c r="IKN170" s="2068"/>
      <c r="IKO170" s="2068"/>
      <c r="IKP170" s="2068"/>
      <c r="IKQ170" s="2068"/>
      <c r="IKR170" s="2068"/>
      <c r="IKS170" s="2068"/>
      <c r="IKT170" s="2068"/>
      <c r="IKU170" s="2068"/>
      <c r="IKV170" s="2068"/>
      <c r="IKW170" s="2068"/>
      <c r="IKX170" s="2068"/>
      <c r="IKY170" s="2068"/>
      <c r="IKZ170" s="2068"/>
      <c r="ILA170" s="2068"/>
      <c r="ILB170" s="2068"/>
      <c r="ILC170" s="2068"/>
      <c r="ILD170" s="2068"/>
      <c r="ILE170" s="2068"/>
      <c r="ILF170" s="2068"/>
      <c r="ILG170" s="2068"/>
      <c r="ILH170" s="2068"/>
      <c r="ILI170" s="2068"/>
      <c r="ILJ170" s="2068"/>
      <c r="ILK170" s="2068"/>
      <c r="ILL170" s="2068"/>
      <c r="ILM170" s="2068"/>
      <c r="ILN170" s="2068"/>
      <c r="ILO170" s="2068"/>
      <c r="ILP170" s="2068"/>
      <c r="ILQ170" s="2068"/>
      <c r="ILR170" s="2068"/>
      <c r="ILS170" s="2068"/>
      <c r="ILT170" s="2068"/>
      <c r="ILU170" s="2068"/>
      <c r="ILV170" s="2068"/>
      <c r="ILW170" s="2068"/>
      <c r="ILX170" s="2068"/>
      <c r="ILY170" s="2068"/>
      <c r="ILZ170" s="2068"/>
      <c r="IMA170" s="2068"/>
      <c r="IMB170" s="2068"/>
      <c r="IMC170" s="2068"/>
      <c r="IMD170" s="2068"/>
      <c r="IME170" s="2068"/>
      <c r="IMF170" s="2068"/>
      <c r="IMG170" s="2068"/>
      <c r="IMH170" s="2068"/>
      <c r="IMI170" s="2068"/>
      <c r="IMJ170" s="2068"/>
      <c r="IMK170" s="2068"/>
      <c r="IML170" s="2068"/>
      <c r="IMM170" s="2068"/>
      <c r="IMN170" s="2068"/>
      <c r="IMO170" s="2068"/>
      <c r="IMP170" s="2068"/>
      <c r="IMQ170" s="2068"/>
      <c r="IMR170" s="2068"/>
      <c r="IMS170" s="2068"/>
      <c r="IMT170" s="2068"/>
      <c r="IMU170" s="2068"/>
      <c r="IMV170" s="2068"/>
      <c r="IMW170" s="2068"/>
      <c r="IMX170" s="2068"/>
      <c r="IMY170" s="2068"/>
      <c r="IMZ170" s="2068"/>
      <c r="INA170" s="2068"/>
      <c r="INB170" s="2068"/>
      <c r="INC170" s="2068"/>
      <c r="IND170" s="2068"/>
      <c r="INE170" s="2068"/>
      <c r="INF170" s="2068"/>
      <c r="ING170" s="2068"/>
      <c r="INH170" s="2068"/>
      <c r="INI170" s="2068"/>
      <c r="INJ170" s="2068"/>
      <c r="INK170" s="2068"/>
      <c r="INL170" s="2068"/>
      <c r="INM170" s="2068"/>
      <c r="INN170" s="2068"/>
      <c r="INO170" s="2068"/>
      <c r="INP170" s="2068"/>
      <c r="INQ170" s="2068"/>
      <c r="INR170" s="2068"/>
      <c r="INS170" s="2068"/>
      <c r="INT170" s="2068"/>
      <c r="INU170" s="2068"/>
      <c r="INV170" s="2068"/>
      <c r="INW170" s="2068"/>
      <c r="INX170" s="2068"/>
      <c r="INY170" s="2068"/>
      <c r="INZ170" s="2068"/>
      <c r="IOA170" s="2068"/>
      <c r="IOB170" s="2068"/>
      <c r="IOC170" s="2068"/>
      <c r="IOD170" s="2068"/>
      <c r="IOE170" s="2068"/>
      <c r="IOF170" s="2068"/>
      <c r="IOG170" s="2068"/>
      <c r="IOH170" s="2068"/>
      <c r="IOI170" s="2068"/>
      <c r="IOJ170" s="2068"/>
      <c r="IOK170" s="2068"/>
      <c r="IOL170" s="2068"/>
      <c r="IOM170" s="2068"/>
      <c r="ION170" s="2068"/>
      <c r="IOO170" s="2068"/>
      <c r="IOP170" s="2068"/>
      <c r="IOQ170" s="2068"/>
      <c r="IOR170" s="2068"/>
      <c r="IOS170" s="2068"/>
      <c r="IOT170" s="2068"/>
      <c r="IOU170" s="2068"/>
      <c r="IOV170" s="2068"/>
      <c r="IOW170" s="2068"/>
      <c r="IOX170" s="2068"/>
      <c r="IOY170" s="2068"/>
      <c r="IOZ170" s="2068"/>
      <c r="IPA170" s="2068"/>
      <c r="IPB170" s="2068"/>
      <c r="IPC170" s="2068"/>
      <c r="IPD170" s="2068"/>
      <c r="IPE170" s="2068"/>
      <c r="IPF170" s="2068"/>
      <c r="IPG170" s="2068"/>
      <c r="IPH170" s="2068"/>
      <c r="IPI170" s="2068"/>
      <c r="IPJ170" s="2068"/>
      <c r="IPK170" s="2068"/>
      <c r="IPL170" s="2068"/>
      <c r="IPM170" s="2068"/>
      <c r="IPN170" s="2068"/>
      <c r="IPO170" s="2068"/>
      <c r="IPP170" s="2068"/>
      <c r="IPQ170" s="2068"/>
      <c r="IPR170" s="2068"/>
      <c r="IPS170" s="2068"/>
      <c r="IPT170" s="2068"/>
      <c r="IPU170" s="2068"/>
      <c r="IPV170" s="2068"/>
      <c r="IPW170" s="2068"/>
      <c r="IPX170" s="2068"/>
      <c r="IPY170" s="2068"/>
      <c r="IPZ170" s="2068"/>
      <c r="IQA170" s="2068"/>
      <c r="IQB170" s="2068"/>
      <c r="IQC170" s="2068"/>
      <c r="IQD170" s="2068"/>
      <c r="IQE170" s="2068"/>
      <c r="IQF170" s="2068"/>
      <c r="IQG170" s="2068"/>
      <c r="IQH170" s="2068"/>
      <c r="IQI170" s="2068"/>
      <c r="IQJ170" s="2068"/>
      <c r="IQK170" s="2068"/>
      <c r="IQL170" s="2068"/>
      <c r="IQM170" s="2068"/>
      <c r="IQN170" s="2068"/>
      <c r="IQO170" s="2068"/>
      <c r="IQP170" s="2068"/>
      <c r="IQQ170" s="2068"/>
      <c r="IQR170" s="2068"/>
      <c r="IQS170" s="2068"/>
      <c r="IQT170" s="2068"/>
      <c r="IQU170" s="2068"/>
      <c r="IQV170" s="2068"/>
      <c r="IQW170" s="2068"/>
      <c r="IQX170" s="2068"/>
      <c r="IQY170" s="2068"/>
      <c r="IQZ170" s="2068"/>
      <c r="IRA170" s="2068"/>
      <c r="IRB170" s="2068"/>
      <c r="IRC170" s="2068"/>
      <c r="IRD170" s="2068"/>
      <c r="IRE170" s="2068"/>
      <c r="IRF170" s="2068"/>
      <c r="IRG170" s="2068"/>
      <c r="IRH170" s="2068"/>
      <c r="IRI170" s="2068"/>
      <c r="IRJ170" s="2068"/>
      <c r="IRK170" s="2068"/>
      <c r="IRL170" s="2068"/>
      <c r="IRM170" s="2068"/>
      <c r="IRN170" s="2068"/>
      <c r="IRO170" s="2068"/>
      <c r="IRP170" s="2068"/>
      <c r="IRQ170" s="2068"/>
      <c r="IRR170" s="2068"/>
      <c r="IRS170" s="2068"/>
      <c r="IRT170" s="2068"/>
      <c r="IRU170" s="2068"/>
      <c r="IRV170" s="2068"/>
      <c r="IRW170" s="2068"/>
      <c r="IRX170" s="2068"/>
      <c r="IRY170" s="2068"/>
      <c r="IRZ170" s="2068"/>
      <c r="ISA170" s="2068"/>
      <c r="ISB170" s="2068"/>
      <c r="ISC170" s="2068"/>
      <c r="ISD170" s="2068"/>
      <c r="ISE170" s="2068"/>
      <c r="ISF170" s="2068"/>
      <c r="ISG170" s="2068"/>
      <c r="ISH170" s="2068"/>
      <c r="ISI170" s="2068"/>
      <c r="ISJ170" s="2068"/>
      <c r="ISK170" s="2068"/>
      <c r="ISL170" s="2068"/>
      <c r="ISM170" s="2068"/>
      <c r="ISN170" s="2068"/>
      <c r="ISO170" s="2068"/>
      <c r="ISP170" s="2068"/>
      <c r="ISQ170" s="2068"/>
      <c r="ISR170" s="2068"/>
      <c r="ISS170" s="2068"/>
      <c r="IST170" s="2068"/>
      <c r="ISU170" s="2068"/>
      <c r="ISV170" s="2068"/>
      <c r="ISW170" s="2068"/>
      <c r="ISX170" s="2068"/>
      <c r="ISY170" s="2068"/>
      <c r="ISZ170" s="2068"/>
      <c r="ITA170" s="2068"/>
      <c r="ITB170" s="2068"/>
      <c r="ITC170" s="2068"/>
      <c r="ITD170" s="2068"/>
      <c r="ITE170" s="2068"/>
      <c r="ITF170" s="2068"/>
      <c r="ITG170" s="2068"/>
      <c r="ITH170" s="2068"/>
      <c r="ITI170" s="2068"/>
      <c r="ITJ170" s="2068"/>
      <c r="ITK170" s="2068"/>
      <c r="ITL170" s="2068"/>
      <c r="ITM170" s="2068"/>
      <c r="ITN170" s="2068"/>
      <c r="ITO170" s="2068"/>
      <c r="ITP170" s="2068"/>
      <c r="ITQ170" s="2068"/>
      <c r="ITR170" s="2068"/>
      <c r="ITS170" s="2068"/>
      <c r="ITT170" s="2068"/>
      <c r="ITU170" s="2068"/>
      <c r="ITV170" s="2068"/>
      <c r="ITW170" s="2068"/>
      <c r="ITX170" s="2068"/>
      <c r="ITY170" s="2068"/>
      <c r="ITZ170" s="2068"/>
      <c r="IUA170" s="2068"/>
      <c r="IUB170" s="2068"/>
      <c r="IUC170" s="2068"/>
      <c r="IUD170" s="2068"/>
      <c r="IUE170" s="2068"/>
      <c r="IUF170" s="2068"/>
      <c r="IUG170" s="2068"/>
      <c r="IUH170" s="2068"/>
      <c r="IUI170" s="2068"/>
      <c r="IUJ170" s="2068"/>
      <c r="IUK170" s="2068"/>
      <c r="IUL170" s="2068"/>
      <c r="IUM170" s="2068"/>
      <c r="IUN170" s="2068"/>
      <c r="IUO170" s="2068"/>
      <c r="IUP170" s="2068"/>
      <c r="IUQ170" s="2068"/>
      <c r="IUR170" s="2068"/>
      <c r="IUS170" s="2068"/>
      <c r="IUT170" s="2068"/>
      <c r="IUU170" s="2068"/>
      <c r="IUV170" s="2068"/>
      <c r="IUW170" s="2068"/>
      <c r="IUX170" s="2068"/>
      <c r="IUY170" s="2068"/>
      <c r="IUZ170" s="2068"/>
      <c r="IVA170" s="2068"/>
      <c r="IVB170" s="2068"/>
      <c r="IVC170" s="2068"/>
      <c r="IVD170" s="2068"/>
      <c r="IVE170" s="2068"/>
      <c r="IVF170" s="2068"/>
      <c r="IVG170" s="2068"/>
      <c r="IVH170" s="2068"/>
      <c r="IVI170" s="2068"/>
      <c r="IVJ170" s="2068"/>
      <c r="IVK170" s="2068"/>
      <c r="IVL170" s="2068"/>
      <c r="IVM170" s="2068"/>
      <c r="IVN170" s="2068"/>
      <c r="IVO170" s="2068"/>
      <c r="IVP170" s="2068"/>
      <c r="IVQ170" s="2068"/>
      <c r="IVR170" s="2068"/>
      <c r="IVS170" s="2068"/>
      <c r="IVT170" s="2068"/>
      <c r="IVU170" s="2068"/>
      <c r="IVV170" s="2068"/>
      <c r="IVW170" s="2068"/>
      <c r="IVX170" s="2068"/>
      <c r="IVY170" s="2068"/>
      <c r="IVZ170" s="2068"/>
      <c r="IWA170" s="2068"/>
      <c r="IWB170" s="2068"/>
      <c r="IWC170" s="2068"/>
      <c r="IWD170" s="2068"/>
      <c r="IWE170" s="2068"/>
      <c r="IWF170" s="2068"/>
      <c r="IWG170" s="2068"/>
      <c r="IWH170" s="2068"/>
      <c r="IWI170" s="2068"/>
      <c r="IWJ170" s="2068"/>
      <c r="IWK170" s="2068"/>
      <c r="IWL170" s="2068"/>
      <c r="IWM170" s="2068"/>
      <c r="IWN170" s="2068"/>
      <c r="IWO170" s="2068"/>
      <c r="IWP170" s="2068"/>
      <c r="IWQ170" s="2068"/>
      <c r="IWR170" s="2068"/>
      <c r="IWS170" s="2068"/>
      <c r="IWT170" s="2068"/>
      <c r="IWU170" s="2068"/>
      <c r="IWV170" s="2068"/>
      <c r="IWW170" s="2068"/>
      <c r="IWX170" s="2068"/>
      <c r="IWY170" s="2068"/>
      <c r="IWZ170" s="2068"/>
      <c r="IXA170" s="2068"/>
      <c r="IXB170" s="2068"/>
      <c r="IXC170" s="2068"/>
      <c r="IXD170" s="2068"/>
      <c r="IXE170" s="2068"/>
      <c r="IXF170" s="2068"/>
      <c r="IXG170" s="2068"/>
      <c r="IXH170" s="2068"/>
      <c r="IXI170" s="2068"/>
      <c r="IXJ170" s="2068"/>
      <c r="IXK170" s="2068"/>
      <c r="IXL170" s="2068"/>
      <c r="IXM170" s="2068"/>
      <c r="IXN170" s="2068"/>
      <c r="IXO170" s="2068"/>
      <c r="IXP170" s="2068"/>
      <c r="IXQ170" s="2068"/>
      <c r="IXR170" s="2068"/>
      <c r="IXS170" s="2068"/>
      <c r="IXT170" s="2068"/>
      <c r="IXU170" s="2068"/>
      <c r="IXV170" s="2068"/>
      <c r="IXW170" s="2068"/>
      <c r="IXX170" s="2068"/>
      <c r="IXY170" s="2068"/>
      <c r="IXZ170" s="2068"/>
      <c r="IYA170" s="2068"/>
      <c r="IYB170" s="2068"/>
      <c r="IYC170" s="2068"/>
      <c r="IYD170" s="2068"/>
      <c r="IYE170" s="2068"/>
      <c r="IYF170" s="2068"/>
      <c r="IYG170" s="2068"/>
      <c r="IYH170" s="2068"/>
      <c r="IYI170" s="2068"/>
      <c r="IYJ170" s="2068"/>
      <c r="IYK170" s="2068"/>
      <c r="IYL170" s="2068"/>
      <c r="IYM170" s="2068"/>
      <c r="IYN170" s="2068"/>
      <c r="IYO170" s="2068"/>
      <c r="IYP170" s="2068"/>
      <c r="IYQ170" s="2068"/>
      <c r="IYR170" s="2068"/>
      <c r="IYS170" s="2068"/>
      <c r="IYT170" s="2068"/>
      <c r="IYU170" s="2068"/>
      <c r="IYV170" s="2068"/>
      <c r="IYW170" s="2068"/>
      <c r="IYX170" s="2068"/>
      <c r="IYY170" s="2068"/>
      <c r="IYZ170" s="2068"/>
      <c r="IZA170" s="2068"/>
      <c r="IZB170" s="2068"/>
      <c r="IZC170" s="2068"/>
      <c r="IZD170" s="2068"/>
      <c r="IZE170" s="2068"/>
      <c r="IZF170" s="2068"/>
      <c r="IZG170" s="2068"/>
      <c r="IZH170" s="2068"/>
      <c r="IZI170" s="2068"/>
      <c r="IZJ170" s="2068"/>
      <c r="IZK170" s="2068"/>
      <c r="IZL170" s="2068"/>
      <c r="IZM170" s="2068"/>
      <c r="IZN170" s="2068"/>
      <c r="IZO170" s="2068"/>
      <c r="IZP170" s="2068"/>
      <c r="IZQ170" s="2068"/>
      <c r="IZR170" s="2068"/>
      <c r="IZS170" s="2068"/>
      <c r="IZT170" s="2068"/>
      <c r="IZU170" s="2068"/>
      <c r="IZV170" s="2068"/>
      <c r="IZW170" s="2068"/>
      <c r="IZX170" s="2068"/>
      <c r="IZY170" s="2068"/>
      <c r="IZZ170" s="2068"/>
      <c r="JAA170" s="2068"/>
      <c r="JAB170" s="2068"/>
      <c r="JAC170" s="2068"/>
      <c r="JAD170" s="2068"/>
      <c r="JAE170" s="2068"/>
      <c r="JAF170" s="2068"/>
      <c r="JAG170" s="2068"/>
      <c r="JAH170" s="2068"/>
      <c r="JAI170" s="2068"/>
      <c r="JAJ170" s="2068"/>
      <c r="JAK170" s="2068"/>
      <c r="JAL170" s="2068"/>
      <c r="JAM170" s="2068"/>
      <c r="JAN170" s="2068"/>
      <c r="JAO170" s="2068"/>
      <c r="JAP170" s="2068"/>
      <c r="JAQ170" s="2068"/>
      <c r="JAR170" s="2068"/>
      <c r="JAS170" s="2068"/>
      <c r="JAT170" s="2068"/>
      <c r="JAU170" s="2068"/>
      <c r="JAV170" s="2068"/>
      <c r="JAW170" s="2068"/>
      <c r="JAX170" s="2068"/>
      <c r="JAY170" s="2068"/>
      <c r="JAZ170" s="2068"/>
      <c r="JBA170" s="2068"/>
      <c r="JBB170" s="2068"/>
      <c r="JBC170" s="2068"/>
      <c r="JBD170" s="2068"/>
      <c r="JBE170" s="2068"/>
      <c r="JBF170" s="2068"/>
      <c r="JBG170" s="2068"/>
      <c r="JBH170" s="2068"/>
      <c r="JBI170" s="2068"/>
      <c r="JBJ170" s="2068"/>
      <c r="JBK170" s="2068"/>
      <c r="JBL170" s="2068"/>
      <c r="JBM170" s="2068"/>
      <c r="JBN170" s="2068"/>
      <c r="JBO170" s="2068"/>
      <c r="JBP170" s="2068"/>
      <c r="JBQ170" s="2068"/>
      <c r="JBR170" s="2068"/>
      <c r="JBS170" s="2068"/>
      <c r="JBT170" s="2068"/>
      <c r="JBU170" s="2068"/>
      <c r="JBV170" s="2068"/>
      <c r="JBW170" s="2068"/>
      <c r="JBX170" s="2068"/>
      <c r="JBY170" s="2068"/>
      <c r="JBZ170" s="2068"/>
      <c r="JCA170" s="2068"/>
      <c r="JCB170" s="2068"/>
      <c r="JCC170" s="2068"/>
      <c r="JCD170" s="2068"/>
      <c r="JCE170" s="2068"/>
      <c r="JCF170" s="2068"/>
      <c r="JCG170" s="2068"/>
      <c r="JCH170" s="2068"/>
      <c r="JCI170" s="2068"/>
      <c r="JCJ170" s="2068"/>
      <c r="JCK170" s="2068"/>
      <c r="JCL170" s="2068"/>
      <c r="JCM170" s="2068"/>
      <c r="JCN170" s="2068"/>
      <c r="JCO170" s="2068"/>
      <c r="JCP170" s="2068"/>
      <c r="JCQ170" s="2068"/>
      <c r="JCR170" s="2068"/>
      <c r="JCS170" s="2068"/>
      <c r="JCT170" s="2068"/>
      <c r="JCU170" s="2068"/>
      <c r="JCV170" s="2068"/>
      <c r="JCW170" s="2068"/>
      <c r="JCX170" s="2068"/>
      <c r="JCY170" s="2068"/>
      <c r="JCZ170" s="2068"/>
      <c r="JDA170" s="2068"/>
      <c r="JDB170" s="2068"/>
      <c r="JDC170" s="2068"/>
      <c r="JDD170" s="2068"/>
      <c r="JDE170" s="2068"/>
      <c r="JDF170" s="2068"/>
      <c r="JDG170" s="2068"/>
      <c r="JDH170" s="2068"/>
      <c r="JDI170" s="2068"/>
      <c r="JDJ170" s="2068"/>
      <c r="JDK170" s="2068"/>
      <c r="JDL170" s="2068"/>
      <c r="JDM170" s="2068"/>
      <c r="JDN170" s="2068"/>
      <c r="JDO170" s="2068"/>
      <c r="JDP170" s="2068"/>
      <c r="JDQ170" s="2068"/>
      <c r="JDR170" s="2068"/>
      <c r="JDS170" s="2068"/>
      <c r="JDT170" s="2068"/>
      <c r="JDU170" s="2068"/>
      <c r="JDV170" s="2068"/>
      <c r="JDW170" s="2068"/>
      <c r="JDX170" s="2068"/>
      <c r="JDY170" s="2068"/>
      <c r="JDZ170" s="2068"/>
      <c r="JEA170" s="2068"/>
      <c r="JEB170" s="2068"/>
      <c r="JEC170" s="2068"/>
      <c r="JED170" s="2068"/>
      <c r="JEE170" s="2068"/>
      <c r="JEF170" s="2068"/>
      <c r="JEG170" s="2068"/>
      <c r="JEH170" s="2068"/>
      <c r="JEI170" s="2068"/>
      <c r="JEJ170" s="2068"/>
      <c r="JEK170" s="2068"/>
      <c r="JEL170" s="2068"/>
      <c r="JEM170" s="2068"/>
      <c r="JEN170" s="2068"/>
      <c r="JEO170" s="2068"/>
      <c r="JEP170" s="2068"/>
      <c r="JEQ170" s="2068"/>
      <c r="JER170" s="2068"/>
      <c r="JES170" s="2068"/>
      <c r="JET170" s="2068"/>
      <c r="JEU170" s="2068"/>
      <c r="JEV170" s="2068"/>
      <c r="JEW170" s="2068"/>
      <c r="JEX170" s="2068"/>
      <c r="JEY170" s="2068"/>
      <c r="JEZ170" s="2068"/>
      <c r="JFA170" s="2068"/>
      <c r="JFB170" s="2068"/>
      <c r="JFC170" s="2068"/>
      <c r="JFD170" s="2068"/>
      <c r="JFE170" s="2068"/>
      <c r="JFF170" s="2068"/>
      <c r="JFG170" s="2068"/>
      <c r="JFH170" s="2068"/>
      <c r="JFI170" s="2068"/>
      <c r="JFJ170" s="2068"/>
      <c r="JFK170" s="2068"/>
      <c r="JFL170" s="2068"/>
      <c r="JFM170" s="2068"/>
      <c r="JFN170" s="2068"/>
      <c r="JFO170" s="2068"/>
      <c r="JFP170" s="2068"/>
      <c r="JFQ170" s="2068"/>
      <c r="JFR170" s="2068"/>
      <c r="JFS170" s="2068"/>
      <c r="JFT170" s="2068"/>
      <c r="JFU170" s="2068"/>
      <c r="JFV170" s="2068"/>
      <c r="JFW170" s="2068"/>
      <c r="JFX170" s="2068"/>
      <c r="JFY170" s="2068"/>
      <c r="JFZ170" s="2068"/>
      <c r="JGA170" s="2068"/>
      <c r="JGB170" s="2068"/>
      <c r="JGC170" s="2068"/>
      <c r="JGD170" s="2068"/>
      <c r="JGE170" s="2068"/>
      <c r="JGF170" s="2068"/>
      <c r="JGG170" s="2068"/>
      <c r="JGH170" s="2068"/>
      <c r="JGI170" s="2068"/>
      <c r="JGJ170" s="2068"/>
      <c r="JGK170" s="2068"/>
      <c r="JGL170" s="2068"/>
      <c r="JGM170" s="2068"/>
      <c r="JGN170" s="2068"/>
      <c r="JGO170" s="2068"/>
      <c r="JGP170" s="2068"/>
      <c r="JGQ170" s="2068"/>
      <c r="JGR170" s="2068"/>
      <c r="JGS170" s="2068"/>
      <c r="JGT170" s="2068"/>
      <c r="JGU170" s="2068"/>
      <c r="JGV170" s="2068"/>
      <c r="JGW170" s="2068"/>
      <c r="JGX170" s="2068"/>
      <c r="JGY170" s="2068"/>
      <c r="JGZ170" s="2068"/>
      <c r="JHA170" s="2068"/>
      <c r="JHB170" s="2068"/>
      <c r="JHC170" s="2068"/>
      <c r="JHD170" s="2068"/>
      <c r="JHE170" s="2068"/>
      <c r="JHF170" s="2068"/>
      <c r="JHG170" s="2068"/>
      <c r="JHH170" s="2068"/>
      <c r="JHI170" s="2068"/>
      <c r="JHJ170" s="2068"/>
      <c r="JHK170" s="2068"/>
      <c r="JHL170" s="2068"/>
      <c r="JHM170" s="2068"/>
      <c r="JHN170" s="2068"/>
      <c r="JHO170" s="2068"/>
      <c r="JHP170" s="2068"/>
      <c r="JHQ170" s="2068"/>
      <c r="JHR170" s="2068"/>
      <c r="JHS170" s="2068"/>
      <c r="JHT170" s="2068"/>
      <c r="JHU170" s="2068"/>
      <c r="JHV170" s="2068"/>
      <c r="JHW170" s="2068"/>
      <c r="JHX170" s="2068"/>
      <c r="JHY170" s="2068"/>
      <c r="JHZ170" s="2068"/>
      <c r="JIA170" s="2068"/>
      <c r="JIB170" s="2068"/>
      <c r="JIC170" s="2068"/>
      <c r="JID170" s="2068"/>
      <c r="JIE170" s="2068"/>
      <c r="JIF170" s="2068"/>
      <c r="JIG170" s="2068"/>
      <c r="JIH170" s="2068"/>
      <c r="JII170" s="2068"/>
      <c r="JIJ170" s="2068"/>
      <c r="JIK170" s="2068"/>
      <c r="JIL170" s="2068"/>
      <c r="JIM170" s="2068"/>
      <c r="JIN170" s="2068"/>
      <c r="JIO170" s="2068"/>
      <c r="JIP170" s="2068"/>
      <c r="JIQ170" s="2068"/>
      <c r="JIR170" s="2068"/>
      <c r="JIS170" s="2068"/>
      <c r="JIT170" s="2068"/>
      <c r="JIU170" s="2068"/>
      <c r="JIV170" s="2068"/>
      <c r="JIW170" s="2068"/>
      <c r="JIX170" s="2068"/>
      <c r="JIY170" s="2068"/>
      <c r="JIZ170" s="2068"/>
      <c r="JJA170" s="2068"/>
      <c r="JJB170" s="2068"/>
      <c r="JJC170" s="2068"/>
      <c r="JJD170" s="2068"/>
      <c r="JJE170" s="2068"/>
      <c r="JJF170" s="2068"/>
      <c r="JJG170" s="2068"/>
      <c r="JJH170" s="2068"/>
      <c r="JJI170" s="2068"/>
      <c r="JJJ170" s="2068"/>
      <c r="JJK170" s="2068"/>
      <c r="JJL170" s="2068"/>
      <c r="JJM170" s="2068"/>
      <c r="JJN170" s="2068"/>
      <c r="JJO170" s="2068"/>
      <c r="JJP170" s="2068"/>
      <c r="JJQ170" s="2068"/>
      <c r="JJR170" s="2068"/>
      <c r="JJS170" s="2068"/>
      <c r="JJT170" s="2068"/>
      <c r="JJU170" s="2068"/>
      <c r="JJV170" s="2068"/>
      <c r="JJW170" s="2068"/>
      <c r="JJX170" s="2068"/>
      <c r="JJY170" s="2068"/>
      <c r="JJZ170" s="2068"/>
      <c r="JKA170" s="2068"/>
      <c r="JKB170" s="2068"/>
      <c r="JKC170" s="2068"/>
      <c r="JKD170" s="2068"/>
      <c r="JKE170" s="2068"/>
      <c r="JKF170" s="2068"/>
      <c r="JKG170" s="2068"/>
      <c r="JKH170" s="2068"/>
      <c r="JKI170" s="2068"/>
      <c r="JKJ170" s="2068"/>
      <c r="JKK170" s="2068"/>
      <c r="JKL170" s="2068"/>
      <c r="JKM170" s="2068"/>
      <c r="JKN170" s="2068"/>
      <c r="JKO170" s="2068"/>
      <c r="JKP170" s="2068"/>
      <c r="JKQ170" s="2068"/>
      <c r="JKR170" s="2068"/>
      <c r="JKS170" s="2068"/>
      <c r="JKT170" s="2068"/>
      <c r="JKU170" s="2068"/>
      <c r="JKV170" s="2068"/>
      <c r="JKW170" s="2068"/>
      <c r="JKX170" s="2068"/>
      <c r="JKY170" s="2068"/>
      <c r="JKZ170" s="2068"/>
      <c r="JLA170" s="2068"/>
      <c r="JLB170" s="2068"/>
      <c r="JLC170" s="2068"/>
      <c r="JLD170" s="2068"/>
      <c r="JLE170" s="2068"/>
      <c r="JLF170" s="2068"/>
      <c r="JLG170" s="2068"/>
      <c r="JLH170" s="2068"/>
      <c r="JLI170" s="2068"/>
      <c r="JLJ170" s="2068"/>
      <c r="JLK170" s="2068"/>
      <c r="JLL170" s="2068"/>
      <c r="JLM170" s="2068"/>
      <c r="JLN170" s="2068"/>
      <c r="JLO170" s="2068"/>
      <c r="JLP170" s="2068"/>
      <c r="JLQ170" s="2068"/>
      <c r="JLR170" s="2068"/>
      <c r="JLS170" s="2068"/>
      <c r="JLT170" s="2068"/>
      <c r="JLU170" s="2068"/>
      <c r="JLV170" s="2068"/>
      <c r="JLW170" s="2068"/>
      <c r="JLX170" s="2068"/>
      <c r="JLY170" s="2068"/>
      <c r="JLZ170" s="2068"/>
      <c r="JMA170" s="2068"/>
      <c r="JMB170" s="2068"/>
      <c r="JMC170" s="2068"/>
      <c r="JMD170" s="2068"/>
      <c r="JME170" s="2068"/>
      <c r="JMF170" s="2068"/>
      <c r="JMG170" s="2068"/>
      <c r="JMH170" s="2068"/>
      <c r="JMI170" s="2068"/>
      <c r="JMJ170" s="2068"/>
      <c r="JMK170" s="2068"/>
      <c r="JML170" s="2068"/>
      <c r="JMM170" s="2068"/>
      <c r="JMN170" s="2068"/>
      <c r="JMO170" s="2068"/>
      <c r="JMP170" s="2068"/>
      <c r="JMQ170" s="2068"/>
      <c r="JMR170" s="2068"/>
      <c r="JMS170" s="2068"/>
      <c r="JMT170" s="2068"/>
      <c r="JMU170" s="2068"/>
      <c r="JMV170" s="2068"/>
      <c r="JMW170" s="2068"/>
      <c r="JMX170" s="2068"/>
      <c r="JMY170" s="2068"/>
      <c r="JMZ170" s="2068"/>
      <c r="JNA170" s="2068"/>
      <c r="JNB170" s="2068"/>
      <c r="JNC170" s="2068"/>
      <c r="JND170" s="2068"/>
      <c r="JNE170" s="2068"/>
      <c r="JNF170" s="2068"/>
      <c r="JNG170" s="2068"/>
      <c r="JNH170" s="2068"/>
      <c r="JNI170" s="2068"/>
      <c r="JNJ170" s="2068"/>
      <c r="JNK170" s="2068"/>
      <c r="JNL170" s="2068"/>
      <c r="JNM170" s="2068"/>
      <c r="JNN170" s="2068"/>
      <c r="JNO170" s="2068"/>
      <c r="JNP170" s="2068"/>
      <c r="JNQ170" s="2068"/>
      <c r="JNR170" s="2068"/>
      <c r="JNS170" s="2068"/>
      <c r="JNT170" s="2068"/>
      <c r="JNU170" s="2068"/>
      <c r="JNV170" s="2068"/>
      <c r="JNW170" s="2068"/>
      <c r="JNX170" s="2068"/>
      <c r="JNY170" s="2068"/>
      <c r="JNZ170" s="2068"/>
      <c r="JOA170" s="2068"/>
      <c r="JOB170" s="2068"/>
      <c r="JOC170" s="2068"/>
      <c r="JOD170" s="2068"/>
      <c r="JOE170" s="2068"/>
      <c r="JOF170" s="2068"/>
      <c r="JOG170" s="2068"/>
      <c r="JOH170" s="2068"/>
      <c r="JOI170" s="2068"/>
      <c r="JOJ170" s="2068"/>
      <c r="JOK170" s="2068"/>
      <c r="JOL170" s="2068"/>
      <c r="JOM170" s="2068"/>
      <c r="JON170" s="2068"/>
      <c r="JOO170" s="2068"/>
      <c r="JOP170" s="2068"/>
      <c r="JOQ170" s="2068"/>
      <c r="JOR170" s="2068"/>
      <c r="JOS170" s="2068"/>
      <c r="JOT170" s="2068"/>
      <c r="JOU170" s="2068"/>
      <c r="JOV170" s="2068"/>
      <c r="JOW170" s="2068"/>
      <c r="JOX170" s="2068"/>
      <c r="JOY170" s="2068"/>
      <c r="JOZ170" s="2068"/>
      <c r="JPA170" s="2068"/>
      <c r="JPB170" s="2068"/>
      <c r="JPC170" s="2068"/>
      <c r="JPD170" s="2068"/>
      <c r="JPE170" s="2068"/>
      <c r="JPF170" s="2068"/>
      <c r="JPG170" s="2068"/>
      <c r="JPH170" s="2068"/>
      <c r="JPI170" s="2068"/>
      <c r="JPJ170" s="2068"/>
      <c r="JPK170" s="2068"/>
      <c r="JPL170" s="2068"/>
      <c r="JPM170" s="2068"/>
      <c r="JPN170" s="2068"/>
      <c r="JPO170" s="2068"/>
      <c r="JPP170" s="2068"/>
      <c r="JPQ170" s="2068"/>
      <c r="JPR170" s="2068"/>
      <c r="JPS170" s="2068"/>
      <c r="JPT170" s="2068"/>
      <c r="JPU170" s="2068"/>
      <c r="JPV170" s="2068"/>
      <c r="JPW170" s="2068"/>
      <c r="JPX170" s="2068"/>
      <c r="JPY170" s="2068"/>
      <c r="JPZ170" s="2068"/>
      <c r="JQA170" s="2068"/>
      <c r="JQB170" s="2068"/>
      <c r="JQC170" s="2068"/>
      <c r="JQD170" s="2068"/>
      <c r="JQE170" s="2068"/>
      <c r="JQF170" s="2068"/>
      <c r="JQG170" s="2068"/>
      <c r="JQH170" s="2068"/>
      <c r="JQI170" s="2068"/>
      <c r="JQJ170" s="2068"/>
      <c r="JQK170" s="2068"/>
      <c r="JQL170" s="2068"/>
      <c r="JQM170" s="2068"/>
      <c r="JQN170" s="2068"/>
      <c r="JQO170" s="2068"/>
      <c r="JQP170" s="2068"/>
      <c r="JQQ170" s="2068"/>
      <c r="JQR170" s="2068"/>
      <c r="JQS170" s="2068"/>
      <c r="JQT170" s="2068"/>
      <c r="JQU170" s="2068"/>
      <c r="JQV170" s="2068"/>
      <c r="JQW170" s="2068"/>
      <c r="JQX170" s="2068"/>
      <c r="JQY170" s="2068"/>
      <c r="JQZ170" s="2068"/>
      <c r="JRA170" s="2068"/>
      <c r="JRB170" s="2068"/>
      <c r="JRC170" s="2068"/>
      <c r="JRD170" s="2068"/>
      <c r="JRE170" s="2068"/>
      <c r="JRF170" s="2068"/>
      <c r="JRG170" s="2068"/>
      <c r="JRH170" s="2068"/>
      <c r="JRI170" s="2068"/>
      <c r="JRJ170" s="2068"/>
      <c r="JRK170" s="2068"/>
      <c r="JRL170" s="2068"/>
      <c r="JRM170" s="2068"/>
      <c r="JRN170" s="2068"/>
      <c r="JRO170" s="2068"/>
      <c r="JRP170" s="2068"/>
      <c r="JRQ170" s="2068"/>
      <c r="JRR170" s="2068"/>
      <c r="JRS170" s="2068"/>
      <c r="JRT170" s="2068"/>
      <c r="JRU170" s="2068"/>
      <c r="JRV170" s="2068"/>
      <c r="JRW170" s="2068"/>
      <c r="JRX170" s="2068"/>
      <c r="JRY170" s="2068"/>
      <c r="JRZ170" s="2068"/>
      <c r="JSA170" s="2068"/>
      <c r="JSB170" s="2068"/>
      <c r="JSC170" s="2068"/>
      <c r="JSD170" s="2068"/>
      <c r="JSE170" s="2068"/>
      <c r="JSF170" s="2068"/>
      <c r="JSG170" s="2068"/>
      <c r="JSH170" s="2068"/>
      <c r="JSI170" s="2068"/>
      <c r="JSJ170" s="2068"/>
      <c r="JSK170" s="2068"/>
      <c r="JSL170" s="2068"/>
      <c r="JSM170" s="2068"/>
      <c r="JSN170" s="2068"/>
      <c r="JSO170" s="2068"/>
      <c r="JSP170" s="2068"/>
      <c r="JSQ170" s="2068"/>
      <c r="JSR170" s="2068"/>
      <c r="JSS170" s="2068"/>
      <c r="JST170" s="2068"/>
      <c r="JSU170" s="2068"/>
      <c r="JSV170" s="2068"/>
      <c r="JSW170" s="2068"/>
      <c r="JSX170" s="2068"/>
      <c r="JSY170" s="2068"/>
      <c r="JSZ170" s="2068"/>
      <c r="JTA170" s="2068"/>
      <c r="JTB170" s="2068"/>
      <c r="JTC170" s="2068"/>
      <c r="JTD170" s="2068"/>
      <c r="JTE170" s="2068"/>
      <c r="JTF170" s="2068"/>
      <c r="JTG170" s="2068"/>
      <c r="JTH170" s="2068"/>
      <c r="JTI170" s="2068"/>
      <c r="JTJ170" s="2068"/>
      <c r="JTK170" s="2068"/>
      <c r="JTL170" s="2068"/>
      <c r="JTM170" s="2068"/>
      <c r="JTN170" s="2068"/>
      <c r="JTO170" s="2068"/>
      <c r="JTP170" s="2068"/>
      <c r="JTQ170" s="2068"/>
      <c r="JTR170" s="2068"/>
      <c r="JTS170" s="2068"/>
      <c r="JTT170" s="2068"/>
      <c r="JTU170" s="2068"/>
      <c r="JTV170" s="2068"/>
      <c r="JTW170" s="2068"/>
      <c r="JTX170" s="2068"/>
      <c r="JTY170" s="2068"/>
      <c r="JTZ170" s="2068"/>
      <c r="JUA170" s="2068"/>
      <c r="JUB170" s="2068"/>
      <c r="JUC170" s="2068"/>
      <c r="JUD170" s="2068"/>
      <c r="JUE170" s="2068"/>
      <c r="JUF170" s="2068"/>
      <c r="JUG170" s="2068"/>
      <c r="JUH170" s="2068"/>
      <c r="JUI170" s="2068"/>
      <c r="JUJ170" s="2068"/>
      <c r="JUK170" s="2068"/>
      <c r="JUL170" s="2068"/>
      <c r="JUM170" s="2068"/>
      <c r="JUN170" s="2068"/>
      <c r="JUO170" s="2068"/>
      <c r="JUP170" s="2068"/>
      <c r="JUQ170" s="2068"/>
      <c r="JUR170" s="2068"/>
      <c r="JUS170" s="2068"/>
      <c r="JUT170" s="2068"/>
      <c r="JUU170" s="2068"/>
      <c r="JUV170" s="2068"/>
      <c r="JUW170" s="2068"/>
      <c r="JUX170" s="2068"/>
      <c r="JUY170" s="2068"/>
      <c r="JUZ170" s="2068"/>
      <c r="JVA170" s="2068"/>
      <c r="JVB170" s="2068"/>
      <c r="JVC170" s="2068"/>
      <c r="JVD170" s="2068"/>
      <c r="JVE170" s="2068"/>
      <c r="JVF170" s="2068"/>
      <c r="JVG170" s="2068"/>
      <c r="JVH170" s="2068"/>
      <c r="JVI170" s="2068"/>
      <c r="JVJ170" s="2068"/>
      <c r="JVK170" s="2068"/>
      <c r="JVL170" s="2068"/>
      <c r="JVM170" s="2068"/>
      <c r="JVN170" s="2068"/>
      <c r="JVO170" s="2068"/>
      <c r="JVP170" s="2068"/>
      <c r="JVQ170" s="2068"/>
      <c r="JVR170" s="2068"/>
      <c r="JVS170" s="2068"/>
      <c r="JVT170" s="2068"/>
      <c r="JVU170" s="2068"/>
      <c r="JVV170" s="2068"/>
      <c r="JVW170" s="2068"/>
      <c r="JVX170" s="2068"/>
      <c r="JVY170" s="2068"/>
      <c r="JVZ170" s="2068"/>
      <c r="JWA170" s="2068"/>
      <c r="JWB170" s="2068"/>
      <c r="JWC170" s="2068"/>
      <c r="JWD170" s="2068"/>
      <c r="JWE170" s="2068"/>
      <c r="JWF170" s="2068"/>
      <c r="JWG170" s="2068"/>
      <c r="JWH170" s="2068"/>
      <c r="JWI170" s="2068"/>
      <c r="JWJ170" s="2068"/>
      <c r="JWK170" s="2068"/>
      <c r="JWL170" s="2068"/>
      <c r="JWM170" s="2068"/>
      <c r="JWN170" s="2068"/>
      <c r="JWO170" s="2068"/>
      <c r="JWP170" s="2068"/>
      <c r="JWQ170" s="2068"/>
      <c r="JWR170" s="2068"/>
      <c r="JWS170" s="2068"/>
      <c r="JWT170" s="2068"/>
      <c r="JWU170" s="2068"/>
      <c r="JWV170" s="2068"/>
      <c r="JWW170" s="2068"/>
      <c r="JWX170" s="2068"/>
      <c r="JWY170" s="2068"/>
      <c r="JWZ170" s="2068"/>
      <c r="JXA170" s="2068"/>
      <c r="JXB170" s="2068"/>
      <c r="JXC170" s="2068"/>
      <c r="JXD170" s="2068"/>
      <c r="JXE170" s="2068"/>
      <c r="JXF170" s="2068"/>
      <c r="JXG170" s="2068"/>
      <c r="JXH170" s="2068"/>
      <c r="JXI170" s="2068"/>
      <c r="JXJ170" s="2068"/>
      <c r="JXK170" s="2068"/>
      <c r="JXL170" s="2068"/>
      <c r="JXM170" s="2068"/>
      <c r="JXN170" s="2068"/>
      <c r="JXO170" s="2068"/>
      <c r="JXP170" s="2068"/>
      <c r="JXQ170" s="2068"/>
      <c r="JXR170" s="2068"/>
      <c r="JXS170" s="2068"/>
      <c r="JXT170" s="2068"/>
      <c r="JXU170" s="2068"/>
      <c r="JXV170" s="2068"/>
      <c r="JXW170" s="2068"/>
      <c r="JXX170" s="2068"/>
      <c r="JXY170" s="2068"/>
      <c r="JXZ170" s="2068"/>
      <c r="JYA170" s="2068"/>
      <c r="JYB170" s="2068"/>
      <c r="JYC170" s="2068"/>
      <c r="JYD170" s="2068"/>
      <c r="JYE170" s="2068"/>
      <c r="JYF170" s="2068"/>
      <c r="JYG170" s="2068"/>
      <c r="JYH170" s="2068"/>
      <c r="JYI170" s="2068"/>
      <c r="JYJ170" s="2068"/>
      <c r="JYK170" s="2068"/>
      <c r="JYL170" s="2068"/>
      <c r="JYM170" s="2068"/>
      <c r="JYN170" s="2068"/>
      <c r="JYO170" s="2068"/>
      <c r="JYP170" s="2068"/>
      <c r="JYQ170" s="2068"/>
      <c r="JYR170" s="2068"/>
      <c r="JYS170" s="2068"/>
      <c r="JYT170" s="2068"/>
      <c r="JYU170" s="2068"/>
      <c r="JYV170" s="2068"/>
      <c r="JYW170" s="2068"/>
      <c r="JYX170" s="2068"/>
      <c r="JYY170" s="2068"/>
      <c r="JYZ170" s="2068"/>
      <c r="JZA170" s="2068"/>
      <c r="JZB170" s="2068"/>
      <c r="JZC170" s="2068"/>
      <c r="JZD170" s="2068"/>
      <c r="JZE170" s="2068"/>
      <c r="JZF170" s="2068"/>
      <c r="JZG170" s="2068"/>
      <c r="JZH170" s="2068"/>
      <c r="JZI170" s="2068"/>
      <c r="JZJ170" s="2068"/>
      <c r="JZK170" s="2068"/>
      <c r="JZL170" s="2068"/>
      <c r="JZM170" s="2068"/>
      <c r="JZN170" s="2068"/>
      <c r="JZO170" s="2068"/>
      <c r="JZP170" s="2068"/>
      <c r="JZQ170" s="2068"/>
      <c r="JZR170" s="2068"/>
      <c r="JZS170" s="2068"/>
      <c r="JZT170" s="2068"/>
      <c r="JZU170" s="2068"/>
      <c r="JZV170" s="2068"/>
      <c r="JZW170" s="2068"/>
      <c r="JZX170" s="2068"/>
      <c r="JZY170" s="2068"/>
      <c r="JZZ170" s="2068"/>
      <c r="KAA170" s="2068"/>
      <c r="KAB170" s="2068"/>
      <c r="KAC170" s="2068"/>
      <c r="KAD170" s="2068"/>
      <c r="KAE170" s="2068"/>
      <c r="KAF170" s="2068"/>
      <c r="KAG170" s="2068"/>
      <c r="KAH170" s="2068"/>
      <c r="KAI170" s="2068"/>
      <c r="KAJ170" s="2068"/>
      <c r="KAK170" s="2068"/>
      <c r="KAL170" s="2068"/>
      <c r="KAM170" s="2068"/>
      <c r="KAN170" s="2068"/>
      <c r="KAO170" s="2068"/>
      <c r="KAP170" s="2068"/>
      <c r="KAQ170" s="2068"/>
      <c r="KAR170" s="2068"/>
      <c r="KAS170" s="2068"/>
      <c r="KAT170" s="2068"/>
      <c r="KAU170" s="2068"/>
      <c r="KAV170" s="2068"/>
      <c r="KAW170" s="2068"/>
      <c r="KAX170" s="2068"/>
      <c r="KAY170" s="2068"/>
      <c r="KAZ170" s="2068"/>
      <c r="KBA170" s="2068"/>
      <c r="KBB170" s="2068"/>
      <c r="KBC170" s="2068"/>
      <c r="KBD170" s="2068"/>
      <c r="KBE170" s="2068"/>
      <c r="KBF170" s="2068"/>
      <c r="KBG170" s="2068"/>
      <c r="KBH170" s="2068"/>
      <c r="KBI170" s="2068"/>
      <c r="KBJ170" s="2068"/>
      <c r="KBK170" s="2068"/>
      <c r="KBL170" s="2068"/>
      <c r="KBM170" s="2068"/>
      <c r="KBN170" s="2068"/>
      <c r="KBO170" s="2068"/>
      <c r="KBP170" s="2068"/>
      <c r="KBQ170" s="2068"/>
      <c r="KBR170" s="2068"/>
      <c r="KBS170" s="2068"/>
      <c r="KBT170" s="2068"/>
      <c r="KBU170" s="2068"/>
      <c r="KBV170" s="2068"/>
      <c r="KBW170" s="2068"/>
      <c r="KBX170" s="2068"/>
      <c r="KBY170" s="2068"/>
      <c r="KBZ170" s="2068"/>
      <c r="KCA170" s="2068"/>
      <c r="KCB170" s="2068"/>
      <c r="KCC170" s="2068"/>
      <c r="KCD170" s="2068"/>
      <c r="KCE170" s="2068"/>
      <c r="KCF170" s="2068"/>
      <c r="KCG170" s="2068"/>
      <c r="KCH170" s="2068"/>
      <c r="KCI170" s="2068"/>
      <c r="KCJ170" s="2068"/>
      <c r="KCK170" s="2068"/>
      <c r="KCL170" s="2068"/>
      <c r="KCM170" s="2068"/>
      <c r="KCN170" s="2068"/>
      <c r="KCO170" s="2068"/>
      <c r="KCP170" s="2068"/>
      <c r="KCQ170" s="2068"/>
      <c r="KCR170" s="2068"/>
      <c r="KCS170" s="2068"/>
      <c r="KCT170" s="2068"/>
      <c r="KCU170" s="2068"/>
      <c r="KCV170" s="2068"/>
      <c r="KCW170" s="2068"/>
      <c r="KCX170" s="2068"/>
      <c r="KCY170" s="2068"/>
      <c r="KCZ170" s="2068"/>
      <c r="KDA170" s="2068"/>
      <c r="KDB170" s="2068"/>
      <c r="KDC170" s="2068"/>
      <c r="KDD170" s="2068"/>
      <c r="KDE170" s="2068"/>
      <c r="KDF170" s="2068"/>
      <c r="KDG170" s="2068"/>
      <c r="KDH170" s="2068"/>
      <c r="KDI170" s="2068"/>
      <c r="KDJ170" s="2068"/>
      <c r="KDK170" s="2068"/>
      <c r="KDL170" s="2068"/>
      <c r="KDM170" s="2068"/>
      <c r="KDN170" s="2068"/>
      <c r="KDO170" s="2068"/>
      <c r="KDP170" s="2068"/>
      <c r="KDQ170" s="2068"/>
      <c r="KDR170" s="2068"/>
      <c r="KDS170" s="2068"/>
      <c r="KDT170" s="2068"/>
      <c r="KDU170" s="2068"/>
      <c r="KDV170" s="2068"/>
      <c r="KDW170" s="2068"/>
      <c r="KDX170" s="2068"/>
      <c r="KDY170" s="2068"/>
      <c r="KDZ170" s="2068"/>
      <c r="KEA170" s="2068"/>
      <c r="KEB170" s="2068"/>
      <c r="KEC170" s="2068"/>
      <c r="KED170" s="2068"/>
      <c r="KEE170" s="2068"/>
      <c r="KEF170" s="2068"/>
      <c r="KEG170" s="2068"/>
      <c r="KEH170" s="2068"/>
      <c r="KEI170" s="2068"/>
      <c r="KEJ170" s="2068"/>
      <c r="KEK170" s="2068"/>
      <c r="KEL170" s="2068"/>
      <c r="KEM170" s="2068"/>
      <c r="KEN170" s="2068"/>
      <c r="KEO170" s="2068"/>
      <c r="KEP170" s="2068"/>
      <c r="KEQ170" s="2068"/>
      <c r="KER170" s="2068"/>
      <c r="KES170" s="2068"/>
      <c r="KET170" s="2068"/>
      <c r="KEU170" s="2068"/>
      <c r="KEV170" s="2068"/>
      <c r="KEW170" s="2068"/>
      <c r="KEX170" s="2068"/>
      <c r="KEY170" s="2068"/>
      <c r="KEZ170" s="2068"/>
      <c r="KFA170" s="2068"/>
      <c r="KFB170" s="2068"/>
      <c r="KFC170" s="2068"/>
      <c r="KFD170" s="2068"/>
      <c r="KFE170" s="2068"/>
      <c r="KFF170" s="2068"/>
      <c r="KFG170" s="2068"/>
      <c r="KFH170" s="2068"/>
      <c r="KFI170" s="2068"/>
      <c r="KFJ170" s="2068"/>
      <c r="KFK170" s="2068"/>
      <c r="KFL170" s="2068"/>
      <c r="KFM170" s="2068"/>
      <c r="KFN170" s="2068"/>
      <c r="KFO170" s="2068"/>
      <c r="KFP170" s="2068"/>
      <c r="KFQ170" s="2068"/>
      <c r="KFR170" s="2068"/>
      <c r="KFS170" s="2068"/>
      <c r="KFT170" s="2068"/>
      <c r="KFU170" s="2068"/>
      <c r="KFV170" s="2068"/>
      <c r="KFW170" s="2068"/>
      <c r="KFX170" s="2068"/>
      <c r="KFY170" s="2068"/>
      <c r="KFZ170" s="2068"/>
      <c r="KGA170" s="2068"/>
      <c r="KGB170" s="2068"/>
      <c r="KGC170" s="2068"/>
      <c r="KGD170" s="2068"/>
      <c r="KGE170" s="2068"/>
      <c r="KGF170" s="2068"/>
      <c r="KGG170" s="2068"/>
      <c r="KGH170" s="2068"/>
      <c r="KGI170" s="2068"/>
      <c r="KGJ170" s="2068"/>
      <c r="KGK170" s="2068"/>
      <c r="KGL170" s="2068"/>
      <c r="KGM170" s="2068"/>
      <c r="KGN170" s="2068"/>
      <c r="KGO170" s="2068"/>
      <c r="KGP170" s="2068"/>
      <c r="KGQ170" s="2068"/>
      <c r="KGR170" s="2068"/>
      <c r="KGS170" s="2068"/>
      <c r="KGT170" s="2068"/>
      <c r="KGU170" s="2068"/>
      <c r="KGV170" s="2068"/>
      <c r="KGW170" s="2068"/>
      <c r="KGX170" s="2068"/>
      <c r="KGY170" s="2068"/>
      <c r="KGZ170" s="2068"/>
      <c r="KHA170" s="2068"/>
      <c r="KHB170" s="2068"/>
      <c r="KHC170" s="2068"/>
      <c r="KHD170" s="2068"/>
      <c r="KHE170" s="2068"/>
      <c r="KHF170" s="2068"/>
      <c r="KHG170" s="2068"/>
      <c r="KHH170" s="2068"/>
      <c r="KHI170" s="2068"/>
      <c r="KHJ170" s="2068"/>
      <c r="KHK170" s="2068"/>
      <c r="KHL170" s="2068"/>
      <c r="KHM170" s="2068"/>
      <c r="KHN170" s="2068"/>
      <c r="KHO170" s="2068"/>
      <c r="KHP170" s="2068"/>
      <c r="KHQ170" s="2068"/>
      <c r="KHR170" s="2068"/>
      <c r="KHS170" s="2068"/>
      <c r="KHT170" s="2068"/>
      <c r="KHU170" s="2068"/>
      <c r="KHV170" s="2068"/>
      <c r="KHW170" s="2068"/>
      <c r="KHX170" s="2068"/>
      <c r="KHY170" s="2068"/>
      <c r="KHZ170" s="2068"/>
      <c r="KIA170" s="2068"/>
      <c r="KIB170" s="2068"/>
      <c r="KIC170" s="2068"/>
      <c r="KID170" s="2068"/>
      <c r="KIE170" s="2068"/>
      <c r="KIF170" s="2068"/>
      <c r="KIG170" s="2068"/>
      <c r="KIH170" s="2068"/>
      <c r="KII170" s="2068"/>
      <c r="KIJ170" s="2068"/>
      <c r="KIK170" s="2068"/>
      <c r="KIL170" s="2068"/>
      <c r="KIM170" s="2068"/>
      <c r="KIN170" s="2068"/>
      <c r="KIO170" s="2068"/>
      <c r="KIP170" s="2068"/>
      <c r="KIQ170" s="2068"/>
      <c r="KIR170" s="2068"/>
      <c r="KIS170" s="2068"/>
      <c r="KIT170" s="2068"/>
      <c r="KIU170" s="2068"/>
      <c r="KIV170" s="2068"/>
      <c r="KIW170" s="2068"/>
      <c r="KIX170" s="2068"/>
      <c r="KIY170" s="2068"/>
      <c r="KIZ170" s="2068"/>
      <c r="KJA170" s="2068"/>
      <c r="KJB170" s="2068"/>
      <c r="KJC170" s="2068"/>
      <c r="KJD170" s="2068"/>
      <c r="KJE170" s="2068"/>
      <c r="KJF170" s="2068"/>
      <c r="KJG170" s="2068"/>
      <c r="KJH170" s="2068"/>
      <c r="KJI170" s="2068"/>
      <c r="KJJ170" s="2068"/>
      <c r="KJK170" s="2068"/>
      <c r="KJL170" s="2068"/>
      <c r="KJM170" s="2068"/>
      <c r="KJN170" s="2068"/>
      <c r="KJO170" s="2068"/>
      <c r="KJP170" s="2068"/>
      <c r="KJQ170" s="2068"/>
      <c r="KJR170" s="2068"/>
      <c r="KJS170" s="2068"/>
      <c r="KJT170" s="2068"/>
      <c r="KJU170" s="2068"/>
      <c r="KJV170" s="2068"/>
      <c r="KJW170" s="2068"/>
      <c r="KJX170" s="2068"/>
      <c r="KJY170" s="2068"/>
      <c r="KJZ170" s="2068"/>
      <c r="KKA170" s="2068"/>
      <c r="KKB170" s="2068"/>
      <c r="KKC170" s="2068"/>
      <c r="KKD170" s="2068"/>
      <c r="KKE170" s="2068"/>
      <c r="KKF170" s="2068"/>
      <c r="KKG170" s="2068"/>
      <c r="KKH170" s="2068"/>
      <c r="KKI170" s="2068"/>
      <c r="KKJ170" s="2068"/>
      <c r="KKK170" s="2068"/>
      <c r="KKL170" s="2068"/>
      <c r="KKM170" s="2068"/>
      <c r="KKN170" s="2068"/>
      <c r="KKO170" s="2068"/>
      <c r="KKP170" s="2068"/>
      <c r="KKQ170" s="2068"/>
      <c r="KKR170" s="2068"/>
      <c r="KKS170" s="2068"/>
      <c r="KKT170" s="2068"/>
      <c r="KKU170" s="2068"/>
      <c r="KKV170" s="2068"/>
      <c r="KKW170" s="2068"/>
      <c r="KKX170" s="2068"/>
      <c r="KKY170" s="2068"/>
      <c r="KKZ170" s="2068"/>
      <c r="KLA170" s="2068"/>
      <c r="KLB170" s="2068"/>
      <c r="KLC170" s="2068"/>
      <c r="KLD170" s="2068"/>
      <c r="KLE170" s="2068"/>
      <c r="KLF170" s="2068"/>
      <c r="KLG170" s="2068"/>
      <c r="KLH170" s="2068"/>
      <c r="KLI170" s="2068"/>
      <c r="KLJ170" s="2068"/>
      <c r="KLK170" s="2068"/>
      <c r="KLL170" s="2068"/>
      <c r="KLM170" s="2068"/>
      <c r="KLN170" s="2068"/>
      <c r="KLO170" s="2068"/>
      <c r="KLP170" s="2068"/>
      <c r="KLQ170" s="2068"/>
      <c r="KLR170" s="2068"/>
      <c r="KLS170" s="2068"/>
      <c r="KLT170" s="2068"/>
      <c r="KLU170" s="2068"/>
      <c r="KLV170" s="2068"/>
      <c r="KLW170" s="2068"/>
      <c r="KLX170" s="2068"/>
      <c r="KLY170" s="2068"/>
      <c r="KLZ170" s="2068"/>
      <c r="KMA170" s="2068"/>
      <c r="KMB170" s="2068"/>
      <c r="KMC170" s="2068"/>
      <c r="KMD170" s="2068"/>
      <c r="KME170" s="2068"/>
      <c r="KMF170" s="2068"/>
      <c r="KMG170" s="2068"/>
      <c r="KMH170" s="2068"/>
      <c r="KMI170" s="2068"/>
      <c r="KMJ170" s="2068"/>
      <c r="KMK170" s="2068"/>
      <c r="KML170" s="2068"/>
      <c r="KMM170" s="2068"/>
      <c r="KMN170" s="2068"/>
      <c r="KMO170" s="2068"/>
      <c r="KMP170" s="2068"/>
      <c r="KMQ170" s="2068"/>
      <c r="KMR170" s="2068"/>
      <c r="KMS170" s="2068"/>
      <c r="KMT170" s="2068"/>
      <c r="KMU170" s="2068"/>
      <c r="KMV170" s="2068"/>
      <c r="KMW170" s="2068"/>
      <c r="KMX170" s="2068"/>
      <c r="KMY170" s="2068"/>
      <c r="KMZ170" s="2068"/>
      <c r="KNA170" s="2068"/>
      <c r="KNB170" s="2068"/>
      <c r="KNC170" s="2068"/>
      <c r="KND170" s="2068"/>
      <c r="KNE170" s="2068"/>
      <c r="KNF170" s="2068"/>
      <c r="KNG170" s="2068"/>
      <c r="KNH170" s="2068"/>
      <c r="KNI170" s="2068"/>
      <c r="KNJ170" s="2068"/>
      <c r="KNK170" s="2068"/>
      <c r="KNL170" s="2068"/>
      <c r="KNM170" s="2068"/>
      <c r="KNN170" s="2068"/>
      <c r="KNO170" s="2068"/>
      <c r="KNP170" s="2068"/>
      <c r="KNQ170" s="2068"/>
      <c r="KNR170" s="2068"/>
      <c r="KNS170" s="2068"/>
      <c r="KNT170" s="2068"/>
      <c r="KNU170" s="2068"/>
      <c r="KNV170" s="2068"/>
      <c r="KNW170" s="2068"/>
      <c r="KNX170" s="2068"/>
      <c r="KNY170" s="2068"/>
      <c r="KNZ170" s="2068"/>
      <c r="KOA170" s="2068"/>
      <c r="KOB170" s="2068"/>
      <c r="KOC170" s="2068"/>
      <c r="KOD170" s="2068"/>
      <c r="KOE170" s="2068"/>
      <c r="KOF170" s="2068"/>
      <c r="KOG170" s="2068"/>
      <c r="KOH170" s="2068"/>
      <c r="KOI170" s="2068"/>
      <c r="KOJ170" s="2068"/>
      <c r="KOK170" s="2068"/>
      <c r="KOL170" s="2068"/>
      <c r="KOM170" s="2068"/>
      <c r="KON170" s="2068"/>
      <c r="KOO170" s="2068"/>
      <c r="KOP170" s="2068"/>
      <c r="KOQ170" s="2068"/>
      <c r="KOR170" s="2068"/>
      <c r="KOS170" s="2068"/>
      <c r="KOT170" s="2068"/>
      <c r="KOU170" s="2068"/>
      <c r="KOV170" s="2068"/>
      <c r="KOW170" s="2068"/>
      <c r="KOX170" s="2068"/>
      <c r="KOY170" s="2068"/>
      <c r="KOZ170" s="2068"/>
      <c r="KPA170" s="2068"/>
      <c r="KPB170" s="2068"/>
      <c r="KPC170" s="2068"/>
      <c r="KPD170" s="2068"/>
      <c r="KPE170" s="2068"/>
      <c r="KPF170" s="2068"/>
      <c r="KPG170" s="2068"/>
      <c r="KPH170" s="2068"/>
      <c r="KPI170" s="2068"/>
      <c r="KPJ170" s="2068"/>
      <c r="KPK170" s="2068"/>
      <c r="KPL170" s="2068"/>
      <c r="KPM170" s="2068"/>
      <c r="KPN170" s="2068"/>
      <c r="KPO170" s="2068"/>
      <c r="KPP170" s="2068"/>
      <c r="KPQ170" s="2068"/>
      <c r="KPR170" s="2068"/>
      <c r="KPS170" s="2068"/>
      <c r="KPT170" s="2068"/>
      <c r="KPU170" s="2068"/>
      <c r="KPV170" s="2068"/>
      <c r="KPW170" s="2068"/>
      <c r="KPX170" s="2068"/>
      <c r="KPY170" s="2068"/>
      <c r="KPZ170" s="2068"/>
      <c r="KQA170" s="2068"/>
      <c r="KQB170" s="2068"/>
      <c r="KQC170" s="2068"/>
      <c r="KQD170" s="2068"/>
      <c r="KQE170" s="2068"/>
      <c r="KQF170" s="2068"/>
      <c r="KQG170" s="2068"/>
      <c r="KQH170" s="2068"/>
      <c r="KQI170" s="2068"/>
      <c r="KQJ170" s="2068"/>
      <c r="KQK170" s="2068"/>
      <c r="KQL170" s="2068"/>
      <c r="KQM170" s="2068"/>
      <c r="KQN170" s="2068"/>
      <c r="KQO170" s="2068"/>
      <c r="KQP170" s="2068"/>
      <c r="KQQ170" s="2068"/>
      <c r="KQR170" s="2068"/>
      <c r="KQS170" s="2068"/>
      <c r="KQT170" s="2068"/>
      <c r="KQU170" s="2068"/>
      <c r="KQV170" s="2068"/>
      <c r="KQW170" s="2068"/>
      <c r="KQX170" s="2068"/>
      <c r="KQY170" s="2068"/>
      <c r="KQZ170" s="2068"/>
      <c r="KRA170" s="2068"/>
      <c r="KRB170" s="2068"/>
      <c r="KRC170" s="2068"/>
      <c r="KRD170" s="2068"/>
      <c r="KRE170" s="2068"/>
      <c r="KRF170" s="2068"/>
      <c r="KRG170" s="2068"/>
      <c r="KRH170" s="2068"/>
      <c r="KRI170" s="2068"/>
      <c r="KRJ170" s="2068"/>
      <c r="KRK170" s="2068"/>
      <c r="KRL170" s="2068"/>
      <c r="KRM170" s="2068"/>
      <c r="KRN170" s="2068"/>
      <c r="KRO170" s="2068"/>
      <c r="KRP170" s="2068"/>
      <c r="KRQ170" s="2068"/>
      <c r="KRR170" s="2068"/>
      <c r="KRS170" s="2068"/>
      <c r="KRT170" s="2068"/>
      <c r="KRU170" s="2068"/>
      <c r="KRV170" s="2068"/>
      <c r="KRW170" s="2068"/>
      <c r="KRX170" s="2068"/>
      <c r="KRY170" s="2068"/>
      <c r="KRZ170" s="2068"/>
      <c r="KSA170" s="2068"/>
      <c r="KSB170" s="2068"/>
      <c r="KSC170" s="2068"/>
      <c r="KSD170" s="2068"/>
      <c r="KSE170" s="2068"/>
      <c r="KSF170" s="2068"/>
      <c r="KSG170" s="2068"/>
      <c r="KSH170" s="2068"/>
      <c r="KSI170" s="2068"/>
      <c r="KSJ170" s="2068"/>
      <c r="KSK170" s="2068"/>
      <c r="KSL170" s="2068"/>
      <c r="KSM170" s="2068"/>
      <c r="KSN170" s="2068"/>
      <c r="KSO170" s="2068"/>
      <c r="KSP170" s="2068"/>
      <c r="KSQ170" s="2068"/>
      <c r="KSR170" s="2068"/>
      <c r="KSS170" s="2068"/>
      <c r="KST170" s="2068"/>
      <c r="KSU170" s="2068"/>
      <c r="KSV170" s="2068"/>
      <c r="KSW170" s="2068"/>
      <c r="KSX170" s="2068"/>
      <c r="KSY170" s="2068"/>
      <c r="KSZ170" s="2068"/>
      <c r="KTA170" s="2068"/>
      <c r="KTB170" s="2068"/>
      <c r="KTC170" s="2068"/>
      <c r="KTD170" s="2068"/>
      <c r="KTE170" s="2068"/>
      <c r="KTF170" s="2068"/>
      <c r="KTG170" s="2068"/>
      <c r="KTH170" s="2068"/>
      <c r="KTI170" s="2068"/>
      <c r="KTJ170" s="2068"/>
      <c r="KTK170" s="2068"/>
      <c r="KTL170" s="2068"/>
      <c r="KTM170" s="2068"/>
      <c r="KTN170" s="2068"/>
      <c r="KTO170" s="2068"/>
      <c r="KTP170" s="2068"/>
      <c r="KTQ170" s="2068"/>
      <c r="KTR170" s="2068"/>
      <c r="KTS170" s="2068"/>
      <c r="KTT170" s="2068"/>
      <c r="KTU170" s="2068"/>
      <c r="KTV170" s="2068"/>
      <c r="KTW170" s="2068"/>
      <c r="KTX170" s="2068"/>
      <c r="KTY170" s="2068"/>
      <c r="KTZ170" s="2068"/>
      <c r="KUA170" s="2068"/>
      <c r="KUB170" s="2068"/>
      <c r="KUC170" s="2068"/>
      <c r="KUD170" s="2068"/>
      <c r="KUE170" s="2068"/>
      <c r="KUF170" s="2068"/>
      <c r="KUG170" s="2068"/>
      <c r="KUH170" s="2068"/>
      <c r="KUI170" s="2068"/>
      <c r="KUJ170" s="2068"/>
      <c r="KUK170" s="2068"/>
      <c r="KUL170" s="2068"/>
      <c r="KUM170" s="2068"/>
      <c r="KUN170" s="2068"/>
      <c r="KUO170" s="2068"/>
      <c r="KUP170" s="2068"/>
      <c r="KUQ170" s="2068"/>
      <c r="KUR170" s="2068"/>
      <c r="KUS170" s="2068"/>
      <c r="KUT170" s="2068"/>
      <c r="KUU170" s="2068"/>
      <c r="KUV170" s="2068"/>
      <c r="KUW170" s="2068"/>
      <c r="KUX170" s="2068"/>
      <c r="KUY170" s="2068"/>
      <c r="KUZ170" s="2068"/>
      <c r="KVA170" s="2068"/>
      <c r="KVB170" s="2068"/>
      <c r="KVC170" s="2068"/>
      <c r="KVD170" s="2068"/>
      <c r="KVE170" s="2068"/>
      <c r="KVF170" s="2068"/>
      <c r="KVG170" s="2068"/>
      <c r="KVH170" s="2068"/>
      <c r="KVI170" s="2068"/>
      <c r="KVJ170" s="2068"/>
      <c r="KVK170" s="2068"/>
      <c r="KVL170" s="2068"/>
      <c r="KVM170" s="2068"/>
      <c r="KVN170" s="2068"/>
      <c r="KVO170" s="2068"/>
      <c r="KVP170" s="2068"/>
      <c r="KVQ170" s="2068"/>
      <c r="KVR170" s="2068"/>
      <c r="KVS170" s="2068"/>
      <c r="KVT170" s="2068"/>
      <c r="KVU170" s="2068"/>
      <c r="KVV170" s="2068"/>
      <c r="KVW170" s="2068"/>
      <c r="KVX170" s="2068"/>
      <c r="KVY170" s="2068"/>
      <c r="KVZ170" s="2068"/>
      <c r="KWA170" s="2068"/>
      <c r="KWB170" s="2068"/>
      <c r="KWC170" s="2068"/>
      <c r="KWD170" s="2068"/>
      <c r="KWE170" s="2068"/>
      <c r="KWF170" s="2068"/>
      <c r="KWG170" s="2068"/>
      <c r="KWH170" s="2068"/>
      <c r="KWI170" s="2068"/>
      <c r="KWJ170" s="2068"/>
      <c r="KWK170" s="2068"/>
      <c r="KWL170" s="2068"/>
      <c r="KWM170" s="2068"/>
      <c r="KWN170" s="2068"/>
      <c r="KWO170" s="2068"/>
      <c r="KWP170" s="2068"/>
      <c r="KWQ170" s="2068"/>
      <c r="KWR170" s="2068"/>
      <c r="KWS170" s="2068"/>
      <c r="KWT170" s="2068"/>
      <c r="KWU170" s="2068"/>
      <c r="KWV170" s="2068"/>
      <c r="KWW170" s="2068"/>
      <c r="KWX170" s="2068"/>
      <c r="KWY170" s="2068"/>
      <c r="KWZ170" s="2068"/>
      <c r="KXA170" s="2068"/>
      <c r="KXB170" s="2068"/>
      <c r="KXC170" s="2068"/>
      <c r="KXD170" s="2068"/>
      <c r="KXE170" s="2068"/>
      <c r="KXF170" s="2068"/>
      <c r="KXG170" s="2068"/>
      <c r="KXH170" s="2068"/>
      <c r="KXI170" s="2068"/>
      <c r="KXJ170" s="2068"/>
      <c r="KXK170" s="2068"/>
      <c r="KXL170" s="2068"/>
      <c r="KXM170" s="2068"/>
      <c r="KXN170" s="2068"/>
      <c r="KXO170" s="2068"/>
      <c r="KXP170" s="2068"/>
      <c r="KXQ170" s="2068"/>
      <c r="KXR170" s="2068"/>
      <c r="KXS170" s="2068"/>
      <c r="KXT170" s="2068"/>
      <c r="KXU170" s="2068"/>
      <c r="KXV170" s="2068"/>
      <c r="KXW170" s="2068"/>
      <c r="KXX170" s="2068"/>
      <c r="KXY170" s="2068"/>
      <c r="KXZ170" s="2068"/>
      <c r="KYA170" s="2068"/>
      <c r="KYB170" s="2068"/>
      <c r="KYC170" s="2068"/>
      <c r="KYD170" s="2068"/>
      <c r="KYE170" s="2068"/>
      <c r="KYF170" s="2068"/>
      <c r="KYG170" s="2068"/>
      <c r="KYH170" s="2068"/>
      <c r="KYI170" s="2068"/>
      <c r="KYJ170" s="2068"/>
      <c r="KYK170" s="2068"/>
      <c r="KYL170" s="2068"/>
      <c r="KYM170" s="2068"/>
      <c r="KYN170" s="2068"/>
      <c r="KYO170" s="2068"/>
      <c r="KYP170" s="2068"/>
      <c r="KYQ170" s="2068"/>
      <c r="KYR170" s="2068"/>
      <c r="KYS170" s="2068"/>
      <c r="KYT170" s="2068"/>
      <c r="KYU170" s="2068"/>
      <c r="KYV170" s="2068"/>
      <c r="KYW170" s="2068"/>
      <c r="KYX170" s="2068"/>
      <c r="KYY170" s="2068"/>
      <c r="KYZ170" s="2068"/>
      <c r="KZA170" s="2068"/>
      <c r="KZB170" s="2068"/>
      <c r="KZC170" s="2068"/>
      <c r="KZD170" s="2068"/>
      <c r="KZE170" s="2068"/>
      <c r="KZF170" s="2068"/>
      <c r="KZG170" s="2068"/>
      <c r="KZH170" s="2068"/>
      <c r="KZI170" s="2068"/>
      <c r="KZJ170" s="2068"/>
      <c r="KZK170" s="2068"/>
      <c r="KZL170" s="2068"/>
      <c r="KZM170" s="2068"/>
      <c r="KZN170" s="2068"/>
      <c r="KZO170" s="2068"/>
      <c r="KZP170" s="2068"/>
      <c r="KZQ170" s="2068"/>
      <c r="KZR170" s="2068"/>
      <c r="KZS170" s="2068"/>
      <c r="KZT170" s="2068"/>
      <c r="KZU170" s="2068"/>
      <c r="KZV170" s="2068"/>
      <c r="KZW170" s="2068"/>
      <c r="KZX170" s="2068"/>
      <c r="KZY170" s="2068"/>
      <c r="KZZ170" s="2068"/>
      <c r="LAA170" s="2068"/>
      <c r="LAB170" s="2068"/>
      <c r="LAC170" s="2068"/>
      <c r="LAD170" s="2068"/>
      <c r="LAE170" s="2068"/>
      <c r="LAF170" s="2068"/>
      <c r="LAG170" s="2068"/>
      <c r="LAH170" s="2068"/>
      <c r="LAI170" s="2068"/>
      <c r="LAJ170" s="2068"/>
      <c r="LAK170" s="2068"/>
      <c r="LAL170" s="2068"/>
      <c r="LAM170" s="2068"/>
      <c r="LAN170" s="2068"/>
      <c r="LAO170" s="2068"/>
      <c r="LAP170" s="2068"/>
      <c r="LAQ170" s="2068"/>
      <c r="LAR170" s="2068"/>
      <c r="LAS170" s="2068"/>
      <c r="LAT170" s="2068"/>
      <c r="LAU170" s="2068"/>
      <c r="LAV170" s="2068"/>
      <c r="LAW170" s="2068"/>
      <c r="LAX170" s="2068"/>
      <c r="LAY170" s="2068"/>
      <c r="LAZ170" s="2068"/>
      <c r="LBA170" s="2068"/>
      <c r="LBB170" s="2068"/>
      <c r="LBC170" s="2068"/>
      <c r="LBD170" s="2068"/>
      <c r="LBE170" s="2068"/>
      <c r="LBF170" s="2068"/>
      <c r="LBG170" s="2068"/>
      <c r="LBH170" s="2068"/>
      <c r="LBI170" s="2068"/>
      <c r="LBJ170" s="2068"/>
      <c r="LBK170" s="2068"/>
      <c r="LBL170" s="2068"/>
      <c r="LBM170" s="2068"/>
      <c r="LBN170" s="2068"/>
      <c r="LBO170" s="2068"/>
      <c r="LBP170" s="2068"/>
      <c r="LBQ170" s="2068"/>
      <c r="LBR170" s="2068"/>
      <c r="LBS170" s="2068"/>
      <c r="LBT170" s="2068"/>
      <c r="LBU170" s="2068"/>
      <c r="LBV170" s="2068"/>
      <c r="LBW170" s="2068"/>
      <c r="LBX170" s="2068"/>
      <c r="LBY170" s="2068"/>
      <c r="LBZ170" s="2068"/>
      <c r="LCA170" s="2068"/>
      <c r="LCB170" s="2068"/>
      <c r="LCC170" s="2068"/>
      <c r="LCD170" s="2068"/>
      <c r="LCE170" s="2068"/>
      <c r="LCF170" s="2068"/>
      <c r="LCG170" s="2068"/>
      <c r="LCH170" s="2068"/>
      <c r="LCI170" s="2068"/>
      <c r="LCJ170" s="2068"/>
      <c r="LCK170" s="2068"/>
      <c r="LCL170" s="2068"/>
      <c r="LCM170" s="2068"/>
      <c r="LCN170" s="2068"/>
      <c r="LCO170" s="2068"/>
      <c r="LCP170" s="2068"/>
      <c r="LCQ170" s="2068"/>
      <c r="LCR170" s="2068"/>
      <c r="LCS170" s="2068"/>
      <c r="LCT170" s="2068"/>
      <c r="LCU170" s="2068"/>
      <c r="LCV170" s="2068"/>
      <c r="LCW170" s="2068"/>
      <c r="LCX170" s="2068"/>
      <c r="LCY170" s="2068"/>
      <c r="LCZ170" s="2068"/>
      <c r="LDA170" s="2068"/>
      <c r="LDB170" s="2068"/>
      <c r="LDC170" s="2068"/>
      <c r="LDD170" s="2068"/>
      <c r="LDE170" s="2068"/>
      <c r="LDF170" s="2068"/>
      <c r="LDG170" s="2068"/>
      <c r="LDH170" s="2068"/>
      <c r="LDI170" s="2068"/>
      <c r="LDJ170" s="2068"/>
      <c r="LDK170" s="2068"/>
      <c r="LDL170" s="2068"/>
      <c r="LDM170" s="2068"/>
      <c r="LDN170" s="2068"/>
      <c r="LDO170" s="2068"/>
      <c r="LDP170" s="2068"/>
      <c r="LDQ170" s="2068"/>
      <c r="LDR170" s="2068"/>
      <c r="LDS170" s="2068"/>
      <c r="LDT170" s="2068"/>
      <c r="LDU170" s="2068"/>
      <c r="LDV170" s="2068"/>
      <c r="LDW170" s="2068"/>
      <c r="LDX170" s="2068"/>
      <c r="LDY170" s="2068"/>
      <c r="LDZ170" s="2068"/>
      <c r="LEA170" s="2068"/>
      <c r="LEB170" s="2068"/>
      <c r="LEC170" s="2068"/>
      <c r="LED170" s="2068"/>
      <c r="LEE170" s="2068"/>
      <c r="LEF170" s="2068"/>
      <c r="LEG170" s="2068"/>
      <c r="LEH170" s="2068"/>
      <c r="LEI170" s="2068"/>
      <c r="LEJ170" s="2068"/>
      <c r="LEK170" s="2068"/>
      <c r="LEL170" s="2068"/>
      <c r="LEM170" s="2068"/>
      <c r="LEN170" s="2068"/>
      <c r="LEO170" s="2068"/>
      <c r="LEP170" s="2068"/>
      <c r="LEQ170" s="2068"/>
      <c r="LER170" s="2068"/>
      <c r="LES170" s="2068"/>
      <c r="LET170" s="2068"/>
      <c r="LEU170" s="2068"/>
      <c r="LEV170" s="2068"/>
      <c r="LEW170" s="2068"/>
      <c r="LEX170" s="2068"/>
      <c r="LEY170" s="2068"/>
      <c r="LEZ170" s="2068"/>
      <c r="LFA170" s="2068"/>
      <c r="LFB170" s="2068"/>
      <c r="LFC170" s="2068"/>
      <c r="LFD170" s="2068"/>
      <c r="LFE170" s="2068"/>
      <c r="LFF170" s="2068"/>
      <c r="LFG170" s="2068"/>
      <c r="LFH170" s="2068"/>
      <c r="LFI170" s="2068"/>
      <c r="LFJ170" s="2068"/>
      <c r="LFK170" s="2068"/>
      <c r="LFL170" s="2068"/>
      <c r="LFM170" s="2068"/>
      <c r="LFN170" s="2068"/>
      <c r="LFO170" s="2068"/>
      <c r="LFP170" s="2068"/>
      <c r="LFQ170" s="2068"/>
      <c r="LFR170" s="2068"/>
      <c r="LFS170" s="2068"/>
      <c r="LFT170" s="2068"/>
      <c r="LFU170" s="2068"/>
      <c r="LFV170" s="2068"/>
      <c r="LFW170" s="2068"/>
      <c r="LFX170" s="2068"/>
      <c r="LFY170" s="2068"/>
      <c r="LFZ170" s="2068"/>
      <c r="LGA170" s="2068"/>
      <c r="LGB170" s="2068"/>
      <c r="LGC170" s="2068"/>
      <c r="LGD170" s="2068"/>
      <c r="LGE170" s="2068"/>
      <c r="LGF170" s="2068"/>
      <c r="LGG170" s="2068"/>
      <c r="LGH170" s="2068"/>
      <c r="LGI170" s="2068"/>
      <c r="LGJ170" s="2068"/>
      <c r="LGK170" s="2068"/>
      <c r="LGL170" s="2068"/>
      <c r="LGM170" s="2068"/>
      <c r="LGN170" s="2068"/>
      <c r="LGO170" s="2068"/>
      <c r="LGP170" s="2068"/>
      <c r="LGQ170" s="2068"/>
      <c r="LGR170" s="2068"/>
      <c r="LGS170" s="2068"/>
      <c r="LGT170" s="2068"/>
      <c r="LGU170" s="2068"/>
      <c r="LGV170" s="2068"/>
      <c r="LGW170" s="2068"/>
      <c r="LGX170" s="2068"/>
      <c r="LGY170" s="2068"/>
      <c r="LGZ170" s="2068"/>
      <c r="LHA170" s="2068"/>
      <c r="LHB170" s="2068"/>
      <c r="LHC170" s="2068"/>
      <c r="LHD170" s="2068"/>
      <c r="LHE170" s="2068"/>
      <c r="LHF170" s="2068"/>
      <c r="LHG170" s="2068"/>
      <c r="LHH170" s="2068"/>
      <c r="LHI170" s="2068"/>
      <c r="LHJ170" s="2068"/>
      <c r="LHK170" s="2068"/>
      <c r="LHL170" s="2068"/>
      <c r="LHM170" s="2068"/>
      <c r="LHN170" s="2068"/>
      <c r="LHO170" s="2068"/>
      <c r="LHP170" s="2068"/>
      <c r="LHQ170" s="2068"/>
      <c r="LHR170" s="2068"/>
      <c r="LHS170" s="2068"/>
      <c r="LHT170" s="2068"/>
      <c r="LHU170" s="2068"/>
      <c r="LHV170" s="2068"/>
      <c r="LHW170" s="2068"/>
      <c r="LHX170" s="2068"/>
      <c r="LHY170" s="2068"/>
      <c r="LHZ170" s="2068"/>
      <c r="LIA170" s="2068"/>
      <c r="LIB170" s="2068"/>
      <c r="LIC170" s="2068"/>
      <c r="LID170" s="2068"/>
      <c r="LIE170" s="2068"/>
      <c r="LIF170" s="2068"/>
      <c r="LIG170" s="2068"/>
      <c r="LIH170" s="2068"/>
      <c r="LII170" s="2068"/>
      <c r="LIJ170" s="2068"/>
      <c r="LIK170" s="2068"/>
      <c r="LIL170" s="2068"/>
      <c r="LIM170" s="2068"/>
      <c r="LIN170" s="2068"/>
      <c r="LIO170" s="2068"/>
      <c r="LIP170" s="2068"/>
      <c r="LIQ170" s="2068"/>
      <c r="LIR170" s="2068"/>
      <c r="LIS170" s="2068"/>
      <c r="LIT170" s="2068"/>
      <c r="LIU170" s="2068"/>
      <c r="LIV170" s="2068"/>
      <c r="LIW170" s="2068"/>
      <c r="LIX170" s="2068"/>
      <c r="LIY170" s="2068"/>
      <c r="LIZ170" s="2068"/>
      <c r="LJA170" s="2068"/>
      <c r="LJB170" s="2068"/>
      <c r="LJC170" s="2068"/>
      <c r="LJD170" s="2068"/>
      <c r="LJE170" s="2068"/>
      <c r="LJF170" s="2068"/>
      <c r="LJG170" s="2068"/>
      <c r="LJH170" s="2068"/>
      <c r="LJI170" s="2068"/>
      <c r="LJJ170" s="2068"/>
      <c r="LJK170" s="2068"/>
      <c r="LJL170" s="2068"/>
      <c r="LJM170" s="2068"/>
      <c r="LJN170" s="2068"/>
      <c r="LJO170" s="2068"/>
      <c r="LJP170" s="2068"/>
      <c r="LJQ170" s="2068"/>
      <c r="LJR170" s="2068"/>
      <c r="LJS170" s="2068"/>
      <c r="LJT170" s="2068"/>
      <c r="LJU170" s="2068"/>
      <c r="LJV170" s="2068"/>
      <c r="LJW170" s="2068"/>
      <c r="LJX170" s="2068"/>
      <c r="LJY170" s="2068"/>
      <c r="LJZ170" s="2068"/>
      <c r="LKA170" s="2068"/>
      <c r="LKB170" s="2068"/>
      <c r="LKC170" s="2068"/>
      <c r="LKD170" s="2068"/>
      <c r="LKE170" s="2068"/>
      <c r="LKF170" s="2068"/>
      <c r="LKG170" s="2068"/>
      <c r="LKH170" s="2068"/>
      <c r="LKI170" s="2068"/>
      <c r="LKJ170" s="2068"/>
      <c r="LKK170" s="2068"/>
      <c r="LKL170" s="2068"/>
      <c r="LKM170" s="2068"/>
      <c r="LKN170" s="2068"/>
      <c r="LKO170" s="2068"/>
      <c r="LKP170" s="2068"/>
      <c r="LKQ170" s="2068"/>
      <c r="LKR170" s="2068"/>
      <c r="LKS170" s="2068"/>
      <c r="LKT170" s="2068"/>
      <c r="LKU170" s="2068"/>
      <c r="LKV170" s="2068"/>
      <c r="LKW170" s="2068"/>
      <c r="LKX170" s="2068"/>
      <c r="LKY170" s="2068"/>
      <c r="LKZ170" s="2068"/>
      <c r="LLA170" s="2068"/>
      <c r="LLB170" s="2068"/>
      <c r="LLC170" s="2068"/>
      <c r="LLD170" s="2068"/>
      <c r="LLE170" s="2068"/>
      <c r="LLF170" s="2068"/>
      <c r="LLG170" s="2068"/>
      <c r="LLH170" s="2068"/>
      <c r="LLI170" s="2068"/>
      <c r="LLJ170" s="2068"/>
      <c r="LLK170" s="2068"/>
      <c r="LLL170" s="2068"/>
      <c r="LLM170" s="2068"/>
      <c r="LLN170" s="2068"/>
      <c r="LLO170" s="2068"/>
      <c r="LLP170" s="2068"/>
      <c r="LLQ170" s="2068"/>
      <c r="LLR170" s="2068"/>
      <c r="LLS170" s="2068"/>
      <c r="LLT170" s="2068"/>
      <c r="LLU170" s="2068"/>
      <c r="LLV170" s="2068"/>
      <c r="LLW170" s="2068"/>
      <c r="LLX170" s="2068"/>
      <c r="LLY170" s="2068"/>
      <c r="LLZ170" s="2068"/>
      <c r="LMA170" s="2068"/>
      <c r="LMB170" s="2068"/>
      <c r="LMC170" s="2068"/>
      <c r="LMD170" s="2068"/>
      <c r="LME170" s="2068"/>
      <c r="LMF170" s="2068"/>
      <c r="LMG170" s="2068"/>
      <c r="LMH170" s="2068"/>
      <c r="LMI170" s="2068"/>
      <c r="LMJ170" s="2068"/>
      <c r="LMK170" s="2068"/>
      <c r="LML170" s="2068"/>
      <c r="LMM170" s="2068"/>
      <c r="LMN170" s="2068"/>
      <c r="LMO170" s="2068"/>
      <c r="LMP170" s="2068"/>
      <c r="LMQ170" s="2068"/>
      <c r="LMR170" s="2068"/>
      <c r="LMS170" s="2068"/>
      <c r="LMT170" s="2068"/>
      <c r="LMU170" s="2068"/>
      <c r="LMV170" s="2068"/>
      <c r="LMW170" s="2068"/>
      <c r="LMX170" s="2068"/>
      <c r="LMY170" s="2068"/>
      <c r="LMZ170" s="2068"/>
      <c r="LNA170" s="2068"/>
      <c r="LNB170" s="2068"/>
      <c r="LNC170" s="2068"/>
      <c r="LND170" s="2068"/>
      <c r="LNE170" s="2068"/>
      <c r="LNF170" s="2068"/>
      <c r="LNG170" s="2068"/>
      <c r="LNH170" s="2068"/>
      <c r="LNI170" s="2068"/>
      <c r="LNJ170" s="2068"/>
      <c r="LNK170" s="2068"/>
      <c r="LNL170" s="2068"/>
      <c r="LNM170" s="2068"/>
      <c r="LNN170" s="2068"/>
      <c r="LNO170" s="2068"/>
      <c r="LNP170" s="2068"/>
      <c r="LNQ170" s="2068"/>
      <c r="LNR170" s="2068"/>
      <c r="LNS170" s="2068"/>
      <c r="LNT170" s="2068"/>
      <c r="LNU170" s="2068"/>
      <c r="LNV170" s="2068"/>
      <c r="LNW170" s="2068"/>
      <c r="LNX170" s="2068"/>
      <c r="LNY170" s="2068"/>
      <c r="LNZ170" s="2068"/>
      <c r="LOA170" s="2068"/>
      <c r="LOB170" s="2068"/>
      <c r="LOC170" s="2068"/>
      <c r="LOD170" s="2068"/>
      <c r="LOE170" s="2068"/>
      <c r="LOF170" s="2068"/>
      <c r="LOG170" s="2068"/>
      <c r="LOH170" s="2068"/>
      <c r="LOI170" s="2068"/>
      <c r="LOJ170" s="2068"/>
      <c r="LOK170" s="2068"/>
      <c r="LOL170" s="2068"/>
      <c r="LOM170" s="2068"/>
      <c r="LON170" s="2068"/>
      <c r="LOO170" s="2068"/>
      <c r="LOP170" s="2068"/>
      <c r="LOQ170" s="2068"/>
      <c r="LOR170" s="2068"/>
      <c r="LOS170" s="2068"/>
      <c r="LOT170" s="2068"/>
      <c r="LOU170" s="2068"/>
      <c r="LOV170" s="2068"/>
      <c r="LOW170" s="2068"/>
      <c r="LOX170" s="2068"/>
      <c r="LOY170" s="2068"/>
      <c r="LOZ170" s="2068"/>
      <c r="LPA170" s="2068"/>
      <c r="LPB170" s="2068"/>
      <c r="LPC170" s="2068"/>
      <c r="LPD170" s="2068"/>
      <c r="LPE170" s="2068"/>
      <c r="LPF170" s="2068"/>
      <c r="LPG170" s="2068"/>
      <c r="LPH170" s="2068"/>
      <c r="LPI170" s="2068"/>
      <c r="LPJ170" s="2068"/>
      <c r="LPK170" s="2068"/>
      <c r="LPL170" s="2068"/>
      <c r="LPM170" s="2068"/>
      <c r="LPN170" s="2068"/>
      <c r="LPO170" s="2068"/>
      <c r="LPP170" s="2068"/>
      <c r="LPQ170" s="2068"/>
      <c r="LPR170" s="2068"/>
      <c r="LPS170" s="2068"/>
      <c r="LPT170" s="2068"/>
      <c r="LPU170" s="2068"/>
      <c r="LPV170" s="2068"/>
      <c r="LPW170" s="2068"/>
      <c r="LPX170" s="2068"/>
      <c r="LPY170" s="2068"/>
      <c r="LPZ170" s="2068"/>
      <c r="LQA170" s="2068"/>
      <c r="LQB170" s="2068"/>
      <c r="LQC170" s="2068"/>
      <c r="LQD170" s="2068"/>
      <c r="LQE170" s="2068"/>
      <c r="LQF170" s="2068"/>
      <c r="LQG170" s="2068"/>
      <c r="LQH170" s="2068"/>
      <c r="LQI170" s="2068"/>
      <c r="LQJ170" s="2068"/>
      <c r="LQK170" s="2068"/>
      <c r="LQL170" s="2068"/>
      <c r="LQM170" s="2068"/>
      <c r="LQN170" s="2068"/>
      <c r="LQO170" s="2068"/>
      <c r="LQP170" s="2068"/>
      <c r="LQQ170" s="2068"/>
      <c r="LQR170" s="2068"/>
      <c r="LQS170" s="2068"/>
      <c r="LQT170" s="2068"/>
      <c r="LQU170" s="2068"/>
      <c r="LQV170" s="2068"/>
      <c r="LQW170" s="2068"/>
      <c r="LQX170" s="2068"/>
      <c r="LQY170" s="2068"/>
      <c r="LQZ170" s="2068"/>
      <c r="LRA170" s="2068"/>
      <c r="LRB170" s="2068"/>
      <c r="LRC170" s="2068"/>
      <c r="LRD170" s="2068"/>
      <c r="LRE170" s="2068"/>
      <c r="LRF170" s="2068"/>
      <c r="LRG170" s="2068"/>
      <c r="LRH170" s="2068"/>
      <c r="LRI170" s="2068"/>
      <c r="LRJ170" s="2068"/>
      <c r="LRK170" s="2068"/>
      <c r="LRL170" s="2068"/>
      <c r="LRM170" s="2068"/>
      <c r="LRN170" s="2068"/>
      <c r="LRO170" s="2068"/>
      <c r="LRP170" s="2068"/>
      <c r="LRQ170" s="2068"/>
      <c r="LRR170" s="2068"/>
      <c r="LRS170" s="2068"/>
      <c r="LRT170" s="2068"/>
      <c r="LRU170" s="2068"/>
      <c r="LRV170" s="2068"/>
      <c r="LRW170" s="2068"/>
      <c r="LRX170" s="2068"/>
      <c r="LRY170" s="2068"/>
      <c r="LRZ170" s="2068"/>
      <c r="LSA170" s="2068"/>
      <c r="LSB170" s="2068"/>
      <c r="LSC170" s="2068"/>
      <c r="LSD170" s="2068"/>
      <c r="LSE170" s="2068"/>
      <c r="LSF170" s="2068"/>
      <c r="LSG170" s="2068"/>
      <c r="LSH170" s="2068"/>
      <c r="LSI170" s="2068"/>
      <c r="LSJ170" s="2068"/>
      <c r="LSK170" s="2068"/>
      <c r="LSL170" s="2068"/>
      <c r="LSM170" s="2068"/>
      <c r="LSN170" s="2068"/>
      <c r="LSO170" s="2068"/>
      <c r="LSP170" s="2068"/>
      <c r="LSQ170" s="2068"/>
      <c r="LSR170" s="2068"/>
      <c r="LSS170" s="2068"/>
      <c r="LST170" s="2068"/>
      <c r="LSU170" s="2068"/>
      <c r="LSV170" s="2068"/>
      <c r="LSW170" s="2068"/>
      <c r="LSX170" s="2068"/>
      <c r="LSY170" s="2068"/>
      <c r="LSZ170" s="2068"/>
      <c r="LTA170" s="2068"/>
      <c r="LTB170" s="2068"/>
      <c r="LTC170" s="2068"/>
      <c r="LTD170" s="2068"/>
      <c r="LTE170" s="2068"/>
      <c r="LTF170" s="2068"/>
      <c r="LTG170" s="2068"/>
      <c r="LTH170" s="2068"/>
      <c r="LTI170" s="2068"/>
      <c r="LTJ170" s="2068"/>
      <c r="LTK170" s="2068"/>
      <c r="LTL170" s="2068"/>
      <c r="LTM170" s="2068"/>
      <c r="LTN170" s="2068"/>
      <c r="LTO170" s="2068"/>
      <c r="LTP170" s="2068"/>
      <c r="LTQ170" s="2068"/>
      <c r="LTR170" s="2068"/>
      <c r="LTS170" s="2068"/>
      <c r="LTT170" s="2068"/>
      <c r="LTU170" s="2068"/>
      <c r="LTV170" s="2068"/>
      <c r="LTW170" s="2068"/>
      <c r="LTX170" s="2068"/>
      <c r="LTY170" s="2068"/>
      <c r="LTZ170" s="2068"/>
      <c r="LUA170" s="2068"/>
      <c r="LUB170" s="2068"/>
      <c r="LUC170" s="2068"/>
      <c r="LUD170" s="2068"/>
      <c r="LUE170" s="2068"/>
      <c r="LUF170" s="2068"/>
      <c r="LUG170" s="2068"/>
      <c r="LUH170" s="2068"/>
      <c r="LUI170" s="2068"/>
      <c r="LUJ170" s="2068"/>
      <c r="LUK170" s="2068"/>
      <c r="LUL170" s="2068"/>
      <c r="LUM170" s="2068"/>
      <c r="LUN170" s="2068"/>
      <c r="LUO170" s="2068"/>
      <c r="LUP170" s="2068"/>
      <c r="LUQ170" s="2068"/>
      <c r="LUR170" s="2068"/>
      <c r="LUS170" s="2068"/>
      <c r="LUT170" s="2068"/>
      <c r="LUU170" s="2068"/>
      <c r="LUV170" s="2068"/>
      <c r="LUW170" s="2068"/>
      <c r="LUX170" s="2068"/>
      <c r="LUY170" s="2068"/>
      <c r="LUZ170" s="2068"/>
      <c r="LVA170" s="2068"/>
      <c r="LVB170" s="2068"/>
      <c r="LVC170" s="2068"/>
      <c r="LVD170" s="2068"/>
      <c r="LVE170" s="2068"/>
      <c r="LVF170" s="2068"/>
      <c r="LVG170" s="2068"/>
      <c r="LVH170" s="2068"/>
      <c r="LVI170" s="2068"/>
      <c r="LVJ170" s="2068"/>
      <c r="LVK170" s="2068"/>
      <c r="LVL170" s="2068"/>
      <c r="LVM170" s="2068"/>
      <c r="LVN170" s="2068"/>
      <c r="LVO170" s="2068"/>
      <c r="LVP170" s="2068"/>
      <c r="LVQ170" s="2068"/>
      <c r="LVR170" s="2068"/>
      <c r="LVS170" s="2068"/>
      <c r="LVT170" s="2068"/>
      <c r="LVU170" s="2068"/>
      <c r="LVV170" s="2068"/>
      <c r="LVW170" s="2068"/>
      <c r="LVX170" s="2068"/>
      <c r="LVY170" s="2068"/>
      <c r="LVZ170" s="2068"/>
      <c r="LWA170" s="2068"/>
      <c r="LWB170" s="2068"/>
      <c r="LWC170" s="2068"/>
      <c r="LWD170" s="2068"/>
      <c r="LWE170" s="2068"/>
      <c r="LWF170" s="2068"/>
      <c r="LWG170" s="2068"/>
      <c r="LWH170" s="2068"/>
      <c r="LWI170" s="2068"/>
      <c r="LWJ170" s="2068"/>
      <c r="LWK170" s="2068"/>
      <c r="LWL170" s="2068"/>
      <c r="LWM170" s="2068"/>
      <c r="LWN170" s="2068"/>
      <c r="LWO170" s="2068"/>
      <c r="LWP170" s="2068"/>
      <c r="LWQ170" s="2068"/>
      <c r="LWR170" s="2068"/>
      <c r="LWS170" s="2068"/>
      <c r="LWT170" s="2068"/>
      <c r="LWU170" s="2068"/>
      <c r="LWV170" s="2068"/>
      <c r="LWW170" s="2068"/>
      <c r="LWX170" s="2068"/>
      <c r="LWY170" s="2068"/>
      <c r="LWZ170" s="2068"/>
      <c r="LXA170" s="2068"/>
      <c r="LXB170" s="2068"/>
      <c r="LXC170" s="2068"/>
      <c r="LXD170" s="2068"/>
      <c r="LXE170" s="2068"/>
      <c r="LXF170" s="2068"/>
      <c r="LXG170" s="2068"/>
      <c r="LXH170" s="2068"/>
      <c r="LXI170" s="2068"/>
      <c r="LXJ170" s="2068"/>
      <c r="LXK170" s="2068"/>
      <c r="LXL170" s="2068"/>
      <c r="LXM170" s="2068"/>
      <c r="LXN170" s="2068"/>
      <c r="LXO170" s="2068"/>
      <c r="LXP170" s="2068"/>
      <c r="LXQ170" s="2068"/>
      <c r="LXR170" s="2068"/>
      <c r="LXS170" s="2068"/>
      <c r="LXT170" s="2068"/>
      <c r="LXU170" s="2068"/>
      <c r="LXV170" s="2068"/>
      <c r="LXW170" s="2068"/>
      <c r="LXX170" s="2068"/>
      <c r="LXY170" s="2068"/>
      <c r="LXZ170" s="2068"/>
      <c r="LYA170" s="2068"/>
      <c r="LYB170" s="2068"/>
      <c r="LYC170" s="2068"/>
      <c r="LYD170" s="2068"/>
      <c r="LYE170" s="2068"/>
      <c r="LYF170" s="2068"/>
      <c r="LYG170" s="2068"/>
      <c r="LYH170" s="2068"/>
      <c r="LYI170" s="2068"/>
      <c r="LYJ170" s="2068"/>
      <c r="LYK170" s="2068"/>
      <c r="LYL170" s="2068"/>
      <c r="LYM170" s="2068"/>
      <c r="LYN170" s="2068"/>
      <c r="LYO170" s="2068"/>
      <c r="LYP170" s="2068"/>
      <c r="LYQ170" s="2068"/>
      <c r="LYR170" s="2068"/>
      <c r="LYS170" s="2068"/>
      <c r="LYT170" s="2068"/>
      <c r="LYU170" s="2068"/>
      <c r="LYV170" s="2068"/>
      <c r="LYW170" s="2068"/>
      <c r="LYX170" s="2068"/>
      <c r="LYY170" s="2068"/>
      <c r="LYZ170" s="2068"/>
      <c r="LZA170" s="2068"/>
      <c r="LZB170" s="2068"/>
      <c r="LZC170" s="2068"/>
      <c r="LZD170" s="2068"/>
      <c r="LZE170" s="2068"/>
      <c r="LZF170" s="2068"/>
      <c r="LZG170" s="2068"/>
      <c r="LZH170" s="2068"/>
      <c r="LZI170" s="2068"/>
      <c r="LZJ170" s="2068"/>
      <c r="LZK170" s="2068"/>
      <c r="LZL170" s="2068"/>
      <c r="LZM170" s="2068"/>
      <c r="LZN170" s="2068"/>
      <c r="LZO170" s="2068"/>
      <c r="LZP170" s="2068"/>
      <c r="LZQ170" s="2068"/>
      <c r="LZR170" s="2068"/>
      <c r="LZS170" s="2068"/>
      <c r="LZT170" s="2068"/>
      <c r="LZU170" s="2068"/>
      <c r="LZV170" s="2068"/>
      <c r="LZW170" s="2068"/>
      <c r="LZX170" s="2068"/>
      <c r="LZY170" s="2068"/>
      <c r="LZZ170" s="2068"/>
      <c r="MAA170" s="2068"/>
      <c r="MAB170" s="2068"/>
      <c r="MAC170" s="2068"/>
      <c r="MAD170" s="2068"/>
      <c r="MAE170" s="2068"/>
      <c r="MAF170" s="2068"/>
      <c r="MAG170" s="2068"/>
      <c r="MAH170" s="2068"/>
      <c r="MAI170" s="2068"/>
      <c r="MAJ170" s="2068"/>
      <c r="MAK170" s="2068"/>
      <c r="MAL170" s="2068"/>
      <c r="MAM170" s="2068"/>
      <c r="MAN170" s="2068"/>
      <c r="MAO170" s="2068"/>
      <c r="MAP170" s="2068"/>
      <c r="MAQ170" s="2068"/>
      <c r="MAR170" s="2068"/>
      <c r="MAS170" s="2068"/>
      <c r="MAT170" s="2068"/>
      <c r="MAU170" s="2068"/>
      <c r="MAV170" s="2068"/>
      <c r="MAW170" s="2068"/>
      <c r="MAX170" s="2068"/>
      <c r="MAY170" s="2068"/>
      <c r="MAZ170" s="2068"/>
      <c r="MBA170" s="2068"/>
      <c r="MBB170" s="2068"/>
      <c r="MBC170" s="2068"/>
      <c r="MBD170" s="2068"/>
      <c r="MBE170" s="2068"/>
      <c r="MBF170" s="2068"/>
      <c r="MBG170" s="2068"/>
      <c r="MBH170" s="2068"/>
      <c r="MBI170" s="2068"/>
      <c r="MBJ170" s="2068"/>
      <c r="MBK170" s="2068"/>
      <c r="MBL170" s="2068"/>
      <c r="MBM170" s="2068"/>
      <c r="MBN170" s="2068"/>
      <c r="MBO170" s="2068"/>
      <c r="MBP170" s="2068"/>
      <c r="MBQ170" s="2068"/>
      <c r="MBR170" s="2068"/>
      <c r="MBS170" s="2068"/>
      <c r="MBT170" s="2068"/>
      <c r="MBU170" s="2068"/>
      <c r="MBV170" s="2068"/>
      <c r="MBW170" s="2068"/>
      <c r="MBX170" s="2068"/>
      <c r="MBY170" s="2068"/>
      <c r="MBZ170" s="2068"/>
      <c r="MCA170" s="2068"/>
      <c r="MCB170" s="2068"/>
      <c r="MCC170" s="2068"/>
      <c r="MCD170" s="2068"/>
      <c r="MCE170" s="2068"/>
      <c r="MCF170" s="2068"/>
      <c r="MCG170" s="2068"/>
      <c r="MCH170" s="2068"/>
      <c r="MCI170" s="2068"/>
      <c r="MCJ170" s="2068"/>
      <c r="MCK170" s="2068"/>
      <c r="MCL170" s="2068"/>
      <c r="MCM170" s="2068"/>
      <c r="MCN170" s="2068"/>
      <c r="MCO170" s="2068"/>
      <c r="MCP170" s="2068"/>
      <c r="MCQ170" s="2068"/>
      <c r="MCR170" s="2068"/>
      <c r="MCS170" s="2068"/>
      <c r="MCT170" s="2068"/>
      <c r="MCU170" s="2068"/>
      <c r="MCV170" s="2068"/>
      <c r="MCW170" s="2068"/>
      <c r="MCX170" s="2068"/>
      <c r="MCY170" s="2068"/>
      <c r="MCZ170" s="2068"/>
      <c r="MDA170" s="2068"/>
      <c r="MDB170" s="2068"/>
      <c r="MDC170" s="2068"/>
      <c r="MDD170" s="2068"/>
      <c r="MDE170" s="2068"/>
      <c r="MDF170" s="2068"/>
      <c r="MDG170" s="2068"/>
      <c r="MDH170" s="2068"/>
      <c r="MDI170" s="2068"/>
      <c r="MDJ170" s="2068"/>
      <c r="MDK170" s="2068"/>
      <c r="MDL170" s="2068"/>
      <c r="MDM170" s="2068"/>
      <c r="MDN170" s="2068"/>
      <c r="MDO170" s="2068"/>
      <c r="MDP170" s="2068"/>
      <c r="MDQ170" s="2068"/>
      <c r="MDR170" s="2068"/>
      <c r="MDS170" s="2068"/>
      <c r="MDT170" s="2068"/>
      <c r="MDU170" s="2068"/>
      <c r="MDV170" s="2068"/>
      <c r="MDW170" s="2068"/>
      <c r="MDX170" s="2068"/>
      <c r="MDY170" s="2068"/>
      <c r="MDZ170" s="2068"/>
      <c r="MEA170" s="2068"/>
      <c r="MEB170" s="2068"/>
      <c r="MEC170" s="2068"/>
      <c r="MED170" s="2068"/>
      <c r="MEE170" s="2068"/>
      <c r="MEF170" s="2068"/>
      <c r="MEG170" s="2068"/>
      <c r="MEH170" s="2068"/>
      <c r="MEI170" s="2068"/>
      <c r="MEJ170" s="2068"/>
      <c r="MEK170" s="2068"/>
      <c r="MEL170" s="2068"/>
      <c r="MEM170" s="2068"/>
      <c r="MEN170" s="2068"/>
      <c r="MEO170" s="2068"/>
      <c r="MEP170" s="2068"/>
      <c r="MEQ170" s="2068"/>
      <c r="MER170" s="2068"/>
      <c r="MES170" s="2068"/>
      <c r="MET170" s="2068"/>
      <c r="MEU170" s="2068"/>
      <c r="MEV170" s="2068"/>
      <c r="MEW170" s="2068"/>
      <c r="MEX170" s="2068"/>
      <c r="MEY170" s="2068"/>
      <c r="MEZ170" s="2068"/>
      <c r="MFA170" s="2068"/>
      <c r="MFB170" s="2068"/>
      <c r="MFC170" s="2068"/>
      <c r="MFD170" s="2068"/>
      <c r="MFE170" s="2068"/>
      <c r="MFF170" s="2068"/>
      <c r="MFG170" s="2068"/>
      <c r="MFH170" s="2068"/>
      <c r="MFI170" s="2068"/>
      <c r="MFJ170" s="2068"/>
      <c r="MFK170" s="2068"/>
      <c r="MFL170" s="2068"/>
      <c r="MFM170" s="2068"/>
      <c r="MFN170" s="2068"/>
      <c r="MFO170" s="2068"/>
      <c r="MFP170" s="2068"/>
      <c r="MFQ170" s="2068"/>
      <c r="MFR170" s="2068"/>
      <c r="MFS170" s="2068"/>
      <c r="MFT170" s="2068"/>
      <c r="MFU170" s="2068"/>
      <c r="MFV170" s="2068"/>
      <c r="MFW170" s="2068"/>
      <c r="MFX170" s="2068"/>
      <c r="MFY170" s="2068"/>
      <c r="MFZ170" s="2068"/>
      <c r="MGA170" s="2068"/>
      <c r="MGB170" s="2068"/>
      <c r="MGC170" s="2068"/>
      <c r="MGD170" s="2068"/>
      <c r="MGE170" s="2068"/>
      <c r="MGF170" s="2068"/>
      <c r="MGG170" s="2068"/>
      <c r="MGH170" s="2068"/>
      <c r="MGI170" s="2068"/>
      <c r="MGJ170" s="2068"/>
      <c r="MGK170" s="2068"/>
      <c r="MGL170" s="2068"/>
      <c r="MGM170" s="2068"/>
      <c r="MGN170" s="2068"/>
      <c r="MGO170" s="2068"/>
      <c r="MGP170" s="2068"/>
      <c r="MGQ170" s="2068"/>
      <c r="MGR170" s="2068"/>
      <c r="MGS170" s="2068"/>
      <c r="MGT170" s="2068"/>
      <c r="MGU170" s="2068"/>
      <c r="MGV170" s="2068"/>
      <c r="MGW170" s="2068"/>
      <c r="MGX170" s="2068"/>
      <c r="MGY170" s="2068"/>
      <c r="MGZ170" s="2068"/>
      <c r="MHA170" s="2068"/>
      <c r="MHB170" s="2068"/>
      <c r="MHC170" s="2068"/>
      <c r="MHD170" s="2068"/>
      <c r="MHE170" s="2068"/>
      <c r="MHF170" s="2068"/>
      <c r="MHG170" s="2068"/>
      <c r="MHH170" s="2068"/>
      <c r="MHI170" s="2068"/>
      <c r="MHJ170" s="2068"/>
      <c r="MHK170" s="2068"/>
      <c r="MHL170" s="2068"/>
      <c r="MHM170" s="2068"/>
      <c r="MHN170" s="2068"/>
      <c r="MHO170" s="2068"/>
      <c r="MHP170" s="2068"/>
      <c r="MHQ170" s="2068"/>
      <c r="MHR170" s="2068"/>
      <c r="MHS170" s="2068"/>
      <c r="MHT170" s="2068"/>
      <c r="MHU170" s="2068"/>
      <c r="MHV170" s="2068"/>
      <c r="MHW170" s="2068"/>
      <c r="MHX170" s="2068"/>
      <c r="MHY170" s="2068"/>
      <c r="MHZ170" s="2068"/>
      <c r="MIA170" s="2068"/>
      <c r="MIB170" s="2068"/>
      <c r="MIC170" s="2068"/>
      <c r="MID170" s="2068"/>
      <c r="MIE170" s="2068"/>
      <c r="MIF170" s="2068"/>
      <c r="MIG170" s="2068"/>
      <c r="MIH170" s="2068"/>
      <c r="MII170" s="2068"/>
      <c r="MIJ170" s="2068"/>
      <c r="MIK170" s="2068"/>
      <c r="MIL170" s="2068"/>
      <c r="MIM170" s="2068"/>
      <c r="MIN170" s="2068"/>
      <c r="MIO170" s="2068"/>
      <c r="MIP170" s="2068"/>
      <c r="MIQ170" s="2068"/>
      <c r="MIR170" s="2068"/>
      <c r="MIS170" s="2068"/>
      <c r="MIT170" s="2068"/>
      <c r="MIU170" s="2068"/>
      <c r="MIV170" s="2068"/>
      <c r="MIW170" s="2068"/>
      <c r="MIX170" s="2068"/>
      <c r="MIY170" s="2068"/>
      <c r="MIZ170" s="2068"/>
      <c r="MJA170" s="2068"/>
      <c r="MJB170" s="2068"/>
      <c r="MJC170" s="2068"/>
      <c r="MJD170" s="2068"/>
      <c r="MJE170" s="2068"/>
      <c r="MJF170" s="2068"/>
      <c r="MJG170" s="2068"/>
      <c r="MJH170" s="2068"/>
      <c r="MJI170" s="2068"/>
      <c r="MJJ170" s="2068"/>
      <c r="MJK170" s="2068"/>
      <c r="MJL170" s="2068"/>
      <c r="MJM170" s="2068"/>
      <c r="MJN170" s="2068"/>
      <c r="MJO170" s="2068"/>
      <c r="MJP170" s="2068"/>
      <c r="MJQ170" s="2068"/>
      <c r="MJR170" s="2068"/>
      <c r="MJS170" s="2068"/>
      <c r="MJT170" s="2068"/>
      <c r="MJU170" s="2068"/>
      <c r="MJV170" s="2068"/>
      <c r="MJW170" s="2068"/>
      <c r="MJX170" s="2068"/>
      <c r="MJY170" s="2068"/>
      <c r="MJZ170" s="2068"/>
      <c r="MKA170" s="2068"/>
      <c r="MKB170" s="2068"/>
      <c r="MKC170" s="2068"/>
      <c r="MKD170" s="2068"/>
      <c r="MKE170" s="2068"/>
      <c r="MKF170" s="2068"/>
      <c r="MKG170" s="2068"/>
      <c r="MKH170" s="2068"/>
      <c r="MKI170" s="2068"/>
      <c r="MKJ170" s="2068"/>
      <c r="MKK170" s="2068"/>
      <c r="MKL170" s="2068"/>
      <c r="MKM170" s="2068"/>
      <c r="MKN170" s="2068"/>
      <c r="MKO170" s="2068"/>
      <c r="MKP170" s="2068"/>
      <c r="MKQ170" s="2068"/>
      <c r="MKR170" s="2068"/>
      <c r="MKS170" s="2068"/>
      <c r="MKT170" s="2068"/>
      <c r="MKU170" s="2068"/>
      <c r="MKV170" s="2068"/>
      <c r="MKW170" s="2068"/>
      <c r="MKX170" s="2068"/>
      <c r="MKY170" s="2068"/>
      <c r="MKZ170" s="2068"/>
      <c r="MLA170" s="2068"/>
      <c r="MLB170" s="2068"/>
      <c r="MLC170" s="2068"/>
      <c r="MLD170" s="2068"/>
      <c r="MLE170" s="2068"/>
      <c r="MLF170" s="2068"/>
      <c r="MLG170" s="2068"/>
      <c r="MLH170" s="2068"/>
      <c r="MLI170" s="2068"/>
      <c r="MLJ170" s="2068"/>
      <c r="MLK170" s="2068"/>
      <c r="MLL170" s="2068"/>
      <c r="MLM170" s="2068"/>
      <c r="MLN170" s="2068"/>
      <c r="MLO170" s="2068"/>
      <c r="MLP170" s="2068"/>
      <c r="MLQ170" s="2068"/>
      <c r="MLR170" s="2068"/>
      <c r="MLS170" s="2068"/>
      <c r="MLT170" s="2068"/>
      <c r="MLU170" s="2068"/>
      <c r="MLV170" s="2068"/>
      <c r="MLW170" s="2068"/>
      <c r="MLX170" s="2068"/>
      <c r="MLY170" s="2068"/>
      <c r="MLZ170" s="2068"/>
      <c r="MMA170" s="2068"/>
      <c r="MMB170" s="2068"/>
      <c r="MMC170" s="2068"/>
      <c r="MMD170" s="2068"/>
      <c r="MME170" s="2068"/>
      <c r="MMF170" s="2068"/>
      <c r="MMG170" s="2068"/>
      <c r="MMH170" s="2068"/>
      <c r="MMI170" s="2068"/>
      <c r="MMJ170" s="2068"/>
      <c r="MMK170" s="2068"/>
      <c r="MML170" s="2068"/>
      <c r="MMM170" s="2068"/>
      <c r="MMN170" s="2068"/>
      <c r="MMO170" s="2068"/>
      <c r="MMP170" s="2068"/>
      <c r="MMQ170" s="2068"/>
      <c r="MMR170" s="2068"/>
      <c r="MMS170" s="2068"/>
      <c r="MMT170" s="2068"/>
      <c r="MMU170" s="2068"/>
      <c r="MMV170" s="2068"/>
      <c r="MMW170" s="2068"/>
      <c r="MMX170" s="2068"/>
      <c r="MMY170" s="2068"/>
      <c r="MMZ170" s="2068"/>
      <c r="MNA170" s="2068"/>
      <c r="MNB170" s="2068"/>
      <c r="MNC170" s="2068"/>
      <c r="MND170" s="2068"/>
      <c r="MNE170" s="2068"/>
      <c r="MNF170" s="2068"/>
      <c r="MNG170" s="2068"/>
      <c r="MNH170" s="2068"/>
      <c r="MNI170" s="2068"/>
      <c r="MNJ170" s="2068"/>
      <c r="MNK170" s="2068"/>
      <c r="MNL170" s="2068"/>
      <c r="MNM170" s="2068"/>
      <c r="MNN170" s="2068"/>
      <c r="MNO170" s="2068"/>
      <c r="MNP170" s="2068"/>
      <c r="MNQ170" s="2068"/>
      <c r="MNR170" s="2068"/>
      <c r="MNS170" s="2068"/>
      <c r="MNT170" s="2068"/>
      <c r="MNU170" s="2068"/>
      <c r="MNV170" s="2068"/>
      <c r="MNW170" s="2068"/>
      <c r="MNX170" s="2068"/>
      <c r="MNY170" s="2068"/>
      <c r="MNZ170" s="2068"/>
      <c r="MOA170" s="2068"/>
      <c r="MOB170" s="2068"/>
      <c r="MOC170" s="2068"/>
      <c r="MOD170" s="2068"/>
      <c r="MOE170" s="2068"/>
      <c r="MOF170" s="2068"/>
      <c r="MOG170" s="2068"/>
      <c r="MOH170" s="2068"/>
      <c r="MOI170" s="2068"/>
      <c r="MOJ170" s="2068"/>
      <c r="MOK170" s="2068"/>
      <c r="MOL170" s="2068"/>
      <c r="MOM170" s="2068"/>
      <c r="MON170" s="2068"/>
      <c r="MOO170" s="2068"/>
      <c r="MOP170" s="2068"/>
      <c r="MOQ170" s="2068"/>
      <c r="MOR170" s="2068"/>
      <c r="MOS170" s="2068"/>
      <c r="MOT170" s="2068"/>
      <c r="MOU170" s="2068"/>
      <c r="MOV170" s="2068"/>
      <c r="MOW170" s="2068"/>
      <c r="MOX170" s="2068"/>
      <c r="MOY170" s="2068"/>
      <c r="MOZ170" s="2068"/>
      <c r="MPA170" s="2068"/>
      <c r="MPB170" s="2068"/>
      <c r="MPC170" s="2068"/>
      <c r="MPD170" s="2068"/>
      <c r="MPE170" s="2068"/>
      <c r="MPF170" s="2068"/>
      <c r="MPG170" s="2068"/>
      <c r="MPH170" s="2068"/>
      <c r="MPI170" s="2068"/>
      <c r="MPJ170" s="2068"/>
      <c r="MPK170" s="2068"/>
      <c r="MPL170" s="2068"/>
      <c r="MPM170" s="2068"/>
      <c r="MPN170" s="2068"/>
      <c r="MPO170" s="2068"/>
      <c r="MPP170" s="2068"/>
      <c r="MPQ170" s="2068"/>
      <c r="MPR170" s="2068"/>
      <c r="MPS170" s="2068"/>
      <c r="MPT170" s="2068"/>
      <c r="MPU170" s="2068"/>
      <c r="MPV170" s="2068"/>
      <c r="MPW170" s="2068"/>
      <c r="MPX170" s="2068"/>
      <c r="MPY170" s="2068"/>
      <c r="MPZ170" s="2068"/>
      <c r="MQA170" s="2068"/>
      <c r="MQB170" s="2068"/>
      <c r="MQC170" s="2068"/>
      <c r="MQD170" s="2068"/>
      <c r="MQE170" s="2068"/>
      <c r="MQF170" s="2068"/>
      <c r="MQG170" s="2068"/>
      <c r="MQH170" s="2068"/>
      <c r="MQI170" s="2068"/>
      <c r="MQJ170" s="2068"/>
      <c r="MQK170" s="2068"/>
      <c r="MQL170" s="2068"/>
      <c r="MQM170" s="2068"/>
      <c r="MQN170" s="2068"/>
      <c r="MQO170" s="2068"/>
      <c r="MQP170" s="2068"/>
      <c r="MQQ170" s="2068"/>
      <c r="MQR170" s="2068"/>
      <c r="MQS170" s="2068"/>
      <c r="MQT170" s="2068"/>
      <c r="MQU170" s="2068"/>
      <c r="MQV170" s="2068"/>
      <c r="MQW170" s="2068"/>
      <c r="MQX170" s="2068"/>
      <c r="MQY170" s="2068"/>
      <c r="MQZ170" s="2068"/>
      <c r="MRA170" s="2068"/>
      <c r="MRB170" s="2068"/>
      <c r="MRC170" s="2068"/>
      <c r="MRD170" s="2068"/>
      <c r="MRE170" s="2068"/>
      <c r="MRF170" s="2068"/>
      <c r="MRG170" s="2068"/>
      <c r="MRH170" s="2068"/>
      <c r="MRI170" s="2068"/>
      <c r="MRJ170" s="2068"/>
      <c r="MRK170" s="2068"/>
      <c r="MRL170" s="2068"/>
      <c r="MRM170" s="2068"/>
      <c r="MRN170" s="2068"/>
      <c r="MRO170" s="2068"/>
      <c r="MRP170" s="2068"/>
      <c r="MRQ170" s="2068"/>
      <c r="MRR170" s="2068"/>
      <c r="MRS170" s="2068"/>
      <c r="MRT170" s="2068"/>
      <c r="MRU170" s="2068"/>
      <c r="MRV170" s="2068"/>
      <c r="MRW170" s="2068"/>
      <c r="MRX170" s="2068"/>
      <c r="MRY170" s="2068"/>
      <c r="MRZ170" s="2068"/>
      <c r="MSA170" s="2068"/>
      <c r="MSB170" s="2068"/>
      <c r="MSC170" s="2068"/>
      <c r="MSD170" s="2068"/>
      <c r="MSE170" s="2068"/>
      <c r="MSF170" s="2068"/>
      <c r="MSG170" s="2068"/>
      <c r="MSH170" s="2068"/>
      <c r="MSI170" s="2068"/>
      <c r="MSJ170" s="2068"/>
      <c r="MSK170" s="2068"/>
      <c r="MSL170" s="2068"/>
      <c r="MSM170" s="2068"/>
      <c r="MSN170" s="2068"/>
      <c r="MSO170" s="2068"/>
      <c r="MSP170" s="2068"/>
      <c r="MSQ170" s="2068"/>
      <c r="MSR170" s="2068"/>
      <c r="MSS170" s="2068"/>
      <c r="MST170" s="2068"/>
      <c r="MSU170" s="2068"/>
      <c r="MSV170" s="2068"/>
      <c r="MSW170" s="2068"/>
      <c r="MSX170" s="2068"/>
      <c r="MSY170" s="2068"/>
      <c r="MSZ170" s="2068"/>
      <c r="MTA170" s="2068"/>
      <c r="MTB170" s="2068"/>
      <c r="MTC170" s="2068"/>
      <c r="MTD170" s="2068"/>
      <c r="MTE170" s="2068"/>
      <c r="MTF170" s="2068"/>
      <c r="MTG170" s="2068"/>
      <c r="MTH170" s="2068"/>
      <c r="MTI170" s="2068"/>
      <c r="MTJ170" s="2068"/>
      <c r="MTK170" s="2068"/>
      <c r="MTL170" s="2068"/>
      <c r="MTM170" s="2068"/>
      <c r="MTN170" s="2068"/>
      <c r="MTO170" s="2068"/>
      <c r="MTP170" s="2068"/>
      <c r="MTQ170" s="2068"/>
      <c r="MTR170" s="2068"/>
      <c r="MTS170" s="2068"/>
      <c r="MTT170" s="2068"/>
      <c r="MTU170" s="2068"/>
      <c r="MTV170" s="2068"/>
      <c r="MTW170" s="2068"/>
      <c r="MTX170" s="2068"/>
      <c r="MTY170" s="2068"/>
      <c r="MTZ170" s="2068"/>
      <c r="MUA170" s="2068"/>
      <c r="MUB170" s="2068"/>
      <c r="MUC170" s="2068"/>
      <c r="MUD170" s="2068"/>
      <c r="MUE170" s="2068"/>
      <c r="MUF170" s="2068"/>
      <c r="MUG170" s="2068"/>
      <c r="MUH170" s="2068"/>
      <c r="MUI170" s="2068"/>
      <c r="MUJ170" s="2068"/>
      <c r="MUK170" s="2068"/>
      <c r="MUL170" s="2068"/>
      <c r="MUM170" s="2068"/>
      <c r="MUN170" s="2068"/>
      <c r="MUO170" s="2068"/>
      <c r="MUP170" s="2068"/>
      <c r="MUQ170" s="2068"/>
      <c r="MUR170" s="2068"/>
      <c r="MUS170" s="2068"/>
      <c r="MUT170" s="2068"/>
      <c r="MUU170" s="2068"/>
      <c r="MUV170" s="2068"/>
      <c r="MUW170" s="2068"/>
      <c r="MUX170" s="2068"/>
      <c r="MUY170" s="2068"/>
      <c r="MUZ170" s="2068"/>
      <c r="MVA170" s="2068"/>
      <c r="MVB170" s="2068"/>
      <c r="MVC170" s="2068"/>
      <c r="MVD170" s="2068"/>
      <c r="MVE170" s="2068"/>
      <c r="MVF170" s="2068"/>
      <c r="MVG170" s="2068"/>
      <c r="MVH170" s="2068"/>
      <c r="MVI170" s="2068"/>
      <c r="MVJ170" s="2068"/>
      <c r="MVK170" s="2068"/>
      <c r="MVL170" s="2068"/>
      <c r="MVM170" s="2068"/>
      <c r="MVN170" s="2068"/>
      <c r="MVO170" s="2068"/>
      <c r="MVP170" s="2068"/>
      <c r="MVQ170" s="2068"/>
      <c r="MVR170" s="2068"/>
      <c r="MVS170" s="2068"/>
      <c r="MVT170" s="2068"/>
      <c r="MVU170" s="2068"/>
      <c r="MVV170" s="2068"/>
      <c r="MVW170" s="2068"/>
      <c r="MVX170" s="2068"/>
      <c r="MVY170" s="2068"/>
      <c r="MVZ170" s="2068"/>
      <c r="MWA170" s="2068"/>
      <c r="MWB170" s="2068"/>
      <c r="MWC170" s="2068"/>
      <c r="MWD170" s="2068"/>
      <c r="MWE170" s="2068"/>
      <c r="MWF170" s="2068"/>
      <c r="MWG170" s="2068"/>
      <c r="MWH170" s="2068"/>
      <c r="MWI170" s="2068"/>
      <c r="MWJ170" s="2068"/>
      <c r="MWK170" s="2068"/>
      <c r="MWL170" s="2068"/>
      <c r="MWM170" s="2068"/>
      <c r="MWN170" s="2068"/>
      <c r="MWO170" s="2068"/>
      <c r="MWP170" s="2068"/>
      <c r="MWQ170" s="2068"/>
      <c r="MWR170" s="2068"/>
      <c r="MWS170" s="2068"/>
      <c r="MWT170" s="2068"/>
      <c r="MWU170" s="2068"/>
      <c r="MWV170" s="2068"/>
      <c r="MWW170" s="2068"/>
      <c r="MWX170" s="2068"/>
      <c r="MWY170" s="2068"/>
      <c r="MWZ170" s="2068"/>
      <c r="MXA170" s="2068"/>
      <c r="MXB170" s="2068"/>
      <c r="MXC170" s="2068"/>
      <c r="MXD170" s="2068"/>
      <c r="MXE170" s="2068"/>
      <c r="MXF170" s="2068"/>
      <c r="MXG170" s="2068"/>
      <c r="MXH170" s="2068"/>
      <c r="MXI170" s="2068"/>
      <c r="MXJ170" s="2068"/>
      <c r="MXK170" s="2068"/>
      <c r="MXL170" s="2068"/>
      <c r="MXM170" s="2068"/>
      <c r="MXN170" s="2068"/>
      <c r="MXO170" s="2068"/>
      <c r="MXP170" s="2068"/>
      <c r="MXQ170" s="2068"/>
      <c r="MXR170" s="2068"/>
      <c r="MXS170" s="2068"/>
      <c r="MXT170" s="2068"/>
      <c r="MXU170" s="2068"/>
      <c r="MXV170" s="2068"/>
      <c r="MXW170" s="2068"/>
      <c r="MXX170" s="2068"/>
      <c r="MXY170" s="2068"/>
      <c r="MXZ170" s="2068"/>
      <c r="MYA170" s="2068"/>
      <c r="MYB170" s="2068"/>
      <c r="MYC170" s="2068"/>
      <c r="MYD170" s="2068"/>
      <c r="MYE170" s="2068"/>
      <c r="MYF170" s="2068"/>
      <c r="MYG170" s="2068"/>
      <c r="MYH170" s="2068"/>
      <c r="MYI170" s="2068"/>
      <c r="MYJ170" s="2068"/>
      <c r="MYK170" s="2068"/>
      <c r="MYL170" s="2068"/>
      <c r="MYM170" s="2068"/>
      <c r="MYN170" s="2068"/>
      <c r="MYO170" s="2068"/>
      <c r="MYP170" s="2068"/>
      <c r="MYQ170" s="2068"/>
      <c r="MYR170" s="2068"/>
      <c r="MYS170" s="2068"/>
      <c r="MYT170" s="2068"/>
      <c r="MYU170" s="2068"/>
      <c r="MYV170" s="2068"/>
      <c r="MYW170" s="2068"/>
      <c r="MYX170" s="2068"/>
      <c r="MYY170" s="2068"/>
      <c r="MYZ170" s="2068"/>
      <c r="MZA170" s="2068"/>
      <c r="MZB170" s="2068"/>
      <c r="MZC170" s="2068"/>
      <c r="MZD170" s="2068"/>
      <c r="MZE170" s="2068"/>
      <c r="MZF170" s="2068"/>
      <c r="MZG170" s="2068"/>
      <c r="MZH170" s="2068"/>
      <c r="MZI170" s="2068"/>
      <c r="MZJ170" s="2068"/>
      <c r="MZK170" s="2068"/>
      <c r="MZL170" s="2068"/>
      <c r="MZM170" s="2068"/>
      <c r="MZN170" s="2068"/>
      <c r="MZO170" s="2068"/>
      <c r="MZP170" s="2068"/>
      <c r="MZQ170" s="2068"/>
      <c r="MZR170" s="2068"/>
      <c r="MZS170" s="2068"/>
      <c r="MZT170" s="2068"/>
      <c r="MZU170" s="2068"/>
      <c r="MZV170" s="2068"/>
      <c r="MZW170" s="2068"/>
      <c r="MZX170" s="2068"/>
      <c r="MZY170" s="2068"/>
      <c r="MZZ170" s="2068"/>
      <c r="NAA170" s="2068"/>
      <c r="NAB170" s="2068"/>
      <c r="NAC170" s="2068"/>
      <c r="NAD170" s="2068"/>
      <c r="NAE170" s="2068"/>
      <c r="NAF170" s="2068"/>
      <c r="NAG170" s="2068"/>
      <c r="NAH170" s="2068"/>
      <c r="NAI170" s="2068"/>
      <c r="NAJ170" s="2068"/>
      <c r="NAK170" s="2068"/>
      <c r="NAL170" s="2068"/>
      <c r="NAM170" s="2068"/>
      <c r="NAN170" s="2068"/>
      <c r="NAO170" s="2068"/>
      <c r="NAP170" s="2068"/>
      <c r="NAQ170" s="2068"/>
      <c r="NAR170" s="2068"/>
      <c r="NAS170" s="2068"/>
      <c r="NAT170" s="2068"/>
      <c r="NAU170" s="2068"/>
      <c r="NAV170" s="2068"/>
      <c r="NAW170" s="2068"/>
      <c r="NAX170" s="2068"/>
      <c r="NAY170" s="2068"/>
      <c r="NAZ170" s="2068"/>
      <c r="NBA170" s="2068"/>
      <c r="NBB170" s="2068"/>
      <c r="NBC170" s="2068"/>
      <c r="NBD170" s="2068"/>
      <c r="NBE170" s="2068"/>
      <c r="NBF170" s="2068"/>
      <c r="NBG170" s="2068"/>
      <c r="NBH170" s="2068"/>
      <c r="NBI170" s="2068"/>
      <c r="NBJ170" s="2068"/>
      <c r="NBK170" s="2068"/>
      <c r="NBL170" s="2068"/>
      <c r="NBM170" s="2068"/>
      <c r="NBN170" s="2068"/>
      <c r="NBO170" s="2068"/>
      <c r="NBP170" s="2068"/>
      <c r="NBQ170" s="2068"/>
      <c r="NBR170" s="2068"/>
      <c r="NBS170" s="2068"/>
      <c r="NBT170" s="2068"/>
      <c r="NBU170" s="2068"/>
      <c r="NBV170" s="2068"/>
      <c r="NBW170" s="2068"/>
      <c r="NBX170" s="2068"/>
      <c r="NBY170" s="2068"/>
      <c r="NBZ170" s="2068"/>
      <c r="NCA170" s="2068"/>
      <c r="NCB170" s="2068"/>
      <c r="NCC170" s="2068"/>
      <c r="NCD170" s="2068"/>
      <c r="NCE170" s="2068"/>
      <c r="NCF170" s="2068"/>
      <c r="NCG170" s="2068"/>
      <c r="NCH170" s="2068"/>
      <c r="NCI170" s="2068"/>
      <c r="NCJ170" s="2068"/>
      <c r="NCK170" s="2068"/>
      <c r="NCL170" s="2068"/>
      <c r="NCM170" s="2068"/>
      <c r="NCN170" s="2068"/>
      <c r="NCO170" s="2068"/>
      <c r="NCP170" s="2068"/>
      <c r="NCQ170" s="2068"/>
      <c r="NCR170" s="2068"/>
      <c r="NCS170" s="2068"/>
      <c r="NCT170" s="2068"/>
      <c r="NCU170" s="2068"/>
      <c r="NCV170" s="2068"/>
      <c r="NCW170" s="2068"/>
      <c r="NCX170" s="2068"/>
      <c r="NCY170" s="2068"/>
      <c r="NCZ170" s="2068"/>
      <c r="NDA170" s="2068"/>
      <c r="NDB170" s="2068"/>
      <c r="NDC170" s="2068"/>
      <c r="NDD170" s="2068"/>
      <c r="NDE170" s="2068"/>
      <c r="NDF170" s="2068"/>
      <c r="NDG170" s="2068"/>
      <c r="NDH170" s="2068"/>
      <c r="NDI170" s="2068"/>
      <c r="NDJ170" s="2068"/>
      <c r="NDK170" s="2068"/>
      <c r="NDL170" s="2068"/>
      <c r="NDM170" s="2068"/>
      <c r="NDN170" s="2068"/>
      <c r="NDO170" s="2068"/>
      <c r="NDP170" s="2068"/>
      <c r="NDQ170" s="2068"/>
      <c r="NDR170" s="2068"/>
      <c r="NDS170" s="2068"/>
      <c r="NDT170" s="2068"/>
      <c r="NDU170" s="2068"/>
      <c r="NDV170" s="2068"/>
      <c r="NDW170" s="2068"/>
      <c r="NDX170" s="2068"/>
      <c r="NDY170" s="2068"/>
      <c r="NDZ170" s="2068"/>
      <c r="NEA170" s="2068"/>
      <c r="NEB170" s="2068"/>
      <c r="NEC170" s="2068"/>
      <c r="NED170" s="2068"/>
      <c r="NEE170" s="2068"/>
      <c r="NEF170" s="2068"/>
      <c r="NEG170" s="2068"/>
      <c r="NEH170" s="2068"/>
      <c r="NEI170" s="2068"/>
      <c r="NEJ170" s="2068"/>
      <c r="NEK170" s="2068"/>
      <c r="NEL170" s="2068"/>
      <c r="NEM170" s="2068"/>
      <c r="NEN170" s="2068"/>
      <c r="NEO170" s="2068"/>
      <c r="NEP170" s="2068"/>
      <c r="NEQ170" s="2068"/>
      <c r="NER170" s="2068"/>
      <c r="NES170" s="2068"/>
      <c r="NET170" s="2068"/>
      <c r="NEU170" s="2068"/>
      <c r="NEV170" s="2068"/>
      <c r="NEW170" s="2068"/>
      <c r="NEX170" s="2068"/>
      <c r="NEY170" s="2068"/>
      <c r="NEZ170" s="2068"/>
      <c r="NFA170" s="2068"/>
      <c r="NFB170" s="2068"/>
      <c r="NFC170" s="2068"/>
      <c r="NFD170" s="2068"/>
      <c r="NFE170" s="2068"/>
      <c r="NFF170" s="2068"/>
      <c r="NFG170" s="2068"/>
      <c r="NFH170" s="2068"/>
      <c r="NFI170" s="2068"/>
      <c r="NFJ170" s="2068"/>
      <c r="NFK170" s="2068"/>
      <c r="NFL170" s="2068"/>
      <c r="NFM170" s="2068"/>
      <c r="NFN170" s="2068"/>
      <c r="NFO170" s="2068"/>
      <c r="NFP170" s="2068"/>
      <c r="NFQ170" s="2068"/>
      <c r="NFR170" s="2068"/>
      <c r="NFS170" s="2068"/>
      <c r="NFT170" s="2068"/>
      <c r="NFU170" s="2068"/>
      <c r="NFV170" s="2068"/>
      <c r="NFW170" s="2068"/>
      <c r="NFX170" s="2068"/>
      <c r="NFY170" s="2068"/>
      <c r="NFZ170" s="2068"/>
      <c r="NGA170" s="2068"/>
      <c r="NGB170" s="2068"/>
      <c r="NGC170" s="2068"/>
      <c r="NGD170" s="2068"/>
      <c r="NGE170" s="2068"/>
      <c r="NGF170" s="2068"/>
      <c r="NGG170" s="2068"/>
      <c r="NGH170" s="2068"/>
      <c r="NGI170" s="2068"/>
      <c r="NGJ170" s="2068"/>
      <c r="NGK170" s="2068"/>
      <c r="NGL170" s="2068"/>
      <c r="NGM170" s="2068"/>
      <c r="NGN170" s="2068"/>
      <c r="NGO170" s="2068"/>
      <c r="NGP170" s="2068"/>
      <c r="NGQ170" s="2068"/>
      <c r="NGR170" s="2068"/>
      <c r="NGS170" s="2068"/>
      <c r="NGT170" s="2068"/>
      <c r="NGU170" s="2068"/>
      <c r="NGV170" s="2068"/>
      <c r="NGW170" s="2068"/>
      <c r="NGX170" s="2068"/>
      <c r="NGY170" s="2068"/>
      <c r="NGZ170" s="2068"/>
      <c r="NHA170" s="2068"/>
      <c r="NHB170" s="2068"/>
      <c r="NHC170" s="2068"/>
      <c r="NHD170" s="2068"/>
      <c r="NHE170" s="2068"/>
      <c r="NHF170" s="2068"/>
      <c r="NHG170" s="2068"/>
      <c r="NHH170" s="2068"/>
      <c r="NHI170" s="2068"/>
      <c r="NHJ170" s="2068"/>
      <c r="NHK170" s="2068"/>
      <c r="NHL170" s="2068"/>
      <c r="NHM170" s="2068"/>
      <c r="NHN170" s="2068"/>
      <c r="NHO170" s="2068"/>
      <c r="NHP170" s="2068"/>
      <c r="NHQ170" s="2068"/>
      <c r="NHR170" s="2068"/>
      <c r="NHS170" s="2068"/>
      <c r="NHT170" s="2068"/>
      <c r="NHU170" s="2068"/>
      <c r="NHV170" s="2068"/>
      <c r="NHW170" s="2068"/>
      <c r="NHX170" s="2068"/>
      <c r="NHY170" s="2068"/>
      <c r="NHZ170" s="2068"/>
      <c r="NIA170" s="2068"/>
      <c r="NIB170" s="2068"/>
      <c r="NIC170" s="2068"/>
      <c r="NID170" s="2068"/>
      <c r="NIE170" s="2068"/>
      <c r="NIF170" s="2068"/>
      <c r="NIG170" s="2068"/>
      <c r="NIH170" s="2068"/>
      <c r="NII170" s="2068"/>
      <c r="NIJ170" s="2068"/>
      <c r="NIK170" s="2068"/>
      <c r="NIL170" s="2068"/>
      <c r="NIM170" s="2068"/>
      <c r="NIN170" s="2068"/>
      <c r="NIO170" s="2068"/>
      <c r="NIP170" s="2068"/>
      <c r="NIQ170" s="2068"/>
      <c r="NIR170" s="2068"/>
      <c r="NIS170" s="2068"/>
      <c r="NIT170" s="2068"/>
      <c r="NIU170" s="2068"/>
      <c r="NIV170" s="2068"/>
      <c r="NIW170" s="2068"/>
      <c r="NIX170" s="2068"/>
      <c r="NIY170" s="2068"/>
      <c r="NIZ170" s="2068"/>
      <c r="NJA170" s="2068"/>
      <c r="NJB170" s="2068"/>
      <c r="NJC170" s="2068"/>
      <c r="NJD170" s="2068"/>
      <c r="NJE170" s="2068"/>
      <c r="NJF170" s="2068"/>
      <c r="NJG170" s="2068"/>
      <c r="NJH170" s="2068"/>
      <c r="NJI170" s="2068"/>
      <c r="NJJ170" s="2068"/>
      <c r="NJK170" s="2068"/>
      <c r="NJL170" s="2068"/>
      <c r="NJM170" s="2068"/>
      <c r="NJN170" s="2068"/>
      <c r="NJO170" s="2068"/>
      <c r="NJP170" s="2068"/>
      <c r="NJQ170" s="2068"/>
      <c r="NJR170" s="2068"/>
      <c r="NJS170" s="2068"/>
      <c r="NJT170" s="2068"/>
      <c r="NJU170" s="2068"/>
      <c r="NJV170" s="2068"/>
      <c r="NJW170" s="2068"/>
      <c r="NJX170" s="2068"/>
      <c r="NJY170" s="2068"/>
      <c r="NJZ170" s="2068"/>
      <c r="NKA170" s="2068"/>
      <c r="NKB170" s="2068"/>
      <c r="NKC170" s="2068"/>
      <c r="NKD170" s="2068"/>
      <c r="NKE170" s="2068"/>
      <c r="NKF170" s="2068"/>
      <c r="NKG170" s="2068"/>
      <c r="NKH170" s="2068"/>
      <c r="NKI170" s="2068"/>
      <c r="NKJ170" s="2068"/>
      <c r="NKK170" s="2068"/>
      <c r="NKL170" s="2068"/>
      <c r="NKM170" s="2068"/>
      <c r="NKN170" s="2068"/>
      <c r="NKO170" s="2068"/>
      <c r="NKP170" s="2068"/>
      <c r="NKQ170" s="2068"/>
      <c r="NKR170" s="2068"/>
      <c r="NKS170" s="2068"/>
      <c r="NKT170" s="2068"/>
      <c r="NKU170" s="2068"/>
      <c r="NKV170" s="2068"/>
      <c r="NKW170" s="2068"/>
      <c r="NKX170" s="2068"/>
      <c r="NKY170" s="2068"/>
      <c r="NKZ170" s="2068"/>
      <c r="NLA170" s="2068"/>
      <c r="NLB170" s="2068"/>
      <c r="NLC170" s="2068"/>
      <c r="NLD170" s="2068"/>
      <c r="NLE170" s="2068"/>
      <c r="NLF170" s="2068"/>
      <c r="NLG170" s="2068"/>
      <c r="NLH170" s="2068"/>
      <c r="NLI170" s="2068"/>
      <c r="NLJ170" s="2068"/>
      <c r="NLK170" s="2068"/>
      <c r="NLL170" s="2068"/>
      <c r="NLM170" s="2068"/>
      <c r="NLN170" s="2068"/>
      <c r="NLO170" s="2068"/>
      <c r="NLP170" s="2068"/>
      <c r="NLQ170" s="2068"/>
      <c r="NLR170" s="2068"/>
      <c r="NLS170" s="2068"/>
      <c r="NLT170" s="2068"/>
      <c r="NLU170" s="2068"/>
      <c r="NLV170" s="2068"/>
      <c r="NLW170" s="2068"/>
      <c r="NLX170" s="2068"/>
      <c r="NLY170" s="2068"/>
      <c r="NLZ170" s="2068"/>
      <c r="NMA170" s="2068"/>
      <c r="NMB170" s="2068"/>
      <c r="NMC170" s="2068"/>
      <c r="NMD170" s="2068"/>
      <c r="NME170" s="2068"/>
      <c r="NMF170" s="2068"/>
      <c r="NMG170" s="2068"/>
      <c r="NMH170" s="2068"/>
      <c r="NMI170" s="2068"/>
      <c r="NMJ170" s="2068"/>
      <c r="NMK170" s="2068"/>
      <c r="NML170" s="2068"/>
      <c r="NMM170" s="2068"/>
      <c r="NMN170" s="2068"/>
      <c r="NMO170" s="2068"/>
      <c r="NMP170" s="2068"/>
      <c r="NMQ170" s="2068"/>
      <c r="NMR170" s="2068"/>
      <c r="NMS170" s="2068"/>
      <c r="NMT170" s="2068"/>
      <c r="NMU170" s="2068"/>
      <c r="NMV170" s="2068"/>
      <c r="NMW170" s="2068"/>
      <c r="NMX170" s="2068"/>
      <c r="NMY170" s="2068"/>
      <c r="NMZ170" s="2068"/>
      <c r="NNA170" s="2068"/>
      <c r="NNB170" s="2068"/>
      <c r="NNC170" s="2068"/>
      <c r="NND170" s="2068"/>
      <c r="NNE170" s="2068"/>
      <c r="NNF170" s="2068"/>
      <c r="NNG170" s="2068"/>
      <c r="NNH170" s="2068"/>
      <c r="NNI170" s="2068"/>
      <c r="NNJ170" s="2068"/>
      <c r="NNK170" s="2068"/>
      <c r="NNL170" s="2068"/>
      <c r="NNM170" s="2068"/>
      <c r="NNN170" s="2068"/>
      <c r="NNO170" s="2068"/>
      <c r="NNP170" s="2068"/>
      <c r="NNQ170" s="2068"/>
      <c r="NNR170" s="2068"/>
      <c r="NNS170" s="2068"/>
      <c r="NNT170" s="2068"/>
      <c r="NNU170" s="2068"/>
      <c r="NNV170" s="2068"/>
      <c r="NNW170" s="2068"/>
      <c r="NNX170" s="2068"/>
      <c r="NNY170" s="2068"/>
      <c r="NNZ170" s="2068"/>
      <c r="NOA170" s="2068"/>
      <c r="NOB170" s="2068"/>
      <c r="NOC170" s="2068"/>
      <c r="NOD170" s="2068"/>
      <c r="NOE170" s="2068"/>
      <c r="NOF170" s="2068"/>
      <c r="NOG170" s="2068"/>
      <c r="NOH170" s="2068"/>
      <c r="NOI170" s="2068"/>
      <c r="NOJ170" s="2068"/>
      <c r="NOK170" s="2068"/>
      <c r="NOL170" s="2068"/>
      <c r="NOM170" s="2068"/>
      <c r="NON170" s="2068"/>
      <c r="NOO170" s="2068"/>
      <c r="NOP170" s="2068"/>
      <c r="NOQ170" s="2068"/>
      <c r="NOR170" s="2068"/>
      <c r="NOS170" s="2068"/>
      <c r="NOT170" s="2068"/>
      <c r="NOU170" s="2068"/>
      <c r="NOV170" s="2068"/>
      <c r="NOW170" s="2068"/>
      <c r="NOX170" s="2068"/>
      <c r="NOY170" s="2068"/>
      <c r="NOZ170" s="2068"/>
      <c r="NPA170" s="2068"/>
      <c r="NPB170" s="2068"/>
      <c r="NPC170" s="2068"/>
      <c r="NPD170" s="2068"/>
      <c r="NPE170" s="2068"/>
      <c r="NPF170" s="2068"/>
      <c r="NPG170" s="2068"/>
      <c r="NPH170" s="2068"/>
      <c r="NPI170" s="2068"/>
      <c r="NPJ170" s="2068"/>
      <c r="NPK170" s="2068"/>
      <c r="NPL170" s="2068"/>
      <c r="NPM170" s="2068"/>
      <c r="NPN170" s="2068"/>
      <c r="NPO170" s="2068"/>
      <c r="NPP170" s="2068"/>
      <c r="NPQ170" s="2068"/>
      <c r="NPR170" s="2068"/>
      <c r="NPS170" s="2068"/>
      <c r="NPT170" s="2068"/>
      <c r="NPU170" s="2068"/>
      <c r="NPV170" s="2068"/>
      <c r="NPW170" s="2068"/>
      <c r="NPX170" s="2068"/>
      <c r="NPY170" s="2068"/>
      <c r="NPZ170" s="2068"/>
      <c r="NQA170" s="2068"/>
      <c r="NQB170" s="2068"/>
      <c r="NQC170" s="2068"/>
      <c r="NQD170" s="2068"/>
      <c r="NQE170" s="2068"/>
      <c r="NQF170" s="2068"/>
      <c r="NQG170" s="2068"/>
      <c r="NQH170" s="2068"/>
      <c r="NQI170" s="2068"/>
      <c r="NQJ170" s="2068"/>
      <c r="NQK170" s="2068"/>
      <c r="NQL170" s="2068"/>
      <c r="NQM170" s="2068"/>
      <c r="NQN170" s="2068"/>
      <c r="NQO170" s="2068"/>
      <c r="NQP170" s="2068"/>
      <c r="NQQ170" s="2068"/>
      <c r="NQR170" s="2068"/>
      <c r="NQS170" s="2068"/>
      <c r="NQT170" s="2068"/>
      <c r="NQU170" s="2068"/>
      <c r="NQV170" s="2068"/>
      <c r="NQW170" s="2068"/>
      <c r="NQX170" s="2068"/>
      <c r="NQY170" s="2068"/>
      <c r="NQZ170" s="2068"/>
      <c r="NRA170" s="2068"/>
      <c r="NRB170" s="2068"/>
      <c r="NRC170" s="2068"/>
      <c r="NRD170" s="2068"/>
      <c r="NRE170" s="2068"/>
      <c r="NRF170" s="2068"/>
      <c r="NRG170" s="2068"/>
      <c r="NRH170" s="2068"/>
      <c r="NRI170" s="2068"/>
      <c r="NRJ170" s="2068"/>
      <c r="NRK170" s="2068"/>
      <c r="NRL170" s="2068"/>
      <c r="NRM170" s="2068"/>
      <c r="NRN170" s="2068"/>
      <c r="NRO170" s="2068"/>
      <c r="NRP170" s="2068"/>
      <c r="NRQ170" s="2068"/>
      <c r="NRR170" s="2068"/>
      <c r="NRS170" s="2068"/>
      <c r="NRT170" s="2068"/>
      <c r="NRU170" s="2068"/>
      <c r="NRV170" s="2068"/>
      <c r="NRW170" s="2068"/>
      <c r="NRX170" s="2068"/>
      <c r="NRY170" s="2068"/>
      <c r="NRZ170" s="2068"/>
      <c r="NSA170" s="2068"/>
      <c r="NSB170" s="2068"/>
      <c r="NSC170" s="2068"/>
      <c r="NSD170" s="2068"/>
      <c r="NSE170" s="2068"/>
      <c r="NSF170" s="2068"/>
      <c r="NSG170" s="2068"/>
      <c r="NSH170" s="2068"/>
      <c r="NSI170" s="2068"/>
      <c r="NSJ170" s="2068"/>
      <c r="NSK170" s="2068"/>
      <c r="NSL170" s="2068"/>
      <c r="NSM170" s="2068"/>
      <c r="NSN170" s="2068"/>
      <c r="NSO170" s="2068"/>
      <c r="NSP170" s="2068"/>
      <c r="NSQ170" s="2068"/>
      <c r="NSR170" s="2068"/>
      <c r="NSS170" s="2068"/>
      <c r="NST170" s="2068"/>
      <c r="NSU170" s="2068"/>
      <c r="NSV170" s="2068"/>
      <c r="NSW170" s="2068"/>
      <c r="NSX170" s="2068"/>
      <c r="NSY170" s="2068"/>
      <c r="NSZ170" s="2068"/>
      <c r="NTA170" s="2068"/>
      <c r="NTB170" s="2068"/>
      <c r="NTC170" s="2068"/>
      <c r="NTD170" s="2068"/>
      <c r="NTE170" s="2068"/>
      <c r="NTF170" s="2068"/>
      <c r="NTG170" s="2068"/>
      <c r="NTH170" s="2068"/>
      <c r="NTI170" s="2068"/>
      <c r="NTJ170" s="2068"/>
      <c r="NTK170" s="2068"/>
      <c r="NTL170" s="2068"/>
      <c r="NTM170" s="2068"/>
      <c r="NTN170" s="2068"/>
      <c r="NTO170" s="2068"/>
      <c r="NTP170" s="2068"/>
      <c r="NTQ170" s="2068"/>
      <c r="NTR170" s="2068"/>
      <c r="NTS170" s="2068"/>
      <c r="NTT170" s="2068"/>
      <c r="NTU170" s="2068"/>
      <c r="NTV170" s="2068"/>
      <c r="NTW170" s="2068"/>
      <c r="NTX170" s="2068"/>
      <c r="NTY170" s="2068"/>
      <c r="NTZ170" s="2068"/>
      <c r="NUA170" s="2068"/>
      <c r="NUB170" s="2068"/>
      <c r="NUC170" s="2068"/>
      <c r="NUD170" s="2068"/>
      <c r="NUE170" s="2068"/>
      <c r="NUF170" s="2068"/>
      <c r="NUG170" s="2068"/>
      <c r="NUH170" s="2068"/>
      <c r="NUI170" s="2068"/>
      <c r="NUJ170" s="2068"/>
      <c r="NUK170" s="2068"/>
      <c r="NUL170" s="2068"/>
      <c r="NUM170" s="2068"/>
      <c r="NUN170" s="2068"/>
      <c r="NUO170" s="2068"/>
      <c r="NUP170" s="2068"/>
      <c r="NUQ170" s="2068"/>
      <c r="NUR170" s="2068"/>
      <c r="NUS170" s="2068"/>
      <c r="NUT170" s="2068"/>
      <c r="NUU170" s="2068"/>
      <c r="NUV170" s="2068"/>
      <c r="NUW170" s="2068"/>
      <c r="NUX170" s="2068"/>
      <c r="NUY170" s="2068"/>
      <c r="NUZ170" s="2068"/>
      <c r="NVA170" s="2068"/>
      <c r="NVB170" s="2068"/>
      <c r="NVC170" s="2068"/>
      <c r="NVD170" s="2068"/>
      <c r="NVE170" s="2068"/>
      <c r="NVF170" s="2068"/>
      <c r="NVG170" s="2068"/>
      <c r="NVH170" s="2068"/>
      <c r="NVI170" s="2068"/>
      <c r="NVJ170" s="2068"/>
      <c r="NVK170" s="2068"/>
      <c r="NVL170" s="2068"/>
      <c r="NVM170" s="2068"/>
      <c r="NVN170" s="2068"/>
      <c r="NVO170" s="2068"/>
      <c r="NVP170" s="2068"/>
      <c r="NVQ170" s="2068"/>
      <c r="NVR170" s="2068"/>
      <c r="NVS170" s="2068"/>
      <c r="NVT170" s="2068"/>
      <c r="NVU170" s="2068"/>
      <c r="NVV170" s="2068"/>
      <c r="NVW170" s="2068"/>
      <c r="NVX170" s="2068"/>
      <c r="NVY170" s="2068"/>
      <c r="NVZ170" s="2068"/>
      <c r="NWA170" s="2068"/>
      <c r="NWB170" s="2068"/>
      <c r="NWC170" s="2068"/>
      <c r="NWD170" s="2068"/>
      <c r="NWE170" s="2068"/>
      <c r="NWF170" s="2068"/>
      <c r="NWG170" s="2068"/>
      <c r="NWH170" s="2068"/>
      <c r="NWI170" s="2068"/>
      <c r="NWJ170" s="2068"/>
      <c r="NWK170" s="2068"/>
      <c r="NWL170" s="2068"/>
      <c r="NWM170" s="2068"/>
      <c r="NWN170" s="2068"/>
      <c r="NWO170" s="2068"/>
      <c r="NWP170" s="2068"/>
      <c r="NWQ170" s="2068"/>
      <c r="NWR170" s="2068"/>
      <c r="NWS170" s="2068"/>
      <c r="NWT170" s="2068"/>
      <c r="NWU170" s="2068"/>
      <c r="NWV170" s="2068"/>
      <c r="NWW170" s="2068"/>
      <c r="NWX170" s="2068"/>
      <c r="NWY170" s="2068"/>
      <c r="NWZ170" s="2068"/>
      <c r="NXA170" s="2068"/>
      <c r="NXB170" s="2068"/>
      <c r="NXC170" s="2068"/>
      <c r="NXD170" s="2068"/>
      <c r="NXE170" s="2068"/>
      <c r="NXF170" s="2068"/>
      <c r="NXG170" s="2068"/>
      <c r="NXH170" s="2068"/>
      <c r="NXI170" s="2068"/>
      <c r="NXJ170" s="2068"/>
      <c r="NXK170" s="2068"/>
      <c r="NXL170" s="2068"/>
      <c r="NXM170" s="2068"/>
      <c r="NXN170" s="2068"/>
      <c r="NXO170" s="2068"/>
      <c r="NXP170" s="2068"/>
      <c r="NXQ170" s="2068"/>
      <c r="NXR170" s="2068"/>
      <c r="NXS170" s="2068"/>
      <c r="NXT170" s="2068"/>
      <c r="NXU170" s="2068"/>
      <c r="NXV170" s="2068"/>
      <c r="NXW170" s="2068"/>
      <c r="NXX170" s="2068"/>
      <c r="NXY170" s="2068"/>
      <c r="NXZ170" s="2068"/>
      <c r="NYA170" s="2068"/>
      <c r="NYB170" s="2068"/>
      <c r="NYC170" s="2068"/>
      <c r="NYD170" s="2068"/>
      <c r="NYE170" s="2068"/>
      <c r="NYF170" s="2068"/>
      <c r="NYG170" s="2068"/>
      <c r="NYH170" s="2068"/>
      <c r="NYI170" s="2068"/>
      <c r="NYJ170" s="2068"/>
      <c r="NYK170" s="2068"/>
      <c r="NYL170" s="2068"/>
      <c r="NYM170" s="2068"/>
      <c r="NYN170" s="2068"/>
      <c r="NYO170" s="2068"/>
      <c r="NYP170" s="2068"/>
      <c r="NYQ170" s="2068"/>
      <c r="NYR170" s="2068"/>
      <c r="NYS170" s="2068"/>
      <c r="NYT170" s="2068"/>
      <c r="NYU170" s="2068"/>
      <c r="NYV170" s="2068"/>
      <c r="NYW170" s="2068"/>
      <c r="NYX170" s="2068"/>
      <c r="NYY170" s="2068"/>
      <c r="NYZ170" s="2068"/>
      <c r="NZA170" s="2068"/>
      <c r="NZB170" s="2068"/>
      <c r="NZC170" s="2068"/>
      <c r="NZD170" s="2068"/>
      <c r="NZE170" s="2068"/>
      <c r="NZF170" s="2068"/>
      <c r="NZG170" s="2068"/>
      <c r="NZH170" s="2068"/>
      <c r="NZI170" s="2068"/>
      <c r="NZJ170" s="2068"/>
      <c r="NZK170" s="2068"/>
      <c r="NZL170" s="2068"/>
      <c r="NZM170" s="2068"/>
      <c r="NZN170" s="2068"/>
      <c r="NZO170" s="2068"/>
      <c r="NZP170" s="2068"/>
      <c r="NZQ170" s="2068"/>
      <c r="NZR170" s="2068"/>
      <c r="NZS170" s="2068"/>
      <c r="NZT170" s="2068"/>
      <c r="NZU170" s="2068"/>
      <c r="NZV170" s="2068"/>
      <c r="NZW170" s="2068"/>
      <c r="NZX170" s="2068"/>
      <c r="NZY170" s="2068"/>
      <c r="NZZ170" s="2068"/>
      <c r="OAA170" s="2068"/>
      <c r="OAB170" s="2068"/>
      <c r="OAC170" s="2068"/>
      <c r="OAD170" s="2068"/>
      <c r="OAE170" s="2068"/>
      <c r="OAF170" s="2068"/>
      <c r="OAG170" s="2068"/>
      <c r="OAH170" s="2068"/>
      <c r="OAI170" s="2068"/>
      <c r="OAJ170" s="2068"/>
      <c r="OAK170" s="2068"/>
      <c r="OAL170" s="2068"/>
      <c r="OAM170" s="2068"/>
      <c r="OAN170" s="2068"/>
      <c r="OAO170" s="2068"/>
      <c r="OAP170" s="2068"/>
      <c r="OAQ170" s="2068"/>
      <c r="OAR170" s="2068"/>
      <c r="OAS170" s="2068"/>
      <c r="OAT170" s="2068"/>
      <c r="OAU170" s="2068"/>
      <c r="OAV170" s="2068"/>
      <c r="OAW170" s="2068"/>
      <c r="OAX170" s="2068"/>
      <c r="OAY170" s="2068"/>
      <c r="OAZ170" s="2068"/>
      <c r="OBA170" s="2068"/>
      <c r="OBB170" s="2068"/>
      <c r="OBC170" s="2068"/>
      <c r="OBD170" s="2068"/>
      <c r="OBE170" s="2068"/>
      <c r="OBF170" s="2068"/>
      <c r="OBG170" s="2068"/>
      <c r="OBH170" s="2068"/>
      <c r="OBI170" s="2068"/>
      <c r="OBJ170" s="2068"/>
      <c r="OBK170" s="2068"/>
      <c r="OBL170" s="2068"/>
      <c r="OBM170" s="2068"/>
      <c r="OBN170" s="2068"/>
      <c r="OBO170" s="2068"/>
      <c r="OBP170" s="2068"/>
      <c r="OBQ170" s="2068"/>
      <c r="OBR170" s="2068"/>
      <c r="OBS170" s="2068"/>
      <c r="OBT170" s="2068"/>
      <c r="OBU170" s="2068"/>
      <c r="OBV170" s="2068"/>
      <c r="OBW170" s="2068"/>
      <c r="OBX170" s="2068"/>
      <c r="OBY170" s="2068"/>
      <c r="OBZ170" s="2068"/>
      <c r="OCA170" s="2068"/>
      <c r="OCB170" s="2068"/>
      <c r="OCC170" s="2068"/>
      <c r="OCD170" s="2068"/>
      <c r="OCE170" s="2068"/>
      <c r="OCF170" s="2068"/>
      <c r="OCG170" s="2068"/>
      <c r="OCH170" s="2068"/>
      <c r="OCI170" s="2068"/>
      <c r="OCJ170" s="2068"/>
      <c r="OCK170" s="2068"/>
      <c r="OCL170" s="2068"/>
      <c r="OCM170" s="2068"/>
      <c r="OCN170" s="2068"/>
      <c r="OCO170" s="2068"/>
      <c r="OCP170" s="2068"/>
      <c r="OCQ170" s="2068"/>
      <c r="OCR170" s="2068"/>
      <c r="OCS170" s="2068"/>
      <c r="OCT170" s="2068"/>
      <c r="OCU170" s="2068"/>
      <c r="OCV170" s="2068"/>
      <c r="OCW170" s="2068"/>
      <c r="OCX170" s="2068"/>
      <c r="OCY170" s="2068"/>
      <c r="OCZ170" s="2068"/>
      <c r="ODA170" s="2068"/>
      <c r="ODB170" s="2068"/>
      <c r="ODC170" s="2068"/>
      <c r="ODD170" s="2068"/>
      <c r="ODE170" s="2068"/>
      <c r="ODF170" s="2068"/>
      <c r="ODG170" s="2068"/>
      <c r="ODH170" s="2068"/>
      <c r="ODI170" s="2068"/>
      <c r="ODJ170" s="2068"/>
      <c r="ODK170" s="2068"/>
      <c r="ODL170" s="2068"/>
      <c r="ODM170" s="2068"/>
      <c r="ODN170" s="2068"/>
      <c r="ODO170" s="2068"/>
      <c r="ODP170" s="2068"/>
      <c r="ODQ170" s="2068"/>
      <c r="ODR170" s="2068"/>
      <c r="ODS170" s="2068"/>
      <c r="ODT170" s="2068"/>
      <c r="ODU170" s="2068"/>
      <c r="ODV170" s="2068"/>
      <c r="ODW170" s="2068"/>
      <c r="ODX170" s="2068"/>
      <c r="ODY170" s="2068"/>
      <c r="ODZ170" s="2068"/>
      <c r="OEA170" s="2068"/>
      <c r="OEB170" s="2068"/>
      <c r="OEC170" s="2068"/>
      <c r="OED170" s="2068"/>
      <c r="OEE170" s="2068"/>
      <c r="OEF170" s="2068"/>
      <c r="OEG170" s="2068"/>
      <c r="OEH170" s="2068"/>
      <c r="OEI170" s="2068"/>
      <c r="OEJ170" s="2068"/>
      <c r="OEK170" s="2068"/>
      <c r="OEL170" s="2068"/>
      <c r="OEM170" s="2068"/>
      <c r="OEN170" s="2068"/>
      <c r="OEO170" s="2068"/>
      <c r="OEP170" s="2068"/>
      <c r="OEQ170" s="2068"/>
      <c r="OER170" s="2068"/>
      <c r="OES170" s="2068"/>
      <c r="OET170" s="2068"/>
      <c r="OEU170" s="2068"/>
      <c r="OEV170" s="2068"/>
      <c r="OEW170" s="2068"/>
      <c r="OEX170" s="2068"/>
      <c r="OEY170" s="2068"/>
      <c r="OEZ170" s="2068"/>
      <c r="OFA170" s="2068"/>
      <c r="OFB170" s="2068"/>
      <c r="OFC170" s="2068"/>
      <c r="OFD170" s="2068"/>
      <c r="OFE170" s="2068"/>
      <c r="OFF170" s="2068"/>
      <c r="OFG170" s="2068"/>
      <c r="OFH170" s="2068"/>
      <c r="OFI170" s="2068"/>
      <c r="OFJ170" s="2068"/>
      <c r="OFK170" s="2068"/>
      <c r="OFL170" s="2068"/>
      <c r="OFM170" s="2068"/>
      <c r="OFN170" s="2068"/>
      <c r="OFO170" s="2068"/>
      <c r="OFP170" s="2068"/>
      <c r="OFQ170" s="2068"/>
      <c r="OFR170" s="2068"/>
      <c r="OFS170" s="2068"/>
      <c r="OFT170" s="2068"/>
      <c r="OFU170" s="2068"/>
      <c r="OFV170" s="2068"/>
      <c r="OFW170" s="2068"/>
      <c r="OFX170" s="2068"/>
      <c r="OFY170" s="2068"/>
      <c r="OFZ170" s="2068"/>
      <c r="OGA170" s="2068"/>
      <c r="OGB170" s="2068"/>
      <c r="OGC170" s="2068"/>
      <c r="OGD170" s="2068"/>
      <c r="OGE170" s="2068"/>
      <c r="OGF170" s="2068"/>
      <c r="OGG170" s="2068"/>
      <c r="OGH170" s="2068"/>
      <c r="OGI170" s="2068"/>
      <c r="OGJ170" s="2068"/>
      <c r="OGK170" s="2068"/>
      <c r="OGL170" s="2068"/>
      <c r="OGM170" s="2068"/>
      <c r="OGN170" s="2068"/>
      <c r="OGO170" s="2068"/>
      <c r="OGP170" s="2068"/>
      <c r="OGQ170" s="2068"/>
      <c r="OGR170" s="2068"/>
      <c r="OGS170" s="2068"/>
      <c r="OGT170" s="2068"/>
      <c r="OGU170" s="2068"/>
      <c r="OGV170" s="2068"/>
      <c r="OGW170" s="2068"/>
      <c r="OGX170" s="2068"/>
      <c r="OGY170" s="2068"/>
      <c r="OGZ170" s="2068"/>
      <c r="OHA170" s="2068"/>
      <c r="OHB170" s="2068"/>
      <c r="OHC170" s="2068"/>
      <c r="OHD170" s="2068"/>
      <c r="OHE170" s="2068"/>
      <c r="OHF170" s="2068"/>
      <c r="OHG170" s="2068"/>
      <c r="OHH170" s="2068"/>
      <c r="OHI170" s="2068"/>
      <c r="OHJ170" s="2068"/>
      <c r="OHK170" s="2068"/>
      <c r="OHL170" s="2068"/>
      <c r="OHM170" s="2068"/>
      <c r="OHN170" s="2068"/>
      <c r="OHO170" s="2068"/>
      <c r="OHP170" s="2068"/>
      <c r="OHQ170" s="2068"/>
      <c r="OHR170" s="2068"/>
      <c r="OHS170" s="2068"/>
      <c r="OHT170" s="2068"/>
      <c r="OHU170" s="2068"/>
      <c r="OHV170" s="2068"/>
      <c r="OHW170" s="2068"/>
      <c r="OHX170" s="2068"/>
      <c r="OHY170" s="2068"/>
      <c r="OHZ170" s="2068"/>
      <c r="OIA170" s="2068"/>
      <c r="OIB170" s="2068"/>
      <c r="OIC170" s="2068"/>
      <c r="OID170" s="2068"/>
      <c r="OIE170" s="2068"/>
      <c r="OIF170" s="2068"/>
      <c r="OIG170" s="2068"/>
      <c r="OIH170" s="2068"/>
      <c r="OII170" s="2068"/>
      <c r="OIJ170" s="2068"/>
      <c r="OIK170" s="2068"/>
      <c r="OIL170" s="2068"/>
      <c r="OIM170" s="2068"/>
      <c r="OIN170" s="2068"/>
      <c r="OIO170" s="2068"/>
      <c r="OIP170" s="2068"/>
      <c r="OIQ170" s="2068"/>
      <c r="OIR170" s="2068"/>
      <c r="OIS170" s="2068"/>
      <c r="OIT170" s="2068"/>
      <c r="OIU170" s="2068"/>
      <c r="OIV170" s="2068"/>
      <c r="OIW170" s="2068"/>
      <c r="OIX170" s="2068"/>
      <c r="OIY170" s="2068"/>
      <c r="OIZ170" s="2068"/>
      <c r="OJA170" s="2068"/>
      <c r="OJB170" s="2068"/>
      <c r="OJC170" s="2068"/>
      <c r="OJD170" s="2068"/>
      <c r="OJE170" s="2068"/>
      <c r="OJF170" s="2068"/>
      <c r="OJG170" s="2068"/>
      <c r="OJH170" s="2068"/>
      <c r="OJI170" s="2068"/>
      <c r="OJJ170" s="2068"/>
      <c r="OJK170" s="2068"/>
      <c r="OJL170" s="2068"/>
      <c r="OJM170" s="2068"/>
      <c r="OJN170" s="2068"/>
      <c r="OJO170" s="2068"/>
      <c r="OJP170" s="2068"/>
      <c r="OJQ170" s="2068"/>
      <c r="OJR170" s="2068"/>
      <c r="OJS170" s="2068"/>
      <c r="OJT170" s="2068"/>
      <c r="OJU170" s="2068"/>
      <c r="OJV170" s="2068"/>
      <c r="OJW170" s="2068"/>
      <c r="OJX170" s="2068"/>
      <c r="OJY170" s="2068"/>
      <c r="OJZ170" s="2068"/>
      <c r="OKA170" s="2068"/>
      <c r="OKB170" s="2068"/>
      <c r="OKC170" s="2068"/>
      <c r="OKD170" s="2068"/>
      <c r="OKE170" s="2068"/>
      <c r="OKF170" s="2068"/>
      <c r="OKG170" s="2068"/>
      <c r="OKH170" s="2068"/>
      <c r="OKI170" s="2068"/>
      <c r="OKJ170" s="2068"/>
      <c r="OKK170" s="2068"/>
      <c r="OKL170" s="2068"/>
      <c r="OKM170" s="2068"/>
      <c r="OKN170" s="2068"/>
      <c r="OKO170" s="2068"/>
      <c r="OKP170" s="2068"/>
      <c r="OKQ170" s="2068"/>
      <c r="OKR170" s="2068"/>
      <c r="OKS170" s="2068"/>
      <c r="OKT170" s="2068"/>
      <c r="OKU170" s="2068"/>
      <c r="OKV170" s="2068"/>
      <c r="OKW170" s="2068"/>
      <c r="OKX170" s="2068"/>
      <c r="OKY170" s="2068"/>
      <c r="OKZ170" s="2068"/>
      <c r="OLA170" s="2068"/>
      <c r="OLB170" s="2068"/>
      <c r="OLC170" s="2068"/>
      <c r="OLD170" s="2068"/>
      <c r="OLE170" s="2068"/>
      <c r="OLF170" s="2068"/>
      <c r="OLG170" s="2068"/>
      <c r="OLH170" s="2068"/>
      <c r="OLI170" s="2068"/>
      <c r="OLJ170" s="2068"/>
      <c r="OLK170" s="2068"/>
      <c r="OLL170" s="2068"/>
      <c r="OLM170" s="2068"/>
      <c r="OLN170" s="2068"/>
      <c r="OLO170" s="2068"/>
      <c r="OLP170" s="2068"/>
      <c r="OLQ170" s="2068"/>
      <c r="OLR170" s="2068"/>
      <c r="OLS170" s="2068"/>
      <c r="OLT170" s="2068"/>
      <c r="OLU170" s="2068"/>
      <c r="OLV170" s="2068"/>
      <c r="OLW170" s="2068"/>
      <c r="OLX170" s="2068"/>
      <c r="OLY170" s="2068"/>
      <c r="OLZ170" s="2068"/>
      <c r="OMA170" s="2068"/>
      <c r="OMB170" s="2068"/>
      <c r="OMC170" s="2068"/>
      <c r="OMD170" s="2068"/>
      <c r="OME170" s="2068"/>
      <c r="OMF170" s="2068"/>
      <c r="OMG170" s="2068"/>
      <c r="OMH170" s="2068"/>
      <c r="OMI170" s="2068"/>
      <c r="OMJ170" s="2068"/>
      <c r="OMK170" s="2068"/>
      <c r="OML170" s="2068"/>
      <c r="OMM170" s="2068"/>
      <c r="OMN170" s="2068"/>
      <c r="OMO170" s="2068"/>
      <c r="OMP170" s="2068"/>
      <c r="OMQ170" s="2068"/>
      <c r="OMR170" s="2068"/>
      <c r="OMS170" s="2068"/>
      <c r="OMT170" s="2068"/>
      <c r="OMU170" s="2068"/>
      <c r="OMV170" s="2068"/>
      <c r="OMW170" s="2068"/>
      <c r="OMX170" s="2068"/>
      <c r="OMY170" s="2068"/>
      <c r="OMZ170" s="2068"/>
      <c r="ONA170" s="2068"/>
      <c r="ONB170" s="2068"/>
      <c r="ONC170" s="2068"/>
      <c r="OND170" s="2068"/>
      <c r="ONE170" s="2068"/>
      <c r="ONF170" s="2068"/>
      <c r="ONG170" s="2068"/>
      <c r="ONH170" s="2068"/>
      <c r="ONI170" s="2068"/>
      <c r="ONJ170" s="2068"/>
      <c r="ONK170" s="2068"/>
      <c r="ONL170" s="2068"/>
      <c r="ONM170" s="2068"/>
      <c r="ONN170" s="2068"/>
      <c r="ONO170" s="2068"/>
      <c r="ONP170" s="2068"/>
      <c r="ONQ170" s="2068"/>
      <c r="ONR170" s="2068"/>
      <c r="ONS170" s="2068"/>
      <c r="ONT170" s="2068"/>
      <c r="ONU170" s="2068"/>
      <c r="ONV170" s="2068"/>
      <c r="ONW170" s="2068"/>
      <c r="ONX170" s="2068"/>
      <c r="ONY170" s="2068"/>
      <c r="ONZ170" s="2068"/>
      <c r="OOA170" s="2068"/>
      <c r="OOB170" s="2068"/>
      <c r="OOC170" s="2068"/>
      <c r="OOD170" s="2068"/>
      <c r="OOE170" s="2068"/>
      <c r="OOF170" s="2068"/>
      <c r="OOG170" s="2068"/>
      <c r="OOH170" s="2068"/>
      <c r="OOI170" s="2068"/>
      <c r="OOJ170" s="2068"/>
      <c r="OOK170" s="2068"/>
      <c r="OOL170" s="2068"/>
      <c r="OOM170" s="2068"/>
      <c r="OON170" s="2068"/>
      <c r="OOO170" s="2068"/>
      <c r="OOP170" s="2068"/>
      <c r="OOQ170" s="2068"/>
      <c r="OOR170" s="2068"/>
      <c r="OOS170" s="2068"/>
      <c r="OOT170" s="2068"/>
      <c r="OOU170" s="2068"/>
      <c r="OOV170" s="2068"/>
      <c r="OOW170" s="2068"/>
      <c r="OOX170" s="2068"/>
      <c r="OOY170" s="2068"/>
      <c r="OOZ170" s="2068"/>
      <c r="OPA170" s="2068"/>
      <c r="OPB170" s="2068"/>
      <c r="OPC170" s="2068"/>
      <c r="OPD170" s="2068"/>
      <c r="OPE170" s="2068"/>
      <c r="OPF170" s="2068"/>
      <c r="OPG170" s="2068"/>
      <c r="OPH170" s="2068"/>
      <c r="OPI170" s="2068"/>
      <c r="OPJ170" s="2068"/>
      <c r="OPK170" s="2068"/>
      <c r="OPL170" s="2068"/>
      <c r="OPM170" s="2068"/>
      <c r="OPN170" s="2068"/>
      <c r="OPO170" s="2068"/>
      <c r="OPP170" s="2068"/>
      <c r="OPQ170" s="2068"/>
      <c r="OPR170" s="2068"/>
      <c r="OPS170" s="2068"/>
      <c r="OPT170" s="2068"/>
      <c r="OPU170" s="2068"/>
      <c r="OPV170" s="2068"/>
      <c r="OPW170" s="2068"/>
      <c r="OPX170" s="2068"/>
      <c r="OPY170" s="2068"/>
      <c r="OPZ170" s="2068"/>
      <c r="OQA170" s="2068"/>
      <c r="OQB170" s="2068"/>
      <c r="OQC170" s="2068"/>
      <c r="OQD170" s="2068"/>
      <c r="OQE170" s="2068"/>
      <c r="OQF170" s="2068"/>
      <c r="OQG170" s="2068"/>
      <c r="OQH170" s="2068"/>
      <c r="OQI170" s="2068"/>
      <c r="OQJ170" s="2068"/>
      <c r="OQK170" s="2068"/>
      <c r="OQL170" s="2068"/>
      <c r="OQM170" s="2068"/>
      <c r="OQN170" s="2068"/>
      <c r="OQO170" s="2068"/>
      <c r="OQP170" s="2068"/>
      <c r="OQQ170" s="2068"/>
      <c r="OQR170" s="2068"/>
      <c r="OQS170" s="2068"/>
      <c r="OQT170" s="2068"/>
      <c r="OQU170" s="2068"/>
      <c r="OQV170" s="2068"/>
      <c r="OQW170" s="2068"/>
      <c r="OQX170" s="2068"/>
      <c r="OQY170" s="2068"/>
      <c r="OQZ170" s="2068"/>
      <c r="ORA170" s="2068"/>
      <c r="ORB170" s="2068"/>
      <c r="ORC170" s="2068"/>
      <c r="ORD170" s="2068"/>
      <c r="ORE170" s="2068"/>
      <c r="ORF170" s="2068"/>
      <c r="ORG170" s="2068"/>
      <c r="ORH170" s="2068"/>
      <c r="ORI170" s="2068"/>
      <c r="ORJ170" s="2068"/>
      <c r="ORK170" s="2068"/>
      <c r="ORL170" s="2068"/>
      <c r="ORM170" s="2068"/>
      <c r="ORN170" s="2068"/>
      <c r="ORO170" s="2068"/>
      <c r="ORP170" s="2068"/>
      <c r="ORQ170" s="2068"/>
      <c r="ORR170" s="2068"/>
      <c r="ORS170" s="2068"/>
      <c r="ORT170" s="2068"/>
      <c r="ORU170" s="2068"/>
      <c r="ORV170" s="2068"/>
      <c r="ORW170" s="2068"/>
      <c r="ORX170" s="2068"/>
      <c r="ORY170" s="2068"/>
      <c r="ORZ170" s="2068"/>
      <c r="OSA170" s="2068"/>
      <c r="OSB170" s="2068"/>
      <c r="OSC170" s="2068"/>
      <c r="OSD170" s="2068"/>
      <c r="OSE170" s="2068"/>
      <c r="OSF170" s="2068"/>
      <c r="OSG170" s="2068"/>
      <c r="OSH170" s="2068"/>
      <c r="OSI170" s="2068"/>
      <c r="OSJ170" s="2068"/>
      <c r="OSK170" s="2068"/>
      <c r="OSL170" s="2068"/>
      <c r="OSM170" s="2068"/>
      <c r="OSN170" s="2068"/>
      <c r="OSO170" s="2068"/>
      <c r="OSP170" s="2068"/>
      <c r="OSQ170" s="2068"/>
      <c r="OSR170" s="2068"/>
      <c r="OSS170" s="2068"/>
      <c r="OST170" s="2068"/>
      <c r="OSU170" s="2068"/>
      <c r="OSV170" s="2068"/>
      <c r="OSW170" s="2068"/>
      <c r="OSX170" s="2068"/>
      <c r="OSY170" s="2068"/>
      <c r="OSZ170" s="2068"/>
      <c r="OTA170" s="2068"/>
      <c r="OTB170" s="2068"/>
      <c r="OTC170" s="2068"/>
      <c r="OTD170" s="2068"/>
      <c r="OTE170" s="2068"/>
      <c r="OTF170" s="2068"/>
      <c r="OTG170" s="2068"/>
      <c r="OTH170" s="2068"/>
      <c r="OTI170" s="2068"/>
      <c r="OTJ170" s="2068"/>
      <c r="OTK170" s="2068"/>
      <c r="OTL170" s="2068"/>
      <c r="OTM170" s="2068"/>
      <c r="OTN170" s="2068"/>
      <c r="OTO170" s="2068"/>
      <c r="OTP170" s="2068"/>
      <c r="OTQ170" s="2068"/>
      <c r="OTR170" s="2068"/>
      <c r="OTS170" s="2068"/>
      <c r="OTT170" s="2068"/>
      <c r="OTU170" s="2068"/>
      <c r="OTV170" s="2068"/>
      <c r="OTW170" s="2068"/>
      <c r="OTX170" s="2068"/>
      <c r="OTY170" s="2068"/>
      <c r="OTZ170" s="2068"/>
      <c r="OUA170" s="2068"/>
      <c r="OUB170" s="2068"/>
      <c r="OUC170" s="2068"/>
      <c r="OUD170" s="2068"/>
      <c r="OUE170" s="2068"/>
      <c r="OUF170" s="2068"/>
      <c r="OUG170" s="2068"/>
      <c r="OUH170" s="2068"/>
      <c r="OUI170" s="2068"/>
      <c r="OUJ170" s="2068"/>
      <c r="OUK170" s="2068"/>
      <c r="OUL170" s="2068"/>
      <c r="OUM170" s="2068"/>
      <c r="OUN170" s="2068"/>
      <c r="OUO170" s="2068"/>
      <c r="OUP170" s="2068"/>
      <c r="OUQ170" s="2068"/>
      <c r="OUR170" s="2068"/>
      <c r="OUS170" s="2068"/>
      <c r="OUT170" s="2068"/>
      <c r="OUU170" s="2068"/>
      <c r="OUV170" s="2068"/>
      <c r="OUW170" s="2068"/>
      <c r="OUX170" s="2068"/>
      <c r="OUY170" s="2068"/>
      <c r="OUZ170" s="2068"/>
      <c r="OVA170" s="2068"/>
      <c r="OVB170" s="2068"/>
      <c r="OVC170" s="2068"/>
      <c r="OVD170" s="2068"/>
      <c r="OVE170" s="2068"/>
      <c r="OVF170" s="2068"/>
      <c r="OVG170" s="2068"/>
      <c r="OVH170" s="2068"/>
      <c r="OVI170" s="2068"/>
      <c r="OVJ170" s="2068"/>
      <c r="OVK170" s="2068"/>
      <c r="OVL170" s="2068"/>
      <c r="OVM170" s="2068"/>
      <c r="OVN170" s="2068"/>
      <c r="OVO170" s="2068"/>
      <c r="OVP170" s="2068"/>
      <c r="OVQ170" s="2068"/>
      <c r="OVR170" s="2068"/>
      <c r="OVS170" s="2068"/>
      <c r="OVT170" s="2068"/>
      <c r="OVU170" s="2068"/>
      <c r="OVV170" s="2068"/>
      <c r="OVW170" s="2068"/>
      <c r="OVX170" s="2068"/>
      <c r="OVY170" s="2068"/>
      <c r="OVZ170" s="2068"/>
      <c r="OWA170" s="2068"/>
      <c r="OWB170" s="2068"/>
      <c r="OWC170" s="2068"/>
      <c r="OWD170" s="2068"/>
      <c r="OWE170" s="2068"/>
      <c r="OWF170" s="2068"/>
      <c r="OWG170" s="2068"/>
      <c r="OWH170" s="2068"/>
      <c r="OWI170" s="2068"/>
      <c r="OWJ170" s="2068"/>
      <c r="OWK170" s="2068"/>
      <c r="OWL170" s="2068"/>
      <c r="OWM170" s="2068"/>
      <c r="OWN170" s="2068"/>
      <c r="OWO170" s="2068"/>
      <c r="OWP170" s="2068"/>
      <c r="OWQ170" s="2068"/>
      <c r="OWR170" s="2068"/>
      <c r="OWS170" s="2068"/>
      <c r="OWT170" s="2068"/>
      <c r="OWU170" s="2068"/>
      <c r="OWV170" s="2068"/>
      <c r="OWW170" s="2068"/>
      <c r="OWX170" s="2068"/>
      <c r="OWY170" s="2068"/>
      <c r="OWZ170" s="2068"/>
      <c r="OXA170" s="2068"/>
      <c r="OXB170" s="2068"/>
      <c r="OXC170" s="2068"/>
      <c r="OXD170" s="2068"/>
      <c r="OXE170" s="2068"/>
      <c r="OXF170" s="2068"/>
      <c r="OXG170" s="2068"/>
      <c r="OXH170" s="2068"/>
      <c r="OXI170" s="2068"/>
      <c r="OXJ170" s="2068"/>
      <c r="OXK170" s="2068"/>
      <c r="OXL170" s="2068"/>
      <c r="OXM170" s="2068"/>
      <c r="OXN170" s="2068"/>
      <c r="OXO170" s="2068"/>
      <c r="OXP170" s="2068"/>
      <c r="OXQ170" s="2068"/>
      <c r="OXR170" s="2068"/>
      <c r="OXS170" s="2068"/>
      <c r="OXT170" s="2068"/>
      <c r="OXU170" s="2068"/>
      <c r="OXV170" s="2068"/>
      <c r="OXW170" s="2068"/>
      <c r="OXX170" s="2068"/>
      <c r="OXY170" s="2068"/>
      <c r="OXZ170" s="2068"/>
      <c r="OYA170" s="2068"/>
      <c r="OYB170" s="2068"/>
      <c r="OYC170" s="2068"/>
      <c r="OYD170" s="2068"/>
      <c r="OYE170" s="2068"/>
      <c r="OYF170" s="2068"/>
      <c r="OYG170" s="2068"/>
      <c r="OYH170" s="2068"/>
      <c r="OYI170" s="2068"/>
      <c r="OYJ170" s="2068"/>
      <c r="OYK170" s="2068"/>
      <c r="OYL170" s="2068"/>
      <c r="OYM170" s="2068"/>
      <c r="OYN170" s="2068"/>
      <c r="OYO170" s="2068"/>
      <c r="OYP170" s="2068"/>
      <c r="OYQ170" s="2068"/>
      <c r="OYR170" s="2068"/>
      <c r="OYS170" s="2068"/>
      <c r="OYT170" s="2068"/>
      <c r="OYU170" s="2068"/>
      <c r="OYV170" s="2068"/>
      <c r="OYW170" s="2068"/>
      <c r="OYX170" s="2068"/>
      <c r="OYY170" s="2068"/>
      <c r="OYZ170" s="2068"/>
      <c r="OZA170" s="2068"/>
      <c r="OZB170" s="2068"/>
      <c r="OZC170" s="2068"/>
      <c r="OZD170" s="2068"/>
      <c r="OZE170" s="2068"/>
      <c r="OZF170" s="2068"/>
      <c r="OZG170" s="2068"/>
      <c r="OZH170" s="2068"/>
      <c r="OZI170" s="2068"/>
      <c r="OZJ170" s="2068"/>
      <c r="OZK170" s="2068"/>
      <c r="OZL170" s="2068"/>
      <c r="OZM170" s="2068"/>
      <c r="OZN170" s="2068"/>
      <c r="OZO170" s="2068"/>
      <c r="OZP170" s="2068"/>
      <c r="OZQ170" s="2068"/>
      <c r="OZR170" s="2068"/>
      <c r="OZS170" s="2068"/>
      <c r="OZT170" s="2068"/>
      <c r="OZU170" s="2068"/>
      <c r="OZV170" s="2068"/>
      <c r="OZW170" s="2068"/>
      <c r="OZX170" s="2068"/>
      <c r="OZY170" s="2068"/>
      <c r="OZZ170" s="2068"/>
      <c r="PAA170" s="2068"/>
      <c r="PAB170" s="2068"/>
      <c r="PAC170" s="2068"/>
      <c r="PAD170" s="2068"/>
      <c r="PAE170" s="2068"/>
      <c r="PAF170" s="2068"/>
      <c r="PAG170" s="2068"/>
      <c r="PAH170" s="2068"/>
      <c r="PAI170" s="2068"/>
      <c r="PAJ170" s="2068"/>
      <c r="PAK170" s="2068"/>
      <c r="PAL170" s="2068"/>
      <c r="PAM170" s="2068"/>
      <c r="PAN170" s="2068"/>
      <c r="PAO170" s="2068"/>
      <c r="PAP170" s="2068"/>
      <c r="PAQ170" s="2068"/>
      <c r="PAR170" s="2068"/>
      <c r="PAS170" s="2068"/>
      <c r="PAT170" s="2068"/>
      <c r="PAU170" s="2068"/>
      <c r="PAV170" s="2068"/>
      <c r="PAW170" s="2068"/>
      <c r="PAX170" s="2068"/>
      <c r="PAY170" s="2068"/>
      <c r="PAZ170" s="2068"/>
      <c r="PBA170" s="2068"/>
      <c r="PBB170" s="2068"/>
      <c r="PBC170" s="2068"/>
      <c r="PBD170" s="2068"/>
      <c r="PBE170" s="2068"/>
      <c r="PBF170" s="2068"/>
      <c r="PBG170" s="2068"/>
      <c r="PBH170" s="2068"/>
      <c r="PBI170" s="2068"/>
      <c r="PBJ170" s="2068"/>
      <c r="PBK170" s="2068"/>
      <c r="PBL170" s="2068"/>
      <c r="PBM170" s="2068"/>
      <c r="PBN170" s="2068"/>
      <c r="PBO170" s="2068"/>
      <c r="PBP170" s="2068"/>
      <c r="PBQ170" s="2068"/>
      <c r="PBR170" s="2068"/>
      <c r="PBS170" s="2068"/>
      <c r="PBT170" s="2068"/>
      <c r="PBU170" s="2068"/>
      <c r="PBV170" s="2068"/>
      <c r="PBW170" s="2068"/>
      <c r="PBX170" s="2068"/>
      <c r="PBY170" s="2068"/>
      <c r="PBZ170" s="2068"/>
      <c r="PCA170" s="2068"/>
      <c r="PCB170" s="2068"/>
      <c r="PCC170" s="2068"/>
      <c r="PCD170" s="2068"/>
      <c r="PCE170" s="2068"/>
      <c r="PCF170" s="2068"/>
      <c r="PCG170" s="2068"/>
      <c r="PCH170" s="2068"/>
      <c r="PCI170" s="2068"/>
      <c r="PCJ170" s="2068"/>
      <c r="PCK170" s="2068"/>
      <c r="PCL170" s="2068"/>
      <c r="PCM170" s="2068"/>
      <c r="PCN170" s="2068"/>
      <c r="PCO170" s="2068"/>
      <c r="PCP170" s="2068"/>
      <c r="PCQ170" s="2068"/>
      <c r="PCR170" s="2068"/>
      <c r="PCS170" s="2068"/>
      <c r="PCT170" s="2068"/>
      <c r="PCU170" s="2068"/>
      <c r="PCV170" s="2068"/>
      <c r="PCW170" s="2068"/>
      <c r="PCX170" s="2068"/>
      <c r="PCY170" s="2068"/>
      <c r="PCZ170" s="2068"/>
      <c r="PDA170" s="2068"/>
      <c r="PDB170" s="2068"/>
      <c r="PDC170" s="2068"/>
      <c r="PDD170" s="2068"/>
      <c r="PDE170" s="2068"/>
      <c r="PDF170" s="2068"/>
      <c r="PDG170" s="2068"/>
      <c r="PDH170" s="2068"/>
      <c r="PDI170" s="2068"/>
      <c r="PDJ170" s="2068"/>
      <c r="PDK170" s="2068"/>
      <c r="PDL170" s="2068"/>
      <c r="PDM170" s="2068"/>
      <c r="PDN170" s="2068"/>
      <c r="PDO170" s="2068"/>
      <c r="PDP170" s="2068"/>
      <c r="PDQ170" s="2068"/>
      <c r="PDR170" s="2068"/>
      <c r="PDS170" s="2068"/>
      <c r="PDT170" s="2068"/>
      <c r="PDU170" s="2068"/>
      <c r="PDV170" s="2068"/>
      <c r="PDW170" s="2068"/>
      <c r="PDX170" s="2068"/>
      <c r="PDY170" s="2068"/>
      <c r="PDZ170" s="2068"/>
      <c r="PEA170" s="2068"/>
      <c r="PEB170" s="2068"/>
      <c r="PEC170" s="2068"/>
      <c r="PED170" s="2068"/>
      <c r="PEE170" s="2068"/>
      <c r="PEF170" s="2068"/>
      <c r="PEG170" s="2068"/>
      <c r="PEH170" s="2068"/>
      <c r="PEI170" s="2068"/>
      <c r="PEJ170" s="2068"/>
      <c r="PEK170" s="2068"/>
      <c r="PEL170" s="2068"/>
      <c r="PEM170" s="2068"/>
      <c r="PEN170" s="2068"/>
      <c r="PEO170" s="2068"/>
      <c r="PEP170" s="2068"/>
      <c r="PEQ170" s="2068"/>
      <c r="PER170" s="2068"/>
      <c r="PES170" s="2068"/>
      <c r="PET170" s="2068"/>
      <c r="PEU170" s="2068"/>
      <c r="PEV170" s="2068"/>
      <c r="PEW170" s="2068"/>
      <c r="PEX170" s="2068"/>
      <c r="PEY170" s="2068"/>
      <c r="PEZ170" s="2068"/>
      <c r="PFA170" s="2068"/>
      <c r="PFB170" s="2068"/>
      <c r="PFC170" s="2068"/>
      <c r="PFD170" s="2068"/>
      <c r="PFE170" s="2068"/>
      <c r="PFF170" s="2068"/>
      <c r="PFG170" s="2068"/>
      <c r="PFH170" s="2068"/>
      <c r="PFI170" s="2068"/>
      <c r="PFJ170" s="2068"/>
      <c r="PFK170" s="2068"/>
      <c r="PFL170" s="2068"/>
      <c r="PFM170" s="2068"/>
      <c r="PFN170" s="2068"/>
      <c r="PFO170" s="2068"/>
      <c r="PFP170" s="2068"/>
      <c r="PFQ170" s="2068"/>
      <c r="PFR170" s="2068"/>
      <c r="PFS170" s="2068"/>
      <c r="PFT170" s="2068"/>
      <c r="PFU170" s="2068"/>
      <c r="PFV170" s="2068"/>
      <c r="PFW170" s="2068"/>
      <c r="PFX170" s="2068"/>
      <c r="PFY170" s="2068"/>
      <c r="PFZ170" s="2068"/>
      <c r="PGA170" s="2068"/>
      <c r="PGB170" s="2068"/>
      <c r="PGC170" s="2068"/>
      <c r="PGD170" s="2068"/>
      <c r="PGE170" s="2068"/>
      <c r="PGF170" s="2068"/>
      <c r="PGG170" s="2068"/>
      <c r="PGH170" s="2068"/>
      <c r="PGI170" s="2068"/>
      <c r="PGJ170" s="2068"/>
      <c r="PGK170" s="2068"/>
      <c r="PGL170" s="2068"/>
      <c r="PGM170" s="2068"/>
      <c r="PGN170" s="2068"/>
      <c r="PGO170" s="2068"/>
      <c r="PGP170" s="2068"/>
      <c r="PGQ170" s="2068"/>
      <c r="PGR170" s="2068"/>
      <c r="PGS170" s="2068"/>
      <c r="PGT170" s="2068"/>
      <c r="PGU170" s="2068"/>
      <c r="PGV170" s="2068"/>
      <c r="PGW170" s="2068"/>
      <c r="PGX170" s="2068"/>
      <c r="PGY170" s="2068"/>
      <c r="PGZ170" s="2068"/>
      <c r="PHA170" s="2068"/>
      <c r="PHB170" s="2068"/>
      <c r="PHC170" s="2068"/>
      <c r="PHD170" s="2068"/>
      <c r="PHE170" s="2068"/>
      <c r="PHF170" s="2068"/>
      <c r="PHG170" s="2068"/>
      <c r="PHH170" s="2068"/>
      <c r="PHI170" s="2068"/>
      <c r="PHJ170" s="2068"/>
      <c r="PHK170" s="2068"/>
      <c r="PHL170" s="2068"/>
      <c r="PHM170" s="2068"/>
      <c r="PHN170" s="2068"/>
      <c r="PHO170" s="2068"/>
      <c r="PHP170" s="2068"/>
      <c r="PHQ170" s="2068"/>
      <c r="PHR170" s="2068"/>
      <c r="PHS170" s="2068"/>
      <c r="PHT170" s="2068"/>
      <c r="PHU170" s="2068"/>
      <c r="PHV170" s="2068"/>
      <c r="PHW170" s="2068"/>
      <c r="PHX170" s="2068"/>
      <c r="PHY170" s="2068"/>
      <c r="PHZ170" s="2068"/>
      <c r="PIA170" s="2068"/>
      <c r="PIB170" s="2068"/>
      <c r="PIC170" s="2068"/>
      <c r="PID170" s="2068"/>
      <c r="PIE170" s="2068"/>
      <c r="PIF170" s="2068"/>
      <c r="PIG170" s="2068"/>
      <c r="PIH170" s="2068"/>
      <c r="PII170" s="2068"/>
      <c r="PIJ170" s="2068"/>
      <c r="PIK170" s="2068"/>
      <c r="PIL170" s="2068"/>
      <c r="PIM170" s="2068"/>
      <c r="PIN170" s="2068"/>
      <c r="PIO170" s="2068"/>
      <c r="PIP170" s="2068"/>
      <c r="PIQ170" s="2068"/>
      <c r="PIR170" s="2068"/>
      <c r="PIS170" s="2068"/>
      <c r="PIT170" s="2068"/>
      <c r="PIU170" s="2068"/>
      <c r="PIV170" s="2068"/>
      <c r="PIW170" s="2068"/>
      <c r="PIX170" s="2068"/>
      <c r="PIY170" s="2068"/>
      <c r="PIZ170" s="2068"/>
      <c r="PJA170" s="2068"/>
      <c r="PJB170" s="2068"/>
      <c r="PJC170" s="2068"/>
      <c r="PJD170" s="2068"/>
      <c r="PJE170" s="2068"/>
      <c r="PJF170" s="2068"/>
      <c r="PJG170" s="2068"/>
      <c r="PJH170" s="2068"/>
      <c r="PJI170" s="2068"/>
      <c r="PJJ170" s="2068"/>
      <c r="PJK170" s="2068"/>
      <c r="PJL170" s="2068"/>
      <c r="PJM170" s="2068"/>
      <c r="PJN170" s="2068"/>
      <c r="PJO170" s="2068"/>
      <c r="PJP170" s="2068"/>
      <c r="PJQ170" s="2068"/>
      <c r="PJR170" s="2068"/>
      <c r="PJS170" s="2068"/>
      <c r="PJT170" s="2068"/>
      <c r="PJU170" s="2068"/>
      <c r="PJV170" s="2068"/>
      <c r="PJW170" s="2068"/>
      <c r="PJX170" s="2068"/>
      <c r="PJY170" s="2068"/>
      <c r="PJZ170" s="2068"/>
      <c r="PKA170" s="2068"/>
      <c r="PKB170" s="2068"/>
      <c r="PKC170" s="2068"/>
      <c r="PKD170" s="2068"/>
      <c r="PKE170" s="2068"/>
      <c r="PKF170" s="2068"/>
      <c r="PKG170" s="2068"/>
      <c r="PKH170" s="2068"/>
      <c r="PKI170" s="2068"/>
      <c r="PKJ170" s="2068"/>
      <c r="PKK170" s="2068"/>
      <c r="PKL170" s="2068"/>
      <c r="PKM170" s="2068"/>
      <c r="PKN170" s="2068"/>
      <c r="PKO170" s="2068"/>
      <c r="PKP170" s="2068"/>
      <c r="PKQ170" s="2068"/>
      <c r="PKR170" s="2068"/>
      <c r="PKS170" s="2068"/>
      <c r="PKT170" s="2068"/>
      <c r="PKU170" s="2068"/>
      <c r="PKV170" s="2068"/>
      <c r="PKW170" s="2068"/>
      <c r="PKX170" s="2068"/>
      <c r="PKY170" s="2068"/>
      <c r="PKZ170" s="2068"/>
      <c r="PLA170" s="2068"/>
      <c r="PLB170" s="2068"/>
      <c r="PLC170" s="2068"/>
      <c r="PLD170" s="2068"/>
      <c r="PLE170" s="2068"/>
      <c r="PLF170" s="2068"/>
      <c r="PLG170" s="2068"/>
      <c r="PLH170" s="2068"/>
      <c r="PLI170" s="2068"/>
      <c r="PLJ170" s="2068"/>
      <c r="PLK170" s="2068"/>
      <c r="PLL170" s="2068"/>
      <c r="PLM170" s="2068"/>
      <c r="PLN170" s="2068"/>
      <c r="PLO170" s="2068"/>
      <c r="PLP170" s="2068"/>
      <c r="PLQ170" s="2068"/>
      <c r="PLR170" s="2068"/>
      <c r="PLS170" s="2068"/>
      <c r="PLT170" s="2068"/>
      <c r="PLU170" s="2068"/>
      <c r="PLV170" s="2068"/>
      <c r="PLW170" s="2068"/>
      <c r="PLX170" s="2068"/>
      <c r="PLY170" s="2068"/>
      <c r="PLZ170" s="2068"/>
      <c r="PMA170" s="2068"/>
      <c r="PMB170" s="2068"/>
      <c r="PMC170" s="2068"/>
      <c r="PMD170" s="2068"/>
      <c r="PME170" s="2068"/>
      <c r="PMF170" s="2068"/>
      <c r="PMG170" s="2068"/>
      <c r="PMH170" s="2068"/>
      <c r="PMI170" s="2068"/>
      <c r="PMJ170" s="2068"/>
      <c r="PMK170" s="2068"/>
      <c r="PML170" s="2068"/>
      <c r="PMM170" s="2068"/>
      <c r="PMN170" s="2068"/>
      <c r="PMO170" s="2068"/>
      <c r="PMP170" s="2068"/>
      <c r="PMQ170" s="2068"/>
      <c r="PMR170" s="2068"/>
      <c r="PMS170" s="2068"/>
      <c r="PMT170" s="2068"/>
      <c r="PMU170" s="2068"/>
      <c r="PMV170" s="2068"/>
      <c r="PMW170" s="2068"/>
      <c r="PMX170" s="2068"/>
      <c r="PMY170" s="2068"/>
      <c r="PMZ170" s="2068"/>
      <c r="PNA170" s="2068"/>
      <c r="PNB170" s="2068"/>
      <c r="PNC170" s="2068"/>
      <c r="PND170" s="2068"/>
      <c r="PNE170" s="2068"/>
      <c r="PNF170" s="2068"/>
      <c r="PNG170" s="2068"/>
      <c r="PNH170" s="2068"/>
      <c r="PNI170" s="2068"/>
      <c r="PNJ170" s="2068"/>
      <c r="PNK170" s="2068"/>
      <c r="PNL170" s="2068"/>
      <c r="PNM170" s="2068"/>
      <c r="PNN170" s="2068"/>
      <c r="PNO170" s="2068"/>
      <c r="PNP170" s="2068"/>
      <c r="PNQ170" s="2068"/>
      <c r="PNR170" s="2068"/>
      <c r="PNS170" s="2068"/>
      <c r="PNT170" s="2068"/>
      <c r="PNU170" s="2068"/>
      <c r="PNV170" s="2068"/>
      <c r="PNW170" s="2068"/>
      <c r="PNX170" s="2068"/>
      <c r="PNY170" s="2068"/>
      <c r="PNZ170" s="2068"/>
      <c r="POA170" s="2068"/>
      <c r="POB170" s="2068"/>
      <c r="POC170" s="2068"/>
      <c r="POD170" s="2068"/>
      <c r="POE170" s="2068"/>
      <c r="POF170" s="2068"/>
      <c r="POG170" s="2068"/>
      <c r="POH170" s="2068"/>
      <c r="POI170" s="2068"/>
      <c r="POJ170" s="2068"/>
      <c r="POK170" s="2068"/>
      <c r="POL170" s="2068"/>
      <c r="POM170" s="2068"/>
      <c r="PON170" s="2068"/>
      <c r="POO170" s="2068"/>
      <c r="POP170" s="2068"/>
      <c r="POQ170" s="2068"/>
      <c r="POR170" s="2068"/>
      <c r="POS170" s="2068"/>
      <c r="POT170" s="2068"/>
      <c r="POU170" s="2068"/>
      <c r="POV170" s="2068"/>
      <c r="POW170" s="2068"/>
      <c r="POX170" s="2068"/>
      <c r="POY170" s="2068"/>
      <c r="POZ170" s="2068"/>
      <c r="PPA170" s="2068"/>
      <c r="PPB170" s="2068"/>
      <c r="PPC170" s="2068"/>
      <c r="PPD170" s="2068"/>
      <c r="PPE170" s="2068"/>
      <c r="PPF170" s="2068"/>
      <c r="PPG170" s="2068"/>
      <c r="PPH170" s="2068"/>
      <c r="PPI170" s="2068"/>
      <c r="PPJ170" s="2068"/>
      <c r="PPK170" s="2068"/>
      <c r="PPL170" s="2068"/>
      <c r="PPM170" s="2068"/>
      <c r="PPN170" s="2068"/>
      <c r="PPO170" s="2068"/>
      <c r="PPP170" s="2068"/>
      <c r="PPQ170" s="2068"/>
      <c r="PPR170" s="2068"/>
      <c r="PPS170" s="2068"/>
      <c r="PPT170" s="2068"/>
      <c r="PPU170" s="2068"/>
      <c r="PPV170" s="2068"/>
      <c r="PPW170" s="2068"/>
      <c r="PPX170" s="2068"/>
      <c r="PPY170" s="2068"/>
      <c r="PPZ170" s="2068"/>
      <c r="PQA170" s="2068"/>
      <c r="PQB170" s="2068"/>
      <c r="PQC170" s="2068"/>
      <c r="PQD170" s="2068"/>
      <c r="PQE170" s="2068"/>
      <c r="PQF170" s="2068"/>
      <c r="PQG170" s="2068"/>
      <c r="PQH170" s="2068"/>
      <c r="PQI170" s="2068"/>
      <c r="PQJ170" s="2068"/>
      <c r="PQK170" s="2068"/>
      <c r="PQL170" s="2068"/>
      <c r="PQM170" s="2068"/>
      <c r="PQN170" s="2068"/>
      <c r="PQO170" s="2068"/>
      <c r="PQP170" s="2068"/>
      <c r="PQQ170" s="2068"/>
      <c r="PQR170" s="2068"/>
      <c r="PQS170" s="2068"/>
      <c r="PQT170" s="2068"/>
      <c r="PQU170" s="2068"/>
      <c r="PQV170" s="2068"/>
      <c r="PQW170" s="2068"/>
      <c r="PQX170" s="2068"/>
      <c r="PQY170" s="2068"/>
      <c r="PQZ170" s="2068"/>
      <c r="PRA170" s="2068"/>
      <c r="PRB170" s="2068"/>
      <c r="PRC170" s="2068"/>
      <c r="PRD170" s="2068"/>
      <c r="PRE170" s="2068"/>
      <c r="PRF170" s="2068"/>
      <c r="PRG170" s="2068"/>
      <c r="PRH170" s="2068"/>
      <c r="PRI170" s="2068"/>
      <c r="PRJ170" s="2068"/>
      <c r="PRK170" s="2068"/>
      <c r="PRL170" s="2068"/>
      <c r="PRM170" s="2068"/>
      <c r="PRN170" s="2068"/>
      <c r="PRO170" s="2068"/>
      <c r="PRP170" s="2068"/>
      <c r="PRQ170" s="2068"/>
      <c r="PRR170" s="2068"/>
      <c r="PRS170" s="2068"/>
      <c r="PRT170" s="2068"/>
      <c r="PRU170" s="2068"/>
      <c r="PRV170" s="2068"/>
      <c r="PRW170" s="2068"/>
      <c r="PRX170" s="2068"/>
      <c r="PRY170" s="2068"/>
      <c r="PRZ170" s="2068"/>
      <c r="PSA170" s="2068"/>
      <c r="PSB170" s="2068"/>
      <c r="PSC170" s="2068"/>
      <c r="PSD170" s="2068"/>
      <c r="PSE170" s="2068"/>
      <c r="PSF170" s="2068"/>
      <c r="PSG170" s="2068"/>
      <c r="PSH170" s="2068"/>
      <c r="PSI170" s="2068"/>
      <c r="PSJ170" s="2068"/>
      <c r="PSK170" s="2068"/>
      <c r="PSL170" s="2068"/>
      <c r="PSM170" s="2068"/>
      <c r="PSN170" s="2068"/>
      <c r="PSO170" s="2068"/>
      <c r="PSP170" s="2068"/>
      <c r="PSQ170" s="2068"/>
      <c r="PSR170" s="2068"/>
      <c r="PSS170" s="2068"/>
      <c r="PST170" s="2068"/>
      <c r="PSU170" s="2068"/>
      <c r="PSV170" s="2068"/>
      <c r="PSW170" s="2068"/>
      <c r="PSX170" s="2068"/>
      <c r="PSY170" s="2068"/>
      <c r="PSZ170" s="2068"/>
      <c r="PTA170" s="2068"/>
      <c r="PTB170" s="2068"/>
      <c r="PTC170" s="2068"/>
      <c r="PTD170" s="2068"/>
      <c r="PTE170" s="2068"/>
      <c r="PTF170" s="2068"/>
      <c r="PTG170" s="2068"/>
      <c r="PTH170" s="2068"/>
      <c r="PTI170" s="2068"/>
      <c r="PTJ170" s="2068"/>
      <c r="PTK170" s="2068"/>
      <c r="PTL170" s="2068"/>
      <c r="PTM170" s="2068"/>
      <c r="PTN170" s="2068"/>
      <c r="PTO170" s="2068"/>
      <c r="PTP170" s="2068"/>
      <c r="PTQ170" s="2068"/>
      <c r="PTR170" s="2068"/>
      <c r="PTS170" s="2068"/>
      <c r="PTT170" s="2068"/>
      <c r="PTU170" s="2068"/>
      <c r="PTV170" s="2068"/>
      <c r="PTW170" s="2068"/>
      <c r="PTX170" s="2068"/>
      <c r="PTY170" s="2068"/>
      <c r="PTZ170" s="2068"/>
      <c r="PUA170" s="2068"/>
      <c r="PUB170" s="2068"/>
      <c r="PUC170" s="2068"/>
      <c r="PUD170" s="2068"/>
      <c r="PUE170" s="2068"/>
      <c r="PUF170" s="2068"/>
      <c r="PUG170" s="2068"/>
      <c r="PUH170" s="2068"/>
      <c r="PUI170" s="2068"/>
      <c r="PUJ170" s="2068"/>
      <c r="PUK170" s="2068"/>
      <c r="PUL170" s="2068"/>
      <c r="PUM170" s="2068"/>
      <c r="PUN170" s="2068"/>
      <c r="PUO170" s="2068"/>
      <c r="PUP170" s="2068"/>
      <c r="PUQ170" s="2068"/>
      <c r="PUR170" s="2068"/>
      <c r="PUS170" s="2068"/>
      <c r="PUT170" s="2068"/>
      <c r="PUU170" s="2068"/>
      <c r="PUV170" s="2068"/>
      <c r="PUW170" s="2068"/>
      <c r="PUX170" s="2068"/>
      <c r="PUY170" s="2068"/>
      <c r="PUZ170" s="2068"/>
      <c r="PVA170" s="2068"/>
      <c r="PVB170" s="2068"/>
      <c r="PVC170" s="2068"/>
      <c r="PVD170" s="2068"/>
      <c r="PVE170" s="2068"/>
      <c r="PVF170" s="2068"/>
      <c r="PVG170" s="2068"/>
      <c r="PVH170" s="2068"/>
      <c r="PVI170" s="2068"/>
      <c r="PVJ170" s="2068"/>
      <c r="PVK170" s="2068"/>
      <c r="PVL170" s="2068"/>
      <c r="PVM170" s="2068"/>
      <c r="PVN170" s="2068"/>
      <c r="PVO170" s="2068"/>
      <c r="PVP170" s="2068"/>
      <c r="PVQ170" s="2068"/>
      <c r="PVR170" s="2068"/>
      <c r="PVS170" s="2068"/>
      <c r="PVT170" s="2068"/>
      <c r="PVU170" s="2068"/>
      <c r="PVV170" s="2068"/>
      <c r="PVW170" s="2068"/>
      <c r="PVX170" s="2068"/>
      <c r="PVY170" s="2068"/>
      <c r="PVZ170" s="2068"/>
      <c r="PWA170" s="2068"/>
      <c r="PWB170" s="2068"/>
      <c r="PWC170" s="2068"/>
      <c r="PWD170" s="2068"/>
      <c r="PWE170" s="2068"/>
      <c r="PWF170" s="2068"/>
      <c r="PWG170" s="2068"/>
      <c r="PWH170" s="2068"/>
      <c r="PWI170" s="2068"/>
      <c r="PWJ170" s="2068"/>
      <c r="PWK170" s="2068"/>
      <c r="PWL170" s="2068"/>
      <c r="PWM170" s="2068"/>
      <c r="PWN170" s="2068"/>
      <c r="PWO170" s="2068"/>
      <c r="PWP170" s="2068"/>
      <c r="PWQ170" s="2068"/>
      <c r="PWR170" s="2068"/>
      <c r="PWS170" s="2068"/>
      <c r="PWT170" s="2068"/>
      <c r="PWU170" s="2068"/>
      <c r="PWV170" s="2068"/>
      <c r="PWW170" s="2068"/>
      <c r="PWX170" s="2068"/>
      <c r="PWY170" s="2068"/>
      <c r="PWZ170" s="2068"/>
      <c r="PXA170" s="2068"/>
      <c r="PXB170" s="2068"/>
      <c r="PXC170" s="2068"/>
      <c r="PXD170" s="2068"/>
      <c r="PXE170" s="2068"/>
      <c r="PXF170" s="2068"/>
      <c r="PXG170" s="2068"/>
      <c r="PXH170" s="2068"/>
      <c r="PXI170" s="2068"/>
      <c r="PXJ170" s="2068"/>
      <c r="PXK170" s="2068"/>
      <c r="PXL170" s="2068"/>
      <c r="PXM170" s="2068"/>
      <c r="PXN170" s="2068"/>
      <c r="PXO170" s="2068"/>
      <c r="PXP170" s="2068"/>
      <c r="PXQ170" s="2068"/>
      <c r="PXR170" s="2068"/>
      <c r="PXS170" s="2068"/>
      <c r="PXT170" s="2068"/>
      <c r="PXU170" s="2068"/>
      <c r="PXV170" s="2068"/>
      <c r="PXW170" s="2068"/>
      <c r="PXX170" s="2068"/>
      <c r="PXY170" s="2068"/>
      <c r="PXZ170" s="2068"/>
      <c r="PYA170" s="2068"/>
      <c r="PYB170" s="2068"/>
      <c r="PYC170" s="2068"/>
      <c r="PYD170" s="2068"/>
      <c r="PYE170" s="2068"/>
      <c r="PYF170" s="2068"/>
      <c r="PYG170" s="2068"/>
      <c r="PYH170" s="2068"/>
      <c r="PYI170" s="2068"/>
      <c r="PYJ170" s="2068"/>
      <c r="PYK170" s="2068"/>
      <c r="PYL170" s="2068"/>
      <c r="PYM170" s="2068"/>
      <c r="PYN170" s="2068"/>
      <c r="PYO170" s="2068"/>
      <c r="PYP170" s="2068"/>
      <c r="PYQ170" s="2068"/>
      <c r="PYR170" s="2068"/>
      <c r="PYS170" s="2068"/>
      <c r="PYT170" s="2068"/>
      <c r="PYU170" s="2068"/>
      <c r="PYV170" s="2068"/>
      <c r="PYW170" s="2068"/>
      <c r="PYX170" s="2068"/>
      <c r="PYY170" s="2068"/>
      <c r="PYZ170" s="2068"/>
      <c r="PZA170" s="2068"/>
      <c r="PZB170" s="2068"/>
      <c r="PZC170" s="2068"/>
      <c r="PZD170" s="2068"/>
      <c r="PZE170" s="2068"/>
      <c r="PZF170" s="2068"/>
      <c r="PZG170" s="2068"/>
      <c r="PZH170" s="2068"/>
      <c r="PZI170" s="2068"/>
      <c r="PZJ170" s="2068"/>
      <c r="PZK170" s="2068"/>
      <c r="PZL170" s="2068"/>
      <c r="PZM170" s="2068"/>
      <c r="PZN170" s="2068"/>
      <c r="PZO170" s="2068"/>
      <c r="PZP170" s="2068"/>
      <c r="PZQ170" s="2068"/>
      <c r="PZR170" s="2068"/>
      <c r="PZS170" s="2068"/>
      <c r="PZT170" s="2068"/>
      <c r="PZU170" s="2068"/>
      <c r="PZV170" s="2068"/>
      <c r="PZW170" s="2068"/>
      <c r="PZX170" s="2068"/>
      <c r="PZY170" s="2068"/>
      <c r="PZZ170" s="2068"/>
      <c r="QAA170" s="2068"/>
      <c r="QAB170" s="2068"/>
      <c r="QAC170" s="2068"/>
      <c r="QAD170" s="2068"/>
      <c r="QAE170" s="2068"/>
      <c r="QAF170" s="2068"/>
      <c r="QAG170" s="2068"/>
      <c r="QAH170" s="2068"/>
      <c r="QAI170" s="2068"/>
      <c r="QAJ170" s="2068"/>
      <c r="QAK170" s="2068"/>
      <c r="QAL170" s="2068"/>
      <c r="QAM170" s="2068"/>
      <c r="QAN170" s="2068"/>
      <c r="QAO170" s="2068"/>
      <c r="QAP170" s="2068"/>
      <c r="QAQ170" s="2068"/>
      <c r="QAR170" s="2068"/>
      <c r="QAS170" s="2068"/>
      <c r="QAT170" s="2068"/>
      <c r="QAU170" s="2068"/>
      <c r="QAV170" s="2068"/>
      <c r="QAW170" s="2068"/>
      <c r="QAX170" s="2068"/>
      <c r="QAY170" s="2068"/>
      <c r="QAZ170" s="2068"/>
      <c r="QBA170" s="2068"/>
      <c r="QBB170" s="2068"/>
      <c r="QBC170" s="2068"/>
      <c r="QBD170" s="2068"/>
      <c r="QBE170" s="2068"/>
      <c r="QBF170" s="2068"/>
      <c r="QBG170" s="2068"/>
      <c r="QBH170" s="2068"/>
      <c r="QBI170" s="2068"/>
      <c r="QBJ170" s="2068"/>
      <c r="QBK170" s="2068"/>
      <c r="QBL170" s="2068"/>
      <c r="QBM170" s="2068"/>
      <c r="QBN170" s="2068"/>
      <c r="QBO170" s="2068"/>
      <c r="QBP170" s="2068"/>
      <c r="QBQ170" s="2068"/>
      <c r="QBR170" s="2068"/>
      <c r="QBS170" s="2068"/>
      <c r="QBT170" s="2068"/>
      <c r="QBU170" s="2068"/>
      <c r="QBV170" s="2068"/>
      <c r="QBW170" s="2068"/>
      <c r="QBX170" s="2068"/>
      <c r="QBY170" s="2068"/>
      <c r="QBZ170" s="2068"/>
      <c r="QCA170" s="2068"/>
      <c r="QCB170" s="2068"/>
      <c r="QCC170" s="2068"/>
      <c r="QCD170" s="2068"/>
      <c r="QCE170" s="2068"/>
      <c r="QCF170" s="2068"/>
      <c r="QCG170" s="2068"/>
      <c r="QCH170" s="2068"/>
      <c r="QCI170" s="2068"/>
      <c r="QCJ170" s="2068"/>
      <c r="QCK170" s="2068"/>
      <c r="QCL170" s="2068"/>
      <c r="QCM170" s="2068"/>
      <c r="QCN170" s="2068"/>
      <c r="QCO170" s="2068"/>
      <c r="QCP170" s="2068"/>
      <c r="QCQ170" s="2068"/>
      <c r="QCR170" s="2068"/>
      <c r="QCS170" s="2068"/>
      <c r="QCT170" s="2068"/>
      <c r="QCU170" s="2068"/>
      <c r="QCV170" s="2068"/>
      <c r="QCW170" s="2068"/>
      <c r="QCX170" s="2068"/>
      <c r="QCY170" s="2068"/>
      <c r="QCZ170" s="2068"/>
      <c r="QDA170" s="2068"/>
      <c r="QDB170" s="2068"/>
      <c r="QDC170" s="2068"/>
      <c r="QDD170" s="2068"/>
      <c r="QDE170" s="2068"/>
      <c r="QDF170" s="2068"/>
      <c r="QDG170" s="2068"/>
      <c r="QDH170" s="2068"/>
      <c r="QDI170" s="2068"/>
      <c r="QDJ170" s="2068"/>
      <c r="QDK170" s="2068"/>
      <c r="QDL170" s="2068"/>
      <c r="QDM170" s="2068"/>
      <c r="QDN170" s="2068"/>
      <c r="QDO170" s="2068"/>
      <c r="QDP170" s="2068"/>
      <c r="QDQ170" s="2068"/>
      <c r="QDR170" s="2068"/>
      <c r="QDS170" s="2068"/>
      <c r="QDT170" s="2068"/>
      <c r="QDU170" s="2068"/>
      <c r="QDV170" s="2068"/>
      <c r="QDW170" s="2068"/>
      <c r="QDX170" s="2068"/>
      <c r="QDY170" s="2068"/>
      <c r="QDZ170" s="2068"/>
      <c r="QEA170" s="2068"/>
      <c r="QEB170" s="2068"/>
      <c r="QEC170" s="2068"/>
      <c r="QED170" s="2068"/>
      <c r="QEE170" s="2068"/>
      <c r="QEF170" s="2068"/>
      <c r="QEG170" s="2068"/>
      <c r="QEH170" s="2068"/>
      <c r="QEI170" s="2068"/>
      <c r="QEJ170" s="2068"/>
      <c r="QEK170" s="2068"/>
      <c r="QEL170" s="2068"/>
      <c r="QEM170" s="2068"/>
      <c r="QEN170" s="2068"/>
      <c r="QEO170" s="2068"/>
      <c r="QEP170" s="2068"/>
      <c r="QEQ170" s="2068"/>
      <c r="QER170" s="2068"/>
      <c r="QES170" s="2068"/>
      <c r="QET170" s="2068"/>
      <c r="QEU170" s="2068"/>
      <c r="QEV170" s="2068"/>
      <c r="QEW170" s="2068"/>
      <c r="QEX170" s="2068"/>
      <c r="QEY170" s="2068"/>
      <c r="QEZ170" s="2068"/>
      <c r="QFA170" s="2068"/>
      <c r="QFB170" s="2068"/>
      <c r="QFC170" s="2068"/>
      <c r="QFD170" s="2068"/>
      <c r="QFE170" s="2068"/>
      <c r="QFF170" s="2068"/>
      <c r="QFG170" s="2068"/>
      <c r="QFH170" s="2068"/>
      <c r="QFI170" s="2068"/>
      <c r="QFJ170" s="2068"/>
      <c r="QFK170" s="2068"/>
      <c r="QFL170" s="2068"/>
      <c r="QFM170" s="2068"/>
      <c r="QFN170" s="2068"/>
      <c r="QFO170" s="2068"/>
      <c r="QFP170" s="2068"/>
      <c r="QFQ170" s="2068"/>
      <c r="QFR170" s="2068"/>
      <c r="QFS170" s="2068"/>
      <c r="QFT170" s="2068"/>
      <c r="QFU170" s="2068"/>
      <c r="QFV170" s="2068"/>
      <c r="QFW170" s="2068"/>
      <c r="QFX170" s="2068"/>
      <c r="QFY170" s="2068"/>
      <c r="QFZ170" s="2068"/>
      <c r="QGA170" s="2068"/>
      <c r="QGB170" s="2068"/>
      <c r="QGC170" s="2068"/>
      <c r="QGD170" s="2068"/>
      <c r="QGE170" s="2068"/>
      <c r="QGF170" s="2068"/>
      <c r="QGG170" s="2068"/>
      <c r="QGH170" s="2068"/>
      <c r="QGI170" s="2068"/>
      <c r="QGJ170" s="2068"/>
      <c r="QGK170" s="2068"/>
      <c r="QGL170" s="2068"/>
      <c r="QGM170" s="2068"/>
      <c r="QGN170" s="2068"/>
      <c r="QGO170" s="2068"/>
      <c r="QGP170" s="2068"/>
      <c r="QGQ170" s="2068"/>
      <c r="QGR170" s="2068"/>
      <c r="QGS170" s="2068"/>
      <c r="QGT170" s="2068"/>
      <c r="QGU170" s="2068"/>
      <c r="QGV170" s="2068"/>
      <c r="QGW170" s="2068"/>
      <c r="QGX170" s="2068"/>
      <c r="QGY170" s="2068"/>
      <c r="QGZ170" s="2068"/>
      <c r="QHA170" s="2068"/>
      <c r="QHB170" s="2068"/>
      <c r="QHC170" s="2068"/>
      <c r="QHD170" s="2068"/>
      <c r="QHE170" s="2068"/>
      <c r="QHF170" s="2068"/>
      <c r="QHG170" s="2068"/>
      <c r="QHH170" s="2068"/>
      <c r="QHI170" s="2068"/>
      <c r="QHJ170" s="2068"/>
      <c r="QHK170" s="2068"/>
      <c r="QHL170" s="2068"/>
      <c r="QHM170" s="2068"/>
      <c r="QHN170" s="2068"/>
      <c r="QHO170" s="2068"/>
      <c r="QHP170" s="2068"/>
      <c r="QHQ170" s="2068"/>
      <c r="QHR170" s="2068"/>
      <c r="QHS170" s="2068"/>
      <c r="QHT170" s="2068"/>
      <c r="QHU170" s="2068"/>
      <c r="QHV170" s="2068"/>
      <c r="QHW170" s="2068"/>
      <c r="QHX170" s="2068"/>
      <c r="QHY170" s="2068"/>
      <c r="QHZ170" s="2068"/>
      <c r="QIA170" s="2068"/>
      <c r="QIB170" s="2068"/>
      <c r="QIC170" s="2068"/>
      <c r="QID170" s="2068"/>
      <c r="QIE170" s="2068"/>
      <c r="QIF170" s="2068"/>
      <c r="QIG170" s="2068"/>
      <c r="QIH170" s="2068"/>
      <c r="QII170" s="2068"/>
      <c r="QIJ170" s="2068"/>
      <c r="QIK170" s="2068"/>
      <c r="QIL170" s="2068"/>
      <c r="QIM170" s="2068"/>
      <c r="QIN170" s="2068"/>
      <c r="QIO170" s="2068"/>
      <c r="QIP170" s="2068"/>
      <c r="QIQ170" s="2068"/>
      <c r="QIR170" s="2068"/>
      <c r="QIS170" s="2068"/>
      <c r="QIT170" s="2068"/>
      <c r="QIU170" s="2068"/>
      <c r="QIV170" s="2068"/>
      <c r="QIW170" s="2068"/>
      <c r="QIX170" s="2068"/>
      <c r="QIY170" s="2068"/>
      <c r="QIZ170" s="2068"/>
      <c r="QJA170" s="2068"/>
      <c r="QJB170" s="2068"/>
      <c r="QJC170" s="2068"/>
      <c r="QJD170" s="2068"/>
      <c r="QJE170" s="2068"/>
      <c r="QJF170" s="2068"/>
      <c r="QJG170" s="2068"/>
      <c r="QJH170" s="2068"/>
      <c r="QJI170" s="2068"/>
      <c r="QJJ170" s="2068"/>
      <c r="QJK170" s="2068"/>
      <c r="QJL170" s="2068"/>
      <c r="QJM170" s="2068"/>
      <c r="QJN170" s="2068"/>
      <c r="QJO170" s="2068"/>
      <c r="QJP170" s="2068"/>
      <c r="QJQ170" s="2068"/>
      <c r="QJR170" s="2068"/>
      <c r="QJS170" s="2068"/>
      <c r="QJT170" s="2068"/>
      <c r="QJU170" s="2068"/>
      <c r="QJV170" s="2068"/>
      <c r="QJW170" s="2068"/>
      <c r="QJX170" s="2068"/>
      <c r="QJY170" s="2068"/>
      <c r="QJZ170" s="2068"/>
      <c r="QKA170" s="2068"/>
      <c r="QKB170" s="2068"/>
      <c r="QKC170" s="2068"/>
      <c r="QKD170" s="2068"/>
      <c r="QKE170" s="2068"/>
      <c r="QKF170" s="2068"/>
      <c r="QKG170" s="2068"/>
      <c r="QKH170" s="2068"/>
      <c r="QKI170" s="2068"/>
      <c r="QKJ170" s="2068"/>
      <c r="QKK170" s="2068"/>
      <c r="QKL170" s="2068"/>
      <c r="QKM170" s="2068"/>
      <c r="QKN170" s="2068"/>
      <c r="QKO170" s="2068"/>
      <c r="QKP170" s="2068"/>
      <c r="QKQ170" s="2068"/>
      <c r="QKR170" s="2068"/>
      <c r="QKS170" s="2068"/>
      <c r="QKT170" s="2068"/>
      <c r="QKU170" s="2068"/>
      <c r="QKV170" s="2068"/>
      <c r="QKW170" s="2068"/>
      <c r="QKX170" s="2068"/>
      <c r="QKY170" s="2068"/>
      <c r="QKZ170" s="2068"/>
      <c r="QLA170" s="2068"/>
      <c r="QLB170" s="2068"/>
      <c r="QLC170" s="2068"/>
      <c r="QLD170" s="2068"/>
      <c r="QLE170" s="2068"/>
      <c r="QLF170" s="2068"/>
      <c r="QLG170" s="2068"/>
      <c r="QLH170" s="2068"/>
      <c r="QLI170" s="2068"/>
      <c r="QLJ170" s="2068"/>
      <c r="QLK170" s="2068"/>
      <c r="QLL170" s="2068"/>
      <c r="QLM170" s="2068"/>
      <c r="QLN170" s="2068"/>
      <c r="QLO170" s="2068"/>
      <c r="QLP170" s="2068"/>
      <c r="QLQ170" s="2068"/>
      <c r="QLR170" s="2068"/>
      <c r="QLS170" s="2068"/>
      <c r="QLT170" s="2068"/>
      <c r="QLU170" s="2068"/>
      <c r="QLV170" s="2068"/>
      <c r="QLW170" s="2068"/>
      <c r="QLX170" s="2068"/>
      <c r="QLY170" s="2068"/>
      <c r="QLZ170" s="2068"/>
      <c r="QMA170" s="2068"/>
      <c r="QMB170" s="2068"/>
      <c r="QMC170" s="2068"/>
      <c r="QMD170" s="2068"/>
      <c r="QME170" s="2068"/>
      <c r="QMF170" s="2068"/>
      <c r="QMG170" s="2068"/>
      <c r="QMH170" s="2068"/>
      <c r="QMI170" s="2068"/>
      <c r="QMJ170" s="2068"/>
      <c r="QMK170" s="2068"/>
      <c r="QML170" s="2068"/>
      <c r="QMM170" s="2068"/>
      <c r="QMN170" s="2068"/>
      <c r="QMO170" s="2068"/>
      <c r="QMP170" s="2068"/>
      <c r="QMQ170" s="2068"/>
      <c r="QMR170" s="2068"/>
      <c r="QMS170" s="2068"/>
      <c r="QMT170" s="2068"/>
      <c r="QMU170" s="2068"/>
      <c r="QMV170" s="2068"/>
      <c r="QMW170" s="2068"/>
      <c r="QMX170" s="2068"/>
      <c r="QMY170" s="2068"/>
      <c r="QMZ170" s="2068"/>
      <c r="QNA170" s="2068"/>
      <c r="QNB170" s="2068"/>
      <c r="QNC170" s="2068"/>
      <c r="QND170" s="2068"/>
      <c r="QNE170" s="2068"/>
      <c r="QNF170" s="2068"/>
      <c r="QNG170" s="2068"/>
      <c r="QNH170" s="2068"/>
      <c r="QNI170" s="2068"/>
      <c r="QNJ170" s="2068"/>
      <c r="QNK170" s="2068"/>
      <c r="QNL170" s="2068"/>
      <c r="QNM170" s="2068"/>
      <c r="QNN170" s="2068"/>
      <c r="QNO170" s="2068"/>
      <c r="QNP170" s="2068"/>
      <c r="QNQ170" s="2068"/>
      <c r="QNR170" s="2068"/>
      <c r="QNS170" s="2068"/>
      <c r="QNT170" s="2068"/>
      <c r="QNU170" s="2068"/>
      <c r="QNV170" s="2068"/>
      <c r="QNW170" s="2068"/>
      <c r="QNX170" s="2068"/>
      <c r="QNY170" s="2068"/>
      <c r="QNZ170" s="2068"/>
      <c r="QOA170" s="2068"/>
      <c r="QOB170" s="2068"/>
      <c r="QOC170" s="2068"/>
      <c r="QOD170" s="2068"/>
      <c r="QOE170" s="2068"/>
      <c r="QOF170" s="2068"/>
      <c r="QOG170" s="2068"/>
      <c r="QOH170" s="2068"/>
      <c r="QOI170" s="2068"/>
      <c r="QOJ170" s="2068"/>
      <c r="QOK170" s="2068"/>
      <c r="QOL170" s="2068"/>
      <c r="QOM170" s="2068"/>
      <c r="QON170" s="2068"/>
      <c r="QOO170" s="2068"/>
      <c r="QOP170" s="2068"/>
      <c r="QOQ170" s="2068"/>
      <c r="QOR170" s="2068"/>
      <c r="QOS170" s="2068"/>
      <c r="QOT170" s="2068"/>
      <c r="QOU170" s="2068"/>
      <c r="QOV170" s="2068"/>
      <c r="QOW170" s="2068"/>
      <c r="QOX170" s="2068"/>
      <c r="QOY170" s="2068"/>
      <c r="QOZ170" s="2068"/>
      <c r="QPA170" s="2068"/>
      <c r="QPB170" s="2068"/>
      <c r="QPC170" s="2068"/>
      <c r="QPD170" s="2068"/>
      <c r="QPE170" s="2068"/>
      <c r="QPF170" s="2068"/>
      <c r="QPG170" s="2068"/>
      <c r="QPH170" s="2068"/>
      <c r="QPI170" s="2068"/>
      <c r="QPJ170" s="2068"/>
      <c r="QPK170" s="2068"/>
      <c r="QPL170" s="2068"/>
      <c r="QPM170" s="2068"/>
      <c r="QPN170" s="2068"/>
      <c r="QPO170" s="2068"/>
      <c r="QPP170" s="2068"/>
      <c r="QPQ170" s="2068"/>
      <c r="QPR170" s="2068"/>
      <c r="QPS170" s="2068"/>
      <c r="QPT170" s="2068"/>
      <c r="QPU170" s="2068"/>
      <c r="QPV170" s="2068"/>
      <c r="QPW170" s="2068"/>
      <c r="QPX170" s="2068"/>
      <c r="QPY170" s="2068"/>
      <c r="QPZ170" s="2068"/>
      <c r="QQA170" s="2068"/>
      <c r="QQB170" s="2068"/>
      <c r="QQC170" s="2068"/>
      <c r="QQD170" s="2068"/>
      <c r="QQE170" s="2068"/>
      <c r="QQF170" s="2068"/>
      <c r="QQG170" s="2068"/>
      <c r="QQH170" s="2068"/>
      <c r="QQI170" s="2068"/>
      <c r="QQJ170" s="2068"/>
      <c r="QQK170" s="2068"/>
      <c r="QQL170" s="2068"/>
      <c r="QQM170" s="2068"/>
      <c r="QQN170" s="2068"/>
      <c r="QQO170" s="2068"/>
      <c r="QQP170" s="2068"/>
      <c r="QQQ170" s="2068"/>
      <c r="QQR170" s="2068"/>
      <c r="QQS170" s="2068"/>
      <c r="QQT170" s="2068"/>
      <c r="QQU170" s="2068"/>
      <c r="QQV170" s="2068"/>
      <c r="QQW170" s="2068"/>
      <c r="QQX170" s="2068"/>
      <c r="QQY170" s="2068"/>
      <c r="QQZ170" s="2068"/>
      <c r="QRA170" s="2068"/>
      <c r="QRB170" s="2068"/>
      <c r="QRC170" s="2068"/>
      <c r="QRD170" s="2068"/>
      <c r="QRE170" s="2068"/>
      <c r="QRF170" s="2068"/>
      <c r="QRG170" s="2068"/>
      <c r="QRH170" s="2068"/>
      <c r="QRI170" s="2068"/>
      <c r="QRJ170" s="2068"/>
      <c r="QRK170" s="2068"/>
      <c r="QRL170" s="2068"/>
      <c r="QRM170" s="2068"/>
      <c r="QRN170" s="2068"/>
      <c r="QRO170" s="2068"/>
      <c r="QRP170" s="2068"/>
      <c r="QRQ170" s="2068"/>
      <c r="QRR170" s="2068"/>
      <c r="QRS170" s="2068"/>
      <c r="QRT170" s="2068"/>
      <c r="QRU170" s="2068"/>
      <c r="QRV170" s="2068"/>
      <c r="QRW170" s="2068"/>
      <c r="QRX170" s="2068"/>
      <c r="QRY170" s="2068"/>
      <c r="QRZ170" s="2068"/>
      <c r="QSA170" s="2068"/>
      <c r="QSB170" s="2068"/>
      <c r="QSC170" s="2068"/>
      <c r="QSD170" s="2068"/>
      <c r="QSE170" s="2068"/>
      <c r="QSF170" s="2068"/>
      <c r="QSG170" s="2068"/>
      <c r="QSH170" s="2068"/>
      <c r="QSI170" s="2068"/>
      <c r="QSJ170" s="2068"/>
      <c r="QSK170" s="2068"/>
      <c r="QSL170" s="2068"/>
      <c r="QSM170" s="2068"/>
      <c r="QSN170" s="2068"/>
      <c r="QSO170" s="2068"/>
      <c r="QSP170" s="2068"/>
      <c r="QSQ170" s="2068"/>
      <c r="QSR170" s="2068"/>
      <c r="QSS170" s="2068"/>
      <c r="QST170" s="2068"/>
      <c r="QSU170" s="2068"/>
      <c r="QSV170" s="2068"/>
      <c r="QSW170" s="2068"/>
      <c r="QSX170" s="2068"/>
      <c r="QSY170" s="2068"/>
      <c r="QSZ170" s="2068"/>
      <c r="QTA170" s="2068"/>
      <c r="QTB170" s="2068"/>
      <c r="QTC170" s="2068"/>
      <c r="QTD170" s="2068"/>
      <c r="QTE170" s="2068"/>
      <c r="QTF170" s="2068"/>
      <c r="QTG170" s="2068"/>
      <c r="QTH170" s="2068"/>
      <c r="QTI170" s="2068"/>
      <c r="QTJ170" s="2068"/>
      <c r="QTK170" s="2068"/>
      <c r="QTL170" s="2068"/>
      <c r="QTM170" s="2068"/>
      <c r="QTN170" s="2068"/>
      <c r="QTO170" s="2068"/>
      <c r="QTP170" s="2068"/>
      <c r="QTQ170" s="2068"/>
      <c r="QTR170" s="2068"/>
      <c r="QTS170" s="2068"/>
      <c r="QTT170" s="2068"/>
      <c r="QTU170" s="2068"/>
      <c r="QTV170" s="2068"/>
      <c r="QTW170" s="2068"/>
      <c r="QTX170" s="2068"/>
      <c r="QTY170" s="2068"/>
      <c r="QTZ170" s="2068"/>
      <c r="QUA170" s="2068"/>
      <c r="QUB170" s="2068"/>
      <c r="QUC170" s="2068"/>
      <c r="QUD170" s="2068"/>
      <c r="QUE170" s="2068"/>
      <c r="QUF170" s="2068"/>
      <c r="QUG170" s="2068"/>
      <c r="QUH170" s="2068"/>
      <c r="QUI170" s="2068"/>
      <c r="QUJ170" s="2068"/>
      <c r="QUK170" s="2068"/>
      <c r="QUL170" s="2068"/>
      <c r="QUM170" s="2068"/>
      <c r="QUN170" s="2068"/>
      <c r="QUO170" s="2068"/>
      <c r="QUP170" s="2068"/>
      <c r="QUQ170" s="2068"/>
      <c r="QUR170" s="2068"/>
      <c r="QUS170" s="2068"/>
      <c r="QUT170" s="2068"/>
      <c r="QUU170" s="2068"/>
      <c r="QUV170" s="2068"/>
      <c r="QUW170" s="2068"/>
      <c r="QUX170" s="2068"/>
      <c r="QUY170" s="2068"/>
      <c r="QUZ170" s="2068"/>
      <c r="QVA170" s="2068"/>
      <c r="QVB170" s="2068"/>
      <c r="QVC170" s="2068"/>
      <c r="QVD170" s="2068"/>
      <c r="QVE170" s="2068"/>
      <c r="QVF170" s="2068"/>
      <c r="QVG170" s="2068"/>
      <c r="QVH170" s="2068"/>
      <c r="QVI170" s="2068"/>
      <c r="QVJ170" s="2068"/>
      <c r="QVK170" s="2068"/>
      <c r="QVL170" s="2068"/>
      <c r="QVM170" s="2068"/>
      <c r="QVN170" s="2068"/>
      <c r="QVO170" s="2068"/>
      <c r="QVP170" s="2068"/>
      <c r="QVQ170" s="2068"/>
      <c r="QVR170" s="2068"/>
      <c r="QVS170" s="2068"/>
      <c r="QVT170" s="2068"/>
      <c r="QVU170" s="2068"/>
      <c r="QVV170" s="2068"/>
      <c r="QVW170" s="2068"/>
      <c r="QVX170" s="2068"/>
      <c r="QVY170" s="2068"/>
      <c r="QVZ170" s="2068"/>
      <c r="QWA170" s="2068"/>
      <c r="QWB170" s="2068"/>
      <c r="QWC170" s="2068"/>
      <c r="QWD170" s="2068"/>
      <c r="QWE170" s="2068"/>
      <c r="QWF170" s="2068"/>
      <c r="QWG170" s="2068"/>
      <c r="QWH170" s="2068"/>
      <c r="QWI170" s="2068"/>
      <c r="QWJ170" s="2068"/>
      <c r="QWK170" s="2068"/>
      <c r="QWL170" s="2068"/>
      <c r="QWM170" s="2068"/>
      <c r="QWN170" s="2068"/>
      <c r="QWO170" s="2068"/>
      <c r="QWP170" s="2068"/>
      <c r="QWQ170" s="2068"/>
      <c r="QWR170" s="2068"/>
      <c r="QWS170" s="2068"/>
      <c r="QWT170" s="2068"/>
      <c r="QWU170" s="2068"/>
      <c r="QWV170" s="2068"/>
      <c r="QWW170" s="2068"/>
      <c r="QWX170" s="2068"/>
      <c r="QWY170" s="2068"/>
      <c r="QWZ170" s="2068"/>
      <c r="QXA170" s="2068"/>
      <c r="QXB170" s="2068"/>
      <c r="QXC170" s="2068"/>
      <c r="QXD170" s="2068"/>
      <c r="QXE170" s="2068"/>
      <c r="QXF170" s="2068"/>
      <c r="QXG170" s="2068"/>
      <c r="QXH170" s="2068"/>
      <c r="QXI170" s="2068"/>
      <c r="QXJ170" s="2068"/>
      <c r="QXK170" s="2068"/>
      <c r="QXL170" s="2068"/>
      <c r="QXM170" s="2068"/>
      <c r="QXN170" s="2068"/>
      <c r="QXO170" s="2068"/>
      <c r="QXP170" s="2068"/>
      <c r="QXQ170" s="2068"/>
      <c r="QXR170" s="2068"/>
      <c r="QXS170" s="2068"/>
      <c r="QXT170" s="2068"/>
      <c r="QXU170" s="2068"/>
      <c r="QXV170" s="2068"/>
      <c r="QXW170" s="2068"/>
      <c r="QXX170" s="2068"/>
      <c r="QXY170" s="2068"/>
      <c r="QXZ170" s="2068"/>
      <c r="QYA170" s="2068"/>
      <c r="QYB170" s="2068"/>
      <c r="QYC170" s="2068"/>
      <c r="QYD170" s="2068"/>
      <c r="QYE170" s="2068"/>
      <c r="QYF170" s="2068"/>
      <c r="QYG170" s="2068"/>
      <c r="QYH170" s="2068"/>
      <c r="QYI170" s="2068"/>
      <c r="QYJ170" s="2068"/>
      <c r="QYK170" s="2068"/>
      <c r="QYL170" s="2068"/>
      <c r="QYM170" s="2068"/>
      <c r="QYN170" s="2068"/>
      <c r="QYO170" s="2068"/>
      <c r="QYP170" s="2068"/>
      <c r="QYQ170" s="2068"/>
      <c r="QYR170" s="2068"/>
      <c r="QYS170" s="2068"/>
      <c r="QYT170" s="2068"/>
      <c r="QYU170" s="2068"/>
      <c r="QYV170" s="2068"/>
      <c r="QYW170" s="2068"/>
      <c r="QYX170" s="2068"/>
      <c r="QYY170" s="2068"/>
      <c r="QYZ170" s="2068"/>
      <c r="QZA170" s="2068"/>
      <c r="QZB170" s="2068"/>
      <c r="QZC170" s="2068"/>
      <c r="QZD170" s="2068"/>
      <c r="QZE170" s="2068"/>
      <c r="QZF170" s="2068"/>
      <c r="QZG170" s="2068"/>
      <c r="QZH170" s="2068"/>
      <c r="QZI170" s="2068"/>
      <c r="QZJ170" s="2068"/>
      <c r="QZK170" s="2068"/>
      <c r="QZL170" s="2068"/>
      <c r="QZM170" s="2068"/>
      <c r="QZN170" s="2068"/>
      <c r="QZO170" s="2068"/>
      <c r="QZP170" s="2068"/>
      <c r="QZQ170" s="2068"/>
      <c r="QZR170" s="2068"/>
      <c r="QZS170" s="2068"/>
      <c r="QZT170" s="2068"/>
      <c r="QZU170" s="2068"/>
      <c r="QZV170" s="2068"/>
      <c r="QZW170" s="2068"/>
      <c r="QZX170" s="2068"/>
      <c r="QZY170" s="2068"/>
      <c r="QZZ170" s="2068"/>
      <c r="RAA170" s="2068"/>
      <c r="RAB170" s="2068"/>
      <c r="RAC170" s="2068"/>
      <c r="RAD170" s="2068"/>
      <c r="RAE170" s="2068"/>
      <c r="RAF170" s="2068"/>
      <c r="RAG170" s="2068"/>
      <c r="RAH170" s="2068"/>
      <c r="RAI170" s="2068"/>
      <c r="RAJ170" s="2068"/>
      <c r="RAK170" s="2068"/>
      <c r="RAL170" s="2068"/>
      <c r="RAM170" s="2068"/>
      <c r="RAN170" s="2068"/>
      <c r="RAO170" s="2068"/>
      <c r="RAP170" s="2068"/>
      <c r="RAQ170" s="2068"/>
      <c r="RAR170" s="2068"/>
      <c r="RAS170" s="2068"/>
      <c r="RAT170" s="2068"/>
      <c r="RAU170" s="2068"/>
      <c r="RAV170" s="2068"/>
      <c r="RAW170" s="2068"/>
      <c r="RAX170" s="2068"/>
      <c r="RAY170" s="2068"/>
      <c r="RAZ170" s="2068"/>
      <c r="RBA170" s="2068"/>
      <c r="RBB170" s="2068"/>
      <c r="RBC170" s="2068"/>
      <c r="RBD170" s="2068"/>
      <c r="RBE170" s="2068"/>
      <c r="RBF170" s="2068"/>
      <c r="RBG170" s="2068"/>
      <c r="RBH170" s="2068"/>
      <c r="RBI170" s="2068"/>
      <c r="RBJ170" s="2068"/>
      <c r="RBK170" s="2068"/>
      <c r="RBL170" s="2068"/>
      <c r="RBM170" s="2068"/>
      <c r="RBN170" s="2068"/>
      <c r="RBO170" s="2068"/>
      <c r="RBP170" s="2068"/>
      <c r="RBQ170" s="2068"/>
      <c r="RBR170" s="2068"/>
      <c r="RBS170" s="2068"/>
      <c r="RBT170" s="2068"/>
      <c r="RBU170" s="2068"/>
      <c r="RBV170" s="2068"/>
      <c r="RBW170" s="2068"/>
      <c r="RBX170" s="2068"/>
      <c r="RBY170" s="2068"/>
      <c r="RBZ170" s="2068"/>
      <c r="RCA170" s="2068"/>
      <c r="RCB170" s="2068"/>
      <c r="RCC170" s="2068"/>
      <c r="RCD170" s="2068"/>
      <c r="RCE170" s="2068"/>
      <c r="RCF170" s="2068"/>
      <c r="RCG170" s="2068"/>
      <c r="RCH170" s="2068"/>
      <c r="RCI170" s="2068"/>
      <c r="RCJ170" s="2068"/>
      <c r="RCK170" s="2068"/>
      <c r="RCL170" s="2068"/>
      <c r="RCM170" s="2068"/>
      <c r="RCN170" s="2068"/>
      <c r="RCO170" s="2068"/>
      <c r="RCP170" s="2068"/>
      <c r="RCQ170" s="2068"/>
      <c r="RCR170" s="2068"/>
      <c r="RCS170" s="2068"/>
      <c r="RCT170" s="2068"/>
      <c r="RCU170" s="2068"/>
      <c r="RCV170" s="2068"/>
      <c r="RCW170" s="2068"/>
      <c r="RCX170" s="2068"/>
      <c r="RCY170" s="2068"/>
      <c r="RCZ170" s="2068"/>
      <c r="RDA170" s="2068"/>
      <c r="RDB170" s="2068"/>
      <c r="RDC170" s="2068"/>
      <c r="RDD170" s="2068"/>
      <c r="RDE170" s="2068"/>
      <c r="RDF170" s="2068"/>
      <c r="RDG170" s="2068"/>
      <c r="RDH170" s="2068"/>
      <c r="RDI170" s="2068"/>
      <c r="RDJ170" s="2068"/>
      <c r="RDK170" s="2068"/>
      <c r="RDL170" s="2068"/>
      <c r="RDM170" s="2068"/>
      <c r="RDN170" s="2068"/>
      <c r="RDO170" s="2068"/>
      <c r="RDP170" s="2068"/>
      <c r="RDQ170" s="2068"/>
      <c r="RDR170" s="2068"/>
      <c r="RDS170" s="2068"/>
      <c r="RDT170" s="2068"/>
      <c r="RDU170" s="2068"/>
      <c r="RDV170" s="2068"/>
      <c r="RDW170" s="2068"/>
      <c r="RDX170" s="2068"/>
      <c r="RDY170" s="2068"/>
      <c r="RDZ170" s="2068"/>
      <c r="REA170" s="2068"/>
      <c r="REB170" s="2068"/>
      <c r="REC170" s="2068"/>
      <c r="RED170" s="2068"/>
      <c r="REE170" s="2068"/>
      <c r="REF170" s="2068"/>
      <c r="REG170" s="2068"/>
      <c r="REH170" s="2068"/>
      <c r="REI170" s="2068"/>
      <c r="REJ170" s="2068"/>
      <c r="REK170" s="2068"/>
      <c r="REL170" s="2068"/>
      <c r="REM170" s="2068"/>
      <c r="REN170" s="2068"/>
      <c r="REO170" s="2068"/>
      <c r="REP170" s="2068"/>
      <c r="REQ170" s="2068"/>
      <c r="RER170" s="2068"/>
      <c r="RES170" s="2068"/>
      <c r="RET170" s="2068"/>
      <c r="REU170" s="2068"/>
      <c r="REV170" s="2068"/>
      <c r="REW170" s="2068"/>
      <c r="REX170" s="2068"/>
      <c r="REY170" s="2068"/>
      <c r="REZ170" s="2068"/>
      <c r="RFA170" s="2068"/>
      <c r="RFB170" s="2068"/>
      <c r="RFC170" s="2068"/>
      <c r="RFD170" s="2068"/>
      <c r="RFE170" s="2068"/>
      <c r="RFF170" s="2068"/>
      <c r="RFG170" s="2068"/>
      <c r="RFH170" s="2068"/>
      <c r="RFI170" s="2068"/>
      <c r="RFJ170" s="2068"/>
      <c r="RFK170" s="2068"/>
      <c r="RFL170" s="2068"/>
      <c r="RFM170" s="2068"/>
      <c r="RFN170" s="2068"/>
      <c r="RFO170" s="2068"/>
      <c r="RFP170" s="2068"/>
      <c r="RFQ170" s="2068"/>
      <c r="RFR170" s="2068"/>
      <c r="RFS170" s="2068"/>
      <c r="RFT170" s="2068"/>
      <c r="RFU170" s="2068"/>
      <c r="RFV170" s="2068"/>
      <c r="RFW170" s="2068"/>
      <c r="RFX170" s="2068"/>
      <c r="RFY170" s="2068"/>
      <c r="RFZ170" s="2068"/>
      <c r="RGA170" s="2068"/>
      <c r="RGB170" s="2068"/>
      <c r="RGC170" s="2068"/>
      <c r="RGD170" s="2068"/>
      <c r="RGE170" s="2068"/>
      <c r="RGF170" s="2068"/>
      <c r="RGG170" s="2068"/>
      <c r="RGH170" s="2068"/>
      <c r="RGI170" s="2068"/>
      <c r="RGJ170" s="2068"/>
      <c r="RGK170" s="2068"/>
      <c r="RGL170" s="2068"/>
      <c r="RGM170" s="2068"/>
      <c r="RGN170" s="2068"/>
      <c r="RGO170" s="2068"/>
      <c r="RGP170" s="2068"/>
      <c r="RGQ170" s="2068"/>
      <c r="RGR170" s="2068"/>
      <c r="RGS170" s="2068"/>
      <c r="RGT170" s="2068"/>
      <c r="RGU170" s="2068"/>
      <c r="RGV170" s="2068"/>
      <c r="RGW170" s="2068"/>
      <c r="RGX170" s="2068"/>
      <c r="RGY170" s="2068"/>
      <c r="RGZ170" s="2068"/>
      <c r="RHA170" s="2068"/>
      <c r="RHB170" s="2068"/>
      <c r="RHC170" s="2068"/>
      <c r="RHD170" s="2068"/>
      <c r="RHE170" s="2068"/>
      <c r="RHF170" s="2068"/>
      <c r="RHG170" s="2068"/>
      <c r="RHH170" s="2068"/>
      <c r="RHI170" s="2068"/>
      <c r="RHJ170" s="2068"/>
      <c r="RHK170" s="2068"/>
      <c r="RHL170" s="2068"/>
      <c r="RHM170" s="2068"/>
      <c r="RHN170" s="2068"/>
      <c r="RHO170" s="2068"/>
      <c r="RHP170" s="2068"/>
      <c r="RHQ170" s="2068"/>
      <c r="RHR170" s="2068"/>
      <c r="RHS170" s="2068"/>
      <c r="RHT170" s="2068"/>
      <c r="RHU170" s="2068"/>
      <c r="RHV170" s="2068"/>
      <c r="RHW170" s="2068"/>
      <c r="RHX170" s="2068"/>
      <c r="RHY170" s="2068"/>
      <c r="RHZ170" s="2068"/>
      <c r="RIA170" s="2068"/>
      <c r="RIB170" s="2068"/>
      <c r="RIC170" s="2068"/>
      <c r="RID170" s="2068"/>
      <c r="RIE170" s="2068"/>
      <c r="RIF170" s="2068"/>
      <c r="RIG170" s="2068"/>
      <c r="RIH170" s="2068"/>
      <c r="RII170" s="2068"/>
      <c r="RIJ170" s="2068"/>
      <c r="RIK170" s="2068"/>
      <c r="RIL170" s="2068"/>
      <c r="RIM170" s="2068"/>
      <c r="RIN170" s="2068"/>
      <c r="RIO170" s="2068"/>
      <c r="RIP170" s="2068"/>
      <c r="RIQ170" s="2068"/>
      <c r="RIR170" s="2068"/>
      <c r="RIS170" s="2068"/>
      <c r="RIT170" s="2068"/>
      <c r="RIU170" s="2068"/>
      <c r="RIV170" s="2068"/>
      <c r="RIW170" s="2068"/>
      <c r="RIX170" s="2068"/>
      <c r="RIY170" s="2068"/>
      <c r="RIZ170" s="2068"/>
      <c r="RJA170" s="2068"/>
      <c r="RJB170" s="2068"/>
      <c r="RJC170" s="2068"/>
      <c r="RJD170" s="2068"/>
      <c r="RJE170" s="2068"/>
      <c r="RJF170" s="2068"/>
      <c r="RJG170" s="2068"/>
      <c r="RJH170" s="2068"/>
      <c r="RJI170" s="2068"/>
      <c r="RJJ170" s="2068"/>
      <c r="RJK170" s="2068"/>
      <c r="RJL170" s="2068"/>
      <c r="RJM170" s="2068"/>
      <c r="RJN170" s="2068"/>
      <c r="RJO170" s="2068"/>
      <c r="RJP170" s="2068"/>
      <c r="RJQ170" s="2068"/>
      <c r="RJR170" s="2068"/>
      <c r="RJS170" s="2068"/>
      <c r="RJT170" s="2068"/>
      <c r="RJU170" s="2068"/>
      <c r="RJV170" s="2068"/>
      <c r="RJW170" s="2068"/>
      <c r="RJX170" s="2068"/>
      <c r="RJY170" s="2068"/>
      <c r="RJZ170" s="2068"/>
      <c r="RKA170" s="2068"/>
      <c r="RKB170" s="2068"/>
      <c r="RKC170" s="2068"/>
      <c r="RKD170" s="2068"/>
      <c r="RKE170" s="2068"/>
      <c r="RKF170" s="2068"/>
      <c r="RKG170" s="2068"/>
      <c r="RKH170" s="2068"/>
      <c r="RKI170" s="2068"/>
      <c r="RKJ170" s="2068"/>
      <c r="RKK170" s="2068"/>
      <c r="RKL170" s="2068"/>
      <c r="RKM170" s="2068"/>
      <c r="RKN170" s="2068"/>
      <c r="RKO170" s="2068"/>
      <c r="RKP170" s="2068"/>
      <c r="RKQ170" s="2068"/>
      <c r="RKR170" s="2068"/>
      <c r="RKS170" s="2068"/>
      <c r="RKT170" s="2068"/>
      <c r="RKU170" s="2068"/>
      <c r="RKV170" s="2068"/>
      <c r="RKW170" s="2068"/>
      <c r="RKX170" s="2068"/>
      <c r="RKY170" s="2068"/>
      <c r="RKZ170" s="2068"/>
      <c r="RLA170" s="2068"/>
      <c r="RLB170" s="2068"/>
      <c r="RLC170" s="2068"/>
      <c r="RLD170" s="2068"/>
      <c r="RLE170" s="2068"/>
      <c r="RLF170" s="2068"/>
      <c r="RLG170" s="2068"/>
      <c r="RLH170" s="2068"/>
      <c r="RLI170" s="2068"/>
      <c r="RLJ170" s="2068"/>
      <c r="RLK170" s="2068"/>
      <c r="RLL170" s="2068"/>
      <c r="RLM170" s="2068"/>
      <c r="RLN170" s="2068"/>
      <c r="RLO170" s="2068"/>
      <c r="RLP170" s="2068"/>
      <c r="RLQ170" s="2068"/>
      <c r="RLR170" s="2068"/>
      <c r="RLS170" s="2068"/>
      <c r="RLT170" s="2068"/>
      <c r="RLU170" s="2068"/>
      <c r="RLV170" s="2068"/>
      <c r="RLW170" s="2068"/>
      <c r="RLX170" s="2068"/>
      <c r="RLY170" s="2068"/>
      <c r="RLZ170" s="2068"/>
      <c r="RMA170" s="2068"/>
      <c r="RMB170" s="2068"/>
      <c r="RMC170" s="2068"/>
      <c r="RMD170" s="2068"/>
      <c r="RME170" s="2068"/>
      <c r="RMF170" s="2068"/>
      <c r="RMG170" s="2068"/>
      <c r="RMH170" s="2068"/>
      <c r="RMI170" s="2068"/>
      <c r="RMJ170" s="2068"/>
      <c r="RMK170" s="2068"/>
      <c r="RML170" s="2068"/>
      <c r="RMM170" s="2068"/>
      <c r="RMN170" s="2068"/>
      <c r="RMO170" s="2068"/>
      <c r="RMP170" s="2068"/>
      <c r="RMQ170" s="2068"/>
      <c r="RMR170" s="2068"/>
      <c r="RMS170" s="2068"/>
      <c r="RMT170" s="2068"/>
      <c r="RMU170" s="2068"/>
      <c r="RMV170" s="2068"/>
      <c r="RMW170" s="2068"/>
      <c r="RMX170" s="2068"/>
      <c r="RMY170" s="2068"/>
      <c r="RMZ170" s="2068"/>
      <c r="RNA170" s="2068"/>
      <c r="RNB170" s="2068"/>
      <c r="RNC170" s="2068"/>
      <c r="RND170" s="2068"/>
      <c r="RNE170" s="2068"/>
      <c r="RNF170" s="2068"/>
      <c r="RNG170" s="2068"/>
      <c r="RNH170" s="2068"/>
      <c r="RNI170" s="2068"/>
      <c r="RNJ170" s="2068"/>
      <c r="RNK170" s="2068"/>
      <c r="RNL170" s="2068"/>
      <c r="RNM170" s="2068"/>
      <c r="RNN170" s="2068"/>
      <c r="RNO170" s="2068"/>
      <c r="RNP170" s="2068"/>
      <c r="RNQ170" s="2068"/>
      <c r="RNR170" s="2068"/>
      <c r="RNS170" s="2068"/>
      <c r="RNT170" s="2068"/>
      <c r="RNU170" s="2068"/>
      <c r="RNV170" s="2068"/>
      <c r="RNW170" s="2068"/>
      <c r="RNX170" s="2068"/>
      <c r="RNY170" s="2068"/>
      <c r="RNZ170" s="2068"/>
      <c r="ROA170" s="2068"/>
      <c r="ROB170" s="2068"/>
      <c r="ROC170" s="2068"/>
      <c r="ROD170" s="2068"/>
      <c r="ROE170" s="2068"/>
      <c r="ROF170" s="2068"/>
      <c r="ROG170" s="2068"/>
      <c r="ROH170" s="2068"/>
      <c r="ROI170" s="2068"/>
      <c r="ROJ170" s="2068"/>
      <c r="ROK170" s="2068"/>
      <c r="ROL170" s="2068"/>
      <c r="ROM170" s="2068"/>
      <c r="RON170" s="2068"/>
      <c r="ROO170" s="2068"/>
      <c r="ROP170" s="2068"/>
      <c r="ROQ170" s="2068"/>
      <c r="ROR170" s="2068"/>
      <c r="ROS170" s="2068"/>
      <c r="ROT170" s="2068"/>
      <c r="ROU170" s="2068"/>
      <c r="ROV170" s="2068"/>
      <c r="ROW170" s="2068"/>
      <c r="ROX170" s="2068"/>
      <c r="ROY170" s="2068"/>
      <c r="ROZ170" s="2068"/>
      <c r="RPA170" s="2068"/>
      <c r="RPB170" s="2068"/>
      <c r="RPC170" s="2068"/>
      <c r="RPD170" s="2068"/>
      <c r="RPE170" s="2068"/>
      <c r="RPF170" s="2068"/>
      <c r="RPG170" s="2068"/>
      <c r="RPH170" s="2068"/>
      <c r="RPI170" s="2068"/>
      <c r="RPJ170" s="2068"/>
      <c r="RPK170" s="2068"/>
      <c r="RPL170" s="2068"/>
      <c r="RPM170" s="2068"/>
      <c r="RPN170" s="2068"/>
      <c r="RPO170" s="2068"/>
      <c r="RPP170" s="2068"/>
      <c r="RPQ170" s="2068"/>
      <c r="RPR170" s="2068"/>
      <c r="RPS170" s="2068"/>
      <c r="RPT170" s="2068"/>
      <c r="RPU170" s="2068"/>
      <c r="RPV170" s="2068"/>
      <c r="RPW170" s="2068"/>
      <c r="RPX170" s="2068"/>
      <c r="RPY170" s="2068"/>
      <c r="RPZ170" s="2068"/>
      <c r="RQA170" s="2068"/>
      <c r="RQB170" s="2068"/>
      <c r="RQC170" s="2068"/>
      <c r="RQD170" s="2068"/>
      <c r="RQE170" s="2068"/>
      <c r="RQF170" s="2068"/>
      <c r="RQG170" s="2068"/>
      <c r="RQH170" s="2068"/>
      <c r="RQI170" s="2068"/>
      <c r="RQJ170" s="2068"/>
      <c r="RQK170" s="2068"/>
      <c r="RQL170" s="2068"/>
      <c r="RQM170" s="2068"/>
      <c r="RQN170" s="2068"/>
      <c r="RQO170" s="2068"/>
      <c r="RQP170" s="2068"/>
      <c r="RQQ170" s="2068"/>
      <c r="RQR170" s="2068"/>
      <c r="RQS170" s="2068"/>
      <c r="RQT170" s="2068"/>
      <c r="RQU170" s="2068"/>
      <c r="RQV170" s="2068"/>
      <c r="RQW170" s="2068"/>
      <c r="RQX170" s="2068"/>
      <c r="RQY170" s="2068"/>
      <c r="RQZ170" s="2068"/>
      <c r="RRA170" s="2068"/>
      <c r="RRB170" s="2068"/>
      <c r="RRC170" s="2068"/>
      <c r="RRD170" s="2068"/>
      <c r="RRE170" s="2068"/>
      <c r="RRF170" s="2068"/>
      <c r="RRG170" s="2068"/>
      <c r="RRH170" s="2068"/>
      <c r="RRI170" s="2068"/>
      <c r="RRJ170" s="2068"/>
      <c r="RRK170" s="2068"/>
      <c r="RRL170" s="2068"/>
      <c r="RRM170" s="2068"/>
      <c r="RRN170" s="2068"/>
      <c r="RRO170" s="2068"/>
      <c r="RRP170" s="2068"/>
      <c r="RRQ170" s="2068"/>
      <c r="RRR170" s="2068"/>
      <c r="RRS170" s="2068"/>
      <c r="RRT170" s="2068"/>
      <c r="RRU170" s="2068"/>
      <c r="RRV170" s="2068"/>
      <c r="RRW170" s="2068"/>
      <c r="RRX170" s="2068"/>
      <c r="RRY170" s="2068"/>
      <c r="RRZ170" s="2068"/>
      <c r="RSA170" s="2068"/>
      <c r="RSB170" s="2068"/>
      <c r="RSC170" s="2068"/>
      <c r="RSD170" s="2068"/>
      <c r="RSE170" s="2068"/>
      <c r="RSF170" s="2068"/>
      <c r="RSG170" s="2068"/>
      <c r="RSH170" s="2068"/>
      <c r="RSI170" s="2068"/>
      <c r="RSJ170" s="2068"/>
      <c r="RSK170" s="2068"/>
      <c r="RSL170" s="2068"/>
      <c r="RSM170" s="2068"/>
      <c r="RSN170" s="2068"/>
      <c r="RSO170" s="2068"/>
      <c r="RSP170" s="2068"/>
      <c r="RSQ170" s="2068"/>
      <c r="RSR170" s="2068"/>
      <c r="RSS170" s="2068"/>
      <c r="RST170" s="2068"/>
      <c r="RSU170" s="2068"/>
      <c r="RSV170" s="2068"/>
      <c r="RSW170" s="2068"/>
      <c r="RSX170" s="2068"/>
      <c r="RSY170" s="2068"/>
      <c r="RSZ170" s="2068"/>
      <c r="RTA170" s="2068"/>
      <c r="RTB170" s="2068"/>
      <c r="RTC170" s="2068"/>
      <c r="RTD170" s="2068"/>
      <c r="RTE170" s="2068"/>
      <c r="RTF170" s="2068"/>
      <c r="RTG170" s="2068"/>
      <c r="RTH170" s="2068"/>
      <c r="RTI170" s="2068"/>
      <c r="RTJ170" s="2068"/>
      <c r="RTK170" s="2068"/>
      <c r="RTL170" s="2068"/>
      <c r="RTM170" s="2068"/>
      <c r="RTN170" s="2068"/>
      <c r="RTO170" s="2068"/>
      <c r="RTP170" s="2068"/>
      <c r="RTQ170" s="2068"/>
      <c r="RTR170" s="2068"/>
      <c r="RTS170" s="2068"/>
      <c r="RTT170" s="2068"/>
      <c r="RTU170" s="2068"/>
      <c r="RTV170" s="2068"/>
      <c r="RTW170" s="2068"/>
      <c r="RTX170" s="2068"/>
      <c r="RTY170" s="2068"/>
      <c r="RTZ170" s="2068"/>
      <c r="RUA170" s="2068"/>
      <c r="RUB170" s="2068"/>
      <c r="RUC170" s="2068"/>
      <c r="RUD170" s="2068"/>
      <c r="RUE170" s="2068"/>
      <c r="RUF170" s="2068"/>
      <c r="RUG170" s="2068"/>
      <c r="RUH170" s="2068"/>
      <c r="RUI170" s="2068"/>
      <c r="RUJ170" s="2068"/>
      <c r="RUK170" s="2068"/>
      <c r="RUL170" s="2068"/>
      <c r="RUM170" s="2068"/>
      <c r="RUN170" s="2068"/>
      <c r="RUO170" s="2068"/>
      <c r="RUP170" s="2068"/>
      <c r="RUQ170" s="2068"/>
      <c r="RUR170" s="2068"/>
      <c r="RUS170" s="2068"/>
      <c r="RUT170" s="2068"/>
      <c r="RUU170" s="2068"/>
      <c r="RUV170" s="2068"/>
      <c r="RUW170" s="2068"/>
      <c r="RUX170" s="2068"/>
      <c r="RUY170" s="2068"/>
      <c r="RUZ170" s="2068"/>
      <c r="RVA170" s="2068"/>
      <c r="RVB170" s="2068"/>
      <c r="RVC170" s="2068"/>
      <c r="RVD170" s="2068"/>
      <c r="RVE170" s="2068"/>
      <c r="RVF170" s="2068"/>
      <c r="RVG170" s="2068"/>
      <c r="RVH170" s="2068"/>
      <c r="RVI170" s="2068"/>
      <c r="RVJ170" s="2068"/>
      <c r="RVK170" s="2068"/>
      <c r="RVL170" s="2068"/>
      <c r="RVM170" s="2068"/>
      <c r="RVN170" s="2068"/>
      <c r="RVO170" s="2068"/>
      <c r="RVP170" s="2068"/>
      <c r="RVQ170" s="2068"/>
      <c r="RVR170" s="2068"/>
      <c r="RVS170" s="2068"/>
      <c r="RVT170" s="2068"/>
      <c r="RVU170" s="2068"/>
      <c r="RVV170" s="2068"/>
      <c r="RVW170" s="2068"/>
      <c r="RVX170" s="2068"/>
      <c r="RVY170" s="2068"/>
      <c r="RVZ170" s="2068"/>
      <c r="RWA170" s="2068"/>
      <c r="RWB170" s="2068"/>
      <c r="RWC170" s="2068"/>
      <c r="RWD170" s="2068"/>
      <c r="RWE170" s="2068"/>
      <c r="RWF170" s="2068"/>
      <c r="RWG170" s="2068"/>
      <c r="RWH170" s="2068"/>
      <c r="RWI170" s="2068"/>
      <c r="RWJ170" s="2068"/>
      <c r="RWK170" s="2068"/>
      <c r="RWL170" s="2068"/>
      <c r="RWM170" s="2068"/>
      <c r="RWN170" s="2068"/>
      <c r="RWO170" s="2068"/>
      <c r="RWP170" s="2068"/>
      <c r="RWQ170" s="2068"/>
      <c r="RWR170" s="2068"/>
      <c r="RWS170" s="2068"/>
      <c r="RWT170" s="2068"/>
      <c r="RWU170" s="2068"/>
      <c r="RWV170" s="2068"/>
      <c r="RWW170" s="2068"/>
      <c r="RWX170" s="2068"/>
      <c r="RWY170" s="2068"/>
      <c r="RWZ170" s="2068"/>
      <c r="RXA170" s="2068"/>
      <c r="RXB170" s="2068"/>
      <c r="RXC170" s="2068"/>
      <c r="RXD170" s="2068"/>
      <c r="RXE170" s="2068"/>
      <c r="RXF170" s="2068"/>
      <c r="RXG170" s="2068"/>
      <c r="RXH170" s="2068"/>
      <c r="RXI170" s="2068"/>
      <c r="RXJ170" s="2068"/>
      <c r="RXK170" s="2068"/>
      <c r="RXL170" s="2068"/>
      <c r="RXM170" s="2068"/>
      <c r="RXN170" s="2068"/>
      <c r="RXO170" s="2068"/>
      <c r="RXP170" s="2068"/>
      <c r="RXQ170" s="2068"/>
      <c r="RXR170" s="2068"/>
      <c r="RXS170" s="2068"/>
      <c r="RXT170" s="2068"/>
      <c r="RXU170" s="2068"/>
      <c r="RXV170" s="2068"/>
      <c r="RXW170" s="2068"/>
      <c r="RXX170" s="2068"/>
      <c r="RXY170" s="2068"/>
      <c r="RXZ170" s="2068"/>
      <c r="RYA170" s="2068"/>
      <c r="RYB170" s="2068"/>
      <c r="RYC170" s="2068"/>
      <c r="RYD170" s="2068"/>
      <c r="RYE170" s="2068"/>
      <c r="RYF170" s="2068"/>
      <c r="RYG170" s="2068"/>
      <c r="RYH170" s="2068"/>
      <c r="RYI170" s="2068"/>
      <c r="RYJ170" s="2068"/>
      <c r="RYK170" s="2068"/>
      <c r="RYL170" s="2068"/>
      <c r="RYM170" s="2068"/>
      <c r="RYN170" s="2068"/>
      <c r="RYO170" s="2068"/>
      <c r="RYP170" s="2068"/>
      <c r="RYQ170" s="2068"/>
      <c r="RYR170" s="2068"/>
      <c r="RYS170" s="2068"/>
      <c r="RYT170" s="2068"/>
      <c r="RYU170" s="2068"/>
      <c r="RYV170" s="2068"/>
      <c r="RYW170" s="2068"/>
      <c r="RYX170" s="2068"/>
      <c r="RYY170" s="2068"/>
      <c r="RYZ170" s="2068"/>
      <c r="RZA170" s="2068"/>
      <c r="RZB170" s="2068"/>
      <c r="RZC170" s="2068"/>
      <c r="RZD170" s="2068"/>
      <c r="RZE170" s="2068"/>
      <c r="RZF170" s="2068"/>
      <c r="RZG170" s="2068"/>
      <c r="RZH170" s="2068"/>
      <c r="RZI170" s="2068"/>
      <c r="RZJ170" s="2068"/>
      <c r="RZK170" s="2068"/>
      <c r="RZL170" s="2068"/>
      <c r="RZM170" s="2068"/>
      <c r="RZN170" s="2068"/>
      <c r="RZO170" s="2068"/>
      <c r="RZP170" s="2068"/>
      <c r="RZQ170" s="2068"/>
      <c r="RZR170" s="2068"/>
      <c r="RZS170" s="2068"/>
      <c r="RZT170" s="2068"/>
      <c r="RZU170" s="2068"/>
      <c r="RZV170" s="2068"/>
      <c r="RZW170" s="2068"/>
      <c r="RZX170" s="2068"/>
      <c r="RZY170" s="2068"/>
      <c r="RZZ170" s="2068"/>
      <c r="SAA170" s="2068"/>
      <c r="SAB170" s="2068"/>
      <c r="SAC170" s="2068"/>
      <c r="SAD170" s="2068"/>
      <c r="SAE170" s="2068"/>
      <c r="SAF170" s="2068"/>
      <c r="SAG170" s="2068"/>
      <c r="SAH170" s="2068"/>
      <c r="SAI170" s="2068"/>
      <c r="SAJ170" s="2068"/>
      <c r="SAK170" s="2068"/>
      <c r="SAL170" s="2068"/>
      <c r="SAM170" s="2068"/>
      <c r="SAN170" s="2068"/>
      <c r="SAO170" s="2068"/>
      <c r="SAP170" s="2068"/>
      <c r="SAQ170" s="2068"/>
      <c r="SAR170" s="2068"/>
      <c r="SAS170" s="2068"/>
      <c r="SAT170" s="2068"/>
      <c r="SAU170" s="2068"/>
      <c r="SAV170" s="2068"/>
      <c r="SAW170" s="2068"/>
      <c r="SAX170" s="2068"/>
      <c r="SAY170" s="2068"/>
      <c r="SAZ170" s="2068"/>
      <c r="SBA170" s="2068"/>
      <c r="SBB170" s="2068"/>
      <c r="SBC170" s="2068"/>
      <c r="SBD170" s="2068"/>
      <c r="SBE170" s="2068"/>
      <c r="SBF170" s="2068"/>
      <c r="SBG170" s="2068"/>
      <c r="SBH170" s="2068"/>
      <c r="SBI170" s="2068"/>
      <c r="SBJ170" s="2068"/>
      <c r="SBK170" s="2068"/>
      <c r="SBL170" s="2068"/>
      <c r="SBM170" s="2068"/>
      <c r="SBN170" s="2068"/>
      <c r="SBO170" s="2068"/>
      <c r="SBP170" s="2068"/>
      <c r="SBQ170" s="2068"/>
      <c r="SBR170" s="2068"/>
      <c r="SBS170" s="2068"/>
      <c r="SBT170" s="2068"/>
      <c r="SBU170" s="2068"/>
      <c r="SBV170" s="2068"/>
      <c r="SBW170" s="2068"/>
      <c r="SBX170" s="2068"/>
      <c r="SBY170" s="2068"/>
      <c r="SBZ170" s="2068"/>
      <c r="SCA170" s="2068"/>
      <c r="SCB170" s="2068"/>
      <c r="SCC170" s="2068"/>
      <c r="SCD170" s="2068"/>
      <c r="SCE170" s="2068"/>
      <c r="SCF170" s="2068"/>
      <c r="SCG170" s="2068"/>
      <c r="SCH170" s="2068"/>
      <c r="SCI170" s="2068"/>
      <c r="SCJ170" s="2068"/>
      <c r="SCK170" s="2068"/>
      <c r="SCL170" s="2068"/>
      <c r="SCM170" s="2068"/>
      <c r="SCN170" s="2068"/>
      <c r="SCO170" s="2068"/>
      <c r="SCP170" s="2068"/>
      <c r="SCQ170" s="2068"/>
      <c r="SCR170" s="2068"/>
      <c r="SCS170" s="2068"/>
      <c r="SCT170" s="2068"/>
      <c r="SCU170" s="2068"/>
      <c r="SCV170" s="2068"/>
      <c r="SCW170" s="2068"/>
      <c r="SCX170" s="2068"/>
      <c r="SCY170" s="2068"/>
      <c r="SCZ170" s="2068"/>
      <c r="SDA170" s="2068"/>
      <c r="SDB170" s="2068"/>
      <c r="SDC170" s="2068"/>
      <c r="SDD170" s="2068"/>
      <c r="SDE170" s="2068"/>
      <c r="SDF170" s="2068"/>
      <c r="SDG170" s="2068"/>
      <c r="SDH170" s="2068"/>
      <c r="SDI170" s="2068"/>
      <c r="SDJ170" s="2068"/>
      <c r="SDK170" s="2068"/>
      <c r="SDL170" s="2068"/>
      <c r="SDM170" s="2068"/>
      <c r="SDN170" s="2068"/>
      <c r="SDO170" s="2068"/>
      <c r="SDP170" s="2068"/>
      <c r="SDQ170" s="2068"/>
      <c r="SDR170" s="2068"/>
      <c r="SDS170" s="2068"/>
      <c r="SDT170" s="2068"/>
      <c r="SDU170" s="2068"/>
      <c r="SDV170" s="2068"/>
      <c r="SDW170" s="2068"/>
      <c r="SDX170" s="2068"/>
      <c r="SDY170" s="2068"/>
      <c r="SDZ170" s="2068"/>
      <c r="SEA170" s="2068"/>
      <c r="SEB170" s="2068"/>
      <c r="SEC170" s="2068"/>
      <c r="SED170" s="2068"/>
      <c r="SEE170" s="2068"/>
      <c r="SEF170" s="2068"/>
      <c r="SEG170" s="2068"/>
      <c r="SEH170" s="2068"/>
      <c r="SEI170" s="2068"/>
      <c r="SEJ170" s="2068"/>
      <c r="SEK170" s="2068"/>
      <c r="SEL170" s="2068"/>
      <c r="SEM170" s="2068"/>
      <c r="SEN170" s="2068"/>
      <c r="SEO170" s="2068"/>
      <c r="SEP170" s="2068"/>
      <c r="SEQ170" s="2068"/>
      <c r="SER170" s="2068"/>
      <c r="SES170" s="2068"/>
      <c r="SET170" s="2068"/>
      <c r="SEU170" s="2068"/>
      <c r="SEV170" s="2068"/>
      <c r="SEW170" s="2068"/>
      <c r="SEX170" s="2068"/>
      <c r="SEY170" s="2068"/>
      <c r="SEZ170" s="2068"/>
      <c r="SFA170" s="2068"/>
      <c r="SFB170" s="2068"/>
      <c r="SFC170" s="2068"/>
      <c r="SFD170" s="2068"/>
      <c r="SFE170" s="2068"/>
      <c r="SFF170" s="2068"/>
      <c r="SFG170" s="2068"/>
      <c r="SFH170" s="2068"/>
      <c r="SFI170" s="2068"/>
      <c r="SFJ170" s="2068"/>
      <c r="SFK170" s="2068"/>
      <c r="SFL170" s="2068"/>
      <c r="SFM170" s="2068"/>
      <c r="SFN170" s="2068"/>
      <c r="SFO170" s="2068"/>
      <c r="SFP170" s="2068"/>
      <c r="SFQ170" s="2068"/>
      <c r="SFR170" s="2068"/>
      <c r="SFS170" s="2068"/>
      <c r="SFT170" s="2068"/>
      <c r="SFU170" s="2068"/>
      <c r="SFV170" s="2068"/>
      <c r="SFW170" s="2068"/>
      <c r="SFX170" s="2068"/>
      <c r="SFY170" s="2068"/>
      <c r="SFZ170" s="2068"/>
      <c r="SGA170" s="2068"/>
      <c r="SGB170" s="2068"/>
      <c r="SGC170" s="2068"/>
      <c r="SGD170" s="2068"/>
      <c r="SGE170" s="2068"/>
      <c r="SGF170" s="2068"/>
      <c r="SGG170" s="2068"/>
      <c r="SGH170" s="2068"/>
      <c r="SGI170" s="2068"/>
      <c r="SGJ170" s="2068"/>
      <c r="SGK170" s="2068"/>
      <c r="SGL170" s="2068"/>
      <c r="SGM170" s="2068"/>
      <c r="SGN170" s="2068"/>
      <c r="SGO170" s="2068"/>
      <c r="SGP170" s="2068"/>
      <c r="SGQ170" s="2068"/>
      <c r="SGR170" s="2068"/>
      <c r="SGS170" s="2068"/>
      <c r="SGT170" s="2068"/>
      <c r="SGU170" s="2068"/>
      <c r="SGV170" s="2068"/>
      <c r="SGW170" s="2068"/>
      <c r="SGX170" s="2068"/>
      <c r="SGY170" s="2068"/>
      <c r="SGZ170" s="2068"/>
      <c r="SHA170" s="2068"/>
      <c r="SHB170" s="2068"/>
      <c r="SHC170" s="2068"/>
      <c r="SHD170" s="2068"/>
      <c r="SHE170" s="2068"/>
      <c r="SHF170" s="2068"/>
      <c r="SHG170" s="2068"/>
      <c r="SHH170" s="2068"/>
      <c r="SHI170" s="2068"/>
      <c r="SHJ170" s="2068"/>
      <c r="SHK170" s="2068"/>
      <c r="SHL170" s="2068"/>
      <c r="SHM170" s="2068"/>
      <c r="SHN170" s="2068"/>
      <c r="SHO170" s="2068"/>
      <c r="SHP170" s="2068"/>
      <c r="SHQ170" s="2068"/>
      <c r="SHR170" s="2068"/>
      <c r="SHS170" s="2068"/>
      <c r="SHT170" s="2068"/>
      <c r="SHU170" s="2068"/>
      <c r="SHV170" s="2068"/>
      <c r="SHW170" s="2068"/>
      <c r="SHX170" s="2068"/>
      <c r="SHY170" s="2068"/>
      <c r="SHZ170" s="2068"/>
      <c r="SIA170" s="2068"/>
      <c r="SIB170" s="2068"/>
      <c r="SIC170" s="2068"/>
      <c r="SID170" s="2068"/>
      <c r="SIE170" s="2068"/>
      <c r="SIF170" s="2068"/>
      <c r="SIG170" s="2068"/>
      <c r="SIH170" s="2068"/>
      <c r="SII170" s="2068"/>
      <c r="SIJ170" s="2068"/>
      <c r="SIK170" s="2068"/>
      <c r="SIL170" s="2068"/>
      <c r="SIM170" s="2068"/>
      <c r="SIN170" s="2068"/>
      <c r="SIO170" s="2068"/>
      <c r="SIP170" s="2068"/>
      <c r="SIQ170" s="2068"/>
      <c r="SIR170" s="2068"/>
      <c r="SIS170" s="2068"/>
      <c r="SIT170" s="2068"/>
      <c r="SIU170" s="2068"/>
      <c r="SIV170" s="2068"/>
      <c r="SIW170" s="2068"/>
      <c r="SIX170" s="2068"/>
      <c r="SIY170" s="2068"/>
      <c r="SIZ170" s="2068"/>
      <c r="SJA170" s="2068"/>
      <c r="SJB170" s="2068"/>
      <c r="SJC170" s="2068"/>
      <c r="SJD170" s="2068"/>
      <c r="SJE170" s="2068"/>
      <c r="SJF170" s="2068"/>
      <c r="SJG170" s="2068"/>
      <c r="SJH170" s="2068"/>
      <c r="SJI170" s="2068"/>
      <c r="SJJ170" s="2068"/>
      <c r="SJK170" s="2068"/>
      <c r="SJL170" s="2068"/>
      <c r="SJM170" s="2068"/>
      <c r="SJN170" s="2068"/>
      <c r="SJO170" s="2068"/>
      <c r="SJP170" s="2068"/>
      <c r="SJQ170" s="2068"/>
      <c r="SJR170" s="2068"/>
      <c r="SJS170" s="2068"/>
      <c r="SJT170" s="2068"/>
      <c r="SJU170" s="2068"/>
      <c r="SJV170" s="2068"/>
      <c r="SJW170" s="2068"/>
      <c r="SJX170" s="2068"/>
      <c r="SJY170" s="2068"/>
      <c r="SJZ170" s="2068"/>
      <c r="SKA170" s="2068"/>
      <c r="SKB170" s="2068"/>
      <c r="SKC170" s="2068"/>
      <c r="SKD170" s="2068"/>
      <c r="SKE170" s="2068"/>
      <c r="SKF170" s="2068"/>
      <c r="SKG170" s="2068"/>
      <c r="SKH170" s="2068"/>
      <c r="SKI170" s="2068"/>
      <c r="SKJ170" s="2068"/>
      <c r="SKK170" s="2068"/>
      <c r="SKL170" s="2068"/>
      <c r="SKM170" s="2068"/>
      <c r="SKN170" s="2068"/>
      <c r="SKO170" s="2068"/>
      <c r="SKP170" s="2068"/>
      <c r="SKQ170" s="2068"/>
      <c r="SKR170" s="2068"/>
      <c r="SKS170" s="2068"/>
      <c r="SKT170" s="2068"/>
      <c r="SKU170" s="2068"/>
      <c r="SKV170" s="2068"/>
      <c r="SKW170" s="2068"/>
      <c r="SKX170" s="2068"/>
      <c r="SKY170" s="2068"/>
      <c r="SKZ170" s="2068"/>
      <c r="SLA170" s="2068"/>
      <c r="SLB170" s="2068"/>
      <c r="SLC170" s="2068"/>
      <c r="SLD170" s="2068"/>
      <c r="SLE170" s="2068"/>
      <c r="SLF170" s="2068"/>
      <c r="SLG170" s="2068"/>
      <c r="SLH170" s="2068"/>
      <c r="SLI170" s="2068"/>
      <c r="SLJ170" s="2068"/>
      <c r="SLK170" s="2068"/>
      <c r="SLL170" s="2068"/>
      <c r="SLM170" s="2068"/>
      <c r="SLN170" s="2068"/>
      <c r="SLO170" s="2068"/>
      <c r="SLP170" s="2068"/>
      <c r="SLQ170" s="2068"/>
      <c r="SLR170" s="2068"/>
      <c r="SLS170" s="2068"/>
      <c r="SLT170" s="2068"/>
      <c r="SLU170" s="2068"/>
      <c r="SLV170" s="2068"/>
      <c r="SLW170" s="2068"/>
      <c r="SLX170" s="2068"/>
      <c r="SLY170" s="2068"/>
      <c r="SLZ170" s="2068"/>
      <c r="SMA170" s="2068"/>
      <c r="SMB170" s="2068"/>
      <c r="SMC170" s="2068"/>
      <c r="SMD170" s="2068"/>
      <c r="SME170" s="2068"/>
      <c r="SMF170" s="2068"/>
      <c r="SMG170" s="2068"/>
      <c r="SMH170" s="2068"/>
      <c r="SMI170" s="2068"/>
      <c r="SMJ170" s="2068"/>
      <c r="SMK170" s="2068"/>
      <c r="SML170" s="2068"/>
      <c r="SMM170" s="2068"/>
      <c r="SMN170" s="2068"/>
      <c r="SMO170" s="2068"/>
      <c r="SMP170" s="2068"/>
      <c r="SMQ170" s="2068"/>
      <c r="SMR170" s="2068"/>
      <c r="SMS170" s="2068"/>
      <c r="SMT170" s="2068"/>
      <c r="SMU170" s="2068"/>
      <c r="SMV170" s="2068"/>
      <c r="SMW170" s="2068"/>
      <c r="SMX170" s="2068"/>
      <c r="SMY170" s="2068"/>
      <c r="SMZ170" s="2068"/>
      <c r="SNA170" s="2068"/>
      <c r="SNB170" s="2068"/>
      <c r="SNC170" s="2068"/>
      <c r="SND170" s="2068"/>
      <c r="SNE170" s="2068"/>
      <c r="SNF170" s="2068"/>
      <c r="SNG170" s="2068"/>
      <c r="SNH170" s="2068"/>
      <c r="SNI170" s="2068"/>
      <c r="SNJ170" s="2068"/>
      <c r="SNK170" s="2068"/>
      <c r="SNL170" s="2068"/>
      <c r="SNM170" s="2068"/>
      <c r="SNN170" s="2068"/>
      <c r="SNO170" s="2068"/>
      <c r="SNP170" s="2068"/>
      <c r="SNQ170" s="2068"/>
      <c r="SNR170" s="2068"/>
      <c r="SNS170" s="2068"/>
      <c r="SNT170" s="2068"/>
      <c r="SNU170" s="2068"/>
      <c r="SNV170" s="2068"/>
      <c r="SNW170" s="2068"/>
      <c r="SNX170" s="2068"/>
      <c r="SNY170" s="2068"/>
      <c r="SNZ170" s="2068"/>
      <c r="SOA170" s="2068"/>
      <c r="SOB170" s="2068"/>
      <c r="SOC170" s="2068"/>
      <c r="SOD170" s="2068"/>
      <c r="SOE170" s="2068"/>
      <c r="SOF170" s="2068"/>
      <c r="SOG170" s="2068"/>
      <c r="SOH170" s="2068"/>
      <c r="SOI170" s="2068"/>
      <c r="SOJ170" s="2068"/>
      <c r="SOK170" s="2068"/>
      <c r="SOL170" s="2068"/>
      <c r="SOM170" s="2068"/>
      <c r="SON170" s="2068"/>
      <c r="SOO170" s="2068"/>
      <c r="SOP170" s="2068"/>
      <c r="SOQ170" s="2068"/>
      <c r="SOR170" s="2068"/>
      <c r="SOS170" s="2068"/>
      <c r="SOT170" s="2068"/>
      <c r="SOU170" s="2068"/>
      <c r="SOV170" s="2068"/>
      <c r="SOW170" s="2068"/>
      <c r="SOX170" s="2068"/>
      <c r="SOY170" s="2068"/>
      <c r="SOZ170" s="2068"/>
      <c r="SPA170" s="2068"/>
      <c r="SPB170" s="2068"/>
      <c r="SPC170" s="2068"/>
      <c r="SPD170" s="2068"/>
      <c r="SPE170" s="2068"/>
      <c r="SPF170" s="2068"/>
      <c r="SPG170" s="2068"/>
      <c r="SPH170" s="2068"/>
      <c r="SPI170" s="2068"/>
      <c r="SPJ170" s="2068"/>
      <c r="SPK170" s="2068"/>
      <c r="SPL170" s="2068"/>
      <c r="SPM170" s="2068"/>
      <c r="SPN170" s="2068"/>
      <c r="SPO170" s="2068"/>
      <c r="SPP170" s="2068"/>
      <c r="SPQ170" s="2068"/>
      <c r="SPR170" s="2068"/>
      <c r="SPS170" s="2068"/>
      <c r="SPT170" s="2068"/>
      <c r="SPU170" s="2068"/>
      <c r="SPV170" s="2068"/>
      <c r="SPW170" s="2068"/>
      <c r="SPX170" s="2068"/>
      <c r="SPY170" s="2068"/>
      <c r="SPZ170" s="2068"/>
      <c r="SQA170" s="2068"/>
      <c r="SQB170" s="2068"/>
      <c r="SQC170" s="2068"/>
      <c r="SQD170" s="2068"/>
      <c r="SQE170" s="2068"/>
      <c r="SQF170" s="2068"/>
      <c r="SQG170" s="2068"/>
      <c r="SQH170" s="2068"/>
      <c r="SQI170" s="2068"/>
      <c r="SQJ170" s="2068"/>
      <c r="SQK170" s="2068"/>
      <c r="SQL170" s="2068"/>
      <c r="SQM170" s="2068"/>
      <c r="SQN170" s="2068"/>
      <c r="SQO170" s="2068"/>
      <c r="SQP170" s="2068"/>
      <c r="SQQ170" s="2068"/>
      <c r="SQR170" s="2068"/>
      <c r="SQS170" s="2068"/>
      <c r="SQT170" s="2068"/>
      <c r="SQU170" s="2068"/>
      <c r="SQV170" s="2068"/>
      <c r="SQW170" s="2068"/>
      <c r="SQX170" s="2068"/>
      <c r="SQY170" s="2068"/>
      <c r="SQZ170" s="2068"/>
      <c r="SRA170" s="2068"/>
      <c r="SRB170" s="2068"/>
      <c r="SRC170" s="2068"/>
      <c r="SRD170" s="2068"/>
      <c r="SRE170" s="2068"/>
      <c r="SRF170" s="2068"/>
      <c r="SRG170" s="2068"/>
      <c r="SRH170" s="2068"/>
      <c r="SRI170" s="2068"/>
      <c r="SRJ170" s="2068"/>
      <c r="SRK170" s="2068"/>
      <c r="SRL170" s="2068"/>
      <c r="SRM170" s="2068"/>
      <c r="SRN170" s="2068"/>
      <c r="SRO170" s="2068"/>
      <c r="SRP170" s="2068"/>
      <c r="SRQ170" s="2068"/>
      <c r="SRR170" s="2068"/>
      <c r="SRS170" s="2068"/>
      <c r="SRT170" s="2068"/>
      <c r="SRU170" s="2068"/>
      <c r="SRV170" s="2068"/>
      <c r="SRW170" s="2068"/>
      <c r="SRX170" s="2068"/>
      <c r="SRY170" s="2068"/>
      <c r="SRZ170" s="2068"/>
      <c r="SSA170" s="2068"/>
      <c r="SSB170" s="2068"/>
      <c r="SSC170" s="2068"/>
      <c r="SSD170" s="2068"/>
      <c r="SSE170" s="2068"/>
      <c r="SSF170" s="2068"/>
      <c r="SSG170" s="2068"/>
      <c r="SSH170" s="2068"/>
      <c r="SSI170" s="2068"/>
      <c r="SSJ170" s="2068"/>
      <c r="SSK170" s="2068"/>
      <c r="SSL170" s="2068"/>
      <c r="SSM170" s="2068"/>
      <c r="SSN170" s="2068"/>
      <c r="SSO170" s="2068"/>
      <c r="SSP170" s="2068"/>
      <c r="SSQ170" s="2068"/>
      <c r="SSR170" s="2068"/>
      <c r="SSS170" s="2068"/>
      <c r="SST170" s="2068"/>
      <c r="SSU170" s="2068"/>
      <c r="SSV170" s="2068"/>
      <c r="SSW170" s="2068"/>
      <c r="SSX170" s="2068"/>
      <c r="SSY170" s="2068"/>
      <c r="SSZ170" s="2068"/>
      <c r="STA170" s="2068"/>
      <c r="STB170" s="2068"/>
      <c r="STC170" s="2068"/>
      <c r="STD170" s="2068"/>
      <c r="STE170" s="2068"/>
      <c r="STF170" s="2068"/>
      <c r="STG170" s="2068"/>
      <c r="STH170" s="2068"/>
      <c r="STI170" s="2068"/>
      <c r="STJ170" s="2068"/>
      <c r="STK170" s="2068"/>
      <c r="STL170" s="2068"/>
      <c r="STM170" s="2068"/>
      <c r="STN170" s="2068"/>
      <c r="STO170" s="2068"/>
      <c r="STP170" s="2068"/>
      <c r="STQ170" s="2068"/>
      <c r="STR170" s="2068"/>
      <c r="STS170" s="2068"/>
      <c r="STT170" s="2068"/>
      <c r="STU170" s="2068"/>
      <c r="STV170" s="2068"/>
      <c r="STW170" s="2068"/>
      <c r="STX170" s="2068"/>
      <c r="STY170" s="2068"/>
      <c r="STZ170" s="2068"/>
      <c r="SUA170" s="2068"/>
      <c r="SUB170" s="2068"/>
      <c r="SUC170" s="2068"/>
      <c r="SUD170" s="2068"/>
      <c r="SUE170" s="2068"/>
      <c r="SUF170" s="2068"/>
      <c r="SUG170" s="2068"/>
      <c r="SUH170" s="2068"/>
      <c r="SUI170" s="2068"/>
      <c r="SUJ170" s="2068"/>
      <c r="SUK170" s="2068"/>
      <c r="SUL170" s="2068"/>
      <c r="SUM170" s="2068"/>
      <c r="SUN170" s="2068"/>
      <c r="SUO170" s="2068"/>
      <c r="SUP170" s="2068"/>
      <c r="SUQ170" s="2068"/>
      <c r="SUR170" s="2068"/>
      <c r="SUS170" s="2068"/>
      <c r="SUT170" s="2068"/>
      <c r="SUU170" s="2068"/>
      <c r="SUV170" s="2068"/>
      <c r="SUW170" s="2068"/>
      <c r="SUX170" s="2068"/>
      <c r="SUY170" s="2068"/>
      <c r="SUZ170" s="2068"/>
      <c r="SVA170" s="2068"/>
      <c r="SVB170" s="2068"/>
      <c r="SVC170" s="2068"/>
      <c r="SVD170" s="2068"/>
      <c r="SVE170" s="2068"/>
      <c r="SVF170" s="2068"/>
      <c r="SVG170" s="2068"/>
      <c r="SVH170" s="2068"/>
      <c r="SVI170" s="2068"/>
      <c r="SVJ170" s="2068"/>
      <c r="SVK170" s="2068"/>
      <c r="SVL170" s="2068"/>
      <c r="SVM170" s="2068"/>
      <c r="SVN170" s="2068"/>
      <c r="SVO170" s="2068"/>
      <c r="SVP170" s="2068"/>
      <c r="SVQ170" s="2068"/>
      <c r="SVR170" s="2068"/>
      <c r="SVS170" s="2068"/>
      <c r="SVT170" s="2068"/>
      <c r="SVU170" s="2068"/>
      <c r="SVV170" s="2068"/>
      <c r="SVW170" s="2068"/>
      <c r="SVX170" s="2068"/>
      <c r="SVY170" s="2068"/>
      <c r="SVZ170" s="2068"/>
      <c r="SWA170" s="2068"/>
      <c r="SWB170" s="2068"/>
      <c r="SWC170" s="2068"/>
      <c r="SWD170" s="2068"/>
      <c r="SWE170" s="2068"/>
      <c r="SWF170" s="2068"/>
      <c r="SWG170" s="2068"/>
      <c r="SWH170" s="2068"/>
      <c r="SWI170" s="2068"/>
      <c r="SWJ170" s="2068"/>
      <c r="SWK170" s="2068"/>
      <c r="SWL170" s="2068"/>
      <c r="SWM170" s="2068"/>
      <c r="SWN170" s="2068"/>
      <c r="SWO170" s="2068"/>
      <c r="SWP170" s="2068"/>
      <c r="SWQ170" s="2068"/>
      <c r="SWR170" s="2068"/>
      <c r="SWS170" s="2068"/>
      <c r="SWT170" s="2068"/>
      <c r="SWU170" s="2068"/>
      <c r="SWV170" s="2068"/>
      <c r="SWW170" s="2068"/>
      <c r="SWX170" s="2068"/>
      <c r="SWY170" s="2068"/>
      <c r="SWZ170" s="2068"/>
      <c r="SXA170" s="2068"/>
      <c r="SXB170" s="2068"/>
      <c r="SXC170" s="2068"/>
      <c r="SXD170" s="2068"/>
      <c r="SXE170" s="2068"/>
      <c r="SXF170" s="2068"/>
      <c r="SXG170" s="2068"/>
      <c r="SXH170" s="2068"/>
      <c r="SXI170" s="2068"/>
      <c r="SXJ170" s="2068"/>
      <c r="SXK170" s="2068"/>
      <c r="SXL170" s="2068"/>
      <c r="SXM170" s="2068"/>
      <c r="SXN170" s="2068"/>
      <c r="SXO170" s="2068"/>
      <c r="SXP170" s="2068"/>
      <c r="SXQ170" s="2068"/>
      <c r="SXR170" s="2068"/>
      <c r="SXS170" s="2068"/>
      <c r="SXT170" s="2068"/>
      <c r="SXU170" s="2068"/>
      <c r="SXV170" s="2068"/>
      <c r="SXW170" s="2068"/>
      <c r="SXX170" s="2068"/>
      <c r="SXY170" s="2068"/>
      <c r="SXZ170" s="2068"/>
      <c r="SYA170" s="2068"/>
      <c r="SYB170" s="2068"/>
      <c r="SYC170" s="2068"/>
      <c r="SYD170" s="2068"/>
      <c r="SYE170" s="2068"/>
      <c r="SYF170" s="2068"/>
      <c r="SYG170" s="2068"/>
      <c r="SYH170" s="2068"/>
      <c r="SYI170" s="2068"/>
      <c r="SYJ170" s="2068"/>
      <c r="SYK170" s="2068"/>
      <c r="SYL170" s="2068"/>
      <c r="SYM170" s="2068"/>
      <c r="SYN170" s="2068"/>
      <c r="SYO170" s="2068"/>
      <c r="SYP170" s="2068"/>
      <c r="SYQ170" s="2068"/>
      <c r="SYR170" s="2068"/>
      <c r="SYS170" s="2068"/>
      <c r="SYT170" s="2068"/>
      <c r="SYU170" s="2068"/>
      <c r="SYV170" s="2068"/>
      <c r="SYW170" s="2068"/>
      <c r="SYX170" s="2068"/>
      <c r="SYY170" s="2068"/>
      <c r="SYZ170" s="2068"/>
      <c r="SZA170" s="2068"/>
      <c r="SZB170" s="2068"/>
      <c r="SZC170" s="2068"/>
      <c r="SZD170" s="2068"/>
      <c r="SZE170" s="2068"/>
      <c r="SZF170" s="2068"/>
      <c r="SZG170" s="2068"/>
      <c r="SZH170" s="2068"/>
      <c r="SZI170" s="2068"/>
      <c r="SZJ170" s="2068"/>
      <c r="SZK170" s="2068"/>
      <c r="SZL170" s="2068"/>
      <c r="SZM170" s="2068"/>
      <c r="SZN170" s="2068"/>
      <c r="SZO170" s="2068"/>
      <c r="SZP170" s="2068"/>
      <c r="SZQ170" s="2068"/>
      <c r="SZR170" s="2068"/>
      <c r="SZS170" s="2068"/>
      <c r="SZT170" s="2068"/>
      <c r="SZU170" s="2068"/>
      <c r="SZV170" s="2068"/>
      <c r="SZW170" s="2068"/>
      <c r="SZX170" s="2068"/>
      <c r="SZY170" s="2068"/>
      <c r="SZZ170" s="2068"/>
      <c r="TAA170" s="2068"/>
      <c r="TAB170" s="2068"/>
      <c r="TAC170" s="2068"/>
      <c r="TAD170" s="2068"/>
      <c r="TAE170" s="2068"/>
      <c r="TAF170" s="2068"/>
      <c r="TAG170" s="2068"/>
      <c r="TAH170" s="2068"/>
      <c r="TAI170" s="2068"/>
      <c r="TAJ170" s="2068"/>
      <c r="TAK170" s="2068"/>
      <c r="TAL170" s="2068"/>
      <c r="TAM170" s="2068"/>
      <c r="TAN170" s="2068"/>
      <c r="TAO170" s="2068"/>
      <c r="TAP170" s="2068"/>
      <c r="TAQ170" s="2068"/>
      <c r="TAR170" s="2068"/>
      <c r="TAS170" s="2068"/>
      <c r="TAT170" s="2068"/>
      <c r="TAU170" s="2068"/>
      <c r="TAV170" s="2068"/>
      <c r="TAW170" s="2068"/>
      <c r="TAX170" s="2068"/>
      <c r="TAY170" s="2068"/>
      <c r="TAZ170" s="2068"/>
      <c r="TBA170" s="2068"/>
      <c r="TBB170" s="2068"/>
      <c r="TBC170" s="2068"/>
      <c r="TBD170" s="2068"/>
      <c r="TBE170" s="2068"/>
      <c r="TBF170" s="2068"/>
      <c r="TBG170" s="2068"/>
      <c r="TBH170" s="2068"/>
      <c r="TBI170" s="2068"/>
      <c r="TBJ170" s="2068"/>
      <c r="TBK170" s="2068"/>
      <c r="TBL170" s="2068"/>
      <c r="TBM170" s="2068"/>
      <c r="TBN170" s="2068"/>
      <c r="TBO170" s="2068"/>
      <c r="TBP170" s="2068"/>
      <c r="TBQ170" s="2068"/>
      <c r="TBR170" s="2068"/>
      <c r="TBS170" s="2068"/>
      <c r="TBT170" s="2068"/>
      <c r="TBU170" s="2068"/>
      <c r="TBV170" s="2068"/>
      <c r="TBW170" s="2068"/>
      <c r="TBX170" s="2068"/>
      <c r="TBY170" s="2068"/>
      <c r="TBZ170" s="2068"/>
      <c r="TCA170" s="2068"/>
      <c r="TCB170" s="2068"/>
      <c r="TCC170" s="2068"/>
      <c r="TCD170" s="2068"/>
      <c r="TCE170" s="2068"/>
      <c r="TCF170" s="2068"/>
      <c r="TCG170" s="2068"/>
      <c r="TCH170" s="2068"/>
      <c r="TCI170" s="2068"/>
      <c r="TCJ170" s="2068"/>
      <c r="TCK170" s="2068"/>
      <c r="TCL170" s="2068"/>
      <c r="TCM170" s="2068"/>
      <c r="TCN170" s="2068"/>
      <c r="TCO170" s="2068"/>
      <c r="TCP170" s="2068"/>
      <c r="TCQ170" s="2068"/>
      <c r="TCR170" s="2068"/>
      <c r="TCS170" s="2068"/>
      <c r="TCT170" s="2068"/>
      <c r="TCU170" s="2068"/>
      <c r="TCV170" s="2068"/>
      <c r="TCW170" s="2068"/>
      <c r="TCX170" s="2068"/>
      <c r="TCY170" s="2068"/>
      <c r="TCZ170" s="2068"/>
      <c r="TDA170" s="2068"/>
      <c r="TDB170" s="2068"/>
      <c r="TDC170" s="2068"/>
      <c r="TDD170" s="2068"/>
      <c r="TDE170" s="2068"/>
      <c r="TDF170" s="2068"/>
      <c r="TDG170" s="2068"/>
      <c r="TDH170" s="2068"/>
      <c r="TDI170" s="2068"/>
      <c r="TDJ170" s="2068"/>
      <c r="TDK170" s="2068"/>
      <c r="TDL170" s="2068"/>
      <c r="TDM170" s="2068"/>
      <c r="TDN170" s="2068"/>
      <c r="TDO170" s="2068"/>
      <c r="TDP170" s="2068"/>
      <c r="TDQ170" s="2068"/>
      <c r="TDR170" s="2068"/>
      <c r="TDS170" s="2068"/>
      <c r="TDT170" s="2068"/>
      <c r="TDU170" s="2068"/>
      <c r="TDV170" s="2068"/>
      <c r="TDW170" s="2068"/>
      <c r="TDX170" s="2068"/>
      <c r="TDY170" s="2068"/>
      <c r="TDZ170" s="2068"/>
      <c r="TEA170" s="2068"/>
      <c r="TEB170" s="2068"/>
      <c r="TEC170" s="2068"/>
      <c r="TED170" s="2068"/>
      <c r="TEE170" s="2068"/>
      <c r="TEF170" s="2068"/>
      <c r="TEG170" s="2068"/>
      <c r="TEH170" s="2068"/>
      <c r="TEI170" s="2068"/>
      <c r="TEJ170" s="2068"/>
      <c r="TEK170" s="2068"/>
      <c r="TEL170" s="2068"/>
      <c r="TEM170" s="2068"/>
      <c r="TEN170" s="2068"/>
      <c r="TEO170" s="2068"/>
      <c r="TEP170" s="2068"/>
      <c r="TEQ170" s="2068"/>
      <c r="TER170" s="2068"/>
      <c r="TES170" s="2068"/>
      <c r="TET170" s="2068"/>
      <c r="TEU170" s="2068"/>
      <c r="TEV170" s="2068"/>
      <c r="TEW170" s="2068"/>
      <c r="TEX170" s="2068"/>
      <c r="TEY170" s="2068"/>
      <c r="TEZ170" s="2068"/>
      <c r="TFA170" s="2068"/>
      <c r="TFB170" s="2068"/>
      <c r="TFC170" s="2068"/>
      <c r="TFD170" s="2068"/>
      <c r="TFE170" s="2068"/>
      <c r="TFF170" s="2068"/>
      <c r="TFG170" s="2068"/>
      <c r="TFH170" s="2068"/>
      <c r="TFI170" s="2068"/>
      <c r="TFJ170" s="2068"/>
      <c r="TFK170" s="2068"/>
      <c r="TFL170" s="2068"/>
      <c r="TFM170" s="2068"/>
      <c r="TFN170" s="2068"/>
      <c r="TFO170" s="2068"/>
      <c r="TFP170" s="2068"/>
      <c r="TFQ170" s="2068"/>
      <c r="TFR170" s="2068"/>
      <c r="TFS170" s="2068"/>
      <c r="TFT170" s="2068"/>
      <c r="TFU170" s="2068"/>
      <c r="TFV170" s="2068"/>
      <c r="TFW170" s="2068"/>
      <c r="TFX170" s="2068"/>
      <c r="TFY170" s="2068"/>
      <c r="TFZ170" s="2068"/>
      <c r="TGA170" s="2068"/>
      <c r="TGB170" s="2068"/>
      <c r="TGC170" s="2068"/>
      <c r="TGD170" s="2068"/>
      <c r="TGE170" s="2068"/>
      <c r="TGF170" s="2068"/>
      <c r="TGG170" s="2068"/>
      <c r="TGH170" s="2068"/>
      <c r="TGI170" s="2068"/>
      <c r="TGJ170" s="2068"/>
      <c r="TGK170" s="2068"/>
      <c r="TGL170" s="2068"/>
      <c r="TGM170" s="2068"/>
      <c r="TGN170" s="2068"/>
      <c r="TGO170" s="2068"/>
      <c r="TGP170" s="2068"/>
      <c r="TGQ170" s="2068"/>
      <c r="TGR170" s="2068"/>
      <c r="TGS170" s="2068"/>
      <c r="TGT170" s="2068"/>
      <c r="TGU170" s="2068"/>
      <c r="TGV170" s="2068"/>
      <c r="TGW170" s="2068"/>
      <c r="TGX170" s="2068"/>
      <c r="TGY170" s="2068"/>
      <c r="TGZ170" s="2068"/>
      <c r="THA170" s="2068"/>
      <c r="THB170" s="2068"/>
      <c r="THC170" s="2068"/>
      <c r="THD170" s="2068"/>
      <c r="THE170" s="2068"/>
      <c r="THF170" s="2068"/>
      <c r="THG170" s="2068"/>
      <c r="THH170" s="2068"/>
      <c r="THI170" s="2068"/>
      <c r="THJ170" s="2068"/>
      <c r="THK170" s="2068"/>
      <c r="THL170" s="2068"/>
      <c r="THM170" s="2068"/>
      <c r="THN170" s="2068"/>
      <c r="THO170" s="2068"/>
      <c r="THP170" s="2068"/>
      <c r="THQ170" s="2068"/>
      <c r="THR170" s="2068"/>
      <c r="THS170" s="2068"/>
      <c r="THT170" s="2068"/>
      <c r="THU170" s="2068"/>
      <c r="THV170" s="2068"/>
      <c r="THW170" s="2068"/>
      <c r="THX170" s="2068"/>
      <c r="THY170" s="2068"/>
      <c r="THZ170" s="2068"/>
      <c r="TIA170" s="2068"/>
      <c r="TIB170" s="2068"/>
      <c r="TIC170" s="2068"/>
      <c r="TID170" s="2068"/>
      <c r="TIE170" s="2068"/>
      <c r="TIF170" s="2068"/>
      <c r="TIG170" s="2068"/>
      <c r="TIH170" s="2068"/>
      <c r="TII170" s="2068"/>
      <c r="TIJ170" s="2068"/>
      <c r="TIK170" s="2068"/>
      <c r="TIL170" s="2068"/>
      <c r="TIM170" s="2068"/>
      <c r="TIN170" s="2068"/>
      <c r="TIO170" s="2068"/>
      <c r="TIP170" s="2068"/>
      <c r="TIQ170" s="2068"/>
      <c r="TIR170" s="2068"/>
      <c r="TIS170" s="2068"/>
      <c r="TIT170" s="2068"/>
      <c r="TIU170" s="2068"/>
      <c r="TIV170" s="2068"/>
      <c r="TIW170" s="2068"/>
      <c r="TIX170" s="2068"/>
      <c r="TIY170" s="2068"/>
      <c r="TIZ170" s="2068"/>
      <c r="TJA170" s="2068"/>
      <c r="TJB170" s="2068"/>
      <c r="TJC170" s="2068"/>
      <c r="TJD170" s="2068"/>
      <c r="TJE170" s="2068"/>
      <c r="TJF170" s="2068"/>
      <c r="TJG170" s="2068"/>
      <c r="TJH170" s="2068"/>
      <c r="TJI170" s="2068"/>
      <c r="TJJ170" s="2068"/>
      <c r="TJK170" s="2068"/>
      <c r="TJL170" s="2068"/>
      <c r="TJM170" s="2068"/>
      <c r="TJN170" s="2068"/>
      <c r="TJO170" s="2068"/>
      <c r="TJP170" s="2068"/>
      <c r="TJQ170" s="2068"/>
      <c r="TJR170" s="2068"/>
      <c r="TJS170" s="2068"/>
      <c r="TJT170" s="2068"/>
      <c r="TJU170" s="2068"/>
      <c r="TJV170" s="2068"/>
      <c r="TJW170" s="2068"/>
      <c r="TJX170" s="2068"/>
      <c r="TJY170" s="2068"/>
      <c r="TJZ170" s="2068"/>
      <c r="TKA170" s="2068"/>
      <c r="TKB170" s="2068"/>
      <c r="TKC170" s="2068"/>
      <c r="TKD170" s="2068"/>
      <c r="TKE170" s="2068"/>
      <c r="TKF170" s="2068"/>
      <c r="TKG170" s="2068"/>
      <c r="TKH170" s="2068"/>
      <c r="TKI170" s="2068"/>
      <c r="TKJ170" s="2068"/>
      <c r="TKK170" s="2068"/>
      <c r="TKL170" s="2068"/>
      <c r="TKM170" s="2068"/>
      <c r="TKN170" s="2068"/>
      <c r="TKO170" s="2068"/>
      <c r="TKP170" s="2068"/>
      <c r="TKQ170" s="2068"/>
      <c r="TKR170" s="2068"/>
      <c r="TKS170" s="2068"/>
      <c r="TKT170" s="2068"/>
      <c r="TKU170" s="2068"/>
      <c r="TKV170" s="2068"/>
      <c r="TKW170" s="2068"/>
      <c r="TKX170" s="2068"/>
      <c r="TKY170" s="2068"/>
      <c r="TKZ170" s="2068"/>
      <c r="TLA170" s="2068"/>
      <c r="TLB170" s="2068"/>
      <c r="TLC170" s="2068"/>
      <c r="TLD170" s="2068"/>
      <c r="TLE170" s="2068"/>
      <c r="TLF170" s="2068"/>
      <c r="TLG170" s="2068"/>
      <c r="TLH170" s="2068"/>
      <c r="TLI170" s="2068"/>
      <c r="TLJ170" s="2068"/>
      <c r="TLK170" s="2068"/>
      <c r="TLL170" s="2068"/>
      <c r="TLM170" s="2068"/>
      <c r="TLN170" s="2068"/>
      <c r="TLO170" s="2068"/>
      <c r="TLP170" s="2068"/>
      <c r="TLQ170" s="2068"/>
      <c r="TLR170" s="2068"/>
      <c r="TLS170" s="2068"/>
      <c r="TLT170" s="2068"/>
      <c r="TLU170" s="2068"/>
      <c r="TLV170" s="2068"/>
      <c r="TLW170" s="2068"/>
      <c r="TLX170" s="2068"/>
      <c r="TLY170" s="2068"/>
      <c r="TLZ170" s="2068"/>
      <c r="TMA170" s="2068"/>
      <c r="TMB170" s="2068"/>
      <c r="TMC170" s="2068"/>
      <c r="TMD170" s="2068"/>
      <c r="TME170" s="2068"/>
      <c r="TMF170" s="2068"/>
      <c r="TMG170" s="2068"/>
      <c r="TMH170" s="2068"/>
      <c r="TMI170" s="2068"/>
      <c r="TMJ170" s="2068"/>
      <c r="TMK170" s="2068"/>
      <c r="TML170" s="2068"/>
      <c r="TMM170" s="2068"/>
      <c r="TMN170" s="2068"/>
      <c r="TMO170" s="2068"/>
      <c r="TMP170" s="2068"/>
      <c r="TMQ170" s="2068"/>
      <c r="TMR170" s="2068"/>
      <c r="TMS170" s="2068"/>
      <c r="TMT170" s="2068"/>
      <c r="TMU170" s="2068"/>
      <c r="TMV170" s="2068"/>
      <c r="TMW170" s="2068"/>
      <c r="TMX170" s="2068"/>
      <c r="TMY170" s="2068"/>
      <c r="TMZ170" s="2068"/>
      <c r="TNA170" s="2068"/>
      <c r="TNB170" s="2068"/>
      <c r="TNC170" s="2068"/>
      <c r="TND170" s="2068"/>
      <c r="TNE170" s="2068"/>
      <c r="TNF170" s="2068"/>
      <c r="TNG170" s="2068"/>
      <c r="TNH170" s="2068"/>
      <c r="TNI170" s="2068"/>
      <c r="TNJ170" s="2068"/>
      <c r="TNK170" s="2068"/>
      <c r="TNL170" s="2068"/>
      <c r="TNM170" s="2068"/>
      <c r="TNN170" s="2068"/>
      <c r="TNO170" s="2068"/>
      <c r="TNP170" s="2068"/>
      <c r="TNQ170" s="2068"/>
      <c r="TNR170" s="2068"/>
      <c r="TNS170" s="2068"/>
      <c r="TNT170" s="2068"/>
      <c r="TNU170" s="2068"/>
      <c r="TNV170" s="2068"/>
      <c r="TNW170" s="2068"/>
      <c r="TNX170" s="2068"/>
      <c r="TNY170" s="2068"/>
      <c r="TNZ170" s="2068"/>
      <c r="TOA170" s="2068"/>
      <c r="TOB170" s="2068"/>
      <c r="TOC170" s="2068"/>
      <c r="TOD170" s="2068"/>
      <c r="TOE170" s="2068"/>
      <c r="TOF170" s="2068"/>
      <c r="TOG170" s="2068"/>
      <c r="TOH170" s="2068"/>
      <c r="TOI170" s="2068"/>
      <c r="TOJ170" s="2068"/>
      <c r="TOK170" s="2068"/>
      <c r="TOL170" s="2068"/>
      <c r="TOM170" s="2068"/>
      <c r="TON170" s="2068"/>
      <c r="TOO170" s="2068"/>
      <c r="TOP170" s="2068"/>
      <c r="TOQ170" s="2068"/>
      <c r="TOR170" s="2068"/>
      <c r="TOS170" s="2068"/>
      <c r="TOT170" s="2068"/>
      <c r="TOU170" s="2068"/>
      <c r="TOV170" s="2068"/>
      <c r="TOW170" s="2068"/>
      <c r="TOX170" s="2068"/>
      <c r="TOY170" s="2068"/>
      <c r="TOZ170" s="2068"/>
      <c r="TPA170" s="2068"/>
      <c r="TPB170" s="2068"/>
      <c r="TPC170" s="2068"/>
      <c r="TPD170" s="2068"/>
      <c r="TPE170" s="2068"/>
      <c r="TPF170" s="2068"/>
      <c r="TPG170" s="2068"/>
      <c r="TPH170" s="2068"/>
      <c r="TPI170" s="2068"/>
      <c r="TPJ170" s="2068"/>
      <c r="TPK170" s="2068"/>
      <c r="TPL170" s="2068"/>
      <c r="TPM170" s="2068"/>
      <c r="TPN170" s="2068"/>
      <c r="TPO170" s="2068"/>
      <c r="TPP170" s="2068"/>
      <c r="TPQ170" s="2068"/>
      <c r="TPR170" s="2068"/>
      <c r="TPS170" s="2068"/>
      <c r="TPT170" s="2068"/>
      <c r="TPU170" s="2068"/>
      <c r="TPV170" s="2068"/>
      <c r="TPW170" s="2068"/>
      <c r="TPX170" s="2068"/>
      <c r="TPY170" s="2068"/>
      <c r="TPZ170" s="2068"/>
      <c r="TQA170" s="2068"/>
      <c r="TQB170" s="2068"/>
      <c r="TQC170" s="2068"/>
      <c r="TQD170" s="2068"/>
      <c r="TQE170" s="2068"/>
      <c r="TQF170" s="2068"/>
      <c r="TQG170" s="2068"/>
      <c r="TQH170" s="2068"/>
      <c r="TQI170" s="2068"/>
      <c r="TQJ170" s="2068"/>
      <c r="TQK170" s="2068"/>
      <c r="TQL170" s="2068"/>
      <c r="TQM170" s="2068"/>
      <c r="TQN170" s="2068"/>
      <c r="TQO170" s="2068"/>
      <c r="TQP170" s="2068"/>
      <c r="TQQ170" s="2068"/>
      <c r="TQR170" s="2068"/>
      <c r="TQS170" s="2068"/>
      <c r="TQT170" s="2068"/>
      <c r="TQU170" s="2068"/>
      <c r="TQV170" s="2068"/>
      <c r="TQW170" s="2068"/>
      <c r="TQX170" s="2068"/>
      <c r="TQY170" s="2068"/>
      <c r="TQZ170" s="2068"/>
      <c r="TRA170" s="2068"/>
      <c r="TRB170" s="2068"/>
      <c r="TRC170" s="2068"/>
      <c r="TRD170" s="2068"/>
      <c r="TRE170" s="2068"/>
      <c r="TRF170" s="2068"/>
      <c r="TRG170" s="2068"/>
      <c r="TRH170" s="2068"/>
      <c r="TRI170" s="2068"/>
      <c r="TRJ170" s="2068"/>
      <c r="TRK170" s="2068"/>
      <c r="TRL170" s="2068"/>
      <c r="TRM170" s="2068"/>
      <c r="TRN170" s="2068"/>
      <c r="TRO170" s="2068"/>
      <c r="TRP170" s="2068"/>
      <c r="TRQ170" s="2068"/>
      <c r="TRR170" s="2068"/>
      <c r="TRS170" s="2068"/>
      <c r="TRT170" s="2068"/>
      <c r="TRU170" s="2068"/>
      <c r="TRV170" s="2068"/>
      <c r="TRW170" s="2068"/>
      <c r="TRX170" s="2068"/>
      <c r="TRY170" s="2068"/>
      <c r="TRZ170" s="2068"/>
      <c r="TSA170" s="2068"/>
      <c r="TSB170" s="2068"/>
      <c r="TSC170" s="2068"/>
      <c r="TSD170" s="2068"/>
      <c r="TSE170" s="2068"/>
      <c r="TSF170" s="2068"/>
      <c r="TSG170" s="2068"/>
      <c r="TSH170" s="2068"/>
      <c r="TSI170" s="2068"/>
      <c r="TSJ170" s="2068"/>
      <c r="TSK170" s="2068"/>
      <c r="TSL170" s="2068"/>
      <c r="TSM170" s="2068"/>
      <c r="TSN170" s="2068"/>
      <c r="TSO170" s="2068"/>
      <c r="TSP170" s="2068"/>
      <c r="TSQ170" s="2068"/>
      <c r="TSR170" s="2068"/>
      <c r="TSS170" s="2068"/>
      <c r="TST170" s="2068"/>
      <c r="TSU170" s="2068"/>
      <c r="TSV170" s="2068"/>
      <c r="TSW170" s="2068"/>
      <c r="TSX170" s="2068"/>
      <c r="TSY170" s="2068"/>
      <c r="TSZ170" s="2068"/>
      <c r="TTA170" s="2068"/>
      <c r="TTB170" s="2068"/>
      <c r="TTC170" s="2068"/>
      <c r="TTD170" s="2068"/>
      <c r="TTE170" s="2068"/>
      <c r="TTF170" s="2068"/>
      <c r="TTG170" s="2068"/>
      <c r="TTH170" s="2068"/>
      <c r="TTI170" s="2068"/>
      <c r="TTJ170" s="2068"/>
      <c r="TTK170" s="2068"/>
      <c r="TTL170" s="2068"/>
      <c r="TTM170" s="2068"/>
      <c r="TTN170" s="2068"/>
      <c r="TTO170" s="2068"/>
      <c r="TTP170" s="2068"/>
      <c r="TTQ170" s="2068"/>
      <c r="TTR170" s="2068"/>
      <c r="TTS170" s="2068"/>
      <c r="TTT170" s="2068"/>
      <c r="TTU170" s="2068"/>
      <c r="TTV170" s="2068"/>
      <c r="TTW170" s="2068"/>
      <c r="TTX170" s="2068"/>
      <c r="TTY170" s="2068"/>
      <c r="TTZ170" s="2068"/>
      <c r="TUA170" s="2068"/>
      <c r="TUB170" s="2068"/>
      <c r="TUC170" s="2068"/>
      <c r="TUD170" s="2068"/>
      <c r="TUE170" s="2068"/>
      <c r="TUF170" s="2068"/>
      <c r="TUG170" s="2068"/>
      <c r="TUH170" s="2068"/>
      <c r="TUI170" s="2068"/>
      <c r="TUJ170" s="2068"/>
      <c r="TUK170" s="2068"/>
      <c r="TUL170" s="2068"/>
      <c r="TUM170" s="2068"/>
      <c r="TUN170" s="2068"/>
      <c r="TUO170" s="2068"/>
      <c r="TUP170" s="2068"/>
      <c r="TUQ170" s="2068"/>
      <c r="TUR170" s="2068"/>
      <c r="TUS170" s="2068"/>
      <c r="TUT170" s="2068"/>
      <c r="TUU170" s="2068"/>
      <c r="TUV170" s="2068"/>
      <c r="TUW170" s="2068"/>
      <c r="TUX170" s="2068"/>
      <c r="TUY170" s="2068"/>
      <c r="TUZ170" s="2068"/>
      <c r="TVA170" s="2068"/>
      <c r="TVB170" s="2068"/>
      <c r="TVC170" s="2068"/>
      <c r="TVD170" s="2068"/>
      <c r="TVE170" s="2068"/>
      <c r="TVF170" s="2068"/>
      <c r="TVG170" s="2068"/>
      <c r="TVH170" s="2068"/>
      <c r="TVI170" s="2068"/>
      <c r="TVJ170" s="2068"/>
      <c r="TVK170" s="2068"/>
      <c r="TVL170" s="2068"/>
      <c r="TVM170" s="2068"/>
      <c r="TVN170" s="2068"/>
      <c r="TVO170" s="2068"/>
      <c r="TVP170" s="2068"/>
      <c r="TVQ170" s="2068"/>
      <c r="TVR170" s="2068"/>
      <c r="TVS170" s="2068"/>
      <c r="TVT170" s="2068"/>
      <c r="TVU170" s="2068"/>
      <c r="TVV170" s="2068"/>
      <c r="TVW170" s="2068"/>
      <c r="TVX170" s="2068"/>
      <c r="TVY170" s="2068"/>
      <c r="TVZ170" s="2068"/>
      <c r="TWA170" s="2068"/>
      <c r="TWB170" s="2068"/>
      <c r="TWC170" s="2068"/>
      <c r="TWD170" s="2068"/>
      <c r="TWE170" s="2068"/>
      <c r="TWF170" s="2068"/>
      <c r="TWG170" s="2068"/>
      <c r="TWH170" s="2068"/>
      <c r="TWI170" s="2068"/>
      <c r="TWJ170" s="2068"/>
      <c r="TWK170" s="2068"/>
      <c r="TWL170" s="2068"/>
      <c r="TWM170" s="2068"/>
      <c r="TWN170" s="2068"/>
      <c r="TWO170" s="2068"/>
      <c r="TWP170" s="2068"/>
      <c r="TWQ170" s="2068"/>
      <c r="TWR170" s="2068"/>
      <c r="TWS170" s="2068"/>
      <c r="TWT170" s="2068"/>
      <c r="TWU170" s="2068"/>
      <c r="TWV170" s="2068"/>
      <c r="TWW170" s="2068"/>
      <c r="TWX170" s="2068"/>
      <c r="TWY170" s="2068"/>
      <c r="TWZ170" s="2068"/>
      <c r="TXA170" s="2068"/>
      <c r="TXB170" s="2068"/>
      <c r="TXC170" s="2068"/>
      <c r="TXD170" s="2068"/>
      <c r="TXE170" s="2068"/>
      <c r="TXF170" s="2068"/>
      <c r="TXG170" s="2068"/>
      <c r="TXH170" s="2068"/>
      <c r="TXI170" s="2068"/>
      <c r="TXJ170" s="2068"/>
      <c r="TXK170" s="2068"/>
      <c r="TXL170" s="2068"/>
      <c r="TXM170" s="2068"/>
      <c r="TXN170" s="2068"/>
      <c r="TXO170" s="2068"/>
      <c r="TXP170" s="2068"/>
      <c r="TXQ170" s="2068"/>
      <c r="TXR170" s="2068"/>
      <c r="TXS170" s="2068"/>
      <c r="TXT170" s="2068"/>
      <c r="TXU170" s="2068"/>
      <c r="TXV170" s="2068"/>
      <c r="TXW170" s="2068"/>
      <c r="TXX170" s="2068"/>
      <c r="TXY170" s="2068"/>
      <c r="TXZ170" s="2068"/>
      <c r="TYA170" s="2068"/>
      <c r="TYB170" s="2068"/>
      <c r="TYC170" s="2068"/>
      <c r="TYD170" s="2068"/>
      <c r="TYE170" s="2068"/>
      <c r="TYF170" s="2068"/>
      <c r="TYG170" s="2068"/>
      <c r="TYH170" s="2068"/>
      <c r="TYI170" s="2068"/>
      <c r="TYJ170" s="2068"/>
      <c r="TYK170" s="2068"/>
      <c r="TYL170" s="2068"/>
      <c r="TYM170" s="2068"/>
      <c r="TYN170" s="2068"/>
      <c r="TYO170" s="2068"/>
      <c r="TYP170" s="2068"/>
      <c r="TYQ170" s="2068"/>
      <c r="TYR170" s="2068"/>
      <c r="TYS170" s="2068"/>
      <c r="TYT170" s="2068"/>
      <c r="TYU170" s="2068"/>
      <c r="TYV170" s="2068"/>
      <c r="TYW170" s="2068"/>
      <c r="TYX170" s="2068"/>
      <c r="TYY170" s="2068"/>
      <c r="TYZ170" s="2068"/>
      <c r="TZA170" s="2068"/>
      <c r="TZB170" s="2068"/>
      <c r="TZC170" s="2068"/>
      <c r="TZD170" s="2068"/>
      <c r="TZE170" s="2068"/>
      <c r="TZF170" s="2068"/>
      <c r="TZG170" s="2068"/>
      <c r="TZH170" s="2068"/>
      <c r="TZI170" s="2068"/>
      <c r="TZJ170" s="2068"/>
      <c r="TZK170" s="2068"/>
      <c r="TZL170" s="2068"/>
      <c r="TZM170" s="2068"/>
      <c r="TZN170" s="2068"/>
      <c r="TZO170" s="2068"/>
      <c r="TZP170" s="2068"/>
      <c r="TZQ170" s="2068"/>
      <c r="TZR170" s="2068"/>
      <c r="TZS170" s="2068"/>
      <c r="TZT170" s="2068"/>
      <c r="TZU170" s="2068"/>
      <c r="TZV170" s="2068"/>
      <c r="TZW170" s="2068"/>
      <c r="TZX170" s="2068"/>
      <c r="TZY170" s="2068"/>
      <c r="TZZ170" s="2068"/>
      <c r="UAA170" s="2068"/>
      <c r="UAB170" s="2068"/>
      <c r="UAC170" s="2068"/>
      <c r="UAD170" s="2068"/>
      <c r="UAE170" s="2068"/>
      <c r="UAF170" s="2068"/>
      <c r="UAG170" s="2068"/>
      <c r="UAH170" s="2068"/>
      <c r="UAI170" s="2068"/>
      <c r="UAJ170" s="2068"/>
      <c r="UAK170" s="2068"/>
      <c r="UAL170" s="2068"/>
      <c r="UAM170" s="2068"/>
      <c r="UAN170" s="2068"/>
      <c r="UAO170" s="2068"/>
      <c r="UAP170" s="2068"/>
      <c r="UAQ170" s="2068"/>
      <c r="UAR170" s="2068"/>
      <c r="UAS170" s="2068"/>
      <c r="UAT170" s="2068"/>
      <c r="UAU170" s="2068"/>
      <c r="UAV170" s="2068"/>
      <c r="UAW170" s="2068"/>
      <c r="UAX170" s="2068"/>
      <c r="UAY170" s="2068"/>
      <c r="UAZ170" s="2068"/>
      <c r="UBA170" s="2068"/>
      <c r="UBB170" s="2068"/>
      <c r="UBC170" s="2068"/>
      <c r="UBD170" s="2068"/>
      <c r="UBE170" s="2068"/>
      <c r="UBF170" s="2068"/>
      <c r="UBG170" s="2068"/>
      <c r="UBH170" s="2068"/>
      <c r="UBI170" s="2068"/>
      <c r="UBJ170" s="2068"/>
      <c r="UBK170" s="2068"/>
      <c r="UBL170" s="2068"/>
      <c r="UBM170" s="2068"/>
      <c r="UBN170" s="2068"/>
      <c r="UBO170" s="2068"/>
      <c r="UBP170" s="2068"/>
      <c r="UBQ170" s="2068"/>
      <c r="UBR170" s="2068"/>
      <c r="UBS170" s="2068"/>
      <c r="UBT170" s="2068"/>
      <c r="UBU170" s="2068"/>
      <c r="UBV170" s="2068"/>
      <c r="UBW170" s="2068"/>
      <c r="UBX170" s="2068"/>
      <c r="UBY170" s="2068"/>
      <c r="UBZ170" s="2068"/>
      <c r="UCA170" s="2068"/>
      <c r="UCB170" s="2068"/>
      <c r="UCC170" s="2068"/>
      <c r="UCD170" s="2068"/>
      <c r="UCE170" s="2068"/>
      <c r="UCF170" s="2068"/>
      <c r="UCG170" s="2068"/>
      <c r="UCH170" s="2068"/>
      <c r="UCI170" s="2068"/>
      <c r="UCJ170" s="2068"/>
      <c r="UCK170" s="2068"/>
      <c r="UCL170" s="2068"/>
      <c r="UCM170" s="2068"/>
      <c r="UCN170" s="2068"/>
      <c r="UCO170" s="2068"/>
      <c r="UCP170" s="2068"/>
      <c r="UCQ170" s="2068"/>
      <c r="UCR170" s="2068"/>
      <c r="UCS170" s="2068"/>
      <c r="UCT170" s="2068"/>
      <c r="UCU170" s="2068"/>
      <c r="UCV170" s="2068"/>
      <c r="UCW170" s="2068"/>
      <c r="UCX170" s="2068"/>
      <c r="UCY170" s="2068"/>
      <c r="UCZ170" s="2068"/>
      <c r="UDA170" s="2068"/>
      <c r="UDB170" s="2068"/>
      <c r="UDC170" s="2068"/>
      <c r="UDD170" s="2068"/>
      <c r="UDE170" s="2068"/>
      <c r="UDF170" s="2068"/>
      <c r="UDG170" s="2068"/>
      <c r="UDH170" s="2068"/>
      <c r="UDI170" s="2068"/>
      <c r="UDJ170" s="2068"/>
      <c r="UDK170" s="2068"/>
      <c r="UDL170" s="2068"/>
      <c r="UDM170" s="2068"/>
      <c r="UDN170" s="2068"/>
      <c r="UDO170" s="2068"/>
      <c r="UDP170" s="2068"/>
      <c r="UDQ170" s="2068"/>
      <c r="UDR170" s="2068"/>
      <c r="UDS170" s="2068"/>
      <c r="UDT170" s="2068"/>
      <c r="UDU170" s="2068"/>
      <c r="UDV170" s="2068"/>
      <c r="UDW170" s="2068"/>
      <c r="UDX170" s="2068"/>
      <c r="UDY170" s="2068"/>
      <c r="UDZ170" s="2068"/>
      <c r="UEA170" s="2068"/>
      <c r="UEB170" s="2068"/>
      <c r="UEC170" s="2068"/>
      <c r="UED170" s="2068"/>
      <c r="UEE170" s="2068"/>
      <c r="UEF170" s="2068"/>
      <c r="UEG170" s="2068"/>
      <c r="UEH170" s="2068"/>
      <c r="UEI170" s="2068"/>
      <c r="UEJ170" s="2068"/>
      <c r="UEK170" s="2068"/>
      <c r="UEL170" s="2068"/>
      <c r="UEM170" s="2068"/>
      <c r="UEN170" s="2068"/>
      <c r="UEO170" s="2068"/>
      <c r="UEP170" s="2068"/>
      <c r="UEQ170" s="2068"/>
      <c r="UER170" s="2068"/>
      <c r="UES170" s="2068"/>
      <c r="UET170" s="2068"/>
      <c r="UEU170" s="2068"/>
      <c r="UEV170" s="2068"/>
      <c r="UEW170" s="2068"/>
      <c r="UEX170" s="2068"/>
      <c r="UEY170" s="2068"/>
      <c r="UEZ170" s="2068"/>
      <c r="UFA170" s="2068"/>
      <c r="UFB170" s="2068"/>
      <c r="UFC170" s="2068"/>
      <c r="UFD170" s="2068"/>
      <c r="UFE170" s="2068"/>
      <c r="UFF170" s="2068"/>
      <c r="UFG170" s="2068"/>
      <c r="UFH170" s="2068"/>
      <c r="UFI170" s="2068"/>
      <c r="UFJ170" s="2068"/>
      <c r="UFK170" s="2068"/>
      <c r="UFL170" s="2068"/>
      <c r="UFM170" s="2068"/>
      <c r="UFN170" s="2068"/>
      <c r="UFO170" s="2068"/>
      <c r="UFP170" s="2068"/>
      <c r="UFQ170" s="2068"/>
      <c r="UFR170" s="2068"/>
      <c r="UFS170" s="2068"/>
      <c r="UFT170" s="2068"/>
      <c r="UFU170" s="2068"/>
      <c r="UFV170" s="2068"/>
      <c r="UFW170" s="2068"/>
      <c r="UFX170" s="2068"/>
      <c r="UFY170" s="2068"/>
      <c r="UFZ170" s="2068"/>
      <c r="UGA170" s="2068"/>
      <c r="UGB170" s="2068"/>
      <c r="UGC170" s="2068"/>
      <c r="UGD170" s="2068"/>
      <c r="UGE170" s="2068"/>
      <c r="UGF170" s="2068"/>
      <c r="UGG170" s="2068"/>
      <c r="UGH170" s="2068"/>
      <c r="UGI170" s="2068"/>
      <c r="UGJ170" s="2068"/>
      <c r="UGK170" s="2068"/>
      <c r="UGL170" s="2068"/>
      <c r="UGM170" s="2068"/>
      <c r="UGN170" s="2068"/>
      <c r="UGO170" s="2068"/>
      <c r="UGP170" s="2068"/>
      <c r="UGQ170" s="2068"/>
      <c r="UGR170" s="2068"/>
      <c r="UGS170" s="2068"/>
      <c r="UGT170" s="2068"/>
      <c r="UGU170" s="2068"/>
      <c r="UGV170" s="2068"/>
      <c r="UGW170" s="2068"/>
      <c r="UGX170" s="2068"/>
      <c r="UGY170" s="2068"/>
      <c r="UGZ170" s="2068"/>
      <c r="UHA170" s="2068"/>
      <c r="UHB170" s="2068"/>
      <c r="UHC170" s="2068"/>
      <c r="UHD170" s="2068"/>
      <c r="UHE170" s="2068"/>
      <c r="UHF170" s="2068"/>
      <c r="UHG170" s="2068"/>
      <c r="UHH170" s="2068"/>
      <c r="UHI170" s="2068"/>
      <c r="UHJ170" s="2068"/>
      <c r="UHK170" s="2068"/>
      <c r="UHL170" s="2068"/>
      <c r="UHM170" s="2068"/>
      <c r="UHN170" s="2068"/>
      <c r="UHO170" s="2068"/>
      <c r="UHP170" s="2068"/>
      <c r="UHQ170" s="2068"/>
      <c r="UHR170" s="2068"/>
      <c r="UHS170" s="2068"/>
      <c r="UHT170" s="2068"/>
      <c r="UHU170" s="2068"/>
      <c r="UHV170" s="2068"/>
      <c r="UHW170" s="2068"/>
      <c r="UHX170" s="2068"/>
      <c r="UHY170" s="2068"/>
      <c r="UHZ170" s="2068"/>
      <c r="UIA170" s="2068"/>
      <c r="UIB170" s="2068"/>
      <c r="UIC170" s="2068"/>
      <c r="UID170" s="2068"/>
      <c r="UIE170" s="2068"/>
      <c r="UIF170" s="2068"/>
      <c r="UIG170" s="2068"/>
      <c r="UIH170" s="2068"/>
      <c r="UII170" s="2068"/>
      <c r="UIJ170" s="2068"/>
      <c r="UIK170" s="2068"/>
      <c r="UIL170" s="2068"/>
      <c r="UIM170" s="2068"/>
      <c r="UIN170" s="2068"/>
      <c r="UIO170" s="2068"/>
      <c r="UIP170" s="2068"/>
      <c r="UIQ170" s="2068"/>
      <c r="UIR170" s="2068"/>
      <c r="UIS170" s="2068"/>
      <c r="UIT170" s="2068"/>
      <c r="UIU170" s="2068"/>
      <c r="UIV170" s="2068"/>
      <c r="UIW170" s="2068"/>
      <c r="UIX170" s="2068"/>
      <c r="UIY170" s="2068"/>
      <c r="UIZ170" s="2068"/>
      <c r="UJA170" s="2068"/>
      <c r="UJB170" s="2068"/>
      <c r="UJC170" s="2068"/>
      <c r="UJD170" s="2068"/>
      <c r="UJE170" s="2068"/>
      <c r="UJF170" s="2068"/>
      <c r="UJG170" s="2068"/>
      <c r="UJH170" s="2068"/>
      <c r="UJI170" s="2068"/>
      <c r="UJJ170" s="2068"/>
      <c r="UJK170" s="2068"/>
      <c r="UJL170" s="2068"/>
      <c r="UJM170" s="2068"/>
      <c r="UJN170" s="2068"/>
      <c r="UJO170" s="2068"/>
      <c r="UJP170" s="2068"/>
      <c r="UJQ170" s="2068"/>
      <c r="UJR170" s="2068"/>
      <c r="UJS170" s="2068"/>
      <c r="UJT170" s="2068"/>
      <c r="UJU170" s="2068"/>
      <c r="UJV170" s="2068"/>
      <c r="UJW170" s="2068"/>
      <c r="UJX170" s="2068"/>
      <c r="UJY170" s="2068"/>
      <c r="UJZ170" s="2068"/>
      <c r="UKA170" s="2068"/>
      <c r="UKB170" s="2068"/>
      <c r="UKC170" s="2068"/>
      <c r="UKD170" s="2068"/>
      <c r="UKE170" s="2068"/>
      <c r="UKF170" s="2068"/>
      <c r="UKG170" s="2068"/>
      <c r="UKH170" s="2068"/>
      <c r="UKI170" s="2068"/>
      <c r="UKJ170" s="2068"/>
      <c r="UKK170" s="2068"/>
      <c r="UKL170" s="2068"/>
      <c r="UKM170" s="2068"/>
      <c r="UKN170" s="2068"/>
      <c r="UKO170" s="2068"/>
      <c r="UKP170" s="2068"/>
      <c r="UKQ170" s="2068"/>
      <c r="UKR170" s="2068"/>
      <c r="UKS170" s="2068"/>
      <c r="UKT170" s="2068"/>
      <c r="UKU170" s="2068"/>
      <c r="UKV170" s="2068"/>
      <c r="UKW170" s="2068"/>
      <c r="UKX170" s="2068"/>
      <c r="UKY170" s="2068"/>
      <c r="UKZ170" s="2068"/>
      <c r="ULA170" s="2068"/>
      <c r="ULB170" s="2068"/>
      <c r="ULC170" s="2068"/>
      <c r="ULD170" s="2068"/>
      <c r="ULE170" s="2068"/>
      <c r="ULF170" s="2068"/>
      <c r="ULG170" s="2068"/>
      <c r="ULH170" s="2068"/>
      <c r="ULI170" s="2068"/>
      <c r="ULJ170" s="2068"/>
      <c r="ULK170" s="2068"/>
      <c r="ULL170" s="2068"/>
      <c r="ULM170" s="2068"/>
      <c r="ULN170" s="2068"/>
      <c r="ULO170" s="2068"/>
      <c r="ULP170" s="2068"/>
      <c r="ULQ170" s="2068"/>
      <c r="ULR170" s="2068"/>
      <c r="ULS170" s="2068"/>
      <c r="ULT170" s="2068"/>
      <c r="ULU170" s="2068"/>
      <c r="ULV170" s="2068"/>
      <c r="ULW170" s="2068"/>
      <c r="ULX170" s="2068"/>
      <c r="ULY170" s="2068"/>
      <c r="ULZ170" s="2068"/>
      <c r="UMA170" s="2068"/>
      <c r="UMB170" s="2068"/>
      <c r="UMC170" s="2068"/>
      <c r="UMD170" s="2068"/>
      <c r="UME170" s="2068"/>
      <c r="UMF170" s="2068"/>
      <c r="UMG170" s="2068"/>
      <c r="UMH170" s="2068"/>
      <c r="UMI170" s="2068"/>
      <c r="UMJ170" s="2068"/>
      <c r="UMK170" s="2068"/>
      <c r="UML170" s="2068"/>
      <c r="UMM170" s="2068"/>
      <c r="UMN170" s="2068"/>
      <c r="UMO170" s="2068"/>
      <c r="UMP170" s="2068"/>
      <c r="UMQ170" s="2068"/>
      <c r="UMR170" s="2068"/>
      <c r="UMS170" s="2068"/>
      <c r="UMT170" s="2068"/>
      <c r="UMU170" s="2068"/>
      <c r="UMV170" s="2068"/>
      <c r="UMW170" s="2068"/>
      <c r="UMX170" s="2068"/>
      <c r="UMY170" s="2068"/>
      <c r="UMZ170" s="2068"/>
      <c r="UNA170" s="2068"/>
      <c r="UNB170" s="2068"/>
      <c r="UNC170" s="2068"/>
      <c r="UND170" s="2068"/>
      <c r="UNE170" s="2068"/>
      <c r="UNF170" s="2068"/>
      <c r="UNG170" s="2068"/>
      <c r="UNH170" s="2068"/>
      <c r="UNI170" s="2068"/>
      <c r="UNJ170" s="2068"/>
      <c r="UNK170" s="2068"/>
      <c r="UNL170" s="2068"/>
      <c r="UNM170" s="2068"/>
      <c r="UNN170" s="2068"/>
      <c r="UNO170" s="2068"/>
      <c r="UNP170" s="2068"/>
      <c r="UNQ170" s="2068"/>
      <c r="UNR170" s="2068"/>
      <c r="UNS170" s="2068"/>
      <c r="UNT170" s="2068"/>
      <c r="UNU170" s="2068"/>
      <c r="UNV170" s="2068"/>
      <c r="UNW170" s="2068"/>
      <c r="UNX170" s="2068"/>
      <c r="UNY170" s="2068"/>
      <c r="UNZ170" s="2068"/>
      <c r="UOA170" s="2068"/>
      <c r="UOB170" s="2068"/>
      <c r="UOC170" s="2068"/>
      <c r="UOD170" s="2068"/>
      <c r="UOE170" s="2068"/>
      <c r="UOF170" s="2068"/>
      <c r="UOG170" s="2068"/>
      <c r="UOH170" s="2068"/>
      <c r="UOI170" s="2068"/>
      <c r="UOJ170" s="2068"/>
      <c r="UOK170" s="2068"/>
      <c r="UOL170" s="2068"/>
      <c r="UOM170" s="2068"/>
      <c r="UON170" s="2068"/>
      <c r="UOO170" s="2068"/>
      <c r="UOP170" s="2068"/>
      <c r="UOQ170" s="2068"/>
      <c r="UOR170" s="2068"/>
      <c r="UOS170" s="2068"/>
      <c r="UOT170" s="2068"/>
      <c r="UOU170" s="2068"/>
      <c r="UOV170" s="2068"/>
      <c r="UOW170" s="2068"/>
      <c r="UOX170" s="2068"/>
      <c r="UOY170" s="2068"/>
      <c r="UOZ170" s="2068"/>
      <c r="UPA170" s="2068"/>
      <c r="UPB170" s="2068"/>
      <c r="UPC170" s="2068"/>
      <c r="UPD170" s="2068"/>
      <c r="UPE170" s="2068"/>
      <c r="UPF170" s="2068"/>
      <c r="UPG170" s="2068"/>
      <c r="UPH170" s="2068"/>
      <c r="UPI170" s="2068"/>
      <c r="UPJ170" s="2068"/>
      <c r="UPK170" s="2068"/>
      <c r="UPL170" s="2068"/>
      <c r="UPM170" s="2068"/>
      <c r="UPN170" s="2068"/>
      <c r="UPO170" s="2068"/>
      <c r="UPP170" s="2068"/>
      <c r="UPQ170" s="2068"/>
      <c r="UPR170" s="2068"/>
      <c r="UPS170" s="2068"/>
      <c r="UPT170" s="2068"/>
      <c r="UPU170" s="2068"/>
      <c r="UPV170" s="2068"/>
      <c r="UPW170" s="2068"/>
      <c r="UPX170" s="2068"/>
      <c r="UPY170" s="2068"/>
      <c r="UPZ170" s="2068"/>
      <c r="UQA170" s="2068"/>
      <c r="UQB170" s="2068"/>
      <c r="UQC170" s="2068"/>
      <c r="UQD170" s="2068"/>
      <c r="UQE170" s="2068"/>
      <c r="UQF170" s="2068"/>
      <c r="UQG170" s="2068"/>
      <c r="UQH170" s="2068"/>
      <c r="UQI170" s="2068"/>
      <c r="UQJ170" s="2068"/>
      <c r="UQK170" s="2068"/>
      <c r="UQL170" s="2068"/>
      <c r="UQM170" s="2068"/>
      <c r="UQN170" s="2068"/>
      <c r="UQO170" s="2068"/>
      <c r="UQP170" s="2068"/>
      <c r="UQQ170" s="2068"/>
      <c r="UQR170" s="2068"/>
      <c r="UQS170" s="2068"/>
      <c r="UQT170" s="2068"/>
      <c r="UQU170" s="2068"/>
      <c r="UQV170" s="2068"/>
      <c r="UQW170" s="2068"/>
      <c r="UQX170" s="2068"/>
      <c r="UQY170" s="2068"/>
      <c r="UQZ170" s="2068"/>
      <c r="URA170" s="2068"/>
      <c r="URB170" s="2068"/>
      <c r="URC170" s="2068"/>
      <c r="URD170" s="2068"/>
      <c r="URE170" s="2068"/>
      <c r="URF170" s="2068"/>
      <c r="URG170" s="2068"/>
      <c r="URH170" s="2068"/>
      <c r="URI170" s="2068"/>
      <c r="URJ170" s="2068"/>
      <c r="URK170" s="2068"/>
      <c r="URL170" s="2068"/>
      <c r="URM170" s="2068"/>
      <c r="URN170" s="2068"/>
      <c r="URO170" s="2068"/>
      <c r="URP170" s="2068"/>
      <c r="URQ170" s="2068"/>
      <c r="URR170" s="2068"/>
      <c r="URS170" s="2068"/>
      <c r="URT170" s="2068"/>
      <c r="URU170" s="2068"/>
      <c r="URV170" s="2068"/>
      <c r="URW170" s="2068"/>
      <c r="URX170" s="2068"/>
      <c r="URY170" s="2068"/>
      <c r="URZ170" s="2068"/>
      <c r="USA170" s="2068"/>
      <c r="USB170" s="2068"/>
      <c r="USC170" s="2068"/>
      <c r="USD170" s="2068"/>
      <c r="USE170" s="2068"/>
      <c r="USF170" s="2068"/>
      <c r="USG170" s="2068"/>
      <c r="USH170" s="2068"/>
      <c r="USI170" s="2068"/>
      <c r="USJ170" s="2068"/>
      <c r="USK170" s="2068"/>
      <c r="USL170" s="2068"/>
      <c r="USM170" s="2068"/>
      <c r="USN170" s="2068"/>
      <c r="USO170" s="2068"/>
      <c r="USP170" s="2068"/>
      <c r="USQ170" s="2068"/>
      <c r="USR170" s="2068"/>
      <c r="USS170" s="2068"/>
      <c r="UST170" s="2068"/>
      <c r="USU170" s="2068"/>
      <c r="USV170" s="2068"/>
      <c r="USW170" s="2068"/>
      <c r="USX170" s="2068"/>
      <c r="USY170" s="2068"/>
      <c r="USZ170" s="2068"/>
      <c r="UTA170" s="2068"/>
      <c r="UTB170" s="2068"/>
      <c r="UTC170" s="2068"/>
      <c r="UTD170" s="2068"/>
      <c r="UTE170" s="2068"/>
      <c r="UTF170" s="2068"/>
      <c r="UTG170" s="2068"/>
      <c r="UTH170" s="2068"/>
      <c r="UTI170" s="2068"/>
      <c r="UTJ170" s="2068"/>
      <c r="UTK170" s="2068"/>
      <c r="UTL170" s="2068"/>
      <c r="UTM170" s="2068"/>
      <c r="UTN170" s="2068"/>
      <c r="UTO170" s="2068"/>
      <c r="UTP170" s="2068"/>
      <c r="UTQ170" s="2068"/>
      <c r="UTR170" s="2068"/>
      <c r="UTS170" s="2068"/>
      <c r="UTT170" s="2068"/>
      <c r="UTU170" s="2068"/>
      <c r="UTV170" s="2068"/>
      <c r="UTW170" s="2068"/>
      <c r="UTX170" s="2068"/>
      <c r="UTY170" s="2068"/>
      <c r="UTZ170" s="2068"/>
      <c r="UUA170" s="2068"/>
      <c r="UUB170" s="2068"/>
      <c r="UUC170" s="2068"/>
      <c r="UUD170" s="2068"/>
      <c r="UUE170" s="2068"/>
      <c r="UUF170" s="2068"/>
      <c r="UUG170" s="2068"/>
      <c r="UUH170" s="2068"/>
      <c r="UUI170" s="2068"/>
      <c r="UUJ170" s="2068"/>
      <c r="UUK170" s="2068"/>
      <c r="UUL170" s="2068"/>
      <c r="UUM170" s="2068"/>
      <c r="UUN170" s="2068"/>
      <c r="UUO170" s="2068"/>
      <c r="UUP170" s="2068"/>
      <c r="UUQ170" s="2068"/>
      <c r="UUR170" s="2068"/>
      <c r="UUS170" s="2068"/>
      <c r="UUT170" s="2068"/>
      <c r="UUU170" s="2068"/>
      <c r="UUV170" s="2068"/>
      <c r="UUW170" s="2068"/>
      <c r="UUX170" s="2068"/>
      <c r="UUY170" s="2068"/>
      <c r="UUZ170" s="2068"/>
      <c r="UVA170" s="2068"/>
      <c r="UVB170" s="2068"/>
      <c r="UVC170" s="2068"/>
      <c r="UVD170" s="2068"/>
      <c r="UVE170" s="2068"/>
      <c r="UVF170" s="2068"/>
      <c r="UVG170" s="2068"/>
      <c r="UVH170" s="2068"/>
      <c r="UVI170" s="2068"/>
      <c r="UVJ170" s="2068"/>
      <c r="UVK170" s="2068"/>
      <c r="UVL170" s="2068"/>
      <c r="UVM170" s="2068"/>
      <c r="UVN170" s="2068"/>
      <c r="UVO170" s="2068"/>
      <c r="UVP170" s="2068"/>
      <c r="UVQ170" s="2068"/>
      <c r="UVR170" s="2068"/>
      <c r="UVS170" s="2068"/>
      <c r="UVT170" s="2068"/>
      <c r="UVU170" s="2068"/>
      <c r="UVV170" s="2068"/>
      <c r="UVW170" s="2068"/>
      <c r="UVX170" s="2068"/>
      <c r="UVY170" s="2068"/>
      <c r="UVZ170" s="2068"/>
      <c r="UWA170" s="2068"/>
      <c r="UWB170" s="2068"/>
      <c r="UWC170" s="2068"/>
      <c r="UWD170" s="2068"/>
      <c r="UWE170" s="2068"/>
      <c r="UWF170" s="2068"/>
      <c r="UWG170" s="2068"/>
      <c r="UWH170" s="2068"/>
      <c r="UWI170" s="2068"/>
      <c r="UWJ170" s="2068"/>
      <c r="UWK170" s="2068"/>
      <c r="UWL170" s="2068"/>
      <c r="UWM170" s="2068"/>
      <c r="UWN170" s="2068"/>
      <c r="UWO170" s="2068"/>
      <c r="UWP170" s="2068"/>
      <c r="UWQ170" s="2068"/>
      <c r="UWR170" s="2068"/>
      <c r="UWS170" s="2068"/>
      <c r="UWT170" s="2068"/>
      <c r="UWU170" s="2068"/>
      <c r="UWV170" s="2068"/>
      <c r="UWW170" s="2068"/>
      <c r="UWX170" s="2068"/>
      <c r="UWY170" s="2068"/>
      <c r="UWZ170" s="2068"/>
      <c r="UXA170" s="2068"/>
      <c r="UXB170" s="2068"/>
      <c r="UXC170" s="2068"/>
      <c r="UXD170" s="2068"/>
      <c r="UXE170" s="2068"/>
      <c r="UXF170" s="2068"/>
      <c r="UXG170" s="2068"/>
      <c r="UXH170" s="2068"/>
      <c r="UXI170" s="2068"/>
      <c r="UXJ170" s="2068"/>
      <c r="UXK170" s="2068"/>
      <c r="UXL170" s="2068"/>
      <c r="UXM170" s="2068"/>
      <c r="UXN170" s="2068"/>
      <c r="UXO170" s="2068"/>
      <c r="UXP170" s="2068"/>
      <c r="UXQ170" s="2068"/>
      <c r="UXR170" s="2068"/>
      <c r="UXS170" s="2068"/>
      <c r="UXT170" s="2068"/>
      <c r="UXU170" s="2068"/>
      <c r="UXV170" s="2068"/>
      <c r="UXW170" s="2068"/>
      <c r="UXX170" s="2068"/>
      <c r="UXY170" s="2068"/>
      <c r="UXZ170" s="2068"/>
      <c r="UYA170" s="2068"/>
      <c r="UYB170" s="2068"/>
      <c r="UYC170" s="2068"/>
      <c r="UYD170" s="2068"/>
      <c r="UYE170" s="2068"/>
      <c r="UYF170" s="2068"/>
      <c r="UYG170" s="2068"/>
      <c r="UYH170" s="2068"/>
      <c r="UYI170" s="2068"/>
      <c r="UYJ170" s="2068"/>
      <c r="UYK170" s="2068"/>
      <c r="UYL170" s="2068"/>
      <c r="UYM170" s="2068"/>
      <c r="UYN170" s="2068"/>
      <c r="UYO170" s="2068"/>
      <c r="UYP170" s="2068"/>
      <c r="UYQ170" s="2068"/>
      <c r="UYR170" s="2068"/>
      <c r="UYS170" s="2068"/>
      <c r="UYT170" s="2068"/>
      <c r="UYU170" s="2068"/>
      <c r="UYV170" s="2068"/>
      <c r="UYW170" s="2068"/>
      <c r="UYX170" s="2068"/>
      <c r="UYY170" s="2068"/>
      <c r="UYZ170" s="2068"/>
      <c r="UZA170" s="2068"/>
      <c r="UZB170" s="2068"/>
      <c r="UZC170" s="2068"/>
      <c r="UZD170" s="2068"/>
      <c r="UZE170" s="2068"/>
      <c r="UZF170" s="2068"/>
      <c r="UZG170" s="2068"/>
      <c r="UZH170" s="2068"/>
      <c r="UZI170" s="2068"/>
      <c r="UZJ170" s="2068"/>
      <c r="UZK170" s="2068"/>
      <c r="UZL170" s="2068"/>
      <c r="UZM170" s="2068"/>
      <c r="UZN170" s="2068"/>
      <c r="UZO170" s="2068"/>
      <c r="UZP170" s="2068"/>
      <c r="UZQ170" s="2068"/>
      <c r="UZR170" s="2068"/>
      <c r="UZS170" s="2068"/>
      <c r="UZT170" s="2068"/>
      <c r="UZU170" s="2068"/>
      <c r="UZV170" s="2068"/>
      <c r="UZW170" s="2068"/>
      <c r="UZX170" s="2068"/>
      <c r="UZY170" s="2068"/>
      <c r="UZZ170" s="2068"/>
      <c r="VAA170" s="2068"/>
      <c r="VAB170" s="2068"/>
      <c r="VAC170" s="2068"/>
      <c r="VAD170" s="2068"/>
      <c r="VAE170" s="2068"/>
      <c r="VAF170" s="2068"/>
      <c r="VAG170" s="2068"/>
      <c r="VAH170" s="2068"/>
      <c r="VAI170" s="2068"/>
      <c r="VAJ170" s="2068"/>
      <c r="VAK170" s="2068"/>
      <c r="VAL170" s="2068"/>
      <c r="VAM170" s="2068"/>
      <c r="VAN170" s="2068"/>
      <c r="VAO170" s="2068"/>
      <c r="VAP170" s="2068"/>
      <c r="VAQ170" s="2068"/>
      <c r="VAR170" s="2068"/>
      <c r="VAS170" s="2068"/>
      <c r="VAT170" s="2068"/>
      <c r="VAU170" s="2068"/>
      <c r="VAV170" s="2068"/>
      <c r="VAW170" s="2068"/>
      <c r="VAX170" s="2068"/>
      <c r="VAY170" s="2068"/>
      <c r="VAZ170" s="2068"/>
      <c r="VBA170" s="2068"/>
      <c r="VBB170" s="2068"/>
      <c r="VBC170" s="2068"/>
      <c r="VBD170" s="2068"/>
      <c r="VBE170" s="2068"/>
      <c r="VBF170" s="2068"/>
      <c r="VBG170" s="2068"/>
      <c r="VBH170" s="2068"/>
      <c r="VBI170" s="2068"/>
      <c r="VBJ170" s="2068"/>
      <c r="VBK170" s="2068"/>
      <c r="VBL170" s="2068"/>
      <c r="VBM170" s="2068"/>
      <c r="VBN170" s="2068"/>
      <c r="VBO170" s="2068"/>
      <c r="VBP170" s="2068"/>
      <c r="VBQ170" s="2068"/>
      <c r="VBR170" s="2068"/>
      <c r="VBS170" s="2068"/>
      <c r="VBT170" s="2068"/>
      <c r="VBU170" s="2068"/>
      <c r="VBV170" s="2068"/>
      <c r="VBW170" s="2068"/>
      <c r="VBX170" s="2068"/>
      <c r="VBY170" s="2068"/>
      <c r="VBZ170" s="2068"/>
      <c r="VCA170" s="2068"/>
      <c r="VCB170" s="2068"/>
      <c r="VCC170" s="2068"/>
      <c r="VCD170" s="2068"/>
      <c r="VCE170" s="2068"/>
      <c r="VCF170" s="2068"/>
      <c r="VCG170" s="2068"/>
      <c r="VCH170" s="2068"/>
      <c r="VCI170" s="2068"/>
      <c r="VCJ170" s="2068"/>
      <c r="VCK170" s="2068"/>
      <c r="VCL170" s="2068"/>
      <c r="VCM170" s="2068"/>
      <c r="VCN170" s="2068"/>
      <c r="VCO170" s="2068"/>
      <c r="VCP170" s="2068"/>
      <c r="VCQ170" s="2068"/>
      <c r="VCR170" s="2068"/>
      <c r="VCS170" s="2068"/>
      <c r="VCT170" s="2068"/>
      <c r="VCU170" s="2068"/>
      <c r="VCV170" s="2068"/>
      <c r="VCW170" s="2068"/>
      <c r="VCX170" s="2068"/>
      <c r="VCY170" s="2068"/>
      <c r="VCZ170" s="2068"/>
      <c r="VDA170" s="2068"/>
      <c r="VDB170" s="2068"/>
      <c r="VDC170" s="2068"/>
      <c r="VDD170" s="2068"/>
      <c r="VDE170" s="2068"/>
      <c r="VDF170" s="2068"/>
      <c r="VDG170" s="2068"/>
      <c r="VDH170" s="2068"/>
      <c r="VDI170" s="2068"/>
      <c r="VDJ170" s="2068"/>
      <c r="VDK170" s="2068"/>
      <c r="VDL170" s="2068"/>
      <c r="VDM170" s="2068"/>
      <c r="VDN170" s="2068"/>
      <c r="VDO170" s="2068"/>
      <c r="VDP170" s="2068"/>
      <c r="VDQ170" s="2068"/>
      <c r="VDR170" s="2068"/>
      <c r="VDS170" s="2068"/>
      <c r="VDT170" s="2068"/>
      <c r="VDU170" s="2068"/>
      <c r="VDV170" s="2068"/>
      <c r="VDW170" s="2068"/>
      <c r="VDX170" s="2068"/>
      <c r="VDY170" s="2068"/>
      <c r="VDZ170" s="2068"/>
      <c r="VEA170" s="2068"/>
      <c r="VEB170" s="2068"/>
      <c r="VEC170" s="2068"/>
      <c r="VED170" s="2068"/>
      <c r="VEE170" s="2068"/>
      <c r="VEF170" s="2068"/>
      <c r="VEG170" s="2068"/>
      <c r="VEH170" s="2068"/>
      <c r="VEI170" s="2068"/>
      <c r="VEJ170" s="2068"/>
      <c r="VEK170" s="2068"/>
      <c r="VEL170" s="2068"/>
      <c r="VEM170" s="2068"/>
      <c r="VEN170" s="2068"/>
      <c r="VEO170" s="2068"/>
      <c r="VEP170" s="2068"/>
      <c r="VEQ170" s="2068"/>
      <c r="VER170" s="2068"/>
      <c r="VES170" s="2068"/>
      <c r="VET170" s="2068"/>
      <c r="VEU170" s="2068"/>
      <c r="VEV170" s="2068"/>
      <c r="VEW170" s="2068"/>
      <c r="VEX170" s="2068"/>
      <c r="VEY170" s="2068"/>
      <c r="VEZ170" s="2068"/>
      <c r="VFA170" s="2068"/>
      <c r="VFB170" s="2068"/>
      <c r="VFC170" s="2068"/>
      <c r="VFD170" s="2068"/>
      <c r="VFE170" s="2068"/>
      <c r="VFF170" s="2068"/>
      <c r="VFG170" s="2068"/>
      <c r="VFH170" s="2068"/>
      <c r="VFI170" s="2068"/>
      <c r="VFJ170" s="2068"/>
      <c r="VFK170" s="2068"/>
      <c r="VFL170" s="2068"/>
      <c r="VFM170" s="2068"/>
      <c r="VFN170" s="2068"/>
      <c r="VFO170" s="2068"/>
      <c r="VFP170" s="2068"/>
      <c r="VFQ170" s="2068"/>
      <c r="VFR170" s="2068"/>
      <c r="VFS170" s="2068"/>
      <c r="VFT170" s="2068"/>
      <c r="VFU170" s="2068"/>
      <c r="VFV170" s="2068"/>
      <c r="VFW170" s="2068"/>
      <c r="VFX170" s="2068"/>
      <c r="VFY170" s="2068"/>
      <c r="VFZ170" s="2068"/>
      <c r="VGA170" s="2068"/>
      <c r="VGB170" s="2068"/>
      <c r="VGC170" s="2068"/>
      <c r="VGD170" s="2068"/>
      <c r="VGE170" s="2068"/>
      <c r="VGF170" s="2068"/>
      <c r="VGG170" s="2068"/>
      <c r="VGH170" s="2068"/>
      <c r="VGI170" s="2068"/>
      <c r="VGJ170" s="2068"/>
      <c r="VGK170" s="2068"/>
      <c r="VGL170" s="2068"/>
      <c r="VGM170" s="2068"/>
      <c r="VGN170" s="2068"/>
      <c r="VGO170" s="2068"/>
      <c r="VGP170" s="2068"/>
      <c r="VGQ170" s="2068"/>
      <c r="VGR170" s="2068"/>
      <c r="VGS170" s="2068"/>
      <c r="VGT170" s="2068"/>
      <c r="VGU170" s="2068"/>
      <c r="VGV170" s="2068"/>
      <c r="VGW170" s="2068"/>
      <c r="VGX170" s="2068"/>
      <c r="VGY170" s="2068"/>
      <c r="VGZ170" s="2068"/>
      <c r="VHA170" s="2068"/>
      <c r="VHB170" s="2068"/>
      <c r="VHC170" s="2068"/>
      <c r="VHD170" s="2068"/>
      <c r="VHE170" s="2068"/>
      <c r="VHF170" s="2068"/>
      <c r="VHG170" s="2068"/>
      <c r="VHH170" s="2068"/>
      <c r="VHI170" s="2068"/>
      <c r="VHJ170" s="2068"/>
      <c r="VHK170" s="2068"/>
      <c r="VHL170" s="2068"/>
      <c r="VHM170" s="2068"/>
      <c r="VHN170" s="2068"/>
      <c r="VHO170" s="2068"/>
      <c r="VHP170" s="2068"/>
      <c r="VHQ170" s="2068"/>
      <c r="VHR170" s="2068"/>
      <c r="VHS170" s="2068"/>
      <c r="VHT170" s="2068"/>
      <c r="VHU170" s="2068"/>
      <c r="VHV170" s="2068"/>
      <c r="VHW170" s="2068"/>
      <c r="VHX170" s="2068"/>
      <c r="VHY170" s="2068"/>
      <c r="VHZ170" s="2068"/>
      <c r="VIA170" s="2068"/>
      <c r="VIB170" s="2068"/>
      <c r="VIC170" s="2068"/>
      <c r="VID170" s="2068"/>
      <c r="VIE170" s="2068"/>
      <c r="VIF170" s="2068"/>
      <c r="VIG170" s="2068"/>
      <c r="VIH170" s="2068"/>
      <c r="VII170" s="2068"/>
      <c r="VIJ170" s="2068"/>
      <c r="VIK170" s="2068"/>
      <c r="VIL170" s="2068"/>
      <c r="VIM170" s="2068"/>
      <c r="VIN170" s="2068"/>
      <c r="VIO170" s="2068"/>
      <c r="VIP170" s="2068"/>
      <c r="VIQ170" s="2068"/>
      <c r="VIR170" s="2068"/>
      <c r="VIS170" s="2068"/>
      <c r="VIT170" s="2068"/>
      <c r="VIU170" s="2068"/>
      <c r="VIV170" s="2068"/>
      <c r="VIW170" s="2068"/>
      <c r="VIX170" s="2068"/>
      <c r="VIY170" s="2068"/>
      <c r="VIZ170" s="2068"/>
      <c r="VJA170" s="2068"/>
      <c r="VJB170" s="2068"/>
      <c r="VJC170" s="2068"/>
      <c r="VJD170" s="2068"/>
      <c r="VJE170" s="2068"/>
      <c r="VJF170" s="2068"/>
      <c r="VJG170" s="2068"/>
      <c r="VJH170" s="2068"/>
      <c r="VJI170" s="2068"/>
      <c r="VJJ170" s="2068"/>
      <c r="VJK170" s="2068"/>
      <c r="VJL170" s="2068"/>
      <c r="VJM170" s="2068"/>
      <c r="VJN170" s="2068"/>
      <c r="VJO170" s="2068"/>
      <c r="VJP170" s="2068"/>
      <c r="VJQ170" s="2068"/>
      <c r="VJR170" s="2068"/>
      <c r="VJS170" s="2068"/>
      <c r="VJT170" s="2068"/>
      <c r="VJU170" s="2068"/>
      <c r="VJV170" s="2068"/>
      <c r="VJW170" s="2068"/>
      <c r="VJX170" s="2068"/>
      <c r="VJY170" s="2068"/>
      <c r="VJZ170" s="2068"/>
      <c r="VKA170" s="2068"/>
      <c r="VKB170" s="2068"/>
      <c r="VKC170" s="2068"/>
      <c r="VKD170" s="2068"/>
      <c r="VKE170" s="2068"/>
      <c r="VKF170" s="2068"/>
      <c r="VKG170" s="2068"/>
      <c r="VKH170" s="2068"/>
      <c r="VKI170" s="2068"/>
      <c r="VKJ170" s="2068"/>
      <c r="VKK170" s="2068"/>
      <c r="VKL170" s="2068"/>
      <c r="VKM170" s="2068"/>
      <c r="VKN170" s="2068"/>
      <c r="VKO170" s="2068"/>
      <c r="VKP170" s="2068"/>
      <c r="VKQ170" s="2068"/>
      <c r="VKR170" s="2068"/>
      <c r="VKS170" s="2068"/>
      <c r="VKT170" s="2068"/>
      <c r="VKU170" s="2068"/>
      <c r="VKV170" s="2068"/>
      <c r="VKW170" s="2068"/>
      <c r="VKX170" s="2068"/>
      <c r="VKY170" s="2068"/>
      <c r="VKZ170" s="2068"/>
      <c r="VLA170" s="2068"/>
      <c r="VLB170" s="2068"/>
      <c r="VLC170" s="2068"/>
      <c r="VLD170" s="2068"/>
      <c r="VLE170" s="2068"/>
      <c r="VLF170" s="2068"/>
      <c r="VLG170" s="2068"/>
      <c r="VLH170" s="2068"/>
      <c r="VLI170" s="2068"/>
      <c r="VLJ170" s="2068"/>
      <c r="VLK170" s="2068"/>
      <c r="VLL170" s="2068"/>
      <c r="VLM170" s="2068"/>
      <c r="VLN170" s="2068"/>
      <c r="VLO170" s="2068"/>
      <c r="VLP170" s="2068"/>
      <c r="VLQ170" s="2068"/>
      <c r="VLR170" s="2068"/>
      <c r="VLS170" s="2068"/>
      <c r="VLT170" s="2068"/>
      <c r="VLU170" s="2068"/>
      <c r="VLV170" s="2068"/>
      <c r="VLW170" s="2068"/>
      <c r="VLX170" s="2068"/>
      <c r="VLY170" s="2068"/>
      <c r="VLZ170" s="2068"/>
      <c r="VMA170" s="2068"/>
      <c r="VMB170" s="2068"/>
      <c r="VMC170" s="2068"/>
      <c r="VMD170" s="2068"/>
      <c r="VME170" s="2068"/>
      <c r="VMF170" s="2068"/>
      <c r="VMG170" s="2068"/>
      <c r="VMH170" s="2068"/>
      <c r="VMI170" s="2068"/>
      <c r="VMJ170" s="2068"/>
      <c r="VMK170" s="2068"/>
      <c r="VML170" s="2068"/>
      <c r="VMM170" s="2068"/>
      <c r="VMN170" s="2068"/>
      <c r="VMO170" s="2068"/>
      <c r="VMP170" s="2068"/>
      <c r="VMQ170" s="2068"/>
      <c r="VMR170" s="2068"/>
      <c r="VMS170" s="2068"/>
      <c r="VMT170" s="2068"/>
      <c r="VMU170" s="2068"/>
      <c r="VMV170" s="2068"/>
      <c r="VMW170" s="2068"/>
      <c r="VMX170" s="2068"/>
      <c r="VMY170" s="2068"/>
      <c r="VMZ170" s="2068"/>
      <c r="VNA170" s="2068"/>
      <c r="VNB170" s="2068"/>
      <c r="VNC170" s="2068"/>
      <c r="VND170" s="2068"/>
      <c r="VNE170" s="2068"/>
      <c r="VNF170" s="2068"/>
      <c r="VNG170" s="2068"/>
      <c r="VNH170" s="2068"/>
      <c r="VNI170" s="2068"/>
      <c r="VNJ170" s="2068"/>
      <c r="VNK170" s="2068"/>
      <c r="VNL170" s="2068"/>
      <c r="VNM170" s="2068"/>
      <c r="VNN170" s="2068"/>
      <c r="VNO170" s="2068"/>
      <c r="VNP170" s="2068"/>
      <c r="VNQ170" s="2068"/>
      <c r="VNR170" s="2068"/>
      <c r="VNS170" s="2068"/>
      <c r="VNT170" s="2068"/>
      <c r="VNU170" s="2068"/>
      <c r="VNV170" s="2068"/>
      <c r="VNW170" s="2068"/>
      <c r="VNX170" s="2068"/>
      <c r="VNY170" s="2068"/>
      <c r="VNZ170" s="2068"/>
      <c r="VOA170" s="2068"/>
      <c r="VOB170" s="2068"/>
      <c r="VOC170" s="2068"/>
      <c r="VOD170" s="2068"/>
      <c r="VOE170" s="2068"/>
      <c r="VOF170" s="2068"/>
      <c r="VOG170" s="2068"/>
      <c r="VOH170" s="2068"/>
      <c r="VOI170" s="2068"/>
      <c r="VOJ170" s="2068"/>
      <c r="VOK170" s="2068"/>
      <c r="VOL170" s="2068"/>
      <c r="VOM170" s="2068"/>
      <c r="VON170" s="2068"/>
      <c r="VOO170" s="2068"/>
      <c r="VOP170" s="2068"/>
      <c r="VOQ170" s="2068"/>
      <c r="VOR170" s="2068"/>
      <c r="VOS170" s="2068"/>
      <c r="VOT170" s="2068"/>
      <c r="VOU170" s="2068"/>
      <c r="VOV170" s="2068"/>
      <c r="VOW170" s="2068"/>
      <c r="VOX170" s="2068"/>
      <c r="VOY170" s="2068"/>
      <c r="VOZ170" s="2068"/>
      <c r="VPA170" s="2068"/>
      <c r="VPB170" s="2068"/>
      <c r="VPC170" s="2068"/>
      <c r="VPD170" s="2068"/>
      <c r="VPE170" s="2068"/>
      <c r="VPF170" s="2068"/>
      <c r="VPG170" s="2068"/>
      <c r="VPH170" s="2068"/>
      <c r="VPI170" s="2068"/>
      <c r="VPJ170" s="2068"/>
      <c r="VPK170" s="2068"/>
      <c r="VPL170" s="2068"/>
      <c r="VPM170" s="2068"/>
      <c r="VPN170" s="2068"/>
      <c r="VPO170" s="2068"/>
      <c r="VPP170" s="2068"/>
      <c r="VPQ170" s="2068"/>
      <c r="VPR170" s="2068"/>
      <c r="VPS170" s="2068"/>
      <c r="VPT170" s="2068"/>
      <c r="VPU170" s="2068"/>
      <c r="VPV170" s="2068"/>
      <c r="VPW170" s="2068"/>
      <c r="VPX170" s="2068"/>
      <c r="VPY170" s="2068"/>
      <c r="VPZ170" s="2068"/>
      <c r="VQA170" s="2068"/>
      <c r="VQB170" s="2068"/>
      <c r="VQC170" s="2068"/>
      <c r="VQD170" s="2068"/>
      <c r="VQE170" s="2068"/>
      <c r="VQF170" s="2068"/>
      <c r="VQG170" s="2068"/>
      <c r="VQH170" s="2068"/>
      <c r="VQI170" s="2068"/>
      <c r="VQJ170" s="2068"/>
      <c r="VQK170" s="2068"/>
      <c r="VQL170" s="2068"/>
      <c r="VQM170" s="2068"/>
      <c r="VQN170" s="2068"/>
      <c r="VQO170" s="2068"/>
      <c r="VQP170" s="2068"/>
      <c r="VQQ170" s="2068"/>
      <c r="VQR170" s="2068"/>
      <c r="VQS170" s="2068"/>
      <c r="VQT170" s="2068"/>
      <c r="VQU170" s="2068"/>
      <c r="VQV170" s="2068"/>
      <c r="VQW170" s="2068"/>
      <c r="VQX170" s="2068"/>
      <c r="VQY170" s="2068"/>
      <c r="VQZ170" s="2068"/>
      <c r="VRA170" s="2068"/>
      <c r="VRB170" s="2068"/>
      <c r="VRC170" s="2068"/>
      <c r="VRD170" s="2068"/>
      <c r="VRE170" s="2068"/>
      <c r="VRF170" s="2068"/>
      <c r="VRG170" s="2068"/>
      <c r="VRH170" s="2068"/>
      <c r="VRI170" s="2068"/>
      <c r="VRJ170" s="2068"/>
      <c r="VRK170" s="2068"/>
      <c r="VRL170" s="2068"/>
      <c r="VRM170" s="2068"/>
      <c r="VRN170" s="2068"/>
      <c r="VRO170" s="2068"/>
      <c r="VRP170" s="2068"/>
      <c r="VRQ170" s="2068"/>
      <c r="VRR170" s="2068"/>
      <c r="VRS170" s="2068"/>
      <c r="VRT170" s="2068"/>
      <c r="VRU170" s="2068"/>
      <c r="VRV170" s="2068"/>
      <c r="VRW170" s="2068"/>
      <c r="VRX170" s="2068"/>
      <c r="VRY170" s="2068"/>
      <c r="VRZ170" s="2068"/>
      <c r="VSA170" s="2068"/>
      <c r="VSB170" s="2068"/>
      <c r="VSC170" s="2068"/>
      <c r="VSD170" s="2068"/>
      <c r="VSE170" s="2068"/>
      <c r="VSF170" s="2068"/>
      <c r="VSG170" s="2068"/>
      <c r="VSH170" s="2068"/>
      <c r="VSI170" s="2068"/>
      <c r="VSJ170" s="2068"/>
      <c r="VSK170" s="2068"/>
      <c r="VSL170" s="2068"/>
      <c r="VSM170" s="2068"/>
      <c r="VSN170" s="2068"/>
      <c r="VSO170" s="2068"/>
      <c r="VSP170" s="2068"/>
      <c r="VSQ170" s="2068"/>
      <c r="VSR170" s="2068"/>
      <c r="VSS170" s="2068"/>
      <c r="VST170" s="2068"/>
      <c r="VSU170" s="2068"/>
      <c r="VSV170" s="2068"/>
      <c r="VSW170" s="2068"/>
      <c r="VSX170" s="2068"/>
      <c r="VSY170" s="2068"/>
      <c r="VSZ170" s="2068"/>
      <c r="VTA170" s="2068"/>
      <c r="VTB170" s="2068"/>
      <c r="VTC170" s="2068"/>
      <c r="VTD170" s="2068"/>
      <c r="VTE170" s="2068"/>
      <c r="VTF170" s="2068"/>
      <c r="VTG170" s="2068"/>
      <c r="VTH170" s="2068"/>
      <c r="VTI170" s="2068"/>
      <c r="VTJ170" s="2068"/>
      <c r="VTK170" s="2068"/>
      <c r="VTL170" s="2068"/>
      <c r="VTM170" s="2068"/>
      <c r="VTN170" s="2068"/>
      <c r="VTO170" s="2068"/>
      <c r="VTP170" s="2068"/>
      <c r="VTQ170" s="2068"/>
      <c r="VTR170" s="2068"/>
      <c r="VTS170" s="2068"/>
      <c r="VTT170" s="2068"/>
      <c r="VTU170" s="2068"/>
      <c r="VTV170" s="2068"/>
      <c r="VTW170" s="2068"/>
      <c r="VTX170" s="2068"/>
      <c r="VTY170" s="2068"/>
      <c r="VTZ170" s="2068"/>
      <c r="VUA170" s="2068"/>
      <c r="VUB170" s="2068"/>
      <c r="VUC170" s="2068"/>
      <c r="VUD170" s="2068"/>
      <c r="VUE170" s="2068"/>
      <c r="VUF170" s="2068"/>
      <c r="VUG170" s="2068"/>
      <c r="VUH170" s="2068"/>
      <c r="VUI170" s="2068"/>
      <c r="VUJ170" s="2068"/>
      <c r="VUK170" s="2068"/>
      <c r="VUL170" s="2068"/>
      <c r="VUM170" s="2068"/>
      <c r="VUN170" s="2068"/>
      <c r="VUO170" s="2068"/>
      <c r="VUP170" s="2068"/>
      <c r="VUQ170" s="2068"/>
      <c r="VUR170" s="2068"/>
      <c r="VUS170" s="2068"/>
      <c r="VUT170" s="2068"/>
      <c r="VUU170" s="2068"/>
      <c r="VUV170" s="2068"/>
      <c r="VUW170" s="2068"/>
      <c r="VUX170" s="2068"/>
      <c r="VUY170" s="2068"/>
      <c r="VUZ170" s="2068"/>
      <c r="VVA170" s="2068"/>
      <c r="VVB170" s="2068"/>
      <c r="VVC170" s="2068"/>
      <c r="VVD170" s="2068"/>
      <c r="VVE170" s="2068"/>
      <c r="VVF170" s="2068"/>
      <c r="VVG170" s="2068"/>
      <c r="VVH170" s="2068"/>
      <c r="VVI170" s="2068"/>
      <c r="VVJ170" s="2068"/>
      <c r="VVK170" s="2068"/>
      <c r="VVL170" s="2068"/>
      <c r="VVM170" s="2068"/>
      <c r="VVN170" s="2068"/>
      <c r="VVO170" s="2068"/>
      <c r="VVP170" s="2068"/>
      <c r="VVQ170" s="2068"/>
      <c r="VVR170" s="2068"/>
      <c r="VVS170" s="2068"/>
      <c r="VVT170" s="2068"/>
      <c r="VVU170" s="2068"/>
      <c r="VVV170" s="2068"/>
      <c r="VVW170" s="2068"/>
      <c r="VVX170" s="2068"/>
      <c r="VVY170" s="2068"/>
      <c r="VVZ170" s="2068"/>
      <c r="VWA170" s="2068"/>
      <c r="VWB170" s="2068"/>
      <c r="VWC170" s="2068"/>
      <c r="VWD170" s="2068"/>
      <c r="VWE170" s="2068"/>
      <c r="VWF170" s="2068"/>
      <c r="VWG170" s="2068"/>
      <c r="VWH170" s="2068"/>
      <c r="VWI170" s="2068"/>
      <c r="VWJ170" s="2068"/>
      <c r="VWK170" s="2068"/>
      <c r="VWL170" s="2068"/>
      <c r="VWM170" s="2068"/>
      <c r="VWN170" s="2068"/>
      <c r="VWO170" s="2068"/>
      <c r="VWP170" s="2068"/>
      <c r="VWQ170" s="2068"/>
      <c r="VWR170" s="2068"/>
      <c r="VWS170" s="2068"/>
      <c r="VWT170" s="2068"/>
      <c r="VWU170" s="2068"/>
      <c r="VWV170" s="2068"/>
      <c r="VWW170" s="2068"/>
      <c r="VWX170" s="2068"/>
      <c r="VWY170" s="2068"/>
      <c r="VWZ170" s="2068"/>
      <c r="VXA170" s="2068"/>
      <c r="VXB170" s="2068"/>
      <c r="VXC170" s="2068"/>
      <c r="VXD170" s="2068"/>
      <c r="VXE170" s="2068"/>
      <c r="VXF170" s="2068"/>
      <c r="VXG170" s="2068"/>
      <c r="VXH170" s="2068"/>
      <c r="VXI170" s="2068"/>
      <c r="VXJ170" s="2068"/>
      <c r="VXK170" s="2068"/>
      <c r="VXL170" s="2068"/>
      <c r="VXM170" s="2068"/>
      <c r="VXN170" s="2068"/>
      <c r="VXO170" s="2068"/>
      <c r="VXP170" s="2068"/>
      <c r="VXQ170" s="2068"/>
      <c r="VXR170" s="2068"/>
      <c r="VXS170" s="2068"/>
      <c r="VXT170" s="2068"/>
      <c r="VXU170" s="2068"/>
      <c r="VXV170" s="2068"/>
      <c r="VXW170" s="2068"/>
      <c r="VXX170" s="2068"/>
      <c r="VXY170" s="2068"/>
      <c r="VXZ170" s="2068"/>
      <c r="VYA170" s="2068"/>
      <c r="VYB170" s="2068"/>
      <c r="VYC170" s="2068"/>
      <c r="VYD170" s="2068"/>
      <c r="VYE170" s="2068"/>
      <c r="VYF170" s="2068"/>
      <c r="VYG170" s="2068"/>
      <c r="VYH170" s="2068"/>
      <c r="VYI170" s="2068"/>
      <c r="VYJ170" s="2068"/>
      <c r="VYK170" s="2068"/>
      <c r="VYL170" s="2068"/>
      <c r="VYM170" s="2068"/>
      <c r="VYN170" s="2068"/>
      <c r="VYO170" s="2068"/>
      <c r="VYP170" s="2068"/>
      <c r="VYQ170" s="2068"/>
      <c r="VYR170" s="2068"/>
      <c r="VYS170" s="2068"/>
      <c r="VYT170" s="2068"/>
      <c r="VYU170" s="2068"/>
      <c r="VYV170" s="2068"/>
      <c r="VYW170" s="2068"/>
      <c r="VYX170" s="2068"/>
      <c r="VYY170" s="2068"/>
      <c r="VYZ170" s="2068"/>
      <c r="VZA170" s="2068"/>
      <c r="VZB170" s="2068"/>
      <c r="VZC170" s="2068"/>
      <c r="VZD170" s="2068"/>
      <c r="VZE170" s="2068"/>
      <c r="VZF170" s="2068"/>
      <c r="VZG170" s="2068"/>
      <c r="VZH170" s="2068"/>
      <c r="VZI170" s="2068"/>
      <c r="VZJ170" s="2068"/>
      <c r="VZK170" s="2068"/>
      <c r="VZL170" s="2068"/>
      <c r="VZM170" s="2068"/>
      <c r="VZN170" s="2068"/>
      <c r="VZO170" s="2068"/>
      <c r="VZP170" s="2068"/>
      <c r="VZQ170" s="2068"/>
      <c r="VZR170" s="2068"/>
      <c r="VZS170" s="2068"/>
      <c r="VZT170" s="2068"/>
      <c r="VZU170" s="2068"/>
      <c r="VZV170" s="2068"/>
      <c r="VZW170" s="2068"/>
      <c r="VZX170" s="2068"/>
      <c r="VZY170" s="2068"/>
      <c r="VZZ170" s="2068"/>
      <c r="WAA170" s="2068"/>
      <c r="WAB170" s="2068"/>
      <c r="WAC170" s="2068"/>
      <c r="WAD170" s="2068"/>
      <c r="WAE170" s="2068"/>
      <c r="WAF170" s="2068"/>
      <c r="WAG170" s="2068"/>
      <c r="WAH170" s="2068"/>
      <c r="WAI170" s="2068"/>
      <c r="WAJ170" s="2068"/>
      <c r="WAK170" s="2068"/>
      <c r="WAL170" s="2068"/>
      <c r="WAM170" s="2068"/>
      <c r="WAN170" s="2068"/>
      <c r="WAO170" s="2068"/>
      <c r="WAP170" s="2068"/>
      <c r="WAQ170" s="2068"/>
      <c r="WAR170" s="2068"/>
      <c r="WAS170" s="2068"/>
      <c r="WAT170" s="2068"/>
      <c r="WAU170" s="2068"/>
      <c r="WAV170" s="2068"/>
      <c r="WAW170" s="2068"/>
      <c r="WAX170" s="2068"/>
      <c r="WAY170" s="2068"/>
      <c r="WAZ170" s="2068"/>
      <c r="WBA170" s="2068"/>
      <c r="WBB170" s="2068"/>
      <c r="WBC170" s="2068"/>
      <c r="WBD170" s="2068"/>
      <c r="WBE170" s="2068"/>
      <c r="WBF170" s="2068"/>
      <c r="WBG170" s="2068"/>
      <c r="WBH170" s="2068"/>
      <c r="WBI170" s="2068"/>
      <c r="WBJ170" s="2068"/>
      <c r="WBK170" s="2068"/>
      <c r="WBL170" s="2068"/>
      <c r="WBM170" s="2068"/>
      <c r="WBN170" s="2068"/>
      <c r="WBO170" s="2068"/>
      <c r="WBP170" s="2068"/>
      <c r="WBQ170" s="2068"/>
      <c r="WBR170" s="2068"/>
      <c r="WBS170" s="2068"/>
      <c r="WBT170" s="2068"/>
      <c r="WBU170" s="2068"/>
      <c r="WBV170" s="2068"/>
      <c r="WBW170" s="2068"/>
      <c r="WBX170" s="2068"/>
      <c r="WBY170" s="2068"/>
      <c r="WBZ170" s="2068"/>
      <c r="WCA170" s="2068"/>
      <c r="WCB170" s="2068"/>
      <c r="WCC170" s="2068"/>
      <c r="WCD170" s="2068"/>
      <c r="WCE170" s="2068"/>
      <c r="WCF170" s="2068"/>
      <c r="WCG170" s="2068"/>
      <c r="WCH170" s="2068"/>
      <c r="WCI170" s="2068"/>
      <c r="WCJ170" s="2068"/>
      <c r="WCK170" s="2068"/>
      <c r="WCL170" s="2068"/>
      <c r="WCM170" s="2068"/>
      <c r="WCN170" s="2068"/>
      <c r="WCO170" s="2068"/>
      <c r="WCP170" s="2068"/>
      <c r="WCQ170" s="2068"/>
      <c r="WCR170" s="2068"/>
      <c r="WCS170" s="2068"/>
      <c r="WCT170" s="2068"/>
      <c r="WCU170" s="2068"/>
      <c r="WCV170" s="2068"/>
      <c r="WCW170" s="2068"/>
      <c r="WCX170" s="2068"/>
      <c r="WCY170" s="2068"/>
      <c r="WCZ170" s="2068"/>
      <c r="WDA170" s="2068"/>
      <c r="WDB170" s="2068"/>
      <c r="WDC170" s="2068"/>
      <c r="WDD170" s="2068"/>
      <c r="WDE170" s="2068"/>
      <c r="WDF170" s="2068"/>
      <c r="WDG170" s="2068"/>
      <c r="WDH170" s="2068"/>
      <c r="WDI170" s="2068"/>
      <c r="WDJ170" s="2068"/>
      <c r="WDK170" s="2068"/>
      <c r="WDL170" s="2068"/>
      <c r="WDM170" s="2068"/>
      <c r="WDN170" s="2068"/>
      <c r="WDO170" s="2068"/>
      <c r="WDP170" s="2068"/>
      <c r="WDQ170" s="2068"/>
      <c r="WDR170" s="2068"/>
      <c r="WDS170" s="2068"/>
      <c r="WDT170" s="2068"/>
      <c r="WDU170" s="2068"/>
      <c r="WDV170" s="2068"/>
      <c r="WDW170" s="2068"/>
      <c r="WDX170" s="2068"/>
      <c r="WDY170" s="2068"/>
      <c r="WDZ170" s="2068"/>
      <c r="WEA170" s="2068"/>
      <c r="WEB170" s="2068"/>
      <c r="WEC170" s="2068"/>
      <c r="WED170" s="2068"/>
      <c r="WEE170" s="2068"/>
      <c r="WEF170" s="2068"/>
      <c r="WEG170" s="2068"/>
      <c r="WEH170" s="2068"/>
      <c r="WEI170" s="2068"/>
      <c r="WEJ170" s="2068"/>
      <c r="WEK170" s="2068"/>
      <c r="WEL170" s="2068"/>
      <c r="WEM170" s="2068"/>
      <c r="WEN170" s="2068"/>
      <c r="WEO170" s="2068"/>
      <c r="WEP170" s="2068"/>
      <c r="WEQ170" s="2068"/>
      <c r="WER170" s="2068"/>
      <c r="WES170" s="2068"/>
      <c r="WET170" s="2068"/>
      <c r="WEU170" s="2068"/>
      <c r="WEV170" s="2068"/>
      <c r="WEW170" s="2068"/>
      <c r="WEX170" s="2068"/>
      <c r="WEY170" s="2068"/>
      <c r="WEZ170" s="2068"/>
      <c r="WFA170" s="2068"/>
      <c r="WFB170" s="2068"/>
      <c r="WFC170" s="2068"/>
      <c r="WFD170" s="2068"/>
      <c r="WFE170" s="2068"/>
      <c r="WFF170" s="2068"/>
      <c r="WFG170" s="2068"/>
      <c r="WFH170" s="2068"/>
      <c r="WFI170" s="2068"/>
      <c r="WFJ170" s="2068"/>
      <c r="WFK170" s="2068"/>
      <c r="WFL170" s="2068"/>
      <c r="WFM170" s="2068"/>
      <c r="WFN170" s="2068"/>
      <c r="WFO170" s="2068"/>
      <c r="WFP170" s="2068"/>
      <c r="WFQ170" s="2068"/>
      <c r="WFR170" s="2068"/>
      <c r="WFS170" s="2068"/>
      <c r="WFT170" s="2068"/>
      <c r="WFU170" s="2068"/>
      <c r="WFV170" s="2068"/>
      <c r="WFW170" s="2068"/>
      <c r="WFX170" s="2068"/>
      <c r="WFY170" s="2068"/>
      <c r="WFZ170" s="2068"/>
      <c r="WGA170" s="2068"/>
      <c r="WGB170" s="2068"/>
      <c r="WGC170" s="2068"/>
      <c r="WGD170" s="2068"/>
      <c r="WGE170" s="2068"/>
      <c r="WGF170" s="2068"/>
      <c r="WGG170" s="2068"/>
      <c r="WGH170" s="2068"/>
      <c r="WGI170" s="2068"/>
      <c r="WGJ170" s="2068"/>
      <c r="WGK170" s="2068"/>
      <c r="WGL170" s="2068"/>
      <c r="WGM170" s="2068"/>
      <c r="WGN170" s="2068"/>
      <c r="WGO170" s="2068"/>
      <c r="WGP170" s="2068"/>
      <c r="WGQ170" s="2068"/>
      <c r="WGR170" s="2068"/>
      <c r="WGS170" s="2068"/>
      <c r="WGT170" s="2068"/>
      <c r="WGU170" s="2068"/>
      <c r="WGV170" s="2068"/>
      <c r="WGW170" s="2068"/>
      <c r="WGX170" s="2068"/>
      <c r="WGY170" s="2068"/>
      <c r="WGZ170" s="2068"/>
      <c r="WHA170" s="2068"/>
      <c r="WHB170" s="2068"/>
      <c r="WHC170" s="2068"/>
      <c r="WHD170" s="2068"/>
      <c r="WHE170" s="2068"/>
      <c r="WHF170" s="2068"/>
      <c r="WHG170" s="2068"/>
      <c r="WHH170" s="2068"/>
      <c r="WHI170" s="2068"/>
      <c r="WHJ170" s="2068"/>
      <c r="WHK170" s="2068"/>
      <c r="WHL170" s="2068"/>
      <c r="WHM170" s="2068"/>
      <c r="WHN170" s="2068"/>
      <c r="WHO170" s="2068"/>
      <c r="WHP170" s="2068"/>
      <c r="WHQ170" s="2068"/>
      <c r="WHR170" s="2068"/>
      <c r="WHS170" s="2068"/>
      <c r="WHT170" s="2068"/>
      <c r="WHU170" s="2068"/>
      <c r="WHV170" s="2068"/>
      <c r="WHW170" s="2068"/>
      <c r="WHX170" s="2068"/>
      <c r="WHY170" s="2068"/>
      <c r="WHZ170" s="2068"/>
      <c r="WIA170" s="2068"/>
      <c r="WIB170" s="2068"/>
      <c r="WIC170" s="2068"/>
      <c r="WID170" s="2068"/>
      <c r="WIE170" s="2068"/>
      <c r="WIF170" s="2068"/>
      <c r="WIG170" s="2068"/>
      <c r="WIH170" s="2068"/>
      <c r="WII170" s="2068"/>
      <c r="WIJ170" s="2068"/>
      <c r="WIK170" s="2068"/>
      <c r="WIL170" s="2068"/>
      <c r="WIM170" s="2068"/>
      <c r="WIN170" s="2068"/>
      <c r="WIO170" s="2068"/>
      <c r="WIP170" s="2068"/>
      <c r="WIQ170" s="2068"/>
      <c r="WIR170" s="2068"/>
      <c r="WIS170" s="2068"/>
      <c r="WIT170" s="2068"/>
      <c r="WIU170" s="2068"/>
      <c r="WIV170" s="2068"/>
      <c r="WIW170" s="2068"/>
      <c r="WIX170" s="2068"/>
      <c r="WIY170" s="2068"/>
      <c r="WIZ170" s="2068"/>
      <c r="WJA170" s="2068"/>
      <c r="WJB170" s="2068"/>
      <c r="WJC170" s="2068"/>
      <c r="WJD170" s="2068"/>
      <c r="WJE170" s="2068"/>
      <c r="WJF170" s="2068"/>
      <c r="WJG170" s="2068"/>
      <c r="WJH170" s="2068"/>
      <c r="WJI170" s="2068"/>
      <c r="WJJ170" s="2068"/>
      <c r="WJK170" s="2068"/>
      <c r="WJL170" s="2068"/>
      <c r="WJM170" s="2068"/>
      <c r="WJN170" s="2068"/>
      <c r="WJO170" s="2068"/>
      <c r="WJP170" s="2068"/>
      <c r="WJQ170" s="2068"/>
      <c r="WJR170" s="2068"/>
      <c r="WJS170" s="2068"/>
      <c r="WJT170" s="2068"/>
      <c r="WJU170" s="2068"/>
      <c r="WJV170" s="2068"/>
      <c r="WJW170" s="2068"/>
      <c r="WJX170" s="2068"/>
      <c r="WJY170" s="2068"/>
      <c r="WJZ170" s="2068"/>
      <c r="WKA170" s="2068"/>
      <c r="WKB170" s="2068"/>
      <c r="WKC170" s="2068"/>
      <c r="WKD170" s="2068"/>
      <c r="WKE170" s="2068"/>
      <c r="WKF170" s="2068"/>
      <c r="WKG170" s="2068"/>
      <c r="WKH170" s="2068"/>
      <c r="WKI170" s="2068"/>
      <c r="WKJ170" s="2068"/>
      <c r="WKK170" s="2068"/>
      <c r="WKL170" s="2068"/>
      <c r="WKM170" s="2068"/>
      <c r="WKN170" s="2068"/>
      <c r="WKO170" s="2068"/>
      <c r="WKP170" s="2068"/>
      <c r="WKQ170" s="2068"/>
      <c r="WKR170" s="2068"/>
      <c r="WKS170" s="2068"/>
      <c r="WKT170" s="2068"/>
      <c r="WKU170" s="2068"/>
      <c r="WKV170" s="2068"/>
      <c r="WKW170" s="2068"/>
      <c r="WKX170" s="2068"/>
      <c r="WKY170" s="2068"/>
      <c r="WKZ170" s="2068"/>
      <c r="WLA170" s="2068"/>
      <c r="WLB170" s="2068"/>
      <c r="WLC170" s="2068"/>
      <c r="WLD170" s="2068"/>
      <c r="WLE170" s="2068"/>
      <c r="WLF170" s="2068"/>
      <c r="WLG170" s="2068"/>
      <c r="WLH170" s="2068"/>
      <c r="WLI170" s="2068"/>
      <c r="WLJ170" s="2068"/>
      <c r="WLK170" s="2068"/>
      <c r="WLL170" s="2068"/>
      <c r="WLM170" s="2068"/>
      <c r="WLN170" s="2068"/>
      <c r="WLO170" s="2068"/>
      <c r="WLP170" s="2068"/>
      <c r="WLQ170" s="2068"/>
      <c r="WLR170" s="2068"/>
      <c r="WLS170" s="2068"/>
      <c r="WLT170" s="2068"/>
      <c r="WLU170" s="2068"/>
      <c r="WLV170" s="2068"/>
      <c r="WLW170" s="2068"/>
      <c r="WLX170" s="2068"/>
      <c r="WLY170" s="2068"/>
      <c r="WLZ170" s="2068"/>
      <c r="WMA170" s="2068"/>
      <c r="WMB170" s="2068"/>
      <c r="WMC170" s="2068"/>
      <c r="WMD170" s="2068"/>
      <c r="WME170" s="2068"/>
      <c r="WMF170" s="2068"/>
      <c r="WMG170" s="2068"/>
      <c r="WMH170" s="2068"/>
      <c r="WMI170" s="2068"/>
      <c r="WMJ170" s="2068"/>
      <c r="WMK170" s="2068"/>
      <c r="WML170" s="2068"/>
      <c r="WMM170" s="2068"/>
      <c r="WMN170" s="2068"/>
      <c r="WMO170" s="2068"/>
      <c r="WMP170" s="2068"/>
      <c r="WMQ170" s="2068"/>
      <c r="WMR170" s="2068"/>
      <c r="WMS170" s="2068"/>
      <c r="WMT170" s="2068"/>
      <c r="WMU170" s="2068"/>
      <c r="WMV170" s="2068"/>
      <c r="WMW170" s="2068"/>
      <c r="WMX170" s="2068"/>
      <c r="WMY170" s="2068"/>
      <c r="WMZ170" s="2068"/>
      <c r="WNA170" s="2068"/>
      <c r="WNB170" s="2068"/>
      <c r="WNC170" s="2068"/>
      <c r="WND170" s="2068"/>
      <c r="WNE170" s="2068"/>
      <c r="WNF170" s="2068"/>
      <c r="WNG170" s="2068"/>
      <c r="WNH170" s="2068"/>
      <c r="WNI170" s="2068"/>
      <c r="WNJ170" s="2068"/>
      <c r="WNK170" s="2068"/>
      <c r="WNL170" s="2068"/>
      <c r="WNM170" s="2068"/>
      <c r="WNN170" s="2068"/>
      <c r="WNO170" s="2068"/>
      <c r="WNP170" s="2068"/>
      <c r="WNQ170" s="2068"/>
      <c r="WNR170" s="2068"/>
      <c r="WNS170" s="2068"/>
      <c r="WNT170" s="2068"/>
      <c r="WNU170" s="2068"/>
      <c r="WNV170" s="2068"/>
      <c r="WNW170" s="2068"/>
      <c r="WNX170" s="2068"/>
      <c r="WNY170" s="2068"/>
      <c r="WNZ170" s="2068"/>
      <c r="WOA170" s="2068"/>
      <c r="WOB170" s="2068"/>
      <c r="WOC170" s="2068"/>
      <c r="WOD170" s="2068"/>
      <c r="WOE170" s="2068"/>
      <c r="WOF170" s="2068"/>
      <c r="WOG170" s="2068"/>
      <c r="WOH170" s="2068"/>
      <c r="WOI170" s="2068"/>
      <c r="WOJ170" s="2068"/>
      <c r="WOK170" s="2068"/>
      <c r="WOL170" s="2068"/>
      <c r="WOM170" s="2068"/>
      <c r="WON170" s="2068"/>
      <c r="WOO170" s="2068"/>
      <c r="WOP170" s="2068"/>
      <c r="WOQ170" s="2068"/>
      <c r="WOR170" s="2068"/>
      <c r="WOS170" s="2068"/>
      <c r="WOT170" s="2068"/>
      <c r="WOU170" s="2068"/>
      <c r="WOV170" s="2068"/>
      <c r="WOW170" s="2068"/>
      <c r="WOX170" s="2068"/>
      <c r="WOY170" s="2068"/>
      <c r="WOZ170" s="2068"/>
      <c r="WPA170" s="2068"/>
      <c r="WPB170" s="2068"/>
      <c r="WPC170" s="2068"/>
      <c r="WPD170" s="2068"/>
      <c r="WPE170" s="2068"/>
      <c r="WPF170" s="2068"/>
      <c r="WPG170" s="2068"/>
      <c r="WPH170" s="2068"/>
      <c r="WPI170" s="2068"/>
      <c r="WPJ170" s="2068"/>
      <c r="WPK170" s="2068"/>
      <c r="WPL170" s="2068"/>
      <c r="WPM170" s="2068"/>
      <c r="WPN170" s="2068"/>
      <c r="WPO170" s="2068"/>
      <c r="WPP170" s="2068"/>
      <c r="WPQ170" s="2068"/>
      <c r="WPR170" s="2068"/>
      <c r="WPS170" s="2068"/>
      <c r="WPT170" s="2068"/>
      <c r="WPU170" s="2068"/>
      <c r="WPV170" s="2068"/>
      <c r="WPW170" s="2068"/>
      <c r="WPX170" s="2068"/>
      <c r="WPY170" s="2068"/>
      <c r="WPZ170" s="2068"/>
      <c r="WQA170" s="2068"/>
      <c r="WQB170" s="2068"/>
      <c r="WQC170" s="2068"/>
      <c r="WQD170" s="2068"/>
      <c r="WQE170" s="2068"/>
      <c r="WQF170" s="2068"/>
      <c r="WQG170" s="2068"/>
      <c r="WQH170" s="2068"/>
      <c r="WQI170" s="2068"/>
      <c r="WQJ170" s="2068"/>
      <c r="WQK170" s="2068"/>
      <c r="WQL170" s="2068"/>
      <c r="WQM170" s="2068"/>
      <c r="WQN170" s="2068"/>
      <c r="WQO170" s="2068"/>
      <c r="WQP170" s="2068"/>
      <c r="WQQ170" s="2068"/>
      <c r="WQR170" s="2068"/>
      <c r="WQS170" s="2068"/>
      <c r="WQT170" s="2068"/>
      <c r="WQU170" s="2068"/>
      <c r="WQV170" s="2068"/>
      <c r="WQW170" s="2068"/>
      <c r="WQX170" s="2068"/>
      <c r="WQY170" s="2068"/>
      <c r="WQZ170" s="2068"/>
      <c r="WRA170" s="2068"/>
      <c r="WRB170" s="2068"/>
      <c r="WRC170" s="2068"/>
      <c r="WRD170" s="2068"/>
      <c r="WRE170" s="2068"/>
      <c r="WRF170" s="2068"/>
      <c r="WRG170" s="2068"/>
      <c r="WRH170" s="2068"/>
      <c r="WRI170" s="2068"/>
      <c r="WRJ170" s="2068"/>
      <c r="WRK170" s="2068"/>
      <c r="WRL170" s="2068"/>
      <c r="WRM170" s="2068"/>
      <c r="WRN170" s="2068"/>
      <c r="WRO170" s="2068"/>
      <c r="WRP170" s="2068"/>
      <c r="WRQ170" s="2068"/>
      <c r="WRR170" s="2068"/>
      <c r="WRS170" s="2068"/>
      <c r="WRT170" s="2068"/>
      <c r="WRU170" s="2068"/>
      <c r="WRV170" s="2068"/>
      <c r="WRW170" s="2068"/>
      <c r="WRX170" s="2068"/>
      <c r="WRY170" s="2068"/>
      <c r="WRZ170" s="2068"/>
      <c r="WSA170" s="2068"/>
      <c r="WSB170" s="2068"/>
      <c r="WSC170" s="2068"/>
      <c r="WSD170" s="2068"/>
      <c r="WSE170" s="2068"/>
      <c r="WSF170" s="2068"/>
      <c r="WSG170" s="2068"/>
      <c r="WSH170" s="2068"/>
      <c r="WSI170" s="2068"/>
      <c r="WSJ170" s="2068"/>
      <c r="WSK170" s="2068"/>
      <c r="WSL170" s="2068"/>
      <c r="WSM170" s="2068"/>
      <c r="WSN170" s="2068"/>
      <c r="WSO170" s="2068"/>
      <c r="WSP170" s="2068"/>
      <c r="WSQ170" s="2068"/>
      <c r="WSR170" s="2068"/>
      <c r="WSS170" s="2068"/>
      <c r="WST170" s="2068"/>
      <c r="WSU170" s="2068"/>
      <c r="WSV170" s="2068"/>
      <c r="WSW170" s="2068"/>
      <c r="WSX170" s="2068"/>
      <c r="WSY170" s="2068"/>
      <c r="WSZ170" s="2068"/>
      <c r="WTA170" s="2068"/>
      <c r="WTB170" s="2068"/>
      <c r="WTC170" s="2068"/>
      <c r="WTD170" s="2068"/>
      <c r="WTE170" s="2068"/>
      <c r="WTF170" s="2068"/>
      <c r="WTG170" s="2068"/>
      <c r="WTH170" s="2068"/>
      <c r="WTI170" s="2068"/>
      <c r="WTJ170" s="2068"/>
      <c r="WTK170" s="2068"/>
      <c r="WTL170" s="2068"/>
      <c r="WTM170" s="2068"/>
      <c r="WTN170" s="2068"/>
      <c r="WTO170" s="2068"/>
      <c r="WTP170" s="2068"/>
      <c r="WTQ170" s="2068"/>
      <c r="WTR170" s="2068"/>
      <c r="WTS170" s="2068"/>
      <c r="WTT170" s="2068"/>
      <c r="WTU170" s="2068"/>
      <c r="WTV170" s="2068"/>
      <c r="WTW170" s="2068"/>
      <c r="WTX170" s="2068"/>
      <c r="WTY170" s="2068"/>
      <c r="WTZ170" s="2068"/>
      <c r="WUA170" s="2068"/>
      <c r="WUB170" s="2068"/>
      <c r="WUC170" s="2068"/>
      <c r="WUD170" s="2068"/>
      <c r="WUE170" s="2068"/>
      <c r="WUF170" s="2068"/>
      <c r="WUG170" s="2068"/>
      <c r="WUH170" s="2068"/>
      <c r="WUI170" s="2068"/>
      <c r="WUJ170" s="2068"/>
      <c r="WUK170" s="2068"/>
      <c r="WUL170" s="2068"/>
      <c r="WUM170" s="2068"/>
      <c r="WUN170" s="2068"/>
      <c r="WUO170" s="2068"/>
      <c r="WUP170" s="2068"/>
      <c r="WUQ170" s="2068"/>
      <c r="WUR170" s="2068"/>
      <c r="WUS170" s="2068"/>
      <c r="WUT170" s="2068"/>
      <c r="WUU170" s="2068"/>
      <c r="WUV170" s="2068"/>
      <c r="WUW170" s="2068"/>
      <c r="WUX170" s="2068"/>
      <c r="WUY170" s="2068"/>
      <c r="WUZ170" s="2068"/>
      <c r="WVA170" s="2068"/>
      <c r="WVB170" s="2068"/>
      <c r="WVC170" s="2068"/>
      <c r="WVD170" s="2068"/>
      <c r="WVE170" s="2068"/>
      <c r="WVF170" s="2068"/>
      <c r="WVG170" s="2068"/>
      <c r="WVH170" s="2068"/>
      <c r="WVI170" s="2068"/>
      <c r="WVJ170" s="2068"/>
      <c r="WVK170" s="2068"/>
      <c r="WVL170" s="2068"/>
      <c r="WVM170" s="2068"/>
      <c r="WVN170" s="2068"/>
      <c r="WVO170" s="2068"/>
      <c r="WVP170" s="2068"/>
      <c r="WVQ170" s="2068"/>
      <c r="WVR170" s="2068"/>
      <c r="WVS170" s="2068"/>
      <c r="WVT170" s="2068"/>
      <c r="WVU170" s="2068"/>
      <c r="WVV170" s="2068"/>
      <c r="WVW170" s="2068"/>
      <c r="WVX170" s="2068"/>
      <c r="WVY170" s="2068"/>
      <c r="WVZ170" s="2068"/>
      <c r="WWA170" s="2068"/>
      <c r="WWB170" s="2068"/>
      <c r="WWC170" s="2068"/>
      <c r="WWD170" s="2068"/>
      <c r="WWE170" s="2068"/>
      <c r="WWF170" s="2068"/>
      <c r="WWG170" s="2068"/>
      <c r="WWH170" s="2068"/>
      <c r="WWI170" s="2068"/>
      <c r="WWJ170" s="2068"/>
      <c r="WWK170" s="2068"/>
      <c r="WWL170" s="2068"/>
      <c r="WWM170" s="2068"/>
      <c r="WWN170" s="2068"/>
      <c r="WWO170" s="2068"/>
      <c r="WWP170" s="2068"/>
      <c r="WWQ170" s="2068"/>
      <c r="WWR170" s="2068"/>
      <c r="WWS170" s="2068"/>
      <c r="WWT170" s="2068"/>
      <c r="WWU170" s="2068"/>
      <c r="WWV170" s="2068"/>
      <c r="WWW170" s="2068"/>
      <c r="WWX170" s="2068"/>
      <c r="WWY170" s="2068"/>
      <c r="WWZ170" s="2068"/>
      <c r="WXA170" s="2068"/>
      <c r="WXB170" s="2068"/>
      <c r="WXC170" s="2068"/>
      <c r="WXD170" s="2068"/>
      <c r="WXE170" s="2068"/>
      <c r="WXF170" s="2068"/>
      <c r="WXG170" s="2068"/>
      <c r="WXH170" s="2068"/>
      <c r="WXI170" s="2068"/>
      <c r="WXJ170" s="2068"/>
      <c r="WXK170" s="2068"/>
      <c r="WXL170" s="2068"/>
      <c r="WXM170" s="2068"/>
      <c r="WXN170" s="2068"/>
      <c r="WXO170" s="2068"/>
      <c r="WXP170" s="2068"/>
      <c r="WXQ170" s="2068"/>
      <c r="WXR170" s="2068"/>
      <c r="WXS170" s="2068"/>
      <c r="WXT170" s="2068"/>
      <c r="WXU170" s="2068"/>
      <c r="WXV170" s="2068"/>
      <c r="WXW170" s="2068"/>
      <c r="WXX170" s="2068"/>
      <c r="WXY170" s="2068"/>
      <c r="WXZ170" s="2068"/>
      <c r="WYA170" s="2068"/>
      <c r="WYB170" s="2068"/>
      <c r="WYC170" s="2068"/>
      <c r="WYD170" s="2068"/>
      <c r="WYE170" s="2068"/>
      <c r="WYF170" s="2068"/>
      <c r="WYG170" s="2068"/>
      <c r="WYH170" s="2068"/>
      <c r="WYI170" s="2068"/>
      <c r="WYJ170" s="2068"/>
      <c r="WYK170" s="2068"/>
      <c r="WYL170" s="2068"/>
      <c r="WYM170" s="2068"/>
      <c r="WYN170" s="2068"/>
      <c r="WYO170" s="2068"/>
      <c r="WYP170" s="2068"/>
      <c r="WYQ170" s="2068"/>
      <c r="WYR170" s="2068"/>
      <c r="WYS170" s="2068"/>
      <c r="WYT170" s="2068"/>
      <c r="WYU170" s="2068"/>
      <c r="WYV170" s="2068"/>
      <c r="WYW170" s="2068"/>
      <c r="WYX170" s="2068"/>
      <c r="WYY170" s="2068"/>
      <c r="WYZ170" s="2068"/>
      <c r="WZA170" s="2068"/>
      <c r="WZB170" s="2068"/>
      <c r="WZC170" s="2068"/>
      <c r="WZD170" s="2068"/>
      <c r="WZE170" s="2068"/>
      <c r="WZF170" s="2068"/>
      <c r="WZG170" s="2068"/>
      <c r="WZH170" s="2068"/>
      <c r="WZI170" s="2068"/>
      <c r="WZJ170" s="2068"/>
      <c r="WZK170" s="2068"/>
      <c r="WZL170" s="2068"/>
      <c r="WZM170" s="2068"/>
      <c r="WZN170" s="2068"/>
      <c r="WZO170" s="2068"/>
      <c r="WZP170" s="2068"/>
      <c r="WZQ170" s="2068"/>
      <c r="WZR170" s="2068"/>
      <c r="WZS170" s="2068"/>
      <c r="WZT170" s="2068"/>
      <c r="WZU170" s="2068"/>
      <c r="WZV170" s="2068"/>
      <c r="WZW170" s="2068"/>
      <c r="WZX170" s="2068"/>
      <c r="WZY170" s="2068"/>
      <c r="WZZ170" s="2068"/>
      <c r="XAA170" s="2068"/>
      <c r="XAB170" s="2068"/>
      <c r="XAC170" s="2068"/>
      <c r="XAD170" s="2068"/>
      <c r="XAE170" s="2068"/>
      <c r="XAF170" s="2068"/>
      <c r="XAG170" s="2068"/>
      <c r="XAH170" s="2068"/>
      <c r="XAI170" s="2068"/>
      <c r="XAJ170" s="2068"/>
      <c r="XAK170" s="2068"/>
      <c r="XAL170" s="2068"/>
      <c r="XAM170" s="2068"/>
      <c r="XAN170" s="2068"/>
      <c r="XAO170" s="2068"/>
      <c r="XAP170" s="2068"/>
      <c r="XAQ170" s="2068"/>
      <c r="XAR170" s="2068"/>
      <c r="XAS170" s="2068"/>
      <c r="XAT170" s="2068"/>
      <c r="XAU170" s="2068"/>
      <c r="XAV170" s="2068"/>
      <c r="XAW170" s="2068"/>
      <c r="XAX170" s="2068"/>
      <c r="XAY170" s="2068"/>
      <c r="XAZ170" s="2068"/>
      <c r="XBA170" s="2068"/>
      <c r="XBB170" s="2068"/>
      <c r="XBC170" s="2068"/>
      <c r="XBD170" s="2068"/>
      <c r="XBE170" s="2068"/>
      <c r="XBF170" s="2068"/>
      <c r="XBG170" s="2068"/>
      <c r="XBH170" s="2068"/>
      <c r="XBI170" s="2068"/>
      <c r="XBJ170" s="2068"/>
      <c r="XBK170" s="2068"/>
      <c r="XBL170" s="2068"/>
      <c r="XBM170" s="2068"/>
      <c r="XBN170" s="2068"/>
      <c r="XBO170" s="2068"/>
      <c r="XBP170" s="2068"/>
      <c r="XBQ170" s="2068"/>
      <c r="XBR170" s="2068"/>
      <c r="XBS170" s="2068"/>
      <c r="XBT170" s="2068"/>
      <c r="XBU170" s="2068"/>
      <c r="XBV170" s="2068"/>
      <c r="XBW170" s="2068"/>
      <c r="XBX170" s="2068"/>
      <c r="XBY170" s="2068"/>
      <c r="XBZ170" s="2068"/>
      <c r="XCA170" s="2068"/>
      <c r="XCB170" s="2068"/>
      <c r="XCC170" s="2068"/>
      <c r="XCD170" s="2068"/>
      <c r="XCE170" s="2068"/>
      <c r="XCF170" s="2068"/>
      <c r="XCG170" s="2068"/>
      <c r="XCH170" s="2068"/>
      <c r="XCI170" s="2068"/>
      <c r="XCJ170" s="2068"/>
      <c r="XCK170" s="2068"/>
      <c r="XCL170" s="2068"/>
      <c r="XCM170" s="2068"/>
      <c r="XCN170" s="2068"/>
      <c r="XCO170" s="2068"/>
      <c r="XCP170" s="2068"/>
      <c r="XCQ170" s="2068"/>
      <c r="XCR170" s="2068"/>
      <c r="XCS170" s="2068"/>
      <c r="XCT170" s="2068"/>
      <c r="XCU170" s="2068"/>
      <c r="XCV170" s="2068"/>
      <c r="XCW170" s="2068"/>
      <c r="XCX170" s="2068"/>
      <c r="XCY170" s="2068"/>
      <c r="XCZ170" s="2068"/>
      <c r="XDA170" s="2068"/>
      <c r="XDB170" s="2068"/>
      <c r="XDC170" s="2068"/>
      <c r="XDD170" s="2068"/>
      <c r="XDE170" s="2068"/>
      <c r="XDF170" s="2068"/>
      <c r="XDG170" s="2068"/>
      <c r="XDH170" s="2068"/>
      <c r="XDI170" s="2068"/>
      <c r="XDJ170" s="2068"/>
      <c r="XDK170" s="2068"/>
      <c r="XDL170" s="2068"/>
      <c r="XDM170" s="2068"/>
      <c r="XDN170" s="2068"/>
      <c r="XDO170" s="2068"/>
      <c r="XDP170" s="2068"/>
      <c r="XDQ170" s="2068"/>
      <c r="XDR170" s="2068"/>
      <c r="XDS170" s="2068"/>
      <c r="XDT170" s="2068"/>
      <c r="XDU170" s="2068"/>
      <c r="XDV170" s="2068"/>
      <c r="XDW170" s="2068"/>
      <c r="XDX170" s="2068"/>
      <c r="XDY170" s="2068"/>
      <c r="XDZ170" s="2068"/>
      <c r="XEA170" s="2068"/>
      <c r="XEB170" s="2068"/>
      <c r="XEC170" s="2068"/>
      <c r="XED170" s="2068"/>
      <c r="XEE170" s="2068"/>
      <c r="XEF170" s="2068"/>
      <c r="XEG170" s="2068"/>
      <c r="XEH170" s="2068"/>
      <c r="XEI170" s="2068"/>
      <c r="XEJ170" s="2068"/>
      <c r="XEK170" s="2068"/>
      <c r="XEL170" s="2068"/>
      <c r="XEM170" s="2068"/>
      <c r="XEN170" s="2068"/>
      <c r="XEO170" s="2068"/>
    </row>
    <row r="171" spans="1:16369" s="2051" customFormat="1" ht="13.15">
      <c r="A171" s="694"/>
      <c r="B171" s="695" t="s">
        <v>4809</v>
      </c>
      <c r="C171" s="696"/>
      <c r="D171" s="697"/>
      <c r="E171" s="1776"/>
      <c r="F171" s="696"/>
      <c r="G171" s="2068"/>
      <c r="H171" s="2068"/>
      <c r="I171" s="2068"/>
      <c r="J171" s="2068"/>
      <c r="K171" s="2068"/>
      <c r="L171" s="2068"/>
      <c r="M171" s="2068"/>
      <c r="N171" s="2068"/>
      <c r="O171" s="2068"/>
      <c r="P171" s="2068"/>
      <c r="Q171" s="2068"/>
      <c r="R171" s="2068"/>
      <c r="S171" s="2068"/>
      <c r="T171" s="2068"/>
      <c r="U171" s="2068"/>
      <c r="V171" s="2068"/>
      <c r="W171" s="2068"/>
      <c r="X171" s="2068"/>
      <c r="Y171" s="2068"/>
      <c r="Z171" s="2068"/>
      <c r="AA171" s="2068"/>
      <c r="AB171" s="2068"/>
      <c r="AC171" s="2068"/>
      <c r="AD171" s="2068"/>
      <c r="AE171" s="2068"/>
      <c r="AF171" s="2068"/>
      <c r="AG171" s="2068"/>
      <c r="AH171" s="2068"/>
      <c r="AI171" s="2068"/>
      <c r="AJ171" s="2068"/>
      <c r="AK171" s="2068"/>
      <c r="AL171" s="2068"/>
      <c r="AM171" s="2068"/>
      <c r="AN171" s="2068"/>
      <c r="AO171" s="2068"/>
      <c r="AP171" s="2068"/>
      <c r="AQ171" s="2068"/>
      <c r="AR171" s="2068"/>
      <c r="AS171" s="2068"/>
      <c r="AT171" s="2068"/>
      <c r="AU171" s="2068"/>
      <c r="AV171" s="2068"/>
      <c r="AW171" s="2068"/>
      <c r="AX171" s="2068"/>
      <c r="AY171" s="2068"/>
      <c r="AZ171" s="2068"/>
      <c r="BA171" s="2068"/>
      <c r="BB171" s="2068"/>
      <c r="BC171" s="2068"/>
      <c r="BD171" s="2068"/>
      <c r="BE171" s="2068"/>
      <c r="BF171" s="2068"/>
      <c r="BG171" s="2068"/>
      <c r="BH171" s="2068"/>
      <c r="BI171" s="2068"/>
      <c r="BJ171" s="2068"/>
      <c r="BK171" s="2068"/>
      <c r="BL171" s="2068"/>
      <c r="BM171" s="2068"/>
      <c r="BN171" s="2068"/>
      <c r="BO171" s="2068"/>
      <c r="BP171" s="2068"/>
      <c r="BQ171" s="2068"/>
      <c r="BR171" s="2068"/>
      <c r="BS171" s="2068"/>
      <c r="BT171" s="2068"/>
      <c r="BU171" s="2068"/>
      <c r="BV171" s="2068"/>
      <c r="BW171" s="2068"/>
      <c r="BX171" s="2068"/>
      <c r="BY171" s="2068"/>
      <c r="BZ171" s="2068"/>
      <c r="CA171" s="2068"/>
      <c r="CB171" s="2068"/>
      <c r="CC171" s="2068"/>
      <c r="CD171" s="2068"/>
      <c r="CE171" s="2068"/>
      <c r="CF171" s="2068"/>
      <c r="CG171" s="2068"/>
      <c r="CH171" s="2068"/>
      <c r="CI171" s="2068"/>
      <c r="CJ171" s="2068"/>
      <c r="CK171" s="2068"/>
      <c r="CL171" s="2068"/>
      <c r="CM171" s="2068"/>
      <c r="CN171" s="2068"/>
      <c r="CO171" s="2068"/>
      <c r="CP171" s="2068"/>
      <c r="CQ171" s="2068"/>
      <c r="CR171" s="2068"/>
      <c r="CS171" s="2068"/>
      <c r="CT171" s="2068"/>
      <c r="CU171" s="2068"/>
      <c r="CV171" s="2068"/>
      <c r="CW171" s="2068"/>
      <c r="CX171" s="2068"/>
      <c r="CY171" s="2068"/>
      <c r="CZ171" s="2068"/>
      <c r="DA171" s="2068"/>
      <c r="DB171" s="2068"/>
      <c r="DC171" s="2068"/>
      <c r="DD171" s="2068"/>
      <c r="DE171" s="2068"/>
      <c r="DF171" s="2068"/>
      <c r="DG171" s="2068"/>
      <c r="DH171" s="2068"/>
      <c r="DI171" s="2068"/>
      <c r="DJ171" s="2068"/>
      <c r="DK171" s="2068"/>
      <c r="DL171" s="2068"/>
      <c r="DM171" s="2068"/>
      <c r="DN171" s="2068"/>
      <c r="DO171" s="2068"/>
      <c r="DP171" s="2068"/>
      <c r="DQ171" s="2068"/>
      <c r="DR171" s="2068"/>
      <c r="DS171" s="2068"/>
      <c r="DT171" s="2068"/>
      <c r="DU171" s="2068"/>
      <c r="DV171" s="2068"/>
      <c r="DW171" s="2068"/>
      <c r="DX171" s="2068"/>
      <c r="DY171" s="2068"/>
      <c r="DZ171" s="2068"/>
      <c r="EA171" s="2068"/>
      <c r="EB171" s="2068"/>
      <c r="EC171" s="2068"/>
      <c r="ED171" s="2068"/>
      <c r="EE171" s="2068"/>
      <c r="EF171" s="2068"/>
      <c r="EG171" s="2068"/>
      <c r="EH171" s="2068"/>
      <c r="EI171" s="2068"/>
      <c r="EJ171" s="2068"/>
      <c r="EK171" s="2068"/>
      <c r="EL171" s="2068"/>
      <c r="EM171" s="2068"/>
      <c r="EN171" s="2068"/>
      <c r="EO171" s="2068"/>
      <c r="EP171" s="2068"/>
      <c r="EQ171" s="2068"/>
      <c r="ER171" s="2068"/>
      <c r="ES171" s="2068"/>
      <c r="ET171" s="2068"/>
      <c r="EU171" s="2068"/>
      <c r="EV171" s="2068"/>
      <c r="EW171" s="2068"/>
      <c r="EX171" s="2068"/>
      <c r="EY171" s="2068"/>
      <c r="EZ171" s="2068"/>
      <c r="FA171" s="2068"/>
      <c r="FB171" s="2068"/>
      <c r="FC171" s="2068"/>
      <c r="FD171" s="2068"/>
      <c r="FE171" s="2068"/>
      <c r="FF171" s="2068"/>
      <c r="FG171" s="2068"/>
      <c r="FH171" s="2068"/>
      <c r="FI171" s="2068"/>
      <c r="FJ171" s="2068"/>
      <c r="FK171" s="2068"/>
      <c r="FL171" s="2068"/>
      <c r="FM171" s="2068"/>
      <c r="FN171" s="2068"/>
      <c r="FO171" s="2068"/>
      <c r="FP171" s="2068"/>
      <c r="FQ171" s="2068"/>
      <c r="FR171" s="2068"/>
      <c r="FS171" s="2068"/>
      <c r="FT171" s="2068"/>
      <c r="FU171" s="2068"/>
      <c r="FV171" s="2068"/>
      <c r="FW171" s="2068"/>
      <c r="FX171" s="2068"/>
      <c r="FY171" s="2068"/>
      <c r="FZ171" s="2068"/>
      <c r="GA171" s="2068"/>
      <c r="GB171" s="2068"/>
      <c r="GC171" s="2068"/>
      <c r="GD171" s="2068"/>
      <c r="GE171" s="2068"/>
      <c r="GF171" s="2068"/>
      <c r="GG171" s="2068"/>
      <c r="GH171" s="2068"/>
      <c r="GI171" s="2068"/>
      <c r="GJ171" s="2068"/>
      <c r="GK171" s="2068"/>
      <c r="GL171" s="2068"/>
      <c r="GM171" s="2068"/>
      <c r="GN171" s="2068"/>
      <c r="GO171" s="2068"/>
      <c r="GP171" s="2068"/>
      <c r="GQ171" s="2068"/>
      <c r="GR171" s="2068"/>
      <c r="GS171" s="2068"/>
      <c r="GT171" s="2068"/>
      <c r="GU171" s="2068"/>
      <c r="GV171" s="2068"/>
      <c r="GW171" s="2068"/>
      <c r="GX171" s="2068"/>
      <c r="GY171" s="2068"/>
      <c r="GZ171" s="2068"/>
      <c r="HA171" s="2068"/>
      <c r="HB171" s="2068"/>
      <c r="HC171" s="2068"/>
      <c r="HD171" s="2068"/>
      <c r="HE171" s="2068"/>
      <c r="HF171" s="2068"/>
      <c r="HG171" s="2068"/>
      <c r="HH171" s="2068"/>
      <c r="HI171" s="2068"/>
      <c r="HJ171" s="2068"/>
      <c r="HK171" s="2068"/>
      <c r="HL171" s="2068"/>
      <c r="HM171" s="2068"/>
      <c r="HN171" s="2068"/>
      <c r="HO171" s="2068"/>
      <c r="HP171" s="2068"/>
      <c r="HQ171" s="2068"/>
      <c r="HR171" s="2068"/>
      <c r="HS171" s="2068"/>
      <c r="HT171" s="2068"/>
      <c r="HU171" s="2068"/>
      <c r="HV171" s="2068"/>
      <c r="HW171" s="2068"/>
      <c r="HX171" s="2068"/>
      <c r="HY171" s="2068"/>
      <c r="HZ171" s="2068"/>
      <c r="IA171" s="2068"/>
      <c r="IB171" s="2068"/>
      <c r="IC171" s="2068"/>
      <c r="ID171" s="2068"/>
      <c r="IE171" s="2068"/>
      <c r="IF171" s="2068"/>
      <c r="IG171" s="2068"/>
      <c r="IH171" s="2068"/>
      <c r="II171" s="2068"/>
      <c r="IJ171" s="2068"/>
      <c r="IK171" s="2068"/>
      <c r="IL171" s="2068"/>
      <c r="IM171" s="2068"/>
      <c r="IN171" s="2068"/>
      <c r="IO171" s="2068"/>
      <c r="IP171" s="2068"/>
      <c r="IQ171" s="2068"/>
      <c r="IR171" s="2068"/>
      <c r="IS171" s="2068"/>
      <c r="IT171" s="2068"/>
      <c r="IU171" s="2068"/>
      <c r="IV171" s="2068"/>
      <c r="IW171" s="2068"/>
      <c r="IX171" s="2068"/>
      <c r="IY171" s="2068"/>
      <c r="IZ171" s="2068"/>
      <c r="JA171" s="2068"/>
      <c r="JB171" s="2068"/>
      <c r="JC171" s="2068"/>
      <c r="JD171" s="2068"/>
      <c r="JE171" s="2068"/>
      <c r="JF171" s="2068"/>
      <c r="JG171" s="2068"/>
      <c r="JH171" s="2068"/>
      <c r="JI171" s="2068"/>
      <c r="JJ171" s="2068"/>
      <c r="JK171" s="2068"/>
      <c r="JL171" s="2068"/>
      <c r="JM171" s="2068"/>
      <c r="JN171" s="2068"/>
      <c r="JO171" s="2068"/>
      <c r="JP171" s="2068"/>
      <c r="JQ171" s="2068"/>
      <c r="JR171" s="2068"/>
      <c r="JS171" s="2068"/>
      <c r="JT171" s="2068"/>
      <c r="JU171" s="2068"/>
      <c r="JV171" s="2068"/>
      <c r="JW171" s="2068"/>
      <c r="JX171" s="2068"/>
      <c r="JY171" s="2068"/>
      <c r="JZ171" s="2068"/>
      <c r="KA171" s="2068"/>
      <c r="KB171" s="2068"/>
      <c r="KC171" s="2068"/>
      <c r="KD171" s="2068"/>
      <c r="KE171" s="2068"/>
      <c r="KF171" s="2068"/>
      <c r="KG171" s="2068"/>
      <c r="KH171" s="2068"/>
      <c r="KI171" s="2068"/>
      <c r="KJ171" s="2068"/>
      <c r="KK171" s="2068"/>
      <c r="KL171" s="2068"/>
      <c r="KM171" s="2068"/>
      <c r="KN171" s="2068"/>
      <c r="KO171" s="2068"/>
      <c r="KP171" s="2068"/>
      <c r="KQ171" s="2068"/>
      <c r="KR171" s="2068"/>
      <c r="KS171" s="2068"/>
      <c r="KT171" s="2068"/>
      <c r="KU171" s="2068"/>
      <c r="KV171" s="2068"/>
      <c r="KW171" s="2068"/>
      <c r="KX171" s="2068"/>
      <c r="KY171" s="2068"/>
      <c r="KZ171" s="2068"/>
      <c r="LA171" s="2068"/>
      <c r="LB171" s="2068"/>
      <c r="LC171" s="2068"/>
      <c r="LD171" s="2068"/>
      <c r="LE171" s="2068"/>
      <c r="LF171" s="2068"/>
      <c r="LG171" s="2068"/>
      <c r="LH171" s="2068"/>
      <c r="LI171" s="2068"/>
      <c r="LJ171" s="2068"/>
      <c r="LK171" s="2068"/>
      <c r="LL171" s="2068"/>
      <c r="LM171" s="2068"/>
      <c r="LN171" s="2068"/>
      <c r="LO171" s="2068"/>
      <c r="LP171" s="2068"/>
      <c r="LQ171" s="2068"/>
      <c r="LR171" s="2068"/>
      <c r="LS171" s="2068"/>
      <c r="LT171" s="2068"/>
      <c r="LU171" s="2068"/>
      <c r="LV171" s="2068"/>
      <c r="LW171" s="2068"/>
      <c r="LX171" s="2068"/>
      <c r="LY171" s="2068"/>
      <c r="LZ171" s="2068"/>
      <c r="MA171" s="2068"/>
      <c r="MB171" s="2068"/>
      <c r="MC171" s="2068"/>
      <c r="MD171" s="2068"/>
      <c r="ME171" s="2068"/>
      <c r="MF171" s="2068"/>
      <c r="MG171" s="2068"/>
      <c r="MH171" s="2068"/>
      <c r="MI171" s="2068"/>
      <c r="MJ171" s="2068"/>
      <c r="MK171" s="2068"/>
      <c r="ML171" s="2068"/>
      <c r="MM171" s="2068"/>
      <c r="MN171" s="2068"/>
      <c r="MO171" s="2068"/>
      <c r="MP171" s="2068"/>
      <c r="MQ171" s="2068"/>
      <c r="MR171" s="2068"/>
      <c r="MS171" s="2068"/>
      <c r="MT171" s="2068"/>
      <c r="MU171" s="2068"/>
      <c r="MV171" s="2068"/>
      <c r="MW171" s="2068"/>
      <c r="MX171" s="2068"/>
      <c r="MY171" s="2068"/>
      <c r="MZ171" s="2068"/>
      <c r="NA171" s="2068"/>
      <c r="NB171" s="2068"/>
      <c r="NC171" s="2068"/>
      <c r="ND171" s="2068"/>
      <c r="NE171" s="2068"/>
      <c r="NF171" s="2068"/>
      <c r="NG171" s="2068"/>
      <c r="NH171" s="2068"/>
      <c r="NI171" s="2068"/>
      <c r="NJ171" s="2068"/>
      <c r="NK171" s="2068"/>
      <c r="NL171" s="2068"/>
      <c r="NM171" s="2068"/>
      <c r="NN171" s="2068"/>
      <c r="NO171" s="2068"/>
      <c r="NP171" s="2068"/>
      <c r="NQ171" s="2068"/>
      <c r="NR171" s="2068"/>
      <c r="NS171" s="2068"/>
      <c r="NT171" s="2068"/>
      <c r="NU171" s="2068"/>
      <c r="NV171" s="2068"/>
      <c r="NW171" s="2068"/>
      <c r="NX171" s="2068"/>
      <c r="NY171" s="2068"/>
      <c r="NZ171" s="2068"/>
      <c r="OA171" s="2068"/>
      <c r="OB171" s="2068"/>
      <c r="OC171" s="2068"/>
      <c r="OD171" s="2068"/>
      <c r="OE171" s="2068"/>
      <c r="OF171" s="2068"/>
      <c r="OG171" s="2068"/>
      <c r="OH171" s="2068"/>
      <c r="OI171" s="2068"/>
      <c r="OJ171" s="2068"/>
      <c r="OK171" s="2068"/>
      <c r="OL171" s="2068"/>
      <c r="OM171" s="2068"/>
      <c r="ON171" s="2068"/>
      <c r="OO171" s="2068"/>
      <c r="OP171" s="2068"/>
      <c r="OQ171" s="2068"/>
      <c r="OR171" s="2068"/>
      <c r="OS171" s="2068"/>
      <c r="OT171" s="2068"/>
      <c r="OU171" s="2068"/>
      <c r="OV171" s="2068"/>
      <c r="OW171" s="2068"/>
      <c r="OX171" s="2068"/>
      <c r="OY171" s="2068"/>
      <c r="OZ171" s="2068"/>
      <c r="PA171" s="2068"/>
      <c r="PB171" s="2068"/>
      <c r="PC171" s="2068"/>
      <c r="PD171" s="2068"/>
      <c r="PE171" s="2068"/>
      <c r="PF171" s="2068"/>
      <c r="PG171" s="2068"/>
      <c r="PH171" s="2068"/>
      <c r="PI171" s="2068"/>
      <c r="PJ171" s="2068"/>
      <c r="PK171" s="2068"/>
      <c r="PL171" s="2068"/>
      <c r="PM171" s="2068"/>
      <c r="PN171" s="2068"/>
      <c r="PO171" s="2068"/>
      <c r="PP171" s="2068"/>
      <c r="PQ171" s="2068"/>
      <c r="PR171" s="2068"/>
      <c r="PS171" s="2068"/>
      <c r="PT171" s="2068"/>
      <c r="PU171" s="2068"/>
      <c r="PV171" s="2068"/>
      <c r="PW171" s="2068"/>
      <c r="PX171" s="2068"/>
      <c r="PY171" s="2068"/>
      <c r="PZ171" s="2068"/>
      <c r="QA171" s="2068"/>
      <c r="QB171" s="2068"/>
      <c r="QC171" s="2068"/>
      <c r="QD171" s="2068"/>
      <c r="QE171" s="2068"/>
      <c r="QF171" s="2068"/>
      <c r="QG171" s="2068"/>
      <c r="QH171" s="2068"/>
      <c r="QI171" s="2068"/>
      <c r="QJ171" s="2068"/>
      <c r="QK171" s="2068"/>
      <c r="QL171" s="2068"/>
      <c r="QM171" s="2068"/>
      <c r="QN171" s="2068"/>
      <c r="QO171" s="2068"/>
      <c r="QP171" s="2068"/>
      <c r="QQ171" s="2068"/>
      <c r="QR171" s="2068"/>
      <c r="QS171" s="2068"/>
      <c r="QT171" s="2068"/>
      <c r="QU171" s="2068"/>
      <c r="QV171" s="2068"/>
      <c r="QW171" s="2068"/>
      <c r="QX171" s="2068"/>
      <c r="QY171" s="2068"/>
      <c r="QZ171" s="2068"/>
      <c r="RA171" s="2068"/>
      <c r="RB171" s="2068"/>
      <c r="RC171" s="2068"/>
      <c r="RD171" s="2068"/>
      <c r="RE171" s="2068"/>
      <c r="RF171" s="2068"/>
      <c r="RG171" s="2068"/>
      <c r="RH171" s="2068"/>
      <c r="RI171" s="2068"/>
      <c r="RJ171" s="2068"/>
      <c r="RK171" s="2068"/>
      <c r="RL171" s="2068"/>
      <c r="RM171" s="2068"/>
      <c r="RN171" s="2068"/>
      <c r="RO171" s="2068"/>
      <c r="RP171" s="2068"/>
      <c r="RQ171" s="2068"/>
      <c r="RR171" s="2068"/>
      <c r="RS171" s="2068"/>
      <c r="RT171" s="2068"/>
      <c r="RU171" s="2068"/>
      <c r="RV171" s="2068"/>
      <c r="RW171" s="2068"/>
      <c r="RX171" s="2068"/>
      <c r="RY171" s="2068"/>
      <c r="RZ171" s="2068"/>
      <c r="SA171" s="2068"/>
      <c r="SB171" s="2068"/>
      <c r="SC171" s="2068"/>
      <c r="SD171" s="2068"/>
      <c r="SE171" s="2068"/>
      <c r="SF171" s="2068"/>
      <c r="SG171" s="2068"/>
      <c r="SH171" s="2068"/>
      <c r="SI171" s="2068"/>
      <c r="SJ171" s="2068"/>
      <c r="SK171" s="2068"/>
      <c r="SL171" s="2068"/>
      <c r="SM171" s="2068"/>
      <c r="SN171" s="2068"/>
      <c r="SO171" s="2068"/>
      <c r="SP171" s="2068"/>
      <c r="SQ171" s="2068"/>
      <c r="SR171" s="2068"/>
      <c r="SS171" s="2068"/>
      <c r="ST171" s="2068"/>
      <c r="SU171" s="2068"/>
      <c r="SV171" s="2068"/>
      <c r="SW171" s="2068"/>
      <c r="SX171" s="2068"/>
      <c r="SY171" s="2068"/>
      <c r="SZ171" s="2068"/>
      <c r="TA171" s="2068"/>
      <c r="TB171" s="2068"/>
      <c r="TC171" s="2068"/>
      <c r="TD171" s="2068"/>
      <c r="TE171" s="2068"/>
      <c r="TF171" s="2068"/>
      <c r="TG171" s="2068"/>
      <c r="TH171" s="2068"/>
      <c r="TI171" s="2068"/>
      <c r="TJ171" s="2068"/>
      <c r="TK171" s="2068"/>
      <c r="TL171" s="2068"/>
      <c r="TM171" s="2068"/>
      <c r="TN171" s="2068"/>
      <c r="TO171" s="2068"/>
      <c r="TP171" s="2068"/>
      <c r="TQ171" s="2068"/>
      <c r="TR171" s="2068"/>
      <c r="TS171" s="2068"/>
      <c r="TT171" s="2068"/>
      <c r="TU171" s="2068"/>
      <c r="TV171" s="2068"/>
      <c r="TW171" s="2068"/>
      <c r="TX171" s="2068"/>
      <c r="TY171" s="2068"/>
      <c r="TZ171" s="2068"/>
      <c r="UA171" s="2068"/>
      <c r="UB171" s="2068"/>
      <c r="UC171" s="2068"/>
      <c r="UD171" s="2068"/>
      <c r="UE171" s="2068"/>
      <c r="UF171" s="2068"/>
      <c r="UG171" s="2068"/>
      <c r="UH171" s="2068"/>
      <c r="UI171" s="2068"/>
      <c r="UJ171" s="2068"/>
      <c r="UK171" s="2068"/>
      <c r="UL171" s="2068"/>
      <c r="UM171" s="2068"/>
      <c r="UN171" s="2068"/>
      <c r="UO171" s="2068"/>
      <c r="UP171" s="2068"/>
      <c r="UQ171" s="2068"/>
      <c r="UR171" s="2068"/>
      <c r="US171" s="2068"/>
      <c r="UT171" s="2068"/>
      <c r="UU171" s="2068"/>
      <c r="UV171" s="2068"/>
      <c r="UW171" s="2068"/>
      <c r="UX171" s="2068"/>
      <c r="UY171" s="2068"/>
      <c r="UZ171" s="2068"/>
      <c r="VA171" s="2068"/>
      <c r="VB171" s="2068"/>
      <c r="VC171" s="2068"/>
      <c r="VD171" s="2068"/>
      <c r="VE171" s="2068"/>
      <c r="VF171" s="2068"/>
      <c r="VG171" s="2068"/>
      <c r="VH171" s="2068"/>
      <c r="VI171" s="2068"/>
      <c r="VJ171" s="2068"/>
      <c r="VK171" s="2068"/>
      <c r="VL171" s="2068"/>
      <c r="VM171" s="2068"/>
      <c r="VN171" s="2068"/>
      <c r="VO171" s="2068"/>
      <c r="VP171" s="2068"/>
      <c r="VQ171" s="2068"/>
      <c r="VR171" s="2068"/>
      <c r="VS171" s="2068"/>
      <c r="VT171" s="2068"/>
      <c r="VU171" s="2068"/>
      <c r="VV171" s="2068"/>
      <c r="VW171" s="2068"/>
      <c r="VX171" s="2068"/>
      <c r="VY171" s="2068"/>
      <c r="VZ171" s="2068"/>
      <c r="WA171" s="2068"/>
      <c r="WB171" s="2068"/>
      <c r="WC171" s="2068"/>
      <c r="WD171" s="2068"/>
      <c r="WE171" s="2068"/>
      <c r="WF171" s="2068"/>
      <c r="WG171" s="2068"/>
      <c r="WH171" s="2068"/>
      <c r="WI171" s="2068"/>
      <c r="WJ171" s="2068"/>
      <c r="WK171" s="2068"/>
      <c r="WL171" s="2068"/>
      <c r="WM171" s="2068"/>
      <c r="WN171" s="2068"/>
      <c r="WO171" s="2068"/>
      <c r="WP171" s="2068"/>
      <c r="WQ171" s="2068"/>
      <c r="WR171" s="2068"/>
      <c r="WS171" s="2068"/>
      <c r="WT171" s="2068"/>
      <c r="WU171" s="2068"/>
      <c r="WV171" s="2068"/>
      <c r="WW171" s="2068"/>
      <c r="WX171" s="2068"/>
      <c r="WY171" s="2068"/>
      <c r="WZ171" s="2068"/>
      <c r="XA171" s="2068"/>
      <c r="XB171" s="2068"/>
      <c r="XC171" s="2068"/>
      <c r="XD171" s="2068"/>
      <c r="XE171" s="2068"/>
      <c r="XF171" s="2068"/>
      <c r="XG171" s="2068"/>
      <c r="XH171" s="2068"/>
      <c r="XI171" s="2068"/>
      <c r="XJ171" s="2068"/>
      <c r="XK171" s="2068"/>
      <c r="XL171" s="2068"/>
      <c r="XM171" s="2068"/>
      <c r="XN171" s="2068"/>
      <c r="XO171" s="2068"/>
      <c r="XP171" s="2068"/>
      <c r="XQ171" s="2068"/>
      <c r="XR171" s="2068"/>
      <c r="XS171" s="2068"/>
      <c r="XT171" s="2068"/>
      <c r="XU171" s="2068"/>
      <c r="XV171" s="2068"/>
      <c r="XW171" s="2068"/>
      <c r="XX171" s="2068"/>
      <c r="XY171" s="2068"/>
      <c r="XZ171" s="2068"/>
      <c r="YA171" s="2068"/>
      <c r="YB171" s="2068"/>
      <c r="YC171" s="2068"/>
      <c r="YD171" s="2068"/>
      <c r="YE171" s="2068"/>
      <c r="YF171" s="2068"/>
      <c r="YG171" s="2068"/>
      <c r="YH171" s="2068"/>
      <c r="YI171" s="2068"/>
      <c r="YJ171" s="2068"/>
      <c r="YK171" s="2068"/>
      <c r="YL171" s="2068"/>
      <c r="YM171" s="2068"/>
      <c r="YN171" s="2068"/>
      <c r="YO171" s="2068"/>
      <c r="YP171" s="2068"/>
      <c r="YQ171" s="2068"/>
      <c r="YR171" s="2068"/>
      <c r="YS171" s="2068"/>
      <c r="YT171" s="2068"/>
      <c r="YU171" s="2068"/>
      <c r="YV171" s="2068"/>
      <c r="YW171" s="2068"/>
      <c r="YX171" s="2068"/>
      <c r="YY171" s="2068"/>
      <c r="YZ171" s="2068"/>
      <c r="ZA171" s="2068"/>
      <c r="ZB171" s="2068"/>
      <c r="ZC171" s="2068"/>
      <c r="ZD171" s="2068"/>
      <c r="ZE171" s="2068"/>
      <c r="ZF171" s="2068"/>
      <c r="ZG171" s="2068"/>
      <c r="ZH171" s="2068"/>
      <c r="ZI171" s="2068"/>
      <c r="ZJ171" s="2068"/>
      <c r="ZK171" s="2068"/>
      <c r="ZL171" s="2068"/>
      <c r="ZM171" s="2068"/>
      <c r="ZN171" s="2068"/>
      <c r="ZO171" s="2068"/>
      <c r="ZP171" s="2068"/>
      <c r="ZQ171" s="2068"/>
      <c r="ZR171" s="2068"/>
      <c r="ZS171" s="2068"/>
      <c r="ZT171" s="2068"/>
      <c r="ZU171" s="2068"/>
      <c r="ZV171" s="2068"/>
      <c r="ZW171" s="2068"/>
      <c r="ZX171" s="2068"/>
      <c r="ZY171" s="2068"/>
      <c r="ZZ171" s="2068"/>
      <c r="AAA171" s="2068"/>
      <c r="AAB171" s="2068"/>
      <c r="AAC171" s="2068"/>
      <c r="AAD171" s="2068"/>
      <c r="AAE171" s="2068"/>
      <c r="AAF171" s="2068"/>
      <c r="AAG171" s="2068"/>
      <c r="AAH171" s="2068"/>
      <c r="AAI171" s="2068"/>
      <c r="AAJ171" s="2068"/>
      <c r="AAK171" s="2068"/>
      <c r="AAL171" s="2068"/>
      <c r="AAM171" s="2068"/>
      <c r="AAN171" s="2068"/>
      <c r="AAO171" s="2068"/>
      <c r="AAP171" s="2068"/>
      <c r="AAQ171" s="2068"/>
      <c r="AAR171" s="2068"/>
      <c r="AAS171" s="2068"/>
      <c r="AAT171" s="2068"/>
      <c r="AAU171" s="2068"/>
      <c r="AAV171" s="2068"/>
      <c r="AAW171" s="2068"/>
      <c r="AAX171" s="2068"/>
      <c r="AAY171" s="2068"/>
      <c r="AAZ171" s="2068"/>
      <c r="ABA171" s="2068"/>
      <c r="ABB171" s="2068"/>
      <c r="ABC171" s="2068"/>
      <c r="ABD171" s="2068"/>
      <c r="ABE171" s="2068"/>
      <c r="ABF171" s="2068"/>
      <c r="ABG171" s="2068"/>
      <c r="ABH171" s="2068"/>
      <c r="ABI171" s="2068"/>
      <c r="ABJ171" s="2068"/>
      <c r="ABK171" s="2068"/>
      <c r="ABL171" s="2068"/>
      <c r="ABM171" s="2068"/>
      <c r="ABN171" s="2068"/>
      <c r="ABO171" s="2068"/>
      <c r="ABP171" s="2068"/>
      <c r="ABQ171" s="2068"/>
      <c r="ABR171" s="2068"/>
      <c r="ABS171" s="2068"/>
      <c r="ABT171" s="2068"/>
      <c r="ABU171" s="2068"/>
      <c r="ABV171" s="2068"/>
      <c r="ABW171" s="2068"/>
      <c r="ABX171" s="2068"/>
      <c r="ABY171" s="2068"/>
      <c r="ABZ171" s="2068"/>
      <c r="ACA171" s="2068"/>
      <c r="ACB171" s="2068"/>
      <c r="ACC171" s="2068"/>
      <c r="ACD171" s="2068"/>
      <c r="ACE171" s="2068"/>
      <c r="ACF171" s="2068"/>
      <c r="ACG171" s="2068"/>
      <c r="ACH171" s="2068"/>
      <c r="ACI171" s="2068"/>
      <c r="ACJ171" s="2068"/>
      <c r="ACK171" s="2068"/>
      <c r="ACL171" s="2068"/>
      <c r="ACM171" s="2068"/>
      <c r="ACN171" s="2068"/>
      <c r="ACO171" s="2068"/>
      <c r="ACP171" s="2068"/>
      <c r="ACQ171" s="2068"/>
      <c r="ACR171" s="2068"/>
      <c r="ACS171" s="2068"/>
      <c r="ACT171" s="2068"/>
      <c r="ACU171" s="2068"/>
      <c r="ACV171" s="2068"/>
      <c r="ACW171" s="2068"/>
      <c r="ACX171" s="2068"/>
      <c r="ACY171" s="2068"/>
      <c r="ACZ171" s="2068"/>
      <c r="ADA171" s="2068"/>
      <c r="ADB171" s="2068"/>
      <c r="ADC171" s="2068"/>
      <c r="ADD171" s="2068"/>
      <c r="ADE171" s="2068"/>
      <c r="ADF171" s="2068"/>
      <c r="ADG171" s="2068"/>
      <c r="ADH171" s="2068"/>
      <c r="ADI171" s="2068"/>
      <c r="ADJ171" s="2068"/>
      <c r="ADK171" s="2068"/>
      <c r="ADL171" s="2068"/>
      <c r="ADM171" s="2068"/>
      <c r="ADN171" s="2068"/>
      <c r="ADO171" s="2068"/>
      <c r="ADP171" s="2068"/>
      <c r="ADQ171" s="2068"/>
      <c r="ADR171" s="2068"/>
      <c r="ADS171" s="2068"/>
      <c r="ADT171" s="2068"/>
      <c r="ADU171" s="2068"/>
      <c r="ADV171" s="2068"/>
      <c r="ADW171" s="2068"/>
      <c r="ADX171" s="2068"/>
      <c r="ADY171" s="2068"/>
      <c r="ADZ171" s="2068"/>
      <c r="AEA171" s="2068"/>
      <c r="AEB171" s="2068"/>
      <c r="AEC171" s="2068"/>
      <c r="AED171" s="2068"/>
      <c r="AEE171" s="2068"/>
      <c r="AEF171" s="2068"/>
      <c r="AEG171" s="2068"/>
      <c r="AEH171" s="2068"/>
      <c r="AEI171" s="2068"/>
      <c r="AEJ171" s="2068"/>
      <c r="AEK171" s="2068"/>
      <c r="AEL171" s="2068"/>
      <c r="AEM171" s="2068"/>
      <c r="AEN171" s="2068"/>
      <c r="AEO171" s="2068"/>
      <c r="AEP171" s="2068"/>
      <c r="AEQ171" s="2068"/>
      <c r="AER171" s="2068"/>
      <c r="AES171" s="2068"/>
      <c r="AET171" s="2068"/>
      <c r="AEU171" s="2068"/>
      <c r="AEV171" s="2068"/>
      <c r="AEW171" s="2068"/>
      <c r="AEX171" s="2068"/>
      <c r="AEY171" s="2068"/>
      <c r="AEZ171" s="2068"/>
      <c r="AFA171" s="2068"/>
      <c r="AFB171" s="2068"/>
      <c r="AFC171" s="2068"/>
      <c r="AFD171" s="2068"/>
      <c r="AFE171" s="2068"/>
      <c r="AFF171" s="2068"/>
      <c r="AFG171" s="2068"/>
      <c r="AFH171" s="2068"/>
      <c r="AFI171" s="2068"/>
      <c r="AFJ171" s="2068"/>
      <c r="AFK171" s="2068"/>
      <c r="AFL171" s="2068"/>
      <c r="AFM171" s="2068"/>
      <c r="AFN171" s="2068"/>
      <c r="AFO171" s="2068"/>
      <c r="AFP171" s="2068"/>
      <c r="AFQ171" s="2068"/>
      <c r="AFR171" s="2068"/>
      <c r="AFS171" s="2068"/>
      <c r="AFT171" s="2068"/>
      <c r="AFU171" s="2068"/>
      <c r="AFV171" s="2068"/>
      <c r="AFW171" s="2068"/>
      <c r="AFX171" s="2068"/>
      <c r="AFY171" s="2068"/>
      <c r="AFZ171" s="2068"/>
      <c r="AGA171" s="2068"/>
      <c r="AGB171" s="2068"/>
      <c r="AGC171" s="2068"/>
      <c r="AGD171" s="2068"/>
      <c r="AGE171" s="2068"/>
      <c r="AGF171" s="2068"/>
      <c r="AGG171" s="2068"/>
      <c r="AGH171" s="2068"/>
      <c r="AGI171" s="2068"/>
      <c r="AGJ171" s="2068"/>
      <c r="AGK171" s="2068"/>
      <c r="AGL171" s="2068"/>
      <c r="AGM171" s="2068"/>
      <c r="AGN171" s="2068"/>
      <c r="AGO171" s="2068"/>
      <c r="AGP171" s="2068"/>
      <c r="AGQ171" s="2068"/>
      <c r="AGR171" s="2068"/>
      <c r="AGS171" s="2068"/>
      <c r="AGT171" s="2068"/>
      <c r="AGU171" s="2068"/>
      <c r="AGV171" s="2068"/>
      <c r="AGW171" s="2068"/>
      <c r="AGX171" s="2068"/>
      <c r="AGY171" s="2068"/>
      <c r="AGZ171" s="2068"/>
      <c r="AHA171" s="2068"/>
      <c r="AHB171" s="2068"/>
      <c r="AHC171" s="2068"/>
      <c r="AHD171" s="2068"/>
      <c r="AHE171" s="2068"/>
      <c r="AHF171" s="2068"/>
      <c r="AHG171" s="2068"/>
      <c r="AHH171" s="2068"/>
      <c r="AHI171" s="2068"/>
      <c r="AHJ171" s="2068"/>
      <c r="AHK171" s="2068"/>
      <c r="AHL171" s="2068"/>
      <c r="AHM171" s="2068"/>
      <c r="AHN171" s="2068"/>
      <c r="AHO171" s="2068"/>
      <c r="AHP171" s="2068"/>
      <c r="AHQ171" s="2068"/>
      <c r="AHR171" s="2068"/>
      <c r="AHS171" s="2068"/>
      <c r="AHT171" s="2068"/>
      <c r="AHU171" s="2068"/>
      <c r="AHV171" s="2068"/>
      <c r="AHW171" s="2068"/>
      <c r="AHX171" s="2068"/>
      <c r="AHY171" s="2068"/>
      <c r="AHZ171" s="2068"/>
      <c r="AIA171" s="2068"/>
      <c r="AIB171" s="2068"/>
      <c r="AIC171" s="2068"/>
      <c r="AID171" s="2068"/>
      <c r="AIE171" s="2068"/>
      <c r="AIF171" s="2068"/>
      <c r="AIG171" s="2068"/>
      <c r="AIH171" s="2068"/>
      <c r="AII171" s="2068"/>
      <c r="AIJ171" s="2068"/>
      <c r="AIK171" s="2068"/>
      <c r="AIL171" s="2068"/>
      <c r="AIM171" s="2068"/>
      <c r="AIN171" s="2068"/>
      <c r="AIO171" s="2068"/>
      <c r="AIP171" s="2068"/>
      <c r="AIQ171" s="2068"/>
      <c r="AIR171" s="2068"/>
      <c r="AIS171" s="2068"/>
      <c r="AIT171" s="2068"/>
      <c r="AIU171" s="2068"/>
      <c r="AIV171" s="2068"/>
      <c r="AIW171" s="2068"/>
      <c r="AIX171" s="2068"/>
      <c r="AIY171" s="2068"/>
      <c r="AIZ171" s="2068"/>
      <c r="AJA171" s="2068"/>
      <c r="AJB171" s="2068"/>
      <c r="AJC171" s="2068"/>
      <c r="AJD171" s="2068"/>
      <c r="AJE171" s="2068"/>
      <c r="AJF171" s="2068"/>
      <c r="AJG171" s="2068"/>
      <c r="AJH171" s="2068"/>
      <c r="AJI171" s="2068"/>
      <c r="AJJ171" s="2068"/>
      <c r="AJK171" s="2068"/>
      <c r="AJL171" s="2068"/>
      <c r="AJM171" s="2068"/>
      <c r="AJN171" s="2068"/>
      <c r="AJO171" s="2068"/>
      <c r="AJP171" s="2068"/>
      <c r="AJQ171" s="2068"/>
      <c r="AJR171" s="2068"/>
      <c r="AJS171" s="2068"/>
      <c r="AJT171" s="2068"/>
      <c r="AJU171" s="2068"/>
      <c r="AJV171" s="2068"/>
      <c r="AJW171" s="2068"/>
      <c r="AJX171" s="2068"/>
      <c r="AJY171" s="2068"/>
      <c r="AJZ171" s="2068"/>
      <c r="AKA171" s="2068"/>
      <c r="AKB171" s="2068"/>
      <c r="AKC171" s="2068"/>
      <c r="AKD171" s="2068"/>
      <c r="AKE171" s="2068"/>
      <c r="AKF171" s="2068"/>
      <c r="AKG171" s="2068"/>
      <c r="AKH171" s="2068"/>
      <c r="AKI171" s="2068"/>
      <c r="AKJ171" s="2068"/>
      <c r="AKK171" s="2068"/>
      <c r="AKL171" s="2068"/>
      <c r="AKM171" s="2068"/>
      <c r="AKN171" s="2068"/>
      <c r="AKO171" s="2068"/>
      <c r="AKP171" s="2068"/>
      <c r="AKQ171" s="2068"/>
      <c r="AKR171" s="2068"/>
      <c r="AKS171" s="2068"/>
      <c r="AKT171" s="2068"/>
      <c r="AKU171" s="2068"/>
      <c r="AKV171" s="2068"/>
      <c r="AKW171" s="2068"/>
      <c r="AKX171" s="2068"/>
      <c r="AKY171" s="2068"/>
      <c r="AKZ171" s="2068"/>
      <c r="ALA171" s="2068"/>
      <c r="ALB171" s="2068"/>
      <c r="ALC171" s="2068"/>
      <c r="ALD171" s="2068"/>
      <c r="ALE171" s="2068"/>
      <c r="ALF171" s="2068"/>
      <c r="ALG171" s="2068"/>
      <c r="ALH171" s="2068"/>
      <c r="ALI171" s="2068"/>
      <c r="ALJ171" s="2068"/>
      <c r="ALK171" s="2068"/>
      <c r="ALL171" s="2068"/>
      <c r="ALM171" s="2068"/>
      <c r="ALN171" s="2068"/>
      <c r="ALO171" s="2068"/>
      <c r="ALP171" s="2068"/>
      <c r="ALQ171" s="2068"/>
      <c r="ALR171" s="2068"/>
      <c r="ALS171" s="2068"/>
      <c r="ALT171" s="2068"/>
      <c r="ALU171" s="2068"/>
      <c r="ALV171" s="2068"/>
      <c r="ALW171" s="2068"/>
      <c r="ALX171" s="2068"/>
      <c r="ALY171" s="2068"/>
      <c r="ALZ171" s="2068"/>
      <c r="AMA171" s="2068"/>
      <c r="AMB171" s="2068"/>
      <c r="AMC171" s="2068"/>
      <c r="AMD171" s="2068"/>
      <c r="AME171" s="2068"/>
      <c r="AMF171" s="2068"/>
      <c r="AMG171" s="2068"/>
      <c r="AMH171" s="2068"/>
      <c r="AMI171" s="2068"/>
      <c r="AMJ171" s="2068"/>
      <c r="AMK171" s="2068"/>
      <c r="AML171" s="2068"/>
      <c r="AMM171" s="2068"/>
      <c r="AMN171" s="2068"/>
      <c r="AMO171" s="2068"/>
      <c r="AMP171" s="2068"/>
      <c r="AMQ171" s="2068"/>
      <c r="AMR171" s="2068"/>
      <c r="AMS171" s="2068"/>
      <c r="AMT171" s="2068"/>
      <c r="AMU171" s="2068"/>
      <c r="AMV171" s="2068"/>
      <c r="AMW171" s="2068"/>
      <c r="AMX171" s="2068"/>
      <c r="AMY171" s="2068"/>
      <c r="AMZ171" s="2068"/>
      <c r="ANA171" s="2068"/>
      <c r="ANB171" s="2068"/>
      <c r="ANC171" s="2068"/>
      <c r="AND171" s="2068"/>
      <c r="ANE171" s="2068"/>
      <c r="ANF171" s="2068"/>
      <c r="ANG171" s="2068"/>
      <c r="ANH171" s="2068"/>
      <c r="ANI171" s="2068"/>
      <c r="ANJ171" s="2068"/>
      <c r="ANK171" s="2068"/>
      <c r="ANL171" s="2068"/>
      <c r="ANM171" s="2068"/>
      <c r="ANN171" s="2068"/>
      <c r="ANO171" s="2068"/>
      <c r="ANP171" s="2068"/>
      <c r="ANQ171" s="2068"/>
      <c r="ANR171" s="2068"/>
      <c r="ANS171" s="2068"/>
      <c r="ANT171" s="2068"/>
      <c r="ANU171" s="2068"/>
      <c r="ANV171" s="2068"/>
      <c r="ANW171" s="2068"/>
      <c r="ANX171" s="2068"/>
      <c r="ANY171" s="2068"/>
      <c r="ANZ171" s="2068"/>
      <c r="AOA171" s="2068"/>
      <c r="AOB171" s="2068"/>
      <c r="AOC171" s="2068"/>
      <c r="AOD171" s="2068"/>
      <c r="AOE171" s="2068"/>
      <c r="AOF171" s="2068"/>
      <c r="AOG171" s="2068"/>
      <c r="AOH171" s="2068"/>
      <c r="AOI171" s="2068"/>
      <c r="AOJ171" s="2068"/>
      <c r="AOK171" s="2068"/>
      <c r="AOL171" s="2068"/>
      <c r="AOM171" s="2068"/>
      <c r="AON171" s="2068"/>
      <c r="AOO171" s="2068"/>
      <c r="AOP171" s="2068"/>
      <c r="AOQ171" s="2068"/>
      <c r="AOR171" s="2068"/>
      <c r="AOS171" s="2068"/>
      <c r="AOT171" s="2068"/>
      <c r="AOU171" s="2068"/>
      <c r="AOV171" s="2068"/>
      <c r="AOW171" s="2068"/>
      <c r="AOX171" s="2068"/>
      <c r="AOY171" s="2068"/>
      <c r="AOZ171" s="2068"/>
      <c r="APA171" s="2068"/>
      <c r="APB171" s="2068"/>
      <c r="APC171" s="2068"/>
      <c r="APD171" s="2068"/>
      <c r="APE171" s="2068"/>
      <c r="APF171" s="2068"/>
      <c r="APG171" s="2068"/>
      <c r="APH171" s="2068"/>
      <c r="API171" s="2068"/>
      <c r="APJ171" s="2068"/>
      <c r="APK171" s="2068"/>
      <c r="APL171" s="2068"/>
      <c r="APM171" s="2068"/>
      <c r="APN171" s="2068"/>
      <c r="APO171" s="2068"/>
      <c r="APP171" s="2068"/>
      <c r="APQ171" s="2068"/>
      <c r="APR171" s="2068"/>
      <c r="APS171" s="2068"/>
      <c r="APT171" s="2068"/>
      <c r="APU171" s="2068"/>
      <c r="APV171" s="2068"/>
      <c r="APW171" s="2068"/>
      <c r="APX171" s="2068"/>
      <c r="APY171" s="2068"/>
      <c r="APZ171" s="2068"/>
      <c r="AQA171" s="2068"/>
      <c r="AQB171" s="2068"/>
      <c r="AQC171" s="2068"/>
      <c r="AQD171" s="2068"/>
      <c r="AQE171" s="2068"/>
      <c r="AQF171" s="2068"/>
      <c r="AQG171" s="2068"/>
      <c r="AQH171" s="2068"/>
      <c r="AQI171" s="2068"/>
      <c r="AQJ171" s="2068"/>
      <c r="AQK171" s="2068"/>
      <c r="AQL171" s="2068"/>
      <c r="AQM171" s="2068"/>
      <c r="AQN171" s="2068"/>
      <c r="AQO171" s="2068"/>
      <c r="AQP171" s="2068"/>
      <c r="AQQ171" s="2068"/>
      <c r="AQR171" s="2068"/>
      <c r="AQS171" s="2068"/>
      <c r="AQT171" s="2068"/>
      <c r="AQU171" s="2068"/>
      <c r="AQV171" s="2068"/>
      <c r="AQW171" s="2068"/>
      <c r="AQX171" s="2068"/>
      <c r="AQY171" s="2068"/>
      <c r="AQZ171" s="2068"/>
      <c r="ARA171" s="2068"/>
      <c r="ARB171" s="2068"/>
      <c r="ARC171" s="2068"/>
      <c r="ARD171" s="2068"/>
      <c r="ARE171" s="2068"/>
      <c r="ARF171" s="2068"/>
      <c r="ARG171" s="2068"/>
      <c r="ARH171" s="2068"/>
      <c r="ARI171" s="2068"/>
      <c r="ARJ171" s="2068"/>
      <c r="ARK171" s="2068"/>
      <c r="ARL171" s="2068"/>
      <c r="ARM171" s="2068"/>
      <c r="ARN171" s="2068"/>
      <c r="ARO171" s="2068"/>
      <c r="ARP171" s="2068"/>
      <c r="ARQ171" s="2068"/>
      <c r="ARR171" s="2068"/>
      <c r="ARS171" s="2068"/>
      <c r="ART171" s="2068"/>
      <c r="ARU171" s="2068"/>
      <c r="ARV171" s="2068"/>
      <c r="ARW171" s="2068"/>
      <c r="ARX171" s="2068"/>
      <c r="ARY171" s="2068"/>
      <c r="ARZ171" s="2068"/>
      <c r="ASA171" s="2068"/>
      <c r="ASB171" s="2068"/>
      <c r="ASC171" s="2068"/>
      <c r="ASD171" s="2068"/>
      <c r="ASE171" s="2068"/>
      <c r="ASF171" s="2068"/>
      <c r="ASG171" s="2068"/>
      <c r="ASH171" s="2068"/>
      <c r="ASI171" s="2068"/>
      <c r="ASJ171" s="2068"/>
      <c r="ASK171" s="2068"/>
      <c r="ASL171" s="2068"/>
      <c r="ASM171" s="2068"/>
      <c r="ASN171" s="2068"/>
      <c r="ASO171" s="2068"/>
      <c r="ASP171" s="2068"/>
      <c r="ASQ171" s="2068"/>
      <c r="ASR171" s="2068"/>
      <c r="ASS171" s="2068"/>
      <c r="AST171" s="2068"/>
      <c r="ASU171" s="2068"/>
      <c r="ASV171" s="2068"/>
      <c r="ASW171" s="2068"/>
      <c r="ASX171" s="2068"/>
      <c r="ASY171" s="2068"/>
      <c r="ASZ171" s="2068"/>
      <c r="ATA171" s="2068"/>
      <c r="ATB171" s="2068"/>
      <c r="ATC171" s="2068"/>
      <c r="ATD171" s="2068"/>
      <c r="ATE171" s="2068"/>
      <c r="ATF171" s="2068"/>
      <c r="ATG171" s="2068"/>
      <c r="ATH171" s="2068"/>
      <c r="ATI171" s="2068"/>
      <c r="ATJ171" s="2068"/>
      <c r="ATK171" s="2068"/>
      <c r="ATL171" s="2068"/>
      <c r="ATM171" s="2068"/>
      <c r="ATN171" s="2068"/>
      <c r="ATO171" s="2068"/>
      <c r="ATP171" s="2068"/>
      <c r="ATQ171" s="2068"/>
      <c r="ATR171" s="2068"/>
      <c r="ATS171" s="2068"/>
      <c r="ATT171" s="2068"/>
      <c r="ATU171" s="2068"/>
      <c r="ATV171" s="2068"/>
      <c r="ATW171" s="2068"/>
      <c r="ATX171" s="2068"/>
      <c r="ATY171" s="2068"/>
      <c r="ATZ171" s="2068"/>
      <c r="AUA171" s="2068"/>
      <c r="AUB171" s="2068"/>
      <c r="AUC171" s="2068"/>
      <c r="AUD171" s="2068"/>
      <c r="AUE171" s="2068"/>
      <c r="AUF171" s="2068"/>
      <c r="AUG171" s="2068"/>
      <c r="AUH171" s="2068"/>
      <c r="AUI171" s="2068"/>
      <c r="AUJ171" s="2068"/>
      <c r="AUK171" s="2068"/>
      <c r="AUL171" s="2068"/>
      <c r="AUM171" s="2068"/>
      <c r="AUN171" s="2068"/>
      <c r="AUO171" s="2068"/>
      <c r="AUP171" s="2068"/>
      <c r="AUQ171" s="2068"/>
      <c r="AUR171" s="2068"/>
      <c r="AUS171" s="2068"/>
      <c r="AUT171" s="2068"/>
      <c r="AUU171" s="2068"/>
      <c r="AUV171" s="2068"/>
      <c r="AUW171" s="2068"/>
      <c r="AUX171" s="2068"/>
      <c r="AUY171" s="2068"/>
      <c r="AUZ171" s="2068"/>
      <c r="AVA171" s="2068"/>
      <c r="AVB171" s="2068"/>
      <c r="AVC171" s="2068"/>
      <c r="AVD171" s="2068"/>
      <c r="AVE171" s="2068"/>
      <c r="AVF171" s="2068"/>
      <c r="AVG171" s="2068"/>
      <c r="AVH171" s="2068"/>
      <c r="AVI171" s="2068"/>
      <c r="AVJ171" s="2068"/>
      <c r="AVK171" s="2068"/>
      <c r="AVL171" s="2068"/>
      <c r="AVM171" s="2068"/>
      <c r="AVN171" s="2068"/>
      <c r="AVO171" s="2068"/>
      <c r="AVP171" s="2068"/>
      <c r="AVQ171" s="2068"/>
      <c r="AVR171" s="2068"/>
      <c r="AVS171" s="2068"/>
      <c r="AVT171" s="2068"/>
      <c r="AVU171" s="2068"/>
      <c r="AVV171" s="2068"/>
      <c r="AVW171" s="2068"/>
      <c r="AVX171" s="2068"/>
      <c r="AVY171" s="2068"/>
      <c r="AVZ171" s="2068"/>
      <c r="AWA171" s="2068"/>
      <c r="AWB171" s="2068"/>
      <c r="AWC171" s="2068"/>
      <c r="AWD171" s="2068"/>
      <c r="AWE171" s="2068"/>
      <c r="AWF171" s="2068"/>
      <c r="AWG171" s="2068"/>
      <c r="AWH171" s="2068"/>
      <c r="AWI171" s="2068"/>
      <c r="AWJ171" s="2068"/>
      <c r="AWK171" s="2068"/>
      <c r="AWL171" s="2068"/>
      <c r="AWM171" s="2068"/>
      <c r="AWN171" s="2068"/>
      <c r="AWO171" s="2068"/>
      <c r="AWP171" s="2068"/>
      <c r="AWQ171" s="2068"/>
      <c r="AWR171" s="2068"/>
      <c r="AWS171" s="2068"/>
      <c r="AWT171" s="2068"/>
      <c r="AWU171" s="2068"/>
      <c r="AWV171" s="2068"/>
      <c r="AWW171" s="2068"/>
      <c r="AWX171" s="2068"/>
      <c r="AWY171" s="2068"/>
      <c r="AWZ171" s="2068"/>
      <c r="AXA171" s="2068"/>
      <c r="AXB171" s="2068"/>
      <c r="AXC171" s="2068"/>
      <c r="AXD171" s="2068"/>
      <c r="AXE171" s="2068"/>
      <c r="AXF171" s="2068"/>
      <c r="AXG171" s="2068"/>
      <c r="AXH171" s="2068"/>
      <c r="AXI171" s="2068"/>
      <c r="AXJ171" s="2068"/>
      <c r="AXK171" s="2068"/>
      <c r="AXL171" s="2068"/>
      <c r="AXM171" s="2068"/>
      <c r="AXN171" s="2068"/>
      <c r="AXO171" s="2068"/>
      <c r="AXP171" s="2068"/>
      <c r="AXQ171" s="2068"/>
      <c r="AXR171" s="2068"/>
      <c r="AXS171" s="2068"/>
      <c r="AXT171" s="2068"/>
      <c r="AXU171" s="2068"/>
      <c r="AXV171" s="2068"/>
      <c r="AXW171" s="2068"/>
      <c r="AXX171" s="2068"/>
      <c r="AXY171" s="2068"/>
      <c r="AXZ171" s="2068"/>
      <c r="AYA171" s="2068"/>
      <c r="AYB171" s="2068"/>
      <c r="AYC171" s="2068"/>
      <c r="AYD171" s="2068"/>
      <c r="AYE171" s="2068"/>
      <c r="AYF171" s="2068"/>
      <c r="AYG171" s="2068"/>
      <c r="AYH171" s="2068"/>
      <c r="AYI171" s="2068"/>
      <c r="AYJ171" s="2068"/>
      <c r="AYK171" s="2068"/>
      <c r="AYL171" s="2068"/>
      <c r="AYM171" s="2068"/>
      <c r="AYN171" s="2068"/>
      <c r="AYO171" s="2068"/>
      <c r="AYP171" s="2068"/>
      <c r="AYQ171" s="2068"/>
      <c r="AYR171" s="2068"/>
      <c r="AYS171" s="2068"/>
      <c r="AYT171" s="2068"/>
      <c r="AYU171" s="2068"/>
      <c r="AYV171" s="2068"/>
      <c r="AYW171" s="2068"/>
      <c r="AYX171" s="2068"/>
      <c r="AYY171" s="2068"/>
      <c r="AYZ171" s="2068"/>
      <c r="AZA171" s="2068"/>
      <c r="AZB171" s="2068"/>
      <c r="AZC171" s="2068"/>
      <c r="AZD171" s="2068"/>
      <c r="AZE171" s="2068"/>
      <c r="AZF171" s="2068"/>
      <c r="AZG171" s="2068"/>
      <c r="AZH171" s="2068"/>
      <c r="AZI171" s="2068"/>
      <c r="AZJ171" s="2068"/>
      <c r="AZK171" s="2068"/>
      <c r="AZL171" s="2068"/>
      <c r="AZM171" s="2068"/>
      <c r="AZN171" s="2068"/>
      <c r="AZO171" s="2068"/>
      <c r="AZP171" s="2068"/>
      <c r="AZQ171" s="2068"/>
      <c r="AZR171" s="2068"/>
      <c r="AZS171" s="2068"/>
      <c r="AZT171" s="2068"/>
      <c r="AZU171" s="2068"/>
      <c r="AZV171" s="2068"/>
      <c r="AZW171" s="2068"/>
      <c r="AZX171" s="2068"/>
      <c r="AZY171" s="2068"/>
      <c r="AZZ171" s="2068"/>
      <c r="BAA171" s="2068"/>
      <c r="BAB171" s="2068"/>
      <c r="BAC171" s="2068"/>
      <c r="BAD171" s="2068"/>
      <c r="BAE171" s="2068"/>
      <c r="BAF171" s="2068"/>
      <c r="BAG171" s="2068"/>
      <c r="BAH171" s="2068"/>
      <c r="BAI171" s="2068"/>
      <c r="BAJ171" s="2068"/>
      <c r="BAK171" s="2068"/>
      <c r="BAL171" s="2068"/>
      <c r="BAM171" s="2068"/>
      <c r="BAN171" s="2068"/>
      <c r="BAO171" s="2068"/>
      <c r="BAP171" s="2068"/>
      <c r="BAQ171" s="2068"/>
      <c r="BAR171" s="2068"/>
      <c r="BAS171" s="2068"/>
      <c r="BAT171" s="2068"/>
      <c r="BAU171" s="2068"/>
      <c r="BAV171" s="2068"/>
      <c r="BAW171" s="2068"/>
      <c r="BAX171" s="2068"/>
      <c r="BAY171" s="2068"/>
      <c r="BAZ171" s="2068"/>
      <c r="BBA171" s="2068"/>
      <c r="BBB171" s="2068"/>
      <c r="BBC171" s="2068"/>
      <c r="BBD171" s="2068"/>
      <c r="BBE171" s="2068"/>
      <c r="BBF171" s="2068"/>
      <c r="BBG171" s="2068"/>
      <c r="BBH171" s="2068"/>
      <c r="BBI171" s="2068"/>
      <c r="BBJ171" s="2068"/>
      <c r="BBK171" s="2068"/>
      <c r="BBL171" s="2068"/>
      <c r="BBM171" s="2068"/>
      <c r="BBN171" s="2068"/>
      <c r="BBO171" s="2068"/>
      <c r="BBP171" s="2068"/>
      <c r="BBQ171" s="2068"/>
      <c r="BBR171" s="2068"/>
      <c r="BBS171" s="2068"/>
      <c r="BBT171" s="2068"/>
      <c r="BBU171" s="2068"/>
      <c r="BBV171" s="2068"/>
      <c r="BBW171" s="2068"/>
      <c r="BBX171" s="2068"/>
      <c r="BBY171" s="2068"/>
      <c r="BBZ171" s="2068"/>
      <c r="BCA171" s="2068"/>
      <c r="BCB171" s="2068"/>
      <c r="BCC171" s="2068"/>
      <c r="BCD171" s="2068"/>
      <c r="BCE171" s="2068"/>
      <c r="BCF171" s="2068"/>
      <c r="BCG171" s="2068"/>
      <c r="BCH171" s="2068"/>
      <c r="BCI171" s="2068"/>
      <c r="BCJ171" s="2068"/>
      <c r="BCK171" s="2068"/>
      <c r="BCL171" s="2068"/>
      <c r="BCM171" s="2068"/>
      <c r="BCN171" s="2068"/>
      <c r="BCO171" s="2068"/>
      <c r="BCP171" s="2068"/>
      <c r="BCQ171" s="2068"/>
      <c r="BCR171" s="2068"/>
      <c r="BCS171" s="2068"/>
      <c r="BCT171" s="2068"/>
      <c r="BCU171" s="2068"/>
      <c r="BCV171" s="2068"/>
      <c r="BCW171" s="2068"/>
      <c r="BCX171" s="2068"/>
      <c r="BCY171" s="2068"/>
      <c r="BCZ171" s="2068"/>
      <c r="BDA171" s="2068"/>
      <c r="BDB171" s="2068"/>
      <c r="BDC171" s="2068"/>
      <c r="BDD171" s="2068"/>
      <c r="BDE171" s="2068"/>
      <c r="BDF171" s="2068"/>
      <c r="BDG171" s="2068"/>
      <c r="BDH171" s="2068"/>
      <c r="BDI171" s="2068"/>
      <c r="BDJ171" s="2068"/>
      <c r="BDK171" s="2068"/>
      <c r="BDL171" s="2068"/>
      <c r="BDM171" s="2068"/>
      <c r="BDN171" s="2068"/>
      <c r="BDO171" s="2068"/>
      <c r="BDP171" s="2068"/>
      <c r="BDQ171" s="2068"/>
      <c r="BDR171" s="2068"/>
      <c r="BDS171" s="2068"/>
      <c r="BDT171" s="2068"/>
      <c r="BDU171" s="2068"/>
      <c r="BDV171" s="2068"/>
      <c r="BDW171" s="2068"/>
      <c r="BDX171" s="2068"/>
      <c r="BDY171" s="2068"/>
      <c r="BDZ171" s="2068"/>
      <c r="BEA171" s="2068"/>
      <c r="BEB171" s="2068"/>
      <c r="BEC171" s="2068"/>
      <c r="BED171" s="2068"/>
      <c r="BEE171" s="2068"/>
      <c r="BEF171" s="2068"/>
      <c r="BEG171" s="2068"/>
      <c r="BEH171" s="2068"/>
      <c r="BEI171" s="2068"/>
      <c r="BEJ171" s="2068"/>
      <c r="BEK171" s="2068"/>
      <c r="BEL171" s="2068"/>
      <c r="BEM171" s="2068"/>
      <c r="BEN171" s="2068"/>
      <c r="BEO171" s="2068"/>
      <c r="BEP171" s="2068"/>
      <c r="BEQ171" s="2068"/>
      <c r="BER171" s="2068"/>
      <c r="BES171" s="2068"/>
      <c r="BET171" s="2068"/>
      <c r="BEU171" s="2068"/>
      <c r="BEV171" s="2068"/>
      <c r="BEW171" s="2068"/>
      <c r="BEX171" s="2068"/>
      <c r="BEY171" s="2068"/>
      <c r="BEZ171" s="2068"/>
      <c r="BFA171" s="2068"/>
      <c r="BFB171" s="2068"/>
      <c r="BFC171" s="2068"/>
      <c r="BFD171" s="2068"/>
      <c r="BFE171" s="2068"/>
      <c r="BFF171" s="2068"/>
      <c r="BFG171" s="2068"/>
      <c r="BFH171" s="2068"/>
      <c r="BFI171" s="2068"/>
      <c r="BFJ171" s="2068"/>
      <c r="BFK171" s="2068"/>
      <c r="BFL171" s="2068"/>
      <c r="BFM171" s="2068"/>
      <c r="BFN171" s="2068"/>
      <c r="BFO171" s="2068"/>
      <c r="BFP171" s="2068"/>
      <c r="BFQ171" s="2068"/>
      <c r="BFR171" s="2068"/>
      <c r="BFS171" s="2068"/>
      <c r="BFT171" s="2068"/>
      <c r="BFU171" s="2068"/>
      <c r="BFV171" s="2068"/>
      <c r="BFW171" s="2068"/>
      <c r="BFX171" s="2068"/>
      <c r="BFY171" s="2068"/>
      <c r="BFZ171" s="2068"/>
      <c r="BGA171" s="2068"/>
      <c r="BGB171" s="2068"/>
      <c r="BGC171" s="2068"/>
      <c r="BGD171" s="2068"/>
      <c r="BGE171" s="2068"/>
      <c r="BGF171" s="2068"/>
      <c r="BGG171" s="2068"/>
      <c r="BGH171" s="2068"/>
      <c r="BGI171" s="2068"/>
      <c r="BGJ171" s="2068"/>
      <c r="BGK171" s="2068"/>
      <c r="BGL171" s="2068"/>
      <c r="BGM171" s="2068"/>
      <c r="BGN171" s="2068"/>
      <c r="BGO171" s="2068"/>
      <c r="BGP171" s="2068"/>
      <c r="BGQ171" s="2068"/>
      <c r="BGR171" s="2068"/>
      <c r="BGS171" s="2068"/>
      <c r="BGT171" s="2068"/>
      <c r="BGU171" s="2068"/>
      <c r="BGV171" s="2068"/>
      <c r="BGW171" s="2068"/>
      <c r="BGX171" s="2068"/>
      <c r="BGY171" s="2068"/>
      <c r="BGZ171" s="2068"/>
      <c r="BHA171" s="2068"/>
      <c r="BHB171" s="2068"/>
      <c r="BHC171" s="2068"/>
      <c r="BHD171" s="2068"/>
      <c r="BHE171" s="2068"/>
      <c r="BHF171" s="2068"/>
      <c r="BHG171" s="2068"/>
      <c r="BHH171" s="2068"/>
      <c r="BHI171" s="2068"/>
      <c r="BHJ171" s="2068"/>
      <c r="BHK171" s="2068"/>
      <c r="BHL171" s="2068"/>
      <c r="BHM171" s="2068"/>
      <c r="BHN171" s="2068"/>
      <c r="BHO171" s="2068"/>
      <c r="BHP171" s="2068"/>
      <c r="BHQ171" s="2068"/>
      <c r="BHR171" s="2068"/>
      <c r="BHS171" s="2068"/>
      <c r="BHT171" s="2068"/>
      <c r="BHU171" s="2068"/>
      <c r="BHV171" s="2068"/>
      <c r="BHW171" s="2068"/>
      <c r="BHX171" s="2068"/>
      <c r="BHY171" s="2068"/>
      <c r="BHZ171" s="2068"/>
      <c r="BIA171" s="2068"/>
      <c r="BIB171" s="2068"/>
      <c r="BIC171" s="2068"/>
      <c r="BID171" s="2068"/>
      <c r="BIE171" s="2068"/>
      <c r="BIF171" s="2068"/>
      <c r="BIG171" s="2068"/>
      <c r="BIH171" s="2068"/>
      <c r="BII171" s="2068"/>
      <c r="BIJ171" s="2068"/>
      <c r="BIK171" s="2068"/>
      <c r="BIL171" s="2068"/>
      <c r="BIM171" s="2068"/>
      <c r="BIN171" s="2068"/>
      <c r="BIO171" s="2068"/>
      <c r="BIP171" s="2068"/>
      <c r="BIQ171" s="2068"/>
      <c r="BIR171" s="2068"/>
      <c r="BIS171" s="2068"/>
      <c r="BIT171" s="2068"/>
      <c r="BIU171" s="2068"/>
      <c r="BIV171" s="2068"/>
      <c r="BIW171" s="2068"/>
      <c r="BIX171" s="2068"/>
      <c r="BIY171" s="2068"/>
      <c r="BIZ171" s="2068"/>
      <c r="BJA171" s="2068"/>
      <c r="BJB171" s="2068"/>
      <c r="BJC171" s="2068"/>
      <c r="BJD171" s="2068"/>
      <c r="BJE171" s="2068"/>
      <c r="BJF171" s="2068"/>
      <c r="BJG171" s="2068"/>
      <c r="BJH171" s="2068"/>
      <c r="BJI171" s="2068"/>
      <c r="BJJ171" s="2068"/>
      <c r="BJK171" s="2068"/>
      <c r="BJL171" s="2068"/>
      <c r="BJM171" s="2068"/>
      <c r="BJN171" s="2068"/>
      <c r="BJO171" s="2068"/>
      <c r="BJP171" s="2068"/>
      <c r="BJQ171" s="2068"/>
      <c r="BJR171" s="2068"/>
      <c r="BJS171" s="2068"/>
      <c r="BJT171" s="2068"/>
      <c r="BJU171" s="2068"/>
      <c r="BJV171" s="2068"/>
      <c r="BJW171" s="2068"/>
      <c r="BJX171" s="2068"/>
      <c r="BJY171" s="2068"/>
      <c r="BJZ171" s="2068"/>
      <c r="BKA171" s="2068"/>
      <c r="BKB171" s="2068"/>
      <c r="BKC171" s="2068"/>
      <c r="BKD171" s="2068"/>
      <c r="BKE171" s="2068"/>
      <c r="BKF171" s="2068"/>
      <c r="BKG171" s="2068"/>
      <c r="BKH171" s="2068"/>
      <c r="BKI171" s="2068"/>
      <c r="BKJ171" s="2068"/>
      <c r="BKK171" s="2068"/>
      <c r="BKL171" s="2068"/>
      <c r="BKM171" s="2068"/>
      <c r="BKN171" s="2068"/>
      <c r="BKO171" s="2068"/>
      <c r="BKP171" s="2068"/>
      <c r="BKQ171" s="2068"/>
      <c r="BKR171" s="2068"/>
      <c r="BKS171" s="2068"/>
      <c r="BKT171" s="2068"/>
      <c r="BKU171" s="2068"/>
      <c r="BKV171" s="2068"/>
      <c r="BKW171" s="2068"/>
      <c r="BKX171" s="2068"/>
      <c r="BKY171" s="2068"/>
      <c r="BKZ171" s="2068"/>
      <c r="BLA171" s="2068"/>
      <c r="BLB171" s="2068"/>
      <c r="BLC171" s="2068"/>
      <c r="BLD171" s="2068"/>
      <c r="BLE171" s="2068"/>
      <c r="BLF171" s="2068"/>
      <c r="BLG171" s="2068"/>
      <c r="BLH171" s="2068"/>
      <c r="BLI171" s="2068"/>
      <c r="BLJ171" s="2068"/>
      <c r="BLK171" s="2068"/>
      <c r="BLL171" s="2068"/>
      <c r="BLM171" s="2068"/>
      <c r="BLN171" s="2068"/>
      <c r="BLO171" s="2068"/>
      <c r="BLP171" s="2068"/>
      <c r="BLQ171" s="2068"/>
      <c r="BLR171" s="2068"/>
      <c r="BLS171" s="2068"/>
      <c r="BLT171" s="2068"/>
      <c r="BLU171" s="2068"/>
      <c r="BLV171" s="2068"/>
      <c r="BLW171" s="2068"/>
      <c r="BLX171" s="2068"/>
      <c r="BLY171" s="2068"/>
      <c r="BLZ171" s="2068"/>
      <c r="BMA171" s="2068"/>
      <c r="BMB171" s="2068"/>
      <c r="BMC171" s="2068"/>
      <c r="BMD171" s="2068"/>
      <c r="BME171" s="2068"/>
      <c r="BMF171" s="2068"/>
      <c r="BMG171" s="2068"/>
      <c r="BMH171" s="2068"/>
      <c r="BMI171" s="2068"/>
      <c r="BMJ171" s="2068"/>
      <c r="BMK171" s="2068"/>
      <c r="BML171" s="2068"/>
      <c r="BMM171" s="2068"/>
      <c r="BMN171" s="2068"/>
      <c r="BMO171" s="2068"/>
      <c r="BMP171" s="2068"/>
      <c r="BMQ171" s="2068"/>
      <c r="BMR171" s="2068"/>
      <c r="BMS171" s="2068"/>
      <c r="BMT171" s="2068"/>
      <c r="BMU171" s="2068"/>
      <c r="BMV171" s="2068"/>
      <c r="BMW171" s="2068"/>
      <c r="BMX171" s="2068"/>
      <c r="BMY171" s="2068"/>
      <c r="BMZ171" s="2068"/>
      <c r="BNA171" s="2068"/>
      <c r="BNB171" s="2068"/>
      <c r="BNC171" s="2068"/>
      <c r="BND171" s="2068"/>
      <c r="BNE171" s="2068"/>
      <c r="BNF171" s="2068"/>
      <c r="BNG171" s="2068"/>
      <c r="BNH171" s="2068"/>
      <c r="BNI171" s="2068"/>
      <c r="BNJ171" s="2068"/>
      <c r="BNK171" s="2068"/>
      <c r="BNL171" s="2068"/>
      <c r="BNM171" s="2068"/>
      <c r="BNN171" s="2068"/>
      <c r="BNO171" s="2068"/>
      <c r="BNP171" s="2068"/>
      <c r="BNQ171" s="2068"/>
      <c r="BNR171" s="2068"/>
      <c r="BNS171" s="2068"/>
      <c r="BNT171" s="2068"/>
      <c r="BNU171" s="2068"/>
      <c r="BNV171" s="2068"/>
      <c r="BNW171" s="2068"/>
      <c r="BNX171" s="2068"/>
      <c r="BNY171" s="2068"/>
      <c r="BNZ171" s="2068"/>
      <c r="BOA171" s="2068"/>
      <c r="BOB171" s="2068"/>
      <c r="BOC171" s="2068"/>
      <c r="BOD171" s="2068"/>
      <c r="BOE171" s="2068"/>
      <c r="BOF171" s="2068"/>
      <c r="BOG171" s="2068"/>
      <c r="BOH171" s="2068"/>
      <c r="BOI171" s="2068"/>
      <c r="BOJ171" s="2068"/>
      <c r="BOK171" s="2068"/>
      <c r="BOL171" s="2068"/>
      <c r="BOM171" s="2068"/>
      <c r="BON171" s="2068"/>
      <c r="BOO171" s="2068"/>
      <c r="BOP171" s="2068"/>
      <c r="BOQ171" s="2068"/>
      <c r="BOR171" s="2068"/>
      <c r="BOS171" s="2068"/>
      <c r="BOT171" s="2068"/>
      <c r="BOU171" s="2068"/>
      <c r="BOV171" s="2068"/>
      <c r="BOW171" s="2068"/>
      <c r="BOX171" s="2068"/>
      <c r="BOY171" s="2068"/>
      <c r="BOZ171" s="2068"/>
      <c r="BPA171" s="2068"/>
      <c r="BPB171" s="2068"/>
      <c r="BPC171" s="2068"/>
      <c r="BPD171" s="2068"/>
      <c r="BPE171" s="2068"/>
      <c r="BPF171" s="2068"/>
      <c r="BPG171" s="2068"/>
      <c r="BPH171" s="2068"/>
      <c r="BPI171" s="2068"/>
      <c r="BPJ171" s="2068"/>
      <c r="BPK171" s="2068"/>
      <c r="BPL171" s="2068"/>
      <c r="BPM171" s="2068"/>
      <c r="BPN171" s="2068"/>
      <c r="BPO171" s="2068"/>
      <c r="BPP171" s="2068"/>
      <c r="BPQ171" s="2068"/>
      <c r="BPR171" s="2068"/>
      <c r="BPS171" s="2068"/>
      <c r="BPT171" s="2068"/>
      <c r="BPU171" s="2068"/>
      <c r="BPV171" s="2068"/>
      <c r="BPW171" s="2068"/>
      <c r="BPX171" s="2068"/>
      <c r="BPY171" s="2068"/>
      <c r="BPZ171" s="2068"/>
      <c r="BQA171" s="2068"/>
      <c r="BQB171" s="2068"/>
      <c r="BQC171" s="2068"/>
      <c r="BQD171" s="2068"/>
      <c r="BQE171" s="2068"/>
      <c r="BQF171" s="2068"/>
      <c r="BQG171" s="2068"/>
      <c r="BQH171" s="2068"/>
      <c r="BQI171" s="2068"/>
      <c r="BQJ171" s="2068"/>
      <c r="BQK171" s="2068"/>
      <c r="BQL171" s="2068"/>
      <c r="BQM171" s="2068"/>
      <c r="BQN171" s="2068"/>
      <c r="BQO171" s="2068"/>
      <c r="BQP171" s="2068"/>
      <c r="BQQ171" s="2068"/>
      <c r="BQR171" s="2068"/>
      <c r="BQS171" s="2068"/>
      <c r="BQT171" s="2068"/>
      <c r="BQU171" s="2068"/>
      <c r="BQV171" s="2068"/>
      <c r="BQW171" s="2068"/>
      <c r="BQX171" s="2068"/>
      <c r="BQY171" s="2068"/>
      <c r="BQZ171" s="2068"/>
      <c r="BRA171" s="2068"/>
      <c r="BRB171" s="2068"/>
      <c r="BRC171" s="2068"/>
      <c r="BRD171" s="2068"/>
      <c r="BRE171" s="2068"/>
      <c r="BRF171" s="2068"/>
      <c r="BRG171" s="2068"/>
      <c r="BRH171" s="2068"/>
      <c r="BRI171" s="2068"/>
      <c r="BRJ171" s="2068"/>
      <c r="BRK171" s="2068"/>
      <c r="BRL171" s="2068"/>
      <c r="BRM171" s="2068"/>
      <c r="BRN171" s="2068"/>
      <c r="BRO171" s="2068"/>
      <c r="BRP171" s="2068"/>
      <c r="BRQ171" s="2068"/>
      <c r="BRR171" s="2068"/>
      <c r="BRS171" s="2068"/>
      <c r="BRT171" s="2068"/>
      <c r="BRU171" s="2068"/>
      <c r="BRV171" s="2068"/>
      <c r="BRW171" s="2068"/>
      <c r="BRX171" s="2068"/>
      <c r="BRY171" s="2068"/>
      <c r="BRZ171" s="2068"/>
      <c r="BSA171" s="2068"/>
      <c r="BSB171" s="2068"/>
      <c r="BSC171" s="2068"/>
      <c r="BSD171" s="2068"/>
      <c r="BSE171" s="2068"/>
      <c r="BSF171" s="2068"/>
      <c r="BSG171" s="2068"/>
      <c r="BSH171" s="2068"/>
      <c r="BSI171" s="2068"/>
      <c r="BSJ171" s="2068"/>
      <c r="BSK171" s="2068"/>
      <c r="BSL171" s="2068"/>
      <c r="BSM171" s="2068"/>
      <c r="BSN171" s="2068"/>
      <c r="BSO171" s="2068"/>
      <c r="BSP171" s="2068"/>
      <c r="BSQ171" s="2068"/>
      <c r="BSR171" s="2068"/>
      <c r="BSS171" s="2068"/>
      <c r="BST171" s="2068"/>
      <c r="BSU171" s="2068"/>
      <c r="BSV171" s="2068"/>
      <c r="BSW171" s="2068"/>
      <c r="BSX171" s="2068"/>
      <c r="BSY171" s="2068"/>
      <c r="BSZ171" s="2068"/>
      <c r="BTA171" s="2068"/>
      <c r="BTB171" s="2068"/>
      <c r="BTC171" s="2068"/>
      <c r="BTD171" s="2068"/>
      <c r="BTE171" s="2068"/>
      <c r="BTF171" s="2068"/>
      <c r="BTG171" s="2068"/>
      <c r="BTH171" s="2068"/>
      <c r="BTI171" s="2068"/>
      <c r="BTJ171" s="2068"/>
      <c r="BTK171" s="2068"/>
      <c r="BTL171" s="2068"/>
      <c r="BTM171" s="2068"/>
      <c r="BTN171" s="2068"/>
      <c r="BTO171" s="2068"/>
      <c r="BTP171" s="2068"/>
      <c r="BTQ171" s="2068"/>
      <c r="BTR171" s="2068"/>
      <c r="BTS171" s="2068"/>
      <c r="BTT171" s="2068"/>
      <c r="BTU171" s="2068"/>
      <c r="BTV171" s="2068"/>
      <c r="BTW171" s="2068"/>
      <c r="BTX171" s="2068"/>
      <c r="BTY171" s="2068"/>
      <c r="BTZ171" s="2068"/>
      <c r="BUA171" s="2068"/>
      <c r="BUB171" s="2068"/>
      <c r="BUC171" s="2068"/>
      <c r="BUD171" s="2068"/>
      <c r="BUE171" s="2068"/>
      <c r="BUF171" s="2068"/>
      <c r="BUG171" s="2068"/>
      <c r="BUH171" s="2068"/>
      <c r="BUI171" s="2068"/>
      <c r="BUJ171" s="2068"/>
      <c r="BUK171" s="2068"/>
      <c r="BUL171" s="2068"/>
      <c r="BUM171" s="2068"/>
      <c r="BUN171" s="2068"/>
      <c r="BUO171" s="2068"/>
      <c r="BUP171" s="2068"/>
      <c r="BUQ171" s="2068"/>
      <c r="BUR171" s="2068"/>
      <c r="BUS171" s="2068"/>
      <c r="BUT171" s="2068"/>
      <c r="BUU171" s="2068"/>
      <c r="BUV171" s="2068"/>
      <c r="BUW171" s="2068"/>
      <c r="BUX171" s="2068"/>
      <c r="BUY171" s="2068"/>
      <c r="BUZ171" s="2068"/>
      <c r="BVA171" s="2068"/>
      <c r="BVB171" s="2068"/>
      <c r="BVC171" s="2068"/>
      <c r="BVD171" s="2068"/>
      <c r="BVE171" s="2068"/>
      <c r="BVF171" s="2068"/>
      <c r="BVG171" s="2068"/>
      <c r="BVH171" s="2068"/>
      <c r="BVI171" s="2068"/>
      <c r="BVJ171" s="2068"/>
      <c r="BVK171" s="2068"/>
      <c r="BVL171" s="2068"/>
      <c r="BVM171" s="2068"/>
      <c r="BVN171" s="2068"/>
      <c r="BVO171" s="2068"/>
      <c r="BVP171" s="2068"/>
      <c r="BVQ171" s="2068"/>
      <c r="BVR171" s="2068"/>
      <c r="BVS171" s="2068"/>
      <c r="BVT171" s="2068"/>
      <c r="BVU171" s="2068"/>
      <c r="BVV171" s="2068"/>
      <c r="BVW171" s="2068"/>
      <c r="BVX171" s="2068"/>
      <c r="BVY171" s="2068"/>
      <c r="BVZ171" s="2068"/>
      <c r="BWA171" s="2068"/>
      <c r="BWB171" s="2068"/>
      <c r="BWC171" s="2068"/>
      <c r="BWD171" s="2068"/>
      <c r="BWE171" s="2068"/>
      <c r="BWF171" s="2068"/>
      <c r="BWG171" s="2068"/>
      <c r="BWH171" s="2068"/>
      <c r="BWI171" s="2068"/>
      <c r="BWJ171" s="2068"/>
      <c r="BWK171" s="2068"/>
      <c r="BWL171" s="2068"/>
      <c r="BWM171" s="2068"/>
      <c r="BWN171" s="2068"/>
      <c r="BWO171" s="2068"/>
      <c r="BWP171" s="2068"/>
      <c r="BWQ171" s="2068"/>
      <c r="BWR171" s="2068"/>
      <c r="BWS171" s="2068"/>
      <c r="BWT171" s="2068"/>
      <c r="BWU171" s="2068"/>
      <c r="BWV171" s="2068"/>
      <c r="BWW171" s="2068"/>
      <c r="BWX171" s="2068"/>
      <c r="BWY171" s="2068"/>
      <c r="BWZ171" s="2068"/>
      <c r="BXA171" s="2068"/>
      <c r="BXB171" s="2068"/>
      <c r="BXC171" s="2068"/>
      <c r="BXD171" s="2068"/>
      <c r="BXE171" s="2068"/>
      <c r="BXF171" s="2068"/>
      <c r="BXG171" s="2068"/>
      <c r="BXH171" s="2068"/>
      <c r="BXI171" s="2068"/>
      <c r="BXJ171" s="2068"/>
      <c r="BXK171" s="2068"/>
      <c r="BXL171" s="2068"/>
      <c r="BXM171" s="2068"/>
      <c r="BXN171" s="2068"/>
      <c r="BXO171" s="2068"/>
      <c r="BXP171" s="2068"/>
      <c r="BXQ171" s="2068"/>
      <c r="BXR171" s="2068"/>
      <c r="BXS171" s="2068"/>
      <c r="BXT171" s="2068"/>
      <c r="BXU171" s="2068"/>
      <c r="BXV171" s="2068"/>
      <c r="BXW171" s="2068"/>
      <c r="BXX171" s="2068"/>
      <c r="BXY171" s="2068"/>
      <c r="BXZ171" s="2068"/>
      <c r="BYA171" s="2068"/>
      <c r="BYB171" s="2068"/>
      <c r="BYC171" s="2068"/>
      <c r="BYD171" s="2068"/>
      <c r="BYE171" s="2068"/>
      <c r="BYF171" s="2068"/>
      <c r="BYG171" s="2068"/>
      <c r="BYH171" s="2068"/>
      <c r="BYI171" s="2068"/>
      <c r="BYJ171" s="2068"/>
      <c r="BYK171" s="2068"/>
      <c r="BYL171" s="2068"/>
      <c r="BYM171" s="2068"/>
      <c r="BYN171" s="2068"/>
      <c r="BYO171" s="2068"/>
      <c r="BYP171" s="2068"/>
      <c r="BYQ171" s="2068"/>
      <c r="BYR171" s="2068"/>
      <c r="BYS171" s="2068"/>
      <c r="BYT171" s="2068"/>
      <c r="BYU171" s="2068"/>
      <c r="BYV171" s="2068"/>
      <c r="BYW171" s="2068"/>
      <c r="BYX171" s="2068"/>
      <c r="BYY171" s="2068"/>
      <c r="BYZ171" s="2068"/>
      <c r="BZA171" s="2068"/>
      <c r="BZB171" s="2068"/>
      <c r="BZC171" s="2068"/>
      <c r="BZD171" s="2068"/>
      <c r="BZE171" s="2068"/>
      <c r="BZF171" s="2068"/>
      <c r="BZG171" s="2068"/>
      <c r="BZH171" s="2068"/>
      <c r="BZI171" s="2068"/>
      <c r="BZJ171" s="2068"/>
      <c r="BZK171" s="2068"/>
      <c r="BZL171" s="2068"/>
      <c r="BZM171" s="2068"/>
      <c r="BZN171" s="2068"/>
      <c r="BZO171" s="2068"/>
      <c r="BZP171" s="2068"/>
      <c r="BZQ171" s="2068"/>
      <c r="BZR171" s="2068"/>
      <c r="BZS171" s="2068"/>
      <c r="BZT171" s="2068"/>
      <c r="BZU171" s="2068"/>
      <c r="BZV171" s="2068"/>
      <c r="BZW171" s="2068"/>
      <c r="BZX171" s="2068"/>
      <c r="BZY171" s="2068"/>
      <c r="BZZ171" s="2068"/>
      <c r="CAA171" s="2068"/>
      <c r="CAB171" s="2068"/>
      <c r="CAC171" s="2068"/>
      <c r="CAD171" s="2068"/>
      <c r="CAE171" s="2068"/>
      <c r="CAF171" s="2068"/>
      <c r="CAG171" s="2068"/>
      <c r="CAH171" s="2068"/>
      <c r="CAI171" s="2068"/>
      <c r="CAJ171" s="2068"/>
      <c r="CAK171" s="2068"/>
      <c r="CAL171" s="2068"/>
      <c r="CAM171" s="2068"/>
      <c r="CAN171" s="2068"/>
      <c r="CAO171" s="2068"/>
      <c r="CAP171" s="2068"/>
      <c r="CAQ171" s="2068"/>
      <c r="CAR171" s="2068"/>
      <c r="CAS171" s="2068"/>
      <c r="CAT171" s="2068"/>
      <c r="CAU171" s="2068"/>
      <c r="CAV171" s="2068"/>
      <c r="CAW171" s="2068"/>
      <c r="CAX171" s="2068"/>
      <c r="CAY171" s="2068"/>
      <c r="CAZ171" s="2068"/>
      <c r="CBA171" s="2068"/>
      <c r="CBB171" s="2068"/>
      <c r="CBC171" s="2068"/>
      <c r="CBD171" s="2068"/>
      <c r="CBE171" s="2068"/>
      <c r="CBF171" s="2068"/>
      <c r="CBG171" s="2068"/>
      <c r="CBH171" s="2068"/>
      <c r="CBI171" s="2068"/>
      <c r="CBJ171" s="2068"/>
      <c r="CBK171" s="2068"/>
      <c r="CBL171" s="2068"/>
      <c r="CBM171" s="2068"/>
      <c r="CBN171" s="2068"/>
      <c r="CBO171" s="2068"/>
      <c r="CBP171" s="2068"/>
      <c r="CBQ171" s="2068"/>
      <c r="CBR171" s="2068"/>
      <c r="CBS171" s="2068"/>
      <c r="CBT171" s="2068"/>
      <c r="CBU171" s="2068"/>
      <c r="CBV171" s="2068"/>
      <c r="CBW171" s="2068"/>
      <c r="CBX171" s="2068"/>
      <c r="CBY171" s="2068"/>
      <c r="CBZ171" s="2068"/>
      <c r="CCA171" s="2068"/>
      <c r="CCB171" s="2068"/>
      <c r="CCC171" s="2068"/>
      <c r="CCD171" s="2068"/>
      <c r="CCE171" s="2068"/>
      <c r="CCF171" s="2068"/>
      <c r="CCG171" s="2068"/>
      <c r="CCH171" s="2068"/>
      <c r="CCI171" s="2068"/>
      <c r="CCJ171" s="2068"/>
      <c r="CCK171" s="2068"/>
      <c r="CCL171" s="2068"/>
      <c r="CCM171" s="2068"/>
      <c r="CCN171" s="2068"/>
      <c r="CCO171" s="2068"/>
      <c r="CCP171" s="2068"/>
      <c r="CCQ171" s="2068"/>
      <c r="CCR171" s="2068"/>
      <c r="CCS171" s="2068"/>
      <c r="CCT171" s="2068"/>
      <c r="CCU171" s="2068"/>
      <c r="CCV171" s="2068"/>
      <c r="CCW171" s="2068"/>
      <c r="CCX171" s="2068"/>
      <c r="CCY171" s="2068"/>
      <c r="CCZ171" s="2068"/>
      <c r="CDA171" s="2068"/>
      <c r="CDB171" s="2068"/>
      <c r="CDC171" s="2068"/>
      <c r="CDD171" s="2068"/>
      <c r="CDE171" s="2068"/>
      <c r="CDF171" s="2068"/>
      <c r="CDG171" s="2068"/>
      <c r="CDH171" s="2068"/>
      <c r="CDI171" s="2068"/>
      <c r="CDJ171" s="2068"/>
      <c r="CDK171" s="2068"/>
      <c r="CDL171" s="2068"/>
      <c r="CDM171" s="2068"/>
      <c r="CDN171" s="2068"/>
      <c r="CDO171" s="2068"/>
      <c r="CDP171" s="2068"/>
      <c r="CDQ171" s="2068"/>
      <c r="CDR171" s="2068"/>
      <c r="CDS171" s="2068"/>
      <c r="CDT171" s="2068"/>
      <c r="CDU171" s="2068"/>
      <c r="CDV171" s="2068"/>
      <c r="CDW171" s="2068"/>
      <c r="CDX171" s="2068"/>
      <c r="CDY171" s="2068"/>
      <c r="CDZ171" s="2068"/>
      <c r="CEA171" s="2068"/>
      <c r="CEB171" s="2068"/>
      <c r="CEC171" s="2068"/>
      <c r="CED171" s="2068"/>
      <c r="CEE171" s="2068"/>
      <c r="CEF171" s="2068"/>
      <c r="CEG171" s="2068"/>
      <c r="CEH171" s="2068"/>
      <c r="CEI171" s="2068"/>
      <c r="CEJ171" s="2068"/>
      <c r="CEK171" s="2068"/>
      <c r="CEL171" s="2068"/>
      <c r="CEM171" s="2068"/>
      <c r="CEN171" s="2068"/>
      <c r="CEO171" s="2068"/>
      <c r="CEP171" s="2068"/>
      <c r="CEQ171" s="2068"/>
      <c r="CER171" s="2068"/>
      <c r="CES171" s="2068"/>
      <c r="CET171" s="2068"/>
      <c r="CEU171" s="2068"/>
      <c r="CEV171" s="2068"/>
      <c r="CEW171" s="2068"/>
      <c r="CEX171" s="2068"/>
      <c r="CEY171" s="2068"/>
      <c r="CEZ171" s="2068"/>
      <c r="CFA171" s="2068"/>
      <c r="CFB171" s="2068"/>
      <c r="CFC171" s="2068"/>
      <c r="CFD171" s="2068"/>
      <c r="CFE171" s="2068"/>
      <c r="CFF171" s="2068"/>
      <c r="CFG171" s="2068"/>
      <c r="CFH171" s="2068"/>
      <c r="CFI171" s="2068"/>
      <c r="CFJ171" s="2068"/>
      <c r="CFK171" s="2068"/>
      <c r="CFL171" s="2068"/>
      <c r="CFM171" s="2068"/>
      <c r="CFN171" s="2068"/>
      <c r="CFO171" s="2068"/>
      <c r="CFP171" s="2068"/>
      <c r="CFQ171" s="2068"/>
      <c r="CFR171" s="2068"/>
      <c r="CFS171" s="2068"/>
      <c r="CFT171" s="2068"/>
      <c r="CFU171" s="2068"/>
      <c r="CFV171" s="2068"/>
      <c r="CFW171" s="2068"/>
      <c r="CFX171" s="2068"/>
      <c r="CFY171" s="2068"/>
      <c r="CFZ171" s="2068"/>
      <c r="CGA171" s="2068"/>
      <c r="CGB171" s="2068"/>
      <c r="CGC171" s="2068"/>
      <c r="CGD171" s="2068"/>
      <c r="CGE171" s="2068"/>
      <c r="CGF171" s="2068"/>
      <c r="CGG171" s="2068"/>
      <c r="CGH171" s="2068"/>
      <c r="CGI171" s="2068"/>
      <c r="CGJ171" s="2068"/>
      <c r="CGK171" s="2068"/>
      <c r="CGL171" s="2068"/>
      <c r="CGM171" s="2068"/>
      <c r="CGN171" s="2068"/>
      <c r="CGO171" s="2068"/>
      <c r="CGP171" s="2068"/>
      <c r="CGQ171" s="2068"/>
      <c r="CGR171" s="2068"/>
      <c r="CGS171" s="2068"/>
      <c r="CGT171" s="2068"/>
      <c r="CGU171" s="2068"/>
      <c r="CGV171" s="2068"/>
      <c r="CGW171" s="2068"/>
      <c r="CGX171" s="2068"/>
      <c r="CGY171" s="2068"/>
      <c r="CGZ171" s="2068"/>
      <c r="CHA171" s="2068"/>
      <c r="CHB171" s="2068"/>
      <c r="CHC171" s="2068"/>
      <c r="CHD171" s="2068"/>
      <c r="CHE171" s="2068"/>
      <c r="CHF171" s="2068"/>
      <c r="CHG171" s="2068"/>
      <c r="CHH171" s="2068"/>
      <c r="CHI171" s="2068"/>
      <c r="CHJ171" s="2068"/>
      <c r="CHK171" s="2068"/>
      <c r="CHL171" s="2068"/>
      <c r="CHM171" s="2068"/>
      <c r="CHN171" s="2068"/>
      <c r="CHO171" s="2068"/>
      <c r="CHP171" s="2068"/>
      <c r="CHQ171" s="2068"/>
      <c r="CHR171" s="2068"/>
      <c r="CHS171" s="2068"/>
      <c r="CHT171" s="2068"/>
      <c r="CHU171" s="2068"/>
      <c r="CHV171" s="2068"/>
      <c r="CHW171" s="2068"/>
      <c r="CHX171" s="2068"/>
      <c r="CHY171" s="2068"/>
      <c r="CHZ171" s="2068"/>
      <c r="CIA171" s="2068"/>
      <c r="CIB171" s="2068"/>
      <c r="CIC171" s="2068"/>
      <c r="CID171" s="2068"/>
      <c r="CIE171" s="2068"/>
      <c r="CIF171" s="2068"/>
      <c r="CIG171" s="2068"/>
      <c r="CIH171" s="2068"/>
      <c r="CII171" s="2068"/>
      <c r="CIJ171" s="2068"/>
      <c r="CIK171" s="2068"/>
      <c r="CIL171" s="2068"/>
      <c r="CIM171" s="2068"/>
      <c r="CIN171" s="2068"/>
      <c r="CIO171" s="2068"/>
      <c r="CIP171" s="2068"/>
      <c r="CIQ171" s="2068"/>
      <c r="CIR171" s="2068"/>
      <c r="CIS171" s="2068"/>
      <c r="CIT171" s="2068"/>
      <c r="CIU171" s="2068"/>
      <c r="CIV171" s="2068"/>
      <c r="CIW171" s="2068"/>
      <c r="CIX171" s="2068"/>
      <c r="CIY171" s="2068"/>
      <c r="CIZ171" s="2068"/>
      <c r="CJA171" s="2068"/>
      <c r="CJB171" s="2068"/>
      <c r="CJC171" s="2068"/>
      <c r="CJD171" s="2068"/>
      <c r="CJE171" s="2068"/>
      <c r="CJF171" s="2068"/>
      <c r="CJG171" s="2068"/>
      <c r="CJH171" s="2068"/>
      <c r="CJI171" s="2068"/>
      <c r="CJJ171" s="2068"/>
      <c r="CJK171" s="2068"/>
      <c r="CJL171" s="2068"/>
      <c r="CJM171" s="2068"/>
      <c r="CJN171" s="2068"/>
      <c r="CJO171" s="2068"/>
      <c r="CJP171" s="2068"/>
      <c r="CJQ171" s="2068"/>
      <c r="CJR171" s="2068"/>
      <c r="CJS171" s="2068"/>
      <c r="CJT171" s="2068"/>
      <c r="CJU171" s="2068"/>
      <c r="CJV171" s="2068"/>
      <c r="CJW171" s="2068"/>
      <c r="CJX171" s="2068"/>
      <c r="CJY171" s="2068"/>
      <c r="CJZ171" s="2068"/>
      <c r="CKA171" s="2068"/>
      <c r="CKB171" s="2068"/>
      <c r="CKC171" s="2068"/>
      <c r="CKD171" s="2068"/>
      <c r="CKE171" s="2068"/>
      <c r="CKF171" s="2068"/>
      <c r="CKG171" s="2068"/>
      <c r="CKH171" s="2068"/>
      <c r="CKI171" s="2068"/>
      <c r="CKJ171" s="2068"/>
      <c r="CKK171" s="2068"/>
      <c r="CKL171" s="2068"/>
      <c r="CKM171" s="2068"/>
      <c r="CKN171" s="2068"/>
      <c r="CKO171" s="2068"/>
      <c r="CKP171" s="2068"/>
      <c r="CKQ171" s="2068"/>
      <c r="CKR171" s="2068"/>
      <c r="CKS171" s="2068"/>
      <c r="CKT171" s="2068"/>
      <c r="CKU171" s="2068"/>
      <c r="CKV171" s="2068"/>
      <c r="CKW171" s="2068"/>
      <c r="CKX171" s="2068"/>
      <c r="CKY171" s="2068"/>
      <c r="CKZ171" s="2068"/>
      <c r="CLA171" s="2068"/>
      <c r="CLB171" s="2068"/>
      <c r="CLC171" s="2068"/>
      <c r="CLD171" s="2068"/>
      <c r="CLE171" s="2068"/>
      <c r="CLF171" s="2068"/>
      <c r="CLG171" s="2068"/>
      <c r="CLH171" s="2068"/>
      <c r="CLI171" s="2068"/>
      <c r="CLJ171" s="2068"/>
      <c r="CLK171" s="2068"/>
      <c r="CLL171" s="2068"/>
      <c r="CLM171" s="2068"/>
      <c r="CLN171" s="2068"/>
      <c r="CLO171" s="2068"/>
      <c r="CLP171" s="2068"/>
      <c r="CLQ171" s="2068"/>
      <c r="CLR171" s="2068"/>
      <c r="CLS171" s="2068"/>
      <c r="CLT171" s="2068"/>
      <c r="CLU171" s="2068"/>
      <c r="CLV171" s="2068"/>
      <c r="CLW171" s="2068"/>
      <c r="CLX171" s="2068"/>
      <c r="CLY171" s="2068"/>
      <c r="CLZ171" s="2068"/>
      <c r="CMA171" s="2068"/>
      <c r="CMB171" s="2068"/>
      <c r="CMC171" s="2068"/>
      <c r="CMD171" s="2068"/>
      <c r="CME171" s="2068"/>
      <c r="CMF171" s="2068"/>
      <c r="CMG171" s="2068"/>
      <c r="CMH171" s="2068"/>
      <c r="CMI171" s="2068"/>
      <c r="CMJ171" s="2068"/>
      <c r="CMK171" s="2068"/>
      <c r="CML171" s="2068"/>
      <c r="CMM171" s="2068"/>
      <c r="CMN171" s="2068"/>
      <c r="CMO171" s="2068"/>
      <c r="CMP171" s="2068"/>
      <c r="CMQ171" s="2068"/>
      <c r="CMR171" s="2068"/>
      <c r="CMS171" s="2068"/>
      <c r="CMT171" s="2068"/>
      <c r="CMU171" s="2068"/>
      <c r="CMV171" s="2068"/>
      <c r="CMW171" s="2068"/>
      <c r="CMX171" s="2068"/>
      <c r="CMY171" s="2068"/>
      <c r="CMZ171" s="2068"/>
      <c r="CNA171" s="2068"/>
      <c r="CNB171" s="2068"/>
      <c r="CNC171" s="2068"/>
      <c r="CND171" s="2068"/>
      <c r="CNE171" s="2068"/>
      <c r="CNF171" s="2068"/>
      <c r="CNG171" s="2068"/>
      <c r="CNH171" s="2068"/>
      <c r="CNI171" s="2068"/>
      <c r="CNJ171" s="2068"/>
      <c r="CNK171" s="2068"/>
      <c r="CNL171" s="2068"/>
      <c r="CNM171" s="2068"/>
      <c r="CNN171" s="2068"/>
      <c r="CNO171" s="2068"/>
      <c r="CNP171" s="2068"/>
      <c r="CNQ171" s="2068"/>
      <c r="CNR171" s="2068"/>
      <c r="CNS171" s="2068"/>
      <c r="CNT171" s="2068"/>
      <c r="CNU171" s="2068"/>
      <c r="CNV171" s="2068"/>
      <c r="CNW171" s="2068"/>
      <c r="CNX171" s="2068"/>
      <c r="CNY171" s="2068"/>
      <c r="CNZ171" s="2068"/>
      <c r="COA171" s="2068"/>
      <c r="COB171" s="2068"/>
      <c r="COC171" s="2068"/>
      <c r="COD171" s="2068"/>
      <c r="COE171" s="2068"/>
      <c r="COF171" s="2068"/>
      <c r="COG171" s="2068"/>
      <c r="COH171" s="2068"/>
      <c r="COI171" s="2068"/>
      <c r="COJ171" s="2068"/>
      <c r="COK171" s="2068"/>
      <c r="COL171" s="2068"/>
      <c r="COM171" s="2068"/>
      <c r="CON171" s="2068"/>
      <c r="COO171" s="2068"/>
      <c r="COP171" s="2068"/>
      <c r="COQ171" s="2068"/>
      <c r="COR171" s="2068"/>
      <c r="COS171" s="2068"/>
      <c r="COT171" s="2068"/>
      <c r="COU171" s="2068"/>
      <c r="COV171" s="2068"/>
      <c r="COW171" s="2068"/>
      <c r="COX171" s="2068"/>
      <c r="COY171" s="2068"/>
      <c r="COZ171" s="2068"/>
      <c r="CPA171" s="2068"/>
      <c r="CPB171" s="2068"/>
      <c r="CPC171" s="2068"/>
      <c r="CPD171" s="2068"/>
      <c r="CPE171" s="2068"/>
      <c r="CPF171" s="2068"/>
      <c r="CPG171" s="2068"/>
      <c r="CPH171" s="2068"/>
      <c r="CPI171" s="2068"/>
      <c r="CPJ171" s="2068"/>
      <c r="CPK171" s="2068"/>
      <c r="CPL171" s="2068"/>
      <c r="CPM171" s="2068"/>
      <c r="CPN171" s="2068"/>
      <c r="CPO171" s="2068"/>
      <c r="CPP171" s="2068"/>
      <c r="CPQ171" s="2068"/>
      <c r="CPR171" s="2068"/>
      <c r="CPS171" s="2068"/>
      <c r="CPT171" s="2068"/>
      <c r="CPU171" s="2068"/>
      <c r="CPV171" s="2068"/>
      <c r="CPW171" s="2068"/>
      <c r="CPX171" s="2068"/>
      <c r="CPY171" s="2068"/>
      <c r="CPZ171" s="2068"/>
      <c r="CQA171" s="2068"/>
      <c r="CQB171" s="2068"/>
      <c r="CQC171" s="2068"/>
      <c r="CQD171" s="2068"/>
      <c r="CQE171" s="2068"/>
      <c r="CQF171" s="2068"/>
      <c r="CQG171" s="2068"/>
      <c r="CQH171" s="2068"/>
      <c r="CQI171" s="2068"/>
      <c r="CQJ171" s="2068"/>
      <c r="CQK171" s="2068"/>
      <c r="CQL171" s="2068"/>
      <c r="CQM171" s="2068"/>
      <c r="CQN171" s="2068"/>
      <c r="CQO171" s="2068"/>
      <c r="CQP171" s="2068"/>
      <c r="CQQ171" s="2068"/>
      <c r="CQR171" s="2068"/>
      <c r="CQS171" s="2068"/>
      <c r="CQT171" s="2068"/>
      <c r="CQU171" s="2068"/>
      <c r="CQV171" s="2068"/>
      <c r="CQW171" s="2068"/>
      <c r="CQX171" s="2068"/>
      <c r="CQY171" s="2068"/>
      <c r="CQZ171" s="2068"/>
      <c r="CRA171" s="2068"/>
      <c r="CRB171" s="2068"/>
      <c r="CRC171" s="2068"/>
      <c r="CRD171" s="2068"/>
      <c r="CRE171" s="2068"/>
      <c r="CRF171" s="2068"/>
      <c r="CRG171" s="2068"/>
      <c r="CRH171" s="2068"/>
      <c r="CRI171" s="2068"/>
      <c r="CRJ171" s="2068"/>
      <c r="CRK171" s="2068"/>
      <c r="CRL171" s="2068"/>
      <c r="CRM171" s="2068"/>
      <c r="CRN171" s="2068"/>
      <c r="CRO171" s="2068"/>
      <c r="CRP171" s="2068"/>
      <c r="CRQ171" s="2068"/>
      <c r="CRR171" s="2068"/>
      <c r="CRS171" s="2068"/>
      <c r="CRT171" s="2068"/>
      <c r="CRU171" s="2068"/>
      <c r="CRV171" s="2068"/>
      <c r="CRW171" s="2068"/>
      <c r="CRX171" s="2068"/>
      <c r="CRY171" s="2068"/>
      <c r="CRZ171" s="2068"/>
      <c r="CSA171" s="2068"/>
      <c r="CSB171" s="2068"/>
      <c r="CSC171" s="2068"/>
      <c r="CSD171" s="2068"/>
      <c r="CSE171" s="2068"/>
      <c r="CSF171" s="2068"/>
      <c r="CSG171" s="2068"/>
      <c r="CSH171" s="2068"/>
      <c r="CSI171" s="2068"/>
      <c r="CSJ171" s="2068"/>
      <c r="CSK171" s="2068"/>
      <c r="CSL171" s="2068"/>
      <c r="CSM171" s="2068"/>
      <c r="CSN171" s="2068"/>
      <c r="CSO171" s="2068"/>
      <c r="CSP171" s="2068"/>
      <c r="CSQ171" s="2068"/>
      <c r="CSR171" s="2068"/>
      <c r="CSS171" s="2068"/>
      <c r="CST171" s="2068"/>
      <c r="CSU171" s="2068"/>
      <c r="CSV171" s="2068"/>
      <c r="CSW171" s="2068"/>
      <c r="CSX171" s="2068"/>
      <c r="CSY171" s="2068"/>
      <c r="CSZ171" s="2068"/>
      <c r="CTA171" s="2068"/>
      <c r="CTB171" s="2068"/>
      <c r="CTC171" s="2068"/>
      <c r="CTD171" s="2068"/>
      <c r="CTE171" s="2068"/>
      <c r="CTF171" s="2068"/>
      <c r="CTG171" s="2068"/>
      <c r="CTH171" s="2068"/>
      <c r="CTI171" s="2068"/>
      <c r="CTJ171" s="2068"/>
      <c r="CTK171" s="2068"/>
      <c r="CTL171" s="2068"/>
      <c r="CTM171" s="2068"/>
      <c r="CTN171" s="2068"/>
      <c r="CTO171" s="2068"/>
      <c r="CTP171" s="2068"/>
      <c r="CTQ171" s="2068"/>
      <c r="CTR171" s="2068"/>
      <c r="CTS171" s="2068"/>
      <c r="CTT171" s="2068"/>
      <c r="CTU171" s="2068"/>
      <c r="CTV171" s="2068"/>
      <c r="CTW171" s="2068"/>
      <c r="CTX171" s="2068"/>
      <c r="CTY171" s="2068"/>
      <c r="CTZ171" s="2068"/>
      <c r="CUA171" s="2068"/>
      <c r="CUB171" s="2068"/>
      <c r="CUC171" s="2068"/>
      <c r="CUD171" s="2068"/>
      <c r="CUE171" s="2068"/>
      <c r="CUF171" s="2068"/>
      <c r="CUG171" s="2068"/>
      <c r="CUH171" s="2068"/>
      <c r="CUI171" s="2068"/>
      <c r="CUJ171" s="2068"/>
      <c r="CUK171" s="2068"/>
      <c r="CUL171" s="2068"/>
      <c r="CUM171" s="2068"/>
      <c r="CUN171" s="2068"/>
      <c r="CUO171" s="2068"/>
      <c r="CUP171" s="2068"/>
      <c r="CUQ171" s="2068"/>
      <c r="CUR171" s="2068"/>
      <c r="CUS171" s="2068"/>
      <c r="CUT171" s="2068"/>
      <c r="CUU171" s="2068"/>
      <c r="CUV171" s="2068"/>
      <c r="CUW171" s="2068"/>
      <c r="CUX171" s="2068"/>
      <c r="CUY171" s="2068"/>
      <c r="CUZ171" s="2068"/>
      <c r="CVA171" s="2068"/>
      <c r="CVB171" s="2068"/>
      <c r="CVC171" s="2068"/>
      <c r="CVD171" s="2068"/>
      <c r="CVE171" s="2068"/>
      <c r="CVF171" s="2068"/>
      <c r="CVG171" s="2068"/>
      <c r="CVH171" s="2068"/>
      <c r="CVI171" s="2068"/>
      <c r="CVJ171" s="2068"/>
      <c r="CVK171" s="2068"/>
      <c r="CVL171" s="2068"/>
      <c r="CVM171" s="2068"/>
      <c r="CVN171" s="2068"/>
      <c r="CVO171" s="2068"/>
      <c r="CVP171" s="2068"/>
      <c r="CVQ171" s="2068"/>
      <c r="CVR171" s="2068"/>
      <c r="CVS171" s="2068"/>
      <c r="CVT171" s="2068"/>
      <c r="CVU171" s="2068"/>
      <c r="CVV171" s="2068"/>
      <c r="CVW171" s="2068"/>
      <c r="CVX171" s="2068"/>
      <c r="CVY171" s="2068"/>
      <c r="CVZ171" s="2068"/>
      <c r="CWA171" s="2068"/>
      <c r="CWB171" s="2068"/>
      <c r="CWC171" s="2068"/>
      <c r="CWD171" s="2068"/>
      <c r="CWE171" s="2068"/>
      <c r="CWF171" s="2068"/>
      <c r="CWG171" s="2068"/>
      <c r="CWH171" s="2068"/>
      <c r="CWI171" s="2068"/>
      <c r="CWJ171" s="2068"/>
      <c r="CWK171" s="2068"/>
      <c r="CWL171" s="2068"/>
      <c r="CWM171" s="2068"/>
      <c r="CWN171" s="2068"/>
      <c r="CWO171" s="2068"/>
      <c r="CWP171" s="2068"/>
      <c r="CWQ171" s="2068"/>
      <c r="CWR171" s="2068"/>
      <c r="CWS171" s="2068"/>
      <c r="CWT171" s="2068"/>
      <c r="CWU171" s="2068"/>
      <c r="CWV171" s="2068"/>
      <c r="CWW171" s="2068"/>
      <c r="CWX171" s="2068"/>
      <c r="CWY171" s="2068"/>
      <c r="CWZ171" s="2068"/>
      <c r="CXA171" s="2068"/>
      <c r="CXB171" s="2068"/>
      <c r="CXC171" s="2068"/>
      <c r="CXD171" s="2068"/>
      <c r="CXE171" s="2068"/>
      <c r="CXF171" s="2068"/>
      <c r="CXG171" s="2068"/>
      <c r="CXH171" s="2068"/>
      <c r="CXI171" s="2068"/>
      <c r="CXJ171" s="2068"/>
      <c r="CXK171" s="2068"/>
      <c r="CXL171" s="2068"/>
      <c r="CXM171" s="2068"/>
      <c r="CXN171" s="2068"/>
      <c r="CXO171" s="2068"/>
      <c r="CXP171" s="2068"/>
      <c r="CXQ171" s="2068"/>
      <c r="CXR171" s="2068"/>
      <c r="CXS171" s="2068"/>
      <c r="CXT171" s="2068"/>
      <c r="CXU171" s="2068"/>
      <c r="CXV171" s="2068"/>
      <c r="CXW171" s="2068"/>
      <c r="CXX171" s="2068"/>
      <c r="CXY171" s="2068"/>
      <c r="CXZ171" s="2068"/>
      <c r="CYA171" s="2068"/>
      <c r="CYB171" s="2068"/>
      <c r="CYC171" s="2068"/>
      <c r="CYD171" s="2068"/>
      <c r="CYE171" s="2068"/>
      <c r="CYF171" s="2068"/>
      <c r="CYG171" s="2068"/>
      <c r="CYH171" s="2068"/>
      <c r="CYI171" s="2068"/>
      <c r="CYJ171" s="2068"/>
      <c r="CYK171" s="2068"/>
      <c r="CYL171" s="2068"/>
      <c r="CYM171" s="2068"/>
      <c r="CYN171" s="2068"/>
      <c r="CYO171" s="2068"/>
      <c r="CYP171" s="2068"/>
      <c r="CYQ171" s="2068"/>
      <c r="CYR171" s="2068"/>
      <c r="CYS171" s="2068"/>
      <c r="CYT171" s="2068"/>
      <c r="CYU171" s="2068"/>
      <c r="CYV171" s="2068"/>
      <c r="CYW171" s="2068"/>
      <c r="CYX171" s="2068"/>
      <c r="CYY171" s="2068"/>
      <c r="CYZ171" s="2068"/>
      <c r="CZA171" s="2068"/>
      <c r="CZB171" s="2068"/>
      <c r="CZC171" s="2068"/>
      <c r="CZD171" s="2068"/>
      <c r="CZE171" s="2068"/>
      <c r="CZF171" s="2068"/>
      <c r="CZG171" s="2068"/>
      <c r="CZH171" s="2068"/>
      <c r="CZI171" s="2068"/>
      <c r="CZJ171" s="2068"/>
      <c r="CZK171" s="2068"/>
      <c r="CZL171" s="2068"/>
      <c r="CZM171" s="2068"/>
      <c r="CZN171" s="2068"/>
      <c r="CZO171" s="2068"/>
      <c r="CZP171" s="2068"/>
      <c r="CZQ171" s="2068"/>
      <c r="CZR171" s="2068"/>
      <c r="CZS171" s="2068"/>
      <c r="CZT171" s="2068"/>
      <c r="CZU171" s="2068"/>
      <c r="CZV171" s="2068"/>
      <c r="CZW171" s="2068"/>
      <c r="CZX171" s="2068"/>
      <c r="CZY171" s="2068"/>
      <c r="CZZ171" s="2068"/>
      <c r="DAA171" s="2068"/>
      <c r="DAB171" s="2068"/>
      <c r="DAC171" s="2068"/>
      <c r="DAD171" s="2068"/>
      <c r="DAE171" s="2068"/>
      <c r="DAF171" s="2068"/>
      <c r="DAG171" s="2068"/>
      <c r="DAH171" s="2068"/>
      <c r="DAI171" s="2068"/>
      <c r="DAJ171" s="2068"/>
      <c r="DAK171" s="2068"/>
      <c r="DAL171" s="2068"/>
      <c r="DAM171" s="2068"/>
      <c r="DAN171" s="2068"/>
      <c r="DAO171" s="2068"/>
      <c r="DAP171" s="2068"/>
      <c r="DAQ171" s="2068"/>
      <c r="DAR171" s="2068"/>
      <c r="DAS171" s="2068"/>
      <c r="DAT171" s="2068"/>
      <c r="DAU171" s="2068"/>
      <c r="DAV171" s="2068"/>
      <c r="DAW171" s="2068"/>
      <c r="DAX171" s="2068"/>
      <c r="DAY171" s="2068"/>
      <c r="DAZ171" s="2068"/>
      <c r="DBA171" s="2068"/>
      <c r="DBB171" s="2068"/>
      <c r="DBC171" s="2068"/>
      <c r="DBD171" s="2068"/>
      <c r="DBE171" s="2068"/>
      <c r="DBF171" s="2068"/>
      <c r="DBG171" s="2068"/>
      <c r="DBH171" s="2068"/>
      <c r="DBI171" s="2068"/>
      <c r="DBJ171" s="2068"/>
      <c r="DBK171" s="2068"/>
      <c r="DBL171" s="2068"/>
      <c r="DBM171" s="2068"/>
      <c r="DBN171" s="2068"/>
      <c r="DBO171" s="2068"/>
      <c r="DBP171" s="2068"/>
      <c r="DBQ171" s="2068"/>
      <c r="DBR171" s="2068"/>
      <c r="DBS171" s="2068"/>
      <c r="DBT171" s="2068"/>
      <c r="DBU171" s="2068"/>
      <c r="DBV171" s="2068"/>
      <c r="DBW171" s="2068"/>
      <c r="DBX171" s="2068"/>
      <c r="DBY171" s="2068"/>
      <c r="DBZ171" s="2068"/>
      <c r="DCA171" s="2068"/>
      <c r="DCB171" s="2068"/>
      <c r="DCC171" s="2068"/>
      <c r="DCD171" s="2068"/>
      <c r="DCE171" s="2068"/>
      <c r="DCF171" s="2068"/>
      <c r="DCG171" s="2068"/>
      <c r="DCH171" s="2068"/>
      <c r="DCI171" s="2068"/>
      <c r="DCJ171" s="2068"/>
      <c r="DCK171" s="2068"/>
      <c r="DCL171" s="2068"/>
      <c r="DCM171" s="2068"/>
      <c r="DCN171" s="2068"/>
      <c r="DCO171" s="2068"/>
      <c r="DCP171" s="2068"/>
      <c r="DCQ171" s="2068"/>
      <c r="DCR171" s="2068"/>
      <c r="DCS171" s="2068"/>
      <c r="DCT171" s="2068"/>
      <c r="DCU171" s="2068"/>
      <c r="DCV171" s="2068"/>
      <c r="DCW171" s="2068"/>
      <c r="DCX171" s="2068"/>
      <c r="DCY171" s="2068"/>
      <c r="DCZ171" s="2068"/>
      <c r="DDA171" s="2068"/>
      <c r="DDB171" s="2068"/>
      <c r="DDC171" s="2068"/>
      <c r="DDD171" s="2068"/>
      <c r="DDE171" s="2068"/>
      <c r="DDF171" s="2068"/>
      <c r="DDG171" s="2068"/>
      <c r="DDH171" s="2068"/>
      <c r="DDI171" s="2068"/>
      <c r="DDJ171" s="2068"/>
      <c r="DDK171" s="2068"/>
      <c r="DDL171" s="2068"/>
      <c r="DDM171" s="2068"/>
      <c r="DDN171" s="2068"/>
      <c r="DDO171" s="2068"/>
      <c r="DDP171" s="2068"/>
      <c r="DDQ171" s="2068"/>
      <c r="DDR171" s="2068"/>
      <c r="DDS171" s="2068"/>
      <c r="DDT171" s="2068"/>
      <c r="DDU171" s="2068"/>
      <c r="DDV171" s="2068"/>
      <c r="DDW171" s="2068"/>
      <c r="DDX171" s="2068"/>
      <c r="DDY171" s="2068"/>
      <c r="DDZ171" s="2068"/>
      <c r="DEA171" s="2068"/>
      <c r="DEB171" s="2068"/>
      <c r="DEC171" s="2068"/>
      <c r="DED171" s="2068"/>
      <c r="DEE171" s="2068"/>
      <c r="DEF171" s="2068"/>
      <c r="DEG171" s="2068"/>
      <c r="DEH171" s="2068"/>
      <c r="DEI171" s="2068"/>
      <c r="DEJ171" s="2068"/>
      <c r="DEK171" s="2068"/>
      <c r="DEL171" s="2068"/>
      <c r="DEM171" s="2068"/>
      <c r="DEN171" s="2068"/>
      <c r="DEO171" s="2068"/>
      <c r="DEP171" s="2068"/>
      <c r="DEQ171" s="2068"/>
      <c r="DER171" s="2068"/>
      <c r="DES171" s="2068"/>
      <c r="DET171" s="2068"/>
      <c r="DEU171" s="2068"/>
      <c r="DEV171" s="2068"/>
      <c r="DEW171" s="2068"/>
      <c r="DEX171" s="2068"/>
      <c r="DEY171" s="2068"/>
      <c r="DEZ171" s="2068"/>
      <c r="DFA171" s="2068"/>
      <c r="DFB171" s="2068"/>
      <c r="DFC171" s="2068"/>
      <c r="DFD171" s="2068"/>
      <c r="DFE171" s="2068"/>
      <c r="DFF171" s="2068"/>
      <c r="DFG171" s="2068"/>
      <c r="DFH171" s="2068"/>
      <c r="DFI171" s="2068"/>
      <c r="DFJ171" s="2068"/>
      <c r="DFK171" s="2068"/>
      <c r="DFL171" s="2068"/>
      <c r="DFM171" s="2068"/>
      <c r="DFN171" s="2068"/>
      <c r="DFO171" s="2068"/>
      <c r="DFP171" s="2068"/>
      <c r="DFQ171" s="2068"/>
      <c r="DFR171" s="2068"/>
      <c r="DFS171" s="2068"/>
      <c r="DFT171" s="2068"/>
      <c r="DFU171" s="2068"/>
      <c r="DFV171" s="2068"/>
      <c r="DFW171" s="2068"/>
      <c r="DFX171" s="2068"/>
      <c r="DFY171" s="2068"/>
      <c r="DFZ171" s="2068"/>
      <c r="DGA171" s="2068"/>
      <c r="DGB171" s="2068"/>
      <c r="DGC171" s="2068"/>
      <c r="DGD171" s="2068"/>
      <c r="DGE171" s="2068"/>
      <c r="DGF171" s="2068"/>
      <c r="DGG171" s="2068"/>
      <c r="DGH171" s="2068"/>
      <c r="DGI171" s="2068"/>
      <c r="DGJ171" s="2068"/>
      <c r="DGK171" s="2068"/>
      <c r="DGL171" s="2068"/>
      <c r="DGM171" s="2068"/>
      <c r="DGN171" s="2068"/>
      <c r="DGO171" s="2068"/>
      <c r="DGP171" s="2068"/>
      <c r="DGQ171" s="2068"/>
      <c r="DGR171" s="2068"/>
      <c r="DGS171" s="2068"/>
      <c r="DGT171" s="2068"/>
      <c r="DGU171" s="2068"/>
      <c r="DGV171" s="2068"/>
      <c r="DGW171" s="2068"/>
      <c r="DGX171" s="2068"/>
      <c r="DGY171" s="2068"/>
      <c r="DGZ171" s="2068"/>
      <c r="DHA171" s="2068"/>
      <c r="DHB171" s="2068"/>
      <c r="DHC171" s="2068"/>
      <c r="DHD171" s="2068"/>
      <c r="DHE171" s="2068"/>
      <c r="DHF171" s="2068"/>
      <c r="DHG171" s="2068"/>
      <c r="DHH171" s="2068"/>
      <c r="DHI171" s="2068"/>
      <c r="DHJ171" s="2068"/>
      <c r="DHK171" s="2068"/>
      <c r="DHL171" s="2068"/>
      <c r="DHM171" s="2068"/>
      <c r="DHN171" s="2068"/>
      <c r="DHO171" s="2068"/>
      <c r="DHP171" s="2068"/>
      <c r="DHQ171" s="2068"/>
      <c r="DHR171" s="2068"/>
      <c r="DHS171" s="2068"/>
      <c r="DHT171" s="2068"/>
      <c r="DHU171" s="2068"/>
      <c r="DHV171" s="2068"/>
      <c r="DHW171" s="2068"/>
      <c r="DHX171" s="2068"/>
      <c r="DHY171" s="2068"/>
      <c r="DHZ171" s="2068"/>
      <c r="DIA171" s="2068"/>
      <c r="DIB171" s="2068"/>
      <c r="DIC171" s="2068"/>
      <c r="DID171" s="2068"/>
      <c r="DIE171" s="2068"/>
      <c r="DIF171" s="2068"/>
      <c r="DIG171" s="2068"/>
      <c r="DIH171" s="2068"/>
      <c r="DII171" s="2068"/>
      <c r="DIJ171" s="2068"/>
      <c r="DIK171" s="2068"/>
      <c r="DIL171" s="2068"/>
      <c r="DIM171" s="2068"/>
      <c r="DIN171" s="2068"/>
      <c r="DIO171" s="2068"/>
      <c r="DIP171" s="2068"/>
      <c r="DIQ171" s="2068"/>
      <c r="DIR171" s="2068"/>
      <c r="DIS171" s="2068"/>
      <c r="DIT171" s="2068"/>
      <c r="DIU171" s="2068"/>
      <c r="DIV171" s="2068"/>
      <c r="DIW171" s="2068"/>
      <c r="DIX171" s="2068"/>
      <c r="DIY171" s="2068"/>
      <c r="DIZ171" s="2068"/>
      <c r="DJA171" s="2068"/>
      <c r="DJB171" s="2068"/>
      <c r="DJC171" s="2068"/>
      <c r="DJD171" s="2068"/>
      <c r="DJE171" s="2068"/>
      <c r="DJF171" s="2068"/>
      <c r="DJG171" s="2068"/>
      <c r="DJH171" s="2068"/>
      <c r="DJI171" s="2068"/>
      <c r="DJJ171" s="2068"/>
      <c r="DJK171" s="2068"/>
      <c r="DJL171" s="2068"/>
      <c r="DJM171" s="2068"/>
      <c r="DJN171" s="2068"/>
      <c r="DJO171" s="2068"/>
      <c r="DJP171" s="2068"/>
      <c r="DJQ171" s="2068"/>
      <c r="DJR171" s="2068"/>
      <c r="DJS171" s="2068"/>
      <c r="DJT171" s="2068"/>
      <c r="DJU171" s="2068"/>
      <c r="DJV171" s="2068"/>
      <c r="DJW171" s="2068"/>
      <c r="DJX171" s="2068"/>
      <c r="DJY171" s="2068"/>
      <c r="DJZ171" s="2068"/>
      <c r="DKA171" s="2068"/>
      <c r="DKB171" s="2068"/>
      <c r="DKC171" s="2068"/>
      <c r="DKD171" s="2068"/>
      <c r="DKE171" s="2068"/>
      <c r="DKF171" s="2068"/>
      <c r="DKG171" s="2068"/>
      <c r="DKH171" s="2068"/>
      <c r="DKI171" s="2068"/>
      <c r="DKJ171" s="2068"/>
      <c r="DKK171" s="2068"/>
      <c r="DKL171" s="2068"/>
      <c r="DKM171" s="2068"/>
      <c r="DKN171" s="2068"/>
      <c r="DKO171" s="2068"/>
      <c r="DKP171" s="2068"/>
      <c r="DKQ171" s="2068"/>
      <c r="DKR171" s="2068"/>
      <c r="DKS171" s="2068"/>
      <c r="DKT171" s="2068"/>
      <c r="DKU171" s="2068"/>
      <c r="DKV171" s="2068"/>
      <c r="DKW171" s="2068"/>
      <c r="DKX171" s="2068"/>
      <c r="DKY171" s="2068"/>
      <c r="DKZ171" s="2068"/>
      <c r="DLA171" s="2068"/>
      <c r="DLB171" s="2068"/>
      <c r="DLC171" s="2068"/>
      <c r="DLD171" s="2068"/>
      <c r="DLE171" s="2068"/>
      <c r="DLF171" s="2068"/>
      <c r="DLG171" s="2068"/>
      <c r="DLH171" s="2068"/>
      <c r="DLI171" s="2068"/>
      <c r="DLJ171" s="2068"/>
      <c r="DLK171" s="2068"/>
      <c r="DLL171" s="2068"/>
      <c r="DLM171" s="2068"/>
      <c r="DLN171" s="2068"/>
      <c r="DLO171" s="2068"/>
      <c r="DLP171" s="2068"/>
      <c r="DLQ171" s="2068"/>
      <c r="DLR171" s="2068"/>
      <c r="DLS171" s="2068"/>
      <c r="DLT171" s="2068"/>
      <c r="DLU171" s="2068"/>
      <c r="DLV171" s="2068"/>
      <c r="DLW171" s="2068"/>
      <c r="DLX171" s="2068"/>
      <c r="DLY171" s="2068"/>
      <c r="DLZ171" s="2068"/>
      <c r="DMA171" s="2068"/>
      <c r="DMB171" s="2068"/>
      <c r="DMC171" s="2068"/>
      <c r="DMD171" s="2068"/>
      <c r="DME171" s="2068"/>
      <c r="DMF171" s="2068"/>
      <c r="DMG171" s="2068"/>
      <c r="DMH171" s="2068"/>
      <c r="DMI171" s="2068"/>
      <c r="DMJ171" s="2068"/>
      <c r="DMK171" s="2068"/>
      <c r="DML171" s="2068"/>
      <c r="DMM171" s="2068"/>
      <c r="DMN171" s="2068"/>
      <c r="DMO171" s="2068"/>
      <c r="DMP171" s="2068"/>
      <c r="DMQ171" s="2068"/>
      <c r="DMR171" s="2068"/>
      <c r="DMS171" s="2068"/>
      <c r="DMT171" s="2068"/>
      <c r="DMU171" s="2068"/>
      <c r="DMV171" s="2068"/>
      <c r="DMW171" s="2068"/>
      <c r="DMX171" s="2068"/>
      <c r="DMY171" s="2068"/>
      <c r="DMZ171" s="2068"/>
      <c r="DNA171" s="2068"/>
      <c r="DNB171" s="2068"/>
      <c r="DNC171" s="2068"/>
      <c r="DND171" s="2068"/>
      <c r="DNE171" s="2068"/>
      <c r="DNF171" s="2068"/>
      <c r="DNG171" s="2068"/>
      <c r="DNH171" s="2068"/>
      <c r="DNI171" s="2068"/>
      <c r="DNJ171" s="2068"/>
      <c r="DNK171" s="2068"/>
      <c r="DNL171" s="2068"/>
      <c r="DNM171" s="2068"/>
      <c r="DNN171" s="2068"/>
      <c r="DNO171" s="2068"/>
      <c r="DNP171" s="2068"/>
      <c r="DNQ171" s="2068"/>
      <c r="DNR171" s="2068"/>
      <c r="DNS171" s="2068"/>
      <c r="DNT171" s="2068"/>
      <c r="DNU171" s="2068"/>
      <c r="DNV171" s="2068"/>
      <c r="DNW171" s="2068"/>
      <c r="DNX171" s="2068"/>
      <c r="DNY171" s="2068"/>
      <c r="DNZ171" s="2068"/>
      <c r="DOA171" s="2068"/>
      <c r="DOB171" s="2068"/>
      <c r="DOC171" s="2068"/>
      <c r="DOD171" s="2068"/>
      <c r="DOE171" s="2068"/>
      <c r="DOF171" s="2068"/>
      <c r="DOG171" s="2068"/>
      <c r="DOH171" s="2068"/>
      <c r="DOI171" s="2068"/>
      <c r="DOJ171" s="2068"/>
      <c r="DOK171" s="2068"/>
      <c r="DOL171" s="2068"/>
      <c r="DOM171" s="2068"/>
      <c r="DON171" s="2068"/>
      <c r="DOO171" s="2068"/>
      <c r="DOP171" s="2068"/>
      <c r="DOQ171" s="2068"/>
      <c r="DOR171" s="2068"/>
      <c r="DOS171" s="2068"/>
      <c r="DOT171" s="2068"/>
      <c r="DOU171" s="2068"/>
      <c r="DOV171" s="2068"/>
      <c r="DOW171" s="2068"/>
      <c r="DOX171" s="2068"/>
      <c r="DOY171" s="2068"/>
      <c r="DOZ171" s="2068"/>
      <c r="DPA171" s="2068"/>
      <c r="DPB171" s="2068"/>
      <c r="DPC171" s="2068"/>
      <c r="DPD171" s="2068"/>
      <c r="DPE171" s="2068"/>
      <c r="DPF171" s="2068"/>
      <c r="DPG171" s="2068"/>
      <c r="DPH171" s="2068"/>
      <c r="DPI171" s="2068"/>
      <c r="DPJ171" s="2068"/>
      <c r="DPK171" s="2068"/>
      <c r="DPL171" s="2068"/>
      <c r="DPM171" s="2068"/>
      <c r="DPN171" s="2068"/>
      <c r="DPO171" s="2068"/>
      <c r="DPP171" s="2068"/>
      <c r="DPQ171" s="2068"/>
      <c r="DPR171" s="2068"/>
      <c r="DPS171" s="2068"/>
      <c r="DPT171" s="2068"/>
      <c r="DPU171" s="2068"/>
      <c r="DPV171" s="2068"/>
      <c r="DPW171" s="2068"/>
      <c r="DPX171" s="2068"/>
      <c r="DPY171" s="2068"/>
      <c r="DPZ171" s="2068"/>
      <c r="DQA171" s="2068"/>
      <c r="DQB171" s="2068"/>
      <c r="DQC171" s="2068"/>
      <c r="DQD171" s="2068"/>
      <c r="DQE171" s="2068"/>
      <c r="DQF171" s="2068"/>
      <c r="DQG171" s="2068"/>
      <c r="DQH171" s="2068"/>
      <c r="DQI171" s="2068"/>
      <c r="DQJ171" s="2068"/>
      <c r="DQK171" s="2068"/>
      <c r="DQL171" s="2068"/>
      <c r="DQM171" s="2068"/>
      <c r="DQN171" s="2068"/>
      <c r="DQO171" s="2068"/>
      <c r="DQP171" s="2068"/>
      <c r="DQQ171" s="2068"/>
      <c r="DQR171" s="2068"/>
      <c r="DQS171" s="2068"/>
      <c r="DQT171" s="2068"/>
      <c r="DQU171" s="2068"/>
      <c r="DQV171" s="2068"/>
      <c r="DQW171" s="2068"/>
      <c r="DQX171" s="2068"/>
      <c r="DQY171" s="2068"/>
      <c r="DQZ171" s="2068"/>
      <c r="DRA171" s="2068"/>
      <c r="DRB171" s="2068"/>
      <c r="DRC171" s="2068"/>
      <c r="DRD171" s="2068"/>
      <c r="DRE171" s="2068"/>
      <c r="DRF171" s="2068"/>
      <c r="DRG171" s="2068"/>
      <c r="DRH171" s="2068"/>
      <c r="DRI171" s="2068"/>
      <c r="DRJ171" s="2068"/>
      <c r="DRK171" s="2068"/>
      <c r="DRL171" s="2068"/>
      <c r="DRM171" s="2068"/>
      <c r="DRN171" s="2068"/>
      <c r="DRO171" s="2068"/>
      <c r="DRP171" s="2068"/>
      <c r="DRQ171" s="2068"/>
      <c r="DRR171" s="2068"/>
      <c r="DRS171" s="2068"/>
      <c r="DRT171" s="2068"/>
      <c r="DRU171" s="2068"/>
      <c r="DRV171" s="2068"/>
      <c r="DRW171" s="2068"/>
      <c r="DRX171" s="2068"/>
      <c r="DRY171" s="2068"/>
      <c r="DRZ171" s="2068"/>
      <c r="DSA171" s="2068"/>
      <c r="DSB171" s="2068"/>
      <c r="DSC171" s="2068"/>
      <c r="DSD171" s="2068"/>
      <c r="DSE171" s="2068"/>
      <c r="DSF171" s="2068"/>
      <c r="DSG171" s="2068"/>
      <c r="DSH171" s="2068"/>
      <c r="DSI171" s="2068"/>
      <c r="DSJ171" s="2068"/>
      <c r="DSK171" s="2068"/>
      <c r="DSL171" s="2068"/>
      <c r="DSM171" s="2068"/>
      <c r="DSN171" s="2068"/>
      <c r="DSO171" s="2068"/>
      <c r="DSP171" s="2068"/>
      <c r="DSQ171" s="2068"/>
      <c r="DSR171" s="2068"/>
      <c r="DSS171" s="2068"/>
      <c r="DST171" s="2068"/>
      <c r="DSU171" s="2068"/>
      <c r="DSV171" s="2068"/>
      <c r="DSW171" s="2068"/>
      <c r="DSX171" s="2068"/>
      <c r="DSY171" s="2068"/>
      <c r="DSZ171" s="2068"/>
      <c r="DTA171" s="2068"/>
      <c r="DTB171" s="2068"/>
      <c r="DTC171" s="2068"/>
      <c r="DTD171" s="2068"/>
      <c r="DTE171" s="2068"/>
      <c r="DTF171" s="2068"/>
      <c r="DTG171" s="2068"/>
      <c r="DTH171" s="2068"/>
      <c r="DTI171" s="2068"/>
      <c r="DTJ171" s="2068"/>
      <c r="DTK171" s="2068"/>
      <c r="DTL171" s="2068"/>
      <c r="DTM171" s="2068"/>
      <c r="DTN171" s="2068"/>
      <c r="DTO171" s="2068"/>
      <c r="DTP171" s="2068"/>
      <c r="DTQ171" s="2068"/>
      <c r="DTR171" s="2068"/>
      <c r="DTS171" s="2068"/>
      <c r="DTT171" s="2068"/>
      <c r="DTU171" s="2068"/>
      <c r="DTV171" s="2068"/>
      <c r="DTW171" s="2068"/>
      <c r="DTX171" s="2068"/>
      <c r="DTY171" s="2068"/>
      <c r="DTZ171" s="2068"/>
      <c r="DUA171" s="2068"/>
      <c r="DUB171" s="2068"/>
      <c r="DUC171" s="2068"/>
      <c r="DUD171" s="2068"/>
      <c r="DUE171" s="2068"/>
      <c r="DUF171" s="2068"/>
      <c r="DUG171" s="2068"/>
      <c r="DUH171" s="2068"/>
      <c r="DUI171" s="2068"/>
      <c r="DUJ171" s="2068"/>
      <c r="DUK171" s="2068"/>
      <c r="DUL171" s="2068"/>
      <c r="DUM171" s="2068"/>
      <c r="DUN171" s="2068"/>
      <c r="DUO171" s="2068"/>
      <c r="DUP171" s="2068"/>
      <c r="DUQ171" s="2068"/>
      <c r="DUR171" s="2068"/>
      <c r="DUS171" s="2068"/>
      <c r="DUT171" s="2068"/>
      <c r="DUU171" s="2068"/>
      <c r="DUV171" s="2068"/>
      <c r="DUW171" s="2068"/>
      <c r="DUX171" s="2068"/>
      <c r="DUY171" s="2068"/>
      <c r="DUZ171" s="2068"/>
      <c r="DVA171" s="2068"/>
      <c r="DVB171" s="2068"/>
      <c r="DVC171" s="2068"/>
      <c r="DVD171" s="2068"/>
      <c r="DVE171" s="2068"/>
      <c r="DVF171" s="2068"/>
      <c r="DVG171" s="2068"/>
      <c r="DVH171" s="2068"/>
      <c r="DVI171" s="2068"/>
      <c r="DVJ171" s="2068"/>
      <c r="DVK171" s="2068"/>
      <c r="DVL171" s="2068"/>
      <c r="DVM171" s="2068"/>
      <c r="DVN171" s="2068"/>
      <c r="DVO171" s="2068"/>
      <c r="DVP171" s="2068"/>
      <c r="DVQ171" s="2068"/>
      <c r="DVR171" s="2068"/>
      <c r="DVS171" s="2068"/>
      <c r="DVT171" s="2068"/>
      <c r="DVU171" s="2068"/>
      <c r="DVV171" s="2068"/>
      <c r="DVW171" s="2068"/>
      <c r="DVX171" s="2068"/>
      <c r="DVY171" s="2068"/>
      <c r="DVZ171" s="2068"/>
      <c r="DWA171" s="2068"/>
      <c r="DWB171" s="2068"/>
      <c r="DWC171" s="2068"/>
      <c r="DWD171" s="2068"/>
      <c r="DWE171" s="2068"/>
      <c r="DWF171" s="2068"/>
      <c r="DWG171" s="2068"/>
      <c r="DWH171" s="2068"/>
      <c r="DWI171" s="2068"/>
      <c r="DWJ171" s="2068"/>
      <c r="DWK171" s="2068"/>
      <c r="DWL171" s="2068"/>
      <c r="DWM171" s="2068"/>
      <c r="DWN171" s="2068"/>
      <c r="DWO171" s="2068"/>
      <c r="DWP171" s="2068"/>
      <c r="DWQ171" s="2068"/>
      <c r="DWR171" s="2068"/>
      <c r="DWS171" s="2068"/>
      <c r="DWT171" s="2068"/>
      <c r="DWU171" s="2068"/>
      <c r="DWV171" s="2068"/>
      <c r="DWW171" s="2068"/>
      <c r="DWX171" s="2068"/>
      <c r="DWY171" s="2068"/>
      <c r="DWZ171" s="2068"/>
      <c r="DXA171" s="2068"/>
      <c r="DXB171" s="2068"/>
      <c r="DXC171" s="2068"/>
      <c r="DXD171" s="2068"/>
      <c r="DXE171" s="2068"/>
      <c r="DXF171" s="2068"/>
      <c r="DXG171" s="2068"/>
      <c r="DXH171" s="2068"/>
      <c r="DXI171" s="2068"/>
      <c r="DXJ171" s="2068"/>
      <c r="DXK171" s="2068"/>
      <c r="DXL171" s="2068"/>
      <c r="DXM171" s="2068"/>
      <c r="DXN171" s="2068"/>
      <c r="DXO171" s="2068"/>
      <c r="DXP171" s="2068"/>
      <c r="DXQ171" s="2068"/>
      <c r="DXR171" s="2068"/>
      <c r="DXS171" s="2068"/>
      <c r="DXT171" s="2068"/>
      <c r="DXU171" s="2068"/>
      <c r="DXV171" s="2068"/>
      <c r="DXW171" s="2068"/>
      <c r="DXX171" s="2068"/>
      <c r="DXY171" s="2068"/>
      <c r="DXZ171" s="2068"/>
      <c r="DYA171" s="2068"/>
      <c r="DYB171" s="2068"/>
      <c r="DYC171" s="2068"/>
      <c r="DYD171" s="2068"/>
      <c r="DYE171" s="2068"/>
      <c r="DYF171" s="2068"/>
      <c r="DYG171" s="2068"/>
      <c r="DYH171" s="2068"/>
      <c r="DYI171" s="2068"/>
      <c r="DYJ171" s="2068"/>
      <c r="DYK171" s="2068"/>
      <c r="DYL171" s="2068"/>
      <c r="DYM171" s="2068"/>
      <c r="DYN171" s="2068"/>
      <c r="DYO171" s="2068"/>
      <c r="DYP171" s="2068"/>
      <c r="DYQ171" s="2068"/>
      <c r="DYR171" s="2068"/>
      <c r="DYS171" s="2068"/>
      <c r="DYT171" s="2068"/>
      <c r="DYU171" s="2068"/>
      <c r="DYV171" s="2068"/>
      <c r="DYW171" s="2068"/>
      <c r="DYX171" s="2068"/>
      <c r="DYY171" s="2068"/>
      <c r="DYZ171" s="2068"/>
      <c r="DZA171" s="2068"/>
      <c r="DZB171" s="2068"/>
      <c r="DZC171" s="2068"/>
      <c r="DZD171" s="2068"/>
      <c r="DZE171" s="2068"/>
      <c r="DZF171" s="2068"/>
      <c r="DZG171" s="2068"/>
      <c r="DZH171" s="2068"/>
      <c r="DZI171" s="2068"/>
      <c r="DZJ171" s="2068"/>
      <c r="DZK171" s="2068"/>
      <c r="DZL171" s="2068"/>
      <c r="DZM171" s="2068"/>
      <c r="DZN171" s="2068"/>
      <c r="DZO171" s="2068"/>
      <c r="DZP171" s="2068"/>
      <c r="DZQ171" s="2068"/>
      <c r="DZR171" s="2068"/>
      <c r="DZS171" s="2068"/>
      <c r="DZT171" s="2068"/>
      <c r="DZU171" s="2068"/>
      <c r="DZV171" s="2068"/>
      <c r="DZW171" s="2068"/>
      <c r="DZX171" s="2068"/>
      <c r="DZY171" s="2068"/>
      <c r="DZZ171" s="2068"/>
      <c r="EAA171" s="2068"/>
      <c r="EAB171" s="2068"/>
      <c r="EAC171" s="2068"/>
      <c r="EAD171" s="2068"/>
      <c r="EAE171" s="2068"/>
      <c r="EAF171" s="2068"/>
      <c r="EAG171" s="2068"/>
      <c r="EAH171" s="2068"/>
      <c r="EAI171" s="2068"/>
      <c r="EAJ171" s="2068"/>
      <c r="EAK171" s="2068"/>
      <c r="EAL171" s="2068"/>
      <c r="EAM171" s="2068"/>
      <c r="EAN171" s="2068"/>
      <c r="EAO171" s="2068"/>
      <c r="EAP171" s="2068"/>
      <c r="EAQ171" s="2068"/>
      <c r="EAR171" s="2068"/>
      <c r="EAS171" s="2068"/>
      <c r="EAT171" s="2068"/>
      <c r="EAU171" s="2068"/>
      <c r="EAV171" s="2068"/>
      <c r="EAW171" s="2068"/>
      <c r="EAX171" s="2068"/>
      <c r="EAY171" s="2068"/>
      <c r="EAZ171" s="2068"/>
      <c r="EBA171" s="2068"/>
      <c r="EBB171" s="2068"/>
      <c r="EBC171" s="2068"/>
      <c r="EBD171" s="2068"/>
      <c r="EBE171" s="2068"/>
      <c r="EBF171" s="2068"/>
      <c r="EBG171" s="2068"/>
      <c r="EBH171" s="2068"/>
      <c r="EBI171" s="2068"/>
      <c r="EBJ171" s="2068"/>
      <c r="EBK171" s="2068"/>
      <c r="EBL171" s="2068"/>
      <c r="EBM171" s="2068"/>
      <c r="EBN171" s="2068"/>
      <c r="EBO171" s="2068"/>
      <c r="EBP171" s="2068"/>
      <c r="EBQ171" s="2068"/>
      <c r="EBR171" s="2068"/>
      <c r="EBS171" s="2068"/>
      <c r="EBT171" s="2068"/>
      <c r="EBU171" s="2068"/>
      <c r="EBV171" s="2068"/>
      <c r="EBW171" s="2068"/>
      <c r="EBX171" s="2068"/>
      <c r="EBY171" s="2068"/>
      <c r="EBZ171" s="2068"/>
      <c r="ECA171" s="2068"/>
      <c r="ECB171" s="2068"/>
      <c r="ECC171" s="2068"/>
      <c r="ECD171" s="2068"/>
      <c r="ECE171" s="2068"/>
      <c r="ECF171" s="2068"/>
      <c r="ECG171" s="2068"/>
      <c r="ECH171" s="2068"/>
      <c r="ECI171" s="2068"/>
      <c r="ECJ171" s="2068"/>
      <c r="ECK171" s="2068"/>
      <c r="ECL171" s="2068"/>
      <c r="ECM171" s="2068"/>
      <c r="ECN171" s="2068"/>
      <c r="ECO171" s="2068"/>
      <c r="ECP171" s="2068"/>
      <c r="ECQ171" s="2068"/>
      <c r="ECR171" s="2068"/>
      <c r="ECS171" s="2068"/>
      <c r="ECT171" s="2068"/>
      <c r="ECU171" s="2068"/>
      <c r="ECV171" s="2068"/>
      <c r="ECW171" s="2068"/>
      <c r="ECX171" s="2068"/>
      <c r="ECY171" s="2068"/>
      <c r="ECZ171" s="2068"/>
      <c r="EDA171" s="2068"/>
      <c r="EDB171" s="2068"/>
      <c r="EDC171" s="2068"/>
      <c r="EDD171" s="2068"/>
      <c r="EDE171" s="2068"/>
      <c r="EDF171" s="2068"/>
      <c r="EDG171" s="2068"/>
      <c r="EDH171" s="2068"/>
      <c r="EDI171" s="2068"/>
      <c r="EDJ171" s="2068"/>
      <c r="EDK171" s="2068"/>
      <c r="EDL171" s="2068"/>
      <c r="EDM171" s="2068"/>
      <c r="EDN171" s="2068"/>
      <c r="EDO171" s="2068"/>
      <c r="EDP171" s="2068"/>
      <c r="EDQ171" s="2068"/>
      <c r="EDR171" s="2068"/>
      <c r="EDS171" s="2068"/>
      <c r="EDT171" s="2068"/>
      <c r="EDU171" s="2068"/>
      <c r="EDV171" s="2068"/>
      <c r="EDW171" s="2068"/>
      <c r="EDX171" s="2068"/>
      <c r="EDY171" s="2068"/>
      <c r="EDZ171" s="2068"/>
      <c r="EEA171" s="2068"/>
      <c r="EEB171" s="2068"/>
      <c r="EEC171" s="2068"/>
      <c r="EED171" s="2068"/>
      <c r="EEE171" s="2068"/>
      <c r="EEF171" s="2068"/>
      <c r="EEG171" s="2068"/>
      <c r="EEH171" s="2068"/>
      <c r="EEI171" s="2068"/>
      <c r="EEJ171" s="2068"/>
      <c r="EEK171" s="2068"/>
      <c r="EEL171" s="2068"/>
      <c r="EEM171" s="2068"/>
      <c r="EEN171" s="2068"/>
      <c r="EEO171" s="2068"/>
      <c r="EEP171" s="2068"/>
      <c r="EEQ171" s="2068"/>
      <c r="EER171" s="2068"/>
      <c r="EES171" s="2068"/>
      <c r="EET171" s="2068"/>
      <c r="EEU171" s="2068"/>
      <c r="EEV171" s="2068"/>
      <c r="EEW171" s="2068"/>
      <c r="EEX171" s="2068"/>
      <c r="EEY171" s="2068"/>
      <c r="EEZ171" s="2068"/>
      <c r="EFA171" s="2068"/>
      <c r="EFB171" s="2068"/>
      <c r="EFC171" s="2068"/>
      <c r="EFD171" s="2068"/>
      <c r="EFE171" s="2068"/>
      <c r="EFF171" s="2068"/>
      <c r="EFG171" s="2068"/>
      <c r="EFH171" s="2068"/>
      <c r="EFI171" s="2068"/>
      <c r="EFJ171" s="2068"/>
      <c r="EFK171" s="2068"/>
      <c r="EFL171" s="2068"/>
      <c r="EFM171" s="2068"/>
      <c r="EFN171" s="2068"/>
      <c r="EFO171" s="2068"/>
      <c r="EFP171" s="2068"/>
      <c r="EFQ171" s="2068"/>
      <c r="EFR171" s="2068"/>
      <c r="EFS171" s="2068"/>
      <c r="EFT171" s="2068"/>
      <c r="EFU171" s="2068"/>
      <c r="EFV171" s="2068"/>
      <c r="EFW171" s="2068"/>
      <c r="EFX171" s="2068"/>
      <c r="EFY171" s="2068"/>
      <c r="EFZ171" s="2068"/>
      <c r="EGA171" s="2068"/>
      <c r="EGB171" s="2068"/>
      <c r="EGC171" s="2068"/>
      <c r="EGD171" s="2068"/>
      <c r="EGE171" s="2068"/>
      <c r="EGF171" s="2068"/>
      <c r="EGG171" s="2068"/>
      <c r="EGH171" s="2068"/>
      <c r="EGI171" s="2068"/>
      <c r="EGJ171" s="2068"/>
      <c r="EGK171" s="2068"/>
      <c r="EGL171" s="2068"/>
      <c r="EGM171" s="2068"/>
      <c r="EGN171" s="2068"/>
      <c r="EGO171" s="2068"/>
      <c r="EGP171" s="2068"/>
      <c r="EGQ171" s="2068"/>
      <c r="EGR171" s="2068"/>
      <c r="EGS171" s="2068"/>
      <c r="EGT171" s="2068"/>
      <c r="EGU171" s="2068"/>
      <c r="EGV171" s="2068"/>
      <c r="EGW171" s="2068"/>
      <c r="EGX171" s="2068"/>
      <c r="EGY171" s="2068"/>
      <c r="EGZ171" s="2068"/>
      <c r="EHA171" s="2068"/>
      <c r="EHB171" s="2068"/>
      <c r="EHC171" s="2068"/>
      <c r="EHD171" s="2068"/>
      <c r="EHE171" s="2068"/>
      <c r="EHF171" s="2068"/>
      <c r="EHG171" s="2068"/>
      <c r="EHH171" s="2068"/>
      <c r="EHI171" s="2068"/>
      <c r="EHJ171" s="2068"/>
      <c r="EHK171" s="2068"/>
      <c r="EHL171" s="2068"/>
      <c r="EHM171" s="2068"/>
      <c r="EHN171" s="2068"/>
      <c r="EHO171" s="2068"/>
      <c r="EHP171" s="2068"/>
      <c r="EHQ171" s="2068"/>
      <c r="EHR171" s="2068"/>
      <c r="EHS171" s="2068"/>
      <c r="EHT171" s="2068"/>
      <c r="EHU171" s="2068"/>
      <c r="EHV171" s="2068"/>
      <c r="EHW171" s="2068"/>
      <c r="EHX171" s="2068"/>
      <c r="EHY171" s="2068"/>
      <c r="EHZ171" s="2068"/>
      <c r="EIA171" s="2068"/>
      <c r="EIB171" s="2068"/>
      <c r="EIC171" s="2068"/>
      <c r="EID171" s="2068"/>
      <c r="EIE171" s="2068"/>
      <c r="EIF171" s="2068"/>
      <c r="EIG171" s="2068"/>
      <c r="EIH171" s="2068"/>
      <c r="EII171" s="2068"/>
      <c r="EIJ171" s="2068"/>
      <c r="EIK171" s="2068"/>
      <c r="EIL171" s="2068"/>
      <c r="EIM171" s="2068"/>
      <c r="EIN171" s="2068"/>
      <c r="EIO171" s="2068"/>
      <c r="EIP171" s="2068"/>
      <c r="EIQ171" s="2068"/>
      <c r="EIR171" s="2068"/>
      <c r="EIS171" s="2068"/>
      <c r="EIT171" s="2068"/>
      <c r="EIU171" s="2068"/>
      <c r="EIV171" s="2068"/>
      <c r="EIW171" s="2068"/>
      <c r="EIX171" s="2068"/>
      <c r="EIY171" s="2068"/>
      <c r="EIZ171" s="2068"/>
      <c r="EJA171" s="2068"/>
      <c r="EJB171" s="2068"/>
      <c r="EJC171" s="2068"/>
      <c r="EJD171" s="2068"/>
      <c r="EJE171" s="2068"/>
      <c r="EJF171" s="2068"/>
      <c r="EJG171" s="2068"/>
      <c r="EJH171" s="2068"/>
      <c r="EJI171" s="2068"/>
      <c r="EJJ171" s="2068"/>
      <c r="EJK171" s="2068"/>
      <c r="EJL171" s="2068"/>
      <c r="EJM171" s="2068"/>
      <c r="EJN171" s="2068"/>
      <c r="EJO171" s="2068"/>
      <c r="EJP171" s="2068"/>
      <c r="EJQ171" s="2068"/>
      <c r="EJR171" s="2068"/>
      <c r="EJS171" s="2068"/>
      <c r="EJT171" s="2068"/>
      <c r="EJU171" s="2068"/>
      <c r="EJV171" s="2068"/>
      <c r="EJW171" s="2068"/>
      <c r="EJX171" s="2068"/>
      <c r="EJY171" s="2068"/>
      <c r="EJZ171" s="2068"/>
      <c r="EKA171" s="2068"/>
      <c r="EKB171" s="2068"/>
      <c r="EKC171" s="2068"/>
      <c r="EKD171" s="2068"/>
      <c r="EKE171" s="2068"/>
      <c r="EKF171" s="2068"/>
      <c r="EKG171" s="2068"/>
      <c r="EKH171" s="2068"/>
      <c r="EKI171" s="2068"/>
      <c r="EKJ171" s="2068"/>
      <c r="EKK171" s="2068"/>
      <c r="EKL171" s="2068"/>
      <c r="EKM171" s="2068"/>
      <c r="EKN171" s="2068"/>
      <c r="EKO171" s="2068"/>
      <c r="EKP171" s="2068"/>
      <c r="EKQ171" s="2068"/>
      <c r="EKR171" s="2068"/>
      <c r="EKS171" s="2068"/>
      <c r="EKT171" s="2068"/>
      <c r="EKU171" s="2068"/>
      <c r="EKV171" s="2068"/>
      <c r="EKW171" s="2068"/>
      <c r="EKX171" s="2068"/>
      <c r="EKY171" s="2068"/>
      <c r="EKZ171" s="2068"/>
      <c r="ELA171" s="2068"/>
      <c r="ELB171" s="2068"/>
      <c r="ELC171" s="2068"/>
      <c r="ELD171" s="2068"/>
      <c r="ELE171" s="2068"/>
      <c r="ELF171" s="2068"/>
      <c r="ELG171" s="2068"/>
      <c r="ELH171" s="2068"/>
      <c r="ELI171" s="2068"/>
      <c r="ELJ171" s="2068"/>
      <c r="ELK171" s="2068"/>
      <c r="ELL171" s="2068"/>
      <c r="ELM171" s="2068"/>
      <c r="ELN171" s="2068"/>
      <c r="ELO171" s="2068"/>
      <c r="ELP171" s="2068"/>
      <c r="ELQ171" s="2068"/>
      <c r="ELR171" s="2068"/>
      <c r="ELS171" s="2068"/>
      <c r="ELT171" s="2068"/>
      <c r="ELU171" s="2068"/>
      <c r="ELV171" s="2068"/>
      <c r="ELW171" s="2068"/>
      <c r="ELX171" s="2068"/>
      <c r="ELY171" s="2068"/>
      <c r="ELZ171" s="2068"/>
      <c r="EMA171" s="2068"/>
      <c r="EMB171" s="2068"/>
      <c r="EMC171" s="2068"/>
      <c r="EMD171" s="2068"/>
      <c r="EME171" s="2068"/>
      <c r="EMF171" s="2068"/>
      <c r="EMG171" s="2068"/>
      <c r="EMH171" s="2068"/>
      <c r="EMI171" s="2068"/>
      <c r="EMJ171" s="2068"/>
      <c r="EMK171" s="2068"/>
      <c r="EML171" s="2068"/>
      <c r="EMM171" s="2068"/>
      <c r="EMN171" s="2068"/>
      <c r="EMO171" s="2068"/>
      <c r="EMP171" s="2068"/>
      <c r="EMQ171" s="2068"/>
      <c r="EMR171" s="2068"/>
      <c r="EMS171" s="2068"/>
      <c r="EMT171" s="2068"/>
      <c r="EMU171" s="2068"/>
      <c r="EMV171" s="2068"/>
      <c r="EMW171" s="2068"/>
      <c r="EMX171" s="2068"/>
      <c r="EMY171" s="2068"/>
      <c r="EMZ171" s="2068"/>
      <c r="ENA171" s="2068"/>
      <c r="ENB171" s="2068"/>
      <c r="ENC171" s="2068"/>
      <c r="END171" s="2068"/>
      <c r="ENE171" s="2068"/>
      <c r="ENF171" s="2068"/>
      <c r="ENG171" s="2068"/>
      <c r="ENH171" s="2068"/>
      <c r="ENI171" s="2068"/>
      <c r="ENJ171" s="2068"/>
      <c r="ENK171" s="2068"/>
      <c r="ENL171" s="2068"/>
      <c r="ENM171" s="2068"/>
      <c r="ENN171" s="2068"/>
      <c r="ENO171" s="2068"/>
      <c r="ENP171" s="2068"/>
      <c r="ENQ171" s="2068"/>
      <c r="ENR171" s="2068"/>
      <c r="ENS171" s="2068"/>
      <c r="ENT171" s="2068"/>
      <c r="ENU171" s="2068"/>
      <c r="ENV171" s="2068"/>
      <c r="ENW171" s="2068"/>
      <c r="ENX171" s="2068"/>
      <c r="ENY171" s="2068"/>
      <c r="ENZ171" s="2068"/>
      <c r="EOA171" s="2068"/>
      <c r="EOB171" s="2068"/>
      <c r="EOC171" s="2068"/>
      <c r="EOD171" s="2068"/>
      <c r="EOE171" s="2068"/>
      <c r="EOF171" s="2068"/>
      <c r="EOG171" s="2068"/>
      <c r="EOH171" s="2068"/>
      <c r="EOI171" s="2068"/>
      <c r="EOJ171" s="2068"/>
      <c r="EOK171" s="2068"/>
      <c r="EOL171" s="2068"/>
      <c r="EOM171" s="2068"/>
      <c r="EON171" s="2068"/>
      <c r="EOO171" s="2068"/>
      <c r="EOP171" s="2068"/>
      <c r="EOQ171" s="2068"/>
      <c r="EOR171" s="2068"/>
      <c r="EOS171" s="2068"/>
      <c r="EOT171" s="2068"/>
      <c r="EOU171" s="2068"/>
      <c r="EOV171" s="2068"/>
      <c r="EOW171" s="2068"/>
      <c r="EOX171" s="2068"/>
      <c r="EOY171" s="2068"/>
      <c r="EOZ171" s="2068"/>
      <c r="EPA171" s="2068"/>
      <c r="EPB171" s="2068"/>
      <c r="EPC171" s="2068"/>
      <c r="EPD171" s="2068"/>
      <c r="EPE171" s="2068"/>
      <c r="EPF171" s="2068"/>
      <c r="EPG171" s="2068"/>
      <c r="EPH171" s="2068"/>
      <c r="EPI171" s="2068"/>
      <c r="EPJ171" s="2068"/>
      <c r="EPK171" s="2068"/>
      <c r="EPL171" s="2068"/>
      <c r="EPM171" s="2068"/>
      <c r="EPN171" s="2068"/>
      <c r="EPO171" s="2068"/>
      <c r="EPP171" s="2068"/>
      <c r="EPQ171" s="2068"/>
      <c r="EPR171" s="2068"/>
      <c r="EPS171" s="2068"/>
      <c r="EPT171" s="2068"/>
      <c r="EPU171" s="2068"/>
      <c r="EPV171" s="2068"/>
      <c r="EPW171" s="2068"/>
      <c r="EPX171" s="2068"/>
      <c r="EPY171" s="2068"/>
      <c r="EPZ171" s="2068"/>
      <c r="EQA171" s="2068"/>
      <c r="EQB171" s="2068"/>
      <c r="EQC171" s="2068"/>
      <c r="EQD171" s="2068"/>
      <c r="EQE171" s="2068"/>
      <c r="EQF171" s="2068"/>
      <c r="EQG171" s="2068"/>
      <c r="EQH171" s="2068"/>
      <c r="EQI171" s="2068"/>
      <c r="EQJ171" s="2068"/>
      <c r="EQK171" s="2068"/>
      <c r="EQL171" s="2068"/>
      <c r="EQM171" s="2068"/>
      <c r="EQN171" s="2068"/>
      <c r="EQO171" s="2068"/>
      <c r="EQP171" s="2068"/>
      <c r="EQQ171" s="2068"/>
      <c r="EQR171" s="2068"/>
      <c r="EQS171" s="2068"/>
      <c r="EQT171" s="2068"/>
      <c r="EQU171" s="2068"/>
      <c r="EQV171" s="2068"/>
      <c r="EQW171" s="2068"/>
      <c r="EQX171" s="2068"/>
      <c r="EQY171" s="2068"/>
      <c r="EQZ171" s="2068"/>
      <c r="ERA171" s="2068"/>
      <c r="ERB171" s="2068"/>
      <c r="ERC171" s="2068"/>
      <c r="ERD171" s="2068"/>
      <c r="ERE171" s="2068"/>
      <c r="ERF171" s="2068"/>
      <c r="ERG171" s="2068"/>
      <c r="ERH171" s="2068"/>
      <c r="ERI171" s="2068"/>
      <c r="ERJ171" s="2068"/>
      <c r="ERK171" s="2068"/>
      <c r="ERL171" s="2068"/>
      <c r="ERM171" s="2068"/>
      <c r="ERN171" s="2068"/>
      <c r="ERO171" s="2068"/>
      <c r="ERP171" s="2068"/>
      <c r="ERQ171" s="2068"/>
      <c r="ERR171" s="2068"/>
      <c r="ERS171" s="2068"/>
      <c r="ERT171" s="2068"/>
      <c r="ERU171" s="2068"/>
      <c r="ERV171" s="2068"/>
      <c r="ERW171" s="2068"/>
      <c r="ERX171" s="2068"/>
      <c r="ERY171" s="2068"/>
      <c r="ERZ171" s="2068"/>
      <c r="ESA171" s="2068"/>
      <c r="ESB171" s="2068"/>
      <c r="ESC171" s="2068"/>
      <c r="ESD171" s="2068"/>
      <c r="ESE171" s="2068"/>
      <c r="ESF171" s="2068"/>
      <c r="ESG171" s="2068"/>
      <c r="ESH171" s="2068"/>
      <c r="ESI171" s="2068"/>
      <c r="ESJ171" s="2068"/>
      <c r="ESK171" s="2068"/>
      <c r="ESL171" s="2068"/>
      <c r="ESM171" s="2068"/>
      <c r="ESN171" s="2068"/>
      <c r="ESO171" s="2068"/>
      <c r="ESP171" s="2068"/>
      <c r="ESQ171" s="2068"/>
      <c r="ESR171" s="2068"/>
      <c r="ESS171" s="2068"/>
      <c r="EST171" s="2068"/>
      <c r="ESU171" s="2068"/>
      <c r="ESV171" s="2068"/>
      <c r="ESW171" s="2068"/>
      <c r="ESX171" s="2068"/>
      <c r="ESY171" s="2068"/>
      <c r="ESZ171" s="2068"/>
      <c r="ETA171" s="2068"/>
      <c r="ETB171" s="2068"/>
      <c r="ETC171" s="2068"/>
      <c r="ETD171" s="2068"/>
      <c r="ETE171" s="2068"/>
      <c r="ETF171" s="2068"/>
      <c r="ETG171" s="2068"/>
      <c r="ETH171" s="2068"/>
      <c r="ETI171" s="2068"/>
      <c r="ETJ171" s="2068"/>
      <c r="ETK171" s="2068"/>
      <c r="ETL171" s="2068"/>
      <c r="ETM171" s="2068"/>
      <c r="ETN171" s="2068"/>
      <c r="ETO171" s="2068"/>
      <c r="ETP171" s="2068"/>
      <c r="ETQ171" s="2068"/>
      <c r="ETR171" s="2068"/>
      <c r="ETS171" s="2068"/>
      <c r="ETT171" s="2068"/>
      <c r="ETU171" s="2068"/>
      <c r="ETV171" s="2068"/>
      <c r="ETW171" s="2068"/>
      <c r="ETX171" s="2068"/>
      <c r="ETY171" s="2068"/>
      <c r="ETZ171" s="2068"/>
      <c r="EUA171" s="2068"/>
      <c r="EUB171" s="2068"/>
      <c r="EUC171" s="2068"/>
      <c r="EUD171" s="2068"/>
      <c r="EUE171" s="2068"/>
      <c r="EUF171" s="2068"/>
      <c r="EUG171" s="2068"/>
      <c r="EUH171" s="2068"/>
      <c r="EUI171" s="2068"/>
      <c r="EUJ171" s="2068"/>
      <c r="EUK171" s="2068"/>
      <c r="EUL171" s="2068"/>
      <c r="EUM171" s="2068"/>
      <c r="EUN171" s="2068"/>
      <c r="EUO171" s="2068"/>
      <c r="EUP171" s="2068"/>
      <c r="EUQ171" s="2068"/>
      <c r="EUR171" s="2068"/>
      <c r="EUS171" s="2068"/>
      <c r="EUT171" s="2068"/>
      <c r="EUU171" s="2068"/>
      <c r="EUV171" s="2068"/>
      <c r="EUW171" s="2068"/>
      <c r="EUX171" s="2068"/>
      <c r="EUY171" s="2068"/>
      <c r="EUZ171" s="2068"/>
      <c r="EVA171" s="2068"/>
      <c r="EVB171" s="2068"/>
      <c r="EVC171" s="2068"/>
      <c r="EVD171" s="2068"/>
      <c r="EVE171" s="2068"/>
      <c r="EVF171" s="2068"/>
      <c r="EVG171" s="2068"/>
      <c r="EVH171" s="2068"/>
      <c r="EVI171" s="2068"/>
      <c r="EVJ171" s="2068"/>
      <c r="EVK171" s="2068"/>
      <c r="EVL171" s="2068"/>
      <c r="EVM171" s="2068"/>
      <c r="EVN171" s="2068"/>
      <c r="EVO171" s="2068"/>
      <c r="EVP171" s="2068"/>
      <c r="EVQ171" s="2068"/>
      <c r="EVR171" s="2068"/>
      <c r="EVS171" s="2068"/>
      <c r="EVT171" s="2068"/>
      <c r="EVU171" s="2068"/>
      <c r="EVV171" s="2068"/>
      <c r="EVW171" s="2068"/>
      <c r="EVX171" s="2068"/>
      <c r="EVY171" s="2068"/>
      <c r="EVZ171" s="2068"/>
      <c r="EWA171" s="2068"/>
      <c r="EWB171" s="2068"/>
      <c r="EWC171" s="2068"/>
      <c r="EWD171" s="2068"/>
      <c r="EWE171" s="2068"/>
      <c r="EWF171" s="2068"/>
      <c r="EWG171" s="2068"/>
      <c r="EWH171" s="2068"/>
      <c r="EWI171" s="2068"/>
      <c r="EWJ171" s="2068"/>
      <c r="EWK171" s="2068"/>
      <c r="EWL171" s="2068"/>
      <c r="EWM171" s="2068"/>
      <c r="EWN171" s="2068"/>
      <c r="EWO171" s="2068"/>
      <c r="EWP171" s="2068"/>
      <c r="EWQ171" s="2068"/>
      <c r="EWR171" s="2068"/>
      <c r="EWS171" s="2068"/>
      <c r="EWT171" s="2068"/>
      <c r="EWU171" s="2068"/>
      <c r="EWV171" s="2068"/>
      <c r="EWW171" s="2068"/>
      <c r="EWX171" s="2068"/>
      <c r="EWY171" s="2068"/>
      <c r="EWZ171" s="2068"/>
      <c r="EXA171" s="2068"/>
      <c r="EXB171" s="2068"/>
      <c r="EXC171" s="2068"/>
      <c r="EXD171" s="2068"/>
      <c r="EXE171" s="2068"/>
      <c r="EXF171" s="2068"/>
      <c r="EXG171" s="2068"/>
      <c r="EXH171" s="2068"/>
      <c r="EXI171" s="2068"/>
      <c r="EXJ171" s="2068"/>
      <c r="EXK171" s="2068"/>
      <c r="EXL171" s="2068"/>
      <c r="EXM171" s="2068"/>
      <c r="EXN171" s="2068"/>
      <c r="EXO171" s="2068"/>
      <c r="EXP171" s="2068"/>
      <c r="EXQ171" s="2068"/>
      <c r="EXR171" s="2068"/>
      <c r="EXS171" s="2068"/>
      <c r="EXT171" s="2068"/>
      <c r="EXU171" s="2068"/>
      <c r="EXV171" s="2068"/>
      <c r="EXW171" s="2068"/>
      <c r="EXX171" s="2068"/>
      <c r="EXY171" s="2068"/>
      <c r="EXZ171" s="2068"/>
      <c r="EYA171" s="2068"/>
      <c r="EYB171" s="2068"/>
      <c r="EYC171" s="2068"/>
      <c r="EYD171" s="2068"/>
      <c r="EYE171" s="2068"/>
      <c r="EYF171" s="2068"/>
      <c r="EYG171" s="2068"/>
      <c r="EYH171" s="2068"/>
      <c r="EYI171" s="2068"/>
      <c r="EYJ171" s="2068"/>
      <c r="EYK171" s="2068"/>
      <c r="EYL171" s="2068"/>
      <c r="EYM171" s="2068"/>
      <c r="EYN171" s="2068"/>
      <c r="EYO171" s="2068"/>
      <c r="EYP171" s="2068"/>
      <c r="EYQ171" s="2068"/>
      <c r="EYR171" s="2068"/>
      <c r="EYS171" s="2068"/>
      <c r="EYT171" s="2068"/>
      <c r="EYU171" s="2068"/>
      <c r="EYV171" s="2068"/>
      <c r="EYW171" s="2068"/>
      <c r="EYX171" s="2068"/>
      <c r="EYY171" s="2068"/>
      <c r="EYZ171" s="2068"/>
      <c r="EZA171" s="2068"/>
      <c r="EZB171" s="2068"/>
      <c r="EZC171" s="2068"/>
      <c r="EZD171" s="2068"/>
      <c r="EZE171" s="2068"/>
      <c r="EZF171" s="2068"/>
      <c r="EZG171" s="2068"/>
      <c r="EZH171" s="2068"/>
      <c r="EZI171" s="2068"/>
      <c r="EZJ171" s="2068"/>
      <c r="EZK171" s="2068"/>
      <c r="EZL171" s="2068"/>
      <c r="EZM171" s="2068"/>
      <c r="EZN171" s="2068"/>
      <c r="EZO171" s="2068"/>
      <c r="EZP171" s="2068"/>
      <c r="EZQ171" s="2068"/>
      <c r="EZR171" s="2068"/>
      <c r="EZS171" s="2068"/>
      <c r="EZT171" s="2068"/>
      <c r="EZU171" s="2068"/>
      <c r="EZV171" s="2068"/>
      <c r="EZW171" s="2068"/>
      <c r="EZX171" s="2068"/>
      <c r="EZY171" s="2068"/>
      <c r="EZZ171" s="2068"/>
      <c r="FAA171" s="2068"/>
      <c r="FAB171" s="2068"/>
      <c r="FAC171" s="2068"/>
      <c r="FAD171" s="2068"/>
      <c r="FAE171" s="2068"/>
      <c r="FAF171" s="2068"/>
      <c r="FAG171" s="2068"/>
      <c r="FAH171" s="2068"/>
      <c r="FAI171" s="2068"/>
      <c r="FAJ171" s="2068"/>
      <c r="FAK171" s="2068"/>
      <c r="FAL171" s="2068"/>
      <c r="FAM171" s="2068"/>
      <c r="FAN171" s="2068"/>
      <c r="FAO171" s="2068"/>
      <c r="FAP171" s="2068"/>
      <c r="FAQ171" s="2068"/>
      <c r="FAR171" s="2068"/>
      <c r="FAS171" s="2068"/>
      <c r="FAT171" s="2068"/>
      <c r="FAU171" s="2068"/>
      <c r="FAV171" s="2068"/>
      <c r="FAW171" s="2068"/>
      <c r="FAX171" s="2068"/>
      <c r="FAY171" s="2068"/>
      <c r="FAZ171" s="2068"/>
      <c r="FBA171" s="2068"/>
      <c r="FBB171" s="2068"/>
      <c r="FBC171" s="2068"/>
      <c r="FBD171" s="2068"/>
      <c r="FBE171" s="2068"/>
      <c r="FBF171" s="2068"/>
      <c r="FBG171" s="2068"/>
      <c r="FBH171" s="2068"/>
      <c r="FBI171" s="2068"/>
      <c r="FBJ171" s="2068"/>
      <c r="FBK171" s="2068"/>
      <c r="FBL171" s="2068"/>
      <c r="FBM171" s="2068"/>
      <c r="FBN171" s="2068"/>
      <c r="FBO171" s="2068"/>
      <c r="FBP171" s="2068"/>
      <c r="FBQ171" s="2068"/>
      <c r="FBR171" s="2068"/>
      <c r="FBS171" s="2068"/>
      <c r="FBT171" s="2068"/>
      <c r="FBU171" s="2068"/>
      <c r="FBV171" s="2068"/>
      <c r="FBW171" s="2068"/>
      <c r="FBX171" s="2068"/>
      <c r="FBY171" s="2068"/>
      <c r="FBZ171" s="2068"/>
      <c r="FCA171" s="2068"/>
      <c r="FCB171" s="2068"/>
      <c r="FCC171" s="2068"/>
      <c r="FCD171" s="2068"/>
      <c r="FCE171" s="2068"/>
      <c r="FCF171" s="2068"/>
      <c r="FCG171" s="2068"/>
      <c r="FCH171" s="2068"/>
      <c r="FCI171" s="2068"/>
      <c r="FCJ171" s="2068"/>
      <c r="FCK171" s="2068"/>
      <c r="FCL171" s="2068"/>
      <c r="FCM171" s="2068"/>
      <c r="FCN171" s="2068"/>
      <c r="FCO171" s="2068"/>
      <c r="FCP171" s="2068"/>
      <c r="FCQ171" s="2068"/>
      <c r="FCR171" s="2068"/>
      <c r="FCS171" s="2068"/>
      <c r="FCT171" s="2068"/>
      <c r="FCU171" s="2068"/>
      <c r="FCV171" s="2068"/>
      <c r="FCW171" s="2068"/>
      <c r="FCX171" s="2068"/>
      <c r="FCY171" s="2068"/>
      <c r="FCZ171" s="2068"/>
      <c r="FDA171" s="2068"/>
      <c r="FDB171" s="2068"/>
      <c r="FDC171" s="2068"/>
      <c r="FDD171" s="2068"/>
      <c r="FDE171" s="2068"/>
      <c r="FDF171" s="2068"/>
      <c r="FDG171" s="2068"/>
      <c r="FDH171" s="2068"/>
      <c r="FDI171" s="2068"/>
      <c r="FDJ171" s="2068"/>
      <c r="FDK171" s="2068"/>
      <c r="FDL171" s="2068"/>
      <c r="FDM171" s="2068"/>
      <c r="FDN171" s="2068"/>
      <c r="FDO171" s="2068"/>
      <c r="FDP171" s="2068"/>
      <c r="FDQ171" s="2068"/>
      <c r="FDR171" s="2068"/>
      <c r="FDS171" s="2068"/>
      <c r="FDT171" s="2068"/>
      <c r="FDU171" s="2068"/>
      <c r="FDV171" s="2068"/>
      <c r="FDW171" s="2068"/>
      <c r="FDX171" s="2068"/>
      <c r="FDY171" s="2068"/>
      <c r="FDZ171" s="2068"/>
      <c r="FEA171" s="2068"/>
      <c r="FEB171" s="2068"/>
      <c r="FEC171" s="2068"/>
      <c r="FED171" s="2068"/>
      <c r="FEE171" s="2068"/>
      <c r="FEF171" s="2068"/>
      <c r="FEG171" s="2068"/>
      <c r="FEH171" s="2068"/>
      <c r="FEI171" s="2068"/>
      <c r="FEJ171" s="2068"/>
      <c r="FEK171" s="2068"/>
      <c r="FEL171" s="2068"/>
      <c r="FEM171" s="2068"/>
      <c r="FEN171" s="2068"/>
      <c r="FEO171" s="2068"/>
      <c r="FEP171" s="2068"/>
      <c r="FEQ171" s="2068"/>
      <c r="FER171" s="2068"/>
      <c r="FES171" s="2068"/>
      <c r="FET171" s="2068"/>
      <c r="FEU171" s="2068"/>
      <c r="FEV171" s="2068"/>
      <c r="FEW171" s="2068"/>
      <c r="FEX171" s="2068"/>
      <c r="FEY171" s="2068"/>
      <c r="FEZ171" s="2068"/>
      <c r="FFA171" s="2068"/>
      <c r="FFB171" s="2068"/>
      <c r="FFC171" s="2068"/>
      <c r="FFD171" s="2068"/>
      <c r="FFE171" s="2068"/>
      <c r="FFF171" s="2068"/>
      <c r="FFG171" s="2068"/>
      <c r="FFH171" s="2068"/>
      <c r="FFI171" s="2068"/>
      <c r="FFJ171" s="2068"/>
      <c r="FFK171" s="2068"/>
      <c r="FFL171" s="2068"/>
      <c r="FFM171" s="2068"/>
      <c r="FFN171" s="2068"/>
      <c r="FFO171" s="2068"/>
      <c r="FFP171" s="2068"/>
      <c r="FFQ171" s="2068"/>
      <c r="FFR171" s="2068"/>
      <c r="FFS171" s="2068"/>
      <c r="FFT171" s="2068"/>
      <c r="FFU171" s="2068"/>
      <c r="FFV171" s="2068"/>
      <c r="FFW171" s="2068"/>
      <c r="FFX171" s="2068"/>
      <c r="FFY171" s="2068"/>
      <c r="FFZ171" s="2068"/>
      <c r="FGA171" s="2068"/>
      <c r="FGB171" s="2068"/>
      <c r="FGC171" s="2068"/>
      <c r="FGD171" s="2068"/>
      <c r="FGE171" s="2068"/>
      <c r="FGF171" s="2068"/>
      <c r="FGG171" s="2068"/>
      <c r="FGH171" s="2068"/>
      <c r="FGI171" s="2068"/>
      <c r="FGJ171" s="2068"/>
      <c r="FGK171" s="2068"/>
      <c r="FGL171" s="2068"/>
      <c r="FGM171" s="2068"/>
      <c r="FGN171" s="2068"/>
      <c r="FGO171" s="2068"/>
      <c r="FGP171" s="2068"/>
      <c r="FGQ171" s="2068"/>
      <c r="FGR171" s="2068"/>
      <c r="FGS171" s="2068"/>
      <c r="FGT171" s="2068"/>
      <c r="FGU171" s="2068"/>
      <c r="FGV171" s="2068"/>
      <c r="FGW171" s="2068"/>
      <c r="FGX171" s="2068"/>
      <c r="FGY171" s="2068"/>
      <c r="FGZ171" s="2068"/>
      <c r="FHA171" s="2068"/>
      <c r="FHB171" s="2068"/>
      <c r="FHC171" s="2068"/>
      <c r="FHD171" s="2068"/>
      <c r="FHE171" s="2068"/>
      <c r="FHF171" s="2068"/>
      <c r="FHG171" s="2068"/>
      <c r="FHH171" s="2068"/>
      <c r="FHI171" s="2068"/>
      <c r="FHJ171" s="2068"/>
      <c r="FHK171" s="2068"/>
      <c r="FHL171" s="2068"/>
      <c r="FHM171" s="2068"/>
      <c r="FHN171" s="2068"/>
      <c r="FHO171" s="2068"/>
      <c r="FHP171" s="2068"/>
      <c r="FHQ171" s="2068"/>
      <c r="FHR171" s="2068"/>
      <c r="FHS171" s="2068"/>
      <c r="FHT171" s="2068"/>
      <c r="FHU171" s="2068"/>
      <c r="FHV171" s="2068"/>
      <c r="FHW171" s="2068"/>
      <c r="FHX171" s="2068"/>
      <c r="FHY171" s="2068"/>
      <c r="FHZ171" s="2068"/>
      <c r="FIA171" s="2068"/>
      <c r="FIB171" s="2068"/>
      <c r="FIC171" s="2068"/>
      <c r="FID171" s="2068"/>
      <c r="FIE171" s="2068"/>
      <c r="FIF171" s="2068"/>
      <c r="FIG171" s="2068"/>
      <c r="FIH171" s="2068"/>
      <c r="FII171" s="2068"/>
      <c r="FIJ171" s="2068"/>
      <c r="FIK171" s="2068"/>
      <c r="FIL171" s="2068"/>
      <c r="FIM171" s="2068"/>
      <c r="FIN171" s="2068"/>
      <c r="FIO171" s="2068"/>
      <c r="FIP171" s="2068"/>
      <c r="FIQ171" s="2068"/>
      <c r="FIR171" s="2068"/>
      <c r="FIS171" s="2068"/>
      <c r="FIT171" s="2068"/>
      <c r="FIU171" s="2068"/>
      <c r="FIV171" s="2068"/>
      <c r="FIW171" s="2068"/>
      <c r="FIX171" s="2068"/>
      <c r="FIY171" s="2068"/>
      <c r="FIZ171" s="2068"/>
      <c r="FJA171" s="2068"/>
      <c r="FJB171" s="2068"/>
      <c r="FJC171" s="2068"/>
      <c r="FJD171" s="2068"/>
      <c r="FJE171" s="2068"/>
      <c r="FJF171" s="2068"/>
      <c r="FJG171" s="2068"/>
      <c r="FJH171" s="2068"/>
      <c r="FJI171" s="2068"/>
      <c r="FJJ171" s="2068"/>
      <c r="FJK171" s="2068"/>
      <c r="FJL171" s="2068"/>
      <c r="FJM171" s="2068"/>
      <c r="FJN171" s="2068"/>
      <c r="FJO171" s="2068"/>
      <c r="FJP171" s="2068"/>
      <c r="FJQ171" s="2068"/>
      <c r="FJR171" s="2068"/>
      <c r="FJS171" s="2068"/>
      <c r="FJT171" s="2068"/>
      <c r="FJU171" s="2068"/>
      <c r="FJV171" s="2068"/>
      <c r="FJW171" s="2068"/>
      <c r="FJX171" s="2068"/>
      <c r="FJY171" s="2068"/>
      <c r="FJZ171" s="2068"/>
      <c r="FKA171" s="2068"/>
      <c r="FKB171" s="2068"/>
      <c r="FKC171" s="2068"/>
      <c r="FKD171" s="2068"/>
      <c r="FKE171" s="2068"/>
      <c r="FKF171" s="2068"/>
      <c r="FKG171" s="2068"/>
      <c r="FKH171" s="2068"/>
      <c r="FKI171" s="2068"/>
      <c r="FKJ171" s="2068"/>
      <c r="FKK171" s="2068"/>
      <c r="FKL171" s="2068"/>
      <c r="FKM171" s="2068"/>
      <c r="FKN171" s="2068"/>
      <c r="FKO171" s="2068"/>
      <c r="FKP171" s="2068"/>
      <c r="FKQ171" s="2068"/>
      <c r="FKR171" s="2068"/>
      <c r="FKS171" s="2068"/>
      <c r="FKT171" s="2068"/>
      <c r="FKU171" s="2068"/>
      <c r="FKV171" s="2068"/>
      <c r="FKW171" s="2068"/>
      <c r="FKX171" s="2068"/>
      <c r="FKY171" s="2068"/>
      <c r="FKZ171" s="2068"/>
      <c r="FLA171" s="2068"/>
      <c r="FLB171" s="2068"/>
      <c r="FLC171" s="2068"/>
      <c r="FLD171" s="2068"/>
      <c r="FLE171" s="2068"/>
      <c r="FLF171" s="2068"/>
      <c r="FLG171" s="2068"/>
      <c r="FLH171" s="2068"/>
      <c r="FLI171" s="2068"/>
      <c r="FLJ171" s="2068"/>
      <c r="FLK171" s="2068"/>
      <c r="FLL171" s="2068"/>
      <c r="FLM171" s="2068"/>
      <c r="FLN171" s="2068"/>
      <c r="FLO171" s="2068"/>
      <c r="FLP171" s="2068"/>
      <c r="FLQ171" s="2068"/>
      <c r="FLR171" s="2068"/>
      <c r="FLS171" s="2068"/>
      <c r="FLT171" s="2068"/>
      <c r="FLU171" s="2068"/>
      <c r="FLV171" s="2068"/>
      <c r="FLW171" s="2068"/>
      <c r="FLX171" s="2068"/>
      <c r="FLY171" s="2068"/>
      <c r="FLZ171" s="2068"/>
      <c r="FMA171" s="2068"/>
      <c r="FMB171" s="2068"/>
      <c r="FMC171" s="2068"/>
      <c r="FMD171" s="2068"/>
      <c r="FME171" s="2068"/>
      <c r="FMF171" s="2068"/>
      <c r="FMG171" s="2068"/>
      <c r="FMH171" s="2068"/>
      <c r="FMI171" s="2068"/>
      <c r="FMJ171" s="2068"/>
      <c r="FMK171" s="2068"/>
      <c r="FML171" s="2068"/>
      <c r="FMM171" s="2068"/>
      <c r="FMN171" s="2068"/>
      <c r="FMO171" s="2068"/>
      <c r="FMP171" s="2068"/>
      <c r="FMQ171" s="2068"/>
      <c r="FMR171" s="2068"/>
      <c r="FMS171" s="2068"/>
      <c r="FMT171" s="2068"/>
      <c r="FMU171" s="2068"/>
      <c r="FMV171" s="2068"/>
      <c r="FMW171" s="2068"/>
      <c r="FMX171" s="2068"/>
      <c r="FMY171" s="2068"/>
      <c r="FMZ171" s="2068"/>
      <c r="FNA171" s="2068"/>
      <c r="FNB171" s="2068"/>
      <c r="FNC171" s="2068"/>
      <c r="FND171" s="2068"/>
      <c r="FNE171" s="2068"/>
      <c r="FNF171" s="2068"/>
      <c r="FNG171" s="2068"/>
      <c r="FNH171" s="2068"/>
      <c r="FNI171" s="2068"/>
      <c r="FNJ171" s="2068"/>
      <c r="FNK171" s="2068"/>
      <c r="FNL171" s="2068"/>
      <c r="FNM171" s="2068"/>
      <c r="FNN171" s="2068"/>
      <c r="FNO171" s="2068"/>
      <c r="FNP171" s="2068"/>
      <c r="FNQ171" s="2068"/>
      <c r="FNR171" s="2068"/>
      <c r="FNS171" s="2068"/>
      <c r="FNT171" s="2068"/>
      <c r="FNU171" s="2068"/>
      <c r="FNV171" s="2068"/>
      <c r="FNW171" s="2068"/>
      <c r="FNX171" s="2068"/>
      <c r="FNY171" s="2068"/>
      <c r="FNZ171" s="2068"/>
      <c r="FOA171" s="2068"/>
      <c r="FOB171" s="2068"/>
      <c r="FOC171" s="2068"/>
      <c r="FOD171" s="2068"/>
      <c r="FOE171" s="2068"/>
      <c r="FOF171" s="2068"/>
      <c r="FOG171" s="2068"/>
      <c r="FOH171" s="2068"/>
      <c r="FOI171" s="2068"/>
      <c r="FOJ171" s="2068"/>
      <c r="FOK171" s="2068"/>
      <c r="FOL171" s="2068"/>
      <c r="FOM171" s="2068"/>
      <c r="FON171" s="2068"/>
      <c r="FOO171" s="2068"/>
      <c r="FOP171" s="2068"/>
      <c r="FOQ171" s="2068"/>
      <c r="FOR171" s="2068"/>
      <c r="FOS171" s="2068"/>
      <c r="FOT171" s="2068"/>
      <c r="FOU171" s="2068"/>
      <c r="FOV171" s="2068"/>
      <c r="FOW171" s="2068"/>
      <c r="FOX171" s="2068"/>
      <c r="FOY171" s="2068"/>
      <c r="FOZ171" s="2068"/>
      <c r="FPA171" s="2068"/>
      <c r="FPB171" s="2068"/>
      <c r="FPC171" s="2068"/>
      <c r="FPD171" s="2068"/>
      <c r="FPE171" s="2068"/>
      <c r="FPF171" s="2068"/>
      <c r="FPG171" s="2068"/>
      <c r="FPH171" s="2068"/>
      <c r="FPI171" s="2068"/>
      <c r="FPJ171" s="2068"/>
      <c r="FPK171" s="2068"/>
      <c r="FPL171" s="2068"/>
      <c r="FPM171" s="2068"/>
      <c r="FPN171" s="2068"/>
      <c r="FPO171" s="2068"/>
      <c r="FPP171" s="2068"/>
      <c r="FPQ171" s="2068"/>
      <c r="FPR171" s="2068"/>
      <c r="FPS171" s="2068"/>
      <c r="FPT171" s="2068"/>
      <c r="FPU171" s="2068"/>
      <c r="FPV171" s="2068"/>
      <c r="FPW171" s="2068"/>
      <c r="FPX171" s="2068"/>
      <c r="FPY171" s="2068"/>
      <c r="FPZ171" s="2068"/>
      <c r="FQA171" s="2068"/>
      <c r="FQB171" s="2068"/>
      <c r="FQC171" s="2068"/>
      <c r="FQD171" s="2068"/>
      <c r="FQE171" s="2068"/>
      <c r="FQF171" s="2068"/>
      <c r="FQG171" s="2068"/>
      <c r="FQH171" s="2068"/>
      <c r="FQI171" s="2068"/>
      <c r="FQJ171" s="2068"/>
      <c r="FQK171" s="2068"/>
      <c r="FQL171" s="2068"/>
      <c r="FQM171" s="2068"/>
      <c r="FQN171" s="2068"/>
      <c r="FQO171" s="2068"/>
      <c r="FQP171" s="2068"/>
      <c r="FQQ171" s="2068"/>
      <c r="FQR171" s="2068"/>
      <c r="FQS171" s="2068"/>
      <c r="FQT171" s="2068"/>
      <c r="FQU171" s="2068"/>
      <c r="FQV171" s="2068"/>
      <c r="FQW171" s="2068"/>
      <c r="FQX171" s="2068"/>
      <c r="FQY171" s="2068"/>
      <c r="FQZ171" s="2068"/>
      <c r="FRA171" s="2068"/>
      <c r="FRB171" s="2068"/>
      <c r="FRC171" s="2068"/>
      <c r="FRD171" s="2068"/>
      <c r="FRE171" s="2068"/>
      <c r="FRF171" s="2068"/>
      <c r="FRG171" s="2068"/>
      <c r="FRH171" s="2068"/>
      <c r="FRI171" s="2068"/>
      <c r="FRJ171" s="2068"/>
      <c r="FRK171" s="2068"/>
      <c r="FRL171" s="2068"/>
      <c r="FRM171" s="2068"/>
      <c r="FRN171" s="2068"/>
      <c r="FRO171" s="2068"/>
      <c r="FRP171" s="2068"/>
      <c r="FRQ171" s="2068"/>
      <c r="FRR171" s="2068"/>
      <c r="FRS171" s="2068"/>
      <c r="FRT171" s="2068"/>
      <c r="FRU171" s="2068"/>
      <c r="FRV171" s="2068"/>
      <c r="FRW171" s="2068"/>
      <c r="FRX171" s="2068"/>
      <c r="FRY171" s="2068"/>
      <c r="FRZ171" s="2068"/>
      <c r="FSA171" s="2068"/>
      <c r="FSB171" s="2068"/>
      <c r="FSC171" s="2068"/>
      <c r="FSD171" s="2068"/>
      <c r="FSE171" s="2068"/>
      <c r="FSF171" s="2068"/>
      <c r="FSG171" s="2068"/>
      <c r="FSH171" s="2068"/>
      <c r="FSI171" s="2068"/>
      <c r="FSJ171" s="2068"/>
      <c r="FSK171" s="2068"/>
      <c r="FSL171" s="2068"/>
      <c r="FSM171" s="2068"/>
      <c r="FSN171" s="2068"/>
      <c r="FSO171" s="2068"/>
      <c r="FSP171" s="2068"/>
      <c r="FSQ171" s="2068"/>
      <c r="FSR171" s="2068"/>
      <c r="FSS171" s="2068"/>
      <c r="FST171" s="2068"/>
      <c r="FSU171" s="2068"/>
      <c r="FSV171" s="2068"/>
      <c r="FSW171" s="2068"/>
      <c r="FSX171" s="2068"/>
      <c r="FSY171" s="2068"/>
      <c r="FSZ171" s="2068"/>
      <c r="FTA171" s="2068"/>
      <c r="FTB171" s="2068"/>
      <c r="FTC171" s="2068"/>
      <c r="FTD171" s="2068"/>
      <c r="FTE171" s="2068"/>
      <c r="FTF171" s="2068"/>
      <c r="FTG171" s="2068"/>
      <c r="FTH171" s="2068"/>
      <c r="FTI171" s="2068"/>
      <c r="FTJ171" s="2068"/>
      <c r="FTK171" s="2068"/>
      <c r="FTL171" s="2068"/>
      <c r="FTM171" s="2068"/>
      <c r="FTN171" s="2068"/>
      <c r="FTO171" s="2068"/>
      <c r="FTP171" s="2068"/>
      <c r="FTQ171" s="2068"/>
      <c r="FTR171" s="2068"/>
      <c r="FTS171" s="2068"/>
      <c r="FTT171" s="2068"/>
      <c r="FTU171" s="2068"/>
      <c r="FTV171" s="2068"/>
      <c r="FTW171" s="2068"/>
      <c r="FTX171" s="2068"/>
      <c r="FTY171" s="2068"/>
      <c r="FTZ171" s="2068"/>
      <c r="FUA171" s="2068"/>
      <c r="FUB171" s="2068"/>
      <c r="FUC171" s="2068"/>
      <c r="FUD171" s="2068"/>
      <c r="FUE171" s="2068"/>
      <c r="FUF171" s="2068"/>
      <c r="FUG171" s="2068"/>
      <c r="FUH171" s="2068"/>
      <c r="FUI171" s="2068"/>
      <c r="FUJ171" s="2068"/>
      <c r="FUK171" s="2068"/>
      <c r="FUL171" s="2068"/>
      <c r="FUM171" s="2068"/>
      <c r="FUN171" s="2068"/>
      <c r="FUO171" s="2068"/>
      <c r="FUP171" s="2068"/>
      <c r="FUQ171" s="2068"/>
      <c r="FUR171" s="2068"/>
      <c r="FUS171" s="2068"/>
      <c r="FUT171" s="2068"/>
      <c r="FUU171" s="2068"/>
      <c r="FUV171" s="2068"/>
      <c r="FUW171" s="2068"/>
      <c r="FUX171" s="2068"/>
      <c r="FUY171" s="2068"/>
      <c r="FUZ171" s="2068"/>
      <c r="FVA171" s="2068"/>
      <c r="FVB171" s="2068"/>
      <c r="FVC171" s="2068"/>
      <c r="FVD171" s="2068"/>
      <c r="FVE171" s="2068"/>
      <c r="FVF171" s="2068"/>
      <c r="FVG171" s="2068"/>
      <c r="FVH171" s="2068"/>
      <c r="FVI171" s="2068"/>
      <c r="FVJ171" s="2068"/>
      <c r="FVK171" s="2068"/>
      <c r="FVL171" s="2068"/>
      <c r="FVM171" s="2068"/>
      <c r="FVN171" s="2068"/>
      <c r="FVO171" s="2068"/>
      <c r="FVP171" s="2068"/>
      <c r="FVQ171" s="2068"/>
      <c r="FVR171" s="2068"/>
      <c r="FVS171" s="2068"/>
      <c r="FVT171" s="2068"/>
      <c r="FVU171" s="2068"/>
      <c r="FVV171" s="2068"/>
      <c r="FVW171" s="2068"/>
      <c r="FVX171" s="2068"/>
      <c r="FVY171" s="2068"/>
      <c r="FVZ171" s="2068"/>
      <c r="FWA171" s="2068"/>
      <c r="FWB171" s="2068"/>
      <c r="FWC171" s="2068"/>
      <c r="FWD171" s="2068"/>
      <c r="FWE171" s="2068"/>
      <c r="FWF171" s="2068"/>
      <c r="FWG171" s="2068"/>
      <c r="FWH171" s="2068"/>
      <c r="FWI171" s="2068"/>
      <c r="FWJ171" s="2068"/>
      <c r="FWK171" s="2068"/>
      <c r="FWL171" s="2068"/>
      <c r="FWM171" s="2068"/>
      <c r="FWN171" s="2068"/>
      <c r="FWO171" s="2068"/>
      <c r="FWP171" s="2068"/>
      <c r="FWQ171" s="2068"/>
      <c r="FWR171" s="2068"/>
      <c r="FWS171" s="2068"/>
      <c r="FWT171" s="2068"/>
      <c r="FWU171" s="2068"/>
      <c r="FWV171" s="2068"/>
      <c r="FWW171" s="2068"/>
      <c r="FWX171" s="2068"/>
      <c r="FWY171" s="2068"/>
      <c r="FWZ171" s="2068"/>
      <c r="FXA171" s="2068"/>
      <c r="FXB171" s="2068"/>
      <c r="FXC171" s="2068"/>
      <c r="FXD171" s="2068"/>
      <c r="FXE171" s="2068"/>
      <c r="FXF171" s="2068"/>
      <c r="FXG171" s="2068"/>
      <c r="FXH171" s="2068"/>
      <c r="FXI171" s="2068"/>
      <c r="FXJ171" s="2068"/>
      <c r="FXK171" s="2068"/>
      <c r="FXL171" s="2068"/>
      <c r="FXM171" s="2068"/>
      <c r="FXN171" s="2068"/>
      <c r="FXO171" s="2068"/>
      <c r="FXP171" s="2068"/>
      <c r="FXQ171" s="2068"/>
      <c r="FXR171" s="2068"/>
      <c r="FXS171" s="2068"/>
      <c r="FXT171" s="2068"/>
      <c r="FXU171" s="2068"/>
      <c r="FXV171" s="2068"/>
      <c r="FXW171" s="2068"/>
      <c r="FXX171" s="2068"/>
      <c r="FXY171" s="2068"/>
      <c r="FXZ171" s="2068"/>
      <c r="FYA171" s="2068"/>
      <c r="FYB171" s="2068"/>
      <c r="FYC171" s="2068"/>
      <c r="FYD171" s="2068"/>
      <c r="FYE171" s="2068"/>
      <c r="FYF171" s="2068"/>
      <c r="FYG171" s="2068"/>
      <c r="FYH171" s="2068"/>
      <c r="FYI171" s="2068"/>
      <c r="FYJ171" s="2068"/>
      <c r="FYK171" s="2068"/>
      <c r="FYL171" s="2068"/>
      <c r="FYM171" s="2068"/>
      <c r="FYN171" s="2068"/>
      <c r="FYO171" s="2068"/>
      <c r="FYP171" s="2068"/>
      <c r="FYQ171" s="2068"/>
      <c r="FYR171" s="2068"/>
      <c r="FYS171" s="2068"/>
      <c r="FYT171" s="2068"/>
      <c r="FYU171" s="2068"/>
      <c r="FYV171" s="2068"/>
      <c r="FYW171" s="2068"/>
      <c r="FYX171" s="2068"/>
      <c r="FYY171" s="2068"/>
      <c r="FYZ171" s="2068"/>
      <c r="FZA171" s="2068"/>
      <c r="FZB171" s="2068"/>
      <c r="FZC171" s="2068"/>
      <c r="FZD171" s="2068"/>
      <c r="FZE171" s="2068"/>
      <c r="FZF171" s="2068"/>
      <c r="FZG171" s="2068"/>
      <c r="FZH171" s="2068"/>
      <c r="FZI171" s="2068"/>
      <c r="FZJ171" s="2068"/>
      <c r="FZK171" s="2068"/>
      <c r="FZL171" s="2068"/>
      <c r="FZM171" s="2068"/>
      <c r="FZN171" s="2068"/>
      <c r="FZO171" s="2068"/>
      <c r="FZP171" s="2068"/>
      <c r="FZQ171" s="2068"/>
      <c r="FZR171" s="2068"/>
      <c r="FZS171" s="2068"/>
      <c r="FZT171" s="2068"/>
      <c r="FZU171" s="2068"/>
      <c r="FZV171" s="2068"/>
      <c r="FZW171" s="2068"/>
      <c r="FZX171" s="2068"/>
      <c r="FZY171" s="2068"/>
      <c r="FZZ171" s="2068"/>
      <c r="GAA171" s="2068"/>
      <c r="GAB171" s="2068"/>
      <c r="GAC171" s="2068"/>
      <c r="GAD171" s="2068"/>
      <c r="GAE171" s="2068"/>
      <c r="GAF171" s="2068"/>
      <c r="GAG171" s="2068"/>
      <c r="GAH171" s="2068"/>
      <c r="GAI171" s="2068"/>
      <c r="GAJ171" s="2068"/>
      <c r="GAK171" s="2068"/>
      <c r="GAL171" s="2068"/>
      <c r="GAM171" s="2068"/>
      <c r="GAN171" s="2068"/>
      <c r="GAO171" s="2068"/>
      <c r="GAP171" s="2068"/>
      <c r="GAQ171" s="2068"/>
      <c r="GAR171" s="2068"/>
      <c r="GAS171" s="2068"/>
      <c r="GAT171" s="2068"/>
      <c r="GAU171" s="2068"/>
      <c r="GAV171" s="2068"/>
      <c r="GAW171" s="2068"/>
      <c r="GAX171" s="2068"/>
      <c r="GAY171" s="2068"/>
      <c r="GAZ171" s="2068"/>
      <c r="GBA171" s="2068"/>
      <c r="GBB171" s="2068"/>
      <c r="GBC171" s="2068"/>
      <c r="GBD171" s="2068"/>
      <c r="GBE171" s="2068"/>
      <c r="GBF171" s="2068"/>
      <c r="GBG171" s="2068"/>
      <c r="GBH171" s="2068"/>
      <c r="GBI171" s="2068"/>
      <c r="GBJ171" s="2068"/>
      <c r="GBK171" s="2068"/>
      <c r="GBL171" s="2068"/>
      <c r="GBM171" s="2068"/>
      <c r="GBN171" s="2068"/>
      <c r="GBO171" s="2068"/>
      <c r="GBP171" s="2068"/>
      <c r="GBQ171" s="2068"/>
      <c r="GBR171" s="2068"/>
      <c r="GBS171" s="2068"/>
      <c r="GBT171" s="2068"/>
      <c r="GBU171" s="2068"/>
      <c r="GBV171" s="2068"/>
      <c r="GBW171" s="2068"/>
      <c r="GBX171" s="2068"/>
      <c r="GBY171" s="2068"/>
      <c r="GBZ171" s="2068"/>
      <c r="GCA171" s="2068"/>
      <c r="GCB171" s="2068"/>
      <c r="GCC171" s="2068"/>
      <c r="GCD171" s="2068"/>
      <c r="GCE171" s="2068"/>
      <c r="GCF171" s="2068"/>
      <c r="GCG171" s="2068"/>
      <c r="GCH171" s="2068"/>
      <c r="GCI171" s="2068"/>
      <c r="GCJ171" s="2068"/>
      <c r="GCK171" s="2068"/>
      <c r="GCL171" s="2068"/>
      <c r="GCM171" s="2068"/>
      <c r="GCN171" s="2068"/>
      <c r="GCO171" s="2068"/>
      <c r="GCP171" s="2068"/>
      <c r="GCQ171" s="2068"/>
      <c r="GCR171" s="2068"/>
      <c r="GCS171" s="2068"/>
      <c r="GCT171" s="2068"/>
      <c r="GCU171" s="2068"/>
      <c r="GCV171" s="2068"/>
      <c r="GCW171" s="2068"/>
      <c r="GCX171" s="2068"/>
      <c r="GCY171" s="2068"/>
      <c r="GCZ171" s="2068"/>
      <c r="GDA171" s="2068"/>
      <c r="GDB171" s="2068"/>
      <c r="GDC171" s="2068"/>
      <c r="GDD171" s="2068"/>
      <c r="GDE171" s="2068"/>
      <c r="GDF171" s="2068"/>
      <c r="GDG171" s="2068"/>
      <c r="GDH171" s="2068"/>
      <c r="GDI171" s="2068"/>
      <c r="GDJ171" s="2068"/>
      <c r="GDK171" s="2068"/>
      <c r="GDL171" s="2068"/>
      <c r="GDM171" s="2068"/>
      <c r="GDN171" s="2068"/>
      <c r="GDO171" s="2068"/>
      <c r="GDP171" s="2068"/>
      <c r="GDQ171" s="2068"/>
      <c r="GDR171" s="2068"/>
      <c r="GDS171" s="2068"/>
      <c r="GDT171" s="2068"/>
      <c r="GDU171" s="2068"/>
      <c r="GDV171" s="2068"/>
      <c r="GDW171" s="2068"/>
      <c r="GDX171" s="2068"/>
      <c r="GDY171" s="2068"/>
      <c r="GDZ171" s="2068"/>
      <c r="GEA171" s="2068"/>
      <c r="GEB171" s="2068"/>
      <c r="GEC171" s="2068"/>
      <c r="GED171" s="2068"/>
      <c r="GEE171" s="2068"/>
      <c r="GEF171" s="2068"/>
      <c r="GEG171" s="2068"/>
      <c r="GEH171" s="2068"/>
      <c r="GEI171" s="2068"/>
      <c r="GEJ171" s="2068"/>
      <c r="GEK171" s="2068"/>
      <c r="GEL171" s="2068"/>
      <c r="GEM171" s="2068"/>
      <c r="GEN171" s="2068"/>
      <c r="GEO171" s="2068"/>
      <c r="GEP171" s="2068"/>
      <c r="GEQ171" s="2068"/>
      <c r="GER171" s="2068"/>
      <c r="GES171" s="2068"/>
      <c r="GET171" s="2068"/>
      <c r="GEU171" s="2068"/>
      <c r="GEV171" s="2068"/>
      <c r="GEW171" s="2068"/>
      <c r="GEX171" s="2068"/>
      <c r="GEY171" s="2068"/>
      <c r="GEZ171" s="2068"/>
      <c r="GFA171" s="2068"/>
      <c r="GFB171" s="2068"/>
      <c r="GFC171" s="2068"/>
      <c r="GFD171" s="2068"/>
      <c r="GFE171" s="2068"/>
      <c r="GFF171" s="2068"/>
      <c r="GFG171" s="2068"/>
      <c r="GFH171" s="2068"/>
      <c r="GFI171" s="2068"/>
      <c r="GFJ171" s="2068"/>
      <c r="GFK171" s="2068"/>
      <c r="GFL171" s="2068"/>
      <c r="GFM171" s="2068"/>
      <c r="GFN171" s="2068"/>
      <c r="GFO171" s="2068"/>
      <c r="GFP171" s="2068"/>
      <c r="GFQ171" s="2068"/>
      <c r="GFR171" s="2068"/>
      <c r="GFS171" s="2068"/>
      <c r="GFT171" s="2068"/>
      <c r="GFU171" s="2068"/>
      <c r="GFV171" s="2068"/>
      <c r="GFW171" s="2068"/>
      <c r="GFX171" s="2068"/>
      <c r="GFY171" s="2068"/>
      <c r="GFZ171" s="2068"/>
      <c r="GGA171" s="2068"/>
      <c r="GGB171" s="2068"/>
      <c r="GGC171" s="2068"/>
      <c r="GGD171" s="2068"/>
      <c r="GGE171" s="2068"/>
      <c r="GGF171" s="2068"/>
      <c r="GGG171" s="2068"/>
      <c r="GGH171" s="2068"/>
      <c r="GGI171" s="2068"/>
      <c r="GGJ171" s="2068"/>
      <c r="GGK171" s="2068"/>
      <c r="GGL171" s="2068"/>
      <c r="GGM171" s="2068"/>
      <c r="GGN171" s="2068"/>
      <c r="GGO171" s="2068"/>
      <c r="GGP171" s="2068"/>
      <c r="GGQ171" s="2068"/>
      <c r="GGR171" s="2068"/>
      <c r="GGS171" s="2068"/>
      <c r="GGT171" s="2068"/>
      <c r="GGU171" s="2068"/>
      <c r="GGV171" s="2068"/>
      <c r="GGW171" s="2068"/>
      <c r="GGX171" s="2068"/>
      <c r="GGY171" s="2068"/>
      <c r="GGZ171" s="2068"/>
      <c r="GHA171" s="2068"/>
      <c r="GHB171" s="2068"/>
      <c r="GHC171" s="2068"/>
      <c r="GHD171" s="2068"/>
      <c r="GHE171" s="2068"/>
      <c r="GHF171" s="2068"/>
      <c r="GHG171" s="2068"/>
      <c r="GHH171" s="2068"/>
      <c r="GHI171" s="2068"/>
      <c r="GHJ171" s="2068"/>
      <c r="GHK171" s="2068"/>
      <c r="GHL171" s="2068"/>
      <c r="GHM171" s="2068"/>
      <c r="GHN171" s="2068"/>
      <c r="GHO171" s="2068"/>
      <c r="GHP171" s="2068"/>
      <c r="GHQ171" s="2068"/>
      <c r="GHR171" s="2068"/>
      <c r="GHS171" s="2068"/>
      <c r="GHT171" s="2068"/>
      <c r="GHU171" s="2068"/>
      <c r="GHV171" s="2068"/>
      <c r="GHW171" s="2068"/>
      <c r="GHX171" s="2068"/>
      <c r="GHY171" s="2068"/>
      <c r="GHZ171" s="2068"/>
      <c r="GIA171" s="2068"/>
      <c r="GIB171" s="2068"/>
      <c r="GIC171" s="2068"/>
      <c r="GID171" s="2068"/>
      <c r="GIE171" s="2068"/>
      <c r="GIF171" s="2068"/>
      <c r="GIG171" s="2068"/>
      <c r="GIH171" s="2068"/>
      <c r="GII171" s="2068"/>
      <c r="GIJ171" s="2068"/>
      <c r="GIK171" s="2068"/>
      <c r="GIL171" s="2068"/>
      <c r="GIM171" s="2068"/>
      <c r="GIN171" s="2068"/>
      <c r="GIO171" s="2068"/>
      <c r="GIP171" s="2068"/>
      <c r="GIQ171" s="2068"/>
      <c r="GIR171" s="2068"/>
      <c r="GIS171" s="2068"/>
      <c r="GIT171" s="2068"/>
      <c r="GIU171" s="2068"/>
      <c r="GIV171" s="2068"/>
      <c r="GIW171" s="2068"/>
      <c r="GIX171" s="2068"/>
      <c r="GIY171" s="2068"/>
      <c r="GIZ171" s="2068"/>
      <c r="GJA171" s="2068"/>
      <c r="GJB171" s="2068"/>
      <c r="GJC171" s="2068"/>
      <c r="GJD171" s="2068"/>
      <c r="GJE171" s="2068"/>
      <c r="GJF171" s="2068"/>
      <c r="GJG171" s="2068"/>
      <c r="GJH171" s="2068"/>
      <c r="GJI171" s="2068"/>
      <c r="GJJ171" s="2068"/>
      <c r="GJK171" s="2068"/>
      <c r="GJL171" s="2068"/>
      <c r="GJM171" s="2068"/>
      <c r="GJN171" s="2068"/>
      <c r="GJO171" s="2068"/>
      <c r="GJP171" s="2068"/>
      <c r="GJQ171" s="2068"/>
      <c r="GJR171" s="2068"/>
      <c r="GJS171" s="2068"/>
      <c r="GJT171" s="2068"/>
      <c r="GJU171" s="2068"/>
      <c r="GJV171" s="2068"/>
      <c r="GJW171" s="2068"/>
      <c r="GJX171" s="2068"/>
      <c r="GJY171" s="2068"/>
      <c r="GJZ171" s="2068"/>
      <c r="GKA171" s="2068"/>
      <c r="GKB171" s="2068"/>
      <c r="GKC171" s="2068"/>
      <c r="GKD171" s="2068"/>
      <c r="GKE171" s="2068"/>
      <c r="GKF171" s="2068"/>
      <c r="GKG171" s="2068"/>
      <c r="GKH171" s="2068"/>
      <c r="GKI171" s="2068"/>
      <c r="GKJ171" s="2068"/>
      <c r="GKK171" s="2068"/>
      <c r="GKL171" s="2068"/>
      <c r="GKM171" s="2068"/>
      <c r="GKN171" s="2068"/>
      <c r="GKO171" s="2068"/>
      <c r="GKP171" s="2068"/>
      <c r="GKQ171" s="2068"/>
      <c r="GKR171" s="2068"/>
      <c r="GKS171" s="2068"/>
      <c r="GKT171" s="2068"/>
      <c r="GKU171" s="2068"/>
      <c r="GKV171" s="2068"/>
      <c r="GKW171" s="2068"/>
      <c r="GKX171" s="2068"/>
      <c r="GKY171" s="2068"/>
      <c r="GKZ171" s="2068"/>
      <c r="GLA171" s="2068"/>
      <c r="GLB171" s="2068"/>
      <c r="GLC171" s="2068"/>
      <c r="GLD171" s="2068"/>
      <c r="GLE171" s="2068"/>
      <c r="GLF171" s="2068"/>
      <c r="GLG171" s="2068"/>
      <c r="GLH171" s="2068"/>
      <c r="GLI171" s="2068"/>
      <c r="GLJ171" s="2068"/>
      <c r="GLK171" s="2068"/>
      <c r="GLL171" s="2068"/>
      <c r="GLM171" s="2068"/>
      <c r="GLN171" s="2068"/>
      <c r="GLO171" s="2068"/>
      <c r="GLP171" s="2068"/>
      <c r="GLQ171" s="2068"/>
      <c r="GLR171" s="2068"/>
      <c r="GLS171" s="2068"/>
      <c r="GLT171" s="2068"/>
      <c r="GLU171" s="2068"/>
      <c r="GLV171" s="2068"/>
      <c r="GLW171" s="2068"/>
      <c r="GLX171" s="2068"/>
      <c r="GLY171" s="2068"/>
      <c r="GLZ171" s="2068"/>
      <c r="GMA171" s="2068"/>
      <c r="GMB171" s="2068"/>
      <c r="GMC171" s="2068"/>
      <c r="GMD171" s="2068"/>
      <c r="GME171" s="2068"/>
      <c r="GMF171" s="2068"/>
      <c r="GMG171" s="2068"/>
      <c r="GMH171" s="2068"/>
      <c r="GMI171" s="2068"/>
      <c r="GMJ171" s="2068"/>
      <c r="GMK171" s="2068"/>
      <c r="GML171" s="2068"/>
      <c r="GMM171" s="2068"/>
      <c r="GMN171" s="2068"/>
      <c r="GMO171" s="2068"/>
      <c r="GMP171" s="2068"/>
      <c r="GMQ171" s="2068"/>
      <c r="GMR171" s="2068"/>
      <c r="GMS171" s="2068"/>
      <c r="GMT171" s="2068"/>
      <c r="GMU171" s="2068"/>
      <c r="GMV171" s="2068"/>
      <c r="GMW171" s="2068"/>
      <c r="GMX171" s="2068"/>
      <c r="GMY171" s="2068"/>
      <c r="GMZ171" s="2068"/>
      <c r="GNA171" s="2068"/>
      <c r="GNB171" s="2068"/>
      <c r="GNC171" s="2068"/>
      <c r="GND171" s="2068"/>
      <c r="GNE171" s="2068"/>
      <c r="GNF171" s="2068"/>
      <c r="GNG171" s="2068"/>
      <c r="GNH171" s="2068"/>
      <c r="GNI171" s="2068"/>
      <c r="GNJ171" s="2068"/>
      <c r="GNK171" s="2068"/>
      <c r="GNL171" s="2068"/>
      <c r="GNM171" s="2068"/>
      <c r="GNN171" s="2068"/>
      <c r="GNO171" s="2068"/>
      <c r="GNP171" s="2068"/>
      <c r="GNQ171" s="2068"/>
      <c r="GNR171" s="2068"/>
      <c r="GNS171" s="2068"/>
      <c r="GNT171" s="2068"/>
      <c r="GNU171" s="2068"/>
      <c r="GNV171" s="2068"/>
      <c r="GNW171" s="2068"/>
      <c r="GNX171" s="2068"/>
      <c r="GNY171" s="2068"/>
      <c r="GNZ171" s="2068"/>
      <c r="GOA171" s="2068"/>
      <c r="GOB171" s="2068"/>
      <c r="GOC171" s="2068"/>
      <c r="GOD171" s="2068"/>
      <c r="GOE171" s="2068"/>
      <c r="GOF171" s="2068"/>
      <c r="GOG171" s="2068"/>
      <c r="GOH171" s="2068"/>
      <c r="GOI171" s="2068"/>
      <c r="GOJ171" s="2068"/>
      <c r="GOK171" s="2068"/>
      <c r="GOL171" s="2068"/>
      <c r="GOM171" s="2068"/>
      <c r="GON171" s="2068"/>
      <c r="GOO171" s="2068"/>
      <c r="GOP171" s="2068"/>
      <c r="GOQ171" s="2068"/>
      <c r="GOR171" s="2068"/>
      <c r="GOS171" s="2068"/>
      <c r="GOT171" s="2068"/>
      <c r="GOU171" s="2068"/>
      <c r="GOV171" s="2068"/>
      <c r="GOW171" s="2068"/>
      <c r="GOX171" s="2068"/>
      <c r="GOY171" s="2068"/>
      <c r="GOZ171" s="2068"/>
      <c r="GPA171" s="2068"/>
      <c r="GPB171" s="2068"/>
      <c r="GPC171" s="2068"/>
      <c r="GPD171" s="2068"/>
      <c r="GPE171" s="2068"/>
      <c r="GPF171" s="2068"/>
      <c r="GPG171" s="2068"/>
      <c r="GPH171" s="2068"/>
      <c r="GPI171" s="2068"/>
      <c r="GPJ171" s="2068"/>
      <c r="GPK171" s="2068"/>
      <c r="GPL171" s="2068"/>
      <c r="GPM171" s="2068"/>
      <c r="GPN171" s="2068"/>
      <c r="GPO171" s="2068"/>
      <c r="GPP171" s="2068"/>
      <c r="GPQ171" s="2068"/>
      <c r="GPR171" s="2068"/>
      <c r="GPS171" s="2068"/>
      <c r="GPT171" s="2068"/>
      <c r="GPU171" s="2068"/>
      <c r="GPV171" s="2068"/>
      <c r="GPW171" s="2068"/>
      <c r="GPX171" s="2068"/>
      <c r="GPY171" s="2068"/>
      <c r="GPZ171" s="2068"/>
      <c r="GQA171" s="2068"/>
      <c r="GQB171" s="2068"/>
      <c r="GQC171" s="2068"/>
      <c r="GQD171" s="2068"/>
      <c r="GQE171" s="2068"/>
      <c r="GQF171" s="2068"/>
      <c r="GQG171" s="2068"/>
      <c r="GQH171" s="2068"/>
      <c r="GQI171" s="2068"/>
      <c r="GQJ171" s="2068"/>
      <c r="GQK171" s="2068"/>
      <c r="GQL171" s="2068"/>
      <c r="GQM171" s="2068"/>
      <c r="GQN171" s="2068"/>
      <c r="GQO171" s="2068"/>
      <c r="GQP171" s="2068"/>
      <c r="GQQ171" s="2068"/>
      <c r="GQR171" s="2068"/>
      <c r="GQS171" s="2068"/>
      <c r="GQT171" s="2068"/>
      <c r="GQU171" s="2068"/>
      <c r="GQV171" s="2068"/>
      <c r="GQW171" s="2068"/>
      <c r="GQX171" s="2068"/>
      <c r="GQY171" s="2068"/>
      <c r="GQZ171" s="2068"/>
      <c r="GRA171" s="2068"/>
      <c r="GRB171" s="2068"/>
      <c r="GRC171" s="2068"/>
      <c r="GRD171" s="2068"/>
      <c r="GRE171" s="2068"/>
      <c r="GRF171" s="2068"/>
      <c r="GRG171" s="2068"/>
      <c r="GRH171" s="2068"/>
      <c r="GRI171" s="2068"/>
      <c r="GRJ171" s="2068"/>
      <c r="GRK171" s="2068"/>
      <c r="GRL171" s="2068"/>
      <c r="GRM171" s="2068"/>
      <c r="GRN171" s="2068"/>
      <c r="GRO171" s="2068"/>
      <c r="GRP171" s="2068"/>
      <c r="GRQ171" s="2068"/>
      <c r="GRR171" s="2068"/>
      <c r="GRS171" s="2068"/>
      <c r="GRT171" s="2068"/>
      <c r="GRU171" s="2068"/>
      <c r="GRV171" s="2068"/>
      <c r="GRW171" s="2068"/>
      <c r="GRX171" s="2068"/>
      <c r="GRY171" s="2068"/>
      <c r="GRZ171" s="2068"/>
      <c r="GSA171" s="2068"/>
      <c r="GSB171" s="2068"/>
      <c r="GSC171" s="2068"/>
      <c r="GSD171" s="2068"/>
      <c r="GSE171" s="2068"/>
      <c r="GSF171" s="2068"/>
      <c r="GSG171" s="2068"/>
      <c r="GSH171" s="2068"/>
      <c r="GSI171" s="2068"/>
      <c r="GSJ171" s="2068"/>
      <c r="GSK171" s="2068"/>
      <c r="GSL171" s="2068"/>
      <c r="GSM171" s="2068"/>
      <c r="GSN171" s="2068"/>
      <c r="GSO171" s="2068"/>
      <c r="GSP171" s="2068"/>
      <c r="GSQ171" s="2068"/>
      <c r="GSR171" s="2068"/>
      <c r="GSS171" s="2068"/>
      <c r="GST171" s="2068"/>
      <c r="GSU171" s="2068"/>
      <c r="GSV171" s="2068"/>
      <c r="GSW171" s="2068"/>
      <c r="GSX171" s="2068"/>
      <c r="GSY171" s="2068"/>
      <c r="GSZ171" s="2068"/>
      <c r="GTA171" s="2068"/>
      <c r="GTB171" s="2068"/>
      <c r="GTC171" s="2068"/>
      <c r="GTD171" s="2068"/>
      <c r="GTE171" s="2068"/>
      <c r="GTF171" s="2068"/>
      <c r="GTG171" s="2068"/>
      <c r="GTH171" s="2068"/>
      <c r="GTI171" s="2068"/>
      <c r="GTJ171" s="2068"/>
      <c r="GTK171" s="2068"/>
      <c r="GTL171" s="2068"/>
      <c r="GTM171" s="2068"/>
      <c r="GTN171" s="2068"/>
      <c r="GTO171" s="2068"/>
      <c r="GTP171" s="2068"/>
      <c r="GTQ171" s="2068"/>
      <c r="GTR171" s="2068"/>
      <c r="GTS171" s="2068"/>
      <c r="GTT171" s="2068"/>
      <c r="GTU171" s="2068"/>
      <c r="GTV171" s="2068"/>
      <c r="GTW171" s="2068"/>
      <c r="GTX171" s="2068"/>
      <c r="GTY171" s="2068"/>
      <c r="GTZ171" s="2068"/>
      <c r="GUA171" s="2068"/>
      <c r="GUB171" s="2068"/>
      <c r="GUC171" s="2068"/>
      <c r="GUD171" s="2068"/>
      <c r="GUE171" s="2068"/>
      <c r="GUF171" s="2068"/>
      <c r="GUG171" s="2068"/>
      <c r="GUH171" s="2068"/>
      <c r="GUI171" s="2068"/>
      <c r="GUJ171" s="2068"/>
      <c r="GUK171" s="2068"/>
      <c r="GUL171" s="2068"/>
      <c r="GUM171" s="2068"/>
      <c r="GUN171" s="2068"/>
      <c r="GUO171" s="2068"/>
      <c r="GUP171" s="2068"/>
      <c r="GUQ171" s="2068"/>
      <c r="GUR171" s="2068"/>
      <c r="GUS171" s="2068"/>
      <c r="GUT171" s="2068"/>
      <c r="GUU171" s="2068"/>
      <c r="GUV171" s="2068"/>
      <c r="GUW171" s="2068"/>
      <c r="GUX171" s="2068"/>
      <c r="GUY171" s="2068"/>
      <c r="GUZ171" s="2068"/>
      <c r="GVA171" s="2068"/>
      <c r="GVB171" s="2068"/>
      <c r="GVC171" s="2068"/>
      <c r="GVD171" s="2068"/>
      <c r="GVE171" s="2068"/>
      <c r="GVF171" s="2068"/>
      <c r="GVG171" s="2068"/>
      <c r="GVH171" s="2068"/>
      <c r="GVI171" s="2068"/>
      <c r="GVJ171" s="2068"/>
      <c r="GVK171" s="2068"/>
      <c r="GVL171" s="2068"/>
      <c r="GVM171" s="2068"/>
      <c r="GVN171" s="2068"/>
      <c r="GVO171" s="2068"/>
      <c r="GVP171" s="2068"/>
      <c r="GVQ171" s="2068"/>
      <c r="GVR171" s="2068"/>
      <c r="GVS171" s="2068"/>
      <c r="GVT171" s="2068"/>
      <c r="GVU171" s="2068"/>
      <c r="GVV171" s="2068"/>
      <c r="GVW171" s="2068"/>
      <c r="GVX171" s="2068"/>
      <c r="GVY171" s="2068"/>
      <c r="GVZ171" s="2068"/>
      <c r="GWA171" s="2068"/>
      <c r="GWB171" s="2068"/>
      <c r="GWC171" s="2068"/>
      <c r="GWD171" s="2068"/>
      <c r="GWE171" s="2068"/>
      <c r="GWF171" s="2068"/>
      <c r="GWG171" s="2068"/>
      <c r="GWH171" s="2068"/>
      <c r="GWI171" s="2068"/>
      <c r="GWJ171" s="2068"/>
      <c r="GWK171" s="2068"/>
      <c r="GWL171" s="2068"/>
      <c r="GWM171" s="2068"/>
      <c r="GWN171" s="2068"/>
      <c r="GWO171" s="2068"/>
      <c r="GWP171" s="2068"/>
      <c r="GWQ171" s="2068"/>
      <c r="GWR171" s="2068"/>
      <c r="GWS171" s="2068"/>
      <c r="GWT171" s="2068"/>
      <c r="GWU171" s="2068"/>
      <c r="GWV171" s="2068"/>
      <c r="GWW171" s="2068"/>
      <c r="GWX171" s="2068"/>
      <c r="GWY171" s="2068"/>
      <c r="GWZ171" s="2068"/>
      <c r="GXA171" s="2068"/>
      <c r="GXB171" s="2068"/>
      <c r="GXC171" s="2068"/>
      <c r="GXD171" s="2068"/>
      <c r="GXE171" s="2068"/>
      <c r="GXF171" s="2068"/>
      <c r="GXG171" s="2068"/>
      <c r="GXH171" s="2068"/>
      <c r="GXI171" s="2068"/>
      <c r="GXJ171" s="2068"/>
      <c r="GXK171" s="2068"/>
      <c r="GXL171" s="2068"/>
      <c r="GXM171" s="2068"/>
      <c r="GXN171" s="2068"/>
      <c r="GXO171" s="2068"/>
      <c r="GXP171" s="2068"/>
      <c r="GXQ171" s="2068"/>
      <c r="GXR171" s="2068"/>
      <c r="GXS171" s="2068"/>
      <c r="GXT171" s="2068"/>
      <c r="GXU171" s="2068"/>
      <c r="GXV171" s="2068"/>
      <c r="GXW171" s="2068"/>
      <c r="GXX171" s="2068"/>
      <c r="GXY171" s="2068"/>
      <c r="GXZ171" s="2068"/>
      <c r="GYA171" s="2068"/>
      <c r="GYB171" s="2068"/>
      <c r="GYC171" s="2068"/>
      <c r="GYD171" s="2068"/>
      <c r="GYE171" s="2068"/>
      <c r="GYF171" s="2068"/>
      <c r="GYG171" s="2068"/>
      <c r="GYH171" s="2068"/>
      <c r="GYI171" s="2068"/>
      <c r="GYJ171" s="2068"/>
      <c r="GYK171" s="2068"/>
      <c r="GYL171" s="2068"/>
      <c r="GYM171" s="2068"/>
      <c r="GYN171" s="2068"/>
      <c r="GYO171" s="2068"/>
      <c r="GYP171" s="2068"/>
      <c r="GYQ171" s="2068"/>
      <c r="GYR171" s="2068"/>
      <c r="GYS171" s="2068"/>
      <c r="GYT171" s="2068"/>
      <c r="GYU171" s="2068"/>
      <c r="GYV171" s="2068"/>
      <c r="GYW171" s="2068"/>
      <c r="GYX171" s="2068"/>
      <c r="GYY171" s="2068"/>
      <c r="GYZ171" s="2068"/>
      <c r="GZA171" s="2068"/>
      <c r="GZB171" s="2068"/>
      <c r="GZC171" s="2068"/>
      <c r="GZD171" s="2068"/>
      <c r="GZE171" s="2068"/>
      <c r="GZF171" s="2068"/>
      <c r="GZG171" s="2068"/>
      <c r="GZH171" s="2068"/>
      <c r="GZI171" s="2068"/>
      <c r="GZJ171" s="2068"/>
      <c r="GZK171" s="2068"/>
      <c r="GZL171" s="2068"/>
      <c r="GZM171" s="2068"/>
      <c r="GZN171" s="2068"/>
      <c r="GZO171" s="2068"/>
      <c r="GZP171" s="2068"/>
      <c r="GZQ171" s="2068"/>
      <c r="GZR171" s="2068"/>
      <c r="GZS171" s="2068"/>
      <c r="GZT171" s="2068"/>
      <c r="GZU171" s="2068"/>
      <c r="GZV171" s="2068"/>
      <c r="GZW171" s="2068"/>
      <c r="GZX171" s="2068"/>
      <c r="GZY171" s="2068"/>
      <c r="GZZ171" s="2068"/>
      <c r="HAA171" s="2068"/>
      <c r="HAB171" s="2068"/>
      <c r="HAC171" s="2068"/>
      <c r="HAD171" s="2068"/>
      <c r="HAE171" s="2068"/>
      <c r="HAF171" s="2068"/>
      <c r="HAG171" s="2068"/>
      <c r="HAH171" s="2068"/>
      <c r="HAI171" s="2068"/>
      <c r="HAJ171" s="2068"/>
      <c r="HAK171" s="2068"/>
      <c r="HAL171" s="2068"/>
      <c r="HAM171" s="2068"/>
      <c r="HAN171" s="2068"/>
      <c r="HAO171" s="2068"/>
      <c r="HAP171" s="2068"/>
      <c r="HAQ171" s="2068"/>
      <c r="HAR171" s="2068"/>
      <c r="HAS171" s="2068"/>
      <c r="HAT171" s="2068"/>
      <c r="HAU171" s="2068"/>
      <c r="HAV171" s="2068"/>
      <c r="HAW171" s="2068"/>
      <c r="HAX171" s="2068"/>
      <c r="HAY171" s="2068"/>
      <c r="HAZ171" s="2068"/>
      <c r="HBA171" s="2068"/>
      <c r="HBB171" s="2068"/>
      <c r="HBC171" s="2068"/>
      <c r="HBD171" s="2068"/>
      <c r="HBE171" s="2068"/>
      <c r="HBF171" s="2068"/>
      <c r="HBG171" s="2068"/>
      <c r="HBH171" s="2068"/>
      <c r="HBI171" s="2068"/>
      <c r="HBJ171" s="2068"/>
      <c r="HBK171" s="2068"/>
      <c r="HBL171" s="2068"/>
      <c r="HBM171" s="2068"/>
      <c r="HBN171" s="2068"/>
      <c r="HBO171" s="2068"/>
      <c r="HBP171" s="2068"/>
      <c r="HBQ171" s="2068"/>
      <c r="HBR171" s="2068"/>
      <c r="HBS171" s="2068"/>
      <c r="HBT171" s="2068"/>
      <c r="HBU171" s="2068"/>
      <c r="HBV171" s="2068"/>
      <c r="HBW171" s="2068"/>
      <c r="HBX171" s="2068"/>
      <c r="HBY171" s="2068"/>
      <c r="HBZ171" s="2068"/>
      <c r="HCA171" s="2068"/>
      <c r="HCB171" s="2068"/>
      <c r="HCC171" s="2068"/>
      <c r="HCD171" s="2068"/>
      <c r="HCE171" s="2068"/>
      <c r="HCF171" s="2068"/>
      <c r="HCG171" s="2068"/>
      <c r="HCH171" s="2068"/>
      <c r="HCI171" s="2068"/>
      <c r="HCJ171" s="2068"/>
      <c r="HCK171" s="2068"/>
      <c r="HCL171" s="2068"/>
      <c r="HCM171" s="2068"/>
      <c r="HCN171" s="2068"/>
      <c r="HCO171" s="2068"/>
      <c r="HCP171" s="2068"/>
      <c r="HCQ171" s="2068"/>
      <c r="HCR171" s="2068"/>
      <c r="HCS171" s="2068"/>
      <c r="HCT171" s="2068"/>
      <c r="HCU171" s="2068"/>
      <c r="HCV171" s="2068"/>
      <c r="HCW171" s="2068"/>
      <c r="HCX171" s="2068"/>
      <c r="HCY171" s="2068"/>
      <c r="HCZ171" s="2068"/>
      <c r="HDA171" s="2068"/>
      <c r="HDB171" s="2068"/>
      <c r="HDC171" s="2068"/>
      <c r="HDD171" s="2068"/>
      <c r="HDE171" s="2068"/>
      <c r="HDF171" s="2068"/>
      <c r="HDG171" s="2068"/>
      <c r="HDH171" s="2068"/>
      <c r="HDI171" s="2068"/>
      <c r="HDJ171" s="2068"/>
      <c r="HDK171" s="2068"/>
      <c r="HDL171" s="2068"/>
      <c r="HDM171" s="2068"/>
      <c r="HDN171" s="2068"/>
      <c r="HDO171" s="2068"/>
      <c r="HDP171" s="2068"/>
      <c r="HDQ171" s="2068"/>
      <c r="HDR171" s="2068"/>
      <c r="HDS171" s="2068"/>
      <c r="HDT171" s="2068"/>
      <c r="HDU171" s="2068"/>
      <c r="HDV171" s="2068"/>
      <c r="HDW171" s="2068"/>
      <c r="HDX171" s="2068"/>
      <c r="HDY171" s="2068"/>
      <c r="HDZ171" s="2068"/>
      <c r="HEA171" s="2068"/>
      <c r="HEB171" s="2068"/>
      <c r="HEC171" s="2068"/>
      <c r="HED171" s="2068"/>
      <c r="HEE171" s="2068"/>
      <c r="HEF171" s="2068"/>
      <c r="HEG171" s="2068"/>
      <c r="HEH171" s="2068"/>
      <c r="HEI171" s="2068"/>
      <c r="HEJ171" s="2068"/>
      <c r="HEK171" s="2068"/>
      <c r="HEL171" s="2068"/>
      <c r="HEM171" s="2068"/>
      <c r="HEN171" s="2068"/>
      <c r="HEO171" s="2068"/>
      <c r="HEP171" s="2068"/>
      <c r="HEQ171" s="2068"/>
      <c r="HER171" s="2068"/>
      <c r="HES171" s="2068"/>
      <c r="HET171" s="2068"/>
      <c r="HEU171" s="2068"/>
      <c r="HEV171" s="2068"/>
      <c r="HEW171" s="2068"/>
      <c r="HEX171" s="2068"/>
      <c r="HEY171" s="2068"/>
      <c r="HEZ171" s="2068"/>
      <c r="HFA171" s="2068"/>
      <c r="HFB171" s="2068"/>
      <c r="HFC171" s="2068"/>
      <c r="HFD171" s="2068"/>
      <c r="HFE171" s="2068"/>
      <c r="HFF171" s="2068"/>
      <c r="HFG171" s="2068"/>
      <c r="HFH171" s="2068"/>
      <c r="HFI171" s="2068"/>
      <c r="HFJ171" s="2068"/>
      <c r="HFK171" s="2068"/>
      <c r="HFL171" s="2068"/>
      <c r="HFM171" s="2068"/>
      <c r="HFN171" s="2068"/>
      <c r="HFO171" s="2068"/>
      <c r="HFP171" s="2068"/>
      <c r="HFQ171" s="2068"/>
      <c r="HFR171" s="2068"/>
      <c r="HFS171" s="2068"/>
      <c r="HFT171" s="2068"/>
      <c r="HFU171" s="2068"/>
      <c r="HFV171" s="2068"/>
      <c r="HFW171" s="2068"/>
      <c r="HFX171" s="2068"/>
      <c r="HFY171" s="2068"/>
      <c r="HFZ171" s="2068"/>
      <c r="HGA171" s="2068"/>
      <c r="HGB171" s="2068"/>
      <c r="HGC171" s="2068"/>
      <c r="HGD171" s="2068"/>
      <c r="HGE171" s="2068"/>
      <c r="HGF171" s="2068"/>
      <c r="HGG171" s="2068"/>
      <c r="HGH171" s="2068"/>
      <c r="HGI171" s="2068"/>
      <c r="HGJ171" s="2068"/>
      <c r="HGK171" s="2068"/>
      <c r="HGL171" s="2068"/>
      <c r="HGM171" s="2068"/>
      <c r="HGN171" s="2068"/>
      <c r="HGO171" s="2068"/>
      <c r="HGP171" s="2068"/>
      <c r="HGQ171" s="2068"/>
      <c r="HGR171" s="2068"/>
      <c r="HGS171" s="2068"/>
      <c r="HGT171" s="2068"/>
      <c r="HGU171" s="2068"/>
      <c r="HGV171" s="2068"/>
      <c r="HGW171" s="2068"/>
      <c r="HGX171" s="2068"/>
      <c r="HGY171" s="2068"/>
      <c r="HGZ171" s="2068"/>
      <c r="HHA171" s="2068"/>
      <c r="HHB171" s="2068"/>
      <c r="HHC171" s="2068"/>
      <c r="HHD171" s="2068"/>
      <c r="HHE171" s="2068"/>
      <c r="HHF171" s="2068"/>
      <c r="HHG171" s="2068"/>
      <c r="HHH171" s="2068"/>
      <c r="HHI171" s="2068"/>
      <c r="HHJ171" s="2068"/>
      <c r="HHK171" s="2068"/>
      <c r="HHL171" s="2068"/>
      <c r="HHM171" s="2068"/>
      <c r="HHN171" s="2068"/>
      <c r="HHO171" s="2068"/>
      <c r="HHP171" s="2068"/>
      <c r="HHQ171" s="2068"/>
      <c r="HHR171" s="2068"/>
      <c r="HHS171" s="2068"/>
      <c r="HHT171" s="2068"/>
      <c r="HHU171" s="2068"/>
      <c r="HHV171" s="2068"/>
      <c r="HHW171" s="2068"/>
      <c r="HHX171" s="2068"/>
      <c r="HHY171" s="2068"/>
      <c r="HHZ171" s="2068"/>
      <c r="HIA171" s="2068"/>
      <c r="HIB171" s="2068"/>
      <c r="HIC171" s="2068"/>
      <c r="HID171" s="2068"/>
      <c r="HIE171" s="2068"/>
      <c r="HIF171" s="2068"/>
      <c r="HIG171" s="2068"/>
      <c r="HIH171" s="2068"/>
      <c r="HII171" s="2068"/>
      <c r="HIJ171" s="2068"/>
      <c r="HIK171" s="2068"/>
      <c r="HIL171" s="2068"/>
      <c r="HIM171" s="2068"/>
      <c r="HIN171" s="2068"/>
      <c r="HIO171" s="2068"/>
      <c r="HIP171" s="2068"/>
      <c r="HIQ171" s="2068"/>
      <c r="HIR171" s="2068"/>
      <c r="HIS171" s="2068"/>
      <c r="HIT171" s="2068"/>
      <c r="HIU171" s="2068"/>
      <c r="HIV171" s="2068"/>
      <c r="HIW171" s="2068"/>
      <c r="HIX171" s="2068"/>
      <c r="HIY171" s="2068"/>
      <c r="HIZ171" s="2068"/>
      <c r="HJA171" s="2068"/>
      <c r="HJB171" s="2068"/>
      <c r="HJC171" s="2068"/>
      <c r="HJD171" s="2068"/>
      <c r="HJE171" s="2068"/>
      <c r="HJF171" s="2068"/>
      <c r="HJG171" s="2068"/>
      <c r="HJH171" s="2068"/>
      <c r="HJI171" s="2068"/>
      <c r="HJJ171" s="2068"/>
      <c r="HJK171" s="2068"/>
      <c r="HJL171" s="2068"/>
      <c r="HJM171" s="2068"/>
      <c r="HJN171" s="2068"/>
      <c r="HJO171" s="2068"/>
      <c r="HJP171" s="2068"/>
      <c r="HJQ171" s="2068"/>
      <c r="HJR171" s="2068"/>
      <c r="HJS171" s="2068"/>
      <c r="HJT171" s="2068"/>
      <c r="HJU171" s="2068"/>
      <c r="HJV171" s="2068"/>
      <c r="HJW171" s="2068"/>
      <c r="HJX171" s="2068"/>
      <c r="HJY171" s="2068"/>
      <c r="HJZ171" s="2068"/>
      <c r="HKA171" s="2068"/>
      <c r="HKB171" s="2068"/>
      <c r="HKC171" s="2068"/>
      <c r="HKD171" s="2068"/>
      <c r="HKE171" s="2068"/>
      <c r="HKF171" s="2068"/>
      <c r="HKG171" s="2068"/>
      <c r="HKH171" s="2068"/>
      <c r="HKI171" s="2068"/>
      <c r="HKJ171" s="2068"/>
      <c r="HKK171" s="2068"/>
      <c r="HKL171" s="2068"/>
      <c r="HKM171" s="2068"/>
      <c r="HKN171" s="2068"/>
      <c r="HKO171" s="2068"/>
      <c r="HKP171" s="2068"/>
      <c r="HKQ171" s="2068"/>
      <c r="HKR171" s="2068"/>
      <c r="HKS171" s="2068"/>
      <c r="HKT171" s="2068"/>
      <c r="HKU171" s="2068"/>
      <c r="HKV171" s="2068"/>
      <c r="HKW171" s="2068"/>
      <c r="HKX171" s="2068"/>
      <c r="HKY171" s="2068"/>
      <c r="HKZ171" s="2068"/>
      <c r="HLA171" s="2068"/>
      <c r="HLB171" s="2068"/>
      <c r="HLC171" s="2068"/>
      <c r="HLD171" s="2068"/>
      <c r="HLE171" s="2068"/>
      <c r="HLF171" s="2068"/>
      <c r="HLG171" s="2068"/>
      <c r="HLH171" s="2068"/>
      <c r="HLI171" s="2068"/>
      <c r="HLJ171" s="2068"/>
      <c r="HLK171" s="2068"/>
      <c r="HLL171" s="2068"/>
      <c r="HLM171" s="2068"/>
      <c r="HLN171" s="2068"/>
      <c r="HLO171" s="2068"/>
      <c r="HLP171" s="2068"/>
      <c r="HLQ171" s="2068"/>
      <c r="HLR171" s="2068"/>
      <c r="HLS171" s="2068"/>
      <c r="HLT171" s="2068"/>
      <c r="HLU171" s="2068"/>
      <c r="HLV171" s="2068"/>
      <c r="HLW171" s="2068"/>
      <c r="HLX171" s="2068"/>
      <c r="HLY171" s="2068"/>
      <c r="HLZ171" s="2068"/>
      <c r="HMA171" s="2068"/>
      <c r="HMB171" s="2068"/>
      <c r="HMC171" s="2068"/>
      <c r="HMD171" s="2068"/>
      <c r="HME171" s="2068"/>
      <c r="HMF171" s="2068"/>
      <c r="HMG171" s="2068"/>
      <c r="HMH171" s="2068"/>
      <c r="HMI171" s="2068"/>
      <c r="HMJ171" s="2068"/>
      <c r="HMK171" s="2068"/>
      <c r="HML171" s="2068"/>
      <c r="HMM171" s="2068"/>
      <c r="HMN171" s="2068"/>
      <c r="HMO171" s="2068"/>
      <c r="HMP171" s="2068"/>
      <c r="HMQ171" s="2068"/>
      <c r="HMR171" s="2068"/>
      <c r="HMS171" s="2068"/>
      <c r="HMT171" s="2068"/>
      <c r="HMU171" s="2068"/>
      <c r="HMV171" s="2068"/>
      <c r="HMW171" s="2068"/>
      <c r="HMX171" s="2068"/>
      <c r="HMY171" s="2068"/>
      <c r="HMZ171" s="2068"/>
      <c r="HNA171" s="2068"/>
      <c r="HNB171" s="2068"/>
      <c r="HNC171" s="2068"/>
      <c r="HND171" s="2068"/>
      <c r="HNE171" s="2068"/>
      <c r="HNF171" s="2068"/>
      <c r="HNG171" s="2068"/>
      <c r="HNH171" s="2068"/>
      <c r="HNI171" s="2068"/>
      <c r="HNJ171" s="2068"/>
      <c r="HNK171" s="2068"/>
      <c r="HNL171" s="2068"/>
      <c r="HNM171" s="2068"/>
      <c r="HNN171" s="2068"/>
      <c r="HNO171" s="2068"/>
      <c r="HNP171" s="2068"/>
      <c r="HNQ171" s="2068"/>
      <c r="HNR171" s="2068"/>
      <c r="HNS171" s="2068"/>
      <c r="HNT171" s="2068"/>
      <c r="HNU171" s="2068"/>
      <c r="HNV171" s="2068"/>
      <c r="HNW171" s="2068"/>
      <c r="HNX171" s="2068"/>
      <c r="HNY171" s="2068"/>
      <c r="HNZ171" s="2068"/>
      <c r="HOA171" s="2068"/>
      <c r="HOB171" s="2068"/>
      <c r="HOC171" s="2068"/>
      <c r="HOD171" s="2068"/>
      <c r="HOE171" s="2068"/>
      <c r="HOF171" s="2068"/>
      <c r="HOG171" s="2068"/>
      <c r="HOH171" s="2068"/>
      <c r="HOI171" s="2068"/>
      <c r="HOJ171" s="2068"/>
      <c r="HOK171" s="2068"/>
      <c r="HOL171" s="2068"/>
      <c r="HOM171" s="2068"/>
      <c r="HON171" s="2068"/>
      <c r="HOO171" s="2068"/>
      <c r="HOP171" s="2068"/>
      <c r="HOQ171" s="2068"/>
      <c r="HOR171" s="2068"/>
      <c r="HOS171" s="2068"/>
      <c r="HOT171" s="2068"/>
      <c r="HOU171" s="2068"/>
      <c r="HOV171" s="2068"/>
      <c r="HOW171" s="2068"/>
      <c r="HOX171" s="2068"/>
      <c r="HOY171" s="2068"/>
      <c r="HOZ171" s="2068"/>
      <c r="HPA171" s="2068"/>
      <c r="HPB171" s="2068"/>
      <c r="HPC171" s="2068"/>
      <c r="HPD171" s="2068"/>
      <c r="HPE171" s="2068"/>
      <c r="HPF171" s="2068"/>
      <c r="HPG171" s="2068"/>
      <c r="HPH171" s="2068"/>
      <c r="HPI171" s="2068"/>
      <c r="HPJ171" s="2068"/>
      <c r="HPK171" s="2068"/>
      <c r="HPL171" s="2068"/>
      <c r="HPM171" s="2068"/>
      <c r="HPN171" s="2068"/>
      <c r="HPO171" s="2068"/>
      <c r="HPP171" s="2068"/>
      <c r="HPQ171" s="2068"/>
      <c r="HPR171" s="2068"/>
      <c r="HPS171" s="2068"/>
      <c r="HPT171" s="2068"/>
      <c r="HPU171" s="2068"/>
      <c r="HPV171" s="2068"/>
      <c r="HPW171" s="2068"/>
      <c r="HPX171" s="2068"/>
      <c r="HPY171" s="2068"/>
      <c r="HPZ171" s="2068"/>
      <c r="HQA171" s="2068"/>
      <c r="HQB171" s="2068"/>
      <c r="HQC171" s="2068"/>
      <c r="HQD171" s="2068"/>
      <c r="HQE171" s="2068"/>
      <c r="HQF171" s="2068"/>
      <c r="HQG171" s="2068"/>
      <c r="HQH171" s="2068"/>
      <c r="HQI171" s="2068"/>
      <c r="HQJ171" s="2068"/>
      <c r="HQK171" s="2068"/>
      <c r="HQL171" s="2068"/>
      <c r="HQM171" s="2068"/>
      <c r="HQN171" s="2068"/>
      <c r="HQO171" s="2068"/>
      <c r="HQP171" s="2068"/>
      <c r="HQQ171" s="2068"/>
      <c r="HQR171" s="2068"/>
      <c r="HQS171" s="2068"/>
      <c r="HQT171" s="2068"/>
      <c r="HQU171" s="2068"/>
      <c r="HQV171" s="2068"/>
      <c r="HQW171" s="2068"/>
      <c r="HQX171" s="2068"/>
      <c r="HQY171" s="2068"/>
      <c r="HQZ171" s="2068"/>
      <c r="HRA171" s="2068"/>
      <c r="HRB171" s="2068"/>
      <c r="HRC171" s="2068"/>
      <c r="HRD171" s="2068"/>
      <c r="HRE171" s="2068"/>
      <c r="HRF171" s="2068"/>
      <c r="HRG171" s="2068"/>
      <c r="HRH171" s="2068"/>
      <c r="HRI171" s="2068"/>
      <c r="HRJ171" s="2068"/>
      <c r="HRK171" s="2068"/>
      <c r="HRL171" s="2068"/>
      <c r="HRM171" s="2068"/>
      <c r="HRN171" s="2068"/>
      <c r="HRO171" s="2068"/>
      <c r="HRP171" s="2068"/>
      <c r="HRQ171" s="2068"/>
      <c r="HRR171" s="2068"/>
      <c r="HRS171" s="2068"/>
      <c r="HRT171" s="2068"/>
      <c r="HRU171" s="2068"/>
      <c r="HRV171" s="2068"/>
      <c r="HRW171" s="2068"/>
      <c r="HRX171" s="2068"/>
      <c r="HRY171" s="2068"/>
      <c r="HRZ171" s="2068"/>
      <c r="HSA171" s="2068"/>
      <c r="HSB171" s="2068"/>
      <c r="HSC171" s="2068"/>
      <c r="HSD171" s="2068"/>
      <c r="HSE171" s="2068"/>
      <c r="HSF171" s="2068"/>
      <c r="HSG171" s="2068"/>
      <c r="HSH171" s="2068"/>
      <c r="HSI171" s="2068"/>
      <c r="HSJ171" s="2068"/>
      <c r="HSK171" s="2068"/>
      <c r="HSL171" s="2068"/>
      <c r="HSM171" s="2068"/>
      <c r="HSN171" s="2068"/>
      <c r="HSO171" s="2068"/>
      <c r="HSP171" s="2068"/>
      <c r="HSQ171" s="2068"/>
      <c r="HSR171" s="2068"/>
      <c r="HSS171" s="2068"/>
      <c r="HST171" s="2068"/>
      <c r="HSU171" s="2068"/>
      <c r="HSV171" s="2068"/>
      <c r="HSW171" s="2068"/>
      <c r="HSX171" s="2068"/>
      <c r="HSY171" s="2068"/>
      <c r="HSZ171" s="2068"/>
      <c r="HTA171" s="2068"/>
      <c r="HTB171" s="2068"/>
      <c r="HTC171" s="2068"/>
      <c r="HTD171" s="2068"/>
      <c r="HTE171" s="2068"/>
      <c r="HTF171" s="2068"/>
      <c r="HTG171" s="2068"/>
      <c r="HTH171" s="2068"/>
      <c r="HTI171" s="2068"/>
      <c r="HTJ171" s="2068"/>
      <c r="HTK171" s="2068"/>
      <c r="HTL171" s="2068"/>
      <c r="HTM171" s="2068"/>
      <c r="HTN171" s="2068"/>
      <c r="HTO171" s="2068"/>
      <c r="HTP171" s="2068"/>
      <c r="HTQ171" s="2068"/>
      <c r="HTR171" s="2068"/>
      <c r="HTS171" s="2068"/>
      <c r="HTT171" s="2068"/>
      <c r="HTU171" s="2068"/>
      <c r="HTV171" s="2068"/>
      <c r="HTW171" s="2068"/>
      <c r="HTX171" s="2068"/>
      <c r="HTY171" s="2068"/>
      <c r="HTZ171" s="2068"/>
      <c r="HUA171" s="2068"/>
      <c r="HUB171" s="2068"/>
      <c r="HUC171" s="2068"/>
      <c r="HUD171" s="2068"/>
      <c r="HUE171" s="2068"/>
      <c r="HUF171" s="2068"/>
      <c r="HUG171" s="2068"/>
      <c r="HUH171" s="2068"/>
      <c r="HUI171" s="2068"/>
      <c r="HUJ171" s="2068"/>
      <c r="HUK171" s="2068"/>
      <c r="HUL171" s="2068"/>
      <c r="HUM171" s="2068"/>
      <c r="HUN171" s="2068"/>
      <c r="HUO171" s="2068"/>
      <c r="HUP171" s="2068"/>
      <c r="HUQ171" s="2068"/>
      <c r="HUR171" s="2068"/>
      <c r="HUS171" s="2068"/>
      <c r="HUT171" s="2068"/>
      <c r="HUU171" s="2068"/>
      <c r="HUV171" s="2068"/>
      <c r="HUW171" s="2068"/>
      <c r="HUX171" s="2068"/>
      <c r="HUY171" s="2068"/>
      <c r="HUZ171" s="2068"/>
      <c r="HVA171" s="2068"/>
      <c r="HVB171" s="2068"/>
      <c r="HVC171" s="2068"/>
      <c r="HVD171" s="2068"/>
      <c r="HVE171" s="2068"/>
      <c r="HVF171" s="2068"/>
      <c r="HVG171" s="2068"/>
      <c r="HVH171" s="2068"/>
      <c r="HVI171" s="2068"/>
      <c r="HVJ171" s="2068"/>
      <c r="HVK171" s="2068"/>
      <c r="HVL171" s="2068"/>
      <c r="HVM171" s="2068"/>
      <c r="HVN171" s="2068"/>
      <c r="HVO171" s="2068"/>
      <c r="HVP171" s="2068"/>
      <c r="HVQ171" s="2068"/>
      <c r="HVR171" s="2068"/>
      <c r="HVS171" s="2068"/>
      <c r="HVT171" s="2068"/>
      <c r="HVU171" s="2068"/>
      <c r="HVV171" s="2068"/>
      <c r="HVW171" s="2068"/>
      <c r="HVX171" s="2068"/>
      <c r="HVY171" s="2068"/>
      <c r="HVZ171" s="2068"/>
      <c r="HWA171" s="2068"/>
      <c r="HWB171" s="2068"/>
      <c r="HWC171" s="2068"/>
      <c r="HWD171" s="2068"/>
      <c r="HWE171" s="2068"/>
      <c r="HWF171" s="2068"/>
      <c r="HWG171" s="2068"/>
      <c r="HWH171" s="2068"/>
      <c r="HWI171" s="2068"/>
      <c r="HWJ171" s="2068"/>
      <c r="HWK171" s="2068"/>
      <c r="HWL171" s="2068"/>
      <c r="HWM171" s="2068"/>
      <c r="HWN171" s="2068"/>
      <c r="HWO171" s="2068"/>
      <c r="HWP171" s="2068"/>
      <c r="HWQ171" s="2068"/>
      <c r="HWR171" s="2068"/>
      <c r="HWS171" s="2068"/>
      <c r="HWT171" s="2068"/>
      <c r="HWU171" s="2068"/>
      <c r="HWV171" s="2068"/>
      <c r="HWW171" s="2068"/>
      <c r="HWX171" s="2068"/>
      <c r="HWY171" s="2068"/>
      <c r="HWZ171" s="2068"/>
      <c r="HXA171" s="2068"/>
      <c r="HXB171" s="2068"/>
      <c r="HXC171" s="2068"/>
      <c r="HXD171" s="2068"/>
      <c r="HXE171" s="2068"/>
      <c r="HXF171" s="2068"/>
      <c r="HXG171" s="2068"/>
      <c r="HXH171" s="2068"/>
      <c r="HXI171" s="2068"/>
      <c r="HXJ171" s="2068"/>
      <c r="HXK171" s="2068"/>
      <c r="HXL171" s="2068"/>
      <c r="HXM171" s="2068"/>
      <c r="HXN171" s="2068"/>
      <c r="HXO171" s="2068"/>
      <c r="HXP171" s="2068"/>
      <c r="HXQ171" s="2068"/>
      <c r="HXR171" s="2068"/>
      <c r="HXS171" s="2068"/>
      <c r="HXT171" s="2068"/>
      <c r="HXU171" s="2068"/>
      <c r="HXV171" s="2068"/>
      <c r="HXW171" s="2068"/>
      <c r="HXX171" s="2068"/>
      <c r="HXY171" s="2068"/>
      <c r="HXZ171" s="2068"/>
      <c r="HYA171" s="2068"/>
      <c r="HYB171" s="2068"/>
      <c r="HYC171" s="2068"/>
      <c r="HYD171" s="2068"/>
      <c r="HYE171" s="2068"/>
      <c r="HYF171" s="2068"/>
      <c r="HYG171" s="2068"/>
      <c r="HYH171" s="2068"/>
      <c r="HYI171" s="2068"/>
      <c r="HYJ171" s="2068"/>
      <c r="HYK171" s="2068"/>
      <c r="HYL171" s="2068"/>
      <c r="HYM171" s="2068"/>
      <c r="HYN171" s="2068"/>
      <c r="HYO171" s="2068"/>
      <c r="HYP171" s="2068"/>
      <c r="HYQ171" s="2068"/>
      <c r="HYR171" s="2068"/>
      <c r="HYS171" s="2068"/>
      <c r="HYT171" s="2068"/>
      <c r="HYU171" s="2068"/>
      <c r="HYV171" s="2068"/>
      <c r="HYW171" s="2068"/>
      <c r="HYX171" s="2068"/>
      <c r="HYY171" s="2068"/>
      <c r="HYZ171" s="2068"/>
      <c r="HZA171" s="2068"/>
      <c r="HZB171" s="2068"/>
      <c r="HZC171" s="2068"/>
      <c r="HZD171" s="2068"/>
      <c r="HZE171" s="2068"/>
      <c r="HZF171" s="2068"/>
      <c r="HZG171" s="2068"/>
      <c r="HZH171" s="2068"/>
      <c r="HZI171" s="2068"/>
      <c r="HZJ171" s="2068"/>
      <c r="HZK171" s="2068"/>
      <c r="HZL171" s="2068"/>
      <c r="HZM171" s="2068"/>
      <c r="HZN171" s="2068"/>
      <c r="HZO171" s="2068"/>
      <c r="HZP171" s="2068"/>
      <c r="HZQ171" s="2068"/>
      <c r="HZR171" s="2068"/>
      <c r="HZS171" s="2068"/>
      <c r="HZT171" s="2068"/>
      <c r="HZU171" s="2068"/>
      <c r="HZV171" s="2068"/>
      <c r="HZW171" s="2068"/>
      <c r="HZX171" s="2068"/>
      <c r="HZY171" s="2068"/>
      <c r="HZZ171" s="2068"/>
      <c r="IAA171" s="2068"/>
      <c r="IAB171" s="2068"/>
      <c r="IAC171" s="2068"/>
      <c r="IAD171" s="2068"/>
      <c r="IAE171" s="2068"/>
      <c r="IAF171" s="2068"/>
      <c r="IAG171" s="2068"/>
      <c r="IAH171" s="2068"/>
      <c r="IAI171" s="2068"/>
      <c r="IAJ171" s="2068"/>
      <c r="IAK171" s="2068"/>
      <c r="IAL171" s="2068"/>
      <c r="IAM171" s="2068"/>
      <c r="IAN171" s="2068"/>
      <c r="IAO171" s="2068"/>
      <c r="IAP171" s="2068"/>
      <c r="IAQ171" s="2068"/>
      <c r="IAR171" s="2068"/>
      <c r="IAS171" s="2068"/>
      <c r="IAT171" s="2068"/>
      <c r="IAU171" s="2068"/>
      <c r="IAV171" s="2068"/>
      <c r="IAW171" s="2068"/>
      <c r="IAX171" s="2068"/>
      <c r="IAY171" s="2068"/>
      <c r="IAZ171" s="2068"/>
      <c r="IBA171" s="2068"/>
      <c r="IBB171" s="2068"/>
      <c r="IBC171" s="2068"/>
      <c r="IBD171" s="2068"/>
      <c r="IBE171" s="2068"/>
      <c r="IBF171" s="2068"/>
      <c r="IBG171" s="2068"/>
      <c r="IBH171" s="2068"/>
      <c r="IBI171" s="2068"/>
      <c r="IBJ171" s="2068"/>
      <c r="IBK171" s="2068"/>
      <c r="IBL171" s="2068"/>
      <c r="IBM171" s="2068"/>
      <c r="IBN171" s="2068"/>
      <c r="IBO171" s="2068"/>
      <c r="IBP171" s="2068"/>
      <c r="IBQ171" s="2068"/>
      <c r="IBR171" s="2068"/>
      <c r="IBS171" s="2068"/>
      <c r="IBT171" s="2068"/>
      <c r="IBU171" s="2068"/>
      <c r="IBV171" s="2068"/>
      <c r="IBW171" s="2068"/>
      <c r="IBX171" s="2068"/>
      <c r="IBY171" s="2068"/>
      <c r="IBZ171" s="2068"/>
      <c r="ICA171" s="2068"/>
      <c r="ICB171" s="2068"/>
      <c r="ICC171" s="2068"/>
      <c r="ICD171" s="2068"/>
      <c r="ICE171" s="2068"/>
      <c r="ICF171" s="2068"/>
      <c r="ICG171" s="2068"/>
      <c r="ICH171" s="2068"/>
      <c r="ICI171" s="2068"/>
      <c r="ICJ171" s="2068"/>
      <c r="ICK171" s="2068"/>
      <c r="ICL171" s="2068"/>
      <c r="ICM171" s="2068"/>
      <c r="ICN171" s="2068"/>
      <c r="ICO171" s="2068"/>
      <c r="ICP171" s="2068"/>
      <c r="ICQ171" s="2068"/>
      <c r="ICR171" s="2068"/>
      <c r="ICS171" s="2068"/>
      <c r="ICT171" s="2068"/>
      <c r="ICU171" s="2068"/>
      <c r="ICV171" s="2068"/>
      <c r="ICW171" s="2068"/>
      <c r="ICX171" s="2068"/>
      <c r="ICY171" s="2068"/>
      <c r="ICZ171" s="2068"/>
      <c r="IDA171" s="2068"/>
      <c r="IDB171" s="2068"/>
      <c r="IDC171" s="2068"/>
      <c r="IDD171" s="2068"/>
      <c r="IDE171" s="2068"/>
      <c r="IDF171" s="2068"/>
      <c r="IDG171" s="2068"/>
      <c r="IDH171" s="2068"/>
      <c r="IDI171" s="2068"/>
      <c r="IDJ171" s="2068"/>
      <c r="IDK171" s="2068"/>
      <c r="IDL171" s="2068"/>
      <c r="IDM171" s="2068"/>
      <c r="IDN171" s="2068"/>
      <c r="IDO171" s="2068"/>
      <c r="IDP171" s="2068"/>
      <c r="IDQ171" s="2068"/>
      <c r="IDR171" s="2068"/>
      <c r="IDS171" s="2068"/>
      <c r="IDT171" s="2068"/>
      <c r="IDU171" s="2068"/>
      <c r="IDV171" s="2068"/>
      <c r="IDW171" s="2068"/>
      <c r="IDX171" s="2068"/>
      <c r="IDY171" s="2068"/>
      <c r="IDZ171" s="2068"/>
      <c r="IEA171" s="2068"/>
      <c r="IEB171" s="2068"/>
      <c r="IEC171" s="2068"/>
      <c r="IED171" s="2068"/>
      <c r="IEE171" s="2068"/>
      <c r="IEF171" s="2068"/>
      <c r="IEG171" s="2068"/>
      <c r="IEH171" s="2068"/>
      <c r="IEI171" s="2068"/>
      <c r="IEJ171" s="2068"/>
      <c r="IEK171" s="2068"/>
      <c r="IEL171" s="2068"/>
      <c r="IEM171" s="2068"/>
      <c r="IEN171" s="2068"/>
      <c r="IEO171" s="2068"/>
      <c r="IEP171" s="2068"/>
      <c r="IEQ171" s="2068"/>
      <c r="IER171" s="2068"/>
      <c r="IES171" s="2068"/>
      <c r="IET171" s="2068"/>
      <c r="IEU171" s="2068"/>
      <c r="IEV171" s="2068"/>
      <c r="IEW171" s="2068"/>
      <c r="IEX171" s="2068"/>
      <c r="IEY171" s="2068"/>
      <c r="IEZ171" s="2068"/>
      <c r="IFA171" s="2068"/>
      <c r="IFB171" s="2068"/>
      <c r="IFC171" s="2068"/>
      <c r="IFD171" s="2068"/>
      <c r="IFE171" s="2068"/>
      <c r="IFF171" s="2068"/>
      <c r="IFG171" s="2068"/>
      <c r="IFH171" s="2068"/>
      <c r="IFI171" s="2068"/>
      <c r="IFJ171" s="2068"/>
      <c r="IFK171" s="2068"/>
      <c r="IFL171" s="2068"/>
      <c r="IFM171" s="2068"/>
      <c r="IFN171" s="2068"/>
      <c r="IFO171" s="2068"/>
      <c r="IFP171" s="2068"/>
      <c r="IFQ171" s="2068"/>
      <c r="IFR171" s="2068"/>
      <c r="IFS171" s="2068"/>
      <c r="IFT171" s="2068"/>
      <c r="IFU171" s="2068"/>
      <c r="IFV171" s="2068"/>
      <c r="IFW171" s="2068"/>
      <c r="IFX171" s="2068"/>
      <c r="IFY171" s="2068"/>
      <c r="IFZ171" s="2068"/>
      <c r="IGA171" s="2068"/>
      <c r="IGB171" s="2068"/>
      <c r="IGC171" s="2068"/>
      <c r="IGD171" s="2068"/>
      <c r="IGE171" s="2068"/>
      <c r="IGF171" s="2068"/>
      <c r="IGG171" s="2068"/>
      <c r="IGH171" s="2068"/>
      <c r="IGI171" s="2068"/>
      <c r="IGJ171" s="2068"/>
      <c r="IGK171" s="2068"/>
      <c r="IGL171" s="2068"/>
      <c r="IGM171" s="2068"/>
      <c r="IGN171" s="2068"/>
      <c r="IGO171" s="2068"/>
      <c r="IGP171" s="2068"/>
      <c r="IGQ171" s="2068"/>
      <c r="IGR171" s="2068"/>
      <c r="IGS171" s="2068"/>
      <c r="IGT171" s="2068"/>
      <c r="IGU171" s="2068"/>
      <c r="IGV171" s="2068"/>
      <c r="IGW171" s="2068"/>
      <c r="IGX171" s="2068"/>
      <c r="IGY171" s="2068"/>
      <c r="IGZ171" s="2068"/>
      <c r="IHA171" s="2068"/>
      <c r="IHB171" s="2068"/>
      <c r="IHC171" s="2068"/>
      <c r="IHD171" s="2068"/>
      <c r="IHE171" s="2068"/>
      <c r="IHF171" s="2068"/>
      <c r="IHG171" s="2068"/>
      <c r="IHH171" s="2068"/>
      <c r="IHI171" s="2068"/>
      <c r="IHJ171" s="2068"/>
      <c r="IHK171" s="2068"/>
      <c r="IHL171" s="2068"/>
      <c r="IHM171" s="2068"/>
      <c r="IHN171" s="2068"/>
      <c r="IHO171" s="2068"/>
      <c r="IHP171" s="2068"/>
      <c r="IHQ171" s="2068"/>
      <c r="IHR171" s="2068"/>
      <c r="IHS171" s="2068"/>
      <c r="IHT171" s="2068"/>
      <c r="IHU171" s="2068"/>
      <c r="IHV171" s="2068"/>
      <c r="IHW171" s="2068"/>
      <c r="IHX171" s="2068"/>
      <c r="IHY171" s="2068"/>
      <c r="IHZ171" s="2068"/>
      <c r="IIA171" s="2068"/>
      <c r="IIB171" s="2068"/>
      <c r="IIC171" s="2068"/>
      <c r="IID171" s="2068"/>
      <c r="IIE171" s="2068"/>
      <c r="IIF171" s="2068"/>
      <c r="IIG171" s="2068"/>
      <c r="IIH171" s="2068"/>
      <c r="III171" s="2068"/>
      <c r="IIJ171" s="2068"/>
      <c r="IIK171" s="2068"/>
      <c r="IIL171" s="2068"/>
      <c r="IIM171" s="2068"/>
      <c r="IIN171" s="2068"/>
      <c r="IIO171" s="2068"/>
      <c r="IIP171" s="2068"/>
      <c r="IIQ171" s="2068"/>
      <c r="IIR171" s="2068"/>
      <c r="IIS171" s="2068"/>
      <c r="IIT171" s="2068"/>
      <c r="IIU171" s="2068"/>
      <c r="IIV171" s="2068"/>
      <c r="IIW171" s="2068"/>
      <c r="IIX171" s="2068"/>
      <c r="IIY171" s="2068"/>
      <c r="IIZ171" s="2068"/>
      <c r="IJA171" s="2068"/>
      <c r="IJB171" s="2068"/>
      <c r="IJC171" s="2068"/>
      <c r="IJD171" s="2068"/>
      <c r="IJE171" s="2068"/>
      <c r="IJF171" s="2068"/>
      <c r="IJG171" s="2068"/>
      <c r="IJH171" s="2068"/>
      <c r="IJI171" s="2068"/>
      <c r="IJJ171" s="2068"/>
      <c r="IJK171" s="2068"/>
      <c r="IJL171" s="2068"/>
      <c r="IJM171" s="2068"/>
      <c r="IJN171" s="2068"/>
      <c r="IJO171" s="2068"/>
      <c r="IJP171" s="2068"/>
      <c r="IJQ171" s="2068"/>
      <c r="IJR171" s="2068"/>
      <c r="IJS171" s="2068"/>
      <c r="IJT171" s="2068"/>
      <c r="IJU171" s="2068"/>
      <c r="IJV171" s="2068"/>
      <c r="IJW171" s="2068"/>
      <c r="IJX171" s="2068"/>
      <c r="IJY171" s="2068"/>
      <c r="IJZ171" s="2068"/>
      <c r="IKA171" s="2068"/>
      <c r="IKB171" s="2068"/>
      <c r="IKC171" s="2068"/>
      <c r="IKD171" s="2068"/>
      <c r="IKE171" s="2068"/>
      <c r="IKF171" s="2068"/>
      <c r="IKG171" s="2068"/>
      <c r="IKH171" s="2068"/>
      <c r="IKI171" s="2068"/>
      <c r="IKJ171" s="2068"/>
      <c r="IKK171" s="2068"/>
      <c r="IKL171" s="2068"/>
      <c r="IKM171" s="2068"/>
      <c r="IKN171" s="2068"/>
      <c r="IKO171" s="2068"/>
      <c r="IKP171" s="2068"/>
      <c r="IKQ171" s="2068"/>
      <c r="IKR171" s="2068"/>
      <c r="IKS171" s="2068"/>
      <c r="IKT171" s="2068"/>
      <c r="IKU171" s="2068"/>
      <c r="IKV171" s="2068"/>
      <c r="IKW171" s="2068"/>
      <c r="IKX171" s="2068"/>
      <c r="IKY171" s="2068"/>
      <c r="IKZ171" s="2068"/>
      <c r="ILA171" s="2068"/>
      <c r="ILB171" s="2068"/>
      <c r="ILC171" s="2068"/>
      <c r="ILD171" s="2068"/>
      <c r="ILE171" s="2068"/>
      <c r="ILF171" s="2068"/>
      <c r="ILG171" s="2068"/>
      <c r="ILH171" s="2068"/>
      <c r="ILI171" s="2068"/>
      <c r="ILJ171" s="2068"/>
      <c r="ILK171" s="2068"/>
      <c r="ILL171" s="2068"/>
      <c r="ILM171" s="2068"/>
      <c r="ILN171" s="2068"/>
      <c r="ILO171" s="2068"/>
      <c r="ILP171" s="2068"/>
      <c r="ILQ171" s="2068"/>
      <c r="ILR171" s="2068"/>
      <c r="ILS171" s="2068"/>
      <c r="ILT171" s="2068"/>
      <c r="ILU171" s="2068"/>
      <c r="ILV171" s="2068"/>
      <c r="ILW171" s="2068"/>
      <c r="ILX171" s="2068"/>
      <c r="ILY171" s="2068"/>
      <c r="ILZ171" s="2068"/>
      <c r="IMA171" s="2068"/>
      <c r="IMB171" s="2068"/>
      <c r="IMC171" s="2068"/>
      <c r="IMD171" s="2068"/>
      <c r="IME171" s="2068"/>
      <c r="IMF171" s="2068"/>
      <c r="IMG171" s="2068"/>
      <c r="IMH171" s="2068"/>
      <c r="IMI171" s="2068"/>
      <c r="IMJ171" s="2068"/>
      <c r="IMK171" s="2068"/>
      <c r="IML171" s="2068"/>
      <c r="IMM171" s="2068"/>
      <c r="IMN171" s="2068"/>
      <c r="IMO171" s="2068"/>
      <c r="IMP171" s="2068"/>
      <c r="IMQ171" s="2068"/>
      <c r="IMR171" s="2068"/>
      <c r="IMS171" s="2068"/>
      <c r="IMT171" s="2068"/>
      <c r="IMU171" s="2068"/>
      <c r="IMV171" s="2068"/>
      <c r="IMW171" s="2068"/>
      <c r="IMX171" s="2068"/>
      <c r="IMY171" s="2068"/>
      <c r="IMZ171" s="2068"/>
      <c r="INA171" s="2068"/>
      <c r="INB171" s="2068"/>
      <c r="INC171" s="2068"/>
      <c r="IND171" s="2068"/>
      <c r="INE171" s="2068"/>
      <c r="INF171" s="2068"/>
      <c r="ING171" s="2068"/>
      <c r="INH171" s="2068"/>
      <c r="INI171" s="2068"/>
      <c r="INJ171" s="2068"/>
      <c r="INK171" s="2068"/>
      <c r="INL171" s="2068"/>
      <c r="INM171" s="2068"/>
      <c r="INN171" s="2068"/>
      <c r="INO171" s="2068"/>
      <c r="INP171" s="2068"/>
      <c r="INQ171" s="2068"/>
      <c r="INR171" s="2068"/>
      <c r="INS171" s="2068"/>
      <c r="INT171" s="2068"/>
      <c r="INU171" s="2068"/>
      <c r="INV171" s="2068"/>
      <c r="INW171" s="2068"/>
      <c r="INX171" s="2068"/>
      <c r="INY171" s="2068"/>
      <c r="INZ171" s="2068"/>
      <c r="IOA171" s="2068"/>
      <c r="IOB171" s="2068"/>
      <c r="IOC171" s="2068"/>
      <c r="IOD171" s="2068"/>
      <c r="IOE171" s="2068"/>
      <c r="IOF171" s="2068"/>
      <c r="IOG171" s="2068"/>
      <c r="IOH171" s="2068"/>
      <c r="IOI171" s="2068"/>
      <c r="IOJ171" s="2068"/>
      <c r="IOK171" s="2068"/>
      <c r="IOL171" s="2068"/>
      <c r="IOM171" s="2068"/>
      <c r="ION171" s="2068"/>
      <c r="IOO171" s="2068"/>
      <c r="IOP171" s="2068"/>
      <c r="IOQ171" s="2068"/>
      <c r="IOR171" s="2068"/>
      <c r="IOS171" s="2068"/>
      <c r="IOT171" s="2068"/>
      <c r="IOU171" s="2068"/>
      <c r="IOV171" s="2068"/>
      <c r="IOW171" s="2068"/>
      <c r="IOX171" s="2068"/>
      <c r="IOY171" s="2068"/>
      <c r="IOZ171" s="2068"/>
      <c r="IPA171" s="2068"/>
      <c r="IPB171" s="2068"/>
      <c r="IPC171" s="2068"/>
      <c r="IPD171" s="2068"/>
      <c r="IPE171" s="2068"/>
      <c r="IPF171" s="2068"/>
      <c r="IPG171" s="2068"/>
      <c r="IPH171" s="2068"/>
      <c r="IPI171" s="2068"/>
      <c r="IPJ171" s="2068"/>
      <c r="IPK171" s="2068"/>
      <c r="IPL171" s="2068"/>
      <c r="IPM171" s="2068"/>
      <c r="IPN171" s="2068"/>
      <c r="IPO171" s="2068"/>
      <c r="IPP171" s="2068"/>
      <c r="IPQ171" s="2068"/>
      <c r="IPR171" s="2068"/>
      <c r="IPS171" s="2068"/>
      <c r="IPT171" s="2068"/>
      <c r="IPU171" s="2068"/>
      <c r="IPV171" s="2068"/>
      <c r="IPW171" s="2068"/>
      <c r="IPX171" s="2068"/>
      <c r="IPY171" s="2068"/>
      <c r="IPZ171" s="2068"/>
      <c r="IQA171" s="2068"/>
      <c r="IQB171" s="2068"/>
      <c r="IQC171" s="2068"/>
      <c r="IQD171" s="2068"/>
      <c r="IQE171" s="2068"/>
      <c r="IQF171" s="2068"/>
      <c r="IQG171" s="2068"/>
      <c r="IQH171" s="2068"/>
      <c r="IQI171" s="2068"/>
      <c r="IQJ171" s="2068"/>
      <c r="IQK171" s="2068"/>
      <c r="IQL171" s="2068"/>
      <c r="IQM171" s="2068"/>
      <c r="IQN171" s="2068"/>
      <c r="IQO171" s="2068"/>
      <c r="IQP171" s="2068"/>
      <c r="IQQ171" s="2068"/>
      <c r="IQR171" s="2068"/>
      <c r="IQS171" s="2068"/>
      <c r="IQT171" s="2068"/>
      <c r="IQU171" s="2068"/>
      <c r="IQV171" s="2068"/>
      <c r="IQW171" s="2068"/>
      <c r="IQX171" s="2068"/>
      <c r="IQY171" s="2068"/>
      <c r="IQZ171" s="2068"/>
      <c r="IRA171" s="2068"/>
      <c r="IRB171" s="2068"/>
      <c r="IRC171" s="2068"/>
      <c r="IRD171" s="2068"/>
      <c r="IRE171" s="2068"/>
      <c r="IRF171" s="2068"/>
      <c r="IRG171" s="2068"/>
      <c r="IRH171" s="2068"/>
      <c r="IRI171" s="2068"/>
      <c r="IRJ171" s="2068"/>
      <c r="IRK171" s="2068"/>
      <c r="IRL171" s="2068"/>
      <c r="IRM171" s="2068"/>
      <c r="IRN171" s="2068"/>
      <c r="IRO171" s="2068"/>
      <c r="IRP171" s="2068"/>
      <c r="IRQ171" s="2068"/>
      <c r="IRR171" s="2068"/>
      <c r="IRS171" s="2068"/>
      <c r="IRT171" s="2068"/>
      <c r="IRU171" s="2068"/>
      <c r="IRV171" s="2068"/>
      <c r="IRW171" s="2068"/>
      <c r="IRX171" s="2068"/>
      <c r="IRY171" s="2068"/>
      <c r="IRZ171" s="2068"/>
      <c r="ISA171" s="2068"/>
      <c r="ISB171" s="2068"/>
      <c r="ISC171" s="2068"/>
      <c r="ISD171" s="2068"/>
      <c r="ISE171" s="2068"/>
      <c r="ISF171" s="2068"/>
      <c r="ISG171" s="2068"/>
      <c r="ISH171" s="2068"/>
      <c r="ISI171" s="2068"/>
      <c r="ISJ171" s="2068"/>
      <c r="ISK171" s="2068"/>
      <c r="ISL171" s="2068"/>
      <c r="ISM171" s="2068"/>
      <c r="ISN171" s="2068"/>
      <c r="ISO171" s="2068"/>
      <c r="ISP171" s="2068"/>
      <c r="ISQ171" s="2068"/>
      <c r="ISR171" s="2068"/>
      <c r="ISS171" s="2068"/>
      <c r="IST171" s="2068"/>
      <c r="ISU171" s="2068"/>
      <c r="ISV171" s="2068"/>
      <c r="ISW171" s="2068"/>
      <c r="ISX171" s="2068"/>
      <c r="ISY171" s="2068"/>
      <c r="ISZ171" s="2068"/>
      <c r="ITA171" s="2068"/>
      <c r="ITB171" s="2068"/>
      <c r="ITC171" s="2068"/>
      <c r="ITD171" s="2068"/>
      <c r="ITE171" s="2068"/>
      <c r="ITF171" s="2068"/>
      <c r="ITG171" s="2068"/>
      <c r="ITH171" s="2068"/>
      <c r="ITI171" s="2068"/>
      <c r="ITJ171" s="2068"/>
      <c r="ITK171" s="2068"/>
      <c r="ITL171" s="2068"/>
      <c r="ITM171" s="2068"/>
      <c r="ITN171" s="2068"/>
      <c r="ITO171" s="2068"/>
      <c r="ITP171" s="2068"/>
      <c r="ITQ171" s="2068"/>
      <c r="ITR171" s="2068"/>
      <c r="ITS171" s="2068"/>
      <c r="ITT171" s="2068"/>
      <c r="ITU171" s="2068"/>
      <c r="ITV171" s="2068"/>
      <c r="ITW171" s="2068"/>
      <c r="ITX171" s="2068"/>
      <c r="ITY171" s="2068"/>
      <c r="ITZ171" s="2068"/>
      <c r="IUA171" s="2068"/>
      <c r="IUB171" s="2068"/>
      <c r="IUC171" s="2068"/>
      <c r="IUD171" s="2068"/>
      <c r="IUE171" s="2068"/>
      <c r="IUF171" s="2068"/>
      <c r="IUG171" s="2068"/>
      <c r="IUH171" s="2068"/>
      <c r="IUI171" s="2068"/>
      <c r="IUJ171" s="2068"/>
      <c r="IUK171" s="2068"/>
      <c r="IUL171" s="2068"/>
      <c r="IUM171" s="2068"/>
      <c r="IUN171" s="2068"/>
      <c r="IUO171" s="2068"/>
      <c r="IUP171" s="2068"/>
      <c r="IUQ171" s="2068"/>
      <c r="IUR171" s="2068"/>
      <c r="IUS171" s="2068"/>
      <c r="IUT171" s="2068"/>
      <c r="IUU171" s="2068"/>
      <c r="IUV171" s="2068"/>
      <c r="IUW171" s="2068"/>
      <c r="IUX171" s="2068"/>
      <c r="IUY171" s="2068"/>
      <c r="IUZ171" s="2068"/>
      <c r="IVA171" s="2068"/>
      <c r="IVB171" s="2068"/>
      <c r="IVC171" s="2068"/>
      <c r="IVD171" s="2068"/>
      <c r="IVE171" s="2068"/>
      <c r="IVF171" s="2068"/>
      <c r="IVG171" s="2068"/>
      <c r="IVH171" s="2068"/>
      <c r="IVI171" s="2068"/>
      <c r="IVJ171" s="2068"/>
      <c r="IVK171" s="2068"/>
      <c r="IVL171" s="2068"/>
      <c r="IVM171" s="2068"/>
      <c r="IVN171" s="2068"/>
      <c r="IVO171" s="2068"/>
      <c r="IVP171" s="2068"/>
      <c r="IVQ171" s="2068"/>
      <c r="IVR171" s="2068"/>
      <c r="IVS171" s="2068"/>
      <c r="IVT171" s="2068"/>
      <c r="IVU171" s="2068"/>
      <c r="IVV171" s="2068"/>
      <c r="IVW171" s="2068"/>
      <c r="IVX171" s="2068"/>
      <c r="IVY171" s="2068"/>
      <c r="IVZ171" s="2068"/>
      <c r="IWA171" s="2068"/>
      <c r="IWB171" s="2068"/>
      <c r="IWC171" s="2068"/>
      <c r="IWD171" s="2068"/>
      <c r="IWE171" s="2068"/>
      <c r="IWF171" s="2068"/>
      <c r="IWG171" s="2068"/>
      <c r="IWH171" s="2068"/>
      <c r="IWI171" s="2068"/>
      <c r="IWJ171" s="2068"/>
      <c r="IWK171" s="2068"/>
      <c r="IWL171" s="2068"/>
      <c r="IWM171" s="2068"/>
      <c r="IWN171" s="2068"/>
      <c r="IWO171" s="2068"/>
      <c r="IWP171" s="2068"/>
      <c r="IWQ171" s="2068"/>
      <c r="IWR171" s="2068"/>
      <c r="IWS171" s="2068"/>
      <c r="IWT171" s="2068"/>
      <c r="IWU171" s="2068"/>
      <c r="IWV171" s="2068"/>
      <c r="IWW171" s="2068"/>
      <c r="IWX171" s="2068"/>
      <c r="IWY171" s="2068"/>
      <c r="IWZ171" s="2068"/>
      <c r="IXA171" s="2068"/>
      <c r="IXB171" s="2068"/>
      <c r="IXC171" s="2068"/>
      <c r="IXD171" s="2068"/>
      <c r="IXE171" s="2068"/>
      <c r="IXF171" s="2068"/>
      <c r="IXG171" s="2068"/>
      <c r="IXH171" s="2068"/>
      <c r="IXI171" s="2068"/>
      <c r="IXJ171" s="2068"/>
      <c r="IXK171" s="2068"/>
      <c r="IXL171" s="2068"/>
      <c r="IXM171" s="2068"/>
      <c r="IXN171" s="2068"/>
      <c r="IXO171" s="2068"/>
      <c r="IXP171" s="2068"/>
      <c r="IXQ171" s="2068"/>
      <c r="IXR171" s="2068"/>
      <c r="IXS171" s="2068"/>
      <c r="IXT171" s="2068"/>
      <c r="IXU171" s="2068"/>
      <c r="IXV171" s="2068"/>
      <c r="IXW171" s="2068"/>
      <c r="IXX171" s="2068"/>
      <c r="IXY171" s="2068"/>
      <c r="IXZ171" s="2068"/>
      <c r="IYA171" s="2068"/>
      <c r="IYB171" s="2068"/>
      <c r="IYC171" s="2068"/>
      <c r="IYD171" s="2068"/>
      <c r="IYE171" s="2068"/>
      <c r="IYF171" s="2068"/>
      <c r="IYG171" s="2068"/>
      <c r="IYH171" s="2068"/>
      <c r="IYI171" s="2068"/>
      <c r="IYJ171" s="2068"/>
      <c r="IYK171" s="2068"/>
      <c r="IYL171" s="2068"/>
      <c r="IYM171" s="2068"/>
      <c r="IYN171" s="2068"/>
      <c r="IYO171" s="2068"/>
      <c r="IYP171" s="2068"/>
      <c r="IYQ171" s="2068"/>
      <c r="IYR171" s="2068"/>
      <c r="IYS171" s="2068"/>
      <c r="IYT171" s="2068"/>
      <c r="IYU171" s="2068"/>
      <c r="IYV171" s="2068"/>
      <c r="IYW171" s="2068"/>
      <c r="IYX171" s="2068"/>
      <c r="IYY171" s="2068"/>
      <c r="IYZ171" s="2068"/>
      <c r="IZA171" s="2068"/>
      <c r="IZB171" s="2068"/>
      <c r="IZC171" s="2068"/>
      <c r="IZD171" s="2068"/>
      <c r="IZE171" s="2068"/>
      <c r="IZF171" s="2068"/>
      <c r="IZG171" s="2068"/>
      <c r="IZH171" s="2068"/>
      <c r="IZI171" s="2068"/>
      <c r="IZJ171" s="2068"/>
      <c r="IZK171" s="2068"/>
      <c r="IZL171" s="2068"/>
      <c r="IZM171" s="2068"/>
      <c r="IZN171" s="2068"/>
      <c r="IZO171" s="2068"/>
      <c r="IZP171" s="2068"/>
      <c r="IZQ171" s="2068"/>
      <c r="IZR171" s="2068"/>
      <c r="IZS171" s="2068"/>
      <c r="IZT171" s="2068"/>
      <c r="IZU171" s="2068"/>
      <c r="IZV171" s="2068"/>
      <c r="IZW171" s="2068"/>
      <c r="IZX171" s="2068"/>
      <c r="IZY171" s="2068"/>
      <c r="IZZ171" s="2068"/>
      <c r="JAA171" s="2068"/>
      <c r="JAB171" s="2068"/>
      <c r="JAC171" s="2068"/>
      <c r="JAD171" s="2068"/>
      <c r="JAE171" s="2068"/>
      <c r="JAF171" s="2068"/>
      <c r="JAG171" s="2068"/>
      <c r="JAH171" s="2068"/>
      <c r="JAI171" s="2068"/>
      <c r="JAJ171" s="2068"/>
      <c r="JAK171" s="2068"/>
      <c r="JAL171" s="2068"/>
      <c r="JAM171" s="2068"/>
      <c r="JAN171" s="2068"/>
      <c r="JAO171" s="2068"/>
      <c r="JAP171" s="2068"/>
      <c r="JAQ171" s="2068"/>
      <c r="JAR171" s="2068"/>
      <c r="JAS171" s="2068"/>
      <c r="JAT171" s="2068"/>
      <c r="JAU171" s="2068"/>
      <c r="JAV171" s="2068"/>
      <c r="JAW171" s="2068"/>
      <c r="JAX171" s="2068"/>
      <c r="JAY171" s="2068"/>
      <c r="JAZ171" s="2068"/>
      <c r="JBA171" s="2068"/>
      <c r="JBB171" s="2068"/>
      <c r="JBC171" s="2068"/>
      <c r="JBD171" s="2068"/>
      <c r="JBE171" s="2068"/>
      <c r="JBF171" s="2068"/>
      <c r="JBG171" s="2068"/>
      <c r="JBH171" s="2068"/>
      <c r="JBI171" s="2068"/>
      <c r="JBJ171" s="2068"/>
      <c r="JBK171" s="2068"/>
      <c r="JBL171" s="2068"/>
      <c r="JBM171" s="2068"/>
      <c r="JBN171" s="2068"/>
      <c r="JBO171" s="2068"/>
      <c r="JBP171" s="2068"/>
      <c r="JBQ171" s="2068"/>
      <c r="JBR171" s="2068"/>
      <c r="JBS171" s="2068"/>
      <c r="JBT171" s="2068"/>
      <c r="JBU171" s="2068"/>
      <c r="JBV171" s="2068"/>
      <c r="JBW171" s="2068"/>
      <c r="JBX171" s="2068"/>
      <c r="JBY171" s="2068"/>
      <c r="JBZ171" s="2068"/>
      <c r="JCA171" s="2068"/>
      <c r="JCB171" s="2068"/>
      <c r="JCC171" s="2068"/>
      <c r="JCD171" s="2068"/>
      <c r="JCE171" s="2068"/>
      <c r="JCF171" s="2068"/>
      <c r="JCG171" s="2068"/>
      <c r="JCH171" s="2068"/>
      <c r="JCI171" s="2068"/>
      <c r="JCJ171" s="2068"/>
      <c r="JCK171" s="2068"/>
      <c r="JCL171" s="2068"/>
      <c r="JCM171" s="2068"/>
      <c r="JCN171" s="2068"/>
      <c r="JCO171" s="2068"/>
      <c r="JCP171" s="2068"/>
      <c r="JCQ171" s="2068"/>
      <c r="JCR171" s="2068"/>
      <c r="JCS171" s="2068"/>
      <c r="JCT171" s="2068"/>
      <c r="JCU171" s="2068"/>
      <c r="JCV171" s="2068"/>
      <c r="JCW171" s="2068"/>
      <c r="JCX171" s="2068"/>
      <c r="JCY171" s="2068"/>
      <c r="JCZ171" s="2068"/>
      <c r="JDA171" s="2068"/>
      <c r="JDB171" s="2068"/>
      <c r="JDC171" s="2068"/>
      <c r="JDD171" s="2068"/>
      <c r="JDE171" s="2068"/>
      <c r="JDF171" s="2068"/>
      <c r="JDG171" s="2068"/>
      <c r="JDH171" s="2068"/>
      <c r="JDI171" s="2068"/>
      <c r="JDJ171" s="2068"/>
      <c r="JDK171" s="2068"/>
      <c r="JDL171" s="2068"/>
      <c r="JDM171" s="2068"/>
      <c r="JDN171" s="2068"/>
      <c r="JDO171" s="2068"/>
      <c r="JDP171" s="2068"/>
      <c r="JDQ171" s="2068"/>
      <c r="JDR171" s="2068"/>
      <c r="JDS171" s="2068"/>
      <c r="JDT171" s="2068"/>
      <c r="JDU171" s="2068"/>
      <c r="JDV171" s="2068"/>
      <c r="JDW171" s="2068"/>
      <c r="JDX171" s="2068"/>
      <c r="JDY171" s="2068"/>
      <c r="JDZ171" s="2068"/>
      <c r="JEA171" s="2068"/>
      <c r="JEB171" s="2068"/>
      <c r="JEC171" s="2068"/>
      <c r="JED171" s="2068"/>
      <c r="JEE171" s="2068"/>
      <c r="JEF171" s="2068"/>
      <c r="JEG171" s="2068"/>
      <c r="JEH171" s="2068"/>
      <c r="JEI171" s="2068"/>
      <c r="JEJ171" s="2068"/>
      <c r="JEK171" s="2068"/>
      <c r="JEL171" s="2068"/>
      <c r="JEM171" s="2068"/>
      <c r="JEN171" s="2068"/>
      <c r="JEO171" s="2068"/>
      <c r="JEP171" s="2068"/>
      <c r="JEQ171" s="2068"/>
      <c r="JER171" s="2068"/>
      <c r="JES171" s="2068"/>
      <c r="JET171" s="2068"/>
      <c r="JEU171" s="2068"/>
      <c r="JEV171" s="2068"/>
      <c r="JEW171" s="2068"/>
      <c r="JEX171" s="2068"/>
      <c r="JEY171" s="2068"/>
      <c r="JEZ171" s="2068"/>
      <c r="JFA171" s="2068"/>
      <c r="JFB171" s="2068"/>
      <c r="JFC171" s="2068"/>
      <c r="JFD171" s="2068"/>
      <c r="JFE171" s="2068"/>
      <c r="JFF171" s="2068"/>
      <c r="JFG171" s="2068"/>
      <c r="JFH171" s="2068"/>
      <c r="JFI171" s="2068"/>
      <c r="JFJ171" s="2068"/>
      <c r="JFK171" s="2068"/>
      <c r="JFL171" s="2068"/>
      <c r="JFM171" s="2068"/>
      <c r="JFN171" s="2068"/>
      <c r="JFO171" s="2068"/>
      <c r="JFP171" s="2068"/>
      <c r="JFQ171" s="2068"/>
      <c r="JFR171" s="2068"/>
      <c r="JFS171" s="2068"/>
      <c r="JFT171" s="2068"/>
      <c r="JFU171" s="2068"/>
      <c r="JFV171" s="2068"/>
      <c r="JFW171" s="2068"/>
      <c r="JFX171" s="2068"/>
      <c r="JFY171" s="2068"/>
      <c r="JFZ171" s="2068"/>
      <c r="JGA171" s="2068"/>
      <c r="JGB171" s="2068"/>
      <c r="JGC171" s="2068"/>
      <c r="JGD171" s="2068"/>
      <c r="JGE171" s="2068"/>
      <c r="JGF171" s="2068"/>
      <c r="JGG171" s="2068"/>
      <c r="JGH171" s="2068"/>
      <c r="JGI171" s="2068"/>
      <c r="JGJ171" s="2068"/>
      <c r="JGK171" s="2068"/>
      <c r="JGL171" s="2068"/>
      <c r="JGM171" s="2068"/>
      <c r="JGN171" s="2068"/>
      <c r="JGO171" s="2068"/>
      <c r="JGP171" s="2068"/>
      <c r="JGQ171" s="2068"/>
      <c r="JGR171" s="2068"/>
      <c r="JGS171" s="2068"/>
      <c r="JGT171" s="2068"/>
      <c r="JGU171" s="2068"/>
      <c r="JGV171" s="2068"/>
      <c r="JGW171" s="2068"/>
      <c r="JGX171" s="2068"/>
      <c r="JGY171" s="2068"/>
      <c r="JGZ171" s="2068"/>
      <c r="JHA171" s="2068"/>
      <c r="JHB171" s="2068"/>
      <c r="JHC171" s="2068"/>
      <c r="JHD171" s="2068"/>
      <c r="JHE171" s="2068"/>
      <c r="JHF171" s="2068"/>
      <c r="JHG171" s="2068"/>
      <c r="JHH171" s="2068"/>
      <c r="JHI171" s="2068"/>
      <c r="JHJ171" s="2068"/>
      <c r="JHK171" s="2068"/>
      <c r="JHL171" s="2068"/>
      <c r="JHM171" s="2068"/>
      <c r="JHN171" s="2068"/>
      <c r="JHO171" s="2068"/>
      <c r="JHP171" s="2068"/>
      <c r="JHQ171" s="2068"/>
      <c r="JHR171" s="2068"/>
      <c r="JHS171" s="2068"/>
      <c r="JHT171" s="2068"/>
      <c r="JHU171" s="2068"/>
      <c r="JHV171" s="2068"/>
      <c r="JHW171" s="2068"/>
      <c r="JHX171" s="2068"/>
      <c r="JHY171" s="2068"/>
      <c r="JHZ171" s="2068"/>
      <c r="JIA171" s="2068"/>
      <c r="JIB171" s="2068"/>
      <c r="JIC171" s="2068"/>
      <c r="JID171" s="2068"/>
      <c r="JIE171" s="2068"/>
      <c r="JIF171" s="2068"/>
      <c r="JIG171" s="2068"/>
      <c r="JIH171" s="2068"/>
      <c r="JII171" s="2068"/>
      <c r="JIJ171" s="2068"/>
      <c r="JIK171" s="2068"/>
      <c r="JIL171" s="2068"/>
      <c r="JIM171" s="2068"/>
      <c r="JIN171" s="2068"/>
      <c r="JIO171" s="2068"/>
      <c r="JIP171" s="2068"/>
      <c r="JIQ171" s="2068"/>
      <c r="JIR171" s="2068"/>
      <c r="JIS171" s="2068"/>
      <c r="JIT171" s="2068"/>
      <c r="JIU171" s="2068"/>
      <c r="JIV171" s="2068"/>
      <c r="JIW171" s="2068"/>
      <c r="JIX171" s="2068"/>
      <c r="JIY171" s="2068"/>
      <c r="JIZ171" s="2068"/>
      <c r="JJA171" s="2068"/>
      <c r="JJB171" s="2068"/>
      <c r="JJC171" s="2068"/>
      <c r="JJD171" s="2068"/>
      <c r="JJE171" s="2068"/>
      <c r="JJF171" s="2068"/>
      <c r="JJG171" s="2068"/>
      <c r="JJH171" s="2068"/>
      <c r="JJI171" s="2068"/>
      <c r="JJJ171" s="2068"/>
      <c r="JJK171" s="2068"/>
      <c r="JJL171" s="2068"/>
      <c r="JJM171" s="2068"/>
      <c r="JJN171" s="2068"/>
      <c r="JJO171" s="2068"/>
      <c r="JJP171" s="2068"/>
      <c r="JJQ171" s="2068"/>
      <c r="JJR171" s="2068"/>
      <c r="JJS171" s="2068"/>
      <c r="JJT171" s="2068"/>
      <c r="JJU171" s="2068"/>
      <c r="JJV171" s="2068"/>
      <c r="JJW171" s="2068"/>
      <c r="JJX171" s="2068"/>
      <c r="JJY171" s="2068"/>
      <c r="JJZ171" s="2068"/>
      <c r="JKA171" s="2068"/>
      <c r="JKB171" s="2068"/>
      <c r="JKC171" s="2068"/>
      <c r="JKD171" s="2068"/>
      <c r="JKE171" s="2068"/>
      <c r="JKF171" s="2068"/>
      <c r="JKG171" s="2068"/>
      <c r="JKH171" s="2068"/>
      <c r="JKI171" s="2068"/>
      <c r="JKJ171" s="2068"/>
      <c r="JKK171" s="2068"/>
      <c r="JKL171" s="2068"/>
      <c r="JKM171" s="2068"/>
      <c r="JKN171" s="2068"/>
      <c r="JKO171" s="2068"/>
      <c r="JKP171" s="2068"/>
      <c r="JKQ171" s="2068"/>
      <c r="JKR171" s="2068"/>
      <c r="JKS171" s="2068"/>
      <c r="JKT171" s="2068"/>
      <c r="JKU171" s="2068"/>
      <c r="JKV171" s="2068"/>
      <c r="JKW171" s="2068"/>
      <c r="JKX171" s="2068"/>
      <c r="JKY171" s="2068"/>
      <c r="JKZ171" s="2068"/>
      <c r="JLA171" s="2068"/>
      <c r="JLB171" s="2068"/>
      <c r="JLC171" s="2068"/>
      <c r="JLD171" s="2068"/>
      <c r="JLE171" s="2068"/>
      <c r="JLF171" s="2068"/>
      <c r="JLG171" s="2068"/>
      <c r="JLH171" s="2068"/>
      <c r="JLI171" s="2068"/>
      <c r="JLJ171" s="2068"/>
      <c r="JLK171" s="2068"/>
      <c r="JLL171" s="2068"/>
      <c r="JLM171" s="2068"/>
      <c r="JLN171" s="2068"/>
      <c r="JLO171" s="2068"/>
      <c r="JLP171" s="2068"/>
      <c r="JLQ171" s="2068"/>
      <c r="JLR171" s="2068"/>
      <c r="JLS171" s="2068"/>
      <c r="JLT171" s="2068"/>
      <c r="JLU171" s="2068"/>
      <c r="JLV171" s="2068"/>
      <c r="JLW171" s="2068"/>
      <c r="JLX171" s="2068"/>
      <c r="JLY171" s="2068"/>
      <c r="JLZ171" s="2068"/>
      <c r="JMA171" s="2068"/>
      <c r="JMB171" s="2068"/>
      <c r="JMC171" s="2068"/>
      <c r="JMD171" s="2068"/>
      <c r="JME171" s="2068"/>
      <c r="JMF171" s="2068"/>
      <c r="JMG171" s="2068"/>
      <c r="JMH171" s="2068"/>
      <c r="JMI171" s="2068"/>
      <c r="JMJ171" s="2068"/>
      <c r="JMK171" s="2068"/>
      <c r="JML171" s="2068"/>
      <c r="JMM171" s="2068"/>
      <c r="JMN171" s="2068"/>
      <c r="JMO171" s="2068"/>
      <c r="JMP171" s="2068"/>
      <c r="JMQ171" s="2068"/>
      <c r="JMR171" s="2068"/>
      <c r="JMS171" s="2068"/>
      <c r="JMT171" s="2068"/>
      <c r="JMU171" s="2068"/>
      <c r="JMV171" s="2068"/>
      <c r="JMW171" s="2068"/>
      <c r="JMX171" s="2068"/>
      <c r="JMY171" s="2068"/>
      <c r="JMZ171" s="2068"/>
      <c r="JNA171" s="2068"/>
      <c r="JNB171" s="2068"/>
      <c r="JNC171" s="2068"/>
      <c r="JND171" s="2068"/>
      <c r="JNE171" s="2068"/>
      <c r="JNF171" s="2068"/>
      <c r="JNG171" s="2068"/>
      <c r="JNH171" s="2068"/>
      <c r="JNI171" s="2068"/>
      <c r="JNJ171" s="2068"/>
      <c r="JNK171" s="2068"/>
      <c r="JNL171" s="2068"/>
      <c r="JNM171" s="2068"/>
      <c r="JNN171" s="2068"/>
      <c r="JNO171" s="2068"/>
      <c r="JNP171" s="2068"/>
      <c r="JNQ171" s="2068"/>
      <c r="JNR171" s="2068"/>
      <c r="JNS171" s="2068"/>
      <c r="JNT171" s="2068"/>
      <c r="JNU171" s="2068"/>
      <c r="JNV171" s="2068"/>
      <c r="JNW171" s="2068"/>
      <c r="JNX171" s="2068"/>
      <c r="JNY171" s="2068"/>
      <c r="JNZ171" s="2068"/>
      <c r="JOA171" s="2068"/>
      <c r="JOB171" s="2068"/>
      <c r="JOC171" s="2068"/>
      <c r="JOD171" s="2068"/>
      <c r="JOE171" s="2068"/>
      <c r="JOF171" s="2068"/>
      <c r="JOG171" s="2068"/>
      <c r="JOH171" s="2068"/>
      <c r="JOI171" s="2068"/>
      <c r="JOJ171" s="2068"/>
      <c r="JOK171" s="2068"/>
      <c r="JOL171" s="2068"/>
      <c r="JOM171" s="2068"/>
      <c r="JON171" s="2068"/>
      <c r="JOO171" s="2068"/>
      <c r="JOP171" s="2068"/>
      <c r="JOQ171" s="2068"/>
      <c r="JOR171" s="2068"/>
      <c r="JOS171" s="2068"/>
      <c r="JOT171" s="2068"/>
      <c r="JOU171" s="2068"/>
      <c r="JOV171" s="2068"/>
      <c r="JOW171" s="2068"/>
      <c r="JOX171" s="2068"/>
      <c r="JOY171" s="2068"/>
      <c r="JOZ171" s="2068"/>
      <c r="JPA171" s="2068"/>
      <c r="JPB171" s="2068"/>
      <c r="JPC171" s="2068"/>
      <c r="JPD171" s="2068"/>
      <c r="JPE171" s="2068"/>
      <c r="JPF171" s="2068"/>
      <c r="JPG171" s="2068"/>
      <c r="JPH171" s="2068"/>
      <c r="JPI171" s="2068"/>
      <c r="JPJ171" s="2068"/>
      <c r="JPK171" s="2068"/>
      <c r="JPL171" s="2068"/>
      <c r="JPM171" s="2068"/>
      <c r="JPN171" s="2068"/>
      <c r="JPO171" s="2068"/>
      <c r="JPP171" s="2068"/>
      <c r="JPQ171" s="2068"/>
      <c r="JPR171" s="2068"/>
      <c r="JPS171" s="2068"/>
      <c r="JPT171" s="2068"/>
      <c r="JPU171" s="2068"/>
      <c r="JPV171" s="2068"/>
      <c r="JPW171" s="2068"/>
      <c r="JPX171" s="2068"/>
      <c r="JPY171" s="2068"/>
      <c r="JPZ171" s="2068"/>
      <c r="JQA171" s="2068"/>
      <c r="JQB171" s="2068"/>
      <c r="JQC171" s="2068"/>
      <c r="JQD171" s="2068"/>
      <c r="JQE171" s="2068"/>
      <c r="JQF171" s="2068"/>
      <c r="JQG171" s="2068"/>
      <c r="JQH171" s="2068"/>
      <c r="JQI171" s="2068"/>
      <c r="JQJ171" s="2068"/>
      <c r="JQK171" s="2068"/>
      <c r="JQL171" s="2068"/>
      <c r="JQM171" s="2068"/>
      <c r="JQN171" s="2068"/>
      <c r="JQO171" s="2068"/>
      <c r="JQP171" s="2068"/>
      <c r="JQQ171" s="2068"/>
      <c r="JQR171" s="2068"/>
      <c r="JQS171" s="2068"/>
      <c r="JQT171" s="2068"/>
      <c r="JQU171" s="2068"/>
      <c r="JQV171" s="2068"/>
      <c r="JQW171" s="2068"/>
      <c r="JQX171" s="2068"/>
      <c r="JQY171" s="2068"/>
      <c r="JQZ171" s="2068"/>
      <c r="JRA171" s="2068"/>
      <c r="JRB171" s="2068"/>
      <c r="JRC171" s="2068"/>
      <c r="JRD171" s="2068"/>
      <c r="JRE171" s="2068"/>
      <c r="JRF171" s="2068"/>
      <c r="JRG171" s="2068"/>
      <c r="JRH171" s="2068"/>
      <c r="JRI171" s="2068"/>
      <c r="JRJ171" s="2068"/>
      <c r="JRK171" s="2068"/>
      <c r="JRL171" s="2068"/>
      <c r="JRM171" s="2068"/>
      <c r="JRN171" s="2068"/>
      <c r="JRO171" s="2068"/>
      <c r="JRP171" s="2068"/>
      <c r="JRQ171" s="2068"/>
      <c r="JRR171" s="2068"/>
      <c r="JRS171" s="2068"/>
      <c r="JRT171" s="2068"/>
      <c r="JRU171" s="2068"/>
      <c r="JRV171" s="2068"/>
      <c r="JRW171" s="2068"/>
      <c r="JRX171" s="2068"/>
      <c r="JRY171" s="2068"/>
      <c r="JRZ171" s="2068"/>
      <c r="JSA171" s="2068"/>
      <c r="JSB171" s="2068"/>
      <c r="JSC171" s="2068"/>
      <c r="JSD171" s="2068"/>
      <c r="JSE171" s="2068"/>
      <c r="JSF171" s="2068"/>
      <c r="JSG171" s="2068"/>
      <c r="JSH171" s="2068"/>
      <c r="JSI171" s="2068"/>
      <c r="JSJ171" s="2068"/>
      <c r="JSK171" s="2068"/>
      <c r="JSL171" s="2068"/>
      <c r="JSM171" s="2068"/>
      <c r="JSN171" s="2068"/>
      <c r="JSO171" s="2068"/>
      <c r="JSP171" s="2068"/>
      <c r="JSQ171" s="2068"/>
      <c r="JSR171" s="2068"/>
      <c r="JSS171" s="2068"/>
      <c r="JST171" s="2068"/>
      <c r="JSU171" s="2068"/>
      <c r="JSV171" s="2068"/>
      <c r="JSW171" s="2068"/>
      <c r="JSX171" s="2068"/>
      <c r="JSY171" s="2068"/>
      <c r="JSZ171" s="2068"/>
      <c r="JTA171" s="2068"/>
      <c r="JTB171" s="2068"/>
      <c r="JTC171" s="2068"/>
      <c r="JTD171" s="2068"/>
      <c r="JTE171" s="2068"/>
      <c r="JTF171" s="2068"/>
      <c r="JTG171" s="2068"/>
      <c r="JTH171" s="2068"/>
      <c r="JTI171" s="2068"/>
      <c r="JTJ171" s="2068"/>
      <c r="JTK171" s="2068"/>
      <c r="JTL171" s="2068"/>
      <c r="JTM171" s="2068"/>
      <c r="JTN171" s="2068"/>
      <c r="JTO171" s="2068"/>
      <c r="JTP171" s="2068"/>
      <c r="JTQ171" s="2068"/>
      <c r="JTR171" s="2068"/>
      <c r="JTS171" s="2068"/>
      <c r="JTT171" s="2068"/>
      <c r="JTU171" s="2068"/>
      <c r="JTV171" s="2068"/>
      <c r="JTW171" s="2068"/>
      <c r="JTX171" s="2068"/>
      <c r="JTY171" s="2068"/>
      <c r="JTZ171" s="2068"/>
      <c r="JUA171" s="2068"/>
      <c r="JUB171" s="2068"/>
      <c r="JUC171" s="2068"/>
      <c r="JUD171" s="2068"/>
      <c r="JUE171" s="2068"/>
      <c r="JUF171" s="2068"/>
      <c r="JUG171" s="2068"/>
      <c r="JUH171" s="2068"/>
      <c r="JUI171" s="2068"/>
      <c r="JUJ171" s="2068"/>
      <c r="JUK171" s="2068"/>
      <c r="JUL171" s="2068"/>
      <c r="JUM171" s="2068"/>
      <c r="JUN171" s="2068"/>
      <c r="JUO171" s="2068"/>
      <c r="JUP171" s="2068"/>
      <c r="JUQ171" s="2068"/>
      <c r="JUR171" s="2068"/>
      <c r="JUS171" s="2068"/>
      <c r="JUT171" s="2068"/>
      <c r="JUU171" s="2068"/>
      <c r="JUV171" s="2068"/>
      <c r="JUW171" s="2068"/>
      <c r="JUX171" s="2068"/>
      <c r="JUY171" s="2068"/>
      <c r="JUZ171" s="2068"/>
      <c r="JVA171" s="2068"/>
      <c r="JVB171" s="2068"/>
      <c r="JVC171" s="2068"/>
      <c r="JVD171" s="2068"/>
      <c r="JVE171" s="2068"/>
      <c r="JVF171" s="2068"/>
      <c r="JVG171" s="2068"/>
      <c r="JVH171" s="2068"/>
      <c r="JVI171" s="2068"/>
      <c r="JVJ171" s="2068"/>
      <c r="JVK171" s="2068"/>
      <c r="JVL171" s="2068"/>
      <c r="JVM171" s="2068"/>
      <c r="JVN171" s="2068"/>
      <c r="JVO171" s="2068"/>
      <c r="JVP171" s="2068"/>
      <c r="JVQ171" s="2068"/>
      <c r="JVR171" s="2068"/>
      <c r="JVS171" s="2068"/>
      <c r="JVT171" s="2068"/>
      <c r="JVU171" s="2068"/>
      <c r="JVV171" s="2068"/>
      <c r="JVW171" s="2068"/>
      <c r="JVX171" s="2068"/>
      <c r="JVY171" s="2068"/>
      <c r="JVZ171" s="2068"/>
      <c r="JWA171" s="2068"/>
      <c r="JWB171" s="2068"/>
      <c r="JWC171" s="2068"/>
      <c r="JWD171" s="2068"/>
      <c r="JWE171" s="2068"/>
      <c r="JWF171" s="2068"/>
      <c r="JWG171" s="2068"/>
      <c r="JWH171" s="2068"/>
      <c r="JWI171" s="2068"/>
      <c r="JWJ171" s="2068"/>
      <c r="JWK171" s="2068"/>
      <c r="JWL171" s="2068"/>
      <c r="JWM171" s="2068"/>
      <c r="JWN171" s="2068"/>
      <c r="JWO171" s="2068"/>
      <c r="JWP171" s="2068"/>
      <c r="JWQ171" s="2068"/>
      <c r="JWR171" s="2068"/>
      <c r="JWS171" s="2068"/>
      <c r="JWT171" s="2068"/>
      <c r="JWU171" s="2068"/>
      <c r="JWV171" s="2068"/>
      <c r="JWW171" s="2068"/>
      <c r="JWX171" s="2068"/>
      <c r="JWY171" s="2068"/>
      <c r="JWZ171" s="2068"/>
      <c r="JXA171" s="2068"/>
      <c r="JXB171" s="2068"/>
      <c r="JXC171" s="2068"/>
      <c r="JXD171" s="2068"/>
      <c r="JXE171" s="2068"/>
      <c r="JXF171" s="2068"/>
      <c r="JXG171" s="2068"/>
      <c r="JXH171" s="2068"/>
      <c r="JXI171" s="2068"/>
      <c r="JXJ171" s="2068"/>
      <c r="JXK171" s="2068"/>
      <c r="JXL171" s="2068"/>
      <c r="JXM171" s="2068"/>
      <c r="JXN171" s="2068"/>
      <c r="JXO171" s="2068"/>
      <c r="JXP171" s="2068"/>
      <c r="JXQ171" s="2068"/>
      <c r="JXR171" s="2068"/>
      <c r="JXS171" s="2068"/>
      <c r="JXT171" s="2068"/>
      <c r="JXU171" s="2068"/>
      <c r="JXV171" s="2068"/>
      <c r="JXW171" s="2068"/>
      <c r="JXX171" s="2068"/>
      <c r="JXY171" s="2068"/>
      <c r="JXZ171" s="2068"/>
      <c r="JYA171" s="2068"/>
      <c r="JYB171" s="2068"/>
      <c r="JYC171" s="2068"/>
      <c r="JYD171" s="2068"/>
      <c r="JYE171" s="2068"/>
      <c r="JYF171" s="2068"/>
      <c r="JYG171" s="2068"/>
      <c r="JYH171" s="2068"/>
      <c r="JYI171" s="2068"/>
      <c r="JYJ171" s="2068"/>
      <c r="JYK171" s="2068"/>
      <c r="JYL171" s="2068"/>
      <c r="JYM171" s="2068"/>
      <c r="JYN171" s="2068"/>
      <c r="JYO171" s="2068"/>
      <c r="JYP171" s="2068"/>
      <c r="JYQ171" s="2068"/>
      <c r="JYR171" s="2068"/>
      <c r="JYS171" s="2068"/>
      <c r="JYT171" s="2068"/>
      <c r="JYU171" s="2068"/>
      <c r="JYV171" s="2068"/>
      <c r="JYW171" s="2068"/>
      <c r="JYX171" s="2068"/>
      <c r="JYY171" s="2068"/>
      <c r="JYZ171" s="2068"/>
      <c r="JZA171" s="2068"/>
      <c r="JZB171" s="2068"/>
      <c r="JZC171" s="2068"/>
      <c r="JZD171" s="2068"/>
      <c r="JZE171" s="2068"/>
      <c r="JZF171" s="2068"/>
      <c r="JZG171" s="2068"/>
      <c r="JZH171" s="2068"/>
      <c r="JZI171" s="2068"/>
      <c r="JZJ171" s="2068"/>
      <c r="JZK171" s="2068"/>
      <c r="JZL171" s="2068"/>
      <c r="JZM171" s="2068"/>
      <c r="JZN171" s="2068"/>
      <c r="JZO171" s="2068"/>
      <c r="JZP171" s="2068"/>
      <c r="JZQ171" s="2068"/>
      <c r="JZR171" s="2068"/>
      <c r="JZS171" s="2068"/>
      <c r="JZT171" s="2068"/>
      <c r="JZU171" s="2068"/>
      <c r="JZV171" s="2068"/>
      <c r="JZW171" s="2068"/>
      <c r="JZX171" s="2068"/>
      <c r="JZY171" s="2068"/>
      <c r="JZZ171" s="2068"/>
      <c r="KAA171" s="2068"/>
      <c r="KAB171" s="2068"/>
      <c r="KAC171" s="2068"/>
      <c r="KAD171" s="2068"/>
      <c r="KAE171" s="2068"/>
      <c r="KAF171" s="2068"/>
      <c r="KAG171" s="2068"/>
      <c r="KAH171" s="2068"/>
      <c r="KAI171" s="2068"/>
      <c r="KAJ171" s="2068"/>
      <c r="KAK171" s="2068"/>
      <c r="KAL171" s="2068"/>
      <c r="KAM171" s="2068"/>
      <c r="KAN171" s="2068"/>
      <c r="KAO171" s="2068"/>
      <c r="KAP171" s="2068"/>
      <c r="KAQ171" s="2068"/>
      <c r="KAR171" s="2068"/>
      <c r="KAS171" s="2068"/>
      <c r="KAT171" s="2068"/>
      <c r="KAU171" s="2068"/>
      <c r="KAV171" s="2068"/>
      <c r="KAW171" s="2068"/>
      <c r="KAX171" s="2068"/>
      <c r="KAY171" s="2068"/>
      <c r="KAZ171" s="2068"/>
      <c r="KBA171" s="2068"/>
      <c r="KBB171" s="2068"/>
      <c r="KBC171" s="2068"/>
      <c r="KBD171" s="2068"/>
      <c r="KBE171" s="2068"/>
      <c r="KBF171" s="2068"/>
      <c r="KBG171" s="2068"/>
      <c r="KBH171" s="2068"/>
      <c r="KBI171" s="2068"/>
      <c r="KBJ171" s="2068"/>
      <c r="KBK171" s="2068"/>
      <c r="KBL171" s="2068"/>
      <c r="KBM171" s="2068"/>
      <c r="KBN171" s="2068"/>
      <c r="KBO171" s="2068"/>
      <c r="KBP171" s="2068"/>
      <c r="KBQ171" s="2068"/>
      <c r="KBR171" s="2068"/>
      <c r="KBS171" s="2068"/>
      <c r="KBT171" s="2068"/>
      <c r="KBU171" s="2068"/>
      <c r="KBV171" s="2068"/>
      <c r="KBW171" s="2068"/>
      <c r="KBX171" s="2068"/>
      <c r="KBY171" s="2068"/>
      <c r="KBZ171" s="2068"/>
      <c r="KCA171" s="2068"/>
      <c r="KCB171" s="2068"/>
      <c r="KCC171" s="2068"/>
      <c r="KCD171" s="2068"/>
      <c r="KCE171" s="2068"/>
      <c r="KCF171" s="2068"/>
      <c r="KCG171" s="2068"/>
      <c r="KCH171" s="2068"/>
      <c r="KCI171" s="2068"/>
      <c r="KCJ171" s="2068"/>
      <c r="KCK171" s="2068"/>
      <c r="KCL171" s="2068"/>
      <c r="KCM171" s="2068"/>
      <c r="KCN171" s="2068"/>
      <c r="KCO171" s="2068"/>
      <c r="KCP171" s="2068"/>
      <c r="KCQ171" s="2068"/>
      <c r="KCR171" s="2068"/>
      <c r="KCS171" s="2068"/>
      <c r="KCT171" s="2068"/>
      <c r="KCU171" s="2068"/>
      <c r="KCV171" s="2068"/>
      <c r="KCW171" s="2068"/>
      <c r="KCX171" s="2068"/>
      <c r="KCY171" s="2068"/>
      <c r="KCZ171" s="2068"/>
      <c r="KDA171" s="2068"/>
      <c r="KDB171" s="2068"/>
      <c r="KDC171" s="2068"/>
      <c r="KDD171" s="2068"/>
      <c r="KDE171" s="2068"/>
      <c r="KDF171" s="2068"/>
      <c r="KDG171" s="2068"/>
      <c r="KDH171" s="2068"/>
      <c r="KDI171" s="2068"/>
      <c r="KDJ171" s="2068"/>
      <c r="KDK171" s="2068"/>
      <c r="KDL171" s="2068"/>
      <c r="KDM171" s="2068"/>
      <c r="KDN171" s="2068"/>
      <c r="KDO171" s="2068"/>
      <c r="KDP171" s="2068"/>
      <c r="KDQ171" s="2068"/>
      <c r="KDR171" s="2068"/>
      <c r="KDS171" s="2068"/>
      <c r="KDT171" s="2068"/>
      <c r="KDU171" s="2068"/>
      <c r="KDV171" s="2068"/>
      <c r="KDW171" s="2068"/>
      <c r="KDX171" s="2068"/>
      <c r="KDY171" s="2068"/>
      <c r="KDZ171" s="2068"/>
      <c r="KEA171" s="2068"/>
      <c r="KEB171" s="2068"/>
      <c r="KEC171" s="2068"/>
      <c r="KED171" s="2068"/>
      <c r="KEE171" s="2068"/>
      <c r="KEF171" s="2068"/>
      <c r="KEG171" s="2068"/>
      <c r="KEH171" s="2068"/>
      <c r="KEI171" s="2068"/>
      <c r="KEJ171" s="2068"/>
      <c r="KEK171" s="2068"/>
      <c r="KEL171" s="2068"/>
      <c r="KEM171" s="2068"/>
      <c r="KEN171" s="2068"/>
      <c r="KEO171" s="2068"/>
      <c r="KEP171" s="2068"/>
      <c r="KEQ171" s="2068"/>
      <c r="KER171" s="2068"/>
      <c r="KES171" s="2068"/>
      <c r="KET171" s="2068"/>
      <c r="KEU171" s="2068"/>
      <c r="KEV171" s="2068"/>
      <c r="KEW171" s="2068"/>
      <c r="KEX171" s="2068"/>
      <c r="KEY171" s="2068"/>
      <c r="KEZ171" s="2068"/>
      <c r="KFA171" s="2068"/>
      <c r="KFB171" s="2068"/>
      <c r="KFC171" s="2068"/>
      <c r="KFD171" s="2068"/>
      <c r="KFE171" s="2068"/>
      <c r="KFF171" s="2068"/>
      <c r="KFG171" s="2068"/>
      <c r="KFH171" s="2068"/>
      <c r="KFI171" s="2068"/>
      <c r="KFJ171" s="2068"/>
      <c r="KFK171" s="2068"/>
      <c r="KFL171" s="2068"/>
      <c r="KFM171" s="2068"/>
      <c r="KFN171" s="2068"/>
      <c r="KFO171" s="2068"/>
      <c r="KFP171" s="2068"/>
      <c r="KFQ171" s="2068"/>
      <c r="KFR171" s="2068"/>
      <c r="KFS171" s="2068"/>
      <c r="KFT171" s="2068"/>
      <c r="KFU171" s="2068"/>
      <c r="KFV171" s="2068"/>
      <c r="KFW171" s="2068"/>
      <c r="KFX171" s="2068"/>
      <c r="KFY171" s="2068"/>
      <c r="KFZ171" s="2068"/>
      <c r="KGA171" s="2068"/>
      <c r="KGB171" s="2068"/>
      <c r="KGC171" s="2068"/>
      <c r="KGD171" s="2068"/>
      <c r="KGE171" s="2068"/>
      <c r="KGF171" s="2068"/>
      <c r="KGG171" s="2068"/>
      <c r="KGH171" s="2068"/>
      <c r="KGI171" s="2068"/>
      <c r="KGJ171" s="2068"/>
      <c r="KGK171" s="2068"/>
      <c r="KGL171" s="2068"/>
      <c r="KGM171" s="2068"/>
      <c r="KGN171" s="2068"/>
      <c r="KGO171" s="2068"/>
      <c r="KGP171" s="2068"/>
      <c r="KGQ171" s="2068"/>
      <c r="KGR171" s="2068"/>
      <c r="KGS171" s="2068"/>
      <c r="KGT171" s="2068"/>
      <c r="KGU171" s="2068"/>
      <c r="KGV171" s="2068"/>
      <c r="KGW171" s="2068"/>
      <c r="KGX171" s="2068"/>
      <c r="KGY171" s="2068"/>
      <c r="KGZ171" s="2068"/>
      <c r="KHA171" s="2068"/>
      <c r="KHB171" s="2068"/>
      <c r="KHC171" s="2068"/>
      <c r="KHD171" s="2068"/>
      <c r="KHE171" s="2068"/>
      <c r="KHF171" s="2068"/>
      <c r="KHG171" s="2068"/>
      <c r="KHH171" s="2068"/>
      <c r="KHI171" s="2068"/>
      <c r="KHJ171" s="2068"/>
      <c r="KHK171" s="2068"/>
      <c r="KHL171" s="2068"/>
      <c r="KHM171" s="2068"/>
      <c r="KHN171" s="2068"/>
      <c r="KHO171" s="2068"/>
      <c r="KHP171" s="2068"/>
      <c r="KHQ171" s="2068"/>
      <c r="KHR171" s="2068"/>
      <c r="KHS171" s="2068"/>
      <c r="KHT171" s="2068"/>
      <c r="KHU171" s="2068"/>
      <c r="KHV171" s="2068"/>
      <c r="KHW171" s="2068"/>
      <c r="KHX171" s="2068"/>
      <c r="KHY171" s="2068"/>
      <c r="KHZ171" s="2068"/>
      <c r="KIA171" s="2068"/>
      <c r="KIB171" s="2068"/>
      <c r="KIC171" s="2068"/>
      <c r="KID171" s="2068"/>
      <c r="KIE171" s="2068"/>
      <c r="KIF171" s="2068"/>
      <c r="KIG171" s="2068"/>
      <c r="KIH171" s="2068"/>
      <c r="KII171" s="2068"/>
      <c r="KIJ171" s="2068"/>
      <c r="KIK171" s="2068"/>
      <c r="KIL171" s="2068"/>
      <c r="KIM171" s="2068"/>
      <c r="KIN171" s="2068"/>
      <c r="KIO171" s="2068"/>
      <c r="KIP171" s="2068"/>
      <c r="KIQ171" s="2068"/>
      <c r="KIR171" s="2068"/>
      <c r="KIS171" s="2068"/>
      <c r="KIT171" s="2068"/>
      <c r="KIU171" s="2068"/>
      <c r="KIV171" s="2068"/>
      <c r="KIW171" s="2068"/>
      <c r="KIX171" s="2068"/>
      <c r="KIY171" s="2068"/>
      <c r="KIZ171" s="2068"/>
      <c r="KJA171" s="2068"/>
      <c r="KJB171" s="2068"/>
      <c r="KJC171" s="2068"/>
      <c r="KJD171" s="2068"/>
      <c r="KJE171" s="2068"/>
      <c r="KJF171" s="2068"/>
      <c r="KJG171" s="2068"/>
      <c r="KJH171" s="2068"/>
      <c r="KJI171" s="2068"/>
      <c r="KJJ171" s="2068"/>
      <c r="KJK171" s="2068"/>
      <c r="KJL171" s="2068"/>
      <c r="KJM171" s="2068"/>
      <c r="KJN171" s="2068"/>
      <c r="KJO171" s="2068"/>
      <c r="KJP171" s="2068"/>
      <c r="KJQ171" s="2068"/>
      <c r="KJR171" s="2068"/>
      <c r="KJS171" s="2068"/>
      <c r="KJT171" s="2068"/>
      <c r="KJU171" s="2068"/>
      <c r="KJV171" s="2068"/>
      <c r="KJW171" s="2068"/>
      <c r="KJX171" s="2068"/>
      <c r="KJY171" s="2068"/>
      <c r="KJZ171" s="2068"/>
      <c r="KKA171" s="2068"/>
      <c r="KKB171" s="2068"/>
      <c r="KKC171" s="2068"/>
      <c r="KKD171" s="2068"/>
      <c r="KKE171" s="2068"/>
      <c r="KKF171" s="2068"/>
      <c r="KKG171" s="2068"/>
      <c r="KKH171" s="2068"/>
      <c r="KKI171" s="2068"/>
      <c r="KKJ171" s="2068"/>
      <c r="KKK171" s="2068"/>
      <c r="KKL171" s="2068"/>
      <c r="KKM171" s="2068"/>
      <c r="KKN171" s="2068"/>
      <c r="KKO171" s="2068"/>
      <c r="KKP171" s="2068"/>
      <c r="KKQ171" s="2068"/>
      <c r="KKR171" s="2068"/>
      <c r="KKS171" s="2068"/>
      <c r="KKT171" s="2068"/>
      <c r="KKU171" s="2068"/>
      <c r="KKV171" s="2068"/>
      <c r="KKW171" s="2068"/>
      <c r="KKX171" s="2068"/>
      <c r="KKY171" s="2068"/>
      <c r="KKZ171" s="2068"/>
      <c r="KLA171" s="2068"/>
      <c r="KLB171" s="2068"/>
      <c r="KLC171" s="2068"/>
      <c r="KLD171" s="2068"/>
      <c r="KLE171" s="2068"/>
      <c r="KLF171" s="2068"/>
      <c r="KLG171" s="2068"/>
      <c r="KLH171" s="2068"/>
      <c r="KLI171" s="2068"/>
      <c r="KLJ171" s="2068"/>
      <c r="KLK171" s="2068"/>
      <c r="KLL171" s="2068"/>
      <c r="KLM171" s="2068"/>
      <c r="KLN171" s="2068"/>
      <c r="KLO171" s="2068"/>
      <c r="KLP171" s="2068"/>
      <c r="KLQ171" s="2068"/>
      <c r="KLR171" s="2068"/>
      <c r="KLS171" s="2068"/>
      <c r="KLT171" s="2068"/>
      <c r="KLU171" s="2068"/>
      <c r="KLV171" s="2068"/>
      <c r="KLW171" s="2068"/>
      <c r="KLX171" s="2068"/>
      <c r="KLY171" s="2068"/>
      <c r="KLZ171" s="2068"/>
      <c r="KMA171" s="2068"/>
      <c r="KMB171" s="2068"/>
      <c r="KMC171" s="2068"/>
      <c r="KMD171" s="2068"/>
      <c r="KME171" s="2068"/>
      <c r="KMF171" s="2068"/>
      <c r="KMG171" s="2068"/>
      <c r="KMH171" s="2068"/>
      <c r="KMI171" s="2068"/>
      <c r="KMJ171" s="2068"/>
      <c r="KMK171" s="2068"/>
      <c r="KML171" s="2068"/>
      <c r="KMM171" s="2068"/>
      <c r="KMN171" s="2068"/>
      <c r="KMO171" s="2068"/>
      <c r="KMP171" s="2068"/>
      <c r="KMQ171" s="2068"/>
      <c r="KMR171" s="2068"/>
      <c r="KMS171" s="2068"/>
      <c r="KMT171" s="2068"/>
      <c r="KMU171" s="2068"/>
      <c r="KMV171" s="2068"/>
      <c r="KMW171" s="2068"/>
      <c r="KMX171" s="2068"/>
      <c r="KMY171" s="2068"/>
      <c r="KMZ171" s="2068"/>
      <c r="KNA171" s="2068"/>
      <c r="KNB171" s="2068"/>
      <c r="KNC171" s="2068"/>
      <c r="KND171" s="2068"/>
      <c r="KNE171" s="2068"/>
      <c r="KNF171" s="2068"/>
      <c r="KNG171" s="2068"/>
      <c r="KNH171" s="2068"/>
      <c r="KNI171" s="2068"/>
      <c r="KNJ171" s="2068"/>
      <c r="KNK171" s="2068"/>
      <c r="KNL171" s="2068"/>
      <c r="KNM171" s="2068"/>
      <c r="KNN171" s="2068"/>
      <c r="KNO171" s="2068"/>
      <c r="KNP171" s="2068"/>
      <c r="KNQ171" s="2068"/>
      <c r="KNR171" s="2068"/>
      <c r="KNS171" s="2068"/>
      <c r="KNT171" s="2068"/>
      <c r="KNU171" s="2068"/>
      <c r="KNV171" s="2068"/>
      <c r="KNW171" s="2068"/>
      <c r="KNX171" s="2068"/>
      <c r="KNY171" s="2068"/>
      <c r="KNZ171" s="2068"/>
      <c r="KOA171" s="2068"/>
      <c r="KOB171" s="2068"/>
      <c r="KOC171" s="2068"/>
      <c r="KOD171" s="2068"/>
      <c r="KOE171" s="2068"/>
      <c r="KOF171" s="2068"/>
      <c r="KOG171" s="2068"/>
      <c r="KOH171" s="2068"/>
      <c r="KOI171" s="2068"/>
      <c r="KOJ171" s="2068"/>
      <c r="KOK171" s="2068"/>
      <c r="KOL171" s="2068"/>
      <c r="KOM171" s="2068"/>
      <c r="KON171" s="2068"/>
      <c r="KOO171" s="2068"/>
      <c r="KOP171" s="2068"/>
      <c r="KOQ171" s="2068"/>
      <c r="KOR171" s="2068"/>
      <c r="KOS171" s="2068"/>
      <c r="KOT171" s="2068"/>
      <c r="KOU171" s="2068"/>
      <c r="KOV171" s="2068"/>
      <c r="KOW171" s="2068"/>
      <c r="KOX171" s="2068"/>
      <c r="KOY171" s="2068"/>
      <c r="KOZ171" s="2068"/>
      <c r="KPA171" s="2068"/>
      <c r="KPB171" s="2068"/>
      <c r="KPC171" s="2068"/>
      <c r="KPD171" s="2068"/>
      <c r="KPE171" s="2068"/>
      <c r="KPF171" s="2068"/>
      <c r="KPG171" s="2068"/>
      <c r="KPH171" s="2068"/>
      <c r="KPI171" s="2068"/>
      <c r="KPJ171" s="2068"/>
      <c r="KPK171" s="2068"/>
      <c r="KPL171" s="2068"/>
      <c r="KPM171" s="2068"/>
      <c r="KPN171" s="2068"/>
      <c r="KPO171" s="2068"/>
      <c r="KPP171" s="2068"/>
      <c r="KPQ171" s="2068"/>
      <c r="KPR171" s="2068"/>
      <c r="KPS171" s="2068"/>
      <c r="KPT171" s="2068"/>
      <c r="KPU171" s="2068"/>
      <c r="KPV171" s="2068"/>
      <c r="KPW171" s="2068"/>
      <c r="KPX171" s="2068"/>
      <c r="KPY171" s="2068"/>
      <c r="KPZ171" s="2068"/>
      <c r="KQA171" s="2068"/>
      <c r="KQB171" s="2068"/>
      <c r="KQC171" s="2068"/>
      <c r="KQD171" s="2068"/>
      <c r="KQE171" s="2068"/>
      <c r="KQF171" s="2068"/>
      <c r="KQG171" s="2068"/>
      <c r="KQH171" s="2068"/>
      <c r="KQI171" s="2068"/>
      <c r="KQJ171" s="2068"/>
      <c r="KQK171" s="2068"/>
      <c r="KQL171" s="2068"/>
      <c r="KQM171" s="2068"/>
      <c r="KQN171" s="2068"/>
      <c r="KQO171" s="2068"/>
      <c r="KQP171" s="2068"/>
      <c r="KQQ171" s="2068"/>
      <c r="KQR171" s="2068"/>
      <c r="KQS171" s="2068"/>
      <c r="KQT171" s="2068"/>
      <c r="KQU171" s="2068"/>
      <c r="KQV171" s="2068"/>
      <c r="KQW171" s="2068"/>
      <c r="KQX171" s="2068"/>
      <c r="KQY171" s="2068"/>
      <c r="KQZ171" s="2068"/>
      <c r="KRA171" s="2068"/>
      <c r="KRB171" s="2068"/>
      <c r="KRC171" s="2068"/>
      <c r="KRD171" s="2068"/>
      <c r="KRE171" s="2068"/>
      <c r="KRF171" s="2068"/>
      <c r="KRG171" s="2068"/>
      <c r="KRH171" s="2068"/>
      <c r="KRI171" s="2068"/>
      <c r="KRJ171" s="2068"/>
      <c r="KRK171" s="2068"/>
      <c r="KRL171" s="2068"/>
      <c r="KRM171" s="2068"/>
      <c r="KRN171" s="2068"/>
      <c r="KRO171" s="2068"/>
      <c r="KRP171" s="2068"/>
      <c r="KRQ171" s="2068"/>
      <c r="KRR171" s="2068"/>
      <c r="KRS171" s="2068"/>
      <c r="KRT171" s="2068"/>
      <c r="KRU171" s="2068"/>
      <c r="KRV171" s="2068"/>
      <c r="KRW171" s="2068"/>
      <c r="KRX171" s="2068"/>
      <c r="KRY171" s="2068"/>
      <c r="KRZ171" s="2068"/>
      <c r="KSA171" s="2068"/>
      <c r="KSB171" s="2068"/>
      <c r="KSC171" s="2068"/>
      <c r="KSD171" s="2068"/>
      <c r="KSE171" s="2068"/>
      <c r="KSF171" s="2068"/>
      <c r="KSG171" s="2068"/>
      <c r="KSH171" s="2068"/>
      <c r="KSI171" s="2068"/>
      <c r="KSJ171" s="2068"/>
      <c r="KSK171" s="2068"/>
      <c r="KSL171" s="2068"/>
      <c r="KSM171" s="2068"/>
      <c r="KSN171" s="2068"/>
      <c r="KSO171" s="2068"/>
      <c r="KSP171" s="2068"/>
      <c r="KSQ171" s="2068"/>
      <c r="KSR171" s="2068"/>
      <c r="KSS171" s="2068"/>
      <c r="KST171" s="2068"/>
      <c r="KSU171" s="2068"/>
      <c r="KSV171" s="2068"/>
      <c r="KSW171" s="2068"/>
      <c r="KSX171" s="2068"/>
      <c r="KSY171" s="2068"/>
      <c r="KSZ171" s="2068"/>
      <c r="KTA171" s="2068"/>
      <c r="KTB171" s="2068"/>
      <c r="KTC171" s="2068"/>
      <c r="KTD171" s="2068"/>
      <c r="KTE171" s="2068"/>
      <c r="KTF171" s="2068"/>
      <c r="KTG171" s="2068"/>
      <c r="KTH171" s="2068"/>
      <c r="KTI171" s="2068"/>
      <c r="KTJ171" s="2068"/>
      <c r="KTK171" s="2068"/>
      <c r="KTL171" s="2068"/>
      <c r="KTM171" s="2068"/>
      <c r="KTN171" s="2068"/>
      <c r="KTO171" s="2068"/>
      <c r="KTP171" s="2068"/>
      <c r="KTQ171" s="2068"/>
      <c r="KTR171" s="2068"/>
      <c r="KTS171" s="2068"/>
      <c r="KTT171" s="2068"/>
      <c r="KTU171" s="2068"/>
      <c r="KTV171" s="2068"/>
      <c r="KTW171" s="2068"/>
      <c r="KTX171" s="2068"/>
      <c r="KTY171" s="2068"/>
      <c r="KTZ171" s="2068"/>
      <c r="KUA171" s="2068"/>
      <c r="KUB171" s="2068"/>
      <c r="KUC171" s="2068"/>
      <c r="KUD171" s="2068"/>
      <c r="KUE171" s="2068"/>
      <c r="KUF171" s="2068"/>
      <c r="KUG171" s="2068"/>
      <c r="KUH171" s="2068"/>
      <c r="KUI171" s="2068"/>
      <c r="KUJ171" s="2068"/>
      <c r="KUK171" s="2068"/>
      <c r="KUL171" s="2068"/>
      <c r="KUM171" s="2068"/>
      <c r="KUN171" s="2068"/>
      <c r="KUO171" s="2068"/>
      <c r="KUP171" s="2068"/>
      <c r="KUQ171" s="2068"/>
      <c r="KUR171" s="2068"/>
      <c r="KUS171" s="2068"/>
      <c r="KUT171" s="2068"/>
      <c r="KUU171" s="2068"/>
      <c r="KUV171" s="2068"/>
      <c r="KUW171" s="2068"/>
      <c r="KUX171" s="2068"/>
      <c r="KUY171" s="2068"/>
      <c r="KUZ171" s="2068"/>
      <c r="KVA171" s="2068"/>
      <c r="KVB171" s="2068"/>
      <c r="KVC171" s="2068"/>
      <c r="KVD171" s="2068"/>
      <c r="KVE171" s="2068"/>
      <c r="KVF171" s="2068"/>
      <c r="KVG171" s="2068"/>
      <c r="KVH171" s="2068"/>
      <c r="KVI171" s="2068"/>
      <c r="KVJ171" s="2068"/>
      <c r="KVK171" s="2068"/>
      <c r="KVL171" s="2068"/>
      <c r="KVM171" s="2068"/>
      <c r="KVN171" s="2068"/>
      <c r="KVO171" s="2068"/>
      <c r="KVP171" s="2068"/>
      <c r="KVQ171" s="2068"/>
      <c r="KVR171" s="2068"/>
      <c r="KVS171" s="2068"/>
      <c r="KVT171" s="2068"/>
      <c r="KVU171" s="2068"/>
      <c r="KVV171" s="2068"/>
      <c r="KVW171" s="2068"/>
      <c r="KVX171" s="2068"/>
      <c r="KVY171" s="2068"/>
      <c r="KVZ171" s="2068"/>
      <c r="KWA171" s="2068"/>
      <c r="KWB171" s="2068"/>
      <c r="KWC171" s="2068"/>
      <c r="KWD171" s="2068"/>
      <c r="KWE171" s="2068"/>
      <c r="KWF171" s="2068"/>
      <c r="KWG171" s="2068"/>
      <c r="KWH171" s="2068"/>
      <c r="KWI171" s="2068"/>
      <c r="KWJ171" s="2068"/>
      <c r="KWK171" s="2068"/>
      <c r="KWL171" s="2068"/>
      <c r="KWM171" s="2068"/>
      <c r="KWN171" s="2068"/>
      <c r="KWO171" s="2068"/>
      <c r="KWP171" s="2068"/>
      <c r="KWQ171" s="2068"/>
      <c r="KWR171" s="2068"/>
      <c r="KWS171" s="2068"/>
      <c r="KWT171" s="2068"/>
      <c r="KWU171" s="2068"/>
      <c r="KWV171" s="2068"/>
      <c r="KWW171" s="2068"/>
      <c r="KWX171" s="2068"/>
      <c r="KWY171" s="2068"/>
      <c r="KWZ171" s="2068"/>
      <c r="KXA171" s="2068"/>
      <c r="KXB171" s="2068"/>
      <c r="KXC171" s="2068"/>
      <c r="KXD171" s="2068"/>
      <c r="KXE171" s="2068"/>
      <c r="KXF171" s="2068"/>
      <c r="KXG171" s="2068"/>
      <c r="KXH171" s="2068"/>
      <c r="KXI171" s="2068"/>
      <c r="KXJ171" s="2068"/>
      <c r="KXK171" s="2068"/>
      <c r="KXL171" s="2068"/>
      <c r="KXM171" s="2068"/>
      <c r="KXN171" s="2068"/>
      <c r="KXO171" s="2068"/>
      <c r="KXP171" s="2068"/>
      <c r="KXQ171" s="2068"/>
      <c r="KXR171" s="2068"/>
      <c r="KXS171" s="2068"/>
      <c r="KXT171" s="2068"/>
      <c r="KXU171" s="2068"/>
      <c r="KXV171" s="2068"/>
      <c r="KXW171" s="2068"/>
      <c r="KXX171" s="2068"/>
      <c r="KXY171" s="2068"/>
      <c r="KXZ171" s="2068"/>
      <c r="KYA171" s="2068"/>
      <c r="KYB171" s="2068"/>
      <c r="KYC171" s="2068"/>
      <c r="KYD171" s="2068"/>
      <c r="KYE171" s="2068"/>
      <c r="KYF171" s="2068"/>
      <c r="KYG171" s="2068"/>
      <c r="KYH171" s="2068"/>
      <c r="KYI171" s="2068"/>
      <c r="KYJ171" s="2068"/>
      <c r="KYK171" s="2068"/>
      <c r="KYL171" s="2068"/>
      <c r="KYM171" s="2068"/>
      <c r="KYN171" s="2068"/>
      <c r="KYO171" s="2068"/>
      <c r="KYP171" s="2068"/>
      <c r="KYQ171" s="2068"/>
      <c r="KYR171" s="2068"/>
      <c r="KYS171" s="2068"/>
      <c r="KYT171" s="2068"/>
      <c r="KYU171" s="2068"/>
      <c r="KYV171" s="2068"/>
      <c r="KYW171" s="2068"/>
      <c r="KYX171" s="2068"/>
      <c r="KYY171" s="2068"/>
      <c r="KYZ171" s="2068"/>
      <c r="KZA171" s="2068"/>
      <c r="KZB171" s="2068"/>
      <c r="KZC171" s="2068"/>
      <c r="KZD171" s="2068"/>
      <c r="KZE171" s="2068"/>
      <c r="KZF171" s="2068"/>
      <c r="KZG171" s="2068"/>
      <c r="KZH171" s="2068"/>
      <c r="KZI171" s="2068"/>
      <c r="KZJ171" s="2068"/>
      <c r="KZK171" s="2068"/>
      <c r="KZL171" s="2068"/>
      <c r="KZM171" s="2068"/>
      <c r="KZN171" s="2068"/>
      <c r="KZO171" s="2068"/>
      <c r="KZP171" s="2068"/>
      <c r="KZQ171" s="2068"/>
      <c r="KZR171" s="2068"/>
      <c r="KZS171" s="2068"/>
      <c r="KZT171" s="2068"/>
      <c r="KZU171" s="2068"/>
      <c r="KZV171" s="2068"/>
      <c r="KZW171" s="2068"/>
      <c r="KZX171" s="2068"/>
      <c r="KZY171" s="2068"/>
      <c r="KZZ171" s="2068"/>
      <c r="LAA171" s="2068"/>
      <c r="LAB171" s="2068"/>
      <c r="LAC171" s="2068"/>
      <c r="LAD171" s="2068"/>
      <c r="LAE171" s="2068"/>
      <c r="LAF171" s="2068"/>
      <c r="LAG171" s="2068"/>
      <c r="LAH171" s="2068"/>
      <c r="LAI171" s="2068"/>
      <c r="LAJ171" s="2068"/>
      <c r="LAK171" s="2068"/>
      <c r="LAL171" s="2068"/>
      <c r="LAM171" s="2068"/>
      <c r="LAN171" s="2068"/>
      <c r="LAO171" s="2068"/>
      <c r="LAP171" s="2068"/>
      <c r="LAQ171" s="2068"/>
      <c r="LAR171" s="2068"/>
      <c r="LAS171" s="2068"/>
      <c r="LAT171" s="2068"/>
      <c r="LAU171" s="2068"/>
      <c r="LAV171" s="2068"/>
      <c r="LAW171" s="2068"/>
      <c r="LAX171" s="2068"/>
      <c r="LAY171" s="2068"/>
      <c r="LAZ171" s="2068"/>
      <c r="LBA171" s="2068"/>
      <c r="LBB171" s="2068"/>
      <c r="LBC171" s="2068"/>
      <c r="LBD171" s="2068"/>
      <c r="LBE171" s="2068"/>
      <c r="LBF171" s="2068"/>
      <c r="LBG171" s="2068"/>
      <c r="LBH171" s="2068"/>
      <c r="LBI171" s="2068"/>
      <c r="LBJ171" s="2068"/>
      <c r="LBK171" s="2068"/>
      <c r="LBL171" s="2068"/>
      <c r="LBM171" s="2068"/>
      <c r="LBN171" s="2068"/>
      <c r="LBO171" s="2068"/>
      <c r="LBP171" s="2068"/>
      <c r="LBQ171" s="2068"/>
      <c r="LBR171" s="2068"/>
      <c r="LBS171" s="2068"/>
      <c r="LBT171" s="2068"/>
      <c r="LBU171" s="2068"/>
      <c r="LBV171" s="2068"/>
      <c r="LBW171" s="2068"/>
      <c r="LBX171" s="2068"/>
      <c r="LBY171" s="2068"/>
      <c r="LBZ171" s="2068"/>
      <c r="LCA171" s="2068"/>
      <c r="LCB171" s="2068"/>
      <c r="LCC171" s="2068"/>
      <c r="LCD171" s="2068"/>
      <c r="LCE171" s="2068"/>
      <c r="LCF171" s="2068"/>
      <c r="LCG171" s="2068"/>
      <c r="LCH171" s="2068"/>
      <c r="LCI171" s="2068"/>
      <c r="LCJ171" s="2068"/>
      <c r="LCK171" s="2068"/>
      <c r="LCL171" s="2068"/>
      <c r="LCM171" s="2068"/>
      <c r="LCN171" s="2068"/>
      <c r="LCO171" s="2068"/>
      <c r="LCP171" s="2068"/>
      <c r="LCQ171" s="2068"/>
      <c r="LCR171" s="2068"/>
      <c r="LCS171" s="2068"/>
      <c r="LCT171" s="2068"/>
      <c r="LCU171" s="2068"/>
      <c r="LCV171" s="2068"/>
      <c r="LCW171" s="2068"/>
      <c r="LCX171" s="2068"/>
      <c r="LCY171" s="2068"/>
      <c r="LCZ171" s="2068"/>
      <c r="LDA171" s="2068"/>
      <c r="LDB171" s="2068"/>
      <c r="LDC171" s="2068"/>
      <c r="LDD171" s="2068"/>
      <c r="LDE171" s="2068"/>
      <c r="LDF171" s="2068"/>
      <c r="LDG171" s="2068"/>
      <c r="LDH171" s="2068"/>
      <c r="LDI171" s="2068"/>
      <c r="LDJ171" s="2068"/>
      <c r="LDK171" s="2068"/>
      <c r="LDL171" s="2068"/>
      <c r="LDM171" s="2068"/>
      <c r="LDN171" s="2068"/>
      <c r="LDO171" s="2068"/>
      <c r="LDP171" s="2068"/>
      <c r="LDQ171" s="2068"/>
      <c r="LDR171" s="2068"/>
      <c r="LDS171" s="2068"/>
      <c r="LDT171" s="2068"/>
      <c r="LDU171" s="2068"/>
      <c r="LDV171" s="2068"/>
      <c r="LDW171" s="2068"/>
      <c r="LDX171" s="2068"/>
      <c r="LDY171" s="2068"/>
      <c r="LDZ171" s="2068"/>
      <c r="LEA171" s="2068"/>
      <c r="LEB171" s="2068"/>
      <c r="LEC171" s="2068"/>
      <c r="LED171" s="2068"/>
      <c r="LEE171" s="2068"/>
      <c r="LEF171" s="2068"/>
      <c r="LEG171" s="2068"/>
      <c r="LEH171" s="2068"/>
      <c r="LEI171" s="2068"/>
      <c r="LEJ171" s="2068"/>
      <c r="LEK171" s="2068"/>
      <c r="LEL171" s="2068"/>
      <c r="LEM171" s="2068"/>
      <c r="LEN171" s="2068"/>
      <c r="LEO171" s="2068"/>
      <c r="LEP171" s="2068"/>
      <c r="LEQ171" s="2068"/>
      <c r="LER171" s="2068"/>
      <c r="LES171" s="2068"/>
      <c r="LET171" s="2068"/>
      <c r="LEU171" s="2068"/>
      <c r="LEV171" s="2068"/>
      <c r="LEW171" s="2068"/>
      <c r="LEX171" s="2068"/>
      <c r="LEY171" s="2068"/>
      <c r="LEZ171" s="2068"/>
      <c r="LFA171" s="2068"/>
      <c r="LFB171" s="2068"/>
      <c r="LFC171" s="2068"/>
      <c r="LFD171" s="2068"/>
      <c r="LFE171" s="2068"/>
      <c r="LFF171" s="2068"/>
      <c r="LFG171" s="2068"/>
      <c r="LFH171" s="2068"/>
      <c r="LFI171" s="2068"/>
      <c r="LFJ171" s="2068"/>
      <c r="LFK171" s="2068"/>
      <c r="LFL171" s="2068"/>
      <c r="LFM171" s="2068"/>
      <c r="LFN171" s="2068"/>
      <c r="LFO171" s="2068"/>
      <c r="LFP171" s="2068"/>
      <c r="LFQ171" s="2068"/>
      <c r="LFR171" s="2068"/>
      <c r="LFS171" s="2068"/>
      <c r="LFT171" s="2068"/>
      <c r="LFU171" s="2068"/>
      <c r="LFV171" s="2068"/>
      <c r="LFW171" s="2068"/>
      <c r="LFX171" s="2068"/>
      <c r="LFY171" s="2068"/>
      <c r="LFZ171" s="2068"/>
      <c r="LGA171" s="2068"/>
      <c r="LGB171" s="2068"/>
      <c r="LGC171" s="2068"/>
      <c r="LGD171" s="2068"/>
      <c r="LGE171" s="2068"/>
      <c r="LGF171" s="2068"/>
      <c r="LGG171" s="2068"/>
      <c r="LGH171" s="2068"/>
      <c r="LGI171" s="2068"/>
      <c r="LGJ171" s="2068"/>
      <c r="LGK171" s="2068"/>
      <c r="LGL171" s="2068"/>
      <c r="LGM171" s="2068"/>
      <c r="LGN171" s="2068"/>
      <c r="LGO171" s="2068"/>
      <c r="LGP171" s="2068"/>
      <c r="LGQ171" s="2068"/>
      <c r="LGR171" s="2068"/>
      <c r="LGS171" s="2068"/>
      <c r="LGT171" s="2068"/>
      <c r="LGU171" s="2068"/>
      <c r="LGV171" s="2068"/>
      <c r="LGW171" s="2068"/>
      <c r="LGX171" s="2068"/>
      <c r="LGY171" s="2068"/>
      <c r="LGZ171" s="2068"/>
      <c r="LHA171" s="2068"/>
      <c r="LHB171" s="2068"/>
      <c r="LHC171" s="2068"/>
      <c r="LHD171" s="2068"/>
      <c r="LHE171" s="2068"/>
      <c r="LHF171" s="2068"/>
      <c r="LHG171" s="2068"/>
      <c r="LHH171" s="2068"/>
      <c r="LHI171" s="2068"/>
      <c r="LHJ171" s="2068"/>
      <c r="LHK171" s="2068"/>
      <c r="LHL171" s="2068"/>
      <c r="LHM171" s="2068"/>
      <c r="LHN171" s="2068"/>
      <c r="LHO171" s="2068"/>
      <c r="LHP171" s="2068"/>
      <c r="LHQ171" s="2068"/>
      <c r="LHR171" s="2068"/>
      <c r="LHS171" s="2068"/>
      <c r="LHT171" s="2068"/>
      <c r="LHU171" s="2068"/>
      <c r="LHV171" s="2068"/>
      <c r="LHW171" s="2068"/>
      <c r="LHX171" s="2068"/>
      <c r="LHY171" s="2068"/>
      <c r="LHZ171" s="2068"/>
      <c r="LIA171" s="2068"/>
      <c r="LIB171" s="2068"/>
      <c r="LIC171" s="2068"/>
      <c r="LID171" s="2068"/>
      <c r="LIE171" s="2068"/>
      <c r="LIF171" s="2068"/>
      <c r="LIG171" s="2068"/>
      <c r="LIH171" s="2068"/>
      <c r="LII171" s="2068"/>
      <c r="LIJ171" s="2068"/>
      <c r="LIK171" s="2068"/>
      <c r="LIL171" s="2068"/>
      <c r="LIM171" s="2068"/>
      <c r="LIN171" s="2068"/>
      <c r="LIO171" s="2068"/>
      <c r="LIP171" s="2068"/>
      <c r="LIQ171" s="2068"/>
      <c r="LIR171" s="2068"/>
      <c r="LIS171" s="2068"/>
      <c r="LIT171" s="2068"/>
      <c r="LIU171" s="2068"/>
      <c r="LIV171" s="2068"/>
      <c r="LIW171" s="2068"/>
      <c r="LIX171" s="2068"/>
      <c r="LIY171" s="2068"/>
      <c r="LIZ171" s="2068"/>
      <c r="LJA171" s="2068"/>
      <c r="LJB171" s="2068"/>
      <c r="LJC171" s="2068"/>
      <c r="LJD171" s="2068"/>
      <c r="LJE171" s="2068"/>
      <c r="LJF171" s="2068"/>
      <c r="LJG171" s="2068"/>
      <c r="LJH171" s="2068"/>
      <c r="LJI171" s="2068"/>
      <c r="LJJ171" s="2068"/>
      <c r="LJK171" s="2068"/>
      <c r="LJL171" s="2068"/>
      <c r="LJM171" s="2068"/>
      <c r="LJN171" s="2068"/>
      <c r="LJO171" s="2068"/>
      <c r="LJP171" s="2068"/>
      <c r="LJQ171" s="2068"/>
      <c r="LJR171" s="2068"/>
      <c r="LJS171" s="2068"/>
      <c r="LJT171" s="2068"/>
      <c r="LJU171" s="2068"/>
      <c r="LJV171" s="2068"/>
      <c r="LJW171" s="2068"/>
      <c r="LJX171" s="2068"/>
      <c r="LJY171" s="2068"/>
      <c r="LJZ171" s="2068"/>
      <c r="LKA171" s="2068"/>
      <c r="LKB171" s="2068"/>
      <c r="LKC171" s="2068"/>
      <c r="LKD171" s="2068"/>
      <c r="LKE171" s="2068"/>
      <c r="LKF171" s="2068"/>
      <c r="LKG171" s="2068"/>
      <c r="LKH171" s="2068"/>
      <c r="LKI171" s="2068"/>
      <c r="LKJ171" s="2068"/>
      <c r="LKK171" s="2068"/>
      <c r="LKL171" s="2068"/>
      <c r="LKM171" s="2068"/>
      <c r="LKN171" s="2068"/>
      <c r="LKO171" s="2068"/>
      <c r="LKP171" s="2068"/>
      <c r="LKQ171" s="2068"/>
      <c r="LKR171" s="2068"/>
      <c r="LKS171" s="2068"/>
      <c r="LKT171" s="2068"/>
      <c r="LKU171" s="2068"/>
      <c r="LKV171" s="2068"/>
      <c r="LKW171" s="2068"/>
      <c r="LKX171" s="2068"/>
      <c r="LKY171" s="2068"/>
      <c r="LKZ171" s="2068"/>
      <c r="LLA171" s="2068"/>
      <c r="LLB171" s="2068"/>
      <c r="LLC171" s="2068"/>
      <c r="LLD171" s="2068"/>
      <c r="LLE171" s="2068"/>
      <c r="LLF171" s="2068"/>
      <c r="LLG171" s="2068"/>
      <c r="LLH171" s="2068"/>
      <c r="LLI171" s="2068"/>
      <c r="LLJ171" s="2068"/>
      <c r="LLK171" s="2068"/>
      <c r="LLL171" s="2068"/>
      <c r="LLM171" s="2068"/>
      <c r="LLN171" s="2068"/>
      <c r="LLO171" s="2068"/>
      <c r="LLP171" s="2068"/>
      <c r="LLQ171" s="2068"/>
      <c r="LLR171" s="2068"/>
      <c r="LLS171" s="2068"/>
      <c r="LLT171" s="2068"/>
      <c r="LLU171" s="2068"/>
      <c r="LLV171" s="2068"/>
      <c r="LLW171" s="2068"/>
      <c r="LLX171" s="2068"/>
      <c r="LLY171" s="2068"/>
      <c r="LLZ171" s="2068"/>
      <c r="LMA171" s="2068"/>
      <c r="LMB171" s="2068"/>
      <c r="LMC171" s="2068"/>
      <c r="LMD171" s="2068"/>
      <c r="LME171" s="2068"/>
      <c r="LMF171" s="2068"/>
      <c r="LMG171" s="2068"/>
      <c r="LMH171" s="2068"/>
      <c r="LMI171" s="2068"/>
      <c r="LMJ171" s="2068"/>
      <c r="LMK171" s="2068"/>
      <c r="LML171" s="2068"/>
      <c r="LMM171" s="2068"/>
      <c r="LMN171" s="2068"/>
      <c r="LMO171" s="2068"/>
      <c r="LMP171" s="2068"/>
      <c r="LMQ171" s="2068"/>
      <c r="LMR171" s="2068"/>
      <c r="LMS171" s="2068"/>
      <c r="LMT171" s="2068"/>
      <c r="LMU171" s="2068"/>
      <c r="LMV171" s="2068"/>
      <c r="LMW171" s="2068"/>
      <c r="LMX171" s="2068"/>
      <c r="LMY171" s="2068"/>
      <c r="LMZ171" s="2068"/>
      <c r="LNA171" s="2068"/>
      <c r="LNB171" s="2068"/>
      <c r="LNC171" s="2068"/>
      <c r="LND171" s="2068"/>
      <c r="LNE171" s="2068"/>
      <c r="LNF171" s="2068"/>
      <c r="LNG171" s="2068"/>
      <c r="LNH171" s="2068"/>
      <c r="LNI171" s="2068"/>
      <c r="LNJ171" s="2068"/>
      <c r="LNK171" s="2068"/>
      <c r="LNL171" s="2068"/>
      <c r="LNM171" s="2068"/>
      <c r="LNN171" s="2068"/>
      <c r="LNO171" s="2068"/>
      <c r="LNP171" s="2068"/>
      <c r="LNQ171" s="2068"/>
      <c r="LNR171" s="2068"/>
      <c r="LNS171" s="2068"/>
      <c r="LNT171" s="2068"/>
      <c r="LNU171" s="2068"/>
      <c r="LNV171" s="2068"/>
      <c r="LNW171" s="2068"/>
      <c r="LNX171" s="2068"/>
      <c r="LNY171" s="2068"/>
      <c r="LNZ171" s="2068"/>
      <c r="LOA171" s="2068"/>
      <c r="LOB171" s="2068"/>
      <c r="LOC171" s="2068"/>
      <c r="LOD171" s="2068"/>
      <c r="LOE171" s="2068"/>
      <c r="LOF171" s="2068"/>
      <c r="LOG171" s="2068"/>
      <c r="LOH171" s="2068"/>
      <c r="LOI171" s="2068"/>
      <c r="LOJ171" s="2068"/>
      <c r="LOK171" s="2068"/>
      <c r="LOL171" s="2068"/>
      <c r="LOM171" s="2068"/>
      <c r="LON171" s="2068"/>
      <c r="LOO171" s="2068"/>
      <c r="LOP171" s="2068"/>
      <c r="LOQ171" s="2068"/>
      <c r="LOR171" s="2068"/>
      <c r="LOS171" s="2068"/>
      <c r="LOT171" s="2068"/>
      <c r="LOU171" s="2068"/>
      <c r="LOV171" s="2068"/>
      <c r="LOW171" s="2068"/>
      <c r="LOX171" s="2068"/>
      <c r="LOY171" s="2068"/>
      <c r="LOZ171" s="2068"/>
      <c r="LPA171" s="2068"/>
      <c r="LPB171" s="2068"/>
      <c r="LPC171" s="2068"/>
      <c r="LPD171" s="2068"/>
      <c r="LPE171" s="2068"/>
      <c r="LPF171" s="2068"/>
      <c r="LPG171" s="2068"/>
      <c r="LPH171" s="2068"/>
      <c r="LPI171" s="2068"/>
      <c r="LPJ171" s="2068"/>
      <c r="LPK171" s="2068"/>
      <c r="LPL171" s="2068"/>
      <c r="LPM171" s="2068"/>
      <c r="LPN171" s="2068"/>
      <c r="LPO171" s="2068"/>
      <c r="LPP171" s="2068"/>
      <c r="LPQ171" s="2068"/>
      <c r="LPR171" s="2068"/>
      <c r="LPS171" s="2068"/>
      <c r="LPT171" s="2068"/>
      <c r="LPU171" s="2068"/>
      <c r="LPV171" s="2068"/>
      <c r="LPW171" s="2068"/>
      <c r="LPX171" s="2068"/>
      <c r="LPY171" s="2068"/>
      <c r="LPZ171" s="2068"/>
      <c r="LQA171" s="2068"/>
      <c r="LQB171" s="2068"/>
      <c r="LQC171" s="2068"/>
      <c r="LQD171" s="2068"/>
      <c r="LQE171" s="2068"/>
      <c r="LQF171" s="2068"/>
      <c r="LQG171" s="2068"/>
      <c r="LQH171" s="2068"/>
      <c r="LQI171" s="2068"/>
      <c r="LQJ171" s="2068"/>
      <c r="LQK171" s="2068"/>
      <c r="LQL171" s="2068"/>
      <c r="LQM171" s="2068"/>
      <c r="LQN171" s="2068"/>
      <c r="LQO171" s="2068"/>
      <c r="LQP171" s="2068"/>
      <c r="LQQ171" s="2068"/>
      <c r="LQR171" s="2068"/>
      <c r="LQS171" s="2068"/>
      <c r="LQT171" s="2068"/>
      <c r="LQU171" s="2068"/>
      <c r="LQV171" s="2068"/>
      <c r="LQW171" s="2068"/>
      <c r="LQX171" s="2068"/>
      <c r="LQY171" s="2068"/>
      <c r="LQZ171" s="2068"/>
      <c r="LRA171" s="2068"/>
      <c r="LRB171" s="2068"/>
      <c r="LRC171" s="2068"/>
      <c r="LRD171" s="2068"/>
      <c r="LRE171" s="2068"/>
      <c r="LRF171" s="2068"/>
      <c r="LRG171" s="2068"/>
      <c r="LRH171" s="2068"/>
      <c r="LRI171" s="2068"/>
      <c r="LRJ171" s="2068"/>
      <c r="LRK171" s="2068"/>
      <c r="LRL171" s="2068"/>
      <c r="LRM171" s="2068"/>
      <c r="LRN171" s="2068"/>
      <c r="LRO171" s="2068"/>
      <c r="LRP171" s="2068"/>
      <c r="LRQ171" s="2068"/>
      <c r="LRR171" s="2068"/>
      <c r="LRS171" s="2068"/>
      <c r="LRT171" s="2068"/>
      <c r="LRU171" s="2068"/>
      <c r="LRV171" s="2068"/>
      <c r="LRW171" s="2068"/>
      <c r="LRX171" s="2068"/>
      <c r="LRY171" s="2068"/>
      <c r="LRZ171" s="2068"/>
      <c r="LSA171" s="2068"/>
      <c r="LSB171" s="2068"/>
      <c r="LSC171" s="2068"/>
      <c r="LSD171" s="2068"/>
      <c r="LSE171" s="2068"/>
      <c r="LSF171" s="2068"/>
      <c r="LSG171" s="2068"/>
      <c r="LSH171" s="2068"/>
      <c r="LSI171" s="2068"/>
      <c r="LSJ171" s="2068"/>
      <c r="LSK171" s="2068"/>
      <c r="LSL171" s="2068"/>
      <c r="LSM171" s="2068"/>
      <c r="LSN171" s="2068"/>
      <c r="LSO171" s="2068"/>
      <c r="LSP171" s="2068"/>
      <c r="LSQ171" s="2068"/>
      <c r="LSR171" s="2068"/>
      <c r="LSS171" s="2068"/>
      <c r="LST171" s="2068"/>
      <c r="LSU171" s="2068"/>
      <c r="LSV171" s="2068"/>
      <c r="LSW171" s="2068"/>
      <c r="LSX171" s="2068"/>
      <c r="LSY171" s="2068"/>
      <c r="LSZ171" s="2068"/>
      <c r="LTA171" s="2068"/>
      <c r="LTB171" s="2068"/>
      <c r="LTC171" s="2068"/>
      <c r="LTD171" s="2068"/>
      <c r="LTE171" s="2068"/>
      <c r="LTF171" s="2068"/>
      <c r="LTG171" s="2068"/>
      <c r="LTH171" s="2068"/>
      <c r="LTI171" s="2068"/>
      <c r="LTJ171" s="2068"/>
      <c r="LTK171" s="2068"/>
      <c r="LTL171" s="2068"/>
      <c r="LTM171" s="2068"/>
      <c r="LTN171" s="2068"/>
      <c r="LTO171" s="2068"/>
      <c r="LTP171" s="2068"/>
      <c r="LTQ171" s="2068"/>
      <c r="LTR171" s="2068"/>
      <c r="LTS171" s="2068"/>
      <c r="LTT171" s="2068"/>
      <c r="LTU171" s="2068"/>
      <c r="LTV171" s="2068"/>
      <c r="LTW171" s="2068"/>
      <c r="LTX171" s="2068"/>
      <c r="LTY171" s="2068"/>
      <c r="LTZ171" s="2068"/>
      <c r="LUA171" s="2068"/>
      <c r="LUB171" s="2068"/>
      <c r="LUC171" s="2068"/>
      <c r="LUD171" s="2068"/>
      <c r="LUE171" s="2068"/>
      <c r="LUF171" s="2068"/>
      <c r="LUG171" s="2068"/>
      <c r="LUH171" s="2068"/>
      <c r="LUI171" s="2068"/>
      <c r="LUJ171" s="2068"/>
      <c r="LUK171" s="2068"/>
      <c r="LUL171" s="2068"/>
      <c r="LUM171" s="2068"/>
      <c r="LUN171" s="2068"/>
      <c r="LUO171" s="2068"/>
      <c r="LUP171" s="2068"/>
      <c r="LUQ171" s="2068"/>
      <c r="LUR171" s="2068"/>
      <c r="LUS171" s="2068"/>
      <c r="LUT171" s="2068"/>
      <c r="LUU171" s="2068"/>
      <c r="LUV171" s="2068"/>
      <c r="LUW171" s="2068"/>
      <c r="LUX171" s="2068"/>
      <c r="LUY171" s="2068"/>
      <c r="LUZ171" s="2068"/>
      <c r="LVA171" s="2068"/>
      <c r="LVB171" s="2068"/>
      <c r="LVC171" s="2068"/>
      <c r="LVD171" s="2068"/>
      <c r="LVE171" s="2068"/>
      <c r="LVF171" s="2068"/>
      <c r="LVG171" s="2068"/>
      <c r="LVH171" s="2068"/>
      <c r="LVI171" s="2068"/>
      <c r="LVJ171" s="2068"/>
      <c r="LVK171" s="2068"/>
      <c r="LVL171" s="2068"/>
      <c r="LVM171" s="2068"/>
      <c r="LVN171" s="2068"/>
      <c r="LVO171" s="2068"/>
      <c r="LVP171" s="2068"/>
      <c r="LVQ171" s="2068"/>
      <c r="LVR171" s="2068"/>
      <c r="LVS171" s="2068"/>
      <c r="LVT171" s="2068"/>
      <c r="LVU171" s="2068"/>
      <c r="LVV171" s="2068"/>
      <c r="LVW171" s="2068"/>
      <c r="LVX171" s="2068"/>
      <c r="LVY171" s="2068"/>
      <c r="LVZ171" s="2068"/>
      <c r="LWA171" s="2068"/>
      <c r="LWB171" s="2068"/>
      <c r="LWC171" s="2068"/>
      <c r="LWD171" s="2068"/>
      <c r="LWE171" s="2068"/>
      <c r="LWF171" s="2068"/>
      <c r="LWG171" s="2068"/>
      <c r="LWH171" s="2068"/>
      <c r="LWI171" s="2068"/>
      <c r="LWJ171" s="2068"/>
      <c r="LWK171" s="2068"/>
      <c r="LWL171" s="2068"/>
      <c r="LWM171" s="2068"/>
      <c r="LWN171" s="2068"/>
      <c r="LWO171" s="2068"/>
      <c r="LWP171" s="2068"/>
      <c r="LWQ171" s="2068"/>
      <c r="LWR171" s="2068"/>
      <c r="LWS171" s="2068"/>
      <c r="LWT171" s="2068"/>
      <c r="LWU171" s="2068"/>
      <c r="LWV171" s="2068"/>
      <c r="LWW171" s="2068"/>
      <c r="LWX171" s="2068"/>
      <c r="LWY171" s="2068"/>
      <c r="LWZ171" s="2068"/>
      <c r="LXA171" s="2068"/>
      <c r="LXB171" s="2068"/>
      <c r="LXC171" s="2068"/>
      <c r="LXD171" s="2068"/>
      <c r="LXE171" s="2068"/>
      <c r="LXF171" s="2068"/>
      <c r="LXG171" s="2068"/>
      <c r="LXH171" s="2068"/>
      <c r="LXI171" s="2068"/>
      <c r="LXJ171" s="2068"/>
      <c r="LXK171" s="2068"/>
      <c r="LXL171" s="2068"/>
      <c r="LXM171" s="2068"/>
      <c r="LXN171" s="2068"/>
      <c r="LXO171" s="2068"/>
      <c r="LXP171" s="2068"/>
      <c r="LXQ171" s="2068"/>
      <c r="LXR171" s="2068"/>
      <c r="LXS171" s="2068"/>
      <c r="LXT171" s="2068"/>
      <c r="LXU171" s="2068"/>
      <c r="LXV171" s="2068"/>
      <c r="LXW171" s="2068"/>
      <c r="LXX171" s="2068"/>
      <c r="LXY171" s="2068"/>
      <c r="LXZ171" s="2068"/>
      <c r="LYA171" s="2068"/>
      <c r="LYB171" s="2068"/>
      <c r="LYC171" s="2068"/>
      <c r="LYD171" s="2068"/>
      <c r="LYE171" s="2068"/>
      <c r="LYF171" s="2068"/>
      <c r="LYG171" s="2068"/>
      <c r="LYH171" s="2068"/>
      <c r="LYI171" s="2068"/>
      <c r="LYJ171" s="2068"/>
      <c r="LYK171" s="2068"/>
      <c r="LYL171" s="2068"/>
      <c r="LYM171" s="2068"/>
      <c r="LYN171" s="2068"/>
      <c r="LYO171" s="2068"/>
      <c r="LYP171" s="2068"/>
      <c r="LYQ171" s="2068"/>
      <c r="LYR171" s="2068"/>
      <c r="LYS171" s="2068"/>
      <c r="LYT171" s="2068"/>
      <c r="LYU171" s="2068"/>
      <c r="LYV171" s="2068"/>
      <c r="LYW171" s="2068"/>
      <c r="LYX171" s="2068"/>
      <c r="LYY171" s="2068"/>
      <c r="LYZ171" s="2068"/>
      <c r="LZA171" s="2068"/>
      <c r="LZB171" s="2068"/>
      <c r="LZC171" s="2068"/>
      <c r="LZD171" s="2068"/>
      <c r="LZE171" s="2068"/>
      <c r="LZF171" s="2068"/>
      <c r="LZG171" s="2068"/>
      <c r="LZH171" s="2068"/>
      <c r="LZI171" s="2068"/>
      <c r="LZJ171" s="2068"/>
      <c r="LZK171" s="2068"/>
      <c r="LZL171" s="2068"/>
      <c r="LZM171" s="2068"/>
      <c r="LZN171" s="2068"/>
      <c r="LZO171" s="2068"/>
      <c r="LZP171" s="2068"/>
      <c r="LZQ171" s="2068"/>
      <c r="LZR171" s="2068"/>
      <c r="LZS171" s="2068"/>
      <c r="LZT171" s="2068"/>
      <c r="LZU171" s="2068"/>
      <c r="LZV171" s="2068"/>
      <c r="LZW171" s="2068"/>
      <c r="LZX171" s="2068"/>
      <c r="LZY171" s="2068"/>
      <c r="LZZ171" s="2068"/>
      <c r="MAA171" s="2068"/>
      <c r="MAB171" s="2068"/>
      <c r="MAC171" s="2068"/>
      <c r="MAD171" s="2068"/>
      <c r="MAE171" s="2068"/>
      <c r="MAF171" s="2068"/>
      <c r="MAG171" s="2068"/>
      <c r="MAH171" s="2068"/>
      <c r="MAI171" s="2068"/>
      <c r="MAJ171" s="2068"/>
      <c r="MAK171" s="2068"/>
      <c r="MAL171" s="2068"/>
      <c r="MAM171" s="2068"/>
      <c r="MAN171" s="2068"/>
      <c r="MAO171" s="2068"/>
      <c r="MAP171" s="2068"/>
      <c r="MAQ171" s="2068"/>
      <c r="MAR171" s="2068"/>
      <c r="MAS171" s="2068"/>
      <c r="MAT171" s="2068"/>
      <c r="MAU171" s="2068"/>
      <c r="MAV171" s="2068"/>
      <c r="MAW171" s="2068"/>
      <c r="MAX171" s="2068"/>
      <c r="MAY171" s="2068"/>
      <c r="MAZ171" s="2068"/>
      <c r="MBA171" s="2068"/>
      <c r="MBB171" s="2068"/>
      <c r="MBC171" s="2068"/>
      <c r="MBD171" s="2068"/>
      <c r="MBE171" s="2068"/>
      <c r="MBF171" s="2068"/>
      <c r="MBG171" s="2068"/>
      <c r="MBH171" s="2068"/>
      <c r="MBI171" s="2068"/>
      <c r="MBJ171" s="2068"/>
      <c r="MBK171" s="2068"/>
      <c r="MBL171" s="2068"/>
      <c r="MBM171" s="2068"/>
      <c r="MBN171" s="2068"/>
      <c r="MBO171" s="2068"/>
      <c r="MBP171" s="2068"/>
      <c r="MBQ171" s="2068"/>
      <c r="MBR171" s="2068"/>
      <c r="MBS171" s="2068"/>
      <c r="MBT171" s="2068"/>
      <c r="MBU171" s="2068"/>
      <c r="MBV171" s="2068"/>
      <c r="MBW171" s="2068"/>
      <c r="MBX171" s="2068"/>
      <c r="MBY171" s="2068"/>
      <c r="MBZ171" s="2068"/>
      <c r="MCA171" s="2068"/>
      <c r="MCB171" s="2068"/>
      <c r="MCC171" s="2068"/>
      <c r="MCD171" s="2068"/>
      <c r="MCE171" s="2068"/>
      <c r="MCF171" s="2068"/>
      <c r="MCG171" s="2068"/>
      <c r="MCH171" s="2068"/>
      <c r="MCI171" s="2068"/>
      <c r="MCJ171" s="2068"/>
      <c r="MCK171" s="2068"/>
      <c r="MCL171" s="2068"/>
      <c r="MCM171" s="2068"/>
      <c r="MCN171" s="2068"/>
      <c r="MCO171" s="2068"/>
      <c r="MCP171" s="2068"/>
      <c r="MCQ171" s="2068"/>
      <c r="MCR171" s="2068"/>
      <c r="MCS171" s="2068"/>
      <c r="MCT171" s="2068"/>
      <c r="MCU171" s="2068"/>
      <c r="MCV171" s="2068"/>
      <c r="MCW171" s="2068"/>
      <c r="MCX171" s="2068"/>
      <c r="MCY171" s="2068"/>
      <c r="MCZ171" s="2068"/>
      <c r="MDA171" s="2068"/>
      <c r="MDB171" s="2068"/>
      <c r="MDC171" s="2068"/>
      <c r="MDD171" s="2068"/>
      <c r="MDE171" s="2068"/>
      <c r="MDF171" s="2068"/>
      <c r="MDG171" s="2068"/>
      <c r="MDH171" s="2068"/>
      <c r="MDI171" s="2068"/>
      <c r="MDJ171" s="2068"/>
      <c r="MDK171" s="2068"/>
      <c r="MDL171" s="2068"/>
      <c r="MDM171" s="2068"/>
      <c r="MDN171" s="2068"/>
      <c r="MDO171" s="2068"/>
      <c r="MDP171" s="2068"/>
      <c r="MDQ171" s="2068"/>
      <c r="MDR171" s="2068"/>
      <c r="MDS171" s="2068"/>
      <c r="MDT171" s="2068"/>
      <c r="MDU171" s="2068"/>
      <c r="MDV171" s="2068"/>
      <c r="MDW171" s="2068"/>
      <c r="MDX171" s="2068"/>
      <c r="MDY171" s="2068"/>
      <c r="MDZ171" s="2068"/>
      <c r="MEA171" s="2068"/>
      <c r="MEB171" s="2068"/>
      <c r="MEC171" s="2068"/>
      <c r="MED171" s="2068"/>
      <c r="MEE171" s="2068"/>
      <c r="MEF171" s="2068"/>
      <c r="MEG171" s="2068"/>
      <c r="MEH171" s="2068"/>
      <c r="MEI171" s="2068"/>
      <c r="MEJ171" s="2068"/>
      <c r="MEK171" s="2068"/>
      <c r="MEL171" s="2068"/>
      <c r="MEM171" s="2068"/>
      <c r="MEN171" s="2068"/>
      <c r="MEO171" s="2068"/>
      <c r="MEP171" s="2068"/>
      <c r="MEQ171" s="2068"/>
      <c r="MER171" s="2068"/>
      <c r="MES171" s="2068"/>
      <c r="MET171" s="2068"/>
      <c r="MEU171" s="2068"/>
      <c r="MEV171" s="2068"/>
      <c r="MEW171" s="2068"/>
      <c r="MEX171" s="2068"/>
      <c r="MEY171" s="2068"/>
      <c r="MEZ171" s="2068"/>
      <c r="MFA171" s="2068"/>
      <c r="MFB171" s="2068"/>
      <c r="MFC171" s="2068"/>
      <c r="MFD171" s="2068"/>
      <c r="MFE171" s="2068"/>
      <c r="MFF171" s="2068"/>
      <c r="MFG171" s="2068"/>
      <c r="MFH171" s="2068"/>
      <c r="MFI171" s="2068"/>
      <c r="MFJ171" s="2068"/>
      <c r="MFK171" s="2068"/>
      <c r="MFL171" s="2068"/>
      <c r="MFM171" s="2068"/>
      <c r="MFN171" s="2068"/>
      <c r="MFO171" s="2068"/>
      <c r="MFP171" s="2068"/>
      <c r="MFQ171" s="2068"/>
      <c r="MFR171" s="2068"/>
      <c r="MFS171" s="2068"/>
      <c r="MFT171" s="2068"/>
      <c r="MFU171" s="2068"/>
      <c r="MFV171" s="2068"/>
      <c r="MFW171" s="2068"/>
      <c r="MFX171" s="2068"/>
      <c r="MFY171" s="2068"/>
      <c r="MFZ171" s="2068"/>
      <c r="MGA171" s="2068"/>
      <c r="MGB171" s="2068"/>
      <c r="MGC171" s="2068"/>
      <c r="MGD171" s="2068"/>
      <c r="MGE171" s="2068"/>
      <c r="MGF171" s="2068"/>
      <c r="MGG171" s="2068"/>
      <c r="MGH171" s="2068"/>
      <c r="MGI171" s="2068"/>
      <c r="MGJ171" s="2068"/>
      <c r="MGK171" s="2068"/>
      <c r="MGL171" s="2068"/>
      <c r="MGM171" s="2068"/>
      <c r="MGN171" s="2068"/>
      <c r="MGO171" s="2068"/>
      <c r="MGP171" s="2068"/>
      <c r="MGQ171" s="2068"/>
      <c r="MGR171" s="2068"/>
      <c r="MGS171" s="2068"/>
      <c r="MGT171" s="2068"/>
      <c r="MGU171" s="2068"/>
      <c r="MGV171" s="2068"/>
      <c r="MGW171" s="2068"/>
      <c r="MGX171" s="2068"/>
      <c r="MGY171" s="2068"/>
      <c r="MGZ171" s="2068"/>
      <c r="MHA171" s="2068"/>
      <c r="MHB171" s="2068"/>
      <c r="MHC171" s="2068"/>
      <c r="MHD171" s="2068"/>
      <c r="MHE171" s="2068"/>
      <c r="MHF171" s="2068"/>
      <c r="MHG171" s="2068"/>
      <c r="MHH171" s="2068"/>
      <c r="MHI171" s="2068"/>
      <c r="MHJ171" s="2068"/>
      <c r="MHK171" s="2068"/>
      <c r="MHL171" s="2068"/>
      <c r="MHM171" s="2068"/>
      <c r="MHN171" s="2068"/>
      <c r="MHO171" s="2068"/>
      <c r="MHP171" s="2068"/>
      <c r="MHQ171" s="2068"/>
      <c r="MHR171" s="2068"/>
      <c r="MHS171" s="2068"/>
      <c r="MHT171" s="2068"/>
      <c r="MHU171" s="2068"/>
      <c r="MHV171" s="2068"/>
      <c r="MHW171" s="2068"/>
      <c r="MHX171" s="2068"/>
      <c r="MHY171" s="2068"/>
      <c r="MHZ171" s="2068"/>
      <c r="MIA171" s="2068"/>
      <c r="MIB171" s="2068"/>
      <c r="MIC171" s="2068"/>
      <c r="MID171" s="2068"/>
      <c r="MIE171" s="2068"/>
      <c r="MIF171" s="2068"/>
      <c r="MIG171" s="2068"/>
      <c r="MIH171" s="2068"/>
      <c r="MII171" s="2068"/>
      <c r="MIJ171" s="2068"/>
      <c r="MIK171" s="2068"/>
      <c r="MIL171" s="2068"/>
      <c r="MIM171" s="2068"/>
      <c r="MIN171" s="2068"/>
      <c r="MIO171" s="2068"/>
      <c r="MIP171" s="2068"/>
      <c r="MIQ171" s="2068"/>
      <c r="MIR171" s="2068"/>
      <c r="MIS171" s="2068"/>
      <c r="MIT171" s="2068"/>
      <c r="MIU171" s="2068"/>
      <c r="MIV171" s="2068"/>
      <c r="MIW171" s="2068"/>
      <c r="MIX171" s="2068"/>
      <c r="MIY171" s="2068"/>
      <c r="MIZ171" s="2068"/>
      <c r="MJA171" s="2068"/>
      <c r="MJB171" s="2068"/>
      <c r="MJC171" s="2068"/>
      <c r="MJD171" s="2068"/>
      <c r="MJE171" s="2068"/>
      <c r="MJF171" s="2068"/>
      <c r="MJG171" s="2068"/>
      <c r="MJH171" s="2068"/>
      <c r="MJI171" s="2068"/>
      <c r="MJJ171" s="2068"/>
      <c r="MJK171" s="2068"/>
      <c r="MJL171" s="2068"/>
      <c r="MJM171" s="2068"/>
      <c r="MJN171" s="2068"/>
      <c r="MJO171" s="2068"/>
      <c r="MJP171" s="2068"/>
      <c r="MJQ171" s="2068"/>
      <c r="MJR171" s="2068"/>
      <c r="MJS171" s="2068"/>
      <c r="MJT171" s="2068"/>
      <c r="MJU171" s="2068"/>
      <c r="MJV171" s="2068"/>
      <c r="MJW171" s="2068"/>
      <c r="MJX171" s="2068"/>
      <c r="MJY171" s="2068"/>
      <c r="MJZ171" s="2068"/>
      <c r="MKA171" s="2068"/>
      <c r="MKB171" s="2068"/>
      <c r="MKC171" s="2068"/>
      <c r="MKD171" s="2068"/>
      <c r="MKE171" s="2068"/>
      <c r="MKF171" s="2068"/>
      <c r="MKG171" s="2068"/>
      <c r="MKH171" s="2068"/>
      <c r="MKI171" s="2068"/>
      <c r="MKJ171" s="2068"/>
      <c r="MKK171" s="2068"/>
      <c r="MKL171" s="2068"/>
      <c r="MKM171" s="2068"/>
      <c r="MKN171" s="2068"/>
      <c r="MKO171" s="2068"/>
      <c r="MKP171" s="2068"/>
      <c r="MKQ171" s="2068"/>
      <c r="MKR171" s="2068"/>
      <c r="MKS171" s="2068"/>
      <c r="MKT171" s="2068"/>
      <c r="MKU171" s="2068"/>
      <c r="MKV171" s="2068"/>
      <c r="MKW171" s="2068"/>
      <c r="MKX171" s="2068"/>
      <c r="MKY171" s="2068"/>
      <c r="MKZ171" s="2068"/>
      <c r="MLA171" s="2068"/>
      <c r="MLB171" s="2068"/>
      <c r="MLC171" s="2068"/>
      <c r="MLD171" s="2068"/>
      <c r="MLE171" s="2068"/>
      <c r="MLF171" s="2068"/>
      <c r="MLG171" s="2068"/>
      <c r="MLH171" s="2068"/>
      <c r="MLI171" s="2068"/>
      <c r="MLJ171" s="2068"/>
      <c r="MLK171" s="2068"/>
      <c r="MLL171" s="2068"/>
      <c r="MLM171" s="2068"/>
      <c r="MLN171" s="2068"/>
      <c r="MLO171" s="2068"/>
      <c r="MLP171" s="2068"/>
      <c r="MLQ171" s="2068"/>
      <c r="MLR171" s="2068"/>
      <c r="MLS171" s="2068"/>
      <c r="MLT171" s="2068"/>
      <c r="MLU171" s="2068"/>
      <c r="MLV171" s="2068"/>
      <c r="MLW171" s="2068"/>
      <c r="MLX171" s="2068"/>
      <c r="MLY171" s="2068"/>
      <c r="MLZ171" s="2068"/>
      <c r="MMA171" s="2068"/>
      <c r="MMB171" s="2068"/>
      <c r="MMC171" s="2068"/>
      <c r="MMD171" s="2068"/>
      <c r="MME171" s="2068"/>
      <c r="MMF171" s="2068"/>
      <c r="MMG171" s="2068"/>
      <c r="MMH171" s="2068"/>
      <c r="MMI171" s="2068"/>
      <c r="MMJ171" s="2068"/>
      <c r="MMK171" s="2068"/>
      <c r="MML171" s="2068"/>
      <c r="MMM171" s="2068"/>
      <c r="MMN171" s="2068"/>
      <c r="MMO171" s="2068"/>
      <c r="MMP171" s="2068"/>
      <c r="MMQ171" s="2068"/>
      <c r="MMR171" s="2068"/>
      <c r="MMS171" s="2068"/>
      <c r="MMT171" s="2068"/>
      <c r="MMU171" s="2068"/>
      <c r="MMV171" s="2068"/>
      <c r="MMW171" s="2068"/>
      <c r="MMX171" s="2068"/>
      <c r="MMY171" s="2068"/>
      <c r="MMZ171" s="2068"/>
      <c r="MNA171" s="2068"/>
      <c r="MNB171" s="2068"/>
      <c r="MNC171" s="2068"/>
      <c r="MND171" s="2068"/>
      <c r="MNE171" s="2068"/>
      <c r="MNF171" s="2068"/>
      <c r="MNG171" s="2068"/>
      <c r="MNH171" s="2068"/>
      <c r="MNI171" s="2068"/>
      <c r="MNJ171" s="2068"/>
      <c r="MNK171" s="2068"/>
      <c r="MNL171" s="2068"/>
      <c r="MNM171" s="2068"/>
      <c r="MNN171" s="2068"/>
      <c r="MNO171" s="2068"/>
      <c r="MNP171" s="2068"/>
      <c r="MNQ171" s="2068"/>
      <c r="MNR171" s="2068"/>
      <c r="MNS171" s="2068"/>
      <c r="MNT171" s="2068"/>
      <c r="MNU171" s="2068"/>
      <c r="MNV171" s="2068"/>
      <c r="MNW171" s="2068"/>
      <c r="MNX171" s="2068"/>
      <c r="MNY171" s="2068"/>
      <c r="MNZ171" s="2068"/>
      <c r="MOA171" s="2068"/>
      <c r="MOB171" s="2068"/>
      <c r="MOC171" s="2068"/>
      <c r="MOD171" s="2068"/>
      <c r="MOE171" s="2068"/>
      <c r="MOF171" s="2068"/>
      <c r="MOG171" s="2068"/>
      <c r="MOH171" s="2068"/>
      <c r="MOI171" s="2068"/>
      <c r="MOJ171" s="2068"/>
      <c r="MOK171" s="2068"/>
      <c r="MOL171" s="2068"/>
      <c r="MOM171" s="2068"/>
      <c r="MON171" s="2068"/>
      <c r="MOO171" s="2068"/>
      <c r="MOP171" s="2068"/>
      <c r="MOQ171" s="2068"/>
      <c r="MOR171" s="2068"/>
      <c r="MOS171" s="2068"/>
      <c r="MOT171" s="2068"/>
      <c r="MOU171" s="2068"/>
      <c r="MOV171" s="2068"/>
      <c r="MOW171" s="2068"/>
      <c r="MOX171" s="2068"/>
      <c r="MOY171" s="2068"/>
      <c r="MOZ171" s="2068"/>
      <c r="MPA171" s="2068"/>
      <c r="MPB171" s="2068"/>
      <c r="MPC171" s="2068"/>
      <c r="MPD171" s="2068"/>
      <c r="MPE171" s="2068"/>
      <c r="MPF171" s="2068"/>
      <c r="MPG171" s="2068"/>
      <c r="MPH171" s="2068"/>
      <c r="MPI171" s="2068"/>
      <c r="MPJ171" s="2068"/>
      <c r="MPK171" s="2068"/>
      <c r="MPL171" s="2068"/>
      <c r="MPM171" s="2068"/>
      <c r="MPN171" s="2068"/>
      <c r="MPO171" s="2068"/>
      <c r="MPP171" s="2068"/>
      <c r="MPQ171" s="2068"/>
      <c r="MPR171" s="2068"/>
      <c r="MPS171" s="2068"/>
      <c r="MPT171" s="2068"/>
      <c r="MPU171" s="2068"/>
      <c r="MPV171" s="2068"/>
      <c r="MPW171" s="2068"/>
      <c r="MPX171" s="2068"/>
      <c r="MPY171" s="2068"/>
      <c r="MPZ171" s="2068"/>
      <c r="MQA171" s="2068"/>
      <c r="MQB171" s="2068"/>
      <c r="MQC171" s="2068"/>
      <c r="MQD171" s="2068"/>
      <c r="MQE171" s="2068"/>
      <c r="MQF171" s="2068"/>
      <c r="MQG171" s="2068"/>
      <c r="MQH171" s="2068"/>
      <c r="MQI171" s="2068"/>
      <c r="MQJ171" s="2068"/>
      <c r="MQK171" s="2068"/>
      <c r="MQL171" s="2068"/>
      <c r="MQM171" s="2068"/>
      <c r="MQN171" s="2068"/>
      <c r="MQO171" s="2068"/>
      <c r="MQP171" s="2068"/>
      <c r="MQQ171" s="2068"/>
      <c r="MQR171" s="2068"/>
      <c r="MQS171" s="2068"/>
      <c r="MQT171" s="2068"/>
      <c r="MQU171" s="2068"/>
      <c r="MQV171" s="2068"/>
      <c r="MQW171" s="2068"/>
      <c r="MQX171" s="2068"/>
      <c r="MQY171" s="2068"/>
      <c r="MQZ171" s="2068"/>
      <c r="MRA171" s="2068"/>
      <c r="MRB171" s="2068"/>
      <c r="MRC171" s="2068"/>
      <c r="MRD171" s="2068"/>
      <c r="MRE171" s="2068"/>
      <c r="MRF171" s="2068"/>
      <c r="MRG171" s="2068"/>
      <c r="MRH171" s="2068"/>
      <c r="MRI171" s="2068"/>
      <c r="MRJ171" s="2068"/>
      <c r="MRK171" s="2068"/>
      <c r="MRL171" s="2068"/>
      <c r="MRM171" s="2068"/>
      <c r="MRN171" s="2068"/>
      <c r="MRO171" s="2068"/>
      <c r="MRP171" s="2068"/>
      <c r="MRQ171" s="2068"/>
      <c r="MRR171" s="2068"/>
      <c r="MRS171" s="2068"/>
      <c r="MRT171" s="2068"/>
      <c r="MRU171" s="2068"/>
      <c r="MRV171" s="2068"/>
      <c r="MRW171" s="2068"/>
      <c r="MRX171" s="2068"/>
      <c r="MRY171" s="2068"/>
      <c r="MRZ171" s="2068"/>
      <c r="MSA171" s="2068"/>
      <c r="MSB171" s="2068"/>
      <c r="MSC171" s="2068"/>
      <c r="MSD171" s="2068"/>
      <c r="MSE171" s="2068"/>
      <c r="MSF171" s="2068"/>
      <c r="MSG171" s="2068"/>
      <c r="MSH171" s="2068"/>
      <c r="MSI171" s="2068"/>
      <c r="MSJ171" s="2068"/>
      <c r="MSK171" s="2068"/>
      <c r="MSL171" s="2068"/>
      <c r="MSM171" s="2068"/>
      <c r="MSN171" s="2068"/>
      <c r="MSO171" s="2068"/>
      <c r="MSP171" s="2068"/>
      <c r="MSQ171" s="2068"/>
      <c r="MSR171" s="2068"/>
      <c r="MSS171" s="2068"/>
      <c r="MST171" s="2068"/>
      <c r="MSU171" s="2068"/>
      <c r="MSV171" s="2068"/>
      <c r="MSW171" s="2068"/>
      <c r="MSX171" s="2068"/>
      <c r="MSY171" s="2068"/>
      <c r="MSZ171" s="2068"/>
      <c r="MTA171" s="2068"/>
      <c r="MTB171" s="2068"/>
      <c r="MTC171" s="2068"/>
      <c r="MTD171" s="2068"/>
      <c r="MTE171" s="2068"/>
      <c r="MTF171" s="2068"/>
      <c r="MTG171" s="2068"/>
      <c r="MTH171" s="2068"/>
      <c r="MTI171" s="2068"/>
      <c r="MTJ171" s="2068"/>
      <c r="MTK171" s="2068"/>
      <c r="MTL171" s="2068"/>
      <c r="MTM171" s="2068"/>
      <c r="MTN171" s="2068"/>
      <c r="MTO171" s="2068"/>
      <c r="MTP171" s="2068"/>
      <c r="MTQ171" s="2068"/>
      <c r="MTR171" s="2068"/>
      <c r="MTS171" s="2068"/>
      <c r="MTT171" s="2068"/>
      <c r="MTU171" s="2068"/>
      <c r="MTV171" s="2068"/>
      <c r="MTW171" s="2068"/>
      <c r="MTX171" s="2068"/>
      <c r="MTY171" s="2068"/>
      <c r="MTZ171" s="2068"/>
      <c r="MUA171" s="2068"/>
      <c r="MUB171" s="2068"/>
      <c r="MUC171" s="2068"/>
      <c r="MUD171" s="2068"/>
      <c r="MUE171" s="2068"/>
      <c r="MUF171" s="2068"/>
      <c r="MUG171" s="2068"/>
      <c r="MUH171" s="2068"/>
      <c r="MUI171" s="2068"/>
      <c r="MUJ171" s="2068"/>
      <c r="MUK171" s="2068"/>
      <c r="MUL171" s="2068"/>
      <c r="MUM171" s="2068"/>
      <c r="MUN171" s="2068"/>
      <c r="MUO171" s="2068"/>
      <c r="MUP171" s="2068"/>
      <c r="MUQ171" s="2068"/>
      <c r="MUR171" s="2068"/>
      <c r="MUS171" s="2068"/>
      <c r="MUT171" s="2068"/>
      <c r="MUU171" s="2068"/>
      <c r="MUV171" s="2068"/>
      <c r="MUW171" s="2068"/>
      <c r="MUX171" s="2068"/>
      <c r="MUY171" s="2068"/>
      <c r="MUZ171" s="2068"/>
      <c r="MVA171" s="2068"/>
      <c r="MVB171" s="2068"/>
      <c r="MVC171" s="2068"/>
      <c r="MVD171" s="2068"/>
      <c r="MVE171" s="2068"/>
      <c r="MVF171" s="2068"/>
      <c r="MVG171" s="2068"/>
      <c r="MVH171" s="2068"/>
      <c r="MVI171" s="2068"/>
      <c r="MVJ171" s="2068"/>
      <c r="MVK171" s="2068"/>
      <c r="MVL171" s="2068"/>
      <c r="MVM171" s="2068"/>
      <c r="MVN171" s="2068"/>
      <c r="MVO171" s="2068"/>
      <c r="MVP171" s="2068"/>
      <c r="MVQ171" s="2068"/>
      <c r="MVR171" s="2068"/>
      <c r="MVS171" s="2068"/>
      <c r="MVT171" s="2068"/>
      <c r="MVU171" s="2068"/>
      <c r="MVV171" s="2068"/>
      <c r="MVW171" s="2068"/>
      <c r="MVX171" s="2068"/>
      <c r="MVY171" s="2068"/>
      <c r="MVZ171" s="2068"/>
      <c r="MWA171" s="2068"/>
      <c r="MWB171" s="2068"/>
      <c r="MWC171" s="2068"/>
      <c r="MWD171" s="2068"/>
      <c r="MWE171" s="2068"/>
      <c r="MWF171" s="2068"/>
      <c r="MWG171" s="2068"/>
      <c r="MWH171" s="2068"/>
      <c r="MWI171" s="2068"/>
      <c r="MWJ171" s="2068"/>
      <c r="MWK171" s="2068"/>
      <c r="MWL171" s="2068"/>
      <c r="MWM171" s="2068"/>
      <c r="MWN171" s="2068"/>
      <c r="MWO171" s="2068"/>
      <c r="MWP171" s="2068"/>
      <c r="MWQ171" s="2068"/>
      <c r="MWR171" s="2068"/>
      <c r="MWS171" s="2068"/>
      <c r="MWT171" s="2068"/>
      <c r="MWU171" s="2068"/>
      <c r="MWV171" s="2068"/>
      <c r="MWW171" s="2068"/>
      <c r="MWX171" s="2068"/>
      <c r="MWY171" s="2068"/>
      <c r="MWZ171" s="2068"/>
      <c r="MXA171" s="2068"/>
      <c r="MXB171" s="2068"/>
      <c r="MXC171" s="2068"/>
      <c r="MXD171" s="2068"/>
      <c r="MXE171" s="2068"/>
      <c r="MXF171" s="2068"/>
      <c r="MXG171" s="2068"/>
      <c r="MXH171" s="2068"/>
      <c r="MXI171" s="2068"/>
      <c r="MXJ171" s="2068"/>
      <c r="MXK171" s="2068"/>
      <c r="MXL171" s="2068"/>
      <c r="MXM171" s="2068"/>
      <c r="MXN171" s="2068"/>
      <c r="MXO171" s="2068"/>
      <c r="MXP171" s="2068"/>
      <c r="MXQ171" s="2068"/>
      <c r="MXR171" s="2068"/>
      <c r="MXS171" s="2068"/>
      <c r="MXT171" s="2068"/>
      <c r="MXU171" s="2068"/>
      <c r="MXV171" s="2068"/>
      <c r="MXW171" s="2068"/>
      <c r="MXX171" s="2068"/>
      <c r="MXY171" s="2068"/>
      <c r="MXZ171" s="2068"/>
      <c r="MYA171" s="2068"/>
      <c r="MYB171" s="2068"/>
      <c r="MYC171" s="2068"/>
      <c r="MYD171" s="2068"/>
      <c r="MYE171" s="2068"/>
      <c r="MYF171" s="2068"/>
      <c r="MYG171" s="2068"/>
      <c r="MYH171" s="2068"/>
      <c r="MYI171" s="2068"/>
      <c r="MYJ171" s="2068"/>
      <c r="MYK171" s="2068"/>
      <c r="MYL171" s="2068"/>
      <c r="MYM171" s="2068"/>
      <c r="MYN171" s="2068"/>
      <c r="MYO171" s="2068"/>
      <c r="MYP171" s="2068"/>
      <c r="MYQ171" s="2068"/>
      <c r="MYR171" s="2068"/>
      <c r="MYS171" s="2068"/>
      <c r="MYT171" s="2068"/>
      <c r="MYU171" s="2068"/>
      <c r="MYV171" s="2068"/>
      <c r="MYW171" s="2068"/>
      <c r="MYX171" s="2068"/>
      <c r="MYY171" s="2068"/>
      <c r="MYZ171" s="2068"/>
      <c r="MZA171" s="2068"/>
      <c r="MZB171" s="2068"/>
      <c r="MZC171" s="2068"/>
      <c r="MZD171" s="2068"/>
      <c r="MZE171" s="2068"/>
      <c r="MZF171" s="2068"/>
      <c r="MZG171" s="2068"/>
      <c r="MZH171" s="2068"/>
      <c r="MZI171" s="2068"/>
      <c r="MZJ171" s="2068"/>
      <c r="MZK171" s="2068"/>
      <c r="MZL171" s="2068"/>
      <c r="MZM171" s="2068"/>
      <c r="MZN171" s="2068"/>
      <c r="MZO171" s="2068"/>
      <c r="MZP171" s="2068"/>
      <c r="MZQ171" s="2068"/>
      <c r="MZR171" s="2068"/>
      <c r="MZS171" s="2068"/>
      <c r="MZT171" s="2068"/>
      <c r="MZU171" s="2068"/>
      <c r="MZV171" s="2068"/>
      <c r="MZW171" s="2068"/>
      <c r="MZX171" s="2068"/>
      <c r="MZY171" s="2068"/>
      <c r="MZZ171" s="2068"/>
      <c r="NAA171" s="2068"/>
      <c r="NAB171" s="2068"/>
      <c r="NAC171" s="2068"/>
      <c r="NAD171" s="2068"/>
      <c r="NAE171" s="2068"/>
      <c r="NAF171" s="2068"/>
      <c r="NAG171" s="2068"/>
      <c r="NAH171" s="2068"/>
      <c r="NAI171" s="2068"/>
      <c r="NAJ171" s="2068"/>
      <c r="NAK171" s="2068"/>
      <c r="NAL171" s="2068"/>
      <c r="NAM171" s="2068"/>
      <c r="NAN171" s="2068"/>
      <c r="NAO171" s="2068"/>
      <c r="NAP171" s="2068"/>
      <c r="NAQ171" s="2068"/>
      <c r="NAR171" s="2068"/>
      <c r="NAS171" s="2068"/>
      <c r="NAT171" s="2068"/>
      <c r="NAU171" s="2068"/>
      <c r="NAV171" s="2068"/>
      <c r="NAW171" s="2068"/>
      <c r="NAX171" s="2068"/>
      <c r="NAY171" s="2068"/>
      <c r="NAZ171" s="2068"/>
      <c r="NBA171" s="2068"/>
      <c r="NBB171" s="2068"/>
      <c r="NBC171" s="2068"/>
      <c r="NBD171" s="2068"/>
      <c r="NBE171" s="2068"/>
      <c r="NBF171" s="2068"/>
      <c r="NBG171" s="2068"/>
      <c r="NBH171" s="2068"/>
      <c r="NBI171" s="2068"/>
      <c r="NBJ171" s="2068"/>
      <c r="NBK171" s="2068"/>
      <c r="NBL171" s="2068"/>
      <c r="NBM171" s="2068"/>
      <c r="NBN171" s="2068"/>
      <c r="NBO171" s="2068"/>
      <c r="NBP171" s="2068"/>
      <c r="NBQ171" s="2068"/>
      <c r="NBR171" s="2068"/>
      <c r="NBS171" s="2068"/>
      <c r="NBT171" s="2068"/>
      <c r="NBU171" s="2068"/>
      <c r="NBV171" s="2068"/>
      <c r="NBW171" s="2068"/>
      <c r="NBX171" s="2068"/>
      <c r="NBY171" s="2068"/>
      <c r="NBZ171" s="2068"/>
      <c r="NCA171" s="2068"/>
      <c r="NCB171" s="2068"/>
      <c r="NCC171" s="2068"/>
      <c r="NCD171" s="2068"/>
      <c r="NCE171" s="2068"/>
      <c r="NCF171" s="2068"/>
      <c r="NCG171" s="2068"/>
      <c r="NCH171" s="2068"/>
      <c r="NCI171" s="2068"/>
      <c r="NCJ171" s="2068"/>
      <c r="NCK171" s="2068"/>
      <c r="NCL171" s="2068"/>
      <c r="NCM171" s="2068"/>
      <c r="NCN171" s="2068"/>
      <c r="NCO171" s="2068"/>
      <c r="NCP171" s="2068"/>
      <c r="NCQ171" s="2068"/>
      <c r="NCR171" s="2068"/>
      <c r="NCS171" s="2068"/>
      <c r="NCT171" s="2068"/>
      <c r="NCU171" s="2068"/>
      <c r="NCV171" s="2068"/>
      <c r="NCW171" s="2068"/>
      <c r="NCX171" s="2068"/>
      <c r="NCY171" s="2068"/>
      <c r="NCZ171" s="2068"/>
      <c r="NDA171" s="2068"/>
      <c r="NDB171" s="2068"/>
      <c r="NDC171" s="2068"/>
      <c r="NDD171" s="2068"/>
      <c r="NDE171" s="2068"/>
      <c r="NDF171" s="2068"/>
      <c r="NDG171" s="2068"/>
      <c r="NDH171" s="2068"/>
      <c r="NDI171" s="2068"/>
      <c r="NDJ171" s="2068"/>
      <c r="NDK171" s="2068"/>
      <c r="NDL171" s="2068"/>
      <c r="NDM171" s="2068"/>
      <c r="NDN171" s="2068"/>
      <c r="NDO171" s="2068"/>
      <c r="NDP171" s="2068"/>
      <c r="NDQ171" s="2068"/>
      <c r="NDR171" s="2068"/>
      <c r="NDS171" s="2068"/>
      <c r="NDT171" s="2068"/>
      <c r="NDU171" s="2068"/>
      <c r="NDV171" s="2068"/>
      <c r="NDW171" s="2068"/>
      <c r="NDX171" s="2068"/>
      <c r="NDY171" s="2068"/>
      <c r="NDZ171" s="2068"/>
      <c r="NEA171" s="2068"/>
      <c r="NEB171" s="2068"/>
      <c r="NEC171" s="2068"/>
      <c r="NED171" s="2068"/>
      <c r="NEE171" s="2068"/>
      <c r="NEF171" s="2068"/>
      <c r="NEG171" s="2068"/>
      <c r="NEH171" s="2068"/>
      <c r="NEI171" s="2068"/>
      <c r="NEJ171" s="2068"/>
      <c r="NEK171" s="2068"/>
      <c r="NEL171" s="2068"/>
      <c r="NEM171" s="2068"/>
      <c r="NEN171" s="2068"/>
      <c r="NEO171" s="2068"/>
      <c r="NEP171" s="2068"/>
      <c r="NEQ171" s="2068"/>
      <c r="NER171" s="2068"/>
      <c r="NES171" s="2068"/>
      <c r="NET171" s="2068"/>
      <c r="NEU171" s="2068"/>
      <c r="NEV171" s="2068"/>
      <c r="NEW171" s="2068"/>
      <c r="NEX171" s="2068"/>
      <c r="NEY171" s="2068"/>
      <c r="NEZ171" s="2068"/>
      <c r="NFA171" s="2068"/>
      <c r="NFB171" s="2068"/>
      <c r="NFC171" s="2068"/>
      <c r="NFD171" s="2068"/>
      <c r="NFE171" s="2068"/>
      <c r="NFF171" s="2068"/>
      <c r="NFG171" s="2068"/>
      <c r="NFH171" s="2068"/>
      <c r="NFI171" s="2068"/>
      <c r="NFJ171" s="2068"/>
      <c r="NFK171" s="2068"/>
      <c r="NFL171" s="2068"/>
      <c r="NFM171" s="2068"/>
      <c r="NFN171" s="2068"/>
      <c r="NFO171" s="2068"/>
      <c r="NFP171" s="2068"/>
      <c r="NFQ171" s="2068"/>
      <c r="NFR171" s="2068"/>
      <c r="NFS171" s="2068"/>
      <c r="NFT171" s="2068"/>
      <c r="NFU171" s="2068"/>
      <c r="NFV171" s="2068"/>
      <c r="NFW171" s="2068"/>
      <c r="NFX171" s="2068"/>
      <c r="NFY171" s="2068"/>
      <c r="NFZ171" s="2068"/>
      <c r="NGA171" s="2068"/>
      <c r="NGB171" s="2068"/>
      <c r="NGC171" s="2068"/>
      <c r="NGD171" s="2068"/>
      <c r="NGE171" s="2068"/>
      <c r="NGF171" s="2068"/>
      <c r="NGG171" s="2068"/>
      <c r="NGH171" s="2068"/>
      <c r="NGI171" s="2068"/>
      <c r="NGJ171" s="2068"/>
      <c r="NGK171" s="2068"/>
      <c r="NGL171" s="2068"/>
      <c r="NGM171" s="2068"/>
      <c r="NGN171" s="2068"/>
      <c r="NGO171" s="2068"/>
      <c r="NGP171" s="2068"/>
      <c r="NGQ171" s="2068"/>
      <c r="NGR171" s="2068"/>
      <c r="NGS171" s="2068"/>
      <c r="NGT171" s="2068"/>
      <c r="NGU171" s="2068"/>
      <c r="NGV171" s="2068"/>
      <c r="NGW171" s="2068"/>
      <c r="NGX171" s="2068"/>
      <c r="NGY171" s="2068"/>
      <c r="NGZ171" s="2068"/>
      <c r="NHA171" s="2068"/>
      <c r="NHB171" s="2068"/>
      <c r="NHC171" s="2068"/>
      <c r="NHD171" s="2068"/>
      <c r="NHE171" s="2068"/>
      <c r="NHF171" s="2068"/>
      <c r="NHG171" s="2068"/>
      <c r="NHH171" s="2068"/>
      <c r="NHI171" s="2068"/>
      <c r="NHJ171" s="2068"/>
      <c r="NHK171" s="2068"/>
      <c r="NHL171" s="2068"/>
      <c r="NHM171" s="2068"/>
      <c r="NHN171" s="2068"/>
      <c r="NHO171" s="2068"/>
      <c r="NHP171" s="2068"/>
      <c r="NHQ171" s="2068"/>
      <c r="NHR171" s="2068"/>
      <c r="NHS171" s="2068"/>
      <c r="NHT171" s="2068"/>
      <c r="NHU171" s="2068"/>
      <c r="NHV171" s="2068"/>
      <c r="NHW171" s="2068"/>
      <c r="NHX171" s="2068"/>
      <c r="NHY171" s="2068"/>
      <c r="NHZ171" s="2068"/>
      <c r="NIA171" s="2068"/>
      <c r="NIB171" s="2068"/>
      <c r="NIC171" s="2068"/>
      <c r="NID171" s="2068"/>
      <c r="NIE171" s="2068"/>
      <c r="NIF171" s="2068"/>
      <c r="NIG171" s="2068"/>
      <c r="NIH171" s="2068"/>
      <c r="NII171" s="2068"/>
      <c r="NIJ171" s="2068"/>
      <c r="NIK171" s="2068"/>
      <c r="NIL171" s="2068"/>
      <c r="NIM171" s="2068"/>
      <c r="NIN171" s="2068"/>
      <c r="NIO171" s="2068"/>
      <c r="NIP171" s="2068"/>
      <c r="NIQ171" s="2068"/>
      <c r="NIR171" s="2068"/>
      <c r="NIS171" s="2068"/>
      <c r="NIT171" s="2068"/>
      <c r="NIU171" s="2068"/>
      <c r="NIV171" s="2068"/>
      <c r="NIW171" s="2068"/>
      <c r="NIX171" s="2068"/>
      <c r="NIY171" s="2068"/>
      <c r="NIZ171" s="2068"/>
      <c r="NJA171" s="2068"/>
      <c r="NJB171" s="2068"/>
      <c r="NJC171" s="2068"/>
      <c r="NJD171" s="2068"/>
      <c r="NJE171" s="2068"/>
      <c r="NJF171" s="2068"/>
      <c r="NJG171" s="2068"/>
      <c r="NJH171" s="2068"/>
      <c r="NJI171" s="2068"/>
      <c r="NJJ171" s="2068"/>
      <c r="NJK171" s="2068"/>
      <c r="NJL171" s="2068"/>
      <c r="NJM171" s="2068"/>
      <c r="NJN171" s="2068"/>
      <c r="NJO171" s="2068"/>
      <c r="NJP171" s="2068"/>
      <c r="NJQ171" s="2068"/>
      <c r="NJR171" s="2068"/>
      <c r="NJS171" s="2068"/>
      <c r="NJT171" s="2068"/>
      <c r="NJU171" s="2068"/>
      <c r="NJV171" s="2068"/>
      <c r="NJW171" s="2068"/>
      <c r="NJX171" s="2068"/>
      <c r="NJY171" s="2068"/>
      <c r="NJZ171" s="2068"/>
      <c r="NKA171" s="2068"/>
      <c r="NKB171" s="2068"/>
      <c r="NKC171" s="2068"/>
      <c r="NKD171" s="2068"/>
      <c r="NKE171" s="2068"/>
      <c r="NKF171" s="2068"/>
      <c r="NKG171" s="2068"/>
      <c r="NKH171" s="2068"/>
      <c r="NKI171" s="2068"/>
      <c r="NKJ171" s="2068"/>
      <c r="NKK171" s="2068"/>
      <c r="NKL171" s="2068"/>
      <c r="NKM171" s="2068"/>
      <c r="NKN171" s="2068"/>
      <c r="NKO171" s="2068"/>
      <c r="NKP171" s="2068"/>
      <c r="NKQ171" s="2068"/>
      <c r="NKR171" s="2068"/>
      <c r="NKS171" s="2068"/>
      <c r="NKT171" s="2068"/>
      <c r="NKU171" s="2068"/>
      <c r="NKV171" s="2068"/>
      <c r="NKW171" s="2068"/>
      <c r="NKX171" s="2068"/>
      <c r="NKY171" s="2068"/>
      <c r="NKZ171" s="2068"/>
      <c r="NLA171" s="2068"/>
      <c r="NLB171" s="2068"/>
      <c r="NLC171" s="2068"/>
      <c r="NLD171" s="2068"/>
      <c r="NLE171" s="2068"/>
      <c r="NLF171" s="2068"/>
      <c r="NLG171" s="2068"/>
      <c r="NLH171" s="2068"/>
      <c r="NLI171" s="2068"/>
      <c r="NLJ171" s="2068"/>
      <c r="NLK171" s="2068"/>
      <c r="NLL171" s="2068"/>
      <c r="NLM171" s="2068"/>
      <c r="NLN171" s="2068"/>
      <c r="NLO171" s="2068"/>
      <c r="NLP171" s="2068"/>
      <c r="NLQ171" s="2068"/>
      <c r="NLR171" s="2068"/>
      <c r="NLS171" s="2068"/>
      <c r="NLT171" s="2068"/>
      <c r="NLU171" s="2068"/>
      <c r="NLV171" s="2068"/>
      <c r="NLW171" s="2068"/>
      <c r="NLX171" s="2068"/>
      <c r="NLY171" s="2068"/>
      <c r="NLZ171" s="2068"/>
      <c r="NMA171" s="2068"/>
      <c r="NMB171" s="2068"/>
      <c r="NMC171" s="2068"/>
      <c r="NMD171" s="2068"/>
      <c r="NME171" s="2068"/>
      <c r="NMF171" s="2068"/>
      <c r="NMG171" s="2068"/>
      <c r="NMH171" s="2068"/>
      <c r="NMI171" s="2068"/>
      <c r="NMJ171" s="2068"/>
      <c r="NMK171" s="2068"/>
      <c r="NML171" s="2068"/>
      <c r="NMM171" s="2068"/>
      <c r="NMN171" s="2068"/>
      <c r="NMO171" s="2068"/>
      <c r="NMP171" s="2068"/>
      <c r="NMQ171" s="2068"/>
      <c r="NMR171" s="2068"/>
      <c r="NMS171" s="2068"/>
      <c r="NMT171" s="2068"/>
      <c r="NMU171" s="2068"/>
      <c r="NMV171" s="2068"/>
      <c r="NMW171" s="2068"/>
      <c r="NMX171" s="2068"/>
      <c r="NMY171" s="2068"/>
      <c r="NMZ171" s="2068"/>
      <c r="NNA171" s="2068"/>
      <c r="NNB171" s="2068"/>
      <c r="NNC171" s="2068"/>
      <c r="NND171" s="2068"/>
      <c r="NNE171" s="2068"/>
      <c r="NNF171" s="2068"/>
      <c r="NNG171" s="2068"/>
      <c r="NNH171" s="2068"/>
      <c r="NNI171" s="2068"/>
      <c r="NNJ171" s="2068"/>
      <c r="NNK171" s="2068"/>
      <c r="NNL171" s="2068"/>
      <c r="NNM171" s="2068"/>
      <c r="NNN171" s="2068"/>
      <c r="NNO171" s="2068"/>
      <c r="NNP171" s="2068"/>
      <c r="NNQ171" s="2068"/>
      <c r="NNR171" s="2068"/>
      <c r="NNS171" s="2068"/>
      <c r="NNT171" s="2068"/>
      <c r="NNU171" s="2068"/>
      <c r="NNV171" s="2068"/>
      <c r="NNW171" s="2068"/>
      <c r="NNX171" s="2068"/>
      <c r="NNY171" s="2068"/>
      <c r="NNZ171" s="2068"/>
      <c r="NOA171" s="2068"/>
      <c r="NOB171" s="2068"/>
      <c r="NOC171" s="2068"/>
      <c r="NOD171" s="2068"/>
      <c r="NOE171" s="2068"/>
      <c r="NOF171" s="2068"/>
      <c r="NOG171" s="2068"/>
      <c r="NOH171" s="2068"/>
      <c r="NOI171" s="2068"/>
      <c r="NOJ171" s="2068"/>
      <c r="NOK171" s="2068"/>
      <c r="NOL171" s="2068"/>
      <c r="NOM171" s="2068"/>
      <c r="NON171" s="2068"/>
      <c r="NOO171" s="2068"/>
      <c r="NOP171" s="2068"/>
      <c r="NOQ171" s="2068"/>
      <c r="NOR171" s="2068"/>
      <c r="NOS171" s="2068"/>
      <c r="NOT171" s="2068"/>
      <c r="NOU171" s="2068"/>
      <c r="NOV171" s="2068"/>
      <c r="NOW171" s="2068"/>
      <c r="NOX171" s="2068"/>
      <c r="NOY171" s="2068"/>
      <c r="NOZ171" s="2068"/>
      <c r="NPA171" s="2068"/>
      <c r="NPB171" s="2068"/>
      <c r="NPC171" s="2068"/>
      <c r="NPD171" s="2068"/>
      <c r="NPE171" s="2068"/>
      <c r="NPF171" s="2068"/>
      <c r="NPG171" s="2068"/>
      <c r="NPH171" s="2068"/>
      <c r="NPI171" s="2068"/>
      <c r="NPJ171" s="2068"/>
      <c r="NPK171" s="2068"/>
      <c r="NPL171" s="2068"/>
      <c r="NPM171" s="2068"/>
      <c r="NPN171" s="2068"/>
      <c r="NPO171" s="2068"/>
      <c r="NPP171" s="2068"/>
      <c r="NPQ171" s="2068"/>
      <c r="NPR171" s="2068"/>
      <c r="NPS171" s="2068"/>
      <c r="NPT171" s="2068"/>
      <c r="NPU171" s="2068"/>
      <c r="NPV171" s="2068"/>
      <c r="NPW171" s="2068"/>
      <c r="NPX171" s="2068"/>
      <c r="NPY171" s="2068"/>
      <c r="NPZ171" s="2068"/>
      <c r="NQA171" s="2068"/>
      <c r="NQB171" s="2068"/>
      <c r="NQC171" s="2068"/>
      <c r="NQD171" s="2068"/>
      <c r="NQE171" s="2068"/>
      <c r="NQF171" s="2068"/>
      <c r="NQG171" s="2068"/>
      <c r="NQH171" s="2068"/>
      <c r="NQI171" s="2068"/>
      <c r="NQJ171" s="2068"/>
      <c r="NQK171" s="2068"/>
      <c r="NQL171" s="2068"/>
      <c r="NQM171" s="2068"/>
      <c r="NQN171" s="2068"/>
      <c r="NQO171" s="2068"/>
      <c r="NQP171" s="2068"/>
      <c r="NQQ171" s="2068"/>
      <c r="NQR171" s="2068"/>
      <c r="NQS171" s="2068"/>
      <c r="NQT171" s="2068"/>
      <c r="NQU171" s="2068"/>
      <c r="NQV171" s="2068"/>
      <c r="NQW171" s="2068"/>
      <c r="NQX171" s="2068"/>
      <c r="NQY171" s="2068"/>
      <c r="NQZ171" s="2068"/>
      <c r="NRA171" s="2068"/>
      <c r="NRB171" s="2068"/>
      <c r="NRC171" s="2068"/>
      <c r="NRD171" s="2068"/>
      <c r="NRE171" s="2068"/>
      <c r="NRF171" s="2068"/>
      <c r="NRG171" s="2068"/>
      <c r="NRH171" s="2068"/>
      <c r="NRI171" s="2068"/>
      <c r="NRJ171" s="2068"/>
      <c r="NRK171" s="2068"/>
      <c r="NRL171" s="2068"/>
      <c r="NRM171" s="2068"/>
      <c r="NRN171" s="2068"/>
      <c r="NRO171" s="2068"/>
      <c r="NRP171" s="2068"/>
      <c r="NRQ171" s="2068"/>
      <c r="NRR171" s="2068"/>
      <c r="NRS171" s="2068"/>
      <c r="NRT171" s="2068"/>
      <c r="NRU171" s="2068"/>
      <c r="NRV171" s="2068"/>
      <c r="NRW171" s="2068"/>
      <c r="NRX171" s="2068"/>
      <c r="NRY171" s="2068"/>
      <c r="NRZ171" s="2068"/>
      <c r="NSA171" s="2068"/>
      <c r="NSB171" s="2068"/>
      <c r="NSC171" s="2068"/>
      <c r="NSD171" s="2068"/>
      <c r="NSE171" s="2068"/>
      <c r="NSF171" s="2068"/>
      <c r="NSG171" s="2068"/>
      <c r="NSH171" s="2068"/>
      <c r="NSI171" s="2068"/>
      <c r="NSJ171" s="2068"/>
      <c r="NSK171" s="2068"/>
      <c r="NSL171" s="2068"/>
      <c r="NSM171" s="2068"/>
      <c r="NSN171" s="2068"/>
      <c r="NSO171" s="2068"/>
      <c r="NSP171" s="2068"/>
      <c r="NSQ171" s="2068"/>
      <c r="NSR171" s="2068"/>
      <c r="NSS171" s="2068"/>
      <c r="NST171" s="2068"/>
      <c r="NSU171" s="2068"/>
      <c r="NSV171" s="2068"/>
      <c r="NSW171" s="2068"/>
      <c r="NSX171" s="2068"/>
      <c r="NSY171" s="2068"/>
      <c r="NSZ171" s="2068"/>
      <c r="NTA171" s="2068"/>
      <c r="NTB171" s="2068"/>
      <c r="NTC171" s="2068"/>
      <c r="NTD171" s="2068"/>
      <c r="NTE171" s="2068"/>
      <c r="NTF171" s="2068"/>
      <c r="NTG171" s="2068"/>
      <c r="NTH171" s="2068"/>
      <c r="NTI171" s="2068"/>
      <c r="NTJ171" s="2068"/>
      <c r="NTK171" s="2068"/>
      <c r="NTL171" s="2068"/>
      <c r="NTM171" s="2068"/>
      <c r="NTN171" s="2068"/>
      <c r="NTO171" s="2068"/>
      <c r="NTP171" s="2068"/>
      <c r="NTQ171" s="2068"/>
      <c r="NTR171" s="2068"/>
      <c r="NTS171" s="2068"/>
      <c r="NTT171" s="2068"/>
      <c r="NTU171" s="2068"/>
      <c r="NTV171" s="2068"/>
      <c r="NTW171" s="2068"/>
      <c r="NTX171" s="2068"/>
      <c r="NTY171" s="2068"/>
      <c r="NTZ171" s="2068"/>
      <c r="NUA171" s="2068"/>
      <c r="NUB171" s="2068"/>
      <c r="NUC171" s="2068"/>
      <c r="NUD171" s="2068"/>
      <c r="NUE171" s="2068"/>
      <c r="NUF171" s="2068"/>
      <c r="NUG171" s="2068"/>
      <c r="NUH171" s="2068"/>
      <c r="NUI171" s="2068"/>
      <c r="NUJ171" s="2068"/>
      <c r="NUK171" s="2068"/>
      <c r="NUL171" s="2068"/>
      <c r="NUM171" s="2068"/>
      <c r="NUN171" s="2068"/>
      <c r="NUO171" s="2068"/>
      <c r="NUP171" s="2068"/>
      <c r="NUQ171" s="2068"/>
      <c r="NUR171" s="2068"/>
      <c r="NUS171" s="2068"/>
      <c r="NUT171" s="2068"/>
      <c r="NUU171" s="2068"/>
      <c r="NUV171" s="2068"/>
      <c r="NUW171" s="2068"/>
      <c r="NUX171" s="2068"/>
      <c r="NUY171" s="2068"/>
      <c r="NUZ171" s="2068"/>
      <c r="NVA171" s="2068"/>
      <c r="NVB171" s="2068"/>
      <c r="NVC171" s="2068"/>
      <c r="NVD171" s="2068"/>
      <c r="NVE171" s="2068"/>
      <c r="NVF171" s="2068"/>
      <c r="NVG171" s="2068"/>
      <c r="NVH171" s="2068"/>
      <c r="NVI171" s="2068"/>
      <c r="NVJ171" s="2068"/>
      <c r="NVK171" s="2068"/>
      <c r="NVL171" s="2068"/>
      <c r="NVM171" s="2068"/>
      <c r="NVN171" s="2068"/>
      <c r="NVO171" s="2068"/>
      <c r="NVP171" s="2068"/>
      <c r="NVQ171" s="2068"/>
      <c r="NVR171" s="2068"/>
      <c r="NVS171" s="2068"/>
      <c r="NVT171" s="2068"/>
      <c r="NVU171" s="2068"/>
      <c r="NVV171" s="2068"/>
      <c r="NVW171" s="2068"/>
      <c r="NVX171" s="2068"/>
      <c r="NVY171" s="2068"/>
      <c r="NVZ171" s="2068"/>
      <c r="NWA171" s="2068"/>
      <c r="NWB171" s="2068"/>
      <c r="NWC171" s="2068"/>
      <c r="NWD171" s="2068"/>
      <c r="NWE171" s="2068"/>
      <c r="NWF171" s="2068"/>
      <c r="NWG171" s="2068"/>
      <c r="NWH171" s="2068"/>
      <c r="NWI171" s="2068"/>
      <c r="NWJ171" s="2068"/>
      <c r="NWK171" s="2068"/>
      <c r="NWL171" s="2068"/>
      <c r="NWM171" s="2068"/>
      <c r="NWN171" s="2068"/>
      <c r="NWO171" s="2068"/>
      <c r="NWP171" s="2068"/>
      <c r="NWQ171" s="2068"/>
      <c r="NWR171" s="2068"/>
      <c r="NWS171" s="2068"/>
      <c r="NWT171" s="2068"/>
      <c r="NWU171" s="2068"/>
      <c r="NWV171" s="2068"/>
      <c r="NWW171" s="2068"/>
      <c r="NWX171" s="2068"/>
      <c r="NWY171" s="2068"/>
      <c r="NWZ171" s="2068"/>
      <c r="NXA171" s="2068"/>
      <c r="NXB171" s="2068"/>
      <c r="NXC171" s="2068"/>
      <c r="NXD171" s="2068"/>
      <c r="NXE171" s="2068"/>
      <c r="NXF171" s="2068"/>
      <c r="NXG171" s="2068"/>
      <c r="NXH171" s="2068"/>
      <c r="NXI171" s="2068"/>
      <c r="NXJ171" s="2068"/>
      <c r="NXK171" s="2068"/>
      <c r="NXL171" s="2068"/>
      <c r="NXM171" s="2068"/>
      <c r="NXN171" s="2068"/>
      <c r="NXO171" s="2068"/>
      <c r="NXP171" s="2068"/>
      <c r="NXQ171" s="2068"/>
      <c r="NXR171" s="2068"/>
      <c r="NXS171" s="2068"/>
      <c r="NXT171" s="2068"/>
      <c r="NXU171" s="2068"/>
      <c r="NXV171" s="2068"/>
      <c r="NXW171" s="2068"/>
      <c r="NXX171" s="2068"/>
      <c r="NXY171" s="2068"/>
      <c r="NXZ171" s="2068"/>
      <c r="NYA171" s="2068"/>
      <c r="NYB171" s="2068"/>
      <c r="NYC171" s="2068"/>
      <c r="NYD171" s="2068"/>
      <c r="NYE171" s="2068"/>
      <c r="NYF171" s="2068"/>
      <c r="NYG171" s="2068"/>
      <c r="NYH171" s="2068"/>
      <c r="NYI171" s="2068"/>
      <c r="NYJ171" s="2068"/>
      <c r="NYK171" s="2068"/>
      <c r="NYL171" s="2068"/>
      <c r="NYM171" s="2068"/>
      <c r="NYN171" s="2068"/>
      <c r="NYO171" s="2068"/>
      <c r="NYP171" s="2068"/>
      <c r="NYQ171" s="2068"/>
      <c r="NYR171" s="2068"/>
      <c r="NYS171" s="2068"/>
      <c r="NYT171" s="2068"/>
      <c r="NYU171" s="2068"/>
      <c r="NYV171" s="2068"/>
      <c r="NYW171" s="2068"/>
      <c r="NYX171" s="2068"/>
      <c r="NYY171" s="2068"/>
      <c r="NYZ171" s="2068"/>
      <c r="NZA171" s="2068"/>
      <c r="NZB171" s="2068"/>
      <c r="NZC171" s="2068"/>
      <c r="NZD171" s="2068"/>
      <c r="NZE171" s="2068"/>
      <c r="NZF171" s="2068"/>
      <c r="NZG171" s="2068"/>
      <c r="NZH171" s="2068"/>
      <c r="NZI171" s="2068"/>
      <c r="NZJ171" s="2068"/>
      <c r="NZK171" s="2068"/>
      <c r="NZL171" s="2068"/>
      <c r="NZM171" s="2068"/>
      <c r="NZN171" s="2068"/>
      <c r="NZO171" s="2068"/>
      <c r="NZP171" s="2068"/>
      <c r="NZQ171" s="2068"/>
      <c r="NZR171" s="2068"/>
      <c r="NZS171" s="2068"/>
      <c r="NZT171" s="2068"/>
      <c r="NZU171" s="2068"/>
      <c r="NZV171" s="2068"/>
      <c r="NZW171" s="2068"/>
      <c r="NZX171" s="2068"/>
      <c r="NZY171" s="2068"/>
      <c r="NZZ171" s="2068"/>
      <c r="OAA171" s="2068"/>
      <c r="OAB171" s="2068"/>
      <c r="OAC171" s="2068"/>
      <c r="OAD171" s="2068"/>
      <c r="OAE171" s="2068"/>
      <c r="OAF171" s="2068"/>
      <c r="OAG171" s="2068"/>
      <c r="OAH171" s="2068"/>
      <c r="OAI171" s="2068"/>
      <c r="OAJ171" s="2068"/>
      <c r="OAK171" s="2068"/>
      <c r="OAL171" s="2068"/>
      <c r="OAM171" s="2068"/>
      <c r="OAN171" s="2068"/>
      <c r="OAO171" s="2068"/>
      <c r="OAP171" s="2068"/>
      <c r="OAQ171" s="2068"/>
      <c r="OAR171" s="2068"/>
      <c r="OAS171" s="2068"/>
      <c r="OAT171" s="2068"/>
      <c r="OAU171" s="2068"/>
      <c r="OAV171" s="2068"/>
      <c r="OAW171" s="2068"/>
      <c r="OAX171" s="2068"/>
      <c r="OAY171" s="2068"/>
      <c r="OAZ171" s="2068"/>
      <c r="OBA171" s="2068"/>
      <c r="OBB171" s="2068"/>
      <c r="OBC171" s="2068"/>
      <c r="OBD171" s="2068"/>
      <c r="OBE171" s="2068"/>
      <c r="OBF171" s="2068"/>
      <c r="OBG171" s="2068"/>
      <c r="OBH171" s="2068"/>
      <c r="OBI171" s="2068"/>
      <c r="OBJ171" s="2068"/>
      <c r="OBK171" s="2068"/>
      <c r="OBL171" s="2068"/>
      <c r="OBM171" s="2068"/>
      <c r="OBN171" s="2068"/>
      <c r="OBO171" s="2068"/>
      <c r="OBP171" s="2068"/>
      <c r="OBQ171" s="2068"/>
      <c r="OBR171" s="2068"/>
      <c r="OBS171" s="2068"/>
      <c r="OBT171" s="2068"/>
      <c r="OBU171" s="2068"/>
      <c r="OBV171" s="2068"/>
      <c r="OBW171" s="2068"/>
      <c r="OBX171" s="2068"/>
      <c r="OBY171" s="2068"/>
      <c r="OBZ171" s="2068"/>
      <c r="OCA171" s="2068"/>
      <c r="OCB171" s="2068"/>
      <c r="OCC171" s="2068"/>
      <c r="OCD171" s="2068"/>
      <c r="OCE171" s="2068"/>
      <c r="OCF171" s="2068"/>
      <c r="OCG171" s="2068"/>
      <c r="OCH171" s="2068"/>
      <c r="OCI171" s="2068"/>
      <c r="OCJ171" s="2068"/>
      <c r="OCK171" s="2068"/>
      <c r="OCL171" s="2068"/>
      <c r="OCM171" s="2068"/>
      <c r="OCN171" s="2068"/>
      <c r="OCO171" s="2068"/>
      <c r="OCP171" s="2068"/>
      <c r="OCQ171" s="2068"/>
      <c r="OCR171" s="2068"/>
      <c r="OCS171" s="2068"/>
      <c r="OCT171" s="2068"/>
      <c r="OCU171" s="2068"/>
      <c r="OCV171" s="2068"/>
      <c r="OCW171" s="2068"/>
      <c r="OCX171" s="2068"/>
      <c r="OCY171" s="2068"/>
      <c r="OCZ171" s="2068"/>
      <c r="ODA171" s="2068"/>
      <c r="ODB171" s="2068"/>
      <c r="ODC171" s="2068"/>
      <c r="ODD171" s="2068"/>
      <c r="ODE171" s="2068"/>
      <c r="ODF171" s="2068"/>
      <c r="ODG171" s="2068"/>
      <c r="ODH171" s="2068"/>
      <c r="ODI171" s="2068"/>
      <c r="ODJ171" s="2068"/>
      <c r="ODK171" s="2068"/>
      <c r="ODL171" s="2068"/>
      <c r="ODM171" s="2068"/>
      <c r="ODN171" s="2068"/>
      <c r="ODO171" s="2068"/>
      <c r="ODP171" s="2068"/>
      <c r="ODQ171" s="2068"/>
      <c r="ODR171" s="2068"/>
      <c r="ODS171" s="2068"/>
      <c r="ODT171" s="2068"/>
      <c r="ODU171" s="2068"/>
      <c r="ODV171" s="2068"/>
      <c r="ODW171" s="2068"/>
      <c r="ODX171" s="2068"/>
      <c r="ODY171" s="2068"/>
      <c r="ODZ171" s="2068"/>
      <c r="OEA171" s="2068"/>
      <c r="OEB171" s="2068"/>
      <c r="OEC171" s="2068"/>
      <c r="OED171" s="2068"/>
      <c r="OEE171" s="2068"/>
      <c r="OEF171" s="2068"/>
      <c r="OEG171" s="2068"/>
      <c r="OEH171" s="2068"/>
      <c r="OEI171" s="2068"/>
      <c r="OEJ171" s="2068"/>
      <c r="OEK171" s="2068"/>
      <c r="OEL171" s="2068"/>
      <c r="OEM171" s="2068"/>
      <c r="OEN171" s="2068"/>
      <c r="OEO171" s="2068"/>
      <c r="OEP171" s="2068"/>
      <c r="OEQ171" s="2068"/>
      <c r="OER171" s="2068"/>
      <c r="OES171" s="2068"/>
      <c r="OET171" s="2068"/>
      <c r="OEU171" s="2068"/>
      <c r="OEV171" s="2068"/>
      <c r="OEW171" s="2068"/>
      <c r="OEX171" s="2068"/>
      <c r="OEY171" s="2068"/>
      <c r="OEZ171" s="2068"/>
      <c r="OFA171" s="2068"/>
      <c r="OFB171" s="2068"/>
      <c r="OFC171" s="2068"/>
      <c r="OFD171" s="2068"/>
      <c r="OFE171" s="2068"/>
      <c r="OFF171" s="2068"/>
      <c r="OFG171" s="2068"/>
      <c r="OFH171" s="2068"/>
      <c r="OFI171" s="2068"/>
      <c r="OFJ171" s="2068"/>
      <c r="OFK171" s="2068"/>
      <c r="OFL171" s="2068"/>
      <c r="OFM171" s="2068"/>
      <c r="OFN171" s="2068"/>
      <c r="OFO171" s="2068"/>
      <c r="OFP171" s="2068"/>
      <c r="OFQ171" s="2068"/>
      <c r="OFR171" s="2068"/>
      <c r="OFS171" s="2068"/>
      <c r="OFT171" s="2068"/>
      <c r="OFU171" s="2068"/>
      <c r="OFV171" s="2068"/>
      <c r="OFW171" s="2068"/>
      <c r="OFX171" s="2068"/>
      <c r="OFY171" s="2068"/>
      <c r="OFZ171" s="2068"/>
      <c r="OGA171" s="2068"/>
      <c r="OGB171" s="2068"/>
      <c r="OGC171" s="2068"/>
      <c r="OGD171" s="2068"/>
      <c r="OGE171" s="2068"/>
      <c r="OGF171" s="2068"/>
      <c r="OGG171" s="2068"/>
      <c r="OGH171" s="2068"/>
      <c r="OGI171" s="2068"/>
      <c r="OGJ171" s="2068"/>
      <c r="OGK171" s="2068"/>
      <c r="OGL171" s="2068"/>
      <c r="OGM171" s="2068"/>
      <c r="OGN171" s="2068"/>
      <c r="OGO171" s="2068"/>
      <c r="OGP171" s="2068"/>
      <c r="OGQ171" s="2068"/>
      <c r="OGR171" s="2068"/>
      <c r="OGS171" s="2068"/>
      <c r="OGT171" s="2068"/>
      <c r="OGU171" s="2068"/>
      <c r="OGV171" s="2068"/>
      <c r="OGW171" s="2068"/>
      <c r="OGX171" s="2068"/>
      <c r="OGY171" s="2068"/>
      <c r="OGZ171" s="2068"/>
      <c r="OHA171" s="2068"/>
      <c r="OHB171" s="2068"/>
      <c r="OHC171" s="2068"/>
      <c r="OHD171" s="2068"/>
      <c r="OHE171" s="2068"/>
      <c r="OHF171" s="2068"/>
      <c r="OHG171" s="2068"/>
      <c r="OHH171" s="2068"/>
      <c r="OHI171" s="2068"/>
      <c r="OHJ171" s="2068"/>
      <c r="OHK171" s="2068"/>
      <c r="OHL171" s="2068"/>
      <c r="OHM171" s="2068"/>
      <c r="OHN171" s="2068"/>
      <c r="OHO171" s="2068"/>
      <c r="OHP171" s="2068"/>
      <c r="OHQ171" s="2068"/>
      <c r="OHR171" s="2068"/>
      <c r="OHS171" s="2068"/>
      <c r="OHT171" s="2068"/>
      <c r="OHU171" s="2068"/>
      <c r="OHV171" s="2068"/>
      <c r="OHW171" s="2068"/>
      <c r="OHX171" s="2068"/>
      <c r="OHY171" s="2068"/>
      <c r="OHZ171" s="2068"/>
      <c r="OIA171" s="2068"/>
      <c r="OIB171" s="2068"/>
      <c r="OIC171" s="2068"/>
      <c r="OID171" s="2068"/>
      <c r="OIE171" s="2068"/>
      <c r="OIF171" s="2068"/>
      <c r="OIG171" s="2068"/>
      <c r="OIH171" s="2068"/>
      <c r="OII171" s="2068"/>
      <c r="OIJ171" s="2068"/>
      <c r="OIK171" s="2068"/>
      <c r="OIL171" s="2068"/>
      <c r="OIM171" s="2068"/>
      <c r="OIN171" s="2068"/>
      <c r="OIO171" s="2068"/>
      <c r="OIP171" s="2068"/>
      <c r="OIQ171" s="2068"/>
      <c r="OIR171" s="2068"/>
      <c r="OIS171" s="2068"/>
      <c r="OIT171" s="2068"/>
      <c r="OIU171" s="2068"/>
      <c r="OIV171" s="2068"/>
      <c r="OIW171" s="2068"/>
      <c r="OIX171" s="2068"/>
      <c r="OIY171" s="2068"/>
      <c r="OIZ171" s="2068"/>
      <c r="OJA171" s="2068"/>
      <c r="OJB171" s="2068"/>
      <c r="OJC171" s="2068"/>
      <c r="OJD171" s="2068"/>
      <c r="OJE171" s="2068"/>
      <c r="OJF171" s="2068"/>
      <c r="OJG171" s="2068"/>
      <c r="OJH171" s="2068"/>
      <c r="OJI171" s="2068"/>
      <c r="OJJ171" s="2068"/>
      <c r="OJK171" s="2068"/>
      <c r="OJL171" s="2068"/>
      <c r="OJM171" s="2068"/>
      <c r="OJN171" s="2068"/>
      <c r="OJO171" s="2068"/>
      <c r="OJP171" s="2068"/>
      <c r="OJQ171" s="2068"/>
      <c r="OJR171" s="2068"/>
      <c r="OJS171" s="2068"/>
      <c r="OJT171" s="2068"/>
      <c r="OJU171" s="2068"/>
      <c r="OJV171" s="2068"/>
      <c r="OJW171" s="2068"/>
      <c r="OJX171" s="2068"/>
      <c r="OJY171" s="2068"/>
      <c r="OJZ171" s="2068"/>
      <c r="OKA171" s="2068"/>
      <c r="OKB171" s="2068"/>
      <c r="OKC171" s="2068"/>
      <c r="OKD171" s="2068"/>
      <c r="OKE171" s="2068"/>
      <c r="OKF171" s="2068"/>
      <c r="OKG171" s="2068"/>
      <c r="OKH171" s="2068"/>
      <c r="OKI171" s="2068"/>
      <c r="OKJ171" s="2068"/>
      <c r="OKK171" s="2068"/>
      <c r="OKL171" s="2068"/>
      <c r="OKM171" s="2068"/>
      <c r="OKN171" s="2068"/>
      <c r="OKO171" s="2068"/>
      <c r="OKP171" s="2068"/>
      <c r="OKQ171" s="2068"/>
      <c r="OKR171" s="2068"/>
      <c r="OKS171" s="2068"/>
      <c r="OKT171" s="2068"/>
      <c r="OKU171" s="2068"/>
      <c r="OKV171" s="2068"/>
      <c r="OKW171" s="2068"/>
      <c r="OKX171" s="2068"/>
      <c r="OKY171" s="2068"/>
      <c r="OKZ171" s="2068"/>
      <c r="OLA171" s="2068"/>
      <c r="OLB171" s="2068"/>
      <c r="OLC171" s="2068"/>
      <c r="OLD171" s="2068"/>
      <c r="OLE171" s="2068"/>
      <c r="OLF171" s="2068"/>
      <c r="OLG171" s="2068"/>
      <c r="OLH171" s="2068"/>
      <c r="OLI171" s="2068"/>
      <c r="OLJ171" s="2068"/>
      <c r="OLK171" s="2068"/>
      <c r="OLL171" s="2068"/>
      <c r="OLM171" s="2068"/>
      <c r="OLN171" s="2068"/>
      <c r="OLO171" s="2068"/>
      <c r="OLP171" s="2068"/>
      <c r="OLQ171" s="2068"/>
      <c r="OLR171" s="2068"/>
      <c r="OLS171" s="2068"/>
      <c r="OLT171" s="2068"/>
      <c r="OLU171" s="2068"/>
      <c r="OLV171" s="2068"/>
      <c r="OLW171" s="2068"/>
      <c r="OLX171" s="2068"/>
      <c r="OLY171" s="2068"/>
      <c r="OLZ171" s="2068"/>
      <c r="OMA171" s="2068"/>
      <c r="OMB171" s="2068"/>
      <c r="OMC171" s="2068"/>
      <c r="OMD171" s="2068"/>
      <c r="OME171" s="2068"/>
      <c r="OMF171" s="2068"/>
      <c r="OMG171" s="2068"/>
      <c r="OMH171" s="2068"/>
      <c r="OMI171" s="2068"/>
      <c r="OMJ171" s="2068"/>
      <c r="OMK171" s="2068"/>
      <c r="OML171" s="2068"/>
      <c r="OMM171" s="2068"/>
      <c r="OMN171" s="2068"/>
      <c r="OMO171" s="2068"/>
      <c r="OMP171" s="2068"/>
      <c r="OMQ171" s="2068"/>
      <c r="OMR171" s="2068"/>
      <c r="OMS171" s="2068"/>
      <c r="OMT171" s="2068"/>
      <c r="OMU171" s="2068"/>
      <c r="OMV171" s="2068"/>
      <c r="OMW171" s="2068"/>
      <c r="OMX171" s="2068"/>
      <c r="OMY171" s="2068"/>
      <c r="OMZ171" s="2068"/>
      <c r="ONA171" s="2068"/>
      <c r="ONB171" s="2068"/>
      <c r="ONC171" s="2068"/>
      <c r="OND171" s="2068"/>
      <c r="ONE171" s="2068"/>
      <c r="ONF171" s="2068"/>
      <c r="ONG171" s="2068"/>
      <c r="ONH171" s="2068"/>
      <c r="ONI171" s="2068"/>
      <c r="ONJ171" s="2068"/>
      <c r="ONK171" s="2068"/>
      <c r="ONL171" s="2068"/>
      <c r="ONM171" s="2068"/>
      <c r="ONN171" s="2068"/>
      <c r="ONO171" s="2068"/>
      <c r="ONP171" s="2068"/>
      <c r="ONQ171" s="2068"/>
      <c r="ONR171" s="2068"/>
      <c r="ONS171" s="2068"/>
      <c r="ONT171" s="2068"/>
      <c r="ONU171" s="2068"/>
      <c r="ONV171" s="2068"/>
      <c r="ONW171" s="2068"/>
      <c r="ONX171" s="2068"/>
      <c r="ONY171" s="2068"/>
      <c r="ONZ171" s="2068"/>
      <c r="OOA171" s="2068"/>
      <c r="OOB171" s="2068"/>
      <c r="OOC171" s="2068"/>
      <c r="OOD171" s="2068"/>
      <c r="OOE171" s="2068"/>
      <c r="OOF171" s="2068"/>
      <c r="OOG171" s="2068"/>
      <c r="OOH171" s="2068"/>
      <c r="OOI171" s="2068"/>
      <c r="OOJ171" s="2068"/>
      <c r="OOK171" s="2068"/>
      <c r="OOL171" s="2068"/>
      <c r="OOM171" s="2068"/>
      <c r="OON171" s="2068"/>
      <c r="OOO171" s="2068"/>
      <c r="OOP171" s="2068"/>
      <c r="OOQ171" s="2068"/>
      <c r="OOR171" s="2068"/>
      <c r="OOS171" s="2068"/>
      <c r="OOT171" s="2068"/>
      <c r="OOU171" s="2068"/>
      <c r="OOV171" s="2068"/>
      <c r="OOW171" s="2068"/>
      <c r="OOX171" s="2068"/>
      <c r="OOY171" s="2068"/>
      <c r="OOZ171" s="2068"/>
      <c r="OPA171" s="2068"/>
      <c r="OPB171" s="2068"/>
      <c r="OPC171" s="2068"/>
      <c r="OPD171" s="2068"/>
      <c r="OPE171" s="2068"/>
      <c r="OPF171" s="2068"/>
      <c r="OPG171" s="2068"/>
      <c r="OPH171" s="2068"/>
      <c r="OPI171" s="2068"/>
      <c r="OPJ171" s="2068"/>
      <c r="OPK171" s="2068"/>
      <c r="OPL171" s="2068"/>
      <c r="OPM171" s="2068"/>
      <c r="OPN171" s="2068"/>
      <c r="OPO171" s="2068"/>
      <c r="OPP171" s="2068"/>
      <c r="OPQ171" s="2068"/>
      <c r="OPR171" s="2068"/>
      <c r="OPS171" s="2068"/>
      <c r="OPT171" s="2068"/>
      <c r="OPU171" s="2068"/>
      <c r="OPV171" s="2068"/>
      <c r="OPW171" s="2068"/>
      <c r="OPX171" s="2068"/>
      <c r="OPY171" s="2068"/>
      <c r="OPZ171" s="2068"/>
      <c r="OQA171" s="2068"/>
      <c r="OQB171" s="2068"/>
      <c r="OQC171" s="2068"/>
      <c r="OQD171" s="2068"/>
      <c r="OQE171" s="2068"/>
      <c r="OQF171" s="2068"/>
      <c r="OQG171" s="2068"/>
      <c r="OQH171" s="2068"/>
      <c r="OQI171" s="2068"/>
      <c r="OQJ171" s="2068"/>
      <c r="OQK171" s="2068"/>
      <c r="OQL171" s="2068"/>
      <c r="OQM171" s="2068"/>
      <c r="OQN171" s="2068"/>
      <c r="OQO171" s="2068"/>
      <c r="OQP171" s="2068"/>
      <c r="OQQ171" s="2068"/>
      <c r="OQR171" s="2068"/>
      <c r="OQS171" s="2068"/>
      <c r="OQT171" s="2068"/>
      <c r="OQU171" s="2068"/>
      <c r="OQV171" s="2068"/>
      <c r="OQW171" s="2068"/>
      <c r="OQX171" s="2068"/>
      <c r="OQY171" s="2068"/>
      <c r="OQZ171" s="2068"/>
      <c r="ORA171" s="2068"/>
      <c r="ORB171" s="2068"/>
      <c r="ORC171" s="2068"/>
      <c r="ORD171" s="2068"/>
      <c r="ORE171" s="2068"/>
      <c r="ORF171" s="2068"/>
      <c r="ORG171" s="2068"/>
      <c r="ORH171" s="2068"/>
      <c r="ORI171" s="2068"/>
      <c r="ORJ171" s="2068"/>
      <c r="ORK171" s="2068"/>
      <c r="ORL171" s="2068"/>
      <c r="ORM171" s="2068"/>
      <c r="ORN171" s="2068"/>
      <c r="ORO171" s="2068"/>
      <c r="ORP171" s="2068"/>
      <c r="ORQ171" s="2068"/>
      <c r="ORR171" s="2068"/>
      <c r="ORS171" s="2068"/>
      <c r="ORT171" s="2068"/>
      <c r="ORU171" s="2068"/>
      <c r="ORV171" s="2068"/>
      <c r="ORW171" s="2068"/>
      <c r="ORX171" s="2068"/>
      <c r="ORY171" s="2068"/>
      <c r="ORZ171" s="2068"/>
      <c r="OSA171" s="2068"/>
      <c r="OSB171" s="2068"/>
      <c r="OSC171" s="2068"/>
      <c r="OSD171" s="2068"/>
      <c r="OSE171" s="2068"/>
      <c r="OSF171" s="2068"/>
      <c r="OSG171" s="2068"/>
      <c r="OSH171" s="2068"/>
      <c r="OSI171" s="2068"/>
      <c r="OSJ171" s="2068"/>
      <c r="OSK171" s="2068"/>
      <c r="OSL171" s="2068"/>
      <c r="OSM171" s="2068"/>
      <c r="OSN171" s="2068"/>
      <c r="OSO171" s="2068"/>
      <c r="OSP171" s="2068"/>
      <c r="OSQ171" s="2068"/>
      <c r="OSR171" s="2068"/>
      <c r="OSS171" s="2068"/>
      <c r="OST171" s="2068"/>
      <c r="OSU171" s="2068"/>
      <c r="OSV171" s="2068"/>
      <c r="OSW171" s="2068"/>
      <c r="OSX171" s="2068"/>
      <c r="OSY171" s="2068"/>
      <c r="OSZ171" s="2068"/>
      <c r="OTA171" s="2068"/>
      <c r="OTB171" s="2068"/>
      <c r="OTC171" s="2068"/>
      <c r="OTD171" s="2068"/>
      <c r="OTE171" s="2068"/>
      <c r="OTF171" s="2068"/>
      <c r="OTG171" s="2068"/>
      <c r="OTH171" s="2068"/>
      <c r="OTI171" s="2068"/>
      <c r="OTJ171" s="2068"/>
      <c r="OTK171" s="2068"/>
      <c r="OTL171" s="2068"/>
      <c r="OTM171" s="2068"/>
      <c r="OTN171" s="2068"/>
      <c r="OTO171" s="2068"/>
      <c r="OTP171" s="2068"/>
      <c r="OTQ171" s="2068"/>
      <c r="OTR171" s="2068"/>
      <c r="OTS171" s="2068"/>
      <c r="OTT171" s="2068"/>
      <c r="OTU171" s="2068"/>
      <c r="OTV171" s="2068"/>
      <c r="OTW171" s="2068"/>
      <c r="OTX171" s="2068"/>
      <c r="OTY171" s="2068"/>
      <c r="OTZ171" s="2068"/>
      <c r="OUA171" s="2068"/>
      <c r="OUB171" s="2068"/>
      <c r="OUC171" s="2068"/>
      <c r="OUD171" s="2068"/>
      <c r="OUE171" s="2068"/>
      <c r="OUF171" s="2068"/>
      <c r="OUG171" s="2068"/>
      <c r="OUH171" s="2068"/>
      <c r="OUI171" s="2068"/>
      <c r="OUJ171" s="2068"/>
      <c r="OUK171" s="2068"/>
      <c r="OUL171" s="2068"/>
      <c r="OUM171" s="2068"/>
      <c r="OUN171" s="2068"/>
      <c r="OUO171" s="2068"/>
      <c r="OUP171" s="2068"/>
      <c r="OUQ171" s="2068"/>
      <c r="OUR171" s="2068"/>
      <c r="OUS171" s="2068"/>
      <c r="OUT171" s="2068"/>
      <c r="OUU171" s="2068"/>
      <c r="OUV171" s="2068"/>
      <c r="OUW171" s="2068"/>
      <c r="OUX171" s="2068"/>
      <c r="OUY171" s="2068"/>
      <c r="OUZ171" s="2068"/>
      <c r="OVA171" s="2068"/>
      <c r="OVB171" s="2068"/>
      <c r="OVC171" s="2068"/>
      <c r="OVD171" s="2068"/>
      <c r="OVE171" s="2068"/>
      <c r="OVF171" s="2068"/>
      <c r="OVG171" s="2068"/>
      <c r="OVH171" s="2068"/>
      <c r="OVI171" s="2068"/>
      <c r="OVJ171" s="2068"/>
      <c r="OVK171" s="2068"/>
      <c r="OVL171" s="2068"/>
      <c r="OVM171" s="2068"/>
      <c r="OVN171" s="2068"/>
      <c r="OVO171" s="2068"/>
      <c r="OVP171" s="2068"/>
      <c r="OVQ171" s="2068"/>
      <c r="OVR171" s="2068"/>
      <c r="OVS171" s="2068"/>
      <c r="OVT171" s="2068"/>
      <c r="OVU171" s="2068"/>
      <c r="OVV171" s="2068"/>
      <c r="OVW171" s="2068"/>
      <c r="OVX171" s="2068"/>
      <c r="OVY171" s="2068"/>
      <c r="OVZ171" s="2068"/>
      <c r="OWA171" s="2068"/>
      <c r="OWB171" s="2068"/>
      <c r="OWC171" s="2068"/>
      <c r="OWD171" s="2068"/>
      <c r="OWE171" s="2068"/>
      <c r="OWF171" s="2068"/>
      <c r="OWG171" s="2068"/>
      <c r="OWH171" s="2068"/>
      <c r="OWI171" s="2068"/>
      <c r="OWJ171" s="2068"/>
      <c r="OWK171" s="2068"/>
      <c r="OWL171" s="2068"/>
      <c r="OWM171" s="2068"/>
      <c r="OWN171" s="2068"/>
      <c r="OWO171" s="2068"/>
      <c r="OWP171" s="2068"/>
      <c r="OWQ171" s="2068"/>
      <c r="OWR171" s="2068"/>
      <c r="OWS171" s="2068"/>
      <c r="OWT171" s="2068"/>
      <c r="OWU171" s="2068"/>
      <c r="OWV171" s="2068"/>
      <c r="OWW171" s="2068"/>
      <c r="OWX171" s="2068"/>
      <c r="OWY171" s="2068"/>
      <c r="OWZ171" s="2068"/>
      <c r="OXA171" s="2068"/>
      <c r="OXB171" s="2068"/>
      <c r="OXC171" s="2068"/>
      <c r="OXD171" s="2068"/>
      <c r="OXE171" s="2068"/>
      <c r="OXF171" s="2068"/>
      <c r="OXG171" s="2068"/>
      <c r="OXH171" s="2068"/>
      <c r="OXI171" s="2068"/>
      <c r="OXJ171" s="2068"/>
      <c r="OXK171" s="2068"/>
      <c r="OXL171" s="2068"/>
      <c r="OXM171" s="2068"/>
      <c r="OXN171" s="2068"/>
      <c r="OXO171" s="2068"/>
      <c r="OXP171" s="2068"/>
      <c r="OXQ171" s="2068"/>
      <c r="OXR171" s="2068"/>
      <c r="OXS171" s="2068"/>
      <c r="OXT171" s="2068"/>
      <c r="OXU171" s="2068"/>
      <c r="OXV171" s="2068"/>
      <c r="OXW171" s="2068"/>
      <c r="OXX171" s="2068"/>
      <c r="OXY171" s="2068"/>
      <c r="OXZ171" s="2068"/>
      <c r="OYA171" s="2068"/>
      <c r="OYB171" s="2068"/>
      <c r="OYC171" s="2068"/>
      <c r="OYD171" s="2068"/>
      <c r="OYE171" s="2068"/>
      <c r="OYF171" s="2068"/>
      <c r="OYG171" s="2068"/>
      <c r="OYH171" s="2068"/>
      <c r="OYI171" s="2068"/>
      <c r="OYJ171" s="2068"/>
      <c r="OYK171" s="2068"/>
      <c r="OYL171" s="2068"/>
      <c r="OYM171" s="2068"/>
      <c r="OYN171" s="2068"/>
      <c r="OYO171" s="2068"/>
      <c r="OYP171" s="2068"/>
      <c r="OYQ171" s="2068"/>
      <c r="OYR171" s="2068"/>
      <c r="OYS171" s="2068"/>
      <c r="OYT171" s="2068"/>
      <c r="OYU171" s="2068"/>
      <c r="OYV171" s="2068"/>
      <c r="OYW171" s="2068"/>
      <c r="OYX171" s="2068"/>
      <c r="OYY171" s="2068"/>
      <c r="OYZ171" s="2068"/>
      <c r="OZA171" s="2068"/>
      <c r="OZB171" s="2068"/>
      <c r="OZC171" s="2068"/>
      <c r="OZD171" s="2068"/>
      <c r="OZE171" s="2068"/>
      <c r="OZF171" s="2068"/>
      <c r="OZG171" s="2068"/>
      <c r="OZH171" s="2068"/>
      <c r="OZI171" s="2068"/>
      <c r="OZJ171" s="2068"/>
      <c r="OZK171" s="2068"/>
      <c r="OZL171" s="2068"/>
      <c r="OZM171" s="2068"/>
      <c r="OZN171" s="2068"/>
      <c r="OZO171" s="2068"/>
      <c r="OZP171" s="2068"/>
      <c r="OZQ171" s="2068"/>
      <c r="OZR171" s="2068"/>
      <c r="OZS171" s="2068"/>
      <c r="OZT171" s="2068"/>
      <c r="OZU171" s="2068"/>
      <c r="OZV171" s="2068"/>
      <c r="OZW171" s="2068"/>
      <c r="OZX171" s="2068"/>
      <c r="OZY171" s="2068"/>
      <c r="OZZ171" s="2068"/>
      <c r="PAA171" s="2068"/>
      <c r="PAB171" s="2068"/>
      <c r="PAC171" s="2068"/>
      <c r="PAD171" s="2068"/>
      <c r="PAE171" s="2068"/>
      <c r="PAF171" s="2068"/>
      <c r="PAG171" s="2068"/>
      <c r="PAH171" s="2068"/>
      <c r="PAI171" s="2068"/>
      <c r="PAJ171" s="2068"/>
      <c r="PAK171" s="2068"/>
      <c r="PAL171" s="2068"/>
      <c r="PAM171" s="2068"/>
      <c r="PAN171" s="2068"/>
      <c r="PAO171" s="2068"/>
      <c r="PAP171" s="2068"/>
      <c r="PAQ171" s="2068"/>
      <c r="PAR171" s="2068"/>
      <c r="PAS171" s="2068"/>
      <c r="PAT171" s="2068"/>
      <c r="PAU171" s="2068"/>
      <c r="PAV171" s="2068"/>
      <c r="PAW171" s="2068"/>
      <c r="PAX171" s="2068"/>
      <c r="PAY171" s="2068"/>
      <c r="PAZ171" s="2068"/>
      <c r="PBA171" s="2068"/>
      <c r="PBB171" s="2068"/>
      <c r="PBC171" s="2068"/>
      <c r="PBD171" s="2068"/>
      <c r="PBE171" s="2068"/>
      <c r="PBF171" s="2068"/>
      <c r="PBG171" s="2068"/>
      <c r="PBH171" s="2068"/>
      <c r="PBI171" s="2068"/>
      <c r="PBJ171" s="2068"/>
      <c r="PBK171" s="2068"/>
      <c r="PBL171" s="2068"/>
      <c r="PBM171" s="2068"/>
      <c r="PBN171" s="2068"/>
      <c r="PBO171" s="2068"/>
      <c r="PBP171" s="2068"/>
      <c r="PBQ171" s="2068"/>
      <c r="PBR171" s="2068"/>
      <c r="PBS171" s="2068"/>
      <c r="PBT171" s="2068"/>
      <c r="PBU171" s="2068"/>
      <c r="PBV171" s="2068"/>
      <c r="PBW171" s="2068"/>
      <c r="PBX171" s="2068"/>
      <c r="PBY171" s="2068"/>
      <c r="PBZ171" s="2068"/>
      <c r="PCA171" s="2068"/>
      <c r="PCB171" s="2068"/>
      <c r="PCC171" s="2068"/>
      <c r="PCD171" s="2068"/>
      <c r="PCE171" s="2068"/>
      <c r="PCF171" s="2068"/>
      <c r="PCG171" s="2068"/>
      <c r="PCH171" s="2068"/>
      <c r="PCI171" s="2068"/>
      <c r="PCJ171" s="2068"/>
      <c r="PCK171" s="2068"/>
      <c r="PCL171" s="2068"/>
      <c r="PCM171" s="2068"/>
      <c r="PCN171" s="2068"/>
      <c r="PCO171" s="2068"/>
      <c r="PCP171" s="2068"/>
      <c r="PCQ171" s="2068"/>
      <c r="PCR171" s="2068"/>
      <c r="PCS171" s="2068"/>
      <c r="PCT171" s="2068"/>
      <c r="PCU171" s="2068"/>
      <c r="PCV171" s="2068"/>
      <c r="PCW171" s="2068"/>
      <c r="PCX171" s="2068"/>
      <c r="PCY171" s="2068"/>
      <c r="PCZ171" s="2068"/>
      <c r="PDA171" s="2068"/>
      <c r="PDB171" s="2068"/>
      <c r="PDC171" s="2068"/>
      <c r="PDD171" s="2068"/>
      <c r="PDE171" s="2068"/>
      <c r="PDF171" s="2068"/>
      <c r="PDG171" s="2068"/>
      <c r="PDH171" s="2068"/>
      <c r="PDI171" s="2068"/>
      <c r="PDJ171" s="2068"/>
      <c r="PDK171" s="2068"/>
      <c r="PDL171" s="2068"/>
      <c r="PDM171" s="2068"/>
      <c r="PDN171" s="2068"/>
      <c r="PDO171" s="2068"/>
      <c r="PDP171" s="2068"/>
      <c r="PDQ171" s="2068"/>
      <c r="PDR171" s="2068"/>
      <c r="PDS171" s="2068"/>
      <c r="PDT171" s="2068"/>
      <c r="PDU171" s="2068"/>
      <c r="PDV171" s="2068"/>
      <c r="PDW171" s="2068"/>
      <c r="PDX171" s="2068"/>
      <c r="PDY171" s="2068"/>
      <c r="PDZ171" s="2068"/>
      <c r="PEA171" s="2068"/>
      <c r="PEB171" s="2068"/>
      <c r="PEC171" s="2068"/>
      <c r="PED171" s="2068"/>
      <c r="PEE171" s="2068"/>
      <c r="PEF171" s="2068"/>
      <c r="PEG171" s="2068"/>
      <c r="PEH171" s="2068"/>
      <c r="PEI171" s="2068"/>
      <c r="PEJ171" s="2068"/>
      <c r="PEK171" s="2068"/>
      <c r="PEL171" s="2068"/>
      <c r="PEM171" s="2068"/>
      <c r="PEN171" s="2068"/>
      <c r="PEO171" s="2068"/>
      <c r="PEP171" s="2068"/>
      <c r="PEQ171" s="2068"/>
      <c r="PER171" s="2068"/>
      <c r="PES171" s="2068"/>
      <c r="PET171" s="2068"/>
      <c r="PEU171" s="2068"/>
      <c r="PEV171" s="2068"/>
      <c r="PEW171" s="2068"/>
      <c r="PEX171" s="2068"/>
      <c r="PEY171" s="2068"/>
      <c r="PEZ171" s="2068"/>
      <c r="PFA171" s="2068"/>
      <c r="PFB171" s="2068"/>
      <c r="PFC171" s="2068"/>
      <c r="PFD171" s="2068"/>
      <c r="PFE171" s="2068"/>
      <c r="PFF171" s="2068"/>
      <c r="PFG171" s="2068"/>
      <c r="PFH171" s="2068"/>
      <c r="PFI171" s="2068"/>
      <c r="PFJ171" s="2068"/>
      <c r="PFK171" s="2068"/>
      <c r="PFL171" s="2068"/>
      <c r="PFM171" s="2068"/>
      <c r="PFN171" s="2068"/>
      <c r="PFO171" s="2068"/>
      <c r="PFP171" s="2068"/>
      <c r="PFQ171" s="2068"/>
      <c r="PFR171" s="2068"/>
      <c r="PFS171" s="2068"/>
      <c r="PFT171" s="2068"/>
      <c r="PFU171" s="2068"/>
      <c r="PFV171" s="2068"/>
      <c r="PFW171" s="2068"/>
      <c r="PFX171" s="2068"/>
      <c r="PFY171" s="2068"/>
      <c r="PFZ171" s="2068"/>
      <c r="PGA171" s="2068"/>
      <c r="PGB171" s="2068"/>
      <c r="PGC171" s="2068"/>
      <c r="PGD171" s="2068"/>
      <c r="PGE171" s="2068"/>
      <c r="PGF171" s="2068"/>
      <c r="PGG171" s="2068"/>
      <c r="PGH171" s="2068"/>
      <c r="PGI171" s="2068"/>
      <c r="PGJ171" s="2068"/>
      <c r="PGK171" s="2068"/>
      <c r="PGL171" s="2068"/>
      <c r="PGM171" s="2068"/>
      <c r="PGN171" s="2068"/>
      <c r="PGO171" s="2068"/>
      <c r="PGP171" s="2068"/>
      <c r="PGQ171" s="2068"/>
      <c r="PGR171" s="2068"/>
      <c r="PGS171" s="2068"/>
      <c r="PGT171" s="2068"/>
      <c r="PGU171" s="2068"/>
      <c r="PGV171" s="2068"/>
      <c r="PGW171" s="2068"/>
      <c r="PGX171" s="2068"/>
      <c r="PGY171" s="2068"/>
      <c r="PGZ171" s="2068"/>
      <c r="PHA171" s="2068"/>
      <c r="PHB171" s="2068"/>
      <c r="PHC171" s="2068"/>
      <c r="PHD171" s="2068"/>
      <c r="PHE171" s="2068"/>
      <c r="PHF171" s="2068"/>
      <c r="PHG171" s="2068"/>
      <c r="PHH171" s="2068"/>
      <c r="PHI171" s="2068"/>
      <c r="PHJ171" s="2068"/>
      <c r="PHK171" s="2068"/>
      <c r="PHL171" s="2068"/>
      <c r="PHM171" s="2068"/>
      <c r="PHN171" s="2068"/>
      <c r="PHO171" s="2068"/>
      <c r="PHP171" s="2068"/>
      <c r="PHQ171" s="2068"/>
      <c r="PHR171" s="2068"/>
      <c r="PHS171" s="2068"/>
      <c r="PHT171" s="2068"/>
      <c r="PHU171" s="2068"/>
      <c r="PHV171" s="2068"/>
      <c r="PHW171" s="2068"/>
      <c r="PHX171" s="2068"/>
      <c r="PHY171" s="2068"/>
      <c r="PHZ171" s="2068"/>
      <c r="PIA171" s="2068"/>
      <c r="PIB171" s="2068"/>
      <c r="PIC171" s="2068"/>
      <c r="PID171" s="2068"/>
      <c r="PIE171" s="2068"/>
      <c r="PIF171" s="2068"/>
      <c r="PIG171" s="2068"/>
      <c r="PIH171" s="2068"/>
      <c r="PII171" s="2068"/>
      <c r="PIJ171" s="2068"/>
      <c r="PIK171" s="2068"/>
      <c r="PIL171" s="2068"/>
      <c r="PIM171" s="2068"/>
      <c r="PIN171" s="2068"/>
      <c r="PIO171" s="2068"/>
      <c r="PIP171" s="2068"/>
      <c r="PIQ171" s="2068"/>
      <c r="PIR171" s="2068"/>
      <c r="PIS171" s="2068"/>
      <c r="PIT171" s="2068"/>
      <c r="PIU171" s="2068"/>
      <c r="PIV171" s="2068"/>
      <c r="PIW171" s="2068"/>
      <c r="PIX171" s="2068"/>
      <c r="PIY171" s="2068"/>
      <c r="PIZ171" s="2068"/>
      <c r="PJA171" s="2068"/>
      <c r="PJB171" s="2068"/>
      <c r="PJC171" s="2068"/>
      <c r="PJD171" s="2068"/>
      <c r="PJE171" s="2068"/>
      <c r="PJF171" s="2068"/>
      <c r="PJG171" s="2068"/>
      <c r="PJH171" s="2068"/>
      <c r="PJI171" s="2068"/>
      <c r="PJJ171" s="2068"/>
      <c r="PJK171" s="2068"/>
      <c r="PJL171" s="2068"/>
      <c r="PJM171" s="2068"/>
      <c r="PJN171" s="2068"/>
      <c r="PJO171" s="2068"/>
      <c r="PJP171" s="2068"/>
      <c r="PJQ171" s="2068"/>
      <c r="PJR171" s="2068"/>
      <c r="PJS171" s="2068"/>
      <c r="PJT171" s="2068"/>
      <c r="PJU171" s="2068"/>
      <c r="PJV171" s="2068"/>
      <c r="PJW171" s="2068"/>
      <c r="PJX171" s="2068"/>
      <c r="PJY171" s="2068"/>
      <c r="PJZ171" s="2068"/>
      <c r="PKA171" s="2068"/>
      <c r="PKB171" s="2068"/>
      <c r="PKC171" s="2068"/>
      <c r="PKD171" s="2068"/>
      <c r="PKE171" s="2068"/>
      <c r="PKF171" s="2068"/>
      <c r="PKG171" s="2068"/>
      <c r="PKH171" s="2068"/>
      <c r="PKI171" s="2068"/>
      <c r="PKJ171" s="2068"/>
      <c r="PKK171" s="2068"/>
      <c r="PKL171" s="2068"/>
      <c r="PKM171" s="2068"/>
      <c r="PKN171" s="2068"/>
      <c r="PKO171" s="2068"/>
      <c r="PKP171" s="2068"/>
      <c r="PKQ171" s="2068"/>
      <c r="PKR171" s="2068"/>
      <c r="PKS171" s="2068"/>
      <c r="PKT171" s="2068"/>
      <c r="PKU171" s="2068"/>
      <c r="PKV171" s="2068"/>
      <c r="PKW171" s="2068"/>
      <c r="PKX171" s="2068"/>
      <c r="PKY171" s="2068"/>
      <c r="PKZ171" s="2068"/>
      <c r="PLA171" s="2068"/>
      <c r="PLB171" s="2068"/>
      <c r="PLC171" s="2068"/>
      <c r="PLD171" s="2068"/>
      <c r="PLE171" s="2068"/>
      <c r="PLF171" s="2068"/>
      <c r="PLG171" s="2068"/>
      <c r="PLH171" s="2068"/>
      <c r="PLI171" s="2068"/>
      <c r="PLJ171" s="2068"/>
      <c r="PLK171" s="2068"/>
      <c r="PLL171" s="2068"/>
      <c r="PLM171" s="2068"/>
      <c r="PLN171" s="2068"/>
      <c r="PLO171" s="2068"/>
      <c r="PLP171" s="2068"/>
      <c r="PLQ171" s="2068"/>
      <c r="PLR171" s="2068"/>
      <c r="PLS171" s="2068"/>
      <c r="PLT171" s="2068"/>
      <c r="PLU171" s="2068"/>
      <c r="PLV171" s="2068"/>
      <c r="PLW171" s="2068"/>
      <c r="PLX171" s="2068"/>
      <c r="PLY171" s="2068"/>
      <c r="PLZ171" s="2068"/>
      <c r="PMA171" s="2068"/>
      <c r="PMB171" s="2068"/>
      <c r="PMC171" s="2068"/>
      <c r="PMD171" s="2068"/>
      <c r="PME171" s="2068"/>
      <c r="PMF171" s="2068"/>
      <c r="PMG171" s="2068"/>
      <c r="PMH171" s="2068"/>
      <c r="PMI171" s="2068"/>
      <c r="PMJ171" s="2068"/>
      <c r="PMK171" s="2068"/>
      <c r="PML171" s="2068"/>
      <c r="PMM171" s="2068"/>
      <c r="PMN171" s="2068"/>
      <c r="PMO171" s="2068"/>
      <c r="PMP171" s="2068"/>
      <c r="PMQ171" s="2068"/>
      <c r="PMR171" s="2068"/>
      <c r="PMS171" s="2068"/>
      <c r="PMT171" s="2068"/>
      <c r="PMU171" s="2068"/>
      <c r="PMV171" s="2068"/>
      <c r="PMW171" s="2068"/>
      <c r="PMX171" s="2068"/>
      <c r="PMY171" s="2068"/>
      <c r="PMZ171" s="2068"/>
      <c r="PNA171" s="2068"/>
      <c r="PNB171" s="2068"/>
      <c r="PNC171" s="2068"/>
      <c r="PND171" s="2068"/>
      <c r="PNE171" s="2068"/>
      <c r="PNF171" s="2068"/>
      <c r="PNG171" s="2068"/>
      <c r="PNH171" s="2068"/>
      <c r="PNI171" s="2068"/>
      <c r="PNJ171" s="2068"/>
      <c r="PNK171" s="2068"/>
      <c r="PNL171" s="2068"/>
      <c r="PNM171" s="2068"/>
      <c r="PNN171" s="2068"/>
      <c r="PNO171" s="2068"/>
      <c r="PNP171" s="2068"/>
      <c r="PNQ171" s="2068"/>
      <c r="PNR171" s="2068"/>
      <c r="PNS171" s="2068"/>
      <c r="PNT171" s="2068"/>
      <c r="PNU171" s="2068"/>
      <c r="PNV171" s="2068"/>
      <c r="PNW171" s="2068"/>
      <c r="PNX171" s="2068"/>
      <c r="PNY171" s="2068"/>
      <c r="PNZ171" s="2068"/>
      <c r="POA171" s="2068"/>
      <c r="POB171" s="2068"/>
      <c r="POC171" s="2068"/>
      <c r="POD171" s="2068"/>
      <c r="POE171" s="2068"/>
      <c r="POF171" s="2068"/>
      <c r="POG171" s="2068"/>
      <c r="POH171" s="2068"/>
      <c r="POI171" s="2068"/>
      <c r="POJ171" s="2068"/>
      <c r="POK171" s="2068"/>
      <c r="POL171" s="2068"/>
      <c r="POM171" s="2068"/>
      <c r="PON171" s="2068"/>
      <c r="POO171" s="2068"/>
      <c r="POP171" s="2068"/>
      <c r="POQ171" s="2068"/>
      <c r="POR171" s="2068"/>
      <c r="POS171" s="2068"/>
      <c r="POT171" s="2068"/>
      <c r="POU171" s="2068"/>
      <c r="POV171" s="2068"/>
      <c r="POW171" s="2068"/>
      <c r="POX171" s="2068"/>
      <c r="POY171" s="2068"/>
      <c r="POZ171" s="2068"/>
      <c r="PPA171" s="2068"/>
      <c r="PPB171" s="2068"/>
      <c r="PPC171" s="2068"/>
      <c r="PPD171" s="2068"/>
      <c r="PPE171" s="2068"/>
      <c r="PPF171" s="2068"/>
      <c r="PPG171" s="2068"/>
      <c r="PPH171" s="2068"/>
      <c r="PPI171" s="2068"/>
      <c r="PPJ171" s="2068"/>
      <c r="PPK171" s="2068"/>
      <c r="PPL171" s="2068"/>
      <c r="PPM171" s="2068"/>
      <c r="PPN171" s="2068"/>
      <c r="PPO171" s="2068"/>
      <c r="PPP171" s="2068"/>
      <c r="PPQ171" s="2068"/>
      <c r="PPR171" s="2068"/>
      <c r="PPS171" s="2068"/>
      <c r="PPT171" s="2068"/>
      <c r="PPU171" s="2068"/>
      <c r="PPV171" s="2068"/>
      <c r="PPW171" s="2068"/>
      <c r="PPX171" s="2068"/>
      <c r="PPY171" s="2068"/>
      <c r="PPZ171" s="2068"/>
      <c r="PQA171" s="2068"/>
      <c r="PQB171" s="2068"/>
      <c r="PQC171" s="2068"/>
      <c r="PQD171" s="2068"/>
      <c r="PQE171" s="2068"/>
      <c r="PQF171" s="2068"/>
      <c r="PQG171" s="2068"/>
      <c r="PQH171" s="2068"/>
      <c r="PQI171" s="2068"/>
      <c r="PQJ171" s="2068"/>
      <c r="PQK171" s="2068"/>
      <c r="PQL171" s="2068"/>
      <c r="PQM171" s="2068"/>
      <c r="PQN171" s="2068"/>
      <c r="PQO171" s="2068"/>
      <c r="PQP171" s="2068"/>
      <c r="PQQ171" s="2068"/>
      <c r="PQR171" s="2068"/>
      <c r="PQS171" s="2068"/>
      <c r="PQT171" s="2068"/>
      <c r="PQU171" s="2068"/>
      <c r="PQV171" s="2068"/>
      <c r="PQW171" s="2068"/>
      <c r="PQX171" s="2068"/>
      <c r="PQY171" s="2068"/>
      <c r="PQZ171" s="2068"/>
      <c r="PRA171" s="2068"/>
      <c r="PRB171" s="2068"/>
      <c r="PRC171" s="2068"/>
      <c r="PRD171" s="2068"/>
      <c r="PRE171" s="2068"/>
      <c r="PRF171" s="2068"/>
      <c r="PRG171" s="2068"/>
      <c r="PRH171" s="2068"/>
      <c r="PRI171" s="2068"/>
      <c r="PRJ171" s="2068"/>
      <c r="PRK171" s="2068"/>
      <c r="PRL171" s="2068"/>
      <c r="PRM171" s="2068"/>
      <c r="PRN171" s="2068"/>
      <c r="PRO171" s="2068"/>
      <c r="PRP171" s="2068"/>
      <c r="PRQ171" s="2068"/>
      <c r="PRR171" s="2068"/>
      <c r="PRS171" s="2068"/>
      <c r="PRT171" s="2068"/>
      <c r="PRU171" s="2068"/>
      <c r="PRV171" s="2068"/>
      <c r="PRW171" s="2068"/>
      <c r="PRX171" s="2068"/>
      <c r="PRY171" s="2068"/>
      <c r="PRZ171" s="2068"/>
      <c r="PSA171" s="2068"/>
      <c r="PSB171" s="2068"/>
      <c r="PSC171" s="2068"/>
      <c r="PSD171" s="2068"/>
      <c r="PSE171" s="2068"/>
      <c r="PSF171" s="2068"/>
      <c r="PSG171" s="2068"/>
      <c r="PSH171" s="2068"/>
      <c r="PSI171" s="2068"/>
      <c r="PSJ171" s="2068"/>
      <c r="PSK171" s="2068"/>
      <c r="PSL171" s="2068"/>
      <c r="PSM171" s="2068"/>
      <c r="PSN171" s="2068"/>
      <c r="PSO171" s="2068"/>
      <c r="PSP171" s="2068"/>
      <c r="PSQ171" s="2068"/>
      <c r="PSR171" s="2068"/>
      <c r="PSS171" s="2068"/>
      <c r="PST171" s="2068"/>
      <c r="PSU171" s="2068"/>
      <c r="PSV171" s="2068"/>
      <c r="PSW171" s="2068"/>
      <c r="PSX171" s="2068"/>
      <c r="PSY171" s="2068"/>
      <c r="PSZ171" s="2068"/>
      <c r="PTA171" s="2068"/>
      <c r="PTB171" s="2068"/>
      <c r="PTC171" s="2068"/>
      <c r="PTD171" s="2068"/>
      <c r="PTE171" s="2068"/>
      <c r="PTF171" s="2068"/>
      <c r="PTG171" s="2068"/>
      <c r="PTH171" s="2068"/>
      <c r="PTI171" s="2068"/>
      <c r="PTJ171" s="2068"/>
      <c r="PTK171" s="2068"/>
      <c r="PTL171" s="2068"/>
      <c r="PTM171" s="2068"/>
      <c r="PTN171" s="2068"/>
      <c r="PTO171" s="2068"/>
      <c r="PTP171" s="2068"/>
      <c r="PTQ171" s="2068"/>
      <c r="PTR171" s="2068"/>
      <c r="PTS171" s="2068"/>
      <c r="PTT171" s="2068"/>
      <c r="PTU171" s="2068"/>
      <c r="PTV171" s="2068"/>
      <c r="PTW171" s="2068"/>
      <c r="PTX171" s="2068"/>
      <c r="PTY171" s="2068"/>
      <c r="PTZ171" s="2068"/>
      <c r="PUA171" s="2068"/>
      <c r="PUB171" s="2068"/>
      <c r="PUC171" s="2068"/>
      <c r="PUD171" s="2068"/>
      <c r="PUE171" s="2068"/>
      <c r="PUF171" s="2068"/>
      <c r="PUG171" s="2068"/>
      <c r="PUH171" s="2068"/>
      <c r="PUI171" s="2068"/>
      <c r="PUJ171" s="2068"/>
      <c r="PUK171" s="2068"/>
      <c r="PUL171" s="2068"/>
      <c r="PUM171" s="2068"/>
      <c r="PUN171" s="2068"/>
      <c r="PUO171" s="2068"/>
      <c r="PUP171" s="2068"/>
      <c r="PUQ171" s="2068"/>
      <c r="PUR171" s="2068"/>
      <c r="PUS171" s="2068"/>
      <c r="PUT171" s="2068"/>
      <c r="PUU171" s="2068"/>
      <c r="PUV171" s="2068"/>
      <c r="PUW171" s="2068"/>
      <c r="PUX171" s="2068"/>
      <c r="PUY171" s="2068"/>
      <c r="PUZ171" s="2068"/>
      <c r="PVA171" s="2068"/>
      <c r="PVB171" s="2068"/>
      <c r="PVC171" s="2068"/>
      <c r="PVD171" s="2068"/>
      <c r="PVE171" s="2068"/>
      <c r="PVF171" s="2068"/>
      <c r="PVG171" s="2068"/>
      <c r="PVH171" s="2068"/>
      <c r="PVI171" s="2068"/>
      <c r="PVJ171" s="2068"/>
      <c r="PVK171" s="2068"/>
      <c r="PVL171" s="2068"/>
      <c r="PVM171" s="2068"/>
      <c r="PVN171" s="2068"/>
      <c r="PVO171" s="2068"/>
      <c r="PVP171" s="2068"/>
      <c r="PVQ171" s="2068"/>
      <c r="PVR171" s="2068"/>
      <c r="PVS171" s="2068"/>
      <c r="PVT171" s="2068"/>
      <c r="PVU171" s="2068"/>
      <c r="PVV171" s="2068"/>
      <c r="PVW171" s="2068"/>
      <c r="PVX171" s="2068"/>
      <c r="PVY171" s="2068"/>
      <c r="PVZ171" s="2068"/>
      <c r="PWA171" s="2068"/>
      <c r="PWB171" s="2068"/>
      <c r="PWC171" s="2068"/>
      <c r="PWD171" s="2068"/>
      <c r="PWE171" s="2068"/>
      <c r="PWF171" s="2068"/>
      <c r="PWG171" s="2068"/>
      <c r="PWH171" s="2068"/>
      <c r="PWI171" s="2068"/>
      <c r="PWJ171" s="2068"/>
      <c r="PWK171" s="2068"/>
      <c r="PWL171" s="2068"/>
      <c r="PWM171" s="2068"/>
      <c r="PWN171" s="2068"/>
      <c r="PWO171" s="2068"/>
      <c r="PWP171" s="2068"/>
      <c r="PWQ171" s="2068"/>
      <c r="PWR171" s="2068"/>
      <c r="PWS171" s="2068"/>
      <c r="PWT171" s="2068"/>
      <c r="PWU171" s="2068"/>
      <c r="PWV171" s="2068"/>
      <c r="PWW171" s="2068"/>
      <c r="PWX171" s="2068"/>
      <c r="PWY171" s="2068"/>
      <c r="PWZ171" s="2068"/>
      <c r="PXA171" s="2068"/>
      <c r="PXB171" s="2068"/>
      <c r="PXC171" s="2068"/>
      <c r="PXD171" s="2068"/>
      <c r="PXE171" s="2068"/>
      <c r="PXF171" s="2068"/>
      <c r="PXG171" s="2068"/>
      <c r="PXH171" s="2068"/>
      <c r="PXI171" s="2068"/>
      <c r="PXJ171" s="2068"/>
      <c r="PXK171" s="2068"/>
      <c r="PXL171" s="2068"/>
      <c r="PXM171" s="2068"/>
      <c r="PXN171" s="2068"/>
      <c r="PXO171" s="2068"/>
      <c r="PXP171" s="2068"/>
      <c r="PXQ171" s="2068"/>
      <c r="PXR171" s="2068"/>
      <c r="PXS171" s="2068"/>
      <c r="PXT171" s="2068"/>
      <c r="PXU171" s="2068"/>
      <c r="PXV171" s="2068"/>
      <c r="PXW171" s="2068"/>
      <c r="PXX171" s="2068"/>
      <c r="PXY171" s="2068"/>
      <c r="PXZ171" s="2068"/>
      <c r="PYA171" s="2068"/>
      <c r="PYB171" s="2068"/>
      <c r="PYC171" s="2068"/>
      <c r="PYD171" s="2068"/>
      <c r="PYE171" s="2068"/>
      <c r="PYF171" s="2068"/>
      <c r="PYG171" s="2068"/>
      <c r="PYH171" s="2068"/>
      <c r="PYI171" s="2068"/>
      <c r="PYJ171" s="2068"/>
      <c r="PYK171" s="2068"/>
      <c r="PYL171" s="2068"/>
      <c r="PYM171" s="2068"/>
      <c r="PYN171" s="2068"/>
      <c r="PYO171" s="2068"/>
      <c r="PYP171" s="2068"/>
      <c r="PYQ171" s="2068"/>
      <c r="PYR171" s="2068"/>
      <c r="PYS171" s="2068"/>
      <c r="PYT171" s="2068"/>
      <c r="PYU171" s="2068"/>
      <c r="PYV171" s="2068"/>
      <c r="PYW171" s="2068"/>
      <c r="PYX171" s="2068"/>
      <c r="PYY171" s="2068"/>
      <c r="PYZ171" s="2068"/>
      <c r="PZA171" s="2068"/>
      <c r="PZB171" s="2068"/>
      <c r="PZC171" s="2068"/>
      <c r="PZD171" s="2068"/>
      <c r="PZE171" s="2068"/>
      <c r="PZF171" s="2068"/>
      <c r="PZG171" s="2068"/>
      <c r="PZH171" s="2068"/>
      <c r="PZI171" s="2068"/>
      <c r="PZJ171" s="2068"/>
      <c r="PZK171" s="2068"/>
      <c r="PZL171" s="2068"/>
      <c r="PZM171" s="2068"/>
      <c r="PZN171" s="2068"/>
      <c r="PZO171" s="2068"/>
      <c r="PZP171" s="2068"/>
      <c r="PZQ171" s="2068"/>
      <c r="PZR171" s="2068"/>
      <c r="PZS171" s="2068"/>
      <c r="PZT171" s="2068"/>
      <c r="PZU171" s="2068"/>
      <c r="PZV171" s="2068"/>
      <c r="PZW171" s="2068"/>
      <c r="PZX171" s="2068"/>
      <c r="PZY171" s="2068"/>
      <c r="PZZ171" s="2068"/>
      <c r="QAA171" s="2068"/>
      <c r="QAB171" s="2068"/>
      <c r="QAC171" s="2068"/>
      <c r="QAD171" s="2068"/>
      <c r="QAE171" s="2068"/>
      <c r="QAF171" s="2068"/>
      <c r="QAG171" s="2068"/>
      <c r="QAH171" s="2068"/>
      <c r="QAI171" s="2068"/>
      <c r="QAJ171" s="2068"/>
      <c r="QAK171" s="2068"/>
      <c r="QAL171" s="2068"/>
      <c r="QAM171" s="2068"/>
      <c r="QAN171" s="2068"/>
      <c r="QAO171" s="2068"/>
      <c r="QAP171" s="2068"/>
      <c r="QAQ171" s="2068"/>
      <c r="QAR171" s="2068"/>
      <c r="QAS171" s="2068"/>
      <c r="QAT171" s="2068"/>
      <c r="QAU171" s="2068"/>
      <c r="QAV171" s="2068"/>
      <c r="QAW171" s="2068"/>
      <c r="QAX171" s="2068"/>
      <c r="QAY171" s="2068"/>
      <c r="QAZ171" s="2068"/>
      <c r="QBA171" s="2068"/>
      <c r="QBB171" s="2068"/>
      <c r="QBC171" s="2068"/>
      <c r="QBD171" s="2068"/>
      <c r="QBE171" s="2068"/>
      <c r="QBF171" s="2068"/>
      <c r="QBG171" s="2068"/>
      <c r="QBH171" s="2068"/>
      <c r="QBI171" s="2068"/>
      <c r="QBJ171" s="2068"/>
      <c r="QBK171" s="2068"/>
      <c r="QBL171" s="2068"/>
      <c r="QBM171" s="2068"/>
      <c r="QBN171" s="2068"/>
      <c r="QBO171" s="2068"/>
      <c r="QBP171" s="2068"/>
      <c r="QBQ171" s="2068"/>
      <c r="QBR171" s="2068"/>
      <c r="QBS171" s="2068"/>
      <c r="QBT171" s="2068"/>
      <c r="QBU171" s="2068"/>
      <c r="QBV171" s="2068"/>
      <c r="QBW171" s="2068"/>
      <c r="QBX171" s="2068"/>
      <c r="QBY171" s="2068"/>
      <c r="QBZ171" s="2068"/>
      <c r="QCA171" s="2068"/>
      <c r="QCB171" s="2068"/>
      <c r="QCC171" s="2068"/>
      <c r="QCD171" s="2068"/>
      <c r="QCE171" s="2068"/>
      <c r="QCF171" s="2068"/>
      <c r="QCG171" s="2068"/>
      <c r="QCH171" s="2068"/>
      <c r="QCI171" s="2068"/>
      <c r="QCJ171" s="2068"/>
      <c r="QCK171" s="2068"/>
      <c r="QCL171" s="2068"/>
      <c r="QCM171" s="2068"/>
      <c r="QCN171" s="2068"/>
      <c r="QCO171" s="2068"/>
      <c r="QCP171" s="2068"/>
      <c r="QCQ171" s="2068"/>
      <c r="QCR171" s="2068"/>
      <c r="QCS171" s="2068"/>
      <c r="QCT171" s="2068"/>
      <c r="QCU171" s="2068"/>
      <c r="QCV171" s="2068"/>
      <c r="QCW171" s="2068"/>
      <c r="QCX171" s="2068"/>
      <c r="QCY171" s="2068"/>
      <c r="QCZ171" s="2068"/>
      <c r="QDA171" s="2068"/>
      <c r="QDB171" s="2068"/>
      <c r="QDC171" s="2068"/>
      <c r="QDD171" s="2068"/>
      <c r="QDE171" s="2068"/>
      <c r="QDF171" s="2068"/>
      <c r="QDG171" s="2068"/>
      <c r="QDH171" s="2068"/>
      <c r="QDI171" s="2068"/>
      <c r="QDJ171" s="2068"/>
      <c r="QDK171" s="2068"/>
      <c r="QDL171" s="2068"/>
      <c r="QDM171" s="2068"/>
      <c r="QDN171" s="2068"/>
      <c r="QDO171" s="2068"/>
      <c r="QDP171" s="2068"/>
      <c r="QDQ171" s="2068"/>
      <c r="QDR171" s="2068"/>
      <c r="QDS171" s="2068"/>
      <c r="QDT171" s="2068"/>
      <c r="QDU171" s="2068"/>
      <c r="QDV171" s="2068"/>
      <c r="QDW171" s="2068"/>
      <c r="QDX171" s="2068"/>
      <c r="QDY171" s="2068"/>
      <c r="QDZ171" s="2068"/>
      <c r="QEA171" s="2068"/>
      <c r="QEB171" s="2068"/>
      <c r="QEC171" s="2068"/>
      <c r="QED171" s="2068"/>
      <c r="QEE171" s="2068"/>
      <c r="QEF171" s="2068"/>
      <c r="QEG171" s="2068"/>
      <c r="QEH171" s="2068"/>
      <c r="QEI171" s="2068"/>
      <c r="QEJ171" s="2068"/>
      <c r="QEK171" s="2068"/>
      <c r="QEL171" s="2068"/>
      <c r="QEM171" s="2068"/>
      <c r="QEN171" s="2068"/>
      <c r="QEO171" s="2068"/>
      <c r="QEP171" s="2068"/>
      <c r="QEQ171" s="2068"/>
      <c r="QER171" s="2068"/>
      <c r="QES171" s="2068"/>
      <c r="QET171" s="2068"/>
      <c r="QEU171" s="2068"/>
      <c r="QEV171" s="2068"/>
      <c r="QEW171" s="2068"/>
      <c r="QEX171" s="2068"/>
      <c r="QEY171" s="2068"/>
      <c r="QEZ171" s="2068"/>
      <c r="QFA171" s="2068"/>
      <c r="QFB171" s="2068"/>
      <c r="QFC171" s="2068"/>
      <c r="QFD171" s="2068"/>
      <c r="QFE171" s="2068"/>
      <c r="QFF171" s="2068"/>
      <c r="QFG171" s="2068"/>
      <c r="QFH171" s="2068"/>
      <c r="QFI171" s="2068"/>
      <c r="QFJ171" s="2068"/>
      <c r="QFK171" s="2068"/>
      <c r="QFL171" s="2068"/>
      <c r="QFM171" s="2068"/>
      <c r="QFN171" s="2068"/>
      <c r="QFO171" s="2068"/>
      <c r="QFP171" s="2068"/>
      <c r="QFQ171" s="2068"/>
      <c r="QFR171" s="2068"/>
      <c r="QFS171" s="2068"/>
      <c r="QFT171" s="2068"/>
      <c r="QFU171" s="2068"/>
      <c r="QFV171" s="2068"/>
      <c r="QFW171" s="2068"/>
      <c r="QFX171" s="2068"/>
      <c r="QFY171" s="2068"/>
      <c r="QFZ171" s="2068"/>
      <c r="QGA171" s="2068"/>
      <c r="QGB171" s="2068"/>
      <c r="QGC171" s="2068"/>
      <c r="QGD171" s="2068"/>
      <c r="QGE171" s="2068"/>
      <c r="QGF171" s="2068"/>
      <c r="QGG171" s="2068"/>
      <c r="QGH171" s="2068"/>
      <c r="QGI171" s="2068"/>
      <c r="QGJ171" s="2068"/>
      <c r="QGK171" s="2068"/>
      <c r="QGL171" s="2068"/>
      <c r="QGM171" s="2068"/>
      <c r="QGN171" s="2068"/>
      <c r="QGO171" s="2068"/>
      <c r="QGP171" s="2068"/>
      <c r="QGQ171" s="2068"/>
      <c r="QGR171" s="2068"/>
      <c r="QGS171" s="2068"/>
      <c r="QGT171" s="2068"/>
      <c r="QGU171" s="2068"/>
      <c r="QGV171" s="2068"/>
      <c r="QGW171" s="2068"/>
      <c r="QGX171" s="2068"/>
      <c r="QGY171" s="2068"/>
      <c r="QGZ171" s="2068"/>
      <c r="QHA171" s="2068"/>
      <c r="QHB171" s="2068"/>
      <c r="QHC171" s="2068"/>
      <c r="QHD171" s="2068"/>
      <c r="QHE171" s="2068"/>
      <c r="QHF171" s="2068"/>
      <c r="QHG171" s="2068"/>
      <c r="QHH171" s="2068"/>
      <c r="QHI171" s="2068"/>
      <c r="QHJ171" s="2068"/>
      <c r="QHK171" s="2068"/>
      <c r="QHL171" s="2068"/>
      <c r="QHM171" s="2068"/>
      <c r="QHN171" s="2068"/>
      <c r="QHO171" s="2068"/>
      <c r="QHP171" s="2068"/>
      <c r="QHQ171" s="2068"/>
      <c r="QHR171" s="2068"/>
      <c r="QHS171" s="2068"/>
      <c r="QHT171" s="2068"/>
      <c r="QHU171" s="2068"/>
      <c r="QHV171" s="2068"/>
      <c r="QHW171" s="2068"/>
      <c r="QHX171" s="2068"/>
      <c r="QHY171" s="2068"/>
      <c r="QHZ171" s="2068"/>
      <c r="QIA171" s="2068"/>
      <c r="QIB171" s="2068"/>
      <c r="QIC171" s="2068"/>
      <c r="QID171" s="2068"/>
      <c r="QIE171" s="2068"/>
      <c r="QIF171" s="2068"/>
      <c r="QIG171" s="2068"/>
      <c r="QIH171" s="2068"/>
      <c r="QII171" s="2068"/>
      <c r="QIJ171" s="2068"/>
      <c r="QIK171" s="2068"/>
      <c r="QIL171" s="2068"/>
      <c r="QIM171" s="2068"/>
      <c r="QIN171" s="2068"/>
      <c r="QIO171" s="2068"/>
      <c r="QIP171" s="2068"/>
      <c r="QIQ171" s="2068"/>
      <c r="QIR171" s="2068"/>
      <c r="QIS171" s="2068"/>
      <c r="QIT171" s="2068"/>
      <c r="QIU171" s="2068"/>
      <c r="QIV171" s="2068"/>
      <c r="QIW171" s="2068"/>
      <c r="QIX171" s="2068"/>
      <c r="QIY171" s="2068"/>
      <c r="QIZ171" s="2068"/>
      <c r="QJA171" s="2068"/>
      <c r="QJB171" s="2068"/>
      <c r="QJC171" s="2068"/>
      <c r="QJD171" s="2068"/>
      <c r="QJE171" s="2068"/>
      <c r="QJF171" s="2068"/>
      <c r="QJG171" s="2068"/>
      <c r="QJH171" s="2068"/>
      <c r="QJI171" s="2068"/>
      <c r="QJJ171" s="2068"/>
      <c r="QJK171" s="2068"/>
      <c r="QJL171" s="2068"/>
      <c r="QJM171" s="2068"/>
      <c r="QJN171" s="2068"/>
      <c r="QJO171" s="2068"/>
      <c r="QJP171" s="2068"/>
      <c r="QJQ171" s="2068"/>
      <c r="QJR171" s="2068"/>
      <c r="QJS171" s="2068"/>
      <c r="QJT171" s="2068"/>
      <c r="QJU171" s="2068"/>
      <c r="QJV171" s="2068"/>
      <c r="QJW171" s="2068"/>
      <c r="QJX171" s="2068"/>
      <c r="QJY171" s="2068"/>
      <c r="QJZ171" s="2068"/>
      <c r="QKA171" s="2068"/>
      <c r="QKB171" s="2068"/>
      <c r="QKC171" s="2068"/>
      <c r="QKD171" s="2068"/>
      <c r="QKE171" s="2068"/>
      <c r="QKF171" s="2068"/>
      <c r="QKG171" s="2068"/>
      <c r="QKH171" s="2068"/>
      <c r="QKI171" s="2068"/>
      <c r="QKJ171" s="2068"/>
      <c r="QKK171" s="2068"/>
      <c r="QKL171" s="2068"/>
      <c r="QKM171" s="2068"/>
      <c r="QKN171" s="2068"/>
      <c r="QKO171" s="2068"/>
      <c r="QKP171" s="2068"/>
      <c r="QKQ171" s="2068"/>
      <c r="QKR171" s="2068"/>
      <c r="QKS171" s="2068"/>
      <c r="QKT171" s="2068"/>
      <c r="QKU171" s="2068"/>
      <c r="QKV171" s="2068"/>
      <c r="QKW171" s="2068"/>
      <c r="QKX171" s="2068"/>
      <c r="QKY171" s="2068"/>
      <c r="QKZ171" s="2068"/>
      <c r="QLA171" s="2068"/>
      <c r="QLB171" s="2068"/>
      <c r="QLC171" s="2068"/>
      <c r="QLD171" s="2068"/>
      <c r="QLE171" s="2068"/>
      <c r="QLF171" s="2068"/>
      <c r="QLG171" s="2068"/>
      <c r="QLH171" s="2068"/>
      <c r="QLI171" s="2068"/>
      <c r="QLJ171" s="2068"/>
      <c r="QLK171" s="2068"/>
      <c r="QLL171" s="2068"/>
      <c r="QLM171" s="2068"/>
      <c r="QLN171" s="2068"/>
      <c r="QLO171" s="2068"/>
      <c r="QLP171" s="2068"/>
      <c r="QLQ171" s="2068"/>
      <c r="QLR171" s="2068"/>
      <c r="QLS171" s="2068"/>
      <c r="QLT171" s="2068"/>
      <c r="QLU171" s="2068"/>
      <c r="QLV171" s="2068"/>
      <c r="QLW171" s="2068"/>
      <c r="QLX171" s="2068"/>
      <c r="QLY171" s="2068"/>
      <c r="QLZ171" s="2068"/>
      <c r="QMA171" s="2068"/>
      <c r="QMB171" s="2068"/>
      <c r="QMC171" s="2068"/>
      <c r="QMD171" s="2068"/>
      <c r="QME171" s="2068"/>
      <c r="QMF171" s="2068"/>
      <c r="QMG171" s="2068"/>
      <c r="QMH171" s="2068"/>
      <c r="QMI171" s="2068"/>
      <c r="QMJ171" s="2068"/>
      <c r="QMK171" s="2068"/>
      <c r="QML171" s="2068"/>
      <c r="QMM171" s="2068"/>
      <c r="QMN171" s="2068"/>
      <c r="QMO171" s="2068"/>
      <c r="QMP171" s="2068"/>
      <c r="QMQ171" s="2068"/>
      <c r="QMR171" s="2068"/>
      <c r="QMS171" s="2068"/>
      <c r="QMT171" s="2068"/>
      <c r="QMU171" s="2068"/>
      <c r="QMV171" s="2068"/>
      <c r="QMW171" s="2068"/>
      <c r="QMX171" s="2068"/>
      <c r="QMY171" s="2068"/>
      <c r="QMZ171" s="2068"/>
      <c r="QNA171" s="2068"/>
      <c r="QNB171" s="2068"/>
      <c r="QNC171" s="2068"/>
      <c r="QND171" s="2068"/>
      <c r="QNE171" s="2068"/>
      <c r="QNF171" s="2068"/>
      <c r="QNG171" s="2068"/>
      <c r="QNH171" s="2068"/>
      <c r="QNI171" s="2068"/>
      <c r="QNJ171" s="2068"/>
      <c r="QNK171" s="2068"/>
      <c r="QNL171" s="2068"/>
      <c r="QNM171" s="2068"/>
      <c r="QNN171" s="2068"/>
      <c r="QNO171" s="2068"/>
      <c r="QNP171" s="2068"/>
      <c r="QNQ171" s="2068"/>
      <c r="QNR171" s="2068"/>
      <c r="QNS171" s="2068"/>
      <c r="QNT171" s="2068"/>
      <c r="QNU171" s="2068"/>
      <c r="QNV171" s="2068"/>
      <c r="QNW171" s="2068"/>
      <c r="QNX171" s="2068"/>
      <c r="QNY171" s="2068"/>
      <c r="QNZ171" s="2068"/>
      <c r="QOA171" s="2068"/>
      <c r="QOB171" s="2068"/>
      <c r="QOC171" s="2068"/>
      <c r="QOD171" s="2068"/>
      <c r="QOE171" s="2068"/>
      <c r="QOF171" s="2068"/>
      <c r="QOG171" s="2068"/>
      <c r="QOH171" s="2068"/>
      <c r="QOI171" s="2068"/>
      <c r="QOJ171" s="2068"/>
      <c r="QOK171" s="2068"/>
      <c r="QOL171" s="2068"/>
      <c r="QOM171" s="2068"/>
      <c r="QON171" s="2068"/>
      <c r="QOO171" s="2068"/>
      <c r="QOP171" s="2068"/>
      <c r="QOQ171" s="2068"/>
      <c r="QOR171" s="2068"/>
      <c r="QOS171" s="2068"/>
      <c r="QOT171" s="2068"/>
      <c r="QOU171" s="2068"/>
      <c r="QOV171" s="2068"/>
      <c r="QOW171" s="2068"/>
      <c r="QOX171" s="2068"/>
      <c r="QOY171" s="2068"/>
      <c r="QOZ171" s="2068"/>
      <c r="QPA171" s="2068"/>
      <c r="QPB171" s="2068"/>
      <c r="QPC171" s="2068"/>
      <c r="QPD171" s="2068"/>
      <c r="QPE171" s="2068"/>
      <c r="QPF171" s="2068"/>
      <c r="QPG171" s="2068"/>
      <c r="QPH171" s="2068"/>
      <c r="QPI171" s="2068"/>
      <c r="QPJ171" s="2068"/>
      <c r="QPK171" s="2068"/>
      <c r="QPL171" s="2068"/>
      <c r="QPM171" s="2068"/>
      <c r="QPN171" s="2068"/>
      <c r="QPO171" s="2068"/>
      <c r="QPP171" s="2068"/>
      <c r="QPQ171" s="2068"/>
      <c r="QPR171" s="2068"/>
      <c r="QPS171" s="2068"/>
      <c r="QPT171" s="2068"/>
      <c r="QPU171" s="2068"/>
      <c r="QPV171" s="2068"/>
      <c r="QPW171" s="2068"/>
      <c r="QPX171" s="2068"/>
      <c r="QPY171" s="2068"/>
      <c r="QPZ171" s="2068"/>
      <c r="QQA171" s="2068"/>
      <c r="QQB171" s="2068"/>
      <c r="QQC171" s="2068"/>
      <c r="QQD171" s="2068"/>
      <c r="QQE171" s="2068"/>
      <c r="QQF171" s="2068"/>
      <c r="QQG171" s="2068"/>
      <c r="QQH171" s="2068"/>
      <c r="QQI171" s="2068"/>
      <c r="QQJ171" s="2068"/>
      <c r="QQK171" s="2068"/>
      <c r="QQL171" s="2068"/>
      <c r="QQM171" s="2068"/>
      <c r="QQN171" s="2068"/>
      <c r="QQO171" s="2068"/>
      <c r="QQP171" s="2068"/>
      <c r="QQQ171" s="2068"/>
      <c r="QQR171" s="2068"/>
      <c r="QQS171" s="2068"/>
      <c r="QQT171" s="2068"/>
      <c r="QQU171" s="2068"/>
      <c r="QQV171" s="2068"/>
      <c r="QQW171" s="2068"/>
      <c r="QQX171" s="2068"/>
      <c r="QQY171" s="2068"/>
      <c r="QQZ171" s="2068"/>
      <c r="QRA171" s="2068"/>
      <c r="QRB171" s="2068"/>
      <c r="QRC171" s="2068"/>
      <c r="QRD171" s="2068"/>
      <c r="QRE171" s="2068"/>
      <c r="QRF171" s="2068"/>
      <c r="QRG171" s="2068"/>
      <c r="QRH171" s="2068"/>
      <c r="QRI171" s="2068"/>
      <c r="QRJ171" s="2068"/>
      <c r="QRK171" s="2068"/>
      <c r="QRL171" s="2068"/>
      <c r="QRM171" s="2068"/>
      <c r="QRN171" s="2068"/>
      <c r="QRO171" s="2068"/>
      <c r="QRP171" s="2068"/>
      <c r="QRQ171" s="2068"/>
      <c r="QRR171" s="2068"/>
      <c r="QRS171" s="2068"/>
      <c r="QRT171" s="2068"/>
      <c r="QRU171" s="2068"/>
      <c r="QRV171" s="2068"/>
      <c r="QRW171" s="2068"/>
      <c r="QRX171" s="2068"/>
      <c r="QRY171" s="2068"/>
      <c r="QRZ171" s="2068"/>
      <c r="QSA171" s="2068"/>
      <c r="QSB171" s="2068"/>
      <c r="QSC171" s="2068"/>
      <c r="QSD171" s="2068"/>
      <c r="QSE171" s="2068"/>
      <c r="QSF171" s="2068"/>
      <c r="QSG171" s="2068"/>
      <c r="QSH171" s="2068"/>
      <c r="QSI171" s="2068"/>
      <c r="QSJ171" s="2068"/>
      <c r="QSK171" s="2068"/>
      <c r="QSL171" s="2068"/>
      <c r="QSM171" s="2068"/>
      <c r="QSN171" s="2068"/>
      <c r="QSO171" s="2068"/>
      <c r="QSP171" s="2068"/>
      <c r="QSQ171" s="2068"/>
      <c r="QSR171" s="2068"/>
      <c r="QSS171" s="2068"/>
      <c r="QST171" s="2068"/>
      <c r="QSU171" s="2068"/>
      <c r="QSV171" s="2068"/>
      <c r="QSW171" s="2068"/>
      <c r="QSX171" s="2068"/>
      <c r="QSY171" s="2068"/>
      <c r="QSZ171" s="2068"/>
      <c r="QTA171" s="2068"/>
      <c r="QTB171" s="2068"/>
      <c r="QTC171" s="2068"/>
      <c r="QTD171" s="2068"/>
      <c r="QTE171" s="2068"/>
      <c r="QTF171" s="2068"/>
      <c r="QTG171" s="2068"/>
      <c r="QTH171" s="2068"/>
      <c r="QTI171" s="2068"/>
      <c r="QTJ171" s="2068"/>
      <c r="QTK171" s="2068"/>
      <c r="QTL171" s="2068"/>
      <c r="QTM171" s="2068"/>
      <c r="QTN171" s="2068"/>
      <c r="QTO171" s="2068"/>
      <c r="QTP171" s="2068"/>
      <c r="QTQ171" s="2068"/>
      <c r="QTR171" s="2068"/>
      <c r="QTS171" s="2068"/>
      <c r="QTT171" s="2068"/>
      <c r="QTU171" s="2068"/>
      <c r="QTV171" s="2068"/>
      <c r="QTW171" s="2068"/>
      <c r="QTX171" s="2068"/>
      <c r="QTY171" s="2068"/>
      <c r="QTZ171" s="2068"/>
      <c r="QUA171" s="2068"/>
      <c r="QUB171" s="2068"/>
      <c r="QUC171" s="2068"/>
      <c r="QUD171" s="2068"/>
      <c r="QUE171" s="2068"/>
      <c r="QUF171" s="2068"/>
      <c r="QUG171" s="2068"/>
      <c r="QUH171" s="2068"/>
      <c r="QUI171" s="2068"/>
      <c r="QUJ171" s="2068"/>
      <c r="QUK171" s="2068"/>
      <c r="QUL171" s="2068"/>
      <c r="QUM171" s="2068"/>
      <c r="QUN171" s="2068"/>
      <c r="QUO171" s="2068"/>
      <c r="QUP171" s="2068"/>
      <c r="QUQ171" s="2068"/>
      <c r="QUR171" s="2068"/>
      <c r="QUS171" s="2068"/>
      <c r="QUT171" s="2068"/>
      <c r="QUU171" s="2068"/>
      <c r="QUV171" s="2068"/>
      <c r="QUW171" s="2068"/>
      <c r="QUX171" s="2068"/>
      <c r="QUY171" s="2068"/>
      <c r="QUZ171" s="2068"/>
      <c r="QVA171" s="2068"/>
      <c r="QVB171" s="2068"/>
      <c r="QVC171" s="2068"/>
      <c r="QVD171" s="2068"/>
      <c r="QVE171" s="2068"/>
      <c r="QVF171" s="2068"/>
      <c r="QVG171" s="2068"/>
      <c r="QVH171" s="2068"/>
      <c r="QVI171" s="2068"/>
      <c r="QVJ171" s="2068"/>
      <c r="QVK171" s="2068"/>
      <c r="QVL171" s="2068"/>
      <c r="QVM171" s="2068"/>
      <c r="QVN171" s="2068"/>
      <c r="QVO171" s="2068"/>
      <c r="QVP171" s="2068"/>
      <c r="QVQ171" s="2068"/>
      <c r="QVR171" s="2068"/>
      <c r="QVS171" s="2068"/>
      <c r="QVT171" s="2068"/>
      <c r="QVU171" s="2068"/>
      <c r="QVV171" s="2068"/>
      <c r="QVW171" s="2068"/>
      <c r="QVX171" s="2068"/>
      <c r="QVY171" s="2068"/>
      <c r="QVZ171" s="2068"/>
      <c r="QWA171" s="2068"/>
      <c r="QWB171" s="2068"/>
      <c r="QWC171" s="2068"/>
      <c r="QWD171" s="2068"/>
      <c r="QWE171" s="2068"/>
      <c r="QWF171" s="2068"/>
      <c r="QWG171" s="2068"/>
      <c r="QWH171" s="2068"/>
      <c r="QWI171" s="2068"/>
      <c r="QWJ171" s="2068"/>
      <c r="QWK171" s="2068"/>
      <c r="QWL171" s="2068"/>
      <c r="QWM171" s="2068"/>
      <c r="QWN171" s="2068"/>
      <c r="QWO171" s="2068"/>
      <c r="QWP171" s="2068"/>
      <c r="QWQ171" s="2068"/>
      <c r="QWR171" s="2068"/>
      <c r="QWS171" s="2068"/>
      <c r="QWT171" s="2068"/>
      <c r="QWU171" s="2068"/>
      <c r="QWV171" s="2068"/>
      <c r="QWW171" s="2068"/>
      <c r="QWX171" s="2068"/>
      <c r="QWY171" s="2068"/>
      <c r="QWZ171" s="2068"/>
      <c r="QXA171" s="2068"/>
      <c r="QXB171" s="2068"/>
      <c r="QXC171" s="2068"/>
      <c r="QXD171" s="2068"/>
      <c r="QXE171" s="2068"/>
      <c r="QXF171" s="2068"/>
      <c r="QXG171" s="2068"/>
      <c r="QXH171" s="2068"/>
      <c r="QXI171" s="2068"/>
      <c r="QXJ171" s="2068"/>
      <c r="QXK171" s="2068"/>
      <c r="QXL171" s="2068"/>
      <c r="QXM171" s="2068"/>
      <c r="QXN171" s="2068"/>
      <c r="QXO171" s="2068"/>
      <c r="QXP171" s="2068"/>
      <c r="QXQ171" s="2068"/>
      <c r="QXR171" s="2068"/>
      <c r="QXS171" s="2068"/>
      <c r="QXT171" s="2068"/>
      <c r="QXU171" s="2068"/>
      <c r="QXV171" s="2068"/>
      <c r="QXW171" s="2068"/>
      <c r="QXX171" s="2068"/>
      <c r="QXY171" s="2068"/>
      <c r="QXZ171" s="2068"/>
      <c r="QYA171" s="2068"/>
      <c r="QYB171" s="2068"/>
      <c r="QYC171" s="2068"/>
      <c r="QYD171" s="2068"/>
      <c r="QYE171" s="2068"/>
      <c r="QYF171" s="2068"/>
      <c r="QYG171" s="2068"/>
      <c r="QYH171" s="2068"/>
      <c r="QYI171" s="2068"/>
      <c r="QYJ171" s="2068"/>
      <c r="QYK171" s="2068"/>
      <c r="QYL171" s="2068"/>
      <c r="QYM171" s="2068"/>
      <c r="QYN171" s="2068"/>
      <c r="QYO171" s="2068"/>
      <c r="QYP171" s="2068"/>
      <c r="QYQ171" s="2068"/>
      <c r="QYR171" s="2068"/>
      <c r="QYS171" s="2068"/>
      <c r="QYT171" s="2068"/>
      <c r="QYU171" s="2068"/>
      <c r="QYV171" s="2068"/>
      <c r="QYW171" s="2068"/>
      <c r="QYX171" s="2068"/>
      <c r="QYY171" s="2068"/>
      <c r="QYZ171" s="2068"/>
      <c r="QZA171" s="2068"/>
      <c r="QZB171" s="2068"/>
      <c r="QZC171" s="2068"/>
      <c r="QZD171" s="2068"/>
      <c r="QZE171" s="2068"/>
      <c r="QZF171" s="2068"/>
      <c r="QZG171" s="2068"/>
      <c r="QZH171" s="2068"/>
      <c r="QZI171" s="2068"/>
      <c r="QZJ171" s="2068"/>
      <c r="QZK171" s="2068"/>
      <c r="QZL171" s="2068"/>
      <c r="QZM171" s="2068"/>
      <c r="QZN171" s="2068"/>
      <c r="QZO171" s="2068"/>
      <c r="QZP171" s="2068"/>
      <c r="QZQ171" s="2068"/>
      <c r="QZR171" s="2068"/>
      <c r="QZS171" s="2068"/>
      <c r="QZT171" s="2068"/>
      <c r="QZU171" s="2068"/>
      <c r="QZV171" s="2068"/>
      <c r="QZW171" s="2068"/>
      <c r="QZX171" s="2068"/>
      <c r="QZY171" s="2068"/>
      <c r="QZZ171" s="2068"/>
      <c r="RAA171" s="2068"/>
      <c r="RAB171" s="2068"/>
      <c r="RAC171" s="2068"/>
      <c r="RAD171" s="2068"/>
      <c r="RAE171" s="2068"/>
      <c r="RAF171" s="2068"/>
      <c r="RAG171" s="2068"/>
      <c r="RAH171" s="2068"/>
      <c r="RAI171" s="2068"/>
      <c r="RAJ171" s="2068"/>
      <c r="RAK171" s="2068"/>
      <c r="RAL171" s="2068"/>
      <c r="RAM171" s="2068"/>
      <c r="RAN171" s="2068"/>
      <c r="RAO171" s="2068"/>
      <c r="RAP171" s="2068"/>
      <c r="RAQ171" s="2068"/>
      <c r="RAR171" s="2068"/>
      <c r="RAS171" s="2068"/>
      <c r="RAT171" s="2068"/>
      <c r="RAU171" s="2068"/>
      <c r="RAV171" s="2068"/>
      <c r="RAW171" s="2068"/>
      <c r="RAX171" s="2068"/>
      <c r="RAY171" s="2068"/>
      <c r="RAZ171" s="2068"/>
      <c r="RBA171" s="2068"/>
      <c r="RBB171" s="2068"/>
      <c r="RBC171" s="2068"/>
      <c r="RBD171" s="2068"/>
      <c r="RBE171" s="2068"/>
      <c r="RBF171" s="2068"/>
      <c r="RBG171" s="2068"/>
      <c r="RBH171" s="2068"/>
      <c r="RBI171" s="2068"/>
      <c r="RBJ171" s="2068"/>
      <c r="RBK171" s="2068"/>
      <c r="RBL171" s="2068"/>
      <c r="RBM171" s="2068"/>
      <c r="RBN171" s="2068"/>
      <c r="RBO171" s="2068"/>
      <c r="RBP171" s="2068"/>
      <c r="RBQ171" s="2068"/>
      <c r="RBR171" s="2068"/>
      <c r="RBS171" s="2068"/>
      <c r="RBT171" s="2068"/>
      <c r="RBU171" s="2068"/>
      <c r="RBV171" s="2068"/>
      <c r="RBW171" s="2068"/>
      <c r="RBX171" s="2068"/>
      <c r="RBY171" s="2068"/>
      <c r="RBZ171" s="2068"/>
      <c r="RCA171" s="2068"/>
      <c r="RCB171" s="2068"/>
      <c r="RCC171" s="2068"/>
      <c r="RCD171" s="2068"/>
      <c r="RCE171" s="2068"/>
      <c r="RCF171" s="2068"/>
      <c r="RCG171" s="2068"/>
      <c r="RCH171" s="2068"/>
      <c r="RCI171" s="2068"/>
      <c r="RCJ171" s="2068"/>
      <c r="RCK171" s="2068"/>
      <c r="RCL171" s="2068"/>
      <c r="RCM171" s="2068"/>
      <c r="RCN171" s="2068"/>
      <c r="RCO171" s="2068"/>
      <c r="RCP171" s="2068"/>
      <c r="RCQ171" s="2068"/>
      <c r="RCR171" s="2068"/>
      <c r="RCS171" s="2068"/>
      <c r="RCT171" s="2068"/>
      <c r="RCU171" s="2068"/>
      <c r="RCV171" s="2068"/>
      <c r="RCW171" s="2068"/>
      <c r="RCX171" s="2068"/>
      <c r="RCY171" s="2068"/>
      <c r="RCZ171" s="2068"/>
      <c r="RDA171" s="2068"/>
      <c r="RDB171" s="2068"/>
      <c r="RDC171" s="2068"/>
      <c r="RDD171" s="2068"/>
      <c r="RDE171" s="2068"/>
      <c r="RDF171" s="2068"/>
      <c r="RDG171" s="2068"/>
      <c r="RDH171" s="2068"/>
      <c r="RDI171" s="2068"/>
      <c r="RDJ171" s="2068"/>
      <c r="RDK171" s="2068"/>
      <c r="RDL171" s="2068"/>
      <c r="RDM171" s="2068"/>
      <c r="RDN171" s="2068"/>
      <c r="RDO171" s="2068"/>
      <c r="RDP171" s="2068"/>
      <c r="RDQ171" s="2068"/>
      <c r="RDR171" s="2068"/>
      <c r="RDS171" s="2068"/>
      <c r="RDT171" s="2068"/>
      <c r="RDU171" s="2068"/>
      <c r="RDV171" s="2068"/>
      <c r="RDW171" s="2068"/>
      <c r="RDX171" s="2068"/>
      <c r="RDY171" s="2068"/>
      <c r="RDZ171" s="2068"/>
      <c r="REA171" s="2068"/>
      <c r="REB171" s="2068"/>
      <c r="REC171" s="2068"/>
      <c r="RED171" s="2068"/>
      <c r="REE171" s="2068"/>
      <c r="REF171" s="2068"/>
      <c r="REG171" s="2068"/>
      <c r="REH171" s="2068"/>
      <c r="REI171" s="2068"/>
      <c r="REJ171" s="2068"/>
      <c r="REK171" s="2068"/>
      <c r="REL171" s="2068"/>
      <c r="REM171" s="2068"/>
      <c r="REN171" s="2068"/>
      <c r="REO171" s="2068"/>
      <c r="REP171" s="2068"/>
      <c r="REQ171" s="2068"/>
      <c r="RER171" s="2068"/>
      <c r="RES171" s="2068"/>
      <c r="RET171" s="2068"/>
      <c r="REU171" s="2068"/>
      <c r="REV171" s="2068"/>
      <c r="REW171" s="2068"/>
      <c r="REX171" s="2068"/>
      <c r="REY171" s="2068"/>
      <c r="REZ171" s="2068"/>
      <c r="RFA171" s="2068"/>
      <c r="RFB171" s="2068"/>
      <c r="RFC171" s="2068"/>
      <c r="RFD171" s="2068"/>
      <c r="RFE171" s="2068"/>
      <c r="RFF171" s="2068"/>
      <c r="RFG171" s="2068"/>
      <c r="RFH171" s="2068"/>
      <c r="RFI171" s="2068"/>
      <c r="RFJ171" s="2068"/>
      <c r="RFK171" s="2068"/>
      <c r="RFL171" s="2068"/>
      <c r="RFM171" s="2068"/>
      <c r="RFN171" s="2068"/>
      <c r="RFO171" s="2068"/>
      <c r="RFP171" s="2068"/>
      <c r="RFQ171" s="2068"/>
      <c r="RFR171" s="2068"/>
      <c r="RFS171" s="2068"/>
      <c r="RFT171" s="2068"/>
      <c r="RFU171" s="2068"/>
      <c r="RFV171" s="2068"/>
      <c r="RFW171" s="2068"/>
      <c r="RFX171" s="2068"/>
      <c r="RFY171" s="2068"/>
      <c r="RFZ171" s="2068"/>
      <c r="RGA171" s="2068"/>
      <c r="RGB171" s="2068"/>
      <c r="RGC171" s="2068"/>
      <c r="RGD171" s="2068"/>
      <c r="RGE171" s="2068"/>
      <c r="RGF171" s="2068"/>
      <c r="RGG171" s="2068"/>
      <c r="RGH171" s="2068"/>
      <c r="RGI171" s="2068"/>
      <c r="RGJ171" s="2068"/>
      <c r="RGK171" s="2068"/>
      <c r="RGL171" s="2068"/>
      <c r="RGM171" s="2068"/>
      <c r="RGN171" s="2068"/>
      <c r="RGO171" s="2068"/>
      <c r="RGP171" s="2068"/>
      <c r="RGQ171" s="2068"/>
      <c r="RGR171" s="2068"/>
      <c r="RGS171" s="2068"/>
      <c r="RGT171" s="2068"/>
      <c r="RGU171" s="2068"/>
      <c r="RGV171" s="2068"/>
      <c r="RGW171" s="2068"/>
      <c r="RGX171" s="2068"/>
      <c r="RGY171" s="2068"/>
      <c r="RGZ171" s="2068"/>
      <c r="RHA171" s="2068"/>
      <c r="RHB171" s="2068"/>
      <c r="RHC171" s="2068"/>
      <c r="RHD171" s="2068"/>
      <c r="RHE171" s="2068"/>
      <c r="RHF171" s="2068"/>
      <c r="RHG171" s="2068"/>
      <c r="RHH171" s="2068"/>
      <c r="RHI171" s="2068"/>
      <c r="RHJ171" s="2068"/>
      <c r="RHK171" s="2068"/>
      <c r="RHL171" s="2068"/>
      <c r="RHM171" s="2068"/>
      <c r="RHN171" s="2068"/>
      <c r="RHO171" s="2068"/>
      <c r="RHP171" s="2068"/>
      <c r="RHQ171" s="2068"/>
      <c r="RHR171" s="2068"/>
      <c r="RHS171" s="2068"/>
      <c r="RHT171" s="2068"/>
      <c r="RHU171" s="2068"/>
      <c r="RHV171" s="2068"/>
      <c r="RHW171" s="2068"/>
      <c r="RHX171" s="2068"/>
      <c r="RHY171" s="2068"/>
      <c r="RHZ171" s="2068"/>
      <c r="RIA171" s="2068"/>
      <c r="RIB171" s="2068"/>
      <c r="RIC171" s="2068"/>
      <c r="RID171" s="2068"/>
      <c r="RIE171" s="2068"/>
      <c r="RIF171" s="2068"/>
      <c r="RIG171" s="2068"/>
      <c r="RIH171" s="2068"/>
      <c r="RII171" s="2068"/>
      <c r="RIJ171" s="2068"/>
      <c r="RIK171" s="2068"/>
      <c r="RIL171" s="2068"/>
      <c r="RIM171" s="2068"/>
      <c r="RIN171" s="2068"/>
      <c r="RIO171" s="2068"/>
      <c r="RIP171" s="2068"/>
      <c r="RIQ171" s="2068"/>
      <c r="RIR171" s="2068"/>
      <c r="RIS171" s="2068"/>
      <c r="RIT171" s="2068"/>
      <c r="RIU171" s="2068"/>
      <c r="RIV171" s="2068"/>
      <c r="RIW171" s="2068"/>
      <c r="RIX171" s="2068"/>
      <c r="RIY171" s="2068"/>
      <c r="RIZ171" s="2068"/>
      <c r="RJA171" s="2068"/>
      <c r="RJB171" s="2068"/>
      <c r="RJC171" s="2068"/>
      <c r="RJD171" s="2068"/>
      <c r="RJE171" s="2068"/>
      <c r="RJF171" s="2068"/>
      <c r="RJG171" s="2068"/>
      <c r="RJH171" s="2068"/>
      <c r="RJI171" s="2068"/>
      <c r="RJJ171" s="2068"/>
      <c r="RJK171" s="2068"/>
      <c r="RJL171" s="2068"/>
      <c r="RJM171" s="2068"/>
      <c r="RJN171" s="2068"/>
      <c r="RJO171" s="2068"/>
      <c r="RJP171" s="2068"/>
      <c r="RJQ171" s="2068"/>
      <c r="RJR171" s="2068"/>
      <c r="RJS171" s="2068"/>
      <c r="RJT171" s="2068"/>
      <c r="RJU171" s="2068"/>
      <c r="RJV171" s="2068"/>
      <c r="RJW171" s="2068"/>
      <c r="RJX171" s="2068"/>
      <c r="RJY171" s="2068"/>
      <c r="RJZ171" s="2068"/>
      <c r="RKA171" s="2068"/>
      <c r="RKB171" s="2068"/>
      <c r="RKC171" s="2068"/>
      <c r="RKD171" s="2068"/>
      <c r="RKE171" s="2068"/>
      <c r="RKF171" s="2068"/>
      <c r="RKG171" s="2068"/>
      <c r="RKH171" s="2068"/>
      <c r="RKI171" s="2068"/>
      <c r="RKJ171" s="2068"/>
      <c r="RKK171" s="2068"/>
      <c r="RKL171" s="2068"/>
      <c r="RKM171" s="2068"/>
      <c r="RKN171" s="2068"/>
      <c r="RKO171" s="2068"/>
      <c r="RKP171" s="2068"/>
      <c r="RKQ171" s="2068"/>
      <c r="RKR171" s="2068"/>
      <c r="RKS171" s="2068"/>
      <c r="RKT171" s="2068"/>
      <c r="RKU171" s="2068"/>
      <c r="RKV171" s="2068"/>
      <c r="RKW171" s="2068"/>
      <c r="RKX171" s="2068"/>
      <c r="RKY171" s="2068"/>
      <c r="RKZ171" s="2068"/>
      <c r="RLA171" s="2068"/>
      <c r="RLB171" s="2068"/>
      <c r="RLC171" s="2068"/>
      <c r="RLD171" s="2068"/>
      <c r="RLE171" s="2068"/>
      <c r="RLF171" s="2068"/>
      <c r="RLG171" s="2068"/>
      <c r="RLH171" s="2068"/>
      <c r="RLI171" s="2068"/>
      <c r="RLJ171" s="2068"/>
      <c r="RLK171" s="2068"/>
      <c r="RLL171" s="2068"/>
      <c r="RLM171" s="2068"/>
      <c r="RLN171" s="2068"/>
      <c r="RLO171" s="2068"/>
      <c r="RLP171" s="2068"/>
      <c r="RLQ171" s="2068"/>
      <c r="RLR171" s="2068"/>
      <c r="RLS171" s="2068"/>
      <c r="RLT171" s="2068"/>
      <c r="RLU171" s="2068"/>
      <c r="RLV171" s="2068"/>
      <c r="RLW171" s="2068"/>
      <c r="RLX171" s="2068"/>
      <c r="RLY171" s="2068"/>
      <c r="RLZ171" s="2068"/>
      <c r="RMA171" s="2068"/>
      <c r="RMB171" s="2068"/>
      <c r="RMC171" s="2068"/>
      <c r="RMD171" s="2068"/>
      <c r="RME171" s="2068"/>
      <c r="RMF171" s="2068"/>
      <c r="RMG171" s="2068"/>
      <c r="RMH171" s="2068"/>
      <c r="RMI171" s="2068"/>
      <c r="RMJ171" s="2068"/>
      <c r="RMK171" s="2068"/>
      <c r="RML171" s="2068"/>
      <c r="RMM171" s="2068"/>
      <c r="RMN171" s="2068"/>
      <c r="RMO171" s="2068"/>
      <c r="RMP171" s="2068"/>
      <c r="RMQ171" s="2068"/>
      <c r="RMR171" s="2068"/>
      <c r="RMS171" s="2068"/>
      <c r="RMT171" s="2068"/>
      <c r="RMU171" s="2068"/>
      <c r="RMV171" s="2068"/>
      <c r="RMW171" s="2068"/>
      <c r="RMX171" s="2068"/>
      <c r="RMY171" s="2068"/>
      <c r="RMZ171" s="2068"/>
      <c r="RNA171" s="2068"/>
      <c r="RNB171" s="2068"/>
      <c r="RNC171" s="2068"/>
      <c r="RND171" s="2068"/>
      <c r="RNE171" s="2068"/>
      <c r="RNF171" s="2068"/>
      <c r="RNG171" s="2068"/>
      <c r="RNH171" s="2068"/>
      <c r="RNI171" s="2068"/>
      <c r="RNJ171" s="2068"/>
      <c r="RNK171" s="2068"/>
      <c r="RNL171" s="2068"/>
      <c r="RNM171" s="2068"/>
      <c r="RNN171" s="2068"/>
      <c r="RNO171" s="2068"/>
      <c r="RNP171" s="2068"/>
      <c r="RNQ171" s="2068"/>
      <c r="RNR171" s="2068"/>
      <c r="RNS171" s="2068"/>
      <c r="RNT171" s="2068"/>
      <c r="RNU171" s="2068"/>
      <c r="RNV171" s="2068"/>
      <c r="RNW171" s="2068"/>
      <c r="RNX171" s="2068"/>
      <c r="RNY171" s="2068"/>
      <c r="RNZ171" s="2068"/>
      <c r="ROA171" s="2068"/>
      <c r="ROB171" s="2068"/>
      <c r="ROC171" s="2068"/>
      <c r="ROD171" s="2068"/>
      <c r="ROE171" s="2068"/>
      <c r="ROF171" s="2068"/>
      <c r="ROG171" s="2068"/>
      <c r="ROH171" s="2068"/>
      <c r="ROI171" s="2068"/>
      <c r="ROJ171" s="2068"/>
      <c r="ROK171" s="2068"/>
      <c r="ROL171" s="2068"/>
      <c r="ROM171" s="2068"/>
      <c r="RON171" s="2068"/>
      <c r="ROO171" s="2068"/>
      <c r="ROP171" s="2068"/>
      <c r="ROQ171" s="2068"/>
      <c r="ROR171" s="2068"/>
      <c r="ROS171" s="2068"/>
      <c r="ROT171" s="2068"/>
      <c r="ROU171" s="2068"/>
      <c r="ROV171" s="2068"/>
      <c r="ROW171" s="2068"/>
      <c r="ROX171" s="2068"/>
      <c r="ROY171" s="2068"/>
      <c r="ROZ171" s="2068"/>
      <c r="RPA171" s="2068"/>
      <c r="RPB171" s="2068"/>
      <c r="RPC171" s="2068"/>
      <c r="RPD171" s="2068"/>
      <c r="RPE171" s="2068"/>
      <c r="RPF171" s="2068"/>
      <c r="RPG171" s="2068"/>
      <c r="RPH171" s="2068"/>
      <c r="RPI171" s="2068"/>
      <c r="RPJ171" s="2068"/>
      <c r="RPK171" s="2068"/>
      <c r="RPL171" s="2068"/>
      <c r="RPM171" s="2068"/>
      <c r="RPN171" s="2068"/>
      <c r="RPO171" s="2068"/>
      <c r="RPP171" s="2068"/>
      <c r="RPQ171" s="2068"/>
      <c r="RPR171" s="2068"/>
      <c r="RPS171" s="2068"/>
      <c r="RPT171" s="2068"/>
      <c r="RPU171" s="2068"/>
      <c r="RPV171" s="2068"/>
      <c r="RPW171" s="2068"/>
      <c r="RPX171" s="2068"/>
      <c r="RPY171" s="2068"/>
      <c r="RPZ171" s="2068"/>
      <c r="RQA171" s="2068"/>
      <c r="RQB171" s="2068"/>
      <c r="RQC171" s="2068"/>
      <c r="RQD171" s="2068"/>
      <c r="RQE171" s="2068"/>
      <c r="RQF171" s="2068"/>
      <c r="RQG171" s="2068"/>
      <c r="RQH171" s="2068"/>
      <c r="RQI171" s="2068"/>
      <c r="RQJ171" s="2068"/>
      <c r="RQK171" s="2068"/>
      <c r="RQL171" s="2068"/>
      <c r="RQM171" s="2068"/>
      <c r="RQN171" s="2068"/>
      <c r="RQO171" s="2068"/>
      <c r="RQP171" s="2068"/>
      <c r="RQQ171" s="2068"/>
      <c r="RQR171" s="2068"/>
      <c r="RQS171" s="2068"/>
      <c r="RQT171" s="2068"/>
      <c r="RQU171" s="2068"/>
      <c r="RQV171" s="2068"/>
      <c r="RQW171" s="2068"/>
      <c r="RQX171" s="2068"/>
      <c r="RQY171" s="2068"/>
      <c r="RQZ171" s="2068"/>
      <c r="RRA171" s="2068"/>
      <c r="RRB171" s="2068"/>
      <c r="RRC171" s="2068"/>
      <c r="RRD171" s="2068"/>
      <c r="RRE171" s="2068"/>
      <c r="RRF171" s="2068"/>
      <c r="RRG171" s="2068"/>
      <c r="RRH171" s="2068"/>
      <c r="RRI171" s="2068"/>
      <c r="RRJ171" s="2068"/>
      <c r="RRK171" s="2068"/>
      <c r="RRL171" s="2068"/>
      <c r="RRM171" s="2068"/>
      <c r="RRN171" s="2068"/>
      <c r="RRO171" s="2068"/>
      <c r="RRP171" s="2068"/>
      <c r="RRQ171" s="2068"/>
      <c r="RRR171" s="2068"/>
      <c r="RRS171" s="2068"/>
      <c r="RRT171" s="2068"/>
      <c r="RRU171" s="2068"/>
      <c r="RRV171" s="2068"/>
      <c r="RRW171" s="2068"/>
      <c r="RRX171" s="2068"/>
      <c r="RRY171" s="2068"/>
      <c r="RRZ171" s="2068"/>
      <c r="RSA171" s="2068"/>
      <c r="RSB171" s="2068"/>
      <c r="RSC171" s="2068"/>
      <c r="RSD171" s="2068"/>
      <c r="RSE171" s="2068"/>
      <c r="RSF171" s="2068"/>
      <c r="RSG171" s="2068"/>
      <c r="RSH171" s="2068"/>
      <c r="RSI171" s="2068"/>
      <c r="RSJ171" s="2068"/>
      <c r="RSK171" s="2068"/>
      <c r="RSL171" s="2068"/>
      <c r="RSM171" s="2068"/>
      <c r="RSN171" s="2068"/>
      <c r="RSO171" s="2068"/>
      <c r="RSP171" s="2068"/>
      <c r="RSQ171" s="2068"/>
      <c r="RSR171" s="2068"/>
      <c r="RSS171" s="2068"/>
      <c r="RST171" s="2068"/>
      <c r="RSU171" s="2068"/>
      <c r="RSV171" s="2068"/>
      <c r="RSW171" s="2068"/>
      <c r="RSX171" s="2068"/>
      <c r="RSY171" s="2068"/>
      <c r="RSZ171" s="2068"/>
      <c r="RTA171" s="2068"/>
      <c r="RTB171" s="2068"/>
      <c r="RTC171" s="2068"/>
      <c r="RTD171" s="2068"/>
      <c r="RTE171" s="2068"/>
      <c r="RTF171" s="2068"/>
      <c r="RTG171" s="2068"/>
      <c r="RTH171" s="2068"/>
      <c r="RTI171" s="2068"/>
      <c r="RTJ171" s="2068"/>
      <c r="RTK171" s="2068"/>
      <c r="RTL171" s="2068"/>
      <c r="RTM171" s="2068"/>
      <c r="RTN171" s="2068"/>
      <c r="RTO171" s="2068"/>
      <c r="RTP171" s="2068"/>
      <c r="RTQ171" s="2068"/>
      <c r="RTR171" s="2068"/>
      <c r="RTS171" s="2068"/>
      <c r="RTT171" s="2068"/>
      <c r="RTU171" s="2068"/>
      <c r="RTV171" s="2068"/>
      <c r="RTW171" s="2068"/>
      <c r="RTX171" s="2068"/>
      <c r="RTY171" s="2068"/>
      <c r="RTZ171" s="2068"/>
      <c r="RUA171" s="2068"/>
      <c r="RUB171" s="2068"/>
      <c r="RUC171" s="2068"/>
      <c r="RUD171" s="2068"/>
      <c r="RUE171" s="2068"/>
      <c r="RUF171" s="2068"/>
      <c r="RUG171" s="2068"/>
      <c r="RUH171" s="2068"/>
      <c r="RUI171" s="2068"/>
      <c r="RUJ171" s="2068"/>
      <c r="RUK171" s="2068"/>
      <c r="RUL171" s="2068"/>
      <c r="RUM171" s="2068"/>
      <c r="RUN171" s="2068"/>
      <c r="RUO171" s="2068"/>
      <c r="RUP171" s="2068"/>
      <c r="RUQ171" s="2068"/>
      <c r="RUR171" s="2068"/>
      <c r="RUS171" s="2068"/>
      <c r="RUT171" s="2068"/>
      <c r="RUU171" s="2068"/>
      <c r="RUV171" s="2068"/>
      <c r="RUW171" s="2068"/>
      <c r="RUX171" s="2068"/>
      <c r="RUY171" s="2068"/>
      <c r="RUZ171" s="2068"/>
      <c r="RVA171" s="2068"/>
      <c r="RVB171" s="2068"/>
      <c r="RVC171" s="2068"/>
      <c r="RVD171" s="2068"/>
      <c r="RVE171" s="2068"/>
      <c r="RVF171" s="2068"/>
      <c r="RVG171" s="2068"/>
      <c r="RVH171" s="2068"/>
      <c r="RVI171" s="2068"/>
      <c r="RVJ171" s="2068"/>
      <c r="RVK171" s="2068"/>
      <c r="RVL171" s="2068"/>
      <c r="RVM171" s="2068"/>
      <c r="RVN171" s="2068"/>
      <c r="RVO171" s="2068"/>
      <c r="RVP171" s="2068"/>
      <c r="RVQ171" s="2068"/>
      <c r="RVR171" s="2068"/>
      <c r="RVS171" s="2068"/>
      <c r="RVT171" s="2068"/>
      <c r="RVU171" s="2068"/>
      <c r="RVV171" s="2068"/>
      <c r="RVW171" s="2068"/>
      <c r="RVX171" s="2068"/>
      <c r="RVY171" s="2068"/>
      <c r="RVZ171" s="2068"/>
      <c r="RWA171" s="2068"/>
      <c r="RWB171" s="2068"/>
      <c r="RWC171" s="2068"/>
      <c r="RWD171" s="2068"/>
      <c r="RWE171" s="2068"/>
      <c r="RWF171" s="2068"/>
      <c r="RWG171" s="2068"/>
      <c r="RWH171" s="2068"/>
      <c r="RWI171" s="2068"/>
      <c r="RWJ171" s="2068"/>
      <c r="RWK171" s="2068"/>
      <c r="RWL171" s="2068"/>
      <c r="RWM171" s="2068"/>
      <c r="RWN171" s="2068"/>
      <c r="RWO171" s="2068"/>
      <c r="RWP171" s="2068"/>
      <c r="RWQ171" s="2068"/>
      <c r="RWR171" s="2068"/>
      <c r="RWS171" s="2068"/>
      <c r="RWT171" s="2068"/>
      <c r="RWU171" s="2068"/>
      <c r="RWV171" s="2068"/>
      <c r="RWW171" s="2068"/>
      <c r="RWX171" s="2068"/>
      <c r="RWY171" s="2068"/>
      <c r="RWZ171" s="2068"/>
      <c r="RXA171" s="2068"/>
      <c r="RXB171" s="2068"/>
      <c r="RXC171" s="2068"/>
      <c r="RXD171" s="2068"/>
      <c r="RXE171" s="2068"/>
      <c r="RXF171" s="2068"/>
      <c r="RXG171" s="2068"/>
      <c r="RXH171" s="2068"/>
      <c r="RXI171" s="2068"/>
      <c r="RXJ171" s="2068"/>
      <c r="RXK171" s="2068"/>
      <c r="RXL171" s="2068"/>
      <c r="RXM171" s="2068"/>
      <c r="RXN171" s="2068"/>
      <c r="RXO171" s="2068"/>
      <c r="RXP171" s="2068"/>
      <c r="RXQ171" s="2068"/>
      <c r="RXR171" s="2068"/>
      <c r="RXS171" s="2068"/>
      <c r="RXT171" s="2068"/>
      <c r="RXU171" s="2068"/>
      <c r="RXV171" s="2068"/>
      <c r="RXW171" s="2068"/>
      <c r="RXX171" s="2068"/>
      <c r="RXY171" s="2068"/>
      <c r="RXZ171" s="2068"/>
      <c r="RYA171" s="2068"/>
      <c r="RYB171" s="2068"/>
      <c r="RYC171" s="2068"/>
      <c r="RYD171" s="2068"/>
      <c r="RYE171" s="2068"/>
      <c r="RYF171" s="2068"/>
      <c r="RYG171" s="2068"/>
      <c r="RYH171" s="2068"/>
      <c r="RYI171" s="2068"/>
      <c r="RYJ171" s="2068"/>
      <c r="RYK171" s="2068"/>
      <c r="RYL171" s="2068"/>
      <c r="RYM171" s="2068"/>
      <c r="RYN171" s="2068"/>
      <c r="RYO171" s="2068"/>
      <c r="RYP171" s="2068"/>
      <c r="RYQ171" s="2068"/>
      <c r="RYR171" s="2068"/>
      <c r="RYS171" s="2068"/>
      <c r="RYT171" s="2068"/>
      <c r="RYU171" s="2068"/>
      <c r="RYV171" s="2068"/>
      <c r="RYW171" s="2068"/>
      <c r="RYX171" s="2068"/>
      <c r="RYY171" s="2068"/>
      <c r="RYZ171" s="2068"/>
      <c r="RZA171" s="2068"/>
      <c r="RZB171" s="2068"/>
      <c r="RZC171" s="2068"/>
      <c r="RZD171" s="2068"/>
      <c r="RZE171" s="2068"/>
      <c r="RZF171" s="2068"/>
      <c r="RZG171" s="2068"/>
      <c r="RZH171" s="2068"/>
      <c r="RZI171" s="2068"/>
      <c r="RZJ171" s="2068"/>
      <c r="RZK171" s="2068"/>
      <c r="RZL171" s="2068"/>
      <c r="RZM171" s="2068"/>
      <c r="RZN171" s="2068"/>
      <c r="RZO171" s="2068"/>
      <c r="RZP171" s="2068"/>
      <c r="RZQ171" s="2068"/>
      <c r="RZR171" s="2068"/>
      <c r="RZS171" s="2068"/>
      <c r="RZT171" s="2068"/>
      <c r="RZU171" s="2068"/>
      <c r="RZV171" s="2068"/>
      <c r="RZW171" s="2068"/>
      <c r="RZX171" s="2068"/>
      <c r="RZY171" s="2068"/>
      <c r="RZZ171" s="2068"/>
      <c r="SAA171" s="2068"/>
      <c r="SAB171" s="2068"/>
      <c r="SAC171" s="2068"/>
      <c r="SAD171" s="2068"/>
      <c r="SAE171" s="2068"/>
      <c r="SAF171" s="2068"/>
      <c r="SAG171" s="2068"/>
      <c r="SAH171" s="2068"/>
      <c r="SAI171" s="2068"/>
      <c r="SAJ171" s="2068"/>
      <c r="SAK171" s="2068"/>
      <c r="SAL171" s="2068"/>
      <c r="SAM171" s="2068"/>
      <c r="SAN171" s="2068"/>
      <c r="SAO171" s="2068"/>
      <c r="SAP171" s="2068"/>
      <c r="SAQ171" s="2068"/>
      <c r="SAR171" s="2068"/>
      <c r="SAS171" s="2068"/>
      <c r="SAT171" s="2068"/>
      <c r="SAU171" s="2068"/>
      <c r="SAV171" s="2068"/>
      <c r="SAW171" s="2068"/>
      <c r="SAX171" s="2068"/>
      <c r="SAY171" s="2068"/>
      <c r="SAZ171" s="2068"/>
      <c r="SBA171" s="2068"/>
      <c r="SBB171" s="2068"/>
      <c r="SBC171" s="2068"/>
      <c r="SBD171" s="2068"/>
      <c r="SBE171" s="2068"/>
      <c r="SBF171" s="2068"/>
      <c r="SBG171" s="2068"/>
      <c r="SBH171" s="2068"/>
      <c r="SBI171" s="2068"/>
      <c r="SBJ171" s="2068"/>
      <c r="SBK171" s="2068"/>
      <c r="SBL171" s="2068"/>
      <c r="SBM171" s="2068"/>
      <c r="SBN171" s="2068"/>
      <c r="SBO171" s="2068"/>
      <c r="SBP171" s="2068"/>
      <c r="SBQ171" s="2068"/>
      <c r="SBR171" s="2068"/>
      <c r="SBS171" s="2068"/>
      <c r="SBT171" s="2068"/>
      <c r="SBU171" s="2068"/>
      <c r="SBV171" s="2068"/>
      <c r="SBW171" s="2068"/>
      <c r="SBX171" s="2068"/>
      <c r="SBY171" s="2068"/>
      <c r="SBZ171" s="2068"/>
      <c r="SCA171" s="2068"/>
      <c r="SCB171" s="2068"/>
      <c r="SCC171" s="2068"/>
      <c r="SCD171" s="2068"/>
      <c r="SCE171" s="2068"/>
      <c r="SCF171" s="2068"/>
      <c r="SCG171" s="2068"/>
      <c r="SCH171" s="2068"/>
      <c r="SCI171" s="2068"/>
      <c r="SCJ171" s="2068"/>
      <c r="SCK171" s="2068"/>
      <c r="SCL171" s="2068"/>
      <c r="SCM171" s="2068"/>
      <c r="SCN171" s="2068"/>
      <c r="SCO171" s="2068"/>
      <c r="SCP171" s="2068"/>
      <c r="SCQ171" s="2068"/>
      <c r="SCR171" s="2068"/>
      <c r="SCS171" s="2068"/>
      <c r="SCT171" s="2068"/>
      <c r="SCU171" s="2068"/>
      <c r="SCV171" s="2068"/>
      <c r="SCW171" s="2068"/>
      <c r="SCX171" s="2068"/>
      <c r="SCY171" s="2068"/>
      <c r="SCZ171" s="2068"/>
      <c r="SDA171" s="2068"/>
      <c r="SDB171" s="2068"/>
      <c r="SDC171" s="2068"/>
      <c r="SDD171" s="2068"/>
      <c r="SDE171" s="2068"/>
      <c r="SDF171" s="2068"/>
      <c r="SDG171" s="2068"/>
      <c r="SDH171" s="2068"/>
      <c r="SDI171" s="2068"/>
      <c r="SDJ171" s="2068"/>
      <c r="SDK171" s="2068"/>
      <c r="SDL171" s="2068"/>
      <c r="SDM171" s="2068"/>
      <c r="SDN171" s="2068"/>
      <c r="SDO171" s="2068"/>
      <c r="SDP171" s="2068"/>
      <c r="SDQ171" s="2068"/>
      <c r="SDR171" s="2068"/>
      <c r="SDS171" s="2068"/>
      <c r="SDT171" s="2068"/>
      <c r="SDU171" s="2068"/>
      <c r="SDV171" s="2068"/>
      <c r="SDW171" s="2068"/>
      <c r="SDX171" s="2068"/>
      <c r="SDY171" s="2068"/>
      <c r="SDZ171" s="2068"/>
      <c r="SEA171" s="2068"/>
      <c r="SEB171" s="2068"/>
      <c r="SEC171" s="2068"/>
      <c r="SED171" s="2068"/>
      <c r="SEE171" s="2068"/>
      <c r="SEF171" s="2068"/>
      <c r="SEG171" s="2068"/>
      <c r="SEH171" s="2068"/>
      <c r="SEI171" s="2068"/>
      <c r="SEJ171" s="2068"/>
      <c r="SEK171" s="2068"/>
      <c r="SEL171" s="2068"/>
      <c r="SEM171" s="2068"/>
      <c r="SEN171" s="2068"/>
      <c r="SEO171" s="2068"/>
      <c r="SEP171" s="2068"/>
      <c r="SEQ171" s="2068"/>
      <c r="SER171" s="2068"/>
      <c r="SES171" s="2068"/>
      <c r="SET171" s="2068"/>
      <c r="SEU171" s="2068"/>
      <c r="SEV171" s="2068"/>
      <c r="SEW171" s="2068"/>
      <c r="SEX171" s="2068"/>
      <c r="SEY171" s="2068"/>
      <c r="SEZ171" s="2068"/>
      <c r="SFA171" s="2068"/>
      <c r="SFB171" s="2068"/>
      <c r="SFC171" s="2068"/>
      <c r="SFD171" s="2068"/>
      <c r="SFE171" s="2068"/>
      <c r="SFF171" s="2068"/>
      <c r="SFG171" s="2068"/>
      <c r="SFH171" s="2068"/>
      <c r="SFI171" s="2068"/>
      <c r="SFJ171" s="2068"/>
      <c r="SFK171" s="2068"/>
      <c r="SFL171" s="2068"/>
      <c r="SFM171" s="2068"/>
      <c r="SFN171" s="2068"/>
      <c r="SFO171" s="2068"/>
      <c r="SFP171" s="2068"/>
      <c r="SFQ171" s="2068"/>
      <c r="SFR171" s="2068"/>
      <c r="SFS171" s="2068"/>
      <c r="SFT171" s="2068"/>
      <c r="SFU171" s="2068"/>
      <c r="SFV171" s="2068"/>
      <c r="SFW171" s="2068"/>
      <c r="SFX171" s="2068"/>
      <c r="SFY171" s="2068"/>
      <c r="SFZ171" s="2068"/>
      <c r="SGA171" s="2068"/>
      <c r="SGB171" s="2068"/>
      <c r="SGC171" s="2068"/>
      <c r="SGD171" s="2068"/>
      <c r="SGE171" s="2068"/>
      <c r="SGF171" s="2068"/>
      <c r="SGG171" s="2068"/>
      <c r="SGH171" s="2068"/>
      <c r="SGI171" s="2068"/>
      <c r="SGJ171" s="2068"/>
      <c r="SGK171" s="2068"/>
      <c r="SGL171" s="2068"/>
      <c r="SGM171" s="2068"/>
      <c r="SGN171" s="2068"/>
      <c r="SGO171" s="2068"/>
      <c r="SGP171" s="2068"/>
      <c r="SGQ171" s="2068"/>
      <c r="SGR171" s="2068"/>
      <c r="SGS171" s="2068"/>
      <c r="SGT171" s="2068"/>
      <c r="SGU171" s="2068"/>
      <c r="SGV171" s="2068"/>
      <c r="SGW171" s="2068"/>
      <c r="SGX171" s="2068"/>
      <c r="SGY171" s="2068"/>
      <c r="SGZ171" s="2068"/>
      <c r="SHA171" s="2068"/>
      <c r="SHB171" s="2068"/>
      <c r="SHC171" s="2068"/>
      <c r="SHD171" s="2068"/>
      <c r="SHE171" s="2068"/>
      <c r="SHF171" s="2068"/>
      <c r="SHG171" s="2068"/>
      <c r="SHH171" s="2068"/>
      <c r="SHI171" s="2068"/>
      <c r="SHJ171" s="2068"/>
      <c r="SHK171" s="2068"/>
      <c r="SHL171" s="2068"/>
      <c r="SHM171" s="2068"/>
      <c r="SHN171" s="2068"/>
      <c r="SHO171" s="2068"/>
      <c r="SHP171" s="2068"/>
      <c r="SHQ171" s="2068"/>
      <c r="SHR171" s="2068"/>
      <c r="SHS171" s="2068"/>
      <c r="SHT171" s="2068"/>
      <c r="SHU171" s="2068"/>
      <c r="SHV171" s="2068"/>
      <c r="SHW171" s="2068"/>
      <c r="SHX171" s="2068"/>
      <c r="SHY171" s="2068"/>
      <c r="SHZ171" s="2068"/>
      <c r="SIA171" s="2068"/>
      <c r="SIB171" s="2068"/>
      <c r="SIC171" s="2068"/>
      <c r="SID171" s="2068"/>
      <c r="SIE171" s="2068"/>
      <c r="SIF171" s="2068"/>
      <c r="SIG171" s="2068"/>
      <c r="SIH171" s="2068"/>
      <c r="SII171" s="2068"/>
      <c r="SIJ171" s="2068"/>
      <c r="SIK171" s="2068"/>
      <c r="SIL171" s="2068"/>
      <c r="SIM171" s="2068"/>
      <c r="SIN171" s="2068"/>
      <c r="SIO171" s="2068"/>
      <c r="SIP171" s="2068"/>
      <c r="SIQ171" s="2068"/>
      <c r="SIR171" s="2068"/>
      <c r="SIS171" s="2068"/>
      <c r="SIT171" s="2068"/>
      <c r="SIU171" s="2068"/>
      <c r="SIV171" s="2068"/>
      <c r="SIW171" s="2068"/>
      <c r="SIX171" s="2068"/>
      <c r="SIY171" s="2068"/>
      <c r="SIZ171" s="2068"/>
      <c r="SJA171" s="2068"/>
      <c r="SJB171" s="2068"/>
      <c r="SJC171" s="2068"/>
      <c r="SJD171" s="2068"/>
      <c r="SJE171" s="2068"/>
      <c r="SJF171" s="2068"/>
      <c r="SJG171" s="2068"/>
      <c r="SJH171" s="2068"/>
      <c r="SJI171" s="2068"/>
      <c r="SJJ171" s="2068"/>
      <c r="SJK171" s="2068"/>
      <c r="SJL171" s="2068"/>
      <c r="SJM171" s="2068"/>
      <c r="SJN171" s="2068"/>
      <c r="SJO171" s="2068"/>
      <c r="SJP171" s="2068"/>
      <c r="SJQ171" s="2068"/>
      <c r="SJR171" s="2068"/>
      <c r="SJS171" s="2068"/>
      <c r="SJT171" s="2068"/>
      <c r="SJU171" s="2068"/>
      <c r="SJV171" s="2068"/>
      <c r="SJW171" s="2068"/>
      <c r="SJX171" s="2068"/>
      <c r="SJY171" s="2068"/>
      <c r="SJZ171" s="2068"/>
      <c r="SKA171" s="2068"/>
      <c r="SKB171" s="2068"/>
      <c r="SKC171" s="2068"/>
      <c r="SKD171" s="2068"/>
      <c r="SKE171" s="2068"/>
      <c r="SKF171" s="2068"/>
      <c r="SKG171" s="2068"/>
      <c r="SKH171" s="2068"/>
      <c r="SKI171" s="2068"/>
      <c r="SKJ171" s="2068"/>
      <c r="SKK171" s="2068"/>
      <c r="SKL171" s="2068"/>
      <c r="SKM171" s="2068"/>
      <c r="SKN171" s="2068"/>
      <c r="SKO171" s="2068"/>
      <c r="SKP171" s="2068"/>
      <c r="SKQ171" s="2068"/>
      <c r="SKR171" s="2068"/>
      <c r="SKS171" s="2068"/>
      <c r="SKT171" s="2068"/>
      <c r="SKU171" s="2068"/>
      <c r="SKV171" s="2068"/>
      <c r="SKW171" s="2068"/>
      <c r="SKX171" s="2068"/>
      <c r="SKY171" s="2068"/>
      <c r="SKZ171" s="2068"/>
      <c r="SLA171" s="2068"/>
      <c r="SLB171" s="2068"/>
      <c r="SLC171" s="2068"/>
      <c r="SLD171" s="2068"/>
      <c r="SLE171" s="2068"/>
      <c r="SLF171" s="2068"/>
      <c r="SLG171" s="2068"/>
      <c r="SLH171" s="2068"/>
      <c r="SLI171" s="2068"/>
      <c r="SLJ171" s="2068"/>
      <c r="SLK171" s="2068"/>
      <c r="SLL171" s="2068"/>
      <c r="SLM171" s="2068"/>
      <c r="SLN171" s="2068"/>
      <c r="SLO171" s="2068"/>
      <c r="SLP171" s="2068"/>
      <c r="SLQ171" s="2068"/>
      <c r="SLR171" s="2068"/>
      <c r="SLS171" s="2068"/>
      <c r="SLT171" s="2068"/>
      <c r="SLU171" s="2068"/>
      <c r="SLV171" s="2068"/>
      <c r="SLW171" s="2068"/>
      <c r="SLX171" s="2068"/>
      <c r="SLY171" s="2068"/>
      <c r="SLZ171" s="2068"/>
      <c r="SMA171" s="2068"/>
      <c r="SMB171" s="2068"/>
      <c r="SMC171" s="2068"/>
      <c r="SMD171" s="2068"/>
      <c r="SME171" s="2068"/>
      <c r="SMF171" s="2068"/>
      <c r="SMG171" s="2068"/>
      <c r="SMH171" s="2068"/>
      <c r="SMI171" s="2068"/>
      <c r="SMJ171" s="2068"/>
      <c r="SMK171" s="2068"/>
      <c r="SML171" s="2068"/>
      <c r="SMM171" s="2068"/>
      <c r="SMN171" s="2068"/>
      <c r="SMO171" s="2068"/>
      <c r="SMP171" s="2068"/>
      <c r="SMQ171" s="2068"/>
      <c r="SMR171" s="2068"/>
      <c r="SMS171" s="2068"/>
      <c r="SMT171" s="2068"/>
      <c r="SMU171" s="2068"/>
      <c r="SMV171" s="2068"/>
      <c r="SMW171" s="2068"/>
      <c r="SMX171" s="2068"/>
      <c r="SMY171" s="2068"/>
      <c r="SMZ171" s="2068"/>
      <c r="SNA171" s="2068"/>
      <c r="SNB171" s="2068"/>
      <c r="SNC171" s="2068"/>
      <c r="SND171" s="2068"/>
      <c r="SNE171" s="2068"/>
      <c r="SNF171" s="2068"/>
      <c r="SNG171" s="2068"/>
      <c r="SNH171" s="2068"/>
      <c r="SNI171" s="2068"/>
      <c r="SNJ171" s="2068"/>
      <c r="SNK171" s="2068"/>
      <c r="SNL171" s="2068"/>
      <c r="SNM171" s="2068"/>
      <c r="SNN171" s="2068"/>
      <c r="SNO171" s="2068"/>
      <c r="SNP171" s="2068"/>
      <c r="SNQ171" s="2068"/>
      <c r="SNR171" s="2068"/>
      <c r="SNS171" s="2068"/>
      <c r="SNT171" s="2068"/>
      <c r="SNU171" s="2068"/>
      <c r="SNV171" s="2068"/>
      <c r="SNW171" s="2068"/>
      <c r="SNX171" s="2068"/>
      <c r="SNY171" s="2068"/>
      <c r="SNZ171" s="2068"/>
      <c r="SOA171" s="2068"/>
      <c r="SOB171" s="2068"/>
      <c r="SOC171" s="2068"/>
      <c r="SOD171" s="2068"/>
      <c r="SOE171" s="2068"/>
      <c r="SOF171" s="2068"/>
      <c r="SOG171" s="2068"/>
      <c r="SOH171" s="2068"/>
      <c r="SOI171" s="2068"/>
      <c r="SOJ171" s="2068"/>
      <c r="SOK171" s="2068"/>
      <c r="SOL171" s="2068"/>
      <c r="SOM171" s="2068"/>
      <c r="SON171" s="2068"/>
      <c r="SOO171" s="2068"/>
      <c r="SOP171" s="2068"/>
      <c r="SOQ171" s="2068"/>
      <c r="SOR171" s="2068"/>
      <c r="SOS171" s="2068"/>
      <c r="SOT171" s="2068"/>
      <c r="SOU171" s="2068"/>
      <c r="SOV171" s="2068"/>
      <c r="SOW171" s="2068"/>
      <c r="SOX171" s="2068"/>
      <c r="SOY171" s="2068"/>
      <c r="SOZ171" s="2068"/>
      <c r="SPA171" s="2068"/>
      <c r="SPB171" s="2068"/>
      <c r="SPC171" s="2068"/>
      <c r="SPD171" s="2068"/>
      <c r="SPE171" s="2068"/>
      <c r="SPF171" s="2068"/>
      <c r="SPG171" s="2068"/>
      <c r="SPH171" s="2068"/>
      <c r="SPI171" s="2068"/>
      <c r="SPJ171" s="2068"/>
      <c r="SPK171" s="2068"/>
      <c r="SPL171" s="2068"/>
      <c r="SPM171" s="2068"/>
      <c r="SPN171" s="2068"/>
      <c r="SPO171" s="2068"/>
      <c r="SPP171" s="2068"/>
      <c r="SPQ171" s="2068"/>
      <c r="SPR171" s="2068"/>
      <c r="SPS171" s="2068"/>
      <c r="SPT171" s="2068"/>
      <c r="SPU171" s="2068"/>
      <c r="SPV171" s="2068"/>
      <c r="SPW171" s="2068"/>
      <c r="SPX171" s="2068"/>
      <c r="SPY171" s="2068"/>
      <c r="SPZ171" s="2068"/>
      <c r="SQA171" s="2068"/>
      <c r="SQB171" s="2068"/>
      <c r="SQC171" s="2068"/>
      <c r="SQD171" s="2068"/>
      <c r="SQE171" s="2068"/>
      <c r="SQF171" s="2068"/>
      <c r="SQG171" s="2068"/>
      <c r="SQH171" s="2068"/>
      <c r="SQI171" s="2068"/>
      <c r="SQJ171" s="2068"/>
      <c r="SQK171" s="2068"/>
      <c r="SQL171" s="2068"/>
      <c r="SQM171" s="2068"/>
      <c r="SQN171" s="2068"/>
      <c r="SQO171" s="2068"/>
      <c r="SQP171" s="2068"/>
      <c r="SQQ171" s="2068"/>
      <c r="SQR171" s="2068"/>
      <c r="SQS171" s="2068"/>
      <c r="SQT171" s="2068"/>
      <c r="SQU171" s="2068"/>
      <c r="SQV171" s="2068"/>
      <c r="SQW171" s="2068"/>
      <c r="SQX171" s="2068"/>
      <c r="SQY171" s="2068"/>
      <c r="SQZ171" s="2068"/>
      <c r="SRA171" s="2068"/>
      <c r="SRB171" s="2068"/>
      <c r="SRC171" s="2068"/>
      <c r="SRD171" s="2068"/>
      <c r="SRE171" s="2068"/>
      <c r="SRF171" s="2068"/>
      <c r="SRG171" s="2068"/>
      <c r="SRH171" s="2068"/>
      <c r="SRI171" s="2068"/>
      <c r="SRJ171" s="2068"/>
      <c r="SRK171" s="2068"/>
      <c r="SRL171" s="2068"/>
      <c r="SRM171" s="2068"/>
      <c r="SRN171" s="2068"/>
      <c r="SRO171" s="2068"/>
      <c r="SRP171" s="2068"/>
      <c r="SRQ171" s="2068"/>
      <c r="SRR171" s="2068"/>
      <c r="SRS171" s="2068"/>
      <c r="SRT171" s="2068"/>
      <c r="SRU171" s="2068"/>
      <c r="SRV171" s="2068"/>
      <c r="SRW171" s="2068"/>
      <c r="SRX171" s="2068"/>
      <c r="SRY171" s="2068"/>
      <c r="SRZ171" s="2068"/>
      <c r="SSA171" s="2068"/>
      <c r="SSB171" s="2068"/>
      <c r="SSC171" s="2068"/>
      <c r="SSD171" s="2068"/>
      <c r="SSE171" s="2068"/>
      <c r="SSF171" s="2068"/>
      <c r="SSG171" s="2068"/>
      <c r="SSH171" s="2068"/>
      <c r="SSI171" s="2068"/>
      <c r="SSJ171" s="2068"/>
      <c r="SSK171" s="2068"/>
      <c r="SSL171" s="2068"/>
      <c r="SSM171" s="2068"/>
      <c r="SSN171" s="2068"/>
      <c r="SSO171" s="2068"/>
      <c r="SSP171" s="2068"/>
      <c r="SSQ171" s="2068"/>
      <c r="SSR171" s="2068"/>
      <c r="SSS171" s="2068"/>
      <c r="SST171" s="2068"/>
      <c r="SSU171" s="2068"/>
      <c r="SSV171" s="2068"/>
      <c r="SSW171" s="2068"/>
      <c r="SSX171" s="2068"/>
      <c r="SSY171" s="2068"/>
      <c r="SSZ171" s="2068"/>
      <c r="STA171" s="2068"/>
      <c r="STB171" s="2068"/>
      <c r="STC171" s="2068"/>
      <c r="STD171" s="2068"/>
      <c r="STE171" s="2068"/>
      <c r="STF171" s="2068"/>
      <c r="STG171" s="2068"/>
      <c r="STH171" s="2068"/>
      <c r="STI171" s="2068"/>
      <c r="STJ171" s="2068"/>
      <c r="STK171" s="2068"/>
      <c r="STL171" s="2068"/>
      <c r="STM171" s="2068"/>
      <c r="STN171" s="2068"/>
      <c r="STO171" s="2068"/>
      <c r="STP171" s="2068"/>
      <c r="STQ171" s="2068"/>
      <c r="STR171" s="2068"/>
      <c r="STS171" s="2068"/>
      <c r="STT171" s="2068"/>
      <c r="STU171" s="2068"/>
      <c r="STV171" s="2068"/>
      <c r="STW171" s="2068"/>
      <c r="STX171" s="2068"/>
      <c r="STY171" s="2068"/>
      <c r="STZ171" s="2068"/>
      <c r="SUA171" s="2068"/>
      <c r="SUB171" s="2068"/>
      <c r="SUC171" s="2068"/>
      <c r="SUD171" s="2068"/>
      <c r="SUE171" s="2068"/>
      <c r="SUF171" s="2068"/>
      <c r="SUG171" s="2068"/>
      <c r="SUH171" s="2068"/>
      <c r="SUI171" s="2068"/>
      <c r="SUJ171" s="2068"/>
      <c r="SUK171" s="2068"/>
      <c r="SUL171" s="2068"/>
      <c r="SUM171" s="2068"/>
      <c r="SUN171" s="2068"/>
      <c r="SUO171" s="2068"/>
      <c r="SUP171" s="2068"/>
      <c r="SUQ171" s="2068"/>
      <c r="SUR171" s="2068"/>
      <c r="SUS171" s="2068"/>
      <c r="SUT171" s="2068"/>
      <c r="SUU171" s="2068"/>
      <c r="SUV171" s="2068"/>
      <c r="SUW171" s="2068"/>
      <c r="SUX171" s="2068"/>
      <c r="SUY171" s="2068"/>
      <c r="SUZ171" s="2068"/>
      <c r="SVA171" s="2068"/>
      <c r="SVB171" s="2068"/>
      <c r="SVC171" s="2068"/>
      <c r="SVD171" s="2068"/>
      <c r="SVE171" s="2068"/>
      <c r="SVF171" s="2068"/>
      <c r="SVG171" s="2068"/>
      <c r="SVH171" s="2068"/>
      <c r="SVI171" s="2068"/>
      <c r="SVJ171" s="2068"/>
      <c r="SVK171" s="2068"/>
      <c r="SVL171" s="2068"/>
      <c r="SVM171" s="2068"/>
      <c r="SVN171" s="2068"/>
      <c r="SVO171" s="2068"/>
      <c r="SVP171" s="2068"/>
      <c r="SVQ171" s="2068"/>
      <c r="SVR171" s="2068"/>
      <c r="SVS171" s="2068"/>
      <c r="SVT171" s="2068"/>
      <c r="SVU171" s="2068"/>
      <c r="SVV171" s="2068"/>
      <c r="SVW171" s="2068"/>
      <c r="SVX171" s="2068"/>
      <c r="SVY171" s="2068"/>
      <c r="SVZ171" s="2068"/>
      <c r="SWA171" s="2068"/>
      <c r="SWB171" s="2068"/>
      <c r="SWC171" s="2068"/>
      <c r="SWD171" s="2068"/>
      <c r="SWE171" s="2068"/>
      <c r="SWF171" s="2068"/>
      <c r="SWG171" s="2068"/>
      <c r="SWH171" s="2068"/>
      <c r="SWI171" s="2068"/>
      <c r="SWJ171" s="2068"/>
      <c r="SWK171" s="2068"/>
      <c r="SWL171" s="2068"/>
      <c r="SWM171" s="2068"/>
      <c r="SWN171" s="2068"/>
      <c r="SWO171" s="2068"/>
      <c r="SWP171" s="2068"/>
      <c r="SWQ171" s="2068"/>
      <c r="SWR171" s="2068"/>
      <c r="SWS171" s="2068"/>
      <c r="SWT171" s="2068"/>
      <c r="SWU171" s="2068"/>
      <c r="SWV171" s="2068"/>
      <c r="SWW171" s="2068"/>
      <c r="SWX171" s="2068"/>
      <c r="SWY171" s="2068"/>
      <c r="SWZ171" s="2068"/>
      <c r="SXA171" s="2068"/>
      <c r="SXB171" s="2068"/>
      <c r="SXC171" s="2068"/>
      <c r="SXD171" s="2068"/>
      <c r="SXE171" s="2068"/>
      <c r="SXF171" s="2068"/>
      <c r="SXG171" s="2068"/>
      <c r="SXH171" s="2068"/>
      <c r="SXI171" s="2068"/>
      <c r="SXJ171" s="2068"/>
      <c r="SXK171" s="2068"/>
      <c r="SXL171" s="2068"/>
      <c r="SXM171" s="2068"/>
      <c r="SXN171" s="2068"/>
      <c r="SXO171" s="2068"/>
      <c r="SXP171" s="2068"/>
      <c r="SXQ171" s="2068"/>
      <c r="SXR171" s="2068"/>
      <c r="SXS171" s="2068"/>
      <c r="SXT171" s="2068"/>
      <c r="SXU171" s="2068"/>
      <c r="SXV171" s="2068"/>
      <c r="SXW171" s="2068"/>
      <c r="SXX171" s="2068"/>
      <c r="SXY171" s="2068"/>
      <c r="SXZ171" s="2068"/>
      <c r="SYA171" s="2068"/>
      <c r="SYB171" s="2068"/>
      <c r="SYC171" s="2068"/>
      <c r="SYD171" s="2068"/>
      <c r="SYE171" s="2068"/>
      <c r="SYF171" s="2068"/>
      <c r="SYG171" s="2068"/>
      <c r="SYH171" s="2068"/>
      <c r="SYI171" s="2068"/>
      <c r="SYJ171" s="2068"/>
      <c r="SYK171" s="2068"/>
      <c r="SYL171" s="2068"/>
      <c r="SYM171" s="2068"/>
      <c r="SYN171" s="2068"/>
      <c r="SYO171" s="2068"/>
      <c r="SYP171" s="2068"/>
      <c r="SYQ171" s="2068"/>
      <c r="SYR171" s="2068"/>
      <c r="SYS171" s="2068"/>
      <c r="SYT171" s="2068"/>
      <c r="SYU171" s="2068"/>
      <c r="SYV171" s="2068"/>
      <c r="SYW171" s="2068"/>
      <c r="SYX171" s="2068"/>
      <c r="SYY171" s="2068"/>
      <c r="SYZ171" s="2068"/>
      <c r="SZA171" s="2068"/>
      <c r="SZB171" s="2068"/>
      <c r="SZC171" s="2068"/>
      <c r="SZD171" s="2068"/>
      <c r="SZE171" s="2068"/>
      <c r="SZF171" s="2068"/>
      <c r="SZG171" s="2068"/>
      <c r="SZH171" s="2068"/>
      <c r="SZI171" s="2068"/>
      <c r="SZJ171" s="2068"/>
      <c r="SZK171" s="2068"/>
      <c r="SZL171" s="2068"/>
      <c r="SZM171" s="2068"/>
      <c r="SZN171" s="2068"/>
      <c r="SZO171" s="2068"/>
      <c r="SZP171" s="2068"/>
      <c r="SZQ171" s="2068"/>
      <c r="SZR171" s="2068"/>
      <c r="SZS171" s="2068"/>
      <c r="SZT171" s="2068"/>
      <c r="SZU171" s="2068"/>
      <c r="SZV171" s="2068"/>
      <c r="SZW171" s="2068"/>
      <c r="SZX171" s="2068"/>
      <c r="SZY171" s="2068"/>
      <c r="SZZ171" s="2068"/>
      <c r="TAA171" s="2068"/>
      <c r="TAB171" s="2068"/>
      <c r="TAC171" s="2068"/>
      <c r="TAD171" s="2068"/>
      <c r="TAE171" s="2068"/>
      <c r="TAF171" s="2068"/>
      <c r="TAG171" s="2068"/>
      <c r="TAH171" s="2068"/>
      <c r="TAI171" s="2068"/>
      <c r="TAJ171" s="2068"/>
      <c r="TAK171" s="2068"/>
      <c r="TAL171" s="2068"/>
      <c r="TAM171" s="2068"/>
      <c r="TAN171" s="2068"/>
      <c r="TAO171" s="2068"/>
      <c r="TAP171" s="2068"/>
      <c r="TAQ171" s="2068"/>
      <c r="TAR171" s="2068"/>
      <c r="TAS171" s="2068"/>
      <c r="TAT171" s="2068"/>
      <c r="TAU171" s="2068"/>
      <c r="TAV171" s="2068"/>
      <c r="TAW171" s="2068"/>
      <c r="TAX171" s="2068"/>
      <c r="TAY171" s="2068"/>
      <c r="TAZ171" s="2068"/>
      <c r="TBA171" s="2068"/>
      <c r="TBB171" s="2068"/>
      <c r="TBC171" s="2068"/>
      <c r="TBD171" s="2068"/>
      <c r="TBE171" s="2068"/>
      <c r="TBF171" s="2068"/>
      <c r="TBG171" s="2068"/>
      <c r="TBH171" s="2068"/>
      <c r="TBI171" s="2068"/>
      <c r="TBJ171" s="2068"/>
      <c r="TBK171" s="2068"/>
      <c r="TBL171" s="2068"/>
      <c r="TBM171" s="2068"/>
      <c r="TBN171" s="2068"/>
      <c r="TBO171" s="2068"/>
      <c r="TBP171" s="2068"/>
      <c r="TBQ171" s="2068"/>
      <c r="TBR171" s="2068"/>
      <c r="TBS171" s="2068"/>
      <c r="TBT171" s="2068"/>
      <c r="TBU171" s="2068"/>
      <c r="TBV171" s="2068"/>
      <c r="TBW171" s="2068"/>
      <c r="TBX171" s="2068"/>
      <c r="TBY171" s="2068"/>
      <c r="TBZ171" s="2068"/>
      <c r="TCA171" s="2068"/>
      <c r="TCB171" s="2068"/>
      <c r="TCC171" s="2068"/>
      <c r="TCD171" s="2068"/>
      <c r="TCE171" s="2068"/>
      <c r="TCF171" s="2068"/>
      <c r="TCG171" s="2068"/>
      <c r="TCH171" s="2068"/>
      <c r="TCI171" s="2068"/>
      <c r="TCJ171" s="2068"/>
      <c r="TCK171" s="2068"/>
      <c r="TCL171" s="2068"/>
      <c r="TCM171" s="2068"/>
      <c r="TCN171" s="2068"/>
      <c r="TCO171" s="2068"/>
      <c r="TCP171" s="2068"/>
      <c r="TCQ171" s="2068"/>
      <c r="TCR171" s="2068"/>
      <c r="TCS171" s="2068"/>
      <c r="TCT171" s="2068"/>
      <c r="TCU171" s="2068"/>
      <c r="TCV171" s="2068"/>
      <c r="TCW171" s="2068"/>
      <c r="TCX171" s="2068"/>
      <c r="TCY171" s="2068"/>
      <c r="TCZ171" s="2068"/>
      <c r="TDA171" s="2068"/>
      <c r="TDB171" s="2068"/>
      <c r="TDC171" s="2068"/>
      <c r="TDD171" s="2068"/>
      <c r="TDE171" s="2068"/>
      <c r="TDF171" s="2068"/>
      <c r="TDG171" s="2068"/>
      <c r="TDH171" s="2068"/>
      <c r="TDI171" s="2068"/>
      <c r="TDJ171" s="2068"/>
      <c r="TDK171" s="2068"/>
      <c r="TDL171" s="2068"/>
      <c r="TDM171" s="2068"/>
      <c r="TDN171" s="2068"/>
      <c r="TDO171" s="2068"/>
      <c r="TDP171" s="2068"/>
      <c r="TDQ171" s="2068"/>
      <c r="TDR171" s="2068"/>
      <c r="TDS171" s="2068"/>
      <c r="TDT171" s="2068"/>
      <c r="TDU171" s="2068"/>
      <c r="TDV171" s="2068"/>
      <c r="TDW171" s="2068"/>
      <c r="TDX171" s="2068"/>
      <c r="TDY171" s="2068"/>
      <c r="TDZ171" s="2068"/>
      <c r="TEA171" s="2068"/>
      <c r="TEB171" s="2068"/>
      <c r="TEC171" s="2068"/>
      <c r="TED171" s="2068"/>
      <c r="TEE171" s="2068"/>
      <c r="TEF171" s="2068"/>
      <c r="TEG171" s="2068"/>
      <c r="TEH171" s="2068"/>
      <c r="TEI171" s="2068"/>
      <c r="TEJ171" s="2068"/>
      <c r="TEK171" s="2068"/>
      <c r="TEL171" s="2068"/>
      <c r="TEM171" s="2068"/>
      <c r="TEN171" s="2068"/>
      <c r="TEO171" s="2068"/>
      <c r="TEP171" s="2068"/>
      <c r="TEQ171" s="2068"/>
      <c r="TER171" s="2068"/>
      <c r="TES171" s="2068"/>
      <c r="TET171" s="2068"/>
      <c r="TEU171" s="2068"/>
      <c r="TEV171" s="2068"/>
      <c r="TEW171" s="2068"/>
      <c r="TEX171" s="2068"/>
      <c r="TEY171" s="2068"/>
      <c r="TEZ171" s="2068"/>
      <c r="TFA171" s="2068"/>
      <c r="TFB171" s="2068"/>
      <c r="TFC171" s="2068"/>
      <c r="TFD171" s="2068"/>
      <c r="TFE171" s="2068"/>
      <c r="TFF171" s="2068"/>
      <c r="TFG171" s="2068"/>
      <c r="TFH171" s="2068"/>
      <c r="TFI171" s="2068"/>
      <c r="TFJ171" s="2068"/>
      <c r="TFK171" s="2068"/>
      <c r="TFL171" s="2068"/>
      <c r="TFM171" s="2068"/>
      <c r="TFN171" s="2068"/>
      <c r="TFO171" s="2068"/>
      <c r="TFP171" s="2068"/>
      <c r="TFQ171" s="2068"/>
      <c r="TFR171" s="2068"/>
      <c r="TFS171" s="2068"/>
      <c r="TFT171" s="2068"/>
      <c r="TFU171" s="2068"/>
      <c r="TFV171" s="2068"/>
      <c r="TFW171" s="2068"/>
      <c r="TFX171" s="2068"/>
      <c r="TFY171" s="2068"/>
      <c r="TFZ171" s="2068"/>
      <c r="TGA171" s="2068"/>
      <c r="TGB171" s="2068"/>
      <c r="TGC171" s="2068"/>
      <c r="TGD171" s="2068"/>
      <c r="TGE171" s="2068"/>
      <c r="TGF171" s="2068"/>
      <c r="TGG171" s="2068"/>
      <c r="TGH171" s="2068"/>
      <c r="TGI171" s="2068"/>
      <c r="TGJ171" s="2068"/>
      <c r="TGK171" s="2068"/>
      <c r="TGL171" s="2068"/>
      <c r="TGM171" s="2068"/>
      <c r="TGN171" s="2068"/>
      <c r="TGO171" s="2068"/>
      <c r="TGP171" s="2068"/>
      <c r="TGQ171" s="2068"/>
      <c r="TGR171" s="2068"/>
      <c r="TGS171" s="2068"/>
      <c r="TGT171" s="2068"/>
      <c r="TGU171" s="2068"/>
      <c r="TGV171" s="2068"/>
      <c r="TGW171" s="2068"/>
      <c r="TGX171" s="2068"/>
      <c r="TGY171" s="2068"/>
      <c r="TGZ171" s="2068"/>
      <c r="THA171" s="2068"/>
      <c r="THB171" s="2068"/>
      <c r="THC171" s="2068"/>
      <c r="THD171" s="2068"/>
      <c r="THE171" s="2068"/>
      <c r="THF171" s="2068"/>
      <c r="THG171" s="2068"/>
      <c r="THH171" s="2068"/>
      <c r="THI171" s="2068"/>
      <c r="THJ171" s="2068"/>
      <c r="THK171" s="2068"/>
      <c r="THL171" s="2068"/>
      <c r="THM171" s="2068"/>
      <c r="THN171" s="2068"/>
      <c r="THO171" s="2068"/>
      <c r="THP171" s="2068"/>
      <c r="THQ171" s="2068"/>
      <c r="THR171" s="2068"/>
      <c r="THS171" s="2068"/>
      <c r="THT171" s="2068"/>
      <c r="THU171" s="2068"/>
      <c r="THV171" s="2068"/>
      <c r="THW171" s="2068"/>
      <c r="THX171" s="2068"/>
      <c r="THY171" s="2068"/>
      <c r="THZ171" s="2068"/>
      <c r="TIA171" s="2068"/>
      <c r="TIB171" s="2068"/>
      <c r="TIC171" s="2068"/>
      <c r="TID171" s="2068"/>
      <c r="TIE171" s="2068"/>
      <c r="TIF171" s="2068"/>
      <c r="TIG171" s="2068"/>
      <c r="TIH171" s="2068"/>
      <c r="TII171" s="2068"/>
      <c r="TIJ171" s="2068"/>
      <c r="TIK171" s="2068"/>
      <c r="TIL171" s="2068"/>
      <c r="TIM171" s="2068"/>
      <c r="TIN171" s="2068"/>
      <c r="TIO171" s="2068"/>
      <c r="TIP171" s="2068"/>
      <c r="TIQ171" s="2068"/>
      <c r="TIR171" s="2068"/>
      <c r="TIS171" s="2068"/>
      <c r="TIT171" s="2068"/>
      <c r="TIU171" s="2068"/>
      <c r="TIV171" s="2068"/>
      <c r="TIW171" s="2068"/>
      <c r="TIX171" s="2068"/>
      <c r="TIY171" s="2068"/>
      <c r="TIZ171" s="2068"/>
      <c r="TJA171" s="2068"/>
      <c r="TJB171" s="2068"/>
      <c r="TJC171" s="2068"/>
      <c r="TJD171" s="2068"/>
      <c r="TJE171" s="2068"/>
      <c r="TJF171" s="2068"/>
      <c r="TJG171" s="2068"/>
      <c r="TJH171" s="2068"/>
      <c r="TJI171" s="2068"/>
      <c r="TJJ171" s="2068"/>
      <c r="TJK171" s="2068"/>
      <c r="TJL171" s="2068"/>
      <c r="TJM171" s="2068"/>
      <c r="TJN171" s="2068"/>
      <c r="TJO171" s="2068"/>
      <c r="TJP171" s="2068"/>
      <c r="TJQ171" s="2068"/>
      <c r="TJR171" s="2068"/>
      <c r="TJS171" s="2068"/>
      <c r="TJT171" s="2068"/>
      <c r="TJU171" s="2068"/>
      <c r="TJV171" s="2068"/>
      <c r="TJW171" s="2068"/>
      <c r="TJX171" s="2068"/>
      <c r="TJY171" s="2068"/>
      <c r="TJZ171" s="2068"/>
      <c r="TKA171" s="2068"/>
      <c r="TKB171" s="2068"/>
      <c r="TKC171" s="2068"/>
      <c r="TKD171" s="2068"/>
      <c r="TKE171" s="2068"/>
      <c r="TKF171" s="2068"/>
      <c r="TKG171" s="2068"/>
      <c r="TKH171" s="2068"/>
      <c r="TKI171" s="2068"/>
      <c r="TKJ171" s="2068"/>
      <c r="TKK171" s="2068"/>
      <c r="TKL171" s="2068"/>
      <c r="TKM171" s="2068"/>
      <c r="TKN171" s="2068"/>
      <c r="TKO171" s="2068"/>
      <c r="TKP171" s="2068"/>
      <c r="TKQ171" s="2068"/>
      <c r="TKR171" s="2068"/>
      <c r="TKS171" s="2068"/>
      <c r="TKT171" s="2068"/>
      <c r="TKU171" s="2068"/>
      <c r="TKV171" s="2068"/>
      <c r="TKW171" s="2068"/>
      <c r="TKX171" s="2068"/>
      <c r="TKY171" s="2068"/>
      <c r="TKZ171" s="2068"/>
      <c r="TLA171" s="2068"/>
      <c r="TLB171" s="2068"/>
      <c r="TLC171" s="2068"/>
      <c r="TLD171" s="2068"/>
      <c r="TLE171" s="2068"/>
      <c r="TLF171" s="2068"/>
      <c r="TLG171" s="2068"/>
      <c r="TLH171" s="2068"/>
      <c r="TLI171" s="2068"/>
      <c r="TLJ171" s="2068"/>
      <c r="TLK171" s="2068"/>
      <c r="TLL171" s="2068"/>
      <c r="TLM171" s="2068"/>
      <c r="TLN171" s="2068"/>
      <c r="TLO171" s="2068"/>
      <c r="TLP171" s="2068"/>
      <c r="TLQ171" s="2068"/>
      <c r="TLR171" s="2068"/>
      <c r="TLS171" s="2068"/>
      <c r="TLT171" s="2068"/>
      <c r="TLU171" s="2068"/>
      <c r="TLV171" s="2068"/>
      <c r="TLW171" s="2068"/>
      <c r="TLX171" s="2068"/>
      <c r="TLY171" s="2068"/>
      <c r="TLZ171" s="2068"/>
      <c r="TMA171" s="2068"/>
      <c r="TMB171" s="2068"/>
      <c r="TMC171" s="2068"/>
      <c r="TMD171" s="2068"/>
      <c r="TME171" s="2068"/>
      <c r="TMF171" s="2068"/>
      <c r="TMG171" s="2068"/>
      <c r="TMH171" s="2068"/>
      <c r="TMI171" s="2068"/>
      <c r="TMJ171" s="2068"/>
      <c r="TMK171" s="2068"/>
      <c r="TML171" s="2068"/>
      <c r="TMM171" s="2068"/>
      <c r="TMN171" s="2068"/>
      <c r="TMO171" s="2068"/>
      <c r="TMP171" s="2068"/>
      <c r="TMQ171" s="2068"/>
      <c r="TMR171" s="2068"/>
      <c r="TMS171" s="2068"/>
      <c r="TMT171" s="2068"/>
      <c r="TMU171" s="2068"/>
      <c r="TMV171" s="2068"/>
      <c r="TMW171" s="2068"/>
      <c r="TMX171" s="2068"/>
      <c r="TMY171" s="2068"/>
      <c r="TMZ171" s="2068"/>
      <c r="TNA171" s="2068"/>
      <c r="TNB171" s="2068"/>
      <c r="TNC171" s="2068"/>
      <c r="TND171" s="2068"/>
      <c r="TNE171" s="2068"/>
      <c r="TNF171" s="2068"/>
      <c r="TNG171" s="2068"/>
      <c r="TNH171" s="2068"/>
      <c r="TNI171" s="2068"/>
      <c r="TNJ171" s="2068"/>
      <c r="TNK171" s="2068"/>
      <c r="TNL171" s="2068"/>
      <c r="TNM171" s="2068"/>
      <c r="TNN171" s="2068"/>
      <c r="TNO171" s="2068"/>
      <c r="TNP171" s="2068"/>
      <c r="TNQ171" s="2068"/>
      <c r="TNR171" s="2068"/>
      <c r="TNS171" s="2068"/>
      <c r="TNT171" s="2068"/>
      <c r="TNU171" s="2068"/>
      <c r="TNV171" s="2068"/>
      <c r="TNW171" s="2068"/>
      <c r="TNX171" s="2068"/>
      <c r="TNY171" s="2068"/>
      <c r="TNZ171" s="2068"/>
      <c r="TOA171" s="2068"/>
      <c r="TOB171" s="2068"/>
      <c r="TOC171" s="2068"/>
      <c r="TOD171" s="2068"/>
      <c r="TOE171" s="2068"/>
      <c r="TOF171" s="2068"/>
      <c r="TOG171" s="2068"/>
      <c r="TOH171" s="2068"/>
      <c r="TOI171" s="2068"/>
      <c r="TOJ171" s="2068"/>
      <c r="TOK171" s="2068"/>
      <c r="TOL171" s="2068"/>
      <c r="TOM171" s="2068"/>
      <c r="TON171" s="2068"/>
      <c r="TOO171" s="2068"/>
      <c r="TOP171" s="2068"/>
      <c r="TOQ171" s="2068"/>
      <c r="TOR171" s="2068"/>
      <c r="TOS171" s="2068"/>
      <c r="TOT171" s="2068"/>
      <c r="TOU171" s="2068"/>
      <c r="TOV171" s="2068"/>
      <c r="TOW171" s="2068"/>
      <c r="TOX171" s="2068"/>
      <c r="TOY171" s="2068"/>
      <c r="TOZ171" s="2068"/>
      <c r="TPA171" s="2068"/>
      <c r="TPB171" s="2068"/>
      <c r="TPC171" s="2068"/>
      <c r="TPD171" s="2068"/>
      <c r="TPE171" s="2068"/>
      <c r="TPF171" s="2068"/>
      <c r="TPG171" s="2068"/>
      <c r="TPH171" s="2068"/>
      <c r="TPI171" s="2068"/>
      <c r="TPJ171" s="2068"/>
      <c r="TPK171" s="2068"/>
      <c r="TPL171" s="2068"/>
      <c r="TPM171" s="2068"/>
      <c r="TPN171" s="2068"/>
      <c r="TPO171" s="2068"/>
      <c r="TPP171" s="2068"/>
      <c r="TPQ171" s="2068"/>
      <c r="TPR171" s="2068"/>
      <c r="TPS171" s="2068"/>
      <c r="TPT171" s="2068"/>
      <c r="TPU171" s="2068"/>
      <c r="TPV171" s="2068"/>
      <c r="TPW171" s="2068"/>
      <c r="TPX171" s="2068"/>
      <c r="TPY171" s="2068"/>
      <c r="TPZ171" s="2068"/>
      <c r="TQA171" s="2068"/>
      <c r="TQB171" s="2068"/>
      <c r="TQC171" s="2068"/>
      <c r="TQD171" s="2068"/>
      <c r="TQE171" s="2068"/>
      <c r="TQF171" s="2068"/>
      <c r="TQG171" s="2068"/>
      <c r="TQH171" s="2068"/>
      <c r="TQI171" s="2068"/>
      <c r="TQJ171" s="2068"/>
      <c r="TQK171" s="2068"/>
      <c r="TQL171" s="2068"/>
      <c r="TQM171" s="2068"/>
      <c r="TQN171" s="2068"/>
      <c r="TQO171" s="2068"/>
      <c r="TQP171" s="2068"/>
      <c r="TQQ171" s="2068"/>
      <c r="TQR171" s="2068"/>
      <c r="TQS171" s="2068"/>
      <c r="TQT171" s="2068"/>
      <c r="TQU171" s="2068"/>
      <c r="TQV171" s="2068"/>
      <c r="TQW171" s="2068"/>
      <c r="TQX171" s="2068"/>
      <c r="TQY171" s="2068"/>
      <c r="TQZ171" s="2068"/>
      <c r="TRA171" s="2068"/>
      <c r="TRB171" s="2068"/>
      <c r="TRC171" s="2068"/>
      <c r="TRD171" s="2068"/>
      <c r="TRE171" s="2068"/>
      <c r="TRF171" s="2068"/>
      <c r="TRG171" s="2068"/>
      <c r="TRH171" s="2068"/>
      <c r="TRI171" s="2068"/>
      <c r="TRJ171" s="2068"/>
      <c r="TRK171" s="2068"/>
      <c r="TRL171" s="2068"/>
      <c r="TRM171" s="2068"/>
      <c r="TRN171" s="2068"/>
      <c r="TRO171" s="2068"/>
      <c r="TRP171" s="2068"/>
      <c r="TRQ171" s="2068"/>
      <c r="TRR171" s="2068"/>
      <c r="TRS171" s="2068"/>
      <c r="TRT171" s="2068"/>
      <c r="TRU171" s="2068"/>
      <c r="TRV171" s="2068"/>
      <c r="TRW171" s="2068"/>
      <c r="TRX171" s="2068"/>
      <c r="TRY171" s="2068"/>
      <c r="TRZ171" s="2068"/>
      <c r="TSA171" s="2068"/>
      <c r="TSB171" s="2068"/>
      <c r="TSC171" s="2068"/>
      <c r="TSD171" s="2068"/>
      <c r="TSE171" s="2068"/>
      <c r="TSF171" s="2068"/>
      <c r="TSG171" s="2068"/>
      <c r="TSH171" s="2068"/>
      <c r="TSI171" s="2068"/>
      <c r="TSJ171" s="2068"/>
      <c r="TSK171" s="2068"/>
      <c r="TSL171" s="2068"/>
      <c r="TSM171" s="2068"/>
      <c r="TSN171" s="2068"/>
      <c r="TSO171" s="2068"/>
      <c r="TSP171" s="2068"/>
      <c r="TSQ171" s="2068"/>
      <c r="TSR171" s="2068"/>
      <c r="TSS171" s="2068"/>
      <c r="TST171" s="2068"/>
      <c r="TSU171" s="2068"/>
      <c r="TSV171" s="2068"/>
      <c r="TSW171" s="2068"/>
      <c r="TSX171" s="2068"/>
      <c r="TSY171" s="2068"/>
      <c r="TSZ171" s="2068"/>
      <c r="TTA171" s="2068"/>
      <c r="TTB171" s="2068"/>
      <c r="TTC171" s="2068"/>
      <c r="TTD171" s="2068"/>
      <c r="TTE171" s="2068"/>
      <c r="TTF171" s="2068"/>
      <c r="TTG171" s="2068"/>
      <c r="TTH171" s="2068"/>
      <c r="TTI171" s="2068"/>
      <c r="TTJ171" s="2068"/>
      <c r="TTK171" s="2068"/>
      <c r="TTL171" s="2068"/>
      <c r="TTM171" s="2068"/>
      <c r="TTN171" s="2068"/>
      <c r="TTO171" s="2068"/>
      <c r="TTP171" s="2068"/>
      <c r="TTQ171" s="2068"/>
      <c r="TTR171" s="2068"/>
      <c r="TTS171" s="2068"/>
      <c r="TTT171" s="2068"/>
      <c r="TTU171" s="2068"/>
      <c r="TTV171" s="2068"/>
      <c r="TTW171" s="2068"/>
      <c r="TTX171" s="2068"/>
      <c r="TTY171" s="2068"/>
      <c r="TTZ171" s="2068"/>
      <c r="TUA171" s="2068"/>
      <c r="TUB171" s="2068"/>
      <c r="TUC171" s="2068"/>
      <c r="TUD171" s="2068"/>
      <c r="TUE171" s="2068"/>
      <c r="TUF171" s="2068"/>
      <c r="TUG171" s="2068"/>
      <c r="TUH171" s="2068"/>
      <c r="TUI171" s="2068"/>
      <c r="TUJ171" s="2068"/>
      <c r="TUK171" s="2068"/>
      <c r="TUL171" s="2068"/>
      <c r="TUM171" s="2068"/>
      <c r="TUN171" s="2068"/>
      <c r="TUO171" s="2068"/>
      <c r="TUP171" s="2068"/>
      <c r="TUQ171" s="2068"/>
      <c r="TUR171" s="2068"/>
      <c r="TUS171" s="2068"/>
      <c r="TUT171" s="2068"/>
      <c r="TUU171" s="2068"/>
      <c r="TUV171" s="2068"/>
      <c r="TUW171" s="2068"/>
      <c r="TUX171" s="2068"/>
      <c r="TUY171" s="2068"/>
      <c r="TUZ171" s="2068"/>
      <c r="TVA171" s="2068"/>
      <c r="TVB171" s="2068"/>
      <c r="TVC171" s="2068"/>
      <c r="TVD171" s="2068"/>
      <c r="TVE171" s="2068"/>
      <c r="TVF171" s="2068"/>
      <c r="TVG171" s="2068"/>
      <c r="TVH171" s="2068"/>
      <c r="TVI171" s="2068"/>
      <c r="TVJ171" s="2068"/>
      <c r="TVK171" s="2068"/>
      <c r="TVL171" s="2068"/>
      <c r="TVM171" s="2068"/>
      <c r="TVN171" s="2068"/>
      <c r="TVO171" s="2068"/>
      <c r="TVP171" s="2068"/>
      <c r="TVQ171" s="2068"/>
      <c r="TVR171" s="2068"/>
      <c r="TVS171" s="2068"/>
      <c r="TVT171" s="2068"/>
      <c r="TVU171" s="2068"/>
      <c r="TVV171" s="2068"/>
      <c r="TVW171" s="2068"/>
      <c r="TVX171" s="2068"/>
      <c r="TVY171" s="2068"/>
      <c r="TVZ171" s="2068"/>
      <c r="TWA171" s="2068"/>
      <c r="TWB171" s="2068"/>
      <c r="TWC171" s="2068"/>
      <c r="TWD171" s="2068"/>
      <c r="TWE171" s="2068"/>
      <c r="TWF171" s="2068"/>
      <c r="TWG171" s="2068"/>
      <c r="TWH171" s="2068"/>
      <c r="TWI171" s="2068"/>
      <c r="TWJ171" s="2068"/>
      <c r="TWK171" s="2068"/>
      <c r="TWL171" s="2068"/>
      <c r="TWM171" s="2068"/>
      <c r="TWN171" s="2068"/>
      <c r="TWO171" s="2068"/>
      <c r="TWP171" s="2068"/>
      <c r="TWQ171" s="2068"/>
      <c r="TWR171" s="2068"/>
      <c r="TWS171" s="2068"/>
      <c r="TWT171" s="2068"/>
      <c r="TWU171" s="2068"/>
      <c r="TWV171" s="2068"/>
      <c r="TWW171" s="2068"/>
      <c r="TWX171" s="2068"/>
      <c r="TWY171" s="2068"/>
      <c r="TWZ171" s="2068"/>
      <c r="TXA171" s="2068"/>
      <c r="TXB171" s="2068"/>
      <c r="TXC171" s="2068"/>
      <c r="TXD171" s="2068"/>
      <c r="TXE171" s="2068"/>
      <c r="TXF171" s="2068"/>
      <c r="TXG171" s="2068"/>
      <c r="TXH171" s="2068"/>
      <c r="TXI171" s="2068"/>
      <c r="TXJ171" s="2068"/>
      <c r="TXK171" s="2068"/>
      <c r="TXL171" s="2068"/>
      <c r="TXM171" s="2068"/>
      <c r="TXN171" s="2068"/>
      <c r="TXO171" s="2068"/>
      <c r="TXP171" s="2068"/>
      <c r="TXQ171" s="2068"/>
      <c r="TXR171" s="2068"/>
      <c r="TXS171" s="2068"/>
      <c r="TXT171" s="2068"/>
      <c r="TXU171" s="2068"/>
      <c r="TXV171" s="2068"/>
      <c r="TXW171" s="2068"/>
      <c r="TXX171" s="2068"/>
      <c r="TXY171" s="2068"/>
      <c r="TXZ171" s="2068"/>
      <c r="TYA171" s="2068"/>
      <c r="TYB171" s="2068"/>
      <c r="TYC171" s="2068"/>
      <c r="TYD171" s="2068"/>
      <c r="TYE171" s="2068"/>
      <c r="TYF171" s="2068"/>
      <c r="TYG171" s="2068"/>
      <c r="TYH171" s="2068"/>
      <c r="TYI171" s="2068"/>
      <c r="TYJ171" s="2068"/>
      <c r="TYK171" s="2068"/>
      <c r="TYL171" s="2068"/>
      <c r="TYM171" s="2068"/>
      <c r="TYN171" s="2068"/>
      <c r="TYO171" s="2068"/>
      <c r="TYP171" s="2068"/>
      <c r="TYQ171" s="2068"/>
      <c r="TYR171" s="2068"/>
      <c r="TYS171" s="2068"/>
      <c r="TYT171" s="2068"/>
      <c r="TYU171" s="2068"/>
      <c r="TYV171" s="2068"/>
      <c r="TYW171" s="2068"/>
      <c r="TYX171" s="2068"/>
      <c r="TYY171" s="2068"/>
      <c r="TYZ171" s="2068"/>
      <c r="TZA171" s="2068"/>
      <c r="TZB171" s="2068"/>
      <c r="TZC171" s="2068"/>
      <c r="TZD171" s="2068"/>
      <c r="TZE171" s="2068"/>
      <c r="TZF171" s="2068"/>
      <c r="TZG171" s="2068"/>
      <c r="TZH171" s="2068"/>
      <c r="TZI171" s="2068"/>
      <c r="TZJ171" s="2068"/>
      <c r="TZK171" s="2068"/>
      <c r="TZL171" s="2068"/>
      <c r="TZM171" s="2068"/>
      <c r="TZN171" s="2068"/>
      <c r="TZO171" s="2068"/>
      <c r="TZP171" s="2068"/>
      <c r="TZQ171" s="2068"/>
      <c r="TZR171" s="2068"/>
      <c r="TZS171" s="2068"/>
      <c r="TZT171" s="2068"/>
      <c r="TZU171" s="2068"/>
      <c r="TZV171" s="2068"/>
      <c r="TZW171" s="2068"/>
      <c r="TZX171" s="2068"/>
      <c r="TZY171" s="2068"/>
      <c r="TZZ171" s="2068"/>
      <c r="UAA171" s="2068"/>
      <c r="UAB171" s="2068"/>
      <c r="UAC171" s="2068"/>
      <c r="UAD171" s="2068"/>
      <c r="UAE171" s="2068"/>
      <c r="UAF171" s="2068"/>
      <c r="UAG171" s="2068"/>
      <c r="UAH171" s="2068"/>
      <c r="UAI171" s="2068"/>
      <c r="UAJ171" s="2068"/>
      <c r="UAK171" s="2068"/>
      <c r="UAL171" s="2068"/>
      <c r="UAM171" s="2068"/>
      <c r="UAN171" s="2068"/>
      <c r="UAO171" s="2068"/>
      <c r="UAP171" s="2068"/>
      <c r="UAQ171" s="2068"/>
      <c r="UAR171" s="2068"/>
      <c r="UAS171" s="2068"/>
      <c r="UAT171" s="2068"/>
      <c r="UAU171" s="2068"/>
      <c r="UAV171" s="2068"/>
      <c r="UAW171" s="2068"/>
      <c r="UAX171" s="2068"/>
      <c r="UAY171" s="2068"/>
      <c r="UAZ171" s="2068"/>
      <c r="UBA171" s="2068"/>
      <c r="UBB171" s="2068"/>
      <c r="UBC171" s="2068"/>
      <c r="UBD171" s="2068"/>
      <c r="UBE171" s="2068"/>
      <c r="UBF171" s="2068"/>
      <c r="UBG171" s="2068"/>
      <c r="UBH171" s="2068"/>
      <c r="UBI171" s="2068"/>
      <c r="UBJ171" s="2068"/>
      <c r="UBK171" s="2068"/>
      <c r="UBL171" s="2068"/>
      <c r="UBM171" s="2068"/>
      <c r="UBN171" s="2068"/>
      <c r="UBO171" s="2068"/>
      <c r="UBP171" s="2068"/>
      <c r="UBQ171" s="2068"/>
      <c r="UBR171" s="2068"/>
      <c r="UBS171" s="2068"/>
      <c r="UBT171" s="2068"/>
      <c r="UBU171" s="2068"/>
      <c r="UBV171" s="2068"/>
      <c r="UBW171" s="2068"/>
      <c r="UBX171" s="2068"/>
      <c r="UBY171" s="2068"/>
      <c r="UBZ171" s="2068"/>
      <c r="UCA171" s="2068"/>
      <c r="UCB171" s="2068"/>
      <c r="UCC171" s="2068"/>
      <c r="UCD171" s="2068"/>
      <c r="UCE171" s="2068"/>
      <c r="UCF171" s="2068"/>
      <c r="UCG171" s="2068"/>
      <c r="UCH171" s="2068"/>
      <c r="UCI171" s="2068"/>
      <c r="UCJ171" s="2068"/>
      <c r="UCK171" s="2068"/>
      <c r="UCL171" s="2068"/>
      <c r="UCM171" s="2068"/>
      <c r="UCN171" s="2068"/>
      <c r="UCO171" s="2068"/>
      <c r="UCP171" s="2068"/>
      <c r="UCQ171" s="2068"/>
      <c r="UCR171" s="2068"/>
      <c r="UCS171" s="2068"/>
      <c r="UCT171" s="2068"/>
      <c r="UCU171" s="2068"/>
      <c r="UCV171" s="2068"/>
      <c r="UCW171" s="2068"/>
      <c r="UCX171" s="2068"/>
      <c r="UCY171" s="2068"/>
      <c r="UCZ171" s="2068"/>
      <c r="UDA171" s="2068"/>
      <c r="UDB171" s="2068"/>
      <c r="UDC171" s="2068"/>
      <c r="UDD171" s="2068"/>
      <c r="UDE171" s="2068"/>
      <c r="UDF171" s="2068"/>
      <c r="UDG171" s="2068"/>
      <c r="UDH171" s="2068"/>
      <c r="UDI171" s="2068"/>
      <c r="UDJ171" s="2068"/>
      <c r="UDK171" s="2068"/>
      <c r="UDL171" s="2068"/>
      <c r="UDM171" s="2068"/>
      <c r="UDN171" s="2068"/>
      <c r="UDO171" s="2068"/>
      <c r="UDP171" s="2068"/>
      <c r="UDQ171" s="2068"/>
      <c r="UDR171" s="2068"/>
      <c r="UDS171" s="2068"/>
      <c r="UDT171" s="2068"/>
      <c r="UDU171" s="2068"/>
      <c r="UDV171" s="2068"/>
      <c r="UDW171" s="2068"/>
      <c r="UDX171" s="2068"/>
      <c r="UDY171" s="2068"/>
      <c r="UDZ171" s="2068"/>
      <c r="UEA171" s="2068"/>
      <c r="UEB171" s="2068"/>
      <c r="UEC171" s="2068"/>
      <c r="UED171" s="2068"/>
      <c r="UEE171" s="2068"/>
      <c r="UEF171" s="2068"/>
      <c r="UEG171" s="2068"/>
      <c r="UEH171" s="2068"/>
      <c r="UEI171" s="2068"/>
      <c r="UEJ171" s="2068"/>
      <c r="UEK171" s="2068"/>
      <c r="UEL171" s="2068"/>
      <c r="UEM171" s="2068"/>
      <c r="UEN171" s="2068"/>
      <c r="UEO171" s="2068"/>
      <c r="UEP171" s="2068"/>
      <c r="UEQ171" s="2068"/>
      <c r="UER171" s="2068"/>
      <c r="UES171" s="2068"/>
      <c r="UET171" s="2068"/>
      <c r="UEU171" s="2068"/>
      <c r="UEV171" s="2068"/>
      <c r="UEW171" s="2068"/>
      <c r="UEX171" s="2068"/>
      <c r="UEY171" s="2068"/>
      <c r="UEZ171" s="2068"/>
      <c r="UFA171" s="2068"/>
      <c r="UFB171" s="2068"/>
      <c r="UFC171" s="2068"/>
      <c r="UFD171" s="2068"/>
      <c r="UFE171" s="2068"/>
      <c r="UFF171" s="2068"/>
      <c r="UFG171" s="2068"/>
      <c r="UFH171" s="2068"/>
      <c r="UFI171" s="2068"/>
      <c r="UFJ171" s="2068"/>
      <c r="UFK171" s="2068"/>
      <c r="UFL171" s="2068"/>
      <c r="UFM171" s="2068"/>
      <c r="UFN171" s="2068"/>
      <c r="UFO171" s="2068"/>
      <c r="UFP171" s="2068"/>
      <c r="UFQ171" s="2068"/>
      <c r="UFR171" s="2068"/>
      <c r="UFS171" s="2068"/>
      <c r="UFT171" s="2068"/>
      <c r="UFU171" s="2068"/>
      <c r="UFV171" s="2068"/>
      <c r="UFW171" s="2068"/>
      <c r="UFX171" s="2068"/>
      <c r="UFY171" s="2068"/>
      <c r="UFZ171" s="2068"/>
      <c r="UGA171" s="2068"/>
      <c r="UGB171" s="2068"/>
      <c r="UGC171" s="2068"/>
      <c r="UGD171" s="2068"/>
      <c r="UGE171" s="2068"/>
      <c r="UGF171" s="2068"/>
      <c r="UGG171" s="2068"/>
      <c r="UGH171" s="2068"/>
      <c r="UGI171" s="2068"/>
      <c r="UGJ171" s="2068"/>
      <c r="UGK171" s="2068"/>
      <c r="UGL171" s="2068"/>
      <c r="UGM171" s="2068"/>
      <c r="UGN171" s="2068"/>
      <c r="UGO171" s="2068"/>
      <c r="UGP171" s="2068"/>
      <c r="UGQ171" s="2068"/>
      <c r="UGR171" s="2068"/>
      <c r="UGS171" s="2068"/>
      <c r="UGT171" s="2068"/>
      <c r="UGU171" s="2068"/>
      <c r="UGV171" s="2068"/>
      <c r="UGW171" s="2068"/>
      <c r="UGX171" s="2068"/>
      <c r="UGY171" s="2068"/>
      <c r="UGZ171" s="2068"/>
      <c r="UHA171" s="2068"/>
      <c r="UHB171" s="2068"/>
      <c r="UHC171" s="2068"/>
      <c r="UHD171" s="2068"/>
      <c r="UHE171" s="2068"/>
      <c r="UHF171" s="2068"/>
      <c r="UHG171" s="2068"/>
      <c r="UHH171" s="2068"/>
      <c r="UHI171" s="2068"/>
      <c r="UHJ171" s="2068"/>
      <c r="UHK171" s="2068"/>
      <c r="UHL171" s="2068"/>
      <c r="UHM171" s="2068"/>
      <c r="UHN171" s="2068"/>
      <c r="UHO171" s="2068"/>
      <c r="UHP171" s="2068"/>
      <c r="UHQ171" s="2068"/>
      <c r="UHR171" s="2068"/>
      <c r="UHS171" s="2068"/>
      <c r="UHT171" s="2068"/>
      <c r="UHU171" s="2068"/>
      <c r="UHV171" s="2068"/>
      <c r="UHW171" s="2068"/>
      <c r="UHX171" s="2068"/>
      <c r="UHY171" s="2068"/>
      <c r="UHZ171" s="2068"/>
      <c r="UIA171" s="2068"/>
      <c r="UIB171" s="2068"/>
      <c r="UIC171" s="2068"/>
      <c r="UID171" s="2068"/>
      <c r="UIE171" s="2068"/>
      <c r="UIF171" s="2068"/>
      <c r="UIG171" s="2068"/>
      <c r="UIH171" s="2068"/>
      <c r="UII171" s="2068"/>
      <c r="UIJ171" s="2068"/>
      <c r="UIK171" s="2068"/>
      <c r="UIL171" s="2068"/>
      <c r="UIM171" s="2068"/>
      <c r="UIN171" s="2068"/>
      <c r="UIO171" s="2068"/>
      <c r="UIP171" s="2068"/>
      <c r="UIQ171" s="2068"/>
      <c r="UIR171" s="2068"/>
      <c r="UIS171" s="2068"/>
      <c r="UIT171" s="2068"/>
      <c r="UIU171" s="2068"/>
      <c r="UIV171" s="2068"/>
      <c r="UIW171" s="2068"/>
      <c r="UIX171" s="2068"/>
      <c r="UIY171" s="2068"/>
      <c r="UIZ171" s="2068"/>
      <c r="UJA171" s="2068"/>
      <c r="UJB171" s="2068"/>
      <c r="UJC171" s="2068"/>
      <c r="UJD171" s="2068"/>
      <c r="UJE171" s="2068"/>
      <c r="UJF171" s="2068"/>
      <c r="UJG171" s="2068"/>
      <c r="UJH171" s="2068"/>
      <c r="UJI171" s="2068"/>
      <c r="UJJ171" s="2068"/>
      <c r="UJK171" s="2068"/>
      <c r="UJL171" s="2068"/>
      <c r="UJM171" s="2068"/>
      <c r="UJN171" s="2068"/>
      <c r="UJO171" s="2068"/>
      <c r="UJP171" s="2068"/>
      <c r="UJQ171" s="2068"/>
      <c r="UJR171" s="2068"/>
      <c r="UJS171" s="2068"/>
      <c r="UJT171" s="2068"/>
      <c r="UJU171" s="2068"/>
      <c r="UJV171" s="2068"/>
      <c r="UJW171" s="2068"/>
      <c r="UJX171" s="2068"/>
      <c r="UJY171" s="2068"/>
      <c r="UJZ171" s="2068"/>
      <c r="UKA171" s="2068"/>
      <c r="UKB171" s="2068"/>
      <c r="UKC171" s="2068"/>
      <c r="UKD171" s="2068"/>
      <c r="UKE171" s="2068"/>
      <c r="UKF171" s="2068"/>
      <c r="UKG171" s="2068"/>
      <c r="UKH171" s="2068"/>
      <c r="UKI171" s="2068"/>
      <c r="UKJ171" s="2068"/>
      <c r="UKK171" s="2068"/>
      <c r="UKL171" s="2068"/>
      <c r="UKM171" s="2068"/>
      <c r="UKN171" s="2068"/>
      <c r="UKO171" s="2068"/>
      <c r="UKP171" s="2068"/>
      <c r="UKQ171" s="2068"/>
      <c r="UKR171" s="2068"/>
      <c r="UKS171" s="2068"/>
      <c r="UKT171" s="2068"/>
      <c r="UKU171" s="2068"/>
      <c r="UKV171" s="2068"/>
      <c r="UKW171" s="2068"/>
      <c r="UKX171" s="2068"/>
      <c r="UKY171" s="2068"/>
      <c r="UKZ171" s="2068"/>
      <c r="ULA171" s="2068"/>
      <c r="ULB171" s="2068"/>
      <c r="ULC171" s="2068"/>
      <c r="ULD171" s="2068"/>
      <c r="ULE171" s="2068"/>
      <c r="ULF171" s="2068"/>
      <c r="ULG171" s="2068"/>
      <c r="ULH171" s="2068"/>
      <c r="ULI171" s="2068"/>
      <c r="ULJ171" s="2068"/>
      <c r="ULK171" s="2068"/>
      <c r="ULL171" s="2068"/>
      <c r="ULM171" s="2068"/>
      <c r="ULN171" s="2068"/>
      <c r="ULO171" s="2068"/>
      <c r="ULP171" s="2068"/>
      <c r="ULQ171" s="2068"/>
      <c r="ULR171" s="2068"/>
      <c r="ULS171" s="2068"/>
      <c r="ULT171" s="2068"/>
      <c r="ULU171" s="2068"/>
      <c r="ULV171" s="2068"/>
      <c r="ULW171" s="2068"/>
      <c r="ULX171" s="2068"/>
      <c r="ULY171" s="2068"/>
      <c r="ULZ171" s="2068"/>
      <c r="UMA171" s="2068"/>
      <c r="UMB171" s="2068"/>
      <c r="UMC171" s="2068"/>
      <c r="UMD171" s="2068"/>
      <c r="UME171" s="2068"/>
      <c r="UMF171" s="2068"/>
      <c r="UMG171" s="2068"/>
      <c r="UMH171" s="2068"/>
      <c r="UMI171" s="2068"/>
      <c r="UMJ171" s="2068"/>
      <c r="UMK171" s="2068"/>
      <c r="UML171" s="2068"/>
      <c r="UMM171" s="2068"/>
      <c r="UMN171" s="2068"/>
      <c r="UMO171" s="2068"/>
      <c r="UMP171" s="2068"/>
      <c r="UMQ171" s="2068"/>
      <c r="UMR171" s="2068"/>
      <c r="UMS171" s="2068"/>
      <c r="UMT171" s="2068"/>
      <c r="UMU171" s="2068"/>
      <c r="UMV171" s="2068"/>
      <c r="UMW171" s="2068"/>
      <c r="UMX171" s="2068"/>
      <c r="UMY171" s="2068"/>
      <c r="UMZ171" s="2068"/>
      <c r="UNA171" s="2068"/>
      <c r="UNB171" s="2068"/>
      <c r="UNC171" s="2068"/>
      <c r="UND171" s="2068"/>
      <c r="UNE171" s="2068"/>
      <c r="UNF171" s="2068"/>
      <c r="UNG171" s="2068"/>
      <c r="UNH171" s="2068"/>
      <c r="UNI171" s="2068"/>
      <c r="UNJ171" s="2068"/>
      <c r="UNK171" s="2068"/>
      <c r="UNL171" s="2068"/>
      <c r="UNM171" s="2068"/>
      <c r="UNN171" s="2068"/>
      <c r="UNO171" s="2068"/>
      <c r="UNP171" s="2068"/>
      <c r="UNQ171" s="2068"/>
      <c r="UNR171" s="2068"/>
      <c r="UNS171" s="2068"/>
      <c r="UNT171" s="2068"/>
      <c r="UNU171" s="2068"/>
      <c r="UNV171" s="2068"/>
      <c r="UNW171" s="2068"/>
      <c r="UNX171" s="2068"/>
      <c r="UNY171" s="2068"/>
      <c r="UNZ171" s="2068"/>
      <c r="UOA171" s="2068"/>
      <c r="UOB171" s="2068"/>
      <c r="UOC171" s="2068"/>
      <c r="UOD171" s="2068"/>
      <c r="UOE171" s="2068"/>
      <c r="UOF171" s="2068"/>
      <c r="UOG171" s="2068"/>
      <c r="UOH171" s="2068"/>
      <c r="UOI171" s="2068"/>
      <c r="UOJ171" s="2068"/>
      <c r="UOK171" s="2068"/>
      <c r="UOL171" s="2068"/>
      <c r="UOM171" s="2068"/>
      <c r="UON171" s="2068"/>
      <c r="UOO171" s="2068"/>
      <c r="UOP171" s="2068"/>
      <c r="UOQ171" s="2068"/>
      <c r="UOR171" s="2068"/>
      <c r="UOS171" s="2068"/>
      <c r="UOT171" s="2068"/>
      <c r="UOU171" s="2068"/>
      <c r="UOV171" s="2068"/>
      <c r="UOW171" s="2068"/>
      <c r="UOX171" s="2068"/>
      <c r="UOY171" s="2068"/>
      <c r="UOZ171" s="2068"/>
      <c r="UPA171" s="2068"/>
      <c r="UPB171" s="2068"/>
      <c r="UPC171" s="2068"/>
      <c r="UPD171" s="2068"/>
      <c r="UPE171" s="2068"/>
      <c r="UPF171" s="2068"/>
      <c r="UPG171" s="2068"/>
      <c r="UPH171" s="2068"/>
      <c r="UPI171" s="2068"/>
      <c r="UPJ171" s="2068"/>
      <c r="UPK171" s="2068"/>
      <c r="UPL171" s="2068"/>
      <c r="UPM171" s="2068"/>
      <c r="UPN171" s="2068"/>
      <c r="UPO171" s="2068"/>
      <c r="UPP171" s="2068"/>
      <c r="UPQ171" s="2068"/>
      <c r="UPR171" s="2068"/>
      <c r="UPS171" s="2068"/>
      <c r="UPT171" s="2068"/>
      <c r="UPU171" s="2068"/>
      <c r="UPV171" s="2068"/>
      <c r="UPW171" s="2068"/>
      <c r="UPX171" s="2068"/>
      <c r="UPY171" s="2068"/>
      <c r="UPZ171" s="2068"/>
      <c r="UQA171" s="2068"/>
      <c r="UQB171" s="2068"/>
      <c r="UQC171" s="2068"/>
      <c r="UQD171" s="2068"/>
      <c r="UQE171" s="2068"/>
      <c r="UQF171" s="2068"/>
      <c r="UQG171" s="2068"/>
      <c r="UQH171" s="2068"/>
      <c r="UQI171" s="2068"/>
      <c r="UQJ171" s="2068"/>
      <c r="UQK171" s="2068"/>
      <c r="UQL171" s="2068"/>
      <c r="UQM171" s="2068"/>
      <c r="UQN171" s="2068"/>
      <c r="UQO171" s="2068"/>
      <c r="UQP171" s="2068"/>
      <c r="UQQ171" s="2068"/>
      <c r="UQR171" s="2068"/>
      <c r="UQS171" s="2068"/>
      <c r="UQT171" s="2068"/>
      <c r="UQU171" s="2068"/>
      <c r="UQV171" s="2068"/>
      <c r="UQW171" s="2068"/>
      <c r="UQX171" s="2068"/>
      <c r="UQY171" s="2068"/>
      <c r="UQZ171" s="2068"/>
      <c r="URA171" s="2068"/>
      <c r="URB171" s="2068"/>
      <c r="URC171" s="2068"/>
      <c r="URD171" s="2068"/>
      <c r="URE171" s="2068"/>
      <c r="URF171" s="2068"/>
      <c r="URG171" s="2068"/>
      <c r="URH171" s="2068"/>
      <c r="URI171" s="2068"/>
      <c r="URJ171" s="2068"/>
      <c r="URK171" s="2068"/>
      <c r="URL171" s="2068"/>
      <c r="URM171" s="2068"/>
      <c r="URN171" s="2068"/>
      <c r="URO171" s="2068"/>
      <c r="URP171" s="2068"/>
      <c r="URQ171" s="2068"/>
      <c r="URR171" s="2068"/>
      <c r="URS171" s="2068"/>
      <c r="URT171" s="2068"/>
      <c r="URU171" s="2068"/>
      <c r="URV171" s="2068"/>
      <c r="URW171" s="2068"/>
      <c r="URX171" s="2068"/>
      <c r="URY171" s="2068"/>
      <c r="URZ171" s="2068"/>
      <c r="USA171" s="2068"/>
      <c r="USB171" s="2068"/>
      <c r="USC171" s="2068"/>
      <c r="USD171" s="2068"/>
      <c r="USE171" s="2068"/>
      <c r="USF171" s="2068"/>
      <c r="USG171" s="2068"/>
      <c r="USH171" s="2068"/>
      <c r="USI171" s="2068"/>
      <c r="USJ171" s="2068"/>
      <c r="USK171" s="2068"/>
      <c r="USL171" s="2068"/>
      <c r="USM171" s="2068"/>
      <c r="USN171" s="2068"/>
      <c r="USO171" s="2068"/>
      <c r="USP171" s="2068"/>
      <c r="USQ171" s="2068"/>
      <c r="USR171" s="2068"/>
      <c r="USS171" s="2068"/>
      <c r="UST171" s="2068"/>
      <c r="USU171" s="2068"/>
      <c r="USV171" s="2068"/>
      <c r="USW171" s="2068"/>
      <c r="USX171" s="2068"/>
      <c r="USY171" s="2068"/>
      <c r="USZ171" s="2068"/>
      <c r="UTA171" s="2068"/>
      <c r="UTB171" s="2068"/>
      <c r="UTC171" s="2068"/>
      <c r="UTD171" s="2068"/>
      <c r="UTE171" s="2068"/>
      <c r="UTF171" s="2068"/>
      <c r="UTG171" s="2068"/>
      <c r="UTH171" s="2068"/>
      <c r="UTI171" s="2068"/>
      <c r="UTJ171" s="2068"/>
      <c r="UTK171" s="2068"/>
      <c r="UTL171" s="2068"/>
      <c r="UTM171" s="2068"/>
      <c r="UTN171" s="2068"/>
      <c r="UTO171" s="2068"/>
      <c r="UTP171" s="2068"/>
      <c r="UTQ171" s="2068"/>
      <c r="UTR171" s="2068"/>
      <c r="UTS171" s="2068"/>
      <c r="UTT171" s="2068"/>
      <c r="UTU171" s="2068"/>
      <c r="UTV171" s="2068"/>
      <c r="UTW171" s="2068"/>
      <c r="UTX171" s="2068"/>
      <c r="UTY171" s="2068"/>
      <c r="UTZ171" s="2068"/>
      <c r="UUA171" s="2068"/>
      <c r="UUB171" s="2068"/>
      <c r="UUC171" s="2068"/>
      <c r="UUD171" s="2068"/>
      <c r="UUE171" s="2068"/>
      <c r="UUF171" s="2068"/>
      <c r="UUG171" s="2068"/>
      <c r="UUH171" s="2068"/>
      <c r="UUI171" s="2068"/>
      <c r="UUJ171" s="2068"/>
      <c r="UUK171" s="2068"/>
      <c r="UUL171" s="2068"/>
      <c r="UUM171" s="2068"/>
      <c r="UUN171" s="2068"/>
      <c r="UUO171" s="2068"/>
      <c r="UUP171" s="2068"/>
      <c r="UUQ171" s="2068"/>
      <c r="UUR171" s="2068"/>
      <c r="UUS171" s="2068"/>
      <c r="UUT171" s="2068"/>
      <c r="UUU171" s="2068"/>
      <c r="UUV171" s="2068"/>
      <c r="UUW171" s="2068"/>
      <c r="UUX171" s="2068"/>
      <c r="UUY171" s="2068"/>
      <c r="UUZ171" s="2068"/>
      <c r="UVA171" s="2068"/>
      <c r="UVB171" s="2068"/>
      <c r="UVC171" s="2068"/>
      <c r="UVD171" s="2068"/>
      <c r="UVE171" s="2068"/>
      <c r="UVF171" s="2068"/>
      <c r="UVG171" s="2068"/>
      <c r="UVH171" s="2068"/>
      <c r="UVI171" s="2068"/>
      <c r="UVJ171" s="2068"/>
      <c r="UVK171" s="2068"/>
      <c r="UVL171" s="2068"/>
      <c r="UVM171" s="2068"/>
      <c r="UVN171" s="2068"/>
      <c r="UVO171" s="2068"/>
      <c r="UVP171" s="2068"/>
      <c r="UVQ171" s="2068"/>
      <c r="UVR171" s="2068"/>
      <c r="UVS171" s="2068"/>
      <c r="UVT171" s="2068"/>
      <c r="UVU171" s="2068"/>
      <c r="UVV171" s="2068"/>
      <c r="UVW171" s="2068"/>
      <c r="UVX171" s="2068"/>
      <c r="UVY171" s="2068"/>
      <c r="UVZ171" s="2068"/>
      <c r="UWA171" s="2068"/>
      <c r="UWB171" s="2068"/>
      <c r="UWC171" s="2068"/>
      <c r="UWD171" s="2068"/>
      <c r="UWE171" s="2068"/>
      <c r="UWF171" s="2068"/>
      <c r="UWG171" s="2068"/>
      <c r="UWH171" s="2068"/>
      <c r="UWI171" s="2068"/>
      <c r="UWJ171" s="2068"/>
      <c r="UWK171" s="2068"/>
      <c r="UWL171" s="2068"/>
      <c r="UWM171" s="2068"/>
      <c r="UWN171" s="2068"/>
      <c r="UWO171" s="2068"/>
      <c r="UWP171" s="2068"/>
      <c r="UWQ171" s="2068"/>
      <c r="UWR171" s="2068"/>
      <c r="UWS171" s="2068"/>
      <c r="UWT171" s="2068"/>
      <c r="UWU171" s="2068"/>
      <c r="UWV171" s="2068"/>
      <c r="UWW171" s="2068"/>
      <c r="UWX171" s="2068"/>
      <c r="UWY171" s="2068"/>
      <c r="UWZ171" s="2068"/>
      <c r="UXA171" s="2068"/>
      <c r="UXB171" s="2068"/>
      <c r="UXC171" s="2068"/>
      <c r="UXD171" s="2068"/>
      <c r="UXE171" s="2068"/>
      <c r="UXF171" s="2068"/>
      <c r="UXG171" s="2068"/>
      <c r="UXH171" s="2068"/>
      <c r="UXI171" s="2068"/>
      <c r="UXJ171" s="2068"/>
      <c r="UXK171" s="2068"/>
      <c r="UXL171" s="2068"/>
      <c r="UXM171" s="2068"/>
      <c r="UXN171" s="2068"/>
      <c r="UXO171" s="2068"/>
      <c r="UXP171" s="2068"/>
      <c r="UXQ171" s="2068"/>
      <c r="UXR171" s="2068"/>
      <c r="UXS171" s="2068"/>
      <c r="UXT171" s="2068"/>
      <c r="UXU171" s="2068"/>
      <c r="UXV171" s="2068"/>
      <c r="UXW171" s="2068"/>
      <c r="UXX171" s="2068"/>
      <c r="UXY171" s="2068"/>
      <c r="UXZ171" s="2068"/>
      <c r="UYA171" s="2068"/>
      <c r="UYB171" s="2068"/>
      <c r="UYC171" s="2068"/>
      <c r="UYD171" s="2068"/>
      <c r="UYE171" s="2068"/>
      <c r="UYF171" s="2068"/>
      <c r="UYG171" s="2068"/>
      <c r="UYH171" s="2068"/>
      <c r="UYI171" s="2068"/>
      <c r="UYJ171" s="2068"/>
      <c r="UYK171" s="2068"/>
      <c r="UYL171" s="2068"/>
      <c r="UYM171" s="2068"/>
      <c r="UYN171" s="2068"/>
      <c r="UYO171" s="2068"/>
      <c r="UYP171" s="2068"/>
      <c r="UYQ171" s="2068"/>
      <c r="UYR171" s="2068"/>
      <c r="UYS171" s="2068"/>
      <c r="UYT171" s="2068"/>
      <c r="UYU171" s="2068"/>
      <c r="UYV171" s="2068"/>
      <c r="UYW171" s="2068"/>
      <c r="UYX171" s="2068"/>
      <c r="UYY171" s="2068"/>
      <c r="UYZ171" s="2068"/>
      <c r="UZA171" s="2068"/>
      <c r="UZB171" s="2068"/>
      <c r="UZC171" s="2068"/>
      <c r="UZD171" s="2068"/>
      <c r="UZE171" s="2068"/>
      <c r="UZF171" s="2068"/>
      <c r="UZG171" s="2068"/>
      <c r="UZH171" s="2068"/>
      <c r="UZI171" s="2068"/>
      <c r="UZJ171" s="2068"/>
      <c r="UZK171" s="2068"/>
      <c r="UZL171" s="2068"/>
      <c r="UZM171" s="2068"/>
      <c r="UZN171" s="2068"/>
      <c r="UZO171" s="2068"/>
      <c r="UZP171" s="2068"/>
      <c r="UZQ171" s="2068"/>
      <c r="UZR171" s="2068"/>
      <c r="UZS171" s="2068"/>
      <c r="UZT171" s="2068"/>
      <c r="UZU171" s="2068"/>
      <c r="UZV171" s="2068"/>
      <c r="UZW171" s="2068"/>
      <c r="UZX171" s="2068"/>
      <c r="UZY171" s="2068"/>
      <c r="UZZ171" s="2068"/>
      <c r="VAA171" s="2068"/>
      <c r="VAB171" s="2068"/>
      <c r="VAC171" s="2068"/>
      <c r="VAD171" s="2068"/>
      <c r="VAE171" s="2068"/>
      <c r="VAF171" s="2068"/>
      <c r="VAG171" s="2068"/>
      <c r="VAH171" s="2068"/>
      <c r="VAI171" s="2068"/>
      <c r="VAJ171" s="2068"/>
      <c r="VAK171" s="2068"/>
      <c r="VAL171" s="2068"/>
      <c r="VAM171" s="2068"/>
      <c r="VAN171" s="2068"/>
      <c r="VAO171" s="2068"/>
      <c r="VAP171" s="2068"/>
      <c r="VAQ171" s="2068"/>
      <c r="VAR171" s="2068"/>
      <c r="VAS171" s="2068"/>
      <c r="VAT171" s="2068"/>
      <c r="VAU171" s="2068"/>
      <c r="VAV171" s="2068"/>
      <c r="VAW171" s="2068"/>
      <c r="VAX171" s="2068"/>
      <c r="VAY171" s="2068"/>
      <c r="VAZ171" s="2068"/>
      <c r="VBA171" s="2068"/>
      <c r="VBB171" s="2068"/>
      <c r="VBC171" s="2068"/>
      <c r="VBD171" s="2068"/>
      <c r="VBE171" s="2068"/>
      <c r="VBF171" s="2068"/>
      <c r="VBG171" s="2068"/>
      <c r="VBH171" s="2068"/>
      <c r="VBI171" s="2068"/>
      <c r="VBJ171" s="2068"/>
      <c r="VBK171" s="2068"/>
      <c r="VBL171" s="2068"/>
      <c r="VBM171" s="2068"/>
      <c r="VBN171" s="2068"/>
      <c r="VBO171" s="2068"/>
      <c r="VBP171" s="2068"/>
      <c r="VBQ171" s="2068"/>
      <c r="VBR171" s="2068"/>
      <c r="VBS171" s="2068"/>
      <c r="VBT171" s="2068"/>
      <c r="VBU171" s="2068"/>
      <c r="VBV171" s="2068"/>
      <c r="VBW171" s="2068"/>
      <c r="VBX171" s="2068"/>
      <c r="VBY171" s="2068"/>
      <c r="VBZ171" s="2068"/>
      <c r="VCA171" s="2068"/>
      <c r="VCB171" s="2068"/>
      <c r="VCC171" s="2068"/>
      <c r="VCD171" s="2068"/>
      <c r="VCE171" s="2068"/>
      <c r="VCF171" s="2068"/>
      <c r="VCG171" s="2068"/>
      <c r="VCH171" s="2068"/>
      <c r="VCI171" s="2068"/>
      <c r="VCJ171" s="2068"/>
      <c r="VCK171" s="2068"/>
      <c r="VCL171" s="2068"/>
      <c r="VCM171" s="2068"/>
      <c r="VCN171" s="2068"/>
      <c r="VCO171" s="2068"/>
      <c r="VCP171" s="2068"/>
      <c r="VCQ171" s="2068"/>
      <c r="VCR171" s="2068"/>
      <c r="VCS171" s="2068"/>
      <c r="VCT171" s="2068"/>
      <c r="VCU171" s="2068"/>
      <c r="VCV171" s="2068"/>
      <c r="VCW171" s="2068"/>
      <c r="VCX171" s="2068"/>
      <c r="VCY171" s="2068"/>
      <c r="VCZ171" s="2068"/>
      <c r="VDA171" s="2068"/>
      <c r="VDB171" s="2068"/>
      <c r="VDC171" s="2068"/>
      <c r="VDD171" s="2068"/>
      <c r="VDE171" s="2068"/>
      <c r="VDF171" s="2068"/>
      <c r="VDG171" s="2068"/>
      <c r="VDH171" s="2068"/>
      <c r="VDI171" s="2068"/>
      <c r="VDJ171" s="2068"/>
      <c r="VDK171" s="2068"/>
      <c r="VDL171" s="2068"/>
      <c r="VDM171" s="2068"/>
      <c r="VDN171" s="2068"/>
      <c r="VDO171" s="2068"/>
      <c r="VDP171" s="2068"/>
      <c r="VDQ171" s="2068"/>
      <c r="VDR171" s="2068"/>
      <c r="VDS171" s="2068"/>
      <c r="VDT171" s="2068"/>
      <c r="VDU171" s="2068"/>
      <c r="VDV171" s="2068"/>
      <c r="VDW171" s="2068"/>
      <c r="VDX171" s="2068"/>
      <c r="VDY171" s="2068"/>
      <c r="VDZ171" s="2068"/>
      <c r="VEA171" s="2068"/>
      <c r="VEB171" s="2068"/>
      <c r="VEC171" s="2068"/>
      <c r="VED171" s="2068"/>
      <c r="VEE171" s="2068"/>
      <c r="VEF171" s="2068"/>
      <c r="VEG171" s="2068"/>
      <c r="VEH171" s="2068"/>
      <c r="VEI171" s="2068"/>
      <c r="VEJ171" s="2068"/>
      <c r="VEK171" s="2068"/>
      <c r="VEL171" s="2068"/>
      <c r="VEM171" s="2068"/>
      <c r="VEN171" s="2068"/>
      <c r="VEO171" s="2068"/>
      <c r="VEP171" s="2068"/>
      <c r="VEQ171" s="2068"/>
      <c r="VER171" s="2068"/>
      <c r="VES171" s="2068"/>
      <c r="VET171" s="2068"/>
      <c r="VEU171" s="2068"/>
      <c r="VEV171" s="2068"/>
      <c r="VEW171" s="2068"/>
      <c r="VEX171" s="2068"/>
      <c r="VEY171" s="2068"/>
      <c r="VEZ171" s="2068"/>
      <c r="VFA171" s="2068"/>
      <c r="VFB171" s="2068"/>
      <c r="VFC171" s="2068"/>
      <c r="VFD171" s="2068"/>
      <c r="VFE171" s="2068"/>
      <c r="VFF171" s="2068"/>
      <c r="VFG171" s="2068"/>
      <c r="VFH171" s="2068"/>
      <c r="VFI171" s="2068"/>
      <c r="VFJ171" s="2068"/>
      <c r="VFK171" s="2068"/>
      <c r="VFL171" s="2068"/>
      <c r="VFM171" s="2068"/>
      <c r="VFN171" s="2068"/>
      <c r="VFO171" s="2068"/>
      <c r="VFP171" s="2068"/>
      <c r="VFQ171" s="2068"/>
      <c r="VFR171" s="2068"/>
      <c r="VFS171" s="2068"/>
      <c r="VFT171" s="2068"/>
      <c r="VFU171" s="2068"/>
      <c r="VFV171" s="2068"/>
      <c r="VFW171" s="2068"/>
      <c r="VFX171" s="2068"/>
      <c r="VFY171" s="2068"/>
      <c r="VFZ171" s="2068"/>
      <c r="VGA171" s="2068"/>
      <c r="VGB171" s="2068"/>
      <c r="VGC171" s="2068"/>
      <c r="VGD171" s="2068"/>
      <c r="VGE171" s="2068"/>
      <c r="VGF171" s="2068"/>
      <c r="VGG171" s="2068"/>
      <c r="VGH171" s="2068"/>
      <c r="VGI171" s="2068"/>
      <c r="VGJ171" s="2068"/>
      <c r="VGK171" s="2068"/>
      <c r="VGL171" s="2068"/>
      <c r="VGM171" s="2068"/>
      <c r="VGN171" s="2068"/>
      <c r="VGO171" s="2068"/>
      <c r="VGP171" s="2068"/>
      <c r="VGQ171" s="2068"/>
      <c r="VGR171" s="2068"/>
      <c r="VGS171" s="2068"/>
      <c r="VGT171" s="2068"/>
      <c r="VGU171" s="2068"/>
      <c r="VGV171" s="2068"/>
      <c r="VGW171" s="2068"/>
      <c r="VGX171" s="2068"/>
      <c r="VGY171" s="2068"/>
      <c r="VGZ171" s="2068"/>
      <c r="VHA171" s="2068"/>
      <c r="VHB171" s="2068"/>
      <c r="VHC171" s="2068"/>
      <c r="VHD171" s="2068"/>
      <c r="VHE171" s="2068"/>
      <c r="VHF171" s="2068"/>
      <c r="VHG171" s="2068"/>
      <c r="VHH171" s="2068"/>
      <c r="VHI171" s="2068"/>
      <c r="VHJ171" s="2068"/>
      <c r="VHK171" s="2068"/>
      <c r="VHL171" s="2068"/>
      <c r="VHM171" s="2068"/>
      <c r="VHN171" s="2068"/>
      <c r="VHO171" s="2068"/>
      <c r="VHP171" s="2068"/>
      <c r="VHQ171" s="2068"/>
      <c r="VHR171" s="2068"/>
      <c r="VHS171" s="2068"/>
      <c r="VHT171" s="2068"/>
      <c r="VHU171" s="2068"/>
      <c r="VHV171" s="2068"/>
      <c r="VHW171" s="2068"/>
      <c r="VHX171" s="2068"/>
      <c r="VHY171" s="2068"/>
      <c r="VHZ171" s="2068"/>
      <c r="VIA171" s="2068"/>
      <c r="VIB171" s="2068"/>
      <c r="VIC171" s="2068"/>
      <c r="VID171" s="2068"/>
      <c r="VIE171" s="2068"/>
      <c r="VIF171" s="2068"/>
      <c r="VIG171" s="2068"/>
      <c r="VIH171" s="2068"/>
      <c r="VII171" s="2068"/>
      <c r="VIJ171" s="2068"/>
      <c r="VIK171" s="2068"/>
      <c r="VIL171" s="2068"/>
      <c r="VIM171" s="2068"/>
      <c r="VIN171" s="2068"/>
      <c r="VIO171" s="2068"/>
      <c r="VIP171" s="2068"/>
      <c r="VIQ171" s="2068"/>
      <c r="VIR171" s="2068"/>
      <c r="VIS171" s="2068"/>
      <c r="VIT171" s="2068"/>
      <c r="VIU171" s="2068"/>
      <c r="VIV171" s="2068"/>
      <c r="VIW171" s="2068"/>
      <c r="VIX171" s="2068"/>
      <c r="VIY171" s="2068"/>
      <c r="VIZ171" s="2068"/>
      <c r="VJA171" s="2068"/>
      <c r="VJB171" s="2068"/>
      <c r="VJC171" s="2068"/>
      <c r="VJD171" s="2068"/>
      <c r="VJE171" s="2068"/>
      <c r="VJF171" s="2068"/>
      <c r="VJG171" s="2068"/>
      <c r="VJH171" s="2068"/>
      <c r="VJI171" s="2068"/>
      <c r="VJJ171" s="2068"/>
      <c r="VJK171" s="2068"/>
      <c r="VJL171" s="2068"/>
      <c r="VJM171" s="2068"/>
      <c r="VJN171" s="2068"/>
      <c r="VJO171" s="2068"/>
      <c r="VJP171" s="2068"/>
      <c r="VJQ171" s="2068"/>
      <c r="VJR171" s="2068"/>
      <c r="VJS171" s="2068"/>
      <c r="VJT171" s="2068"/>
      <c r="VJU171" s="2068"/>
      <c r="VJV171" s="2068"/>
      <c r="VJW171" s="2068"/>
      <c r="VJX171" s="2068"/>
      <c r="VJY171" s="2068"/>
      <c r="VJZ171" s="2068"/>
      <c r="VKA171" s="2068"/>
      <c r="VKB171" s="2068"/>
      <c r="VKC171" s="2068"/>
      <c r="VKD171" s="2068"/>
      <c r="VKE171" s="2068"/>
      <c r="VKF171" s="2068"/>
      <c r="VKG171" s="2068"/>
      <c r="VKH171" s="2068"/>
      <c r="VKI171" s="2068"/>
      <c r="VKJ171" s="2068"/>
      <c r="VKK171" s="2068"/>
      <c r="VKL171" s="2068"/>
      <c r="VKM171" s="2068"/>
      <c r="VKN171" s="2068"/>
      <c r="VKO171" s="2068"/>
      <c r="VKP171" s="2068"/>
      <c r="VKQ171" s="2068"/>
      <c r="VKR171" s="2068"/>
      <c r="VKS171" s="2068"/>
      <c r="VKT171" s="2068"/>
      <c r="VKU171" s="2068"/>
      <c r="VKV171" s="2068"/>
      <c r="VKW171" s="2068"/>
      <c r="VKX171" s="2068"/>
      <c r="VKY171" s="2068"/>
      <c r="VKZ171" s="2068"/>
      <c r="VLA171" s="2068"/>
      <c r="VLB171" s="2068"/>
      <c r="VLC171" s="2068"/>
      <c r="VLD171" s="2068"/>
      <c r="VLE171" s="2068"/>
      <c r="VLF171" s="2068"/>
      <c r="VLG171" s="2068"/>
      <c r="VLH171" s="2068"/>
      <c r="VLI171" s="2068"/>
      <c r="VLJ171" s="2068"/>
      <c r="VLK171" s="2068"/>
      <c r="VLL171" s="2068"/>
      <c r="VLM171" s="2068"/>
      <c r="VLN171" s="2068"/>
      <c r="VLO171" s="2068"/>
      <c r="VLP171" s="2068"/>
      <c r="VLQ171" s="2068"/>
      <c r="VLR171" s="2068"/>
      <c r="VLS171" s="2068"/>
      <c r="VLT171" s="2068"/>
      <c r="VLU171" s="2068"/>
      <c r="VLV171" s="2068"/>
      <c r="VLW171" s="2068"/>
      <c r="VLX171" s="2068"/>
      <c r="VLY171" s="2068"/>
      <c r="VLZ171" s="2068"/>
      <c r="VMA171" s="2068"/>
      <c r="VMB171" s="2068"/>
      <c r="VMC171" s="2068"/>
      <c r="VMD171" s="2068"/>
      <c r="VME171" s="2068"/>
      <c r="VMF171" s="2068"/>
      <c r="VMG171" s="2068"/>
      <c r="VMH171" s="2068"/>
      <c r="VMI171" s="2068"/>
      <c r="VMJ171" s="2068"/>
      <c r="VMK171" s="2068"/>
      <c r="VML171" s="2068"/>
      <c r="VMM171" s="2068"/>
      <c r="VMN171" s="2068"/>
      <c r="VMO171" s="2068"/>
      <c r="VMP171" s="2068"/>
      <c r="VMQ171" s="2068"/>
      <c r="VMR171" s="2068"/>
      <c r="VMS171" s="2068"/>
      <c r="VMT171" s="2068"/>
      <c r="VMU171" s="2068"/>
      <c r="VMV171" s="2068"/>
      <c r="VMW171" s="2068"/>
      <c r="VMX171" s="2068"/>
      <c r="VMY171" s="2068"/>
      <c r="VMZ171" s="2068"/>
      <c r="VNA171" s="2068"/>
      <c r="VNB171" s="2068"/>
      <c r="VNC171" s="2068"/>
      <c r="VND171" s="2068"/>
      <c r="VNE171" s="2068"/>
      <c r="VNF171" s="2068"/>
      <c r="VNG171" s="2068"/>
      <c r="VNH171" s="2068"/>
      <c r="VNI171" s="2068"/>
      <c r="VNJ171" s="2068"/>
      <c r="VNK171" s="2068"/>
      <c r="VNL171" s="2068"/>
      <c r="VNM171" s="2068"/>
      <c r="VNN171" s="2068"/>
      <c r="VNO171" s="2068"/>
      <c r="VNP171" s="2068"/>
      <c r="VNQ171" s="2068"/>
      <c r="VNR171" s="2068"/>
      <c r="VNS171" s="2068"/>
      <c r="VNT171" s="2068"/>
      <c r="VNU171" s="2068"/>
      <c r="VNV171" s="2068"/>
      <c r="VNW171" s="2068"/>
      <c r="VNX171" s="2068"/>
      <c r="VNY171" s="2068"/>
      <c r="VNZ171" s="2068"/>
      <c r="VOA171" s="2068"/>
      <c r="VOB171" s="2068"/>
      <c r="VOC171" s="2068"/>
      <c r="VOD171" s="2068"/>
      <c r="VOE171" s="2068"/>
      <c r="VOF171" s="2068"/>
      <c r="VOG171" s="2068"/>
      <c r="VOH171" s="2068"/>
      <c r="VOI171" s="2068"/>
      <c r="VOJ171" s="2068"/>
      <c r="VOK171" s="2068"/>
      <c r="VOL171" s="2068"/>
      <c r="VOM171" s="2068"/>
      <c r="VON171" s="2068"/>
      <c r="VOO171" s="2068"/>
      <c r="VOP171" s="2068"/>
      <c r="VOQ171" s="2068"/>
      <c r="VOR171" s="2068"/>
      <c r="VOS171" s="2068"/>
      <c r="VOT171" s="2068"/>
      <c r="VOU171" s="2068"/>
      <c r="VOV171" s="2068"/>
      <c r="VOW171" s="2068"/>
      <c r="VOX171" s="2068"/>
      <c r="VOY171" s="2068"/>
      <c r="VOZ171" s="2068"/>
      <c r="VPA171" s="2068"/>
      <c r="VPB171" s="2068"/>
      <c r="VPC171" s="2068"/>
      <c r="VPD171" s="2068"/>
      <c r="VPE171" s="2068"/>
      <c r="VPF171" s="2068"/>
      <c r="VPG171" s="2068"/>
      <c r="VPH171" s="2068"/>
      <c r="VPI171" s="2068"/>
      <c r="VPJ171" s="2068"/>
      <c r="VPK171" s="2068"/>
      <c r="VPL171" s="2068"/>
      <c r="VPM171" s="2068"/>
      <c r="VPN171" s="2068"/>
      <c r="VPO171" s="2068"/>
      <c r="VPP171" s="2068"/>
      <c r="VPQ171" s="2068"/>
      <c r="VPR171" s="2068"/>
      <c r="VPS171" s="2068"/>
      <c r="VPT171" s="2068"/>
      <c r="VPU171" s="2068"/>
      <c r="VPV171" s="2068"/>
      <c r="VPW171" s="2068"/>
      <c r="VPX171" s="2068"/>
      <c r="VPY171" s="2068"/>
      <c r="VPZ171" s="2068"/>
      <c r="VQA171" s="2068"/>
      <c r="VQB171" s="2068"/>
      <c r="VQC171" s="2068"/>
      <c r="VQD171" s="2068"/>
      <c r="VQE171" s="2068"/>
      <c r="VQF171" s="2068"/>
      <c r="VQG171" s="2068"/>
      <c r="VQH171" s="2068"/>
      <c r="VQI171" s="2068"/>
      <c r="VQJ171" s="2068"/>
      <c r="VQK171" s="2068"/>
      <c r="VQL171" s="2068"/>
      <c r="VQM171" s="2068"/>
      <c r="VQN171" s="2068"/>
      <c r="VQO171" s="2068"/>
      <c r="VQP171" s="2068"/>
      <c r="VQQ171" s="2068"/>
      <c r="VQR171" s="2068"/>
      <c r="VQS171" s="2068"/>
      <c r="VQT171" s="2068"/>
      <c r="VQU171" s="2068"/>
      <c r="VQV171" s="2068"/>
      <c r="VQW171" s="2068"/>
      <c r="VQX171" s="2068"/>
      <c r="VQY171" s="2068"/>
      <c r="VQZ171" s="2068"/>
      <c r="VRA171" s="2068"/>
      <c r="VRB171" s="2068"/>
      <c r="VRC171" s="2068"/>
      <c r="VRD171" s="2068"/>
      <c r="VRE171" s="2068"/>
      <c r="VRF171" s="2068"/>
      <c r="VRG171" s="2068"/>
      <c r="VRH171" s="2068"/>
      <c r="VRI171" s="2068"/>
      <c r="VRJ171" s="2068"/>
      <c r="VRK171" s="2068"/>
      <c r="VRL171" s="2068"/>
      <c r="VRM171" s="2068"/>
      <c r="VRN171" s="2068"/>
      <c r="VRO171" s="2068"/>
      <c r="VRP171" s="2068"/>
      <c r="VRQ171" s="2068"/>
      <c r="VRR171" s="2068"/>
      <c r="VRS171" s="2068"/>
      <c r="VRT171" s="2068"/>
      <c r="VRU171" s="2068"/>
      <c r="VRV171" s="2068"/>
      <c r="VRW171" s="2068"/>
      <c r="VRX171" s="2068"/>
      <c r="VRY171" s="2068"/>
      <c r="VRZ171" s="2068"/>
      <c r="VSA171" s="2068"/>
      <c r="VSB171" s="2068"/>
      <c r="VSC171" s="2068"/>
      <c r="VSD171" s="2068"/>
      <c r="VSE171" s="2068"/>
      <c r="VSF171" s="2068"/>
      <c r="VSG171" s="2068"/>
      <c r="VSH171" s="2068"/>
      <c r="VSI171" s="2068"/>
      <c r="VSJ171" s="2068"/>
      <c r="VSK171" s="2068"/>
      <c r="VSL171" s="2068"/>
      <c r="VSM171" s="2068"/>
      <c r="VSN171" s="2068"/>
      <c r="VSO171" s="2068"/>
      <c r="VSP171" s="2068"/>
      <c r="VSQ171" s="2068"/>
      <c r="VSR171" s="2068"/>
      <c r="VSS171" s="2068"/>
      <c r="VST171" s="2068"/>
      <c r="VSU171" s="2068"/>
      <c r="VSV171" s="2068"/>
      <c r="VSW171" s="2068"/>
      <c r="VSX171" s="2068"/>
      <c r="VSY171" s="2068"/>
      <c r="VSZ171" s="2068"/>
      <c r="VTA171" s="2068"/>
      <c r="VTB171" s="2068"/>
      <c r="VTC171" s="2068"/>
      <c r="VTD171" s="2068"/>
      <c r="VTE171" s="2068"/>
      <c r="VTF171" s="2068"/>
      <c r="VTG171" s="2068"/>
      <c r="VTH171" s="2068"/>
      <c r="VTI171" s="2068"/>
      <c r="VTJ171" s="2068"/>
      <c r="VTK171" s="2068"/>
      <c r="VTL171" s="2068"/>
      <c r="VTM171" s="2068"/>
      <c r="VTN171" s="2068"/>
      <c r="VTO171" s="2068"/>
      <c r="VTP171" s="2068"/>
      <c r="VTQ171" s="2068"/>
      <c r="VTR171" s="2068"/>
      <c r="VTS171" s="2068"/>
      <c r="VTT171" s="2068"/>
      <c r="VTU171" s="2068"/>
      <c r="VTV171" s="2068"/>
      <c r="VTW171" s="2068"/>
      <c r="VTX171" s="2068"/>
      <c r="VTY171" s="2068"/>
      <c r="VTZ171" s="2068"/>
      <c r="VUA171" s="2068"/>
      <c r="VUB171" s="2068"/>
      <c r="VUC171" s="2068"/>
      <c r="VUD171" s="2068"/>
      <c r="VUE171" s="2068"/>
      <c r="VUF171" s="2068"/>
      <c r="VUG171" s="2068"/>
      <c r="VUH171" s="2068"/>
      <c r="VUI171" s="2068"/>
      <c r="VUJ171" s="2068"/>
      <c r="VUK171" s="2068"/>
      <c r="VUL171" s="2068"/>
      <c r="VUM171" s="2068"/>
      <c r="VUN171" s="2068"/>
      <c r="VUO171" s="2068"/>
      <c r="VUP171" s="2068"/>
      <c r="VUQ171" s="2068"/>
      <c r="VUR171" s="2068"/>
      <c r="VUS171" s="2068"/>
      <c r="VUT171" s="2068"/>
      <c r="VUU171" s="2068"/>
      <c r="VUV171" s="2068"/>
      <c r="VUW171" s="2068"/>
      <c r="VUX171" s="2068"/>
      <c r="VUY171" s="2068"/>
      <c r="VUZ171" s="2068"/>
      <c r="VVA171" s="2068"/>
      <c r="VVB171" s="2068"/>
      <c r="VVC171" s="2068"/>
      <c r="VVD171" s="2068"/>
      <c r="VVE171" s="2068"/>
      <c r="VVF171" s="2068"/>
      <c r="VVG171" s="2068"/>
      <c r="VVH171" s="2068"/>
      <c r="VVI171" s="2068"/>
      <c r="VVJ171" s="2068"/>
      <c r="VVK171" s="2068"/>
      <c r="VVL171" s="2068"/>
      <c r="VVM171" s="2068"/>
      <c r="VVN171" s="2068"/>
      <c r="VVO171" s="2068"/>
      <c r="VVP171" s="2068"/>
      <c r="VVQ171" s="2068"/>
      <c r="VVR171" s="2068"/>
      <c r="VVS171" s="2068"/>
      <c r="VVT171" s="2068"/>
      <c r="VVU171" s="2068"/>
      <c r="VVV171" s="2068"/>
      <c r="VVW171" s="2068"/>
      <c r="VVX171" s="2068"/>
      <c r="VVY171" s="2068"/>
      <c r="VVZ171" s="2068"/>
      <c r="VWA171" s="2068"/>
      <c r="VWB171" s="2068"/>
      <c r="VWC171" s="2068"/>
      <c r="VWD171" s="2068"/>
      <c r="VWE171" s="2068"/>
      <c r="VWF171" s="2068"/>
      <c r="VWG171" s="2068"/>
      <c r="VWH171" s="2068"/>
      <c r="VWI171" s="2068"/>
      <c r="VWJ171" s="2068"/>
      <c r="VWK171" s="2068"/>
      <c r="VWL171" s="2068"/>
      <c r="VWM171" s="2068"/>
      <c r="VWN171" s="2068"/>
      <c r="VWO171" s="2068"/>
      <c r="VWP171" s="2068"/>
      <c r="VWQ171" s="2068"/>
      <c r="VWR171" s="2068"/>
      <c r="VWS171" s="2068"/>
      <c r="VWT171" s="2068"/>
      <c r="VWU171" s="2068"/>
      <c r="VWV171" s="2068"/>
      <c r="VWW171" s="2068"/>
      <c r="VWX171" s="2068"/>
      <c r="VWY171" s="2068"/>
      <c r="VWZ171" s="2068"/>
      <c r="VXA171" s="2068"/>
      <c r="VXB171" s="2068"/>
      <c r="VXC171" s="2068"/>
      <c r="VXD171" s="2068"/>
      <c r="VXE171" s="2068"/>
      <c r="VXF171" s="2068"/>
      <c r="VXG171" s="2068"/>
      <c r="VXH171" s="2068"/>
      <c r="VXI171" s="2068"/>
      <c r="VXJ171" s="2068"/>
      <c r="VXK171" s="2068"/>
      <c r="VXL171" s="2068"/>
      <c r="VXM171" s="2068"/>
      <c r="VXN171" s="2068"/>
      <c r="VXO171" s="2068"/>
      <c r="VXP171" s="2068"/>
      <c r="VXQ171" s="2068"/>
      <c r="VXR171" s="2068"/>
      <c r="VXS171" s="2068"/>
      <c r="VXT171" s="2068"/>
      <c r="VXU171" s="2068"/>
      <c r="VXV171" s="2068"/>
      <c r="VXW171" s="2068"/>
      <c r="VXX171" s="2068"/>
      <c r="VXY171" s="2068"/>
      <c r="VXZ171" s="2068"/>
      <c r="VYA171" s="2068"/>
      <c r="VYB171" s="2068"/>
      <c r="VYC171" s="2068"/>
      <c r="VYD171" s="2068"/>
      <c r="VYE171" s="2068"/>
      <c r="VYF171" s="2068"/>
      <c r="VYG171" s="2068"/>
      <c r="VYH171" s="2068"/>
      <c r="VYI171" s="2068"/>
      <c r="VYJ171" s="2068"/>
      <c r="VYK171" s="2068"/>
      <c r="VYL171" s="2068"/>
      <c r="VYM171" s="2068"/>
      <c r="VYN171" s="2068"/>
      <c r="VYO171" s="2068"/>
      <c r="VYP171" s="2068"/>
      <c r="VYQ171" s="2068"/>
      <c r="VYR171" s="2068"/>
      <c r="VYS171" s="2068"/>
      <c r="VYT171" s="2068"/>
      <c r="VYU171" s="2068"/>
      <c r="VYV171" s="2068"/>
      <c r="VYW171" s="2068"/>
      <c r="VYX171" s="2068"/>
      <c r="VYY171" s="2068"/>
      <c r="VYZ171" s="2068"/>
      <c r="VZA171" s="2068"/>
      <c r="VZB171" s="2068"/>
      <c r="VZC171" s="2068"/>
      <c r="VZD171" s="2068"/>
      <c r="VZE171" s="2068"/>
      <c r="VZF171" s="2068"/>
      <c r="VZG171" s="2068"/>
      <c r="VZH171" s="2068"/>
      <c r="VZI171" s="2068"/>
      <c r="VZJ171" s="2068"/>
      <c r="VZK171" s="2068"/>
      <c r="VZL171" s="2068"/>
      <c r="VZM171" s="2068"/>
      <c r="VZN171" s="2068"/>
      <c r="VZO171" s="2068"/>
      <c r="VZP171" s="2068"/>
      <c r="VZQ171" s="2068"/>
      <c r="VZR171" s="2068"/>
      <c r="VZS171" s="2068"/>
      <c r="VZT171" s="2068"/>
      <c r="VZU171" s="2068"/>
      <c r="VZV171" s="2068"/>
      <c r="VZW171" s="2068"/>
      <c r="VZX171" s="2068"/>
      <c r="VZY171" s="2068"/>
      <c r="VZZ171" s="2068"/>
      <c r="WAA171" s="2068"/>
      <c r="WAB171" s="2068"/>
      <c r="WAC171" s="2068"/>
      <c r="WAD171" s="2068"/>
      <c r="WAE171" s="2068"/>
      <c r="WAF171" s="2068"/>
      <c r="WAG171" s="2068"/>
      <c r="WAH171" s="2068"/>
      <c r="WAI171" s="2068"/>
      <c r="WAJ171" s="2068"/>
      <c r="WAK171" s="2068"/>
      <c r="WAL171" s="2068"/>
      <c r="WAM171" s="2068"/>
      <c r="WAN171" s="2068"/>
      <c r="WAO171" s="2068"/>
      <c r="WAP171" s="2068"/>
      <c r="WAQ171" s="2068"/>
      <c r="WAR171" s="2068"/>
      <c r="WAS171" s="2068"/>
      <c r="WAT171" s="2068"/>
      <c r="WAU171" s="2068"/>
      <c r="WAV171" s="2068"/>
      <c r="WAW171" s="2068"/>
      <c r="WAX171" s="2068"/>
      <c r="WAY171" s="2068"/>
      <c r="WAZ171" s="2068"/>
      <c r="WBA171" s="2068"/>
      <c r="WBB171" s="2068"/>
      <c r="WBC171" s="2068"/>
      <c r="WBD171" s="2068"/>
      <c r="WBE171" s="2068"/>
      <c r="WBF171" s="2068"/>
      <c r="WBG171" s="2068"/>
      <c r="WBH171" s="2068"/>
      <c r="WBI171" s="2068"/>
      <c r="WBJ171" s="2068"/>
      <c r="WBK171" s="2068"/>
      <c r="WBL171" s="2068"/>
      <c r="WBM171" s="2068"/>
      <c r="WBN171" s="2068"/>
      <c r="WBO171" s="2068"/>
      <c r="WBP171" s="2068"/>
      <c r="WBQ171" s="2068"/>
      <c r="WBR171" s="2068"/>
      <c r="WBS171" s="2068"/>
      <c r="WBT171" s="2068"/>
      <c r="WBU171" s="2068"/>
      <c r="WBV171" s="2068"/>
      <c r="WBW171" s="2068"/>
      <c r="WBX171" s="2068"/>
      <c r="WBY171" s="2068"/>
      <c r="WBZ171" s="2068"/>
      <c r="WCA171" s="2068"/>
      <c r="WCB171" s="2068"/>
      <c r="WCC171" s="2068"/>
      <c r="WCD171" s="2068"/>
      <c r="WCE171" s="2068"/>
      <c r="WCF171" s="2068"/>
      <c r="WCG171" s="2068"/>
      <c r="WCH171" s="2068"/>
      <c r="WCI171" s="2068"/>
      <c r="WCJ171" s="2068"/>
      <c r="WCK171" s="2068"/>
      <c r="WCL171" s="2068"/>
      <c r="WCM171" s="2068"/>
      <c r="WCN171" s="2068"/>
      <c r="WCO171" s="2068"/>
      <c r="WCP171" s="2068"/>
      <c r="WCQ171" s="2068"/>
      <c r="WCR171" s="2068"/>
      <c r="WCS171" s="2068"/>
      <c r="WCT171" s="2068"/>
      <c r="WCU171" s="2068"/>
      <c r="WCV171" s="2068"/>
      <c r="WCW171" s="2068"/>
      <c r="WCX171" s="2068"/>
      <c r="WCY171" s="2068"/>
      <c r="WCZ171" s="2068"/>
      <c r="WDA171" s="2068"/>
      <c r="WDB171" s="2068"/>
      <c r="WDC171" s="2068"/>
      <c r="WDD171" s="2068"/>
      <c r="WDE171" s="2068"/>
      <c r="WDF171" s="2068"/>
      <c r="WDG171" s="2068"/>
      <c r="WDH171" s="2068"/>
      <c r="WDI171" s="2068"/>
      <c r="WDJ171" s="2068"/>
      <c r="WDK171" s="2068"/>
      <c r="WDL171" s="2068"/>
      <c r="WDM171" s="2068"/>
      <c r="WDN171" s="2068"/>
      <c r="WDO171" s="2068"/>
      <c r="WDP171" s="2068"/>
      <c r="WDQ171" s="2068"/>
      <c r="WDR171" s="2068"/>
      <c r="WDS171" s="2068"/>
      <c r="WDT171" s="2068"/>
      <c r="WDU171" s="2068"/>
      <c r="WDV171" s="2068"/>
      <c r="WDW171" s="2068"/>
      <c r="WDX171" s="2068"/>
      <c r="WDY171" s="2068"/>
      <c r="WDZ171" s="2068"/>
      <c r="WEA171" s="2068"/>
      <c r="WEB171" s="2068"/>
      <c r="WEC171" s="2068"/>
      <c r="WED171" s="2068"/>
      <c r="WEE171" s="2068"/>
      <c r="WEF171" s="2068"/>
      <c r="WEG171" s="2068"/>
      <c r="WEH171" s="2068"/>
      <c r="WEI171" s="2068"/>
      <c r="WEJ171" s="2068"/>
      <c r="WEK171" s="2068"/>
      <c r="WEL171" s="2068"/>
      <c r="WEM171" s="2068"/>
      <c r="WEN171" s="2068"/>
      <c r="WEO171" s="2068"/>
      <c r="WEP171" s="2068"/>
      <c r="WEQ171" s="2068"/>
      <c r="WER171" s="2068"/>
      <c r="WES171" s="2068"/>
      <c r="WET171" s="2068"/>
      <c r="WEU171" s="2068"/>
      <c r="WEV171" s="2068"/>
      <c r="WEW171" s="2068"/>
      <c r="WEX171" s="2068"/>
      <c r="WEY171" s="2068"/>
      <c r="WEZ171" s="2068"/>
      <c r="WFA171" s="2068"/>
      <c r="WFB171" s="2068"/>
      <c r="WFC171" s="2068"/>
      <c r="WFD171" s="2068"/>
      <c r="WFE171" s="2068"/>
      <c r="WFF171" s="2068"/>
      <c r="WFG171" s="2068"/>
      <c r="WFH171" s="2068"/>
      <c r="WFI171" s="2068"/>
      <c r="WFJ171" s="2068"/>
      <c r="WFK171" s="2068"/>
      <c r="WFL171" s="2068"/>
      <c r="WFM171" s="2068"/>
      <c r="WFN171" s="2068"/>
      <c r="WFO171" s="2068"/>
      <c r="WFP171" s="2068"/>
      <c r="WFQ171" s="2068"/>
      <c r="WFR171" s="2068"/>
      <c r="WFS171" s="2068"/>
      <c r="WFT171" s="2068"/>
      <c r="WFU171" s="2068"/>
      <c r="WFV171" s="2068"/>
      <c r="WFW171" s="2068"/>
      <c r="WFX171" s="2068"/>
      <c r="WFY171" s="2068"/>
      <c r="WFZ171" s="2068"/>
      <c r="WGA171" s="2068"/>
      <c r="WGB171" s="2068"/>
      <c r="WGC171" s="2068"/>
      <c r="WGD171" s="2068"/>
      <c r="WGE171" s="2068"/>
      <c r="WGF171" s="2068"/>
      <c r="WGG171" s="2068"/>
      <c r="WGH171" s="2068"/>
      <c r="WGI171" s="2068"/>
      <c r="WGJ171" s="2068"/>
      <c r="WGK171" s="2068"/>
      <c r="WGL171" s="2068"/>
      <c r="WGM171" s="2068"/>
      <c r="WGN171" s="2068"/>
      <c r="WGO171" s="2068"/>
      <c r="WGP171" s="2068"/>
      <c r="WGQ171" s="2068"/>
      <c r="WGR171" s="2068"/>
      <c r="WGS171" s="2068"/>
      <c r="WGT171" s="2068"/>
      <c r="WGU171" s="2068"/>
      <c r="WGV171" s="2068"/>
      <c r="WGW171" s="2068"/>
      <c r="WGX171" s="2068"/>
      <c r="WGY171" s="2068"/>
      <c r="WGZ171" s="2068"/>
      <c r="WHA171" s="2068"/>
      <c r="WHB171" s="2068"/>
      <c r="WHC171" s="2068"/>
      <c r="WHD171" s="2068"/>
      <c r="WHE171" s="2068"/>
      <c r="WHF171" s="2068"/>
      <c r="WHG171" s="2068"/>
      <c r="WHH171" s="2068"/>
      <c r="WHI171" s="2068"/>
      <c r="WHJ171" s="2068"/>
      <c r="WHK171" s="2068"/>
      <c r="WHL171" s="2068"/>
      <c r="WHM171" s="2068"/>
      <c r="WHN171" s="2068"/>
      <c r="WHO171" s="2068"/>
      <c r="WHP171" s="2068"/>
      <c r="WHQ171" s="2068"/>
      <c r="WHR171" s="2068"/>
      <c r="WHS171" s="2068"/>
      <c r="WHT171" s="2068"/>
      <c r="WHU171" s="2068"/>
      <c r="WHV171" s="2068"/>
      <c r="WHW171" s="2068"/>
      <c r="WHX171" s="2068"/>
      <c r="WHY171" s="2068"/>
      <c r="WHZ171" s="2068"/>
      <c r="WIA171" s="2068"/>
      <c r="WIB171" s="2068"/>
      <c r="WIC171" s="2068"/>
      <c r="WID171" s="2068"/>
      <c r="WIE171" s="2068"/>
      <c r="WIF171" s="2068"/>
      <c r="WIG171" s="2068"/>
      <c r="WIH171" s="2068"/>
      <c r="WII171" s="2068"/>
      <c r="WIJ171" s="2068"/>
      <c r="WIK171" s="2068"/>
      <c r="WIL171" s="2068"/>
      <c r="WIM171" s="2068"/>
      <c r="WIN171" s="2068"/>
      <c r="WIO171" s="2068"/>
      <c r="WIP171" s="2068"/>
      <c r="WIQ171" s="2068"/>
      <c r="WIR171" s="2068"/>
      <c r="WIS171" s="2068"/>
      <c r="WIT171" s="2068"/>
      <c r="WIU171" s="2068"/>
      <c r="WIV171" s="2068"/>
      <c r="WIW171" s="2068"/>
      <c r="WIX171" s="2068"/>
      <c r="WIY171" s="2068"/>
      <c r="WIZ171" s="2068"/>
      <c r="WJA171" s="2068"/>
      <c r="WJB171" s="2068"/>
      <c r="WJC171" s="2068"/>
      <c r="WJD171" s="2068"/>
      <c r="WJE171" s="2068"/>
      <c r="WJF171" s="2068"/>
      <c r="WJG171" s="2068"/>
      <c r="WJH171" s="2068"/>
      <c r="WJI171" s="2068"/>
      <c r="WJJ171" s="2068"/>
      <c r="WJK171" s="2068"/>
      <c r="WJL171" s="2068"/>
      <c r="WJM171" s="2068"/>
      <c r="WJN171" s="2068"/>
      <c r="WJO171" s="2068"/>
      <c r="WJP171" s="2068"/>
      <c r="WJQ171" s="2068"/>
      <c r="WJR171" s="2068"/>
      <c r="WJS171" s="2068"/>
      <c r="WJT171" s="2068"/>
      <c r="WJU171" s="2068"/>
      <c r="WJV171" s="2068"/>
      <c r="WJW171" s="2068"/>
      <c r="WJX171" s="2068"/>
      <c r="WJY171" s="2068"/>
      <c r="WJZ171" s="2068"/>
      <c r="WKA171" s="2068"/>
      <c r="WKB171" s="2068"/>
      <c r="WKC171" s="2068"/>
      <c r="WKD171" s="2068"/>
      <c r="WKE171" s="2068"/>
      <c r="WKF171" s="2068"/>
      <c r="WKG171" s="2068"/>
      <c r="WKH171" s="2068"/>
      <c r="WKI171" s="2068"/>
      <c r="WKJ171" s="2068"/>
      <c r="WKK171" s="2068"/>
      <c r="WKL171" s="2068"/>
      <c r="WKM171" s="2068"/>
      <c r="WKN171" s="2068"/>
      <c r="WKO171" s="2068"/>
      <c r="WKP171" s="2068"/>
      <c r="WKQ171" s="2068"/>
      <c r="WKR171" s="2068"/>
      <c r="WKS171" s="2068"/>
      <c r="WKT171" s="2068"/>
      <c r="WKU171" s="2068"/>
      <c r="WKV171" s="2068"/>
      <c r="WKW171" s="2068"/>
      <c r="WKX171" s="2068"/>
      <c r="WKY171" s="2068"/>
      <c r="WKZ171" s="2068"/>
      <c r="WLA171" s="2068"/>
      <c r="WLB171" s="2068"/>
      <c r="WLC171" s="2068"/>
      <c r="WLD171" s="2068"/>
      <c r="WLE171" s="2068"/>
      <c r="WLF171" s="2068"/>
      <c r="WLG171" s="2068"/>
      <c r="WLH171" s="2068"/>
      <c r="WLI171" s="2068"/>
      <c r="WLJ171" s="2068"/>
      <c r="WLK171" s="2068"/>
      <c r="WLL171" s="2068"/>
      <c r="WLM171" s="2068"/>
      <c r="WLN171" s="2068"/>
      <c r="WLO171" s="2068"/>
      <c r="WLP171" s="2068"/>
      <c r="WLQ171" s="2068"/>
      <c r="WLR171" s="2068"/>
      <c r="WLS171" s="2068"/>
      <c r="WLT171" s="2068"/>
      <c r="WLU171" s="2068"/>
      <c r="WLV171" s="2068"/>
      <c r="WLW171" s="2068"/>
      <c r="WLX171" s="2068"/>
      <c r="WLY171" s="2068"/>
      <c r="WLZ171" s="2068"/>
      <c r="WMA171" s="2068"/>
      <c r="WMB171" s="2068"/>
      <c r="WMC171" s="2068"/>
      <c r="WMD171" s="2068"/>
      <c r="WME171" s="2068"/>
      <c r="WMF171" s="2068"/>
      <c r="WMG171" s="2068"/>
      <c r="WMH171" s="2068"/>
      <c r="WMI171" s="2068"/>
      <c r="WMJ171" s="2068"/>
      <c r="WMK171" s="2068"/>
      <c r="WML171" s="2068"/>
      <c r="WMM171" s="2068"/>
      <c r="WMN171" s="2068"/>
      <c r="WMO171" s="2068"/>
      <c r="WMP171" s="2068"/>
      <c r="WMQ171" s="2068"/>
      <c r="WMR171" s="2068"/>
      <c r="WMS171" s="2068"/>
      <c r="WMT171" s="2068"/>
      <c r="WMU171" s="2068"/>
      <c r="WMV171" s="2068"/>
      <c r="WMW171" s="2068"/>
      <c r="WMX171" s="2068"/>
      <c r="WMY171" s="2068"/>
      <c r="WMZ171" s="2068"/>
      <c r="WNA171" s="2068"/>
      <c r="WNB171" s="2068"/>
      <c r="WNC171" s="2068"/>
      <c r="WND171" s="2068"/>
      <c r="WNE171" s="2068"/>
      <c r="WNF171" s="2068"/>
      <c r="WNG171" s="2068"/>
      <c r="WNH171" s="2068"/>
      <c r="WNI171" s="2068"/>
      <c r="WNJ171" s="2068"/>
      <c r="WNK171" s="2068"/>
      <c r="WNL171" s="2068"/>
      <c r="WNM171" s="2068"/>
      <c r="WNN171" s="2068"/>
      <c r="WNO171" s="2068"/>
      <c r="WNP171" s="2068"/>
      <c r="WNQ171" s="2068"/>
      <c r="WNR171" s="2068"/>
      <c r="WNS171" s="2068"/>
      <c r="WNT171" s="2068"/>
      <c r="WNU171" s="2068"/>
      <c r="WNV171" s="2068"/>
      <c r="WNW171" s="2068"/>
      <c r="WNX171" s="2068"/>
      <c r="WNY171" s="2068"/>
      <c r="WNZ171" s="2068"/>
      <c r="WOA171" s="2068"/>
      <c r="WOB171" s="2068"/>
      <c r="WOC171" s="2068"/>
      <c r="WOD171" s="2068"/>
      <c r="WOE171" s="2068"/>
      <c r="WOF171" s="2068"/>
      <c r="WOG171" s="2068"/>
      <c r="WOH171" s="2068"/>
      <c r="WOI171" s="2068"/>
      <c r="WOJ171" s="2068"/>
      <c r="WOK171" s="2068"/>
      <c r="WOL171" s="2068"/>
      <c r="WOM171" s="2068"/>
      <c r="WON171" s="2068"/>
      <c r="WOO171" s="2068"/>
      <c r="WOP171" s="2068"/>
      <c r="WOQ171" s="2068"/>
      <c r="WOR171" s="2068"/>
      <c r="WOS171" s="2068"/>
      <c r="WOT171" s="2068"/>
      <c r="WOU171" s="2068"/>
      <c r="WOV171" s="2068"/>
      <c r="WOW171" s="2068"/>
      <c r="WOX171" s="2068"/>
      <c r="WOY171" s="2068"/>
      <c r="WOZ171" s="2068"/>
      <c r="WPA171" s="2068"/>
      <c r="WPB171" s="2068"/>
      <c r="WPC171" s="2068"/>
      <c r="WPD171" s="2068"/>
      <c r="WPE171" s="2068"/>
      <c r="WPF171" s="2068"/>
      <c r="WPG171" s="2068"/>
      <c r="WPH171" s="2068"/>
      <c r="WPI171" s="2068"/>
      <c r="WPJ171" s="2068"/>
      <c r="WPK171" s="2068"/>
      <c r="WPL171" s="2068"/>
      <c r="WPM171" s="2068"/>
      <c r="WPN171" s="2068"/>
      <c r="WPO171" s="2068"/>
      <c r="WPP171" s="2068"/>
      <c r="WPQ171" s="2068"/>
      <c r="WPR171" s="2068"/>
      <c r="WPS171" s="2068"/>
      <c r="WPT171" s="2068"/>
      <c r="WPU171" s="2068"/>
      <c r="WPV171" s="2068"/>
      <c r="WPW171" s="2068"/>
      <c r="WPX171" s="2068"/>
      <c r="WPY171" s="2068"/>
      <c r="WPZ171" s="2068"/>
      <c r="WQA171" s="2068"/>
      <c r="WQB171" s="2068"/>
      <c r="WQC171" s="2068"/>
      <c r="WQD171" s="2068"/>
      <c r="WQE171" s="2068"/>
      <c r="WQF171" s="2068"/>
      <c r="WQG171" s="2068"/>
      <c r="WQH171" s="2068"/>
      <c r="WQI171" s="2068"/>
      <c r="WQJ171" s="2068"/>
      <c r="WQK171" s="2068"/>
      <c r="WQL171" s="2068"/>
      <c r="WQM171" s="2068"/>
      <c r="WQN171" s="2068"/>
      <c r="WQO171" s="2068"/>
      <c r="WQP171" s="2068"/>
      <c r="WQQ171" s="2068"/>
      <c r="WQR171" s="2068"/>
      <c r="WQS171" s="2068"/>
      <c r="WQT171" s="2068"/>
      <c r="WQU171" s="2068"/>
      <c r="WQV171" s="2068"/>
      <c r="WQW171" s="2068"/>
      <c r="WQX171" s="2068"/>
      <c r="WQY171" s="2068"/>
      <c r="WQZ171" s="2068"/>
      <c r="WRA171" s="2068"/>
      <c r="WRB171" s="2068"/>
      <c r="WRC171" s="2068"/>
      <c r="WRD171" s="2068"/>
      <c r="WRE171" s="2068"/>
      <c r="WRF171" s="2068"/>
      <c r="WRG171" s="2068"/>
      <c r="WRH171" s="2068"/>
      <c r="WRI171" s="2068"/>
      <c r="WRJ171" s="2068"/>
      <c r="WRK171" s="2068"/>
      <c r="WRL171" s="2068"/>
      <c r="WRM171" s="2068"/>
      <c r="WRN171" s="2068"/>
      <c r="WRO171" s="2068"/>
      <c r="WRP171" s="2068"/>
      <c r="WRQ171" s="2068"/>
      <c r="WRR171" s="2068"/>
      <c r="WRS171" s="2068"/>
      <c r="WRT171" s="2068"/>
      <c r="WRU171" s="2068"/>
      <c r="WRV171" s="2068"/>
      <c r="WRW171" s="2068"/>
      <c r="WRX171" s="2068"/>
      <c r="WRY171" s="2068"/>
      <c r="WRZ171" s="2068"/>
      <c r="WSA171" s="2068"/>
      <c r="WSB171" s="2068"/>
      <c r="WSC171" s="2068"/>
      <c r="WSD171" s="2068"/>
      <c r="WSE171" s="2068"/>
      <c r="WSF171" s="2068"/>
      <c r="WSG171" s="2068"/>
      <c r="WSH171" s="2068"/>
      <c r="WSI171" s="2068"/>
      <c r="WSJ171" s="2068"/>
      <c r="WSK171" s="2068"/>
      <c r="WSL171" s="2068"/>
      <c r="WSM171" s="2068"/>
      <c r="WSN171" s="2068"/>
      <c r="WSO171" s="2068"/>
      <c r="WSP171" s="2068"/>
      <c r="WSQ171" s="2068"/>
      <c r="WSR171" s="2068"/>
      <c r="WSS171" s="2068"/>
      <c r="WST171" s="2068"/>
      <c r="WSU171" s="2068"/>
      <c r="WSV171" s="2068"/>
      <c r="WSW171" s="2068"/>
      <c r="WSX171" s="2068"/>
      <c r="WSY171" s="2068"/>
      <c r="WSZ171" s="2068"/>
      <c r="WTA171" s="2068"/>
      <c r="WTB171" s="2068"/>
      <c r="WTC171" s="2068"/>
      <c r="WTD171" s="2068"/>
      <c r="WTE171" s="2068"/>
      <c r="WTF171" s="2068"/>
      <c r="WTG171" s="2068"/>
      <c r="WTH171" s="2068"/>
      <c r="WTI171" s="2068"/>
      <c r="WTJ171" s="2068"/>
      <c r="WTK171" s="2068"/>
      <c r="WTL171" s="2068"/>
      <c r="WTM171" s="2068"/>
      <c r="WTN171" s="2068"/>
      <c r="WTO171" s="2068"/>
      <c r="WTP171" s="2068"/>
      <c r="WTQ171" s="2068"/>
      <c r="WTR171" s="2068"/>
      <c r="WTS171" s="2068"/>
      <c r="WTT171" s="2068"/>
      <c r="WTU171" s="2068"/>
      <c r="WTV171" s="2068"/>
      <c r="WTW171" s="2068"/>
      <c r="WTX171" s="2068"/>
      <c r="WTY171" s="2068"/>
      <c r="WTZ171" s="2068"/>
      <c r="WUA171" s="2068"/>
      <c r="WUB171" s="2068"/>
      <c r="WUC171" s="2068"/>
      <c r="WUD171" s="2068"/>
      <c r="WUE171" s="2068"/>
      <c r="WUF171" s="2068"/>
      <c r="WUG171" s="2068"/>
      <c r="WUH171" s="2068"/>
      <c r="WUI171" s="2068"/>
      <c r="WUJ171" s="2068"/>
      <c r="WUK171" s="2068"/>
      <c r="WUL171" s="2068"/>
      <c r="WUM171" s="2068"/>
      <c r="WUN171" s="2068"/>
      <c r="WUO171" s="2068"/>
      <c r="WUP171" s="2068"/>
      <c r="WUQ171" s="2068"/>
      <c r="WUR171" s="2068"/>
      <c r="WUS171" s="2068"/>
      <c r="WUT171" s="2068"/>
      <c r="WUU171" s="2068"/>
      <c r="WUV171" s="2068"/>
      <c r="WUW171" s="2068"/>
      <c r="WUX171" s="2068"/>
      <c r="WUY171" s="2068"/>
      <c r="WUZ171" s="2068"/>
      <c r="WVA171" s="2068"/>
      <c r="WVB171" s="2068"/>
      <c r="WVC171" s="2068"/>
      <c r="WVD171" s="2068"/>
      <c r="WVE171" s="2068"/>
      <c r="WVF171" s="2068"/>
      <c r="WVG171" s="2068"/>
      <c r="WVH171" s="2068"/>
      <c r="WVI171" s="2068"/>
      <c r="WVJ171" s="2068"/>
      <c r="WVK171" s="2068"/>
      <c r="WVL171" s="2068"/>
      <c r="WVM171" s="2068"/>
      <c r="WVN171" s="2068"/>
      <c r="WVO171" s="2068"/>
      <c r="WVP171" s="2068"/>
      <c r="WVQ171" s="2068"/>
      <c r="WVR171" s="2068"/>
      <c r="WVS171" s="2068"/>
      <c r="WVT171" s="2068"/>
      <c r="WVU171" s="2068"/>
      <c r="WVV171" s="2068"/>
      <c r="WVW171" s="2068"/>
      <c r="WVX171" s="2068"/>
      <c r="WVY171" s="2068"/>
      <c r="WVZ171" s="2068"/>
      <c r="WWA171" s="2068"/>
      <c r="WWB171" s="2068"/>
      <c r="WWC171" s="2068"/>
      <c r="WWD171" s="2068"/>
      <c r="WWE171" s="2068"/>
      <c r="WWF171" s="2068"/>
      <c r="WWG171" s="2068"/>
      <c r="WWH171" s="2068"/>
      <c r="WWI171" s="2068"/>
      <c r="WWJ171" s="2068"/>
      <c r="WWK171" s="2068"/>
      <c r="WWL171" s="2068"/>
      <c r="WWM171" s="2068"/>
      <c r="WWN171" s="2068"/>
      <c r="WWO171" s="2068"/>
      <c r="WWP171" s="2068"/>
      <c r="WWQ171" s="2068"/>
      <c r="WWR171" s="2068"/>
      <c r="WWS171" s="2068"/>
      <c r="WWT171" s="2068"/>
      <c r="WWU171" s="2068"/>
      <c r="WWV171" s="2068"/>
      <c r="WWW171" s="2068"/>
      <c r="WWX171" s="2068"/>
      <c r="WWY171" s="2068"/>
      <c r="WWZ171" s="2068"/>
      <c r="WXA171" s="2068"/>
      <c r="WXB171" s="2068"/>
      <c r="WXC171" s="2068"/>
      <c r="WXD171" s="2068"/>
      <c r="WXE171" s="2068"/>
      <c r="WXF171" s="2068"/>
      <c r="WXG171" s="2068"/>
      <c r="WXH171" s="2068"/>
      <c r="WXI171" s="2068"/>
      <c r="WXJ171" s="2068"/>
      <c r="WXK171" s="2068"/>
      <c r="WXL171" s="2068"/>
      <c r="WXM171" s="2068"/>
      <c r="WXN171" s="2068"/>
      <c r="WXO171" s="2068"/>
      <c r="WXP171" s="2068"/>
      <c r="WXQ171" s="2068"/>
      <c r="WXR171" s="2068"/>
      <c r="WXS171" s="2068"/>
      <c r="WXT171" s="2068"/>
      <c r="WXU171" s="2068"/>
      <c r="WXV171" s="2068"/>
      <c r="WXW171" s="2068"/>
      <c r="WXX171" s="2068"/>
      <c r="WXY171" s="2068"/>
      <c r="WXZ171" s="2068"/>
      <c r="WYA171" s="2068"/>
      <c r="WYB171" s="2068"/>
      <c r="WYC171" s="2068"/>
      <c r="WYD171" s="2068"/>
      <c r="WYE171" s="2068"/>
      <c r="WYF171" s="2068"/>
      <c r="WYG171" s="2068"/>
      <c r="WYH171" s="2068"/>
      <c r="WYI171" s="2068"/>
      <c r="WYJ171" s="2068"/>
      <c r="WYK171" s="2068"/>
      <c r="WYL171" s="2068"/>
      <c r="WYM171" s="2068"/>
      <c r="WYN171" s="2068"/>
      <c r="WYO171" s="2068"/>
      <c r="WYP171" s="2068"/>
      <c r="WYQ171" s="2068"/>
      <c r="WYR171" s="2068"/>
      <c r="WYS171" s="2068"/>
      <c r="WYT171" s="2068"/>
      <c r="WYU171" s="2068"/>
      <c r="WYV171" s="2068"/>
      <c r="WYW171" s="2068"/>
      <c r="WYX171" s="2068"/>
      <c r="WYY171" s="2068"/>
      <c r="WYZ171" s="2068"/>
      <c r="WZA171" s="2068"/>
      <c r="WZB171" s="2068"/>
      <c r="WZC171" s="2068"/>
      <c r="WZD171" s="2068"/>
      <c r="WZE171" s="2068"/>
      <c r="WZF171" s="2068"/>
      <c r="WZG171" s="2068"/>
      <c r="WZH171" s="2068"/>
      <c r="WZI171" s="2068"/>
      <c r="WZJ171" s="2068"/>
      <c r="WZK171" s="2068"/>
      <c r="WZL171" s="2068"/>
      <c r="WZM171" s="2068"/>
      <c r="WZN171" s="2068"/>
      <c r="WZO171" s="2068"/>
      <c r="WZP171" s="2068"/>
      <c r="WZQ171" s="2068"/>
      <c r="WZR171" s="2068"/>
      <c r="WZS171" s="2068"/>
      <c r="WZT171" s="2068"/>
      <c r="WZU171" s="2068"/>
      <c r="WZV171" s="2068"/>
      <c r="WZW171" s="2068"/>
      <c r="WZX171" s="2068"/>
      <c r="WZY171" s="2068"/>
      <c r="WZZ171" s="2068"/>
      <c r="XAA171" s="2068"/>
      <c r="XAB171" s="2068"/>
      <c r="XAC171" s="2068"/>
      <c r="XAD171" s="2068"/>
      <c r="XAE171" s="2068"/>
      <c r="XAF171" s="2068"/>
      <c r="XAG171" s="2068"/>
      <c r="XAH171" s="2068"/>
      <c r="XAI171" s="2068"/>
      <c r="XAJ171" s="2068"/>
      <c r="XAK171" s="2068"/>
      <c r="XAL171" s="2068"/>
      <c r="XAM171" s="2068"/>
      <c r="XAN171" s="2068"/>
      <c r="XAO171" s="2068"/>
      <c r="XAP171" s="2068"/>
      <c r="XAQ171" s="2068"/>
      <c r="XAR171" s="2068"/>
      <c r="XAS171" s="2068"/>
      <c r="XAT171" s="2068"/>
      <c r="XAU171" s="2068"/>
      <c r="XAV171" s="2068"/>
      <c r="XAW171" s="2068"/>
      <c r="XAX171" s="2068"/>
      <c r="XAY171" s="2068"/>
      <c r="XAZ171" s="2068"/>
      <c r="XBA171" s="2068"/>
      <c r="XBB171" s="2068"/>
      <c r="XBC171" s="2068"/>
      <c r="XBD171" s="2068"/>
      <c r="XBE171" s="2068"/>
      <c r="XBF171" s="2068"/>
      <c r="XBG171" s="2068"/>
      <c r="XBH171" s="2068"/>
      <c r="XBI171" s="2068"/>
      <c r="XBJ171" s="2068"/>
      <c r="XBK171" s="2068"/>
      <c r="XBL171" s="2068"/>
      <c r="XBM171" s="2068"/>
      <c r="XBN171" s="2068"/>
      <c r="XBO171" s="2068"/>
      <c r="XBP171" s="2068"/>
      <c r="XBQ171" s="2068"/>
      <c r="XBR171" s="2068"/>
      <c r="XBS171" s="2068"/>
      <c r="XBT171" s="2068"/>
      <c r="XBU171" s="2068"/>
      <c r="XBV171" s="2068"/>
      <c r="XBW171" s="2068"/>
      <c r="XBX171" s="2068"/>
      <c r="XBY171" s="2068"/>
      <c r="XBZ171" s="2068"/>
      <c r="XCA171" s="2068"/>
      <c r="XCB171" s="2068"/>
      <c r="XCC171" s="2068"/>
      <c r="XCD171" s="2068"/>
      <c r="XCE171" s="2068"/>
      <c r="XCF171" s="2068"/>
      <c r="XCG171" s="2068"/>
      <c r="XCH171" s="2068"/>
      <c r="XCI171" s="2068"/>
      <c r="XCJ171" s="2068"/>
      <c r="XCK171" s="2068"/>
      <c r="XCL171" s="2068"/>
      <c r="XCM171" s="2068"/>
      <c r="XCN171" s="2068"/>
      <c r="XCO171" s="2068"/>
      <c r="XCP171" s="2068"/>
      <c r="XCQ171" s="2068"/>
      <c r="XCR171" s="2068"/>
      <c r="XCS171" s="2068"/>
      <c r="XCT171" s="2068"/>
      <c r="XCU171" s="2068"/>
      <c r="XCV171" s="2068"/>
      <c r="XCW171" s="2068"/>
      <c r="XCX171" s="2068"/>
      <c r="XCY171" s="2068"/>
      <c r="XCZ171" s="2068"/>
      <c r="XDA171" s="2068"/>
      <c r="XDB171" s="2068"/>
      <c r="XDC171" s="2068"/>
      <c r="XDD171" s="2068"/>
      <c r="XDE171" s="2068"/>
      <c r="XDF171" s="2068"/>
      <c r="XDG171" s="2068"/>
      <c r="XDH171" s="2068"/>
      <c r="XDI171" s="2068"/>
      <c r="XDJ171" s="2068"/>
      <c r="XDK171" s="2068"/>
      <c r="XDL171" s="2068"/>
      <c r="XDM171" s="2068"/>
      <c r="XDN171" s="2068"/>
      <c r="XDO171" s="2068"/>
      <c r="XDP171" s="2068"/>
      <c r="XDQ171" s="2068"/>
      <c r="XDR171" s="2068"/>
      <c r="XDS171" s="2068"/>
      <c r="XDT171" s="2068"/>
      <c r="XDU171" s="2068"/>
      <c r="XDV171" s="2068"/>
      <c r="XDW171" s="2068"/>
      <c r="XDX171" s="2068"/>
      <c r="XDY171" s="2068"/>
      <c r="XDZ171" s="2068"/>
      <c r="XEA171" s="2068"/>
      <c r="XEB171" s="2068"/>
      <c r="XEC171" s="2068"/>
      <c r="XED171" s="2068"/>
      <c r="XEE171" s="2068"/>
      <c r="XEF171" s="2068"/>
      <c r="XEG171" s="2068"/>
      <c r="XEH171" s="2068"/>
      <c r="XEI171" s="2068"/>
      <c r="XEJ171" s="2068"/>
      <c r="XEK171" s="2068"/>
      <c r="XEL171" s="2068"/>
      <c r="XEM171" s="2068"/>
      <c r="XEN171" s="2068"/>
      <c r="XEO171" s="2068"/>
    </row>
    <row r="172" spans="1:16369" s="2052" customFormat="1" ht="63.75">
      <c r="A172" s="694"/>
      <c r="B172" s="695" t="s">
        <v>4810</v>
      </c>
      <c r="C172" s="696"/>
      <c r="D172" s="697"/>
      <c r="E172" s="1776"/>
      <c r="F172" s="696"/>
    </row>
    <row r="174" spans="1:16369" s="2051" customFormat="1">
      <c r="A174" s="694" t="s">
        <v>245</v>
      </c>
      <c r="B174" s="695" t="s">
        <v>5257</v>
      </c>
      <c r="C174" s="696" t="s">
        <v>1295</v>
      </c>
      <c r="D174" s="697">
        <v>320</v>
      </c>
      <c r="E174" s="1776"/>
      <c r="F174" s="696">
        <f>E174*D174</f>
        <v>0</v>
      </c>
    </row>
    <row r="175" spans="1:16369" s="2051" customFormat="1">
      <c r="A175" s="694" t="s">
        <v>245</v>
      </c>
      <c r="B175" s="695" t="s">
        <v>5258</v>
      </c>
      <c r="C175" s="696" t="s">
        <v>1295</v>
      </c>
      <c r="D175" s="697">
        <v>230</v>
      </c>
      <c r="E175" s="1776"/>
      <c r="F175" s="696">
        <f>E175*D175</f>
        <v>0</v>
      </c>
    </row>
    <row r="176" spans="1:16369" s="2051" customFormat="1">
      <c r="A176" s="694" t="s">
        <v>245</v>
      </c>
      <c r="B176" s="695" t="s">
        <v>5259</v>
      </c>
      <c r="C176" s="696" t="s">
        <v>1295</v>
      </c>
      <c r="D176" s="697">
        <v>480</v>
      </c>
      <c r="E176" s="1776"/>
      <c r="F176" s="696">
        <f>E176*D176</f>
        <v>0</v>
      </c>
    </row>
    <row r="177" spans="1:9" s="2051" customFormat="1">
      <c r="A177" s="694" t="s">
        <v>245</v>
      </c>
      <c r="B177" s="695" t="s">
        <v>5260</v>
      </c>
      <c r="C177" s="696" t="s">
        <v>1295</v>
      </c>
      <c r="D177" s="697">
        <v>225</v>
      </c>
      <c r="E177" s="1776"/>
      <c r="F177" s="696">
        <f>E177*D177</f>
        <v>0</v>
      </c>
    </row>
    <row r="178" spans="1:9" s="2051" customFormat="1">
      <c r="A178" s="694" t="s">
        <v>245</v>
      </c>
      <c r="B178" s="695" t="s">
        <v>5261</v>
      </c>
      <c r="C178" s="696" t="s">
        <v>1295</v>
      </c>
      <c r="D178" s="697">
        <v>1490</v>
      </c>
      <c r="E178" s="1776"/>
      <c r="F178" s="696">
        <f>E178*D178</f>
        <v>0</v>
      </c>
    </row>
    <row r="180" spans="1:9" s="2052" customFormat="1" ht="51">
      <c r="A180" s="694"/>
      <c r="B180" s="695" t="s">
        <v>4817</v>
      </c>
      <c r="C180" s="696"/>
      <c r="D180" s="697"/>
      <c r="E180" s="1776"/>
      <c r="F180" s="696"/>
    </row>
    <row r="181" spans="1:9" s="2051" customFormat="1">
      <c r="A181" s="694" t="s">
        <v>245</v>
      </c>
      <c r="B181" s="695" t="s">
        <v>4819</v>
      </c>
      <c r="C181" s="696" t="s">
        <v>1295</v>
      </c>
      <c r="D181" s="697">
        <v>820</v>
      </c>
      <c r="E181" s="1776"/>
      <c r="F181" s="696">
        <f>E181*D181</f>
        <v>0</v>
      </c>
    </row>
    <row r="182" spans="1:9" s="2051" customFormat="1">
      <c r="A182" s="694"/>
      <c r="B182" s="695"/>
      <c r="C182" s="696"/>
      <c r="D182" s="697"/>
      <c r="E182" s="1776"/>
      <c r="F182" s="696"/>
    </row>
    <row r="183" spans="1:9" s="2068" customFormat="1" ht="13.15">
      <c r="A183" s="694"/>
      <c r="B183" s="695" t="s">
        <v>4821</v>
      </c>
      <c r="C183" s="696"/>
      <c r="D183" s="697"/>
      <c r="E183" s="1776"/>
      <c r="F183" s="696"/>
      <c r="I183" s="2069"/>
    </row>
    <row r="184" spans="1:9" s="2051" customFormat="1">
      <c r="A184" s="694" t="s">
        <v>245</v>
      </c>
      <c r="B184" s="695" t="s">
        <v>4823</v>
      </c>
      <c r="C184" s="696" t="s">
        <v>1295</v>
      </c>
      <c r="D184" s="697">
        <v>290</v>
      </c>
      <c r="E184" s="1776"/>
      <c r="F184" s="696">
        <f>E184*D184</f>
        <v>0</v>
      </c>
    </row>
    <row r="185" spans="1:9" s="2051" customFormat="1">
      <c r="A185" s="694" t="s">
        <v>245</v>
      </c>
      <c r="B185" s="695" t="s">
        <v>5262</v>
      </c>
      <c r="C185" s="696" t="s">
        <v>1295</v>
      </c>
      <c r="D185" s="697">
        <v>330</v>
      </c>
      <c r="E185" s="1776"/>
      <c r="F185" s="696">
        <f t="shared" ref="F185:F205" si="12">E185*D185</f>
        <v>0</v>
      </c>
    </row>
    <row r="186" spans="1:9" s="2051" customFormat="1">
      <c r="A186" s="694" t="s">
        <v>245</v>
      </c>
      <c r="B186" s="695" t="s">
        <v>4826</v>
      </c>
      <c r="C186" s="696" t="s">
        <v>1295</v>
      </c>
      <c r="D186" s="697">
        <v>250</v>
      </c>
      <c r="E186" s="1776"/>
      <c r="F186" s="696">
        <f t="shared" si="12"/>
        <v>0</v>
      </c>
    </row>
    <row r="187" spans="1:9" s="2051" customFormat="1">
      <c r="A187" s="694" t="s">
        <v>245</v>
      </c>
      <c r="B187" s="695" t="s">
        <v>4827</v>
      </c>
      <c r="C187" s="696" t="s">
        <v>1295</v>
      </c>
      <c r="D187" s="697">
        <v>210</v>
      </c>
      <c r="E187" s="1776"/>
      <c r="F187" s="696">
        <f t="shared" si="12"/>
        <v>0</v>
      </c>
    </row>
    <row r="188" spans="1:9" s="2051" customFormat="1">
      <c r="A188" s="694" t="s">
        <v>245</v>
      </c>
      <c r="B188" s="695" t="s">
        <v>4828</v>
      </c>
      <c r="C188" s="696" t="s">
        <v>1295</v>
      </c>
      <c r="D188" s="697">
        <v>280</v>
      </c>
      <c r="E188" s="1776"/>
      <c r="F188" s="696">
        <f t="shared" si="12"/>
        <v>0</v>
      </c>
    </row>
    <row r="189" spans="1:9" s="2051" customFormat="1">
      <c r="A189" s="694" t="s">
        <v>245</v>
      </c>
      <c r="B189" s="695" t="s">
        <v>4829</v>
      </c>
      <c r="C189" s="696" t="s">
        <v>1295</v>
      </c>
      <c r="D189" s="697">
        <v>290</v>
      </c>
      <c r="E189" s="1776"/>
      <c r="F189" s="696">
        <f t="shared" si="12"/>
        <v>0</v>
      </c>
    </row>
    <row r="190" spans="1:9" s="2051" customFormat="1">
      <c r="A190" s="694" t="s">
        <v>245</v>
      </c>
      <c r="B190" s="695" t="s">
        <v>4830</v>
      </c>
      <c r="C190" s="696" t="s">
        <v>1295</v>
      </c>
      <c r="D190" s="697">
        <v>670</v>
      </c>
      <c r="E190" s="1776"/>
      <c r="F190" s="696">
        <f t="shared" si="12"/>
        <v>0</v>
      </c>
    </row>
    <row r="191" spans="1:9" s="2051" customFormat="1">
      <c r="A191" s="694" t="s">
        <v>245</v>
      </c>
      <c r="B191" s="695" t="s">
        <v>4831</v>
      </c>
      <c r="C191" s="696" t="s">
        <v>1295</v>
      </c>
      <c r="D191" s="697">
        <v>1750</v>
      </c>
      <c r="E191" s="1776"/>
      <c r="F191" s="696">
        <f t="shared" si="12"/>
        <v>0</v>
      </c>
    </row>
    <row r="192" spans="1:9" s="2051" customFormat="1">
      <c r="A192" s="694" t="s">
        <v>245</v>
      </c>
      <c r="B192" s="695" t="s">
        <v>4834</v>
      </c>
      <c r="C192" s="696" t="s">
        <v>1295</v>
      </c>
      <c r="D192" s="697">
        <v>17510</v>
      </c>
      <c r="E192" s="1776"/>
      <c r="F192" s="696">
        <f>E192*D192</f>
        <v>0</v>
      </c>
    </row>
    <row r="193" spans="1:9" s="2051" customFormat="1">
      <c r="A193" s="694" t="s">
        <v>245</v>
      </c>
      <c r="B193" s="695" t="s">
        <v>4835</v>
      </c>
      <c r="C193" s="696" t="s">
        <v>1295</v>
      </c>
      <c r="D193" s="697">
        <v>340</v>
      </c>
      <c r="E193" s="1776"/>
      <c r="F193" s="696">
        <f t="shared" si="12"/>
        <v>0</v>
      </c>
    </row>
    <row r="194" spans="1:9" s="2051" customFormat="1">
      <c r="A194" s="694" t="s">
        <v>245</v>
      </c>
      <c r="B194" s="695" t="s">
        <v>4836</v>
      </c>
      <c r="C194" s="696" t="s">
        <v>1295</v>
      </c>
      <c r="D194" s="697">
        <f>2050+248</f>
        <v>2298</v>
      </c>
      <c r="E194" s="1776"/>
      <c r="F194" s="696">
        <f>E194*D194</f>
        <v>0</v>
      </c>
    </row>
    <row r="195" spans="1:9" s="2051" customFormat="1">
      <c r="A195" s="694" t="s">
        <v>245</v>
      </c>
      <c r="B195" s="695" t="s">
        <v>4837</v>
      </c>
      <c r="C195" s="696" t="s">
        <v>1295</v>
      </c>
      <c r="D195" s="697">
        <v>5150</v>
      </c>
      <c r="E195" s="1776"/>
      <c r="F195" s="696">
        <f t="shared" si="12"/>
        <v>0</v>
      </c>
    </row>
    <row r="196" spans="1:9" s="2051" customFormat="1">
      <c r="A196" s="694" t="s">
        <v>245</v>
      </c>
      <c r="B196" s="695" t="s">
        <v>4838</v>
      </c>
      <c r="C196" s="696" t="s">
        <v>1295</v>
      </c>
      <c r="D196" s="697">
        <v>160</v>
      </c>
      <c r="E196" s="1776"/>
      <c r="F196" s="696">
        <f>E196*D196</f>
        <v>0</v>
      </c>
    </row>
    <row r="197" spans="1:9" s="2051" customFormat="1">
      <c r="A197" s="694" t="s">
        <v>245</v>
      </c>
      <c r="B197" s="695" t="s">
        <v>4839</v>
      </c>
      <c r="C197" s="696" t="s">
        <v>1295</v>
      </c>
      <c r="D197" s="697">
        <v>2370</v>
      </c>
      <c r="E197" s="1776"/>
      <c r="F197" s="696">
        <f>E197*D197</f>
        <v>0</v>
      </c>
    </row>
    <row r="198" spans="1:9" s="2051" customFormat="1">
      <c r="A198" s="694" t="s">
        <v>245</v>
      </c>
      <c r="B198" s="695" t="s">
        <v>4840</v>
      </c>
      <c r="C198" s="696" t="s">
        <v>1295</v>
      </c>
      <c r="D198" s="697">
        <v>1510</v>
      </c>
      <c r="E198" s="1776"/>
      <c r="F198" s="696">
        <f t="shared" si="12"/>
        <v>0</v>
      </c>
    </row>
    <row r="199" spans="1:9" s="2051" customFormat="1">
      <c r="A199" s="694" t="s">
        <v>245</v>
      </c>
      <c r="B199" s="695" t="s">
        <v>4841</v>
      </c>
      <c r="C199" s="696" t="s">
        <v>1295</v>
      </c>
      <c r="D199" s="697">
        <v>7140</v>
      </c>
      <c r="E199" s="1776"/>
      <c r="F199" s="696">
        <f t="shared" si="12"/>
        <v>0</v>
      </c>
    </row>
    <row r="200" spans="1:9" s="2051" customFormat="1">
      <c r="A200" s="694" t="s">
        <v>245</v>
      </c>
      <c r="B200" s="695" t="s">
        <v>4842</v>
      </c>
      <c r="C200" s="696" t="s">
        <v>1295</v>
      </c>
      <c r="D200" s="697">
        <v>470</v>
      </c>
      <c r="E200" s="1776"/>
      <c r="F200" s="696">
        <f t="shared" si="12"/>
        <v>0</v>
      </c>
    </row>
    <row r="201" spans="1:9" s="2051" customFormat="1">
      <c r="A201" s="694" t="s">
        <v>245</v>
      </c>
      <c r="B201" s="695" t="s">
        <v>5263</v>
      </c>
      <c r="C201" s="696" t="s">
        <v>1295</v>
      </c>
      <c r="D201" s="697">
        <v>120</v>
      </c>
      <c r="E201" s="1776"/>
      <c r="F201" s="696">
        <f>E201*D201</f>
        <v>0</v>
      </c>
    </row>
    <row r="202" spans="1:9" ht="13.15">
      <c r="A202" s="698"/>
      <c r="B202" s="699"/>
      <c r="C202" s="700"/>
      <c r="D202" s="701"/>
      <c r="E202" s="1781"/>
      <c r="I202" s="2086"/>
    </row>
    <row r="203" spans="1:9" s="2051" customFormat="1">
      <c r="A203" s="694" t="s">
        <v>245</v>
      </c>
      <c r="B203" s="695" t="s">
        <v>4848</v>
      </c>
      <c r="C203" s="696" t="s">
        <v>1295</v>
      </c>
      <c r="D203" s="697">
        <v>350</v>
      </c>
      <c r="E203" s="1776"/>
      <c r="F203" s="696">
        <f t="shared" si="12"/>
        <v>0</v>
      </c>
    </row>
    <row r="204" spans="1:9" s="2051" customFormat="1">
      <c r="A204" s="694" t="s">
        <v>245</v>
      </c>
      <c r="B204" s="695" t="s">
        <v>5264</v>
      </c>
      <c r="C204" s="696" t="s">
        <v>1295</v>
      </c>
      <c r="D204" s="697">
        <v>250</v>
      </c>
      <c r="E204" s="1776"/>
      <c r="F204" s="696">
        <f t="shared" si="12"/>
        <v>0</v>
      </c>
    </row>
    <row r="205" spans="1:9" s="2070" customFormat="1" ht="25.5">
      <c r="A205" s="694" t="s">
        <v>245</v>
      </c>
      <c r="B205" s="695" t="s">
        <v>4849</v>
      </c>
      <c r="C205" s="696" t="s">
        <v>1295</v>
      </c>
      <c r="D205" s="697">
        <v>2470</v>
      </c>
      <c r="E205" s="1776"/>
      <c r="F205" s="696">
        <f t="shared" si="12"/>
        <v>0</v>
      </c>
    </row>
    <row r="206" spans="1:9">
      <c r="A206" s="698"/>
      <c r="B206" s="699"/>
      <c r="C206" s="700"/>
      <c r="D206" s="701"/>
      <c r="E206" s="1781"/>
    </row>
    <row r="207" spans="1:9">
      <c r="A207" s="698"/>
      <c r="B207" s="699"/>
      <c r="C207" s="700"/>
      <c r="D207" s="701"/>
      <c r="E207" s="1781"/>
      <c r="F207" s="700"/>
    </row>
    <row r="208" spans="1:9" s="2051" customFormat="1">
      <c r="A208" s="694" t="s">
        <v>4850</v>
      </c>
      <c r="B208" s="695" t="s">
        <v>4851</v>
      </c>
      <c r="C208" s="696"/>
      <c r="D208" s="697"/>
      <c r="E208" s="1776"/>
      <c r="F208" s="696"/>
    </row>
    <row r="209" spans="1:6" s="2051" customFormat="1">
      <c r="A209" s="694"/>
      <c r="B209" s="695"/>
      <c r="C209" s="696"/>
      <c r="D209" s="697"/>
      <c r="E209" s="1776"/>
      <c r="F209" s="696"/>
    </row>
    <row r="210" spans="1:6" s="2051" customFormat="1" ht="25.5">
      <c r="A210" s="694" t="s">
        <v>245</v>
      </c>
      <c r="B210" s="695" t="s">
        <v>5265</v>
      </c>
      <c r="C210" s="696" t="s">
        <v>1295</v>
      </c>
      <c r="D210" s="697">
        <f>ROUND(SUM(D191:D203)*0.1,-1)</f>
        <v>3920</v>
      </c>
      <c r="E210" s="1776"/>
      <c r="F210" s="696">
        <f>E210*D210</f>
        <v>0</v>
      </c>
    </row>
    <row r="211" spans="1:6" s="2051" customFormat="1" ht="38.25">
      <c r="A211" s="694" t="s">
        <v>245</v>
      </c>
      <c r="B211" s="695" t="s">
        <v>4853</v>
      </c>
      <c r="C211" s="696" t="s">
        <v>1295</v>
      </c>
      <c r="D211" s="697">
        <f>ROUND(SUM(D191:D203)*0.25,-1)</f>
        <v>9790</v>
      </c>
      <c r="E211" s="1776"/>
      <c r="F211" s="696">
        <f>E211*D211</f>
        <v>0</v>
      </c>
    </row>
    <row r="212" spans="1:6" s="2051" customFormat="1">
      <c r="A212" s="694"/>
      <c r="B212" s="695"/>
      <c r="C212" s="696"/>
      <c r="D212" s="697"/>
      <c r="E212" s="1776"/>
      <c r="F212" s="696"/>
    </row>
    <row r="213" spans="1:6" s="2051" customFormat="1">
      <c r="A213" s="694" t="s">
        <v>4854</v>
      </c>
      <c r="B213" s="695" t="s">
        <v>4855</v>
      </c>
      <c r="C213" s="696"/>
      <c r="D213" s="697"/>
      <c r="E213" s="1776"/>
      <c r="F213" s="696"/>
    </row>
    <row r="214" spans="1:6" s="2051" customFormat="1">
      <c r="A214" s="694"/>
      <c r="B214" s="695"/>
      <c r="C214" s="696"/>
      <c r="D214" s="697"/>
      <c r="E214" s="1776"/>
      <c r="F214" s="696"/>
    </row>
    <row r="215" spans="1:6" s="2051" customFormat="1">
      <c r="A215" s="694" t="s">
        <v>245</v>
      </c>
      <c r="B215" s="695" t="s">
        <v>4856</v>
      </c>
      <c r="C215" s="696" t="s">
        <v>30</v>
      </c>
      <c r="D215" s="697">
        <v>3</v>
      </c>
      <c r="E215" s="1776"/>
      <c r="F215" s="696">
        <f t="shared" ref="F215:F223" si="13">E215*D215</f>
        <v>0</v>
      </c>
    </row>
    <row r="216" spans="1:6" s="2051" customFormat="1">
      <c r="A216" s="694" t="s">
        <v>245</v>
      </c>
      <c r="B216" s="695" t="s">
        <v>4857</v>
      </c>
      <c r="C216" s="696" t="s">
        <v>30</v>
      </c>
      <c r="D216" s="697">
        <v>2</v>
      </c>
      <c r="E216" s="1776"/>
      <c r="F216" s="696">
        <f t="shared" si="13"/>
        <v>0</v>
      </c>
    </row>
    <row r="217" spans="1:6" s="2051" customFormat="1">
      <c r="A217" s="694" t="s">
        <v>245</v>
      </c>
      <c r="B217" s="695" t="s">
        <v>4858</v>
      </c>
      <c r="C217" s="696" t="s">
        <v>30</v>
      </c>
      <c r="D217" s="697">
        <v>20</v>
      </c>
      <c r="E217" s="1776"/>
      <c r="F217" s="696">
        <f t="shared" si="13"/>
        <v>0</v>
      </c>
    </row>
    <row r="218" spans="1:6" s="2051" customFormat="1">
      <c r="A218" s="694" t="s">
        <v>245</v>
      </c>
      <c r="B218" s="695" t="s">
        <v>4859</v>
      </c>
      <c r="C218" s="696" t="s">
        <v>30</v>
      </c>
      <c r="D218" s="697">
        <v>4</v>
      </c>
      <c r="E218" s="1776"/>
      <c r="F218" s="696">
        <f t="shared" si="13"/>
        <v>0</v>
      </c>
    </row>
    <row r="219" spans="1:6" s="2051" customFormat="1">
      <c r="A219" s="694" t="s">
        <v>245</v>
      </c>
      <c r="B219" s="695" t="s">
        <v>4860</v>
      </c>
      <c r="C219" s="696" t="s">
        <v>30</v>
      </c>
      <c r="D219" s="697">
        <v>1</v>
      </c>
      <c r="E219" s="1776"/>
      <c r="F219" s="696">
        <f t="shared" si="13"/>
        <v>0</v>
      </c>
    </row>
    <row r="220" spans="1:6" s="2051" customFormat="1">
      <c r="A220" s="694" t="s">
        <v>245</v>
      </c>
      <c r="B220" s="695" t="s">
        <v>4862</v>
      </c>
      <c r="C220" s="696" t="s">
        <v>30</v>
      </c>
      <c r="D220" s="697">
        <v>2</v>
      </c>
      <c r="E220" s="1776"/>
      <c r="F220" s="696">
        <f t="shared" si="13"/>
        <v>0</v>
      </c>
    </row>
    <row r="221" spans="1:6" s="2051" customFormat="1">
      <c r="A221" s="694" t="s">
        <v>245</v>
      </c>
      <c r="B221" s="695" t="s">
        <v>4864</v>
      </c>
      <c r="C221" s="696" t="s">
        <v>30</v>
      </c>
      <c r="D221" s="697">
        <v>14</v>
      </c>
      <c r="E221" s="1776"/>
      <c r="F221" s="696">
        <f t="shared" si="13"/>
        <v>0</v>
      </c>
    </row>
    <row r="222" spans="1:6" s="2051" customFormat="1">
      <c r="A222" s="694" t="s">
        <v>245</v>
      </c>
      <c r="B222" s="695" t="s">
        <v>4865</v>
      </c>
      <c r="C222" s="696" t="s">
        <v>30</v>
      </c>
      <c r="D222" s="697">
        <v>90</v>
      </c>
      <c r="E222" s="1776"/>
      <c r="F222" s="696">
        <f t="shared" si="13"/>
        <v>0</v>
      </c>
    </row>
    <row r="223" spans="1:6" s="2051" customFormat="1">
      <c r="A223" s="694" t="s">
        <v>245</v>
      </c>
      <c r="B223" s="695" t="s">
        <v>4866</v>
      </c>
      <c r="C223" s="696" t="s">
        <v>30</v>
      </c>
      <c r="D223" s="697">
        <v>17</v>
      </c>
      <c r="E223" s="1776"/>
      <c r="F223" s="696">
        <f t="shared" si="13"/>
        <v>0</v>
      </c>
    </row>
    <row r="224" spans="1:6">
      <c r="A224" s="698"/>
      <c r="B224" s="699"/>
      <c r="C224" s="700"/>
      <c r="D224" s="701"/>
      <c r="E224" s="1781"/>
      <c r="F224" s="700"/>
    </row>
    <row r="225" spans="1:6" s="2051" customFormat="1" ht="25.5">
      <c r="A225" s="694" t="s">
        <v>245</v>
      </c>
      <c r="B225" s="695" t="s">
        <v>4867</v>
      </c>
      <c r="C225" s="696" t="s">
        <v>30</v>
      </c>
      <c r="D225" s="697">
        <v>10</v>
      </c>
      <c r="E225" s="1776"/>
      <c r="F225" s="696">
        <f>E225*D225</f>
        <v>0</v>
      </c>
    </row>
    <row r="226" spans="1:6" s="2051" customFormat="1" ht="25.5">
      <c r="A226" s="694" t="s">
        <v>245</v>
      </c>
      <c r="B226" s="695" t="s">
        <v>4868</v>
      </c>
      <c r="C226" s="696" t="s">
        <v>30</v>
      </c>
      <c r="D226" s="697">
        <v>32</v>
      </c>
      <c r="E226" s="1776"/>
      <c r="F226" s="696">
        <f>E226*D226</f>
        <v>0</v>
      </c>
    </row>
    <row r="227" spans="1:6" s="2051" customFormat="1" ht="25.5">
      <c r="A227" s="694" t="s">
        <v>245</v>
      </c>
      <c r="B227" s="695" t="s">
        <v>5266</v>
      </c>
      <c r="C227" s="696" t="s">
        <v>30</v>
      </c>
      <c r="D227" s="697">
        <v>7</v>
      </c>
      <c r="E227" s="1776"/>
      <c r="F227" s="696">
        <f>E227*D227</f>
        <v>0</v>
      </c>
    </row>
    <row r="228" spans="1:6" s="2051" customFormat="1" ht="25.5">
      <c r="A228" s="694" t="s">
        <v>245</v>
      </c>
      <c r="B228" s="695" t="s">
        <v>4871</v>
      </c>
      <c r="C228" s="696" t="s">
        <v>30</v>
      </c>
      <c r="D228" s="697">
        <v>1</v>
      </c>
      <c r="E228" s="1776"/>
      <c r="F228" s="696">
        <f>E228*D228</f>
        <v>0</v>
      </c>
    </row>
    <row r="229" spans="1:6" s="2051" customFormat="1">
      <c r="A229" s="694" t="s">
        <v>245</v>
      </c>
      <c r="B229" s="695" t="s">
        <v>5267</v>
      </c>
      <c r="C229" s="696" t="s">
        <v>30</v>
      </c>
      <c r="D229" s="697">
        <v>1</v>
      </c>
      <c r="E229" s="1776"/>
      <c r="F229" s="696">
        <f>E229*D229</f>
        <v>0</v>
      </c>
    </row>
    <row r="230" spans="1:6" s="2051" customFormat="1">
      <c r="A230" s="694"/>
      <c r="B230" s="695"/>
      <c r="C230" s="696"/>
      <c r="D230" s="697"/>
      <c r="E230" s="1776"/>
      <c r="F230" s="696"/>
    </row>
    <row r="231" spans="1:6" s="2051" customFormat="1">
      <c r="A231" s="694" t="s">
        <v>4875</v>
      </c>
      <c r="B231" s="695" t="s">
        <v>4876</v>
      </c>
      <c r="C231" s="696"/>
      <c r="D231" s="697"/>
      <c r="E231" s="1776"/>
      <c r="F231" s="696"/>
    </row>
    <row r="232" spans="1:6" s="2051" customFormat="1" ht="38.25">
      <c r="A232" s="694" t="s">
        <v>245</v>
      </c>
      <c r="B232" s="695" t="s">
        <v>4877</v>
      </c>
      <c r="C232" s="696" t="s">
        <v>1295</v>
      </c>
      <c r="D232" s="697">
        <v>14</v>
      </c>
      <c r="E232" s="1776"/>
      <c r="F232" s="696">
        <f>E232*D232</f>
        <v>0</v>
      </c>
    </row>
    <row r="233" spans="1:6" s="2051" customFormat="1" ht="38.25">
      <c r="A233" s="694" t="s">
        <v>245</v>
      </c>
      <c r="B233" s="695" t="s">
        <v>4880</v>
      </c>
      <c r="C233" s="696" t="s">
        <v>30</v>
      </c>
      <c r="D233" s="697">
        <v>18</v>
      </c>
      <c r="E233" s="1776"/>
      <c r="F233" s="696">
        <f>E233*D233</f>
        <v>0</v>
      </c>
    </row>
    <row r="234" spans="1:6">
      <c r="A234" s="698"/>
      <c r="B234" s="699"/>
      <c r="C234" s="700"/>
      <c r="D234" s="701"/>
      <c r="E234" s="1781"/>
      <c r="F234" s="700"/>
    </row>
    <row r="235" spans="1:6" s="2051" customFormat="1">
      <c r="A235" s="694" t="s">
        <v>4881</v>
      </c>
      <c r="B235" s="695" t="s">
        <v>4882</v>
      </c>
      <c r="C235" s="696"/>
      <c r="D235" s="697"/>
      <c r="E235" s="1776"/>
      <c r="F235" s="696"/>
    </row>
    <row r="236" spans="1:6" s="2051" customFormat="1" ht="25.5">
      <c r="A236" s="694" t="s">
        <v>245</v>
      </c>
      <c r="B236" s="695" t="s">
        <v>4883</v>
      </c>
      <c r="C236" s="696" t="s">
        <v>1295</v>
      </c>
      <c r="D236" s="697">
        <v>710</v>
      </c>
      <c r="E236" s="1776"/>
      <c r="F236" s="696">
        <f t="shared" ref="F236:F241" si="14">E236*D236</f>
        <v>0</v>
      </c>
    </row>
    <row r="237" spans="1:6" s="2051" customFormat="1" ht="25.5">
      <c r="A237" s="694" t="s">
        <v>245</v>
      </c>
      <c r="B237" s="695" t="s">
        <v>4884</v>
      </c>
      <c r="C237" s="696" t="s">
        <v>1295</v>
      </c>
      <c r="D237" s="697">
        <v>80</v>
      </c>
      <c r="E237" s="1776"/>
      <c r="F237" s="696">
        <f t="shared" si="14"/>
        <v>0</v>
      </c>
    </row>
    <row r="238" spans="1:6" s="2051" customFormat="1" ht="25.5">
      <c r="A238" s="694" t="s">
        <v>245</v>
      </c>
      <c r="B238" s="695" t="s">
        <v>4885</v>
      </c>
      <c r="C238" s="696" t="s">
        <v>1295</v>
      </c>
      <c r="D238" s="697">
        <v>240</v>
      </c>
      <c r="E238" s="1776"/>
      <c r="F238" s="696">
        <f t="shared" si="14"/>
        <v>0</v>
      </c>
    </row>
    <row r="239" spans="1:6" s="2051" customFormat="1" ht="25.5">
      <c r="A239" s="694" t="s">
        <v>245</v>
      </c>
      <c r="B239" s="695" t="s">
        <v>4886</v>
      </c>
      <c r="C239" s="696" t="s">
        <v>1295</v>
      </c>
      <c r="D239" s="697">
        <v>1110</v>
      </c>
      <c r="E239" s="1776"/>
      <c r="F239" s="696">
        <f t="shared" si="14"/>
        <v>0</v>
      </c>
    </row>
    <row r="240" spans="1:6" s="2051" customFormat="1">
      <c r="A240" s="694" t="s">
        <v>245</v>
      </c>
      <c r="B240" s="695" t="s">
        <v>4887</v>
      </c>
      <c r="C240" s="696" t="s">
        <v>1295</v>
      </c>
      <c r="D240" s="697">
        <v>240</v>
      </c>
      <c r="E240" s="1776"/>
      <c r="F240" s="696">
        <f t="shared" si="14"/>
        <v>0</v>
      </c>
    </row>
    <row r="241" spans="1:6" s="2051" customFormat="1">
      <c r="A241" s="694" t="s">
        <v>245</v>
      </c>
      <c r="B241" s="695" t="s">
        <v>4888</v>
      </c>
      <c r="C241" s="696" t="s">
        <v>26</v>
      </c>
      <c r="D241" s="697">
        <f>ROUND((SUM(D236:D239))*0.3,-1)</f>
        <v>640</v>
      </c>
      <c r="E241" s="1776"/>
      <c r="F241" s="696">
        <f t="shared" si="14"/>
        <v>0</v>
      </c>
    </row>
    <row r="242" spans="1:6">
      <c r="A242" s="698"/>
      <c r="B242" s="699"/>
      <c r="C242" s="700"/>
      <c r="D242" s="701"/>
      <c r="E242" s="1781"/>
      <c r="F242" s="700"/>
    </row>
    <row r="243" spans="1:6" s="2051" customFormat="1" ht="25.5">
      <c r="A243" s="694"/>
      <c r="B243" s="695" t="s">
        <v>4889</v>
      </c>
      <c r="C243" s="696"/>
      <c r="D243" s="697"/>
      <c r="E243" s="1776"/>
      <c r="F243" s="696"/>
    </row>
    <row r="244" spans="1:6" s="2051" customFormat="1" ht="25.5">
      <c r="A244" s="694" t="s">
        <v>245</v>
      </c>
      <c r="B244" s="695" t="s">
        <v>4883</v>
      </c>
      <c r="C244" s="696" t="s">
        <v>1295</v>
      </c>
      <c r="D244" s="697">
        <v>380</v>
      </c>
      <c r="E244" s="1776"/>
      <c r="F244" s="696">
        <f>E244*D244</f>
        <v>0</v>
      </c>
    </row>
    <row r="245" spans="1:6" s="2051" customFormat="1" ht="25.5">
      <c r="A245" s="694" t="s">
        <v>245</v>
      </c>
      <c r="B245" s="695" t="s">
        <v>4885</v>
      </c>
      <c r="C245" s="696" t="s">
        <v>1295</v>
      </c>
      <c r="D245" s="697">
        <v>170</v>
      </c>
      <c r="E245" s="1776"/>
      <c r="F245" s="696">
        <f>E245*D245</f>
        <v>0</v>
      </c>
    </row>
    <row r="246" spans="1:6" s="2051" customFormat="1">
      <c r="A246" s="694" t="s">
        <v>245</v>
      </c>
      <c r="B246" s="695" t="s">
        <v>4887</v>
      </c>
      <c r="C246" s="696" t="s">
        <v>1295</v>
      </c>
      <c r="D246" s="697">
        <v>20</v>
      </c>
      <c r="E246" s="1776"/>
      <c r="F246" s="696">
        <f>E246*D246</f>
        <v>0</v>
      </c>
    </row>
    <row r="247" spans="1:6">
      <c r="A247" s="698"/>
      <c r="B247" s="699"/>
      <c r="C247" s="700"/>
      <c r="D247" s="701"/>
      <c r="E247" s="1781"/>
      <c r="F247" s="700"/>
    </row>
    <row r="248" spans="1:6">
      <c r="A248" s="698"/>
      <c r="B248" s="699"/>
      <c r="C248" s="700"/>
      <c r="D248" s="701"/>
      <c r="E248" s="1781"/>
      <c r="F248" s="700"/>
    </row>
    <row r="249" spans="1:6" s="2051" customFormat="1">
      <c r="A249" s="694" t="s">
        <v>4890</v>
      </c>
      <c r="B249" s="695" t="s">
        <v>4891</v>
      </c>
      <c r="C249" s="696"/>
      <c r="D249" s="697"/>
      <c r="E249" s="1776"/>
      <c r="F249" s="696"/>
    </row>
    <row r="250" spans="1:6" s="2051" customFormat="1">
      <c r="A250" s="694"/>
      <c r="B250" s="695" t="s">
        <v>4892</v>
      </c>
      <c r="C250" s="696"/>
      <c r="D250" s="697"/>
      <c r="E250" s="1776"/>
      <c r="F250" s="696"/>
    </row>
    <row r="251" spans="1:6" s="2051" customFormat="1" ht="25.5">
      <c r="A251" s="694" t="s">
        <v>245</v>
      </c>
      <c r="B251" s="695" t="s">
        <v>4893</v>
      </c>
      <c r="C251" s="696"/>
      <c r="D251" s="697"/>
      <c r="E251" s="1776"/>
      <c r="F251" s="696"/>
    </row>
    <row r="252" spans="1:6" s="2051" customFormat="1" ht="25.5">
      <c r="A252" s="694" t="s">
        <v>245</v>
      </c>
      <c r="B252" s="695" t="s">
        <v>4894</v>
      </c>
      <c r="C252" s="696" t="s">
        <v>19</v>
      </c>
      <c r="D252" s="697">
        <v>1</v>
      </c>
      <c r="E252" s="1776"/>
      <c r="F252" s="696">
        <f>E252*D252</f>
        <v>0</v>
      </c>
    </row>
    <row r="253" spans="1:6" s="2051" customFormat="1" ht="25.5">
      <c r="A253" s="694" t="s">
        <v>245</v>
      </c>
      <c r="B253" s="2058" t="s">
        <v>4895</v>
      </c>
      <c r="C253" s="696"/>
      <c r="D253" s="697"/>
      <c r="E253" s="1776"/>
      <c r="F253" s="696"/>
    </row>
    <row r="254" spans="1:6" s="2051" customFormat="1" ht="38.25">
      <c r="A254" s="694" t="s">
        <v>245</v>
      </c>
      <c r="B254" s="2058" t="s">
        <v>4896</v>
      </c>
      <c r="C254" s="696" t="s">
        <v>19</v>
      </c>
      <c r="D254" s="697">
        <v>1</v>
      </c>
      <c r="E254" s="1776"/>
      <c r="F254" s="696">
        <f>E254*D254</f>
        <v>0</v>
      </c>
    </row>
    <row r="255" spans="1:6" s="2051" customFormat="1">
      <c r="A255" s="694" t="s">
        <v>245</v>
      </c>
      <c r="B255" s="695" t="s">
        <v>4897</v>
      </c>
      <c r="C255" s="696" t="s">
        <v>19</v>
      </c>
      <c r="D255" s="697">
        <v>1</v>
      </c>
      <c r="E255" s="1776"/>
      <c r="F255" s="696">
        <f>E255*D255</f>
        <v>0</v>
      </c>
    </row>
    <row r="256" spans="1:6" s="2051" customFormat="1">
      <c r="A256" s="694"/>
      <c r="B256" s="695"/>
      <c r="C256" s="696"/>
      <c r="D256" s="697"/>
      <c r="E256" s="1776"/>
      <c r="F256" s="696"/>
    </row>
    <row r="257" spans="1:6" s="2051" customFormat="1">
      <c r="A257" s="694"/>
      <c r="B257" s="695" t="s">
        <v>4898</v>
      </c>
      <c r="C257" s="696" t="s">
        <v>19</v>
      </c>
      <c r="D257" s="697">
        <v>5</v>
      </c>
      <c r="E257" s="1776"/>
      <c r="F257" s="696">
        <f>E257*D257</f>
        <v>0</v>
      </c>
    </row>
    <row r="258" spans="1:6" s="2051" customFormat="1">
      <c r="A258" s="694"/>
      <c r="B258" s="695"/>
      <c r="C258" s="696"/>
      <c r="D258" s="697"/>
      <c r="E258" s="1776"/>
      <c r="F258" s="696"/>
    </row>
    <row r="259" spans="1:6">
      <c r="A259" s="698"/>
      <c r="B259" s="699"/>
      <c r="C259" s="700"/>
      <c r="D259" s="701"/>
      <c r="E259" s="1781"/>
      <c r="F259" s="700"/>
    </row>
    <row r="260" spans="1:6" s="2051" customFormat="1">
      <c r="A260" s="694"/>
      <c r="B260" s="695"/>
      <c r="C260" s="696"/>
      <c r="D260" s="697"/>
      <c r="E260" s="1776"/>
      <c r="F260" s="696"/>
    </row>
    <row r="261" spans="1:6" s="2051" customFormat="1">
      <c r="A261" s="694" t="s">
        <v>5268</v>
      </c>
      <c r="B261" s="695" t="s">
        <v>5269</v>
      </c>
      <c r="C261" s="696"/>
      <c r="D261" s="697"/>
      <c r="E261" s="1776"/>
      <c r="F261" s="696"/>
    </row>
    <row r="262" spans="1:6" s="2051" customFormat="1">
      <c r="A262" s="694"/>
      <c r="B262" s="695"/>
      <c r="C262" s="696"/>
      <c r="D262" s="697"/>
      <c r="E262" s="1776"/>
      <c r="F262" s="696"/>
    </row>
    <row r="263" spans="1:6" s="2051" customFormat="1" ht="25.5">
      <c r="A263" s="694"/>
      <c r="B263" s="695" t="s">
        <v>5270</v>
      </c>
      <c r="C263" s="696"/>
      <c r="D263" s="697"/>
      <c r="E263" s="1776"/>
      <c r="F263" s="696"/>
    </row>
    <row r="264" spans="1:6">
      <c r="A264" s="698"/>
      <c r="B264" s="699"/>
      <c r="C264" s="700"/>
      <c r="D264" s="701"/>
      <c r="E264" s="1781"/>
      <c r="F264" s="700"/>
    </row>
    <row r="265" spans="1:6" s="2051" customFormat="1" ht="38.25">
      <c r="A265" s="694" t="s">
        <v>245</v>
      </c>
      <c r="B265" s="695" t="s">
        <v>5271</v>
      </c>
      <c r="C265" s="696"/>
      <c r="D265" s="697"/>
      <c r="E265" s="1776"/>
      <c r="F265" s="696"/>
    </row>
    <row r="266" spans="1:6" s="2051" customFormat="1" ht="63.75">
      <c r="A266" s="694"/>
      <c r="B266" s="695" t="s">
        <v>5272</v>
      </c>
      <c r="C266" s="696"/>
      <c r="D266" s="697"/>
      <c r="E266" s="1776"/>
      <c r="F266" s="696"/>
    </row>
    <row r="267" spans="1:6" s="2051" customFormat="1" ht="102">
      <c r="A267" s="694"/>
      <c r="B267" s="695" t="s">
        <v>5273</v>
      </c>
      <c r="C267" s="696"/>
      <c r="D267" s="697"/>
      <c r="E267" s="1776"/>
      <c r="F267" s="696"/>
    </row>
    <row r="268" spans="1:6" s="2051" customFormat="1">
      <c r="A268" s="694"/>
      <c r="B268" s="695" t="s">
        <v>5274</v>
      </c>
      <c r="C268" s="696" t="s">
        <v>19</v>
      </c>
      <c r="D268" s="697">
        <v>1</v>
      </c>
      <c r="E268" s="1776"/>
      <c r="F268" s="696">
        <f>E268</f>
        <v>0</v>
      </c>
    </row>
    <row r="269" spans="1:6" s="2051" customFormat="1" ht="25.5">
      <c r="A269" s="694" t="s">
        <v>245</v>
      </c>
      <c r="B269" s="695" t="s">
        <v>5275</v>
      </c>
      <c r="C269" s="696"/>
      <c r="D269" s="697"/>
      <c r="E269" s="1776"/>
      <c r="F269" s="696"/>
    </row>
    <row r="270" spans="1:6" s="2051" customFormat="1" ht="178.5">
      <c r="A270" s="694"/>
      <c r="B270" s="695" t="s">
        <v>5276</v>
      </c>
      <c r="C270" s="696"/>
      <c r="D270" s="697"/>
      <c r="E270" s="1776"/>
      <c r="F270" s="696"/>
    </row>
    <row r="271" spans="1:6" s="2068" customFormat="1" ht="26.25">
      <c r="A271" s="843"/>
      <c r="B271" s="844" t="s">
        <v>5277</v>
      </c>
      <c r="C271" s="845"/>
      <c r="D271" s="846"/>
      <c r="E271" s="1782"/>
      <c r="F271" s="845"/>
    </row>
    <row r="272" spans="1:6" s="2051" customFormat="1" ht="38.25">
      <c r="A272" s="694"/>
      <c r="B272" s="695" t="s">
        <v>5278</v>
      </c>
      <c r="C272" s="696"/>
      <c r="D272" s="697"/>
      <c r="E272" s="1776"/>
      <c r="F272" s="696"/>
    </row>
    <row r="273" spans="1:6" s="2051" customFormat="1" ht="25.5">
      <c r="A273" s="694"/>
      <c r="B273" s="695" t="s">
        <v>5279</v>
      </c>
      <c r="C273" s="696"/>
      <c r="D273" s="697"/>
      <c r="E273" s="1776"/>
      <c r="F273" s="696"/>
    </row>
    <row r="274" spans="1:6" s="2051" customFormat="1" ht="25.5">
      <c r="A274" s="694"/>
      <c r="B274" s="695" t="s">
        <v>5280</v>
      </c>
      <c r="C274" s="696"/>
      <c r="D274" s="697"/>
      <c r="E274" s="1776"/>
      <c r="F274" s="696"/>
    </row>
    <row r="275" spans="1:6" s="2051" customFormat="1" ht="38.25">
      <c r="A275" s="694"/>
      <c r="B275" s="695" t="s">
        <v>5281</v>
      </c>
      <c r="C275" s="696"/>
      <c r="D275" s="697"/>
      <c r="E275" s="1776"/>
      <c r="F275" s="696"/>
    </row>
    <row r="276" spans="1:6" s="2051" customFormat="1" ht="25.5">
      <c r="A276" s="694"/>
      <c r="B276" s="695" t="s">
        <v>5282</v>
      </c>
      <c r="C276" s="696"/>
      <c r="D276" s="697"/>
      <c r="E276" s="1776"/>
      <c r="F276" s="696"/>
    </row>
    <row r="277" spans="1:6" s="2051" customFormat="1">
      <c r="A277" s="694"/>
      <c r="B277" s="695" t="s">
        <v>5283</v>
      </c>
      <c r="C277" s="696" t="s">
        <v>19</v>
      </c>
      <c r="D277" s="697">
        <v>1</v>
      </c>
      <c r="E277" s="1776"/>
      <c r="F277" s="696">
        <f>E277*D277</f>
        <v>0</v>
      </c>
    </row>
    <row r="278" spans="1:6" s="2051" customFormat="1">
      <c r="A278" s="694"/>
      <c r="B278" s="695"/>
      <c r="C278" s="696"/>
      <c r="D278" s="697"/>
      <c r="E278" s="1776"/>
      <c r="F278" s="696"/>
    </row>
    <row r="279" spans="1:6" s="2051" customFormat="1">
      <c r="A279" s="694" t="s">
        <v>245</v>
      </c>
      <c r="B279" s="695" t="s">
        <v>5284</v>
      </c>
      <c r="C279" s="696"/>
      <c r="D279" s="697"/>
      <c r="E279" s="1776"/>
      <c r="F279" s="696"/>
    </row>
    <row r="280" spans="1:6" s="2051" customFormat="1" ht="25.5">
      <c r="A280" s="694"/>
      <c r="B280" s="695" t="s">
        <v>5285</v>
      </c>
      <c r="C280" s="696" t="s">
        <v>19</v>
      </c>
      <c r="D280" s="697">
        <v>1</v>
      </c>
      <c r="E280" s="1776"/>
      <c r="F280" s="696">
        <f>E280*D280</f>
        <v>0</v>
      </c>
    </row>
    <row r="281" spans="1:6" s="2051" customFormat="1" ht="25.5">
      <c r="A281" s="694"/>
      <c r="B281" s="695" t="s">
        <v>5286</v>
      </c>
      <c r="C281" s="696" t="s">
        <v>19</v>
      </c>
      <c r="D281" s="697">
        <v>0</v>
      </c>
      <c r="E281" s="1776"/>
      <c r="F281" s="696">
        <f>E281*D281</f>
        <v>0</v>
      </c>
    </row>
    <row r="282" spans="1:6" s="2051" customFormat="1">
      <c r="A282" s="694"/>
      <c r="B282" s="695"/>
      <c r="C282" s="696"/>
      <c r="D282" s="697"/>
      <c r="E282" s="1776"/>
      <c r="F282" s="696"/>
    </row>
    <row r="283" spans="1:6" s="2051" customFormat="1">
      <c r="A283" s="694" t="s">
        <v>245</v>
      </c>
      <c r="B283" s="695" t="s">
        <v>5287</v>
      </c>
      <c r="C283" s="696"/>
      <c r="D283" s="697"/>
      <c r="E283" s="1776"/>
      <c r="F283" s="696"/>
    </row>
    <row r="284" spans="1:6" s="2051" customFormat="1">
      <c r="A284" s="694"/>
      <c r="B284" s="695" t="s">
        <v>5288</v>
      </c>
      <c r="C284" s="696" t="s">
        <v>19</v>
      </c>
      <c r="D284" s="697">
        <v>0</v>
      </c>
      <c r="E284" s="1776"/>
      <c r="F284" s="696">
        <f t="shared" ref="F284:F287" si="15">E284*D284</f>
        <v>0</v>
      </c>
    </row>
    <row r="285" spans="1:6" s="2051" customFormat="1">
      <c r="A285" s="694"/>
      <c r="B285" s="695" t="s">
        <v>5289</v>
      </c>
      <c r="C285" s="696" t="s">
        <v>19</v>
      </c>
      <c r="D285" s="697">
        <v>0</v>
      </c>
      <c r="E285" s="1776"/>
      <c r="F285" s="696">
        <f t="shared" si="15"/>
        <v>0</v>
      </c>
    </row>
    <row r="286" spans="1:6" s="2051" customFormat="1">
      <c r="A286" s="694"/>
      <c r="B286" s="695" t="s">
        <v>5290</v>
      </c>
      <c r="C286" s="696" t="s">
        <v>19</v>
      </c>
      <c r="D286" s="697">
        <v>1</v>
      </c>
      <c r="E286" s="1776"/>
      <c r="F286" s="696">
        <f t="shared" si="15"/>
        <v>0</v>
      </c>
    </row>
    <row r="287" spans="1:6" s="2051" customFormat="1">
      <c r="A287" s="694"/>
      <c r="B287" s="695" t="s">
        <v>5291</v>
      </c>
      <c r="C287" s="696" t="s">
        <v>19</v>
      </c>
      <c r="D287" s="697">
        <v>1</v>
      </c>
      <c r="E287" s="1776"/>
      <c r="F287" s="696">
        <f t="shared" si="15"/>
        <v>0</v>
      </c>
    </row>
    <row r="288" spans="1:6" s="2051" customFormat="1">
      <c r="A288" s="694"/>
      <c r="B288" s="695"/>
      <c r="C288" s="696"/>
      <c r="D288" s="697"/>
      <c r="E288" s="1776"/>
      <c r="F288" s="696"/>
    </row>
    <row r="289" spans="1:7" s="2051" customFormat="1">
      <c r="A289" s="694" t="s">
        <v>4913</v>
      </c>
      <c r="B289" s="695" t="s">
        <v>4914</v>
      </c>
      <c r="C289" s="696"/>
      <c r="D289" s="697"/>
      <c r="E289" s="1776"/>
      <c r="F289" s="696"/>
    </row>
    <row r="290" spans="1:7" s="2051" customFormat="1">
      <c r="A290" s="694"/>
      <c r="B290" s="695"/>
      <c r="C290" s="696"/>
      <c r="D290" s="697"/>
      <c r="E290" s="1776"/>
      <c r="F290" s="696"/>
    </row>
    <row r="291" spans="1:7" s="2051" customFormat="1" ht="38.25">
      <c r="A291" s="694" t="s">
        <v>245</v>
      </c>
      <c r="B291" s="695" t="s">
        <v>5292</v>
      </c>
      <c r="C291" s="696" t="s">
        <v>19</v>
      </c>
      <c r="D291" s="697">
        <v>1</v>
      </c>
      <c r="E291" s="1776"/>
      <c r="F291" s="696">
        <f>E291*D291</f>
        <v>0</v>
      </c>
    </row>
    <row r="292" spans="1:7" s="2051" customFormat="1">
      <c r="A292" s="694" t="s">
        <v>245</v>
      </c>
      <c r="B292" s="695" t="s">
        <v>4917</v>
      </c>
      <c r="C292" s="696" t="s">
        <v>30</v>
      </c>
      <c r="D292" s="697">
        <v>13</v>
      </c>
      <c r="E292" s="1776"/>
      <c r="F292" s="696">
        <f>E292*D292</f>
        <v>0</v>
      </c>
    </row>
    <row r="293" spans="1:7" s="2051" customFormat="1">
      <c r="A293" s="694"/>
      <c r="B293" s="695"/>
      <c r="C293" s="696"/>
      <c r="D293" s="697"/>
      <c r="E293" s="1776"/>
      <c r="F293" s="696"/>
    </row>
    <row r="294" spans="1:7" s="2051" customFormat="1">
      <c r="A294" s="2063"/>
      <c r="B294" s="2064" t="s">
        <v>4934</v>
      </c>
      <c r="C294" s="2065"/>
      <c r="D294" s="2066"/>
      <c r="E294" s="2046"/>
      <c r="F294" s="2067">
        <f>SUM(F173:F292)</f>
        <v>0</v>
      </c>
    </row>
    <row r="295" spans="1:7">
      <c r="A295" s="698"/>
      <c r="B295" s="699"/>
      <c r="C295" s="700"/>
      <c r="D295" s="701"/>
      <c r="E295" s="1781"/>
      <c r="F295" s="700"/>
    </row>
    <row r="296" spans="1:7">
      <c r="A296" s="698"/>
      <c r="B296" s="699"/>
      <c r="C296" s="700"/>
      <c r="D296" s="701"/>
      <c r="E296" s="1781"/>
      <c r="F296" s="700"/>
    </row>
    <row r="297" spans="1:7" s="2051" customFormat="1">
      <c r="A297" s="694" t="s">
        <v>1208</v>
      </c>
      <c r="B297" s="695" t="s">
        <v>4935</v>
      </c>
      <c r="C297" s="696"/>
      <c r="D297" s="697"/>
      <c r="E297" s="1776"/>
      <c r="F297" s="696"/>
    </row>
    <row r="298" spans="1:7" s="2051" customFormat="1">
      <c r="A298" s="694"/>
      <c r="B298" s="695" t="s">
        <v>5293</v>
      </c>
      <c r="C298" s="696"/>
      <c r="D298" s="697"/>
      <c r="E298" s="1776"/>
      <c r="F298" s="696"/>
    </row>
    <row r="299" spans="1:7" s="2051" customFormat="1">
      <c r="A299" s="694"/>
      <c r="B299" s="695"/>
      <c r="C299" s="696"/>
      <c r="D299" s="697"/>
      <c r="E299" s="1776"/>
      <c r="F299" s="696"/>
    </row>
    <row r="300" spans="1:7" s="2078" customFormat="1" ht="114">
      <c r="A300" s="2076" t="s">
        <v>4937</v>
      </c>
      <c r="B300" s="2079" t="s">
        <v>4938</v>
      </c>
      <c r="C300" s="708"/>
      <c r="D300" s="711"/>
      <c r="E300" s="1778"/>
      <c r="F300" s="712"/>
      <c r="G300" s="711"/>
    </row>
    <row r="301" spans="1:7" s="2078" customFormat="1" ht="14.25">
      <c r="A301" s="2076"/>
      <c r="B301" s="708" t="s">
        <v>4939</v>
      </c>
      <c r="C301" s="711"/>
      <c r="D301" s="711"/>
      <c r="E301" s="2049"/>
      <c r="F301" s="712"/>
      <c r="G301" s="711"/>
    </row>
    <row r="302" spans="1:7" s="2078" customFormat="1" ht="14.25">
      <c r="A302" s="2076"/>
      <c r="B302" s="711" t="s">
        <v>4940</v>
      </c>
      <c r="C302" s="711" t="s">
        <v>30</v>
      </c>
      <c r="D302" s="711">
        <v>31</v>
      </c>
      <c r="E302" s="2049"/>
      <c r="F302" s="696">
        <f t="shared" ref="F302" si="16">E302*D302</f>
        <v>0</v>
      </c>
      <c r="G302" s="711"/>
    </row>
    <row r="303" spans="1:7" s="2078" customFormat="1" ht="114">
      <c r="A303" s="2076" t="s">
        <v>4941</v>
      </c>
      <c r="B303" s="2079" t="s">
        <v>4942</v>
      </c>
      <c r="C303" s="711"/>
      <c r="D303" s="711"/>
      <c r="E303" s="2049"/>
      <c r="F303" s="712"/>
      <c r="G303" s="711"/>
    </row>
    <row r="304" spans="1:7" s="2078" customFormat="1" ht="14.25">
      <c r="A304" s="2076"/>
      <c r="B304" s="708" t="s">
        <v>4939</v>
      </c>
      <c r="C304" s="711"/>
      <c r="D304" s="711"/>
      <c r="E304" s="2049"/>
      <c r="F304" s="712"/>
      <c r="G304" s="711"/>
    </row>
    <row r="305" spans="1:7" s="2078" customFormat="1" ht="14.25">
      <c r="A305" s="2076"/>
      <c r="B305" s="711" t="s">
        <v>4943</v>
      </c>
      <c r="C305" s="711" t="s">
        <v>30</v>
      </c>
      <c r="D305" s="711">
        <v>44</v>
      </c>
      <c r="E305" s="2049"/>
      <c r="F305" s="696">
        <f t="shared" ref="F305" si="17">E305*D305</f>
        <v>0</v>
      </c>
      <c r="G305" s="711"/>
    </row>
    <row r="306" spans="1:7" s="2078" customFormat="1" ht="114">
      <c r="A306" s="2076" t="s">
        <v>4944</v>
      </c>
      <c r="B306" s="2079" t="s">
        <v>4945</v>
      </c>
      <c r="C306" s="711"/>
      <c r="D306" s="711"/>
      <c r="E306" s="2049"/>
      <c r="F306" s="712"/>
      <c r="G306" s="711"/>
    </row>
    <row r="307" spans="1:7" s="2078" customFormat="1" ht="14.25">
      <c r="A307" s="2076"/>
      <c r="B307" s="708" t="s">
        <v>4939</v>
      </c>
      <c r="C307" s="711"/>
      <c r="D307" s="711"/>
      <c r="E307" s="2049"/>
      <c r="F307" s="712"/>
      <c r="G307" s="711"/>
    </row>
    <row r="308" spans="1:7" s="2078" customFormat="1" ht="14.25">
      <c r="A308" s="2076"/>
      <c r="B308" s="711" t="s">
        <v>4946</v>
      </c>
      <c r="C308" s="711" t="s">
        <v>30</v>
      </c>
      <c r="D308" s="711">
        <v>53</v>
      </c>
      <c r="E308" s="2049"/>
      <c r="F308" s="696">
        <f t="shared" ref="F308" si="18">E308*D308</f>
        <v>0</v>
      </c>
      <c r="G308" s="711"/>
    </row>
    <row r="309" spans="1:7" s="2078" customFormat="1" ht="76.5" customHeight="1">
      <c r="A309" s="2076" t="s">
        <v>4947</v>
      </c>
      <c r="B309" s="2080" t="s">
        <v>4948</v>
      </c>
      <c r="C309" s="711"/>
      <c r="D309" s="711"/>
      <c r="E309" s="2050"/>
      <c r="F309" s="712"/>
      <c r="G309" s="711"/>
    </row>
    <row r="310" spans="1:7" s="2078" customFormat="1" ht="14.25">
      <c r="A310" s="2076"/>
      <c r="B310" s="708" t="s">
        <v>4939</v>
      </c>
      <c r="C310" s="711"/>
      <c r="D310" s="711"/>
      <c r="E310" s="2049"/>
      <c r="F310" s="712"/>
      <c r="G310" s="711"/>
    </row>
    <row r="311" spans="1:7" s="2078" customFormat="1" ht="14.25">
      <c r="A311" s="2076"/>
      <c r="B311" s="711" t="s">
        <v>4949</v>
      </c>
      <c r="C311" s="711" t="s">
        <v>30</v>
      </c>
      <c r="D311" s="711">
        <v>15</v>
      </c>
      <c r="E311" s="2049"/>
      <c r="F311" s="696">
        <f t="shared" ref="F311" si="19">E311*D311</f>
        <v>0</v>
      </c>
      <c r="G311" s="711"/>
    </row>
    <row r="312" spans="1:7" s="2078" customFormat="1" ht="128.25">
      <c r="A312" s="2076" t="s">
        <v>4950</v>
      </c>
      <c r="B312" s="2079" t="s">
        <v>4951</v>
      </c>
      <c r="C312" s="711"/>
      <c r="D312" s="711"/>
      <c r="E312" s="2049"/>
      <c r="F312" s="712"/>
      <c r="G312" s="711"/>
    </row>
    <row r="313" spans="1:7" s="2078" customFormat="1" ht="14.25">
      <c r="A313" s="2076"/>
      <c r="B313" s="708" t="s">
        <v>4939</v>
      </c>
      <c r="C313" s="711"/>
      <c r="D313" s="711"/>
      <c r="E313" s="2049"/>
      <c r="F313" s="712"/>
      <c r="G313" s="711"/>
    </row>
    <row r="314" spans="1:7" s="2078" customFormat="1" ht="14.25">
      <c r="A314" s="2076"/>
      <c r="B314" s="711" t="s">
        <v>4952</v>
      </c>
      <c r="C314" s="711" t="s">
        <v>30</v>
      </c>
      <c r="D314" s="711">
        <v>278</v>
      </c>
      <c r="E314" s="2049"/>
      <c r="F314" s="696">
        <f t="shared" ref="F314" si="20">E314*D314</f>
        <v>0</v>
      </c>
      <c r="G314" s="711"/>
    </row>
    <row r="315" spans="1:7" s="2078" customFormat="1" ht="128.25">
      <c r="A315" s="2076" t="s">
        <v>4953</v>
      </c>
      <c r="B315" s="2079" t="s">
        <v>4954</v>
      </c>
      <c r="C315" s="711"/>
      <c r="D315" s="711"/>
      <c r="E315" s="2049"/>
      <c r="F315" s="712"/>
      <c r="G315" s="711"/>
    </row>
    <row r="316" spans="1:7" s="2078" customFormat="1" ht="14.25">
      <c r="A316" s="2076"/>
      <c r="B316" s="708" t="s">
        <v>4939</v>
      </c>
      <c r="C316" s="711"/>
      <c r="D316" s="711"/>
      <c r="E316" s="2049"/>
      <c r="F316" s="712"/>
      <c r="G316" s="711"/>
    </row>
    <row r="317" spans="1:7" s="2078" customFormat="1" ht="14.25">
      <c r="A317" s="2076"/>
      <c r="B317" s="711" t="s">
        <v>4955</v>
      </c>
      <c r="C317" s="711" t="s">
        <v>30</v>
      </c>
      <c r="D317" s="711">
        <v>78</v>
      </c>
      <c r="E317" s="2049"/>
      <c r="F317" s="696">
        <f t="shared" ref="F317" si="21">E317*D317</f>
        <v>0</v>
      </c>
      <c r="G317" s="711"/>
    </row>
    <row r="318" spans="1:7" s="2078" customFormat="1" ht="99.75">
      <c r="A318" s="2076" t="s">
        <v>5294</v>
      </c>
      <c r="B318" s="2079" t="s">
        <v>5295</v>
      </c>
      <c r="C318" s="711"/>
      <c r="D318" s="711"/>
      <c r="E318" s="2049"/>
      <c r="F318" s="712"/>
      <c r="G318" s="2076"/>
    </row>
    <row r="319" spans="1:7" s="2078" customFormat="1" ht="14.25">
      <c r="A319" s="2076"/>
      <c r="B319" s="708" t="s">
        <v>4939</v>
      </c>
      <c r="C319" s="711"/>
      <c r="D319" s="711"/>
      <c r="E319" s="2049"/>
      <c r="F319" s="712"/>
      <c r="G319" s="711"/>
    </row>
    <row r="320" spans="1:7" s="2078" customFormat="1" ht="14.25">
      <c r="A320" s="2076"/>
      <c r="B320" s="711" t="s">
        <v>5296</v>
      </c>
      <c r="C320" s="711" t="s">
        <v>30</v>
      </c>
      <c r="D320" s="711">
        <v>7</v>
      </c>
      <c r="E320" s="2049"/>
      <c r="F320" s="696">
        <f t="shared" ref="F320" si="22">E320*D320</f>
        <v>0</v>
      </c>
      <c r="G320" s="711"/>
    </row>
    <row r="321" spans="1:7" s="2078" customFormat="1" ht="85.5">
      <c r="A321" s="2076" t="s">
        <v>4971</v>
      </c>
      <c r="B321" s="2079" t="s">
        <v>4972</v>
      </c>
      <c r="C321" s="2076"/>
      <c r="D321" s="2076"/>
      <c r="E321" s="2049"/>
      <c r="F321" s="2087"/>
      <c r="G321" s="2076"/>
    </row>
    <row r="322" spans="1:7" s="2078" customFormat="1" ht="14.25">
      <c r="A322" s="2076"/>
      <c r="B322" s="708" t="s">
        <v>4939</v>
      </c>
      <c r="C322" s="711"/>
      <c r="D322" s="711"/>
      <c r="E322" s="2049"/>
      <c r="F322" s="2088"/>
      <c r="G322" s="711"/>
    </row>
    <row r="323" spans="1:7" s="2078" customFormat="1" ht="14.25">
      <c r="A323" s="2076"/>
      <c r="B323" s="2076" t="s">
        <v>4973</v>
      </c>
      <c r="C323" s="711" t="s">
        <v>30</v>
      </c>
      <c r="D323" s="711">
        <v>7</v>
      </c>
      <c r="E323" s="2049"/>
      <c r="F323" s="696">
        <f t="shared" ref="F323" si="23">E323*D323</f>
        <v>0</v>
      </c>
      <c r="G323" s="711"/>
    </row>
    <row r="324" spans="1:7" s="2078" customFormat="1" ht="114">
      <c r="A324" s="2076" t="s">
        <v>4974</v>
      </c>
      <c r="B324" s="2079" t="s">
        <v>4975</v>
      </c>
      <c r="C324" s="2076"/>
      <c r="D324" s="711"/>
      <c r="E324" s="2049"/>
      <c r="F324" s="2087"/>
      <c r="G324" s="2076"/>
    </row>
    <row r="325" spans="1:7" s="2078" customFormat="1" ht="14.25">
      <c r="A325" s="2076"/>
      <c r="B325" s="708" t="s">
        <v>4939</v>
      </c>
      <c r="C325" s="711"/>
      <c r="D325" s="711"/>
      <c r="E325" s="2049"/>
      <c r="F325" s="712"/>
      <c r="G325" s="711"/>
    </row>
    <row r="326" spans="1:7" s="2078" customFormat="1" ht="14.25">
      <c r="A326" s="2076"/>
      <c r="B326" s="2076" t="s">
        <v>4976</v>
      </c>
      <c r="C326" s="711" t="s">
        <v>30</v>
      </c>
      <c r="D326" s="711">
        <v>14</v>
      </c>
      <c r="E326" s="2049"/>
      <c r="F326" s="696">
        <f t="shared" ref="F326" si="24">E326*D326</f>
        <v>0</v>
      </c>
      <c r="G326" s="711"/>
    </row>
    <row r="327" spans="1:7" s="2078" customFormat="1" ht="85.5">
      <c r="A327" s="2076" t="s">
        <v>4977</v>
      </c>
      <c r="B327" s="2080" t="s">
        <v>4978</v>
      </c>
      <c r="C327" s="2076"/>
      <c r="D327" s="2076"/>
      <c r="E327" s="2050"/>
      <c r="F327" s="2087"/>
      <c r="G327" s="2076"/>
    </row>
    <row r="328" spans="1:7" s="2078" customFormat="1" ht="14.25">
      <c r="A328" s="2076"/>
      <c r="B328" s="708" t="s">
        <v>4939</v>
      </c>
      <c r="C328" s="711"/>
      <c r="D328" s="711"/>
      <c r="E328" s="2049"/>
      <c r="F328" s="2088"/>
      <c r="G328" s="711"/>
    </row>
    <row r="329" spans="1:7" s="2078" customFormat="1" ht="14.25">
      <c r="A329" s="2076"/>
      <c r="B329" s="2076" t="s">
        <v>4979</v>
      </c>
      <c r="C329" s="711" t="s">
        <v>30</v>
      </c>
      <c r="D329" s="711">
        <v>33</v>
      </c>
      <c r="E329" s="2049"/>
      <c r="F329" s="696">
        <f t="shared" ref="F329" si="25">E329*D329</f>
        <v>0</v>
      </c>
      <c r="G329" s="711"/>
    </row>
    <row r="330" spans="1:7">
      <c r="A330" s="698"/>
      <c r="B330" s="695" t="s">
        <v>4992</v>
      </c>
      <c r="C330" s="700"/>
      <c r="D330" s="701"/>
      <c r="E330" s="1781"/>
      <c r="F330" s="700"/>
    </row>
    <row r="331" spans="1:7" s="2051" customFormat="1">
      <c r="A331" s="694"/>
      <c r="B331" s="695" t="s">
        <v>5297</v>
      </c>
      <c r="C331" s="696"/>
      <c r="D331" s="697"/>
      <c r="E331" s="1776"/>
      <c r="F331" s="696"/>
    </row>
    <row r="332" spans="1:7" s="2051" customFormat="1" ht="270.75">
      <c r="A332" s="694" t="s">
        <v>245</v>
      </c>
      <c r="B332" s="847" t="s">
        <v>4994</v>
      </c>
      <c r="C332" s="696"/>
      <c r="D332" s="697"/>
      <c r="E332" s="1776"/>
      <c r="F332" s="696"/>
    </row>
    <row r="333" spans="1:7" ht="14.25">
      <c r="A333" s="698"/>
      <c r="B333" s="708" t="s">
        <v>4939</v>
      </c>
      <c r="C333" s="700"/>
      <c r="D333" s="701"/>
      <c r="E333" s="1781"/>
      <c r="F333" s="700"/>
    </row>
    <row r="334" spans="1:7" s="2051" customFormat="1">
      <c r="A334" s="694"/>
      <c r="B334" s="695" t="s">
        <v>4995</v>
      </c>
      <c r="C334" s="696" t="s">
        <v>30</v>
      </c>
      <c r="D334" s="697">
        <v>14</v>
      </c>
      <c r="E334" s="1776"/>
      <c r="F334" s="696">
        <f t="shared" ref="F334" si="26">E334*D334</f>
        <v>0</v>
      </c>
    </row>
    <row r="335" spans="1:7">
      <c r="A335" s="698"/>
      <c r="B335" s="699"/>
      <c r="C335" s="700"/>
      <c r="D335" s="701"/>
      <c r="E335" s="1781"/>
      <c r="F335" s="700"/>
    </row>
    <row r="336" spans="1:7" ht="270.75">
      <c r="A336" s="694" t="s">
        <v>245</v>
      </c>
      <c r="B336" s="848" t="s">
        <v>4996</v>
      </c>
      <c r="C336" s="700"/>
      <c r="D336" s="701"/>
      <c r="E336" s="1781"/>
      <c r="F336" s="700"/>
    </row>
    <row r="337" spans="1:6" s="2051" customFormat="1" ht="14.25">
      <c r="A337" s="694"/>
      <c r="B337" s="708" t="s">
        <v>4939</v>
      </c>
      <c r="C337" s="696"/>
      <c r="D337" s="697"/>
      <c r="E337" s="1776"/>
      <c r="F337" s="696"/>
    </row>
    <row r="338" spans="1:6" s="2051" customFormat="1">
      <c r="A338" s="694"/>
      <c r="B338" s="695" t="s">
        <v>4997</v>
      </c>
      <c r="C338" s="696" t="s">
        <v>30</v>
      </c>
      <c r="D338" s="697">
        <v>12</v>
      </c>
      <c r="E338" s="1776"/>
      <c r="F338" s="696">
        <f t="shared" ref="F338" si="27">E338*D338</f>
        <v>0</v>
      </c>
    </row>
    <row r="339" spans="1:6" s="2051" customFormat="1">
      <c r="A339" s="694"/>
      <c r="B339" s="695"/>
      <c r="C339" s="696"/>
      <c r="D339" s="697"/>
      <c r="E339" s="1776"/>
      <c r="F339" s="696"/>
    </row>
    <row r="340" spans="1:6" ht="270.75">
      <c r="A340" s="694" t="s">
        <v>245</v>
      </c>
      <c r="B340" s="849" t="s">
        <v>5298</v>
      </c>
      <c r="C340" s="700"/>
      <c r="D340" s="701"/>
      <c r="E340" s="1781"/>
      <c r="F340" s="700"/>
    </row>
    <row r="341" spans="1:6" ht="14.25">
      <c r="A341" s="698"/>
      <c r="B341" s="708" t="s">
        <v>4939</v>
      </c>
      <c r="C341" s="700"/>
      <c r="D341" s="701"/>
      <c r="E341" s="1781"/>
      <c r="F341" s="700"/>
    </row>
    <row r="342" spans="1:6" s="2051" customFormat="1">
      <c r="A342" s="694"/>
      <c r="B342" s="695" t="s">
        <v>5299</v>
      </c>
      <c r="C342" s="696" t="s">
        <v>30</v>
      </c>
      <c r="D342" s="697">
        <v>12</v>
      </c>
      <c r="E342" s="1776"/>
      <c r="F342" s="696">
        <f t="shared" ref="F342" si="28">E342*D342</f>
        <v>0</v>
      </c>
    </row>
    <row r="343" spans="1:6">
      <c r="A343" s="698"/>
      <c r="B343" s="699"/>
      <c r="E343" s="1781"/>
      <c r="F343" s="700"/>
    </row>
    <row r="344" spans="1:6" ht="270.75">
      <c r="A344" s="694" t="s">
        <v>245</v>
      </c>
      <c r="B344" s="850" t="s">
        <v>5300</v>
      </c>
      <c r="C344" s="700"/>
      <c r="D344" s="701"/>
      <c r="E344" s="1781"/>
      <c r="F344" s="700"/>
    </row>
    <row r="345" spans="1:6" ht="14.25">
      <c r="A345" s="698"/>
      <c r="B345" s="708" t="s">
        <v>4939</v>
      </c>
      <c r="C345" s="700"/>
      <c r="D345" s="701"/>
      <c r="E345" s="1781"/>
      <c r="F345" s="700"/>
    </row>
    <row r="346" spans="1:6" s="2051" customFormat="1">
      <c r="A346" s="694"/>
      <c r="B346" s="695" t="s">
        <v>5301</v>
      </c>
      <c r="C346" s="696" t="s">
        <v>30</v>
      </c>
      <c r="D346" s="697">
        <v>10</v>
      </c>
      <c r="E346" s="1776"/>
      <c r="F346" s="696">
        <f t="shared" ref="F346" si="29">E346*D346</f>
        <v>0</v>
      </c>
    </row>
    <row r="347" spans="1:6">
      <c r="A347" s="698"/>
      <c r="B347" s="699"/>
      <c r="C347" s="700"/>
      <c r="D347" s="701"/>
      <c r="E347" s="1781"/>
      <c r="F347" s="700"/>
    </row>
    <row r="348" spans="1:6" ht="270.75">
      <c r="A348" s="694" t="s">
        <v>245</v>
      </c>
      <c r="B348" s="851" t="s">
        <v>5302</v>
      </c>
      <c r="C348" s="700"/>
      <c r="D348" s="701"/>
      <c r="E348" s="1781"/>
      <c r="F348" s="700"/>
    </row>
    <row r="349" spans="1:6" ht="14.25">
      <c r="A349" s="698"/>
      <c r="B349" s="708" t="s">
        <v>4939</v>
      </c>
      <c r="C349" s="700"/>
      <c r="D349" s="701"/>
      <c r="E349" s="1781"/>
      <c r="F349" s="700"/>
    </row>
    <row r="350" spans="1:6" s="2051" customFormat="1">
      <c r="A350" s="694"/>
      <c r="B350" s="695" t="s">
        <v>5303</v>
      </c>
      <c r="C350" s="696" t="s">
        <v>30</v>
      </c>
      <c r="D350" s="697">
        <v>18</v>
      </c>
      <c r="E350" s="1776"/>
      <c r="F350" s="696">
        <f t="shared" ref="F350" si="30">E350*D350</f>
        <v>0</v>
      </c>
    </row>
    <row r="351" spans="1:6">
      <c r="A351" s="698"/>
      <c r="B351" s="699"/>
      <c r="C351" s="700"/>
      <c r="D351" s="701"/>
      <c r="E351" s="1781"/>
      <c r="F351" s="700"/>
    </row>
    <row r="352" spans="1:6" ht="270.75">
      <c r="A352" s="694" t="s">
        <v>245</v>
      </c>
      <c r="B352" s="852" t="s">
        <v>5304</v>
      </c>
      <c r="C352" s="700"/>
      <c r="D352" s="701"/>
      <c r="E352" s="1781"/>
      <c r="F352" s="700"/>
    </row>
    <row r="353" spans="1:6" s="2051" customFormat="1" ht="14.25">
      <c r="A353" s="694"/>
      <c r="B353" s="708" t="s">
        <v>4939</v>
      </c>
      <c r="C353" s="696"/>
      <c r="D353" s="697"/>
      <c r="E353" s="1776"/>
      <c r="F353" s="696"/>
    </row>
    <row r="354" spans="1:6" s="2051" customFormat="1">
      <c r="A354" s="694"/>
      <c r="B354" s="695" t="s">
        <v>5305</v>
      </c>
      <c r="C354" s="696" t="s">
        <v>30</v>
      </c>
      <c r="D354" s="697">
        <v>6</v>
      </c>
      <c r="E354" s="1776"/>
      <c r="F354" s="696">
        <f t="shared" ref="F354" si="31">E354*D354</f>
        <v>0</v>
      </c>
    </row>
    <row r="355" spans="1:6" s="2051" customFormat="1">
      <c r="A355" s="694"/>
      <c r="B355" s="695"/>
      <c r="C355" s="696"/>
      <c r="D355" s="697"/>
      <c r="E355" s="1776"/>
      <c r="F355" s="696"/>
    </row>
    <row r="356" spans="1:6">
      <c r="A356" s="698"/>
      <c r="B356" s="695" t="s">
        <v>5306</v>
      </c>
      <c r="C356" s="700"/>
      <c r="D356" s="701"/>
      <c r="E356" s="1781"/>
      <c r="F356" s="700"/>
    </row>
    <row r="357" spans="1:6">
      <c r="A357" s="698"/>
      <c r="B357" s="699"/>
      <c r="C357" s="700"/>
      <c r="D357" s="701"/>
      <c r="E357" s="1781"/>
      <c r="F357" s="700"/>
    </row>
    <row r="358" spans="1:6" ht="270.75">
      <c r="A358" s="694" t="s">
        <v>245</v>
      </c>
      <c r="B358" s="853" t="s">
        <v>5307</v>
      </c>
      <c r="C358" s="700"/>
      <c r="D358" s="701"/>
      <c r="E358" s="1781"/>
      <c r="F358" s="700"/>
    </row>
    <row r="359" spans="1:6" ht="14.25">
      <c r="A359" s="698"/>
      <c r="B359" s="708" t="s">
        <v>4939</v>
      </c>
      <c r="C359" s="700"/>
      <c r="D359" s="701"/>
      <c r="E359" s="1781"/>
      <c r="F359" s="700"/>
    </row>
    <row r="360" spans="1:6" s="2051" customFormat="1">
      <c r="A360" s="694"/>
      <c r="B360" s="695" t="s">
        <v>5308</v>
      </c>
      <c r="C360" s="696" t="s">
        <v>30</v>
      </c>
      <c r="D360" s="697">
        <v>8</v>
      </c>
      <c r="E360" s="1776"/>
      <c r="F360" s="696">
        <f t="shared" ref="F360" si="32">E360*D360</f>
        <v>0</v>
      </c>
    </row>
    <row r="361" spans="1:6">
      <c r="A361" s="698"/>
      <c r="B361" s="699"/>
      <c r="C361" s="700"/>
      <c r="D361" s="701"/>
      <c r="E361" s="1781"/>
      <c r="F361" s="700"/>
    </row>
    <row r="362" spans="1:6" ht="270.75">
      <c r="A362" s="694" t="s">
        <v>245</v>
      </c>
      <c r="B362" s="854" t="s">
        <v>5309</v>
      </c>
      <c r="C362" s="700"/>
      <c r="D362" s="701"/>
      <c r="E362" s="1781"/>
      <c r="F362" s="700"/>
    </row>
    <row r="363" spans="1:6" ht="14.25">
      <c r="A363" s="698"/>
      <c r="B363" s="708" t="s">
        <v>4939</v>
      </c>
      <c r="C363" s="700"/>
      <c r="D363" s="701"/>
      <c r="E363" s="1781"/>
      <c r="F363" s="700"/>
    </row>
    <row r="364" spans="1:6" s="2051" customFormat="1">
      <c r="A364" s="694"/>
      <c r="B364" s="695" t="s">
        <v>5310</v>
      </c>
      <c r="C364" s="696" t="s">
        <v>30</v>
      </c>
      <c r="D364" s="697">
        <v>24</v>
      </c>
      <c r="E364" s="1776"/>
      <c r="F364" s="696">
        <f t="shared" ref="F364" si="33">E364*D364</f>
        <v>0</v>
      </c>
    </row>
    <row r="365" spans="1:6">
      <c r="A365" s="698"/>
      <c r="B365" s="699"/>
      <c r="C365" s="700"/>
      <c r="D365" s="701"/>
      <c r="E365" s="1781"/>
      <c r="F365" s="700"/>
    </row>
    <row r="366" spans="1:6" ht="270.75">
      <c r="A366" s="694" t="s">
        <v>245</v>
      </c>
      <c r="B366" s="855" t="s">
        <v>5311</v>
      </c>
      <c r="C366" s="700"/>
      <c r="D366" s="701"/>
      <c r="E366" s="1781"/>
      <c r="F366" s="700"/>
    </row>
    <row r="367" spans="1:6" ht="14.25">
      <c r="A367" s="698"/>
      <c r="B367" s="708" t="s">
        <v>4939</v>
      </c>
      <c r="C367" s="700"/>
      <c r="D367" s="701"/>
      <c r="E367" s="1781"/>
      <c r="F367" s="700"/>
    </row>
    <row r="368" spans="1:6" s="2051" customFormat="1">
      <c r="A368" s="694"/>
      <c r="B368" s="695" t="s">
        <v>5312</v>
      </c>
      <c r="C368" s="696" t="s">
        <v>30</v>
      </c>
      <c r="D368" s="697">
        <v>10</v>
      </c>
      <c r="E368" s="1776"/>
      <c r="F368" s="696">
        <f t="shared" ref="F368" si="34">E368*D368</f>
        <v>0</v>
      </c>
    </row>
    <row r="369" spans="1:6">
      <c r="A369" s="698"/>
      <c r="B369" s="699"/>
      <c r="C369" s="700"/>
      <c r="D369" s="701"/>
      <c r="E369" s="1781"/>
      <c r="F369" s="700"/>
    </row>
    <row r="370" spans="1:6" s="2051" customFormat="1">
      <c r="A370" s="694"/>
      <c r="B370" s="695" t="s">
        <v>5313</v>
      </c>
      <c r="C370" s="696"/>
      <c r="D370" s="697"/>
      <c r="E370" s="1776"/>
      <c r="F370" s="696"/>
    </row>
    <row r="371" spans="1:6" s="2051" customFormat="1" ht="76.5">
      <c r="A371" s="694" t="s">
        <v>245</v>
      </c>
      <c r="B371" s="695" t="s">
        <v>5010</v>
      </c>
      <c r="C371" s="696"/>
      <c r="D371" s="697"/>
      <c r="E371" s="1776"/>
      <c r="F371" s="696"/>
    </row>
    <row r="372" spans="1:6" s="2051" customFormat="1" ht="14.25">
      <c r="A372" s="694"/>
      <c r="B372" s="708" t="s">
        <v>4939</v>
      </c>
      <c r="C372" s="696"/>
      <c r="D372" s="697"/>
      <c r="E372" s="1776"/>
      <c r="F372" s="696"/>
    </row>
    <row r="373" spans="1:6" s="2051" customFormat="1">
      <c r="A373" s="694"/>
      <c r="B373" s="695" t="s">
        <v>5011</v>
      </c>
      <c r="C373" s="696" t="s">
        <v>35</v>
      </c>
      <c r="D373" s="697">
        <v>1</v>
      </c>
      <c r="E373" s="1776"/>
      <c r="F373" s="696">
        <f t="shared" ref="F373" si="35">E373*D373</f>
        <v>0</v>
      </c>
    </row>
    <row r="374" spans="1:6">
      <c r="A374" s="698"/>
      <c r="B374" s="699"/>
      <c r="C374" s="700"/>
      <c r="D374" s="701"/>
      <c r="E374" s="1781"/>
      <c r="F374" s="700"/>
    </row>
    <row r="375" spans="1:6" s="2051" customFormat="1" ht="38.25">
      <c r="A375" s="694" t="s">
        <v>245</v>
      </c>
      <c r="B375" s="695" t="s">
        <v>5012</v>
      </c>
      <c r="C375" s="696"/>
      <c r="D375" s="697"/>
      <c r="E375" s="1776"/>
      <c r="F375" s="696"/>
    </row>
    <row r="376" spans="1:6" s="2051" customFormat="1" ht="14.25">
      <c r="A376" s="694"/>
      <c r="B376" s="708" t="s">
        <v>4939</v>
      </c>
      <c r="C376" s="696"/>
      <c r="D376" s="697"/>
      <c r="E376" s="1776"/>
      <c r="F376" s="696"/>
    </row>
    <row r="377" spans="1:6" s="2051" customFormat="1">
      <c r="A377" s="694"/>
      <c r="B377" s="695" t="s">
        <v>5013</v>
      </c>
      <c r="C377" s="696" t="s">
        <v>35</v>
      </c>
      <c r="D377" s="697">
        <v>5</v>
      </c>
      <c r="E377" s="1776"/>
      <c r="F377" s="696">
        <f t="shared" ref="F377" si="36">E377*D377</f>
        <v>0</v>
      </c>
    </row>
    <row r="378" spans="1:6">
      <c r="A378" s="698"/>
      <c r="B378" s="699"/>
      <c r="C378" s="700"/>
      <c r="D378" s="701"/>
      <c r="E378" s="1781"/>
      <c r="F378" s="700"/>
    </row>
    <row r="379" spans="1:6" s="2051" customFormat="1">
      <c r="A379" s="694" t="s">
        <v>245</v>
      </c>
      <c r="B379" s="695" t="s">
        <v>5014</v>
      </c>
      <c r="C379" s="696"/>
      <c r="D379" s="697"/>
      <c r="E379" s="1776"/>
      <c r="F379" s="696"/>
    </row>
    <row r="380" spans="1:6" s="2051" customFormat="1" ht="14.25">
      <c r="A380" s="694"/>
      <c r="B380" s="708" t="s">
        <v>4939</v>
      </c>
      <c r="C380" s="696"/>
      <c r="D380" s="697"/>
      <c r="E380" s="1776"/>
      <c r="F380" s="696"/>
    </row>
    <row r="381" spans="1:6" s="2051" customFormat="1">
      <c r="A381" s="694"/>
      <c r="B381" s="695" t="s">
        <v>5015</v>
      </c>
      <c r="C381" s="696" t="s">
        <v>35</v>
      </c>
      <c r="D381" s="697">
        <v>5</v>
      </c>
      <c r="E381" s="1776"/>
      <c r="F381" s="696">
        <f t="shared" ref="F381" si="37">E381*D381</f>
        <v>0</v>
      </c>
    </row>
    <row r="382" spans="1:6" s="2051" customFormat="1" ht="51">
      <c r="A382" s="694" t="s">
        <v>245</v>
      </c>
      <c r="B382" s="695" t="s">
        <v>5016</v>
      </c>
      <c r="C382" s="696"/>
      <c r="D382" s="697"/>
      <c r="E382" s="1776"/>
      <c r="F382" s="696"/>
    </row>
    <row r="383" spans="1:6" ht="14.25">
      <c r="A383" s="698"/>
      <c r="B383" s="708" t="s">
        <v>4939</v>
      </c>
      <c r="C383" s="700"/>
      <c r="D383" s="701"/>
      <c r="E383" s="1781"/>
      <c r="F383" s="700"/>
    </row>
    <row r="384" spans="1:6" s="2051" customFormat="1">
      <c r="A384" s="694"/>
      <c r="B384" s="695" t="s">
        <v>5017</v>
      </c>
      <c r="C384" s="696" t="s">
        <v>35</v>
      </c>
      <c r="D384" s="697">
        <v>1</v>
      </c>
      <c r="E384" s="1776"/>
      <c r="F384" s="696">
        <f t="shared" ref="F384" si="38">E384*D384</f>
        <v>0</v>
      </c>
    </row>
    <row r="385" spans="1:6">
      <c r="A385" s="698"/>
      <c r="B385" s="699"/>
      <c r="C385" s="700"/>
      <c r="D385" s="701"/>
      <c r="E385" s="1781"/>
      <c r="F385" s="700"/>
    </row>
    <row r="386" spans="1:6" ht="76.5">
      <c r="A386" s="694" t="s">
        <v>245</v>
      </c>
      <c r="B386" s="695" t="s">
        <v>5018</v>
      </c>
      <c r="E386" s="1781"/>
      <c r="F386" s="700"/>
    </row>
    <row r="387" spans="1:6" ht="14.25">
      <c r="A387" s="698"/>
      <c r="B387" s="708" t="s">
        <v>4939</v>
      </c>
      <c r="E387" s="1781"/>
      <c r="F387" s="700"/>
    </row>
    <row r="388" spans="1:6" s="2051" customFormat="1">
      <c r="A388" s="694"/>
      <c r="B388" s="695" t="s">
        <v>5019</v>
      </c>
      <c r="C388" s="696" t="s">
        <v>35</v>
      </c>
      <c r="D388" s="697">
        <v>1</v>
      </c>
      <c r="E388" s="1776"/>
      <c r="F388" s="696">
        <f t="shared" ref="F388" si="39">E388*D388</f>
        <v>0</v>
      </c>
    </row>
    <row r="389" spans="1:6">
      <c r="A389" s="698"/>
      <c r="B389" s="699"/>
      <c r="C389" s="700"/>
      <c r="D389" s="701"/>
      <c r="E389" s="1781"/>
      <c r="F389" s="700"/>
    </row>
    <row r="390" spans="1:6" ht="14.25">
      <c r="A390" s="694" t="s">
        <v>245</v>
      </c>
      <c r="B390" s="723" t="s">
        <v>5020</v>
      </c>
      <c r="C390" s="700"/>
      <c r="D390" s="701"/>
      <c r="E390" s="1781"/>
      <c r="F390" s="700"/>
    </row>
    <row r="391" spans="1:6" ht="14.25">
      <c r="A391" s="698"/>
      <c r="B391" s="708" t="s">
        <v>4939</v>
      </c>
      <c r="E391" s="1781"/>
      <c r="F391" s="700"/>
    </row>
    <row r="392" spans="1:6" s="2051" customFormat="1" ht="14.25">
      <c r="A392" s="694"/>
      <c r="B392" s="724" t="s">
        <v>5021</v>
      </c>
      <c r="C392" s="696" t="s">
        <v>35</v>
      </c>
      <c r="D392" s="697">
        <v>1</v>
      </c>
      <c r="E392" s="1776"/>
      <c r="F392" s="696">
        <f t="shared" ref="F392" si="40">E392*D392</f>
        <v>0</v>
      </c>
    </row>
    <row r="393" spans="1:6">
      <c r="A393" s="698"/>
      <c r="B393" s="699"/>
      <c r="C393" s="700"/>
      <c r="D393" s="701"/>
      <c r="E393" s="1781"/>
      <c r="F393" s="700"/>
    </row>
    <row r="394" spans="1:6" ht="25.5">
      <c r="A394" s="694" t="s">
        <v>245</v>
      </c>
      <c r="B394" s="695" t="s">
        <v>5024</v>
      </c>
      <c r="C394" s="700"/>
      <c r="D394" s="701"/>
      <c r="E394" s="1781"/>
      <c r="F394" s="700"/>
    </row>
    <row r="395" spans="1:6" ht="14.25">
      <c r="A395" s="698"/>
      <c r="B395" s="708" t="s">
        <v>4939</v>
      </c>
      <c r="E395" s="1781"/>
      <c r="F395" s="700"/>
    </row>
    <row r="396" spans="1:6" s="2051" customFormat="1" ht="14.25">
      <c r="A396" s="694"/>
      <c r="B396" s="725" t="s">
        <v>5025</v>
      </c>
      <c r="C396" s="696" t="s">
        <v>35</v>
      </c>
      <c r="D396" s="697">
        <v>1</v>
      </c>
      <c r="E396" s="1776"/>
      <c r="F396" s="696">
        <f t="shared" ref="F396" si="41">E396*D396</f>
        <v>0</v>
      </c>
    </row>
    <row r="397" spans="1:6">
      <c r="A397" s="698"/>
      <c r="B397" s="699"/>
      <c r="C397" s="700"/>
      <c r="D397" s="701"/>
      <c r="E397" s="1781"/>
      <c r="F397" s="700"/>
    </row>
    <row r="398" spans="1:6" ht="28.5">
      <c r="A398" s="694" t="s">
        <v>245</v>
      </c>
      <c r="B398" s="726" t="s">
        <v>5026</v>
      </c>
      <c r="C398" s="700"/>
      <c r="D398" s="701"/>
      <c r="E398" s="1781"/>
      <c r="F398" s="700"/>
    </row>
    <row r="399" spans="1:6" ht="14.25">
      <c r="A399" s="698"/>
      <c r="B399" s="708" t="s">
        <v>4939</v>
      </c>
      <c r="C399" s="700"/>
      <c r="D399" s="701"/>
      <c r="E399" s="1781"/>
      <c r="F399" s="700"/>
    </row>
    <row r="400" spans="1:6" s="2051" customFormat="1">
      <c r="A400" s="694"/>
      <c r="B400" s="695" t="s">
        <v>5027</v>
      </c>
      <c r="C400" s="696" t="s">
        <v>35</v>
      </c>
      <c r="D400" s="697">
        <v>1</v>
      </c>
      <c r="E400" s="1776"/>
      <c r="F400" s="696">
        <f t="shared" ref="F400" si="42">E400*D400</f>
        <v>0</v>
      </c>
    </row>
    <row r="401" spans="1:6" s="2051" customFormat="1">
      <c r="A401" s="694"/>
      <c r="B401" s="695"/>
      <c r="C401" s="696"/>
      <c r="D401" s="697"/>
      <c r="E401" s="1776"/>
      <c r="F401" s="696"/>
    </row>
    <row r="402" spans="1:6" s="2051" customFormat="1" ht="14.25">
      <c r="A402" s="694" t="s">
        <v>245</v>
      </c>
      <c r="B402" s="727" t="s">
        <v>5028</v>
      </c>
      <c r="C402" s="696" t="s">
        <v>19</v>
      </c>
      <c r="D402" s="697">
        <v>1</v>
      </c>
      <c r="E402" s="1776"/>
      <c r="F402" s="696">
        <f t="shared" ref="F402:F403" si="43">E402*D402</f>
        <v>0</v>
      </c>
    </row>
    <row r="403" spans="1:6" s="2051" customFormat="1" ht="14.25">
      <c r="A403" s="694" t="s">
        <v>245</v>
      </c>
      <c r="B403" s="727" t="s">
        <v>5029</v>
      </c>
      <c r="C403" s="696" t="s">
        <v>19</v>
      </c>
      <c r="D403" s="697">
        <v>1</v>
      </c>
      <c r="E403" s="1776"/>
      <c r="F403" s="696">
        <f t="shared" si="43"/>
        <v>0</v>
      </c>
    </row>
    <row r="404" spans="1:6">
      <c r="A404" s="698"/>
      <c r="B404" s="699"/>
      <c r="C404" s="700"/>
      <c r="D404" s="701"/>
      <c r="E404" s="1781"/>
      <c r="F404" s="700"/>
    </row>
    <row r="405" spans="1:6">
      <c r="A405" s="698"/>
      <c r="B405" s="699"/>
      <c r="C405" s="700"/>
      <c r="D405" s="701"/>
      <c r="E405" s="1781"/>
      <c r="F405" s="700"/>
    </row>
    <row r="406" spans="1:6">
      <c r="A406" s="698"/>
      <c r="B406" s="695" t="s">
        <v>5314</v>
      </c>
      <c r="C406" s="700"/>
      <c r="D406" s="701"/>
      <c r="E406" s="1781"/>
      <c r="F406" s="700"/>
    </row>
    <row r="407" spans="1:6">
      <c r="A407" s="698"/>
      <c r="B407" s="699"/>
      <c r="C407" s="700"/>
      <c r="D407" s="701"/>
      <c r="E407" s="1781"/>
      <c r="F407" s="700"/>
    </row>
    <row r="408" spans="1:6" ht="85.5">
      <c r="A408" s="694" t="s">
        <v>245</v>
      </c>
      <c r="B408" s="856" t="s">
        <v>5018</v>
      </c>
      <c r="C408" s="700"/>
      <c r="D408" s="701"/>
      <c r="E408" s="1781"/>
      <c r="F408" s="700"/>
    </row>
    <row r="409" spans="1:6" ht="14.25">
      <c r="A409" s="698"/>
      <c r="B409" s="708" t="s">
        <v>4939</v>
      </c>
      <c r="C409" s="700"/>
      <c r="D409" s="701"/>
      <c r="E409" s="1781"/>
      <c r="F409" s="700"/>
    </row>
    <row r="410" spans="1:6" s="2051" customFormat="1">
      <c r="A410" s="694"/>
      <c r="B410" s="695" t="s">
        <v>5019</v>
      </c>
      <c r="C410" s="696" t="s">
        <v>35</v>
      </c>
      <c r="D410" s="697">
        <v>1</v>
      </c>
      <c r="E410" s="1776"/>
      <c r="F410" s="696">
        <f t="shared" ref="F410" si="44">E410*D410</f>
        <v>0</v>
      </c>
    </row>
    <row r="411" spans="1:6">
      <c r="A411" s="698"/>
      <c r="B411" s="699"/>
      <c r="C411" s="700"/>
      <c r="D411" s="701"/>
      <c r="E411" s="1781"/>
      <c r="F411" s="700"/>
    </row>
    <row r="412" spans="1:6" s="2051" customFormat="1" ht="63.75">
      <c r="A412" s="694" t="s">
        <v>245</v>
      </c>
      <c r="B412" s="695" t="s">
        <v>5022</v>
      </c>
      <c r="C412" s="696"/>
      <c r="D412" s="697"/>
      <c r="E412" s="1776"/>
      <c r="F412" s="696"/>
    </row>
    <row r="413" spans="1:6" s="2051" customFormat="1" ht="14.25">
      <c r="A413" s="694"/>
      <c r="B413" s="708" t="s">
        <v>4939</v>
      </c>
      <c r="C413" s="696"/>
      <c r="D413" s="697"/>
      <c r="E413" s="1776"/>
      <c r="F413" s="696"/>
    </row>
    <row r="414" spans="1:6" s="2051" customFormat="1">
      <c r="A414" s="694"/>
      <c r="B414" s="695" t="s">
        <v>5023</v>
      </c>
      <c r="C414" s="696" t="s">
        <v>35</v>
      </c>
      <c r="D414" s="697">
        <v>1</v>
      </c>
      <c r="E414" s="1776"/>
      <c r="F414" s="696">
        <f t="shared" ref="F414" si="45">E414*D414</f>
        <v>0</v>
      </c>
    </row>
    <row r="415" spans="1:6" s="2051" customFormat="1">
      <c r="A415" s="694"/>
      <c r="B415" s="695"/>
      <c r="C415" s="696"/>
      <c r="D415" s="697"/>
      <c r="E415" s="1776"/>
      <c r="F415" s="696"/>
    </row>
    <row r="416" spans="1:6" ht="14.25">
      <c r="A416" s="694" t="s">
        <v>245</v>
      </c>
      <c r="B416" s="723" t="s">
        <v>5020</v>
      </c>
      <c r="C416" s="700"/>
      <c r="D416" s="701"/>
      <c r="E416" s="1781"/>
      <c r="F416" s="700"/>
    </row>
    <row r="417" spans="1:6" ht="14.25">
      <c r="A417" s="698"/>
      <c r="B417" s="708" t="s">
        <v>4939</v>
      </c>
      <c r="E417" s="1781"/>
      <c r="F417" s="700"/>
    </row>
    <row r="418" spans="1:6" s="2051" customFormat="1" ht="14.25">
      <c r="A418" s="694"/>
      <c r="B418" s="724" t="s">
        <v>5021</v>
      </c>
      <c r="C418" s="696" t="s">
        <v>35</v>
      </c>
      <c r="D418" s="697">
        <v>1</v>
      </c>
      <c r="E418" s="1776"/>
      <c r="F418" s="696">
        <f t="shared" ref="F418" si="46">E418*D418</f>
        <v>0</v>
      </c>
    </row>
    <row r="419" spans="1:6">
      <c r="A419" s="698"/>
      <c r="B419" s="699"/>
      <c r="C419" s="700"/>
      <c r="D419" s="701"/>
      <c r="E419" s="1781"/>
      <c r="F419" s="700"/>
    </row>
    <row r="420" spans="1:6" ht="25.5">
      <c r="A420" s="694" t="s">
        <v>245</v>
      </c>
      <c r="B420" s="695" t="s">
        <v>5024</v>
      </c>
      <c r="C420" s="700"/>
      <c r="D420" s="701"/>
      <c r="E420" s="1781"/>
      <c r="F420" s="700"/>
    </row>
    <row r="421" spans="1:6" ht="14.25">
      <c r="A421" s="698"/>
      <c r="B421" s="708" t="s">
        <v>4939</v>
      </c>
      <c r="E421" s="1781"/>
      <c r="F421" s="700"/>
    </row>
    <row r="422" spans="1:6" s="2051" customFormat="1" ht="14.25">
      <c r="A422" s="694"/>
      <c r="B422" s="725" t="s">
        <v>5025</v>
      </c>
      <c r="C422" s="696" t="s">
        <v>35</v>
      </c>
      <c r="D422" s="697">
        <v>1</v>
      </c>
      <c r="E422" s="1776"/>
      <c r="F422" s="696">
        <f t="shared" ref="F422" si="47">E422*D422</f>
        <v>0</v>
      </c>
    </row>
    <row r="423" spans="1:6">
      <c r="A423" s="698"/>
      <c r="B423" s="699"/>
      <c r="C423" s="700"/>
      <c r="D423" s="701"/>
      <c r="E423" s="1781"/>
      <c r="F423" s="700"/>
    </row>
    <row r="424" spans="1:6" ht="28.5">
      <c r="A424" s="694" t="s">
        <v>245</v>
      </c>
      <c r="B424" s="726" t="s">
        <v>5026</v>
      </c>
      <c r="C424" s="700"/>
      <c r="D424" s="701"/>
      <c r="E424" s="1781"/>
      <c r="F424" s="700"/>
    </row>
    <row r="425" spans="1:6" ht="14.25">
      <c r="A425" s="698"/>
      <c r="B425" s="708" t="s">
        <v>4939</v>
      </c>
      <c r="C425" s="700"/>
      <c r="D425" s="701"/>
      <c r="E425" s="1781"/>
      <c r="F425" s="700"/>
    </row>
    <row r="426" spans="1:6" s="2051" customFormat="1">
      <c r="A426" s="694"/>
      <c r="B426" s="695" t="s">
        <v>5027</v>
      </c>
      <c r="C426" s="696" t="s">
        <v>35</v>
      </c>
      <c r="D426" s="697">
        <v>1</v>
      </c>
      <c r="E426" s="1776"/>
      <c r="F426" s="696">
        <f t="shared" ref="F426" si="48">E426*D426</f>
        <v>0</v>
      </c>
    </row>
    <row r="427" spans="1:6">
      <c r="A427" s="698"/>
      <c r="B427" s="699"/>
      <c r="C427" s="700"/>
      <c r="D427" s="701"/>
      <c r="E427" s="1781"/>
      <c r="F427" s="700"/>
    </row>
    <row r="428" spans="1:6" s="2051" customFormat="1" ht="14.25">
      <c r="A428" s="694" t="s">
        <v>245</v>
      </c>
      <c r="B428" s="727" t="s">
        <v>5028</v>
      </c>
      <c r="C428" s="696" t="s">
        <v>19</v>
      </c>
      <c r="D428" s="697">
        <v>1</v>
      </c>
      <c r="E428" s="1776"/>
      <c r="F428" s="696">
        <f t="shared" ref="F428:F429" si="49">E428*D428</f>
        <v>0</v>
      </c>
    </row>
    <row r="429" spans="1:6" s="2051" customFormat="1" ht="14.25">
      <c r="A429" s="694" t="s">
        <v>245</v>
      </c>
      <c r="B429" s="727" t="s">
        <v>5029</v>
      </c>
      <c r="C429" s="696" t="s">
        <v>19</v>
      </c>
      <c r="D429" s="697">
        <v>1</v>
      </c>
      <c r="E429" s="1776"/>
      <c r="F429" s="696">
        <f t="shared" si="49"/>
        <v>0</v>
      </c>
    </row>
    <row r="430" spans="1:6">
      <c r="A430" s="698"/>
      <c r="B430" s="699"/>
      <c r="C430" s="700"/>
      <c r="D430" s="701"/>
      <c r="E430" s="1781"/>
      <c r="F430" s="700"/>
    </row>
    <row r="431" spans="1:6">
      <c r="A431" s="698"/>
      <c r="B431" s="699"/>
      <c r="C431" s="700"/>
      <c r="D431" s="701"/>
      <c r="E431" s="1781"/>
      <c r="F431" s="700"/>
    </row>
    <row r="432" spans="1:6" s="2051" customFormat="1" ht="25.5">
      <c r="A432" s="694" t="s">
        <v>245</v>
      </c>
      <c r="B432" s="695" t="s">
        <v>5315</v>
      </c>
      <c r="C432" s="696" t="s">
        <v>19</v>
      </c>
      <c r="D432" s="697">
        <v>1</v>
      </c>
      <c r="E432" s="1776"/>
      <c r="F432" s="696">
        <f t="shared" ref="F432:F438" si="50">E432*D432</f>
        <v>0</v>
      </c>
    </row>
    <row r="433" spans="1:6" s="2051" customFormat="1" ht="25.5">
      <c r="A433" s="694" t="s">
        <v>245</v>
      </c>
      <c r="B433" s="695" t="s">
        <v>5316</v>
      </c>
      <c r="C433" s="696" t="s">
        <v>19</v>
      </c>
      <c r="D433" s="697">
        <v>1</v>
      </c>
      <c r="E433" s="1776"/>
      <c r="F433" s="696">
        <f t="shared" si="50"/>
        <v>0</v>
      </c>
    </row>
    <row r="434" spans="1:6" s="2051" customFormat="1" ht="25.5">
      <c r="A434" s="694" t="s">
        <v>245</v>
      </c>
      <c r="B434" s="695" t="s">
        <v>5317</v>
      </c>
      <c r="C434" s="696" t="s">
        <v>19</v>
      </c>
      <c r="D434" s="697">
        <v>1</v>
      </c>
      <c r="E434" s="1776"/>
      <c r="F434" s="696">
        <f t="shared" si="50"/>
        <v>0</v>
      </c>
    </row>
    <row r="435" spans="1:6" s="2051" customFormat="1" ht="25.5">
      <c r="A435" s="694" t="s">
        <v>245</v>
      </c>
      <c r="B435" s="695" t="s">
        <v>5318</v>
      </c>
      <c r="C435" s="696" t="s">
        <v>19</v>
      </c>
      <c r="D435" s="697">
        <v>1</v>
      </c>
      <c r="E435" s="1776"/>
      <c r="F435" s="696">
        <f t="shared" si="50"/>
        <v>0</v>
      </c>
    </row>
    <row r="436" spans="1:6" s="2051" customFormat="1" ht="25.5">
      <c r="A436" s="694" t="s">
        <v>245</v>
      </c>
      <c r="B436" s="695" t="s">
        <v>5319</v>
      </c>
      <c r="C436" s="696" t="s">
        <v>19</v>
      </c>
      <c r="D436" s="697">
        <v>6</v>
      </c>
      <c r="E436" s="1776"/>
      <c r="F436" s="696">
        <f t="shared" si="50"/>
        <v>0</v>
      </c>
    </row>
    <row r="437" spans="1:6" s="2051" customFormat="1" ht="25.5">
      <c r="A437" s="694" t="s">
        <v>245</v>
      </c>
      <c r="B437" s="695" t="s">
        <v>5320</v>
      </c>
      <c r="C437" s="696" t="s">
        <v>19</v>
      </c>
      <c r="D437" s="697">
        <v>6</v>
      </c>
      <c r="E437" s="1776"/>
      <c r="F437" s="696">
        <f t="shared" si="50"/>
        <v>0</v>
      </c>
    </row>
    <row r="438" spans="1:6" s="2051" customFormat="1" ht="25.5">
      <c r="A438" s="694" t="s">
        <v>245</v>
      </c>
      <c r="B438" s="695" t="s">
        <v>5321</v>
      </c>
      <c r="C438" s="696" t="s">
        <v>19</v>
      </c>
      <c r="D438" s="697">
        <v>2</v>
      </c>
      <c r="E438" s="1776"/>
      <c r="F438" s="696">
        <f t="shared" si="50"/>
        <v>0</v>
      </c>
    </row>
    <row r="439" spans="1:6" s="699" customFormat="1">
      <c r="E439" s="1783"/>
      <c r="F439" s="857"/>
    </row>
    <row r="440" spans="1:6">
      <c r="A440" s="698"/>
      <c r="B440" s="699"/>
      <c r="C440" s="700"/>
      <c r="D440" s="701"/>
      <c r="E440" s="1781"/>
      <c r="F440" s="700"/>
    </row>
    <row r="441" spans="1:6" s="2051" customFormat="1">
      <c r="A441" s="694"/>
      <c r="B441" s="695" t="s">
        <v>5048</v>
      </c>
      <c r="C441" s="696"/>
      <c r="D441" s="697"/>
      <c r="E441" s="1776"/>
      <c r="F441" s="696"/>
    </row>
    <row r="442" spans="1:6" s="2051" customFormat="1">
      <c r="A442" s="694"/>
      <c r="B442" s="695"/>
      <c r="C442" s="696"/>
      <c r="D442" s="697"/>
      <c r="E442" s="1776"/>
      <c r="F442" s="696"/>
    </row>
    <row r="443" spans="1:6" s="2051" customFormat="1">
      <c r="A443" s="694"/>
      <c r="B443" s="695" t="s">
        <v>5049</v>
      </c>
      <c r="C443" s="696"/>
      <c r="D443" s="697"/>
      <c r="E443" s="1776"/>
      <c r="F443" s="696"/>
    </row>
    <row r="444" spans="1:6" s="2051" customFormat="1" ht="14.25">
      <c r="A444" s="694" t="s">
        <v>245</v>
      </c>
      <c r="B444" s="734" t="s">
        <v>5050</v>
      </c>
      <c r="C444" s="696"/>
      <c r="D444" s="697"/>
      <c r="E444" s="1776"/>
      <c r="F444" s="696"/>
    </row>
    <row r="445" spans="1:6" s="2051" customFormat="1" ht="213.75">
      <c r="A445" s="694"/>
      <c r="B445" s="735" t="s">
        <v>5051</v>
      </c>
      <c r="C445" s="696" t="s">
        <v>35</v>
      </c>
      <c r="D445" s="697">
        <v>2</v>
      </c>
      <c r="E445" s="1776"/>
      <c r="F445" s="696">
        <f>E445*D445</f>
        <v>0</v>
      </c>
    </row>
    <row r="446" spans="1:6" s="2051" customFormat="1">
      <c r="A446" s="694"/>
      <c r="B446" s="695"/>
      <c r="C446" s="696"/>
      <c r="D446" s="697"/>
      <c r="E446" s="1776"/>
      <c r="F446" s="696"/>
    </row>
    <row r="447" spans="1:6" ht="28.5">
      <c r="A447" s="694" t="s">
        <v>245</v>
      </c>
      <c r="B447" s="736" t="s">
        <v>5052</v>
      </c>
      <c r="C447" s="700"/>
      <c r="D447" s="701"/>
      <c r="E447" s="1784"/>
    </row>
    <row r="448" spans="1:6" ht="14.25">
      <c r="B448" s="736"/>
      <c r="C448" s="700"/>
      <c r="D448" s="701"/>
      <c r="E448" s="1784"/>
    </row>
    <row r="449" spans="1:6" s="2051" customFormat="1" ht="199.5">
      <c r="A449" s="694"/>
      <c r="B449" s="737" t="s">
        <v>5053</v>
      </c>
      <c r="C449" s="696" t="s">
        <v>35</v>
      </c>
      <c r="D449" s="697">
        <v>2</v>
      </c>
      <c r="E449" s="1784"/>
      <c r="F449" s="696">
        <f>E449*D449</f>
        <v>0</v>
      </c>
    </row>
    <row r="450" spans="1:6" s="2051" customFormat="1" ht="14.25">
      <c r="A450" s="694"/>
      <c r="B450" s="737"/>
      <c r="C450" s="696"/>
      <c r="D450" s="697"/>
      <c r="E450" s="1784"/>
      <c r="F450" s="696"/>
    </row>
    <row r="451" spans="1:6" s="2051" customFormat="1" ht="14.25">
      <c r="A451" s="694"/>
      <c r="B451" s="738" t="s">
        <v>5054</v>
      </c>
      <c r="C451" s="696"/>
      <c r="D451" s="697"/>
      <c r="E451" s="1784"/>
      <c r="F451" s="696"/>
    </row>
    <row r="452" spans="1:6" s="2051" customFormat="1" ht="14.25">
      <c r="A452" s="694"/>
      <c r="B452" s="737"/>
      <c r="C452" s="696"/>
      <c r="D452" s="697"/>
      <c r="E452" s="1784"/>
      <c r="F452" s="696"/>
    </row>
    <row r="453" spans="1:6" ht="114.75">
      <c r="A453" s="698"/>
      <c r="B453" s="695" t="s">
        <v>5055</v>
      </c>
      <c r="C453" s="696" t="s">
        <v>35</v>
      </c>
      <c r="D453" s="697">
        <v>2</v>
      </c>
      <c r="E453" s="1784"/>
      <c r="F453" s="696">
        <f>E453*D453</f>
        <v>0</v>
      </c>
    </row>
    <row r="454" spans="1:6">
      <c r="A454" s="698"/>
      <c r="B454" s="699"/>
      <c r="C454" s="700"/>
      <c r="D454" s="701"/>
      <c r="E454" s="1784"/>
    </row>
    <row r="455" spans="1:6" ht="14.25">
      <c r="A455" s="694" t="s">
        <v>245</v>
      </c>
      <c r="B455" s="739" t="s">
        <v>5056</v>
      </c>
      <c r="C455" s="700"/>
      <c r="D455" s="701"/>
      <c r="E455" s="1784"/>
    </row>
    <row r="456" spans="1:6" s="2051" customFormat="1" ht="99.75">
      <c r="A456" s="694"/>
      <c r="B456" s="740" t="s">
        <v>5057</v>
      </c>
      <c r="C456" s="696" t="s">
        <v>35</v>
      </c>
      <c r="D456" s="697">
        <v>4</v>
      </c>
      <c r="E456" s="1784"/>
      <c r="F456" s="696">
        <f>E456*D456</f>
        <v>0</v>
      </c>
    </row>
    <row r="457" spans="1:6">
      <c r="A457" s="698"/>
      <c r="B457" s="699"/>
      <c r="C457" s="700"/>
      <c r="D457" s="701"/>
      <c r="E457" s="1781"/>
      <c r="F457" s="700"/>
    </row>
    <row r="458" spans="1:6" s="2051" customFormat="1" ht="14.25">
      <c r="A458" s="694" t="s">
        <v>245</v>
      </c>
      <c r="B458" s="741" t="s">
        <v>5058</v>
      </c>
      <c r="C458" s="696"/>
      <c r="D458" s="697"/>
      <c r="E458" s="1776"/>
      <c r="F458" s="696"/>
    </row>
    <row r="459" spans="1:6" s="2051" customFormat="1" ht="42.75">
      <c r="A459" s="694"/>
      <c r="B459" s="742" t="s">
        <v>5059</v>
      </c>
      <c r="C459" s="696" t="s">
        <v>35</v>
      </c>
      <c r="D459" s="697">
        <v>1</v>
      </c>
      <c r="E459" s="1776"/>
      <c r="F459" s="696">
        <f>E459*D459</f>
        <v>0</v>
      </c>
    </row>
    <row r="460" spans="1:6" s="2051" customFormat="1" ht="14.25">
      <c r="A460" s="694"/>
      <c r="B460" s="742"/>
      <c r="C460" s="696"/>
      <c r="D460" s="697"/>
      <c r="E460" s="1776"/>
      <c r="F460" s="696"/>
    </row>
    <row r="461" spans="1:6" s="2051" customFormat="1" ht="14.25">
      <c r="A461" s="694" t="s">
        <v>245</v>
      </c>
      <c r="B461" s="743" t="s">
        <v>5060</v>
      </c>
      <c r="C461" s="696"/>
      <c r="D461" s="697"/>
      <c r="E461" s="1776"/>
      <c r="F461" s="696"/>
    </row>
    <row r="462" spans="1:6" s="2051" customFormat="1" ht="57">
      <c r="A462" s="694"/>
      <c r="B462" s="744" t="s">
        <v>5061</v>
      </c>
      <c r="C462" s="696" t="s">
        <v>35</v>
      </c>
      <c r="D462" s="697">
        <v>2</v>
      </c>
      <c r="E462" s="1776"/>
      <c r="F462" s="696">
        <f>E462*D462</f>
        <v>0</v>
      </c>
    </row>
    <row r="463" spans="1:6" s="2051" customFormat="1" ht="14.25">
      <c r="A463" s="694" t="s">
        <v>245</v>
      </c>
      <c r="B463" s="745" t="s">
        <v>5062</v>
      </c>
      <c r="C463" s="696"/>
      <c r="D463" s="697"/>
      <c r="E463" s="1776"/>
      <c r="F463" s="696"/>
    </row>
    <row r="464" spans="1:6" s="2051" customFormat="1" ht="71.25">
      <c r="A464" s="694"/>
      <c r="B464" s="746" t="s">
        <v>5063</v>
      </c>
      <c r="C464" s="696" t="s">
        <v>35</v>
      </c>
      <c r="D464" s="697">
        <v>1</v>
      </c>
      <c r="E464" s="1776"/>
      <c r="F464" s="696">
        <f>E464*D464</f>
        <v>0</v>
      </c>
    </row>
    <row r="465" spans="1:6" s="2051" customFormat="1" ht="28.5">
      <c r="A465" s="694" t="s">
        <v>245</v>
      </c>
      <c r="B465" s="747" t="s">
        <v>5064</v>
      </c>
      <c r="C465" s="696"/>
      <c r="D465" s="697"/>
      <c r="E465" s="1776"/>
      <c r="F465" s="696"/>
    </row>
    <row r="466" spans="1:6" s="2051" customFormat="1" ht="14.25">
      <c r="A466" s="694"/>
      <c r="B466" s="748" t="s">
        <v>5065</v>
      </c>
      <c r="C466" s="696" t="s">
        <v>19</v>
      </c>
      <c r="D466" s="697">
        <v>1</v>
      </c>
      <c r="E466" s="1776"/>
      <c r="F466" s="696">
        <f>E466*D466</f>
        <v>0</v>
      </c>
    </row>
    <row r="467" spans="1:6" s="2051" customFormat="1" ht="14.25">
      <c r="A467" s="694" t="s">
        <v>245</v>
      </c>
      <c r="B467" s="749" t="s">
        <v>5066</v>
      </c>
      <c r="C467" s="696"/>
      <c r="D467" s="697"/>
      <c r="E467" s="1776"/>
      <c r="F467" s="696"/>
    </row>
    <row r="468" spans="1:6" s="2051" customFormat="1" ht="28.5">
      <c r="A468" s="694"/>
      <c r="B468" s="750" t="s">
        <v>5067</v>
      </c>
      <c r="C468" s="696" t="s">
        <v>19</v>
      </c>
      <c r="D468" s="697">
        <v>1</v>
      </c>
      <c r="E468" s="1776"/>
      <c r="F468" s="696">
        <f>E468*D468</f>
        <v>0</v>
      </c>
    </row>
    <row r="469" spans="1:6" s="2051" customFormat="1" ht="28.5">
      <c r="A469" s="694"/>
      <c r="B469" s="751" t="s">
        <v>5068</v>
      </c>
      <c r="C469" s="696"/>
      <c r="D469" s="697"/>
      <c r="E469" s="1776"/>
      <c r="F469" s="696"/>
    </row>
    <row r="470" spans="1:6">
      <c r="A470" s="698"/>
      <c r="B470" s="699"/>
      <c r="C470" s="700"/>
      <c r="D470" s="701"/>
      <c r="E470" s="1781"/>
      <c r="F470" s="700"/>
    </row>
    <row r="471" spans="1:6" s="2051" customFormat="1">
      <c r="A471" s="694"/>
      <c r="B471" s="695" t="s">
        <v>5069</v>
      </c>
      <c r="C471" s="696"/>
      <c r="D471" s="697"/>
      <c r="E471" s="1776"/>
      <c r="F471" s="696"/>
    </row>
    <row r="472" spans="1:6" s="2051" customFormat="1">
      <c r="A472" s="694"/>
      <c r="B472" s="695"/>
      <c r="C472" s="696"/>
      <c r="D472" s="697"/>
      <c r="E472" s="1776"/>
      <c r="F472" s="696"/>
    </row>
    <row r="473" spans="1:6" s="2051" customFormat="1" ht="242.25">
      <c r="A473" s="694" t="s">
        <v>5097</v>
      </c>
      <c r="B473" s="859" t="s">
        <v>5071</v>
      </c>
      <c r="C473" s="696" t="s">
        <v>35</v>
      </c>
      <c r="D473" s="697">
        <v>82</v>
      </c>
      <c r="E473" s="1776"/>
      <c r="F473" s="696">
        <f>E473*D473</f>
        <v>0</v>
      </c>
    </row>
    <row r="474" spans="1:6" s="2051" customFormat="1">
      <c r="A474" s="694"/>
      <c r="B474" s="695"/>
      <c r="C474" s="696"/>
      <c r="D474" s="697"/>
      <c r="E474" s="1776"/>
      <c r="F474" s="696"/>
    </row>
    <row r="475" spans="1:6" s="2051" customFormat="1" ht="242.25">
      <c r="A475" s="694" t="s">
        <v>5098</v>
      </c>
      <c r="B475" s="860" t="s">
        <v>5071</v>
      </c>
      <c r="C475" s="696" t="s">
        <v>35</v>
      </c>
      <c r="D475" s="697">
        <v>1</v>
      </c>
      <c r="E475" s="1776"/>
      <c r="F475" s="696">
        <f>E475*D475</f>
        <v>0</v>
      </c>
    </row>
    <row r="476" spans="1:6" s="2051" customFormat="1" ht="42.75">
      <c r="A476" s="694"/>
      <c r="B476" s="861" t="s">
        <v>5099</v>
      </c>
      <c r="C476" s="696" t="s">
        <v>35</v>
      </c>
      <c r="D476" s="697">
        <v>1</v>
      </c>
      <c r="E476" s="1776"/>
      <c r="F476" s="696">
        <f>E476*D476</f>
        <v>0</v>
      </c>
    </row>
    <row r="477" spans="1:6">
      <c r="A477" s="698"/>
      <c r="B477" s="699"/>
      <c r="C477" s="700"/>
      <c r="D477" s="701"/>
      <c r="E477" s="1781"/>
      <c r="F477" s="876"/>
    </row>
    <row r="478" spans="1:6" s="2051" customFormat="1" ht="242.25">
      <c r="A478" s="694" t="s">
        <v>5100</v>
      </c>
      <c r="B478" s="775" t="s">
        <v>5071</v>
      </c>
      <c r="C478" s="696" t="s">
        <v>5101</v>
      </c>
      <c r="D478" s="697">
        <v>9</v>
      </c>
      <c r="E478" s="1776"/>
      <c r="F478" s="858">
        <f>E478*D478</f>
        <v>0</v>
      </c>
    </row>
    <row r="479" spans="1:6" ht="57">
      <c r="A479" s="698"/>
      <c r="B479" s="776" t="s">
        <v>5074</v>
      </c>
      <c r="C479" s="696" t="s">
        <v>5101</v>
      </c>
      <c r="D479" s="697">
        <v>9</v>
      </c>
      <c r="F479" s="858">
        <f>E479*D479</f>
        <v>0</v>
      </c>
    </row>
    <row r="480" spans="1:6">
      <c r="A480" s="698"/>
      <c r="B480" s="699"/>
      <c r="C480" s="700"/>
      <c r="D480" s="701"/>
      <c r="E480" s="1781"/>
      <c r="F480" s="876"/>
    </row>
    <row r="481" spans="1:6" s="2051" customFormat="1" ht="242.25">
      <c r="A481" s="694" t="s">
        <v>5322</v>
      </c>
      <c r="B481" s="862" t="s">
        <v>5071</v>
      </c>
      <c r="C481" s="696" t="s">
        <v>35</v>
      </c>
      <c r="D481" s="697">
        <v>26</v>
      </c>
      <c r="E481" s="1776"/>
      <c r="F481" s="696">
        <f>E481*D481</f>
        <v>0</v>
      </c>
    </row>
    <row r="482" spans="1:6" s="2051" customFormat="1">
      <c r="A482" s="694"/>
      <c r="B482" s="695"/>
      <c r="C482" s="696"/>
      <c r="D482" s="697"/>
      <c r="E482" s="1776"/>
      <c r="F482" s="696"/>
    </row>
    <row r="483" spans="1:6" s="2051" customFormat="1" ht="14.25">
      <c r="A483" s="694"/>
      <c r="B483" s="863" t="s">
        <v>5106</v>
      </c>
      <c r="C483" s="696"/>
      <c r="D483" s="697"/>
      <c r="E483" s="1776"/>
      <c r="F483" s="696"/>
    </row>
    <row r="484" spans="1:6" s="2051" customFormat="1" ht="114">
      <c r="A484" s="694"/>
      <c r="B484" s="864" t="s">
        <v>5103</v>
      </c>
      <c r="C484" s="696" t="s">
        <v>35</v>
      </c>
      <c r="D484" s="697">
        <v>22</v>
      </c>
      <c r="E484" s="1776"/>
      <c r="F484" s="696">
        <f>E484*D484</f>
        <v>0</v>
      </c>
    </row>
    <row r="485" spans="1:6" s="2051" customFormat="1">
      <c r="A485" s="694"/>
      <c r="B485" s="695"/>
      <c r="C485" s="696"/>
      <c r="D485" s="697"/>
      <c r="E485" s="1776"/>
      <c r="F485" s="696"/>
    </row>
    <row r="486" spans="1:6" s="2051" customFormat="1">
      <c r="A486" s="694"/>
      <c r="B486" s="695" t="s">
        <v>5323</v>
      </c>
      <c r="C486" s="696"/>
      <c r="D486" s="697"/>
      <c r="E486" s="1776"/>
      <c r="F486" s="696"/>
    </row>
    <row r="487" spans="1:6" s="2051" customFormat="1" ht="114">
      <c r="A487" s="694"/>
      <c r="B487" s="865" t="s">
        <v>5112</v>
      </c>
      <c r="C487" s="696" t="s">
        <v>35</v>
      </c>
      <c r="D487" s="697">
        <v>4</v>
      </c>
      <c r="E487" s="1776"/>
      <c r="F487" s="696">
        <f>E487*D487</f>
        <v>0</v>
      </c>
    </row>
    <row r="488" spans="1:6">
      <c r="A488" s="698"/>
      <c r="B488" s="699"/>
      <c r="C488" s="700"/>
      <c r="D488" s="701"/>
      <c r="E488" s="1781"/>
      <c r="F488" s="700"/>
    </row>
    <row r="489" spans="1:6" s="2051" customFormat="1" ht="242.25">
      <c r="A489" s="793" t="s">
        <v>8710</v>
      </c>
      <c r="B489" s="794" t="s">
        <v>5071</v>
      </c>
      <c r="C489" s="696" t="s">
        <v>35</v>
      </c>
      <c r="D489" s="697">
        <v>9</v>
      </c>
      <c r="E489" s="1776"/>
      <c r="F489" s="696">
        <f>E489*D489</f>
        <v>0</v>
      </c>
    </row>
    <row r="490" spans="1:6" s="2051" customFormat="1">
      <c r="A490" s="694"/>
      <c r="B490" s="695"/>
      <c r="C490" s="696"/>
      <c r="D490" s="697"/>
      <c r="E490" s="1776"/>
      <c r="F490" s="696"/>
    </row>
    <row r="491" spans="1:6" s="2051" customFormat="1" ht="57">
      <c r="A491" s="694"/>
      <c r="B491" s="795" t="s">
        <v>5114</v>
      </c>
      <c r="C491" s="696" t="s">
        <v>35</v>
      </c>
      <c r="D491" s="697">
        <v>9</v>
      </c>
      <c r="E491" s="1776"/>
      <c r="F491" s="696">
        <f>E491*D491</f>
        <v>0</v>
      </c>
    </row>
    <row r="492" spans="1:6" s="2051" customFormat="1" ht="14.25">
      <c r="A492" s="694"/>
      <c r="B492" s="795"/>
      <c r="C492" s="696"/>
      <c r="D492" s="697"/>
      <c r="E492" s="1776"/>
      <c r="F492" s="696"/>
    </row>
    <row r="493" spans="1:6" s="2051" customFormat="1" ht="57">
      <c r="A493" s="694"/>
      <c r="B493" s="796" t="s">
        <v>5115</v>
      </c>
      <c r="C493" s="696" t="s">
        <v>35</v>
      </c>
      <c r="D493" s="697">
        <v>9</v>
      </c>
      <c r="E493" s="1776"/>
      <c r="F493" s="696">
        <f>E493*D493</f>
        <v>0</v>
      </c>
    </row>
    <row r="494" spans="1:6" s="2051" customFormat="1">
      <c r="A494" s="694"/>
      <c r="B494" s="695"/>
      <c r="C494" s="696"/>
      <c r="D494" s="697"/>
      <c r="E494" s="1776"/>
      <c r="F494" s="696"/>
    </row>
    <row r="495" spans="1:6" s="2051" customFormat="1" ht="14.25">
      <c r="A495" s="694"/>
      <c r="B495" s="797" t="s">
        <v>5107</v>
      </c>
      <c r="C495" s="696"/>
      <c r="D495" s="697"/>
      <c r="E495" s="1776"/>
      <c r="F495" s="696"/>
    </row>
    <row r="496" spans="1:6" s="2051" customFormat="1" ht="114">
      <c r="A496" s="694"/>
      <c r="B496" s="798" t="s">
        <v>5073</v>
      </c>
      <c r="C496" s="696" t="s">
        <v>35</v>
      </c>
      <c r="D496" s="697">
        <v>6</v>
      </c>
      <c r="E496" s="1776"/>
      <c r="F496" s="696">
        <f>E496*D496</f>
        <v>0</v>
      </c>
    </row>
    <row r="497" spans="1:6" s="2051" customFormat="1" ht="14.25">
      <c r="A497" s="694"/>
      <c r="B497" s="798"/>
      <c r="C497" s="696"/>
      <c r="D497" s="697"/>
      <c r="E497" s="1776"/>
      <c r="F497" s="696"/>
    </row>
    <row r="498" spans="1:6" s="2051" customFormat="1" ht="14.25">
      <c r="A498" s="694"/>
      <c r="B498" s="799" t="s">
        <v>5106</v>
      </c>
      <c r="C498" s="696"/>
      <c r="D498" s="697"/>
      <c r="E498" s="1776"/>
      <c r="F498" s="696"/>
    </row>
    <row r="499" spans="1:6" s="2051" customFormat="1" ht="114">
      <c r="A499" s="694"/>
      <c r="B499" s="800" t="s">
        <v>5103</v>
      </c>
      <c r="C499" s="696" t="s">
        <v>35</v>
      </c>
      <c r="D499" s="697">
        <v>3</v>
      </c>
      <c r="E499" s="1776"/>
      <c r="F499" s="696">
        <f>E499*D499</f>
        <v>0</v>
      </c>
    </row>
    <row r="500" spans="1:6">
      <c r="A500" s="698"/>
      <c r="B500" s="699"/>
      <c r="C500" s="700"/>
      <c r="D500" s="701"/>
      <c r="E500" s="1781"/>
      <c r="F500" s="700"/>
    </row>
    <row r="501" spans="1:6" s="2051" customFormat="1" ht="242.25">
      <c r="A501" s="804" t="s">
        <v>5117</v>
      </c>
      <c r="B501" s="805" t="s">
        <v>5071</v>
      </c>
      <c r="C501" s="696" t="s">
        <v>35</v>
      </c>
      <c r="D501" s="697">
        <v>10</v>
      </c>
      <c r="E501" s="1776"/>
      <c r="F501" s="696">
        <f>E501*D501</f>
        <v>0</v>
      </c>
    </row>
    <row r="502" spans="1:6">
      <c r="A502" s="698"/>
      <c r="B502" s="699"/>
      <c r="C502" s="700"/>
      <c r="D502" s="701"/>
      <c r="E502" s="1781"/>
      <c r="F502" s="700"/>
    </row>
    <row r="503" spans="1:6" s="2051" customFormat="1" ht="14.25">
      <c r="A503" s="694"/>
      <c r="B503" s="807" t="s">
        <v>5107</v>
      </c>
      <c r="C503" s="696"/>
      <c r="D503" s="697"/>
      <c r="E503" s="1776"/>
      <c r="F503" s="696"/>
    </row>
    <row r="504" spans="1:6" s="2051" customFormat="1" ht="114">
      <c r="A504" s="694"/>
      <c r="B504" s="866" t="s">
        <v>5108</v>
      </c>
      <c r="C504" s="696" t="s">
        <v>35</v>
      </c>
      <c r="D504" s="697">
        <v>18</v>
      </c>
      <c r="E504" s="1776"/>
      <c r="F504" s="696">
        <f>E504*D504</f>
        <v>0</v>
      </c>
    </row>
    <row r="505" spans="1:6" s="2051" customFormat="1">
      <c r="A505" s="694"/>
      <c r="B505" s="695"/>
      <c r="C505" s="696"/>
      <c r="D505" s="697"/>
      <c r="E505" s="1776"/>
      <c r="F505" s="696"/>
    </row>
    <row r="506" spans="1:6" s="2051" customFormat="1" ht="14.25">
      <c r="A506" s="694"/>
      <c r="B506" s="809" t="s">
        <v>5106</v>
      </c>
      <c r="C506" s="696"/>
      <c r="D506" s="697"/>
      <c r="E506" s="1776"/>
      <c r="F506" s="696"/>
    </row>
    <row r="507" spans="1:6" s="2051" customFormat="1" ht="114">
      <c r="A507" s="694"/>
      <c r="B507" s="810" t="s">
        <v>5103</v>
      </c>
      <c r="C507" s="696" t="s">
        <v>35</v>
      </c>
      <c r="D507" s="697">
        <v>18</v>
      </c>
      <c r="E507" s="1776"/>
      <c r="F507" s="696">
        <f>E507*D507</f>
        <v>0</v>
      </c>
    </row>
    <row r="508" spans="1:6" s="2051" customFormat="1">
      <c r="A508" s="694"/>
      <c r="B508" s="695"/>
      <c r="C508" s="696"/>
      <c r="D508" s="697"/>
      <c r="E508" s="1776"/>
      <c r="F508" s="696"/>
    </row>
    <row r="509" spans="1:6" s="2051" customFormat="1" ht="57">
      <c r="A509" s="694"/>
      <c r="B509" s="867" t="s">
        <v>5074</v>
      </c>
      <c r="C509" s="696" t="s">
        <v>35</v>
      </c>
      <c r="D509" s="697">
        <v>18</v>
      </c>
      <c r="E509" s="1776"/>
      <c r="F509" s="696">
        <f>E509*D509</f>
        <v>0</v>
      </c>
    </row>
    <row r="510" spans="1:6">
      <c r="A510" s="698"/>
      <c r="B510" s="699"/>
      <c r="C510" s="700"/>
      <c r="D510" s="701"/>
      <c r="E510" s="1781"/>
      <c r="F510" s="700"/>
    </row>
    <row r="511" spans="1:6">
      <c r="A511" s="698"/>
      <c r="B511" s="699"/>
      <c r="C511" s="700"/>
      <c r="D511" s="701"/>
      <c r="E511" s="1781"/>
      <c r="F511" s="700"/>
    </row>
    <row r="512" spans="1:6" s="2051" customFormat="1" ht="199.5">
      <c r="A512" s="811" t="s">
        <v>5122</v>
      </c>
      <c r="B512" s="812" t="s">
        <v>5123</v>
      </c>
      <c r="C512" s="696" t="s">
        <v>35</v>
      </c>
      <c r="D512" s="697">
        <v>5</v>
      </c>
      <c r="E512" s="1776"/>
      <c r="F512" s="696">
        <f>E512*D512</f>
        <v>0</v>
      </c>
    </row>
    <row r="513" spans="1:6">
      <c r="A513" s="698"/>
      <c r="B513" s="699"/>
      <c r="C513" s="700"/>
      <c r="D513" s="701"/>
      <c r="E513" s="1781"/>
      <c r="F513" s="700"/>
    </row>
    <row r="514" spans="1:6" s="2051" customFormat="1" ht="14.25">
      <c r="A514" s="694"/>
      <c r="B514" s="813" t="s">
        <v>5107</v>
      </c>
      <c r="C514" s="696"/>
      <c r="D514" s="697"/>
      <c r="E514" s="1776"/>
      <c r="F514" s="696"/>
    </row>
    <row r="515" spans="1:6" s="2051" customFormat="1" ht="156.75">
      <c r="A515" s="694"/>
      <c r="B515" s="814" t="s">
        <v>5124</v>
      </c>
      <c r="C515" s="696" t="s">
        <v>35</v>
      </c>
      <c r="D515" s="697">
        <v>5</v>
      </c>
      <c r="E515" s="1776"/>
      <c r="F515" s="696">
        <f>E515*D515</f>
        <v>0</v>
      </c>
    </row>
    <row r="516" spans="1:6">
      <c r="A516" s="698"/>
      <c r="B516" s="699"/>
      <c r="C516" s="700"/>
      <c r="D516" s="701"/>
      <c r="E516" s="1781"/>
      <c r="F516" s="700"/>
    </row>
    <row r="517" spans="1:6">
      <c r="A517" s="698"/>
      <c r="B517" s="699"/>
      <c r="C517" s="700"/>
      <c r="D517" s="701"/>
      <c r="E517" s="1781"/>
      <c r="F517" s="700"/>
    </row>
    <row r="518" spans="1:6" s="2051" customFormat="1" ht="199.5">
      <c r="A518" s="828" t="s">
        <v>5324</v>
      </c>
      <c r="B518" s="2918" t="s">
        <v>5119</v>
      </c>
      <c r="C518" s="696" t="s">
        <v>35</v>
      </c>
      <c r="D518" s="697">
        <v>6</v>
      </c>
      <c r="E518" s="1776"/>
      <c r="F518" s="696">
        <f>E518*D518</f>
        <v>0</v>
      </c>
    </row>
    <row r="519" spans="1:6" s="2051" customFormat="1">
      <c r="A519" s="694"/>
      <c r="B519" s="695"/>
      <c r="C519" s="696"/>
      <c r="D519" s="697"/>
      <c r="E519" s="1776"/>
      <c r="F519" s="696"/>
    </row>
    <row r="520" spans="1:6" s="2051" customFormat="1" ht="14.25">
      <c r="A520" s="694"/>
      <c r="B520" s="2919" t="s">
        <v>5106</v>
      </c>
      <c r="C520" s="696"/>
      <c r="D520" s="697"/>
      <c r="E520" s="1776"/>
      <c r="F520" s="696"/>
    </row>
    <row r="521" spans="1:6" s="2051" customFormat="1">
      <c r="A521" s="694"/>
      <c r="B521" s="695"/>
      <c r="C521" s="696"/>
      <c r="D521" s="697"/>
      <c r="E521" s="1776"/>
      <c r="F521" s="696"/>
    </row>
    <row r="522" spans="1:6" s="2051" customFormat="1" ht="156.75">
      <c r="A522" s="694"/>
      <c r="B522" s="2920" t="s">
        <v>5078</v>
      </c>
      <c r="C522" s="696" t="s">
        <v>35</v>
      </c>
      <c r="D522" s="697">
        <v>4</v>
      </c>
      <c r="E522" s="1776"/>
      <c r="F522" s="696">
        <f>E522*D522</f>
        <v>0</v>
      </c>
    </row>
    <row r="523" spans="1:6" s="2051" customFormat="1">
      <c r="A523" s="694"/>
      <c r="B523" s="695"/>
      <c r="C523" s="696"/>
      <c r="D523" s="697"/>
      <c r="E523" s="1776"/>
      <c r="F523" s="696"/>
    </row>
    <row r="524" spans="1:6" s="2051" customFormat="1" ht="14.25">
      <c r="A524" s="694"/>
      <c r="B524" s="832" t="s">
        <v>5107</v>
      </c>
      <c r="C524" s="696"/>
      <c r="D524" s="697"/>
      <c r="E524" s="1776"/>
      <c r="F524" s="696"/>
    </row>
    <row r="525" spans="1:6" s="2051" customFormat="1" ht="156.75">
      <c r="A525" s="694"/>
      <c r="B525" s="834" t="s">
        <v>5124</v>
      </c>
      <c r="C525" s="696" t="s">
        <v>35</v>
      </c>
      <c r="D525" s="697">
        <v>2</v>
      </c>
      <c r="E525" s="1776"/>
      <c r="F525" s="696">
        <f>E525*D525</f>
        <v>0</v>
      </c>
    </row>
    <row r="526" spans="1:6" s="2051" customFormat="1" ht="14.25">
      <c r="A526" s="694"/>
      <c r="B526" s="834"/>
      <c r="C526" s="696"/>
      <c r="D526" s="697"/>
      <c r="E526" s="1776"/>
      <c r="F526" s="696"/>
    </row>
    <row r="527" spans="1:6" s="2051" customFormat="1" ht="85.5">
      <c r="A527" s="694"/>
      <c r="B527" s="2921" t="s">
        <v>5120</v>
      </c>
      <c r="C527" s="696" t="s">
        <v>35</v>
      </c>
      <c r="D527" s="697">
        <v>6</v>
      </c>
      <c r="E527" s="1776"/>
      <c r="F527" s="696">
        <f>E527*D527</f>
        <v>0</v>
      </c>
    </row>
    <row r="528" spans="1:6" ht="14.25">
      <c r="A528" s="698"/>
      <c r="B528" s="868"/>
      <c r="C528" s="700"/>
      <c r="D528" s="701"/>
      <c r="E528" s="1781"/>
      <c r="F528" s="700"/>
    </row>
    <row r="529" spans="1:6" s="2051" customFormat="1" ht="199.5">
      <c r="A529" s="836" t="s">
        <v>5130</v>
      </c>
      <c r="B529" s="869" t="s">
        <v>5076</v>
      </c>
      <c r="C529" s="696" t="s">
        <v>35</v>
      </c>
      <c r="D529" s="697">
        <v>3</v>
      </c>
      <c r="E529" s="1776"/>
      <c r="F529" s="696">
        <f>E529*D529</f>
        <v>0</v>
      </c>
    </row>
    <row r="530" spans="1:6" s="2051" customFormat="1" ht="14.25">
      <c r="A530" s="694"/>
      <c r="B530" s="834"/>
      <c r="C530" s="696"/>
      <c r="D530" s="697"/>
      <c r="E530" s="1776"/>
      <c r="F530" s="696"/>
    </row>
    <row r="531" spans="1:6" s="2051" customFormat="1" ht="14.25">
      <c r="A531" s="870"/>
      <c r="B531" s="870" t="s">
        <v>5325</v>
      </c>
      <c r="C531" s="696"/>
      <c r="D531" s="697"/>
      <c r="E531" s="1776"/>
      <c r="F531" s="696"/>
    </row>
    <row r="532" spans="1:6" s="2051" customFormat="1" ht="156.75">
      <c r="A532" s="694"/>
      <c r="B532" s="871" t="s">
        <v>5132</v>
      </c>
      <c r="C532" s="696" t="s">
        <v>35</v>
      </c>
      <c r="D532" s="697">
        <v>3</v>
      </c>
      <c r="E532" s="1776"/>
      <c r="F532" s="696">
        <f>E532*D532</f>
        <v>0</v>
      </c>
    </row>
    <row r="533" spans="1:6" ht="14.25">
      <c r="A533" s="698"/>
      <c r="B533" s="868"/>
      <c r="C533" s="700"/>
      <c r="D533" s="701"/>
      <c r="E533" s="1781"/>
      <c r="F533" s="700"/>
    </row>
    <row r="534" spans="1:6" ht="14.25">
      <c r="A534" s="698"/>
      <c r="B534" s="868"/>
      <c r="C534" s="700"/>
      <c r="D534" s="701"/>
      <c r="E534" s="1781"/>
      <c r="F534" s="700"/>
    </row>
    <row r="535" spans="1:6" s="2051" customFormat="1" ht="242.25">
      <c r="A535" s="872" t="s">
        <v>5070</v>
      </c>
      <c r="B535" s="873" t="s">
        <v>5071</v>
      </c>
      <c r="C535" s="696" t="s">
        <v>35</v>
      </c>
      <c r="D535" s="697">
        <v>21</v>
      </c>
      <c r="E535" s="1776"/>
      <c r="F535" s="696">
        <f>E535*D535</f>
        <v>0</v>
      </c>
    </row>
    <row r="536" spans="1:6" ht="14.25">
      <c r="A536" s="698"/>
      <c r="B536" s="868"/>
      <c r="C536" s="700"/>
      <c r="D536" s="701"/>
      <c r="E536" s="1781"/>
      <c r="F536" s="700"/>
    </row>
    <row r="537" spans="1:6" s="2051" customFormat="1" ht="14.25">
      <c r="A537" s="874"/>
      <c r="B537" s="874" t="s">
        <v>5326</v>
      </c>
      <c r="C537" s="696"/>
      <c r="D537" s="697"/>
      <c r="E537" s="1776"/>
      <c r="F537" s="696"/>
    </row>
    <row r="538" spans="1:6" s="2051" customFormat="1" ht="114">
      <c r="A538" s="694"/>
      <c r="B538" s="875" t="s">
        <v>5073</v>
      </c>
      <c r="C538" s="696" t="s">
        <v>35</v>
      </c>
      <c r="D538" s="697">
        <v>21</v>
      </c>
      <c r="E538" s="1776"/>
      <c r="F538" s="696">
        <f>E538*D538</f>
        <v>0</v>
      </c>
    </row>
    <row r="539" spans="1:6" ht="14.25">
      <c r="A539" s="698"/>
      <c r="B539" s="868"/>
      <c r="C539" s="700"/>
      <c r="D539" s="701"/>
      <c r="E539" s="1781"/>
      <c r="F539" s="700"/>
    </row>
    <row r="540" spans="1:6" s="2051" customFormat="1" ht="185.25">
      <c r="A540" s="2922" t="s">
        <v>5079</v>
      </c>
      <c r="B540" s="2923" t="s">
        <v>5080</v>
      </c>
      <c r="C540" s="696" t="s">
        <v>35</v>
      </c>
      <c r="D540" s="697">
        <v>3</v>
      </c>
      <c r="E540" s="1776"/>
      <c r="F540" s="696">
        <f>E540*D540</f>
        <v>0</v>
      </c>
    </row>
    <row r="541" spans="1:6" ht="14.25">
      <c r="A541" s="698"/>
      <c r="B541" s="868"/>
      <c r="C541" s="700"/>
      <c r="D541" s="701"/>
      <c r="E541" s="1781"/>
      <c r="F541" s="700"/>
    </row>
    <row r="542" spans="1:6" s="2051" customFormat="1" ht="185.25">
      <c r="A542" s="2924" t="s">
        <v>5083</v>
      </c>
      <c r="B542" s="2925" t="s">
        <v>5084</v>
      </c>
      <c r="C542" s="696" t="s">
        <v>35</v>
      </c>
      <c r="D542" s="697">
        <v>7</v>
      </c>
      <c r="E542" s="1776"/>
      <c r="F542" s="696">
        <f>E542*D542</f>
        <v>0</v>
      </c>
    </row>
    <row r="543" spans="1:6" ht="14.25">
      <c r="A543" s="698"/>
      <c r="B543" s="868"/>
      <c r="C543" s="700"/>
      <c r="D543" s="701"/>
      <c r="E543" s="1781"/>
      <c r="F543" s="700"/>
    </row>
    <row r="544" spans="1:6" s="2051" customFormat="1" ht="185.25">
      <c r="A544" s="2926" t="s">
        <v>5087</v>
      </c>
      <c r="B544" s="2927" t="s">
        <v>5088</v>
      </c>
      <c r="C544" s="696" t="s">
        <v>35</v>
      </c>
      <c r="D544" s="697">
        <v>3</v>
      </c>
      <c r="E544" s="1776"/>
      <c r="F544" s="696">
        <f>E544*D544</f>
        <v>0</v>
      </c>
    </row>
    <row r="545" spans="1:6" ht="14.25">
      <c r="A545" s="698"/>
      <c r="B545" s="868"/>
      <c r="C545" s="700"/>
      <c r="D545" s="701"/>
      <c r="E545" s="1781"/>
      <c r="F545" s="700"/>
    </row>
    <row r="546" spans="1:6" ht="14.25">
      <c r="A546" s="698"/>
      <c r="B546" s="868"/>
      <c r="C546" s="700"/>
      <c r="D546" s="701"/>
      <c r="E546" s="1781"/>
      <c r="F546" s="700"/>
    </row>
    <row r="547" spans="1:6" s="2051" customFormat="1">
      <c r="A547" s="2063"/>
      <c r="B547" s="2064" t="s">
        <v>5137</v>
      </c>
      <c r="C547" s="2065"/>
      <c r="D547" s="2066"/>
      <c r="E547" s="2046"/>
      <c r="F547" s="2065">
        <f>SUM(F299:F544)</f>
        <v>0</v>
      </c>
    </row>
    <row r="548" spans="1:6">
      <c r="A548" s="698"/>
      <c r="B548" s="699"/>
      <c r="C548" s="700"/>
      <c r="D548" s="701"/>
      <c r="E548" s="1781"/>
      <c r="F548" s="700"/>
    </row>
    <row r="549" spans="1:6">
      <c r="A549" s="698"/>
      <c r="B549" s="699"/>
      <c r="C549" s="700"/>
      <c r="D549" s="701"/>
      <c r="E549" s="1781"/>
      <c r="F549" s="700"/>
    </row>
    <row r="550" spans="1:6" s="2054" customFormat="1" ht="13.5">
      <c r="A550" s="694" t="s">
        <v>4602</v>
      </c>
      <c r="B550" s="695" t="s">
        <v>5138</v>
      </c>
      <c r="C550" s="696"/>
      <c r="D550" s="697"/>
      <c r="E550" s="1776"/>
      <c r="F550" s="696"/>
    </row>
    <row r="551" spans="1:6" s="2061" customFormat="1" ht="13.5">
      <c r="A551" s="698"/>
      <c r="B551" s="699"/>
      <c r="C551" s="700"/>
      <c r="D551" s="701"/>
      <c r="E551" s="1781"/>
      <c r="F551" s="700"/>
    </row>
    <row r="552" spans="1:6" s="2054" customFormat="1" ht="13.5">
      <c r="A552" s="694" t="s">
        <v>245</v>
      </c>
      <c r="B552" s="695" t="s">
        <v>5139</v>
      </c>
      <c r="C552" s="696"/>
      <c r="D552" s="697"/>
      <c r="E552" s="1776"/>
      <c r="F552" s="696"/>
    </row>
    <row r="553" spans="1:6" s="2054" customFormat="1" ht="13.5">
      <c r="A553" s="694"/>
      <c r="B553" s="695" t="s">
        <v>5140</v>
      </c>
      <c r="C553" s="696"/>
      <c r="D553" s="697"/>
      <c r="E553" s="1776"/>
      <c r="F553" s="696"/>
    </row>
    <row r="554" spans="1:6" s="2054" customFormat="1" ht="13.5">
      <c r="A554" s="694" t="s">
        <v>245</v>
      </c>
      <c r="B554" s="695" t="s">
        <v>5141</v>
      </c>
      <c r="C554" s="696" t="s">
        <v>35</v>
      </c>
      <c r="D554" s="697">
        <v>1</v>
      </c>
      <c r="E554" s="1776"/>
      <c r="F554" s="696">
        <f>E554*D554</f>
        <v>0</v>
      </c>
    </row>
    <row r="555" spans="1:6" s="2054" customFormat="1" ht="25.5">
      <c r="A555" s="694" t="s">
        <v>245</v>
      </c>
      <c r="B555" s="695" t="s">
        <v>5142</v>
      </c>
      <c r="C555" s="696" t="s">
        <v>35</v>
      </c>
      <c r="D555" s="697">
        <v>1</v>
      </c>
      <c r="E555" s="1776"/>
      <c r="F555" s="696">
        <f t="shared" ref="F555:F560" si="51">E555*D555</f>
        <v>0</v>
      </c>
    </row>
    <row r="556" spans="1:6" s="2054" customFormat="1" ht="13.5">
      <c r="A556" s="694" t="s">
        <v>245</v>
      </c>
      <c r="B556" s="695" t="s">
        <v>5143</v>
      </c>
      <c r="C556" s="696" t="s">
        <v>35</v>
      </c>
      <c r="D556" s="697">
        <v>1</v>
      </c>
      <c r="E556" s="1776"/>
      <c r="F556" s="696">
        <f t="shared" si="51"/>
        <v>0</v>
      </c>
    </row>
    <row r="557" spans="1:6" s="2054" customFormat="1" ht="13.5">
      <c r="A557" s="694" t="s">
        <v>245</v>
      </c>
      <c r="B557" s="695" t="s">
        <v>5144</v>
      </c>
      <c r="C557" s="696" t="s">
        <v>35</v>
      </c>
      <c r="D557" s="697">
        <v>1</v>
      </c>
      <c r="E557" s="1776"/>
      <c r="F557" s="696">
        <f t="shared" si="51"/>
        <v>0</v>
      </c>
    </row>
    <row r="558" spans="1:6" s="2054" customFormat="1" ht="13.5">
      <c r="A558" s="694" t="s">
        <v>245</v>
      </c>
      <c r="B558" s="695" t="s">
        <v>5145</v>
      </c>
      <c r="C558" s="696" t="s">
        <v>35</v>
      </c>
      <c r="D558" s="697">
        <v>1</v>
      </c>
      <c r="E558" s="1776"/>
      <c r="F558" s="696">
        <f t="shared" si="51"/>
        <v>0</v>
      </c>
    </row>
    <row r="559" spans="1:6" s="2054" customFormat="1" ht="13.5">
      <c r="A559" s="694" t="s">
        <v>245</v>
      </c>
      <c r="B559" s="695" t="s">
        <v>5146</v>
      </c>
      <c r="C559" s="696" t="s">
        <v>35</v>
      </c>
      <c r="D559" s="697">
        <v>1</v>
      </c>
      <c r="E559" s="1776"/>
      <c r="F559" s="696">
        <f t="shared" si="51"/>
        <v>0</v>
      </c>
    </row>
    <row r="560" spans="1:6" s="2054" customFormat="1" ht="25.5">
      <c r="A560" s="694"/>
      <c r="B560" s="695" t="s">
        <v>5147</v>
      </c>
      <c r="C560" s="696" t="s">
        <v>35</v>
      </c>
      <c r="D560" s="697">
        <v>16</v>
      </c>
      <c r="E560" s="1776"/>
      <c r="F560" s="696">
        <f t="shared" si="51"/>
        <v>0</v>
      </c>
    </row>
    <row r="561" spans="1:6" s="2054" customFormat="1" ht="13.5">
      <c r="A561" s="694"/>
      <c r="B561" s="695"/>
      <c r="C561" s="696"/>
      <c r="D561" s="697"/>
      <c r="E561" s="1776"/>
      <c r="F561" s="696"/>
    </row>
    <row r="562" spans="1:6" s="695" customFormat="1">
      <c r="B562" s="695" t="s">
        <v>5148</v>
      </c>
      <c r="D562" s="839"/>
      <c r="E562" s="1780"/>
      <c r="F562" s="696">
        <f>SUM(F554:F561)</f>
        <v>0</v>
      </c>
    </row>
    <row r="563" spans="1:6" s="695" customFormat="1">
      <c r="D563" s="839"/>
      <c r="E563" s="1780"/>
      <c r="F563" s="840"/>
    </row>
    <row r="564" spans="1:6" s="695" customFormat="1">
      <c r="B564" s="695" t="s">
        <v>5149</v>
      </c>
      <c r="D564" s="839"/>
      <c r="E564" s="1780"/>
      <c r="F564" s="840"/>
    </row>
    <row r="565" spans="1:6" s="695" customFormat="1">
      <c r="D565" s="839"/>
      <c r="E565" s="1780"/>
      <c r="F565" s="840"/>
    </row>
    <row r="566" spans="1:6" s="695" customFormat="1">
      <c r="B566" s="695" t="s">
        <v>5150</v>
      </c>
      <c r="D566" s="839"/>
      <c r="E566" s="1780"/>
      <c r="F566" s="840"/>
    </row>
    <row r="567" spans="1:6" s="695" customFormat="1">
      <c r="B567" s="695" t="s">
        <v>5151</v>
      </c>
      <c r="D567" s="839"/>
      <c r="E567" s="1780"/>
      <c r="F567" s="840"/>
    </row>
    <row r="568" spans="1:6" s="695" customFormat="1">
      <c r="B568" s="695" t="s">
        <v>5152</v>
      </c>
      <c r="D568" s="839"/>
      <c r="E568" s="1780"/>
      <c r="F568" s="840"/>
    </row>
    <row r="569" spans="1:6" s="695" customFormat="1">
      <c r="B569" s="695" t="s">
        <v>5153</v>
      </c>
      <c r="D569" s="839"/>
      <c r="E569" s="1780"/>
      <c r="F569" s="840"/>
    </row>
    <row r="570" spans="1:6" s="695" customFormat="1">
      <c r="B570" s="695" t="s">
        <v>5154</v>
      </c>
      <c r="D570" s="839"/>
      <c r="E570" s="1780"/>
      <c r="F570" s="840"/>
    </row>
    <row r="571" spans="1:6" s="695" customFormat="1">
      <c r="B571" s="695" t="s">
        <v>5155</v>
      </c>
      <c r="D571" s="839"/>
      <c r="E571" s="1780"/>
      <c r="F571" s="840"/>
    </row>
    <row r="572" spans="1:6" s="695" customFormat="1">
      <c r="B572" s="695" t="s">
        <v>5156</v>
      </c>
      <c r="D572" s="839"/>
      <c r="E572" s="1780"/>
      <c r="F572" s="840"/>
    </row>
    <row r="573" spans="1:6" s="695" customFormat="1">
      <c r="B573" s="695" t="s">
        <v>5157</v>
      </c>
      <c r="D573" s="839"/>
      <c r="E573" s="1780"/>
      <c r="F573" s="840"/>
    </row>
    <row r="574" spans="1:6" s="695" customFormat="1">
      <c r="B574" s="695" t="s">
        <v>5158</v>
      </c>
      <c r="D574" s="839"/>
      <c r="E574" s="1780"/>
      <c r="F574" s="840"/>
    </row>
    <row r="575" spans="1:6" s="695" customFormat="1">
      <c r="B575" s="695" t="s">
        <v>5159</v>
      </c>
      <c r="D575" s="839"/>
      <c r="E575" s="1780"/>
      <c r="F575" s="840"/>
    </row>
    <row r="576" spans="1:6" s="695" customFormat="1">
      <c r="D576" s="839"/>
      <c r="E576" s="1780"/>
      <c r="F576" s="840"/>
    </row>
    <row r="577" spans="2:6" s="695" customFormat="1">
      <c r="B577" s="695" t="s">
        <v>5149</v>
      </c>
      <c r="C577" s="695" t="s">
        <v>35</v>
      </c>
      <c r="D577" s="839">
        <v>1</v>
      </c>
      <c r="E577" s="1776"/>
      <c r="F577" s="696">
        <f t="shared" ref="F577" si="52">E577*D577</f>
        <v>0</v>
      </c>
    </row>
    <row r="578" spans="2:6" s="695" customFormat="1">
      <c r="D578" s="839"/>
      <c r="E578" s="1780"/>
      <c r="F578" s="840"/>
    </row>
    <row r="579" spans="2:6" s="695" customFormat="1">
      <c r="B579" s="695" t="s">
        <v>5160</v>
      </c>
      <c r="D579" s="839"/>
      <c r="E579" s="1780"/>
      <c r="F579" s="840"/>
    </row>
    <row r="580" spans="2:6" s="695" customFormat="1">
      <c r="D580" s="839"/>
      <c r="E580" s="1780"/>
      <c r="F580" s="840"/>
    </row>
    <row r="581" spans="2:6" s="695" customFormat="1">
      <c r="B581" s="695" t="s">
        <v>5161</v>
      </c>
      <c r="C581" s="695" t="s">
        <v>19</v>
      </c>
      <c r="D581" s="839">
        <v>1</v>
      </c>
      <c r="E581" s="1776"/>
      <c r="F581" s="696">
        <f t="shared" ref="F581" si="53">E581*D581</f>
        <v>0</v>
      </c>
    </row>
    <row r="582" spans="2:6" s="695" customFormat="1" ht="409.5">
      <c r="B582" s="841" t="s">
        <v>5162</v>
      </c>
      <c r="D582" s="839"/>
      <c r="E582" s="1780"/>
      <c r="F582" s="840"/>
    </row>
    <row r="583" spans="2:6" s="695" customFormat="1">
      <c r="B583" s="695" t="s">
        <v>5163</v>
      </c>
      <c r="D583" s="839"/>
      <c r="E583" s="1780"/>
      <c r="F583" s="840"/>
    </row>
    <row r="584" spans="2:6" s="695" customFormat="1">
      <c r="D584" s="839"/>
      <c r="E584" s="1780"/>
      <c r="F584" s="840"/>
    </row>
    <row r="585" spans="2:6" s="695" customFormat="1">
      <c r="B585" s="695" t="s">
        <v>5164</v>
      </c>
      <c r="D585" s="839"/>
      <c r="E585" s="1780"/>
      <c r="F585" s="840"/>
    </row>
    <row r="586" spans="2:6" s="695" customFormat="1">
      <c r="B586" s="695" t="s">
        <v>5165</v>
      </c>
      <c r="C586" s="695" t="s">
        <v>5101</v>
      </c>
      <c r="D586" s="839">
        <v>1</v>
      </c>
      <c r="E586" s="1776"/>
      <c r="F586" s="696">
        <f t="shared" ref="F586:F588" si="54">E586*D586</f>
        <v>0</v>
      </c>
    </row>
    <row r="587" spans="2:6" s="695" customFormat="1">
      <c r="B587" s="695" t="s">
        <v>5166</v>
      </c>
      <c r="D587" s="839"/>
      <c r="E587" s="1776"/>
      <c r="F587" s="696"/>
    </row>
    <row r="588" spans="2:6" s="695" customFormat="1">
      <c r="B588" s="695" t="s">
        <v>5167</v>
      </c>
      <c r="C588" s="695" t="s">
        <v>5101</v>
      </c>
      <c r="D588" s="839">
        <v>1</v>
      </c>
      <c r="E588" s="1776"/>
      <c r="F588" s="696">
        <f t="shared" si="54"/>
        <v>0</v>
      </c>
    </row>
    <row r="589" spans="2:6" s="695" customFormat="1">
      <c r="B589" s="695" t="s">
        <v>5168</v>
      </c>
      <c r="D589" s="839"/>
      <c r="E589" s="1780"/>
      <c r="F589" s="840"/>
    </row>
    <row r="590" spans="2:6" s="695" customFormat="1">
      <c r="D590" s="839"/>
      <c r="E590" s="1780"/>
      <c r="F590" s="840"/>
    </row>
    <row r="591" spans="2:6" s="695" customFormat="1">
      <c r="B591" s="695" t="s">
        <v>5169</v>
      </c>
      <c r="C591" s="695" t="s">
        <v>5101</v>
      </c>
      <c r="D591" s="839">
        <v>1</v>
      </c>
      <c r="E591" s="1780"/>
      <c r="F591" s="842">
        <f>SUM(F581:F589)</f>
        <v>0</v>
      </c>
    </row>
    <row r="592" spans="2:6" s="695" customFormat="1">
      <c r="D592" s="839"/>
      <c r="E592" s="1780"/>
      <c r="F592" s="840"/>
    </row>
    <row r="593" spans="2:6" s="695" customFormat="1">
      <c r="D593" s="839"/>
      <c r="E593" s="1780"/>
      <c r="F593" s="840"/>
    </row>
    <row r="594" spans="2:6" s="695" customFormat="1" ht="25.5">
      <c r="B594" s="695" t="s">
        <v>5170</v>
      </c>
      <c r="D594" s="839"/>
      <c r="E594" s="1780"/>
      <c r="F594" s="840"/>
    </row>
    <row r="595" spans="2:6" s="695" customFormat="1">
      <c r="D595" s="839"/>
      <c r="E595" s="1780"/>
      <c r="F595" s="840"/>
    </row>
    <row r="596" spans="2:6" s="695" customFormat="1" ht="25.5">
      <c r="B596" s="695" t="s">
        <v>5171</v>
      </c>
      <c r="C596" s="695" t="s">
        <v>35</v>
      </c>
      <c r="D596" s="839">
        <v>2</v>
      </c>
      <c r="E596" s="1776"/>
      <c r="F596" s="696">
        <f t="shared" ref="F596" si="55">E596*D596</f>
        <v>0</v>
      </c>
    </row>
    <row r="597" spans="2:6" s="695" customFormat="1">
      <c r="B597" s="695" t="s">
        <v>5172</v>
      </c>
      <c r="D597" s="839"/>
      <c r="E597" s="1780"/>
      <c r="F597" s="840"/>
    </row>
    <row r="598" spans="2:6" s="695" customFormat="1">
      <c r="B598" s="695" t="s">
        <v>5173</v>
      </c>
      <c r="C598" s="695" t="s">
        <v>35</v>
      </c>
      <c r="D598" s="839">
        <v>2</v>
      </c>
      <c r="E598" s="1776"/>
      <c r="F598" s="696">
        <f t="shared" ref="F598" si="56">E598*D598</f>
        <v>0</v>
      </c>
    </row>
    <row r="599" spans="2:6" s="695" customFormat="1">
      <c r="B599" s="695" t="s">
        <v>5174</v>
      </c>
      <c r="D599" s="839"/>
      <c r="E599" s="1780"/>
      <c r="F599" s="840"/>
    </row>
    <row r="600" spans="2:6" s="695" customFormat="1" ht="25.5">
      <c r="B600" s="695" t="s">
        <v>5175</v>
      </c>
      <c r="C600" s="695" t="s">
        <v>35</v>
      </c>
      <c r="D600" s="839">
        <v>4</v>
      </c>
      <c r="E600" s="1776"/>
      <c r="F600" s="696">
        <f t="shared" ref="F600" si="57">E600*D600</f>
        <v>0</v>
      </c>
    </row>
    <row r="601" spans="2:6" s="695" customFormat="1">
      <c r="B601" s="695" t="s">
        <v>5176</v>
      </c>
      <c r="D601" s="839"/>
      <c r="E601" s="1780"/>
      <c r="F601" s="840"/>
    </row>
    <row r="602" spans="2:6" s="695" customFormat="1">
      <c r="D602" s="839"/>
      <c r="E602" s="1780"/>
      <c r="F602" s="840"/>
    </row>
    <row r="603" spans="2:6" s="695" customFormat="1" ht="25.5">
      <c r="B603" s="695" t="s">
        <v>5177</v>
      </c>
      <c r="C603" s="695" t="s">
        <v>5101</v>
      </c>
      <c r="D603" s="839">
        <v>1</v>
      </c>
      <c r="E603" s="1780"/>
      <c r="F603" s="696">
        <f>SUM(F595:F602)</f>
        <v>0</v>
      </c>
    </row>
    <row r="604" spans="2:6" s="695" customFormat="1">
      <c r="D604" s="839"/>
      <c r="E604" s="1780"/>
      <c r="F604" s="840"/>
    </row>
    <row r="605" spans="2:6" s="695" customFormat="1">
      <c r="D605" s="839"/>
      <c r="E605" s="1780"/>
      <c r="F605" s="840"/>
    </row>
    <row r="606" spans="2:6" s="695" customFormat="1">
      <c r="B606" s="695" t="s">
        <v>5178</v>
      </c>
      <c r="D606" s="839"/>
      <c r="E606" s="1780"/>
      <c r="F606" s="840"/>
    </row>
    <row r="607" spans="2:6" s="695" customFormat="1">
      <c r="D607" s="839"/>
      <c r="E607" s="1780"/>
      <c r="F607" s="840"/>
    </row>
    <row r="608" spans="2:6" s="695" customFormat="1" ht="38.25">
      <c r="B608" s="695" t="s">
        <v>5179</v>
      </c>
      <c r="D608" s="839"/>
      <c r="E608" s="1780"/>
      <c r="F608" s="840"/>
    </row>
    <row r="609" spans="2:6" s="695" customFormat="1">
      <c r="D609" s="839"/>
      <c r="E609" s="1780"/>
      <c r="F609" s="840"/>
    </row>
    <row r="610" spans="2:6" s="695" customFormat="1">
      <c r="B610" s="695" t="s">
        <v>5180</v>
      </c>
      <c r="C610" s="695" t="s">
        <v>35</v>
      </c>
      <c r="D610" s="839">
        <v>16</v>
      </c>
      <c r="E610" s="1776"/>
      <c r="F610" s="696">
        <f t="shared" ref="F610:F614" si="58">E610*D610</f>
        <v>0</v>
      </c>
    </row>
    <row r="611" spans="2:6" s="695" customFormat="1">
      <c r="B611" s="695" t="s">
        <v>5181</v>
      </c>
      <c r="C611" s="695" t="s">
        <v>35</v>
      </c>
      <c r="D611" s="839">
        <v>6</v>
      </c>
      <c r="E611" s="1776"/>
      <c r="F611" s="696">
        <f t="shared" si="58"/>
        <v>0</v>
      </c>
    </row>
    <row r="612" spans="2:6" s="695" customFormat="1" ht="25.5">
      <c r="B612" s="695" t="s">
        <v>5182</v>
      </c>
      <c r="C612" s="695" t="s">
        <v>19</v>
      </c>
      <c r="D612" s="839">
        <v>1</v>
      </c>
      <c r="E612" s="1776"/>
      <c r="F612" s="696">
        <f t="shared" si="58"/>
        <v>0</v>
      </c>
    </row>
    <row r="613" spans="2:6" s="695" customFormat="1">
      <c r="B613" s="695" t="s">
        <v>5183</v>
      </c>
      <c r="C613" s="695" t="s">
        <v>35</v>
      </c>
      <c r="D613" s="839">
        <v>1</v>
      </c>
      <c r="E613" s="1776"/>
      <c r="F613" s="696">
        <f t="shared" si="58"/>
        <v>0</v>
      </c>
    </row>
    <row r="614" spans="2:6" s="695" customFormat="1" ht="25.5">
      <c r="B614" s="695" t="s">
        <v>5184</v>
      </c>
      <c r="C614" s="695" t="s">
        <v>35</v>
      </c>
      <c r="D614" s="839">
        <v>30</v>
      </c>
      <c r="E614" s="1776"/>
      <c r="F614" s="696">
        <f t="shared" si="58"/>
        <v>0</v>
      </c>
    </row>
    <row r="615" spans="2:6" s="695" customFormat="1">
      <c r="D615" s="839"/>
      <c r="E615" s="1780"/>
      <c r="F615" s="840"/>
    </row>
    <row r="616" spans="2:6" s="695" customFormat="1" ht="93">
      <c r="B616" s="841" t="s">
        <v>5185</v>
      </c>
      <c r="D616" s="839"/>
      <c r="E616" s="1780"/>
      <c r="F616" s="840"/>
    </row>
    <row r="617" spans="2:6" s="695" customFormat="1">
      <c r="D617" s="839"/>
      <c r="E617" s="1780"/>
      <c r="F617" s="840"/>
    </row>
    <row r="618" spans="2:6" s="695" customFormat="1">
      <c r="B618" s="695" t="s">
        <v>5186</v>
      </c>
      <c r="C618" s="695" t="s">
        <v>19</v>
      </c>
      <c r="D618" s="839">
        <v>1</v>
      </c>
      <c r="E618" s="1776"/>
      <c r="F618" s="696">
        <f t="shared" ref="F618:F621" si="59">E618*D618</f>
        <v>0</v>
      </c>
    </row>
    <row r="619" spans="2:6" s="695" customFormat="1">
      <c r="B619" s="695" t="s">
        <v>5187</v>
      </c>
      <c r="C619" s="695" t="s">
        <v>19</v>
      </c>
      <c r="D619" s="839">
        <v>1</v>
      </c>
      <c r="E619" s="1776"/>
      <c r="F619" s="696">
        <f t="shared" si="59"/>
        <v>0</v>
      </c>
    </row>
    <row r="620" spans="2:6" s="695" customFormat="1">
      <c r="B620" s="695" t="s">
        <v>5188</v>
      </c>
      <c r="C620" s="695" t="s">
        <v>19</v>
      </c>
      <c r="D620" s="839">
        <v>1</v>
      </c>
      <c r="E620" s="1776"/>
      <c r="F620" s="696">
        <f t="shared" si="59"/>
        <v>0</v>
      </c>
    </row>
    <row r="621" spans="2:6" s="695" customFormat="1">
      <c r="B621" s="695" t="s">
        <v>5189</v>
      </c>
      <c r="C621" s="695" t="s">
        <v>19</v>
      </c>
      <c r="D621" s="839">
        <v>1</v>
      </c>
      <c r="E621" s="1776"/>
      <c r="F621" s="696">
        <f t="shared" si="59"/>
        <v>0</v>
      </c>
    </row>
    <row r="622" spans="2:6" s="695" customFormat="1">
      <c r="D622" s="839"/>
      <c r="E622" s="1776"/>
      <c r="F622" s="696"/>
    </row>
    <row r="623" spans="2:6" s="695" customFormat="1">
      <c r="B623" s="695" t="s">
        <v>5190</v>
      </c>
      <c r="C623" s="695" t="s">
        <v>35</v>
      </c>
      <c r="D623" s="839">
        <v>1</v>
      </c>
      <c r="E623" s="1780"/>
      <c r="F623" s="696">
        <f>SUM(F608:F621)</f>
        <v>0</v>
      </c>
    </row>
    <row r="624" spans="2:6" s="695" customFormat="1">
      <c r="D624" s="839"/>
      <c r="E624" s="1780"/>
      <c r="F624" s="840"/>
    </row>
    <row r="625" spans="1:6" s="695" customFormat="1">
      <c r="D625" s="839"/>
      <c r="E625" s="1780"/>
      <c r="F625" s="840"/>
    </row>
    <row r="626" spans="1:6" s="695" customFormat="1" ht="25.5">
      <c r="B626" s="695" t="s">
        <v>5191</v>
      </c>
      <c r="D626" s="839"/>
      <c r="E626" s="1780"/>
      <c r="F626" s="840"/>
    </row>
    <row r="627" spans="1:6" s="695" customFormat="1">
      <c r="D627" s="839"/>
      <c r="E627" s="1780"/>
      <c r="F627" s="840"/>
    </row>
    <row r="628" spans="1:6" s="695" customFormat="1" ht="25.5">
      <c r="B628" s="695" t="s">
        <v>5171</v>
      </c>
      <c r="C628" s="695" t="s">
        <v>35</v>
      </c>
      <c r="D628" s="839">
        <v>5</v>
      </c>
      <c r="E628" s="1776"/>
      <c r="F628" s="696">
        <f t="shared" ref="F628" si="60">E628*D628</f>
        <v>0</v>
      </c>
    </row>
    <row r="629" spans="1:6" s="695" customFormat="1">
      <c r="B629" s="695" t="s">
        <v>5192</v>
      </c>
      <c r="D629" s="839"/>
      <c r="E629" s="1780"/>
      <c r="F629" s="840"/>
    </row>
    <row r="630" spans="1:6" s="695" customFormat="1">
      <c r="B630" s="695" t="s">
        <v>5173</v>
      </c>
      <c r="C630" s="695" t="s">
        <v>35</v>
      </c>
      <c r="D630" s="839">
        <v>2</v>
      </c>
      <c r="E630" s="1776"/>
      <c r="F630" s="696">
        <f t="shared" ref="F630" si="61">E630*D630</f>
        <v>0</v>
      </c>
    </row>
    <row r="631" spans="1:6" s="695" customFormat="1">
      <c r="B631" s="695" t="s">
        <v>5174</v>
      </c>
      <c r="D631" s="839"/>
      <c r="E631" s="1780"/>
      <c r="F631" s="840"/>
    </row>
    <row r="632" spans="1:6" s="695" customFormat="1" ht="25.5">
      <c r="B632" s="695" t="s">
        <v>5175</v>
      </c>
      <c r="C632" s="695" t="s">
        <v>35</v>
      </c>
      <c r="D632" s="839">
        <v>5</v>
      </c>
      <c r="E632" s="1776"/>
      <c r="F632" s="696">
        <f t="shared" ref="F632" si="62">E632*D632</f>
        <v>0</v>
      </c>
    </row>
    <row r="633" spans="1:6" s="695" customFormat="1">
      <c r="B633" s="695" t="s">
        <v>5176</v>
      </c>
      <c r="D633" s="839"/>
      <c r="E633" s="1780"/>
      <c r="F633" s="840"/>
    </row>
    <row r="634" spans="1:6" s="695" customFormat="1">
      <c r="D634" s="839"/>
      <c r="E634" s="1780"/>
      <c r="F634" s="840"/>
    </row>
    <row r="635" spans="1:6" s="695" customFormat="1" ht="25.5">
      <c r="B635" s="695" t="s">
        <v>5193</v>
      </c>
      <c r="C635" s="695" t="s">
        <v>35</v>
      </c>
      <c r="D635" s="839">
        <v>1</v>
      </c>
      <c r="E635" s="1780"/>
      <c r="F635" s="696">
        <f>SUM(F627:F633)</f>
        <v>0</v>
      </c>
    </row>
    <row r="636" spans="1:6" s="695" customFormat="1">
      <c r="D636" s="839"/>
      <c r="E636" s="1780"/>
      <c r="F636" s="840"/>
    </row>
    <row r="637" spans="1:6" s="2051" customFormat="1">
      <c r="A637" s="2063"/>
      <c r="B637" s="2064" t="s">
        <v>5194</v>
      </c>
      <c r="C637" s="2065"/>
      <c r="D637" s="2066"/>
      <c r="E637" s="2046"/>
      <c r="F637" s="2065">
        <f>F635+F623+F603+F591+F577+F562</f>
        <v>0</v>
      </c>
    </row>
    <row r="638" spans="1:6" s="2061" customFormat="1" ht="13.5">
      <c r="A638" s="698"/>
      <c r="B638" s="699"/>
      <c r="C638" s="700"/>
      <c r="D638" s="701"/>
      <c r="E638" s="1781"/>
      <c r="F638" s="700"/>
    </row>
    <row r="639" spans="1:6" s="2061" customFormat="1" ht="13.5">
      <c r="A639" s="698"/>
      <c r="B639" s="699"/>
      <c r="C639" s="700"/>
      <c r="D639" s="701"/>
      <c r="E639" s="1781"/>
      <c r="F639" s="700"/>
    </row>
    <row r="640" spans="1:6" s="2054" customFormat="1" ht="13.5">
      <c r="A640" s="694" t="s">
        <v>4604</v>
      </c>
      <c r="B640" s="695" t="s">
        <v>4559</v>
      </c>
      <c r="C640" s="696"/>
      <c r="D640" s="697"/>
      <c r="E640" s="1776"/>
      <c r="F640" s="696"/>
    </row>
    <row r="641" spans="1:6" s="2054" customFormat="1" ht="13.5">
      <c r="A641" s="694"/>
      <c r="B641" s="695"/>
      <c r="C641" s="696"/>
      <c r="D641" s="697"/>
      <c r="E641" s="1776"/>
      <c r="F641" s="696"/>
    </row>
    <row r="642" spans="1:6" s="2054" customFormat="1" ht="25.5">
      <c r="A642" s="694"/>
      <c r="B642" s="695" t="s">
        <v>5195</v>
      </c>
      <c r="C642" s="696"/>
      <c r="D642" s="697"/>
      <c r="E642" s="1776"/>
      <c r="F642" s="696"/>
    </row>
    <row r="643" spans="1:6" s="2054" customFormat="1" ht="13.5">
      <c r="A643" s="694"/>
      <c r="B643" s="695"/>
      <c r="C643" s="696"/>
      <c r="D643" s="697"/>
      <c r="E643" s="1776"/>
      <c r="F643" s="696"/>
    </row>
    <row r="644" spans="1:6" s="2054" customFormat="1" ht="13.5">
      <c r="A644" s="694" t="s">
        <v>245</v>
      </c>
      <c r="B644" s="695" t="s">
        <v>5196</v>
      </c>
      <c r="C644" s="696" t="s">
        <v>26</v>
      </c>
      <c r="D644" s="697">
        <v>50</v>
      </c>
      <c r="E644" s="1776"/>
      <c r="F644" s="696">
        <f>E644*D644</f>
        <v>0</v>
      </c>
    </row>
    <row r="645" spans="1:6" s="2054" customFormat="1" ht="13.5">
      <c r="A645" s="694" t="s">
        <v>245</v>
      </c>
      <c r="B645" s="695" t="s">
        <v>5197</v>
      </c>
      <c r="C645" s="696" t="s">
        <v>30</v>
      </c>
      <c r="D645" s="697">
        <v>6</v>
      </c>
      <c r="E645" s="1776"/>
      <c r="F645" s="696">
        <f>E645*D645</f>
        <v>0</v>
      </c>
    </row>
    <row r="646" spans="1:6" s="2054" customFormat="1" ht="13.5">
      <c r="A646" s="694" t="s">
        <v>245</v>
      </c>
      <c r="B646" s="695" t="s">
        <v>5198</v>
      </c>
      <c r="C646" s="696" t="s">
        <v>30</v>
      </c>
      <c r="D646" s="697">
        <v>2</v>
      </c>
      <c r="E646" s="1776"/>
      <c r="F646" s="696">
        <f>E646*D646</f>
        <v>0</v>
      </c>
    </row>
    <row r="647" spans="1:6" s="2054" customFormat="1" ht="13.5">
      <c r="A647" s="694" t="s">
        <v>245</v>
      </c>
      <c r="B647" s="695" t="s">
        <v>5199</v>
      </c>
      <c r="C647" s="696" t="s">
        <v>30</v>
      </c>
      <c r="D647" s="697">
        <v>1</v>
      </c>
      <c r="E647" s="1776"/>
      <c r="F647" s="696">
        <f>E647*D647</f>
        <v>0</v>
      </c>
    </row>
    <row r="648" spans="1:6" s="2054" customFormat="1" ht="13.5">
      <c r="A648" s="694"/>
      <c r="B648" s="695"/>
      <c r="C648" s="696"/>
      <c r="D648" s="697"/>
      <c r="E648" s="1776"/>
      <c r="F648" s="696"/>
    </row>
    <row r="649" spans="1:6" s="2051" customFormat="1">
      <c r="A649" s="2063"/>
      <c r="B649" s="2064" t="s">
        <v>5200</v>
      </c>
      <c r="C649" s="2065"/>
      <c r="D649" s="2066"/>
      <c r="E649" s="2046"/>
      <c r="F649" s="2065">
        <f>SUM(F644:F647)</f>
        <v>0</v>
      </c>
    </row>
    <row r="650" spans="1:6" s="2061" customFormat="1" ht="13.5">
      <c r="A650" s="698"/>
      <c r="B650" s="699"/>
      <c r="C650" s="700"/>
      <c r="D650" s="701"/>
      <c r="E650" s="1781"/>
      <c r="F650" s="700"/>
    </row>
    <row r="651" spans="1:6">
      <c r="A651" s="698"/>
      <c r="B651" s="699"/>
      <c r="C651" s="700"/>
      <c r="D651" s="701"/>
      <c r="E651" s="1781"/>
      <c r="F651" s="700"/>
    </row>
    <row r="652" spans="1:6" s="2051" customFormat="1">
      <c r="A652" s="694" t="s">
        <v>5201</v>
      </c>
      <c r="B652" s="695" t="s">
        <v>4560</v>
      </c>
      <c r="C652" s="696"/>
      <c r="D652" s="697"/>
      <c r="E652" s="1776"/>
      <c r="F652" s="696"/>
    </row>
    <row r="653" spans="1:6" s="2081" customFormat="1" ht="14.25">
      <c r="A653" s="694"/>
      <c r="B653" s="695"/>
      <c r="C653" s="696"/>
      <c r="D653" s="697"/>
      <c r="E653" s="1776"/>
      <c r="F653" s="696"/>
    </row>
    <row r="654" spans="1:6" s="2051" customFormat="1">
      <c r="A654" s="694" t="s">
        <v>245</v>
      </c>
      <c r="B654" s="695" t="s">
        <v>5202</v>
      </c>
      <c r="C654" s="696" t="s">
        <v>30</v>
      </c>
      <c r="D654" s="697">
        <v>8</v>
      </c>
      <c r="E654" s="1776"/>
      <c r="F654" s="696">
        <f>E654*D654</f>
        <v>0</v>
      </c>
    </row>
    <row r="655" spans="1:6" s="2051" customFormat="1">
      <c r="A655" s="694" t="s">
        <v>245</v>
      </c>
      <c r="B655" s="695" t="s">
        <v>5203</v>
      </c>
      <c r="C655" s="696" t="s">
        <v>1295</v>
      </c>
      <c r="D655" s="697">
        <v>100</v>
      </c>
      <c r="E655" s="1776"/>
      <c r="F655" s="696">
        <f t="shared" ref="F655:F659" si="63">E655*D655</f>
        <v>0</v>
      </c>
    </row>
    <row r="656" spans="1:6" s="2051" customFormat="1">
      <c r="A656" s="694" t="s">
        <v>245</v>
      </c>
      <c r="B656" s="695" t="s">
        <v>5204</v>
      </c>
      <c r="C656" s="696" t="s">
        <v>1295</v>
      </c>
      <c r="D656" s="697">
        <v>120</v>
      </c>
      <c r="E656" s="1776"/>
      <c r="F656" s="696">
        <f t="shared" si="63"/>
        <v>0</v>
      </c>
    </row>
    <row r="657" spans="1:6" s="2051" customFormat="1">
      <c r="A657" s="694" t="s">
        <v>245</v>
      </c>
      <c r="B657" s="695" t="s">
        <v>5205</v>
      </c>
      <c r="C657" s="696" t="s">
        <v>1295</v>
      </c>
      <c r="D657" s="697">
        <v>100</v>
      </c>
      <c r="E657" s="1776"/>
      <c r="F657" s="696">
        <f t="shared" si="63"/>
        <v>0</v>
      </c>
    </row>
    <row r="658" spans="1:6" s="2051" customFormat="1">
      <c r="A658" s="694" t="s">
        <v>245</v>
      </c>
      <c r="B658" s="695" t="s">
        <v>5206</v>
      </c>
      <c r="C658" s="696" t="s">
        <v>1295</v>
      </c>
      <c r="D658" s="697">
        <v>200</v>
      </c>
      <c r="E658" s="1776"/>
      <c r="F658" s="696">
        <f t="shared" si="63"/>
        <v>0</v>
      </c>
    </row>
    <row r="659" spans="1:6" s="2051" customFormat="1" ht="25.5">
      <c r="A659" s="694" t="s">
        <v>245</v>
      </c>
      <c r="B659" s="695" t="s">
        <v>5207</v>
      </c>
      <c r="C659" s="696" t="s">
        <v>30</v>
      </c>
      <c r="D659" s="697">
        <v>50</v>
      </c>
      <c r="E659" s="1776"/>
      <c r="F659" s="696">
        <f t="shared" si="63"/>
        <v>0</v>
      </c>
    </row>
    <row r="660" spans="1:6" s="2081" customFormat="1" ht="14.25">
      <c r="A660" s="694"/>
      <c r="B660" s="695"/>
      <c r="C660" s="696"/>
      <c r="D660" s="697"/>
      <c r="E660" s="1776"/>
      <c r="F660" s="696"/>
    </row>
    <row r="661" spans="1:6" s="2051" customFormat="1">
      <c r="A661" s="2063"/>
      <c r="B661" s="2064" t="s">
        <v>5208</v>
      </c>
      <c r="C661" s="2065"/>
      <c r="D661" s="2066"/>
      <c r="E661" s="2046"/>
      <c r="F661" s="2065">
        <f>SUM(F654:F659)</f>
        <v>0</v>
      </c>
    </row>
    <row r="662" spans="1:6" s="2051" customFormat="1">
      <c r="A662" s="694"/>
      <c r="B662" s="695"/>
      <c r="C662" s="696"/>
      <c r="D662" s="697"/>
      <c r="E662" s="1776"/>
      <c r="F662" s="696"/>
    </row>
    <row r="663" spans="1:6">
      <c r="A663" s="698"/>
      <c r="B663" s="699"/>
      <c r="C663" s="700"/>
      <c r="D663" s="701"/>
      <c r="E663" s="1781"/>
      <c r="F663" s="700"/>
    </row>
    <row r="664" spans="1:6" s="2051" customFormat="1">
      <c r="A664" s="694">
        <v>7</v>
      </c>
      <c r="B664" s="695" t="s">
        <v>4561</v>
      </c>
      <c r="C664" s="696"/>
      <c r="D664" s="697"/>
      <c r="E664" s="1776"/>
      <c r="F664" s="696"/>
    </row>
    <row r="665" spans="1:6" s="2051" customFormat="1">
      <c r="A665" s="694"/>
      <c r="B665" s="695"/>
      <c r="C665" s="696"/>
      <c r="D665" s="697"/>
      <c r="E665" s="1776"/>
      <c r="F665" s="696"/>
    </row>
    <row r="666" spans="1:6" s="2051" customFormat="1">
      <c r="A666" s="694" t="s">
        <v>245</v>
      </c>
      <c r="B666" s="695" t="s">
        <v>5209</v>
      </c>
      <c r="C666" s="696" t="s">
        <v>1295</v>
      </c>
      <c r="D666" s="697">
        <v>3940</v>
      </c>
      <c r="E666" s="1776"/>
      <c r="F666" s="696">
        <f>E666*D666</f>
        <v>0</v>
      </c>
    </row>
    <row r="667" spans="1:6" s="2051" customFormat="1" ht="25.5">
      <c r="A667" s="694" t="s">
        <v>245</v>
      </c>
      <c r="B667" s="695" t="s">
        <v>5210</v>
      </c>
      <c r="C667" s="696" t="s">
        <v>1295</v>
      </c>
      <c r="D667" s="697">
        <v>390</v>
      </c>
      <c r="E667" s="1776"/>
      <c r="F667" s="696">
        <f>E667*D667</f>
        <v>0</v>
      </c>
    </row>
    <row r="668" spans="1:6" s="2051" customFormat="1" ht="25.5">
      <c r="A668" s="694" t="s">
        <v>245</v>
      </c>
      <c r="B668" s="695" t="s">
        <v>5211</v>
      </c>
      <c r="C668" s="696" t="s">
        <v>30</v>
      </c>
      <c r="D668" s="697">
        <v>265</v>
      </c>
      <c r="E668" s="1776"/>
      <c r="F668" s="696">
        <f>E668*D668</f>
        <v>0</v>
      </c>
    </row>
    <row r="669" spans="1:6" s="2051" customFormat="1" ht="25.5">
      <c r="A669" s="694" t="s">
        <v>245</v>
      </c>
      <c r="B669" s="695" t="s">
        <v>5212</v>
      </c>
      <c r="C669" s="696" t="s">
        <v>30</v>
      </c>
      <c r="D669" s="697">
        <v>72</v>
      </c>
      <c r="E669" s="1776"/>
      <c r="F669" s="696">
        <f t="shared" ref="F669:F674" si="64">E669*D669</f>
        <v>0</v>
      </c>
    </row>
    <row r="670" spans="1:6" s="2051" customFormat="1">
      <c r="A670" s="694" t="s">
        <v>245</v>
      </c>
      <c r="B670" s="695" t="s">
        <v>5213</v>
      </c>
      <c r="C670" s="696" t="s">
        <v>30</v>
      </c>
      <c r="D670" s="697">
        <v>97</v>
      </c>
      <c r="E670" s="1776"/>
      <c r="F670" s="696">
        <f t="shared" si="64"/>
        <v>0</v>
      </c>
    </row>
    <row r="671" spans="1:6" s="2051" customFormat="1">
      <c r="A671" s="694" t="s">
        <v>245</v>
      </c>
      <c r="B671" s="695" t="s">
        <v>5214</v>
      </c>
      <c r="C671" s="696" t="s">
        <v>30</v>
      </c>
      <c r="D671" s="697">
        <v>18</v>
      </c>
      <c r="E671" s="1776"/>
      <c r="F671" s="696">
        <f t="shared" si="64"/>
        <v>0</v>
      </c>
    </row>
    <row r="672" spans="1:6" s="2051" customFormat="1" ht="25.5">
      <c r="A672" s="694" t="s">
        <v>245</v>
      </c>
      <c r="B672" s="695" t="s">
        <v>5215</v>
      </c>
      <c r="C672" s="696" t="s">
        <v>30</v>
      </c>
      <c r="D672" s="697">
        <v>8</v>
      </c>
      <c r="E672" s="1776"/>
      <c r="F672" s="696">
        <f t="shared" si="64"/>
        <v>0</v>
      </c>
    </row>
    <row r="673" spans="1:6" s="2051" customFormat="1" ht="38.25">
      <c r="A673" s="694" t="s">
        <v>245</v>
      </c>
      <c r="B673" s="695" t="s">
        <v>5216</v>
      </c>
      <c r="C673" s="696" t="s">
        <v>30</v>
      </c>
      <c r="D673" s="697">
        <v>8</v>
      </c>
      <c r="E673" s="1776"/>
      <c r="F673" s="696">
        <f>E673*D673</f>
        <v>0</v>
      </c>
    </row>
    <row r="674" spans="1:6" s="2051" customFormat="1" ht="51">
      <c r="A674" s="694" t="s">
        <v>245</v>
      </c>
      <c r="B674" s="695" t="s">
        <v>5218</v>
      </c>
      <c r="C674" s="696" t="s">
        <v>30</v>
      </c>
      <c r="D674" s="697">
        <v>28</v>
      </c>
      <c r="E674" s="1776"/>
      <c r="F674" s="696">
        <f t="shared" si="64"/>
        <v>0</v>
      </c>
    </row>
    <row r="675" spans="1:6" s="2051" customFormat="1">
      <c r="A675" s="694"/>
      <c r="B675" s="695"/>
      <c r="C675" s="696"/>
      <c r="D675" s="697"/>
      <c r="E675" s="1776"/>
      <c r="F675" s="696"/>
    </row>
    <row r="676" spans="1:6" s="2051" customFormat="1">
      <c r="A676" s="2063"/>
      <c r="B676" s="2064" t="s">
        <v>5219</v>
      </c>
      <c r="C676" s="2065"/>
      <c r="D676" s="2066"/>
      <c r="E676" s="2046"/>
      <c r="F676" s="2065">
        <f>SUM(F666:F674)</f>
        <v>0</v>
      </c>
    </row>
    <row r="677" spans="1:6">
      <c r="A677" s="698"/>
      <c r="B677" s="699"/>
      <c r="C677" s="700"/>
      <c r="D677" s="701"/>
      <c r="E677" s="1781"/>
      <c r="F677" s="700"/>
    </row>
    <row r="678" spans="1:6">
      <c r="A678" s="698"/>
      <c r="B678" s="699"/>
      <c r="C678" s="700"/>
      <c r="D678" s="701"/>
      <c r="E678" s="1781"/>
      <c r="F678" s="700"/>
    </row>
    <row r="679" spans="1:6" s="2051" customFormat="1">
      <c r="A679" s="694" t="s">
        <v>5220</v>
      </c>
      <c r="B679" s="695" t="s">
        <v>4562</v>
      </c>
      <c r="C679" s="696"/>
      <c r="D679" s="697"/>
      <c r="E679" s="1776"/>
      <c r="F679" s="696"/>
    </row>
    <row r="680" spans="1:6" s="2051" customFormat="1">
      <c r="A680" s="694"/>
      <c r="B680" s="695"/>
      <c r="C680" s="696"/>
      <c r="D680" s="697"/>
      <c r="E680" s="1776"/>
      <c r="F680" s="696"/>
    </row>
    <row r="681" spans="1:6" s="2051" customFormat="1" ht="25.5">
      <c r="A681" s="694"/>
      <c r="B681" s="695" t="s">
        <v>5327</v>
      </c>
      <c r="C681" s="696"/>
      <c r="D681" s="697"/>
      <c r="E681" s="1776"/>
      <c r="F681" s="696"/>
    </row>
    <row r="682" spans="1:6" s="2051" customFormat="1" ht="38.25">
      <c r="A682" s="694"/>
      <c r="B682" s="695" t="s">
        <v>5221</v>
      </c>
      <c r="C682" s="696"/>
      <c r="D682" s="697"/>
      <c r="E682" s="1776"/>
      <c r="F682" s="696"/>
    </row>
    <row r="683" spans="1:6" s="2051" customFormat="1" ht="25.5">
      <c r="A683" s="694" t="s">
        <v>245</v>
      </c>
      <c r="B683" s="695" t="s">
        <v>5222</v>
      </c>
      <c r="C683" s="696" t="s">
        <v>19</v>
      </c>
      <c r="D683" s="697">
        <v>8</v>
      </c>
      <c r="E683" s="1776"/>
      <c r="F683" s="696">
        <f>E683*D683</f>
        <v>0</v>
      </c>
    </row>
    <row r="684" spans="1:6" s="2051" customFormat="1" ht="25.5">
      <c r="A684" s="694" t="s">
        <v>245</v>
      </c>
      <c r="B684" s="695" t="s">
        <v>5223</v>
      </c>
      <c r="C684" s="696" t="s">
        <v>19</v>
      </c>
      <c r="D684" s="697">
        <v>2</v>
      </c>
      <c r="E684" s="1776"/>
      <c r="F684" s="696">
        <f>E684*D684</f>
        <v>0</v>
      </c>
    </row>
    <row r="685" spans="1:6" s="2051" customFormat="1" ht="25.5">
      <c r="A685" s="694" t="s">
        <v>245</v>
      </c>
      <c r="B685" s="695" t="s">
        <v>5224</v>
      </c>
      <c r="C685" s="696" t="s">
        <v>19</v>
      </c>
      <c r="D685" s="697">
        <v>10</v>
      </c>
      <c r="E685" s="1776"/>
      <c r="F685" s="696">
        <f>E685*D685</f>
        <v>0</v>
      </c>
    </row>
    <row r="686" spans="1:6" s="2051" customFormat="1">
      <c r="A686" s="694" t="s">
        <v>245</v>
      </c>
      <c r="B686" s="695" t="s">
        <v>5225</v>
      </c>
      <c r="C686" s="696" t="s">
        <v>32</v>
      </c>
      <c r="D686" s="697">
        <v>16</v>
      </c>
      <c r="E686" s="1776"/>
      <c r="F686" s="696">
        <f>E686*D686</f>
        <v>0</v>
      </c>
    </row>
    <row r="687" spans="1:6" s="2051" customFormat="1">
      <c r="A687" s="694"/>
      <c r="B687" s="695"/>
      <c r="C687" s="696"/>
      <c r="D687" s="697"/>
      <c r="E687" s="1776"/>
      <c r="F687" s="696"/>
    </row>
    <row r="688" spans="1:6" s="2051" customFormat="1">
      <c r="A688" s="694"/>
      <c r="B688" s="695"/>
      <c r="C688" s="696"/>
      <c r="D688" s="697"/>
      <c r="E688" s="1776"/>
      <c r="F688" s="696"/>
    </row>
    <row r="689" spans="1:6" s="2051" customFormat="1">
      <c r="A689" s="2063"/>
      <c r="B689" s="2064" t="s">
        <v>5226</v>
      </c>
      <c r="C689" s="2065"/>
      <c r="D689" s="2066"/>
      <c r="E689" s="2046"/>
      <c r="F689" s="2065">
        <f>SUM(F681:F686)</f>
        <v>0</v>
      </c>
    </row>
    <row r="690" spans="1:6" s="2051" customFormat="1">
      <c r="A690" s="698"/>
      <c r="B690" s="699"/>
      <c r="C690" s="700"/>
      <c r="D690" s="701"/>
      <c r="E690" s="1781"/>
      <c r="F690" s="700"/>
    </row>
    <row r="691" spans="1:6">
      <c r="A691" s="698"/>
      <c r="B691" s="699"/>
      <c r="C691" s="700"/>
      <c r="D691" s="701"/>
      <c r="E691" s="1781"/>
      <c r="F691" s="700"/>
    </row>
    <row r="692" spans="1:6" s="2051" customFormat="1">
      <c r="A692" s="2063"/>
      <c r="B692" s="2064" t="s">
        <v>5227</v>
      </c>
      <c r="C692" s="2065"/>
      <c r="D692" s="2066"/>
      <c r="E692" s="2046"/>
      <c r="F692" s="2065">
        <f>F689+F676+F661+F649+F637+F547+F294+F163</f>
        <v>0</v>
      </c>
    </row>
    <row r="693" spans="1:6">
      <c r="A693" s="698"/>
      <c r="B693" s="699"/>
      <c r="C693" s="700"/>
      <c r="D693" s="701"/>
      <c r="E693" s="1781"/>
      <c r="F693" s="700"/>
    </row>
    <row r="694" spans="1:6">
      <c r="A694" s="698"/>
      <c r="B694" s="699"/>
      <c r="C694" s="700"/>
      <c r="D694" s="701"/>
      <c r="E694" s="1781"/>
      <c r="F694" s="700"/>
    </row>
    <row r="695" spans="1:6">
      <c r="A695" s="698"/>
      <c r="B695" s="699"/>
      <c r="C695" s="700"/>
      <c r="D695" s="701"/>
      <c r="E695" s="1781"/>
      <c r="F695" s="700"/>
    </row>
  </sheetData>
  <sheetProtection algorithmName="SHA-512" hashValue="GcCGDytKb6nZOHFZx/G/WaZmvr+zXjeA6+3cLVmvCFh1SSkIesdHCj7pIcUv8Kt6Z4yygZIp/1nX7JDgrTxLgA==" saltValue="zc7RwyJRcd8v2YWkvFTbbw==" spinCount="100000" sheet="1" objects="1" scenarios="1"/>
  <pageMargins left="0.98425196850393704" right="0.70866141732283472" top="0.74803149606299213" bottom="0.74803149606299213" header="0.31496062992125984" footer="0.31496062992125984"/>
  <pageSetup paperSize="9" scale="70" firstPageNumber="59" orientation="portrait" useFirstPageNumber="1" horizontalDpi="300" verticalDpi="300" r:id="rId1"/>
  <headerFooter>
    <oddFooter>&amp;Cstran:&amp;P</oddFooter>
  </headerFooter>
  <rowBreaks count="3" manualBreakCount="3">
    <brk id="259" max="16383" man="1"/>
    <brk id="295" max="16383" man="1"/>
    <brk id="47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0000"/>
  </sheetPr>
  <dimension ref="A1:XEO235"/>
  <sheetViews>
    <sheetView zoomScale="98" zoomScaleNormal="98" zoomScaleSheetLayoutView="85" workbookViewId="0">
      <selection activeCell="L88" sqref="L88"/>
    </sheetView>
  </sheetViews>
  <sheetFormatPr defaultColWidth="9.1328125" defaultRowHeight="12.75"/>
  <cols>
    <col min="1" max="1" width="6.265625" style="698" customWidth="1"/>
    <col min="2" max="2" width="45.59765625" style="699" customWidth="1"/>
    <col min="3" max="3" width="5.59765625" style="700" bestFit="1" customWidth="1"/>
    <col min="4" max="4" width="6.73046875" style="701" customWidth="1"/>
    <col min="5" max="5" width="10.86328125" style="1781" customWidth="1"/>
    <col min="6" max="6" width="14" style="876" customWidth="1"/>
    <col min="7" max="8" width="9.1328125" style="1824"/>
    <col min="9" max="9" width="26.86328125" style="1824" customWidth="1"/>
    <col min="10" max="16384" width="9.1328125" style="1824"/>
  </cols>
  <sheetData>
    <row r="1" spans="1:6" s="2051" customFormat="1">
      <c r="A1" s="694" t="s">
        <v>1165</v>
      </c>
      <c r="B1" s="695" t="s">
        <v>1166</v>
      </c>
      <c r="C1" s="696" t="s">
        <v>13</v>
      </c>
      <c r="D1" s="697" t="s">
        <v>1167</v>
      </c>
      <c r="E1" s="1776" t="s">
        <v>15</v>
      </c>
      <c r="F1" s="858" t="s">
        <v>4538</v>
      </c>
    </row>
    <row r="2" spans="1:6" s="2051" customFormat="1" ht="15" customHeight="1">
      <c r="A2" s="694"/>
      <c r="B2" s="695"/>
      <c r="C2" s="696"/>
      <c r="D2" s="697"/>
      <c r="E2" s="1776" t="s">
        <v>8933</v>
      </c>
      <c r="F2" s="858"/>
    </row>
    <row r="3" spans="1:6" s="2051" customFormat="1">
      <c r="A3" s="694"/>
      <c r="B3" s="695"/>
      <c r="C3" s="696"/>
      <c r="D3" s="697"/>
      <c r="E3" s="1776"/>
      <c r="F3" s="858"/>
    </row>
    <row r="4" spans="1:6" s="2051" customFormat="1">
      <c r="A4" s="694"/>
      <c r="B4" s="695" t="s">
        <v>5328</v>
      </c>
      <c r="C4" s="696"/>
      <c r="D4" s="697"/>
      <c r="E4" s="1776"/>
      <c r="F4" s="858"/>
    </row>
    <row r="5" spans="1:6" s="2051" customFormat="1">
      <c r="A5" s="694"/>
      <c r="B5" s="695"/>
      <c r="C5" s="696"/>
      <c r="D5" s="697"/>
      <c r="E5" s="1776"/>
      <c r="F5" s="858"/>
    </row>
    <row r="6" spans="1:6" s="2051" customFormat="1">
      <c r="A6" s="694" t="s">
        <v>1204</v>
      </c>
      <c r="B6" s="695" t="s">
        <v>4640</v>
      </c>
      <c r="C6" s="696"/>
      <c r="D6" s="697"/>
      <c r="E6" s="1776"/>
      <c r="F6" s="858"/>
    </row>
    <row r="7" spans="1:6" s="2051" customFormat="1">
      <c r="A7" s="694"/>
      <c r="B7" s="695"/>
      <c r="C7" s="696"/>
      <c r="D7" s="697"/>
      <c r="E7" s="1776"/>
      <c r="F7" s="858"/>
    </row>
    <row r="8" spans="1:6" s="2054" customFormat="1" ht="13.5">
      <c r="A8" s="694"/>
      <c r="B8" s="695"/>
      <c r="C8" s="696"/>
      <c r="D8" s="697"/>
      <c r="E8" s="1776"/>
      <c r="F8" s="858"/>
    </row>
    <row r="9" spans="1:6" s="2051" customFormat="1">
      <c r="A9" s="694" t="s">
        <v>4669</v>
      </c>
      <c r="B9" s="695" t="s">
        <v>5329</v>
      </c>
      <c r="C9" s="696"/>
      <c r="D9" s="697"/>
      <c r="E9" s="1776"/>
      <c r="F9" s="858"/>
    </row>
    <row r="10" spans="1:6" s="2051" customFormat="1">
      <c r="A10" s="694"/>
      <c r="B10" s="695" t="s">
        <v>4671</v>
      </c>
      <c r="C10" s="696"/>
      <c r="D10" s="697"/>
      <c r="E10" s="1776"/>
      <c r="F10" s="858"/>
    </row>
    <row r="11" spans="1:6" s="2051" customFormat="1" ht="51">
      <c r="A11" s="694" t="s">
        <v>245</v>
      </c>
      <c r="B11" s="695" t="s">
        <v>5330</v>
      </c>
      <c r="C11" s="696" t="s">
        <v>19</v>
      </c>
      <c r="D11" s="697">
        <v>1</v>
      </c>
      <c r="E11" s="1776"/>
      <c r="F11" s="858">
        <f t="shared" ref="F11:F21" si="0">E11*D11</f>
        <v>0</v>
      </c>
    </row>
    <row r="12" spans="1:6" s="2051" customFormat="1" ht="25.5">
      <c r="A12" s="694" t="s">
        <v>245</v>
      </c>
      <c r="B12" s="695" t="s">
        <v>4644</v>
      </c>
      <c r="C12" s="696" t="s">
        <v>30</v>
      </c>
      <c r="D12" s="697">
        <v>1</v>
      </c>
      <c r="E12" s="1776"/>
      <c r="F12" s="858">
        <f t="shared" si="0"/>
        <v>0</v>
      </c>
    </row>
    <row r="13" spans="1:6" s="2051" customFormat="1" ht="25.5">
      <c r="A13" s="694" t="s">
        <v>245</v>
      </c>
      <c r="B13" s="695" t="s">
        <v>4645</v>
      </c>
      <c r="C13" s="696" t="s">
        <v>19</v>
      </c>
      <c r="D13" s="697">
        <v>1</v>
      </c>
      <c r="E13" s="1776"/>
      <c r="F13" s="858">
        <f t="shared" si="0"/>
        <v>0</v>
      </c>
    </row>
    <row r="14" spans="1:6" s="2051" customFormat="1" ht="25.5">
      <c r="A14" s="694" t="s">
        <v>245</v>
      </c>
      <c r="B14" s="695" t="s">
        <v>4646</v>
      </c>
      <c r="C14" s="696" t="s">
        <v>30</v>
      </c>
      <c r="D14" s="697">
        <v>3</v>
      </c>
      <c r="E14" s="1776"/>
      <c r="F14" s="858">
        <f t="shared" si="0"/>
        <v>0</v>
      </c>
    </row>
    <row r="15" spans="1:6" s="2051" customFormat="1" ht="25.5">
      <c r="A15" s="694" t="s">
        <v>245</v>
      </c>
      <c r="B15" s="695" t="s">
        <v>4673</v>
      </c>
      <c r="C15" s="696" t="s">
        <v>30</v>
      </c>
      <c r="D15" s="697">
        <v>16</v>
      </c>
      <c r="E15" s="1776"/>
      <c r="F15" s="858">
        <f t="shared" si="0"/>
        <v>0</v>
      </c>
    </row>
    <row r="16" spans="1:6" s="2051" customFormat="1">
      <c r="A16" s="694" t="s">
        <v>245</v>
      </c>
      <c r="B16" s="695" t="s">
        <v>4674</v>
      </c>
      <c r="C16" s="696" t="s">
        <v>30</v>
      </c>
      <c r="D16" s="697">
        <v>4</v>
      </c>
      <c r="E16" s="1776"/>
      <c r="F16" s="858">
        <f t="shared" si="0"/>
        <v>0</v>
      </c>
    </row>
    <row r="17" spans="1:6" s="2051" customFormat="1">
      <c r="A17" s="694" t="s">
        <v>245</v>
      </c>
      <c r="B17" s="695" t="s">
        <v>4675</v>
      </c>
      <c r="C17" s="696" t="s">
        <v>30</v>
      </c>
      <c r="D17" s="697">
        <v>24</v>
      </c>
      <c r="E17" s="1776"/>
      <c r="F17" s="858">
        <f t="shared" si="0"/>
        <v>0</v>
      </c>
    </row>
    <row r="18" spans="1:6" s="2051" customFormat="1" ht="38.25">
      <c r="A18" s="694" t="s">
        <v>245</v>
      </c>
      <c r="B18" s="695" t="s">
        <v>4676</v>
      </c>
      <c r="C18" s="696" t="s">
        <v>30</v>
      </c>
      <c r="D18" s="697">
        <v>2</v>
      </c>
      <c r="E18" s="1776"/>
      <c r="F18" s="858">
        <f t="shared" si="0"/>
        <v>0</v>
      </c>
    </row>
    <row r="19" spans="1:6" s="2054" customFormat="1" ht="25.5">
      <c r="A19" s="694" t="s">
        <v>245</v>
      </c>
      <c r="B19" s="695" t="s">
        <v>4678</v>
      </c>
      <c r="C19" s="696" t="s">
        <v>30</v>
      </c>
      <c r="D19" s="697">
        <v>6</v>
      </c>
      <c r="E19" s="1776"/>
      <c r="F19" s="858">
        <f t="shared" si="0"/>
        <v>0</v>
      </c>
    </row>
    <row r="20" spans="1:6" s="2051" customFormat="1">
      <c r="A20" s="694" t="s">
        <v>245</v>
      </c>
      <c r="B20" s="695" t="s">
        <v>4791</v>
      </c>
      <c r="C20" s="696" t="s">
        <v>30</v>
      </c>
      <c r="D20" s="697">
        <v>4</v>
      </c>
      <c r="E20" s="1776"/>
      <c r="F20" s="858">
        <f t="shared" si="0"/>
        <v>0</v>
      </c>
    </row>
    <row r="21" spans="1:6" s="2054" customFormat="1" ht="13.5">
      <c r="A21" s="694" t="s">
        <v>245</v>
      </c>
      <c r="B21" s="695" t="s">
        <v>4679</v>
      </c>
      <c r="C21" s="696" t="s">
        <v>35</v>
      </c>
      <c r="D21" s="697">
        <v>4</v>
      </c>
      <c r="E21" s="1776"/>
      <c r="F21" s="858">
        <f t="shared" si="0"/>
        <v>0</v>
      </c>
    </row>
    <row r="22" spans="1:6" s="2051" customFormat="1">
      <c r="A22" s="694"/>
      <c r="B22" s="695" t="s">
        <v>4682</v>
      </c>
      <c r="C22" s="696"/>
      <c r="D22" s="697"/>
      <c r="E22" s="1776"/>
      <c r="F22" s="858"/>
    </row>
    <row r="23" spans="1:6" s="2051" customFormat="1" ht="51">
      <c r="A23" s="694" t="s">
        <v>245</v>
      </c>
      <c r="B23" s="695" t="s">
        <v>4661</v>
      </c>
      <c r="C23" s="696" t="s">
        <v>19</v>
      </c>
      <c r="D23" s="697">
        <v>1</v>
      </c>
      <c r="E23" s="1776"/>
      <c r="F23" s="858">
        <f t="shared" ref="F23:F30" si="1">E23*D23</f>
        <v>0</v>
      </c>
    </row>
    <row r="24" spans="1:6" s="2051" customFormat="1">
      <c r="A24" s="694" t="s">
        <v>245</v>
      </c>
      <c r="B24" s="695" t="s">
        <v>4662</v>
      </c>
      <c r="C24" s="696" t="s">
        <v>30</v>
      </c>
      <c r="D24" s="697">
        <v>1</v>
      </c>
      <c r="E24" s="1776"/>
      <c r="F24" s="858">
        <f t="shared" si="1"/>
        <v>0</v>
      </c>
    </row>
    <row r="25" spans="1:6" s="2051" customFormat="1" ht="25.5">
      <c r="A25" s="694" t="s">
        <v>245</v>
      </c>
      <c r="B25" s="695" t="s">
        <v>4645</v>
      </c>
      <c r="C25" s="696" t="s">
        <v>19</v>
      </c>
      <c r="D25" s="697">
        <v>1</v>
      </c>
      <c r="E25" s="1776"/>
      <c r="F25" s="858">
        <f t="shared" si="1"/>
        <v>0</v>
      </c>
    </row>
    <row r="26" spans="1:6" s="2051" customFormat="1">
      <c r="A26" s="694" t="s">
        <v>245</v>
      </c>
      <c r="B26" s="695" t="s">
        <v>4674</v>
      </c>
      <c r="C26" s="696" t="s">
        <v>30</v>
      </c>
      <c r="D26" s="697">
        <v>2</v>
      </c>
      <c r="E26" s="1776"/>
      <c r="F26" s="858">
        <f t="shared" si="1"/>
        <v>0</v>
      </c>
    </row>
    <row r="27" spans="1:6" s="2051" customFormat="1">
      <c r="A27" s="694" t="s">
        <v>245</v>
      </c>
      <c r="B27" s="695" t="s">
        <v>4675</v>
      </c>
      <c r="C27" s="696" t="s">
        <v>30</v>
      </c>
      <c r="D27" s="697">
        <v>19</v>
      </c>
      <c r="E27" s="1776"/>
      <c r="F27" s="858">
        <f t="shared" si="1"/>
        <v>0</v>
      </c>
    </row>
    <row r="28" spans="1:6" s="2054" customFormat="1" ht="25.5">
      <c r="A28" s="694" t="s">
        <v>245</v>
      </c>
      <c r="B28" s="695" t="s">
        <v>4678</v>
      </c>
      <c r="C28" s="696" t="s">
        <v>30</v>
      </c>
      <c r="D28" s="697">
        <v>10</v>
      </c>
      <c r="E28" s="1776"/>
      <c r="F28" s="858">
        <f t="shared" si="1"/>
        <v>0</v>
      </c>
    </row>
    <row r="29" spans="1:6" s="2051" customFormat="1">
      <c r="A29" s="694" t="s">
        <v>245</v>
      </c>
      <c r="B29" s="695" t="s">
        <v>4791</v>
      </c>
      <c r="C29" s="696" t="s">
        <v>30</v>
      </c>
      <c r="D29" s="697">
        <v>2</v>
      </c>
      <c r="E29" s="1776"/>
      <c r="F29" s="858">
        <f t="shared" si="1"/>
        <v>0</v>
      </c>
    </row>
    <row r="30" spans="1:6" s="2054" customFormat="1" ht="13.5">
      <c r="A30" s="694" t="s">
        <v>245</v>
      </c>
      <c r="B30" s="695" t="s">
        <v>4679</v>
      </c>
      <c r="C30" s="696" t="s">
        <v>35</v>
      </c>
      <c r="D30" s="697">
        <v>4</v>
      </c>
      <c r="E30" s="1776"/>
      <c r="F30" s="858">
        <f t="shared" si="1"/>
        <v>0</v>
      </c>
    </row>
    <row r="31" spans="1:6" s="2054" customFormat="1" ht="13.5">
      <c r="A31" s="694"/>
      <c r="B31" s="695" t="s">
        <v>4687</v>
      </c>
      <c r="C31" s="696"/>
      <c r="D31" s="697"/>
      <c r="E31" s="1776"/>
      <c r="F31" s="858"/>
    </row>
    <row r="32" spans="1:6" s="2051" customFormat="1" ht="38.25">
      <c r="A32" s="694" t="s">
        <v>245</v>
      </c>
      <c r="B32" s="695" t="s">
        <v>4688</v>
      </c>
      <c r="C32" s="696"/>
      <c r="D32" s="697"/>
      <c r="E32" s="1776"/>
      <c r="F32" s="858"/>
    </row>
    <row r="33" spans="1:6" s="2051" customFormat="1">
      <c r="A33" s="694"/>
      <c r="B33" s="695" t="s">
        <v>4689</v>
      </c>
      <c r="C33" s="696" t="s">
        <v>30</v>
      </c>
      <c r="D33" s="697">
        <v>1</v>
      </c>
      <c r="E33" s="1776"/>
      <c r="F33" s="858">
        <f t="shared" ref="F33:F39" si="2">E33*D33</f>
        <v>0</v>
      </c>
    </row>
    <row r="34" spans="1:6" s="2051" customFormat="1" ht="25.5">
      <c r="A34" s="694" t="s">
        <v>245</v>
      </c>
      <c r="B34" s="695" t="s">
        <v>4692</v>
      </c>
      <c r="C34" s="696"/>
      <c r="D34" s="697"/>
      <c r="E34" s="1776"/>
      <c r="F34" s="858"/>
    </row>
    <row r="35" spans="1:6" s="2051" customFormat="1">
      <c r="A35" s="694"/>
      <c r="B35" s="695" t="s">
        <v>4693</v>
      </c>
      <c r="C35" s="696" t="s">
        <v>30</v>
      </c>
      <c r="D35" s="697">
        <v>1</v>
      </c>
      <c r="E35" s="1776"/>
      <c r="F35" s="858">
        <f t="shared" si="2"/>
        <v>0</v>
      </c>
    </row>
    <row r="36" spans="1:6" s="2051" customFormat="1" ht="25.5">
      <c r="A36" s="694" t="s">
        <v>245</v>
      </c>
      <c r="B36" s="695" t="s">
        <v>4694</v>
      </c>
      <c r="C36" s="696"/>
      <c r="D36" s="697"/>
      <c r="E36" s="1776"/>
      <c r="F36" s="858"/>
    </row>
    <row r="37" spans="1:6" s="2051" customFormat="1">
      <c r="A37" s="694"/>
      <c r="B37" s="695" t="s">
        <v>4695</v>
      </c>
      <c r="C37" s="696" t="s">
        <v>30</v>
      </c>
      <c r="D37" s="697">
        <v>1</v>
      </c>
      <c r="E37" s="1776"/>
      <c r="F37" s="858">
        <f t="shared" si="2"/>
        <v>0</v>
      </c>
    </row>
    <row r="38" spans="1:6" s="2051" customFormat="1">
      <c r="A38" s="694" t="s">
        <v>245</v>
      </c>
      <c r="B38" s="695" t="s">
        <v>4696</v>
      </c>
      <c r="C38" s="696"/>
      <c r="D38" s="697"/>
      <c r="E38" s="1776"/>
      <c r="F38" s="858"/>
    </row>
    <row r="39" spans="1:6" s="2051" customFormat="1">
      <c r="A39" s="694"/>
      <c r="B39" s="695" t="s">
        <v>4697</v>
      </c>
      <c r="C39" s="696" t="s">
        <v>30</v>
      </c>
      <c r="D39" s="697">
        <v>1</v>
      </c>
      <c r="E39" s="1776"/>
      <c r="F39" s="858">
        <f t="shared" si="2"/>
        <v>0</v>
      </c>
    </row>
    <row r="40" spans="1:6" s="2054" customFormat="1" ht="38.25">
      <c r="A40" s="694" t="s">
        <v>245</v>
      </c>
      <c r="B40" s="695" t="s">
        <v>4650</v>
      </c>
      <c r="C40" s="696" t="s">
        <v>19</v>
      </c>
      <c r="D40" s="697">
        <v>1</v>
      </c>
      <c r="E40" s="1776"/>
      <c r="F40" s="858">
        <f>E40*D40</f>
        <v>0</v>
      </c>
    </row>
    <row r="41" spans="1:6" s="2054" customFormat="1" ht="13.5">
      <c r="A41" s="694"/>
      <c r="B41" s="695"/>
      <c r="C41" s="696"/>
      <c r="D41" s="697"/>
      <c r="E41" s="1776"/>
      <c r="F41" s="858"/>
    </row>
    <row r="42" spans="1:6" s="2054" customFormat="1" ht="13.5">
      <c r="A42" s="694"/>
      <c r="B42" s="695" t="s">
        <v>5331</v>
      </c>
      <c r="C42" s="696" t="s">
        <v>19</v>
      </c>
      <c r="D42" s="697">
        <v>1</v>
      </c>
      <c r="E42" s="1776"/>
      <c r="F42" s="858">
        <f>SUM(F9:F40)*D42</f>
        <v>0</v>
      </c>
    </row>
    <row r="43" spans="1:6" s="2051" customFormat="1">
      <c r="A43" s="694"/>
      <c r="B43" s="695"/>
      <c r="C43" s="696"/>
      <c r="D43" s="697"/>
      <c r="E43" s="1776"/>
      <c r="F43" s="858"/>
    </row>
    <row r="44" spans="1:6" s="2089" customFormat="1" ht="13.9">
      <c r="A44" s="698"/>
      <c r="B44" s="699"/>
      <c r="C44" s="700"/>
      <c r="D44" s="701"/>
      <c r="E44" s="1781"/>
      <c r="F44" s="876"/>
    </row>
    <row r="45" spans="1:6" s="2051" customFormat="1">
      <c r="A45" s="2063" t="s">
        <v>4511</v>
      </c>
      <c r="B45" s="2064" t="s">
        <v>4640</v>
      </c>
      <c r="C45" s="2065"/>
      <c r="D45" s="2066"/>
      <c r="E45" s="2046"/>
      <c r="F45" s="2090">
        <f>F42</f>
        <v>0</v>
      </c>
    </row>
    <row r="47" spans="1:6" s="2061" customFormat="1" ht="13.5">
      <c r="A47" s="698"/>
      <c r="B47" s="699"/>
      <c r="C47" s="700"/>
      <c r="D47" s="701"/>
      <c r="E47" s="1781"/>
      <c r="F47" s="876"/>
    </row>
    <row r="48" spans="1:6" s="2051" customFormat="1" ht="25.5">
      <c r="A48" s="694" t="s">
        <v>4804</v>
      </c>
      <c r="B48" s="695" t="s">
        <v>4805</v>
      </c>
      <c r="C48" s="696"/>
      <c r="D48" s="697"/>
      <c r="E48" s="1776"/>
      <c r="F48" s="858"/>
    </row>
    <row r="49" spans="1:16369" s="2051" customFormat="1">
      <c r="A49" s="694"/>
      <c r="B49" s="695" t="s">
        <v>4806</v>
      </c>
      <c r="C49" s="696"/>
      <c r="D49" s="697"/>
      <c r="E49" s="1776"/>
      <c r="F49" s="858"/>
    </row>
    <row r="50" spans="1:16369" s="2051" customFormat="1">
      <c r="A50" s="694"/>
      <c r="B50" s="695"/>
      <c r="C50" s="696"/>
      <c r="D50" s="697"/>
      <c r="E50" s="1776"/>
      <c r="F50" s="858"/>
    </row>
    <row r="51" spans="1:16369" s="2051" customFormat="1">
      <c r="A51" s="694" t="s">
        <v>4807</v>
      </c>
      <c r="B51" s="695" t="s">
        <v>4808</v>
      </c>
      <c r="C51" s="696"/>
      <c r="D51" s="697"/>
      <c r="E51" s="1776"/>
      <c r="F51" s="858"/>
    </row>
    <row r="52" spans="1:16369" ht="13.15">
      <c r="G52" s="2091"/>
      <c r="H52" s="2091"/>
      <c r="I52" s="2091"/>
      <c r="J52" s="2091"/>
      <c r="K52" s="2091"/>
      <c r="L52" s="2091"/>
      <c r="M52" s="2091"/>
      <c r="N52" s="2091"/>
      <c r="O52" s="2091"/>
      <c r="P52" s="2091"/>
      <c r="Q52" s="2091"/>
      <c r="R52" s="2091"/>
      <c r="S52" s="2091"/>
      <c r="T52" s="2091"/>
      <c r="U52" s="2091"/>
      <c r="V52" s="2091"/>
      <c r="W52" s="2091"/>
      <c r="X52" s="2091"/>
      <c r="Y52" s="2091"/>
      <c r="Z52" s="2091"/>
      <c r="AA52" s="2091"/>
      <c r="AB52" s="2091"/>
      <c r="AC52" s="2091"/>
      <c r="AD52" s="2091"/>
      <c r="AE52" s="2091"/>
      <c r="AF52" s="2091"/>
      <c r="AG52" s="2091"/>
      <c r="AH52" s="2091"/>
      <c r="AI52" s="2091"/>
      <c r="AJ52" s="2091"/>
      <c r="AK52" s="2091"/>
      <c r="AL52" s="2091"/>
      <c r="AM52" s="2091"/>
      <c r="AN52" s="2091"/>
      <c r="AO52" s="2091"/>
      <c r="AP52" s="2091"/>
      <c r="AQ52" s="2091"/>
      <c r="AR52" s="2091"/>
      <c r="AS52" s="2091"/>
      <c r="AT52" s="2091"/>
      <c r="AU52" s="2091"/>
      <c r="AV52" s="2091"/>
      <c r="AW52" s="2091"/>
      <c r="AX52" s="2091"/>
      <c r="AY52" s="2091"/>
      <c r="AZ52" s="2091"/>
      <c r="BA52" s="2091"/>
      <c r="BB52" s="2091"/>
      <c r="BC52" s="2091"/>
      <c r="BD52" s="2091"/>
      <c r="BE52" s="2091"/>
      <c r="BF52" s="2091"/>
      <c r="BG52" s="2091"/>
      <c r="BH52" s="2091"/>
      <c r="BI52" s="2091"/>
      <c r="BJ52" s="2091"/>
      <c r="BK52" s="2091"/>
      <c r="BL52" s="2091"/>
      <c r="BM52" s="2091"/>
      <c r="BN52" s="2091"/>
      <c r="BO52" s="2091"/>
      <c r="BP52" s="2091"/>
      <c r="BQ52" s="2091"/>
      <c r="BR52" s="2091"/>
      <c r="BS52" s="2091"/>
      <c r="BT52" s="2091"/>
      <c r="BU52" s="2091"/>
      <c r="BV52" s="2091"/>
      <c r="BW52" s="2091"/>
      <c r="BX52" s="2091"/>
      <c r="BY52" s="2091"/>
      <c r="BZ52" s="2091"/>
      <c r="CA52" s="2091"/>
      <c r="CB52" s="2091"/>
      <c r="CC52" s="2091"/>
      <c r="CD52" s="2091"/>
      <c r="CE52" s="2091"/>
      <c r="CF52" s="2091"/>
      <c r="CG52" s="2091"/>
      <c r="CH52" s="2091"/>
      <c r="CI52" s="2091"/>
      <c r="CJ52" s="2091"/>
      <c r="CK52" s="2091"/>
      <c r="CL52" s="2091"/>
      <c r="CM52" s="2091"/>
      <c r="CN52" s="2091"/>
      <c r="CO52" s="2091"/>
      <c r="CP52" s="2091"/>
      <c r="CQ52" s="2091"/>
      <c r="CR52" s="2091"/>
      <c r="CS52" s="2091"/>
      <c r="CT52" s="2091"/>
      <c r="CU52" s="2091"/>
      <c r="CV52" s="2091"/>
      <c r="CW52" s="2091"/>
      <c r="CX52" s="2091"/>
      <c r="CY52" s="2091"/>
      <c r="CZ52" s="2091"/>
      <c r="DA52" s="2091"/>
      <c r="DB52" s="2091"/>
      <c r="DC52" s="2091"/>
      <c r="DD52" s="2091"/>
      <c r="DE52" s="2091"/>
      <c r="DF52" s="2091"/>
      <c r="DG52" s="2091"/>
      <c r="DH52" s="2091"/>
      <c r="DI52" s="2091"/>
      <c r="DJ52" s="2091"/>
      <c r="DK52" s="2091"/>
      <c r="DL52" s="2091"/>
      <c r="DM52" s="2091"/>
      <c r="DN52" s="2091"/>
      <c r="DO52" s="2091"/>
      <c r="DP52" s="2091"/>
      <c r="DQ52" s="2091"/>
      <c r="DR52" s="2091"/>
      <c r="DS52" s="2091"/>
      <c r="DT52" s="2091"/>
      <c r="DU52" s="2091"/>
      <c r="DV52" s="2091"/>
      <c r="DW52" s="2091"/>
      <c r="DX52" s="2091"/>
      <c r="DY52" s="2091"/>
      <c r="DZ52" s="2091"/>
      <c r="EA52" s="2091"/>
      <c r="EB52" s="2091"/>
      <c r="EC52" s="2091"/>
      <c r="ED52" s="2091"/>
      <c r="EE52" s="2091"/>
      <c r="EF52" s="2091"/>
      <c r="EG52" s="2091"/>
      <c r="EH52" s="2091"/>
      <c r="EI52" s="2091"/>
      <c r="EJ52" s="2091"/>
      <c r="EK52" s="2091"/>
      <c r="EL52" s="2091"/>
      <c r="EM52" s="2091"/>
      <c r="EN52" s="2091"/>
      <c r="EO52" s="2091"/>
      <c r="EP52" s="2091"/>
      <c r="EQ52" s="2091"/>
      <c r="ER52" s="2091"/>
      <c r="ES52" s="2091"/>
      <c r="ET52" s="2091"/>
      <c r="EU52" s="2091"/>
      <c r="EV52" s="2091"/>
      <c r="EW52" s="2091"/>
      <c r="EX52" s="2091"/>
      <c r="EY52" s="2091"/>
      <c r="EZ52" s="2091"/>
      <c r="FA52" s="2091"/>
      <c r="FB52" s="2091"/>
      <c r="FC52" s="2091"/>
      <c r="FD52" s="2091"/>
      <c r="FE52" s="2091"/>
      <c r="FF52" s="2091"/>
      <c r="FG52" s="2091"/>
      <c r="FH52" s="2091"/>
      <c r="FI52" s="2091"/>
      <c r="FJ52" s="2091"/>
      <c r="FK52" s="2091"/>
      <c r="FL52" s="2091"/>
      <c r="FM52" s="2091"/>
      <c r="FN52" s="2091"/>
      <c r="FO52" s="2091"/>
      <c r="FP52" s="2091"/>
      <c r="FQ52" s="2091"/>
      <c r="FR52" s="2091"/>
      <c r="FS52" s="2091"/>
      <c r="FT52" s="2091"/>
      <c r="FU52" s="2091"/>
      <c r="FV52" s="2091"/>
      <c r="FW52" s="2091"/>
      <c r="FX52" s="2091"/>
      <c r="FY52" s="2091"/>
      <c r="FZ52" s="2091"/>
      <c r="GA52" s="2091"/>
      <c r="GB52" s="2091"/>
      <c r="GC52" s="2091"/>
      <c r="GD52" s="2091"/>
      <c r="GE52" s="2091"/>
      <c r="GF52" s="2091"/>
      <c r="GG52" s="2091"/>
      <c r="GH52" s="2091"/>
      <c r="GI52" s="2091"/>
      <c r="GJ52" s="2091"/>
      <c r="GK52" s="2091"/>
      <c r="GL52" s="2091"/>
      <c r="GM52" s="2091"/>
      <c r="GN52" s="2091"/>
      <c r="GO52" s="2091"/>
      <c r="GP52" s="2091"/>
      <c r="GQ52" s="2091"/>
      <c r="GR52" s="2091"/>
      <c r="GS52" s="2091"/>
      <c r="GT52" s="2091"/>
      <c r="GU52" s="2091"/>
      <c r="GV52" s="2091"/>
      <c r="GW52" s="2091"/>
      <c r="GX52" s="2091"/>
      <c r="GY52" s="2091"/>
      <c r="GZ52" s="2091"/>
      <c r="HA52" s="2091"/>
      <c r="HB52" s="2091"/>
      <c r="HC52" s="2091"/>
      <c r="HD52" s="2091"/>
      <c r="HE52" s="2091"/>
      <c r="HF52" s="2091"/>
      <c r="HG52" s="2091"/>
      <c r="HH52" s="2091"/>
      <c r="HI52" s="2091"/>
      <c r="HJ52" s="2091"/>
      <c r="HK52" s="2091"/>
      <c r="HL52" s="2091"/>
      <c r="HM52" s="2091"/>
      <c r="HN52" s="2091"/>
      <c r="HO52" s="2091"/>
      <c r="HP52" s="2091"/>
      <c r="HQ52" s="2091"/>
      <c r="HR52" s="2091"/>
      <c r="HS52" s="2091"/>
      <c r="HT52" s="2091"/>
      <c r="HU52" s="2091"/>
      <c r="HV52" s="2091"/>
      <c r="HW52" s="2091"/>
      <c r="HX52" s="2091"/>
      <c r="HY52" s="2091"/>
      <c r="HZ52" s="2091"/>
      <c r="IA52" s="2091"/>
      <c r="IB52" s="2091"/>
      <c r="IC52" s="2091"/>
      <c r="ID52" s="2091"/>
      <c r="IE52" s="2091"/>
      <c r="IF52" s="2091"/>
      <c r="IG52" s="2091"/>
      <c r="IH52" s="2091"/>
      <c r="II52" s="2091"/>
      <c r="IJ52" s="2091"/>
      <c r="IK52" s="2091"/>
      <c r="IL52" s="2091"/>
      <c r="IM52" s="2091"/>
      <c r="IN52" s="2091"/>
      <c r="IO52" s="2091"/>
      <c r="IP52" s="2091"/>
      <c r="IQ52" s="2091"/>
      <c r="IR52" s="2091"/>
      <c r="IS52" s="2091"/>
      <c r="IT52" s="2091"/>
      <c r="IU52" s="2091"/>
      <c r="IV52" s="2091"/>
      <c r="IW52" s="2091"/>
      <c r="IX52" s="2091"/>
      <c r="IY52" s="2091"/>
      <c r="IZ52" s="2091"/>
      <c r="JA52" s="2091"/>
      <c r="JB52" s="2091"/>
      <c r="JC52" s="2091"/>
      <c r="JD52" s="2091"/>
      <c r="JE52" s="2091"/>
      <c r="JF52" s="2091"/>
      <c r="JG52" s="2091"/>
      <c r="JH52" s="2091"/>
      <c r="JI52" s="2091"/>
      <c r="JJ52" s="2091"/>
      <c r="JK52" s="2091"/>
      <c r="JL52" s="2091"/>
      <c r="JM52" s="2091"/>
      <c r="JN52" s="2091"/>
      <c r="JO52" s="2091"/>
      <c r="JP52" s="2091"/>
      <c r="JQ52" s="2091"/>
      <c r="JR52" s="2091"/>
      <c r="JS52" s="2091"/>
      <c r="JT52" s="2091"/>
      <c r="JU52" s="2091"/>
      <c r="JV52" s="2091"/>
      <c r="JW52" s="2091"/>
      <c r="JX52" s="2091"/>
      <c r="JY52" s="2091"/>
      <c r="JZ52" s="2091"/>
      <c r="KA52" s="2091"/>
      <c r="KB52" s="2091"/>
      <c r="KC52" s="2091"/>
      <c r="KD52" s="2091"/>
      <c r="KE52" s="2091"/>
      <c r="KF52" s="2091"/>
      <c r="KG52" s="2091"/>
      <c r="KH52" s="2091"/>
      <c r="KI52" s="2091"/>
      <c r="KJ52" s="2091"/>
      <c r="KK52" s="2091"/>
      <c r="KL52" s="2091"/>
      <c r="KM52" s="2091"/>
      <c r="KN52" s="2091"/>
      <c r="KO52" s="2091"/>
      <c r="KP52" s="2091"/>
      <c r="KQ52" s="2091"/>
      <c r="KR52" s="2091"/>
      <c r="KS52" s="2091"/>
      <c r="KT52" s="2091"/>
      <c r="KU52" s="2091"/>
      <c r="KV52" s="2091"/>
      <c r="KW52" s="2091"/>
      <c r="KX52" s="2091"/>
      <c r="KY52" s="2091"/>
      <c r="KZ52" s="2091"/>
      <c r="LA52" s="2091"/>
      <c r="LB52" s="2091"/>
      <c r="LC52" s="2091"/>
      <c r="LD52" s="2091"/>
      <c r="LE52" s="2091"/>
      <c r="LF52" s="2091"/>
      <c r="LG52" s="2091"/>
      <c r="LH52" s="2091"/>
      <c r="LI52" s="2091"/>
      <c r="LJ52" s="2091"/>
      <c r="LK52" s="2091"/>
      <c r="LL52" s="2091"/>
      <c r="LM52" s="2091"/>
      <c r="LN52" s="2091"/>
      <c r="LO52" s="2091"/>
      <c r="LP52" s="2091"/>
      <c r="LQ52" s="2091"/>
      <c r="LR52" s="2091"/>
      <c r="LS52" s="2091"/>
      <c r="LT52" s="2091"/>
      <c r="LU52" s="2091"/>
      <c r="LV52" s="2091"/>
      <c r="LW52" s="2091"/>
      <c r="LX52" s="2091"/>
      <c r="LY52" s="2091"/>
      <c r="LZ52" s="2091"/>
      <c r="MA52" s="2091"/>
      <c r="MB52" s="2091"/>
      <c r="MC52" s="2091"/>
      <c r="MD52" s="2091"/>
      <c r="ME52" s="2091"/>
      <c r="MF52" s="2091"/>
      <c r="MG52" s="2091"/>
      <c r="MH52" s="2091"/>
      <c r="MI52" s="2091"/>
      <c r="MJ52" s="2091"/>
      <c r="MK52" s="2091"/>
      <c r="ML52" s="2091"/>
      <c r="MM52" s="2091"/>
      <c r="MN52" s="2091"/>
      <c r="MO52" s="2091"/>
      <c r="MP52" s="2091"/>
      <c r="MQ52" s="2091"/>
      <c r="MR52" s="2091"/>
      <c r="MS52" s="2091"/>
      <c r="MT52" s="2091"/>
      <c r="MU52" s="2091"/>
      <c r="MV52" s="2091"/>
      <c r="MW52" s="2091"/>
      <c r="MX52" s="2091"/>
      <c r="MY52" s="2091"/>
      <c r="MZ52" s="2091"/>
      <c r="NA52" s="2091"/>
      <c r="NB52" s="2091"/>
      <c r="NC52" s="2091"/>
      <c r="ND52" s="2091"/>
      <c r="NE52" s="2091"/>
      <c r="NF52" s="2091"/>
      <c r="NG52" s="2091"/>
      <c r="NH52" s="2091"/>
      <c r="NI52" s="2091"/>
      <c r="NJ52" s="2091"/>
      <c r="NK52" s="2091"/>
      <c r="NL52" s="2091"/>
      <c r="NM52" s="2091"/>
      <c r="NN52" s="2091"/>
      <c r="NO52" s="2091"/>
      <c r="NP52" s="2091"/>
      <c r="NQ52" s="2091"/>
      <c r="NR52" s="2091"/>
      <c r="NS52" s="2091"/>
      <c r="NT52" s="2091"/>
      <c r="NU52" s="2091"/>
      <c r="NV52" s="2091"/>
      <c r="NW52" s="2091"/>
      <c r="NX52" s="2091"/>
      <c r="NY52" s="2091"/>
      <c r="NZ52" s="2091"/>
      <c r="OA52" s="2091"/>
      <c r="OB52" s="2091"/>
      <c r="OC52" s="2091"/>
      <c r="OD52" s="2091"/>
      <c r="OE52" s="2091"/>
      <c r="OF52" s="2091"/>
      <c r="OG52" s="2091"/>
      <c r="OH52" s="2091"/>
      <c r="OI52" s="2091"/>
      <c r="OJ52" s="2091"/>
      <c r="OK52" s="2091"/>
      <c r="OL52" s="2091"/>
      <c r="OM52" s="2091"/>
      <c r="ON52" s="2091"/>
      <c r="OO52" s="2091"/>
      <c r="OP52" s="2091"/>
      <c r="OQ52" s="2091"/>
      <c r="OR52" s="2091"/>
      <c r="OS52" s="2091"/>
      <c r="OT52" s="2091"/>
      <c r="OU52" s="2091"/>
      <c r="OV52" s="2091"/>
      <c r="OW52" s="2091"/>
      <c r="OX52" s="2091"/>
      <c r="OY52" s="2091"/>
      <c r="OZ52" s="2091"/>
      <c r="PA52" s="2091"/>
      <c r="PB52" s="2091"/>
      <c r="PC52" s="2091"/>
      <c r="PD52" s="2091"/>
      <c r="PE52" s="2091"/>
      <c r="PF52" s="2091"/>
      <c r="PG52" s="2091"/>
      <c r="PH52" s="2091"/>
      <c r="PI52" s="2091"/>
      <c r="PJ52" s="2091"/>
      <c r="PK52" s="2091"/>
      <c r="PL52" s="2091"/>
      <c r="PM52" s="2091"/>
      <c r="PN52" s="2091"/>
      <c r="PO52" s="2091"/>
      <c r="PP52" s="2091"/>
      <c r="PQ52" s="2091"/>
      <c r="PR52" s="2091"/>
      <c r="PS52" s="2091"/>
      <c r="PT52" s="2091"/>
      <c r="PU52" s="2091"/>
      <c r="PV52" s="2091"/>
      <c r="PW52" s="2091"/>
      <c r="PX52" s="2091"/>
      <c r="PY52" s="2091"/>
      <c r="PZ52" s="2091"/>
      <c r="QA52" s="2091"/>
      <c r="QB52" s="2091"/>
      <c r="QC52" s="2091"/>
      <c r="QD52" s="2091"/>
      <c r="QE52" s="2091"/>
      <c r="QF52" s="2091"/>
      <c r="QG52" s="2091"/>
      <c r="QH52" s="2091"/>
      <c r="QI52" s="2091"/>
      <c r="QJ52" s="2091"/>
      <c r="QK52" s="2091"/>
      <c r="QL52" s="2091"/>
      <c r="QM52" s="2091"/>
      <c r="QN52" s="2091"/>
      <c r="QO52" s="2091"/>
      <c r="QP52" s="2091"/>
      <c r="QQ52" s="2091"/>
      <c r="QR52" s="2091"/>
      <c r="QS52" s="2091"/>
      <c r="QT52" s="2091"/>
      <c r="QU52" s="2091"/>
      <c r="QV52" s="2091"/>
      <c r="QW52" s="2091"/>
      <c r="QX52" s="2091"/>
      <c r="QY52" s="2091"/>
      <c r="QZ52" s="2091"/>
      <c r="RA52" s="2091"/>
      <c r="RB52" s="2091"/>
      <c r="RC52" s="2091"/>
      <c r="RD52" s="2091"/>
      <c r="RE52" s="2091"/>
      <c r="RF52" s="2091"/>
      <c r="RG52" s="2091"/>
      <c r="RH52" s="2091"/>
      <c r="RI52" s="2091"/>
      <c r="RJ52" s="2091"/>
      <c r="RK52" s="2091"/>
      <c r="RL52" s="2091"/>
      <c r="RM52" s="2091"/>
      <c r="RN52" s="2091"/>
      <c r="RO52" s="2091"/>
      <c r="RP52" s="2091"/>
      <c r="RQ52" s="2091"/>
      <c r="RR52" s="2091"/>
      <c r="RS52" s="2091"/>
      <c r="RT52" s="2091"/>
      <c r="RU52" s="2091"/>
      <c r="RV52" s="2091"/>
      <c r="RW52" s="2091"/>
      <c r="RX52" s="2091"/>
      <c r="RY52" s="2091"/>
      <c r="RZ52" s="2091"/>
      <c r="SA52" s="2091"/>
      <c r="SB52" s="2091"/>
      <c r="SC52" s="2091"/>
      <c r="SD52" s="2091"/>
      <c r="SE52" s="2091"/>
      <c r="SF52" s="2091"/>
      <c r="SG52" s="2091"/>
      <c r="SH52" s="2091"/>
      <c r="SI52" s="2091"/>
      <c r="SJ52" s="2091"/>
      <c r="SK52" s="2091"/>
      <c r="SL52" s="2091"/>
      <c r="SM52" s="2091"/>
      <c r="SN52" s="2091"/>
      <c r="SO52" s="2091"/>
      <c r="SP52" s="2091"/>
      <c r="SQ52" s="2091"/>
      <c r="SR52" s="2091"/>
      <c r="SS52" s="2091"/>
      <c r="ST52" s="2091"/>
      <c r="SU52" s="2091"/>
      <c r="SV52" s="2091"/>
      <c r="SW52" s="2091"/>
      <c r="SX52" s="2091"/>
      <c r="SY52" s="2091"/>
      <c r="SZ52" s="2091"/>
      <c r="TA52" s="2091"/>
      <c r="TB52" s="2091"/>
      <c r="TC52" s="2091"/>
      <c r="TD52" s="2091"/>
      <c r="TE52" s="2091"/>
      <c r="TF52" s="2091"/>
      <c r="TG52" s="2091"/>
      <c r="TH52" s="2091"/>
      <c r="TI52" s="2091"/>
      <c r="TJ52" s="2091"/>
      <c r="TK52" s="2091"/>
      <c r="TL52" s="2091"/>
      <c r="TM52" s="2091"/>
      <c r="TN52" s="2091"/>
      <c r="TO52" s="2091"/>
      <c r="TP52" s="2091"/>
      <c r="TQ52" s="2091"/>
      <c r="TR52" s="2091"/>
      <c r="TS52" s="2091"/>
      <c r="TT52" s="2091"/>
      <c r="TU52" s="2091"/>
      <c r="TV52" s="2091"/>
      <c r="TW52" s="2091"/>
      <c r="TX52" s="2091"/>
      <c r="TY52" s="2091"/>
      <c r="TZ52" s="2091"/>
      <c r="UA52" s="2091"/>
      <c r="UB52" s="2091"/>
      <c r="UC52" s="2091"/>
      <c r="UD52" s="2091"/>
      <c r="UE52" s="2091"/>
      <c r="UF52" s="2091"/>
      <c r="UG52" s="2091"/>
      <c r="UH52" s="2091"/>
      <c r="UI52" s="2091"/>
      <c r="UJ52" s="2091"/>
      <c r="UK52" s="2091"/>
      <c r="UL52" s="2091"/>
      <c r="UM52" s="2091"/>
      <c r="UN52" s="2091"/>
      <c r="UO52" s="2091"/>
      <c r="UP52" s="2091"/>
      <c r="UQ52" s="2091"/>
      <c r="UR52" s="2091"/>
      <c r="US52" s="2091"/>
      <c r="UT52" s="2091"/>
      <c r="UU52" s="2091"/>
      <c r="UV52" s="2091"/>
      <c r="UW52" s="2091"/>
      <c r="UX52" s="2091"/>
      <c r="UY52" s="2091"/>
      <c r="UZ52" s="2091"/>
      <c r="VA52" s="2091"/>
      <c r="VB52" s="2091"/>
      <c r="VC52" s="2091"/>
      <c r="VD52" s="2091"/>
      <c r="VE52" s="2091"/>
      <c r="VF52" s="2091"/>
      <c r="VG52" s="2091"/>
      <c r="VH52" s="2091"/>
      <c r="VI52" s="2091"/>
      <c r="VJ52" s="2091"/>
      <c r="VK52" s="2091"/>
      <c r="VL52" s="2091"/>
      <c r="VM52" s="2091"/>
      <c r="VN52" s="2091"/>
      <c r="VO52" s="2091"/>
      <c r="VP52" s="2091"/>
      <c r="VQ52" s="2091"/>
      <c r="VR52" s="2091"/>
      <c r="VS52" s="2091"/>
      <c r="VT52" s="2091"/>
      <c r="VU52" s="2091"/>
      <c r="VV52" s="2091"/>
      <c r="VW52" s="2091"/>
      <c r="VX52" s="2091"/>
      <c r="VY52" s="2091"/>
      <c r="VZ52" s="2091"/>
      <c r="WA52" s="2091"/>
      <c r="WB52" s="2091"/>
      <c r="WC52" s="2091"/>
      <c r="WD52" s="2091"/>
      <c r="WE52" s="2091"/>
      <c r="WF52" s="2091"/>
      <c r="WG52" s="2091"/>
      <c r="WH52" s="2091"/>
      <c r="WI52" s="2091"/>
      <c r="WJ52" s="2091"/>
      <c r="WK52" s="2091"/>
      <c r="WL52" s="2091"/>
      <c r="WM52" s="2091"/>
      <c r="WN52" s="2091"/>
      <c r="WO52" s="2091"/>
      <c r="WP52" s="2091"/>
      <c r="WQ52" s="2091"/>
      <c r="WR52" s="2091"/>
      <c r="WS52" s="2091"/>
      <c r="WT52" s="2091"/>
      <c r="WU52" s="2091"/>
      <c r="WV52" s="2091"/>
      <c r="WW52" s="2091"/>
      <c r="WX52" s="2091"/>
      <c r="WY52" s="2091"/>
      <c r="WZ52" s="2091"/>
      <c r="XA52" s="2091"/>
      <c r="XB52" s="2091"/>
      <c r="XC52" s="2091"/>
      <c r="XD52" s="2091"/>
      <c r="XE52" s="2091"/>
      <c r="XF52" s="2091"/>
      <c r="XG52" s="2091"/>
      <c r="XH52" s="2091"/>
      <c r="XI52" s="2091"/>
      <c r="XJ52" s="2091"/>
      <c r="XK52" s="2091"/>
      <c r="XL52" s="2091"/>
      <c r="XM52" s="2091"/>
      <c r="XN52" s="2091"/>
      <c r="XO52" s="2091"/>
      <c r="XP52" s="2091"/>
      <c r="XQ52" s="2091"/>
      <c r="XR52" s="2091"/>
      <c r="XS52" s="2091"/>
      <c r="XT52" s="2091"/>
      <c r="XU52" s="2091"/>
      <c r="XV52" s="2091"/>
      <c r="XW52" s="2091"/>
      <c r="XX52" s="2091"/>
      <c r="XY52" s="2091"/>
      <c r="XZ52" s="2091"/>
      <c r="YA52" s="2091"/>
      <c r="YB52" s="2091"/>
      <c r="YC52" s="2091"/>
      <c r="YD52" s="2091"/>
      <c r="YE52" s="2091"/>
      <c r="YF52" s="2091"/>
      <c r="YG52" s="2091"/>
      <c r="YH52" s="2091"/>
      <c r="YI52" s="2091"/>
      <c r="YJ52" s="2091"/>
      <c r="YK52" s="2091"/>
      <c r="YL52" s="2091"/>
      <c r="YM52" s="2091"/>
      <c r="YN52" s="2091"/>
      <c r="YO52" s="2091"/>
      <c r="YP52" s="2091"/>
      <c r="YQ52" s="2091"/>
      <c r="YR52" s="2091"/>
      <c r="YS52" s="2091"/>
      <c r="YT52" s="2091"/>
      <c r="YU52" s="2091"/>
      <c r="YV52" s="2091"/>
      <c r="YW52" s="2091"/>
      <c r="YX52" s="2091"/>
      <c r="YY52" s="2091"/>
      <c r="YZ52" s="2091"/>
      <c r="ZA52" s="2091"/>
      <c r="ZB52" s="2091"/>
      <c r="ZC52" s="2091"/>
      <c r="ZD52" s="2091"/>
      <c r="ZE52" s="2091"/>
      <c r="ZF52" s="2091"/>
      <c r="ZG52" s="2091"/>
      <c r="ZH52" s="2091"/>
      <c r="ZI52" s="2091"/>
      <c r="ZJ52" s="2091"/>
      <c r="ZK52" s="2091"/>
      <c r="ZL52" s="2091"/>
      <c r="ZM52" s="2091"/>
      <c r="ZN52" s="2091"/>
      <c r="ZO52" s="2091"/>
      <c r="ZP52" s="2091"/>
      <c r="ZQ52" s="2091"/>
      <c r="ZR52" s="2091"/>
      <c r="ZS52" s="2091"/>
      <c r="ZT52" s="2091"/>
      <c r="ZU52" s="2091"/>
      <c r="ZV52" s="2091"/>
      <c r="ZW52" s="2091"/>
      <c r="ZX52" s="2091"/>
      <c r="ZY52" s="2091"/>
      <c r="ZZ52" s="2091"/>
      <c r="AAA52" s="2091"/>
      <c r="AAB52" s="2091"/>
      <c r="AAC52" s="2091"/>
      <c r="AAD52" s="2091"/>
      <c r="AAE52" s="2091"/>
      <c r="AAF52" s="2091"/>
      <c r="AAG52" s="2091"/>
      <c r="AAH52" s="2091"/>
      <c r="AAI52" s="2091"/>
      <c r="AAJ52" s="2091"/>
      <c r="AAK52" s="2091"/>
      <c r="AAL52" s="2091"/>
      <c r="AAM52" s="2091"/>
      <c r="AAN52" s="2091"/>
      <c r="AAO52" s="2091"/>
      <c r="AAP52" s="2091"/>
      <c r="AAQ52" s="2091"/>
      <c r="AAR52" s="2091"/>
      <c r="AAS52" s="2091"/>
      <c r="AAT52" s="2091"/>
      <c r="AAU52" s="2091"/>
      <c r="AAV52" s="2091"/>
      <c r="AAW52" s="2091"/>
      <c r="AAX52" s="2091"/>
      <c r="AAY52" s="2091"/>
      <c r="AAZ52" s="2091"/>
      <c r="ABA52" s="2091"/>
      <c r="ABB52" s="2091"/>
      <c r="ABC52" s="2091"/>
      <c r="ABD52" s="2091"/>
      <c r="ABE52" s="2091"/>
      <c r="ABF52" s="2091"/>
      <c r="ABG52" s="2091"/>
      <c r="ABH52" s="2091"/>
      <c r="ABI52" s="2091"/>
      <c r="ABJ52" s="2091"/>
      <c r="ABK52" s="2091"/>
      <c r="ABL52" s="2091"/>
      <c r="ABM52" s="2091"/>
      <c r="ABN52" s="2091"/>
      <c r="ABO52" s="2091"/>
      <c r="ABP52" s="2091"/>
      <c r="ABQ52" s="2091"/>
      <c r="ABR52" s="2091"/>
      <c r="ABS52" s="2091"/>
      <c r="ABT52" s="2091"/>
      <c r="ABU52" s="2091"/>
      <c r="ABV52" s="2091"/>
      <c r="ABW52" s="2091"/>
      <c r="ABX52" s="2091"/>
      <c r="ABY52" s="2091"/>
      <c r="ABZ52" s="2091"/>
      <c r="ACA52" s="2091"/>
      <c r="ACB52" s="2091"/>
      <c r="ACC52" s="2091"/>
      <c r="ACD52" s="2091"/>
      <c r="ACE52" s="2091"/>
      <c r="ACF52" s="2091"/>
      <c r="ACG52" s="2091"/>
      <c r="ACH52" s="2091"/>
      <c r="ACI52" s="2091"/>
      <c r="ACJ52" s="2091"/>
      <c r="ACK52" s="2091"/>
      <c r="ACL52" s="2091"/>
      <c r="ACM52" s="2091"/>
      <c r="ACN52" s="2091"/>
      <c r="ACO52" s="2091"/>
      <c r="ACP52" s="2091"/>
      <c r="ACQ52" s="2091"/>
      <c r="ACR52" s="2091"/>
      <c r="ACS52" s="2091"/>
      <c r="ACT52" s="2091"/>
      <c r="ACU52" s="2091"/>
      <c r="ACV52" s="2091"/>
      <c r="ACW52" s="2091"/>
      <c r="ACX52" s="2091"/>
      <c r="ACY52" s="2091"/>
      <c r="ACZ52" s="2091"/>
      <c r="ADA52" s="2091"/>
      <c r="ADB52" s="2091"/>
      <c r="ADC52" s="2091"/>
      <c r="ADD52" s="2091"/>
      <c r="ADE52" s="2091"/>
      <c r="ADF52" s="2091"/>
      <c r="ADG52" s="2091"/>
      <c r="ADH52" s="2091"/>
      <c r="ADI52" s="2091"/>
      <c r="ADJ52" s="2091"/>
      <c r="ADK52" s="2091"/>
      <c r="ADL52" s="2091"/>
      <c r="ADM52" s="2091"/>
      <c r="ADN52" s="2091"/>
      <c r="ADO52" s="2091"/>
      <c r="ADP52" s="2091"/>
      <c r="ADQ52" s="2091"/>
      <c r="ADR52" s="2091"/>
      <c r="ADS52" s="2091"/>
      <c r="ADT52" s="2091"/>
      <c r="ADU52" s="2091"/>
      <c r="ADV52" s="2091"/>
      <c r="ADW52" s="2091"/>
      <c r="ADX52" s="2091"/>
      <c r="ADY52" s="2091"/>
      <c r="ADZ52" s="2091"/>
      <c r="AEA52" s="2091"/>
      <c r="AEB52" s="2091"/>
      <c r="AEC52" s="2091"/>
      <c r="AED52" s="2091"/>
      <c r="AEE52" s="2091"/>
      <c r="AEF52" s="2091"/>
      <c r="AEG52" s="2091"/>
      <c r="AEH52" s="2091"/>
      <c r="AEI52" s="2091"/>
      <c r="AEJ52" s="2091"/>
      <c r="AEK52" s="2091"/>
      <c r="AEL52" s="2091"/>
      <c r="AEM52" s="2091"/>
      <c r="AEN52" s="2091"/>
      <c r="AEO52" s="2091"/>
      <c r="AEP52" s="2091"/>
      <c r="AEQ52" s="2091"/>
      <c r="AER52" s="2091"/>
      <c r="AES52" s="2091"/>
      <c r="AET52" s="2091"/>
      <c r="AEU52" s="2091"/>
      <c r="AEV52" s="2091"/>
      <c r="AEW52" s="2091"/>
      <c r="AEX52" s="2091"/>
      <c r="AEY52" s="2091"/>
      <c r="AEZ52" s="2091"/>
      <c r="AFA52" s="2091"/>
      <c r="AFB52" s="2091"/>
      <c r="AFC52" s="2091"/>
      <c r="AFD52" s="2091"/>
      <c r="AFE52" s="2091"/>
      <c r="AFF52" s="2091"/>
      <c r="AFG52" s="2091"/>
      <c r="AFH52" s="2091"/>
      <c r="AFI52" s="2091"/>
      <c r="AFJ52" s="2091"/>
      <c r="AFK52" s="2091"/>
      <c r="AFL52" s="2091"/>
      <c r="AFM52" s="2091"/>
      <c r="AFN52" s="2091"/>
      <c r="AFO52" s="2091"/>
      <c r="AFP52" s="2091"/>
      <c r="AFQ52" s="2091"/>
      <c r="AFR52" s="2091"/>
      <c r="AFS52" s="2091"/>
      <c r="AFT52" s="2091"/>
      <c r="AFU52" s="2091"/>
      <c r="AFV52" s="2091"/>
      <c r="AFW52" s="2091"/>
      <c r="AFX52" s="2091"/>
      <c r="AFY52" s="2091"/>
      <c r="AFZ52" s="2091"/>
      <c r="AGA52" s="2091"/>
      <c r="AGB52" s="2091"/>
      <c r="AGC52" s="2091"/>
      <c r="AGD52" s="2091"/>
      <c r="AGE52" s="2091"/>
      <c r="AGF52" s="2091"/>
      <c r="AGG52" s="2091"/>
      <c r="AGH52" s="2091"/>
      <c r="AGI52" s="2091"/>
      <c r="AGJ52" s="2091"/>
      <c r="AGK52" s="2091"/>
      <c r="AGL52" s="2091"/>
      <c r="AGM52" s="2091"/>
      <c r="AGN52" s="2091"/>
      <c r="AGO52" s="2091"/>
      <c r="AGP52" s="2091"/>
      <c r="AGQ52" s="2091"/>
      <c r="AGR52" s="2091"/>
      <c r="AGS52" s="2091"/>
      <c r="AGT52" s="2091"/>
      <c r="AGU52" s="2091"/>
      <c r="AGV52" s="2091"/>
      <c r="AGW52" s="2091"/>
      <c r="AGX52" s="2091"/>
      <c r="AGY52" s="2091"/>
      <c r="AGZ52" s="2091"/>
      <c r="AHA52" s="2091"/>
      <c r="AHB52" s="2091"/>
      <c r="AHC52" s="2091"/>
      <c r="AHD52" s="2091"/>
      <c r="AHE52" s="2091"/>
      <c r="AHF52" s="2091"/>
      <c r="AHG52" s="2091"/>
      <c r="AHH52" s="2091"/>
      <c r="AHI52" s="2091"/>
      <c r="AHJ52" s="2091"/>
      <c r="AHK52" s="2091"/>
      <c r="AHL52" s="2091"/>
      <c r="AHM52" s="2091"/>
      <c r="AHN52" s="2091"/>
      <c r="AHO52" s="2091"/>
      <c r="AHP52" s="2091"/>
      <c r="AHQ52" s="2091"/>
      <c r="AHR52" s="2091"/>
      <c r="AHS52" s="2091"/>
      <c r="AHT52" s="2091"/>
      <c r="AHU52" s="2091"/>
      <c r="AHV52" s="2091"/>
      <c r="AHW52" s="2091"/>
      <c r="AHX52" s="2091"/>
      <c r="AHY52" s="2091"/>
      <c r="AHZ52" s="2091"/>
      <c r="AIA52" s="2091"/>
      <c r="AIB52" s="2091"/>
      <c r="AIC52" s="2091"/>
      <c r="AID52" s="2091"/>
      <c r="AIE52" s="2091"/>
      <c r="AIF52" s="2091"/>
      <c r="AIG52" s="2091"/>
      <c r="AIH52" s="2091"/>
      <c r="AII52" s="2091"/>
      <c r="AIJ52" s="2091"/>
      <c r="AIK52" s="2091"/>
      <c r="AIL52" s="2091"/>
      <c r="AIM52" s="2091"/>
      <c r="AIN52" s="2091"/>
      <c r="AIO52" s="2091"/>
      <c r="AIP52" s="2091"/>
      <c r="AIQ52" s="2091"/>
      <c r="AIR52" s="2091"/>
      <c r="AIS52" s="2091"/>
      <c r="AIT52" s="2091"/>
      <c r="AIU52" s="2091"/>
      <c r="AIV52" s="2091"/>
      <c r="AIW52" s="2091"/>
      <c r="AIX52" s="2091"/>
      <c r="AIY52" s="2091"/>
      <c r="AIZ52" s="2091"/>
      <c r="AJA52" s="2091"/>
      <c r="AJB52" s="2091"/>
      <c r="AJC52" s="2091"/>
      <c r="AJD52" s="2091"/>
      <c r="AJE52" s="2091"/>
      <c r="AJF52" s="2091"/>
      <c r="AJG52" s="2091"/>
      <c r="AJH52" s="2091"/>
      <c r="AJI52" s="2091"/>
      <c r="AJJ52" s="2091"/>
      <c r="AJK52" s="2091"/>
      <c r="AJL52" s="2091"/>
      <c r="AJM52" s="2091"/>
      <c r="AJN52" s="2091"/>
      <c r="AJO52" s="2091"/>
      <c r="AJP52" s="2091"/>
      <c r="AJQ52" s="2091"/>
      <c r="AJR52" s="2091"/>
      <c r="AJS52" s="2091"/>
      <c r="AJT52" s="2091"/>
      <c r="AJU52" s="2091"/>
      <c r="AJV52" s="2091"/>
      <c r="AJW52" s="2091"/>
      <c r="AJX52" s="2091"/>
      <c r="AJY52" s="2091"/>
      <c r="AJZ52" s="2091"/>
      <c r="AKA52" s="2091"/>
      <c r="AKB52" s="2091"/>
      <c r="AKC52" s="2091"/>
      <c r="AKD52" s="2091"/>
      <c r="AKE52" s="2091"/>
      <c r="AKF52" s="2091"/>
      <c r="AKG52" s="2091"/>
      <c r="AKH52" s="2091"/>
      <c r="AKI52" s="2091"/>
      <c r="AKJ52" s="2091"/>
      <c r="AKK52" s="2091"/>
      <c r="AKL52" s="2091"/>
      <c r="AKM52" s="2091"/>
      <c r="AKN52" s="2091"/>
      <c r="AKO52" s="2091"/>
      <c r="AKP52" s="2091"/>
      <c r="AKQ52" s="2091"/>
      <c r="AKR52" s="2091"/>
      <c r="AKS52" s="2091"/>
      <c r="AKT52" s="2091"/>
      <c r="AKU52" s="2091"/>
      <c r="AKV52" s="2091"/>
      <c r="AKW52" s="2091"/>
      <c r="AKX52" s="2091"/>
      <c r="AKY52" s="2091"/>
      <c r="AKZ52" s="2091"/>
      <c r="ALA52" s="2091"/>
      <c r="ALB52" s="2091"/>
      <c r="ALC52" s="2091"/>
      <c r="ALD52" s="2091"/>
      <c r="ALE52" s="2091"/>
      <c r="ALF52" s="2091"/>
      <c r="ALG52" s="2091"/>
      <c r="ALH52" s="2091"/>
      <c r="ALI52" s="2091"/>
      <c r="ALJ52" s="2091"/>
      <c r="ALK52" s="2091"/>
      <c r="ALL52" s="2091"/>
      <c r="ALM52" s="2091"/>
      <c r="ALN52" s="2091"/>
      <c r="ALO52" s="2091"/>
      <c r="ALP52" s="2091"/>
      <c r="ALQ52" s="2091"/>
      <c r="ALR52" s="2091"/>
      <c r="ALS52" s="2091"/>
      <c r="ALT52" s="2091"/>
      <c r="ALU52" s="2091"/>
      <c r="ALV52" s="2091"/>
      <c r="ALW52" s="2091"/>
      <c r="ALX52" s="2091"/>
      <c r="ALY52" s="2091"/>
      <c r="ALZ52" s="2091"/>
      <c r="AMA52" s="2091"/>
      <c r="AMB52" s="2091"/>
      <c r="AMC52" s="2091"/>
      <c r="AMD52" s="2091"/>
      <c r="AME52" s="2091"/>
      <c r="AMF52" s="2091"/>
      <c r="AMG52" s="2091"/>
      <c r="AMH52" s="2091"/>
      <c r="AMI52" s="2091"/>
      <c r="AMJ52" s="2091"/>
      <c r="AMK52" s="2091"/>
      <c r="AML52" s="2091"/>
      <c r="AMM52" s="2091"/>
      <c r="AMN52" s="2091"/>
      <c r="AMO52" s="2091"/>
      <c r="AMP52" s="2091"/>
      <c r="AMQ52" s="2091"/>
      <c r="AMR52" s="2091"/>
      <c r="AMS52" s="2091"/>
      <c r="AMT52" s="2091"/>
      <c r="AMU52" s="2091"/>
      <c r="AMV52" s="2091"/>
      <c r="AMW52" s="2091"/>
      <c r="AMX52" s="2091"/>
      <c r="AMY52" s="2091"/>
      <c r="AMZ52" s="2091"/>
      <c r="ANA52" s="2091"/>
      <c r="ANB52" s="2091"/>
      <c r="ANC52" s="2091"/>
      <c r="AND52" s="2091"/>
      <c r="ANE52" s="2091"/>
      <c r="ANF52" s="2091"/>
      <c r="ANG52" s="2091"/>
      <c r="ANH52" s="2091"/>
      <c r="ANI52" s="2091"/>
      <c r="ANJ52" s="2091"/>
      <c r="ANK52" s="2091"/>
      <c r="ANL52" s="2091"/>
      <c r="ANM52" s="2091"/>
      <c r="ANN52" s="2091"/>
      <c r="ANO52" s="2091"/>
      <c r="ANP52" s="2091"/>
      <c r="ANQ52" s="2091"/>
      <c r="ANR52" s="2091"/>
      <c r="ANS52" s="2091"/>
      <c r="ANT52" s="2091"/>
      <c r="ANU52" s="2091"/>
      <c r="ANV52" s="2091"/>
      <c r="ANW52" s="2091"/>
      <c r="ANX52" s="2091"/>
      <c r="ANY52" s="2091"/>
      <c r="ANZ52" s="2091"/>
      <c r="AOA52" s="2091"/>
      <c r="AOB52" s="2091"/>
      <c r="AOC52" s="2091"/>
      <c r="AOD52" s="2091"/>
      <c r="AOE52" s="2091"/>
      <c r="AOF52" s="2091"/>
      <c r="AOG52" s="2091"/>
      <c r="AOH52" s="2091"/>
      <c r="AOI52" s="2091"/>
      <c r="AOJ52" s="2091"/>
      <c r="AOK52" s="2091"/>
      <c r="AOL52" s="2091"/>
      <c r="AOM52" s="2091"/>
      <c r="AON52" s="2091"/>
      <c r="AOO52" s="2091"/>
      <c r="AOP52" s="2091"/>
      <c r="AOQ52" s="2091"/>
      <c r="AOR52" s="2091"/>
      <c r="AOS52" s="2091"/>
      <c r="AOT52" s="2091"/>
      <c r="AOU52" s="2091"/>
      <c r="AOV52" s="2091"/>
      <c r="AOW52" s="2091"/>
      <c r="AOX52" s="2091"/>
      <c r="AOY52" s="2091"/>
      <c r="AOZ52" s="2091"/>
      <c r="APA52" s="2091"/>
      <c r="APB52" s="2091"/>
      <c r="APC52" s="2091"/>
      <c r="APD52" s="2091"/>
      <c r="APE52" s="2091"/>
      <c r="APF52" s="2091"/>
      <c r="APG52" s="2091"/>
      <c r="APH52" s="2091"/>
      <c r="API52" s="2091"/>
      <c r="APJ52" s="2091"/>
      <c r="APK52" s="2091"/>
      <c r="APL52" s="2091"/>
      <c r="APM52" s="2091"/>
      <c r="APN52" s="2091"/>
      <c r="APO52" s="2091"/>
      <c r="APP52" s="2091"/>
      <c r="APQ52" s="2091"/>
      <c r="APR52" s="2091"/>
      <c r="APS52" s="2091"/>
      <c r="APT52" s="2091"/>
      <c r="APU52" s="2091"/>
      <c r="APV52" s="2091"/>
      <c r="APW52" s="2091"/>
      <c r="APX52" s="2091"/>
      <c r="APY52" s="2091"/>
      <c r="APZ52" s="2091"/>
      <c r="AQA52" s="2091"/>
      <c r="AQB52" s="2091"/>
      <c r="AQC52" s="2091"/>
      <c r="AQD52" s="2091"/>
      <c r="AQE52" s="2091"/>
      <c r="AQF52" s="2091"/>
      <c r="AQG52" s="2091"/>
      <c r="AQH52" s="2091"/>
      <c r="AQI52" s="2091"/>
      <c r="AQJ52" s="2091"/>
      <c r="AQK52" s="2091"/>
      <c r="AQL52" s="2091"/>
      <c r="AQM52" s="2091"/>
      <c r="AQN52" s="2091"/>
      <c r="AQO52" s="2091"/>
      <c r="AQP52" s="2091"/>
      <c r="AQQ52" s="2091"/>
      <c r="AQR52" s="2091"/>
      <c r="AQS52" s="2091"/>
      <c r="AQT52" s="2091"/>
      <c r="AQU52" s="2091"/>
      <c r="AQV52" s="2091"/>
      <c r="AQW52" s="2091"/>
      <c r="AQX52" s="2091"/>
      <c r="AQY52" s="2091"/>
      <c r="AQZ52" s="2091"/>
      <c r="ARA52" s="2091"/>
      <c r="ARB52" s="2091"/>
      <c r="ARC52" s="2091"/>
      <c r="ARD52" s="2091"/>
      <c r="ARE52" s="2091"/>
      <c r="ARF52" s="2091"/>
      <c r="ARG52" s="2091"/>
      <c r="ARH52" s="2091"/>
      <c r="ARI52" s="2091"/>
      <c r="ARJ52" s="2091"/>
      <c r="ARK52" s="2091"/>
      <c r="ARL52" s="2091"/>
      <c r="ARM52" s="2091"/>
      <c r="ARN52" s="2091"/>
      <c r="ARO52" s="2091"/>
      <c r="ARP52" s="2091"/>
      <c r="ARQ52" s="2091"/>
      <c r="ARR52" s="2091"/>
      <c r="ARS52" s="2091"/>
      <c r="ART52" s="2091"/>
      <c r="ARU52" s="2091"/>
      <c r="ARV52" s="2091"/>
      <c r="ARW52" s="2091"/>
      <c r="ARX52" s="2091"/>
      <c r="ARY52" s="2091"/>
      <c r="ARZ52" s="2091"/>
      <c r="ASA52" s="2091"/>
      <c r="ASB52" s="2091"/>
      <c r="ASC52" s="2091"/>
      <c r="ASD52" s="2091"/>
      <c r="ASE52" s="2091"/>
      <c r="ASF52" s="2091"/>
      <c r="ASG52" s="2091"/>
      <c r="ASH52" s="2091"/>
      <c r="ASI52" s="2091"/>
      <c r="ASJ52" s="2091"/>
      <c r="ASK52" s="2091"/>
      <c r="ASL52" s="2091"/>
      <c r="ASM52" s="2091"/>
      <c r="ASN52" s="2091"/>
      <c r="ASO52" s="2091"/>
      <c r="ASP52" s="2091"/>
      <c r="ASQ52" s="2091"/>
      <c r="ASR52" s="2091"/>
      <c r="ASS52" s="2091"/>
      <c r="AST52" s="2091"/>
      <c r="ASU52" s="2091"/>
      <c r="ASV52" s="2091"/>
      <c r="ASW52" s="2091"/>
      <c r="ASX52" s="2091"/>
      <c r="ASY52" s="2091"/>
      <c r="ASZ52" s="2091"/>
      <c r="ATA52" s="2091"/>
      <c r="ATB52" s="2091"/>
      <c r="ATC52" s="2091"/>
      <c r="ATD52" s="2091"/>
      <c r="ATE52" s="2091"/>
      <c r="ATF52" s="2091"/>
      <c r="ATG52" s="2091"/>
      <c r="ATH52" s="2091"/>
      <c r="ATI52" s="2091"/>
      <c r="ATJ52" s="2091"/>
      <c r="ATK52" s="2091"/>
      <c r="ATL52" s="2091"/>
      <c r="ATM52" s="2091"/>
      <c r="ATN52" s="2091"/>
      <c r="ATO52" s="2091"/>
      <c r="ATP52" s="2091"/>
      <c r="ATQ52" s="2091"/>
      <c r="ATR52" s="2091"/>
      <c r="ATS52" s="2091"/>
      <c r="ATT52" s="2091"/>
      <c r="ATU52" s="2091"/>
      <c r="ATV52" s="2091"/>
      <c r="ATW52" s="2091"/>
      <c r="ATX52" s="2091"/>
      <c r="ATY52" s="2091"/>
      <c r="ATZ52" s="2091"/>
      <c r="AUA52" s="2091"/>
      <c r="AUB52" s="2091"/>
      <c r="AUC52" s="2091"/>
      <c r="AUD52" s="2091"/>
      <c r="AUE52" s="2091"/>
      <c r="AUF52" s="2091"/>
      <c r="AUG52" s="2091"/>
      <c r="AUH52" s="2091"/>
      <c r="AUI52" s="2091"/>
      <c r="AUJ52" s="2091"/>
      <c r="AUK52" s="2091"/>
      <c r="AUL52" s="2091"/>
      <c r="AUM52" s="2091"/>
      <c r="AUN52" s="2091"/>
      <c r="AUO52" s="2091"/>
      <c r="AUP52" s="2091"/>
      <c r="AUQ52" s="2091"/>
      <c r="AUR52" s="2091"/>
      <c r="AUS52" s="2091"/>
      <c r="AUT52" s="2091"/>
      <c r="AUU52" s="2091"/>
      <c r="AUV52" s="2091"/>
      <c r="AUW52" s="2091"/>
      <c r="AUX52" s="2091"/>
      <c r="AUY52" s="2091"/>
      <c r="AUZ52" s="2091"/>
      <c r="AVA52" s="2091"/>
      <c r="AVB52" s="2091"/>
      <c r="AVC52" s="2091"/>
      <c r="AVD52" s="2091"/>
      <c r="AVE52" s="2091"/>
      <c r="AVF52" s="2091"/>
      <c r="AVG52" s="2091"/>
      <c r="AVH52" s="2091"/>
      <c r="AVI52" s="2091"/>
      <c r="AVJ52" s="2091"/>
      <c r="AVK52" s="2091"/>
      <c r="AVL52" s="2091"/>
      <c r="AVM52" s="2091"/>
      <c r="AVN52" s="2091"/>
      <c r="AVO52" s="2091"/>
      <c r="AVP52" s="2091"/>
      <c r="AVQ52" s="2091"/>
      <c r="AVR52" s="2091"/>
      <c r="AVS52" s="2091"/>
      <c r="AVT52" s="2091"/>
      <c r="AVU52" s="2091"/>
      <c r="AVV52" s="2091"/>
      <c r="AVW52" s="2091"/>
      <c r="AVX52" s="2091"/>
      <c r="AVY52" s="2091"/>
      <c r="AVZ52" s="2091"/>
      <c r="AWA52" s="2091"/>
      <c r="AWB52" s="2091"/>
      <c r="AWC52" s="2091"/>
      <c r="AWD52" s="2091"/>
      <c r="AWE52" s="2091"/>
      <c r="AWF52" s="2091"/>
      <c r="AWG52" s="2091"/>
      <c r="AWH52" s="2091"/>
      <c r="AWI52" s="2091"/>
      <c r="AWJ52" s="2091"/>
      <c r="AWK52" s="2091"/>
      <c r="AWL52" s="2091"/>
      <c r="AWM52" s="2091"/>
      <c r="AWN52" s="2091"/>
      <c r="AWO52" s="2091"/>
      <c r="AWP52" s="2091"/>
      <c r="AWQ52" s="2091"/>
      <c r="AWR52" s="2091"/>
      <c r="AWS52" s="2091"/>
      <c r="AWT52" s="2091"/>
      <c r="AWU52" s="2091"/>
      <c r="AWV52" s="2091"/>
      <c r="AWW52" s="2091"/>
      <c r="AWX52" s="2091"/>
      <c r="AWY52" s="2091"/>
      <c r="AWZ52" s="2091"/>
      <c r="AXA52" s="2091"/>
      <c r="AXB52" s="2091"/>
      <c r="AXC52" s="2091"/>
      <c r="AXD52" s="2091"/>
      <c r="AXE52" s="2091"/>
      <c r="AXF52" s="2091"/>
      <c r="AXG52" s="2091"/>
      <c r="AXH52" s="2091"/>
      <c r="AXI52" s="2091"/>
      <c r="AXJ52" s="2091"/>
      <c r="AXK52" s="2091"/>
      <c r="AXL52" s="2091"/>
      <c r="AXM52" s="2091"/>
      <c r="AXN52" s="2091"/>
      <c r="AXO52" s="2091"/>
      <c r="AXP52" s="2091"/>
      <c r="AXQ52" s="2091"/>
      <c r="AXR52" s="2091"/>
      <c r="AXS52" s="2091"/>
      <c r="AXT52" s="2091"/>
      <c r="AXU52" s="2091"/>
      <c r="AXV52" s="2091"/>
      <c r="AXW52" s="2091"/>
      <c r="AXX52" s="2091"/>
      <c r="AXY52" s="2091"/>
      <c r="AXZ52" s="2091"/>
      <c r="AYA52" s="2091"/>
      <c r="AYB52" s="2091"/>
      <c r="AYC52" s="2091"/>
      <c r="AYD52" s="2091"/>
      <c r="AYE52" s="2091"/>
      <c r="AYF52" s="2091"/>
      <c r="AYG52" s="2091"/>
      <c r="AYH52" s="2091"/>
      <c r="AYI52" s="2091"/>
      <c r="AYJ52" s="2091"/>
      <c r="AYK52" s="2091"/>
      <c r="AYL52" s="2091"/>
      <c r="AYM52" s="2091"/>
      <c r="AYN52" s="2091"/>
      <c r="AYO52" s="2091"/>
      <c r="AYP52" s="2091"/>
      <c r="AYQ52" s="2091"/>
      <c r="AYR52" s="2091"/>
      <c r="AYS52" s="2091"/>
      <c r="AYT52" s="2091"/>
      <c r="AYU52" s="2091"/>
      <c r="AYV52" s="2091"/>
      <c r="AYW52" s="2091"/>
      <c r="AYX52" s="2091"/>
      <c r="AYY52" s="2091"/>
      <c r="AYZ52" s="2091"/>
      <c r="AZA52" s="2091"/>
      <c r="AZB52" s="2091"/>
      <c r="AZC52" s="2091"/>
      <c r="AZD52" s="2091"/>
      <c r="AZE52" s="2091"/>
      <c r="AZF52" s="2091"/>
      <c r="AZG52" s="2091"/>
      <c r="AZH52" s="2091"/>
      <c r="AZI52" s="2091"/>
      <c r="AZJ52" s="2091"/>
      <c r="AZK52" s="2091"/>
      <c r="AZL52" s="2091"/>
      <c r="AZM52" s="2091"/>
      <c r="AZN52" s="2091"/>
      <c r="AZO52" s="2091"/>
      <c r="AZP52" s="2091"/>
      <c r="AZQ52" s="2091"/>
      <c r="AZR52" s="2091"/>
      <c r="AZS52" s="2091"/>
      <c r="AZT52" s="2091"/>
      <c r="AZU52" s="2091"/>
      <c r="AZV52" s="2091"/>
      <c r="AZW52" s="2091"/>
      <c r="AZX52" s="2091"/>
      <c r="AZY52" s="2091"/>
      <c r="AZZ52" s="2091"/>
      <c r="BAA52" s="2091"/>
      <c r="BAB52" s="2091"/>
      <c r="BAC52" s="2091"/>
      <c r="BAD52" s="2091"/>
      <c r="BAE52" s="2091"/>
      <c r="BAF52" s="2091"/>
      <c r="BAG52" s="2091"/>
      <c r="BAH52" s="2091"/>
      <c r="BAI52" s="2091"/>
      <c r="BAJ52" s="2091"/>
      <c r="BAK52" s="2091"/>
      <c r="BAL52" s="2091"/>
      <c r="BAM52" s="2091"/>
      <c r="BAN52" s="2091"/>
      <c r="BAO52" s="2091"/>
      <c r="BAP52" s="2091"/>
      <c r="BAQ52" s="2091"/>
      <c r="BAR52" s="2091"/>
      <c r="BAS52" s="2091"/>
      <c r="BAT52" s="2091"/>
      <c r="BAU52" s="2091"/>
      <c r="BAV52" s="2091"/>
      <c r="BAW52" s="2091"/>
      <c r="BAX52" s="2091"/>
      <c r="BAY52" s="2091"/>
      <c r="BAZ52" s="2091"/>
      <c r="BBA52" s="2091"/>
      <c r="BBB52" s="2091"/>
      <c r="BBC52" s="2091"/>
      <c r="BBD52" s="2091"/>
      <c r="BBE52" s="2091"/>
      <c r="BBF52" s="2091"/>
      <c r="BBG52" s="2091"/>
      <c r="BBH52" s="2091"/>
      <c r="BBI52" s="2091"/>
      <c r="BBJ52" s="2091"/>
      <c r="BBK52" s="2091"/>
      <c r="BBL52" s="2091"/>
      <c r="BBM52" s="2091"/>
      <c r="BBN52" s="2091"/>
      <c r="BBO52" s="2091"/>
      <c r="BBP52" s="2091"/>
      <c r="BBQ52" s="2091"/>
      <c r="BBR52" s="2091"/>
      <c r="BBS52" s="2091"/>
      <c r="BBT52" s="2091"/>
      <c r="BBU52" s="2091"/>
      <c r="BBV52" s="2091"/>
      <c r="BBW52" s="2091"/>
      <c r="BBX52" s="2091"/>
      <c r="BBY52" s="2091"/>
      <c r="BBZ52" s="2091"/>
      <c r="BCA52" s="2091"/>
      <c r="BCB52" s="2091"/>
      <c r="BCC52" s="2091"/>
      <c r="BCD52" s="2091"/>
      <c r="BCE52" s="2091"/>
      <c r="BCF52" s="2091"/>
      <c r="BCG52" s="2091"/>
      <c r="BCH52" s="2091"/>
      <c r="BCI52" s="2091"/>
      <c r="BCJ52" s="2091"/>
      <c r="BCK52" s="2091"/>
      <c r="BCL52" s="2091"/>
      <c r="BCM52" s="2091"/>
      <c r="BCN52" s="2091"/>
      <c r="BCO52" s="2091"/>
      <c r="BCP52" s="2091"/>
      <c r="BCQ52" s="2091"/>
      <c r="BCR52" s="2091"/>
      <c r="BCS52" s="2091"/>
      <c r="BCT52" s="2091"/>
      <c r="BCU52" s="2091"/>
      <c r="BCV52" s="2091"/>
      <c r="BCW52" s="2091"/>
      <c r="BCX52" s="2091"/>
      <c r="BCY52" s="2091"/>
      <c r="BCZ52" s="2091"/>
      <c r="BDA52" s="2091"/>
      <c r="BDB52" s="2091"/>
      <c r="BDC52" s="2091"/>
      <c r="BDD52" s="2091"/>
      <c r="BDE52" s="2091"/>
      <c r="BDF52" s="2091"/>
      <c r="BDG52" s="2091"/>
      <c r="BDH52" s="2091"/>
      <c r="BDI52" s="2091"/>
      <c r="BDJ52" s="2091"/>
      <c r="BDK52" s="2091"/>
      <c r="BDL52" s="2091"/>
      <c r="BDM52" s="2091"/>
      <c r="BDN52" s="2091"/>
      <c r="BDO52" s="2091"/>
      <c r="BDP52" s="2091"/>
      <c r="BDQ52" s="2091"/>
      <c r="BDR52" s="2091"/>
      <c r="BDS52" s="2091"/>
      <c r="BDT52" s="2091"/>
      <c r="BDU52" s="2091"/>
      <c r="BDV52" s="2091"/>
      <c r="BDW52" s="2091"/>
      <c r="BDX52" s="2091"/>
      <c r="BDY52" s="2091"/>
      <c r="BDZ52" s="2091"/>
      <c r="BEA52" s="2091"/>
      <c r="BEB52" s="2091"/>
      <c r="BEC52" s="2091"/>
      <c r="BED52" s="2091"/>
      <c r="BEE52" s="2091"/>
      <c r="BEF52" s="2091"/>
      <c r="BEG52" s="2091"/>
      <c r="BEH52" s="2091"/>
      <c r="BEI52" s="2091"/>
      <c r="BEJ52" s="2091"/>
      <c r="BEK52" s="2091"/>
      <c r="BEL52" s="2091"/>
      <c r="BEM52" s="2091"/>
      <c r="BEN52" s="2091"/>
      <c r="BEO52" s="2091"/>
      <c r="BEP52" s="2091"/>
      <c r="BEQ52" s="2091"/>
      <c r="BER52" s="2091"/>
      <c r="BES52" s="2091"/>
      <c r="BET52" s="2091"/>
      <c r="BEU52" s="2091"/>
      <c r="BEV52" s="2091"/>
      <c r="BEW52" s="2091"/>
      <c r="BEX52" s="2091"/>
      <c r="BEY52" s="2091"/>
      <c r="BEZ52" s="2091"/>
      <c r="BFA52" s="2091"/>
      <c r="BFB52" s="2091"/>
      <c r="BFC52" s="2091"/>
      <c r="BFD52" s="2091"/>
      <c r="BFE52" s="2091"/>
      <c r="BFF52" s="2091"/>
      <c r="BFG52" s="2091"/>
      <c r="BFH52" s="2091"/>
      <c r="BFI52" s="2091"/>
      <c r="BFJ52" s="2091"/>
      <c r="BFK52" s="2091"/>
      <c r="BFL52" s="2091"/>
      <c r="BFM52" s="2091"/>
      <c r="BFN52" s="2091"/>
      <c r="BFO52" s="2091"/>
      <c r="BFP52" s="2091"/>
      <c r="BFQ52" s="2091"/>
      <c r="BFR52" s="2091"/>
      <c r="BFS52" s="2091"/>
      <c r="BFT52" s="2091"/>
      <c r="BFU52" s="2091"/>
      <c r="BFV52" s="2091"/>
      <c r="BFW52" s="2091"/>
      <c r="BFX52" s="2091"/>
      <c r="BFY52" s="2091"/>
      <c r="BFZ52" s="2091"/>
      <c r="BGA52" s="2091"/>
      <c r="BGB52" s="2091"/>
      <c r="BGC52" s="2091"/>
      <c r="BGD52" s="2091"/>
      <c r="BGE52" s="2091"/>
      <c r="BGF52" s="2091"/>
      <c r="BGG52" s="2091"/>
      <c r="BGH52" s="2091"/>
      <c r="BGI52" s="2091"/>
      <c r="BGJ52" s="2091"/>
      <c r="BGK52" s="2091"/>
      <c r="BGL52" s="2091"/>
      <c r="BGM52" s="2091"/>
      <c r="BGN52" s="2091"/>
      <c r="BGO52" s="2091"/>
      <c r="BGP52" s="2091"/>
      <c r="BGQ52" s="2091"/>
      <c r="BGR52" s="2091"/>
      <c r="BGS52" s="2091"/>
      <c r="BGT52" s="2091"/>
      <c r="BGU52" s="2091"/>
      <c r="BGV52" s="2091"/>
      <c r="BGW52" s="2091"/>
      <c r="BGX52" s="2091"/>
      <c r="BGY52" s="2091"/>
      <c r="BGZ52" s="2091"/>
      <c r="BHA52" s="2091"/>
      <c r="BHB52" s="2091"/>
      <c r="BHC52" s="2091"/>
      <c r="BHD52" s="2091"/>
      <c r="BHE52" s="2091"/>
      <c r="BHF52" s="2091"/>
      <c r="BHG52" s="2091"/>
      <c r="BHH52" s="2091"/>
      <c r="BHI52" s="2091"/>
      <c r="BHJ52" s="2091"/>
      <c r="BHK52" s="2091"/>
      <c r="BHL52" s="2091"/>
      <c r="BHM52" s="2091"/>
      <c r="BHN52" s="2091"/>
      <c r="BHO52" s="2091"/>
      <c r="BHP52" s="2091"/>
      <c r="BHQ52" s="2091"/>
      <c r="BHR52" s="2091"/>
      <c r="BHS52" s="2091"/>
      <c r="BHT52" s="2091"/>
      <c r="BHU52" s="2091"/>
      <c r="BHV52" s="2091"/>
      <c r="BHW52" s="2091"/>
      <c r="BHX52" s="2091"/>
      <c r="BHY52" s="2091"/>
      <c r="BHZ52" s="2091"/>
      <c r="BIA52" s="2091"/>
      <c r="BIB52" s="2091"/>
      <c r="BIC52" s="2091"/>
      <c r="BID52" s="2091"/>
      <c r="BIE52" s="2091"/>
      <c r="BIF52" s="2091"/>
      <c r="BIG52" s="2091"/>
      <c r="BIH52" s="2091"/>
      <c r="BII52" s="2091"/>
      <c r="BIJ52" s="2091"/>
      <c r="BIK52" s="2091"/>
      <c r="BIL52" s="2091"/>
      <c r="BIM52" s="2091"/>
      <c r="BIN52" s="2091"/>
      <c r="BIO52" s="2091"/>
      <c r="BIP52" s="2091"/>
      <c r="BIQ52" s="2091"/>
      <c r="BIR52" s="2091"/>
      <c r="BIS52" s="2091"/>
      <c r="BIT52" s="2091"/>
      <c r="BIU52" s="2091"/>
      <c r="BIV52" s="2091"/>
      <c r="BIW52" s="2091"/>
      <c r="BIX52" s="2091"/>
      <c r="BIY52" s="2091"/>
      <c r="BIZ52" s="2091"/>
      <c r="BJA52" s="2091"/>
      <c r="BJB52" s="2091"/>
      <c r="BJC52" s="2091"/>
      <c r="BJD52" s="2091"/>
      <c r="BJE52" s="2091"/>
      <c r="BJF52" s="2091"/>
      <c r="BJG52" s="2091"/>
      <c r="BJH52" s="2091"/>
      <c r="BJI52" s="2091"/>
      <c r="BJJ52" s="2091"/>
      <c r="BJK52" s="2091"/>
      <c r="BJL52" s="2091"/>
      <c r="BJM52" s="2091"/>
      <c r="BJN52" s="2091"/>
      <c r="BJO52" s="2091"/>
      <c r="BJP52" s="2091"/>
      <c r="BJQ52" s="2091"/>
      <c r="BJR52" s="2091"/>
      <c r="BJS52" s="2091"/>
      <c r="BJT52" s="2091"/>
      <c r="BJU52" s="2091"/>
      <c r="BJV52" s="2091"/>
      <c r="BJW52" s="2091"/>
      <c r="BJX52" s="2091"/>
      <c r="BJY52" s="2091"/>
      <c r="BJZ52" s="2091"/>
      <c r="BKA52" s="2091"/>
      <c r="BKB52" s="2091"/>
      <c r="BKC52" s="2091"/>
      <c r="BKD52" s="2091"/>
      <c r="BKE52" s="2091"/>
      <c r="BKF52" s="2091"/>
      <c r="BKG52" s="2091"/>
      <c r="BKH52" s="2091"/>
      <c r="BKI52" s="2091"/>
      <c r="BKJ52" s="2091"/>
      <c r="BKK52" s="2091"/>
      <c r="BKL52" s="2091"/>
      <c r="BKM52" s="2091"/>
      <c r="BKN52" s="2091"/>
      <c r="BKO52" s="2091"/>
      <c r="BKP52" s="2091"/>
      <c r="BKQ52" s="2091"/>
      <c r="BKR52" s="2091"/>
      <c r="BKS52" s="2091"/>
      <c r="BKT52" s="2091"/>
      <c r="BKU52" s="2091"/>
      <c r="BKV52" s="2091"/>
      <c r="BKW52" s="2091"/>
      <c r="BKX52" s="2091"/>
      <c r="BKY52" s="2091"/>
      <c r="BKZ52" s="2091"/>
      <c r="BLA52" s="2091"/>
      <c r="BLB52" s="2091"/>
      <c r="BLC52" s="2091"/>
      <c r="BLD52" s="2091"/>
      <c r="BLE52" s="2091"/>
      <c r="BLF52" s="2091"/>
      <c r="BLG52" s="2091"/>
      <c r="BLH52" s="2091"/>
      <c r="BLI52" s="2091"/>
      <c r="BLJ52" s="2091"/>
      <c r="BLK52" s="2091"/>
      <c r="BLL52" s="2091"/>
      <c r="BLM52" s="2091"/>
      <c r="BLN52" s="2091"/>
      <c r="BLO52" s="2091"/>
      <c r="BLP52" s="2091"/>
      <c r="BLQ52" s="2091"/>
      <c r="BLR52" s="2091"/>
      <c r="BLS52" s="2091"/>
      <c r="BLT52" s="2091"/>
      <c r="BLU52" s="2091"/>
      <c r="BLV52" s="2091"/>
      <c r="BLW52" s="2091"/>
      <c r="BLX52" s="2091"/>
      <c r="BLY52" s="2091"/>
      <c r="BLZ52" s="2091"/>
      <c r="BMA52" s="2091"/>
      <c r="BMB52" s="2091"/>
      <c r="BMC52" s="2091"/>
      <c r="BMD52" s="2091"/>
      <c r="BME52" s="2091"/>
      <c r="BMF52" s="2091"/>
      <c r="BMG52" s="2091"/>
      <c r="BMH52" s="2091"/>
      <c r="BMI52" s="2091"/>
      <c r="BMJ52" s="2091"/>
      <c r="BMK52" s="2091"/>
      <c r="BML52" s="2091"/>
      <c r="BMM52" s="2091"/>
      <c r="BMN52" s="2091"/>
      <c r="BMO52" s="2091"/>
      <c r="BMP52" s="2091"/>
      <c r="BMQ52" s="2091"/>
      <c r="BMR52" s="2091"/>
      <c r="BMS52" s="2091"/>
      <c r="BMT52" s="2091"/>
      <c r="BMU52" s="2091"/>
      <c r="BMV52" s="2091"/>
      <c r="BMW52" s="2091"/>
      <c r="BMX52" s="2091"/>
      <c r="BMY52" s="2091"/>
      <c r="BMZ52" s="2091"/>
      <c r="BNA52" s="2091"/>
      <c r="BNB52" s="2091"/>
      <c r="BNC52" s="2091"/>
      <c r="BND52" s="2091"/>
      <c r="BNE52" s="2091"/>
      <c r="BNF52" s="2091"/>
      <c r="BNG52" s="2091"/>
      <c r="BNH52" s="2091"/>
      <c r="BNI52" s="2091"/>
      <c r="BNJ52" s="2091"/>
      <c r="BNK52" s="2091"/>
      <c r="BNL52" s="2091"/>
      <c r="BNM52" s="2091"/>
      <c r="BNN52" s="2091"/>
      <c r="BNO52" s="2091"/>
      <c r="BNP52" s="2091"/>
      <c r="BNQ52" s="2091"/>
      <c r="BNR52" s="2091"/>
      <c r="BNS52" s="2091"/>
      <c r="BNT52" s="2091"/>
      <c r="BNU52" s="2091"/>
      <c r="BNV52" s="2091"/>
      <c r="BNW52" s="2091"/>
      <c r="BNX52" s="2091"/>
      <c r="BNY52" s="2091"/>
      <c r="BNZ52" s="2091"/>
      <c r="BOA52" s="2091"/>
      <c r="BOB52" s="2091"/>
      <c r="BOC52" s="2091"/>
      <c r="BOD52" s="2091"/>
      <c r="BOE52" s="2091"/>
      <c r="BOF52" s="2091"/>
      <c r="BOG52" s="2091"/>
      <c r="BOH52" s="2091"/>
      <c r="BOI52" s="2091"/>
      <c r="BOJ52" s="2091"/>
      <c r="BOK52" s="2091"/>
      <c r="BOL52" s="2091"/>
      <c r="BOM52" s="2091"/>
      <c r="BON52" s="2091"/>
      <c r="BOO52" s="2091"/>
      <c r="BOP52" s="2091"/>
      <c r="BOQ52" s="2091"/>
      <c r="BOR52" s="2091"/>
      <c r="BOS52" s="2091"/>
      <c r="BOT52" s="2091"/>
      <c r="BOU52" s="2091"/>
      <c r="BOV52" s="2091"/>
      <c r="BOW52" s="2091"/>
      <c r="BOX52" s="2091"/>
      <c r="BOY52" s="2091"/>
      <c r="BOZ52" s="2091"/>
      <c r="BPA52" s="2091"/>
      <c r="BPB52" s="2091"/>
      <c r="BPC52" s="2091"/>
      <c r="BPD52" s="2091"/>
      <c r="BPE52" s="2091"/>
      <c r="BPF52" s="2091"/>
      <c r="BPG52" s="2091"/>
      <c r="BPH52" s="2091"/>
      <c r="BPI52" s="2091"/>
      <c r="BPJ52" s="2091"/>
      <c r="BPK52" s="2091"/>
      <c r="BPL52" s="2091"/>
      <c r="BPM52" s="2091"/>
      <c r="BPN52" s="2091"/>
      <c r="BPO52" s="2091"/>
      <c r="BPP52" s="2091"/>
      <c r="BPQ52" s="2091"/>
      <c r="BPR52" s="2091"/>
      <c r="BPS52" s="2091"/>
      <c r="BPT52" s="2091"/>
      <c r="BPU52" s="2091"/>
      <c r="BPV52" s="2091"/>
      <c r="BPW52" s="2091"/>
      <c r="BPX52" s="2091"/>
      <c r="BPY52" s="2091"/>
      <c r="BPZ52" s="2091"/>
      <c r="BQA52" s="2091"/>
      <c r="BQB52" s="2091"/>
      <c r="BQC52" s="2091"/>
      <c r="BQD52" s="2091"/>
      <c r="BQE52" s="2091"/>
      <c r="BQF52" s="2091"/>
      <c r="BQG52" s="2091"/>
      <c r="BQH52" s="2091"/>
      <c r="BQI52" s="2091"/>
      <c r="BQJ52" s="2091"/>
      <c r="BQK52" s="2091"/>
      <c r="BQL52" s="2091"/>
      <c r="BQM52" s="2091"/>
      <c r="BQN52" s="2091"/>
      <c r="BQO52" s="2091"/>
      <c r="BQP52" s="2091"/>
      <c r="BQQ52" s="2091"/>
      <c r="BQR52" s="2091"/>
      <c r="BQS52" s="2091"/>
      <c r="BQT52" s="2091"/>
      <c r="BQU52" s="2091"/>
      <c r="BQV52" s="2091"/>
      <c r="BQW52" s="2091"/>
      <c r="BQX52" s="2091"/>
      <c r="BQY52" s="2091"/>
      <c r="BQZ52" s="2091"/>
      <c r="BRA52" s="2091"/>
      <c r="BRB52" s="2091"/>
      <c r="BRC52" s="2091"/>
      <c r="BRD52" s="2091"/>
      <c r="BRE52" s="2091"/>
      <c r="BRF52" s="2091"/>
      <c r="BRG52" s="2091"/>
      <c r="BRH52" s="2091"/>
      <c r="BRI52" s="2091"/>
      <c r="BRJ52" s="2091"/>
      <c r="BRK52" s="2091"/>
      <c r="BRL52" s="2091"/>
      <c r="BRM52" s="2091"/>
      <c r="BRN52" s="2091"/>
      <c r="BRO52" s="2091"/>
      <c r="BRP52" s="2091"/>
      <c r="BRQ52" s="2091"/>
      <c r="BRR52" s="2091"/>
      <c r="BRS52" s="2091"/>
      <c r="BRT52" s="2091"/>
      <c r="BRU52" s="2091"/>
      <c r="BRV52" s="2091"/>
      <c r="BRW52" s="2091"/>
      <c r="BRX52" s="2091"/>
      <c r="BRY52" s="2091"/>
      <c r="BRZ52" s="2091"/>
      <c r="BSA52" s="2091"/>
      <c r="BSB52" s="2091"/>
      <c r="BSC52" s="2091"/>
      <c r="BSD52" s="2091"/>
      <c r="BSE52" s="2091"/>
      <c r="BSF52" s="2091"/>
      <c r="BSG52" s="2091"/>
      <c r="BSH52" s="2091"/>
      <c r="BSI52" s="2091"/>
      <c r="BSJ52" s="2091"/>
      <c r="BSK52" s="2091"/>
      <c r="BSL52" s="2091"/>
      <c r="BSM52" s="2091"/>
      <c r="BSN52" s="2091"/>
      <c r="BSO52" s="2091"/>
      <c r="BSP52" s="2091"/>
      <c r="BSQ52" s="2091"/>
      <c r="BSR52" s="2091"/>
      <c r="BSS52" s="2091"/>
      <c r="BST52" s="2091"/>
      <c r="BSU52" s="2091"/>
      <c r="BSV52" s="2091"/>
      <c r="BSW52" s="2091"/>
      <c r="BSX52" s="2091"/>
      <c r="BSY52" s="2091"/>
      <c r="BSZ52" s="2091"/>
      <c r="BTA52" s="2091"/>
      <c r="BTB52" s="2091"/>
      <c r="BTC52" s="2091"/>
      <c r="BTD52" s="2091"/>
      <c r="BTE52" s="2091"/>
      <c r="BTF52" s="2091"/>
      <c r="BTG52" s="2091"/>
      <c r="BTH52" s="2091"/>
      <c r="BTI52" s="2091"/>
      <c r="BTJ52" s="2091"/>
      <c r="BTK52" s="2091"/>
      <c r="BTL52" s="2091"/>
      <c r="BTM52" s="2091"/>
      <c r="BTN52" s="2091"/>
      <c r="BTO52" s="2091"/>
      <c r="BTP52" s="2091"/>
      <c r="BTQ52" s="2091"/>
      <c r="BTR52" s="2091"/>
      <c r="BTS52" s="2091"/>
      <c r="BTT52" s="2091"/>
      <c r="BTU52" s="2091"/>
      <c r="BTV52" s="2091"/>
      <c r="BTW52" s="2091"/>
      <c r="BTX52" s="2091"/>
      <c r="BTY52" s="2091"/>
      <c r="BTZ52" s="2091"/>
      <c r="BUA52" s="2091"/>
      <c r="BUB52" s="2091"/>
      <c r="BUC52" s="2091"/>
      <c r="BUD52" s="2091"/>
      <c r="BUE52" s="2091"/>
      <c r="BUF52" s="2091"/>
      <c r="BUG52" s="2091"/>
      <c r="BUH52" s="2091"/>
      <c r="BUI52" s="2091"/>
      <c r="BUJ52" s="2091"/>
      <c r="BUK52" s="2091"/>
      <c r="BUL52" s="2091"/>
      <c r="BUM52" s="2091"/>
      <c r="BUN52" s="2091"/>
      <c r="BUO52" s="2091"/>
      <c r="BUP52" s="2091"/>
      <c r="BUQ52" s="2091"/>
      <c r="BUR52" s="2091"/>
      <c r="BUS52" s="2091"/>
      <c r="BUT52" s="2091"/>
      <c r="BUU52" s="2091"/>
      <c r="BUV52" s="2091"/>
      <c r="BUW52" s="2091"/>
      <c r="BUX52" s="2091"/>
      <c r="BUY52" s="2091"/>
      <c r="BUZ52" s="2091"/>
      <c r="BVA52" s="2091"/>
      <c r="BVB52" s="2091"/>
      <c r="BVC52" s="2091"/>
      <c r="BVD52" s="2091"/>
      <c r="BVE52" s="2091"/>
      <c r="BVF52" s="2091"/>
      <c r="BVG52" s="2091"/>
      <c r="BVH52" s="2091"/>
      <c r="BVI52" s="2091"/>
      <c r="BVJ52" s="2091"/>
      <c r="BVK52" s="2091"/>
      <c r="BVL52" s="2091"/>
      <c r="BVM52" s="2091"/>
      <c r="BVN52" s="2091"/>
      <c r="BVO52" s="2091"/>
      <c r="BVP52" s="2091"/>
      <c r="BVQ52" s="2091"/>
      <c r="BVR52" s="2091"/>
      <c r="BVS52" s="2091"/>
      <c r="BVT52" s="2091"/>
      <c r="BVU52" s="2091"/>
      <c r="BVV52" s="2091"/>
      <c r="BVW52" s="2091"/>
      <c r="BVX52" s="2091"/>
      <c r="BVY52" s="2091"/>
      <c r="BVZ52" s="2091"/>
      <c r="BWA52" s="2091"/>
      <c r="BWB52" s="2091"/>
      <c r="BWC52" s="2091"/>
      <c r="BWD52" s="2091"/>
      <c r="BWE52" s="2091"/>
      <c r="BWF52" s="2091"/>
      <c r="BWG52" s="2091"/>
      <c r="BWH52" s="2091"/>
      <c r="BWI52" s="2091"/>
      <c r="BWJ52" s="2091"/>
      <c r="BWK52" s="2091"/>
      <c r="BWL52" s="2091"/>
      <c r="BWM52" s="2091"/>
      <c r="BWN52" s="2091"/>
      <c r="BWO52" s="2091"/>
      <c r="BWP52" s="2091"/>
      <c r="BWQ52" s="2091"/>
      <c r="BWR52" s="2091"/>
      <c r="BWS52" s="2091"/>
      <c r="BWT52" s="2091"/>
      <c r="BWU52" s="2091"/>
      <c r="BWV52" s="2091"/>
      <c r="BWW52" s="2091"/>
      <c r="BWX52" s="2091"/>
      <c r="BWY52" s="2091"/>
      <c r="BWZ52" s="2091"/>
      <c r="BXA52" s="2091"/>
      <c r="BXB52" s="2091"/>
      <c r="BXC52" s="2091"/>
      <c r="BXD52" s="2091"/>
      <c r="BXE52" s="2091"/>
      <c r="BXF52" s="2091"/>
      <c r="BXG52" s="2091"/>
      <c r="BXH52" s="2091"/>
      <c r="BXI52" s="2091"/>
      <c r="BXJ52" s="2091"/>
      <c r="BXK52" s="2091"/>
      <c r="BXL52" s="2091"/>
      <c r="BXM52" s="2091"/>
      <c r="BXN52" s="2091"/>
      <c r="BXO52" s="2091"/>
      <c r="BXP52" s="2091"/>
      <c r="BXQ52" s="2091"/>
      <c r="BXR52" s="2091"/>
      <c r="BXS52" s="2091"/>
      <c r="BXT52" s="2091"/>
      <c r="BXU52" s="2091"/>
      <c r="BXV52" s="2091"/>
      <c r="BXW52" s="2091"/>
      <c r="BXX52" s="2091"/>
      <c r="BXY52" s="2091"/>
      <c r="BXZ52" s="2091"/>
      <c r="BYA52" s="2091"/>
      <c r="BYB52" s="2091"/>
      <c r="BYC52" s="2091"/>
      <c r="BYD52" s="2091"/>
      <c r="BYE52" s="2091"/>
      <c r="BYF52" s="2091"/>
      <c r="BYG52" s="2091"/>
      <c r="BYH52" s="2091"/>
      <c r="BYI52" s="2091"/>
      <c r="BYJ52" s="2091"/>
      <c r="BYK52" s="2091"/>
      <c r="BYL52" s="2091"/>
      <c r="BYM52" s="2091"/>
      <c r="BYN52" s="2091"/>
      <c r="BYO52" s="2091"/>
      <c r="BYP52" s="2091"/>
      <c r="BYQ52" s="2091"/>
      <c r="BYR52" s="2091"/>
      <c r="BYS52" s="2091"/>
      <c r="BYT52" s="2091"/>
      <c r="BYU52" s="2091"/>
      <c r="BYV52" s="2091"/>
      <c r="BYW52" s="2091"/>
      <c r="BYX52" s="2091"/>
      <c r="BYY52" s="2091"/>
      <c r="BYZ52" s="2091"/>
      <c r="BZA52" s="2091"/>
      <c r="BZB52" s="2091"/>
      <c r="BZC52" s="2091"/>
      <c r="BZD52" s="2091"/>
      <c r="BZE52" s="2091"/>
      <c r="BZF52" s="2091"/>
      <c r="BZG52" s="2091"/>
      <c r="BZH52" s="2091"/>
      <c r="BZI52" s="2091"/>
      <c r="BZJ52" s="2091"/>
      <c r="BZK52" s="2091"/>
      <c r="BZL52" s="2091"/>
      <c r="BZM52" s="2091"/>
      <c r="BZN52" s="2091"/>
      <c r="BZO52" s="2091"/>
      <c r="BZP52" s="2091"/>
      <c r="BZQ52" s="2091"/>
      <c r="BZR52" s="2091"/>
      <c r="BZS52" s="2091"/>
      <c r="BZT52" s="2091"/>
      <c r="BZU52" s="2091"/>
      <c r="BZV52" s="2091"/>
      <c r="BZW52" s="2091"/>
      <c r="BZX52" s="2091"/>
      <c r="BZY52" s="2091"/>
      <c r="BZZ52" s="2091"/>
      <c r="CAA52" s="2091"/>
      <c r="CAB52" s="2091"/>
      <c r="CAC52" s="2091"/>
      <c r="CAD52" s="2091"/>
      <c r="CAE52" s="2091"/>
      <c r="CAF52" s="2091"/>
      <c r="CAG52" s="2091"/>
      <c r="CAH52" s="2091"/>
      <c r="CAI52" s="2091"/>
      <c r="CAJ52" s="2091"/>
      <c r="CAK52" s="2091"/>
      <c r="CAL52" s="2091"/>
      <c r="CAM52" s="2091"/>
      <c r="CAN52" s="2091"/>
      <c r="CAO52" s="2091"/>
      <c r="CAP52" s="2091"/>
      <c r="CAQ52" s="2091"/>
      <c r="CAR52" s="2091"/>
      <c r="CAS52" s="2091"/>
      <c r="CAT52" s="2091"/>
      <c r="CAU52" s="2091"/>
      <c r="CAV52" s="2091"/>
      <c r="CAW52" s="2091"/>
      <c r="CAX52" s="2091"/>
      <c r="CAY52" s="2091"/>
      <c r="CAZ52" s="2091"/>
      <c r="CBA52" s="2091"/>
      <c r="CBB52" s="2091"/>
      <c r="CBC52" s="2091"/>
      <c r="CBD52" s="2091"/>
      <c r="CBE52" s="2091"/>
      <c r="CBF52" s="2091"/>
      <c r="CBG52" s="2091"/>
      <c r="CBH52" s="2091"/>
      <c r="CBI52" s="2091"/>
      <c r="CBJ52" s="2091"/>
      <c r="CBK52" s="2091"/>
      <c r="CBL52" s="2091"/>
      <c r="CBM52" s="2091"/>
      <c r="CBN52" s="2091"/>
      <c r="CBO52" s="2091"/>
      <c r="CBP52" s="2091"/>
      <c r="CBQ52" s="2091"/>
      <c r="CBR52" s="2091"/>
      <c r="CBS52" s="2091"/>
      <c r="CBT52" s="2091"/>
      <c r="CBU52" s="2091"/>
      <c r="CBV52" s="2091"/>
      <c r="CBW52" s="2091"/>
      <c r="CBX52" s="2091"/>
      <c r="CBY52" s="2091"/>
      <c r="CBZ52" s="2091"/>
      <c r="CCA52" s="2091"/>
      <c r="CCB52" s="2091"/>
      <c r="CCC52" s="2091"/>
      <c r="CCD52" s="2091"/>
      <c r="CCE52" s="2091"/>
      <c r="CCF52" s="2091"/>
      <c r="CCG52" s="2091"/>
      <c r="CCH52" s="2091"/>
      <c r="CCI52" s="2091"/>
      <c r="CCJ52" s="2091"/>
      <c r="CCK52" s="2091"/>
      <c r="CCL52" s="2091"/>
      <c r="CCM52" s="2091"/>
      <c r="CCN52" s="2091"/>
      <c r="CCO52" s="2091"/>
      <c r="CCP52" s="2091"/>
      <c r="CCQ52" s="2091"/>
      <c r="CCR52" s="2091"/>
      <c r="CCS52" s="2091"/>
      <c r="CCT52" s="2091"/>
      <c r="CCU52" s="2091"/>
      <c r="CCV52" s="2091"/>
      <c r="CCW52" s="2091"/>
      <c r="CCX52" s="2091"/>
      <c r="CCY52" s="2091"/>
      <c r="CCZ52" s="2091"/>
      <c r="CDA52" s="2091"/>
      <c r="CDB52" s="2091"/>
      <c r="CDC52" s="2091"/>
      <c r="CDD52" s="2091"/>
      <c r="CDE52" s="2091"/>
      <c r="CDF52" s="2091"/>
      <c r="CDG52" s="2091"/>
      <c r="CDH52" s="2091"/>
      <c r="CDI52" s="2091"/>
      <c r="CDJ52" s="2091"/>
      <c r="CDK52" s="2091"/>
      <c r="CDL52" s="2091"/>
      <c r="CDM52" s="2091"/>
      <c r="CDN52" s="2091"/>
      <c r="CDO52" s="2091"/>
      <c r="CDP52" s="2091"/>
      <c r="CDQ52" s="2091"/>
      <c r="CDR52" s="2091"/>
      <c r="CDS52" s="2091"/>
      <c r="CDT52" s="2091"/>
      <c r="CDU52" s="2091"/>
      <c r="CDV52" s="2091"/>
      <c r="CDW52" s="2091"/>
      <c r="CDX52" s="2091"/>
      <c r="CDY52" s="2091"/>
      <c r="CDZ52" s="2091"/>
      <c r="CEA52" s="2091"/>
      <c r="CEB52" s="2091"/>
      <c r="CEC52" s="2091"/>
      <c r="CED52" s="2091"/>
      <c r="CEE52" s="2091"/>
      <c r="CEF52" s="2091"/>
      <c r="CEG52" s="2091"/>
      <c r="CEH52" s="2091"/>
      <c r="CEI52" s="2091"/>
      <c r="CEJ52" s="2091"/>
      <c r="CEK52" s="2091"/>
      <c r="CEL52" s="2091"/>
      <c r="CEM52" s="2091"/>
      <c r="CEN52" s="2091"/>
      <c r="CEO52" s="2091"/>
      <c r="CEP52" s="2091"/>
      <c r="CEQ52" s="2091"/>
      <c r="CER52" s="2091"/>
      <c r="CES52" s="2091"/>
      <c r="CET52" s="2091"/>
      <c r="CEU52" s="2091"/>
      <c r="CEV52" s="2091"/>
      <c r="CEW52" s="2091"/>
      <c r="CEX52" s="2091"/>
      <c r="CEY52" s="2091"/>
      <c r="CEZ52" s="2091"/>
      <c r="CFA52" s="2091"/>
      <c r="CFB52" s="2091"/>
      <c r="CFC52" s="2091"/>
      <c r="CFD52" s="2091"/>
      <c r="CFE52" s="2091"/>
      <c r="CFF52" s="2091"/>
      <c r="CFG52" s="2091"/>
      <c r="CFH52" s="2091"/>
      <c r="CFI52" s="2091"/>
      <c r="CFJ52" s="2091"/>
      <c r="CFK52" s="2091"/>
      <c r="CFL52" s="2091"/>
      <c r="CFM52" s="2091"/>
      <c r="CFN52" s="2091"/>
      <c r="CFO52" s="2091"/>
      <c r="CFP52" s="2091"/>
      <c r="CFQ52" s="2091"/>
      <c r="CFR52" s="2091"/>
      <c r="CFS52" s="2091"/>
      <c r="CFT52" s="2091"/>
      <c r="CFU52" s="2091"/>
      <c r="CFV52" s="2091"/>
      <c r="CFW52" s="2091"/>
      <c r="CFX52" s="2091"/>
      <c r="CFY52" s="2091"/>
      <c r="CFZ52" s="2091"/>
      <c r="CGA52" s="2091"/>
      <c r="CGB52" s="2091"/>
      <c r="CGC52" s="2091"/>
      <c r="CGD52" s="2091"/>
      <c r="CGE52" s="2091"/>
      <c r="CGF52" s="2091"/>
      <c r="CGG52" s="2091"/>
      <c r="CGH52" s="2091"/>
      <c r="CGI52" s="2091"/>
      <c r="CGJ52" s="2091"/>
      <c r="CGK52" s="2091"/>
      <c r="CGL52" s="2091"/>
      <c r="CGM52" s="2091"/>
      <c r="CGN52" s="2091"/>
      <c r="CGO52" s="2091"/>
      <c r="CGP52" s="2091"/>
      <c r="CGQ52" s="2091"/>
      <c r="CGR52" s="2091"/>
      <c r="CGS52" s="2091"/>
      <c r="CGT52" s="2091"/>
      <c r="CGU52" s="2091"/>
      <c r="CGV52" s="2091"/>
      <c r="CGW52" s="2091"/>
      <c r="CGX52" s="2091"/>
      <c r="CGY52" s="2091"/>
      <c r="CGZ52" s="2091"/>
      <c r="CHA52" s="2091"/>
      <c r="CHB52" s="2091"/>
      <c r="CHC52" s="2091"/>
      <c r="CHD52" s="2091"/>
      <c r="CHE52" s="2091"/>
      <c r="CHF52" s="2091"/>
      <c r="CHG52" s="2091"/>
      <c r="CHH52" s="2091"/>
      <c r="CHI52" s="2091"/>
      <c r="CHJ52" s="2091"/>
      <c r="CHK52" s="2091"/>
      <c r="CHL52" s="2091"/>
      <c r="CHM52" s="2091"/>
      <c r="CHN52" s="2091"/>
      <c r="CHO52" s="2091"/>
      <c r="CHP52" s="2091"/>
      <c r="CHQ52" s="2091"/>
      <c r="CHR52" s="2091"/>
      <c r="CHS52" s="2091"/>
      <c r="CHT52" s="2091"/>
      <c r="CHU52" s="2091"/>
      <c r="CHV52" s="2091"/>
      <c r="CHW52" s="2091"/>
      <c r="CHX52" s="2091"/>
      <c r="CHY52" s="2091"/>
      <c r="CHZ52" s="2091"/>
      <c r="CIA52" s="2091"/>
      <c r="CIB52" s="2091"/>
      <c r="CIC52" s="2091"/>
      <c r="CID52" s="2091"/>
      <c r="CIE52" s="2091"/>
      <c r="CIF52" s="2091"/>
      <c r="CIG52" s="2091"/>
      <c r="CIH52" s="2091"/>
      <c r="CII52" s="2091"/>
      <c r="CIJ52" s="2091"/>
      <c r="CIK52" s="2091"/>
      <c r="CIL52" s="2091"/>
      <c r="CIM52" s="2091"/>
      <c r="CIN52" s="2091"/>
      <c r="CIO52" s="2091"/>
      <c r="CIP52" s="2091"/>
      <c r="CIQ52" s="2091"/>
      <c r="CIR52" s="2091"/>
      <c r="CIS52" s="2091"/>
      <c r="CIT52" s="2091"/>
      <c r="CIU52" s="2091"/>
      <c r="CIV52" s="2091"/>
      <c r="CIW52" s="2091"/>
      <c r="CIX52" s="2091"/>
      <c r="CIY52" s="2091"/>
      <c r="CIZ52" s="2091"/>
      <c r="CJA52" s="2091"/>
      <c r="CJB52" s="2091"/>
      <c r="CJC52" s="2091"/>
      <c r="CJD52" s="2091"/>
      <c r="CJE52" s="2091"/>
      <c r="CJF52" s="2091"/>
      <c r="CJG52" s="2091"/>
      <c r="CJH52" s="2091"/>
      <c r="CJI52" s="2091"/>
      <c r="CJJ52" s="2091"/>
      <c r="CJK52" s="2091"/>
      <c r="CJL52" s="2091"/>
      <c r="CJM52" s="2091"/>
      <c r="CJN52" s="2091"/>
      <c r="CJO52" s="2091"/>
      <c r="CJP52" s="2091"/>
      <c r="CJQ52" s="2091"/>
      <c r="CJR52" s="2091"/>
      <c r="CJS52" s="2091"/>
      <c r="CJT52" s="2091"/>
      <c r="CJU52" s="2091"/>
      <c r="CJV52" s="2091"/>
      <c r="CJW52" s="2091"/>
      <c r="CJX52" s="2091"/>
      <c r="CJY52" s="2091"/>
      <c r="CJZ52" s="2091"/>
      <c r="CKA52" s="2091"/>
      <c r="CKB52" s="2091"/>
      <c r="CKC52" s="2091"/>
      <c r="CKD52" s="2091"/>
      <c r="CKE52" s="2091"/>
      <c r="CKF52" s="2091"/>
      <c r="CKG52" s="2091"/>
      <c r="CKH52" s="2091"/>
      <c r="CKI52" s="2091"/>
      <c r="CKJ52" s="2091"/>
      <c r="CKK52" s="2091"/>
      <c r="CKL52" s="2091"/>
      <c r="CKM52" s="2091"/>
      <c r="CKN52" s="2091"/>
      <c r="CKO52" s="2091"/>
      <c r="CKP52" s="2091"/>
      <c r="CKQ52" s="2091"/>
      <c r="CKR52" s="2091"/>
      <c r="CKS52" s="2091"/>
      <c r="CKT52" s="2091"/>
      <c r="CKU52" s="2091"/>
      <c r="CKV52" s="2091"/>
      <c r="CKW52" s="2091"/>
      <c r="CKX52" s="2091"/>
      <c r="CKY52" s="2091"/>
      <c r="CKZ52" s="2091"/>
      <c r="CLA52" s="2091"/>
      <c r="CLB52" s="2091"/>
      <c r="CLC52" s="2091"/>
      <c r="CLD52" s="2091"/>
      <c r="CLE52" s="2091"/>
      <c r="CLF52" s="2091"/>
      <c r="CLG52" s="2091"/>
      <c r="CLH52" s="2091"/>
      <c r="CLI52" s="2091"/>
      <c r="CLJ52" s="2091"/>
      <c r="CLK52" s="2091"/>
      <c r="CLL52" s="2091"/>
      <c r="CLM52" s="2091"/>
      <c r="CLN52" s="2091"/>
      <c r="CLO52" s="2091"/>
      <c r="CLP52" s="2091"/>
      <c r="CLQ52" s="2091"/>
      <c r="CLR52" s="2091"/>
      <c r="CLS52" s="2091"/>
      <c r="CLT52" s="2091"/>
      <c r="CLU52" s="2091"/>
      <c r="CLV52" s="2091"/>
      <c r="CLW52" s="2091"/>
      <c r="CLX52" s="2091"/>
      <c r="CLY52" s="2091"/>
      <c r="CLZ52" s="2091"/>
      <c r="CMA52" s="2091"/>
      <c r="CMB52" s="2091"/>
      <c r="CMC52" s="2091"/>
      <c r="CMD52" s="2091"/>
      <c r="CME52" s="2091"/>
      <c r="CMF52" s="2091"/>
      <c r="CMG52" s="2091"/>
      <c r="CMH52" s="2091"/>
      <c r="CMI52" s="2091"/>
      <c r="CMJ52" s="2091"/>
      <c r="CMK52" s="2091"/>
      <c r="CML52" s="2091"/>
      <c r="CMM52" s="2091"/>
      <c r="CMN52" s="2091"/>
      <c r="CMO52" s="2091"/>
      <c r="CMP52" s="2091"/>
      <c r="CMQ52" s="2091"/>
      <c r="CMR52" s="2091"/>
      <c r="CMS52" s="2091"/>
      <c r="CMT52" s="2091"/>
      <c r="CMU52" s="2091"/>
      <c r="CMV52" s="2091"/>
      <c r="CMW52" s="2091"/>
      <c r="CMX52" s="2091"/>
      <c r="CMY52" s="2091"/>
      <c r="CMZ52" s="2091"/>
      <c r="CNA52" s="2091"/>
      <c r="CNB52" s="2091"/>
      <c r="CNC52" s="2091"/>
      <c r="CND52" s="2091"/>
      <c r="CNE52" s="2091"/>
      <c r="CNF52" s="2091"/>
      <c r="CNG52" s="2091"/>
      <c r="CNH52" s="2091"/>
      <c r="CNI52" s="2091"/>
      <c r="CNJ52" s="2091"/>
      <c r="CNK52" s="2091"/>
      <c r="CNL52" s="2091"/>
      <c r="CNM52" s="2091"/>
      <c r="CNN52" s="2091"/>
      <c r="CNO52" s="2091"/>
      <c r="CNP52" s="2091"/>
      <c r="CNQ52" s="2091"/>
      <c r="CNR52" s="2091"/>
      <c r="CNS52" s="2091"/>
      <c r="CNT52" s="2091"/>
      <c r="CNU52" s="2091"/>
      <c r="CNV52" s="2091"/>
      <c r="CNW52" s="2091"/>
      <c r="CNX52" s="2091"/>
      <c r="CNY52" s="2091"/>
      <c r="CNZ52" s="2091"/>
      <c r="COA52" s="2091"/>
      <c r="COB52" s="2091"/>
      <c r="COC52" s="2091"/>
      <c r="COD52" s="2091"/>
      <c r="COE52" s="2091"/>
      <c r="COF52" s="2091"/>
      <c r="COG52" s="2091"/>
      <c r="COH52" s="2091"/>
      <c r="COI52" s="2091"/>
      <c r="COJ52" s="2091"/>
      <c r="COK52" s="2091"/>
      <c r="COL52" s="2091"/>
      <c r="COM52" s="2091"/>
      <c r="CON52" s="2091"/>
      <c r="COO52" s="2091"/>
      <c r="COP52" s="2091"/>
      <c r="COQ52" s="2091"/>
      <c r="COR52" s="2091"/>
      <c r="COS52" s="2091"/>
      <c r="COT52" s="2091"/>
      <c r="COU52" s="2091"/>
      <c r="COV52" s="2091"/>
      <c r="COW52" s="2091"/>
      <c r="COX52" s="2091"/>
      <c r="COY52" s="2091"/>
      <c r="COZ52" s="2091"/>
      <c r="CPA52" s="2091"/>
      <c r="CPB52" s="2091"/>
      <c r="CPC52" s="2091"/>
      <c r="CPD52" s="2091"/>
      <c r="CPE52" s="2091"/>
      <c r="CPF52" s="2091"/>
      <c r="CPG52" s="2091"/>
      <c r="CPH52" s="2091"/>
      <c r="CPI52" s="2091"/>
      <c r="CPJ52" s="2091"/>
      <c r="CPK52" s="2091"/>
      <c r="CPL52" s="2091"/>
      <c r="CPM52" s="2091"/>
      <c r="CPN52" s="2091"/>
      <c r="CPO52" s="2091"/>
      <c r="CPP52" s="2091"/>
      <c r="CPQ52" s="2091"/>
      <c r="CPR52" s="2091"/>
      <c r="CPS52" s="2091"/>
      <c r="CPT52" s="2091"/>
      <c r="CPU52" s="2091"/>
      <c r="CPV52" s="2091"/>
      <c r="CPW52" s="2091"/>
      <c r="CPX52" s="2091"/>
      <c r="CPY52" s="2091"/>
      <c r="CPZ52" s="2091"/>
      <c r="CQA52" s="2091"/>
      <c r="CQB52" s="2091"/>
      <c r="CQC52" s="2091"/>
      <c r="CQD52" s="2091"/>
      <c r="CQE52" s="2091"/>
      <c r="CQF52" s="2091"/>
      <c r="CQG52" s="2091"/>
      <c r="CQH52" s="2091"/>
      <c r="CQI52" s="2091"/>
      <c r="CQJ52" s="2091"/>
      <c r="CQK52" s="2091"/>
      <c r="CQL52" s="2091"/>
      <c r="CQM52" s="2091"/>
      <c r="CQN52" s="2091"/>
      <c r="CQO52" s="2091"/>
      <c r="CQP52" s="2091"/>
      <c r="CQQ52" s="2091"/>
      <c r="CQR52" s="2091"/>
      <c r="CQS52" s="2091"/>
      <c r="CQT52" s="2091"/>
      <c r="CQU52" s="2091"/>
      <c r="CQV52" s="2091"/>
      <c r="CQW52" s="2091"/>
      <c r="CQX52" s="2091"/>
      <c r="CQY52" s="2091"/>
      <c r="CQZ52" s="2091"/>
      <c r="CRA52" s="2091"/>
      <c r="CRB52" s="2091"/>
      <c r="CRC52" s="2091"/>
      <c r="CRD52" s="2091"/>
      <c r="CRE52" s="2091"/>
      <c r="CRF52" s="2091"/>
      <c r="CRG52" s="2091"/>
      <c r="CRH52" s="2091"/>
      <c r="CRI52" s="2091"/>
      <c r="CRJ52" s="2091"/>
      <c r="CRK52" s="2091"/>
      <c r="CRL52" s="2091"/>
      <c r="CRM52" s="2091"/>
      <c r="CRN52" s="2091"/>
      <c r="CRO52" s="2091"/>
      <c r="CRP52" s="2091"/>
      <c r="CRQ52" s="2091"/>
      <c r="CRR52" s="2091"/>
      <c r="CRS52" s="2091"/>
      <c r="CRT52" s="2091"/>
      <c r="CRU52" s="2091"/>
      <c r="CRV52" s="2091"/>
      <c r="CRW52" s="2091"/>
      <c r="CRX52" s="2091"/>
      <c r="CRY52" s="2091"/>
      <c r="CRZ52" s="2091"/>
      <c r="CSA52" s="2091"/>
      <c r="CSB52" s="2091"/>
      <c r="CSC52" s="2091"/>
      <c r="CSD52" s="2091"/>
      <c r="CSE52" s="2091"/>
      <c r="CSF52" s="2091"/>
      <c r="CSG52" s="2091"/>
      <c r="CSH52" s="2091"/>
      <c r="CSI52" s="2091"/>
      <c r="CSJ52" s="2091"/>
      <c r="CSK52" s="2091"/>
      <c r="CSL52" s="2091"/>
      <c r="CSM52" s="2091"/>
      <c r="CSN52" s="2091"/>
      <c r="CSO52" s="2091"/>
      <c r="CSP52" s="2091"/>
      <c r="CSQ52" s="2091"/>
      <c r="CSR52" s="2091"/>
      <c r="CSS52" s="2091"/>
      <c r="CST52" s="2091"/>
      <c r="CSU52" s="2091"/>
      <c r="CSV52" s="2091"/>
      <c r="CSW52" s="2091"/>
      <c r="CSX52" s="2091"/>
      <c r="CSY52" s="2091"/>
      <c r="CSZ52" s="2091"/>
      <c r="CTA52" s="2091"/>
      <c r="CTB52" s="2091"/>
      <c r="CTC52" s="2091"/>
      <c r="CTD52" s="2091"/>
      <c r="CTE52" s="2091"/>
      <c r="CTF52" s="2091"/>
      <c r="CTG52" s="2091"/>
      <c r="CTH52" s="2091"/>
      <c r="CTI52" s="2091"/>
      <c r="CTJ52" s="2091"/>
      <c r="CTK52" s="2091"/>
      <c r="CTL52" s="2091"/>
      <c r="CTM52" s="2091"/>
      <c r="CTN52" s="2091"/>
      <c r="CTO52" s="2091"/>
      <c r="CTP52" s="2091"/>
      <c r="CTQ52" s="2091"/>
      <c r="CTR52" s="2091"/>
      <c r="CTS52" s="2091"/>
      <c r="CTT52" s="2091"/>
      <c r="CTU52" s="2091"/>
      <c r="CTV52" s="2091"/>
      <c r="CTW52" s="2091"/>
      <c r="CTX52" s="2091"/>
      <c r="CTY52" s="2091"/>
      <c r="CTZ52" s="2091"/>
      <c r="CUA52" s="2091"/>
      <c r="CUB52" s="2091"/>
      <c r="CUC52" s="2091"/>
      <c r="CUD52" s="2091"/>
      <c r="CUE52" s="2091"/>
      <c r="CUF52" s="2091"/>
      <c r="CUG52" s="2091"/>
      <c r="CUH52" s="2091"/>
      <c r="CUI52" s="2091"/>
      <c r="CUJ52" s="2091"/>
      <c r="CUK52" s="2091"/>
      <c r="CUL52" s="2091"/>
      <c r="CUM52" s="2091"/>
      <c r="CUN52" s="2091"/>
      <c r="CUO52" s="2091"/>
      <c r="CUP52" s="2091"/>
      <c r="CUQ52" s="2091"/>
      <c r="CUR52" s="2091"/>
      <c r="CUS52" s="2091"/>
      <c r="CUT52" s="2091"/>
      <c r="CUU52" s="2091"/>
      <c r="CUV52" s="2091"/>
      <c r="CUW52" s="2091"/>
      <c r="CUX52" s="2091"/>
      <c r="CUY52" s="2091"/>
      <c r="CUZ52" s="2091"/>
      <c r="CVA52" s="2091"/>
      <c r="CVB52" s="2091"/>
      <c r="CVC52" s="2091"/>
      <c r="CVD52" s="2091"/>
      <c r="CVE52" s="2091"/>
      <c r="CVF52" s="2091"/>
      <c r="CVG52" s="2091"/>
      <c r="CVH52" s="2091"/>
      <c r="CVI52" s="2091"/>
      <c r="CVJ52" s="2091"/>
      <c r="CVK52" s="2091"/>
      <c r="CVL52" s="2091"/>
      <c r="CVM52" s="2091"/>
      <c r="CVN52" s="2091"/>
      <c r="CVO52" s="2091"/>
      <c r="CVP52" s="2091"/>
      <c r="CVQ52" s="2091"/>
      <c r="CVR52" s="2091"/>
      <c r="CVS52" s="2091"/>
      <c r="CVT52" s="2091"/>
      <c r="CVU52" s="2091"/>
      <c r="CVV52" s="2091"/>
      <c r="CVW52" s="2091"/>
      <c r="CVX52" s="2091"/>
      <c r="CVY52" s="2091"/>
      <c r="CVZ52" s="2091"/>
      <c r="CWA52" s="2091"/>
      <c r="CWB52" s="2091"/>
      <c r="CWC52" s="2091"/>
      <c r="CWD52" s="2091"/>
      <c r="CWE52" s="2091"/>
      <c r="CWF52" s="2091"/>
      <c r="CWG52" s="2091"/>
      <c r="CWH52" s="2091"/>
      <c r="CWI52" s="2091"/>
      <c r="CWJ52" s="2091"/>
      <c r="CWK52" s="2091"/>
      <c r="CWL52" s="2091"/>
      <c r="CWM52" s="2091"/>
      <c r="CWN52" s="2091"/>
      <c r="CWO52" s="2091"/>
      <c r="CWP52" s="2091"/>
      <c r="CWQ52" s="2091"/>
      <c r="CWR52" s="2091"/>
      <c r="CWS52" s="2091"/>
      <c r="CWT52" s="2091"/>
      <c r="CWU52" s="2091"/>
      <c r="CWV52" s="2091"/>
      <c r="CWW52" s="2091"/>
      <c r="CWX52" s="2091"/>
      <c r="CWY52" s="2091"/>
      <c r="CWZ52" s="2091"/>
      <c r="CXA52" s="2091"/>
      <c r="CXB52" s="2091"/>
      <c r="CXC52" s="2091"/>
      <c r="CXD52" s="2091"/>
      <c r="CXE52" s="2091"/>
      <c r="CXF52" s="2091"/>
      <c r="CXG52" s="2091"/>
      <c r="CXH52" s="2091"/>
      <c r="CXI52" s="2091"/>
      <c r="CXJ52" s="2091"/>
      <c r="CXK52" s="2091"/>
      <c r="CXL52" s="2091"/>
      <c r="CXM52" s="2091"/>
      <c r="CXN52" s="2091"/>
      <c r="CXO52" s="2091"/>
      <c r="CXP52" s="2091"/>
      <c r="CXQ52" s="2091"/>
      <c r="CXR52" s="2091"/>
      <c r="CXS52" s="2091"/>
      <c r="CXT52" s="2091"/>
      <c r="CXU52" s="2091"/>
      <c r="CXV52" s="2091"/>
      <c r="CXW52" s="2091"/>
      <c r="CXX52" s="2091"/>
      <c r="CXY52" s="2091"/>
      <c r="CXZ52" s="2091"/>
      <c r="CYA52" s="2091"/>
      <c r="CYB52" s="2091"/>
      <c r="CYC52" s="2091"/>
      <c r="CYD52" s="2091"/>
      <c r="CYE52" s="2091"/>
      <c r="CYF52" s="2091"/>
      <c r="CYG52" s="2091"/>
      <c r="CYH52" s="2091"/>
      <c r="CYI52" s="2091"/>
      <c r="CYJ52" s="2091"/>
      <c r="CYK52" s="2091"/>
      <c r="CYL52" s="2091"/>
      <c r="CYM52" s="2091"/>
      <c r="CYN52" s="2091"/>
      <c r="CYO52" s="2091"/>
      <c r="CYP52" s="2091"/>
      <c r="CYQ52" s="2091"/>
      <c r="CYR52" s="2091"/>
      <c r="CYS52" s="2091"/>
      <c r="CYT52" s="2091"/>
      <c r="CYU52" s="2091"/>
      <c r="CYV52" s="2091"/>
      <c r="CYW52" s="2091"/>
      <c r="CYX52" s="2091"/>
      <c r="CYY52" s="2091"/>
      <c r="CYZ52" s="2091"/>
      <c r="CZA52" s="2091"/>
      <c r="CZB52" s="2091"/>
      <c r="CZC52" s="2091"/>
      <c r="CZD52" s="2091"/>
      <c r="CZE52" s="2091"/>
      <c r="CZF52" s="2091"/>
      <c r="CZG52" s="2091"/>
      <c r="CZH52" s="2091"/>
      <c r="CZI52" s="2091"/>
      <c r="CZJ52" s="2091"/>
      <c r="CZK52" s="2091"/>
      <c r="CZL52" s="2091"/>
      <c r="CZM52" s="2091"/>
      <c r="CZN52" s="2091"/>
      <c r="CZO52" s="2091"/>
      <c r="CZP52" s="2091"/>
      <c r="CZQ52" s="2091"/>
      <c r="CZR52" s="2091"/>
      <c r="CZS52" s="2091"/>
      <c r="CZT52" s="2091"/>
      <c r="CZU52" s="2091"/>
      <c r="CZV52" s="2091"/>
      <c r="CZW52" s="2091"/>
      <c r="CZX52" s="2091"/>
      <c r="CZY52" s="2091"/>
      <c r="CZZ52" s="2091"/>
      <c r="DAA52" s="2091"/>
      <c r="DAB52" s="2091"/>
      <c r="DAC52" s="2091"/>
      <c r="DAD52" s="2091"/>
      <c r="DAE52" s="2091"/>
      <c r="DAF52" s="2091"/>
      <c r="DAG52" s="2091"/>
      <c r="DAH52" s="2091"/>
      <c r="DAI52" s="2091"/>
      <c r="DAJ52" s="2091"/>
      <c r="DAK52" s="2091"/>
      <c r="DAL52" s="2091"/>
      <c r="DAM52" s="2091"/>
      <c r="DAN52" s="2091"/>
      <c r="DAO52" s="2091"/>
      <c r="DAP52" s="2091"/>
      <c r="DAQ52" s="2091"/>
      <c r="DAR52" s="2091"/>
      <c r="DAS52" s="2091"/>
      <c r="DAT52" s="2091"/>
      <c r="DAU52" s="2091"/>
      <c r="DAV52" s="2091"/>
      <c r="DAW52" s="2091"/>
      <c r="DAX52" s="2091"/>
      <c r="DAY52" s="2091"/>
      <c r="DAZ52" s="2091"/>
      <c r="DBA52" s="2091"/>
      <c r="DBB52" s="2091"/>
      <c r="DBC52" s="2091"/>
      <c r="DBD52" s="2091"/>
      <c r="DBE52" s="2091"/>
      <c r="DBF52" s="2091"/>
      <c r="DBG52" s="2091"/>
      <c r="DBH52" s="2091"/>
      <c r="DBI52" s="2091"/>
      <c r="DBJ52" s="2091"/>
      <c r="DBK52" s="2091"/>
      <c r="DBL52" s="2091"/>
      <c r="DBM52" s="2091"/>
      <c r="DBN52" s="2091"/>
      <c r="DBO52" s="2091"/>
      <c r="DBP52" s="2091"/>
      <c r="DBQ52" s="2091"/>
      <c r="DBR52" s="2091"/>
      <c r="DBS52" s="2091"/>
      <c r="DBT52" s="2091"/>
      <c r="DBU52" s="2091"/>
      <c r="DBV52" s="2091"/>
      <c r="DBW52" s="2091"/>
      <c r="DBX52" s="2091"/>
      <c r="DBY52" s="2091"/>
      <c r="DBZ52" s="2091"/>
      <c r="DCA52" s="2091"/>
      <c r="DCB52" s="2091"/>
      <c r="DCC52" s="2091"/>
      <c r="DCD52" s="2091"/>
      <c r="DCE52" s="2091"/>
      <c r="DCF52" s="2091"/>
      <c r="DCG52" s="2091"/>
      <c r="DCH52" s="2091"/>
      <c r="DCI52" s="2091"/>
      <c r="DCJ52" s="2091"/>
      <c r="DCK52" s="2091"/>
      <c r="DCL52" s="2091"/>
      <c r="DCM52" s="2091"/>
      <c r="DCN52" s="2091"/>
      <c r="DCO52" s="2091"/>
      <c r="DCP52" s="2091"/>
      <c r="DCQ52" s="2091"/>
      <c r="DCR52" s="2091"/>
      <c r="DCS52" s="2091"/>
      <c r="DCT52" s="2091"/>
      <c r="DCU52" s="2091"/>
      <c r="DCV52" s="2091"/>
      <c r="DCW52" s="2091"/>
      <c r="DCX52" s="2091"/>
      <c r="DCY52" s="2091"/>
      <c r="DCZ52" s="2091"/>
      <c r="DDA52" s="2091"/>
      <c r="DDB52" s="2091"/>
      <c r="DDC52" s="2091"/>
      <c r="DDD52" s="2091"/>
      <c r="DDE52" s="2091"/>
      <c r="DDF52" s="2091"/>
      <c r="DDG52" s="2091"/>
      <c r="DDH52" s="2091"/>
      <c r="DDI52" s="2091"/>
      <c r="DDJ52" s="2091"/>
      <c r="DDK52" s="2091"/>
      <c r="DDL52" s="2091"/>
      <c r="DDM52" s="2091"/>
      <c r="DDN52" s="2091"/>
      <c r="DDO52" s="2091"/>
      <c r="DDP52" s="2091"/>
      <c r="DDQ52" s="2091"/>
      <c r="DDR52" s="2091"/>
      <c r="DDS52" s="2091"/>
      <c r="DDT52" s="2091"/>
      <c r="DDU52" s="2091"/>
      <c r="DDV52" s="2091"/>
      <c r="DDW52" s="2091"/>
      <c r="DDX52" s="2091"/>
      <c r="DDY52" s="2091"/>
      <c r="DDZ52" s="2091"/>
      <c r="DEA52" s="2091"/>
      <c r="DEB52" s="2091"/>
      <c r="DEC52" s="2091"/>
      <c r="DED52" s="2091"/>
      <c r="DEE52" s="2091"/>
      <c r="DEF52" s="2091"/>
      <c r="DEG52" s="2091"/>
      <c r="DEH52" s="2091"/>
      <c r="DEI52" s="2091"/>
      <c r="DEJ52" s="2091"/>
      <c r="DEK52" s="2091"/>
      <c r="DEL52" s="2091"/>
      <c r="DEM52" s="2091"/>
      <c r="DEN52" s="2091"/>
      <c r="DEO52" s="2091"/>
      <c r="DEP52" s="2091"/>
      <c r="DEQ52" s="2091"/>
      <c r="DER52" s="2091"/>
      <c r="DES52" s="2091"/>
      <c r="DET52" s="2091"/>
      <c r="DEU52" s="2091"/>
      <c r="DEV52" s="2091"/>
      <c r="DEW52" s="2091"/>
      <c r="DEX52" s="2091"/>
      <c r="DEY52" s="2091"/>
      <c r="DEZ52" s="2091"/>
      <c r="DFA52" s="2091"/>
      <c r="DFB52" s="2091"/>
      <c r="DFC52" s="2091"/>
      <c r="DFD52" s="2091"/>
      <c r="DFE52" s="2091"/>
      <c r="DFF52" s="2091"/>
      <c r="DFG52" s="2091"/>
      <c r="DFH52" s="2091"/>
      <c r="DFI52" s="2091"/>
      <c r="DFJ52" s="2091"/>
      <c r="DFK52" s="2091"/>
      <c r="DFL52" s="2091"/>
      <c r="DFM52" s="2091"/>
      <c r="DFN52" s="2091"/>
      <c r="DFO52" s="2091"/>
      <c r="DFP52" s="2091"/>
      <c r="DFQ52" s="2091"/>
      <c r="DFR52" s="2091"/>
      <c r="DFS52" s="2091"/>
      <c r="DFT52" s="2091"/>
      <c r="DFU52" s="2091"/>
      <c r="DFV52" s="2091"/>
      <c r="DFW52" s="2091"/>
      <c r="DFX52" s="2091"/>
      <c r="DFY52" s="2091"/>
      <c r="DFZ52" s="2091"/>
      <c r="DGA52" s="2091"/>
      <c r="DGB52" s="2091"/>
      <c r="DGC52" s="2091"/>
      <c r="DGD52" s="2091"/>
      <c r="DGE52" s="2091"/>
      <c r="DGF52" s="2091"/>
      <c r="DGG52" s="2091"/>
      <c r="DGH52" s="2091"/>
      <c r="DGI52" s="2091"/>
      <c r="DGJ52" s="2091"/>
      <c r="DGK52" s="2091"/>
      <c r="DGL52" s="2091"/>
      <c r="DGM52" s="2091"/>
      <c r="DGN52" s="2091"/>
      <c r="DGO52" s="2091"/>
      <c r="DGP52" s="2091"/>
      <c r="DGQ52" s="2091"/>
      <c r="DGR52" s="2091"/>
      <c r="DGS52" s="2091"/>
      <c r="DGT52" s="2091"/>
      <c r="DGU52" s="2091"/>
      <c r="DGV52" s="2091"/>
      <c r="DGW52" s="2091"/>
      <c r="DGX52" s="2091"/>
      <c r="DGY52" s="2091"/>
      <c r="DGZ52" s="2091"/>
      <c r="DHA52" s="2091"/>
      <c r="DHB52" s="2091"/>
      <c r="DHC52" s="2091"/>
      <c r="DHD52" s="2091"/>
      <c r="DHE52" s="2091"/>
      <c r="DHF52" s="2091"/>
      <c r="DHG52" s="2091"/>
      <c r="DHH52" s="2091"/>
      <c r="DHI52" s="2091"/>
      <c r="DHJ52" s="2091"/>
      <c r="DHK52" s="2091"/>
      <c r="DHL52" s="2091"/>
      <c r="DHM52" s="2091"/>
      <c r="DHN52" s="2091"/>
      <c r="DHO52" s="2091"/>
      <c r="DHP52" s="2091"/>
      <c r="DHQ52" s="2091"/>
      <c r="DHR52" s="2091"/>
      <c r="DHS52" s="2091"/>
      <c r="DHT52" s="2091"/>
      <c r="DHU52" s="2091"/>
      <c r="DHV52" s="2091"/>
      <c r="DHW52" s="2091"/>
      <c r="DHX52" s="2091"/>
      <c r="DHY52" s="2091"/>
      <c r="DHZ52" s="2091"/>
      <c r="DIA52" s="2091"/>
      <c r="DIB52" s="2091"/>
      <c r="DIC52" s="2091"/>
      <c r="DID52" s="2091"/>
      <c r="DIE52" s="2091"/>
      <c r="DIF52" s="2091"/>
      <c r="DIG52" s="2091"/>
      <c r="DIH52" s="2091"/>
      <c r="DII52" s="2091"/>
      <c r="DIJ52" s="2091"/>
      <c r="DIK52" s="2091"/>
      <c r="DIL52" s="2091"/>
      <c r="DIM52" s="2091"/>
      <c r="DIN52" s="2091"/>
      <c r="DIO52" s="2091"/>
      <c r="DIP52" s="2091"/>
      <c r="DIQ52" s="2091"/>
      <c r="DIR52" s="2091"/>
      <c r="DIS52" s="2091"/>
      <c r="DIT52" s="2091"/>
      <c r="DIU52" s="2091"/>
      <c r="DIV52" s="2091"/>
      <c r="DIW52" s="2091"/>
      <c r="DIX52" s="2091"/>
      <c r="DIY52" s="2091"/>
      <c r="DIZ52" s="2091"/>
      <c r="DJA52" s="2091"/>
      <c r="DJB52" s="2091"/>
      <c r="DJC52" s="2091"/>
      <c r="DJD52" s="2091"/>
      <c r="DJE52" s="2091"/>
      <c r="DJF52" s="2091"/>
      <c r="DJG52" s="2091"/>
      <c r="DJH52" s="2091"/>
      <c r="DJI52" s="2091"/>
      <c r="DJJ52" s="2091"/>
      <c r="DJK52" s="2091"/>
      <c r="DJL52" s="2091"/>
      <c r="DJM52" s="2091"/>
      <c r="DJN52" s="2091"/>
      <c r="DJO52" s="2091"/>
      <c r="DJP52" s="2091"/>
      <c r="DJQ52" s="2091"/>
      <c r="DJR52" s="2091"/>
      <c r="DJS52" s="2091"/>
      <c r="DJT52" s="2091"/>
      <c r="DJU52" s="2091"/>
      <c r="DJV52" s="2091"/>
      <c r="DJW52" s="2091"/>
      <c r="DJX52" s="2091"/>
      <c r="DJY52" s="2091"/>
      <c r="DJZ52" s="2091"/>
      <c r="DKA52" s="2091"/>
      <c r="DKB52" s="2091"/>
      <c r="DKC52" s="2091"/>
      <c r="DKD52" s="2091"/>
      <c r="DKE52" s="2091"/>
      <c r="DKF52" s="2091"/>
      <c r="DKG52" s="2091"/>
      <c r="DKH52" s="2091"/>
      <c r="DKI52" s="2091"/>
      <c r="DKJ52" s="2091"/>
      <c r="DKK52" s="2091"/>
      <c r="DKL52" s="2091"/>
      <c r="DKM52" s="2091"/>
      <c r="DKN52" s="2091"/>
      <c r="DKO52" s="2091"/>
      <c r="DKP52" s="2091"/>
      <c r="DKQ52" s="2091"/>
      <c r="DKR52" s="2091"/>
      <c r="DKS52" s="2091"/>
      <c r="DKT52" s="2091"/>
      <c r="DKU52" s="2091"/>
      <c r="DKV52" s="2091"/>
      <c r="DKW52" s="2091"/>
      <c r="DKX52" s="2091"/>
      <c r="DKY52" s="2091"/>
      <c r="DKZ52" s="2091"/>
      <c r="DLA52" s="2091"/>
      <c r="DLB52" s="2091"/>
      <c r="DLC52" s="2091"/>
      <c r="DLD52" s="2091"/>
      <c r="DLE52" s="2091"/>
      <c r="DLF52" s="2091"/>
      <c r="DLG52" s="2091"/>
      <c r="DLH52" s="2091"/>
      <c r="DLI52" s="2091"/>
      <c r="DLJ52" s="2091"/>
      <c r="DLK52" s="2091"/>
      <c r="DLL52" s="2091"/>
      <c r="DLM52" s="2091"/>
      <c r="DLN52" s="2091"/>
      <c r="DLO52" s="2091"/>
      <c r="DLP52" s="2091"/>
      <c r="DLQ52" s="2091"/>
      <c r="DLR52" s="2091"/>
      <c r="DLS52" s="2091"/>
      <c r="DLT52" s="2091"/>
      <c r="DLU52" s="2091"/>
      <c r="DLV52" s="2091"/>
      <c r="DLW52" s="2091"/>
      <c r="DLX52" s="2091"/>
      <c r="DLY52" s="2091"/>
      <c r="DLZ52" s="2091"/>
      <c r="DMA52" s="2091"/>
      <c r="DMB52" s="2091"/>
      <c r="DMC52" s="2091"/>
      <c r="DMD52" s="2091"/>
      <c r="DME52" s="2091"/>
      <c r="DMF52" s="2091"/>
      <c r="DMG52" s="2091"/>
      <c r="DMH52" s="2091"/>
      <c r="DMI52" s="2091"/>
      <c r="DMJ52" s="2091"/>
      <c r="DMK52" s="2091"/>
      <c r="DML52" s="2091"/>
      <c r="DMM52" s="2091"/>
      <c r="DMN52" s="2091"/>
      <c r="DMO52" s="2091"/>
      <c r="DMP52" s="2091"/>
      <c r="DMQ52" s="2091"/>
      <c r="DMR52" s="2091"/>
      <c r="DMS52" s="2091"/>
      <c r="DMT52" s="2091"/>
      <c r="DMU52" s="2091"/>
      <c r="DMV52" s="2091"/>
      <c r="DMW52" s="2091"/>
      <c r="DMX52" s="2091"/>
      <c r="DMY52" s="2091"/>
      <c r="DMZ52" s="2091"/>
      <c r="DNA52" s="2091"/>
      <c r="DNB52" s="2091"/>
      <c r="DNC52" s="2091"/>
      <c r="DND52" s="2091"/>
      <c r="DNE52" s="2091"/>
      <c r="DNF52" s="2091"/>
      <c r="DNG52" s="2091"/>
      <c r="DNH52" s="2091"/>
      <c r="DNI52" s="2091"/>
      <c r="DNJ52" s="2091"/>
      <c r="DNK52" s="2091"/>
      <c r="DNL52" s="2091"/>
      <c r="DNM52" s="2091"/>
      <c r="DNN52" s="2091"/>
      <c r="DNO52" s="2091"/>
      <c r="DNP52" s="2091"/>
      <c r="DNQ52" s="2091"/>
      <c r="DNR52" s="2091"/>
      <c r="DNS52" s="2091"/>
      <c r="DNT52" s="2091"/>
      <c r="DNU52" s="2091"/>
      <c r="DNV52" s="2091"/>
      <c r="DNW52" s="2091"/>
      <c r="DNX52" s="2091"/>
      <c r="DNY52" s="2091"/>
      <c r="DNZ52" s="2091"/>
      <c r="DOA52" s="2091"/>
      <c r="DOB52" s="2091"/>
      <c r="DOC52" s="2091"/>
      <c r="DOD52" s="2091"/>
      <c r="DOE52" s="2091"/>
      <c r="DOF52" s="2091"/>
      <c r="DOG52" s="2091"/>
      <c r="DOH52" s="2091"/>
      <c r="DOI52" s="2091"/>
      <c r="DOJ52" s="2091"/>
      <c r="DOK52" s="2091"/>
      <c r="DOL52" s="2091"/>
      <c r="DOM52" s="2091"/>
      <c r="DON52" s="2091"/>
      <c r="DOO52" s="2091"/>
      <c r="DOP52" s="2091"/>
      <c r="DOQ52" s="2091"/>
      <c r="DOR52" s="2091"/>
      <c r="DOS52" s="2091"/>
      <c r="DOT52" s="2091"/>
      <c r="DOU52" s="2091"/>
      <c r="DOV52" s="2091"/>
      <c r="DOW52" s="2091"/>
      <c r="DOX52" s="2091"/>
      <c r="DOY52" s="2091"/>
      <c r="DOZ52" s="2091"/>
      <c r="DPA52" s="2091"/>
      <c r="DPB52" s="2091"/>
      <c r="DPC52" s="2091"/>
      <c r="DPD52" s="2091"/>
      <c r="DPE52" s="2091"/>
      <c r="DPF52" s="2091"/>
      <c r="DPG52" s="2091"/>
      <c r="DPH52" s="2091"/>
      <c r="DPI52" s="2091"/>
      <c r="DPJ52" s="2091"/>
      <c r="DPK52" s="2091"/>
      <c r="DPL52" s="2091"/>
      <c r="DPM52" s="2091"/>
      <c r="DPN52" s="2091"/>
      <c r="DPO52" s="2091"/>
      <c r="DPP52" s="2091"/>
      <c r="DPQ52" s="2091"/>
      <c r="DPR52" s="2091"/>
      <c r="DPS52" s="2091"/>
      <c r="DPT52" s="2091"/>
      <c r="DPU52" s="2091"/>
      <c r="DPV52" s="2091"/>
      <c r="DPW52" s="2091"/>
      <c r="DPX52" s="2091"/>
      <c r="DPY52" s="2091"/>
      <c r="DPZ52" s="2091"/>
      <c r="DQA52" s="2091"/>
      <c r="DQB52" s="2091"/>
      <c r="DQC52" s="2091"/>
      <c r="DQD52" s="2091"/>
      <c r="DQE52" s="2091"/>
      <c r="DQF52" s="2091"/>
      <c r="DQG52" s="2091"/>
      <c r="DQH52" s="2091"/>
      <c r="DQI52" s="2091"/>
      <c r="DQJ52" s="2091"/>
      <c r="DQK52" s="2091"/>
      <c r="DQL52" s="2091"/>
      <c r="DQM52" s="2091"/>
      <c r="DQN52" s="2091"/>
      <c r="DQO52" s="2091"/>
      <c r="DQP52" s="2091"/>
      <c r="DQQ52" s="2091"/>
      <c r="DQR52" s="2091"/>
      <c r="DQS52" s="2091"/>
      <c r="DQT52" s="2091"/>
      <c r="DQU52" s="2091"/>
      <c r="DQV52" s="2091"/>
      <c r="DQW52" s="2091"/>
      <c r="DQX52" s="2091"/>
      <c r="DQY52" s="2091"/>
      <c r="DQZ52" s="2091"/>
      <c r="DRA52" s="2091"/>
      <c r="DRB52" s="2091"/>
      <c r="DRC52" s="2091"/>
      <c r="DRD52" s="2091"/>
      <c r="DRE52" s="2091"/>
      <c r="DRF52" s="2091"/>
      <c r="DRG52" s="2091"/>
      <c r="DRH52" s="2091"/>
      <c r="DRI52" s="2091"/>
      <c r="DRJ52" s="2091"/>
      <c r="DRK52" s="2091"/>
      <c r="DRL52" s="2091"/>
      <c r="DRM52" s="2091"/>
      <c r="DRN52" s="2091"/>
      <c r="DRO52" s="2091"/>
      <c r="DRP52" s="2091"/>
      <c r="DRQ52" s="2091"/>
      <c r="DRR52" s="2091"/>
      <c r="DRS52" s="2091"/>
      <c r="DRT52" s="2091"/>
      <c r="DRU52" s="2091"/>
      <c r="DRV52" s="2091"/>
      <c r="DRW52" s="2091"/>
      <c r="DRX52" s="2091"/>
      <c r="DRY52" s="2091"/>
      <c r="DRZ52" s="2091"/>
      <c r="DSA52" s="2091"/>
      <c r="DSB52" s="2091"/>
      <c r="DSC52" s="2091"/>
      <c r="DSD52" s="2091"/>
      <c r="DSE52" s="2091"/>
      <c r="DSF52" s="2091"/>
      <c r="DSG52" s="2091"/>
      <c r="DSH52" s="2091"/>
      <c r="DSI52" s="2091"/>
      <c r="DSJ52" s="2091"/>
      <c r="DSK52" s="2091"/>
      <c r="DSL52" s="2091"/>
      <c r="DSM52" s="2091"/>
      <c r="DSN52" s="2091"/>
      <c r="DSO52" s="2091"/>
      <c r="DSP52" s="2091"/>
      <c r="DSQ52" s="2091"/>
      <c r="DSR52" s="2091"/>
      <c r="DSS52" s="2091"/>
      <c r="DST52" s="2091"/>
      <c r="DSU52" s="2091"/>
      <c r="DSV52" s="2091"/>
      <c r="DSW52" s="2091"/>
      <c r="DSX52" s="2091"/>
      <c r="DSY52" s="2091"/>
      <c r="DSZ52" s="2091"/>
      <c r="DTA52" s="2091"/>
      <c r="DTB52" s="2091"/>
      <c r="DTC52" s="2091"/>
      <c r="DTD52" s="2091"/>
      <c r="DTE52" s="2091"/>
      <c r="DTF52" s="2091"/>
      <c r="DTG52" s="2091"/>
      <c r="DTH52" s="2091"/>
      <c r="DTI52" s="2091"/>
      <c r="DTJ52" s="2091"/>
      <c r="DTK52" s="2091"/>
      <c r="DTL52" s="2091"/>
      <c r="DTM52" s="2091"/>
      <c r="DTN52" s="2091"/>
      <c r="DTO52" s="2091"/>
      <c r="DTP52" s="2091"/>
      <c r="DTQ52" s="2091"/>
      <c r="DTR52" s="2091"/>
      <c r="DTS52" s="2091"/>
      <c r="DTT52" s="2091"/>
      <c r="DTU52" s="2091"/>
      <c r="DTV52" s="2091"/>
      <c r="DTW52" s="2091"/>
      <c r="DTX52" s="2091"/>
      <c r="DTY52" s="2091"/>
      <c r="DTZ52" s="2091"/>
      <c r="DUA52" s="2091"/>
      <c r="DUB52" s="2091"/>
      <c r="DUC52" s="2091"/>
      <c r="DUD52" s="2091"/>
      <c r="DUE52" s="2091"/>
      <c r="DUF52" s="2091"/>
      <c r="DUG52" s="2091"/>
      <c r="DUH52" s="2091"/>
      <c r="DUI52" s="2091"/>
      <c r="DUJ52" s="2091"/>
      <c r="DUK52" s="2091"/>
      <c r="DUL52" s="2091"/>
      <c r="DUM52" s="2091"/>
      <c r="DUN52" s="2091"/>
      <c r="DUO52" s="2091"/>
      <c r="DUP52" s="2091"/>
      <c r="DUQ52" s="2091"/>
      <c r="DUR52" s="2091"/>
      <c r="DUS52" s="2091"/>
      <c r="DUT52" s="2091"/>
      <c r="DUU52" s="2091"/>
      <c r="DUV52" s="2091"/>
      <c r="DUW52" s="2091"/>
      <c r="DUX52" s="2091"/>
      <c r="DUY52" s="2091"/>
      <c r="DUZ52" s="2091"/>
      <c r="DVA52" s="2091"/>
      <c r="DVB52" s="2091"/>
      <c r="DVC52" s="2091"/>
      <c r="DVD52" s="2091"/>
      <c r="DVE52" s="2091"/>
      <c r="DVF52" s="2091"/>
      <c r="DVG52" s="2091"/>
      <c r="DVH52" s="2091"/>
      <c r="DVI52" s="2091"/>
      <c r="DVJ52" s="2091"/>
      <c r="DVK52" s="2091"/>
      <c r="DVL52" s="2091"/>
      <c r="DVM52" s="2091"/>
      <c r="DVN52" s="2091"/>
      <c r="DVO52" s="2091"/>
      <c r="DVP52" s="2091"/>
      <c r="DVQ52" s="2091"/>
      <c r="DVR52" s="2091"/>
      <c r="DVS52" s="2091"/>
      <c r="DVT52" s="2091"/>
      <c r="DVU52" s="2091"/>
      <c r="DVV52" s="2091"/>
      <c r="DVW52" s="2091"/>
      <c r="DVX52" s="2091"/>
      <c r="DVY52" s="2091"/>
      <c r="DVZ52" s="2091"/>
      <c r="DWA52" s="2091"/>
      <c r="DWB52" s="2091"/>
      <c r="DWC52" s="2091"/>
      <c r="DWD52" s="2091"/>
      <c r="DWE52" s="2091"/>
      <c r="DWF52" s="2091"/>
      <c r="DWG52" s="2091"/>
      <c r="DWH52" s="2091"/>
      <c r="DWI52" s="2091"/>
      <c r="DWJ52" s="2091"/>
      <c r="DWK52" s="2091"/>
      <c r="DWL52" s="2091"/>
      <c r="DWM52" s="2091"/>
      <c r="DWN52" s="2091"/>
      <c r="DWO52" s="2091"/>
      <c r="DWP52" s="2091"/>
      <c r="DWQ52" s="2091"/>
      <c r="DWR52" s="2091"/>
      <c r="DWS52" s="2091"/>
      <c r="DWT52" s="2091"/>
      <c r="DWU52" s="2091"/>
      <c r="DWV52" s="2091"/>
      <c r="DWW52" s="2091"/>
      <c r="DWX52" s="2091"/>
      <c r="DWY52" s="2091"/>
      <c r="DWZ52" s="2091"/>
      <c r="DXA52" s="2091"/>
      <c r="DXB52" s="2091"/>
      <c r="DXC52" s="2091"/>
      <c r="DXD52" s="2091"/>
      <c r="DXE52" s="2091"/>
      <c r="DXF52" s="2091"/>
      <c r="DXG52" s="2091"/>
      <c r="DXH52" s="2091"/>
      <c r="DXI52" s="2091"/>
      <c r="DXJ52" s="2091"/>
      <c r="DXK52" s="2091"/>
      <c r="DXL52" s="2091"/>
      <c r="DXM52" s="2091"/>
      <c r="DXN52" s="2091"/>
      <c r="DXO52" s="2091"/>
      <c r="DXP52" s="2091"/>
      <c r="DXQ52" s="2091"/>
      <c r="DXR52" s="2091"/>
      <c r="DXS52" s="2091"/>
      <c r="DXT52" s="2091"/>
      <c r="DXU52" s="2091"/>
      <c r="DXV52" s="2091"/>
      <c r="DXW52" s="2091"/>
      <c r="DXX52" s="2091"/>
      <c r="DXY52" s="2091"/>
      <c r="DXZ52" s="2091"/>
      <c r="DYA52" s="2091"/>
      <c r="DYB52" s="2091"/>
      <c r="DYC52" s="2091"/>
      <c r="DYD52" s="2091"/>
      <c r="DYE52" s="2091"/>
      <c r="DYF52" s="2091"/>
      <c r="DYG52" s="2091"/>
      <c r="DYH52" s="2091"/>
      <c r="DYI52" s="2091"/>
      <c r="DYJ52" s="2091"/>
      <c r="DYK52" s="2091"/>
      <c r="DYL52" s="2091"/>
      <c r="DYM52" s="2091"/>
      <c r="DYN52" s="2091"/>
      <c r="DYO52" s="2091"/>
      <c r="DYP52" s="2091"/>
      <c r="DYQ52" s="2091"/>
      <c r="DYR52" s="2091"/>
      <c r="DYS52" s="2091"/>
      <c r="DYT52" s="2091"/>
      <c r="DYU52" s="2091"/>
      <c r="DYV52" s="2091"/>
      <c r="DYW52" s="2091"/>
      <c r="DYX52" s="2091"/>
      <c r="DYY52" s="2091"/>
      <c r="DYZ52" s="2091"/>
      <c r="DZA52" s="2091"/>
      <c r="DZB52" s="2091"/>
      <c r="DZC52" s="2091"/>
      <c r="DZD52" s="2091"/>
      <c r="DZE52" s="2091"/>
      <c r="DZF52" s="2091"/>
      <c r="DZG52" s="2091"/>
      <c r="DZH52" s="2091"/>
      <c r="DZI52" s="2091"/>
      <c r="DZJ52" s="2091"/>
      <c r="DZK52" s="2091"/>
      <c r="DZL52" s="2091"/>
      <c r="DZM52" s="2091"/>
      <c r="DZN52" s="2091"/>
      <c r="DZO52" s="2091"/>
      <c r="DZP52" s="2091"/>
      <c r="DZQ52" s="2091"/>
      <c r="DZR52" s="2091"/>
      <c r="DZS52" s="2091"/>
      <c r="DZT52" s="2091"/>
      <c r="DZU52" s="2091"/>
      <c r="DZV52" s="2091"/>
      <c r="DZW52" s="2091"/>
      <c r="DZX52" s="2091"/>
      <c r="DZY52" s="2091"/>
      <c r="DZZ52" s="2091"/>
      <c r="EAA52" s="2091"/>
      <c r="EAB52" s="2091"/>
      <c r="EAC52" s="2091"/>
      <c r="EAD52" s="2091"/>
      <c r="EAE52" s="2091"/>
      <c r="EAF52" s="2091"/>
      <c r="EAG52" s="2091"/>
      <c r="EAH52" s="2091"/>
      <c r="EAI52" s="2091"/>
      <c r="EAJ52" s="2091"/>
      <c r="EAK52" s="2091"/>
      <c r="EAL52" s="2091"/>
      <c r="EAM52" s="2091"/>
      <c r="EAN52" s="2091"/>
      <c r="EAO52" s="2091"/>
      <c r="EAP52" s="2091"/>
      <c r="EAQ52" s="2091"/>
      <c r="EAR52" s="2091"/>
      <c r="EAS52" s="2091"/>
      <c r="EAT52" s="2091"/>
      <c r="EAU52" s="2091"/>
      <c r="EAV52" s="2091"/>
      <c r="EAW52" s="2091"/>
      <c r="EAX52" s="2091"/>
      <c r="EAY52" s="2091"/>
      <c r="EAZ52" s="2091"/>
      <c r="EBA52" s="2091"/>
      <c r="EBB52" s="2091"/>
      <c r="EBC52" s="2091"/>
      <c r="EBD52" s="2091"/>
      <c r="EBE52" s="2091"/>
      <c r="EBF52" s="2091"/>
      <c r="EBG52" s="2091"/>
      <c r="EBH52" s="2091"/>
      <c r="EBI52" s="2091"/>
      <c r="EBJ52" s="2091"/>
      <c r="EBK52" s="2091"/>
      <c r="EBL52" s="2091"/>
      <c r="EBM52" s="2091"/>
      <c r="EBN52" s="2091"/>
      <c r="EBO52" s="2091"/>
      <c r="EBP52" s="2091"/>
      <c r="EBQ52" s="2091"/>
      <c r="EBR52" s="2091"/>
      <c r="EBS52" s="2091"/>
      <c r="EBT52" s="2091"/>
      <c r="EBU52" s="2091"/>
      <c r="EBV52" s="2091"/>
      <c r="EBW52" s="2091"/>
      <c r="EBX52" s="2091"/>
      <c r="EBY52" s="2091"/>
      <c r="EBZ52" s="2091"/>
      <c r="ECA52" s="2091"/>
      <c r="ECB52" s="2091"/>
      <c r="ECC52" s="2091"/>
      <c r="ECD52" s="2091"/>
      <c r="ECE52" s="2091"/>
      <c r="ECF52" s="2091"/>
      <c r="ECG52" s="2091"/>
      <c r="ECH52" s="2091"/>
      <c r="ECI52" s="2091"/>
      <c r="ECJ52" s="2091"/>
      <c r="ECK52" s="2091"/>
      <c r="ECL52" s="2091"/>
      <c r="ECM52" s="2091"/>
      <c r="ECN52" s="2091"/>
      <c r="ECO52" s="2091"/>
      <c r="ECP52" s="2091"/>
      <c r="ECQ52" s="2091"/>
      <c r="ECR52" s="2091"/>
      <c r="ECS52" s="2091"/>
      <c r="ECT52" s="2091"/>
      <c r="ECU52" s="2091"/>
      <c r="ECV52" s="2091"/>
      <c r="ECW52" s="2091"/>
      <c r="ECX52" s="2091"/>
      <c r="ECY52" s="2091"/>
      <c r="ECZ52" s="2091"/>
      <c r="EDA52" s="2091"/>
      <c r="EDB52" s="2091"/>
      <c r="EDC52" s="2091"/>
      <c r="EDD52" s="2091"/>
      <c r="EDE52" s="2091"/>
      <c r="EDF52" s="2091"/>
      <c r="EDG52" s="2091"/>
      <c r="EDH52" s="2091"/>
      <c r="EDI52" s="2091"/>
      <c r="EDJ52" s="2091"/>
      <c r="EDK52" s="2091"/>
      <c r="EDL52" s="2091"/>
      <c r="EDM52" s="2091"/>
      <c r="EDN52" s="2091"/>
      <c r="EDO52" s="2091"/>
      <c r="EDP52" s="2091"/>
      <c r="EDQ52" s="2091"/>
      <c r="EDR52" s="2091"/>
      <c r="EDS52" s="2091"/>
      <c r="EDT52" s="2091"/>
      <c r="EDU52" s="2091"/>
      <c r="EDV52" s="2091"/>
      <c r="EDW52" s="2091"/>
      <c r="EDX52" s="2091"/>
      <c r="EDY52" s="2091"/>
      <c r="EDZ52" s="2091"/>
      <c r="EEA52" s="2091"/>
      <c r="EEB52" s="2091"/>
      <c r="EEC52" s="2091"/>
      <c r="EED52" s="2091"/>
      <c r="EEE52" s="2091"/>
      <c r="EEF52" s="2091"/>
      <c r="EEG52" s="2091"/>
      <c r="EEH52" s="2091"/>
      <c r="EEI52" s="2091"/>
      <c r="EEJ52" s="2091"/>
      <c r="EEK52" s="2091"/>
      <c r="EEL52" s="2091"/>
      <c r="EEM52" s="2091"/>
      <c r="EEN52" s="2091"/>
      <c r="EEO52" s="2091"/>
      <c r="EEP52" s="2091"/>
      <c r="EEQ52" s="2091"/>
      <c r="EER52" s="2091"/>
      <c r="EES52" s="2091"/>
      <c r="EET52" s="2091"/>
      <c r="EEU52" s="2091"/>
      <c r="EEV52" s="2091"/>
      <c r="EEW52" s="2091"/>
      <c r="EEX52" s="2091"/>
      <c r="EEY52" s="2091"/>
      <c r="EEZ52" s="2091"/>
      <c r="EFA52" s="2091"/>
      <c r="EFB52" s="2091"/>
      <c r="EFC52" s="2091"/>
      <c r="EFD52" s="2091"/>
      <c r="EFE52" s="2091"/>
      <c r="EFF52" s="2091"/>
      <c r="EFG52" s="2091"/>
      <c r="EFH52" s="2091"/>
      <c r="EFI52" s="2091"/>
      <c r="EFJ52" s="2091"/>
      <c r="EFK52" s="2091"/>
      <c r="EFL52" s="2091"/>
      <c r="EFM52" s="2091"/>
      <c r="EFN52" s="2091"/>
      <c r="EFO52" s="2091"/>
      <c r="EFP52" s="2091"/>
      <c r="EFQ52" s="2091"/>
      <c r="EFR52" s="2091"/>
      <c r="EFS52" s="2091"/>
      <c r="EFT52" s="2091"/>
      <c r="EFU52" s="2091"/>
      <c r="EFV52" s="2091"/>
      <c r="EFW52" s="2091"/>
      <c r="EFX52" s="2091"/>
      <c r="EFY52" s="2091"/>
      <c r="EFZ52" s="2091"/>
      <c r="EGA52" s="2091"/>
      <c r="EGB52" s="2091"/>
      <c r="EGC52" s="2091"/>
      <c r="EGD52" s="2091"/>
      <c r="EGE52" s="2091"/>
      <c r="EGF52" s="2091"/>
      <c r="EGG52" s="2091"/>
      <c r="EGH52" s="2091"/>
      <c r="EGI52" s="2091"/>
      <c r="EGJ52" s="2091"/>
      <c r="EGK52" s="2091"/>
      <c r="EGL52" s="2091"/>
      <c r="EGM52" s="2091"/>
      <c r="EGN52" s="2091"/>
      <c r="EGO52" s="2091"/>
      <c r="EGP52" s="2091"/>
      <c r="EGQ52" s="2091"/>
      <c r="EGR52" s="2091"/>
      <c r="EGS52" s="2091"/>
      <c r="EGT52" s="2091"/>
      <c r="EGU52" s="2091"/>
      <c r="EGV52" s="2091"/>
      <c r="EGW52" s="2091"/>
      <c r="EGX52" s="2091"/>
      <c r="EGY52" s="2091"/>
      <c r="EGZ52" s="2091"/>
      <c r="EHA52" s="2091"/>
      <c r="EHB52" s="2091"/>
      <c r="EHC52" s="2091"/>
      <c r="EHD52" s="2091"/>
      <c r="EHE52" s="2091"/>
      <c r="EHF52" s="2091"/>
      <c r="EHG52" s="2091"/>
      <c r="EHH52" s="2091"/>
      <c r="EHI52" s="2091"/>
      <c r="EHJ52" s="2091"/>
      <c r="EHK52" s="2091"/>
      <c r="EHL52" s="2091"/>
      <c r="EHM52" s="2091"/>
      <c r="EHN52" s="2091"/>
      <c r="EHO52" s="2091"/>
      <c r="EHP52" s="2091"/>
      <c r="EHQ52" s="2091"/>
      <c r="EHR52" s="2091"/>
      <c r="EHS52" s="2091"/>
      <c r="EHT52" s="2091"/>
      <c r="EHU52" s="2091"/>
      <c r="EHV52" s="2091"/>
      <c r="EHW52" s="2091"/>
      <c r="EHX52" s="2091"/>
      <c r="EHY52" s="2091"/>
      <c r="EHZ52" s="2091"/>
      <c r="EIA52" s="2091"/>
      <c r="EIB52" s="2091"/>
      <c r="EIC52" s="2091"/>
      <c r="EID52" s="2091"/>
      <c r="EIE52" s="2091"/>
      <c r="EIF52" s="2091"/>
      <c r="EIG52" s="2091"/>
      <c r="EIH52" s="2091"/>
      <c r="EII52" s="2091"/>
      <c r="EIJ52" s="2091"/>
      <c r="EIK52" s="2091"/>
      <c r="EIL52" s="2091"/>
      <c r="EIM52" s="2091"/>
      <c r="EIN52" s="2091"/>
      <c r="EIO52" s="2091"/>
      <c r="EIP52" s="2091"/>
      <c r="EIQ52" s="2091"/>
      <c r="EIR52" s="2091"/>
      <c r="EIS52" s="2091"/>
      <c r="EIT52" s="2091"/>
      <c r="EIU52" s="2091"/>
      <c r="EIV52" s="2091"/>
      <c r="EIW52" s="2091"/>
      <c r="EIX52" s="2091"/>
      <c r="EIY52" s="2091"/>
      <c r="EIZ52" s="2091"/>
      <c r="EJA52" s="2091"/>
      <c r="EJB52" s="2091"/>
      <c r="EJC52" s="2091"/>
      <c r="EJD52" s="2091"/>
      <c r="EJE52" s="2091"/>
      <c r="EJF52" s="2091"/>
      <c r="EJG52" s="2091"/>
      <c r="EJH52" s="2091"/>
      <c r="EJI52" s="2091"/>
      <c r="EJJ52" s="2091"/>
      <c r="EJK52" s="2091"/>
      <c r="EJL52" s="2091"/>
      <c r="EJM52" s="2091"/>
      <c r="EJN52" s="2091"/>
      <c r="EJO52" s="2091"/>
      <c r="EJP52" s="2091"/>
      <c r="EJQ52" s="2091"/>
      <c r="EJR52" s="2091"/>
      <c r="EJS52" s="2091"/>
      <c r="EJT52" s="2091"/>
      <c r="EJU52" s="2091"/>
      <c r="EJV52" s="2091"/>
      <c r="EJW52" s="2091"/>
      <c r="EJX52" s="2091"/>
      <c r="EJY52" s="2091"/>
      <c r="EJZ52" s="2091"/>
      <c r="EKA52" s="2091"/>
      <c r="EKB52" s="2091"/>
      <c r="EKC52" s="2091"/>
      <c r="EKD52" s="2091"/>
      <c r="EKE52" s="2091"/>
      <c r="EKF52" s="2091"/>
      <c r="EKG52" s="2091"/>
      <c r="EKH52" s="2091"/>
      <c r="EKI52" s="2091"/>
      <c r="EKJ52" s="2091"/>
      <c r="EKK52" s="2091"/>
      <c r="EKL52" s="2091"/>
      <c r="EKM52" s="2091"/>
      <c r="EKN52" s="2091"/>
      <c r="EKO52" s="2091"/>
      <c r="EKP52" s="2091"/>
      <c r="EKQ52" s="2091"/>
      <c r="EKR52" s="2091"/>
      <c r="EKS52" s="2091"/>
      <c r="EKT52" s="2091"/>
      <c r="EKU52" s="2091"/>
      <c r="EKV52" s="2091"/>
      <c r="EKW52" s="2091"/>
      <c r="EKX52" s="2091"/>
      <c r="EKY52" s="2091"/>
      <c r="EKZ52" s="2091"/>
      <c r="ELA52" s="2091"/>
      <c r="ELB52" s="2091"/>
      <c r="ELC52" s="2091"/>
      <c r="ELD52" s="2091"/>
      <c r="ELE52" s="2091"/>
      <c r="ELF52" s="2091"/>
      <c r="ELG52" s="2091"/>
      <c r="ELH52" s="2091"/>
      <c r="ELI52" s="2091"/>
      <c r="ELJ52" s="2091"/>
      <c r="ELK52" s="2091"/>
      <c r="ELL52" s="2091"/>
      <c r="ELM52" s="2091"/>
      <c r="ELN52" s="2091"/>
      <c r="ELO52" s="2091"/>
      <c r="ELP52" s="2091"/>
      <c r="ELQ52" s="2091"/>
      <c r="ELR52" s="2091"/>
      <c r="ELS52" s="2091"/>
      <c r="ELT52" s="2091"/>
      <c r="ELU52" s="2091"/>
      <c r="ELV52" s="2091"/>
      <c r="ELW52" s="2091"/>
      <c r="ELX52" s="2091"/>
      <c r="ELY52" s="2091"/>
      <c r="ELZ52" s="2091"/>
      <c r="EMA52" s="2091"/>
      <c r="EMB52" s="2091"/>
      <c r="EMC52" s="2091"/>
      <c r="EMD52" s="2091"/>
      <c r="EME52" s="2091"/>
      <c r="EMF52" s="2091"/>
      <c r="EMG52" s="2091"/>
      <c r="EMH52" s="2091"/>
      <c r="EMI52" s="2091"/>
      <c r="EMJ52" s="2091"/>
      <c r="EMK52" s="2091"/>
      <c r="EML52" s="2091"/>
      <c r="EMM52" s="2091"/>
      <c r="EMN52" s="2091"/>
      <c r="EMO52" s="2091"/>
      <c r="EMP52" s="2091"/>
      <c r="EMQ52" s="2091"/>
      <c r="EMR52" s="2091"/>
      <c r="EMS52" s="2091"/>
      <c r="EMT52" s="2091"/>
      <c r="EMU52" s="2091"/>
      <c r="EMV52" s="2091"/>
      <c r="EMW52" s="2091"/>
      <c r="EMX52" s="2091"/>
      <c r="EMY52" s="2091"/>
      <c r="EMZ52" s="2091"/>
      <c r="ENA52" s="2091"/>
      <c r="ENB52" s="2091"/>
      <c r="ENC52" s="2091"/>
      <c r="END52" s="2091"/>
      <c r="ENE52" s="2091"/>
      <c r="ENF52" s="2091"/>
      <c r="ENG52" s="2091"/>
      <c r="ENH52" s="2091"/>
      <c r="ENI52" s="2091"/>
      <c r="ENJ52" s="2091"/>
      <c r="ENK52" s="2091"/>
      <c r="ENL52" s="2091"/>
      <c r="ENM52" s="2091"/>
      <c r="ENN52" s="2091"/>
      <c r="ENO52" s="2091"/>
      <c r="ENP52" s="2091"/>
      <c r="ENQ52" s="2091"/>
      <c r="ENR52" s="2091"/>
      <c r="ENS52" s="2091"/>
      <c r="ENT52" s="2091"/>
      <c r="ENU52" s="2091"/>
      <c r="ENV52" s="2091"/>
      <c r="ENW52" s="2091"/>
      <c r="ENX52" s="2091"/>
      <c r="ENY52" s="2091"/>
      <c r="ENZ52" s="2091"/>
      <c r="EOA52" s="2091"/>
      <c r="EOB52" s="2091"/>
      <c r="EOC52" s="2091"/>
      <c r="EOD52" s="2091"/>
      <c r="EOE52" s="2091"/>
      <c r="EOF52" s="2091"/>
      <c r="EOG52" s="2091"/>
      <c r="EOH52" s="2091"/>
      <c r="EOI52" s="2091"/>
      <c r="EOJ52" s="2091"/>
      <c r="EOK52" s="2091"/>
      <c r="EOL52" s="2091"/>
      <c r="EOM52" s="2091"/>
      <c r="EON52" s="2091"/>
      <c r="EOO52" s="2091"/>
      <c r="EOP52" s="2091"/>
      <c r="EOQ52" s="2091"/>
      <c r="EOR52" s="2091"/>
      <c r="EOS52" s="2091"/>
      <c r="EOT52" s="2091"/>
      <c r="EOU52" s="2091"/>
      <c r="EOV52" s="2091"/>
      <c r="EOW52" s="2091"/>
      <c r="EOX52" s="2091"/>
      <c r="EOY52" s="2091"/>
      <c r="EOZ52" s="2091"/>
      <c r="EPA52" s="2091"/>
      <c r="EPB52" s="2091"/>
      <c r="EPC52" s="2091"/>
      <c r="EPD52" s="2091"/>
      <c r="EPE52" s="2091"/>
      <c r="EPF52" s="2091"/>
      <c r="EPG52" s="2091"/>
      <c r="EPH52" s="2091"/>
      <c r="EPI52" s="2091"/>
      <c r="EPJ52" s="2091"/>
      <c r="EPK52" s="2091"/>
      <c r="EPL52" s="2091"/>
      <c r="EPM52" s="2091"/>
      <c r="EPN52" s="2091"/>
      <c r="EPO52" s="2091"/>
      <c r="EPP52" s="2091"/>
      <c r="EPQ52" s="2091"/>
      <c r="EPR52" s="2091"/>
      <c r="EPS52" s="2091"/>
      <c r="EPT52" s="2091"/>
      <c r="EPU52" s="2091"/>
      <c r="EPV52" s="2091"/>
      <c r="EPW52" s="2091"/>
      <c r="EPX52" s="2091"/>
      <c r="EPY52" s="2091"/>
      <c r="EPZ52" s="2091"/>
      <c r="EQA52" s="2091"/>
      <c r="EQB52" s="2091"/>
      <c r="EQC52" s="2091"/>
      <c r="EQD52" s="2091"/>
      <c r="EQE52" s="2091"/>
      <c r="EQF52" s="2091"/>
      <c r="EQG52" s="2091"/>
      <c r="EQH52" s="2091"/>
      <c r="EQI52" s="2091"/>
      <c r="EQJ52" s="2091"/>
      <c r="EQK52" s="2091"/>
      <c r="EQL52" s="2091"/>
      <c r="EQM52" s="2091"/>
      <c r="EQN52" s="2091"/>
      <c r="EQO52" s="2091"/>
      <c r="EQP52" s="2091"/>
      <c r="EQQ52" s="2091"/>
      <c r="EQR52" s="2091"/>
      <c r="EQS52" s="2091"/>
      <c r="EQT52" s="2091"/>
      <c r="EQU52" s="2091"/>
      <c r="EQV52" s="2091"/>
      <c r="EQW52" s="2091"/>
      <c r="EQX52" s="2091"/>
      <c r="EQY52" s="2091"/>
      <c r="EQZ52" s="2091"/>
      <c r="ERA52" s="2091"/>
      <c r="ERB52" s="2091"/>
      <c r="ERC52" s="2091"/>
      <c r="ERD52" s="2091"/>
      <c r="ERE52" s="2091"/>
      <c r="ERF52" s="2091"/>
      <c r="ERG52" s="2091"/>
      <c r="ERH52" s="2091"/>
      <c r="ERI52" s="2091"/>
      <c r="ERJ52" s="2091"/>
      <c r="ERK52" s="2091"/>
      <c r="ERL52" s="2091"/>
      <c r="ERM52" s="2091"/>
      <c r="ERN52" s="2091"/>
      <c r="ERO52" s="2091"/>
      <c r="ERP52" s="2091"/>
      <c r="ERQ52" s="2091"/>
      <c r="ERR52" s="2091"/>
      <c r="ERS52" s="2091"/>
      <c r="ERT52" s="2091"/>
      <c r="ERU52" s="2091"/>
      <c r="ERV52" s="2091"/>
      <c r="ERW52" s="2091"/>
      <c r="ERX52" s="2091"/>
      <c r="ERY52" s="2091"/>
      <c r="ERZ52" s="2091"/>
      <c r="ESA52" s="2091"/>
      <c r="ESB52" s="2091"/>
      <c r="ESC52" s="2091"/>
      <c r="ESD52" s="2091"/>
      <c r="ESE52" s="2091"/>
      <c r="ESF52" s="2091"/>
      <c r="ESG52" s="2091"/>
      <c r="ESH52" s="2091"/>
      <c r="ESI52" s="2091"/>
      <c r="ESJ52" s="2091"/>
      <c r="ESK52" s="2091"/>
      <c r="ESL52" s="2091"/>
      <c r="ESM52" s="2091"/>
      <c r="ESN52" s="2091"/>
      <c r="ESO52" s="2091"/>
      <c r="ESP52" s="2091"/>
      <c r="ESQ52" s="2091"/>
      <c r="ESR52" s="2091"/>
      <c r="ESS52" s="2091"/>
      <c r="EST52" s="2091"/>
      <c r="ESU52" s="2091"/>
      <c r="ESV52" s="2091"/>
      <c r="ESW52" s="2091"/>
      <c r="ESX52" s="2091"/>
      <c r="ESY52" s="2091"/>
      <c r="ESZ52" s="2091"/>
      <c r="ETA52" s="2091"/>
      <c r="ETB52" s="2091"/>
      <c r="ETC52" s="2091"/>
      <c r="ETD52" s="2091"/>
      <c r="ETE52" s="2091"/>
      <c r="ETF52" s="2091"/>
      <c r="ETG52" s="2091"/>
      <c r="ETH52" s="2091"/>
      <c r="ETI52" s="2091"/>
      <c r="ETJ52" s="2091"/>
      <c r="ETK52" s="2091"/>
      <c r="ETL52" s="2091"/>
      <c r="ETM52" s="2091"/>
      <c r="ETN52" s="2091"/>
      <c r="ETO52" s="2091"/>
      <c r="ETP52" s="2091"/>
      <c r="ETQ52" s="2091"/>
      <c r="ETR52" s="2091"/>
      <c r="ETS52" s="2091"/>
      <c r="ETT52" s="2091"/>
      <c r="ETU52" s="2091"/>
      <c r="ETV52" s="2091"/>
      <c r="ETW52" s="2091"/>
      <c r="ETX52" s="2091"/>
      <c r="ETY52" s="2091"/>
      <c r="ETZ52" s="2091"/>
      <c r="EUA52" s="2091"/>
      <c r="EUB52" s="2091"/>
      <c r="EUC52" s="2091"/>
      <c r="EUD52" s="2091"/>
      <c r="EUE52" s="2091"/>
      <c r="EUF52" s="2091"/>
      <c r="EUG52" s="2091"/>
      <c r="EUH52" s="2091"/>
      <c r="EUI52" s="2091"/>
      <c r="EUJ52" s="2091"/>
      <c r="EUK52" s="2091"/>
      <c r="EUL52" s="2091"/>
      <c r="EUM52" s="2091"/>
      <c r="EUN52" s="2091"/>
      <c r="EUO52" s="2091"/>
      <c r="EUP52" s="2091"/>
      <c r="EUQ52" s="2091"/>
      <c r="EUR52" s="2091"/>
      <c r="EUS52" s="2091"/>
      <c r="EUT52" s="2091"/>
      <c r="EUU52" s="2091"/>
      <c r="EUV52" s="2091"/>
      <c r="EUW52" s="2091"/>
      <c r="EUX52" s="2091"/>
      <c r="EUY52" s="2091"/>
      <c r="EUZ52" s="2091"/>
      <c r="EVA52" s="2091"/>
      <c r="EVB52" s="2091"/>
      <c r="EVC52" s="2091"/>
      <c r="EVD52" s="2091"/>
      <c r="EVE52" s="2091"/>
      <c r="EVF52" s="2091"/>
      <c r="EVG52" s="2091"/>
      <c r="EVH52" s="2091"/>
      <c r="EVI52" s="2091"/>
      <c r="EVJ52" s="2091"/>
      <c r="EVK52" s="2091"/>
      <c r="EVL52" s="2091"/>
      <c r="EVM52" s="2091"/>
      <c r="EVN52" s="2091"/>
      <c r="EVO52" s="2091"/>
      <c r="EVP52" s="2091"/>
      <c r="EVQ52" s="2091"/>
      <c r="EVR52" s="2091"/>
      <c r="EVS52" s="2091"/>
      <c r="EVT52" s="2091"/>
      <c r="EVU52" s="2091"/>
      <c r="EVV52" s="2091"/>
      <c r="EVW52" s="2091"/>
      <c r="EVX52" s="2091"/>
      <c r="EVY52" s="2091"/>
      <c r="EVZ52" s="2091"/>
      <c r="EWA52" s="2091"/>
      <c r="EWB52" s="2091"/>
      <c r="EWC52" s="2091"/>
      <c r="EWD52" s="2091"/>
      <c r="EWE52" s="2091"/>
      <c r="EWF52" s="2091"/>
      <c r="EWG52" s="2091"/>
      <c r="EWH52" s="2091"/>
      <c r="EWI52" s="2091"/>
      <c r="EWJ52" s="2091"/>
      <c r="EWK52" s="2091"/>
      <c r="EWL52" s="2091"/>
      <c r="EWM52" s="2091"/>
      <c r="EWN52" s="2091"/>
      <c r="EWO52" s="2091"/>
      <c r="EWP52" s="2091"/>
      <c r="EWQ52" s="2091"/>
      <c r="EWR52" s="2091"/>
      <c r="EWS52" s="2091"/>
      <c r="EWT52" s="2091"/>
      <c r="EWU52" s="2091"/>
      <c r="EWV52" s="2091"/>
      <c r="EWW52" s="2091"/>
      <c r="EWX52" s="2091"/>
      <c r="EWY52" s="2091"/>
      <c r="EWZ52" s="2091"/>
      <c r="EXA52" s="2091"/>
      <c r="EXB52" s="2091"/>
      <c r="EXC52" s="2091"/>
      <c r="EXD52" s="2091"/>
      <c r="EXE52" s="2091"/>
      <c r="EXF52" s="2091"/>
      <c r="EXG52" s="2091"/>
      <c r="EXH52" s="2091"/>
      <c r="EXI52" s="2091"/>
      <c r="EXJ52" s="2091"/>
      <c r="EXK52" s="2091"/>
      <c r="EXL52" s="2091"/>
      <c r="EXM52" s="2091"/>
      <c r="EXN52" s="2091"/>
      <c r="EXO52" s="2091"/>
      <c r="EXP52" s="2091"/>
      <c r="EXQ52" s="2091"/>
      <c r="EXR52" s="2091"/>
      <c r="EXS52" s="2091"/>
      <c r="EXT52" s="2091"/>
      <c r="EXU52" s="2091"/>
      <c r="EXV52" s="2091"/>
      <c r="EXW52" s="2091"/>
      <c r="EXX52" s="2091"/>
      <c r="EXY52" s="2091"/>
      <c r="EXZ52" s="2091"/>
      <c r="EYA52" s="2091"/>
      <c r="EYB52" s="2091"/>
      <c r="EYC52" s="2091"/>
      <c r="EYD52" s="2091"/>
      <c r="EYE52" s="2091"/>
      <c r="EYF52" s="2091"/>
      <c r="EYG52" s="2091"/>
      <c r="EYH52" s="2091"/>
      <c r="EYI52" s="2091"/>
      <c r="EYJ52" s="2091"/>
      <c r="EYK52" s="2091"/>
      <c r="EYL52" s="2091"/>
      <c r="EYM52" s="2091"/>
      <c r="EYN52" s="2091"/>
      <c r="EYO52" s="2091"/>
      <c r="EYP52" s="2091"/>
      <c r="EYQ52" s="2091"/>
      <c r="EYR52" s="2091"/>
      <c r="EYS52" s="2091"/>
      <c r="EYT52" s="2091"/>
      <c r="EYU52" s="2091"/>
      <c r="EYV52" s="2091"/>
      <c r="EYW52" s="2091"/>
      <c r="EYX52" s="2091"/>
      <c r="EYY52" s="2091"/>
      <c r="EYZ52" s="2091"/>
      <c r="EZA52" s="2091"/>
      <c r="EZB52" s="2091"/>
      <c r="EZC52" s="2091"/>
      <c r="EZD52" s="2091"/>
      <c r="EZE52" s="2091"/>
      <c r="EZF52" s="2091"/>
      <c r="EZG52" s="2091"/>
      <c r="EZH52" s="2091"/>
      <c r="EZI52" s="2091"/>
      <c r="EZJ52" s="2091"/>
      <c r="EZK52" s="2091"/>
      <c r="EZL52" s="2091"/>
      <c r="EZM52" s="2091"/>
      <c r="EZN52" s="2091"/>
      <c r="EZO52" s="2091"/>
      <c r="EZP52" s="2091"/>
      <c r="EZQ52" s="2091"/>
      <c r="EZR52" s="2091"/>
      <c r="EZS52" s="2091"/>
      <c r="EZT52" s="2091"/>
      <c r="EZU52" s="2091"/>
      <c r="EZV52" s="2091"/>
      <c r="EZW52" s="2091"/>
      <c r="EZX52" s="2091"/>
      <c r="EZY52" s="2091"/>
      <c r="EZZ52" s="2091"/>
      <c r="FAA52" s="2091"/>
      <c r="FAB52" s="2091"/>
      <c r="FAC52" s="2091"/>
      <c r="FAD52" s="2091"/>
      <c r="FAE52" s="2091"/>
      <c r="FAF52" s="2091"/>
      <c r="FAG52" s="2091"/>
      <c r="FAH52" s="2091"/>
      <c r="FAI52" s="2091"/>
      <c r="FAJ52" s="2091"/>
      <c r="FAK52" s="2091"/>
      <c r="FAL52" s="2091"/>
      <c r="FAM52" s="2091"/>
      <c r="FAN52" s="2091"/>
      <c r="FAO52" s="2091"/>
      <c r="FAP52" s="2091"/>
      <c r="FAQ52" s="2091"/>
      <c r="FAR52" s="2091"/>
      <c r="FAS52" s="2091"/>
      <c r="FAT52" s="2091"/>
      <c r="FAU52" s="2091"/>
      <c r="FAV52" s="2091"/>
      <c r="FAW52" s="2091"/>
      <c r="FAX52" s="2091"/>
      <c r="FAY52" s="2091"/>
      <c r="FAZ52" s="2091"/>
      <c r="FBA52" s="2091"/>
      <c r="FBB52" s="2091"/>
      <c r="FBC52" s="2091"/>
      <c r="FBD52" s="2091"/>
      <c r="FBE52" s="2091"/>
      <c r="FBF52" s="2091"/>
      <c r="FBG52" s="2091"/>
      <c r="FBH52" s="2091"/>
      <c r="FBI52" s="2091"/>
      <c r="FBJ52" s="2091"/>
      <c r="FBK52" s="2091"/>
      <c r="FBL52" s="2091"/>
      <c r="FBM52" s="2091"/>
      <c r="FBN52" s="2091"/>
      <c r="FBO52" s="2091"/>
      <c r="FBP52" s="2091"/>
      <c r="FBQ52" s="2091"/>
      <c r="FBR52" s="2091"/>
      <c r="FBS52" s="2091"/>
      <c r="FBT52" s="2091"/>
      <c r="FBU52" s="2091"/>
      <c r="FBV52" s="2091"/>
      <c r="FBW52" s="2091"/>
      <c r="FBX52" s="2091"/>
      <c r="FBY52" s="2091"/>
      <c r="FBZ52" s="2091"/>
      <c r="FCA52" s="2091"/>
      <c r="FCB52" s="2091"/>
      <c r="FCC52" s="2091"/>
      <c r="FCD52" s="2091"/>
      <c r="FCE52" s="2091"/>
      <c r="FCF52" s="2091"/>
      <c r="FCG52" s="2091"/>
      <c r="FCH52" s="2091"/>
      <c r="FCI52" s="2091"/>
      <c r="FCJ52" s="2091"/>
      <c r="FCK52" s="2091"/>
      <c r="FCL52" s="2091"/>
      <c r="FCM52" s="2091"/>
      <c r="FCN52" s="2091"/>
      <c r="FCO52" s="2091"/>
      <c r="FCP52" s="2091"/>
      <c r="FCQ52" s="2091"/>
      <c r="FCR52" s="2091"/>
      <c r="FCS52" s="2091"/>
      <c r="FCT52" s="2091"/>
      <c r="FCU52" s="2091"/>
      <c r="FCV52" s="2091"/>
      <c r="FCW52" s="2091"/>
      <c r="FCX52" s="2091"/>
      <c r="FCY52" s="2091"/>
      <c r="FCZ52" s="2091"/>
      <c r="FDA52" s="2091"/>
      <c r="FDB52" s="2091"/>
      <c r="FDC52" s="2091"/>
      <c r="FDD52" s="2091"/>
      <c r="FDE52" s="2091"/>
      <c r="FDF52" s="2091"/>
      <c r="FDG52" s="2091"/>
      <c r="FDH52" s="2091"/>
      <c r="FDI52" s="2091"/>
      <c r="FDJ52" s="2091"/>
      <c r="FDK52" s="2091"/>
      <c r="FDL52" s="2091"/>
      <c r="FDM52" s="2091"/>
      <c r="FDN52" s="2091"/>
      <c r="FDO52" s="2091"/>
      <c r="FDP52" s="2091"/>
      <c r="FDQ52" s="2091"/>
      <c r="FDR52" s="2091"/>
      <c r="FDS52" s="2091"/>
      <c r="FDT52" s="2091"/>
      <c r="FDU52" s="2091"/>
      <c r="FDV52" s="2091"/>
      <c r="FDW52" s="2091"/>
      <c r="FDX52" s="2091"/>
      <c r="FDY52" s="2091"/>
      <c r="FDZ52" s="2091"/>
      <c r="FEA52" s="2091"/>
      <c r="FEB52" s="2091"/>
      <c r="FEC52" s="2091"/>
      <c r="FED52" s="2091"/>
      <c r="FEE52" s="2091"/>
      <c r="FEF52" s="2091"/>
      <c r="FEG52" s="2091"/>
      <c r="FEH52" s="2091"/>
      <c r="FEI52" s="2091"/>
      <c r="FEJ52" s="2091"/>
      <c r="FEK52" s="2091"/>
      <c r="FEL52" s="2091"/>
      <c r="FEM52" s="2091"/>
      <c r="FEN52" s="2091"/>
      <c r="FEO52" s="2091"/>
      <c r="FEP52" s="2091"/>
      <c r="FEQ52" s="2091"/>
      <c r="FER52" s="2091"/>
      <c r="FES52" s="2091"/>
      <c r="FET52" s="2091"/>
      <c r="FEU52" s="2091"/>
      <c r="FEV52" s="2091"/>
      <c r="FEW52" s="2091"/>
      <c r="FEX52" s="2091"/>
      <c r="FEY52" s="2091"/>
      <c r="FEZ52" s="2091"/>
      <c r="FFA52" s="2091"/>
      <c r="FFB52" s="2091"/>
      <c r="FFC52" s="2091"/>
      <c r="FFD52" s="2091"/>
      <c r="FFE52" s="2091"/>
      <c r="FFF52" s="2091"/>
      <c r="FFG52" s="2091"/>
      <c r="FFH52" s="2091"/>
      <c r="FFI52" s="2091"/>
      <c r="FFJ52" s="2091"/>
      <c r="FFK52" s="2091"/>
      <c r="FFL52" s="2091"/>
      <c r="FFM52" s="2091"/>
      <c r="FFN52" s="2091"/>
      <c r="FFO52" s="2091"/>
      <c r="FFP52" s="2091"/>
      <c r="FFQ52" s="2091"/>
      <c r="FFR52" s="2091"/>
      <c r="FFS52" s="2091"/>
      <c r="FFT52" s="2091"/>
      <c r="FFU52" s="2091"/>
      <c r="FFV52" s="2091"/>
      <c r="FFW52" s="2091"/>
      <c r="FFX52" s="2091"/>
      <c r="FFY52" s="2091"/>
      <c r="FFZ52" s="2091"/>
      <c r="FGA52" s="2091"/>
      <c r="FGB52" s="2091"/>
      <c r="FGC52" s="2091"/>
      <c r="FGD52" s="2091"/>
      <c r="FGE52" s="2091"/>
      <c r="FGF52" s="2091"/>
      <c r="FGG52" s="2091"/>
      <c r="FGH52" s="2091"/>
      <c r="FGI52" s="2091"/>
      <c r="FGJ52" s="2091"/>
      <c r="FGK52" s="2091"/>
      <c r="FGL52" s="2091"/>
      <c r="FGM52" s="2091"/>
      <c r="FGN52" s="2091"/>
      <c r="FGO52" s="2091"/>
      <c r="FGP52" s="2091"/>
      <c r="FGQ52" s="2091"/>
      <c r="FGR52" s="2091"/>
      <c r="FGS52" s="2091"/>
      <c r="FGT52" s="2091"/>
      <c r="FGU52" s="2091"/>
      <c r="FGV52" s="2091"/>
      <c r="FGW52" s="2091"/>
      <c r="FGX52" s="2091"/>
      <c r="FGY52" s="2091"/>
      <c r="FGZ52" s="2091"/>
      <c r="FHA52" s="2091"/>
      <c r="FHB52" s="2091"/>
      <c r="FHC52" s="2091"/>
      <c r="FHD52" s="2091"/>
      <c r="FHE52" s="2091"/>
      <c r="FHF52" s="2091"/>
      <c r="FHG52" s="2091"/>
      <c r="FHH52" s="2091"/>
      <c r="FHI52" s="2091"/>
      <c r="FHJ52" s="2091"/>
      <c r="FHK52" s="2091"/>
      <c r="FHL52" s="2091"/>
      <c r="FHM52" s="2091"/>
      <c r="FHN52" s="2091"/>
      <c r="FHO52" s="2091"/>
      <c r="FHP52" s="2091"/>
      <c r="FHQ52" s="2091"/>
      <c r="FHR52" s="2091"/>
      <c r="FHS52" s="2091"/>
      <c r="FHT52" s="2091"/>
      <c r="FHU52" s="2091"/>
      <c r="FHV52" s="2091"/>
      <c r="FHW52" s="2091"/>
      <c r="FHX52" s="2091"/>
      <c r="FHY52" s="2091"/>
      <c r="FHZ52" s="2091"/>
      <c r="FIA52" s="2091"/>
      <c r="FIB52" s="2091"/>
      <c r="FIC52" s="2091"/>
      <c r="FID52" s="2091"/>
      <c r="FIE52" s="2091"/>
      <c r="FIF52" s="2091"/>
      <c r="FIG52" s="2091"/>
      <c r="FIH52" s="2091"/>
      <c r="FII52" s="2091"/>
      <c r="FIJ52" s="2091"/>
      <c r="FIK52" s="2091"/>
      <c r="FIL52" s="2091"/>
      <c r="FIM52" s="2091"/>
      <c r="FIN52" s="2091"/>
      <c r="FIO52" s="2091"/>
      <c r="FIP52" s="2091"/>
      <c r="FIQ52" s="2091"/>
      <c r="FIR52" s="2091"/>
      <c r="FIS52" s="2091"/>
      <c r="FIT52" s="2091"/>
      <c r="FIU52" s="2091"/>
      <c r="FIV52" s="2091"/>
      <c r="FIW52" s="2091"/>
      <c r="FIX52" s="2091"/>
      <c r="FIY52" s="2091"/>
      <c r="FIZ52" s="2091"/>
      <c r="FJA52" s="2091"/>
      <c r="FJB52" s="2091"/>
      <c r="FJC52" s="2091"/>
      <c r="FJD52" s="2091"/>
      <c r="FJE52" s="2091"/>
      <c r="FJF52" s="2091"/>
      <c r="FJG52" s="2091"/>
      <c r="FJH52" s="2091"/>
      <c r="FJI52" s="2091"/>
      <c r="FJJ52" s="2091"/>
      <c r="FJK52" s="2091"/>
      <c r="FJL52" s="2091"/>
      <c r="FJM52" s="2091"/>
      <c r="FJN52" s="2091"/>
      <c r="FJO52" s="2091"/>
      <c r="FJP52" s="2091"/>
      <c r="FJQ52" s="2091"/>
      <c r="FJR52" s="2091"/>
      <c r="FJS52" s="2091"/>
      <c r="FJT52" s="2091"/>
      <c r="FJU52" s="2091"/>
      <c r="FJV52" s="2091"/>
      <c r="FJW52" s="2091"/>
      <c r="FJX52" s="2091"/>
      <c r="FJY52" s="2091"/>
      <c r="FJZ52" s="2091"/>
      <c r="FKA52" s="2091"/>
      <c r="FKB52" s="2091"/>
      <c r="FKC52" s="2091"/>
      <c r="FKD52" s="2091"/>
      <c r="FKE52" s="2091"/>
      <c r="FKF52" s="2091"/>
      <c r="FKG52" s="2091"/>
      <c r="FKH52" s="2091"/>
      <c r="FKI52" s="2091"/>
      <c r="FKJ52" s="2091"/>
      <c r="FKK52" s="2091"/>
      <c r="FKL52" s="2091"/>
      <c r="FKM52" s="2091"/>
      <c r="FKN52" s="2091"/>
      <c r="FKO52" s="2091"/>
      <c r="FKP52" s="2091"/>
      <c r="FKQ52" s="2091"/>
      <c r="FKR52" s="2091"/>
      <c r="FKS52" s="2091"/>
      <c r="FKT52" s="2091"/>
      <c r="FKU52" s="2091"/>
      <c r="FKV52" s="2091"/>
      <c r="FKW52" s="2091"/>
      <c r="FKX52" s="2091"/>
      <c r="FKY52" s="2091"/>
      <c r="FKZ52" s="2091"/>
      <c r="FLA52" s="2091"/>
      <c r="FLB52" s="2091"/>
      <c r="FLC52" s="2091"/>
      <c r="FLD52" s="2091"/>
      <c r="FLE52" s="2091"/>
      <c r="FLF52" s="2091"/>
      <c r="FLG52" s="2091"/>
      <c r="FLH52" s="2091"/>
      <c r="FLI52" s="2091"/>
      <c r="FLJ52" s="2091"/>
      <c r="FLK52" s="2091"/>
      <c r="FLL52" s="2091"/>
      <c r="FLM52" s="2091"/>
      <c r="FLN52" s="2091"/>
      <c r="FLO52" s="2091"/>
      <c r="FLP52" s="2091"/>
      <c r="FLQ52" s="2091"/>
      <c r="FLR52" s="2091"/>
      <c r="FLS52" s="2091"/>
      <c r="FLT52" s="2091"/>
      <c r="FLU52" s="2091"/>
      <c r="FLV52" s="2091"/>
      <c r="FLW52" s="2091"/>
      <c r="FLX52" s="2091"/>
      <c r="FLY52" s="2091"/>
      <c r="FLZ52" s="2091"/>
      <c r="FMA52" s="2091"/>
      <c r="FMB52" s="2091"/>
      <c r="FMC52" s="2091"/>
      <c r="FMD52" s="2091"/>
      <c r="FME52" s="2091"/>
      <c r="FMF52" s="2091"/>
      <c r="FMG52" s="2091"/>
      <c r="FMH52" s="2091"/>
      <c r="FMI52" s="2091"/>
      <c r="FMJ52" s="2091"/>
      <c r="FMK52" s="2091"/>
      <c r="FML52" s="2091"/>
      <c r="FMM52" s="2091"/>
      <c r="FMN52" s="2091"/>
      <c r="FMO52" s="2091"/>
      <c r="FMP52" s="2091"/>
      <c r="FMQ52" s="2091"/>
      <c r="FMR52" s="2091"/>
      <c r="FMS52" s="2091"/>
      <c r="FMT52" s="2091"/>
      <c r="FMU52" s="2091"/>
      <c r="FMV52" s="2091"/>
      <c r="FMW52" s="2091"/>
      <c r="FMX52" s="2091"/>
      <c r="FMY52" s="2091"/>
      <c r="FMZ52" s="2091"/>
      <c r="FNA52" s="2091"/>
      <c r="FNB52" s="2091"/>
      <c r="FNC52" s="2091"/>
      <c r="FND52" s="2091"/>
      <c r="FNE52" s="2091"/>
      <c r="FNF52" s="2091"/>
      <c r="FNG52" s="2091"/>
      <c r="FNH52" s="2091"/>
      <c r="FNI52" s="2091"/>
      <c r="FNJ52" s="2091"/>
      <c r="FNK52" s="2091"/>
      <c r="FNL52" s="2091"/>
      <c r="FNM52" s="2091"/>
      <c r="FNN52" s="2091"/>
      <c r="FNO52" s="2091"/>
      <c r="FNP52" s="2091"/>
      <c r="FNQ52" s="2091"/>
      <c r="FNR52" s="2091"/>
      <c r="FNS52" s="2091"/>
      <c r="FNT52" s="2091"/>
      <c r="FNU52" s="2091"/>
      <c r="FNV52" s="2091"/>
      <c r="FNW52" s="2091"/>
      <c r="FNX52" s="2091"/>
      <c r="FNY52" s="2091"/>
      <c r="FNZ52" s="2091"/>
      <c r="FOA52" s="2091"/>
      <c r="FOB52" s="2091"/>
      <c r="FOC52" s="2091"/>
      <c r="FOD52" s="2091"/>
      <c r="FOE52" s="2091"/>
      <c r="FOF52" s="2091"/>
      <c r="FOG52" s="2091"/>
      <c r="FOH52" s="2091"/>
      <c r="FOI52" s="2091"/>
      <c r="FOJ52" s="2091"/>
      <c r="FOK52" s="2091"/>
      <c r="FOL52" s="2091"/>
      <c r="FOM52" s="2091"/>
      <c r="FON52" s="2091"/>
      <c r="FOO52" s="2091"/>
      <c r="FOP52" s="2091"/>
      <c r="FOQ52" s="2091"/>
      <c r="FOR52" s="2091"/>
      <c r="FOS52" s="2091"/>
      <c r="FOT52" s="2091"/>
      <c r="FOU52" s="2091"/>
      <c r="FOV52" s="2091"/>
      <c r="FOW52" s="2091"/>
      <c r="FOX52" s="2091"/>
      <c r="FOY52" s="2091"/>
      <c r="FOZ52" s="2091"/>
      <c r="FPA52" s="2091"/>
      <c r="FPB52" s="2091"/>
      <c r="FPC52" s="2091"/>
      <c r="FPD52" s="2091"/>
      <c r="FPE52" s="2091"/>
      <c r="FPF52" s="2091"/>
      <c r="FPG52" s="2091"/>
      <c r="FPH52" s="2091"/>
      <c r="FPI52" s="2091"/>
      <c r="FPJ52" s="2091"/>
      <c r="FPK52" s="2091"/>
      <c r="FPL52" s="2091"/>
      <c r="FPM52" s="2091"/>
      <c r="FPN52" s="2091"/>
      <c r="FPO52" s="2091"/>
      <c r="FPP52" s="2091"/>
      <c r="FPQ52" s="2091"/>
      <c r="FPR52" s="2091"/>
      <c r="FPS52" s="2091"/>
      <c r="FPT52" s="2091"/>
      <c r="FPU52" s="2091"/>
      <c r="FPV52" s="2091"/>
      <c r="FPW52" s="2091"/>
      <c r="FPX52" s="2091"/>
      <c r="FPY52" s="2091"/>
      <c r="FPZ52" s="2091"/>
      <c r="FQA52" s="2091"/>
      <c r="FQB52" s="2091"/>
      <c r="FQC52" s="2091"/>
      <c r="FQD52" s="2091"/>
      <c r="FQE52" s="2091"/>
      <c r="FQF52" s="2091"/>
      <c r="FQG52" s="2091"/>
      <c r="FQH52" s="2091"/>
      <c r="FQI52" s="2091"/>
      <c r="FQJ52" s="2091"/>
      <c r="FQK52" s="2091"/>
      <c r="FQL52" s="2091"/>
      <c r="FQM52" s="2091"/>
      <c r="FQN52" s="2091"/>
      <c r="FQO52" s="2091"/>
      <c r="FQP52" s="2091"/>
      <c r="FQQ52" s="2091"/>
      <c r="FQR52" s="2091"/>
      <c r="FQS52" s="2091"/>
      <c r="FQT52" s="2091"/>
      <c r="FQU52" s="2091"/>
      <c r="FQV52" s="2091"/>
      <c r="FQW52" s="2091"/>
      <c r="FQX52" s="2091"/>
      <c r="FQY52" s="2091"/>
      <c r="FQZ52" s="2091"/>
      <c r="FRA52" s="2091"/>
      <c r="FRB52" s="2091"/>
      <c r="FRC52" s="2091"/>
      <c r="FRD52" s="2091"/>
      <c r="FRE52" s="2091"/>
      <c r="FRF52" s="2091"/>
      <c r="FRG52" s="2091"/>
      <c r="FRH52" s="2091"/>
      <c r="FRI52" s="2091"/>
      <c r="FRJ52" s="2091"/>
      <c r="FRK52" s="2091"/>
      <c r="FRL52" s="2091"/>
      <c r="FRM52" s="2091"/>
      <c r="FRN52" s="2091"/>
      <c r="FRO52" s="2091"/>
      <c r="FRP52" s="2091"/>
      <c r="FRQ52" s="2091"/>
      <c r="FRR52" s="2091"/>
      <c r="FRS52" s="2091"/>
      <c r="FRT52" s="2091"/>
      <c r="FRU52" s="2091"/>
      <c r="FRV52" s="2091"/>
      <c r="FRW52" s="2091"/>
      <c r="FRX52" s="2091"/>
      <c r="FRY52" s="2091"/>
      <c r="FRZ52" s="2091"/>
      <c r="FSA52" s="2091"/>
      <c r="FSB52" s="2091"/>
      <c r="FSC52" s="2091"/>
      <c r="FSD52" s="2091"/>
      <c r="FSE52" s="2091"/>
      <c r="FSF52" s="2091"/>
      <c r="FSG52" s="2091"/>
      <c r="FSH52" s="2091"/>
      <c r="FSI52" s="2091"/>
      <c r="FSJ52" s="2091"/>
      <c r="FSK52" s="2091"/>
      <c r="FSL52" s="2091"/>
      <c r="FSM52" s="2091"/>
      <c r="FSN52" s="2091"/>
      <c r="FSO52" s="2091"/>
      <c r="FSP52" s="2091"/>
      <c r="FSQ52" s="2091"/>
      <c r="FSR52" s="2091"/>
      <c r="FSS52" s="2091"/>
      <c r="FST52" s="2091"/>
      <c r="FSU52" s="2091"/>
      <c r="FSV52" s="2091"/>
      <c r="FSW52" s="2091"/>
      <c r="FSX52" s="2091"/>
      <c r="FSY52" s="2091"/>
      <c r="FSZ52" s="2091"/>
      <c r="FTA52" s="2091"/>
      <c r="FTB52" s="2091"/>
      <c r="FTC52" s="2091"/>
      <c r="FTD52" s="2091"/>
      <c r="FTE52" s="2091"/>
      <c r="FTF52" s="2091"/>
      <c r="FTG52" s="2091"/>
      <c r="FTH52" s="2091"/>
      <c r="FTI52" s="2091"/>
      <c r="FTJ52" s="2091"/>
      <c r="FTK52" s="2091"/>
      <c r="FTL52" s="2091"/>
      <c r="FTM52" s="2091"/>
      <c r="FTN52" s="2091"/>
      <c r="FTO52" s="2091"/>
      <c r="FTP52" s="2091"/>
      <c r="FTQ52" s="2091"/>
      <c r="FTR52" s="2091"/>
      <c r="FTS52" s="2091"/>
      <c r="FTT52" s="2091"/>
      <c r="FTU52" s="2091"/>
      <c r="FTV52" s="2091"/>
      <c r="FTW52" s="2091"/>
      <c r="FTX52" s="2091"/>
      <c r="FTY52" s="2091"/>
      <c r="FTZ52" s="2091"/>
      <c r="FUA52" s="2091"/>
      <c r="FUB52" s="2091"/>
      <c r="FUC52" s="2091"/>
      <c r="FUD52" s="2091"/>
      <c r="FUE52" s="2091"/>
      <c r="FUF52" s="2091"/>
      <c r="FUG52" s="2091"/>
      <c r="FUH52" s="2091"/>
      <c r="FUI52" s="2091"/>
      <c r="FUJ52" s="2091"/>
      <c r="FUK52" s="2091"/>
      <c r="FUL52" s="2091"/>
      <c r="FUM52" s="2091"/>
      <c r="FUN52" s="2091"/>
      <c r="FUO52" s="2091"/>
      <c r="FUP52" s="2091"/>
      <c r="FUQ52" s="2091"/>
      <c r="FUR52" s="2091"/>
      <c r="FUS52" s="2091"/>
      <c r="FUT52" s="2091"/>
      <c r="FUU52" s="2091"/>
      <c r="FUV52" s="2091"/>
      <c r="FUW52" s="2091"/>
      <c r="FUX52" s="2091"/>
      <c r="FUY52" s="2091"/>
      <c r="FUZ52" s="2091"/>
      <c r="FVA52" s="2091"/>
      <c r="FVB52" s="2091"/>
      <c r="FVC52" s="2091"/>
      <c r="FVD52" s="2091"/>
      <c r="FVE52" s="2091"/>
      <c r="FVF52" s="2091"/>
      <c r="FVG52" s="2091"/>
      <c r="FVH52" s="2091"/>
      <c r="FVI52" s="2091"/>
      <c r="FVJ52" s="2091"/>
      <c r="FVK52" s="2091"/>
      <c r="FVL52" s="2091"/>
      <c r="FVM52" s="2091"/>
      <c r="FVN52" s="2091"/>
      <c r="FVO52" s="2091"/>
      <c r="FVP52" s="2091"/>
      <c r="FVQ52" s="2091"/>
      <c r="FVR52" s="2091"/>
      <c r="FVS52" s="2091"/>
      <c r="FVT52" s="2091"/>
      <c r="FVU52" s="2091"/>
      <c r="FVV52" s="2091"/>
      <c r="FVW52" s="2091"/>
      <c r="FVX52" s="2091"/>
      <c r="FVY52" s="2091"/>
      <c r="FVZ52" s="2091"/>
      <c r="FWA52" s="2091"/>
      <c r="FWB52" s="2091"/>
      <c r="FWC52" s="2091"/>
      <c r="FWD52" s="2091"/>
      <c r="FWE52" s="2091"/>
      <c r="FWF52" s="2091"/>
      <c r="FWG52" s="2091"/>
      <c r="FWH52" s="2091"/>
      <c r="FWI52" s="2091"/>
      <c r="FWJ52" s="2091"/>
      <c r="FWK52" s="2091"/>
      <c r="FWL52" s="2091"/>
      <c r="FWM52" s="2091"/>
      <c r="FWN52" s="2091"/>
      <c r="FWO52" s="2091"/>
      <c r="FWP52" s="2091"/>
      <c r="FWQ52" s="2091"/>
      <c r="FWR52" s="2091"/>
      <c r="FWS52" s="2091"/>
      <c r="FWT52" s="2091"/>
      <c r="FWU52" s="2091"/>
      <c r="FWV52" s="2091"/>
      <c r="FWW52" s="2091"/>
      <c r="FWX52" s="2091"/>
      <c r="FWY52" s="2091"/>
      <c r="FWZ52" s="2091"/>
      <c r="FXA52" s="2091"/>
      <c r="FXB52" s="2091"/>
      <c r="FXC52" s="2091"/>
      <c r="FXD52" s="2091"/>
      <c r="FXE52" s="2091"/>
      <c r="FXF52" s="2091"/>
      <c r="FXG52" s="2091"/>
      <c r="FXH52" s="2091"/>
      <c r="FXI52" s="2091"/>
      <c r="FXJ52" s="2091"/>
      <c r="FXK52" s="2091"/>
      <c r="FXL52" s="2091"/>
      <c r="FXM52" s="2091"/>
      <c r="FXN52" s="2091"/>
      <c r="FXO52" s="2091"/>
      <c r="FXP52" s="2091"/>
      <c r="FXQ52" s="2091"/>
      <c r="FXR52" s="2091"/>
      <c r="FXS52" s="2091"/>
      <c r="FXT52" s="2091"/>
      <c r="FXU52" s="2091"/>
      <c r="FXV52" s="2091"/>
      <c r="FXW52" s="2091"/>
      <c r="FXX52" s="2091"/>
      <c r="FXY52" s="2091"/>
      <c r="FXZ52" s="2091"/>
      <c r="FYA52" s="2091"/>
      <c r="FYB52" s="2091"/>
      <c r="FYC52" s="2091"/>
      <c r="FYD52" s="2091"/>
      <c r="FYE52" s="2091"/>
      <c r="FYF52" s="2091"/>
      <c r="FYG52" s="2091"/>
      <c r="FYH52" s="2091"/>
      <c r="FYI52" s="2091"/>
      <c r="FYJ52" s="2091"/>
      <c r="FYK52" s="2091"/>
      <c r="FYL52" s="2091"/>
      <c r="FYM52" s="2091"/>
      <c r="FYN52" s="2091"/>
      <c r="FYO52" s="2091"/>
      <c r="FYP52" s="2091"/>
      <c r="FYQ52" s="2091"/>
      <c r="FYR52" s="2091"/>
      <c r="FYS52" s="2091"/>
      <c r="FYT52" s="2091"/>
      <c r="FYU52" s="2091"/>
      <c r="FYV52" s="2091"/>
      <c r="FYW52" s="2091"/>
      <c r="FYX52" s="2091"/>
      <c r="FYY52" s="2091"/>
      <c r="FYZ52" s="2091"/>
      <c r="FZA52" s="2091"/>
      <c r="FZB52" s="2091"/>
      <c r="FZC52" s="2091"/>
      <c r="FZD52" s="2091"/>
      <c r="FZE52" s="2091"/>
      <c r="FZF52" s="2091"/>
      <c r="FZG52" s="2091"/>
      <c r="FZH52" s="2091"/>
      <c r="FZI52" s="2091"/>
      <c r="FZJ52" s="2091"/>
      <c r="FZK52" s="2091"/>
      <c r="FZL52" s="2091"/>
      <c r="FZM52" s="2091"/>
      <c r="FZN52" s="2091"/>
      <c r="FZO52" s="2091"/>
      <c r="FZP52" s="2091"/>
      <c r="FZQ52" s="2091"/>
      <c r="FZR52" s="2091"/>
      <c r="FZS52" s="2091"/>
      <c r="FZT52" s="2091"/>
      <c r="FZU52" s="2091"/>
      <c r="FZV52" s="2091"/>
      <c r="FZW52" s="2091"/>
      <c r="FZX52" s="2091"/>
      <c r="FZY52" s="2091"/>
      <c r="FZZ52" s="2091"/>
      <c r="GAA52" s="2091"/>
      <c r="GAB52" s="2091"/>
      <c r="GAC52" s="2091"/>
      <c r="GAD52" s="2091"/>
      <c r="GAE52" s="2091"/>
      <c r="GAF52" s="2091"/>
      <c r="GAG52" s="2091"/>
      <c r="GAH52" s="2091"/>
      <c r="GAI52" s="2091"/>
      <c r="GAJ52" s="2091"/>
      <c r="GAK52" s="2091"/>
      <c r="GAL52" s="2091"/>
      <c r="GAM52" s="2091"/>
      <c r="GAN52" s="2091"/>
      <c r="GAO52" s="2091"/>
      <c r="GAP52" s="2091"/>
      <c r="GAQ52" s="2091"/>
      <c r="GAR52" s="2091"/>
      <c r="GAS52" s="2091"/>
      <c r="GAT52" s="2091"/>
      <c r="GAU52" s="2091"/>
      <c r="GAV52" s="2091"/>
      <c r="GAW52" s="2091"/>
      <c r="GAX52" s="2091"/>
      <c r="GAY52" s="2091"/>
      <c r="GAZ52" s="2091"/>
      <c r="GBA52" s="2091"/>
      <c r="GBB52" s="2091"/>
      <c r="GBC52" s="2091"/>
      <c r="GBD52" s="2091"/>
      <c r="GBE52" s="2091"/>
      <c r="GBF52" s="2091"/>
      <c r="GBG52" s="2091"/>
      <c r="GBH52" s="2091"/>
      <c r="GBI52" s="2091"/>
      <c r="GBJ52" s="2091"/>
      <c r="GBK52" s="2091"/>
      <c r="GBL52" s="2091"/>
      <c r="GBM52" s="2091"/>
      <c r="GBN52" s="2091"/>
      <c r="GBO52" s="2091"/>
      <c r="GBP52" s="2091"/>
      <c r="GBQ52" s="2091"/>
      <c r="GBR52" s="2091"/>
      <c r="GBS52" s="2091"/>
      <c r="GBT52" s="2091"/>
      <c r="GBU52" s="2091"/>
      <c r="GBV52" s="2091"/>
      <c r="GBW52" s="2091"/>
      <c r="GBX52" s="2091"/>
      <c r="GBY52" s="2091"/>
      <c r="GBZ52" s="2091"/>
      <c r="GCA52" s="2091"/>
      <c r="GCB52" s="2091"/>
      <c r="GCC52" s="2091"/>
      <c r="GCD52" s="2091"/>
      <c r="GCE52" s="2091"/>
      <c r="GCF52" s="2091"/>
      <c r="GCG52" s="2091"/>
      <c r="GCH52" s="2091"/>
      <c r="GCI52" s="2091"/>
      <c r="GCJ52" s="2091"/>
      <c r="GCK52" s="2091"/>
      <c r="GCL52" s="2091"/>
      <c r="GCM52" s="2091"/>
      <c r="GCN52" s="2091"/>
      <c r="GCO52" s="2091"/>
      <c r="GCP52" s="2091"/>
      <c r="GCQ52" s="2091"/>
      <c r="GCR52" s="2091"/>
      <c r="GCS52" s="2091"/>
      <c r="GCT52" s="2091"/>
      <c r="GCU52" s="2091"/>
      <c r="GCV52" s="2091"/>
      <c r="GCW52" s="2091"/>
      <c r="GCX52" s="2091"/>
      <c r="GCY52" s="2091"/>
      <c r="GCZ52" s="2091"/>
      <c r="GDA52" s="2091"/>
      <c r="GDB52" s="2091"/>
      <c r="GDC52" s="2091"/>
      <c r="GDD52" s="2091"/>
      <c r="GDE52" s="2091"/>
      <c r="GDF52" s="2091"/>
      <c r="GDG52" s="2091"/>
      <c r="GDH52" s="2091"/>
      <c r="GDI52" s="2091"/>
      <c r="GDJ52" s="2091"/>
      <c r="GDK52" s="2091"/>
      <c r="GDL52" s="2091"/>
      <c r="GDM52" s="2091"/>
      <c r="GDN52" s="2091"/>
      <c r="GDO52" s="2091"/>
      <c r="GDP52" s="2091"/>
      <c r="GDQ52" s="2091"/>
      <c r="GDR52" s="2091"/>
      <c r="GDS52" s="2091"/>
      <c r="GDT52" s="2091"/>
      <c r="GDU52" s="2091"/>
      <c r="GDV52" s="2091"/>
      <c r="GDW52" s="2091"/>
      <c r="GDX52" s="2091"/>
      <c r="GDY52" s="2091"/>
      <c r="GDZ52" s="2091"/>
      <c r="GEA52" s="2091"/>
      <c r="GEB52" s="2091"/>
      <c r="GEC52" s="2091"/>
      <c r="GED52" s="2091"/>
      <c r="GEE52" s="2091"/>
      <c r="GEF52" s="2091"/>
      <c r="GEG52" s="2091"/>
      <c r="GEH52" s="2091"/>
      <c r="GEI52" s="2091"/>
      <c r="GEJ52" s="2091"/>
      <c r="GEK52" s="2091"/>
      <c r="GEL52" s="2091"/>
      <c r="GEM52" s="2091"/>
      <c r="GEN52" s="2091"/>
      <c r="GEO52" s="2091"/>
      <c r="GEP52" s="2091"/>
      <c r="GEQ52" s="2091"/>
      <c r="GER52" s="2091"/>
      <c r="GES52" s="2091"/>
      <c r="GET52" s="2091"/>
      <c r="GEU52" s="2091"/>
      <c r="GEV52" s="2091"/>
      <c r="GEW52" s="2091"/>
      <c r="GEX52" s="2091"/>
      <c r="GEY52" s="2091"/>
      <c r="GEZ52" s="2091"/>
      <c r="GFA52" s="2091"/>
      <c r="GFB52" s="2091"/>
      <c r="GFC52" s="2091"/>
      <c r="GFD52" s="2091"/>
      <c r="GFE52" s="2091"/>
      <c r="GFF52" s="2091"/>
      <c r="GFG52" s="2091"/>
      <c r="GFH52" s="2091"/>
      <c r="GFI52" s="2091"/>
      <c r="GFJ52" s="2091"/>
      <c r="GFK52" s="2091"/>
      <c r="GFL52" s="2091"/>
      <c r="GFM52" s="2091"/>
      <c r="GFN52" s="2091"/>
      <c r="GFO52" s="2091"/>
      <c r="GFP52" s="2091"/>
      <c r="GFQ52" s="2091"/>
      <c r="GFR52" s="2091"/>
      <c r="GFS52" s="2091"/>
      <c r="GFT52" s="2091"/>
      <c r="GFU52" s="2091"/>
      <c r="GFV52" s="2091"/>
      <c r="GFW52" s="2091"/>
      <c r="GFX52" s="2091"/>
      <c r="GFY52" s="2091"/>
      <c r="GFZ52" s="2091"/>
      <c r="GGA52" s="2091"/>
      <c r="GGB52" s="2091"/>
      <c r="GGC52" s="2091"/>
      <c r="GGD52" s="2091"/>
      <c r="GGE52" s="2091"/>
      <c r="GGF52" s="2091"/>
      <c r="GGG52" s="2091"/>
      <c r="GGH52" s="2091"/>
      <c r="GGI52" s="2091"/>
      <c r="GGJ52" s="2091"/>
      <c r="GGK52" s="2091"/>
      <c r="GGL52" s="2091"/>
      <c r="GGM52" s="2091"/>
      <c r="GGN52" s="2091"/>
      <c r="GGO52" s="2091"/>
      <c r="GGP52" s="2091"/>
      <c r="GGQ52" s="2091"/>
      <c r="GGR52" s="2091"/>
      <c r="GGS52" s="2091"/>
      <c r="GGT52" s="2091"/>
      <c r="GGU52" s="2091"/>
      <c r="GGV52" s="2091"/>
      <c r="GGW52" s="2091"/>
      <c r="GGX52" s="2091"/>
      <c r="GGY52" s="2091"/>
      <c r="GGZ52" s="2091"/>
      <c r="GHA52" s="2091"/>
      <c r="GHB52" s="2091"/>
      <c r="GHC52" s="2091"/>
      <c r="GHD52" s="2091"/>
      <c r="GHE52" s="2091"/>
      <c r="GHF52" s="2091"/>
      <c r="GHG52" s="2091"/>
      <c r="GHH52" s="2091"/>
      <c r="GHI52" s="2091"/>
      <c r="GHJ52" s="2091"/>
      <c r="GHK52" s="2091"/>
      <c r="GHL52" s="2091"/>
      <c r="GHM52" s="2091"/>
      <c r="GHN52" s="2091"/>
      <c r="GHO52" s="2091"/>
      <c r="GHP52" s="2091"/>
      <c r="GHQ52" s="2091"/>
      <c r="GHR52" s="2091"/>
      <c r="GHS52" s="2091"/>
      <c r="GHT52" s="2091"/>
      <c r="GHU52" s="2091"/>
      <c r="GHV52" s="2091"/>
      <c r="GHW52" s="2091"/>
      <c r="GHX52" s="2091"/>
      <c r="GHY52" s="2091"/>
      <c r="GHZ52" s="2091"/>
      <c r="GIA52" s="2091"/>
      <c r="GIB52" s="2091"/>
      <c r="GIC52" s="2091"/>
      <c r="GID52" s="2091"/>
      <c r="GIE52" s="2091"/>
      <c r="GIF52" s="2091"/>
      <c r="GIG52" s="2091"/>
      <c r="GIH52" s="2091"/>
      <c r="GII52" s="2091"/>
      <c r="GIJ52" s="2091"/>
      <c r="GIK52" s="2091"/>
      <c r="GIL52" s="2091"/>
      <c r="GIM52" s="2091"/>
      <c r="GIN52" s="2091"/>
      <c r="GIO52" s="2091"/>
      <c r="GIP52" s="2091"/>
      <c r="GIQ52" s="2091"/>
      <c r="GIR52" s="2091"/>
      <c r="GIS52" s="2091"/>
      <c r="GIT52" s="2091"/>
      <c r="GIU52" s="2091"/>
      <c r="GIV52" s="2091"/>
      <c r="GIW52" s="2091"/>
      <c r="GIX52" s="2091"/>
      <c r="GIY52" s="2091"/>
      <c r="GIZ52" s="2091"/>
      <c r="GJA52" s="2091"/>
      <c r="GJB52" s="2091"/>
      <c r="GJC52" s="2091"/>
      <c r="GJD52" s="2091"/>
      <c r="GJE52" s="2091"/>
      <c r="GJF52" s="2091"/>
      <c r="GJG52" s="2091"/>
      <c r="GJH52" s="2091"/>
      <c r="GJI52" s="2091"/>
      <c r="GJJ52" s="2091"/>
      <c r="GJK52" s="2091"/>
      <c r="GJL52" s="2091"/>
      <c r="GJM52" s="2091"/>
      <c r="GJN52" s="2091"/>
      <c r="GJO52" s="2091"/>
      <c r="GJP52" s="2091"/>
      <c r="GJQ52" s="2091"/>
      <c r="GJR52" s="2091"/>
      <c r="GJS52" s="2091"/>
      <c r="GJT52" s="2091"/>
      <c r="GJU52" s="2091"/>
      <c r="GJV52" s="2091"/>
      <c r="GJW52" s="2091"/>
      <c r="GJX52" s="2091"/>
      <c r="GJY52" s="2091"/>
      <c r="GJZ52" s="2091"/>
      <c r="GKA52" s="2091"/>
      <c r="GKB52" s="2091"/>
      <c r="GKC52" s="2091"/>
      <c r="GKD52" s="2091"/>
      <c r="GKE52" s="2091"/>
      <c r="GKF52" s="2091"/>
      <c r="GKG52" s="2091"/>
      <c r="GKH52" s="2091"/>
      <c r="GKI52" s="2091"/>
      <c r="GKJ52" s="2091"/>
      <c r="GKK52" s="2091"/>
      <c r="GKL52" s="2091"/>
      <c r="GKM52" s="2091"/>
      <c r="GKN52" s="2091"/>
      <c r="GKO52" s="2091"/>
      <c r="GKP52" s="2091"/>
      <c r="GKQ52" s="2091"/>
      <c r="GKR52" s="2091"/>
      <c r="GKS52" s="2091"/>
      <c r="GKT52" s="2091"/>
      <c r="GKU52" s="2091"/>
      <c r="GKV52" s="2091"/>
      <c r="GKW52" s="2091"/>
      <c r="GKX52" s="2091"/>
      <c r="GKY52" s="2091"/>
      <c r="GKZ52" s="2091"/>
      <c r="GLA52" s="2091"/>
      <c r="GLB52" s="2091"/>
      <c r="GLC52" s="2091"/>
      <c r="GLD52" s="2091"/>
      <c r="GLE52" s="2091"/>
      <c r="GLF52" s="2091"/>
      <c r="GLG52" s="2091"/>
      <c r="GLH52" s="2091"/>
      <c r="GLI52" s="2091"/>
      <c r="GLJ52" s="2091"/>
      <c r="GLK52" s="2091"/>
      <c r="GLL52" s="2091"/>
      <c r="GLM52" s="2091"/>
      <c r="GLN52" s="2091"/>
      <c r="GLO52" s="2091"/>
      <c r="GLP52" s="2091"/>
      <c r="GLQ52" s="2091"/>
      <c r="GLR52" s="2091"/>
      <c r="GLS52" s="2091"/>
      <c r="GLT52" s="2091"/>
      <c r="GLU52" s="2091"/>
      <c r="GLV52" s="2091"/>
      <c r="GLW52" s="2091"/>
      <c r="GLX52" s="2091"/>
      <c r="GLY52" s="2091"/>
      <c r="GLZ52" s="2091"/>
      <c r="GMA52" s="2091"/>
      <c r="GMB52" s="2091"/>
      <c r="GMC52" s="2091"/>
      <c r="GMD52" s="2091"/>
      <c r="GME52" s="2091"/>
      <c r="GMF52" s="2091"/>
      <c r="GMG52" s="2091"/>
      <c r="GMH52" s="2091"/>
      <c r="GMI52" s="2091"/>
      <c r="GMJ52" s="2091"/>
      <c r="GMK52" s="2091"/>
      <c r="GML52" s="2091"/>
      <c r="GMM52" s="2091"/>
      <c r="GMN52" s="2091"/>
      <c r="GMO52" s="2091"/>
      <c r="GMP52" s="2091"/>
      <c r="GMQ52" s="2091"/>
      <c r="GMR52" s="2091"/>
      <c r="GMS52" s="2091"/>
      <c r="GMT52" s="2091"/>
      <c r="GMU52" s="2091"/>
      <c r="GMV52" s="2091"/>
      <c r="GMW52" s="2091"/>
      <c r="GMX52" s="2091"/>
      <c r="GMY52" s="2091"/>
      <c r="GMZ52" s="2091"/>
      <c r="GNA52" s="2091"/>
      <c r="GNB52" s="2091"/>
      <c r="GNC52" s="2091"/>
      <c r="GND52" s="2091"/>
      <c r="GNE52" s="2091"/>
      <c r="GNF52" s="2091"/>
      <c r="GNG52" s="2091"/>
      <c r="GNH52" s="2091"/>
      <c r="GNI52" s="2091"/>
      <c r="GNJ52" s="2091"/>
      <c r="GNK52" s="2091"/>
      <c r="GNL52" s="2091"/>
      <c r="GNM52" s="2091"/>
      <c r="GNN52" s="2091"/>
      <c r="GNO52" s="2091"/>
      <c r="GNP52" s="2091"/>
      <c r="GNQ52" s="2091"/>
      <c r="GNR52" s="2091"/>
      <c r="GNS52" s="2091"/>
      <c r="GNT52" s="2091"/>
      <c r="GNU52" s="2091"/>
      <c r="GNV52" s="2091"/>
      <c r="GNW52" s="2091"/>
      <c r="GNX52" s="2091"/>
      <c r="GNY52" s="2091"/>
      <c r="GNZ52" s="2091"/>
      <c r="GOA52" s="2091"/>
      <c r="GOB52" s="2091"/>
      <c r="GOC52" s="2091"/>
      <c r="GOD52" s="2091"/>
      <c r="GOE52" s="2091"/>
      <c r="GOF52" s="2091"/>
      <c r="GOG52" s="2091"/>
      <c r="GOH52" s="2091"/>
      <c r="GOI52" s="2091"/>
      <c r="GOJ52" s="2091"/>
      <c r="GOK52" s="2091"/>
      <c r="GOL52" s="2091"/>
      <c r="GOM52" s="2091"/>
      <c r="GON52" s="2091"/>
      <c r="GOO52" s="2091"/>
      <c r="GOP52" s="2091"/>
      <c r="GOQ52" s="2091"/>
      <c r="GOR52" s="2091"/>
      <c r="GOS52" s="2091"/>
      <c r="GOT52" s="2091"/>
      <c r="GOU52" s="2091"/>
      <c r="GOV52" s="2091"/>
      <c r="GOW52" s="2091"/>
      <c r="GOX52" s="2091"/>
      <c r="GOY52" s="2091"/>
      <c r="GOZ52" s="2091"/>
      <c r="GPA52" s="2091"/>
      <c r="GPB52" s="2091"/>
      <c r="GPC52" s="2091"/>
      <c r="GPD52" s="2091"/>
      <c r="GPE52" s="2091"/>
      <c r="GPF52" s="2091"/>
      <c r="GPG52" s="2091"/>
      <c r="GPH52" s="2091"/>
      <c r="GPI52" s="2091"/>
      <c r="GPJ52" s="2091"/>
      <c r="GPK52" s="2091"/>
      <c r="GPL52" s="2091"/>
      <c r="GPM52" s="2091"/>
      <c r="GPN52" s="2091"/>
      <c r="GPO52" s="2091"/>
      <c r="GPP52" s="2091"/>
      <c r="GPQ52" s="2091"/>
      <c r="GPR52" s="2091"/>
      <c r="GPS52" s="2091"/>
      <c r="GPT52" s="2091"/>
      <c r="GPU52" s="2091"/>
      <c r="GPV52" s="2091"/>
      <c r="GPW52" s="2091"/>
      <c r="GPX52" s="2091"/>
      <c r="GPY52" s="2091"/>
      <c r="GPZ52" s="2091"/>
      <c r="GQA52" s="2091"/>
      <c r="GQB52" s="2091"/>
      <c r="GQC52" s="2091"/>
      <c r="GQD52" s="2091"/>
      <c r="GQE52" s="2091"/>
      <c r="GQF52" s="2091"/>
      <c r="GQG52" s="2091"/>
      <c r="GQH52" s="2091"/>
      <c r="GQI52" s="2091"/>
      <c r="GQJ52" s="2091"/>
      <c r="GQK52" s="2091"/>
      <c r="GQL52" s="2091"/>
      <c r="GQM52" s="2091"/>
      <c r="GQN52" s="2091"/>
      <c r="GQO52" s="2091"/>
      <c r="GQP52" s="2091"/>
      <c r="GQQ52" s="2091"/>
      <c r="GQR52" s="2091"/>
      <c r="GQS52" s="2091"/>
      <c r="GQT52" s="2091"/>
      <c r="GQU52" s="2091"/>
      <c r="GQV52" s="2091"/>
      <c r="GQW52" s="2091"/>
      <c r="GQX52" s="2091"/>
      <c r="GQY52" s="2091"/>
      <c r="GQZ52" s="2091"/>
      <c r="GRA52" s="2091"/>
      <c r="GRB52" s="2091"/>
      <c r="GRC52" s="2091"/>
      <c r="GRD52" s="2091"/>
      <c r="GRE52" s="2091"/>
      <c r="GRF52" s="2091"/>
      <c r="GRG52" s="2091"/>
      <c r="GRH52" s="2091"/>
      <c r="GRI52" s="2091"/>
      <c r="GRJ52" s="2091"/>
      <c r="GRK52" s="2091"/>
      <c r="GRL52" s="2091"/>
      <c r="GRM52" s="2091"/>
      <c r="GRN52" s="2091"/>
      <c r="GRO52" s="2091"/>
      <c r="GRP52" s="2091"/>
      <c r="GRQ52" s="2091"/>
      <c r="GRR52" s="2091"/>
      <c r="GRS52" s="2091"/>
      <c r="GRT52" s="2091"/>
      <c r="GRU52" s="2091"/>
      <c r="GRV52" s="2091"/>
      <c r="GRW52" s="2091"/>
      <c r="GRX52" s="2091"/>
      <c r="GRY52" s="2091"/>
      <c r="GRZ52" s="2091"/>
      <c r="GSA52" s="2091"/>
      <c r="GSB52" s="2091"/>
      <c r="GSC52" s="2091"/>
      <c r="GSD52" s="2091"/>
      <c r="GSE52" s="2091"/>
      <c r="GSF52" s="2091"/>
      <c r="GSG52" s="2091"/>
      <c r="GSH52" s="2091"/>
      <c r="GSI52" s="2091"/>
      <c r="GSJ52" s="2091"/>
      <c r="GSK52" s="2091"/>
      <c r="GSL52" s="2091"/>
      <c r="GSM52" s="2091"/>
      <c r="GSN52" s="2091"/>
      <c r="GSO52" s="2091"/>
      <c r="GSP52" s="2091"/>
      <c r="GSQ52" s="2091"/>
      <c r="GSR52" s="2091"/>
      <c r="GSS52" s="2091"/>
      <c r="GST52" s="2091"/>
      <c r="GSU52" s="2091"/>
      <c r="GSV52" s="2091"/>
      <c r="GSW52" s="2091"/>
      <c r="GSX52" s="2091"/>
      <c r="GSY52" s="2091"/>
      <c r="GSZ52" s="2091"/>
      <c r="GTA52" s="2091"/>
      <c r="GTB52" s="2091"/>
      <c r="GTC52" s="2091"/>
      <c r="GTD52" s="2091"/>
      <c r="GTE52" s="2091"/>
      <c r="GTF52" s="2091"/>
      <c r="GTG52" s="2091"/>
      <c r="GTH52" s="2091"/>
      <c r="GTI52" s="2091"/>
      <c r="GTJ52" s="2091"/>
      <c r="GTK52" s="2091"/>
      <c r="GTL52" s="2091"/>
      <c r="GTM52" s="2091"/>
      <c r="GTN52" s="2091"/>
      <c r="GTO52" s="2091"/>
      <c r="GTP52" s="2091"/>
      <c r="GTQ52" s="2091"/>
      <c r="GTR52" s="2091"/>
      <c r="GTS52" s="2091"/>
      <c r="GTT52" s="2091"/>
      <c r="GTU52" s="2091"/>
      <c r="GTV52" s="2091"/>
      <c r="GTW52" s="2091"/>
      <c r="GTX52" s="2091"/>
      <c r="GTY52" s="2091"/>
      <c r="GTZ52" s="2091"/>
      <c r="GUA52" s="2091"/>
      <c r="GUB52" s="2091"/>
      <c r="GUC52" s="2091"/>
      <c r="GUD52" s="2091"/>
      <c r="GUE52" s="2091"/>
      <c r="GUF52" s="2091"/>
      <c r="GUG52" s="2091"/>
      <c r="GUH52" s="2091"/>
      <c r="GUI52" s="2091"/>
      <c r="GUJ52" s="2091"/>
      <c r="GUK52" s="2091"/>
      <c r="GUL52" s="2091"/>
      <c r="GUM52" s="2091"/>
      <c r="GUN52" s="2091"/>
      <c r="GUO52" s="2091"/>
      <c r="GUP52" s="2091"/>
      <c r="GUQ52" s="2091"/>
      <c r="GUR52" s="2091"/>
      <c r="GUS52" s="2091"/>
      <c r="GUT52" s="2091"/>
      <c r="GUU52" s="2091"/>
      <c r="GUV52" s="2091"/>
      <c r="GUW52" s="2091"/>
      <c r="GUX52" s="2091"/>
      <c r="GUY52" s="2091"/>
      <c r="GUZ52" s="2091"/>
      <c r="GVA52" s="2091"/>
      <c r="GVB52" s="2091"/>
      <c r="GVC52" s="2091"/>
      <c r="GVD52" s="2091"/>
      <c r="GVE52" s="2091"/>
      <c r="GVF52" s="2091"/>
      <c r="GVG52" s="2091"/>
      <c r="GVH52" s="2091"/>
      <c r="GVI52" s="2091"/>
      <c r="GVJ52" s="2091"/>
      <c r="GVK52" s="2091"/>
      <c r="GVL52" s="2091"/>
      <c r="GVM52" s="2091"/>
      <c r="GVN52" s="2091"/>
      <c r="GVO52" s="2091"/>
      <c r="GVP52" s="2091"/>
      <c r="GVQ52" s="2091"/>
      <c r="GVR52" s="2091"/>
      <c r="GVS52" s="2091"/>
      <c r="GVT52" s="2091"/>
      <c r="GVU52" s="2091"/>
      <c r="GVV52" s="2091"/>
      <c r="GVW52" s="2091"/>
      <c r="GVX52" s="2091"/>
      <c r="GVY52" s="2091"/>
      <c r="GVZ52" s="2091"/>
      <c r="GWA52" s="2091"/>
      <c r="GWB52" s="2091"/>
      <c r="GWC52" s="2091"/>
      <c r="GWD52" s="2091"/>
      <c r="GWE52" s="2091"/>
      <c r="GWF52" s="2091"/>
      <c r="GWG52" s="2091"/>
      <c r="GWH52" s="2091"/>
      <c r="GWI52" s="2091"/>
      <c r="GWJ52" s="2091"/>
      <c r="GWK52" s="2091"/>
      <c r="GWL52" s="2091"/>
      <c r="GWM52" s="2091"/>
      <c r="GWN52" s="2091"/>
      <c r="GWO52" s="2091"/>
      <c r="GWP52" s="2091"/>
      <c r="GWQ52" s="2091"/>
      <c r="GWR52" s="2091"/>
      <c r="GWS52" s="2091"/>
      <c r="GWT52" s="2091"/>
      <c r="GWU52" s="2091"/>
      <c r="GWV52" s="2091"/>
      <c r="GWW52" s="2091"/>
      <c r="GWX52" s="2091"/>
      <c r="GWY52" s="2091"/>
      <c r="GWZ52" s="2091"/>
      <c r="GXA52" s="2091"/>
      <c r="GXB52" s="2091"/>
      <c r="GXC52" s="2091"/>
      <c r="GXD52" s="2091"/>
      <c r="GXE52" s="2091"/>
      <c r="GXF52" s="2091"/>
      <c r="GXG52" s="2091"/>
      <c r="GXH52" s="2091"/>
      <c r="GXI52" s="2091"/>
      <c r="GXJ52" s="2091"/>
      <c r="GXK52" s="2091"/>
      <c r="GXL52" s="2091"/>
      <c r="GXM52" s="2091"/>
      <c r="GXN52" s="2091"/>
      <c r="GXO52" s="2091"/>
      <c r="GXP52" s="2091"/>
      <c r="GXQ52" s="2091"/>
      <c r="GXR52" s="2091"/>
      <c r="GXS52" s="2091"/>
      <c r="GXT52" s="2091"/>
      <c r="GXU52" s="2091"/>
      <c r="GXV52" s="2091"/>
      <c r="GXW52" s="2091"/>
      <c r="GXX52" s="2091"/>
      <c r="GXY52" s="2091"/>
      <c r="GXZ52" s="2091"/>
      <c r="GYA52" s="2091"/>
      <c r="GYB52" s="2091"/>
      <c r="GYC52" s="2091"/>
      <c r="GYD52" s="2091"/>
      <c r="GYE52" s="2091"/>
      <c r="GYF52" s="2091"/>
      <c r="GYG52" s="2091"/>
      <c r="GYH52" s="2091"/>
      <c r="GYI52" s="2091"/>
      <c r="GYJ52" s="2091"/>
      <c r="GYK52" s="2091"/>
      <c r="GYL52" s="2091"/>
      <c r="GYM52" s="2091"/>
      <c r="GYN52" s="2091"/>
      <c r="GYO52" s="2091"/>
      <c r="GYP52" s="2091"/>
      <c r="GYQ52" s="2091"/>
      <c r="GYR52" s="2091"/>
      <c r="GYS52" s="2091"/>
      <c r="GYT52" s="2091"/>
      <c r="GYU52" s="2091"/>
      <c r="GYV52" s="2091"/>
      <c r="GYW52" s="2091"/>
      <c r="GYX52" s="2091"/>
      <c r="GYY52" s="2091"/>
      <c r="GYZ52" s="2091"/>
      <c r="GZA52" s="2091"/>
      <c r="GZB52" s="2091"/>
      <c r="GZC52" s="2091"/>
      <c r="GZD52" s="2091"/>
      <c r="GZE52" s="2091"/>
      <c r="GZF52" s="2091"/>
      <c r="GZG52" s="2091"/>
      <c r="GZH52" s="2091"/>
      <c r="GZI52" s="2091"/>
      <c r="GZJ52" s="2091"/>
      <c r="GZK52" s="2091"/>
      <c r="GZL52" s="2091"/>
      <c r="GZM52" s="2091"/>
      <c r="GZN52" s="2091"/>
      <c r="GZO52" s="2091"/>
      <c r="GZP52" s="2091"/>
      <c r="GZQ52" s="2091"/>
      <c r="GZR52" s="2091"/>
      <c r="GZS52" s="2091"/>
      <c r="GZT52" s="2091"/>
      <c r="GZU52" s="2091"/>
      <c r="GZV52" s="2091"/>
      <c r="GZW52" s="2091"/>
      <c r="GZX52" s="2091"/>
      <c r="GZY52" s="2091"/>
      <c r="GZZ52" s="2091"/>
      <c r="HAA52" s="2091"/>
      <c r="HAB52" s="2091"/>
      <c r="HAC52" s="2091"/>
      <c r="HAD52" s="2091"/>
      <c r="HAE52" s="2091"/>
      <c r="HAF52" s="2091"/>
      <c r="HAG52" s="2091"/>
      <c r="HAH52" s="2091"/>
      <c r="HAI52" s="2091"/>
      <c r="HAJ52" s="2091"/>
      <c r="HAK52" s="2091"/>
      <c r="HAL52" s="2091"/>
      <c r="HAM52" s="2091"/>
      <c r="HAN52" s="2091"/>
      <c r="HAO52" s="2091"/>
      <c r="HAP52" s="2091"/>
      <c r="HAQ52" s="2091"/>
      <c r="HAR52" s="2091"/>
      <c r="HAS52" s="2091"/>
      <c r="HAT52" s="2091"/>
      <c r="HAU52" s="2091"/>
      <c r="HAV52" s="2091"/>
      <c r="HAW52" s="2091"/>
      <c r="HAX52" s="2091"/>
      <c r="HAY52" s="2091"/>
      <c r="HAZ52" s="2091"/>
      <c r="HBA52" s="2091"/>
      <c r="HBB52" s="2091"/>
      <c r="HBC52" s="2091"/>
      <c r="HBD52" s="2091"/>
      <c r="HBE52" s="2091"/>
      <c r="HBF52" s="2091"/>
      <c r="HBG52" s="2091"/>
      <c r="HBH52" s="2091"/>
      <c r="HBI52" s="2091"/>
      <c r="HBJ52" s="2091"/>
      <c r="HBK52" s="2091"/>
      <c r="HBL52" s="2091"/>
      <c r="HBM52" s="2091"/>
      <c r="HBN52" s="2091"/>
      <c r="HBO52" s="2091"/>
      <c r="HBP52" s="2091"/>
      <c r="HBQ52" s="2091"/>
      <c r="HBR52" s="2091"/>
      <c r="HBS52" s="2091"/>
      <c r="HBT52" s="2091"/>
      <c r="HBU52" s="2091"/>
      <c r="HBV52" s="2091"/>
      <c r="HBW52" s="2091"/>
      <c r="HBX52" s="2091"/>
      <c r="HBY52" s="2091"/>
      <c r="HBZ52" s="2091"/>
      <c r="HCA52" s="2091"/>
      <c r="HCB52" s="2091"/>
      <c r="HCC52" s="2091"/>
      <c r="HCD52" s="2091"/>
      <c r="HCE52" s="2091"/>
      <c r="HCF52" s="2091"/>
      <c r="HCG52" s="2091"/>
      <c r="HCH52" s="2091"/>
      <c r="HCI52" s="2091"/>
      <c r="HCJ52" s="2091"/>
      <c r="HCK52" s="2091"/>
      <c r="HCL52" s="2091"/>
      <c r="HCM52" s="2091"/>
      <c r="HCN52" s="2091"/>
      <c r="HCO52" s="2091"/>
      <c r="HCP52" s="2091"/>
      <c r="HCQ52" s="2091"/>
      <c r="HCR52" s="2091"/>
      <c r="HCS52" s="2091"/>
      <c r="HCT52" s="2091"/>
      <c r="HCU52" s="2091"/>
      <c r="HCV52" s="2091"/>
      <c r="HCW52" s="2091"/>
      <c r="HCX52" s="2091"/>
      <c r="HCY52" s="2091"/>
      <c r="HCZ52" s="2091"/>
      <c r="HDA52" s="2091"/>
      <c r="HDB52" s="2091"/>
      <c r="HDC52" s="2091"/>
      <c r="HDD52" s="2091"/>
      <c r="HDE52" s="2091"/>
      <c r="HDF52" s="2091"/>
      <c r="HDG52" s="2091"/>
      <c r="HDH52" s="2091"/>
      <c r="HDI52" s="2091"/>
      <c r="HDJ52" s="2091"/>
      <c r="HDK52" s="2091"/>
      <c r="HDL52" s="2091"/>
      <c r="HDM52" s="2091"/>
      <c r="HDN52" s="2091"/>
      <c r="HDO52" s="2091"/>
      <c r="HDP52" s="2091"/>
      <c r="HDQ52" s="2091"/>
      <c r="HDR52" s="2091"/>
      <c r="HDS52" s="2091"/>
      <c r="HDT52" s="2091"/>
      <c r="HDU52" s="2091"/>
      <c r="HDV52" s="2091"/>
      <c r="HDW52" s="2091"/>
      <c r="HDX52" s="2091"/>
      <c r="HDY52" s="2091"/>
      <c r="HDZ52" s="2091"/>
      <c r="HEA52" s="2091"/>
      <c r="HEB52" s="2091"/>
      <c r="HEC52" s="2091"/>
      <c r="HED52" s="2091"/>
      <c r="HEE52" s="2091"/>
      <c r="HEF52" s="2091"/>
      <c r="HEG52" s="2091"/>
      <c r="HEH52" s="2091"/>
      <c r="HEI52" s="2091"/>
      <c r="HEJ52" s="2091"/>
      <c r="HEK52" s="2091"/>
      <c r="HEL52" s="2091"/>
      <c r="HEM52" s="2091"/>
      <c r="HEN52" s="2091"/>
      <c r="HEO52" s="2091"/>
      <c r="HEP52" s="2091"/>
      <c r="HEQ52" s="2091"/>
      <c r="HER52" s="2091"/>
      <c r="HES52" s="2091"/>
      <c r="HET52" s="2091"/>
      <c r="HEU52" s="2091"/>
      <c r="HEV52" s="2091"/>
      <c r="HEW52" s="2091"/>
      <c r="HEX52" s="2091"/>
      <c r="HEY52" s="2091"/>
      <c r="HEZ52" s="2091"/>
      <c r="HFA52" s="2091"/>
      <c r="HFB52" s="2091"/>
      <c r="HFC52" s="2091"/>
      <c r="HFD52" s="2091"/>
      <c r="HFE52" s="2091"/>
      <c r="HFF52" s="2091"/>
      <c r="HFG52" s="2091"/>
      <c r="HFH52" s="2091"/>
      <c r="HFI52" s="2091"/>
      <c r="HFJ52" s="2091"/>
      <c r="HFK52" s="2091"/>
      <c r="HFL52" s="2091"/>
      <c r="HFM52" s="2091"/>
      <c r="HFN52" s="2091"/>
      <c r="HFO52" s="2091"/>
      <c r="HFP52" s="2091"/>
      <c r="HFQ52" s="2091"/>
      <c r="HFR52" s="2091"/>
      <c r="HFS52" s="2091"/>
      <c r="HFT52" s="2091"/>
      <c r="HFU52" s="2091"/>
      <c r="HFV52" s="2091"/>
      <c r="HFW52" s="2091"/>
      <c r="HFX52" s="2091"/>
      <c r="HFY52" s="2091"/>
      <c r="HFZ52" s="2091"/>
      <c r="HGA52" s="2091"/>
      <c r="HGB52" s="2091"/>
      <c r="HGC52" s="2091"/>
      <c r="HGD52" s="2091"/>
      <c r="HGE52" s="2091"/>
      <c r="HGF52" s="2091"/>
      <c r="HGG52" s="2091"/>
      <c r="HGH52" s="2091"/>
      <c r="HGI52" s="2091"/>
      <c r="HGJ52" s="2091"/>
      <c r="HGK52" s="2091"/>
      <c r="HGL52" s="2091"/>
      <c r="HGM52" s="2091"/>
      <c r="HGN52" s="2091"/>
      <c r="HGO52" s="2091"/>
      <c r="HGP52" s="2091"/>
      <c r="HGQ52" s="2091"/>
      <c r="HGR52" s="2091"/>
      <c r="HGS52" s="2091"/>
      <c r="HGT52" s="2091"/>
      <c r="HGU52" s="2091"/>
      <c r="HGV52" s="2091"/>
      <c r="HGW52" s="2091"/>
      <c r="HGX52" s="2091"/>
      <c r="HGY52" s="2091"/>
      <c r="HGZ52" s="2091"/>
      <c r="HHA52" s="2091"/>
      <c r="HHB52" s="2091"/>
      <c r="HHC52" s="2091"/>
      <c r="HHD52" s="2091"/>
      <c r="HHE52" s="2091"/>
      <c r="HHF52" s="2091"/>
      <c r="HHG52" s="2091"/>
      <c r="HHH52" s="2091"/>
      <c r="HHI52" s="2091"/>
      <c r="HHJ52" s="2091"/>
      <c r="HHK52" s="2091"/>
      <c r="HHL52" s="2091"/>
      <c r="HHM52" s="2091"/>
      <c r="HHN52" s="2091"/>
      <c r="HHO52" s="2091"/>
      <c r="HHP52" s="2091"/>
      <c r="HHQ52" s="2091"/>
      <c r="HHR52" s="2091"/>
      <c r="HHS52" s="2091"/>
      <c r="HHT52" s="2091"/>
      <c r="HHU52" s="2091"/>
      <c r="HHV52" s="2091"/>
      <c r="HHW52" s="2091"/>
      <c r="HHX52" s="2091"/>
      <c r="HHY52" s="2091"/>
      <c r="HHZ52" s="2091"/>
      <c r="HIA52" s="2091"/>
      <c r="HIB52" s="2091"/>
      <c r="HIC52" s="2091"/>
      <c r="HID52" s="2091"/>
      <c r="HIE52" s="2091"/>
      <c r="HIF52" s="2091"/>
      <c r="HIG52" s="2091"/>
      <c r="HIH52" s="2091"/>
      <c r="HII52" s="2091"/>
      <c r="HIJ52" s="2091"/>
      <c r="HIK52" s="2091"/>
      <c r="HIL52" s="2091"/>
      <c r="HIM52" s="2091"/>
      <c r="HIN52" s="2091"/>
      <c r="HIO52" s="2091"/>
      <c r="HIP52" s="2091"/>
      <c r="HIQ52" s="2091"/>
      <c r="HIR52" s="2091"/>
      <c r="HIS52" s="2091"/>
      <c r="HIT52" s="2091"/>
      <c r="HIU52" s="2091"/>
      <c r="HIV52" s="2091"/>
      <c r="HIW52" s="2091"/>
      <c r="HIX52" s="2091"/>
      <c r="HIY52" s="2091"/>
      <c r="HIZ52" s="2091"/>
      <c r="HJA52" s="2091"/>
      <c r="HJB52" s="2091"/>
      <c r="HJC52" s="2091"/>
      <c r="HJD52" s="2091"/>
      <c r="HJE52" s="2091"/>
      <c r="HJF52" s="2091"/>
      <c r="HJG52" s="2091"/>
      <c r="HJH52" s="2091"/>
      <c r="HJI52" s="2091"/>
      <c r="HJJ52" s="2091"/>
      <c r="HJK52" s="2091"/>
      <c r="HJL52" s="2091"/>
      <c r="HJM52" s="2091"/>
      <c r="HJN52" s="2091"/>
      <c r="HJO52" s="2091"/>
      <c r="HJP52" s="2091"/>
      <c r="HJQ52" s="2091"/>
      <c r="HJR52" s="2091"/>
      <c r="HJS52" s="2091"/>
      <c r="HJT52" s="2091"/>
      <c r="HJU52" s="2091"/>
      <c r="HJV52" s="2091"/>
      <c r="HJW52" s="2091"/>
      <c r="HJX52" s="2091"/>
      <c r="HJY52" s="2091"/>
      <c r="HJZ52" s="2091"/>
      <c r="HKA52" s="2091"/>
      <c r="HKB52" s="2091"/>
      <c r="HKC52" s="2091"/>
      <c r="HKD52" s="2091"/>
      <c r="HKE52" s="2091"/>
      <c r="HKF52" s="2091"/>
      <c r="HKG52" s="2091"/>
      <c r="HKH52" s="2091"/>
      <c r="HKI52" s="2091"/>
      <c r="HKJ52" s="2091"/>
      <c r="HKK52" s="2091"/>
      <c r="HKL52" s="2091"/>
      <c r="HKM52" s="2091"/>
      <c r="HKN52" s="2091"/>
      <c r="HKO52" s="2091"/>
      <c r="HKP52" s="2091"/>
      <c r="HKQ52" s="2091"/>
      <c r="HKR52" s="2091"/>
      <c r="HKS52" s="2091"/>
      <c r="HKT52" s="2091"/>
      <c r="HKU52" s="2091"/>
      <c r="HKV52" s="2091"/>
      <c r="HKW52" s="2091"/>
      <c r="HKX52" s="2091"/>
      <c r="HKY52" s="2091"/>
      <c r="HKZ52" s="2091"/>
      <c r="HLA52" s="2091"/>
      <c r="HLB52" s="2091"/>
      <c r="HLC52" s="2091"/>
      <c r="HLD52" s="2091"/>
      <c r="HLE52" s="2091"/>
      <c r="HLF52" s="2091"/>
      <c r="HLG52" s="2091"/>
      <c r="HLH52" s="2091"/>
      <c r="HLI52" s="2091"/>
      <c r="HLJ52" s="2091"/>
      <c r="HLK52" s="2091"/>
      <c r="HLL52" s="2091"/>
      <c r="HLM52" s="2091"/>
      <c r="HLN52" s="2091"/>
      <c r="HLO52" s="2091"/>
      <c r="HLP52" s="2091"/>
      <c r="HLQ52" s="2091"/>
      <c r="HLR52" s="2091"/>
      <c r="HLS52" s="2091"/>
      <c r="HLT52" s="2091"/>
      <c r="HLU52" s="2091"/>
      <c r="HLV52" s="2091"/>
      <c r="HLW52" s="2091"/>
      <c r="HLX52" s="2091"/>
      <c r="HLY52" s="2091"/>
      <c r="HLZ52" s="2091"/>
      <c r="HMA52" s="2091"/>
      <c r="HMB52" s="2091"/>
      <c r="HMC52" s="2091"/>
      <c r="HMD52" s="2091"/>
      <c r="HME52" s="2091"/>
      <c r="HMF52" s="2091"/>
      <c r="HMG52" s="2091"/>
      <c r="HMH52" s="2091"/>
      <c r="HMI52" s="2091"/>
      <c r="HMJ52" s="2091"/>
      <c r="HMK52" s="2091"/>
      <c r="HML52" s="2091"/>
      <c r="HMM52" s="2091"/>
      <c r="HMN52" s="2091"/>
      <c r="HMO52" s="2091"/>
      <c r="HMP52" s="2091"/>
      <c r="HMQ52" s="2091"/>
      <c r="HMR52" s="2091"/>
      <c r="HMS52" s="2091"/>
      <c r="HMT52" s="2091"/>
      <c r="HMU52" s="2091"/>
      <c r="HMV52" s="2091"/>
      <c r="HMW52" s="2091"/>
      <c r="HMX52" s="2091"/>
      <c r="HMY52" s="2091"/>
      <c r="HMZ52" s="2091"/>
      <c r="HNA52" s="2091"/>
      <c r="HNB52" s="2091"/>
      <c r="HNC52" s="2091"/>
      <c r="HND52" s="2091"/>
      <c r="HNE52" s="2091"/>
      <c r="HNF52" s="2091"/>
      <c r="HNG52" s="2091"/>
      <c r="HNH52" s="2091"/>
      <c r="HNI52" s="2091"/>
      <c r="HNJ52" s="2091"/>
      <c r="HNK52" s="2091"/>
      <c r="HNL52" s="2091"/>
      <c r="HNM52" s="2091"/>
      <c r="HNN52" s="2091"/>
      <c r="HNO52" s="2091"/>
      <c r="HNP52" s="2091"/>
      <c r="HNQ52" s="2091"/>
      <c r="HNR52" s="2091"/>
      <c r="HNS52" s="2091"/>
      <c r="HNT52" s="2091"/>
      <c r="HNU52" s="2091"/>
      <c r="HNV52" s="2091"/>
      <c r="HNW52" s="2091"/>
      <c r="HNX52" s="2091"/>
      <c r="HNY52" s="2091"/>
      <c r="HNZ52" s="2091"/>
      <c r="HOA52" s="2091"/>
      <c r="HOB52" s="2091"/>
      <c r="HOC52" s="2091"/>
      <c r="HOD52" s="2091"/>
      <c r="HOE52" s="2091"/>
      <c r="HOF52" s="2091"/>
      <c r="HOG52" s="2091"/>
      <c r="HOH52" s="2091"/>
      <c r="HOI52" s="2091"/>
      <c r="HOJ52" s="2091"/>
      <c r="HOK52" s="2091"/>
      <c r="HOL52" s="2091"/>
      <c r="HOM52" s="2091"/>
      <c r="HON52" s="2091"/>
      <c r="HOO52" s="2091"/>
      <c r="HOP52" s="2091"/>
      <c r="HOQ52" s="2091"/>
      <c r="HOR52" s="2091"/>
      <c r="HOS52" s="2091"/>
      <c r="HOT52" s="2091"/>
      <c r="HOU52" s="2091"/>
      <c r="HOV52" s="2091"/>
      <c r="HOW52" s="2091"/>
      <c r="HOX52" s="2091"/>
      <c r="HOY52" s="2091"/>
      <c r="HOZ52" s="2091"/>
      <c r="HPA52" s="2091"/>
      <c r="HPB52" s="2091"/>
      <c r="HPC52" s="2091"/>
      <c r="HPD52" s="2091"/>
      <c r="HPE52" s="2091"/>
      <c r="HPF52" s="2091"/>
      <c r="HPG52" s="2091"/>
      <c r="HPH52" s="2091"/>
      <c r="HPI52" s="2091"/>
      <c r="HPJ52" s="2091"/>
      <c r="HPK52" s="2091"/>
      <c r="HPL52" s="2091"/>
      <c r="HPM52" s="2091"/>
      <c r="HPN52" s="2091"/>
      <c r="HPO52" s="2091"/>
      <c r="HPP52" s="2091"/>
      <c r="HPQ52" s="2091"/>
      <c r="HPR52" s="2091"/>
      <c r="HPS52" s="2091"/>
      <c r="HPT52" s="2091"/>
      <c r="HPU52" s="2091"/>
      <c r="HPV52" s="2091"/>
      <c r="HPW52" s="2091"/>
      <c r="HPX52" s="2091"/>
      <c r="HPY52" s="2091"/>
      <c r="HPZ52" s="2091"/>
      <c r="HQA52" s="2091"/>
      <c r="HQB52" s="2091"/>
      <c r="HQC52" s="2091"/>
      <c r="HQD52" s="2091"/>
      <c r="HQE52" s="2091"/>
      <c r="HQF52" s="2091"/>
      <c r="HQG52" s="2091"/>
      <c r="HQH52" s="2091"/>
      <c r="HQI52" s="2091"/>
      <c r="HQJ52" s="2091"/>
      <c r="HQK52" s="2091"/>
      <c r="HQL52" s="2091"/>
      <c r="HQM52" s="2091"/>
      <c r="HQN52" s="2091"/>
      <c r="HQO52" s="2091"/>
      <c r="HQP52" s="2091"/>
      <c r="HQQ52" s="2091"/>
      <c r="HQR52" s="2091"/>
      <c r="HQS52" s="2091"/>
      <c r="HQT52" s="2091"/>
      <c r="HQU52" s="2091"/>
      <c r="HQV52" s="2091"/>
      <c r="HQW52" s="2091"/>
      <c r="HQX52" s="2091"/>
      <c r="HQY52" s="2091"/>
      <c r="HQZ52" s="2091"/>
      <c r="HRA52" s="2091"/>
      <c r="HRB52" s="2091"/>
      <c r="HRC52" s="2091"/>
      <c r="HRD52" s="2091"/>
      <c r="HRE52" s="2091"/>
      <c r="HRF52" s="2091"/>
      <c r="HRG52" s="2091"/>
      <c r="HRH52" s="2091"/>
      <c r="HRI52" s="2091"/>
      <c r="HRJ52" s="2091"/>
      <c r="HRK52" s="2091"/>
      <c r="HRL52" s="2091"/>
      <c r="HRM52" s="2091"/>
      <c r="HRN52" s="2091"/>
      <c r="HRO52" s="2091"/>
      <c r="HRP52" s="2091"/>
      <c r="HRQ52" s="2091"/>
      <c r="HRR52" s="2091"/>
      <c r="HRS52" s="2091"/>
      <c r="HRT52" s="2091"/>
      <c r="HRU52" s="2091"/>
      <c r="HRV52" s="2091"/>
      <c r="HRW52" s="2091"/>
      <c r="HRX52" s="2091"/>
      <c r="HRY52" s="2091"/>
      <c r="HRZ52" s="2091"/>
      <c r="HSA52" s="2091"/>
      <c r="HSB52" s="2091"/>
      <c r="HSC52" s="2091"/>
      <c r="HSD52" s="2091"/>
      <c r="HSE52" s="2091"/>
      <c r="HSF52" s="2091"/>
      <c r="HSG52" s="2091"/>
      <c r="HSH52" s="2091"/>
      <c r="HSI52" s="2091"/>
      <c r="HSJ52" s="2091"/>
      <c r="HSK52" s="2091"/>
      <c r="HSL52" s="2091"/>
      <c r="HSM52" s="2091"/>
      <c r="HSN52" s="2091"/>
      <c r="HSO52" s="2091"/>
      <c r="HSP52" s="2091"/>
      <c r="HSQ52" s="2091"/>
      <c r="HSR52" s="2091"/>
      <c r="HSS52" s="2091"/>
      <c r="HST52" s="2091"/>
      <c r="HSU52" s="2091"/>
      <c r="HSV52" s="2091"/>
      <c r="HSW52" s="2091"/>
      <c r="HSX52" s="2091"/>
      <c r="HSY52" s="2091"/>
      <c r="HSZ52" s="2091"/>
      <c r="HTA52" s="2091"/>
      <c r="HTB52" s="2091"/>
      <c r="HTC52" s="2091"/>
      <c r="HTD52" s="2091"/>
      <c r="HTE52" s="2091"/>
      <c r="HTF52" s="2091"/>
      <c r="HTG52" s="2091"/>
      <c r="HTH52" s="2091"/>
      <c r="HTI52" s="2091"/>
      <c r="HTJ52" s="2091"/>
      <c r="HTK52" s="2091"/>
      <c r="HTL52" s="2091"/>
      <c r="HTM52" s="2091"/>
      <c r="HTN52" s="2091"/>
      <c r="HTO52" s="2091"/>
      <c r="HTP52" s="2091"/>
      <c r="HTQ52" s="2091"/>
      <c r="HTR52" s="2091"/>
      <c r="HTS52" s="2091"/>
      <c r="HTT52" s="2091"/>
      <c r="HTU52" s="2091"/>
      <c r="HTV52" s="2091"/>
      <c r="HTW52" s="2091"/>
      <c r="HTX52" s="2091"/>
      <c r="HTY52" s="2091"/>
      <c r="HTZ52" s="2091"/>
      <c r="HUA52" s="2091"/>
      <c r="HUB52" s="2091"/>
      <c r="HUC52" s="2091"/>
      <c r="HUD52" s="2091"/>
      <c r="HUE52" s="2091"/>
      <c r="HUF52" s="2091"/>
      <c r="HUG52" s="2091"/>
      <c r="HUH52" s="2091"/>
      <c r="HUI52" s="2091"/>
      <c r="HUJ52" s="2091"/>
      <c r="HUK52" s="2091"/>
      <c r="HUL52" s="2091"/>
      <c r="HUM52" s="2091"/>
      <c r="HUN52" s="2091"/>
      <c r="HUO52" s="2091"/>
      <c r="HUP52" s="2091"/>
      <c r="HUQ52" s="2091"/>
      <c r="HUR52" s="2091"/>
      <c r="HUS52" s="2091"/>
      <c r="HUT52" s="2091"/>
      <c r="HUU52" s="2091"/>
      <c r="HUV52" s="2091"/>
      <c r="HUW52" s="2091"/>
      <c r="HUX52" s="2091"/>
      <c r="HUY52" s="2091"/>
      <c r="HUZ52" s="2091"/>
      <c r="HVA52" s="2091"/>
      <c r="HVB52" s="2091"/>
      <c r="HVC52" s="2091"/>
      <c r="HVD52" s="2091"/>
      <c r="HVE52" s="2091"/>
      <c r="HVF52" s="2091"/>
      <c r="HVG52" s="2091"/>
      <c r="HVH52" s="2091"/>
      <c r="HVI52" s="2091"/>
      <c r="HVJ52" s="2091"/>
      <c r="HVK52" s="2091"/>
      <c r="HVL52" s="2091"/>
      <c r="HVM52" s="2091"/>
      <c r="HVN52" s="2091"/>
      <c r="HVO52" s="2091"/>
      <c r="HVP52" s="2091"/>
      <c r="HVQ52" s="2091"/>
      <c r="HVR52" s="2091"/>
      <c r="HVS52" s="2091"/>
      <c r="HVT52" s="2091"/>
      <c r="HVU52" s="2091"/>
      <c r="HVV52" s="2091"/>
      <c r="HVW52" s="2091"/>
      <c r="HVX52" s="2091"/>
      <c r="HVY52" s="2091"/>
      <c r="HVZ52" s="2091"/>
      <c r="HWA52" s="2091"/>
      <c r="HWB52" s="2091"/>
      <c r="HWC52" s="2091"/>
      <c r="HWD52" s="2091"/>
      <c r="HWE52" s="2091"/>
      <c r="HWF52" s="2091"/>
      <c r="HWG52" s="2091"/>
      <c r="HWH52" s="2091"/>
      <c r="HWI52" s="2091"/>
      <c r="HWJ52" s="2091"/>
      <c r="HWK52" s="2091"/>
      <c r="HWL52" s="2091"/>
      <c r="HWM52" s="2091"/>
      <c r="HWN52" s="2091"/>
      <c r="HWO52" s="2091"/>
      <c r="HWP52" s="2091"/>
      <c r="HWQ52" s="2091"/>
      <c r="HWR52" s="2091"/>
      <c r="HWS52" s="2091"/>
      <c r="HWT52" s="2091"/>
      <c r="HWU52" s="2091"/>
      <c r="HWV52" s="2091"/>
      <c r="HWW52" s="2091"/>
      <c r="HWX52" s="2091"/>
      <c r="HWY52" s="2091"/>
      <c r="HWZ52" s="2091"/>
      <c r="HXA52" s="2091"/>
      <c r="HXB52" s="2091"/>
      <c r="HXC52" s="2091"/>
      <c r="HXD52" s="2091"/>
      <c r="HXE52" s="2091"/>
      <c r="HXF52" s="2091"/>
      <c r="HXG52" s="2091"/>
      <c r="HXH52" s="2091"/>
      <c r="HXI52" s="2091"/>
      <c r="HXJ52" s="2091"/>
      <c r="HXK52" s="2091"/>
      <c r="HXL52" s="2091"/>
      <c r="HXM52" s="2091"/>
      <c r="HXN52" s="2091"/>
      <c r="HXO52" s="2091"/>
      <c r="HXP52" s="2091"/>
      <c r="HXQ52" s="2091"/>
      <c r="HXR52" s="2091"/>
      <c r="HXS52" s="2091"/>
      <c r="HXT52" s="2091"/>
      <c r="HXU52" s="2091"/>
      <c r="HXV52" s="2091"/>
      <c r="HXW52" s="2091"/>
      <c r="HXX52" s="2091"/>
      <c r="HXY52" s="2091"/>
      <c r="HXZ52" s="2091"/>
      <c r="HYA52" s="2091"/>
      <c r="HYB52" s="2091"/>
      <c r="HYC52" s="2091"/>
      <c r="HYD52" s="2091"/>
      <c r="HYE52" s="2091"/>
      <c r="HYF52" s="2091"/>
      <c r="HYG52" s="2091"/>
      <c r="HYH52" s="2091"/>
      <c r="HYI52" s="2091"/>
      <c r="HYJ52" s="2091"/>
      <c r="HYK52" s="2091"/>
      <c r="HYL52" s="2091"/>
      <c r="HYM52" s="2091"/>
      <c r="HYN52" s="2091"/>
      <c r="HYO52" s="2091"/>
      <c r="HYP52" s="2091"/>
      <c r="HYQ52" s="2091"/>
      <c r="HYR52" s="2091"/>
      <c r="HYS52" s="2091"/>
      <c r="HYT52" s="2091"/>
      <c r="HYU52" s="2091"/>
      <c r="HYV52" s="2091"/>
      <c r="HYW52" s="2091"/>
      <c r="HYX52" s="2091"/>
      <c r="HYY52" s="2091"/>
      <c r="HYZ52" s="2091"/>
      <c r="HZA52" s="2091"/>
      <c r="HZB52" s="2091"/>
      <c r="HZC52" s="2091"/>
      <c r="HZD52" s="2091"/>
      <c r="HZE52" s="2091"/>
      <c r="HZF52" s="2091"/>
      <c r="HZG52" s="2091"/>
      <c r="HZH52" s="2091"/>
      <c r="HZI52" s="2091"/>
      <c r="HZJ52" s="2091"/>
      <c r="HZK52" s="2091"/>
      <c r="HZL52" s="2091"/>
      <c r="HZM52" s="2091"/>
      <c r="HZN52" s="2091"/>
      <c r="HZO52" s="2091"/>
      <c r="HZP52" s="2091"/>
      <c r="HZQ52" s="2091"/>
      <c r="HZR52" s="2091"/>
      <c r="HZS52" s="2091"/>
      <c r="HZT52" s="2091"/>
      <c r="HZU52" s="2091"/>
      <c r="HZV52" s="2091"/>
      <c r="HZW52" s="2091"/>
      <c r="HZX52" s="2091"/>
      <c r="HZY52" s="2091"/>
      <c r="HZZ52" s="2091"/>
      <c r="IAA52" s="2091"/>
      <c r="IAB52" s="2091"/>
      <c r="IAC52" s="2091"/>
      <c r="IAD52" s="2091"/>
      <c r="IAE52" s="2091"/>
      <c r="IAF52" s="2091"/>
      <c r="IAG52" s="2091"/>
      <c r="IAH52" s="2091"/>
      <c r="IAI52" s="2091"/>
      <c r="IAJ52" s="2091"/>
      <c r="IAK52" s="2091"/>
      <c r="IAL52" s="2091"/>
      <c r="IAM52" s="2091"/>
      <c r="IAN52" s="2091"/>
      <c r="IAO52" s="2091"/>
      <c r="IAP52" s="2091"/>
      <c r="IAQ52" s="2091"/>
      <c r="IAR52" s="2091"/>
      <c r="IAS52" s="2091"/>
      <c r="IAT52" s="2091"/>
      <c r="IAU52" s="2091"/>
      <c r="IAV52" s="2091"/>
      <c r="IAW52" s="2091"/>
      <c r="IAX52" s="2091"/>
      <c r="IAY52" s="2091"/>
      <c r="IAZ52" s="2091"/>
      <c r="IBA52" s="2091"/>
      <c r="IBB52" s="2091"/>
      <c r="IBC52" s="2091"/>
      <c r="IBD52" s="2091"/>
      <c r="IBE52" s="2091"/>
      <c r="IBF52" s="2091"/>
      <c r="IBG52" s="2091"/>
      <c r="IBH52" s="2091"/>
      <c r="IBI52" s="2091"/>
      <c r="IBJ52" s="2091"/>
      <c r="IBK52" s="2091"/>
      <c r="IBL52" s="2091"/>
      <c r="IBM52" s="2091"/>
      <c r="IBN52" s="2091"/>
      <c r="IBO52" s="2091"/>
      <c r="IBP52" s="2091"/>
      <c r="IBQ52" s="2091"/>
      <c r="IBR52" s="2091"/>
      <c r="IBS52" s="2091"/>
      <c r="IBT52" s="2091"/>
      <c r="IBU52" s="2091"/>
      <c r="IBV52" s="2091"/>
      <c r="IBW52" s="2091"/>
      <c r="IBX52" s="2091"/>
      <c r="IBY52" s="2091"/>
      <c r="IBZ52" s="2091"/>
      <c r="ICA52" s="2091"/>
      <c r="ICB52" s="2091"/>
      <c r="ICC52" s="2091"/>
      <c r="ICD52" s="2091"/>
      <c r="ICE52" s="2091"/>
      <c r="ICF52" s="2091"/>
      <c r="ICG52" s="2091"/>
      <c r="ICH52" s="2091"/>
      <c r="ICI52" s="2091"/>
      <c r="ICJ52" s="2091"/>
      <c r="ICK52" s="2091"/>
      <c r="ICL52" s="2091"/>
      <c r="ICM52" s="2091"/>
      <c r="ICN52" s="2091"/>
      <c r="ICO52" s="2091"/>
      <c r="ICP52" s="2091"/>
      <c r="ICQ52" s="2091"/>
      <c r="ICR52" s="2091"/>
      <c r="ICS52" s="2091"/>
      <c r="ICT52" s="2091"/>
      <c r="ICU52" s="2091"/>
      <c r="ICV52" s="2091"/>
      <c r="ICW52" s="2091"/>
      <c r="ICX52" s="2091"/>
      <c r="ICY52" s="2091"/>
      <c r="ICZ52" s="2091"/>
      <c r="IDA52" s="2091"/>
      <c r="IDB52" s="2091"/>
      <c r="IDC52" s="2091"/>
      <c r="IDD52" s="2091"/>
      <c r="IDE52" s="2091"/>
      <c r="IDF52" s="2091"/>
      <c r="IDG52" s="2091"/>
      <c r="IDH52" s="2091"/>
      <c r="IDI52" s="2091"/>
      <c r="IDJ52" s="2091"/>
      <c r="IDK52" s="2091"/>
      <c r="IDL52" s="2091"/>
      <c r="IDM52" s="2091"/>
      <c r="IDN52" s="2091"/>
      <c r="IDO52" s="2091"/>
      <c r="IDP52" s="2091"/>
      <c r="IDQ52" s="2091"/>
      <c r="IDR52" s="2091"/>
      <c r="IDS52" s="2091"/>
      <c r="IDT52" s="2091"/>
      <c r="IDU52" s="2091"/>
      <c r="IDV52" s="2091"/>
      <c r="IDW52" s="2091"/>
      <c r="IDX52" s="2091"/>
      <c r="IDY52" s="2091"/>
      <c r="IDZ52" s="2091"/>
      <c r="IEA52" s="2091"/>
      <c r="IEB52" s="2091"/>
      <c r="IEC52" s="2091"/>
      <c r="IED52" s="2091"/>
      <c r="IEE52" s="2091"/>
      <c r="IEF52" s="2091"/>
      <c r="IEG52" s="2091"/>
      <c r="IEH52" s="2091"/>
      <c r="IEI52" s="2091"/>
      <c r="IEJ52" s="2091"/>
      <c r="IEK52" s="2091"/>
      <c r="IEL52" s="2091"/>
      <c r="IEM52" s="2091"/>
      <c r="IEN52" s="2091"/>
      <c r="IEO52" s="2091"/>
      <c r="IEP52" s="2091"/>
      <c r="IEQ52" s="2091"/>
      <c r="IER52" s="2091"/>
      <c r="IES52" s="2091"/>
      <c r="IET52" s="2091"/>
      <c r="IEU52" s="2091"/>
      <c r="IEV52" s="2091"/>
      <c r="IEW52" s="2091"/>
      <c r="IEX52" s="2091"/>
      <c r="IEY52" s="2091"/>
      <c r="IEZ52" s="2091"/>
      <c r="IFA52" s="2091"/>
      <c r="IFB52" s="2091"/>
      <c r="IFC52" s="2091"/>
      <c r="IFD52" s="2091"/>
      <c r="IFE52" s="2091"/>
      <c r="IFF52" s="2091"/>
      <c r="IFG52" s="2091"/>
      <c r="IFH52" s="2091"/>
      <c r="IFI52" s="2091"/>
      <c r="IFJ52" s="2091"/>
      <c r="IFK52" s="2091"/>
      <c r="IFL52" s="2091"/>
      <c r="IFM52" s="2091"/>
      <c r="IFN52" s="2091"/>
      <c r="IFO52" s="2091"/>
      <c r="IFP52" s="2091"/>
      <c r="IFQ52" s="2091"/>
      <c r="IFR52" s="2091"/>
      <c r="IFS52" s="2091"/>
      <c r="IFT52" s="2091"/>
      <c r="IFU52" s="2091"/>
      <c r="IFV52" s="2091"/>
      <c r="IFW52" s="2091"/>
      <c r="IFX52" s="2091"/>
      <c r="IFY52" s="2091"/>
      <c r="IFZ52" s="2091"/>
      <c r="IGA52" s="2091"/>
      <c r="IGB52" s="2091"/>
      <c r="IGC52" s="2091"/>
      <c r="IGD52" s="2091"/>
      <c r="IGE52" s="2091"/>
      <c r="IGF52" s="2091"/>
      <c r="IGG52" s="2091"/>
      <c r="IGH52" s="2091"/>
      <c r="IGI52" s="2091"/>
      <c r="IGJ52" s="2091"/>
      <c r="IGK52" s="2091"/>
      <c r="IGL52" s="2091"/>
      <c r="IGM52" s="2091"/>
      <c r="IGN52" s="2091"/>
      <c r="IGO52" s="2091"/>
      <c r="IGP52" s="2091"/>
      <c r="IGQ52" s="2091"/>
      <c r="IGR52" s="2091"/>
      <c r="IGS52" s="2091"/>
      <c r="IGT52" s="2091"/>
      <c r="IGU52" s="2091"/>
      <c r="IGV52" s="2091"/>
      <c r="IGW52" s="2091"/>
      <c r="IGX52" s="2091"/>
      <c r="IGY52" s="2091"/>
      <c r="IGZ52" s="2091"/>
      <c r="IHA52" s="2091"/>
      <c r="IHB52" s="2091"/>
      <c r="IHC52" s="2091"/>
      <c r="IHD52" s="2091"/>
      <c r="IHE52" s="2091"/>
      <c r="IHF52" s="2091"/>
      <c r="IHG52" s="2091"/>
      <c r="IHH52" s="2091"/>
      <c r="IHI52" s="2091"/>
      <c r="IHJ52" s="2091"/>
      <c r="IHK52" s="2091"/>
      <c r="IHL52" s="2091"/>
      <c r="IHM52" s="2091"/>
      <c r="IHN52" s="2091"/>
      <c r="IHO52" s="2091"/>
      <c r="IHP52" s="2091"/>
      <c r="IHQ52" s="2091"/>
      <c r="IHR52" s="2091"/>
      <c r="IHS52" s="2091"/>
      <c r="IHT52" s="2091"/>
      <c r="IHU52" s="2091"/>
      <c r="IHV52" s="2091"/>
      <c r="IHW52" s="2091"/>
      <c r="IHX52" s="2091"/>
      <c r="IHY52" s="2091"/>
      <c r="IHZ52" s="2091"/>
      <c r="IIA52" s="2091"/>
      <c r="IIB52" s="2091"/>
      <c r="IIC52" s="2091"/>
      <c r="IID52" s="2091"/>
      <c r="IIE52" s="2091"/>
      <c r="IIF52" s="2091"/>
      <c r="IIG52" s="2091"/>
      <c r="IIH52" s="2091"/>
      <c r="III52" s="2091"/>
      <c r="IIJ52" s="2091"/>
      <c r="IIK52" s="2091"/>
      <c r="IIL52" s="2091"/>
      <c r="IIM52" s="2091"/>
      <c r="IIN52" s="2091"/>
      <c r="IIO52" s="2091"/>
      <c r="IIP52" s="2091"/>
      <c r="IIQ52" s="2091"/>
      <c r="IIR52" s="2091"/>
      <c r="IIS52" s="2091"/>
      <c r="IIT52" s="2091"/>
      <c r="IIU52" s="2091"/>
      <c r="IIV52" s="2091"/>
      <c r="IIW52" s="2091"/>
      <c r="IIX52" s="2091"/>
      <c r="IIY52" s="2091"/>
      <c r="IIZ52" s="2091"/>
      <c r="IJA52" s="2091"/>
      <c r="IJB52" s="2091"/>
      <c r="IJC52" s="2091"/>
      <c r="IJD52" s="2091"/>
      <c r="IJE52" s="2091"/>
      <c r="IJF52" s="2091"/>
      <c r="IJG52" s="2091"/>
      <c r="IJH52" s="2091"/>
      <c r="IJI52" s="2091"/>
      <c r="IJJ52" s="2091"/>
      <c r="IJK52" s="2091"/>
      <c r="IJL52" s="2091"/>
      <c r="IJM52" s="2091"/>
      <c r="IJN52" s="2091"/>
      <c r="IJO52" s="2091"/>
      <c r="IJP52" s="2091"/>
      <c r="IJQ52" s="2091"/>
      <c r="IJR52" s="2091"/>
      <c r="IJS52" s="2091"/>
      <c r="IJT52" s="2091"/>
      <c r="IJU52" s="2091"/>
      <c r="IJV52" s="2091"/>
      <c r="IJW52" s="2091"/>
      <c r="IJX52" s="2091"/>
      <c r="IJY52" s="2091"/>
      <c r="IJZ52" s="2091"/>
      <c r="IKA52" s="2091"/>
      <c r="IKB52" s="2091"/>
      <c r="IKC52" s="2091"/>
      <c r="IKD52" s="2091"/>
      <c r="IKE52" s="2091"/>
      <c r="IKF52" s="2091"/>
      <c r="IKG52" s="2091"/>
      <c r="IKH52" s="2091"/>
      <c r="IKI52" s="2091"/>
      <c r="IKJ52" s="2091"/>
      <c r="IKK52" s="2091"/>
      <c r="IKL52" s="2091"/>
      <c r="IKM52" s="2091"/>
      <c r="IKN52" s="2091"/>
      <c r="IKO52" s="2091"/>
      <c r="IKP52" s="2091"/>
      <c r="IKQ52" s="2091"/>
      <c r="IKR52" s="2091"/>
      <c r="IKS52" s="2091"/>
      <c r="IKT52" s="2091"/>
      <c r="IKU52" s="2091"/>
      <c r="IKV52" s="2091"/>
      <c r="IKW52" s="2091"/>
      <c r="IKX52" s="2091"/>
      <c r="IKY52" s="2091"/>
      <c r="IKZ52" s="2091"/>
      <c r="ILA52" s="2091"/>
      <c r="ILB52" s="2091"/>
      <c r="ILC52" s="2091"/>
      <c r="ILD52" s="2091"/>
      <c r="ILE52" s="2091"/>
      <c r="ILF52" s="2091"/>
      <c r="ILG52" s="2091"/>
      <c r="ILH52" s="2091"/>
      <c r="ILI52" s="2091"/>
      <c r="ILJ52" s="2091"/>
      <c r="ILK52" s="2091"/>
      <c r="ILL52" s="2091"/>
      <c r="ILM52" s="2091"/>
      <c r="ILN52" s="2091"/>
      <c r="ILO52" s="2091"/>
      <c r="ILP52" s="2091"/>
      <c r="ILQ52" s="2091"/>
      <c r="ILR52" s="2091"/>
      <c r="ILS52" s="2091"/>
      <c r="ILT52" s="2091"/>
      <c r="ILU52" s="2091"/>
      <c r="ILV52" s="2091"/>
      <c r="ILW52" s="2091"/>
      <c r="ILX52" s="2091"/>
      <c r="ILY52" s="2091"/>
      <c r="ILZ52" s="2091"/>
      <c r="IMA52" s="2091"/>
      <c r="IMB52" s="2091"/>
      <c r="IMC52" s="2091"/>
      <c r="IMD52" s="2091"/>
      <c r="IME52" s="2091"/>
      <c r="IMF52" s="2091"/>
      <c r="IMG52" s="2091"/>
      <c r="IMH52" s="2091"/>
      <c r="IMI52" s="2091"/>
      <c r="IMJ52" s="2091"/>
      <c r="IMK52" s="2091"/>
      <c r="IML52" s="2091"/>
      <c r="IMM52" s="2091"/>
      <c r="IMN52" s="2091"/>
      <c r="IMO52" s="2091"/>
      <c r="IMP52" s="2091"/>
      <c r="IMQ52" s="2091"/>
      <c r="IMR52" s="2091"/>
      <c r="IMS52" s="2091"/>
      <c r="IMT52" s="2091"/>
      <c r="IMU52" s="2091"/>
      <c r="IMV52" s="2091"/>
      <c r="IMW52" s="2091"/>
      <c r="IMX52" s="2091"/>
      <c r="IMY52" s="2091"/>
      <c r="IMZ52" s="2091"/>
      <c r="INA52" s="2091"/>
      <c r="INB52" s="2091"/>
      <c r="INC52" s="2091"/>
      <c r="IND52" s="2091"/>
      <c r="INE52" s="2091"/>
      <c r="INF52" s="2091"/>
      <c r="ING52" s="2091"/>
      <c r="INH52" s="2091"/>
      <c r="INI52" s="2091"/>
      <c r="INJ52" s="2091"/>
      <c r="INK52" s="2091"/>
      <c r="INL52" s="2091"/>
      <c r="INM52" s="2091"/>
      <c r="INN52" s="2091"/>
      <c r="INO52" s="2091"/>
      <c r="INP52" s="2091"/>
      <c r="INQ52" s="2091"/>
      <c r="INR52" s="2091"/>
      <c r="INS52" s="2091"/>
      <c r="INT52" s="2091"/>
      <c r="INU52" s="2091"/>
      <c r="INV52" s="2091"/>
      <c r="INW52" s="2091"/>
      <c r="INX52" s="2091"/>
      <c r="INY52" s="2091"/>
      <c r="INZ52" s="2091"/>
      <c r="IOA52" s="2091"/>
      <c r="IOB52" s="2091"/>
      <c r="IOC52" s="2091"/>
      <c r="IOD52" s="2091"/>
      <c r="IOE52" s="2091"/>
      <c r="IOF52" s="2091"/>
      <c r="IOG52" s="2091"/>
      <c r="IOH52" s="2091"/>
      <c r="IOI52" s="2091"/>
      <c r="IOJ52" s="2091"/>
      <c r="IOK52" s="2091"/>
      <c r="IOL52" s="2091"/>
      <c r="IOM52" s="2091"/>
      <c r="ION52" s="2091"/>
      <c r="IOO52" s="2091"/>
      <c r="IOP52" s="2091"/>
      <c r="IOQ52" s="2091"/>
      <c r="IOR52" s="2091"/>
      <c r="IOS52" s="2091"/>
      <c r="IOT52" s="2091"/>
      <c r="IOU52" s="2091"/>
      <c r="IOV52" s="2091"/>
      <c r="IOW52" s="2091"/>
      <c r="IOX52" s="2091"/>
      <c r="IOY52" s="2091"/>
      <c r="IOZ52" s="2091"/>
      <c r="IPA52" s="2091"/>
      <c r="IPB52" s="2091"/>
      <c r="IPC52" s="2091"/>
      <c r="IPD52" s="2091"/>
      <c r="IPE52" s="2091"/>
      <c r="IPF52" s="2091"/>
      <c r="IPG52" s="2091"/>
      <c r="IPH52" s="2091"/>
      <c r="IPI52" s="2091"/>
      <c r="IPJ52" s="2091"/>
      <c r="IPK52" s="2091"/>
      <c r="IPL52" s="2091"/>
      <c r="IPM52" s="2091"/>
      <c r="IPN52" s="2091"/>
      <c r="IPO52" s="2091"/>
      <c r="IPP52" s="2091"/>
      <c r="IPQ52" s="2091"/>
      <c r="IPR52" s="2091"/>
      <c r="IPS52" s="2091"/>
      <c r="IPT52" s="2091"/>
      <c r="IPU52" s="2091"/>
      <c r="IPV52" s="2091"/>
      <c r="IPW52" s="2091"/>
      <c r="IPX52" s="2091"/>
      <c r="IPY52" s="2091"/>
      <c r="IPZ52" s="2091"/>
      <c r="IQA52" s="2091"/>
      <c r="IQB52" s="2091"/>
      <c r="IQC52" s="2091"/>
      <c r="IQD52" s="2091"/>
      <c r="IQE52" s="2091"/>
      <c r="IQF52" s="2091"/>
      <c r="IQG52" s="2091"/>
      <c r="IQH52" s="2091"/>
      <c r="IQI52" s="2091"/>
      <c r="IQJ52" s="2091"/>
      <c r="IQK52" s="2091"/>
      <c r="IQL52" s="2091"/>
      <c r="IQM52" s="2091"/>
      <c r="IQN52" s="2091"/>
      <c r="IQO52" s="2091"/>
      <c r="IQP52" s="2091"/>
      <c r="IQQ52" s="2091"/>
      <c r="IQR52" s="2091"/>
      <c r="IQS52" s="2091"/>
      <c r="IQT52" s="2091"/>
      <c r="IQU52" s="2091"/>
      <c r="IQV52" s="2091"/>
      <c r="IQW52" s="2091"/>
      <c r="IQX52" s="2091"/>
      <c r="IQY52" s="2091"/>
      <c r="IQZ52" s="2091"/>
      <c r="IRA52" s="2091"/>
      <c r="IRB52" s="2091"/>
      <c r="IRC52" s="2091"/>
      <c r="IRD52" s="2091"/>
      <c r="IRE52" s="2091"/>
      <c r="IRF52" s="2091"/>
      <c r="IRG52" s="2091"/>
      <c r="IRH52" s="2091"/>
      <c r="IRI52" s="2091"/>
      <c r="IRJ52" s="2091"/>
      <c r="IRK52" s="2091"/>
      <c r="IRL52" s="2091"/>
      <c r="IRM52" s="2091"/>
      <c r="IRN52" s="2091"/>
      <c r="IRO52" s="2091"/>
      <c r="IRP52" s="2091"/>
      <c r="IRQ52" s="2091"/>
      <c r="IRR52" s="2091"/>
      <c r="IRS52" s="2091"/>
      <c r="IRT52" s="2091"/>
      <c r="IRU52" s="2091"/>
      <c r="IRV52" s="2091"/>
      <c r="IRW52" s="2091"/>
      <c r="IRX52" s="2091"/>
      <c r="IRY52" s="2091"/>
      <c r="IRZ52" s="2091"/>
      <c r="ISA52" s="2091"/>
      <c r="ISB52" s="2091"/>
      <c r="ISC52" s="2091"/>
      <c r="ISD52" s="2091"/>
      <c r="ISE52" s="2091"/>
      <c r="ISF52" s="2091"/>
      <c r="ISG52" s="2091"/>
      <c r="ISH52" s="2091"/>
      <c r="ISI52" s="2091"/>
      <c r="ISJ52" s="2091"/>
      <c r="ISK52" s="2091"/>
      <c r="ISL52" s="2091"/>
      <c r="ISM52" s="2091"/>
      <c r="ISN52" s="2091"/>
      <c r="ISO52" s="2091"/>
      <c r="ISP52" s="2091"/>
      <c r="ISQ52" s="2091"/>
      <c r="ISR52" s="2091"/>
      <c r="ISS52" s="2091"/>
      <c r="IST52" s="2091"/>
      <c r="ISU52" s="2091"/>
      <c r="ISV52" s="2091"/>
      <c r="ISW52" s="2091"/>
      <c r="ISX52" s="2091"/>
      <c r="ISY52" s="2091"/>
      <c r="ISZ52" s="2091"/>
      <c r="ITA52" s="2091"/>
      <c r="ITB52" s="2091"/>
      <c r="ITC52" s="2091"/>
      <c r="ITD52" s="2091"/>
      <c r="ITE52" s="2091"/>
      <c r="ITF52" s="2091"/>
      <c r="ITG52" s="2091"/>
      <c r="ITH52" s="2091"/>
      <c r="ITI52" s="2091"/>
      <c r="ITJ52" s="2091"/>
      <c r="ITK52" s="2091"/>
      <c r="ITL52" s="2091"/>
      <c r="ITM52" s="2091"/>
      <c r="ITN52" s="2091"/>
      <c r="ITO52" s="2091"/>
      <c r="ITP52" s="2091"/>
      <c r="ITQ52" s="2091"/>
      <c r="ITR52" s="2091"/>
      <c r="ITS52" s="2091"/>
      <c r="ITT52" s="2091"/>
      <c r="ITU52" s="2091"/>
      <c r="ITV52" s="2091"/>
      <c r="ITW52" s="2091"/>
      <c r="ITX52" s="2091"/>
      <c r="ITY52" s="2091"/>
      <c r="ITZ52" s="2091"/>
      <c r="IUA52" s="2091"/>
      <c r="IUB52" s="2091"/>
      <c r="IUC52" s="2091"/>
      <c r="IUD52" s="2091"/>
      <c r="IUE52" s="2091"/>
      <c r="IUF52" s="2091"/>
      <c r="IUG52" s="2091"/>
      <c r="IUH52" s="2091"/>
      <c r="IUI52" s="2091"/>
      <c r="IUJ52" s="2091"/>
      <c r="IUK52" s="2091"/>
      <c r="IUL52" s="2091"/>
      <c r="IUM52" s="2091"/>
      <c r="IUN52" s="2091"/>
      <c r="IUO52" s="2091"/>
      <c r="IUP52" s="2091"/>
      <c r="IUQ52" s="2091"/>
      <c r="IUR52" s="2091"/>
      <c r="IUS52" s="2091"/>
      <c r="IUT52" s="2091"/>
      <c r="IUU52" s="2091"/>
      <c r="IUV52" s="2091"/>
      <c r="IUW52" s="2091"/>
      <c r="IUX52" s="2091"/>
      <c r="IUY52" s="2091"/>
      <c r="IUZ52" s="2091"/>
      <c r="IVA52" s="2091"/>
      <c r="IVB52" s="2091"/>
      <c r="IVC52" s="2091"/>
      <c r="IVD52" s="2091"/>
      <c r="IVE52" s="2091"/>
      <c r="IVF52" s="2091"/>
      <c r="IVG52" s="2091"/>
      <c r="IVH52" s="2091"/>
      <c r="IVI52" s="2091"/>
      <c r="IVJ52" s="2091"/>
      <c r="IVK52" s="2091"/>
      <c r="IVL52" s="2091"/>
      <c r="IVM52" s="2091"/>
      <c r="IVN52" s="2091"/>
      <c r="IVO52" s="2091"/>
      <c r="IVP52" s="2091"/>
      <c r="IVQ52" s="2091"/>
      <c r="IVR52" s="2091"/>
      <c r="IVS52" s="2091"/>
      <c r="IVT52" s="2091"/>
      <c r="IVU52" s="2091"/>
      <c r="IVV52" s="2091"/>
      <c r="IVW52" s="2091"/>
      <c r="IVX52" s="2091"/>
      <c r="IVY52" s="2091"/>
      <c r="IVZ52" s="2091"/>
      <c r="IWA52" s="2091"/>
      <c r="IWB52" s="2091"/>
      <c r="IWC52" s="2091"/>
      <c r="IWD52" s="2091"/>
      <c r="IWE52" s="2091"/>
      <c r="IWF52" s="2091"/>
      <c r="IWG52" s="2091"/>
      <c r="IWH52" s="2091"/>
      <c r="IWI52" s="2091"/>
      <c r="IWJ52" s="2091"/>
      <c r="IWK52" s="2091"/>
      <c r="IWL52" s="2091"/>
      <c r="IWM52" s="2091"/>
      <c r="IWN52" s="2091"/>
      <c r="IWO52" s="2091"/>
      <c r="IWP52" s="2091"/>
      <c r="IWQ52" s="2091"/>
      <c r="IWR52" s="2091"/>
      <c r="IWS52" s="2091"/>
      <c r="IWT52" s="2091"/>
      <c r="IWU52" s="2091"/>
      <c r="IWV52" s="2091"/>
      <c r="IWW52" s="2091"/>
      <c r="IWX52" s="2091"/>
      <c r="IWY52" s="2091"/>
      <c r="IWZ52" s="2091"/>
      <c r="IXA52" s="2091"/>
      <c r="IXB52" s="2091"/>
      <c r="IXC52" s="2091"/>
      <c r="IXD52" s="2091"/>
      <c r="IXE52" s="2091"/>
      <c r="IXF52" s="2091"/>
      <c r="IXG52" s="2091"/>
      <c r="IXH52" s="2091"/>
      <c r="IXI52" s="2091"/>
      <c r="IXJ52" s="2091"/>
      <c r="IXK52" s="2091"/>
      <c r="IXL52" s="2091"/>
      <c r="IXM52" s="2091"/>
      <c r="IXN52" s="2091"/>
      <c r="IXO52" s="2091"/>
      <c r="IXP52" s="2091"/>
      <c r="IXQ52" s="2091"/>
      <c r="IXR52" s="2091"/>
      <c r="IXS52" s="2091"/>
      <c r="IXT52" s="2091"/>
      <c r="IXU52" s="2091"/>
      <c r="IXV52" s="2091"/>
      <c r="IXW52" s="2091"/>
      <c r="IXX52" s="2091"/>
      <c r="IXY52" s="2091"/>
      <c r="IXZ52" s="2091"/>
      <c r="IYA52" s="2091"/>
      <c r="IYB52" s="2091"/>
      <c r="IYC52" s="2091"/>
      <c r="IYD52" s="2091"/>
      <c r="IYE52" s="2091"/>
      <c r="IYF52" s="2091"/>
      <c r="IYG52" s="2091"/>
      <c r="IYH52" s="2091"/>
      <c r="IYI52" s="2091"/>
      <c r="IYJ52" s="2091"/>
      <c r="IYK52" s="2091"/>
      <c r="IYL52" s="2091"/>
      <c r="IYM52" s="2091"/>
      <c r="IYN52" s="2091"/>
      <c r="IYO52" s="2091"/>
      <c r="IYP52" s="2091"/>
      <c r="IYQ52" s="2091"/>
      <c r="IYR52" s="2091"/>
      <c r="IYS52" s="2091"/>
      <c r="IYT52" s="2091"/>
      <c r="IYU52" s="2091"/>
      <c r="IYV52" s="2091"/>
      <c r="IYW52" s="2091"/>
      <c r="IYX52" s="2091"/>
      <c r="IYY52" s="2091"/>
      <c r="IYZ52" s="2091"/>
      <c r="IZA52" s="2091"/>
      <c r="IZB52" s="2091"/>
      <c r="IZC52" s="2091"/>
      <c r="IZD52" s="2091"/>
      <c r="IZE52" s="2091"/>
      <c r="IZF52" s="2091"/>
      <c r="IZG52" s="2091"/>
      <c r="IZH52" s="2091"/>
      <c r="IZI52" s="2091"/>
      <c r="IZJ52" s="2091"/>
      <c r="IZK52" s="2091"/>
      <c r="IZL52" s="2091"/>
      <c r="IZM52" s="2091"/>
      <c r="IZN52" s="2091"/>
      <c r="IZO52" s="2091"/>
      <c r="IZP52" s="2091"/>
      <c r="IZQ52" s="2091"/>
      <c r="IZR52" s="2091"/>
      <c r="IZS52" s="2091"/>
      <c r="IZT52" s="2091"/>
      <c r="IZU52" s="2091"/>
      <c r="IZV52" s="2091"/>
      <c r="IZW52" s="2091"/>
      <c r="IZX52" s="2091"/>
      <c r="IZY52" s="2091"/>
      <c r="IZZ52" s="2091"/>
      <c r="JAA52" s="2091"/>
      <c r="JAB52" s="2091"/>
      <c r="JAC52" s="2091"/>
      <c r="JAD52" s="2091"/>
      <c r="JAE52" s="2091"/>
      <c r="JAF52" s="2091"/>
      <c r="JAG52" s="2091"/>
      <c r="JAH52" s="2091"/>
      <c r="JAI52" s="2091"/>
      <c r="JAJ52" s="2091"/>
      <c r="JAK52" s="2091"/>
      <c r="JAL52" s="2091"/>
      <c r="JAM52" s="2091"/>
      <c r="JAN52" s="2091"/>
      <c r="JAO52" s="2091"/>
      <c r="JAP52" s="2091"/>
      <c r="JAQ52" s="2091"/>
      <c r="JAR52" s="2091"/>
      <c r="JAS52" s="2091"/>
      <c r="JAT52" s="2091"/>
      <c r="JAU52" s="2091"/>
      <c r="JAV52" s="2091"/>
      <c r="JAW52" s="2091"/>
      <c r="JAX52" s="2091"/>
      <c r="JAY52" s="2091"/>
      <c r="JAZ52" s="2091"/>
      <c r="JBA52" s="2091"/>
      <c r="JBB52" s="2091"/>
      <c r="JBC52" s="2091"/>
      <c r="JBD52" s="2091"/>
      <c r="JBE52" s="2091"/>
      <c r="JBF52" s="2091"/>
      <c r="JBG52" s="2091"/>
      <c r="JBH52" s="2091"/>
      <c r="JBI52" s="2091"/>
      <c r="JBJ52" s="2091"/>
      <c r="JBK52" s="2091"/>
      <c r="JBL52" s="2091"/>
      <c r="JBM52" s="2091"/>
      <c r="JBN52" s="2091"/>
      <c r="JBO52" s="2091"/>
      <c r="JBP52" s="2091"/>
      <c r="JBQ52" s="2091"/>
      <c r="JBR52" s="2091"/>
      <c r="JBS52" s="2091"/>
      <c r="JBT52" s="2091"/>
      <c r="JBU52" s="2091"/>
      <c r="JBV52" s="2091"/>
      <c r="JBW52" s="2091"/>
      <c r="JBX52" s="2091"/>
      <c r="JBY52" s="2091"/>
      <c r="JBZ52" s="2091"/>
      <c r="JCA52" s="2091"/>
      <c r="JCB52" s="2091"/>
      <c r="JCC52" s="2091"/>
      <c r="JCD52" s="2091"/>
      <c r="JCE52" s="2091"/>
      <c r="JCF52" s="2091"/>
      <c r="JCG52" s="2091"/>
      <c r="JCH52" s="2091"/>
      <c r="JCI52" s="2091"/>
      <c r="JCJ52" s="2091"/>
      <c r="JCK52" s="2091"/>
      <c r="JCL52" s="2091"/>
      <c r="JCM52" s="2091"/>
      <c r="JCN52" s="2091"/>
      <c r="JCO52" s="2091"/>
      <c r="JCP52" s="2091"/>
      <c r="JCQ52" s="2091"/>
      <c r="JCR52" s="2091"/>
      <c r="JCS52" s="2091"/>
      <c r="JCT52" s="2091"/>
      <c r="JCU52" s="2091"/>
      <c r="JCV52" s="2091"/>
      <c r="JCW52" s="2091"/>
      <c r="JCX52" s="2091"/>
      <c r="JCY52" s="2091"/>
      <c r="JCZ52" s="2091"/>
      <c r="JDA52" s="2091"/>
      <c r="JDB52" s="2091"/>
      <c r="JDC52" s="2091"/>
      <c r="JDD52" s="2091"/>
      <c r="JDE52" s="2091"/>
      <c r="JDF52" s="2091"/>
      <c r="JDG52" s="2091"/>
      <c r="JDH52" s="2091"/>
      <c r="JDI52" s="2091"/>
      <c r="JDJ52" s="2091"/>
      <c r="JDK52" s="2091"/>
      <c r="JDL52" s="2091"/>
      <c r="JDM52" s="2091"/>
      <c r="JDN52" s="2091"/>
      <c r="JDO52" s="2091"/>
      <c r="JDP52" s="2091"/>
      <c r="JDQ52" s="2091"/>
      <c r="JDR52" s="2091"/>
      <c r="JDS52" s="2091"/>
      <c r="JDT52" s="2091"/>
      <c r="JDU52" s="2091"/>
      <c r="JDV52" s="2091"/>
      <c r="JDW52" s="2091"/>
      <c r="JDX52" s="2091"/>
      <c r="JDY52" s="2091"/>
      <c r="JDZ52" s="2091"/>
      <c r="JEA52" s="2091"/>
      <c r="JEB52" s="2091"/>
      <c r="JEC52" s="2091"/>
      <c r="JED52" s="2091"/>
      <c r="JEE52" s="2091"/>
      <c r="JEF52" s="2091"/>
      <c r="JEG52" s="2091"/>
      <c r="JEH52" s="2091"/>
      <c r="JEI52" s="2091"/>
      <c r="JEJ52" s="2091"/>
      <c r="JEK52" s="2091"/>
      <c r="JEL52" s="2091"/>
      <c r="JEM52" s="2091"/>
      <c r="JEN52" s="2091"/>
      <c r="JEO52" s="2091"/>
      <c r="JEP52" s="2091"/>
      <c r="JEQ52" s="2091"/>
      <c r="JER52" s="2091"/>
      <c r="JES52" s="2091"/>
      <c r="JET52" s="2091"/>
      <c r="JEU52" s="2091"/>
      <c r="JEV52" s="2091"/>
      <c r="JEW52" s="2091"/>
      <c r="JEX52" s="2091"/>
      <c r="JEY52" s="2091"/>
      <c r="JEZ52" s="2091"/>
      <c r="JFA52" s="2091"/>
      <c r="JFB52" s="2091"/>
      <c r="JFC52" s="2091"/>
      <c r="JFD52" s="2091"/>
      <c r="JFE52" s="2091"/>
      <c r="JFF52" s="2091"/>
      <c r="JFG52" s="2091"/>
      <c r="JFH52" s="2091"/>
      <c r="JFI52" s="2091"/>
      <c r="JFJ52" s="2091"/>
      <c r="JFK52" s="2091"/>
      <c r="JFL52" s="2091"/>
      <c r="JFM52" s="2091"/>
      <c r="JFN52" s="2091"/>
      <c r="JFO52" s="2091"/>
      <c r="JFP52" s="2091"/>
      <c r="JFQ52" s="2091"/>
      <c r="JFR52" s="2091"/>
      <c r="JFS52" s="2091"/>
      <c r="JFT52" s="2091"/>
      <c r="JFU52" s="2091"/>
      <c r="JFV52" s="2091"/>
      <c r="JFW52" s="2091"/>
      <c r="JFX52" s="2091"/>
      <c r="JFY52" s="2091"/>
      <c r="JFZ52" s="2091"/>
      <c r="JGA52" s="2091"/>
      <c r="JGB52" s="2091"/>
      <c r="JGC52" s="2091"/>
      <c r="JGD52" s="2091"/>
      <c r="JGE52" s="2091"/>
      <c r="JGF52" s="2091"/>
      <c r="JGG52" s="2091"/>
      <c r="JGH52" s="2091"/>
      <c r="JGI52" s="2091"/>
      <c r="JGJ52" s="2091"/>
      <c r="JGK52" s="2091"/>
      <c r="JGL52" s="2091"/>
      <c r="JGM52" s="2091"/>
      <c r="JGN52" s="2091"/>
      <c r="JGO52" s="2091"/>
      <c r="JGP52" s="2091"/>
      <c r="JGQ52" s="2091"/>
      <c r="JGR52" s="2091"/>
      <c r="JGS52" s="2091"/>
      <c r="JGT52" s="2091"/>
      <c r="JGU52" s="2091"/>
      <c r="JGV52" s="2091"/>
      <c r="JGW52" s="2091"/>
      <c r="JGX52" s="2091"/>
      <c r="JGY52" s="2091"/>
      <c r="JGZ52" s="2091"/>
      <c r="JHA52" s="2091"/>
      <c r="JHB52" s="2091"/>
      <c r="JHC52" s="2091"/>
      <c r="JHD52" s="2091"/>
      <c r="JHE52" s="2091"/>
      <c r="JHF52" s="2091"/>
      <c r="JHG52" s="2091"/>
      <c r="JHH52" s="2091"/>
      <c r="JHI52" s="2091"/>
      <c r="JHJ52" s="2091"/>
      <c r="JHK52" s="2091"/>
      <c r="JHL52" s="2091"/>
      <c r="JHM52" s="2091"/>
      <c r="JHN52" s="2091"/>
      <c r="JHO52" s="2091"/>
      <c r="JHP52" s="2091"/>
      <c r="JHQ52" s="2091"/>
      <c r="JHR52" s="2091"/>
      <c r="JHS52" s="2091"/>
      <c r="JHT52" s="2091"/>
      <c r="JHU52" s="2091"/>
      <c r="JHV52" s="2091"/>
      <c r="JHW52" s="2091"/>
      <c r="JHX52" s="2091"/>
      <c r="JHY52" s="2091"/>
      <c r="JHZ52" s="2091"/>
      <c r="JIA52" s="2091"/>
      <c r="JIB52" s="2091"/>
      <c r="JIC52" s="2091"/>
      <c r="JID52" s="2091"/>
      <c r="JIE52" s="2091"/>
      <c r="JIF52" s="2091"/>
      <c r="JIG52" s="2091"/>
      <c r="JIH52" s="2091"/>
      <c r="JII52" s="2091"/>
      <c r="JIJ52" s="2091"/>
      <c r="JIK52" s="2091"/>
      <c r="JIL52" s="2091"/>
      <c r="JIM52" s="2091"/>
      <c r="JIN52" s="2091"/>
      <c r="JIO52" s="2091"/>
      <c r="JIP52" s="2091"/>
      <c r="JIQ52" s="2091"/>
      <c r="JIR52" s="2091"/>
      <c r="JIS52" s="2091"/>
      <c r="JIT52" s="2091"/>
      <c r="JIU52" s="2091"/>
      <c r="JIV52" s="2091"/>
      <c r="JIW52" s="2091"/>
      <c r="JIX52" s="2091"/>
      <c r="JIY52" s="2091"/>
      <c r="JIZ52" s="2091"/>
      <c r="JJA52" s="2091"/>
      <c r="JJB52" s="2091"/>
      <c r="JJC52" s="2091"/>
      <c r="JJD52" s="2091"/>
      <c r="JJE52" s="2091"/>
      <c r="JJF52" s="2091"/>
      <c r="JJG52" s="2091"/>
      <c r="JJH52" s="2091"/>
      <c r="JJI52" s="2091"/>
      <c r="JJJ52" s="2091"/>
      <c r="JJK52" s="2091"/>
      <c r="JJL52" s="2091"/>
      <c r="JJM52" s="2091"/>
      <c r="JJN52" s="2091"/>
      <c r="JJO52" s="2091"/>
      <c r="JJP52" s="2091"/>
      <c r="JJQ52" s="2091"/>
      <c r="JJR52" s="2091"/>
      <c r="JJS52" s="2091"/>
      <c r="JJT52" s="2091"/>
      <c r="JJU52" s="2091"/>
      <c r="JJV52" s="2091"/>
      <c r="JJW52" s="2091"/>
      <c r="JJX52" s="2091"/>
      <c r="JJY52" s="2091"/>
      <c r="JJZ52" s="2091"/>
      <c r="JKA52" s="2091"/>
      <c r="JKB52" s="2091"/>
      <c r="JKC52" s="2091"/>
      <c r="JKD52" s="2091"/>
      <c r="JKE52" s="2091"/>
      <c r="JKF52" s="2091"/>
      <c r="JKG52" s="2091"/>
      <c r="JKH52" s="2091"/>
      <c r="JKI52" s="2091"/>
      <c r="JKJ52" s="2091"/>
      <c r="JKK52" s="2091"/>
      <c r="JKL52" s="2091"/>
      <c r="JKM52" s="2091"/>
      <c r="JKN52" s="2091"/>
      <c r="JKO52" s="2091"/>
      <c r="JKP52" s="2091"/>
      <c r="JKQ52" s="2091"/>
      <c r="JKR52" s="2091"/>
      <c r="JKS52" s="2091"/>
      <c r="JKT52" s="2091"/>
      <c r="JKU52" s="2091"/>
      <c r="JKV52" s="2091"/>
      <c r="JKW52" s="2091"/>
      <c r="JKX52" s="2091"/>
      <c r="JKY52" s="2091"/>
      <c r="JKZ52" s="2091"/>
      <c r="JLA52" s="2091"/>
      <c r="JLB52" s="2091"/>
      <c r="JLC52" s="2091"/>
      <c r="JLD52" s="2091"/>
      <c r="JLE52" s="2091"/>
      <c r="JLF52" s="2091"/>
      <c r="JLG52" s="2091"/>
      <c r="JLH52" s="2091"/>
      <c r="JLI52" s="2091"/>
      <c r="JLJ52" s="2091"/>
      <c r="JLK52" s="2091"/>
      <c r="JLL52" s="2091"/>
      <c r="JLM52" s="2091"/>
      <c r="JLN52" s="2091"/>
      <c r="JLO52" s="2091"/>
      <c r="JLP52" s="2091"/>
      <c r="JLQ52" s="2091"/>
      <c r="JLR52" s="2091"/>
      <c r="JLS52" s="2091"/>
      <c r="JLT52" s="2091"/>
      <c r="JLU52" s="2091"/>
      <c r="JLV52" s="2091"/>
      <c r="JLW52" s="2091"/>
      <c r="JLX52" s="2091"/>
      <c r="JLY52" s="2091"/>
      <c r="JLZ52" s="2091"/>
      <c r="JMA52" s="2091"/>
      <c r="JMB52" s="2091"/>
      <c r="JMC52" s="2091"/>
      <c r="JMD52" s="2091"/>
      <c r="JME52" s="2091"/>
      <c r="JMF52" s="2091"/>
      <c r="JMG52" s="2091"/>
      <c r="JMH52" s="2091"/>
      <c r="JMI52" s="2091"/>
      <c r="JMJ52" s="2091"/>
      <c r="JMK52" s="2091"/>
      <c r="JML52" s="2091"/>
      <c r="JMM52" s="2091"/>
      <c r="JMN52" s="2091"/>
      <c r="JMO52" s="2091"/>
      <c r="JMP52" s="2091"/>
      <c r="JMQ52" s="2091"/>
      <c r="JMR52" s="2091"/>
      <c r="JMS52" s="2091"/>
      <c r="JMT52" s="2091"/>
      <c r="JMU52" s="2091"/>
      <c r="JMV52" s="2091"/>
      <c r="JMW52" s="2091"/>
      <c r="JMX52" s="2091"/>
      <c r="JMY52" s="2091"/>
      <c r="JMZ52" s="2091"/>
      <c r="JNA52" s="2091"/>
      <c r="JNB52" s="2091"/>
      <c r="JNC52" s="2091"/>
      <c r="JND52" s="2091"/>
      <c r="JNE52" s="2091"/>
      <c r="JNF52" s="2091"/>
      <c r="JNG52" s="2091"/>
      <c r="JNH52" s="2091"/>
      <c r="JNI52" s="2091"/>
      <c r="JNJ52" s="2091"/>
      <c r="JNK52" s="2091"/>
      <c r="JNL52" s="2091"/>
      <c r="JNM52" s="2091"/>
      <c r="JNN52" s="2091"/>
      <c r="JNO52" s="2091"/>
      <c r="JNP52" s="2091"/>
      <c r="JNQ52" s="2091"/>
      <c r="JNR52" s="2091"/>
      <c r="JNS52" s="2091"/>
      <c r="JNT52" s="2091"/>
      <c r="JNU52" s="2091"/>
      <c r="JNV52" s="2091"/>
      <c r="JNW52" s="2091"/>
      <c r="JNX52" s="2091"/>
      <c r="JNY52" s="2091"/>
      <c r="JNZ52" s="2091"/>
      <c r="JOA52" s="2091"/>
      <c r="JOB52" s="2091"/>
      <c r="JOC52" s="2091"/>
      <c r="JOD52" s="2091"/>
      <c r="JOE52" s="2091"/>
      <c r="JOF52" s="2091"/>
      <c r="JOG52" s="2091"/>
      <c r="JOH52" s="2091"/>
      <c r="JOI52" s="2091"/>
      <c r="JOJ52" s="2091"/>
      <c r="JOK52" s="2091"/>
      <c r="JOL52" s="2091"/>
      <c r="JOM52" s="2091"/>
      <c r="JON52" s="2091"/>
      <c r="JOO52" s="2091"/>
      <c r="JOP52" s="2091"/>
      <c r="JOQ52" s="2091"/>
      <c r="JOR52" s="2091"/>
      <c r="JOS52" s="2091"/>
      <c r="JOT52" s="2091"/>
      <c r="JOU52" s="2091"/>
      <c r="JOV52" s="2091"/>
      <c r="JOW52" s="2091"/>
      <c r="JOX52" s="2091"/>
      <c r="JOY52" s="2091"/>
      <c r="JOZ52" s="2091"/>
      <c r="JPA52" s="2091"/>
      <c r="JPB52" s="2091"/>
      <c r="JPC52" s="2091"/>
      <c r="JPD52" s="2091"/>
      <c r="JPE52" s="2091"/>
      <c r="JPF52" s="2091"/>
      <c r="JPG52" s="2091"/>
      <c r="JPH52" s="2091"/>
      <c r="JPI52" s="2091"/>
      <c r="JPJ52" s="2091"/>
      <c r="JPK52" s="2091"/>
      <c r="JPL52" s="2091"/>
      <c r="JPM52" s="2091"/>
      <c r="JPN52" s="2091"/>
      <c r="JPO52" s="2091"/>
      <c r="JPP52" s="2091"/>
      <c r="JPQ52" s="2091"/>
      <c r="JPR52" s="2091"/>
      <c r="JPS52" s="2091"/>
      <c r="JPT52" s="2091"/>
      <c r="JPU52" s="2091"/>
      <c r="JPV52" s="2091"/>
      <c r="JPW52" s="2091"/>
      <c r="JPX52" s="2091"/>
      <c r="JPY52" s="2091"/>
      <c r="JPZ52" s="2091"/>
      <c r="JQA52" s="2091"/>
      <c r="JQB52" s="2091"/>
      <c r="JQC52" s="2091"/>
      <c r="JQD52" s="2091"/>
      <c r="JQE52" s="2091"/>
      <c r="JQF52" s="2091"/>
      <c r="JQG52" s="2091"/>
      <c r="JQH52" s="2091"/>
      <c r="JQI52" s="2091"/>
      <c r="JQJ52" s="2091"/>
      <c r="JQK52" s="2091"/>
      <c r="JQL52" s="2091"/>
      <c r="JQM52" s="2091"/>
      <c r="JQN52" s="2091"/>
      <c r="JQO52" s="2091"/>
      <c r="JQP52" s="2091"/>
      <c r="JQQ52" s="2091"/>
      <c r="JQR52" s="2091"/>
      <c r="JQS52" s="2091"/>
      <c r="JQT52" s="2091"/>
      <c r="JQU52" s="2091"/>
      <c r="JQV52" s="2091"/>
      <c r="JQW52" s="2091"/>
      <c r="JQX52" s="2091"/>
      <c r="JQY52" s="2091"/>
      <c r="JQZ52" s="2091"/>
      <c r="JRA52" s="2091"/>
      <c r="JRB52" s="2091"/>
      <c r="JRC52" s="2091"/>
      <c r="JRD52" s="2091"/>
      <c r="JRE52" s="2091"/>
      <c r="JRF52" s="2091"/>
      <c r="JRG52" s="2091"/>
      <c r="JRH52" s="2091"/>
      <c r="JRI52" s="2091"/>
      <c r="JRJ52" s="2091"/>
      <c r="JRK52" s="2091"/>
      <c r="JRL52" s="2091"/>
      <c r="JRM52" s="2091"/>
      <c r="JRN52" s="2091"/>
      <c r="JRO52" s="2091"/>
      <c r="JRP52" s="2091"/>
      <c r="JRQ52" s="2091"/>
      <c r="JRR52" s="2091"/>
      <c r="JRS52" s="2091"/>
      <c r="JRT52" s="2091"/>
      <c r="JRU52" s="2091"/>
      <c r="JRV52" s="2091"/>
      <c r="JRW52" s="2091"/>
      <c r="JRX52" s="2091"/>
      <c r="JRY52" s="2091"/>
      <c r="JRZ52" s="2091"/>
      <c r="JSA52" s="2091"/>
      <c r="JSB52" s="2091"/>
      <c r="JSC52" s="2091"/>
      <c r="JSD52" s="2091"/>
      <c r="JSE52" s="2091"/>
      <c r="JSF52" s="2091"/>
      <c r="JSG52" s="2091"/>
      <c r="JSH52" s="2091"/>
      <c r="JSI52" s="2091"/>
      <c r="JSJ52" s="2091"/>
      <c r="JSK52" s="2091"/>
      <c r="JSL52" s="2091"/>
      <c r="JSM52" s="2091"/>
      <c r="JSN52" s="2091"/>
      <c r="JSO52" s="2091"/>
      <c r="JSP52" s="2091"/>
      <c r="JSQ52" s="2091"/>
      <c r="JSR52" s="2091"/>
      <c r="JSS52" s="2091"/>
      <c r="JST52" s="2091"/>
      <c r="JSU52" s="2091"/>
      <c r="JSV52" s="2091"/>
      <c r="JSW52" s="2091"/>
      <c r="JSX52" s="2091"/>
      <c r="JSY52" s="2091"/>
      <c r="JSZ52" s="2091"/>
      <c r="JTA52" s="2091"/>
      <c r="JTB52" s="2091"/>
      <c r="JTC52" s="2091"/>
      <c r="JTD52" s="2091"/>
      <c r="JTE52" s="2091"/>
      <c r="JTF52" s="2091"/>
      <c r="JTG52" s="2091"/>
      <c r="JTH52" s="2091"/>
      <c r="JTI52" s="2091"/>
      <c r="JTJ52" s="2091"/>
      <c r="JTK52" s="2091"/>
      <c r="JTL52" s="2091"/>
      <c r="JTM52" s="2091"/>
      <c r="JTN52" s="2091"/>
      <c r="JTO52" s="2091"/>
      <c r="JTP52" s="2091"/>
      <c r="JTQ52" s="2091"/>
      <c r="JTR52" s="2091"/>
      <c r="JTS52" s="2091"/>
      <c r="JTT52" s="2091"/>
      <c r="JTU52" s="2091"/>
      <c r="JTV52" s="2091"/>
      <c r="JTW52" s="2091"/>
      <c r="JTX52" s="2091"/>
      <c r="JTY52" s="2091"/>
      <c r="JTZ52" s="2091"/>
      <c r="JUA52" s="2091"/>
      <c r="JUB52" s="2091"/>
      <c r="JUC52" s="2091"/>
      <c r="JUD52" s="2091"/>
      <c r="JUE52" s="2091"/>
      <c r="JUF52" s="2091"/>
      <c r="JUG52" s="2091"/>
      <c r="JUH52" s="2091"/>
      <c r="JUI52" s="2091"/>
      <c r="JUJ52" s="2091"/>
      <c r="JUK52" s="2091"/>
      <c r="JUL52" s="2091"/>
      <c r="JUM52" s="2091"/>
      <c r="JUN52" s="2091"/>
      <c r="JUO52" s="2091"/>
      <c r="JUP52" s="2091"/>
      <c r="JUQ52" s="2091"/>
      <c r="JUR52" s="2091"/>
      <c r="JUS52" s="2091"/>
      <c r="JUT52" s="2091"/>
      <c r="JUU52" s="2091"/>
      <c r="JUV52" s="2091"/>
      <c r="JUW52" s="2091"/>
      <c r="JUX52" s="2091"/>
      <c r="JUY52" s="2091"/>
      <c r="JUZ52" s="2091"/>
      <c r="JVA52" s="2091"/>
      <c r="JVB52" s="2091"/>
      <c r="JVC52" s="2091"/>
      <c r="JVD52" s="2091"/>
      <c r="JVE52" s="2091"/>
      <c r="JVF52" s="2091"/>
      <c r="JVG52" s="2091"/>
      <c r="JVH52" s="2091"/>
      <c r="JVI52" s="2091"/>
      <c r="JVJ52" s="2091"/>
      <c r="JVK52" s="2091"/>
      <c r="JVL52" s="2091"/>
      <c r="JVM52" s="2091"/>
      <c r="JVN52" s="2091"/>
      <c r="JVO52" s="2091"/>
      <c r="JVP52" s="2091"/>
      <c r="JVQ52" s="2091"/>
      <c r="JVR52" s="2091"/>
      <c r="JVS52" s="2091"/>
      <c r="JVT52" s="2091"/>
      <c r="JVU52" s="2091"/>
      <c r="JVV52" s="2091"/>
      <c r="JVW52" s="2091"/>
      <c r="JVX52" s="2091"/>
      <c r="JVY52" s="2091"/>
      <c r="JVZ52" s="2091"/>
      <c r="JWA52" s="2091"/>
      <c r="JWB52" s="2091"/>
      <c r="JWC52" s="2091"/>
      <c r="JWD52" s="2091"/>
      <c r="JWE52" s="2091"/>
      <c r="JWF52" s="2091"/>
      <c r="JWG52" s="2091"/>
      <c r="JWH52" s="2091"/>
      <c r="JWI52" s="2091"/>
      <c r="JWJ52" s="2091"/>
      <c r="JWK52" s="2091"/>
      <c r="JWL52" s="2091"/>
      <c r="JWM52" s="2091"/>
      <c r="JWN52" s="2091"/>
      <c r="JWO52" s="2091"/>
      <c r="JWP52" s="2091"/>
      <c r="JWQ52" s="2091"/>
      <c r="JWR52" s="2091"/>
      <c r="JWS52" s="2091"/>
      <c r="JWT52" s="2091"/>
      <c r="JWU52" s="2091"/>
      <c r="JWV52" s="2091"/>
      <c r="JWW52" s="2091"/>
      <c r="JWX52" s="2091"/>
      <c r="JWY52" s="2091"/>
      <c r="JWZ52" s="2091"/>
      <c r="JXA52" s="2091"/>
      <c r="JXB52" s="2091"/>
      <c r="JXC52" s="2091"/>
      <c r="JXD52" s="2091"/>
      <c r="JXE52" s="2091"/>
      <c r="JXF52" s="2091"/>
      <c r="JXG52" s="2091"/>
      <c r="JXH52" s="2091"/>
      <c r="JXI52" s="2091"/>
      <c r="JXJ52" s="2091"/>
      <c r="JXK52" s="2091"/>
      <c r="JXL52" s="2091"/>
      <c r="JXM52" s="2091"/>
      <c r="JXN52" s="2091"/>
      <c r="JXO52" s="2091"/>
      <c r="JXP52" s="2091"/>
      <c r="JXQ52" s="2091"/>
      <c r="JXR52" s="2091"/>
      <c r="JXS52" s="2091"/>
      <c r="JXT52" s="2091"/>
      <c r="JXU52" s="2091"/>
      <c r="JXV52" s="2091"/>
      <c r="JXW52" s="2091"/>
      <c r="JXX52" s="2091"/>
      <c r="JXY52" s="2091"/>
      <c r="JXZ52" s="2091"/>
      <c r="JYA52" s="2091"/>
      <c r="JYB52" s="2091"/>
      <c r="JYC52" s="2091"/>
      <c r="JYD52" s="2091"/>
      <c r="JYE52" s="2091"/>
      <c r="JYF52" s="2091"/>
      <c r="JYG52" s="2091"/>
      <c r="JYH52" s="2091"/>
      <c r="JYI52" s="2091"/>
      <c r="JYJ52" s="2091"/>
      <c r="JYK52" s="2091"/>
      <c r="JYL52" s="2091"/>
      <c r="JYM52" s="2091"/>
      <c r="JYN52" s="2091"/>
      <c r="JYO52" s="2091"/>
      <c r="JYP52" s="2091"/>
      <c r="JYQ52" s="2091"/>
      <c r="JYR52" s="2091"/>
      <c r="JYS52" s="2091"/>
      <c r="JYT52" s="2091"/>
      <c r="JYU52" s="2091"/>
      <c r="JYV52" s="2091"/>
      <c r="JYW52" s="2091"/>
      <c r="JYX52" s="2091"/>
      <c r="JYY52" s="2091"/>
      <c r="JYZ52" s="2091"/>
      <c r="JZA52" s="2091"/>
      <c r="JZB52" s="2091"/>
      <c r="JZC52" s="2091"/>
      <c r="JZD52" s="2091"/>
      <c r="JZE52" s="2091"/>
      <c r="JZF52" s="2091"/>
      <c r="JZG52" s="2091"/>
      <c r="JZH52" s="2091"/>
      <c r="JZI52" s="2091"/>
      <c r="JZJ52" s="2091"/>
      <c r="JZK52" s="2091"/>
      <c r="JZL52" s="2091"/>
      <c r="JZM52" s="2091"/>
      <c r="JZN52" s="2091"/>
      <c r="JZO52" s="2091"/>
      <c r="JZP52" s="2091"/>
      <c r="JZQ52" s="2091"/>
      <c r="JZR52" s="2091"/>
      <c r="JZS52" s="2091"/>
      <c r="JZT52" s="2091"/>
      <c r="JZU52" s="2091"/>
      <c r="JZV52" s="2091"/>
      <c r="JZW52" s="2091"/>
      <c r="JZX52" s="2091"/>
      <c r="JZY52" s="2091"/>
      <c r="JZZ52" s="2091"/>
      <c r="KAA52" s="2091"/>
      <c r="KAB52" s="2091"/>
      <c r="KAC52" s="2091"/>
      <c r="KAD52" s="2091"/>
      <c r="KAE52" s="2091"/>
      <c r="KAF52" s="2091"/>
      <c r="KAG52" s="2091"/>
      <c r="KAH52" s="2091"/>
      <c r="KAI52" s="2091"/>
      <c r="KAJ52" s="2091"/>
      <c r="KAK52" s="2091"/>
      <c r="KAL52" s="2091"/>
      <c r="KAM52" s="2091"/>
      <c r="KAN52" s="2091"/>
      <c r="KAO52" s="2091"/>
      <c r="KAP52" s="2091"/>
      <c r="KAQ52" s="2091"/>
      <c r="KAR52" s="2091"/>
      <c r="KAS52" s="2091"/>
      <c r="KAT52" s="2091"/>
      <c r="KAU52" s="2091"/>
      <c r="KAV52" s="2091"/>
      <c r="KAW52" s="2091"/>
      <c r="KAX52" s="2091"/>
      <c r="KAY52" s="2091"/>
      <c r="KAZ52" s="2091"/>
      <c r="KBA52" s="2091"/>
      <c r="KBB52" s="2091"/>
      <c r="KBC52" s="2091"/>
      <c r="KBD52" s="2091"/>
      <c r="KBE52" s="2091"/>
      <c r="KBF52" s="2091"/>
      <c r="KBG52" s="2091"/>
      <c r="KBH52" s="2091"/>
      <c r="KBI52" s="2091"/>
      <c r="KBJ52" s="2091"/>
      <c r="KBK52" s="2091"/>
      <c r="KBL52" s="2091"/>
      <c r="KBM52" s="2091"/>
      <c r="KBN52" s="2091"/>
      <c r="KBO52" s="2091"/>
      <c r="KBP52" s="2091"/>
      <c r="KBQ52" s="2091"/>
      <c r="KBR52" s="2091"/>
      <c r="KBS52" s="2091"/>
      <c r="KBT52" s="2091"/>
      <c r="KBU52" s="2091"/>
      <c r="KBV52" s="2091"/>
      <c r="KBW52" s="2091"/>
      <c r="KBX52" s="2091"/>
      <c r="KBY52" s="2091"/>
      <c r="KBZ52" s="2091"/>
      <c r="KCA52" s="2091"/>
      <c r="KCB52" s="2091"/>
      <c r="KCC52" s="2091"/>
      <c r="KCD52" s="2091"/>
      <c r="KCE52" s="2091"/>
      <c r="KCF52" s="2091"/>
      <c r="KCG52" s="2091"/>
      <c r="KCH52" s="2091"/>
      <c r="KCI52" s="2091"/>
      <c r="KCJ52" s="2091"/>
      <c r="KCK52" s="2091"/>
      <c r="KCL52" s="2091"/>
      <c r="KCM52" s="2091"/>
      <c r="KCN52" s="2091"/>
      <c r="KCO52" s="2091"/>
      <c r="KCP52" s="2091"/>
      <c r="KCQ52" s="2091"/>
      <c r="KCR52" s="2091"/>
      <c r="KCS52" s="2091"/>
      <c r="KCT52" s="2091"/>
      <c r="KCU52" s="2091"/>
      <c r="KCV52" s="2091"/>
      <c r="KCW52" s="2091"/>
      <c r="KCX52" s="2091"/>
      <c r="KCY52" s="2091"/>
      <c r="KCZ52" s="2091"/>
      <c r="KDA52" s="2091"/>
      <c r="KDB52" s="2091"/>
      <c r="KDC52" s="2091"/>
      <c r="KDD52" s="2091"/>
      <c r="KDE52" s="2091"/>
      <c r="KDF52" s="2091"/>
      <c r="KDG52" s="2091"/>
      <c r="KDH52" s="2091"/>
      <c r="KDI52" s="2091"/>
      <c r="KDJ52" s="2091"/>
      <c r="KDK52" s="2091"/>
      <c r="KDL52" s="2091"/>
      <c r="KDM52" s="2091"/>
      <c r="KDN52" s="2091"/>
      <c r="KDO52" s="2091"/>
      <c r="KDP52" s="2091"/>
      <c r="KDQ52" s="2091"/>
      <c r="KDR52" s="2091"/>
      <c r="KDS52" s="2091"/>
      <c r="KDT52" s="2091"/>
      <c r="KDU52" s="2091"/>
      <c r="KDV52" s="2091"/>
      <c r="KDW52" s="2091"/>
      <c r="KDX52" s="2091"/>
      <c r="KDY52" s="2091"/>
      <c r="KDZ52" s="2091"/>
      <c r="KEA52" s="2091"/>
      <c r="KEB52" s="2091"/>
      <c r="KEC52" s="2091"/>
      <c r="KED52" s="2091"/>
      <c r="KEE52" s="2091"/>
      <c r="KEF52" s="2091"/>
      <c r="KEG52" s="2091"/>
      <c r="KEH52" s="2091"/>
      <c r="KEI52" s="2091"/>
      <c r="KEJ52" s="2091"/>
      <c r="KEK52" s="2091"/>
      <c r="KEL52" s="2091"/>
      <c r="KEM52" s="2091"/>
      <c r="KEN52" s="2091"/>
      <c r="KEO52" s="2091"/>
      <c r="KEP52" s="2091"/>
      <c r="KEQ52" s="2091"/>
      <c r="KER52" s="2091"/>
      <c r="KES52" s="2091"/>
      <c r="KET52" s="2091"/>
      <c r="KEU52" s="2091"/>
      <c r="KEV52" s="2091"/>
      <c r="KEW52" s="2091"/>
      <c r="KEX52" s="2091"/>
      <c r="KEY52" s="2091"/>
      <c r="KEZ52" s="2091"/>
      <c r="KFA52" s="2091"/>
      <c r="KFB52" s="2091"/>
      <c r="KFC52" s="2091"/>
      <c r="KFD52" s="2091"/>
      <c r="KFE52" s="2091"/>
      <c r="KFF52" s="2091"/>
      <c r="KFG52" s="2091"/>
      <c r="KFH52" s="2091"/>
      <c r="KFI52" s="2091"/>
      <c r="KFJ52" s="2091"/>
      <c r="KFK52" s="2091"/>
      <c r="KFL52" s="2091"/>
      <c r="KFM52" s="2091"/>
      <c r="KFN52" s="2091"/>
      <c r="KFO52" s="2091"/>
      <c r="KFP52" s="2091"/>
      <c r="KFQ52" s="2091"/>
      <c r="KFR52" s="2091"/>
      <c r="KFS52" s="2091"/>
      <c r="KFT52" s="2091"/>
      <c r="KFU52" s="2091"/>
      <c r="KFV52" s="2091"/>
      <c r="KFW52" s="2091"/>
      <c r="KFX52" s="2091"/>
      <c r="KFY52" s="2091"/>
      <c r="KFZ52" s="2091"/>
      <c r="KGA52" s="2091"/>
      <c r="KGB52" s="2091"/>
      <c r="KGC52" s="2091"/>
      <c r="KGD52" s="2091"/>
      <c r="KGE52" s="2091"/>
      <c r="KGF52" s="2091"/>
      <c r="KGG52" s="2091"/>
      <c r="KGH52" s="2091"/>
      <c r="KGI52" s="2091"/>
      <c r="KGJ52" s="2091"/>
      <c r="KGK52" s="2091"/>
      <c r="KGL52" s="2091"/>
      <c r="KGM52" s="2091"/>
      <c r="KGN52" s="2091"/>
      <c r="KGO52" s="2091"/>
      <c r="KGP52" s="2091"/>
      <c r="KGQ52" s="2091"/>
      <c r="KGR52" s="2091"/>
      <c r="KGS52" s="2091"/>
      <c r="KGT52" s="2091"/>
      <c r="KGU52" s="2091"/>
      <c r="KGV52" s="2091"/>
      <c r="KGW52" s="2091"/>
      <c r="KGX52" s="2091"/>
      <c r="KGY52" s="2091"/>
      <c r="KGZ52" s="2091"/>
      <c r="KHA52" s="2091"/>
      <c r="KHB52" s="2091"/>
      <c r="KHC52" s="2091"/>
      <c r="KHD52" s="2091"/>
      <c r="KHE52" s="2091"/>
      <c r="KHF52" s="2091"/>
      <c r="KHG52" s="2091"/>
      <c r="KHH52" s="2091"/>
      <c r="KHI52" s="2091"/>
      <c r="KHJ52" s="2091"/>
      <c r="KHK52" s="2091"/>
      <c r="KHL52" s="2091"/>
      <c r="KHM52" s="2091"/>
      <c r="KHN52" s="2091"/>
      <c r="KHO52" s="2091"/>
      <c r="KHP52" s="2091"/>
      <c r="KHQ52" s="2091"/>
      <c r="KHR52" s="2091"/>
      <c r="KHS52" s="2091"/>
      <c r="KHT52" s="2091"/>
      <c r="KHU52" s="2091"/>
      <c r="KHV52" s="2091"/>
      <c r="KHW52" s="2091"/>
      <c r="KHX52" s="2091"/>
      <c r="KHY52" s="2091"/>
      <c r="KHZ52" s="2091"/>
      <c r="KIA52" s="2091"/>
      <c r="KIB52" s="2091"/>
      <c r="KIC52" s="2091"/>
      <c r="KID52" s="2091"/>
      <c r="KIE52" s="2091"/>
      <c r="KIF52" s="2091"/>
      <c r="KIG52" s="2091"/>
      <c r="KIH52" s="2091"/>
      <c r="KII52" s="2091"/>
      <c r="KIJ52" s="2091"/>
      <c r="KIK52" s="2091"/>
      <c r="KIL52" s="2091"/>
      <c r="KIM52" s="2091"/>
      <c r="KIN52" s="2091"/>
      <c r="KIO52" s="2091"/>
      <c r="KIP52" s="2091"/>
      <c r="KIQ52" s="2091"/>
      <c r="KIR52" s="2091"/>
      <c r="KIS52" s="2091"/>
      <c r="KIT52" s="2091"/>
      <c r="KIU52" s="2091"/>
      <c r="KIV52" s="2091"/>
      <c r="KIW52" s="2091"/>
      <c r="KIX52" s="2091"/>
      <c r="KIY52" s="2091"/>
      <c r="KIZ52" s="2091"/>
      <c r="KJA52" s="2091"/>
      <c r="KJB52" s="2091"/>
      <c r="KJC52" s="2091"/>
      <c r="KJD52" s="2091"/>
      <c r="KJE52" s="2091"/>
      <c r="KJF52" s="2091"/>
      <c r="KJG52" s="2091"/>
      <c r="KJH52" s="2091"/>
      <c r="KJI52" s="2091"/>
      <c r="KJJ52" s="2091"/>
      <c r="KJK52" s="2091"/>
      <c r="KJL52" s="2091"/>
      <c r="KJM52" s="2091"/>
      <c r="KJN52" s="2091"/>
      <c r="KJO52" s="2091"/>
      <c r="KJP52" s="2091"/>
      <c r="KJQ52" s="2091"/>
      <c r="KJR52" s="2091"/>
      <c r="KJS52" s="2091"/>
      <c r="KJT52" s="2091"/>
      <c r="KJU52" s="2091"/>
      <c r="KJV52" s="2091"/>
      <c r="KJW52" s="2091"/>
      <c r="KJX52" s="2091"/>
      <c r="KJY52" s="2091"/>
      <c r="KJZ52" s="2091"/>
      <c r="KKA52" s="2091"/>
      <c r="KKB52" s="2091"/>
      <c r="KKC52" s="2091"/>
      <c r="KKD52" s="2091"/>
      <c r="KKE52" s="2091"/>
      <c r="KKF52" s="2091"/>
      <c r="KKG52" s="2091"/>
      <c r="KKH52" s="2091"/>
      <c r="KKI52" s="2091"/>
      <c r="KKJ52" s="2091"/>
      <c r="KKK52" s="2091"/>
      <c r="KKL52" s="2091"/>
      <c r="KKM52" s="2091"/>
      <c r="KKN52" s="2091"/>
      <c r="KKO52" s="2091"/>
      <c r="KKP52" s="2091"/>
      <c r="KKQ52" s="2091"/>
      <c r="KKR52" s="2091"/>
      <c r="KKS52" s="2091"/>
      <c r="KKT52" s="2091"/>
      <c r="KKU52" s="2091"/>
      <c r="KKV52" s="2091"/>
      <c r="KKW52" s="2091"/>
      <c r="KKX52" s="2091"/>
      <c r="KKY52" s="2091"/>
      <c r="KKZ52" s="2091"/>
      <c r="KLA52" s="2091"/>
      <c r="KLB52" s="2091"/>
      <c r="KLC52" s="2091"/>
      <c r="KLD52" s="2091"/>
      <c r="KLE52" s="2091"/>
      <c r="KLF52" s="2091"/>
      <c r="KLG52" s="2091"/>
      <c r="KLH52" s="2091"/>
      <c r="KLI52" s="2091"/>
      <c r="KLJ52" s="2091"/>
      <c r="KLK52" s="2091"/>
      <c r="KLL52" s="2091"/>
      <c r="KLM52" s="2091"/>
      <c r="KLN52" s="2091"/>
      <c r="KLO52" s="2091"/>
      <c r="KLP52" s="2091"/>
      <c r="KLQ52" s="2091"/>
      <c r="KLR52" s="2091"/>
      <c r="KLS52" s="2091"/>
      <c r="KLT52" s="2091"/>
      <c r="KLU52" s="2091"/>
      <c r="KLV52" s="2091"/>
      <c r="KLW52" s="2091"/>
      <c r="KLX52" s="2091"/>
      <c r="KLY52" s="2091"/>
      <c r="KLZ52" s="2091"/>
      <c r="KMA52" s="2091"/>
      <c r="KMB52" s="2091"/>
      <c r="KMC52" s="2091"/>
      <c r="KMD52" s="2091"/>
      <c r="KME52" s="2091"/>
      <c r="KMF52" s="2091"/>
      <c r="KMG52" s="2091"/>
      <c r="KMH52" s="2091"/>
      <c r="KMI52" s="2091"/>
      <c r="KMJ52" s="2091"/>
      <c r="KMK52" s="2091"/>
      <c r="KML52" s="2091"/>
      <c r="KMM52" s="2091"/>
      <c r="KMN52" s="2091"/>
      <c r="KMO52" s="2091"/>
      <c r="KMP52" s="2091"/>
      <c r="KMQ52" s="2091"/>
      <c r="KMR52" s="2091"/>
      <c r="KMS52" s="2091"/>
      <c r="KMT52" s="2091"/>
      <c r="KMU52" s="2091"/>
      <c r="KMV52" s="2091"/>
      <c r="KMW52" s="2091"/>
      <c r="KMX52" s="2091"/>
      <c r="KMY52" s="2091"/>
      <c r="KMZ52" s="2091"/>
      <c r="KNA52" s="2091"/>
      <c r="KNB52" s="2091"/>
      <c r="KNC52" s="2091"/>
      <c r="KND52" s="2091"/>
      <c r="KNE52" s="2091"/>
      <c r="KNF52" s="2091"/>
      <c r="KNG52" s="2091"/>
      <c r="KNH52" s="2091"/>
      <c r="KNI52" s="2091"/>
      <c r="KNJ52" s="2091"/>
      <c r="KNK52" s="2091"/>
      <c r="KNL52" s="2091"/>
      <c r="KNM52" s="2091"/>
      <c r="KNN52" s="2091"/>
      <c r="KNO52" s="2091"/>
      <c r="KNP52" s="2091"/>
      <c r="KNQ52" s="2091"/>
      <c r="KNR52" s="2091"/>
      <c r="KNS52" s="2091"/>
      <c r="KNT52" s="2091"/>
      <c r="KNU52" s="2091"/>
      <c r="KNV52" s="2091"/>
      <c r="KNW52" s="2091"/>
      <c r="KNX52" s="2091"/>
      <c r="KNY52" s="2091"/>
      <c r="KNZ52" s="2091"/>
      <c r="KOA52" s="2091"/>
      <c r="KOB52" s="2091"/>
      <c r="KOC52" s="2091"/>
      <c r="KOD52" s="2091"/>
      <c r="KOE52" s="2091"/>
      <c r="KOF52" s="2091"/>
      <c r="KOG52" s="2091"/>
      <c r="KOH52" s="2091"/>
      <c r="KOI52" s="2091"/>
      <c r="KOJ52" s="2091"/>
      <c r="KOK52" s="2091"/>
      <c r="KOL52" s="2091"/>
      <c r="KOM52" s="2091"/>
      <c r="KON52" s="2091"/>
      <c r="KOO52" s="2091"/>
      <c r="KOP52" s="2091"/>
      <c r="KOQ52" s="2091"/>
      <c r="KOR52" s="2091"/>
      <c r="KOS52" s="2091"/>
      <c r="KOT52" s="2091"/>
      <c r="KOU52" s="2091"/>
      <c r="KOV52" s="2091"/>
      <c r="KOW52" s="2091"/>
      <c r="KOX52" s="2091"/>
      <c r="KOY52" s="2091"/>
      <c r="KOZ52" s="2091"/>
      <c r="KPA52" s="2091"/>
      <c r="KPB52" s="2091"/>
      <c r="KPC52" s="2091"/>
      <c r="KPD52" s="2091"/>
      <c r="KPE52" s="2091"/>
      <c r="KPF52" s="2091"/>
      <c r="KPG52" s="2091"/>
      <c r="KPH52" s="2091"/>
      <c r="KPI52" s="2091"/>
      <c r="KPJ52" s="2091"/>
      <c r="KPK52" s="2091"/>
      <c r="KPL52" s="2091"/>
      <c r="KPM52" s="2091"/>
      <c r="KPN52" s="2091"/>
      <c r="KPO52" s="2091"/>
      <c r="KPP52" s="2091"/>
      <c r="KPQ52" s="2091"/>
      <c r="KPR52" s="2091"/>
      <c r="KPS52" s="2091"/>
      <c r="KPT52" s="2091"/>
      <c r="KPU52" s="2091"/>
      <c r="KPV52" s="2091"/>
      <c r="KPW52" s="2091"/>
      <c r="KPX52" s="2091"/>
      <c r="KPY52" s="2091"/>
      <c r="KPZ52" s="2091"/>
      <c r="KQA52" s="2091"/>
      <c r="KQB52" s="2091"/>
      <c r="KQC52" s="2091"/>
      <c r="KQD52" s="2091"/>
      <c r="KQE52" s="2091"/>
      <c r="KQF52" s="2091"/>
      <c r="KQG52" s="2091"/>
      <c r="KQH52" s="2091"/>
      <c r="KQI52" s="2091"/>
      <c r="KQJ52" s="2091"/>
      <c r="KQK52" s="2091"/>
      <c r="KQL52" s="2091"/>
      <c r="KQM52" s="2091"/>
      <c r="KQN52" s="2091"/>
      <c r="KQO52" s="2091"/>
      <c r="KQP52" s="2091"/>
      <c r="KQQ52" s="2091"/>
      <c r="KQR52" s="2091"/>
      <c r="KQS52" s="2091"/>
      <c r="KQT52" s="2091"/>
      <c r="KQU52" s="2091"/>
      <c r="KQV52" s="2091"/>
      <c r="KQW52" s="2091"/>
      <c r="KQX52" s="2091"/>
      <c r="KQY52" s="2091"/>
      <c r="KQZ52" s="2091"/>
      <c r="KRA52" s="2091"/>
      <c r="KRB52" s="2091"/>
      <c r="KRC52" s="2091"/>
      <c r="KRD52" s="2091"/>
      <c r="KRE52" s="2091"/>
      <c r="KRF52" s="2091"/>
      <c r="KRG52" s="2091"/>
      <c r="KRH52" s="2091"/>
      <c r="KRI52" s="2091"/>
      <c r="KRJ52" s="2091"/>
      <c r="KRK52" s="2091"/>
      <c r="KRL52" s="2091"/>
      <c r="KRM52" s="2091"/>
      <c r="KRN52" s="2091"/>
      <c r="KRO52" s="2091"/>
      <c r="KRP52" s="2091"/>
      <c r="KRQ52" s="2091"/>
      <c r="KRR52" s="2091"/>
      <c r="KRS52" s="2091"/>
      <c r="KRT52" s="2091"/>
      <c r="KRU52" s="2091"/>
      <c r="KRV52" s="2091"/>
      <c r="KRW52" s="2091"/>
      <c r="KRX52" s="2091"/>
      <c r="KRY52" s="2091"/>
      <c r="KRZ52" s="2091"/>
      <c r="KSA52" s="2091"/>
      <c r="KSB52" s="2091"/>
      <c r="KSC52" s="2091"/>
      <c r="KSD52" s="2091"/>
      <c r="KSE52" s="2091"/>
      <c r="KSF52" s="2091"/>
      <c r="KSG52" s="2091"/>
      <c r="KSH52" s="2091"/>
      <c r="KSI52" s="2091"/>
      <c r="KSJ52" s="2091"/>
      <c r="KSK52" s="2091"/>
      <c r="KSL52" s="2091"/>
      <c r="KSM52" s="2091"/>
      <c r="KSN52" s="2091"/>
      <c r="KSO52" s="2091"/>
      <c r="KSP52" s="2091"/>
      <c r="KSQ52" s="2091"/>
      <c r="KSR52" s="2091"/>
      <c r="KSS52" s="2091"/>
      <c r="KST52" s="2091"/>
      <c r="KSU52" s="2091"/>
      <c r="KSV52" s="2091"/>
      <c r="KSW52" s="2091"/>
      <c r="KSX52" s="2091"/>
      <c r="KSY52" s="2091"/>
      <c r="KSZ52" s="2091"/>
      <c r="KTA52" s="2091"/>
      <c r="KTB52" s="2091"/>
      <c r="KTC52" s="2091"/>
      <c r="KTD52" s="2091"/>
      <c r="KTE52" s="2091"/>
      <c r="KTF52" s="2091"/>
      <c r="KTG52" s="2091"/>
      <c r="KTH52" s="2091"/>
      <c r="KTI52" s="2091"/>
      <c r="KTJ52" s="2091"/>
      <c r="KTK52" s="2091"/>
      <c r="KTL52" s="2091"/>
      <c r="KTM52" s="2091"/>
      <c r="KTN52" s="2091"/>
      <c r="KTO52" s="2091"/>
      <c r="KTP52" s="2091"/>
      <c r="KTQ52" s="2091"/>
      <c r="KTR52" s="2091"/>
      <c r="KTS52" s="2091"/>
      <c r="KTT52" s="2091"/>
      <c r="KTU52" s="2091"/>
      <c r="KTV52" s="2091"/>
      <c r="KTW52" s="2091"/>
      <c r="KTX52" s="2091"/>
      <c r="KTY52" s="2091"/>
      <c r="KTZ52" s="2091"/>
      <c r="KUA52" s="2091"/>
      <c r="KUB52" s="2091"/>
      <c r="KUC52" s="2091"/>
      <c r="KUD52" s="2091"/>
      <c r="KUE52" s="2091"/>
      <c r="KUF52" s="2091"/>
      <c r="KUG52" s="2091"/>
      <c r="KUH52" s="2091"/>
      <c r="KUI52" s="2091"/>
      <c r="KUJ52" s="2091"/>
      <c r="KUK52" s="2091"/>
      <c r="KUL52" s="2091"/>
      <c r="KUM52" s="2091"/>
      <c r="KUN52" s="2091"/>
      <c r="KUO52" s="2091"/>
      <c r="KUP52" s="2091"/>
      <c r="KUQ52" s="2091"/>
      <c r="KUR52" s="2091"/>
      <c r="KUS52" s="2091"/>
      <c r="KUT52" s="2091"/>
      <c r="KUU52" s="2091"/>
      <c r="KUV52" s="2091"/>
      <c r="KUW52" s="2091"/>
      <c r="KUX52" s="2091"/>
      <c r="KUY52" s="2091"/>
      <c r="KUZ52" s="2091"/>
      <c r="KVA52" s="2091"/>
      <c r="KVB52" s="2091"/>
      <c r="KVC52" s="2091"/>
      <c r="KVD52" s="2091"/>
      <c r="KVE52" s="2091"/>
      <c r="KVF52" s="2091"/>
      <c r="KVG52" s="2091"/>
      <c r="KVH52" s="2091"/>
      <c r="KVI52" s="2091"/>
      <c r="KVJ52" s="2091"/>
      <c r="KVK52" s="2091"/>
      <c r="KVL52" s="2091"/>
      <c r="KVM52" s="2091"/>
      <c r="KVN52" s="2091"/>
      <c r="KVO52" s="2091"/>
      <c r="KVP52" s="2091"/>
      <c r="KVQ52" s="2091"/>
      <c r="KVR52" s="2091"/>
      <c r="KVS52" s="2091"/>
      <c r="KVT52" s="2091"/>
      <c r="KVU52" s="2091"/>
      <c r="KVV52" s="2091"/>
      <c r="KVW52" s="2091"/>
      <c r="KVX52" s="2091"/>
      <c r="KVY52" s="2091"/>
      <c r="KVZ52" s="2091"/>
      <c r="KWA52" s="2091"/>
      <c r="KWB52" s="2091"/>
      <c r="KWC52" s="2091"/>
      <c r="KWD52" s="2091"/>
      <c r="KWE52" s="2091"/>
      <c r="KWF52" s="2091"/>
      <c r="KWG52" s="2091"/>
      <c r="KWH52" s="2091"/>
      <c r="KWI52" s="2091"/>
      <c r="KWJ52" s="2091"/>
      <c r="KWK52" s="2091"/>
      <c r="KWL52" s="2091"/>
      <c r="KWM52" s="2091"/>
      <c r="KWN52" s="2091"/>
      <c r="KWO52" s="2091"/>
      <c r="KWP52" s="2091"/>
      <c r="KWQ52" s="2091"/>
      <c r="KWR52" s="2091"/>
      <c r="KWS52" s="2091"/>
      <c r="KWT52" s="2091"/>
      <c r="KWU52" s="2091"/>
      <c r="KWV52" s="2091"/>
      <c r="KWW52" s="2091"/>
      <c r="KWX52" s="2091"/>
      <c r="KWY52" s="2091"/>
      <c r="KWZ52" s="2091"/>
      <c r="KXA52" s="2091"/>
      <c r="KXB52" s="2091"/>
      <c r="KXC52" s="2091"/>
      <c r="KXD52" s="2091"/>
      <c r="KXE52" s="2091"/>
      <c r="KXF52" s="2091"/>
      <c r="KXG52" s="2091"/>
      <c r="KXH52" s="2091"/>
      <c r="KXI52" s="2091"/>
      <c r="KXJ52" s="2091"/>
      <c r="KXK52" s="2091"/>
      <c r="KXL52" s="2091"/>
      <c r="KXM52" s="2091"/>
      <c r="KXN52" s="2091"/>
      <c r="KXO52" s="2091"/>
      <c r="KXP52" s="2091"/>
      <c r="KXQ52" s="2091"/>
      <c r="KXR52" s="2091"/>
      <c r="KXS52" s="2091"/>
      <c r="KXT52" s="2091"/>
      <c r="KXU52" s="2091"/>
      <c r="KXV52" s="2091"/>
      <c r="KXW52" s="2091"/>
      <c r="KXX52" s="2091"/>
      <c r="KXY52" s="2091"/>
      <c r="KXZ52" s="2091"/>
      <c r="KYA52" s="2091"/>
      <c r="KYB52" s="2091"/>
      <c r="KYC52" s="2091"/>
      <c r="KYD52" s="2091"/>
      <c r="KYE52" s="2091"/>
      <c r="KYF52" s="2091"/>
      <c r="KYG52" s="2091"/>
      <c r="KYH52" s="2091"/>
      <c r="KYI52" s="2091"/>
      <c r="KYJ52" s="2091"/>
      <c r="KYK52" s="2091"/>
      <c r="KYL52" s="2091"/>
      <c r="KYM52" s="2091"/>
      <c r="KYN52" s="2091"/>
      <c r="KYO52" s="2091"/>
      <c r="KYP52" s="2091"/>
      <c r="KYQ52" s="2091"/>
      <c r="KYR52" s="2091"/>
      <c r="KYS52" s="2091"/>
      <c r="KYT52" s="2091"/>
      <c r="KYU52" s="2091"/>
      <c r="KYV52" s="2091"/>
      <c r="KYW52" s="2091"/>
      <c r="KYX52" s="2091"/>
      <c r="KYY52" s="2091"/>
      <c r="KYZ52" s="2091"/>
      <c r="KZA52" s="2091"/>
      <c r="KZB52" s="2091"/>
      <c r="KZC52" s="2091"/>
      <c r="KZD52" s="2091"/>
      <c r="KZE52" s="2091"/>
      <c r="KZF52" s="2091"/>
      <c r="KZG52" s="2091"/>
      <c r="KZH52" s="2091"/>
      <c r="KZI52" s="2091"/>
      <c r="KZJ52" s="2091"/>
      <c r="KZK52" s="2091"/>
      <c r="KZL52" s="2091"/>
      <c r="KZM52" s="2091"/>
      <c r="KZN52" s="2091"/>
      <c r="KZO52" s="2091"/>
      <c r="KZP52" s="2091"/>
      <c r="KZQ52" s="2091"/>
      <c r="KZR52" s="2091"/>
      <c r="KZS52" s="2091"/>
      <c r="KZT52" s="2091"/>
      <c r="KZU52" s="2091"/>
      <c r="KZV52" s="2091"/>
      <c r="KZW52" s="2091"/>
      <c r="KZX52" s="2091"/>
      <c r="KZY52" s="2091"/>
      <c r="KZZ52" s="2091"/>
      <c r="LAA52" s="2091"/>
      <c r="LAB52" s="2091"/>
      <c r="LAC52" s="2091"/>
      <c r="LAD52" s="2091"/>
      <c r="LAE52" s="2091"/>
      <c r="LAF52" s="2091"/>
      <c r="LAG52" s="2091"/>
      <c r="LAH52" s="2091"/>
      <c r="LAI52" s="2091"/>
      <c r="LAJ52" s="2091"/>
      <c r="LAK52" s="2091"/>
      <c r="LAL52" s="2091"/>
      <c r="LAM52" s="2091"/>
      <c r="LAN52" s="2091"/>
      <c r="LAO52" s="2091"/>
      <c r="LAP52" s="2091"/>
      <c r="LAQ52" s="2091"/>
      <c r="LAR52" s="2091"/>
      <c r="LAS52" s="2091"/>
      <c r="LAT52" s="2091"/>
      <c r="LAU52" s="2091"/>
      <c r="LAV52" s="2091"/>
      <c r="LAW52" s="2091"/>
      <c r="LAX52" s="2091"/>
      <c r="LAY52" s="2091"/>
      <c r="LAZ52" s="2091"/>
      <c r="LBA52" s="2091"/>
      <c r="LBB52" s="2091"/>
      <c r="LBC52" s="2091"/>
      <c r="LBD52" s="2091"/>
      <c r="LBE52" s="2091"/>
      <c r="LBF52" s="2091"/>
      <c r="LBG52" s="2091"/>
      <c r="LBH52" s="2091"/>
      <c r="LBI52" s="2091"/>
      <c r="LBJ52" s="2091"/>
      <c r="LBK52" s="2091"/>
      <c r="LBL52" s="2091"/>
      <c r="LBM52" s="2091"/>
      <c r="LBN52" s="2091"/>
      <c r="LBO52" s="2091"/>
      <c r="LBP52" s="2091"/>
      <c r="LBQ52" s="2091"/>
      <c r="LBR52" s="2091"/>
      <c r="LBS52" s="2091"/>
      <c r="LBT52" s="2091"/>
      <c r="LBU52" s="2091"/>
      <c r="LBV52" s="2091"/>
      <c r="LBW52" s="2091"/>
      <c r="LBX52" s="2091"/>
      <c r="LBY52" s="2091"/>
      <c r="LBZ52" s="2091"/>
      <c r="LCA52" s="2091"/>
      <c r="LCB52" s="2091"/>
      <c r="LCC52" s="2091"/>
      <c r="LCD52" s="2091"/>
      <c r="LCE52" s="2091"/>
      <c r="LCF52" s="2091"/>
      <c r="LCG52" s="2091"/>
      <c r="LCH52" s="2091"/>
      <c r="LCI52" s="2091"/>
      <c r="LCJ52" s="2091"/>
      <c r="LCK52" s="2091"/>
      <c r="LCL52" s="2091"/>
      <c r="LCM52" s="2091"/>
      <c r="LCN52" s="2091"/>
      <c r="LCO52" s="2091"/>
      <c r="LCP52" s="2091"/>
      <c r="LCQ52" s="2091"/>
      <c r="LCR52" s="2091"/>
      <c r="LCS52" s="2091"/>
      <c r="LCT52" s="2091"/>
      <c r="LCU52" s="2091"/>
      <c r="LCV52" s="2091"/>
      <c r="LCW52" s="2091"/>
      <c r="LCX52" s="2091"/>
      <c r="LCY52" s="2091"/>
      <c r="LCZ52" s="2091"/>
      <c r="LDA52" s="2091"/>
      <c r="LDB52" s="2091"/>
      <c r="LDC52" s="2091"/>
      <c r="LDD52" s="2091"/>
      <c r="LDE52" s="2091"/>
      <c r="LDF52" s="2091"/>
      <c r="LDG52" s="2091"/>
      <c r="LDH52" s="2091"/>
      <c r="LDI52" s="2091"/>
      <c r="LDJ52" s="2091"/>
      <c r="LDK52" s="2091"/>
      <c r="LDL52" s="2091"/>
      <c r="LDM52" s="2091"/>
      <c r="LDN52" s="2091"/>
      <c r="LDO52" s="2091"/>
      <c r="LDP52" s="2091"/>
      <c r="LDQ52" s="2091"/>
      <c r="LDR52" s="2091"/>
      <c r="LDS52" s="2091"/>
      <c r="LDT52" s="2091"/>
      <c r="LDU52" s="2091"/>
      <c r="LDV52" s="2091"/>
      <c r="LDW52" s="2091"/>
      <c r="LDX52" s="2091"/>
      <c r="LDY52" s="2091"/>
      <c r="LDZ52" s="2091"/>
      <c r="LEA52" s="2091"/>
      <c r="LEB52" s="2091"/>
      <c r="LEC52" s="2091"/>
      <c r="LED52" s="2091"/>
      <c r="LEE52" s="2091"/>
      <c r="LEF52" s="2091"/>
      <c r="LEG52" s="2091"/>
      <c r="LEH52" s="2091"/>
      <c r="LEI52" s="2091"/>
      <c r="LEJ52" s="2091"/>
      <c r="LEK52" s="2091"/>
      <c r="LEL52" s="2091"/>
      <c r="LEM52" s="2091"/>
      <c r="LEN52" s="2091"/>
      <c r="LEO52" s="2091"/>
      <c r="LEP52" s="2091"/>
      <c r="LEQ52" s="2091"/>
      <c r="LER52" s="2091"/>
      <c r="LES52" s="2091"/>
      <c r="LET52" s="2091"/>
      <c r="LEU52" s="2091"/>
      <c r="LEV52" s="2091"/>
      <c r="LEW52" s="2091"/>
      <c r="LEX52" s="2091"/>
      <c r="LEY52" s="2091"/>
      <c r="LEZ52" s="2091"/>
      <c r="LFA52" s="2091"/>
      <c r="LFB52" s="2091"/>
      <c r="LFC52" s="2091"/>
      <c r="LFD52" s="2091"/>
      <c r="LFE52" s="2091"/>
      <c r="LFF52" s="2091"/>
      <c r="LFG52" s="2091"/>
      <c r="LFH52" s="2091"/>
      <c r="LFI52" s="2091"/>
      <c r="LFJ52" s="2091"/>
      <c r="LFK52" s="2091"/>
      <c r="LFL52" s="2091"/>
      <c r="LFM52" s="2091"/>
      <c r="LFN52" s="2091"/>
      <c r="LFO52" s="2091"/>
      <c r="LFP52" s="2091"/>
      <c r="LFQ52" s="2091"/>
      <c r="LFR52" s="2091"/>
      <c r="LFS52" s="2091"/>
      <c r="LFT52" s="2091"/>
      <c r="LFU52" s="2091"/>
      <c r="LFV52" s="2091"/>
      <c r="LFW52" s="2091"/>
      <c r="LFX52" s="2091"/>
      <c r="LFY52" s="2091"/>
      <c r="LFZ52" s="2091"/>
      <c r="LGA52" s="2091"/>
      <c r="LGB52" s="2091"/>
      <c r="LGC52" s="2091"/>
      <c r="LGD52" s="2091"/>
      <c r="LGE52" s="2091"/>
      <c r="LGF52" s="2091"/>
      <c r="LGG52" s="2091"/>
      <c r="LGH52" s="2091"/>
      <c r="LGI52" s="2091"/>
      <c r="LGJ52" s="2091"/>
      <c r="LGK52" s="2091"/>
      <c r="LGL52" s="2091"/>
      <c r="LGM52" s="2091"/>
      <c r="LGN52" s="2091"/>
      <c r="LGO52" s="2091"/>
      <c r="LGP52" s="2091"/>
      <c r="LGQ52" s="2091"/>
      <c r="LGR52" s="2091"/>
      <c r="LGS52" s="2091"/>
      <c r="LGT52" s="2091"/>
      <c r="LGU52" s="2091"/>
      <c r="LGV52" s="2091"/>
      <c r="LGW52" s="2091"/>
      <c r="LGX52" s="2091"/>
      <c r="LGY52" s="2091"/>
      <c r="LGZ52" s="2091"/>
      <c r="LHA52" s="2091"/>
      <c r="LHB52" s="2091"/>
      <c r="LHC52" s="2091"/>
      <c r="LHD52" s="2091"/>
      <c r="LHE52" s="2091"/>
      <c r="LHF52" s="2091"/>
      <c r="LHG52" s="2091"/>
      <c r="LHH52" s="2091"/>
      <c r="LHI52" s="2091"/>
      <c r="LHJ52" s="2091"/>
      <c r="LHK52" s="2091"/>
      <c r="LHL52" s="2091"/>
      <c r="LHM52" s="2091"/>
      <c r="LHN52" s="2091"/>
      <c r="LHO52" s="2091"/>
      <c r="LHP52" s="2091"/>
      <c r="LHQ52" s="2091"/>
      <c r="LHR52" s="2091"/>
      <c r="LHS52" s="2091"/>
      <c r="LHT52" s="2091"/>
      <c r="LHU52" s="2091"/>
      <c r="LHV52" s="2091"/>
      <c r="LHW52" s="2091"/>
      <c r="LHX52" s="2091"/>
      <c r="LHY52" s="2091"/>
      <c r="LHZ52" s="2091"/>
      <c r="LIA52" s="2091"/>
      <c r="LIB52" s="2091"/>
      <c r="LIC52" s="2091"/>
      <c r="LID52" s="2091"/>
      <c r="LIE52" s="2091"/>
      <c r="LIF52" s="2091"/>
      <c r="LIG52" s="2091"/>
      <c r="LIH52" s="2091"/>
      <c r="LII52" s="2091"/>
      <c r="LIJ52" s="2091"/>
      <c r="LIK52" s="2091"/>
      <c r="LIL52" s="2091"/>
      <c r="LIM52" s="2091"/>
      <c r="LIN52" s="2091"/>
      <c r="LIO52" s="2091"/>
      <c r="LIP52" s="2091"/>
      <c r="LIQ52" s="2091"/>
      <c r="LIR52" s="2091"/>
      <c r="LIS52" s="2091"/>
      <c r="LIT52" s="2091"/>
      <c r="LIU52" s="2091"/>
      <c r="LIV52" s="2091"/>
      <c r="LIW52" s="2091"/>
      <c r="LIX52" s="2091"/>
      <c r="LIY52" s="2091"/>
      <c r="LIZ52" s="2091"/>
      <c r="LJA52" s="2091"/>
      <c r="LJB52" s="2091"/>
      <c r="LJC52" s="2091"/>
      <c r="LJD52" s="2091"/>
      <c r="LJE52" s="2091"/>
      <c r="LJF52" s="2091"/>
      <c r="LJG52" s="2091"/>
      <c r="LJH52" s="2091"/>
      <c r="LJI52" s="2091"/>
      <c r="LJJ52" s="2091"/>
      <c r="LJK52" s="2091"/>
      <c r="LJL52" s="2091"/>
      <c r="LJM52" s="2091"/>
      <c r="LJN52" s="2091"/>
      <c r="LJO52" s="2091"/>
      <c r="LJP52" s="2091"/>
      <c r="LJQ52" s="2091"/>
      <c r="LJR52" s="2091"/>
      <c r="LJS52" s="2091"/>
      <c r="LJT52" s="2091"/>
      <c r="LJU52" s="2091"/>
      <c r="LJV52" s="2091"/>
      <c r="LJW52" s="2091"/>
      <c r="LJX52" s="2091"/>
      <c r="LJY52" s="2091"/>
      <c r="LJZ52" s="2091"/>
      <c r="LKA52" s="2091"/>
      <c r="LKB52" s="2091"/>
      <c r="LKC52" s="2091"/>
      <c r="LKD52" s="2091"/>
      <c r="LKE52" s="2091"/>
      <c r="LKF52" s="2091"/>
      <c r="LKG52" s="2091"/>
      <c r="LKH52" s="2091"/>
      <c r="LKI52" s="2091"/>
      <c r="LKJ52" s="2091"/>
      <c r="LKK52" s="2091"/>
      <c r="LKL52" s="2091"/>
      <c r="LKM52" s="2091"/>
      <c r="LKN52" s="2091"/>
      <c r="LKO52" s="2091"/>
      <c r="LKP52" s="2091"/>
      <c r="LKQ52" s="2091"/>
      <c r="LKR52" s="2091"/>
      <c r="LKS52" s="2091"/>
      <c r="LKT52" s="2091"/>
      <c r="LKU52" s="2091"/>
      <c r="LKV52" s="2091"/>
      <c r="LKW52" s="2091"/>
      <c r="LKX52" s="2091"/>
      <c r="LKY52" s="2091"/>
      <c r="LKZ52" s="2091"/>
      <c r="LLA52" s="2091"/>
      <c r="LLB52" s="2091"/>
      <c r="LLC52" s="2091"/>
      <c r="LLD52" s="2091"/>
      <c r="LLE52" s="2091"/>
      <c r="LLF52" s="2091"/>
      <c r="LLG52" s="2091"/>
      <c r="LLH52" s="2091"/>
      <c r="LLI52" s="2091"/>
      <c r="LLJ52" s="2091"/>
      <c r="LLK52" s="2091"/>
      <c r="LLL52" s="2091"/>
      <c r="LLM52" s="2091"/>
      <c r="LLN52" s="2091"/>
      <c r="LLO52" s="2091"/>
      <c r="LLP52" s="2091"/>
      <c r="LLQ52" s="2091"/>
      <c r="LLR52" s="2091"/>
      <c r="LLS52" s="2091"/>
      <c r="LLT52" s="2091"/>
      <c r="LLU52" s="2091"/>
      <c r="LLV52" s="2091"/>
      <c r="LLW52" s="2091"/>
      <c r="LLX52" s="2091"/>
      <c r="LLY52" s="2091"/>
      <c r="LLZ52" s="2091"/>
      <c r="LMA52" s="2091"/>
      <c r="LMB52" s="2091"/>
      <c r="LMC52" s="2091"/>
      <c r="LMD52" s="2091"/>
      <c r="LME52" s="2091"/>
      <c r="LMF52" s="2091"/>
      <c r="LMG52" s="2091"/>
      <c r="LMH52" s="2091"/>
      <c r="LMI52" s="2091"/>
      <c r="LMJ52" s="2091"/>
      <c r="LMK52" s="2091"/>
      <c r="LML52" s="2091"/>
      <c r="LMM52" s="2091"/>
      <c r="LMN52" s="2091"/>
      <c r="LMO52" s="2091"/>
      <c r="LMP52" s="2091"/>
      <c r="LMQ52" s="2091"/>
      <c r="LMR52" s="2091"/>
      <c r="LMS52" s="2091"/>
      <c r="LMT52" s="2091"/>
      <c r="LMU52" s="2091"/>
      <c r="LMV52" s="2091"/>
      <c r="LMW52" s="2091"/>
      <c r="LMX52" s="2091"/>
      <c r="LMY52" s="2091"/>
      <c r="LMZ52" s="2091"/>
      <c r="LNA52" s="2091"/>
      <c r="LNB52" s="2091"/>
      <c r="LNC52" s="2091"/>
      <c r="LND52" s="2091"/>
      <c r="LNE52" s="2091"/>
      <c r="LNF52" s="2091"/>
      <c r="LNG52" s="2091"/>
      <c r="LNH52" s="2091"/>
      <c r="LNI52" s="2091"/>
      <c r="LNJ52" s="2091"/>
      <c r="LNK52" s="2091"/>
      <c r="LNL52" s="2091"/>
      <c r="LNM52" s="2091"/>
      <c r="LNN52" s="2091"/>
      <c r="LNO52" s="2091"/>
      <c r="LNP52" s="2091"/>
      <c r="LNQ52" s="2091"/>
      <c r="LNR52" s="2091"/>
      <c r="LNS52" s="2091"/>
      <c r="LNT52" s="2091"/>
      <c r="LNU52" s="2091"/>
      <c r="LNV52" s="2091"/>
      <c r="LNW52" s="2091"/>
      <c r="LNX52" s="2091"/>
      <c r="LNY52" s="2091"/>
      <c r="LNZ52" s="2091"/>
      <c r="LOA52" s="2091"/>
      <c r="LOB52" s="2091"/>
      <c r="LOC52" s="2091"/>
      <c r="LOD52" s="2091"/>
      <c r="LOE52" s="2091"/>
      <c r="LOF52" s="2091"/>
      <c r="LOG52" s="2091"/>
      <c r="LOH52" s="2091"/>
      <c r="LOI52" s="2091"/>
      <c r="LOJ52" s="2091"/>
      <c r="LOK52" s="2091"/>
      <c r="LOL52" s="2091"/>
      <c r="LOM52" s="2091"/>
      <c r="LON52" s="2091"/>
      <c r="LOO52" s="2091"/>
      <c r="LOP52" s="2091"/>
      <c r="LOQ52" s="2091"/>
      <c r="LOR52" s="2091"/>
      <c r="LOS52" s="2091"/>
      <c r="LOT52" s="2091"/>
      <c r="LOU52" s="2091"/>
      <c r="LOV52" s="2091"/>
      <c r="LOW52" s="2091"/>
      <c r="LOX52" s="2091"/>
      <c r="LOY52" s="2091"/>
      <c r="LOZ52" s="2091"/>
      <c r="LPA52" s="2091"/>
      <c r="LPB52" s="2091"/>
      <c r="LPC52" s="2091"/>
      <c r="LPD52" s="2091"/>
      <c r="LPE52" s="2091"/>
      <c r="LPF52" s="2091"/>
      <c r="LPG52" s="2091"/>
      <c r="LPH52" s="2091"/>
      <c r="LPI52" s="2091"/>
      <c r="LPJ52" s="2091"/>
      <c r="LPK52" s="2091"/>
      <c r="LPL52" s="2091"/>
      <c r="LPM52" s="2091"/>
      <c r="LPN52" s="2091"/>
      <c r="LPO52" s="2091"/>
      <c r="LPP52" s="2091"/>
      <c r="LPQ52" s="2091"/>
      <c r="LPR52" s="2091"/>
      <c r="LPS52" s="2091"/>
      <c r="LPT52" s="2091"/>
      <c r="LPU52" s="2091"/>
      <c r="LPV52" s="2091"/>
      <c r="LPW52" s="2091"/>
      <c r="LPX52" s="2091"/>
      <c r="LPY52" s="2091"/>
      <c r="LPZ52" s="2091"/>
      <c r="LQA52" s="2091"/>
      <c r="LQB52" s="2091"/>
      <c r="LQC52" s="2091"/>
      <c r="LQD52" s="2091"/>
      <c r="LQE52" s="2091"/>
      <c r="LQF52" s="2091"/>
      <c r="LQG52" s="2091"/>
      <c r="LQH52" s="2091"/>
      <c r="LQI52" s="2091"/>
      <c r="LQJ52" s="2091"/>
      <c r="LQK52" s="2091"/>
      <c r="LQL52" s="2091"/>
      <c r="LQM52" s="2091"/>
      <c r="LQN52" s="2091"/>
      <c r="LQO52" s="2091"/>
      <c r="LQP52" s="2091"/>
      <c r="LQQ52" s="2091"/>
      <c r="LQR52" s="2091"/>
      <c r="LQS52" s="2091"/>
      <c r="LQT52" s="2091"/>
      <c r="LQU52" s="2091"/>
      <c r="LQV52" s="2091"/>
      <c r="LQW52" s="2091"/>
      <c r="LQX52" s="2091"/>
      <c r="LQY52" s="2091"/>
      <c r="LQZ52" s="2091"/>
      <c r="LRA52" s="2091"/>
      <c r="LRB52" s="2091"/>
      <c r="LRC52" s="2091"/>
      <c r="LRD52" s="2091"/>
      <c r="LRE52" s="2091"/>
      <c r="LRF52" s="2091"/>
      <c r="LRG52" s="2091"/>
      <c r="LRH52" s="2091"/>
      <c r="LRI52" s="2091"/>
      <c r="LRJ52" s="2091"/>
      <c r="LRK52" s="2091"/>
      <c r="LRL52" s="2091"/>
      <c r="LRM52" s="2091"/>
      <c r="LRN52" s="2091"/>
      <c r="LRO52" s="2091"/>
      <c r="LRP52" s="2091"/>
      <c r="LRQ52" s="2091"/>
      <c r="LRR52" s="2091"/>
      <c r="LRS52" s="2091"/>
      <c r="LRT52" s="2091"/>
      <c r="LRU52" s="2091"/>
      <c r="LRV52" s="2091"/>
      <c r="LRW52" s="2091"/>
      <c r="LRX52" s="2091"/>
      <c r="LRY52" s="2091"/>
      <c r="LRZ52" s="2091"/>
      <c r="LSA52" s="2091"/>
      <c r="LSB52" s="2091"/>
      <c r="LSC52" s="2091"/>
      <c r="LSD52" s="2091"/>
      <c r="LSE52" s="2091"/>
      <c r="LSF52" s="2091"/>
      <c r="LSG52" s="2091"/>
      <c r="LSH52" s="2091"/>
      <c r="LSI52" s="2091"/>
      <c r="LSJ52" s="2091"/>
      <c r="LSK52" s="2091"/>
      <c r="LSL52" s="2091"/>
      <c r="LSM52" s="2091"/>
      <c r="LSN52" s="2091"/>
      <c r="LSO52" s="2091"/>
      <c r="LSP52" s="2091"/>
      <c r="LSQ52" s="2091"/>
      <c r="LSR52" s="2091"/>
      <c r="LSS52" s="2091"/>
      <c r="LST52" s="2091"/>
      <c r="LSU52" s="2091"/>
      <c r="LSV52" s="2091"/>
      <c r="LSW52" s="2091"/>
      <c r="LSX52" s="2091"/>
      <c r="LSY52" s="2091"/>
      <c r="LSZ52" s="2091"/>
      <c r="LTA52" s="2091"/>
      <c r="LTB52" s="2091"/>
      <c r="LTC52" s="2091"/>
      <c r="LTD52" s="2091"/>
      <c r="LTE52" s="2091"/>
      <c r="LTF52" s="2091"/>
      <c r="LTG52" s="2091"/>
      <c r="LTH52" s="2091"/>
      <c r="LTI52" s="2091"/>
      <c r="LTJ52" s="2091"/>
      <c r="LTK52" s="2091"/>
      <c r="LTL52" s="2091"/>
      <c r="LTM52" s="2091"/>
      <c r="LTN52" s="2091"/>
      <c r="LTO52" s="2091"/>
      <c r="LTP52" s="2091"/>
      <c r="LTQ52" s="2091"/>
      <c r="LTR52" s="2091"/>
      <c r="LTS52" s="2091"/>
      <c r="LTT52" s="2091"/>
      <c r="LTU52" s="2091"/>
      <c r="LTV52" s="2091"/>
      <c r="LTW52" s="2091"/>
      <c r="LTX52" s="2091"/>
      <c r="LTY52" s="2091"/>
      <c r="LTZ52" s="2091"/>
      <c r="LUA52" s="2091"/>
      <c r="LUB52" s="2091"/>
      <c r="LUC52" s="2091"/>
      <c r="LUD52" s="2091"/>
      <c r="LUE52" s="2091"/>
      <c r="LUF52" s="2091"/>
      <c r="LUG52" s="2091"/>
      <c r="LUH52" s="2091"/>
      <c r="LUI52" s="2091"/>
      <c r="LUJ52" s="2091"/>
      <c r="LUK52" s="2091"/>
      <c r="LUL52" s="2091"/>
      <c r="LUM52" s="2091"/>
      <c r="LUN52" s="2091"/>
      <c r="LUO52" s="2091"/>
      <c r="LUP52" s="2091"/>
      <c r="LUQ52" s="2091"/>
      <c r="LUR52" s="2091"/>
      <c r="LUS52" s="2091"/>
      <c r="LUT52" s="2091"/>
      <c r="LUU52" s="2091"/>
      <c r="LUV52" s="2091"/>
      <c r="LUW52" s="2091"/>
      <c r="LUX52" s="2091"/>
      <c r="LUY52" s="2091"/>
      <c r="LUZ52" s="2091"/>
      <c r="LVA52" s="2091"/>
      <c r="LVB52" s="2091"/>
      <c r="LVC52" s="2091"/>
      <c r="LVD52" s="2091"/>
      <c r="LVE52" s="2091"/>
      <c r="LVF52" s="2091"/>
      <c r="LVG52" s="2091"/>
      <c r="LVH52" s="2091"/>
      <c r="LVI52" s="2091"/>
      <c r="LVJ52" s="2091"/>
      <c r="LVK52" s="2091"/>
      <c r="LVL52" s="2091"/>
      <c r="LVM52" s="2091"/>
      <c r="LVN52" s="2091"/>
      <c r="LVO52" s="2091"/>
      <c r="LVP52" s="2091"/>
      <c r="LVQ52" s="2091"/>
      <c r="LVR52" s="2091"/>
      <c r="LVS52" s="2091"/>
      <c r="LVT52" s="2091"/>
      <c r="LVU52" s="2091"/>
      <c r="LVV52" s="2091"/>
      <c r="LVW52" s="2091"/>
      <c r="LVX52" s="2091"/>
      <c r="LVY52" s="2091"/>
      <c r="LVZ52" s="2091"/>
      <c r="LWA52" s="2091"/>
      <c r="LWB52" s="2091"/>
      <c r="LWC52" s="2091"/>
      <c r="LWD52" s="2091"/>
      <c r="LWE52" s="2091"/>
      <c r="LWF52" s="2091"/>
      <c r="LWG52" s="2091"/>
      <c r="LWH52" s="2091"/>
      <c r="LWI52" s="2091"/>
      <c r="LWJ52" s="2091"/>
      <c r="LWK52" s="2091"/>
      <c r="LWL52" s="2091"/>
      <c r="LWM52" s="2091"/>
      <c r="LWN52" s="2091"/>
      <c r="LWO52" s="2091"/>
      <c r="LWP52" s="2091"/>
      <c r="LWQ52" s="2091"/>
      <c r="LWR52" s="2091"/>
      <c r="LWS52" s="2091"/>
      <c r="LWT52" s="2091"/>
      <c r="LWU52" s="2091"/>
      <c r="LWV52" s="2091"/>
      <c r="LWW52" s="2091"/>
      <c r="LWX52" s="2091"/>
      <c r="LWY52" s="2091"/>
      <c r="LWZ52" s="2091"/>
      <c r="LXA52" s="2091"/>
      <c r="LXB52" s="2091"/>
      <c r="LXC52" s="2091"/>
      <c r="LXD52" s="2091"/>
      <c r="LXE52" s="2091"/>
      <c r="LXF52" s="2091"/>
      <c r="LXG52" s="2091"/>
      <c r="LXH52" s="2091"/>
      <c r="LXI52" s="2091"/>
      <c r="LXJ52" s="2091"/>
      <c r="LXK52" s="2091"/>
      <c r="LXL52" s="2091"/>
      <c r="LXM52" s="2091"/>
      <c r="LXN52" s="2091"/>
      <c r="LXO52" s="2091"/>
      <c r="LXP52" s="2091"/>
      <c r="LXQ52" s="2091"/>
      <c r="LXR52" s="2091"/>
      <c r="LXS52" s="2091"/>
      <c r="LXT52" s="2091"/>
      <c r="LXU52" s="2091"/>
      <c r="LXV52" s="2091"/>
      <c r="LXW52" s="2091"/>
      <c r="LXX52" s="2091"/>
      <c r="LXY52" s="2091"/>
      <c r="LXZ52" s="2091"/>
      <c r="LYA52" s="2091"/>
      <c r="LYB52" s="2091"/>
      <c r="LYC52" s="2091"/>
      <c r="LYD52" s="2091"/>
      <c r="LYE52" s="2091"/>
      <c r="LYF52" s="2091"/>
      <c r="LYG52" s="2091"/>
      <c r="LYH52" s="2091"/>
      <c r="LYI52" s="2091"/>
      <c r="LYJ52" s="2091"/>
      <c r="LYK52" s="2091"/>
      <c r="LYL52" s="2091"/>
      <c r="LYM52" s="2091"/>
      <c r="LYN52" s="2091"/>
      <c r="LYO52" s="2091"/>
      <c r="LYP52" s="2091"/>
      <c r="LYQ52" s="2091"/>
      <c r="LYR52" s="2091"/>
      <c r="LYS52" s="2091"/>
      <c r="LYT52" s="2091"/>
      <c r="LYU52" s="2091"/>
      <c r="LYV52" s="2091"/>
      <c r="LYW52" s="2091"/>
      <c r="LYX52" s="2091"/>
      <c r="LYY52" s="2091"/>
      <c r="LYZ52" s="2091"/>
      <c r="LZA52" s="2091"/>
      <c r="LZB52" s="2091"/>
      <c r="LZC52" s="2091"/>
      <c r="LZD52" s="2091"/>
      <c r="LZE52" s="2091"/>
      <c r="LZF52" s="2091"/>
      <c r="LZG52" s="2091"/>
      <c r="LZH52" s="2091"/>
      <c r="LZI52" s="2091"/>
      <c r="LZJ52" s="2091"/>
      <c r="LZK52" s="2091"/>
      <c r="LZL52" s="2091"/>
      <c r="LZM52" s="2091"/>
      <c r="LZN52" s="2091"/>
      <c r="LZO52" s="2091"/>
      <c r="LZP52" s="2091"/>
      <c r="LZQ52" s="2091"/>
      <c r="LZR52" s="2091"/>
      <c r="LZS52" s="2091"/>
      <c r="LZT52" s="2091"/>
      <c r="LZU52" s="2091"/>
      <c r="LZV52" s="2091"/>
      <c r="LZW52" s="2091"/>
      <c r="LZX52" s="2091"/>
      <c r="LZY52" s="2091"/>
      <c r="LZZ52" s="2091"/>
      <c r="MAA52" s="2091"/>
      <c r="MAB52" s="2091"/>
      <c r="MAC52" s="2091"/>
      <c r="MAD52" s="2091"/>
      <c r="MAE52" s="2091"/>
      <c r="MAF52" s="2091"/>
      <c r="MAG52" s="2091"/>
      <c r="MAH52" s="2091"/>
      <c r="MAI52" s="2091"/>
      <c r="MAJ52" s="2091"/>
      <c r="MAK52" s="2091"/>
      <c r="MAL52" s="2091"/>
      <c r="MAM52" s="2091"/>
      <c r="MAN52" s="2091"/>
      <c r="MAO52" s="2091"/>
      <c r="MAP52" s="2091"/>
      <c r="MAQ52" s="2091"/>
      <c r="MAR52" s="2091"/>
      <c r="MAS52" s="2091"/>
      <c r="MAT52" s="2091"/>
      <c r="MAU52" s="2091"/>
      <c r="MAV52" s="2091"/>
      <c r="MAW52" s="2091"/>
      <c r="MAX52" s="2091"/>
      <c r="MAY52" s="2091"/>
      <c r="MAZ52" s="2091"/>
      <c r="MBA52" s="2091"/>
      <c r="MBB52" s="2091"/>
      <c r="MBC52" s="2091"/>
      <c r="MBD52" s="2091"/>
      <c r="MBE52" s="2091"/>
      <c r="MBF52" s="2091"/>
      <c r="MBG52" s="2091"/>
      <c r="MBH52" s="2091"/>
      <c r="MBI52" s="2091"/>
      <c r="MBJ52" s="2091"/>
      <c r="MBK52" s="2091"/>
      <c r="MBL52" s="2091"/>
      <c r="MBM52" s="2091"/>
      <c r="MBN52" s="2091"/>
      <c r="MBO52" s="2091"/>
      <c r="MBP52" s="2091"/>
      <c r="MBQ52" s="2091"/>
      <c r="MBR52" s="2091"/>
      <c r="MBS52" s="2091"/>
      <c r="MBT52" s="2091"/>
      <c r="MBU52" s="2091"/>
      <c r="MBV52" s="2091"/>
      <c r="MBW52" s="2091"/>
      <c r="MBX52" s="2091"/>
      <c r="MBY52" s="2091"/>
      <c r="MBZ52" s="2091"/>
      <c r="MCA52" s="2091"/>
      <c r="MCB52" s="2091"/>
      <c r="MCC52" s="2091"/>
      <c r="MCD52" s="2091"/>
      <c r="MCE52" s="2091"/>
      <c r="MCF52" s="2091"/>
      <c r="MCG52" s="2091"/>
      <c r="MCH52" s="2091"/>
      <c r="MCI52" s="2091"/>
      <c r="MCJ52" s="2091"/>
      <c r="MCK52" s="2091"/>
      <c r="MCL52" s="2091"/>
      <c r="MCM52" s="2091"/>
      <c r="MCN52" s="2091"/>
      <c r="MCO52" s="2091"/>
      <c r="MCP52" s="2091"/>
      <c r="MCQ52" s="2091"/>
      <c r="MCR52" s="2091"/>
      <c r="MCS52" s="2091"/>
      <c r="MCT52" s="2091"/>
      <c r="MCU52" s="2091"/>
      <c r="MCV52" s="2091"/>
      <c r="MCW52" s="2091"/>
      <c r="MCX52" s="2091"/>
      <c r="MCY52" s="2091"/>
      <c r="MCZ52" s="2091"/>
      <c r="MDA52" s="2091"/>
      <c r="MDB52" s="2091"/>
      <c r="MDC52" s="2091"/>
      <c r="MDD52" s="2091"/>
      <c r="MDE52" s="2091"/>
      <c r="MDF52" s="2091"/>
      <c r="MDG52" s="2091"/>
      <c r="MDH52" s="2091"/>
      <c r="MDI52" s="2091"/>
      <c r="MDJ52" s="2091"/>
      <c r="MDK52" s="2091"/>
      <c r="MDL52" s="2091"/>
      <c r="MDM52" s="2091"/>
      <c r="MDN52" s="2091"/>
      <c r="MDO52" s="2091"/>
      <c r="MDP52" s="2091"/>
      <c r="MDQ52" s="2091"/>
      <c r="MDR52" s="2091"/>
      <c r="MDS52" s="2091"/>
      <c r="MDT52" s="2091"/>
      <c r="MDU52" s="2091"/>
      <c r="MDV52" s="2091"/>
      <c r="MDW52" s="2091"/>
      <c r="MDX52" s="2091"/>
      <c r="MDY52" s="2091"/>
      <c r="MDZ52" s="2091"/>
      <c r="MEA52" s="2091"/>
      <c r="MEB52" s="2091"/>
      <c r="MEC52" s="2091"/>
      <c r="MED52" s="2091"/>
      <c r="MEE52" s="2091"/>
      <c r="MEF52" s="2091"/>
      <c r="MEG52" s="2091"/>
      <c r="MEH52" s="2091"/>
      <c r="MEI52" s="2091"/>
      <c r="MEJ52" s="2091"/>
      <c r="MEK52" s="2091"/>
      <c r="MEL52" s="2091"/>
      <c r="MEM52" s="2091"/>
      <c r="MEN52" s="2091"/>
      <c r="MEO52" s="2091"/>
      <c r="MEP52" s="2091"/>
      <c r="MEQ52" s="2091"/>
      <c r="MER52" s="2091"/>
      <c r="MES52" s="2091"/>
      <c r="MET52" s="2091"/>
      <c r="MEU52" s="2091"/>
      <c r="MEV52" s="2091"/>
      <c r="MEW52" s="2091"/>
      <c r="MEX52" s="2091"/>
      <c r="MEY52" s="2091"/>
      <c r="MEZ52" s="2091"/>
      <c r="MFA52" s="2091"/>
      <c r="MFB52" s="2091"/>
      <c r="MFC52" s="2091"/>
      <c r="MFD52" s="2091"/>
      <c r="MFE52" s="2091"/>
      <c r="MFF52" s="2091"/>
      <c r="MFG52" s="2091"/>
      <c r="MFH52" s="2091"/>
      <c r="MFI52" s="2091"/>
      <c r="MFJ52" s="2091"/>
      <c r="MFK52" s="2091"/>
      <c r="MFL52" s="2091"/>
      <c r="MFM52" s="2091"/>
      <c r="MFN52" s="2091"/>
      <c r="MFO52" s="2091"/>
      <c r="MFP52" s="2091"/>
      <c r="MFQ52" s="2091"/>
      <c r="MFR52" s="2091"/>
      <c r="MFS52" s="2091"/>
      <c r="MFT52" s="2091"/>
      <c r="MFU52" s="2091"/>
      <c r="MFV52" s="2091"/>
      <c r="MFW52" s="2091"/>
      <c r="MFX52" s="2091"/>
      <c r="MFY52" s="2091"/>
      <c r="MFZ52" s="2091"/>
      <c r="MGA52" s="2091"/>
      <c r="MGB52" s="2091"/>
      <c r="MGC52" s="2091"/>
      <c r="MGD52" s="2091"/>
      <c r="MGE52" s="2091"/>
      <c r="MGF52" s="2091"/>
      <c r="MGG52" s="2091"/>
      <c r="MGH52" s="2091"/>
      <c r="MGI52" s="2091"/>
      <c r="MGJ52" s="2091"/>
      <c r="MGK52" s="2091"/>
      <c r="MGL52" s="2091"/>
      <c r="MGM52" s="2091"/>
      <c r="MGN52" s="2091"/>
      <c r="MGO52" s="2091"/>
      <c r="MGP52" s="2091"/>
      <c r="MGQ52" s="2091"/>
      <c r="MGR52" s="2091"/>
      <c r="MGS52" s="2091"/>
      <c r="MGT52" s="2091"/>
      <c r="MGU52" s="2091"/>
      <c r="MGV52" s="2091"/>
      <c r="MGW52" s="2091"/>
      <c r="MGX52" s="2091"/>
      <c r="MGY52" s="2091"/>
      <c r="MGZ52" s="2091"/>
      <c r="MHA52" s="2091"/>
      <c r="MHB52" s="2091"/>
      <c r="MHC52" s="2091"/>
      <c r="MHD52" s="2091"/>
      <c r="MHE52" s="2091"/>
      <c r="MHF52" s="2091"/>
      <c r="MHG52" s="2091"/>
      <c r="MHH52" s="2091"/>
      <c r="MHI52" s="2091"/>
      <c r="MHJ52" s="2091"/>
      <c r="MHK52" s="2091"/>
      <c r="MHL52" s="2091"/>
      <c r="MHM52" s="2091"/>
      <c r="MHN52" s="2091"/>
      <c r="MHO52" s="2091"/>
      <c r="MHP52" s="2091"/>
      <c r="MHQ52" s="2091"/>
      <c r="MHR52" s="2091"/>
      <c r="MHS52" s="2091"/>
      <c r="MHT52" s="2091"/>
      <c r="MHU52" s="2091"/>
      <c r="MHV52" s="2091"/>
      <c r="MHW52" s="2091"/>
      <c r="MHX52" s="2091"/>
      <c r="MHY52" s="2091"/>
      <c r="MHZ52" s="2091"/>
      <c r="MIA52" s="2091"/>
      <c r="MIB52" s="2091"/>
      <c r="MIC52" s="2091"/>
      <c r="MID52" s="2091"/>
      <c r="MIE52" s="2091"/>
      <c r="MIF52" s="2091"/>
      <c r="MIG52" s="2091"/>
      <c r="MIH52" s="2091"/>
      <c r="MII52" s="2091"/>
      <c r="MIJ52" s="2091"/>
      <c r="MIK52" s="2091"/>
      <c r="MIL52" s="2091"/>
      <c r="MIM52" s="2091"/>
      <c r="MIN52" s="2091"/>
      <c r="MIO52" s="2091"/>
      <c r="MIP52" s="2091"/>
      <c r="MIQ52" s="2091"/>
      <c r="MIR52" s="2091"/>
      <c r="MIS52" s="2091"/>
      <c r="MIT52" s="2091"/>
      <c r="MIU52" s="2091"/>
      <c r="MIV52" s="2091"/>
      <c r="MIW52" s="2091"/>
      <c r="MIX52" s="2091"/>
      <c r="MIY52" s="2091"/>
      <c r="MIZ52" s="2091"/>
      <c r="MJA52" s="2091"/>
      <c r="MJB52" s="2091"/>
      <c r="MJC52" s="2091"/>
      <c r="MJD52" s="2091"/>
      <c r="MJE52" s="2091"/>
      <c r="MJF52" s="2091"/>
      <c r="MJG52" s="2091"/>
      <c r="MJH52" s="2091"/>
      <c r="MJI52" s="2091"/>
      <c r="MJJ52" s="2091"/>
      <c r="MJK52" s="2091"/>
      <c r="MJL52" s="2091"/>
      <c r="MJM52" s="2091"/>
      <c r="MJN52" s="2091"/>
      <c r="MJO52" s="2091"/>
      <c r="MJP52" s="2091"/>
      <c r="MJQ52" s="2091"/>
      <c r="MJR52" s="2091"/>
      <c r="MJS52" s="2091"/>
      <c r="MJT52" s="2091"/>
      <c r="MJU52" s="2091"/>
      <c r="MJV52" s="2091"/>
      <c r="MJW52" s="2091"/>
      <c r="MJX52" s="2091"/>
      <c r="MJY52" s="2091"/>
      <c r="MJZ52" s="2091"/>
      <c r="MKA52" s="2091"/>
      <c r="MKB52" s="2091"/>
      <c r="MKC52" s="2091"/>
      <c r="MKD52" s="2091"/>
      <c r="MKE52" s="2091"/>
      <c r="MKF52" s="2091"/>
      <c r="MKG52" s="2091"/>
      <c r="MKH52" s="2091"/>
      <c r="MKI52" s="2091"/>
      <c r="MKJ52" s="2091"/>
      <c r="MKK52" s="2091"/>
      <c r="MKL52" s="2091"/>
      <c r="MKM52" s="2091"/>
      <c r="MKN52" s="2091"/>
      <c r="MKO52" s="2091"/>
      <c r="MKP52" s="2091"/>
      <c r="MKQ52" s="2091"/>
      <c r="MKR52" s="2091"/>
      <c r="MKS52" s="2091"/>
      <c r="MKT52" s="2091"/>
      <c r="MKU52" s="2091"/>
      <c r="MKV52" s="2091"/>
      <c r="MKW52" s="2091"/>
      <c r="MKX52" s="2091"/>
      <c r="MKY52" s="2091"/>
      <c r="MKZ52" s="2091"/>
      <c r="MLA52" s="2091"/>
      <c r="MLB52" s="2091"/>
      <c r="MLC52" s="2091"/>
      <c r="MLD52" s="2091"/>
      <c r="MLE52" s="2091"/>
      <c r="MLF52" s="2091"/>
      <c r="MLG52" s="2091"/>
      <c r="MLH52" s="2091"/>
      <c r="MLI52" s="2091"/>
      <c r="MLJ52" s="2091"/>
      <c r="MLK52" s="2091"/>
      <c r="MLL52" s="2091"/>
      <c r="MLM52" s="2091"/>
      <c r="MLN52" s="2091"/>
      <c r="MLO52" s="2091"/>
      <c r="MLP52" s="2091"/>
      <c r="MLQ52" s="2091"/>
      <c r="MLR52" s="2091"/>
      <c r="MLS52" s="2091"/>
      <c r="MLT52" s="2091"/>
      <c r="MLU52" s="2091"/>
      <c r="MLV52" s="2091"/>
      <c r="MLW52" s="2091"/>
      <c r="MLX52" s="2091"/>
      <c r="MLY52" s="2091"/>
      <c r="MLZ52" s="2091"/>
      <c r="MMA52" s="2091"/>
      <c r="MMB52" s="2091"/>
      <c r="MMC52" s="2091"/>
      <c r="MMD52" s="2091"/>
      <c r="MME52" s="2091"/>
      <c r="MMF52" s="2091"/>
      <c r="MMG52" s="2091"/>
      <c r="MMH52" s="2091"/>
      <c r="MMI52" s="2091"/>
      <c r="MMJ52" s="2091"/>
      <c r="MMK52" s="2091"/>
      <c r="MML52" s="2091"/>
      <c r="MMM52" s="2091"/>
      <c r="MMN52" s="2091"/>
      <c r="MMO52" s="2091"/>
      <c r="MMP52" s="2091"/>
      <c r="MMQ52" s="2091"/>
      <c r="MMR52" s="2091"/>
      <c r="MMS52" s="2091"/>
      <c r="MMT52" s="2091"/>
      <c r="MMU52" s="2091"/>
      <c r="MMV52" s="2091"/>
      <c r="MMW52" s="2091"/>
      <c r="MMX52" s="2091"/>
      <c r="MMY52" s="2091"/>
      <c r="MMZ52" s="2091"/>
      <c r="MNA52" s="2091"/>
      <c r="MNB52" s="2091"/>
      <c r="MNC52" s="2091"/>
      <c r="MND52" s="2091"/>
      <c r="MNE52" s="2091"/>
      <c r="MNF52" s="2091"/>
      <c r="MNG52" s="2091"/>
      <c r="MNH52" s="2091"/>
      <c r="MNI52" s="2091"/>
      <c r="MNJ52" s="2091"/>
      <c r="MNK52" s="2091"/>
      <c r="MNL52" s="2091"/>
      <c r="MNM52" s="2091"/>
      <c r="MNN52" s="2091"/>
      <c r="MNO52" s="2091"/>
      <c r="MNP52" s="2091"/>
      <c r="MNQ52" s="2091"/>
      <c r="MNR52" s="2091"/>
      <c r="MNS52" s="2091"/>
      <c r="MNT52" s="2091"/>
      <c r="MNU52" s="2091"/>
      <c r="MNV52" s="2091"/>
      <c r="MNW52" s="2091"/>
      <c r="MNX52" s="2091"/>
      <c r="MNY52" s="2091"/>
      <c r="MNZ52" s="2091"/>
      <c r="MOA52" s="2091"/>
      <c r="MOB52" s="2091"/>
      <c r="MOC52" s="2091"/>
      <c r="MOD52" s="2091"/>
      <c r="MOE52" s="2091"/>
      <c r="MOF52" s="2091"/>
      <c r="MOG52" s="2091"/>
      <c r="MOH52" s="2091"/>
      <c r="MOI52" s="2091"/>
      <c r="MOJ52" s="2091"/>
      <c r="MOK52" s="2091"/>
      <c r="MOL52" s="2091"/>
      <c r="MOM52" s="2091"/>
      <c r="MON52" s="2091"/>
      <c r="MOO52" s="2091"/>
      <c r="MOP52" s="2091"/>
      <c r="MOQ52" s="2091"/>
      <c r="MOR52" s="2091"/>
      <c r="MOS52" s="2091"/>
      <c r="MOT52" s="2091"/>
      <c r="MOU52" s="2091"/>
      <c r="MOV52" s="2091"/>
      <c r="MOW52" s="2091"/>
      <c r="MOX52" s="2091"/>
      <c r="MOY52" s="2091"/>
      <c r="MOZ52" s="2091"/>
      <c r="MPA52" s="2091"/>
      <c r="MPB52" s="2091"/>
      <c r="MPC52" s="2091"/>
      <c r="MPD52" s="2091"/>
      <c r="MPE52" s="2091"/>
      <c r="MPF52" s="2091"/>
      <c r="MPG52" s="2091"/>
      <c r="MPH52" s="2091"/>
      <c r="MPI52" s="2091"/>
      <c r="MPJ52" s="2091"/>
      <c r="MPK52" s="2091"/>
      <c r="MPL52" s="2091"/>
      <c r="MPM52" s="2091"/>
      <c r="MPN52" s="2091"/>
      <c r="MPO52" s="2091"/>
      <c r="MPP52" s="2091"/>
      <c r="MPQ52" s="2091"/>
      <c r="MPR52" s="2091"/>
      <c r="MPS52" s="2091"/>
      <c r="MPT52" s="2091"/>
      <c r="MPU52" s="2091"/>
      <c r="MPV52" s="2091"/>
      <c r="MPW52" s="2091"/>
      <c r="MPX52" s="2091"/>
      <c r="MPY52" s="2091"/>
      <c r="MPZ52" s="2091"/>
      <c r="MQA52" s="2091"/>
      <c r="MQB52" s="2091"/>
      <c r="MQC52" s="2091"/>
      <c r="MQD52" s="2091"/>
      <c r="MQE52" s="2091"/>
      <c r="MQF52" s="2091"/>
      <c r="MQG52" s="2091"/>
      <c r="MQH52" s="2091"/>
      <c r="MQI52" s="2091"/>
      <c r="MQJ52" s="2091"/>
      <c r="MQK52" s="2091"/>
      <c r="MQL52" s="2091"/>
      <c r="MQM52" s="2091"/>
      <c r="MQN52" s="2091"/>
      <c r="MQO52" s="2091"/>
      <c r="MQP52" s="2091"/>
      <c r="MQQ52" s="2091"/>
      <c r="MQR52" s="2091"/>
      <c r="MQS52" s="2091"/>
      <c r="MQT52" s="2091"/>
      <c r="MQU52" s="2091"/>
      <c r="MQV52" s="2091"/>
      <c r="MQW52" s="2091"/>
      <c r="MQX52" s="2091"/>
      <c r="MQY52" s="2091"/>
      <c r="MQZ52" s="2091"/>
      <c r="MRA52" s="2091"/>
      <c r="MRB52" s="2091"/>
      <c r="MRC52" s="2091"/>
      <c r="MRD52" s="2091"/>
      <c r="MRE52" s="2091"/>
      <c r="MRF52" s="2091"/>
      <c r="MRG52" s="2091"/>
      <c r="MRH52" s="2091"/>
      <c r="MRI52" s="2091"/>
      <c r="MRJ52" s="2091"/>
      <c r="MRK52" s="2091"/>
      <c r="MRL52" s="2091"/>
      <c r="MRM52" s="2091"/>
      <c r="MRN52" s="2091"/>
      <c r="MRO52" s="2091"/>
      <c r="MRP52" s="2091"/>
      <c r="MRQ52" s="2091"/>
      <c r="MRR52" s="2091"/>
      <c r="MRS52" s="2091"/>
      <c r="MRT52" s="2091"/>
      <c r="MRU52" s="2091"/>
      <c r="MRV52" s="2091"/>
      <c r="MRW52" s="2091"/>
      <c r="MRX52" s="2091"/>
      <c r="MRY52" s="2091"/>
      <c r="MRZ52" s="2091"/>
      <c r="MSA52" s="2091"/>
      <c r="MSB52" s="2091"/>
      <c r="MSC52" s="2091"/>
      <c r="MSD52" s="2091"/>
      <c r="MSE52" s="2091"/>
      <c r="MSF52" s="2091"/>
      <c r="MSG52" s="2091"/>
      <c r="MSH52" s="2091"/>
      <c r="MSI52" s="2091"/>
      <c r="MSJ52" s="2091"/>
      <c r="MSK52" s="2091"/>
      <c r="MSL52" s="2091"/>
      <c r="MSM52" s="2091"/>
      <c r="MSN52" s="2091"/>
      <c r="MSO52" s="2091"/>
      <c r="MSP52" s="2091"/>
      <c r="MSQ52" s="2091"/>
      <c r="MSR52" s="2091"/>
      <c r="MSS52" s="2091"/>
      <c r="MST52" s="2091"/>
      <c r="MSU52" s="2091"/>
      <c r="MSV52" s="2091"/>
      <c r="MSW52" s="2091"/>
      <c r="MSX52" s="2091"/>
      <c r="MSY52" s="2091"/>
      <c r="MSZ52" s="2091"/>
      <c r="MTA52" s="2091"/>
      <c r="MTB52" s="2091"/>
      <c r="MTC52" s="2091"/>
      <c r="MTD52" s="2091"/>
      <c r="MTE52" s="2091"/>
      <c r="MTF52" s="2091"/>
      <c r="MTG52" s="2091"/>
      <c r="MTH52" s="2091"/>
      <c r="MTI52" s="2091"/>
      <c r="MTJ52" s="2091"/>
      <c r="MTK52" s="2091"/>
      <c r="MTL52" s="2091"/>
      <c r="MTM52" s="2091"/>
      <c r="MTN52" s="2091"/>
      <c r="MTO52" s="2091"/>
      <c r="MTP52" s="2091"/>
      <c r="MTQ52" s="2091"/>
      <c r="MTR52" s="2091"/>
      <c r="MTS52" s="2091"/>
      <c r="MTT52" s="2091"/>
      <c r="MTU52" s="2091"/>
      <c r="MTV52" s="2091"/>
      <c r="MTW52" s="2091"/>
      <c r="MTX52" s="2091"/>
      <c r="MTY52" s="2091"/>
      <c r="MTZ52" s="2091"/>
      <c r="MUA52" s="2091"/>
      <c r="MUB52" s="2091"/>
      <c r="MUC52" s="2091"/>
      <c r="MUD52" s="2091"/>
      <c r="MUE52" s="2091"/>
      <c r="MUF52" s="2091"/>
      <c r="MUG52" s="2091"/>
      <c r="MUH52" s="2091"/>
      <c r="MUI52" s="2091"/>
      <c r="MUJ52" s="2091"/>
      <c r="MUK52" s="2091"/>
      <c r="MUL52" s="2091"/>
      <c r="MUM52" s="2091"/>
      <c r="MUN52" s="2091"/>
      <c r="MUO52" s="2091"/>
      <c r="MUP52" s="2091"/>
      <c r="MUQ52" s="2091"/>
      <c r="MUR52" s="2091"/>
      <c r="MUS52" s="2091"/>
      <c r="MUT52" s="2091"/>
      <c r="MUU52" s="2091"/>
      <c r="MUV52" s="2091"/>
      <c r="MUW52" s="2091"/>
      <c r="MUX52" s="2091"/>
      <c r="MUY52" s="2091"/>
      <c r="MUZ52" s="2091"/>
      <c r="MVA52" s="2091"/>
      <c r="MVB52" s="2091"/>
      <c r="MVC52" s="2091"/>
      <c r="MVD52" s="2091"/>
      <c r="MVE52" s="2091"/>
      <c r="MVF52" s="2091"/>
      <c r="MVG52" s="2091"/>
      <c r="MVH52" s="2091"/>
      <c r="MVI52" s="2091"/>
      <c r="MVJ52" s="2091"/>
      <c r="MVK52" s="2091"/>
      <c r="MVL52" s="2091"/>
      <c r="MVM52" s="2091"/>
      <c r="MVN52" s="2091"/>
      <c r="MVO52" s="2091"/>
      <c r="MVP52" s="2091"/>
      <c r="MVQ52" s="2091"/>
      <c r="MVR52" s="2091"/>
      <c r="MVS52" s="2091"/>
      <c r="MVT52" s="2091"/>
      <c r="MVU52" s="2091"/>
      <c r="MVV52" s="2091"/>
      <c r="MVW52" s="2091"/>
      <c r="MVX52" s="2091"/>
      <c r="MVY52" s="2091"/>
      <c r="MVZ52" s="2091"/>
      <c r="MWA52" s="2091"/>
      <c r="MWB52" s="2091"/>
      <c r="MWC52" s="2091"/>
      <c r="MWD52" s="2091"/>
      <c r="MWE52" s="2091"/>
      <c r="MWF52" s="2091"/>
      <c r="MWG52" s="2091"/>
      <c r="MWH52" s="2091"/>
      <c r="MWI52" s="2091"/>
      <c r="MWJ52" s="2091"/>
      <c r="MWK52" s="2091"/>
      <c r="MWL52" s="2091"/>
      <c r="MWM52" s="2091"/>
      <c r="MWN52" s="2091"/>
      <c r="MWO52" s="2091"/>
      <c r="MWP52" s="2091"/>
      <c r="MWQ52" s="2091"/>
      <c r="MWR52" s="2091"/>
      <c r="MWS52" s="2091"/>
      <c r="MWT52" s="2091"/>
      <c r="MWU52" s="2091"/>
      <c r="MWV52" s="2091"/>
      <c r="MWW52" s="2091"/>
      <c r="MWX52" s="2091"/>
      <c r="MWY52" s="2091"/>
      <c r="MWZ52" s="2091"/>
      <c r="MXA52" s="2091"/>
      <c r="MXB52" s="2091"/>
      <c r="MXC52" s="2091"/>
      <c r="MXD52" s="2091"/>
      <c r="MXE52" s="2091"/>
      <c r="MXF52" s="2091"/>
      <c r="MXG52" s="2091"/>
      <c r="MXH52" s="2091"/>
      <c r="MXI52" s="2091"/>
      <c r="MXJ52" s="2091"/>
      <c r="MXK52" s="2091"/>
      <c r="MXL52" s="2091"/>
      <c r="MXM52" s="2091"/>
      <c r="MXN52" s="2091"/>
      <c r="MXO52" s="2091"/>
      <c r="MXP52" s="2091"/>
      <c r="MXQ52" s="2091"/>
      <c r="MXR52" s="2091"/>
      <c r="MXS52" s="2091"/>
      <c r="MXT52" s="2091"/>
      <c r="MXU52" s="2091"/>
      <c r="MXV52" s="2091"/>
      <c r="MXW52" s="2091"/>
      <c r="MXX52" s="2091"/>
      <c r="MXY52" s="2091"/>
      <c r="MXZ52" s="2091"/>
      <c r="MYA52" s="2091"/>
      <c r="MYB52" s="2091"/>
      <c r="MYC52" s="2091"/>
      <c r="MYD52" s="2091"/>
      <c r="MYE52" s="2091"/>
      <c r="MYF52" s="2091"/>
      <c r="MYG52" s="2091"/>
      <c r="MYH52" s="2091"/>
      <c r="MYI52" s="2091"/>
      <c r="MYJ52" s="2091"/>
      <c r="MYK52" s="2091"/>
      <c r="MYL52" s="2091"/>
      <c r="MYM52" s="2091"/>
      <c r="MYN52" s="2091"/>
      <c r="MYO52" s="2091"/>
      <c r="MYP52" s="2091"/>
      <c r="MYQ52" s="2091"/>
      <c r="MYR52" s="2091"/>
      <c r="MYS52" s="2091"/>
      <c r="MYT52" s="2091"/>
      <c r="MYU52" s="2091"/>
      <c r="MYV52" s="2091"/>
      <c r="MYW52" s="2091"/>
      <c r="MYX52" s="2091"/>
      <c r="MYY52" s="2091"/>
      <c r="MYZ52" s="2091"/>
      <c r="MZA52" s="2091"/>
      <c r="MZB52" s="2091"/>
      <c r="MZC52" s="2091"/>
      <c r="MZD52" s="2091"/>
      <c r="MZE52" s="2091"/>
      <c r="MZF52" s="2091"/>
      <c r="MZG52" s="2091"/>
      <c r="MZH52" s="2091"/>
      <c r="MZI52" s="2091"/>
      <c r="MZJ52" s="2091"/>
      <c r="MZK52" s="2091"/>
      <c r="MZL52" s="2091"/>
      <c r="MZM52" s="2091"/>
      <c r="MZN52" s="2091"/>
      <c r="MZO52" s="2091"/>
      <c r="MZP52" s="2091"/>
      <c r="MZQ52" s="2091"/>
      <c r="MZR52" s="2091"/>
      <c r="MZS52" s="2091"/>
      <c r="MZT52" s="2091"/>
      <c r="MZU52" s="2091"/>
      <c r="MZV52" s="2091"/>
      <c r="MZW52" s="2091"/>
      <c r="MZX52" s="2091"/>
      <c r="MZY52" s="2091"/>
      <c r="MZZ52" s="2091"/>
      <c r="NAA52" s="2091"/>
      <c r="NAB52" s="2091"/>
      <c r="NAC52" s="2091"/>
      <c r="NAD52" s="2091"/>
      <c r="NAE52" s="2091"/>
      <c r="NAF52" s="2091"/>
      <c r="NAG52" s="2091"/>
      <c r="NAH52" s="2091"/>
      <c r="NAI52" s="2091"/>
      <c r="NAJ52" s="2091"/>
      <c r="NAK52" s="2091"/>
      <c r="NAL52" s="2091"/>
      <c r="NAM52" s="2091"/>
      <c r="NAN52" s="2091"/>
      <c r="NAO52" s="2091"/>
      <c r="NAP52" s="2091"/>
      <c r="NAQ52" s="2091"/>
      <c r="NAR52" s="2091"/>
      <c r="NAS52" s="2091"/>
      <c r="NAT52" s="2091"/>
      <c r="NAU52" s="2091"/>
      <c r="NAV52" s="2091"/>
      <c r="NAW52" s="2091"/>
      <c r="NAX52" s="2091"/>
      <c r="NAY52" s="2091"/>
      <c r="NAZ52" s="2091"/>
      <c r="NBA52" s="2091"/>
      <c r="NBB52" s="2091"/>
      <c r="NBC52" s="2091"/>
      <c r="NBD52" s="2091"/>
      <c r="NBE52" s="2091"/>
      <c r="NBF52" s="2091"/>
      <c r="NBG52" s="2091"/>
      <c r="NBH52" s="2091"/>
      <c r="NBI52" s="2091"/>
      <c r="NBJ52" s="2091"/>
      <c r="NBK52" s="2091"/>
      <c r="NBL52" s="2091"/>
      <c r="NBM52" s="2091"/>
      <c r="NBN52" s="2091"/>
      <c r="NBO52" s="2091"/>
      <c r="NBP52" s="2091"/>
      <c r="NBQ52" s="2091"/>
      <c r="NBR52" s="2091"/>
      <c r="NBS52" s="2091"/>
      <c r="NBT52" s="2091"/>
      <c r="NBU52" s="2091"/>
      <c r="NBV52" s="2091"/>
      <c r="NBW52" s="2091"/>
      <c r="NBX52" s="2091"/>
      <c r="NBY52" s="2091"/>
      <c r="NBZ52" s="2091"/>
      <c r="NCA52" s="2091"/>
      <c r="NCB52" s="2091"/>
      <c r="NCC52" s="2091"/>
      <c r="NCD52" s="2091"/>
      <c r="NCE52" s="2091"/>
      <c r="NCF52" s="2091"/>
      <c r="NCG52" s="2091"/>
      <c r="NCH52" s="2091"/>
      <c r="NCI52" s="2091"/>
      <c r="NCJ52" s="2091"/>
      <c r="NCK52" s="2091"/>
      <c r="NCL52" s="2091"/>
      <c r="NCM52" s="2091"/>
      <c r="NCN52" s="2091"/>
      <c r="NCO52" s="2091"/>
      <c r="NCP52" s="2091"/>
      <c r="NCQ52" s="2091"/>
      <c r="NCR52" s="2091"/>
      <c r="NCS52" s="2091"/>
      <c r="NCT52" s="2091"/>
      <c r="NCU52" s="2091"/>
      <c r="NCV52" s="2091"/>
      <c r="NCW52" s="2091"/>
      <c r="NCX52" s="2091"/>
      <c r="NCY52" s="2091"/>
      <c r="NCZ52" s="2091"/>
      <c r="NDA52" s="2091"/>
      <c r="NDB52" s="2091"/>
      <c r="NDC52" s="2091"/>
      <c r="NDD52" s="2091"/>
      <c r="NDE52" s="2091"/>
      <c r="NDF52" s="2091"/>
      <c r="NDG52" s="2091"/>
      <c r="NDH52" s="2091"/>
      <c r="NDI52" s="2091"/>
      <c r="NDJ52" s="2091"/>
      <c r="NDK52" s="2091"/>
      <c r="NDL52" s="2091"/>
      <c r="NDM52" s="2091"/>
      <c r="NDN52" s="2091"/>
      <c r="NDO52" s="2091"/>
      <c r="NDP52" s="2091"/>
      <c r="NDQ52" s="2091"/>
      <c r="NDR52" s="2091"/>
      <c r="NDS52" s="2091"/>
      <c r="NDT52" s="2091"/>
      <c r="NDU52" s="2091"/>
      <c r="NDV52" s="2091"/>
      <c r="NDW52" s="2091"/>
      <c r="NDX52" s="2091"/>
      <c r="NDY52" s="2091"/>
      <c r="NDZ52" s="2091"/>
      <c r="NEA52" s="2091"/>
      <c r="NEB52" s="2091"/>
      <c r="NEC52" s="2091"/>
      <c r="NED52" s="2091"/>
      <c r="NEE52" s="2091"/>
      <c r="NEF52" s="2091"/>
      <c r="NEG52" s="2091"/>
      <c r="NEH52" s="2091"/>
      <c r="NEI52" s="2091"/>
      <c r="NEJ52" s="2091"/>
      <c r="NEK52" s="2091"/>
      <c r="NEL52" s="2091"/>
      <c r="NEM52" s="2091"/>
      <c r="NEN52" s="2091"/>
      <c r="NEO52" s="2091"/>
      <c r="NEP52" s="2091"/>
      <c r="NEQ52" s="2091"/>
      <c r="NER52" s="2091"/>
      <c r="NES52" s="2091"/>
      <c r="NET52" s="2091"/>
      <c r="NEU52" s="2091"/>
      <c r="NEV52" s="2091"/>
      <c r="NEW52" s="2091"/>
      <c r="NEX52" s="2091"/>
      <c r="NEY52" s="2091"/>
      <c r="NEZ52" s="2091"/>
      <c r="NFA52" s="2091"/>
      <c r="NFB52" s="2091"/>
      <c r="NFC52" s="2091"/>
      <c r="NFD52" s="2091"/>
      <c r="NFE52" s="2091"/>
      <c r="NFF52" s="2091"/>
      <c r="NFG52" s="2091"/>
      <c r="NFH52" s="2091"/>
      <c r="NFI52" s="2091"/>
      <c r="NFJ52" s="2091"/>
      <c r="NFK52" s="2091"/>
      <c r="NFL52" s="2091"/>
      <c r="NFM52" s="2091"/>
      <c r="NFN52" s="2091"/>
      <c r="NFO52" s="2091"/>
      <c r="NFP52" s="2091"/>
      <c r="NFQ52" s="2091"/>
      <c r="NFR52" s="2091"/>
      <c r="NFS52" s="2091"/>
      <c r="NFT52" s="2091"/>
      <c r="NFU52" s="2091"/>
      <c r="NFV52" s="2091"/>
      <c r="NFW52" s="2091"/>
      <c r="NFX52" s="2091"/>
      <c r="NFY52" s="2091"/>
      <c r="NFZ52" s="2091"/>
      <c r="NGA52" s="2091"/>
      <c r="NGB52" s="2091"/>
      <c r="NGC52" s="2091"/>
      <c r="NGD52" s="2091"/>
      <c r="NGE52" s="2091"/>
      <c r="NGF52" s="2091"/>
      <c r="NGG52" s="2091"/>
      <c r="NGH52" s="2091"/>
      <c r="NGI52" s="2091"/>
      <c r="NGJ52" s="2091"/>
      <c r="NGK52" s="2091"/>
      <c r="NGL52" s="2091"/>
      <c r="NGM52" s="2091"/>
      <c r="NGN52" s="2091"/>
      <c r="NGO52" s="2091"/>
      <c r="NGP52" s="2091"/>
      <c r="NGQ52" s="2091"/>
      <c r="NGR52" s="2091"/>
      <c r="NGS52" s="2091"/>
      <c r="NGT52" s="2091"/>
      <c r="NGU52" s="2091"/>
      <c r="NGV52" s="2091"/>
      <c r="NGW52" s="2091"/>
      <c r="NGX52" s="2091"/>
      <c r="NGY52" s="2091"/>
      <c r="NGZ52" s="2091"/>
      <c r="NHA52" s="2091"/>
      <c r="NHB52" s="2091"/>
      <c r="NHC52" s="2091"/>
      <c r="NHD52" s="2091"/>
      <c r="NHE52" s="2091"/>
      <c r="NHF52" s="2091"/>
      <c r="NHG52" s="2091"/>
      <c r="NHH52" s="2091"/>
      <c r="NHI52" s="2091"/>
      <c r="NHJ52" s="2091"/>
      <c r="NHK52" s="2091"/>
      <c r="NHL52" s="2091"/>
      <c r="NHM52" s="2091"/>
      <c r="NHN52" s="2091"/>
      <c r="NHO52" s="2091"/>
      <c r="NHP52" s="2091"/>
      <c r="NHQ52" s="2091"/>
      <c r="NHR52" s="2091"/>
      <c r="NHS52" s="2091"/>
      <c r="NHT52" s="2091"/>
      <c r="NHU52" s="2091"/>
      <c r="NHV52" s="2091"/>
      <c r="NHW52" s="2091"/>
      <c r="NHX52" s="2091"/>
      <c r="NHY52" s="2091"/>
      <c r="NHZ52" s="2091"/>
      <c r="NIA52" s="2091"/>
      <c r="NIB52" s="2091"/>
      <c r="NIC52" s="2091"/>
      <c r="NID52" s="2091"/>
      <c r="NIE52" s="2091"/>
      <c r="NIF52" s="2091"/>
      <c r="NIG52" s="2091"/>
      <c r="NIH52" s="2091"/>
      <c r="NII52" s="2091"/>
      <c r="NIJ52" s="2091"/>
      <c r="NIK52" s="2091"/>
      <c r="NIL52" s="2091"/>
      <c r="NIM52" s="2091"/>
      <c r="NIN52" s="2091"/>
      <c r="NIO52" s="2091"/>
      <c r="NIP52" s="2091"/>
      <c r="NIQ52" s="2091"/>
      <c r="NIR52" s="2091"/>
      <c r="NIS52" s="2091"/>
      <c r="NIT52" s="2091"/>
      <c r="NIU52" s="2091"/>
      <c r="NIV52" s="2091"/>
      <c r="NIW52" s="2091"/>
      <c r="NIX52" s="2091"/>
      <c r="NIY52" s="2091"/>
      <c r="NIZ52" s="2091"/>
      <c r="NJA52" s="2091"/>
      <c r="NJB52" s="2091"/>
      <c r="NJC52" s="2091"/>
      <c r="NJD52" s="2091"/>
      <c r="NJE52" s="2091"/>
      <c r="NJF52" s="2091"/>
      <c r="NJG52" s="2091"/>
      <c r="NJH52" s="2091"/>
      <c r="NJI52" s="2091"/>
      <c r="NJJ52" s="2091"/>
      <c r="NJK52" s="2091"/>
      <c r="NJL52" s="2091"/>
      <c r="NJM52" s="2091"/>
      <c r="NJN52" s="2091"/>
      <c r="NJO52" s="2091"/>
      <c r="NJP52" s="2091"/>
      <c r="NJQ52" s="2091"/>
      <c r="NJR52" s="2091"/>
      <c r="NJS52" s="2091"/>
      <c r="NJT52" s="2091"/>
      <c r="NJU52" s="2091"/>
      <c r="NJV52" s="2091"/>
      <c r="NJW52" s="2091"/>
      <c r="NJX52" s="2091"/>
      <c r="NJY52" s="2091"/>
      <c r="NJZ52" s="2091"/>
      <c r="NKA52" s="2091"/>
      <c r="NKB52" s="2091"/>
      <c r="NKC52" s="2091"/>
      <c r="NKD52" s="2091"/>
      <c r="NKE52" s="2091"/>
      <c r="NKF52" s="2091"/>
      <c r="NKG52" s="2091"/>
      <c r="NKH52" s="2091"/>
      <c r="NKI52" s="2091"/>
      <c r="NKJ52" s="2091"/>
      <c r="NKK52" s="2091"/>
      <c r="NKL52" s="2091"/>
      <c r="NKM52" s="2091"/>
      <c r="NKN52" s="2091"/>
      <c r="NKO52" s="2091"/>
      <c r="NKP52" s="2091"/>
      <c r="NKQ52" s="2091"/>
      <c r="NKR52" s="2091"/>
      <c r="NKS52" s="2091"/>
      <c r="NKT52" s="2091"/>
      <c r="NKU52" s="2091"/>
      <c r="NKV52" s="2091"/>
      <c r="NKW52" s="2091"/>
      <c r="NKX52" s="2091"/>
      <c r="NKY52" s="2091"/>
      <c r="NKZ52" s="2091"/>
      <c r="NLA52" s="2091"/>
      <c r="NLB52" s="2091"/>
      <c r="NLC52" s="2091"/>
      <c r="NLD52" s="2091"/>
      <c r="NLE52" s="2091"/>
      <c r="NLF52" s="2091"/>
      <c r="NLG52" s="2091"/>
      <c r="NLH52" s="2091"/>
      <c r="NLI52" s="2091"/>
      <c r="NLJ52" s="2091"/>
      <c r="NLK52" s="2091"/>
      <c r="NLL52" s="2091"/>
      <c r="NLM52" s="2091"/>
      <c r="NLN52" s="2091"/>
      <c r="NLO52" s="2091"/>
      <c r="NLP52" s="2091"/>
      <c r="NLQ52" s="2091"/>
      <c r="NLR52" s="2091"/>
      <c r="NLS52" s="2091"/>
      <c r="NLT52" s="2091"/>
      <c r="NLU52" s="2091"/>
      <c r="NLV52" s="2091"/>
      <c r="NLW52" s="2091"/>
      <c r="NLX52" s="2091"/>
      <c r="NLY52" s="2091"/>
      <c r="NLZ52" s="2091"/>
      <c r="NMA52" s="2091"/>
      <c r="NMB52" s="2091"/>
      <c r="NMC52" s="2091"/>
      <c r="NMD52" s="2091"/>
      <c r="NME52" s="2091"/>
      <c r="NMF52" s="2091"/>
      <c r="NMG52" s="2091"/>
      <c r="NMH52" s="2091"/>
      <c r="NMI52" s="2091"/>
      <c r="NMJ52" s="2091"/>
      <c r="NMK52" s="2091"/>
      <c r="NML52" s="2091"/>
      <c r="NMM52" s="2091"/>
      <c r="NMN52" s="2091"/>
      <c r="NMO52" s="2091"/>
      <c r="NMP52" s="2091"/>
      <c r="NMQ52" s="2091"/>
      <c r="NMR52" s="2091"/>
      <c r="NMS52" s="2091"/>
      <c r="NMT52" s="2091"/>
      <c r="NMU52" s="2091"/>
      <c r="NMV52" s="2091"/>
      <c r="NMW52" s="2091"/>
      <c r="NMX52" s="2091"/>
      <c r="NMY52" s="2091"/>
      <c r="NMZ52" s="2091"/>
      <c r="NNA52" s="2091"/>
      <c r="NNB52" s="2091"/>
      <c r="NNC52" s="2091"/>
      <c r="NND52" s="2091"/>
      <c r="NNE52" s="2091"/>
      <c r="NNF52" s="2091"/>
      <c r="NNG52" s="2091"/>
      <c r="NNH52" s="2091"/>
      <c r="NNI52" s="2091"/>
      <c r="NNJ52" s="2091"/>
      <c r="NNK52" s="2091"/>
      <c r="NNL52" s="2091"/>
      <c r="NNM52" s="2091"/>
      <c r="NNN52" s="2091"/>
      <c r="NNO52" s="2091"/>
      <c r="NNP52" s="2091"/>
      <c r="NNQ52" s="2091"/>
      <c r="NNR52" s="2091"/>
      <c r="NNS52" s="2091"/>
      <c r="NNT52" s="2091"/>
      <c r="NNU52" s="2091"/>
      <c r="NNV52" s="2091"/>
      <c r="NNW52" s="2091"/>
      <c r="NNX52" s="2091"/>
      <c r="NNY52" s="2091"/>
      <c r="NNZ52" s="2091"/>
      <c r="NOA52" s="2091"/>
      <c r="NOB52" s="2091"/>
      <c r="NOC52" s="2091"/>
      <c r="NOD52" s="2091"/>
      <c r="NOE52" s="2091"/>
      <c r="NOF52" s="2091"/>
      <c r="NOG52" s="2091"/>
      <c r="NOH52" s="2091"/>
      <c r="NOI52" s="2091"/>
      <c r="NOJ52" s="2091"/>
      <c r="NOK52" s="2091"/>
      <c r="NOL52" s="2091"/>
      <c r="NOM52" s="2091"/>
      <c r="NON52" s="2091"/>
      <c r="NOO52" s="2091"/>
      <c r="NOP52" s="2091"/>
      <c r="NOQ52" s="2091"/>
      <c r="NOR52" s="2091"/>
      <c r="NOS52" s="2091"/>
      <c r="NOT52" s="2091"/>
      <c r="NOU52" s="2091"/>
      <c r="NOV52" s="2091"/>
      <c r="NOW52" s="2091"/>
      <c r="NOX52" s="2091"/>
      <c r="NOY52" s="2091"/>
      <c r="NOZ52" s="2091"/>
      <c r="NPA52" s="2091"/>
      <c r="NPB52" s="2091"/>
      <c r="NPC52" s="2091"/>
      <c r="NPD52" s="2091"/>
      <c r="NPE52" s="2091"/>
      <c r="NPF52" s="2091"/>
      <c r="NPG52" s="2091"/>
      <c r="NPH52" s="2091"/>
      <c r="NPI52" s="2091"/>
      <c r="NPJ52" s="2091"/>
      <c r="NPK52" s="2091"/>
      <c r="NPL52" s="2091"/>
      <c r="NPM52" s="2091"/>
      <c r="NPN52" s="2091"/>
      <c r="NPO52" s="2091"/>
      <c r="NPP52" s="2091"/>
      <c r="NPQ52" s="2091"/>
      <c r="NPR52" s="2091"/>
      <c r="NPS52" s="2091"/>
      <c r="NPT52" s="2091"/>
      <c r="NPU52" s="2091"/>
      <c r="NPV52" s="2091"/>
      <c r="NPW52" s="2091"/>
      <c r="NPX52" s="2091"/>
      <c r="NPY52" s="2091"/>
      <c r="NPZ52" s="2091"/>
      <c r="NQA52" s="2091"/>
      <c r="NQB52" s="2091"/>
      <c r="NQC52" s="2091"/>
      <c r="NQD52" s="2091"/>
      <c r="NQE52" s="2091"/>
      <c r="NQF52" s="2091"/>
      <c r="NQG52" s="2091"/>
      <c r="NQH52" s="2091"/>
      <c r="NQI52" s="2091"/>
      <c r="NQJ52" s="2091"/>
      <c r="NQK52" s="2091"/>
      <c r="NQL52" s="2091"/>
      <c r="NQM52" s="2091"/>
      <c r="NQN52" s="2091"/>
      <c r="NQO52" s="2091"/>
      <c r="NQP52" s="2091"/>
      <c r="NQQ52" s="2091"/>
      <c r="NQR52" s="2091"/>
      <c r="NQS52" s="2091"/>
      <c r="NQT52" s="2091"/>
      <c r="NQU52" s="2091"/>
      <c r="NQV52" s="2091"/>
      <c r="NQW52" s="2091"/>
      <c r="NQX52" s="2091"/>
      <c r="NQY52" s="2091"/>
      <c r="NQZ52" s="2091"/>
      <c r="NRA52" s="2091"/>
      <c r="NRB52" s="2091"/>
      <c r="NRC52" s="2091"/>
      <c r="NRD52" s="2091"/>
      <c r="NRE52" s="2091"/>
      <c r="NRF52" s="2091"/>
      <c r="NRG52" s="2091"/>
      <c r="NRH52" s="2091"/>
      <c r="NRI52" s="2091"/>
      <c r="NRJ52" s="2091"/>
      <c r="NRK52" s="2091"/>
      <c r="NRL52" s="2091"/>
      <c r="NRM52" s="2091"/>
      <c r="NRN52" s="2091"/>
      <c r="NRO52" s="2091"/>
      <c r="NRP52" s="2091"/>
      <c r="NRQ52" s="2091"/>
      <c r="NRR52" s="2091"/>
      <c r="NRS52" s="2091"/>
      <c r="NRT52" s="2091"/>
      <c r="NRU52" s="2091"/>
      <c r="NRV52" s="2091"/>
      <c r="NRW52" s="2091"/>
      <c r="NRX52" s="2091"/>
      <c r="NRY52" s="2091"/>
      <c r="NRZ52" s="2091"/>
      <c r="NSA52" s="2091"/>
      <c r="NSB52" s="2091"/>
      <c r="NSC52" s="2091"/>
      <c r="NSD52" s="2091"/>
      <c r="NSE52" s="2091"/>
      <c r="NSF52" s="2091"/>
      <c r="NSG52" s="2091"/>
      <c r="NSH52" s="2091"/>
      <c r="NSI52" s="2091"/>
      <c r="NSJ52" s="2091"/>
      <c r="NSK52" s="2091"/>
      <c r="NSL52" s="2091"/>
      <c r="NSM52" s="2091"/>
      <c r="NSN52" s="2091"/>
      <c r="NSO52" s="2091"/>
      <c r="NSP52" s="2091"/>
      <c r="NSQ52" s="2091"/>
      <c r="NSR52" s="2091"/>
      <c r="NSS52" s="2091"/>
      <c r="NST52" s="2091"/>
      <c r="NSU52" s="2091"/>
      <c r="NSV52" s="2091"/>
      <c r="NSW52" s="2091"/>
      <c r="NSX52" s="2091"/>
      <c r="NSY52" s="2091"/>
      <c r="NSZ52" s="2091"/>
      <c r="NTA52" s="2091"/>
      <c r="NTB52" s="2091"/>
      <c r="NTC52" s="2091"/>
      <c r="NTD52" s="2091"/>
      <c r="NTE52" s="2091"/>
      <c r="NTF52" s="2091"/>
      <c r="NTG52" s="2091"/>
      <c r="NTH52" s="2091"/>
      <c r="NTI52" s="2091"/>
      <c r="NTJ52" s="2091"/>
      <c r="NTK52" s="2091"/>
      <c r="NTL52" s="2091"/>
      <c r="NTM52" s="2091"/>
      <c r="NTN52" s="2091"/>
      <c r="NTO52" s="2091"/>
      <c r="NTP52" s="2091"/>
      <c r="NTQ52" s="2091"/>
      <c r="NTR52" s="2091"/>
      <c r="NTS52" s="2091"/>
      <c r="NTT52" s="2091"/>
      <c r="NTU52" s="2091"/>
      <c r="NTV52" s="2091"/>
      <c r="NTW52" s="2091"/>
      <c r="NTX52" s="2091"/>
      <c r="NTY52" s="2091"/>
      <c r="NTZ52" s="2091"/>
      <c r="NUA52" s="2091"/>
      <c r="NUB52" s="2091"/>
      <c r="NUC52" s="2091"/>
      <c r="NUD52" s="2091"/>
      <c r="NUE52" s="2091"/>
      <c r="NUF52" s="2091"/>
      <c r="NUG52" s="2091"/>
      <c r="NUH52" s="2091"/>
      <c r="NUI52" s="2091"/>
      <c r="NUJ52" s="2091"/>
      <c r="NUK52" s="2091"/>
      <c r="NUL52" s="2091"/>
      <c r="NUM52" s="2091"/>
      <c r="NUN52" s="2091"/>
      <c r="NUO52" s="2091"/>
      <c r="NUP52" s="2091"/>
      <c r="NUQ52" s="2091"/>
      <c r="NUR52" s="2091"/>
      <c r="NUS52" s="2091"/>
      <c r="NUT52" s="2091"/>
      <c r="NUU52" s="2091"/>
      <c r="NUV52" s="2091"/>
      <c r="NUW52" s="2091"/>
      <c r="NUX52" s="2091"/>
      <c r="NUY52" s="2091"/>
      <c r="NUZ52" s="2091"/>
      <c r="NVA52" s="2091"/>
      <c r="NVB52" s="2091"/>
      <c r="NVC52" s="2091"/>
      <c r="NVD52" s="2091"/>
      <c r="NVE52" s="2091"/>
      <c r="NVF52" s="2091"/>
      <c r="NVG52" s="2091"/>
      <c r="NVH52" s="2091"/>
      <c r="NVI52" s="2091"/>
      <c r="NVJ52" s="2091"/>
      <c r="NVK52" s="2091"/>
      <c r="NVL52" s="2091"/>
      <c r="NVM52" s="2091"/>
      <c r="NVN52" s="2091"/>
      <c r="NVO52" s="2091"/>
      <c r="NVP52" s="2091"/>
      <c r="NVQ52" s="2091"/>
      <c r="NVR52" s="2091"/>
      <c r="NVS52" s="2091"/>
      <c r="NVT52" s="2091"/>
      <c r="NVU52" s="2091"/>
      <c r="NVV52" s="2091"/>
      <c r="NVW52" s="2091"/>
      <c r="NVX52" s="2091"/>
      <c r="NVY52" s="2091"/>
      <c r="NVZ52" s="2091"/>
      <c r="NWA52" s="2091"/>
      <c r="NWB52" s="2091"/>
      <c r="NWC52" s="2091"/>
      <c r="NWD52" s="2091"/>
      <c r="NWE52" s="2091"/>
      <c r="NWF52" s="2091"/>
      <c r="NWG52" s="2091"/>
      <c r="NWH52" s="2091"/>
      <c r="NWI52" s="2091"/>
      <c r="NWJ52" s="2091"/>
      <c r="NWK52" s="2091"/>
      <c r="NWL52" s="2091"/>
      <c r="NWM52" s="2091"/>
      <c r="NWN52" s="2091"/>
      <c r="NWO52" s="2091"/>
      <c r="NWP52" s="2091"/>
      <c r="NWQ52" s="2091"/>
      <c r="NWR52" s="2091"/>
      <c r="NWS52" s="2091"/>
      <c r="NWT52" s="2091"/>
      <c r="NWU52" s="2091"/>
      <c r="NWV52" s="2091"/>
      <c r="NWW52" s="2091"/>
      <c r="NWX52" s="2091"/>
      <c r="NWY52" s="2091"/>
      <c r="NWZ52" s="2091"/>
      <c r="NXA52" s="2091"/>
      <c r="NXB52" s="2091"/>
      <c r="NXC52" s="2091"/>
      <c r="NXD52" s="2091"/>
      <c r="NXE52" s="2091"/>
      <c r="NXF52" s="2091"/>
      <c r="NXG52" s="2091"/>
      <c r="NXH52" s="2091"/>
      <c r="NXI52" s="2091"/>
      <c r="NXJ52" s="2091"/>
      <c r="NXK52" s="2091"/>
      <c r="NXL52" s="2091"/>
      <c r="NXM52" s="2091"/>
      <c r="NXN52" s="2091"/>
      <c r="NXO52" s="2091"/>
      <c r="NXP52" s="2091"/>
      <c r="NXQ52" s="2091"/>
      <c r="NXR52" s="2091"/>
      <c r="NXS52" s="2091"/>
      <c r="NXT52" s="2091"/>
      <c r="NXU52" s="2091"/>
      <c r="NXV52" s="2091"/>
      <c r="NXW52" s="2091"/>
      <c r="NXX52" s="2091"/>
      <c r="NXY52" s="2091"/>
      <c r="NXZ52" s="2091"/>
      <c r="NYA52" s="2091"/>
      <c r="NYB52" s="2091"/>
      <c r="NYC52" s="2091"/>
      <c r="NYD52" s="2091"/>
      <c r="NYE52" s="2091"/>
      <c r="NYF52" s="2091"/>
      <c r="NYG52" s="2091"/>
      <c r="NYH52" s="2091"/>
      <c r="NYI52" s="2091"/>
      <c r="NYJ52" s="2091"/>
      <c r="NYK52" s="2091"/>
      <c r="NYL52" s="2091"/>
      <c r="NYM52" s="2091"/>
      <c r="NYN52" s="2091"/>
      <c r="NYO52" s="2091"/>
      <c r="NYP52" s="2091"/>
      <c r="NYQ52" s="2091"/>
      <c r="NYR52" s="2091"/>
      <c r="NYS52" s="2091"/>
      <c r="NYT52" s="2091"/>
      <c r="NYU52" s="2091"/>
      <c r="NYV52" s="2091"/>
      <c r="NYW52" s="2091"/>
      <c r="NYX52" s="2091"/>
      <c r="NYY52" s="2091"/>
      <c r="NYZ52" s="2091"/>
      <c r="NZA52" s="2091"/>
      <c r="NZB52" s="2091"/>
      <c r="NZC52" s="2091"/>
      <c r="NZD52" s="2091"/>
      <c r="NZE52" s="2091"/>
      <c r="NZF52" s="2091"/>
      <c r="NZG52" s="2091"/>
      <c r="NZH52" s="2091"/>
      <c r="NZI52" s="2091"/>
      <c r="NZJ52" s="2091"/>
      <c r="NZK52" s="2091"/>
      <c r="NZL52" s="2091"/>
      <c r="NZM52" s="2091"/>
      <c r="NZN52" s="2091"/>
      <c r="NZO52" s="2091"/>
      <c r="NZP52" s="2091"/>
      <c r="NZQ52" s="2091"/>
      <c r="NZR52" s="2091"/>
      <c r="NZS52" s="2091"/>
      <c r="NZT52" s="2091"/>
      <c r="NZU52" s="2091"/>
      <c r="NZV52" s="2091"/>
      <c r="NZW52" s="2091"/>
      <c r="NZX52" s="2091"/>
      <c r="NZY52" s="2091"/>
      <c r="NZZ52" s="2091"/>
      <c r="OAA52" s="2091"/>
      <c r="OAB52" s="2091"/>
      <c r="OAC52" s="2091"/>
      <c r="OAD52" s="2091"/>
      <c r="OAE52" s="2091"/>
      <c r="OAF52" s="2091"/>
      <c r="OAG52" s="2091"/>
      <c r="OAH52" s="2091"/>
      <c r="OAI52" s="2091"/>
      <c r="OAJ52" s="2091"/>
      <c r="OAK52" s="2091"/>
      <c r="OAL52" s="2091"/>
      <c r="OAM52" s="2091"/>
      <c r="OAN52" s="2091"/>
      <c r="OAO52" s="2091"/>
      <c r="OAP52" s="2091"/>
      <c r="OAQ52" s="2091"/>
      <c r="OAR52" s="2091"/>
      <c r="OAS52" s="2091"/>
      <c r="OAT52" s="2091"/>
      <c r="OAU52" s="2091"/>
      <c r="OAV52" s="2091"/>
      <c r="OAW52" s="2091"/>
      <c r="OAX52" s="2091"/>
      <c r="OAY52" s="2091"/>
      <c r="OAZ52" s="2091"/>
      <c r="OBA52" s="2091"/>
      <c r="OBB52" s="2091"/>
      <c r="OBC52" s="2091"/>
      <c r="OBD52" s="2091"/>
      <c r="OBE52" s="2091"/>
      <c r="OBF52" s="2091"/>
      <c r="OBG52" s="2091"/>
      <c r="OBH52" s="2091"/>
      <c r="OBI52" s="2091"/>
      <c r="OBJ52" s="2091"/>
      <c r="OBK52" s="2091"/>
      <c r="OBL52" s="2091"/>
      <c r="OBM52" s="2091"/>
      <c r="OBN52" s="2091"/>
      <c r="OBO52" s="2091"/>
      <c r="OBP52" s="2091"/>
      <c r="OBQ52" s="2091"/>
      <c r="OBR52" s="2091"/>
      <c r="OBS52" s="2091"/>
      <c r="OBT52" s="2091"/>
      <c r="OBU52" s="2091"/>
      <c r="OBV52" s="2091"/>
      <c r="OBW52" s="2091"/>
      <c r="OBX52" s="2091"/>
      <c r="OBY52" s="2091"/>
      <c r="OBZ52" s="2091"/>
      <c r="OCA52" s="2091"/>
      <c r="OCB52" s="2091"/>
      <c r="OCC52" s="2091"/>
      <c r="OCD52" s="2091"/>
      <c r="OCE52" s="2091"/>
      <c r="OCF52" s="2091"/>
      <c r="OCG52" s="2091"/>
      <c r="OCH52" s="2091"/>
      <c r="OCI52" s="2091"/>
      <c r="OCJ52" s="2091"/>
      <c r="OCK52" s="2091"/>
      <c r="OCL52" s="2091"/>
      <c r="OCM52" s="2091"/>
      <c r="OCN52" s="2091"/>
      <c r="OCO52" s="2091"/>
      <c r="OCP52" s="2091"/>
      <c r="OCQ52" s="2091"/>
      <c r="OCR52" s="2091"/>
      <c r="OCS52" s="2091"/>
      <c r="OCT52" s="2091"/>
      <c r="OCU52" s="2091"/>
      <c r="OCV52" s="2091"/>
      <c r="OCW52" s="2091"/>
      <c r="OCX52" s="2091"/>
      <c r="OCY52" s="2091"/>
      <c r="OCZ52" s="2091"/>
      <c r="ODA52" s="2091"/>
      <c r="ODB52" s="2091"/>
      <c r="ODC52" s="2091"/>
      <c r="ODD52" s="2091"/>
      <c r="ODE52" s="2091"/>
      <c r="ODF52" s="2091"/>
      <c r="ODG52" s="2091"/>
      <c r="ODH52" s="2091"/>
      <c r="ODI52" s="2091"/>
      <c r="ODJ52" s="2091"/>
      <c r="ODK52" s="2091"/>
      <c r="ODL52" s="2091"/>
      <c r="ODM52" s="2091"/>
      <c r="ODN52" s="2091"/>
      <c r="ODO52" s="2091"/>
      <c r="ODP52" s="2091"/>
      <c r="ODQ52" s="2091"/>
      <c r="ODR52" s="2091"/>
      <c r="ODS52" s="2091"/>
      <c r="ODT52" s="2091"/>
      <c r="ODU52" s="2091"/>
      <c r="ODV52" s="2091"/>
      <c r="ODW52" s="2091"/>
      <c r="ODX52" s="2091"/>
      <c r="ODY52" s="2091"/>
      <c r="ODZ52" s="2091"/>
      <c r="OEA52" s="2091"/>
      <c r="OEB52" s="2091"/>
      <c r="OEC52" s="2091"/>
      <c r="OED52" s="2091"/>
      <c r="OEE52" s="2091"/>
      <c r="OEF52" s="2091"/>
      <c r="OEG52" s="2091"/>
      <c r="OEH52" s="2091"/>
      <c r="OEI52" s="2091"/>
      <c r="OEJ52" s="2091"/>
      <c r="OEK52" s="2091"/>
      <c r="OEL52" s="2091"/>
      <c r="OEM52" s="2091"/>
      <c r="OEN52" s="2091"/>
      <c r="OEO52" s="2091"/>
      <c r="OEP52" s="2091"/>
      <c r="OEQ52" s="2091"/>
      <c r="OER52" s="2091"/>
      <c r="OES52" s="2091"/>
      <c r="OET52" s="2091"/>
      <c r="OEU52" s="2091"/>
      <c r="OEV52" s="2091"/>
      <c r="OEW52" s="2091"/>
      <c r="OEX52" s="2091"/>
      <c r="OEY52" s="2091"/>
      <c r="OEZ52" s="2091"/>
      <c r="OFA52" s="2091"/>
      <c r="OFB52" s="2091"/>
      <c r="OFC52" s="2091"/>
      <c r="OFD52" s="2091"/>
      <c r="OFE52" s="2091"/>
      <c r="OFF52" s="2091"/>
      <c r="OFG52" s="2091"/>
      <c r="OFH52" s="2091"/>
      <c r="OFI52" s="2091"/>
      <c r="OFJ52" s="2091"/>
      <c r="OFK52" s="2091"/>
      <c r="OFL52" s="2091"/>
      <c r="OFM52" s="2091"/>
      <c r="OFN52" s="2091"/>
      <c r="OFO52" s="2091"/>
      <c r="OFP52" s="2091"/>
      <c r="OFQ52" s="2091"/>
      <c r="OFR52" s="2091"/>
      <c r="OFS52" s="2091"/>
      <c r="OFT52" s="2091"/>
      <c r="OFU52" s="2091"/>
      <c r="OFV52" s="2091"/>
      <c r="OFW52" s="2091"/>
      <c r="OFX52" s="2091"/>
      <c r="OFY52" s="2091"/>
      <c r="OFZ52" s="2091"/>
      <c r="OGA52" s="2091"/>
      <c r="OGB52" s="2091"/>
      <c r="OGC52" s="2091"/>
      <c r="OGD52" s="2091"/>
      <c r="OGE52" s="2091"/>
      <c r="OGF52" s="2091"/>
      <c r="OGG52" s="2091"/>
      <c r="OGH52" s="2091"/>
      <c r="OGI52" s="2091"/>
      <c r="OGJ52" s="2091"/>
      <c r="OGK52" s="2091"/>
      <c r="OGL52" s="2091"/>
      <c r="OGM52" s="2091"/>
      <c r="OGN52" s="2091"/>
      <c r="OGO52" s="2091"/>
      <c r="OGP52" s="2091"/>
      <c r="OGQ52" s="2091"/>
      <c r="OGR52" s="2091"/>
      <c r="OGS52" s="2091"/>
      <c r="OGT52" s="2091"/>
      <c r="OGU52" s="2091"/>
      <c r="OGV52" s="2091"/>
      <c r="OGW52" s="2091"/>
      <c r="OGX52" s="2091"/>
      <c r="OGY52" s="2091"/>
      <c r="OGZ52" s="2091"/>
      <c r="OHA52" s="2091"/>
      <c r="OHB52" s="2091"/>
      <c r="OHC52" s="2091"/>
      <c r="OHD52" s="2091"/>
      <c r="OHE52" s="2091"/>
      <c r="OHF52" s="2091"/>
      <c r="OHG52" s="2091"/>
      <c r="OHH52" s="2091"/>
      <c r="OHI52" s="2091"/>
      <c r="OHJ52" s="2091"/>
      <c r="OHK52" s="2091"/>
      <c r="OHL52" s="2091"/>
      <c r="OHM52" s="2091"/>
      <c r="OHN52" s="2091"/>
      <c r="OHO52" s="2091"/>
      <c r="OHP52" s="2091"/>
      <c r="OHQ52" s="2091"/>
      <c r="OHR52" s="2091"/>
      <c r="OHS52" s="2091"/>
      <c r="OHT52" s="2091"/>
      <c r="OHU52" s="2091"/>
      <c r="OHV52" s="2091"/>
      <c r="OHW52" s="2091"/>
      <c r="OHX52" s="2091"/>
      <c r="OHY52" s="2091"/>
      <c r="OHZ52" s="2091"/>
      <c r="OIA52" s="2091"/>
      <c r="OIB52" s="2091"/>
      <c r="OIC52" s="2091"/>
      <c r="OID52" s="2091"/>
      <c r="OIE52" s="2091"/>
      <c r="OIF52" s="2091"/>
      <c r="OIG52" s="2091"/>
      <c r="OIH52" s="2091"/>
      <c r="OII52" s="2091"/>
      <c r="OIJ52" s="2091"/>
      <c r="OIK52" s="2091"/>
      <c r="OIL52" s="2091"/>
      <c r="OIM52" s="2091"/>
      <c r="OIN52" s="2091"/>
      <c r="OIO52" s="2091"/>
      <c r="OIP52" s="2091"/>
      <c r="OIQ52" s="2091"/>
      <c r="OIR52" s="2091"/>
      <c r="OIS52" s="2091"/>
      <c r="OIT52" s="2091"/>
      <c r="OIU52" s="2091"/>
      <c r="OIV52" s="2091"/>
      <c r="OIW52" s="2091"/>
      <c r="OIX52" s="2091"/>
      <c r="OIY52" s="2091"/>
      <c r="OIZ52" s="2091"/>
      <c r="OJA52" s="2091"/>
      <c r="OJB52" s="2091"/>
      <c r="OJC52" s="2091"/>
      <c r="OJD52" s="2091"/>
      <c r="OJE52" s="2091"/>
      <c r="OJF52" s="2091"/>
      <c r="OJG52" s="2091"/>
      <c r="OJH52" s="2091"/>
      <c r="OJI52" s="2091"/>
      <c r="OJJ52" s="2091"/>
      <c r="OJK52" s="2091"/>
      <c r="OJL52" s="2091"/>
      <c r="OJM52" s="2091"/>
      <c r="OJN52" s="2091"/>
      <c r="OJO52" s="2091"/>
      <c r="OJP52" s="2091"/>
      <c r="OJQ52" s="2091"/>
      <c r="OJR52" s="2091"/>
      <c r="OJS52" s="2091"/>
      <c r="OJT52" s="2091"/>
      <c r="OJU52" s="2091"/>
      <c r="OJV52" s="2091"/>
      <c r="OJW52" s="2091"/>
      <c r="OJX52" s="2091"/>
      <c r="OJY52" s="2091"/>
      <c r="OJZ52" s="2091"/>
      <c r="OKA52" s="2091"/>
      <c r="OKB52" s="2091"/>
      <c r="OKC52" s="2091"/>
      <c r="OKD52" s="2091"/>
      <c r="OKE52" s="2091"/>
      <c r="OKF52" s="2091"/>
      <c r="OKG52" s="2091"/>
      <c r="OKH52" s="2091"/>
      <c r="OKI52" s="2091"/>
      <c r="OKJ52" s="2091"/>
      <c r="OKK52" s="2091"/>
      <c r="OKL52" s="2091"/>
      <c r="OKM52" s="2091"/>
      <c r="OKN52" s="2091"/>
      <c r="OKO52" s="2091"/>
      <c r="OKP52" s="2091"/>
      <c r="OKQ52" s="2091"/>
      <c r="OKR52" s="2091"/>
      <c r="OKS52" s="2091"/>
      <c r="OKT52" s="2091"/>
      <c r="OKU52" s="2091"/>
      <c r="OKV52" s="2091"/>
      <c r="OKW52" s="2091"/>
      <c r="OKX52" s="2091"/>
      <c r="OKY52" s="2091"/>
      <c r="OKZ52" s="2091"/>
      <c r="OLA52" s="2091"/>
      <c r="OLB52" s="2091"/>
      <c r="OLC52" s="2091"/>
      <c r="OLD52" s="2091"/>
      <c r="OLE52" s="2091"/>
      <c r="OLF52" s="2091"/>
      <c r="OLG52" s="2091"/>
      <c r="OLH52" s="2091"/>
      <c r="OLI52" s="2091"/>
      <c r="OLJ52" s="2091"/>
      <c r="OLK52" s="2091"/>
      <c r="OLL52" s="2091"/>
      <c r="OLM52" s="2091"/>
      <c r="OLN52" s="2091"/>
      <c r="OLO52" s="2091"/>
      <c r="OLP52" s="2091"/>
      <c r="OLQ52" s="2091"/>
      <c r="OLR52" s="2091"/>
      <c r="OLS52" s="2091"/>
      <c r="OLT52" s="2091"/>
      <c r="OLU52" s="2091"/>
      <c r="OLV52" s="2091"/>
      <c r="OLW52" s="2091"/>
      <c r="OLX52" s="2091"/>
      <c r="OLY52" s="2091"/>
      <c r="OLZ52" s="2091"/>
      <c r="OMA52" s="2091"/>
      <c r="OMB52" s="2091"/>
      <c r="OMC52" s="2091"/>
      <c r="OMD52" s="2091"/>
      <c r="OME52" s="2091"/>
      <c r="OMF52" s="2091"/>
      <c r="OMG52" s="2091"/>
      <c r="OMH52" s="2091"/>
      <c r="OMI52" s="2091"/>
      <c r="OMJ52" s="2091"/>
      <c r="OMK52" s="2091"/>
      <c r="OML52" s="2091"/>
      <c r="OMM52" s="2091"/>
      <c r="OMN52" s="2091"/>
      <c r="OMO52" s="2091"/>
      <c r="OMP52" s="2091"/>
      <c r="OMQ52" s="2091"/>
      <c r="OMR52" s="2091"/>
      <c r="OMS52" s="2091"/>
      <c r="OMT52" s="2091"/>
      <c r="OMU52" s="2091"/>
      <c r="OMV52" s="2091"/>
      <c r="OMW52" s="2091"/>
      <c r="OMX52" s="2091"/>
      <c r="OMY52" s="2091"/>
      <c r="OMZ52" s="2091"/>
      <c r="ONA52" s="2091"/>
      <c r="ONB52" s="2091"/>
      <c r="ONC52" s="2091"/>
      <c r="OND52" s="2091"/>
      <c r="ONE52" s="2091"/>
      <c r="ONF52" s="2091"/>
      <c r="ONG52" s="2091"/>
      <c r="ONH52" s="2091"/>
      <c r="ONI52" s="2091"/>
      <c r="ONJ52" s="2091"/>
      <c r="ONK52" s="2091"/>
      <c r="ONL52" s="2091"/>
      <c r="ONM52" s="2091"/>
      <c r="ONN52" s="2091"/>
      <c r="ONO52" s="2091"/>
      <c r="ONP52" s="2091"/>
      <c r="ONQ52" s="2091"/>
      <c r="ONR52" s="2091"/>
      <c r="ONS52" s="2091"/>
      <c r="ONT52" s="2091"/>
      <c r="ONU52" s="2091"/>
      <c r="ONV52" s="2091"/>
      <c r="ONW52" s="2091"/>
      <c r="ONX52" s="2091"/>
      <c r="ONY52" s="2091"/>
      <c r="ONZ52" s="2091"/>
      <c r="OOA52" s="2091"/>
      <c r="OOB52" s="2091"/>
      <c r="OOC52" s="2091"/>
      <c r="OOD52" s="2091"/>
      <c r="OOE52" s="2091"/>
      <c r="OOF52" s="2091"/>
      <c r="OOG52" s="2091"/>
      <c r="OOH52" s="2091"/>
      <c r="OOI52" s="2091"/>
      <c r="OOJ52" s="2091"/>
      <c r="OOK52" s="2091"/>
      <c r="OOL52" s="2091"/>
      <c r="OOM52" s="2091"/>
      <c r="OON52" s="2091"/>
      <c r="OOO52" s="2091"/>
      <c r="OOP52" s="2091"/>
      <c r="OOQ52" s="2091"/>
      <c r="OOR52" s="2091"/>
      <c r="OOS52" s="2091"/>
      <c r="OOT52" s="2091"/>
      <c r="OOU52" s="2091"/>
      <c r="OOV52" s="2091"/>
      <c r="OOW52" s="2091"/>
      <c r="OOX52" s="2091"/>
      <c r="OOY52" s="2091"/>
      <c r="OOZ52" s="2091"/>
      <c r="OPA52" s="2091"/>
      <c r="OPB52" s="2091"/>
      <c r="OPC52" s="2091"/>
      <c r="OPD52" s="2091"/>
      <c r="OPE52" s="2091"/>
      <c r="OPF52" s="2091"/>
      <c r="OPG52" s="2091"/>
      <c r="OPH52" s="2091"/>
      <c r="OPI52" s="2091"/>
      <c r="OPJ52" s="2091"/>
      <c r="OPK52" s="2091"/>
      <c r="OPL52" s="2091"/>
      <c r="OPM52" s="2091"/>
      <c r="OPN52" s="2091"/>
      <c r="OPO52" s="2091"/>
      <c r="OPP52" s="2091"/>
      <c r="OPQ52" s="2091"/>
      <c r="OPR52" s="2091"/>
      <c r="OPS52" s="2091"/>
      <c r="OPT52" s="2091"/>
      <c r="OPU52" s="2091"/>
      <c r="OPV52" s="2091"/>
      <c r="OPW52" s="2091"/>
      <c r="OPX52" s="2091"/>
      <c r="OPY52" s="2091"/>
      <c r="OPZ52" s="2091"/>
      <c r="OQA52" s="2091"/>
      <c r="OQB52" s="2091"/>
      <c r="OQC52" s="2091"/>
      <c r="OQD52" s="2091"/>
      <c r="OQE52" s="2091"/>
      <c r="OQF52" s="2091"/>
      <c r="OQG52" s="2091"/>
      <c r="OQH52" s="2091"/>
      <c r="OQI52" s="2091"/>
      <c r="OQJ52" s="2091"/>
      <c r="OQK52" s="2091"/>
      <c r="OQL52" s="2091"/>
      <c r="OQM52" s="2091"/>
      <c r="OQN52" s="2091"/>
      <c r="OQO52" s="2091"/>
      <c r="OQP52" s="2091"/>
      <c r="OQQ52" s="2091"/>
      <c r="OQR52" s="2091"/>
      <c r="OQS52" s="2091"/>
      <c r="OQT52" s="2091"/>
      <c r="OQU52" s="2091"/>
      <c r="OQV52" s="2091"/>
      <c r="OQW52" s="2091"/>
      <c r="OQX52" s="2091"/>
      <c r="OQY52" s="2091"/>
      <c r="OQZ52" s="2091"/>
      <c r="ORA52" s="2091"/>
      <c r="ORB52" s="2091"/>
      <c r="ORC52" s="2091"/>
      <c r="ORD52" s="2091"/>
      <c r="ORE52" s="2091"/>
      <c r="ORF52" s="2091"/>
      <c r="ORG52" s="2091"/>
      <c r="ORH52" s="2091"/>
      <c r="ORI52" s="2091"/>
      <c r="ORJ52" s="2091"/>
      <c r="ORK52" s="2091"/>
      <c r="ORL52" s="2091"/>
      <c r="ORM52" s="2091"/>
      <c r="ORN52" s="2091"/>
      <c r="ORO52" s="2091"/>
      <c r="ORP52" s="2091"/>
      <c r="ORQ52" s="2091"/>
      <c r="ORR52" s="2091"/>
      <c r="ORS52" s="2091"/>
      <c r="ORT52" s="2091"/>
      <c r="ORU52" s="2091"/>
      <c r="ORV52" s="2091"/>
      <c r="ORW52" s="2091"/>
      <c r="ORX52" s="2091"/>
      <c r="ORY52" s="2091"/>
      <c r="ORZ52" s="2091"/>
      <c r="OSA52" s="2091"/>
      <c r="OSB52" s="2091"/>
      <c r="OSC52" s="2091"/>
      <c r="OSD52" s="2091"/>
      <c r="OSE52" s="2091"/>
      <c r="OSF52" s="2091"/>
      <c r="OSG52" s="2091"/>
      <c r="OSH52" s="2091"/>
      <c r="OSI52" s="2091"/>
      <c r="OSJ52" s="2091"/>
      <c r="OSK52" s="2091"/>
      <c r="OSL52" s="2091"/>
      <c r="OSM52" s="2091"/>
      <c r="OSN52" s="2091"/>
      <c r="OSO52" s="2091"/>
      <c r="OSP52" s="2091"/>
      <c r="OSQ52" s="2091"/>
      <c r="OSR52" s="2091"/>
      <c r="OSS52" s="2091"/>
      <c r="OST52" s="2091"/>
      <c r="OSU52" s="2091"/>
      <c r="OSV52" s="2091"/>
      <c r="OSW52" s="2091"/>
      <c r="OSX52" s="2091"/>
      <c r="OSY52" s="2091"/>
      <c r="OSZ52" s="2091"/>
      <c r="OTA52" s="2091"/>
      <c r="OTB52" s="2091"/>
      <c r="OTC52" s="2091"/>
      <c r="OTD52" s="2091"/>
      <c r="OTE52" s="2091"/>
      <c r="OTF52" s="2091"/>
      <c r="OTG52" s="2091"/>
      <c r="OTH52" s="2091"/>
      <c r="OTI52" s="2091"/>
      <c r="OTJ52" s="2091"/>
      <c r="OTK52" s="2091"/>
      <c r="OTL52" s="2091"/>
      <c r="OTM52" s="2091"/>
      <c r="OTN52" s="2091"/>
      <c r="OTO52" s="2091"/>
      <c r="OTP52" s="2091"/>
      <c r="OTQ52" s="2091"/>
      <c r="OTR52" s="2091"/>
      <c r="OTS52" s="2091"/>
      <c r="OTT52" s="2091"/>
      <c r="OTU52" s="2091"/>
      <c r="OTV52" s="2091"/>
      <c r="OTW52" s="2091"/>
      <c r="OTX52" s="2091"/>
      <c r="OTY52" s="2091"/>
      <c r="OTZ52" s="2091"/>
      <c r="OUA52" s="2091"/>
      <c r="OUB52" s="2091"/>
      <c r="OUC52" s="2091"/>
      <c r="OUD52" s="2091"/>
      <c r="OUE52" s="2091"/>
      <c r="OUF52" s="2091"/>
      <c r="OUG52" s="2091"/>
      <c r="OUH52" s="2091"/>
      <c r="OUI52" s="2091"/>
      <c r="OUJ52" s="2091"/>
      <c r="OUK52" s="2091"/>
      <c r="OUL52" s="2091"/>
      <c r="OUM52" s="2091"/>
      <c r="OUN52" s="2091"/>
      <c r="OUO52" s="2091"/>
      <c r="OUP52" s="2091"/>
      <c r="OUQ52" s="2091"/>
      <c r="OUR52" s="2091"/>
      <c r="OUS52" s="2091"/>
      <c r="OUT52" s="2091"/>
      <c r="OUU52" s="2091"/>
      <c r="OUV52" s="2091"/>
      <c r="OUW52" s="2091"/>
      <c r="OUX52" s="2091"/>
      <c r="OUY52" s="2091"/>
      <c r="OUZ52" s="2091"/>
      <c r="OVA52" s="2091"/>
      <c r="OVB52" s="2091"/>
      <c r="OVC52" s="2091"/>
      <c r="OVD52" s="2091"/>
      <c r="OVE52" s="2091"/>
      <c r="OVF52" s="2091"/>
      <c r="OVG52" s="2091"/>
      <c r="OVH52" s="2091"/>
      <c r="OVI52" s="2091"/>
      <c r="OVJ52" s="2091"/>
      <c r="OVK52" s="2091"/>
      <c r="OVL52" s="2091"/>
      <c r="OVM52" s="2091"/>
      <c r="OVN52" s="2091"/>
      <c r="OVO52" s="2091"/>
      <c r="OVP52" s="2091"/>
      <c r="OVQ52" s="2091"/>
      <c r="OVR52" s="2091"/>
      <c r="OVS52" s="2091"/>
      <c r="OVT52" s="2091"/>
      <c r="OVU52" s="2091"/>
      <c r="OVV52" s="2091"/>
      <c r="OVW52" s="2091"/>
      <c r="OVX52" s="2091"/>
      <c r="OVY52" s="2091"/>
      <c r="OVZ52" s="2091"/>
      <c r="OWA52" s="2091"/>
      <c r="OWB52" s="2091"/>
      <c r="OWC52" s="2091"/>
      <c r="OWD52" s="2091"/>
      <c r="OWE52" s="2091"/>
      <c r="OWF52" s="2091"/>
      <c r="OWG52" s="2091"/>
      <c r="OWH52" s="2091"/>
      <c r="OWI52" s="2091"/>
      <c r="OWJ52" s="2091"/>
      <c r="OWK52" s="2091"/>
      <c r="OWL52" s="2091"/>
      <c r="OWM52" s="2091"/>
      <c r="OWN52" s="2091"/>
      <c r="OWO52" s="2091"/>
      <c r="OWP52" s="2091"/>
      <c r="OWQ52" s="2091"/>
      <c r="OWR52" s="2091"/>
      <c r="OWS52" s="2091"/>
      <c r="OWT52" s="2091"/>
      <c r="OWU52" s="2091"/>
      <c r="OWV52" s="2091"/>
      <c r="OWW52" s="2091"/>
      <c r="OWX52" s="2091"/>
      <c r="OWY52" s="2091"/>
      <c r="OWZ52" s="2091"/>
      <c r="OXA52" s="2091"/>
      <c r="OXB52" s="2091"/>
      <c r="OXC52" s="2091"/>
      <c r="OXD52" s="2091"/>
      <c r="OXE52" s="2091"/>
      <c r="OXF52" s="2091"/>
      <c r="OXG52" s="2091"/>
      <c r="OXH52" s="2091"/>
      <c r="OXI52" s="2091"/>
      <c r="OXJ52" s="2091"/>
      <c r="OXK52" s="2091"/>
      <c r="OXL52" s="2091"/>
      <c r="OXM52" s="2091"/>
      <c r="OXN52" s="2091"/>
      <c r="OXO52" s="2091"/>
      <c r="OXP52" s="2091"/>
      <c r="OXQ52" s="2091"/>
      <c r="OXR52" s="2091"/>
      <c r="OXS52" s="2091"/>
      <c r="OXT52" s="2091"/>
      <c r="OXU52" s="2091"/>
      <c r="OXV52" s="2091"/>
      <c r="OXW52" s="2091"/>
      <c r="OXX52" s="2091"/>
      <c r="OXY52" s="2091"/>
      <c r="OXZ52" s="2091"/>
      <c r="OYA52" s="2091"/>
      <c r="OYB52" s="2091"/>
      <c r="OYC52" s="2091"/>
      <c r="OYD52" s="2091"/>
      <c r="OYE52" s="2091"/>
      <c r="OYF52" s="2091"/>
      <c r="OYG52" s="2091"/>
      <c r="OYH52" s="2091"/>
      <c r="OYI52" s="2091"/>
      <c r="OYJ52" s="2091"/>
      <c r="OYK52" s="2091"/>
      <c r="OYL52" s="2091"/>
      <c r="OYM52" s="2091"/>
      <c r="OYN52" s="2091"/>
      <c r="OYO52" s="2091"/>
      <c r="OYP52" s="2091"/>
      <c r="OYQ52" s="2091"/>
      <c r="OYR52" s="2091"/>
      <c r="OYS52" s="2091"/>
      <c r="OYT52" s="2091"/>
      <c r="OYU52" s="2091"/>
      <c r="OYV52" s="2091"/>
      <c r="OYW52" s="2091"/>
      <c r="OYX52" s="2091"/>
      <c r="OYY52" s="2091"/>
      <c r="OYZ52" s="2091"/>
      <c r="OZA52" s="2091"/>
      <c r="OZB52" s="2091"/>
      <c r="OZC52" s="2091"/>
      <c r="OZD52" s="2091"/>
      <c r="OZE52" s="2091"/>
      <c r="OZF52" s="2091"/>
      <c r="OZG52" s="2091"/>
      <c r="OZH52" s="2091"/>
      <c r="OZI52" s="2091"/>
      <c r="OZJ52" s="2091"/>
      <c r="OZK52" s="2091"/>
      <c r="OZL52" s="2091"/>
      <c r="OZM52" s="2091"/>
      <c r="OZN52" s="2091"/>
      <c r="OZO52" s="2091"/>
      <c r="OZP52" s="2091"/>
      <c r="OZQ52" s="2091"/>
      <c r="OZR52" s="2091"/>
      <c r="OZS52" s="2091"/>
      <c r="OZT52" s="2091"/>
      <c r="OZU52" s="2091"/>
      <c r="OZV52" s="2091"/>
      <c r="OZW52" s="2091"/>
      <c r="OZX52" s="2091"/>
      <c r="OZY52" s="2091"/>
      <c r="OZZ52" s="2091"/>
      <c r="PAA52" s="2091"/>
      <c r="PAB52" s="2091"/>
      <c r="PAC52" s="2091"/>
      <c r="PAD52" s="2091"/>
      <c r="PAE52" s="2091"/>
      <c r="PAF52" s="2091"/>
      <c r="PAG52" s="2091"/>
      <c r="PAH52" s="2091"/>
      <c r="PAI52" s="2091"/>
      <c r="PAJ52" s="2091"/>
      <c r="PAK52" s="2091"/>
      <c r="PAL52" s="2091"/>
      <c r="PAM52" s="2091"/>
      <c r="PAN52" s="2091"/>
      <c r="PAO52" s="2091"/>
      <c r="PAP52" s="2091"/>
      <c r="PAQ52" s="2091"/>
      <c r="PAR52" s="2091"/>
      <c r="PAS52" s="2091"/>
      <c r="PAT52" s="2091"/>
      <c r="PAU52" s="2091"/>
      <c r="PAV52" s="2091"/>
      <c r="PAW52" s="2091"/>
      <c r="PAX52" s="2091"/>
      <c r="PAY52" s="2091"/>
      <c r="PAZ52" s="2091"/>
      <c r="PBA52" s="2091"/>
      <c r="PBB52" s="2091"/>
      <c r="PBC52" s="2091"/>
      <c r="PBD52" s="2091"/>
      <c r="PBE52" s="2091"/>
      <c r="PBF52" s="2091"/>
      <c r="PBG52" s="2091"/>
      <c r="PBH52" s="2091"/>
      <c r="PBI52" s="2091"/>
      <c r="PBJ52" s="2091"/>
      <c r="PBK52" s="2091"/>
      <c r="PBL52" s="2091"/>
      <c r="PBM52" s="2091"/>
      <c r="PBN52" s="2091"/>
      <c r="PBO52" s="2091"/>
      <c r="PBP52" s="2091"/>
      <c r="PBQ52" s="2091"/>
      <c r="PBR52" s="2091"/>
      <c r="PBS52" s="2091"/>
      <c r="PBT52" s="2091"/>
      <c r="PBU52" s="2091"/>
      <c r="PBV52" s="2091"/>
      <c r="PBW52" s="2091"/>
      <c r="PBX52" s="2091"/>
      <c r="PBY52" s="2091"/>
      <c r="PBZ52" s="2091"/>
      <c r="PCA52" s="2091"/>
      <c r="PCB52" s="2091"/>
      <c r="PCC52" s="2091"/>
      <c r="PCD52" s="2091"/>
      <c r="PCE52" s="2091"/>
      <c r="PCF52" s="2091"/>
      <c r="PCG52" s="2091"/>
      <c r="PCH52" s="2091"/>
      <c r="PCI52" s="2091"/>
      <c r="PCJ52" s="2091"/>
      <c r="PCK52" s="2091"/>
      <c r="PCL52" s="2091"/>
      <c r="PCM52" s="2091"/>
      <c r="PCN52" s="2091"/>
      <c r="PCO52" s="2091"/>
      <c r="PCP52" s="2091"/>
      <c r="PCQ52" s="2091"/>
      <c r="PCR52" s="2091"/>
      <c r="PCS52" s="2091"/>
      <c r="PCT52" s="2091"/>
      <c r="PCU52" s="2091"/>
      <c r="PCV52" s="2091"/>
      <c r="PCW52" s="2091"/>
      <c r="PCX52" s="2091"/>
      <c r="PCY52" s="2091"/>
      <c r="PCZ52" s="2091"/>
      <c r="PDA52" s="2091"/>
      <c r="PDB52" s="2091"/>
      <c r="PDC52" s="2091"/>
      <c r="PDD52" s="2091"/>
      <c r="PDE52" s="2091"/>
      <c r="PDF52" s="2091"/>
      <c r="PDG52" s="2091"/>
      <c r="PDH52" s="2091"/>
      <c r="PDI52" s="2091"/>
      <c r="PDJ52" s="2091"/>
      <c r="PDK52" s="2091"/>
      <c r="PDL52" s="2091"/>
      <c r="PDM52" s="2091"/>
      <c r="PDN52" s="2091"/>
      <c r="PDO52" s="2091"/>
      <c r="PDP52" s="2091"/>
      <c r="PDQ52" s="2091"/>
      <c r="PDR52" s="2091"/>
      <c r="PDS52" s="2091"/>
      <c r="PDT52" s="2091"/>
      <c r="PDU52" s="2091"/>
      <c r="PDV52" s="2091"/>
      <c r="PDW52" s="2091"/>
      <c r="PDX52" s="2091"/>
      <c r="PDY52" s="2091"/>
      <c r="PDZ52" s="2091"/>
      <c r="PEA52" s="2091"/>
      <c r="PEB52" s="2091"/>
      <c r="PEC52" s="2091"/>
      <c r="PED52" s="2091"/>
      <c r="PEE52" s="2091"/>
      <c r="PEF52" s="2091"/>
      <c r="PEG52" s="2091"/>
      <c r="PEH52" s="2091"/>
      <c r="PEI52" s="2091"/>
      <c r="PEJ52" s="2091"/>
      <c r="PEK52" s="2091"/>
      <c r="PEL52" s="2091"/>
      <c r="PEM52" s="2091"/>
      <c r="PEN52" s="2091"/>
      <c r="PEO52" s="2091"/>
      <c r="PEP52" s="2091"/>
      <c r="PEQ52" s="2091"/>
      <c r="PER52" s="2091"/>
      <c r="PES52" s="2091"/>
      <c r="PET52" s="2091"/>
      <c r="PEU52" s="2091"/>
      <c r="PEV52" s="2091"/>
      <c r="PEW52" s="2091"/>
      <c r="PEX52" s="2091"/>
      <c r="PEY52" s="2091"/>
      <c r="PEZ52" s="2091"/>
      <c r="PFA52" s="2091"/>
      <c r="PFB52" s="2091"/>
      <c r="PFC52" s="2091"/>
      <c r="PFD52" s="2091"/>
      <c r="PFE52" s="2091"/>
      <c r="PFF52" s="2091"/>
      <c r="PFG52" s="2091"/>
      <c r="PFH52" s="2091"/>
      <c r="PFI52" s="2091"/>
      <c r="PFJ52" s="2091"/>
      <c r="PFK52" s="2091"/>
      <c r="PFL52" s="2091"/>
      <c r="PFM52" s="2091"/>
      <c r="PFN52" s="2091"/>
      <c r="PFO52" s="2091"/>
      <c r="PFP52" s="2091"/>
      <c r="PFQ52" s="2091"/>
      <c r="PFR52" s="2091"/>
      <c r="PFS52" s="2091"/>
      <c r="PFT52" s="2091"/>
      <c r="PFU52" s="2091"/>
      <c r="PFV52" s="2091"/>
      <c r="PFW52" s="2091"/>
      <c r="PFX52" s="2091"/>
      <c r="PFY52" s="2091"/>
      <c r="PFZ52" s="2091"/>
      <c r="PGA52" s="2091"/>
      <c r="PGB52" s="2091"/>
      <c r="PGC52" s="2091"/>
      <c r="PGD52" s="2091"/>
      <c r="PGE52" s="2091"/>
      <c r="PGF52" s="2091"/>
      <c r="PGG52" s="2091"/>
      <c r="PGH52" s="2091"/>
      <c r="PGI52" s="2091"/>
      <c r="PGJ52" s="2091"/>
      <c r="PGK52" s="2091"/>
      <c r="PGL52" s="2091"/>
      <c r="PGM52" s="2091"/>
      <c r="PGN52" s="2091"/>
      <c r="PGO52" s="2091"/>
      <c r="PGP52" s="2091"/>
      <c r="PGQ52" s="2091"/>
      <c r="PGR52" s="2091"/>
      <c r="PGS52" s="2091"/>
      <c r="PGT52" s="2091"/>
      <c r="PGU52" s="2091"/>
      <c r="PGV52" s="2091"/>
      <c r="PGW52" s="2091"/>
      <c r="PGX52" s="2091"/>
      <c r="PGY52" s="2091"/>
      <c r="PGZ52" s="2091"/>
      <c r="PHA52" s="2091"/>
      <c r="PHB52" s="2091"/>
      <c r="PHC52" s="2091"/>
      <c r="PHD52" s="2091"/>
      <c r="PHE52" s="2091"/>
      <c r="PHF52" s="2091"/>
      <c r="PHG52" s="2091"/>
      <c r="PHH52" s="2091"/>
      <c r="PHI52" s="2091"/>
      <c r="PHJ52" s="2091"/>
      <c r="PHK52" s="2091"/>
      <c r="PHL52" s="2091"/>
      <c r="PHM52" s="2091"/>
      <c r="PHN52" s="2091"/>
      <c r="PHO52" s="2091"/>
      <c r="PHP52" s="2091"/>
      <c r="PHQ52" s="2091"/>
      <c r="PHR52" s="2091"/>
      <c r="PHS52" s="2091"/>
      <c r="PHT52" s="2091"/>
      <c r="PHU52" s="2091"/>
      <c r="PHV52" s="2091"/>
      <c r="PHW52" s="2091"/>
      <c r="PHX52" s="2091"/>
      <c r="PHY52" s="2091"/>
      <c r="PHZ52" s="2091"/>
      <c r="PIA52" s="2091"/>
      <c r="PIB52" s="2091"/>
      <c r="PIC52" s="2091"/>
      <c r="PID52" s="2091"/>
      <c r="PIE52" s="2091"/>
      <c r="PIF52" s="2091"/>
      <c r="PIG52" s="2091"/>
      <c r="PIH52" s="2091"/>
      <c r="PII52" s="2091"/>
      <c r="PIJ52" s="2091"/>
      <c r="PIK52" s="2091"/>
      <c r="PIL52" s="2091"/>
      <c r="PIM52" s="2091"/>
      <c r="PIN52" s="2091"/>
      <c r="PIO52" s="2091"/>
      <c r="PIP52" s="2091"/>
      <c r="PIQ52" s="2091"/>
      <c r="PIR52" s="2091"/>
      <c r="PIS52" s="2091"/>
      <c r="PIT52" s="2091"/>
      <c r="PIU52" s="2091"/>
      <c r="PIV52" s="2091"/>
      <c r="PIW52" s="2091"/>
      <c r="PIX52" s="2091"/>
      <c r="PIY52" s="2091"/>
      <c r="PIZ52" s="2091"/>
      <c r="PJA52" s="2091"/>
      <c r="PJB52" s="2091"/>
      <c r="PJC52" s="2091"/>
      <c r="PJD52" s="2091"/>
      <c r="PJE52" s="2091"/>
      <c r="PJF52" s="2091"/>
      <c r="PJG52" s="2091"/>
      <c r="PJH52" s="2091"/>
      <c r="PJI52" s="2091"/>
      <c r="PJJ52" s="2091"/>
      <c r="PJK52" s="2091"/>
      <c r="PJL52" s="2091"/>
      <c r="PJM52" s="2091"/>
      <c r="PJN52" s="2091"/>
      <c r="PJO52" s="2091"/>
      <c r="PJP52" s="2091"/>
      <c r="PJQ52" s="2091"/>
      <c r="PJR52" s="2091"/>
      <c r="PJS52" s="2091"/>
      <c r="PJT52" s="2091"/>
      <c r="PJU52" s="2091"/>
      <c r="PJV52" s="2091"/>
      <c r="PJW52" s="2091"/>
      <c r="PJX52" s="2091"/>
      <c r="PJY52" s="2091"/>
      <c r="PJZ52" s="2091"/>
      <c r="PKA52" s="2091"/>
      <c r="PKB52" s="2091"/>
      <c r="PKC52" s="2091"/>
      <c r="PKD52" s="2091"/>
      <c r="PKE52" s="2091"/>
      <c r="PKF52" s="2091"/>
      <c r="PKG52" s="2091"/>
      <c r="PKH52" s="2091"/>
      <c r="PKI52" s="2091"/>
      <c r="PKJ52" s="2091"/>
      <c r="PKK52" s="2091"/>
      <c r="PKL52" s="2091"/>
      <c r="PKM52" s="2091"/>
      <c r="PKN52" s="2091"/>
      <c r="PKO52" s="2091"/>
      <c r="PKP52" s="2091"/>
      <c r="PKQ52" s="2091"/>
      <c r="PKR52" s="2091"/>
      <c r="PKS52" s="2091"/>
      <c r="PKT52" s="2091"/>
      <c r="PKU52" s="2091"/>
      <c r="PKV52" s="2091"/>
      <c r="PKW52" s="2091"/>
      <c r="PKX52" s="2091"/>
      <c r="PKY52" s="2091"/>
      <c r="PKZ52" s="2091"/>
      <c r="PLA52" s="2091"/>
      <c r="PLB52" s="2091"/>
      <c r="PLC52" s="2091"/>
      <c r="PLD52" s="2091"/>
      <c r="PLE52" s="2091"/>
      <c r="PLF52" s="2091"/>
      <c r="PLG52" s="2091"/>
      <c r="PLH52" s="2091"/>
      <c r="PLI52" s="2091"/>
      <c r="PLJ52" s="2091"/>
      <c r="PLK52" s="2091"/>
      <c r="PLL52" s="2091"/>
      <c r="PLM52" s="2091"/>
      <c r="PLN52" s="2091"/>
      <c r="PLO52" s="2091"/>
      <c r="PLP52" s="2091"/>
      <c r="PLQ52" s="2091"/>
      <c r="PLR52" s="2091"/>
      <c r="PLS52" s="2091"/>
      <c r="PLT52" s="2091"/>
      <c r="PLU52" s="2091"/>
      <c r="PLV52" s="2091"/>
      <c r="PLW52" s="2091"/>
      <c r="PLX52" s="2091"/>
      <c r="PLY52" s="2091"/>
      <c r="PLZ52" s="2091"/>
      <c r="PMA52" s="2091"/>
      <c r="PMB52" s="2091"/>
      <c r="PMC52" s="2091"/>
      <c r="PMD52" s="2091"/>
      <c r="PME52" s="2091"/>
      <c r="PMF52" s="2091"/>
      <c r="PMG52" s="2091"/>
      <c r="PMH52" s="2091"/>
      <c r="PMI52" s="2091"/>
      <c r="PMJ52" s="2091"/>
      <c r="PMK52" s="2091"/>
      <c r="PML52" s="2091"/>
      <c r="PMM52" s="2091"/>
      <c r="PMN52" s="2091"/>
      <c r="PMO52" s="2091"/>
      <c r="PMP52" s="2091"/>
      <c r="PMQ52" s="2091"/>
      <c r="PMR52" s="2091"/>
      <c r="PMS52" s="2091"/>
      <c r="PMT52" s="2091"/>
      <c r="PMU52" s="2091"/>
      <c r="PMV52" s="2091"/>
      <c r="PMW52" s="2091"/>
      <c r="PMX52" s="2091"/>
      <c r="PMY52" s="2091"/>
      <c r="PMZ52" s="2091"/>
      <c r="PNA52" s="2091"/>
      <c r="PNB52" s="2091"/>
      <c r="PNC52" s="2091"/>
      <c r="PND52" s="2091"/>
      <c r="PNE52" s="2091"/>
      <c r="PNF52" s="2091"/>
      <c r="PNG52" s="2091"/>
      <c r="PNH52" s="2091"/>
      <c r="PNI52" s="2091"/>
      <c r="PNJ52" s="2091"/>
      <c r="PNK52" s="2091"/>
      <c r="PNL52" s="2091"/>
      <c r="PNM52" s="2091"/>
      <c r="PNN52" s="2091"/>
      <c r="PNO52" s="2091"/>
      <c r="PNP52" s="2091"/>
      <c r="PNQ52" s="2091"/>
      <c r="PNR52" s="2091"/>
      <c r="PNS52" s="2091"/>
      <c r="PNT52" s="2091"/>
      <c r="PNU52" s="2091"/>
      <c r="PNV52" s="2091"/>
      <c r="PNW52" s="2091"/>
      <c r="PNX52" s="2091"/>
      <c r="PNY52" s="2091"/>
      <c r="PNZ52" s="2091"/>
      <c r="POA52" s="2091"/>
      <c r="POB52" s="2091"/>
      <c r="POC52" s="2091"/>
      <c r="POD52" s="2091"/>
      <c r="POE52" s="2091"/>
      <c r="POF52" s="2091"/>
      <c r="POG52" s="2091"/>
      <c r="POH52" s="2091"/>
      <c r="POI52" s="2091"/>
      <c r="POJ52" s="2091"/>
      <c r="POK52" s="2091"/>
      <c r="POL52" s="2091"/>
      <c r="POM52" s="2091"/>
      <c r="PON52" s="2091"/>
      <c r="POO52" s="2091"/>
      <c r="POP52" s="2091"/>
      <c r="POQ52" s="2091"/>
      <c r="POR52" s="2091"/>
      <c r="POS52" s="2091"/>
      <c r="POT52" s="2091"/>
      <c r="POU52" s="2091"/>
      <c r="POV52" s="2091"/>
      <c r="POW52" s="2091"/>
      <c r="POX52" s="2091"/>
      <c r="POY52" s="2091"/>
      <c r="POZ52" s="2091"/>
      <c r="PPA52" s="2091"/>
      <c r="PPB52" s="2091"/>
      <c r="PPC52" s="2091"/>
      <c r="PPD52" s="2091"/>
      <c r="PPE52" s="2091"/>
      <c r="PPF52" s="2091"/>
      <c r="PPG52" s="2091"/>
      <c r="PPH52" s="2091"/>
      <c r="PPI52" s="2091"/>
      <c r="PPJ52" s="2091"/>
      <c r="PPK52" s="2091"/>
      <c r="PPL52" s="2091"/>
      <c r="PPM52" s="2091"/>
      <c r="PPN52" s="2091"/>
      <c r="PPO52" s="2091"/>
      <c r="PPP52" s="2091"/>
      <c r="PPQ52" s="2091"/>
      <c r="PPR52" s="2091"/>
      <c r="PPS52" s="2091"/>
      <c r="PPT52" s="2091"/>
      <c r="PPU52" s="2091"/>
      <c r="PPV52" s="2091"/>
      <c r="PPW52" s="2091"/>
      <c r="PPX52" s="2091"/>
      <c r="PPY52" s="2091"/>
      <c r="PPZ52" s="2091"/>
      <c r="PQA52" s="2091"/>
      <c r="PQB52" s="2091"/>
      <c r="PQC52" s="2091"/>
      <c r="PQD52" s="2091"/>
      <c r="PQE52" s="2091"/>
      <c r="PQF52" s="2091"/>
      <c r="PQG52" s="2091"/>
      <c r="PQH52" s="2091"/>
      <c r="PQI52" s="2091"/>
      <c r="PQJ52" s="2091"/>
      <c r="PQK52" s="2091"/>
      <c r="PQL52" s="2091"/>
      <c r="PQM52" s="2091"/>
      <c r="PQN52" s="2091"/>
      <c r="PQO52" s="2091"/>
      <c r="PQP52" s="2091"/>
      <c r="PQQ52" s="2091"/>
      <c r="PQR52" s="2091"/>
      <c r="PQS52" s="2091"/>
      <c r="PQT52" s="2091"/>
      <c r="PQU52" s="2091"/>
      <c r="PQV52" s="2091"/>
      <c r="PQW52" s="2091"/>
      <c r="PQX52" s="2091"/>
      <c r="PQY52" s="2091"/>
      <c r="PQZ52" s="2091"/>
      <c r="PRA52" s="2091"/>
      <c r="PRB52" s="2091"/>
      <c r="PRC52" s="2091"/>
      <c r="PRD52" s="2091"/>
      <c r="PRE52" s="2091"/>
      <c r="PRF52" s="2091"/>
      <c r="PRG52" s="2091"/>
      <c r="PRH52" s="2091"/>
      <c r="PRI52" s="2091"/>
      <c r="PRJ52" s="2091"/>
      <c r="PRK52" s="2091"/>
      <c r="PRL52" s="2091"/>
      <c r="PRM52" s="2091"/>
      <c r="PRN52" s="2091"/>
      <c r="PRO52" s="2091"/>
      <c r="PRP52" s="2091"/>
      <c r="PRQ52" s="2091"/>
      <c r="PRR52" s="2091"/>
      <c r="PRS52" s="2091"/>
      <c r="PRT52" s="2091"/>
      <c r="PRU52" s="2091"/>
      <c r="PRV52" s="2091"/>
      <c r="PRW52" s="2091"/>
      <c r="PRX52" s="2091"/>
      <c r="PRY52" s="2091"/>
      <c r="PRZ52" s="2091"/>
      <c r="PSA52" s="2091"/>
      <c r="PSB52" s="2091"/>
      <c r="PSC52" s="2091"/>
      <c r="PSD52" s="2091"/>
      <c r="PSE52" s="2091"/>
      <c r="PSF52" s="2091"/>
      <c r="PSG52" s="2091"/>
      <c r="PSH52" s="2091"/>
      <c r="PSI52" s="2091"/>
      <c r="PSJ52" s="2091"/>
      <c r="PSK52" s="2091"/>
      <c r="PSL52" s="2091"/>
      <c r="PSM52" s="2091"/>
      <c r="PSN52" s="2091"/>
      <c r="PSO52" s="2091"/>
      <c r="PSP52" s="2091"/>
      <c r="PSQ52" s="2091"/>
      <c r="PSR52" s="2091"/>
      <c r="PSS52" s="2091"/>
      <c r="PST52" s="2091"/>
      <c r="PSU52" s="2091"/>
      <c r="PSV52" s="2091"/>
      <c r="PSW52" s="2091"/>
      <c r="PSX52" s="2091"/>
      <c r="PSY52" s="2091"/>
      <c r="PSZ52" s="2091"/>
      <c r="PTA52" s="2091"/>
      <c r="PTB52" s="2091"/>
      <c r="PTC52" s="2091"/>
      <c r="PTD52" s="2091"/>
      <c r="PTE52" s="2091"/>
      <c r="PTF52" s="2091"/>
      <c r="PTG52" s="2091"/>
      <c r="PTH52" s="2091"/>
      <c r="PTI52" s="2091"/>
      <c r="PTJ52" s="2091"/>
      <c r="PTK52" s="2091"/>
      <c r="PTL52" s="2091"/>
      <c r="PTM52" s="2091"/>
      <c r="PTN52" s="2091"/>
      <c r="PTO52" s="2091"/>
      <c r="PTP52" s="2091"/>
      <c r="PTQ52" s="2091"/>
      <c r="PTR52" s="2091"/>
      <c r="PTS52" s="2091"/>
      <c r="PTT52" s="2091"/>
      <c r="PTU52" s="2091"/>
      <c r="PTV52" s="2091"/>
      <c r="PTW52" s="2091"/>
      <c r="PTX52" s="2091"/>
      <c r="PTY52" s="2091"/>
      <c r="PTZ52" s="2091"/>
      <c r="PUA52" s="2091"/>
      <c r="PUB52" s="2091"/>
      <c r="PUC52" s="2091"/>
      <c r="PUD52" s="2091"/>
      <c r="PUE52" s="2091"/>
      <c r="PUF52" s="2091"/>
      <c r="PUG52" s="2091"/>
      <c r="PUH52" s="2091"/>
      <c r="PUI52" s="2091"/>
      <c r="PUJ52" s="2091"/>
      <c r="PUK52" s="2091"/>
      <c r="PUL52" s="2091"/>
      <c r="PUM52" s="2091"/>
      <c r="PUN52" s="2091"/>
      <c r="PUO52" s="2091"/>
      <c r="PUP52" s="2091"/>
      <c r="PUQ52" s="2091"/>
      <c r="PUR52" s="2091"/>
      <c r="PUS52" s="2091"/>
      <c r="PUT52" s="2091"/>
      <c r="PUU52" s="2091"/>
      <c r="PUV52" s="2091"/>
      <c r="PUW52" s="2091"/>
      <c r="PUX52" s="2091"/>
      <c r="PUY52" s="2091"/>
      <c r="PUZ52" s="2091"/>
      <c r="PVA52" s="2091"/>
      <c r="PVB52" s="2091"/>
      <c r="PVC52" s="2091"/>
      <c r="PVD52" s="2091"/>
      <c r="PVE52" s="2091"/>
      <c r="PVF52" s="2091"/>
      <c r="PVG52" s="2091"/>
      <c r="PVH52" s="2091"/>
      <c r="PVI52" s="2091"/>
      <c r="PVJ52" s="2091"/>
      <c r="PVK52" s="2091"/>
      <c r="PVL52" s="2091"/>
      <c r="PVM52" s="2091"/>
      <c r="PVN52" s="2091"/>
      <c r="PVO52" s="2091"/>
      <c r="PVP52" s="2091"/>
      <c r="PVQ52" s="2091"/>
      <c r="PVR52" s="2091"/>
      <c r="PVS52" s="2091"/>
      <c r="PVT52" s="2091"/>
      <c r="PVU52" s="2091"/>
      <c r="PVV52" s="2091"/>
      <c r="PVW52" s="2091"/>
      <c r="PVX52" s="2091"/>
      <c r="PVY52" s="2091"/>
      <c r="PVZ52" s="2091"/>
      <c r="PWA52" s="2091"/>
      <c r="PWB52" s="2091"/>
      <c r="PWC52" s="2091"/>
      <c r="PWD52" s="2091"/>
      <c r="PWE52" s="2091"/>
      <c r="PWF52" s="2091"/>
      <c r="PWG52" s="2091"/>
      <c r="PWH52" s="2091"/>
      <c r="PWI52" s="2091"/>
      <c r="PWJ52" s="2091"/>
      <c r="PWK52" s="2091"/>
      <c r="PWL52" s="2091"/>
      <c r="PWM52" s="2091"/>
      <c r="PWN52" s="2091"/>
      <c r="PWO52" s="2091"/>
      <c r="PWP52" s="2091"/>
      <c r="PWQ52" s="2091"/>
      <c r="PWR52" s="2091"/>
      <c r="PWS52" s="2091"/>
      <c r="PWT52" s="2091"/>
      <c r="PWU52" s="2091"/>
      <c r="PWV52" s="2091"/>
      <c r="PWW52" s="2091"/>
      <c r="PWX52" s="2091"/>
      <c r="PWY52" s="2091"/>
      <c r="PWZ52" s="2091"/>
      <c r="PXA52" s="2091"/>
      <c r="PXB52" s="2091"/>
      <c r="PXC52" s="2091"/>
      <c r="PXD52" s="2091"/>
      <c r="PXE52" s="2091"/>
      <c r="PXF52" s="2091"/>
      <c r="PXG52" s="2091"/>
      <c r="PXH52" s="2091"/>
      <c r="PXI52" s="2091"/>
      <c r="PXJ52" s="2091"/>
      <c r="PXK52" s="2091"/>
      <c r="PXL52" s="2091"/>
      <c r="PXM52" s="2091"/>
      <c r="PXN52" s="2091"/>
      <c r="PXO52" s="2091"/>
      <c r="PXP52" s="2091"/>
      <c r="PXQ52" s="2091"/>
      <c r="PXR52" s="2091"/>
      <c r="PXS52" s="2091"/>
      <c r="PXT52" s="2091"/>
      <c r="PXU52" s="2091"/>
      <c r="PXV52" s="2091"/>
      <c r="PXW52" s="2091"/>
      <c r="PXX52" s="2091"/>
      <c r="PXY52" s="2091"/>
      <c r="PXZ52" s="2091"/>
      <c r="PYA52" s="2091"/>
      <c r="PYB52" s="2091"/>
      <c r="PYC52" s="2091"/>
      <c r="PYD52" s="2091"/>
      <c r="PYE52" s="2091"/>
      <c r="PYF52" s="2091"/>
      <c r="PYG52" s="2091"/>
      <c r="PYH52" s="2091"/>
      <c r="PYI52" s="2091"/>
      <c r="PYJ52" s="2091"/>
      <c r="PYK52" s="2091"/>
      <c r="PYL52" s="2091"/>
      <c r="PYM52" s="2091"/>
      <c r="PYN52" s="2091"/>
      <c r="PYO52" s="2091"/>
      <c r="PYP52" s="2091"/>
      <c r="PYQ52" s="2091"/>
      <c r="PYR52" s="2091"/>
      <c r="PYS52" s="2091"/>
      <c r="PYT52" s="2091"/>
      <c r="PYU52" s="2091"/>
      <c r="PYV52" s="2091"/>
      <c r="PYW52" s="2091"/>
      <c r="PYX52" s="2091"/>
      <c r="PYY52" s="2091"/>
      <c r="PYZ52" s="2091"/>
      <c r="PZA52" s="2091"/>
      <c r="PZB52" s="2091"/>
      <c r="PZC52" s="2091"/>
      <c r="PZD52" s="2091"/>
      <c r="PZE52" s="2091"/>
      <c r="PZF52" s="2091"/>
      <c r="PZG52" s="2091"/>
      <c r="PZH52" s="2091"/>
      <c r="PZI52" s="2091"/>
      <c r="PZJ52" s="2091"/>
      <c r="PZK52" s="2091"/>
      <c r="PZL52" s="2091"/>
      <c r="PZM52" s="2091"/>
      <c r="PZN52" s="2091"/>
      <c r="PZO52" s="2091"/>
      <c r="PZP52" s="2091"/>
      <c r="PZQ52" s="2091"/>
      <c r="PZR52" s="2091"/>
      <c r="PZS52" s="2091"/>
      <c r="PZT52" s="2091"/>
      <c r="PZU52" s="2091"/>
      <c r="PZV52" s="2091"/>
      <c r="PZW52" s="2091"/>
      <c r="PZX52" s="2091"/>
      <c r="PZY52" s="2091"/>
      <c r="PZZ52" s="2091"/>
      <c r="QAA52" s="2091"/>
      <c r="QAB52" s="2091"/>
      <c r="QAC52" s="2091"/>
      <c r="QAD52" s="2091"/>
      <c r="QAE52" s="2091"/>
      <c r="QAF52" s="2091"/>
      <c r="QAG52" s="2091"/>
      <c r="QAH52" s="2091"/>
      <c r="QAI52" s="2091"/>
      <c r="QAJ52" s="2091"/>
      <c r="QAK52" s="2091"/>
      <c r="QAL52" s="2091"/>
      <c r="QAM52" s="2091"/>
      <c r="QAN52" s="2091"/>
      <c r="QAO52" s="2091"/>
      <c r="QAP52" s="2091"/>
      <c r="QAQ52" s="2091"/>
      <c r="QAR52" s="2091"/>
      <c r="QAS52" s="2091"/>
      <c r="QAT52" s="2091"/>
      <c r="QAU52" s="2091"/>
      <c r="QAV52" s="2091"/>
      <c r="QAW52" s="2091"/>
      <c r="QAX52" s="2091"/>
      <c r="QAY52" s="2091"/>
      <c r="QAZ52" s="2091"/>
      <c r="QBA52" s="2091"/>
      <c r="QBB52" s="2091"/>
      <c r="QBC52" s="2091"/>
      <c r="QBD52" s="2091"/>
      <c r="QBE52" s="2091"/>
      <c r="QBF52" s="2091"/>
      <c r="QBG52" s="2091"/>
      <c r="QBH52" s="2091"/>
      <c r="QBI52" s="2091"/>
      <c r="QBJ52" s="2091"/>
      <c r="QBK52" s="2091"/>
      <c r="QBL52" s="2091"/>
      <c r="QBM52" s="2091"/>
      <c r="QBN52" s="2091"/>
      <c r="QBO52" s="2091"/>
      <c r="QBP52" s="2091"/>
      <c r="QBQ52" s="2091"/>
      <c r="QBR52" s="2091"/>
      <c r="QBS52" s="2091"/>
      <c r="QBT52" s="2091"/>
      <c r="QBU52" s="2091"/>
      <c r="QBV52" s="2091"/>
      <c r="QBW52" s="2091"/>
      <c r="QBX52" s="2091"/>
      <c r="QBY52" s="2091"/>
      <c r="QBZ52" s="2091"/>
      <c r="QCA52" s="2091"/>
      <c r="QCB52" s="2091"/>
      <c r="QCC52" s="2091"/>
      <c r="QCD52" s="2091"/>
      <c r="QCE52" s="2091"/>
      <c r="QCF52" s="2091"/>
      <c r="QCG52" s="2091"/>
      <c r="QCH52" s="2091"/>
      <c r="QCI52" s="2091"/>
      <c r="QCJ52" s="2091"/>
      <c r="QCK52" s="2091"/>
      <c r="QCL52" s="2091"/>
      <c r="QCM52" s="2091"/>
      <c r="QCN52" s="2091"/>
      <c r="QCO52" s="2091"/>
      <c r="QCP52" s="2091"/>
      <c r="QCQ52" s="2091"/>
      <c r="QCR52" s="2091"/>
      <c r="QCS52" s="2091"/>
      <c r="QCT52" s="2091"/>
      <c r="QCU52" s="2091"/>
      <c r="QCV52" s="2091"/>
      <c r="QCW52" s="2091"/>
      <c r="QCX52" s="2091"/>
      <c r="QCY52" s="2091"/>
      <c r="QCZ52" s="2091"/>
      <c r="QDA52" s="2091"/>
      <c r="QDB52" s="2091"/>
      <c r="QDC52" s="2091"/>
      <c r="QDD52" s="2091"/>
      <c r="QDE52" s="2091"/>
      <c r="QDF52" s="2091"/>
      <c r="QDG52" s="2091"/>
      <c r="QDH52" s="2091"/>
      <c r="QDI52" s="2091"/>
      <c r="QDJ52" s="2091"/>
      <c r="QDK52" s="2091"/>
      <c r="QDL52" s="2091"/>
      <c r="QDM52" s="2091"/>
      <c r="QDN52" s="2091"/>
      <c r="QDO52" s="2091"/>
      <c r="QDP52" s="2091"/>
      <c r="QDQ52" s="2091"/>
      <c r="QDR52" s="2091"/>
      <c r="QDS52" s="2091"/>
      <c r="QDT52" s="2091"/>
      <c r="QDU52" s="2091"/>
      <c r="QDV52" s="2091"/>
      <c r="QDW52" s="2091"/>
      <c r="QDX52" s="2091"/>
      <c r="QDY52" s="2091"/>
      <c r="QDZ52" s="2091"/>
      <c r="QEA52" s="2091"/>
      <c r="QEB52" s="2091"/>
      <c r="QEC52" s="2091"/>
      <c r="QED52" s="2091"/>
      <c r="QEE52" s="2091"/>
      <c r="QEF52" s="2091"/>
      <c r="QEG52" s="2091"/>
      <c r="QEH52" s="2091"/>
      <c r="QEI52" s="2091"/>
      <c r="QEJ52" s="2091"/>
      <c r="QEK52" s="2091"/>
      <c r="QEL52" s="2091"/>
      <c r="QEM52" s="2091"/>
      <c r="QEN52" s="2091"/>
      <c r="QEO52" s="2091"/>
      <c r="QEP52" s="2091"/>
      <c r="QEQ52" s="2091"/>
      <c r="QER52" s="2091"/>
      <c r="QES52" s="2091"/>
      <c r="QET52" s="2091"/>
      <c r="QEU52" s="2091"/>
      <c r="QEV52" s="2091"/>
      <c r="QEW52" s="2091"/>
      <c r="QEX52" s="2091"/>
      <c r="QEY52" s="2091"/>
      <c r="QEZ52" s="2091"/>
      <c r="QFA52" s="2091"/>
      <c r="QFB52" s="2091"/>
      <c r="QFC52" s="2091"/>
      <c r="QFD52" s="2091"/>
      <c r="QFE52" s="2091"/>
      <c r="QFF52" s="2091"/>
      <c r="QFG52" s="2091"/>
      <c r="QFH52" s="2091"/>
      <c r="QFI52" s="2091"/>
      <c r="QFJ52" s="2091"/>
      <c r="QFK52" s="2091"/>
      <c r="QFL52" s="2091"/>
      <c r="QFM52" s="2091"/>
      <c r="QFN52" s="2091"/>
      <c r="QFO52" s="2091"/>
      <c r="QFP52" s="2091"/>
      <c r="QFQ52" s="2091"/>
      <c r="QFR52" s="2091"/>
      <c r="QFS52" s="2091"/>
      <c r="QFT52" s="2091"/>
      <c r="QFU52" s="2091"/>
      <c r="QFV52" s="2091"/>
      <c r="QFW52" s="2091"/>
      <c r="QFX52" s="2091"/>
      <c r="QFY52" s="2091"/>
      <c r="QFZ52" s="2091"/>
      <c r="QGA52" s="2091"/>
      <c r="QGB52" s="2091"/>
      <c r="QGC52" s="2091"/>
      <c r="QGD52" s="2091"/>
      <c r="QGE52" s="2091"/>
      <c r="QGF52" s="2091"/>
      <c r="QGG52" s="2091"/>
      <c r="QGH52" s="2091"/>
      <c r="QGI52" s="2091"/>
      <c r="QGJ52" s="2091"/>
      <c r="QGK52" s="2091"/>
      <c r="QGL52" s="2091"/>
      <c r="QGM52" s="2091"/>
      <c r="QGN52" s="2091"/>
      <c r="QGO52" s="2091"/>
      <c r="QGP52" s="2091"/>
      <c r="QGQ52" s="2091"/>
      <c r="QGR52" s="2091"/>
      <c r="QGS52" s="2091"/>
      <c r="QGT52" s="2091"/>
      <c r="QGU52" s="2091"/>
      <c r="QGV52" s="2091"/>
      <c r="QGW52" s="2091"/>
      <c r="QGX52" s="2091"/>
      <c r="QGY52" s="2091"/>
      <c r="QGZ52" s="2091"/>
      <c r="QHA52" s="2091"/>
      <c r="QHB52" s="2091"/>
      <c r="QHC52" s="2091"/>
      <c r="QHD52" s="2091"/>
      <c r="QHE52" s="2091"/>
      <c r="QHF52" s="2091"/>
      <c r="QHG52" s="2091"/>
      <c r="QHH52" s="2091"/>
      <c r="QHI52" s="2091"/>
      <c r="QHJ52" s="2091"/>
      <c r="QHK52" s="2091"/>
      <c r="QHL52" s="2091"/>
      <c r="QHM52" s="2091"/>
      <c r="QHN52" s="2091"/>
      <c r="QHO52" s="2091"/>
      <c r="QHP52" s="2091"/>
      <c r="QHQ52" s="2091"/>
      <c r="QHR52" s="2091"/>
      <c r="QHS52" s="2091"/>
      <c r="QHT52" s="2091"/>
      <c r="QHU52" s="2091"/>
      <c r="QHV52" s="2091"/>
      <c r="QHW52" s="2091"/>
      <c r="QHX52" s="2091"/>
      <c r="QHY52" s="2091"/>
      <c r="QHZ52" s="2091"/>
      <c r="QIA52" s="2091"/>
      <c r="QIB52" s="2091"/>
      <c r="QIC52" s="2091"/>
      <c r="QID52" s="2091"/>
      <c r="QIE52" s="2091"/>
      <c r="QIF52" s="2091"/>
      <c r="QIG52" s="2091"/>
      <c r="QIH52" s="2091"/>
      <c r="QII52" s="2091"/>
      <c r="QIJ52" s="2091"/>
      <c r="QIK52" s="2091"/>
      <c r="QIL52" s="2091"/>
      <c r="QIM52" s="2091"/>
      <c r="QIN52" s="2091"/>
      <c r="QIO52" s="2091"/>
      <c r="QIP52" s="2091"/>
      <c r="QIQ52" s="2091"/>
      <c r="QIR52" s="2091"/>
      <c r="QIS52" s="2091"/>
      <c r="QIT52" s="2091"/>
      <c r="QIU52" s="2091"/>
      <c r="QIV52" s="2091"/>
      <c r="QIW52" s="2091"/>
      <c r="QIX52" s="2091"/>
      <c r="QIY52" s="2091"/>
      <c r="QIZ52" s="2091"/>
      <c r="QJA52" s="2091"/>
      <c r="QJB52" s="2091"/>
      <c r="QJC52" s="2091"/>
      <c r="QJD52" s="2091"/>
      <c r="QJE52" s="2091"/>
      <c r="QJF52" s="2091"/>
      <c r="QJG52" s="2091"/>
      <c r="QJH52" s="2091"/>
      <c r="QJI52" s="2091"/>
      <c r="QJJ52" s="2091"/>
      <c r="QJK52" s="2091"/>
      <c r="QJL52" s="2091"/>
      <c r="QJM52" s="2091"/>
      <c r="QJN52" s="2091"/>
      <c r="QJO52" s="2091"/>
      <c r="QJP52" s="2091"/>
      <c r="QJQ52" s="2091"/>
      <c r="QJR52" s="2091"/>
      <c r="QJS52" s="2091"/>
      <c r="QJT52" s="2091"/>
      <c r="QJU52" s="2091"/>
      <c r="QJV52" s="2091"/>
      <c r="QJW52" s="2091"/>
      <c r="QJX52" s="2091"/>
      <c r="QJY52" s="2091"/>
      <c r="QJZ52" s="2091"/>
      <c r="QKA52" s="2091"/>
      <c r="QKB52" s="2091"/>
      <c r="QKC52" s="2091"/>
      <c r="QKD52" s="2091"/>
      <c r="QKE52" s="2091"/>
      <c r="QKF52" s="2091"/>
      <c r="QKG52" s="2091"/>
      <c r="QKH52" s="2091"/>
      <c r="QKI52" s="2091"/>
      <c r="QKJ52" s="2091"/>
      <c r="QKK52" s="2091"/>
      <c r="QKL52" s="2091"/>
      <c r="QKM52" s="2091"/>
      <c r="QKN52" s="2091"/>
      <c r="QKO52" s="2091"/>
      <c r="QKP52" s="2091"/>
      <c r="QKQ52" s="2091"/>
      <c r="QKR52" s="2091"/>
      <c r="QKS52" s="2091"/>
      <c r="QKT52" s="2091"/>
      <c r="QKU52" s="2091"/>
      <c r="QKV52" s="2091"/>
      <c r="QKW52" s="2091"/>
      <c r="QKX52" s="2091"/>
      <c r="QKY52" s="2091"/>
      <c r="QKZ52" s="2091"/>
      <c r="QLA52" s="2091"/>
      <c r="QLB52" s="2091"/>
      <c r="QLC52" s="2091"/>
      <c r="QLD52" s="2091"/>
      <c r="QLE52" s="2091"/>
      <c r="QLF52" s="2091"/>
      <c r="QLG52" s="2091"/>
      <c r="QLH52" s="2091"/>
      <c r="QLI52" s="2091"/>
      <c r="QLJ52" s="2091"/>
      <c r="QLK52" s="2091"/>
      <c r="QLL52" s="2091"/>
      <c r="QLM52" s="2091"/>
      <c r="QLN52" s="2091"/>
      <c r="QLO52" s="2091"/>
      <c r="QLP52" s="2091"/>
      <c r="QLQ52" s="2091"/>
      <c r="QLR52" s="2091"/>
      <c r="QLS52" s="2091"/>
      <c r="QLT52" s="2091"/>
      <c r="QLU52" s="2091"/>
      <c r="QLV52" s="2091"/>
      <c r="QLW52" s="2091"/>
      <c r="QLX52" s="2091"/>
      <c r="QLY52" s="2091"/>
      <c r="QLZ52" s="2091"/>
      <c r="QMA52" s="2091"/>
      <c r="QMB52" s="2091"/>
      <c r="QMC52" s="2091"/>
      <c r="QMD52" s="2091"/>
      <c r="QME52" s="2091"/>
      <c r="QMF52" s="2091"/>
      <c r="QMG52" s="2091"/>
      <c r="QMH52" s="2091"/>
      <c r="QMI52" s="2091"/>
      <c r="QMJ52" s="2091"/>
      <c r="QMK52" s="2091"/>
      <c r="QML52" s="2091"/>
      <c r="QMM52" s="2091"/>
      <c r="QMN52" s="2091"/>
      <c r="QMO52" s="2091"/>
      <c r="QMP52" s="2091"/>
      <c r="QMQ52" s="2091"/>
      <c r="QMR52" s="2091"/>
      <c r="QMS52" s="2091"/>
      <c r="QMT52" s="2091"/>
      <c r="QMU52" s="2091"/>
      <c r="QMV52" s="2091"/>
      <c r="QMW52" s="2091"/>
      <c r="QMX52" s="2091"/>
      <c r="QMY52" s="2091"/>
      <c r="QMZ52" s="2091"/>
      <c r="QNA52" s="2091"/>
      <c r="QNB52" s="2091"/>
      <c r="QNC52" s="2091"/>
      <c r="QND52" s="2091"/>
      <c r="QNE52" s="2091"/>
      <c r="QNF52" s="2091"/>
      <c r="QNG52" s="2091"/>
      <c r="QNH52" s="2091"/>
      <c r="QNI52" s="2091"/>
      <c r="QNJ52" s="2091"/>
      <c r="QNK52" s="2091"/>
      <c r="QNL52" s="2091"/>
      <c r="QNM52" s="2091"/>
      <c r="QNN52" s="2091"/>
      <c r="QNO52" s="2091"/>
      <c r="QNP52" s="2091"/>
      <c r="QNQ52" s="2091"/>
      <c r="QNR52" s="2091"/>
      <c r="QNS52" s="2091"/>
      <c r="QNT52" s="2091"/>
      <c r="QNU52" s="2091"/>
      <c r="QNV52" s="2091"/>
      <c r="QNW52" s="2091"/>
      <c r="QNX52" s="2091"/>
      <c r="QNY52" s="2091"/>
      <c r="QNZ52" s="2091"/>
      <c r="QOA52" s="2091"/>
      <c r="QOB52" s="2091"/>
      <c r="QOC52" s="2091"/>
      <c r="QOD52" s="2091"/>
      <c r="QOE52" s="2091"/>
      <c r="QOF52" s="2091"/>
      <c r="QOG52" s="2091"/>
      <c r="QOH52" s="2091"/>
      <c r="QOI52" s="2091"/>
      <c r="QOJ52" s="2091"/>
      <c r="QOK52" s="2091"/>
      <c r="QOL52" s="2091"/>
      <c r="QOM52" s="2091"/>
      <c r="QON52" s="2091"/>
      <c r="QOO52" s="2091"/>
      <c r="QOP52" s="2091"/>
      <c r="QOQ52" s="2091"/>
      <c r="QOR52" s="2091"/>
      <c r="QOS52" s="2091"/>
      <c r="QOT52" s="2091"/>
      <c r="QOU52" s="2091"/>
      <c r="QOV52" s="2091"/>
      <c r="QOW52" s="2091"/>
      <c r="QOX52" s="2091"/>
      <c r="QOY52" s="2091"/>
      <c r="QOZ52" s="2091"/>
      <c r="QPA52" s="2091"/>
      <c r="QPB52" s="2091"/>
      <c r="QPC52" s="2091"/>
      <c r="QPD52" s="2091"/>
      <c r="QPE52" s="2091"/>
      <c r="QPF52" s="2091"/>
      <c r="QPG52" s="2091"/>
      <c r="QPH52" s="2091"/>
      <c r="QPI52" s="2091"/>
      <c r="QPJ52" s="2091"/>
      <c r="QPK52" s="2091"/>
      <c r="QPL52" s="2091"/>
      <c r="QPM52" s="2091"/>
      <c r="QPN52" s="2091"/>
      <c r="QPO52" s="2091"/>
      <c r="QPP52" s="2091"/>
      <c r="QPQ52" s="2091"/>
      <c r="QPR52" s="2091"/>
      <c r="QPS52" s="2091"/>
      <c r="QPT52" s="2091"/>
      <c r="QPU52" s="2091"/>
      <c r="QPV52" s="2091"/>
      <c r="QPW52" s="2091"/>
      <c r="QPX52" s="2091"/>
      <c r="QPY52" s="2091"/>
      <c r="QPZ52" s="2091"/>
      <c r="QQA52" s="2091"/>
      <c r="QQB52" s="2091"/>
      <c r="QQC52" s="2091"/>
      <c r="QQD52" s="2091"/>
      <c r="QQE52" s="2091"/>
      <c r="QQF52" s="2091"/>
      <c r="QQG52" s="2091"/>
      <c r="QQH52" s="2091"/>
      <c r="QQI52" s="2091"/>
      <c r="QQJ52" s="2091"/>
      <c r="QQK52" s="2091"/>
      <c r="QQL52" s="2091"/>
      <c r="QQM52" s="2091"/>
      <c r="QQN52" s="2091"/>
      <c r="QQO52" s="2091"/>
      <c r="QQP52" s="2091"/>
      <c r="QQQ52" s="2091"/>
      <c r="QQR52" s="2091"/>
      <c r="QQS52" s="2091"/>
      <c r="QQT52" s="2091"/>
      <c r="QQU52" s="2091"/>
      <c r="QQV52" s="2091"/>
      <c r="QQW52" s="2091"/>
      <c r="QQX52" s="2091"/>
      <c r="QQY52" s="2091"/>
      <c r="QQZ52" s="2091"/>
      <c r="QRA52" s="2091"/>
      <c r="QRB52" s="2091"/>
      <c r="QRC52" s="2091"/>
      <c r="QRD52" s="2091"/>
      <c r="QRE52" s="2091"/>
      <c r="QRF52" s="2091"/>
      <c r="QRG52" s="2091"/>
      <c r="QRH52" s="2091"/>
      <c r="QRI52" s="2091"/>
      <c r="QRJ52" s="2091"/>
      <c r="QRK52" s="2091"/>
      <c r="QRL52" s="2091"/>
      <c r="QRM52" s="2091"/>
      <c r="QRN52" s="2091"/>
      <c r="QRO52" s="2091"/>
      <c r="QRP52" s="2091"/>
      <c r="QRQ52" s="2091"/>
      <c r="QRR52" s="2091"/>
      <c r="QRS52" s="2091"/>
      <c r="QRT52" s="2091"/>
      <c r="QRU52" s="2091"/>
      <c r="QRV52" s="2091"/>
      <c r="QRW52" s="2091"/>
      <c r="QRX52" s="2091"/>
      <c r="QRY52" s="2091"/>
      <c r="QRZ52" s="2091"/>
      <c r="QSA52" s="2091"/>
      <c r="QSB52" s="2091"/>
      <c r="QSC52" s="2091"/>
      <c r="QSD52" s="2091"/>
      <c r="QSE52" s="2091"/>
      <c r="QSF52" s="2091"/>
      <c r="QSG52" s="2091"/>
      <c r="QSH52" s="2091"/>
      <c r="QSI52" s="2091"/>
      <c r="QSJ52" s="2091"/>
      <c r="QSK52" s="2091"/>
      <c r="QSL52" s="2091"/>
      <c r="QSM52" s="2091"/>
      <c r="QSN52" s="2091"/>
      <c r="QSO52" s="2091"/>
      <c r="QSP52" s="2091"/>
      <c r="QSQ52" s="2091"/>
      <c r="QSR52" s="2091"/>
      <c r="QSS52" s="2091"/>
      <c r="QST52" s="2091"/>
      <c r="QSU52" s="2091"/>
      <c r="QSV52" s="2091"/>
      <c r="QSW52" s="2091"/>
      <c r="QSX52" s="2091"/>
      <c r="QSY52" s="2091"/>
      <c r="QSZ52" s="2091"/>
      <c r="QTA52" s="2091"/>
      <c r="QTB52" s="2091"/>
      <c r="QTC52" s="2091"/>
      <c r="QTD52" s="2091"/>
      <c r="QTE52" s="2091"/>
      <c r="QTF52" s="2091"/>
      <c r="QTG52" s="2091"/>
      <c r="QTH52" s="2091"/>
      <c r="QTI52" s="2091"/>
      <c r="QTJ52" s="2091"/>
      <c r="QTK52" s="2091"/>
      <c r="QTL52" s="2091"/>
      <c r="QTM52" s="2091"/>
      <c r="QTN52" s="2091"/>
      <c r="QTO52" s="2091"/>
      <c r="QTP52" s="2091"/>
      <c r="QTQ52" s="2091"/>
      <c r="QTR52" s="2091"/>
      <c r="QTS52" s="2091"/>
      <c r="QTT52" s="2091"/>
      <c r="QTU52" s="2091"/>
      <c r="QTV52" s="2091"/>
      <c r="QTW52" s="2091"/>
      <c r="QTX52" s="2091"/>
      <c r="QTY52" s="2091"/>
      <c r="QTZ52" s="2091"/>
      <c r="QUA52" s="2091"/>
      <c r="QUB52" s="2091"/>
      <c r="QUC52" s="2091"/>
      <c r="QUD52" s="2091"/>
      <c r="QUE52" s="2091"/>
      <c r="QUF52" s="2091"/>
      <c r="QUG52" s="2091"/>
      <c r="QUH52" s="2091"/>
      <c r="QUI52" s="2091"/>
      <c r="QUJ52" s="2091"/>
      <c r="QUK52" s="2091"/>
      <c r="QUL52" s="2091"/>
      <c r="QUM52" s="2091"/>
      <c r="QUN52" s="2091"/>
      <c r="QUO52" s="2091"/>
      <c r="QUP52" s="2091"/>
      <c r="QUQ52" s="2091"/>
      <c r="QUR52" s="2091"/>
      <c r="QUS52" s="2091"/>
      <c r="QUT52" s="2091"/>
      <c r="QUU52" s="2091"/>
      <c r="QUV52" s="2091"/>
      <c r="QUW52" s="2091"/>
      <c r="QUX52" s="2091"/>
      <c r="QUY52" s="2091"/>
      <c r="QUZ52" s="2091"/>
      <c r="QVA52" s="2091"/>
      <c r="QVB52" s="2091"/>
      <c r="QVC52" s="2091"/>
      <c r="QVD52" s="2091"/>
      <c r="QVE52" s="2091"/>
      <c r="QVF52" s="2091"/>
      <c r="QVG52" s="2091"/>
      <c r="QVH52" s="2091"/>
      <c r="QVI52" s="2091"/>
      <c r="QVJ52" s="2091"/>
      <c r="QVK52" s="2091"/>
      <c r="QVL52" s="2091"/>
      <c r="QVM52" s="2091"/>
      <c r="QVN52" s="2091"/>
      <c r="QVO52" s="2091"/>
      <c r="QVP52" s="2091"/>
      <c r="QVQ52" s="2091"/>
      <c r="QVR52" s="2091"/>
      <c r="QVS52" s="2091"/>
      <c r="QVT52" s="2091"/>
      <c r="QVU52" s="2091"/>
      <c r="QVV52" s="2091"/>
      <c r="QVW52" s="2091"/>
      <c r="QVX52" s="2091"/>
      <c r="QVY52" s="2091"/>
      <c r="QVZ52" s="2091"/>
      <c r="QWA52" s="2091"/>
      <c r="QWB52" s="2091"/>
      <c r="QWC52" s="2091"/>
      <c r="QWD52" s="2091"/>
      <c r="QWE52" s="2091"/>
      <c r="QWF52" s="2091"/>
      <c r="QWG52" s="2091"/>
      <c r="QWH52" s="2091"/>
      <c r="QWI52" s="2091"/>
      <c r="QWJ52" s="2091"/>
      <c r="QWK52" s="2091"/>
      <c r="QWL52" s="2091"/>
      <c r="QWM52" s="2091"/>
      <c r="QWN52" s="2091"/>
      <c r="QWO52" s="2091"/>
      <c r="QWP52" s="2091"/>
      <c r="QWQ52" s="2091"/>
      <c r="QWR52" s="2091"/>
      <c r="QWS52" s="2091"/>
      <c r="QWT52" s="2091"/>
      <c r="QWU52" s="2091"/>
      <c r="QWV52" s="2091"/>
      <c r="QWW52" s="2091"/>
      <c r="QWX52" s="2091"/>
      <c r="QWY52" s="2091"/>
      <c r="QWZ52" s="2091"/>
      <c r="QXA52" s="2091"/>
      <c r="QXB52" s="2091"/>
      <c r="QXC52" s="2091"/>
      <c r="QXD52" s="2091"/>
      <c r="QXE52" s="2091"/>
      <c r="QXF52" s="2091"/>
      <c r="QXG52" s="2091"/>
      <c r="QXH52" s="2091"/>
      <c r="QXI52" s="2091"/>
      <c r="QXJ52" s="2091"/>
      <c r="QXK52" s="2091"/>
      <c r="QXL52" s="2091"/>
      <c r="QXM52" s="2091"/>
      <c r="QXN52" s="2091"/>
      <c r="QXO52" s="2091"/>
      <c r="QXP52" s="2091"/>
      <c r="QXQ52" s="2091"/>
      <c r="QXR52" s="2091"/>
      <c r="QXS52" s="2091"/>
      <c r="QXT52" s="2091"/>
      <c r="QXU52" s="2091"/>
      <c r="QXV52" s="2091"/>
      <c r="QXW52" s="2091"/>
      <c r="QXX52" s="2091"/>
      <c r="QXY52" s="2091"/>
      <c r="QXZ52" s="2091"/>
      <c r="QYA52" s="2091"/>
      <c r="QYB52" s="2091"/>
      <c r="QYC52" s="2091"/>
      <c r="QYD52" s="2091"/>
      <c r="QYE52" s="2091"/>
      <c r="QYF52" s="2091"/>
      <c r="QYG52" s="2091"/>
      <c r="QYH52" s="2091"/>
      <c r="QYI52" s="2091"/>
      <c r="QYJ52" s="2091"/>
      <c r="QYK52" s="2091"/>
      <c r="QYL52" s="2091"/>
      <c r="QYM52" s="2091"/>
      <c r="QYN52" s="2091"/>
      <c r="QYO52" s="2091"/>
      <c r="QYP52" s="2091"/>
      <c r="QYQ52" s="2091"/>
      <c r="QYR52" s="2091"/>
      <c r="QYS52" s="2091"/>
      <c r="QYT52" s="2091"/>
      <c r="QYU52" s="2091"/>
      <c r="QYV52" s="2091"/>
      <c r="QYW52" s="2091"/>
      <c r="QYX52" s="2091"/>
      <c r="QYY52" s="2091"/>
      <c r="QYZ52" s="2091"/>
      <c r="QZA52" s="2091"/>
      <c r="QZB52" s="2091"/>
      <c r="QZC52" s="2091"/>
      <c r="QZD52" s="2091"/>
      <c r="QZE52" s="2091"/>
      <c r="QZF52" s="2091"/>
      <c r="QZG52" s="2091"/>
      <c r="QZH52" s="2091"/>
      <c r="QZI52" s="2091"/>
      <c r="QZJ52" s="2091"/>
      <c r="QZK52" s="2091"/>
      <c r="QZL52" s="2091"/>
      <c r="QZM52" s="2091"/>
      <c r="QZN52" s="2091"/>
      <c r="QZO52" s="2091"/>
      <c r="QZP52" s="2091"/>
      <c r="QZQ52" s="2091"/>
      <c r="QZR52" s="2091"/>
      <c r="QZS52" s="2091"/>
      <c r="QZT52" s="2091"/>
      <c r="QZU52" s="2091"/>
      <c r="QZV52" s="2091"/>
      <c r="QZW52" s="2091"/>
      <c r="QZX52" s="2091"/>
      <c r="QZY52" s="2091"/>
      <c r="QZZ52" s="2091"/>
      <c r="RAA52" s="2091"/>
      <c r="RAB52" s="2091"/>
      <c r="RAC52" s="2091"/>
      <c r="RAD52" s="2091"/>
      <c r="RAE52" s="2091"/>
      <c r="RAF52" s="2091"/>
      <c r="RAG52" s="2091"/>
      <c r="RAH52" s="2091"/>
      <c r="RAI52" s="2091"/>
      <c r="RAJ52" s="2091"/>
      <c r="RAK52" s="2091"/>
      <c r="RAL52" s="2091"/>
      <c r="RAM52" s="2091"/>
      <c r="RAN52" s="2091"/>
      <c r="RAO52" s="2091"/>
      <c r="RAP52" s="2091"/>
      <c r="RAQ52" s="2091"/>
      <c r="RAR52" s="2091"/>
      <c r="RAS52" s="2091"/>
      <c r="RAT52" s="2091"/>
      <c r="RAU52" s="2091"/>
      <c r="RAV52" s="2091"/>
      <c r="RAW52" s="2091"/>
      <c r="RAX52" s="2091"/>
      <c r="RAY52" s="2091"/>
      <c r="RAZ52" s="2091"/>
      <c r="RBA52" s="2091"/>
      <c r="RBB52" s="2091"/>
      <c r="RBC52" s="2091"/>
      <c r="RBD52" s="2091"/>
      <c r="RBE52" s="2091"/>
      <c r="RBF52" s="2091"/>
      <c r="RBG52" s="2091"/>
      <c r="RBH52" s="2091"/>
      <c r="RBI52" s="2091"/>
      <c r="RBJ52" s="2091"/>
      <c r="RBK52" s="2091"/>
      <c r="RBL52" s="2091"/>
      <c r="RBM52" s="2091"/>
      <c r="RBN52" s="2091"/>
      <c r="RBO52" s="2091"/>
      <c r="RBP52" s="2091"/>
      <c r="RBQ52" s="2091"/>
      <c r="RBR52" s="2091"/>
      <c r="RBS52" s="2091"/>
      <c r="RBT52" s="2091"/>
      <c r="RBU52" s="2091"/>
      <c r="RBV52" s="2091"/>
      <c r="RBW52" s="2091"/>
      <c r="RBX52" s="2091"/>
      <c r="RBY52" s="2091"/>
      <c r="RBZ52" s="2091"/>
      <c r="RCA52" s="2091"/>
      <c r="RCB52" s="2091"/>
      <c r="RCC52" s="2091"/>
      <c r="RCD52" s="2091"/>
      <c r="RCE52" s="2091"/>
      <c r="RCF52" s="2091"/>
      <c r="RCG52" s="2091"/>
      <c r="RCH52" s="2091"/>
      <c r="RCI52" s="2091"/>
      <c r="RCJ52" s="2091"/>
      <c r="RCK52" s="2091"/>
      <c r="RCL52" s="2091"/>
      <c r="RCM52" s="2091"/>
      <c r="RCN52" s="2091"/>
      <c r="RCO52" s="2091"/>
      <c r="RCP52" s="2091"/>
      <c r="RCQ52" s="2091"/>
      <c r="RCR52" s="2091"/>
      <c r="RCS52" s="2091"/>
      <c r="RCT52" s="2091"/>
      <c r="RCU52" s="2091"/>
      <c r="RCV52" s="2091"/>
      <c r="RCW52" s="2091"/>
      <c r="RCX52" s="2091"/>
      <c r="RCY52" s="2091"/>
      <c r="RCZ52" s="2091"/>
      <c r="RDA52" s="2091"/>
      <c r="RDB52" s="2091"/>
      <c r="RDC52" s="2091"/>
      <c r="RDD52" s="2091"/>
      <c r="RDE52" s="2091"/>
      <c r="RDF52" s="2091"/>
      <c r="RDG52" s="2091"/>
      <c r="RDH52" s="2091"/>
      <c r="RDI52" s="2091"/>
      <c r="RDJ52" s="2091"/>
      <c r="RDK52" s="2091"/>
      <c r="RDL52" s="2091"/>
      <c r="RDM52" s="2091"/>
      <c r="RDN52" s="2091"/>
      <c r="RDO52" s="2091"/>
      <c r="RDP52" s="2091"/>
      <c r="RDQ52" s="2091"/>
      <c r="RDR52" s="2091"/>
      <c r="RDS52" s="2091"/>
      <c r="RDT52" s="2091"/>
      <c r="RDU52" s="2091"/>
      <c r="RDV52" s="2091"/>
      <c r="RDW52" s="2091"/>
      <c r="RDX52" s="2091"/>
      <c r="RDY52" s="2091"/>
      <c r="RDZ52" s="2091"/>
      <c r="REA52" s="2091"/>
      <c r="REB52" s="2091"/>
      <c r="REC52" s="2091"/>
      <c r="RED52" s="2091"/>
      <c r="REE52" s="2091"/>
      <c r="REF52" s="2091"/>
      <c r="REG52" s="2091"/>
      <c r="REH52" s="2091"/>
      <c r="REI52" s="2091"/>
      <c r="REJ52" s="2091"/>
      <c r="REK52" s="2091"/>
      <c r="REL52" s="2091"/>
      <c r="REM52" s="2091"/>
      <c r="REN52" s="2091"/>
      <c r="REO52" s="2091"/>
      <c r="REP52" s="2091"/>
      <c r="REQ52" s="2091"/>
      <c r="RER52" s="2091"/>
      <c r="RES52" s="2091"/>
      <c r="RET52" s="2091"/>
      <c r="REU52" s="2091"/>
      <c r="REV52" s="2091"/>
      <c r="REW52" s="2091"/>
      <c r="REX52" s="2091"/>
      <c r="REY52" s="2091"/>
      <c r="REZ52" s="2091"/>
      <c r="RFA52" s="2091"/>
      <c r="RFB52" s="2091"/>
      <c r="RFC52" s="2091"/>
      <c r="RFD52" s="2091"/>
      <c r="RFE52" s="2091"/>
      <c r="RFF52" s="2091"/>
      <c r="RFG52" s="2091"/>
      <c r="RFH52" s="2091"/>
      <c r="RFI52" s="2091"/>
      <c r="RFJ52" s="2091"/>
      <c r="RFK52" s="2091"/>
      <c r="RFL52" s="2091"/>
      <c r="RFM52" s="2091"/>
      <c r="RFN52" s="2091"/>
      <c r="RFO52" s="2091"/>
      <c r="RFP52" s="2091"/>
      <c r="RFQ52" s="2091"/>
      <c r="RFR52" s="2091"/>
      <c r="RFS52" s="2091"/>
      <c r="RFT52" s="2091"/>
      <c r="RFU52" s="2091"/>
      <c r="RFV52" s="2091"/>
      <c r="RFW52" s="2091"/>
      <c r="RFX52" s="2091"/>
      <c r="RFY52" s="2091"/>
      <c r="RFZ52" s="2091"/>
      <c r="RGA52" s="2091"/>
      <c r="RGB52" s="2091"/>
      <c r="RGC52" s="2091"/>
      <c r="RGD52" s="2091"/>
      <c r="RGE52" s="2091"/>
      <c r="RGF52" s="2091"/>
      <c r="RGG52" s="2091"/>
      <c r="RGH52" s="2091"/>
      <c r="RGI52" s="2091"/>
      <c r="RGJ52" s="2091"/>
      <c r="RGK52" s="2091"/>
      <c r="RGL52" s="2091"/>
      <c r="RGM52" s="2091"/>
      <c r="RGN52" s="2091"/>
      <c r="RGO52" s="2091"/>
      <c r="RGP52" s="2091"/>
      <c r="RGQ52" s="2091"/>
      <c r="RGR52" s="2091"/>
      <c r="RGS52" s="2091"/>
      <c r="RGT52" s="2091"/>
      <c r="RGU52" s="2091"/>
      <c r="RGV52" s="2091"/>
      <c r="RGW52" s="2091"/>
      <c r="RGX52" s="2091"/>
      <c r="RGY52" s="2091"/>
      <c r="RGZ52" s="2091"/>
      <c r="RHA52" s="2091"/>
      <c r="RHB52" s="2091"/>
      <c r="RHC52" s="2091"/>
      <c r="RHD52" s="2091"/>
      <c r="RHE52" s="2091"/>
      <c r="RHF52" s="2091"/>
      <c r="RHG52" s="2091"/>
      <c r="RHH52" s="2091"/>
      <c r="RHI52" s="2091"/>
      <c r="RHJ52" s="2091"/>
      <c r="RHK52" s="2091"/>
      <c r="RHL52" s="2091"/>
      <c r="RHM52" s="2091"/>
      <c r="RHN52" s="2091"/>
      <c r="RHO52" s="2091"/>
      <c r="RHP52" s="2091"/>
      <c r="RHQ52" s="2091"/>
      <c r="RHR52" s="2091"/>
      <c r="RHS52" s="2091"/>
      <c r="RHT52" s="2091"/>
      <c r="RHU52" s="2091"/>
      <c r="RHV52" s="2091"/>
      <c r="RHW52" s="2091"/>
      <c r="RHX52" s="2091"/>
      <c r="RHY52" s="2091"/>
      <c r="RHZ52" s="2091"/>
      <c r="RIA52" s="2091"/>
      <c r="RIB52" s="2091"/>
      <c r="RIC52" s="2091"/>
      <c r="RID52" s="2091"/>
      <c r="RIE52" s="2091"/>
      <c r="RIF52" s="2091"/>
      <c r="RIG52" s="2091"/>
      <c r="RIH52" s="2091"/>
      <c r="RII52" s="2091"/>
      <c r="RIJ52" s="2091"/>
      <c r="RIK52" s="2091"/>
      <c r="RIL52" s="2091"/>
      <c r="RIM52" s="2091"/>
      <c r="RIN52" s="2091"/>
      <c r="RIO52" s="2091"/>
      <c r="RIP52" s="2091"/>
      <c r="RIQ52" s="2091"/>
      <c r="RIR52" s="2091"/>
      <c r="RIS52" s="2091"/>
      <c r="RIT52" s="2091"/>
      <c r="RIU52" s="2091"/>
      <c r="RIV52" s="2091"/>
      <c r="RIW52" s="2091"/>
      <c r="RIX52" s="2091"/>
      <c r="RIY52" s="2091"/>
      <c r="RIZ52" s="2091"/>
      <c r="RJA52" s="2091"/>
      <c r="RJB52" s="2091"/>
      <c r="RJC52" s="2091"/>
      <c r="RJD52" s="2091"/>
      <c r="RJE52" s="2091"/>
      <c r="RJF52" s="2091"/>
      <c r="RJG52" s="2091"/>
      <c r="RJH52" s="2091"/>
      <c r="RJI52" s="2091"/>
      <c r="RJJ52" s="2091"/>
      <c r="RJK52" s="2091"/>
      <c r="RJL52" s="2091"/>
      <c r="RJM52" s="2091"/>
      <c r="RJN52" s="2091"/>
      <c r="RJO52" s="2091"/>
      <c r="RJP52" s="2091"/>
      <c r="RJQ52" s="2091"/>
      <c r="RJR52" s="2091"/>
      <c r="RJS52" s="2091"/>
      <c r="RJT52" s="2091"/>
      <c r="RJU52" s="2091"/>
      <c r="RJV52" s="2091"/>
      <c r="RJW52" s="2091"/>
      <c r="RJX52" s="2091"/>
      <c r="RJY52" s="2091"/>
      <c r="RJZ52" s="2091"/>
      <c r="RKA52" s="2091"/>
      <c r="RKB52" s="2091"/>
      <c r="RKC52" s="2091"/>
      <c r="RKD52" s="2091"/>
      <c r="RKE52" s="2091"/>
      <c r="RKF52" s="2091"/>
      <c r="RKG52" s="2091"/>
      <c r="RKH52" s="2091"/>
      <c r="RKI52" s="2091"/>
      <c r="RKJ52" s="2091"/>
      <c r="RKK52" s="2091"/>
      <c r="RKL52" s="2091"/>
      <c r="RKM52" s="2091"/>
      <c r="RKN52" s="2091"/>
      <c r="RKO52" s="2091"/>
      <c r="RKP52" s="2091"/>
      <c r="RKQ52" s="2091"/>
      <c r="RKR52" s="2091"/>
      <c r="RKS52" s="2091"/>
      <c r="RKT52" s="2091"/>
      <c r="RKU52" s="2091"/>
      <c r="RKV52" s="2091"/>
      <c r="RKW52" s="2091"/>
      <c r="RKX52" s="2091"/>
      <c r="RKY52" s="2091"/>
      <c r="RKZ52" s="2091"/>
      <c r="RLA52" s="2091"/>
      <c r="RLB52" s="2091"/>
      <c r="RLC52" s="2091"/>
      <c r="RLD52" s="2091"/>
      <c r="RLE52" s="2091"/>
      <c r="RLF52" s="2091"/>
      <c r="RLG52" s="2091"/>
      <c r="RLH52" s="2091"/>
      <c r="RLI52" s="2091"/>
      <c r="RLJ52" s="2091"/>
      <c r="RLK52" s="2091"/>
      <c r="RLL52" s="2091"/>
      <c r="RLM52" s="2091"/>
      <c r="RLN52" s="2091"/>
      <c r="RLO52" s="2091"/>
      <c r="RLP52" s="2091"/>
      <c r="RLQ52" s="2091"/>
      <c r="RLR52" s="2091"/>
      <c r="RLS52" s="2091"/>
      <c r="RLT52" s="2091"/>
      <c r="RLU52" s="2091"/>
      <c r="RLV52" s="2091"/>
      <c r="RLW52" s="2091"/>
      <c r="RLX52" s="2091"/>
      <c r="RLY52" s="2091"/>
      <c r="RLZ52" s="2091"/>
      <c r="RMA52" s="2091"/>
      <c r="RMB52" s="2091"/>
      <c r="RMC52" s="2091"/>
      <c r="RMD52" s="2091"/>
      <c r="RME52" s="2091"/>
      <c r="RMF52" s="2091"/>
      <c r="RMG52" s="2091"/>
      <c r="RMH52" s="2091"/>
      <c r="RMI52" s="2091"/>
      <c r="RMJ52" s="2091"/>
      <c r="RMK52" s="2091"/>
      <c r="RML52" s="2091"/>
      <c r="RMM52" s="2091"/>
      <c r="RMN52" s="2091"/>
      <c r="RMO52" s="2091"/>
      <c r="RMP52" s="2091"/>
      <c r="RMQ52" s="2091"/>
      <c r="RMR52" s="2091"/>
      <c r="RMS52" s="2091"/>
      <c r="RMT52" s="2091"/>
      <c r="RMU52" s="2091"/>
      <c r="RMV52" s="2091"/>
      <c r="RMW52" s="2091"/>
      <c r="RMX52" s="2091"/>
      <c r="RMY52" s="2091"/>
      <c r="RMZ52" s="2091"/>
      <c r="RNA52" s="2091"/>
      <c r="RNB52" s="2091"/>
      <c r="RNC52" s="2091"/>
      <c r="RND52" s="2091"/>
      <c r="RNE52" s="2091"/>
      <c r="RNF52" s="2091"/>
      <c r="RNG52" s="2091"/>
      <c r="RNH52" s="2091"/>
      <c r="RNI52" s="2091"/>
      <c r="RNJ52" s="2091"/>
      <c r="RNK52" s="2091"/>
      <c r="RNL52" s="2091"/>
      <c r="RNM52" s="2091"/>
      <c r="RNN52" s="2091"/>
      <c r="RNO52" s="2091"/>
      <c r="RNP52" s="2091"/>
      <c r="RNQ52" s="2091"/>
      <c r="RNR52" s="2091"/>
      <c r="RNS52" s="2091"/>
      <c r="RNT52" s="2091"/>
      <c r="RNU52" s="2091"/>
      <c r="RNV52" s="2091"/>
      <c r="RNW52" s="2091"/>
      <c r="RNX52" s="2091"/>
      <c r="RNY52" s="2091"/>
      <c r="RNZ52" s="2091"/>
      <c r="ROA52" s="2091"/>
      <c r="ROB52" s="2091"/>
      <c r="ROC52" s="2091"/>
      <c r="ROD52" s="2091"/>
      <c r="ROE52" s="2091"/>
      <c r="ROF52" s="2091"/>
      <c r="ROG52" s="2091"/>
      <c r="ROH52" s="2091"/>
      <c r="ROI52" s="2091"/>
      <c r="ROJ52" s="2091"/>
      <c r="ROK52" s="2091"/>
      <c r="ROL52" s="2091"/>
      <c r="ROM52" s="2091"/>
      <c r="RON52" s="2091"/>
      <c r="ROO52" s="2091"/>
      <c r="ROP52" s="2091"/>
      <c r="ROQ52" s="2091"/>
      <c r="ROR52" s="2091"/>
      <c r="ROS52" s="2091"/>
      <c r="ROT52" s="2091"/>
      <c r="ROU52" s="2091"/>
      <c r="ROV52" s="2091"/>
      <c r="ROW52" s="2091"/>
      <c r="ROX52" s="2091"/>
      <c r="ROY52" s="2091"/>
      <c r="ROZ52" s="2091"/>
      <c r="RPA52" s="2091"/>
      <c r="RPB52" s="2091"/>
      <c r="RPC52" s="2091"/>
      <c r="RPD52" s="2091"/>
      <c r="RPE52" s="2091"/>
      <c r="RPF52" s="2091"/>
      <c r="RPG52" s="2091"/>
      <c r="RPH52" s="2091"/>
      <c r="RPI52" s="2091"/>
      <c r="RPJ52" s="2091"/>
      <c r="RPK52" s="2091"/>
      <c r="RPL52" s="2091"/>
      <c r="RPM52" s="2091"/>
      <c r="RPN52" s="2091"/>
      <c r="RPO52" s="2091"/>
      <c r="RPP52" s="2091"/>
      <c r="RPQ52" s="2091"/>
      <c r="RPR52" s="2091"/>
      <c r="RPS52" s="2091"/>
      <c r="RPT52" s="2091"/>
      <c r="RPU52" s="2091"/>
      <c r="RPV52" s="2091"/>
      <c r="RPW52" s="2091"/>
      <c r="RPX52" s="2091"/>
      <c r="RPY52" s="2091"/>
      <c r="RPZ52" s="2091"/>
      <c r="RQA52" s="2091"/>
      <c r="RQB52" s="2091"/>
      <c r="RQC52" s="2091"/>
      <c r="RQD52" s="2091"/>
      <c r="RQE52" s="2091"/>
      <c r="RQF52" s="2091"/>
      <c r="RQG52" s="2091"/>
      <c r="RQH52" s="2091"/>
      <c r="RQI52" s="2091"/>
      <c r="RQJ52" s="2091"/>
      <c r="RQK52" s="2091"/>
      <c r="RQL52" s="2091"/>
      <c r="RQM52" s="2091"/>
      <c r="RQN52" s="2091"/>
      <c r="RQO52" s="2091"/>
      <c r="RQP52" s="2091"/>
      <c r="RQQ52" s="2091"/>
      <c r="RQR52" s="2091"/>
      <c r="RQS52" s="2091"/>
      <c r="RQT52" s="2091"/>
      <c r="RQU52" s="2091"/>
      <c r="RQV52" s="2091"/>
      <c r="RQW52" s="2091"/>
      <c r="RQX52" s="2091"/>
      <c r="RQY52" s="2091"/>
      <c r="RQZ52" s="2091"/>
      <c r="RRA52" s="2091"/>
      <c r="RRB52" s="2091"/>
      <c r="RRC52" s="2091"/>
      <c r="RRD52" s="2091"/>
      <c r="RRE52" s="2091"/>
      <c r="RRF52" s="2091"/>
      <c r="RRG52" s="2091"/>
      <c r="RRH52" s="2091"/>
      <c r="RRI52" s="2091"/>
      <c r="RRJ52" s="2091"/>
      <c r="RRK52" s="2091"/>
      <c r="RRL52" s="2091"/>
      <c r="RRM52" s="2091"/>
      <c r="RRN52" s="2091"/>
      <c r="RRO52" s="2091"/>
      <c r="RRP52" s="2091"/>
      <c r="RRQ52" s="2091"/>
      <c r="RRR52" s="2091"/>
      <c r="RRS52" s="2091"/>
      <c r="RRT52" s="2091"/>
      <c r="RRU52" s="2091"/>
      <c r="RRV52" s="2091"/>
      <c r="RRW52" s="2091"/>
      <c r="RRX52" s="2091"/>
      <c r="RRY52" s="2091"/>
      <c r="RRZ52" s="2091"/>
      <c r="RSA52" s="2091"/>
      <c r="RSB52" s="2091"/>
      <c r="RSC52" s="2091"/>
      <c r="RSD52" s="2091"/>
      <c r="RSE52" s="2091"/>
      <c r="RSF52" s="2091"/>
      <c r="RSG52" s="2091"/>
      <c r="RSH52" s="2091"/>
      <c r="RSI52" s="2091"/>
      <c r="RSJ52" s="2091"/>
      <c r="RSK52" s="2091"/>
      <c r="RSL52" s="2091"/>
      <c r="RSM52" s="2091"/>
      <c r="RSN52" s="2091"/>
      <c r="RSO52" s="2091"/>
      <c r="RSP52" s="2091"/>
      <c r="RSQ52" s="2091"/>
      <c r="RSR52" s="2091"/>
      <c r="RSS52" s="2091"/>
      <c r="RST52" s="2091"/>
      <c r="RSU52" s="2091"/>
      <c r="RSV52" s="2091"/>
      <c r="RSW52" s="2091"/>
      <c r="RSX52" s="2091"/>
      <c r="RSY52" s="2091"/>
      <c r="RSZ52" s="2091"/>
      <c r="RTA52" s="2091"/>
      <c r="RTB52" s="2091"/>
      <c r="RTC52" s="2091"/>
      <c r="RTD52" s="2091"/>
      <c r="RTE52" s="2091"/>
      <c r="RTF52" s="2091"/>
      <c r="RTG52" s="2091"/>
      <c r="RTH52" s="2091"/>
      <c r="RTI52" s="2091"/>
      <c r="RTJ52" s="2091"/>
      <c r="RTK52" s="2091"/>
      <c r="RTL52" s="2091"/>
      <c r="RTM52" s="2091"/>
      <c r="RTN52" s="2091"/>
      <c r="RTO52" s="2091"/>
      <c r="RTP52" s="2091"/>
      <c r="RTQ52" s="2091"/>
      <c r="RTR52" s="2091"/>
      <c r="RTS52" s="2091"/>
      <c r="RTT52" s="2091"/>
      <c r="RTU52" s="2091"/>
      <c r="RTV52" s="2091"/>
      <c r="RTW52" s="2091"/>
      <c r="RTX52" s="2091"/>
      <c r="RTY52" s="2091"/>
      <c r="RTZ52" s="2091"/>
      <c r="RUA52" s="2091"/>
      <c r="RUB52" s="2091"/>
      <c r="RUC52" s="2091"/>
      <c r="RUD52" s="2091"/>
      <c r="RUE52" s="2091"/>
      <c r="RUF52" s="2091"/>
      <c r="RUG52" s="2091"/>
      <c r="RUH52" s="2091"/>
      <c r="RUI52" s="2091"/>
      <c r="RUJ52" s="2091"/>
      <c r="RUK52" s="2091"/>
      <c r="RUL52" s="2091"/>
      <c r="RUM52" s="2091"/>
      <c r="RUN52" s="2091"/>
      <c r="RUO52" s="2091"/>
      <c r="RUP52" s="2091"/>
      <c r="RUQ52" s="2091"/>
      <c r="RUR52" s="2091"/>
      <c r="RUS52" s="2091"/>
      <c r="RUT52" s="2091"/>
      <c r="RUU52" s="2091"/>
      <c r="RUV52" s="2091"/>
      <c r="RUW52" s="2091"/>
      <c r="RUX52" s="2091"/>
      <c r="RUY52" s="2091"/>
      <c r="RUZ52" s="2091"/>
      <c r="RVA52" s="2091"/>
      <c r="RVB52" s="2091"/>
      <c r="RVC52" s="2091"/>
      <c r="RVD52" s="2091"/>
      <c r="RVE52" s="2091"/>
      <c r="RVF52" s="2091"/>
      <c r="RVG52" s="2091"/>
      <c r="RVH52" s="2091"/>
      <c r="RVI52" s="2091"/>
      <c r="RVJ52" s="2091"/>
      <c r="RVK52" s="2091"/>
      <c r="RVL52" s="2091"/>
      <c r="RVM52" s="2091"/>
      <c r="RVN52" s="2091"/>
      <c r="RVO52" s="2091"/>
      <c r="RVP52" s="2091"/>
      <c r="RVQ52" s="2091"/>
      <c r="RVR52" s="2091"/>
      <c r="RVS52" s="2091"/>
      <c r="RVT52" s="2091"/>
      <c r="RVU52" s="2091"/>
      <c r="RVV52" s="2091"/>
      <c r="RVW52" s="2091"/>
      <c r="RVX52" s="2091"/>
      <c r="RVY52" s="2091"/>
      <c r="RVZ52" s="2091"/>
      <c r="RWA52" s="2091"/>
      <c r="RWB52" s="2091"/>
      <c r="RWC52" s="2091"/>
      <c r="RWD52" s="2091"/>
      <c r="RWE52" s="2091"/>
      <c r="RWF52" s="2091"/>
      <c r="RWG52" s="2091"/>
      <c r="RWH52" s="2091"/>
      <c r="RWI52" s="2091"/>
      <c r="RWJ52" s="2091"/>
      <c r="RWK52" s="2091"/>
      <c r="RWL52" s="2091"/>
      <c r="RWM52" s="2091"/>
      <c r="RWN52" s="2091"/>
      <c r="RWO52" s="2091"/>
      <c r="RWP52" s="2091"/>
      <c r="RWQ52" s="2091"/>
      <c r="RWR52" s="2091"/>
      <c r="RWS52" s="2091"/>
      <c r="RWT52" s="2091"/>
      <c r="RWU52" s="2091"/>
      <c r="RWV52" s="2091"/>
      <c r="RWW52" s="2091"/>
      <c r="RWX52" s="2091"/>
      <c r="RWY52" s="2091"/>
      <c r="RWZ52" s="2091"/>
      <c r="RXA52" s="2091"/>
      <c r="RXB52" s="2091"/>
      <c r="RXC52" s="2091"/>
      <c r="RXD52" s="2091"/>
      <c r="RXE52" s="2091"/>
      <c r="RXF52" s="2091"/>
      <c r="RXG52" s="2091"/>
      <c r="RXH52" s="2091"/>
      <c r="RXI52" s="2091"/>
      <c r="RXJ52" s="2091"/>
      <c r="RXK52" s="2091"/>
      <c r="RXL52" s="2091"/>
      <c r="RXM52" s="2091"/>
      <c r="RXN52" s="2091"/>
      <c r="RXO52" s="2091"/>
      <c r="RXP52" s="2091"/>
      <c r="RXQ52" s="2091"/>
      <c r="RXR52" s="2091"/>
      <c r="RXS52" s="2091"/>
      <c r="RXT52" s="2091"/>
      <c r="RXU52" s="2091"/>
      <c r="RXV52" s="2091"/>
      <c r="RXW52" s="2091"/>
      <c r="RXX52" s="2091"/>
      <c r="RXY52" s="2091"/>
      <c r="RXZ52" s="2091"/>
      <c r="RYA52" s="2091"/>
      <c r="RYB52" s="2091"/>
      <c r="RYC52" s="2091"/>
      <c r="RYD52" s="2091"/>
      <c r="RYE52" s="2091"/>
      <c r="RYF52" s="2091"/>
      <c r="RYG52" s="2091"/>
      <c r="RYH52" s="2091"/>
      <c r="RYI52" s="2091"/>
      <c r="RYJ52" s="2091"/>
      <c r="RYK52" s="2091"/>
      <c r="RYL52" s="2091"/>
      <c r="RYM52" s="2091"/>
      <c r="RYN52" s="2091"/>
      <c r="RYO52" s="2091"/>
      <c r="RYP52" s="2091"/>
      <c r="RYQ52" s="2091"/>
      <c r="RYR52" s="2091"/>
      <c r="RYS52" s="2091"/>
      <c r="RYT52" s="2091"/>
      <c r="RYU52" s="2091"/>
      <c r="RYV52" s="2091"/>
      <c r="RYW52" s="2091"/>
      <c r="RYX52" s="2091"/>
      <c r="RYY52" s="2091"/>
      <c r="RYZ52" s="2091"/>
      <c r="RZA52" s="2091"/>
      <c r="RZB52" s="2091"/>
      <c r="RZC52" s="2091"/>
      <c r="RZD52" s="2091"/>
      <c r="RZE52" s="2091"/>
      <c r="RZF52" s="2091"/>
      <c r="RZG52" s="2091"/>
      <c r="RZH52" s="2091"/>
      <c r="RZI52" s="2091"/>
      <c r="RZJ52" s="2091"/>
      <c r="RZK52" s="2091"/>
      <c r="RZL52" s="2091"/>
      <c r="RZM52" s="2091"/>
      <c r="RZN52" s="2091"/>
      <c r="RZO52" s="2091"/>
      <c r="RZP52" s="2091"/>
      <c r="RZQ52" s="2091"/>
      <c r="RZR52" s="2091"/>
      <c r="RZS52" s="2091"/>
      <c r="RZT52" s="2091"/>
      <c r="RZU52" s="2091"/>
      <c r="RZV52" s="2091"/>
      <c r="RZW52" s="2091"/>
      <c r="RZX52" s="2091"/>
      <c r="RZY52" s="2091"/>
      <c r="RZZ52" s="2091"/>
      <c r="SAA52" s="2091"/>
      <c r="SAB52" s="2091"/>
      <c r="SAC52" s="2091"/>
      <c r="SAD52" s="2091"/>
      <c r="SAE52" s="2091"/>
      <c r="SAF52" s="2091"/>
      <c r="SAG52" s="2091"/>
      <c r="SAH52" s="2091"/>
      <c r="SAI52" s="2091"/>
      <c r="SAJ52" s="2091"/>
      <c r="SAK52" s="2091"/>
      <c r="SAL52" s="2091"/>
      <c r="SAM52" s="2091"/>
      <c r="SAN52" s="2091"/>
      <c r="SAO52" s="2091"/>
      <c r="SAP52" s="2091"/>
      <c r="SAQ52" s="2091"/>
      <c r="SAR52" s="2091"/>
      <c r="SAS52" s="2091"/>
      <c r="SAT52" s="2091"/>
      <c r="SAU52" s="2091"/>
      <c r="SAV52" s="2091"/>
      <c r="SAW52" s="2091"/>
      <c r="SAX52" s="2091"/>
      <c r="SAY52" s="2091"/>
      <c r="SAZ52" s="2091"/>
      <c r="SBA52" s="2091"/>
      <c r="SBB52" s="2091"/>
      <c r="SBC52" s="2091"/>
      <c r="SBD52" s="2091"/>
      <c r="SBE52" s="2091"/>
      <c r="SBF52" s="2091"/>
      <c r="SBG52" s="2091"/>
      <c r="SBH52" s="2091"/>
      <c r="SBI52" s="2091"/>
      <c r="SBJ52" s="2091"/>
      <c r="SBK52" s="2091"/>
      <c r="SBL52" s="2091"/>
      <c r="SBM52" s="2091"/>
      <c r="SBN52" s="2091"/>
      <c r="SBO52" s="2091"/>
      <c r="SBP52" s="2091"/>
      <c r="SBQ52" s="2091"/>
      <c r="SBR52" s="2091"/>
      <c r="SBS52" s="2091"/>
      <c r="SBT52" s="2091"/>
      <c r="SBU52" s="2091"/>
      <c r="SBV52" s="2091"/>
      <c r="SBW52" s="2091"/>
      <c r="SBX52" s="2091"/>
      <c r="SBY52" s="2091"/>
      <c r="SBZ52" s="2091"/>
      <c r="SCA52" s="2091"/>
      <c r="SCB52" s="2091"/>
      <c r="SCC52" s="2091"/>
      <c r="SCD52" s="2091"/>
      <c r="SCE52" s="2091"/>
      <c r="SCF52" s="2091"/>
      <c r="SCG52" s="2091"/>
      <c r="SCH52" s="2091"/>
      <c r="SCI52" s="2091"/>
      <c r="SCJ52" s="2091"/>
      <c r="SCK52" s="2091"/>
      <c r="SCL52" s="2091"/>
      <c r="SCM52" s="2091"/>
      <c r="SCN52" s="2091"/>
      <c r="SCO52" s="2091"/>
      <c r="SCP52" s="2091"/>
      <c r="SCQ52" s="2091"/>
      <c r="SCR52" s="2091"/>
      <c r="SCS52" s="2091"/>
      <c r="SCT52" s="2091"/>
      <c r="SCU52" s="2091"/>
      <c r="SCV52" s="2091"/>
      <c r="SCW52" s="2091"/>
      <c r="SCX52" s="2091"/>
      <c r="SCY52" s="2091"/>
      <c r="SCZ52" s="2091"/>
      <c r="SDA52" s="2091"/>
      <c r="SDB52" s="2091"/>
      <c r="SDC52" s="2091"/>
      <c r="SDD52" s="2091"/>
      <c r="SDE52" s="2091"/>
      <c r="SDF52" s="2091"/>
      <c r="SDG52" s="2091"/>
      <c r="SDH52" s="2091"/>
      <c r="SDI52" s="2091"/>
      <c r="SDJ52" s="2091"/>
      <c r="SDK52" s="2091"/>
      <c r="SDL52" s="2091"/>
      <c r="SDM52" s="2091"/>
      <c r="SDN52" s="2091"/>
      <c r="SDO52" s="2091"/>
      <c r="SDP52" s="2091"/>
      <c r="SDQ52" s="2091"/>
      <c r="SDR52" s="2091"/>
      <c r="SDS52" s="2091"/>
      <c r="SDT52" s="2091"/>
      <c r="SDU52" s="2091"/>
      <c r="SDV52" s="2091"/>
      <c r="SDW52" s="2091"/>
      <c r="SDX52" s="2091"/>
      <c r="SDY52" s="2091"/>
      <c r="SDZ52" s="2091"/>
      <c r="SEA52" s="2091"/>
      <c r="SEB52" s="2091"/>
      <c r="SEC52" s="2091"/>
      <c r="SED52" s="2091"/>
      <c r="SEE52" s="2091"/>
      <c r="SEF52" s="2091"/>
      <c r="SEG52" s="2091"/>
      <c r="SEH52" s="2091"/>
      <c r="SEI52" s="2091"/>
      <c r="SEJ52" s="2091"/>
      <c r="SEK52" s="2091"/>
      <c r="SEL52" s="2091"/>
      <c r="SEM52" s="2091"/>
      <c r="SEN52" s="2091"/>
      <c r="SEO52" s="2091"/>
      <c r="SEP52" s="2091"/>
      <c r="SEQ52" s="2091"/>
      <c r="SER52" s="2091"/>
      <c r="SES52" s="2091"/>
      <c r="SET52" s="2091"/>
      <c r="SEU52" s="2091"/>
      <c r="SEV52" s="2091"/>
      <c r="SEW52" s="2091"/>
      <c r="SEX52" s="2091"/>
      <c r="SEY52" s="2091"/>
      <c r="SEZ52" s="2091"/>
      <c r="SFA52" s="2091"/>
      <c r="SFB52" s="2091"/>
      <c r="SFC52" s="2091"/>
      <c r="SFD52" s="2091"/>
      <c r="SFE52" s="2091"/>
      <c r="SFF52" s="2091"/>
      <c r="SFG52" s="2091"/>
      <c r="SFH52" s="2091"/>
      <c r="SFI52" s="2091"/>
      <c r="SFJ52" s="2091"/>
      <c r="SFK52" s="2091"/>
      <c r="SFL52" s="2091"/>
      <c r="SFM52" s="2091"/>
      <c r="SFN52" s="2091"/>
      <c r="SFO52" s="2091"/>
      <c r="SFP52" s="2091"/>
      <c r="SFQ52" s="2091"/>
      <c r="SFR52" s="2091"/>
      <c r="SFS52" s="2091"/>
      <c r="SFT52" s="2091"/>
      <c r="SFU52" s="2091"/>
      <c r="SFV52" s="2091"/>
      <c r="SFW52" s="2091"/>
      <c r="SFX52" s="2091"/>
      <c r="SFY52" s="2091"/>
      <c r="SFZ52" s="2091"/>
      <c r="SGA52" s="2091"/>
      <c r="SGB52" s="2091"/>
      <c r="SGC52" s="2091"/>
      <c r="SGD52" s="2091"/>
      <c r="SGE52" s="2091"/>
      <c r="SGF52" s="2091"/>
      <c r="SGG52" s="2091"/>
      <c r="SGH52" s="2091"/>
      <c r="SGI52" s="2091"/>
      <c r="SGJ52" s="2091"/>
      <c r="SGK52" s="2091"/>
      <c r="SGL52" s="2091"/>
      <c r="SGM52" s="2091"/>
      <c r="SGN52" s="2091"/>
      <c r="SGO52" s="2091"/>
      <c r="SGP52" s="2091"/>
      <c r="SGQ52" s="2091"/>
      <c r="SGR52" s="2091"/>
      <c r="SGS52" s="2091"/>
      <c r="SGT52" s="2091"/>
      <c r="SGU52" s="2091"/>
      <c r="SGV52" s="2091"/>
      <c r="SGW52" s="2091"/>
      <c r="SGX52" s="2091"/>
      <c r="SGY52" s="2091"/>
      <c r="SGZ52" s="2091"/>
      <c r="SHA52" s="2091"/>
      <c r="SHB52" s="2091"/>
      <c r="SHC52" s="2091"/>
      <c r="SHD52" s="2091"/>
      <c r="SHE52" s="2091"/>
      <c r="SHF52" s="2091"/>
      <c r="SHG52" s="2091"/>
      <c r="SHH52" s="2091"/>
      <c r="SHI52" s="2091"/>
      <c r="SHJ52" s="2091"/>
      <c r="SHK52" s="2091"/>
      <c r="SHL52" s="2091"/>
      <c r="SHM52" s="2091"/>
      <c r="SHN52" s="2091"/>
      <c r="SHO52" s="2091"/>
      <c r="SHP52" s="2091"/>
      <c r="SHQ52" s="2091"/>
      <c r="SHR52" s="2091"/>
      <c r="SHS52" s="2091"/>
      <c r="SHT52" s="2091"/>
      <c r="SHU52" s="2091"/>
      <c r="SHV52" s="2091"/>
      <c r="SHW52" s="2091"/>
      <c r="SHX52" s="2091"/>
      <c r="SHY52" s="2091"/>
      <c r="SHZ52" s="2091"/>
      <c r="SIA52" s="2091"/>
      <c r="SIB52" s="2091"/>
      <c r="SIC52" s="2091"/>
      <c r="SID52" s="2091"/>
      <c r="SIE52" s="2091"/>
      <c r="SIF52" s="2091"/>
      <c r="SIG52" s="2091"/>
      <c r="SIH52" s="2091"/>
      <c r="SII52" s="2091"/>
      <c r="SIJ52" s="2091"/>
      <c r="SIK52" s="2091"/>
      <c r="SIL52" s="2091"/>
      <c r="SIM52" s="2091"/>
      <c r="SIN52" s="2091"/>
      <c r="SIO52" s="2091"/>
      <c r="SIP52" s="2091"/>
      <c r="SIQ52" s="2091"/>
      <c r="SIR52" s="2091"/>
      <c r="SIS52" s="2091"/>
      <c r="SIT52" s="2091"/>
      <c r="SIU52" s="2091"/>
      <c r="SIV52" s="2091"/>
      <c r="SIW52" s="2091"/>
      <c r="SIX52" s="2091"/>
      <c r="SIY52" s="2091"/>
      <c r="SIZ52" s="2091"/>
      <c r="SJA52" s="2091"/>
      <c r="SJB52" s="2091"/>
      <c r="SJC52" s="2091"/>
      <c r="SJD52" s="2091"/>
      <c r="SJE52" s="2091"/>
      <c r="SJF52" s="2091"/>
      <c r="SJG52" s="2091"/>
      <c r="SJH52" s="2091"/>
      <c r="SJI52" s="2091"/>
      <c r="SJJ52" s="2091"/>
      <c r="SJK52" s="2091"/>
      <c r="SJL52" s="2091"/>
      <c r="SJM52" s="2091"/>
      <c r="SJN52" s="2091"/>
      <c r="SJO52" s="2091"/>
      <c r="SJP52" s="2091"/>
      <c r="SJQ52" s="2091"/>
      <c r="SJR52" s="2091"/>
      <c r="SJS52" s="2091"/>
      <c r="SJT52" s="2091"/>
      <c r="SJU52" s="2091"/>
      <c r="SJV52" s="2091"/>
      <c r="SJW52" s="2091"/>
      <c r="SJX52" s="2091"/>
      <c r="SJY52" s="2091"/>
      <c r="SJZ52" s="2091"/>
      <c r="SKA52" s="2091"/>
      <c r="SKB52" s="2091"/>
      <c r="SKC52" s="2091"/>
      <c r="SKD52" s="2091"/>
      <c r="SKE52" s="2091"/>
      <c r="SKF52" s="2091"/>
      <c r="SKG52" s="2091"/>
      <c r="SKH52" s="2091"/>
      <c r="SKI52" s="2091"/>
      <c r="SKJ52" s="2091"/>
      <c r="SKK52" s="2091"/>
      <c r="SKL52" s="2091"/>
      <c r="SKM52" s="2091"/>
      <c r="SKN52" s="2091"/>
      <c r="SKO52" s="2091"/>
      <c r="SKP52" s="2091"/>
      <c r="SKQ52" s="2091"/>
      <c r="SKR52" s="2091"/>
      <c r="SKS52" s="2091"/>
      <c r="SKT52" s="2091"/>
      <c r="SKU52" s="2091"/>
      <c r="SKV52" s="2091"/>
      <c r="SKW52" s="2091"/>
      <c r="SKX52" s="2091"/>
      <c r="SKY52" s="2091"/>
      <c r="SKZ52" s="2091"/>
      <c r="SLA52" s="2091"/>
      <c r="SLB52" s="2091"/>
      <c r="SLC52" s="2091"/>
      <c r="SLD52" s="2091"/>
      <c r="SLE52" s="2091"/>
      <c r="SLF52" s="2091"/>
      <c r="SLG52" s="2091"/>
      <c r="SLH52" s="2091"/>
      <c r="SLI52" s="2091"/>
      <c r="SLJ52" s="2091"/>
      <c r="SLK52" s="2091"/>
      <c r="SLL52" s="2091"/>
      <c r="SLM52" s="2091"/>
      <c r="SLN52" s="2091"/>
      <c r="SLO52" s="2091"/>
      <c r="SLP52" s="2091"/>
      <c r="SLQ52" s="2091"/>
      <c r="SLR52" s="2091"/>
      <c r="SLS52" s="2091"/>
      <c r="SLT52" s="2091"/>
      <c r="SLU52" s="2091"/>
      <c r="SLV52" s="2091"/>
      <c r="SLW52" s="2091"/>
      <c r="SLX52" s="2091"/>
      <c r="SLY52" s="2091"/>
      <c r="SLZ52" s="2091"/>
      <c r="SMA52" s="2091"/>
      <c r="SMB52" s="2091"/>
      <c r="SMC52" s="2091"/>
      <c r="SMD52" s="2091"/>
      <c r="SME52" s="2091"/>
      <c r="SMF52" s="2091"/>
      <c r="SMG52" s="2091"/>
      <c r="SMH52" s="2091"/>
      <c r="SMI52" s="2091"/>
      <c r="SMJ52" s="2091"/>
      <c r="SMK52" s="2091"/>
      <c r="SML52" s="2091"/>
      <c r="SMM52" s="2091"/>
      <c r="SMN52" s="2091"/>
      <c r="SMO52" s="2091"/>
      <c r="SMP52" s="2091"/>
      <c r="SMQ52" s="2091"/>
      <c r="SMR52" s="2091"/>
      <c r="SMS52" s="2091"/>
      <c r="SMT52" s="2091"/>
      <c r="SMU52" s="2091"/>
      <c r="SMV52" s="2091"/>
      <c r="SMW52" s="2091"/>
      <c r="SMX52" s="2091"/>
      <c r="SMY52" s="2091"/>
      <c r="SMZ52" s="2091"/>
      <c r="SNA52" s="2091"/>
      <c r="SNB52" s="2091"/>
      <c r="SNC52" s="2091"/>
      <c r="SND52" s="2091"/>
      <c r="SNE52" s="2091"/>
      <c r="SNF52" s="2091"/>
      <c r="SNG52" s="2091"/>
      <c r="SNH52" s="2091"/>
      <c r="SNI52" s="2091"/>
      <c r="SNJ52" s="2091"/>
      <c r="SNK52" s="2091"/>
      <c r="SNL52" s="2091"/>
      <c r="SNM52" s="2091"/>
      <c r="SNN52" s="2091"/>
      <c r="SNO52" s="2091"/>
      <c r="SNP52" s="2091"/>
      <c r="SNQ52" s="2091"/>
      <c r="SNR52" s="2091"/>
      <c r="SNS52" s="2091"/>
      <c r="SNT52" s="2091"/>
      <c r="SNU52" s="2091"/>
      <c r="SNV52" s="2091"/>
      <c r="SNW52" s="2091"/>
      <c r="SNX52" s="2091"/>
      <c r="SNY52" s="2091"/>
      <c r="SNZ52" s="2091"/>
      <c r="SOA52" s="2091"/>
      <c r="SOB52" s="2091"/>
      <c r="SOC52" s="2091"/>
      <c r="SOD52" s="2091"/>
      <c r="SOE52" s="2091"/>
      <c r="SOF52" s="2091"/>
      <c r="SOG52" s="2091"/>
      <c r="SOH52" s="2091"/>
      <c r="SOI52" s="2091"/>
      <c r="SOJ52" s="2091"/>
      <c r="SOK52" s="2091"/>
      <c r="SOL52" s="2091"/>
      <c r="SOM52" s="2091"/>
      <c r="SON52" s="2091"/>
      <c r="SOO52" s="2091"/>
      <c r="SOP52" s="2091"/>
      <c r="SOQ52" s="2091"/>
      <c r="SOR52" s="2091"/>
      <c r="SOS52" s="2091"/>
      <c r="SOT52" s="2091"/>
      <c r="SOU52" s="2091"/>
      <c r="SOV52" s="2091"/>
      <c r="SOW52" s="2091"/>
      <c r="SOX52" s="2091"/>
      <c r="SOY52" s="2091"/>
      <c r="SOZ52" s="2091"/>
      <c r="SPA52" s="2091"/>
      <c r="SPB52" s="2091"/>
      <c r="SPC52" s="2091"/>
      <c r="SPD52" s="2091"/>
      <c r="SPE52" s="2091"/>
      <c r="SPF52" s="2091"/>
      <c r="SPG52" s="2091"/>
      <c r="SPH52" s="2091"/>
      <c r="SPI52" s="2091"/>
      <c r="SPJ52" s="2091"/>
      <c r="SPK52" s="2091"/>
      <c r="SPL52" s="2091"/>
      <c r="SPM52" s="2091"/>
      <c r="SPN52" s="2091"/>
      <c r="SPO52" s="2091"/>
      <c r="SPP52" s="2091"/>
      <c r="SPQ52" s="2091"/>
      <c r="SPR52" s="2091"/>
      <c r="SPS52" s="2091"/>
      <c r="SPT52" s="2091"/>
      <c r="SPU52" s="2091"/>
      <c r="SPV52" s="2091"/>
      <c r="SPW52" s="2091"/>
      <c r="SPX52" s="2091"/>
      <c r="SPY52" s="2091"/>
      <c r="SPZ52" s="2091"/>
      <c r="SQA52" s="2091"/>
      <c r="SQB52" s="2091"/>
      <c r="SQC52" s="2091"/>
      <c r="SQD52" s="2091"/>
      <c r="SQE52" s="2091"/>
      <c r="SQF52" s="2091"/>
      <c r="SQG52" s="2091"/>
      <c r="SQH52" s="2091"/>
      <c r="SQI52" s="2091"/>
      <c r="SQJ52" s="2091"/>
      <c r="SQK52" s="2091"/>
      <c r="SQL52" s="2091"/>
      <c r="SQM52" s="2091"/>
      <c r="SQN52" s="2091"/>
      <c r="SQO52" s="2091"/>
      <c r="SQP52" s="2091"/>
      <c r="SQQ52" s="2091"/>
      <c r="SQR52" s="2091"/>
      <c r="SQS52" s="2091"/>
      <c r="SQT52" s="2091"/>
      <c r="SQU52" s="2091"/>
      <c r="SQV52" s="2091"/>
      <c r="SQW52" s="2091"/>
      <c r="SQX52" s="2091"/>
      <c r="SQY52" s="2091"/>
      <c r="SQZ52" s="2091"/>
      <c r="SRA52" s="2091"/>
      <c r="SRB52" s="2091"/>
      <c r="SRC52" s="2091"/>
      <c r="SRD52" s="2091"/>
      <c r="SRE52" s="2091"/>
      <c r="SRF52" s="2091"/>
      <c r="SRG52" s="2091"/>
      <c r="SRH52" s="2091"/>
      <c r="SRI52" s="2091"/>
      <c r="SRJ52" s="2091"/>
      <c r="SRK52" s="2091"/>
      <c r="SRL52" s="2091"/>
      <c r="SRM52" s="2091"/>
      <c r="SRN52" s="2091"/>
      <c r="SRO52" s="2091"/>
      <c r="SRP52" s="2091"/>
      <c r="SRQ52" s="2091"/>
      <c r="SRR52" s="2091"/>
      <c r="SRS52" s="2091"/>
      <c r="SRT52" s="2091"/>
      <c r="SRU52" s="2091"/>
      <c r="SRV52" s="2091"/>
      <c r="SRW52" s="2091"/>
      <c r="SRX52" s="2091"/>
      <c r="SRY52" s="2091"/>
      <c r="SRZ52" s="2091"/>
      <c r="SSA52" s="2091"/>
      <c r="SSB52" s="2091"/>
      <c r="SSC52" s="2091"/>
      <c r="SSD52" s="2091"/>
      <c r="SSE52" s="2091"/>
      <c r="SSF52" s="2091"/>
      <c r="SSG52" s="2091"/>
      <c r="SSH52" s="2091"/>
      <c r="SSI52" s="2091"/>
      <c r="SSJ52" s="2091"/>
      <c r="SSK52" s="2091"/>
      <c r="SSL52" s="2091"/>
      <c r="SSM52" s="2091"/>
      <c r="SSN52" s="2091"/>
      <c r="SSO52" s="2091"/>
      <c r="SSP52" s="2091"/>
      <c r="SSQ52" s="2091"/>
      <c r="SSR52" s="2091"/>
      <c r="SSS52" s="2091"/>
      <c r="SST52" s="2091"/>
      <c r="SSU52" s="2091"/>
      <c r="SSV52" s="2091"/>
      <c r="SSW52" s="2091"/>
      <c r="SSX52" s="2091"/>
      <c r="SSY52" s="2091"/>
      <c r="SSZ52" s="2091"/>
      <c r="STA52" s="2091"/>
      <c r="STB52" s="2091"/>
      <c r="STC52" s="2091"/>
      <c r="STD52" s="2091"/>
      <c r="STE52" s="2091"/>
      <c r="STF52" s="2091"/>
      <c r="STG52" s="2091"/>
      <c r="STH52" s="2091"/>
      <c r="STI52" s="2091"/>
      <c r="STJ52" s="2091"/>
      <c r="STK52" s="2091"/>
      <c r="STL52" s="2091"/>
      <c r="STM52" s="2091"/>
      <c r="STN52" s="2091"/>
      <c r="STO52" s="2091"/>
      <c r="STP52" s="2091"/>
      <c r="STQ52" s="2091"/>
      <c r="STR52" s="2091"/>
      <c r="STS52" s="2091"/>
      <c r="STT52" s="2091"/>
      <c r="STU52" s="2091"/>
      <c r="STV52" s="2091"/>
      <c r="STW52" s="2091"/>
      <c r="STX52" s="2091"/>
      <c r="STY52" s="2091"/>
      <c r="STZ52" s="2091"/>
      <c r="SUA52" s="2091"/>
      <c r="SUB52" s="2091"/>
      <c r="SUC52" s="2091"/>
      <c r="SUD52" s="2091"/>
      <c r="SUE52" s="2091"/>
      <c r="SUF52" s="2091"/>
      <c r="SUG52" s="2091"/>
      <c r="SUH52" s="2091"/>
      <c r="SUI52" s="2091"/>
      <c r="SUJ52" s="2091"/>
      <c r="SUK52" s="2091"/>
      <c r="SUL52" s="2091"/>
      <c r="SUM52" s="2091"/>
      <c r="SUN52" s="2091"/>
      <c r="SUO52" s="2091"/>
      <c r="SUP52" s="2091"/>
      <c r="SUQ52" s="2091"/>
      <c r="SUR52" s="2091"/>
      <c r="SUS52" s="2091"/>
      <c r="SUT52" s="2091"/>
      <c r="SUU52" s="2091"/>
      <c r="SUV52" s="2091"/>
      <c r="SUW52" s="2091"/>
      <c r="SUX52" s="2091"/>
      <c r="SUY52" s="2091"/>
      <c r="SUZ52" s="2091"/>
      <c r="SVA52" s="2091"/>
      <c r="SVB52" s="2091"/>
      <c r="SVC52" s="2091"/>
      <c r="SVD52" s="2091"/>
      <c r="SVE52" s="2091"/>
      <c r="SVF52" s="2091"/>
      <c r="SVG52" s="2091"/>
      <c r="SVH52" s="2091"/>
      <c r="SVI52" s="2091"/>
      <c r="SVJ52" s="2091"/>
      <c r="SVK52" s="2091"/>
      <c r="SVL52" s="2091"/>
      <c r="SVM52" s="2091"/>
      <c r="SVN52" s="2091"/>
      <c r="SVO52" s="2091"/>
      <c r="SVP52" s="2091"/>
      <c r="SVQ52" s="2091"/>
      <c r="SVR52" s="2091"/>
      <c r="SVS52" s="2091"/>
      <c r="SVT52" s="2091"/>
      <c r="SVU52" s="2091"/>
      <c r="SVV52" s="2091"/>
      <c r="SVW52" s="2091"/>
      <c r="SVX52" s="2091"/>
      <c r="SVY52" s="2091"/>
      <c r="SVZ52" s="2091"/>
      <c r="SWA52" s="2091"/>
      <c r="SWB52" s="2091"/>
      <c r="SWC52" s="2091"/>
      <c r="SWD52" s="2091"/>
      <c r="SWE52" s="2091"/>
      <c r="SWF52" s="2091"/>
      <c r="SWG52" s="2091"/>
      <c r="SWH52" s="2091"/>
      <c r="SWI52" s="2091"/>
      <c r="SWJ52" s="2091"/>
      <c r="SWK52" s="2091"/>
      <c r="SWL52" s="2091"/>
      <c r="SWM52" s="2091"/>
      <c r="SWN52" s="2091"/>
      <c r="SWO52" s="2091"/>
      <c r="SWP52" s="2091"/>
      <c r="SWQ52" s="2091"/>
      <c r="SWR52" s="2091"/>
      <c r="SWS52" s="2091"/>
      <c r="SWT52" s="2091"/>
      <c r="SWU52" s="2091"/>
      <c r="SWV52" s="2091"/>
      <c r="SWW52" s="2091"/>
      <c r="SWX52" s="2091"/>
      <c r="SWY52" s="2091"/>
      <c r="SWZ52" s="2091"/>
      <c r="SXA52" s="2091"/>
      <c r="SXB52" s="2091"/>
      <c r="SXC52" s="2091"/>
      <c r="SXD52" s="2091"/>
      <c r="SXE52" s="2091"/>
      <c r="SXF52" s="2091"/>
      <c r="SXG52" s="2091"/>
      <c r="SXH52" s="2091"/>
      <c r="SXI52" s="2091"/>
      <c r="SXJ52" s="2091"/>
      <c r="SXK52" s="2091"/>
      <c r="SXL52" s="2091"/>
      <c r="SXM52" s="2091"/>
      <c r="SXN52" s="2091"/>
      <c r="SXO52" s="2091"/>
      <c r="SXP52" s="2091"/>
      <c r="SXQ52" s="2091"/>
      <c r="SXR52" s="2091"/>
      <c r="SXS52" s="2091"/>
      <c r="SXT52" s="2091"/>
      <c r="SXU52" s="2091"/>
      <c r="SXV52" s="2091"/>
      <c r="SXW52" s="2091"/>
      <c r="SXX52" s="2091"/>
      <c r="SXY52" s="2091"/>
      <c r="SXZ52" s="2091"/>
      <c r="SYA52" s="2091"/>
      <c r="SYB52" s="2091"/>
      <c r="SYC52" s="2091"/>
      <c r="SYD52" s="2091"/>
      <c r="SYE52" s="2091"/>
      <c r="SYF52" s="2091"/>
      <c r="SYG52" s="2091"/>
      <c r="SYH52" s="2091"/>
      <c r="SYI52" s="2091"/>
      <c r="SYJ52" s="2091"/>
      <c r="SYK52" s="2091"/>
      <c r="SYL52" s="2091"/>
      <c r="SYM52" s="2091"/>
      <c r="SYN52" s="2091"/>
      <c r="SYO52" s="2091"/>
      <c r="SYP52" s="2091"/>
      <c r="SYQ52" s="2091"/>
      <c r="SYR52" s="2091"/>
      <c r="SYS52" s="2091"/>
      <c r="SYT52" s="2091"/>
      <c r="SYU52" s="2091"/>
      <c r="SYV52" s="2091"/>
      <c r="SYW52" s="2091"/>
      <c r="SYX52" s="2091"/>
      <c r="SYY52" s="2091"/>
      <c r="SYZ52" s="2091"/>
      <c r="SZA52" s="2091"/>
      <c r="SZB52" s="2091"/>
      <c r="SZC52" s="2091"/>
      <c r="SZD52" s="2091"/>
      <c r="SZE52" s="2091"/>
      <c r="SZF52" s="2091"/>
      <c r="SZG52" s="2091"/>
      <c r="SZH52" s="2091"/>
      <c r="SZI52" s="2091"/>
      <c r="SZJ52" s="2091"/>
      <c r="SZK52" s="2091"/>
      <c r="SZL52" s="2091"/>
      <c r="SZM52" s="2091"/>
      <c r="SZN52" s="2091"/>
      <c r="SZO52" s="2091"/>
      <c r="SZP52" s="2091"/>
      <c r="SZQ52" s="2091"/>
      <c r="SZR52" s="2091"/>
      <c r="SZS52" s="2091"/>
      <c r="SZT52" s="2091"/>
      <c r="SZU52" s="2091"/>
      <c r="SZV52" s="2091"/>
      <c r="SZW52" s="2091"/>
      <c r="SZX52" s="2091"/>
      <c r="SZY52" s="2091"/>
      <c r="SZZ52" s="2091"/>
      <c r="TAA52" s="2091"/>
      <c r="TAB52" s="2091"/>
      <c r="TAC52" s="2091"/>
      <c r="TAD52" s="2091"/>
      <c r="TAE52" s="2091"/>
      <c r="TAF52" s="2091"/>
      <c r="TAG52" s="2091"/>
      <c r="TAH52" s="2091"/>
      <c r="TAI52" s="2091"/>
      <c r="TAJ52" s="2091"/>
      <c r="TAK52" s="2091"/>
      <c r="TAL52" s="2091"/>
      <c r="TAM52" s="2091"/>
      <c r="TAN52" s="2091"/>
      <c r="TAO52" s="2091"/>
      <c r="TAP52" s="2091"/>
      <c r="TAQ52" s="2091"/>
      <c r="TAR52" s="2091"/>
      <c r="TAS52" s="2091"/>
      <c r="TAT52" s="2091"/>
      <c r="TAU52" s="2091"/>
      <c r="TAV52" s="2091"/>
      <c r="TAW52" s="2091"/>
      <c r="TAX52" s="2091"/>
      <c r="TAY52" s="2091"/>
      <c r="TAZ52" s="2091"/>
      <c r="TBA52" s="2091"/>
      <c r="TBB52" s="2091"/>
      <c r="TBC52" s="2091"/>
      <c r="TBD52" s="2091"/>
      <c r="TBE52" s="2091"/>
      <c r="TBF52" s="2091"/>
      <c r="TBG52" s="2091"/>
      <c r="TBH52" s="2091"/>
      <c r="TBI52" s="2091"/>
      <c r="TBJ52" s="2091"/>
      <c r="TBK52" s="2091"/>
      <c r="TBL52" s="2091"/>
      <c r="TBM52" s="2091"/>
      <c r="TBN52" s="2091"/>
      <c r="TBO52" s="2091"/>
      <c r="TBP52" s="2091"/>
      <c r="TBQ52" s="2091"/>
      <c r="TBR52" s="2091"/>
      <c r="TBS52" s="2091"/>
      <c r="TBT52" s="2091"/>
      <c r="TBU52" s="2091"/>
      <c r="TBV52" s="2091"/>
      <c r="TBW52" s="2091"/>
      <c r="TBX52" s="2091"/>
      <c r="TBY52" s="2091"/>
      <c r="TBZ52" s="2091"/>
      <c r="TCA52" s="2091"/>
      <c r="TCB52" s="2091"/>
      <c r="TCC52" s="2091"/>
      <c r="TCD52" s="2091"/>
      <c r="TCE52" s="2091"/>
      <c r="TCF52" s="2091"/>
      <c r="TCG52" s="2091"/>
      <c r="TCH52" s="2091"/>
      <c r="TCI52" s="2091"/>
      <c r="TCJ52" s="2091"/>
      <c r="TCK52" s="2091"/>
      <c r="TCL52" s="2091"/>
      <c r="TCM52" s="2091"/>
      <c r="TCN52" s="2091"/>
      <c r="TCO52" s="2091"/>
      <c r="TCP52" s="2091"/>
      <c r="TCQ52" s="2091"/>
      <c r="TCR52" s="2091"/>
      <c r="TCS52" s="2091"/>
      <c r="TCT52" s="2091"/>
      <c r="TCU52" s="2091"/>
      <c r="TCV52" s="2091"/>
      <c r="TCW52" s="2091"/>
      <c r="TCX52" s="2091"/>
      <c r="TCY52" s="2091"/>
      <c r="TCZ52" s="2091"/>
      <c r="TDA52" s="2091"/>
      <c r="TDB52" s="2091"/>
      <c r="TDC52" s="2091"/>
      <c r="TDD52" s="2091"/>
      <c r="TDE52" s="2091"/>
      <c r="TDF52" s="2091"/>
      <c r="TDG52" s="2091"/>
      <c r="TDH52" s="2091"/>
      <c r="TDI52" s="2091"/>
      <c r="TDJ52" s="2091"/>
      <c r="TDK52" s="2091"/>
      <c r="TDL52" s="2091"/>
      <c r="TDM52" s="2091"/>
      <c r="TDN52" s="2091"/>
      <c r="TDO52" s="2091"/>
      <c r="TDP52" s="2091"/>
      <c r="TDQ52" s="2091"/>
      <c r="TDR52" s="2091"/>
      <c r="TDS52" s="2091"/>
      <c r="TDT52" s="2091"/>
      <c r="TDU52" s="2091"/>
      <c r="TDV52" s="2091"/>
      <c r="TDW52" s="2091"/>
      <c r="TDX52" s="2091"/>
      <c r="TDY52" s="2091"/>
      <c r="TDZ52" s="2091"/>
      <c r="TEA52" s="2091"/>
      <c r="TEB52" s="2091"/>
      <c r="TEC52" s="2091"/>
      <c r="TED52" s="2091"/>
      <c r="TEE52" s="2091"/>
      <c r="TEF52" s="2091"/>
      <c r="TEG52" s="2091"/>
      <c r="TEH52" s="2091"/>
      <c r="TEI52" s="2091"/>
      <c r="TEJ52" s="2091"/>
      <c r="TEK52" s="2091"/>
      <c r="TEL52" s="2091"/>
      <c r="TEM52" s="2091"/>
      <c r="TEN52" s="2091"/>
      <c r="TEO52" s="2091"/>
      <c r="TEP52" s="2091"/>
      <c r="TEQ52" s="2091"/>
      <c r="TER52" s="2091"/>
      <c r="TES52" s="2091"/>
      <c r="TET52" s="2091"/>
      <c r="TEU52" s="2091"/>
      <c r="TEV52" s="2091"/>
      <c r="TEW52" s="2091"/>
      <c r="TEX52" s="2091"/>
      <c r="TEY52" s="2091"/>
      <c r="TEZ52" s="2091"/>
      <c r="TFA52" s="2091"/>
      <c r="TFB52" s="2091"/>
      <c r="TFC52" s="2091"/>
      <c r="TFD52" s="2091"/>
      <c r="TFE52" s="2091"/>
      <c r="TFF52" s="2091"/>
      <c r="TFG52" s="2091"/>
      <c r="TFH52" s="2091"/>
      <c r="TFI52" s="2091"/>
      <c r="TFJ52" s="2091"/>
      <c r="TFK52" s="2091"/>
      <c r="TFL52" s="2091"/>
      <c r="TFM52" s="2091"/>
      <c r="TFN52" s="2091"/>
      <c r="TFO52" s="2091"/>
      <c r="TFP52" s="2091"/>
      <c r="TFQ52" s="2091"/>
      <c r="TFR52" s="2091"/>
      <c r="TFS52" s="2091"/>
      <c r="TFT52" s="2091"/>
      <c r="TFU52" s="2091"/>
      <c r="TFV52" s="2091"/>
      <c r="TFW52" s="2091"/>
      <c r="TFX52" s="2091"/>
      <c r="TFY52" s="2091"/>
      <c r="TFZ52" s="2091"/>
      <c r="TGA52" s="2091"/>
      <c r="TGB52" s="2091"/>
      <c r="TGC52" s="2091"/>
      <c r="TGD52" s="2091"/>
      <c r="TGE52" s="2091"/>
      <c r="TGF52" s="2091"/>
      <c r="TGG52" s="2091"/>
      <c r="TGH52" s="2091"/>
      <c r="TGI52" s="2091"/>
      <c r="TGJ52" s="2091"/>
      <c r="TGK52" s="2091"/>
      <c r="TGL52" s="2091"/>
      <c r="TGM52" s="2091"/>
      <c r="TGN52" s="2091"/>
      <c r="TGO52" s="2091"/>
      <c r="TGP52" s="2091"/>
      <c r="TGQ52" s="2091"/>
      <c r="TGR52" s="2091"/>
      <c r="TGS52" s="2091"/>
      <c r="TGT52" s="2091"/>
      <c r="TGU52" s="2091"/>
      <c r="TGV52" s="2091"/>
      <c r="TGW52" s="2091"/>
      <c r="TGX52" s="2091"/>
      <c r="TGY52" s="2091"/>
      <c r="TGZ52" s="2091"/>
      <c r="THA52" s="2091"/>
      <c r="THB52" s="2091"/>
      <c r="THC52" s="2091"/>
      <c r="THD52" s="2091"/>
      <c r="THE52" s="2091"/>
      <c r="THF52" s="2091"/>
      <c r="THG52" s="2091"/>
      <c r="THH52" s="2091"/>
      <c r="THI52" s="2091"/>
      <c r="THJ52" s="2091"/>
      <c r="THK52" s="2091"/>
      <c r="THL52" s="2091"/>
      <c r="THM52" s="2091"/>
      <c r="THN52" s="2091"/>
      <c r="THO52" s="2091"/>
      <c r="THP52" s="2091"/>
      <c r="THQ52" s="2091"/>
      <c r="THR52" s="2091"/>
      <c r="THS52" s="2091"/>
      <c r="THT52" s="2091"/>
      <c r="THU52" s="2091"/>
      <c r="THV52" s="2091"/>
      <c r="THW52" s="2091"/>
      <c r="THX52" s="2091"/>
      <c r="THY52" s="2091"/>
      <c r="THZ52" s="2091"/>
      <c r="TIA52" s="2091"/>
      <c r="TIB52" s="2091"/>
      <c r="TIC52" s="2091"/>
      <c r="TID52" s="2091"/>
      <c r="TIE52" s="2091"/>
      <c r="TIF52" s="2091"/>
      <c r="TIG52" s="2091"/>
      <c r="TIH52" s="2091"/>
      <c r="TII52" s="2091"/>
      <c r="TIJ52" s="2091"/>
      <c r="TIK52" s="2091"/>
      <c r="TIL52" s="2091"/>
      <c r="TIM52" s="2091"/>
      <c r="TIN52" s="2091"/>
      <c r="TIO52" s="2091"/>
      <c r="TIP52" s="2091"/>
      <c r="TIQ52" s="2091"/>
      <c r="TIR52" s="2091"/>
      <c r="TIS52" s="2091"/>
      <c r="TIT52" s="2091"/>
      <c r="TIU52" s="2091"/>
      <c r="TIV52" s="2091"/>
      <c r="TIW52" s="2091"/>
      <c r="TIX52" s="2091"/>
      <c r="TIY52" s="2091"/>
      <c r="TIZ52" s="2091"/>
      <c r="TJA52" s="2091"/>
      <c r="TJB52" s="2091"/>
      <c r="TJC52" s="2091"/>
      <c r="TJD52" s="2091"/>
      <c r="TJE52" s="2091"/>
      <c r="TJF52" s="2091"/>
      <c r="TJG52" s="2091"/>
      <c r="TJH52" s="2091"/>
      <c r="TJI52" s="2091"/>
      <c r="TJJ52" s="2091"/>
      <c r="TJK52" s="2091"/>
      <c r="TJL52" s="2091"/>
      <c r="TJM52" s="2091"/>
      <c r="TJN52" s="2091"/>
      <c r="TJO52" s="2091"/>
      <c r="TJP52" s="2091"/>
      <c r="TJQ52" s="2091"/>
      <c r="TJR52" s="2091"/>
      <c r="TJS52" s="2091"/>
      <c r="TJT52" s="2091"/>
      <c r="TJU52" s="2091"/>
      <c r="TJV52" s="2091"/>
      <c r="TJW52" s="2091"/>
      <c r="TJX52" s="2091"/>
      <c r="TJY52" s="2091"/>
      <c r="TJZ52" s="2091"/>
      <c r="TKA52" s="2091"/>
      <c r="TKB52" s="2091"/>
      <c r="TKC52" s="2091"/>
      <c r="TKD52" s="2091"/>
      <c r="TKE52" s="2091"/>
      <c r="TKF52" s="2091"/>
      <c r="TKG52" s="2091"/>
      <c r="TKH52" s="2091"/>
      <c r="TKI52" s="2091"/>
      <c r="TKJ52" s="2091"/>
      <c r="TKK52" s="2091"/>
      <c r="TKL52" s="2091"/>
      <c r="TKM52" s="2091"/>
      <c r="TKN52" s="2091"/>
      <c r="TKO52" s="2091"/>
      <c r="TKP52" s="2091"/>
      <c r="TKQ52" s="2091"/>
      <c r="TKR52" s="2091"/>
      <c r="TKS52" s="2091"/>
      <c r="TKT52" s="2091"/>
      <c r="TKU52" s="2091"/>
      <c r="TKV52" s="2091"/>
      <c r="TKW52" s="2091"/>
      <c r="TKX52" s="2091"/>
      <c r="TKY52" s="2091"/>
      <c r="TKZ52" s="2091"/>
      <c r="TLA52" s="2091"/>
      <c r="TLB52" s="2091"/>
      <c r="TLC52" s="2091"/>
      <c r="TLD52" s="2091"/>
      <c r="TLE52" s="2091"/>
      <c r="TLF52" s="2091"/>
      <c r="TLG52" s="2091"/>
      <c r="TLH52" s="2091"/>
      <c r="TLI52" s="2091"/>
      <c r="TLJ52" s="2091"/>
      <c r="TLK52" s="2091"/>
      <c r="TLL52" s="2091"/>
      <c r="TLM52" s="2091"/>
      <c r="TLN52" s="2091"/>
      <c r="TLO52" s="2091"/>
      <c r="TLP52" s="2091"/>
      <c r="TLQ52" s="2091"/>
      <c r="TLR52" s="2091"/>
      <c r="TLS52" s="2091"/>
      <c r="TLT52" s="2091"/>
      <c r="TLU52" s="2091"/>
      <c r="TLV52" s="2091"/>
      <c r="TLW52" s="2091"/>
      <c r="TLX52" s="2091"/>
      <c r="TLY52" s="2091"/>
      <c r="TLZ52" s="2091"/>
      <c r="TMA52" s="2091"/>
      <c r="TMB52" s="2091"/>
      <c r="TMC52" s="2091"/>
      <c r="TMD52" s="2091"/>
      <c r="TME52" s="2091"/>
      <c r="TMF52" s="2091"/>
      <c r="TMG52" s="2091"/>
      <c r="TMH52" s="2091"/>
      <c r="TMI52" s="2091"/>
      <c r="TMJ52" s="2091"/>
      <c r="TMK52" s="2091"/>
      <c r="TML52" s="2091"/>
      <c r="TMM52" s="2091"/>
      <c r="TMN52" s="2091"/>
      <c r="TMO52" s="2091"/>
      <c r="TMP52" s="2091"/>
      <c r="TMQ52" s="2091"/>
      <c r="TMR52" s="2091"/>
      <c r="TMS52" s="2091"/>
      <c r="TMT52" s="2091"/>
      <c r="TMU52" s="2091"/>
      <c r="TMV52" s="2091"/>
      <c r="TMW52" s="2091"/>
      <c r="TMX52" s="2091"/>
      <c r="TMY52" s="2091"/>
      <c r="TMZ52" s="2091"/>
      <c r="TNA52" s="2091"/>
      <c r="TNB52" s="2091"/>
      <c r="TNC52" s="2091"/>
      <c r="TND52" s="2091"/>
      <c r="TNE52" s="2091"/>
      <c r="TNF52" s="2091"/>
      <c r="TNG52" s="2091"/>
      <c r="TNH52" s="2091"/>
      <c r="TNI52" s="2091"/>
      <c r="TNJ52" s="2091"/>
      <c r="TNK52" s="2091"/>
      <c r="TNL52" s="2091"/>
      <c r="TNM52" s="2091"/>
      <c r="TNN52" s="2091"/>
      <c r="TNO52" s="2091"/>
      <c r="TNP52" s="2091"/>
      <c r="TNQ52" s="2091"/>
      <c r="TNR52" s="2091"/>
      <c r="TNS52" s="2091"/>
      <c r="TNT52" s="2091"/>
      <c r="TNU52" s="2091"/>
      <c r="TNV52" s="2091"/>
      <c r="TNW52" s="2091"/>
      <c r="TNX52" s="2091"/>
      <c r="TNY52" s="2091"/>
      <c r="TNZ52" s="2091"/>
      <c r="TOA52" s="2091"/>
      <c r="TOB52" s="2091"/>
      <c r="TOC52" s="2091"/>
      <c r="TOD52" s="2091"/>
      <c r="TOE52" s="2091"/>
      <c r="TOF52" s="2091"/>
      <c r="TOG52" s="2091"/>
      <c r="TOH52" s="2091"/>
      <c r="TOI52" s="2091"/>
      <c r="TOJ52" s="2091"/>
      <c r="TOK52" s="2091"/>
      <c r="TOL52" s="2091"/>
      <c r="TOM52" s="2091"/>
      <c r="TON52" s="2091"/>
      <c r="TOO52" s="2091"/>
      <c r="TOP52" s="2091"/>
      <c r="TOQ52" s="2091"/>
      <c r="TOR52" s="2091"/>
      <c r="TOS52" s="2091"/>
      <c r="TOT52" s="2091"/>
      <c r="TOU52" s="2091"/>
      <c r="TOV52" s="2091"/>
      <c r="TOW52" s="2091"/>
      <c r="TOX52" s="2091"/>
      <c r="TOY52" s="2091"/>
      <c r="TOZ52" s="2091"/>
      <c r="TPA52" s="2091"/>
      <c r="TPB52" s="2091"/>
      <c r="TPC52" s="2091"/>
      <c r="TPD52" s="2091"/>
      <c r="TPE52" s="2091"/>
      <c r="TPF52" s="2091"/>
      <c r="TPG52" s="2091"/>
      <c r="TPH52" s="2091"/>
      <c r="TPI52" s="2091"/>
      <c r="TPJ52" s="2091"/>
      <c r="TPK52" s="2091"/>
      <c r="TPL52" s="2091"/>
      <c r="TPM52" s="2091"/>
      <c r="TPN52" s="2091"/>
      <c r="TPO52" s="2091"/>
      <c r="TPP52" s="2091"/>
      <c r="TPQ52" s="2091"/>
      <c r="TPR52" s="2091"/>
      <c r="TPS52" s="2091"/>
      <c r="TPT52" s="2091"/>
      <c r="TPU52" s="2091"/>
      <c r="TPV52" s="2091"/>
      <c r="TPW52" s="2091"/>
      <c r="TPX52" s="2091"/>
      <c r="TPY52" s="2091"/>
      <c r="TPZ52" s="2091"/>
      <c r="TQA52" s="2091"/>
      <c r="TQB52" s="2091"/>
      <c r="TQC52" s="2091"/>
      <c r="TQD52" s="2091"/>
      <c r="TQE52" s="2091"/>
      <c r="TQF52" s="2091"/>
      <c r="TQG52" s="2091"/>
      <c r="TQH52" s="2091"/>
      <c r="TQI52" s="2091"/>
      <c r="TQJ52" s="2091"/>
      <c r="TQK52" s="2091"/>
      <c r="TQL52" s="2091"/>
      <c r="TQM52" s="2091"/>
      <c r="TQN52" s="2091"/>
      <c r="TQO52" s="2091"/>
      <c r="TQP52" s="2091"/>
      <c r="TQQ52" s="2091"/>
      <c r="TQR52" s="2091"/>
      <c r="TQS52" s="2091"/>
      <c r="TQT52" s="2091"/>
      <c r="TQU52" s="2091"/>
      <c r="TQV52" s="2091"/>
      <c r="TQW52" s="2091"/>
      <c r="TQX52" s="2091"/>
      <c r="TQY52" s="2091"/>
      <c r="TQZ52" s="2091"/>
      <c r="TRA52" s="2091"/>
      <c r="TRB52" s="2091"/>
      <c r="TRC52" s="2091"/>
      <c r="TRD52" s="2091"/>
      <c r="TRE52" s="2091"/>
      <c r="TRF52" s="2091"/>
      <c r="TRG52" s="2091"/>
      <c r="TRH52" s="2091"/>
      <c r="TRI52" s="2091"/>
      <c r="TRJ52" s="2091"/>
      <c r="TRK52" s="2091"/>
      <c r="TRL52" s="2091"/>
      <c r="TRM52" s="2091"/>
      <c r="TRN52" s="2091"/>
      <c r="TRO52" s="2091"/>
      <c r="TRP52" s="2091"/>
      <c r="TRQ52" s="2091"/>
      <c r="TRR52" s="2091"/>
      <c r="TRS52" s="2091"/>
      <c r="TRT52" s="2091"/>
      <c r="TRU52" s="2091"/>
      <c r="TRV52" s="2091"/>
      <c r="TRW52" s="2091"/>
      <c r="TRX52" s="2091"/>
      <c r="TRY52" s="2091"/>
      <c r="TRZ52" s="2091"/>
      <c r="TSA52" s="2091"/>
      <c r="TSB52" s="2091"/>
      <c r="TSC52" s="2091"/>
      <c r="TSD52" s="2091"/>
      <c r="TSE52" s="2091"/>
      <c r="TSF52" s="2091"/>
      <c r="TSG52" s="2091"/>
      <c r="TSH52" s="2091"/>
      <c r="TSI52" s="2091"/>
      <c r="TSJ52" s="2091"/>
      <c r="TSK52" s="2091"/>
      <c r="TSL52" s="2091"/>
      <c r="TSM52" s="2091"/>
      <c r="TSN52" s="2091"/>
      <c r="TSO52" s="2091"/>
      <c r="TSP52" s="2091"/>
      <c r="TSQ52" s="2091"/>
      <c r="TSR52" s="2091"/>
      <c r="TSS52" s="2091"/>
      <c r="TST52" s="2091"/>
      <c r="TSU52" s="2091"/>
      <c r="TSV52" s="2091"/>
      <c r="TSW52" s="2091"/>
      <c r="TSX52" s="2091"/>
      <c r="TSY52" s="2091"/>
      <c r="TSZ52" s="2091"/>
      <c r="TTA52" s="2091"/>
      <c r="TTB52" s="2091"/>
      <c r="TTC52" s="2091"/>
      <c r="TTD52" s="2091"/>
      <c r="TTE52" s="2091"/>
      <c r="TTF52" s="2091"/>
      <c r="TTG52" s="2091"/>
      <c r="TTH52" s="2091"/>
      <c r="TTI52" s="2091"/>
      <c r="TTJ52" s="2091"/>
      <c r="TTK52" s="2091"/>
      <c r="TTL52" s="2091"/>
      <c r="TTM52" s="2091"/>
      <c r="TTN52" s="2091"/>
      <c r="TTO52" s="2091"/>
      <c r="TTP52" s="2091"/>
      <c r="TTQ52" s="2091"/>
      <c r="TTR52" s="2091"/>
      <c r="TTS52" s="2091"/>
      <c r="TTT52" s="2091"/>
      <c r="TTU52" s="2091"/>
      <c r="TTV52" s="2091"/>
      <c r="TTW52" s="2091"/>
      <c r="TTX52" s="2091"/>
      <c r="TTY52" s="2091"/>
      <c r="TTZ52" s="2091"/>
      <c r="TUA52" s="2091"/>
      <c r="TUB52" s="2091"/>
      <c r="TUC52" s="2091"/>
      <c r="TUD52" s="2091"/>
      <c r="TUE52" s="2091"/>
      <c r="TUF52" s="2091"/>
      <c r="TUG52" s="2091"/>
      <c r="TUH52" s="2091"/>
      <c r="TUI52" s="2091"/>
      <c r="TUJ52" s="2091"/>
      <c r="TUK52" s="2091"/>
      <c r="TUL52" s="2091"/>
      <c r="TUM52" s="2091"/>
      <c r="TUN52" s="2091"/>
      <c r="TUO52" s="2091"/>
      <c r="TUP52" s="2091"/>
      <c r="TUQ52" s="2091"/>
      <c r="TUR52" s="2091"/>
      <c r="TUS52" s="2091"/>
      <c r="TUT52" s="2091"/>
      <c r="TUU52" s="2091"/>
      <c r="TUV52" s="2091"/>
      <c r="TUW52" s="2091"/>
      <c r="TUX52" s="2091"/>
      <c r="TUY52" s="2091"/>
      <c r="TUZ52" s="2091"/>
      <c r="TVA52" s="2091"/>
      <c r="TVB52" s="2091"/>
      <c r="TVC52" s="2091"/>
      <c r="TVD52" s="2091"/>
      <c r="TVE52" s="2091"/>
      <c r="TVF52" s="2091"/>
      <c r="TVG52" s="2091"/>
      <c r="TVH52" s="2091"/>
      <c r="TVI52" s="2091"/>
      <c r="TVJ52" s="2091"/>
      <c r="TVK52" s="2091"/>
      <c r="TVL52" s="2091"/>
      <c r="TVM52" s="2091"/>
      <c r="TVN52" s="2091"/>
      <c r="TVO52" s="2091"/>
      <c r="TVP52" s="2091"/>
      <c r="TVQ52" s="2091"/>
      <c r="TVR52" s="2091"/>
      <c r="TVS52" s="2091"/>
      <c r="TVT52" s="2091"/>
      <c r="TVU52" s="2091"/>
      <c r="TVV52" s="2091"/>
      <c r="TVW52" s="2091"/>
      <c r="TVX52" s="2091"/>
      <c r="TVY52" s="2091"/>
      <c r="TVZ52" s="2091"/>
      <c r="TWA52" s="2091"/>
      <c r="TWB52" s="2091"/>
      <c r="TWC52" s="2091"/>
      <c r="TWD52" s="2091"/>
      <c r="TWE52" s="2091"/>
      <c r="TWF52" s="2091"/>
      <c r="TWG52" s="2091"/>
      <c r="TWH52" s="2091"/>
      <c r="TWI52" s="2091"/>
      <c r="TWJ52" s="2091"/>
      <c r="TWK52" s="2091"/>
      <c r="TWL52" s="2091"/>
      <c r="TWM52" s="2091"/>
      <c r="TWN52" s="2091"/>
      <c r="TWO52" s="2091"/>
      <c r="TWP52" s="2091"/>
      <c r="TWQ52" s="2091"/>
      <c r="TWR52" s="2091"/>
      <c r="TWS52" s="2091"/>
      <c r="TWT52" s="2091"/>
      <c r="TWU52" s="2091"/>
      <c r="TWV52" s="2091"/>
      <c r="TWW52" s="2091"/>
      <c r="TWX52" s="2091"/>
      <c r="TWY52" s="2091"/>
      <c r="TWZ52" s="2091"/>
      <c r="TXA52" s="2091"/>
      <c r="TXB52" s="2091"/>
      <c r="TXC52" s="2091"/>
      <c r="TXD52" s="2091"/>
      <c r="TXE52" s="2091"/>
      <c r="TXF52" s="2091"/>
      <c r="TXG52" s="2091"/>
      <c r="TXH52" s="2091"/>
      <c r="TXI52" s="2091"/>
      <c r="TXJ52" s="2091"/>
      <c r="TXK52" s="2091"/>
      <c r="TXL52" s="2091"/>
      <c r="TXM52" s="2091"/>
      <c r="TXN52" s="2091"/>
      <c r="TXO52" s="2091"/>
      <c r="TXP52" s="2091"/>
      <c r="TXQ52" s="2091"/>
      <c r="TXR52" s="2091"/>
      <c r="TXS52" s="2091"/>
      <c r="TXT52" s="2091"/>
      <c r="TXU52" s="2091"/>
      <c r="TXV52" s="2091"/>
      <c r="TXW52" s="2091"/>
      <c r="TXX52" s="2091"/>
      <c r="TXY52" s="2091"/>
      <c r="TXZ52" s="2091"/>
      <c r="TYA52" s="2091"/>
      <c r="TYB52" s="2091"/>
      <c r="TYC52" s="2091"/>
      <c r="TYD52" s="2091"/>
      <c r="TYE52" s="2091"/>
      <c r="TYF52" s="2091"/>
      <c r="TYG52" s="2091"/>
      <c r="TYH52" s="2091"/>
      <c r="TYI52" s="2091"/>
      <c r="TYJ52" s="2091"/>
      <c r="TYK52" s="2091"/>
      <c r="TYL52" s="2091"/>
      <c r="TYM52" s="2091"/>
      <c r="TYN52" s="2091"/>
      <c r="TYO52" s="2091"/>
      <c r="TYP52" s="2091"/>
      <c r="TYQ52" s="2091"/>
      <c r="TYR52" s="2091"/>
      <c r="TYS52" s="2091"/>
      <c r="TYT52" s="2091"/>
      <c r="TYU52" s="2091"/>
      <c r="TYV52" s="2091"/>
      <c r="TYW52" s="2091"/>
      <c r="TYX52" s="2091"/>
      <c r="TYY52" s="2091"/>
      <c r="TYZ52" s="2091"/>
      <c r="TZA52" s="2091"/>
      <c r="TZB52" s="2091"/>
      <c r="TZC52" s="2091"/>
      <c r="TZD52" s="2091"/>
      <c r="TZE52" s="2091"/>
      <c r="TZF52" s="2091"/>
      <c r="TZG52" s="2091"/>
      <c r="TZH52" s="2091"/>
      <c r="TZI52" s="2091"/>
      <c r="TZJ52" s="2091"/>
      <c r="TZK52" s="2091"/>
      <c r="TZL52" s="2091"/>
      <c r="TZM52" s="2091"/>
      <c r="TZN52" s="2091"/>
      <c r="TZO52" s="2091"/>
      <c r="TZP52" s="2091"/>
      <c r="TZQ52" s="2091"/>
      <c r="TZR52" s="2091"/>
      <c r="TZS52" s="2091"/>
      <c r="TZT52" s="2091"/>
      <c r="TZU52" s="2091"/>
      <c r="TZV52" s="2091"/>
      <c r="TZW52" s="2091"/>
      <c r="TZX52" s="2091"/>
      <c r="TZY52" s="2091"/>
      <c r="TZZ52" s="2091"/>
      <c r="UAA52" s="2091"/>
      <c r="UAB52" s="2091"/>
      <c r="UAC52" s="2091"/>
      <c r="UAD52" s="2091"/>
      <c r="UAE52" s="2091"/>
      <c r="UAF52" s="2091"/>
      <c r="UAG52" s="2091"/>
      <c r="UAH52" s="2091"/>
      <c r="UAI52" s="2091"/>
      <c r="UAJ52" s="2091"/>
      <c r="UAK52" s="2091"/>
      <c r="UAL52" s="2091"/>
      <c r="UAM52" s="2091"/>
      <c r="UAN52" s="2091"/>
      <c r="UAO52" s="2091"/>
      <c r="UAP52" s="2091"/>
      <c r="UAQ52" s="2091"/>
      <c r="UAR52" s="2091"/>
      <c r="UAS52" s="2091"/>
      <c r="UAT52" s="2091"/>
      <c r="UAU52" s="2091"/>
      <c r="UAV52" s="2091"/>
      <c r="UAW52" s="2091"/>
      <c r="UAX52" s="2091"/>
      <c r="UAY52" s="2091"/>
      <c r="UAZ52" s="2091"/>
      <c r="UBA52" s="2091"/>
      <c r="UBB52" s="2091"/>
      <c r="UBC52" s="2091"/>
      <c r="UBD52" s="2091"/>
      <c r="UBE52" s="2091"/>
      <c r="UBF52" s="2091"/>
      <c r="UBG52" s="2091"/>
      <c r="UBH52" s="2091"/>
      <c r="UBI52" s="2091"/>
      <c r="UBJ52" s="2091"/>
      <c r="UBK52" s="2091"/>
      <c r="UBL52" s="2091"/>
      <c r="UBM52" s="2091"/>
      <c r="UBN52" s="2091"/>
      <c r="UBO52" s="2091"/>
      <c r="UBP52" s="2091"/>
      <c r="UBQ52" s="2091"/>
      <c r="UBR52" s="2091"/>
      <c r="UBS52" s="2091"/>
      <c r="UBT52" s="2091"/>
      <c r="UBU52" s="2091"/>
      <c r="UBV52" s="2091"/>
      <c r="UBW52" s="2091"/>
      <c r="UBX52" s="2091"/>
      <c r="UBY52" s="2091"/>
      <c r="UBZ52" s="2091"/>
      <c r="UCA52" s="2091"/>
      <c r="UCB52" s="2091"/>
      <c r="UCC52" s="2091"/>
      <c r="UCD52" s="2091"/>
      <c r="UCE52" s="2091"/>
      <c r="UCF52" s="2091"/>
      <c r="UCG52" s="2091"/>
      <c r="UCH52" s="2091"/>
      <c r="UCI52" s="2091"/>
      <c r="UCJ52" s="2091"/>
      <c r="UCK52" s="2091"/>
      <c r="UCL52" s="2091"/>
      <c r="UCM52" s="2091"/>
      <c r="UCN52" s="2091"/>
      <c r="UCO52" s="2091"/>
      <c r="UCP52" s="2091"/>
      <c r="UCQ52" s="2091"/>
      <c r="UCR52" s="2091"/>
      <c r="UCS52" s="2091"/>
      <c r="UCT52" s="2091"/>
      <c r="UCU52" s="2091"/>
      <c r="UCV52" s="2091"/>
      <c r="UCW52" s="2091"/>
      <c r="UCX52" s="2091"/>
      <c r="UCY52" s="2091"/>
      <c r="UCZ52" s="2091"/>
      <c r="UDA52" s="2091"/>
      <c r="UDB52" s="2091"/>
      <c r="UDC52" s="2091"/>
      <c r="UDD52" s="2091"/>
      <c r="UDE52" s="2091"/>
      <c r="UDF52" s="2091"/>
      <c r="UDG52" s="2091"/>
      <c r="UDH52" s="2091"/>
      <c r="UDI52" s="2091"/>
      <c r="UDJ52" s="2091"/>
      <c r="UDK52" s="2091"/>
      <c r="UDL52" s="2091"/>
      <c r="UDM52" s="2091"/>
      <c r="UDN52" s="2091"/>
      <c r="UDO52" s="2091"/>
      <c r="UDP52" s="2091"/>
      <c r="UDQ52" s="2091"/>
      <c r="UDR52" s="2091"/>
      <c r="UDS52" s="2091"/>
      <c r="UDT52" s="2091"/>
      <c r="UDU52" s="2091"/>
      <c r="UDV52" s="2091"/>
      <c r="UDW52" s="2091"/>
      <c r="UDX52" s="2091"/>
      <c r="UDY52" s="2091"/>
      <c r="UDZ52" s="2091"/>
      <c r="UEA52" s="2091"/>
      <c r="UEB52" s="2091"/>
      <c r="UEC52" s="2091"/>
      <c r="UED52" s="2091"/>
      <c r="UEE52" s="2091"/>
      <c r="UEF52" s="2091"/>
      <c r="UEG52" s="2091"/>
      <c r="UEH52" s="2091"/>
      <c r="UEI52" s="2091"/>
      <c r="UEJ52" s="2091"/>
      <c r="UEK52" s="2091"/>
      <c r="UEL52" s="2091"/>
      <c r="UEM52" s="2091"/>
      <c r="UEN52" s="2091"/>
      <c r="UEO52" s="2091"/>
      <c r="UEP52" s="2091"/>
      <c r="UEQ52" s="2091"/>
      <c r="UER52" s="2091"/>
      <c r="UES52" s="2091"/>
      <c r="UET52" s="2091"/>
      <c r="UEU52" s="2091"/>
      <c r="UEV52" s="2091"/>
      <c r="UEW52" s="2091"/>
      <c r="UEX52" s="2091"/>
      <c r="UEY52" s="2091"/>
      <c r="UEZ52" s="2091"/>
      <c r="UFA52" s="2091"/>
      <c r="UFB52" s="2091"/>
      <c r="UFC52" s="2091"/>
      <c r="UFD52" s="2091"/>
      <c r="UFE52" s="2091"/>
      <c r="UFF52" s="2091"/>
      <c r="UFG52" s="2091"/>
      <c r="UFH52" s="2091"/>
      <c r="UFI52" s="2091"/>
      <c r="UFJ52" s="2091"/>
      <c r="UFK52" s="2091"/>
      <c r="UFL52" s="2091"/>
      <c r="UFM52" s="2091"/>
      <c r="UFN52" s="2091"/>
      <c r="UFO52" s="2091"/>
      <c r="UFP52" s="2091"/>
      <c r="UFQ52" s="2091"/>
      <c r="UFR52" s="2091"/>
      <c r="UFS52" s="2091"/>
      <c r="UFT52" s="2091"/>
      <c r="UFU52" s="2091"/>
      <c r="UFV52" s="2091"/>
      <c r="UFW52" s="2091"/>
      <c r="UFX52" s="2091"/>
      <c r="UFY52" s="2091"/>
      <c r="UFZ52" s="2091"/>
      <c r="UGA52" s="2091"/>
      <c r="UGB52" s="2091"/>
      <c r="UGC52" s="2091"/>
      <c r="UGD52" s="2091"/>
      <c r="UGE52" s="2091"/>
      <c r="UGF52" s="2091"/>
      <c r="UGG52" s="2091"/>
      <c r="UGH52" s="2091"/>
      <c r="UGI52" s="2091"/>
      <c r="UGJ52" s="2091"/>
      <c r="UGK52" s="2091"/>
      <c r="UGL52" s="2091"/>
      <c r="UGM52" s="2091"/>
      <c r="UGN52" s="2091"/>
      <c r="UGO52" s="2091"/>
      <c r="UGP52" s="2091"/>
      <c r="UGQ52" s="2091"/>
      <c r="UGR52" s="2091"/>
      <c r="UGS52" s="2091"/>
      <c r="UGT52" s="2091"/>
      <c r="UGU52" s="2091"/>
      <c r="UGV52" s="2091"/>
      <c r="UGW52" s="2091"/>
      <c r="UGX52" s="2091"/>
      <c r="UGY52" s="2091"/>
      <c r="UGZ52" s="2091"/>
      <c r="UHA52" s="2091"/>
      <c r="UHB52" s="2091"/>
      <c r="UHC52" s="2091"/>
      <c r="UHD52" s="2091"/>
      <c r="UHE52" s="2091"/>
      <c r="UHF52" s="2091"/>
      <c r="UHG52" s="2091"/>
      <c r="UHH52" s="2091"/>
      <c r="UHI52" s="2091"/>
      <c r="UHJ52" s="2091"/>
      <c r="UHK52" s="2091"/>
      <c r="UHL52" s="2091"/>
      <c r="UHM52" s="2091"/>
      <c r="UHN52" s="2091"/>
      <c r="UHO52" s="2091"/>
      <c r="UHP52" s="2091"/>
      <c r="UHQ52" s="2091"/>
      <c r="UHR52" s="2091"/>
      <c r="UHS52" s="2091"/>
      <c r="UHT52" s="2091"/>
      <c r="UHU52" s="2091"/>
      <c r="UHV52" s="2091"/>
      <c r="UHW52" s="2091"/>
      <c r="UHX52" s="2091"/>
      <c r="UHY52" s="2091"/>
      <c r="UHZ52" s="2091"/>
      <c r="UIA52" s="2091"/>
      <c r="UIB52" s="2091"/>
      <c r="UIC52" s="2091"/>
      <c r="UID52" s="2091"/>
      <c r="UIE52" s="2091"/>
      <c r="UIF52" s="2091"/>
      <c r="UIG52" s="2091"/>
      <c r="UIH52" s="2091"/>
      <c r="UII52" s="2091"/>
      <c r="UIJ52" s="2091"/>
      <c r="UIK52" s="2091"/>
      <c r="UIL52" s="2091"/>
      <c r="UIM52" s="2091"/>
      <c r="UIN52" s="2091"/>
      <c r="UIO52" s="2091"/>
      <c r="UIP52" s="2091"/>
      <c r="UIQ52" s="2091"/>
      <c r="UIR52" s="2091"/>
      <c r="UIS52" s="2091"/>
      <c r="UIT52" s="2091"/>
      <c r="UIU52" s="2091"/>
      <c r="UIV52" s="2091"/>
      <c r="UIW52" s="2091"/>
      <c r="UIX52" s="2091"/>
      <c r="UIY52" s="2091"/>
      <c r="UIZ52" s="2091"/>
      <c r="UJA52" s="2091"/>
      <c r="UJB52" s="2091"/>
      <c r="UJC52" s="2091"/>
      <c r="UJD52" s="2091"/>
      <c r="UJE52" s="2091"/>
      <c r="UJF52" s="2091"/>
      <c r="UJG52" s="2091"/>
      <c r="UJH52" s="2091"/>
      <c r="UJI52" s="2091"/>
      <c r="UJJ52" s="2091"/>
      <c r="UJK52" s="2091"/>
      <c r="UJL52" s="2091"/>
      <c r="UJM52" s="2091"/>
      <c r="UJN52" s="2091"/>
      <c r="UJO52" s="2091"/>
      <c r="UJP52" s="2091"/>
      <c r="UJQ52" s="2091"/>
      <c r="UJR52" s="2091"/>
      <c r="UJS52" s="2091"/>
      <c r="UJT52" s="2091"/>
      <c r="UJU52" s="2091"/>
      <c r="UJV52" s="2091"/>
      <c r="UJW52" s="2091"/>
      <c r="UJX52" s="2091"/>
      <c r="UJY52" s="2091"/>
      <c r="UJZ52" s="2091"/>
      <c r="UKA52" s="2091"/>
      <c r="UKB52" s="2091"/>
      <c r="UKC52" s="2091"/>
      <c r="UKD52" s="2091"/>
      <c r="UKE52" s="2091"/>
      <c r="UKF52" s="2091"/>
      <c r="UKG52" s="2091"/>
      <c r="UKH52" s="2091"/>
      <c r="UKI52" s="2091"/>
      <c r="UKJ52" s="2091"/>
      <c r="UKK52" s="2091"/>
      <c r="UKL52" s="2091"/>
      <c r="UKM52" s="2091"/>
      <c r="UKN52" s="2091"/>
      <c r="UKO52" s="2091"/>
      <c r="UKP52" s="2091"/>
      <c r="UKQ52" s="2091"/>
      <c r="UKR52" s="2091"/>
      <c r="UKS52" s="2091"/>
      <c r="UKT52" s="2091"/>
      <c r="UKU52" s="2091"/>
      <c r="UKV52" s="2091"/>
      <c r="UKW52" s="2091"/>
      <c r="UKX52" s="2091"/>
      <c r="UKY52" s="2091"/>
      <c r="UKZ52" s="2091"/>
      <c r="ULA52" s="2091"/>
      <c r="ULB52" s="2091"/>
      <c r="ULC52" s="2091"/>
      <c r="ULD52" s="2091"/>
      <c r="ULE52" s="2091"/>
      <c r="ULF52" s="2091"/>
      <c r="ULG52" s="2091"/>
      <c r="ULH52" s="2091"/>
      <c r="ULI52" s="2091"/>
      <c r="ULJ52" s="2091"/>
      <c r="ULK52" s="2091"/>
      <c r="ULL52" s="2091"/>
      <c r="ULM52" s="2091"/>
      <c r="ULN52" s="2091"/>
      <c r="ULO52" s="2091"/>
      <c r="ULP52" s="2091"/>
      <c r="ULQ52" s="2091"/>
      <c r="ULR52" s="2091"/>
      <c r="ULS52" s="2091"/>
      <c r="ULT52" s="2091"/>
      <c r="ULU52" s="2091"/>
      <c r="ULV52" s="2091"/>
      <c r="ULW52" s="2091"/>
      <c r="ULX52" s="2091"/>
      <c r="ULY52" s="2091"/>
      <c r="ULZ52" s="2091"/>
      <c r="UMA52" s="2091"/>
      <c r="UMB52" s="2091"/>
      <c r="UMC52" s="2091"/>
      <c r="UMD52" s="2091"/>
      <c r="UME52" s="2091"/>
      <c r="UMF52" s="2091"/>
      <c r="UMG52" s="2091"/>
      <c r="UMH52" s="2091"/>
      <c r="UMI52" s="2091"/>
      <c r="UMJ52" s="2091"/>
      <c r="UMK52" s="2091"/>
      <c r="UML52" s="2091"/>
      <c r="UMM52" s="2091"/>
      <c r="UMN52" s="2091"/>
      <c r="UMO52" s="2091"/>
      <c r="UMP52" s="2091"/>
      <c r="UMQ52" s="2091"/>
      <c r="UMR52" s="2091"/>
      <c r="UMS52" s="2091"/>
      <c r="UMT52" s="2091"/>
      <c r="UMU52" s="2091"/>
      <c r="UMV52" s="2091"/>
      <c r="UMW52" s="2091"/>
      <c r="UMX52" s="2091"/>
      <c r="UMY52" s="2091"/>
      <c r="UMZ52" s="2091"/>
      <c r="UNA52" s="2091"/>
      <c r="UNB52" s="2091"/>
      <c r="UNC52" s="2091"/>
      <c r="UND52" s="2091"/>
      <c r="UNE52" s="2091"/>
      <c r="UNF52" s="2091"/>
      <c r="UNG52" s="2091"/>
      <c r="UNH52" s="2091"/>
      <c r="UNI52" s="2091"/>
      <c r="UNJ52" s="2091"/>
      <c r="UNK52" s="2091"/>
      <c r="UNL52" s="2091"/>
      <c r="UNM52" s="2091"/>
      <c r="UNN52" s="2091"/>
      <c r="UNO52" s="2091"/>
      <c r="UNP52" s="2091"/>
      <c r="UNQ52" s="2091"/>
      <c r="UNR52" s="2091"/>
      <c r="UNS52" s="2091"/>
      <c r="UNT52" s="2091"/>
      <c r="UNU52" s="2091"/>
      <c r="UNV52" s="2091"/>
      <c r="UNW52" s="2091"/>
      <c r="UNX52" s="2091"/>
      <c r="UNY52" s="2091"/>
      <c r="UNZ52" s="2091"/>
      <c r="UOA52" s="2091"/>
      <c r="UOB52" s="2091"/>
      <c r="UOC52" s="2091"/>
      <c r="UOD52" s="2091"/>
      <c r="UOE52" s="2091"/>
      <c r="UOF52" s="2091"/>
      <c r="UOG52" s="2091"/>
      <c r="UOH52" s="2091"/>
      <c r="UOI52" s="2091"/>
      <c r="UOJ52" s="2091"/>
      <c r="UOK52" s="2091"/>
      <c r="UOL52" s="2091"/>
      <c r="UOM52" s="2091"/>
      <c r="UON52" s="2091"/>
      <c r="UOO52" s="2091"/>
      <c r="UOP52" s="2091"/>
      <c r="UOQ52" s="2091"/>
      <c r="UOR52" s="2091"/>
      <c r="UOS52" s="2091"/>
      <c r="UOT52" s="2091"/>
      <c r="UOU52" s="2091"/>
      <c r="UOV52" s="2091"/>
      <c r="UOW52" s="2091"/>
      <c r="UOX52" s="2091"/>
      <c r="UOY52" s="2091"/>
      <c r="UOZ52" s="2091"/>
      <c r="UPA52" s="2091"/>
      <c r="UPB52" s="2091"/>
      <c r="UPC52" s="2091"/>
      <c r="UPD52" s="2091"/>
      <c r="UPE52" s="2091"/>
      <c r="UPF52" s="2091"/>
      <c r="UPG52" s="2091"/>
      <c r="UPH52" s="2091"/>
      <c r="UPI52" s="2091"/>
      <c r="UPJ52" s="2091"/>
      <c r="UPK52" s="2091"/>
      <c r="UPL52" s="2091"/>
      <c r="UPM52" s="2091"/>
      <c r="UPN52" s="2091"/>
      <c r="UPO52" s="2091"/>
      <c r="UPP52" s="2091"/>
      <c r="UPQ52" s="2091"/>
      <c r="UPR52" s="2091"/>
      <c r="UPS52" s="2091"/>
      <c r="UPT52" s="2091"/>
      <c r="UPU52" s="2091"/>
      <c r="UPV52" s="2091"/>
      <c r="UPW52" s="2091"/>
      <c r="UPX52" s="2091"/>
      <c r="UPY52" s="2091"/>
      <c r="UPZ52" s="2091"/>
      <c r="UQA52" s="2091"/>
      <c r="UQB52" s="2091"/>
      <c r="UQC52" s="2091"/>
      <c r="UQD52" s="2091"/>
      <c r="UQE52" s="2091"/>
      <c r="UQF52" s="2091"/>
      <c r="UQG52" s="2091"/>
      <c r="UQH52" s="2091"/>
      <c r="UQI52" s="2091"/>
      <c r="UQJ52" s="2091"/>
      <c r="UQK52" s="2091"/>
      <c r="UQL52" s="2091"/>
      <c r="UQM52" s="2091"/>
      <c r="UQN52" s="2091"/>
      <c r="UQO52" s="2091"/>
      <c r="UQP52" s="2091"/>
      <c r="UQQ52" s="2091"/>
      <c r="UQR52" s="2091"/>
      <c r="UQS52" s="2091"/>
      <c r="UQT52" s="2091"/>
      <c r="UQU52" s="2091"/>
      <c r="UQV52" s="2091"/>
      <c r="UQW52" s="2091"/>
      <c r="UQX52" s="2091"/>
      <c r="UQY52" s="2091"/>
      <c r="UQZ52" s="2091"/>
      <c r="URA52" s="2091"/>
      <c r="URB52" s="2091"/>
      <c r="URC52" s="2091"/>
      <c r="URD52" s="2091"/>
      <c r="URE52" s="2091"/>
      <c r="URF52" s="2091"/>
      <c r="URG52" s="2091"/>
      <c r="URH52" s="2091"/>
      <c r="URI52" s="2091"/>
      <c r="URJ52" s="2091"/>
      <c r="URK52" s="2091"/>
      <c r="URL52" s="2091"/>
      <c r="URM52" s="2091"/>
      <c r="URN52" s="2091"/>
      <c r="URO52" s="2091"/>
      <c r="URP52" s="2091"/>
      <c r="URQ52" s="2091"/>
      <c r="URR52" s="2091"/>
      <c r="URS52" s="2091"/>
      <c r="URT52" s="2091"/>
      <c r="URU52" s="2091"/>
      <c r="URV52" s="2091"/>
      <c r="URW52" s="2091"/>
      <c r="URX52" s="2091"/>
      <c r="URY52" s="2091"/>
      <c r="URZ52" s="2091"/>
      <c r="USA52" s="2091"/>
      <c r="USB52" s="2091"/>
      <c r="USC52" s="2091"/>
      <c r="USD52" s="2091"/>
      <c r="USE52" s="2091"/>
      <c r="USF52" s="2091"/>
      <c r="USG52" s="2091"/>
      <c r="USH52" s="2091"/>
      <c r="USI52" s="2091"/>
      <c r="USJ52" s="2091"/>
      <c r="USK52" s="2091"/>
      <c r="USL52" s="2091"/>
      <c r="USM52" s="2091"/>
      <c r="USN52" s="2091"/>
      <c r="USO52" s="2091"/>
      <c r="USP52" s="2091"/>
      <c r="USQ52" s="2091"/>
      <c r="USR52" s="2091"/>
      <c r="USS52" s="2091"/>
      <c r="UST52" s="2091"/>
      <c r="USU52" s="2091"/>
      <c r="USV52" s="2091"/>
      <c r="USW52" s="2091"/>
      <c r="USX52" s="2091"/>
      <c r="USY52" s="2091"/>
      <c r="USZ52" s="2091"/>
      <c r="UTA52" s="2091"/>
      <c r="UTB52" s="2091"/>
      <c r="UTC52" s="2091"/>
      <c r="UTD52" s="2091"/>
      <c r="UTE52" s="2091"/>
      <c r="UTF52" s="2091"/>
      <c r="UTG52" s="2091"/>
      <c r="UTH52" s="2091"/>
      <c r="UTI52" s="2091"/>
      <c r="UTJ52" s="2091"/>
      <c r="UTK52" s="2091"/>
      <c r="UTL52" s="2091"/>
      <c r="UTM52" s="2091"/>
      <c r="UTN52" s="2091"/>
      <c r="UTO52" s="2091"/>
      <c r="UTP52" s="2091"/>
      <c r="UTQ52" s="2091"/>
      <c r="UTR52" s="2091"/>
      <c r="UTS52" s="2091"/>
      <c r="UTT52" s="2091"/>
      <c r="UTU52" s="2091"/>
      <c r="UTV52" s="2091"/>
      <c r="UTW52" s="2091"/>
      <c r="UTX52" s="2091"/>
      <c r="UTY52" s="2091"/>
      <c r="UTZ52" s="2091"/>
      <c r="UUA52" s="2091"/>
      <c r="UUB52" s="2091"/>
      <c r="UUC52" s="2091"/>
      <c r="UUD52" s="2091"/>
      <c r="UUE52" s="2091"/>
      <c r="UUF52" s="2091"/>
      <c r="UUG52" s="2091"/>
      <c r="UUH52" s="2091"/>
      <c r="UUI52" s="2091"/>
      <c r="UUJ52" s="2091"/>
      <c r="UUK52" s="2091"/>
      <c r="UUL52" s="2091"/>
      <c r="UUM52" s="2091"/>
      <c r="UUN52" s="2091"/>
      <c r="UUO52" s="2091"/>
      <c r="UUP52" s="2091"/>
      <c r="UUQ52" s="2091"/>
      <c r="UUR52" s="2091"/>
      <c r="UUS52" s="2091"/>
      <c r="UUT52" s="2091"/>
      <c r="UUU52" s="2091"/>
      <c r="UUV52" s="2091"/>
      <c r="UUW52" s="2091"/>
      <c r="UUX52" s="2091"/>
      <c r="UUY52" s="2091"/>
      <c r="UUZ52" s="2091"/>
      <c r="UVA52" s="2091"/>
      <c r="UVB52" s="2091"/>
      <c r="UVC52" s="2091"/>
      <c r="UVD52" s="2091"/>
      <c r="UVE52" s="2091"/>
      <c r="UVF52" s="2091"/>
      <c r="UVG52" s="2091"/>
      <c r="UVH52" s="2091"/>
      <c r="UVI52" s="2091"/>
      <c r="UVJ52" s="2091"/>
      <c r="UVK52" s="2091"/>
      <c r="UVL52" s="2091"/>
      <c r="UVM52" s="2091"/>
      <c r="UVN52" s="2091"/>
      <c r="UVO52" s="2091"/>
      <c r="UVP52" s="2091"/>
      <c r="UVQ52" s="2091"/>
      <c r="UVR52" s="2091"/>
      <c r="UVS52" s="2091"/>
      <c r="UVT52" s="2091"/>
      <c r="UVU52" s="2091"/>
      <c r="UVV52" s="2091"/>
      <c r="UVW52" s="2091"/>
      <c r="UVX52" s="2091"/>
      <c r="UVY52" s="2091"/>
      <c r="UVZ52" s="2091"/>
      <c r="UWA52" s="2091"/>
      <c r="UWB52" s="2091"/>
      <c r="UWC52" s="2091"/>
      <c r="UWD52" s="2091"/>
      <c r="UWE52" s="2091"/>
      <c r="UWF52" s="2091"/>
      <c r="UWG52" s="2091"/>
      <c r="UWH52" s="2091"/>
      <c r="UWI52" s="2091"/>
      <c r="UWJ52" s="2091"/>
      <c r="UWK52" s="2091"/>
      <c r="UWL52" s="2091"/>
      <c r="UWM52" s="2091"/>
      <c r="UWN52" s="2091"/>
      <c r="UWO52" s="2091"/>
      <c r="UWP52" s="2091"/>
      <c r="UWQ52" s="2091"/>
      <c r="UWR52" s="2091"/>
      <c r="UWS52" s="2091"/>
      <c r="UWT52" s="2091"/>
      <c r="UWU52" s="2091"/>
      <c r="UWV52" s="2091"/>
      <c r="UWW52" s="2091"/>
      <c r="UWX52" s="2091"/>
      <c r="UWY52" s="2091"/>
      <c r="UWZ52" s="2091"/>
      <c r="UXA52" s="2091"/>
      <c r="UXB52" s="2091"/>
      <c r="UXC52" s="2091"/>
      <c r="UXD52" s="2091"/>
      <c r="UXE52" s="2091"/>
      <c r="UXF52" s="2091"/>
      <c r="UXG52" s="2091"/>
      <c r="UXH52" s="2091"/>
      <c r="UXI52" s="2091"/>
      <c r="UXJ52" s="2091"/>
      <c r="UXK52" s="2091"/>
      <c r="UXL52" s="2091"/>
      <c r="UXM52" s="2091"/>
      <c r="UXN52" s="2091"/>
      <c r="UXO52" s="2091"/>
      <c r="UXP52" s="2091"/>
      <c r="UXQ52" s="2091"/>
      <c r="UXR52" s="2091"/>
      <c r="UXS52" s="2091"/>
      <c r="UXT52" s="2091"/>
      <c r="UXU52" s="2091"/>
      <c r="UXV52" s="2091"/>
      <c r="UXW52" s="2091"/>
      <c r="UXX52" s="2091"/>
      <c r="UXY52" s="2091"/>
      <c r="UXZ52" s="2091"/>
      <c r="UYA52" s="2091"/>
      <c r="UYB52" s="2091"/>
      <c r="UYC52" s="2091"/>
      <c r="UYD52" s="2091"/>
      <c r="UYE52" s="2091"/>
      <c r="UYF52" s="2091"/>
      <c r="UYG52" s="2091"/>
      <c r="UYH52" s="2091"/>
      <c r="UYI52" s="2091"/>
      <c r="UYJ52" s="2091"/>
      <c r="UYK52" s="2091"/>
      <c r="UYL52" s="2091"/>
      <c r="UYM52" s="2091"/>
      <c r="UYN52" s="2091"/>
      <c r="UYO52" s="2091"/>
      <c r="UYP52" s="2091"/>
      <c r="UYQ52" s="2091"/>
      <c r="UYR52" s="2091"/>
      <c r="UYS52" s="2091"/>
      <c r="UYT52" s="2091"/>
      <c r="UYU52" s="2091"/>
      <c r="UYV52" s="2091"/>
      <c r="UYW52" s="2091"/>
      <c r="UYX52" s="2091"/>
      <c r="UYY52" s="2091"/>
      <c r="UYZ52" s="2091"/>
      <c r="UZA52" s="2091"/>
      <c r="UZB52" s="2091"/>
      <c r="UZC52" s="2091"/>
      <c r="UZD52" s="2091"/>
      <c r="UZE52" s="2091"/>
      <c r="UZF52" s="2091"/>
      <c r="UZG52" s="2091"/>
      <c r="UZH52" s="2091"/>
      <c r="UZI52" s="2091"/>
      <c r="UZJ52" s="2091"/>
      <c r="UZK52" s="2091"/>
      <c r="UZL52" s="2091"/>
      <c r="UZM52" s="2091"/>
      <c r="UZN52" s="2091"/>
      <c r="UZO52" s="2091"/>
      <c r="UZP52" s="2091"/>
      <c r="UZQ52" s="2091"/>
      <c r="UZR52" s="2091"/>
      <c r="UZS52" s="2091"/>
      <c r="UZT52" s="2091"/>
      <c r="UZU52" s="2091"/>
      <c r="UZV52" s="2091"/>
      <c r="UZW52" s="2091"/>
      <c r="UZX52" s="2091"/>
      <c r="UZY52" s="2091"/>
      <c r="UZZ52" s="2091"/>
      <c r="VAA52" s="2091"/>
      <c r="VAB52" s="2091"/>
      <c r="VAC52" s="2091"/>
      <c r="VAD52" s="2091"/>
      <c r="VAE52" s="2091"/>
      <c r="VAF52" s="2091"/>
      <c r="VAG52" s="2091"/>
      <c r="VAH52" s="2091"/>
      <c r="VAI52" s="2091"/>
      <c r="VAJ52" s="2091"/>
      <c r="VAK52" s="2091"/>
      <c r="VAL52" s="2091"/>
      <c r="VAM52" s="2091"/>
      <c r="VAN52" s="2091"/>
      <c r="VAO52" s="2091"/>
      <c r="VAP52" s="2091"/>
      <c r="VAQ52" s="2091"/>
      <c r="VAR52" s="2091"/>
      <c r="VAS52" s="2091"/>
      <c r="VAT52" s="2091"/>
      <c r="VAU52" s="2091"/>
      <c r="VAV52" s="2091"/>
      <c r="VAW52" s="2091"/>
      <c r="VAX52" s="2091"/>
      <c r="VAY52" s="2091"/>
      <c r="VAZ52" s="2091"/>
      <c r="VBA52" s="2091"/>
      <c r="VBB52" s="2091"/>
      <c r="VBC52" s="2091"/>
      <c r="VBD52" s="2091"/>
      <c r="VBE52" s="2091"/>
      <c r="VBF52" s="2091"/>
      <c r="VBG52" s="2091"/>
      <c r="VBH52" s="2091"/>
      <c r="VBI52" s="2091"/>
      <c r="VBJ52" s="2091"/>
      <c r="VBK52" s="2091"/>
      <c r="VBL52" s="2091"/>
      <c r="VBM52" s="2091"/>
      <c r="VBN52" s="2091"/>
      <c r="VBO52" s="2091"/>
      <c r="VBP52" s="2091"/>
      <c r="VBQ52" s="2091"/>
      <c r="VBR52" s="2091"/>
      <c r="VBS52" s="2091"/>
      <c r="VBT52" s="2091"/>
      <c r="VBU52" s="2091"/>
      <c r="VBV52" s="2091"/>
      <c r="VBW52" s="2091"/>
      <c r="VBX52" s="2091"/>
      <c r="VBY52" s="2091"/>
      <c r="VBZ52" s="2091"/>
      <c r="VCA52" s="2091"/>
      <c r="VCB52" s="2091"/>
      <c r="VCC52" s="2091"/>
      <c r="VCD52" s="2091"/>
      <c r="VCE52" s="2091"/>
      <c r="VCF52" s="2091"/>
      <c r="VCG52" s="2091"/>
      <c r="VCH52" s="2091"/>
      <c r="VCI52" s="2091"/>
      <c r="VCJ52" s="2091"/>
      <c r="VCK52" s="2091"/>
      <c r="VCL52" s="2091"/>
      <c r="VCM52" s="2091"/>
      <c r="VCN52" s="2091"/>
      <c r="VCO52" s="2091"/>
      <c r="VCP52" s="2091"/>
      <c r="VCQ52" s="2091"/>
      <c r="VCR52" s="2091"/>
      <c r="VCS52" s="2091"/>
      <c r="VCT52" s="2091"/>
      <c r="VCU52" s="2091"/>
      <c r="VCV52" s="2091"/>
      <c r="VCW52" s="2091"/>
      <c r="VCX52" s="2091"/>
      <c r="VCY52" s="2091"/>
      <c r="VCZ52" s="2091"/>
      <c r="VDA52" s="2091"/>
      <c r="VDB52" s="2091"/>
      <c r="VDC52" s="2091"/>
      <c r="VDD52" s="2091"/>
      <c r="VDE52" s="2091"/>
      <c r="VDF52" s="2091"/>
      <c r="VDG52" s="2091"/>
      <c r="VDH52" s="2091"/>
      <c r="VDI52" s="2091"/>
      <c r="VDJ52" s="2091"/>
      <c r="VDK52" s="2091"/>
      <c r="VDL52" s="2091"/>
      <c r="VDM52" s="2091"/>
      <c r="VDN52" s="2091"/>
      <c r="VDO52" s="2091"/>
      <c r="VDP52" s="2091"/>
      <c r="VDQ52" s="2091"/>
      <c r="VDR52" s="2091"/>
      <c r="VDS52" s="2091"/>
      <c r="VDT52" s="2091"/>
      <c r="VDU52" s="2091"/>
      <c r="VDV52" s="2091"/>
      <c r="VDW52" s="2091"/>
      <c r="VDX52" s="2091"/>
      <c r="VDY52" s="2091"/>
      <c r="VDZ52" s="2091"/>
      <c r="VEA52" s="2091"/>
      <c r="VEB52" s="2091"/>
      <c r="VEC52" s="2091"/>
      <c r="VED52" s="2091"/>
      <c r="VEE52" s="2091"/>
      <c r="VEF52" s="2091"/>
      <c r="VEG52" s="2091"/>
      <c r="VEH52" s="2091"/>
      <c r="VEI52" s="2091"/>
      <c r="VEJ52" s="2091"/>
      <c r="VEK52" s="2091"/>
      <c r="VEL52" s="2091"/>
      <c r="VEM52" s="2091"/>
      <c r="VEN52" s="2091"/>
      <c r="VEO52" s="2091"/>
      <c r="VEP52" s="2091"/>
      <c r="VEQ52" s="2091"/>
      <c r="VER52" s="2091"/>
      <c r="VES52" s="2091"/>
      <c r="VET52" s="2091"/>
      <c r="VEU52" s="2091"/>
      <c r="VEV52" s="2091"/>
      <c r="VEW52" s="2091"/>
      <c r="VEX52" s="2091"/>
      <c r="VEY52" s="2091"/>
      <c r="VEZ52" s="2091"/>
      <c r="VFA52" s="2091"/>
      <c r="VFB52" s="2091"/>
      <c r="VFC52" s="2091"/>
      <c r="VFD52" s="2091"/>
      <c r="VFE52" s="2091"/>
      <c r="VFF52" s="2091"/>
      <c r="VFG52" s="2091"/>
      <c r="VFH52" s="2091"/>
      <c r="VFI52" s="2091"/>
      <c r="VFJ52" s="2091"/>
      <c r="VFK52" s="2091"/>
      <c r="VFL52" s="2091"/>
      <c r="VFM52" s="2091"/>
      <c r="VFN52" s="2091"/>
      <c r="VFO52" s="2091"/>
      <c r="VFP52" s="2091"/>
      <c r="VFQ52" s="2091"/>
      <c r="VFR52" s="2091"/>
      <c r="VFS52" s="2091"/>
      <c r="VFT52" s="2091"/>
      <c r="VFU52" s="2091"/>
      <c r="VFV52" s="2091"/>
      <c r="VFW52" s="2091"/>
      <c r="VFX52" s="2091"/>
      <c r="VFY52" s="2091"/>
      <c r="VFZ52" s="2091"/>
      <c r="VGA52" s="2091"/>
      <c r="VGB52" s="2091"/>
      <c r="VGC52" s="2091"/>
      <c r="VGD52" s="2091"/>
      <c r="VGE52" s="2091"/>
      <c r="VGF52" s="2091"/>
      <c r="VGG52" s="2091"/>
      <c r="VGH52" s="2091"/>
      <c r="VGI52" s="2091"/>
      <c r="VGJ52" s="2091"/>
      <c r="VGK52" s="2091"/>
      <c r="VGL52" s="2091"/>
      <c r="VGM52" s="2091"/>
      <c r="VGN52" s="2091"/>
      <c r="VGO52" s="2091"/>
      <c r="VGP52" s="2091"/>
      <c r="VGQ52" s="2091"/>
      <c r="VGR52" s="2091"/>
      <c r="VGS52" s="2091"/>
      <c r="VGT52" s="2091"/>
      <c r="VGU52" s="2091"/>
      <c r="VGV52" s="2091"/>
      <c r="VGW52" s="2091"/>
      <c r="VGX52" s="2091"/>
      <c r="VGY52" s="2091"/>
      <c r="VGZ52" s="2091"/>
      <c r="VHA52" s="2091"/>
      <c r="VHB52" s="2091"/>
      <c r="VHC52" s="2091"/>
      <c r="VHD52" s="2091"/>
      <c r="VHE52" s="2091"/>
      <c r="VHF52" s="2091"/>
      <c r="VHG52" s="2091"/>
      <c r="VHH52" s="2091"/>
      <c r="VHI52" s="2091"/>
      <c r="VHJ52" s="2091"/>
      <c r="VHK52" s="2091"/>
      <c r="VHL52" s="2091"/>
      <c r="VHM52" s="2091"/>
      <c r="VHN52" s="2091"/>
      <c r="VHO52" s="2091"/>
      <c r="VHP52" s="2091"/>
      <c r="VHQ52" s="2091"/>
      <c r="VHR52" s="2091"/>
      <c r="VHS52" s="2091"/>
      <c r="VHT52" s="2091"/>
      <c r="VHU52" s="2091"/>
      <c r="VHV52" s="2091"/>
      <c r="VHW52" s="2091"/>
      <c r="VHX52" s="2091"/>
      <c r="VHY52" s="2091"/>
      <c r="VHZ52" s="2091"/>
      <c r="VIA52" s="2091"/>
      <c r="VIB52" s="2091"/>
      <c r="VIC52" s="2091"/>
      <c r="VID52" s="2091"/>
      <c r="VIE52" s="2091"/>
      <c r="VIF52" s="2091"/>
      <c r="VIG52" s="2091"/>
      <c r="VIH52" s="2091"/>
      <c r="VII52" s="2091"/>
      <c r="VIJ52" s="2091"/>
      <c r="VIK52" s="2091"/>
      <c r="VIL52" s="2091"/>
      <c r="VIM52" s="2091"/>
      <c r="VIN52" s="2091"/>
      <c r="VIO52" s="2091"/>
      <c r="VIP52" s="2091"/>
      <c r="VIQ52" s="2091"/>
      <c r="VIR52" s="2091"/>
      <c r="VIS52" s="2091"/>
      <c r="VIT52" s="2091"/>
      <c r="VIU52" s="2091"/>
      <c r="VIV52" s="2091"/>
      <c r="VIW52" s="2091"/>
      <c r="VIX52" s="2091"/>
      <c r="VIY52" s="2091"/>
      <c r="VIZ52" s="2091"/>
      <c r="VJA52" s="2091"/>
      <c r="VJB52" s="2091"/>
      <c r="VJC52" s="2091"/>
      <c r="VJD52" s="2091"/>
      <c r="VJE52" s="2091"/>
      <c r="VJF52" s="2091"/>
      <c r="VJG52" s="2091"/>
      <c r="VJH52" s="2091"/>
      <c r="VJI52" s="2091"/>
      <c r="VJJ52" s="2091"/>
      <c r="VJK52" s="2091"/>
      <c r="VJL52" s="2091"/>
      <c r="VJM52" s="2091"/>
      <c r="VJN52" s="2091"/>
      <c r="VJO52" s="2091"/>
      <c r="VJP52" s="2091"/>
      <c r="VJQ52" s="2091"/>
      <c r="VJR52" s="2091"/>
      <c r="VJS52" s="2091"/>
      <c r="VJT52" s="2091"/>
      <c r="VJU52" s="2091"/>
      <c r="VJV52" s="2091"/>
      <c r="VJW52" s="2091"/>
      <c r="VJX52" s="2091"/>
      <c r="VJY52" s="2091"/>
      <c r="VJZ52" s="2091"/>
      <c r="VKA52" s="2091"/>
      <c r="VKB52" s="2091"/>
      <c r="VKC52" s="2091"/>
      <c r="VKD52" s="2091"/>
      <c r="VKE52" s="2091"/>
      <c r="VKF52" s="2091"/>
      <c r="VKG52" s="2091"/>
      <c r="VKH52" s="2091"/>
      <c r="VKI52" s="2091"/>
      <c r="VKJ52" s="2091"/>
      <c r="VKK52" s="2091"/>
      <c r="VKL52" s="2091"/>
      <c r="VKM52" s="2091"/>
      <c r="VKN52" s="2091"/>
      <c r="VKO52" s="2091"/>
      <c r="VKP52" s="2091"/>
      <c r="VKQ52" s="2091"/>
      <c r="VKR52" s="2091"/>
      <c r="VKS52" s="2091"/>
      <c r="VKT52" s="2091"/>
      <c r="VKU52" s="2091"/>
      <c r="VKV52" s="2091"/>
      <c r="VKW52" s="2091"/>
      <c r="VKX52" s="2091"/>
      <c r="VKY52" s="2091"/>
      <c r="VKZ52" s="2091"/>
      <c r="VLA52" s="2091"/>
      <c r="VLB52" s="2091"/>
      <c r="VLC52" s="2091"/>
      <c r="VLD52" s="2091"/>
      <c r="VLE52" s="2091"/>
      <c r="VLF52" s="2091"/>
      <c r="VLG52" s="2091"/>
      <c r="VLH52" s="2091"/>
      <c r="VLI52" s="2091"/>
      <c r="VLJ52" s="2091"/>
      <c r="VLK52" s="2091"/>
      <c r="VLL52" s="2091"/>
      <c r="VLM52" s="2091"/>
      <c r="VLN52" s="2091"/>
      <c r="VLO52" s="2091"/>
      <c r="VLP52" s="2091"/>
      <c r="VLQ52" s="2091"/>
      <c r="VLR52" s="2091"/>
      <c r="VLS52" s="2091"/>
      <c r="VLT52" s="2091"/>
      <c r="VLU52" s="2091"/>
      <c r="VLV52" s="2091"/>
      <c r="VLW52" s="2091"/>
      <c r="VLX52" s="2091"/>
      <c r="VLY52" s="2091"/>
      <c r="VLZ52" s="2091"/>
      <c r="VMA52" s="2091"/>
      <c r="VMB52" s="2091"/>
      <c r="VMC52" s="2091"/>
      <c r="VMD52" s="2091"/>
      <c r="VME52" s="2091"/>
      <c r="VMF52" s="2091"/>
      <c r="VMG52" s="2091"/>
      <c r="VMH52" s="2091"/>
      <c r="VMI52" s="2091"/>
      <c r="VMJ52" s="2091"/>
      <c r="VMK52" s="2091"/>
      <c r="VML52" s="2091"/>
      <c r="VMM52" s="2091"/>
      <c r="VMN52" s="2091"/>
      <c r="VMO52" s="2091"/>
      <c r="VMP52" s="2091"/>
      <c r="VMQ52" s="2091"/>
      <c r="VMR52" s="2091"/>
      <c r="VMS52" s="2091"/>
      <c r="VMT52" s="2091"/>
      <c r="VMU52" s="2091"/>
      <c r="VMV52" s="2091"/>
      <c r="VMW52" s="2091"/>
      <c r="VMX52" s="2091"/>
      <c r="VMY52" s="2091"/>
      <c r="VMZ52" s="2091"/>
      <c r="VNA52" s="2091"/>
      <c r="VNB52" s="2091"/>
      <c r="VNC52" s="2091"/>
      <c r="VND52" s="2091"/>
      <c r="VNE52" s="2091"/>
      <c r="VNF52" s="2091"/>
      <c r="VNG52" s="2091"/>
      <c r="VNH52" s="2091"/>
      <c r="VNI52" s="2091"/>
      <c r="VNJ52" s="2091"/>
      <c r="VNK52" s="2091"/>
      <c r="VNL52" s="2091"/>
      <c r="VNM52" s="2091"/>
      <c r="VNN52" s="2091"/>
      <c r="VNO52" s="2091"/>
      <c r="VNP52" s="2091"/>
      <c r="VNQ52" s="2091"/>
      <c r="VNR52" s="2091"/>
      <c r="VNS52" s="2091"/>
      <c r="VNT52" s="2091"/>
      <c r="VNU52" s="2091"/>
      <c r="VNV52" s="2091"/>
      <c r="VNW52" s="2091"/>
      <c r="VNX52" s="2091"/>
      <c r="VNY52" s="2091"/>
      <c r="VNZ52" s="2091"/>
      <c r="VOA52" s="2091"/>
      <c r="VOB52" s="2091"/>
      <c r="VOC52" s="2091"/>
      <c r="VOD52" s="2091"/>
      <c r="VOE52" s="2091"/>
      <c r="VOF52" s="2091"/>
      <c r="VOG52" s="2091"/>
      <c r="VOH52" s="2091"/>
      <c r="VOI52" s="2091"/>
      <c r="VOJ52" s="2091"/>
      <c r="VOK52" s="2091"/>
      <c r="VOL52" s="2091"/>
      <c r="VOM52" s="2091"/>
      <c r="VON52" s="2091"/>
      <c r="VOO52" s="2091"/>
      <c r="VOP52" s="2091"/>
      <c r="VOQ52" s="2091"/>
      <c r="VOR52" s="2091"/>
      <c r="VOS52" s="2091"/>
      <c r="VOT52" s="2091"/>
      <c r="VOU52" s="2091"/>
      <c r="VOV52" s="2091"/>
      <c r="VOW52" s="2091"/>
      <c r="VOX52" s="2091"/>
      <c r="VOY52" s="2091"/>
      <c r="VOZ52" s="2091"/>
      <c r="VPA52" s="2091"/>
      <c r="VPB52" s="2091"/>
      <c r="VPC52" s="2091"/>
      <c r="VPD52" s="2091"/>
      <c r="VPE52" s="2091"/>
      <c r="VPF52" s="2091"/>
      <c r="VPG52" s="2091"/>
      <c r="VPH52" s="2091"/>
      <c r="VPI52" s="2091"/>
      <c r="VPJ52" s="2091"/>
      <c r="VPK52" s="2091"/>
      <c r="VPL52" s="2091"/>
      <c r="VPM52" s="2091"/>
      <c r="VPN52" s="2091"/>
      <c r="VPO52" s="2091"/>
      <c r="VPP52" s="2091"/>
      <c r="VPQ52" s="2091"/>
      <c r="VPR52" s="2091"/>
      <c r="VPS52" s="2091"/>
      <c r="VPT52" s="2091"/>
      <c r="VPU52" s="2091"/>
      <c r="VPV52" s="2091"/>
      <c r="VPW52" s="2091"/>
      <c r="VPX52" s="2091"/>
      <c r="VPY52" s="2091"/>
      <c r="VPZ52" s="2091"/>
      <c r="VQA52" s="2091"/>
      <c r="VQB52" s="2091"/>
      <c r="VQC52" s="2091"/>
      <c r="VQD52" s="2091"/>
      <c r="VQE52" s="2091"/>
      <c r="VQF52" s="2091"/>
      <c r="VQG52" s="2091"/>
      <c r="VQH52" s="2091"/>
      <c r="VQI52" s="2091"/>
      <c r="VQJ52" s="2091"/>
      <c r="VQK52" s="2091"/>
      <c r="VQL52" s="2091"/>
      <c r="VQM52" s="2091"/>
      <c r="VQN52" s="2091"/>
      <c r="VQO52" s="2091"/>
      <c r="VQP52" s="2091"/>
      <c r="VQQ52" s="2091"/>
      <c r="VQR52" s="2091"/>
      <c r="VQS52" s="2091"/>
      <c r="VQT52" s="2091"/>
      <c r="VQU52" s="2091"/>
      <c r="VQV52" s="2091"/>
      <c r="VQW52" s="2091"/>
      <c r="VQX52" s="2091"/>
      <c r="VQY52" s="2091"/>
      <c r="VQZ52" s="2091"/>
      <c r="VRA52" s="2091"/>
      <c r="VRB52" s="2091"/>
      <c r="VRC52" s="2091"/>
      <c r="VRD52" s="2091"/>
      <c r="VRE52" s="2091"/>
      <c r="VRF52" s="2091"/>
      <c r="VRG52" s="2091"/>
      <c r="VRH52" s="2091"/>
      <c r="VRI52" s="2091"/>
      <c r="VRJ52" s="2091"/>
      <c r="VRK52" s="2091"/>
      <c r="VRL52" s="2091"/>
      <c r="VRM52" s="2091"/>
      <c r="VRN52" s="2091"/>
      <c r="VRO52" s="2091"/>
      <c r="VRP52" s="2091"/>
      <c r="VRQ52" s="2091"/>
      <c r="VRR52" s="2091"/>
      <c r="VRS52" s="2091"/>
      <c r="VRT52" s="2091"/>
      <c r="VRU52" s="2091"/>
      <c r="VRV52" s="2091"/>
      <c r="VRW52" s="2091"/>
      <c r="VRX52" s="2091"/>
      <c r="VRY52" s="2091"/>
      <c r="VRZ52" s="2091"/>
      <c r="VSA52" s="2091"/>
      <c r="VSB52" s="2091"/>
      <c r="VSC52" s="2091"/>
      <c r="VSD52" s="2091"/>
      <c r="VSE52" s="2091"/>
      <c r="VSF52" s="2091"/>
      <c r="VSG52" s="2091"/>
      <c r="VSH52" s="2091"/>
      <c r="VSI52" s="2091"/>
      <c r="VSJ52" s="2091"/>
      <c r="VSK52" s="2091"/>
      <c r="VSL52" s="2091"/>
      <c r="VSM52" s="2091"/>
      <c r="VSN52" s="2091"/>
      <c r="VSO52" s="2091"/>
      <c r="VSP52" s="2091"/>
      <c r="VSQ52" s="2091"/>
      <c r="VSR52" s="2091"/>
      <c r="VSS52" s="2091"/>
      <c r="VST52" s="2091"/>
      <c r="VSU52" s="2091"/>
      <c r="VSV52" s="2091"/>
      <c r="VSW52" s="2091"/>
      <c r="VSX52" s="2091"/>
      <c r="VSY52" s="2091"/>
      <c r="VSZ52" s="2091"/>
      <c r="VTA52" s="2091"/>
      <c r="VTB52" s="2091"/>
      <c r="VTC52" s="2091"/>
      <c r="VTD52" s="2091"/>
      <c r="VTE52" s="2091"/>
      <c r="VTF52" s="2091"/>
      <c r="VTG52" s="2091"/>
      <c r="VTH52" s="2091"/>
      <c r="VTI52" s="2091"/>
      <c r="VTJ52" s="2091"/>
      <c r="VTK52" s="2091"/>
      <c r="VTL52" s="2091"/>
      <c r="VTM52" s="2091"/>
      <c r="VTN52" s="2091"/>
      <c r="VTO52" s="2091"/>
      <c r="VTP52" s="2091"/>
      <c r="VTQ52" s="2091"/>
      <c r="VTR52" s="2091"/>
      <c r="VTS52" s="2091"/>
      <c r="VTT52" s="2091"/>
      <c r="VTU52" s="2091"/>
      <c r="VTV52" s="2091"/>
      <c r="VTW52" s="2091"/>
      <c r="VTX52" s="2091"/>
      <c r="VTY52" s="2091"/>
      <c r="VTZ52" s="2091"/>
      <c r="VUA52" s="2091"/>
      <c r="VUB52" s="2091"/>
      <c r="VUC52" s="2091"/>
      <c r="VUD52" s="2091"/>
      <c r="VUE52" s="2091"/>
      <c r="VUF52" s="2091"/>
      <c r="VUG52" s="2091"/>
      <c r="VUH52" s="2091"/>
      <c r="VUI52" s="2091"/>
      <c r="VUJ52" s="2091"/>
      <c r="VUK52" s="2091"/>
      <c r="VUL52" s="2091"/>
      <c r="VUM52" s="2091"/>
      <c r="VUN52" s="2091"/>
      <c r="VUO52" s="2091"/>
      <c r="VUP52" s="2091"/>
      <c r="VUQ52" s="2091"/>
      <c r="VUR52" s="2091"/>
      <c r="VUS52" s="2091"/>
      <c r="VUT52" s="2091"/>
      <c r="VUU52" s="2091"/>
      <c r="VUV52" s="2091"/>
      <c r="VUW52" s="2091"/>
      <c r="VUX52" s="2091"/>
      <c r="VUY52" s="2091"/>
      <c r="VUZ52" s="2091"/>
      <c r="VVA52" s="2091"/>
      <c r="VVB52" s="2091"/>
      <c r="VVC52" s="2091"/>
      <c r="VVD52" s="2091"/>
      <c r="VVE52" s="2091"/>
      <c r="VVF52" s="2091"/>
      <c r="VVG52" s="2091"/>
      <c r="VVH52" s="2091"/>
      <c r="VVI52" s="2091"/>
      <c r="VVJ52" s="2091"/>
      <c r="VVK52" s="2091"/>
      <c r="VVL52" s="2091"/>
      <c r="VVM52" s="2091"/>
      <c r="VVN52" s="2091"/>
      <c r="VVO52" s="2091"/>
      <c r="VVP52" s="2091"/>
      <c r="VVQ52" s="2091"/>
      <c r="VVR52" s="2091"/>
      <c r="VVS52" s="2091"/>
      <c r="VVT52" s="2091"/>
      <c r="VVU52" s="2091"/>
      <c r="VVV52" s="2091"/>
      <c r="VVW52" s="2091"/>
      <c r="VVX52" s="2091"/>
      <c r="VVY52" s="2091"/>
      <c r="VVZ52" s="2091"/>
      <c r="VWA52" s="2091"/>
      <c r="VWB52" s="2091"/>
      <c r="VWC52" s="2091"/>
      <c r="VWD52" s="2091"/>
      <c r="VWE52" s="2091"/>
      <c r="VWF52" s="2091"/>
      <c r="VWG52" s="2091"/>
      <c r="VWH52" s="2091"/>
      <c r="VWI52" s="2091"/>
      <c r="VWJ52" s="2091"/>
      <c r="VWK52" s="2091"/>
      <c r="VWL52" s="2091"/>
      <c r="VWM52" s="2091"/>
      <c r="VWN52" s="2091"/>
      <c r="VWO52" s="2091"/>
      <c r="VWP52" s="2091"/>
      <c r="VWQ52" s="2091"/>
      <c r="VWR52" s="2091"/>
      <c r="VWS52" s="2091"/>
      <c r="VWT52" s="2091"/>
      <c r="VWU52" s="2091"/>
      <c r="VWV52" s="2091"/>
      <c r="VWW52" s="2091"/>
      <c r="VWX52" s="2091"/>
      <c r="VWY52" s="2091"/>
      <c r="VWZ52" s="2091"/>
      <c r="VXA52" s="2091"/>
      <c r="VXB52" s="2091"/>
      <c r="VXC52" s="2091"/>
      <c r="VXD52" s="2091"/>
      <c r="VXE52" s="2091"/>
      <c r="VXF52" s="2091"/>
      <c r="VXG52" s="2091"/>
      <c r="VXH52" s="2091"/>
      <c r="VXI52" s="2091"/>
      <c r="VXJ52" s="2091"/>
      <c r="VXK52" s="2091"/>
      <c r="VXL52" s="2091"/>
      <c r="VXM52" s="2091"/>
      <c r="VXN52" s="2091"/>
      <c r="VXO52" s="2091"/>
      <c r="VXP52" s="2091"/>
      <c r="VXQ52" s="2091"/>
      <c r="VXR52" s="2091"/>
      <c r="VXS52" s="2091"/>
      <c r="VXT52" s="2091"/>
      <c r="VXU52" s="2091"/>
      <c r="VXV52" s="2091"/>
      <c r="VXW52" s="2091"/>
      <c r="VXX52" s="2091"/>
      <c r="VXY52" s="2091"/>
      <c r="VXZ52" s="2091"/>
      <c r="VYA52" s="2091"/>
      <c r="VYB52" s="2091"/>
      <c r="VYC52" s="2091"/>
      <c r="VYD52" s="2091"/>
      <c r="VYE52" s="2091"/>
      <c r="VYF52" s="2091"/>
      <c r="VYG52" s="2091"/>
      <c r="VYH52" s="2091"/>
      <c r="VYI52" s="2091"/>
      <c r="VYJ52" s="2091"/>
      <c r="VYK52" s="2091"/>
      <c r="VYL52" s="2091"/>
      <c r="VYM52" s="2091"/>
      <c r="VYN52" s="2091"/>
      <c r="VYO52" s="2091"/>
      <c r="VYP52" s="2091"/>
      <c r="VYQ52" s="2091"/>
      <c r="VYR52" s="2091"/>
      <c r="VYS52" s="2091"/>
      <c r="VYT52" s="2091"/>
      <c r="VYU52" s="2091"/>
      <c r="VYV52" s="2091"/>
      <c r="VYW52" s="2091"/>
      <c r="VYX52" s="2091"/>
      <c r="VYY52" s="2091"/>
      <c r="VYZ52" s="2091"/>
      <c r="VZA52" s="2091"/>
      <c r="VZB52" s="2091"/>
      <c r="VZC52" s="2091"/>
      <c r="VZD52" s="2091"/>
      <c r="VZE52" s="2091"/>
      <c r="VZF52" s="2091"/>
      <c r="VZG52" s="2091"/>
      <c r="VZH52" s="2091"/>
      <c r="VZI52" s="2091"/>
      <c r="VZJ52" s="2091"/>
      <c r="VZK52" s="2091"/>
      <c r="VZL52" s="2091"/>
      <c r="VZM52" s="2091"/>
      <c r="VZN52" s="2091"/>
      <c r="VZO52" s="2091"/>
      <c r="VZP52" s="2091"/>
      <c r="VZQ52" s="2091"/>
      <c r="VZR52" s="2091"/>
      <c r="VZS52" s="2091"/>
      <c r="VZT52" s="2091"/>
      <c r="VZU52" s="2091"/>
      <c r="VZV52" s="2091"/>
      <c r="VZW52" s="2091"/>
      <c r="VZX52" s="2091"/>
      <c r="VZY52" s="2091"/>
      <c r="VZZ52" s="2091"/>
      <c r="WAA52" s="2091"/>
      <c r="WAB52" s="2091"/>
      <c r="WAC52" s="2091"/>
      <c r="WAD52" s="2091"/>
      <c r="WAE52" s="2091"/>
      <c r="WAF52" s="2091"/>
      <c r="WAG52" s="2091"/>
      <c r="WAH52" s="2091"/>
      <c r="WAI52" s="2091"/>
      <c r="WAJ52" s="2091"/>
      <c r="WAK52" s="2091"/>
      <c r="WAL52" s="2091"/>
      <c r="WAM52" s="2091"/>
      <c r="WAN52" s="2091"/>
      <c r="WAO52" s="2091"/>
      <c r="WAP52" s="2091"/>
      <c r="WAQ52" s="2091"/>
      <c r="WAR52" s="2091"/>
      <c r="WAS52" s="2091"/>
      <c r="WAT52" s="2091"/>
      <c r="WAU52" s="2091"/>
      <c r="WAV52" s="2091"/>
      <c r="WAW52" s="2091"/>
      <c r="WAX52" s="2091"/>
      <c r="WAY52" s="2091"/>
      <c r="WAZ52" s="2091"/>
      <c r="WBA52" s="2091"/>
      <c r="WBB52" s="2091"/>
      <c r="WBC52" s="2091"/>
      <c r="WBD52" s="2091"/>
      <c r="WBE52" s="2091"/>
      <c r="WBF52" s="2091"/>
      <c r="WBG52" s="2091"/>
      <c r="WBH52" s="2091"/>
      <c r="WBI52" s="2091"/>
      <c r="WBJ52" s="2091"/>
      <c r="WBK52" s="2091"/>
      <c r="WBL52" s="2091"/>
      <c r="WBM52" s="2091"/>
      <c r="WBN52" s="2091"/>
      <c r="WBO52" s="2091"/>
      <c r="WBP52" s="2091"/>
      <c r="WBQ52" s="2091"/>
      <c r="WBR52" s="2091"/>
      <c r="WBS52" s="2091"/>
      <c r="WBT52" s="2091"/>
      <c r="WBU52" s="2091"/>
      <c r="WBV52" s="2091"/>
      <c r="WBW52" s="2091"/>
      <c r="WBX52" s="2091"/>
      <c r="WBY52" s="2091"/>
      <c r="WBZ52" s="2091"/>
      <c r="WCA52" s="2091"/>
      <c r="WCB52" s="2091"/>
      <c r="WCC52" s="2091"/>
      <c r="WCD52" s="2091"/>
      <c r="WCE52" s="2091"/>
      <c r="WCF52" s="2091"/>
      <c r="WCG52" s="2091"/>
      <c r="WCH52" s="2091"/>
      <c r="WCI52" s="2091"/>
      <c r="WCJ52" s="2091"/>
      <c r="WCK52" s="2091"/>
      <c r="WCL52" s="2091"/>
      <c r="WCM52" s="2091"/>
      <c r="WCN52" s="2091"/>
      <c r="WCO52" s="2091"/>
      <c r="WCP52" s="2091"/>
      <c r="WCQ52" s="2091"/>
      <c r="WCR52" s="2091"/>
      <c r="WCS52" s="2091"/>
      <c r="WCT52" s="2091"/>
      <c r="WCU52" s="2091"/>
      <c r="WCV52" s="2091"/>
      <c r="WCW52" s="2091"/>
      <c r="WCX52" s="2091"/>
      <c r="WCY52" s="2091"/>
      <c r="WCZ52" s="2091"/>
      <c r="WDA52" s="2091"/>
      <c r="WDB52" s="2091"/>
      <c r="WDC52" s="2091"/>
      <c r="WDD52" s="2091"/>
      <c r="WDE52" s="2091"/>
      <c r="WDF52" s="2091"/>
      <c r="WDG52" s="2091"/>
      <c r="WDH52" s="2091"/>
      <c r="WDI52" s="2091"/>
      <c r="WDJ52" s="2091"/>
      <c r="WDK52" s="2091"/>
      <c r="WDL52" s="2091"/>
      <c r="WDM52" s="2091"/>
      <c r="WDN52" s="2091"/>
      <c r="WDO52" s="2091"/>
      <c r="WDP52" s="2091"/>
      <c r="WDQ52" s="2091"/>
      <c r="WDR52" s="2091"/>
      <c r="WDS52" s="2091"/>
      <c r="WDT52" s="2091"/>
      <c r="WDU52" s="2091"/>
      <c r="WDV52" s="2091"/>
      <c r="WDW52" s="2091"/>
      <c r="WDX52" s="2091"/>
      <c r="WDY52" s="2091"/>
      <c r="WDZ52" s="2091"/>
      <c r="WEA52" s="2091"/>
      <c r="WEB52" s="2091"/>
      <c r="WEC52" s="2091"/>
      <c r="WED52" s="2091"/>
      <c r="WEE52" s="2091"/>
      <c r="WEF52" s="2091"/>
      <c r="WEG52" s="2091"/>
      <c r="WEH52" s="2091"/>
      <c r="WEI52" s="2091"/>
      <c r="WEJ52" s="2091"/>
      <c r="WEK52" s="2091"/>
      <c r="WEL52" s="2091"/>
      <c r="WEM52" s="2091"/>
      <c r="WEN52" s="2091"/>
      <c r="WEO52" s="2091"/>
      <c r="WEP52" s="2091"/>
      <c r="WEQ52" s="2091"/>
      <c r="WER52" s="2091"/>
      <c r="WES52" s="2091"/>
      <c r="WET52" s="2091"/>
      <c r="WEU52" s="2091"/>
      <c r="WEV52" s="2091"/>
      <c r="WEW52" s="2091"/>
      <c r="WEX52" s="2091"/>
      <c r="WEY52" s="2091"/>
      <c r="WEZ52" s="2091"/>
      <c r="WFA52" s="2091"/>
      <c r="WFB52" s="2091"/>
      <c r="WFC52" s="2091"/>
      <c r="WFD52" s="2091"/>
      <c r="WFE52" s="2091"/>
      <c r="WFF52" s="2091"/>
      <c r="WFG52" s="2091"/>
      <c r="WFH52" s="2091"/>
      <c r="WFI52" s="2091"/>
      <c r="WFJ52" s="2091"/>
      <c r="WFK52" s="2091"/>
      <c r="WFL52" s="2091"/>
      <c r="WFM52" s="2091"/>
      <c r="WFN52" s="2091"/>
      <c r="WFO52" s="2091"/>
      <c r="WFP52" s="2091"/>
      <c r="WFQ52" s="2091"/>
      <c r="WFR52" s="2091"/>
      <c r="WFS52" s="2091"/>
      <c r="WFT52" s="2091"/>
      <c r="WFU52" s="2091"/>
      <c r="WFV52" s="2091"/>
      <c r="WFW52" s="2091"/>
      <c r="WFX52" s="2091"/>
      <c r="WFY52" s="2091"/>
      <c r="WFZ52" s="2091"/>
      <c r="WGA52" s="2091"/>
      <c r="WGB52" s="2091"/>
      <c r="WGC52" s="2091"/>
      <c r="WGD52" s="2091"/>
      <c r="WGE52" s="2091"/>
      <c r="WGF52" s="2091"/>
      <c r="WGG52" s="2091"/>
      <c r="WGH52" s="2091"/>
      <c r="WGI52" s="2091"/>
      <c r="WGJ52" s="2091"/>
      <c r="WGK52" s="2091"/>
      <c r="WGL52" s="2091"/>
      <c r="WGM52" s="2091"/>
      <c r="WGN52" s="2091"/>
      <c r="WGO52" s="2091"/>
      <c r="WGP52" s="2091"/>
      <c r="WGQ52" s="2091"/>
      <c r="WGR52" s="2091"/>
      <c r="WGS52" s="2091"/>
      <c r="WGT52" s="2091"/>
      <c r="WGU52" s="2091"/>
      <c r="WGV52" s="2091"/>
      <c r="WGW52" s="2091"/>
      <c r="WGX52" s="2091"/>
      <c r="WGY52" s="2091"/>
      <c r="WGZ52" s="2091"/>
      <c r="WHA52" s="2091"/>
      <c r="WHB52" s="2091"/>
      <c r="WHC52" s="2091"/>
      <c r="WHD52" s="2091"/>
      <c r="WHE52" s="2091"/>
      <c r="WHF52" s="2091"/>
      <c r="WHG52" s="2091"/>
      <c r="WHH52" s="2091"/>
      <c r="WHI52" s="2091"/>
      <c r="WHJ52" s="2091"/>
      <c r="WHK52" s="2091"/>
      <c r="WHL52" s="2091"/>
      <c r="WHM52" s="2091"/>
      <c r="WHN52" s="2091"/>
      <c r="WHO52" s="2091"/>
      <c r="WHP52" s="2091"/>
      <c r="WHQ52" s="2091"/>
      <c r="WHR52" s="2091"/>
      <c r="WHS52" s="2091"/>
      <c r="WHT52" s="2091"/>
      <c r="WHU52" s="2091"/>
      <c r="WHV52" s="2091"/>
      <c r="WHW52" s="2091"/>
      <c r="WHX52" s="2091"/>
      <c r="WHY52" s="2091"/>
      <c r="WHZ52" s="2091"/>
      <c r="WIA52" s="2091"/>
      <c r="WIB52" s="2091"/>
      <c r="WIC52" s="2091"/>
      <c r="WID52" s="2091"/>
      <c r="WIE52" s="2091"/>
      <c r="WIF52" s="2091"/>
      <c r="WIG52" s="2091"/>
      <c r="WIH52" s="2091"/>
      <c r="WII52" s="2091"/>
      <c r="WIJ52" s="2091"/>
      <c r="WIK52" s="2091"/>
      <c r="WIL52" s="2091"/>
      <c r="WIM52" s="2091"/>
      <c r="WIN52" s="2091"/>
      <c r="WIO52" s="2091"/>
      <c r="WIP52" s="2091"/>
      <c r="WIQ52" s="2091"/>
      <c r="WIR52" s="2091"/>
      <c r="WIS52" s="2091"/>
      <c r="WIT52" s="2091"/>
      <c r="WIU52" s="2091"/>
      <c r="WIV52" s="2091"/>
      <c r="WIW52" s="2091"/>
      <c r="WIX52" s="2091"/>
      <c r="WIY52" s="2091"/>
      <c r="WIZ52" s="2091"/>
      <c r="WJA52" s="2091"/>
      <c r="WJB52" s="2091"/>
      <c r="WJC52" s="2091"/>
      <c r="WJD52" s="2091"/>
      <c r="WJE52" s="2091"/>
      <c r="WJF52" s="2091"/>
      <c r="WJG52" s="2091"/>
      <c r="WJH52" s="2091"/>
      <c r="WJI52" s="2091"/>
      <c r="WJJ52" s="2091"/>
      <c r="WJK52" s="2091"/>
      <c r="WJL52" s="2091"/>
      <c r="WJM52" s="2091"/>
      <c r="WJN52" s="2091"/>
      <c r="WJO52" s="2091"/>
      <c r="WJP52" s="2091"/>
      <c r="WJQ52" s="2091"/>
      <c r="WJR52" s="2091"/>
      <c r="WJS52" s="2091"/>
      <c r="WJT52" s="2091"/>
      <c r="WJU52" s="2091"/>
      <c r="WJV52" s="2091"/>
      <c r="WJW52" s="2091"/>
      <c r="WJX52" s="2091"/>
      <c r="WJY52" s="2091"/>
      <c r="WJZ52" s="2091"/>
      <c r="WKA52" s="2091"/>
      <c r="WKB52" s="2091"/>
      <c r="WKC52" s="2091"/>
      <c r="WKD52" s="2091"/>
      <c r="WKE52" s="2091"/>
      <c r="WKF52" s="2091"/>
      <c r="WKG52" s="2091"/>
      <c r="WKH52" s="2091"/>
      <c r="WKI52" s="2091"/>
      <c r="WKJ52" s="2091"/>
      <c r="WKK52" s="2091"/>
      <c r="WKL52" s="2091"/>
      <c r="WKM52" s="2091"/>
      <c r="WKN52" s="2091"/>
      <c r="WKO52" s="2091"/>
      <c r="WKP52" s="2091"/>
      <c r="WKQ52" s="2091"/>
      <c r="WKR52" s="2091"/>
      <c r="WKS52" s="2091"/>
      <c r="WKT52" s="2091"/>
      <c r="WKU52" s="2091"/>
      <c r="WKV52" s="2091"/>
      <c r="WKW52" s="2091"/>
      <c r="WKX52" s="2091"/>
      <c r="WKY52" s="2091"/>
      <c r="WKZ52" s="2091"/>
      <c r="WLA52" s="2091"/>
      <c r="WLB52" s="2091"/>
      <c r="WLC52" s="2091"/>
      <c r="WLD52" s="2091"/>
      <c r="WLE52" s="2091"/>
      <c r="WLF52" s="2091"/>
      <c r="WLG52" s="2091"/>
      <c r="WLH52" s="2091"/>
      <c r="WLI52" s="2091"/>
      <c r="WLJ52" s="2091"/>
      <c r="WLK52" s="2091"/>
      <c r="WLL52" s="2091"/>
      <c r="WLM52" s="2091"/>
      <c r="WLN52" s="2091"/>
      <c r="WLO52" s="2091"/>
      <c r="WLP52" s="2091"/>
      <c r="WLQ52" s="2091"/>
      <c r="WLR52" s="2091"/>
      <c r="WLS52" s="2091"/>
      <c r="WLT52" s="2091"/>
      <c r="WLU52" s="2091"/>
      <c r="WLV52" s="2091"/>
      <c r="WLW52" s="2091"/>
      <c r="WLX52" s="2091"/>
      <c r="WLY52" s="2091"/>
      <c r="WLZ52" s="2091"/>
      <c r="WMA52" s="2091"/>
      <c r="WMB52" s="2091"/>
      <c r="WMC52" s="2091"/>
      <c r="WMD52" s="2091"/>
      <c r="WME52" s="2091"/>
      <c r="WMF52" s="2091"/>
      <c r="WMG52" s="2091"/>
      <c r="WMH52" s="2091"/>
      <c r="WMI52" s="2091"/>
      <c r="WMJ52" s="2091"/>
      <c r="WMK52" s="2091"/>
      <c r="WML52" s="2091"/>
      <c r="WMM52" s="2091"/>
      <c r="WMN52" s="2091"/>
      <c r="WMO52" s="2091"/>
      <c r="WMP52" s="2091"/>
      <c r="WMQ52" s="2091"/>
      <c r="WMR52" s="2091"/>
      <c r="WMS52" s="2091"/>
      <c r="WMT52" s="2091"/>
      <c r="WMU52" s="2091"/>
      <c r="WMV52" s="2091"/>
      <c r="WMW52" s="2091"/>
      <c r="WMX52" s="2091"/>
      <c r="WMY52" s="2091"/>
      <c r="WMZ52" s="2091"/>
      <c r="WNA52" s="2091"/>
      <c r="WNB52" s="2091"/>
      <c r="WNC52" s="2091"/>
      <c r="WND52" s="2091"/>
      <c r="WNE52" s="2091"/>
      <c r="WNF52" s="2091"/>
      <c r="WNG52" s="2091"/>
      <c r="WNH52" s="2091"/>
      <c r="WNI52" s="2091"/>
      <c r="WNJ52" s="2091"/>
      <c r="WNK52" s="2091"/>
      <c r="WNL52" s="2091"/>
      <c r="WNM52" s="2091"/>
      <c r="WNN52" s="2091"/>
      <c r="WNO52" s="2091"/>
      <c r="WNP52" s="2091"/>
      <c r="WNQ52" s="2091"/>
      <c r="WNR52" s="2091"/>
      <c r="WNS52" s="2091"/>
      <c r="WNT52" s="2091"/>
      <c r="WNU52" s="2091"/>
      <c r="WNV52" s="2091"/>
      <c r="WNW52" s="2091"/>
      <c r="WNX52" s="2091"/>
      <c r="WNY52" s="2091"/>
      <c r="WNZ52" s="2091"/>
      <c r="WOA52" s="2091"/>
      <c r="WOB52" s="2091"/>
      <c r="WOC52" s="2091"/>
      <c r="WOD52" s="2091"/>
      <c r="WOE52" s="2091"/>
      <c r="WOF52" s="2091"/>
      <c r="WOG52" s="2091"/>
      <c r="WOH52" s="2091"/>
      <c r="WOI52" s="2091"/>
      <c r="WOJ52" s="2091"/>
      <c r="WOK52" s="2091"/>
      <c r="WOL52" s="2091"/>
      <c r="WOM52" s="2091"/>
      <c r="WON52" s="2091"/>
      <c r="WOO52" s="2091"/>
      <c r="WOP52" s="2091"/>
      <c r="WOQ52" s="2091"/>
      <c r="WOR52" s="2091"/>
      <c r="WOS52" s="2091"/>
      <c r="WOT52" s="2091"/>
      <c r="WOU52" s="2091"/>
      <c r="WOV52" s="2091"/>
      <c r="WOW52" s="2091"/>
      <c r="WOX52" s="2091"/>
      <c r="WOY52" s="2091"/>
      <c r="WOZ52" s="2091"/>
      <c r="WPA52" s="2091"/>
      <c r="WPB52" s="2091"/>
      <c r="WPC52" s="2091"/>
      <c r="WPD52" s="2091"/>
      <c r="WPE52" s="2091"/>
      <c r="WPF52" s="2091"/>
      <c r="WPG52" s="2091"/>
      <c r="WPH52" s="2091"/>
      <c r="WPI52" s="2091"/>
      <c r="WPJ52" s="2091"/>
      <c r="WPK52" s="2091"/>
      <c r="WPL52" s="2091"/>
      <c r="WPM52" s="2091"/>
      <c r="WPN52" s="2091"/>
      <c r="WPO52" s="2091"/>
      <c r="WPP52" s="2091"/>
      <c r="WPQ52" s="2091"/>
      <c r="WPR52" s="2091"/>
      <c r="WPS52" s="2091"/>
      <c r="WPT52" s="2091"/>
      <c r="WPU52" s="2091"/>
      <c r="WPV52" s="2091"/>
      <c r="WPW52" s="2091"/>
      <c r="WPX52" s="2091"/>
      <c r="WPY52" s="2091"/>
      <c r="WPZ52" s="2091"/>
      <c r="WQA52" s="2091"/>
      <c r="WQB52" s="2091"/>
      <c r="WQC52" s="2091"/>
      <c r="WQD52" s="2091"/>
      <c r="WQE52" s="2091"/>
      <c r="WQF52" s="2091"/>
      <c r="WQG52" s="2091"/>
      <c r="WQH52" s="2091"/>
      <c r="WQI52" s="2091"/>
      <c r="WQJ52" s="2091"/>
      <c r="WQK52" s="2091"/>
      <c r="WQL52" s="2091"/>
      <c r="WQM52" s="2091"/>
      <c r="WQN52" s="2091"/>
      <c r="WQO52" s="2091"/>
      <c r="WQP52" s="2091"/>
      <c r="WQQ52" s="2091"/>
      <c r="WQR52" s="2091"/>
      <c r="WQS52" s="2091"/>
      <c r="WQT52" s="2091"/>
      <c r="WQU52" s="2091"/>
      <c r="WQV52" s="2091"/>
      <c r="WQW52" s="2091"/>
      <c r="WQX52" s="2091"/>
      <c r="WQY52" s="2091"/>
      <c r="WQZ52" s="2091"/>
      <c r="WRA52" s="2091"/>
      <c r="WRB52" s="2091"/>
      <c r="WRC52" s="2091"/>
      <c r="WRD52" s="2091"/>
      <c r="WRE52" s="2091"/>
      <c r="WRF52" s="2091"/>
      <c r="WRG52" s="2091"/>
      <c r="WRH52" s="2091"/>
      <c r="WRI52" s="2091"/>
      <c r="WRJ52" s="2091"/>
      <c r="WRK52" s="2091"/>
      <c r="WRL52" s="2091"/>
      <c r="WRM52" s="2091"/>
      <c r="WRN52" s="2091"/>
      <c r="WRO52" s="2091"/>
      <c r="WRP52" s="2091"/>
      <c r="WRQ52" s="2091"/>
      <c r="WRR52" s="2091"/>
      <c r="WRS52" s="2091"/>
      <c r="WRT52" s="2091"/>
      <c r="WRU52" s="2091"/>
      <c r="WRV52" s="2091"/>
      <c r="WRW52" s="2091"/>
      <c r="WRX52" s="2091"/>
      <c r="WRY52" s="2091"/>
      <c r="WRZ52" s="2091"/>
      <c r="WSA52" s="2091"/>
      <c r="WSB52" s="2091"/>
      <c r="WSC52" s="2091"/>
      <c r="WSD52" s="2091"/>
      <c r="WSE52" s="2091"/>
      <c r="WSF52" s="2091"/>
      <c r="WSG52" s="2091"/>
      <c r="WSH52" s="2091"/>
      <c r="WSI52" s="2091"/>
      <c r="WSJ52" s="2091"/>
      <c r="WSK52" s="2091"/>
      <c r="WSL52" s="2091"/>
      <c r="WSM52" s="2091"/>
      <c r="WSN52" s="2091"/>
      <c r="WSO52" s="2091"/>
      <c r="WSP52" s="2091"/>
      <c r="WSQ52" s="2091"/>
      <c r="WSR52" s="2091"/>
      <c r="WSS52" s="2091"/>
      <c r="WST52" s="2091"/>
      <c r="WSU52" s="2091"/>
      <c r="WSV52" s="2091"/>
      <c r="WSW52" s="2091"/>
      <c r="WSX52" s="2091"/>
      <c r="WSY52" s="2091"/>
      <c r="WSZ52" s="2091"/>
      <c r="WTA52" s="2091"/>
      <c r="WTB52" s="2091"/>
      <c r="WTC52" s="2091"/>
      <c r="WTD52" s="2091"/>
      <c r="WTE52" s="2091"/>
      <c r="WTF52" s="2091"/>
      <c r="WTG52" s="2091"/>
      <c r="WTH52" s="2091"/>
      <c r="WTI52" s="2091"/>
      <c r="WTJ52" s="2091"/>
      <c r="WTK52" s="2091"/>
      <c r="WTL52" s="2091"/>
      <c r="WTM52" s="2091"/>
      <c r="WTN52" s="2091"/>
      <c r="WTO52" s="2091"/>
      <c r="WTP52" s="2091"/>
      <c r="WTQ52" s="2091"/>
      <c r="WTR52" s="2091"/>
      <c r="WTS52" s="2091"/>
      <c r="WTT52" s="2091"/>
      <c r="WTU52" s="2091"/>
      <c r="WTV52" s="2091"/>
      <c r="WTW52" s="2091"/>
      <c r="WTX52" s="2091"/>
      <c r="WTY52" s="2091"/>
      <c r="WTZ52" s="2091"/>
      <c r="WUA52" s="2091"/>
      <c r="WUB52" s="2091"/>
      <c r="WUC52" s="2091"/>
      <c r="WUD52" s="2091"/>
      <c r="WUE52" s="2091"/>
      <c r="WUF52" s="2091"/>
      <c r="WUG52" s="2091"/>
      <c r="WUH52" s="2091"/>
      <c r="WUI52" s="2091"/>
      <c r="WUJ52" s="2091"/>
      <c r="WUK52" s="2091"/>
      <c r="WUL52" s="2091"/>
      <c r="WUM52" s="2091"/>
      <c r="WUN52" s="2091"/>
      <c r="WUO52" s="2091"/>
      <c r="WUP52" s="2091"/>
      <c r="WUQ52" s="2091"/>
      <c r="WUR52" s="2091"/>
      <c r="WUS52" s="2091"/>
      <c r="WUT52" s="2091"/>
      <c r="WUU52" s="2091"/>
      <c r="WUV52" s="2091"/>
      <c r="WUW52" s="2091"/>
      <c r="WUX52" s="2091"/>
      <c r="WUY52" s="2091"/>
      <c r="WUZ52" s="2091"/>
      <c r="WVA52" s="2091"/>
      <c r="WVB52" s="2091"/>
      <c r="WVC52" s="2091"/>
      <c r="WVD52" s="2091"/>
      <c r="WVE52" s="2091"/>
      <c r="WVF52" s="2091"/>
      <c r="WVG52" s="2091"/>
      <c r="WVH52" s="2091"/>
      <c r="WVI52" s="2091"/>
      <c r="WVJ52" s="2091"/>
      <c r="WVK52" s="2091"/>
      <c r="WVL52" s="2091"/>
      <c r="WVM52" s="2091"/>
      <c r="WVN52" s="2091"/>
      <c r="WVO52" s="2091"/>
      <c r="WVP52" s="2091"/>
      <c r="WVQ52" s="2091"/>
      <c r="WVR52" s="2091"/>
      <c r="WVS52" s="2091"/>
      <c r="WVT52" s="2091"/>
      <c r="WVU52" s="2091"/>
      <c r="WVV52" s="2091"/>
      <c r="WVW52" s="2091"/>
      <c r="WVX52" s="2091"/>
      <c r="WVY52" s="2091"/>
      <c r="WVZ52" s="2091"/>
      <c r="WWA52" s="2091"/>
      <c r="WWB52" s="2091"/>
      <c r="WWC52" s="2091"/>
      <c r="WWD52" s="2091"/>
      <c r="WWE52" s="2091"/>
      <c r="WWF52" s="2091"/>
      <c r="WWG52" s="2091"/>
      <c r="WWH52" s="2091"/>
      <c r="WWI52" s="2091"/>
      <c r="WWJ52" s="2091"/>
      <c r="WWK52" s="2091"/>
      <c r="WWL52" s="2091"/>
      <c r="WWM52" s="2091"/>
      <c r="WWN52" s="2091"/>
      <c r="WWO52" s="2091"/>
      <c r="WWP52" s="2091"/>
      <c r="WWQ52" s="2091"/>
      <c r="WWR52" s="2091"/>
      <c r="WWS52" s="2091"/>
      <c r="WWT52" s="2091"/>
      <c r="WWU52" s="2091"/>
      <c r="WWV52" s="2091"/>
      <c r="WWW52" s="2091"/>
      <c r="WWX52" s="2091"/>
      <c r="WWY52" s="2091"/>
      <c r="WWZ52" s="2091"/>
      <c r="WXA52" s="2091"/>
      <c r="WXB52" s="2091"/>
      <c r="WXC52" s="2091"/>
      <c r="WXD52" s="2091"/>
      <c r="WXE52" s="2091"/>
      <c r="WXF52" s="2091"/>
      <c r="WXG52" s="2091"/>
      <c r="WXH52" s="2091"/>
      <c r="WXI52" s="2091"/>
      <c r="WXJ52" s="2091"/>
      <c r="WXK52" s="2091"/>
      <c r="WXL52" s="2091"/>
      <c r="WXM52" s="2091"/>
      <c r="WXN52" s="2091"/>
      <c r="WXO52" s="2091"/>
      <c r="WXP52" s="2091"/>
      <c r="WXQ52" s="2091"/>
      <c r="WXR52" s="2091"/>
      <c r="WXS52" s="2091"/>
      <c r="WXT52" s="2091"/>
      <c r="WXU52" s="2091"/>
      <c r="WXV52" s="2091"/>
      <c r="WXW52" s="2091"/>
      <c r="WXX52" s="2091"/>
      <c r="WXY52" s="2091"/>
      <c r="WXZ52" s="2091"/>
      <c r="WYA52" s="2091"/>
      <c r="WYB52" s="2091"/>
      <c r="WYC52" s="2091"/>
      <c r="WYD52" s="2091"/>
      <c r="WYE52" s="2091"/>
      <c r="WYF52" s="2091"/>
      <c r="WYG52" s="2091"/>
      <c r="WYH52" s="2091"/>
      <c r="WYI52" s="2091"/>
      <c r="WYJ52" s="2091"/>
      <c r="WYK52" s="2091"/>
      <c r="WYL52" s="2091"/>
      <c r="WYM52" s="2091"/>
      <c r="WYN52" s="2091"/>
      <c r="WYO52" s="2091"/>
      <c r="WYP52" s="2091"/>
      <c r="WYQ52" s="2091"/>
      <c r="WYR52" s="2091"/>
      <c r="WYS52" s="2091"/>
      <c r="WYT52" s="2091"/>
      <c r="WYU52" s="2091"/>
      <c r="WYV52" s="2091"/>
      <c r="WYW52" s="2091"/>
      <c r="WYX52" s="2091"/>
      <c r="WYY52" s="2091"/>
      <c r="WYZ52" s="2091"/>
      <c r="WZA52" s="2091"/>
      <c r="WZB52" s="2091"/>
      <c r="WZC52" s="2091"/>
      <c r="WZD52" s="2091"/>
      <c r="WZE52" s="2091"/>
      <c r="WZF52" s="2091"/>
      <c r="WZG52" s="2091"/>
      <c r="WZH52" s="2091"/>
      <c r="WZI52" s="2091"/>
      <c r="WZJ52" s="2091"/>
      <c r="WZK52" s="2091"/>
      <c r="WZL52" s="2091"/>
      <c r="WZM52" s="2091"/>
      <c r="WZN52" s="2091"/>
      <c r="WZO52" s="2091"/>
      <c r="WZP52" s="2091"/>
      <c r="WZQ52" s="2091"/>
      <c r="WZR52" s="2091"/>
      <c r="WZS52" s="2091"/>
      <c r="WZT52" s="2091"/>
      <c r="WZU52" s="2091"/>
      <c r="WZV52" s="2091"/>
      <c r="WZW52" s="2091"/>
      <c r="WZX52" s="2091"/>
      <c r="WZY52" s="2091"/>
      <c r="WZZ52" s="2091"/>
      <c r="XAA52" s="2091"/>
      <c r="XAB52" s="2091"/>
      <c r="XAC52" s="2091"/>
      <c r="XAD52" s="2091"/>
      <c r="XAE52" s="2091"/>
      <c r="XAF52" s="2091"/>
      <c r="XAG52" s="2091"/>
      <c r="XAH52" s="2091"/>
      <c r="XAI52" s="2091"/>
      <c r="XAJ52" s="2091"/>
      <c r="XAK52" s="2091"/>
      <c r="XAL52" s="2091"/>
      <c r="XAM52" s="2091"/>
      <c r="XAN52" s="2091"/>
      <c r="XAO52" s="2091"/>
      <c r="XAP52" s="2091"/>
      <c r="XAQ52" s="2091"/>
      <c r="XAR52" s="2091"/>
      <c r="XAS52" s="2091"/>
      <c r="XAT52" s="2091"/>
      <c r="XAU52" s="2091"/>
      <c r="XAV52" s="2091"/>
      <c r="XAW52" s="2091"/>
      <c r="XAX52" s="2091"/>
      <c r="XAY52" s="2091"/>
      <c r="XAZ52" s="2091"/>
      <c r="XBA52" s="2091"/>
      <c r="XBB52" s="2091"/>
      <c r="XBC52" s="2091"/>
      <c r="XBD52" s="2091"/>
      <c r="XBE52" s="2091"/>
      <c r="XBF52" s="2091"/>
      <c r="XBG52" s="2091"/>
      <c r="XBH52" s="2091"/>
      <c r="XBI52" s="2091"/>
      <c r="XBJ52" s="2091"/>
      <c r="XBK52" s="2091"/>
      <c r="XBL52" s="2091"/>
      <c r="XBM52" s="2091"/>
      <c r="XBN52" s="2091"/>
      <c r="XBO52" s="2091"/>
      <c r="XBP52" s="2091"/>
      <c r="XBQ52" s="2091"/>
      <c r="XBR52" s="2091"/>
      <c r="XBS52" s="2091"/>
      <c r="XBT52" s="2091"/>
      <c r="XBU52" s="2091"/>
      <c r="XBV52" s="2091"/>
      <c r="XBW52" s="2091"/>
      <c r="XBX52" s="2091"/>
      <c r="XBY52" s="2091"/>
      <c r="XBZ52" s="2091"/>
      <c r="XCA52" s="2091"/>
      <c r="XCB52" s="2091"/>
      <c r="XCC52" s="2091"/>
      <c r="XCD52" s="2091"/>
      <c r="XCE52" s="2091"/>
      <c r="XCF52" s="2091"/>
      <c r="XCG52" s="2091"/>
      <c r="XCH52" s="2091"/>
      <c r="XCI52" s="2091"/>
      <c r="XCJ52" s="2091"/>
      <c r="XCK52" s="2091"/>
      <c r="XCL52" s="2091"/>
      <c r="XCM52" s="2091"/>
      <c r="XCN52" s="2091"/>
      <c r="XCO52" s="2091"/>
      <c r="XCP52" s="2091"/>
      <c r="XCQ52" s="2091"/>
      <c r="XCR52" s="2091"/>
      <c r="XCS52" s="2091"/>
      <c r="XCT52" s="2091"/>
      <c r="XCU52" s="2091"/>
      <c r="XCV52" s="2091"/>
      <c r="XCW52" s="2091"/>
      <c r="XCX52" s="2091"/>
      <c r="XCY52" s="2091"/>
      <c r="XCZ52" s="2091"/>
      <c r="XDA52" s="2091"/>
      <c r="XDB52" s="2091"/>
      <c r="XDC52" s="2091"/>
      <c r="XDD52" s="2091"/>
      <c r="XDE52" s="2091"/>
      <c r="XDF52" s="2091"/>
      <c r="XDG52" s="2091"/>
      <c r="XDH52" s="2091"/>
      <c r="XDI52" s="2091"/>
      <c r="XDJ52" s="2091"/>
      <c r="XDK52" s="2091"/>
      <c r="XDL52" s="2091"/>
      <c r="XDM52" s="2091"/>
      <c r="XDN52" s="2091"/>
      <c r="XDO52" s="2091"/>
      <c r="XDP52" s="2091"/>
      <c r="XDQ52" s="2091"/>
      <c r="XDR52" s="2091"/>
      <c r="XDS52" s="2091"/>
      <c r="XDT52" s="2091"/>
      <c r="XDU52" s="2091"/>
      <c r="XDV52" s="2091"/>
      <c r="XDW52" s="2091"/>
      <c r="XDX52" s="2091"/>
      <c r="XDY52" s="2091"/>
      <c r="XDZ52" s="2091"/>
      <c r="XEA52" s="2091"/>
      <c r="XEB52" s="2091"/>
      <c r="XEC52" s="2091"/>
      <c r="XED52" s="2091"/>
      <c r="XEE52" s="2091"/>
      <c r="XEF52" s="2091"/>
      <c r="XEG52" s="2091"/>
      <c r="XEH52" s="2091"/>
      <c r="XEI52" s="2091"/>
      <c r="XEJ52" s="2091"/>
      <c r="XEK52" s="2091"/>
      <c r="XEL52" s="2091"/>
      <c r="XEM52" s="2091"/>
      <c r="XEN52" s="2091"/>
      <c r="XEO52" s="2091"/>
    </row>
    <row r="53" spans="1:16369">
      <c r="B53" s="695" t="s">
        <v>4821</v>
      </c>
    </row>
    <row r="54" spans="1:16369" s="2051" customFormat="1">
      <c r="A54" s="694" t="s">
        <v>245</v>
      </c>
      <c r="B54" s="695" t="s">
        <v>5262</v>
      </c>
      <c r="C54" s="696" t="s">
        <v>1295</v>
      </c>
      <c r="D54" s="697">
        <v>265</v>
      </c>
      <c r="E54" s="1776"/>
      <c r="F54" s="858">
        <f t="shared" ref="F54:F65" si="3">E54*D54</f>
        <v>0</v>
      </c>
    </row>
    <row r="55" spans="1:16369" s="2051" customFormat="1">
      <c r="A55" s="694" t="s">
        <v>245</v>
      </c>
      <c r="B55" s="695" t="s">
        <v>4831</v>
      </c>
      <c r="C55" s="696" t="s">
        <v>1295</v>
      </c>
      <c r="D55" s="697">
        <v>720</v>
      </c>
      <c r="E55" s="1776"/>
      <c r="F55" s="858">
        <f t="shared" si="3"/>
        <v>0</v>
      </c>
    </row>
    <row r="56" spans="1:16369" s="2051" customFormat="1">
      <c r="A56" s="694" t="s">
        <v>245</v>
      </c>
      <c r="B56" s="695" t="s">
        <v>4835</v>
      </c>
      <c r="C56" s="696" t="s">
        <v>1295</v>
      </c>
      <c r="D56" s="697">
        <v>150</v>
      </c>
      <c r="E56" s="1776"/>
      <c r="F56" s="858">
        <f t="shared" si="3"/>
        <v>0</v>
      </c>
    </row>
    <row r="57" spans="1:16369" s="2051" customFormat="1">
      <c r="A57" s="694" t="s">
        <v>245</v>
      </c>
      <c r="B57" s="695" t="s">
        <v>4837</v>
      </c>
      <c r="C57" s="696" t="s">
        <v>1295</v>
      </c>
      <c r="D57" s="697">
        <v>1050</v>
      </c>
      <c r="E57" s="1776"/>
      <c r="F57" s="858">
        <f t="shared" si="3"/>
        <v>0</v>
      </c>
    </row>
    <row r="58" spans="1:16369" s="2051" customFormat="1">
      <c r="A58" s="694" t="s">
        <v>245</v>
      </c>
      <c r="B58" s="695" t="s">
        <v>4838</v>
      </c>
      <c r="C58" s="696" t="s">
        <v>1295</v>
      </c>
      <c r="D58" s="697">
        <v>30</v>
      </c>
      <c r="E58" s="1776"/>
      <c r="F58" s="858">
        <f t="shared" si="3"/>
        <v>0</v>
      </c>
    </row>
    <row r="59" spans="1:16369" s="2051" customFormat="1">
      <c r="A59" s="694" t="s">
        <v>245</v>
      </c>
      <c r="B59" s="695" t="s">
        <v>4839</v>
      </c>
      <c r="C59" s="696" t="s">
        <v>1295</v>
      </c>
      <c r="D59" s="697">
        <v>940</v>
      </c>
      <c r="E59" s="1776"/>
      <c r="F59" s="858">
        <f t="shared" si="3"/>
        <v>0</v>
      </c>
    </row>
    <row r="60" spans="1:16369" s="2051" customFormat="1">
      <c r="A60" s="694" t="s">
        <v>245</v>
      </c>
      <c r="B60" s="695" t="s">
        <v>4840</v>
      </c>
      <c r="C60" s="696" t="s">
        <v>1295</v>
      </c>
      <c r="D60" s="697">
        <v>100</v>
      </c>
      <c r="E60" s="1776"/>
      <c r="F60" s="858">
        <f t="shared" si="3"/>
        <v>0</v>
      </c>
    </row>
    <row r="61" spans="1:16369" s="2051" customFormat="1">
      <c r="A61" s="694" t="s">
        <v>245</v>
      </c>
      <c r="B61" s="695" t="s">
        <v>4841</v>
      </c>
      <c r="C61" s="696" t="s">
        <v>1295</v>
      </c>
      <c r="D61" s="697">
        <v>1380</v>
      </c>
      <c r="E61" s="1776"/>
      <c r="F61" s="858">
        <f t="shared" si="3"/>
        <v>0</v>
      </c>
    </row>
    <row r="62" spans="1:16369" s="2051" customFormat="1">
      <c r="A62" s="694" t="s">
        <v>245</v>
      </c>
      <c r="B62" s="695" t="s">
        <v>4843</v>
      </c>
      <c r="C62" s="696" t="s">
        <v>1295</v>
      </c>
      <c r="D62" s="697">
        <v>120</v>
      </c>
      <c r="E62" s="1776"/>
      <c r="F62" s="858">
        <f t="shared" si="3"/>
        <v>0</v>
      </c>
    </row>
    <row r="63" spans="1:16369" s="2051" customFormat="1">
      <c r="A63" s="694" t="s">
        <v>245</v>
      </c>
      <c r="B63" s="695" t="s">
        <v>4847</v>
      </c>
      <c r="C63" s="696" t="s">
        <v>1295</v>
      </c>
      <c r="D63" s="697">
        <v>220</v>
      </c>
      <c r="E63" s="1776"/>
      <c r="F63" s="858">
        <f t="shared" si="3"/>
        <v>0</v>
      </c>
    </row>
    <row r="64" spans="1:16369" s="2051" customFormat="1">
      <c r="A64" s="694" t="s">
        <v>245</v>
      </c>
      <c r="B64" s="695" t="s">
        <v>4848</v>
      </c>
      <c r="C64" s="696" t="s">
        <v>1295</v>
      </c>
      <c r="D64" s="697">
        <v>180</v>
      </c>
      <c r="E64" s="1776"/>
      <c r="F64" s="858">
        <f t="shared" si="3"/>
        <v>0</v>
      </c>
    </row>
    <row r="65" spans="1:6" s="2070" customFormat="1" ht="25.5">
      <c r="A65" s="694" t="s">
        <v>245</v>
      </c>
      <c r="B65" s="695" t="s">
        <v>4849</v>
      </c>
      <c r="C65" s="696" t="s">
        <v>1295</v>
      </c>
      <c r="D65" s="697">
        <v>90</v>
      </c>
      <c r="E65" s="1776"/>
      <c r="F65" s="858">
        <f t="shared" si="3"/>
        <v>0</v>
      </c>
    </row>
    <row r="67" spans="1:6" ht="13.5" customHeight="1"/>
    <row r="68" spans="1:6" s="2051" customFormat="1">
      <c r="A68" s="694" t="s">
        <v>4850</v>
      </c>
      <c r="B68" s="695" t="s">
        <v>4851</v>
      </c>
      <c r="C68" s="696"/>
      <c r="D68" s="697"/>
      <c r="E68" s="1776"/>
      <c r="F68" s="858"/>
    </row>
    <row r="69" spans="1:6" s="2051" customFormat="1">
      <c r="A69" s="694"/>
      <c r="B69" s="695"/>
      <c r="C69" s="696"/>
      <c r="D69" s="697"/>
      <c r="E69" s="1776"/>
      <c r="F69" s="858"/>
    </row>
    <row r="70" spans="1:6" s="2051" customFormat="1" ht="25.5">
      <c r="A70" s="694" t="s">
        <v>245</v>
      </c>
      <c r="B70" s="695" t="s">
        <v>5265</v>
      </c>
      <c r="C70" s="696" t="s">
        <v>1295</v>
      </c>
      <c r="D70" s="697">
        <f>ROUND(SUM(D55:D65)*0.1,-1)</f>
        <v>500</v>
      </c>
      <c r="E70" s="1776"/>
      <c r="F70" s="858">
        <f>E70*D70</f>
        <v>0</v>
      </c>
    </row>
    <row r="71" spans="1:6" s="2051" customFormat="1" ht="38.25">
      <c r="A71" s="694" t="s">
        <v>245</v>
      </c>
      <c r="B71" s="695" t="s">
        <v>4853</v>
      </c>
      <c r="C71" s="696" t="s">
        <v>1295</v>
      </c>
      <c r="D71" s="697">
        <f>ROUND(SUM(D55:D65)*0.25,-1)</f>
        <v>1250</v>
      </c>
      <c r="E71" s="1776"/>
      <c r="F71" s="858">
        <f>E71*D71</f>
        <v>0</v>
      </c>
    </row>
    <row r="73" spans="1:6" s="2051" customFormat="1">
      <c r="A73" s="694" t="s">
        <v>4854</v>
      </c>
      <c r="B73" s="695" t="s">
        <v>4855</v>
      </c>
      <c r="C73" s="696"/>
      <c r="D73" s="697"/>
      <c r="E73" s="1776"/>
      <c r="F73" s="858"/>
    </row>
    <row r="75" spans="1:6" s="2051" customFormat="1">
      <c r="A75" s="694" t="s">
        <v>245</v>
      </c>
      <c r="B75" s="695" t="s">
        <v>4856</v>
      </c>
      <c r="C75" s="696" t="s">
        <v>30</v>
      </c>
      <c r="D75" s="697">
        <v>1</v>
      </c>
      <c r="E75" s="1776"/>
      <c r="F75" s="858">
        <f>E75*D75</f>
        <v>0</v>
      </c>
    </row>
    <row r="76" spans="1:6" s="2051" customFormat="1">
      <c r="A76" s="694" t="s">
        <v>245</v>
      </c>
      <c r="B76" s="695" t="s">
        <v>4864</v>
      </c>
      <c r="C76" s="696" t="s">
        <v>30</v>
      </c>
      <c r="D76" s="697">
        <v>1</v>
      </c>
      <c r="E76" s="1776"/>
      <c r="F76" s="858">
        <f>E76*D76</f>
        <v>0</v>
      </c>
    </row>
    <row r="78" spans="1:6" s="2051" customFormat="1" ht="25.5">
      <c r="A78" s="694" t="s">
        <v>245</v>
      </c>
      <c r="B78" s="695" t="s">
        <v>4867</v>
      </c>
      <c r="C78" s="696" t="s">
        <v>30</v>
      </c>
      <c r="D78" s="697">
        <v>13</v>
      </c>
      <c r="E78" s="1776"/>
      <c r="F78" s="858">
        <f>E78*D78</f>
        <v>0</v>
      </c>
    </row>
    <row r="79" spans="1:6" s="2051" customFormat="1" ht="25.5">
      <c r="A79" s="694" t="s">
        <v>245</v>
      </c>
      <c r="B79" s="695" t="s">
        <v>4868</v>
      </c>
      <c r="C79" s="696" t="s">
        <v>30</v>
      </c>
      <c r="D79" s="697">
        <v>11</v>
      </c>
      <c r="E79" s="1776"/>
      <c r="F79" s="858">
        <f t="shared" ref="F79:F80" si="4">E79*D79</f>
        <v>0</v>
      </c>
    </row>
    <row r="80" spans="1:6" s="2051" customFormat="1" ht="25.5">
      <c r="A80" s="694" t="s">
        <v>245</v>
      </c>
      <c r="B80" s="695" t="s">
        <v>4873</v>
      </c>
      <c r="C80" s="696" t="s">
        <v>30</v>
      </c>
      <c r="D80" s="697">
        <v>42</v>
      </c>
      <c r="E80" s="1776"/>
      <c r="F80" s="858">
        <f t="shared" si="4"/>
        <v>0</v>
      </c>
    </row>
    <row r="82" spans="1:6" s="2051" customFormat="1">
      <c r="A82" s="694" t="s">
        <v>4875</v>
      </c>
      <c r="B82" s="695" t="s">
        <v>4876</v>
      </c>
      <c r="C82" s="696"/>
      <c r="D82" s="697"/>
      <c r="E82" s="1776"/>
      <c r="F82" s="858"/>
    </row>
    <row r="83" spans="1:6" s="2051" customFormat="1" ht="38.25">
      <c r="A83" s="694" t="s">
        <v>245</v>
      </c>
      <c r="B83" s="695" t="s">
        <v>4877</v>
      </c>
      <c r="C83" s="696" t="s">
        <v>1295</v>
      </c>
      <c r="D83" s="697">
        <v>6</v>
      </c>
      <c r="E83" s="1776"/>
      <c r="F83" s="858">
        <f>E83*D83</f>
        <v>0</v>
      </c>
    </row>
    <row r="84" spans="1:6" s="2051" customFormat="1" ht="38.25">
      <c r="A84" s="694" t="s">
        <v>245</v>
      </c>
      <c r="B84" s="695" t="s">
        <v>4879</v>
      </c>
      <c r="C84" s="696" t="s">
        <v>30</v>
      </c>
      <c r="D84" s="697">
        <v>6</v>
      </c>
      <c r="E84" s="1776"/>
      <c r="F84" s="858">
        <f>E84*D84</f>
        <v>0</v>
      </c>
    </row>
    <row r="85" spans="1:6" s="2051" customFormat="1" ht="25.5">
      <c r="A85" s="694" t="s">
        <v>245</v>
      </c>
      <c r="B85" s="695" t="s">
        <v>5332</v>
      </c>
      <c r="C85" s="696" t="s">
        <v>30</v>
      </c>
      <c r="D85" s="697">
        <v>3</v>
      </c>
      <c r="E85" s="1776"/>
      <c r="F85" s="858">
        <f>E85*D85</f>
        <v>0</v>
      </c>
    </row>
    <row r="87" spans="1:6" s="2051" customFormat="1">
      <c r="A87" s="694" t="s">
        <v>4881</v>
      </c>
      <c r="B87" s="695" t="s">
        <v>4882</v>
      </c>
      <c r="C87" s="696"/>
      <c r="D87" s="697"/>
      <c r="E87" s="1776"/>
      <c r="F87" s="858"/>
    </row>
    <row r="88" spans="1:6" s="2051" customFormat="1" ht="25.5">
      <c r="A88" s="694" t="s">
        <v>245</v>
      </c>
      <c r="B88" s="695" t="s">
        <v>4883</v>
      </c>
      <c r="C88" s="696" t="s">
        <v>1295</v>
      </c>
      <c r="D88" s="697">
        <v>112</v>
      </c>
      <c r="E88" s="1776"/>
      <c r="F88" s="858">
        <f>E88*D88</f>
        <v>0</v>
      </c>
    </row>
    <row r="89" spans="1:6" s="2051" customFormat="1" ht="25.5">
      <c r="A89" s="694" t="s">
        <v>245</v>
      </c>
      <c r="B89" s="695" t="s">
        <v>4885</v>
      </c>
      <c r="C89" s="696" t="s">
        <v>1295</v>
      </c>
      <c r="D89" s="697">
        <v>70</v>
      </c>
      <c r="E89" s="1776"/>
      <c r="F89" s="858">
        <f>E89*D89</f>
        <v>0</v>
      </c>
    </row>
    <row r="90" spans="1:6" s="2051" customFormat="1">
      <c r="A90" s="694" t="s">
        <v>245</v>
      </c>
      <c r="B90" s="695" t="s">
        <v>4888</v>
      </c>
      <c r="C90" s="696" t="s">
        <v>26</v>
      </c>
      <c r="D90" s="697">
        <f>ROUND((SUM(D88:D89))*0.3,-1)</f>
        <v>50</v>
      </c>
      <c r="E90" s="1776"/>
      <c r="F90" s="858">
        <f>E90*D90</f>
        <v>0</v>
      </c>
    </row>
    <row r="91" spans="1:6" s="2051" customFormat="1">
      <c r="A91" s="694"/>
      <c r="B91" s="695"/>
      <c r="C91" s="696"/>
      <c r="D91" s="697"/>
      <c r="E91" s="1776"/>
      <c r="F91" s="858"/>
    </row>
    <row r="92" spans="1:6" s="2051" customFormat="1">
      <c r="A92" s="694" t="s">
        <v>4890</v>
      </c>
      <c r="B92" s="695" t="s">
        <v>5333</v>
      </c>
      <c r="C92" s="696"/>
      <c r="D92" s="697"/>
      <c r="E92" s="1776"/>
      <c r="F92" s="858"/>
    </row>
    <row r="93" spans="1:6" s="2051" customFormat="1" ht="38.25">
      <c r="A93" s="694" t="s">
        <v>245</v>
      </c>
      <c r="B93" s="695" t="s">
        <v>4916</v>
      </c>
      <c r="C93" s="696" t="s">
        <v>19</v>
      </c>
      <c r="D93" s="697">
        <v>1</v>
      </c>
      <c r="E93" s="1776"/>
      <c r="F93" s="696">
        <f>E93*D93</f>
        <v>0</v>
      </c>
    </row>
    <row r="94" spans="1:6" s="2051" customFormat="1" ht="25.5">
      <c r="A94" s="694" t="s">
        <v>245</v>
      </c>
      <c r="B94" s="695" t="s">
        <v>5334</v>
      </c>
      <c r="C94" s="696" t="s">
        <v>19</v>
      </c>
      <c r="D94" s="697">
        <v>12</v>
      </c>
      <c r="E94" s="1776"/>
      <c r="F94" s="696">
        <f>E94*D94</f>
        <v>0</v>
      </c>
    </row>
    <row r="97" spans="1:7" s="2051" customFormat="1">
      <c r="A97" s="2063"/>
      <c r="B97" s="2064" t="s">
        <v>4934</v>
      </c>
      <c r="C97" s="2065"/>
      <c r="D97" s="2066"/>
      <c r="E97" s="2046"/>
      <c r="F97" s="2090">
        <f>SUM(F54:F95)</f>
        <v>0</v>
      </c>
    </row>
    <row r="100" spans="1:7" s="2051" customFormat="1">
      <c r="A100" s="694" t="s">
        <v>1208</v>
      </c>
      <c r="B100" s="695" t="s">
        <v>4935</v>
      </c>
      <c r="C100" s="696"/>
      <c r="D100" s="697"/>
      <c r="E100" s="1776"/>
      <c r="F100" s="858"/>
    </row>
    <row r="101" spans="1:7" s="2051" customFormat="1">
      <c r="A101" s="694"/>
      <c r="B101" s="695" t="s">
        <v>5293</v>
      </c>
      <c r="C101" s="696"/>
      <c r="D101" s="697"/>
      <c r="E101" s="1776"/>
      <c r="F101" s="858"/>
    </row>
    <row r="102" spans="1:7" s="2051" customFormat="1">
      <c r="A102" s="694"/>
      <c r="B102" s="695"/>
      <c r="C102" s="696"/>
      <c r="D102" s="697"/>
      <c r="E102" s="1776"/>
      <c r="F102" s="858"/>
    </row>
    <row r="103" spans="1:7" s="2051" customFormat="1">
      <c r="A103" s="694"/>
      <c r="B103" s="695"/>
      <c r="C103" s="696"/>
      <c r="D103" s="697"/>
      <c r="E103" s="1776"/>
      <c r="F103" s="858"/>
    </row>
    <row r="104" spans="1:7" s="2078" customFormat="1" ht="114">
      <c r="A104" s="2076" t="s">
        <v>4937</v>
      </c>
      <c r="B104" s="2077" t="s">
        <v>4938</v>
      </c>
      <c r="C104" s="708"/>
      <c r="D104" s="711"/>
      <c r="E104" s="1778"/>
      <c r="F104" s="877"/>
      <c r="G104" s="711"/>
    </row>
    <row r="105" spans="1:7" s="2078" customFormat="1" ht="14.25">
      <c r="A105" s="2076"/>
      <c r="B105" s="708" t="s">
        <v>4939</v>
      </c>
      <c r="C105" s="711"/>
      <c r="D105" s="711"/>
      <c r="E105" s="2048"/>
      <c r="F105" s="877"/>
      <c r="G105" s="711"/>
    </row>
    <row r="106" spans="1:7" s="2078" customFormat="1" ht="14.25">
      <c r="A106" s="2076"/>
      <c r="B106" s="711" t="s">
        <v>4940</v>
      </c>
      <c r="C106" s="711" t="s">
        <v>30</v>
      </c>
      <c r="D106" s="711">
        <v>4</v>
      </c>
      <c r="E106" s="2048"/>
      <c r="F106" s="858">
        <f>E106*D106</f>
        <v>0</v>
      </c>
      <c r="G106" s="711"/>
    </row>
    <row r="107" spans="1:7" s="2078" customFormat="1" ht="114">
      <c r="A107" s="2076" t="s">
        <v>4941</v>
      </c>
      <c r="B107" s="2079" t="s">
        <v>4942</v>
      </c>
      <c r="C107" s="711"/>
      <c r="D107" s="711"/>
      <c r="E107" s="2049"/>
      <c r="F107" s="878"/>
      <c r="G107" s="711"/>
    </row>
    <row r="108" spans="1:7" s="2078" customFormat="1" ht="14.25">
      <c r="A108" s="2076"/>
      <c r="B108" s="708" t="s">
        <v>4939</v>
      </c>
      <c r="C108" s="711"/>
      <c r="D108" s="711"/>
      <c r="E108" s="2049"/>
      <c r="F108" s="878"/>
      <c r="G108" s="711"/>
    </row>
    <row r="109" spans="1:7" s="2078" customFormat="1" ht="14.25">
      <c r="A109" s="2076"/>
      <c r="B109" s="711" t="s">
        <v>4943</v>
      </c>
      <c r="C109" s="711" t="s">
        <v>30</v>
      </c>
      <c r="D109" s="711">
        <v>10</v>
      </c>
      <c r="E109" s="2048"/>
      <c r="F109" s="858">
        <f>E109*D109</f>
        <v>0</v>
      </c>
      <c r="G109" s="711"/>
    </row>
    <row r="110" spans="1:7" s="2078" customFormat="1" ht="114">
      <c r="A110" s="2076" t="s">
        <v>4944</v>
      </c>
      <c r="B110" s="2079" t="s">
        <v>4945</v>
      </c>
      <c r="C110" s="711"/>
      <c r="D110" s="711"/>
      <c r="E110" s="2049"/>
      <c r="F110" s="878"/>
      <c r="G110" s="711"/>
    </row>
    <row r="111" spans="1:7" s="2078" customFormat="1" ht="14.25">
      <c r="A111" s="2076"/>
      <c r="B111" s="708" t="s">
        <v>4939</v>
      </c>
      <c r="C111" s="711"/>
      <c r="D111" s="711"/>
      <c r="E111" s="2049"/>
      <c r="F111" s="878"/>
      <c r="G111" s="711"/>
    </row>
    <row r="112" spans="1:7" s="2078" customFormat="1" ht="14.25">
      <c r="A112" s="2076"/>
      <c r="B112" s="711" t="s">
        <v>4946</v>
      </c>
      <c r="C112" s="711" t="s">
        <v>30</v>
      </c>
      <c r="D112" s="711">
        <v>56</v>
      </c>
      <c r="E112" s="2049"/>
      <c r="F112" s="858">
        <f>E112*D112</f>
        <v>0</v>
      </c>
      <c r="G112" s="711"/>
    </row>
    <row r="113" spans="1:7" s="2078" customFormat="1" ht="76.5" customHeight="1">
      <c r="A113" s="2076" t="s">
        <v>4947</v>
      </c>
      <c r="B113" s="2080" t="s">
        <v>4948</v>
      </c>
      <c r="C113" s="711"/>
      <c r="D113" s="711"/>
      <c r="E113" s="2050"/>
      <c r="F113" s="878"/>
      <c r="G113" s="711"/>
    </row>
    <row r="114" spans="1:7" s="2078" customFormat="1" ht="14.25">
      <c r="A114" s="2076"/>
      <c r="B114" s="708" t="s">
        <v>4939</v>
      </c>
      <c r="C114" s="711"/>
      <c r="D114" s="711"/>
      <c r="E114" s="2049"/>
      <c r="F114" s="878"/>
      <c r="G114" s="711"/>
    </row>
    <row r="115" spans="1:7" s="2078" customFormat="1" ht="14.25">
      <c r="A115" s="2076"/>
      <c r="B115" s="711" t="s">
        <v>4949</v>
      </c>
      <c r="C115" s="711" t="s">
        <v>30</v>
      </c>
      <c r="D115" s="711">
        <v>4</v>
      </c>
      <c r="E115" s="2049"/>
      <c r="F115" s="858">
        <f>E115*D115</f>
        <v>0</v>
      </c>
      <c r="G115" s="711"/>
    </row>
    <row r="116" spans="1:7" s="2078" customFormat="1" ht="128.25">
      <c r="A116" s="2076" t="s">
        <v>4953</v>
      </c>
      <c r="B116" s="2079" t="s">
        <v>4954</v>
      </c>
      <c r="C116" s="711"/>
      <c r="D116" s="711"/>
      <c r="E116" s="2049"/>
      <c r="F116" s="878"/>
      <c r="G116" s="711"/>
    </row>
    <row r="117" spans="1:7" s="2078" customFormat="1" ht="14.25">
      <c r="A117" s="2076"/>
      <c r="B117" s="708" t="s">
        <v>4939</v>
      </c>
      <c r="C117" s="711"/>
      <c r="D117" s="711"/>
      <c r="E117" s="2049"/>
      <c r="F117" s="878"/>
      <c r="G117" s="711"/>
    </row>
    <row r="118" spans="1:7" s="2078" customFormat="1" ht="14.25">
      <c r="A118" s="2076"/>
      <c r="B118" s="711" t="s">
        <v>4955</v>
      </c>
      <c r="C118" s="711" t="s">
        <v>30</v>
      </c>
      <c r="D118" s="711">
        <v>17</v>
      </c>
      <c r="E118" s="2049"/>
      <c r="F118" s="2053">
        <f>D118*E118</f>
        <v>0</v>
      </c>
      <c r="G118" s="711"/>
    </row>
    <row r="119" spans="1:7" s="2078" customFormat="1" ht="142.5">
      <c r="A119" s="2076" t="s">
        <v>5335</v>
      </c>
      <c r="B119" s="2079" t="s">
        <v>5336</v>
      </c>
      <c r="C119" s="711"/>
      <c r="D119" s="711"/>
      <c r="E119" s="2049"/>
      <c r="F119" s="878"/>
      <c r="G119" s="711"/>
    </row>
    <row r="120" spans="1:7" s="2078" customFormat="1" ht="14.25">
      <c r="A120" s="2076"/>
      <c r="B120" s="708" t="s">
        <v>4939</v>
      </c>
      <c r="C120" s="711"/>
      <c r="D120" s="711"/>
      <c r="E120" s="2049"/>
      <c r="F120" s="878"/>
      <c r="G120" s="711"/>
    </row>
    <row r="121" spans="1:7" s="2078" customFormat="1" ht="14.25">
      <c r="A121" s="2076"/>
      <c r="B121" s="711" t="s">
        <v>5337</v>
      </c>
      <c r="C121" s="711" t="s">
        <v>30</v>
      </c>
      <c r="D121" s="711">
        <v>5</v>
      </c>
      <c r="E121" s="2049"/>
      <c r="F121" s="2053">
        <f>D121*E121</f>
        <v>0</v>
      </c>
      <c r="G121" s="711"/>
    </row>
    <row r="122" spans="1:7" s="2078" customFormat="1" ht="142.5">
      <c r="A122" s="2076" t="s">
        <v>5338</v>
      </c>
      <c r="B122" s="2079" t="s">
        <v>5339</v>
      </c>
      <c r="C122" s="711"/>
      <c r="D122" s="711"/>
      <c r="E122" s="2049"/>
      <c r="F122" s="878"/>
      <c r="G122" s="711"/>
    </row>
    <row r="123" spans="1:7" s="2078" customFormat="1" ht="14.25">
      <c r="A123" s="2076"/>
      <c r="B123" s="708" t="s">
        <v>4939</v>
      </c>
      <c r="C123" s="711"/>
      <c r="D123" s="711"/>
      <c r="E123" s="2049"/>
      <c r="F123" s="878"/>
      <c r="G123" s="711"/>
    </row>
    <row r="124" spans="1:7" s="2078" customFormat="1" ht="14.25">
      <c r="A124" s="2076"/>
      <c r="B124" s="879" t="s">
        <v>5340</v>
      </c>
      <c r="C124" s="711" t="s">
        <v>30</v>
      </c>
      <c r="D124" s="711">
        <v>5</v>
      </c>
      <c r="E124" s="2049"/>
      <c r="F124" s="2053">
        <f>D124*E124</f>
        <v>0</v>
      </c>
      <c r="G124" s="711"/>
    </row>
    <row r="125" spans="1:7" s="2078" customFormat="1" ht="142.5">
      <c r="A125" s="2076" t="s">
        <v>5341</v>
      </c>
      <c r="B125" s="880" t="s">
        <v>5342</v>
      </c>
      <c r="C125" s="711"/>
      <c r="D125" s="711"/>
      <c r="E125" s="2049"/>
      <c r="F125" s="878"/>
      <c r="G125" s="711"/>
    </row>
    <row r="126" spans="1:7" s="2093" customFormat="1" ht="14.25">
      <c r="A126" s="2092"/>
      <c r="B126" s="708" t="s">
        <v>4939</v>
      </c>
      <c r="C126" s="881"/>
      <c r="D126" s="881"/>
      <c r="E126" s="2095"/>
      <c r="F126" s="882"/>
      <c r="G126" s="881"/>
    </row>
    <row r="127" spans="1:7" s="2078" customFormat="1" ht="14.25">
      <c r="A127" s="2076"/>
      <c r="B127" s="883" t="s">
        <v>5343</v>
      </c>
      <c r="C127" s="711" t="s">
        <v>30</v>
      </c>
      <c r="D127" s="711">
        <v>7</v>
      </c>
      <c r="E127" s="2049"/>
      <c r="F127" s="2053">
        <f>D127*E127</f>
        <v>0</v>
      </c>
      <c r="G127" s="711"/>
    </row>
    <row r="128" spans="1:7" s="2093" customFormat="1" ht="142.5">
      <c r="A128" s="2076" t="s">
        <v>5344</v>
      </c>
      <c r="B128" s="884" t="s">
        <v>5345</v>
      </c>
      <c r="C128" s="881"/>
      <c r="D128" s="881"/>
      <c r="E128" s="2095"/>
      <c r="F128" s="882"/>
      <c r="G128" s="881"/>
    </row>
    <row r="129" spans="1:7" s="2078" customFormat="1" ht="14.25">
      <c r="A129" s="2076"/>
      <c r="B129" s="708" t="s">
        <v>4939</v>
      </c>
      <c r="C129" s="711"/>
      <c r="D129" s="711"/>
      <c r="E129" s="2049"/>
      <c r="F129" s="878"/>
      <c r="G129" s="711"/>
    </row>
    <row r="130" spans="1:7" s="2078" customFormat="1" ht="14.25">
      <c r="A130" s="2076"/>
      <c r="B130" s="885" t="s">
        <v>5346</v>
      </c>
      <c r="C130" s="711" t="s">
        <v>30</v>
      </c>
      <c r="D130" s="711">
        <v>4</v>
      </c>
      <c r="E130" s="2049"/>
      <c r="F130" s="2053">
        <f>D130*E130</f>
        <v>0</v>
      </c>
      <c r="G130" s="711"/>
    </row>
    <row r="131" spans="1:7" s="2078" customFormat="1" ht="85.5">
      <c r="A131" s="2076" t="s">
        <v>4971</v>
      </c>
      <c r="B131" s="2079" t="s">
        <v>4972</v>
      </c>
      <c r="C131" s="2076"/>
      <c r="D131" s="2076"/>
      <c r="E131" s="2049"/>
      <c r="F131" s="886"/>
      <c r="G131" s="2076"/>
    </row>
    <row r="132" spans="1:7" s="2078" customFormat="1" ht="14.25">
      <c r="A132" s="2076"/>
      <c r="B132" s="708" t="s">
        <v>4939</v>
      </c>
      <c r="C132" s="711"/>
      <c r="D132" s="711"/>
      <c r="E132" s="2049"/>
      <c r="F132" s="878"/>
      <c r="G132" s="711"/>
    </row>
    <row r="133" spans="1:7" s="2078" customFormat="1" ht="14.25">
      <c r="A133" s="2076"/>
      <c r="B133" s="2076" t="s">
        <v>4973</v>
      </c>
      <c r="C133" s="711" t="s">
        <v>30</v>
      </c>
      <c r="D133" s="711">
        <v>6</v>
      </c>
      <c r="E133" s="2049"/>
      <c r="F133" s="2053">
        <f>D133*E133</f>
        <v>0</v>
      </c>
      <c r="G133" s="711"/>
    </row>
    <row r="135" spans="1:7">
      <c r="B135" s="695" t="s">
        <v>5347</v>
      </c>
    </row>
    <row r="137" spans="1:7" ht="76.5">
      <c r="A137" s="694" t="s">
        <v>245</v>
      </c>
      <c r="B137" s="695" t="s">
        <v>5018</v>
      </c>
      <c r="C137" s="696"/>
      <c r="D137" s="697"/>
    </row>
    <row r="138" spans="1:7" ht="14.25">
      <c r="B138" s="708" t="s">
        <v>4939</v>
      </c>
      <c r="C138" s="696"/>
      <c r="D138" s="697"/>
    </row>
    <row r="139" spans="1:7" s="2051" customFormat="1">
      <c r="A139" s="694"/>
      <c r="B139" s="695" t="s">
        <v>5019</v>
      </c>
      <c r="C139" s="696" t="s">
        <v>35</v>
      </c>
      <c r="D139" s="697">
        <v>1</v>
      </c>
      <c r="E139" s="1776"/>
      <c r="F139" s="2053">
        <f>D139*E139</f>
        <v>0</v>
      </c>
    </row>
    <row r="140" spans="1:7" ht="14.25">
      <c r="B140" s="708"/>
    </row>
    <row r="141" spans="1:7" ht="71.25">
      <c r="A141" s="694" t="s">
        <v>245</v>
      </c>
      <c r="B141" s="887" t="s">
        <v>5022</v>
      </c>
    </row>
    <row r="142" spans="1:7" ht="14.25">
      <c r="B142" s="708" t="s">
        <v>4939</v>
      </c>
    </row>
    <row r="143" spans="1:7" s="2051" customFormat="1" ht="14.25">
      <c r="A143" s="694"/>
      <c r="B143" s="708" t="s">
        <v>5023</v>
      </c>
      <c r="C143" s="696" t="s">
        <v>35</v>
      </c>
      <c r="D143" s="697">
        <v>1</v>
      </c>
      <c r="E143" s="1776"/>
      <c r="F143" s="2053">
        <f>D143*E143</f>
        <v>0</v>
      </c>
    </row>
    <row r="144" spans="1:7" ht="14.25">
      <c r="B144" s="708"/>
    </row>
    <row r="145" spans="1:6" ht="14.25">
      <c r="A145" s="694" t="s">
        <v>245</v>
      </c>
      <c r="B145" s="723" t="s">
        <v>5020</v>
      </c>
    </row>
    <row r="146" spans="1:6" ht="14.25">
      <c r="B146" s="708" t="s">
        <v>4939</v>
      </c>
      <c r="C146" s="696"/>
      <c r="D146" s="697"/>
    </row>
    <row r="147" spans="1:6" s="2051" customFormat="1" ht="14.25">
      <c r="A147" s="694"/>
      <c r="B147" s="724" t="s">
        <v>5021</v>
      </c>
      <c r="C147" s="696" t="s">
        <v>35</v>
      </c>
      <c r="D147" s="697">
        <v>1</v>
      </c>
      <c r="E147" s="1776"/>
      <c r="F147" s="2053">
        <f>D147*E147</f>
        <v>0</v>
      </c>
    </row>
    <row r="149" spans="1:6" ht="25.5">
      <c r="A149" s="694" t="s">
        <v>245</v>
      </c>
      <c r="B149" s="695" t="s">
        <v>5024</v>
      </c>
    </row>
    <row r="150" spans="1:6" ht="14.25">
      <c r="B150" s="708" t="s">
        <v>4939</v>
      </c>
      <c r="C150" s="696"/>
      <c r="D150" s="697"/>
    </row>
    <row r="151" spans="1:6" s="2051" customFormat="1" ht="14.25">
      <c r="A151" s="694"/>
      <c r="B151" s="725" t="s">
        <v>5025</v>
      </c>
      <c r="C151" s="696" t="s">
        <v>35</v>
      </c>
      <c r="D151" s="697">
        <v>1</v>
      </c>
      <c r="E151" s="1776"/>
      <c r="F151" s="2053">
        <f>D151*E151</f>
        <v>0</v>
      </c>
    </row>
    <row r="153" spans="1:6" ht="28.5">
      <c r="A153" s="694" t="s">
        <v>245</v>
      </c>
      <c r="B153" s="726" t="s">
        <v>5026</v>
      </c>
    </row>
    <row r="154" spans="1:6" ht="14.25">
      <c r="B154" s="708" t="s">
        <v>4939</v>
      </c>
    </row>
    <row r="155" spans="1:6" s="2051" customFormat="1">
      <c r="A155" s="694"/>
      <c r="B155" s="695" t="s">
        <v>5027</v>
      </c>
      <c r="C155" s="696" t="s">
        <v>35</v>
      </c>
      <c r="D155" s="697">
        <v>1</v>
      </c>
      <c r="E155" s="1776"/>
      <c r="F155" s="2053">
        <f>D155*E155</f>
        <v>0</v>
      </c>
    </row>
    <row r="156" spans="1:6" ht="14.25">
      <c r="B156" s="708"/>
    </row>
    <row r="157" spans="1:6" ht="28.5">
      <c r="A157" s="694" t="s">
        <v>245</v>
      </c>
      <c r="B157" s="726" t="s">
        <v>5348</v>
      </c>
    </row>
    <row r="158" spans="1:6" ht="14.25">
      <c r="B158" s="708" t="s">
        <v>4939</v>
      </c>
    </row>
    <row r="159" spans="1:6" ht="14.25">
      <c r="B159" s="888" t="s">
        <v>5349</v>
      </c>
      <c r="C159" s="696" t="s">
        <v>5101</v>
      </c>
      <c r="D159" s="697">
        <v>1</v>
      </c>
      <c r="E159" s="1776"/>
      <c r="F159" s="2053">
        <f>D159*E159</f>
        <v>0</v>
      </c>
    </row>
    <row r="160" spans="1:6" ht="14.25">
      <c r="B160" s="708"/>
    </row>
    <row r="161" spans="1:6" ht="14.25">
      <c r="B161" s="889" t="s">
        <v>5028</v>
      </c>
      <c r="C161" s="696" t="s">
        <v>19</v>
      </c>
      <c r="D161" s="697">
        <v>1</v>
      </c>
      <c r="E161" s="1776"/>
      <c r="F161" s="2053">
        <f>D161*E161</f>
        <v>0</v>
      </c>
    </row>
    <row r="162" spans="1:6" ht="14.25">
      <c r="B162" s="889" t="s">
        <v>5029</v>
      </c>
      <c r="C162" s="696" t="s">
        <v>19</v>
      </c>
      <c r="D162" s="697">
        <v>1</v>
      </c>
      <c r="E162" s="1776"/>
      <c r="F162" s="2053">
        <f>D162*E162</f>
        <v>0</v>
      </c>
    </row>
    <row r="164" spans="1:6" s="2051" customFormat="1" ht="25.5">
      <c r="A164" s="694" t="s">
        <v>245</v>
      </c>
      <c r="B164" s="695" t="s">
        <v>5350</v>
      </c>
      <c r="C164" s="696" t="s">
        <v>19</v>
      </c>
      <c r="D164" s="697">
        <v>9</v>
      </c>
      <c r="E164" s="1776"/>
      <c r="F164" s="2053">
        <f>D164*E164</f>
        <v>0</v>
      </c>
    </row>
    <row r="165" spans="1:6" s="2051" customFormat="1" ht="25.5">
      <c r="A165" s="694" t="s">
        <v>245</v>
      </c>
      <c r="B165" s="695" t="s">
        <v>5037</v>
      </c>
      <c r="C165" s="696" t="s">
        <v>19</v>
      </c>
      <c r="D165" s="697">
        <v>3</v>
      </c>
      <c r="E165" s="1776"/>
      <c r="F165" s="2053">
        <f>D165*E165</f>
        <v>0</v>
      </c>
    </row>
    <row r="166" spans="1:6" s="2051" customFormat="1" ht="25.5">
      <c r="A166" s="694" t="s">
        <v>245</v>
      </c>
      <c r="B166" s="695" t="s">
        <v>5039</v>
      </c>
      <c r="C166" s="696" t="s">
        <v>19</v>
      </c>
      <c r="D166" s="697">
        <v>3</v>
      </c>
      <c r="E166" s="1776"/>
      <c r="F166" s="2053">
        <f t="shared" ref="F166:F168" si="5">D166*E166</f>
        <v>0</v>
      </c>
    </row>
    <row r="167" spans="1:6" s="2051" customFormat="1" ht="25.5">
      <c r="A167" s="694" t="s">
        <v>245</v>
      </c>
      <c r="B167" s="695" t="s">
        <v>5351</v>
      </c>
      <c r="C167" s="696" t="s">
        <v>19</v>
      </c>
      <c r="D167" s="697">
        <v>1</v>
      </c>
      <c r="E167" s="1776"/>
      <c r="F167" s="2053">
        <f t="shared" si="5"/>
        <v>0</v>
      </c>
    </row>
    <row r="168" spans="1:6" s="2051" customFormat="1" ht="25.5">
      <c r="A168" s="694" t="s">
        <v>245</v>
      </c>
      <c r="B168" s="695" t="s">
        <v>5352</v>
      </c>
      <c r="C168" s="696" t="s">
        <v>19</v>
      </c>
      <c r="D168" s="697">
        <v>2</v>
      </c>
      <c r="E168" s="1776"/>
      <c r="F168" s="2053">
        <f t="shared" si="5"/>
        <v>0</v>
      </c>
    </row>
    <row r="169" spans="1:6" s="2051" customFormat="1">
      <c r="A169" s="694"/>
      <c r="B169" s="695"/>
      <c r="C169" s="696"/>
      <c r="D169" s="697"/>
      <c r="E169" s="1776"/>
      <c r="F169" s="2053"/>
    </row>
    <row r="170" spans="1:6" s="2051" customFormat="1">
      <c r="A170" s="694"/>
      <c r="B170" s="695"/>
      <c r="C170" s="696"/>
      <c r="D170" s="697"/>
      <c r="E170" s="1776"/>
      <c r="F170" s="858"/>
    </row>
    <row r="171" spans="1:6" s="2051" customFormat="1">
      <c r="A171" s="694"/>
      <c r="B171" s="695" t="s">
        <v>5048</v>
      </c>
      <c r="C171" s="696"/>
      <c r="D171" s="697"/>
      <c r="E171" s="1776"/>
      <c r="F171" s="858"/>
    </row>
    <row r="172" spans="1:6" s="2051" customFormat="1">
      <c r="A172" s="694"/>
      <c r="B172" s="695"/>
      <c r="C172" s="696"/>
      <c r="D172" s="697"/>
      <c r="E172" s="1776"/>
      <c r="F172" s="858"/>
    </row>
    <row r="173" spans="1:6" s="2051" customFormat="1" ht="14.25">
      <c r="A173" s="694" t="s">
        <v>245</v>
      </c>
      <c r="B173" s="743" t="s">
        <v>5060</v>
      </c>
      <c r="C173" s="696"/>
      <c r="D173" s="697"/>
      <c r="E173" s="1776"/>
      <c r="F173" s="858"/>
    </row>
    <row r="174" spans="1:6" s="2051" customFormat="1" ht="57">
      <c r="A174" s="694"/>
      <c r="B174" s="744" t="s">
        <v>5061</v>
      </c>
      <c r="C174" s="696" t="s">
        <v>35</v>
      </c>
      <c r="D174" s="697">
        <v>1</v>
      </c>
      <c r="E174" s="1776"/>
      <c r="F174" s="858">
        <f>E174*D174</f>
        <v>0</v>
      </c>
    </row>
    <row r="175" spans="1:6" s="2051" customFormat="1" ht="14.25">
      <c r="A175" s="694" t="s">
        <v>245</v>
      </c>
      <c r="B175" s="745" t="s">
        <v>5062</v>
      </c>
      <c r="C175" s="696"/>
      <c r="D175" s="697"/>
      <c r="E175" s="1776"/>
      <c r="F175" s="858"/>
    </row>
    <row r="176" spans="1:6" s="2051" customFormat="1" ht="14.25">
      <c r="A176" s="694" t="s">
        <v>245</v>
      </c>
      <c r="B176" s="749" t="s">
        <v>5066</v>
      </c>
      <c r="C176" s="696"/>
      <c r="D176" s="697"/>
      <c r="E176" s="1776"/>
      <c r="F176" s="858"/>
    </row>
    <row r="177" spans="1:6" s="2051" customFormat="1" ht="28.5">
      <c r="A177" s="694"/>
      <c r="B177" s="751" t="s">
        <v>5068</v>
      </c>
      <c r="C177" s="696"/>
      <c r="D177" s="697"/>
      <c r="E177" s="1776"/>
      <c r="F177" s="858"/>
    </row>
    <row r="178" spans="1:6" s="2051" customFormat="1">
      <c r="A178" s="694"/>
      <c r="B178" s="695"/>
      <c r="C178" s="696"/>
      <c r="D178" s="697"/>
      <c r="E178" s="1776"/>
      <c r="F178" s="858"/>
    </row>
    <row r="179" spans="1:6">
      <c r="B179" s="695" t="s">
        <v>5069</v>
      </c>
    </row>
    <row r="181" spans="1:6" s="2051" customFormat="1" ht="242.25">
      <c r="A181" s="694" t="s">
        <v>5097</v>
      </c>
      <c r="B181" s="859" t="s">
        <v>5071</v>
      </c>
      <c r="C181" s="696" t="s">
        <v>35</v>
      </c>
      <c r="D181" s="697">
        <v>15</v>
      </c>
      <c r="E181" s="1776"/>
      <c r="F181" s="858">
        <f>E181*D181</f>
        <v>0</v>
      </c>
    </row>
    <row r="183" spans="1:6" s="2051" customFormat="1" ht="242.25">
      <c r="A183" s="694" t="s">
        <v>5100</v>
      </c>
      <c r="B183" s="775" t="s">
        <v>5071</v>
      </c>
      <c r="C183" s="696" t="s">
        <v>5101</v>
      </c>
      <c r="D183" s="697">
        <v>19</v>
      </c>
      <c r="E183" s="1776"/>
      <c r="F183" s="858">
        <f>E183*D183</f>
        <v>0</v>
      </c>
    </row>
    <row r="184" spans="1:6" ht="57">
      <c r="B184" s="776" t="s">
        <v>5074</v>
      </c>
      <c r="C184" s="696" t="s">
        <v>5101</v>
      </c>
      <c r="D184" s="697">
        <v>19</v>
      </c>
      <c r="E184" s="1776"/>
      <c r="F184" s="858">
        <f>E184*D184</f>
        <v>0</v>
      </c>
    </row>
    <row r="187" spans="1:6" s="2051" customFormat="1" ht="242.25">
      <c r="A187" s="804" t="s">
        <v>5117</v>
      </c>
      <c r="B187" s="805" t="s">
        <v>5071</v>
      </c>
      <c r="C187" s="696" t="s">
        <v>35</v>
      </c>
      <c r="D187" s="697">
        <v>14</v>
      </c>
      <c r="E187" s="1776"/>
      <c r="F187" s="858">
        <f>E187*D187</f>
        <v>0</v>
      </c>
    </row>
    <row r="189" spans="1:6" s="2051" customFormat="1" ht="14.25">
      <c r="A189" s="694"/>
      <c r="B189" s="807" t="s">
        <v>5107</v>
      </c>
      <c r="C189" s="696"/>
      <c r="D189" s="697"/>
      <c r="E189" s="1776"/>
      <c r="F189" s="858"/>
    </row>
    <row r="190" spans="1:6" s="2051" customFormat="1" ht="114">
      <c r="A190" s="694"/>
      <c r="B190" s="866" t="s">
        <v>5108</v>
      </c>
      <c r="C190" s="696" t="s">
        <v>35</v>
      </c>
      <c r="D190" s="697">
        <v>14</v>
      </c>
      <c r="E190" s="1776"/>
      <c r="F190" s="858">
        <f>E190*D190</f>
        <v>0</v>
      </c>
    </row>
    <row r="193" spans="1:6" s="2051" customFormat="1" ht="57">
      <c r="A193" s="694"/>
      <c r="B193" s="867" t="s">
        <v>5074</v>
      </c>
      <c r="C193" s="696" t="s">
        <v>35</v>
      </c>
      <c r="D193" s="697">
        <v>14</v>
      </c>
      <c r="E193" s="1776"/>
      <c r="F193" s="858">
        <f>E193*D193</f>
        <v>0</v>
      </c>
    </row>
    <row r="194" spans="1:6" s="2051" customFormat="1" ht="242.25">
      <c r="A194" s="793" t="s">
        <v>8711</v>
      </c>
      <c r="B194" s="794" t="s">
        <v>5071</v>
      </c>
      <c r="C194" s="696" t="s">
        <v>35</v>
      </c>
      <c r="D194" s="697">
        <v>1</v>
      </c>
      <c r="E194" s="1776"/>
      <c r="F194" s="696">
        <f>E194*D194</f>
        <v>0</v>
      </c>
    </row>
    <row r="195" spans="1:6" s="2051" customFormat="1">
      <c r="A195" s="694"/>
      <c r="B195" s="695"/>
      <c r="C195" s="696"/>
      <c r="D195" s="697"/>
      <c r="E195" s="1776"/>
      <c r="F195" s="696"/>
    </row>
    <row r="196" spans="1:6" s="2051" customFormat="1" ht="57">
      <c r="A196" s="694"/>
      <c r="B196" s="795" t="s">
        <v>5114</v>
      </c>
      <c r="C196" s="696" t="s">
        <v>35</v>
      </c>
      <c r="D196" s="697">
        <v>1</v>
      </c>
      <c r="E196" s="1776"/>
      <c r="F196" s="696">
        <f>E196*D196</f>
        <v>0</v>
      </c>
    </row>
    <row r="197" spans="1:6" s="2051" customFormat="1" ht="14.25">
      <c r="A197" s="694"/>
      <c r="B197" s="795"/>
      <c r="C197" s="696"/>
      <c r="D197" s="697"/>
      <c r="E197" s="1776"/>
      <c r="F197" s="696"/>
    </row>
    <row r="198" spans="1:6" s="2051" customFormat="1" ht="14.25">
      <c r="A198" s="694"/>
      <c r="B198" s="797" t="s">
        <v>5107</v>
      </c>
      <c r="C198" s="696"/>
      <c r="D198" s="697"/>
      <c r="E198" s="1776"/>
      <c r="F198" s="696"/>
    </row>
    <row r="199" spans="1:6" s="2051" customFormat="1" ht="114">
      <c r="A199" s="694"/>
      <c r="B199" s="798" t="s">
        <v>5073</v>
      </c>
      <c r="C199" s="696" t="s">
        <v>35</v>
      </c>
      <c r="D199" s="697">
        <v>1</v>
      </c>
      <c r="E199" s="1776"/>
      <c r="F199" s="696">
        <f>E199*D199</f>
        <v>0</v>
      </c>
    </row>
    <row r="200" spans="1:6" s="2051" customFormat="1" ht="14.25">
      <c r="A200" s="694"/>
      <c r="B200" s="798"/>
      <c r="C200" s="696"/>
      <c r="D200" s="697"/>
      <c r="E200" s="1776"/>
      <c r="F200" s="696"/>
    </row>
    <row r="201" spans="1:6" s="2051" customFormat="1" ht="199.5">
      <c r="A201" s="811" t="s">
        <v>8712</v>
      </c>
      <c r="B201" s="812" t="s">
        <v>5123</v>
      </c>
      <c r="C201" s="696" t="s">
        <v>35</v>
      </c>
      <c r="D201" s="697">
        <v>1</v>
      </c>
      <c r="E201" s="1776"/>
      <c r="F201" s="696">
        <f>E201*D201</f>
        <v>0</v>
      </c>
    </row>
    <row r="202" spans="1:6" s="2051" customFormat="1">
      <c r="A202" s="694"/>
      <c r="B202" s="695"/>
      <c r="C202" s="696"/>
      <c r="D202" s="697"/>
      <c r="E202" s="1776"/>
      <c r="F202" s="696"/>
    </row>
    <row r="203" spans="1:6" s="2051" customFormat="1" ht="14.25">
      <c r="A203" s="694"/>
      <c r="B203" s="813" t="s">
        <v>5107</v>
      </c>
      <c r="C203" s="696"/>
      <c r="D203" s="697"/>
      <c r="E203" s="1776"/>
      <c r="F203" s="696"/>
    </row>
    <row r="204" spans="1:6" s="2051" customFormat="1" ht="156.75">
      <c r="A204" s="694"/>
      <c r="B204" s="814" t="s">
        <v>5124</v>
      </c>
      <c r="C204" s="696" t="s">
        <v>35</v>
      </c>
      <c r="D204" s="697">
        <v>1</v>
      </c>
      <c r="E204" s="1776"/>
      <c r="F204" s="696">
        <f>E204*D204</f>
        <v>0</v>
      </c>
    </row>
    <row r="205" spans="1:6">
      <c r="F205" s="700"/>
    </row>
    <row r="206" spans="1:6" s="2051" customFormat="1" ht="242.25">
      <c r="A206" s="694" t="s">
        <v>5070</v>
      </c>
      <c r="B206" s="752" t="s">
        <v>5071</v>
      </c>
      <c r="C206" s="696" t="s">
        <v>35</v>
      </c>
      <c r="D206" s="697">
        <v>4</v>
      </c>
      <c r="E206" s="1784"/>
      <c r="F206" s="858">
        <f>E206*D206</f>
        <v>0</v>
      </c>
    </row>
    <row r="207" spans="1:6">
      <c r="B207" s="695"/>
      <c r="E207" s="1784"/>
      <c r="F207" s="858"/>
    </row>
    <row r="208" spans="1:6">
      <c r="B208" s="695" t="s">
        <v>5072</v>
      </c>
      <c r="E208" s="1784"/>
      <c r="F208" s="858"/>
    </row>
    <row r="209" spans="1:6" s="2051" customFormat="1" ht="114">
      <c r="A209" s="694"/>
      <c r="B209" s="753" t="s">
        <v>5073</v>
      </c>
      <c r="C209" s="696" t="s">
        <v>35</v>
      </c>
      <c r="D209" s="697">
        <v>4</v>
      </c>
      <c r="E209" s="1784"/>
      <c r="F209" s="858">
        <f>E209*D209</f>
        <v>0</v>
      </c>
    </row>
    <row r="210" spans="1:6" ht="14.25">
      <c r="B210" s="753"/>
      <c r="E210" s="1784"/>
      <c r="F210" s="858"/>
    </row>
    <row r="211" spans="1:6" s="2051" customFormat="1" ht="57">
      <c r="A211" s="694"/>
      <c r="B211" s="754" t="s">
        <v>5074</v>
      </c>
      <c r="C211" s="696" t="s">
        <v>35</v>
      </c>
      <c r="D211" s="697">
        <v>4</v>
      </c>
      <c r="E211" s="1784"/>
      <c r="F211" s="858">
        <f>E211*D211</f>
        <v>0</v>
      </c>
    </row>
    <row r="212" spans="1:6" ht="14.25">
      <c r="B212" s="868"/>
    </row>
    <row r="214" spans="1:6" s="2051" customFormat="1">
      <c r="A214" s="2063"/>
      <c r="B214" s="2064" t="s">
        <v>5353</v>
      </c>
      <c r="C214" s="2065"/>
      <c r="D214" s="2066"/>
      <c r="E214" s="2046"/>
      <c r="F214" s="2090">
        <f>SUM(F102:F212)</f>
        <v>0</v>
      </c>
    </row>
    <row r="216" spans="1:6" s="2061" customFormat="1" ht="13.5">
      <c r="A216" s="698"/>
      <c r="B216" s="699"/>
      <c r="C216" s="700"/>
      <c r="D216" s="701"/>
      <c r="E216" s="1781"/>
      <c r="F216" s="876"/>
    </row>
    <row r="217" spans="1:6" s="2051" customFormat="1">
      <c r="A217" s="694">
        <v>7</v>
      </c>
      <c r="B217" s="695" t="s">
        <v>4561</v>
      </c>
      <c r="C217" s="696"/>
      <c r="D217" s="697"/>
      <c r="E217" s="1776"/>
      <c r="F217" s="858"/>
    </row>
    <row r="218" spans="1:6" s="2051" customFormat="1">
      <c r="A218" s="694"/>
      <c r="B218" s="695"/>
      <c r="C218" s="696"/>
      <c r="D218" s="697"/>
      <c r="E218" s="1776"/>
      <c r="F218" s="858"/>
    </row>
    <row r="219" spans="1:6" s="2051" customFormat="1">
      <c r="A219" s="694" t="s">
        <v>245</v>
      </c>
      <c r="B219" s="695" t="s">
        <v>5209</v>
      </c>
      <c r="C219" s="696" t="s">
        <v>1295</v>
      </c>
      <c r="D219" s="697">
        <v>610</v>
      </c>
      <c r="E219" s="1776"/>
      <c r="F219" s="858">
        <f>E219*D219</f>
        <v>0</v>
      </c>
    </row>
    <row r="220" spans="1:6" s="2051" customFormat="1" ht="25.5">
      <c r="A220" s="694" t="s">
        <v>245</v>
      </c>
      <c r="B220" s="695" t="s">
        <v>5210</v>
      </c>
      <c r="C220" s="696" t="s">
        <v>1295</v>
      </c>
      <c r="D220" s="697">
        <v>100</v>
      </c>
      <c r="E220" s="1776"/>
      <c r="F220" s="858">
        <f>E220*D220</f>
        <v>0</v>
      </c>
    </row>
    <row r="221" spans="1:6" s="2051" customFormat="1" ht="25.5">
      <c r="A221" s="694" t="s">
        <v>245</v>
      </c>
      <c r="B221" s="695" t="s">
        <v>5211</v>
      </c>
      <c r="C221" s="696" t="s">
        <v>30</v>
      </c>
      <c r="D221" s="697">
        <v>70</v>
      </c>
      <c r="E221" s="1776"/>
      <c r="F221" s="858">
        <f>E221*D221</f>
        <v>0</v>
      </c>
    </row>
    <row r="222" spans="1:6" s="2051" customFormat="1" ht="25.5">
      <c r="A222" s="694" t="s">
        <v>245</v>
      </c>
      <c r="B222" s="695" t="s">
        <v>5212</v>
      </c>
      <c r="C222" s="696" t="s">
        <v>30</v>
      </c>
      <c r="D222" s="697">
        <v>36</v>
      </c>
      <c r="E222" s="1776"/>
      <c r="F222" s="858">
        <f t="shared" ref="F222:F227" si="6">E222*D222</f>
        <v>0</v>
      </c>
    </row>
    <row r="223" spans="1:6" s="2051" customFormat="1">
      <c r="A223" s="694" t="s">
        <v>245</v>
      </c>
      <c r="B223" s="695" t="s">
        <v>5213</v>
      </c>
      <c r="C223" s="696" t="s">
        <v>30</v>
      </c>
      <c r="D223" s="697">
        <v>45</v>
      </c>
      <c r="E223" s="1776"/>
      <c r="F223" s="858">
        <f t="shared" si="6"/>
        <v>0</v>
      </c>
    </row>
    <row r="224" spans="1:6" s="2051" customFormat="1">
      <c r="A224" s="694" t="s">
        <v>245</v>
      </c>
      <c r="B224" s="695" t="s">
        <v>5214</v>
      </c>
      <c r="C224" s="696" t="s">
        <v>30</v>
      </c>
      <c r="D224" s="697">
        <v>18</v>
      </c>
      <c r="E224" s="1776"/>
      <c r="F224" s="858">
        <f t="shared" si="6"/>
        <v>0</v>
      </c>
    </row>
    <row r="225" spans="1:6" s="2051" customFormat="1" ht="25.5">
      <c r="A225" s="694" t="s">
        <v>245</v>
      </c>
      <c r="B225" s="695" t="s">
        <v>5215</v>
      </c>
      <c r="C225" s="696" t="s">
        <v>30</v>
      </c>
      <c r="D225" s="697">
        <v>4</v>
      </c>
      <c r="E225" s="1776"/>
      <c r="F225" s="858">
        <f t="shared" si="6"/>
        <v>0</v>
      </c>
    </row>
    <row r="226" spans="1:6" s="2051" customFormat="1" ht="38.25">
      <c r="A226" s="694" t="s">
        <v>245</v>
      </c>
      <c r="B226" s="695" t="s">
        <v>5216</v>
      </c>
      <c r="C226" s="696" t="s">
        <v>30</v>
      </c>
      <c r="D226" s="697">
        <v>4</v>
      </c>
      <c r="E226" s="1776"/>
      <c r="F226" s="858">
        <f>E226*D226</f>
        <v>0</v>
      </c>
    </row>
    <row r="227" spans="1:6" s="2051" customFormat="1" ht="51">
      <c r="A227" s="694" t="s">
        <v>245</v>
      </c>
      <c r="B227" s="695" t="s">
        <v>5218</v>
      </c>
      <c r="C227" s="696" t="s">
        <v>30</v>
      </c>
      <c r="D227" s="697">
        <v>16</v>
      </c>
      <c r="E227" s="1776"/>
      <c r="F227" s="858">
        <f t="shared" si="6"/>
        <v>0</v>
      </c>
    </row>
    <row r="228" spans="1:6" s="2051" customFormat="1">
      <c r="A228" s="694"/>
      <c r="B228" s="695"/>
      <c r="C228" s="696"/>
      <c r="D228" s="697"/>
      <c r="E228" s="1776"/>
      <c r="F228" s="858"/>
    </row>
    <row r="229" spans="1:6" s="2051" customFormat="1">
      <c r="A229" s="2063"/>
      <c r="B229" s="2064" t="s">
        <v>5354</v>
      </c>
      <c r="C229" s="2065"/>
      <c r="D229" s="2066"/>
      <c r="E229" s="2046"/>
      <c r="F229" s="2094">
        <f>SUM(F219:F227)</f>
        <v>0</v>
      </c>
    </row>
    <row r="232" spans="1:6" s="2051" customFormat="1">
      <c r="A232" s="2063"/>
      <c r="B232" s="2064" t="s">
        <v>5227</v>
      </c>
      <c r="C232" s="2065"/>
      <c r="D232" s="2066"/>
      <c r="E232" s="2046"/>
      <c r="F232" s="2094">
        <f>F229+F214+F97+F45</f>
        <v>0</v>
      </c>
    </row>
    <row r="234" spans="1:6" s="2051" customFormat="1">
      <c r="A234" s="698"/>
      <c r="B234" s="699"/>
      <c r="C234" s="700"/>
      <c r="D234" s="701"/>
      <c r="E234" s="1781"/>
      <c r="F234" s="876"/>
    </row>
    <row r="235" spans="1:6" s="2051" customFormat="1">
      <c r="A235" s="698"/>
      <c r="B235" s="699"/>
      <c r="C235" s="700"/>
      <c r="D235" s="701"/>
      <c r="E235" s="1781"/>
      <c r="F235" s="876"/>
    </row>
  </sheetData>
  <sheetProtection algorithmName="SHA-512" hashValue="24cJPu2EVadumcqukw/cqVMuP573ERiAqN2I2PDpdXHkFrvu3cqYY9S5+nnH00eWyjI3I+V8SDKTikSJM2qAmA==" saltValue="eP/svd5OEHrwQZLX0sy0pA==" spinCount="100000" sheet="1" objects="1" scenarios="1"/>
  <pageMargins left="0.98425196850393704" right="0.70866141732283472" top="0.74803149606299213" bottom="0.74803149606299213" header="0.31496062992125984" footer="0.31496062992125984"/>
  <pageSetup paperSize="9" scale="70" firstPageNumber="83" orientation="portrait" useFirstPageNumber="1" horizontalDpi="300" verticalDpi="300" r:id="rId1"/>
  <headerFooter>
    <oddFooter>&amp;Cstran:&amp;P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0000"/>
  </sheetPr>
  <dimension ref="A1:P969"/>
  <sheetViews>
    <sheetView zoomScaleNormal="100" zoomScaleSheetLayoutView="85" workbookViewId="0">
      <pane ySplit="2" topLeftCell="A3" activePane="bottomLeft" state="frozen"/>
      <selection activeCell="P223" sqref="P223"/>
      <selection pane="bottomLeft" activeCell="I8" sqref="I8"/>
    </sheetView>
  </sheetViews>
  <sheetFormatPr defaultColWidth="9.1328125" defaultRowHeight="12.75"/>
  <cols>
    <col min="1" max="1" width="9.1328125" style="2057" bestFit="1" customWidth="1"/>
    <col min="2" max="2" width="45.265625" style="662" customWidth="1"/>
    <col min="3" max="3" width="5" style="2052" bestFit="1" customWidth="1"/>
    <col min="4" max="4" width="11.86328125" style="2052" customWidth="1"/>
    <col min="5" max="5" width="10.265625" style="1776" bestFit="1" customWidth="1"/>
    <col min="6" max="6" width="10.86328125" style="2096" bestFit="1" customWidth="1"/>
    <col min="7" max="16" width="9.265625" style="2097" bestFit="1" customWidth="1"/>
    <col min="17" max="16384" width="9.1328125" style="2097"/>
  </cols>
  <sheetData>
    <row r="1" spans="1:7" s="2056" customFormat="1">
      <c r="A1" s="2057" t="s">
        <v>1165</v>
      </c>
      <c r="B1" s="662" t="s">
        <v>1166</v>
      </c>
      <c r="C1" s="2052" t="s">
        <v>13</v>
      </c>
      <c r="D1" s="2052" t="s">
        <v>1167</v>
      </c>
      <c r="E1" s="1776" t="s">
        <v>15</v>
      </c>
      <c r="F1" s="858" t="s">
        <v>4538</v>
      </c>
    </row>
    <row r="2" spans="1:7" s="2056" customFormat="1" ht="30" customHeight="1">
      <c r="A2" s="2057"/>
      <c r="B2" s="662"/>
      <c r="C2" s="2052"/>
      <c r="D2" s="2052"/>
      <c r="E2" s="1776" t="s">
        <v>8933</v>
      </c>
      <c r="F2" s="858"/>
    </row>
    <row r="3" spans="1:7" s="2056" customFormat="1">
      <c r="A3" s="2057"/>
      <c r="B3" s="662"/>
      <c r="C3" s="2052"/>
      <c r="D3" s="2052"/>
      <c r="E3" s="1776"/>
      <c r="F3" s="2053"/>
    </row>
    <row r="4" spans="1:7" s="2056" customFormat="1">
      <c r="A4" s="2057" t="s">
        <v>4563</v>
      </c>
      <c r="B4" s="662" t="s">
        <v>5355</v>
      </c>
      <c r="C4" s="2052"/>
      <c r="D4" s="2052"/>
      <c r="E4" s="1776"/>
      <c r="F4" s="2053"/>
    </row>
    <row r="5" spans="1:7" s="2056" customFormat="1">
      <c r="A5" s="2057"/>
      <c r="B5" s="662"/>
      <c r="C5" s="2052"/>
      <c r="D5" s="2052"/>
      <c r="E5" s="1776"/>
      <c r="F5" s="2053"/>
    </row>
    <row r="6" spans="1:7" s="2056" customFormat="1">
      <c r="A6" s="2057" t="s">
        <v>1204</v>
      </c>
      <c r="B6" s="662" t="s">
        <v>5356</v>
      </c>
      <c r="C6" s="2052"/>
      <c r="D6" s="2052"/>
      <c r="E6" s="1776"/>
      <c r="F6" s="2053"/>
    </row>
    <row r="7" spans="1:7" s="2056" customFormat="1">
      <c r="A7" s="2057"/>
      <c r="B7" s="662"/>
      <c r="C7" s="2052"/>
      <c r="D7" s="2052"/>
      <c r="E7" s="1776"/>
      <c r="F7" s="2096"/>
      <c r="G7" s="2097"/>
    </row>
    <row r="8" spans="1:7" s="2056" customFormat="1" ht="76.5">
      <c r="A8" s="2057"/>
      <c r="B8" s="662" t="s">
        <v>5357</v>
      </c>
      <c r="C8" s="2052"/>
      <c r="D8" s="2052"/>
      <c r="E8" s="1776"/>
      <c r="F8" s="2053"/>
    </row>
    <row r="9" spans="1:7" s="2056" customFormat="1" ht="38.25">
      <c r="A9" s="2057"/>
      <c r="B9" s="662" t="s">
        <v>5358</v>
      </c>
      <c r="C9" s="2052"/>
      <c r="D9" s="2052"/>
      <c r="E9" s="1776"/>
      <c r="F9" s="2053"/>
    </row>
    <row r="10" spans="1:7" s="2056" customFormat="1">
      <c r="A10" s="2057"/>
      <c r="B10" s="662"/>
      <c r="C10" s="2052"/>
      <c r="D10" s="2052"/>
      <c r="E10" s="1776"/>
      <c r="F10" s="2053"/>
    </row>
    <row r="11" spans="1:7" s="2056" customFormat="1">
      <c r="A11" s="2057" t="s">
        <v>5359</v>
      </c>
      <c r="B11" s="662" t="s">
        <v>5360</v>
      </c>
      <c r="C11" s="2052"/>
      <c r="D11" s="2052"/>
      <c r="E11" s="1776"/>
      <c r="F11" s="2053"/>
    </row>
    <row r="12" spans="1:7" s="2056" customFormat="1" ht="25.5">
      <c r="A12" s="2057" t="s">
        <v>245</v>
      </c>
      <c r="B12" s="662" t="s">
        <v>4849</v>
      </c>
      <c r="C12" s="2052" t="s">
        <v>1295</v>
      </c>
      <c r="D12" s="2052">
        <v>42920</v>
      </c>
      <c r="E12" s="1776"/>
      <c r="F12" s="2053">
        <f t="shared" ref="F12:F29" si="0">E12*D12</f>
        <v>0</v>
      </c>
    </row>
    <row r="13" spans="1:7" s="2056" customFormat="1" ht="25.5">
      <c r="A13" s="2057" t="s">
        <v>245</v>
      </c>
      <c r="B13" s="662" t="s">
        <v>5361</v>
      </c>
      <c r="C13" s="2052" t="s">
        <v>30</v>
      </c>
      <c r="D13" s="2052">
        <f>44+4</f>
        <v>48</v>
      </c>
      <c r="E13" s="1776"/>
      <c r="F13" s="2053">
        <f t="shared" si="0"/>
        <v>0</v>
      </c>
    </row>
    <row r="14" spans="1:7" s="2056" customFormat="1" ht="25.5">
      <c r="A14" s="2057" t="s">
        <v>245</v>
      </c>
      <c r="B14" s="662" t="s">
        <v>5362</v>
      </c>
      <c r="C14" s="2052" t="s">
        <v>30</v>
      </c>
      <c r="D14" s="2052">
        <v>2</v>
      </c>
      <c r="E14" s="1776"/>
      <c r="F14" s="2053">
        <f t="shared" si="0"/>
        <v>0</v>
      </c>
    </row>
    <row r="15" spans="1:7" s="2056" customFormat="1" ht="38.25">
      <c r="A15" s="2057" t="s">
        <v>245</v>
      </c>
      <c r="B15" s="662" t="s">
        <v>5363</v>
      </c>
      <c r="C15" s="2052" t="s">
        <v>30</v>
      </c>
      <c r="D15" s="2052">
        <v>218</v>
      </c>
      <c r="E15" s="1776"/>
      <c r="F15" s="2053">
        <f t="shared" si="0"/>
        <v>0</v>
      </c>
    </row>
    <row r="16" spans="1:7" s="2056" customFormat="1" ht="25.5">
      <c r="A16" s="2057" t="s">
        <v>245</v>
      </c>
      <c r="B16" s="662" t="s">
        <v>5364</v>
      </c>
      <c r="C16" s="2052" t="s">
        <v>30</v>
      </c>
      <c r="D16" s="2052">
        <v>10</v>
      </c>
      <c r="E16" s="1776"/>
      <c r="F16" s="2053">
        <f t="shared" si="0"/>
        <v>0</v>
      </c>
      <c r="G16" s="2098"/>
    </row>
    <row r="17" spans="1:7" s="2056" customFormat="1">
      <c r="A17" s="2057" t="s">
        <v>245</v>
      </c>
      <c r="B17" s="662" t="s">
        <v>5365</v>
      </c>
      <c r="C17" s="2052" t="s">
        <v>1295</v>
      </c>
      <c r="D17" s="2052">
        <f>ROUND((SUM(D12)*0.4),-1)</f>
        <v>17170</v>
      </c>
      <c r="E17" s="1776"/>
      <c r="F17" s="2053">
        <f t="shared" si="0"/>
        <v>0</v>
      </c>
    </row>
    <row r="18" spans="1:7" s="2058" customFormat="1" ht="38.25">
      <c r="A18" s="2057" t="s">
        <v>245</v>
      </c>
      <c r="B18" s="662" t="s">
        <v>5366</v>
      </c>
      <c r="C18" s="2052" t="s">
        <v>1295</v>
      </c>
      <c r="D18" s="2052">
        <f>ROUND((SUM(D12)*0.3),-1)</f>
        <v>12880</v>
      </c>
      <c r="E18" s="1776"/>
      <c r="F18" s="2053">
        <f t="shared" si="0"/>
        <v>0</v>
      </c>
      <c r="G18" s="2056"/>
    </row>
    <row r="19" spans="1:7" s="2056" customFormat="1">
      <c r="A19" s="2057" t="s">
        <v>245</v>
      </c>
      <c r="B19" s="662" t="s">
        <v>5367</v>
      </c>
      <c r="C19" s="2052" t="s">
        <v>1295</v>
      </c>
      <c r="D19" s="2052">
        <v>1060</v>
      </c>
      <c r="E19" s="1776"/>
      <c r="F19" s="2053">
        <f t="shared" si="0"/>
        <v>0</v>
      </c>
    </row>
    <row r="20" spans="1:7" s="2056" customFormat="1" ht="25.5">
      <c r="A20" s="2057" t="s">
        <v>245</v>
      </c>
      <c r="B20" s="662" t="s">
        <v>5368</v>
      </c>
      <c r="C20" s="2052" t="s">
        <v>1295</v>
      </c>
      <c r="D20" s="2052">
        <v>1220</v>
      </c>
      <c r="E20" s="1776"/>
      <c r="F20" s="2053">
        <f t="shared" si="0"/>
        <v>0</v>
      </c>
    </row>
    <row r="21" spans="1:7" s="2056" customFormat="1">
      <c r="A21" s="2057" t="s">
        <v>245</v>
      </c>
      <c r="B21" s="662" t="s">
        <v>5369</v>
      </c>
      <c r="C21" s="2052" t="s">
        <v>1295</v>
      </c>
      <c r="D21" s="2052">
        <v>7320</v>
      </c>
      <c r="E21" s="1776"/>
      <c r="F21" s="2053">
        <f t="shared" si="0"/>
        <v>0</v>
      </c>
    </row>
    <row r="22" spans="1:7" s="2056" customFormat="1">
      <c r="A22" s="2057" t="s">
        <v>245</v>
      </c>
      <c r="B22" s="662" t="s">
        <v>5370</v>
      </c>
      <c r="C22" s="2052" t="s">
        <v>1295</v>
      </c>
      <c r="D22" s="2052">
        <v>980</v>
      </c>
      <c r="E22" s="1776"/>
      <c r="F22" s="2053">
        <f t="shared" si="0"/>
        <v>0</v>
      </c>
    </row>
    <row r="23" spans="1:7" s="2056" customFormat="1">
      <c r="A23" s="2057" t="s">
        <v>245</v>
      </c>
      <c r="B23" s="662" t="s">
        <v>5371</v>
      </c>
      <c r="C23" s="2052" t="s">
        <v>1295</v>
      </c>
      <c r="D23" s="2052">
        <v>1220</v>
      </c>
      <c r="E23" s="1776"/>
      <c r="F23" s="2053">
        <f t="shared" si="0"/>
        <v>0</v>
      </c>
    </row>
    <row r="24" spans="1:7" s="2056" customFormat="1">
      <c r="A24" s="2057" t="s">
        <v>245</v>
      </c>
      <c r="B24" s="662" t="s">
        <v>5372</v>
      </c>
      <c r="C24" s="2052" t="s">
        <v>1295</v>
      </c>
      <c r="D24" s="2052">
        <v>160</v>
      </c>
      <c r="E24" s="1776"/>
      <c r="F24" s="2053">
        <f t="shared" si="0"/>
        <v>0</v>
      </c>
    </row>
    <row r="25" spans="1:7" s="2051" customFormat="1" ht="25.5">
      <c r="A25" s="2057" t="s">
        <v>245</v>
      </c>
      <c r="B25" s="662" t="s">
        <v>4883</v>
      </c>
      <c r="C25" s="2052" t="s">
        <v>1295</v>
      </c>
      <c r="D25" s="2052">
        <v>520</v>
      </c>
      <c r="E25" s="1776"/>
      <c r="F25" s="858">
        <f t="shared" si="0"/>
        <v>0</v>
      </c>
    </row>
    <row r="26" spans="1:7" s="2051" customFormat="1" ht="25.5">
      <c r="A26" s="2057" t="s">
        <v>245</v>
      </c>
      <c r="B26" s="662" t="s">
        <v>4885</v>
      </c>
      <c r="C26" s="2052" t="s">
        <v>1295</v>
      </c>
      <c r="D26" s="2052">
        <v>1180</v>
      </c>
      <c r="E26" s="1776"/>
      <c r="F26" s="858">
        <f t="shared" si="0"/>
        <v>0</v>
      </c>
    </row>
    <row r="27" spans="1:7" s="2051" customFormat="1" ht="25.5">
      <c r="A27" s="2057" t="s">
        <v>245</v>
      </c>
      <c r="B27" s="662" t="s">
        <v>4886</v>
      </c>
      <c r="C27" s="2052" t="s">
        <v>1295</v>
      </c>
      <c r="D27" s="2052">
        <v>140</v>
      </c>
      <c r="E27" s="1776"/>
      <c r="F27" s="858">
        <f t="shared" si="0"/>
        <v>0</v>
      </c>
    </row>
    <row r="28" spans="1:7" s="2051" customFormat="1">
      <c r="A28" s="2057" t="s">
        <v>245</v>
      </c>
      <c r="B28" s="662" t="s">
        <v>5373</v>
      </c>
      <c r="C28" s="2052" t="s">
        <v>1295</v>
      </c>
      <c r="D28" s="2052">
        <v>15</v>
      </c>
      <c r="E28" s="1776"/>
      <c r="F28" s="858">
        <f t="shared" si="0"/>
        <v>0</v>
      </c>
    </row>
    <row r="29" spans="1:7" s="2051" customFormat="1">
      <c r="A29" s="2057" t="s">
        <v>245</v>
      </c>
      <c r="B29" s="662" t="s">
        <v>4888</v>
      </c>
      <c r="C29" s="2052" t="s">
        <v>26</v>
      </c>
      <c r="D29" s="2052">
        <f>ROUND((SUM(D25:D27))*0.4,-1)</f>
        <v>740</v>
      </c>
      <c r="E29" s="1776"/>
      <c r="F29" s="858">
        <f t="shared" si="0"/>
        <v>0</v>
      </c>
    </row>
    <row r="30" spans="1:7" s="2056" customFormat="1">
      <c r="A30" s="2057"/>
      <c r="B30" s="662"/>
      <c r="C30" s="2052"/>
      <c r="D30" s="2052"/>
      <c r="E30" s="1776"/>
      <c r="F30" s="2096"/>
      <c r="G30" s="2097"/>
    </row>
    <row r="31" spans="1:7" s="2056" customFormat="1">
      <c r="A31" s="2057"/>
      <c r="B31" s="662" t="s">
        <v>5374</v>
      </c>
      <c r="C31" s="2052" t="s">
        <v>19</v>
      </c>
      <c r="D31" s="2052">
        <v>1</v>
      </c>
      <c r="E31" s="1776"/>
      <c r="F31" s="2053">
        <f>E31*D31</f>
        <v>0</v>
      </c>
      <c r="G31" s="2097"/>
    </row>
    <row r="32" spans="1:7" s="2056" customFormat="1">
      <c r="A32" s="2057"/>
      <c r="B32" s="662" t="s">
        <v>5375</v>
      </c>
      <c r="C32" s="2052"/>
      <c r="D32" s="2052"/>
      <c r="E32" s="1776"/>
      <c r="F32" s="2053"/>
      <c r="G32" s="2097"/>
    </row>
    <row r="33" spans="1:7" s="2056" customFormat="1" ht="51">
      <c r="A33" s="2057"/>
      <c r="B33" s="662" t="s">
        <v>5376</v>
      </c>
      <c r="C33" s="2052" t="s">
        <v>19</v>
      </c>
      <c r="D33" s="2052">
        <v>1</v>
      </c>
      <c r="E33" s="1776"/>
      <c r="F33" s="2053">
        <f>E33*D33</f>
        <v>0</v>
      </c>
      <c r="G33" s="2097"/>
    </row>
    <row r="34" spans="1:7" s="2056" customFormat="1" ht="38.25">
      <c r="A34" s="2057"/>
      <c r="B34" s="662" t="s">
        <v>5377</v>
      </c>
      <c r="C34" s="2052"/>
      <c r="D34" s="2052"/>
      <c r="E34" s="1776"/>
      <c r="F34" s="2053"/>
      <c r="G34" s="2097"/>
    </row>
    <row r="35" spans="1:7" s="2056" customFormat="1">
      <c r="A35" s="2057"/>
      <c r="B35" s="662" t="s">
        <v>5378</v>
      </c>
      <c r="C35" s="2052" t="s">
        <v>19</v>
      </c>
      <c r="D35" s="2052">
        <v>1</v>
      </c>
      <c r="E35" s="1776"/>
      <c r="F35" s="2053">
        <f>E35*D35</f>
        <v>0</v>
      </c>
      <c r="G35" s="2097"/>
    </row>
    <row r="36" spans="1:7" s="2056" customFormat="1">
      <c r="A36" s="2057"/>
      <c r="B36" s="662"/>
      <c r="C36" s="2052"/>
      <c r="D36" s="2052"/>
      <c r="E36" s="1776"/>
      <c r="F36" s="2053"/>
      <c r="G36" s="2097"/>
    </row>
    <row r="37" spans="1:7" s="2056" customFormat="1" ht="13.15">
      <c r="A37" s="2057"/>
      <c r="B37" s="662"/>
      <c r="C37" s="2052"/>
      <c r="D37" s="2052"/>
      <c r="E37" s="1776"/>
      <c r="F37" s="2099"/>
      <c r="G37" s="2097"/>
    </row>
    <row r="38" spans="1:7" s="2056" customFormat="1" ht="13.15">
      <c r="A38" s="2057" t="s">
        <v>5379</v>
      </c>
      <c r="B38" s="662" t="s">
        <v>5380</v>
      </c>
      <c r="C38" s="2052"/>
      <c r="D38" s="2052"/>
      <c r="E38" s="1776"/>
      <c r="F38" s="2099"/>
      <c r="G38" s="2097"/>
    </row>
    <row r="39" spans="1:7" s="2056" customFormat="1" ht="13.15">
      <c r="A39" s="2057"/>
      <c r="B39" s="662"/>
      <c r="C39" s="2052"/>
      <c r="D39" s="2052"/>
      <c r="E39" s="1776"/>
      <c r="F39" s="2099"/>
      <c r="G39" s="2097"/>
    </row>
    <row r="40" spans="1:7" s="2058" customFormat="1" ht="51">
      <c r="A40" s="2057" t="s">
        <v>245</v>
      </c>
      <c r="B40" s="662" t="s">
        <v>5381</v>
      </c>
      <c r="C40" s="2052" t="s">
        <v>19</v>
      </c>
      <c r="D40" s="2052">
        <v>1</v>
      </c>
      <c r="E40" s="1776"/>
      <c r="F40" s="2053">
        <f t="shared" ref="F40:F54" si="1">E40*D40</f>
        <v>0</v>
      </c>
      <c r="G40" s="2097"/>
    </row>
    <row r="41" spans="1:7" s="2058" customFormat="1">
      <c r="A41" s="2057" t="s">
        <v>245</v>
      </c>
      <c r="B41" s="662" t="s">
        <v>5382</v>
      </c>
      <c r="C41" s="2052" t="s">
        <v>30</v>
      </c>
      <c r="D41" s="2052">
        <v>2</v>
      </c>
      <c r="E41" s="1776"/>
      <c r="F41" s="2053">
        <f t="shared" si="1"/>
        <v>0</v>
      </c>
      <c r="G41" s="2100"/>
    </row>
    <row r="42" spans="1:7" s="2058" customFormat="1" ht="38.25">
      <c r="A42" s="2057" t="s">
        <v>245</v>
      </c>
      <c r="B42" s="662" t="s">
        <v>5383</v>
      </c>
      <c r="C42" s="2052" t="s">
        <v>19</v>
      </c>
      <c r="D42" s="2052">
        <v>12</v>
      </c>
      <c r="E42" s="1776"/>
      <c r="F42" s="2053">
        <f t="shared" si="1"/>
        <v>0</v>
      </c>
      <c r="G42" s="2100"/>
    </row>
    <row r="43" spans="1:7" s="2058" customFormat="1" ht="38.25">
      <c r="A43" s="2057" t="s">
        <v>245</v>
      </c>
      <c r="B43" s="662" t="s">
        <v>5384</v>
      </c>
      <c r="C43" s="2052" t="s">
        <v>19</v>
      </c>
      <c r="D43" s="2052">
        <v>1</v>
      </c>
      <c r="E43" s="1776"/>
      <c r="F43" s="2053">
        <f t="shared" si="1"/>
        <v>0</v>
      </c>
      <c r="G43" s="2100"/>
    </row>
    <row r="44" spans="1:7" s="2058" customFormat="1">
      <c r="A44" s="2057" t="s">
        <v>245</v>
      </c>
      <c r="B44" s="662" t="s">
        <v>5385</v>
      </c>
      <c r="C44" s="2052" t="s">
        <v>30</v>
      </c>
      <c r="D44" s="2052">
        <v>2</v>
      </c>
      <c r="E44" s="1785"/>
      <c r="F44" s="2053">
        <f t="shared" si="1"/>
        <v>0</v>
      </c>
      <c r="G44" s="2100"/>
    </row>
    <row r="45" spans="1:7" s="2058" customFormat="1">
      <c r="A45" s="2057" t="s">
        <v>245</v>
      </c>
      <c r="B45" s="662" t="s">
        <v>5386</v>
      </c>
      <c r="C45" s="2052" t="s">
        <v>30</v>
      </c>
      <c r="D45" s="2052">
        <v>8</v>
      </c>
      <c r="E45" s="1785"/>
      <c r="F45" s="2053">
        <f t="shared" si="1"/>
        <v>0</v>
      </c>
      <c r="G45" s="2100"/>
    </row>
    <row r="46" spans="1:7" s="2058" customFormat="1" ht="38.25">
      <c r="A46" s="2057" t="s">
        <v>245</v>
      </c>
      <c r="B46" s="662" t="s">
        <v>5387</v>
      </c>
      <c r="C46" s="2052" t="s">
        <v>30</v>
      </c>
      <c r="D46" s="2052">
        <v>1</v>
      </c>
      <c r="E46" s="1785"/>
      <c r="F46" s="2053">
        <f t="shared" si="1"/>
        <v>0</v>
      </c>
      <c r="G46" s="2100"/>
    </row>
    <row r="47" spans="1:7" s="2058" customFormat="1" ht="38.25">
      <c r="A47" s="2057" t="s">
        <v>245</v>
      </c>
      <c r="B47" s="662" t="s">
        <v>5388</v>
      </c>
      <c r="C47" s="2052" t="s">
        <v>30</v>
      </c>
      <c r="D47" s="2052">
        <v>12</v>
      </c>
      <c r="E47" s="1785"/>
      <c r="F47" s="2053">
        <f t="shared" si="1"/>
        <v>0</v>
      </c>
      <c r="G47" s="2100"/>
    </row>
    <row r="48" spans="1:7" s="2058" customFormat="1" ht="38.25">
      <c r="A48" s="2057" t="s">
        <v>245</v>
      </c>
      <c r="B48" s="662" t="s">
        <v>5389</v>
      </c>
      <c r="C48" s="2052" t="s">
        <v>30</v>
      </c>
      <c r="D48" s="2052">
        <v>12</v>
      </c>
      <c r="E48" s="1785"/>
      <c r="F48" s="2053">
        <f t="shared" si="1"/>
        <v>0</v>
      </c>
      <c r="G48" s="2100"/>
    </row>
    <row r="49" spans="1:7" s="2058" customFormat="1">
      <c r="A49" s="2057" t="s">
        <v>245</v>
      </c>
      <c r="B49" s="662" t="s">
        <v>5390</v>
      </c>
      <c r="C49" s="2052" t="s">
        <v>30</v>
      </c>
      <c r="D49" s="2052">
        <v>240</v>
      </c>
      <c r="E49" s="1785"/>
      <c r="F49" s="2053">
        <f t="shared" si="1"/>
        <v>0</v>
      </c>
      <c r="G49" s="2100"/>
    </row>
    <row r="50" spans="1:7" s="2058" customFormat="1">
      <c r="A50" s="2057" t="s">
        <v>245</v>
      </c>
      <c r="B50" s="662" t="s">
        <v>5391</v>
      </c>
      <c r="C50" s="2052" t="s">
        <v>30</v>
      </c>
      <c r="D50" s="2052">
        <v>240</v>
      </c>
      <c r="E50" s="1785"/>
      <c r="F50" s="2053">
        <f t="shared" si="1"/>
        <v>0</v>
      </c>
      <c r="G50" s="2100"/>
    </row>
    <row r="51" spans="1:7" s="2058" customFormat="1">
      <c r="A51" s="2057" t="s">
        <v>245</v>
      </c>
      <c r="B51" s="662" t="s">
        <v>5392</v>
      </c>
      <c r="C51" s="2052" t="s">
        <v>30</v>
      </c>
      <c r="D51" s="2052">
        <v>200</v>
      </c>
      <c r="E51" s="1785"/>
      <c r="F51" s="2053">
        <f t="shared" si="1"/>
        <v>0</v>
      </c>
      <c r="G51" s="2100"/>
    </row>
    <row r="52" spans="1:7" s="2058" customFormat="1">
      <c r="A52" s="2057" t="s">
        <v>245</v>
      </c>
      <c r="B52" s="662" t="s">
        <v>5393</v>
      </c>
      <c r="C52" s="2052" t="s">
        <v>19</v>
      </c>
      <c r="D52" s="2052">
        <v>1</v>
      </c>
      <c r="E52" s="1785"/>
      <c r="F52" s="2053">
        <f t="shared" si="1"/>
        <v>0</v>
      </c>
    </row>
    <row r="53" spans="1:7" s="2058" customFormat="1">
      <c r="A53" s="2057" t="s">
        <v>245</v>
      </c>
      <c r="B53" s="662" t="s">
        <v>5394</v>
      </c>
      <c r="C53" s="2052" t="s">
        <v>19</v>
      </c>
      <c r="D53" s="2052">
        <v>1</v>
      </c>
      <c r="E53" s="1785"/>
      <c r="F53" s="2053">
        <f t="shared" si="1"/>
        <v>0</v>
      </c>
    </row>
    <row r="54" spans="1:7" s="2056" customFormat="1">
      <c r="A54" s="2057" t="s">
        <v>245</v>
      </c>
      <c r="B54" s="662" t="s">
        <v>5395</v>
      </c>
      <c r="C54" s="2052" t="s">
        <v>19</v>
      </c>
      <c r="D54" s="2052">
        <v>1</v>
      </c>
      <c r="E54" s="1776"/>
      <c r="F54" s="2053">
        <f t="shared" si="1"/>
        <v>0</v>
      </c>
      <c r="G54" s="2097"/>
    </row>
    <row r="55" spans="1:7" s="2056" customFormat="1">
      <c r="A55" s="2057"/>
      <c r="B55" s="662"/>
      <c r="C55" s="2052"/>
      <c r="D55" s="2052"/>
      <c r="E55" s="1776"/>
      <c r="F55" s="2096"/>
      <c r="G55" s="2097"/>
    </row>
    <row r="56" spans="1:7" s="2056" customFormat="1">
      <c r="A56" s="2057"/>
      <c r="B56" s="662" t="s">
        <v>5396</v>
      </c>
      <c r="C56" s="2052"/>
      <c r="D56" s="2052"/>
      <c r="E56" s="1776"/>
      <c r="F56" s="2053">
        <f>SUM(F40:F55)</f>
        <v>0</v>
      </c>
      <c r="G56" s="2097"/>
    </row>
    <row r="57" spans="1:7" s="2056" customFormat="1">
      <c r="A57" s="2057"/>
      <c r="B57" s="662"/>
      <c r="C57" s="2052"/>
      <c r="D57" s="2052"/>
      <c r="E57" s="1776"/>
      <c r="F57" s="2096"/>
      <c r="G57" s="2097"/>
    </row>
    <row r="58" spans="1:7" s="2056" customFormat="1" ht="13.15">
      <c r="A58" s="2057" t="s">
        <v>5397</v>
      </c>
      <c r="B58" s="662" t="s">
        <v>5398</v>
      </c>
      <c r="C58" s="2052"/>
      <c r="D58" s="2052"/>
      <c r="E58" s="1776"/>
      <c r="F58" s="2099"/>
      <c r="G58" s="2097"/>
    </row>
    <row r="59" spans="1:7" s="2056" customFormat="1" ht="13.15">
      <c r="A59" s="2057"/>
      <c r="B59" s="662"/>
      <c r="C59" s="2052"/>
      <c r="D59" s="2052"/>
      <c r="E59" s="1776"/>
      <c r="F59" s="2099"/>
      <c r="G59" s="2097"/>
    </row>
    <row r="60" spans="1:7" s="2058" customFormat="1" ht="51">
      <c r="A60" s="2057" t="s">
        <v>245</v>
      </c>
      <c r="B60" s="662" t="s">
        <v>5399</v>
      </c>
      <c r="C60" s="2052" t="s">
        <v>19</v>
      </c>
      <c r="D60" s="2052">
        <v>1</v>
      </c>
      <c r="E60" s="1776"/>
      <c r="F60" s="2053">
        <f t="shared" ref="F60:F73" si="2">E60*D60</f>
        <v>0</v>
      </c>
      <c r="G60" s="2097"/>
    </row>
    <row r="61" spans="1:7" s="2058" customFormat="1">
      <c r="A61" s="2057" t="s">
        <v>245</v>
      </c>
      <c r="B61" s="662" t="s">
        <v>5382</v>
      </c>
      <c r="C61" s="2052" t="s">
        <v>30</v>
      </c>
      <c r="D61" s="2052">
        <v>3</v>
      </c>
      <c r="E61" s="1776"/>
      <c r="F61" s="2053">
        <f t="shared" si="2"/>
        <v>0</v>
      </c>
      <c r="G61" s="2100"/>
    </row>
    <row r="62" spans="1:7" s="2058" customFormat="1" ht="38.25">
      <c r="A62" s="2057" t="s">
        <v>245</v>
      </c>
      <c r="B62" s="662" t="s">
        <v>5384</v>
      </c>
      <c r="C62" s="2052" t="s">
        <v>19</v>
      </c>
      <c r="D62" s="2052">
        <v>1</v>
      </c>
      <c r="E62" s="1776"/>
      <c r="F62" s="2053">
        <f t="shared" si="2"/>
        <v>0</v>
      </c>
      <c r="G62" s="2100"/>
    </row>
    <row r="63" spans="1:7" s="2058" customFormat="1">
      <c r="A63" s="2057" t="s">
        <v>245</v>
      </c>
      <c r="B63" s="662" t="s">
        <v>5385</v>
      </c>
      <c r="C63" s="2052" t="s">
        <v>30</v>
      </c>
      <c r="D63" s="2052">
        <v>2</v>
      </c>
      <c r="E63" s="1785"/>
      <c r="F63" s="2053">
        <f t="shared" si="2"/>
        <v>0</v>
      </c>
      <c r="G63" s="2100"/>
    </row>
    <row r="64" spans="1:7" s="2058" customFormat="1">
      <c r="A64" s="2057" t="s">
        <v>245</v>
      </c>
      <c r="B64" s="662" t="s">
        <v>5386</v>
      </c>
      <c r="C64" s="2052" t="s">
        <v>30</v>
      </c>
      <c r="D64" s="2052">
        <v>4</v>
      </c>
      <c r="E64" s="1785"/>
      <c r="F64" s="2053">
        <f t="shared" si="2"/>
        <v>0</v>
      </c>
      <c r="G64" s="2100"/>
    </row>
    <row r="65" spans="1:7" s="2058" customFormat="1" ht="38.25">
      <c r="A65" s="2057" t="s">
        <v>245</v>
      </c>
      <c r="B65" s="662" t="s">
        <v>5387</v>
      </c>
      <c r="C65" s="2052" t="s">
        <v>30</v>
      </c>
      <c r="D65" s="2052">
        <v>2</v>
      </c>
      <c r="E65" s="1785"/>
      <c r="F65" s="2053">
        <f t="shared" si="2"/>
        <v>0</v>
      </c>
      <c r="G65" s="2100"/>
    </row>
    <row r="66" spans="1:7" s="2058" customFormat="1" ht="38.25">
      <c r="A66" s="2057" t="s">
        <v>245</v>
      </c>
      <c r="B66" s="662" t="s">
        <v>5388</v>
      </c>
      <c r="C66" s="2052" t="s">
        <v>30</v>
      </c>
      <c r="D66" s="2052">
        <v>36</v>
      </c>
      <c r="E66" s="1785"/>
      <c r="F66" s="2053">
        <f t="shared" si="2"/>
        <v>0</v>
      </c>
      <c r="G66" s="2100"/>
    </row>
    <row r="67" spans="1:7" s="2058" customFormat="1" ht="38.25">
      <c r="A67" s="2057" t="s">
        <v>245</v>
      </c>
      <c r="B67" s="662" t="s">
        <v>5389</v>
      </c>
      <c r="C67" s="2052" t="s">
        <v>30</v>
      </c>
      <c r="D67" s="2052">
        <v>36</v>
      </c>
      <c r="E67" s="1785"/>
      <c r="F67" s="2053">
        <f t="shared" si="2"/>
        <v>0</v>
      </c>
      <c r="G67" s="2100"/>
    </row>
    <row r="68" spans="1:7" s="2058" customFormat="1">
      <c r="A68" s="2057" t="s">
        <v>245</v>
      </c>
      <c r="B68" s="662" t="s">
        <v>5390</v>
      </c>
      <c r="C68" s="2052" t="s">
        <v>30</v>
      </c>
      <c r="D68" s="2052">
        <v>24</v>
      </c>
      <c r="E68" s="1785"/>
      <c r="F68" s="2053">
        <f t="shared" si="2"/>
        <v>0</v>
      </c>
      <c r="G68" s="2100"/>
    </row>
    <row r="69" spans="1:7" s="2058" customFormat="1">
      <c r="A69" s="2057" t="s">
        <v>245</v>
      </c>
      <c r="B69" s="662" t="s">
        <v>5391</v>
      </c>
      <c r="C69" s="2052" t="s">
        <v>30</v>
      </c>
      <c r="D69" s="2052">
        <v>24</v>
      </c>
      <c r="E69" s="1785"/>
      <c r="F69" s="2053">
        <f t="shared" si="2"/>
        <v>0</v>
      </c>
      <c r="G69" s="2100"/>
    </row>
    <row r="70" spans="1:7" s="2058" customFormat="1">
      <c r="A70" s="2057" t="s">
        <v>245</v>
      </c>
      <c r="B70" s="662" t="s">
        <v>5392</v>
      </c>
      <c r="C70" s="2052" t="s">
        <v>30</v>
      </c>
      <c r="D70" s="2052">
        <v>24</v>
      </c>
      <c r="E70" s="1785"/>
      <c r="F70" s="2053">
        <f t="shared" si="2"/>
        <v>0</v>
      </c>
      <c r="G70" s="2100"/>
    </row>
    <row r="71" spans="1:7" s="2058" customFormat="1">
      <c r="A71" s="2057" t="s">
        <v>245</v>
      </c>
      <c r="B71" s="662" t="s">
        <v>5393</v>
      </c>
      <c r="C71" s="2052" t="s">
        <v>19</v>
      </c>
      <c r="D71" s="2052">
        <v>1</v>
      </c>
      <c r="E71" s="1785"/>
      <c r="F71" s="2053">
        <f t="shared" si="2"/>
        <v>0</v>
      </c>
    </row>
    <row r="72" spans="1:7" s="2058" customFormat="1">
      <c r="A72" s="2057" t="s">
        <v>245</v>
      </c>
      <c r="B72" s="662" t="s">
        <v>5394</v>
      </c>
      <c r="C72" s="2052" t="s">
        <v>19</v>
      </c>
      <c r="D72" s="2052">
        <v>1</v>
      </c>
      <c r="E72" s="1785"/>
      <c r="F72" s="2053">
        <f t="shared" si="2"/>
        <v>0</v>
      </c>
    </row>
    <row r="73" spans="1:7" s="2056" customFormat="1">
      <c r="A73" s="2057" t="s">
        <v>245</v>
      </c>
      <c r="B73" s="662" t="s">
        <v>5395</v>
      </c>
      <c r="C73" s="2052" t="s">
        <v>19</v>
      </c>
      <c r="D73" s="2052">
        <v>1</v>
      </c>
      <c r="E73" s="1776"/>
      <c r="F73" s="2053">
        <f t="shared" si="2"/>
        <v>0</v>
      </c>
      <c r="G73" s="2097"/>
    </row>
    <row r="74" spans="1:7" s="2056" customFormat="1">
      <c r="A74" s="2057"/>
      <c r="B74" s="662"/>
      <c r="C74" s="2052"/>
      <c r="D74" s="2052"/>
      <c r="E74" s="1776"/>
      <c r="F74" s="2096"/>
      <c r="G74" s="2097"/>
    </row>
    <row r="75" spans="1:7" s="2056" customFormat="1">
      <c r="A75" s="2057"/>
      <c r="B75" s="662" t="s">
        <v>5400</v>
      </c>
      <c r="C75" s="2052"/>
      <c r="D75" s="2052"/>
      <c r="E75" s="1776"/>
      <c r="F75" s="2053">
        <f>SUM(F60:F74)</f>
        <v>0</v>
      </c>
      <c r="G75" s="2097"/>
    </row>
    <row r="76" spans="1:7" s="2056" customFormat="1">
      <c r="A76" s="2057"/>
      <c r="B76" s="662"/>
      <c r="C76" s="2052"/>
      <c r="D76" s="2052"/>
      <c r="E76" s="1776"/>
      <c r="F76" s="2053"/>
      <c r="G76" s="2097"/>
    </row>
    <row r="77" spans="1:7" s="2056" customFormat="1" ht="13.15">
      <c r="A77" s="2057" t="s">
        <v>5401</v>
      </c>
      <c r="B77" s="662" t="s">
        <v>5402</v>
      </c>
      <c r="C77" s="2052"/>
      <c r="D77" s="2052"/>
      <c r="E77" s="1776"/>
      <c r="F77" s="2099"/>
      <c r="G77" s="2097"/>
    </row>
    <row r="78" spans="1:7" s="2056" customFormat="1" ht="13.15">
      <c r="A78" s="2057"/>
      <c r="B78" s="662"/>
      <c r="C78" s="2052"/>
      <c r="D78" s="2052"/>
      <c r="E78" s="1776"/>
      <c r="F78" s="2099"/>
      <c r="G78" s="2097"/>
    </row>
    <row r="79" spans="1:7" s="2058" customFormat="1" ht="51">
      <c r="A79" s="2057" t="s">
        <v>245</v>
      </c>
      <c r="B79" s="662" t="s">
        <v>5399</v>
      </c>
      <c r="C79" s="2052" t="s">
        <v>19</v>
      </c>
      <c r="D79" s="2052">
        <v>1</v>
      </c>
      <c r="E79" s="1776"/>
      <c r="F79" s="2053">
        <f t="shared" ref="F79:F91" si="3">E79*D79</f>
        <v>0</v>
      </c>
      <c r="G79" s="2097"/>
    </row>
    <row r="80" spans="1:7" s="2058" customFormat="1">
      <c r="A80" s="2057" t="s">
        <v>245</v>
      </c>
      <c r="B80" s="662" t="s">
        <v>5382</v>
      </c>
      <c r="C80" s="2052" t="s">
        <v>30</v>
      </c>
      <c r="D80" s="2052">
        <v>5</v>
      </c>
      <c r="E80" s="1776"/>
      <c r="F80" s="2053">
        <f t="shared" si="3"/>
        <v>0</v>
      </c>
      <c r="G80" s="2100"/>
    </row>
    <row r="81" spans="1:7" s="2058" customFormat="1" ht="38.25">
      <c r="A81" s="2057" t="s">
        <v>245</v>
      </c>
      <c r="B81" s="662" t="s">
        <v>5384</v>
      </c>
      <c r="C81" s="2052" t="s">
        <v>19</v>
      </c>
      <c r="D81" s="2052">
        <v>1</v>
      </c>
      <c r="E81" s="1776"/>
      <c r="F81" s="2053">
        <f t="shared" si="3"/>
        <v>0</v>
      </c>
      <c r="G81" s="2100"/>
    </row>
    <row r="82" spans="1:7" s="2058" customFormat="1">
      <c r="A82" s="2057" t="s">
        <v>245</v>
      </c>
      <c r="B82" s="662" t="s">
        <v>5385</v>
      </c>
      <c r="C82" s="2052" t="s">
        <v>30</v>
      </c>
      <c r="D82" s="2052">
        <v>2</v>
      </c>
      <c r="E82" s="1785"/>
      <c r="F82" s="2053">
        <f t="shared" si="3"/>
        <v>0</v>
      </c>
      <c r="G82" s="2100"/>
    </row>
    <row r="83" spans="1:7" s="2058" customFormat="1">
      <c r="A83" s="2057" t="s">
        <v>245</v>
      </c>
      <c r="B83" s="662" t="s">
        <v>5386</v>
      </c>
      <c r="C83" s="2052" t="s">
        <v>30</v>
      </c>
      <c r="D83" s="2052">
        <v>6</v>
      </c>
      <c r="E83" s="1785"/>
      <c r="F83" s="2053">
        <f t="shared" si="3"/>
        <v>0</v>
      </c>
      <c r="G83" s="2100"/>
    </row>
    <row r="84" spans="1:7" s="2058" customFormat="1" ht="38.25">
      <c r="A84" s="2057" t="s">
        <v>245</v>
      </c>
      <c r="B84" s="662" t="s">
        <v>5388</v>
      </c>
      <c r="C84" s="2052" t="s">
        <v>30</v>
      </c>
      <c r="D84" s="2052">
        <v>36</v>
      </c>
      <c r="E84" s="1785"/>
      <c r="F84" s="2053">
        <f t="shared" si="3"/>
        <v>0</v>
      </c>
      <c r="G84" s="2100"/>
    </row>
    <row r="85" spans="1:7" s="2058" customFormat="1" ht="38.25">
      <c r="A85" s="2057" t="s">
        <v>245</v>
      </c>
      <c r="B85" s="662" t="s">
        <v>5389</v>
      </c>
      <c r="C85" s="2052" t="s">
        <v>30</v>
      </c>
      <c r="D85" s="2052">
        <v>36</v>
      </c>
      <c r="E85" s="1785"/>
      <c r="F85" s="2053">
        <f t="shared" si="3"/>
        <v>0</v>
      </c>
      <c r="G85" s="2100"/>
    </row>
    <row r="86" spans="1:7" s="2058" customFormat="1">
      <c r="A86" s="2057" t="s">
        <v>245</v>
      </c>
      <c r="B86" s="662" t="s">
        <v>5390</v>
      </c>
      <c r="C86" s="2052" t="s">
        <v>30</v>
      </c>
      <c r="D86" s="2052">
        <v>24</v>
      </c>
      <c r="E86" s="1785"/>
      <c r="F86" s="2053">
        <f t="shared" si="3"/>
        <v>0</v>
      </c>
      <c r="G86" s="2100"/>
    </row>
    <row r="87" spans="1:7" s="2058" customFormat="1">
      <c r="A87" s="2057" t="s">
        <v>245</v>
      </c>
      <c r="B87" s="662" t="s">
        <v>5391</v>
      </c>
      <c r="C87" s="2052" t="s">
        <v>30</v>
      </c>
      <c r="D87" s="2052">
        <v>24</v>
      </c>
      <c r="E87" s="1785"/>
      <c r="F87" s="2053">
        <f t="shared" si="3"/>
        <v>0</v>
      </c>
      <c r="G87" s="2100"/>
    </row>
    <row r="88" spans="1:7" s="2058" customFormat="1">
      <c r="A88" s="2057" t="s">
        <v>245</v>
      </c>
      <c r="B88" s="662" t="s">
        <v>5392</v>
      </c>
      <c r="C88" s="2052" t="s">
        <v>30</v>
      </c>
      <c r="D88" s="2052">
        <v>24</v>
      </c>
      <c r="E88" s="1785"/>
      <c r="F88" s="2053">
        <f t="shared" si="3"/>
        <v>0</v>
      </c>
      <c r="G88" s="2100"/>
    </row>
    <row r="89" spans="1:7" s="2058" customFormat="1">
      <c r="A89" s="2057" t="s">
        <v>245</v>
      </c>
      <c r="B89" s="662" t="s">
        <v>5393</v>
      </c>
      <c r="C89" s="2052" t="s">
        <v>19</v>
      </c>
      <c r="D89" s="2052">
        <v>1</v>
      </c>
      <c r="E89" s="1785"/>
      <c r="F89" s="2053">
        <f t="shared" si="3"/>
        <v>0</v>
      </c>
    </row>
    <row r="90" spans="1:7" s="2058" customFormat="1">
      <c r="A90" s="2057" t="s">
        <v>245</v>
      </c>
      <c r="B90" s="662" t="s">
        <v>5394</v>
      </c>
      <c r="C90" s="2052" t="s">
        <v>19</v>
      </c>
      <c r="D90" s="2052">
        <v>1</v>
      </c>
      <c r="E90" s="1785"/>
      <c r="F90" s="2053">
        <f t="shared" si="3"/>
        <v>0</v>
      </c>
    </row>
    <row r="91" spans="1:7" s="2056" customFormat="1">
      <c r="A91" s="2057" t="s">
        <v>245</v>
      </c>
      <c r="B91" s="662" t="s">
        <v>5395</v>
      </c>
      <c r="C91" s="2052" t="s">
        <v>19</v>
      </c>
      <c r="D91" s="2052">
        <v>1</v>
      </c>
      <c r="E91" s="1776"/>
      <c r="F91" s="2053">
        <f t="shared" si="3"/>
        <v>0</v>
      </c>
      <c r="G91" s="2097"/>
    </row>
    <row r="92" spans="1:7" s="2056" customFormat="1">
      <c r="A92" s="2057"/>
      <c r="B92" s="662"/>
      <c r="C92" s="2052"/>
      <c r="D92" s="2052"/>
      <c r="E92" s="1776"/>
      <c r="F92" s="2096"/>
      <c r="G92" s="2097"/>
    </row>
    <row r="93" spans="1:7" s="2056" customFormat="1">
      <c r="A93" s="2057"/>
      <c r="B93" s="662" t="s">
        <v>5403</v>
      </c>
      <c r="C93" s="2052"/>
      <c r="D93" s="2052"/>
      <c r="E93" s="1776"/>
      <c r="F93" s="2053">
        <f>SUM(F79:F92)</f>
        <v>0</v>
      </c>
      <c r="G93" s="2097"/>
    </row>
    <row r="94" spans="1:7" s="2056" customFormat="1">
      <c r="A94" s="2057"/>
      <c r="B94" s="662"/>
      <c r="C94" s="2052"/>
      <c r="D94" s="2052"/>
      <c r="E94" s="1776"/>
      <c r="F94" s="2053"/>
      <c r="G94" s="2097"/>
    </row>
    <row r="95" spans="1:7" s="2056" customFormat="1">
      <c r="A95" s="2057"/>
      <c r="B95" s="662"/>
      <c r="C95" s="2052"/>
      <c r="D95" s="2052"/>
      <c r="E95" s="1776"/>
      <c r="F95" s="2053"/>
      <c r="G95" s="2097"/>
    </row>
    <row r="96" spans="1:7" s="2056" customFormat="1" ht="13.15">
      <c r="A96" s="2057" t="s">
        <v>5404</v>
      </c>
      <c r="B96" s="662" t="s">
        <v>5405</v>
      </c>
      <c r="C96" s="2052"/>
      <c r="D96" s="2052"/>
      <c r="E96" s="1776"/>
      <c r="F96" s="2101"/>
    </row>
    <row r="97" spans="1:7" s="2056" customFormat="1" ht="13.15">
      <c r="A97" s="2057"/>
      <c r="B97" s="662" t="s">
        <v>5406</v>
      </c>
      <c r="C97" s="2052"/>
      <c r="D97" s="2052"/>
      <c r="E97" s="1776"/>
      <c r="F97" s="2101"/>
    </row>
    <row r="98" spans="1:7" s="2056" customFormat="1" ht="13.15">
      <c r="A98" s="2057"/>
      <c r="B98" s="662"/>
      <c r="C98" s="2052"/>
      <c r="D98" s="2052"/>
      <c r="E98" s="1776"/>
      <c r="F98" s="2099"/>
      <c r="G98" s="2097"/>
    </row>
    <row r="99" spans="1:7" s="2056" customFormat="1" ht="38.25">
      <c r="A99" s="2057" t="s">
        <v>245</v>
      </c>
      <c r="B99" s="662" t="s">
        <v>5407</v>
      </c>
      <c r="C99" s="2052" t="s">
        <v>30</v>
      </c>
      <c r="D99" s="2052">
        <v>1</v>
      </c>
      <c r="E99" s="1776"/>
      <c r="F99" s="2053">
        <f t="shared" ref="F99:F107" si="4">E99*D99</f>
        <v>0</v>
      </c>
    </row>
    <row r="100" spans="1:7" s="2058" customFormat="1">
      <c r="A100" s="2057" t="s">
        <v>245</v>
      </c>
      <c r="B100" s="662" t="s">
        <v>5382</v>
      </c>
      <c r="C100" s="2052" t="s">
        <v>30</v>
      </c>
      <c r="D100" s="2052">
        <v>1</v>
      </c>
      <c r="E100" s="1785"/>
      <c r="F100" s="2053">
        <f t="shared" si="4"/>
        <v>0</v>
      </c>
    </row>
    <row r="101" spans="1:7" s="2058" customFormat="1">
      <c r="A101" s="2057" t="s">
        <v>245</v>
      </c>
      <c r="B101" s="662" t="s">
        <v>5386</v>
      </c>
      <c r="C101" s="2052" t="s">
        <v>30</v>
      </c>
      <c r="D101" s="2052">
        <v>2</v>
      </c>
      <c r="E101" s="1785"/>
      <c r="F101" s="2053">
        <f t="shared" si="4"/>
        <v>0</v>
      </c>
    </row>
    <row r="102" spans="1:7" s="2058" customFormat="1">
      <c r="A102" s="2057" t="s">
        <v>245</v>
      </c>
      <c r="B102" s="662" t="s">
        <v>5390</v>
      </c>
      <c r="C102" s="2052" t="s">
        <v>30</v>
      </c>
      <c r="D102" s="2052">
        <v>24</v>
      </c>
      <c r="E102" s="1785"/>
      <c r="F102" s="2053">
        <f t="shared" si="4"/>
        <v>0</v>
      </c>
      <c r="G102" s="2100"/>
    </row>
    <row r="103" spans="1:7" s="2058" customFormat="1">
      <c r="A103" s="2057" t="s">
        <v>245</v>
      </c>
      <c r="B103" s="662" t="s">
        <v>5391</v>
      </c>
      <c r="C103" s="2052" t="s">
        <v>30</v>
      </c>
      <c r="D103" s="2052">
        <v>24</v>
      </c>
      <c r="E103" s="1785"/>
      <c r="F103" s="2053">
        <f t="shared" si="4"/>
        <v>0</v>
      </c>
      <c r="G103" s="2100"/>
    </row>
    <row r="104" spans="1:7" s="2058" customFormat="1">
      <c r="A104" s="2057" t="s">
        <v>245</v>
      </c>
      <c r="B104" s="662" t="s">
        <v>5392</v>
      </c>
      <c r="C104" s="2052" t="s">
        <v>30</v>
      </c>
      <c r="D104" s="2052">
        <v>24</v>
      </c>
      <c r="E104" s="1785"/>
      <c r="F104" s="2053">
        <f t="shared" si="4"/>
        <v>0</v>
      </c>
      <c r="G104" s="2100"/>
    </row>
    <row r="105" spans="1:7" s="2058" customFormat="1">
      <c r="A105" s="2057" t="s">
        <v>245</v>
      </c>
      <c r="B105" s="662" t="s">
        <v>5393</v>
      </c>
      <c r="C105" s="2052" t="s">
        <v>19</v>
      </c>
      <c r="D105" s="2052">
        <v>1</v>
      </c>
      <c r="E105" s="1785"/>
      <c r="F105" s="2053">
        <f t="shared" si="4"/>
        <v>0</v>
      </c>
    </row>
    <row r="106" spans="1:7" s="2058" customFormat="1">
      <c r="A106" s="2057" t="s">
        <v>245</v>
      </c>
      <c r="B106" s="662" t="s">
        <v>5394</v>
      </c>
      <c r="C106" s="2052" t="s">
        <v>19</v>
      </c>
      <c r="D106" s="2052">
        <v>1</v>
      </c>
      <c r="E106" s="1785"/>
      <c r="F106" s="2053">
        <f t="shared" si="4"/>
        <v>0</v>
      </c>
    </row>
    <row r="107" spans="1:7" s="2056" customFormat="1">
      <c r="A107" s="2057" t="s">
        <v>245</v>
      </c>
      <c r="B107" s="662" t="s">
        <v>5395</v>
      </c>
      <c r="C107" s="2052" t="s">
        <v>19</v>
      </c>
      <c r="D107" s="2052">
        <v>1</v>
      </c>
      <c r="E107" s="1776"/>
      <c r="F107" s="2053">
        <f t="shared" si="4"/>
        <v>0</v>
      </c>
    </row>
    <row r="108" spans="1:7" s="2056" customFormat="1">
      <c r="A108" s="2057"/>
      <c r="B108" s="662"/>
      <c r="C108" s="2052"/>
      <c r="D108" s="2052"/>
      <c r="E108" s="1776"/>
      <c r="F108" s="2053"/>
    </row>
    <row r="109" spans="1:7" s="2056" customFormat="1" ht="25.5">
      <c r="A109" s="2057"/>
      <c r="B109" s="662" t="s">
        <v>5408</v>
      </c>
      <c r="C109" s="2052" t="s">
        <v>19</v>
      </c>
      <c r="D109" s="2052">
        <v>15</v>
      </c>
      <c r="E109" s="1776">
        <f>SUM(F99:F107)</f>
        <v>0</v>
      </c>
      <c r="F109" s="2053">
        <f t="shared" ref="F109" si="5">E109*D109</f>
        <v>0</v>
      </c>
    </row>
    <row r="110" spans="1:7" s="2056" customFormat="1">
      <c r="A110" s="2057"/>
      <c r="B110" s="662"/>
      <c r="C110" s="2052"/>
      <c r="D110" s="2052"/>
      <c r="E110" s="1776"/>
      <c r="F110" s="2053"/>
    </row>
    <row r="111" spans="1:7" s="2056" customFormat="1">
      <c r="A111" s="2057"/>
      <c r="B111" s="662"/>
      <c r="C111" s="2052"/>
      <c r="D111" s="2052"/>
      <c r="E111" s="1776"/>
      <c r="F111" s="2053"/>
    </row>
    <row r="112" spans="1:7" s="2056" customFormat="1" ht="13.15">
      <c r="A112" s="2057" t="s">
        <v>5409</v>
      </c>
      <c r="B112" s="662" t="s">
        <v>5410</v>
      </c>
      <c r="C112" s="2052"/>
      <c r="D112" s="2052"/>
      <c r="E112" s="1776"/>
      <c r="F112" s="2101"/>
    </row>
    <row r="113" spans="1:7" s="2056" customFormat="1" ht="13.15">
      <c r="A113" s="2057"/>
      <c r="B113" s="662"/>
      <c r="C113" s="2052"/>
      <c r="D113" s="2052"/>
      <c r="E113" s="1776"/>
      <c r="F113" s="2099"/>
      <c r="G113" s="2097"/>
    </row>
    <row r="114" spans="1:7" s="2056" customFormat="1" ht="38.25">
      <c r="A114" s="2057" t="s">
        <v>245</v>
      </c>
      <c r="B114" s="662" t="s">
        <v>5407</v>
      </c>
      <c r="C114" s="2052" t="s">
        <v>30</v>
      </c>
      <c r="D114" s="2052">
        <v>1</v>
      </c>
      <c r="E114" s="1776"/>
      <c r="F114" s="2053">
        <f t="shared" ref="F114:F122" si="6">E114*D114</f>
        <v>0</v>
      </c>
    </row>
    <row r="115" spans="1:7" s="2058" customFormat="1">
      <c r="A115" s="2057" t="s">
        <v>245</v>
      </c>
      <c r="B115" s="662" t="s">
        <v>5382</v>
      </c>
      <c r="C115" s="2052" t="s">
        <v>30</v>
      </c>
      <c r="D115" s="2052">
        <v>1</v>
      </c>
      <c r="E115" s="1785"/>
      <c r="F115" s="2053">
        <f t="shared" si="6"/>
        <v>0</v>
      </c>
    </row>
    <row r="116" spans="1:7" s="2058" customFormat="1">
      <c r="A116" s="2057" t="s">
        <v>245</v>
      </c>
      <c r="B116" s="662" t="s">
        <v>5386</v>
      </c>
      <c r="C116" s="2052" t="s">
        <v>30</v>
      </c>
      <c r="D116" s="2052">
        <v>2</v>
      </c>
      <c r="E116" s="1785"/>
      <c r="F116" s="2053">
        <f t="shared" si="6"/>
        <v>0</v>
      </c>
    </row>
    <row r="117" spans="1:7" s="2058" customFormat="1">
      <c r="A117" s="2057" t="s">
        <v>245</v>
      </c>
      <c r="B117" s="662" t="s">
        <v>5390</v>
      </c>
      <c r="C117" s="2052" t="s">
        <v>30</v>
      </c>
      <c r="D117" s="2052">
        <v>24</v>
      </c>
      <c r="E117" s="1785"/>
      <c r="F117" s="2053">
        <f t="shared" si="6"/>
        <v>0</v>
      </c>
      <c r="G117" s="2100"/>
    </row>
    <row r="118" spans="1:7" s="2058" customFormat="1">
      <c r="A118" s="2057" t="s">
        <v>245</v>
      </c>
      <c r="B118" s="662" t="s">
        <v>5391</v>
      </c>
      <c r="C118" s="2052" t="s">
        <v>30</v>
      </c>
      <c r="D118" s="2052">
        <v>24</v>
      </c>
      <c r="E118" s="1785"/>
      <c r="F118" s="2053">
        <f t="shared" si="6"/>
        <v>0</v>
      </c>
      <c r="G118" s="2100"/>
    </row>
    <row r="119" spans="1:7" s="2058" customFormat="1">
      <c r="A119" s="2057" t="s">
        <v>245</v>
      </c>
      <c r="B119" s="662" t="s">
        <v>5392</v>
      </c>
      <c r="C119" s="2052" t="s">
        <v>30</v>
      </c>
      <c r="D119" s="2052">
        <v>24</v>
      </c>
      <c r="E119" s="1785"/>
      <c r="F119" s="2053">
        <f t="shared" si="6"/>
        <v>0</v>
      </c>
      <c r="G119" s="2100"/>
    </row>
    <row r="120" spans="1:7" s="2058" customFormat="1">
      <c r="A120" s="2057" t="s">
        <v>245</v>
      </c>
      <c r="B120" s="662" t="s">
        <v>5393</v>
      </c>
      <c r="C120" s="2052" t="s">
        <v>19</v>
      </c>
      <c r="D120" s="2052">
        <v>1</v>
      </c>
      <c r="E120" s="1785"/>
      <c r="F120" s="2053">
        <f t="shared" si="6"/>
        <v>0</v>
      </c>
    </row>
    <row r="121" spans="1:7" s="2058" customFormat="1">
      <c r="A121" s="2057" t="s">
        <v>245</v>
      </c>
      <c r="B121" s="662" t="s">
        <v>5394</v>
      </c>
      <c r="C121" s="2052" t="s">
        <v>19</v>
      </c>
      <c r="D121" s="2052">
        <v>1</v>
      </c>
      <c r="E121" s="1785"/>
      <c r="F121" s="2053">
        <f t="shared" si="6"/>
        <v>0</v>
      </c>
    </row>
    <row r="122" spans="1:7" s="2056" customFormat="1">
      <c r="A122" s="2057" t="s">
        <v>245</v>
      </c>
      <c r="B122" s="662" t="s">
        <v>5395</v>
      </c>
      <c r="C122" s="2052" t="s">
        <v>19</v>
      </c>
      <c r="D122" s="2052">
        <v>1</v>
      </c>
      <c r="E122" s="1776"/>
      <c r="F122" s="2053">
        <f t="shared" si="6"/>
        <v>0</v>
      </c>
    </row>
    <row r="123" spans="1:7" s="2056" customFormat="1">
      <c r="A123" s="2057"/>
      <c r="B123" s="662"/>
      <c r="C123" s="2052"/>
      <c r="D123" s="2052"/>
      <c r="E123" s="1776"/>
      <c r="F123" s="2053"/>
    </row>
    <row r="124" spans="1:7" s="2056" customFormat="1" ht="25.5">
      <c r="A124" s="2057"/>
      <c r="B124" s="662" t="s">
        <v>5411</v>
      </c>
      <c r="C124" s="2052" t="s">
        <v>19</v>
      </c>
      <c r="D124" s="2052">
        <v>5</v>
      </c>
      <c r="E124" s="1776">
        <f>SUM(F114:F122)</f>
        <v>0</v>
      </c>
      <c r="F124" s="2053">
        <f t="shared" ref="F124" si="7">E124*D124</f>
        <v>0</v>
      </c>
    </row>
    <row r="125" spans="1:7" s="2056" customFormat="1">
      <c r="A125" s="2057"/>
      <c r="B125" s="662"/>
      <c r="C125" s="2052"/>
      <c r="D125" s="2052"/>
      <c r="E125" s="1776"/>
      <c r="F125" s="2053"/>
    </row>
    <row r="126" spans="1:7" s="2056" customFormat="1" ht="13.15">
      <c r="A126" s="2057"/>
      <c r="B126" s="662"/>
      <c r="C126" s="2052"/>
      <c r="D126" s="2052"/>
      <c r="E126" s="1776"/>
      <c r="F126" s="2099"/>
      <c r="G126" s="2097"/>
    </row>
    <row r="127" spans="1:7" s="2056" customFormat="1" ht="13.15">
      <c r="A127" s="2057" t="s">
        <v>5412</v>
      </c>
      <c r="B127" s="662" t="s">
        <v>5413</v>
      </c>
      <c r="C127" s="2052"/>
      <c r="D127" s="2052"/>
      <c r="E127" s="1776"/>
      <c r="F127" s="2099"/>
      <c r="G127" s="2097"/>
    </row>
    <row r="128" spans="1:7" s="2056" customFormat="1" ht="13.15">
      <c r="A128" s="2057"/>
      <c r="B128" s="662"/>
      <c r="C128" s="2052"/>
      <c r="D128" s="2052"/>
      <c r="E128" s="1776"/>
      <c r="F128" s="2099"/>
      <c r="G128" s="2097"/>
    </row>
    <row r="129" spans="1:7" s="2058" customFormat="1" ht="51">
      <c r="A129" s="2057" t="s">
        <v>245</v>
      </c>
      <c r="B129" s="662" t="s">
        <v>5399</v>
      </c>
      <c r="C129" s="2052" t="s">
        <v>19</v>
      </c>
      <c r="D129" s="2052">
        <v>1</v>
      </c>
      <c r="E129" s="1776"/>
      <c r="F129" s="2053">
        <f t="shared" ref="F129:F143" si="8">E129*D129</f>
        <v>0</v>
      </c>
      <c r="G129" s="2097"/>
    </row>
    <row r="130" spans="1:7" s="2058" customFormat="1">
      <c r="A130" s="2057" t="s">
        <v>245</v>
      </c>
      <c r="B130" s="662" t="s">
        <v>5382</v>
      </c>
      <c r="C130" s="2052" t="s">
        <v>30</v>
      </c>
      <c r="D130" s="2052">
        <v>5</v>
      </c>
      <c r="E130" s="1776"/>
      <c r="F130" s="2053">
        <f t="shared" si="8"/>
        <v>0</v>
      </c>
      <c r="G130" s="2100"/>
    </row>
    <row r="131" spans="1:7" s="2058" customFormat="1" ht="38.25">
      <c r="A131" s="2057" t="s">
        <v>245</v>
      </c>
      <c r="B131" s="662" t="s">
        <v>5384</v>
      </c>
      <c r="C131" s="2052" t="s">
        <v>19</v>
      </c>
      <c r="D131" s="2052">
        <v>1</v>
      </c>
      <c r="E131" s="1776"/>
      <c r="F131" s="2053">
        <f t="shared" si="8"/>
        <v>0</v>
      </c>
      <c r="G131" s="2100"/>
    </row>
    <row r="132" spans="1:7" s="2058" customFormat="1">
      <c r="A132" s="2057" t="s">
        <v>245</v>
      </c>
      <c r="B132" s="662" t="s">
        <v>5385</v>
      </c>
      <c r="C132" s="2052" t="s">
        <v>30</v>
      </c>
      <c r="D132" s="2052">
        <v>2</v>
      </c>
      <c r="E132" s="1785"/>
      <c r="F132" s="2053">
        <f t="shared" si="8"/>
        <v>0</v>
      </c>
      <c r="G132" s="2100"/>
    </row>
    <row r="133" spans="1:7" s="2058" customFormat="1">
      <c r="A133" s="2057" t="s">
        <v>245</v>
      </c>
      <c r="B133" s="662" t="s">
        <v>5386</v>
      </c>
      <c r="C133" s="2052" t="s">
        <v>30</v>
      </c>
      <c r="D133" s="2052">
        <v>6</v>
      </c>
      <c r="E133" s="1785"/>
      <c r="F133" s="2053">
        <f t="shared" si="8"/>
        <v>0</v>
      </c>
      <c r="G133" s="2100"/>
    </row>
    <row r="134" spans="1:7" s="2058" customFormat="1" ht="38.25">
      <c r="A134" s="2057" t="s">
        <v>245</v>
      </c>
      <c r="B134" s="662" t="s">
        <v>5388</v>
      </c>
      <c r="C134" s="2052" t="s">
        <v>30</v>
      </c>
      <c r="D134" s="2052">
        <v>36</v>
      </c>
      <c r="E134" s="1785"/>
      <c r="F134" s="2053">
        <f t="shared" si="8"/>
        <v>0</v>
      </c>
      <c r="G134" s="2100"/>
    </row>
    <row r="135" spans="1:7" s="2058" customFormat="1" ht="38.25">
      <c r="A135" s="2057" t="s">
        <v>245</v>
      </c>
      <c r="B135" s="662" t="s">
        <v>5389</v>
      </c>
      <c r="C135" s="2052" t="s">
        <v>30</v>
      </c>
      <c r="D135" s="2052">
        <v>36</v>
      </c>
      <c r="E135" s="1785"/>
      <c r="F135" s="2053">
        <f t="shared" si="8"/>
        <v>0</v>
      </c>
      <c r="G135" s="2100"/>
    </row>
    <row r="136" spans="1:7" s="2058" customFormat="1">
      <c r="A136" s="2057" t="s">
        <v>245</v>
      </c>
      <c r="B136" s="662" t="s">
        <v>5390</v>
      </c>
      <c r="C136" s="2052" t="s">
        <v>30</v>
      </c>
      <c r="D136" s="2052">
        <v>24</v>
      </c>
      <c r="E136" s="1785"/>
      <c r="F136" s="2053">
        <f t="shared" si="8"/>
        <v>0</v>
      </c>
      <c r="G136" s="2100"/>
    </row>
    <row r="137" spans="1:7" s="2058" customFormat="1">
      <c r="A137" s="2057" t="s">
        <v>245</v>
      </c>
      <c r="B137" s="662" t="s">
        <v>5391</v>
      </c>
      <c r="C137" s="2052" t="s">
        <v>30</v>
      </c>
      <c r="D137" s="2052">
        <v>24</v>
      </c>
      <c r="E137" s="1785"/>
      <c r="F137" s="2053">
        <f t="shared" si="8"/>
        <v>0</v>
      </c>
      <c r="G137" s="2100"/>
    </row>
    <row r="138" spans="1:7" s="2058" customFormat="1">
      <c r="A138" s="2057" t="s">
        <v>245</v>
      </c>
      <c r="B138" s="662" t="s">
        <v>5392</v>
      </c>
      <c r="C138" s="2052" t="s">
        <v>30</v>
      </c>
      <c r="D138" s="2052">
        <v>24</v>
      </c>
      <c r="E138" s="1785"/>
      <c r="F138" s="2053">
        <f t="shared" si="8"/>
        <v>0</v>
      </c>
      <c r="G138" s="2100"/>
    </row>
    <row r="139" spans="1:7" s="2058" customFormat="1">
      <c r="A139" s="2057" t="s">
        <v>245</v>
      </c>
      <c r="B139" s="662" t="s">
        <v>5393</v>
      </c>
      <c r="C139" s="2052" t="s">
        <v>19</v>
      </c>
      <c r="D139" s="2052">
        <v>1</v>
      </c>
      <c r="E139" s="1785"/>
      <c r="F139" s="2053">
        <f t="shared" si="8"/>
        <v>0</v>
      </c>
    </row>
    <row r="140" spans="1:7" s="2058" customFormat="1">
      <c r="A140" s="2057" t="s">
        <v>245</v>
      </c>
      <c r="B140" s="662" t="s">
        <v>5394</v>
      </c>
      <c r="C140" s="2052" t="s">
        <v>19</v>
      </c>
      <c r="D140" s="2052">
        <v>1</v>
      </c>
      <c r="E140" s="1785"/>
      <c r="F140" s="2053">
        <f t="shared" si="8"/>
        <v>0</v>
      </c>
    </row>
    <row r="141" spans="1:7" s="2056" customFormat="1">
      <c r="A141" s="2057" t="s">
        <v>245</v>
      </c>
      <c r="B141" s="662" t="s">
        <v>5395</v>
      </c>
      <c r="C141" s="2052" t="s">
        <v>19</v>
      </c>
      <c r="D141" s="2052">
        <v>1</v>
      </c>
      <c r="E141" s="1776"/>
      <c r="F141" s="2053">
        <f t="shared" si="8"/>
        <v>0</v>
      </c>
      <c r="G141" s="2097"/>
    </row>
    <row r="142" spans="1:7" s="2056" customFormat="1">
      <c r="A142" s="2057"/>
      <c r="B142" s="662"/>
      <c r="C142" s="2052"/>
      <c r="D142" s="2052"/>
      <c r="E142" s="1776"/>
      <c r="F142" s="2096"/>
      <c r="G142" s="2097"/>
    </row>
    <row r="143" spans="1:7" s="2056" customFormat="1">
      <c r="A143" s="2057"/>
      <c r="B143" s="662" t="s">
        <v>5414</v>
      </c>
      <c r="C143" s="2052" t="s">
        <v>19</v>
      </c>
      <c r="D143" s="2052">
        <v>2</v>
      </c>
      <c r="E143" s="1776">
        <f>SUM(F129:F141)</f>
        <v>0</v>
      </c>
      <c r="F143" s="2053">
        <f t="shared" si="8"/>
        <v>0</v>
      </c>
      <c r="G143" s="2097"/>
    </row>
    <row r="144" spans="1:7" s="2056" customFormat="1" ht="13.15">
      <c r="A144" s="2057"/>
      <c r="B144" s="662"/>
      <c r="C144" s="2052"/>
      <c r="D144" s="2052"/>
      <c r="E144" s="1776"/>
      <c r="F144" s="2099"/>
      <c r="G144" s="2097"/>
    </row>
    <row r="145" spans="1:7" s="2058" customFormat="1">
      <c r="A145" s="2057"/>
      <c r="B145" s="662"/>
      <c r="C145" s="2052"/>
      <c r="D145" s="2052"/>
      <c r="E145" s="1776"/>
      <c r="F145" s="2096"/>
      <c r="G145" s="2100"/>
    </row>
    <row r="146" spans="1:7" s="2056" customFormat="1" ht="13.15">
      <c r="A146" s="2057" t="s">
        <v>5415</v>
      </c>
      <c r="B146" s="662" t="s">
        <v>5416</v>
      </c>
      <c r="C146" s="2052"/>
      <c r="D146" s="2052"/>
      <c r="E146" s="1776"/>
      <c r="F146" s="2101"/>
    </row>
    <row r="147" spans="1:7" s="2056" customFormat="1" ht="13.15">
      <c r="A147" s="2057"/>
      <c r="B147" s="662"/>
      <c r="C147" s="2052"/>
      <c r="D147" s="2052"/>
      <c r="E147" s="1776"/>
      <c r="F147" s="2101"/>
    </row>
    <row r="148" spans="1:7" s="2056" customFormat="1" ht="38.25">
      <c r="A148" s="2057" t="s">
        <v>245</v>
      </c>
      <c r="B148" s="662" t="s">
        <v>5407</v>
      </c>
      <c r="C148" s="2052" t="s">
        <v>30</v>
      </c>
      <c r="D148" s="2052">
        <v>1</v>
      </c>
      <c r="E148" s="1776"/>
      <c r="F148" s="2053">
        <f t="shared" ref="F148:F157" si="9">E148*D148</f>
        <v>0</v>
      </c>
    </row>
    <row r="149" spans="1:7" s="2058" customFormat="1" ht="38.25">
      <c r="A149" s="2057" t="s">
        <v>245</v>
      </c>
      <c r="B149" s="662" t="s">
        <v>5383</v>
      </c>
      <c r="C149" s="2052" t="s">
        <v>19</v>
      </c>
      <c r="D149" s="2052">
        <v>1</v>
      </c>
      <c r="E149" s="1776"/>
      <c r="F149" s="2053">
        <f t="shared" si="9"/>
        <v>0</v>
      </c>
      <c r="G149" s="2100"/>
    </row>
    <row r="150" spans="1:7" s="2058" customFormat="1">
      <c r="A150" s="2057" t="s">
        <v>245</v>
      </c>
      <c r="B150" s="662" t="s">
        <v>5385</v>
      </c>
      <c r="C150" s="2052" t="s">
        <v>30</v>
      </c>
      <c r="D150" s="2052">
        <v>1</v>
      </c>
      <c r="E150" s="1785"/>
      <c r="F150" s="2053">
        <f t="shared" si="9"/>
        <v>0</v>
      </c>
    </row>
    <row r="151" spans="1:7" s="2058" customFormat="1">
      <c r="A151" s="2057" t="s">
        <v>245</v>
      </c>
      <c r="B151" s="662" t="s">
        <v>5390</v>
      </c>
      <c r="C151" s="2052" t="s">
        <v>30</v>
      </c>
      <c r="D151" s="2052">
        <v>24</v>
      </c>
      <c r="E151" s="1785"/>
      <c r="F151" s="2053">
        <f t="shared" si="9"/>
        <v>0</v>
      </c>
      <c r="G151" s="2100"/>
    </row>
    <row r="152" spans="1:7" s="2058" customFormat="1">
      <c r="A152" s="2057" t="s">
        <v>245</v>
      </c>
      <c r="B152" s="662" t="s">
        <v>5391</v>
      </c>
      <c r="C152" s="2052" t="s">
        <v>30</v>
      </c>
      <c r="D152" s="2052">
        <v>24</v>
      </c>
      <c r="E152" s="1785"/>
      <c r="F152" s="2053">
        <f t="shared" si="9"/>
        <v>0</v>
      </c>
      <c r="G152" s="2100"/>
    </row>
    <row r="153" spans="1:7" s="2058" customFormat="1">
      <c r="A153" s="2057" t="s">
        <v>245</v>
      </c>
      <c r="B153" s="662" t="s">
        <v>5392</v>
      </c>
      <c r="C153" s="2052" t="s">
        <v>30</v>
      </c>
      <c r="D153" s="2052">
        <v>24</v>
      </c>
      <c r="E153" s="1785"/>
      <c r="F153" s="2053">
        <f t="shared" si="9"/>
        <v>0</v>
      </c>
      <c r="G153" s="2100"/>
    </row>
    <row r="154" spans="1:7" s="2058" customFormat="1">
      <c r="A154" s="2057" t="s">
        <v>245</v>
      </c>
      <c r="B154" s="662" t="s">
        <v>5393</v>
      </c>
      <c r="C154" s="2052" t="s">
        <v>19</v>
      </c>
      <c r="D154" s="2052">
        <v>1</v>
      </c>
      <c r="E154" s="1785"/>
      <c r="F154" s="2053">
        <f t="shared" si="9"/>
        <v>0</v>
      </c>
    </row>
    <row r="155" spans="1:7" s="2056" customFormat="1">
      <c r="A155" s="2057" t="s">
        <v>245</v>
      </c>
      <c r="B155" s="662" t="s">
        <v>5395</v>
      </c>
      <c r="C155" s="2052" t="s">
        <v>19</v>
      </c>
      <c r="D155" s="2052">
        <v>1</v>
      </c>
      <c r="E155" s="1776"/>
      <c r="F155" s="2053">
        <f t="shared" si="9"/>
        <v>0</v>
      </c>
    </row>
    <row r="156" spans="1:7" s="2056" customFormat="1">
      <c r="A156" s="2057"/>
      <c r="B156" s="662"/>
      <c r="C156" s="2052"/>
      <c r="D156" s="2052"/>
      <c r="E156" s="1776"/>
      <c r="F156" s="2096"/>
      <c r="G156" s="2097"/>
    </row>
    <row r="157" spans="1:7" s="2056" customFormat="1" ht="25.5">
      <c r="A157" s="2057"/>
      <c r="B157" s="662" t="s">
        <v>5417</v>
      </c>
      <c r="C157" s="2052" t="s">
        <v>19</v>
      </c>
      <c r="D157" s="2052">
        <v>2</v>
      </c>
      <c r="E157" s="1776">
        <f>SUM(F148:F155)</f>
        <v>0</v>
      </c>
      <c r="F157" s="2053">
        <f t="shared" si="9"/>
        <v>0</v>
      </c>
      <c r="G157" s="2097"/>
    </row>
    <row r="158" spans="1:7" s="2058" customFormat="1">
      <c r="A158" s="2057"/>
      <c r="B158" s="662"/>
      <c r="C158" s="2052"/>
      <c r="D158" s="2052"/>
      <c r="E158" s="1776"/>
      <c r="F158" s="2096"/>
      <c r="G158" s="2100"/>
    </row>
    <row r="159" spans="1:7" s="2056" customFormat="1" ht="13.15">
      <c r="A159" s="2057" t="s">
        <v>5418</v>
      </c>
      <c r="B159" s="662" t="s">
        <v>5419</v>
      </c>
      <c r="C159" s="2052"/>
      <c r="D159" s="2052"/>
      <c r="E159" s="1776"/>
      <c r="F159" s="2101"/>
    </row>
    <row r="160" spans="1:7" s="2056" customFormat="1" ht="13.15">
      <c r="A160" s="2057"/>
      <c r="B160" s="662"/>
      <c r="C160" s="2052"/>
      <c r="D160" s="2052"/>
      <c r="E160" s="1776"/>
      <c r="F160" s="2099"/>
      <c r="G160" s="2097"/>
    </row>
    <row r="161" spans="1:7" s="2056" customFormat="1" ht="51">
      <c r="A161" s="2057" t="s">
        <v>245</v>
      </c>
      <c r="B161" s="662" t="s">
        <v>5420</v>
      </c>
      <c r="C161" s="2052" t="s">
        <v>30</v>
      </c>
      <c r="D161" s="2052">
        <v>1</v>
      </c>
      <c r="E161" s="1776"/>
      <c r="F161" s="2053">
        <f t="shared" ref="F161:F172" si="10">E161*D161</f>
        <v>0</v>
      </c>
    </row>
    <row r="162" spans="1:7" s="2058" customFormat="1" ht="38.25">
      <c r="A162" s="2057" t="s">
        <v>245</v>
      </c>
      <c r="B162" s="662" t="s">
        <v>5383</v>
      </c>
      <c r="C162" s="2052" t="s">
        <v>19</v>
      </c>
      <c r="D162" s="2052">
        <v>1</v>
      </c>
      <c r="E162" s="1776"/>
      <c r="F162" s="2053">
        <f t="shared" si="10"/>
        <v>0</v>
      </c>
      <c r="G162" s="2100"/>
    </row>
    <row r="163" spans="1:7" s="2058" customFormat="1">
      <c r="A163" s="2057" t="s">
        <v>245</v>
      </c>
      <c r="B163" s="662" t="s">
        <v>5382</v>
      </c>
      <c r="C163" s="2052" t="s">
        <v>30</v>
      </c>
      <c r="D163" s="2052">
        <v>1</v>
      </c>
      <c r="E163" s="1785"/>
      <c r="F163" s="2053">
        <f t="shared" si="10"/>
        <v>0</v>
      </c>
    </row>
    <row r="164" spans="1:7" s="2058" customFormat="1">
      <c r="A164" s="2057" t="s">
        <v>245</v>
      </c>
      <c r="B164" s="662" t="s">
        <v>5385</v>
      </c>
      <c r="C164" s="2052" t="s">
        <v>30</v>
      </c>
      <c r="D164" s="2052">
        <v>1</v>
      </c>
      <c r="E164" s="1785"/>
      <c r="F164" s="2053">
        <f t="shared" si="10"/>
        <v>0</v>
      </c>
    </row>
    <row r="165" spans="1:7" s="2058" customFormat="1">
      <c r="A165" s="2057" t="s">
        <v>245</v>
      </c>
      <c r="B165" s="662" t="s">
        <v>5386</v>
      </c>
      <c r="C165" s="2052" t="s">
        <v>30</v>
      </c>
      <c r="D165" s="2052">
        <v>5</v>
      </c>
      <c r="E165" s="1785"/>
      <c r="F165" s="2053">
        <f t="shared" si="10"/>
        <v>0</v>
      </c>
    </row>
    <row r="166" spans="1:7" s="2058" customFormat="1" ht="38.25">
      <c r="A166" s="2057" t="s">
        <v>245</v>
      </c>
      <c r="B166" s="662" t="s">
        <v>5388</v>
      </c>
      <c r="C166" s="2052" t="s">
        <v>30</v>
      </c>
      <c r="D166" s="2052">
        <v>12</v>
      </c>
      <c r="E166" s="1785"/>
      <c r="F166" s="2053">
        <f t="shared" si="10"/>
        <v>0</v>
      </c>
    </row>
    <row r="167" spans="1:7" s="2058" customFormat="1" ht="38.25">
      <c r="A167" s="2057" t="s">
        <v>245</v>
      </c>
      <c r="B167" s="662" t="s">
        <v>5389</v>
      </c>
      <c r="C167" s="2052" t="s">
        <v>30</v>
      </c>
      <c r="D167" s="2052">
        <v>12</v>
      </c>
      <c r="E167" s="1785"/>
      <c r="F167" s="2053">
        <f t="shared" si="10"/>
        <v>0</v>
      </c>
    </row>
    <row r="168" spans="1:7" s="2058" customFormat="1">
      <c r="A168" s="2057" t="s">
        <v>245</v>
      </c>
      <c r="B168" s="662" t="s">
        <v>5390</v>
      </c>
      <c r="C168" s="2052" t="s">
        <v>30</v>
      </c>
      <c r="D168" s="2052">
        <v>24</v>
      </c>
      <c r="E168" s="1785"/>
      <c r="F168" s="2053">
        <f t="shared" si="10"/>
        <v>0</v>
      </c>
      <c r="G168" s="2100"/>
    </row>
    <row r="169" spans="1:7" s="2058" customFormat="1">
      <c r="A169" s="2057" t="s">
        <v>245</v>
      </c>
      <c r="B169" s="662" t="s">
        <v>5391</v>
      </c>
      <c r="C169" s="2052" t="s">
        <v>30</v>
      </c>
      <c r="D169" s="2052">
        <v>24</v>
      </c>
      <c r="E169" s="1785"/>
      <c r="F169" s="2053">
        <f t="shared" si="10"/>
        <v>0</v>
      </c>
      <c r="G169" s="2100"/>
    </row>
    <row r="170" spans="1:7" s="2058" customFormat="1">
      <c r="A170" s="2057" t="s">
        <v>245</v>
      </c>
      <c r="B170" s="662" t="s">
        <v>5392</v>
      </c>
      <c r="C170" s="2052" t="s">
        <v>30</v>
      </c>
      <c r="D170" s="2052">
        <v>24</v>
      </c>
      <c r="E170" s="1785"/>
      <c r="F170" s="2053">
        <f t="shared" si="10"/>
        <v>0</v>
      </c>
      <c r="G170" s="2100"/>
    </row>
    <row r="171" spans="1:7" s="2058" customFormat="1">
      <c r="A171" s="2057" t="s">
        <v>245</v>
      </c>
      <c r="B171" s="662" t="s">
        <v>5393</v>
      </c>
      <c r="C171" s="2052" t="s">
        <v>19</v>
      </c>
      <c r="D171" s="2052">
        <v>1</v>
      </c>
      <c r="E171" s="1785"/>
      <c r="F171" s="2053">
        <f t="shared" si="10"/>
        <v>0</v>
      </c>
    </row>
    <row r="172" spans="1:7" s="2056" customFormat="1">
      <c r="A172" s="2057" t="s">
        <v>245</v>
      </c>
      <c r="B172" s="662" t="s">
        <v>5395</v>
      </c>
      <c r="C172" s="2052" t="s">
        <v>19</v>
      </c>
      <c r="D172" s="2052">
        <v>1</v>
      </c>
      <c r="E172" s="1776"/>
      <c r="F172" s="2053">
        <f t="shared" si="10"/>
        <v>0</v>
      </c>
    </row>
    <row r="173" spans="1:7" s="2058" customFormat="1">
      <c r="A173" s="2057"/>
      <c r="B173" s="662"/>
      <c r="C173" s="2052"/>
      <c r="D173" s="2052"/>
      <c r="E173" s="1785"/>
      <c r="F173" s="2053"/>
    </row>
    <row r="174" spans="1:7" s="2058" customFormat="1" ht="25.5">
      <c r="A174" s="2057"/>
      <c r="B174" s="662" t="s">
        <v>5421</v>
      </c>
      <c r="C174" s="2052"/>
      <c r="D174" s="2052"/>
      <c r="E174" s="1785"/>
      <c r="F174" s="2053">
        <f>SUM(F161:F172)</f>
        <v>0</v>
      </c>
    </row>
    <row r="175" spans="1:7" s="2058" customFormat="1">
      <c r="A175" s="2057"/>
      <c r="B175" s="662"/>
      <c r="C175" s="2052"/>
      <c r="D175" s="2052"/>
      <c r="E175" s="1776"/>
      <c r="F175" s="2096"/>
      <c r="G175" s="2100"/>
    </row>
    <row r="176" spans="1:7" s="2058" customFormat="1">
      <c r="A176" s="2057"/>
      <c r="B176" s="662"/>
      <c r="C176" s="2052"/>
      <c r="D176" s="2052"/>
      <c r="E176" s="1776"/>
      <c r="F176" s="2096"/>
      <c r="G176" s="2100"/>
    </row>
    <row r="177" spans="1:7" s="2056" customFormat="1" ht="13.15">
      <c r="A177" s="2057" t="s">
        <v>5422</v>
      </c>
      <c r="B177" s="662" t="s">
        <v>5423</v>
      </c>
      <c r="C177" s="2052"/>
      <c r="D177" s="2052"/>
      <c r="E177" s="1776"/>
      <c r="F177" s="2099"/>
      <c r="G177" s="2097"/>
    </row>
    <row r="178" spans="1:7" s="2056" customFormat="1" ht="13.15">
      <c r="A178" s="2057"/>
      <c r="B178" s="662"/>
      <c r="C178" s="2052"/>
      <c r="D178" s="2052"/>
      <c r="E178" s="1776"/>
      <c r="F178" s="2099"/>
      <c r="G178" s="2097"/>
    </row>
    <row r="179" spans="1:7" s="2058" customFormat="1" ht="51">
      <c r="A179" s="2057" t="s">
        <v>245</v>
      </c>
      <c r="B179" s="662" t="s">
        <v>5399</v>
      </c>
      <c r="C179" s="2052" t="s">
        <v>19</v>
      </c>
      <c r="D179" s="2052">
        <v>1</v>
      </c>
      <c r="E179" s="1776"/>
      <c r="F179" s="2053">
        <f t="shared" ref="F179:F192" si="11">E179*D179</f>
        <v>0</v>
      </c>
      <c r="G179" s="2097"/>
    </row>
    <row r="180" spans="1:7" s="2058" customFormat="1">
      <c r="A180" s="2057" t="s">
        <v>245</v>
      </c>
      <c r="B180" s="662" t="s">
        <v>5382</v>
      </c>
      <c r="C180" s="2052" t="s">
        <v>30</v>
      </c>
      <c r="D180" s="2052">
        <v>7</v>
      </c>
      <c r="E180" s="1776"/>
      <c r="F180" s="2053">
        <f t="shared" si="11"/>
        <v>0</v>
      </c>
      <c r="G180" s="2100"/>
    </row>
    <row r="181" spans="1:7" s="2058" customFormat="1" ht="38.25">
      <c r="A181" s="2057" t="s">
        <v>245</v>
      </c>
      <c r="B181" s="662" t="s">
        <v>5384</v>
      </c>
      <c r="C181" s="2052" t="s">
        <v>19</v>
      </c>
      <c r="D181" s="2052">
        <v>2</v>
      </c>
      <c r="E181" s="1776"/>
      <c r="F181" s="2053">
        <f t="shared" si="11"/>
        <v>0</v>
      </c>
      <c r="G181" s="2100"/>
    </row>
    <row r="182" spans="1:7" s="2058" customFormat="1">
      <c r="A182" s="2057" t="s">
        <v>245</v>
      </c>
      <c r="B182" s="662" t="s">
        <v>5385</v>
      </c>
      <c r="C182" s="2052" t="s">
        <v>30</v>
      </c>
      <c r="D182" s="2052">
        <v>2</v>
      </c>
      <c r="E182" s="1785"/>
      <c r="F182" s="2053">
        <f t="shared" si="11"/>
        <v>0</v>
      </c>
      <c r="G182" s="2100"/>
    </row>
    <row r="183" spans="1:7" s="2058" customFormat="1">
      <c r="A183" s="2057" t="s">
        <v>245</v>
      </c>
      <c r="B183" s="662" t="s">
        <v>5386</v>
      </c>
      <c r="C183" s="2052" t="s">
        <v>30</v>
      </c>
      <c r="D183" s="2052">
        <v>6</v>
      </c>
      <c r="E183" s="1785"/>
      <c r="F183" s="2053">
        <f t="shared" si="11"/>
        <v>0</v>
      </c>
      <c r="G183" s="2100"/>
    </row>
    <row r="184" spans="1:7" s="2058" customFormat="1" ht="38.25">
      <c r="A184" s="2057" t="s">
        <v>245</v>
      </c>
      <c r="B184" s="662" t="s">
        <v>5387</v>
      </c>
      <c r="C184" s="2052" t="s">
        <v>30</v>
      </c>
      <c r="D184" s="2052">
        <v>2</v>
      </c>
      <c r="E184" s="1785"/>
      <c r="F184" s="2053">
        <f t="shared" si="11"/>
        <v>0</v>
      </c>
      <c r="G184" s="2100"/>
    </row>
    <row r="185" spans="1:7" s="2058" customFormat="1" ht="38.25">
      <c r="A185" s="2057" t="s">
        <v>245</v>
      </c>
      <c r="B185" s="662" t="s">
        <v>5388</v>
      </c>
      <c r="C185" s="2052" t="s">
        <v>30</v>
      </c>
      <c r="D185" s="2052">
        <v>84</v>
      </c>
      <c r="E185" s="1785"/>
      <c r="F185" s="2053">
        <f t="shared" si="11"/>
        <v>0</v>
      </c>
      <c r="G185" s="2100"/>
    </row>
    <row r="186" spans="1:7" s="2058" customFormat="1" ht="38.25">
      <c r="A186" s="2057" t="s">
        <v>245</v>
      </c>
      <c r="B186" s="662" t="s">
        <v>5389</v>
      </c>
      <c r="C186" s="2052" t="s">
        <v>30</v>
      </c>
      <c r="D186" s="2052">
        <v>84</v>
      </c>
      <c r="E186" s="1785"/>
      <c r="F186" s="2053">
        <f t="shared" si="11"/>
        <v>0</v>
      </c>
      <c r="G186" s="2100"/>
    </row>
    <row r="187" spans="1:7" s="2058" customFormat="1">
      <c r="A187" s="2057" t="s">
        <v>245</v>
      </c>
      <c r="B187" s="662" t="s">
        <v>5390</v>
      </c>
      <c r="C187" s="2052" t="s">
        <v>30</v>
      </c>
      <c r="D187" s="2052">
        <v>32</v>
      </c>
      <c r="E187" s="1785"/>
      <c r="F187" s="2053">
        <f t="shared" si="11"/>
        <v>0</v>
      </c>
      <c r="G187" s="2100"/>
    </row>
    <row r="188" spans="1:7" s="2058" customFormat="1">
      <c r="A188" s="2057" t="s">
        <v>245</v>
      </c>
      <c r="B188" s="662" t="s">
        <v>5391</v>
      </c>
      <c r="C188" s="2052" t="s">
        <v>30</v>
      </c>
      <c r="D188" s="2052">
        <v>32</v>
      </c>
      <c r="E188" s="1785"/>
      <c r="F188" s="2053">
        <f t="shared" si="11"/>
        <v>0</v>
      </c>
      <c r="G188" s="2100"/>
    </row>
    <row r="189" spans="1:7" s="2058" customFormat="1">
      <c r="A189" s="2057" t="s">
        <v>245</v>
      </c>
      <c r="B189" s="662" t="s">
        <v>5392</v>
      </c>
      <c r="C189" s="2052" t="s">
        <v>30</v>
      </c>
      <c r="D189" s="2052">
        <v>32</v>
      </c>
      <c r="E189" s="1785"/>
      <c r="F189" s="2053">
        <f t="shared" si="11"/>
        <v>0</v>
      </c>
      <c r="G189" s="2100"/>
    </row>
    <row r="190" spans="1:7" s="2058" customFormat="1">
      <c r="A190" s="2057" t="s">
        <v>245</v>
      </c>
      <c r="B190" s="662" t="s">
        <v>5393</v>
      </c>
      <c r="C190" s="2052" t="s">
        <v>19</v>
      </c>
      <c r="D190" s="2052">
        <v>1</v>
      </c>
      <c r="E190" s="1785"/>
      <c r="F190" s="2053">
        <f t="shared" si="11"/>
        <v>0</v>
      </c>
    </row>
    <row r="191" spans="1:7" s="2058" customFormat="1">
      <c r="A191" s="2057" t="s">
        <v>245</v>
      </c>
      <c r="B191" s="662" t="s">
        <v>5394</v>
      </c>
      <c r="C191" s="2052" t="s">
        <v>19</v>
      </c>
      <c r="D191" s="2052">
        <v>1</v>
      </c>
      <c r="E191" s="1785"/>
      <c r="F191" s="2053">
        <f t="shared" si="11"/>
        <v>0</v>
      </c>
    </row>
    <row r="192" spans="1:7" s="2056" customFormat="1">
      <c r="A192" s="2057" t="s">
        <v>245</v>
      </c>
      <c r="B192" s="662" t="s">
        <v>5395</v>
      </c>
      <c r="C192" s="2052" t="s">
        <v>19</v>
      </c>
      <c r="D192" s="2052">
        <v>1</v>
      </c>
      <c r="E192" s="1776"/>
      <c r="F192" s="2053">
        <f t="shared" si="11"/>
        <v>0</v>
      </c>
      <c r="G192" s="2097"/>
    </row>
    <row r="193" spans="1:7" s="2056" customFormat="1">
      <c r="A193" s="2057"/>
      <c r="B193" s="662"/>
      <c r="C193" s="2052"/>
      <c r="D193" s="2052"/>
      <c r="E193" s="1776"/>
      <c r="F193" s="2096"/>
      <c r="G193" s="2097"/>
    </row>
    <row r="194" spans="1:7" s="2056" customFormat="1">
      <c r="A194" s="2057"/>
      <c r="B194" s="662" t="s">
        <v>5424</v>
      </c>
      <c r="C194" s="2052"/>
      <c r="D194" s="2052"/>
      <c r="E194" s="1776"/>
      <c r="F194" s="2053">
        <f>SUM(F179:F193)</f>
        <v>0</v>
      </c>
      <c r="G194" s="2097"/>
    </row>
    <row r="195" spans="1:7" s="2056" customFormat="1">
      <c r="A195" s="2057"/>
      <c r="B195" s="662"/>
      <c r="C195" s="2052"/>
      <c r="D195" s="2052"/>
      <c r="E195" s="1776"/>
      <c r="F195" s="2096"/>
      <c r="G195" s="2097"/>
    </row>
    <row r="196" spans="1:7" s="2056" customFormat="1">
      <c r="A196" s="2057"/>
      <c r="B196" s="662"/>
      <c r="C196" s="2052"/>
      <c r="D196" s="2052"/>
      <c r="E196" s="1776"/>
      <c r="F196" s="2096"/>
      <c r="G196" s="2097"/>
    </row>
    <row r="197" spans="1:7" s="2056" customFormat="1" ht="13.15">
      <c r="A197" s="2057" t="s">
        <v>5425</v>
      </c>
      <c r="B197" s="662" t="s">
        <v>5426</v>
      </c>
      <c r="C197" s="2052"/>
      <c r="D197" s="2052"/>
      <c r="E197" s="1776"/>
      <c r="F197" s="2099"/>
      <c r="G197" s="2097"/>
    </row>
    <row r="198" spans="1:7" s="2056" customFormat="1" ht="13.15">
      <c r="A198" s="2057"/>
      <c r="B198" s="662"/>
      <c r="C198" s="2052"/>
      <c r="D198" s="2052"/>
      <c r="E198" s="1776"/>
      <c r="F198" s="2099"/>
      <c r="G198" s="2097"/>
    </row>
    <row r="199" spans="1:7" s="2058" customFormat="1" ht="51">
      <c r="A199" s="2057" t="s">
        <v>245</v>
      </c>
      <c r="B199" s="662" t="s">
        <v>5399</v>
      </c>
      <c r="C199" s="2052" t="s">
        <v>19</v>
      </c>
      <c r="D199" s="2052">
        <v>1</v>
      </c>
      <c r="E199" s="1776"/>
      <c r="F199" s="2053">
        <f t="shared" ref="F199:F212" si="12">E199*D199</f>
        <v>0</v>
      </c>
      <c r="G199" s="2097"/>
    </row>
    <row r="200" spans="1:7" s="2058" customFormat="1">
      <c r="A200" s="2057" t="s">
        <v>245</v>
      </c>
      <c r="B200" s="662" t="s">
        <v>5382</v>
      </c>
      <c r="C200" s="2052" t="s">
        <v>30</v>
      </c>
      <c r="D200" s="2052">
        <v>13</v>
      </c>
      <c r="E200" s="1776"/>
      <c r="F200" s="2053">
        <f t="shared" si="12"/>
        <v>0</v>
      </c>
      <c r="G200" s="2100"/>
    </row>
    <row r="201" spans="1:7" s="2058" customFormat="1" ht="38.25">
      <c r="A201" s="2057" t="s">
        <v>245</v>
      </c>
      <c r="B201" s="662" t="s">
        <v>5384</v>
      </c>
      <c r="C201" s="2052" t="s">
        <v>19</v>
      </c>
      <c r="D201" s="2052">
        <v>2</v>
      </c>
      <c r="E201" s="1776"/>
      <c r="F201" s="2053">
        <f t="shared" si="12"/>
        <v>0</v>
      </c>
      <c r="G201" s="2100"/>
    </row>
    <row r="202" spans="1:7" s="2058" customFormat="1">
      <c r="A202" s="2057" t="s">
        <v>245</v>
      </c>
      <c r="B202" s="662" t="s">
        <v>5385</v>
      </c>
      <c r="C202" s="2052" t="s">
        <v>30</v>
      </c>
      <c r="D202" s="2052">
        <v>2</v>
      </c>
      <c r="E202" s="1785"/>
      <c r="F202" s="2053">
        <f t="shared" si="12"/>
        <v>0</v>
      </c>
      <c r="G202" s="2100"/>
    </row>
    <row r="203" spans="1:7" s="2058" customFormat="1">
      <c r="A203" s="2057" t="s">
        <v>245</v>
      </c>
      <c r="B203" s="662" t="s">
        <v>5386</v>
      </c>
      <c r="C203" s="2052" t="s">
        <v>30</v>
      </c>
      <c r="D203" s="2052">
        <v>6</v>
      </c>
      <c r="E203" s="1785"/>
      <c r="F203" s="2053">
        <f t="shared" si="12"/>
        <v>0</v>
      </c>
      <c r="G203" s="2100"/>
    </row>
    <row r="204" spans="1:7" s="2058" customFormat="1" ht="38.25">
      <c r="A204" s="2057" t="s">
        <v>245</v>
      </c>
      <c r="B204" s="662" t="s">
        <v>5387</v>
      </c>
      <c r="C204" s="2052" t="s">
        <v>30</v>
      </c>
      <c r="D204" s="2052">
        <v>2</v>
      </c>
      <c r="E204" s="1785"/>
      <c r="F204" s="2053">
        <f t="shared" si="12"/>
        <v>0</v>
      </c>
      <c r="G204" s="2100"/>
    </row>
    <row r="205" spans="1:7" s="2058" customFormat="1" ht="38.25">
      <c r="A205" s="2057" t="s">
        <v>245</v>
      </c>
      <c r="B205" s="662" t="s">
        <v>5388</v>
      </c>
      <c r="C205" s="2052" t="s">
        <v>30</v>
      </c>
      <c r="D205" s="2052">
        <v>156</v>
      </c>
      <c r="E205" s="1785"/>
      <c r="F205" s="2053">
        <f t="shared" si="12"/>
        <v>0</v>
      </c>
      <c r="G205" s="2100"/>
    </row>
    <row r="206" spans="1:7" s="2058" customFormat="1" ht="38.25">
      <c r="A206" s="2057" t="s">
        <v>245</v>
      </c>
      <c r="B206" s="662" t="s">
        <v>5389</v>
      </c>
      <c r="C206" s="2052" t="s">
        <v>30</v>
      </c>
      <c r="D206" s="2052">
        <v>156</v>
      </c>
      <c r="E206" s="1785"/>
      <c r="F206" s="2053">
        <f t="shared" si="12"/>
        <v>0</v>
      </c>
      <c r="G206" s="2100"/>
    </row>
    <row r="207" spans="1:7" s="2058" customFormat="1">
      <c r="A207" s="2057" t="s">
        <v>245</v>
      </c>
      <c r="B207" s="662" t="s">
        <v>5390</v>
      </c>
      <c r="C207" s="2052" t="s">
        <v>30</v>
      </c>
      <c r="D207" s="2052">
        <v>32</v>
      </c>
      <c r="E207" s="1785"/>
      <c r="F207" s="2053">
        <f t="shared" si="12"/>
        <v>0</v>
      </c>
      <c r="G207" s="2100"/>
    </row>
    <row r="208" spans="1:7" s="2058" customFormat="1">
      <c r="A208" s="2057" t="s">
        <v>245</v>
      </c>
      <c r="B208" s="662" t="s">
        <v>5391</v>
      </c>
      <c r="C208" s="2052" t="s">
        <v>30</v>
      </c>
      <c r="D208" s="2052">
        <v>32</v>
      </c>
      <c r="E208" s="1785"/>
      <c r="F208" s="2053">
        <f t="shared" si="12"/>
        <v>0</v>
      </c>
      <c r="G208" s="2100"/>
    </row>
    <row r="209" spans="1:7" s="2058" customFormat="1">
      <c r="A209" s="2057" t="s">
        <v>245</v>
      </c>
      <c r="B209" s="662" t="s">
        <v>5392</v>
      </c>
      <c r="C209" s="2052" t="s">
        <v>30</v>
      </c>
      <c r="D209" s="2052">
        <v>32</v>
      </c>
      <c r="E209" s="1785"/>
      <c r="F209" s="2053">
        <f t="shared" si="12"/>
        <v>0</v>
      </c>
      <c r="G209" s="2100"/>
    </row>
    <row r="210" spans="1:7" s="2058" customFormat="1">
      <c r="A210" s="2057" t="s">
        <v>245</v>
      </c>
      <c r="B210" s="662" t="s">
        <v>5393</v>
      </c>
      <c r="C210" s="2052" t="s">
        <v>19</v>
      </c>
      <c r="D210" s="2052">
        <v>1</v>
      </c>
      <c r="E210" s="1785"/>
      <c r="F210" s="2053">
        <f t="shared" si="12"/>
        <v>0</v>
      </c>
    </row>
    <row r="211" spans="1:7" s="2058" customFormat="1">
      <c r="A211" s="2057" t="s">
        <v>245</v>
      </c>
      <c r="B211" s="662" t="s">
        <v>5394</v>
      </c>
      <c r="C211" s="2052" t="s">
        <v>19</v>
      </c>
      <c r="D211" s="2052">
        <v>1</v>
      </c>
      <c r="E211" s="1785"/>
      <c r="F211" s="2053">
        <f t="shared" si="12"/>
        <v>0</v>
      </c>
    </row>
    <row r="212" spans="1:7" s="2056" customFormat="1">
      <c r="A212" s="2057" t="s">
        <v>245</v>
      </c>
      <c r="B212" s="662" t="s">
        <v>5395</v>
      </c>
      <c r="C212" s="2052" t="s">
        <v>19</v>
      </c>
      <c r="D212" s="2052">
        <v>1</v>
      </c>
      <c r="E212" s="1776"/>
      <c r="F212" s="2053">
        <f t="shared" si="12"/>
        <v>0</v>
      </c>
      <c r="G212" s="2097"/>
    </row>
    <row r="213" spans="1:7" s="2056" customFormat="1">
      <c r="A213" s="2057"/>
      <c r="B213" s="662"/>
      <c r="C213" s="2052"/>
      <c r="D213" s="2052"/>
      <c r="E213" s="1776"/>
      <c r="F213" s="2096"/>
      <c r="G213" s="2097"/>
    </row>
    <row r="214" spans="1:7" s="2056" customFormat="1">
      <c r="A214" s="2057"/>
      <c r="B214" s="662" t="s">
        <v>5427</v>
      </c>
      <c r="C214" s="2052"/>
      <c r="D214" s="2052"/>
      <c r="E214" s="1776"/>
      <c r="F214" s="2053">
        <f>SUM(F199:F213)</f>
        <v>0</v>
      </c>
      <c r="G214" s="2097"/>
    </row>
    <row r="215" spans="1:7" s="2056" customFormat="1">
      <c r="A215" s="2057"/>
      <c r="B215" s="662"/>
      <c r="C215" s="2052"/>
      <c r="D215" s="2052"/>
      <c r="E215" s="1776"/>
      <c r="F215" s="2096"/>
      <c r="G215" s="2097"/>
    </row>
    <row r="216" spans="1:7" s="2056" customFormat="1" ht="13.15">
      <c r="A216" s="2057" t="s">
        <v>5428</v>
      </c>
      <c r="B216" s="662" t="s">
        <v>5429</v>
      </c>
      <c r="C216" s="2052"/>
      <c r="D216" s="2052"/>
      <c r="E216" s="1776"/>
      <c r="F216" s="2101"/>
    </row>
    <row r="217" spans="1:7" s="2056" customFormat="1" ht="13.15">
      <c r="A217" s="2057"/>
      <c r="B217" s="662"/>
      <c r="C217" s="2052"/>
      <c r="D217" s="2052"/>
      <c r="E217" s="1776"/>
      <c r="F217" s="2101"/>
    </row>
    <row r="218" spans="1:7" s="2056" customFormat="1" ht="38.25">
      <c r="A218" s="2057" t="s">
        <v>245</v>
      </c>
      <c r="B218" s="662" t="s">
        <v>5407</v>
      </c>
      <c r="C218" s="2052" t="s">
        <v>30</v>
      </c>
      <c r="D218" s="2052">
        <v>1</v>
      </c>
      <c r="E218" s="1776"/>
      <c r="F218" s="2053">
        <f t="shared" ref="F218:F226" si="13">E218*D218</f>
        <v>0</v>
      </c>
    </row>
    <row r="219" spans="1:7" s="2058" customFormat="1">
      <c r="A219" s="2057" t="s">
        <v>245</v>
      </c>
      <c r="B219" s="662" t="s">
        <v>5382</v>
      </c>
      <c r="C219" s="2052" t="s">
        <v>30</v>
      </c>
      <c r="D219" s="2052">
        <v>1</v>
      </c>
      <c r="E219" s="1776"/>
      <c r="F219" s="2053">
        <f t="shared" si="13"/>
        <v>0</v>
      </c>
      <c r="G219" s="2100"/>
    </row>
    <row r="220" spans="1:7" s="2058" customFormat="1" ht="38.25">
      <c r="A220" s="2057" t="s">
        <v>245</v>
      </c>
      <c r="B220" s="662" t="s">
        <v>5383</v>
      </c>
      <c r="C220" s="2052" t="s">
        <v>19</v>
      </c>
      <c r="D220" s="2052">
        <v>1</v>
      </c>
      <c r="E220" s="1776"/>
      <c r="F220" s="2053">
        <f t="shared" si="13"/>
        <v>0</v>
      </c>
      <c r="G220" s="2100"/>
    </row>
    <row r="221" spans="1:7" s="2058" customFormat="1">
      <c r="A221" s="2057" t="s">
        <v>245</v>
      </c>
      <c r="B221" s="662" t="s">
        <v>5385</v>
      </c>
      <c r="C221" s="2052" t="s">
        <v>30</v>
      </c>
      <c r="D221" s="2052">
        <v>1</v>
      </c>
      <c r="E221" s="1785"/>
      <c r="F221" s="2053">
        <f t="shared" si="13"/>
        <v>0</v>
      </c>
    </row>
    <row r="222" spans="1:7" s="2058" customFormat="1">
      <c r="A222" s="2057" t="s">
        <v>245</v>
      </c>
      <c r="B222" s="662" t="s">
        <v>5390</v>
      </c>
      <c r="C222" s="2052" t="s">
        <v>30</v>
      </c>
      <c r="D222" s="2052">
        <v>8</v>
      </c>
      <c r="E222" s="1785"/>
      <c r="F222" s="2053">
        <f t="shared" si="13"/>
        <v>0</v>
      </c>
      <c r="G222" s="2100"/>
    </row>
    <row r="223" spans="1:7" s="2058" customFormat="1">
      <c r="A223" s="2057" t="s">
        <v>245</v>
      </c>
      <c r="B223" s="662" t="s">
        <v>5391</v>
      </c>
      <c r="C223" s="2052" t="s">
        <v>30</v>
      </c>
      <c r="D223" s="2052">
        <v>8</v>
      </c>
      <c r="E223" s="1785"/>
      <c r="F223" s="2053">
        <f t="shared" si="13"/>
        <v>0</v>
      </c>
      <c r="G223" s="2100"/>
    </row>
    <row r="224" spans="1:7" s="2058" customFormat="1">
      <c r="A224" s="2057" t="s">
        <v>245</v>
      </c>
      <c r="B224" s="662" t="s">
        <v>5392</v>
      </c>
      <c r="C224" s="2052" t="s">
        <v>30</v>
      </c>
      <c r="D224" s="2052">
        <v>8</v>
      </c>
      <c r="E224" s="1785"/>
      <c r="F224" s="2053">
        <f t="shared" si="13"/>
        <v>0</v>
      </c>
      <c r="G224" s="2100"/>
    </row>
    <row r="225" spans="1:7" s="2058" customFormat="1">
      <c r="A225" s="2057" t="s">
        <v>245</v>
      </c>
      <c r="B225" s="662" t="s">
        <v>5393</v>
      </c>
      <c r="C225" s="2052" t="s">
        <v>19</v>
      </c>
      <c r="D225" s="2052">
        <v>1</v>
      </c>
      <c r="E225" s="1785"/>
      <c r="F225" s="2053">
        <f t="shared" si="13"/>
        <v>0</v>
      </c>
    </row>
    <row r="226" spans="1:7" s="2056" customFormat="1">
      <c r="A226" s="2057" t="s">
        <v>245</v>
      </c>
      <c r="B226" s="662" t="s">
        <v>5395</v>
      </c>
      <c r="C226" s="2052" t="s">
        <v>19</v>
      </c>
      <c r="D226" s="2052">
        <v>1</v>
      </c>
      <c r="E226" s="1776"/>
      <c r="F226" s="2053">
        <f t="shared" si="13"/>
        <v>0</v>
      </c>
    </row>
    <row r="227" spans="1:7" s="2056" customFormat="1">
      <c r="A227" s="2057"/>
      <c r="B227" s="662"/>
      <c r="C227" s="2052"/>
      <c r="D227" s="2052"/>
      <c r="E227" s="1776"/>
      <c r="F227" s="2096"/>
      <c r="G227" s="2097"/>
    </row>
    <row r="228" spans="1:7" s="2056" customFormat="1" ht="25.5">
      <c r="A228" s="2057"/>
      <c r="B228" s="662" t="s">
        <v>5430</v>
      </c>
      <c r="C228" s="2052" t="s">
        <v>19</v>
      </c>
      <c r="D228" s="2052">
        <v>2</v>
      </c>
      <c r="E228" s="1776">
        <f>SUM(F218:F226)</f>
        <v>0</v>
      </c>
      <c r="F228" s="2053">
        <f t="shared" ref="F228" si="14">E228*D228</f>
        <v>0</v>
      </c>
      <c r="G228" s="2097"/>
    </row>
    <row r="229" spans="1:7" s="2056" customFormat="1">
      <c r="A229" s="2057"/>
      <c r="B229" s="662"/>
      <c r="C229" s="2052"/>
      <c r="D229" s="2052"/>
      <c r="E229" s="1776"/>
      <c r="F229" s="2053"/>
      <c r="G229" s="2097"/>
    </row>
    <row r="230" spans="1:7" s="2056" customFormat="1">
      <c r="A230" s="2057"/>
      <c r="B230" s="662"/>
      <c r="C230" s="2052"/>
      <c r="D230" s="2052"/>
      <c r="E230" s="1776"/>
      <c r="F230" s="2096"/>
      <c r="G230" s="2097"/>
    </row>
    <row r="231" spans="1:7" s="2056" customFormat="1" ht="13.15">
      <c r="A231" s="2057" t="s">
        <v>5431</v>
      </c>
      <c r="B231" s="662" t="s">
        <v>5432</v>
      </c>
      <c r="C231" s="2052"/>
      <c r="D231" s="2052"/>
      <c r="E231" s="1776"/>
      <c r="F231" s="2099"/>
      <c r="G231" s="2097"/>
    </row>
    <row r="232" spans="1:7" s="2056" customFormat="1" ht="13.15">
      <c r="A232" s="2057"/>
      <c r="B232" s="662"/>
      <c r="C232" s="2052"/>
      <c r="D232" s="2052"/>
      <c r="E232" s="1776"/>
      <c r="F232" s="2099"/>
      <c r="G232" s="2097"/>
    </row>
    <row r="233" spans="1:7" s="2058" customFormat="1" ht="51">
      <c r="A233" s="2057" t="s">
        <v>245</v>
      </c>
      <c r="B233" s="662" t="s">
        <v>5399</v>
      </c>
      <c r="C233" s="2052" t="s">
        <v>19</v>
      </c>
      <c r="D233" s="2052">
        <v>1</v>
      </c>
      <c r="E233" s="1776"/>
      <c r="F233" s="2053">
        <f t="shared" ref="F233:F248" si="15">E233*D233</f>
        <v>0</v>
      </c>
      <c r="G233" s="2097"/>
    </row>
    <row r="234" spans="1:7" s="2058" customFormat="1">
      <c r="A234" s="2057" t="s">
        <v>245</v>
      </c>
      <c r="B234" s="662" t="s">
        <v>5382</v>
      </c>
      <c r="C234" s="2052" t="s">
        <v>30</v>
      </c>
      <c r="D234" s="2052">
        <v>5</v>
      </c>
      <c r="E234" s="1776"/>
      <c r="F234" s="2053">
        <f t="shared" si="15"/>
        <v>0</v>
      </c>
      <c r="G234" s="2100"/>
    </row>
    <row r="235" spans="1:7" s="2058" customFormat="1" ht="38.25">
      <c r="A235" s="2057" t="s">
        <v>245</v>
      </c>
      <c r="B235" s="662" t="s">
        <v>5384</v>
      </c>
      <c r="C235" s="2052" t="s">
        <v>19</v>
      </c>
      <c r="D235" s="2052">
        <v>1</v>
      </c>
      <c r="E235" s="1776"/>
      <c r="F235" s="2053">
        <f t="shared" si="15"/>
        <v>0</v>
      </c>
      <c r="G235" s="2100"/>
    </row>
    <row r="236" spans="1:7" s="2058" customFormat="1">
      <c r="A236" s="2057" t="s">
        <v>245</v>
      </c>
      <c r="B236" s="662" t="s">
        <v>5385</v>
      </c>
      <c r="C236" s="2052" t="s">
        <v>30</v>
      </c>
      <c r="D236" s="2052">
        <v>2</v>
      </c>
      <c r="E236" s="1785"/>
      <c r="F236" s="2053">
        <f t="shared" si="15"/>
        <v>0</v>
      </c>
      <c r="G236" s="2100"/>
    </row>
    <row r="237" spans="1:7" s="2058" customFormat="1">
      <c r="A237" s="2057" t="s">
        <v>245</v>
      </c>
      <c r="B237" s="662" t="s">
        <v>5386</v>
      </c>
      <c r="C237" s="2052" t="s">
        <v>30</v>
      </c>
      <c r="D237" s="2052">
        <v>5</v>
      </c>
      <c r="E237" s="1785"/>
      <c r="F237" s="2053">
        <f t="shared" si="15"/>
        <v>0</v>
      </c>
      <c r="G237" s="2100"/>
    </row>
    <row r="238" spans="1:7" s="2058" customFormat="1" ht="38.25">
      <c r="A238" s="2057" t="s">
        <v>245</v>
      </c>
      <c r="B238" s="662" t="s">
        <v>5387</v>
      </c>
      <c r="C238" s="2052" t="s">
        <v>30</v>
      </c>
      <c r="D238" s="2052">
        <v>2</v>
      </c>
      <c r="E238" s="1785"/>
      <c r="F238" s="2053">
        <f t="shared" si="15"/>
        <v>0</v>
      </c>
      <c r="G238" s="2100"/>
    </row>
    <row r="239" spans="1:7" s="2058" customFormat="1" ht="38.25">
      <c r="A239" s="2057" t="s">
        <v>245</v>
      </c>
      <c r="B239" s="662" t="s">
        <v>5388</v>
      </c>
      <c r="C239" s="2052" t="s">
        <v>30</v>
      </c>
      <c r="D239" s="2052">
        <v>60</v>
      </c>
      <c r="E239" s="1785"/>
      <c r="F239" s="2053">
        <f t="shared" si="15"/>
        <v>0</v>
      </c>
      <c r="G239" s="2100"/>
    </row>
    <row r="240" spans="1:7" s="2058" customFormat="1" ht="38.25">
      <c r="A240" s="2057" t="s">
        <v>245</v>
      </c>
      <c r="B240" s="662" t="s">
        <v>5389</v>
      </c>
      <c r="C240" s="2052" t="s">
        <v>30</v>
      </c>
      <c r="D240" s="2052">
        <v>69</v>
      </c>
      <c r="E240" s="1785"/>
      <c r="F240" s="2053">
        <f t="shared" si="15"/>
        <v>0</v>
      </c>
      <c r="G240" s="2100"/>
    </row>
    <row r="241" spans="1:7" s="2058" customFormat="1">
      <c r="A241" s="2057" t="s">
        <v>245</v>
      </c>
      <c r="B241" s="662" t="s">
        <v>5390</v>
      </c>
      <c r="C241" s="2052" t="s">
        <v>30</v>
      </c>
      <c r="D241" s="2052">
        <v>24</v>
      </c>
      <c r="E241" s="1785"/>
      <c r="F241" s="2053">
        <f t="shared" si="15"/>
        <v>0</v>
      </c>
      <c r="G241" s="2100"/>
    </row>
    <row r="242" spans="1:7" s="2058" customFormat="1">
      <c r="A242" s="2057" t="s">
        <v>245</v>
      </c>
      <c r="B242" s="662" t="s">
        <v>5391</v>
      </c>
      <c r="C242" s="2052" t="s">
        <v>30</v>
      </c>
      <c r="D242" s="2052">
        <v>24</v>
      </c>
      <c r="E242" s="1785"/>
      <c r="F242" s="2053">
        <f t="shared" si="15"/>
        <v>0</v>
      </c>
      <c r="G242" s="2100"/>
    </row>
    <row r="243" spans="1:7" s="2058" customFormat="1">
      <c r="A243" s="2057" t="s">
        <v>245</v>
      </c>
      <c r="B243" s="662" t="s">
        <v>5392</v>
      </c>
      <c r="C243" s="2052" t="s">
        <v>30</v>
      </c>
      <c r="D243" s="2052">
        <v>24</v>
      </c>
      <c r="E243" s="1785"/>
      <c r="F243" s="2053">
        <f t="shared" si="15"/>
        <v>0</v>
      </c>
      <c r="G243" s="2100"/>
    </row>
    <row r="244" spans="1:7" s="2058" customFormat="1">
      <c r="A244" s="2057" t="s">
        <v>245</v>
      </c>
      <c r="B244" s="662" t="s">
        <v>5393</v>
      </c>
      <c r="C244" s="2052" t="s">
        <v>19</v>
      </c>
      <c r="D244" s="2052">
        <v>1</v>
      </c>
      <c r="E244" s="1785"/>
      <c r="F244" s="2053">
        <f t="shared" si="15"/>
        <v>0</v>
      </c>
    </row>
    <row r="245" spans="1:7" s="2058" customFormat="1">
      <c r="A245" s="2057" t="s">
        <v>245</v>
      </c>
      <c r="B245" s="662" t="s">
        <v>5394</v>
      </c>
      <c r="C245" s="2052" t="s">
        <v>19</v>
      </c>
      <c r="D245" s="2052">
        <v>1</v>
      </c>
      <c r="E245" s="1785"/>
      <c r="F245" s="2053">
        <f t="shared" si="15"/>
        <v>0</v>
      </c>
    </row>
    <row r="246" spans="1:7" s="2056" customFormat="1">
      <c r="A246" s="2057" t="s">
        <v>245</v>
      </c>
      <c r="B246" s="662" t="s">
        <v>5395</v>
      </c>
      <c r="C246" s="2052" t="s">
        <v>19</v>
      </c>
      <c r="D246" s="2052">
        <v>1</v>
      </c>
      <c r="E246" s="1776"/>
      <c r="F246" s="2053">
        <f t="shared" si="15"/>
        <v>0</v>
      </c>
      <c r="G246" s="2097"/>
    </row>
    <row r="247" spans="1:7" s="2056" customFormat="1">
      <c r="A247" s="2057"/>
      <c r="B247" s="662"/>
      <c r="C247" s="2052"/>
      <c r="D247" s="2052"/>
      <c r="E247" s="1776"/>
      <c r="F247" s="2096"/>
      <c r="G247" s="2097"/>
    </row>
    <row r="248" spans="1:7" s="2056" customFormat="1">
      <c r="A248" s="2057"/>
      <c r="B248" s="662" t="s">
        <v>5433</v>
      </c>
      <c r="C248" s="2052" t="s">
        <v>19</v>
      </c>
      <c r="D248" s="2052">
        <v>2</v>
      </c>
      <c r="E248" s="1776">
        <f>SUM(F233:F246)</f>
        <v>0</v>
      </c>
      <c r="F248" s="2053">
        <f t="shared" si="15"/>
        <v>0</v>
      </c>
      <c r="G248" s="2097"/>
    </row>
    <row r="249" spans="1:7" s="2056" customFormat="1">
      <c r="A249" s="2057"/>
      <c r="B249" s="662"/>
      <c r="C249" s="2052"/>
      <c r="D249" s="2052"/>
      <c r="E249" s="1776"/>
      <c r="F249" s="2053"/>
      <c r="G249" s="2097"/>
    </row>
    <row r="250" spans="1:7" s="2056" customFormat="1">
      <c r="A250" s="2057"/>
      <c r="B250" s="662"/>
      <c r="C250" s="2052"/>
      <c r="D250" s="2052"/>
      <c r="E250" s="1776"/>
      <c r="F250" s="2053"/>
      <c r="G250" s="2097"/>
    </row>
    <row r="251" spans="1:7" s="2056" customFormat="1" ht="13.15">
      <c r="A251" s="2057" t="s">
        <v>5434</v>
      </c>
      <c r="B251" s="662" t="s">
        <v>5435</v>
      </c>
      <c r="C251" s="2052"/>
      <c r="D251" s="2052"/>
      <c r="E251" s="1776"/>
      <c r="F251" s="2101"/>
    </row>
    <row r="252" spans="1:7" s="2056" customFormat="1" ht="13.15">
      <c r="A252" s="2057"/>
      <c r="B252" s="662"/>
      <c r="C252" s="2052"/>
      <c r="D252" s="2052"/>
      <c r="E252" s="1776"/>
      <c r="F252" s="2101"/>
    </row>
    <row r="253" spans="1:7" s="2056" customFormat="1" ht="38.25">
      <c r="A253" s="2057" t="s">
        <v>245</v>
      </c>
      <c r="B253" s="662" t="s">
        <v>5407</v>
      </c>
      <c r="C253" s="2052" t="s">
        <v>30</v>
      </c>
      <c r="D253" s="2052">
        <v>1</v>
      </c>
      <c r="E253" s="1776"/>
      <c r="F253" s="2053">
        <f t="shared" ref="F253:F260" si="16">E253*D253</f>
        <v>0</v>
      </c>
    </row>
    <row r="254" spans="1:7" s="2058" customFormat="1" ht="38.25">
      <c r="A254" s="2057" t="s">
        <v>245</v>
      </c>
      <c r="B254" s="662" t="s">
        <v>5383</v>
      </c>
      <c r="C254" s="2052" t="s">
        <v>19</v>
      </c>
      <c r="D254" s="2052">
        <v>1</v>
      </c>
      <c r="E254" s="1776"/>
      <c r="F254" s="2053">
        <f t="shared" si="16"/>
        <v>0</v>
      </c>
      <c r="G254" s="2100"/>
    </row>
    <row r="255" spans="1:7" s="2058" customFormat="1">
      <c r="A255" s="2057" t="s">
        <v>245</v>
      </c>
      <c r="B255" s="662" t="s">
        <v>5385</v>
      </c>
      <c r="C255" s="2052" t="s">
        <v>30</v>
      </c>
      <c r="D255" s="2052">
        <v>1</v>
      </c>
      <c r="E255" s="1785"/>
      <c r="F255" s="2053">
        <f t="shared" si="16"/>
        <v>0</v>
      </c>
    </row>
    <row r="256" spans="1:7" s="2058" customFormat="1">
      <c r="A256" s="2057" t="s">
        <v>245</v>
      </c>
      <c r="B256" s="662" t="s">
        <v>5390</v>
      </c>
      <c r="C256" s="2052" t="s">
        <v>30</v>
      </c>
      <c r="D256" s="2052">
        <v>24</v>
      </c>
      <c r="E256" s="1785"/>
      <c r="F256" s="2053">
        <f t="shared" si="16"/>
        <v>0</v>
      </c>
      <c r="G256" s="2100"/>
    </row>
    <row r="257" spans="1:7" s="2058" customFormat="1">
      <c r="A257" s="2057" t="s">
        <v>245</v>
      </c>
      <c r="B257" s="662" t="s">
        <v>5391</v>
      </c>
      <c r="C257" s="2052" t="s">
        <v>30</v>
      </c>
      <c r="D257" s="2052">
        <v>24</v>
      </c>
      <c r="E257" s="1785"/>
      <c r="F257" s="2053">
        <f t="shared" si="16"/>
        <v>0</v>
      </c>
      <c r="G257" s="2100"/>
    </row>
    <row r="258" spans="1:7" s="2058" customFormat="1">
      <c r="A258" s="2057" t="s">
        <v>245</v>
      </c>
      <c r="B258" s="662" t="s">
        <v>5392</v>
      </c>
      <c r="C258" s="2052" t="s">
        <v>30</v>
      </c>
      <c r="D258" s="2052">
        <v>24</v>
      </c>
      <c r="E258" s="1785"/>
      <c r="F258" s="2053">
        <f t="shared" si="16"/>
        <v>0</v>
      </c>
      <c r="G258" s="2100"/>
    </row>
    <row r="259" spans="1:7" s="2058" customFormat="1">
      <c r="A259" s="2057" t="s">
        <v>245</v>
      </c>
      <c r="B259" s="662" t="s">
        <v>5393</v>
      </c>
      <c r="C259" s="2052" t="s">
        <v>19</v>
      </c>
      <c r="D259" s="2052">
        <v>1</v>
      </c>
      <c r="E259" s="1785"/>
      <c r="F259" s="2053">
        <f t="shared" si="16"/>
        <v>0</v>
      </c>
    </row>
    <row r="260" spans="1:7" s="2056" customFormat="1">
      <c r="A260" s="2057" t="s">
        <v>245</v>
      </c>
      <c r="B260" s="662" t="s">
        <v>5395</v>
      </c>
      <c r="C260" s="2052" t="s">
        <v>19</v>
      </c>
      <c r="D260" s="2052">
        <v>1</v>
      </c>
      <c r="E260" s="1776"/>
      <c r="F260" s="2053">
        <f t="shared" si="16"/>
        <v>0</v>
      </c>
    </row>
    <row r="261" spans="1:7" s="2056" customFormat="1">
      <c r="A261" s="2057"/>
      <c r="B261" s="662"/>
      <c r="C261" s="2052"/>
      <c r="D261" s="2052"/>
      <c r="E261" s="1776"/>
      <c r="F261" s="2096"/>
      <c r="G261" s="2097"/>
    </row>
    <row r="262" spans="1:7" s="2056" customFormat="1" ht="25.5">
      <c r="A262" s="2057"/>
      <c r="B262" s="662" t="s">
        <v>5436</v>
      </c>
      <c r="C262" s="2052" t="s">
        <v>19</v>
      </c>
      <c r="D262" s="2052">
        <v>6</v>
      </c>
      <c r="E262" s="1776">
        <f>SUM(F253:F260)</f>
        <v>0</v>
      </c>
      <c r="F262" s="2053">
        <f t="shared" ref="F262" si="17">E262*D262</f>
        <v>0</v>
      </c>
      <c r="G262" s="2097"/>
    </row>
    <row r="263" spans="1:7" s="2056" customFormat="1">
      <c r="A263" s="2057"/>
      <c r="B263" s="662"/>
      <c r="C263" s="2052"/>
      <c r="D263" s="2052"/>
      <c r="E263" s="1776"/>
      <c r="F263" s="2053"/>
      <c r="G263" s="2097"/>
    </row>
    <row r="264" spans="1:7" s="2056" customFormat="1">
      <c r="A264" s="2057"/>
      <c r="B264" s="662"/>
      <c r="C264" s="2052"/>
      <c r="D264" s="2052"/>
      <c r="E264" s="1776"/>
      <c r="F264" s="2053"/>
      <c r="G264" s="2097"/>
    </row>
    <row r="265" spans="1:7" s="2056" customFormat="1" ht="13.15">
      <c r="A265" s="2057" t="s">
        <v>5437</v>
      </c>
      <c r="B265" s="662" t="s">
        <v>5438</v>
      </c>
      <c r="C265" s="2052"/>
      <c r="D265" s="2052"/>
      <c r="E265" s="1776"/>
      <c r="F265" s="2101"/>
    </row>
    <row r="266" spans="1:7" s="2056" customFormat="1" ht="13.15">
      <c r="A266" s="2057"/>
      <c r="B266" s="662"/>
      <c r="C266" s="2052"/>
      <c r="D266" s="2052"/>
      <c r="E266" s="1776"/>
      <c r="F266" s="2099"/>
      <c r="G266" s="2097"/>
    </row>
    <row r="267" spans="1:7" s="2056" customFormat="1" ht="51">
      <c r="A267" s="2057" t="s">
        <v>245</v>
      </c>
      <c r="B267" s="662" t="s">
        <v>5420</v>
      </c>
      <c r="C267" s="2052" t="s">
        <v>30</v>
      </c>
      <c r="D267" s="2052">
        <v>1</v>
      </c>
      <c r="E267" s="1776"/>
      <c r="F267" s="2053">
        <f t="shared" ref="F267:F278" si="18">E267*D267</f>
        <v>0</v>
      </c>
    </row>
    <row r="268" spans="1:7" s="2058" customFormat="1" ht="38.25">
      <c r="A268" s="2057" t="s">
        <v>245</v>
      </c>
      <c r="B268" s="662" t="s">
        <v>5383</v>
      </c>
      <c r="C268" s="2052" t="s">
        <v>19</v>
      </c>
      <c r="D268" s="2052">
        <v>1</v>
      </c>
      <c r="E268" s="1776"/>
      <c r="F268" s="2053">
        <f t="shared" si="18"/>
        <v>0</v>
      </c>
      <c r="G268" s="2100"/>
    </row>
    <row r="269" spans="1:7" s="2058" customFormat="1">
      <c r="A269" s="2057" t="s">
        <v>245</v>
      </c>
      <c r="B269" s="662" t="s">
        <v>5382</v>
      </c>
      <c r="C269" s="2052" t="s">
        <v>30</v>
      </c>
      <c r="D269" s="2052">
        <v>1</v>
      </c>
      <c r="E269" s="1785"/>
      <c r="F269" s="2053">
        <f t="shared" si="18"/>
        <v>0</v>
      </c>
    </row>
    <row r="270" spans="1:7" s="2058" customFormat="1">
      <c r="A270" s="2057" t="s">
        <v>245</v>
      </c>
      <c r="B270" s="662" t="s">
        <v>5385</v>
      </c>
      <c r="C270" s="2052" t="s">
        <v>30</v>
      </c>
      <c r="D270" s="2052">
        <v>1</v>
      </c>
      <c r="E270" s="1785"/>
      <c r="F270" s="2053">
        <f t="shared" si="18"/>
        <v>0</v>
      </c>
    </row>
    <row r="271" spans="1:7" s="2058" customFormat="1">
      <c r="A271" s="2057" t="s">
        <v>245</v>
      </c>
      <c r="B271" s="662" t="s">
        <v>5386</v>
      </c>
      <c r="C271" s="2052" t="s">
        <v>30</v>
      </c>
      <c r="D271" s="2052">
        <v>5</v>
      </c>
      <c r="E271" s="1785"/>
      <c r="F271" s="2053">
        <f t="shared" si="18"/>
        <v>0</v>
      </c>
    </row>
    <row r="272" spans="1:7" s="2058" customFormat="1" ht="38.25">
      <c r="A272" s="2057" t="s">
        <v>245</v>
      </c>
      <c r="B272" s="662" t="s">
        <v>5388</v>
      </c>
      <c r="C272" s="2052" t="s">
        <v>30</v>
      </c>
      <c r="D272" s="2052">
        <v>12</v>
      </c>
      <c r="E272" s="1785"/>
      <c r="F272" s="2053">
        <f t="shared" si="18"/>
        <v>0</v>
      </c>
    </row>
    <row r="273" spans="1:7" s="2058" customFormat="1" ht="38.25">
      <c r="A273" s="2057" t="s">
        <v>245</v>
      </c>
      <c r="B273" s="662" t="s">
        <v>5389</v>
      </c>
      <c r="C273" s="2052" t="s">
        <v>30</v>
      </c>
      <c r="D273" s="2052">
        <v>12</v>
      </c>
      <c r="E273" s="1785"/>
      <c r="F273" s="2053">
        <f t="shared" si="18"/>
        <v>0</v>
      </c>
    </row>
    <row r="274" spans="1:7" s="2058" customFormat="1">
      <c r="A274" s="2057" t="s">
        <v>245</v>
      </c>
      <c r="B274" s="662" t="s">
        <v>5390</v>
      </c>
      <c r="C274" s="2052" t="s">
        <v>30</v>
      </c>
      <c r="D274" s="2052">
        <v>24</v>
      </c>
      <c r="E274" s="1785"/>
      <c r="F274" s="2053">
        <f t="shared" si="18"/>
        <v>0</v>
      </c>
      <c r="G274" s="2100"/>
    </row>
    <row r="275" spans="1:7" s="2058" customFormat="1">
      <c r="A275" s="2057" t="s">
        <v>245</v>
      </c>
      <c r="B275" s="662" t="s">
        <v>5391</v>
      </c>
      <c r="C275" s="2052" t="s">
        <v>30</v>
      </c>
      <c r="D275" s="2052">
        <v>24</v>
      </c>
      <c r="E275" s="1785"/>
      <c r="F275" s="2053">
        <f t="shared" si="18"/>
        <v>0</v>
      </c>
      <c r="G275" s="2100"/>
    </row>
    <row r="276" spans="1:7" s="2058" customFormat="1">
      <c r="A276" s="2057" t="s">
        <v>245</v>
      </c>
      <c r="B276" s="662" t="s">
        <v>5392</v>
      </c>
      <c r="C276" s="2052" t="s">
        <v>30</v>
      </c>
      <c r="D276" s="2052">
        <v>24</v>
      </c>
      <c r="E276" s="1785"/>
      <c r="F276" s="2053">
        <f t="shared" si="18"/>
        <v>0</v>
      </c>
      <c r="G276" s="2100"/>
    </row>
    <row r="277" spans="1:7" s="2058" customFormat="1">
      <c r="A277" s="2057" t="s">
        <v>245</v>
      </c>
      <c r="B277" s="662" t="s">
        <v>5393</v>
      </c>
      <c r="C277" s="2052" t="s">
        <v>19</v>
      </c>
      <c r="D277" s="2052">
        <v>1</v>
      </c>
      <c r="E277" s="1785"/>
      <c r="F277" s="2053">
        <f t="shared" si="18"/>
        <v>0</v>
      </c>
    </row>
    <row r="278" spans="1:7" s="2056" customFormat="1">
      <c r="A278" s="2057" t="s">
        <v>245</v>
      </c>
      <c r="B278" s="662" t="s">
        <v>5395</v>
      </c>
      <c r="C278" s="2052" t="s">
        <v>19</v>
      </c>
      <c r="D278" s="2052">
        <v>1</v>
      </c>
      <c r="E278" s="1776"/>
      <c r="F278" s="2053">
        <f t="shared" si="18"/>
        <v>0</v>
      </c>
    </row>
    <row r="279" spans="1:7" s="2058" customFormat="1">
      <c r="A279" s="2057"/>
      <c r="B279" s="662"/>
      <c r="C279" s="2052"/>
      <c r="D279" s="2052"/>
      <c r="E279" s="1785"/>
      <c r="F279" s="2053"/>
    </row>
    <row r="280" spans="1:7" s="2058" customFormat="1" ht="25.5">
      <c r="A280" s="2057"/>
      <c r="B280" s="662" t="s">
        <v>5439</v>
      </c>
      <c r="C280" s="2052"/>
      <c r="D280" s="2052"/>
      <c r="E280" s="1785"/>
      <c r="F280" s="2053">
        <f>SUM(F267:F278)</f>
        <v>0</v>
      </c>
    </row>
    <row r="281" spans="1:7" s="2056" customFormat="1">
      <c r="A281" s="2057"/>
      <c r="B281" s="662"/>
      <c r="C281" s="2052"/>
      <c r="D281" s="2052"/>
      <c r="E281" s="1776"/>
      <c r="F281" s="2053"/>
      <c r="G281" s="2097"/>
    </row>
    <row r="282" spans="1:7" s="2056" customFormat="1">
      <c r="A282" s="2057"/>
      <c r="B282" s="662"/>
      <c r="C282" s="2052"/>
      <c r="D282" s="2052"/>
      <c r="E282" s="1776"/>
      <c r="F282" s="2053"/>
      <c r="G282" s="2097"/>
    </row>
    <row r="283" spans="1:7" s="2056" customFormat="1" ht="13.15">
      <c r="A283" s="2057" t="s">
        <v>5440</v>
      </c>
      <c r="B283" s="662" t="s">
        <v>5441</v>
      </c>
      <c r="C283" s="2052"/>
      <c r="D283" s="2052"/>
      <c r="E283" s="1776"/>
      <c r="F283" s="2101"/>
    </row>
    <row r="284" spans="1:7" s="2056" customFormat="1" ht="13.15">
      <c r="A284" s="2057"/>
      <c r="B284" s="843" t="s">
        <v>5442</v>
      </c>
      <c r="C284" s="2052"/>
      <c r="D284" s="2052"/>
      <c r="E284" s="1776"/>
      <c r="F284" s="2101"/>
    </row>
    <row r="285" spans="1:7" s="2056" customFormat="1" ht="13.15">
      <c r="A285" s="2057"/>
      <c r="B285" s="662"/>
      <c r="C285" s="2052"/>
      <c r="D285" s="2052"/>
      <c r="E285" s="1776"/>
      <c r="F285" s="2101"/>
    </row>
    <row r="286" spans="1:7" s="2056" customFormat="1" ht="38.25">
      <c r="A286" s="2057" t="s">
        <v>245</v>
      </c>
      <c r="B286" s="662" t="s">
        <v>5407</v>
      </c>
      <c r="C286" s="2052" t="s">
        <v>30</v>
      </c>
      <c r="D286" s="2052">
        <v>1</v>
      </c>
      <c r="E286" s="1776"/>
      <c r="F286" s="2053">
        <f t="shared" ref="F286:F293" si="19">E286*D286</f>
        <v>0</v>
      </c>
    </row>
    <row r="287" spans="1:7" s="2058" customFormat="1" ht="38.25">
      <c r="A287" s="2057" t="s">
        <v>245</v>
      </c>
      <c r="B287" s="662" t="s">
        <v>5383</v>
      </c>
      <c r="C287" s="2052" t="s">
        <v>19</v>
      </c>
      <c r="D287" s="2052">
        <v>1</v>
      </c>
      <c r="E287" s="1776"/>
      <c r="F287" s="2053">
        <f t="shared" si="19"/>
        <v>0</v>
      </c>
      <c r="G287" s="2100"/>
    </row>
    <row r="288" spans="1:7" s="2058" customFormat="1">
      <c r="A288" s="2057" t="s">
        <v>245</v>
      </c>
      <c r="B288" s="662" t="s">
        <v>5385</v>
      </c>
      <c r="C288" s="2052" t="s">
        <v>30</v>
      </c>
      <c r="D288" s="2052">
        <v>1</v>
      </c>
      <c r="E288" s="1785"/>
      <c r="F288" s="2053">
        <f t="shared" si="19"/>
        <v>0</v>
      </c>
    </row>
    <row r="289" spans="1:7" s="2058" customFormat="1">
      <c r="A289" s="2057" t="s">
        <v>245</v>
      </c>
      <c r="B289" s="662" t="s">
        <v>5390</v>
      </c>
      <c r="C289" s="2052" t="s">
        <v>30</v>
      </c>
      <c r="D289" s="2052">
        <v>12</v>
      </c>
      <c r="E289" s="1785"/>
      <c r="F289" s="2053">
        <f t="shared" si="19"/>
        <v>0</v>
      </c>
      <c r="G289" s="2100"/>
    </row>
    <row r="290" spans="1:7" s="2058" customFormat="1">
      <c r="A290" s="2057" t="s">
        <v>245</v>
      </c>
      <c r="B290" s="662" t="s">
        <v>5391</v>
      </c>
      <c r="C290" s="2052" t="s">
        <v>30</v>
      </c>
      <c r="D290" s="2052">
        <v>12</v>
      </c>
      <c r="E290" s="1785"/>
      <c r="F290" s="2053">
        <f t="shared" si="19"/>
        <v>0</v>
      </c>
      <c r="G290" s="2100"/>
    </row>
    <row r="291" spans="1:7" s="2058" customFormat="1">
      <c r="A291" s="2057" t="s">
        <v>245</v>
      </c>
      <c r="B291" s="662" t="s">
        <v>5392</v>
      </c>
      <c r="C291" s="2052" t="s">
        <v>30</v>
      </c>
      <c r="D291" s="2052">
        <v>12</v>
      </c>
      <c r="E291" s="1785"/>
      <c r="F291" s="2053">
        <f t="shared" si="19"/>
        <v>0</v>
      </c>
      <c r="G291" s="2100"/>
    </row>
    <row r="292" spans="1:7" s="2058" customFormat="1">
      <c r="A292" s="2057" t="s">
        <v>245</v>
      </c>
      <c r="B292" s="662" t="s">
        <v>5393</v>
      </c>
      <c r="C292" s="2052" t="s">
        <v>19</v>
      </c>
      <c r="D292" s="2052">
        <v>1</v>
      </c>
      <c r="E292" s="1785"/>
      <c r="F292" s="2053">
        <f t="shared" si="19"/>
        <v>0</v>
      </c>
    </row>
    <row r="293" spans="1:7" s="2056" customFormat="1">
      <c r="A293" s="2057" t="s">
        <v>245</v>
      </c>
      <c r="B293" s="662" t="s">
        <v>5395</v>
      </c>
      <c r="C293" s="2052" t="s">
        <v>19</v>
      </c>
      <c r="D293" s="2052">
        <v>1</v>
      </c>
      <c r="E293" s="1776"/>
      <c r="F293" s="2053">
        <f t="shared" si="19"/>
        <v>0</v>
      </c>
    </row>
    <row r="294" spans="1:7" s="2056" customFormat="1">
      <c r="A294" s="2057"/>
      <c r="B294" s="662"/>
      <c r="C294" s="2052"/>
      <c r="D294" s="2052"/>
      <c r="E294" s="1776"/>
      <c r="F294" s="2096"/>
      <c r="G294" s="2097"/>
    </row>
    <row r="295" spans="1:7" s="2056" customFormat="1" ht="25.5">
      <c r="A295" s="2057"/>
      <c r="B295" s="662" t="s">
        <v>5443</v>
      </c>
      <c r="C295" s="2052" t="s">
        <v>19</v>
      </c>
      <c r="D295" s="2052">
        <v>3</v>
      </c>
      <c r="E295" s="1776">
        <f>SUM(F286:F293)</f>
        <v>0</v>
      </c>
      <c r="F295" s="2053">
        <f t="shared" ref="F295" si="20">E295*D295</f>
        <v>0</v>
      </c>
      <c r="G295" s="2097"/>
    </row>
    <row r="296" spans="1:7" s="2056" customFormat="1">
      <c r="A296" s="2057"/>
      <c r="B296" s="662"/>
      <c r="C296" s="2052"/>
      <c r="D296" s="2052"/>
      <c r="E296" s="1776"/>
      <c r="F296" s="2053"/>
      <c r="G296" s="2097"/>
    </row>
    <row r="297" spans="1:7" s="2056" customFormat="1">
      <c r="A297" s="2057"/>
      <c r="B297" s="662"/>
      <c r="C297" s="2052"/>
      <c r="D297" s="2052"/>
      <c r="E297" s="1776"/>
      <c r="F297" s="2053"/>
      <c r="G297" s="2097"/>
    </row>
    <row r="298" spans="1:7" s="2056" customFormat="1" ht="13.15">
      <c r="A298" s="2057" t="s">
        <v>5444</v>
      </c>
      <c r="B298" s="662" t="s">
        <v>5445</v>
      </c>
      <c r="C298" s="2052"/>
      <c r="D298" s="2052"/>
      <c r="E298" s="1776"/>
      <c r="F298" s="2099"/>
      <c r="G298" s="2097"/>
    </row>
    <row r="299" spans="1:7" s="2056" customFormat="1" ht="13.15">
      <c r="A299" s="2057"/>
      <c r="B299" s="843" t="s">
        <v>5442</v>
      </c>
      <c r="C299" s="2052"/>
      <c r="D299" s="2052"/>
      <c r="E299" s="1776"/>
      <c r="F299" s="2099"/>
      <c r="G299" s="2097"/>
    </row>
    <row r="300" spans="1:7" s="2056" customFormat="1" ht="13.15">
      <c r="A300" s="2057"/>
      <c r="B300" s="662"/>
      <c r="C300" s="2052"/>
      <c r="D300" s="2052"/>
      <c r="E300" s="1776"/>
      <c r="F300" s="2099"/>
      <c r="G300" s="2097"/>
    </row>
    <row r="301" spans="1:7" s="2058" customFormat="1" ht="51">
      <c r="A301" s="2057" t="s">
        <v>245</v>
      </c>
      <c r="B301" s="662" t="s">
        <v>5446</v>
      </c>
      <c r="C301" s="2052" t="s">
        <v>19</v>
      </c>
      <c r="D301" s="2052">
        <v>1</v>
      </c>
      <c r="E301" s="1776"/>
      <c r="F301" s="2053">
        <f t="shared" ref="F301:F315" si="21">E301*D301</f>
        <v>0</v>
      </c>
      <c r="G301" s="2097"/>
    </row>
    <row r="302" spans="1:7" s="2058" customFormat="1">
      <c r="A302" s="2057" t="s">
        <v>245</v>
      </c>
      <c r="B302" s="662" t="s">
        <v>5382</v>
      </c>
      <c r="C302" s="2052" t="s">
        <v>30</v>
      </c>
      <c r="D302" s="2052">
        <v>2</v>
      </c>
      <c r="E302" s="1776"/>
      <c r="F302" s="2053">
        <f t="shared" si="21"/>
        <v>0</v>
      </c>
      <c r="G302" s="2100"/>
    </row>
    <row r="303" spans="1:7" s="2058" customFormat="1" ht="38.25">
      <c r="A303" s="2057" t="s">
        <v>245</v>
      </c>
      <c r="B303" s="662" t="s">
        <v>5383</v>
      </c>
      <c r="C303" s="2052" t="s">
        <v>19</v>
      </c>
      <c r="D303" s="2052">
        <v>1</v>
      </c>
      <c r="E303" s="1776"/>
      <c r="F303" s="2053">
        <f t="shared" si="21"/>
        <v>0</v>
      </c>
      <c r="G303" s="2100"/>
    </row>
    <row r="304" spans="1:7" s="2058" customFormat="1" ht="38.25">
      <c r="A304" s="2057" t="s">
        <v>245</v>
      </c>
      <c r="B304" s="662" t="s">
        <v>5384</v>
      </c>
      <c r="C304" s="2052" t="s">
        <v>19</v>
      </c>
      <c r="D304" s="2052">
        <v>6</v>
      </c>
      <c r="E304" s="1776"/>
      <c r="F304" s="2053">
        <f t="shared" si="21"/>
        <v>0</v>
      </c>
      <c r="G304" s="2100"/>
    </row>
    <row r="305" spans="1:7" s="2058" customFormat="1">
      <c r="A305" s="2057" t="s">
        <v>245</v>
      </c>
      <c r="B305" s="662" t="s">
        <v>5385</v>
      </c>
      <c r="C305" s="2052" t="s">
        <v>30</v>
      </c>
      <c r="D305" s="2052">
        <v>2</v>
      </c>
      <c r="E305" s="1785"/>
      <c r="F305" s="2053">
        <f t="shared" si="21"/>
        <v>0</v>
      </c>
      <c r="G305" s="2100"/>
    </row>
    <row r="306" spans="1:7" s="2058" customFormat="1">
      <c r="A306" s="2057" t="s">
        <v>245</v>
      </c>
      <c r="B306" s="662" t="s">
        <v>5386</v>
      </c>
      <c r="C306" s="2052" t="s">
        <v>30</v>
      </c>
      <c r="D306" s="2052">
        <v>8</v>
      </c>
      <c r="E306" s="1785"/>
      <c r="F306" s="2053">
        <f t="shared" si="21"/>
        <v>0</v>
      </c>
      <c r="G306" s="2100"/>
    </row>
    <row r="307" spans="1:7" s="2058" customFormat="1" ht="38.25">
      <c r="A307" s="2057" t="s">
        <v>245</v>
      </c>
      <c r="B307" s="662" t="s">
        <v>5387</v>
      </c>
      <c r="C307" s="2052" t="s">
        <v>30</v>
      </c>
      <c r="D307" s="2052">
        <v>2</v>
      </c>
      <c r="E307" s="1785"/>
      <c r="F307" s="2053">
        <f t="shared" si="21"/>
        <v>0</v>
      </c>
      <c r="G307" s="2100"/>
    </row>
    <row r="308" spans="1:7" s="2058" customFormat="1" ht="38.25">
      <c r="A308" s="2057" t="s">
        <v>245</v>
      </c>
      <c r="B308" s="662" t="s">
        <v>5388</v>
      </c>
      <c r="C308" s="2052" t="s">
        <v>30</v>
      </c>
      <c r="D308" s="2052">
        <v>4</v>
      </c>
      <c r="E308" s="1785"/>
      <c r="F308" s="2053">
        <f t="shared" si="21"/>
        <v>0</v>
      </c>
      <c r="G308" s="2100"/>
    </row>
    <row r="309" spans="1:7" s="2058" customFormat="1" ht="38.25">
      <c r="A309" s="2057" t="s">
        <v>245</v>
      </c>
      <c r="B309" s="662" t="s">
        <v>5389</v>
      </c>
      <c r="C309" s="2052" t="s">
        <v>30</v>
      </c>
      <c r="D309" s="2052">
        <v>4</v>
      </c>
      <c r="E309" s="1785"/>
      <c r="F309" s="2053">
        <f t="shared" si="21"/>
        <v>0</v>
      </c>
      <c r="G309" s="2100"/>
    </row>
    <row r="310" spans="1:7" s="2058" customFormat="1">
      <c r="A310" s="2057" t="s">
        <v>245</v>
      </c>
      <c r="B310" s="662" t="s">
        <v>5390</v>
      </c>
      <c r="C310" s="2052" t="s">
        <v>30</v>
      </c>
      <c r="D310" s="2052">
        <v>168</v>
      </c>
      <c r="E310" s="1785"/>
      <c r="F310" s="2053">
        <f t="shared" si="21"/>
        <v>0</v>
      </c>
      <c r="G310" s="2100"/>
    </row>
    <row r="311" spans="1:7" s="2058" customFormat="1">
      <c r="A311" s="2057" t="s">
        <v>245</v>
      </c>
      <c r="B311" s="662" t="s">
        <v>5391</v>
      </c>
      <c r="C311" s="2052" t="s">
        <v>30</v>
      </c>
      <c r="D311" s="2052">
        <v>168</v>
      </c>
      <c r="E311" s="1785"/>
      <c r="F311" s="2053">
        <f t="shared" si="21"/>
        <v>0</v>
      </c>
      <c r="G311" s="2100"/>
    </row>
    <row r="312" spans="1:7" s="2058" customFormat="1">
      <c r="A312" s="2057" t="s">
        <v>245</v>
      </c>
      <c r="B312" s="662" t="s">
        <v>5392</v>
      </c>
      <c r="C312" s="2052" t="s">
        <v>30</v>
      </c>
      <c r="D312" s="2052">
        <v>168</v>
      </c>
      <c r="E312" s="1785"/>
      <c r="F312" s="2053">
        <f t="shared" si="21"/>
        <v>0</v>
      </c>
      <c r="G312" s="2100"/>
    </row>
    <row r="313" spans="1:7" s="2058" customFormat="1">
      <c r="A313" s="2057" t="s">
        <v>245</v>
      </c>
      <c r="B313" s="662" t="s">
        <v>5393</v>
      </c>
      <c r="C313" s="2052" t="s">
        <v>19</v>
      </c>
      <c r="D313" s="2052">
        <v>1</v>
      </c>
      <c r="E313" s="1785"/>
      <c r="F313" s="2053">
        <f t="shared" si="21"/>
        <v>0</v>
      </c>
    </row>
    <row r="314" spans="1:7" s="2058" customFormat="1">
      <c r="A314" s="2057" t="s">
        <v>245</v>
      </c>
      <c r="B314" s="662" t="s">
        <v>5394</v>
      </c>
      <c r="C314" s="2052" t="s">
        <v>19</v>
      </c>
      <c r="D314" s="2052">
        <v>1</v>
      </c>
      <c r="E314" s="1785"/>
      <c r="F314" s="2053">
        <f t="shared" si="21"/>
        <v>0</v>
      </c>
    </row>
    <row r="315" spans="1:7" s="2056" customFormat="1">
      <c r="A315" s="2057" t="s">
        <v>245</v>
      </c>
      <c r="B315" s="662" t="s">
        <v>5395</v>
      </c>
      <c r="C315" s="2052" t="s">
        <v>19</v>
      </c>
      <c r="D315" s="2052">
        <v>1</v>
      </c>
      <c r="E315" s="1776"/>
      <c r="F315" s="2053">
        <f t="shared" si="21"/>
        <v>0</v>
      </c>
      <c r="G315" s="2097"/>
    </row>
    <row r="316" spans="1:7" s="2056" customFormat="1">
      <c r="A316" s="2057"/>
      <c r="B316" s="662"/>
      <c r="C316" s="2052"/>
      <c r="D316" s="2052"/>
      <c r="E316" s="1776"/>
      <c r="F316" s="2096"/>
      <c r="G316" s="2097"/>
    </row>
    <row r="317" spans="1:7" s="2056" customFormat="1">
      <c r="A317" s="2057"/>
      <c r="B317" s="662" t="s">
        <v>5447</v>
      </c>
      <c r="C317" s="2052"/>
      <c r="D317" s="2052"/>
      <c r="E317" s="1776"/>
      <c r="F317" s="2053">
        <f>SUM(F301:F316)</f>
        <v>0</v>
      </c>
      <c r="G317" s="2097"/>
    </row>
    <row r="318" spans="1:7" s="2056" customFormat="1">
      <c r="A318" s="2057"/>
      <c r="B318" s="662"/>
      <c r="C318" s="2052"/>
      <c r="D318" s="2052"/>
      <c r="E318" s="1776"/>
      <c r="F318" s="2053"/>
      <c r="G318" s="2097"/>
    </row>
    <row r="319" spans="1:7" s="2056" customFormat="1">
      <c r="A319" s="2057"/>
      <c r="B319" s="662"/>
      <c r="C319" s="2052"/>
      <c r="D319" s="2052"/>
      <c r="E319" s="1776"/>
      <c r="F319" s="890"/>
      <c r="G319" s="2097"/>
    </row>
    <row r="320" spans="1:7" s="2056" customFormat="1">
      <c r="A320" s="2102"/>
      <c r="B320" s="2102" t="s">
        <v>5448</v>
      </c>
      <c r="C320" s="2102"/>
      <c r="D320" s="2102"/>
      <c r="E320" s="2118"/>
      <c r="F320" s="2103">
        <f>SUM(F9:F38)+F317+F295+F262+F280+F248+F228+F214+F194+F174+F157+F143+F124+F109+F93+F75+F56</f>
        <v>0</v>
      </c>
      <c r="G320" s="2097"/>
    </row>
    <row r="323" spans="1:6" s="2056" customFormat="1">
      <c r="A323" s="2057" t="s">
        <v>1206</v>
      </c>
      <c r="B323" s="662" t="s">
        <v>5449</v>
      </c>
      <c r="C323" s="2052"/>
      <c r="D323" s="2052"/>
      <c r="E323" s="1776"/>
      <c r="F323" s="2053"/>
    </row>
    <row r="324" spans="1:6" s="2056" customFormat="1" ht="38.25">
      <c r="A324" s="2057"/>
      <c r="B324" s="662" t="s">
        <v>5450</v>
      </c>
      <c r="C324" s="2052"/>
      <c r="D324" s="2052"/>
      <c r="E324" s="1776"/>
      <c r="F324" s="2053"/>
    </row>
    <row r="326" spans="1:6" s="2056" customFormat="1" ht="102">
      <c r="A326" s="2057" t="s">
        <v>245</v>
      </c>
      <c r="B326" s="662" t="s">
        <v>5451</v>
      </c>
      <c r="C326" s="2052" t="s">
        <v>19</v>
      </c>
      <c r="D326" s="2052">
        <v>2</v>
      </c>
      <c r="E326" s="1776"/>
      <c r="F326" s="2053">
        <f>E326*D326</f>
        <v>0</v>
      </c>
    </row>
    <row r="327" spans="1:6" s="2056" customFormat="1" ht="25.5">
      <c r="A327" s="2057"/>
      <c r="B327" s="662" t="s">
        <v>5452</v>
      </c>
      <c r="C327" s="2052" t="s">
        <v>30</v>
      </c>
      <c r="D327" s="2052">
        <v>4</v>
      </c>
      <c r="E327" s="1776"/>
      <c r="F327" s="2053">
        <f>E327*D327</f>
        <v>0</v>
      </c>
    </row>
    <row r="328" spans="1:6" s="2056" customFormat="1" ht="38.25">
      <c r="A328" s="2057"/>
      <c r="B328" s="662" t="s">
        <v>5453</v>
      </c>
      <c r="C328" s="2052" t="s">
        <v>30</v>
      </c>
      <c r="D328" s="2052">
        <v>10</v>
      </c>
      <c r="E328" s="1776"/>
      <c r="F328" s="2053">
        <f>E328*D328</f>
        <v>0</v>
      </c>
    </row>
    <row r="329" spans="1:6" s="2056" customFormat="1" ht="51">
      <c r="A329" s="2057"/>
      <c r="B329" s="662" t="s">
        <v>5454</v>
      </c>
      <c r="C329" s="2052" t="s">
        <v>30</v>
      </c>
      <c r="D329" s="2052">
        <v>4</v>
      </c>
      <c r="E329" s="1776"/>
      <c r="F329" s="2053">
        <f>E329*D329</f>
        <v>0</v>
      </c>
    </row>
    <row r="330" spans="1:6">
      <c r="B330" s="891"/>
      <c r="E330" s="1781"/>
    </row>
    <row r="331" spans="1:6" s="2056" customFormat="1" ht="25.5">
      <c r="A331" s="2057"/>
      <c r="B331" s="662" t="s">
        <v>5455</v>
      </c>
      <c r="C331" s="2052"/>
      <c r="D331" s="2052"/>
      <c r="E331" s="1776"/>
      <c r="F331" s="2053"/>
    </row>
    <row r="332" spans="1:6" s="2056" customFormat="1" ht="38.25">
      <c r="A332" s="2057" t="s">
        <v>245</v>
      </c>
      <c r="B332" s="662" t="s">
        <v>5456</v>
      </c>
      <c r="C332" s="2052" t="s">
        <v>30</v>
      </c>
      <c r="D332" s="2052">
        <v>1</v>
      </c>
      <c r="E332" s="1776"/>
      <c r="F332" s="2053">
        <f>E332*D332</f>
        <v>0</v>
      </c>
    </row>
    <row r="333" spans="1:6" s="2056" customFormat="1" ht="25.5">
      <c r="A333" s="2057" t="s">
        <v>245</v>
      </c>
      <c r="B333" s="662" t="s">
        <v>5457</v>
      </c>
      <c r="C333" s="2052" t="s">
        <v>30</v>
      </c>
      <c r="D333" s="2052">
        <v>1</v>
      </c>
      <c r="E333" s="1776"/>
      <c r="F333" s="2053">
        <f>E333*D333</f>
        <v>0</v>
      </c>
    </row>
    <row r="334" spans="1:6" s="2056" customFormat="1" ht="38.25">
      <c r="A334" s="2057" t="s">
        <v>245</v>
      </c>
      <c r="B334" s="662" t="s">
        <v>5458</v>
      </c>
      <c r="C334" s="2052" t="s">
        <v>30</v>
      </c>
      <c r="D334" s="2052">
        <v>1</v>
      </c>
      <c r="E334" s="1776"/>
      <c r="F334" s="2053">
        <f>E334*D334</f>
        <v>0</v>
      </c>
    </row>
    <row r="335" spans="1:6" s="2056" customFormat="1" ht="63.75">
      <c r="A335" s="2057" t="s">
        <v>245</v>
      </c>
      <c r="B335" s="662" t="s">
        <v>5459</v>
      </c>
      <c r="C335" s="2052" t="s">
        <v>30</v>
      </c>
      <c r="D335" s="2052">
        <v>1</v>
      </c>
      <c r="E335" s="1776"/>
      <c r="F335" s="2053">
        <f>E335*D335</f>
        <v>0</v>
      </c>
    </row>
    <row r="336" spans="1:6">
      <c r="B336" s="891"/>
      <c r="E336" s="1781"/>
    </row>
    <row r="337" spans="1:6" s="2056" customFormat="1">
      <c r="A337" s="2057"/>
      <c r="B337" s="662" t="s">
        <v>5460</v>
      </c>
      <c r="C337" s="2052"/>
      <c r="D337" s="2052"/>
      <c r="E337" s="1776"/>
      <c r="F337" s="2053"/>
    </row>
    <row r="338" spans="1:6" s="2056" customFormat="1" ht="38.25">
      <c r="A338" s="2057" t="s">
        <v>245</v>
      </c>
      <c r="B338" s="662" t="s">
        <v>5461</v>
      </c>
      <c r="C338" s="2052" t="s">
        <v>30</v>
      </c>
      <c r="D338" s="2052">
        <f>537+5</f>
        <v>542</v>
      </c>
      <c r="E338" s="1776"/>
      <c r="F338" s="2053">
        <f t="shared" ref="F338:F349" si="22">E338*D338</f>
        <v>0</v>
      </c>
    </row>
    <row r="339" spans="1:6" s="2056" customFormat="1" ht="38.25">
      <c r="A339" s="2057" t="s">
        <v>245</v>
      </c>
      <c r="B339" s="662" t="s">
        <v>5462</v>
      </c>
      <c r="C339" s="2052" t="s">
        <v>30</v>
      </c>
      <c r="D339" s="2052">
        <v>183</v>
      </c>
      <c r="E339" s="1776"/>
      <c r="F339" s="2053">
        <f t="shared" si="22"/>
        <v>0</v>
      </c>
    </row>
    <row r="340" spans="1:6" s="2056" customFormat="1" ht="38.25">
      <c r="A340" s="2057" t="s">
        <v>245</v>
      </c>
      <c r="B340" s="662" t="s">
        <v>5463</v>
      </c>
      <c r="C340" s="2052" t="s">
        <v>30</v>
      </c>
      <c r="D340" s="2052">
        <f>12+2</f>
        <v>14</v>
      </c>
      <c r="E340" s="1776"/>
      <c r="F340" s="2053">
        <f t="shared" si="22"/>
        <v>0</v>
      </c>
    </row>
    <row r="341" spans="1:6" s="2056" customFormat="1" ht="25.5">
      <c r="A341" s="2057" t="s">
        <v>245</v>
      </c>
      <c r="B341" s="662" t="s">
        <v>5464</v>
      </c>
      <c r="C341" s="2052" t="s">
        <v>19</v>
      </c>
      <c r="D341" s="2052">
        <v>7</v>
      </c>
      <c r="E341" s="1776"/>
      <c r="F341" s="2053">
        <f t="shared" si="22"/>
        <v>0</v>
      </c>
    </row>
    <row r="342" spans="1:6" s="2056" customFormat="1" ht="63.75">
      <c r="A342" s="2057" t="s">
        <v>245</v>
      </c>
      <c r="B342" s="662" t="s">
        <v>5465</v>
      </c>
      <c r="C342" s="2052" t="s">
        <v>30</v>
      </c>
      <c r="D342" s="2052">
        <f>107+4</f>
        <v>111</v>
      </c>
      <c r="E342" s="1776"/>
      <c r="F342" s="2053">
        <f t="shared" si="22"/>
        <v>0</v>
      </c>
    </row>
    <row r="343" spans="1:6" s="2056" customFormat="1" ht="51">
      <c r="A343" s="2057" t="s">
        <v>245</v>
      </c>
      <c r="B343" s="662" t="s">
        <v>5466</v>
      </c>
      <c r="C343" s="2052" t="s">
        <v>30</v>
      </c>
      <c r="D343" s="2052">
        <f>72+43</f>
        <v>115</v>
      </c>
      <c r="E343" s="1776"/>
      <c r="F343" s="2053">
        <f t="shared" si="22"/>
        <v>0</v>
      </c>
    </row>
    <row r="344" spans="1:6" s="2056" customFormat="1" ht="51">
      <c r="A344" s="2057" t="s">
        <v>245</v>
      </c>
      <c r="B344" s="662" t="s">
        <v>5467</v>
      </c>
      <c r="C344" s="2052" t="s">
        <v>30</v>
      </c>
      <c r="D344" s="2052">
        <v>18</v>
      </c>
      <c r="E344" s="1776"/>
      <c r="F344" s="2053">
        <f t="shared" si="22"/>
        <v>0</v>
      </c>
    </row>
    <row r="345" spans="1:6" s="2056" customFormat="1" ht="38.25">
      <c r="A345" s="2057" t="s">
        <v>245</v>
      </c>
      <c r="B345" s="662" t="s">
        <v>5468</v>
      </c>
      <c r="C345" s="2052" t="s">
        <v>30</v>
      </c>
      <c r="D345" s="2052">
        <f>33+4</f>
        <v>37</v>
      </c>
      <c r="E345" s="1776"/>
      <c r="F345" s="2053">
        <f t="shared" si="22"/>
        <v>0</v>
      </c>
    </row>
    <row r="346" spans="1:6" s="2056" customFormat="1" ht="38.25">
      <c r="A346" s="2057" t="s">
        <v>245</v>
      </c>
      <c r="B346" s="662" t="s">
        <v>5469</v>
      </c>
      <c r="C346" s="2052" t="s">
        <v>30</v>
      </c>
      <c r="D346" s="2052">
        <v>107</v>
      </c>
      <c r="E346" s="1776"/>
      <c r="F346" s="2053">
        <f t="shared" si="22"/>
        <v>0</v>
      </c>
    </row>
    <row r="347" spans="1:6" s="662" customFormat="1" ht="51">
      <c r="A347" s="2057" t="s">
        <v>245</v>
      </c>
      <c r="B347" s="662" t="s">
        <v>5470</v>
      </c>
      <c r="C347" s="2052" t="s">
        <v>30</v>
      </c>
      <c r="D347" s="2052">
        <v>12</v>
      </c>
      <c r="E347" s="1776"/>
      <c r="F347" s="2053">
        <f t="shared" si="22"/>
        <v>0</v>
      </c>
    </row>
    <row r="348" spans="1:6" s="2056" customFormat="1" ht="38.25">
      <c r="A348" s="2057" t="s">
        <v>245</v>
      </c>
      <c r="B348" s="662" t="s">
        <v>5471</v>
      </c>
      <c r="C348" s="2052" t="s">
        <v>19</v>
      </c>
      <c r="D348" s="2052">
        <v>4</v>
      </c>
      <c r="E348" s="1776"/>
      <c r="F348" s="2053">
        <f t="shared" si="22"/>
        <v>0</v>
      </c>
    </row>
    <row r="349" spans="1:6" s="2056" customFormat="1" ht="25.5">
      <c r="A349" s="2057" t="s">
        <v>245</v>
      </c>
      <c r="B349" s="662" t="s">
        <v>5472</v>
      </c>
      <c r="C349" s="2052" t="s">
        <v>19</v>
      </c>
      <c r="D349" s="2052">
        <v>26</v>
      </c>
      <c r="E349" s="1776"/>
      <c r="F349" s="2053">
        <f t="shared" si="22"/>
        <v>0</v>
      </c>
    </row>
    <row r="350" spans="1:6">
      <c r="B350" s="891"/>
      <c r="E350" s="1781"/>
    </row>
    <row r="351" spans="1:6" s="2056" customFormat="1" ht="27">
      <c r="A351" s="2057" t="s">
        <v>245</v>
      </c>
      <c r="B351" s="662" t="s">
        <v>5473</v>
      </c>
      <c r="C351" s="2052" t="s">
        <v>1295</v>
      </c>
      <c r="D351" s="2052">
        <v>10280</v>
      </c>
      <c r="E351" s="1776"/>
      <c r="F351" s="2053">
        <f>E351*D351</f>
        <v>0</v>
      </c>
    </row>
    <row r="352" spans="1:6" s="2056" customFormat="1" ht="25.5">
      <c r="A352" s="2057" t="s">
        <v>245</v>
      </c>
      <c r="B352" s="662" t="s">
        <v>5474</v>
      </c>
      <c r="C352" s="2052"/>
      <c r="D352" s="2052"/>
      <c r="E352" s="1776"/>
      <c r="F352" s="2053"/>
    </row>
    <row r="353" spans="1:7" s="2056" customFormat="1" ht="14.25">
      <c r="A353" s="2057" t="s">
        <v>245</v>
      </c>
      <c r="B353" s="662" t="s">
        <v>5475</v>
      </c>
      <c r="C353" s="2052" t="s">
        <v>1295</v>
      </c>
      <c r="D353" s="2052">
        <v>1640</v>
      </c>
      <c r="E353" s="1776"/>
      <c r="F353" s="2053">
        <f t="shared" ref="F353:F358" si="23">E353*D353</f>
        <v>0</v>
      </c>
    </row>
    <row r="354" spans="1:7" s="2056" customFormat="1" ht="25.5">
      <c r="A354" s="2057" t="s">
        <v>245</v>
      </c>
      <c r="B354" s="662" t="s">
        <v>5476</v>
      </c>
      <c r="C354" s="2052" t="s">
        <v>30</v>
      </c>
      <c r="D354" s="2052">
        <f>ROUND((D353/0.3),-1)</f>
        <v>5470</v>
      </c>
      <c r="E354" s="1776"/>
      <c r="F354" s="2053">
        <f t="shared" si="23"/>
        <v>0</v>
      </c>
    </row>
    <row r="355" spans="1:7" s="2056" customFormat="1">
      <c r="A355" s="2057" t="s">
        <v>245</v>
      </c>
      <c r="B355" s="662" t="s">
        <v>5477</v>
      </c>
      <c r="C355" s="2052" t="s">
        <v>19</v>
      </c>
      <c r="D355" s="2052">
        <v>1</v>
      </c>
      <c r="E355" s="2045"/>
      <c r="F355" s="2053">
        <f t="shared" si="23"/>
        <v>0</v>
      </c>
    </row>
    <row r="356" spans="1:7" s="2056" customFormat="1">
      <c r="A356" s="2057" t="s">
        <v>245</v>
      </c>
      <c r="B356" s="662" t="s">
        <v>5478</v>
      </c>
      <c r="C356" s="2052" t="s">
        <v>19</v>
      </c>
      <c r="D356" s="2052">
        <v>1</v>
      </c>
      <c r="E356" s="1776"/>
      <c r="F356" s="2053">
        <f t="shared" si="23"/>
        <v>0</v>
      </c>
    </row>
    <row r="357" spans="1:7" s="2056" customFormat="1">
      <c r="A357" s="2057" t="s">
        <v>245</v>
      </c>
      <c r="B357" s="662" t="s">
        <v>5479</v>
      </c>
      <c r="C357" s="2052" t="s">
        <v>19</v>
      </c>
      <c r="D357" s="2052">
        <v>1</v>
      </c>
      <c r="E357" s="1776"/>
      <c r="F357" s="2053">
        <f t="shared" si="23"/>
        <v>0</v>
      </c>
    </row>
    <row r="358" spans="1:7" s="2056" customFormat="1" ht="25.5">
      <c r="A358" s="2057" t="s">
        <v>245</v>
      </c>
      <c r="B358" s="662" t="s">
        <v>5480</v>
      </c>
      <c r="C358" s="2052" t="s">
        <v>19</v>
      </c>
      <c r="D358" s="2052">
        <v>1</v>
      </c>
      <c r="E358" s="1776"/>
      <c r="F358" s="2053">
        <f t="shared" si="23"/>
        <v>0</v>
      </c>
    </row>
    <row r="359" spans="1:7">
      <c r="B359" s="891"/>
      <c r="E359" s="1781"/>
    </row>
    <row r="360" spans="1:7">
      <c r="B360" s="891"/>
      <c r="E360" s="1781"/>
    </row>
    <row r="361" spans="1:7" s="2056" customFormat="1">
      <c r="A361" s="2104"/>
      <c r="B361" s="2104" t="s">
        <v>5481</v>
      </c>
      <c r="C361" s="2104"/>
      <c r="D361" s="2104"/>
      <c r="E361" s="2119"/>
      <c r="F361" s="2103">
        <f>SUM(F326:F360)</f>
        <v>0</v>
      </c>
    </row>
    <row r="362" spans="1:7">
      <c r="B362" s="891"/>
      <c r="E362" s="1781"/>
    </row>
    <row r="363" spans="1:7">
      <c r="B363" s="891"/>
      <c r="E363" s="1781"/>
    </row>
    <row r="364" spans="1:7" s="2056" customFormat="1">
      <c r="A364" s="2057" t="s">
        <v>1208</v>
      </c>
      <c r="B364" s="662" t="s">
        <v>4567</v>
      </c>
      <c r="C364" s="2052"/>
      <c r="D364" s="2052"/>
      <c r="E364" s="1776"/>
      <c r="F364" s="2053"/>
    </row>
    <row r="365" spans="1:7" s="892" customFormat="1">
      <c r="A365" s="2057"/>
      <c r="B365" s="891"/>
      <c r="C365" s="2052"/>
      <c r="D365" s="2052"/>
      <c r="E365" s="1786"/>
    </row>
    <row r="366" spans="1:7" s="893" customFormat="1" ht="13.15">
      <c r="A366" s="2057"/>
      <c r="B366" s="2058" t="s">
        <v>5482</v>
      </c>
      <c r="C366" s="2052"/>
      <c r="D366" s="2052"/>
      <c r="E366" s="2045"/>
      <c r="F366" s="2053"/>
      <c r="G366" s="2056"/>
    </row>
    <row r="367" spans="1:7" s="893" customFormat="1" ht="13.15">
      <c r="A367" s="2057"/>
      <c r="B367" s="2058"/>
      <c r="C367" s="2052"/>
      <c r="D367" s="2052"/>
      <c r="E367" s="2045"/>
      <c r="F367" s="2053"/>
      <c r="G367" s="2056"/>
    </row>
    <row r="368" spans="1:7" s="893" customFormat="1" ht="25.9">
      <c r="A368" s="2057" t="s">
        <v>245</v>
      </c>
      <c r="B368" s="2058" t="s">
        <v>5483</v>
      </c>
      <c r="C368" s="2052" t="s">
        <v>30</v>
      </c>
      <c r="D368" s="2052">
        <v>10</v>
      </c>
      <c r="E368" s="2045"/>
      <c r="F368" s="2053">
        <f>E368*D368</f>
        <v>0</v>
      </c>
      <c r="G368" s="2056"/>
    </row>
    <row r="369" spans="1:7" s="893" customFormat="1" ht="13.15">
      <c r="A369" s="2057" t="s">
        <v>245</v>
      </c>
      <c r="B369" s="2058" t="s">
        <v>5484</v>
      </c>
      <c r="C369" s="2052" t="s">
        <v>30</v>
      </c>
      <c r="D369" s="2052">
        <v>10</v>
      </c>
      <c r="E369" s="2045"/>
      <c r="F369" s="2053">
        <f t="shared" ref="F369:F374" si="24">E369*D369</f>
        <v>0</v>
      </c>
      <c r="G369" s="2056"/>
    </row>
    <row r="370" spans="1:7" s="893" customFormat="1" ht="13.15">
      <c r="A370" s="2057" t="s">
        <v>245</v>
      </c>
      <c r="B370" s="2058" t="s">
        <v>5485</v>
      </c>
      <c r="C370" s="2052" t="s">
        <v>30</v>
      </c>
      <c r="D370" s="2052">
        <v>14</v>
      </c>
      <c r="E370" s="2045"/>
      <c r="F370" s="2053">
        <f t="shared" si="24"/>
        <v>0</v>
      </c>
      <c r="G370" s="2056"/>
    </row>
    <row r="371" spans="1:7" s="2051" customFormat="1">
      <c r="A371" s="2057" t="s">
        <v>245</v>
      </c>
      <c r="B371" s="695" t="s">
        <v>4848</v>
      </c>
      <c r="C371" s="2052" t="s">
        <v>1295</v>
      </c>
      <c r="D371" s="2052">
        <v>40</v>
      </c>
      <c r="E371" s="1784"/>
      <c r="F371" s="2053">
        <f t="shared" si="24"/>
        <v>0</v>
      </c>
    </row>
    <row r="372" spans="1:7" s="2051" customFormat="1">
      <c r="A372" s="2057" t="s">
        <v>245</v>
      </c>
      <c r="B372" s="695" t="s">
        <v>4847</v>
      </c>
      <c r="C372" s="2052" t="s">
        <v>1295</v>
      </c>
      <c r="D372" s="2052">
        <v>80</v>
      </c>
      <c r="E372" s="1784"/>
      <c r="F372" s="2053">
        <f t="shared" si="24"/>
        <v>0</v>
      </c>
    </row>
    <row r="373" spans="1:7" s="2051" customFormat="1">
      <c r="A373" s="2057" t="s">
        <v>245</v>
      </c>
      <c r="B373" s="695" t="s">
        <v>5486</v>
      </c>
      <c r="C373" s="2052" t="s">
        <v>1295</v>
      </c>
      <c r="D373" s="2052">
        <v>110</v>
      </c>
      <c r="E373" s="1784"/>
      <c r="F373" s="2053">
        <f t="shared" si="24"/>
        <v>0</v>
      </c>
    </row>
    <row r="374" spans="1:7" s="893" customFormat="1" ht="25.5">
      <c r="A374" s="2057" t="s">
        <v>245</v>
      </c>
      <c r="B374" s="695" t="s">
        <v>5265</v>
      </c>
      <c r="C374" s="2052" t="s">
        <v>1295</v>
      </c>
      <c r="D374" s="2052">
        <f>ROUND((SUM(D369:D373)*0.9),-1)</f>
        <v>230</v>
      </c>
      <c r="E374" s="2045"/>
      <c r="F374" s="2053">
        <f t="shared" si="24"/>
        <v>0</v>
      </c>
      <c r="G374" s="2056"/>
    </row>
    <row r="375" spans="1:7" s="893" customFormat="1" ht="25.9">
      <c r="A375" s="2057" t="s">
        <v>245</v>
      </c>
      <c r="B375" s="2058" t="s">
        <v>5487</v>
      </c>
      <c r="C375" s="2052"/>
      <c r="D375" s="2052"/>
      <c r="E375" s="2045"/>
      <c r="F375" s="2053"/>
      <c r="G375" s="2056"/>
    </row>
    <row r="376" spans="1:7" s="893" customFormat="1" ht="13.15">
      <c r="A376" s="2057"/>
      <c r="B376" s="2058" t="s">
        <v>5488</v>
      </c>
      <c r="C376" s="2052">
        <v>1</v>
      </c>
      <c r="D376" s="2052" t="s">
        <v>19</v>
      </c>
      <c r="E376" s="2045"/>
      <c r="F376" s="2053">
        <f t="shared" ref="F376" si="25">E376*C376</f>
        <v>0</v>
      </c>
      <c r="G376" s="2056"/>
    </row>
    <row r="377" spans="1:7" s="893" customFormat="1" ht="13.15">
      <c r="A377" s="2057"/>
      <c r="B377" s="2058"/>
      <c r="C377" s="2052"/>
      <c r="D377" s="2052"/>
      <c r="E377" s="2045"/>
      <c r="F377" s="2053"/>
      <c r="G377" s="2056"/>
    </row>
    <row r="378" spans="1:7" s="893" customFormat="1" ht="13.15">
      <c r="A378" s="2057"/>
      <c r="B378" s="2058" t="s">
        <v>5489</v>
      </c>
      <c r="C378" s="2052"/>
      <c r="D378" s="2052"/>
      <c r="E378" s="2045"/>
      <c r="F378" s="2053">
        <f>SUM(F368:F376)</f>
        <v>0</v>
      </c>
      <c r="G378" s="2056"/>
    </row>
    <row r="379" spans="1:7" s="1824" customFormat="1">
      <c r="A379" s="2057"/>
      <c r="B379" s="699"/>
      <c r="C379" s="2052"/>
      <c r="D379" s="2052"/>
      <c r="E379" s="1787"/>
      <c r="F379" s="876"/>
    </row>
    <row r="380" spans="1:7" s="2056" customFormat="1">
      <c r="A380" s="2105"/>
      <c r="B380" s="2105" t="s">
        <v>5490</v>
      </c>
      <c r="C380" s="2105"/>
      <c r="D380" s="2105"/>
      <c r="E380" s="2120"/>
      <c r="F380" s="2106">
        <f>F378</f>
        <v>0</v>
      </c>
    </row>
    <row r="381" spans="1:7">
      <c r="B381" s="891"/>
      <c r="E381" s="1781"/>
    </row>
    <row r="382" spans="1:7">
      <c r="B382" s="891"/>
      <c r="E382" s="1781"/>
    </row>
    <row r="383" spans="1:7" s="2056" customFormat="1">
      <c r="A383" s="2057" t="s">
        <v>1210</v>
      </c>
      <c r="B383" s="662" t="s">
        <v>4568</v>
      </c>
      <c r="C383" s="2052"/>
      <c r="D383" s="2052"/>
      <c r="E383" s="1776"/>
      <c r="F383" s="2053"/>
    </row>
    <row r="384" spans="1:7" s="2056" customFormat="1">
      <c r="A384" s="2057"/>
      <c r="B384" s="662"/>
      <c r="C384" s="2052"/>
      <c r="D384" s="2052"/>
      <c r="E384" s="1776"/>
      <c r="F384" s="2053"/>
    </row>
    <row r="385" spans="1:6" s="2056" customFormat="1">
      <c r="A385" s="2057"/>
      <c r="B385" s="662" t="s">
        <v>5491</v>
      </c>
      <c r="C385" s="2052"/>
      <c r="D385" s="2052"/>
      <c r="E385" s="1776"/>
      <c r="F385" s="2053"/>
    </row>
    <row r="386" spans="1:6" s="2056" customFormat="1">
      <c r="A386" s="2057" t="s">
        <v>5492</v>
      </c>
      <c r="B386" s="662" t="s">
        <v>5493</v>
      </c>
      <c r="C386" s="2052"/>
      <c r="D386" s="2052"/>
      <c r="E386" s="1776"/>
      <c r="F386" s="2053"/>
    </row>
    <row r="387" spans="1:6" s="2056" customFormat="1">
      <c r="A387" s="2057"/>
      <c r="B387" s="662"/>
      <c r="C387" s="2052"/>
      <c r="D387" s="2052"/>
      <c r="E387" s="1776"/>
      <c r="F387" s="2053"/>
    </row>
    <row r="388" spans="1:6" s="2056" customFormat="1">
      <c r="A388" s="2057" t="s">
        <v>5494</v>
      </c>
      <c r="B388" s="662" t="s">
        <v>5495</v>
      </c>
      <c r="C388" s="2052" t="s">
        <v>19</v>
      </c>
      <c r="D388" s="2052">
        <v>1</v>
      </c>
      <c r="E388" s="1776"/>
      <c r="F388" s="2053">
        <f t="shared" ref="F388" si="26">E388*D388</f>
        <v>0</v>
      </c>
    </row>
    <row r="389" spans="1:6" s="2056" customFormat="1" ht="25.5">
      <c r="A389" s="2057" t="s">
        <v>245</v>
      </c>
      <c r="B389" s="662" t="s">
        <v>5496</v>
      </c>
      <c r="C389" s="2052" t="s">
        <v>35</v>
      </c>
      <c r="D389" s="2052">
        <v>1</v>
      </c>
      <c r="E389" s="1776"/>
      <c r="F389" s="2053"/>
    </row>
    <row r="390" spans="1:6" s="2056" customFormat="1" ht="25.5">
      <c r="A390" s="2057" t="s">
        <v>245</v>
      </c>
      <c r="B390" s="662" t="s">
        <v>5497</v>
      </c>
      <c r="C390" s="2052" t="s">
        <v>35</v>
      </c>
      <c r="D390" s="2052">
        <v>1</v>
      </c>
      <c r="E390" s="1776"/>
      <c r="F390" s="2053"/>
    </row>
    <row r="391" spans="1:6" s="2056" customFormat="1" ht="25.5">
      <c r="A391" s="2057" t="s">
        <v>245</v>
      </c>
      <c r="B391" s="662" t="s">
        <v>5498</v>
      </c>
      <c r="C391" s="2052" t="s">
        <v>35</v>
      </c>
      <c r="D391" s="2052">
        <v>1</v>
      </c>
      <c r="E391" s="1776"/>
      <c r="F391" s="2053"/>
    </row>
    <row r="392" spans="1:6" s="2056" customFormat="1" ht="25.5">
      <c r="A392" s="2057" t="s">
        <v>245</v>
      </c>
      <c r="B392" s="662" t="s">
        <v>5499</v>
      </c>
      <c r="C392" s="2052" t="s">
        <v>35</v>
      </c>
      <c r="D392" s="2052">
        <v>1</v>
      </c>
      <c r="E392" s="1776"/>
      <c r="F392" s="2053"/>
    </row>
    <row r="393" spans="1:6" s="2056" customFormat="1" ht="25.5">
      <c r="A393" s="2057" t="s">
        <v>245</v>
      </c>
      <c r="B393" s="662" t="s">
        <v>5500</v>
      </c>
      <c r="C393" s="2052" t="s">
        <v>35</v>
      </c>
      <c r="D393" s="2052">
        <v>1</v>
      </c>
      <c r="E393" s="1776"/>
      <c r="F393" s="2053"/>
    </row>
    <row r="394" spans="1:6" s="2056" customFormat="1" ht="25.5">
      <c r="A394" s="2057" t="s">
        <v>245</v>
      </c>
      <c r="B394" s="662" t="s">
        <v>5501</v>
      </c>
      <c r="C394" s="2052" t="s">
        <v>35</v>
      </c>
      <c r="D394" s="2052">
        <v>1</v>
      </c>
      <c r="E394" s="1776"/>
      <c r="F394" s="2053"/>
    </row>
    <row r="395" spans="1:6" s="2056" customFormat="1">
      <c r="A395" s="2057" t="s">
        <v>245</v>
      </c>
      <c r="B395" s="662" t="s">
        <v>5502</v>
      </c>
      <c r="C395" s="2052" t="s">
        <v>35</v>
      </c>
      <c r="D395" s="2052">
        <v>2</v>
      </c>
      <c r="E395" s="1776"/>
      <c r="F395" s="2053"/>
    </row>
    <row r="396" spans="1:6" s="2056" customFormat="1">
      <c r="A396" s="2057"/>
      <c r="B396" s="662"/>
      <c r="C396" s="2052"/>
      <c r="D396" s="2052"/>
      <c r="E396" s="1776"/>
      <c r="F396" s="2053"/>
    </row>
    <row r="397" spans="1:6" s="2056" customFormat="1">
      <c r="A397" s="2057" t="s">
        <v>5503</v>
      </c>
      <c r="B397" s="662" t="s">
        <v>5504</v>
      </c>
      <c r="C397" s="2052"/>
      <c r="D397" s="2052"/>
      <c r="E397" s="1776"/>
      <c r="F397" s="2053"/>
    </row>
    <row r="398" spans="1:6" s="2056" customFormat="1" ht="25.5">
      <c r="A398" s="2057" t="s">
        <v>202</v>
      </c>
      <c r="B398" s="662" t="s">
        <v>5505</v>
      </c>
      <c r="C398" s="2052" t="s">
        <v>35</v>
      </c>
      <c r="D398" s="2052">
        <v>66</v>
      </c>
      <c r="E398" s="1776"/>
      <c r="F398" s="2053">
        <f t="shared" ref="F398" si="27">E398*D398</f>
        <v>0</v>
      </c>
    </row>
    <row r="399" spans="1:6" s="2056" customFormat="1">
      <c r="A399" s="2057"/>
      <c r="B399" s="662"/>
      <c r="C399" s="2052"/>
      <c r="D399" s="2052"/>
      <c r="E399" s="1776"/>
      <c r="F399" s="2053"/>
    </row>
    <row r="400" spans="1:6" s="2056" customFormat="1">
      <c r="A400" s="2057" t="s">
        <v>5506</v>
      </c>
      <c r="B400" s="662" t="s">
        <v>5507</v>
      </c>
      <c r="C400" s="2052"/>
      <c r="D400" s="2052"/>
      <c r="E400" s="1776"/>
      <c r="F400" s="2053"/>
    </row>
    <row r="401" spans="1:6" s="2056" customFormat="1" ht="25.5">
      <c r="A401" s="2057" t="s">
        <v>202</v>
      </c>
      <c r="B401" s="662" t="s">
        <v>5508</v>
      </c>
      <c r="C401" s="2052" t="s">
        <v>35</v>
      </c>
      <c r="D401" s="2052">
        <v>1</v>
      </c>
      <c r="E401" s="1776"/>
      <c r="F401" s="2053">
        <f t="shared" ref="F401:F406" si="28">E401*D401</f>
        <v>0</v>
      </c>
    </row>
    <row r="402" spans="1:6" s="2056" customFormat="1" ht="25.5">
      <c r="A402" s="2057" t="s">
        <v>202</v>
      </c>
      <c r="B402" s="662" t="s">
        <v>5509</v>
      </c>
      <c r="C402" s="2052" t="s">
        <v>35</v>
      </c>
      <c r="D402" s="2052">
        <v>2</v>
      </c>
      <c r="E402" s="1776"/>
      <c r="F402" s="2053">
        <f t="shared" si="28"/>
        <v>0</v>
      </c>
    </row>
    <row r="403" spans="1:6" s="2056" customFormat="1" ht="25.5">
      <c r="A403" s="2057" t="s">
        <v>202</v>
      </c>
      <c r="B403" s="662" t="s">
        <v>5510</v>
      </c>
      <c r="C403" s="2052" t="s">
        <v>1295</v>
      </c>
      <c r="D403" s="2052">
        <v>950</v>
      </c>
      <c r="E403" s="1776"/>
      <c r="F403" s="2053">
        <f t="shared" si="28"/>
        <v>0</v>
      </c>
    </row>
    <row r="404" spans="1:6" s="2056" customFormat="1">
      <c r="A404" s="2057" t="s">
        <v>202</v>
      </c>
      <c r="B404" s="662" t="s">
        <v>5511</v>
      </c>
      <c r="C404" s="2052" t="s">
        <v>19</v>
      </c>
      <c r="D404" s="2052">
        <v>1</v>
      </c>
      <c r="E404" s="1776"/>
      <c r="F404" s="2053">
        <f t="shared" si="28"/>
        <v>0</v>
      </c>
    </row>
    <row r="405" spans="1:6" s="2056" customFormat="1">
      <c r="A405" s="2057" t="s">
        <v>202</v>
      </c>
      <c r="B405" s="662" t="s">
        <v>5512</v>
      </c>
      <c r="C405" s="2052" t="s">
        <v>35</v>
      </c>
      <c r="D405" s="2052">
        <v>66</v>
      </c>
      <c r="E405" s="1776"/>
      <c r="F405" s="2053">
        <f t="shared" si="28"/>
        <v>0</v>
      </c>
    </row>
    <row r="406" spans="1:6" s="2056" customFormat="1" ht="25.5">
      <c r="A406" s="2057" t="s">
        <v>202</v>
      </c>
      <c r="B406" s="662" t="s">
        <v>5513</v>
      </c>
      <c r="C406" s="2052" t="s">
        <v>19</v>
      </c>
      <c r="D406" s="2052">
        <v>1</v>
      </c>
      <c r="E406" s="1776"/>
      <c r="F406" s="2053">
        <f t="shared" si="28"/>
        <v>0</v>
      </c>
    </row>
    <row r="407" spans="1:6" s="2056" customFormat="1">
      <c r="A407" s="2057"/>
      <c r="B407" s="662"/>
      <c r="C407" s="2052"/>
      <c r="D407" s="2052"/>
      <c r="E407" s="1776"/>
      <c r="F407" s="2053"/>
    </row>
    <row r="408" spans="1:6" s="2056" customFormat="1" ht="38.25">
      <c r="A408" s="2057" t="s">
        <v>5514</v>
      </c>
      <c r="B408" s="662" t="s">
        <v>5515</v>
      </c>
      <c r="C408" s="2052" t="s">
        <v>19</v>
      </c>
      <c r="D408" s="2052">
        <v>1</v>
      </c>
      <c r="E408" s="1776"/>
      <c r="F408" s="2053">
        <f>E408*D408</f>
        <v>0</v>
      </c>
    </row>
    <row r="409" spans="1:6" s="2056" customFormat="1">
      <c r="A409" s="2057"/>
      <c r="B409" s="662"/>
      <c r="C409" s="2052"/>
      <c r="D409" s="2052"/>
      <c r="E409" s="1776"/>
      <c r="F409" s="2053"/>
    </row>
    <row r="410" spans="1:6" s="2056" customFormat="1" ht="25.5">
      <c r="A410" s="2057"/>
      <c r="B410" s="662" t="s">
        <v>5516</v>
      </c>
      <c r="C410" s="2052"/>
      <c r="D410" s="2052"/>
      <c r="E410" s="1776"/>
      <c r="F410" s="2053">
        <f>F408+F388+F398+F401+F402+F403+F404+F405+F406</f>
        <v>0</v>
      </c>
    </row>
    <row r="411" spans="1:6" s="2056" customFormat="1">
      <c r="A411" s="2057"/>
      <c r="B411" s="662"/>
      <c r="C411" s="2052"/>
      <c r="D411" s="2052"/>
      <c r="E411" s="1776"/>
      <c r="F411" s="2053"/>
    </row>
    <row r="412" spans="1:6" s="2056" customFormat="1">
      <c r="A412" s="2057"/>
      <c r="B412" s="662"/>
      <c r="C412" s="2052"/>
      <c r="D412" s="2052"/>
      <c r="E412" s="1776"/>
      <c r="F412" s="2053"/>
    </row>
    <row r="413" spans="1:6" s="2056" customFormat="1">
      <c r="A413" s="2057"/>
      <c r="B413" s="662" t="s">
        <v>5517</v>
      </c>
      <c r="C413" s="2052"/>
      <c r="D413" s="2052"/>
      <c r="E413" s="1776"/>
      <c r="F413" s="2053"/>
    </row>
    <row r="414" spans="1:6" s="2056" customFormat="1" ht="25.5">
      <c r="A414" s="2057" t="s">
        <v>5518</v>
      </c>
      <c r="B414" s="662" t="s">
        <v>5519</v>
      </c>
      <c r="C414" s="2052"/>
      <c r="D414" s="2052"/>
      <c r="E414" s="1776"/>
      <c r="F414" s="2053"/>
    </row>
    <row r="415" spans="1:6" s="2056" customFormat="1">
      <c r="A415" s="2057"/>
      <c r="B415" s="662"/>
      <c r="C415" s="2052"/>
      <c r="D415" s="2052"/>
      <c r="E415" s="1776"/>
      <c r="F415" s="2053"/>
    </row>
    <row r="416" spans="1:6" s="2056" customFormat="1">
      <c r="A416" s="2057" t="s">
        <v>5520</v>
      </c>
      <c r="B416" s="662" t="s">
        <v>5521</v>
      </c>
      <c r="C416" s="2052" t="s">
        <v>19</v>
      </c>
      <c r="D416" s="2052">
        <v>1</v>
      </c>
      <c r="E416" s="1776"/>
      <c r="F416" s="2053">
        <f t="shared" ref="F416" si="29">E416*D416</f>
        <v>0</v>
      </c>
    </row>
    <row r="417" spans="1:6" s="2056" customFormat="1" ht="63.75">
      <c r="A417" s="2057" t="s">
        <v>202</v>
      </c>
      <c r="B417" s="662" t="s">
        <v>5522</v>
      </c>
      <c r="C417" s="2052" t="s">
        <v>35</v>
      </c>
      <c r="D417" s="2052">
        <v>1</v>
      </c>
      <c r="E417" s="1776"/>
      <c r="F417" s="2053"/>
    </row>
    <row r="418" spans="1:6" s="2056" customFormat="1" ht="25.5">
      <c r="A418" s="2057" t="s">
        <v>202</v>
      </c>
      <c r="B418" s="662" t="s">
        <v>5499</v>
      </c>
      <c r="C418" s="2052" t="s">
        <v>35</v>
      </c>
      <c r="D418" s="2052">
        <v>1</v>
      </c>
      <c r="E418" s="1776"/>
      <c r="F418" s="2053"/>
    </row>
    <row r="419" spans="1:6" s="2056" customFormat="1" ht="25.5">
      <c r="A419" s="2057" t="s">
        <v>202</v>
      </c>
      <c r="B419" s="662" t="s">
        <v>5498</v>
      </c>
      <c r="C419" s="2052" t="s">
        <v>35</v>
      </c>
      <c r="D419" s="2052">
        <v>1</v>
      </c>
      <c r="E419" s="1776"/>
      <c r="F419" s="2053"/>
    </row>
    <row r="420" spans="1:6" s="2056" customFormat="1" ht="25.5">
      <c r="A420" s="2057" t="s">
        <v>202</v>
      </c>
      <c r="B420" s="662" t="s">
        <v>5500</v>
      </c>
      <c r="C420" s="2052" t="s">
        <v>35</v>
      </c>
      <c r="D420" s="2052">
        <v>1</v>
      </c>
      <c r="E420" s="1776"/>
      <c r="F420" s="2053"/>
    </row>
    <row r="421" spans="1:6" s="2056" customFormat="1" ht="25.5">
      <c r="A421" s="2057" t="s">
        <v>202</v>
      </c>
      <c r="B421" s="662" t="s">
        <v>5501</v>
      </c>
      <c r="C421" s="2052" t="s">
        <v>35</v>
      </c>
      <c r="D421" s="2052">
        <v>1</v>
      </c>
      <c r="E421" s="1776"/>
      <c r="F421" s="2053"/>
    </row>
    <row r="422" spans="1:6" s="2056" customFormat="1" ht="25.5">
      <c r="A422" s="2057" t="s">
        <v>202</v>
      </c>
      <c r="B422" s="662" t="s">
        <v>5523</v>
      </c>
      <c r="C422" s="2052" t="s">
        <v>35</v>
      </c>
      <c r="D422" s="2052">
        <v>1</v>
      </c>
      <c r="E422" s="1776"/>
      <c r="F422" s="2053"/>
    </row>
    <row r="423" spans="1:6" s="2056" customFormat="1">
      <c r="A423" s="2057"/>
      <c r="B423" s="662"/>
      <c r="C423" s="2052"/>
      <c r="D423" s="2052"/>
      <c r="E423" s="1776"/>
      <c r="F423" s="2053"/>
    </row>
    <row r="424" spans="1:6" s="2056" customFormat="1">
      <c r="A424" s="2057" t="s">
        <v>5524</v>
      </c>
      <c r="B424" s="662" t="s">
        <v>5525</v>
      </c>
      <c r="C424" s="2052" t="s">
        <v>19</v>
      </c>
      <c r="D424" s="2052">
        <v>1</v>
      </c>
      <c r="E424" s="1776"/>
      <c r="F424" s="2053">
        <f t="shared" ref="F424" si="30">E424*D424</f>
        <v>0</v>
      </c>
    </row>
    <row r="425" spans="1:6" s="2056" customFormat="1" ht="25.5">
      <c r="A425" s="2057" t="s">
        <v>202</v>
      </c>
      <c r="B425" s="662" t="s">
        <v>5526</v>
      </c>
      <c r="C425" s="2052" t="s">
        <v>35</v>
      </c>
      <c r="D425" s="2052">
        <v>1</v>
      </c>
      <c r="E425" s="1776"/>
      <c r="F425" s="2053"/>
    </row>
    <row r="426" spans="1:6" s="2056" customFormat="1">
      <c r="A426" s="2057" t="s">
        <v>5527</v>
      </c>
      <c r="B426" s="662" t="s">
        <v>5528</v>
      </c>
      <c r="C426" s="2052" t="s">
        <v>35</v>
      </c>
      <c r="D426" s="2052">
        <v>1</v>
      </c>
      <c r="E426" s="1776"/>
      <c r="F426" s="2053"/>
    </row>
    <row r="427" spans="1:6" s="2056" customFormat="1" ht="25.5">
      <c r="A427" s="2057" t="s">
        <v>202</v>
      </c>
      <c r="B427" s="662" t="s">
        <v>5529</v>
      </c>
      <c r="C427" s="2052" t="s">
        <v>35</v>
      </c>
      <c r="D427" s="2052">
        <v>2</v>
      </c>
      <c r="E427" s="1776"/>
      <c r="F427" s="2053"/>
    </row>
    <row r="428" spans="1:6" s="2056" customFormat="1">
      <c r="A428" s="2057" t="s">
        <v>202</v>
      </c>
      <c r="B428" s="662" t="s">
        <v>5530</v>
      </c>
      <c r="C428" s="2052" t="s">
        <v>35</v>
      </c>
      <c r="D428" s="2052">
        <v>2</v>
      </c>
      <c r="E428" s="1776"/>
      <c r="F428" s="2053"/>
    </row>
    <row r="429" spans="1:6" s="2056" customFormat="1">
      <c r="A429" s="2057" t="s">
        <v>202</v>
      </c>
      <c r="B429" s="662" t="s">
        <v>5531</v>
      </c>
      <c r="C429" s="2052" t="s">
        <v>35</v>
      </c>
      <c r="D429" s="2052">
        <v>1</v>
      </c>
      <c r="E429" s="1776"/>
      <c r="F429" s="2053"/>
    </row>
    <row r="430" spans="1:6" s="2056" customFormat="1">
      <c r="A430" s="2057" t="s">
        <v>202</v>
      </c>
      <c r="B430" s="662" t="s">
        <v>5532</v>
      </c>
      <c r="C430" s="2052" t="s">
        <v>35</v>
      </c>
      <c r="D430" s="2052">
        <v>1</v>
      </c>
      <c r="E430" s="1776"/>
      <c r="F430" s="2053"/>
    </row>
    <row r="431" spans="1:6" s="2056" customFormat="1">
      <c r="A431" s="2057" t="s">
        <v>202</v>
      </c>
      <c r="B431" s="662" t="s">
        <v>5533</v>
      </c>
      <c r="C431" s="2052" t="s">
        <v>35</v>
      </c>
      <c r="D431" s="2052">
        <v>2</v>
      </c>
      <c r="E431" s="1776"/>
      <c r="F431" s="2053"/>
    </row>
    <row r="432" spans="1:6" s="2056" customFormat="1">
      <c r="A432" s="2057"/>
      <c r="B432" s="662"/>
      <c r="C432" s="2052"/>
      <c r="D432" s="2052"/>
      <c r="E432" s="1776"/>
      <c r="F432" s="2053"/>
    </row>
    <row r="433" spans="1:6" s="2056" customFormat="1">
      <c r="A433" s="2057" t="s">
        <v>5534</v>
      </c>
      <c r="B433" s="662" t="s">
        <v>5535</v>
      </c>
      <c r="C433" s="2052"/>
      <c r="D433" s="2052"/>
      <c r="E433" s="1776"/>
      <c r="F433" s="2053"/>
    </row>
    <row r="434" spans="1:6" s="2056" customFormat="1" ht="38.25">
      <c r="A434" s="2057" t="s">
        <v>202</v>
      </c>
      <c r="B434" s="662" t="s">
        <v>5536</v>
      </c>
      <c r="C434" s="2052" t="s">
        <v>35</v>
      </c>
      <c r="D434" s="2052">
        <v>13</v>
      </c>
      <c r="E434" s="1776"/>
      <c r="F434" s="2053">
        <f t="shared" ref="F434:F435" si="31">E434*D434</f>
        <v>0</v>
      </c>
    </row>
    <row r="435" spans="1:6" s="2056" customFormat="1" ht="25.5">
      <c r="A435" s="2057" t="s">
        <v>202</v>
      </c>
      <c r="B435" s="662" t="s">
        <v>5537</v>
      </c>
      <c r="C435" s="2052" t="s">
        <v>35</v>
      </c>
      <c r="D435" s="2052">
        <v>15</v>
      </c>
      <c r="E435" s="1776"/>
      <c r="F435" s="2053">
        <f t="shared" si="31"/>
        <v>0</v>
      </c>
    </row>
    <row r="436" spans="1:6" s="2056" customFormat="1">
      <c r="A436" s="2057"/>
      <c r="B436" s="662"/>
      <c r="C436" s="2052"/>
      <c r="D436" s="2052"/>
      <c r="E436" s="1776"/>
      <c r="F436" s="2053"/>
    </row>
    <row r="437" spans="1:6" s="2056" customFormat="1">
      <c r="A437" s="2057" t="s">
        <v>5538</v>
      </c>
      <c r="B437" s="662" t="s">
        <v>5507</v>
      </c>
      <c r="C437" s="2052"/>
      <c r="D437" s="2052"/>
      <c r="E437" s="1776"/>
      <c r="F437" s="2053"/>
    </row>
    <row r="438" spans="1:6" s="2056" customFormat="1" ht="25.5">
      <c r="A438" s="2057" t="s">
        <v>202</v>
      </c>
      <c r="B438" s="662" t="s">
        <v>5539</v>
      </c>
      <c r="C438" s="2052" t="s">
        <v>35</v>
      </c>
      <c r="D438" s="2052">
        <v>3</v>
      </c>
      <c r="E438" s="1776"/>
      <c r="F438" s="2053">
        <f t="shared" ref="F438:F447" si="32">E438*D438</f>
        <v>0</v>
      </c>
    </row>
    <row r="439" spans="1:6" s="2056" customFormat="1" ht="25.5">
      <c r="A439" s="2057" t="s">
        <v>202</v>
      </c>
      <c r="B439" s="662" t="s">
        <v>5540</v>
      </c>
      <c r="C439" s="2052" t="s">
        <v>35</v>
      </c>
      <c r="D439" s="2052">
        <v>1</v>
      </c>
      <c r="E439" s="1776"/>
      <c r="F439" s="2053">
        <f t="shared" si="32"/>
        <v>0</v>
      </c>
    </row>
    <row r="440" spans="1:6" s="2056" customFormat="1" ht="25.5">
      <c r="A440" s="2057" t="s">
        <v>202</v>
      </c>
      <c r="B440" s="662" t="s">
        <v>5541</v>
      </c>
      <c r="C440" s="2052" t="s">
        <v>1295</v>
      </c>
      <c r="D440" s="2052">
        <v>300</v>
      </c>
      <c r="E440" s="1776"/>
      <c r="F440" s="2053">
        <f t="shared" si="32"/>
        <v>0</v>
      </c>
    </row>
    <row r="441" spans="1:6" s="2056" customFormat="1">
      <c r="A441" s="2057" t="s">
        <v>5542</v>
      </c>
      <c r="B441" s="662" t="s">
        <v>5543</v>
      </c>
      <c r="C441" s="2052" t="s">
        <v>1295</v>
      </c>
      <c r="D441" s="2052">
        <v>200</v>
      </c>
      <c r="E441" s="1776"/>
      <c r="F441" s="2053">
        <f t="shared" si="32"/>
        <v>0</v>
      </c>
    </row>
    <row r="442" spans="1:6" s="2056" customFormat="1">
      <c r="A442" s="2057" t="s">
        <v>202</v>
      </c>
      <c r="B442" s="662" t="s">
        <v>5544</v>
      </c>
      <c r="C442" s="2052" t="s">
        <v>1295</v>
      </c>
      <c r="D442" s="2052">
        <v>75</v>
      </c>
      <c r="E442" s="1776"/>
      <c r="F442" s="2053">
        <f t="shared" si="32"/>
        <v>0</v>
      </c>
    </row>
    <row r="443" spans="1:6" s="2056" customFormat="1">
      <c r="A443" s="2057" t="s">
        <v>202</v>
      </c>
      <c r="B443" s="662" t="s">
        <v>5511</v>
      </c>
      <c r="C443" s="2052" t="s">
        <v>19</v>
      </c>
      <c r="D443" s="2052">
        <v>1</v>
      </c>
      <c r="E443" s="1776"/>
      <c r="F443" s="2053">
        <f t="shared" si="32"/>
        <v>0</v>
      </c>
    </row>
    <row r="444" spans="1:6" s="2056" customFormat="1">
      <c r="A444" s="2057" t="s">
        <v>202</v>
      </c>
      <c r="B444" s="662" t="s">
        <v>5545</v>
      </c>
      <c r="C444" s="2052" t="s">
        <v>35</v>
      </c>
      <c r="D444" s="2052">
        <v>66</v>
      </c>
      <c r="E444" s="1776"/>
      <c r="F444" s="2053">
        <f t="shared" si="32"/>
        <v>0</v>
      </c>
    </row>
    <row r="445" spans="1:6" s="2056" customFormat="1" ht="25.5">
      <c r="A445" s="2057" t="s">
        <v>202</v>
      </c>
      <c r="B445" s="662" t="s">
        <v>5513</v>
      </c>
      <c r="C445" s="2052" t="s">
        <v>19</v>
      </c>
      <c r="D445" s="2052">
        <v>1</v>
      </c>
      <c r="E445" s="1776"/>
      <c r="F445" s="2053">
        <f t="shared" si="32"/>
        <v>0</v>
      </c>
    </row>
    <row r="446" spans="1:6" s="2056" customFormat="1">
      <c r="A446" s="2057"/>
      <c r="B446" s="662"/>
      <c r="C446" s="2052"/>
      <c r="D446" s="2052"/>
      <c r="E446" s="1776"/>
      <c r="F446" s="2053"/>
    </row>
    <row r="447" spans="1:6" s="2056" customFormat="1" ht="38.25">
      <c r="A447" s="2057" t="s">
        <v>5546</v>
      </c>
      <c r="B447" s="662" t="s">
        <v>5515</v>
      </c>
      <c r="C447" s="2052" t="s">
        <v>19</v>
      </c>
      <c r="D447" s="2052">
        <v>1</v>
      </c>
      <c r="E447" s="1776"/>
      <c r="F447" s="2053">
        <f t="shared" si="32"/>
        <v>0</v>
      </c>
    </row>
    <row r="448" spans="1:6" s="2056" customFormat="1">
      <c r="A448" s="2057"/>
      <c r="B448" s="662"/>
      <c r="C448" s="2052"/>
      <c r="D448" s="2052"/>
      <c r="E448" s="1776"/>
      <c r="F448" s="2053"/>
    </row>
    <row r="449" spans="1:6" s="2056" customFormat="1" ht="25.5">
      <c r="A449" s="2057"/>
      <c r="B449" s="662" t="s">
        <v>5547</v>
      </c>
      <c r="C449" s="2052"/>
      <c r="D449" s="2052"/>
      <c r="E449" s="1776"/>
      <c r="F449" s="2053">
        <f>F447+F445+F444+F443+F442+F441+F440+F439+F438+F435+F434+F424+F416</f>
        <v>0</v>
      </c>
    </row>
    <row r="450" spans="1:6" s="2056" customFormat="1">
      <c r="A450" s="2057"/>
      <c r="B450" s="662"/>
      <c r="C450" s="2052"/>
      <c r="D450" s="2052"/>
      <c r="E450" s="1776"/>
      <c r="F450" s="2053"/>
    </row>
    <row r="451" spans="1:6" s="2056" customFormat="1">
      <c r="A451" s="2057"/>
      <c r="B451" s="662" t="s">
        <v>5517</v>
      </c>
      <c r="C451" s="2052"/>
      <c r="D451" s="2052"/>
      <c r="E451" s="1776"/>
      <c r="F451" s="2053"/>
    </row>
    <row r="452" spans="1:6" s="2056" customFormat="1" ht="25.5">
      <c r="A452" s="2057" t="s">
        <v>5548</v>
      </c>
      <c r="B452" s="662" t="s">
        <v>5549</v>
      </c>
      <c r="C452" s="2052"/>
      <c r="D452" s="2052"/>
      <c r="E452" s="1776"/>
      <c r="F452" s="2053"/>
    </row>
    <row r="453" spans="1:6" s="2056" customFormat="1">
      <c r="A453" s="2057"/>
      <c r="B453" s="662"/>
      <c r="C453" s="2052"/>
      <c r="D453" s="2052"/>
      <c r="E453" s="1776"/>
      <c r="F453" s="2053"/>
    </row>
    <row r="454" spans="1:6" s="2056" customFormat="1">
      <c r="A454" s="2057" t="s">
        <v>5550</v>
      </c>
      <c r="B454" s="662" t="s">
        <v>5551</v>
      </c>
      <c r="C454" s="2052" t="s">
        <v>19</v>
      </c>
      <c r="D454" s="2052">
        <v>1</v>
      </c>
      <c r="E454" s="1776"/>
      <c r="F454" s="2053">
        <f t="shared" ref="F454" si="33">E454*D454</f>
        <v>0</v>
      </c>
    </row>
    <row r="455" spans="1:6" s="2056" customFormat="1">
      <c r="A455" s="2057" t="s">
        <v>202</v>
      </c>
      <c r="B455" s="662" t="s">
        <v>5552</v>
      </c>
      <c r="C455" s="2052" t="s">
        <v>35</v>
      </c>
      <c r="D455" s="2052">
        <v>1</v>
      </c>
      <c r="E455" s="1776"/>
      <c r="F455" s="2053"/>
    </row>
    <row r="456" spans="1:6" s="2056" customFormat="1" ht="25.5">
      <c r="A456" s="2057"/>
      <c r="B456" s="662" t="s">
        <v>5553</v>
      </c>
      <c r="C456" s="2052"/>
      <c r="D456" s="2052"/>
      <c r="E456" s="1776"/>
      <c r="F456" s="2053"/>
    </row>
    <row r="457" spans="1:6" s="2056" customFormat="1">
      <c r="A457" s="2057" t="s">
        <v>202</v>
      </c>
      <c r="B457" s="662" t="s">
        <v>5554</v>
      </c>
      <c r="C457" s="2052" t="s">
        <v>35</v>
      </c>
      <c r="D457" s="2052">
        <v>1</v>
      </c>
      <c r="E457" s="1776"/>
      <c r="F457" s="2053"/>
    </row>
    <row r="458" spans="1:6" s="2056" customFormat="1" ht="25.5">
      <c r="A458" s="2057" t="s">
        <v>202</v>
      </c>
      <c r="B458" s="662" t="s">
        <v>5500</v>
      </c>
      <c r="C458" s="2052" t="s">
        <v>35</v>
      </c>
      <c r="D458" s="2052">
        <v>1</v>
      </c>
      <c r="E458" s="1776"/>
      <c r="F458" s="2053"/>
    </row>
    <row r="459" spans="1:6" s="2056" customFormat="1" ht="25.5">
      <c r="A459" s="2057" t="s">
        <v>202</v>
      </c>
      <c r="B459" s="662" t="s">
        <v>5555</v>
      </c>
      <c r="C459" s="2052" t="s">
        <v>35</v>
      </c>
      <c r="D459" s="2052">
        <v>1</v>
      </c>
      <c r="E459" s="1776"/>
      <c r="F459" s="2053"/>
    </row>
    <row r="460" spans="1:6" s="2056" customFormat="1">
      <c r="A460" s="2057"/>
      <c r="B460" s="662"/>
      <c r="C460" s="2052"/>
      <c r="D460" s="2052"/>
      <c r="E460" s="1776"/>
      <c r="F460" s="2053"/>
    </row>
    <row r="461" spans="1:6" s="2056" customFormat="1">
      <c r="A461" s="2057" t="s">
        <v>5556</v>
      </c>
      <c r="B461" s="662" t="s">
        <v>5557</v>
      </c>
      <c r="C461" s="2052"/>
      <c r="D461" s="2052"/>
      <c r="E461" s="1776"/>
      <c r="F461" s="2053"/>
    </row>
    <row r="462" spans="1:6" s="2056" customFormat="1" ht="63.75">
      <c r="A462" s="2057" t="s">
        <v>202</v>
      </c>
      <c r="B462" s="662" t="s">
        <v>5558</v>
      </c>
      <c r="C462" s="2052" t="s">
        <v>19</v>
      </c>
      <c r="D462" s="2052">
        <v>1</v>
      </c>
      <c r="E462" s="1776"/>
      <c r="F462" s="2053">
        <f t="shared" ref="F462:F464" si="34">E462*D462</f>
        <v>0</v>
      </c>
    </row>
    <row r="463" spans="1:6" s="2056" customFormat="1" ht="38.25">
      <c r="A463" s="2057" t="s">
        <v>202</v>
      </c>
      <c r="B463" s="662" t="s">
        <v>5559</v>
      </c>
      <c r="C463" s="2052" t="s">
        <v>19</v>
      </c>
      <c r="D463" s="2052">
        <v>1</v>
      </c>
      <c r="E463" s="1776"/>
      <c r="F463" s="2053">
        <f t="shared" si="34"/>
        <v>0</v>
      </c>
    </row>
    <row r="464" spans="1:6" s="2056" customFormat="1" ht="25.5">
      <c r="A464" s="2057" t="s">
        <v>202</v>
      </c>
      <c r="B464" s="662" t="s">
        <v>5560</v>
      </c>
      <c r="C464" s="2052" t="s">
        <v>35</v>
      </c>
      <c r="D464" s="2052">
        <v>1</v>
      </c>
      <c r="E464" s="1776"/>
      <c r="F464" s="2053">
        <f t="shared" si="34"/>
        <v>0</v>
      </c>
    </row>
    <row r="465" spans="1:6" s="2056" customFormat="1">
      <c r="A465" s="2057"/>
      <c r="B465" s="662"/>
      <c r="C465" s="2052"/>
      <c r="D465" s="2052"/>
      <c r="E465" s="1776"/>
      <c r="F465" s="2053"/>
    </row>
    <row r="466" spans="1:6" s="2056" customFormat="1">
      <c r="A466" s="2057" t="s">
        <v>5561</v>
      </c>
      <c r="B466" s="662" t="s">
        <v>5562</v>
      </c>
      <c r="C466" s="2052"/>
      <c r="D466" s="2052"/>
      <c r="E466" s="1776"/>
      <c r="F466" s="2053"/>
    </row>
    <row r="467" spans="1:6" s="2056" customFormat="1" ht="25.5">
      <c r="A467" s="2057" t="s">
        <v>202</v>
      </c>
      <c r="B467" s="662" t="s">
        <v>5505</v>
      </c>
      <c r="C467" s="2052" t="s">
        <v>35</v>
      </c>
      <c r="D467" s="2052">
        <v>15</v>
      </c>
      <c r="E467" s="1776"/>
      <c r="F467" s="2053">
        <f t="shared" ref="F467" si="35">E467*D467</f>
        <v>0</v>
      </c>
    </row>
    <row r="468" spans="1:6" s="2056" customFormat="1">
      <c r="A468" s="2057"/>
      <c r="B468" s="662"/>
      <c r="C468" s="2052"/>
      <c r="D468" s="2052"/>
      <c r="E468" s="1776"/>
      <c r="F468" s="2053"/>
    </row>
    <row r="469" spans="1:6" s="2056" customFormat="1">
      <c r="A469" s="2057" t="s">
        <v>5563</v>
      </c>
      <c r="B469" s="662" t="s">
        <v>5507</v>
      </c>
      <c r="C469" s="2052"/>
      <c r="D469" s="2052"/>
      <c r="E469" s="1776"/>
      <c r="F469" s="2053"/>
    </row>
    <row r="470" spans="1:6" s="2056" customFormat="1" ht="25.5">
      <c r="A470" s="2057" t="s">
        <v>202</v>
      </c>
      <c r="B470" s="662" t="s">
        <v>5564</v>
      </c>
      <c r="C470" s="2052" t="s">
        <v>1295</v>
      </c>
      <c r="D470" s="2052">
        <v>30</v>
      </c>
      <c r="E470" s="1776"/>
      <c r="F470" s="2053">
        <f t="shared" ref="F470:F476" si="36">E470*D470</f>
        <v>0</v>
      </c>
    </row>
    <row r="471" spans="1:6" s="2056" customFormat="1" ht="25.5">
      <c r="A471" s="2057" t="s">
        <v>202</v>
      </c>
      <c r="B471" s="662" t="s">
        <v>5565</v>
      </c>
      <c r="C471" s="2052" t="s">
        <v>1295</v>
      </c>
      <c r="D471" s="2052">
        <v>50</v>
      </c>
      <c r="E471" s="1776"/>
      <c r="F471" s="2053">
        <f t="shared" si="36"/>
        <v>0</v>
      </c>
    </row>
    <row r="472" spans="1:6" s="2056" customFormat="1">
      <c r="A472" s="2057" t="s">
        <v>202</v>
      </c>
      <c r="B472" s="662" t="s">
        <v>5511</v>
      </c>
      <c r="C472" s="2052" t="s">
        <v>19</v>
      </c>
      <c r="D472" s="2052">
        <v>1</v>
      </c>
      <c r="E472" s="1776"/>
      <c r="F472" s="2053">
        <f t="shared" si="36"/>
        <v>0</v>
      </c>
    </row>
    <row r="473" spans="1:6" s="2056" customFormat="1">
      <c r="A473" s="2057" t="s">
        <v>202</v>
      </c>
      <c r="B473" s="662" t="s">
        <v>5545</v>
      </c>
      <c r="C473" s="2052" t="s">
        <v>35</v>
      </c>
      <c r="D473" s="2052">
        <v>6</v>
      </c>
      <c r="E473" s="1776"/>
      <c r="F473" s="2053">
        <f t="shared" si="36"/>
        <v>0</v>
      </c>
    </row>
    <row r="474" spans="1:6" s="2056" customFormat="1" ht="25.5">
      <c r="A474" s="2057" t="s">
        <v>202</v>
      </c>
      <c r="B474" s="662" t="s">
        <v>5513</v>
      </c>
      <c r="C474" s="2052" t="s">
        <v>19</v>
      </c>
      <c r="D474" s="2052">
        <v>1</v>
      </c>
      <c r="E474" s="1776"/>
      <c r="F474" s="2053">
        <f t="shared" si="36"/>
        <v>0</v>
      </c>
    </row>
    <row r="475" spans="1:6" s="2056" customFormat="1">
      <c r="A475" s="2057" t="s">
        <v>100</v>
      </c>
      <c r="B475" s="662"/>
      <c r="C475" s="2052"/>
      <c r="D475" s="2052"/>
      <c r="E475" s="1776"/>
      <c r="F475" s="2053"/>
    </row>
    <row r="476" spans="1:6" s="2056" customFormat="1" ht="38.25">
      <c r="A476" s="2057" t="s">
        <v>5566</v>
      </c>
      <c r="B476" s="662" t="s">
        <v>5515</v>
      </c>
      <c r="C476" s="2052" t="s">
        <v>19</v>
      </c>
      <c r="D476" s="2052">
        <v>1</v>
      </c>
      <c r="E476" s="1776"/>
      <c r="F476" s="2053">
        <f t="shared" si="36"/>
        <v>0</v>
      </c>
    </row>
    <row r="477" spans="1:6" s="2056" customFormat="1">
      <c r="A477" s="2057"/>
      <c r="B477" s="662"/>
      <c r="C477" s="2052"/>
      <c r="D477" s="2052"/>
      <c r="E477" s="1776"/>
      <c r="F477" s="2053"/>
    </row>
    <row r="478" spans="1:6" s="2056" customFormat="1" ht="25.5">
      <c r="A478" s="2057"/>
      <c r="B478" s="662" t="s">
        <v>5567</v>
      </c>
      <c r="C478" s="2052" t="s">
        <v>19</v>
      </c>
      <c r="D478" s="2052">
        <v>1</v>
      </c>
      <c r="E478" s="1776"/>
      <c r="F478" s="2053">
        <f>F476+F474+F473+F472+F471+F470+F467+F464+F463+F462+F454</f>
        <v>0</v>
      </c>
    </row>
    <row r="479" spans="1:6" s="2056" customFormat="1">
      <c r="A479" s="2057"/>
      <c r="B479" s="662"/>
      <c r="C479" s="2052"/>
      <c r="D479" s="2052"/>
      <c r="E479" s="1776"/>
      <c r="F479" s="2053"/>
    </row>
    <row r="480" spans="1:6" s="2056" customFormat="1">
      <c r="A480" s="2057"/>
      <c r="B480" s="662"/>
      <c r="C480" s="2052"/>
      <c r="D480" s="2052"/>
      <c r="E480" s="1776"/>
      <c r="F480" s="2053"/>
    </row>
    <row r="481" spans="1:6" s="2056" customFormat="1">
      <c r="A481" s="2057" t="s">
        <v>5568</v>
      </c>
      <c r="B481" s="662" t="s">
        <v>5569</v>
      </c>
      <c r="C481" s="2052"/>
      <c r="D481" s="2052"/>
      <c r="E481" s="1776"/>
      <c r="F481" s="2053"/>
    </row>
    <row r="482" spans="1:6" s="2056" customFormat="1">
      <c r="A482" s="2057"/>
      <c r="B482" s="662"/>
      <c r="C482" s="2052"/>
      <c r="D482" s="2052"/>
      <c r="E482" s="1776"/>
      <c r="F482" s="2053"/>
    </row>
    <row r="483" spans="1:6" s="2056" customFormat="1">
      <c r="A483" s="2057" t="s">
        <v>5570</v>
      </c>
      <c r="B483" s="662" t="s">
        <v>5571</v>
      </c>
      <c r="C483" s="2052"/>
      <c r="D483" s="2052"/>
      <c r="E483" s="1776"/>
      <c r="F483" s="2053"/>
    </row>
    <row r="484" spans="1:6" s="2056" customFormat="1" ht="76.5">
      <c r="A484" s="2057" t="s">
        <v>202</v>
      </c>
      <c r="B484" s="662" t="s">
        <v>5572</v>
      </c>
      <c r="C484" s="2052" t="s">
        <v>19</v>
      </c>
      <c r="D484" s="2052">
        <v>1</v>
      </c>
      <c r="E484" s="1776"/>
      <c r="F484" s="2053">
        <f t="shared" ref="F484:F496" si="37">E484*D484</f>
        <v>0</v>
      </c>
    </row>
    <row r="485" spans="1:6" s="2056" customFormat="1" ht="25.5">
      <c r="A485" s="2057" t="s">
        <v>202</v>
      </c>
      <c r="B485" s="662" t="s">
        <v>5573</v>
      </c>
      <c r="C485" s="2052" t="s">
        <v>35</v>
      </c>
      <c r="D485" s="2052">
        <v>1</v>
      </c>
      <c r="E485" s="1776"/>
      <c r="F485" s="2053">
        <f t="shared" si="37"/>
        <v>0</v>
      </c>
    </row>
    <row r="486" spans="1:6" s="2056" customFormat="1">
      <c r="A486" s="2057"/>
      <c r="B486" s="662"/>
      <c r="C486" s="2052"/>
      <c r="D486" s="2052"/>
      <c r="E486" s="1776"/>
      <c r="F486" s="2053"/>
    </row>
    <row r="487" spans="1:6" s="2056" customFormat="1" ht="38.25">
      <c r="A487" s="2057" t="s">
        <v>5574</v>
      </c>
      <c r="B487" s="662" t="s">
        <v>5575</v>
      </c>
      <c r="C487" s="2052" t="s">
        <v>35</v>
      </c>
      <c r="D487" s="2052">
        <v>30</v>
      </c>
      <c r="E487" s="1776"/>
      <c r="F487" s="2053">
        <f t="shared" si="37"/>
        <v>0</v>
      </c>
    </row>
    <row r="488" spans="1:6" s="2056" customFormat="1">
      <c r="A488" s="2057"/>
      <c r="B488" s="662"/>
      <c r="C488" s="2052"/>
      <c r="D488" s="2052"/>
      <c r="E488" s="1776"/>
      <c r="F488" s="2053"/>
    </row>
    <row r="489" spans="1:6" s="2056" customFormat="1">
      <c r="A489" s="2057" t="s">
        <v>5576</v>
      </c>
      <c r="B489" s="662" t="s">
        <v>5507</v>
      </c>
      <c r="C489" s="2052"/>
      <c r="D489" s="2052"/>
      <c r="E489" s="1776"/>
      <c r="F489" s="2053"/>
    </row>
    <row r="490" spans="1:6" s="2056" customFormat="1">
      <c r="A490" s="2057" t="s">
        <v>202</v>
      </c>
      <c r="B490" s="662" t="s">
        <v>5577</v>
      </c>
      <c r="C490" s="2052" t="s">
        <v>1295</v>
      </c>
      <c r="D490" s="2052">
        <v>750</v>
      </c>
      <c r="E490" s="1776"/>
      <c r="F490" s="2053">
        <f t="shared" si="37"/>
        <v>0</v>
      </c>
    </row>
    <row r="491" spans="1:6" s="2056" customFormat="1" ht="25.5">
      <c r="A491" s="2057" t="s">
        <v>202</v>
      </c>
      <c r="B491" s="662" t="s">
        <v>5578</v>
      </c>
      <c r="C491" s="2052" t="s">
        <v>35</v>
      </c>
      <c r="D491" s="2052">
        <v>30</v>
      </c>
      <c r="E491" s="1776"/>
      <c r="F491" s="2053">
        <f t="shared" si="37"/>
        <v>0</v>
      </c>
    </row>
    <row r="492" spans="1:6" s="2056" customFormat="1">
      <c r="A492" s="2057" t="s">
        <v>202</v>
      </c>
      <c r="B492" s="662" t="s">
        <v>5511</v>
      </c>
      <c r="C492" s="2052" t="s">
        <v>19</v>
      </c>
      <c r="D492" s="2052">
        <v>1</v>
      </c>
      <c r="E492" s="1776"/>
      <c r="F492" s="2053">
        <f t="shared" si="37"/>
        <v>0</v>
      </c>
    </row>
    <row r="493" spans="1:6" s="2056" customFormat="1">
      <c r="A493" s="2057" t="s">
        <v>202</v>
      </c>
      <c r="B493" s="662" t="s">
        <v>5545</v>
      </c>
      <c r="C493" s="2052" t="s">
        <v>35</v>
      </c>
      <c r="D493" s="2052">
        <v>30</v>
      </c>
      <c r="E493" s="1776"/>
      <c r="F493" s="2053">
        <f t="shared" si="37"/>
        <v>0</v>
      </c>
    </row>
    <row r="494" spans="1:6" s="2056" customFormat="1" ht="25.5">
      <c r="A494" s="2057" t="s">
        <v>202</v>
      </c>
      <c r="B494" s="662" t="s">
        <v>5513</v>
      </c>
      <c r="C494" s="2052" t="s">
        <v>19</v>
      </c>
      <c r="D494" s="2052">
        <v>1</v>
      </c>
      <c r="E494" s="1776"/>
      <c r="F494" s="2053">
        <f t="shared" si="37"/>
        <v>0</v>
      </c>
    </row>
    <row r="495" spans="1:6" s="2056" customFormat="1">
      <c r="A495" s="2057"/>
      <c r="B495" s="662"/>
      <c r="C495" s="2052"/>
      <c r="D495" s="2052"/>
      <c r="E495" s="1776"/>
      <c r="F495" s="2053"/>
    </row>
    <row r="496" spans="1:6" s="2056" customFormat="1" ht="51">
      <c r="A496" s="2057" t="s">
        <v>5579</v>
      </c>
      <c r="B496" s="662" t="s">
        <v>5580</v>
      </c>
      <c r="C496" s="2052" t="s">
        <v>19</v>
      </c>
      <c r="D496" s="2052">
        <v>1</v>
      </c>
      <c r="E496" s="1776"/>
      <c r="F496" s="2053">
        <f t="shared" si="37"/>
        <v>0</v>
      </c>
    </row>
    <row r="497" spans="1:6" s="2056" customFormat="1">
      <c r="A497" s="2057"/>
      <c r="B497" s="662"/>
      <c r="C497" s="2052"/>
      <c r="D497" s="2052"/>
      <c r="E497" s="1776"/>
      <c r="F497" s="2053"/>
    </row>
    <row r="498" spans="1:6" s="2056" customFormat="1">
      <c r="A498" s="2057"/>
      <c r="B498" s="662" t="s">
        <v>5581</v>
      </c>
      <c r="C498" s="2052" t="s">
        <v>19</v>
      </c>
      <c r="D498" s="2052">
        <v>1</v>
      </c>
      <c r="E498" s="1776"/>
      <c r="F498" s="2053">
        <f>F496+F494+F493+F492+F491+F490+F487+F485+F484</f>
        <v>0</v>
      </c>
    </row>
    <row r="499" spans="1:6" s="2056" customFormat="1">
      <c r="A499" s="2057"/>
      <c r="B499" s="662"/>
      <c r="C499" s="2052"/>
      <c r="D499" s="2052"/>
      <c r="E499" s="1776"/>
      <c r="F499" s="2053"/>
    </row>
    <row r="500" spans="1:6" s="2056" customFormat="1">
      <c r="A500" s="2057"/>
      <c r="B500" s="662"/>
      <c r="C500" s="2052"/>
      <c r="D500" s="2052"/>
      <c r="E500" s="1776"/>
      <c r="F500" s="2053"/>
    </row>
    <row r="501" spans="1:6" s="2056" customFormat="1" ht="25.5">
      <c r="A501" s="2057" t="s">
        <v>5582</v>
      </c>
      <c r="B501" s="662" t="s">
        <v>5583</v>
      </c>
      <c r="C501" s="2052"/>
      <c r="D501" s="2052"/>
      <c r="E501" s="1776"/>
      <c r="F501" s="2053"/>
    </row>
    <row r="502" spans="1:6" s="2056" customFormat="1">
      <c r="A502" s="2057"/>
      <c r="B502" s="662"/>
      <c r="C502" s="2052"/>
      <c r="D502" s="2052"/>
      <c r="E502" s="1776"/>
      <c r="F502" s="2053"/>
    </row>
    <row r="503" spans="1:6" s="2056" customFormat="1">
      <c r="A503" s="2057" t="s">
        <v>5584</v>
      </c>
      <c r="B503" s="662" t="s">
        <v>5585</v>
      </c>
      <c r="C503" s="2052" t="s">
        <v>19</v>
      </c>
      <c r="D503" s="2052">
        <v>1</v>
      </c>
      <c r="E503" s="1776"/>
      <c r="F503" s="2053">
        <f t="shared" ref="F503" si="38">E503*D503</f>
        <v>0</v>
      </c>
    </row>
    <row r="504" spans="1:6" s="2056" customFormat="1" ht="38.25">
      <c r="A504" s="2057" t="s">
        <v>202</v>
      </c>
      <c r="B504" s="662" t="s">
        <v>5586</v>
      </c>
      <c r="C504" s="2052" t="s">
        <v>35</v>
      </c>
      <c r="D504" s="2052">
        <v>1</v>
      </c>
      <c r="E504" s="1776"/>
      <c r="F504" s="2053"/>
    </row>
    <row r="505" spans="1:6" s="2056" customFormat="1" ht="25.5">
      <c r="A505" s="2057" t="s">
        <v>202</v>
      </c>
      <c r="B505" s="662" t="s">
        <v>5587</v>
      </c>
      <c r="C505" s="2052" t="s">
        <v>35</v>
      </c>
      <c r="D505" s="2052">
        <v>3</v>
      </c>
      <c r="E505" s="1776"/>
      <c r="F505" s="2053"/>
    </row>
    <row r="506" spans="1:6" s="2056" customFormat="1" ht="25.5">
      <c r="A506" s="2057" t="s">
        <v>202</v>
      </c>
      <c r="B506" s="662" t="s">
        <v>5588</v>
      </c>
      <c r="C506" s="2052" t="s">
        <v>35</v>
      </c>
      <c r="D506" s="2052">
        <v>1</v>
      </c>
      <c r="E506" s="1776"/>
      <c r="F506" s="2053"/>
    </row>
    <row r="507" spans="1:6" s="2056" customFormat="1" ht="25.5">
      <c r="A507" s="2057" t="s">
        <v>202</v>
      </c>
      <c r="B507" s="662" t="s">
        <v>5499</v>
      </c>
      <c r="C507" s="2052" t="s">
        <v>35</v>
      </c>
      <c r="D507" s="2052">
        <v>1</v>
      </c>
      <c r="E507" s="1776"/>
      <c r="F507" s="2053"/>
    </row>
    <row r="508" spans="1:6" s="2056" customFormat="1" ht="25.5">
      <c r="A508" s="2057" t="s">
        <v>202</v>
      </c>
      <c r="B508" s="662" t="s">
        <v>5500</v>
      </c>
      <c r="C508" s="2052" t="s">
        <v>35</v>
      </c>
      <c r="D508" s="2052">
        <v>1</v>
      </c>
      <c r="E508" s="1776"/>
      <c r="F508" s="2053"/>
    </row>
    <row r="509" spans="1:6" s="2056" customFormat="1" ht="25.5">
      <c r="A509" s="2057" t="s">
        <v>202</v>
      </c>
      <c r="B509" s="662" t="s">
        <v>5589</v>
      </c>
      <c r="C509" s="2052" t="s">
        <v>35</v>
      </c>
      <c r="D509" s="2052">
        <v>1</v>
      </c>
      <c r="E509" s="1776"/>
      <c r="F509" s="2053"/>
    </row>
    <row r="510" spans="1:6" s="2056" customFormat="1">
      <c r="A510" s="2057"/>
      <c r="B510" s="662"/>
      <c r="C510" s="2052"/>
      <c r="D510" s="2052"/>
      <c r="E510" s="1776"/>
      <c r="F510" s="2053"/>
    </row>
    <row r="511" spans="1:6" s="2056" customFormat="1">
      <c r="A511" s="2057" t="s">
        <v>5590</v>
      </c>
      <c r="B511" s="662" t="s">
        <v>5591</v>
      </c>
      <c r="C511" s="2052"/>
      <c r="D511" s="2052"/>
      <c r="E511" s="1776"/>
      <c r="F511" s="2053"/>
    </row>
    <row r="512" spans="1:6" s="2056" customFormat="1">
      <c r="A512" s="2057"/>
      <c r="B512" s="662"/>
      <c r="C512" s="2052"/>
      <c r="D512" s="2052"/>
      <c r="E512" s="1776"/>
      <c r="F512" s="2053"/>
    </row>
    <row r="513" spans="1:6" s="2056" customFormat="1" ht="25.5">
      <c r="A513" s="2057" t="s">
        <v>5592</v>
      </c>
      <c r="B513" s="662" t="s">
        <v>5593</v>
      </c>
      <c r="C513" s="2052" t="s">
        <v>35</v>
      </c>
      <c r="D513" s="2052">
        <v>1</v>
      </c>
      <c r="E513" s="1776"/>
      <c r="F513" s="2053">
        <f t="shared" ref="F513:F517" si="39">E513*D513</f>
        <v>0</v>
      </c>
    </row>
    <row r="514" spans="1:6" s="2056" customFormat="1">
      <c r="A514" s="2057"/>
      <c r="B514" s="662"/>
      <c r="C514" s="2052"/>
      <c r="D514" s="2052"/>
      <c r="E514" s="1776"/>
      <c r="F514" s="2053"/>
    </row>
    <row r="515" spans="1:6" s="2056" customFormat="1" ht="25.5">
      <c r="A515" s="2057" t="s">
        <v>5594</v>
      </c>
      <c r="B515" s="662" t="s">
        <v>5595</v>
      </c>
      <c r="C515" s="2052" t="s">
        <v>35</v>
      </c>
      <c r="D515" s="2052">
        <v>1</v>
      </c>
      <c r="E515" s="1776"/>
      <c r="F515" s="2053">
        <f t="shared" si="39"/>
        <v>0</v>
      </c>
    </row>
    <row r="516" spans="1:6" s="2056" customFormat="1">
      <c r="A516" s="2057"/>
      <c r="B516" s="662"/>
      <c r="C516" s="2052"/>
      <c r="D516" s="2052"/>
      <c r="E516" s="1776"/>
      <c r="F516" s="2053"/>
    </row>
    <row r="517" spans="1:6" s="2056" customFormat="1">
      <c r="A517" s="2057" t="s">
        <v>5596</v>
      </c>
      <c r="B517" s="662" t="s">
        <v>5525</v>
      </c>
      <c r="C517" s="2052" t="s">
        <v>19</v>
      </c>
      <c r="D517" s="2052">
        <v>1</v>
      </c>
      <c r="E517" s="1776"/>
      <c r="F517" s="2053">
        <f t="shared" si="39"/>
        <v>0</v>
      </c>
    </row>
    <row r="518" spans="1:6" s="2056" customFormat="1" ht="25.5">
      <c r="A518" s="2057" t="s">
        <v>202</v>
      </c>
      <c r="B518" s="662" t="s">
        <v>5526</v>
      </c>
      <c r="C518" s="2052" t="s">
        <v>35</v>
      </c>
      <c r="D518" s="2052">
        <v>1</v>
      </c>
      <c r="E518" s="1776"/>
      <c r="F518" s="2053"/>
    </row>
    <row r="519" spans="1:6" s="2056" customFormat="1">
      <c r="A519" s="2057" t="s">
        <v>5527</v>
      </c>
      <c r="B519" s="662" t="s">
        <v>5528</v>
      </c>
      <c r="C519" s="2052" t="s">
        <v>35</v>
      </c>
      <c r="D519" s="2052">
        <v>1</v>
      </c>
      <c r="E519" s="1776"/>
      <c r="F519" s="2053"/>
    </row>
    <row r="520" spans="1:6" s="2056" customFormat="1" ht="25.5">
      <c r="A520" s="2057" t="s">
        <v>202</v>
      </c>
      <c r="B520" s="662" t="s">
        <v>5529</v>
      </c>
      <c r="C520" s="2052" t="s">
        <v>35</v>
      </c>
      <c r="D520" s="2052">
        <v>2</v>
      </c>
      <c r="E520" s="1776"/>
      <c r="F520" s="2053"/>
    </row>
    <row r="521" spans="1:6" s="2056" customFormat="1">
      <c r="A521" s="2057" t="s">
        <v>202</v>
      </c>
      <c r="B521" s="662" t="s">
        <v>5530</v>
      </c>
      <c r="C521" s="2052" t="s">
        <v>35</v>
      </c>
      <c r="D521" s="2052">
        <v>2</v>
      </c>
      <c r="E521" s="1776"/>
      <c r="F521" s="2053"/>
    </row>
    <row r="522" spans="1:6" s="2056" customFormat="1">
      <c r="A522" s="2057" t="s">
        <v>202</v>
      </c>
      <c r="B522" s="662" t="s">
        <v>5531</v>
      </c>
      <c r="C522" s="2052" t="s">
        <v>35</v>
      </c>
      <c r="D522" s="2052">
        <v>1</v>
      </c>
      <c r="E522" s="1776"/>
      <c r="F522" s="2053"/>
    </row>
    <row r="523" spans="1:6" s="2056" customFormat="1">
      <c r="A523" s="2057" t="s">
        <v>202</v>
      </c>
      <c r="B523" s="662" t="s">
        <v>5532</v>
      </c>
      <c r="C523" s="2052" t="s">
        <v>35</v>
      </c>
      <c r="D523" s="2052">
        <v>1</v>
      </c>
      <c r="E523" s="1776"/>
      <c r="F523" s="2053"/>
    </row>
    <row r="524" spans="1:6" s="2056" customFormat="1">
      <c r="A524" s="2057" t="s">
        <v>202</v>
      </c>
      <c r="B524" s="662" t="s">
        <v>5533</v>
      </c>
      <c r="C524" s="2052" t="s">
        <v>35</v>
      </c>
      <c r="D524" s="2052">
        <v>2</v>
      </c>
      <c r="E524" s="1776"/>
      <c r="F524" s="2053"/>
    </row>
    <row r="525" spans="1:6" s="2056" customFormat="1">
      <c r="A525" s="2057"/>
      <c r="B525" s="662"/>
      <c r="C525" s="2052"/>
      <c r="D525" s="2052"/>
      <c r="E525" s="1776"/>
      <c r="F525" s="2053"/>
    </row>
    <row r="526" spans="1:6" s="2056" customFormat="1">
      <c r="A526" s="2057" t="s">
        <v>5597</v>
      </c>
      <c r="B526" s="662" t="s">
        <v>5598</v>
      </c>
      <c r="C526" s="2052"/>
      <c r="D526" s="2052"/>
      <c r="E526" s="1776"/>
      <c r="F526" s="2053"/>
    </row>
    <row r="527" spans="1:6" s="2056" customFormat="1" ht="25.5">
      <c r="A527" s="2057" t="s">
        <v>202</v>
      </c>
      <c r="B527" s="662" t="s">
        <v>5560</v>
      </c>
      <c r="C527" s="2052" t="s">
        <v>35</v>
      </c>
      <c r="D527" s="2052">
        <v>2</v>
      </c>
      <c r="E527" s="1776"/>
      <c r="F527" s="2053">
        <f t="shared" ref="F527" si="40">E527*D527</f>
        <v>0</v>
      </c>
    </row>
    <row r="528" spans="1:6" s="2056" customFormat="1">
      <c r="A528" s="2057"/>
      <c r="B528" s="662"/>
      <c r="C528" s="2052"/>
      <c r="D528" s="2052"/>
      <c r="E528" s="1776"/>
      <c r="F528" s="2053"/>
    </row>
    <row r="529" spans="1:6" s="2056" customFormat="1">
      <c r="A529" s="2057" t="s">
        <v>5599</v>
      </c>
      <c r="B529" s="662" t="s">
        <v>5600</v>
      </c>
      <c r="C529" s="2052"/>
      <c r="D529" s="2052"/>
      <c r="E529" s="1776"/>
      <c r="F529" s="2053"/>
    </row>
    <row r="530" spans="1:6" s="2056" customFormat="1" ht="90.75">
      <c r="A530" s="2057" t="s">
        <v>202</v>
      </c>
      <c r="B530" s="662" t="s">
        <v>5601</v>
      </c>
      <c r="C530" s="2052" t="s">
        <v>35</v>
      </c>
      <c r="D530" s="2052">
        <v>40</v>
      </c>
      <c r="E530" s="1776"/>
      <c r="F530" s="2053">
        <f t="shared" ref="F530:F533" si="41">E530*D530</f>
        <v>0</v>
      </c>
    </row>
    <row r="531" spans="1:6" s="2056" customFormat="1" ht="25.5">
      <c r="A531" s="2057" t="s">
        <v>202</v>
      </c>
      <c r="B531" s="662" t="s">
        <v>5505</v>
      </c>
      <c r="C531" s="2052" t="s">
        <v>35</v>
      </c>
      <c r="D531" s="2052">
        <v>27</v>
      </c>
      <c r="E531" s="1776"/>
      <c r="F531" s="2053">
        <f t="shared" si="41"/>
        <v>0</v>
      </c>
    </row>
    <row r="532" spans="1:6" s="2056" customFormat="1" ht="25.5">
      <c r="A532" s="2057" t="s">
        <v>202</v>
      </c>
      <c r="B532" s="662" t="s">
        <v>5602</v>
      </c>
      <c r="C532" s="2052" t="s">
        <v>35</v>
      </c>
      <c r="D532" s="2052">
        <v>12</v>
      </c>
      <c r="E532" s="1776"/>
      <c r="F532" s="2053">
        <f t="shared" si="41"/>
        <v>0</v>
      </c>
    </row>
    <row r="533" spans="1:6" s="2056" customFormat="1" ht="25.9">
      <c r="A533" s="2057" t="s">
        <v>202</v>
      </c>
      <c r="B533" s="662" t="s">
        <v>5603</v>
      </c>
      <c r="C533" s="2052" t="s">
        <v>35</v>
      </c>
      <c r="D533" s="2052">
        <v>3</v>
      </c>
      <c r="E533" s="1776"/>
      <c r="F533" s="2053">
        <f t="shared" si="41"/>
        <v>0</v>
      </c>
    </row>
    <row r="534" spans="1:6" s="2056" customFormat="1">
      <c r="A534" s="2057"/>
      <c r="B534" s="662"/>
      <c r="C534" s="2052"/>
      <c r="D534" s="2052"/>
      <c r="E534" s="1776"/>
      <c r="F534" s="2053"/>
    </row>
    <row r="535" spans="1:6" s="2056" customFormat="1">
      <c r="A535" s="2057" t="s">
        <v>5604</v>
      </c>
      <c r="B535" s="662" t="s">
        <v>5507</v>
      </c>
      <c r="C535" s="2052"/>
      <c r="D535" s="2052"/>
      <c r="E535" s="1776"/>
      <c r="F535" s="2053"/>
    </row>
    <row r="536" spans="1:6" s="2056" customFormat="1" ht="25.5">
      <c r="A536" s="2057" t="s">
        <v>202</v>
      </c>
      <c r="B536" s="662" t="s">
        <v>5605</v>
      </c>
      <c r="C536" s="2052" t="s">
        <v>35</v>
      </c>
      <c r="D536" s="2052">
        <v>1</v>
      </c>
      <c r="E536" s="1776"/>
      <c r="F536" s="2053">
        <f t="shared" ref="F536:F550" si="42">E536*D536</f>
        <v>0</v>
      </c>
    </row>
    <row r="537" spans="1:6" s="2056" customFormat="1" ht="25.5">
      <c r="A537" s="2057" t="s">
        <v>202</v>
      </c>
      <c r="B537" s="662" t="s">
        <v>5509</v>
      </c>
      <c r="C537" s="2052" t="s">
        <v>35</v>
      </c>
      <c r="D537" s="2052">
        <v>1</v>
      </c>
      <c r="E537" s="1776"/>
      <c r="F537" s="2053">
        <f t="shared" si="42"/>
        <v>0</v>
      </c>
    </row>
    <row r="538" spans="1:6" s="2056" customFormat="1" ht="25.5">
      <c r="A538" s="2057" t="s">
        <v>202</v>
      </c>
      <c r="B538" s="662" t="s">
        <v>5606</v>
      </c>
      <c r="C538" s="2052" t="s">
        <v>35</v>
      </c>
      <c r="D538" s="2052">
        <v>1</v>
      </c>
      <c r="E538" s="1776"/>
      <c r="F538" s="2053">
        <f t="shared" si="42"/>
        <v>0</v>
      </c>
    </row>
    <row r="539" spans="1:6" s="2056" customFormat="1" ht="25.5">
      <c r="A539" s="2057" t="s">
        <v>202</v>
      </c>
      <c r="B539" s="662" t="s">
        <v>5607</v>
      </c>
      <c r="C539" s="2052" t="s">
        <v>1295</v>
      </c>
      <c r="D539" s="2052">
        <v>970</v>
      </c>
      <c r="E539" s="1776"/>
      <c r="F539" s="2053">
        <f t="shared" si="42"/>
        <v>0</v>
      </c>
    </row>
    <row r="540" spans="1:6" s="2056" customFormat="1" ht="25.5">
      <c r="A540" s="2057" t="s">
        <v>202</v>
      </c>
      <c r="B540" s="662" t="s">
        <v>5565</v>
      </c>
      <c r="C540" s="2052" t="s">
        <v>1295</v>
      </c>
      <c r="D540" s="2052">
        <v>250</v>
      </c>
      <c r="E540" s="1776"/>
      <c r="F540" s="2053">
        <f t="shared" si="42"/>
        <v>0</v>
      </c>
    </row>
    <row r="541" spans="1:6" s="2056" customFormat="1">
      <c r="A541" s="2057" t="s">
        <v>202</v>
      </c>
      <c r="B541" s="662" t="s">
        <v>5608</v>
      </c>
      <c r="C541" s="2052" t="s">
        <v>1295</v>
      </c>
      <c r="D541" s="2052">
        <v>200</v>
      </c>
      <c r="E541" s="1776"/>
      <c r="F541" s="2053">
        <f t="shared" si="42"/>
        <v>0</v>
      </c>
    </row>
    <row r="542" spans="1:6" s="2056" customFormat="1" ht="25.5">
      <c r="A542" s="2057" t="s">
        <v>202</v>
      </c>
      <c r="B542" s="662" t="s">
        <v>5609</v>
      </c>
      <c r="C542" s="2052" t="s">
        <v>1295</v>
      </c>
      <c r="D542" s="2052">
        <v>480</v>
      </c>
      <c r="E542" s="1776"/>
      <c r="F542" s="2053">
        <f t="shared" si="42"/>
        <v>0</v>
      </c>
    </row>
    <row r="543" spans="1:6" s="2056" customFormat="1" ht="25.5">
      <c r="A543" s="2057" t="s">
        <v>202</v>
      </c>
      <c r="B543" s="662" t="s">
        <v>5610</v>
      </c>
      <c r="C543" s="2052" t="s">
        <v>1295</v>
      </c>
      <c r="D543" s="2052">
        <v>250</v>
      </c>
      <c r="E543" s="1776"/>
      <c r="F543" s="2053">
        <f t="shared" si="42"/>
        <v>0</v>
      </c>
    </row>
    <row r="544" spans="1:6" s="2056" customFormat="1">
      <c r="A544" s="2057" t="s">
        <v>202</v>
      </c>
      <c r="B544" s="662" t="s">
        <v>5511</v>
      </c>
      <c r="C544" s="2052" t="s">
        <v>19</v>
      </c>
      <c r="D544" s="2052">
        <v>1</v>
      </c>
      <c r="E544" s="1776"/>
      <c r="F544" s="2053">
        <f t="shared" si="42"/>
        <v>0</v>
      </c>
    </row>
    <row r="545" spans="1:6" s="2056" customFormat="1" ht="25.5">
      <c r="A545" s="2057" t="s">
        <v>202</v>
      </c>
      <c r="B545" s="662" t="s">
        <v>5611</v>
      </c>
      <c r="C545" s="2052" t="s">
        <v>35</v>
      </c>
      <c r="D545" s="2052">
        <v>40</v>
      </c>
      <c r="E545" s="1776"/>
      <c r="F545" s="2053">
        <f t="shared" si="42"/>
        <v>0</v>
      </c>
    </row>
    <row r="546" spans="1:6" s="2056" customFormat="1">
      <c r="A546" s="2057" t="s">
        <v>202</v>
      </c>
      <c r="B546" s="662" t="s">
        <v>5545</v>
      </c>
      <c r="C546" s="2052" t="s">
        <v>35</v>
      </c>
      <c r="D546" s="2052">
        <v>27</v>
      </c>
      <c r="E546" s="1776"/>
      <c r="F546" s="2053">
        <f t="shared" si="42"/>
        <v>0</v>
      </c>
    </row>
    <row r="547" spans="1:6" s="2056" customFormat="1">
      <c r="A547" s="2057" t="s">
        <v>202</v>
      </c>
      <c r="B547" s="662" t="s">
        <v>5612</v>
      </c>
      <c r="C547" s="2052" t="s">
        <v>35</v>
      </c>
      <c r="D547" s="2052">
        <v>15</v>
      </c>
      <c r="E547" s="1776"/>
      <c r="F547" s="2053">
        <f t="shared" si="42"/>
        <v>0</v>
      </c>
    </row>
    <row r="548" spans="1:6" s="2056" customFormat="1" ht="25.5">
      <c r="A548" s="2057" t="s">
        <v>202</v>
      </c>
      <c r="B548" s="662" t="s">
        <v>5513</v>
      </c>
      <c r="C548" s="2052" t="s">
        <v>19</v>
      </c>
      <c r="D548" s="2052">
        <v>1</v>
      </c>
      <c r="E548" s="1776"/>
      <c r="F548" s="2053">
        <f t="shared" si="42"/>
        <v>0</v>
      </c>
    </row>
    <row r="549" spans="1:6" s="2056" customFormat="1">
      <c r="A549" s="2057"/>
      <c r="B549" s="662"/>
      <c r="C549" s="2052"/>
      <c r="D549" s="2052"/>
      <c r="E549" s="1776"/>
      <c r="F549" s="2053"/>
    </row>
    <row r="550" spans="1:6" s="2056" customFormat="1" ht="38.25">
      <c r="A550" s="2057" t="s">
        <v>5613</v>
      </c>
      <c r="B550" s="662" t="s">
        <v>5614</v>
      </c>
      <c r="C550" s="2052" t="s">
        <v>19</v>
      </c>
      <c r="D550" s="2052">
        <v>1</v>
      </c>
      <c r="E550" s="1776"/>
      <c r="F550" s="2053">
        <f t="shared" si="42"/>
        <v>0</v>
      </c>
    </row>
    <row r="551" spans="1:6" s="2056" customFormat="1">
      <c r="A551" s="2057"/>
      <c r="B551" s="662"/>
      <c r="C551" s="2052"/>
      <c r="D551" s="2052"/>
      <c r="E551" s="1776"/>
      <c r="F551" s="2053"/>
    </row>
    <row r="552" spans="1:6" s="2056" customFormat="1" ht="25.5">
      <c r="A552" s="2057"/>
      <c r="B552" s="662" t="s">
        <v>5615</v>
      </c>
      <c r="C552" s="2052" t="s">
        <v>19</v>
      </c>
      <c r="D552" s="2052">
        <v>1</v>
      </c>
      <c r="E552" s="1776"/>
      <c r="F552" s="2053">
        <f>F550+F548+F547+F546+F545+F544+F543+F542+F541+F540+F539+F538+F537+F536+F533+F532+F531+F530+F527+F517+F515+F513+F503</f>
        <v>0</v>
      </c>
    </row>
    <row r="553" spans="1:6" s="2056" customFormat="1">
      <c r="A553" s="2057"/>
      <c r="B553" s="662"/>
      <c r="C553" s="2052"/>
      <c r="D553" s="2052"/>
      <c r="E553" s="1776"/>
      <c r="F553" s="2053"/>
    </row>
    <row r="554" spans="1:6" s="2056" customFormat="1">
      <c r="A554" s="2057"/>
      <c r="B554" s="662"/>
      <c r="C554" s="2052"/>
      <c r="D554" s="2052"/>
      <c r="E554" s="1776"/>
      <c r="F554" s="2053"/>
    </row>
    <row r="555" spans="1:6" s="2056" customFormat="1" ht="25.5">
      <c r="A555" s="2057" t="s">
        <v>5616</v>
      </c>
      <c r="B555" s="662" t="s">
        <v>5617</v>
      </c>
      <c r="C555" s="2052"/>
      <c r="D555" s="2052"/>
      <c r="E555" s="1776"/>
      <c r="F555" s="2053"/>
    </row>
    <row r="556" spans="1:6" s="2056" customFormat="1">
      <c r="A556" s="2057"/>
      <c r="B556" s="662"/>
      <c r="C556" s="2052"/>
      <c r="D556" s="2052"/>
      <c r="E556" s="1776"/>
      <c r="F556" s="2053"/>
    </row>
    <row r="557" spans="1:6" s="2056" customFormat="1">
      <c r="A557" s="2057" t="s">
        <v>5618</v>
      </c>
      <c r="B557" s="662" t="s">
        <v>5619</v>
      </c>
      <c r="C557" s="2052" t="s">
        <v>19</v>
      </c>
      <c r="D557" s="2052">
        <v>1</v>
      </c>
      <c r="E557" s="1776"/>
      <c r="F557" s="2053">
        <f t="shared" ref="F557" si="43">E557*D557</f>
        <v>0</v>
      </c>
    </row>
    <row r="558" spans="1:6" s="2056" customFormat="1" ht="38.25">
      <c r="A558" s="2057" t="s">
        <v>202</v>
      </c>
      <c r="B558" s="662" t="s">
        <v>5620</v>
      </c>
      <c r="C558" s="2052" t="s">
        <v>35</v>
      </c>
      <c r="D558" s="2052">
        <v>1</v>
      </c>
      <c r="E558" s="1776"/>
      <c r="F558" s="2053"/>
    </row>
    <row r="559" spans="1:6" s="2056" customFormat="1" ht="25.5">
      <c r="A559" s="2057" t="s">
        <v>202</v>
      </c>
      <c r="B559" s="662" t="s">
        <v>5587</v>
      </c>
      <c r="C559" s="2052" t="s">
        <v>35</v>
      </c>
      <c r="D559" s="2052">
        <v>1</v>
      </c>
      <c r="E559" s="1776"/>
      <c r="F559" s="2053"/>
    </row>
    <row r="560" spans="1:6" s="2056" customFormat="1" ht="25.5">
      <c r="A560" s="2057" t="s">
        <v>202</v>
      </c>
      <c r="B560" s="662" t="s">
        <v>5588</v>
      </c>
      <c r="C560" s="2052" t="s">
        <v>35</v>
      </c>
      <c r="D560" s="2052">
        <v>1</v>
      </c>
      <c r="E560" s="1776"/>
      <c r="F560" s="2053"/>
    </row>
    <row r="561" spans="1:6" s="2056" customFormat="1" ht="25.5">
      <c r="A561" s="2057" t="s">
        <v>202</v>
      </c>
      <c r="B561" s="662" t="s">
        <v>5499</v>
      </c>
      <c r="C561" s="2052" t="s">
        <v>35</v>
      </c>
      <c r="D561" s="2052">
        <v>1</v>
      </c>
      <c r="E561" s="1776"/>
      <c r="F561" s="2053"/>
    </row>
    <row r="562" spans="1:6" s="2056" customFormat="1" ht="25.5">
      <c r="A562" s="2057" t="s">
        <v>202</v>
      </c>
      <c r="B562" s="662" t="s">
        <v>5500</v>
      </c>
      <c r="C562" s="2052" t="s">
        <v>35</v>
      </c>
      <c r="D562" s="2052">
        <v>1</v>
      </c>
      <c r="E562" s="1776"/>
      <c r="F562" s="2053"/>
    </row>
    <row r="563" spans="1:6" s="2056" customFormat="1" ht="25.5">
      <c r="A563" s="2057" t="s">
        <v>202</v>
      </c>
      <c r="B563" s="662" t="s">
        <v>5501</v>
      </c>
      <c r="C563" s="2052" t="s">
        <v>35</v>
      </c>
      <c r="D563" s="2052">
        <v>1</v>
      </c>
      <c r="E563" s="1776"/>
      <c r="F563" s="2053"/>
    </row>
    <row r="564" spans="1:6" s="2056" customFormat="1">
      <c r="A564" s="2057"/>
      <c r="B564" s="662"/>
      <c r="C564" s="2052"/>
      <c r="D564" s="2052"/>
      <c r="E564" s="1776"/>
      <c r="F564" s="2053"/>
    </row>
    <row r="565" spans="1:6" s="2056" customFormat="1">
      <c r="A565" s="2057" t="s">
        <v>5621</v>
      </c>
      <c r="B565" s="662" t="s">
        <v>5591</v>
      </c>
      <c r="C565" s="2052"/>
      <c r="D565" s="2052"/>
      <c r="E565" s="1776"/>
      <c r="F565" s="2053"/>
    </row>
    <row r="566" spans="1:6" s="2056" customFormat="1">
      <c r="A566" s="2057"/>
      <c r="B566" s="662"/>
      <c r="C566" s="2052"/>
      <c r="D566" s="2052"/>
      <c r="E566" s="1776"/>
      <c r="F566" s="2053"/>
    </row>
    <row r="567" spans="1:6" s="2056" customFormat="1" ht="25.5">
      <c r="A567" s="2057" t="s">
        <v>5622</v>
      </c>
      <c r="B567" s="662" t="s">
        <v>5623</v>
      </c>
      <c r="C567" s="2052" t="s">
        <v>35</v>
      </c>
      <c r="D567" s="2052">
        <v>1</v>
      </c>
      <c r="E567" s="1776"/>
      <c r="F567" s="2053">
        <f t="shared" ref="F567:F571" si="44">E567*D567</f>
        <v>0</v>
      </c>
    </row>
    <row r="568" spans="1:6" s="2056" customFormat="1">
      <c r="A568" s="2057"/>
      <c r="B568" s="662"/>
      <c r="C568" s="2052"/>
      <c r="D568" s="2052"/>
      <c r="E568" s="1776"/>
      <c r="F568" s="2053"/>
    </row>
    <row r="569" spans="1:6" s="2056" customFormat="1" ht="25.5">
      <c r="A569" s="2057" t="s">
        <v>5624</v>
      </c>
      <c r="B569" s="662" t="s">
        <v>5595</v>
      </c>
      <c r="C569" s="2052" t="s">
        <v>35</v>
      </c>
      <c r="D569" s="2052">
        <v>1</v>
      </c>
      <c r="E569" s="1776"/>
      <c r="F569" s="2053">
        <f t="shared" si="44"/>
        <v>0</v>
      </c>
    </row>
    <row r="570" spans="1:6" s="2056" customFormat="1">
      <c r="A570" s="2057"/>
      <c r="B570" s="662"/>
      <c r="C570" s="2052"/>
      <c r="D570" s="2052"/>
      <c r="E570" s="1776"/>
      <c r="F570" s="2053"/>
    </row>
    <row r="571" spans="1:6" s="2056" customFormat="1">
      <c r="A571" s="2057" t="s">
        <v>5625</v>
      </c>
      <c r="B571" s="662" t="s">
        <v>5525</v>
      </c>
      <c r="C571" s="2052" t="s">
        <v>19</v>
      </c>
      <c r="D571" s="2052">
        <v>1</v>
      </c>
      <c r="E571" s="1776"/>
      <c r="F571" s="2053">
        <f t="shared" si="44"/>
        <v>0</v>
      </c>
    </row>
    <row r="572" spans="1:6" s="2056" customFormat="1" ht="25.5">
      <c r="A572" s="2057" t="s">
        <v>202</v>
      </c>
      <c r="B572" s="662" t="s">
        <v>5526</v>
      </c>
      <c r="C572" s="2052" t="s">
        <v>35</v>
      </c>
      <c r="D572" s="2052">
        <v>1</v>
      </c>
      <c r="E572" s="1776"/>
      <c r="F572" s="2053"/>
    </row>
    <row r="573" spans="1:6" s="2056" customFormat="1">
      <c r="A573" s="2057" t="s">
        <v>5527</v>
      </c>
      <c r="B573" s="662" t="s">
        <v>5528</v>
      </c>
      <c r="C573" s="2052" t="s">
        <v>35</v>
      </c>
      <c r="D573" s="2052">
        <v>1</v>
      </c>
      <c r="E573" s="1776"/>
      <c r="F573" s="2053"/>
    </row>
    <row r="574" spans="1:6" s="2056" customFormat="1" ht="25.5">
      <c r="A574" s="2057" t="s">
        <v>202</v>
      </c>
      <c r="B574" s="662" t="s">
        <v>5529</v>
      </c>
      <c r="C574" s="2052" t="s">
        <v>35</v>
      </c>
      <c r="D574" s="2052">
        <v>2</v>
      </c>
      <c r="E574" s="1776"/>
      <c r="F574" s="2053"/>
    </row>
    <row r="575" spans="1:6" s="2056" customFormat="1">
      <c r="A575" s="2057" t="s">
        <v>202</v>
      </c>
      <c r="B575" s="662" t="s">
        <v>5530</v>
      </c>
      <c r="C575" s="2052" t="s">
        <v>35</v>
      </c>
      <c r="D575" s="2052">
        <v>2</v>
      </c>
      <c r="E575" s="1776"/>
      <c r="F575" s="2053"/>
    </row>
    <row r="576" spans="1:6" s="2056" customFormat="1">
      <c r="A576" s="2057" t="s">
        <v>202</v>
      </c>
      <c r="B576" s="662" t="s">
        <v>5531</v>
      </c>
      <c r="C576" s="2052" t="s">
        <v>35</v>
      </c>
      <c r="D576" s="2052">
        <v>1</v>
      </c>
      <c r="E576" s="1776"/>
      <c r="F576" s="2053"/>
    </row>
    <row r="577" spans="1:6" s="2056" customFormat="1">
      <c r="A577" s="2057" t="s">
        <v>202</v>
      </c>
      <c r="B577" s="662" t="s">
        <v>5532</v>
      </c>
      <c r="C577" s="2052" t="s">
        <v>35</v>
      </c>
      <c r="D577" s="2052">
        <v>1</v>
      </c>
      <c r="E577" s="1776"/>
      <c r="F577" s="2053"/>
    </row>
    <row r="578" spans="1:6" s="2056" customFormat="1">
      <c r="A578" s="2057" t="s">
        <v>202</v>
      </c>
      <c r="B578" s="662" t="s">
        <v>5533</v>
      </c>
      <c r="C578" s="2052" t="s">
        <v>35</v>
      </c>
      <c r="D578" s="2052">
        <v>2</v>
      </c>
      <c r="E578" s="1776"/>
      <c r="F578" s="2053"/>
    </row>
    <row r="579" spans="1:6" s="2056" customFormat="1">
      <c r="A579" s="2057"/>
      <c r="B579" s="662"/>
      <c r="C579" s="2052"/>
      <c r="D579" s="2052"/>
      <c r="E579" s="1776"/>
      <c r="F579" s="2053"/>
    </row>
    <row r="580" spans="1:6" s="2056" customFormat="1">
      <c r="A580" s="2057" t="s">
        <v>5626</v>
      </c>
      <c r="B580" s="662" t="s">
        <v>5598</v>
      </c>
      <c r="C580" s="2052"/>
      <c r="D580" s="2052"/>
      <c r="E580" s="1776"/>
      <c r="F580" s="2053"/>
    </row>
    <row r="581" spans="1:6" s="2056" customFormat="1" ht="25.5">
      <c r="A581" s="2057" t="s">
        <v>202</v>
      </c>
      <c r="B581" s="662" t="s">
        <v>5560</v>
      </c>
      <c r="C581" s="2052" t="s">
        <v>35</v>
      </c>
      <c r="D581" s="2052">
        <v>2</v>
      </c>
      <c r="E581" s="1776"/>
      <c r="F581" s="2053">
        <f t="shared" ref="F581" si="45">E581*D581</f>
        <v>0</v>
      </c>
    </row>
    <row r="582" spans="1:6" s="2056" customFormat="1">
      <c r="A582" s="2057"/>
      <c r="B582" s="662"/>
      <c r="C582" s="2052"/>
      <c r="D582" s="2052"/>
      <c r="E582" s="1776"/>
      <c r="F582" s="2053"/>
    </row>
    <row r="583" spans="1:6" s="2056" customFormat="1">
      <c r="A583" s="2057" t="s">
        <v>5627</v>
      </c>
      <c r="B583" s="662" t="s">
        <v>5600</v>
      </c>
      <c r="C583" s="2052"/>
      <c r="D583" s="2052"/>
      <c r="E583" s="1776"/>
      <c r="F583" s="2053"/>
    </row>
    <row r="584" spans="1:6" s="2056" customFormat="1" ht="90.75">
      <c r="A584" s="2057" t="s">
        <v>202</v>
      </c>
      <c r="B584" s="662" t="s">
        <v>5628</v>
      </c>
      <c r="C584" s="2052" t="s">
        <v>35</v>
      </c>
      <c r="D584" s="2052">
        <v>20</v>
      </c>
      <c r="E584" s="1776"/>
      <c r="F584" s="2053">
        <f t="shared" ref="F584:F587" si="46">E584*D584</f>
        <v>0</v>
      </c>
    </row>
    <row r="585" spans="1:6" s="2056" customFormat="1" ht="25.5">
      <c r="A585" s="2057" t="s">
        <v>202</v>
      </c>
      <c r="B585" s="662" t="s">
        <v>5505</v>
      </c>
      <c r="C585" s="2052" t="s">
        <v>35</v>
      </c>
      <c r="D585" s="2052">
        <v>11</v>
      </c>
      <c r="E585" s="1776"/>
      <c r="F585" s="2053">
        <f t="shared" si="46"/>
        <v>0</v>
      </c>
    </row>
    <row r="586" spans="1:6" s="2056" customFormat="1" ht="25.5">
      <c r="A586" s="2057" t="s">
        <v>202</v>
      </c>
      <c r="B586" s="662" t="s">
        <v>5629</v>
      </c>
      <c r="C586" s="2052" t="s">
        <v>35</v>
      </c>
      <c r="D586" s="2052">
        <v>4</v>
      </c>
      <c r="E586" s="1776"/>
      <c r="F586" s="2053">
        <f t="shared" si="46"/>
        <v>0</v>
      </c>
    </row>
    <row r="587" spans="1:6" s="2056" customFormat="1" ht="25.5">
      <c r="A587" s="2057" t="s">
        <v>202</v>
      </c>
      <c r="B587" s="662" t="s">
        <v>5602</v>
      </c>
      <c r="C587" s="2052" t="s">
        <v>35</v>
      </c>
      <c r="D587" s="2052">
        <v>10</v>
      </c>
      <c r="E587" s="1776"/>
      <c r="F587" s="2053">
        <f t="shared" si="46"/>
        <v>0</v>
      </c>
    </row>
    <row r="588" spans="1:6" s="2056" customFormat="1">
      <c r="A588" s="2057"/>
      <c r="B588" s="662"/>
      <c r="C588" s="2052"/>
      <c r="D588" s="2052"/>
      <c r="E588" s="1776"/>
      <c r="F588" s="2053"/>
    </row>
    <row r="589" spans="1:6" s="2056" customFormat="1">
      <c r="A589" s="2057" t="s">
        <v>5630</v>
      </c>
      <c r="B589" s="662" t="s">
        <v>5507</v>
      </c>
      <c r="C589" s="2052"/>
      <c r="D589" s="2052"/>
      <c r="E589" s="1776"/>
      <c r="F589" s="2053"/>
    </row>
    <row r="590" spans="1:6" s="2056" customFormat="1" ht="25.5">
      <c r="A590" s="2057" t="s">
        <v>202</v>
      </c>
      <c r="B590" s="662" t="s">
        <v>5631</v>
      </c>
      <c r="C590" s="2052" t="s">
        <v>35</v>
      </c>
      <c r="D590" s="2052">
        <v>1</v>
      </c>
      <c r="E590" s="1776"/>
      <c r="F590" s="2053">
        <f t="shared" ref="F590:F603" si="47">E590*D590</f>
        <v>0</v>
      </c>
    </row>
    <row r="591" spans="1:6" s="2056" customFormat="1" ht="25.5">
      <c r="A591" s="2057" t="s">
        <v>202</v>
      </c>
      <c r="B591" s="662" t="s">
        <v>5509</v>
      </c>
      <c r="C591" s="2052" t="s">
        <v>35</v>
      </c>
      <c r="D591" s="2052">
        <v>1</v>
      </c>
      <c r="E591" s="1776"/>
      <c r="F591" s="2053">
        <f t="shared" si="47"/>
        <v>0</v>
      </c>
    </row>
    <row r="592" spans="1:6" s="2056" customFormat="1" ht="25.5">
      <c r="A592" s="2057" t="s">
        <v>202</v>
      </c>
      <c r="B592" s="662" t="s">
        <v>5632</v>
      </c>
      <c r="C592" s="2052" t="s">
        <v>35</v>
      </c>
      <c r="D592" s="2052">
        <v>1</v>
      </c>
      <c r="E592" s="1776"/>
      <c r="F592" s="2053">
        <f t="shared" si="47"/>
        <v>0</v>
      </c>
    </row>
    <row r="593" spans="1:6" s="2056" customFormat="1" ht="25.9">
      <c r="A593" s="2057" t="s">
        <v>202</v>
      </c>
      <c r="B593" s="662" t="s">
        <v>5633</v>
      </c>
      <c r="C593" s="2052" t="s">
        <v>1295</v>
      </c>
      <c r="D593" s="2052">
        <v>580</v>
      </c>
      <c r="E593" s="1776"/>
      <c r="F593" s="2053">
        <f t="shared" si="47"/>
        <v>0</v>
      </c>
    </row>
    <row r="594" spans="1:6" s="2056" customFormat="1" ht="25.5">
      <c r="A594" s="2057" t="s">
        <v>202</v>
      </c>
      <c r="B594" s="662" t="s">
        <v>5565</v>
      </c>
      <c r="C594" s="2052" t="s">
        <v>1295</v>
      </c>
      <c r="D594" s="2052">
        <v>200</v>
      </c>
      <c r="E594" s="1776"/>
      <c r="F594" s="2053">
        <f t="shared" si="47"/>
        <v>0</v>
      </c>
    </row>
    <row r="595" spans="1:6" s="2056" customFormat="1">
      <c r="A595" s="2057" t="s">
        <v>202</v>
      </c>
      <c r="B595" s="662" t="s">
        <v>5634</v>
      </c>
      <c r="C595" s="2052" t="s">
        <v>1295</v>
      </c>
      <c r="D595" s="2052">
        <v>200</v>
      </c>
      <c r="E595" s="1776"/>
      <c r="F595" s="2053">
        <f t="shared" si="47"/>
        <v>0</v>
      </c>
    </row>
    <row r="596" spans="1:6" s="2056" customFormat="1" ht="25.5">
      <c r="A596" s="2057" t="s">
        <v>202</v>
      </c>
      <c r="B596" s="662" t="s">
        <v>5635</v>
      </c>
      <c r="C596" s="2052" t="s">
        <v>1295</v>
      </c>
      <c r="D596" s="2052">
        <v>250</v>
      </c>
      <c r="E596" s="1776"/>
      <c r="F596" s="2053">
        <f t="shared" si="47"/>
        <v>0</v>
      </c>
    </row>
    <row r="597" spans="1:6" s="2056" customFormat="1">
      <c r="A597" s="2057" t="s">
        <v>202</v>
      </c>
      <c r="B597" s="662" t="s">
        <v>5511</v>
      </c>
      <c r="C597" s="2052" t="s">
        <v>19</v>
      </c>
      <c r="D597" s="2052">
        <v>1</v>
      </c>
      <c r="E597" s="1776"/>
      <c r="F597" s="2053">
        <f t="shared" si="47"/>
        <v>0</v>
      </c>
    </row>
    <row r="598" spans="1:6" s="2056" customFormat="1" ht="25.5">
      <c r="A598" s="2057" t="s">
        <v>202</v>
      </c>
      <c r="B598" s="662" t="s">
        <v>5611</v>
      </c>
      <c r="C598" s="2052" t="s">
        <v>35</v>
      </c>
      <c r="D598" s="2052">
        <v>20</v>
      </c>
      <c r="E598" s="1776"/>
      <c r="F598" s="2053">
        <f t="shared" si="47"/>
        <v>0</v>
      </c>
    </row>
    <row r="599" spans="1:6" s="2056" customFormat="1">
      <c r="A599" s="2057" t="s">
        <v>202</v>
      </c>
      <c r="B599" s="662" t="s">
        <v>5545</v>
      </c>
      <c r="C599" s="2052" t="s">
        <v>35</v>
      </c>
      <c r="D599" s="2052">
        <v>11</v>
      </c>
      <c r="E599" s="1776"/>
      <c r="F599" s="2053">
        <f t="shared" si="47"/>
        <v>0</v>
      </c>
    </row>
    <row r="600" spans="1:6" s="2056" customFormat="1">
      <c r="A600" s="2057" t="s">
        <v>202</v>
      </c>
      <c r="B600" s="662" t="s">
        <v>5612</v>
      </c>
      <c r="C600" s="2052" t="s">
        <v>35</v>
      </c>
      <c r="D600" s="2052">
        <v>10</v>
      </c>
      <c r="E600" s="1776"/>
      <c r="F600" s="2053">
        <f t="shared" si="47"/>
        <v>0</v>
      </c>
    </row>
    <row r="601" spans="1:6" s="2056" customFormat="1" ht="25.5">
      <c r="A601" s="2057" t="s">
        <v>202</v>
      </c>
      <c r="B601" s="662" t="s">
        <v>5513</v>
      </c>
      <c r="C601" s="2052" t="s">
        <v>19</v>
      </c>
      <c r="D601" s="2052">
        <v>1</v>
      </c>
      <c r="E601" s="1776"/>
      <c r="F601" s="2053">
        <f t="shared" si="47"/>
        <v>0</v>
      </c>
    </row>
    <row r="602" spans="1:6" s="2056" customFormat="1">
      <c r="A602" s="2057"/>
      <c r="B602" s="662"/>
      <c r="C602" s="2052"/>
      <c r="D602" s="2052"/>
      <c r="E602" s="1776"/>
      <c r="F602" s="2053"/>
    </row>
    <row r="603" spans="1:6" s="2056" customFormat="1" ht="38.25">
      <c r="A603" s="2057" t="s">
        <v>5636</v>
      </c>
      <c r="B603" s="662" t="s">
        <v>5614</v>
      </c>
      <c r="C603" s="2052" t="s">
        <v>19</v>
      </c>
      <c r="D603" s="2052">
        <v>1</v>
      </c>
      <c r="E603" s="1776"/>
      <c r="F603" s="2053">
        <f t="shared" si="47"/>
        <v>0</v>
      </c>
    </row>
    <row r="604" spans="1:6" s="2056" customFormat="1">
      <c r="A604" s="2057"/>
      <c r="B604" s="662"/>
      <c r="C604" s="2052"/>
      <c r="D604" s="2052"/>
      <c r="E604" s="1776"/>
      <c r="F604" s="2053"/>
    </row>
    <row r="605" spans="1:6" s="2056" customFormat="1" ht="25.5">
      <c r="A605" s="2057"/>
      <c r="B605" s="662" t="s">
        <v>5637</v>
      </c>
      <c r="C605" s="2052" t="s">
        <v>19</v>
      </c>
      <c r="D605" s="2052">
        <v>1</v>
      </c>
      <c r="E605" s="1776"/>
      <c r="F605" s="2053">
        <f>F603+F601+F600+F599+F598+F597+F596+F595+F594+F593+F592+F591+F590+F587+F586+F585+F584+F581+F571+F569+F567+F557</f>
        <v>0</v>
      </c>
    </row>
    <row r="606" spans="1:6" s="2056" customFormat="1">
      <c r="A606" s="2057"/>
      <c r="B606" s="662"/>
      <c r="C606" s="2052"/>
      <c r="D606" s="2052"/>
      <c r="E606" s="1776"/>
      <c r="F606" s="2053"/>
    </row>
    <row r="607" spans="1:6" s="2056" customFormat="1">
      <c r="A607" s="2057"/>
      <c r="B607" s="662"/>
      <c r="C607" s="2052"/>
      <c r="D607" s="2052"/>
      <c r="E607" s="1776"/>
      <c r="F607" s="2053"/>
    </row>
    <row r="608" spans="1:6" s="2056" customFormat="1" ht="25.5">
      <c r="A608" s="2057" t="s">
        <v>5638</v>
      </c>
      <c r="B608" s="662" t="s">
        <v>5639</v>
      </c>
      <c r="C608" s="2052"/>
      <c r="D608" s="2052"/>
      <c r="E608" s="1776"/>
      <c r="F608" s="2053"/>
    </row>
    <row r="609" spans="1:6" s="2056" customFormat="1">
      <c r="A609" s="2057"/>
      <c r="B609" s="662"/>
      <c r="C609" s="2052"/>
      <c r="D609" s="2052"/>
      <c r="E609" s="1776"/>
      <c r="F609" s="2053"/>
    </row>
    <row r="610" spans="1:6" s="2056" customFormat="1" ht="25.5">
      <c r="A610" s="2057" t="s">
        <v>5640</v>
      </c>
      <c r="B610" s="662" t="s">
        <v>5641</v>
      </c>
      <c r="C610" s="2052" t="s">
        <v>19</v>
      </c>
      <c r="D610" s="2052">
        <v>1</v>
      </c>
      <c r="E610" s="1776"/>
      <c r="F610" s="2053">
        <f t="shared" ref="F610" si="48">E610*D610</f>
        <v>0</v>
      </c>
    </row>
    <row r="611" spans="1:6" s="2056" customFormat="1">
      <c r="A611" s="2057" t="s">
        <v>202</v>
      </c>
      <c r="B611" s="662" t="s">
        <v>5552</v>
      </c>
      <c r="C611" s="2052" t="s">
        <v>35</v>
      </c>
      <c r="D611" s="2052">
        <v>1</v>
      </c>
      <c r="E611" s="1776"/>
      <c r="F611" s="2053"/>
    </row>
    <row r="612" spans="1:6" s="2056" customFormat="1" ht="25.5">
      <c r="A612" s="2057"/>
      <c r="B612" s="662" t="s">
        <v>5553</v>
      </c>
      <c r="C612" s="2052"/>
      <c r="D612" s="2052"/>
      <c r="E612" s="1776"/>
      <c r="F612" s="2053"/>
    </row>
    <row r="613" spans="1:6" s="2056" customFormat="1">
      <c r="A613" s="2057" t="s">
        <v>202</v>
      </c>
      <c r="B613" s="662" t="s">
        <v>5642</v>
      </c>
      <c r="C613" s="2052" t="s">
        <v>35</v>
      </c>
      <c r="D613" s="2052">
        <v>1</v>
      </c>
      <c r="E613" s="1776"/>
      <c r="F613" s="2053"/>
    </row>
    <row r="614" spans="1:6" s="2056" customFormat="1" ht="25.5">
      <c r="A614" s="2057" t="s">
        <v>202</v>
      </c>
      <c r="B614" s="662" t="s">
        <v>5500</v>
      </c>
      <c r="C614" s="2052" t="s">
        <v>35</v>
      </c>
      <c r="D614" s="2052">
        <v>1</v>
      </c>
      <c r="E614" s="1776"/>
      <c r="F614" s="2053"/>
    </row>
    <row r="615" spans="1:6" s="2056" customFormat="1" ht="38.25">
      <c r="A615" s="2057" t="s">
        <v>202</v>
      </c>
      <c r="B615" s="662" t="s">
        <v>5559</v>
      </c>
      <c r="C615" s="2052" t="s">
        <v>19</v>
      </c>
      <c r="D615" s="2052">
        <v>1</v>
      </c>
      <c r="E615" s="1776"/>
      <c r="F615" s="2053"/>
    </row>
    <row r="616" spans="1:6" s="2056" customFormat="1" ht="25.5">
      <c r="A616" s="2057" t="s">
        <v>202</v>
      </c>
      <c r="B616" s="662" t="s">
        <v>5643</v>
      </c>
      <c r="C616" s="2052" t="s">
        <v>35</v>
      </c>
      <c r="D616" s="2052">
        <v>1</v>
      </c>
      <c r="E616" s="1776"/>
      <c r="F616" s="2053"/>
    </row>
    <row r="617" spans="1:6" s="2056" customFormat="1">
      <c r="A617" s="2057" t="s">
        <v>202</v>
      </c>
      <c r="B617" s="662" t="s">
        <v>5644</v>
      </c>
      <c r="C617" s="2052" t="s">
        <v>35</v>
      </c>
      <c r="D617" s="2052">
        <v>1</v>
      </c>
      <c r="E617" s="1776"/>
      <c r="F617" s="2053"/>
    </row>
    <row r="618" spans="1:6" s="2056" customFormat="1">
      <c r="A618" s="2057"/>
      <c r="B618" s="662"/>
      <c r="C618" s="2052"/>
      <c r="D618" s="2052"/>
      <c r="E618" s="1776"/>
      <c r="F618" s="2053"/>
    </row>
    <row r="619" spans="1:6" s="2056" customFormat="1">
      <c r="A619" s="2057" t="s">
        <v>5645</v>
      </c>
      <c r="B619" s="662" t="s">
        <v>5600</v>
      </c>
      <c r="C619" s="2052"/>
      <c r="D619" s="2052"/>
      <c r="E619" s="1776"/>
      <c r="F619" s="2053"/>
    </row>
    <row r="620" spans="1:6" s="2056" customFormat="1" ht="90.75">
      <c r="A620" s="2057" t="s">
        <v>202</v>
      </c>
      <c r="B620" s="662" t="s">
        <v>5601</v>
      </c>
      <c r="C620" s="2052" t="s">
        <v>35</v>
      </c>
      <c r="D620" s="2052">
        <v>10</v>
      </c>
      <c r="E620" s="1776"/>
      <c r="F620" s="2053">
        <f t="shared" ref="F620" si="49">E620*D620</f>
        <v>0</v>
      </c>
    </row>
    <row r="621" spans="1:6" s="2056" customFormat="1">
      <c r="A621" s="2057"/>
      <c r="B621" s="662"/>
      <c r="C621" s="2052"/>
      <c r="D621" s="2052"/>
      <c r="E621" s="1776"/>
      <c r="F621" s="2053"/>
    </row>
    <row r="622" spans="1:6" s="2056" customFormat="1">
      <c r="A622" s="2057" t="s">
        <v>5646</v>
      </c>
      <c r="B622" s="662" t="s">
        <v>5507</v>
      </c>
      <c r="C622" s="2052"/>
      <c r="D622" s="2052"/>
      <c r="E622" s="1776"/>
      <c r="F622" s="2053"/>
    </row>
    <row r="623" spans="1:6" s="2056" customFormat="1" ht="25.5">
      <c r="A623" s="2057" t="s">
        <v>202</v>
      </c>
      <c r="B623" s="662" t="s">
        <v>5647</v>
      </c>
      <c r="C623" s="2052" t="s">
        <v>35</v>
      </c>
      <c r="D623" s="2052">
        <v>1</v>
      </c>
      <c r="E623" s="1776"/>
      <c r="F623" s="2053">
        <f t="shared" ref="F623:F629" si="50">E623*D623</f>
        <v>0</v>
      </c>
    </row>
    <row r="624" spans="1:6" s="2056" customFormat="1" ht="25.5">
      <c r="A624" s="2057" t="s">
        <v>202</v>
      </c>
      <c r="B624" s="662" t="s">
        <v>5648</v>
      </c>
      <c r="C624" s="2052" t="s">
        <v>1295</v>
      </c>
      <c r="D624" s="2052">
        <v>200</v>
      </c>
      <c r="E624" s="1776"/>
      <c r="F624" s="2053">
        <f t="shared" si="50"/>
        <v>0</v>
      </c>
    </row>
    <row r="625" spans="1:6" s="2056" customFormat="1">
      <c r="A625" s="2057" t="s">
        <v>202</v>
      </c>
      <c r="B625" s="662" t="s">
        <v>5511</v>
      </c>
      <c r="C625" s="2052" t="s">
        <v>19</v>
      </c>
      <c r="D625" s="2052">
        <v>1</v>
      </c>
      <c r="E625" s="1776"/>
      <c r="F625" s="2053">
        <f t="shared" si="50"/>
        <v>0</v>
      </c>
    </row>
    <row r="626" spans="1:6" s="2056" customFormat="1" ht="25.5">
      <c r="A626" s="2057" t="s">
        <v>202</v>
      </c>
      <c r="B626" s="662" t="s">
        <v>5611</v>
      </c>
      <c r="C626" s="2052" t="s">
        <v>35</v>
      </c>
      <c r="D626" s="2052">
        <v>10</v>
      </c>
      <c r="E626" s="1776"/>
      <c r="F626" s="2053">
        <f t="shared" si="50"/>
        <v>0</v>
      </c>
    </row>
    <row r="627" spans="1:6" s="2056" customFormat="1" ht="25.5">
      <c r="A627" s="2057" t="s">
        <v>202</v>
      </c>
      <c r="B627" s="662" t="s">
        <v>5513</v>
      </c>
      <c r="C627" s="2052" t="s">
        <v>19</v>
      </c>
      <c r="D627" s="2052">
        <v>1</v>
      </c>
      <c r="E627" s="1776"/>
      <c r="F627" s="2053">
        <f t="shared" si="50"/>
        <v>0</v>
      </c>
    </row>
    <row r="628" spans="1:6" s="2056" customFormat="1">
      <c r="A628" s="2057"/>
      <c r="B628" s="662"/>
      <c r="C628" s="2052"/>
      <c r="D628" s="2052"/>
      <c r="E628" s="1776"/>
      <c r="F628" s="2053"/>
    </row>
    <row r="629" spans="1:6" s="2056" customFormat="1" ht="38.25">
      <c r="A629" s="2057" t="s">
        <v>5649</v>
      </c>
      <c r="B629" s="662" t="s">
        <v>5614</v>
      </c>
      <c r="C629" s="2052" t="s">
        <v>19</v>
      </c>
      <c r="D629" s="2052">
        <v>1</v>
      </c>
      <c r="E629" s="1776"/>
      <c r="F629" s="2053">
        <f t="shared" si="50"/>
        <v>0</v>
      </c>
    </row>
    <row r="630" spans="1:6" s="2056" customFormat="1">
      <c r="A630" s="2057"/>
      <c r="B630" s="662"/>
      <c r="C630" s="2052"/>
      <c r="D630" s="2052"/>
      <c r="E630" s="1776"/>
      <c r="F630" s="2053"/>
    </row>
    <row r="631" spans="1:6" s="2056" customFormat="1" ht="25.5">
      <c r="A631" s="2057"/>
      <c r="B631" s="662" t="s">
        <v>5650</v>
      </c>
      <c r="C631" s="2052" t="s">
        <v>19</v>
      </c>
      <c r="D631" s="2052">
        <v>1</v>
      </c>
      <c r="E631" s="1776"/>
      <c r="F631" s="2053">
        <f>F629+F627+F626+F625+F624+F623+F620+F610</f>
        <v>0</v>
      </c>
    </row>
    <row r="632" spans="1:6" s="2056" customFormat="1">
      <c r="A632" s="2057"/>
      <c r="B632" s="662"/>
      <c r="C632" s="2052"/>
      <c r="D632" s="2052"/>
      <c r="E632" s="1776"/>
      <c r="F632" s="2053"/>
    </row>
    <row r="633" spans="1:6" s="2056" customFormat="1">
      <c r="A633" s="2057"/>
      <c r="B633" s="662"/>
      <c r="C633" s="2052"/>
      <c r="D633" s="2052"/>
      <c r="E633" s="1776"/>
      <c r="F633" s="2053"/>
    </row>
    <row r="634" spans="1:6" s="2056" customFormat="1" ht="25.5">
      <c r="A634" s="2057" t="s">
        <v>5651</v>
      </c>
      <c r="B634" s="662" t="s">
        <v>5652</v>
      </c>
      <c r="C634" s="2052"/>
      <c r="D634" s="2052"/>
      <c r="E634" s="1776"/>
      <c r="F634" s="2053"/>
    </row>
    <row r="635" spans="1:6" s="2056" customFormat="1">
      <c r="A635" s="2057"/>
      <c r="B635" s="662"/>
      <c r="C635" s="2052"/>
      <c r="D635" s="2052"/>
      <c r="E635" s="1776"/>
      <c r="F635" s="2053"/>
    </row>
    <row r="636" spans="1:6" s="2056" customFormat="1">
      <c r="A636" s="2057" t="s">
        <v>5653</v>
      </c>
      <c r="B636" s="662" t="s">
        <v>5654</v>
      </c>
      <c r="C636" s="2052" t="s">
        <v>19</v>
      </c>
      <c r="D636" s="2052">
        <v>1</v>
      </c>
      <c r="E636" s="1776"/>
      <c r="F636" s="2053">
        <f t="shared" ref="F636" si="51">E636*D636</f>
        <v>0</v>
      </c>
    </row>
    <row r="637" spans="1:6" s="2056" customFormat="1" ht="89.25">
      <c r="A637" s="2057" t="s">
        <v>202</v>
      </c>
      <c r="B637" s="662" t="s">
        <v>5655</v>
      </c>
      <c r="C637" s="2052"/>
      <c r="D637" s="2052"/>
      <c r="E637" s="1776"/>
      <c r="F637" s="2053"/>
    </row>
    <row r="638" spans="1:6" s="2056" customFormat="1">
      <c r="A638" s="2057"/>
      <c r="B638" s="662"/>
      <c r="C638" s="2052"/>
      <c r="D638" s="2052"/>
      <c r="E638" s="1776"/>
      <c r="F638" s="2053"/>
    </row>
    <row r="639" spans="1:6" s="2056" customFormat="1">
      <c r="A639" s="2057" t="s">
        <v>5656</v>
      </c>
      <c r="B639" s="662" t="s">
        <v>5562</v>
      </c>
      <c r="C639" s="2052"/>
      <c r="D639" s="2052"/>
      <c r="E639" s="1776"/>
      <c r="F639" s="2053"/>
    </row>
    <row r="640" spans="1:6" s="2056" customFormat="1" ht="25.5">
      <c r="A640" s="2057" t="s">
        <v>202</v>
      </c>
      <c r="B640" s="662" t="s">
        <v>5505</v>
      </c>
      <c r="C640" s="2052" t="s">
        <v>35</v>
      </c>
      <c r="D640" s="2052">
        <v>6</v>
      </c>
      <c r="E640" s="1776"/>
      <c r="F640" s="2053">
        <f t="shared" ref="F640:F641" si="52">E640*D640</f>
        <v>0</v>
      </c>
    </row>
    <row r="641" spans="1:7" s="2056" customFormat="1" ht="25.5">
      <c r="A641" s="2057" t="s">
        <v>202</v>
      </c>
      <c r="B641" s="662" t="s">
        <v>5657</v>
      </c>
      <c r="C641" s="2052" t="s">
        <v>35</v>
      </c>
      <c r="D641" s="2052">
        <v>7</v>
      </c>
      <c r="E641" s="1776"/>
      <c r="F641" s="2053">
        <f t="shared" si="52"/>
        <v>0</v>
      </c>
    </row>
    <row r="642" spans="1:7" s="2056" customFormat="1">
      <c r="A642" s="2057"/>
      <c r="B642" s="662"/>
      <c r="C642" s="2052"/>
      <c r="D642" s="2052"/>
      <c r="E642" s="1776"/>
      <c r="F642" s="2053"/>
    </row>
    <row r="643" spans="1:7" s="2056" customFormat="1">
      <c r="A643" s="2057" t="s">
        <v>5658</v>
      </c>
      <c r="B643" s="662" t="s">
        <v>5507</v>
      </c>
      <c r="C643" s="2052"/>
      <c r="D643" s="2052"/>
      <c r="E643" s="1776"/>
      <c r="F643" s="2053"/>
    </row>
    <row r="644" spans="1:7" s="2056" customFormat="1" ht="25.5">
      <c r="A644" s="2057" t="s">
        <v>202</v>
      </c>
      <c r="B644" s="662" t="s">
        <v>5659</v>
      </c>
      <c r="C644" s="2052" t="s">
        <v>35</v>
      </c>
      <c r="D644" s="2052">
        <v>1</v>
      </c>
      <c r="E644" s="1776"/>
      <c r="F644" s="2053">
        <f t="shared" ref="F644:F650" si="53">E644*D644</f>
        <v>0</v>
      </c>
    </row>
    <row r="645" spans="1:7" s="2056" customFormat="1" ht="25.9">
      <c r="A645" s="2057" t="s">
        <v>202</v>
      </c>
      <c r="B645" s="662" t="s">
        <v>5660</v>
      </c>
      <c r="C645" s="2052" t="s">
        <v>1295</v>
      </c>
      <c r="D645" s="2052">
        <v>150</v>
      </c>
      <c r="E645" s="1776"/>
      <c r="F645" s="2053">
        <f t="shared" si="53"/>
        <v>0</v>
      </c>
    </row>
    <row r="646" spans="1:7" s="2056" customFormat="1">
      <c r="A646" s="2057" t="s">
        <v>202</v>
      </c>
      <c r="B646" s="662" t="s">
        <v>5511</v>
      </c>
      <c r="C646" s="2052" t="s">
        <v>19</v>
      </c>
      <c r="D646" s="2052">
        <v>1</v>
      </c>
      <c r="E646" s="1776"/>
      <c r="F646" s="2053">
        <f t="shared" si="53"/>
        <v>0</v>
      </c>
    </row>
    <row r="647" spans="1:7" s="2056" customFormat="1">
      <c r="A647" s="2057" t="s">
        <v>202</v>
      </c>
      <c r="B647" s="662" t="s">
        <v>5545</v>
      </c>
      <c r="C647" s="2052" t="s">
        <v>35</v>
      </c>
      <c r="D647" s="2052">
        <v>13</v>
      </c>
      <c r="E647" s="1776"/>
      <c r="F647" s="2053">
        <f t="shared" si="53"/>
        <v>0</v>
      </c>
    </row>
    <row r="648" spans="1:7" s="2056" customFormat="1" ht="25.5">
      <c r="A648" s="2057" t="s">
        <v>202</v>
      </c>
      <c r="B648" s="662" t="s">
        <v>5513</v>
      </c>
      <c r="C648" s="2052" t="s">
        <v>19</v>
      </c>
      <c r="D648" s="2052">
        <v>1</v>
      </c>
      <c r="E648" s="1776"/>
      <c r="F648" s="2053">
        <f t="shared" si="53"/>
        <v>0</v>
      </c>
    </row>
    <row r="649" spans="1:7" s="2056" customFormat="1">
      <c r="A649" s="2057"/>
      <c r="B649" s="662"/>
      <c r="C649" s="2052"/>
      <c r="D649" s="2052"/>
      <c r="E649" s="1776"/>
      <c r="F649" s="2053"/>
    </row>
    <row r="650" spans="1:7" s="2056" customFormat="1" ht="38.25">
      <c r="A650" s="2057" t="s">
        <v>5661</v>
      </c>
      <c r="B650" s="662" t="s">
        <v>5515</v>
      </c>
      <c r="C650" s="2052" t="s">
        <v>19</v>
      </c>
      <c r="D650" s="2052">
        <v>1</v>
      </c>
      <c r="E650" s="1776"/>
      <c r="F650" s="2053">
        <f t="shared" si="53"/>
        <v>0</v>
      </c>
    </row>
    <row r="651" spans="1:7" s="2056" customFormat="1">
      <c r="A651" s="2057"/>
      <c r="B651" s="662"/>
      <c r="C651" s="2052"/>
      <c r="D651" s="2052"/>
      <c r="E651" s="1776"/>
      <c r="F651" s="2053"/>
    </row>
    <row r="652" spans="1:7" s="2056" customFormat="1" ht="25.5">
      <c r="A652" s="2057"/>
      <c r="B652" s="662" t="s">
        <v>5662</v>
      </c>
      <c r="C652" s="2052" t="s">
        <v>19</v>
      </c>
      <c r="D652" s="2052">
        <v>1</v>
      </c>
      <c r="E652" s="1776"/>
      <c r="F652" s="2053">
        <f>F650+F648+F647+F646+F645+F644+F641+F640+F636</f>
        <v>0</v>
      </c>
      <c r="G652" s="1857"/>
    </row>
    <row r="653" spans="1:7" s="2056" customFormat="1">
      <c r="A653" s="2057"/>
      <c r="B653" s="662"/>
      <c r="C653" s="2052"/>
      <c r="D653" s="2052"/>
      <c r="E653" s="1776"/>
      <c r="F653" s="2053"/>
    </row>
    <row r="654" spans="1:7" s="2056" customFormat="1">
      <c r="A654" s="2057"/>
      <c r="B654" s="662"/>
      <c r="C654" s="2052"/>
      <c r="D654" s="2052"/>
      <c r="E654" s="1776"/>
      <c r="F654" s="2053"/>
    </row>
    <row r="655" spans="1:7" s="2056" customFormat="1" ht="25.5">
      <c r="A655" s="2057" t="s">
        <v>5663</v>
      </c>
      <c r="B655" s="662" t="s">
        <v>5664</v>
      </c>
      <c r="C655" s="2052"/>
      <c r="D655" s="2052"/>
      <c r="E655" s="1776"/>
      <c r="F655" s="2053"/>
    </row>
    <row r="656" spans="1:7" s="2056" customFormat="1">
      <c r="A656" s="2057"/>
      <c r="B656" s="662"/>
      <c r="C656" s="2052"/>
      <c r="D656" s="2052"/>
      <c r="E656" s="1776"/>
      <c r="F656" s="2053"/>
    </row>
    <row r="657" spans="1:6" s="2056" customFormat="1">
      <c r="A657" s="2057" t="s">
        <v>5665</v>
      </c>
      <c r="B657" s="662" t="s">
        <v>5666</v>
      </c>
      <c r="C657" s="2052" t="s">
        <v>19</v>
      </c>
      <c r="D657" s="2052">
        <v>1</v>
      </c>
      <c r="E657" s="1776"/>
      <c r="F657" s="2053">
        <f t="shared" ref="F657" si="54">E657*D657</f>
        <v>0</v>
      </c>
    </row>
    <row r="658" spans="1:6" s="2056" customFormat="1" ht="89.25">
      <c r="A658" s="2057" t="s">
        <v>202</v>
      </c>
      <c r="B658" s="662" t="s">
        <v>5667</v>
      </c>
      <c r="C658" s="2052"/>
      <c r="D658" s="2052"/>
      <c r="E658" s="1776"/>
      <c r="F658" s="2053"/>
    </row>
    <row r="659" spans="1:6" s="2056" customFormat="1">
      <c r="A659" s="2057"/>
      <c r="B659" s="662"/>
      <c r="C659" s="2052"/>
      <c r="D659" s="2052"/>
      <c r="E659" s="1776"/>
      <c r="F659" s="2053"/>
    </row>
    <row r="660" spans="1:6" s="2056" customFormat="1">
      <c r="A660" s="2057" t="s">
        <v>5668</v>
      </c>
      <c r="B660" s="662" t="s">
        <v>5562</v>
      </c>
      <c r="C660" s="2052"/>
      <c r="D660" s="2052"/>
      <c r="E660" s="1776"/>
      <c r="F660" s="2053"/>
    </row>
    <row r="661" spans="1:6" s="2056" customFormat="1" ht="25.5">
      <c r="A661" s="2057" t="s">
        <v>202</v>
      </c>
      <c r="B661" s="662" t="s">
        <v>5505</v>
      </c>
      <c r="C661" s="2052" t="s">
        <v>35</v>
      </c>
      <c r="D661" s="2052">
        <v>31</v>
      </c>
      <c r="E661" s="1776"/>
      <c r="F661" s="2053">
        <f t="shared" ref="F661:F662" si="55">E661*D661</f>
        <v>0</v>
      </c>
    </row>
    <row r="662" spans="1:6" s="2056" customFormat="1" ht="25.5">
      <c r="A662" s="2057" t="s">
        <v>202</v>
      </c>
      <c r="B662" s="662" t="s">
        <v>5657</v>
      </c>
      <c r="C662" s="2052" t="s">
        <v>35</v>
      </c>
      <c r="D662" s="2052">
        <v>7</v>
      </c>
      <c r="E662" s="1776"/>
      <c r="F662" s="2053">
        <f t="shared" si="55"/>
        <v>0</v>
      </c>
    </row>
    <row r="663" spans="1:6" s="2056" customFormat="1">
      <c r="A663" s="2057"/>
      <c r="B663" s="662"/>
      <c r="C663" s="2052"/>
      <c r="D663" s="2052"/>
      <c r="E663" s="1776"/>
      <c r="F663" s="2053"/>
    </row>
    <row r="664" spans="1:6" s="2056" customFormat="1">
      <c r="A664" s="2057" t="s">
        <v>5669</v>
      </c>
      <c r="B664" s="662" t="s">
        <v>5507</v>
      </c>
      <c r="C664" s="2052"/>
      <c r="D664" s="2052"/>
      <c r="E664" s="1776"/>
      <c r="F664" s="2053"/>
    </row>
    <row r="665" spans="1:6" s="2056" customFormat="1" ht="25.5">
      <c r="A665" s="2057" t="s">
        <v>202</v>
      </c>
      <c r="B665" s="662" t="s">
        <v>5647</v>
      </c>
      <c r="C665" s="2052" t="s">
        <v>35</v>
      </c>
      <c r="D665" s="2052">
        <v>1</v>
      </c>
      <c r="E665" s="1776"/>
      <c r="F665" s="2053">
        <f t="shared" ref="F665:F671" si="56">E665*D665</f>
        <v>0</v>
      </c>
    </row>
    <row r="666" spans="1:6" s="2056" customFormat="1" ht="25.5">
      <c r="A666" s="2057" t="s">
        <v>202</v>
      </c>
      <c r="B666" s="662" t="s">
        <v>5670</v>
      </c>
      <c r="C666" s="2052" t="s">
        <v>1295</v>
      </c>
      <c r="D666" s="2052">
        <v>550</v>
      </c>
      <c r="E666" s="1776"/>
      <c r="F666" s="2053">
        <f t="shared" si="56"/>
        <v>0</v>
      </c>
    </row>
    <row r="667" spans="1:6" s="2056" customFormat="1">
      <c r="A667" s="2057" t="s">
        <v>202</v>
      </c>
      <c r="B667" s="662" t="s">
        <v>5511</v>
      </c>
      <c r="C667" s="2052" t="s">
        <v>19</v>
      </c>
      <c r="D667" s="2052">
        <v>1</v>
      </c>
      <c r="E667" s="1776"/>
      <c r="F667" s="2053">
        <f t="shared" si="56"/>
        <v>0</v>
      </c>
    </row>
    <row r="668" spans="1:6" s="2056" customFormat="1">
      <c r="A668" s="2057" t="s">
        <v>202</v>
      </c>
      <c r="B668" s="662" t="s">
        <v>5545</v>
      </c>
      <c r="C668" s="2052" t="s">
        <v>35</v>
      </c>
      <c r="D668" s="2052">
        <v>38</v>
      </c>
      <c r="E668" s="1776"/>
      <c r="F668" s="2053">
        <f t="shared" si="56"/>
        <v>0</v>
      </c>
    </row>
    <row r="669" spans="1:6" s="2056" customFormat="1" ht="25.5">
      <c r="A669" s="2057" t="s">
        <v>202</v>
      </c>
      <c r="B669" s="662" t="s">
        <v>5513</v>
      </c>
      <c r="C669" s="2052" t="s">
        <v>19</v>
      </c>
      <c r="D669" s="2052">
        <v>1</v>
      </c>
      <c r="E669" s="1776"/>
      <c r="F669" s="2053">
        <f t="shared" si="56"/>
        <v>0</v>
      </c>
    </row>
    <row r="670" spans="1:6" s="2056" customFormat="1">
      <c r="A670" s="2057"/>
      <c r="B670" s="662"/>
      <c r="C670" s="2052"/>
      <c r="D670" s="2052"/>
      <c r="E670" s="1776"/>
      <c r="F670" s="2053"/>
    </row>
    <row r="671" spans="1:6" s="2056" customFormat="1" ht="38.25">
      <c r="A671" s="2057" t="s">
        <v>5671</v>
      </c>
      <c r="B671" s="662" t="s">
        <v>5515</v>
      </c>
      <c r="C671" s="2052" t="s">
        <v>19</v>
      </c>
      <c r="D671" s="2052">
        <v>1</v>
      </c>
      <c r="E671" s="1776"/>
      <c r="F671" s="2053">
        <f t="shared" si="56"/>
        <v>0</v>
      </c>
    </row>
    <row r="672" spans="1:6" s="2056" customFormat="1">
      <c r="A672" s="2057"/>
      <c r="B672" s="662"/>
      <c r="C672" s="2052"/>
      <c r="D672" s="2052"/>
      <c r="E672" s="1776"/>
      <c r="F672" s="2053"/>
    </row>
    <row r="673" spans="1:6" s="2056" customFormat="1" ht="25.5">
      <c r="A673" s="2057"/>
      <c r="B673" s="662" t="s">
        <v>5672</v>
      </c>
      <c r="C673" s="2052" t="s">
        <v>19</v>
      </c>
      <c r="D673" s="2052">
        <v>1</v>
      </c>
      <c r="E673" s="1776"/>
      <c r="F673" s="2053">
        <f>F671+F669+F668+F667+F666+F665+F662+F661+F657</f>
        <v>0</v>
      </c>
    </row>
    <row r="674" spans="1:6" s="2056" customFormat="1">
      <c r="A674" s="2057"/>
      <c r="B674" s="662"/>
      <c r="C674" s="2052"/>
      <c r="D674" s="2052"/>
      <c r="E674" s="1776"/>
      <c r="F674" s="2053"/>
    </row>
    <row r="675" spans="1:6" s="2056" customFormat="1">
      <c r="A675" s="2057"/>
      <c r="B675" s="662"/>
      <c r="C675" s="2052"/>
      <c r="D675" s="2052"/>
      <c r="E675" s="1776"/>
      <c r="F675" s="2053"/>
    </row>
    <row r="676" spans="1:6" s="2056" customFormat="1" ht="25.5">
      <c r="A676" s="2057" t="s">
        <v>5673</v>
      </c>
      <c r="B676" s="662" t="s">
        <v>5674</v>
      </c>
      <c r="C676" s="2052"/>
      <c r="D676" s="2052"/>
      <c r="E676" s="1776"/>
      <c r="F676" s="2053"/>
    </row>
    <row r="677" spans="1:6" s="2056" customFormat="1">
      <c r="A677" s="2057"/>
      <c r="B677" s="662"/>
      <c r="C677" s="2052"/>
      <c r="D677" s="2052"/>
      <c r="E677" s="1776"/>
      <c r="F677" s="2053"/>
    </row>
    <row r="678" spans="1:6" s="2056" customFormat="1" ht="25.5">
      <c r="A678" s="2057" t="s">
        <v>5675</v>
      </c>
      <c r="B678" s="662" t="s">
        <v>5676</v>
      </c>
      <c r="C678" s="2052" t="s">
        <v>19</v>
      </c>
      <c r="D678" s="2052">
        <v>1</v>
      </c>
      <c r="E678" s="1776"/>
      <c r="F678" s="2053">
        <f t="shared" ref="F678" si="57">E678*D678</f>
        <v>0</v>
      </c>
    </row>
    <row r="679" spans="1:6" s="2056" customFormat="1" ht="38.25">
      <c r="A679" s="2057" t="s">
        <v>202</v>
      </c>
      <c r="B679" s="662" t="s">
        <v>5677</v>
      </c>
      <c r="C679" s="2052" t="s">
        <v>35</v>
      </c>
      <c r="D679" s="2052">
        <v>1</v>
      </c>
      <c r="E679" s="1776"/>
      <c r="F679" s="2053"/>
    </row>
    <row r="680" spans="1:6" s="2056" customFormat="1" ht="25.5">
      <c r="A680" s="2057" t="s">
        <v>202</v>
      </c>
      <c r="B680" s="662" t="s">
        <v>5678</v>
      </c>
      <c r="C680" s="2052" t="s">
        <v>35</v>
      </c>
      <c r="D680" s="2052">
        <v>1</v>
      </c>
      <c r="E680" s="1776"/>
      <c r="F680" s="2053"/>
    </row>
    <row r="681" spans="1:6" s="2056" customFormat="1" ht="25.5">
      <c r="A681" s="2057" t="s">
        <v>202</v>
      </c>
      <c r="B681" s="662" t="s">
        <v>5679</v>
      </c>
      <c r="C681" s="2052" t="s">
        <v>35</v>
      </c>
      <c r="D681" s="2052">
        <v>1</v>
      </c>
      <c r="E681" s="1776"/>
      <c r="F681" s="2053"/>
    </row>
    <row r="682" spans="1:6" s="2056" customFormat="1" ht="25.5">
      <c r="A682" s="2057" t="s">
        <v>5542</v>
      </c>
      <c r="B682" s="662" t="s">
        <v>5680</v>
      </c>
      <c r="C682" s="2052" t="s">
        <v>35</v>
      </c>
      <c r="D682" s="2052">
        <v>1</v>
      </c>
      <c r="E682" s="1776"/>
      <c r="F682" s="2053"/>
    </row>
    <row r="683" spans="1:6" s="2056" customFormat="1" ht="25.5">
      <c r="A683" s="2057" t="s">
        <v>202</v>
      </c>
      <c r="B683" s="662" t="s">
        <v>5681</v>
      </c>
      <c r="C683" s="2052" t="s">
        <v>35</v>
      </c>
      <c r="D683" s="2052">
        <v>1</v>
      </c>
      <c r="E683" s="1776"/>
      <c r="F683" s="2053"/>
    </row>
    <row r="684" spans="1:6" s="2056" customFormat="1">
      <c r="A684" s="2057"/>
      <c r="B684" s="662"/>
      <c r="C684" s="2052"/>
      <c r="D684" s="2052"/>
      <c r="E684" s="1776"/>
      <c r="F684" s="2053"/>
    </row>
    <row r="685" spans="1:6" s="2056" customFormat="1">
      <c r="A685" s="2057" t="s">
        <v>5682</v>
      </c>
      <c r="B685" s="662" t="s">
        <v>5591</v>
      </c>
      <c r="C685" s="2052"/>
      <c r="D685" s="2052"/>
      <c r="E685" s="1776"/>
      <c r="F685" s="2053"/>
    </row>
    <row r="686" spans="1:6" s="2056" customFormat="1">
      <c r="A686" s="2057"/>
      <c r="B686" s="662"/>
      <c r="C686" s="2052"/>
      <c r="D686" s="2052"/>
      <c r="E686" s="1776"/>
      <c r="F686" s="2053"/>
    </row>
    <row r="687" spans="1:6" s="2056" customFormat="1" ht="25.5">
      <c r="A687" s="2057" t="s">
        <v>5683</v>
      </c>
      <c r="B687" s="662" t="s">
        <v>5684</v>
      </c>
      <c r="C687" s="2052"/>
      <c r="D687" s="2052"/>
      <c r="E687" s="1776"/>
      <c r="F687" s="2053"/>
    </row>
    <row r="688" spans="1:6" s="2056" customFormat="1">
      <c r="A688" s="2057" t="s">
        <v>202</v>
      </c>
      <c r="B688" s="662" t="s">
        <v>5685</v>
      </c>
      <c r="C688" s="2052" t="s">
        <v>35</v>
      </c>
      <c r="D688" s="2052">
        <v>1</v>
      </c>
      <c r="E688" s="1776"/>
      <c r="F688" s="2053">
        <f t="shared" ref="F688:F692" si="58">E688*D688</f>
        <v>0</v>
      </c>
    </row>
    <row r="689" spans="1:6" s="2056" customFormat="1">
      <c r="A689" s="2057" t="s">
        <v>202</v>
      </c>
      <c r="B689" s="662" t="s">
        <v>5686</v>
      </c>
      <c r="C689" s="2052" t="s">
        <v>35</v>
      </c>
      <c r="D689" s="2052">
        <v>1</v>
      </c>
      <c r="E689" s="1776"/>
      <c r="F689" s="2053">
        <f t="shared" si="58"/>
        <v>0</v>
      </c>
    </row>
    <row r="690" spans="1:6" s="2056" customFormat="1">
      <c r="A690" s="2057" t="s">
        <v>202</v>
      </c>
      <c r="B690" s="662" t="s">
        <v>5687</v>
      </c>
      <c r="C690" s="2052" t="s">
        <v>35</v>
      </c>
      <c r="D690" s="2052">
        <v>1</v>
      </c>
      <c r="E690" s="1776"/>
      <c r="F690" s="2053">
        <f t="shared" si="58"/>
        <v>0</v>
      </c>
    </row>
    <row r="691" spans="1:6" s="2056" customFormat="1">
      <c r="A691" s="2057"/>
      <c r="B691" s="662"/>
      <c r="C691" s="2052"/>
      <c r="D691" s="2052"/>
      <c r="E691" s="1776"/>
      <c r="F691" s="2053"/>
    </row>
    <row r="692" spans="1:6" s="2056" customFormat="1" ht="63.75">
      <c r="A692" s="2057" t="s">
        <v>5688</v>
      </c>
      <c r="B692" s="662" t="s">
        <v>5558</v>
      </c>
      <c r="C692" s="2052" t="s">
        <v>19</v>
      </c>
      <c r="D692" s="2052">
        <v>1</v>
      </c>
      <c r="E692" s="1776"/>
      <c r="F692" s="2053">
        <f t="shared" si="58"/>
        <v>0</v>
      </c>
    </row>
    <row r="693" spans="1:6" s="2056" customFormat="1">
      <c r="A693" s="2057"/>
      <c r="B693" s="662"/>
      <c r="C693" s="2052"/>
      <c r="D693" s="2052"/>
      <c r="E693" s="1776"/>
      <c r="F693" s="2053"/>
    </row>
    <row r="694" spans="1:6" s="2056" customFormat="1">
      <c r="A694" s="2057" t="s">
        <v>5689</v>
      </c>
      <c r="B694" s="662" t="s">
        <v>5535</v>
      </c>
      <c r="C694" s="2052"/>
      <c r="D694" s="2052"/>
      <c r="E694" s="1776"/>
      <c r="F694" s="2053"/>
    </row>
    <row r="695" spans="1:6" s="2056" customFormat="1" ht="51">
      <c r="A695" s="2057" t="s">
        <v>202</v>
      </c>
      <c r="B695" s="662" t="s">
        <v>5690</v>
      </c>
      <c r="C695" s="2052" t="s">
        <v>35</v>
      </c>
      <c r="D695" s="2052">
        <v>2</v>
      </c>
      <c r="E695" s="1776"/>
      <c r="F695" s="2053">
        <f t="shared" ref="F695:F696" si="59">E695*D695</f>
        <v>0</v>
      </c>
    </row>
    <row r="696" spans="1:6" s="2056" customFormat="1" ht="25.5">
      <c r="A696" s="2057" t="s">
        <v>202</v>
      </c>
      <c r="B696" s="662" t="s">
        <v>5537</v>
      </c>
      <c r="C696" s="2052" t="s">
        <v>35</v>
      </c>
      <c r="D696" s="2052">
        <v>6</v>
      </c>
      <c r="E696" s="1776"/>
      <c r="F696" s="2053">
        <f t="shared" si="59"/>
        <v>0</v>
      </c>
    </row>
    <row r="697" spans="1:6" s="2056" customFormat="1">
      <c r="A697" s="2057"/>
      <c r="B697" s="662"/>
      <c r="C697" s="2052"/>
      <c r="D697" s="2052"/>
      <c r="E697" s="1776"/>
      <c r="F697" s="2053"/>
    </row>
    <row r="698" spans="1:6" s="2056" customFormat="1">
      <c r="A698" s="2057" t="s">
        <v>5691</v>
      </c>
      <c r="B698" s="662" t="s">
        <v>5692</v>
      </c>
      <c r="C698" s="2052"/>
      <c r="D698" s="2052"/>
      <c r="E698" s="1776"/>
      <c r="F698" s="2053"/>
    </row>
    <row r="699" spans="1:6" s="2056" customFormat="1">
      <c r="A699" s="2057" t="s">
        <v>202</v>
      </c>
      <c r="B699" s="662" t="s">
        <v>5693</v>
      </c>
      <c r="C699" s="2052" t="s">
        <v>35</v>
      </c>
      <c r="D699" s="2052">
        <v>1</v>
      </c>
      <c r="E699" s="1776"/>
      <c r="F699" s="2053">
        <f t="shared" ref="F699:F703" si="60">E699*D699</f>
        <v>0</v>
      </c>
    </row>
    <row r="700" spans="1:6" s="2056" customFormat="1" ht="38.25">
      <c r="A700" s="2057"/>
      <c r="B700" s="662" t="s">
        <v>5694</v>
      </c>
      <c r="C700" s="2052"/>
      <c r="D700" s="2052"/>
      <c r="E700" s="1776"/>
      <c r="F700" s="2053"/>
    </row>
    <row r="701" spans="1:6" s="2056" customFormat="1" ht="25.5">
      <c r="A701" s="2057" t="s">
        <v>202</v>
      </c>
      <c r="B701" s="662" t="s">
        <v>5695</v>
      </c>
      <c r="C701" s="2052" t="s">
        <v>35</v>
      </c>
      <c r="D701" s="2052">
        <v>1</v>
      </c>
      <c r="E701" s="1776"/>
      <c r="F701" s="2053">
        <f t="shared" si="60"/>
        <v>0</v>
      </c>
    </row>
    <row r="702" spans="1:6" s="2056" customFormat="1" ht="25.5">
      <c r="A702" s="2057" t="s">
        <v>202</v>
      </c>
      <c r="B702" s="662" t="s">
        <v>5696</v>
      </c>
      <c r="C702" s="2052" t="s">
        <v>35</v>
      </c>
      <c r="D702" s="2052">
        <v>1</v>
      </c>
      <c r="E702" s="1776"/>
      <c r="F702" s="2053">
        <f t="shared" si="60"/>
        <v>0</v>
      </c>
    </row>
    <row r="703" spans="1:6" s="2056" customFormat="1" ht="51">
      <c r="A703" s="2057" t="s">
        <v>202</v>
      </c>
      <c r="B703" s="662" t="s">
        <v>5697</v>
      </c>
      <c r="C703" s="2052" t="s">
        <v>35</v>
      </c>
      <c r="D703" s="2052">
        <v>1</v>
      </c>
      <c r="E703" s="1776"/>
      <c r="F703" s="2053">
        <f t="shared" si="60"/>
        <v>0</v>
      </c>
    </row>
    <row r="704" spans="1:6" s="2056" customFormat="1">
      <c r="A704" s="2057"/>
      <c r="B704" s="662"/>
      <c r="C704" s="2052"/>
      <c r="D704" s="2052"/>
      <c r="E704" s="1776"/>
      <c r="F704" s="2053"/>
    </row>
    <row r="705" spans="1:6" s="2056" customFormat="1" ht="25.5">
      <c r="A705" s="2057" t="s">
        <v>5698</v>
      </c>
      <c r="B705" s="662" t="s">
        <v>5699</v>
      </c>
      <c r="C705" s="2052"/>
      <c r="D705" s="2052"/>
      <c r="E705" s="1776"/>
      <c r="F705" s="2053"/>
    </row>
    <row r="706" spans="1:6" s="2056" customFormat="1">
      <c r="A706" s="2057" t="s">
        <v>202</v>
      </c>
      <c r="B706" s="662" t="s">
        <v>5700</v>
      </c>
      <c r="C706" s="2052" t="s">
        <v>1295</v>
      </c>
      <c r="D706" s="2052">
        <v>45</v>
      </c>
      <c r="E706" s="1776"/>
      <c r="F706" s="2053">
        <f t="shared" ref="F706:F722" si="61">E706*D706</f>
        <v>0</v>
      </c>
    </row>
    <row r="707" spans="1:6" s="2056" customFormat="1">
      <c r="A707" s="2057" t="s">
        <v>202</v>
      </c>
      <c r="B707" s="662" t="s">
        <v>5701</v>
      </c>
      <c r="C707" s="2052" t="s">
        <v>1295</v>
      </c>
      <c r="D707" s="2052">
        <v>15</v>
      </c>
      <c r="E707" s="1776"/>
      <c r="F707" s="2053">
        <f t="shared" si="61"/>
        <v>0</v>
      </c>
    </row>
    <row r="708" spans="1:6" s="2056" customFormat="1">
      <c r="A708" s="2057" t="s">
        <v>202</v>
      </c>
      <c r="B708" s="662" t="s">
        <v>5702</v>
      </c>
      <c r="C708" s="2052" t="s">
        <v>1295</v>
      </c>
      <c r="D708" s="2052">
        <v>15</v>
      </c>
      <c r="E708" s="1776"/>
      <c r="F708" s="2053">
        <f t="shared" si="61"/>
        <v>0</v>
      </c>
    </row>
    <row r="709" spans="1:6" s="2056" customFormat="1">
      <c r="A709" s="2057" t="s">
        <v>202</v>
      </c>
      <c r="B709" s="662" t="s">
        <v>5703</v>
      </c>
      <c r="C709" s="2052" t="s">
        <v>1295</v>
      </c>
      <c r="D709" s="2052">
        <v>30</v>
      </c>
      <c r="E709" s="1776"/>
      <c r="F709" s="2053">
        <f t="shared" si="61"/>
        <v>0</v>
      </c>
    </row>
    <row r="710" spans="1:6" s="2056" customFormat="1">
      <c r="A710" s="2057" t="s">
        <v>202</v>
      </c>
      <c r="B710" s="662" t="s">
        <v>5704</v>
      </c>
      <c r="C710" s="2052" t="s">
        <v>35</v>
      </c>
      <c r="D710" s="2052">
        <v>2</v>
      </c>
      <c r="E710" s="1776"/>
      <c r="F710" s="2053">
        <f t="shared" si="61"/>
        <v>0</v>
      </c>
    </row>
    <row r="711" spans="1:6" s="2056" customFormat="1">
      <c r="A711" s="2057" t="s">
        <v>202</v>
      </c>
      <c r="B711" s="662" t="s">
        <v>5705</v>
      </c>
      <c r="C711" s="2052" t="s">
        <v>1295</v>
      </c>
      <c r="D711" s="2052">
        <v>15</v>
      </c>
      <c r="E711" s="1776"/>
      <c r="F711" s="2053">
        <f t="shared" si="61"/>
        <v>0</v>
      </c>
    </row>
    <row r="712" spans="1:6" s="2056" customFormat="1">
      <c r="A712" s="2057" t="s">
        <v>202</v>
      </c>
      <c r="B712" s="662" t="s">
        <v>5706</v>
      </c>
      <c r="C712" s="2052" t="s">
        <v>19</v>
      </c>
      <c r="D712" s="2052">
        <v>1</v>
      </c>
      <c r="E712" s="1776"/>
      <c r="F712" s="2053">
        <f t="shared" si="61"/>
        <v>0</v>
      </c>
    </row>
    <row r="713" spans="1:6" s="2056" customFormat="1">
      <c r="A713" s="2057" t="s">
        <v>202</v>
      </c>
      <c r="B713" s="662" t="s">
        <v>5707</v>
      </c>
      <c r="C713" s="2052" t="s">
        <v>19</v>
      </c>
      <c r="D713" s="2052">
        <v>1</v>
      </c>
      <c r="E713" s="1776"/>
      <c r="F713" s="2053">
        <f t="shared" si="61"/>
        <v>0</v>
      </c>
    </row>
    <row r="714" spans="1:6" s="2056" customFormat="1" ht="38.25">
      <c r="A714" s="2057" t="s">
        <v>202</v>
      </c>
      <c r="B714" s="662" t="s">
        <v>5708</v>
      </c>
      <c r="C714" s="2052" t="s">
        <v>19</v>
      </c>
      <c r="D714" s="2052">
        <v>1</v>
      </c>
      <c r="E714" s="1776"/>
      <c r="F714" s="2053">
        <f t="shared" si="61"/>
        <v>0</v>
      </c>
    </row>
    <row r="715" spans="1:6" s="2056" customFormat="1">
      <c r="A715" s="2057" t="s">
        <v>202</v>
      </c>
      <c r="B715" s="662" t="s">
        <v>5709</v>
      </c>
      <c r="C715" s="2052" t="s">
        <v>35</v>
      </c>
      <c r="D715" s="2052">
        <v>1</v>
      </c>
      <c r="E715" s="1776"/>
      <c r="F715" s="2053">
        <f t="shared" si="61"/>
        <v>0</v>
      </c>
    </row>
    <row r="716" spans="1:6" s="2056" customFormat="1">
      <c r="A716" s="2057" t="s">
        <v>202</v>
      </c>
      <c r="B716" s="662" t="s">
        <v>5710</v>
      </c>
      <c r="C716" s="2052" t="s">
        <v>35</v>
      </c>
      <c r="D716" s="2052">
        <v>1</v>
      </c>
      <c r="E716" s="1776"/>
      <c r="F716" s="2053">
        <f t="shared" si="61"/>
        <v>0</v>
      </c>
    </row>
    <row r="717" spans="1:6" s="2056" customFormat="1">
      <c r="A717" s="2057" t="s">
        <v>202</v>
      </c>
      <c r="B717" s="662" t="s">
        <v>5711</v>
      </c>
      <c r="C717" s="2052" t="s">
        <v>35</v>
      </c>
      <c r="D717" s="2052">
        <v>2</v>
      </c>
      <c r="E717" s="1776"/>
      <c r="F717" s="2053">
        <f t="shared" si="61"/>
        <v>0</v>
      </c>
    </row>
    <row r="718" spans="1:6" s="2056" customFormat="1">
      <c r="A718" s="2057" t="s">
        <v>202</v>
      </c>
      <c r="B718" s="662" t="s">
        <v>5712</v>
      </c>
      <c r="C718" s="2052" t="s">
        <v>35</v>
      </c>
      <c r="D718" s="2052">
        <v>6</v>
      </c>
      <c r="E718" s="1776"/>
      <c r="F718" s="2053">
        <f t="shared" si="61"/>
        <v>0</v>
      </c>
    </row>
    <row r="719" spans="1:6" s="2056" customFormat="1">
      <c r="A719" s="2057" t="s">
        <v>202</v>
      </c>
      <c r="B719" s="662" t="s">
        <v>5713</v>
      </c>
      <c r="C719" s="2052" t="s">
        <v>19</v>
      </c>
      <c r="D719" s="2052">
        <v>1</v>
      </c>
      <c r="E719" s="1776"/>
      <c r="F719" s="2053">
        <f t="shared" si="61"/>
        <v>0</v>
      </c>
    </row>
    <row r="720" spans="1:6" s="2056" customFormat="1">
      <c r="A720" s="2057" t="s">
        <v>202</v>
      </c>
      <c r="B720" s="662" t="s">
        <v>5714</v>
      </c>
      <c r="C720" s="2052" t="s">
        <v>19</v>
      </c>
      <c r="D720" s="2052">
        <v>1</v>
      </c>
      <c r="E720" s="1776"/>
      <c r="F720" s="2053">
        <f t="shared" si="61"/>
        <v>0</v>
      </c>
    </row>
    <row r="721" spans="1:6" s="2056" customFormat="1">
      <c r="A721" s="2057" t="s">
        <v>202</v>
      </c>
      <c r="B721" s="662" t="s">
        <v>5715</v>
      </c>
      <c r="C721" s="2052" t="s">
        <v>19</v>
      </c>
      <c r="D721" s="2052">
        <v>1</v>
      </c>
      <c r="E721" s="1776"/>
      <c r="F721" s="2053">
        <f t="shared" si="61"/>
        <v>0</v>
      </c>
    </row>
    <row r="722" spans="1:6" s="2056" customFormat="1">
      <c r="A722" s="2057" t="s">
        <v>202</v>
      </c>
      <c r="B722" s="662" t="s">
        <v>5716</v>
      </c>
      <c r="C722" s="2052" t="s">
        <v>19</v>
      </c>
      <c r="D722" s="2052">
        <v>1</v>
      </c>
      <c r="E722" s="1776"/>
      <c r="F722" s="2053">
        <f t="shared" si="61"/>
        <v>0</v>
      </c>
    </row>
    <row r="723" spans="1:6" s="2056" customFormat="1">
      <c r="A723" s="2057"/>
      <c r="B723" s="662"/>
      <c r="C723" s="2052"/>
      <c r="D723" s="2052"/>
      <c r="E723" s="1776"/>
      <c r="F723" s="2053"/>
    </row>
    <row r="724" spans="1:6" s="2056" customFormat="1" ht="25.5">
      <c r="A724" s="2057"/>
      <c r="B724" s="662" t="s">
        <v>5717</v>
      </c>
      <c r="C724" s="2052" t="s">
        <v>19</v>
      </c>
      <c r="D724" s="2052">
        <v>1</v>
      </c>
      <c r="E724" s="1776"/>
      <c r="F724" s="2053">
        <f>F722+F721+F720+F719+F718+F717+F716+F715+F714+F713+F712+F711+F710+F709+F708+F707+F706+F703+F702+F701+F699+F696+F695+F692+F690+F689+F688+F678</f>
        <v>0</v>
      </c>
    </row>
    <row r="725" spans="1:6" s="2056" customFormat="1">
      <c r="A725" s="2057"/>
      <c r="B725" s="662"/>
      <c r="C725" s="2052"/>
      <c r="D725" s="2052"/>
      <c r="E725" s="1776"/>
      <c r="F725" s="2053"/>
    </row>
    <row r="726" spans="1:6" s="2056" customFormat="1">
      <c r="A726" s="2057"/>
      <c r="B726" s="662"/>
      <c r="C726" s="2052"/>
      <c r="D726" s="2052"/>
      <c r="E726" s="1776"/>
      <c r="F726" s="2053"/>
    </row>
    <row r="727" spans="1:6" s="2056" customFormat="1">
      <c r="A727" s="2104"/>
      <c r="B727" s="2104" t="s">
        <v>5718</v>
      </c>
      <c r="C727" s="2104" t="s">
        <v>19</v>
      </c>
      <c r="D727" s="2104">
        <v>1</v>
      </c>
      <c r="E727" s="2121"/>
      <c r="F727" s="2103">
        <f>F724+F673+F652+F631+F605+F552+F498+F478+F449+F410</f>
        <v>0</v>
      </c>
    </row>
    <row r="728" spans="1:6" s="2056" customFormat="1">
      <c r="A728" s="2057"/>
      <c r="B728" s="662"/>
      <c r="C728" s="2052"/>
      <c r="D728" s="2052"/>
      <c r="E728" s="1776"/>
      <c r="F728" s="2053"/>
    </row>
    <row r="729" spans="1:6" s="2056" customFormat="1">
      <c r="A729" s="2057" t="s">
        <v>4604</v>
      </c>
      <c r="B729" s="662" t="s">
        <v>5719</v>
      </c>
      <c r="C729" s="2052"/>
      <c r="D729" s="2052"/>
      <c r="E729" s="1776"/>
      <c r="F729" s="2053"/>
    </row>
    <row r="730" spans="1:6" s="2056" customFormat="1" ht="25.5">
      <c r="A730" s="2057"/>
      <c r="B730" s="662" t="s">
        <v>5720</v>
      </c>
      <c r="C730" s="2052"/>
      <c r="D730" s="2052"/>
      <c r="E730" s="1776"/>
      <c r="F730" s="2053"/>
    </row>
    <row r="731" spans="1:6" s="2056" customFormat="1">
      <c r="A731" s="2057"/>
      <c r="B731" s="662"/>
      <c r="C731" s="2052"/>
      <c r="D731" s="2052"/>
      <c r="E731" s="1776"/>
      <c r="F731" s="2053"/>
    </row>
    <row r="732" spans="1:6" s="2056" customFormat="1">
      <c r="A732" s="2057" t="s">
        <v>1638</v>
      </c>
      <c r="B732" s="662" t="s">
        <v>5721</v>
      </c>
      <c r="C732" s="2052"/>
      <c r="D732" s="2052"/>
      <c r="E732" s="1776"/>
      <c r="F732" s="2053"/>
    </row>
    <row r="733" spans="1:6" s="2056" customFormat="1">
      <c r="A733" s="2057"/>
      <c r="B733" s="662"/>
      <c r="C733" s="2052"/>
      <c r="D733" s="2052"/>
      <c r="E733" s="1776"/>
      <c r="F733" s="2053"/>
    </row>
    <row r="734" spans="1:6" s="2056" customFormat="1">
      <c r="A734" s="2057" t="s">
        <v>245</v>
      </c>
      <c r="B734" s="2058" t="s">
        <v>5722</v>
      </c>
      <c r="C734" s="2052" t="s">
        <v>35</v>
      </c>
      <c r="D734" s="2052">
        <v>6</v>
      </c>
      <c r="E734" s="2045"/>
      <c r="F734" s="2053">
        <f>E734*D734</f>
        <v>0</v>
      </c>
    </row>
    <row r="735" spans="1:6" s="2056" customFormat="1" ht="51">
      <c r="A735" s="2057"/>
      <c r="B735" s="2058" t="s">
        <v>5723</v>
      </c>
      <c r="C735" s="2052"/>
      <c r="D735" s="2052"/>
      <c r="E735" s="2045"/>
      <c r="F735" s="2053"/>
    </row>
    <row r="736" spans="1:6" s="2056" customFormat="1">
      <c r="A736" s="2057" t="s">
        <v>245</v>
      </c>
      <c r="B736" s="2058" t="s">
        <v>5724</v>
      </c>
      <c r="C736" s="2052" t="s">
        <v>35</v>
      </c>
      <c r="D736" s="2052">
        <v>8</v>
      </c>
      <c r="E736" s="2045"/>
      <c r="F736" s="2053">
        <f t="shared" ref="F736:F753" si="62">E736*D736</f>
        <v>0</v>
      </c>
    </row>
    <row r="737" spans="1:6" s="2056" customFormat="1">
      <c r="A737" s="2057"/>
      <c r="B737" s="2058" t="s">
        <v>5725</v>
      </c>
      <c r="C737" s="2052"/>
      <c r="D737" s="2052"/>
      <c r="E737" s="2045"/>
      <c r="F737" s="2053"/>
    </row>
    <row r="738" spans="1:6" s="2056" customFormat="1">
      <c r="A738" s="2057" t="s">
        <v>245</v>
      </c>
      <c r="B738" s="2058" t="s">
        <v>5726</v>
      </c>
      <c r="C738" s="2052" t="s">
        <v>35</v>
      </c>
      <c r="D738" s="2052">
        <v>11</v>
      </c>
      <c r="E738" s="2045"/>
      <c r="F738" s="2053">
        <f t="shared" si="62"/>
        <v>0</v>
      </c>
    </row>
    <row r="739" spans="1:6" s="2056" customFormat="1" ht="63.75">
      <c r="A739" s="2057"/>
      <c r="B739" s="2058" t="s">
        <v>5727</v>
      </c>
      <c r="C739" s="2052"/>
      <c r="D739" s="2052"/>
      <c r="E739" s="2045"/>
      <c r="F739" s="2053"/>
    </row>
    <row r="740" spans="1:6" s="2056" customFormat="1">
      <c r="A740" s="2057" t="s">
        <v>245</v>
      </c>
      <c r="B740" s="2058" t="s">
        <v>5728</v>
      </c>
      <c r="C740" s="2052" t="s">
        <v>35</v>
      </c>
      <c r="D740" s="2052">
        <v>1</v>
      </c>
      <c r="E740" s="2045"/>
      <c r="F740" s="2053">
        <f t="shared" si="62"/>
        <v>0</v>
      </c>
    </row>
    <row r="741" spans="1:6" s="2056" customFormat="1" ht="38.25">
      <c r="A741" s="2057"/>
      <c r="B741" s="2058" t="s">
        <v>5729</v>
      </c>
      <c r="C741" s="2052"/>
      <c r="D741" s="2052"/>
      <c r="E741" s="2045"/>
      <c r="F741" s="2053"/>
    </row>
    <row r="742" spans="1:6" s="2056" customFormat="1">
      <c r="A742" s="2057" t="s">
        <v>245</v>
      </c>
      <c r="B742" s="2058" t="s">
        <v>5730</v>
      </c>
      <c r="C742" s="2052" t="s">
        <v>35</v>
      </c>
      <c r="D742" s="2052">
        <v>4</v>
      </c>
      <c r="E742" s="2045"/>
      <c r="F742" s="2053">
        <f t="shared" si="62"/>
        <v>0</v>
      </c>
    </row>
    <row r="743" spans="1:6" s="2056" customFormat="1">
      <c r="A743" s="2057" t="s">
        <v>5731</v>
      </c>
      <c r="B743" s="2058" t="s">
        <v>5732</v>
      </c>
      <c r="C743" s="2052"/>
      <c r="D743" s="2052"/>
      <c r="E743" s="2045"/>
      <c r="F743" s="2053"/>
    </row>
    <row r="744" spans="1:6" s="2056" customFormat="1">
      <c r="A744" s="2057" t="s">
        <v>245</v>
      </c>
      <c r="B744" s="2058" t="s">
        <v>5733</v>
      </c>
      <c r="C744" s="2052" t="s">
        <v>35</v>
      </c>
      <c r="D744" s="2052">
        <v>3</v>
      </c>
      <c r="E744" s="2045"/>
      <c r="F744" s="2053">
        <f t="shared" si="62"/>
        <v>0</v>
      </c>
    </row>
    <row r="745" spans="1:6" s="2056" customFormat="1" ht="127.5">
      <c r="A745" s="2057"/>
      <c r="B745" s="2058" t="s">
        <v>5734</v>
      </c>
      <c r="C745" s="2052"/>
      <c r="D745" s="2052"/>
      <c r="E745" s="2045"/>
      <c r="F745" s="2053"/>
    </row>
    <row r="746" spans="1:6" s="2056" customFormat="1">
      <c r="A746" s="2057" t="s">
        <v>245</v>
      </c>
      <c r="B746" s="2058" t="s">
        <v>5735</v>
      </c>
      <c r="C746" s="2052" t="s">
        <v>35</v>
      </c>
      <c r="D746" s="2052">
        <v>1</v>
      </c>
      <c r="E746" s="2045"/>
      <c r="F746" s="2053">
        <f t="shared" si="62"/>
        <v>0</v>
      </c>
    </row>
    <row r="747" spans="1:6" s="2056" customFormat="1" ht="204">
      <c r="A747" s="2057"/>
      <c r="B747" s="2058" t="s">
        <v>5736</v>
      </c>
      <c r="C747" s="2052"/>
      <c r="D747" s="2052"/>
      <c r="E747" s="2045"/>
      <c r="F747" s="2053"/>
    </row>
    <row r="748" spans="1:6" s="2056" customFormat="1">
      <c r="A748" s="2057" t="s">
        <v>245</v>
      </c>
      <c r="B748" s="2058" t="s">
        <v>5737</v>
      </c>
      <c r="C748" s="2052" t="s">
        <v>35</v>
      </c>
      <c r="D748" s="2052">
        <v>3</v>
      </c>
      <c r="E748" s="2045"/>
      <c r="F748" s="2053">
        <f t="shared" si="62"/>
        <v>0</v>
      </c>
    </row>
    <row r="749" spans="1:6" s="2056" customFormat="1" ht="76.5">
      <c r="A749" s="2057"/>
      <c r="B749" s="2058" t="s">
        <v>5738</v>
      </c>
      <c r="C749" s="2052"/>
      <c r="D749" s="2052"/>
      <c r="E749" s="2045"/>
      <c r="F749" s="2053"/>
    </row>
    <row r="750" spans="1:6" s="2056" customFormat="1">
      <c r="A750" s="2057" t="s">
        <v>245</v>
      </c>
      <c r="B750" s="2058" t="s">
        <v>5739</v>
      </c>
      <c r="C750" s="2052" t="s">
        <v>35</v>
      </c>
      <c r="D750" s="2052">
        <v>3</v>
      </c>
      <c r="E750" s="2045"/>
      <c r="F750" s="2053">
        <f t="shared" si="62"/>
        <v>0</v>
      </c>
    </row>
    <row r="751" spans="1:6" s="2056" customFormat="1" ht="25.5">
      <c r="A751" s="2057"/>
      <c r="B751" s="2058" t="s">
        <v>5740</v>
      </c>
      <c r="C751" s="2052"/>
      <c r="D751" s="2052"/>
      <c r="E751" s="2045"/>
      <c r="F751" s="2053"/>
    </row>
    <row r="752" spans="1:6" s="2056" customFormat="1">
      <c r="A752" s="2057" t="s">
        <v>245</v>
      </c>
      <c r="B752" s="2058" t="s">
        <v>5741</v>
      </c>
      <c r="C752" s="2052" t="s">
        <v>19</v>
      </c>
      <c r="D752" s="2052">
        <v>1</v>
      </c>
      <c r="E752" s="2045"/>
      <c r="F752" s="2053">
        <f t="shared" si="62"/>
        <v>0</v>
      </c>
    </row>
    <row r="753" spans="1:16" s="2056" customFormat="1" ht="25.5">
      <c r="A753" s="2057" t="s">
        <v>245</v>
      </c>
      <c r="B753" s="662" t="s">
        <v>4849</v>
      </c>
      <c r="C753" s="2052" t="s">
        <v>1295</v>
      </c>
      <c r="D753" s="2052">
        <v>1880</v>
      </c>
      <c r="E753" s="1776"/>
      <c r="F753" s="2053">
        <f t="shared" si="62"/>
        <v>0</v>
      </c>
    </row>
    <row r="754" spans="1:16" s="2056" customFormat="1">
      <c r="A754" s="2057" t="s">
        <v>245</v>
      </c>
      <c r="B754" s="695" t="s">
        <v>4837</v>
      </c>
      <c r="C754" s="2052" t="s">
        <v>1295</v>
      </c>
      <c r="D754" s="2052">
        <v>300</v>
      </c>
      <c r="E754" s="2045"/>
      <c r="F754" s="2053">
        <f>E754*D754</f>
        <v>0</v>
      </c>
    </row>
    <row r="755" spans="1:16" s="2056" customFormat="1">
      <c r="A755" s="2057" t="s">
        <v>245</v>
      </c>
      <c r="B755" s="662" t="s">
        <v>5365</v>
      </c>
      <c r="C755" s="2052" t="s">
        <v>1295</v>
      </c>
      <c r="D755" s="2052">
        <v>1350</v>
      </c>
      <c r="E755" s="2045"/>
      <c r="F755" s="2053">
        <f>E755*D755</f>
        <v>0</v>
      </c>
    </row>
    <row r="756" spans="1:16" s="2056" customFormat="1">
      <c r="A756" s="2057"/>
      <c r="B756" s="2058"/>
      <c r="C756" s="2052"/>
      <c r="D756" s="2052"/>
      <c r="E756" s="2122"/>
      <c r="F756" s="2051"/>
    </row>
    <row r="757" spans="1:16" s="2056" customFormat="1" ht="25.5">
      <c r="A757" s="2057" t="s">
        <v>245</v>
      </c>
      <c r="B757" s="2058" t="s">
        <v>5742</v>
      </c>
      <c r="C757" s="2052" t="s">
        <v>19</v>
      </c>
      <c r="D757" s="2052">
        <v>1</v>
      </c>
      <c r="E757" s="2045"/>
      <c r="F757" s="2053">
        <f>E757*D757</f>
        <v>0</v>
      </c>
    </row>
    <row r="758" spans="1:16" s="2056" customFormat="1">
      <c r="A758" s="2057"/>
      <c r="B758" s="2058"/>
      <c r="C758" s="2052"/>
      <c r="D758" s="2052"/>
      <c r="E758" s="2045"/>
      <c r="F758" s="2053"/>
    </row>
    <row r="759" spans="1:16" s="2056" customFormat="1">
      <c r="A759" s="2057" t="s">
        <v>245</v>
      </c>
      <c r="B759" s="2058" t="s">
        <v>5743</v>
      </c>
      <c r="C759" s="2052" t="s">
        <v>19</v>
      </c>
      <c r="D759" s="2052">
        <v>1</v>
      </c>
      <c r="E759" s="2045"/>
      <c r="F759" s="2053">
        <f>E759*D759</f>
        <v>0</v>
      </c>
    </row>
    <row r="760" spans="1:16" s="2056" customFormat="1">
      <c r="A760" s="2057"/>
      <c r="B760" s="2058"/>
      <c r="C760" s="2052"/>
      <c r="D760" s="2052"/>
      <c r="E760" s="2045"/>
      <c r="F760" s="2053"/>
    </row>
    <row r="761" spans="1:16" s="2056" customFormat="1" ht="25.5">
      <c r="A761" s="2057" t="s">
        <v>245</v>
      </c>
      <c r="B761" s="2058" t="s">
        <v>5744</v>
      </c>
      <c r="C761" s="2052" t="s">
        <v>19</v>
      </c>
      <c r="D761" s="2052">
        <v>1</v>
      </c>
      <c r="E761" s="2045"/>
      <c r="F761" s="2053">
        <f>E761*D761</f>
        <v>0</v>
      </c>
    </row>
    <row r="762" spans="1:16" s="2056" customFormat="1">
      <c r="A762" s="2057"/>
      <c r="B762" s="2058"/>
      <c r="C762" s="2052"/>
      <c r="D762" s="2052"/>
      <c r="E762" s="2045"/>
      <c r="F762" s="2053"/>
    </row>
    <row r="763" spans="1:16" s="2056" customFormat="1">
      <c r="A763" s="2057"/>
      <c r="B763" s="662" t="s">
        <v>5745</v>
      </c>
      <c r="C763" s="2052"/>
      <c r="D763" s="2052"/>
      <c r="E763" s="1776"/>
      <c r="F763" s="894">
        <f>SUM(F734:F761)</f>
        <v>0</v>
      </c>
    </row>
    <row r="764" spans="1:16" s="2056" customFormat="1">
      <c r="A764" s="2057"/>
      <c r="B764" s="662"/>
      <c r="C764" s="2052"/>
      <c r="D764" s="2052"/>
      <c r="E764" s="1776"/>
      <c r="F764" s="894"/>
    </row>
    <row r="765" spans="1:16" s="2056" customFormat="1">
      <c r="A765" s="2057"/>
      <c r="B765" s="662"/>
      <c r="C765" s="2052"/>
      <c r="D765" s="2052"/>
      <c r="E765" s="1776"/>
      <c r="F765" s="894"/>
    </row>
    <row r="766" spans="1:16" s="2056" customFormat="1">
      <c r="A766" s="2057" t="s">
        <v>1648</v>
      </c>
      <c r="B766" s="662" t="s">
        <v>5746</v>
      </c>
      <c r="C766" s="2052"/>
      <c r="D766" s="2052"/>
      <c r="E766" s="1776"/>
      <c r="F766" s="894"/>
    </row>
    <row r="767" spans="1:16" s="2070" customFormat="1" ht="38.65">
      <c r="A767" s="2057"/>
      <c r="B767" s="2058" t="s">
        <v>5747</v>
      </c>
      <c r="C767" s="2052"/>
      <c r="D767" s="2052"/>
      <c r="E767" s="1785"/>
      <c r="F767" s="2107"/>
      <c r="G767" s="697"/>
      <c r="H767" s="2107"/>
      <c r="I767" s="697"/>
      <c r="J767" s="2107"/>
      <c r="K767" s="697"/>
      <c r="L767" s="2107"/>
      <c r="M767" s="2062"/>
      <c r="N767" s="2107"/>
      <c r="O767" s="2062"/>
      <c r="P767" s="2107"/>
    </row>
    <row r="768" spans="1:16" s="2070" customFormat="1" ht="16.5" customHeight="1">
      <c r="A768" s="2057"/>
      <c r="B768" s="662"/>
      <c r="C768" s="2052"/>
      <c r="D768" s="2052"/>
      <c r="E768" s="1785"/>
      <c r="F768" s="2107"/>
      <c r="G768" s="697"/>
      <c r="H768" s="2107"/>
      <c r="I768" s="697"/>
      <c r="J768" s="2107"/>
      <c r="K768" s="697"/>
      <c r="L768" s="2107"/>
      <c r="M768" s="2062"/>
      <c r="N768" s="2107"/>
      <c r="O768" s="2062"/>
      <c r="P768" s="2107"/>
    </row>
    <row r="769" spans="1:6" s="2056" customFormat="1" ht="63.75">
      <c r="A769" s="2108"/>
      <c r="B769" s="2109" t="s">
        <v>5748</v>
      </c>
      <c r="C769" s="2052" t="s">
        <v>19</v>
      </c>
      <c r="D769" s="2052">
        <v>1</v>
      </c>
      <c r="E769" s="2045"/>
      <c r="F769" s="2053">
        <f>E769*D769</f>
        <v>0</v>
      </c>
    </row>
    <row r="770" spans="1:6" s="2056" customFormat="1" ht="13.15">
      <c r="A770" s="2108"/>
      <c r="B770" s="2109"/>
      <c r="C770" s="2052"/>
      <c r="D770" s="2052"/>
      <c r="E770" s="2123"/>
      <c r="F770" s="2110"/>
    </row>
    <row r="771" spans="1:6" s="2056" customFormat="1" ht="51">
      <c r="A771" s="2111" t="s">
        <v>245</v>
      </c>
      <c r="B771" s="2109" t="s">
        <v>5749</v>
      </c>
      <c r="C771" s="2052" t="s">
        <v>19</v>
      </c>
      <c r="D771" s="2052">
        <v>1</v>
      </c>
      <c r="E771" s="2045"/>
      <c r="F771" s="2053">
        <f>E771*D771</f>
        <v>0</v>
      </c>
    </row>
    <row r="772" spans="1:6" s="2056" customFormat="1" ht="13.15">
      <c r="A772" s="2108"/>
      <c r="B772" s="2109"/>
      <c r="C772" s="2052"/>
      <c r="D772" s="2052"/>
      <c r="E772" s="2123"/>
      <c r="F772" s="2110"/>
    </row>
    <row r="773" spans="1:6" s="2056" customFormat="1" ht="13.15">
      <c r="A773" s="2111" t="s">
        <v>245</v>
      </c>
      <c r="B773" s="2109" t="s">
        <v>5750</v>
      </c>
      <c r="C773" s="2052" t="s">
        <v>35</v>
      </c>
      <c r="D773" s="2052">
        <v>1</v>
      </c>
      <c r="E773" s="2045"/>
      <c r="F773" s="2053">
        <f>E773*D773</f>
        <v>0</v>
      </c>
    </row>
    <row r="774" spans="1:6" s="2056" customFormat="1" ht="13.15">
      <c r="A774" s="2108"/>
      <c r="B774" s="2109"/>
      <c r="C774" s="2052"/>
      <c r="D774" s="2052"/>
      <c r="E774" s="2123"/>
      <c r="F774" s="2110"/>
    </row>
    <row r="775" spans="1:6" s="2056" customFormat="1" ht="38.25">
      <c r="A775" s="2111" t="s">
        <v>245</v>
      </c>
      <c r="B775" s="2109" t="s">
        <v>5751</v>
      </c>
      <c r="C775" s="2052" t="s">
        <v>35</v>
      </c>
      <c r="D775" s="2052">
        <v>1</v>
      </c>
      <c r="E775" s="2045"/>
      <c r="F775" s="2053">
        <f>E775*D775</f>
        <v>0</v>
      </c>
    </row>
    <row r="776" spans="1:6" s="2056" customFormat="1" ht="13.15">
      <c r="A776" s="2108"/>
      <c r="B776" s="2109"/>
      <c r="C776" s="2052"/>
      <c r="D776" s="2052"/>
      <c r="E776" s="2123"/>
      <c r="F776" s="2110"/>
    </row>
    <row r="777" spans="1:6" s="2056" customFormat="1" ht="38.25">
      <c r="A777" s="2111" t="s">
        <v>245</v>
      </c>
      <c r="B777" s="2109" t="s">
        <v>5752</v>
      </c>
      <c r="C777" s="2052" t="s">
        <v>35</v>
      </c>
      <c r="D777" s="2052">
        <v>1</v>
      </c>
      <c r="E777" s="2045"/>
      <c r="F777" s="2053">
        <f>E777*D777</f>
        <v>0</v>
      </c>
    </row>
    <row r="778" spans="1:6" s="2056" customFormat="1" ht="13.15">
      <c r="A778" s="2108"/>
      <c r="B778" s="2109"/>
      <c r="C778" s="2052"/>
      <c r="D778" s="2052"/>
      <c r="E778" s="2123"/>
      <c r="F778" s="2110"/>
    </row>
    <row r="779" spans="1:6" s="2056" customFormat="1" ht="25.5">
      <c r="A779" s="2111" t="s">
        <v>245</v>
      </c>
      <c r="B779" s="2109" t="s">
        <v>5753</v>
      </c>
      <c r="C779" s="2052" t="s">
        <v>35</v>
      </c>
      <c r="D779" s="2052">
        <v>10</v>
      </c>
      <c r="E779" s="2045"/>
      <c r="F779" s="2053">
        <f>E779*D779</f>
        <v>0</v>
      </c>
    </row>
    <row r="780" spans="1:6" ht="13.15">
      <c r="A780" s="2108"/>
      <c r="B780" s="2109"/>
      <c r="C780" s="2112"/>
      <c r="E780" s="2124"/>
      <c r="F780" s="1877"/>
    </row>
    <row r="781" spans="1:6" s="2056" customFormat="1" ht="25.5">
      <c r="A781" s="2111" t="s">
        <v>245</v>
      </c>
      <c r="B781" s="2109" t="s">
        <v>5754</v>
      </c>
      <c r="C781" s="2052" t="s">
        <v>35</v>
      </c>
      <c r="D781" s="2052">
        <v>10</v>
      </c>
      <c r="E781" s="2045"/>
      <c r="F781" s="2053">
        <f>E781*D781</f>
        <v>0</v>
      </c>
    </row>
    <row r="782" spans="1:6" s="2056" customFormat="1" ht="13.15">
      <c r="A782" s="2108"/>
      <c r="B782" s="2109"/>
      <c r="C782" s="2112"/>
      <c r="D782" s="2110"/>
      <c r="E782" s="2123"/>
      <c r="F782" s="2110"/>
    </row>
    <row r="783" spans="1:6" s="2056" customFormat="1" ht="25.5">
      <c r="A783" s="2111" t="s">
        <v>245</v>
      </c>
      <c r="B783" s="2109" t="s">
        <v>5755</v>
      </c>
      <c r="C783" s="2052" t="s">
        <v>35</v>
      </c>
      <c r="D783" s="2052">
        <v>19</v>
      </c>
      <c r="E783" s="2045"/>
      <c r="F783" s="2053">
        <f>E783*D783</f>
        <v>0</v>
      </c>
    </row>
    <row r="784" spans="1:6" s="2056" customFormat="1" ht="13.15">
      <c r="A784" s="2108"/>
      <c r="B784" s="2109"/>
      <c r="C784" s="2112"/>
      <c r="D784" s="2110"/>
      <c r="E784" s="2123"/>
      <c r="F784" s="2110"/>
    </row>
    <row r="785" spans="1:6" s="2056" customFormat="1" ht="25.5">
      <c r="A785" s="2111" t="s">
        <v>245</v>
      </c>
      <c r="B785" s="2109" t="s">
        <v>5756</v>
      </c>
      <c r="C785" s="2052" t="s">
        <v>35</v>
      </c>
      <c r="D785" s="2052">
        <v>13</v>
      </c>
      <c r="E785" s="2045"/>
      <c r="F785" s="2053">
        <f>E785*D785</f>
        <v>0</v>
      </c>
    </row>
    <row r="786" spans="1:6" s="2056" customFormat="1" ht="13.15">
      <c r="A786" s="2108"/>
      <c r="B786" s="2109"/>
      <c r="C786" s="2112"/>
      <c r="D786" s="2110"/>
      <c r="E786" s="2123"/>
      <c r="F786" s="2110"/>
    </row>
    <row r="787" spans="1:6" s="2056" customFormat="1" ht="25.5">
      <c r="A787" s="2111" t="s">
        <v>245</v>
      </c>
      <c r="B787" s="2109" t="s">
        <v>5757</v>
      </c>
      <c r="C787" s="2052" t="s">
        <v>35</v>
      </c>
      <c r="D787" s="2052">
        <v>51</v>
      </c>
      <c r="E787" s="2045"/>
      <c r="F787" s="2053">
        <f>E787*D787</f>
        <v>0</v>
      </c>
    </row>
    <row r="788" spans="1:6" ht="13.15">
      <c r="A788" s="2108"/>
      <c r="B788" s="2109"/>
      <c r="C788" s="2112"/>
      <c r="D788" s="2110"/>
      <c r="E788" s="2123"/>
      <c r="F788" s="2110"/>
    </row>
    <row r="789" spans="1:6" ht="25.5">
      <c r="A789" s="2111" t="s">
        <v>245</v>
      </c>
      <c r="B789" s="2109" t="s">
        <v>5758</v>
      </c>
      <c r="C789" s="2052" t="s">
        <v>35</v>
      </c>
      <c r="D789" s="2052">
        <v>51</v>
      </c>
      <c r="E789" s="2045"/>
      <c r="F789" s="2053">
        <f>E789*D789</f>
        <v>0</v>
      </c>
    </row>
    <row r="790" spans="1:6" s="2056" customFormat="1" ht="13.15">
      <c r="A790" s="2108"/>
      <c r="B790" s="2109"/>
      <c r="C790" s="2112"/>
      <c r="D790" s="2110"/>
      <c r="E790" s="2123"/>
      <c r="F790" s="2110"/>
    </row>
    <row r="791" spans="1:6" ht="25.5">
      <c r="A791" s="2111" t="s">
        <v>245</v>
      </c>
      <c r="B791" s="2109" t="s">
        <v>5759</v>
      </c>
      <c r="C791" s="2052" t="s">
        <v>35</v>
      </c>
      <c r="D791" s="2052">
        <v>32</v>
      </c>
      <c r="E791" s="2045"/>
      <c r="F791" s="2053">
        <f>E791*D791</f>
        <v>0</v>
      </c>
    </row>
    <row r="792" spans="1:6" ht="13.15">
      <c r="A792" s="2108"/>
      <c r="B792" s="2109"/>
      <c r="C792" s="2112"/>
      <c r="D792" s="2110"/>
      <c r="E792" s="2123"/>
      <c r="F792" s="2110"/>
    </row>
    <row r="793" spans="1:6" ht="13.15">
      <c r="A793" s="2108"/>
      <c r="B793" s="2109" t="s">
        <v>5760</v>
      </c>
      <c r="C793" s="2052" t="s">
        <v>35</v>
      </c>
      <c r="D793" s="2052">
        <v>32</v>
      </c>
      <c r="E793" s="2045"/>
      <c r="F793" s="2053">
        <f>E793*D793</f>
        <v>0</v>
      </c>
    </row>
    <row r="794" spans="1:6" ht="13.15">
      <c r="A794" s="2108"/>
      <c r="B794" s="2109"/>
      <c r="C794" s="2112"/>
      <c r="D794" s="2110"/>
      <c r="E794" s="2123"/>
      <c r="F794" s="2110"/>
    </row>
    <row r="795" spans="1:6" ht="25.5">
      <c r="A795" s="2111" t="s">
        <v>245</v>
      </c>
      <c r="B795" s="2109" t="s">
        <v>5761</v>
      </c>
      <c r="C795" s="2052" t="s">
        <v>35</v>
      </c>
      <c r="D795" s="2052">
        <v>100</v>
      </c>
      <c r="E795" s="2045"/>
      <c r="F795" s="2053">
        <f>E795*D795</f>
        <v>0</v>
      </c>
    </row>
    <row r="796" spans="1:6" ht="13.15">
      <c r="A796" s="2108"/>
      <c r="B796" s="2109"/>
      <c r="C796" s="2113"/>
      <c r="D796" s="2114"/>
      <c r="E796" s="2125"/>
      <c r="F796" s="1877"/>
    </row>
    <row r="797" spans="1:6" ht="63.75">
      <c r="A797" s="2111" t="s">
        <v>245</v>
      </c>
      <c r="B797" s="895" t="s">
        <v>5762</v>
      </c>
      <c r="C797" s="2052" t="s">
        <v>19</v>
      </c>
      <c r="D797" s="2052">
        <v>1</v>
      </c>
      <c r="E797" s="2045"/>
      <c r="F797" s="2053">
        <f>E797*D797</f>
        <v>0</v>
      </c>
    </row>
    <row r="798" spans="1:6">
      <c r="A798" s="2115"/>
      <c r="B798" s="895"/>
      <c r="C798" s="2112"/>
      <c r="D798" s="2110"/>
      <c r="E798" s="2125"/>
      <c r="F798" s="1877"/>
    </row>
    <row r="799" spans="1:6" ht="25.5">
      <c r="A799" s="2111" t="s">
        <v>245</v>
      </c>
      <c r="B799" s="896" t="s">
        <v>5763</v>
      </c>
      <c r="C799" s="2052" t="s">
        <v>19</v>
      </c>
      <c r="D799" s="2052">
        <v>1</v>
      </c>
      <c r="E799" s="2045"/>
      <c r="F799" s="2053">
        <f>E799*D799</f>
        <v>0</v>
      </c>
    </row>
    <row r="800" spans="1:6">
      <c r="A800" s="2115"/>
      <c r="B800" s="2109"/>
      <c r="C800" s="2112"/>
      <c r="D800" s="2110"/>
      <c r="E800" s="2125"/>
      <c r="F800" s="1877"/>
    </row>
    <row r="801" spans="1:6" s="2056" customFormat="1" ht="25.5">
      <c r="A801" s="2057" t="s">
        <v>245</v>
      </c>
      <c r="B801" s="662" t="s">
        <v>4849</v>
      </c>
      <c r="C801" s="2052" t="s">
        <v>1295</v>
      </c>
      <c r="D801" s="2052">
        <v>1210</v>
      </c>
      <c r="E801" s="1776"/>
      <c r="F801" s="2053">
        <f t="shared" ref="F801" si="63">E801*D801</f>
        <v>0</v>
      </c>
    </row>
    <row r="802" spans="1:6" s="2056" customFormat="1">
      <c r="A802" s="2057" t="s">
        <v>245</v>
      </c>
      <c r="B802" s="695" t="s">
        <v>4841</v>
      </c>
      <c r="C802" s="2052" t="s">
        <v>1295</v>
      </c>
      <c r="D802" s="2052">
        <v>100</v>
      </c>
      <c r="E802" s="2045"/>
      <c r="F802" s="2053">
        <f>E802*D802</f>
        <v>0</v>
      </c>
    </row>
    <row r="803" spans="1:6" s="2056" customFormat="1">
      <c r="A803" s="2057" t="s">
        <v>245</v>
      </c>
      <c r="B803" s="695" t="s">
        <v>5764</v>
      </c>
      <c r="C803" s="2052" t="s">
        <v>1295</v>
      </c>
      <c r="D803" s="2052">
        <v>650</v>
      </c>
      <c r="E803" s="2045"/>
      <c r="F803" s="2053">
        <f>E803*D803</f>
        <v>0</v>
      </c>
    </row>
    <row r="804" spans="1:6" s="2056" customFormat="1">
      <c r="A804" s="2057" t="s">
        <v>245</v>
      </c>
      <c r="B804" s="695" t="s">
        <v>5765</v>
      </c>
      <c r="C804" s="2052" t="s">
        <v>1295</v>
      </c>
      <c r="D804" s="2052">
        <v>210</v>
      </c>
      <c r="E804" s="2045"/>
      <c r="F804" s="2053">
        <f>E804*D804</f>
        <v>0</v>
      </c>
    </row>
    <row r="805" spans="1:6" s="2056" customFormat="1">
      <c r="A805" s="2057" t="s">
        <v>245</v>
      </c>
      <c r="B805" s="662" t="s">
        <v>5766</v>
      </c>
      <c r="C805" s="2052" t="s">
        <v>1295</v>
      </c>
      <c r="D805" s="2052">
        <f>ROUND((SUM(D801:D804)*0.6),-1)</f>
        <v>1300</v>
      </c>
      <c r="E805" s="2045"/>
      <c r="F805" s="2053">
        <f>E805*D805</f>
        <v>0</v>
      </c>
    </row>
    <row r="806" spans="1:6" ht="25.5">
      <c r="A806" s="2057" t="s">
        <v>245</v>
      </c>
      <c r="B806" s="2116" t="s">
        <v>5767</v>
      </c>
      <c r="C806" s="2052" t="s">
        <v>19</v>
      </c>
      <c r="D806" s="2052">
        <v>1</v>
      </c>
      <c r="E806" s="2045"/>
      <c r="F806" s="2053">
        <f>E806*D806</f>
        <v>0</v>
      </c>
    </row>
    <row r="807" spans="1:6">
      <c r="A807" s="2115"/>
      <c r="B807" s="2116"/>
      <c r="E807" s="2045"/>
      <c r="F807" s="2053"/>
    </row>
    <row r="808" spans="1:6" ht="13.15">
      <c r="A808" s="2111" t="s">
        <v>245</v>
      </c>
      <c r="B808" s="2116" t="s">
        <v>5768</v>
      </c>
      <c r="E808" s="2045"/>
      <c r="F808" s="2053"/>
    </row>
    <row r="809" spans="1:6">
      <c r="A809" s="2115"/>
      <c r="B809" s="2116"/>
      <c r="E809" s="2045"/>
      <c r="F809" s="2053"/>
    </row>
    <row r="810" spans="1:6">
      <c r="F810" s="894"/>
    </row>
    <row r="811" spans="1:6">
      <c r="A811" s="2104"/>
      <c r="B811" s="2104" t="s">
        <v>5769</v>
      </c>
      <c r="C811" s="2104"/>
      <c r="D811" s="2104"/>
      <c r="E811" s="2121"/>
      <c r="F811" s="2117">
        <f>SUM(F769:F806)+F763</f>
        <v>0</v>
      </c>
    </row>
    <row r="812" spans="1:6">
      <c r="F812" s="894"/>
    </row>
    <row r="813" spans="1:6">
      <c r="B813" s="891"/>
      <c r="E813" s="1781"/>
    </row>
    <row r="814" spans="1:6">
      <c r="A814" s="2057">
        <v>6</v>
      </c>
      <c r="B814" s="662" t="s">
        <v>5770</v>
      </c>
      <c r="F814" s="2053"/>
    </row>
    <row r="815" spans="1:6">
      <c r="F815" s="2053"/>
    </row>
    <row r="816" spans="1:6" ht="25.5">
      <c r="A816" s="2057" t="s">
        <v>245</v>
      </c>
      <c r="B816" s="662" t="s">
        <v>5771</v>
      </c>
      <c r="C816" s="2052" t="s">
        <v>19</v>
      </c>
      <c r="D816" s="2052">
        <v>2</v>
      </c>
      <c r="F816" s="2053">
        <f>E816*D816</f>
        <v>0</v>
      </c>
    </row>
    <row r="817" spans="1:6">
      <c r="F817" s="2053"/>
    </row>
    <row r="818" spans="1:6">
      <c r="A818" s="2104"/>
      <c r="B818" s="2104" t="s">
        <v>5772</v>
      </c>
      <c r="C818" s="2104"/>
      <c r="D818" s="2104"/>
      <c r="E818" s="2119"/>
      <c r="F818" s="2103">
        <f>F816</f>
        <v>0</v>
      </c>
    </row>
    <row r="819" spans="1:6">
      <c r="B819" s="891"/>
      <c r="E819" s="1781"/>
    </row>
    <row r="820" spans="1:6">
      <c r="B820" s="891"/>
      <c r="E820" s="1781"/>
    </row>
    <row r="821" spans="1:6">
      <c r="A821" s="2104"/>
      <c r="B821" s="2104" t="s">
        <v>5773</v>
      </c>
      <c r="C821" s="2104"/>
      <c r="D821" s="2104"/>
      <c r="E821" s="2119"/>
      <c r="F821" s="2103">
        <f>F818+F380+F361+F320+F763+F727+F811</f>
        <v>0</v>
      </c>
    </row>
    <row r="822" spans="1:6">
      <c r="B822" s="891"/>
      <c r="E822" s="1781"/>
    </row>
    <row r="823" spans="1:6">
      <c r="B823" s="891"/>
      <c r="E823" s="1781"/>
    </row>
    <row r="824" spans="1:6">
      <c r="B824" s="891"/>
      <c r="E824" s="1781"/>
    </row>
    <row r="825" spans="1:6">
      <c r="B825" s="891"/>
      <c r="E825" s="1781"/>
    </row>
    <row r="826" spans="1:6">
      <c r="B826" s="891"/>
      <c r="E826" s="1781"/>
    </row>
    <row r="827" spans="1:6">
      <c r="B827" s="891"/>
      <c r="E827" s="1781"/>
    </row>
    <row r="828" spans="1:6">
      <c r="B828" s="891"/>
      <c r="E828" s="1781"/>
    </row>
    <row r="829" spans="1:6">
      <c r="B829" s="891"/>
      <c r="E829" s="1781"/>
    </row>
    <row r="830" spans="1:6">
      <c r="B830" s="891"/>
      <c r="E830" s="1781"/>
    </row>
    <row r="831" spans="1:6">
      <c r="B831" s="891"/>
      <c r="E831" s="1781"/>
    </row>
    <row r="832" spans="1:6">
      <c r="B832" s="891"/>
      <c r="E832" s="1781"/>
    </row>
    <row r="833" spans="2:5">
      <c r="B833" s="891"/>
      <c r="E833" s="1781"/>
    </row>
    <row r="834" spans="2:5">
      <c r="B834" s="891"/>
      <c r="E834" s="1781"/>
    </row>
    <row r="835" spans="2:5">
      <c r="B835" s="891"/>
      <c r="E835" s="1781"/>
    </row>
    <row r="836" spans="2:5">
      <c r="B836" s="891"/>
      <c r="E836" s="1781"/>
    </row>
    <row r="837" spans="2:5">
      <c r="B837" s="891"/>
      <c r="E837" s="1781"/>
    </row>
    <row r="838" spans="2:5">
      <c r="B838" s="891"/>
      <c r="E838" s="1781"/>
    </row>
    <row r="839" spans="2:5">
      <c r="B839" s="891"/>
      <c r="E839" s="1781"/>
    </row>
    <row r="840" spans="2:5">
      <c r="B840" s="891"/>
      <c r="E840" s="1781"/>
    </row>
    <row r="841" spans="2:5">
      <c r="B841" s="891"/>
      <c r="E841" s="1781"/>
    </row>
    <row r="842" spans="2:5">
      <c r="B842" s="891"/>
      <c r="E842" s="1781"/>
    </row>
    <row r="843" spans="2:5">
      <c r="B843" s="891"/>
      <c r="E843" s="1781"/>
    </row>
    <row r="844" spans="2:5">
      <c r="B844" s="891"/>
      <c r="E844" s="1781"/>
    </row>
    <row r="845" spans="2:5">
      <c r="B845" s="891"/>
      <c r="E845" s="1781"/>
    </row>
    <row r="846" spans="2:5">
      <c r="B846" s="891"/>
      <c r="E846" s="1781"/>
    </row>
    <row r="847" spans="2:5">
      <c r="B847" s="891"/>
      <c r="E847" s="1781"/>
    </row>
    <row r="848" spans="2:5">
      <c r="B848" s="891"/>
      <c r="E848" s="1781"/>
    </row>
    <row r="849" spans="2:5">
      <c r="B849" s="891"/>
      <c r="E849" s="1781"/>
    </row>
    <row r="850" spans="2:5">
      <c r="B850" s="891"/>
      <c r="E850" s="1781"/>
    </row>
    <row r="851" spans="2:5">
      <c r="B851" s="891"/>
      <c r="E851" s="1781"/>
    </row>
    <row r="852" spans="2:5">
      <c r="B852" s="891"/>
      <c r="E852" s="1781"/>
    </row>
    <row r="853" spans="2:5">
      <c r="B853" s="891"/>
      <c r="E853" s="1781"/>
    </row>
    <row r="854" spans="2:5">
      <c r="B854" s="891"/>
      <c r="E854" s="1781"/>
    </row>
    <row r="855" spans="2:5">
      <c r="B855" s="891"/>
      <c r="E855" s="1781"/>
    </row>
    <row r="856" spans="2:5">
      <c r="B856" s="891"/>
      <c r="E856" s="1781"/>
    </row>
    <row r="857" spans="2:5">
      <c r="B857" s="891"/>
      <c r="E857" s="1781"/>
    </row>
    <row r="858" spans="2:5">
      <c r="B858" s="891"/>
      <c r="E858" s="1781"/>
    </row>
    <row r="859" spans="2:5">
      <c r="B859" s="891"/>
      <c r="E859" s="1781"/>
    </row>
    <row r="860" spans="2:5">
      <c r="B860" s="891"/>
      <c r="E860" s="1781"/>
    </row>
    <row r="861" spans="2:5">
      <c r="B861" s="891"/>
      <c r="E861" s="1781"/>
    </row>
    <row r="862" spans="2:5">
      <c r="B862" s="891"/>
      <c r="E862" s="1781"/>
    </row>
    <row r="863" spans="2:5">
      <c r="B863" s="891"/>
      <c r="E863" s="1781"/>
    </row>
    <row r="864" spans="2:5">
      <c r="B864" s="891"/>
      <c r="E864" s="1781"/>
    </row>
    <row r="865" spans="2:5">
      <c r="B865" s="891"/>
      <c r="E865" s="1781"/>
    </row>
    <row r="866" spans="2:5">
      <c r="B866" s="891"/>
      <c r="E866" s="1781"/>
    </row>
    <row r="867" spans="2:5">
      <c r="B867" s="891"/>
      <c r="E867" s="1781"/>
    </row>
    <row r="868" spans="2:5">
      <c r="B868" s="891"/>
      <c r="E868" s="1781"/>
    </row>
    <row r="869" spans="2:5">
      <c r="B869" s="891"/>
      <c r="E869" s="1781"/>
    </row>
    <row r="870" spans="2:5">
      <c r="B870" s="891"/>
      <c r="E870" s="1781"/>
    </row>
    <row r="871" spans="2:5">
      <c r="B871" s="891"/>
      <c r="E871" s="1781"/>
    </row>
    <row r="872" spans="2:5">
      <c r="B872" s="891"/>
      <c r="E872" s="1781"/>
    </row>
    <row r="873" spans="2:5">
      <c r="B873" s="891"/>
      <c r="E873" s="1781"/>
    </row>
    <row r="874" spans="2:5">
      <c r="B874" s="891"/>
      <c r="E874" s="1781"/>
    </row>
    <row r="875" spans="2:5">
      <c r="B875" s="891"/>
      <c r="E875" s="1781"/>
    </row>
    <row r="876" spans="2:5">
      <c r="B876" s="891"/>
      <c r="E876" s="1781"/>
    </row>
    <row r="877" spans="2:5">
      <c r="B877" s="891"/>
      <c r="E877" s="1781"/>
    </row>
    <row r="878" spans="2:5">
      <c r="B878" s="891"/>
      <c r="E878" s="1781"/>
    </row>
    <row r="879" spans="2:5">
      <c r="B879" s="891"/>
      <c r="E879" s="1781"/>
    </row>
    <row r="880" spans="2:5">
      <c r="B880" s="891"/>
      <c r="E880" s="1781"/>
    </row>
    <row r="881" spans="2:5">
      <c r="B881" s="891"/>
      <c r="E881" s="1781"/>
    </row>
    <row r="882" spans="2:5">
      <c r="B882" s="891"/>
      <c r="E882" s="1781"/>
    </row>
    <row r="883" spans="2:5">
      <c r="B883" s="891"/>
      <c r="E883" s="1781"/>
    </row>
    <row r="884" spans="2:5">
      <c r="B884" s="891"/>
      <c r="E884" s="1781"/>
    </row>
    <row r="885" spans="2:5">
      <c r="B885" s="891"/>
      <c r="E885" s="1781"/>
    </row>
    <row r="886" spans="2:5">
      <c r="B886" s="891"/>
      <c r="E886" s="1781"/>
    </row>
    <row r="887" spans="2:5">
      <c r="B887" s="891"/>
      <c r="E887" s="1781"/>
    </row>
    <row r="888" spans="2:5">
      <c r="B888" s="891"/>
      <c r="E888" s="1781"/>
    </row>
    <row r="889" spans="2:5">
      <c r="B889" s="891"/>
      <c r="E889" s="1781"/>
    </row>
    <row r="890" spans="2:5">
      <c r="B890" s="891"/>
      <c r="E890" s="1781"/>
    </row>
    <row r="891" spans="2:5">
      <c r="B891" s="891"/>
      <c r="E891" s="1781"/>
    </row>
    <row r="892" spans="2:5">
      <c r="B892" s="891"/>
      <c r="E892" s="1781"/>
    </row>
    <row r="893" spans="2:5">
      <c r="B893" s="891"/>
      <c r="E893" s="1781"/>
    </row>
    <row r="894" spans="2:5">
      <c r="B894" s="891"/>
      <c r="E894" s="1781"/>
    </row>
    <row r="895" spans="2:5">
      <c r="B895" s="891"/>
      <c r="E895" s="1781"/>
    </row>
    <row r="896" spans="2:5">
      <c r="B896" s="891"/>
      <c r="E896" s="1781"/>
    </row>
    <row r="897" spans="2:5">
      <c r="B897" s="891"/>
      <c r="E897" s="1781"/>
    </row>
    <row r="898" spans="2:5">
      <c r="B898" s="891"/>
      <c r="E898" s="1781"/>
    </row>
    <row r="899" spans="2:5">
      <c r="B899" s="891"/>
      <c r="E899" s="1781"/>
    </row>
    <row r="900" spans="2:5">
      <c r="B900" s="891"/>
      <c r="E900" s="1781"/>
    </row>
    <row r="901" spans="2:5">
      <c r="B901" s="891"/>
      <c r="E901" s="1781"/>
    </row>
    <row r="902" spans="2:5">
      <c r="B902" s="891"/>
      <c r="E902" s="1781"/>
    </row>
    <row r="903" spans="2:5">
      <c r="B903" s="891"/>
      <c r="E903" s="1781"/>
    </row>
    <row r="904" spans="2:5">
      <c r="B904" s="891"/>
      <c r="E904" s="1781"/>
    </row>
    <row r="905" spans="2:5">
      <c r="B905" s="891"/>
      <c r="E905" s="1781"/>
    </row>
    <row r="906" spans="2:5">
      <c r="B906" s="891"/>
      <c r="E906" s="1781"/>
    </row>
    <row r="907" spans="2:5">
      <c r="B907" s="891"/>
      <c r="E907" s="1781"/>
    </row>
    <row r="908" spans="2:5">
      <c r="B908" s="891"/>
      <c r="E908" s="1781"/>
    </row>
    <row r="909" spans="2:5">
      <c r="B909" s="891"/>
      <c r="E909" s="1781"/>
    </row>
    <row r="910" spans="2:5">
      <c r="B910" s="891"/>
      <c r="E910" s="1781"/>
    </row>
    <row r="911" spans="2:5">
      <c r="B911" s="891"/>
      <c r="E911" s="1781"/>
    </row>
    <row r="912" spans="2:5">
      <c r="B912" s="891"/>
      <c r="E912" s="1781"/>
    </row>
    <row r="913" spans="2:5">
      <c r="B913" s="891"/>
      <c r="E913" s="1781"/>
    </row>
    <row r="914" spans="2:5">
      <c r="B914" s="891"/>
      <c r="E914" s="1781"/>
    </row>
    <row r="915" spans="2:5">
      <c r="B915" s="891"/>
      <c r="E915" s="1781"/>
    </row>
    <row r="916" spans="2:5">
      <c r="B916" s="891"/>
      <c r="E916" s="1781"/>
    </row>
    <row r="917" spans="2:5">
      <c r="B917" s="891"/>
      <c r="E917" s="1781"/>
    </row>
    <row r="918" spans="2:5">
      <c r="B918" s="891"/>
      <c r="E918" s="1781"/>
    </row>
    <row r="919" spans="2:5">
      <c r="B919" s="891"/>
      <c r="E919" s="1781"/>
    </row>
    <row r="920" spans="2:5">
      <c r="B920" s="891"/>
      <c r="E920" s="1781"/>
    </row>
    <row r="921" spans="2:5">
      <c r="B921" s="891"/>
      <c r="E921" s="1781"/>
    </row>
    <row r="922" spans="2:5">
      <c r="B922" s="891"/>
      <c r="E922" s="1781"/>
    </row>
    <row r="923" spans="2:5">
      <c r="B923" s="891"/>
      <c r="E923" s="1781"/>
    </row>
    <row r="924" spans="2:5">
      <c r="B924" s="891"/>
      <c r="E924" s="1781"/>
    </row>
    <row r="925" spans="2:5">
      <c r="B925" s="891"/>
      <c r="E925" s="1781"/>
    </row>
    <row r="926" spans="2:5">
      <c r="B926" s="891"/>
      <c r="E926" s="1781"/>
    </row>
    <row r="927" spans="2:5">
      <c r="B927" s="891"/>
      <c r="E927" s="1781"/>
    </row>
    <row r="928" spans="2:5">
      <c r="B928" s="891"/>
      <c r="E928" s="1781"/>
    </row>
    <row r="929" spans="2:5">
      <c r="B929" s="891"/>
      <c r="E929" s="1781"/>
    </row>
    <row r="930" spans="2:5">
      <c r="B930" s="891"/>
      <c r="E930" s="1781"/>
    </row>
    <row r="931" spans="2:5">
      <c r="B931" s="891"/>
      <c r="E931" s="1781"/>
    </row>
    <row r="932" spans="2:5">
      <c r="B932" s="891"/>
      <c r="E932" s="1781"/>
    </row>
    <row r="933" spans="2:5">
      <c r="B933" s="891"/>
      <c r="E933" s="1781"/>
    </row>
    <row r="934" spans="2:5">
      <c r="B934" s="891"/>
      <c r="E934" s="1781"/>
    </row>
    <row r="935" spans="2:5">
      <c r="B935" s="891"/>
      <c r="E935" s="1781"/>
    </row>
    <row r="936" spans="2:5">
      <c r="B936" s="891"/>
      <c r="E936" s="1781"/>
    </row>
    <row r="937" spans="2:5">
      <c r="B937" s="891"/>
      <c r="E937" s="1781"/>
    </row>
    <row r="938" spans="2:5">
      <c r="B938" s="891"/>
      <c r="E938" s="1781"/>
    </row>
    <row r="939" spans="2:5">
      <c r="B939" s="891"/>
      <c r="E939" s="1781"/>
    </row>
    <row r="940" spans="2:5">
      <c r="B940" s="891"/>
      <c r="E940" s="1781"/>
    </row>
    <row r="941" spans="2:5">
      <c r="B941" s="891"/>
      <c r="E941" s="1781"/>
    </row>
    <row r="942" spans="2:5">
      <c r="B942" s="891"/>
      <c r="E942" s="1781"/>
    </row>
    <row r="943" spans="2:5">
      <c r="B943" s="891"/>
      <c r="E943" s="1781"/>
    </row>
    <row r="944" spans="2:5">
      <c r="B944" s="891"/>
      <c r="E944" s="1781"/>
    </row>
    <row r="945" spans="2:5">
      <c r="B945" s="891"/>
      <c r="E945" s="1781"/>
    </row>
    <row r="946" spans="2:5">
      <c r="B946" s="891"/>
      <c r="E946" s="1781"/>
    </row>
    <row r="947" spans="2:5">
      <c r="B947" s="891"/>
      <c r="E947" s="1781"/>
    </row>
    <row r="948" spans="2:5">
      <c r="B948" s="891"/>
      <c r="E948" s="1781"/>
    </row>
    <row r="949" spans="2:5">
      <c r="B949" s="891"/>
      <c r="E949" s="1781"/>
    </row>
    <row r="950" spans="2:5">
      <c r="B950" s="891"/>
      <c r="E950" s="1781"/>
    </row>
    <row r="951" spans="2:5">
      <c r="B951" s="891"/>
      <c r="E951" s="1781"/>
    </row>
    <row r="952" spans="2:5">
      <c r="B952" s="891"/>
      <c r="E952" s="1781"/>
    </row>
    <row r="953" spans="2:5">
      <c r="B953" s="891"/>
      <c r="E953" s="1781"/>
    </row>
    <row r="954" spans="2:5">
      <c r="B954" s="891"/>
      <c r="E954" s="1781"/>
    </row>
    <row r="955" spans="2:5">
      <c r="B955" s="891"/>
      <c r="E955" s="1781"/>
    </row>
    <row r="956" spans="2:5">
      <c r="B956" s="891"/>
      <c r="E956" s="1781"/>
    </row>
    <row r="957" spans="2:5">
      <c r="B957" s="891"/>
      <c r="E957" s="1781"/>
    </row>
    <row r="958" spans="2:5">
      <c r="B958" s="891"/>
      <c r="E958" s="1781"/>
    </row>
    <row r="959" spans="2:5">
      <c r="B959" s="891"/>
      <c r="E959" s="1781"/>
    </row>
    <row r="960" spans="2:5">
      <c r="B960" s="891"/>
      <c r="E960" s="1781"/>
    </row>
    <row r="961" spans="2:5">
      <c r="B961" s="891"/>
      <c r="E961" s="1781"/>
    </row>
    <row r="962" spans="2:5">
      <c r="B962" s="891"/>
      <c r="E962" s="1781"/>
    </row>
    <row r="963" spans="2:5">
      <c r="B963" s="891"/>
      <c r="E963" s="1781"/>
    </row>
    <row r="964" spans="2:5">
      <c r="B964" s="891"/>
      <c r="E964" s="1781"/>
    </row>
    <row r="965" spans="2:5">
      <c r="B965" s="891"/>
      <c r="E965" s="1781"/>
    </row>
    <row r="966" spans="2:5">
      <c r="B966" s="891"/>
      <c r="E966" s="1781"/>
    </row>
    <row r="967" spans="2:5">
      <c r="B967" s="891"/>
      <c r="E967" s="1781"/>
    </row>
    <row r="968" spans="2:5">
      <c r="B968" s="891"/>
      <c r="E968" s="1781"/>
    </row>
    <row r="969" spans="2:5">
      <c r="B969" s="891"/>
      <c r="E969" s="1781"/>
    </row>
  </sheetData>
  <sheetProtection algorithmName="SHA-512" hashValue="3mJtUuzyOJcOd18LkiqRg+Yyg3ggj4GoQOWGPoGEO2QIOW9DXBftFRoIry8Omz4mmTH4cZZ2WUkfKW52xwiUrg==" saltValue="jZ+ADTfKlTJywYcmO5b67w==" spinCount="100000" sheet="1" objects="1" scenarios="1"/>
  <pageMargins left="0.70866141732283472" right="0.70866141732283472" top="0.74803149606299213" bottom="0.74803149606299213" header="0.31496062992125984" footer="0.31496062992125984"/>
  <pageSetup paperSize="9" scale="75" firstPageNumber="99" orientation="portrait" useFirstPageNumber="1" horizontalDpi="300" verticalDpi="300" r:id="rId1"/>
  <headerFooter>
    <oddFooter>&amp;Cstran:&amp;P</oddFooter>
  </headerFooter>
  <rowBreaks count="1" manualBreakCount="1">
    <brk id="19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sheetPr>
  <dimension ref="A1:P530"/>
  <sheetViews>
    <sheetView zoomScaleNormal="100" zoomScaleSheetLayoutView="85" workbookViewId="0">
      <pane ySplit="2" topLeftCell="A3" activePane="bottomLeft" state="frozen"/>
      <selection activeCell="P223" sqref="P223"/>
      <selection pane="bottomLeft" activeCell="S9" sqref="S9"/>
    </sheetView>
  </sheetViews>
  <sheetFormatPr defaultColWidth="9.1328125" defaultRowHeight="13.9"/>
  <cols>
    <col min="1" max="1" width="6.3984375" style="2129" bestFit="1" customWidth="1"/>
    <col min="2" max="2" width="44.73046875" style="662" customWidth="1"/>
    <col min="3" max="3" width="4.59765625" style="839" bestFit="1" customWidth="1"/>
    <col min="4" max="4" width="11.86328125" style="697" customWidth="1"/>
    <col min="5" max="5" width="9.1328125" style="1776" bestFit="1" customWidth="1"/>
    <col min="6" max="6" width="10.73046875" style="2128" bestFit="1" customWidth="1"/>
    <col min="7" max="16384" width="9.1328125" style="2129"/>
  </cols>
  <sheetData>
    <row r="1" spans="1:7" s="2070" customFormat="1" ht="13.5">
      <c r="A1" s="694" t="s">
        <v>1165</v>
      </c>
      <c r="B1" s="662" t="s">
        <v>1166</v>
      </c>
      <c r="C1" s="839" t="s">
        <v>13</v>
      </c>
      <c r="D1" s="697" t="s">
        <v>1167</v>
      </c>
      <c r="E1" s="1776" t="s">
        <v>15</v>
      </c>
      <c r="F1" s="858" t="s">
        <v>4538</v>
      </c>
    </row>
    <row r="2" spans="1:7" s="2070" customFormat="1" ht="30" customHeight="1">
      <c r="A2" s="694"/>
      <c r="B2" s="662"/>
      <c r="C2" s="839"/>
      <c r="D2" s="697"/>
      <c r="E2" s="1776" t="s">
        <v>8933</v>
      </c>
      <c r="F2" s="858"/>
    </row>
    <row r="3" spans="1:7" s="2070" customFormat="1">
      <c r="A3" s="2126"/>
      <c r="B3" s="662"/>
      <c r="C3" s="839"/>
      <c r="D3" s="697"/>
      <c r="E3" s="1776"/>
      <c r="F3" s="2127"/>
    </row>
    <row r="4" spans="1:7" s="2070" customFormat="1">
      <c r="A4" s="694" t="s">
        <v>4563</v>
      </c>
      <c r="B4" s="662" t="s">
        <v>5774</v>
      </c>
      <c r="C4" s="839"/>
      <c r="D4" s="697"/>
      <c r="E4" s="1776"/>
      <c r="F4" s="2127"/>
    </row>
    <row r="5" spans="1:7" s="2070" customFormat="1">
      <c r="A5" s="694"/>
      <c r="B5" s="662"/>
      <c r="C5" s="839"/>
      <c r="D5" s="697"/>
      <c r="E5" s="1776"/>
      <c r="F5" s="2127"/>
    </row>
    <row r="6" spans="1:7" s="2070" customFormat="1">
      <c r="A6" s="694" t="s">
        <v>1204</v>
      </c>
      <c r="B6" s="662" t="s">
        <v>5356</v>
      </c>
      <c r="C6" s="839"/>
      <c r="D6" s="697"/>
      <c r="E6" s="1776"/>
      <c r="F6" s="2127"/>
    </row>
    <row r="7" spans="1:7" s="2070" customFormat="1">
      <c r="A7" s="698"/>
      <c r="B7" s="662"/>
      <c r="C7" s="839"/>
      <c r="D7" s="697"/>
      <c r="E7" s="1776"/>
      <c r="F7" s="2128"/>
      <c r="G7" s="2129"/>
    </row>
    <row r="8" spans="1:7" s="2070" customFormat="1" ht="76.5">
      <c r="A8" s="694"/>
      <c r="B8" s="662" t="s">
        <v>5357</v>
      </c>
      <c r="C8" s="839"/>
      <c r="D8" s="697"/>
      <c r="E8" s="1776"/>
      <c r="F8" s="2127"/>
    </row>
    <row r="9" spans="1:7" s="2070" customFormat="1" ht="38.25">
      <c r="B9" s="662" t="s">
        <v>5358</v>
      </c>
      <c r="C9" s="839"/>
      <c r="D9" s="697"/>
      <c r="E9" s="1776"/>
      <c r="F9" s="2127"/>
    </row>
    <row r="10" spans="1:7">
      <c r="B10" s="891"/>
      <c r="C10" s="897"/>
      <c r="D10" s="701"/>
      <c r="E10" s="1781"/>
    </row>
    <row r="11" spans="1:7" s="2070" customFormat="1">
      <c r="A11" s="694" t="s">
        <v>5359</v>
      </c>
      <c r="B11" s="662" t="s">
        <v>5360</v>
      </c>
      <c r="C11" s="839"/>
      <c r="D11" s="697"/>
      <c r="E11" s="1776"/>
      <c r="F11" s="2127"/>
    </row>
    <row r="12" spans="1:7" s="2070" customFormat="1" ht="25.5">
      <c r="A12" s="694" t="s">
        <v>245</v>
      </c>
      <c r="B12" s="662" t="s">
        <v>4849</v>
      </c>
      <c r="C12" s="839" t="s">
        <v>1295</v>
      </c>
      <c r="D12" s="697">
        <v>2830</v>
      </c>
      <c r="E12" s="1776"/>
      <c r="F12" s="2107">
        <f t="shared" ref="F12:F22" si="0">E12*D12</f>
        <v>0</v>
      </c>
    </row>
    <row r="13" spans="1:7" s="2056" customFormat="1" ht="25.5">
      <c r="A13" s="2130" t="s">
        <v>245</v>
      </c>
      <c r="B13" s="662" t="s">
        <v>5361</v>
      </c>
      <c r="C13" s="839" t="s">
        <v>30</v>
      </c>
      <c r="D13" s="697">
        <f>24+4</f>
        <v>28</v>
      </c>
      <c r="E13" s="1776"/>
      <c r="F13" s="2107">
        <f t="shared" si="0"/>
        <v>0</v>
      </c>
    </row>
    <row r="14" spans="1:7" s="2056" customFormat="1" ht="25.5">
      <c r="A14" s="2130" t="s">
        <v>245</v>
      </c>
      <c r="B14" s="662" t="s">
        <v>5362</v>
      </c>
      <c r="C14" s="839" t="s">
        <v>30</v>
      </c>
      <c r="D14" s="697">
        <v>1</v>
      </c>
      <c r="E14" s="1776"/>
      <c r="F14" s="2107">
        <f t="shared" si="0"/>
        <v>0</v>
      </c>
    </row>
    <row r="15" spans="1:7" s="2056" customFormat="1" ht="38.25">
      <c r="A15" s="2130" t="s">
        <v>245</v>
      </c>
      <c r="B15" s="662" t="s">
        <v>5775</v>
      </c>
      <c r="C15" s="839" t="s">
        <v>30</v>
      </c>
      <c r="D15" s="697">
        <f>8+2</f>
        <v>10</v>
      </c>
      <c r="E15" s="1776"/>
      <c r="F15" s="2107">
        <f t="shared" si="0"/>
        <v>0</v>
      </c>
    </row>
    <row r="16" spans="1:7" s="2056" customFormat="1">
      <c r="A16" s="2130" t="s">
        <v>245</v>
      </c>
      <c r="B16" s="662" t="s">
        <v>5365</v>
      </c>
      <c r="C16" s="839" t="s">
        <v>1295</v>
      </c>
      <c r="D16" s="839">
        <f>ROUND((SUM(D12)*0.15),-1)</f>
        <v>420</v>
      </c>
      <c r="E16" s="1776"/>
      <c r="F16" s="2107">
        <f t="shared" si="0"/>
        <v>0</v>
      </c>
    </row>
    <row r="17" spans="1:7" s="2131" customFormat="1" ht="38.25">
      <c r="A17" s="2074" t="s">
        <v>245</v>
      </c>
      <c r="B17" s="662" t="s">
        <v>5366</v>
      </c>
      <c r="C17" s="839" t="s">
        <v>1295</v>
      </c>
      <c r="D17" s="839">
        <f>ROUND((SUM(D12)*0.3),-1)</f>
        <v>850</v>
      </c>
      <c r="E17" s="1776"/>
      <c r="F17" s="2107">
        <f t="shared" si="0"/>
        <v>0</v>
      </c>
      <c r="G17" s="2056"/>
    </row>
    <row r="18" spans="1:7" s="2056" customFormat="1" ht="25.5">
      <c r="A18" s="898" t="s">
        <v>245</v>
      </c>
      <c r="B18" s="662" t="s">
        <v>5368</v>
      </c>
      <c r="C18" s="839" t="s">
        <v>1295</v>
      </c>
      <c r="D18" s="697">
        <v>120</v>
      </c>
      <c r="E18" s="1776"/>
      <c r="F18" s="2053">
        <f t="shared" si="0"/>
        <v>0</v>
      </c>
    </row>
    <row r="19" spans="1:7" s="2051" customFormat="1" ht="25.5">
      <c r="A19" s="694" t="s">
        <v>245</v>
      </c>
      <c r="B19" s="662" t="s">
        <v>4883</v>
      </c>
      <c r="C19" s="839" t="s">
        <v>1295</v>
      </c>
      <c r="D19" s="697">
        <v>120</v>
      </c>
      <c r="E19" s="1776"/>
      <c r="F19" s="858">
        <f t="shared" si="0"/>
        <v>0</v>
      </c>
    </row>
    <row r="20" spans="1:7" s="2051" customFormat="1" ht="25.5">
      <c r="A20" s="694" t="s">
        <v>245</v>
      </c>
      <c r="B20" s="662" t="s">
        <v>4885</v>
      </c>
      <c r="C20" s="839" t="s">
        <v>1295</v>
      </c>
      <c r="D20" s="697">
        <v>355</v>
      </c>
      <c r="E20" s="1776"/>
      <c r="F20" s="858">
        <f t="shared" si="0"/>
        <v>0</v>
      </c>
    </row>
    <row r="21" spans="1:7" s="2051" customFormat="1" ht="12.75">
      <c r="A21" s="694" t="s">
        <v>245</v>
      </c>
      <c r="B21" s="662" t="s">
        <v>5373</v>
      </c>
      <c r="C21" s="839" t="s">
        <v>1295</v>
      </c>
      <c r="D21" s="697">
        <v>5</v>
      </c>
      <c r="E21" s="1776"/>
      <c r="F21" s="858">
        <f t="shared" si="0"/>
        <v>0</v>
      </c>
    </row>
    <row r="22" spans="1:7" s="2051" customFormat="1" ht="12.75">
      <c r="A22" s="694" t="s">
        <v>245</v>
      </c>
      <c r="B22" s="662" t="s">
        <v>4888</v>
      </c>
      <c r="C22" s="839" t="s">
        <v>26</v>
      </c>
      <c r="D22" s="697">
        <f>ROUND((SUM(D19:D20))*0.3,-1)</f>
        <v>140</v>
      </c>
      <c r="E22" s="1776"/>
      <c r="F22" s="858">
        <f t="shared" si="0"/>
        <v>0</v>
      </c>
    </row>
    <row r="23" spans="1:7">
      <c r="A23" s="892"/>
      <c r="B23" s="891"/>
      <c r="C23" s="897"/>
      <c r="D23" s="701"/>
      <c r="E23" s="1781"/>
      <c r="F23" s="2132"/>
    </row>
    <row r="24" spans="1:7" s="2070" customFormat="1">
      <c r="A24" s="898"/>
      <c r="B24" s="662" t="s">
        <v>5374</v>
      </c>
      <c r="C24" s="839" t="s">
        <v>19</v>
      </c>
      <c r="D24" s="697">
        <v>1</v>
      </c>
      <c r="E24" s="1776"/>
      <c r="F24" s="2107">
        <f>E24*D24</f>
        <v>0</v>
      </c>
    </row>
    <row r="25" spans="1:7" s="2070" customFormat="1">
      <c r="A25" s="898"/>
      <c r="B25" s="662" t="s">
        <v>5375</v>
      </c>
      <c r="C25" s="839"/>
      <c r="D25" s="697"/>
      <c r="E25" s="1776"/>
      <c r="F25" s="2127"/>
    </row>
    <row r="26" spans="1:7" s="2070" customFormat="1" ht="63.75">
      <c r="A26" s="898"/>
      <c r="B26" s="662" t="s">
        <v>5376</v>
      </c>
      <c r="C26" s="839" t="s">
        <v>19</v>
      </c>
      <c r="D26" s="696">
        <v>1</v>
      </c>
      <c r="E26" s="1776"/>
      <c r="F26" s="2107">
        <f>E26*D26</f>
        <v>0</v>
      </c>
    </row>
    <row r="27" spans="1:7" s="2056" customFormat="1" ht="38.25">
      <c r="A27" s="898"/>
      <c r="B27" s="662" t="s">
        <v>5377</v>
      </c>
      <c r="C27" s="839"/>
      <c r="D27" s="697"/>
      <c r="E27" s="1776"/>
      <c r="F27" s="2107"/>
    </row>
    <row r="28" spans="1:7" s="2056" customFormat="1">
      <c r="A28" s="898"/>
      <c r="B28" s="662" t="s">
        <v>5378</v>
      </c>
      <c r="C28" s="839" t="s">
        <v>19</v>
      </c>
      <c r="D28" s="696">
        <v>1</v>
      </c>
      <c r="E28" s="1776"/>
      <c r="F28" s="2107">
        <f>E28*D28</f>
        <v>0</v>
      </c>
    </row>
    <row r="29" spans="1:7" s="2056" customFormat="1">
      <c r="A29" s="892"/>
      <c r="B29" s="662"/>
      <c r="C29" s="839"/>
      <c r="D29" s="696"/>
      <c r="E29" s="1776"/>
      <c r="F29" s="2107"/>
      <c r="G29" s="2097"/>
    </row>
    <row r="30" spans="1:7" s="2070" customFormat="1" ht="13.5">
      <c r="A30" s="2129"/>
      <c r="B30" s="662"/>
      <c r="C30" s="839"/>
      <c r="D30" s="697"/>
      <c r="E30" s="1776"/>
      <c r="F30" s="2133"/>
      <c r="G30" s="2129"/>
    </row>
    <row r="31" spans="1:7" s="2070" customFormat="1" ht="13.5">
      <c r="A31" s="694" t="s">
        <v>5379</v>
      </c>
      <c r="B31" s="662" t="s">
        <v>5776</v>
      </c>
      <c r="C31" s="839"/>
      <c r="D31" s="697"/>
      <c r="E31" s="1776"/>
      <c r="F31" s="2133"/>
      <c r="G31" s="2129"/>
    </row>
    <row r="32" spans="1:7" s="2070" customFormat="1" ht="13.5">
      <c r="A32" s="698"/>
      <c r="B32" s="662"/>
      <c r="C32" s="839"/>
      <c r="D32" s="697"/>
      <c r="E32" s="1776"/>
      <c r="F32" s="2133"/>
      <c r="G32" s="2129"/>
    </row>
    <row r="33" spans="1:7" s="2131" customFormat="1" ht="51">
      <c r="A33" s="2074" t="s">
        <v>245</v>
      </c>
      <c r="B33" s="662" t="s">
        <v>5399</v>
      </c>
      <c r="C33" s="839" t="s">
        <v>19</v>
      </c>
      <c r="D33" s="697">
        <v>3</v>
      </c>
      <c r="E33" s="1776"/>
      <c r="F33" s="2107">
        <f t="shared" ref="F33:F47" si="1">E33*D33</f>
        <v>0</v>
      </c>
      <c r="G33" s="2097"/>
    </row>
    <row r="34" spans="1:7" s="2058" customFormat="1">
      <c r="A34" s="2057" t="s">
        <v>245</v>
      </c>
      <c r="B34" s="662" t="s">
        <v>5382</v>
      </c>
      <c r="C34" s="839" t="s">
        <v>30</v>
      </c>
      <c r="D34" s="697">
        <v>2</v>
      </c>
      <c r="E34" s="1776"/>
      <c r="F34" s="2107">
        <f t="shared" si="1"/>
        <v>0</v>
      </c>
      <c r="G34" s="2100"/>
    </row>
    <row r="35" spans="1:7" s="2058" customFormat="1" ht="38.25">
      <c r="A35" s="2074" t="s">
        <v>245</v>
      </c>
      <c r="B35" s="662" t="s">
        <v>5383</v>
      </c>
      <c r="C35" s="839" t="s">
        <v>19</v>
      </c>
      <c r="D35" s="697">
        <v>21</v>
      </c>
      <c r="E35" s="1776"/>
      <c r="F35" s="2107">
        <f t="shared" si="1"/>
        <v>0</v>
      </c>
      <c r="G35" s="2100"/>
    </row>
    <row r="36" spans="1:7" s="2058" customFormat="1" ht="38.25">
      <c r="A36" s="2074" t="s">
        <v>245</v>
      </c>
      <c r="B36" s="662" t="s">
        <v>5384</v>
      </c>
      <c r="C36" s="899" t="s">
        <v>19</v>
      </c>
      <c r="D36" s="697">
        <v>5</v>
      </c>
      <c r="E36" s="1776"/>
      <c r="F36" s="2107">
        <f t="shared" si="1"/>
        <v>0</v>
      </c>
      <c r="G36" s="2100"/>
    </row>
    <row r="37" spans="1:7" s="2058" customFormat="1">
      <c r="A37" s="2057" t="s">
        <v>245</v>
      </c>
      <c r="B37" s="662" t="s">
        <v>5385</v>
      </c>
      <c r="C37" s="839" t="s">
        <v>30</v>
      </c>
      <c r="D37" s="697">
        <v>2</v>
      </c>
      <c r="E37" s="1785"/>
      <c r="F37" s="2107">
        <f t="shared" si="1"/>
        <v>0</v>
      </c>
      <c r="G37" s="2100"/>
    </row>
    <row r="38" spans="1:7" s="2058" customFormat="1">
      <c r="A38" s="2057" t="s">
        <v>245</v>
      </c>
      <c r="B38" s="662" t="s">
        <v>5386</v>
      </c>
      <c r="C38" s="839" t="s">
        <v>30</v>
      </c>
      <c r="D38" s="697">
        <v>18</v>
      </c>
      <c r="E38" s="1785"/>
      <c r="F38" s="2107">
        <f t="shared" si="1"/>
        <v>0</v>
      </c>
      <c r="G38" s="2100"/>
    </row>
    <row r="39" spans="1:7" s="2058" customFormat="1" ht="38.25">
      <c r="A39" s="2057" t="s">
        <v>245</v>
      </c>
      <c r="B39" s="662" t="s">
        <v>5387</v>
      </c>
      <c r="C39" s="839" t="s">
        <v>30</v>
      </c>
      <c r="D39" s="697">
        <v>6</v>
      </c>
      <c r="E39" s="1785"/>
      <c r="F39" s="2107">
        <f t="shared" si="1"/>
        <v>0</v>
      </c>
      <c r="G39" s="2100"/>
    </row>
    <row r="40" spans="1:7" s="2058" customFormat="1" ht="38.25">
      <c r="A40" s="2057" t="s">
        <v>245</v>
      </c>
      <c r="B40" s="662" t="s">
        <v>5388</v>
      </c>
      <c r="C40" s="839" t="s">
        <v>30</v>
      </c>
      <c r="D40" s="697">
        <v>12</v>
      </c>
      <c r="E40" s="1785"/>
      <c r="F40" s="2107">
        <f t="shared" si="1"/>
        <v>0</v>
      </c>
      <c r="G40" s="2100"/>
    </row>
    <row r="41" spans="1:7" s="2058" customFormat="1" ht="38.25">
      <c r="A41" s="2057" t="s">
        <v>245</v>
      </c>
      <c r="B41" s="662" t="s">
        <v>5389</v>
      </c>
      <c r="C41" s="839" t="s">
        <v>30</v>
      </c>
      <c r="D41" s="697">
        <v>12</v>
      </c>
      <c r="E41" s="1785"/>
      <c r="F41" s="2107">
        <f t="shared" si="1"/>
        <v>0</v>
      </c>
      <c r="G41" s="2100"/>
    </row>
    <row r="42" spans="1:7" s="2058" customFormat="1">
      <c r="A42" s="898" t="s">
        <v>245</v>
      </c>
      <c r="B42" s="662" t="s">
        <v>5390</v>
      </c>
      <c r="C42" s="839" t="s">
        <v>30</v>
      </c>
      <c r="D42" s="697">
        <v>624</v>
      </c>
      <c r="E42" s="1785"/>
      <c r="F42" s="2107">
        <f t="shared" si="1"/>
        <v>0</v>
      </c>
      <c r="G42" s="2100"/>
    </row>
    <row r="43" spans="1:7" s="2058" customFormat="1">
      <c r="A43" s="898" t="s">
        <v>245</v>
      </c>
      <c r="B43" s="662" t="s">
        <v>5391</v>
      </c>
      <c r="C43" s="839" t="s">
        <v>30</v>
      </c>
      <c r="D43" s="697">
        <v>624</v>
      </c>
      <c r="E43" s="1785"/>
      <c r="F43" s="2107">
        <f t="shared" si="1"/>
        <v>0</v>
      </c>
      <c r="G43" s="2100"/>
    </row>
    <row r="44" spans="1:7" s="2058" customFormat="1">
      <c r="A44" s="898" t="s">
        <v>245</v>
      </c>
      <c r="B44" s="662" t="s">
        <v>5392</v>
      </c>
      <c r="C44" s="839" t="s">
        <v>30</v>
      </c>
      <c r="D44" s="697">
        <v>300</v>
      </c>
      <c r="E44" s="1785"/>
      <c r="F44" s="2107">
        <f t="shared" si="1"/>
        <v>0</v>
      </c>
      <c r="G44" s="2100"/>
    </row>
    <row r="45" spans="1:7" s="2058" customFormat="1">
      <c r="A45" s="898" t="s">
        <v>245</v>
      </c>
      <c r="B45" s="662" t="s">
        <v>5393</v>
      </c>
      <c r="C45" s="839" t="s">
        <v>19</v>
      </c>
      <c r="D45" s="697">
        <v>1</v>
      </c>
      <c r="E45" s="1785"/>
      <c r="F45" s="2107">
        <f t="shared" si="1"/>
        <v>0</v>
      </c>
    </row>
    <row r="46" spans="1:7" s="2058" customFormat="1">
      <c r="A46" s="898" t="s">
        <v>245</v>
      </c>
      <c r="B46" s="662" t="s">
        <v>5394</v>
      </c>
      <c r="C46" s="839" t="s">
        <v>19</v>
      </c>
      <c r="D46" s="697">
        <v>1</v>
      </c>
      <c r="E46" s="1785"/>
      <c r="F46" s="2107">
        <f t="shared" si="1"/>
        <v>0</v>
      </c>
    </row>
    <row r="47" spans="1:7" s="2070" customFormat="1">
      <c r="A47" s="898" t="s">
        <v>245</v>
      </c>
      <c r="B47" s="662" t="s">
        <v>5395</v>
      </c>
      <c r="C47" s="839" t="s">
        <v>19</v>
      </c>
      <c r="D47" s="697">
        <v>1</v>
      </c>
      <c r="E47" s="1776"/>
      <c r="F47" s="2107">
        <f t="shared" si="1"/>
        <v>0</v>
      </c>
      <c r="G47" s="2129"/>
    </row>
    <row r="48" spans="1:7" s="2070" customFormat="1">
      <c r="B48" s="662"/>
      <c r="C48" s="839"/>
      <c r="D48" s="697"/>
      <c r="E48" s="1776"/>
      <c r="F48" s="2128"/>
      <c r="G48" s="2129"/>
    </row>
    <row r="49" spans="1:7" s="2070" customFormat="1">
      <c r="A49" s="698"/>
      <c r="B49" s="662" t="s">
        <v>5777</v>
      </c>
      <c r="C49" s="839"/>
      <c r="D49" s="697"/>
      <c r="E49" s="1776"/>
      <c r="F49" s="2107">
        <f>SUM(F33:F48)</f>
        <v>0</v>
      </c>
      <c r="G49" s="2129"/>
    </row>
    <row r="50" spans="1:7" s="2070" customFormat="1">
      <c r="A50" s="698"/>
      <c r="B50" s="662"/>
      <c r="C50" s="839"/>
      <c r="D50" s="697"/>
      <c r="E50" s="1776"/>
      <c r="F50" s="2132"/>
      <c r="G50" s="2129"/>
    </row>
    <row r="51" spans="1:7" s="2058" customFormat="1">
      <c r="A51" s="2134"/>
      <c r="B51" s="662"/>
      <c r="C51" s="839"/>
      <c r="D51" s="697"/>
      <c r="E51" s="1776"/>
      <c r="F51" s="2132"/>
      <c r="G51" s="2100"/>
    </row>
    <row r="52" spans="1:7" s="2070" customFormat="1" ht="13.5">
      <c r="A52" s="694" t="s">
        <v>5397</v>
      </c>
      <c r="B52" s="662" t="s">
        <v>5778</v>
      </c>
      <c r="C52" s="839"/>
      <c r="D52" s="697"/>
      <c r="E52" s="1776"/>
      <c r="F52" s="2135"/>
    </row>
    <row r="53" spans="1:7" s="2070" customFormat="1" ht="13.5">
      <c r="A53" s="694"/>
      <c r="B53" s="662"/>
      <c r="C53" s="839"/>
      <c r="D53" s="697"/>
      <c r="E53" s="1776"/>
      <c r="F53" s="2135"/>
    </row>
    <row r="54" spans="1:7" s="2070" customFormat="1" ht="51">
      <c r="A54" s="2057" t="s">
        <v>245</v>
      </c>
      <c r="B54" s="662" t="s">
        <v>5420</v>
      </c>
      <c r="C54" s="839" t="s">
        <v>30</v>
      </c>
      <c r="D54" s="697">
        <v>1</v>
      </c>
      <c r="E54" s="1776"/>
      <c r="F54" s="2107">
        <f t="shared" ref="F54:F65" si="2">E54*D54</f>
        <v>0</v>
      </c>
    </row>
    <row r="55" spans="1:7" s="2058" customFormat="1">
      <c r="A55" s="2057" t="s">
        <v>245</v>
      </c>
      <c r="B55" s="662" t="s">
        <v>5382</v>
      </c>
      <c r="C55" s="839" t="s">
        <v>30</v>
      </c>
      <c r="D55" s="697">
        <v>1</v>
      </c>
      <c r="E55" s="1785"/>
      <c r="F55" s="2107">
        <f t="shared" si="2"/>
        <v>0</v>
      </c>
    </row>
    <row r="56" spans="1:7" s="2058" customFormat="1" ht="38.25">
      <c r="A56" s="2074" t="s">
        <v>245</v>
      </c>
      <c r="B56" s="662" t="s">
        <v>5383</v>
      </c>
      <c r="C56" s="839" t="s">
        <v>19</v>
      </c>
      <c r="D56" s="697">
        <v>1</v>
      </c>
      <c r="E56" s="1776"/>
      <c r="F56" s="2107">
        <f t="shared" si="2"/>
        <v>0</v>
      </c>
      <c r="G56" s="2100"/>
    </row>
    <row r="57" spans="1:7" s="2058" customFormat="1">
      <c r="A57" s="2057" t="s">
        <v>245</v>
      </c>
      <c r="B57" s="662" t="s">
        <v>5385</v>
      </c>
      <c r="C57" s="839" t="s">
        <v>30</v>
      </c>
      <c r="D57" s="697">
        <v>1</v>
      </c>
      <c r="E57" s="1785"/>
      <c r="F57" s="2107">
        <f t="shared" si="2"/>
        <v>0</v>
      </c>
    </row>
    <row r="58" spans="1:7" s="2058" customFormat="1">
      <c r="A58" s="2057" t="s">
        <v>245</v>
      </c>
      <c r="B58" s="662" t="s">
        <v>5386</v>
      </c>
      <c r="C58" s="839" t="s">
        <v>30</v>
      </c>
      <c r="D58" s="697">
        <v>3</v>
      </c>
      <c r="E58" s="1785"/>
      <c r="F58" s="2107">
        <f t="shared" si="2"/>
        <v>0</v>
      </c>
    </row>
    <row r="59" spans="1:7" s="2058" customFormat="1" ht="38.25">
      <c r="A59" s="2057" t="s">
        <v>245</v>
      </c>
      <c r="B59" s="662" t="s">
        <v>5387</v>
      </c>
      <c r="C59" s="839" t="s">
        <v>30</v>
      </c>
      <c r="D59" s="697">
        <v>1</v>
      </c>
      <c r="E59" s="1785"/>
      <c r="F59" s="2107">
        <f t="shared" si="2"/>
        <v>0</v>
      </c>
      <c r="G59" s="2100"/>
    </row>
    <row r="60" spans="1:7" s="2058" customFormat="1" ht="38.25">
      <c r="A60" s="2057" t="s">
        <v>245</v>
      </c>
      <c r="B60" s="662" t="s">
        <v>5388</v>
      </c>
      <c r="C60" s="839" t="s">
        <v>30</v>
      </c>
      <c r="D60" s="697">
        <v>6</v>
      </c>
      <c r="E60" s="1776"/>
      <c r="F60" s="2107">
        <f t="shared" si="2"/>
        <v>0</v>
      </c>
    </row>
    <row r="61" spans="1:7" s="2058" customFormat="1" ht="38.25">
      <c r="A61" s="2057" t="s">
        <v>245</v>
      </c>
      <c r="B61" s="662" t="s">
        <v>5389</v>
      </c>
      <c r="C61" s="839" t="s">
        <v>30</v>
      </c>
      <c r="D61" s="697">
        <v>6</v>
      </c>
      <c r="E61" s="1776"/>
      <c r="F61" s="2107">
        <f t="shared" si="2"/>
        <v>0</v>
      </c>
    </row>
    <row r="62" spans="1:7" s="2058" customFormat="1">
      <c r="A62" s="898" t="s">
        <v>245</v>
      </c>
      <c r="B62" s="662" t="s">
        <v>5390</v>
      </c>
      <c r="C62" s="839" t="s">
        <v>30</v>
      </c>
      <c r="D62" s="697">
        <v>24</v>
      </c>
      <c r="E62" s="1785"/>
      <c r="F62" s="2107">
        <f t="shared" si="2"/>
        <v>0</v>
      </c>
      <c r="G62" s="2100"/>
    </row>
    <row r="63" spans="1:7" s="2058" customFormat="1">
      <c r="A63" s="898" t="s">
        <v>245</v>
      </c>
      <c r="B63" s="662" t="s">
        <v>5391</v>
      </c>
      <c r="C63" s="839" t="s">
        <v>30</v>
      </c>
      <c r="D63" s="697">
        <v>8</v>
      </c>
      <c r="E63" s="1785"/>
      <c r="F63" s="2107">
        <f t="shared" si="2"/>
        <v>0</v>
      </c>
      <c r="G63" s="2100"/>
    </row>
    <row r="64" spans="1:7" s="2058" customFormat="1">
      <c r="A64" s="898" t="s">
        <v>245</v>
      </c>
      <c r="B64" s="662" t="s">
        <v>5392</v>
      </c>
      <c r="C64" s="839" t="s">
        <v>30</v>
      </c>
      <c r="D64" s="697">
        <v>8</v>
      </c>
      <c r="E64" s="1785"/>
      <c r="F64" s="2107">
        <f t="shared" si="2"/>
        <v>0</v>
      </c>
      <c r="G64" s="2100"/>
    </row>
    <row r="65" spans="1:6" s="2070" customFormat="1">
      <c r="A65" s="898" t="s">
        <v>245</v>
      </c>
      <c r="B65" s="662" t="s">
        <v>5395</v>
      </c>
      <c r="C65" s="839" t="s">
        <v>19</v>
      </c>
      <c r="D65" s="697">
        <v>1</v>
      </c>
      <c r="E65" s="1776"/>
      <c r="F65" s="2107">
        <f t="shared" si="2"/>
        <v>0</v>
      </c>
    </row>
    <row r="66" spans="1:6" s="2070" customFormat="1">
      <c r="B66" s="662"/>
      <c r="C66" s="839"/>
      <c r="D66" s="697"/>
      <c r="E66" s="1776"/>
      <c r="F66" s="2127"/>
    </row>
    <row r="67" spans="1:6" s="2070" customFormat="1">
      <c r="A67" s="694"/>
      <c r="B67" s="662" t="s">
        <v>5779</v>
      </c>
      <c r="C67" s="839"/>
      <c r="D67" s="697"/>
      <c r="E67" s="1776"/>
      <c r="F67" s="2107">
        <f>SUM(F54:F66)</f>
        <v>0</v>
      </c>
    </row>
    <row r="68" spans="1:6" s="2100" customFormat="1">
      <c r="A68" s="2134"/>
      <c r="B68" s="891"/>
      <c r="C68" s="897"/>
      <c r="D68" s="701"/>
      <c r="E68" s="1781"/>
      <c r="F68" s="2132"/>
    </row>
    <row r="69" spans="1:6">
      <c r="B69" s="891"/>
      <c r="C69" s="897"/>
      <c r="D69" s="701"/>
      <c r="E69" s="1781"/>
    </row>
    <row r="70" spans="1:6" ht="13.5">
      <c r="A70" s="2136"/>
      <c r="B70" s="2104" t="s">
        <v>5448</v>
      </c>
      <c r="C70" s="2137"/>
      <c r="D70" s="2138"/>
      <c r="E70" s="2119"/>
      <c r="F70" s="2103">
        <f>SUM(F9:F28)+F67+F49</f>
        <v>0</v>
      </c>
    </row>
    <row r="71" spans="1:6">
      <c r="B71" s="891"/>
      <c r="C71" s="897"/>
      <c r="D71" s="701"/>
      <c r="E71" s="1781"/>
    </row>
    <row r="72" spans="1:6">
      <c r="B72" s="891"/>
      <c r="C72" s="897"/>
      <c r="D72" s="701"/>
      <c r="E72" s="1781"/>
    </row>
    <row r="73" spans="1:6" s="2070" customFormat="1" ht="25.5">
      <c r="A73" s="694" t="s">
        <v>1206</v>
      </c>
      <c r="B73" s="662" t="s">
        <v>4566</v>
      </c>
      <c r="C73" s="839"/>
      <c r="D73" s="697"/>
      <c r="E73" s="1776"/>
      <c r="F73" s="2127"/>
    </row>
    <row r="74" spans="1:6" s="2070" customFormat="1" ht="38.25">
      <c r="B74" s="662" t="s">
        <v>5450</v>
      </c>
      <c r="C74" s="839"/>
      <c r="D74" s="697"/>
      <c r="E74" s="1776"/>
      <c r="F74" s="2127"/>
    </row>
    <row r="75" spans="1:6">
      <c r="B75" s="891"/>
      <c r="C75" s="897"/>
      <c r="D75" s="701"/>
      <c r="E75" s="1781"/>
    </row>
    <row r="76" spans="1:6" s="2070" customFormat="1" ht="102">
      <c r="A76" s="898" t="s">
        <v>245</v>
      </c>
      <c r="B76" s="662" t="s">
        <v>5451</v>
      </c>
      <c r="C76" s="839" t="s">
        <v>19</v>
      </c>
      <c r="D76" s="697">
        <v>1</v>
      </c>
      <c r="E76" s="1776"/>
      <c r="F76" s="2107">
        <f>E76*D76</f>
        <v>0</v>
      </c>
    </row>
    <row r="77" spans="1:6" s="2070" customFormat="1" ht="25.5">
      <c r="A77" s="898"/>
      <c r="B77" s="662" t="s">
        <v>5452</v>
      </c>
      <c r="C77" s="839" t="s">
        <v>30</v>
      </c>
      <c r="D77" s="697">
        <v>2</v>
      </c>
      <c r="E77" s="1776"/>
      <c r="F77" s="2107">
        <f>E77*D77</f>
        <v>0</v>
      </c>
    </row>
    <row r="78" spans="1:6" s="2070" customFormat="1" ht="38.25">
      <c r="A78" s="898"/>
      <c r="B78" s="662" t="s">
        <v>5453</v>
      </c>
      <c r="C78" s="839" t="s">
        <v>30</v>
      </c>
      <c r="D78" s="697">
        <v>4</v>
      </c>
      <c r="E78" s="1776"/>
      <c r="F78" s="2107">
        <f>E78*D78</f>
        <v>0</v>
      </c>
    </row>
    <row r="79" spans="1:6" s="2070" customFormat="1" ht="51">
      <c r="A79" s="898"/>
      <c r="B79" s="662" t="s">
        <v>5454</v>
      </c>
      <c r="C79" s="839" t="s">
        <v>30</v>
      </c>
      <c r="D79" s="697">
        <v>2</v>
      </c>
      <c r="E79" s="1776"/>
      <c r="F79" s="2107">
        <f>E79*D79</f>
        <v>0</v>
      </c>
    </row>
    <row r="80" spans="1:6">
      <c r="A80" s="892"/>
      <c r="B80" s="891"/>
      <c r="C80" s="897"/>
      <c r="D80" s="701"/>
      <c r="E80" s="1781"/>
      <c r="F80" s="2132"/>
    </row>
    <row r="81" spans="1:6" s="2070" customFormat="1" ht="25.5">
      <c r="A81" s="898"/>
      <c r="B81" s="662" t="s">
        <v>5455</v>
      </c>
      <c r="C81" s="839"/>
      <c r="D81" s="697"/>
      <c r="E81" s="1776"/>
      <c r="F81" s="2107"/>
    </row>
    <row r="82" spans="1:6" s="2070" customFormat="1" ht="38.25">
      <c r="A82" s="898" t="s">
        <v>245</v>
      </c>
      <c r="B82" s="662" t="s">
        <v>5456</v>
      </c>
      <c r="C82" s="839" t="s">
        <v>30</v>
      </c>
      <c r="D82" s="697">
        <v>1</v>
      </c>
      <c r="E82" s="1776"/>
      <c r="F82" s="2107">
        <f>E82*D82</f>
        <v>0</v>
      </c>
    </row>
    <row r="83" spans="1:6" s="2070" customFormat="1" ht="25.5">
      <c r="A83" s="898" t="s">
        <v>245</v>
      </c>
      <c r="B83" s="662" t="s">
        <v>5457</v>
      </c>
      <c r="C83" s="839" t="s">
        <v>30</v>
      </c>
      <c r="D83" s="697">
        <v>1</v>
      </c>
      <c r="E83" s="1776"/>
      <c r="F83" s="2107">
        <f>E83*D83</f>
        <v>0</v>
      </c>
    </row>
    <row r="84" spans="1:6" s="2070" customFormat="1" ht="38.25">
      <c r="A84" s="898" t="s">
        <v>245</v>
      </c>
      <c r="B84" s="662" t="s">
        <v>5458</v>
      </c>
      <c r="C84" s="839" t="s">
        <v>30</v>
      </c>
      <c r="D84" s="697">
        <v>1</v>
      </c>
      <c r="E84" s="1776"/>
      <c r="F84" s="2107">
        <f>E84*D84</f>
        <v>0</v>
      </c>
    </row>
    <row r="85" spans="1:6" s="2070" customFormat="1" ht="63.75">
      <c r="A85" s="898" t="s">
        <v>245</v>
      </c>
      <c r="B85" s="662" t="s">
        <v>5459</v>
      </c>
      <c r="C85" s="839" t="s">
        <v>30</v>
      </c>
      <c r="D85" s="697">
        <v>1</v>
      </c>
      <c r="E85" s="1776"/>
      <c r="F85" s="2107">
        <f>E85*D85</f>
        <v>0</v>
      </c>
    </row>
    <row r="86" spans="1:6">
      <c r="A86" s="892"/>
      <c r="B86" s="891"/>
      <c r="C86" s="897"/>
      <c r="D86" s="701"/>
      <c r="E86" s="1781"/>
      <c r="F86" s="2132"/>
    </row>
    <row r="87" spans="1:6" s="2070" customFormat="1">
      <c r="A87" s="898"/>
      <c r="B87" s="662" t="s">
        <v>5460</v>
      </c>
      <c r="C87" s="839"/>
      <c r="D87" s="697"/>
      <c r="E87" s="1776"/>
      <c r="F87" s="2107"/>
    </row>
    <row r="88" spans="1:6" s="2070" customFormat="1" ht="38.25">
      <c r="A88" s="898" t="s">
        <v>245</v>
      </c>
      <c r="B88" s="662" t="s">
        <v>5461</v>
      </c>
      <c r="C88" s="839" t="s">
        <v>30</v>
      </c>
      <c r="D88" s="697">
        <v>143</v>
      </c>
      <c r="E88" s="1776"/>
      <c r="F88" s="2107">
        <f t="shared" ref="F88:F96" si="3">E88*D88</f>
        <v>0</v>
      </c>
    </row>
    <row r="89" spans="1:6" s="2070" customFormat="1" ht="38.25">
      <c r="A89" s="898" t="s">
        <v>245</v>
      </c>
      <c r="B89" s="662" t="s">
        <v>5463</v>
      </c>
      <c r="C89" s="839" t="s">
        <v>30</v>
      </c>
      <c r="D89" s="697">
        <v>4</v>
      </c>
      <c r="E89" s="1776"/>
      <c r="F89" s="2107">
        <f t="shared" si="3"/>
        <v>0</v>
      </c>
    </row>
    <row r="90" spans="1:6" s="2070" customFormat="1" ht="63.75">
      <c r="A90" s="898" t="s">
        <v>245</v>
      </c>
      <c r="B90" s="662" t="s">
        <v>5465</v>
      </c>
      <c r="C90" s="839" t="s">
        <v>30</v>
      </c>
      <c r="D90" s="697">
        <v>31</v>
      </c>
      <c r="E90" s="1776"/>
      <c r="F90" s="2107">
        <f t="shared" si="3"/>
        <v>0</v>
      </c>
    </row>
    <row r="91" spans="1:6" s="2070" customFormat="1" ht="51">
      <c r="A91" s="898" t="s">
        <v>245</v>
      </c>
      <c r="B91" s="662" t="s">
        <v>5466</v>
      </c>
      <c r="C91" s="839" t="s">
        <v>30</v>
      </c>
      <c r="D91" s="697">
        <v>8</v>
      </c>
      <c r="E91" s="1776"/>
      <c r="F91" s="2107">
        <f t="shared" si="3"/>
        <v>0</v>
      </c>
    </row>
    <row r="92" spans="1:6" s="2056" customFormat="1" ht="51">
      <c r="A92" s="898" t="s">
        <v>245</v>
      </c>
      <c r="B92" s="662" t="s">
        <v>5467</v>
      </c>
      <c r="C92" s="839" t="s">
        <v>30</v>
      </c>
      <c r="D92" s="697">
        <v>4</v>
      </c>
      <c r="E92" s="1776"/>
      <c r="F92" s="2053">
        <f t="shared" si="3"/>
        <v>0</v>
      </c>
    </row>
    <row r="93" spans="1:6" s="2070" customFormat="1" ht="38.25">
      <c r="A93" s="898" t="s">
        <v>245</v>
      </c>
      <c r="B93" s="662" t="s">
        <v>5468</v>
      </c>
      <c r="C93" s="839" t="s">
        <v>30</v>
      </c>
      <c r="D93" s="697">
        <v>59</v>
      </c>
      <c r="E93" s="1776"/>
      <c r="F93" s="2107">
        <f t="shared" si="3"/>
        <v>0</v>
      </c>
    </row>
    <row r="94" spans="1:6" s="2070" customFormat="1" ht="38.25">
      <c r="A94" s="898" t="s">
        <v>245</v>
      </c>
      <c r="B94" s="662" t="s">
        <v>5469</v>
      </c>
      <c r="C94" s="839" t="s">
        <v>30</v>
      </c>
      <c r="D94" s="697">
        <v>60</v>
      </c>
      <c r="E94" s="1776"/>
      <c r="F94" s="2107">
        <f t="shared" si="3"/>
        <v>0</v>
      </c>
    </row>
    <row r="95" spans="1:6" s="2070" customFormat="1" ht="38.25">
      <c r="A95" s="898" t="s">
        <v>245</v>
      </c>
      <c r="B95" s="662" t="s">
        <v>5471</v>
      </c>
      <c r="C95" s="839" t="s">
        <v>19</v>
      </c>
      <c r="D95" s="697">
        <v>1</v>
      </c>
      <c r="E95" s="1776"/>
      <c r="F95" s="2107">
        <f t="shared" si="3"/>
        <v>0</v>
      </c>
    </row>
    <row r="96" spans="1:6" s="2070" customFormat="1" ht="25.5">
      <c r="A96" s="898" t="s">
        <v>245</v>
      </c>
      <c r="B96" s="662" t="s">
        <v>5472</v>
      </c>
      <c r="C96" s="839" t="s">
        <v>19</v>
      </c>
      <c r="D96" s="697">
        <v>2</v>
      </c>
      <c r="E96" s="1776"/>
      <c r="F96" s="2107">
        <f t="shared" si="3"/>
        <v>0</v>
      </c>
    </row>
    <row r="97" spans="1:6">
      <c r="A97" s="892"/>
      <c r="B97" s="891"/>
      <c r="C97" s="897"/>
      <c r="D97" s="701"/>
      <c r="E97" s="1781"/>
    </row>
    <row r="98" spans="1:6" s="2070" customFormat="1" ht="27">
      <c r="A98" s="898" t="s">
        <v>245</v>
      </c>
      <c r="B98" s="662" t="s">
        <v>5473</v>
      </c>
      <c r="C98" s="839" t="s">
        <v>1295</v>
      </c>
      <c r="D98" s="697">
        <v>3520</v>
      </c>
      <c r="E98" s="1776"/>
      <c r="F98" s="2107">
        <f>E98*D98</f>
        <v>0</v>
      </c>
    </row>
    <row r="99" spans="1:6" s="2070" customFormat="1" ht="25.5">
      <c r="A99" s="898" t="s">
        <v>245</v>
      </c>
      <c r="B99" s="662" t="s">
        <v>5474</v>
      </c>
      <c r="C99" s="839"/>
      <c r="D99" s="697"/>
      <c r="E99" s="1776"/>
      <c r="F99" s="2127"/>
    </row>
    <row r="100" spans="1:6" s="2070" customFormat="1" ht="14.25">
      <c r="A100" s="898" t="s">
        <v>245</v>
      </c>
      <c r="B100" s="662" t="s">
        <v>5475</v>
      </c>
      <c r="C100" s="839" t="s">
        <v>1295</v>
      </c>
      <c r="D100" s="697">
        <v>290</v>
      </c>
      <c r="E100" s="1776"/>
      <c r="F100" s="2107">
        <f>E100*D100</f>
        <v>0</v>
      </c>
    </row>
    <row r="101" spans="1:6" s="2070" customFormat="1" ht="25.5">
      <c r="A101" s="898" t="s">
        <v>245</v>
      </c>
      <c r="B101" s="662" t="s">
        <v>5476</v>
      </c>
      <c r="C101" s="839" t="s">
        <v>30</v>
      </c>
      <c r="D101" s="697">
        <f>ROUND((D100/0.3),-1)</f>
        <v>970</v>
      </c>
      <c r="E101" s="1776"/>
      <c r="F101" s="2107">
        <f>E101*D101</f>
        <v>0</v>
      </c>
    </row>
    <row r="102" spans="1:6" s="2070" customFormat="1">
      <c r="A102" s="898" t="s">
        <v>245</v>
      </c>
      <c r="B102" s="662" t="s">
        <v>5477</v>
      </c>
      <c r="C102" s="839" t="s">
        <v>19</v>
      </c>
      <c r="D102" s="697">
        <v>1</v>
      </c>
      <c r="E102" s="1776"/>
      <c r="F102" s="2107">
        <f>(SUM(F76:F101)*0.05)*E102</f>
        <v>0</v>
      </c>
    </row>
    <row r="103" spans="1:6" s="2070" customFormat="1">
      <c r="A103" s="898" t="s">
        <v>245</v>
      </c>
      <c r="B103" s="662" t="s">
        <v>5478</v>
      </c>
      <c r="C103" s="839" t="s">
        <v>19</v>
      </c>
      <c r="D103" s="697">
        <v>1</v>
      </c>
      <c r="E103" s="1776"/>
      <c r="F103" s="2107">
        <f>(SUM(F87:F102)*0.05)*E103</f>
        <v>0</v>
      </c>
    </row>
    <row r="104" spans="1:6" s="2070" customFormat="1">
      <c r="A104" s="898" t="s">
        <v>245</v>
      </c>
      <c r="B104" s="662" t="s">
        <v>5479</v>
      </c>
      <c r="C104" s="839" t="s">
        <v>19</v>
      </c>
      <c r="D104" s="697">
        <v>1</v>
      </c>
      <c r="E104" s="1776"/>
      <c r="F104" s="2107">
        <f>(SUM(F88:F103)*0.05)*E104</f>
        <v>0</v>
      </c>
    </row>
    <row r="105" spans="1:6" s="2070" customFormat="1" ht="25.5">
      <c r="A105" s="898" t="s">
        <v>245</v>
      </c>
      <c r="B105" s="662" t="s">
        <v>5480</v>
      </c>
      <c r="C105" s="839" t="s">
        <v>19</v>
      </c>
      <c r="D105" s="697">
        <v>1</v>
      </c>
      <c r="E105" s="1776"/>
      <c r="F105" s="2107">
        <f>(SUM(F90:F104)*0.05)*E105</f>
        <v>0</v>
      </c>
    </row>
    <row r="106" spans="1:6">
      <c r="A106" s="892"/>
      <c r="B106" s="891"/>
      <c r="C106" s="897"/>
      <c r="D106" s="701"/>
      <c r="E106" s="1781"/>
      <c r="F106" s="2132"/>
    </row>
    <row r="107" spans="1:6" s="2070" customFormat="1" ht="51">
      <c r="A107" s="898"/>
      <c r="B107" s="662" t="s">
        <v>5780</v>
      </c>
      <c r="C107" s="839"/>
      <c r="D107" s="697"/>
      <c r="E107" s="1776"/>
      <c r="F107" s="2107"/>
    </row>
    <row r="108" spans="1:6" s="2070" customFormat="1">
      <c r="A108" s="898"/>
      <c r="B108" s="662"/>
      <c r="C108" s="839"/>
      <c r="D108" s="697"/>
      <c r="E108" s="1776"/>
      <c r="F108" s="2107"/>
    </row>
    <row r="109" spans="1:6" s="2070" customFormat="1" ht="76.5">
      <c r="A109" s="898" t="s">
        <v>245</v>
      </c>
      <c r="B109" s="662" t="s">
        <v>5781</v>
      </c>
      <c r="C109" s="839" t="s">
        <v>30</v>
      </c>
      <c r="D109" s="697">
        <v>29</v>
      </c>
      <c r="E109" s="1776"/>
      <c r="F109" s="2107">
        <f t="shared" ref="F109:F119" si="4">D109*E109</f>
        <v>0</v>
      </c>
    </row>
    <row r="110" spans="1:6" s="2070" customFormat="1" ht="38.25">
      <c r="A110" s="898" t="s">
        <v>245</v>
      </c>
      <c r="B110" s="662" t="s">
        <v>5782</v>
      </c>
      <c r="C110" s="839" t="s">
        <v>30</v>
      </c>
      <c r="D110" s="697">
        <v>15</v>
      </c>
      <c r="E110" s="1776"/>
      <c r="F110" s="2107">
        <f>E110*D110</f>
        <v>0</v>
      </c>
    </row>
    <row r="111" spans="1:6" s="2070" customFormat="1" ht="51">
      <c r="A111" s="898" t="s">
        <v>245</v>
      </c>
      <c r="B111" s="662" t="s">
        <v>5783</v>
      </c>
      <c r="C111" s="839" t="s">
        <v>30</v>
      </c>
      <c r="D111" s="697">
        <v>15</v>
      </c>
      <c r="E111" s="1776"/>
      <c r="F111" s="2107">
        <f>D111*E111</f>
        <v>0</v>
      </c>
    </row>
    <row r="112" spans="1:6" s="2070" customFormat="1" ht="51">
      <c r="A112" s="898" t="s">
        <v>245</v>
      </c>
      <c r="B112" s="662" t="s">
        <v>5784</v>
      </c>
      <c r="C112" s="839" t="s">
        <v>30</v>
      </c>
      <c r="D112" s="697">
        <v>1</v>
      </c>
      <c r="E112" s="1776"/>
      <c r="F112" s="2107">
        <f>D112*E112</f>
        <v>0</v>
      </c>
    </row>
    <row r="113" spans="1:7" s="2070" customFormat="1" ht="51">
      <c r="A113" s="898" t="s">
        <v>245</v>
      </c>
      <c r="B113" s="662" t="s">
        <v>5785</v>
      </c>
      <c r="C113" s="839" t="s">
        <v>30</v>
      </c>
      <c r="D113" s="697">
        <v>6</v>
      </c>
      <c r="E113" s="1776"/>
      <c r="F113" s="2107">
        <f>D113*E113</f>
        <v>0</v>
      </c>
    </row>
    <row r="114" spans="1:7" s="2070" customFormat="1" ht="25.5">
      <c r="A114" s="898" t="s">
        <v>245</v>
      </c>
      <c r="B114" s="662" t="s">
        <v>5786</v>
      </c>
      <c r="C114" s="839" t="s">
        <v>30</v>
      </c>
      <c r="D114" s="697">
        <v>6</v>
      </c>
      <c r="E114" s="1776"/>
      <c r="F114" s="2107">
        <f>D114*E114</f>
        <v>0</v>
      </c>
    </row>
    <row r="115" spans="1:7" s="2070" customFormat="1" ht="25.5">
      <c r="A115" s="898" t="s">
        <v>245</v>
      </c>
      <c r="B115" s="662" t="s">
        <v>5787</v>
      </c>
      <c r="C115" s="839" t="s">
        <v>30</v>
      </c>
      <c r="D115" s="697">
        <v>1</v>
      </c>
      <c r="E115" s="1776"/>
      <c r="F115" s="2107">
        <f t="shared" si="4"/>
        <v>0</v>
      </c>
    </row>
    <row r="116" spans="1:7" s="2070" customFormat="1">
      <c r="A116" s="898" t="s">
        <v>245</v>
      </c>
      <c r="B116" s="662" t="s">
        <v>5788</v>
      </c>
      <c r="C116" s="839" t="s">
        <v>19</v>
      </c>
      <c r="D116" s="697">
        <v>1</v>
      </c>
      <c r="E116" s="1776"/>
      <c r="F116" s="2107">
        <f t="shared" si="4"/>
        <v>0</v>
      </c>
    </row>
    <row r="117" spans="1:7" s="2070" customFormat="1" ht="25.5">
      <c r="A117" s="898" t="s">
        <v>245</v>
      </c>
      <c r="B117" s="662" t="s">
        <v>5789</v>
      </c>
      <c r="C117" s="839" t="s">
        <v>19</v>
      </c>
      <c r="D117" s="697">
        <v>1</v>
      </c>
      <c r="E117" s="1776"/>
      <c r="F117" s="2107">
        <f t="shared" si="4"/>
        <v>0</v>
      </c>
    </row>
    <row r="118" spans="1:7" s="2070" customFormat="1">
      <c r="A118" s="898" t="s">
        <v>245</v>
      </c>
      <c r="B118" s="662" t="s">
        <v>5790</v>
      </c>
      <c r="C118" s="839" t="s">
        <v>19</v>
      </c>
      <c r="D118" s="697">
        <v>1</v>
      </c>
      <c r="E118" s="1776"/>
      <c r="F118" s="2107">
        <f t="shared" si="4"/>
        <v>0</v>
      </c>
    </row>
    <row r="119" spans="1:7" s="2070" customFormat="1">
      <c r="A119" s="898" t="s">
        <v>245</v>
      </c>
      <c r="B119" s="662" t="s">
        <v>5791</v>
      </c>
      <c r="C119" s="839" t="s">
        <v>19</v>
      </c>
      <c r="D119" s="697">
        <v>1</v>
      </c>
      <c r="E119" s="1776"/>
      <c r="F119" s="2107">
        <f t="shared" si="4"/>
        <v>0</v>
      </c>
    </row>
    <row r="120" spans="1:7" s="2070" customFormat="1">
      <c r="A120" s="898"/>
      <c r="B120" s="662"/>
      <c r="C120" s="839"/>
      <c r="D120" s="697"/>
      <c r="E120" s="1776"/>
      <c r="F120" s="2107"/>
    </row>
    <row r="121" spans="1:7" s="2070" customFormat="1" ht="27">
      <c r="A121" s="898" t="s">
        <v>245</v>
      </c>
      <c r="B121" s="662" t="s">
        <v>5473</v>
      </c>
      <c r="C121" s="839" t="s">
        <v>1295</v>
      </c>
      <c r="D121" s="697">
        <v>50</v>
      </c>
      <c r="E121" s="1776"/>
      <c r="F121" s="2107">
        <f>D121*E121</f>
        <v>0</v>
      </c>
    </row>
    <row r="122" spans="1:7" s="2070" customFormat="1" ht="25.5">
      <c r="A122" s="898" t="s">
        <v>245</v>
      </c>
      <c r="B122" s="662" t="s">
        <v>5792</v>
      </c>
      <c r="C122" s="839" t="s">
        <v>1295</v>
      </c>
      <c r="D122" s="697">
        <v>150</v>
      </c>
      <c r="E122" s="1776"/>
      <c r="F122" s="2107">
        <f>D122*E122</f>
        <v>0</v>
      </c>
    </row>
    <row r="123" spans="1:7" s="2070" customFormat="1" ht="39.75">
      <c r="A123" s="898" t="s">
        <v>245</v>
      </c>
      <c r="B123" s="662" t="s">
        <v>5793</v>
      </c>
      <c r="C123" s="839" t="s">
        <v>1295</v>
      </c>
      <c r="D123" s="697">
        <v>230</v>
      </c>
      <c r="E123" s="1776"/>
      <c r="F123" s="2107">
        <f>D123*E123</f>
        <v>0</v>
      </c>
    </row>
    <row r="124" spans="1:7" s="2070" customFormat="1">
      <c r="A124" s="898" t="s">
        <v>245</v>
      </c>
      <c r="B124" s="662" t="s">
        <v>4841</v>
      </c>
      <c r="C124" s="839" t="s">
        <v>1295</v>
      </c>
      <c r="D124" s="697">
        <v>1130</v>
      </c>
      <c r="E124" s="1776"/>
      <c r="F124" s="2107">
        <f>D124*E124</f>
        <v>0</v>
      </c>
    </row>
    <row r="125" spans="1:7" s="2070" customFormat="1" ht="38.25">
      <c r="A125" s="898" t="s">
        <v>245</v>
      </c>
      <c r="B125" s="662" t="s">
        <v>5794</v>
      </c>
      <c r="C125" s="839" t="s">
        <v>1295</v>
      </c>
      <c r="D125" s="697">
        <f>ROUND((D124*0.9),-1)</f>
        <v>1020</v>
      </c>
      <c r="E125" s="1776"/>
      <c r="F125" s="2107">
        <f>D125*E125</f>
        <v>0</v>
      </c>
    </row>
    <row r="126" spans="1:7" s="2070" customFormat="1">
      <c r="A126" s="898"/>
      <c r="B126" s="662"/>
      <c r="C126" s="839"/>
      <c r="D126" s="697"/>
      <c r="E126" s="1776"/>
      <c r="F126" s="2107"/>
    </row>
    <row r="127" spans="1:7" s="2070" customFormat="1">
      <c r="A127" s="898" t="s">
        <v>4807</v>
      </c>
      <c r="B127" s="662" t="s">
        <v>5795</v>
      </c>
      <c r="C127" s="839"/>
      <c r="D127" s="697"/>
      <c r="E127" s="1776"/>
      <c r="F127" s="2107"/>
    </row>
    <row r="128" spans="1:7" s="2070" customFormat="1" ht="89.25">
      <c r="A128" s="2130" t="s">
        <v>245</v>
      </c>
      <c r="B128" s="662" t="s">
        <v>5796</v>
      </c>
      <c r="C128" s="839" t="s">
        <v>19</v>
      </c>
      <c r="D128" s="697">
        <v>1</v>
      </c>
      <c r="E128" s="1776"/>
      <c r="F128" s="2107">
        <f t="shared" ref="F128:F135" si="5">D128*E128</f>
        <v>0</v>
      </c>
      <c r="G128" s="2056"/>
    </row>
    <row r="129" spans="1:7" s="2070" customFormat="1" ht="63.75">
      <c r="A129" s="2130" t="s">
        <v>245</v>
      </c>
      <c r="B129" s="662" t="s">
        <v>5797</v>
      </c>
      <c r="C129" s="839" t="s">
        <v>35</v>
      </c>
      <c r="D129" s="697">
        <v>4</v>
      </c>
      <c r="E129" s="1776"/>
      <c r="F129" s="2107">
        <f t="shared" si="5"/>
        <v>0</v>
      </c>
      <c r="G129" s="2139"/>
    </row>
    <row r="130" spans="1:7" s="2070" customFormat="1" ht="25.5">
      <c r="A130" s="2130" t="s">
        <v>245</v>
      </c>
      <c r="B130" s="662" t="s">
        <v>5798</v>
      </c>
      <c r="C130" s="839" t="s">
        <v>35</v>
      </c>
      <c r="D130" s="697">
        <v>1</v>
      </c>
      <c r="E130" s="1776"/>
      <c r="F130" s="2107">
        <f t="shared" si="5"/>
        <v>0</v>
      </c>
      <c r="G130" s="2139"/>
    </row>
    <row r="131" spans="1:7" s="2070" customFormat="1">
      <c r="A131" s="2130"/>
      <c r="B131" s="662" t="s">
        <v>5799</v>
      </c>
      <c r="C131" s="839" t="s">
        <v>35</v>
      </c>
      <c r="D131" s="697">
        <v>1</v>
      </c>
      <c r="E131" s="1776"/>
      <c r="F131" s="2107">
        <f t="shared" si="5"/>
        <v>0</v>
      </c>
      <c r="G131" s="2139"/>
    </row>
    <row r="132" spans="1:7" s="2070" customFormat="1">
      <c r="A132" s="2130"/>
      <c r="B132" s="662" t="s">
        <v>5800</v>
      </c>
      <c r="C132" s="839" t="s">
        <v>35</v>
      </c>
      <c r="D132" s="697">
        <v>4</v>
      </c>
      <c r="E132" s="1776"/>
      <c r="F132" s="2107">
        <f t="shared" si="5"/>
        <v>0</v>
      </c>
      <c r="G132" s="2139"/>
    </row>
    <row r="133" spans="1:7">
      <c r="A133" s="2130"/>
      <c r="B133" s="662" t="s">
        <v>5801</v>
      </c>
      <c r="C133" s="839" t="s">
        <v>35</v>
      </c>
      <c r="D133" s="697">
        <v>1</v>
      </c>
      <c r="F133" s="2107">
        <f t="shared" si="5"/>
        <v>0</v>
      </c>
      <c r="G133" s="2139"/>
    </row>
    <row r="134" spans="1:7" ht="38.25">
      <c r="A134" s="2130" t="s">
        <v>245</v>
      </c>
      <c r="B134" s="662" t="s">
        <v>5802</v>
      </c>
      <c r="C134" s="839" t="s">
        <v>35</v>
      </c>
      <c r="D134" s="697">
        <v>1</v>
      </c>
      <c r="F134" s="2107">
        <f t="shared" si="5"/>
        <v>0</v>
      </c>
      <c r="G134" s="2139"/>
    </row>
    <row r="135" spans="1:7" ht="25.5">
      <c r="A135" s="2130" t="s">
        <v>245</v>
      </c>
      <c r="B135" s="662" t="s">
        <v>5789</v>
      </c>
      <c r="C135" s="839" t="s">
        <v>35</v>
      </c>
      <c r="D135" s="697">
        <v>1</v>
      </c>
      <c r="F135" s="2107">
        <f t="shared" si="5"/>
        <v>0</v>
      </c>
      <c r="G135" s="2139"/>
    </row>
    <row r="136" spans="1:7" s="900" customFormat="1">
      <c r="A136" s="2129"/>
      <c r="B136" s="891"/>
      <c r="C136" s="897"/>
      <c r="D136" s="701"/>
      <c r="E136" s="1781"/>
      <c r="F136" s="2128"/>
      <c r="G136" s="2129"/>
    </row>
    <row r="137" spans="1:7" s="1824" customFormat="1" ht="25.5">
      <c r="A137" s="2136"/>
      <c r="B137" s="2140" t="s">
        <v>5803</v>
      </c>
      <c r="C137" s="2102"/>
      <c r="D137" s="2102"/>
      <c r="E137" s="2118"/>
      <c r="F137" s="2106">
        <f>SUM(F74:F136)</f>
        <v>0</v>
      </c>
      <c r="G137" s="2129"/>
    </row>
    <row r="138" spans="1:7" s="2070" customFormat="1">
      <c r="A138" s="2129"/>
      <c r="B138" s="891"/>
      <c r="C138" s="897"/>
      <c r="D138" s="701"/>
      <c r="E138" s="1781"/>
      <c r="F138" s="2128"/>
      <c r="G138" s="2129"/>
    </row>
    <row r="139" spans="1:7">
      <c r="B139" s="891"/>
      <c r="C139" s="897"/>
      <c r="D139" s="701"/>
      <c r="E139" s="1781"/>
    </row>
    <row r="140" spans="1:7" s="2070" customFormat="1">
      <c r="A140" s="694" t="s">
        <v>1208</v>
      </c>
      <c r="B140" s="662" t="s">
        <v>4567</v>
      </c>
      <c r="C140" s="839"/>
      <c r="D140" s="697"/>
      <c r="E140" s="1776"/>
      <c r="F140" s="2127"/>
    </row>
    <row r="141" spans="1:7" s="2070" customFormat="1" ht="13.5">
      <c r="A141" s="892"/>
      <c r="B141" s="891"/>
      <c r="C141" s="892"/>
      <c r="D141" s="892"/>
      <c r="E141" s="1786"/>
      <c r="F141" s="892"/>
      <c r="G141" s="892"/>
    </row>
    <row r="142" spans="1:7" s="2070" customFormat="1" ht="13.5">
      <c r="A142" s="2130"/>
      <c r="B142" s="2058" t="s">
        <v>5482</v>
      </c>
      <c r="C142" s="2052"/>
      <c r="D142" s="2052"/>
      <c r="E142" s="2045"/>
      <c r="F142" s="2053"/>
      <c r="G142" s="2056"/>
    </row>
    <row r="143" spans="1:7" s="2070" customFormat="1" ht="13.5">
      <c r="A143" s="2130"/>
      <c r="B143" s="2058"/>
      <c r="C143" s="2052"/>
      <c r="D143" s="2052"/>
      <c r="E143" s="2045"/>
      <c r="F143" s="2053"/>
      <c r="G143" s="2056"/>
    </row>
    <row r="144" spans="1:7" s="2070" customFormat="1" ht="25.5">
      <c r="A144" s="2130" t="s">
        <v>245</v>
      </c>
      <c r="B144" s="2058" t="s">
        <v>5483</v>
      </c>
      <c r="C144" s="2052" t="s">
        <v>30</v>
      </c>
      <c r="D144" s="2052">
        <v>1</v>
      </c>
      <c r="E144" s="2045"/>
      <c r="F144" s="2053">
        <f>E144*D144</f>
        <v>0</v>
      </c>
      <c r="G144" s="2056"/>
    </row>
    <row r="145" spans="1:7" ht="13.5">
      <c r="A145" s="2130" t="s">
        <v>245</v>
      </c>
      <c r="B145" s="2058" t="s">
        <v>5484</v>
      </c>
      <c r="C145" s="2052" t="s">
        <v>30</v>
      </c>
      <c r="D145" s="2052">
        <v>1</v>
      </c>
      <c r="E145" s="2045"/>
      <c r="F145" s="2053">
        <f t="shared" ref="F145:F150" si="6">E145*D145</f>
        <v>0</v>
      </c>
      <c r="G145" s="2056"/>
    </row>
    <row r="146" spans="1:7" ht="13.5">
      <c r="A146" s="2130" t="s">
        <v>245</v>
      </c>
      <c r="B146" s="2058" t="s">
        <v>5485</v>
      </c>
      <c r="C146" s="2052" t="s">
        <v>30</v>
      </c>
      <c r="D146" s="2052">
        <v>1</v>
      </c>
      <c r="E146" s="2045"/>
      <c r="F146" s="2053">
        <f t="shared" si="6"/>
        <v>0</v>
      </c>
      <c r="G146" s="2056"/>
    </row>
    <row r="147" spans="1:7" ht="13.5">
      <c r="A147" s="694" t="s">
        <v>245</v>
      </c>
      <c r="B147" s="695" t="s">
        <v>4848</v>
      </c>
      <c r="C147" s="696" t="s">
        <v>1295</v>
      </c>
      <c r="D147" s="697">
        <v>10</v>
      </c>
      <c r="E147" s="1784"/>
      <c r="F147" s="2053">
        <f t="shared" si="6"/>
        <v>0</v>
      </c>
      <c r="G147" s="2051"/>
    </row>
    <row r="148" spans="1:7" ht="13.5">
      <c r="A148" s="694" t="s">
        <v>245</v>
      </c>
      <c r="B148" s="695" t="s">
        <v>4847</v>
      </c>
      <c r="C148" s="696" t="s">
        <v>1295</v>
      </c>
      <c r="D148" s="697">
        <v>10</v>
      </c>
      <c r="E148" s="1784"/>
      <c r="F148" s="2053">
        <f t="shared" si="6"/>
        <v>0</v>
      </c>
      <c r="G148" s="2051"/>
    </row>
    <row r="149" spans="1:7" ht="13.5">
      <c r="A149" s="694" t="s">
        <v>245</v>
      </c>
      <c r="B149" s="695" t="s">
        <v>5486</v>
      </c>
      <c r="C149" s="696" t="s">
        <v>1295</v>
      </c>
      <c r="D149" s="697">
        <v>10</v>
      </c>
      <c r="E149" s="1784"/>
      <c r="F149" s="2053">
        <f t="shared" si="6"/>
        <v>0</v>
      </c>
      <c r="G149" s="2051"/>
    </row>
    <row r="150" spans="1:7" ht="25.5">
      <c r="A150" s="2130" t="s">
        <v>245</v>
      </c>
      <c r="B150" s="695" t="s">
        <v>5265</v>
      </c>
      <c r="C150" s="2052" t="s">
        <v>1295</v>
      </c>
      <c r="D150" s="2052">
        <f>ROUND((SUM(D145:D149)*0.9),-1)</f>
        <v>30</v>
      </c>
      <c r="E150" s="2045"/>
      <c r="F150" s="2053">
        <f t="shared" si="6"/>
        <v>0</v>
      </c>
      <c r="G150" s="2056"/>
    </row>
    <row r="151" spans="1:7" ht="25.5">
      <c r="A151" s="2130" t="s">
        <v>245</v>
      </c>
      <c r="B151" s="2058" t="s">
        <v>5487</v>
      </c>
      <c r="C151" s="2052"/>
      <c r="D151" s="2052"/>
      <c r="E151" s="2045"/>
      <c r="F151" s="2053"/>
      <c r="G151" s="2056"/>
    </row>
    <row r="152" spans="1:7" ht="13.5">
      <c r="A152" s="2130"/>
      <c r="B152" s="2058" t="s">
        <v>5488</v>
      </c>
      <c r="C152" s="2052">
        <v>1</v>
      </c>
      <c r="D152" s="2052" t="s">
        <v>19</v>
      </c>
      <c r="E152" s="2045"/>
      <c r="F152" s="2053">
        <f t="shared" ref="F152" si="7">E152*C152</f>
        <v>0</v>
      </c>
      <c r="G152" s="2056"/>
    </row>
    <row r="153" spans="1:7" ht="13.5">
      <c r="A153" s="2130"/>
      <c r="B153" s="2058"/>
      <c r="C153" s="2052"/>
      <c r="D153" s="2052"/>
      <c r="E153" s="2045"/>
      <c r="F153" s="2053"/>
      <c r="G153" s="2056"/>
    </row>
    <row r="154" spans="1:7" ht="13.5">
      <c r="A154" s="2130"/>
      <c r="B154" s="2058" t="s">
        <v>5489</v>
      </c>
      <c r="C154" s="2052"/>
      <c r="D154" s="2052"/>
      <c r="E154" s="2045"/>
      <c r="F154" s="2053">
        <f>SUM(F144:F152)</f>
        <v>0</v>
      </c>
      <c r="G154" s="2056"/>
    </row>
    <row r="155" spans="1:7" ht="13.5">
      <c r="A155" s="698"/>
      <c r="B155" s="699"/>
      <c r="C155" s="700"/>
      <c r="D155" s="701"/>
      <c r="E155" s="1787"/>
      <c r="F155" s="876"/>
      <c r="G155" s="1824"/>
    </row>
    <row r="156" spans="1:7" ht="13.5">
      <c r="A156" s="2141"/>
      <c r="B156" s="2102" t="s">
        <v>5490</v>
      </c>
      <c r="C156" s="2102"/>
      <c r="D156" s="2102"/>
      <c r="E156" s="2118"/>
      <c r="F156" s="2106">
        <f>F154</f>
        <v>0</v>
      </c>
      <c r="G156" s="2070"/>
    </row>
    <row r="157" spans="1:7" ht="13.5">
      <c r="A157" s="901"/>
      <c r="B157" s="901"/>
      <c r="C157" s="901"/>
      <c r="D157" s="901"/>
      <c r="E157" s="1788"/>
      <c r="F157" s="902"/>
      <c r="G157" s="2070"/>
    </row>
    <row r="158" spans="1:7">
      <c r="A158" s="892"/>
      <c r="B158" s="891"/>
      <c r="C158" s="897"/>
      <c r="D158" s="701"/>
      <c r="E158" s="1781"/>
    </row>
    <row r="159" spans="1:7" s="2056" customFormat="1" ht="12.75">
      <c r="A159" s="2057" t="s">
        <v>4604</v>
      </c>
      <c r="B159" s="662" t="s">
        <v>5719</v>
      </c>
      <c r="C159" s="2052"/>
      <c r="D159" s="2052"/>
      <c r="E159" s="1776"/>
      <c r="F159" s="2053"/>
    </row>
    <row r="160" spans="1:7" s="2056" customFormat="1" ht="25.5">
      <c r="A160" s="2057"/>
      <c r="B160" s="662" t="s">
        <v>5720</v>
      </c>
      <c r="C160" s="2052"/>
      <c r="D160" s="2052"/>
      <c r="E160" s="1776"/>
      <c r="F160" s="2053"/>
    </row>
    <row r="161" spans="1:16" s="2056" customFormat="1" ht="12.75">
      <c r="A161" s="2057"/>
      <c r="B161" s="662"/>
      <c r="C161" s="2052"/>
      <c r="D161" s="2052"/>
      <c r="E161" s="1776"/>
      <c r="F161" s="2053"/>
    </row>
    <row r="162" spans="1:16" s="2056" customFormat="1" ht="12.75">
      <c r="A162" s="2057" t="s">
        <v>1648</v>
      </c>
      <c r="B162" s="662" t="s">
        <v>5746</v>
      </c>
      <c r="C162" s="2052"/>
      <c r="D162" s="2052"/>
      <c r="E162" s="1776"/>
      <c r="F162" s="894"/>
    </row>
    <row r="163" spans="1:16" s="2070" customFormat="1" ht="38.65">
      <c r="A163" s="2057"/>
      <c r="B163" s="2058" t="s">
        <v>5747</v>
      </c>
      <c r="C163" s="2052"/>
      <c r="D163" s="2052"/>
      <c r="E163" s="1785"/>
      <c r="F163" s="2107"/>
      <c r="G163" s="697"/>
      <c r="H163" s="2107"/>
      <c r="I163" s="697"/>
      <c r="J163" s="2107"/>
      <c r="K163" s="697"/>
      <c r="L163" s="2107"/>
      <c r="M163" s="2062"/>
      <c r="N163" s="2107"/>
      <c r="O163" s="2062"/>
      <c r="P163" s="2107"/>
    </row>
    <row r="164" spans="1:16" s="2070" customFormat="1" ht="16.5" customHeight="1">
      <c r="A164" s="2057"/>
      <c r="B164" s="662"/>
      <c r="C164" s="2052"/>
      <c r="D164" s="2052"/>
      <c r="E164" s="1785"/>
      <c r="F164" s="2107"/>
      <c r="G164" s="697"/>
      <c r="H164" s="2107"/>
      <c r="I164" s="697"/>
      <c r="J164" s="2107"/>
      <c r="K164" s="697"/>
      <c r="L164" s="2107"/>
      <c r="M164" s="2062"/>
      <c r="N164" s="2107"/>
      <c r="O164" s="2062"/>
      <c r="P164" s="2107"/>
    </row>
    <row r="165" spans="1:16" s="2056" customFormat="1" ht="25.5">
      <c r="A165" s="2108"/>
      <c r="B165" s="2109" t="s">
        <v>5804</v>
      </c>
      <c r="C165" s="2052" t="s">
        <v>19</v>
      </c>
      <c r="D165" s="2052">
        <v>1</v>
      </c>
      <c r="E165" s="2045"/>
      <c r="F165" s="2053">
        <f>E165*D165</f>
        <v>0</v>
      </c>
    </row>
    <row r="166" spans="1:16" s="2056" customFormat="1" ht="13.15">
      <c r="A166" s="2108"/>
      <c r="B166" s="2109"/>
      <c r="C166" s="2052"/>
      <c r="D166" s="2052"/>
      <c r="E166" s="2123"/>
      <c r="F166" s="2110"/>
    </row>
    <row r="167" spans="1:16" s="2056" customFormat="1" ht="38.25">
      <c r="A167" s="2111" t="s">
        <v>245</v>
      </c>
      <c r="B167" s="2109" t="s">
        <v>5751</v>
      </c>
      <c r="C167" s="2052" t="s">
        <v>35</v>
      </c>
      <c r="D167" s="2052">
        <v>1</v>
      </c>
      <c r="E167" s="2045"/>
      <c r="F167" s="2053">
        <f>E167*D167</f>
        <v>0</v>
      </c>
    </row>
    <row r="168" spans="1:16" s="2056" customFormat="1" ht="13.15">
      <c r="A168" s="2108"/>
      <c r="B168" s="2109"/>
      <c r="C168" s="2052"/>
      <c r="D168" s="2052"/>
      <c r="E168" s="2123"/>
      <c r="F168" s="2110"/>
    </row>
    <row r="169" spans="1:16" s="2056" customFormat="1" ht="38.25">
      <c r="A169" s="2111" t="s">
        <v>245</v>
      </c>
      <c r="B169" s="2109" t="s">
        <v>5752</v>
      </c>
      <c r="C169" s="2052" t="s">
        <v>35</v>
      </c>
      <c r="D169" s="2052">
        <v>1</v>
      </c>
      <c r="E169" s="2045"/>
      <c r="F169" s="2053">
        <f>E169*D169</f>
        <v>0</v>
      </c>
    </row>
    <row r="170" spans="1:16" s="2056" customFormat="1" ht="13.15">
      <c r="A170" s="2108"/>
      <c r="B170" s="2109"/>
      <c r="C170" s="2052"/>
      <c r="D170" s="2052"/>
      <c r="E170" s="2123"/>
      <c r="F170" s="2110"/>
    </row>
    <row r="171" spans="1:16" s="2056" customFormat="1" ht="25.5">
      <c r="A171" s="2111" t="s">
        <v>245</v>
      </c>
      <c r="B171" s="2109" t="s">
        <v>5753</v>
      </c>
      <c r="C171" s="2052" t="s">
        <v>35</v>
      </c>
      <c r="D171" s="2052">
        <v>2</v>
      </c>
      <c r="E171" s="2045"/>
      <c r="F171" s="2053">
        <f>E171*D171</f>
        <v>0</v>
      </c>
    </row>
    <row r="172" spans="1:16" s="2097" customFormat="1" ht="13.15">
      <c r="A172" s="2108"/>
      <c r="B172" s="2109"/>
      <c r="C172" s="2112"/>
      <c r="D172" s="2052"/>
      <c r="E172" s="2124"/>
      <c r="F172" s="1877"/>
    </row>
    <row r="173" spans="1:16" s="2056" customFormat="1" ht="25.5">
      <c r="A173" s="2111" t="s">
        <v>245</v>
      </c>
      <c r="B173" s="2109" t="s">
        <v>5754</v>
      </c>
      <c r="C173" s="2052" t="s">
        <v>35</v>
      </c>
      <c r="D173" s="2052">
        <v>2</v>
      </c>
      <c r="E173" s="2045"/>
      <c r="F173" s="2053">
        <f>E173*D173</f>
        <v>0</v>
      </c>
    </row>
    <row r="174" spans="1:16" s="2056" customFormat="1" ht="13.15">
      <c r="A174" s="2108"/>
      <c r="B174" s="2109"/>
      <c r="C174" s="2112"/>
      <c r="D174" s="2110"/>
      <c r="E174" s="2123"/>
      <c r="F174" s="2110"/>
    </row>
    <row r="175" spans="1:16" s="2056" customFormat="1" ht="25.5">
      <c r="A175" s="2111" t="s">
        <v>245</v>
      </c>
      <c r="B175" s="2109" t="s">
        <v>5755</v>
      </c>
      <c r="C175" s="2052" t="s">
        <v>35</v>
      </c>
      <c r="D175" s="2052">
        <v>2</v>
      </c>
      <c r="E175" s="2045"/>
      <c r="F175" s="2053">
        <f>E175*D175</f>
        <v>0</v>
      </c>
    </row>
    <row r="176" spans="1:16" s="2056" customFormat="1" ht="13.15">
      <c r="A176" s="2108"/>
      <c r="B176" s="2109"/>
      <c r="C176" s="2112"/>
      <c r="D176" s="2110"/>
      <c r="E176" s="2123"/>
      <c r="F176" s="2110"/>
    </row>
    <row r="177" spans="1:6" s="2056" customFormat="1" ht="25.5">
      <c r="A177" s="2111" t="s">
        <v>245</v>
      </c>
      <c r="B177" s="2109" t="s">
        <v>5756</v>
      </c>
      <c r="C177" s="2052" t="s">
        <v>35</v>
      </c>
      <c r="D177" s="2052">
        <v>1</v>
      </c>
      <c r="E177" s="2045"/>
      <c r="F177" s="2053">
        <f>E177*D177</f>
        <v>0</v>
      </c>
    </row>
    <row r="178" spans="1:6" s="2056" customFormat="1" ht="13.15">
      <c r="A178" s="2108"/>
      <c r="B178" s="2109"/>
      <c r="C178" s="2112"/>
      <c r="D178" s="2110"/>
      <c r="E178" s="2123"/>
      <c r="F178" s="2110"/>
    </row>
    <row r="179" spans="1:6" s="2056" customFormat="1" ht="25.5">
      <c r="A179" s="2111" t="s">
        <v>245</v>
      </c>
      <c r="B179" s="2109" t="s">
        <v>5757</v>
      </c>
      <c r="C179" s="2052" t="s">
        <v>35</v>
      </c>
      <c r="D179" s="2052">
        <v>5</v>
      </c>
      <c r="E179" s="2045"/>
      <c r="F179" s="2053">
        <f>E179*D179</f>
        <v>0</v>
      </c>
    </row>
    <row r="180" spans="1:6" s="2097" customFormat="1" ht="13.15">
      <c r="A180" s="2108"/>
      <c r="B180" s="2109"/>
      <c r="C180" s="2112"/>
      <c r="D180" s="2110"/>
      <c r="E180" s="2123"/>
      <c r="F180" s="2110"/>
    </row>
    <row r="181" spans="1:6" s="2097" customFormat="1" ht="25.5">
      <c r="A181" s="2111" t="s">
        <v>245</v>
      </c>
      <c r="B181" s="2109" t="s">
        <v>5758</v>
      </c>
      <c r="C181" s="2052" t="s">
        <v>35</v>
      </c>
      <c r="D181" s="2052">
        <v>5</v>
      </c>
      <c r="E181" s="2045"/>
      <c r="F181" s="2053">
        <f>E181*D181</f>
        <v>0</v>
      </c>
    </row>
    <row r="182" spans="1:6" s="2056" customFormat="1" ht="13.15">
      <c r="A182" s="2108"/>
      <c r="B182" s="2109"/>
      <c r="C182" s="2112"/>
      <c r="D182" s="2110"/>
      <c r="E182" s="2123"/>
      <c r="F182" s="2110"/>
    </row>
    <row r="183" spans="1:6" s="2097" customFormat="1" ht="25.5">
      <c r="A183" s="2111" t="s">
        <v>245</v>
      </c>
      <c r="B183" s="2109" t="s">
        <v>5759</v>
      </c>
      <c r="C183" s="2052" t="s">
        <v>35</v>
      </c>
      <c r="D183" s="2052">
        <v>2</v>
      </c>
      <c r="E183" s="2045"/>
      <c r="F183" s="2053">
        <f>E183*D183</f>
        <v>0</v>
      </c>
    </row>
    <row r="184" spans="1:6" s="2097" customFormat="1" ht="13.15">
      <c r="A184" s="2108"/>
      <c r="B184" s="2109"/>
      <c r="C184" s="2112"/>
      <c r="D184" s="2110"/>
      <c r="E184" s="2123"/>
      <c r="F184" s="2110"/>
    </row>
    <row r="185" spans="1:6" s="2097" customFormat="1" ht="13.15">
      <c r="A185" s="2108"/>
      <c r="B185" s="2109" t="s">
        <v>5760</v>
      </c>
      <c r="C185" s="2052" t="s">
        <v>35</v>
      </c>
      <c r="D185" s="2052">
        <v>3</v>
      </c>
      <c r="E185" s="2045"/>
      <c r="F185" s="2053">
        <f>E185*D185</f>
        <v>0</v>
      </c>
    </row>
    <row r="186" spans="1:6" s="2097" customFormat="1" ht="13.15">
      <c r="A186" s="2108"/>
      <c r="B186" s="2109"/>
      <c r="C186" s="2112"/>
      <c r="D186" s="2110"/>
      <c r="E186" s="2123"/>
      <c r="F186" s="2110"/>
    </row>
    <row r="187" spans="1:6" s="2097" customFormat="1" ht="25.5">
      <c r="A187" s="2111" t="s">
        <v>245</v>
      </c>
      <c r="B187" s="2109" t="s">
        <v>5761</v>
      </c>
      <c r="C187" s="2052" t="s">
        <v>35</v>
      </c>
      <c r="D187" s="2052">
        <v>50</v>
      </c>
      <c r="E187" s="2045"/>
      <c r="F187" s="2053">
        <f>E187*D187</f>
        <v>0</v>
      </c>
    </row>
    <row r="188" spans="1:6" s="2097" customFormat="1" ht="13.15">
      <c r="A188" s="2108"/>
      <c r="B188" s="2109"/>
      <c r="C188" s="2113"/>
      <c r="D188" s="2114"/>
      <c r="E188" s="2125"/>
      <c r="F188" s="1877"/>
    </row>
    <row r="189" spans="1:6" s="2097" customFormat="1" ht="63.75">
      <c r="A189" s="2111" t="s">
        <v>245</v>
      </c>
      <c r="B189" s="895" t="s">
        <v>5762</v>
      </c>
      <c r="C189" s="2052" t="s">
        <v>19</v>
      </c>
      <c r="D189" s="2052">
        <v>1</v>
      </c>
      <c r="E189" s="2045"/>
      <c r="F189" s="2053">
        <f>E189*D189</f>
        <v>0</v>
      </c>
    </row>
    <row r="190" spans="1:6" s="2097" customFormat="1" ht="12.75">
      <c r="A190" s="2115"/>
      <c r="B190" s="895"/>
      <c r="C190" s="2112"/>
      <c r="D190" s="2110"/>
      <c r="E190" s="2125"/>
      <c r="F190" s="1877"/>
    </row>
    <row r="191" spans="1:6" s="2097" customFormat="1" ht="25.5">
      <c r="A191" s="2111" t="s">
        <v>245</v>
      </c>
      <c r="B191" s="896" t="s">
        <v>5763</v>
      </c>
      <c r="C191" s="2052" t="s">
        <v>19</v>
      </c>
      <c r="D191" s="2052">
        <v>1</v>
      </c>
      <c r="E191" s="2045"/>
      <c r="F191" s="2053">
        <f>E191*D191</f>
        <v>0</v>
      </c>
    </row>
    <row r="192" spans="1:6" s="2097" customFormat="1" ht="12.75">
      <c r="A192" s="2115"/>
      <c r="B192" s="2109"/>
      <c r="C192" s="2112"/>
      <c r="D192" s="2110"/>
      <c r="E192" s="2125"/>
      <c r="F192" s="1877"/>
    </row>
    <row r="193" spans="1:6" s="2056" customFormat="1" ht="25.5">
      <c r="A193" s="2057" t="s">
        <v>245</v>
      </c>
      <c r="B193" s="662" t="s">
        <v>4849</v>
      </c>
      <c r="C193" s="2052" t="s">
        <v>1295</v>
      </c>
      <c r="D193" s="2052">
        <v>30</v>
      </c>
      <c r="E193" s="1776"/>
      <c r="F193" s="2053">
        <f t="shared" ref="F193" si="8">E193*D193</f>
        <v>0</v>
      </c>
    </row>
    <row r="194" spans="1:6" s="2056" customFormat="1" ht="12.75">
      <c r="A194" s="2057" t="s">
        <v>245</v>
      </c>
      <c r="B194" s="695" t="s">
        <v>4841</v>
      </c>
      <c r="C194" s="2052" t="s">
        <v>1295</v>
      </c>
      <c r="D194" s="2052">
        <v>100</v>
      </c>
      <c r="E194" s="2045"/>
      <c r="F194" s="2053">
        <f>E194*D194</f>
        <v>0</v>
      </c>
    </row>
    <row r="195" spans="1:6" s="2056" customFormat="1" ht="12.75">
      <c r="A195" s="2057" t="s">
        <v>245</v>
      </c>
      <c r="B195" s="695" t="s">
        <v>5764</v>
      </c>
      <c r="C195" s="2052" t="s">
        <v>1295</v>
      </c>
      <c r="D195" s="2052">
        <v>50</v>
      </c>
      <c r="E195" s="2045"/>
      <c r="F195" s="2053">
        <f>E195*D195</f>
        <v>0</v>
      </c>
    </row>
    <row r="196" spans="1:6" s="2056" customFormat="1" ht="12.75">
      <c r="A196" s="2057" t="s">
        <v>245</v>
      </c>
      <c r="B196" s="695" t="s">
        <v>5765</v>
      </c>
      <c r="C196" s="2052" t="s">
        <v>1295</v>
      </c>
      <c r="D196" s="2052">
        <v>10</v>
      </c>
      <c r="E196" s="2045"/>
      <c r="F196" s="2053">
        <f>E196*D196</f>
        <v>0</v>
      </c>
    </row>
    <row r="197" spans="1:6" s="2056" customFormat="1" ht="25.5">
      <c r="A197" s="2057" t="s">
        <v>245</v>
      </c>
      <c r="B197" s="662" t="s">
        <v>5766</v>
      </c>
      <c r="C197" s="2052" t="s">
        <v>1295</v>
      </c>
      <c r="D197" s="2052">
        <f>ROUND((SUM(D193:D196)*0.6),-1)</f>
        <v>110</v>
      </c>
      <c r="E197" s="2045"/>
      <c r="F197" s="2053">
        <f>E197*D197</f>
        <v>0</v>
      </c>
    </row>
    <row r="198" spans="1:6" s="2097" customFormat="1" ht="25.5">
      <c r="A198" s="2057" t="s">
        <v>245</v>
      </c>
      <c r="B198" s="2116" t="s">
        <v>5767</v>
      </c>
      <c r="C198" s="2052" t="s">
        <v>19</v>
      </c>
      <c r="D198" s="2052">
        <v>1</v>
      </c>
      <c r="E198" s="2045"/>
      <c r="F198" s="2053">
        <f>E198*D198</f>
        <v>0</v>
      </c>
    </row>
    <row r="199" spans="1:6" s="2097" customFormat="1" ht="12.75">
      <c r="A199" s="2115"/>
      <c r="B199" s="2116"/>
      <c r="C199" s="2052"/>
      <c r="D199" s="2052"/>
      <c r="E199" s="2045"/>
      <c r="F199" s="2053"/>
    </row>
    <row r="200" spans="1:6" s="2097" customFormat="1" ht="13.15">
      <c r="A200" s="2111" t="s">
        <v>245</v>
      </c>
      <c r="B200" s="2116" t="s">
        <v>5768</v>
      </c>
      <c r="C200" s="2052"/>
      <c r="D200" s="2052"/>
      <c r="E200" s="2045"/>
      <c r="F200" s="2053"/>
    </row>
    <row r="201" spans="1:6" s="2097" customFormat="1" ht="12.75">
      <c r="A201" s="2115"/>
      <c r="B201" s="2116"/>
      <c r="C201" s="2052"/>
      <c r="D201" s="2052"/>
      <c r="E201" s="2045"/>
      <c r="F201" s="2053"/>
    </row>
    <row r="202" spans="1:6" s="2097" customFormat="1" ht="12.75">
      <c r="A202" s="2057"/>
      <c r="B202" s="662"/>
      <c r="C202" s="2052"/>
      <c r="D202" s="2052"/>
      <c r="E202" s="1776"/>
      <c r="F202" s="894"/>
    </row>
    <row r="203" spans="1:6" s="2097" customFormat="1" ht="12.75">
      <c r="A203" s="2104"/>
      <c r="B203" s="2104" t="s">
        <v>5769</v>
      </c>
      <c r="C203" s="2104"/>
      <c r="D203" s="2104"/>
      <c r="E203" s="2121"/>
      <c r="F203" s="2117">
        <f>SUM(F165:F198)</f>
        <v>0</v>
      </c>
    </row>
    <row r="204" spans="1:6">
      <c r="A204" s="903"/>
    </row>
    <row r="205" spans="1:6" ht="13.5">
      <c r="A205" s="2142"/>
      <c r="B205" s="2104" t="s">
        <v>5773</v>
      </c>
      <c r="C205" s="2137"/>
      <c r="D205" s="2138"/>
      <c r="E205" s="2119"/>
      <c r="F205" s="2103">
        <f>+F137+F70+F156+F203</f>
        <v>0</v>
      </c>
    </row>
    <row r="206" spans="1:6">
      <c r="A206" s="903"/>
    </row>
    <row r="207" spans="1:6">
      <c r="A207" s="903"/>
    </row>
    <row r="208" spans="1:6">
      <c r="A208" s="903"/>
    </row>
    <row r="209" spans="1:1">
      <c r="A209" s="903"/>
    </row>
    <row r="210" spans="1:1">
      <c r="A210" s="903"/>
    </row>
    <row r="211" spans="1:1">
      <c r="A211" s="903"/>
    </row>
    <row r="212" spans="1:1">
      <c r="A212" s="903"/>
    </row>
    <row r="213" spans="1:1">
      <c r="A213" s="903"/>
    </row>
    <row r="214" spans="1:1">
      <c r="A214" s="903"/>
    </row>
    <row r="215" spans="1:1">
      <c r="A215" s="903"/>
    </row>
    <row r="216" spans="1:1">
      <c r="A216" s="903"/>
    </row>
    <row r="217" spans="1:1">
      <c r="A217" s="903"/>
    </row>
    <row r="218" spans="1:1">
      <c r="A218" s="903"/>
    </row>
    <row r="219" spans="1:1">
      <c r="A219" s="903"/>
    </row>
    <row r="220" spans="1:1">
      <c r="A220" s="903"/>
    </row>
    <row r="221" spans="1:1">
      <c r="A221" s="903"/>
    </row>
    <row r="222" spans="1:1">
      <c r="A222" s="903"/>
    </row>
    <row r="223" spans="1:1">
      <c r="A223" s="903"/>
    </row>
    <row r="224" spans="1:1">
      <c r="A224" s="903"/>
    </row>
    <row r="225" spans="1:1">
      <c r="A225" s="903"/>
    </row>
    <row r="226" spans="1:1">
      <c r="A226" s="903"/>
    </row>
    <row r="227" spans="1:1">
      <c r="A227" s="903"/>
    </row>
    <row r="228" spans="1:1">
      <c r="A228" s="903"/>
    </row>
    <row r="229" spans="1:1">
      <c r="A229" s="903"/>
    </row>
    <row r="230" spans="1:1">
      <c r="A230" s="903"/>
    </row>
    <row r="231" spans="1:1">
      <c r="A231" s="903"/>
    </row>
    <row r="232" spans="1:1">
      <c r="A232" s="903"/>
    </row>
    <row r="233" spans="1:1">
      <c r="A233" s="903"/>
    </row>
    <row r="234" spans="1:1">
      <c r="A234" s="903"/>
    </row>
    <row r="235" spans="1:1">
      <c r="A235" s="903"/>
    </row>
    <row r="236" spans="1:1">
      <c r="A236" s="903"/>
    </row>
    <row r="237" spans="1:1">
      <c r="A237" s="903"/>
    </row>
    <row r="238" spans="1:1">
      <c r="A238" s="903"/>
    </row>
    <row r="239" spans="1:1">
      <c r="A239" s="903"/>
    </row>
    <row r="240" spans="1:1">
      <c r="A240" s="903"/>
    </row>
    <row r="241" spans="1:1">
      <c r="A241" s="903"/>
    </row>
    <row r="242" spans="1:1">
      <c r="A242" s="903"/>
    </row>
    <row r="243" spans="1:1">
      <c r="A243" s="903"/>
    </row>
    <row r="244" spans="1:1">
      <c r="A244" s="903"/>
    </row>
    <row r="245" spans="1:1">
      <c r="A245" s="903"/>
    </row>
    <row r="246" spans="1:1">
      <c r="A246" s="903"/>
    </row>
    <row r="247" spans="1:1">
      <c r="A247" s="903"/>
    </row>
    <row r="248" spans="1:1">
      <c r="A248" s="903"/>
    </row>
    <row r="249" spans="1:1">
      <c r="A249" s="903"/>
    </row>
    <row r="250" spans="1:1">
      <c r="A250" s="903"/>
    </row>
    <row r="251" spans="1:1">
      <c r="A251" s="903"/>
    </row>
    <row r="252" spans="1:1">
      <c r="A252" s="903"/>
    </row>
    <row r="253" spans="1:1">
      <c r="A253" s="903"/>
    </row>
    <row r="254" spans="1:1">
      <c r="A254" s="903"/>
    </row>
    <row r="255" spans="1:1">
      <c r="A255" s="903"/>
    </row>
    <row r="256" spans="1:1">
      <c r="A256" s="903"/>
    </row>
    <row r="257" spans="1:1">
      <c r="A257" s="903"/>
    </row>
    <row r="258" spans="1:1">
      <c r="A258" s="903"/>
    </row>
    <row r="259" spans="1:1">
      <c r="A259" s="903"/>
    </row>
    <row r="260" spans="1:1">
      <c r="A260" s="903"/>
    </row>
    <row r="261" spans="1:1">
      <c r="A261" s="903"/>
    </row>
    <row r="262" spans="1:1">
      <c r="A262" s="903"/>
    </row>
    <row r="263" spans="1:1">
      <c r="A263" s="903"/>
    </row>
    <row r="264" spans="1:1">
      <c r="A264" s="903"/>
    </row>
    <row r="265" spans="1:1">
      <c r="A265" s="903"/>
    </row>
    <row r="266" spans="1:1">
      <c r="A266" s="903"/>
    </row>
    <row r="267" spans="1:1">
      <c r="A267" s="903"/>
    </row>
    <row r="268" spans="1:1">
      <c r="A268" s="903"/>
    </row>
    <row r="269" spans="1:1">
      <c r="A269" s="903"/>
    </row>
    <row r="270" spans="1:1">
      <c r="A270" s="903"/>
    </row>
    <row r="271" spans="1:1">
      <c r="A271" s="903"/>
    </row>
    <row r="272" spans="1:1">
      <c r="A272" s="903"/>
    </row>
    <row r="273" spans="1:1">
      <c r="A273" s="903"/>
    </row>
    <row r="274" spans="1:1">
      <c r="A274" s="903"/>
    </row>
    <row r="275" spans="1:1">
      <c r="A275" s="903"/>
    </row>
    <row r="276" spans="1:1">
      <c r="A276" s="903"/>
    </row>
    <row r="277" spans="1:1">
      <c r="A277" s="903"/>
    </row>
    <row r="278" spans="1:1">
      <c r="A278" s="903"/>
    </row>
    <row r="279" spans="1:1">
      <c r="A279" s="903"/>
    </row>
    <row r="280" spans="1:1">
      <c r="A280" s="903"/>
    </row>
    <row r="281" spans="1:1">
      <c r="A281" s="903"/>
    </row>
    <row r="282" spans="1:1">
      <c r="A282" s="903"/>
    </row>
    <row r="283" spans="1:1">
      <c r="A283" s="903"/>
    </row>
    <row r="284" spans="1:1">
      <c r="A284" s="903"/>
    </row>
    <row r="285" spans="1:1">
      <c r="A285" s="903"/>
    </row>
    <row r="286" spans="1:1">
      <c r="A286" s="903"/>
    </row>
    <row r="287" spans="1:1">
      <c r="A287" s="903"/>
    </row>
    <row r="288" spans="1:1">
      <c r="A288" s="903"/>
    </row>
    <row r="289" spans="1:1">
      <c r="A289" s="903"/>
    </row>
    <row r="290" spans="1:1">
      <c r="A290" s="903"/>
    </row>
    <row r="291" spans="1:1">
      <c r="A291" s="903"/>
    </row>
    <row r="292" spans="1:1">
      <c r="A292" s="903"/>
    </row>
    <row r="293" spans="1:1">
      <c r="A293" s="903"/>
    </row>
    <row r="294" spans="1:1">
      <c r="A294" s="903"/>
    </row>
    <row r="295" spans="1:1">
      <c r="A295" s="903"/>
    </row>
    <row r="296" spans="1:1">
      <c r="A296" s="903"/>
    </row>
    <row r="297" spans="1:1">
      <c r="A297" s="903"/>
    </row>
    <row r="298" spans="1:1">
      <c r="A298" s="903"/>
    </row>
    <row r="299" spans="1:1">
      <c r="A299" s="903"/>
    </row>
    <row r="300" spans="1:1">
      <c r="A300" s="903"/>
    </row>
    <row r="301" spans="1:1">
      <c r="A301" s="903"/>
    </row>
    <row r="302" spans="1:1">
      <c r="A302" s="903"/>
    </row>
    <row r="303" spans="1:1">
      <c r="A303" s="903"/>
    </row>
    <row r="304" spans="1:1">
      <c r="A304" s="903"/>
    </row>
    <row r="305" spans="1:1">
      <c r="A305" s="903"/>
    </row>
    <row r="306" spans="1:1">
      <c r="A306" s="903"/>
    </row>
    <row r="307" spans="1:1">
      <c r="A307" s="903"/>
    </row>
    <row r="308" spans="1:1">
      <c r="A308" s="903"/>
    </row>
    <row r="309" spans="1:1">
      <c r="A309" s="903"/>
    </row>
    <row r="310" spans="1:1">
      <c r="A310" s="903"/>
    </row>
    <row r="311" spans="1:1">
      <c r="A311" s="903"/>
    </row>
    <row r="312" spans="1:1">
      <c r="A312" s="903"/>
    </row>
    <row r="313" spans="1:1">
      <c r="A313" s="903"/>
    </row>
    <row r="314" spans="1:1">
      <c r="A314" s="903"/>
    </row>
    <row r="315" spans="1:1">
      <c r="A315" s="903"/>
    </row>
    <row r="316" spans="1:1">
      <c r="A316" s="903"/>
    </row>
    <row r="317" spans="1:1">
      <c r="A317" s="903"/>
    </row>
    <row r="318" spans="1:1">
      <c r="A318" s="903"/>
    </row>
    <row r="319" spans="1:1">
      <c r="A319" s="903"/>
    </row>
    <row r="320" spans="1:1">
      <c r="A320" s="903"/>
    </row>
    <row r="321" spans="1:1">
      <c r="A321" s="903"/>
    </row>
    <row r="322" spans="1:1">
      <c r="A322" s="903"/>
    </row>
    <row r="323" spans="1:1">
      <c r="A323" s="903"/>
    </row>
    <row r="324" spans="1:1">
      <c r="A324" s="903"/>
    </row>
    <row r="325" spans="1:1">
      <c r="A325" s="903"/>
    </row>
    <row r="326" spans="1:1">
      <c r="A326" s="903"/>
    </row>
    <row r="327" spans="1:1">
      <c r="A327" s="903"/>
    </row>
    <row r="328" spans="1:1">
      <c r="A328" s="903"/>
    </row>
    <row r="329" spans="1:1">
      <c r="A329" s="903"/>
    </row>
    <row r="330" spans="1:1">
      <c r="A330" s="903"/>
    </row>
    <row r="331" spans="1:1">
      <c r="A331" s="903"/>
    </row>
    <row r="332" spans="1:1">
      <c r="A332" s="903"/>
    </row>
    <row r="333" spans="1:1">
      <c r="A333" s="903"/>
    </row>
    <row r="334" spans="1:1">
      <c r="A334" s="903"/>
    </row>
    <row r="335" spans="1:1">
      <c r="A335" s="903"/>
    </row>
    <row r="336" spans="1:1">
      <c r="A336" s="903"/>
    </row>
    <row r="337" spans="1:1">
      <c r="A337" s="903"/>
    </row>
    <row r="338" spans="1:1">
      <c r="A338" s="903"/>
    </row>
    <row r="339" spans="1:1">
      <c r="A339" s="903"/>
    </row>
    <row r="340" spans="1:1">
      <c r="A340" s="903"/>
    </row>
    <row r="341" spans="1:1">
      <c r="A341" s="903"/>
    </row>
    <row r="342" spans="1:1">
      <c r="A342" s="903"/>
    </row>
    <row r="343" spans="1:1">
      <c r="A343" s="903"/>
    </row>
    <row r="344" spans="1:1">
      <c r="A344" s="903"/>
    </row>
    <row r="345" spans="1:1">
      <c r="A345" s="903"/>
    </row>
    <row r="346" spans="1:1">
      <c r="A346" s="903"/>
    </row>
    <row r="347" spans="1:1">
      <c r="A347" s="903"/>
    </row>
    <row r="348" spans="1:1">
      <c r="A348" s="903"/>
    </row>
    <row r="349" spans="1:1">
      <c r="A349" s="903"/>
    </row>
    <row r="350" spans="1:1">
      <c r="A350" s="903"/>
    </row>
    <row r="351" spans="1:1">
      <c r="A351" s="903"/>
    </row>
    <row r="352" spans="1:1">
      <c r="A352" s="903"/>
    </row>
    <row r="353" spans="1:1">
      <c r="A353" s="903"/>
    </row>
    <row r="354" spans="1:1">
      <c r="A354" s="903"/>
    </row>
    <row r="355" spans="1:1">
      <c r="A355" s="903"/>
    </row>
    <row r="356" spans="1:1">
      <c r="A356" s="903"/>
    </row>
    <row r="357" spans="1:1">
      <c r="A357" s="903"/>
    </row>
    <row r="358" spans="1:1">
      <c r="A358" s="903"/>
    </row>
    <row r="359" spans="1:1">
      <c r="A359" s="903"/>
    </row>
    <row r="360" spans="1:1">
      <c r="A360" s="903"/>
    </row>
    <row r="361" spans="1:1">
      <c r="A361" s="903"/>
    </row>
    <row r="362" spans="1:1">
      <c r="A362" s="903"/>
    </row>
    <row r="363" spans="1:1">
      <c r="A363" s="903"/>
    </row>
    <row r="364" spans="1:1">
      <c r="A364" s="903"/>
    </row>
    <row r="365" spans="1:1">
      <c r="A365" s="903"/>
    </row>
    <row r="366" spans="1:1">
      <c r="A366" s="903"/>
    </row>
    <row r="367" spans="1:1">
      <c r="A367" s="903"/>
    </row>
    <row r="368" spans="1:1">
      <c r="A368" s="903"/>
    </row>
    <row r="369" spans="1:1">
      <c r="A369" s="903"/>
    </row>
    <row r="370" spans="1:1">
      <c r="A370" s="903"/>
    </row>
    <row r="371" spans="1:1">
      <c r="A371" s="903"/>
    </row>
    <row r="372" spans="1:1">
      <c r="A372" s="903"/>
    </row>
    <row r="373" spans="1:1">
      <c r="A373" s="903"/>
    </row>
    <row r="374" spans="1:1">
      <c r="A374" s="903"/>
    </row>
    <row r="375" spans="1:1">
      <c r="A375" s="903"/>
    </row>
    <row r="376" spans="1:1">
      <c r="A376" s="903"/>
    </row>
    <row r="377" spans="1:1">
      <c r="A377" s="903"/>
    </row>
    <row r="378" spans="1:1">
      <c r="A378" s="903"/>
    </row>
    <row r="379" spans="1:1">
      <c r="A379" s="903"/>
    </row>
    <row r="380" spans="1:1">
      <c r="A380" s="903"/>
    </row>
    <row r="381" spans="1:1">
      <c r="A381" s="903"/>
    </row>
    <row r="382" spans="1:1">
      <c r="A382" s="903"/>
    </row>
    <row r="383" spans="1:1">
      <c r="A383" s="903"/>
    </row>
    <row r="384" spans="1:1">
      <c r="A384" s="903"/>
    </row>
    <row r="385" spans="1:1">
      <c r="A385" s="903"/>
    </row>
    <row r="386" spans="1:1">
      <c r="A386" s="903"/>
    </row>
    <row r="387" spans="1:1">
      <c r="A387" s="903"/>
    </row>
    <row r="388" spans="1:1">
      <c r="A388" s="903"/>
    </row>
    <row r="389" spans="1:1">
      <c r="A389" s="903"/>
    </row>
    <row r="390" spans="1:1">
      <c r="A390" s="903"/>
    </row>
    <row r="391" spans="1:1">
      <c r="A391" s="903"/>
    </row>
    <row r="392" spans="1:1">
      <c r="A392" s="903"/>
    </row>
    <row r="393" spans="1:1">
      <c r="A393" s="903"/>
    </row>
    <row r="394" spans="1:1">
      <c r="A394" s="903"/>
    </row>
    <row r="395" spans="1:1">
      <c r="A395" s="903"/>
    </row>
    <row r="396" spans="1:1">
      <c r="A396" s="903"/>
    </row>
    <row r="397" spans="1:1">
      <c r="A397" s="903"/>
    </row>
    <row r="398" spans="1:1">
      <c r="A398" s="903"/>
    </row>
    <row r="399" spans="1:1">
      <c r="A399" s="903"/>
    </row>
    <row r="400" spans="1:1">
      <c r="A400" s="903"/>
    </row>
    <row r="401" spans="1:1">
      <c r="A401" s="903"/>
    </row>
    <row r="402" spans="1:1">
      <c r="A402" s="903"/>
    </row>
    <row r="403" spans="1:1">
      <c r="A403" s="903"/>
    </row>
    <row r="404" spans="1:1">
      <c r="A404" s="903"/>
    </row>
    <row r="405" spans="1:1">
      <c r="A405" s="903"/>
    </row>
    <row r="406" spans="1:1">
      <c r="A406" s="903"/>
    </row>
    <row r="407" spans="1:1">
      <c r="A407" s="903"/>
    </row>
    <row r="408" spans="1:1">
      <c r="A408" s="903"/>
    </row>
    <row r="409" spans="1:1">
      <c r="A409" s="903"/>
    </row>
    <row r="410" spans="1:1">
      <c r="A410" s="903"/>
    </row>
    <row r="411" spans="1:1">
      <c r="A411" s="903"/>
    </row>
    <row r="412" spans="1:1">
      <c r="A412" s="903"/>
    </row>
    <row r="413" spans="1:1">
      <c r="A413" s="903"/>
    </row>
    <row r="414" spans="1:1">
      <c r="A414" s="903"/>
    </row>
    <row r="415" spans="1:1">
      <c r="A415" s="903"/>
    </row>
    <row r="416" spans="1:1">
      <c r="A416" s="903"/>
    </row>
    <row r="417" spans="1:1">
      <c r="A417" s="903"/>
    </row>
    <row r="418" spans="1:1">
      <c r="A418" s="903"/>
    </row>
    <row r="419" spans="1:1">
      <c r="A419" s="903"/>
    </row>
    <row r="420" spans="1:1">
      <c r="A420" s="903"/>
    </row>
    <row r="421" spans="1:1">
      <c r="A421" s="903"/>
    </row>
    <row r="422" spans="1:1">
      <c r="A422" s="903"/>
    </row>
    <row r="423" spans="1:1">
      <c r="A423" s="903"/>
    </row>
    <row r="424" spans="1:1">
      <c r="A424" s="903"/>
    </row>
    <row r="425" spans="1:1">
      <c r="A425" s="903"/>
    </row>
    <row r="426" spans="1:1">
      <c r="A426" s="903"/>
    </row>
    <row r="427" spans="1:1">
      <c r="A427" s="903"/>
    </row>
    <row r="428" spans="1:1">
      <c r="A428" s="903"/>
    </row>
    <row r="429" spans="1:1">
      <c r="A429" s="903"/>
    </row>
    <row r="430" spans="1:1">
      <c r="A430" s="903"/>
    </row>
    <row r="431" spans="1:1">
      <c r="A431" s="903"/>
    </row>
    <row r="432" spans="1:1">
      <c r="A432" s="903"/>
    </row>
    <row r="433" spans="1:1">
      <c r="A433" s="903"/>
    </row>
    <row r="434" spans="1:1">
      <c r="A434" s="903"/>
    </row>
    <row r="435" spans="1:1">
      <c r="A435" s="903"/>
    </row>
    <row r="436" spans="1:1">
      <c r="A436" s="903"/>
    </row>
    <row r="437" spans="1:1">
      <c r="A437" s="903"/>
    </row>
    <row r="438" spans="1:1">
      <c r="A438" s="903"/>
    </row>
    <row r="439" spans="1:1">
      <c r="A439" s="903"/>
    </row>
    <row r="440" spans="1:1">
      <c r="A440" s="903"/>
    </row>
    <row r="441" spans="1:1">
      <c r="A441" s="903"/>
    </row>
    <row r="442" spans="1:1">
      <c r="A442" s="903"/>
    </row>
    <row r="443" spans="1:1">
      <c r="A443" s="903"/>
    </row>
    <row r="444" spans="1:1">
      <c r="A444" s="903"/>
    </row>
    <row r="445" spans="1:1">
      <c r="A445" s="903"/>
    </row>
    <row r="446" spans="1:1">
      <c r="A446" s="903"/>
    </row>
    <row r="447" spans="1:1">
      <c r="A447" s="903"/>
    </row>
    <row r="448" spans="1:1">
      <c r="A448" s="903"/>
    </row>
    <row r="449" spans="1:1">
      <c r="A449" s="903"/>
    </row>
    <row r="450" spans="1:1">
      <c r="A450" s="903"/>
    </row>
    <row r="451" spans="1:1">
      <c r="A451" s="903"/>
    </row>
    <row r="452" spans="1:1">
      <c r="A452" s="903"/>
    </row>
    <row r="453" spans="1:1">
      <c r="A453" s="903"/>
    </row>
    <row r="454" spans="1:1">
      <c r="A454" s="903"/>
    </row>
    <row r="455" spans="1:1">
      <c r="A455" s="903"/>
    </row>
    <row r="456" spans="1:1">
      <c r="A456" s="903"/>
    </row>
    <row r="457" spans="1:1">
      <c r="A457" s="903"/>
    </row>
    <row r="458" spans="1:1">
      <c r="A458" s="903"/>
    </row>
    <row r="459" spans="1:1">
      <c r="A459" s="903"/>
    </row>
    <row r="460" spans="1:1">
      <c r="A460" s="903"/>
    </row>
    <row r="461" spans="1:1">
      <c r="A461" s="903"/>
    </row>
    <row r="462" spans="1:1">
      <c r="A462" s="903"/>
    </row>
    <row r="463" spans="1:1">
      <c r="A463" s="903"/>
    </row>
    <row r="464" spans="1:1">
      <c r="A464" s="903"/>
    </row>
    <row r="465" spans="1:1">
      <c r="A465" s="903"/>
    </row>
    <row r="466" spans="1:1">
      <c r="A466" s="903"/>
    </row>
    <row r="467" spans="1:1">
      <c r="A467" s="903"/>
    </row>
    <row r="468" spans="1:1">
      <c r="A468" s="903"/>
    </row>
    <row r="469" spans="1:1">
      <c r="A469" s="903"/>
    </row>
    <row r="470" spans="1:1">
      <c r="A470" s="903"/>
    </row>
    <row r="471" spans="1:1">
      <c r="A471" s="903"/>
    </row>
    <row r="472" spans="1:1">
      <c r="A472" s="903"/>
    </row>
    <row r="473" spans="1:1">
      <c r="A473" s="903"/>
    </row>
    <row r="474" spans="1:1">
      <c r="A474" s="903"/>
    </row>
    <row r="475" spans="1:1">
      <c r="A475" s="903"/>
    </row>
    <row r="476" spans="1:1">
      <c r="A476" s="903"/>
    </row>
    <row r="477" spans="1:1">
      <c r="A477" s="903"/>
    </row>
    <row r="478" spans="1:1">
      <c r="A478" s="903"/>
    </row>
    <row r="479" spans="1:1">
      <c r="A479" s="903"/>
    </row>
    <row r="480" spans="1:1">
      <c r="A480" s="903"/>
    </row>
    <row r="481" spans="1:1">
      <c r="A481" s="903"/>
    </row>
    <row r="482" spans="1:1">
      <c r="A482" s="903"/>
    </row>
    <row r="483" spans="1:1">
      <c r="A483" s="903"/>
    </row>
    <row r="484" spans="1:1">
      <c r="A484" s="903"/>
    </row>
    <row r="485" spans="1:1">
      <c r="A485" s="903"/>
    </row>
    <row r="486" spans="1:1">
      <c r="A486" s="903"/>
    </row>
    <row r="487" spans="1:1">
      <c r="A487" s="903"/>
    </row>
    <row r="488" spans="1:1">
      <c r="A488" s="903"/>
    </row>
    <row r="489" spans="1:1">
      <c r="A489" s="903"/>
    </row>
    <row r="490" spans="1:1">
      <c r="A490" s="903"/>
    </row>
    <row r="491" spans="1:1">
      <c r="A491" s="903"/>
    </row>
    <row r="492" spans="1:1">
      <c r="A492" s="903"/>
    </row>
    <row r="493" spans="1:1">
      <c r="A493" s="903"/>
    </row>
    <row r="494" spans="1:1">
      <c r="A494" s="903"/>
    </row>
    <row r="495" spans="1:1">
      <c r="A495" s="903"/>
    </row>
    <row r="496" spans="1:1">
      <c r="A496" s="903"/>
    </row>
    <row r="497" spans="1:1">
      <c r="A497" s="903"/>
    </row>
    <row r="498" spans="1:1">
      <c r="A498" s="903"/>
    </row>
    <row r="499" spans="1:1">
      <c r="A499" s="903"/>
    </row>
    <row r="500" spans="1:1">
      <c r="A500" s="903"/>
    </row>
    <row r="501" spans="1:1">
      <c r="A501" s="903"/>
    </row>
    <row r="502" spans="1:1">
      <c r="A502" s="903"/>
    </row>
    <row r="503" spans="1:1">
      <c r="A503" s="903"/>
    </row>
    <row r="504" spans="1:1">
      <c r="A504" s="903"/>
    </row>
    <row r="505" spans="1:1">
      <c r="A505" s="903"/>
    </row>
    <row r="506" spans="1:1">
      <c r="A506" s="903"/>
    </row>
    <row r="507" spans="1:1">
      <c r="A507" s="903"/>
    </row>
    <row r="508" spans="1:1">
      <c r="A508" s="903"/>
    </row>
    <row r="509" spans="1:1">
      <c r="A509" s="903"/>
    </row>
    <row r="510" spans="1:1">
      <c r="A510" s="903"/>
    </row>
    <row r="511" spans="1:1">
      <c r="A511" s="903"/>
    </row>
    <row r="512" spans="1:1">
      <c r="A512" s="903"/>
    </row>
    <row r="513" spans="1:1">
      <c r="A513" s="903"/>
    </row>
    <row r="514" spans="1:1">
      <c r="A514" s="903"/>
    </row>
    <row r="515" spans="1:1">
      <c r="A515" s="903"/>
    </row>
    <row r="516" spans="1:1">
      <c r="A516" s="903"/>
    </row>
    <row r="517" spans="1:1">
      <c r="A517" s="903"/>
    </row>
    <row r="518" spans="1:1">
      <c r="A518" s="903"/>
    </row>
    <row r="519" spans="1:1">
      <c r="A519" s="903"/>
    </row>
    <row r="520" spans="1:1">
      <c r="A520" s="903"/>
    </row>
    <row r="521" spans="1:1">
      <c r="A521" s="903"/>
    </row>
    <row r="522" spans="1:1">
      <c r="A522" s="903"/>
    </row>
    <row r="523" spans="1:1">
      <c r="A523" s="903"/>
    </row>
    <row r="524" spans="1:1">
      <c r="A524" s="903"/>
    </row>
    <row r="525" spans="1:1">
      <c r="A525" s="903"/>
    </row>
    <row r="526" spans="1:1">
      <c r="A526" s="903"/>
    </row>
    <row r="527" spans="1:1">
      <c r="A527" s="903"/>
    </row>
    <row r="528" spans="1:1">
      <c r="A528" s="903"/>
    </row>
    <row r="529" spans="1:1">
      <c r="A529" s="903"/>
    </row>
    <row r="530" spans="1:1">
      <c r="A530" s="903"/>
    </row>
  </sheetData>
  <sheetProtection algorithmName="SHA-512" hashValue="jOWAM4neUJp1rb22xK/SpGCChV/siEJXfvdp4m/7onUcevkHxyNygyDeBg30Sv0rHqcMf4AP12dWd7XW8FwJoQ==" saltValue="Z2fL4VDM9kplMd/mjE2Y1g==" spinCount="100000" sheet="1" objects="1" scenarios="1"/>
  <pageMargins left="0.70866141732283472" right="0.70866141732283472" top="0.74803149606299213" bottom="0.74803149606299213" header="0.31496062992125984" footer="0.31496062992125984"/>
  <pageSetup paperSize="9" scale="75" firstPageNumber="118" orientation="portrait" useFirstPageNumber="1" horizontalDpi="300" verticalDpi="300" r:id="rId1"/>
  <headerFooter>
    <oddFooter>&amp;Cstran:&amp;P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sheetPr>
  <dimension ref="A1:G353"/>
  <sheetViews>
    <sheetView zoomScaleNormal="100" zoomScaleSheetLayoutView="85" workbookViewId="0">
      <pane ySplit="2" topLeftCell="A3" activePane="bottomLeft" state="frozen"/>
      <selection activeCell="P223" sqref="P223"/>
      <selection pane="bottomLeft" activeCell="M13" sqref="M13"/>
    </sheetView>
  </sheetViews>
  <sheetFormatPr defaultColWidth="9.1328125" defaultRowHeight="13.9"/>
  <cols>
    <col min="1" max="1" width="6.3984375" style="2129" bestFit="1" customWidth="1"/>
    <col min="2" max="2" width="44.73046875" style="891" customWidth="1"/>
    <col min="3" max="3" width="4.59765625" style="897" bestFit="1" customWidth="1"/>
    <col min="4" max="4" width="11.86328125" style="701" customWidth="1"/>
    <col min="5" max="5" width="9.1328125" style="1781" bestFit="1" customWidth="1"/>
    <col min="6" max="6" width="10.73046875" style="2128" bestFit="1" customWidth="1"/>
    <col min="7" max="16384" width="9.1328125" style="2129"/>
  </cols>
  <sheetData>
    <row r="1" spans="1:7" ht="13.5">
      <c r="A1" s="694" t="s">
        <v>1165</v>
      </c>
      <c r="B1" s="662" t="s">
        <v>1166</v>
      </c>
      <c r="C1" s="839" t="s">
        <v>13</v>
      </c>
      <c r="D1" s="697" t="s">
        <v>1167</v>
      </c>
      <c r="E1" s="1776" t="s">
        <v>15</v>
      </c>
      <c r="F1" s="858" t="s">
        <v>4538</v>
      </c>
      <c r="G1" s="2070"/>
    </row>
    <row r="2" spans="1:7" ht="30" customHeight="1">
      <c r="A2" s="694"/>
      <c r="B2" s="662"/>
      <c r="C2" s="839"/>
      <c r="D2" s="697"/>
      <c r="E2" s="1776" t="s">
        <v>8933</v>
      </c>
      <c r="F2" s="858"/>
      <c r="G2" s="2070"/>
    </row>
    <row r="3" spans="1:7">
      <c r="A3" s="2126"/>
      <c r="B3" s="662"/>
      <c r="C3" s="839"/>
      <c r="D3" s="697"/>
      <c r="E3" s="1776"/>
      <c r="F3" s="2127"/>
      <c r="G3" s="2070"/>
    </row>
    <row r="4" spans="1:7">
      <c r="A4" s="694" t="s">
        <v>4563</v>
      </c>
      <c r="B4" s="662" t="s">
        <v>5805</v>
      </c>
      <c r="C4" s="839"/>
      <c r="D4" s="697"/>
      <c r="E4" s="1776"/>
      <c r="F4" s="2127"/>
      <c r="G4" s="2070"/>
    </row>
    <row r="5" spans="1:7">
      <c r="A5" s="694"/>
      <c r="B5" s="662"/>
      <c r="C5" s="839"/>
      <c r="D5" s="697"/>
      <c r="E5" s="1776"/>
      <c r="F5" s="2127"/>
      <c r="G5" s="2070"/>
    </row>
    <row r="6" spans="1:7">
      <c r="A6" s="2070"/>
      <c r="B6" s="662"/>
      <c r="C6" s="839"/>
      <c r="D6" s="697"/>
      <c r="E6" s="1776"/>
      <c r="F6" s="2127"/>
      <c r="G6" s="2070"/>
    </row>
    <row r="7" spans="1:7">
      <c r="A7" s="694" t="s">
        <v>1206</v>
      </c>
      <c r="B7" s="662" t="s">
        <v>5806</v>
      </c>
      <c r="C7" s="839"/>
      <c r="D7" s="697"/>
      <c r="E7" s="1776"/>
      <c r="F7" s="2127"/>
      <c r="G7" s="2070"/>
    </row>
    <row r="8" spans="1:7" ht="25.5">
      <c r="A8" s="2070"/>
      <c r="B8" s="662" t="s">
        <v>5807</v>
      </c>
      <c r="C8" s="839"/>
      <c r="D8" s="697"/>
      <c r="E8" s="1776"/>
      <c r="F8" s="2127"/>
      <c r="G8" s="2070"/>
    </row>
    <row r="9" spans="1:7">
      <c r="A9" s="2070"/>
      <c r="B9" s="662"/>
      <c r="C9" s="839"/>
      <c r="D9" s="697"/>
      <c r="E9" s="1776"/>
      <c r="F9" s="2127"/>
      <c r="G9" s="2070"/>
    </row>
    <row r="10" spans="1:7">
      <c r="A10" s="892"/>
      <c r="F10" s="2132"/>
    </row>
    <row r="11" spans="1:7">
      <c r="A11" s="892"/>
      <c r="B11" s="662" t="s">
        <v>5460</v>
      </c>
      <c r="F11" s="2132"/>
    </row>
    <row r="12" spans="1:7" s="2070" customFormat="1" ht="38.25">
      <c r="A12" s="898" t="s">
        <v>245</v>
      </c>
      <c r="B12" s="662" t="s">
        <v>5461</v>
      </c>
      <c r="C12" s="839" t="s">
        <v>30</v>
      </c>
      <c r="D12" s="697">
        <v>23</v>
      </c>
      <c r="E12" s="1776"/>
      <c r="F12" s="2107">
        <f t="shared" ref="F12:F17" si="0">E12*D12</f>
        <v>0</v>
      </c>
    </row>
    <row r="13" spans="1:7" s="2070" customFormat="1" ht="38.25">
      <c r="A13" s="898" t="s">
        <v>245</v>
      </c>
      <c r="B13" s="662" t="s">
        <v>5463</v>
      </c>
      <c r="C13" s="839" t="s">
        <v>30</v>
      </c>
      <c r="D13" s="697">
        <v>2</v>
      </c>
      <c r="E13" s="1776"/>
      <c r="F13" s="2107">
        <f t="shared" si="0"/>
        <v>0</v>
      </c>
    </row>
    <row r="14" spans="1:7" s="2070" customFormat="1" ht="63.75">
      <c r="A14" s="898" t="s">
        <v>245</v>
      </c>
      <c r="B14" s="662" t="s">
        <v>5465</v>
      </c>
      <c r="C14" s="839" t="s">
        <v>30</v>
      </c>
      <c r="D14" s="697">
        <v>8</v>
      </c>
      <c r="E14" s="1776"/>
      <c r="F14" s="2107">
        <f t="shared" si="0"/>
        <v>0</v>
      </c>
    </row>
    <row r="15" spans="1:7" s="2070" customFormat="1" ht="51">
      <c r="A15" s="898" t="s">
        <v>245</v>
      </c>
      <c r="B15" s="662" t="s">
        <v>5466</v>
      </c>
      <c r="C15" s="839" t="s">
        <v>30</v>
      </c>
      <c r="D15" s="697">
        <v>6</v>
      </c>
      <c r="E15" s="1776"/>
      <c r="F15" s="2107">
        <f t="shared" si="0"/>
        <v>0</v>
      </c>
    </row>
    <row r="16" spans="1:7" s="2070" customFormat="1" ht="25.5">
      <c r="A16" s="898" t="s">
        <v>245</v>
      </c>
      <c r="B16" s="662" t="s">
        <v>5472</v>
      </c>
      <c r="C16" s="839" t="s">
        <v>19</v>
      </c>
      <c r="D16" s="697">
        <v>2</v>
      </c>
      <c r="E16" s="1776"/>
      <c r="F16" s="2107">
        <f t="shared" si="0"/>
        <v>0</v>
      </c>
    </row>
    <row r="17" spans="1:6" s="2056" customFormat="1" ht="38.25">
      <c r="A17" s="2057" t="s">
        <v>245</v>
      </c>
      <c r="B17" s="662" t="s">
        <v>5469</v>
      </c>
      <c r="C17" s="2052" t="s">
        <v>30</v>
      </c>
      <c r="D17" s="2052">
        <v>2</v>
      </c>
      <c r="E17" s="1776"/>
      <c r="F17" s="2053">
        <f t="shared" si="0"/>
        <v>0</v>
      </c>
    </row>
    <row r="18" spans="1:6" s="2070" customFormat="1" ht="27">
      <c r="A18" s="898" t="s">
        <v>245</v>
      </c>
      <c r="B18" s="662" t="s">
        <v>5473</v>
      </c>
      <c r="C18" s="839" t="s">
        <v>1295</v>
      </c>
      <c r="D18" s="697">
        <v>320</v>
      </c>
      <c r="E18" s="1776"/>
      <c r="F18" s="2107">
        <f>E18*D18</f>
        <v>0</v>
      </c>
    </row>
    <row r="19" spans="1:6" s="2070" customFormat="1" ht="25.5">
      <c r="A19" s="898" t="s">
        <v>245</v>
      </c>
      <c r="B19" s="662" t="s">
        <v>5474</v>
      </c>
      <c r="C19" s="839"/>
      <c r="D19" s="697"/>
      <c r="E19" s="1776"/>
      <c r="F19" s="2127"/>
    </row>
    <row r="20" spans="1:6" s="2070" customFormat="1" ht="14.25">
      <c r="A20" s="898" t="s">
        <v>245</v>
      </c>
      <c r="B20" s="662" t="s">
        <v>5475</v>
      </c>
      <c r="C20" s="839" t="s">
        <v>1295</v>
      </c>
      <c r="D20" s="697">
        <v>130</v>
      </c>
      <c r="E20" s="1776"/>
      <c r="F20" s="2107">
        <f>E20*D20</f>
        <v>0</v>
      </c>
    </row>
    <row r="21" spans="1:6" s="2070" customFormat="1" ht="25.5">
      <c r="A21" s="898" t="s">
        <v>245</v>
      </c>
      <c r="B21" s="662" t="s">
        <v>5476</v>
      </c>
      <c r="C21" s="839" t="s">
        <v>30</v>
      </c>
      <c r="D21" s="697">
        <f>ROUND((D20/0.3),-1)</f>
        <v>430</v>
      </c>
      <c r="E21" s="1776"/>
      <c r="F21" s="2107">
        <f>E21*D21</f>
        <v>0</v>
      </c>
    </row>
    <row r="22" spans="1:6" s="2070" customFormat="1">
      <c r="A22" s="898" t="s">
        <v>245</v>
      </c>
      <c r="B22" s="662" t="s">
        <v>5477</v>
      </c>
      <c r="C22" s="839" t="s">
        <v>19</v>
      </c>
      <c r="D22" s="697">
        <v>1</v>
      </c>
      <c r="E22" s="1776"/>
      <c r="F22" s="2107">
        <f>E22*D22</f>
        <v>0</v>
      </c>
    </row>
    <row r="23" spans="1:6" s="2070" customFormat="1">
      <c r="A23" s="898" t="s">
        <v>245</v>
      </c>
      <c r="B23" s="662" t="s">
        <v>5478</v>
      </c>
      <c r="C23" s="839" t="s">
        <v>19</v>
      </c>
      <c r="D23" s="697">
        <v>1</v>
      </c>
      <c r="E23" s="1776"/>
      <c r="F23" s="2107">
        <f>E23*D23</f>
        <v>0</v>
      </c>
    </row>
    <row r="24" spans="1:6" s="2070" customFormat="1">
      <c r="A24" s="898" t="s">
        <v>245</v>
      </c>
      <c r="B24" s="662" t="s">
        <v>5479</v>
      </c>
      <c r="C24" s="839" t="s">
        <v>19</v>
      </c>
      <c r="D24" s="697">
        <v>1</v>
      </c>
      <c r="E24" s="1776"/>
      <c r="F24" s="2107">
        <f>E24*D24</f>
        <v>0</v>
      </c>
    </row>
    <row r="25" spans="1:6" s="2070" customFormat="1" ht="25.5">
      <c r="A25" s="898" t="s">
        <v>245</v>
      </c>
      <c r="B25" s="662" t="s">
        <v>5480</v>
      </c>
      <c r="C25" s="839" t="s">
        <v>19</v>
      </c>
      <c r="D25" s="697">
        <v>1</v>
      </c>
      <c r="E25" s="1776"/>
      <c r="F25" s="2107">
        <f>(SUM(F14:F24)*0.15)*E25</f>
        <v>0</v>
      </c>
    </row>
    <row r="26" spans="1:6">
      <c r="A26" s="892"/>
      <c r="F26" s="2132"/>
    </row>
    <row r="27" spans="1:6" s="2070" customFormat="1" ht="13.5">
      <c r="A27" s="2141"/>
      <c r="B27" s="2102" t="s">
        <v>5481</v>
      </c>
      <c r="C27" s="2102"/>
      <c r="D27" s="2102"/>
      <c r="E27" s="2118"/>
      <c r="F27" s="2106">
        <f>SUM(F10:F26)</f>
        <v>0</v>
      </c>
    </row>
    <row r="29" spans="1:6">
      <c r="A29" s="903"/>
    </row>
    <row r="30" spans="1:6">
      <c r="A30" s="903"/>
    </row>
    <row r="31" spans="1:6">
      <c r="A31" s="903"/>
    </row>
    <row r="32" spans="1:6" s="891" customFormat="1">
      <c r="A32" s="903"/>
      <c r="C32" s="897"/>
      <c r="D32" s="701"/>
      <c r="E32" s="1781"/>
      <c r="F32" s="2128"/>
    </row>
    <row r="33" spans="1:6" s="891" customFormat="1">
      <c r="A33" s="903"/>
      <c r="C33" s="897"/>
      <c r="D33" s="701"/>
      <c r="E33" s="1781"/>
      <c r="F33" s="2128"/>
    </row>
    <row r="34" spans="1:6" s="891" customFormat="1">
      <c r="A34" s="903"/>
      <c r="C34" s="897"/>
      <c r="D34" s="701"/>
      <c r="E34" s="1781"/>
      <c r="F34" s="2128"/>
    </row>
    <row r="35" spans="1:6" s="891" customFormat="1">
      <c r="A35" s="903"/>
      <c r="C35" s="897"/>
      <c r="D35" s="701"/>
      <c r="E35" s="1781"/>
      <c r="F35" s="2128"/>
    </row>
    <row r="36" spans="1:6" s="891" customFormat="1">
      <c r="A36" s="903"/>
      <c r="C36" s="897"/>
      <c r="D36" s="701"/>
      <c r="E36" s="1781"/>
      <c r="F36" s="2128"/>
    </row>
    <row r="37" spans="1:6" s="891" customFormat="1">
      <c r="A37" s="903"/>
      <c r="C37" s="897"/>
      <c r="D37" s="701"/>
      <c r="E37" s="1781"/>
      <c r="F37" s="2128"/>
    </row>
    <row r="38" spans="1:6" s="891" customFormat="1">
      <c r="A38" s="903"/>
      <c r="C38" s="897"/>
      <c r="D38" s="701"/>
      <c r="E38" s="1781"/>
      <c r="F38" s="2128"/>
    </row>
    <row r="39" spans="1:6" s="891" customFormat="1">
      <c r="A39" s="903"/>
      <c r="C39" s="897"/>
      <c r="D39" s="701"/>
      <c r="E39" s="1781"/>
      <c r="F39" s="2128"/>
    </row>
    <row r="40" spans="1:6" s="891" customFormat="1">
      <c r="A40" s="903"/>
      <c r="C40" s="897"/>
      <c r="D40" s="701"/>
      <c r="E40" s="1781"/>
      <c r="F40" s="2128"/>
    </row>
    <row r="41" spans="1:6" s="891" customFormat="1">
      <c r="A41" s="903"/>
      <c r="C41" s="897"/>
      <c r="D41" s="701"/>
      <c r="E41" s="1781"/>
      <c r="F41" s="2128"/>
    </row>
    <row r="42" spans="1:6" s="891" customFormat="1">
      <c r="A42" s="903"/>
      <c r="C42" s="897"/>
      <c r="D42" s="701"/>
      <c r="E42" s="1781"/>
      <c r="F42" s="2128"/>
    </row>
    <row r="43" spans="1:6" s="891" customFormat="1">
      <c r="A43" s="903"/>
      <c r="C43" s="897"/>
      <c r="D43" s="701"/>
      <c r="E43" s="1781"/>
      <c r="F43" s="2128"/>
    </row>
    <row r="44" spans="1:6" s="891" customFormat="1">
      <c r="A44" s="903"/>
      <c r="C44" s="897"/>
      <c r="D44" s="701"/>
      <c r="E44" s="1781"/>
      <c r="F44" s="2128"/>
    </row>
    <row r="45" spans="1:6" s="891" customFormat="1">
      <c r="A45" s="903"/>
      <c r="C45" s="897"/>
      <c r="D45" s="701"/>
      <c r="E45" s="1781"/>
      <c r="F45" s="2128"/>
    </row>
    <row r="46" spans="1:6" s="891" customFormat="1">
      <c r="A46" s="903"/>
      <c r="C46" s="897"/>
      <c r="D46" s="701"/>
      <c r="E46" s="1781"/>
      <c r="F46" s="2128"/>
    </row>
    <row r="47" spans="1:6" s="891" customFormat="1">
      <c r="A47" s="903"/>
      <c r="C47" s="897"/>
      <c r="D47" s="701"/>
      <c r="E47" s="1781"/>
      <c r="F47" s="2128"/>
    </row>
    <row r="48" spans="1:6" s="891" customFormat="1">
      <c r="A48" s="903"/>
      <c r="C48" s="897"/>
      <c r="D48" s="701"/>
      <c r="E48" s="1781"/>
      <c r="F48" s="2128"/>
    </row>
    <row r="49" spans="1:6" s="891" customFormat="1">
      <c r="A49" s="903"/>
      <c r="C49" s="897"/>
      <c r="D49" s="701"/>
      <c r="E49" s="1781"/>
      <c r="F49" s="2128"/>
    </row>
    <row r="50" spans="1:6" s="891" customFormat="1">
      <c r="A50" s="903"/>
      <c r="C50" s="897"/>
      <c r="D50" s="701"/>
      <c r="E50" s="1781"/>
      <c r="F50" s="2128"/>
    </row>
    <row r="51" spans="1:6" s="891" customFormat="1">
      <c r="A51" s="903"/>
      <c r="C51" s="897"/>
      <c r="D51" s="701"/>
      <c r="E51" s="1781"/>
      <c r="F51" s="2128"/>
    </row>
    <row r="52" spans="1:6" s="891" customFormat="1">
      <c r="A52" s="903"/>
      <c r="C52" s="897"/>
      <c r="D52" s="701"/>
      <c r="E52" s="1781"/>
      <c r="F52" s="2128"/>
    </row>
    <row r="53" spans="1:6" s="891" customFormat="1">
      <c r="A53" s="903"/>
      <c r="C53" s="897"/>
      <c r="D53" s="701"/>
      <c r="E53" s="1781"/>
      <c r="F53" s="2128"/>
    </row>
    <row r="54" spans="1:6" s="891" customFormat="1">
      <c r="A54" s="903"/>
      <c r="C54" s="897"/>
      <c r="D54" s="701"/>
      <c r="E54" s="1781"/>
      <c r="F54" s="2128"/>
    </row>
    <row r="55" spans="1:6" s="891" customFormat="1">
      <c r="A55" s="903"/>
      <c r="C55" s="897"/>
      <c r="D55" s="701"/>
      <c r="E55" s="1781"/>
      <c r="F55" s="2128"/>
    </row>
    <row r="56" spans="1:6" s="891" customFormat="1">
      <c r="A56" s="903"/>
      <c r="C56" s="897"/>
      <c r="D56" s="701"/>
      <c r="E56" s="1781"/>
      <c r="F56" s="2128"/>
    </row>
    <row r="57" spans="1:6" s="891" customFormat="1">
      <c r="A57" s="903"/>
      <c r="C57" s="897"/>
      <c r="D57" s="701"/>
      <c r="E57" s="1781"/>
      <c r="F57" s="2128"/>
    </row>
    <row r="58" spans="1:6" s="891" customFormat="1">
      <c r="A58" s="903"/>
      <c r="C58" s="897"/>
      <c r="D58" s="701"/>
      <c r="E58" s="1781"/>
      <c r="F58" s="2128"/>
    </row>
    <row r="59" spans="1:6" s="891" customFormat="1">
      <c r="A59" s="903"/>
      <c r="C59" s="897"/>
      <c r="D59" s="701"/>
      <c r="E59" s="1781"/>
      <c r="F59" s="2128"/>
    </row>
    <row r="60" spans="1:6" s="891" customFormat="1">
      <c r="A60" s="903"/>
      <c r="C60" s="897"/>
      <c r="D60" s="701"/>
      <c r="E60" s="1781"/>
      <c r="F60" s="2128"/>
    </row>
    <row r="61" spans="1:6" s="891" customFormat="1">
      <c r="A61" s="903"/>
      <c r="C61" s="897"/>
      <c r="D61" s="701"/>
      <c r="E61" s="1781"/>
      <c r="F61" s="2128"/>
    </row>
    <row r="62" spans="1:6" s="891" customFormat="1">
      <c r="A62" s="903"/>
      <c r="C62" s="897"/>
      <c r="D62" s="701"/>
      <c r="E62" s="1781"/>
      <c r="F62" s="2128"/>
    </row>
    <row r="63" spans="1:6" s="891" customFormat="1">
      <c r="A63" s="903"/>
      <c r="C63" s="897"/>
      <c r="D63" s="701"/>
      <c r="E63" s="1781"/>
      <c r="F63" s="2128"/>
    </row>
    <row r="64" spans="1:6" s="891" customFormat="1">
      <c r="A64" s="903"/>
      <c r="C64" s="897"/>
      <c r="D64" s="701"/>
      <c r="E64" s="1781"/>
      <c r="F64" s="2128"/>
    </row>
    <row r="65" spans="1:6" s="891" customFormat="1">
      <c r="A65" s="903"/>
      <c r="C65" s="897"/>
      <c r="D65" s="701"/>
      <c r="E65" s="1781"/>
      <c r="F65" s="2128"/>
    </row>
    <row r="66" spans="1:6" s="891" customFormat="1">
      <c r="A66" s="903"/>
      <c r="C66" s="897"/>
      <c r="D66" s="701"/>
      <c r="E66" s="1781"/>
      <c r="F66" s="2128"/>
    </row>
    <row r="67" spans="1:6" s="891" customFormat="1">
      <c r="A67" s="903"/>
      <c r="C67" s="897"/>
      <c r="D67" s="701"/>
      <c r="E67" s="1781"/>
      <c r="F67" s="2128"/>
    </row>
    <row r="68" spans="1:6" s="891" customFormat="1">
      <c r="A68" s="903"/>
      <c r="C68" s="897"/>
      <c r="D68" s="701"/>
      <c r="E68" s="1781"/>
      <c r="F68" s="2128"/>
    </row>
    <row r="69" spans="1:6" s="891" customFormat="1">
      <c r="A69" s="903"/>
      <c r="C69" s="897"/>
      <c r="D69" s="701"/>
      <c r="E69" s="1781"/>
      <c r="F69" s="2128"/>
    </row>
    <row r="70" spans="1:6" s="891" customFormat="1">
      <c r="A70" s="903"/>
      <c r="C70" s="897"/>
      <c r="D70" s="701"/>
      <c r="E70" s="1781"/>
      <c r="F70" s="2128"/>
    </row>
    <row r="71" spans="1:6" s="891" customFormat="1">
      <c r="A71" s="903"/>
      <c r="C71" s="897"/>
      <c r="D71" s="701"/>
      <c r="E71" s="1781"/>
      <c r="F71" s="2128"/>
    </row>
    <row r="72" spans="1:6" s="891" customFormat="1">
      <c r="A72" s="903"/>
      <c r="C72" s="897"/>
      <c r="D72" s="701"/>
      <c r="E72" s="1781"/>
      <c r="F72" s="2128"/>
    </row>
    <row r="73" spans="1:6" s="891" customFormat="1">
      <c r="A73" s="903"/>
      <c r="C73" s="897"/>
      <c r="D73" s="701"/>
      <c r="E73" s="1781"/>
      <c r="F73" s="2128"/>
    </row>
    <row r="74" spans="1:6" s="891" customFormat="1">
      <c r="A74" s="903"/>
      <c r="C74" s="897"/>
      <c r="D74" s="701"/>
      <c r="E74" s="1781"/>
      <c r="F74" s="2128"/>
    </row>
    <row r="75" spans="1:6" s="891" customFormat="1">
      <c r="A75" s="903"/>
      <c r="C75" s="897"/>
      <c r="D75" s="701"/>
      <c r="E75" s="1781"/>
      <c r="F75" s="2128"/>
    </row>
    <row r="76" spans="1:6" s="891" customFormat="1">
      <c r="A76" s="903"/>
      <c r="C76" s="897"/>
      <c r="D76" s="701"/>
      <c r="E76" s="1781"/>
      <c r="F76" s="2128"/>
    </row>
    <row r="77" spans="1:6" s="891" customFormat="1">
      <c r="A77" s="903"/>
      <c r="C77" s="897"/>
      <c r="D77" s="701"/>
      <c r="E77" s="1781"/>
      <c r="F77" s="2128"/>
    </row>
    <row r="78" spans="1:6" s="891" customFormat="1">
      <c r="A78" s="903"/>
      <c r="C78" s="897"/>
      <c r="D78" s="701"/>
      <c r="E78" s="1781"/>
      <c r="F78" s="2128"/>
    </row>
    <row r="79" spans="1:6" s="891" customFormat="1">
      <c r="A79" s="903"/>
      <c r="C79" s="897"/>
      <c r="D79" s="701"/>
      <c r="E79" s="1781"/>
      <c r="F79" s="2128"/>
    </row>
    <row r="80" spans="1:6" s="891" customFormat="1">
      <c r="A80" s="903"/>
      <c r="C80" s="897"/>
      <c r="D80" s="701"/>
      <c r="E80" s="1781"/>
      <c r="F80" s="2128"/>
    </row>
    <row r="81" spans="1:6" s="891" customFormat="1">
      <c r="A81" s="903"/>
      <c r="C81" s="897"/>
      <c r="D81" s="701"/>
      <c r="E81" s="1781"/>
      <c r="F81" s="2128"/>
    </row>
    <row r="82" spans="1:6" s="891" customFormat="1">
      <c r="A82" s="903"/>
      <c r="C82" s="897"/>
      <c r="D82" s="701"/>
      <c r="E82" s="1781"/>
      <c r="F82" s="2128"/>
    </row>
    <row r="83" spans="1:6" s="891" customFormat="1">
      <c r="A83" s="903"/>
      <c r="C83" s="897"/>
      <c r="D83" s="701"/>
      <c r="E83" s="1781"/>
      <c r="F83" s="2128"/>
    </row>
    <row r="84" spans="1:6" s="891" customFormat="1">
      <c r="A84" s="903"/>
      <c r="C84" s="897"/>
      <c r="D84" s="701"/>
      <c r="E84" s="1781"/>
      <c r="F84" s="2128"/>
    </row>
    <row r="85" spans="1:6" s="891" customFormat="1">
      <c r="A85" s="903"/>
      <c r="C85" s="897"/>
      <c r="D85" s="701"/>
      <c r="E85" s="1781"/>
      <c r="F85" s="2128"/>
    </row>
    <row r="86" spans="1:6" s="891" customFormat="1">
      <c r="A86" s="903"/>
      <c r="C86" s="897"/>
      <c r="D86" s="701"/>
      <c r="E86" s="1781"/>
      <c r="F86" s="2128"/>
    </row>
    <row r="87" spans="1:6" s="891" customFormat="1">
      <c r="A87" s="903"/>
      <c r="C87" s="897"/>
      <c r="D87" s="701"/>
      <c r="E87" s="1781"/>
      <c r="F87" s="2128"/>
    </row>
    <row r="88" spans="1:6" s="891" customFormat="1">
      <c r="A88" s="903"/>
      <c r="C88" s="897"/>
      <c r="D88" s="701"/>
      <c r="E88" s="1781"/>
      <c r="F88" s="2128"/>
    </row>
    <row r="89" spans="1:6" s="891" customFormat="1">
      <c r="A89" s="903"/>
      <c r="C89" s="897"/>
      <c r="D89" s="701"/>
      <c r="E89" s="1781"/>
      <c r="F89" s="2128"/>
    </row>
    <row r="90" spans="1:6" s="891" customFormat="1">
      <c r="A90" s="903"/>
      <c r="C90" s="897"/>
      <c r="D90" s="701"/>
      <c r="E90" s="1781"/>
      <c r="F90" s="2128"/>
    </row>
    <row r="91" spans="1:6" s="891" customFormat="1">
      <c r="A91" s="903"/>
      <c r="C91" s="897"/>
      <c r="D91" s="701"/>
      <c r="E91" s="1781"/>
      <c r="F91" s="2128"/>
    </row>
    <row r="92" spans="1:6" s="891" customFormat="1">
      <c r="A92" s="903"/>
      <c r="C92" s="897"/>
      <c r="D92" s="701"/>
      <c r="E92" s="1781"/>
      <c r="F92" s="2128"/>
    </row>
    <row r="93" spans="1:6" s="891" customFormat="1">
      <c r="A93" s="903"/>
      <c r="C93" s="897"/>
      <c r="D93" s="701"/>
      <c r="E93" s="1781"/>
      <c r="F93" s="2128"/>
    </row>
    <row r="94" spans="1:6" s="891" customFormat="1">
      <c r="A94" s="903"/>
      <c r="C94" s="897"/>
      <c r="D94" s="701"/>
      <c r="E94" s="1781"/>
      <c r="F94" s="2128"/>
    </row>
    <row r="95" spans="1:6" s="891" customFormat="1">
      <c r="A95" s="903"/>
      <c r="C95" s="897"/>
      <c r="D95" s="701"/>
      <c r="E95" s="1781"/>
      <c r="F95" s="2128"/>
    </row>
    <row r="96" spans="1:6" s="891" customFormat="1">
      <c r="A96" s="903"/>
      <c r="C96" s="897"/>
      <c r="D96" s="701"/>
      <c r="E96" s="1781"/>
      <c r="F96" s="2128"/>
    </row>
    <row r="97" spans="1:6" s="891" customFormat="1">
      <c r="A97" s="903"/>
      <c r="C97" s="897"/>
      <c r="D97" s="701"/>
      <c r="E97" s="1781"/>
      <c r="F97" s="2128"/>
    </row>
    <row r="98" spans="1:6" s="891" customFormat="1">
      <c r="A98" s="903"/>
      <c r="C98" s="897"/>
      <c r="D98" s="701"/>
      <c r="E98" s="1781"/>
      <c r="F98" s="2128"/>
    </row>
    <row r="99" spans="1:6" s="891" customFormat="1">
      <c r="A99" s="903"/>
      <c r="C99" s="897"/>
      <c r="D99" s="701"/>
      <c r="E99" s="1781"/>
      <c r="F99" s="2128"/>
    </row>
    <row r="100" spans="1:6" s="891" customFormat="1">
      <c r="A100" s="903"/>
      <c r="C100" s="897"/>
      <c r="D100" s="701"/>
      <c r="E100" s="1781"/>
      <c r="F100" s="2128"/>
    </row>
    <row r="101" spans="1:6" s="891" customFormat="1">
      <c r="A101" s="903"/>
      <c r="C101" s="897"/>
      <c r="D101" s="701"/>
      <c r="E101" s="1781"/>
      <c r="F101" s="2128"/>
    </row>
    <row r="102" spans="1:6" s="891" customFormat="1">
      <c r="A102" s="903"/>
      <c r="C102" s="897"/>
      <c r="D102" s="701"/>
      <c r="E102" s="1781"/>
      <c r="F102" s="2128"/>
    </row>
    <row r="103" spans="1:6" s="891" customFormat="1">
      <c r="A103" s="903"/>
      <c r="C103" s="897"/>
      <c r="D103" s="701"/>
      <c r="E103" s="1781"/>
      <c r="F103" s="2128"/>
    </row>
    <row r="104" spans="1:6" s="891" customFormat="1">
      <c r="A104" s="903"/>
      <c r="C104" s="897"/>
      <c r="D104" s="701"/>
      <c r="E104" s="1781"/>
      <c r="F104" s="2128"/>
    </row>
    <row r="105" spans="1:6" s="891" customFormat="1">
      <c r="A105" s="903"/>
      <c r="C105" s="897"/>
      <c r="D105" s="701"/>
      <c r="E105" s="1781"/>
      <c r="F105" s="2128"/>
    </row>
    <row r="106" spans="1:6" s="891" customFormat="1">
      <c r="A106" s="903"/>
      <c r="C106" s="897"/>
      <c r="D106" s="701"/>
      <c r="E106" s="1781"/>
      <c r="F106" s="2128"/>
    </row>
    <row r="107" spans="1:6" s="891" customFormat="1">
      <c r="A107" s="903"/>
      <c r="C107" s="897"/>
      <c r="D107" s="701"/>
      <c r="E107" s="1781"/>
      <c r="F107" s="2128"/>
    </row>
    <row r="108" spans="1:6" s="891" customFormat="1">
      <c r="A108" s="903"/>
      <c r="C108" s="897"/>
      <c r="D108" s="701"/>
      <c r="E108" s="1781"/>
      <c r="F108" s="2128"/>
    </row>
    <row r="109" spans="1:6" s="891" customFormat="1">
      <c r="A109" s="903"/>
      <c r="C109" s="897"/>
      <c r="D109" s="701"/>
      <c r="E109" s="1781"/>
      <c r="F109" s="2128"/>
    </row>
    <row r="110" spans="1:6" s="891" customFormat="1">
      <c r="A110" s="903"/>
      <c r="C110" s="897"/>
      <c r="D110" s="701"/>
      <c r="E110" s="1781"/>
      <c r="F110" s="2128"/>
    </row>
    <row r="111" spans="1:6" s="891" customFormat="1">
      <c r="A111" s="903"/>
      <c r="C111" s="897"/>
      <c r="D111" s="701"/>
      <c r="E111" s="1781"/>
      <c r="F111" s="2128"/>
    </row>
    <row r="112" spans="1:6" s="891" customFormat="1">
      <c r="A112" s="903"/>
      <c r="C112" s="897"/>
      <c r="D112" s="701"/>
      <c r="E112" s="1781"/>
      <c r="F112" s="2128"/>
    </row>
    <row r="113" spans="1:6" s="891" customFormat="1">
      <c r="A113" s="903"/>
      <c r="C113" s="897"/>
      <c r="D113" s="701"/>
      <c r="E113" s="1781"/>
      <c r="F113" s="2128"/>
    </row>
    <row r="114" spans="1:6" s="891" customFormat="1">
      <c r="A114" s="903"/>
      <c r="C114" s="897"/>
      <c r="D114" s="701"/>
      <c r="E114" s="1781"/>
      <c r="F114" s="2128"/>
    </row>
    <row r="115" spans="1:6" s="891" customFormat="1">
      <c r="A115" s="903"/>
      <c r="C115" s="897"/>
      <c r="D115" s="701"/>
      <c r="E115" s="1781"/>
      <c r="F115" s="2128"/>
    </row>
    <row r="116" spans="1:6" s="891" customFormat="1">
      <c r="A116" s="903"/>
      <c r="C116" s="897"/>
      <c r="D116" s="701"/>
      <c r="E116" s="1781"/>
      <c r="F116" s="2128"/>
    </row>
    <row r="117" spans="1:6" s="891" customFormat="1">
      <c r="A117" s="903"/>
      <c r="C117" s="897"/>
      <c r="D117" s="701"/>
      <c r="E117" s="1781"/>
      <c r="F117" s="2128"/>
    </row>
    <row r="118" spans="1:6" s="891" customFormat="1">
      <c r="A118" s="903"/>
      <c r="C118" s="897"/>
      <c r="D118" s="701"/>
      <c r="E118" s="1781"/>
      <c r="F118" s="2128"/>
    </row>
    <row r="119" spans="1:6" s="891" customFormat="1">
      <c r="A119" s="903"/>
      <c r="C119" s="897"/>
      <c r="D119" s="701"/>
      <c r="E119" s="1781"/>
      <c r="F119" s="2128"/>
    </row>
    <row r="120" spans="1:6" s="891" customFormat="1">
      <c r="A120" s="903"/>
      <c r="C120" s="897"/>
      <c r="D120" s="701"/>
      <c r="E120" s="1781"/>
      <c r="F120" s="2128"/>
    </row>
    <row r="121" spans="1:6" s="891" customFormat="1">
      <c r="A121" s="903"/>
      <c r="C121" s="897"/>
      <c r="D121" s="701"/>
      <c r="E121" s="1781"/>
      <c r="F121" s="2128"/>
    </row>
    <row r="122" spans="1:6" s="891" customFormat="1">
      <c r="A122" s="903"/>
      <c r="C122" s="897"/>
      <c r="D122" s="701"/>
      <c r="E122" s="1781"/>
      <c r="F122" s="2128"/>
    </row>
    <row r="123" spans="1:6" s="891" customFormat="1">
      <c r="A123" s="903"/>
      <c r="C123" s="897"/>
      <c r="D123" s="701"/>
      <c r="E123" s="1781"/>
      <c r="F123" s="2128"/>
    </row>
    <row r="124" spans="1:6" s="891" customFormat="1">
      <c r="A124" s="903"/>
      <c r="C124" s="897"/>
      <c r="D124" s="701"/>
      <c r="E124" s="1781"/>
      <c r="F124" s="2128"/>
    </row>
    <row r="125" spans="1:6" s="891" customFormat="1">
      <c r="A125" s="903"/>
      <c r="C125" s="897"/>
      <c r="D125" s="701"/>
      <c r="E125" s="1781"/>
      <c r="F125" s="2128"/>
    </row>
    <row r="126" spans="1:6" s="891" customFormat="1">
      <c r="A126" s="903"/>
      <c r="C126" s="897"/>
      <c r="D126" s="701"/>
      <c r="E126" s="1781"/>
      <c r="F126" s="2128"/>
    </row>
    <row r="127" spans="1:6" s="891" customFormat="1">
      <c r="A127" s="903"/>
      <c r="C127" s="897"/>
      <c r="D127" s="701"/>
      <c r="E127" s="1781"/>
      <c r="F127" s="2128"/>
    </row>
    <row r="128" spans="1:6" s="891" customFormat="1">
      <c r="A128" s="903"/>
      <c r="C128" s="897"/>
      <c r="D128" s="701"/>
      <c r="E128" s="1781"/>
      <c r="F128" s="2128"/>
    </row>
    <row r="129" spans="1:6" s="891" customFormat="1">
      <c r="A129" s="903"/>
      <c r="C129" s="897"/>
      <c r="D129" s="701"/>
      <c r="E129" s="1781"/>
      <c r="F129" s="2128"/>
    </row>
    <row r="130" spans="1:6" s="891" customFormat="1">
      <c r="A130" s="903"/>
      <c r="C130" s="897"/>
      <c r="D130" s="701"/>
      <c r="E130" s="1781"/>
      <c r="F130" s="2128"/>
    </row>
    <row r="131" spans="1:6" s="891" customFormat="1">
      <c r="A131" s="903"/>
      <c r="C131" s="897"/>
      <c r="D131" s="701"/>
      <c r="E131" s="1781"/>
      <c r="F131" s="2128"/>
    </row>
    <row r="132" spans="1:6" s="891" customFormat="1">
      <c r="A132" s="903"/>
      <c r="C132" s="897"/>
      <c r="D132" s="701"/>
      <c r="E132" s="1781"/>
      <c r="F132" s="2128"/>
    </row>
    <row r="133" spans="1:6" s="891" customFormat="1">
      <c r="A133" s="903"/>
      <c r="C133" s="897"/>
      <c r="D133" s="701"/>
      <c r="E133" s="1781"/>
      <c r="F133" s="2128"/>
    </row>
    <row r="134" spans="1:6" s="891" customFormat="1">
      <c r="A134" s="903"/>
      <c r="C134" s="897"/>
      <c r="D134" s="701"/>
      <c r="E134" s="1781"/>
      <c r="F134" s="2128"/>
    </row>
    <row r="135" spans="1:6" s="891" customFormat="1">
      <c r="A135" s="903"/>
      <c r="C135" s="897"/>
      <c r="D135" s="701"/>
      <c r="E135" s="1781"/>
      <c r="F135" s="2128"/>
    </row>
    <row r="136" spans="1:6" s="891" customFormat="1">
      <c r="A136" s="903"/>
      <c r="C136" s="897"/>
      <c r="D136" s="701"/>
      <c r="E136" s="1781"/>
      <c r="F136" s="2128"/>
    </row>
    <row r="137" spans="1:6" s="891" customFormat="1">
      <c r="A137" s="903"/>
      <c r="C137" s="897"/>
      <c r="D137" s="701"/>
      <c r="E137" s="1781"/>
      <c r="F137" s="2128"/>
    </row>
    <row r="138" spans="1:6" s="891" customFormat="1">
      <c r="A138" s="903"/>
      <c r="C138" s="897"/>
      <c r="D138" s="701"/>
      <c r="E138" s="1781"/>
      <c r="F138" s="2128"/>
    </row>
    <row r="139" spans="1:6" s="891" customFormat="1">
      <c r="A139" s="903"/>
      <c r="C139" s="897"/>
      <c r="D139" s="701"/>
      <c r="E139" s="1781"/>
      <c r="F139" s="2128"/>
    </row>
    <row r="140" spans="1:6" s="891" customFormat="1">
      <c r="A140" s="903"/>
      <c r="C140" s="897"/>
      <c r="D140" s="701"/>
      <c r="E140" s="1781"/>
      <c r="F140" s="2128"/>
    </row>
    <row r="141" spans="1:6" s="891" customFormat="1">
      <c r="A141" s="903"/>
      <c r="C141" s="897"/>
      <c r="D141" s="701"/>
      <c r="E141" s="1781"/>
      <c r="F141" s="2128"/>
    </row>
    <row r="142" spans="1:6" s="891" customFormat="1">
      <c r="A142" s="903"/>
      <c r="C142" s="897"/>
      <c r="D142" s="701"/>
      <c r="E142" s="1781"/>
      <c r="F142" s="2128"/>
    </row>
    <row r="143" spans="1:6" s="891" customFormat="1">
      <c r="A143" s="903"/>
      <c r="C143" s="897"/>
      <c r="D143" s="701"/>
      <c r="E143" s="1781"/>
      <c r="F143" s="2128"/>
    </row>
    <row r="144" spans="1:6" s="891" customFormat="1">
      <c r="A144" s="903"/>
      <c r="C144" s="897"/>
      <c r="D144" s="701"/>
      <c r="E144" s="1781"/>
      <c r="F144" s="2128"/>
    </row>
    <row r="145" spans="1:6" s="891" customFormat="1">
      <c r="A145" s="903"/>
      <c r="C145" s="897"/>
      <c r="D145" s="701"/>
      <c r="E145" s="1781"/>
      <c r="F145" s="2128"/>
    </row>
    <row r="146" spans="1:6" s="891" customFormat="1">
      <c r="A146" s="903"/>
      <c r="C146" s="897"/>
      <c r="D146" s="701"/>
      <c r="E146" s="1781"/>
      <c r="F146" s="2128"/>
    </row>
    <row r="147" spans="1:6" s="891" customFormat="1">
      <c r="A147" s="903"/>
      <c r="C147" s="897"/>
      <c r="D147" s="701"/>
      <c r="E147" s="1781"/>
      <c r="F147" s="2128"/>
    </row>
    <row r="148" spans="1:6" s="891" customFormat="1">
      <c r="A148" s="903"/>
      <c r="C148" s="897"/>
      <c r="D148" s="701"/>
      <c r="E148" s="1781"/>
      <c r="F148" s="2128"/>
    </row>
    <row r="149" spans="1:6" s="891" customFormat="1">
      <c r="A149" s="903"/>
      <c r="C149" s="897"/>
      <c r="D149" s="701"/>
      <c r="E149" s="1781"/>
      <c r="F149" s="2128"/>
    </row>
    <row r="150" spans="1:6" s="891" customFormat="1">
      <c r="A150" s="903"/>
      <c r="C150" s="897"/>
      <c r="D150" s="701"/>
      <c r="E150" s="1781"/>
      <c r="F150" s="2128"/>
    </row>
    <row r="151" spans="1:6" s="891" customFormat="1">
      <c r="A151" s="903"/>
      <c r="C151" s="897"/>
      <c r="D151" s="701"/>
      <c r="E151" s="1781"/>
      <c r="F151" s="2128"/>
    </row>
    <row r="152" spans="1:6" s="891" customFormat="1">
      <c r="A152" s="903"/>
      <c r="C152" s="897"/>
      <c r="D152" s="701"/>
      <c r="E152" s="1781"/>
      <c r="F152" s="2128"/>
    </row>
    <row r="153" spans="1:6" s="891" customFormat="1">
      <c r="A153" s="903"/>
      <c r="C153" s="897"/>
      <c r="D153" s="701"/>
      <c r="E153" s="1781"/>
      <c r="F153" s="2128"/>
    </row>
    <row r="154" spans="1:6" s="891" customFormat="1">
      <c r="A154" s="903"/>
      <c r="C154" s="897"/>
      <c r="D154" s="701"/>
      <c r="E154" s="1781"/>
      <c r="F154" s="2128"/>
    </row>
    <row r="155" spans="1:6" s="891" customFormat="1">
      <c r="A155" s="903"/>
      <c r="C155" s="897"/>
      <c r="D155" s="701"/>
      <c r="E155" s="1781"/>
      <c r="F155" s="2128"/>
    </row>
    <row r="156" spans="1:6" s="891" customFormat="1">
      <c r="A156" s="903"/>
      <c r="C156" s="897"/>
      <c r="D156" s="701"/>
      <c r="E156" s="1781"/>
      <c r="F156" s="2128"/>
    </row>
    <row r="157" spans="1:6" s="891" customFormat="1">
      <c r="A157" s="903"/>
      <c r="C157" s="897"/>
      <c r="D157" s="701"/>
      <c r="E157" s="1781"/>
      <c r="F157" s="2128"/>
    </row>
    <row r="158" spans="1:6" s="891" customFormat="1">
      <c r="A158" s="903"/>
      <c r="C158" s="897"/>
      <c r="D158" s="701"/>
      <c r="E158" s="1781"/>
      <c r="F158" s="2128"/>
    </row>
    <row r="159" spans="1:6" s="891" customFormat="1">
      <c r="A159" s="903"/>
      <c r="C159" s="897"/>
      <c r="D159" s="701"/>
      <c r="E159" s="1781"/>
      <c r="F159" s="2128"/>
    </row>
    <row r="160" spans="1:6" s="891" customFormat="1">
      <c r="A160" s="903"/>
      <c r="C160" s="897"/>
      <c r="D160" s="701"/>
      <c r="E160" s="1781"/>
      <c r="F160" s="2128"/>
    </row>
    <row r="161" spans="1:6" s="891" customFormat="1">
      <c r="A161" s="903"/>
      <c r="C161" s="897"/>
      <c r="D161" s="701"/>
      <c r="E161" s="1781"/>
      <c r="F161" s="2128"/>
    </row>
    <row r="162" spans="1:6" s="891" customFormat="1">
      <c r="A162" s="903"/>
      <c r="C162" s="897"/>
      <c r="D162" s="701"/>
      <c r="E162" s="1781"/>
      <c r="F162" s="2128"/>
    </row>
    <row r="163" spans="1:6" s="891" customFormat="1">
      <c r="A163" s="903"/>
      <c r="C163" s="897"/>
      <c r="D163" s="701"/>
      <c r="E163" s="1781"/>
      <c r="F163" s="2128"/>
    </row>
    <row r="164" spans="1:6" s="891" customFormat="1">
      <c r="A164" s="903"/>
      <c r="C164" s="897"/>
      <c r="D164" s="701"/>
      <c r="E164" s="1781"/>
      <c r="F164" s="2128"/>
    </row>
    <row r="165" spans="1:6" s="891" customFormat="1">
      <c r="A165" s="903"/>
      <c r="C165" s="897"/>
      <c r="D165" s="701"/>
      <c r="E165" s="1781"/>
      <c r="F165" s="2128"/>
    </row>
    <row r="166" spans="1:6" s="891" customFormat="1">
      <c r="A166" s="903"/>
      <c r="C166" s="897"/>
      <c r="D166" s="701"/>
      <c r="E166" s="1781"/>
      <c r="F166" s="2128"/>
    </row>
    <row r="167" spans="1:6" s="891" customFormat="1">
      <c r="A167" s="903"/>
      <c r="C167" s="897"/>
      <c r="D167" s="701"/>
      <c r="E167" s="1781"/>
      <c r="F167" s="2128"/>
    </row>
    <row r="168" spans="1:6" s="891" customFormat="1">
      <c r="A168" s="903"/>
      <c r="C168" s="897"/>
      <c r="D168" s="701"/>
      <c r="E168" s="1781"/>
      <c r="F168" s="2128"/>
    </row>
    <row r="169" spans="1:6" s="891" customFormat="1">
      <c r="A169" s="903"/>
      <c r="C169" s="897"/>
      <c r="D169" s="701"/>
      <c r="E169" s="1781"/>
      <c r="F169" s="2128"/>
    </row>
    <row r="170" spans="1:6" s="891" customFormat="1">
      <c r="A170" s="903"/>
      <c r="C170" s="897"/>
      <c r="D170" s="701"/>
      <c r="E170" s="1781"/>
      <c r="F170" s="2128"/>
    </row>
    <row r="171" spans="1:6" s="891" customFormat="1">
      <c r="A171" s="903"/>
      <c r="C171" s="897"/>
      <c r="D171" s="701"/>
      <c r="E171" s="1781"/>
      <c r="F171" s="2128"/>
    </row>
    <row r="172" spans="1:6" s="891" customFormat="1">
      <c r="A172" s="903"/>
      <c r="C172" s="897"/>
      <c r="D172" s="701"/>
      <c r="E172" s="1781"/>
      <c r="F172" s="2128"/>
    </row>
    <row r="173" spans="1:6" s="891" customFormat="1">
      <c r="A173" s="903"/>
      <c r="C173" s="897"/>
      <c r="D173" s="701"/>
      <c r="E173" s="1781"/>
      <c r="F173" s="2128"/>
    </row>
    <row r="174" spans="1:6" s="891" customFormat="1">
      <c r="A174" s="903"/>
      <c r="C174" s="897"/>
      <c r="D174" s="701"/>
      <c r="E174" s="1781"/>
      <c r="F174" s="2128"/>
    </row>
    <row r="175" spans="1:6" s="891" customFormat="1">
      <c r="A175" s="903"/>
      <c r="C175" s="897"/>
      <c r="D175" s="701"/>
      <c r="E175" s="1781"/>
      <c r="F175" s="2128"/>
    </row>
    <row r="176" spans="1:6" s="891" customFormat="1">
      <c r="A176" s="903"/>
      <c r="C176" s="897"/>
      <c r="D176" s="701"/>
      <c r="E176" s="1781"/>
      <c r="F176" s="2128"/>
    </row>
    <row r="177" spans="1:6" s="891" customFormat="1">
      <c r="A177" s="903"/>
      <c r="C177" s="897"/>
      <c r="D177" s="701"/>
      <c r="E177" s="1781"/>
      <c r="F177" s="2128"/>
    </row>
    <row r="178" spans="1:6" s="891" customFormat="1">
      <c r="A178" s="903"/>
      <c r="C178" s="897"/>
      <c r="D178" s="701"/>
      <c r="E178" s="1781"/>
      <c r="F178" s="2128"/>
    </row>
    <row r="179" spans="1:6" s="891" customFormat="1">
      <c r="A179" s="903"/>
      <c r="C179" s="897"/>
      <c r="D179" s="701"/>
      <c r="E179" s="1781"/>
      <c r="F179" s="2128"/>
    </row>
    <row r="180" spans="1:6" s="891" customFormat="1">
      <c r="A180" s="903"/>
      <c r="C180" s="897"/>
      <c r="D180" s="701"/>
      <c r="E180" s="1781"/>
      <c r="F180" s="2128"/>
    </row>
    <row r="181" spans="1:6" s="891" customFormat="1">
      <c r="A181" s="903"/>
      <c r="C181" s="897"/>
      <c r="D181" s="701"/>
      <c r="E181" s="1781"/>
      <c r="F181" s="2128"/>
    </row>
    <row r="182" spans="1:6" s="891" customFormat="1">
      <c r="A182" s="903"/>
      <c r="C182" s="897"/>
      <c r="D182" s="701"/>
      <c r="E182" s="1781"/>
      <c r="F182" s="2128"/>
    </row>
    <row r="183" spans="1:6" s="891" customFormat="1">
      <c r="A183" s="903"/>
      <c r="C183" s="897"/>
      <c r="D183" s="701"/>
      <c r="E183" s="1781"/>
      <c r="F183" s="2128"/>
    </row>
    <row r="184" spans="1:6" s="891" customFormat="1">
      <c r="A184" s="903"/>
      <c r="C184" s="897"/>
      <c r="D184" s="701"/>
      <c r="E184" s="1781"/>
      <c r="F184" s="2128"/>
    </row>
    <row r="185" spans="1:6" s="891" customFormat="1">
      <c r="A185" s="903"/>
      <c r="C185" s="897"/>
      <c r="D185" s="701"/>
      <c r="E185" s="1781"/>
      <c r="F185" s="2128"/>
    </row>
    <row r="186" spans="1:6" s="891" customFormat="1">
      <c r="A186" s="903"/>
      <c r="C186" s="897"/>
      <c r="D186" s="701"/>
      <c r="E186" s="1781"/>
      <c r="F186" s="2128"/>
    </row>
    <row r="187" spans="1:6" s="891" customFormat="1">
      <c r="A187" s="903"/>
      <c r="C187" s="897"/>
      <c r="D187" s="701"/>
      <c r="E187" s="1781"/>
      <c r="F187" s="2128"/>
    </row>
    <row r="188" spans="1:6" s="891" customFormat="1">
      <c r="A188" s="903"/>
      <c r="C188" s="897"/>
      <c r="D188" s="701"/>
      <c r="E188" s="1781"/>
      <c r="F188" s="2128"/>
    </row>
    <row r="189" spans="1:6" s="891" customFormat="1">
      <c r="A189" s="903"/>
      <c r="C189" s="897"/>
      <c r="D189" s="701"/>
      <c r="E189" s="1781"/>
      <c r="F189" s="2128"/>
    </row>
    <row r="190" spans="1:6" s="891" customFormat="1">
      <c r="A190" s="903"/>
      <c r="C190" s="897"/>
      <c r="D190" s="701"/>
      <c r="E190" s="1781"/>
      <c r="F190" s="2128"/>
    </row>
    <row r="191" spans="1:6" s="891" customFormat="1">
      <c r="A191" s="903"/>
      <c r="C191" s="897"/>
      <c r="D191" s="701"/>
      <c r="E191" s="1781"/>
      <c r="F191" s="2128"/>
    </row>
    <row r="192" spans="1:6" s="891" customFormat="1">
      <c r="A192" s="903"/>
      <c r="C192" s="897"/>
      <c r="D192" s="701"/>
      <c r="E192" s="1781"/>
      <c r="F192" s="2128"/>
    </row>
    <row r="193" spans="1:6" s="891" customFormat="1">
      <c r="A193" s="903"/>
      <c r="C193" s="897"/>
      <c r="D193" s="701"/>
      <c r="E193" s="1781"/>
      <c r="F193" s="2128"/>
    </row>
    <row r="194" spans="1:6" s="891" customFormat="1">
      <c r="A194" s="903"/>
      <c r="C194" s="897"/>
      <c r="D194" s="701"/>
      <c r="E194" s="1781"/>
      <c r="F194" s="2128"/>
    </row>
    <row r="195" spans="1:6" s="891" customFormat="1">
      <c r="A195" s="903"/>
      <c r="C195" s="897"/>
      <c r="D195" s="701"/>
      <c r="E195" s="1781"/>
      <c r="F195" s="2128"/>
    </row>
    <row r="196" spans="1:6" s="891" customFormat="1">
      <c r="A196" s="903"/>
      <c r="C196" s="897"/>
      <c r="D196" s="701"/>
      <c r="E196" s="1781"/>
      <c r="F196" s="2128"/>
    </row>
    <row r="197" spans="1:6" s="891" customFormat="1">
      <c r="A197" s="903"/>
      <c r="C197" s="897"/>
      <c r="D197" s="701"/>
      <c r="E197" s="1781"/>
      <c r="F197" s="2128"/>
    </row>
    <row r="198" spans="1:6" s="891" customFormat="1">
      <c r="A198" s="903"/>
      <c r="C198" s="897"/>
      <c r="D198" s="701"/>
      <c r="E198" s="1781"/>
      <c r="F198" s="2128"/>
    </row>
    <row r="199" spans="1:6" s="891" customFormat="1">
      <c r="A199" s="903"/>
      <c r="C199" s="897"/>
      <c r="D199" s="701"/>
      <c r="E199" s="1781"/>
      <c r="F199" s="2128"/>
    </row>
    <row r="200" spans="1:6" s="891" customFormat="1">
      <c r="A200" s="903"/>
      <c r="C200" s="897"/>
      <c r="D200" s="701"/>
      <c r="E200" s="1781"/>
      <c r="F200" s="2128"/>
    </row>
    <row r="201" spans="1:6" s="891" customFormat="1">
      <c r="A201" s="903"/>
      <c r="C201" s="897"/>
      <c r="D201" s="701"/>
      <c r="E201" s="1781"/>
      <c r="F201" s="2128"/>
    </row>
    <row r="202" spans="1:6" s="891" customFormat="1">
      <c r="A202" s="903"/>
      <c r="C202" s="897"/>
      <c r="D202" s="701"/>
      <c r="E202" s="1781"/>
      <c r="F202" s="2128"/>
    </row>
    <row r="203" spans="1:6" s="891" customFormat="1">
      <c r="A203" s="903"/>
      <c r="C203" s="897"/>
      <c r="D203" s="701"/>
      <c r="E203" s="1781"/>
      <c r="F203" s="2128"/>
    </row>
    <row r="204" spans="1:6" s="891" customFormat="1">
      <c r="A204" s="903"/>
      <c r="C204" s="897"/>
      <c r="D204" s="701"/>
      <c r="E204" s="1781"/>
      <c r="F204" s="2128"/>
    </row>
    <row r="205" spans="1:6" s="891" customFormat="1">
      <c r="A205" s="903"/>
      <c r="C205" s="897"/>
      <c r="D205" s="701"/>
      <c r="E205" s="1781"/>
      <c r="F205" s="2128"/>
    </row>
    <row r="206" spans="1:6" s="891" customFormat="1">
      <c r="A206" s="903"/>
      <c r="C206" s="897"/>
      <c r="D206" s="701"/>
      <c r="E206" s="1781"/>
      <c r="F206" s="2128"/>
    </row>
    <row r="207" spans="1:6" s="891" customFormat="1">
      <c r="A207" s="903"/>
      <c r="C207" s="897"/>
      <c r="D207" s="701"/>
      <c r="E207" s="1781"/>
      <c r="F207" s="2128"/>
    </row>
    <row r="208" spans="1:6" s="891" customFormat="1">
      <c r="A208" s="903"/>
      <c r="C208" s="897"/>
      <c r="D208" s="701"/>
      <c r="E208" s="1781"/>
      <c r="F208" s="2128"/>
    </row>
    <row r="209" spans="1:6" s="891" customFormat="1">
      <c r="A209" s="903"/>
      <c r="C209" s="897"/>
      <c r="D209" s="701"/>
      <c r="E209" s="1781"/>
      <c r="F209" s="2128"/>
    </row>
    <row r="210" spans="1:6" s="891" customFormat="1">
      <c r="A210" s="903"/>
      <c r="C210" s="897"/>
      <c r="D210" s="701"/>
      <c r="E210" s="1781"/>
      <c r="F210" s="2128"/>
    </row>
    <row r="211" spans="1:6" s="891" customFormat="1">
      <c r="A211" s="903"/>
      <c r="C211" s="897"/>
      <c r="D211" s="701"/>
      <c r="E211" s="1781"/>
      <c r="F211" s="2128"/>
    </row>
    <row r="212" spans="1:6" s="891" customFormat="1">
      <c r="A212" s="903"/>
      <c r="C212" s="897"/>
      <c r="D212" s="701"/>
      <c r="E212" s="1781"/>
      <c r="F212" s="2128"/>
    </row>
    <row r="213" spans="1:6" s="891" customFormat="1">
      <c r="A213" s="903"/>
      <c r="C213" s="897"/>
      <c r="D213" s="701"/>
      <c r="E213" s="1781"/>
      <c r="F213" s="2128"/>
    </row>
    <row r="214" spans="1:6" s="891" customFormat="1">
      <c r="A214" s="903"/>
      <c r="C214" s="897"/>
      <c r="D214" s="701"/>
      <c r="E214" s="1781"/>
      <c r="F214" s="2128"/>
    </row>
    <row r="215" spans="1:6" s="891" customFormat="1">
      <c r="A215" s="903"/>
      <c r="C215" s="897"/>
      <c r="D215" s="701"/>
      <c r="E215" s="1781"/>
      <c r="F215" s="2128"/>
    </row>
    <row r="216" spans="1:6" s="891" customFormat="1">
      <c r="A216" s="903"/>
      <c r="C216" s="897"/>
      <c r="D216" s="701"/>
      <c r="E216" s="1781"/>
      <c r="F216" s="2128"/>
    </row>
    <row r="217" spans="1:6" s="891" customFormat="1">
      <c r="A217" s="903"/>
      <c r="C217" s="897"/>
      <c r="D217" s="701"/>
      <c r="E217" s="1781"/>
      <c r="F217" s="2128"/>
    </row>
    <row r="218" spans="1:6" s="891" customFormat="1">
      <c r="A218" s="903"/>
      <c r="C218" s="897"/>
      <c r="D218" s="701"/>
      <c r="E218" s="1781"/>
      <c r="F218" s="2128"/>
    </row>
    <row r="219" spans="1:6" s="891" customFormat="1">
      <c r="A219" s="903"/>
      <c r="C219" s="897"/>
      <c r="D219" s="701"/>
      <c r="E219" s="1781"/>
      <c r="F219" s="2128"/>
    </row>
    <row r="220" spans="1:6" s="891" customFormat="1">
      <c r="A220" s="903"/>
      <c r="C220" s="897"/>
      <c r="D220" s="701"/>
      <c r="E220" s="1781"/>
      <c r="F220" s="2128"/>
    </row>
    <row r="221" spans="1:6" s="891" customFormat="1">
      <c r="A221" s="903"/>
      <c r="C221" s="897"/>
      <c r="D221" s="701"/>
      <c r="E221" s="1781"/>
      <c r="F221" s="2128"/>
    </row>
    <row r="222" spans="1:6" s="891" customFormat="1">
      <c r="A222" s="903"/>
      <c r="C222" s="897"/>
      <c r="D222" s="701"/>
      <c r="E222" s="1781"/>
      <c r="F222" s="2128"/>
    </row>
    <row r="223" spans="1:6" s="891" customFormat="1">
      <c r="A223" s="903"/>
      <c r="C223" s="897"/>
      <c r="D223" s="701"/>
      <c r="E223" s="1781"/>
      <c r="F223" s="2128"/>
    </row>
    <row r="224" spans="1:6" s="891" customFormat="1">
      <c r="A224" s="903"/>
      <c r="C224" s="897"/>
      <c r="D224" s="701"/>
      <c r="E224" s="1781"/>
      <c r="F224" s="2128"/>
    </row>
    <row r="225" spans="1:6" s="891" customFormat="1">
      <c r="A225" s="903"/>
      <c r="C225" s="897"/>
      <c r="D225" s="701"/>
      <c r="E225" s="1781"/>
      <c r="F225" s="2128"/>
    </row>
    <row r="226" spans="1:6" s="891" customFormat="1">
      <c r="A226" s="903"/>
      <c r="C226" s="897"/>
      <c r="D226" s="701"/>
      <c r="E226" s="1781"/>
      <c r="F226" s="2128"/>
    </row>
    <row r="227" spans="1:6" s="891" customFormat="1">
      <c r="A227" s="903"/>
      <c r="C227" s="897"/>
      <c r="D227" s="701"/>
      <c r="E227" s="1781"/>
      <c r="F227" s="2128"/>
    </row>
    <row r="228" spans="1:6" s="891" customFormat="1">
      <c r="A228" s="903"/>
      <c r="C228" s="897"/>
      <c r="D228" s="701"/>
      <c r="E228" s="1781"/>
      <c r="F228" s="2128"/>
    </row>
    <row r="229" spans="1:6" s="891" customFormat="1">
      <c r="A229" s="903"/>
      <c r="C229" s="897"/>
      <c r="D229" s="701"/>
      <c r="E229" s="1781"/>
      <c r="F229" s="2128"/>
    </row>
    <row r="230" spans="1:6" s="891" customFormat="1">
      <c r="A230" s="903"/>
      <c r="C230" s="897"/>
      <c r="D230" s="701"/>
      <c r="E230" s="1781"/>
      <c r="F230" s="2128"/>
    </row>
    <row r="231" spans="1:6" s="891" customFormat="1">
      <c r="A231" s="903"/>
      <c r="C231" s="897"/>
      <c r="D231" s="701"/>
      <c r="E231" s="1781"/>
      <c r="F231" s="2128"/>
    </row>
    <row r="232" spans="1:6" s="891" customFormat="1">
      <c r="A232" s="903"/>
      <c r="C232" s="897"/>
      <c r="D232" s="701"/>
      <c r="E232" s="1781"/>
      <c r="F232" s="2128"/>
    </row>
    <row r="233" spans="1:6" s="891" customFormat="1">
      <c r="A233" s="903"/>
      <c r="C233" s="897"/>
      <c r="D233" s="701"/>
      <c r="E233" s="1781"/>
      <c r="F233" s="2128"/>
    </row>
    <row r="234" spans="1:6" s="891" customFormat="1">
      <c r="A234" s="903"/>
      <c r="C234" s="897"/>
      <c r="D234" s="701"/>
      <c r="E234" s="1781"/>
      <c r="F234" s="2128"/>
    </row>
    <row r="235" spans="1:6" s="891" customFormat="1">
      <c r="A235" s="903"/>
      <c r="C235" s="897"/>
      <c r="D235" s="701"/>
      <c r="E235" s="1781"/>
      <c r="F235" s="2128"/>
    </row>
    <row r="236" spans="1:6" s="891" customFormat="1">
      <c r="A236" s="903"/>
      <c r="C236" s="897"/>
      <c r="D236" s="701"/>
      <c r="E236" s="1781"/>
      <c r="F236" s="2128"/>
    </row>
    <row r="237" spans="1:6" s="891" customFormat="1">
      <c r="A237" s="903"/>
      <c r="C237" s="897"/>
      <c r="D237" s="701"/>
      <c r="E237" s="1781"/>
      <c r="F237" s="2128"/>
    </row>
    <row r="238" spans="1:6" s="891" customFormat="1">
      <c r="A238" s="903"/>
      <c r="C238" s="897"/>
      <c r="D238" s="701"/>
      <c r="E238" s="1781"/>
      <c r="F238" s="2128"/>
    </row>
    <row r="239" spans="1:6" s="891" customFormat="1">
      <c r="A239" s="903"/>
      <c r="C239" s="897"/>
      <c r="D239" s="701"/>
      <c r="E239" s="1781"/>
      <c r="F239" s="2128"/>
    </row>
    <row r="240" spans="1:6" s="891" customFormat="1">
      <c r="A240" s="903"/>
      <c r="C240" s="897"/>
      <c r="D240" s="701"/>
      <c r="E240" s="1781"/>
      <c r="F240" s="2128"/>
    </row>
    <row r="241" spans="1:6" s="891" customFormat="1">
      <c r="A241" s="903"/>
      <c r="C241" s="897"/>
      <c r="D241" s="701"/>
      <c r="E241" s="1781"/>
      <c r="F241" s="2128"/>
    </row>
    <row r="242" spans="1:6" s="891" customFormat="1">
      <c r="A242" s="903"/>
      <c r="C242" s="897"/>
      <c r="D242" s="701"/>
      <c r="E242" s="1781"/>
      <c r="F242" s="2128"/>
    </row>
    <row r="243" spans="1:6" s="891" customFormat="1">
      <c r="A243" s="903"/>
      <c r="C243" s="897"/>
      <c r="D243" s="701"/>
      <c r="E243" s="1781"/>
      <c r="F243" s="2128"/>
    </row>
    <row r="244" spans="1:6" s="891" customFormat="1">
      <c r="A244" s="903"/>
      <c r="C244" s="897"/>
      <c r="D244" s="701"/>
      <c r="E244" s="1781"/>
      <c r="F244" s="2128"/>
    </row>
    <row r="245" spans="1:6" s="891" customFormat="1">
      <c r="A245" s="903"/>
      <c r="C245" s="897"/>
      <c r="D245" s="701"/>
      <c r="E245" s="1781"/>
      <c r="F245" s="2128"/>
    </row>
    <row r="246" spans="1:6" s="891" customFormat="1">
      <c r="A246" s="903"/>
      <c r="C246" s="897"/>
      <c r="D246" s="701"/>
      <c r="E246" s="1781"/>
      <c r="F246" s="2128"/>
    </row>
    <row r="247" spans="1:6" s="891" customFormat="1">
      <c r="A247" s="903"/>
      <c r="C247" s="897"/>
      <c r="D247" s="701"/>
      <c r="E247" s="1781"/>
      <c r="F247" s="2128"/>
    </row>
    <row r="248" spans="1:6" s="891" customFormat="1">
      <c r="A248" s="903"/>
      <c r="C248" s="897"/>
      <c r="D248" s="701"/>
      <c r="E248" s="1781"/>
      <c r="F248" s="2128"/>
    </row>
    <row r="249" spans="1:6" s="891" customFormat="1">
      <c r="A249" s="903"/>
      <c r="C249" s="897"/>
      <c r="D249" s="701"/>
      <c r="E249" s="1781"/>
      <c r="F249" s="2128"/>
    </row>
    <row r="250" spans="1:6" s="891" customFormat="1">
      <c r="A250" s="903"/>
      <c r="C250" s="897"/>
      <c r="D250" s="701"/>
      <c r="E250" s="1781"/>
      <c r="F250" s="2128"/>
    </row>
    <row r="251" spans="1:6" s="891" customFormat="1">
      <c r="A251" s="903"/>
      <c r="C251" s="897"/>
      <c r="D251" s="701"/>
      <c r="E251" s="1781"/>
      <c r="F251" s="2128"/>
    </row>
    <row r="252" spans="1:6" s="891" customFormat="1">
      <c r="A252" s="903"/>
      <c r="C252" s="897"/>
      <c r="D252" s="701"/>
      <c r="E252" s="1781"/>
      <c r="F252" s="2128"/>
    </row>
    <row r="253" spans="1:6" s="891" customFormat="1">
      <c r="A253" s="903"/>
      <c r="C253" s="897"/>
      <c r="D253" s="701"/>
      <c r="E253" s="1781"/>
      <c r="F253" s="2128"/>
    </row>
    <row r="254" spans="1:6" s="891" customFormat="1">
      <c r="A254" s="903"/>
      <c r="C254" s="897"/>
      <c r="D254" s="701"/>
      <c r="E254" s="1781"/>
      <c r="F254" s="2128"/>
    </row>
    <row r="255" spans="1:6" s="891" customFormat="1">
      <c r="A255" s="903"/>
      <c r="C255" s="897"/>
      <c r="D255" s="701"/>
      <c r="E255" s="1781"/>
      <c r="F255" s="2128"/>
    </row>
    <row r="256" spans="1:6" s="891" customFormat="1">
      <c r="A256" s="903"/>
      <c r="C256" s="897"/>
      <c r="D256" s="701"/>
      <c r="E256" s="1781"/>
      <c r="F256" s="2128"/>
    </row>
    <row r="257" spans="1:6" s="891" customFormat="1">
      <c r="A257" s="903"/>
      <c r="C257" s="897"/>
      <c r="D257" s="701"/>
      <c r="E257" s="1781"/>
      <c r="F257" s="2128"/>
    </row>
    <row r="258" spans="1:6" s="891" customFormat="1">
      <c r="A258" s="903"/>
      <c r="C258" s="897"/>
      <c r="D258" s="701"/>
      <c r="E258" s="1781"/>
      <c r="F258" s="2128"/>
    </row>
    <row r="259" spans="1:6" s="891" customFormat="1">
      <c r="A259" s="903"/>
      <c r="C259" s="897"/>
      <c r="D259" s="701"/>
      <c r="E259" s="1781"/>
      <c r="F259" s="2128"/>
    </row>
    <row r="260" spans="1:6" s="891" customFormat="1">
      <c r="A260" s="903"/>
      <c r="C260" s="897"/>
      <c r="D260" s="701"/>
      <c r="E260" s="1781"/>
      <c r="F260" s="2128"/>
    </row>
    <row r="261" spans="1:6" s="891" customFormat="1">
      <c r="A261" s="903"/>
      <c r="C261" s="897"/>
      <c r="D261" s="701"/>
      <c r="E261" s="1781"/>
      <c r="F261" s="2128"/>
    </row>
    <row r="262" spans="1:6" s="891" customFormat="1">
      <c r="A262" s="903"/>
      <c r="C262" s="897"/>
      <c r="D262" s="701"/>
      <c r="E262" s="1781"/>
      <c r="F262" s="2128"/>
    </row>
    <row r="263" spans="1:6" s="891" customFormat="1">
      <c r="A263" s="903"/>
      <c r="C263" s="897"/>
      <c r="D263" s="701"/>
      <c r="E263" s="1781"/>
      <c r="F263" s="2128"/>
    </row>
    <row r="264" spans="1:6" s="891" customFormat="1">
      <c r="A264" s="903"/>
      <c r="C264" s="897"/>
      <c r="D264" s="701"/>
      <c r="E264" s="1781"/>
      <c r="F264" s="2128"/>
    </row>
    <row r="265" spans="1:6" s="891" customFormat="1">
      <c r="A265" s="903"/>
      <c r="C265" s="897"/>
      <c r="D265" s="701"/>
      <c r="E265" s="1781"/>
      <c r="F265" s="2128"/>
    </row>
    <row r="266" spans="1:6" s="891" customFormat="1">
      <c r="A266" s="903"/>
      <c r="C266" s="897"/>
      <c r="D266" s="701"/>
      <c r="E266" s="1781"/>
      <c r="F266" s="2128"/>
    </row>
    <row r="267" spans="1:6" s="891" customFormat="1">
      <c r="A267" s="903"/>
      <c r="C267" s="897"/>
      <c r="D267" s="701"/>
      <c r="E267" s="1781"/>
      <c r="F267" s="2128"/>
    </row>
    <row r="268" spans="1:6" s="891" customFormat="1">
      <c r="A268" s="903"/>
      <c r="C268" s="897"/>
      <c r="D268" s="701"/>
      <c r="E268" s="1781"/>
      <c r="F268" s="2128"/>
    </row>
    <row r="269" spans="1:6" s="891" customFormat="1">
      <c r="A269" s="903"/>
      <c r="C269" s="897"/>
      <c r="D269" s="701"/>
      <c r="E269" s="1781"/>
      <c r="F269" s="2128"/>
    </row>
    <row r="270" spans="1:6" s="891" customFormat="1">
      <c r="A270" s="903"/>
      <c r="C270" s="897"/>
      <c r="D270" s="701"/>
      <c r="E270" s="1781"/>
      <c r="F270" s="2128"/>
    </row>
    <row r="271" spans="1:6" s="891" customFormat="1">
      <c r="A271" s="903"/>
      <c r="C271" s="897"/>
      <c r="D271" s="701"/>
      <c r="E271" s="1781"/>
      <c r="F271" s="2128"/>
    </row>
    <row r="272" spans="1:6" s="891" customFormat="1">
      <c r="A272" s="903"/>
      <c r="C272" s="897"/>
      <c r="D272" s="701"/>
      <c r="E272" s="1781"/>
      <c r="F272" s="2128"/>
    </row>
    <row r="273" spans="1:6" s="891" customFormat="1">
      <c r="A273" s="903"/>
      <c r="C273" s="897"/>
      <c r="D273" s="701"/>
      <c r="E273" s="1781"/>
      <c r="F273" s="2128"/>
    </row>
    <row r="274" spans="1:6" s="891" customFormat="1">
      <c r="A274" s="903"/>
      <c r="C274" s="897"/>
      <c r="D274" s="701"/>
      <c r="E274" s="1781"/>
      <c r="F274" s="2128"/>
    </row>
    <row r="275" spans="1:6" s="891" customFormat="1">
      <c r="A275" s="903"/>
      <c r="C275" s="897"/>
      <c r="D275" s="701"/>
      <c r="E275" s="1781"/>
      <c r="F275" s="2128"/>
    </row>
    <row r="276" spans="1:6" s="891" customFormat="1">
      <c r="A276" s="903"/>
      <c r="C276" s="897"/>
      <c r="D276" s="701"/>
      <c r="E276" s="1781"/>
      <c r="F276" s="2128"/>
    </row>
    <row r="277" spans="1:6" s="891" customFormat="1">
      <c r="A277" s="903"/>
      <c r="C277" s="897"/>
      <c r="D277" s="701"/>
      <c r="E277" s="1781"/>
      <c r="F277" s="2128"/>
    </row>
    <row r="278" spans="1:6" s="891" customFormat="1">
      <c r="A278" s="903"/>
      <c r="C278" s="897"/>
      <c r="D278" s="701"/>
      <c r="E278" s="1781"/>
      <c r="F278" s="2128"/>
    </row>
    <row r="279" spans="1:6" s="891" customFormat="1">
      <c r="A279" s="903"/>
      <c r="C279" s="897"/>
      <c r="D279" s="701"/>
      <c r="E279" s="1781"/>
      <c r="F279" s="2128"/>
    </row>
    <row r="280" spans="1:6" s="891" customFormat="1">
      <c r="A280" s="903"/>
      <c r="C280" s="897"/>
      <c r="D280" s="701"/>
      <c r="E280" s="1781"/>
      <c r="F280" s="2128"/>
    </row>
    <row r="281" spans="1:6" s="891" customFormat="1">
      <c r="A281" s="903"/>
      <c r="C281" s="897"/>
      <c r="D281" s="701"/>
      <c r="E281" s="1781"/>
      <c r="F281" s="2128"/>
    </row>
    <row r="282" spans="1:6" s="891" customFormat="1">
      <c r="A282" s="903"/>
      <c r="C282" s="897"/>
      <c r="D282" s="701"/>
      <c r="E282" s="1781"/>
      <c r="F282" s="2128"/>
    </row>
    <row r="283" spans="1:6" s="891" customFormat="1">
      <c r="A283" s="903"/>
      <c r="C283" s="897"/>
      <c r="D283" s="701"/>
      <c r="E283" s="1781"/>
      <c r="F283" s="2128"/>
    </row>
    <row r="284" spans="1:6" s="891" customFormat="1">
      <c r="A284" s="903"/>
      <c r="C284" s="897"/>
      <c r="D284" s="701"/>
      <c r="E284" s="1781"/>
      <c r="F284" s="2128"/>
    </row>
    <row r="285" spans="1:6" s="891" customFormat="1">
      <c r="A285" s="903"/>
      <c r="C285" s="897"/>
      <c r="D285" s="701"/>
      <c r="E285" s="1781"/>
      <c r="F285" s="2128"/>
    </row>
    <row r="286" spans="1:6" s="891" customFormat="1">
      <c r="A286" s="903"/>
      <c r="C286" s="897"/>
      <c r="D286" s="701"/>
      <c r="E286" s="1781"/>
      <c r="F286" s="2128"/>
    </row>
    <row r="287" spans="1:6" s="891" customFormat="1">
      <c r="A287" s="903"/>
      <c r="C287" s="897"/>
      <c r="D287" s="701"/>
      <c r="E287" s="1781"/>
      <c r="F287" s="2128"/>
    </row>
    <row r="288" spans="1:6" s="891" customFormat="1">
      <c r="A288" s="903"/>
      <c r="C288" s="897"/>
      <c r="D288" s="701"/>
      <c r="E288" s="1781"/>
      <c r="F288" s="2128"/>
    </row>
    <row r="289" spans="1:6" s="891" customFormat="1">
      <c r="A289" s="903"/>
      <c r="C289" s="897"/>
      <c r="D289" s="701"/>
      <c r="E289" s="1781"/>
      <c r="F289" s="2128"/>
    </row>
    <row r="290" spans="1:6" s="891" customFormat="1">
      <c r="A290" s="903"/>
      <c r="C290" s="897"/>
      <c r="D290" s="701"/>
      <c r="E290" s="1781"/>
      <c r="F290" s="2128"/>
    </row>
    <row r="291" spans="1:6" s="891" customFormat="1">
      <c r="A291" s="903"/>
      <c r="C291" s="897"/>
      <c r="D291" s="701"/>
      <c r="E291" s="1781"/>
      <c r="F291" s="2128"/>
    </row>
    <row r="292" spans="1:6" s="891" customFormat="1">
      <c r="A292" s="903"/>
      <c r="C292" s="897"/>
      <c r="D292" s="701"/>
      <c r="E292" s="1781"/>
      <c r="F292" s="2128"/>
    </row>
    <row r="293" spans="1:6" s="891" customFormat="1">
      <c r="A293" s="903"/>
      <c r="C293" s="897"/>
      <c r="D293" s="701"/>
      <c r="E293" s="1781"/>
      <c r="F293" s="2128"/>
    </row>
    <row r="294" spans="1:6" s="891" customFormat="1">
      <c r="A294" s="903"/>
      <c r="C294" s="897"/>
      <c r="D294" s="701"/>
      <c r="E294" s="1781"/>
      <c r="F294" s="2128"/>
    </row>
    <row r="295" spans="1:6" s="891" customFormat="1">
      <c r="A295" s="903"/>
      <c r="C295" s="897"/>
      <c r="D295" s="701"/>
      <c r="E295" s="1781"/>
      <c r="F295" s="2128"/>
    </row>
    <row r="296" spans="1:6" s="891" customFormat="1">
      <c r="A296" s="903"/>
      <c r="C296" s="897"/>
      <c r="D296" s="701"/>
      <c r="E296" s="1781"/>
      <c r="F296" s="2128"/>
    </row>
    <row r="297" spans="1:6" s="891" customFormat="1">
      <c r="A297" s="903"/>
      <c r="C297" s="897"/>
      <c r="D297" s="701"/>
      <c r="E297" s="1781"/>
      <c r="F297" s="2128"/>
    </row>
    <row r="298" spans="1:6" s="891" customFormat="1">
      <c r="A298" s="903"/>
      <c r="C298" s="897"/>
      <c r="D298" s="701"/>
      <c r="E298" s="1781"/>
      <c r="F298" s="2128"/>
    </row>
    <row r="299" spans="1:6" s="891" customFormat="1">
      <c r="A299" s="903"/>
      <c r="C299" s="897"/>
      <c r="D299" s="701"/>
      <c r="E299" s="1781"/>
      <c r="F299" s="2128"/>
    </row>
    <row r="300" spans="1:6" s="891" customFormat="1">
      <c r="A300" s="903"/>
      <c r="C300" s="897"/>
      <c r="D300" s="701"/>
      <c r="E300" s="1781"/>
      <c r="F300" s="2128"/>
    </row>
    <row r="301" spans="1:6" s="891" customFormat="1">
      <c r="A301" s="903"/>
      <c r="C301" s="897"/>
      <c r="D301" s="701"/>
      <c r="E301" s="1781"/>
      <c r="F301" s="2128"/>
    </row>
    <row r="302" spans="1:6" s="891" customFormat="1">
      <c r="A302" s="903"/>
      <c r="C302" s="897"/>
      <c r="D302" s="701"/>
      <c r="E302" s="1781"/>
      <c r="F302" s="2128"/>
    </row>
    <row r="303" spans="1:6" s="891" customFormat="1">
      <c r="A303" s="903"/>
      <c r="C303" s="897"/>
      <c r="D303" s="701"/>
      <c r="E303" s="1781"/>
      <c r="F303" s="2128"/>
    </row>
    <row r="304" spans="1:6" s="891" customFormat="1">
      <c r="A304" s="903"/>
      <c r="C304" s="897"/>
      <c r="D304" s="701"/>
      <c r="E304" s="1781"/>
      <c r="F304" s="2128"/>
    </row>
    <row r="305" spans="1:6" s="891" customFormat="1">
      <c r="A305" s="903"/>
      <c r="C305" s="897"/>
      <c r="D305" s="701"/>
      <c r="E305" s="1781"/>
      <c r="F305" s="2128"/>
    </row>
    <row r="306" spans="1:6" s="891" customFormat="1">
      <c r="A306" s="903"/>
      <c r="C306" s="897"/>
      <c r="D306" s="701"/>
      <c r="E306" s="1781"/>
      <c r="F306" s="2128"/>
    </row>
    <row r="307" spans="1:6" s="891" customFormat="1">
      <c r="A307" s="903"/>
      <c r="C307" s="897"/>
      <c r="D307" s="701"/>
      <c r="E307" s="1781"/>
      <c r="F307" s="2128"/>
    </row>
    <row r="308" spans="1:6" s="891" customFormat="1">
      <c r="A308" s="903"/>
      <c r="C308" s="897"/>
      <c r="D308" s="701"/>
      <c r="E308" s="1781"/>
      <c r="F308" s="2128"/>
    </row>
    <row r="309" spans="1:6" s="891" customFormat="1">
      <c r="A309" s="903"/>
      <c r="C309" s="897"/>
      <c r="D309" s="701"/>
      <c r="E309" s="1781"/>
      <c r="F309" s="2128"/>
    </row>
    <row r="310" spans="1:6" s="891" customFormat="1">
      <c r="A310" s="903"/>
      <c r="C310" s="897"/>
      <c r="D310" s="701"/>
      <c r="E310" s="1781"/>
      <c r="F310" s="2128"/>
    </row>
    <row r="311" spans="1:6" s="891" customFormat="1">
      <c r="A311" s="903"/>
      <c r="C311" s="897"/>
      <c r="D311" s="701"/>
      <c r="E311" s="1781"/>
      <c r="F311" s="2128"/>
    </row>
    <row r="312" spans="1:6" s="891" customFormat="1">
      <c r="A312" s="903"/>
      <c r="C312" s="897"/>
      <c r="D312" s="701"/>
      <c r="E312" s="1781"/>
      <c r="F312" s="2128"/>
    </row>
    <row r="313" spans="1:6" s="891" customFormat="1">
      <c r="A313" s="903"/>
      <c r="C313" s="897"/>
      <c r="D313" s="701"/>
      <c r="E313" s="1781"/>
      <c r="F313" s="2128"/>
    </row>
    <row r="314" spans="1:6" s="891" customFormat="1">
      <c r="A314" s="903"/>
      <c r="C314" s="897"/>
      <c r="D314" s="701"/>
      <c r="E314" s="1781"/>
      <c r="F314" s="2128"/>
    </row>
    <row r="315" spans="1:6" s="891" customFormat="1">
      <c r="A315" s="903"/>
      <c r="C315" s="897"/>
      <c r="D315" s="701"/>
      <c r="E315" s="1781"/>
      <c r="F315" s="2128"/>
    </row>
    <row r="316" spans="1:6" s="891" customFormat="1">
      <c r="A316" s="903"/>
      <c r="C316" s="897"/>
      <c r="D316" s="701"/>
      <c r="E316" s="1781"/>
      <c r="F316" s="2128"/>
    </row>
    <row r="317" spans="1:6" s="891" customFormat="1">
      <c r="A317" s="903"/>
      <c r="C317" s="897"/>
      <c r="D317" s="701"/>
      <c r="E317" s="1781"/>
      <c r="F317" s="2128"/>
    </row>
    <row r="318" spans="1:6" s="891" customFormat="1">
      <c r="A318" s="903"/>
      <c r="C318" s="897"/>
      <c r="D318" s="701"/>
      <c r="E318" s="1781"/>
      <c r="F318" s="2128"/>
    </row>
    <row r="319" spans="1:6" s="891" customFormat="1">
      <c r="A319" s="903"/>
      <c r="C319" s="897"/>
      <c r="D319" s="701"/>
      <c r="E319" s="1781"/>
      <c r="F319" s="2128"/>
    </row>
    <row r="320" spans="1:6" s="891" customFormat="1">
      <c r="A320" s="903"/>
      <c r="C320" s="897"/>
      <c r="D320" s="701"/>
      <c r="E320" s="1781"/>
      <c r="F320" s="2128"/>
    </row>
    <row r="321" spans="1:6" s="891" customFormat="1">
      <c r="A321" s="903"/>
      <c r="C321" s="897"/>
      <c r="D321" s="701"/>
      <c r="E321" s="1781"/>
      <c r="F321" s="2128"/>
    </row>
    <row r="322" spans="1:6" s="891" customFormat="1">
      <c r="A322" s="903"/>
      <c r="C322" s="897"/>
      <c r="D322" s="701"/>
      <c r="E322" s="1781"/>
      <c r="F322" s="2128"/>
    </row>
    <row r="323" spans="1:6" s="891" customFormat="1">
      <c r="A323" s="903"/>
      <c r="C323" s="897"/>
      <c r="D323" s="701"/>
      <c r="E323" s="1781"/>
      <c r="F323" s="2128"/>
    </row>
    <row r="324" spans="1:6" s="891" customFormat="1">
      <c r="A324" s="903"/>
      <c r="C324" s="897"/>
      <c r="D324" s="701"/>
      <c r="E324" s="1781"/>
      <c r="F324" s="2128"/>
    </row>
    <row r="325" spans="1:6" s="891" customFormat="1">
      <c r="A325" s="903"/>
      <c r="C325" s="897"/>
      <c r="D325" s="701"/>
      <c r="E325" s="1781"/>
      <c r="F325" s="2128"/>
    </row>
    <row r="326" spans="1:6" s="891" customFormat="1">
      <c r="A326" s="903"/>
      <c r="C326" s="897"/>
      <c r="D326" s="701"/>
      <c r="E326" s="1781"/>
      <c r="F326" s="2128"/>
    </row>
    <row r="327" spans="1:6" s="891" customFormat="1">
      <c r="A327" s="903"/>
      <c r="C327" s="897"/>
      <c r="D327" s="701"/>
      <c r="E327" s="1781"/>
      <c r="F327" s="2128"/>
    </row>
    <row r="328" spans="1:6" s="891" customFormat="1">
      <c r="A328" s="903"/>
      <c r="C328" s="897"/>
      <c r="D328" s="701"/>
      <c r="E328" s="1781"/>
      <c r="F328" s="2128"/>
    </row>
    <row r="329" spans="1:6" s="891" customFormat="1">
      <c r="A329" s="903"/>
      <c r="C329" s="897"/>
      <c r="D329" s="701"/>
      <c r="E329" s="1781"/>
      <c r="F329" s="2128"/>
    </row>
    <row r="330" spans="1:6" s="891" customFormat="1">
      <c r="A330" s="903"/>
      <c r="C330" s="897"/>
      <c r="D330" s="701"/>
      <c r="E330" s="1781"/>
      <c r="F330" s="2128"/>
    </row>
    <row r="331" spans="1:6" s="891" customFormat="1">
      <c r="A331" s="903"/>
      <c r="C331" s="897"/>
      <c r="D331" s="701"/>
      <c r="E331" s="1781"/>
      <c r="F331" s="2128"/>
    </row>
    <row r="332" spans="1:6" s="891" customFormat="1">
      <c r="A332" s="903"/>
      <c r="C332" s="897"/>
      <c r="D332" s="701"/>
      <c r="E332" s="1781"/>
      <c r="F332" s="2128"/>
    </row>
    <row r="333" spans="1:6" s="891" customFormat="1">
      <c r="A333" s="903"/>
      <c r="C333" s="897"/>
      <c r="D333" s="701"/>
      <c r="E333" s="1781"/>
      <c r="F333" s="2128"/>
    </row>
    <row r="334" spans="1:6" s="891" customFormat="1">
      <c r="A334" s="903"/>
      <c r="C334" s="897"/>
      <c r="D334" s="701"/>
      <c r="E334" s="1781"/>
      <c r="F334" s="2128"/>
    </row>
    <row r="335" spans="1:6" s="891" customFormat="1">
      <c r="A335" s="903"/>
      <c r="C335" s="897"/>
      <c r="D335" s="701"/>
      <c r="E335" s="1781"/>
      <c r="F335" s="2128"/>
    </row>
    <row r="336" spans="1:6" s="891" customFormat="1">
      <c r="A336" s="903"/>
      <c r="C336" s="897"/>
      <c r="D336" s="701"/>
      <c r="E336" s="1781"/>
      <c r="F336" s="2128"/>
    </row>
    <row r="337" spans="1:6" s="891" customFormat="1">
      <c r="A337" s="903"/>
      <c r="C337" s="897"/>
      <c r="D337" s="701"/>
      <c r="E337" s="1781"/>
      <c r="F337" s="2128"/>
    </row>
    <row r="338" spans="1:6" s="891" customFormat="1">
      <c r="A338" s="903"/>
      <c r="C338" s="897"/>
      <c r="D338" s="701"/>
      <c r="E338" s="1781"/>
      <c r="F338" s="2128"/>
    </row>
    <row r="339" spans="1:6" s="891" customFormat="1">
      <c r="A339" s="903"/>
      <c r="C339" s="897"/>
      <c r="D339" s="701"/>
      <c r="E339" s="1781"/>
      <c r="F339" s="2128"/>
    </row>
    <row r="340" spans="1:6" s="891" customFormat="1">
      <c r="A340" s="903"/>
      <c r="C340" s="897"/>
      <c r="D340" s="701"/>
      <c r="E340" s="1781"/>
      <c r="F340" s="2128"/>
    </row>
    <row r="341" spans="1:6" s="891" customFormat="1">
      <c r="A341" s="903"/>
      <c r="C341" s="897"/>
      <c r="D341" s="701"/>
      <c r="E341" s="1781"/>
      <c r="F341" s="2128"/>
    </row>
    <row r="342" spans="1:6" s="891" customFormat="1">
      <c r="A342" s="903"/>
      <c r="C342" s="897"/>
      <c r="D342" s="701"/>
      <c r="E342" s="1781"/>
      <c r="F342" s="2128"/>
    </row>
    <row r="343" spans="1:6" s="891" customFormat="1">
      <c r="A343" s="903"/>
      <c r="C343" s="897"/>
      <c r="D343" s="701"/>
      <c r="E343" s="1781"/>
      <c r="F343" s="2128"/>
    </row>
    <row r="344" spans="1:6" s="891" customFormat="1">
      <c r="A344" s="903"/>
      <c r="C344" s="897"/>
      <c r="D344" s="701"/>
      <c r="E344" s="1781"/>
      <c r="F344" s="2128"/>
    </row>
    <row r="345" spans="1:6" s="891" customFormat="1">
      <c r="A345" s="903"/>
      <c r="C345" s="897"/>
      <c r="D345" s="701"/>
      <c r="E345" s="1781"/>
      <c r="F345" s="2128"/>
    </row>
    <row r="346" spans="1:6" s="891" customFormat="1">
      <c r="A346" s="903"/>
      <c r="C346" s="897"/>
      <c r="D346" s="701"/>
      <c r="E346" s="1781"/>
      <c r="F346" s="2128"/>
    </row>
    <row r="347" spans="1:6" s="891" customFormat="1">
      <c r="A347" s="903"/>
      <c r="C347" s="897"/>
      <c r="D347" s="701"/>
      <c r="E347" s="1781"/>
      <c r="F347" s="2128"/>
    </row>
    <row r="348" spans="1:6" s="891" customFormat="1">
      <c r="A348" s="903"/>
      <c r="C348" s="897"/>
      <c r="D348" s="701"/>
      <c r="E348" s="1781"/>
      <c r="F348" s="2128"/>
    </row>
    <row r="349" spans="1:6" s="891" customFormat="1">
      <c r="A349" s="903"/>
      <c r="C349" s="897"/>
      <c r="D349" s="701"/>
      <c r="E349" s="1781"/>
      <c r="F349" s="2128"/>
    </row>
    <row r="350" spans="1:6" s="891" customFormat="1">
      <c r="A350" s="903"/>
      <c r="C350" s="897"/>
      <c r="D350" s="701"/>
      <c r="E350" s="1781"/>
      <c r="F350" s="2128"/>
    </row>
    <row r="351" spans="1:6" s="891" customFormat="1">
      <c r="A351" s="903"/>
      <c r="C351" s="897"/>
      <c r="D351" s="701"/>
      <c r="E351" s="1781"/>
      <c r="F351" s="2128"/>
    </row>
    <row r="352" spans="1:6" s="891" customFormat="1">
      <c r="A352" s="903"/>
      <c r="C352" s="897"/>
      <c r="D352" s="701"/>
      <c r="E352" s="1781"/>
      <c r="F352" s="2128"/>
    </row>
    <row r="353" spans="1:6" s="891" customFormat="1">
      <c r="A353" s="903"/>
      <c r="C353" s="897"/>
      <c r="D353" s="701"/>
      <c r="E353" s="1781"/>
      <c r="F353" s="2128"/>
    </row>
  </sheetData>
  <sheetProtection algorithmName="SHA-512" hashValue="LAiBC3D6YkJRWv1T+VN9rYAunTJwqwZzIv7ICZyeHKmvVpCqZarbQseU/vYNu0J2Ftm0rim1LWC6tJ4/mDAcOA==" saltValue="uSobXU8LByvlQTA+fMk9iQ==" spinCount="100000" sheet="1" objects="1" scenarios="1"/>
  <pageMargins left="0.70866141732283472" right="0.70866141732283472" top="0.74803149606299213" bottom="0.74803149606299213" header="0.31496062992125984" footer="0.31496062992125984"/>
  <pageSetup paperSize="9" scale="75" firstPageNumber="124" orientation="portrait" useFirstPageNumber="1" horizontalDpi="300" verticalDpi="300" r:id="rId1"/>
  <headerFooter>
    <oddFooter>&amp;Cstran:&amp;P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sheetPr>
  <dimension ref="A1:F353"/>
  <sheetViews>
    <sheetView zoomScale="98" zoomScaleNormal="98" zoomScaleSheetLayoutView="85" workbookViewId="0">
      <selection activeCell="S12" sqref="S12"/>
    </sheetView>
  </sheetViews>
  <sheetFormatPr defaultColWidth="9.1328125" defaultRowHeight="12.75"/>
  <cols>
    <col min="1" max="1" width="6.265625" style="698" customWidth="1"/>
    <col min="2" max="2" width="45.59765625" style="699" customWidth="1"/>
    <col min="3" max="3" width="6.73046875" style="700" bestFit="1" customWidth="1"/>
    <col min="4" max="4" width="6.73046875" style="701" customWidth="1"/>
    <col min="5" max="5" width="10.86328125" style="1776" customWidth="1"/>
    <col min="6" max="6" width="14" style="696" customWidth="1"/>
    <col min="7" max="8" width="9.1328125" style="1824"/>
    <col min="9" max="9" width="26.86328125" style="1824" customWidth="1"/>
    <col min="10" max="16384" width="9.1328125" style="1824"/>
  </cols>
  <sheetData>
    <row r="1" spans="1:6" s="2051" customFormat="1">
      <c r="A1" s="694" t="s">
        <v>1165</v>
      </c>
      <c r="B1" s="695" t="s">
        <v>1166</v>
      </c>
      <c r="C1" s="696" t="s">
        <v>13</v>
      </c>
      <c r="D1" s="697" t="s">
        <v>1167</v>
      </c>
      <c r="E1" s="1776" t="s">
        <v>15</v>
      </c>
      <c r="F1" s="696" t="s">
        <v>4538</v>
      </c>
    </row>
    <row r="2" spans="1:6" s="2051" customFormat="1" ht="15" customHeight="1">
      <c r="A2" s="698"/>
      <c r="B2" s="699"/>
      <c r="C2" s="700"/>
      <c r="D2" s="701"/>
      <c r="E2" s="1776" t="s">
        <v>8933</v>
      </c>
      <c r="F2" s="696"/>
    </row>
    <row r="3" spans="1:6" s="2051" customFormat="1" ht="13.5">
      <c r="A3" s="904"/>
      <c r="B3" s="905" t="s">
        <v>5808</v>
      </c>
      <c r="C3" s="906"/>
      <c r="D3" s="906"/>
      <c r="E3" s="1789"/>
      <c r="F3" s="907"/>
    </row>
    <row r="4" spans="1:6" s="2051" customFormat="1" ht="13.5">
      <c r="A4" s="908"/>
      <c r="B4" s="906"/>
      <c r="C4" s="906"/>
      <c r="D4" s="906"/>
      <c r="E4" s="1789"/>
      <c r="F4" s="907"/>
    </row>
    <row r="5" spans="1:6" s="2051" customFormat="1" ht="13.5">
      <c r="A5" s="908"/>
      <c r="B5" s="906" t="s">
        <v>5809</v>
      </c>
      <c r="C5" s="906"/>
      <c r="D5" s="906"/>
      <c r="E5" s="1789"/>
      <c r="F5" s="907"/>
    </row>
    <row r="6" spans="1:6" s="2052" customFormat="1" ht="13.5">
      <c r="A6" s="909"/>
      <c r="B6" s="910" t="s">
        <v>5810</v>
      </c>
      <c r="C6" s="910"/>
      <c r="D6" s="910"/>
      <c r="E6" s="1790"/>
      <c r="F6" s="911"/>
    </row>
    <row r="7" spans="1:6" s="2051" customFormat="1" ht="13.5">
      <c r="A7" s="908"/>
      <c r="B7" s="912"/>
      <c r="C7" s="906"/>
      <c r="D7" s="906"/>
      <c r="E7" s="1789"/>
      <c r="F7" s="907"/>
    </row>
    <row r="8" spans="1:6" s="2051" customFormat="1">
      <c r="A8" s="670" t="s">
        <v>1204</v>
      </c>
      <c r="B8" s="671" t="s">
        <v>5811</v>
      </c>
      <c r="C8" s="676"/>
      <c r="D8" s="676"/>
      <c r="E8" s="1791"/>
      <c r="F8" s="673"/>
    </row>
    <row r="9" spans="1:6" s="2051" customFormat="1">
      <c r="A9" s="670"/>
      <c r="B9" s="671" t="s">
        <v>5812</v>
      </c>
      <c r="C9" s="676"/>
      <c r="D9" s="676"/>
      <c r="E9" s="1791"/>
      <c r="F9" s="673"/>
    </row>
    <row r="10" spans="1:6" s="2051" customFormat="1">
      <c r="A10" s="670"/>
      <c r="B10" s="671"/>
      <c r="C10" s="676"/>
      <c r="D10" s="676"/>
      <c r="E10" s="1791"/>
      <c r="F10" s="673"/>
    </row>
    <row r="11" spans="1:6" s="2051" customFormat="1" ht="51">
      <c r="A11" s="670" t="s">
        <v>245</v>
      </c>
      <c r="B11" s="671" t="s">
        <v>5813</v>
      </c>
      <c r="C11" s="676"/>
      <c r="D11" s="676"/>
      <c r="E11" s="1791"/>
      <c r="F11" s="673"/>
    </row>
    <row r="12" spans="1:6" s="2051" customFormat="1">
      <c r="A12" s="670"/>
      <c r="B12" s="671" t="s">
        <v>5814</v>
      </c>
      <c r="C12" s="676"/>
      <c r="D12" s="676"/>
      <c r="E12" s="1791"/>
      <c r="F12" s="673"/>
    </row>
    <row r="13" spans="1:6" s="2051" customFormat="1" ht="25.5">
      <c r="A13" s="670"/>
      <c r="B13" s="671" t="s">
        <v>5815</v>
      </c>
      <c r="C13" s="676"/>
      <c r="D13" s="676"/>
      <c r="E13" s="1791"/>
      <c r="F13" s="673"/>
    </row>
    <row r="14" spans="1:6" s="2054" customFormat="1" ht="13.5">
      <c r="A14" s="670"/>
      <c r="B14" s="671"/>
      <c r="C14" s="676"/>
      <c r="D14" s="676"/>
      <c r="E14" s="1791"/>
      <c r="F14" s="673"/>
    </row>
    <row r="15" spans="1:6" s="2054" customFormat="1" ht="13.5">
      <c r="A15" s="670"/>
      <c r="B15" s="671" t="s">
        <v>5816</v>
      </c>
      <c r="C15" s="672">
        <v>3</v>
      </c>
      <c r="D15" s="672" t="s">
        <v>30</v>
      </c>
      <c r="E15" s="1792"/>
      <c r="F15" s="913">
        <f>C15*E15</f>
        <v>0</v>
      </c>
    </row>
    <row r="16" spans="1:6" s="2054" customFormat="1" ht="13.5">
      <c r="A16" s="670"/>
      <c r="B16" s="671"/>
      <c r="C16" s="672"/>
      <c r="D16" s="672"/>
      <c r="E16" s="1792"/>
      <c r="F16" s="913"/>
    </row>
    <row r="17" spans="1:6" s="2054" customFormat="1" ht="13.5">
      <c r="A17" s="670"/>
      <c r="B17" s="671"/>
      <c r="C17" s="672"/>
      <c r="D17" s="672"/>
      <c r="E17" s="1791"/>
      <c r="F17" s="914"/>
    </row>
    <row r="18" spans="1:6" s="2051" customFormat="1">
      <c r="A18" s="670" t="s">
        <v>1206</v>
      </c>
      <c r="B18" s="671" t="s">
        <v>5817</v>
      </c>
      <c r="C18" s="676"/>
      <c r="D18" s="676"/>
      <c r="E18" s="1791"/>
      <c r="F18" s="914"/>
    </row>
    <row r="19" spans="1:6" s="2051" customFormat="1" ht="52.5">
      <c r="A19" s="670"/>
      <c r="B19" s="915" t="s">
        <v>5818</v>
      </c>
      <c r="C19" s="676"/>
      <c r="D19" s="676"/>
      <c r="E19" s="1791"/>
      <c r="F19" s="914"/>
    </row>
    <row r="20" spans="1:6">
      <c r="A20" s="670"/>
      <c r="B20" s="671"/>
      <c r="C20" s="676"/>
      <c r="D20" s="676"/>
      <c r="E20" s="1791"/>
      <c r="F20" s="914"/>
    </row>
    <row r="21" spans="1:6" s="2051" customFormat="1">
      <c r="A21" s="670"/>
      <c r="B21" s="671"/>
      <c r="C21" s="676"/>
      <c r="D21" s="676"/>
      <c r="E21" s="1791"/>
      <c r="F21" s="914"/>
    </row>
    <row r="22" spans="1:6" s="2051" customFormat="1" ht="51">
      <c r="A22" s="670" t="s">
        <v>245</v>
      </c>
      <c r="B22" s="671" t="s">
        <v>5819</v>
      </c>
      <c r="C22" s="676"/>
      <c r="D22" s="676"/>
      <c r="E22" s="1791"/>
      <c r="F22" s="914"/>
    </row>
    <row r="23" spans="1:6" s="2051" customFormat="1">
      <c r="A23" s="670" t="s">
        <v>245</v>
      </c>
      <c r="B23" s="671" t="s">
        <v>5820</v>
      </c>
      <c r="C23" s="676"/>
      <c r="D23" s="676"/>
      <c r="E23" s="1791"/>
      <c r="F23" s="914"/>
    </row>
    <row r="24" spans="1:6" s="2051" customFormat="1" ht="25.5">
      <c r="A24" s="670"/>
      <c r="B24" s="671" t="s">
        <v>5821</v>
      </c>
      <c r="C24" s="676"/>
      <c r="D24" s="676"/>
      <c r="E24" s="1791"/>
      <c r="F24" s="914"/>
    </row>
    <row r="25" spans="1:6" s="2051" customFormat="1">
      <c r="A25" s="670"/>
      <c r="B25" s="671" t="s">
        <v>5822</v>
      </c>
      <c r="C25" s="676">
        <v>3</v>
      </c>
      <c r="D25" s="676" t="s">
        <v>30</v>
      </c>
      <c r="E25" s="1791"/>
      <c r="F25" s="914">
        <f>E25*C25</f>
        <v>0</v>
      </c>
    </row>
    <row r="26" spans="1:6" s="2051" customFormat="1">
      <c r="A26" s="670" t="s">
        <v>245</v>
      </c>
      <c r="B26" s="671" t="s">
        <v>5823</v>
      </c>
      <c r="C26" s="676"/>
      <c r="D26" s="676"/>
      <c r="E26" s="1791"/>
      <c r="F26" s="914"/>
    </row>
    <row r="27" spans="1:6" s="2051" customFormat="1" ht="38.25">
      <c r="A27" s="670"/>
      <c r="B27" s="671" t="s">
        <v>5824</v>
      </c>
      <c r="C27" s="676">
        <v>1</v>
      </c>
      <c r="D27" s="676" t="s">
        <v>30</v>
      </c>
      <c r="E27" s="1791"/>
      <c r="F27" s="914">
        <f>E27*C27</f>
        <v>0</v>
      </c>
    </row>
    <row r="28" spans="1:6" s="2054" customFormat="1" ht="13.5">
      <c r="A28" s="670" t="s">
        <v>245</v>
      </c>
      <c r="B28" s="671" t="s">
        <v>5825</v>
      </c>
      <c r="C28" s="676"/>
      <c r="D28" s="676"/>
      <c r="E28" s="1791"/>
      <c r="F28" s="914"/>
    </row>
    <row r="29" spans="1:6" s="2054" customFormat="1" ht="51">
      <c r="A29" s="670"/>
      <c r="B29" s="671" t="s">
        <v>5826</v>
      </c>
      <c r="C29" s="676">
        <v>3</v>
      </c>
      <c r="D29" s="676" t="s">
        <v>30</v>
      </c>
      <c r="E29" s="1791"/>
      <c r="F29" s="914">
        <f>E29*C29</f>
        <v>0</v>
      </c>
    </row>
    <row r="30" spans="1:6" s="2054" customFormat="1" ht="25.5">
      <c r="A30" s="670"/>
      <c r="B30" s="671" t="s">
        <v>5827</v>
      </c>
      <c r="C30" s="676"/>
      <c r="D30" s="676"/>
      <c r="E30" s="1791"/>
      <c r="F30" s="673"/>
    </row>
    <row r="31" spans="1:6" s="2051" customFormat="1">
      <c r="A31" s="670"/>
      <c r="B31" s="671"/>
      <c r="C31" s="676"/>
      <c r="D31" s="676"/>
      <c r="E31" s="1791"/>
      <c r="F31" s="673"/>
    </row>
    <row r="32" spans="1:6" s="2051" customFormat="1">
      <c r="A32" s="670"/>
      <c r="B32" s="671" t="s">
        <v>5828</v>
      </c>
      <c r="C32" s="676">
        <v>1</v>
      </c>
      <c r="D32" s="676" t="s">
        <v>19</v>
      </c>
      <c r="E32" s="1792"/>
      <c r="F32" s="913">
        <f>SUM(F21:F30)</f>
        <v>0</v>
      </c>
    </row>
    <row r="33" spans="1:6" s="2051" customFormat="1">
      <c r="A33" s="670"/>
      <c r="B33" s="671"/>
      <c r="C33" s="676"/>
      <c r="D33" s="676"/>
      <c r="E33" s="1791"/>
      <c r="F33" s="914"/>
    </row>
    <row r="34" spans="1:6" s="2051" customFormat="1">
      <c r="A34" s="670"/>
      <c r="B34" s="671"/>
      <c r="C34" s="676"/>
      <c r="D34" s="676"/>
      <c r="E34" s="1791"/>
      <c r="F34" s="673"/>
    </row>
    <row r="35" spans="1:6" s="2051" customFormat="1">
      <c r="A35" s="670" t="s">
        <v>1208</v>
      </c>
      <c r="B35" s="671" t="s">
        <v>4585</v>
      </c>
      <c r="C35" s="676"/>
      <c r="D35" s="676"/>
      <c r="E35" s="1791"/>
      <c r="F35" s="914"/>
    </row>
    <row r="36" spans="1:6" s="2051" customFormat="1" ht="25.5">
      <c r="A36" s="916"/>
      <c r="B36" s="917" t="s">
        <v>5829</v>
      </c>
      <c r="C36" s="672"/>
      <c r="D36" s="672"/>
      <c r="E36" s="1791"/>
      <c r="F36" s="914"/>
    </row>
    <row r="37" spans="1:6" s="2051" customFormat="1">
      <c r="A37" s="916"/>
      <c r="B37" s="917"/>
      <c r="C37" s="672"/>
      <c r="D37" s="672"/>
      <c r="E37" s="1791"/>
      <c r="F37" s="914"/>
    </row>
    <row r="38" spans="1:6" s="2051" customFormat="1">
      <c r="A38" s="670" t="s">
        <v>245</v>
      </c>
      <c r="B38" s="671" t="s">
        <v>5830</v>
      </c>
      <c r="C38" s="676"/>
      <c r="D38" s="676"/>
      <c r="E38" s="1791"/>
      <c r="F38" s="914"/>
    </row>
    <row r="39" spans="1:6" s="2051" customFormat="1">
      <c r="A39" s="670"/>
      <c r="B39" s="671" t="s">
        <v>5831</v>
      </c>
      <c r="C39" s="676"/>
      <c r="D39" s="676"/>
      <c r="E39" s="1791"/>
      <c r="F39" s="914"/>
    </row>
    <row r="40" spans="1:6" s="2051" customFormat="1">
      <c r="A40" s="916"/>
      <c r="B40" s="917"/>
      <c r="C40" s="672"/>
      <c r="D40" s="672"/>
      <c r="E40" s="1791"/>
      <c r="F40" s="914"/>
    </row>
    <row r="41" spans="1:6" s="2054" customFormat="1" ht="25.5">
      <c r="A41" s="916"/>
      <c r="B41" s="917" t="s">
        <v>5832</v>
      </c>
      <c r="C41" s="672"/>
      <c r="D41" s="672"/>
      <c r="E41" s="1791"/>
      <c r="F41" s="914"/>
    </row>
    <row r="42" spans="1:6" s="2054" customFormat="1" ht="13.5">
      <c r="A42" s="916"/>
      <c r="B42" s="917"/>
      <c r="C42" s="672"/>
      <c r="D42" s="672"/>
      <c r="E42" s="1791"/>
      <c r="F42" s="914"/>
    </row>
    <row r="43" spans="1:6" s="2054" customFormat="1" ht="38.25">
      <c r="A43" s="2143" t="s">
        <v>1356</v>
      </c>
      <c r="B43" s="2144" t="s">
        <v>5833</v>
      </c>
      <c r="C43" s="1918">
        <v>1</v>
      </c>
      <c r="D43" s="1918" t="s">
        <v>19</v>
      </c>
      <c r="E43" s="1952"/>
      <c r="F43" s="914">
        <f t="shared" ref="F43:F54" si="0">E43*C43</f>
        <v>0</v>
      </c>
    </row>
    <row r="44" spans="1:6" s="2051" customFormat="1" ht="25.5">
      <c r="A44" s="2143" t="s">
        <v>245</v>
      </c>
      <c r="B44" s="2144" t="s">
        <v>5834</v>
      </c>
      <c r="C44" s="1918">
        <v>6</v>
      </c>
      <c r="D44" s="1918" t="s">
        <v>30</v>
      </c>
      <c r="E44" s="1952"/>
      <c r="F44" s="914">
        <f t="shared" si="0"/>
        <v>0</v>
      </c>
    </row>
    <row r="45" spans="1:6" s="2051" customFormat="1" ht="14.25">
      <c r="A45" s="2143" t="s">
        <v>245</v>
      </c>
      <c r="B45" s="2144" t="s">
        <v>5835</v>
      </c>
      <c r="C45">
        <v>1</v>
      </c>
      <c r="D45" t="s">
        <v>30</v>
      </c>
      <c r="E45" s="1793"/>
      <c r="F45" s="914">
        <f t="shared" si="0"/>
        <v>0</v>
      </c>
    </row>
    <row r="46" spans="1:6" s="2051" customFormat="1">
      <c r="A46" s="2143" t="s">
        <v>245</v>
      </c>
      <c r="B46" s="2144" t="s">
        <v>5836</v>
      </c>
      <c r="C46" s="1918">
        <v>18</v>
      </c>
      <c r="D46" s="1918" t="s">
        <v>30</v>
      </c>
      <c r="E46" s="1952"/>
      <c r="F46" s="914">
        <f t="shared" si="0"/>
        <v>0</v>
      </c>
    </row>
    <row r="47" spans="1:6" s="2051" customFormat="1" ht="25.5">
      <c r="A47" s="2143" t="s">
        <v>245</v>
      </c>
      <c r="B47" s="2144" t="s">
        <v>5837</v>
      </c>
      <c r="C47" s="1918">
        <v>6</v>
      </c>
      <c r="D47" s="1918" t="s">
        <v>30</v>
      </c>
      <c r="E47" s="1952"/>
      <c r="F47" s="914">
        <f t="shared" si="0"/>
        <v>0</v>
      </c>
    </row>
    <row r="48" spans="1:6" s="2051" customFormat="1">
      <c r="A48" s="2143" t="s">
        <v>245</v>
      </c>
      <c r="B48" s="2144" t="s">
        <v>5838</v>
      </c>
      <c r="C48" s="1918">
        <v>3</v>
      </c>
      <c r="D48" s="1918" t="s">
        <v>30</v>
      </c>
      <c r="E48" s="1952"/>
      <c r="F48" s="914">
        <f t="shared" si="0"/>
        <v>0</v>
      </c>
    </row>
    <row r="49" spans="1:6" s="2051" customFormat="1">
      <c r="A49" s="2143" t="s">
        <v>245</v>
      </c>
      <c r="B49" s="2144" t="s">
        <v>5839</v>
      </c>
      <c r="C49" s="676">
        <v>40</v>
      </c>
      <c r="D49" s="1918" t="s">
        <v>26</v>
      </c>
      <c r="E49" s="1952"/>
      <c r="F49" s="914">
        <f t="shared" si="0"/>
        <v>0</v>
      </c>
    </row>
    <row r="50" spans="1:6" s="2051" customFormat="1">
      <c r="A50" s="2143" t="s">
        <v>245</v>
      </c>
      <c r="B50" s="2144" t="s">
        <v>5840</v>
      </c>
      <c r="C50" s="676">
        <v>20</v>
      </c>
      <c r="D50" s="1918" t="s">
        <v>26</v>
      </c>
      <c r="E50" s="1952"/>
      <c r="F50" s="914">
        <f t="shared" si="0"/>
        <v>0</v>
      </c>
    </row>
    <row r="51" spans="1:6" s="2051" customFormat="1">
      <c r="A51" s="2143" t="s">
        <v>245</v>
      </c>
      <c r="B51" s="2144" t="s">
        <v>5841</v>
      </c>
      <c r="C51" s="1918">
        <v>80</v>
      </c>
      <c r="D51" s="1918" t="s">
        <v>26</v>
      </c>
      <c r="E51" s="1952"/>
      <c r="F51" s="914">
        <f t="shared" si="0"/>
        <v>0</v>
      </c>
    </row>
    <row r="52" spans="1:6" s="2051" customFormat="1">
      <c r="A52" s="2143" t="s">
        <v>245</v>
      </c>
      <c r="B52" s="2144" t="s">
        <v>5842</v>
      </c>
      <c r="C52" s="1918">
        <v>150</v>
      </c>
      <c r="D52" s="1918" t="s">
        <v>30</v>
      </c>
      <c r="E52" s="1952"/>
      <c r="F52" s="914">
        <f t="shared" si="0"/>
        <v>0</v>
      </c>
    </row>
    <row r="53" spans="1:6" s="2051" customFormat="1" ht="25.5">
      <c r="A53" s="2143" t="s">
        <v>245</v>
      </c>
      <c r="B53" s="2144" t="s">
        <v>5843</v>
      </c>
      <c r="C53" s="1918">
        <v>4</v>
      </c>
      <c r="D53" s="1918" t="s">
        <v>30</v>
      </c>
      <c r="E53" s="1952"/>
      <c r="F53" s="914">
        <f t="shared" si="0"/>
        <v>0</v>
      </c>
    </row>
    <row r="54" spans="1:6" s="2054" customFormat="1" ht="13.5">
      <c r="A54" s="2143" t="s">
        <v>245</v>
      </c>
      <c r="B54" s="2144" t="s">
        <v>5844</v>
      </c>
      <c r="C54" s="1918">
        <v>1</v>
      </c>
      <c r="D54" s="1918" t="s">
        <v>19</v>
      </c>
      <c r="E54" s="1952"/>
      <c r="F54" s="914">
        <f t="shared" si="0"/>
        <v>0</v>
      </c>
    </row>
    <row r="55" spans="1:6" s="2054" customFormat="1" ht="13.5">
      <c r="A55" s="2143"/>
      <c r="B55" s="2144" t="s">
        <v>5845</v>
      </c>
      <c r="C55" s="1918"/>
      <c r="D55" s="1918"/>
      <c r="E55" s="1952"/>
      <c r="F55" s="914">
        <f>SUM(F43:F54)</f>
        <v>0</v>
      </c>
    </row>
    <row r="56" spans="1:6" s="2054" customFormat="1" ht="13.5">
      <c r="A56" s="916"/>
      <c r="B56" s="917"/>
      <c r="C56" s="672"/>
      <c r="D56" s="672"/>
      <c r="E56" s="1791"/>
      <c r="F56" s="914"/>
    </row>
    <row r="57" spans="1:6" s="2054" customFormat="1" ht="25.5">
      <c r="A57" s="670" t="s">
        <v>1358</v>
      </c>
      <c r="B57" s="671" t="s">
        <v>5846</v>
      </c>
      <c r="C57" s="676">
        <v>1</v>
      </c>
      <c r="D57" s="676" t="s">
        <v>19</v>
      </c>
      <c r="E57" s="1791"/>
      <c r="F57" s="914">
        <f t="shared" ref="F57:F73" si="1">E57*C57</f>
        <v>0</v>
      </c>
    </row>
    <row r="58" spans="1:6" s="2051" customFormat="1" ht="25.5">
      <c r="A58" s="670" t="s">
        <v>245</v>
      </c>
      <c r="B58" s="2144" t="s">
        <v>5847</v>
      </c>
      <c r="C58" s="676">
        <v>1</v>
      </c>
      <c r="D58" s="676" t="s">
        <v>30</v>
      </c>
      <c r="E58" s="1791"/>
      <c r="F58" s="914">
        <f t="shared" si="1"/>
        <v>0</v>
      </c>
    </row>
    <row r="59" spans="1:6" s="2051" customFormat="1" ht="38.25">
      <c r="A59" s="670" t="s">
        <v>245</v>
      </c>
      <c r="B59" s="671" t="s">
        <v>5848</v>
      </c>
      <c r="C59" s="676">
        <v>3</v>
      </c>
      <c r="D59" s="676" t="s">
        <v>30</v>
      </c>
      <c r="E59" s="1791"/>
      <c r="F59" s="914">
        <f t="shared" si="1"/>
        <v>0</v>
      </c>
    </row>
    <row r="60" spans="1:6" s="2051" customFormat="1" ht="26.25">
      <c r="A60" s="2143"/>
      <c r="B60" s="2144" t="s">
        <v>5849</v>
      </c>
      <c r="C60">
        <v>1</v>
      </c>
      <c r="D60" t="s">
        <v>30</v>
      </c>
      <c r="E60" s="1950"/>
      <c r="F60" s="914">
        <f t="shared" si="1"/>
        <v>0</v>
      </c>
    </row>
    <row r="61" spans="1:6" s="2051" customFormat="1">
      <c r="A61" s="2143" t="s">
        <v>245</v>
      </c>
      <c r="B61" s="2144" t="s">
        <v>5838</v>
      </c>
      <c r="C61" s="1918">
        <v>6</v>
      </c>
      <c r="D61" s="1918" t="s">
        <v>30</v>
      </c>
      <c r="E61" s="1952"/>
      <c r="F61" s="914">
        <f t="shared" si="1"/>
        <v>0</v>
      </c>
    </row>
    <row r="62" spans="1:6" s="2051" customFormat="1" ht="14.25">
      <c r="A62" s="2143" t="s">
        <v>245</v>
      </c>
      <c r="B62" s="2144" t="s">
        <v>5835</v>
      </c>
      <c r="C62">
        <v>2</v>
      </c>
      <c r="D62" t="s">
        <v>30</v>
      </c>
      <c r="E62" s="1793"/>
      <c r="F62" s="914">
        <f t="shared" si="1"/>
        <v>0</v>
      </c>
    </row>
    <row r="63" spans="1:6" s="2051" customFormat="1">
      <c r="A63" s="2143" t="s">
        <v>245</v>
      </c>
      <c r="B63" s="2144" t="s">
        <v>5850</v>
      </c>
      <c r="C63" s="1918">
        <v>1</v>
      </c>
      <c r="D63" s="1918" t="s">
        <v>30</v>
      </c>
      <c r="E63" s="1952"/>
      <c r="F63" s="914">
        <f t="shared" si="1"/>
        <v>0</v>
      </c>
    </row>
    <row r="64" spans="1:6" s="2051" customFormat="1">
      <c r="A64" s="2143" t="s">
        <v>245</v>
      </c>
      <c r="B64" s="2144" t="s">
        <v>5851</v>
      </c>
      <c r="C64" s="1918">
        <v>3</v>
      </c>
      <c r="D64" s="1918" t="s">
        <v>30</v>
      </c>
      <c r="E64" s="1952"/>
      <c r="F64" s="914">
        <f t="shared" si="1"/>
        <v>0</v>
      </c>
    </row>
    <row r="65" spans="1:6" s="2051" customFormat="1">
      <c r="A65" s="2143" t="s">
        <v>245</v>
      </c>
      <c r="B65" s="2144" t="s">
        <v>5852</v>
      </c>
      <c r="C65" s="1918">
        <v>1</v>
      </c>
      <c r="D65" s="1918" t="s">
        <v>30</v>
      </c>
      <c r="E65" s="1952"/>
      <c r="F65" s="914">
        <f t="shared" si="1"/>
        <v>0</v>
      </c>
    </row>
    <row r="66" spans="1:6" s="2054" customFormat="1" ht="13.5">
      <c r="A66" s="2143" t="s">
        <v>245</v>
      </c>
      <c r="B66" s="2144" t="s">
        <v>5839</v>
      </c>
      <c r="C66" s="1918">
        <v>40</v>
      </c>
      <c r="D66" s="1918" t="s">
        <v>26</v>
      </c>
      <c r="E66" s="1952"/>
      <c r="F66" s="914">
        <f t="shared" si="1"/>
        <v>0</v>
      </c>
    </row>
    <row r="67" spans="1:6" s="2054" customFormat="1" ht="13.5">
      <c r="A67" s="2143" t="s">
        <v>245</v>
      </c>
      <c r="B67" s="2144" t="s">
        <v>5840</v>
      </c>
      <c r="C67" s="1918">
        <v>80</v>
      </c>
      <c r="D67" s="1918" t="s">
        <v>26</v>
      </c>
      <c r="E67" s="1952"/>
      <c r="F67" s="914">
        <f t="shared" si="1"/>
        <v>0</v>
      </c>
    </row>
    <row r="68" spans="1:6" s="2054" customFormat="1" ht="13.5">
      <c r="A68" s="2143" t="s">
        <v>245</v>
      </c>
      <c r="B68" s="2144" t="s">
        <v>5841</v>
      </c>
      <c r="C68" s="1918">
        <v>40</v>
      </c>
      <c r="D68" s="1918" t="s">
        <v>26</v>
      </c>
      <c r="E68" s="1952"/>
      <c r="F68" s="914">
        <f t="shared" si="1"/>
        <v>0</v>
      </c>
    </row>
    <row r="69" spans="1:6" s="2054" customFormat="1" ht="25.5">
      <c r="A69" s="2143" t="s">
        <v>245</v>
      </c>
      <c r="B69" s="2144" t="s">
        <v>5853</v>
      </c>
      <c r="C69" s="1918">
        <v>1</v>
      </c>
      <c r="D69" s="1918" t="s">
        <v>30</v>
      </c>
      <c r="E69" s="1952"/>
      <c r="F69" s="914">
        <f t="shared" si="1"/>
        <v>0</v>
      </c>
    </row>
    <row r="70" spans="1:6" s="2051" customFormat="1" ht="25.5">
      <c r="A70" s="2143" t="s">
        <v>245</v>
      </c>
      <c r="B70" s="2144" t="s">
        <v>5854</v>
      </c>
      <c r="C70" s="1918">
        <v>2</v>
      </c>
      <c r="D70" s="1918" t="s">
        <v>30</v>
      </c>
      <c r="E70" s="1952"/>
      <c r="F70" s="914">
        <f t="shared" si="1"/>
        <v>0</v>
      </c>
    </row>
    <row r="71" spans="1:6" s="2051" customFormat="1">
      <c r="A71" s="2143" t="s">
        <v>245</v>
      </c>
      <c r="B71" s="2144" t="s">
        <v>5855</v>
      </c>
      <c r="C71" s="1918">
        <v>6</v>
      </c>
      <c r="D71" s="1918" t="s">
        <v>30</v>
      </c>
      <c r="E71" s="1952"/>
      <c r="F71" s="914">
        <f t="shared" si="1"/>
        <v>0</v>
      </c>
    </row>
    <row r="72" spans="1:6" s="2051" customFormat="1" ht="25.5">
      <c r="A72" s="2143" t="s">
        <v>245</v>
      </c>
      <c r="B72" s="2144" t="s">
        <v>5837</v>
      </c>
      <c r="C72" s="1918">
        <v>2</v>
      </c>
      <c r="D72" s="1918" t="s">
        <v>30</v>
      </c>
      <c r="E72" s="1952"/>
      <c r="F72" s="914">
        <f t="shared" si="1"/>
        <v>0</v>
      </c>
    </row>
    <row r="73" spans="1:6" s="2051" customFormat="1">
      <c r="A73" s="2143" t="s">
        <v>245</v>
      </c>
      <c r="B73" s="2144" t="s">
        <v>5844</v>
      </c>
      <c r="C73" s="1918">
        <v>1</v>
      </c>
      <c r="D73" s="1918" t="s">
        <v>19</v>
      </c>
      <c r="E73" s="1952"/>
      <c r="F73" s="914">
        <f t="shared" si="1"/>
        <v>0</v>
      </c>
    </row>
    <row r="74" spans="1:6" s="2051" customFormat="1">
      <c r="A74" s="2143"/>
      <c r="B74" s="2144" t="s">
        <v>5856</v>
      </c>
      <c r="C74" s="1918"/>
      <c r="D74" s="1918"/>
      <c r="E74" s="1952"/>
      <c r="F74" s="914">
        <f>SUM(F57:F73)</f>
        <v>0</v>
      </c>
    </row>
    <row r="75" spans="1:6" s="2051" customFormat="1">
      <c r="A75" s="670"/>
      <c r="B75" s="671"/>
      <c r="C75" s="676"/>
      <c r="D75" s="676"/>
      <c r="E75" s="1791"/>
      <c r="F75" s="914"/>
    </row>
    <row r="76" spans="1:6" s="2051" customFormat="1">
      <c r="A76" s="670"/>
      <c r="B76" s="671"/>
      <c r="C76" s="676"/>
      <c r="D76" s="676"/>
      <c r="E76" s="1791"/>
      <c r="F76" s="914"/>
    </row>
    <row r="77" spans="1:6" s="2051" customFormat="1" ht="38.25">
      <c r="A77" s="2143" t="s">
        <v>1360</v>
      </c>
      <c r="B77" s="2144" t="s">
        <v>5857</v>
      </c>
      <c r="C77" s="1918">
        <v>1</v>
      </c>
      <c r="D77" s="1918" t="s">
        <v>19</v>
      </c>
      <c r="E77" s="1952"/>
      <c r="F77" s="914">
        <f t="shared" ref="F77:F88" si="2">E77*C77</f>
        <v>0</v>
      </c>
    </row>
    <row r="78" spans="1:6" s="2051" customFormat="1" ht="25.5">
      <c r="A78" s="2143" t="s">
        <v>245</v>
      </c>
      <c r="B78" s="2144" t="s">
        <v>5858</v>
      </c>
      <c r="C78" s="1918">
        <v>6</v>
      </c>
      <c r="D78" s="1918" t="s">
        <v>30</v>
      </c>
      <c r="E78" s="1952"/>
      <c r="F78" s="914">
        <f t="shared" si="2"/>
        <v>0</v>
      </c>
    </row>
    <row r="79" spans="1:6" s="2051" customFormat="1" ht="14.25">
      <c r="A79" s="2143" t="s">
        <v>245</v>
      </c>
      <c r="B79" s="2144" t="s">
        <v>5835</v>
      </c>
      <c r="C79">
        <v>1</v>
      </c>
      <c r="D79" t="s">
        <v>30</v>
      </c>
      <c r="E79" s="1793"/>
      <c r="F79" s="914">
        <f t="shared" si="2"/>
        <v>0</v>
      </c>
    </row>
    <row r="80" spans="1:6" s="2055" customFormat="1" ht="14.25">
      <c r="A80" s="2143" t="s">
        <v>245</v>
      </c>
      <c r="B80" s="2144" t="s">
        <v>5859</v>
      </c>
      <c r="C80" s="1918">
        <v>18</v>
      </c>
      <c r="D80" s="1918" t="s">
        <v>30</v>
      </c>
      <c r="E80" s="1952"/>
      <c r="F80" s="914">
        <f t="shared" si="2"/>
        <v>0</v>
      </c>
    </row>
    <row r="81" spans="1:6" s="2054" customFormat="1" ht="25.5">
      <c r="A81" s="2143" t="s">
        <v>245</v>
      </c>
      <c r="B81" s="2144" t="s">
        <v>5837</v>
      </c>
      <c r="C81" s="1918">
        <v>6</v>
      </c>
      <c r="D81" s="1918" t="s">
        <v>30</v>
      </c>
      <c r="E81" s="1952"/>
      <c r="F81" s="914">
        <f t="shared" si="2"/>
        <v>0</v>
      </c>
    </row>
    <row r="82" spans="1:6" s="2054" customFormat="1" ht="13.5">
      <c r="A82" s="2143" t="s">
        <v>245</v>
      </c>
      <c r="B82" s="2144" t="s">
        <v>5838</v>
      </c>
      <c r="C82" s="1918">
        <v>3</v>
      </c>
      <c r="D82" s="1918" t="s">
        <v>30</v>
      </c>
      <c r="E82" s="1952"/>
      <c r="F82" s="914">
        <f t="shared" si="2"/>
        <v>0</v>
      </c>
    </row>
    <row r="83" spans="1:6" s="2054" customFormat="1" ht="13.5">
      <c r="A83" s="2143" t="s">
        <v>245</v>
      </c>
      <c r="B83" s="2144" t="s">
        <v>5839</v>
      </c>
      <c r="C83" s="676">
        <v>40</v>
      </c>
      <c r="D83" s="1918" t="s">
        <v>26</v>
      </c>
      <c r="E83" s="1952"/>
      <c r="F83" s="914">
        <f t="shared" si="2"/>
        <v>0</v>
      </c>
    </row>
    <row r="84" spans="1:6" s="2054" customFormat="1" ht="13.5">
      <c r="A84" s="2143" t="s">
        <v>245</v>
      </c>
      <c r="B84" s="2144" t="s">
        <v>5840</v>
      </c>
      <c r="C84" s="676">
        <v>20</v>
      </c>
      <c r="D84" s="1918" t="s">
        <v>26</v>
      </c>
      <c r="E84" s="1952"/>
      <c r="F84" s="914">
        <f t="shared" si="2"/>
        <v>0</v>
      </c>
    </row>
    <row r="85" spans="1:6" s="2051" customFormat="1">
      <c r="A85" s="2143" t="s">
        <v>245</v>
      </c>
      <c r="B85" s="2144" t="s">
        <v>5841</v>
      </c>
      <c r="C85" s="1918">
        <v>80</v>
      </c>
      <c r="D85" s="1918" t="s">
        <v>26</v>
      </c>
      <c r="E85" s="1952"/>
      <c r="F85" s="914">
        <f t="shared" si="2"/>
        <v>0</v>
      </c>
    </row>
    <row r="86" spans="1:6" s="2051" customFormat="1">
      <c r="A86" s="2143" t="s">
        <v>245</v>
      </c>
      <c r="B86" s="2144" t="s">
        <v>5842</v>
      </c>
      <c r="C86" s="1918">
        <v>150</v>
      </c>
      <c r="D86" s="1918" t="s">
        <v>30</v>
      </c>
      <c r="E86" s="1952"/>
      <c r="F86" s="914">
        <f t="shared" si="2"/>
        <v>0</v>
      </c>
    </row>
    <row r="87" spans="1:6" s="2051" customFormat="1" ht="25.5">
      <c r="A87" s="2143" t="s">
        <v>245</v>
      </c>
      <c r="B87" s="2144" t="s">
        <v>5843</v>
      </c>
      <c r="C87" s="1918">
        <v>4</v>
      </c>
      <c r="D87" s="1918" t="s">
        <v>30</v>
      </c>
      <c r="E87" s="1952"/>
      <c r="F87" s="914">
        <f t="shared" si="2"/>
        <v>0</v>
      </c>
    </row>
    <row r="88" spans="1:6" s="2051" customFormat="1">
      <c r="A88" s="2143" t="s">
        <v>245</v>
      </c>
      <c r="B88" s="2144" t="s">
        <v>5844</v>
      </c>
      <c r="C88" s="1918">
        <v>1</v>
      </c>
      <c r="D88" s="1918" t="s">
        <v>19</v>
      </c>
      <c r="E88" s="1952"/>
      <c r="F88" s="914">
        <f t="shared" si="2"/>
        <v>0</v>
      </c>
    </row>
    <row r="89" spans="1:6" s="2051" customFormat="1">
      <c r="A89" s="2143"/>
      <c r="B89" s="2144" t="s">
        <v>5860</v>
      </c>
      <c r="C89" s="1918"/>
      <c r="D89" s="1918"/>
      <c r="E89" s="1952"/>
      <c r="F89" s="914">
        <f>SUM(F77:F88)</f>
        <v>0</v>
      </c>
    </row>
    <row r="90" spans="1:6" s="2051" customFormat="1">
      <c r="A90" s="670"/>
      <c r="B90" s="671"/>
      <c r="C90" s="676"/>
      <c r="D90" s="676"/>
      <c r="E90" s="1791"/>
      <c r="F90" s="914"/>
    </row>
    <row r="91" spans="1:6" s="2051" customFormat="1" ht="38.25">
      <c r="A91" s="670" t="s">
        <v>1362</v>
      </c>
      <c r="B91" s="671" t="s">
        <v>5861</v>
      </c>
      <c r="C91" s="676">
        <v>1</v>
      </c>
      <c r="D91" s="676" t="s">
        <v>19</v>
      </c>
      <c r="E91" s="1791"/>
      <c r="F91" s="914">
        <f t="shared" ref="F91:F97" si="3">E91*C91</f>
        <v>0</v>
      </c>
    </row>
    <row r="92" spans="1:6" s="2051" customFormat="1" ht="25.5">
      <c r="A92" s="670" t="s">
        <v>245</v>
      </c>
      <c r="B92" s="2144" t="s">
        <v>5847</v>
      </c>
      <c r="C92" s="676">
        <v>1</v>
      </c>
      <c r="D92" s="676" t="s">
        <v>30</v>
      </c>
      <c r="E92" s="1791"/>
      <c r="F92" s="914">
        <f t="shared" si="3"/>
        <v>0</v>
      </c>
    </row>
    <row r="93" spans="1:6" s="2051" customFormat="1">
      <c r="A93" s="670" t="s">
        <v>245</v>
      </c>
      <c r="B93" s="671" t="s">
        <v>5839</v>
      </c>
      <c r="C93" s="676">
        <v>40</v>
      </c>
      <c r="D93" s="676" t="s">
        <v>26</v>
      </c>
      <c r="E93" s="1791"/>
      <c r="F93" s="914">
        <f t="shared" si="3"/>
        <v>0</v>
      </c>
    </row>
    <row r="94" spans="1:6" s="2051" customFormat="1">
      <c r="A94" s="670" t="s">
        <v>245</v>
      </c>
      <c r="B94" s="671" t="s">
        <v>5840</v>
      </c>
      <c r="C94" s="676">
        <v>20</v>
      </c>
      <c r="D94" s="676" t="s">
        <v>26</v>
      </c>
      <c r="E94" s="1791"/>
      <c r="F94" s="914">
        <f t="shared" si="3"/>
        <v>0</v>
      </c>
    </row>
    <row r="95" spans="1:6" s="2054" customFormat="1" ht="13.5">
      <c r="A95" s="670" t="s">
        <v>245</v>
      </c>
      <c r="B95" s="671" t="s">
        <v>5842</v>
      </c>
      <c r="C95" s="676">
        <v>2</v>
      </c>
      <c r="D95" s="676" t="s">
        <v>30</v>
      </c>
      <c r="E95" s="1791"/>
      <c r="F95" s="914">
        <f t="shared" si="3"/>
        <v>0</v>
      </c>
    </row>
    <row r="96" spans="1:6" s="2054" customFormat="1" ht="25.5">
      <c r="A96" s="670" t="s">
        <v>245</v>
      </c>
      <c r="B96" s="671" t="s">
        <v>5862</v>
      </c>
      <c r="C96" s="676">
        <v>2</v>
      </c>
      <c r="D96" s="676" t="s">
        <v>30</v>
      </c>
      <c r="E96" s="1791"/>
      <c r="F96" s="914">
        <f t="shared" si="3"/>
        <v>0</v>
      </c>
    </row>
    <row r="97" spans="1:6" s="2054" customFormat="1" ht="13.5">
      <c r="A97" s="670" t="s">
        <v>245</v>
      </c>
      <c r="B97" s="671" t="s">
        <v>5844</v>
      </c>
      <c r="C97" s="676">
        <v>1</v>
      </c>
      <c r="D97" s="676" t="s">
        <v>19</v>
      </c>
      <c r="E97" s="1791"/>
      <c r="F97" s="914">
        <f t="shared" si="3"/>
        <v>0</v>
      </c>
    </row>
    <row r="98" spans="1:6" s="2054" customFormat="1" ht="13.5">
      <c r="A98" s="670"/>
      <c r="B98" s="671" t="s">
        <v>5863</v>
      </c>
      <c r="C98" s="676"/>
      <c r="D98" s="672"/>
      <c r="E98" s="1791"/>
      <c r="F98" s="914">
        <f>SUM(F91:F97)</f>
        <v>0</v>
      </c>
    </row>
    <row r="99" spans="1:6" s="2051" customFormat="1">
      <c r="A99" s="670"/>
      <c r="B99" s="671"/>
      <c r="C99" s="676"/>
      <c r="D99" s="676"/>
      <c r="E99" s="1791"/>
      <c r="F99" s="914"/>
    </row>
    <row r="100" spans="1:6" s="2051" customFormat="1" ht="38.25">
      <c r="A100" s="2143" t="s">
        <v>1363</v>
      </c>
      <c r="B100" s="2144" t="s">
        <v>5864</v>
      </c>
      <c r="C100" s="1918">
        <v>1</v>
      </c>
      <c r="D100" s="1918" t="s">
        <v>19</v>
      </c>
      <c r="E100" s="1952"/>
      <c r="F100" s="914">
        <f t="shared" ref="F100:F111" si="4">E100*C100</f>
        <v>0</v>
      </c>
    </row>
    <row r="101" spans="1:6" s="2051" customFormat="1" ht="25.5">
      <c r="A101" s="2143" t="s">
        <v>245</v>
      </c>
      <c r="B101" s="2144" t="s">
        <v>5834</v>
      </c>
      <c r="C101" s="1918">
        <v>6</v>
      </c>
      <c r="D101" s="1918" t="s">
        <v>30</v>
      </c>
      <c r="E101" s="1952"/>
      <c r="F101" s="914">
        <f t="shared" si="4"/>
        <v>0</v>
      </c>
    </row>
    <row r="102" spans="1:6" s="2051" customFormat="1" ht="14.25">
      <c r="A102" s="2143" t="s">
        <v>245</v>
      </c>
      <c r="B102" s="2144" t="s">
        <v>5835</v>
      </c>
      <c r="C102">
        <v>1</v>
      </c>
      <c r="D102" t="s">
        <v>30</v>
      </c>
      <c r="E102" s="1793"/>
      <c r="F102" s="914">
        <f t="shared" si="4"/>
        <v>0</v>
      </c>
    </row>
    <row r="103" spans="1:6" s="2051" customFormat="1">
      <c r="A103" s="2143" t="s">
        <v>245</v>
      </c>
      <c r="B103" s="2144" t="s">
        <v>5836</v>
      </c>
      <c r="C103" s="1918">
        <v>18</v>
      </c>
      <c r="D103" s="1918" t="s">
        <v>30</v>
      </c>
      <c r="E103" s="1952"/>
      <c r="F103" s="914">
        <f t="shared" si="4"/>
        <v>0</v>
      </c>
    </row>
    <row r="104" spans="1:6" s="2051" customFormat="1" ht="25.5">
      <c r="A104" s="2143" t="s">
        <v>245</v>
      </c>
      <c r="B104" s="2144" t="s">
        <v>5837</v>
      </c>
      <c r="C104" s="1918">
        <v>6</v>
      </c>
      <c r="D104" s="1918" t="s">
        <v>30</v>
      </c>
      <c r="E104" s="1952"/>
      <c r="F104" s="914">
        <f t="shared" si="4"/>
        <v>0</v>
      </c>
    </row>
    <row r="105" spans="1:6" s="2051" customFormat="1">
      <c r="A105" s="2143" t="s">
        <v>245</v>
      </c>
      <c r="B105" s="2144" t="s">
        <v>5838</v>
      </c>
      <c r="C105" s="1918">
        <v>3</v>
      </c>
      <c r="D105" s="1918" t="s">
        <v>30</v>
      </c>
      <c r="E105" s="1952"/>
      <c r="F105" s="914">
        <f t="shared" si="4"/>
        <v>0</v>
      </c>
    </row>
    <row r="106" spans="1:6" s="2051" customFormat="1">
      <c r="A106" s="2143" t="s">
        <v>245</v>
      </c>
      <c r="B106" s="2144" t="s">
        <v>5839</v>
      </c>
      <c r="C106" s="676">
        <v>40</v>
      </c>
      <c r="D106" s="1918" t="s">
        <v>26</v>
      </c>
      <c r="E106" s="1952"/>
      <c r="F106" s="914">
        <f t="shared" si="4"/>
        <v>0</v>
      </c>
    </row>
    <row r="107" spans="1:6" s="2051" customFormat="1">
      <c r="A107" s="2143" t="s">
        <v>245</v>
      </c>
      <c r="B107" s="2144" t="s">
        <v>5840</v>
      </c>
      <c r="C107" s="676">
        <v>20</v>
      </c>
      <c r="D107" s="1918" t="s">
        <v>26</v>
      </c>
      <c r="E107" s="1952"/>
      <c r="F107" s="914">
        <f t="shared" si="4"/>
        <v>0</v>
      </c>
    </row>
    <row r="108" spans="1:6" s="2051" customFormat="1">
      <c r="A108" s="2143" t="s">
        <v>245</v>
      </c>
      <c r="B108" s="2144" t="s">
        <v>5841</v>
      </c>
      <c r="C108" s="1918">
        <v>80</v>
      </c>
      <c r="D108" s="1918" t="s">
        <v>26</v>
      </c>
      <c r="E108" s="1952"/>
      <c r="F108" s="914">
        <f t="shared" si="4"/>
        <v>0</v>
      </c>
    </row>
    <row r="109" spans="1:6" s="2054" customFormat="1" ht="13.5">
      <c r="A109" s="2143" t="s">
        <v>245</v>
      </c>
      <c r="B109" s="2144" t="s">
        <v>5842</v>
      </c>
      <c r="C109" s="1918">
        <v>150</v>
      </c>
      <c r="D109" s="1918" t="s">
        <v>30</v>
      </c>
      <c r="E109" s="1952"/>
      <c r="F109" s="914">
        <f t="shared" si="4"/>
        <v>0</v>
      </c>
    </row>
    <row r="110" spans="1:6" s="2054" customFormat="1" ht="25.5">
      <c r="A110" s="2143" t="s">
        <v>245</v>
      </c>
      <c r="B110" s="2144" t="s">
        <v>5843</v>
      </c>
      <c r="C110" s="1918">
        <v>4</v>
      </c>
      <c r="D110" s="1918" t="s">
        <v>30</v>
      </c>
      <c r="E110" s="1952"/>
      <c r="F110" s="914">
        <f t="shared" si="4"/>
        <v>0</v>
      </c>
    </row>
    <row r="111" spans="1:6" s="2054" customFormat="1" ht="13.5">
      <c r="A111" s="2143" t="s">
        <v>245</v>
      </c>
      <c r="B111" s="2144" t="s">
        <v>5844</v>
      </c>
      <c r="C111" s="1918">
        <v>1</v>
      </c>
      <c r="D111" s="1918" t="s">
        <v>19</v>
      </c>
      <c r="E111" s="1952"/>
      <c r="F111" s="914">
        <f t="shared" si="4"/>
        <v>0</v>
      </c>
    </row>
    <row r="112" spans="1:6" s="2051" customFormat="1">
      <c r="A112" s="2143"/>
      <c r="B112" s="2144" t="s">
        <v>5865</v>
      </c>
      <c r="C112" s="1918"/>
      <c r="D112" s="1918"/>
      <c r="E112" s="1952"/>
      <c r="F112" s="914">
        <f>SUM(F100:F111)</f>
        <v>0</v>
      </c>
    </row>
    <row r="113" spans="1:6" s="2051" customFormat="1">
      <c r="A113" s="916"/>
      <c r="B113" s="917"/>
      <c r="C113" s="672"/>
      <c r="D113" s="672"/>
      <c r="E113" s="1791"/>
      <c r="F113" s="914"/>
    </row>
    <row r="114" spans="1:6" s="2051" customFormat="1" ht="25.5">
      <c r="A114" s="670" t="s">
        <v>1615</v>
      </c>
      <c r="B114" s="671" t="s">
        <v>5866</v>
      </c>
      <c r="C114" s="676">
        <v>1</v>
      </c>
      <c r="D114" s="676" t="s">
        <v>19</v>
      </c>
      <c r="E114" s="1791"/>
      <c r="F114" s="914">
        <f t="shared" ref="F114:F130" si="5">E114*C114</f>
        <v>0</v>
      </c>
    </row>
    <row r="115" spans="1:6" s="2051" customFormat="1" ht="25.5">
      <c r="A115" s="670" t="s">
        <v>245</v>
      </c>
      <c r="B115" s="2144" t="s">
        <v>5847</v>
      </c>
      <c r="C115" s="676">
        <v>1</v>
      </c>
      <c r="D115" s="676" t="s">
        <v>30</v>
      </c>
      <c r="E115" s="1791"/>
      <c r="F115" s="914">
        <f t="shared" si="5"/>
        <v>0</v>
      </c>
    </row>
    <row r="116" spans="1:6" s="2051" customFormat="1" ht="38.25">
      <c r="A116" s="670" t="s">
        <v>245</v>
      </c>
      <c r="B116" s="671" t="s">
        <v>5848</v>
      </c>
      <c r="C116" s="676">
        <v>3</v>
      </c>
      <c r="D116" s="676" t="s">
        <v>30</v>
      </c>
      <c r="E116" s="1791"/>
      <c r="F116" s="914">
        <f t="shared" si="5"/>
        <v>0</v>
      </c>
    </row>
    <row r="117" spans="1:6" s="2051" customFormat="1" ht="26.25">
      <c r="A117" s="2143"/>
      <c r="B117" s="2144" t="s">
        <v>5849</v>
      </c>
      <c r="C117">
        <v>1</v>
      </c>
      <c r="D117" t="s">
        <v>30</v>
      </c>
      <c r="E117" s="1950"/>
      <c r="F117" s="914">
        <f t="shared" si="5"/>
        <v>0</v>
      </c>
    </row>
    <row r="118" spans="1:6" s="2051" customFormat="1">
      <c r="A118" s="2143" t="s">
        <v>245</v>
      </c>
      <c r="B118" s="2144" t="s">
        <v>5838</v>
      </c>
      <c r="C118" s="1918">
        <v>6</v>
      </c>
      <c r="D118" s="1918" t="s">
        <v>30</v>
      </c>
      <c r="E118" s="1952"/>
      <c r="F118" s="914">
        <f t="shared" si="5"/>
        <v>0</v>
      </c>
    </row>
    <row r="119" spans="1:6" s="2051" customFormat="1" ht="14.25">
      <c r="A119" s="2143" t="s">
        <v>245</v>
      </c>
      <c r="B119" s="2144" t="s">
        <v>5835</v>
      </c>
      <c r="C119">
        <v>2</v>
      </c>
      <c r="D119" t="s">
        <v>30</v>
      </c>
      <c r="E119" s="1793"/>
      <c r="F119" s="914">
        <f t="shared" si="5"/>
        <v>0</v>
      </c>
    </row>
    <row r="120" spans="1:6" s="2051" customFormat="1">
      <c r="A120" s="2143" t="s">
        <v>245</v>
      </c>
      <c r="B120" s="2144" t="s">
        <v>5850</v>
      </c>
      <c r="C120" s="1918">
        <v>1</v>
      </c>
      <c r="D120" s="1918" t="s">
        <v>30</v>
      </c>
      <c r="E120" s="1952"/>
      <c r="F120" s="914">
        <f t="shared" si="5"/>
        <v>0</v>
      </c>
    </row>
    <row r="121" spans="1:6" s="2051" customFormat="1">
      <c r="A121" s="2143" t="s">
        <v>245</v>
      </c>
      <c r="B121" s="2144" t="s">
        <v>5851</v>
      </c>
      <c r="C121" s="1918">
        <v>3</v>
      </c>
      <c r="D121" s="1918" t="s">
        <v>30</v>
      </c>
      <c r="E121" s="1952"/>
      <c r="F121" s="914">
        <f t="shared" si="5"/>
        <v>0</v>
      </c>
    </row>
    <row r="122" spans="1:6" s="2051" customFormat="1">
      <c r="A122" s="2143" t="s">
        <v>245</v>
      </c>
      <c r="B122" s="2144" t="s">
        <v>5852</v>
      </c>
      <c r="C122" s="1918">
        <v>1</v>
      </c>
      <c r="D122" s="1918" t="s">
        <v>30</v>
      </c>
      <c r="E122" s="1952"/>
      <c r="F122" s="914">
        <f t="shared" si="5"/>
        <v>0</v>
      </c>
    </row>
    <row r="123" spans="1:6" s="2051" customFormat="1">
      <c r="A123" s="2143" t="s">
        <v>245</v>
      </c>
      <c r="B123" s="2144" t="s">
        <v>5839</v>
      </c>
      <c r="C123" s="1918">
        <v>40</v>
      </c>
      <c r="D123" s="1918" t="s">
        <v>26</v>
      </c>
      <c r="E123" s="1952"/>
      <c r="F123" s="914">
        <f t="shared" si="5"/>
        <v>0</v>
      </c>
    </row>
    <row r="124" spans="1:6" s="2055" customFormat="1" ht="14.25">
      <c r="A124" s="2143" t="s">
        <v>245</v>
      </c>
      <c r="B124" s="2144" t="s">
        <v>5840</v>
      </c>
      <c r="C124" s="1918">
        <v>80</v>
      </c>
      <c r="D124" s="1918" t="s">
        <v>26</v>
      </c>
      <c r="E124" s="1952"/>
      <c r="F124" s="914">
        <f t="shared" si="5"/>
        <v>0</v>
      </c>
    </row>
    <row r="125" spans="1:6" s="2054" customFormat="1" ht="13.5">
      <c r="A125" s="2143" t="s">
        <v>245</v>
      </c>
      <c r="B125" s="2144" t="s">
        <v>5841</v>
      </c>
      <c r="C125" s="1918">
        <v>40</v>
      </c>
      <c r="D125" s="1918" t="s">
        <v>26</v>
      </c>
      <c r="E125" s="1952"/>
      <c r="F125" s="914">
        <f t="shared" si="5"/>
        <v>0</v>
      </c>
    </row>
    <row r="126" spans="1:6" s="2054" customFormat="1" ht="25.5">
      <c r="A126" s="2143" t="s">
        <v>245</v>
      </c>
      <c r="B126" s="2144" t="s">
        <v>5853</v>
      </c>
      <c r="C126" s="1918">
        <v>1</v>
      </c>
      <c r="D126" s="1918" t="s">
        <v>30</v>
      </c>
      <c r="E126" s="1952"/>
      <c r="F126" s="914">
        <f t="shared" si="5"/>
        <v>0</v>
      </c>
    </row>
    <row r="127" spans="1:6" s="2051" customFormat="1" ht="25.5">
      <c r="A127" s="2143" t="s">
        <v>245</v>
      </c>
      <c r="B127" s="2144" t="s">
        <v>5854</v>
      </c>
      <c r="C127" s="1918">
        <v>2</v>
      </c>
      <c r="D127" s="1918" t="s">
        <v>30</v>
      </c>
      <c r="E127" s="1952"/>
      <c r="F127" s="914">
        <f t="shared" si="5"/>
        <v>0</v>
      </c>
    </row>
    <row r="128" spans="1:6" s="2051" customFormat="1">
      <c r="A128" s="2143" t="s">
        <v>245</v>
      </c>
      <c r="B128" s="2144" t="s">
        <v>5855</v>
      </c>
      <c r="C128" s="1918">
        <v>6</v>
      </c>
      <c r="D128" s="1918" t="s">
        <v>30</v>
      </c>
      <c r="E128" s="1952"/>
      <c r="F128" s="914">
        <f t="shared" si="5"/>
        <v>0</v>
      </c>
    </row>
    <row r="129" spans="1:6" s="2051" customFormat="1" ht="25.5">
      <c r="A129" s="2143" t="s">
        <v>245</v>
      </c>
      <c r="B129" s="2144" t="s">
        <v>5837</v>
      </c>
      <c r="C129" s="1918">
        <v>2</v>
      </c>
      <c r="D129" s="1918" t="s">
        <v>30</v>
      </c>
      <c r="E129" s="1952"/>
      <c r="F129" s="914">
        <f t="shared" si="5"/>
        <v>0</v>
      </c>
    </row>
    <row r="130" spans="1:6" s="2051" customFormat="1">
      <c r="A130" s="2143" t="s">
        <v>245</v>
      </c>
      <c r="B130" s="2144" t="s">
        <v>5844</v>
      </c>
      <c r="C130" s="1918">
        <v>1</v>
      </c>
      <c r="D130" s="1918" t="s">
        <v>19</v>
      </c>
      <c r="E130" s="1952"/>
      <c r="F130" s="914">
        <f t="shared" si="5"/>
        <v>0</v>
      </c>
    </row>
    <row r="131" spans="1:6" s="2051" customFormat="1">
      <c r="A131" s="2143"/>
      <c r="B131" s="2144" t="s">
        <v>5867</v>
      </c>
      <c r="C131" s="1918"/>
      <c r="D131" s="1918"/>
      <c r="E131" s="1952"/>
      <c r="F131" s="914">
        <f>SUM(F114:F130)</f>
        <v>0</v>
      </c>
    </row>
    <row r="132" spans="1:6" s="2051" customFormat="1">
      <c r="A132" s="670"/>
      <c r="B132" s="671"/>
      <c r="C132" s="676"/>
      <c r="D132" s="676"/>
      <c r="E132" s="1791"/>
      <c r="F132" s="914"/>
    </row>
    <row r="133" spans="1:6" s="2051" customFormat="1" ht="38.25">
      <c r="A133" s="2143" t="s">
        <v>1617</v>
      </c>
      <c r="B133" s="2144" t="s">
        <v>5868</v>
      </c>
      <c r="C133" s="1918">
        <v>1</v>
      </c>
      <c r="D133" s="1918" t="s">
        <v>19</v>
      </c>
      <c r="E133" s="1952"/>
      <c r="F133" s="914">
        <f t="shared" ref="F133:F144" si="6">E133*C133</f>
        <v>0</v>
      </c>
    </row>
    <row r="134" spans="1:6" s="2051" customFormat="1" ht="25.5">
      <c r="A134" s="2143" t="s">
        <v>245</v>
      </c>
      <c r="B134" s="2144" t="s">
        <v>5858</v>
      </c>
      <c r="C134" s="1918">
        <v>6</v>
      </c>
      <c r="D134" s="1918" t="s">
        <v>30</v>
      </c>
      <c r="E134" s="1952"/>
      <c r="F134" s="914">
        <f t="shared" si="6"/>
        <v>0</v>
      </c>
    </row>
    <row r="135" spans="1:6" s="2051" customFormat="1" ht="14.25">
      <c r="A135" s="2143" t="s">
        <v>245</v>
      </c>
      <c r="B135" s="2144" t="s">
        <v>5835</v>
      </c>
      <c r="C135">
        <v>1</v>
      </c>
      <c r="D135" t="s">
        <v>30</v>
      </c>
      <c r="E135" s="1793"/>
      <c r="F135" s="914">
        <f t="shared" si="6"/>
        <v>0</v>
      </c>
    </row>
    <row r="136" spans="1:6" s="2054" customFormat="1" ht="13.5">
      <c r="A136" s="2143" t="s">
        <v>245</v>
      </c>
      <c r="B136" s="2144" t="s">
        <v>5859</v>
      </c>
      <c r="C136" s="1918">
        <v>18</v>
      </c>
      <c r="D136" s="1918" t="s">
        <v>30</v>
      </c>
      <c r="E136" s="1952"/>
      <c r="F136" s="914">
        <f t="shared" si="6"/>
        <v>0</v>
      </c>
    </row>
    <row r="137" spans="1:6" s="2054" customFormat="1" ht="25.5">
      <c r="A137" s="2143" t="s">
        <v>245</v>
      </c>
      <c r="B137" s="2144" t="s">
        <v>5837</v>
      </c>
      <c r="C137" s="1918">
        <v>6</v>
      </c>
      <c r="D137" s="1918" t="s">
        <v>30</v>
      </c>
      <c r="E137" s="1952"/>
      <c r="F137" s="914">
        <f t="shared" si="6"/>
        <v>0</v>
      </c>
    </row>
    <row r="138" spans="1:6" s="2054" customFormat="1" ht="13.5">
      <c r="A138" s="2143" t="s">
        <v>245</v>
      </c>
      <c r="B138" s="2144" t="s">
        <v>5838</v>
      </c>
      <c r="C138" s="1918">
        <v>3</v>
      </c>
      <c r="D138" s="1918" t="s">
        <v>30</v>
      </c>
      <c r="E138" s="1952"/>
      <c r="F138" s="914">
        <f t="shared" si="6"/>
        <v>0</v>
      </c>
    </row>
    <row r="139" spans="1:6" s="2054" customFormat="1" ht="13.5">
      <c r="A139" s="2143" t="s">
        <v>245</v>
      </c>
      <c r="B139" s="2144" t="s">
        <v>5839</v>
      </c>
      <c r="C139" s="676">
        <v>40</v>
      </c>
      <c r="D139" s="1918" t="s">
        <v>26</v>
      </c>
      <c r="E139" s="1952"/>
      <c r="F139" s="914">
        <f t="shared" si="6"/>
        <v>0</v>
      </c>
    </row>
    <row r="140" spans="1:6" s="2051" customFormat="1">
      <c r="A140" s="2143" t="s">
        <v>245</v>
      </c>
      <c r="B140" s="2144" t="s">
        <v>5840</v>
      </c>
      <c r="C140" s="676">
        <v>20</v>
      </c>
      <c r="D140" s="1918" t="s">
        <v>26</v>
      </c>
      <c r="E140" s="1952"/>
      <c r="F140" s="914">
        <f t="shared" si="6"/>
        <v>0</v>
      </c>
    </row>
    <row r="141" spans="1:6" s="2051" customFormat="1">
      <c r="A141" s="2143" t="s">
        <v>245</v>
      </c>
      <c r="B141" s="2144" t="s">
        <v>5841</v>
      </c>
      <c r="C141" s="1918">
        <v>80</v>
      </c>
      <c r="D141" s="1918" t="s">
        <v>26</v>
      </c>
      <c r="E141" s="1952"/>
      <c r="F141" s="914">
        <f t="shared" si="6"/>
        <v>0</v>
      </c>
    </row>
    <row r="142" spans="1:6" s="2051" customFormat="1">
      <c r="A142" s="2143" t="s">
        <v>245</v>
      </c>
      <c r="B142" s="2144" t="s">
        <v>5842</v>
      </c>
      <c r="C142" s="1918">
        <v>150</v>
      </c>
      <c r="D142" s="1918" t="s">
        <v>30</v>
      </c>
      <c r="E142" s="1952"/>
      <c r="F142" s="914">
        <f t="shared" si="6"/>
        <v>0</v>
      </c>
    </row>
    <row r="143" spans="1:6" s="2051" customFormat="1" ht="25.5">
      <c r="A143" s="2143" t="s">
        <v>245</v>
      </c>
      <c r="B143" s="2144" t="s">
        <v>5843</v>
      </c>
      <c r="C143" s="1918">
        <v>4</v>
      </c>
      <c r="D143" s="1918" t="s">
        <v>30</v>
      </c>
      <c r="E143" s="1952"/>
      <c r="F143" s="914">
        <f t="shared" si="6"/>
        <v>0</v>
      </c>
    </row>
    <row r="144" spans="1:6" s="2051" customFormat="1">
      <c r="A144" s="2143" t="s">
        <v>245</v>
      </c>
      <c r="B144" s="2144" t="s">
        <v>5844</v>
      </c>
      <c r="C144" s="1918">
        <v>1</v>
      </c>
      <c r="D144" s="1918" t="s">
        <v>19</v>
      </c>
      <c r="E144" s="1952"/>
      <c r="F144" s="914">
        <f t="shared" si="6"/>
        <v>0</v>
      </c>
    </row>
    <row r="145" spans="1:6" s="2051" customFormat="1">
      <c r="A145" s="2143"/>
      <c r="B145" s="2144" t="s">
        <v>5869</v>
      </c>
      <c r="C145" s="1918"/>
      <c r="D145" s="1918"/>
      <c r="E145" s="1952"/>
      <c r="F145" s="914">
        <f>SUM(F133:F144)</f>
        <v>0</v>
      </c>
    </row>
    <row r="146" spans="1:6" s="2051" customFormat="1">
      <c r="A146" s="670"/>
      <c r="B146" s="671"/>
      <c r="C146" s="676"/>
      <c r="D146" s="676"/>
      <c r="E146" s="1791"/>
      <c r="F146" s="914"/>
    </row>
    <row r="147" spans="1:6" s="2051" customFormat="1" ht="38.25">
      <c r="A147" s="670" t="s">
        <v>1619</v>
      </c>
      <c r="B147" s="671" t="s">
        <v>5870</v>
      </c>
      <c r="C147" s="676">
        <v>1</v>
      </c>
      <c r="D147" s="676" t="s">
        <v>19</v>
      </c>
      <c r="E147" s="1791"/>
      <c r="F147" s="914">
        <f t="shared" ref="F147:F153" si="7">E147*C147</f>
        <v>0</v>
      </c>
    </row>
    <row r="148" spans="1:6" s="2051" customFormat="1" ht="25.5">
      <c r="A148" s="670" t="s">
        <v>245</v>
      </c>
      <c r="B148" s="2144" t="s">
        <v>5847</v>
      </c>
      <c r="C148" s="676">
        <v>1</v>
      </c>
      <c r="D148" s="676" t="s">
        <v>30</v>
      </c>
      <c r="E148" s="1791"/>
      <c r="F148" s="914">
        <f t="shared" si="7"/>
        <v>0</v>
      </c>
    </row>
    <row r="149" spans="1:6" s="2051" customFormat="1">
      <c r="A149" s="670" t="s">
        <v>245</v>
      </c>
      <c r="B149" s="671" t="s">
        <v>5839</v>
      </c>
      <c r="C149" s="676">
        <v>40</v>
      </c>
      <c r="D149" s="676" t="s">
        <v>26</v>
      </c>
      <c r="E149" s="1791"/>
      <c r="F149" s="914">
        <f t="shared" si="7"/>
        <v>0</v>
      </c>
    </row>
    <row r="150" spans="1:6" s="2054" customFormat="1" ht="13.5">
      <c r="A150" s="670" t="s">
        <v>245</v>
      </c>
      <c r="B150" s="671" t="s">
        <v>5840</v>
      </c>
      <c r="C150" s="676">
        <v>20</v>
      </c>
      <c r="D150" s="676" t="s">
        <v>26</v>
      </c>
      <c r="E150" s="1791"/>
      <c r="F150" s="914">
        <f t="shared" si="7"/>
        <v>0</v>
      </c>
    </row>
    <row r="151" spans="1:6" s="2054" customFormat="1" ht="13.5">
      <c r="A151" s="670" t="s">
        <v>245</v>
      </c>
      <c r="B151" s="671" t="s">
        <v>5842</v>
      </c>
      <c r="C151" s="676">
        <v>2</v>
      </c>
      <c r="D151" s="676" t="s">
        <v>30</v>
      </c>
      <c r="E151" s="1791"/>
      <c r="F151" s="914">
        <f t="shared" si="7"/>
        <v>0</v>
      </c>
    </row>
    <row r="152" spans="1:6" s="2054" customFormat="1" ht="25.5">
      <c r="A152" s="670" t="s">
        <v>245</v>
      </c>
      <c r="B152" s="671" t="s">
        <v>5862</v>
      </c>
      <c r="C152" s="676">
        <v>2</v>
      </c>
      <c r="D152" s="676" t="s">
        <v>30</v>
      </c>
      <c r="E152" s="1791"/>
      <c r="F152" s="914">
        <f t="shared" si="7"/>
        <v>0</v>
      </c>
    </row>
    <row r="153" spans="1:6" s="2054" customFormat="1" ht="13.5">
      <c r="A153" s="670" t="s">
        <v>245</v>
      </c>
      <c r="B153" s="671" t="s">
        <v>5844</v>
      </c>
      <c r="C153" s="676">
        <v>1</v>
      </c>
      <c r="D153" s="676" t="s">
        <v>19</v>
      </c>
      <c r="E153" s="1791"/>
      <c r="F153" s="914">
        <f t="shared" si="7"/>
        <v>0</v>
      </c>
    </row>
    <row r="154" spans="1:6" s="2054" customFormat="1" ht="13.5">
      <c r="A154" s="670"/>
      <c r="B154" s="671" t="s">
        <v>5871</v>
      </c>
      <c r="C154" s="676">
        <v>1</v>
      </c>
      <c r="D154" s="672" t="s">
        <v>19</v>
      </c>
      <c r="E154" s="1791"/>
      <c r="F154" s="914">
        <f>SUM(F147:F153)</f>
        <v>0</v>
      </c>
    </row>
    <row r="155" spans="1:6" s="2051" customFormat="1">
      <c r="A155" s="670"/>
      <c r="B155" s="671"/>
      <c r="C155" s="676"/>
      <c r="D155" s="676"/>
      <c r="E155" s="1791"/>
      <c r="F155" s="914"/>
    </row>
    <row r="156" spans="1:6" s="2051" customFormat="1">
      <c r="A156" s="670"/>
      <c r="B156" s="671" t="s">
        <v>5872</v>
      </c>
      <c r="C156" s="676"/>
      <c r="D156" s="676"/>
      <c r="E156" s="1791"/>
      <c r="F156" s="914">
        <f>F154+F145+F131+F112+F98+F89+F74+F55</f>
        <v>0</v>
      </c>
    </row>
    <row r="157" spans="1:6" s="2051" customFormat="1">
      <c r="A157" s="670"/>
      <c r="B157" s="671"/>
      <c r="C157" s="676"/>
      <c r="D157" s="676"/>
      <c r="E157" s="1791"/>
      <c r="F157" s="914"/>
    </row>
    <row r="158" spans="1:6" s="2051" customFormat="1">
      <c r="A158" s="670"/>
      <c r="B158" s="671" t="s">
        <v>5873</v>
      </c>
      <c r="C158" s="676"/>
      <c r="D158" s="676"/>
      <c r="E158" s="1791"/>
      <c r="F158" s="914"/>
    </row>
    <row r="159" spans="1:6" s="2051" customFormat="1">
      <c r="A159" s="670"/>
      <c r="B159" s="671"/>
      <c r="C159" s="676"/>
      <c r="D159" s="676"/>
      <c r="E159" s="1791"/>
      <c r="F159" s="914"/>
    </row>
    <row r="160" spans="1:6" s="2051" customFormat="1" ht="25.5">
      <c r="A160" s="670" t="s">
        <v>1620</v>
      </c>
      <c r="B160" s="671" t="s">
        <v>5874</v>
      </c>
      <c r="C160" s="676">
        <v>1</v>
      </c>
      <c r="D160" s="676" t="s">
        <v>19</v>
      </c>
      <c r="E160" s="1791"/>
      <c r="F160" s="914">
        <f t="shared" ref="F160:F172" si="8">E160*C160</f>
        <v>0</v>
      </c>
    </row>
    <row r="161" spans="1:6" s="2051" customFormat="1" ht="25.5">
      <c r="A161" s="670" t="s">
        <v>245</v>
      </c>
      <c r="B161" s="2144" t="s">
        <v>5847</v>
      </c>
      <c r="C161" s="676">
        <v>1</v>
      </c>
      <c r="D161" s="676" t="s">
        <v>30</v>
      </c>
      <c r="E161" s="1791"/>
      <c r="F161" s="914">
        <f t="shared" si="8"/>
        <v>0</v>
      </c>
    </row>
    <row r="162" spans="1:6" s="2051" customFormat="1" ht="38.25">
      <c r="A162" s="670" t="s">
        <v>245</v>
      </c>
      <c r="B162" s="671" t="s">
        <v>5848</v>
      </c>
      <c r="C162" s="676">
        <v>3</v>
      </c>
      <c r="D162" s="676" t="s">
        <v>30</v>
      </c>
      <c r="E162" s="1791"/>
      <c r="F162" s="914">
        <f t="shared" si="8"/>
        <v>0</v>
      </c>
    </row>
    <row r="163" spans="1:6" s="2054" customFormat="1" ht="26.25">
      <c r="A163" s="2143"/>
      <c r="B163" s="2144" t="s">
        <v>5849</v>
      </c>
      <c r="C163">
        <v>2</v>
      </c>
      <c r="D163" t="s">
        <v>30</v>
      </c>
      <c r="E163" s="1950"/>
      <c r="F163" s="914">
        <f t="shared" si="8"/>
        <v>0</v>
      </c>
    </row>
    <row r="164" spans="1:6" s="2054" customFormat="1" ht="13.5">
      <c r="A164" s="2143" t="s">
        <v>245</v>
      </c>
      <c r="B164" s="2144" t="s">
        <v>5838</v>
      </c>
      <c r="C164" s="1918">
        <v>3</v>
      </c>
      <c r="D164" s="1918" t="s">
        <v>30</v>
      </c>
      <c r="E164" s="1952"/>
      <c r="F164" s="914">
        <f t="shared" si="8"/>
        <v>0</v>
      </c>
    </row>
    <row r="165" spans="1:6" s="2054" customFormat="1" ht="14.25">
      <c r="A165" s="2143" t="s">
        <v>245</v>
      </c>
      <c r="B165" s="2144" t="s">
        <v>5835</v>
      </c>
      <c r="C165">
        <v>2</v>
      </c>
      <c r="D165" t="s">
        <v>30</v>
      </c>
      <c r="E165" s="1793"/>
      <c r="F165" s="914">
        <f t="shared" si="8"/>
        <v>0</v>
      </c>
    </row>
    <row r="166" spans="1:6" s="2051" customFormat="1">
      <c r="A166" s="2143" t="s">
        <v>245</v>
      </c>
      <c r="B166" s="2144" t="s">
        <v>5850</v>
      </c>
      <c r="C166" s="1918">
        <v>1</v>
      </c>
      <c r="D166" s="1918" t="s">
        <v>30</v>
      </c>
      <c r="E166" s="1952"/>
      <c r="F166" s="914">
        <f t="shared" si="8"/>
        <v>0</v>
      </c>
    </row>
    <row r="167" spans="1:6" s="2051" customFormat="1">
      <c r="A167" s="2143" t="s">
        <v>245</v>
      </c>
      <c r="B167" s="2144" t="s">
        <v>5851</v>
      </c>
      <c r="C167" s="1918">
        <v>3</v>
      </c>
      <c r="D167" s="1918" t="s">
        <v>30</v>
      </c>
      <c r="E167" s="1952"/>
      <c r="F167" s="914">
        <f t="shared" si="8"/>
        <v>0</v>
      </c>
    </row>
    <row r="168" spans="1:6" s="2051" customFormat="1">
      <c r="A168" s="2143" t="s">
        <v>245</v>
      </c>
      <c r="B168" s="2144" t="s">
        <v>5852</v>
      </c>
      <c r="C168" s="1918">
        <v>1</v>
      </c>
      <c r="D168" s="1918" t="s">
        <v>30</v>
      </c>
      <c r="E168" s="1952"/>
      <c r="F168" s="914">
        <f t="shared" si="8"/>
        <v>0</v>
      </c>
    </row>
    <row r="169" spans="1:6" s="2051" customFormat="1">
      <c r="A169" s="2143" t="s">
        <v>245</v>
      </c>
      <c r="B169" s="2144" t="s">
        <v>5839</v>
      </c>
      <c r="C169" s="1918">
        <v>40</v>
      </c>
      <c r="D169" s="1918" t="s">
        <v>26</v>
      </c>
      <c r="E169" s="1952"/>
      <c r="F169" s="914">
        <f t="shared" si="8"/>
        <v>0</v>
      </c>
    </row>
    <row r="170" spans="1:6" s="2051" customFormat="1">
      <c r="A170" s="2143" t="s">
        <v>245</v>
      </c>
      <c r="B170" s="2144" t="s">
        <v>5840</v>
      </c>
      <c r="C170" s="1918">
        <v>80</v>
      </c>
      <c r="D170" s="1918" t="s">
        <v>26</v>
      </c>
      <c r="E170" s="1952"/>
      <c r="F170" s="914">
        <f t="shared" si="8"/>
        <v>0</v>
      </c>
    </row>
    <row r="171" spans="1:6" s="2054" customFormat="1" ht="13.5">
      <c r="A171" s="2143" t="s">
        <v>245</v>
      </c>
      <c r="B171" s="2144" t="s">
        <v>5841</v>
      </c>
      <c r="C171" s="1918">
        <v>40</v>
      </c>
      <c r="D171" s="1918" t="s">
        <v>26</v>
      </c>
      <c r="E171" s="1952"/>
      <c r="F171" s="914">
        <f t="shared" si="8"/>
        <v>0</v>
      </c>
    </row>
    <row r="172" spans="1:6" s="2054" customFormat="1" ht="13.5">
      <c r="A172" s="2143" t="s">
        <v>245</v>
      </c>
      <c r="B172" s="2144" t="s">
        <v>5844</v>
      </c>
      <c r="C172" s="1918">
        <v>1</v>
      </c>
      <c r="D172" s="1918" t="s">
        <v>19</v>
      </c>
      <c r="E172" s="1952"/>
      <c r="F172" s="914">
        <f t="shared" si="8"/>
        <v>0</v>
      </c>
    </row>
    <row r="173" spans="1:6" s="2054" customFormat="1" ht="13.5">
      <c r="A173" s="2143"/>
      <c r="B173" s="2144" t="s">
        <v>5875</v>
      </c>
      <c r="C173" s="1918"/>
      <c r="D173" s="1918"/>
      <c r="E173" s="1952"/>
      <c r="F173" s="914">
        <f>SUM(F160:F172)</f>
        <v>0</v>
      </c>
    </row>
    <row r="174" spans="1:6" s="2054" customFormat="1" ht="13.5">
      <c r="A174" s="670"/>
      <c r="B174" s="695"/>
      <c r="C174" s="676"/>
      <c r="D174" s="676"/>
      <c r="E174" s="1791"/>
      <c r="F174" s="914"/>
    </row>
    <row r="175" spans="1:6" s="2051" customFormat="1" ht="38.25">
      <c r="A175" s="2143" t="s">
        <v>1910</v>
      </c>
      <c r="B175" s="2144" t="s">
        <v>5876</v>
      </c>
      <c r="C175" s="1918">
        <v>1</v>
      </c>
      <c r="D175" s="1918" t="s">
        <v>19</v>
      </c>
      <c r="E175" s="1952"/>
      <c r="F175" s="914">
        <f t="shared" ref="F175:F181" si="9">E175*C175</f>
        <v>0</v>
      </c>
    </row>
    <row r="176" spans="1:6" s="2051" customFormat="1" ht="38.25">
      <c r="A176" s="2143" t="s">
        <v>245</v>
      </c>
      <c r="B176" s="2144" t="s">
        <v>5877</v>
      </c>
      <c r="C176" s="1918">
        <v>1</v>
      </c>
      <c r="D176" s="1918" t="s">
        <v>19</v>
      </c>
      <c r="E176" s="1952"/>
      <c r="F176" s="914">
        <f t="shared" si="9"/>
        <v>0</v>
      </c>
    </row>
    <row r="177" spans="1:6" s="2051" customFormat="1" ht="26.25">
      <c r="A177" s="2143"/>
      <c r="B177" s="2144" t="s">
        <v>5849</v>
      </c>
      <c r="C177">
        <v>1</v>
      </c>
      <c r="D177" t="s">
        <v>30</v>
      </c>
      <c r="E177" s="2147"/>
      <c r="F177" s="914">
        <f t="shared" si="9"/>
        <v>0</v>
      </c>
    </row>
    <row r="178" spans="1:6" s="2051" customFormat="1">
      <c r="A178" s="2143" t="s">
        <v>245</v>
      </c>
      <c r="B178" s="2144" t="s">
        <v>5839</v>
      </c>
      <c r="C178" s="1918">
        <v>40</v>
      </c>
      <c r="D178" s="1918" t="s">
        <v>26</v>
      </c>
      <c r="E178" s="1952"/>
      <c r="F178" s="914">
        <f t="shared" si="9"/>
        <v>0</v>
      </c>
    </row>
    <row r="179" spans="1:6" s="2051" customFormat="1">
      <c r="A179" s="2143" t="s">
        <v>245</v>
      </c>
      <c r="B179" s="2144" t="s">
        <v>5840</v>
      </c>
      <c r="C179" s="1918">
        <v>20</v>
      </c>
      <c r="D179" s="1918" t="s">
        <v>26</v>
      </c>
      <c r="E179" s="1952"/>
      <c r="F179" s="914">
        <f t="shared" si="9"/>
        <v>0</v>
      </c>
    </row>
    <row r="180" spans="1:6" s="2051" customFormat="1" ht="25.5">
      <c r="A180" s="2143" t="s">
        <v>245</v>
      </c>
      <c r="B180" s="2144" t="s">
        <v>5843</v>
      </c>
      <c r="C180" s="1918">
        <v>4</v>
      </c>
      <c r="D180" s="1918" t="s">
        <v>30</v>
      </c>
      <c r="E180" s="1952"/>
      <c r="F180" s="914">
        <f t="shared" si="9"/>
        <v>0</v>
      </c>
    </row>
    <row r="181" spans="1:6" s="2051" customFormat="1">
      <c r="A181" s="2143" t="s">
        <v>245</v>
      </c>
      <c r="B181" s="2144" t="s">
        <v>5844</v>
      </c>
      <c r="C181" s="1918">
        <v>1</v>
      </c>
      <c r="D181" s="1918" t="s">
        <v>19</v>
      </c>
      <c r="E181" s="1952"/>
      <c r="F181" s="914">
        <f t="shared" si="9"/>
        <v>0</v>
      </c>
    </row>
    <row r="182" spans="1:6" s="2051" customFormat="1" ht="14.25">
      <c r="A182" s="2143"/>
      <c r="B182" s="2144" t="s">
        <v>5878</v>
      </c>
      <c r="C182" s="1918"/>
      <c r="D182"/>
      <c r="E182" s="1952"/>
      <c r="F182" s="914">
        <f>SUM(F175:F181)</f>
        <v>0</v>
      </c>
    </row>
    <row r="183" spans="1:6" s="2051" customFormat="1">
      <c r="A183" s="670"/>
      <c r="B183" s="695"/>
      <c r="C183" s="676"/>
      <c r="D183" s="676"/>
      <c r="E183" s="1791"/>
      <c r="F183" s="914"/>
    </row>
    <row r="184" spans="1:6" s="2051" customFormat="1" ht="25.5">
      <c r="A184" s="670" t="s">
        <v>1921</v>
      </c>
      <c r="B184" s="671" t="s">
        <v>5879</v>
      </c>
      <c r="C184" s="676">
        <v>1</v>
      </c>
      <c r="D184" s="676" t="s">
        <v>19</v>
      </c>
      <c r="E184" s="1791"/>
      <c r="F184" s="914">
        <f t="shared" ref="F184:F196" si="10">E184*C184</f>
        <v>0</v>
      </c>
    </row>
    <row r="185" spans="1:6" s="2054" customFormat="1" ht="25.5">
      <c r="A185" s="670" t="s">
        <v>245</v>
      </c>
      <c r="B185" s="2144" t="s">
        <v>5847</v>
      </c>
      <c r="C185" s="676">
        <v>1</v>
      </c>
      <c r="D185" s="676" t="s">
        <v>30</v>
      </c>
      <c r="E185" s="1791"/>
      <c r="F185" s="914">
        <f t="shared" si="10"/>
        <v>0</v>
      </c>
    </row>
    <row r="186" spans="1:6" s="2051" customFormat="1" ht="25.5">
      <c r="A186" s="2143" t="s">
        <v>245</v>
      </c>
      <c r="B186" s="2144" t="s">
        <v>5834</v>
      </c>
      <c r="C186" s="1918">
        <v>3</v>
      </c>
      <c r="D186" s="1918" t="s">
        <v>30</v>
      </c>
      <c r="E186" s="1952"/>
      <c r="F186" s="914">
        <f t="shared" si="10"/>
        <v>0</v>
      </c>
    </row>
    <row r="187" spans="1:6" s="2051" customFormat="1" ht="14.25">
      <c r="A187" s="2143" t="s">
        <v>245</v>
      </c>
      <c r="B187" s="2144" t="s">
        <v>5835</v>
      </c>
      <c r="C187">
        <v>1</v>
      </c>
      <c r="D187" t="s">
        <v>30</v>
      </c>
      <c r="E187" s="1793"/>
      <c r="F187" s="914">
        <f t="shared" si="10"/>
        <v>0</v>
      </c>
    </row>
    <row r="188" spans="1:6" s="2051" customFormat="1">
      <c r="A188" s="2143" t="s">
        <v>245</v>
      </c>
      <c r="B188" s="2144" t="s">
        <v>5836</v>
      </c>
      <c r="C188" s="1918">
        <v>9</v>
      </c>
      <c r="D188" s="1918" t="s">
        <v>30</v>
      </c>
      <c r="E188" s="1952"/>
      <c r="F188" s="914">
        <f t="shared" si="10"/>
        <v>0</v>
      </c>
    </row>
    <row r="189" spans="1:6" s="2051" customFormat="1" ht="25.5">
      <c r="A189" s="2143" t="s">
        <v>245</v>
      </c>
      <c r="B189" s="2144" t="s">
        <v>5837</v>
      </c>
      <c r="C189" s="1918">
        <v>3</v>
      </c>
      <c r="D189" s="1918" t="s">
        <v>30</v>
      </c>
      <c r="E189" s="1952"/>
      <c r="F189" s="914">
        <f t="shared" si="10"/>
        <v>0</v>
      </c>
    </row>
    <row r="190" spans="1:6" s="2051" customFormat="1">
      <c r="A190" s="2143" t="s">
        <v>245</v>
      </c>
      <c r="B190" s="2144" t="s">
        <v>5838</v>
      </c>
      <c r="C190" s="1918">
        <v>3</v>
      </c>
      <c r="D190" s="1918" t="s">
        <v>30</v>
      </c>
      <c r="E190" s="1952"/>
      <c r="F190" s="914">
        <f t="shared" si="10"/>
        <v>0</v>
      </c>
    </row>
    <row r="191" spans="1:6" s="2051" customFormat="1">
      <c r="A191" s="2143" t="s">
        <v>245</v>
      </c>
      <c r="B191" s="2144" t="s">
        <v>5839</v>
      </c>
      <c r="C191" s="676">
        <v>40</v>
      </c>
      <c r="D191" s="1918" t="s">
        <v>26</v>
      </c>
      <c r="E191" s="1952"/>
      <c r="F191" s="914">
        <f t="shared" si="10"/>
        <v>0</v>
      </c>
    </row>
    <row r="192" spans="1:6" s="2051" customFormat="1">
      <c r="A192" s="2143" t="s">
        <v>245</v>
      </c>
      <c r="B192" s="2144" t="s">
        <v>5840</v>
      </c>
      <c r="C192" s="676">
        <v>20</v>
      </c>
      <c r="D192" s="1918" t="s">
        <v>26</v>
      </c>
      <c r="E192" s="1952"/>
      <c r="F192" s="914">
        <f t="shared" si="10"/>
        <v>0</v>
      </c>
    </row>
    <row r="193" spans="1:6" s="2051" customFormat="1">
      <c r="A193" s="2143" t="s">
        <v>245</v>
      </c>
      <c r="B193" s="2144" t="s">
        <v>5841</v>
      </c>
      <c r="C193" s="1918">
        <v>80</v>
      </c>
      <c r="D193" s="1918" t="s">
        <v>26</v>
      </c>
      <c r="E193" s="1952"/>
      <c r="F193" s="914">
        <f t="shared" si="10"/>
        <v>0</v>
      </c>
    </row>
    <row r="194" spans="1:6" s="2051" customFormat="1">
      <c r="A194" s="2143" t="s">
        <v>245</v>
      </c>
      <c r="B194" s="2144" t="s">
        <v>5842</v>
      </c>
      <c r="C194" s="1918">
        <v>150</v>
      </c>
      <c r="D194" s="1918" t="s">
        <v>30</v>
      </c>
      <c r="E194" s="1952"/>
      <c r="F194" s="914">
        <f t="shared" si="10"/>
        <v>0</v>
      </c>
    </row>
    <row r="195" spans="1:6" s="2051" customFormat="1" ht="25.5">
      <c r="A195" s="2143" t="s">
        <v>245</v>
      </c>
      <c r="B195" s="2144" t="s">
        <v>5843</v>
      </c>
      <c r="C195" s="1918">
        <v>4</v>
      </c>
      <c r="D195" s="1918" t="s">
        <v>30</v>
      </c>
      <c r="E195" s="1952"/>
      <c r="F195" s="914">
        <f t="shared" si="10"/>
        <v>0</v>
      </c>
    </row>
    <row r="196" spans="1:6" s="2051" customFormat="1">
      <c r="A196" s="2143" t="s">
        <v>245</v>
      </c>
      <c r="B196" s="2144" t="s">
        <v>5844</v>
      </c>
      <c r="C196" s="1918">
        <v>1</v>
      </c>
      <c r="D196" s="1918" t="s">
        <v>19</v>
      </c>
      <c r="E196" s="1952"/>
      <c r="F196" s="914">
        <f t="shared" si="10"/>
        <v>0</v>
      </c>
    </row>
    <row r="197" spans="1:6" s="2051" customFormat="1">
      <c r="A197" s="2143"/>
      <c r="B197" s="2144" t="s">
        <v>5880</v>
      </c>
      <c r="C197" s="1918"/>
      <c r="D197" s="1918"/>
      <c r="E197" s="1952"/>
      <c r="F197" s="914">
        <f>SUM(F184:F196)</f>
        <v>0</v>
      </c>
    </row>
    <row r="198" spans="1:6" s="2054" customFormat="1" ht="13.5">
      <c r="A198" s="670"/>
      <c r="B198" s="695"/>
      <c r="C198" s="676"/>
      <c r="D198" s="676"/>
      <c r="E198" s="1791"/>
      <c r="F198" s="914"/>
    </row>
    <row r="199" spans="1:6" s="2051" customFormat="1" ht="38.25">
      <c r="A199" s="2143" t="s">
        <v>1930</v>
      </c>
      <c r="B199" s="2144" t="s">
        <v>5881</v>
      </c>
      <c r="C199" s="1918">
        <v>1</v>
      </c>
      <c r="D199" s="1918" t="s">
        <v>19</v>
      </c>
      <c r="E199" s="1952"/>
      <c r="F199" s="914">
        <f t="shared" ref="F199:F212" si="11">E199*C199</f>
        <v>0</v>
      </c>
    </row>
    <row r="200" spans="1:6" s="2051" customFormat="1" ht="25.5">
      <c r="A200" s="2143" t="s">
        <v>245</v>
      </c>
      <c r="B200" s="2144" t="s">
        <v>5834</v>
      </c>
      <c r="C200" s="1918">
        <v>2</v>
      </c>
      <c r="D200" s="1918" t="s">
        <v>30</v>
      </c>
      <c r="E200" s="1952"/>
      <c r="F200" s="914">
        <f t="shared" si="11"/>
        <v>0</v>
      </c>
    </row>
    <row r="201" spans="1:6" s="2051" customFormat="1" ht="25.5">
      <c r="A201" s="2143" t="s">
        <v>245</v>
      </c>
      <c r="B201" s="2144" t="s">
        <v>5858</v>
      </c>
      <c r="C201" s="1918">
        <v>4</v>
      </c>
      <c r="D201" s="1918" t="s">
        <v>30</v>
      </c>
      <c r="E201" s="1952"/>
      <c r="F201" s="914">
        <f t="shared" si="11"/>
        <v>0</v>
      </c>
    </row>
    <row r="202" spans="1:6" s="2051" customFormat="1" ht="14.25">
      <c r="A202" s="2143" t="s">
        <v>245</v>
      </c>
      <c r="B202" s="2144" t="s">
        <v>5835</v>
      </c>
      <c r="C202">
        <v>1</v>
      </c>
      <c r="D202" t="s">
        <v>30</v>
      </c>
      <c r="E202" s="1793"/>
      <c r="F202" s="914">
        <f t="shared" si="11"/>
        <v>0</v>
      </c>
    </row>
    <row r="203" spans="1:6" s="2051" customFormat="1">
      <c r="A203" s="2143" t="s">
        <v>245</v>
      </c>
      <c r="B203" s="2144" t="s">
        <v>5836</v>
      </c>
      <c r="C203" s="1918">
        <v>6</v>
      </c>
      <c r="D203" s="1918" t="s">
        <v>30</v>
      </c>
      <c r="E203" s="1952"/>
      <c r="F203" s="914">
        <f t="shared" si="11"/>
        <v>0</v>
      </c>
    </row>
    <row r="204" spans="1:6" s="2051" customFormat="1">
      <c r="A204" s="2143" t="s">
        <v>245</v>
      </c>
      <c r="B204" s="2144" t="s">
        <v>5859</v>
      </c>
      <c r="C204" s="1918">
        <v>12</v>
      </c>
      <c r="D204" s="1918" t="s">
        <v>30</v>
      </c>
      <c r="E204" s="1952"/>
      <c r="F204" s="914">
        <f t="shared" si="11"/>
        <v>0</v>
      </c>
    </row>
    <row r="205" spans="1:6" s="2054" customFormat="1" ht="25.5">
      <c r="A205" s="2143" t="s">
        <v>245</v>
      </c>
      <c r="B205" s="2144" t="s">
        <v>5837</v>
      </c>
      <c r="C205" s="1918">
        <v>6</v>
      </c>
      <c r="D205" s="1918" t="s">
        <v>30</v>
      </c>
      <c r="E205" s="1952"/>
      <c r="F205" s="914">
        <f t="shared" si="11"/>
        <v>0</v>
      </c>
    </row>
    <row r="206" spans="1:6" s="2054" customFormat="1" ht="13.5">
      <c r="A206" s="2143" t="s">
        <v>245</v>
      </c>
      <c r="B206" s="2144" t="s">
        <v>5838</v>
      </c>
      <c r="C206" s="1918">
        <v>3</v>
      </c>
      <c r="D206" s="1918" t="s">
        <v>30</v>
      </c>
      <c r="E206" s="1952"/>
      <c r="F206" s="914">
        <f t="shared" si="11"/>
        <v>0</v>
      </c>
    </row>
    <row r="207" spans="1:6" s="2054" customFormat="1" ht="13.5">
      <c r="A207" s="2143" t="s">
        <v>245</v>
      </c>
      <c r="B207" s="2144" t="s">
        <v>5839</v>
      </c>
      <c r="C207" s="676">
        <v>40</v>
      </c>
      <c r="D207" s="1918" t="s">
        <v>26</v>
      </c>
      <c r="E207" s="1952"/>
      <c r="F207" s="914">
        <f t="shared" si="11"/>
        <v>0</v>
      </c>
    </row>
    <row r="208" spans="1:6" s="2054" customFormat="1" ht="13.5">
      <c r="A208" s="2143" t="s">
        <v>245</v>
      </c>
      <c r="B208" s="2144" t="s">
        <v>5840</v>
      </c>
      <c r="C208" s="676">
        <v>20</v>
      </c>
      <c r="D208" s="1918" t="s">
        <v>26</v>
      </c>
      <c r="E208" s="1952"/>
      <c r="F208" s="914">
        <f t="shared" si="11"/>
        <v>0</v>
      </c>
    </row>
    <row r="209" spans="1:6" s="2051" customFormat="1">
      <c r="A209" s="2143" t="s">
        <v>245</v>
      </c>
      <c r="B209" s="2144" t="s">
        <v>5841</v>
      </c>
      <c r="C209" s="1918">
        <v>80</v>
      </c>
      <c r="D209" s="1918" t="s">
        <v>26</v>
      </c>
      <c r="E209" s="1952"/>
      <c r="F209" s="914">
        <f t="shared" si="11"/>
        <v>0</v>
      </c>
    </row>
    <row r="210" spans="1:6" s="2051" customFormat="1">
      <c r="A210" s="2143" t="s">
        <v>245</v>
      </c>
      <c r="B210" s="2144" t="s">
        <v>5842</v>
      </c>
      <c r="C210" s="1918">
        <v>150</v>
      </c>
      <c r="D210" s="1918" t="s">
        <v>30</v>
      </c>
      <c r="E210" s="1952"/>
      <c r="F210" s="914">
        <f t="shared" si="11"/>
        <v>0</v>
      </c>
    </row>
    <row r="211" spans="1:6" s="2051" customFormat="1" ht="25.5">
      <c r="A211" s="2143" t="s">
        <v>245</v>
      </c>
      <c r="B211" s="2144" t="s">
        <v>5843</v>
      </c>
      <c r="C211" s="1918">
        <v>4</v>
      </c>
      <c r="D211" s="1918" t="s">
        <v>30</v>
      </c>
      <c r="E211" s="1952"/>
      <c r="F211" s="914">
        <f t="shared" si="11"/>
        <v>0</v>
      </c>
    </row>
    <row r="212" spans="1:6" s="2051" customFormat="1">
      <c r="A212" s="2143" t="s">
        <v>245</v>
      </c>
      <c r="B212" s="2144" t="s">
        <v>5844</v>
      </c>
      <c r="C212" s="1918">
        <v>1</v>
      </c>
      <c r="D212" s="1918" t="s">
        <v>19</v>
      </c>
      <c r="E212" s="1952"/>
      <c r="F212" s="914">
        <f t="shared" si="11"/>
        <v>0</v>
      </c>
    </row>
    <row r="213" spans="1:6" s="2051" customFormat="1">
      <c r="A213" s="2143"/>
      <c r="B213" s="2144" t="s">
        <v>5882</v>
      </c>
      <c r="C213" s="1918"/>
      <c r="D213" s="1918"/>
      <c r="E213" s="1952"/>
      <c r="F213" s="914">
        <f>SUM(F199:F212)</f>
        <v>0</v>
      </c>
    </row>
    <row r="214" spans="1:6" s="2051" customFormat="1">
      <c r="A214" s="670"/>
      <c r="B214" s="671"/>
      <c r="C214" s="676"/>
      <c r="D214" s="676"/>
      <c r="E214" s="1791"/>
      <c r="F214" s="914"/>
    </row>
    <row r="215" spans="1:6" s="2051" customFormat="1" ht="38.25">
      <c r="A215" s="2143" t="s">
        <v>1932</v>
      </c>
      <c r="B215" s="2144" t="s">
        <v>5883</v>
      </c>
      <c r="C215" s="1918">
        <v>1</v>
      </c>
      <c r="D215" s="1918" t="s">
        <v>19</v>
      </c>
      <c r="E215" s="1952"/>
      <c r="F215" s="914">
        <f t="shared" ref="F215:F228" si="12">E215*C215</f>
        <v>0</v>
      </c>
    </row>
    <row r="216" spans="1:6" s="2051" customFormat="1" ht="25.5">
      <c r="A216" s="2143" t="s">
        <v>245</v>
      </c>
      <c r="B216" s="2144" t="s">
        <v>5858</v>
      </c>
      <c r="C216" s="1918">
        <v>2</v>
      </c>
      <c r="D216" s="1918" t="s">
        <v>30</v>
      </c>
      <c r="E216" s="1952"/>
      <c r="F216" s="914">
        <f t="shared" si="12"/>
        <v>0</v>
      </c>
    </row>
    <row r="217" spans="1:6" s="2051" customFormat="1" ht="25.5">
      <c r="A217" s="2143" t="s">
        <v>245</v>
      </c>
      <c r="B217" s="2144" t="s">
        <v>5884</v>
      </c>
      <c r="C217" s="1918">
        <v>4</v>
      </c>
      <c r="D217" s="1918" t="s">
        <v>30</v>
      </c>
      <c r="E217" s="1952"/>
      <c r="F217" s="914">
        <f t="shared" si="12"/>
        <v>0</v>
      </c>
    </row>
    <row r="218" spans="1:6" s="2051" customFormat="1" ht="14.25">
      <c r="A218" s="2143" t="s">
        <v>245</v>
      </c>
      <c r="B218" s="2144" t="s">
        <v>5835</v>
      </c>
      <c r="C218">
        <v>1</v>
      </c>
      <c r="D218" t="s">
        <v>30</v>
      </c>
      <c r="E218" s="1793"/>
      <c r="F218" s="914">
        <f t="shared" si="12"/>
        <v>0</v>
      </c>
    </row>
    <row r="219" spans="1:6" s="2054" customFormat="1" ht="13.5">
      <c r="A219" s="2143" t="s">
        <v>245</v>
      </c>
      <c r="B219" s="2144" t="s">
        <v>5859</v>
      </c>
      <c r="C219" s="1918">
        <v>6</v>
      </c>
      <c r="D219" s="1918" t="s">
        <v>30</v>
      </c>
      <c r="E219" s="1952"/>
      <c r="F219" s="914">
        <f t="shared" si="12"/>
        <v>0</v>
      </c>
    </row>
    <row r="220" spans="1:6" s="2051" customFormat="1">
      <c r="A220" s="2143" t="s">
        <v>245</v>
      </c>
      <c r="B220" s="2144" t="s">
        <v>5885</v>
      </c>
      <c r="C220" s="1918">
        <v>12</v>
      </c>
      <c r="D220" s="1918" t="s">
        <v>30</v>
      </c>
      <c r="E220" s="1952"/>
      <c r="F220" s="914">
        <f t="shared" si="12"/>
        <v>0</v>
      </c>
    </row>
    <row r="221" spans="1:6" s="2051" customFormat="1" ht="25.5">
      <c r="A221" s="2143" t="s">
        <v>245</v>
      </c>
      <c r="B221" s="2144" t="s">
        <v>5837</v>
      </c>
      <c r="C221" s="1918">
        <v>6</v>
      </c>
      <c r="D221" s="1918" t="s">
        <v>30</v>
      </c>
      <c r="E221" s="1952"/>
      <c r="F221" s="914">
        <f t="shared" si="12"/>
        <v>0</v>
      </c>
    </row>
    <row r="222" spans="1:6" s="2051" customFormat="1">
      <c r="A222" s="2143" t="s">
        <v>245</v>
      </c>
      <c r="B222" s="2144" t="s">
        <v>5838</v>
      </c>
      <c r="C222" s="1918">
        <v>3</v>
      </c>
      <c r="D222" s="1918" t="s">
        <v>30</v>
      </c>
      <c r="E222" s="1952"/>
      <c r="F222" s="914">
        <f t="shared" si="12"/>
        <v>0</v>
      </c>
    </row>
    <row r="223" spans="1:6" s="2051" customFormat="1">
      <c r="A223" s="2143" t="s">
        <v>245</v>
      </c>
      <c r="B223" s="2144" t="s">
        <v>5839</v>
      </c>
      <c r="C223" s="676">
        <v>40</v>
      </c>
      <c r="D223" s="1918" t="s">
        <v>26</v>
      </c>
      <c r="E223" s="1952"/>
      <c r="F223" s="914">
        <f t="shared" si="12"/>
        <v>0</v>
      </c>
    </row>
    <row r="224" spans="1:6" s="2055" customFormat="1" ht="14.25">
      <c r="A224" s="2143" t="s">
        <v>245</v>
      </c>
      <c r="B224" s="2144" t="s">
        <v>5840</v>
      </c>
      <c r="C224" s="676">
        <v>20</v>
      </c>
      <c r="D224" s="1918" t="s">
        <v>26</v>
      </c>
      <c r="E224" s="1952"/>
      <c r="F224" s="914">
        <f t="shared" si="12"/>
        <v>0</v>
      </c>
    </row>
    <row r="225" spans="1:6" s="2055" customFormat="1" ht="14.25">
      <c r="A225" s="2143" t="s">
        <v>245</v>
      </c>
      <c r="B225" s="2144" t="s">
        <v>5841</v>
      </c>
      <c r="C225" s="1918">
        <v>80</v>
      </c>
      <c r="D225" s="1918" t="s">
        <v>26</v>
      </c>
      <c r="E225" s="1952"/>
      <c r="F225" s="914">
        <f t="shared" si="12"/>
        <v>0</v>
      </c>
    </row>
    <row r="226" spans="1:6" s="2051" customFormat="1">
      <c r="A226" s="2143" t="s">
        <v>245</v>
      </c>
      <c r="B226" s="2144" t="s">
        <v>5842</v>
      </c>
      <c r="C226" s="1918">
        <v>150</v>
      </c>
      <c r="D226" s="1918" t="s">
        <v>30</v>
      </c>
      <c r="E226" s="1952"/>
      <c r="F226" s="914">
        <f t="shared" si="12"/>
        <v>0</v>
      </c>
    </row>
    <row r="227" spans="1:6" s="2051" customFormat="1" ht="25.5">
      <c r="A227" s="2143" t="s">
        <v>245</v>
      </c>
      <c r="B227" s="2144" t="s">
        <v>5843</v>
      </c>
      <c r="C227" s="1918">
        <v>4</v>
      </c>
      <c r="D227" s="1918" t="s">
        <v>30</v>
      </c>
      <c r="E227" s="1952"/>
      <c r="F227" s="914">
        <f t="shared" si="12"/>
        <v>0</v>
      </c>
    </row>
    <row r="228" spans="1:6" s="2051" customFormat="1">
      <c r="A228" s="2143" t="s">
        <v>245</v>
      </c>
      <c r="B228" s="2144" t="s">
        <v>5844</v>
      </c>
      <c r="C228" s="1918">
        <v>1</v>
      </c>
      <c r="D228" s="1918" t="s">
        <v>19</v>
      </c>
      <c r="E228" s="1952"/>
      <c r="F228" s="914">
        <f t="shared" si="12"/>
        <v>0</v>
      </c>
    </row>
    <row r="229" spans="1:6" s="2051" customFormat="1">
      <c r="A229" s="2143"/>
      <c r="B229" s="2144" t="s">
        <v>5886</v>
      </c>
      <c r="C229" s="1918"/>
      <c r="D229" s="1918"/>
      <c r="E229" s="1952"/>
      <c r="F229" s="914">
        <f>SUM(F215:F228)</f>
        <v>0</v>
      </c>
    </row>
    <row r="230" spans="1:6" s="2055" customFormat="1" ht="14.25">
      <c r="A230" s="670"/>
      <c r="B230" s="671"/>
      <c r="C230" s="676"/>
      <c r="D230" s="676"/>
      <c r="E230" s="1791"/>
      <c r="F230" s="914"/>
    </row>
    <row r="231" spans="1:6" s="2051" customFormat="1">
      <c r="A231" s="670"/>
      <c r="B231" s="671" t="s">
        <v>5887</v>
      </c>
      <c r="C231" s="676"/>
      <c r="D231" s="676"/>
      <c r="E231" s="1791"/>
      <c r="F231" s="914">
        <f>F229+F213+F197+F182+F173</f>
        <v>0</v>
      </c>
    </row>
    <row r="232" spans="1:6" s="2051" customFormat="1">
      <c r="A232" s="670"/>
      <c r="B232" s="671"/>
      <c r="C232" s="676"/>
      <c r="D232" s="672"/>
      <c r="E232" s="1791"/>
      <c r="F232" s="673"/>
    </row>
    <row r="233" spans="1:6" s="2051" customFormat="1">
      <c r="A233" s="670"/>
      <c r="B233" s="671" t="s">
        <v>5888</v>
      </c>
      <c r="C233" s="676"/>
      <c r="D233" s="676"/>
      <c r="E233" s="1791"/>
      <c r="F233" s="918">
        <f>F231+F156</f>
        <v>0</v>
      </c>
    </row>
    <row r="234" spans="1:6" s="2051" customFormat="1">
      <c r="A234" s="670"/>
      <c r="B234" s="671"/>
      <c r="C234" s="676"/>
      <c r="D234" s="676"/>
      <c r="E234" s="1791"/>
      <c r="F234" s="918"/>
    </row>
    <row r="235" spans="1:6" s="2051" customFormat="1">
      <c r="A235" s="670"/>
      <c r="B235" s="671"/>
      <c r="C235" s="676"/>
      <c r="D235" s="676"/>
      <c r="E235" s="1791"/>
      <c r="F235" s="673"/>
    </row>
    <row r="236" spans="1:6" s="2051" customFormat="1">
      <c r="A236" s="2143" t="s">
        <v>1210</v>
      </c>
      <c r="B236" s="2144" t="s">
        <v>4586</v>
      </c>
      <c r="C236" s="1918"/>
      <c r="D236" s="1918"/>
      <c r="E236" s="2148"/>
      <c r="F236" s="1832"/>
    </row>
    <row r="237" spans="1:6" s="2055" customFormat="1" ht="14.25">
      <c r="A237" s="2143"/>
      <c r="B237" s="2144"/>
      <c r="C237" s="1918"/>
      <c r="D237" s="1918"/>
      <c r="E237" s="2148"/>
      <c r="F237" s="1815"/>
    </row>
    <row r="238" spans="1:6" s="2051" customFormat="1" ht="28.5">
      <c r="A238" s="2145" t="s">
        <v>245</v>
      </c>
      <c r="B238" s="2146" t="s">
        <v>5889</v>
      </c>
      <c r="C238">
        <v>1</v>
      </c>
      <c r="D238" t="s">
        <v>30</v>
      </c>
      <c r="E238" s="2149"/>
      <c r="F238" s="914">
        <f t="shared" ref="F238:F242" si="13">E238*C238</f>
        <v>0</v>
      </c>
    </row>
    <row r="239" spans="1:6" s="2051" customFormat="1" ht="42.75">
      <c r="A239" s="2145" t="s">
        <v>245</v>
      </c>
      <c r="B239" s="2146" t="s">
        <v>5890</v>
      </c>
      <c r="C239" s="2146">
        <v>1</v>
      </c>
      <c r="D239" s="2146" t="s">
        <v>30</v>
      </c>
      <c r="E239" s="2150"/>
      <c r="F239" s="914">
        <f t="shared" si="13"/>
        <v>0</v>
      </c>
    </row>
    <row r="240" spans="1:6" s="2054" customFormat="1" ht="28.5">
      <c r="A240" s="2145" t="s">
        <v>245</v>
      </c>
      <c r="B240" s="2146" t="s">
        <v>5891</v>
      </c>
      <c r="C240">
        <v>1</v>
      </c>
      <c r="D240" t="s">
        <v>19</v>
      </c>
      <c r="E240" s="2149"/>
      <c r="F240" s="914">
        <f t="shared" si="13"/>
        <v>0</v>
      </c>
    </row>
    <row r="241" spans="1:6" s="2055" customFormat="1" ht="14.25">
      <c r="A241" s="2145" t="s">
        <v>245</v>
      </c>
      <c r="B241" s="2146" t="s">
        <v>5892</v>
      </c>
      <c r="C241">
        <v>3</v>
      </c>
      <c r="D241" t="s">
        <v>30</v>
      </c>
      <c r="E241" s="2149"/>
      <c r="F241" s="914">
        <f t="shared" si="13"/>
        <v>0</v>
      </c>
    </row>
    <row r="242" spans="1:6" s="2055" customFormat="1" ht="14.25">
      <c r="A242" s="2143" t="s">
        <v>245</v>
      </c>
      <c r="B242" s="2144" t="s">
        <v>5844</v>
      </c>
      <c r="C242" s="1918">
        <v>1</v>
      </c>
      <c r="D242" s="1918" t="s">
        <v>19</v>
      </c>
      <c r="E242" s="1952"/>
      <c r="F242" s="914">
        <f t="shared" si="13"/>
        <v>0</v>
      </c>
    </row>
    <row r="243" spans="1:6" s="2056" customFormat="1" ht="14.25">
      <c r="A243" s="2145"/>
      <c r="B243" s="2146"/>
      <c r="C243"/>
      <c r="D243"/>
      <c r="E243" s="2149"/>
      <c r="F243" s="1815"/>
    </row>
    <row r="244" spans="1:6" s="2055" customFormat="1" ht="14.25">
      <c r="A244" s="2145"/>
      <c r="B244" s="2144" t="s">
        <v>5893</v>
      </c>
      <c r="C244"/>
      <c r="D244"/>
      <c r="E244" s="2149"/>
      <c r="F244" s="914">
        <f>SUM(F238:F243)</f>
        <v>0</v>
      </c>
    </row>
    <row r="245" spans="1:6" s="2055" customFormat="1" ht="14.25">
      <c r="A245" s="2145"/>
      <c r="B245" s="2144"/>
      <c r="C245"/>
      <c r="D245"/>
      <c r="E245" s="2149"/>
      <c r="F245" s="914"/>
    </row>
    <row r="246" spans="1:6" s="2055" customFormat="1" ht="14.25">
      <c r="A246" s="916"/>
      <c r="B246" s="917"/>
      <c r="C246" s="672"/>
      <c r="D246" s="672"/>
      <c r="E246" s="1792"/>
      <c r="F246" s="673"/>
    </row>
    <row r="247" spans="1:6" s="2051" customFormat="1" ht="25.5">
      <c r="A247" s="670">
        <v>5</v>
      </c>
      <c r="B247" s="671" t="s">
        <v>4587</v>
      </c>
      <c r="C247" s="672"/>
      <c r="D247" s="672"/>
      <c r="E247" s="1791"/>
      <c r="F247" s="673"/>
    </row>
    <row r="248" spans="1:6" s="2051" customFormat="1">
      <c r="A248" s="916"/>
      <c r="B248" s="917"/>
      <c r="C248" s="672"/>
      <c r="D248" s="672"/>
      <c r="E248" s="1791"/>
      <c r="F248" s="673"/>
    </row>
    <row r="249" spans="1:6" s="2051" customFormat="1">
      <c r="A249" s="670" t="s">
        <v>245</v>
      </c>
      <c r="B249" s="671" t="s">
        <v>5894</v>
      </c>
      <c r="C249" s="676"/>
      <c r="D249" s="676"/>
      <c r="E249" s="1791"/>
      <c r="F249" s="673"/>
    </row>
    <row r="250" spans="1:6" s="2051" customFormat="1">
      <c r="A250" s="670"/>
      <c r="B250" s="671" t="s">
        <v>5895</v>
      </c>
      <c r="C250" s="676"/>
      <c r="D250" s="676"/>
      <c r="E250" s="1791"/>
      <c r="F250" s="914"/>
    </row>
    <row r="251" spans="1:6" s="2051" customFormat="1">
      <c r="A251" s="670"/>
      <c r="B251" s="671" t="s">
        <v>5896</v>
      </c>
      <c r="C251" s="676">
        <v>180</v>
      </c>
      <c r="D251" s="676" t="s">
        <v>1295</v>
      </c>
      <c r="E251" s="1791"/>
      <c r="F251" s="914">
        <f t="shared" ref="F251:F256" si="14">C251*E251</f>
        <v>0</v>
      </c>
    </row>
    <row r="252" spans="1:6" s="2055" customFormat="1" ht="39">
      <c r="A252" s="670" t="s">
        <v>245</v>
      </c>
      <c r="B252" s="671" t="s">
        <v>5897</v>
      </c>
      <c r="C252" s="676">
        <v>18</v>
      </c>
      <c r="D252" s="676" t="s">
        <v>30</v>
      </c>
      <c r="E252" s="1791"/>
      <c r="F252" s="914">
        <f t="shared" si="14"/>
        <v>0</v>
      </c>
    </row>
    <row r="253" spans="1:6" s="2051" customFormat="1" ht="25.5">
      <c r="A253" s="670" t="s">
        <v>245</v>
      </c>
      <c r="B253" s="671" t="s">
        <v>5898</v>
      </c>
      <c r="C253" s="676">
        <v>6</v>
      </c>
      <c r="D253" s="676" t="s">
        <v>30</v>
      </c>
      <c r="E253" s="1791"/>
      <c r="F253" s="914">
        <f t="shared" si="14"/>
        <v>0</v>
      </c>
    </row>
    <row r="254" spans="1:6" s="2051" customFormat="1">
      <c r="A254" s="670" t="s">
        <v>245</v>
      </c>
      <c r="B254" s="671" t="s">
        <v>5899</v>
      </c>
      <c r="C254" s="676">
        <v>6</v>
      </c>
      <c r="D254" s="676" t="s">
        <v>30</v>
      </c>
      <c r="E254" s="1791"/>
      <c r="F254" s="914">
        <f t="shared" si="14"/>
        <v>0</v>
      </c>
    </row>
    <row r="255" spans="1:6" s="2051" customFormat="1">
      <c r="A255" s="919" t="s">
        <v>245</v>
      </c>
      <c r="B255" s="917" t="s">
        <v>5900</v>
      </c>
      <c r="C255" s="672">
        <v>1</v>
      </c>
      <c r="D255" s="672" t="s">
        <v>19</v>
      </c>
      <c r="E255" s="1791"/>
      <c r="F255" s="914">
        <f t="shared" si="14"/>
        <v>0</v>
      </c>
    </row>
    <row r="256" spans="1:6" s="2051" customFormat="1">
      <c r="A256" s="919" t="s">
        <v>245</v>
      </c>
      <c r="B256" s="917" t="s">
        <v>5844</v>
      </c>
      <c r="C256" s="672">
        <v>1</v>
      </c>
      <c r="D256" s="672" t="s">
        <v>19</v>
      </c>
      <c r="E256" s="1791"/>
      <c r="F256" s="914">
        <f t="shared" si="14"/>
        <v>0</v>
      </c>
    </row>
    <row r="257" spans="1:6" s="2051" customFormat="1">
      <c r="A257" s="916"/>
      <c r="B257" s="917"/>
      <c r="C257" s="672"/>
      <c r="D257" s="672"/>
      <c r="E257" s="1791"/>
      <c r="F257" s="673"/>
    </row>
    <row r="258" spans="1:6" s="2051" customFormat="1" ht="25.5">
      <c r="A258" s="670"/>
      <c r="B258" s="671" t="s">
        <v>5901</v>
      </c>
      <c r="C258" s="676"/>
      <c r="D258" s="676"/>
      <c r="E258" s="1791"/>
      <c r="F258" s="918">
        <f>SUM(F251:F257)</f>
        <v>0</v>
      </c>
    </row>
    <row r="259" spans="1:6" s="2051" customFormat="1">
      <c r="A259" s="670"/>
      <c r="B259" s="671"/>
      <c r="C259" s="676"/>
      <c r="D259" s="676"/>
      <c r="E259" s="1791"/>
      <c r="F259" s="918"/>
    </row>
    <row r="260" spans="1:6" s="2055" customFormat="1" ht="14.25">
      <c r="A260" s="916"/>
      <c r="B260" s="917"/>
      <c r="C260" s="672"/>
      <c r="D260" s="672"/>
      <c r="E260" s="1791"/>
      <c r="F260" s="673"/>
    </row>
    <row r="261" spans="1:6" s="2051" customFormat="1" ht="25.5">
      <c r="A261" s="670">
        <v>6</v>
      </c>
      <c r="B261" s="671" t="s">
        <v>4588</v>
      </c>
      <c r="C261" s="672"/>
      <c r="D261" s="672"/>
      <c r="E261" s="1791"/>
      <c r="F261" s="673"/>
    </row>
    <row r="262" spans="1:6" s="2051" customFormat="1">
      <c r="A262" s="916"/>
      <c r="B262" s="917"/>
      <c r="C262" s="672"/>
      <c r="D262" s="672"/>
      <c r="E262" s="1791"/>
      <c r="F262" s="673"/>
    </row>
    <row r="263" spans="1:6" s="2054" customFormat="1" ht="13.5">
      <c r="A263" s="670" t="s">
        <v>245</v>
      </c>
      <c r="B263" s="671" t="s">
        <v>5902</v>
      </c>
      <c r="C263" s="676"/>
      <c r="D263" s="676"/>
      <c r="E263" s="1791"/>
      <c r="F263" s="673"/>
    </row>
    <row r="264" spans="1:6" s="2055" customFormat="1" ht="14.25">
      <c r="A264" s="670"/>
      <c r="B264" s="671" t="s">
        <v>5903</v>
      </c>
      <c r="C264" s="676"/>
      <c r="D264" s="676"/>
      <c r="E264" s="1791"/>
      <c r="F264" s="914"/>
    </row>
    <row r="265" spans="1:6" s="2055" customFormat="1" ht="26.25">
      <c r="A265" s="670"/>
      <c r="B265" s="671" t="s">
        <v>5904</v>
      </c>
      <c r="C265" s="676">
        <v>780</v>
      </c>
      <c r="D265" s="676" t="s">
        <v>1295</v>
      </c>
      <c r="E265" s="1791"/>
      <c r="F265" s="914">
        <f t="shared" ref="F265:F272" si="15">C265*E265</f>
        <v>0</v>
      </c>
    </row>
    <row r="266" spans="1:6" s="2055" customFormat="1" ht="26.25">
      <c r="A266" s="670" t="s">
        <v>245</v>
      </c>
      <c r="B266" s="671" t="s">
        <v>5905</v>
      </c>
      <c r="C266" s="676">
        <v>45</v>
      </c>
      <c r="D266" s="676" t="s">
        <v>30</v>
      </c>
      <c r="E266" s="1791"/>
      <c r="F266" s="914">
        <f t="shared" si="15"/>
        <v>0</v>
      </c>
    </row>
    <row r="267" spans="1:6" s="2051" customFormat="1" ht="38.25">
      <c r="A267" s="670" t="s">
        <v>245</v>
      </c>
      <c r="B267" s="671" t="s">
        <v>5906</v>
      </c>
      <c r="C267" s="676">
        <v>12</v>
      </c>
      <c r="D267" s="676" t="s">
        <v>30</v>
      </c>
      <c r="E267" s="1791"/>
      <c r="F267" s="914">
        <f t="shared" si="15"/>
        <v>0</v>
      </c>
    </row>
    <row r="268" spans="1:6" s="2051" customFormat="1" ht="38.25">
      <c r="A268" s="670" t="s">
        <v>245</v>
      </c>
      <c r="B268" s="671" t="s">
        <v>5907</v>
      </c>
      <c r="C268" s="676">
        <v>3</v>
      </c>
      <c r="D268" s="676" t="s">
        <v>19</v>
      </c>
      <c r="E268" s="1791"/>
      <c r="F268" s="914">
        <f t="shared" si="15"/>
        <v>0</v>
      </c>
    </row>
    <row r="269" spans="1:6" s="2051" customFormat="1" ht="51">
      <c r="A269" s="670" t="s">
        <v>245</v>
      </c>
      <c r="B269" s="671" t="s">
        <v>5908</v>
      </c>
      <c r="C269" s="676">
        <v>3</v>
      </c>
      <c r="D269" s="676" t="s">
        <v>19</v>
      </c>
      <c r="E269" s="1791"/>
      <c r="F269" s="914">
        <f t="shared" si="15"/>
        <v>0</v>
      </c>
    </row>
    <row r="270" spans="1:6" s="2051" customFormat="1">
      <c r="A270" s="670" t="s">
        <v>245</v>
      </c>
      <c r="B270" s="671" t="s">
        <v>5909</v>
      </c>
      <c r="C270" s="676">
        <v>120</v>
      </c>
      <c r="D270" s="676" t="s">
        <v>1295</v>
      </c>
      <c r="E270" s="1791"/>
      <c r="F270" s="914">
        <f t="shared" si="15"/>
        <v>0</v>
      </c>
    </row>
    <row r="271" spans="1:6" s="2051" customFormat="1">
      <c r="A271" s="670" t="s">
        <v>245</v>
      </c>
      <c r="B271" s="671" t="s">
        <v>5910</v>
      </c>
      <c r="C271" s="676">
        <v>120</v>
      </c>
      <c r="D271" s="676" t="s">
        <v>1295</v>
      </c>
      <c r="E271" s="1791"/>
      <c r="F271" s="914">
        <f t="shared" si="15"/>
        <v>0</v>
      </c>
    </row>
    <row r="272" spans="1:6" s="2051" customFormat="1">
      <c r="A272" s="670" t="s">
        <v>245</v>
      </c>
      <c r="B272" s="671" t="s">
        <v>5911</v>
      </c>
      <c r="C272" s="676">
        <v>200</v>
      </c>
      <c r="D272" s="676" t="s">
        <v>1295</v>
      </c>
      <c r="E272" s="1791"/>
      <c r="F272" s="914">
        <f t="shared" si="15"/>
        <v>0</v>
      </c>
    </row>
    <row r="273" spans="1:6" s="2051" customFormat="1">
      <c r="A273" s="670" t="s">
        <v>245</v>
      </c>
      <c r="B273" s="671" t="s">
        <v>5912</v>
      </c>
      <c r="C273" s="676">
        <v>1</v>
      </c>
      <c r="D273" s="676" t="s">
        <v>19</v>
      </c>
      <c r="E273" s="1791"/>
      <c r="F273" s="914">
        <f>SUM(F265:F272)*E273</f>
        <v>0</v>
      </c>
    </row>
    <row r="274" spans="1:6" s="2051" customFormat="1">
      <c r="A274" s="670"/>
      <c r="B274" s="671" t="s">
        <v>5913</v>
      </c>
      <c r="C274" s="676"/>
      <c r="D274" s="676"/>
      <c r="E274" s="1791"/>
      <c r="F274" s="918">
        <f>SUM(F265:F273)</f>
        <v>0</v>
      </c>
    </row>
    <row r="275" spans="1:6" s="2051" customFormat="1">
      <c r="A275" s="670"/>
      <c r="B275" s="671"/>
      <c r="C275" s="676"/>
      <c r="D275" s="676"/>
      <c r="E275" s="1791"/>
      <c r="F275" s="918"/>
    </row>
    <row r="276" spans="1:6" s="2051" customFormat="1">
      <c r="A276" s="670"/>
      <c r="B276" s="671"/>
      <c r="C276" s="676"/>
      <c r="D276" s="676"/>
      <c r="E276" s="1791"/>
      <c r="F276" s="918"/>
    </row>
    <row r="277" spans="1:6" s="2051" customFormat="1" ht="25.5">
      <c r="A277" s="670">
        <v>7</v>
      </c>
      <c r="B277" s="671" t="s">
        <v>4589</v>
      </c>
      <c r="C277" s="672"/>
      <c r="D277" s="672"/>
      <c r="E277" s="1791"/>
      <c r="F277" s="673"/>
    </row>
    <row r="278" spans="1:6" s="2051" customFormat="1">
      <c r="A278" s="916"/>
      <c r="B278" s="917"/>
      <c r="C278" s="672"/>
      <c r="D278" s="672"/>
      <c r="E278" s="1791"/>
      <c r="F278" s="673"/>
    </row>
    <row r="279" spans="1:6" s="2051" customFormat="1">
      <c r="A279" s="670" t="s">
        <v>245</v>
      </c>
      <c r="B279" s="671" t="s">
        <v>5914</v>
      </c>
      <c r="C279" s="676"/>
      <c r="D279" s="676"/>
      <c r="E279" s="1791"/>
      <c r="F279" s="673"/>
    </row>
    <row r="280" spans="1:6" s="2051" customFormat="1" ht="25.5">
      <c r="A280" s="670"/>
      <c r="B280" s="671" t="s">
        <v>5904</v>
      </c>
      <c r="C280" s="676">
        <v>225</v>
      </c>
      <c r="D280" s="676" t="s">
        <v>1295</v>
      </c>
      <c r="E280" s="1791"/>
      <c r="F280" s="914">
        <f t="shared" ref="F280" si="16">C280*E280</f>
        <v>0</v>
      </c>
    </row>
    <row r="281" spans="1:6" s="2054" customFormat="1" ht="25.5">
      <c r="A281" s="670" t="s">
        <v>245</v>
      </c>
      <c r="B281" s="671" t="s">
        <v>5905</v>
      </c>
      <c r="C281" s="676">
        <v>30</v>
      </c>
      <c r="D281" s="676" t="s">
        <v>30</v>
      </c>
      <c r="E281" s="1791"/>
      <c r="F281" s="914">
        <f>C281*E281</f>
        <v>0</v>
      </c>
    </row>
    <row r="282" spans="1:6" s="2054" customFormat="1" ht="13.5">
      <c r="A282" s="670" t="s">
        <v>245</v>
      </c>
      <c r="B282" s="671" t="s">
        <v>5912</v>
      </c>
      <c r="C282" s="676">
        <v>1</v>
      </c>
      <c r="D282" s="676" t="s">
        <v>19</v>
      </c>
      <c r="E282" s="1791"/>
      <c r="F282" s="914">
        <f>C282*E282</f>
        <v>0</v>
      </c>
    </row>
    <row r="283" spans="1:6" s="2054" customFormat="1" ht="13.5">
      <c r="A283" s="670"/>
      <c r="B283" s="671" t="s">
        <v>5913</v>
      </c>
      <c r="C283" s="676"/>
      <c r="D283" s="676"/>
      <c r="E283" s="1791"/>
      <c r="F283" s="918">
        <f>SUM(F280:F282)</f>
        <v>0</v>
      </c>
    </row>
    <row r="284" spans="1:6" s="2054" customFormat="1" ht="13.5">
      <c r="A284" s="670"/>
      <c r="B284" s="671"/>
      <c r="C284" s="676"/>
      <c r="D284" s="676"/>
      <c r="E284" s="1791"/>
      <c r="F284" s="918"/>
    </row>
    <row r="285" spans="1:6" s="2054" customFormat="1" ht="13.5">
      <c r="A285" s="670"/>
      <c r="B285" s="671"/>
      <c r="C285" s="676"/>
      <c r="D285" s="676"/>
      <c r="E285" s="1791"/>
      <c r="F285" s="918"/>
    </row>
    <row r="286" spans="1:6" s="2051" customFormat="1">
      <c r="A286" s="670">
        <v>8</v>
      </c>
      <c r="B286" s="671" t="s">
        <v>4590</v>
      </c>
      <c r="C286" s="672"/>
      <c r="D286" s="672"/>
      <c r="E286" s="1791"/>
      <c r="F286" s="673"/>
    </row>
    <row r="287" spans="1:6" s="2051" customFormat="1">
      <c r="A287" s="916"/>
      <c r="B287" s="917"/>
      <c r="C287" s="672"/>
      <c r="D287" s="672"/>
      <c r="E287" s="1791"/>
      <c r="F287" s="673"/>
    </row>
    <row r="288" spans="1:6" s="2051" customFormat="1">
      <c r="A288" s="916" t="s">
        <v>245</v>
      </c>
      <c r="B288" s="917" t="s">
        <v>5915</v>
      </c>
      <c r="C288" s="672"/>
      <c r="D288" s="672"/>
      <c r="E288" s="1791"/>
      <c r="F288" s="673"/>
    </row>
    <row r="289" spans="1:6" s="2051" customFormat="1">
      <c r="A289" s="916"/>
      <c r="B289" s="917" t="s">
        <v>5916</v>
      </c>
      <c r="C289" s="672"/>
      <c r="D289" s="672"/>
      <c r="E289" s="1791"/>
      <c r="F289" s="673"/>
    </row>
    <row r="290" spans="1:6" s="2051" customFormat="1">
      <c r="A290" s="916"/>
      <c r="B290" s="917"/>
      <c r="C290" s="672"/>
      <c r="D290" s="672"/>
      <c r="E290" s="1791"/>
      <c r="F290" s="673"/>
    </row>
    <row r="291" spans="1:6" s="2051" customFormat="1">
      <c r="A291" s="670"/>
      <c r="B291" s="671" t="s">
        <v>5917</v>
      </c>
      <c r="C291" s="676"/>
      <c r="D291" s="676"/>
      <c r="E291" s="1791"/>
      <c r="F291" s="673"/>
    </row>
    <row r="292" spans="1:6" s="2051" customFormat="1">
      <c r="A292" s="670"/>
      <c r="B292" s="671"/>
      <c r="C292" s="676"/>
      <c r="D292" s="676"/>
      <c r="E292" s="1791"/>
      <c r="F292" s="673"/>
    </row>
    <row r="293" spans="1:6" s="2051" customFormat="1">
      <c r="A293" s="916"/>
      <c r="B293" s="917"/>
      <c r="C293" s="672"/>
      <c r="D293" s="672"/>
      <c r="E293" s="1791"/>
      <c r="F293" s="914"/>
    </row>
    <row r="294" spans="1:6" s="2051" customFormat="1">
      <c r="A294" s="670">
        <v>9</v>
      </c>
      <c r="B294" s="671" t="s">
        <v>4591</v>
      </c>
      <c r="C294" s="672"/>
      <c r="D294" s="672"/>
      <c r="E294" s="1791"/>
      <c r="F294" s="673"/>
    </row>
    <row r="295" spans="1:6" s="2051" customFormat="1">
      <c r="A295" s="916"/>
      <c r="B295" s="917"/>
      <c r="C295" s="672"/>
      <c r="D295" s="672"/>
      <c r="E295" s="1791"/>
      <c r="F295" s="673"/>
    </row>
    <row r="296" spans="1:6" s="2051" customFormat="1">
      <c r="A296" s="670"/>
      <c r="B296" s="671" t="s">
        <v>5918</v>
      </c>
      <c r="C296" s="676"/>
      <c r="D296" s="676"/>
      <c r="E296" s="1791"/>
      <c r="F296" s="673"/>
    </row>
    <row r="297" spans="1:6" s="2054" customFormat="1" ht="13.5">
      <c r="A297" s="670"/>
      <c r="B297" s="671" t="s">
        <v>5919</v>
      </c>
      <c r="C297" s="676"/>
      <c r="D297" s="676"/>
      <c r="E297" s="1791"/>
      <c r="F297" s="914"/>
    </row>
    <row r="298" spans="1:6" s="2054" customFormat="1" ht="13.5">
      <c r="A298" s="670" t="s">
        <v>245</v>
      </c>
      <c r="B298" s="671" t="s">
        <v>5209</v>
      </c>
      <c r="C298" s="676">
        <v>60</v>
      </c>
      <c r="D298" s="676" t="s">
        <v>1295</v>
      </c>
      <c r="E298" s="1791"/>
      <c r="F298" s="914">
        <f t="shared" ref="F298:F303" si="17">C298*E298</f>
        <v>0</v>
      </c>
    </row>
    <row r="299" spans="1:6" s="2051" customFormat="1" ht="25.5">
      <c r="A299" s="670" t="s">
        <v>245</v>
      </c>
      <c r="B299" s="671" t="s">
        <v>5920</v>
      </c>
      <c r="C299" s="676">
        <v>80</v>
      </c>
      <c r="D299" s="676" t="s">
        <v>1295</v>
      </c>
      <c r="E299" s="1791"/>
      <c r="F299" s="914">
        <f t="shared" si="17"/>
        <v>0</v>
      </c>
    </row>
    <row r="300" spans="1:6" s="2055" customFormat="1" ht="14.25">
      <c r="A300" s="670" t="s">
        <v>245</v>
      </c>
      <c r="B300" s="671" t="s">
        <v>5921</v>
      </c>
      <c r="C300" s="676">
        <v>50</v>
      </c>
      <c r="D300" s="676" t="s">
        <v>1295</v>
      </c>
      <c r="E300" s="1791"/>
      <c r="F300" s="914">
        <f t="shared" si="17"/>
        <v>0</v>
      </c>
    </row>
    <row r="301" spans="1:6" s="2051" customFormat="1" ht="25.5">
      <c r="A301" s="670" t="s">
        <v>245</v>
      </c>
      <c r="B301" s="671" t="s">
        <v>5922</v>
      </c>
      <c r="C301" s="676">
        <v>60</v>
      </c>
      <c r="D301" s="676" t="s">
        <v>30</v>
      </c>
      <c r="E301" s="1791"/>
      <c r="F301" s="914">
        <f t="shared" si="17"/>
        <v>0</v>
      </c>
    </row>
    <row r="302" spans="1:6" s="2051" customFormat="1">
      <c r="A302" s="670" t="s">
        <v>245</v>
      </c>
      <c r="B302" s="671" t="s">
        <v>5923</v>
      </c>
      <c r="C302" s="676">
        <v>60</v>
      </c>
      <c r="D302" s="676" t="s">
        <v>30</v>
      </c>
      <c r="E302" s="1791"/>
      <c r="F302" s="914">
        <f t="shared" si="17"/>
        <v>0</v>
      </c>
    </row>
    <row r="303" spans="1:6" s="2051" customFormat="1">
      <c r="A303" s="670" t="s">
        <v>245</v>
      </c>
      <c r="B303" s="671" t="s">
        <v>5844</v>
      </c>
      <c r="C303" s="676">
        <v>1</v>
      </c>
      <c r="D303" s="676" t="s">
        <v>19</v>
      </c>
      <c r="E303" s="1791"/>
      <c r="F303" s="914">
        <f t="shared" si="17"/>
        <v>0</v>
      </c>
    </row>
    <row r="304" spans="1:6" s="2051" customFormat="1">
      <c r="A304" s="916"/>
      <c r="B304" s="917"/>
      <c r="C304" s="672"/>
      <c r="D304" s="672"/>
      <c r="E304" s="1791"/>
      <c r="F304" s="673"/>
    </row>
    <row r="305" spans="1:6" s="2051" customFormat="1">
      <c r="A305" s="670"/>
      <c r="B305" s="671" t="s">
        <v>5924</v>
      </c>
      <c r="C305" s="676"/>
      <c r="D305" s="676"/>
      <c r="E305" s="1791"/>
      <c r="F305" s="918">
        <f>SUM(F299:F304)</f>
        <v>0</v>
      </c>
    </row>
    <row r="306" spans="1:6" s="2051" customFormat="1">
      <c r="A306" s="670"/>
      <c r="B306" s="671"/>
      <c r="C306" s="676"/>
      <c r="D306" s="676"/>
      <c r="E306" s="1791"/>
      <c r="F306" s="918"/>
    </row>
    <row r="307" spans="1:6" s="2051" customFormat="1">
      <c r="A307" s="916"/>
      <c r="B307" s="917"/>
      <c r="C307" s="672"/>
      <c r="D307" s="672"/>
      <c r="E307" s="1791"/>
      <c r="F307" s="673"/>
    </row>
    <row r="308" spans="1:6" s="2051" customFormat="1">
      <c r="A308" s="670">
        <v>10</v>
      </c>
      <c r="B308" s="671" t="s">
        <v>4592</v>
      </c>
      <c r="C308" s="672"/>
      <c r="D308" s="672"/>
      <c r="E308" s="1791"/>
      <c r="F308" s="673"/>
    </row>
    <row r="309" spans="1:6" s="2051" customFormat="1">
      <c r="A309" s="916"/>
      <c r="B309" s="917"/>
      <c r="C309" s="672"/>
      <c r="D309" s="672"/>
      <c r="E309" s="1791"/>
      <c r="F309" s="914"/>
    </row>
    <row r="310" spans="1:6" s="2051" customFormat="1">
      <c r="A310" s="670" t="s">
        <v>245</v>
      </c>
      <c r="B310" s="671" t="s">
        <v>5925</v>
      </c>
      <c r="C310" s="676">
        <v>4</v>
      </c>
      <c r="D310" s="676" t="s">
        <v>30</v>
      </c>
      <c r="E310" s="1791"/>
      <c r="F310" s="914">
        <f t="shared" ref="F310:F320" si="18">C310*E310</f>
        <v>0</v>
      </c>
    </row>
    <row r="311" spans="1:6" s="2051" customFormat="1">
      <c r="A311" s="670" t="s">
        <v>245</v>
      </c>
      <c r="B311" s="671" t="s">
        <v>5926</v>
      </c>
      <c r="C311" s="676">
        <v>25</v>
      </c>
      <c r="D311" s="676" t="s">
        <v>1295</v>
      </c>
      <c r="E311" s="1791"/>
      <c r="F311" s="914">
        <f t="shared" si="18"/>
        <v>0</v>
      </c>
    </row>
    <row r="312" spans="1:6" s="2051" customFormat="1">
      <c r="A312" s="670" t="s">
        <v>245</v>
      </c>
      <c r="B312" s="671" t="s">
        <v>5927</v>
      </c>
      <c r="C312" s="676">
        <v>1</v>
      </c>
      <c r="D312" s="676" t="s">
        <v>30</v>
      </c>
      <c r="E312" s="1791"/>
      <c r="F312" s="914">
        <f t="shared" si="18"/>
        <v>0</v>
      </c>
    </row>
    <row r="313" spans="1:6" s="2051" customFormat="1">
      <c r="A313" s="670" t="s">
        <v>245</v>
      </c>
      <c r="B313" s="671" t="s">
        <v>5928</v>
      </c>
      <c r="C313" s="676">
        <v>1</v>
      </c>
      <c r="D313" s="676" t="s">
        <v>30</v>
      </c>
      <c r="E313" s="1791"/>
      <c r="F313" s="914">
        <f t="shared" si="18"/>
        <v>0</v>
      </c>
    </row>
    <row r="314" spans="1:6" s="2051" customFormat="1">
      <c r="A314" s="670" t="s">
        <v>245</v>
      </c>
      <c r="B314" s="671" t="s">
        <v>5929</v>
      </c>
      <c r="C314" s="676">
        <v>2</v>
      </c>
      <c r="D314" s="676" t="s">
        <v>30</v>
      </c>
      <c r="E314" s="1791"/>
      <c r="F314" s="914">
        <f t="shared" si="18"/>
        <v>0</v>
      </c>
    </row>
    <row r="315" spans="1:6" s="2054" customFormat="1" ht="13.5">
      <c r="A315" s="670" t="s">
        <v>245</v>
      </c>
      <c r="B315" s="671" t="s">
        <v>5930</v>
      </c>
      <c r="C315" s="676">
        <v>9</v>
      </c>
      <c r="D315" s="676" t="s">
        <v>1295</v>
      </c>
      <c r="E315" s="1791"/>
      <c r="F315" s="914">
        <f t="shared" si="18"/>
        <v>0</v>
      </c>
    </row>
    <row r="316" spans="1:6" s="2054" customFormat="1" ht="13.5">
      <c r="A316" s="670" t="s">
        <v>245</v>
      </c>
      <c r="B316" s="671" t="s">
        <v>5931</v>
      </c>
      <c r="C316" s="676">
        <v>1</v>
      </c>
      <c r="D316" s="676" t="s">
        <v>30</v>
      </c>
      <c r="E316" s="1791"/>
      <c r="F316" s="914">
        <f t="shared" si="18"/>
        <v>0</v>
      </c>
    </row>
    <row r="317" spans="1:6" s="2054" customFormat="1" ht="13.5">
      <c r="A317" s="670" t="s">
        <v>245</v>
      </c>
      <c r="B317" s="671" t="s">
        <v>5932</v>
      </c>
      <c r="C317" s="676">
        <v>1</v>
      </c>
      <c r="D317" s="676" t="s">
        <v>19</v>
      </c>
      <c r="E317" s="1791"/>
      <c r="F317" s="914">
        <f t="shared" si="18"/>
        <v>0</v>
      </c>
    </row>
    <row r="318" spans="1:6" s="2054" customFormat="1" ht="13.5">
      <c r="A318" s="670" t="s">
        <v>245</v>
      </c>
      <c r="B318" s="671" t="s">
        <v>5933</v>
      </c>
      <c r="C318" s="676">
        <v>1</v>
      </c>
      <c r="D318" s="676" t="s">
        <v>30</v>
      </c>
      <c r="E318" s="1791"/>
      <c r="F318" s="914">
        <f t="shared" si="18"/>
        <v>0</v>
      </c>
    </row>
    <row r="319" spans="1:6" s="2051" customFormat="1">
      <c r="A319" s="670" t="s">
        <v>245</v>
      </c>
      <c r="B319" s="671" t="s">
        <v>5934</v>
      </c>
      <c r="C319" s="676">
        <v>1</v>
      </c>
      <c r="D319" s="676" t="s">
        <v>30</v>
      </c>
      <c r="E319" s="1791"/>
      <c r="F319" s="914">
        <f t="shared" si="18"/>
        <v>0</v>
      </c>
    </row>
    <row r="320" spans="1:6" s="2051" customFormat="1">
      <c r="A320" s="670" t="s">
        <v>245</v>
      </c>
      <c r="B320" s="671" t="s">
        <v>5935</v>
      </c>
      <c r="C320" s="676">
        <v>1</v>
      </c>
      <c r="D320" s="676" t="s">
        <v>19</v>
      </c>
      <c r="E320" s="1791"/>
      <c r="F320" s="914">
        <f t="shared" si="18"/>
        <v>0</v>
      </c>
    </row>
    <row r="321" spans="1:6" s="2051" customFormat="1">
      <c r="A321" s="670"/>
      <c r="B321" s="671"/>
      <c r="C321" s="676"/>
      <c r="D321" s="676"/>
      <c r="E321" s="1791"/>
      <c r="F321" s="673"/>
    </row>
    <row r="322" spans="1:6" s="2051" customFormat="1">
      <c r="A322" s="670"/>
      <c r="B322" s="671" t="s">
        <v>5936</v>
      </c>
      <c r="C322" s="676"/>
      <c r="D322" s="676"/>
      <c r="E322" s="1791"/>
      <c r="F322" s="918">
        <f>SUM(F310:F321)</f>
        <v>0</v>
      </c>
    </row>
    <row r="323" spans="1:6" s="2051" customFormat="1">
      <c r="A323" s="670"/>
      <c r="B323" s="671"/>
      <c r="C323" s="676"/>
      <c r="D323" s="676"/>
      <c r="E323" s="1791"/>
      <c r="F323" s="918"/>
    </row>
    <row r="324" spans="1:6" s="2051" customFormat="1">
      <c r="A324" s="670"/>
      <c r="B324" s="671"/>
      <c r="C324" s="676"/>
      <c r="D324" s="676"/>
      <c r="E324" s="1791"/>
      <c r="F324" s="918"/>
    </row>
    <row r="325" spans="1:6" s="2051" customFormat="1">
      <c r="A325" s="670">
        <v>11</v>
      </c>
      <c r="B325" s="671" t="s">
        <v>4593</v>
      </c>
      <c r="C325" s="676"/>
      <c r="D325" s="676"/>
      <c r="E325" s="1791"/>
      <c r="F325" s="918"/>
    </row>
    <row r="326" spans="1:6" s="2051" customFormat="1">
      <c r="A326" s="670"/>
      <c r="B326" s="671"/>
      <c r="C326" s="676"/>
      <c r="D326" s="676"/>
      <c r="E326" s="1791"/>
      <c r="F326" s="918"/>
    </row>
    <row r="327" spans="1:6" s="2051" customFormat="1" ht="38.25">
      <c r="A327" s="670" t="s">
        <v>245</v>
      </c>
      <c r="B327" s="671" t="s">
        <v>5937</v>
      </c>
      <c r="C327" s="676">
        <v>3</v>
      </c>
      <c r="D327" s="676" t="s">
        <v>19</v>
      </c>
      <c r="E327" s="1791"/>
      <c r="F327" s="914">
        <f t="shared" ref="F327:F331" si="19">C327*E327</f>
        <v>0</v>
      </c>
    </row>
    <row r="328" spans="1:6" s="2051" customFormat="1" ht="25.5">
      <c r="A328" s="670" t="s">
        <v>245</v>
      </c>
      <c r="B328" s="671" t="s">
        <v>5938</v>
      </c>
      <c r="C328" s="676">
        <v>6</v>
      </c>
      <c r="D328" s="676" t="s">
        <v>19</v>
      </c>
      <c r="E328" s="1791"/>
      <c r="F328" s="914">
        <f t="shared" si="19"/>
        <v>0</v>
      </c>
    </row>
    <row r="329" spans="1:6" s="2051" customFormat="1" ht="38.25">
      <c r="A329" s="670" t="s">
        <v>245</v>
      </c>
      <c r="B329" s="671" t="s">
        <v>5939</v>
      </c>
      <c r="C329" s="676">
        <v>8</v>
      </c>
      <c r="D329" s="676" t="s">
        <v>19</v>
      </c>
      <c r="E329" s="1791"/>
      <c r="F329" s="914">
        <f t="shared" si="19"/>
        <v>0</v>
      </c>
    </row>
    <row r="330" spans="1:6" s="2054" customFormat="1" ht="13.5">
      <c r="A330" s="670" t="s">
        <v>245</v>
      </c>
      <c r="B330" s="671" t="s">
        <v>5940</v>
      </c>
      <c r="C330" s="676">
        <v>0</v>
      </c>
      <c r="D330" s="676" t="s">
        <v>30</v>
      </c>
      <c r="E330" s="1791"/>
      <c r="F330" s="918"/>
    </row>
    <row r="331" spans="1:6" s="2051" customFormat="1" ht="25.5">
      <c r="A331" s="670" t="s">
        <v>245</v>
      </c>
      <c r="B331" s="671" t="s">
        <v>5941</v>
      </c>
      <c r="C331" s="676">
        <v>6</v>
      </c>
      <c r="D331" s="676" t="s">
        <v>19</v>
      </c>
      <c r="E331" s="1791"/>
      <c r="F331" s="914">
        <f t="shared" si="19"/>
        <v>0</v>
      </c>
    </row>
    <row r="332" spans="1:6" s="2051" customFormat="1">
      <c r="A332" s="670"/>
      <c r="B332" s="671"/>
      <c r="C332" s="676"/>
      <c r="D332" s="676"/>
      <c r="E332" s="1791"/>
      <c r="F332" s="918"/>
    </row>
    <row r="333" spans="1:6" s="2055" customFormat="1" ht="14.25">
      <c r="A333" s="670"/>
      <c r="B333" s="671" t="s">
        <v>5942</v>
      </c>
      <c r="C333" s="676"/>
      <c r="D333" s="676"/>
      <c r="E333" s="1791"/>
      <c r="F333" s="918">
        <f>SUM(F327:F331)</f>
        <v>0</v>
      </c>
    </row>
    <row r="334" spans="1:6" s="2055" customFormat="1" ht="14.25">
      <c r="A334" s="670"/>
      <c r="B334" s="671"/>
      <c r="C334" s="676"/>
      <c r="D334" s="676"/>
      <c r="E334" s="1791"/>
      <c r="F334" s="918"/>
    </row>
    <row r="335" spans="1:6" s="2055" customFormat="1" ht="14.25">
      <c r="A335" s="670"/>
      <c r="B335" s="917"/>
      <c r="C335" s="672"/>
      <c r="D335" s="672"/>
      <c r="E335" s="1791"/>
      <c r="F335" s="673"/>
    </row>
    <row r="336" spans="1:6" s="2051" customFormat="1">
      <c r="A336" s="670">
        <v>12</v>
      </c>
      <c r="B336" s="671" t="s">
        <v>1365</v>
      </c>
      <c r="C336" s="672"/>
      <c r="D336" s="672"/>
      <c r="E336" s="1791"/>
      <c r="F336" s="673"/>
    </row>
    <row r="337" spans="1:6" s="2051" customFormat="1">
      <c r="A337" s="916"/>
      <c r="B337" s="917"/>
      <c r="C337" s="672"/>
      <c r="D337" s="672"/>
      <c r="E337" s="1791"/>
      <c r="F337" s="673"/>
    </row>
    <row r="338" spans="1:6" s="2051" customFormat="1">
      <c r="A338" s="670" t="s">
        <v>245</v>
      </c>
      <c r="B338" s="671" t="s">
        <v>5943</v>
      </c>
      <c r="C338" s="676"/>
      <c r="D338" s="676"/>
      <c r="E338" s="1791"/>
      <c r="F338" s="673"/>
    </row>
    <row r="339" spans="1:6" s="2051" customFormat="1">
      <c r="A339" s="670"/>
      <c r="B339" s="671" t="s">
        <v>5944</v>
      </c>
      <c r="C339" s="676">
        <v>1</v>
      </c>
      <c r="D339" s="676" t="s">
        <v>19</v>
      </c>
      <c r="E339" s="1791"/>
      <c r="F339" s="913">
        <f t="shared" ref="F339:F347" si="20">C339*E339</f>
        <v>0</v>
      </c>
    </row>
    <row r="340" spans="1:6" s="2051" customFormat="1">
      <c r="A340" s="670" t="s">
        <v>245</v>
      </c>
      <c r="B340" s="671" t="s">
        <v>5945</v>
      </c>
      <c r="C340" s="676">
        <v>1</v>
      </c>
      <c r="D340" s="676" t="s">
        <v>19</v>
      </c>
      <c r="E340" s="1791"/>
      <c r="F340" s="913">
        <f t="shared" si="20"/>
        <v>0</v>
      </c>
    </row>
    <row r="341" spans="1:6" s="2051" customFormat="1">
      <c r="A341" s="670" t="s">
        <v>245</v>
      </c>
      <c r="B341" s="671" t="s">
        <v>5946</v>
      </c>
      <c r="C341" s="676">
        <v>1</v>
      </c>
      <c r="D341" s="676" t="s">
        <v>19</v>
      </c>
      <c r="E341" s="1791"/>
      <c r="F341" s="913">
        <f t="shared" si="20"/>
        <v>0</v>
      </c>
    </row>
    <row r="342" spans="1:6" s="2051" customFormat="1" ht="25.5">
      <c r="A342" s="670" t="s">
        <v>245</v>
      </c>
      <c r="B342" s="671" t="s">
        <v>5947</v>
      </c>
      <c r="C342" s="676">
        <v>1</v>
      </c>
      <c r="D342" s="676" t="s">
        <v>19</v>
      </c>
      <c r="E342" s="1791"/>
      <c r="F342" s="913">
        <f t="shared" si="20"/>
        <v>0</v>
      </c>
    </row>
    <row r="343" spans="1:6" s="2051" customFormat="1">
      <c r="A343" s="670" t="s">
        <v>245</v>
      </c>
      <c r="B343" s="671" t="s">
        <v>5948</v>
      </c>
      <c r="C343" s="676">
        <v>1</v>
      </c>
      <c r="D343" s="676" t="s">
        <v>19</v>
      </c>
      <c r="E343" s="1791"/>
      <c r="F343" s="913">
        <f t="shared" si="20"/>
        <v>0</v>
      </c>
    </row>
    <row r="344" spans="1:6" s="2051" customFormat="1">
      <c r="A344" s="670" t="s">
        <v>245</v>
      </c>
      <c r="B344" s="671" t="s">
        <v>5949</v>
      </c>
      <c r="C344" s="676"/>
      <c r="D344" s="676"/>
      <c r="E344" s="1791"/>
      <c r="F344" s="913"/>
    </row>
    <row r="345" spans="1:6" s="2054" customFormat="1" ht="25.5">
      <c r="A345" s="670"/>
      <c r="B345" s="671" t="s">
        <v>5950</v>
      </c>
      <c r="C345" s="676"/>
      <c r="D345" s="676"/>
      <c r="E345" s="1791"/>
      <c r="F345" s="913"/>
    </row>
    <row r="346" spans="1:6" s="2054" customFormat="1" ht="13.5">
      <c r="A346" s="670"/>
      <c r="B346" s="671" t="s">
        <v>5951</v>
      </c>
      <c r="C346" s="676"/>
      <c r="D346" s="676"/>
      <c r="E346" s="1791"/>
      <c r="F346" s="913"/>
    </row>
    <row r="347" spans="1:6" s="2054" customFormat="1" ht="13.5">
      <c r="A347" s="670"/>
      <c r="B347" s="671" t="s">
        <v>5952</v>
      </c>
      <c r="C347" s="676">
        <v>1</v>
      </c>
      <c r="D347" s="676" t="s">
        <v>19</v>
      </c>
      <c r="E347" s="1791"/>
      <c r="F347" s="913">
        <f t="shared" si="20"/>
        <v>0</v>
      </c>
    </row>
    <row r="348" spans="1:6" s="2054" customFormat="1" ht="13.5">
      <c r="A348" s="670"/>
      <c r="B348" s="671"/>
      <c r="C348" s="676"/>
      <c r="D348" s="676"/>
      <c r="E348" s="1791"/>
      <c r="F348" s="914"/>
    </row>
    <row r="349" spans="1:6" s="2051" customFormat="1" ht="13.5">
      <c r="A349" s="670"/>
      <c r="B349" s="671" t="s">
        <v>5953</v>
      </c>
      <c r="C349" s="676"/>
      <c r="D349" s="676"/>
      <c r="E349" s="1791"/>
      <c r="F349" s="920">
        <f>SUM(F339:F347)</f>
        <v>0</v>
      </c>
    </row>
    <row r="350" spans="1:6" s="2051" customFormat="1">
      <c r="A350" s="916"/>
      <c r="B350" s="917"/>
      <c r="C350" s="672"/>
      <c r="D350" s="672"/>
      <c r="E350" s="1791"/>
      <c r="F350" s="921"/>
    </row>
    <row r="351" spans="1:6">
      <c r="A351" s="2063"/>
      <c r="B351" s="2064" t="s">
        <v>4552</v>
      </c>
      <c r="C351" s="2065" t="s">
        <v>5954</v>
      </c>
      <c r="D351" s="2066"/>
      <c r="E351" s="2046"/>
      <c r="F351" s="2065">
        <f>SUM(F349,F333,F322,F305,F291,F283,F274,F258,F244,F233,F32,F15)</f>
        <v>0</v>
      </c>
    </row>
    <row r="352" spans="1:6" s="2051" customFormat="1">
      <c r="A352" s="922"/>
      <c r="B352" s="917"/>
      <c r="C352" s="672"/>
      <c r="D352" s="672"/>
      <c r="E352" s="1791"/>
      <c r="F352" s="673"/>
    </row>
    <row r="353" spans="1:6" s="2054" customFormat="1" ht="25.5">
      <c r="A353" s="922"/>
      <c r="B353" s="917" t="s">
        <v>5955</v>
      </c>
      <c r="C353" s="672"/>
      <c r="D353" s="672"/>
      <c r="E353" s="1791"/>
      <c r="F353" s="673"/>
    </row>
  </sheetData>
  <sheetProtection algorithmName="SHA-512" hashValue="52+rs6WLMVT7zZTnlopc1cdlch00DitaDO5g6Fi9ArPs1zR5BGhA2JAj15aNyFDTlUGtf9cT+HWetM86B+K08g==" saltValue="5QhGGGhfvleZfsQvXToO3Q==" spinCount="100000" sheet="1" objects="1" scenarios="1"/>
  <pageMargins left="0.98425196850393704" right="0.70866141732283472" top="0.74803149606299213" bottom="0.74803149606299213" header="0.31496062992125984" footer="0.31496062992125984"/>
  <pageSetup paperSize="9" scale="70" firstPageNumber="125" orientation="portrait" useFirstPageNumber="1" horizontalDpi="300" verticalDpi="300" r:id="rId1"/>
  <headerFooter>
    <oddFooter>&amp;Cstran:&amp;P</oddFooter>
  </headerFooter>
  <rowBreaks count="2" manualBreakCount="2">
    <brk id="55" max="16383" man="1"/>
    <brk id="334"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sheetPr>
  <dimension ref="A1:F211"/>
  <sheetViews>
    <sheetView zoomScale="98" zoomScaleNormal="98" zoomScaleSheetLayoutView="85" workbookViewId="0">
      <selection activeCell="G23" sqref="G23"/>
    </sheetView>
  </sheetViews>
  <sheetFormatPr defaultColWidth="9.1328125" defaultRowHeight="12.75"/>
  <cols>
    <col min="1" max="1" width="6.265625" style="698" customWidth="1"/>
    <col min="2" max="2" width="45.59765625" style="699" customWidth="1"/>
    <col min="3" max="3" width="6.73046875" style="700" bestFit="1" customWidth="1"/>
    <col min="4" max="4" width="6.73046875" style="701" customWidth="1"/>
    <col min="5" max="5" width="10.86328125" style="696" customWidth="1"/>
    <col min="6" max="6" width="14" style="696" customWidth="1"/>
    <col min="7" max="8" width="9.1328125" style="1824"/>
    <col min="9" max="9" width="26.86328125" style="1824" customWidth="1"/>
    <col min="10" max="16384" width="9.1328125" style="1824"/>
  </cols>
  <sheetData>
    <row r="1" spans="1:6" s="2051" customFormat="1">
      <c r="A1" s="694" t="s">
        <v>1165</v>
      </c>
      <c r="B1" s="695" t="s">
        <v>1166</v>
      </c>
      <c r="C1" s="696" t="s">
        <v>13</v>
      </c>
      <c r="D1" s="697" t="s">
        <v>1167</v>
      </c>
      <c r="E1" s="696" t="s">
        <v>15</v>
      </c>
      <c r="F1" s="696" t="s">
        <v>4538</v>
      </c>
    </row>
    <row r="2" spans="1:6" s="2051" customFormat="1" ht="15" customHeight="1">
      <c r="A2" s="698"/>
      <c r="B2" s="699"/>
      <c r="C2" s="700"/>
      <c r="D2" s="701"/>
      <c r="E2" s="696" t="s">
        <v>1169</v>
      </c>
      <c r="F2" s="696"/>
    </row>
    <row r="3" spans="1:6" s="2051" customFormat="1">
      <c r="A3" s="923"/>
      <c r="B3" s="924" t="s">
        <v>0</v>
      </c>
      <c r="C3" s="925"/>
      <c r="D3" s="926"/>
      <c r="E3" s="2151"/>
      <c r="F3" s="927"/>
    </row>
    <row r="4" spans="1:6" ht="25.5">
      <c r="A4" s="923"/>
      <c r="B4" s="928" t="s">
        <v>5956</v>
      </c>
      <c r="C4" s="925"/>
      <c r="D4" s="926"/>
      <c r="E4" s="2151"/>
      <c r="F4" s="927"/>
    </row>
    <row r="5" spans="1:6" s="2051" customFormat="1">
      <c r="A5" s="923"/>
      <c r="B5" s="929"/>
      <c r="C5" s="925"/>
      <c r="D5" s="926"/>
      <c r="E5" s="2151"/>
      <c r="F5" s="927"/>
    </row>
    <row r="6" spans="1:6" s="2051" customFormat="1">
      <c r="A6" s="923"/>
      <c r="B6" s="929"/>
      <c r="C6" s="925"/>
      <c r="D6" s="926"/>
      <c r="E6" s="2151"/>
      <c r="F6" s="927"/>
    </row>
    <row r="7" spans="1:6" s="2054" customFormat="1" ht="13.5">
      <c r="A7" s="930"/>
      <c r="B7" s="931" t="s">
        <v>5957</v>
      </c>
      <c r="C7" s="932"/>
      <c r="D7" s="933"/>
      <c r="E7" s="2152"/>
      <c r="F7" s="934"/>
    </row>
    <row r="8" spans="1:6" s="2054" customFormat="1" ht="13.5">
      <c r="A8" s="935"/>
      <c r="B8" s="936"/>
      <c r="C8" s="937"/>
      <c r="D8" s="938"/>
      <c r="E8" s="2153"/>
      <c r="F8" s="939"/>
    </row>
    <row r="9" spans="1:6" s="2054" customFormat="1" ht="13.5">
      <c r="A9" s="2154" t="s">
        <v>245</v>
      </c>
      <c r="B9" s="3163" t="s">
        <v>5958</v>
      </c>
      <c r="C9" s="3164"/>
      <c r="D9" s="3164"/>
      <c r="E9" s="3164"/>
      <c r="F9" s="3164"/>
    </row>
    <row r="10" spans="1:6" s="2054" customFormat="1" ht="13.5">
      <c r="A10" s="2154"/>
      <c r="B10" s="2155"/>
      <c r="C10" s="2156"/>
      <c r="D10" s="2156"/>
      <c r="E10" s="2156"/>
      <c r="F10" s="2157"/>
    </row>
    <row r="11" spans="1:6" s="2051" customFormat="1">
      <c r="A11" s="2154" t="s">
        <v>245</v>
      </c>
      <c r="B11" s="3163" t="s">
        <v>5959</v>
      </c>
      <c r="C11" s="3164"/>
      <c r="D11" s="3164"/>
      <c r="E11" s="3164"/>
      <c r="F11" s="3164"/>
    </row>
    <row r="12" spans="1:6" s="2051" customFormat="1">
      <c r="A12" s="935"/>
      <c r="B12" s="936"/>
      <c r="C12" s="937"/>
      <c r="D12" s="938"/>
      <c r="E12" s="2153"/>
      <c r="F12" s="939"/>
    </row>
    <row r="13" spans="1:6" s="2051" customFormat="1">
      <c r="A13" s="935"/>
      <c r="B13" s="940" t="s">
        <v>5960</v>
      </c>
      <c r="C13" s="941"/>
      <c r="D13" s="941"/>
      <c r="E13" s="2153"/>
      <c r="F13" s="939"/>
    </row>
    <row r="14" spans="1:6" s="2051" customFormat="1">
      <c r="A14" s="935"/>
      <c r="B14" s="940" t="s">
        <v>5961</v>
      </c>
      <c r="C14" s="941"/>
      <c r="D14" s="941"/>
      <c r="E14" s="2153"/>
      <c r="F14" s="939"/>
    </row>
    <row r="15" spans="1:6" s="2051" customFormat="1">
      <c r="A15" s="935"/>
      <c r="B15" s="940"/>
      <c r="C15" s="941"/>
      <c r="D15" s="941"/>
      <c r="E15" s="2153"/>
      <c r="F15" s="939"/>
    </row>
    <row r="16" spans="1:6" s="2051" customFormat="1">
      <c r="A16" s="935"/>
      <c r="B16" s="940" t="s">
        <v>5962</v>
      </c>
      <c r="C16" s="941"/>
      <c r="D16" s="941"/>
      <c r="E16" s="2153"/>
      <c r="F16" s="939"/>
    </row>
    <row r="17" spans="1:6" s="2051" customFormat="1">
      <c r="A17" s="935"/>
      <c r="B17" s="940" t="s">
        <v>5963</v>
      </c>
      <c r="C17" s="941"/>
      <c r="D17" s="941"/>
      <c r="E17" s="2153"/>
      <c r="F17" s="939"/>
    </row>
    <row r="18" spans="1:6" s="2051" customFormat="1">
      <c r="A18" s="935"/>
      <c r="B18" s="940" t="s">
        <v>5964</v>
      </c>
      <c r="C18" s="941"/>
      <c r="D18" s="941"/>
      <c r="E18" s="2153"/>
      <c r="F18" s="939"/>
    </row>
    <row r="19" spans="1:6" s="2054" customFormat="1" ht="13.5">
      <c r="A19" s="935"/>
      <c r="B19" s="940"/>
      <c r="C19" s="941"/>
      <c r="D19" s="941"/>
      <c r="E19" s="2153"/>
      <c r="F19" s="939"/>
    </row>
    <row r="20" spans="1:6" s="2054" customFormat="1" ht="13.5">
      <c r="A20" s="935"/>
      <c r="B20" s="942" t="s">
        <v>5965</v>
      </c>
      <c r="C20" s="941"/>
      <c r="D20" s="941"/>
      <c r="E20" s="2153"/>
      <c r="F20" s="939"/>
    </row>
    <row r="21" spans="1:6" s="2054" customFormat="1" ht="13.5">
      <c r="A21" s="935"/>
      <c r="B21" s="940" t="s">
        <v>5966</v>
      </c>
      <c r="C21" s="941"/>
      <c r="D21" s="941"/>
      <c r="E21" s="2153"/>
      <c r="F21" s="939"/>
    </row>
    <row r="22" spans="1:6" s="2054" customFormat="1" ht="13.5">
      <c r="A22" s="935"/>
      <c r="B22" s="943" t="s">
        <v>5967</v>
      </c>
      <c r="C22" s="941"/>
      <c r="D22" s="941"/>
      <c r="E22" s="2153"/>
      <c r="F22" s="939"/>
    </row>
    <row r="23" spans="1:6" s="2051" customFormat="1">
      <c r="A23" s="935"/>
      <c r="B23" s="940"/>
      <c r="C23" s="941"/>
      <c r="D23" s="941"/>
      <c r="E23" s="2153"/>
      <c r="F23" s="939"/>
    </row>
    <row r="24" spans="1:6" s="2051" customFormat="1">
      <c r="A24" s="935"/>
      <c r="B24" s="940" t="s">
        <v>5968</v>
      </c>
      <c r="C24" s="941"/>
      <c r="D24" s="941"/>
      <c r="E24" s="2153"/>
      <c r="F24" s="939"/>
    </row>
    <row r="25" spans="1:6" s="2051" customFormat="1">
      <c r="A25" s="935"/>
      <c r="B25" s="940" t="s">
        <v>5969</v>
      </c>
      <c r="C25" s="941"/>
      <c r="D25" s="941"/>
      <c r="E25" s="2153"/>
      <c r="F25" s="939"/>
    </row>
    <row r="26" spans="1:6" s="2051" customFormat="1">
      <c r="A26" s="935"/>
      <c r="B26" s="943" t="s">
        <v>5970</v>
      </c>
      <c r="C26" s="941"/>
      <c r="D26" s="941"/>
      <c r="E26" s="2153"/>
      <c r="F26" s="939"/>
    </row>
    <row r="27" spans="1:6" s="2051" customFormat="1">
      <c r="A27" s="944"/>
      <c r="B27" s="945"/>
      <c r="C27" s="932"/>
      <c r="D27" s="933"/>
      <c r="E27" s="2152"/>
      <c r="F27" s="934"/>
    </row>
    <row r="28" spans="1:6" s="2051" customFormat="1">
      <c r="A28" s="935"/>
      <c r="B28" s="946"/>
      <c r="C28" s="947"/>
      <c r="D28" s="948"/>
      <c r="E28" s="942"/>
      <c r="F28" s="949"/>
    </row>
    <row r="29" spans="1:6" s="2051" customFormat="1">
      <c r="A29" s="2063">
        <v>1</v>
      </c>
      <c r="B29" s="2064" t="s">
        <v>4597</v>
      </c>
      <c r="C29" s="2065"/>
      <c r="D29" s="2066"/>
      <c r="E29" s="2065"/>
      <c r="F29" s="2065"/>
    </row>
    <row r="30" spans="1:6" s="2051" customFormat="1">
      <c r="A30" s="950"/>
      <c r="B30" s="951"/>
      <c r="C30" s="952"/>
      <c r="D30" s="953"/>
      <c r="E30" s="954"/>
      <c r="F30" s="955"/>
    </row>
    <row r="31" spans="1:6" s="2051" customFormat="1">
      <c r="A31" s="956" t="s">
        <v>5971</v>
      </c>
      <c r="B31" s="957" t="s">
        <v>5972</v>
      </c>
      <c r="C31" s="958"/>
      <c r="D31" s="959"/>
      <c r="E31" s="960"/>
      <c r="F31" s="961"/>
    </row>
    <row r="32" spans="1:6" s="2051" customFormat="1">
      <c r="A32" s="962"/>
      <c r="B32" s="957"/>
      <c r="C32" s="958"/>
      <c r="D32" s="959"/>
      <c r="E32" s="960"/>
      <c r="F32" s="961"/>
    </row>
    <row r="33" spans="1:6" s="2051" customFormat="1" ht="153">
      <c r="A33" s="962" t="s">
        <v>245</v>
      </c>
      <c r="B33" s="963" t="s">
        <v>5973</v>
      </c>
      <c r="C33" s="964" t="s">
        <v>19</v>
      </c>
      <c r="D33" s="965">
        <v>1</v>
      </c>
      <c r="E33" s="960"/>
      <c r="F33" s="961">
        <f>E33*D33</f>
        <v>0</v>
      </c>
    </row>
    <row r="34" spans="1:6" s="2055" customFormat="1" ht="25.5">
      <c r="A34" s="670" t="s">
        <v>245</v>
      </c>
      <c r="B34" s="966" t="s">
        <v>5974</v>
      </c>
      <c r="C34" s="964" t="s">
        <v>30</v>
      </c>
      <c r="D34" s="965">
        <v>1</v>
      </c>
      <c r="E34" s="1794"/>
      <c r="F34" s="961">
        <f t="shared" ref="F34:F39" si="0">E34*D34</f>
        <v>0</v>
      </c>
    </row>
    <row r="35" spans="1:6" s="2054" customFormat="1" ht="13.5">
      <c r="A35" s="670" t="s">
        <v>245</v>
      </c>
      <c r="B35" s="966" t="s">
        <v>5839</v>
      </c>
      <c r="C35" s="964" t="s">
        <v>26</v>
      </c>
      <c r="D35" s="965">
        <v>40</v>
      </c>
      <c r="E35" s="1794"/>
      <c r="F35" s="961">
        <f t="shared" si="0"/>
        <v>0</v>
      </c>
    </row>
    <row r="36" spans="1:6" s="2054" customFormat="1" ht="13.5">
      <c r="A36" s="670" t="s">
        <v>245</v>
      </c>
      <c r="B36" s="966" t="s">
        <v>5840</v>
      </c>
      <c r="C36" s="964" t="s">
        <v>26</v>
      </c>
      <c r="D36" s="965">
        <v>20</v>
      </c>
      <c r="E36" s="1794"/>
      <c r="F36" s="961">
        <f t="shared" si="0"/>
        <v>0</v>
      </c>
    </row>
    <row r="37" spans="1:6" s="2054" customFormat="1" ht="13.5">
      <c r="A37" s="670" t="s">
        <v>245</v>
      </c>
      <c r="B37" s="966" t="s">
        <v>5842</v>
      </c>
      <c r="C37" s="964" t="s">
        <v>30</v>
      </c>
      <c r="D37" s="965">
        <v>2</v>
      </c>
      <c r="E37" s="1794"/>
      <c r="F37" s="961">
        <f t="shared" si="0"/>
        <v>0</v>
      </c>
    </row>
    <row r="38" spans="1:6" s="2054" customFormat="1" ht="25.5">
      <c r="A38" s="670" t="s">
        <v>245</v>
      </c>
      <c r="B38" s="966" t="s">
        <v>5862</v>
      </c>
      <c r="C38" s="964" t="s">
        <v>30</v>
      </c>
      <c r="D38" s="965">
        <v>2</v>
      </c>
      <c r="E38" s="1794"/>
      <c r="F38" s="961">
        <f t="shared" si="0"/>
        <v>0</v>
      </c>
    </row>
    <row r="39" spans="1:6" s="2051" customFormat="1">
      <c r="A39" s="670" t="s">
        <v>245</v>
      </c>
      <c r="B39" s="966" t="s">
        <v>5844</v>
      </c>
      <c r="C39" s="964" t="s">
        <v>19</v>
      </c>
      <c r="D39" s="965">
        <v>1</v>
      </c>
      <c r="E39" s="1794"/>
      <c r="F39" s="961">
        <f t="shared" si="0"/>
        <v>0</v>
      </c>
    </row>
    <row r="40" spans="1:6" s="2051" customFormat="1">
      <c r="A40" s="670"/>
      <c r="B40" s="966"/>
      <c r="C40" s="964"/>
      <c r="D40" s="965"/>
      <c r="E40" s="1794"/>
      <c r="F40" s="914"/>
    </row>
    <row r="41" spans="1:6" s="2051" customFormat="1">
      <c r="A41" s="2143"/>
      <c r="B41" s="966" t="s">
        <v>5975</v>
      </c>
      <c r="C41" s="964"/>
      <c r="D41" s="965"/>
      <c r="E41" s="1951"/>
      <c r="F41" s="961">
        <f>SUM(F33:F39)</f>
        <v>0</v>
      </c>
    </row>
    <row r="42" spans="1:6" s="2051" customFormat="1">
      <c r="A42" s="962"/>
      <c r="B42" s="966"/>
      <c r="C42" s="964"/>
      <c r="D42" s="965"/>
      <c r="E42" s="1795"/>
      <c r="F42" s="961"/>
    </row>
    <row r="43" spans="1:6" s="2051" customFormat="1" ht="25.5">
      <c r="A43" s="2158" t="s">
        <v>1297</v>
      </c>
      <c r="B43" s="966" t="s">
        <v>5976</v>
      </c>
      <c r="C43" s="964"/>
      <c r="D43" s="965"/>
      <c r="E43" s="2164"/>
      <c r="F43" s="2160"/>
    </row>
    <row r="44" spans="1:6" s="2051" customFormat="1" ht="13.5">
      <c r="A44" s="2158"/>
      <c r="B44" s="966"/>
      <c r="C44" s="964"/>
      <c r="D44" s="965"/>
      <c r="E44" s="2164"/>
      <c r="F44" s="2160"/>
    </row>
    <row r="45" spans="1:6" s="2051" customFormat="1">
      <c r="A45" s="670" t="s">
        <v>245</v>
      </c>
      <c r="B45" s="966" t="s">
        <v>5977</v>
      </c>
      <c r="C45" s="964"/>
      <c r="D45" s="965"/>
      <c r="E45" s="1794"/>
      <c r="F45" s="673"/>
    </row>
    <row r="46" spans="1:6" s="2051" customFormat="1" ht="25.5">
      <c r="A46" s="670"/>
      <c r="B46" s="966" t="s">
        <v>5904</v>
      </c>
      <c r="C46" s="964" t="s">
        <v>1295</v>
      </c>
      <c r="D46" s="965">
        <v>230</v>
      </c>
      <c r="E46" s="1794"/>
      <c r="F46" s="961">
        <f t="shared" ref="F46:F51" si="1">E46*D46</f>
        <v>0</v>
      </c>
    </row>
    <row r="47" spans="1:6" s="2051" customFormat="1">
      <c r="A47" s="670" t="s">
        <v>245</v>
      </c>
      <c r="B47" s="966" t="s">
        <v>5905</v>
      </c>
      <c r="C47" s="964" t="s">
        <v>30</v>
      </c>
      <c r="D47" s="965">
        <v>30</v>
      </c>
      <c r="E47" s="1794"/>
      <c r="F47" s="961">
        <f t="shared" si="1"/>
        <v>0</v>
      </c>
    </row>
    <row r="48" spans="1:6" s="2051" customFormat="1">
      <c r="A48" s="670" t="s">
        <v>245</v>
      </c>
      <c r="B48" s="966" t="s">
        <v>5978</v>
      </c>
      <c r="C48" s="964" t="s">
        <v>1295</v>
      </c>
      <c r="D48" s="965">
        <v>40</v>
      </c>
      <c r="E48" s="1794"/>
      <c r="F48" s="961">
        <f t="shared" si="1"/>
        <v>0</v>
      </c>
    </row>
    <row r="49" spans="1:6" s="2054" customFormat="1" ht="13.5">
      <c r="A49" s="670" t="s">
        <v>245</v>
      </c>
      <c r="B49" s="966" t="s">
        <v>5979</v>
      </c>
      <c r="C49" s="964" t="s">
        <v>1295</v>
      </c>
      <c r="D49" s="965">
        <v>100</v>
      </c>
      <c r="E49" s="1794"/>
      <c r="F49" s="961">
        <f t="shared" si="1"/>
        <v>0</v>
      </c>
    </row>
    <row r="50" spans="1:6" s="2054" customFormat="1" ht="13.5">
      <c r="A50" s="2161" t="s">
        <v>245</v>
      </c>
      <c r="B50" s="966" t="s">
        <v>5911</v>
      </c>
      <c r="C50" s="964" t="s">
        <v>1295</v>
      </c>
      <c r="D50" s="965">
        <v>170</v>
      </c>
      <c r="E50" s="1796"/>
      <c r="F50" s="961">
        <f t="shared" si="1"/>
        <v>0</v>
      </c>
    </row>
    <row r="51" spans="1:6" s="2054" customFormat="1" ht="13.5">
      <c r="A51" s="670" t="s">
        <v>245</v>
      </c>
      <c r="B51" s="966" t="s">
        <v>5912</v>
      </c>
      <c r="C51" s="964" t="s">
        <v>19</v>
      </c>
      <c r="D51" s="965">
        <v>1</v>
      </c>
      <c r="E51" s="1794"/>
      <c r="F51" s="961">
        <f t="shared" si="1"/>
        <v>0</v>
      </c>
    </row>
    <row r="52" spans="1:6" s="2054" customFormat="1" ht="13.5">
      <c r="A52" s="962"/>
      <c r="B52" s="966"/>
      <c r="C52" s="964"/>
      <c r="D52" s="965"/>
      <c r="E52" s="1795"/>
      <c r="F52" s="961"/>
    </row>
    <row r="53" spans="1:6" s="2051" customFormat="1" ht="25.5">
      <c r="A53" s="962"/>
      <c r="B53" s="966" t="s">
        <v>5980</v>
      </c>
      <c r="C53" s="964" t="s">
        <v>19</v>
      </c>
      <c r="D53" s="965">
        <v>1</v>
      </c>
      <c r="E53" s="960"/>
      <c r="F53" s="961">
        <f>SUM(F46:F51)</f>
        <v>0</v>
      </c>
    </row>
    <row r="54" spans="1:6" s="2051" customFormat="1">
      <c r="A54" s="962"/>
      <c r="B54" s="966"/>
      <c r="C54" s="964"/>
      <c r="D54" s="965"/>
      <c r="E54" s="960"/>
      <c r="F54" s="961"/>
    </row>
    <row r="55" spans="1:6" s="2051" customFormat="1">
      <c r="A55" s="962"/>
      <c r="B55" s="966"/>
      <c r="C55" s="964"/>
      <c r="D55" s="965"/>
      <c r="E55" s="960"/>
      <c r="F55" s="961"/>
    </row>
    <row r="56" spans="1:6" s="2051" customFormat="1" ht="13.5">
      <c r="A56" s="2158" t="s">
        <v>5981</v>
      </c>
      <c r="B56" s="966" t="s">
        <v>5982</v>
      </c>
      <c r="C56" s="2159"/>
      <c r="D56" s="2159"/>
      <c r="E56" s="2165"/>
      <c r="F56" s="2160"/>
    </row>
    <row r="57" spans="1:6" s="2051" customFormat="1">
      <c r="A57" s="916"/>
      <c r="B57" s="966" t="s">
        <v>5812</v>
      </c>
      <c r="C57" s="964"/>
      <c r="D57" s="967"/>
      <c r="E57" s="1791"/>
      <c r="F57" s="914"/>
    </row>
    <row r="58" spans="1:6" s="2051" customFormat="1">
      <c r="A58" s="916"/>
      <c r="B58" s="966"/>
      <c r="C58" s="964"/>
      <c r="D58" s="967"/>
      <c r="E58" s="1791"/>
      <c r="F58" s="914"/>
    </row>
    <row r="59" spans="1:6" s="2051" customFormat="1" ht="25.5">
      <c r="A59" s="670" t="s">
        <v>245</v>
      </c>
      <c r="B59" s="966" t="s">
        <v>5983</v>
      </c>
      <c r="C59" s="964"/>
      <c r="D59" s="921"/>
      <c r="E59" s="1791"/>
      <c r="F59" s="914"/>
    </row>
    <row r="60" spans="1:6" s="2051" customFormat="1" ht="25.5">
      <c r="A60" s="670" t="s">
        <v>245</v>
      </c>
      <c r="B60" s="966" t="s">
        <v>5984</v>
      </c>
      <c r="C60" s="964" t="s">
        <v>19</v>
      </c>
      <c r="D60" s="965">
        <v>1</v>
      </c>
      <c r="E60" s="960"/>
      <c r="F60" s="961">
        <f t="shared" ref="F60:F78" si="2">E60*D60</f>
        <v>0</v>
      </c>
    </row>
    <row r="61" spans="1:6" s="2051" customFormat="1" ht="51">
      <c r="A61" s="670" t="s">
        <v>245</v>
      </c>
      <c r="B61" s="966" t="s">
        <v>5985</v>
      </c>
      <c r="C61" s="964" t="s">
        <v>30</v>
      </c>
      <c r="D61" s="965">
        <v>1</v>
      </c>
      <c r="E61" s="960"/>
      <c r="F61" s="961">
        <f t="shared" si="2"/>
        <v>0</v>
      </c>
    </row>
    <row r="62" spans="1:6" s="2051" customFormat="1">
      <c r="A62" s="670" t="s">
        <v>245</v>
      </c>
      <c r="B62" s="966" t="s">
        <v>5849</v>
      </c>
      <c r="C62" s="964" t="s">
        <v>30</v>
      </c>
      <c r="D62" s="965">
        <v>1</v>
      </c>
      <c r="E62" s="960"/>
      <c r="F62" s="961">
        <f t="shared" si="2"/>
        <v>0</v>
      </c>
    </row>
    <row r="63" spans="1:6" s="2054" customFormat="1" ht="13.5">
      <c r="A63" s="670" t="s">
        <v>245</v>
      </c>
      <c r="B63" s="966" t="s">
        <v>5986</v>
      </c>
      <c r="C63" s="964" t="s">
        <v>19</v>
      </c>
      <c r="D63" s="965">
        <v>1</v>
      </c>
      <c r="E63" s="960"/>
      <c r="F63" s="961">
        <f t="shared" si="2"/>
        <v>0</v>
      </c>
    </row>
    <row r="64" spans="1:6" s="2054" customFormat="1" ht="13.5">
      <c r="A64" s="670"/>
      <c r="B64" s="966" t="s">
        <v>5987</v>
      </c>
      <c r="C64" s="964"/>
      <c r="D64" s="965"/>
      <c r="E64" s="960"/>
      <c r="F64" s="961">
        <f t="shared" si="2"/>
        <v>0</v>
      </c>
    </row>
    <row r="65" spans="1:6" s="2054" customFormat="1" ht="25.5">
      <c r="A65" s="2143" t="s">
        <v>245</v>
      </c>
      <c r="B65" s="966" t="s">
        <v>5858</v>
      </c>
      <c r="C65" s="964" t="s">
        <v>30</v>
      </c>
      <c r="D65" s="965">
        <v>8</v>
      </c>
      <c r="E65" s="1951"/>
      <c r="F65" s="961">
        <f t="shared" si="2"/>
        <v>0</v>
      </c>
    </row>
    <row r="66" spans="1:6" s="2051" customFormat="1" ht="14.25">
      <c r="A66" s="2143" t="s">
        <v>245</v>
      </c>
      <c r="B66" s="966" t="s">
        <v>5835</v>
      </c>
      <c r="C66" s="964" t="s">
        <v>30</v>
      </c>
      <c r="D66" s="965">
        <v>1</v>
      </c>
      <c r="E66" s="2014"/>
      <c r="F66" s="961">
        <f t="shared" si="2"/>
        <v>0</v>
      </c>
    </row>
    <row r="67" spans="1:6" s="2051" customFormat="1">
      <c r="A67" s="2143" t="s">
        <v>245</v>
      </c>
      <c r="B67" s="2162" t="s">
        <v>5838</v>
      </c>
      <c r="C67" s="964" t="s">
        <v>30</v>
      </c>
      <c r="D67" s="965">
        <v>3</v>
      </c>
      <c r="E67" s="1951"/>
      <c r="F67" s="961">
        <f t="shared" si="2"/>
        <v>0</v>
      </c>
    </row>
    <row r="68" spans="1:6" s="2051" customFormat="1">
      <c r="A68" s="2143" t="s">
        <v>245</v>
      </c>
      <c r="B68" s="2162" t="s">
        <v>5839</v>
      </c>
      <c r="C68" s="964" t="s">
        <v>26</v>
      </c>
      <c r="D68" s="965">
        <v>40</v>
      </c>
      <c r="E68" s="1794"/>
      <c r="F68" s="961">
        <f t="shared" si="2"/>
        <v>0</v>
      </c>
    </row>
    <row r="69" spans="1:6" s="2051" customFormat="1">
      <c r="A69" s="2143" t="s">
        <v>245</v>
      </c>
      <c r="B69" s="2162" t="s">
        <v>5840</v>
      </c>
      <c r="C69" s="964" t="s">
        <v>26</v>
      </c>
      <c r="D69" s="965">
        <v>20</v>
      </c>
      <c r="E69" s="1794"/>
      <c r="F69" s="961">
        <f t="shared" si="2"/>
        <v>0</v>
      </c>
    </row>
    <row r="70" spans="1:6" s="2051" customFormat="1">
      <c r="A70" s="2143" t="s">
        <v>245</v>
      </c>
      <c r="B70" s="2162" t="s">
        <v>5841</v>
      </c>
      <c r="C70" s="964" t="s">
        <v>26</v>
      </c>
      <c r="D70" s="965">
        <v>80</v>
      </c>
      <c r="E70" s="1951"/>
      <c r="F70" s="961">
        <f t="shared" si="2"/>
        <v>0</v>
      </c>
    </row>
    <row r="71" spans="1:6" s="2051" customFormat="1">
      <c r="A71" s="2143" t="s">
        <v>245</v>
      </c>
      <c r="B71" s="2162" t="s">
        <v>5842</v>
      </c>
      <c r="C71" s="964" t="s">
        <v>30</v>
      </c>
      <c r="D71" s="965">
        <v>150</v>
      </c>
      <c r="E71" s="1951"/>
      <c r="F71" s="961">
        <f t="shared" si="2"/>
        <v>0</v>
      </c>
    </row>
    <row r="72" spans="1:6" s="2051" customFormat="1" ht="25.5">
      <c r="A72" s="2143" t="s">
        <v>245</v>
      </c>
      <c r="B72" s="2162" t="s">
        <v>5843</v>
      </c>
      <c r="C72" s="964" t="s">
        <v>30</v>
      </c>
      <c r="D72" s="965">
        <v>4</v>
      </c>
      <c r="E72" s="1951"/>
      <c r="F72" s="961">
        <f t="shared" si="2"/>
        <v>0</v>
      </c>
    </row>
    <row r="73" spans="1:6" s="2051" customFormat="1" ht="25.5">
      <c r="A73" s="670" t="s">
        <v>245</v>
      </c>
      <c r="B73" s="2162" t="s">
        <v>5988</v>
      </c>
      <c r="C73" s="964" t="s">
        <v>30</v>
      </c>
      <c r="D73" s="965">
        <v>1</v>
      </c>
      <c r="E73" s="960"/>
      <c r="F73" s="961">
        <f t="shared" si="2"/>
        <v>0</v>
      </c>
    </row>
    <row r="74" spans="1:6" s="2051" customFormat="1">
      <c r="A74" s="670" t="s">
        <v>245</v>
      </c>
      <c r="B74" s="2162" t="s">
        <v>5989</v>
      </c>
      <c r="C74" s="964" t="s">
        <v>30</v>
      </c>
      <c r="D74" s="965">
        <v>1</v>
      </c>
      <c r="E74" s="960"/>
      <c r="F74" s="961">
        <f t="shared" si="2"/>
        <v>0</v>
      </c>
    </row>
    <row r="75" spans="1:6" s="2051" customFormat="1">
      <c r="A75" s="670" t="s">
        <v>245</v>
      </c>
      <c r="B75" s="2162" t="s">
        <v>5990</v>
      </c>
      <c r="C75" s="964" t="s">
        <v>30</v>
      </c>
      <c r="D75" s="965">
        <v>1</v>
      </c>
      <c r="E75" s="960"/>
      <c r="F75" s="961">
        <f t="shared" si="2"/>
        <v>0</v>
      </c>
    </row>
    <row r="76" spans="1:6" s="2051" customFormat="1">
      <c r="A76" s="670" t="s">
        <v>245</v>
      </c>
      <c r="B76" s="2162" t="s">
        <v>5991</v>
      </c>
      <c r="C76" s="964" t="s">
        <v>30</v>
      </c>
      <c r="D76" s="965">
        <v>1</v>
      </c>
      <c r="E76" s="960"/>
      <c r="F76" s="961">
        <f t="shared" si="2"/>
        <v>0</v>
      </c>
    </row>
    <row r="77" spans="1:6" s="2051" customFormat="1" ht="25.5">
      <c r="A77" s="670"/>
      <c r="B77" s="2162" t="s">
        <v>5992</v>
      </c>
      <c r="C77" s="964" t="s">
        <v>19</v>
      </c>
      <c r="D77" s="965">
        <v>1</v>
      </c>
      <c r="E77" s="960"/>
      <c r="F77" s="961">
        <f t="shared" si="2"/>
        <v>0</v>
      </c>
    </row>
    <row r="78" spans="1:6" s="2055" customFormat="1" ht="14.25">
      <c r="A78" s="670" t="s">
        <v>245</v>
      </c>
      <c r="B78" s="2162" t="s">
        <v>5844</v>
      </c>
      <c r="C78" s="964" t="s">
        <v>19</v>
      </c>
      <c r="D78" s="965">
        <v>1</v>
      </c>
      <c r="E78" s="960"/>
      <c r="F78" s="961">
        <f t="shared" si="2"/>
        <v>0</v>
      </c>
    </row>
    <row r="79" spans="1:6" s="2054" customFormat="1" ht="13.5">
      <c r="A79" s="670"/>
      <c r="B79" s="2162" t="s">
        <v>5993</v>
      </c>
      <c r="C79" s="964"/>
      <c r="D79" s="965"/>
      <c r="E79" s="960"/>
      <c r="F79" s="961">
        <f>SUM(F59:F78)</f>
        <v>0</v>
      </c>
    </row>
    <row r="80" spans="1:6" s="2054" customFormat="1" ht="13.5">
      <c r="A80" s="670"/>
      <c r="B80" s="2162"/>
      <c r="C80" s="964"/>
      <c r="D80" s="965"/>
      <c r="E80" s="960"/>
      <c r="F80" s="961"/>
    </row>
    <row r="81" spans="1:6" s="2051" customFormat="1">
      <c r="A81" s="2063"/>
      <c r="B81" s="2064" t="s">
        <v>5994</v>
      </c>
      <c r="C81" s="2065"/>
      <c r="D81" s="2066"/>
      <c r="E81" s="2046"/>
      <c r="F81" s="2065">
        <f>F79+F53+F41</f>
        <v>0</v>
      </c>
    </row>
    <row r="82" spans="1:6" s="2051" customFormat="1">
      <c r="A82" s="968"/>
      <c r="B82" s="969"/>
      <c r="C82" s="958"/>
      <c r="D82" s="959"/>
      <c r="E82" s="970"/>
      <c r="F82" s="971"/>
    </row>
    <row r="83" spans="1:6" s="2051" customFormat="1">
      <c r="A83" s="972"/>
      <c r="B83" s="973"/>
      <c r="C83" s="958"/>
      <c r="D83" s="959"/>
      <c r="E83" s="970"/>
      <c r="F83" s="971"/>
    </row>
    <row r="84" spans="1:6" s="2051" customFormat="1">
      <c r="A84" s="2063" t="s">
        <v>4598</v>
      </c>
      <c r="B84" s="2064" t="s">
        <v>4599</v>
      </c>
      <c r="C84" s="2065"/>
      <c r="D84" s="2066"/>
      <c r="E84" s="2046"/>
      <c r="F84" s="2065"/>
    </row>
    <row r="85" spans="1:6" s="2051" customFormat="1">
      <c r="A85" s="950"/>
      <c r="B85" s="951"/>
      <c r="C85" s="952"/>
      <c r="D85" s="953"/>
      <c r="E85" s="954"/>
      <c r="F85" s="955"/>
    </row>
    <row r="86" spans="1:6" s="2051" customFormat="1">
      <c r="A86" s="962">
        <v>1</v>
      </c>
      <c r="B86" s="974" t="s">
        <v>5995</v>
      </c>
      <c r="C86" s="964" t="s">
        <v>19</v>
      </c>
      <c r="D86" s="965">
        <v>1460</v>
      </c>
      <c r="E86" s="960"/>
      <c r="F86" s="961">
        <f>E86*D86</f>
        <v>0</v>
      </c>
    </row>
    <row r="87" spans="1:6" s="2054" customFormat="1" ht="114.75">
      <c r="A87" s="962" t="str">
        <f>IF(B86="",MAX($A$25:A86)+1,"")</f>
        <v/>
      </c>
      <c r="B87" s="975" t="s">
        <v>5996</v>
      </c>
      <c r="C87" s="964"/>
      <c r="D87" s="965"/>
      <c r="E87" s="960"/>
      <c r="F87" s="961"/>
    </row>
    <row r="88" spans="1:6" s="2054" customFormat="1" ht="13.5">
      <c r="A88" s="962"/>
      <c r="B88" s="975"/>
      <c r="C88" s="964"/>
      <c r="D88" s="965"/>
      <c r="E88" s="960"/>
      <c r="F88" s="961"/>
    </row>
    <row r="89" spans="1:6" s="2054" customFormat="1" ht="13.5">
      <c r="A89" s="962">
        <v>2</v>
      </c>
      <c r="B89" s="976" t="s">
        <v>5997</v>
      </c>
      <c r="C89" s="964" t="s">
        <v>19</v>
      </c>
      <c r="D89" s="965">
        <v>1460</v>
      </c>
      <c r="E89" s="960"/>
      <c r="F89" s="961">
        <f>E89*D89</f>
        <v>0</v>
      </c>
    </row>
    <row r="90" spans="1:6" s="2054" customFormat="1" ht="13.5">
      <c r="A90" s="962"/>
      <c r="B90" s="975"/>
      <c r="C90" s="964"/>
      <c r="D90" s="965"/>
      <c r="E90" s="960"/>
      <c r="F90" s="961"/>
    </row>
    <row r="91" spans="1:6" s="2051" customFormat="1" ht="25.5">
      <c r="A91" s="962">
        <v>3</v>
      </c>
      <c r="B91" s="966" t="s">
        <v>5998</v>
      </c>
      <c r="C91" s="964" t="s">
        <v>1295</v>
      </c>
      <c r="D91" s="965">
        <v>7860</v>
      </c>
      <c r="E91" s="960"/>
      <c r="F91" s="961">
        <f>E91*D91</f>
        <v>0</v>
      </c>
    </row>
    <row r="92" spans="1:6" s="2051" customFormat="1">
      <c r="A92" s="962"/>
      <c r="B92" s="957"/>
      <c r="C92" s="964"/>
      <c r="D92" s="965"/>
      <c r="E92" s="960"/>
      <c r="F92" s="961"/>
    </row>
    <row r="93" spans="1:6" s="2051" customFormat="1">
      <c r="A93" s="962">
        <v>4</v>
      </c>
      <c r="B93" s="966" t="s">
        <v>5999</v>
      </c>
      <c r="C93" s="964" t="s">
        <v>19</v>
      </c>
      <c r="D93" s="965">
        <v>1460</v>
      </c>
      <c r="E93" s="960"/>
      <c r="F93" s="961">
        <f>E93*D93</f>
        <v>0</v>
      </c>
    </row>
    <row r="94" spans="1:6" s="2051" customFormat="1">
      <c r="A94" s="962" t="str">
        <f>IF(B93="",MAX($A$25:A93)+1,"")</f>
        <v/>
      </c>
      <c r="B94" s="966"/>
      <c r="C94" s="964"/>
      <c r="D94" s="965"/>
      <c r="E94" s="970"/>
      <c r="F94" s="977"/>
    </row>
    <row r="95" spans="1:6" s="2051" customFormat="1" ht="38.25">
      <c r="A95" s="962">
        <v>5</v>
      </c>
      <c r="B95" s="978" t="s">
        <v>6000</v>
      </c>
      <c r="C95" s="964" t="s">
        <v>19</v>
      </c>
      <c r="D95" s="965">
        <v>95</v>
      </c>
      <c r="E95" s="960"/>
      <c r="F95" s="961">
        <f>E95*D95</f>
        <v>0</v>
      </c>
    </row>
    <row r="96" spans="1:6" s="2051" customFormat="1">
      <c r="A96" s="962" t="str">
        <f>IF(B95="",MAX($A$25:A95)+1,"")</f>
        <v/>
      </c>
      <c r="B96" s="978"/>
      <c r="C96" s="964"/>
      <c r="D96" s="965"/>
      <c r="E96" s="970"/>
      <c r="F96" s="977"/>
    </row>
    <row r="97" spans="1:6" s="2051" customFormat="1" ht="38.25">
      <c r="A97" s="962">
        <v>6</v>
      </c>
      <c r="B97" s="978" t="s">
        <v>6001</v>
      </c>
      <c r="C97" s="964" t="s">
        <v>19</v>
      </c>
      <c r="D97" s="965">
        <v>95</v>
      </c>
      <c r="E97" s="960"/>
      <c r="F97" s="961">
        <f>E97*D97</f>
        <v>0</v>
      </c>
    </row>
    <row r="98" spans="1:6" s="2051" customFormat="1">
      <c r="A98" s="962" t="str">
        <f>IF(B97="",MAX($A$25:A97)+1,"")</f>
        <v/>
      </c>
      <c r="B98" s="966"/>
      <c r="C98" s="964"/>
      <c r="D98" s="965"/>
      <c r="E98" s="970"/>
      <c r="F98" s="977"/>
    </row>
    <row r="99" spans="1:6" s="2051" customFormat="1" ht="76.5">
      <c r="A99" s="962">
        <v>7</v>
      </c>
      <c r="B99" s="978" t="s">
        <v>6002</v>
      </c>
      <c r="C99" s="964" t="s">
        <v>19</v>
      </c>
      <c r="D99" s="965">
        <v>8</v>
      </c>
      <c r="E99" s="960"/>
      <c r="F99" s="961">
        <f>E99*D99</f>
        <v>0</v>
      </c>
    </row>
    <row r="100" spans="1:6" s="2051" customFormat="1">
      <c r="A100" s="962"/>
      <c r="B100" s="966"/>
      <c r="C100" s="964"/>
      <c r="D100" s="965"/>
      <c r="E100" s="960"/>
      <c r="F100" s="961"/>
    </row>
    <row r="101" spans="1:6" s="2054" customFormat="1" ht="13.5">
      <c r="A101" s="968"/>
      <c r="B101" s="969"/>
      <c r="C101" s="958"/>
      <c r="D101" s="959"/>
      <c r="E101" s="970"/>
      <c r="F101" s="971"/>
    </row>
    <row r="102" spans="1:6" s="2051" customFormat="1">
      <c r="A102" s="2063"/>
      <c r="B102" s="2064" t="s">
        <v>6003</v>
      </c>
      <c r="C102" s="2065"/>
      <c r="D102" s="2066"/>
      <c r="E102" s="2046"/>
      <c r="F102" s="2065">
        <f>SUM(F85:F101)</f>
        <v>0</v>
      </c>
    </row>
    <row r="103" spans="1:6" s="2054" customFormat="1" ht="13.5">
      <c r="A103" s="968"/>
      <c r="B103" s="969"/>
      <c r="C103" s="958"/>
      <c r="D103" s="959"/>
      <c r="E103" s="970"/>
      <c r="F103" s="971"/>
    </row>
    <row r="104" spans="1:6" s="2054" customFormat="1" ht="13.5">
      <c r="A104" s="979"/>
      <c r="B104" s="973"/>
      <c r="C104" s="958"/>
      <c r="D104" s="959"/>
      <c r="E104" s="980"/>
      <c r="F104" s="981"/>
    </row>
    <row r="105" spans="1:6" s="2054" customFormat="1" ht="13.5">
      <c r="A105" s="935"/>
      <c r="B105" s="946"/>
      <c r="C105" s="947"/>
      <c r="D105" s="948"/>
      <c r="E105" s="982"/>
      <c r="F105" s="949"/>
    </row>
    <row r="106" spans="1:6" s="2051" customFormat="1">
      <c r="A106" s="2063" t="s">
        <v>4600</v>
      </c>
      <c r="B106" s="2064" t="s">
        <v>4601</v>
      </c>
      <c r="C106" s="2065"/>
      <c r="D106" s="2066"/>
      <c r="E106" s="2046"/>
      <c r="F106" s="2065"/>
    </row>
    <row r="107" spans="1:6" s="2051" customFormat="1">
      <c r="A107" s="950"/>
      <c r="B107" s="951"/>
      <c r="C107" s="952"/>
      <c r="D107" s="953"/>
      <c r="E107" s="954"/>
      <c r="F107" s="955"/>
    </row>
    <row r="108" spans="1:6" s="2051" customFormat="1" ht="38.25">
      <c r="A108" s="962">
        <v>1</v>
      </c>
      <c r="B108" s="957" t="s">
        <v>6004</v>
      </c>
      <c r="C108" s="964" t="s">
        <v>1295</v>
      </c>
      <c r="D108" s="965">
        <v>9490</v>
      </c>
      <c r="E108" s="960"/>
      <c r="F108" s="961">
        <f>E108*D108</f>
        <v>0</v>
      </c>
    </row>
    <row r="109" spans="1:6" s="2051" customFormat="1">
      <c r="A109" s="962"/>
      <c r="B109" s="966"/>
      <c r="C109" s="964"/>
      <c r="D109" s="965"/>
      <c r="E109" s="983"/>
      <c r="F109" s="981"/>
    </row>
    <row r="110" spans="1:6" s="2051" customFormat="1" ht="51">
      <c r="A110" s="962">
        <v>2</v>
      </c>
      <c r="B110" s="966" t="s">
        <v>6005</v>
      </c>
      <c r="C110" s="964" t="s">
        <v>1295</v>
      </c>
      <c r="D110" s="965">
        <v>35</v>
      </c>
      <c r="E110" s="960"/>
      <c r="F110" s="961">
        <f>E110*D110</f>
        <v>0</v>
      </c>
    </row>
    <row r="111" spans="1:6" s="2051" customFormat="1">
      <c r="A111" s="962"/>
      <c r="B111" s="966"/>
      <c r="C111" s="964"/>
      <c r="D111" s="965"/>
      <c r="E111" s="983"/>
      <c r="F111" s="981"/>
    </row>
    <row r="112" spans="1:6" s="2051" customFormat="1" ht="51">
      <c r="A112" s="962">
        <v>3</v>
      </c>
      <c r="B112" s="966" t="s">
        <v>6006</v>
      </c>
      <c r="C112" s="964" t="s">
        <v>1295</v>
      </c>
      <c r="D112" s="965">
        <v>240</v>
      </c>
      <c r="E112" s="960"/>
      <c r="F112" s="961">
        <f>E112*D112</f>
        <v>0</v>
      </c>
    </row>
    <row r="113" spans="1:6" s="2051" customFormat="1">
      <c r="A113" s="962"/>
      <c r="B113" s="966"/>
      <c r="C113" s="964"/>
      <c r="D113" s="965"/>
      <c r="E113" s="954"/>
      <c r="F113" s="961"/>
    </row>
    <row r="114" spans="1:6" s="2054" customFormat="1" ht="13.5">
      <c r="A114" s="962">
        <v>4</v>
      </c>
      <c r="B114" s="966" t="s">
        <v>6007</v>
      </c>
      <c r="C114" s="964" t="s">
        <v>1295</v>
      </c>
      <c r="D114" s="965">
        <f>ROUND((D108*0.6),-1)</f>
        <v>5690</v>
      </c>
      <c r="E114" s="960"/>
      <c r="F114" s="961">
        <f>E114*D114</f>
        <v>0</v>
      </c>
    </row>
    <row r="115" spans="1:6" s="2054" customFormat="1" ht="13.5">
      <c r="A115" s="962" t="str">
        <f>IF(B110="",MAX($A$25:A110)+1,"")</f>
        <v/>
      </c>
      <c r="B115" s="966"/>
      <c r="C115" s="964"/>
      <c r="D115" s="965"/>
      <c r="E115" s="983"/>
      <c r="F115" s="981"/>
    </row>
    <row r="116" spans="1:6" s="2054" customFormat="1" ht="25.5">
      <c r="A116" s="962">
        <v>5</v>
      </c>
      <c r="B116" s="966" t="s">
        <v>6008</v>
      </c>
      <c r="C116" s="964" t="s">
        <v>19</v>
      </c>
      <c r="D116" s="965">
        <v>1</v>
      </c>
      <c r="E116" s="960"/>
      <c r="F116" s="961">
        <f>E116*D116</f>
        <v>0</v>
      </c>
    </row>
    <row r="117" spans="1:6" s="2051" customFormat="1">
      <c r="A117" s="962" t="str">
        <f>IF(B116="",MAX($A$25:A116)+1,"")</f>
        <v/>
      </c>
      <c r="B117" s="966"/>
      <c r="C117" s="964"/>
      <c r="D117" s="965"/>
      <c r="E117" s="983"/>
      <c r="F117" s="981"/>
    </row>
    <row r="118" spans="1:6" s="2051" customFormat="1">
      <c r="A118" s="968"/>
      <c r="B118" s="969"/>
      <c r="C118" s="958"/>
      <c r="D118" s="959"/>
      <c r="E118" s="970"/>
      <c r="F118" s="971"/>
    </row>
    <row r="119" spans="1:6" s="2051" customFormat="1">
      <c r="A119" s="2063"/>
      <c r="B119" s="2064" t="s">
        <v>6009</v>
      </c>
      <c r="C119" s="2065"/>
      <c r="D119" s="2066"/>
      <c r="E119" s="2046"/>
      <c r="F119" s="2065">
        <f>SUM(F108:F118)</f>
        <v>0</v>
      </c>
    </row>
    <row r="120" spans="1:6" s="2051" customFormat="1">
      <c r="A120" s="968"/>
      <c r="B120" s="969"/>
      <c r="C120" s="958"/>
      <c r="D120" s="959"/>
      <c r="E120" s="970"/>
      <c r="F120" s="971"/>
    </row>
    <row r="121" spans="1:6" s="2051" customFormat="1">
      <c r="A121" s="935"/>
      <c r="B121" s="946"/>
      <c r="C121" s="947"/>
      <c r="D121" s="948"/>
      <c r="E121" s="982"/>
      <c r="F121" s="949"/>
    </row>
    <row r="122" spans="1:6" s="2051" customFormat="1">
      <c r="A122" s="2063" t="s">
        <v>4602</v>
      </c>
      <c r="B122" s="2064" t="s">
        <v>4603</v>
      </c>
      <c r="C122" s="2065"/>
      <c r="D122" s="2066"/>
      <c r="E122" s="2046"/>
      <c r="F122" s="2065"/>
    </row>
    <row r="123" spans="1:6" s="2054" customFormat="1" ht="13.5">
      <c r="A123" s="950"/>
      <c r="B123" s="951"/>
      <c r="C123" s="984"/>
      <c r="D123" s="985"/>
      <c r="E123" s="954"/>
      <c r="F123" s="955"/>
    </row>
    <row r="124" spans="1:6" s="2054" customFormat="1" ht="25.5">
      <c r="A124" s="962">
        <v>1</v>
      </c>
      <c r="B124" s="974" t="s">
        <v>6010</v>
      </c>
      <c r="C124" s="964" t="s">
        <v>1295</v>
      </c>
      <c r="D124" s="965">
        <v>2680</v>
      </c>
      <c r="E124" s="960"/>
      <c r="F124" s="961">
        <f>E124*D124</f>
        <v>0</v>
      </c>
    </row>
    <row r="125" spans="1:6" s="2054" customFormat="1" ht="13.5">
      <c r="A125" s="962"/>
      <c r="B125" s="974"/>
      <c r="C125" s="964"/>
      <c r="D125" s="965"/>
      <c r="E125" s="960"/>
      <c r="F125" s="961"/>
    </row>
    <row r="126" spans="1:6" s="2051" customFormat="1" ht="25.5">
      <c r="A126" s="962">
        <v>2</v>
      </c>
      <c r="B126" s="966" t="s">
        <v>6011</v>
      </c>
      <c r="C126" s="958" t="s">
        <v>35</v>
      </c>
      <c r="D126" s="965">
        <v>16</v>
      </c>
      <c r="E126" s="960"/>
      <c r="F126" s="961">
        <f>E126*D126</f>
        <v>0</v>
      </c>
    </row>
    <row r="127" spans="1:6" s="2051" customFormat="1">
      <c r="A127" s="962"/>
      <c r="B127" s="966"/>
      <c r="C127" s="958"/>
      <c r="D127" s="965"/>
      <c r="E127" s="960"/>
      <c r="F127" s="961"/>
    </row>
    <row r="128" spans="1:6" s="2051" customFormat="1" ht="51">
      <c r="A128" s="962">
        <v>3</v>
      </c>
      <c r="B128" s="966" t="s">
        <v>6012</v>
      </c>
      <c r="C128" s="964" t="s">
        <v>1295</v>
      </c>
      <c r="D128" s="965">
        <v>610</v>
      </c>
      <c r="E128" s="960"/>
      <c r="F128" s="961">
        <f>E128*D128</f>
        <v>0</v>
      </c>
    </row>
    <row r="129" spans="1:6" s="2051" customFormat="1">
      <c r="A129" s="962"/>
      <c r="B129" s="966"/>
      <c r="C129" s="958"/>
      <c r="D129" s="965"/>
      <c r="E129" s="960"/>
      <c r="F129" s="961"/>
    </row>
    <row r="130" spans="1:6" s="2051" customFormat="1">
      <c r="A130" s="968"/>
      <c r="B130" s="969"/>
      <c r="C130" s="958"/>
      <c r="D130" s="959"/>
      <c r="E130" s="970"/>
      <c r="F130" s="971"/>
    </row>
    <row r="131" spans="1:6" s="2051" customFormat="1">
      <c r="A131" s="2063"/>
      <c r="B131" s="2064" t="s">
        <v>6013</v>
      </c>
      <c r="C131" s="2065"/>
      <c r="D131" s="2066"/>
      <c r="E131" s="2046"/>
      <c r="F131" s="2065">
        <f>SUM(F124:F130)</f>
        <v>0</v>
      </c>
    </row>
    <row r="132" spans="1:6" s="2051" customFormat="1">
      <c r="A132" s="986"/>
      <c r="B132" s="987"/>
      <c r="C132" s="988"/>
      <c r="D132" s="989"/>
      <c r="E132" s="990"/>
      <c r="F132" s="991"/>
    </row>
    <row r="133" spans="1:6" s="2051" customFormat="1">
      <c r="A133" s="968"/>
      <c r="B133" s="969"/>
      <c r="C133" s="958"/>
      <c r="D133" s="959"/>
      <c r="E133" s="970"/>
      <c r="F133" s="971"/>
    </row>
    <row r="134" spans="1:6" s="2051" customFormat="1">
      <c r="A134" s="2063" t="s">
        <v>4604</v>
      </c>
      <c r="B134" s="2064" t="s">
        <v>4605</v>
      </c>
      <c r="C134" s="2065"/>
      <c r="D134" s="2066"/>
      <c r="E134" s="2046"/>
      <c r="F134" s="2065"/>
    </row>
    <row r="135" spans="1:6" s="2051" customFormat="1">
      <c r="A135" s="950"/>
      <c r="B135" s="951"/>
      <c r="C135" s="952"/>
      <c r="D135" s="953"/>
      <c r="E135" s="954"/>
      <c r="F135" s="955"/>
    </row>
    <row r="136" spans="1:6" s="2054" customFormat="1" ht="13.5">
      <c r="A136" s="950"/>
      <c r="B136" s="951"/>
      <c r="C136" s="952"/>
      <c r="D136" s="953"/>
      <c r="E136" s="954"/>
      <c r="F136" s="955"/>
    </row>
    <row r="137" spans="1:6" s="2051" customFormat="1" ht="25.5">
      <c r="A137" s="962" t="s">
        <v>245</v>
      </c>
      <c r="B137" s="957" t="s">
        <v>6014</v>
      </c>
      <c r="C137" s="964" t="s">
        <v>1295</v>
      </c>
      <c r="D137" s="965">
        <v>200</v>
      </c>
      <c r="E137" s="960"/>
      <c r="F137" s="961">
        <f>E137*D137</f>
        <v>0</v>
      </c>
    </row>
    <row r="138" spans="1:6" s="2051" customFormat="1">
      <c r="A138" s="962" t="str">
        <f>IF(B137="",MAX($A$25:A137)+1,"")</f>
        <v/>
      </c>
      <c r="B138" s="966"/>
      <c r="C138" s="964"/>
      <c r="D138" s="965"/>
      <c r="E138" s="983"/>
      <c r="F138" s="981"/>
    </row>
    <row r="139" spans="1:6" s="2051" customFormat="1" ht="25.5">
      <c r="A139" s="962" t="s">
        <v>245</v>
      </c>
      <c r="B139" s="966" t="s">
        <v>6015</v>
      </c>
      <c r="C139" s="964" t="s">
        <v>19</v>
      </c>
      <c r="D139" s="965">
        <v>1</v>
      </c>
      <c r="E139" s="960"/>
      <c r="F139" s="961">
        <f>E139*D139</f>
        <v>0</v>
      </c>
    </row>
    <row r="140" spans="1:6" s="2051" customFormat="1">
      <c r="A140" s="962" t="str">
        <f>IF(B139="",MAX($A$25:A139)+1,"")</f>
        <v/>
      </c>
      <c r="B140" s="966"/>
      <c r="C140" s="964"/>
      <c r="D140" s="965"/>
      <c r="E140" s="983"/>
      <c r="F140" s="981"/>
    </row>
    <row r="141" spans="1:6" s="2051" customFormat="1" ht="38.25">
      <c r="A141" s="962" t="s">
        <v>245</v>
      </c>
      <c r="B141" s="966" t="s">
        <v>6016</v>
      </c>
      <c r="C141" s="964" t="s">
        <v>19</v>
      </c>
      <c r="D141" s="965">
        <v>1</v>
      </c>
      <c r="E141" s="960"/>
      <c r="F141" s="961">
        <f>E141*D141</f>
        <v>0</v>
      </c>
    </row>
    <row r="142" spans="1:6" s="2051" customFormat="1">
      <c r="A142" s="962" t="str">
        <f>IF(B141="",MAX($A$25:A141)+1,"")</f>
        <v/>
      </c>
      <c r="B142" s="966"/>
      <c r="C142" s="964"/>
      <c r="D142" s="965"/>
      <c r="E142" s="983"/>
      <c r="F142" s="981"/>
    </row>
    <row r="143" spans="1:6" s="2051" customFormat="1" ht="25.5">
      <c r="A143" s="962" t="s">
        <v>245</v>
      </c>
      <c r="B143" s="966" t="s">
        <v>6017</v>
      </c>
      <c r="C143" s="964" t="s">
        <v>19</v>
      </c>
      <c r="D143" s="965">
        <v>1</v>
      </c>
      <c r="E143" s="960"/>
      <c r="F143" s="961">
        <f>E143*D143</f>
        <v>0</v>
      </c>
    </row>
    <row r="144" spans="1:6" s="2051" customFormat="1">
      <c r="A144" s="962" t="str">
        <f>IF(B143="",MAX($A$25:A143)+1,"")</f>
        <v/>
      </c>
      <c r="B144" s="966"/>
      <c r="C144" s="964"/>
      <c r="D144" s="965"/>
      <c r="E144" s="983"/>
      <c r="F144" s="981"/>
    </row>
    <row r="145" spans="1:6" s="2051" customFormat="1">
      <c r="A145" s="968"/>
      <c r="B145" s="969"/>
      <c r="C145" s="958"/>
      <c r="D145" s="959"/>
      <c r="E145" s="970"/>
      <c r="F145" s="971"/>
    </row>
    <row r="146" spans="1:6" s="2051" customFormat="1">
      <c r="A146" s="2063"/>
      <c r="B146" s="2064" t="s">
        <v>6018</v>
      </c>
      <c r="C146" s="2065"/>
      <c r="D146" s="2066"/>
      <c r="E146" s="2046"/>
      <c r="F146" s="2065">
        <f>SUM(F136:F145)</f>
        <v>0</v>
      </c>
    </row>
    <row r="147" spans="1:6" s="2051" customFormat="1">
      <c r="A147" s="985"/>
      <c r="B147" s="992"/>
      <c r="C147" s="958"/>
      <c r="D147" s="959"/>
      <c r="E147" s="970"/>
      <c r="F147" s="971"/>
    </row>
    <row r="148" spans="1:6" s="2051" customFormat="1" ht="25.5">
      <c r="A148" s="2063">
        <v>6</v>
      </c>
      <c r="B148" s="2064" t="s">
        <v>4606</v>
      </c>
      <c r="C148" s="2065"/>
      <c r="D148" s="2066"/>
      <c r="E148" s="2046"/>
      <c r="F148" s="2065"/>
    </row>
    <row r="149" spans="1:6" s="2054" customFormat="1" ht="13.5">
      <c r="A149" s="985"/>
      <c r="B149" s="993"/>
      <c r="C149" s="994"/>
      <c r="D149" s="995"/>
      <c r="E149" s="996"/>
      <c r="F149" s="997"/>
    </row>
    <row r="150" spans="1:6" s="2051" customFormat="1">
      <c r="A150" s="962">
        <v>1</v>
      </c>
      <c r="B150" s="978" t="s">
        <v>6019</v>
      </c>
      <c r="C150" s="964"/>
      <c r="D150" s="965"/>
      <c r="E150" s="960"/>
      <c r="F150" s="961"/>
    </row>
    <row r="151" spans="1:6" s="2051" customFormat="1">
      <c r="A151" s="998" t="str">
        <f>IF(B150="",MAX($A$25:A150)+1,"")</f>
        <v/>
      </c>
      <c r="B151" s="999"/>
      <c r="C151" s="1000"/>
      <c r="D151" s="1001"/>
      <c r="E151" s="1002"/>
      <c r="F151" s="977"/>
    </row>
    <row r="152" spans="1:6" s="2051" customFormat="1">
      <c r="A152" s="962">
        <v>2</v>
      </c>
      <c r="B152" s="978" t="s">
        <v>6020</v>
      </c>
      <c r="C152" s="958" t="s">
        <v>35</v>
      </c>
      <c r="D152" s="965">
        <v>56</v>
      </c>
      <c r="E152" s="960"/>
      <c r="F152" s="961">
        <f>E152*D152</f>
        <v>0</v>
      </c>
    </row>
    <row r="153" spans="1:6" s="2051" customFormat="1">
      <c r="A153" s="998" t="str">
        <f>IF(B152="",MAX($A$25:A152)+1,"")</f>
        <v/>
      </c>
      <c r="B153" s="999"/>
      <c r="C153" s="1000"/>
      <c r="D153" s="1001"/>
      <c r="E153" s="1002"/>
      <c r="F153" s="977"/>
    </row>
    <row r="154" spans="1:6" s="2051" customFormat="1" ht="25.5">
      <c r="A154" s="962">
        <v>3</v>
      </c>
      <c r="B154" s="978" t="s">
        <v>5210</v>
      </c>
      <c r="C154" s="958" t="s">
        <v>1295</v>
      </c>
      <c r="D154" s="965">
        <v>680</v>
      </c>
      <c r="E154" s="960"/>
      <c r="F154" s="961">
        <f>E154*D154</f>
        <v>0</v>
      </c>
    </row>
    <row r="155" spans="1:6" s="2051" customFormat="1">
      <c r="A155" s="962"/>
      <c r="B155" s="978"/>
      <c r="C155" s="696"/>
      <c r="D155" s="697"/>
      <c r="E155" s="1784"/>
      <c r="F155" s="858"/>
    </row>
    <row r="156" spans="1:6" s="2054" customFormat="1" ht="13.5">
      <c r="A156" s="962">
        <v>4</v>
      </c>
      <c r="B156" s="978" t="s">
        <v>6021</v>
      </c>
      <c r="C156" s="696" t="s">
        <v>30</v>
      </c>
      <c r="D156" s="697">
        <v>34</v>
      </c>
      <c r="E156" s="1784"/>
      <c r="F156" s="961">
        <f>E156*D156</f>
        <v>0</v>
      </c>
    </row>
    <row r="157" spans="1:6" s="2054" customFormat="1" ht="13.5">
      <c r="A157" s="962"/>
      <c r="B157" s="978"/>
      <c r="C157" s="696"/>
      <c r="D157" s="697"/>
      <c r="E157" s="1784"/>
      <c r="F157" s="858"/>
    </row>
    <row r="158" spans="1:6" s="2054" customFormat="1" ht="13.5">
      <c r="A158" s="962">
        <v>5</v>
      </c>
      <c r="B158" s="978" t="s">
        <v>6022</v>
      </c>
      <c r="C158" s="958" t="s">
        <v>35</v>
      </c>
      <c r="D158" s="965">
        <v>125</v>
      </c>
      <c r="E158" s="960"/>
      <c r="F158" s="961">
        <f>E158*D158</f>
        <v>0</v>
      </c>
    </row>
    <row r="159" spans="1:6" s="2054" customFormat="1" ht="13.5">
      <c r="A159" s="998" t="str">
        <f>IF(B158="",MAX($A$25:A158)+1,"")</f>
        <v/>
      </c>
      <c r="B159" s="999"/>
      <c r="C159" s="1000"/>
      <c r="D159" s="1001"/>
      <c r="E159" s="1002"/>
      <c r="F159" s="977"/>
    </row>
    <row r="160" spans="1:6" s="2051" customFormat="1">
      <c r="A160" s="962">
        <v>6</v>
      </c>
      <c r="B160" s="978" t="s">
        <v>6023</v>
      </c>
      <c r="C160" s="958" t="s">
        <v>35</v>
      </c>
      <c r="D160" s="965">
        <v>56</v>
      </c>
      <c r="E160" s="960"/>
      <c r="F160" s="961">
        <f>E160*D160</f>
        <v>0</v>
      </c>
    </row>
    <row r="161" spans="1:6" s="2051" customFormat="1">
      <c r="A161" s="998" t="str">
        <f>IF(B160="",MAX($A$25:A160)+1,"")</f>
        <v/>
      </c>
      <c r="B161" s="999"/>
      <c r="C161" s="1000"/>
      <c r="D161" s="1001"/>
      <c r="E161" s="1002"/>
      <c r="F161" s="977"/>
    </row>
    <row r="162" spans="1:6" s="2051" customFormat="1" ht="40.5">
      <c r="A162" s="962">
        <v>7</v>
      </c>
      <c r="B162" s="978" t="s">
        <v>6024</v>
      </c>
      <c r="C162" s="958" t="s">
        <v>35</v>
      </c>
      <c r="D162" s="965">
        <v>230</v>
      </c>
      <c r="E162" s="960"/>
      <c r="F162" s="961">
        <f>E162*D162</f>
        <v>0</v>
      </c>
    </row>
    <row r="163" spans="1:6" s="2051" customFormat="1">
      <c r="A163" s="998" t="str">
        <f>IF(B162="",MAX($A$25:A162)+1,"")</f>
        <v/>
      </c>
      <c r="B163" s="999"/>
      <c r="C163" s="1000"/>
      <c r="D163" s="1001"/>
      <c r="E163" s="1002"/>
      <c r="F163" s="977"/>
    </row>
    <row r="164" spans="1:6" s="2051" customFormat="1" ht="27.75">
      <c r="A164" s="962">
        <v>8</v>
      </c>
      <c r="B164" s="978" t="s">
        <v>6025</v>
      </c>
      <c r="C164" s="964" t="s">
        <v>19</v>
      </c>
      <c r="D164" s="965">
        <v>8</v>
      </c>
      <c r="E164" s="960"/>
      <c r="F164" s="961">
        <f>E164*D164</f>
        <v>0</v>
      </c>
    </row>
    <row r="165" spans="1:6" s="2051" customFormat="1">
      <c r="A165" s="998"/>
      <c r="B165" s="999"/>
      <c r="C165" s="1000"/>
      <c r="D165" s="1001"/>
      <c r="E165" s="1002"/>
      <c r="F165" s="977"/>
    </row>
    <row r="166" spans="1:6" s="2051" customFormat="1">
      <c r="A166" s="962">
        <v>9</v>
      </c>
      <c r="B166" s="978" t="s">
        <v>6026</v>
      </c>
      <c r="C166" s="964" t="s">
        <v>1295</v>
      </c>
      <c r="D166" s="965">
        <v>1100</v>
      </c>
      <c r="E166" s="960"/>
      <c r="F166" s="961">
        <f>E166*D166</f>
        <v>0</v>
      </c>
    </row>
    <row r="167" spans="1:6" s="2051" customFormat="1">
      <c r="A167" s="962"/>
      <c r="B167" s="978"/>
      <c r="C167" s="964"/>
      <c r="D167" s="965"/>
      <c r="E167" s="970"/>
      <c r="F167" s="977"/>
    </row>
    <row r="168" spans="1:6" s="2051" customFormat="1">
      <c r="A168" s="962">
        <v>10</v>
      </c>
      <c r="B168" s="978" t="s">
        <v>6027</v>
      </c>
      <c r="C168" s="964" t="s">
        <v>1295</v>
      </c>
      <c r="D168" s="965">
        <v>120</v>
      </c>
      <c r="E168" s="960"/>
      <c r="F168" s="961">
        <f>E168*D168</f>
        <v>0</v>
      </c>
    </row>
    <row r="169" spans="1:6" s="2051" customFormat="1">
      <c r="A169" s="998"/>
      <c r="B169" s="999"/>
      <c r="C169" s="1000"/>
      <c r="D169" s="1001"/>
      <c r="E169" s="1002"/>
      <c r="F169" s="977"/>
    </row>
    <row r="170" spans="1:6" s="2054" customFormat="1" ht="13.5">
      <c r="A170" s="962">
        <v>11</v>
      </c>
      <c r="B170" s="978" t="s">
        <v>6028</v>
      </c>
      <c r="C170" s="964" t="s">
        <v>1295</v>
      </c>
      <c r="D170" s="965">
        <v>100</v>
      </c>
      <c r="E170" s="960"/>
      <c r="F170" s="961">
        <f>E170*D170</f>
        <v>0</v>
      </c>
    </row>
    <row r="171" spans="1:6" s="2051" customFormat="1">
      <c r="A171" s="998"/>
      <c r="B171" s="999"/>
      <c r="C171" s="1000"/>
      <c r="D171" s="1001"/>
      <c r="E171" s="1002"/>
      <c r="F171" s="977"/>
    </row>
    <row r="172" spans="1:6" s="2051" customFormat="1">
      <c r="A172" s="968"/>
      <c r="B172" s="969"/>
      <c r="C172" s="958"/>
      <c r="D172" s="959"/>
      <c r="E172" s="970"/>
      <c r="F172" s="971"/>
    </row>
    <row r="173" spans="1:6" s="2051" customFormat="1" ht="25.5">
      <c r="A173" s="2063"/>
      <c r="B173" s="2064" t="s">
        <v>6029</v>
      </c>
      <c r="C173" s="2065"/>
      <c r="D173" s="2066"/>
      <c r="E173" s="2046"/>
      <c r="F173" s="2065">
        <f>SUM(F149:F172)</f>
        <v>0</v>
      </c>
    </row>
    <row r="174" spans="1:6" s="2051" customFormat="1">
      <c r="A174" s="968"/>
      <c r="B174" s="969"/>
      <c r="C174" s="958"/>
      <c r="D174" s="959"/>
      <c r="E174" s="970"/>
      <c r="F174" s="971"/>
    </row>
    <row r="175" spans="1:6" s="2051" customFormat="1">
      <c r="A175" s="968"/>
      <c r="B175" s="969"/>
      <c r="C175" s="958"/>
      <c r="D175" s="959"/>
      <c r="E175" s="970"/>
      <c r="F175" s="971"/>
    </row>
    <row r="176" spans="1:6" s="2051" customFormat="1">
      <c r="A176" s="2063">
        <v>7</v>
      </c>
      <c r="B176" s="2064" t="s">
        <v>4562</v>
      </c>
      <c r="C176" s="2065"/>
      <c r="D176" s="2066"/>
      <c r="E176" s="2046"/>
      <c r="F176" s="2065"/>
    </row>
    <row r="177" spans="1:6" s="2051" customFormat="1">
      <c r="A177" s="968"/>
      <c r="B177" s="969"/>
      <c r="C177" s="958"/>
      <c r="D177" s="959"/>
      <c r="E177" s="970"/>
      <c r="F177" s="971"/>
    </row>
    <row r="178" spans="1:6" s="2051" customFormat="1" ht="38.25">
      <c r="A178" s="694"/>
      <c r="B178" s="695" t="s">
        <v>5221</v>
      </c>
      <c r="C178" s="696"/>
      <c r="D178" s="697"/>
      <c r="E178" s="1776"/>
      <c r="F178" s="696"/>
    </row>
    <row r="179" spans="1:6" s="2051" customFormat="1" ht="25.5">
      <c r="A179" s="694" t="s">
        <v>245</v>
      </c>
      <c r="B179" s="695" t="s">
        <v>5222</v>
      </c>
      <c r="C179" s="696" t="s">
        <v>19</v>
      </c>
      <c r="D179" s="697">
        <v>10</v>
      </c>
      <c r="E179" s="1776"/>
      <c r="F179" s="696">
        <f>E179*D179</f>
        <v>0</v>
      </c>
    </row>
    <row r="180" spans="1:6" s="2051" customFormat="1" ht="25.5">
      <c r="A180" s="694" t="s">
        <v>245</v>
      </c>
      <c r="B180" s="695" t="s">
        <v>5223</v>
      </c>
      <c r="C180" s="696" t="s">
        <v>19</v>
      </c>
      <c r="D180" s="697">
        <v>2</v>
      </c>
      <c r="E180" s="1776"/>
      <c r="F180" s="696">
        <f>E180*D180</f>
        <v>0</v>
      </c>
    </row>
    <row r="181" spans="1:6" s="2051" customFormat="1" ht="25.5">
      <c r="A181" s="694" t="s">
        <v>245</v>
      </c>
      <c r="B181" s="695" t="s">
        <v>5224</v>
      </c>
      <c r="C181" s="696" t="s">
        <v>19</v>
      </c>
      <c r="D181" s="697">
        <v>10</v>
      </c>
      <c r="E181" s="1776"/>
      <c r="F181" s="696">
        <f>E181*D181</f>
        <v>0</v>
      </c>
    </row>
    <row r="182" spans="1:6" s="2051" customFormat="1">
      <c r="A182" s="694"/>
      <c r="B182" s="695"/>
      <c r="C182" s="696"/>
      <c r="D182" s="697"/>
      <c r="E182" s="1776"/>
      <c r="F182" s="696"/>
    </row>
    <row r="183" spans="1:6" s="2051" customFormat="1">
      <c r="A183" s="2063"/>
      <c r="B183" s="2064" t="s">
        <v>5226</v>
      </c>
      <c r="C183" s="2065"/>
      <c r="D183" s="2066"/>
      <c r="E183" s="2046"/>
      <c r="F183" s="2065">
        <f>SUM(F179:F181)</f>
        <v>0</v>
      </c>
    </row>
    <row r="184" spans="1:6" s="2051" customFormat="1">
      <c r="A184" s="694"/>
      <c r="B184" s="695"/>
      <c r="C184" s="696"/>
      <c r="D184" s="697"/>
      <c r="E184" s="1776"/>
      <c r="F184" s="696"/>
    </row>
    <row r="185" spans="1:6" s="2051" customFormat="1">
      <c r="A185" s="694"/>
      <c r="B185" s="695"/>
      <c r="C185" s="696"/>
      <c r="D185" s="697"/>
      <c r="E185" s="1776"/>
      <c r="F185" s="696"/>
    </row>
    <row r="186" spans="1:6" s="2055" customFormat="1" ht="14.25">
      <c r="A186" s="1003"/>
      <c r="B186" s="1004"/>
      <c r="C186" s="988"/>
      <c r="D186" s="1005"/>
      <c r="E186" s="990"/>
      <c r="F186" s="991"/>
    </row>
    <row r="187" spans="1:6" s="2051" customFormat="1">
      <c r="A187" s="2063" t="s">
        <v>5220</v>
      </c>
      <c r="B187" s="2064" t="s">
        <v>1365</v>
      </c>
      <c r="C187" s="2065"/>
      <c r="D187" s="2066"/>
      <c r="E187" s="2046"/>
      <c r="F187" s="2065"/>
    </row>
    <row r="188" spans="1:6" s="2051" customFormat="1">
      <c r="A188" s="1006"/>
      <c r="B188" s="1007"/>
      <c r="C188" s="1008"/>
      <c r="D188" s="1009"/>
      <c r="E188" s="1010"/>
      <c r="F188" s="1011"/>
    </row>
    <row r="189" spans="1:6" s="2051" customFormat="1" ht="38.25">
      <c r="A189" s="1012" t="s">
        <v>245</v>
      </c>
      <c r="B189" s="1013" t="s">
        <v>6030</v>
      </c>
      <c r="C189" s="1014" t="s">
        <v>19</v>
      </c>
      <c r="D189" s="1015">
        <v>1</v>
      </c>
      <c r="E189" s="970"/>
      <c r="F189" s="1016">
        <f>D189*E189</f>
        <v>0</v>
      </c>
    </row>
    <row r="190" spans="1:6" s="2051" customFormat="1" ht="25.5">
      <c r="A190" s="1012" t="s">
        <v>245</v>
      </c>
      <c r="B190" s="1013" t="s">
        <v>6031</v>
      </c>
      <c r="C190" s="1017"/>
      <c r="D190" s="1018"/>
      <c r="E190" s="1019"/>
      <c r="F190" s="1016"/>
    </row>
    <row r="191" spans="1:6" s="2051" customFormat="1">
      <c r="A191" s="1012" t="str">
        <f>IF(B190="",MAX($A$23:A190)+1,"")</f>
        <v/>
      </c>
      <c r="B191" s="1020"/>
      <c r="C191" s="1014"/>
      <c r="D191" s="1015"/>
      <c r="E191" s="970"/>
      <c r="F191" s="1016"/>
    </row>
    <row r="192" spans="1:6" s="2055" customFormat="1" ht="25.5">
      <c r="A192" s="1012" t="s">
        <v>245</v>
      </c>
      <c r="B192" s="159" t="s">
        <v>6032</v>
      </c>
      <c r="C192" s="1021" t="s">
        <v>19</v>
      </c>
      <c r="D192" s="1015">
        <v>1</v>
      </c>
      <c r="E192" s="960"/>
      <c r="F192" s="961">
        <f>D192*E192</f>
        <v>0</v>
      </c>
    </row>
    <row r="193" spans="1:6" s="2051" customFormat="1">
      <c r="A193" s="1012" t="str">
        <f>IF(B192="",MAX($A$23:A192)+1,"")</f>
        <v/>
      </c>
      <c r="B193" s="159"/>
      <c r="C193" s="1021"/>
      <c r="D193" s="1022"/>
      <c r="E193" s="960"/>
      <c r="F193" s="971"/>
    </row>
    <row r="194" spans="1:6" s="2051" customFormat="1">
      <c r="A194" s="1012" t="s">
        <v>245</v>
      </c>
      <c r="B194" s="973" t="s">
        <v>6033</v>
      </c>
      <c r="C194" s="1014" t="s">
        <v>32</v>
      </c>
      <c r="D194" s="1015">
        <v>8</v>
      </c>
      <c r="E194" s="960"/>
      <c r="F194" s="961">
        <f>E194*D194</f>
        <v>0</v>
      </c>
    </row>
    <row r="195" spans="1:6" s="2051" customFormat="1">
      <c r="A195" s="1012" t="str">
        <f>IF(B194="",MAX($A$23:A194)+1,"")</f>
        <v/>
      </c>
      <c r="B195" s="1023"/>
      <c r="C195" s="1024"/>
      <c r="D195" s="1025"/>
      <c r="E195" s="1026"/>
      <c r="F195" s="1027"/>
    </row>
    <row r="196" spans="1:6" s="2051" customFormat="1" ht="51">
      <c r="A196" s="1012" t="s">
        <v>245</v>
      </c>
      <c r="B196" s="1028" t="s">
        <v>6034</v>
      </c>
      <c r="C196" s="1008" t="s">
        <v>32</v>
      </c>
      <c r="D196" s="1009">
        <v>10</v>
      </c>
      <c r="E196" s="960"/>
      <c r="F196" s="961">
        <f>D196*E196</f>
        <v>0</v>
      </c>
    </row>
    <row r="197" spans="1:6" s="2051" customFormat="1">
      <c r="A197" s="1012" t="str">
        <f>IF(B196="",MAX($A$23:A196)+1,"")</f>
        <v/>
      </c>
      <c r="B197" s="1029"/>
      <c r="C197" s="1008"/>
      <c r="D197" s="1009"/>
      <c r="E197" s="1030"/>
      <c r="F197" s="961"/>
    </row>
    <row r="198" spans="1:6" s="2055" customFormat="1" ht="38.25">
      <c r="A198" s="1012" t="s">
        <v>245</v>
      </c>
      <c r="B198" s="1013" t="s">
        <v>6035</v>
      </c>
      <c r="C198" s="1008" t="s">
        <v>32</v>
      </c>
      <c r="D198" s="1009">
        <v>10</v>
      </c>
      <c r="E198" s="960"/>
      <c r="F198" s="961">
        <f>D198*E198</f>
        <v>0</v>
      </c>
    </row>
    <row r="199" spans="1:6" s="2051" customFormat="1">
      <c r="A199" s="1012" t="str">
        <f>IF(B198="",MAX($A$23:A198)+1,"")</f>
        <v/>
      </c>
      <c r="B199" s="1031"/>
      <c r="C199" s="1008"/>
      <c r="D199" s="1009"/>
      <c r="E199" s="1030"/>
      <c r="F199" s="961"/>
    </row>
    <row r="200" spans="1:6" s="2051" customFormat="1" ht="38.25">
      <c r="A200" s="1012" t="s">
        <v>245</v>
      </c>
      <c r="B200" s="1032" t="s">
        <v>6036</v>
      </c>
      <c r="C200" s="1033" t="s">
        <v>19</v>
      </c>
      <c r="D200" s="1034">
        <v>1</v>
      </c>
      <c r="E200" s="960"/>
      <c r="F200" s="961">
        <f>D200*E200</f>
        <v>0</v>
      </c>
    </row>
    <row r="201" spans="1:6" s="2054" customFormat="1" ht="13.5">
      <c r="A201" s="1012" t="str">
        <f>IF(B200="",MAX($A$23:A200)+1,"")</f>
        <v/>
      </c>
      <c r="B201" s="1032"/>
      <c r="C201" s="1033"/>
      <c r="D201" s="1034"/>
      <c r="E201" s="960"/>
      <c r="F201" s="961"/>
    </row>
    <row r="202" spans="1:6" s="2055" customFormat="1" ht="25.5">
      <c r="A202" s="1012" t="s">
        <v>245</v>
      </c>
      <c r="B202" s="1032" t="s">
        <v>6037</v>
      </c>
      <c r="C202" s="1033" t="s">
        <v>19</v>
      </c>
      <c r="D202" s="1034">
        <v>3</v>
      </c>
      <c r="E202" s="960"/>
      <c r="F202" s="961">
        <f>D202*E202</f>
        <v>0</v>
      </c>
    </row>
    <row r="203" spans="1:6" s="2055" customFormat="1" ht="14.25">
      <c r="A203" s="1012" t="str">
        <f>IF(B202="",MAX($A$23:A202)+1,"")</f>
        <v/>
      </c>
      <c r="B203" s="1032"/>
      <c r="C203" s="1033"/>
      <c r="D203" s="1034"/>
      <c r="E203" s="960"/>
      <c r="F203" s="961"/>
    </row>
    <row r="204" spans="1:6" s="2056" customFormat="1" ht="25.5">
      <c r="A204" s="1012" t="s">
        <v>245</v>
      </c>
      <c r="B204" s="1035" t="s">
        <v>6038</v>
      </c>
      <c r="C204" s="1033" t="s">
        <v>19</v>
      </c>
      <c r="D204" s="1034">
        <v>1</v>
      </c>
      <c r="E204" s="960"/>
      <c r="F204" s="961">
        <f>D204*E204</f>
        <v>0</v>
      </c>
    </row>
    <row r="205" spans="1:6" s="2055" customFormat="1" ht="14.25">
      <c r="A205" s="1012" t="str">
        <f>IF(B204="",MAX($A$23:A204)+1,"")</f>
        <v/>
      </c>
      <c r="B205" s="1035"/>
      <c r="C205" s="1033"/>
      <c r="D205" s="1034"/>
      <c r="E205" s="1030"/>
      <c r="F205" s="1036"/>
    </row>
    <row r="206" spans="1:6" s="2055" customFormat="1" ht="14.25">
      <c r="A206" s="968"/>
      <c r="B206" s="1037"/>
      <c r="C206" s="932"/>
      <c r="D206" s="933"/>
      <c r="E206" s="1038"/>
      <c r="F206" s="1039"/>
    </row>
    <row r="207" spans="1:6" s="2051" customFormat="1">
      <c r="A207" s="2063"/>
      <c r="B207" s="2064" t="s">
        <v>5953</v>
      </c>
      <c r="C207" s="2065"/>
      <c r="D207" s="2066"/>
      <c r="E207" s="2046"/>
      <c r="F207" s="2065">
        <f>SUM(F188:F205)</f>
        <v>0</v>
      </c>
    </row>
    <row r="208" spans="1:6" s="2051" customFormat="1">
      <c r="A208" s="694"/>
      <c r="B208" s="695"/>
      <c r="C208" s="696"/>
      <c r="D208" s="697"/>
      <c r="E208" s="1776"/>
      <c r="F208" s="696"/>
    </row>
    <row r="209" spans="1:6" s="2051" customFormat="1">
      <c r="A209" s="968"/>
      <c r="B209" s="1037"/>
      <c r="C209" s="932"/>
      <c r="D209" s="933"/>
      <c r="E209" s="1038"/>
      <c r="F209" s="1039"/>
    </row>
    <row r="210" spans="1:6" s="2051" customFormat="1">
      <c r="A210" s="2063"/>
      <c r="B210" s="2064" t="s">
        <v>6039</v>
      </c>
      <c r="C210" s="2065"/>
      <c r="D210" s="2066"/>
      <c r="E210" s="2046"/>
      <c r="F210" s="2065">
        <f>F207+F183+F173+F146+F131+F119+F102+F81</f>
        <v>0</v>
      </c>
    </row>
    <row r="211" spans="1:6" s="2051" customFormat="1">
      <c r="A211" s="935"/>
      <c r="B211" s="946"/>
      <c r="C211" s="947"/>
      <c r="D211" s="948"/>
      <c r="E211" s="2163"/>
      <c r="F211" s="949"/>
    </row>
  </sheetData>
  <sheetProtection algorithmName="SHA-512" hashValue="193QJCqBlLl9w3jQDUadVwStP1te6Wmb67euQJgBwNCQa1lvTVjqIxg25jt984mWymd1Pm9JtreWikuChgAd7w==" saltValue="h9IsvqkDkeGZz2i0Kvn7Jw==" spinCount="100000" sheet="1" objects="1" scenarios="1"/>
  <mergeCells count="2">
    <mergeCell ref="B9:F9"/>
    <mergeCell ref="B11:F11"/>
  </mergeCells>
  <pageMargins left="0.98425196850393704" right="0.70866141732283472" top="0.74803149606299213" bottom="0.74803149606299213" header="0.31496062992125984" footer="0.31496062992125984"/>
  <pageSetup paperSize="9" scale="70" firstPageNumber="132" orientation="portrait" useFirstPageNumber="1" horizontalDpi="300" verticalDpi="300" r:id="rId1"/>
  <headerFooter>
    <oddFooter>&amp;Cstran:&amp;P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B050"/>
  </sheetPr>
  <dimension ref="A1:I38"/>
  <sheetViews>
    <sheetView showGridLines="0" view="pageBreakPreview" zoomScaleSheetLayoutView="100" workbookViewId="0">
      <selection activeCell="F26" sqref="F26"/>
    </sheetView>
  </sheetViews>
  <sheetFormatPr defaultRowHeight="13.5"/>
  <cols>
    <col min="1" max="1" width="12.3984375" style="3" customWidth="1"/>
    <col min="2" max="2" width="14" style="3" customWidth="1"/>
    <col min="3" max="3" width="9" style="3" customWidth="1"/>
    <col min="4" max="4" width="9.1328125" style="3"/>
    <col min="5" max="5" width="6.86328125" style="3" customWidth="1"/>
    <col min="6" max="6" width="9.1328125" style="3"/>
    <col min="7" max="7" width="4.3984375" style="3" customWidth="1"/>
    <col min="8" max="8" width="3.73046875" style="3" customWidth="1"/>
    <col min="9" max="9" width="19.73046875" style="1058" customWidth="1"/>
    <col min="10" max="10" width="9.1328125" style="3"/>
    <col min="11" max="11" width="11.59765625" style="3" customWidth="1"/>
    <col min="12" max="256" width="9.1328125" style="3"/>
    <col min="257" max="257" width="12.3984375" style="3" customWidth="1"/>
    <col min="258" max="258" width="14" style="3" customWidth="1"/>
    <col min="259" max="259" width="9" style="3" customWidth="1"/>
    <col min="260" max="260" width="9.1328125" style="3"/>
    <col min="261" max="261" width="6.86328125" style="3" customWidth="1"/>
    <col min="262" max="262" width="9.1328125" style="3"/>
    <col min="263" max="263" width="4.3984375" style="3" customWidth="1"/>
    <col min="264" max="264" width="3.73046875" style="3" customWidth="1"/>
    <col min="265" max="265" width="19.73046875" style="3" customWidth="1"/>
    <col min="266" max="266" width="9.1328125" style="3"/>
    <col min="267" max="267" width="11.59765625" style="3" customWidth="1"/>
    <col min="268" max="512" width="9.1328125" style="3"/>
    <col min="513" max="513" width="12.3984375" style="3" customWidth="1"/>
    <col min="514" max="514" width="14" style="3" customWidth="1"/>
    <col min="515" max="515" width="9" style="3" customWidth="1"/>
    <col min="516" max="516" width="9.1328125" style="3"/>
    <col min="517" max="517" width="6.86328125" style="3" customWidth="1"/>
    <col min="518" max="518" width="9.1328125" style="3"/>
    <col min="519" max="519" width="4.3984375" style="3" customWidth="1"/>
    <col min="520" max="520" width="3.73046875" style="3" customWidth="1"/>
    <col min="521" max="521" width="19.73046875" style="3" customWidth="1"/>
    <col min="522" max="522" width="9.1328125" style="3"/>
    <col min="523" max="523" width="11.59765625" style="3" customWidth="1"/>
    <col min="524" max="768" width="9.1328125" style="3"/>
    <col min="769" max="769" width="12.3984375" style="3" customWidth="1"/>
    <col min="770" max="770" width="14" style="3" customWidth="1"/>
    <col min="771" max="771" width="9" style="3" customWidth="1"/>
    <col min="772" max="772" width="9.1328125" style="3"/>
    <col min="773" max="773" width="6.86328125" style="3" customWidth="1"/>
    <col min="774" max="774" width="9.1328125" style="3"/>
    <col min="775" max="775" width="4.3984375" style="3" customWidth="1"/>
    <col min="776" max="776" width="3.73046875" style="3" customWidth="1"/>
    <col min="777" max="777" width="19.73046875" style="3" customWidth="1"/>
    <col min="778" max="778" width="9.1328125" style="3"/>
    <col min="779" max="779" width="11.59765625" style="3" customWidth="1"/>
    <col min="780" max="1024" width="9.1328125" style="3"/>
    <col min="1025" max="1025" width="12.3984375" style="3" customWidth="1"/>
    <col min="1026" max="1026" width="14" style="3" customWidth="1"/>
    <col min="1027" max="1027" width="9" style="3" customWidth="1"/>
    <col min="1028" max="1028" width="9.1328125" style="3"/>
    <col min="1029" max="1029" width="6.86328125" style="3" customWidth="1"/>
    <col min="1030" max="1030" width="9.1328125" style="3"/>
    <col min="1031" max="1031" width="4.3984375" style="3" customWidth="1"/>
    <col min="1032" max="1032" width="3.73046875" style="3" customWidth="1"/>
    <col min="1033" max="1033" width="19.73046875" style="3" customWidth="1"/>
    <col min="1034" max="1034" width="9.1328125" style="3"/>
    <col min="1035" max="1035" width="11.59765625" style="3" customWidth="1"/>
    <col min="1036" max="1280" width="9.1328125" style="3"/>
    <col min="1281" max="1281" width="12.3984375" style="3" customWidth="1"/>
    <col min="1282" max="1282" width="14" style="3" customWidth="1"/>
    <col min="1283" max="1283" width="9" style="3" customWidth="1"/>
    <col min="1284" max="1284" width="9.1328125" style="3"/>
    <col min="1285" max="1285" width="6.86328125" style="3" customWidth="1"/>
    <col min="1286" max="1286" width="9.1328125" style="3"/>
    <col min="1287" max="1287" width="4.3984375" style="3" customWidth="1"/>
    <col min="1288" max="1288" width="3.73046875" style="3" customWidth="1"/>
    <col min="1289" max="1289" width="19.73046875" style="3" customWidth="1"/>
    <col min="1290" max="1290" width="9.1328125" style="3"/>
    <col min="1291" max="1291" width="11.59765625" style="3" customWidth="1"/>
    <col min="1292" max="1536" width="9.1328125" style="3"/>
    <col min="1537" max="1537" width="12.3984375" style="3" customWidth="1"/>
    <col min="1538" max="1538" width="14" style="3" customWidth="1"/>
    <col min="1539" max="1539" width="9" style="3" customWidth="1"/>
    <col min="1540" max="1540" width="9.1328125" style="3"/>
    <col min="1541" max="1541" width="6.86328125" style="3" customWidth="1"/>
    <col min="1542" max="1542" width="9.1328125" style="3"/>
    <col min="1543" max="1543" width="4.3984375" style="3" customWidth="1"/>
    <col min="1544" max="1544" width="3.73046875" style="3" customWidth="1"/>
    <col min="1545" max="1545" width="19.73046875" style="3" customWidth="1"/>
    <col min="1546" max="1546" width="9.1328125" style="3"/>
    <col min="1547" max="1547" width="11.59765625" style="3" customWidth="1"/>
    <col min="1548" max="1792" width="9.1328125" style="3"/>
    <col min="1793" max="1793" width="12.3984375" style="3" customWidth="1"/>
    <col min="1794" max="1794" width="14" style="3" customWidth="1"/>
    <col min="1795" max="1795" width="9" style="3" customWidth="1"/>
    <col min="1796" max="1796" width="9.1328125" style="3"/>
    <col min="1797" max="1797" width="6.86328125" style="3" customWidth="1"/>
    <col min="1798" max="1798" width="9.1328125" style="3"/>
    <col min="1799" max="1799" width="4.3984375" style="3" customWidth="1"/>
    <col min="1800" max="1800" width="3.73046875" style="3" customWidth="1"/>
    <col min="1801" max="1801" width="19.73046875" style="3" customWidth="1"/>
    <col min="1802" max="1802" width="9.1328125" style="3"/>
    <col min="1803" max="1803" width="11.59765625" style="3" customWidth="1"/>
    <col min="1804" max="2048" width="9.1328125" style="3"/>
    <col min="2049" max="2049" width="12.3984375" style="3" customWidth="1"/>
    <col min="2050" max="2050" width="14" style="3" customWidth="1"/>
    <col min="2051" max="2051" width="9" style="3" customWidth="1"/>
    <col min="2052" max="2052" width="9.1328125" style="3"/>
    <col min="2053" max="2053" width="6.86328125" style="3" customWidth="1"/>
    <col min="2054" max="2054" width="9.1328125" style="3"/>
    <col min="2055" max="2055" width="4.3984375" style="3" customWidth="1"/>
    <col min="2056" max="2056" width="3.73046875" style="3" customWidth="1"/>
    <col min="2057" max="2057" width="19.73046875" style="3" customWidth="1"/>
    <col min="2058" max="2058" width="9.1328125" style="3"/>
    <col min="2059" max="2059" width="11.59765625" style="3" customWidth="1"/>
    <col min="2060" max="2304" width="9.1328125" style="3"/>
    <col min="2305" max="2305" width="12.3984375" style="3" customWidth="1"/>
    <col min="2306" max="2306" width="14" style="3" customWidth="1"/>
    <col min="2307" max="2307" width="9" style="3" customWidth="1"/>
    <col min="2308" max="2308" width="9.1328125" style="3"/>
    <col min="2309" max="2309" width="6.86328125" style="3" customWidth="1"/>
    <col min="2310" max="2310" width="9.1328125" style="3"/>
    <col min="2311" max="2311" width="4.3984375" style="3" customWidth="1"/>
    <col min="2312" max="2312" width="3.73046875" style="3" customWidth="1"/>
    <col min="2313" max="2313" width="19.73046875" style="3" customWidth="1"/>
    <col min="2314" max="2314" width="9.1328125" style="3"/>
    <col min="2315" max="2315" width="11.59765625" style="3" customWidth="1"/>
    <col min="2316" max="2560" width="9.1328125" style="3"/>
    <col min="2561" max="2561" width="12.3984375" style="3" customWidth="1"/>
    <col min="2562" max="2562" width="14" style="3" customWidth="1"/>
    <col min="2563" max="2563" width="9" style="3" customWidth="1"/>
    <col min="2564" max="2564" width="9.1328125" style="3"/>
    <col min="2565" max="2565" width="6.86328125" style="3" customWidth="1"/>
    <col min="2566" max="2566" width="9.1328125" style="3"/>
    <col min="2567" max="2567" width="4.3984375" style="3" customWidth="1"/>
    <col min="2568" max="2568" width="3.73046875" style="3" customWidth="1"/>
    <col min="2569" max="2569" width="19.73046875" style="3" customWidth="1"/>
    <col min="2570" max="2570" width="9.1328125" style="3"/>
    <col min="2571" max="2571" width="11.59765625" style="3" customWidth="1"/>
    <col min="2572" max="2816" width="9.1328125" style="3"/>
    <col min="2817" max="2817" width="12.3984375" style="3" customWidth="1"/>
    <col min="2818" max="2818" width="14" style="3" customWidth="1"/>
    <col min="2819" max="2819" width="9" style="3" customWidth="1"/>
    <col min="2820" max="2820" width="9.1328125" style="3"/>
    <col min="2821" max="2821" width="6.86328125" style="3" customWidth="1"/>
    <col min="2822" max="2822" width="9.1328125" style="3"/>
    <col min="2823" max="2823" width="4.3984375" style="3" customWidth="1"/>
    <col min="2824" max="2824" width="3.73046875" style="3" customWidth="1"/>
    <col min="2825" max="2825" width="19.73046875" style="3" customWidth="1"/>
    <col min="2826" max="2826" width="9.1328125" style="3"/>
    <col min="2827" max="2827" width="11.59765625" style="3" customWidth="1"/>
    <col min="2828" max="3072" width="9.1328125" style="3"/>
    <col min="3073" max="3073" width="12.3984375" style="3" customWidth="1"/>
    <col min="3074" max="3074" width="14" style="3" customWidth="1"/>
    <col min="3075" max="3075" width="9" style="3" customWidth="1"/>
    <col min="3076" max="3076" width="9.1328125" style="3"/>
    <col min="3077" max="3077" width="6.86328125" style="3" customWidth="1"/>
    <col min="3078" max="3078" width="9.1328125" style="3"/>
    <col min="3079" max="3079" width="4.3984375" style="3" customWidth="1"/>
    <col min="3080" max="3080" width="3.73046875" style="3" customWidth="1"/>
    <col min="3081" max="3081" width="19.73046875" style="3" customWidth="1"/>
    <col min="3082" max="3082" width="9.1328125" style="3"/>
    <col min="3083" max="3083" width="11.59765625" style="3" customWidth="1"/>
    <col min="3084" max="3328" width="9.1328125" style="3"/>
    <col min="3329" max="3329" width="12.3984375" style="3" customWidth="1"/>
    <col min="3330" max="3330" width="14" style="3" customWidth="1"/>
    <col min="3331" max="3331" width="9" style="3" customWidth="1"/>
    <col min="3332" max="3332" width="9.1328125" style="3"/>
    <col min="3333" max="3333" width="6.86328125" style="3" customWidth="1"/>
    <col min="3334" max="3334" width="9.1328125" style="3"/>
    <col min="3335" max="3335" width="4.3984375" style="3" customWidth="1"/>
    <col min="3336" max="3336" width="3.73046875" style="3" customWidth="1"/>
    <col min="3337" max="3337" width="19.73046875" style="3" customWidth="1"/>
    <col min="3338" max="3338" width="9.1328125" style="3"/>
    <col min="3339" max="3339" width="11.59765625" style="3" customWidth="1"/>
    <col min="3340" max="3584" width="9.1328125" style="3"/>
    <col min="3585" max="3585" width="12.3984375" style="3" customWidth="1"/>
    <col min="3586" max="3586" width="14" style="3" customWidth="1"/>
    <col min="3587" max="3587" width="9" style="3" customWidth="1"/>
    <col min="3588" max="3588" width="9.1328125" style="3"/>
    <col min="3589" max="3589" width="6.86328125" style="3" customWidth="1"/>
    <col min="3590" max="3590" width="9.1328125" style="3"/>
    <col min="3591" max="3591" width="4.3984375" style="3" customWidth="1"/>
    <col min="3592" max="3592" width="3.73046875" style="3" customWidth="1"/>
    <col min="3593" max="3593" width="19.73046875" style="3" customWidth="1"/>
    <col min="3594" max="3594" width="9.1328125" style="3"/>
    <col min="3595" max="3595" width="11.59765625" style="3" customWidth="1"/>
    <col min="3596" max="3840" width="9.1328125" style="3"/>
    <col min="3841" max="3841" width="12.3984375" style="3" customWidth="1"/>
    <col min="3842" max="3842" width="14" style="3" customWidth="1"/>
    <col min="3843" max="3843" width="9" style="3" customWidth="1"/>
    <col min="3844" max="3844" width="9.1328125" style="3"/>
    <col min="3845" max="3845" width="6.86328125" style="3" customWidth="1"/>
    <col min="3846" max="3846" width="9.1328125" style="3"/>
    <col min="3847" max="3847" width="4.3984375" style="3" customWidth="1"/>
    <col min="3848" max="3848" width="3.73046875" style="3" customWidth="1"/>
    <col min="3849" max="3849" width="19.73046875" style="3" customWidth="1"/>
    <col min="3850" max="3850" width="9.1328125" style="3"/>
    <col min="3851" max="3851" width="11.59765625" style="3" customWidth="1"/>
    <col min="3852" max="4096" width="9.1328125" style="3"/>
    <col min="4097" max="4097" width="12.3984375" style="3" customWidth="1"/>
    <col min="4098" max="4098" width="14" style="3" customWidth="1"/>
    <col min="4099" max="4099" width="9" style="3" customWidth="1"/>
    <col min="4100" max="4100" width="9.1328125" style="3"/>
    <col min="4101" max="4101" width="6.86328125" style="3" customWidth="1"/>
    <col min="4102" max="4102" width="9.1328125" style="3"/>
    <col min="4103" max="4103" width="4.3984375" style="3" customWidth="1"/>
    <col min="4104" max="4104" width="3.73046875" style="3" customWidth="1"/>
    <col min="4105" max="4105" width="19.73046875" style="3" customWidth="1"/>
    <col min="4106" max="4106" width="9.1328125" style="3"/>
    <col min="4107" max="4107" width="11.59765625" style="3" customWidth="1"/>
    <col min="4108" max="4352" width="9.1328125" style="3"/>
    <col min="4353" max="4353" width="12.3984375" style="3" customWidth="1"/>
    <col min="4354" max="4354" width="14" style="3" customWidth="1"/>
    <col min="4355" max="4355" width="9" style="3" customWidth="1"/>
    <col min="4356" max="4356" width="9.1328125" style="3"/>
    <col min="4357" max="4357" width="6.86328125" style="3" customWidth="1"/>
    <col min="4358" max="4358" width="9.1328125" style="3"/>
    <col min="4359" max="4359" width="4.3984375" style="3" customWidth="1"/>
    <col min="4360" max="4360" width="3.73046875" style="3" customWidth="1"/>
    <col min="4361" max="4361" width="19.73046875" style="3" customWidth="1"/>
    <col min="4362" max="4362" width="9.1328125" style="3"/>
    <col min="4363" max="4363" width="11.59765625" style="3" customWidth="1"/>
    <col min="4364" max="4608" width="9.1328125" style="3"/>
    <col min="4609" max="4609" width="12.3984375" style="3" customWidth="1"/>
    <col min="4610" max="4610" width="14" style="3" customWidth="1"/>
    <col min="4611" max="4611" width="9" style="3" customWidth="1"/>
    <col min="4612" max="4612" width="9.1328125" style="3"/>
    <col min="4613" max="4613" width="6.86328125" style="3" customWidth="1"/>
    <col min="4614" max="4614" width="9.1328125" style="3"/>
    <col min="4615" max="4615" width="4.3984375" style="3" customWidth="1"/>
    <col min="4616" max="4616" width="3.73046875" style="3" customWidth="1"/>
    <col min="4617" max="4617" width="19.73046875" style="3" customWidth="1"/>
    <col min="4618" max="4618" width="9.1328125" style="3"/>
    <col min="4619" max="4619" width="11.59765625" style="3" customWidth="1"/>
    <col min="4620" max="4864" width="9.1328125" style="3"/>
    <col min="4865" max="4865" width="12.3984375" style="3" customWidth="1"/>
    <col min="4866" max="4866" width="14" style="3" customWidth="1"/>
    <col min="4867" max="4867" width="9" style="3" customWidth="1"/>
    <col min="4868" max="4868" width="9.1328125" style="3"/>
    <col min="4869" max="4869" width="6.86328125" style="3" customWidth="1"/>
    <col min="4870" max="4870" width="9.1328125" style="3"/>
    <col min="4871" max="4871" width="4.3984375" style="3" customWidth="1"/>
    <col min="4872" max="4872" width="3.73046875" style="3" customWidth="1"/>
    <col min="4873" max="4873" width="19.73046875" style="3" customWidth="1"/>
    <col min="4874" max="4874" width="9.1328125" style="3"/>
    <col min="4875" max="4875" width="11.59765625" style="3" customWidth="1"/>
    <col min="4876" max="5120" width="9.1328125" style="3"/>
    <col min="5121" max="5121" width="12.3984375" style="3" customWidth="1"/>
    <col min="5122" max="5122" width="14" style="3" customWidth="1"/>
    <col min="5123" max="5123" width="9" style="3" customWidth="1"/>
    <col min="5124" max="5124" width="9.1328125" style="3"/>
    <col min="5125" max="5125" width="6.86328125" style="3" customWidth="1"/>
    <col min="5126" max="5126" width="9.1328125" style="3"/>
    <col min="5127" max="5127" width="4.3984375" style="3" customWidth="1"/>
    <col min="5128" max="5128" width="3.73046875" style="3" customWidth="1"/>
    <col min="5129" max="5129" width="19.73046875" style="3" customWidth="1"/>
    <col min="5130" max="5130" width="9.1328125" style="3"/>
    <col min="5131" max="5131" width="11.59765625" style="3" customWidth="1"/>
    <col min="5132" max="5376" width="9.1328125" style="3"/>
    <col min="5377" max="5377" width="12.3984375" style="3" customWidth="1"/>
    <col min="5378" max="5378" width="14" style="3" customWidth="1"/>
    <col min="5379" max="5379" width="9" style="3" customWidth="1"/>
    <col min="5380" max="5380" width="9.1328125" style="3"/>
    <col min="5381" max="5381" width="6.86328125" style="3" customWidth="1"/>
    <col min="5382" max="5382" width="9.1328125" style="3"/>
    <col min="5383" max="5383" width="4.3984375" style="3" customWidth="1"/>
    <col min="5384" max="5384" width="3.73046875" style="3" customWidth="1"/>
    <col min="5385" max="5385" width="19.73046875" style="3" customWidth="1"/>
    <col min="5386" max="5386" width="9.1328125" style="3"/>
    <col min="5387" max="5387" width="11.59765625" style="3" customWidth="1"/>
    <col min="5388" max="5632" width="9.1328125" style="3"/>
    <col min="5633" max="5633" width="12.3984375" style="3" customWidth="1"/>
    <col min="5634" max="5634" width="14" style="3" customWidth="1"/>
    <col min="5635" max="5635" width="9" style="3" customWidth="1"/>
    <col min="5636" max="5636" width="9.1328125" style="3"/>
    <col min="5637" max="5637" width="6.86328125" style="3" customWidth="1"/>
    <col min="5638" max="5638" width="9.1328125" style="3"/>
    <col min="5639" max="5639" width="4.3984375" style="3" customWidth="1"/>
    <col min="5640" max="5640" width="3.73046875" style="3" customWidth="1"/>
    <col min="5641" max="5641" width="19.73046875" style="3" customWidth="1"/>
    <col min="5642" max="5642" width="9.1328125" style="3"/>
    <col min="5643" max="5643" width="11.59765625" style="3" customWidth="1"/>
    <col min="5644" max="5888" width="9.1328125" style="3"/>
    <col min="5889" max="5889" width="12.3984375" style="3" customWidth="1"/>
    <col min="5890" max="5890" width="14" style="3" customWidth="1"/>
    <col min="5891" max="5891" width="9" style="3" customWidth="1"/>
    <col min="5892" max="5892" width="9.1328125" style="3"/>
    <col min="5893" max="5893" width="6.86328125" style="3" customWidth="1"/>
    <col min="5894" max="5894" width="9.1328125" style="3"/>
    <col min="5895" max="5895" width="4.3984375" style="3" customWidth="1"/>
    <col min="5896" max="5896" width="3.73046875" style="3" customWidth="1"/>
    <col min="5897" max="5897" width="19.73046875" style="3" customWidth="1"/>
    <col min="5898" max="5898" width="9.1328125" style="3"/>
    <col min="5899" max="5899" width="11.59765625" style="3" customWidth="1"/>
    <col min="5900" max="6144" width="9.1328125" style="3"/>
    <col min="6145" max="6145" width="12.3984375" style="3" customWidth="1"/>
    <col min="6146" max="6146" width="14" style="3" customWidth="1"/>
    <col min="6147" max="6147" width="9" style="3" customWidth="1"/>
    <col min="6148" max="6148" width="9.1328125" style="3"/>
    <col min="6149" max="6149" width="6.86328125" style="3" customWidth="1"/>
    <col min="6150" max="6150" width="9.1328125" style="3"/>
    <col min="6151" max="6151" width="4.3984375" style="3" customWidth="1"/>
    <col min="6152" max="6152" width="3.73046875" style="3" customWidth="1"/>
    <col min="6153" max="6153" width="19.73046875" style="3" customWidth="1"/>
    <col min="6154" max="6154" width="9.1328125" style="3"/>
    <col min="6155" max="6155" width="11.59765625" style="3" customWidth="1"/>
    <col min="6156" max="6400" width="9.1328125" style="3"/>
    <col min="6401" max="6401" width="12.3984375" style="3" customWidth="1"/>
    <col min="6402" max="6402" width="14" style="3" customWidth="1"/>
    <col min="6403" max="6403" width="9" style="3" customWidth="1"/>
    <col min="6404" max="6404" width="9.1328125" style="3"/>
    <col min="6405" max="6405" width="6.86328125" style="3" customWidth="1"/>
    <col min="6406" max="6406" width="9.1328125" style="3"/>
    <col min="6407" max="6407" width="4.3984375" style="3" customWidth="1"/>
    <col min="6408" max="6408" width="3.73046875" style="3" customWidth="1"/>
    <col min="6409" max="6409" width="19.73046875" style="3" customWidth="1"/>
    <col min="6410" max="6410" width="9.1328125" style="3"/>
    <col min="6411" max="6411" width="11.59765625" style="3" customWidth="1"/>
    <col min="6412" max="6656" width="9.1328125" style="3"/>
    <col min="6657" max="6657" width="12.3984375" style="3" customWidth="1"/>
    <col min="6658" max="6658" width="14" style="3" customWidth="1"/>
    <col min="6659" max="6659" width="9" style="3" customWidth="1"/>
    <col min="6660" max="6660" width="9.1328125" style="3"/>
    <col min="6661" max="6661" width="6.86328125" style="3" customWidth="1"/>
    <col min="6662" max="6662" width="9.1328125" style="3"/>
    <col min="6663" max="6663" width="4.3984375" style="3" customWidth="1"/>
    <col min="6664" max="6664" width="3.73046875" style="3" customWidth="1"/>
    <col min="6665" max="6665" width="19.73046875" style="3" customWidth="1"/>
    <col min="6666" max="6666" width="9.1328125" style="3"/>
    <col min="6667" max="6667" width="11.59765625" style="3" customWidth="1"/>
    <col min="6668" max="6912" width="9.1328125" style="3"/>
    <col min="6913" max="6913" width="12.3984375" style="3" customWidth="1"/>
    <col min="6914" max="6914" width="14" style="3" customWidth="1"/>
    <col min="6915" max="6915" width="9" style="3" customWidth="1"/>
    <col min="6916" max="6916" width="9.1328125" style="3"/>
    <col min="6917" max="6917" width="6.86328125" style="3" customWidth="1"/>
    <col min="6918" max="6918" width="9.1328125" style="3"/>
    <col min="6919" max="6919" width="4.3984375" style="3" customWidth="1"/>
    <col min="6920" max="6920" width="3.73046875" style="3" customWidth="1"/>
    <col min="6921" max="6921" width="19.73046875" style="3" customWidth="1"/>
    <col min="6922" max="6922" width="9.1328125" style="3"/>
    <col min="6923" max="6923" width="11.59765625" style="3" customWidth="1"/>
    <col min="6924" max="7168" width="9.1328125" style="3"/>
    <col min="7169" max="7169" width="12.3984375" style="3" customWidth="1"/>
    <col min="7170" max="7170" width="14" style="3" customWidth="1"/>
    <col min="7171" max="7171" width="9" style="3" customWidth="1"/>
    <col min="7172" max="7172" width="9.1328125" style="3"/>
    <col min="7173" max="7173" width="6.86328125" style="3" customWidth="1"/>
    <col min="7174" max="7174" width="9.1328125" style="3"/>
    <col min="7175" max="7175" width="4.3984375" style="3" customWidth="1"/>
    <col min="7176" max="7176" width="3.73046875" style="3" customWidth="1"/>
    <col min="7177" max="7177" width="19.73046875" style="3" customWidth="1"/>
    <col min="7178" max="7178" width="9.1328125" style="3"/>
    <col min="7179" max="7179" width="11.59765625" style="3" customWidth="1"/>
    <col min="7180" max="7424" width="9.1328125" style="3"/>
    <col min="7425" max="7425" width="12.3984375" style="3" customWidth="1"/>
    <col min="7426" max="7426" width="14" style="3" customWidth="1"/>
    <col min="7427" max="7427" width="9" style="3" customWidth="1"/>
    <col min="7428" max="7428" width="9.1328125" style="3"/>
    <col min="7429" max="7429" width="6.86328125" style="3" customWidth="1"/>
    <col min="7430" max="7430" width="9.1328125" style="3"/>
    <col min="7431" max="7431" width="4.3984375" style="3" customWidth="1"/>
    <col min="7432" max="7432" width="3.73046875" style="3" customWidth="1"/>
    <col min="7433" max="7433" width="19.73046875" style="3" customWidth="1"/>
    <col min="7434" max="7434" width="9.1328125" style="3"/>
    <col min="7435" max="7435" width="11.59765625" style="3" customWidth="1"/>
    <col min="7436" max="7680" width="9.1328125" style="3"/>
    <col min="7681" max="7681" width="12.3984375" style="3" customWidth="1"/>
    <col min="7682" max="7682" width="14" style="3" customWidth="1"/>
    <col min="7683" max="7683" width="9" style="3" customWidth="1"/>
    <col min="7684" max="7684" width="9.1328125" style="3"/>
    <col min="7685" max="7685" width="6.86328125" style="3" customWidth="1"/>
    <col min="7686" max="7686" width="9.1328125" style="3"/>
    <col min="7687" max="7687" width="4.3984375" style="3" customWidth="1"/>
    <col min="7688" max="7688" width="3.73046875" style="3" customWidth="1"/>
    <col min="7689" max="7689" width="19.73046875" style="3" customWidth="1"/>
    <col min="7690" max="7690" width="9.1328125" style="3"/>
    <col min="7691" max="7691" width="11.59765625" style="3" customWidth="1"/>
    <col min="7692" max="7936" width="9.1328125" style="3"/>
    <col min="7937" max="7937" width="12.3984375" style="3" customWidth="1"/>
    <col min="7938" max="7938" width="14" style="3" customWidth="1"/>
    <col min="7939" max="7939" width="9" style="3" customWidth="1"/>
    <col min="7940" max="7940" width="9.1328125" style="3"/>
    <col min="7941" max="7941" width="6.86328125" style="3" customWidth="1"/>
    <col min="7942" max="7942" width="9.1328125" style="3"/>
    <col min="7943" max="7943" width="4.3984375" style="3" customWidth="1"/>
    <col min="7944" max="7944" width="3.73046875" style="3" customWidth="1"/>
    <col min="7945" max="7945" width="19.73046875" style="3" customWidth="1"/>
    <col min="7946" max="7946" width="9.1328125" style="3"/>
    <col min="7947" max="7947" width="11.59765625" style="3" customWidth="1"/>
    <col min="7948" max="8192" width="9.1328125" style="3"/>
    <col min="8193" max="8193" width="12.3984375" style="3" customWidth="1"/>
    <col min="8194" max="8194" width="14" style="3" customWidth="1"/>
    <col min="8195" max="8195" width="9" style="3" customWidth="1"/>
    <col min="8196" max="8196" width="9.1328125" style="3"/>
    <col min="8197" max="8197" width="6.86328125" style="3" customWidth="1"/>
    <col min="8198" max="8198" width="9.1328125" style="3"/>
    <col min="8199" max="8199" width="4.3984375" style="3" customWidth="1"/>
    <col min="8200" max="8200" width="3.73046875" style="3" customWidth="1"/>
    <col min="8201" max="8201" width="19.73046875" style="3" customWidth="1"/>
    <col min="8202" max="8202" width="9.1328125" style="3"/>
    <col min="8203" max="8203" width="11.59765625" style="3" customWidth="1"/>
    <col min="8204" max="8448" width="9.1328125" style="3"/>
    <col min="8449" max="8449" width="12.3984375" style="3" customWidth="1"/>
    <col min="8450" max="8450" width="14" style="3" customWidth="1"/>
    <col min="8451" max="8451" width="9" style="3" customWidth="1"/>
    <col min="8452" max="8452" width="9.1328125" style="3"/>
    <col min="8453" max="8453" width="6.86328125" style="3" customWidth="1"/>
    <col min="8454" max="8454" width="9.1328125" style="3"/>
    <col min="8455" max="8455" width="4.3984375" style="3" customWidth="1"/>
    <col min="8456" max="8456" width="3.73046875" style="3" customWidth="1"/>
    <col min="8457" max="8457" width="19.73046875" style="3" customWidth="1"/>
    <col min="8458" max="8458" width="9.1328125" style="3"/>
    <col min="8459" max="8459" width="11.59765625" style="3" customWidth="1"/>
    <col min="8460" max="8704" width="9.1328125" style="3"/>
    <col min="8705" max="8705" width="12.3984375" style="3" customWidth="1"/>
    <col min="8706" max="8706" width="14" style="3" customWidth="1"/>
    <col min="8707" max="8707" width="9" style="3" customWidth="1"/>
    <col min="8708" max="8708" width="9.1328125" style="3"/>
    <col min="8709" max="8709" width="6.86328125" style="3" customWidth="1"/>
    <col min="8710" max="8710" width="9.1328125" style="3"/>
    <col min="8711" max="8711" width="4.3984375" style="3" customWidth="1"/>
    <col min="8712" max="8712" width="3.73046875" style="3" customWidth="1"/>
    <col min="8713" max="8713" width="19.73046875" style="3" customWidth="1"/>
    <col min="8714" max="8714" width="9.1328125" style="3"/>
    <col min="8715" max="8715" width="11.59765625" style="3" customWidth="1"/>
    <col min="8716" max="8960" width="9.1328125" style="3"/>
    <col min="8961" max="8961" width="12.3984375" style="3" customWidth="1"/>
    <col min="8962" max="8962" width="14" style="3" customWidth="1"/>
    <col min="8963" max="8963" width="9" style="3" customWidth="1"/>
    <col min="8964" max="8964" width="9.1328125" style="3"/>
    <col min="8965" max="8965" width="6.86328125" style="3" customWidth="1"/>
    <col min="8966" max="8966" width="9.1328125" style="3"/>
    <col min="8967" max="8967" width="4.3984375" style="3" customWidth="1"/>
    <col min="8968" max="8968" width="3.73046875" style="3" customWidth="1"/>
    <col min="8969" max="8969" width="19.73046875" style="3" customWidth="1"/>
    <col min="8970" max="8970" width="9.1328125" style="3"/>
    <col min="8971" max="8971" width="11.59765625" style="3" customWidth="1"/>
    <col min="8972" max="9216" width="9.1328125" style="3"/>
    <col min="9217" max="9217" width="12.3984375" style="3" customWidth="1"/>
    <col min="9218" max="9218" width="14" style="3" customWidth="1"/>
    <col min="9219" max="9219" width="9" style="3" customWidth="1"/>
    <col min="9220" max="9220" width="9.1328125" style="3"/>
    <col min="9221" max="9221" width="6.86328125" style="3" customWidth="1"/>
    <col min="9222" max="9222" width="9.1328125" style="3"/>
    <col min="9223" max="9223" width="4.3984375" style="3" customWidth="1"/>
    <col min="9224" max="9224" width="3.73046875" style="3" customWidth="1"/>
    <col min="9225" max="9225" width="19.73046875" style="3" customWidth="1"/>
    <col min="9226" max="9226" width="9.1328125" style="3"/>
    <col min="9227" max="9227" width="11.59765625" style="3" customWidth="1"/>
    <col min="9228" max="9472" width="9.1328125" style="3"/>
    <col min="9473" max="9473" width="12.3984375" style="3" customWidth="1"/>
    <col min="9474" max="9474" width="14" style="3" customWidth="1"/>
    <col min="9475" max="9475" width="9" style="3" customWidth="1"/>
    <col min="9476" max="9476" width="9.1328125" style="3"/>
    <col min="9477" max="9477" width="6.86328125" style="3" customWidth="1"/>
    <col min="9478" max="9478" width="9.1328125" style="3"/>
    <col min="9479" max="9479" width="4.3984375" style="3" customWidth="1"/>
    <col min="9480" max="9480" width="3.73046875" style="3" customWidth="1"/>
    <col min="9481" max="9481" width="19.73046875" style="3" customWidth="1"/>
    <col min="9482" max="9482" width="9.1328125" style="3"/>
    <col min="9483" max="9483" width="11.59765625" style="3" customWidth="1"/>
    <col min="9484" max="9728" width="9.1328125" style="3"/>
    <col min="9729" max="9729" width="12.3984375" style="3" customWidth="1"/>
    <col min="9730" max="9730" width="14" style="3" customWidth="1"/>
    <col min="9731" max="9731" width="9" style="3" customWidth="1"/>
    <col min="9732" max="9732" width="9.1328125" style="3"/>
    <col min="9733" max="9733" width="6.86328125" style="3" customWidth="1"/>
    <col min="9734" max="9734" width="9.1328125" style="3"/>
    <col min="9735" max="9735" width="4.3984375" style="3" customWidth="1"/>
    <col min="9736" max="9736" width="3.73046875" style="3" customWidth="1"/>
    <col min="9737" max="9737" width="19.73046875" style="3" customWidth="1"/>
    <col min="9738" max="9738" width="9.1328125" style="3"/>
    <col min="9739" max="9739" width="11.59765625" style="3" customWidth="1"/>
    <col min="9740" max="9984" width="9.1328125" style="3"/>
    <col min="9985" max="9985" width="12.3984375" style="3" customWidth="1"/>
    <col min="9986" max="9986" width="14" style="3" customWidth="1"/>
    <col min="9987" max="9987" width="9" style="3" customWidth="1"/>
    <col min="9988" max="9988" width="9.1328125" style="3"/>
    <col min="9989" max="9989" width="6.86328125" style="3" customWidth="1"/>
    <col min="9990" max="9990" width="9.1328125" style="3"/>
    <col min="9991" max="9991" width="4.3984375" style="3" customWidth="1"/>
    <col min="9992" max="9992" width="3.73046875" style="3" customWidth="1"/>
    <col min="9993" max="9993" width="19.73046875" style="3" customWidth="1"/>
    <col min="9994" max="9994" width="9.1328125" style="3"/>
    <col min="9995" max="9995" width="11.59765625" style="3" customWidth="1"/>
    <col min="9996" max="10240" width="9.1328125" style="3"/>
    <col min="10241" max="10241" width="12.3984375" style="3" customWidth="1"/>
    <col min="10242" max="10242" width="14" style="3" customWidth="1"/>
    <col min="10243" max="10243" width="9" style="3" customWidth="1"/>
    <col min="10244" max="10244" width="9.1328125" style="3"/>
    <col min="10245" max="10245" width="6.86328125" style="3" customWidth="1"/>
    <col min="10246" max="10246" width="9.1328125" style="3"/>
    <col min="10247" max="10247" width="4.3984375" style="3" customWidth="1"/>
    <col min="10248" max="10248" width="3.73046875" style="3" customWidth="1"/>
    <col min="10249" max="10249" width="19.73046875" style="3" customWidth="1"/>
    <col min="10250" max="10250" width="9.1328125" style="3"/>
    <col min="10251" max="10251" width="11.59765625" style="3" customWidth="1"/>
    <col min="10252" max="10496" width="9.1328125" style="3"/>
    <col min="10497" max="10497" width="12.3984375" style="3" customWidth="1"/>
    <col min="10498" max="10498" width="14" style="3" customWidth="1"/>
    <col min="10499" max="10499" width="9" style="3" customWidth="1"/>
    <col min="10500" max="10500" width="9.1328125" style="3"/>
    <col min="10501" max="10501" width="6.86328125" style="3" customWidth="1"/>
    <col min="10502" max="10502" width="9.1328125" style="3"/>
    <col min="10503" max="10503" width="4.3984375" style="3" customWidth="1"/>
    <col min="10504" max="10504" width="3.73046875" style="3" customWidth="1"/>
    <col min="10505" max="10505" width="19.73046875" style="3" customWidth="1"/>
    <col min="10506" max="10506" width="9.1328125" style="3"/>
    <col min="10507" max="10507" width="11.59765625" style="3" customWidth="1"/>
    <col min="10508" max="10752" width="9.1328125" style="3"/>
    <col min="10753" max="10753" width="12.3984375" style="3" customWidth="1"/>
    <col min="10754" max="10754" width="14" style="3" customWidth="1"/>
    <col min="10755" max="10755" width="9" style="3" customWidth="1"/>
    <col min="10756" max="10756" width="9.1328125" style="3"/>
    <col min="10757" max="10757" width="6.86328125" style="3" customWidth="1"/>
    <col min="10758" max="10758" width="9.1328125" style="3"/>
    <col min="10759" max="10759" width="4.3984375" style="3" customWidth="1"/>
    <col min="10760" max="10760" width="3.73046875" style="3" customWidth="1"/>
    <col min="10761" max="10761" width="19.73046875" style="3" customWidth="1"/>
    <col min="10762" max="10762" width="9.1328125" style="3"/>
    <col min="10763" max="10763" width="11.59765625" style="3" customWidth="1"/>
    <col min="10764" max="11008" width="9.1328125" style="3"/>
    <col min="11009" max="11009" width="12.3984375" style="3" customWidth="1"/>
    <col min="11010" max="11010" width="14" style="3" customWidth="1"/>
    <col min="11011" max="11011" width="9" style="3" customWidth="1"/>
    <col min="11012" max="11012" width="9.1328125" style="3"/>
    <col min="11013" max="11013" width="6.86328125" style="3" customWidth="1"/>
    <col min="11014" max="11014" width="9.1328125" style="3"/>
    <col min="11015" max="11015" width="4.3984375" style="3" customWidth="1"/>
    <col min="11016" max="11016" width="3.73046875" style="3" customWidth="1"/>
    <col min="11017" max="11017" width="19.73046875" style="3" customWidth="1"/>
    <col min="11018" max="11018" width="9.1328125" style="3"/>
    <col min="11019" max="11019" width="11.59765625" style="3" customWidth="1"/>
    <col min="11020" max="11264" width="9.1328125" style="3"/>
    <col min="11265" max="11265" width="12.3984375" style="3" customWidth="1"/>
    <col min="11266" max="11266" width="14" style="3" customWidth="1"/>
    <col min="11267" max="11267" width="9" style="3" customWidth="1"/>
    <col min="11268" max="11268" width="9.1328125" style="3"/>
    <col min="11269" max="11269" width="6.86328125" style="3" customWidth="1"/>
    <col min="11270" max="11270" width="9.1328125" style="3"/>
    <col min="11271" max="11271" width="4.3984375" style="3" customWidth="1"/>
    <col min="11272" max="11272" width="3.73046875" style="3" customWidth="1"/>
    <col min="11273" max="11273" width="19.73046875" style="3" customWidth="1"/>
    <col min="11274" max="11274" width="9.1328125" style="3"/>
    <col min="11275" max="11275" width="11.59765625" style="3" customWidth="1"/>
    <col min="11276" max="11520" width="9.1328125" style="3"/>
    <col min="11521" max="11521" width="12.3984375" style="3" customWidth="1"/>
    <col min="11522" max="11522" width="14" style="3" customWidth="1"/>
    <col min="11523" max="11523" width="9" style="3" customWidth="1"/>
    <col min="11524" max="11524" width="9.1328125" style="3"/>
    <col min="11525" max="11525" width="6.86328125" style="3" customWidth="1"/>
    <col min="11526" max="11526" width="9.1328125" style="3"/>
    <col min="11527" max="11527" width="4.3984375" style="3" customWidth="1"/>
    <col min="11528" max="11528" width="3.73046875" style="3" customWidth="1"/>
    <col min="11529" max="11529" width="19.73046875" style="3" customWidth="1"/>
    <col min="11530" max="11530" width="9.1328125" style="3"/>
    <col min="11531" max="11531" width="11.59765625" style="3" customWidth="1"/>
    <col min="11532" max="11776" width="9.1328125" style="3"/>
    <col min="11777" max="11777" width="12.3984375" style="3" customWidth="1"/>
    <col min="11778" max="11778" width="14" style="3" customWidth="1"/>
    <col min="11779" max="11779" width="9" style="3" customWidth="1"/>
    <col min="11780" max="11780" width="9.1328125" style="3"/>
    <col min="11781" max="11781" width="6.86328125" style="3" customWidth="1"/>
    <col min="11782" max="11782" width="9.1328125" style="3"/>
    <col min="11783" max="11783" width="4.3984375" style="3" customWidth="1"/>
    <col min="11784" max="11784" width="3.73046875" style="3" customWidth="1"/>
    <col min="11785" max="11785" width="19.73046875" style="3" customWidth="1"/>
    <col min="11786" max="11786" width="9.1328125" style="3"/>
    <col min="11787" max="11787" width="11.59765625" style="3" customWidth="1"/>
    <col min="11788" max="12032" width="9.1328125" style="3"/>
    <col min="12033" max="12033" width="12.3984375" style="3" customWidth="1"/>
    <col min="12034" max="12034" width="14" style="3" customWidth="1"/>
    <col min="12035" max="12035" width="9" style="3" customWidth="1"/>
    <col min="12036" max="12036" width="9.1328125" style="3"/>
    <col min="12037" max="12037" width="6.86328125" style="3" customWidth="1"/>
    <col min="12038" max="12038" width="9.1328125" style="3"/>
    <col min="12039" max="12039" width="4.3984375" style="3" customWidth="1"/>
    <col min="12040" max="12040" width="3.73046875" style="3" customWidth="1"/>
    <col min="12041" max="12041" width="19.73046875" style="3" customWidth="1"/>
    <col min="12042" max="12042" width="9.1328125" style="3"/>
    <col min="12043" max="12043" width="11.59765625" style="3" customWidth="1"/>
    <col min="12044" max="12288" width="9.1328125" style="3"/>
    <col min="12289" max="12289" width="12.3984375" style="3" customWidth="1"/>
    <col min="12290" max="12290" width="14" style="3" customWidth="1"/>
    <col min="12291" max="12291" width="9" style="3" customWidth="1"/>
    <col min="12292" max="12292" width="9.1328125" style="3"/>
    <col min="12293" max="12293" width="6.86328125" style="3" customWidth="1"/>
    <col min="12294" max="12294" width="9.1328125" style="3"/>
    <col min="12295" max="12295" width="4.3984375" style="3" customWidth="1"/>
    <col min="12296" max="12296" width="3.73046875" style="3" customWidth="1"/>
    <col min="12297" max="12297" width="19.73046875" style="3" customWidth="1"/>
    <col min="12298" max="12298" width="9.1328125" style="3"/>
    <col min="12299" max="12299" width="11.59765625" style="3" customWidth="1"/>
    <col min="12300" max="12544" width="9.1328125" style="3"/>
    <col min="12545" max="12545" width="12.3984375" style="3" customWidth="1"/>
    <col min="12546" max="12546" width="14" style="3" customWidth="1"/>
    <col min="12547" max="12547" width="9" style="3" customWidth="1"/>
    <col min="12548" max="12548" width="9.1328125" style="3"/>
    <col min="12549" max="12549" width="6.86328125" style="3" customWidth="1"/>
    <col min="12550" max="12550" width="9.1328125" style="3"/>
    <col min="12551" max="12551" width="4.3984375" style="3" customWidth="1"/>
    <col min="12552" max="12552" width="3.73046875" style="3" customWidth="1"/>
    <col min="12553" max="12553" width="19.73046875" style="3" customWidth="1"/>
    <col min="12554" max="12554" width="9.1328125" style="3"/>
    <col min="12555" max="12555" width="11.59765625" style="3" customWidth="1"/>
    <col min="12556" max="12800" width="9.1328125" style="3"/>
    <col min="12801" max="12801" width="12.3984375" style="3" customWidth="1"/>
    <col min="12802" max="12802" width="14" style="3" customWidth="1"/>
    <col min="12803" max="12803" width="9" style="3" customWidth="1"/>
    <col min="12804" max="12804" width="9.1328125" style="3"/>
    <col min="12805" max="12805" width="6.86328125" style="3" customWidth="1"/>
    <col min="12806" max="12806" width="9.1328125" style="3"/>
    <col min="12807" max="12807" width="4.3984375" style="3" customWidth="1"/>
    <col min="12808" max="12808" width="3.73046875" style="3" customWidth="1"/>
    <col min="12809" max="12809" width="19.73046875" style="3" customWidth="1"/>
    <col min="12810" max="12810" width="9.1328125" style="3"/>
    <col min="12811" max="12811" width="11.59765625" style="3" customWidth="1"/>
    <col min="12812" max="13056" width="9.1328125" style="3"/>
    <col min="13057" max="13057" width="12.3984375" style="3" customWidth="1"/>
    <col min="13058" max="13058" width="14" style="3" customWidth="1"/>
    <col min="13059" max="13059" width="9" style="3" customWidth="1"/>
    <col min="13060" max="13060" width="9.1328125" style="3"/>
    <col min="13061" max="13061" width="6.86328125" style="3" customWidth="1"/>
    <col min="13062" max="13062" width="9.1328125" style="3"/>
    <col min="13063" max="13063" width="4.3984375" style="3" customWidth="1"/>
    <col min="13064" max="13064" width="3.73046875" style="3" customWidth="1"/>
    <col min="13065" max="13065" width="19.73046875" style="3" customWidth="1"/>
    <col min="13066" max="13066" width="9.1328125" style="3"/>
    <col min="13067" max="13067" width="11.59765625" style="3" customWidth="1"/>
    <col min="13068" max="13312" width="9.1328125" style="3"/>
    <col min="13313" max="13313" width="12.3984375" style="3" customWidth="1"/>
    <col min="13314" max="13314" width="14" style="3" customWidth="1"/>
    <col min="13315" max="13315" width="9" style="3" customWidth="1"/>
    <col min="13316" max="13316" width="9.1328125" style="3"/>
    <col min="13317" max="13317" width="6.86328125" style="3" customWidth="1"/>
    <col min="13318" max="13318" width="9.1328125" style="3"/>
    <col min="13319" max="13319" width="4.3984375" style="3" customWidth="1"/>
    <col min="13320" max="13320" width="3.73046875" style="3" customWidth="1"/>
    <col min="13321" max="13321" width="19.73046875" style="3" customWidth="1"/>
    <col min="13322" max="13322" width="9.1328125" style="3"/>
    <col min="13323" max="13323" width="11.59765625" style="3" customWidth="1"/>
    <col min="13324" max="13568" width="9.1328125" style="3"/>
    <col min="13569" max="13569" width="12.3984375" style="3" customWidth="1"/>
    <col min="13570" max="13570" width="14" style="3" customWidth="1"/>
    <col min="13571" max="13571" width="9" style="3" customWidth="1"/>
    <col min="13572" max="13572" width="9.1328125" style="3"/>
    <col min="13573" max="13573" width="6.86328125" style="3" customWidth="1"/>
    <col min="13574" max="13574" width="9.1328125" style="3"/>
    <col min="13575" max="13575" width="4.3984375" style="3" customWidth="1"/>
    <col min="13576" max="13576" width="3.73046875" style="3" customWidth="1"/>
    <col min="13577" max="13577" width="19.73046875" style="3" customWidth="1"/>
    <col min="13578" max="13578" width="9.1328125" style="3"/>
    <col min="13579" max="13579" width="11.59765625" style="3" customWidth="1"/>
    <col min="13580" max="13824" width="9.1328125" style="3"/>
    <col min="13825" max="13825" width="12.3984375" style="3" customWidth="1"/>
    <col min="13826" max="13826" width="14" style="3" customWidth="1"/>
    <col min="13827" max="13827" width="9" style="3" customWidth="1"/>
    <col min="13828" max="13828" width="9.1328125" style="3"/>
    <col min="13829" max="13829" width="6.86328125" style="3" customWidth="1"/>
    <col min="13830" max="13830" width="9.1328125" style="3"/>
    <col min="13831" max="13831" width="4.3984375" style="3" customWidth="1"/>
    <col min="13832" max="13832" width="3.73046875" style="3" customWidth="1"/>
    <col min="13833" max="13833" width="19.73046875" style="3" customWidth="1"/>
    <col min="13834" max="13834" width="9.1328125" style="3"/>
    <col min="13835" max="13835" width="11.59765625" style="3" customWidth="1"/>
    <col min="13836" max="14080" width="9.1328125" style="3"/>
    <col min="14081" max="14081" width="12.3984375" style="3" customWidth="1"/>
    <col min="14082" max="14082" width="14" style="3" customWidth="1"/>
    <col min="14083" max="14083" width="9" style="3" customWidth="1"/>
    <col min="14084" max="14084" width="9.1328125" style="3"/>
    <col min="14085" max="14085" width="6.86328125" style="3" customWidth="1"/>
    <col min="14086" max="14086" width="9.1328125" style="3"/>
    <col min="14087" max="14087" width="4.3984375" style="3" customWidth="1"/>
    <col min="14088" max="14088" width="3.73046875" style="3" customWidth="1"/>
    <col min="14089" max="14089" width="19.73046875" style="3" customWidth="1"/>
    <col min="14090" max="14090" width="9.1328125" style="3"/>
    <col min="14091" max="14091" width="11.59765625" style="3" customWidth="1"/>
    <col min="14092" max="14336" width="9.1328125" style="3"/>
    <col min="14337" max="14337" width="12.3984375" style="3" customWidth="1"/>
    <col min="14338" max="14338" width="14" style="3" customWidth="1"/>
    <col min="14339" max="14339" width="9" style="3" customWidth="1"/>
    <col min="14340" max="14340" width="9.1328125" style="3"/>
    <col min="14341" max="14341" width="6.86328125" style="3" customWidth="1"/>
    <col min="14342" max="14342" width="9.1328125" style="3"/>
    <col min="14343" max="14343" width="4.3984375" style="3" customWidth="1"/>
    <col min="14344" max="14344" width="3.73046875" style="3" customWidth="1"/>
    <col min="14345" max="14345" width="19.73046875" style="3" customWidth="1"/>
    <col min="14346" max="14346" width="9.1328125" style="3"/>
    <col min="14347" max="14347" width="11.59765625" style="3" customWidth="1"/>
    <col min="14348" max="14592" width="9.1328125" style="3"/>
    <col min="14593" max="14593" width="12.3984375" style="3" customWidth="1"/>
    <col min="14594" max="14594" width="14" style="3" customWidth="1"/>
    <col min="14595" max="14595" width="9" style="3" customWidth="1"/>
    <col min="14596" max="14596" width="9.1328125" style="3"/>
    <col min="14597" max="14597" width="6.86328125" style="3" customWidth="1"/>
    <col min="14598" max="14598" width="9.1328125" style="3"/>
    <col min="14599" max="14599" width="4.3984375" style="3" customWidth="1"/>
    <col min="14600" max="14600" width="3.73046875" style="3" customWidth="1"/>
    <col min="14601" max="14601" width="19.73046875" style="3" customWidth="1"/>
    <col min="14602" max="14602" width="9.1328125" style="3"/>
    <col min="14603" max="14603" width="11.59765625" style="3" customWidth="1"/>
    <col min="14604" max="14848" width="9.1328125" style="3"/>
    <col min="14849" max="14849" width="12.3984375" style="3" customWidth="1"/>
    <col min="14850" max="14850" width="14" style="3" customWidth="1"/>
    <col min="14851" max="14851" width="9" style="3" customWidth="1"/>
    <col min="14852" max="14852" width="9.1328125" style="3"/>
    <col min="14853" max="14853" width="6.86328125" style="3" customWidth="1"/>
    <col min="14854" max="14854" width="9.1328125" style="3"/>
    <col min="14855" max="14855" width="4.3984375" style="3" customWidth="1"/>
    <col min="14856" max="14856" width="3.73046875" style="3" customWidth="1"/>
    <col min="14857" max="14857" width="19.73046875" style="3" customWidth="1"/>
    <col min="14858" max="14858" width="9.1328125" style="3"/>
    <col min="14859" max="14859" width="11.59765625" style="3" customWidth="1"/>
    <col min="14860" max="15104" width="9.1328125" style="3"/>
    <col min="15105" max="15105" width="12.3984375" style="3" customWidth="1"/>
    <col min="15106" max="15106" width="14" style="3" customWidth="1"/>
    <col min="15107" max="15107" width="9" style="3" customWidth="1"/>
    <col min="15108" max="15108" width="9.1328125" style="3"/>
    <col min="15109" max="15109" width="6.86328125" style="3" customWidth="1"/>
    <col min="15110" max="15110" width="9.1328125" style="3"/>
    <col min="15111" max="15111" width="4.3984375" style="3" customWidth="1"/>
    <col min="15112" max="15112" width="3.73046875" style="3" customWidth="1"/>
    <col min="15113" max="15113" width="19.73046875" style="3" customWidth="1"/>
    <col min="15114" max="15114" width="9.1328125" style="3"/>
    <col min="15115" max="15115" width="11.59765625" style="3" customWidth="1"/>
    <col min="15116" max="15360" width="9.1328125" style="3"/>
    <col min="15361" max="15361" width="12.3984375" style="3" customWidth="1"/>
    <col min="15362" max="15362" width="14" style="3" customWidth="1"/>
    <col min="15363" max="15363" width="9" style="3" customWidth="1"/>
    <col min="15364" max="15364" width="9.1328125" style="3"/>
    <col min="15365" max="15365" width="6.86328125" style="3" customWidth="1"/>
    <col min="15366" max="15366" width="9.1328125" style="3"/>
    <col min="15367" max="15367" width="4.3984375" style="3" customWidth="1"/>
    <col min="15368" max="15368" width="3.73046875" style="3" customWidth="1"/>
    <col min="15369" max="15369" width="19.73046875" style="3" customWidth="1"/>
    <col min="15370" max="15370" width="9.1328125" style="3"/>
    <col min="15371" max="15371" width="11.59765625" style="3" customWidth="1"/>
    <col min="15372" max="15616" width="9.1328125" style="3"/>
    <col min="15617" max="15617" width="12.3984375" style="3" customWidth="1"/>
    <col min="15618" max="15618" width="14" style="3" customWidth="1"/>
    <col min="15619" max="15619" width="9" style="3" customWidth="1"/>
    <col min="15620" max="15620" width="9.1328125" style="3"/>
    <col min="15621" max="15621" width="6.86328125" style="3" customWidth="1"/>
    <col min="15622" max="15622" width="9.1328125" style="3"/>
    <col min="15623" max="15623" width="4.3984375" style="3" customWidth="1"/>
    <col min="15624" max="15624" width="3.73046875" style="3" customWidth="1"/>
    <col min="15625" max="15625" width="19.73046875" style="3" customWidth="1"/>
    <col min="15626" max="15626" width="9.1328125" style="3"/>
    <col min="15627" max="15627" width="11.59765625" style="3" customWidth="1"/>
    <col min="15628" max="15872" width="9.1328125" style="3"/>
    <col min="15873" max="15873" width="12.3984375" style="3" customWidth="1"/>
    <col min="15874" max="15874" width="14" style="3" customWidth="1"/>
    <col min="15875" max="15875" width="9" style="3" customWidth="1"/>
    <col min="15876" max="15876" width="9.1328125" style="3"/>
    <col min="15877" max="15877" width="6.86328125" style="3" customWidth="1"/>
    <col min="15878" max="15878" width="9.1328125" style="3"/>
    <col min="15879" max="15879" width="4.3984375" style="3" customWidth="1"/>
    <col min="15880" max="15880" width="3.73046875" style="3" customWidth="1"/>
    <col min="15881" max="15881" width="19.73046875" style="3" customWidth="1"/>
    <col min="15882" max="15882" width="9.1328125" style="3"/>
    <col min="15883" max="15883" width="11.59765625" style="3" customWidth="1"/>
    <col min="15884" max="16128" width="9.1328125" style="3"/>
    <col min="16129" max="16129" width="12.3984375" style="3" customWidth="1"/>
    <col min="16130" max="16130" width="14" style="3" customWidth="1"/>
    <col min="16131" max="16131" width="9" style="3" customWidth="1"/>
    <col min="16132" max="16132" width="9.1328125" style="3"/>
    <col min="16133" max="16133" width="6.86328125" style="3" customWidth="1"/>
    <col min="16134" max="16134" width="9.1328125" style="3"/>
    <col min="16135" max="16135" width="4.3984375" style="3" customWidth="1"/>
    <col min="16136" max="16136" width="3.73046875" style="3" customWidth="1"/>
    <col min="16137" max="16137" width="19.73046875" style="3" customWidth="1"/>
    <col min="16138" max="16138" width="9.1328125" style="3"/>
    <col min="16139" max="16139" width="11.59765625" style="3" customWidth="1"/>
    <col min="16140" max="16384" width="9.1328125" style="3"/>
  </cols>
  <sheetData>
    <row r="1" spans="1:9">
      <c r="A1" s="33" t="s">
        <v>47</v>
      </c>
      <c r="B1" s="43" t="s">
        <v>156</v>
      </c>
      <c r="C1" s="44"/>
      <c r="D1" s="44"/>
      <c r="E1" s="44"/>
      <c r="F1" s="44"/>
      <c r="G1" s="44"/>
      <c r="H1" s="44"/>
      <c r="I1" s="1055"/>
    </row>
    <row r="2" spans="1:9">
      <c r="A2" s="36"/>
      <c r="B2" s="6" t="s">
        <v>157</v>
      </c>
      <c r="I2" s="1056"/>
    </row>
    <row r="3" spans="1:9">
      <c r="A3" s="38"/>
      <c r="B3" s="18" t="s">
        <v>158</v>
      </c>
      <c r="C3" s="45"/>
      <c r="D3" s="45"/>
      <c r="E3" s="45"/>
      <c r="F3" s="45"/>
      <c r="G3" s="45"/>
      <c r="H3" s="45"/>
      <c r="I3" s="1057"/>
    </row>
    <row r="4" spans="1:9">
      <c r="B4" s="6"/>
    </row>
    <row r="5" spans="1:9">
      <c r="A5" s="20" t="s">
        <v>0</v>
      </c>
      <c r="B5" s="25" t="s">
        <v>7028</v>
      </c>
      <c r="C5" s="19"/>
      <c r="D5" s="19"/>
      <c r="E5" s="19"/>
      <c r="F5" s="19"/>
      <c r="G5" s="19"/>
      <c r="H5" s="19"/>
      <c r="I5" s="1059"/>
    </row>
    <row r="6" spans="1:9">
      <c r="B6" s="6"/>
    </row>
    <row r="7" spans="1:9">
      <c r="A7" s="20" t="s">
        <v>1</v>
      </c>
      <c r="B7" s="1060" t="s">
        <v>7030</v>
      </c>
      <c r="C7" s="19"/>
      <c r="D7" s="19"/>
      <c r="E7" s="19"/>
      <c r="F7" s="19"/>
      <c r="G7" s="19"/>
      <c r="H7" s="19"/>
      <c r="I7" s="1059"/>
    </row>
    <row r="8" spans="1:9" ht="15" customHeight="1"/>
    <row r="9" spans="1:9" ht="11.25" customHeight="1"/>
    <row r="10" spans="1:9" ht="20.25">
      <c r="B10" s="21" t="s">
        <v>4</v>
      </c>
      <c r="C10" s="22"/>
      <c r="D10" s="22"/>
      <c r="E10" s="22"/>
      <c r="F10" s="22"/>
      <c r="G10" s="22"/>
      <c r="H10" s="22"/>
      <c r="I10" s="1061"/>
    </row>
    <row r="12" spans="1:9">
      <c r="A12" s="14" t="s">
        <v>5</v>
      </c>
      <c r="B12" s="23" t="s">
        <v>4562</v>
      </c>
      <c r="C12" s="22"/>
      <c r="D12" s="22"/>
      <c r="E12" s="22"/>
      <c r="F12" s="22"/>
      <c r="G12" s="22"/>
      <c r="H12" s="22"/>
      <c r="I12" s="1061"/>
    </row>
    <row r="13" spans="1:9" ht="4.5" customHeight="1">
      <c r="A13" s="14"/>
      <c r="B13" s="6"/>
    </row>
    <row r="14" spans="1:9">
      <c r="A14" s="9" t="s">
        <v>7031</v>
      </c>
      <c r="B14" s="3" t="s">
        <v>7032</v>
      </c>
      <c r="I14" s="1058">
        <f>'A.0_Rušitvena d.'!F35</f>
        <v>0</v>
      </c>
    </row>
    <row r="15" spans="1:9">
      <c r="A15" s="9" t="s">
        <v>6</v>
      </c>
      <c r="B15" s="3" t="s">
        <v>135</v>
      </c>
      <c r="I15" s="1058">
        <f>'A.1_Zemeljska d.'!F40</f>
        <v>0</v>
      </c>
    </row>
    <row r="16" spans="1:9">
      <c r="A16" s="9" t="s">
        <v>7</v>
      </c>
      <c r="B16" s="3" t="s">
        <v>25</v>
      </c>
      <c r="I16" s="1058">
        <f>'A.2_Betonska d.'!F63</f>
        <v>0</v>
      </c>
    </row>
    <row r="17" spans="1:9">
      <c r="A17" s="9" t="s">
        <v>8</v>
      </c>
      <c r="B17" s="3" t="s">
        <v>7033</v>
      </c>
      <c r="I17" s="1058">
        <f>'A.3_Opaž-tesarska d.'!F30</f>
        <v>0</v>
      </c>
    </row>
    <row r="18" spans="1:9">
      <c r="A18" s="9" t="s">
        <v>9</v>
      </c>
      <c r="B18" s="3" t="s">
        <v>29</v>
      </c>
      <c r="I18" s="1058">
        <f>'A.4_Zidarska d.'!F26</f>
        <v>0</v>
      </c>
    </row>
    <row r="19" spans="1:9">
      <c r="A19" s="9" t="s">
        <v>1038</v>
      </c>
      <c r="B19" s="3" t="s">
        <v>7034</v>
      </c>
      <c r="I19" s="1058">
        <f>A.5_Kanalizacija!F654</f>
        <v>0</v>
      </c>
    </row>
    <row r="20" spans="1:9">
      <c r="A20" s="9" t="s">
        <v>1039</v>
      </c>
      <c r="B20" s="3" t="s">
        <v>7035</v>
      </c>
      <c r="I20" s="1058">
        <f>'A.6_Drenaža terenov'!F32</f>
        <v>0</v>
      </c>
    </row>
    <row r="21" spans="1:9">
      <c r="A21" s="9" t="s">
        <v>6210</v>
      </c>
      <c r="B21" s="3" t="s">
        <v>7036</v>
      </c>
      <c r="I21" s="1058">
        <f>'A.7_Površinsko odvodnjavanje'!F89</f>
        <v>0</v>
      </c>
    </row>
    <row r="22" spans="1:9">
      <c r="A22" s="9" t="s">
        <v>6211</v>
      </c>
      <c r="B22" s="3" t="s">
        <v>7037</v>
      </c>
      <c r="I22" s="1058">
        <f>'A.8_Trava igrišč'!F22</f>
        <v>0</v>
      </c>
    </row>
    <row r="23" spans="1:9">
      <c r="A23" s="9" t="s">
        <v>7038</v>
      </c>
      <c r="B23" s="3" t="s">
        <v>7039</v>
      </c>
      <c r="I23" s="1058">
        <f>A.9_Asfalti!F16</f>
        <v>0</v>
      </c>
    </row>
    <row r="24" spans="1:9">
      <c r="A24" s="9" t="s">
        <v>7040</v>
      </c>
      <c r="B24" s="3" t="s">
        <v>7041</v>
      </c>
      <c r="I24" s="1058">
        <f>A.10_Ograje_vrata!F32</f>
        <v>0</v>
      </c>
    </row>
    <row r="25" spans="1:9">
      <c r="A25" s="9" t="s">
        <v>7042</v>
      </c>
      <c r="B25" s="3" t="s">
        <v>7044</v>
      </c>
      <c r="I25" s="1058">
        <f>'A.11_Urbana oprema'!F29</f>
        <v>0</v>
      </c>
    </row>
    <row r="26" spans="1:9">
      <c r="A26" s="9" t="s">
        <v>7043</v>
      </c>
      <c r="B26" s="3" t="s">
        <v>7046</v>
      </c>
      <c r="I26" s="1058">
        <f>'A.12_Prometna ureditev'!F68</f>
        <v>0</v>
      </c>
    </row>
    <row r="27" spans="1:9">
      <c r="A27" s="9" t="s">
        <v>7045</v>
      </c>
      <c r="B27" s="3" t="s">
        <v>7047</v>
      </c>
      <c r="I27" s="1058">
        <f>'A.13_Namakalni sistem'!F13</f>
        <v>0</v>
      </c>
    </row>
    <row r="28" spans="1:9" ht="5.25" customHeight="1">
      <c r="A28" s="9"/>
    </row>
    <row r="29" spans="1:9" ht="5.25" customHeight="1">
      <c r="A29" s="9"/>
    </row>
    <row r="30" spans="1:9" ht="5.25" customHeight="1">
      <c r="A30" s="9"/>
    </row>
    <row r="31" spans="1:9" ht="20.100000000000001" customHeight="1">
      <c r="A31" s="9"/>
      <c r="B31" s="23" t="s">
        <v>7048</v>
      </c>
      <c r="C31" s="24"/>
      <c r="D31" s="24"/>
      <c r="E31" s="24"/>
      <c r="F31" s="24"/>
      <c r="G31" s="24"/>
      <c r="H31" s="24"/>
      <c r="I31" s="1062">
        <f>SUM(I14:I27)</f>
        <v>0</v>
      </c>
    </row>
    <row r="32" spans="1:9" ht="42.75" customHeight="1">
      <c r="A32" s="9"/>
      <c r="I32" s="1063"/>
    </row>
    <row r="33" spans="2:9" ht="26.25" customHeight="1" thickBot="1">
      <c r="I33" s="1063"/>
    </row>
    <row r="34" spans="2:9" s="17" customFormat="1" ht="20.100000000000001" customHeight="1">
      <c r="B34" s="26" t="s">
        <v>7049</v>
      </c>
      <c r="C34" s="27"/>
      <c r="D34" s="27"/>
      <c r="E34" s="27"/>
      <c r="F34" s="27"/>
      <c r="G34" s="27"/>
      <c r="H34" s="27"/>
      <c r="I34" s="1064">
        <f>I31</f>
        <v>0</v>
      </c>
    </row>
    <row r="35" spans="2:9" s="6" customFormat="1" ht="18" customHeight="1">
      <c r="B35" s="28" t="s">
        <v>43</v>
      </c>
      <c r="I35" s="1065"/>
    </row>
    <row r="36" spans="2:9" s="17" customFormat="1" ht="17.25" customHeight="1" thickBot="1">
      <c r="B36" s="29" t="s">
        <v>7050</v>
      </c>
      <c r="C36" s="30"/>
      <c r="D36" s="30"/>
      <c r="E36" s="30"/>
      <c r="F36" s="30"/>
      <c r="G36" s="30"/>
      <c r="H36" s="30"/>
      <c r="I36" s="1066">
        <f>I34*0.22</f>
        <v>0</v>
      </c>
    </row>
    <row r="37" spans="2:9" s="17" customFormat="1" ht="17.25" customHeight="1" thickBot="1">
      <c r="B37" s="6"/>
      <c r="I37" s="1067"/>
    </row>
    <row r="38" spans="2:9" s="17" customFormat="1" ht="34.5" customHeight="1" thickBot="1">
      <c r="B38" s="31" t="s">
        <v>7051</v>
      </c>
      <c r="C38" s="32"/>
      <c r="D38" s="32"/>
      <c r="E38" s="32"/>
      <c r="F38" s="32"/>
      <c r="G38" s="32"/>
      <c r="H38" s="32"/>
      <c r="I38" s="1068">
        <f>I34+I36</f>
        <v>0</v>
      </c>
    </row>
  </sheetData>
  <sheetProtection algorithmName="SHA-512" hashValue="FeICKq3DEQNQ1KdEf6kAdhymMIK4kUsGVmtue3A91wSh5eoQDlSa5IhjAkQb7TXCsVepFTXZayrDGidh0XSJbg==" saltValue="pwTdxBLfdoXRDPrGksaE2Q==" spinCount="100000" sheet="1" objects="1" scenarios="1"/>
  <pageMargins left="0.98425196850393704" right="0.19685039370078741" top="1.2204724409448819" bottom="0.62992125984251968" header="0.51181102362204722" footer="0.51181102362204722"/>
  <pageSetup paperSize="9" firstPageNumber="0" orientation="portrait" horizontalDpi="300" verticalDpi="300" r:id="rId1"/>
  <headerFooter alignWithMargins="0">
    <oddHeader>&amp;R&amp;G</oddHead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B050"/>
  </sheetPr>
  <dimension ref="A1:F36"/>
  <sheetViews>
    <sheetView view="pageBreakPreview" zoomScaleSheetLayoutView="100" workbookViewId="0">
      <selection activeCell="B3" sqref="B3"/>
    </sheetView>
  </sheetViews>
  <sheetFormatPr defaultRowHeight="13.5"/>
  <cols>
    <col min="1" max="1" width="5.73046875" style="49" customWidth="1"/>
    <col min="2" max="2" width="40.73046875" style="1074" customWidth="1"/>
    <col min="3" max="3" width="4.73046875" style="1075" customWidth="1"/>
    <col min="4" max="4" width="10.73046875" style="1074" customWidth="1"/>
    <col min="5" max="5" width="10.73046875" style="1075" customWidth="1"/>
    <col min="6" max="6" width="17.73046875" style="1076" customWidth="1"/>
    <col min="7" max="11" width="9.1328125" style="1074"/>
    <col min="12" max="12" width="7.1328125" style="1074" customWidth="1"/>
    <col min="13" max="256" width="9.1328125" style="1074"/>
    <col min="257" max="257" width="5.73046875" style="1074" customWidth="1"/>
    <col min="258" max="258" width="40.73046875" style="1074" customWidth="1"/>
    <col min="259" max="259" width="4.73046875" style="1074" customWidth="1"/>
    <col min="260" max="261" width="10.73046875" style="1074" customWidth="1"/>
    <col min="262" max="262" width="17.73046875" style="1074" customWidth="1"/>
    <col min="263" max="267" width="9.1328125" style="1074"/>
    <col min="268" max="268" width="7.1328125" style="1074" customWidth="1"/>
    <col min="269" max="512" width="9.1328125" style="1074"/>
    <col min="513" max="513" width="5.73046875" style="1074" customWidth="1"/>
    <col min="514" max="514" width="40.73046875" style="1074" customWidth="1"/>
    <col min="515" max="515" width="4.73046875" style="1074" customWidth="1"/>
    <col min="516" max="517" width="10.73046875" style="1074" customWidth="1"/>
    <col min="518" max="518" width="17.73046875" style="1074" customWidth="1"/>
    <col min="519" max="523" width="9.1328125" style="1074"/>
    <col min="524" max="524" width="7.1328125" style="1074" customWidth="1"/>
    <col min="525" max="768" width="9.1328125" style="1074"/>
    <col min="769" max="769" width="5.73046875" style="1074" customWidth="1"/>
    <col min="770" max="770" width="40.73046875" style="1074" customWidth="1"/>
    <col min="771" max="771" width="4.73046875" style="1074" customWidth="1"/>
    <col min="772" max="773" width="10.73046875" style="1074" customWidth="1"/>
    <col min="774" max="774" width="17.73046875" style="1074" customWidth="1"/>
    <col min="775" max="779" width="9.1328125" style="1074"/>
    <col min="780" max="780" width="7.1328125" style="1074" customWidth="1"/>
    <col min="781" max="1024" width="9.1328125" style="1074"/>
    <col min="1025" max="1025" width="5.73046875" style="1074" customWidth="1"/>
    <col min="1026" max="1026" width="40.73046875" style="1074" customWidth="1"/>
    <col min="1027" max="1027" width="4.73046875" style="1074" customWidth="1"/>
    <col min="1028" max="1029" width="10.73046875" style="1074" customWidth="1"/>
    <col min="1030" max="1030" width="17.73046875" style="1074" customWidth="1"/>
    <col min="1031" max="1035" width="9.1328125" style="1074"/>
    <col min="1036" max="1036" width="7.1328125" style="1074" customWidth="1"/>
    <col min="1037" max="1280" width="9.1328125" style="1074"/>
    <col min="1281" max="1281" width="5.73046875" style="1074" customWidth="1"/>
    <col min="1282" max="1282" width="40.73046875" style="1074" customWidth="1"/>
    <col min="1283" max="1283" width="4.73046875" style="1074" customWidth="1"/>
    <col min="1284" max="1285" width="10.73046875" style="1074" customWidth="1"/>
    <col min="1286" max="1286" width="17.73046875" style="1074" customWidth="1"/>
    <col min="1287" max="1291" width="9.1328125" style="1074"/>
    <col min="1292" max="1292" width="7.1328125" style="1074" customWidth="1"/>
    <col min="1293" max="1536" width="9.1328125" style="1074"/>
    <col min="1537" max="1537" width="5.73046875" style="1074" customWidth="1"/>
    <col min="1538" max="1538" width="40.73046875" style="1074" customWidth="1"/>
    <col min="1539" max="1539" width="4.73046875" style="1074" customWidth="1"/>
    <col min="1540" max="1541" width="10.73046875" style="1074" customWidth="1"/>
    <col min="1542" max="1542" width="17.73046875" style="1074" customWidth="1"/>
    <col min="1543" max="1547" width="9.1328125" style="1074"/>
    <col min="1548" max="1548" width="7.1328125" style="1074" customWidth="1"/>
    <col min="1549" max="1792" width="9.1328125" style="1074"/>
    <col min="1793" max="1793" width="5.73046875" style="1074" customWidth="1"/>
    <col min="1794" max="1794" width="40.73046875" style="1074" customWidth="1"/>
    <col min="1795" max="1795" width="4.73046875" style="1074" customWidth="1"/>
    <col min="1796" max="1797" width="10.73046875" style="1074" customWidth="1"/>
    <col min="1798" max="1798" width="17.73046875" style="1074" customWidth="1"/>
    <col min="1799" max="1803" width="9.1328125" style="1074"/>
    <col min="1804" max="1804" width="7.1328125" style="1074" customWidth="1"/>
    <col min="1805" max="2048" width="9.1328125" style="1074"/>
    <col min="2049" max="2049" width="5.73046875" style="1074" customWidth="1"/>
    <col min="2050" max="2050" width="40.73046875" style="1074" customWidth="1"/>
    <col min="2051" max="2051" width="4.73046875" style="1074" customWidth="1"/>
    <col min="2052" max="2053" width="10.73046875" style="1074" customWidth="1"/>
    <col min="2054" max="2054" width="17.73046875" style="1074" customWidth="1"/>
    <col min="2055" max="2059" width="9.1328125" style="1074"/>
    <col min="2060" max="2060" width="7.1328125" style="1074" customWidth="1"/>
    <col min="2061" max="2304" width="9.1328125" style="1074"/>
    <col min="2305" max="2305" width="5.73046875" style="1074" customWidth="1"/>
    <col min="2306" max="2306" width="40.73046875" style="1074" customWidth="1"/>
    <col min="2307" max="2307" width="4.73046875" style="1074" customWidth="1"/>
    <col min="2308" max="2309" width="10.73046875" style="1074" customWidth="1"/>
    <col min="2310" max="2310" width="17.73046875" style="1074" customWidth="1"/>
    <col min="2311" max="2315" width="9.1328125" style="1074"/>
    <col min="2316" max="2316" width="7.1328125" style="1074" customWidth="1"/>
    <col min="2317" max="2560" width="9.1328125" style="1074"/>
    <col min="2561" max="2561" width="5.73046875" style="1074" customWidth="1"/>
    <col min="2562" max="2562" width="40.73046875" style="1074" customWidth="1"/>
    <col min="2563" max="2563" width="4.73046875" style="1074" customWidth="1"/>
    <col min="2564" max="2565" width="10.73046875" style="1074" customWidth="1"/>
    <col min="2566" max="2566" width="17.73046875" style="1074" customWidth="1"/>
    <col min="2567" max="2571" width="9.1328125" style="1074"/>
    <col min="2572" max="2572" width="7.1328125" style="1074" customWidth="1"/>
    <col min="2573" max="2816" width="9.1328125" style="1074"/>
    <col min="2817" max="2817" width="5.73046875" style="1074" customWidth="1"/>
    <col min="2818" max="2818" width="40.73046875" style="1074" customWidth="1"/>
    <col min="2819" max="2819" width="4.73046875" style="1074" customWidth="1"/>
    <col min="2820" max="2821" width="10.73046875" style="1074" customWidth="1"/>
    <col min="2822" max="2822" width="17.73046875" style="1074" customWidth="1"/>
    <col min="2823" max="2827" width="9.1328125" style="1074"/>
    <col min="2828" max="2828" width="7.1328125" style="1074" customWidth="1"/>
    <col min="2829" max="3072" width="9.1328125" style="1074"/>
    <col min="3073" max="3073" width="5.73046875" style="1074" customWidth="1"/>
    <col min="3074" max="3074" width="40.73046875" style="1074" customWidth="1"/>
    <col min="3075" max="3075" width="4.73046875" style="1074" customWidth="1"/>
    <col min="3076" max="3077" width="10.73046875" style="1074" customWidth="1"/>
    <col min="3078" max="3078" width="17.73046875" style="1074" customWidth="1"/>
    <col min="3079" max="3083" width="9.1328125" style="1074"/>
    <col min="3084" max="3084" width="7.1328125" style="1074" customWidth="1"/>
    <col min="3085" max="3328" width="9.1328125" style="1074"/>
    <col min="3329" max="3329" width="5.73046875" style="1074" customWidth="1"/>
    <col min="3330" max="3330" width="40.73046875" style="1074" customWidth="1"/>
    <col min="3331" max="3331" width="4.73046875" style="1074" customWidth="1"/>
    <col min="3332" max="3333" width="10.73046875" style="1074" customWidth="1"/>
    <col min="3334" max="3334" width="17.73046875" style="1074" customWidth="1"/>
    <col min="3335" max="3339" width="9.1328125" style="1074"/>
    <col min="3340" max="3340" width="7.1328125" style="1074" customWidth="1"/>
    <col min="3341" max="3584" width="9.1328125" style="1074"/>
    <col min="3585" max="3585" width="5.73046875" style="1074" customWidth="1"/>
    <col min="3586" max="3586" width="40.73046875" style="1074" customWidth="1"/>
    <col min="3587" max="3587" width="4.73046875" style="1074" customWidth="1"/>
    <col min="3588" max="3589" width="10.73046875" style="1074" customWidth="1"/>
    <col min="3590" max="3590" width="17.73046875" style="1074" customWidth="1"/>
    <col min="3591" max="3595" width="9.1328125" style="1074"/>
    <col min="3596" max="3596" width="7.1328125" style="1074" customWidth="1"/>
    <col min="3597" max="3840" width="9.1328125" style="1074"/>
    <col min="3841" max="3841" width="5.73046875" style="1074" customWidth="1"/>
    <col min="3842" max="3842" width="40.73046875" style="1074" customWidth="1"/>
    <col min="3843" max="3843" width="4.73046875" style="1074" customWidth="1"/>
    <col min="3844" max="3845" width="10.73046875" style="1074" customWidth="1"/>
    <col min="3846" max="3846" width="17.73046875" style="1074" customWidth="1"/>
    <col min="3847" max="3851" width="9.1328125" style="1074"/>
    <col min="3852" max="3852" width="7.1328125" style="1074" customWidth="1"/>
    <col min="3853" max="4096" width="9.1328125" style="1074"/>
    <col min="4097" max="4097" width="5.73046875" style="1074" customWidth="1"/>
    <col min="4098" max="4098" width="40.73046875" style="1074" customWidth="1"/>
    <col min="4099" max="4099" width="4.73046875" style="1074" customWidth="1"/>
    <col min="4100" max="4101" width="10.73046875" style="1074" customWidth="1"/>
    <col min="4102" max="4102" width="17.73046875" style="1074" customWidth="1"/>
    <col min="4103" max="4107" width="9.1328125" style="1074"/>
    <col min="4108" max="4108" width="7.1328125" style="1074" customWidth="1"/>
    <col min="4109" max="4352" width="9.1328125" style="1074"/>
    <col min="4353" max="4353" width="5.73046875" style="1074" customWidth="1"/>
    <col min="4354" max="4354" width="40.73046875" style="1074" customWidth="1"/>
    <col min="4355" max="4355" width="4.73046875" style="1074" customWidth="1"/>
    <col min="4356" max="4357" width="10.73046875" style="1074" customWidth="1"/>
    <col min="4358" max="4358" width="17.73046875" style="1074" customWidth="1"/>
    <col min="4359" max="4363" width="9.1328125" style="1074"/>
    <col min="4364" max="4364" width="7.1328125" style="1074" customWidth="1"/>
    <col min="4365" max="4608" width="9.1328125" style="1074"/>
    <col min="4609" max="4609" width="5.73046875" style="1074" customWidth="1"/>
    <col min="4610" max="4610" width="40.73046875" style="1074" customWidth="1"/>
    <col min="4611" max="4611" width="4.73046875" style="1074" customWidth="1"/>
    <col min="4612" max="4613" width="10.73046875" style="1074" customWidth="1"/>
    <col min="4614" max="4614" width="17.73046875" style="1074" customWidth="1"/>
    <col min="4615" max="4619" width="9.1328125" style="1074"/>
    <col min="4620" max="4620" width="7.1328125" style="1074" customWidth="1"/>
    <col min="4621" max="4864" width="9.1328125" style="1074"/>
    <col min="4865" max="4865" width="5.73046875" style="1074" customWidth="1"/>
    <col min="4866" max="4866" width="40.73046875" style="1074" customWidth="1"/>
    <col min="4867" max="4867" width="4.73046875" style="1074" customWidth="1"/>
    <col min="4868" max="4869" width="10.73046875" style="1074" customWidth="1"/>
    <col min="4870" max="4870" width="17.73046875" style="1074" customWidth="1"/>
    <col min="4871" max="4875" width="9.1328125" style="1074"/>
    <col min="4876" max="4876" width="7.1328125" style="1074" customWidth="1"/>
    <col min="4877" max="5120" width="9.1328125" style="1074"/>
    <col min="5121" max="5121" width="5.73046875" style="1074" customWidth="1"/>
    <col min="5122" max="5122" width="40.73046875" style="1074" customWidth="1"/>
    <col min="5123" max="5123" width="4.73046875" style="1074" customWidth="1"/>
    <col min="5124" max="5125" width="10.73046875" style="1074" customWidth="1"/>
    <col min="5126" max="5126" width="17.73046875" style="1074" customWidth="1"/>
    <col min="5127" max="5131" width="9.1328125" style="1074"/>
    <col min="5132" max="5132" width="7.1328125" style="1074" customWidth="1"/>
    <col min="5133" max="5376" width="9.1328125" style="1074"/>
    <col min="5377" max="5377" width="5.73046875" style="1074" customWidth="1"/>
    <col min="5378" max="5378" width="40.73046875" style="1074" customWidth="1"/>
    <col min="5379" max="5379" width="4.73046875" style="1074" customWidth="1"/>
    <col min="5380" max="5381" width="10.73046875" style="1074" customWidth="1"/>
    <col min="5382" max="5382" width="17.73046875" style="1074" customWidth="1"/>
    <col min="5383" max="5387" width="9.1328125" style="1074"/>
    <col min="5388" max="5388" width="7.1328125" style="1074" customWidth="1"/>
    <col min="5389" max="5632" width="9.1328125" style="1074"/>
    <col min="5633" max="5633" width="5.73046875" style="1074" customWidth="1"/>
    <col min="5634" max="5634" width="40.73046875" style="1074" customWidth="1"/>
    <col min="5635" max="5635" width="4.73046875" style="1074" customWidth="1"/>
    <col min="5636" max="5637" width="10.73046875" style="1074" customWidth="1"/>
    <col min="5638" max="5638" width="17.73046875" style="1074" customWidth="1"/>
    <col min="5639" max="5643" width="9.1328125" style="1074"/>
    <col min="5644" max="5644" width="7.1328125" style="1074" customWidth="1"/>
    <col min="5645" max="5888" width="9.1328125" style="1074"/>
    <col min="5889" max="5889" width="5.73046875" style="1074" customWidth="1"/>
    <col min="5890" max="5890" width="40.73046875" style="1074" customWidth="1"/>
    <col min="5891" max="5891" width="4.73046875" style="1074" customWidth="1"/>
    <col min="5892" max="5893" width="10.73046875" style="1074" customWidth="1"/>
    <col min="5894" max="5894" width="17.73046875" style="1074" customWidth="1"/>
    <col min="5895" max="5899" width="9.1328125" style="1074"/>
    <col min="5900" max="5900" width="7.1328125" style="1074" customWidth="1"/>
    <col min="5901" max="6144" width="9.1328125" style="1074"/>
    <col min="6145" max="6145" width="5.73046875" style="1074" customWidth="1"/>
    <col min="6146" max="6146" width="40.73046875" style="1074" customWidth="1"/>
    <col min="6147" max="6147" width="4.73046875" style="1074" customWidth="1"/>
    <col min="6148" max="6149" width="10.73046875" style="1074" customWidth="1"/>
    <col min="6150" max="6150" width="17.73046875" style="1074" customWidth="1"/>
    <col min="6151" max="6155" width="9.1328125" style="1074"/>
    <col min="6156" max="6156" width="7.1328125" style="1074" customWidth="1"/>
    <col min="6157" max="6400" width="9.1328125" style="1074"/>
    <col min="6401" max="6401" width="5.73046875" style="1074" customWidth="1"/>
    <col min="6402" max="6402" width="40.73046875" style="1074" customWidth="1"/>
    <col min="6403" max="6403" width="4.73046875" style="1074" customWidth="1"/>
    <col min="6404" max="6405" width="10.73046875" style="1074" customWidth="1"/>
    <col min="6406" max="6406" width="17.73046875" style="1074" customWidth="1"/>
    <col min="6407" max="6411" width="9.1328125" style="1074"/>
    <col min="6412" max="6412" width="7.1328125" style="1074" customWidth="1"/>
    <col min="6413" max="6656" width="9.1328125" style="1074"/>
    <col min="6657" max="6657" width="5.73046875" style="1074" customWidth="1"/>
    <col min="6658" max="6658" width="40.73046875" style="1074" customWidth="1"/>
    <col min="6659" max="6659" width="4.73046875" style="1074" customWidth="1"/>
    <col min="6660" max="6661" width="10.73046875" style="1074" customWidth="1"/>
    <col min="6662" max="6662" width="17.73046875" style="1074" customWidth="1"/>
    <col min="6663" max="6667" width="9.1328125" style="1074"/>
    <col min="6668" max="6668" width="7.1328125" style="1074" customWidth="1"/>
    <col min="6669" max="6912" width="9.1328125" style="1074"/>
    <col min="6913" max="6913" width="5.73046875" style="1074" customWidth="1"/>
    <col min="6914" max="6914" width="40.73046875" style="1074" customWidth="1"/>
    <col min="6915" max="6915" width="4.73046875" style="1074" customWidth="1"/>
    <col min="6916" max="6917" width="10.73046875" style="1074" customWidth="1"/>
    <col min="6918" max="6918" width="17.73046875" style="1074" customWidth="1"/>
    <col min="6919" max="6923" width="9.1328125" style="1074"/>
    <col min="6924" max="6924" width="7.1328125" style="1074" customWidth="1"/>
    <col min="6925" max="7168" width="9.1328125" style="1074"/>
    <col min="7169" max="7169" width="5.73046875" style="1074" customWidth="1"/>
    <col min="7170" max="7170" width="40.73046875" style="1074" customWidth="1"/>
    <col min="7171" max="7171" width="4.73046875" style="1074" customWidth="1"/>
    <col min="7172" max="7173" width="10.73046875" style="1074" customWidth="1"/>
    <col min="7174" max="7174" width="17.73046875" style="1074" customWidth="1"/>
    <col min="7175" max="7179" width="9.1328125" style="1074"/>
    <col min="7180" max="7180" width="7.1328125" style="1074" customWidth="1"/>
    <col min="7181" max="7424" width="9.1328125" style="1074"/>
    <col min="7425" max="7425" width="5.73046875" style="1074" customWidth="1"/>
    <col min="7426" max="7426" width="40.73046875" style="1074" customWidth="1"/>
    <col min="7427" max="7427" width="4.73046875" style="1074" customWidth="1"/>
    <col min="7428" max="7429" width="10.73046875" style="1074" customWidth="1"/>
    <col min="7430" max="7430" width="17.73046875" style="1074" customWidth="1"/>
    <col min="7431" max="7435" width="9.1328125" style="1074"/>
    <col min="7436" max="7436" width="7.1328125" style="1074" customWidth="1"/>
    <col min="7437" max="7680" width="9.1328125" style="1074"/>
    <col min="7681" max="7681" width="5.73046875" style="1074" customWidth="1"/>
    <col min="7682" max="7682" width="40.73046875" style="1074" customWidth="1"/>
    <col min="7683" max="7683" width="4.73046875" style="1074" customWidth="1"/>
    <col min="7684" max="7685" width="10.73046875" style="1074" customWidth="1"/>
    <col min="7686" max="7686" width="17.73046875" style="1074" customWidth="1"/>
    <col min="7687" max="7691" width="9.1328125" style="1074"/>
    <col min="7692" max="7692" width="7.1328125" style="1074" customWidth="1"/>
    <col min="7693" max="7936" width="9.1328125" style="1074"/>
    <col min="7937" max="7937" width="5.73046875" style="1074" customWidth="1"/>
    <col min="7938" max="7938" width="40.73046875" style="1074" customWidth="1"/>
    <col min="7939" max="7939" width="4.73046875" style="1074" customWidth="1"/>
    <col min="7940" max="7941" width="10.73046875" style="1074" customWidth="1"/>
    <col min="7942" max="7942" width="17.73046875" style="1074" customWidth="1"/>
    <col min="7943" max="7947" width="9.1328125" style="1074"/>
    <col min="7948" max="7948" width="7.1328125" style="1074" customWidth="1"/>
    <col min="7949" max="8192" width="9.1328125" style="1074"/>
    <col min="8193" max="8193" width="5.73046875" style="1074" customWidth="1"/>
    <col min="8194" max="8194" width="40.73046875" style="1074" customWidth="1"/>
    <col min="8195" max="8195" width="4.73046875" style="1074" customWidth="1"/>
    <col min="8196" max="8197" width="10.73046875" style="1074" customWidth="1"/>
    <col min="8198" max="8198" width="17.73046875" style="1074" customWidth="1"/>
    <col min="8199" max="8203" width="9.1328125" style="1074"/>
    <col min="8204" max="8204" width="7.1328125" style="1074" customWidth="1"/>
    <col min="8205" max="8448" width="9.1328125" style="1074"/>
    <col min="8449" max="8449" width="5.73046875" style="1074" customWidth="1"/>
    <col min="8450" max="8450" width="40.73046875" style="1074" customWidth="1"/>
    <col min="8451" max="8451" width="4.73046875" style="1074" customWidth="1"/>
    <col min="8452" max="8453" width="10.73046875" style="1074" customWidth="1"/>
    <col min="8454" max="8454" width="17.73046875" style="1074" customWidth="1"/>
    <col min="8455" max="8459" width="9.1328125" style="1074"/>
    <col min="8460" max="8460" width="7.1328125" style="1074" customWidth="1"/>
    <col min="8461" max="8704" width="9.1328125" style="1074"/>
    <col min="8705" max="8705" width="5.73046875" style="1074" customWidth="1"/>
    <col min="8706" max="8706" width="40.73046875" style="1074" customWidth="1"/>
    <col min="8707" max="8707" width="4.73046875" style="1074" customWidth="1"/>
    <col min="8708" max="8709" width="10.73046875" style="1074" customWidth="1"/>
    <col min="8710" max="8710" width="17.73046875" style="1074" customWidth="1"/>
    <col min="8711" max="8715" width="9.1328125" style="1074"/>
    <col min="8716" max="8716" width="7.1328125" style="1074" customWidth="1"/>
    <col min="8717" max="8960" width="9.1328125" style="1074"/>
    <col min="8961" max="8961" width="5.73046875" style="1074" customWidth="1"/>
    <col min="8962" max="8962" width="40.73046875" style="1074" customWidth="1"/>
    <col min="8963" max="8963" width="4.73046875" style="1074" customWidth="1"/>
    <col min="8964" max="8965" width="10.73046875" style="1074" customWidth="1"/>
    <col min="8966" max="8966" width="17.73046875" style="1074" customWidth="1"/>
    <col min="8967" max="8971" width="9.1328125" style="1074"/>
    <col min="8972" max="8972" width="7.1328125" style="1074" customWidth="1"/>
    <col min="8973" max="9216" width="9.1328125" style="1074"/>
    <col min="9217" max="9217" width="5.73046875" style="1074" customWidth="1"/>
    <col min="9218" max="9218" width="40.73046875" style="1074" customWidth="1"/>
    <col min="9219" max="9219" width="4.73046875" style="1074" customWidth="1"/>
    <col min="9220" max="9221" width="10.73046875" style="1074" customWidth="1"/>
    <col min="9222" max="9222" width="17.73046875" style="1074" customWidth="1"/>
    <col min="9223" max="9227" width="9.1328125" style="1074"/>
    <col min="9228" max="9228" width="7.1328125" style="1074" customWidth="1"/>
    <col min="9229" max="9472" width="9.1328125" style="1074"/>
    <col min="9473" max="9473" width="5.73046875" style="1074" customWidth="1"/>
    <col min="9474" max="9474" width="40.73046875" style="1074" customWidth="1"/>
    <col min="9475" max="9475" width="4.73046875" style="1074" customWidth="1"/>
    <col min="9476" max="9477" width="10.73046875" style="1074" customWidth="1"/>
    <col min="9478" max="9478" width="17.73046875" style="1074" customWidth="1"/>
    <col min="9479" max="9483" width="9.1328125" style="1074"/>
    <col min="9484" max="9484" width="7.1328125" style="1074" customWidth="1"/>
    <col min="9485" max="9728" width="9.1328125" style="1074"/>
    <col min="9729" max="9729" width="5.73046875" style="1074" customWidth="1"/>
    <col min="9730" max="9730" width="40.73046875" style="1074" customWidth="1"/>
    <col min="9731" max="9731" width="4.73046875" style="1074" customWidth="1"/>
    <col min="9732" max="9733" width="10.73046875" style="1074" customWidth="1"/>
    <col min="9734" max="9734" width="17.73046875" style="1074" customWidth="1"/>
    <col min="9735" max="9739" width="9.1328125" style="1074"/>
    <col min="9740" max="9740" width="7.1328125" style="1074" customWidth="1"/>
    <col min="9741" max="9984" width="9.1328125" style="1074"/>
    <col min="9985" max="9985" width="5.73046875" style="1074" customWidth="1"/>
    <col min="9986" max="9986" width="40.73046875" style="1074" customWidth="1"/>
    <col min="9987" max="9987" width="4.73046875" style="1074" customWidth="1"/>
    <col min="9988" max="9989" width="10.73046875" style="1074" customWidth="1"/>
    <col min="9990" max="9990" width="17.73046875" style="1074" customWidth="1"/>
    <col min="9991" max="9995" width="9.1328125" style="1074"/>
    <col min="9996" max="9996" width="7.1328125" style="1074" customWidth="1"/>
    <col min="9997" max="10240" width="9.1328125" style="1074"/>
    <col min="10241" max="10241" width="5.73046875" style="1074" customWidth="1"/>
    <col min="10242" max="10242" width="40.73046875" style="1074" customWidth="1"/>
    <col min="10243" max="10243" width="4.73046875" style="1074" customWidth="1"/>
    <col min="10244" max="10245" width="10.73046875" style="1074" customWidth="1"/>
    <col min="10246" max="10246" width="17.73046875" style="1074" customWidth="1"/>
    <col min="10247" max="10251" width="9.1328125" style="1074"/>
    <col min="10252" max="10252" width="7.1328125" style="1074" customWidth="1"/>
    <col min="10253" max="10496" width="9.1328125" style="1074"/>
    <col min="10497" max="10497" width="5.73046875" style="1074" customWidth="1"/>
    <col min="10498" max="10498" width="40.73046875" style="1074" customWidth="1"/>
    <col min="10499" max="10499" width="4.73046875" style="1074" customWidth="1"/>
    <col min="10500" max="10501" width="10.73046875" style="1074" customWidth="1"/>
    <col min="10502" max="10502" width="17.73046875" style="1074" customWidth="1"/>
    <col min="10503" max="10507" width="9.1328125" style="1074"/>
    <col min="10508" max="10508" width="7.1328125" style="1074" customWidth="1"/>
    <col min="10509" max="10752" width="9.1328125" style="1074"/>
    <col min="10753" max="10753" width="5.73046875" style="1074" customWidth="1"/>
    <col min="10754" max="10754" width="40.73046875" style="1074" customWidth="1"/>
    <col min="10755" max="10755" width="4.73046875" style="1074" customWidth="1"/>
    <col min="10756" max="10757" width="10.73046875" style="1074" customWidth="1"/>
    <col min="10758" max="10758" width="17.73046875" style="1074" customWidth="1"/>
    <col min="10759" max="10763" width="9.1328125" style="1074"/>
    <col min="10764" max="10764" width="7.1328125" style="1074" customWidth="1"/>
    <col min="10765" max="11008" width="9.1328125" style="1074"/>
    <col min="11009" max="11009" width="5.73046875" style="1074" customWidth="1"/>
    <col min="11010" max="11010" width="40.73046875" style="1074" customWidth="1"/>
    <col min="11011" max="11011" width="4.73046875" style="1074" customWidth="1"/>
    <col min="11012" max="11013" width="10.73046875" style="1074" customWidth="1"/>
    <col min="11014" max="11014" width="17.73046875" style="1074" customWidth="1"/>
    <col min="11015" max="11019" width="9.1328125" style="1074"/>
    <col min="11020" max="11020" width="7.1328125" style="1074" customWidth="1"/>
    <col min="11021" max="11264" width="9.1328125" style="1074"/>
    <col min="11265" max="11265" width="5.73046875" style="1074" customWidth="1"/>
    <col min="11266" max="11266" width="40.73046875" style="1074" customWidth="1"/>
    <col min="11267" max="11267" width="4.73046875" style="1074" customWidth="1"/>
    <col min="11268" max="11269" width="10.73046875" style="1074" customWidth="1"/>
    <col min="11270" max="11270" width="17.73046875" style="1074" customWidth="1"/>
    <col min="11271" max="11275" width="9.1328125" style="1074"/>
    <col min="11276" max="11276" width="7.1328125" style="1074" customWidth="1"/>
    <col min="11277" max="11520" width="9.1328125" style="1074"/>
    <col min="11521" max="11521" width="5.73046875" style="1074" customWidth="1"/>
    <col min="11522" max="11522" width="40.73046875" style="1074" customWidth="1"/>
    <col min="11523" max="11523" width="4.73046875" style="1074" customWidth="1"/>
    <col min="11524" max="11525" width="10.73046875" style="1074" customWidth="1"/>
    <col min="11526" max="11526" width="17.73046875" style="1074" customWidth="1"/>
    <col min="11527" max="11531" width="9.1328125" style="1074"/>
    <col min="11532" max="11532" width="7.1328125" style="1074" customWidth="1"/>
    <col min="11533" max="11776" width="9.1328125" style="1074"/>
    <col min="11777" max="11777" width="5.73046875" style="1074" customWidth="1"/>
    <col min="11778" max="11778" width="40.73046875" style="1074" customWidth="1"/>
    <col min="11779" max="11779" width="4.73046875" style="1074" customWidth="1"/>
    <col min="11780" max="11781" width="10.73046875" style="1074" customWidth="1"/>
    <col min="11782" max="11782" width="17.73046875" style="1074" customWidth="1"/>
    <col min="11783" max="11787" width="9.1328125" style="1074"/>
    <col min="11788" max="11788" width="7.1328125" style="1074" customWidth="1"/>
    <col min="11789" max="12032" width="9.1328125" style="1074"/>
    <col min="12033" max="12033" width="5.73046875" style="1074" customWidth="1"/>
    <col min="12034" max="12034" width="40.73046875" style="1074" customWidth="1"/>
    <col min="12035" max="12035" width="4.73046875" style="1074" customWidth="1"/>
    <col min="12036" max="12037" width="10.73046875" style="1074" customWidth="1"/>
    <col min="12038" max="12038" width="17.73046875" style="1074" customWidth="1"/>
    <col min="12039" max="12043" width="9.1328125" style="1074"/>
    <col min="12044" max="12044" width="7.1328125" style="1074" customWidth="1"/>
    <col min="12045" max="12288" width="9.1328125" style="1074"/>
    <col min="12289" max="12289" width="5.73046875" style="1074" customWidth="1"/>
    <col min="12290" max="12290" width="40.73046875" style="1074" customWidth="1"/>
    <col min="12291" max="12291" width="4.73046875" style="1074" customWidth="1"/>
    <col min="12292" max="12293" width="10.73046875" style="1074" customWidth="1"/>
    <col min="12294" max="12294" width="17.73046875" style="1074" customWidth="1"/>
    <col min="12295" max="12299" width="9.1328125" style="1074"/>
    <col min="12300" max="12300" width="7.1328125" style="1074" customWidth="1"/>
    <col min="12301" max="12544" width="9.1328125" style="1074"/>
    <col min="12545" max="12545" width="5.73046875" style="1074" customWidth="1"/>
    <col min="12546" max="12546" width="40.73046875" style="1074" customWidth="1"/>
    <col min="12547" max="12547" width="4.73046875" style="1074" customWidth="1"/>
    <col min="12548" max="12549" width="10.73046875" style="1074" customWidth="1"/>
    <col min="12550" max="12550" width="17.73046875" style="1074" customWidth="1"/>
    <col min="12551" max="12555" width="9.1328125" style="1074"/>
    <col min="12556" max="12556" width="7.1328125" style="1074" customWidth="1"/>
    <col min="12557" max="12800" width="9.1328125" style="1074"/>
    <col min="12801" max="12801" width="5.73046875" style="1074" customWidth="1"/>
    <col min="12802" max="12802" width="40.73046875" style="1074" customWidth="1"/>
    <col min="12803" max="12803" width="4.73046875" style="1074" customWidth="1"/>
    <col min="12804" max="12805" width="10.73046875" style="1074" customWidth="1"/>
    <col min="12806" max="12806" width="17.73046875" style="1074" customWidth="1"/>
    <col min="12807" max="12811" width="9.1328125" style="1074"/>
    <col min="12812" max="12812" width="7.1328125" style="1074" customWidth="1"/>
    <col min="12813" max="13056" width="9.1328125" style="1074"/>
    <col min="13057" max="13057" width="5.73046875" style="1074" customWidth="1"/>
    <col min="13058" max="13058" width="40.73046875" style="1074" customWidth="1"/>
    <col min="13059" max="13059" width="4.73046875" style="1074" customWidth="1"/>
    <col min="13060" max="13061" width="10.73046875" style="1074" customWidth="1"/>
    <col min="13062" max="13062" width="17.73046875" style="1074" customWidth="1"/>
    <col min="13063" max="13067" width="9.1328125" style="1074"/>
    <col min="13068" max="13068" width="7.1328125" style="1074" customWidth="1"/>
    <col min="13069" max="13312" width="9.1328125" style="1074"/>
    <col min="13313" max="13313" width="5.73046875" style="1074" customWidth="1"/>
    <col min="13314" max="13314" width="40.73046875" style="1074" customWidth="1"/>
    <col min="13315" max="13315" width="4.73046875" style="1074" customWidth="1"/>
    <col min="13316" max="13317" width="10.73046875" style="1074" customWidth="1"/>
    <col min="13318" max="13318" width="17.73046875" style="1074" customWidth="1"/>
    <col min="13319" max="13323" width="9.1328125" style="1074"/>
    <col min="13324" max="13324" width="7.1328125" style="1074" customWidth="1"/>
    <col min="13325" max="13568" width="9.1328125" style="1074"/>
    <col min="13569" max="13569" width="5.73046875" style="1074" customWidth="1"/>
    <col min="13570" max="13570" width="40.73046875" style="1074" customWidth="1"/>
    <col min="13571" max="13571" width="4.73046875" style="1074" customWidth="1"/>
    <col min="13572" max="13573" width="10.73046875" style="1074" customWidth="1"/>
    <col min="13574" max="13574" width="17.73046875" style="1074" customWidth="1"/>
    <col min="13575" max="13579" width="9.1328125" style="1074"/>
    <col min="13580" max="13580" width="7.1328125" style="1074" customWidth="1"/>
    <col min="13581" max="13824" width="9.1328125" style="1074"/>
    <col min="13825" max="13825" width="5.73046875" style="1074" customWidth="1"/>
    <col min="13826" max="13826" width="40.73046875" style="1074" customWidth="1"/>
    <col min="13827" max="13827" width="4.73046875" style="1074" customWidth="1"/>
    <col min="13828" max="13829" width="10.73046875" style="1074" customWidth="1"/>
    <col min="13830" max="13830" width="17.73046875" style="1074" customWidth="1"/>
    <col min="13831" max="13835" width="9.1328125" style="1074"/>
    <col min="13836" max="13836" width="7.1328125" style="1074" customWidth="1"/>
    <col min="13837" max="14080" width="9.1328125" style="1074"/>
    <col min="14081" max="14081" width="5.73046875" style="1074" customWidth="1"/>
    <col min="14082" max="14082" width="40.73046875" style="1074" customWidth="1"/>
    <col min="14083" max="14083" width="4.73046875" style="1074" customWidth="1"/>
    <col min="14084" max="14085" width="10.73046875" style="1074" customWidth="1"/>
    <col min="14086" max="14086" width="17.73046875" style="1074" customWidth="1"/>
    <col min="14087" max="14091" width="9.1328125" style="1074"/>
    <col min="14092" max="14092" width="7.1328125" style="1074" customWidth="1"/>
    <col min="14093" max="14336" width="9.1328125" style="1074"/>
    <col min="14337" max="14337" width="5.73046875" style="1074" customWidth="1"/>
    <col min="14338" max="14338" width="40.73046875" style="1074" customWidth="1"/>
    <col min="14339" max="14339" width="4.73046875" style="1074" customWidth="1"/>
    <col min="14340" max="14341" width="10.73046875" style="1074" customWidth="1"/>
    <col min="14342" max="14342" width="17.73046875" style="1074" customWidth="1"/>
    <col min="14343" max="14347" width="9.1328125" style="1074"/>
    <col min="14348" max="14348" width="7.1328125" style="1074" customWidth="1"/>
    <col min="14349" max="14592" width="9.1328125" style="1074"/>
    <col min="14593" max="14593" width="5.73046875" style="1074" customWidth="1"/>
    <col min="14594" max="14594" width="40.73046875" style="1074" customWidth="1"/>
    <col min="14595" max="14595" width="4.73046875" style="1074" customWidth="1"/>
    <col min="14596" max="14597" width="10.73046875" style="1074" customWidth="1"/>
    <col min="14598" max="14598" width="17.73046875" style="1074" customWidth="1"/>
    <col min="14599" max="14603" width="9.1328125" style="1074"/>
    <col min="14604" max="14604" width="7.1328125" style="1074" customWidth="1"/>
    <col min="14605" max="14848" width="9.1328125" style="1074"/>
    <col min="14849" max="14849" width="5.73046875" style="1074" customWidth="1"/>
    <col min="14850" max="14850" width="40.73046875" style="1074" customWidth="1"/>
    <col min="14851" max="14851" width="4.73046875" style="1074" customWidth="1"/>
    <col min="14852" max="14853" width="10.73046875" style="1074" customWidth="1"/>
    <col min="14854" max="14854" width="17.73046875" style="1074" customWidth="1"/>
    <col min="14855" max="14859" width="9.1328125" style="1074"/>
    <col min="14860" max="14860" width="7.1328125" style="1074" customWidth="1"/>
    <col min="14861" max="15104" width="9.1328125" style="1074"/>
    <col min="15105" max="15105" width="5.73046875" style="1074" customWidth="1"/>
    <col min="15106" max="15106" width="40.73046875" style="1074" customWidth="1"/>
    <col min="15107" max="15107" width="4.73046875" style="1074" customWidth="1"/>
    <col min="15108" max="15109" width="10.73046875" style="1074" customWidth="1"/>
    <col min="15110" max="15110" width="17.73046875" style="1074" customWidth="1"/>
    <col min="15111" max="15115" width="9.1328125" style="1074"/>
    <col min="15116" max="15116" width="7.1328125" style="1074" customWidth="1"/>
    <col min="15117" max="15360" width="9.1328125" style="1074"/>
    <col min="15361" max="15361" width="5.73046875" style="1074" customWidth="1"/>
    <col min="15362" max="15362" width="40.73046875" style="1074" customWidth="1"/>
    <col min="15363" max="15363" width="4.73046875" style="1074" customWidth="1"/>
    <col min="15364" max="15365" width="10.73046875" style="1074" customWidth="1"/>
    <col min="15366" max="15366" width="17.73046875" style="1074" customWidth="1"/>
    <col min="15367" max="15371" width="9.1328125" style="1074"/>
    <col min="15372" max="15372" width="7.1328125" style="1074" customWidth="1"/>
    <col min="15373" max="15616" width="9.1328125" style="1074"/>
    <col min="15617" max="15617" width="5.73046875" style="1074" customWidth="1"/>
    <col min="15618" max="15618" width="40.73046875" style="1074" customWidth="1"/>
    <col min="15619" max="15619" width="4.73046875" style="1074" customWidth="1"/>
    <col min="15620" max="15621" width="10.73046875" style="1074" customWidth="1"/>
    <col min="15622" max="15622" width="17.73046875" style="1074" customWidth="1"/>
    <col min="15623" max="15627" width="9.1328125" style="1074"/>
    <col min="15628" max="15628" width="7.1328125" style="1074" customWidth="1"/>
    <col min="15629" max="15872" width="9.1328125" style="1074"/>
    <col min="15873" max="15873" width="5.73046875" style="1074" customWidth="1"/>
    <col min="15874" max="15874" width="40.73046875" style="1074" customWidth="1"/>
    <col min="15875" max="15875" width="4.73046875" style="1074" customWidth="1"/>
    <col min="15876" max="15877" width="10.73046875" style="1074" customWidth="1"/>
    <col min="15878" max="15878" width="17.73046875" style="1074" customWidth="1"/>
    <col min="15879" max="15883" width="9.1328125" style="1074"/>
    <col min="15884" max="15884" width="7.1328125" style="1074" customWidth="1"/>
    <col min="15885" max="16128" width="9.1328125" style="1074"/>
    <col min="16129" max="16129" width="5.73046875" style="1074" customWidth="1"/>
    <col min="16130" max="16130" width="40.73046875" style="1074" customWidth="1"/>
    <col min="16131" max="16131" width="4.73046875" style="1074" customWidth="1"/>
    <col min="16132" max="16133" width="10.73046875" style="1074" customWidth="1"/>
    <col min="16134" max="16134" width="17.73046875" style="1074" customWidth="1"/>
    <col min="16135" max="16139" width="9.1328125" style="1074"/>
    <col min="16140" max="16140" width="7.1328125" style="1074" customWidth="1"/>
    <col min="16141" max="16384" width="9.1328125" style="1074"/>
  </cols>
  <sheetData>
    <row r="1" spans="1:6" ht="18" thickBot="1">
      <c r="A1" s="1069" t="s">
        <v>5</v>
      </c>
      <c r="B1" s="1070" t="s">
        <v>4562</v>
      </c>
      <c r="C1" s="1071"/>
      <c r="D1" s="1072"/>
      <c r="E1" s="1071"/>
      <c r="F1" s="1073"/>
    </row>
    <row r="2" spans="1:6" ht="13.9" thickTop="1"/>
    <row r="3" spans="1:6">
      <c r="A3" s="70" t="s">
        <v>7052</v>
      </c>
      <c r="B3" s="16" t="s">
        <v>7032</v>
      </c>
    </row>
    <row r="4" spans="1:6">
      <c r="A4" s="70"/>
      <c r="B4" s="16"/>
    </row>
    <row r="5" spans="1:6" s="1077" customFormat="1" ht="14.25">
      <c r="A5" s="3165" t="s">
        <v>136</v>
      </c>
      <c r="B5" s="3166"/>
      <c r="C5" s="3166"/>
      <c r="D5" s="3166"/>
      <c r="E5" s="3166"/>
      <c r="F5" s="3167"/>
    </row>
    <row r="6" spans="1:6" s="1045" customFormat="1" ht="26.25" customHeight="1">
      <c r="A6" s="3168" t="s">
        <v>7053</v>
      </c>
      <c r="B6" s="3169"/>
      <c r="C6" s="3169"/>
      <c r="D6" s="3169"/>
      <c r="E6" s="3169"/>
      <c r="F6" s="3170"/>
    </row>
    <row r="7" spans="1:6" s="1045" customFormat="1" ht="11.65">
      <c r="A7" s="2951" t="s">
        <v>7054</v>
      </c>
      <c r="B7" s="3079"/>
      <c r="C7" s="3079"/>
      <c r="D7" s="3079"/>
      <c r="E7" s="3079"/>
      <c r="F7" s="3080"/>
    </row>
    <row r="8" spans="1:6" ht="11.25" customHeight="1">
      <c r="A8" s="1078"/>
    </row>
    <row r="9" spans="1:6" s="16" customFormat="1" ht="13.9" thickBot="1">
      <c r="A9" s="1079"/>
      <c r="B9" s="1080" t="s">
        <v>12</v>
      </c>
      <c r="C9" s="8" t="s">
        <v>13</v>
      </c>
      <c r="D9" s="1080" t="s">
        <v>14</v>
      </c>
      <c r="E9" s="8" t="s">
        <v>15</v>
      </c>
      <c r="F9" s="1081" t="s">
        <v>16</v>
      </c>
    </row>
    <row r="11" spans="1:6" ht="25.5">
      <c r="A11" s="68" t="s">
        <v>7055</v>
      </c>
      <c r="B11" s="1044" t="s">
        <v>7056</v>
      </c>
      <c r="C11" s="110" t="s">
        <v>7057</v>
      </c>
      <c r="D11" s="1082">
        <v>1</v>
      </c>
      <c r="E11" s="1797"/>
      <c r="F11" s="1084">
        <f>E11*D11</f>
        <v>0</v>
      </c>
    </row>
    <row r="12" spans="1:6">
      <c r="A12" s="68"/>
      <c r="B12" s="1044"/>
      <c r="C12" s="110"/>
      <c r="D12" s="1082"/>
      <c r="E12" s="1797"/>
      <c r="F12" s="1084"/>
    </row>
    <row r="13" spans="1:6">
      <c r="A13" s="68" t="s">
        <v>7058</v>
      </c>
      <c r="B13" s="1044" t="s">
        <v>7059</v>
      </c>
      <c r="C13" s="110" t="s">
        <v>7057</v>
      </c>
      <c r="D13" s="1082">
        <v>1</v>
      </c>
      <c r="E13" s="1797"/>
      <c r="F13" s="1084">
        <f>E13*D13</f>
        <v>0</v>
      </c>
    </row>
    <row r="14" spans="1:6">
      <c r="A14" s="68"/>
      <c r="B14" s="1044"/>
      <c r="C14" s="110"/>
      <c r="D14" s="1082"/>
      <c r="E14" s="1797"/>
      <c r="F14" s="1084"/>
    </row>
    <row r="15" spans="1:6" ht="25.5">
      <c r="A15" s="68" t="s">
        <v>7060</v>
      </c>
      <c r="B15" s="1044" t="s">
        <v>7061</v>
      </c>
      <c r="C15" s="110" t="s">
        <v>23</v>
      </c>
      <c r="D15" s="1082">
        <v>3000</v>
      </c>
      <c r="E15" s="1797"/>
      <c r="F15" s="1084">
        <f>E15*D15</f>
        <v>0</v>
      </c>
    </row>
    <row r="16" spans="1:6">
      <c r="A16" s="68"/>
      <c r="B16" s="1044"/>
      <c r="C16" s="110"/>
      <c r="D16" s="1082"/>
      <c r="E16" s="1797"/>
      <c r="F16" s="1084"/>
    </row>
    <row r="17" spans="1:6" ht="63.75">
      <c r="A17" s="68" t="s">
        <v>7062</v>
      </c>
      <c r="B17" s="1044" t="s">
        <v>7063</v>
      </c>
      <c r="C17" s="110" t="s">
        <v>23</v>
      </c>
      <c r="D17" s="1082">
        <v>2500</v>
      </c>
      <c r="E17" s="1797"/>
      <c r="F17" s="1084">
        <f>E17*D17</f>
        <v>0</v>
      </c>
    </row>
    <row r="18" spans="1:6">
      <c r="A18" s="68"/>
      <c r="B18" s="1044"/>
      <c r="C18" s="110"/>
      <c r="D18" s="1082"/>
      <c r="E18" s="1797"/>
      <c r="F18" s="1084"/>
    </row>
    <row r="19" spans="1:6" ht="38.25">
      <c r="A19" s="68" t="s">
        <v>7064</v>
      </c>
      <c r="B19" s="1044" t="s">
        <v>7065</v>
      </c>
      <c r="C19" s="110" t="s">
        <v>23</v>
      </c>
      <c r="D19" s="1082">
        <v>2000</v>
      </c>
      <c r="E19" s="1797"/>
      <c r="F19" s="1084">
        <f>E19*D19</f>
        <v>0</v>
      </c>
    </row>
    <row r="20" spans="1:6">
      <c r="A20" s="68"/>
      <c r="B20" s="1044"/>
      <c r="C20" s="110"/>
      <c r="D20" s="1082"/>
      <c r="E20" s="1797"/>
      <c r="F20" s="1084"/>
    </row>
    <row r="21" spans="1:6" ht="25.5">
      <c r="A21" s="68" t="s">
        <v>7066</v>
      </c>
      <c r="B21" s="1044" t="s">
        <v>7067</v>
      </c>
      <c r="C21" s="110" t="s">
        <v>7057</v>
      </c>
      <c r="D21" s="1082">
        <v>1</v>
      </c>
      <c r="E21" s="1797"/>
      <c r="F21" s="1084">
        <f>E21*D21</f>
        <v>0</v>
      </c>
    </row>
    <row r="22" spans="1:6">
      <c r="A22" s="68"/>
      <c r="B22" s="1044"/>
      <c r="C22" s="110"/>
      <c r="D22" s="1082"/>
      <c r="E22" s="1797"/>
      <c r="F22" s="1084"/>
    </row>
    <row r="23" spans="1:6" s="1085" customFormat="1" ht="38.25">
      <c r="A23" s="68" t="s">
        <v>7068</v>
      </c>
      <c r="B23" s="1044" t="s">
        <v>7069</v>
      </c>
      <c r="C23" s="110" t="s">
        <v>35</v>
      </c>
      <c r="D23" s="1082">
        <v>65</v>
      </c>
      <c r="E23" s="1797"/>
      <c r="F23" s="1084">
        <f>E23*D23</f>
        <v>0</v>
      </c>
    </row>
    <row r="24" spans="1:6" s="1085" customFormat="1">
      <c r="A24" s="49"/>
      <c r="B24" s="1044"/>
      <c r="C24" s="110"/>
      <c r="D24" s="1082"/>
      <c r="E24" s="1797"/>
      <c r="F24" s="1084"/>
    </row>
    <row r="25" spans="1:6" s="1085" customFormat="1" ht="38.25">
      <c r="A25" s="68" t="s">
        <v>7070</v>
      </c>
      <c r="B25" s="1044" t="s">
        <v>7071</v>
      </c>
      <c r="C25" s="110" t="s">
        <v>35</v>
      </c>
      <c r="D25" s="1082">
        <v>114</v>
      </c>
      <c r="E25" s="1797"/>
      <c r="F25" s="1084">
        <f>E25*D25</f>
        <v>0</v>
      </c>
    </row>
    <row r="26" spans="1:6">
      <c r="B26" s="1044"/>
      <c r="C26" s="110"/>
      <c r="D26" s="1082"/>
      <c r="E26" s="1797"/>
      <c r="F26" s="1084"/>
    </row>
    <row r="27" spans="1:6" s="1085" customFormat="1" ht="40.5" customHeight="1">
      <c r="A27" s="68" t="s">
        <v>7072</v>
      </c>
      <c r="B27" s="1044" t="s">
        <v>7073</v>
      </c>
      <c r="C27" s="110" t="s">
        <v>22</v>
      </c>
      <c r="D27" s="1082">
        <v>7</v>
      </c>
      <c r="E27" s="1797"/>
      <c r="F27" s="1084">
        <f>E27*D27</f>
        <v>0</v>
      </c>
    </row>
    <row r="28" spans="1:6" s="1085" customFormat="1">
      <c r="A28" s="49"/>
      <c r="B28" s="1044"/>
      <c r="C28" s="110"/>
      <c r="D28" s="1082"/>
      <c r="E28" s="1797"/>
      <c r="F28" s="1084"/>
    </row>
    <row r="29" spans="1:6" s="1085" customFormat="1" ht="40.5" customHeight="1">
      <c r="A29" s="68" t="s">
        <v>7074</v>
      </c>
      <c r="B29" s="1044" t="s">
        <v>7075</v>
      </c>
      <c r="C29" s="110" t="s">
        <v>18</v>
      </c>
      <c r="D29" s="1082">
        <v>400</v>
      </c>
      <c r="E29" s="1797"/>
      <c r="F29" s="1084">
        <f>E29*D29</f>
        <v>0</v>
      </c>
    </row>
    <row r="30" spans="1:6" s="1085" customFormat="1">
      <c r="A30" s="49"/>
      <c r="B30" s="1044"/>
      <c r="C30" s="110"/>
      <c r="D30" s="1082"/>
      <c r="E30" s="1797"/>
      <c r="F30" s="1084"/>
    </row>
    <row r="31" spans="1:6" s="1085" customFormat="1" ht="40.5" customHeight="1">
      <c r="A31" s="68" t="s">
        <v>7076</v>
      </c>
      <c r="B31" s="1044" t="s">
        <v>7077</v>
      </c>
      <c r="C31" s="110" t="s">
        <v>23</v>
      </c>
      <c r="D31" s="1082">
        <v>6000</v>
      </c>
      <c r="E31" s="1797"/>
      <c r="F31" s="1084">
        <f>E31*D31</f>
        <v>0</v>
      </c>
    </row>
    <row r="32" spans="1:6" s="1085" customFormat="1">
      <c r="A32" s="49"/>
      <c r="B32" s="1044"/>
      <c r="C32" s="110"/>
      <c r="D32" s="1082"/>
      <c r="E32" s="1797"/>
      <c r="F32" s="1084"/>
    </row>
    <row r="33" spans="1:6" ht="51">
      <c r="A33" s="68" t="s">
        <v>7078</v>
      </c>
      <c r="B33" s="1044" t="s">
        <v>7079</v>
      </c>
      <c r="C33" s="110" t="s">
        <v>22</v>
      </c>
      <c r="D33" s="1082">
        <v>900</v>
      </c>
      <c r="E33" s="1797"/>
      <c r="F33" s="1084">
        <f>E33*D33</f>
        <v>0</v>
      </c>
    </row>
    <row r="34" spans="1:6" s="1085" customFormat="1" ht="17.25" customHeight="1" thickBot="1">
      <c r="A34" s="49"/>
      <c r="B34" s="1047"/>
      <c r="C34" s="110"/>
      <c r="D34" s="1082"/>
      <c r="E34" s="1083"/>
      <c r="F34" s="1084"/>
    </row>
    <row r="35" spans="1:6" s="16" customFormat="1" ht="13.9" thickBot="1">
      <c r="A35" s="1086"/>
      <c r="B35" s="111" t="s">
        <v>153</v>
      </c>
      <c r="C35" s="1087"/>
      <c r="D35" s="1088"/>
      <c r="E35" s="1089"/>
      <c r="F35" s="1090">
        <f>SUM(F10:F34)</f>
        <v>0</v>
      </c>
    </row>
    <row r="36" spans="1:6" ht="13.9" thickTop="1"/>
  </sheetData>
  <sheetProtection algorithmName="SHA-512" hashValue="r1oUO92NSwVtyXi/bbrSAUT0PrBUHciR51sUEc6PdfzUGe9cdR0M/8G5DttjM5Wf5TFfZIWz2X1xBp1Zyqsd9g==" saltValue="xQlmplP7pyjrboHptMBzGA==" spinCount="100000" sheet="1" objects="1" scenarios="1"/>
  <mergeCells count="3">
    <mergeCell ref="A5:F5"/>
    <mergeCell ref="A6:F6"/>
    <mergeCell ref="A7:F7"/>
  </mergeCells>
  <pageMargins left="0.98425196850393704" right="0" top="0.98425196850393704" bottom="0.98425196850393704" header="0.51181102362204722" footer="0.11811023622047245"/>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B050"/>
  </sheetPr>
  <dimension ref="A1:H42"/>
  <sheetViews>
    <sheetView view="pageBreakPreview" zoomScaleSheetLayoutView="100" workbookViewId="0">
      <selection activeCell="A6" sqref="A6:F6"/>
    </sheetView>
  </sheetViews>
  <sheetFormatPr defaultRowHeight="13.5"/>
  <cols>
    <col min="1" max="1" width="5.73046875" style="49" customWidth="1"/>
    <col min="2" max="2" width="40.73046875" style="1074" customWidth="1"/>
    <col min="3" max="3" width="4.73046875" style="1075" customWidth="1"/>
    <col min="4" max="4" width="10.73046875" style="1074" customWidth="1"/>
    <col min="5" max="5" width="10.73046875" style="1075" customWidth="1"/>
    <col min="6" max="6" width="17.73046875" style="1076" customWidth="1"/>
    <col min="7" max="11" width="9.1328125" style="1074"/>
    <col min="12" max="12" width="7.1328125" style="1074" customWidth="1"/>
    <col min="13" max="256" width="9.1328125" style="1074"/>
    <col min="257" max="257" width="5.73046875" style="1074" customWidth="1"/>
    <col min="258" max="258" width="40.73046875" style="1074" customWidth="1"/>
    <col min="259" max="259" width="4.73046875" style="1074" customWidth="1"/>
    <col min="260" max="261" width="10.73046875" style="1074" customWidth="1"/>
    <col min="262" max="262" width="17.73046875" style="1074" customWidth="1"/>
    <col min="263" max="267" width="9.1328125" style="1074"/>
    <col min="268" max="268" width="7.1328125" style="1074" customWidth="1"/>
    <col min="269" max="512" width="9.1328125" style="1074"/>
    <col min="513" max="513" width="5.73046875" style="1074" customWidth="1"/>
    <col min="514" max="514" width="40.73046875" style="1074" customWidth="1"/>
    <col min="515" max="515" width="4.73046875" style="1074" customWidth="1"/>
    <col min="516" max="517" width="10.73046875" style="1074" customWidth="1"/>
    <col min="518" max="518" width="17.73046875" style="1074" customWidth="1"/>
    <col min="519" max="523" width="9.1328125" style="1074"/>
    <col min="524" max="524" width="7.1328125" style="1074" customWidth="1"/>
    <col min="525" max="768" width="9.1328125" style="1074"/>
    <col min="769" max="769" width="5.73046875" style="1074" customWidth="1"/>
    <col min="770" max="770" width="40.73046875" style="1074" customWidth="1"/>
    <col min="771" max="771" width="4.73046875" style="1074" customWidth="1"/>
    <col min="772" max="773" width="10.73046875" style="1074" customWidth="1"/>
    <col min="774" max="774" width="17.73046875" style="1074" customWidth="1"/>
    <col min="775" max="779" width="9.1328125" style="1074"/>
    <col min="780" max="780" width="7.1328125" style="1074" customWidth="1"/>
    <col min="781" max="1024" width="9.1328125" style="1074"/>
    <col min="1025" max="1025" width="5.73046875" style="1074" customWidth="1"/>
    <col min="1026" max="1026" width="40.73046875" style="1074" customWidth="1"/>
    <col min="1027" max="1027" width="4.73046875" style="1074" customWidth="1"/>
    <col min="1028" max="1029" width="10.73046875" style="1074" customWidth="1"/>
    <col min="1030" max="1030" width="17.73046875" style="1074" customWidth="1"/>
    <col min="1031" max="1035" width="9.1328125" style="1074"/>
    <col min="1036" max="1036" width="7.1328125" style="1074" customWidth="1"/>
    <col min="1037" max="1280" width="9.1328125" style="1074"/>
    <col min="1281" max="1281" width="5.73046875" style="1074" customWidth="1"/>
    <col min="1282" max="1282" width="40.73046875" style="1074" customWidth="1"/>
    <col min="1283" max="1283" width="4.73046875" style="1074" customWidth="1"/>
    <col min="1284" max="1285" width="10.73046875" style="1074" customWidth="1"/>
    <col min="1286" max="1286" width="17.73046875" style="1074" customWidth="1"/>
    <col min="1287" max="1291" width="9.1328125" style="1074"/>
    <col min="1292" max="1292" width="7.1328125" style="1074" customWidth="1"/>
    <col min="1293" max="1536" width="9.1328125" style="1074"/>
    <col min="1537" max="1537" width="5.73046875" style="1074" customWidth="1"/>
    <col min="1538" max="1538" width="40.73046875" style="1074" customWidth="1"/>
    <col min="1539" max="1539" width="4.73046875" style="1074" customWidth="1"/>
    <col min="1540" max="1541" width="10.73046875" style="1074" customWidth="1"/>
    <col min="1542" max="1542" width="17.73046875" style="1074" customWidth="1"/>
    <col min="1543" max="1547" width="9.1328125" style="1074"/>
    <col min="1548" max="1548" width="7.1328125" style="1074" customWidth="1"/>
    <col min="1549" max="1792" width="9.1328125" style="1074"/>
    <col min="1793" max="1793" width="5.73046875" style="1074" customWidth="1"/>
    <col min="1794" max="1794" width="40.73046875" style="1074" customWidth="1"/>
    <col min="1795" max="1795" width="4.73046875" style="1074" customWidth="1"/>
    <col min="1796" max="1797" width="10.73046875" style="1074" customWidth="1"/>
    <col min="1798" max="1798" width="17.73046875" style="1074" customWidth="1"/>
    <col min="1799" max="1803" width="9.1328125" style="1074"/>
    <col min="1804" max="1804" width="7.1328125" style="1074" customWidth="1"/>
    <col min="1805" max="2048" width="9.1328125" style="1074"/>
    <col min="2049" max="2049" width="5.73046875" style="1074" customWidth="1"/>
    <col min="2050" max="2050" width="40.73046875" style="1074" customWidth="1"/>
    <col min="2051" max="2051" width="4.73046875" style="1074" customWidth="1"/>
    <col min="2052" max="2053" width="10.73046875" style="1074" customWidth="1"/>
    <col min="2054" max="2054" width="17.73046875" style="1074" customWidth="1"/>
    <col min="2055" max="2059" width="9.1328125" style="1074"/>
    <col min="2060" max="2060" width="7.1328125" style="1074" customWidth="1"/>
    <col min="2061" max="2304" width="9.1328125" style="1074"/>
    <col min="2305" max="2305" width="5.73046875" style="1074" customWidth="1"/>
    <col min="2306" max="2306" width="40.73046875" style="1074" customWidth="1"/>
    <col min="2307" max="2307" width="4.73046875" style="1074" customWidth="1"/>
    <col min="2308" max="2309" width="10.73046875" style="1074" customWidth="1"/>
    <col min="2310" max="2310" width="17.73046875" style="1074" customWidth="1"/>
    <col min="2311" max="2315" width="9.1328125" style="1074"/>
    <col min="2316" max="2316" width="7.1328125" style="1074" customWidth="1"/>
    <col min="2317" max="2560" width="9.1328125" style="1074"/>
    <col min="2561" max="2561" width="5.73046875" style="1074" customWidth="1"/>
    <col min="2562" max="2562" width="40.73046875" style="1074" customWidth="1"/>
    <col min="2563" max="2563" width="4.73046875" style="1074" customWidth="1"/>
    <col min="2564" max="2565" width="10.73046875" style="1074" customWidth="1"/>
    <col min="2566" max="2566" width="17.73046875" style="1074" customWidth="1"/>
    <col min="2567" max="2571" width="9.1328125" style="1074"/>
    <col min="2572" max="2572" width="7.1328125" style="1074" customWidth="1"/>
    <col min="2573" max="2816" width="9.1328125" style="1074"/>
    <col min="2817" max="2817" width="5.73046875" style="1074" customWidth="1"/>
    <col min="2818" max="2818" width="40.73046875" style="1074" customWidth="1"/>
    <col min="2819" max="2819" width="4.73046875" style="1074" customWidth="1"/>
    <col min="2820" max="2821" width="10.73046875" style="1074" customWidth="1"/>
    <col min="2822" max="2822" width="17.73046875" style="1074" customWidth="1"/>
    <col min="2823" max="2827" width="9.1328125" style="1074"/>
    <col min="2828" max="2828" width="7.1328125" style="1074" customWidth="1"/>
    <col min="2829" max="3072" width="9.1328125" style="1074"/>
    <col min="3073" max="3073" width="5.73046875" style="1074" customWidth="1"/>
    <col min="3074" max="3074" width="40.73046875" style="1074" customWidth="1"/>
    <col min="3075" max="3075" width="4.73046875" style="1074" customWidth="1"/>
    <col min="3076" max="3077" width="10.73046875" style="1074" customWidth="1"/>
    <col min="3078" max="3078" width="17.73046875" style="1074" customWidth="1"/>
    <col min="3079" max="3083" width="9.1328125" style="1074"/>
    <col min="3084" max="3084" width="7.1328125" style="1074" customWidth="1"/>
    <col min="3085" max="3328" width="9.1328125" style="1074"/>
    <col min="3329" max="3329" width="5.73046875" style="1074" customWidth="1"/>
    <col min="3330" max="3330" width="40.73046875" style="1074" customWidth="1"/>
    <col min="3331" max="3331" width="4.73046875" style="1074" customWidth="1"/>
    <col min="3332" max="3333" width="10.73046875" style="1074" customWidth="1"/>
    <col min="3334" max="3334" width="17.73046875" style="1074" customWidth="1"/>
    <col min="3335" max="3339" width="9.1328125" style="1074"/>
    <col min="3340" max="3340" width="7.1328125" style="1074" customWidth="1"/>
    <col min="3341" max="3584" width="9.1328125" style="1074"/>
    <col min="3585" max="3585" width="5.73046875" style="1074" customWidth="1"/>
    <col min="3586" max="3586" width="40.73046875" style="1074" customWidth="1"/>
    <col min="3587" max="3587" width="4.73046875" style="1074" customWidth="1"/>
    <col min="3588" max="3589" width="10.73046875" style="1074" customWidth="1"/>
    <col min="3590" max="3590" width="17.73046875" style="1074" customWidth="1"/>
    <col min="3591" max="3595" width="9.1328125" style="1074"/>
    <col min="3596" max="3596" width="7.1328125" style="1074" customWidth="1"/>
    <col min="3597" max="3840" width="9.1328125" style="1074"/>
    <col min="3841" max="3841" width="5.73046875" style="1074" customWidth="1"/>
    <col min="3842" max="3842" width="40.73046875" style="1074" customWidth="1"/>
    <col min="3843" max="3843" width="4.73046875" style="1074" customWidth="1"/>
    <col min="3844" max="3845" width="10.73046875" style="1074" customWidth="1"/>
    <col min="3846" max="3846" width="17.73046875" style="1074" customWidth="1"/>
    <col min="3847" max="3851" width="9.1328125" style="1074"/>
    <col min="3852" max="3852" width="7.1328125" style="1074" customWidth="1"/>
    <col min="3853" max="4096" width="9.1328125" style="1074"/>
    <col min="4097" max="4097" width="5.73046875" style="1074" customWidth="1"/>
    <col min="4098" max="4098" width="40.73046875" style="1074" customWidth="1"/>
    <col min="4099" max="4099" width="4.73046875" style="1074" customWidth="1"/>
    <col min="4100" max="4101" width="10.73046875" style="1074" customWidth="1"/>
    <col min="4102" max="4102" width="17.73046875" style="1074" customWidth="1"/>
    <col min="4103" max="4107" width="9.1328125" style="1074"/>
    <col min="4108" max="4108" width="7.1328125" style="1074" customWidth="1"/>
    <col min="4109" max="4352" width="9.1328125" style="1074"/>
    <col min="4353" max="4353" width="5.73046875" style="1074" customWidth="1"/>
    <col min="4354" max="4354" width="40.73046875" style="1074" customWidth="1"/>
    <col min="4355" max="4355" width="4.73046875" style="1074" customWidth="1"/>
    <col min="4356" max="4357" width="10.73046875" style="1074" customWidth="1"/>
    <col min="4358" max="4358" width="17.73046875" style="1074" customWidth="1"/>
    <col min="4359" max="4363" width="9.1328125" style="1074"/>
    <col min="4364" max="4364" width="7.1328125" style="1074" customWidth="1"/>
    <col min="4365" max="4608" width="9.1328125" style="1074"/>
    <col min="4609" max="4609" width="5.73046875" style="1074" customWidth="1"/>
    <col min="4610" max="4610" width="40.73046875" style="1074" customWidth="1"/>
    <col min="4611" max="4611" width="4.73046875" style="1074" customWidth="1"/>
    <col min="4612" max="4613" width="10.73046875" style="1074" customWidth="1"/>
    <col min="4614" max="4614" width="17.73046875" style="1074" customWidth="1"/>
    <col min="4615" max="4619" width="9.1328125" style="1074"/>
    <col min="4620" max="4620" width="7.1328125" style="1074" customWidth="1"/>
    <col min="4621" max="4864" width="9.1328125" style="1074"/>
    <col min="4865" max="4865" width="5.73046875" style="1074" customWidth="1"/>
    <col min="4866" max="4866" width="40.73046875" style="1074" customWidth="1"/>
    <col min="4867" max="4867" width="4.73046875" style="1074" customWidth="1"/>
    <col min="4868" max="4869" width="10.73046875" style="1074" customWidth="1"/>
    <col min="4870" max="4870" width="17.73046875" style="1074" customWidth="1"/>
    <col min="4871" max="4875" width="9.1328125" style="1074"/>
    <col min="4876" max="4876" width="7.1328125" style="1074" customWidth="1"/>
    <col min="4877" max="5120" width="9.1328125" style="1074"/>
    <col min="5121" max="5121" width="5.73046875" style="1074" customWidth="1"/>
    <col min="5122" max="5122" width="40.73046875" style="1074" customWidth="1"/>
    <col min="5123" max="5123" width="4.73046875" style="1074" customWidth="1"/>
    <col min="5124" max="5125" width="10.73046875" style="1074" customWidth="1"/>
    <col min="5126" max="5126" width="17.73046875" style="1074" customWidth="1"/>
    <col min="5127" max="5131" width="9.1328125" style="1074"/>
    <col min="5132" max="5132" width="7.1328125" style="1074" customWidth="1"/>
    <col min="5133" max="5376" width="9.1328125" style="1074"/>
    <col min="5377" max="5377" width="5.73046875" style="1074" customWidth="1"/>
    <col min="5378" max="5378" width="40.73046875" style="1074" customWidth="1"/>
    <col min="5379" max="5379" width="4.73046875" style="1074" customWidth="1"/>
    <col min="5380" max="5381" width="10.73046875" style="1074" customWidth="1"/>
    <col min="5382" max="5382" width="17.73046875" style="1074" customWidth="1"/>
    <col min="5383" max="5387" width="9.1328125" style="1074"/>
    <col min="5388" max="5388" width="7.1328125" style="1074" customWidth="1"/>
    <col min="5389" max="5632" width="9.1328125" style="1074"/>
    <col min="5633" max="5633" width="5.73046875" style="1074" customWidth="1"/>
    <col min="5634" max="5634" width="40.73046875" style="1074" customWidth="1"/>
    <col min="5635" max="5635" width="4.73046875" style="1074" customWidth="1"/>
    <col min="5636" max="5637" width="10.73046875" style="1074" customWidth="1"/>
    <col min="5638" max="5638" width="17.73046875" style="1074" customWidth="1"/>
    <col min="5639" max="5643" width="9.1328125" style="1074"/>
    <col min="5644" max="5644" width="7.1328125" style="1074" customWidth="1"/>
    <col min="5645" max="5888" width="9.1328125" style="1074"/>
    <col min="5889" max="5889" width="5.73046875" style="1074" customWidth="1"/>
    <col min="5890" max="5890" width="40.73046875" style="1074" customWidth="1"/>
    <col min="5891" max="5891" width="4.73046875" style="1074" customWidth="1"/>
    <col min="5892" max="5893" width="10.73046875" style="1074" customWidth="1"/>
    <col min="5894" max="5894" width="17.73046875" style="1074" customWidth="1"/>
    <col min="5895" max="5899" width="9.1328125" style="1074"/>
    <col min="5900" max="5900" width="7.1328125" style="1074" customWidth="1"/>
    <col min="5901" max="6144" width="9.1328125" style="1074"/>
    <col min="6145" max="6145" width="5.73046875" style="1074" customWidth="1"/>
    <col min="6146" max="6146" width="40.73046875" style="1074" customWidth="1"/>
    <col min="6147" max="6147" width="4.73046875" style="1074" customWidth="1"/>
    <col min="6148" max="6149" width="10.73046875" style="1074" customWidth="1"/>
    <col min="6150" max="6150" width="17.73046875" style="1074" customWidth="1"/>
    <col min="6151" max="6155" width="9.1328125" style="1074"/>
    <col min="6156" max="6156" width="7.1328125" style="1074" customWidth="1"/>
    <col min="6157" max="6400" width="9.1328125" style="1074"/>
    <col min="6401" max="6401" width="5.73046875" style="1074" customWidth="1"/>
    <col min="6402" max="6402" width="40.73046875" style="1074" customWidth="1"/>
    <col min="6403" max="6403" width="4.73046875" style="1074" customWidth="1"/>
    <col min="6404" max="6405" width="10.73046875" style="1074" customWidth="1"/>
    <col min="6406" max="6406" width="17.73046875" style="1074" customWidth="1"/>
    <col min="6407" max="6411" width="9.1328125" style="1074"/>
    <col min="6412" max="6412" width="7.1328125" style="1074" customWidth="1"/>
    <col min="6413" max="6656" width="9.1328125" style="1074"/>
    <col min="6657" max="6657" width="5.73046875" style="1074" customWidth="1"/>
    <col min="6658" max="6658" width="40.73046875" style="1074" customWidth="1"/>
    <col min="6659" max="6659" width="4.73046875" style="1074" customWidth="1"/>
    <col min="6660" max="6661" width="10.73046875" style="1074" customWidth="1"/>
    <col min="6662" max="6662" width="17.73046875" style="1074" customWidth="1"/>
    <col min="6663" max="6667" width="9.1328125" style="1074"/>
    <col min="6668" max="6668" width="7.1328125" style="1074" customWidth="1"/>
    <col min="6669" max="6912" width="9.1328125" style="1074"/>
    <col min="6913" max="6913" width="5.73046875" style="1074" customWidth="1"/>
    <col min="6914" max="6914" width="40.73046875" style="1074" customWidth="1"/>
    <col min="6915" max="6915" width="4.73046875" style="1074" customWidth="1"/>
    <col min="6916" max="6917" width="10.73046875" style="1074" customWidth="1"/>
    <col min="6918" max="6918" width="17.73046875" style="1074" customWidth="1"/>
    <col min="6919" max="6923" width="9.1328125" style="1074"/>
    <col min="6924" max="6924" width="7.1328125" style="1074" customWidth="1"/>
    <col min="6925" max="7168" width="9.1328125" style="1074"/>
    <col min="7169" max="7169" width="5.73046875" style="1074" customWidth="1"/>
    <col min="7170" max="7170" width="40.73046875" style="1074" customWidth="1"/>
    <col min="7171" max="7171" width="4.73046875" style="1074" customWidth="1"/>
    <col min="7172" max="7173" width="10.73046875" style="1074" customWidth="1"/>
    <col min="7174" max="7174" width="17.73046875" style="1074" customWidth="1"/>
    <col min="7175" max="7179" width="9.1328125" style="1074"/>
    <col min="7180" max="7180" width="7.1328125" style="1074" customWidth="1"/>
    <col min="7181" max="7424" width="9.1328125" style="1074"/>
    <col min="7425" max="7425" width="5.73046875" style="1074" customWidth="1"/>
    <col min="7426" max="7426" width="40.73046875" style="1074" customWidth="1"/>
    <col min="7427" max="7427" width="4.73046875" style="1074" customWidth="1"/>
    <col min="7428" max="7429" width="10.73046875" style="1074" customWidth="1"/>
    <col min="7430" max="7430" width="17.73046875" style="1074" customWidth="1"/>
    <col min="7431" max="7435" width="9.1328125" style="1074"/>
    <col min="7436" max="7436" width="7.1328125" style="1074" customWidth="1"/>
    <col min="7437" max="7680" width="9.1328125" style="1074"/>
    <col min="7681" max="7681" width="5.73046875" style="1074" customWidth="1"/>
    <col min="7682" max="7682" width="40.73046875" style="1074" customWidth="1"/>
    <col min="7683" max="7683" width="4.73046875" style="1074" customWidth="1"/>
    <col min="7684" max="7685" width="10.73046875" style="1074" customWidth="1"/>
    <col min="7686" max="7686" width="17.73046875" style="1074" customWidth="1"/>
    <col min="7687" max="7691" width="9.1328125" style="1074"/>
    <col min="7692" max="7692" width="7.1328125" style="1074" customWidth="1"/>
    <col min="7693" max="7936" width="9.1328125" style="1074"/>
    <col min="7937" max="7937" width="5.73046875" style="1074" customWidth="1"/>
    <col min="7938" max="7938" width="40.73046875" style="1074" customWidth="1"/>
    <col min="7939" max="7939" width="4.73046875" style="1074" customWidth="1"/>
    <col min="7940" max="7941" width="10.73046875" style="1074" customWidth="1"/>
    <col min="7942" max="7942" width="17.73046875" style="1074" customWidth="1"/>
    <col min="7943" max="7947" width="9.1328125" style="1074"/>
    <col min="7948" max="7948" width="7.1328125" style="1074" customWidth="1"/>
    <col min="7949" max="8192" width="9.1328125" style="1074"/>
    <col min="8193" max="8193" width="5.73046875" style="1074" customWidth="1"/>
    <col min="8194" max="8194" width="40.73046875" style="1074" customWidth="1"/>
    <col min="8195" max="8195" width="4.73046875" style="1074" customWidth="1"/>
    <col min="8196" max="8197" width="10.73046875" style="1074" customWidth="1"/>
    <col min="8198" max="8198" width="17.73046875" style="1074" customWidth="1"/>
    <col min="8199" max="8203" width="9.1328125" style="1074"/>
    <col min="8204" max="8204" width="7.1328125" style="1074" customWidth="1"/>
    <col min="8205" max="8448" width="9.1328125" style="1074"/>
    <col min="8449" max="8449" width="5.73046875" style="1074" customWidth="1"/>
    <col min="8450" max="8450" width="40.73046875" style="1074" customWidth="1"/>
    <col min="8451" max="8451" width="4.73046875" style="1074" customWidth="1"/>
    <col min="8452" max="8453" width="10.73046875" style="1074" customWidth="1"/>
    <col min="8454" max="8454" width="17.73046875" style="1074" customWidth="1"/>
    <col min="8455" max="8459" width="9.1328125" style="1074"/>
    <col min="8460" max="8460" width="7.1328125" style="1074" customWidth="1"/>
    <col min="8461" max="8704" width="9.1328125" style="1074"/>
    <col min="8705" max="8705" width="5.73046875" style="1074" customWidth="1"/>
    <col min="8706" max="8706" width="40.73046875" style="1074" customWidth="1"/>
    <col min="8707" max="8707" width="4.73046875" style="1074" customWidth="1"/>
    <col min="8708" max="8709" width="10.73046875" style="1074" customWidth="1"/>
    <col min="8710" max="8710" width="17.73046875" style="1074" customWidth="1"/>
    <col min="8711" max="8715" width="9.1328125" style="1074"/>
    <col min="8716" max="8716" width="7.1328125" style="1074" customWidth="1"/>
    <col min="8717" max="8960" width="9.1328125" style="1074"/>
    <col min="8961" max="8961" width="5.73046875" style="1074" customWidth="1"/>
    <col min="8962" max="8962" width="40.73046875" style="1074" customWidth="1"/>
    <col min="8963" max="8963" width="4.73046875" style="1074" customWidth="1"/>
    <col min="8964" max="8965" width="10.73046875" style="1074" customWidth="1"/>
    <col min="8966" max="8966" width="17.73046875" style="1074" customWidth="1"/>
    <col min="8967" max="8971" width="9.1328125" style="1074"/>
    <col min="8972" max="8972" width="7.1328125" style="1074" customWidth="1"/>
    <col min="8973" max="9216" width="9.1328125" style="1074"/>
    <col min="9217" max="9217" width="5.73046875" style="1074" customWidth="1"/>
    <col min="9218" max="9218" width="40.73046875" style="1074" customWidth="1"/>
    <col min="9219" max="9219" width="4.73046875" style="1074" customWidth="1"/>
    <col min="9220" max="9221" width="10.73046875" style="1074" customWidth="1"/>
    <col min="9222" max="9222" width="17.73046875" style="1074" customWidth="1"/>
    <col min="9223" max="9227" width="9.1328125" style="1074"/>
    <col min="9228" max="9228" width="7.1328125" style="1074" customWidth="1"/>
    <col min="9229" max="9472" width="9.1328125" style="1074"/>
    <col min="9473" max="9473" width="5.73046875" style="1074" customWidth="1"/>
    <col min="9474" max="9474" width="40.73046875" style="1074" customWidth="1"/>
    <col min="9475" max="9475" width="4.73046875" style="1074" customWidth="1"/>
    <col min="9476" max="9477" width="10.73046875" style="1074" customWidth="1"/>
    <col min="9478" max="9478" width="17.73046875" style="1074" customWidth="1"/>
    <col min="9479" max="9483" width="9.1328125" style="1074"/>
    <col min="9484" max="9484" width="7.1328125" style="1074" customWidth="1"/>
    <col min="9485" max="9728" width="9.1328125" style="1074"/>
    <col min="9729" max="9729" width="5.73046875" style="1074" customWidth="1"/>
    <col min="9730" max="9730" width="40.73046875" style="1074" customWidth="1"/>
    <col min="9731" max="9731" width="4.73046875" style="1074" customWidth="1"/>
    <col min="9732" max="9733" width="10.73046875" style="1074" customWidth="1"/>
    <col min="9734" max="9734" width="17.73046875" style="1074" customWidth="1"/>
    <col min="9735" max="9739" width="9.1328125" style="1074"/>
    <col min="9740" max="9740" width="7.1328125" style="1074" customWidth="1"/>
    <col min="9741" max="9984" width="9.1328125" style="1074"/>
    <col min="9985" max="9985" width="5.73046875" style="1074" customWidth="1"/>
    <col min="9986" max="9986" width="40.73046875" style="1074" customWidth="1"/>
    <col min="9987" max="9987" width="4.73046875" style="1074" customWidth="1"/>
    <col min="9988" max="9989" width="10.73046875" style="1074" customWidth="1"/>
    <col min="9990" max="9990" width="17.73046875" style="1074" customWidth="1"/>
    <col min="9991" max="9995" width="9.1328125" style="1074"/>
    <col min="9996" max="9996" width="7.1328125" style="1074" customWidth="1"/>
    <col min="9997" max="10240" width="9.1328125" style="1074"/>
    <col min="10241" max="10241" width="5.73046875" style="1074" customWidth="1"/>
    <col min="10242" max="10242" width="40.73046875" style="1074" customWidth="1"/>
    <col min="10243" max="10243" width="4.73046875" style="1074" customWidth="1"/>
    <col min="10244" max="10245" width="10.73046875" style="1074" customWidth="1"/>
    <col min="10246" max="10246" width="17.73046875" style="1074" customWidth="1"/>
    <col min="10247" max="10251" width="9.1328125" style="1074"/>
    <col min="10252" max="10252" width="7.1328125" style="1074" customWidth="1"/>
    <col min="10253" max="10496" width="9.1328125" style="1074"/>
    <col min="10497" max="10497" width="5.73046875" style="1074" customWidth="1"/>
    <col min="10498" max="10498" width="40.73046875" style="1074" customWidth="1"/>
    <col min="10499" max="10499" width="4.73046875" style="1074" customWidth="1"/>
    <col min="10500" max="10501" width="10.73046875" style="1074" customWidth="1"/>
    <col min="10502" max="10502" width="17.73046875" style="1074" customWidth="1"/>
    <col min="10503" max="10507" width="9.1328125" style="1074"/>
    <col min="10508" max="10508" width="7.1328125" style="1074" customWidth="1"/>
    <col min="10509" max="10752" width="9.1328125" style="1074"/>
    <col min="10753" max="10753" width="5.73046875" style="1074" customWidth="1"/>
    <col min="10754" max="10754" width="40.73046875" style="1074" customWidth="1"/>
    <col min="10755" max="10755" width="4.73046875" style="1074" customWidth="1"/>
    <col min="10756" max="10757" width="10.73046875" style="1074" customWidth="1"/>
    <col min="10758" max="10758" width="17.73046875" style="1074" customWidth="1"/>
    <col min="10759" max="10763" width="9.1328125" style="1074"/>
    <col min="10764" max="10764" width="7.1328125" style="1074" customWidth="1"/>
    <col min="10765" max="11008" width="9.1328125" style="1074"/>
    <col min="11009" max="11009" width="5.73046875" style="1074" customWidth="1"/>
    <col min="11010" max="11010" width="40.73046875" style="1074" customWidth="1"/>
    <col min="11011" max="11011" width="4.73046875" style="1074" customWidth="1"/>
    <col min="11012" max="11013" width="10.73046875" style="1074" customWidth="1"/>
    <col min="11014" max="11014" width="17.73046875" style="1074" customWidth="1"/>
    <col min="11015" max="11019" width="9.1328125" style="1074"/>
    <col min="11020" max="11020" width="7.1328125" style="1074" customWidth="1"/>
    <col min="11021" max="11264" width="9.1328125" style="1074"/>
    <col min="11265" max="11265" width="5.73046875" style="1074" customWidth="1"/>
    <col min="11266" max="11266" width="40.73046875" style="1074" customWidth="1"/>
    <col min="11267" max="11267" width="4.73046875" style="1074" customWidth="1"/>
    <col min="11268" max="11269" width="10.73046875" style="1074" customWidth="1"/>
    <col min="11270" max="11270" width="17.73046875" style="1074" customWidth="1"/>
    <col min="11271" max="11275" width="9.1328125" style="1074"/>
    <col min="11276" max="11276" width="7.1328125" style="1074" customWidth="1"/>
    <col min="11277" max="11520" width="9.1328125" style="1074"/>
    <col min="11521" max="11521" width="5.73046875" style="1074" customWidth="1"/>
    <col min="11522" max="11522" width="40.73046875" style="1074" customWidth="1"/>
    <col min="11523" max="11523" width="4.73046875" style="1074" customWidth="1"/>
    <col min="11524" max="11525" width="10.73046875" style="1074" customWidth="1"/>
    <col min="11526" max="11526" width="17.73046875" style="1074" customWidth="1"/>
    <col min="11527" max="11531" width="9.1328125" style="1074"/>
    <col min="11532" max="11532" width="7.1328125" style="1074" customWidth="1"/>
    <col min="11533" max="11776" width="9.1328125" style="1074"/>
    <col min="11777" max="11777" width="5.73046875" style="1074" customWidth="1"/>
    <col min="11778" max="11778" width="40.73046875" style="1074" customWidth="1"/>
    <col min="11779" max="11779" width="4.73046875" style="1074" customWidth="1"/>
    <col min="11780" max="11781" width="10.73046875" style="1074" customWidth="1"/>
    <col min="11782" max="11782" width="17.73046875" style="1074" customWidth="1"/>
    <col min="11783" max="11787" width="9.1328125" style="1074"/>
    <col min="11788" max="11788" width="7.1328125" style="1074" customWidth="1"/>
    <col min="11789" max="12032" width="9.1328125" style="1074"/>
    <col min="12033" max="12033" width="5.73046875" style="1074" customWidth="1"/>
    <col min="12034" max="12034" width="40.73046875" style="1074" customWidth="1"/>
    <col min="12035" max="12035" width="4.73046875" style="1074" customWidth="1"/>
    <col min="12036" max="12037" width="10.73046875" style="1074" customWidth="1"/>
    <col min="12038" max="12038" width="17.73046875" style="1074" customWidth="1"/>
    <col min="12039" max="12043" width="9.1328125" style="1074"/>
    <col min="12044" max="12044" width="7.1328125" style="1074" customWidth="1"/>
    <col min="12045" max="12288" width="9.1328125" style="1074"/>
    <col min="12289" max="12289" width="5.73046875" style="1074" customWidth="1"/>
    <col min="12290" max="12290" width="40.73046875" style="1074" customWidth="1"/>
    <col min="12291" max="12291" width="4.73046875" style="1074" customWidth="1"/>
    <col min="12292" max="12293" width="10.73046875" style="1074" customWidth="1"/>
    <col min="12294" max="12294" width="17.73046875" style="1074" customWidth="1"/>
    <col min="12295" max="12299" width="9.1328125" style="1074"/>
    <col min="12300" max="12300" width="7.1328125" style="1074" customWidth="1"/>
    <col min="12301" max="12544" width="9.1328125" style="1074"/>
    <col min="12545" max="12545" width="5.73046875" style="1074" customWidth="1"/>
    <col min="12546" max="12546" width="40.73046875" style="1074" customWidth="1"/>
    <col min="12547" max="12547" width="4.73046875" style="1074" customWidth="1"/>
    <col min="12548" max="12549" width="10.73046875" style="1074" customWidth="1"/>
    <col min="12550" max="12550" width="17.73046875" style="1074" customWidth="1"/>
    <col min="12551" max="12555" width="9.1328125" style="1074"/>
    <col min="12556" max="12556" width="7.1328125" style="1074" customWidth="1"/>
    <col min="12557" max="12800" width="9.1328125" style="1074"/>
    <col min="12801" max="12801" width="5.73046875" style="1074" customWidth="1"/>
    <col min="12802" max="12802" width="40.73046875" style="1074" customWidth="1"/>
    <col min="12803" max="12803" width="4.73046875" style="1074" customWidth="1"/>
    <col min="12804" max="12805" width="10.73046875" style="1074" customWidth="1"/>
    <col min="12806" max="12806" width="17.73046875" style="1074" customWidth="1"/>
    <col min="12807" max="12811" width="9.1328125" style="1074"/>
    <col min="12812" max="12812" width="7.1328125" style="1074" customWidth="1"/>
    <col min="12813" max="13056" width="9.1328125" style="1074"/>
    <col min="13057" max="13057" width="5.73046875" style="1074" customWidth="1"/>
    <col min="13058" max="13058" width="40.73046875" style="1074" customWidth="1"/>
    <col min="13059" max="13059" width="4.73046875" style="1074" customWidth="1"/>
    <col min="13060" max="13061" width="10.73046875" style="1074" customWidth="1"/>
    <col min="13062" max="13062" width="17.73046875" style="1074" customWidth="1"/>
    <col min="13063" max="13067" width="9.1328125" style="1074"/>
    <col min="13068" max="13068" width="7.1328125" style="1074" customWidth="1"/>
    <col min="13069" max="13312" width="9.1328125" style="1074"/>
    <col min="13313" max="13313" width="5.73046875" style="1074" customWidth="1"/>
    <col min="13314" max="13314" width="40.73046875" style="1074" customWidth="1"/>
    <col min="13315" max="13315" width="4.73046875" style="1074" customWidth="1"/>
    <col min="13316" max="13317" width="10.73046875" style="1074" customWidth="1"/>
    <col min="13318" max="13318" width="17.73046875" style="1074" customWidth="1"/>
    <col min="13319" max="13323" width="9.1328125" style="1074"/>
    <col min="13324" max="13324" width="7.1328125" style="1074" customWidth="1"/>
    <col min="13325" max="13568" width="9.1328125" style="1074"/>
    <col min="13569" max="13569" width="5.73046875" style="1074" customWidth="1"/>
    <col min="13570" max="13570" width="40.73046875" style="1074" customWidth="1"/>
    <col min="13571" max="13571" width="4.73046875" style="1074" customWidth="1"/>
    <col min="13572" max="13573" width="10.73046875" style="1074" customWidth="1"/>
    <col min="13574" max="13574" width="17.73046875" style="1074" customWidth="1"/>
    <col min="13575" max="13579" width="9.1328125" style="1074"/>
    <col min="13580" max="13580" width="7.1328125" style="1074" customWidth="1"/>
    <col min="13581" max="13824" width="9.1328125" style="1074"/>
    <col min="13825" max="13825" width="5.73046875" style="1074" customWidth="1"/>
    <col min="13826" max="13826" width="40.73046875" style="1074" customWidth="1"/>
    <col min="13827" max="13827" width="4.73046875" style="1074" customWidth="1"/>
    <col min="13828" max="13829" width="10.73046875" style="1074" customWidth="1"/>
    <col min="13830" max="13830" width="17.73046875" style="1074" customWidth="1"/>
    <col min="13831" max="13835" width="9.1328125" style="1074"/>
    <col min="13836" max="13836" width="7.1328125" style="1074" customWidth="1"/>
    <col min="13837" max="14080" width="9.1328125" style="1074"/>
    <col min="14081" max="14081" width="5.73046875" style="1074" customWidth="1"/>
    <col min="14082" max="14082" width="40.73046875" style="1074" customWidth="1"/>
    <col min="14083" max="14083" width="4.73046875" style="1074" customWidth="1"/>
    <col min="14084" max="14085" width="10.73046875" style="1074" customWidth="1"/>
    <col min="14086" max="14086" width="17.73046875" style="1074" customWidth="1"/>
    <col min="14087" max="14091" width="9.1328125" style="1074"/>
    <col min="14092" max="14092" width="7.1328125" style="1074" customWidth="1"/>
    <col min="14093" max="14336" width="9.1328125" style="1074"/>
    <col min="14337" max="14337" width="5.73046875" style="1074" customWidth="1"/>
    <col min="14338" max="14338" width="40.73046875" style="1074" customWidth="1"/>
    <col min="14339" max="14339" width="4.73046875" style="1074" customWidth="1"/>
    <col min="14340" max="14341" width="10.73046875" style="1074" customWidth="1"/>
    <col min="14342" max="14342" width="17.73046875" style="1074" customWidth="1"/>
    <col min="14343" max="14347" width="9.1328125" style="1074"/>
    <col min="14348" max="14348" width="7.1328125" style="1074" customWidth="1"/>
    <col min="14349" max="14592" width="9.1328125" style="1074"/>
    <col min="14593" max="14593" width="5.73046875" style="1074" customWidth="1"/>
    <col min="14594" max="14594" width="40.73046875" style="1074" customWidth="1"/>
    <col min="14595" max="14595" width="4.73046875" style="1074" customWidth="1"/>
    <col min="14596" max="14597" width="10.73046875" style="1074" customWidth="1"/>
    <col min="14598" max="14598" width="17.73046875" style="1074" customWidth="1"/>
    <col min="14599" max="14603" width="9.1328125" style="1074"/>
    <col min="14604" max="14604" width="7.1328125" style="1074" customWidth="1"/>
    <col min="14605" max="14848" width="9.1328125" style="1074"/>
    <col min="14849" max="14849" width="5.73046875" style="1074" customWidth="1"/>
    <col min="14850" max="14850" width="40.73046875" style="1074" customWidth="1"/>
    <col min="14851" max="14851" width="4.73046875" style="1074" customWidth="1"/>
    <col min="14852" max="14853" width="10.73046875" style="1074" customWidth="1"/>
    <col min="14854" max="14854" width="17.73046875" style="1074" customWidth="1"/>
    <col min="14855" max="14859" width="9.1328125" style="1074"/>
    <col min="14860" max="14860" width="7.1328125" style="1074" customWidth="1"/>
    <col min="14861" max="15104" width="9.1328125" style="1074"/>
    <col min="15105" max="15105" width="5.73046875" style="1074" customWidth="1"/>
    <col min="15106" max="15106" width="40.73046875" style="1074" customWidth="1"/>
    <col min="15107" max="15107" width="4.73046875" style="1074" customWidth="1"/>
    <col min="15108" max="15109" width="10.73046875" style="1074" customWidth="1"/>
    <col min="15110" max="15110" width="17.73046875" style="1074" customWidth="1"/>
    <col min="15111" max="15115" width="9.1328125" style="1074"/>
    <col min="15116" max="15116" width="7.1328125" style="1074" customWidth="1"/>
    <col min="15117" max="15360" width="9.1328125" style="1074"/>
    <col min="15361" max="15361" width="5.73046875" style="1074" customWidth="1"/>
    <col min="15362" max="15362" width="40.73046875" style="1074" customWidth="1"/>
    <col min="15363" max="15363" width="4.73046875" style="1074" customWidth="1"/>
    <col min="15364" max="15365" width="10.73046875" style="1074" customWidth="1"/>
    <col min="15366" max="15366" width="17.73046875" style="1074" customWidth="1"/>
    <col min="15367" max="15371" width="9.1328125" style="1074"/>
    <col min="15372" max="15372" width="7.1328125" style="1074" customWidth="1"/>
    <col min="15373" max="15616" width="9.1328125" style="1074"/>
    <col min="15617" max="15617" width="5.73046875" style="1074" customWidth="1"/>
    <col min="15618" max="15618" width="40.73046875" style="1074" customWidth="1"/>
    <col min="15619" max="15619" width="4.73046875" style="1074" customWidth="1"/>
    <col min="15620" max="15621" width="10.73046875" style="1074" customWidth="1"/>
    <col min="15622" max="15622" width="17.73046875" style="1074" customWidth="1"/>
    <col min="15623" max="15627" width="9.1328125" style="1074"/>
    <col min="15628" max="15628" width="7.1328125" style="1074" customWidth="1"/>
    <col min="15629" max="15872" width="9.1328125" style="1074"/>
    <col min="15873" max="15873" width="5.73046875" style="1074" customWidth="1"/>
    <col min="15874" max="15874" width="40.73046875" style="1074" customWidth="1"/>
    <col min="15875" max="15875" width="4.73046875" style="1074" customWidth="1"/>
    <col min="15876" max="15877" width="10.73046875" style="1074" customWidth="1"/>
    <col min="15878" max="15878" width="17.73046875" style="1074" customWidth="1"/>
    <col min="15879" max="15883" width="9.1328125" style="1074"/>
    <col min="15884" max="15884" width="7.1328125" style="1074" customWidth="1"/>
    <col min="15885" max="16128" width="9.1328125" style="1074"/>
    <col min="16129" max="16129" width="5.73046875" style="1074" customWidth="1"/>
    <col min="16130" max="16130" width="40.73046875" style="1074" customWidth="1"/>
    <col min="16131" max="16131" width="4.73046875" style="1074" customWidth="1"/>
    <col min="16132" max="16133" width="10.73046875" style="1074" customWidth="1"/>
    <col min="16134" max="16134" width="17.73046875" style="1074" customWidth="1"/>
    <col min="16135" max="16139" width="9.1328125" style="1074"/>
    <col min="16140" max="16140" width="7.1328125" style="1074" customWidth="1"/>
    <col min="16141" max="16384" width="9.1328125" style="1074"/>
  </cols>
  <sheetData>
    <row r="1" spans="1:6" ht="18" thickBot="1">
      <c r="A1" s="1069" t="s">
        <v>5</v>
      </c>
      <c r="B1" s="1070" t="s">
        <v>4562</v>
      </c>
      <c r="C1" s="1071"/>
      <c r="D1" s="1072"/>
      <c r="E1" s="1071"/>
      <c r="F1" s="1073"/>
    </row>
    <row r="2" spans="1:6" ht="13.9" thickTop="1"/>
    <row r="3" spans="1:6">
      <c r="A3" s="70" t="s">
        <v>10</v>
      </c>
      <c r="B3" s="16" t="s">
        <v>135</v>
      </c>
    </row>
    <row r="4" spans="1:6">
      <c r="A4" s="70"/>
      <c r="B4" s="16"/>
    </row>
    <row r="5" spans="1:6" s="1077" customFormat="1" ht="14.25">
      <c r="A5" s="3165" t="s">
        <v>136</v>
      </c>
      <c r="B5" s="3166"/>
      <c r="C5" s="3166"/>
      <c r="D5" s="3166"/>
      <c r="E5" s="3166"/>
      <c r="F5" s="3167"/>
    </row>
    <row r="6" spans="1:6" s="1045" customFormat="1" ht="26.25" customHeight="1">
      <c r="A6" s="3168" t="s">
        <v>137</v>
      </c>
      <c r="B6" s="3169"/>
      <c r="C6" s="3169"/>
      <c r="D6" s="3169"/>
      <c r="E6" s="3169"/>
      <c r="F6" s="3170"/>
    </row>
    <row r="7" spans="1:6" s="1045" customFormat="1" ht="41.25" customHeight="1">
      <c r="A7" s="2951" t="s">
        <v>138</v>
      </c>
      <c r="B7" s="3079"/>
      <c r="C7" s="3079"/>
      <c r="D7" s="3079"/>
      <c r="E7" s="3079"/>
      <c r="F7" s="3080"/>
    </row>
    <row r="8" spans="1:6" s="1045" customFormat="1" ht="26.25" customHeight="1">
      <c r="A8" s="2951" t="s">
        <v>139</v>
      </c>
      <c r="B8" s="3079"/>
      <c r="C8" s="3079"/>
      <c r="D8" s="3079"/>
      <c r="E8" s="3079"/>
      <c r="F8" s="3080"/>
    </row>
    <row r="9" spans="1:6" s="1045" customFormat="1" ht="13.5" customHeight="1">
      <c r="A9" s="2951" t="s">
        <v>140</v>
      </c>
      <c r="B9" s="3079"/>
      <c r="C9" s="3079"/>
      <c r="D9" s="3079"/>
      <c r="E9" s="3079"/>
      <c r="F9" s="3080"/>
    </row>
    <row r="10" spans="1:6" s="1045" customFormat="1" ht="26.25" customHeight="1">
      <c r="A10" s="3171" t="s">
        <v>7080</v>
      </c>
      <c r="B10" s="3172"/>
      <c r="C10" s="3172"/>
      <c r="D10" s="3172"/>
      <c r="E10" s="3172"/>
      <c r="F10" s="3173"/>
    </row>
    <row r="11" spans="1:6">
      <c r="A11" s="1091" t="s">
        <v>7081</v>
      </c>
      <c r="B11" s="34"/>
      <c r="C11" s="1092"/>
      <c r="D11" s="1093"/>
      <c r="E11" s="1092"/>
      <c r="F11" s="1094"/>
    </row>
    <row r="12" spans="1:6">
      <c r="A12" s="1095" t="s">
        <v>142</v>
      </c>
      <c r="B12" s="1096"/>
      <c r="C12" s="1097"/>
      <c r="D12" s="1096"/>
      <c r="E12" s="1097"/>
      <c r="F12" s="1098"/>
    </row>
    <row r="13" spans="1:6">
      <c r="A13" s="1078"/>
    </row>
    <row r="14" spans="1:6" ht="11.25" customHeight="1">
      <c r="A14" s="1078"/>
    </row>
    <row r="15" spans="1:6" s="16" customFormat="1" ht="13.9" thickBot="1">
      <c r="A15" s="1079"/>
      <c r="B15" s="1080" t="s">
        <v>12</v>
      </c>
      <c r="C15" s="8" t="s">
        <v>13</v>
      </c>
      <c r="D15" s="1080" t="s">
        <v>14</v>
      </c>
      <c r="E15" s="8" t="s">
        <v>15</v>
      </c>
      <c r="F15" s="1081" t="s">
        <v>16</v>
      </c>
    </row>
    <row r="16" spans="1:6" s="1085" customFormat="1" ht="13.9" thickTop="1">
      <c r="A16" s="49"/>
      <c r="B16" s="1044"/>
      <c r="C16" s="110"/>
      <c r="D16" s="1082"/>
      <c r="E16" s="1083"/>
      <c r="F16" s="1084"/>
    </row>
    <row r="17" spans="1:8" ht="38.25">
      <c r="A17" s="68" t="s">
        <v>17</v>
      </c>
      <c r="B17" s="1044" t="s">
        <v>7082</v>
      </c>
      <c r="C17" s="110" t="s">
        <v>22</v>
      </c>
      <c r="D17" s="1082">
        <v>1100</v>
      </c>
      <c r="E17" s="1797"/>
      <c r="F17" s="1084">
        <f>E17*D17</f>
        <v>0</v>
      </c>
    </row>
    <row r="18" spans="1:8">
      <c r="A18" s="68"/>
      <c r="E18" s="1798"/>
    </row>
    <row r="19" spans="1:8" s="1085" customFormat="1" ht="48.4">
      <c r="A19" s="68" t="s">
        <v>124</v>
      </c>
      <c r="B19" s="1047" t="s">
        <v>7083</v>
      </c>
      <c r="C19" s="110" t="s">
        <v>22</v>
      </c>
      <c r="D19" s="1082">
        <v>22000</v>
      </c>
      <c r="E19" s="1797"/>
      <c r="F19" s="1084">
        <f>E19*D19</f>
        <v>0</v>
      </c>
    </row>
    <row r="20" spans="1:8" s="1085" customFormat="1" ht="12.75">
      <c r="A20" s="68"/>
      <c r="C20" s="110"/>
      <c r="D20" s="1099"/>
      <c r="E20" s="1799"/>
      <c r="F20" s="1084"/>
    </row>
    <row r="21" spans="1:8" s="1085" customFormat="1" ht="38.25">
      <c r="A21" s="68" t="s">
        <v>126</v>
      </c>
      <c r="B21" s="1047" t="s">
        <v>7084</v>
      </c>
      <c r="C21" s="110" t="s">
        <v>22</v>
      </c>
      <c r="D21" s="1082">
        <v>3300</v>
      </c>
      <c r="E21" s="1797"/>
      <c r="F21" s="1084">
        <f>E21*D21</f>
        <v>0</v>
      </c>
    </row>
    <row r="22" spans="1:8" s="1085" customFormat="1" ht="12.75">
      <c r="A22" s="68"/>
      <c r="C22" s="110"/>
      <c r="D22" s="1099"/>
      <c r="E22" s="1799"/>
      <c r="F22" s="1084"/>
    </row>
    <row r="23" spans="1:8" s="1085" customFormat="1" ht="38.25">
      <c r="A23" s="68" t="s">
        <v>128</v>
      </c>
      <c r="B23" s="1047" t="s">
        <v>7085</v>
      </c>
      <c r="C23" s="110" t="s">
        <v>22</v>
      </c>
      <c r="D23" s="1082">
        <v>70</v>
      </c>
      <c r="E23" s="1797"/>
      <c r="F23" s="1084">
        <f>E23*D23</f>
        <v>0</v>
      </c>
    </row>
    <row r="24" spans="1:8" s="1085" customFormat="1" ht="12.75">
      <c r="A24" s="68"/>
      <c r="C24" s="110"/>
      <c r="D24" s="1099"/>
      <c r="E24" s="1799"/>
      <c r="F24" s="1084"/>
    </row>
    <row r="25" spans="1:8" s="1085" customFormat="1" ht="45.75" customHeight="1">
      <c r="A25" s="68" t="s">
        <v>130</v>
      </c>
      <c r="B25" s="1047" t="s">
        <v>147</v>
      </c>
      <c r="C25" s="110" t="s">
        <v>23</v>
      </c>
      <c r="D25" s="1082">
        <v>22500</v>
      </c>
      <c r="E25" s="1797"/>
      <c r="F25" s="1084">
        <f>E25*D25</f>
        <v>0</v>
      </c>
    </row>
    <row r="26" spans="1:8" s="1085" customFormat="1" ht="12.75">
      <c r="A26" s="68"/>
      <c r="C26" s="110"/>
      <c r="D26" s="1099"/>
      <c r="E26" s="1799"/>
      <c r="F26" s="1084"/>
    </row>
    <row r="27" spans="1:8" s="1085" customFormat="1" ht="51">
      <c r="A27" s="68" t="s">
        <v>132</v>
      </c>
      <c r="B27" s="1047" t="s">
        <v>148</v>
      </c>
      <c r="C27" s="110" t="s">
        <v>23</v>
      </c>
      <c r="D27" s="1082">
        <v>22500</v>
      </c>
      <c r="E27" s="1797"/>
      <c r="F27" s="1084">
        <f>E27*D27</f>
        <v>0</v>
      </c>
    </row>
    <row r="28" spans="1:8" s="1085" customFormat="1" ht="12.75">
      <c r="A28" s="68"/>
      <c r="B28" s="1047"/>
      <c r="C28" s="1100"/>
      <c r="D28" s="1101"/>
      <c r="E28" s="1799"/>
      <c r="F28" s="1084"/>
    </row>
    <row r="29" spans="1:8" s="1085" customFormat="1" ht="52.5" customHeight="1">
      <c r="A29" s="68" t="s">
        <v>134</v>
      </c>
      <c r="B29" s="1047" t="s">
        <v>7086</v>
      </c>
      <c r="C29" s="110" t="s">
        <v>23</v>
      </c>
      <c r="D29" s="1082">
        <v>23000</v>
      </c>
      <c r="E29" s="1797"/>
      <c r="F29" s="1084">
        <f>E29*D29</f>
        <v>0</v>
      </c>
    </row>
    <row r="30" spans="1:8" s="1085" customFormat="1">
      <c r="A30" s="49"/>
      <c r="C30" s="110"/>
      <c r="D30" s="1099"/>
      <c r="E30" s="1799"/>
      <c r="F30" s="1084"/>
    </row>
    <row r="31" spans="1:8" s="1085" customFormat="1" ht="51">
      <c r="A31" s="68" t="s">
        <v>198</v>
      </c>
      <c r="B31" s="1047" t="s">
        <v>7087</v>
      </c>
      <c r="C31" s="110"/>
      <c r="D31" s="1082"/>
      <c r="E31" s="1797"/>
      <c r="F31" s="1084"/>
    </row>
    <row r="32" spans="1:8" s="1085" customFormat="1" ht="38.25">
      <c r="A32" s="49"/>
      <c r="B32" s="1102" t="s">
        <v>7088</v>
      </c>
      <c r="C32" s="110" t="s">
        <v>22</v>
      </c>
      <c r="D32" s="1082">
        <v>9000</v>
      </c>
      <c r="E32" s="1797"/>
      <c r="F32" s="1084">
        <f>E32*D32</f>
        <v>0</v>
      </c>
      <c r="H32" s="1103"/>
    </row>
    <row r="33" spans="1:8" s="1085" customFormat="1" ht="38.25">
      <c r="A33" s="68" t="s">
        <v>203</v>
      </c>
      <c r="B33" s="1102" t="s">
        <v>7089</v>
      </c>
      <c r="C33" s="110" t="s">
        <v>22</v>
      </c>
      <c r="D33" s="1082">
        <v>11000</v>
      </c>
      <c r="E33" s="1797"/>
      <c r="F33" s="1084">
        <f>E33*D33</f>
        <v>0</v>
      </c>
      <c r="H33" s="1103"/>
    </row>
    <row r="34" spans="1:8" s="1085" customFormat="1">
      <c r="A34" s="49"/>
      <c r="C34" s="110"/>
      <c r="D34" s="1099"/>
      <c r="E34" s="1799"/>
      <c r="F34" s="1084"/>
    </row>
    <row r="35" spans="1:8" s="1085" customFormat="1" ht="70.5" customHeight="1">
      <c r="A35" s="68" t="s">
        <v>207</v>
      </c>
      <c r="B35" s="1047" t="s">
        <v>7090</v>
      </c>
      <c r="C35" s="110" t="s">
        <v>22</v>
      </c>
      <c r="D35" s="1082">
        <v>1975</v>
      </c>
      <c r="E35" s="1797"/>
      <c r="F35" s="1084">
        <f>E35*D35</f>
        <v>0</v>
      </c>
    </row>
    <row r="36" spans="1:8" s="1085" customFormat="1" ht="17.25" customHeight="1">
      <c r="A36" s="49"/>
      <c r="B36" s="1047"/>
      <c r="C36" s="110"/>
      <c r="D36" s="1082"/>
      <c r="E36" s="1797"/>
      <c r="F36" s="1084"/>
    </row>
    <row r="37" spans="1:8" s="1085" customFormat="1" ht="70.5" customHeight="1">
      <c r="A37" s="68" t="s">
        <v>220</v>
      </c>
      <c r="B37" s="1047" t="s">
        <v>7091</v>
      </c>
      <c r="C37" s="110" t="s">
        <v>23</v>
      </c>
      <c r="D37" s="1082">
        <v>40</v>
      </c>
      <c r="E37" s="1797"/>
      <c r="F37" s="1084">
        <f>E37*D37</f>
        <v>0</v>
      </c>
    </row>
    <row r="38" spans="1:8" s="1085" customFormat="1" ht="17.25" customHeight="1">
      <c r="A38" s="49"/>
      <c r="B38" s="1047"/>
      <c r="C38" s="110"/>
      <c r="D38" s="1082"/>
      <c r="E38" s="1797"/>
      <c r="F38" s="1084"/>
    </row>
    <row r="39" spans="1:8" s="1085" customFormat="1" ht="17.25" customHeight="1">
      <c r="A39" s="49"/>
      <c r="B39" s="1047"/>
      <c r="C39" s="110"/>
      <c r="D39" s="1082"/>
      <c r="E39" s="1797"/>
      <c r="F39" s="1084"/>
    </row>
    <row r="40" spans="1:8" s="16" customFormat="1" ht="13.9" thickBot="1">
      <c r="A40" s="1104"/>
      <c r="B40" s="1105" t="s">
        <v>153</v>
      </c>
      <c r="C40" s="1106"/>
      <c r="D40" s="1107"/>
      <c r="E40" s="1108"/>
      <c r="F40" s="1109">
        <f>SUM(F16:F39)</f>
        <v>0</v>
      </c>
    </row>
    <row r="41" spans="1:8" ht="13.9" thickTop="1"/>
    <row r="42" spans="1:8">
      <c r="A42" s="68"/>
    </row>
  </sheetData>
  <sheetProtection algorithmName="SHA-512" hashValue="XDC79DSGE5BaVV6GLeHXq/gRgPSZTOEhpZZ399s6ae7BdECwOJFHOBGK3aypXIiLWBVy9liqrFYgVA/5WaFjPA==" saltValue="uGA6EQ30lHb25QP92pPhrg==" spinCount="100000" sheet="1" objects="1" scenarios="1"/>
  <mergeCells count="6">
    <mergeCell ref="A10:F10"/>
    <mergeCell ref="A5:F5"/>
    <mergeCell ref="A6:F6"/>
    <mergeCell ref="A7:F7"/>
    <mergeCell ref="A8:F8"/>
    <mergeCell ref="A9:F9"/>
  </mergeCells>
  <pageMargins left="0.98425196850393704" right="0.19685039370078741" top="0.98425196850393704" bottom="0.98425196850393704" header="0.51181102362204722" footer="0.51181102362204722"/>
  <pageSetup paperSize="9" scale="9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B050"/>
  </sheetPr>
  <dimension ref="A1:IV64"/>
  <sheetViews>
    <sheetView view="pageBreakPreview" zoomScaleNormal="100" zoomScaleSheetLayoutView="100" workbookViewId="0">
      <selection activeCell="B1" sqref="B1"/>
    </sheetView>
  </sheetViews>
  <sheetFormatPr defaultRowHeight="13.5"/>
  <cols>
    <col min="1" max="1" width="5.73046875" style="12" customWidth="1"/>
    <col min="2" max="2" width="40.73046875" style="1152" customWidth="1"/>
    <col min="3" max="3" width="4.73046875" style="1075" customWidth="1"/>
    <col min="4" max="4" width="10.73046875" style="1074" customWidth="1"/>
    <col min="5" max="5" width="10.73046875" style="3" customWidth="1"/>
    <col min="6" max="6" width="17.5976562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5976562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5976562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5976562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5976562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5976562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5976562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5976562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5976562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5976562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5976562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5976562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5976562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5976562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5976562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5976562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5976562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5976562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5976562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5976562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5976562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5976562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5976562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5976562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5976562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5976562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5976562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5976562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5976562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5976562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5976562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5976562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5976562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5976562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5976562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5976562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5976562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5976562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5976562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5976562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5976562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5976562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5976562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5976562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5976562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5976562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5976562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5976562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5976562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5976562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5976562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5976562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5976562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5976562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5976562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5976562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5976562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5976562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5976562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5976562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5976562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5976562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5976562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59765625" style="3" customWidth="1"/>
    <col min="16135" max="16138" width="9.1328125" style="3"/>
    <col min="16139" max="16139" width="7.1328125" style="3" customWidth="1"/>
    <col min="16140" max="16384" width="9.1328125" style="3"/>
  </cols>
  <sheetData>
    <row r="1" spans="1:8">
      <c r="A1" s="5" t="s">
        <v>21</v>
      </c>
      <c r="B1" s="1148" t="s">
        <v>25</v>
      </c>
    </row>
    <row r="2" spans="1:8">
      <c r="A2" s="5"/>
      <c r="B2" s="1148"/>
    </row>
    <row r="3" spans="1:8" customFormat="1" ht="14.25">
      <c r="A3" s="51" t="s">
        <v>48</v>
      </c>
      <c r="B3" s="1174"/>
      <c r="C3" s="1175"/>
      <c r="D3" s="1176"/>
      <c r="E3" s="1177"/>
      <c r="F3" s="1178"/>
    </row>
    <row r="4" spans="1:8" s="1179" customFormat="1" ht="42" customHeight="1">
      <c r="A4" s="3174" t="s">
        <v>61</v>
      </c>
      <c r="B4" s="3175"/>
      <c r="C4" s="3175"/>
      <c r="D4" s="3175"/>
      <c r="E4" s="3175"/>
      <c r="F4" s="3176"/>
    </row>
    <row r="5" spans="1:8" s="1179" customFormat="1" ht="41.25" customHeight="1">
      <c r="A5" s="3177" t="s">
        <v>54</v>
      </c>
      <c r="B5" s="3079"/>
      <c r="C5" s="3079"/>
      <c r="D5" s="3079"/>
      <c r="E5" s="3079"/>
      <c r="F5" s="3080"/>
    </row>
    <row r="6" spans="1:8" s="1179" customFormat="1" ht="28.5" customHeight="1">
      <c r="A6" s="3177" t="s">
        <v>60</v>
      </c>
      <c r="B6" s="3079"/>
      <c r="C6" s="3079"/>
      <c r="D6" s="3079"/>
      <c r="E6" s="3079"/>
      <c r="F6" s="3080"/>
    </row>
    <row r="7" spans="1:8" s="1179" customFormat="1" ht="28.5" customHeight="1">
      <c r="A7" s="3178" t="s">
        <v>55</v>
      </c>
      <c r="B7" s="3079"/>
      <c r="C7" s="3079"/>
      <c r="D7" s="3079"/>
      <c r="E7" s="3079"/>
      <c r="F7" s="3080"/>
    </row>
    <row r="8" spans="1:8" s="1179" customFormat="1" ht="29.25" customHeight="1">
      <c r="A8" s="3178" t="s">
        <v>7092</v>
      </c>
      <c r="B8" s="3079"/>
      <c r="C8" s="3079"/>
      <c r="D8" s="3079"/>
      <c r="E8" s="3079"/>
      <c r="F8" s="3080"/>
    </row>
    <row r="9" spans="1:8" s="1179" customFormat="1" ht="44.25" customHeight="1">
      <c r="A9" s="2955" t="s">
        <v>7093</v>
      </c>
      <c r="B9" s="3094"/>
      <c r="C9" s="3094"/>
      <c r="D9" s="3094"/>
      <c r="E9" s="3094"/>
      <c r="F9" s="3095"/>
    </row>
    <row r="10" spans="1:8">
      <c r="A10" s="5"/>
      <c r="B10" s="1148"/>
    </row>
    <row r="11" spans="1:8" s="6" customFormat="1" ht="13.9" thickBot="1">
      <c r="A11" s="7"/>
      <c r="B11" s="1149" t="s">
        <v>12</v>
      </c>
      <c r="C11" s="8" t="s">
        <v>13</v>
      </c>
      <c r="D11" s="1080" t="s">
        <v>14</v>
      </c>
      <c r="E11" s="8" t="s">
        <v>15</v>
      </c>
      <c r="F11" s="1113" t="s">
        <v>16</v>
      </c>
    </row>
    <row r="12" spans="1:8" ht="13.9" thickTop="1"/>
    <row r="13" spans="1:8" s="15" customFormat="1" ht="63.75">
      <c r="A13" s="58" t="s">
        <v>7094</v>
      </c>
      <c r="B13" s="62" t="s">
        <v>7095</v>
      </c>
      <c r="C13" s="110"/>
      <c r="D13" s="1082"/>
      <c r="E13" s="1114"/>
      <c r="F13" s="1115"/>
    </row>
    <row r="14" spans="1:8" s="15" customFormat="1" ht="51">
      <c r="A14" s="1116" t="s">
        <v>7096</v>
      </c>
      <c r="B14" s="64" t="s">
        <v>7097</v>
      </c>
      <c r="C14" s="110" t="s">
        <v>35</v>
      </c>
      <c r="D14" s="1082">
        <v>63</v>
      </c>
      <c r="E14" s="1800"/>
      <c r="F14" s="1115">
        <f>E14*D14</f>
        <v>0</v>
      </c>
      <c r="G14" s="1180"/>
      <c r="H14" s="80"/>
    </row>
    <row r="15" spans="1:8" s="15" customFormat="1" ht="15.75" customHeight="1">
      <c r="A15" s="1116" t="s">
        <v>7096</v>
      </c>
      <c r="B15" s="64" t="s">
        <v>7711</v>
      </c>
      <c r="C15" s="110" t="s">
        <v>35</v>
      </c>
      <c r="D15" s="1082">
        <v>3</v>
      </c>
      <c r="E15" s="1800"/>
      <c r="F15" s="1115">
        <f>E15*D15</f>
        <v>0</v>
      </c>
      <c r="G15" s="1180"/>
      <c r="H15" s="80"/>
    </row>
    <row r="16" spans="1:8" s="15" customFormat="1" ht="54" customHeight="1">
      <c r="A16" s="1116" t="s">
        <v>7096</v>
      </c>
      <c r="B16" s="64" t="s">
        <v>7712</v>
      </c>
      <c r="C16" s="110" t="s">
        <v>35</v>
      </c>
      <c r="D16" s="1082">
        <v>4</v>
      </c>
      <c r="E16" s="1800"/>
      <c r="F16" s="1115">
        <f>E16*D16</f>
        <v>0</v>
      </c>
      <c r="G16" s="1180"/>
      <c r="H16" s="80"/>
    </row>
    <row r="17" spans="1:8" s="15" customFormat="1" ht="15.75" customHeight="1">
      <c r="A17" s="1116"/>
      <c r="B17" s="64"/>
      <c r="C17" s="1100"/>
      <c r="D17" s="1085"/>
      <c r="E17" s="1690"/>
      <c r="G17" s="1180"/>
      <c r="H17" s="80"/>
    </row>
    <row r="18" spans="1:8" s="15" customFormat="1" ht="15.75" customHeight="1">
      <c r="A18" s="58" t="s">
        <v>7098</v>
      </c>
      <c r="B18" s="62" t="s">
        <v>7099</v>
      </c>
      <c r="C18" s="110"/>
      <c r="D18" s="1082"/>
      <c r="E18" s="1800"/>
      <c r="F18" s="1115"/>
    </row>
    <row r="19" spans="1:8" s="15" customFormat="1" ht="12.75">
      <c r="A19" s="1116" t="s">
        <v>7096</v>
      </c>
      <c r="B19" s="64" t="s">
        <v>7713</v>
      </c>
      <c r="C19" s="110" t="s">
        <v>22</v>
      </c>
      <c r="D19" s="1082">
        <v>105</v>
      </c>
      <c r="E19" s="1800"/>
      <c r="F19" s="1115">
        <f>E19*D19</f>
        <v>0</v>
      </c>
      <c r="G19" s="1180"/>
      <c r="H19" s="80"/>
    </row>
    <row r="20" spans="1:8" s="15" customFormat="1" ht="12.75">
      <c r="A20" s="1116"/>
      <c r="B20" s="64"/>
      <c r="C20" s="1100"/>
      <c r="D20" s="1085"/>
      <c r="E20" s="1690"/>
      <c r="G20" s="1180"/>
      <c r="H20" s="80"/>
    </row>
    <row r="21" spans="1:8" s="15" customFormat="1" ht="51">
      <c r="A21" s="58" t="s">
        <v>7100</v>
      </c>
      <c r="B21" s="62" t="s">
        <v>8693</v>
      </c>
      <c r="C21" s="110"/>
      <c r="D21" s="1082"/>
      <c r="E21" s="1800"/>
      <c r="F21" s="1115"/>
      <c r="H21" s="80"/>
    </row>
    <row r="22" spans="1:8" s="15" customFormat="1" ht="12.75">
      <c r="A22" s="1116" t="s">
        <v>7096</v>
      </c>
      <c r="B22" s="64" t="s">
        <v>7714</v>
      </c>
      <c r="C22" s="1100" t="s">
        <v>22</v>
      </c>
      <c r="D22" s="1082">
        <v>35</v>
      </c>
      <c r="E22" s="1800"/>
      <c r="F22" s="1115">
        <f>E22*D22</f>
        <v>0</v>
      </c>
      <c r="G22" s="1180"/>
      <c r="H22" s="80"/>
    </row>
    <row r="23" spans="1:8" s="15" customFormat="1" ht="12.75">
      <c r="A23" s="1116" t="s">
        <v>7096</v>
      </c>
      <c r="B23" s="64" t="s">
        <v>7715</v>
      </c>
      <c r="C23" s="1100" t="s">
        <v>22</v>
      </c>
      <c r="D23" s="1082">
        <v>70</v>
      </c>
      <c r="E23" s="1800"/>
      <c r="F23" s="1115">
        <f>E23*D23</f>
        <v>0</v>
      </c>
      <c r="G23" s="1180"/>
      <c r="H23" s="80"/>
    </row>
    <row r="24" spans="1:8" s="15" customFormat="1" ht="12.75">
      <c r="A24" s="1116"/>
      <c r="B24" s="64"/>
      <c r="C24" s="1100"/>
      <c r="D24" s="1085"/>
      <c r="E24" s="1690"/>
      <c r="F24" s="1125"/>
      <c r="G24" s="1180"/>
      <c r="H24" s="80"/>
    </row>
    <row r="25" spans="1:8" s="15" customFormat="1" ht="54.75" customHeight="1">
      <c r="A25" s="58" t="s">
        <v>7103</v>
      </c>
      <c r="B25" s="62" t="s">
        <v>7101</v>
      </c>
      <c r="C25" s="110"/>
      <c r="D25" s="1082"/>
      <c r="E25" s="1800"/>
      <c r="F25" s="1115"/>
      <c r="H25" s="80"/>
    </row>
    <row r="26" spans="1:8" s="15" customFormat="1" ht="12.75">
      <c r="A26" s="1116" t="s">
        <v>7096</v>
      </c>
      <c r="B26" s="64" t="s">
        <v>7102</v>
      </c>
      <c r="C26" s="110" t="s">
        <v>22</v>
      </c>
      <c r="D26" s="1082">
        <v>250</v>
      </c>
      <c r="E26" s="1800"/>
      <c r="F26" s="1115">
        <f>E26*D26</f>
        <v>0</v>
      </c>
      <c r="G26" s="1180"/>
      <c r="H26" s="80"/>
    </row>
    <row r="27" spans="1:8" s="15" customFormat="1" ht="12.75">
      <c r="A27" s="1116" t="s">
        <v>7096</v>
      </c>
      <c r="B27" s="64" t="s">
        <v>8694</v>
      </c>
      <c r="C27" s="1100" t="s">
        <v>22</v>
      </c>
      <c r="D27" s="1082">
        <v>8</v>
      </c>
      <c r="E27" s="1800"/>
      <c r="F27" s="1115">
        <f>E27*D27</f>
        <v>0</v>
      </c>
      <c r="G27" s="1180"/>
      <c r="H27" s="80"/>
    </row>
    <row r="28" spans="1:8" s="15" customFormat="1">
      <c r="A28" s="12"/>
      <c r="B28" s="64"/>
      <c r="C28" s="1100"/>
      <c r="D28" s="1085"/>
      <c r="E28" s="1690"/>
      <c r="F28" s="1125"/>
      <c r="G28" s="1180"/>
      <c r="H28" s="80"/>
    </row>
    <row r="29" spans="1:8" s="15" customFormat="1" ht="54.75" customHeight="1">
      <c r="A29" s="58" t="s">
        <v>7106</v>
      </c>
      <c r="B29" s="62" t="s">
        <v>7104</v>
      </c>
      <c r="C29" s="110" t="s">
        <v>22</v>
      </c>
      <c r="D29" s="1082">
        <v>400</v>
      </c>
      <c r="E29" s="1800"/>
      <c r="F29" s="1115">
        <f>E29*D29</f>
        <v>0</v>
      </c>
      <c r="H29" s="80"/>
    </row>
    <row r="30" spans="1:8" s="15" customFormat="1" ht="25.5">
      <c r="A30" s="1116"/>
      <c r="B30" s="64" t="s">
        <v>7105</v>
      </c>
      <c r="C30" s="1100"/>
      <c r="D30" s="1085"/>
      <c r="E30" s="1690"/>
      <c r="F30" s="1125"/>
      <c r="G30" s="1180"/>
      <c r="H30" s="80"/>
    </row>
    <row r="31" spans="1:8" s="15" customFormat="1" ht="12.75">
      <c r="A31" s="58"/>
      <c r="B31" s="62"/>
      <c r="C31" s="110"/>
      <c r="D31" s="1082"/>
      <c r="E31" s="1800"/>
      <c r="F31" s="1115"/>
      <c r="H31" s="80"/>
    </row>
    <row r="32" spans="1:8" s="15" customFormat="1" ht="51">
      <c r="A32" s="58" t="s">
        <v>7109</v>
      </c>
      <c r="B32" s="62" t="s">
        <v>7107</v>
      </c>
      <c r="C32" s="110" t="s">
        <v>22</v>
      </c>
      <c r="D32" s="1082">
        <v>145</v>
      </c>
      <c r="E32" s="1800"/>
      <c r="F32" s="1115">
        <f>E32*D32</f>
        <v>0</v>
      </c>
      <c r="H32" s="80"/>
    </row>
    <row r="33" spans="1:8" s="15" customFormat="1">
      <c r="A33" s="12"/>
      <c r="B33" s="64" t="s">
        <v>7108</v>
      </c>
      <c r="C33" s="1100"/>
      <c r="D33" s="1085"/>
      <c r="E33" s="1690"/>
      <c r="F33" s="1125"/>
      <c r="G33" s="1180"/>
      <c r="H33" s="80"/>
    </row>
    <row r="34" spans="1:8" s="15" customFormat="1" ht="12.75">
      <c r="A34" s="58"/>
      <c r="B34" s="64"/>
      <c r="C34" s="1100"/>
      <c r="D34" s="1085"/>
      <c r="E34" s="1690"/>
      <c r="F34" s="1125"/>
      <c r="G34" s="1180"/>
      <c r="H34" s="80"/>
    </row>
    <row r="35" spans="1:8" s="15" customFormat="1" ht="25.5">
      <c r="A35" s="58" t="s">
        <v>7111</v>
      </c>
      <c r="B35" s="62" t="s">
        <v>7110</v>
      </c>
      <c r="C35" s="110" t="s">
        <v>18</v>
      </c>
      <c r="D35" s="1082">
        <v>600</v>
      </c>
      <c r="E35" s="1800"/>
      <c r="F35" s="1115">
        <f>E35*D35</f>
        <v>0</v>
      </c>
      <c r="H35" s="80"/>
    </row>
    <row r="36" spans="1:8" s="15" customFormat="1">
      <c r="A36" s="12"/>
      <c r="B36" s="64"/>
      <c r="C36" s="1100"/>
      <c r="D36" s="1085"/>
      <c r="E36" s="1690"/>
      <c r="F36" s="1125"/>
      <c r="G36" s="1180"/>
      <c r="H36" s="80"/>
    </row>
    <row r="37" spans="1:8" s="15" customFormat="1" ht="54" customHeight="1">
      <c r="A37" s="58" t="s">
        <v>7113</v>
      </c>
      <c r="B37" s="62" t="s">
        <v>7099</v>
      </c>
      <c r="C37" s="110"/>
      <c r="D37" s="1082"/>
      <c r="E37" s="1800"/>
      <c r="F37" s="1115"/>
    </row>
    <row r="38" spans="1:8" s="15" customFormat="1" ht="16.5" customHeight="1">
      <c r="A38" s="1116" t="s">
        <v>7096</v>
      </c>
      <c r="B38" s="64" t="s">
        <v>7112</v>
      </c>
      <c r="C38" s="110" t="s">
        <v>22</v>
      </c>
      <c r="D38" s="1082">
        <v>290</v>
      </c>
      <c r="E38" s="1800"/>
      <c r="F38" s="1115">
        <f>E38*D38</f>
        <v>0</v>
      </c>
      <c r="G38" s="1180"/>
      <c r="H38" s="80"/>
    </row>
    <row r="39" spans="1:8" s="15" customFormat="1" ht="16.5" customHeight="1">
      <c r="A39" s="1116"/>
      <c r="B39" s="64"/>
      <c r="C39" s="1100"/>
      <c r="D39" s="1085"/>
      <c r="E39" s="1690"/>
      <c r="F39" s="1125"/>
      <c r="G39" s="1180"/>
      <c r="H39" s="80"/>
    </row>
    <row r="40" spans="1:8" s="15" customFormat="1" ht="54" customHeight="1">
      <c r="A40" s="58" t="s">
        <v>7116</v>
      </c>
      <c r="B40" s="62" t="s">
        <v>7114</v>
      </c>
      <c r="C40" s="110"/>
      <c r="D40" s="1082"/>
      <c r="E40" s="1800"/>
      <c r="F40" s="1115"/>
    </row>
    <row r="41" spans="1:8" s="15" customFormat="1" ht="16.5" customHeight="1">
      <c r="A41" s="1116" t="s">
        <v>7096</v>
      </c>
      <c r="B41" s="64" t="s">
        <v>7115</v>
      </c>
      <c r="C41" s="110" t="s">
        <v>22</v>
      </c>
      <c r="D41" s="1082">
        <v>30</v>
      </c>
      <c r="E41" s="1800"/>
      <c r="F41" s="1115">
        <f>E41*D41</f>
        <v>0</v>
      </c>
      <c r="G41" s="1180"/>
      <c r="H41" s="80"/>
    </row>
    <row r="42" spans="1:8" s="15" customFormat="1" ht="12.75">
      <c r="A42" s="1116"/>
      <c r="B42" s="64"/>
      <c r="C42" s="1100"/>
      <c r="D42" s="1085"/>
      <c r="E42" s="1690"/>
      <c r="F42" s="1125"/>
      <c r="G42" s="1180"/>
      <c r="H42" s="80"/>
    </row>
    <row r="43" spans="1:8" s="15" customFormat="1" ht="54.75" customHeight="1">
      <c r="A43" s="58" t="s">
        <v>7119</v>
      </c>
      <c r="B43" s="62" t="s">
        <v>7117</v>
      </c>
      <c r="C43" s="110"/>
      <c r="D43" s="1082"/>
      <c r="E43" s="1800"/>
      <c r="F43" s="1115"/>
    </row>
    <row r="44" spans="1:8" s="15" customFormat="1" ht="12.75">
      <c r="A44" s="1116" t="s">
        <v>7096</v>
      </c>
      <c r="B44" s="64" t="s">
        <v>7118</v>
      </c>
      <c r="C44" s="110" t="s">
        <v>22</v>
      </c>
      <c r="D44" s="1082">
        <v>695</v>
      </c>
      <c r="E44" s="1800"/>
      <c r="F44" s="1115">
        <f>E44*D44</f>
        <v>0</v>
      </c>
      <c r="G44" s="1180"/>
      <c r="H44" s="80"/>
    </row>
    <row r="45" spans="1:8" s="15" customFormat="1">
      <c r="A45" s="12"/>
      <c r="B45" s="64"/>
      <c r="C45" s="1100"/>
      <c r="D45" s="1085"/>
      <c r="E45" s="1690"/>
      <c r="F45" s="1125"/>
      <c r="G45" s="1180"/>
      <c r="H45" s="80"/>
    </row>
    <row r="46" spans="1:8" s="15" customFormat="1" ht="38.25">
      <c r="A46" s="58" t="s">
        <v>7121</v>
      </c>
      <c r="B46" s="62" t="s">
        <v>7120</v>
      </c>
      <c r="C46" s="110" t="s">
        <v>23</v>
      </c>
      <c r="D46" s="1082">
        <v>2950</v>
      </c>
      <c r="E46" s="1800"/>
      <c r="F46" s="1115">
        <f>E46*D46</f>
        <v>0</v>
      </c>
      <c r="H46" s="80"/>
    </row>
    <row r="47" spans="1:8" s="15" customFormat="1" ht="12.75">
      <c r="A47" s="58"/>
      <c r="B47" s="62"/>
      <c r="C47" s="110"/>
      <c r="D47" s="1082"/>
      <c r="E47" s="1800"/>
      <c r="F47" s="1115"/>
      <c r="H47" s="80"/>
    </row>
    <row r="48" spans="1:8" s="15" customFormat="1" ht="38.25">
      <c r="A48" s="58" t="s">
        <v>7123</v>
      </c>
      <c r="B48" s="62" t="s">
        <v>7122</v>
      </c>
      <c r="C48" s="110" t="s">
        <v>18</v>
      </c>
      <c r="D48" s="1082">
        <v>500</v>
      </c>
      <c r="E48" s="1800"/>
      <c r="F48" s="1115">
        <f>E48*D48</f>
        <v>0</v>
      </c>
      <c r="H48" s="80"/>
    </row>
    <row r="49" spans="1:256" s="15" customFormat="1" ht="12.75">
      <c r="A49" s="58"/>
      <c r="B49" s="62"/>
      <c r="C49" s="110"/>
      <c r="D49" s="1082"/>
      <c r="E49" s="1800"/>
      <c r="F49" s="1115"/>
      <c r="H49" s="80"/>
    </row>
    <row r="50" spans="1:256" s="15" customFormat="1" ht="51">
      <c r="A50" s="58" t="s">
        <v>7128</v>
      </c>
      <c r="B50" s="62" t="s">
        <v>7124</v>
      </c>
      <c r="C50" s="110"/>
      <c r="D50" s="1082"/>
      <c r="E50" s="1800"/>
      <c r="F50" s="1115"/>
      <c r="H50" s="80"/>
    </row>
    <row r="51" spans="1:256" s="15" customFormat="1" ht="12.75">
      <c r="A51" s="58"/>
      <c r="B51" s="64" t="s">
        <v>7125</v>
      </c>
      <c r="C51" s="110" t="s">
        <v>22</v>
      </c>
      <c r="D51" s="1082">
        <v>17</v>
      </c>
      <c r="E51" s="1800"/>
      <c r="F51" s="1115">
        <f>E51*D51</f>
        <v>0</v>
      </c>
      <c r="H51" s="80"/>
    </row>
    <row r="52" spans="1:256" s="15" customFormat="1" ht="12.75">
      <c r="A52" s="58"/>
      <c r="B52" s="64" t="s">
        <v>7126</v>
      </c>
      <c r="C52" s="110" t="s">
        <v>22</v>
      </c>
      <c r="D52" s="1082">
        <v>6</v>
      </c>
      <c r="E52" s="1800"/>
      <c r="F52" s="1115">
        <f>E52*D52</f>
        <v>0</v>
      </c>
      <c r="H52" s="80"/>
    </row>
    <row r="53" spans="1:256" s="15" customFormat="1" ht="12.75">
      <c r="A53" s="58"/>
      <c r="B53" s="64" t="s">
        <v>7127</v>
      </c>
      <c r="C53" s="110" t="s">
        <v>22</v>
      </c>
      <c r="D53" s="1082">
        <v>6</v>
      </c>
      <c r="E53" s="1800"/>
      <c r="F53" s="1115">
        <f>E53*D53</f>
        <v>0</v>
      </c>
      <c r="H53" s="80"/>
    </row>
    <row r="54" spans="1:256" s="15" customFormat="1" ht="12.75">
      <c r="A54" s="58"/>
      <c r="B54" s="62"/>
      <c r="C54" s="110"/>
      <c r="D54" s="1082"/>
      <c r="E54" s="1800"/>
      <c r="F54" s="1115"/>
      <c r="H54" s="80"/>
    </row>
    <row r="55" spans="1:256" s="15" customFormat="1" ht="51">
      <c r="A55" s="58" t="s">
        <v>7130</v>
      </c>
      <c r="B55" s="62" t="s">
        <v>7129</v>
      </c>
      <c r="C55" s="110" t="s">
        <v>26</v>
      </c>
      <c r="D55" s="1082">
        <v>50000</v>
      </c>
      <c r="E55" s="1800"/>
      <c r="F55" s="1115">
        <f>E55*D55</f>
        <v>0</v>
      </c>
    </row>
    <row r="56" spans="1:256" s="15" customFormat="1" ht="12.75">
      <c r="A56" s="58"/>
      <c r="B56" s="62"/>
      <c r="C56" s="110"/>
      <c r="D56" s="1082"/>
      <c r="E56" s="1800"/>
      <c r="F56" s="1115"/>
      <c r="H56" s="80"/>
    </row>
    <row r="57" spans="1:256" s="15" customFormat="1" ht="51">
      <c r="A57" s="58" t="s">
        <v>7132</v>
      </c>
      <c r="B57" s="62" t="s">
        <v>7131</v>
      </c>
      <c r="C57" s="110" t="s">
        <v>26</v>
      </c>
      <c r="D57" s="1082">
        <v>60000</v>
      </c>
      <c r="E57" s="1800"/>
      <c r="F57" s="1115">
        <f>E57*D57</f>
        <v>0</v>
      </c>
    </row>
    <row r="58" spans="1:256" s="15" customFormat="1">
      <c r="A58" s="12"/>
      <c r="B58" s="64"/>
      <c r="C58" s="1100"/>
      <c r="D58" s="1085"/>
      <c r="E58" s="1690"/>
      <c r="F58" s="1125"/>
      <c r="G58" s="1180"/>
      <c r="H58" s="80"/>
    </row>
    <row r="59" spans="1:256" s="6" customFormat="1" ht="63.75">
      <c r="A59" s="58" t="s">
        <v>7716</v>
      </c>
      <c r="B59" s="62" t="s">
        <v>7133</v>
      </c>
      <c r="C59" s="110" t="s">
        <v>26</v>
      </c>
      <c r="D59" s="1082">
        <v>165000</v>
      </c>
      <c r="E59" s="1800"/>
      <c r="F59" s="1115">
        <f>E59*D59</f>
        <v>0</v>
      </c>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c r="CC59" s="15"/>
      <c r="CD59" s="15"/>
      <c r="CE59" s="15"/>
      <c r="CF59" s="15"/>
      <c r="CG59" s="15"/>
      <c r="CH59" s="15"/>
      <c r="CI59" s="15"/>
      <c r="CJ59" s="15"/>
      <c r="CK59" s="15"/>
      <c r="CL59" s="15"/>
      <c r="CM59" s="15"/>
      <c r="CN59" s="15"/>
      <c r="CO59" s="15"/>
      <c r="CP59" s="15"/>
      <c r="CQ59" s="15"/>
      <c r="CR59" s="15"/>
      <c r="CS59" s="15"/>
      <c r="CT59" s="15"/>
      <c r="CU59" s="15"/>
      <c r="CV59" s="15"/>
      <c r="CW59" s="15"/>
      <c r="CX59" s="15"/>
      <c r="CY59" s="15"/>
      <c r="CZ59" s="15"/>
      <c r="DA59" s="15"/>
      <c r="DB59" s="15"/>
      <c r="DC59" s="15"/>
      <c r="DD59" s="15"/>
      <c r="DE59" s="15"/>
      <c r="DF59" s="15"/>
      <c r="DG59" s="15"/>
      <c r="DH59" s="15"/>
      <c r="DI59" s="15"/>
      <c r="DJ59" s="15"/>
      <c r="DK59" s="15"/>
      <c r="DL59" s="15"/>
      <c r="DM59" s="15"/>
      <c r="DN59" s="15"/>
      <c r="DO59" s="15"/>
      <c r="DP59" s="15"/>
      <c r="DQ59" s="15"/>
      <c r="DR59" s="15"/>
      <c r="DS59" s="15"/>
      <c r="DT59" s="15"/>
      <c r="DU59" s="15"/>
      <c r="DV59" s="15"/>
      <c r="DW59" s="15"/>
      <c r="DX59" s="15"/>
      <c r="DY59" s="15"/>
      <c r="DZ59" s="15"/>
      <c r="EA59" s="15"/>
      <c r="EB59" s="15"/>
      <c r="EC59" s="15"/>
      <c r="ED59" s="15"/>
      <c r="EE59" s="15"/>
      <c r="EF59" s="15"/>
      <c r="EG59" s="15"/>
      <c r="EH59" s="15"/>
      <c r="EI59" s="15"/>
      <c r="EJ59" s="15"/>
      <c r="EK59" s="15"/>
      <c r="EL59" s="15"/>
      <c r="EM59" s="15"/>
      <c r="EN59" s="15"/>
      <c r="EO59" s="15"/>
      <c r="EP59" s="15"/>
      <c r="EQ59" s="15"/>
      <c r="ER59" s="15"/>
      <c r="ES59" s="15"/>
      <c r="ET59" s="15"/>
      <c r="EU59" s="15"/>
      <c r="EV59" s="15"/>
      <c r="EW59" s="15"/>
      <c r="EX59" s="15"/>
      <c r="EY59" s="15"/>
      <c r="EZ59" s="15"/>
      <c r="FA59" s="15"/>
      <c r="FB59" s="15"/>
      <c r="FC59" s="15"/>
      <c r="FD59" s="15"/>
      <c r="FE59" s="15"/>
      <c r="FF59" s="15"/>
      <c r="FG59" s="15"/>
      <c r="FH59" s="15"/>
      <c r="FI59" s="15"/>
      <c r="FJ59" s="15"/>
      <c r="FK59" s="15"/>
      <c r="FL59" s="15"/>
      <c r="FM59" s="15"/>
      <c r="FN59" s="15"/>
      <c r="FO59" s="15"/>
      <c r="FP59" s="15"/>
      <c r="FQ59" s="15"/>
      <c r="FR59" s="15"/>
      <c r="FS59" s="15"/>
      <c r="FT59" s="15"/>
      <c r="FU59" s="15"/>
      <c r="FV59" s="15"/>
      <c r="FW59" s="15"/>
      <c r="FX59" s="15"/>
      <c r="FY59" s="15"/>
      <c r="FZ59" s="15"/>
      <c r="GA59" s="15"/>
      <c r="GB59" s="15"/>
      <c r="GC59" s="15"/>
      <c r="GD59" s="15"/>
      <c r="GE59" s="15"/>
      <c r="GF59" s="15"/>
      <c r="GG59" s="15"/>
      <c r="GH59" s="15"/>
      <c r="GI59" s="15"/>
      <c r="GJ59" s="15"/>
      <c r="GK59" s="15"/>
      <c r="GL59" s="15"/>
      <c r="GM59" s="15"/>
      <c r="GN59" s="15"/>
      <c r="GO59" s="15"/>
      <c r="GP59" s="15"/>
      <c r="GQ59" s="15"/>
      <c r="GR59" s="15"/>
      <c r="GS59" s="15"/>
      <c r="GT59" s="15"/>
      <c r="GU59" s="15"/>
      <c r="GV59" s="15"/>
      <c r="GW59" s="15"/>
      <c r="GX59" s="15"/>
      <c r="GY59" s="15"/>
      <c r="GZ59" s="15"/>
      <c r="HA59" s="15"/>
      <c r="HB59" s="15"/>
      <c r="HC59" s="15"/>
      <c r="HD59" s="15"/>
      <c r="HE59" s="15"/>
      <c r="HF59" s="15"/>
      <c r="HG59" s="15"/>
      <c r="HH59" s="15"/>
      <c r="HI59" s="15"/>
      <c r="HJ59" s="15"/>
      <c r="HK59" s="15"/>
      <c r="HL59" s="15"/>
      <c r="HM59" s="15"/>
      <c r="HN59" s="15"/>
      <c r="HO59" s="15"/>
      <c r="HP59" s="15"/>
      <c r="HQ59" s="15"/>
      <c r="HR59" s="15"/>
      <c r="HS59" s="15"/>
      <c r="HT59" s="15"/>
      <c r="HU59" s="15"/>
      <c r="HV59" s="15"/>
      <c r="HW59" s="15"/>
      <c r="HX59" s="15"/>
      <c r="HY59" s="15"/>
      <c r="HZ59" s="15"/>
      <c r="IA59" s="15"/>
      <c r="IB59" s="15"/>
      <c r="IC59" s="15"/>
      <c r="ID59" s="15"/>
      <c r="IE59" s="15"/>
      <c r="IF59" s="15"/>
      <c r="IG59" s="15"/>
      <c r="IH59" s="15"/>
      <c r="II59" s="15"/>
      <c r="IJ59" s="15"/>
      <c r="IK59" s="15"/>
      <c r="IL59" s="15"/>
      <c r="IM59" s="15"/>
      <c r="IN59" s="15"/>
      <c r="IO59" s="15"/>
      <c r="IP59" s="15"/>
      <c r="IQ59" s="15"/>
      <c r="IR59" s="15"/>
      <c r="IS59" s="15"/>
      <c r="IT59" s="15"/>
      <c r="IU59" s="15"/>
      <c r="IV59" s="15"/>
    </row>
    <row r="60" spans="1:256" s="67" customFormat="1" ht="25.5">
      <c r="A60" s="59"/>
      <c r="B60" s="1181" t="s">
        <v>7134</v>
      </c>
      <c r="C60" s="1100"/>
      <c r="D60" s="1085"/>
      <c r="E60" s="15"/>
      <c r="F60" s="15"/>
      <c r="G60" s="59"/>
      <c r="H60" s="1117"/>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c r="CC60" s="15"/>
      <c r="CD60" s="15"/>
      <c r="CE60" s="15"/>
      <c r="CF60" s="15"/>
      <c r="CG60" s="15"/>
      <c r="CH60" s="15"/>
      <c r="CI60" s="15"/>
      <c r="CJ60" s="15"/>
      <c r="CK60" s="15"/>
      <c r="CL60" s="15"/>
      <c r="CM60" s="15"/>
      <c r="CN60" s="15"/>
      <c r="CO60" s="15"/>
      <c r="CP60" s="15"/>
      <c r="CQ60" s="15"/>
      <c r="CR60" s="15"/>
      <c r="CS60" s="15"/>
      <c r="CT60" s="15"/>
      <c r="CU60" s="15"/>
      <c r="CV60" s="15"/>
      <c r="CW60" s="15"/>
      <c r="CX60" s="15"/>
      <c r="CY60" s="15"/>
      <c r="CZ60" s="15"/>
      <c r="DA60" s="15"/>
      <c r="DB60" s="15"/>
      <c r="DC60" s="15"/>
      <c r="DD60" s="15"/>
      <c r="DE60" s="15"/>
      <c r="DF60" s="15"/>
      <c r="DG60" s="15"/>
      <c r="DH60" s="15"/>
      <c r="DI60" s="15"/>
      <c r="DJ60" s="15"/>
      <c r="DK60" s="15"/>
      <c r="DL60" s="15"/>
      <c r="DM60" s="15"/>
      <c r="DN60" s="15"/>
      <c r="DO60" s="15"/>
      <c r="DP60" s="15"/>
      <c r="DQ60" s="15"/>
      <c r="DR60" s="15"/>
      <c r="DS60" s="15"/>
      <c r="DT60" s="15"/>
      <c r="DU60" s="15"/>
      <c r="DV60" s="15"/>
      <c r="DW60" s="15"/>
      <c r="DX60" s="15"/>
      <c r="DY60" s="15"/>
      <c r="DZ60" s="15"/>
      <c r="EA60" s="15"/>
      <c r="EB60" s="15"/>
      <c r="EC60" s="15"/>
      <c r="ED60" s="15"/>
      <c r="EE60" s="15"/>
      <c r="EF60" s="15"/>
      <c r="EG60" s="15"/>
      <c r="EH60" s="15"/>
      <c r="EI60" s="15"/>
      <c r="EJ60" s="15"/>
      <c r="EK60" s="15"/>
      <c r="EL60" s="15"/>
      <c r="EM60" s="15"/>
      <c r="EN60" s="15"/>
      <c r="EO60" s="15"/>
      <c r="EP60" s="15"/>
      <c r="EQ60" s="15"/>
      <c r="ER60" s="15"/>
      <c r="ES60" s="15"/>
      <c r="ET60" s="15"/>
      <c r="EU60" s="15"/>
      <c r="EV60" s="15"/>
      <c r="EW60" s="15"/>
      <c r="EX60" s="15"/>
      <c r="EY60" s="15"/>
      <c r="EZ60" s="15"/>
      <c r="FA60" s="15"/>
      <c r="FB60" s="15"/>
      <c r="FC60" s="15"/>
      <c r="FD60" s="15"/>
      <c r="FE60" s="15"/>
      <c r="FF60" s="15"/>
      <c r="FG60" s="15"/>
      <c r="FH60" s="15"/>
      <c r="FI60" s="15"/>
      <c r="FJ60" s="15"/>
      <c r="FK60" s="15"/>
      <c r="FL60" s="15"/>
      <c r="FM60" s="15"/>
      <c r="FN60" s="15"/>
      <c r="FO60" s="15"/>
      <c r="FP60" s="15"/>
      <c r="FQ60" s="15"/>
      <c r="FR60" s="15"/>
      <c r="FS60" s="15"/>
      <c r="FT60" s="15"/>
      <c r="FU60" s="15"/>
      <c r="FV60" s="15"/>
      <c r="FW60" s="15"/>
      <c r="FX60" s="15"/>
      <c r="FY60" s="15"/>
      <c r="FZ60" s="15"/>
      <c r="GA60" s="15"/>
      <c r="GB60" s="15"/>
      <c r="GC60" s="15"/>
      <c r="GD60" s="15"/>
      <c r="GE60" s="15"/>
      <c r="GF60" s="15"/>
      <c r="GG60" s="15"/>
      <c r="GH60" s="15"/>
      <c r="GI60" s="15"/>
      <c r="GJ60" s="15"/>
      <c r="GK60" s="15"/>
      <c r="GL60" s="15"/>
      <c r="GM60" s="15"/>
      <c r="GN60" s="15"/>
      <c r="GO60" s="15"/>
      <c r="GP60" s="15"/>
      <c r="GQ60" s="15"/>
      <c r="GR60" s="15"/>
      <c r="GS60" s="15"/>
      <c r="GT60" s="15"/>
      <c r="GU60" s="15"/>
      <c r="GV60" s="15"/>
      <c r="GW60" s="15"/>
      <c r="GX60" s="15"/>
      <c r="GY60" s="15"/>
      <c r="GZ60" s="15"/>
      <c r="HA60" s="15"/>
      <c r="HB60" s="15"/>
      <c r="HC60" s="15"/>
      <c r="HD60" s="15"/>
      <c r="HE60" s="15"/>
      <c r="HF60" s="15"/>
      <c r="HG60" s="15"/>
      <c r="HH60" s="15"/>
      <c r="HI60" s="15"/>
      <c r="HJ60" s="15"/>
      <c r="HK60" s="15"/>
      <c r="HL60" s="15"/>
      <c r="HM60" s="15"/>
      <c r="HN60" s="15"/>
      <c r="HO60" s="15"/>
      <c r="HP60" s="15"/>
      <c r="HQ60" s="15"/>
      <c r="HR60" s="15"/>
      <c r="HS60" s="15"/>
      <c r="HT60" s="15"/>
      <c r="HU60" s="15"/>
      <c r="HV60" s="15"/>
      <c r="HW60" s="15"/>
      <c r="HX60" s="15"/>
      <c r="HY60" s="15"/>
      <c r="HZ60" s="15"/>
      <c r="IA60" s="15"/>
      <c r="IB60" s="15"/>
      <c r="IC60" s="15"/>
      <c r="ID60" s="15"/>
      <c r="IE60" s="15"/>
      <c r="IF60" s="15"/>
      <c r="IG60" s="15"/>
      <c r="IH60" s="15"/>
      <c r="II60" s="15"/>
      <c r="IJ60" s="15"/>
      <c r="IK60" s="15"/>
      <c r="IL60" s="15"/>
      <c r="IM60" s="15"/>
      <c r="IN60" s="15"/>
      <c r="IO60" s="15"/>
      <c r="IP60" s="15"/>
      <c r="IQ60" s="15"/>
      <c r="IR60" s="15"/>
      <c r="IS60" s="15"/>
      <c r="IT60" s="15"/>
      <c r="IU60" s="15"/>
      <c r="IV60" s="15"/>
    </row>
    <row r="61" spans="1:256" s="15" customFormat="1" ht="12.75">
      <c r="A61" s="59"/>
      <c r="B61" s="1181"/>
      <c r="C61" s="1100"/>
      <c r="D61" s="1085"/>
      <c r="E61" s="1690"/>
      <c r="G61" s="59"/>
      <c r="H61" s="1117"/>
    </row>
    <row r="62" spans="1:256" s="15" customFormat="1" ht="13.15" thickBot="1">
      <c r="A62" s="1116"/>
      <c r="B62" s="64"/>
      <c r="C62" s="1100"/>
      <c r="D62" s="1101"/>
      <c r="F62" s="1125"/>
      <c r="G62" s="1180"/>
      <c r="H62" s="80"/>
    </row>
    <row r="63" spans="1:256" s="6" customFormat="1" ht="13.9" thickBot="1">
      <c r="A63" s="54"/>
      <c r="B63" s="1118" t="s">
        <v>27</v>
      </c>
      <c r="C63" s="1087"/>
      <c r="D63" s="1088"/>
      <c r="E63" s="1119"/>
      <c r="F63" s="1120">
        <f>SUM(F13:F62)</f>
        <v>0</v>
      </c>
    </row>
    <row r="64" spans="1:256" s="67" customFormat="1" ht="13.15" thickTop="1">
      <c r="A64" s="1121"/>
      <c r="B64" s="1182"/>
      <c r="C64" s="66"/>
      <c r="D64" s="1122"/>
      <c r="E64" s="1123"/>
      <c r="F64" s="1124"/>
    </row>
  </sheetData>
  <sheetProtection algorithmName="SHA-512" hashValue="5ApNLm4AmLCyk4tZjnIWgaE+hJSqN1B5PlCUiP68Ceu23tSSYJxxwROELcIfE9n6JFplhLnxOWgRDnnyCdEDrA==" saltValue="pd1A6S7SUVsfJ84zF7FK+w==" spinCount="100000" sheet="1" objects="1" scenarios="1"/>
  <mergeCells count="6">
    <mergeCell ref="A9:F9"/>
    <mergeCell ref="A4:F4"/>
    <mergeCell ref="A5:F5"/>
    <mergeCell ref="A6:F6"/>
    <mergeCell ref="A7:F7"/>
    <mergeCell ref="A8:F8"/>
  </mergeCells>
  <pageMargins left="0.98425196850393704" right="0" top="0.82677165354330717" bottom="0.51181102362204722" header="0.43307086614173229" footer="0.11811023622047245"/>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B050"/>
  </sheetPr>
  <dimension ref="A1:F36"/>
  <sheetViews>
    <sheetView view="pageBreakPreview" zoomScaleSheetLayoutView="100" workbookViewId="0">
      <selection activeCell="B1" sqref="B1"/>
    </sheetView>
  </sheetViews>
  <sheetFormatPr defaultRowHeight="13.5"/>
  <cols>
    <col min="1" max="1" width="5.73046875" style="12" customWidth="1"/>
    <col min="2" max="2" width="40.73046875" style="3" customWidth="1"/>
    <col min="3" max="3" width="4.73046875" style="3" customWidth="1"/>
    <col min="4" max="4" width="10.59765625" style="3" customWidth="1"/>
    <col min="5" max="5" width="10.73046875" style="3" customWidth="1"/>
    <col min="6" max="6" width="17.73046875" style="1058" customWidth="1"/>
    <col min="7" max="11" width="9.1328125" style="3"/>
    <col min="12" max="12" width="7.1328125" style="3" customWidth="1"/>
    <col min="13" max="256" width="9.1328125" style="3"/>
    <col min="257" max="257" width="5.73046875" style="3" customWidth="1"/>
    <col min="258" max="258" width="40.73046875" style="3" customWidth="1"/>
    <col min="259" max="259" width="4.73046875" style="3" customWidth="1"/>
    <col min="260" max="260" width="10.59765625" style="3" customWidth="1"/>
    <col min="261" max="261" width="10.73046875" style="3" customWidth="1"/>
    <col min="262" max="262" width="17.73046875" style="3" customWidth="1"/>
    <col min="263" max="267" width="9.1328125" style="3"/>
    <col min="268" max="268" width="7.1328125" style="3" customWidth="1"/>
    <col min="269" max="512" width="9.1328125" style="3"/>
    <col min="513" max="513" width="5.73046875" style="3" customWidth="1"/>
    <col min="514" max="514" width="40.73046875" style="3" customWidth="1"/>
    <col min="515" max="515" width="4.73046875" style="3" customWidth="1"/>
    <col min="516" max="516" width="10.59765625" style="3" customWidth="1"/>
    <col min="517" max="517" width="10.73046875" style="3" customWidth="1"/>
    <col min="518" max="518" width="17.73046875" style="3" customWidth="1"/>
    <col min="519" max="523" width="9.1328125" style="3"/>
    <col min="524" max="524" width="7.1328125" style="3" customWidth="1"/>
    <col min="525" max="768" width="9.1328125" style="3"/>
    <col min="769" max="769" width="5.73046875" style="3" customWidth="1"/>
    <col min="770" max="770" width="40.73046875" style="3" customWidth="1"/>
    <col min="771" max="771" width="4.73046875" style="3" customWidth="1"/>
    <col min="772" max="772" width="10.59765625" style="3" customWidth="1"/>
    <col min="773" max="773" width="10.73046875" style="3" customWidth="1"/>
    <col min="774" max="774" width="17.73046875" style="3" customWidth="1"/>
    <col min="775" max="779" width="9.1328125" style="3"/>
    <col min="780" max="780" width="7.1328125" style="3" customWidth="1"/>
    <col min="781" max="1024" width="9.1328125" style="3"/>
    <col min="1025" max="1025" width="5.73046875" style="3" customWidth="1"/>
    <col min="1026" max="1026" width="40.73046875" style="3" customWidth="1"/>
    <col min="1027" max="1027" width="4.73046875" style="3" customWidth="1"/>
    <col min="1028" max="1028" width="10.59765625" style="3" customWidth="1"/>
    <col min="1029" max="1029" width="10.73046875" style="3" customWidth="1"/>
    <col min="1030" max="1030" width="17.73046875" style="3" customWidth="1"/>
    <col min="1031" max="1035" width="9.1328125" style="3"/>
    <col min="1036" max="1036" width="7.1328125" style="3" customWidth="1"/>
    <col min="1037" max="1280" width="9.1328125" style="3"/>
    <col min="1281" max="1281" width="5.73046875" style="3" customWidth="1"/>
    <col min="1282" max="1282" width="40.73046875" style="3" customWidth="1"/>
    <col min="1283" max="1283" width="4.73046875" style="3" customWidth="1"/>
    <col min="1284" max="1284" width="10.59765625" style="3" customWidth="1"/>
    <col min="1285" max="1285" width="10.73046875" style="3" customWidth="1"/>
    <col min="1286" max="1286" width="17.73046875" style="3" customWidth="1"/>
    <col min="1287" max="1291" width="9.1328125" style="3"/>
    <col min="1292" max="1292" width="7.1328125" style="3" customWidth="1"/>
    <col min="1293" max="1536" width="9.1328125" style="3"/>
    <col min="1537" max="1537" width="5.73046875" style="3" customWidth="1"/>
    <col min="1538" max="1538" width="40.73046875" style="3" customWidth="1"/>
    <col min="1539" max="1539" width="4.73046875" style="3" customWidth="1"/>
    <col min="1540" max="1540" width="10.59765625" style="3" customWidth="1"/>
    <col min="1541" max="1541" width="10.73046875" style="3" customWidth="1"/>
    <col min="1542" max="1542" width="17.73046875" style="3" customWidth="1"/>
    <col min="1543" max="1547" width="9.1328125" style="3"/>
    <col min="1548" max="1548" width="7.1328125" style="3" customWidth="1"/>
    <col min="1549" max="1792" width="9.1328125" style="3"/>
    <col min="1793" max="1793" width="5.73046875" style="3" customWidth="1"/>
    <col min="1794" max="1794" width="40.73046875" style="3" customWidth="1"/>
    <col min="1795" max="1795" width="4.73046875" style="3" customWidth="1"/>
    <col min="1796" max="1796" width="10.59765625" style="3" customWidth="1"/>
    <col min="1797" max="1797" width="10.73046875" style="3" customWidth="1"/>
    <col min="1798" max="1798" width="17.73046875" style="3" customWidth="1"/>
    <col min="1799" max="1803" width="9.1328125" style="3"/>
    <col min="1804" max="1804" width="7.1328125" style="3" customWidth="1"/>
    <col min="1805" max="2048" width="9.1328125" style="3"/>
    <col min="2049" max="2049" width="5.73046875" style="3" customWidth="1"/>
    <col min="2050" max="2050" width="40.73046875" style="3" customWidth="1"/>
    <col min="2051" max="2051" width="4.73046875" style="3" customWidth="1"/>
    <col min="2052" max="2052" width="10.59765625" style="3" customWidth="1"/>
    <col min="2053" max="2053" width="10.73046875" style="3" customWidth="1"/>
    <col min="2054" max="2054" width="17.73046875" style="3" customWidth="1"/>
    <col min="2055" max="2059" width="9.1328125" style="3"/>
    <col min="2060" max="2060" width="7.1328125" style="3" customWidth="1"/>
    <col min="2061" max="2304" width="9.1328125" style="3"/>
    <col min="2305" max="2305" width="5.73046875" style="3" customWidth="1"/>
    <col min="2306" max="2306" width="40.73046875" style="3" customWidth="1"/>
    <col min="2307" max="2307" width="4.73046875" style="3" customWidth="1"/>
    <col min="2308" max="2308" width="10.59765625" style="3" customWidth="1"/>
    <col min="2309" max="2309" width="10.73046875" style="3" customWidth="1"/>
    <col min="2310" max="2310" width="17.73046875" style="3" customWidth="1"/>
    <col min="2311" max="2315" width="9.1328125" style="3"/>
    <col min="2316" max="2316" width="7.1328125" style="3" customWidth="1"/>
    <col min="2317" max="2560" width="9.1328125" style="3"/>
    <col min="2561" max="2561" width="5.73046875" style="3" customWidth="1"/>
    <col min="2562" max="2562" width="40.73046875" style="3" customWidth="1"/>
    <col min="2563" max="2563" width="4.73046875" style="3" customWidth="1"/>
    <col min="2564" max="2564" width="10.59765625" style="3" customWidth="1"/>
    <col min="2565" max="2565" width="10.73046875" style="3" customWidth="1"/>
    <col min="2566" max="2566" width="17.73046875" style="3" customWidth="1"/>
    <col min="2567" max="2571" width="9.1328125" style="3"/>
    <col min="2572" max="2572" width="7.1328125" style="3" customWidth="1"/>
    <col min="2573" max="2816" width="9.1328125" style="3"/>
    <col min="2817" max="2817" width="5.73046875" style="3" customWidth="1"/>
    <col min="2818" max="2818" width="40.73046875" style="3" customWidth="1"/>
    <col min="2819" max="2819" width="4.73046875" style="3" customWidth="1"/>
    <col min="2820" max="2820" width="10.59765625" style="3" customWidth="1"/>
    <col min="2821" max="2821" width="10.73046875" style="3" customWidth="1"/>
    <col min="2822" max="2822" width="17.73046875" style="3" customWidth="1"/>
    <col min="2823" max="2827" width="9.1328125" style="3"/>
    <col min="2828" max="2828" width="7.1328125" style="3" customWidth="1"/>
    <col min="2829" max="3072" width="9.1328125" style="3"/>
    <col min="3073" max="3073" width="5.73046875" style="3" customWidth="1"/>
    <col min="3074" max="3074" width="40.73046875" style="3" customWidth="1"/>
    <col min="3075" max="3075" width="4.73046875" style="3" customWidth="1"/>
    <col min="3076" max="3076" width="10.59765625" style="3" customWidth="1"/>
    <col min="3077" max="3077" width="10.73046875" style="3" customWidth="1"/>
    <col min="3078" max="3078" width="17.73046875" style="3" customWidth="1"/>
    <col min="3079" max="3083" width="9.1328125" style="3"/>
    <col min="3084" max="3084" width="7.1328125" style="3" customWidth="1"/>
    <col min="3085" max="3328" width="9.1328125" style="3"/>
    <col min="3329" max="3329" width="5.73046875" style="3" customWidth="1"/>
    <col min="3330" max="3330" width="40.73046875" style="3" customWidth="1"/>
    <col min="3331" max="3331" width="4.73046875" style="3" customWidth="1"/>
    <col min="3332" max="3332" width="10.59765625" style="3" customWidth="1"/>
    <col min="3333" max="3333" width="10.73046875" style="3" customWidth="1"/>
    <col min="3334" max="3334" width="17.73046875" style="3" customWidth="1"/>
    <col min="3335" max="3339" width="9.1328125" style="3"/>
    <col min="3340" max="3340" width="7.1328125" style="3" customWidth="1"/>
    <col min="3341" max="3584" width="9.1328125" style="3"/>
    <col min="3585" max="3585" width="5.73046875" style="3" customWidth="1"/>
    <col min="3586" max="3586" width="40.73046875" style="3" customWidth="1"/>
    <col min="3587" max="3587" width="4.73046875" style="3" customWidth="1"/>
    <col min="3588" max="3588" width="10.59765625" style="3" customWidth="1"/>
    <col min="3589" max="3589" width="10.73046875" style="3" customWidth="1"/>
    <col min="3590" max="3590" width="17.73046875" style="3" customWidth="1"/>
    <col min="3591" max="3595" width="9.1328125" style="3"/>
    <col min="3596" max="3596" width="7.1328125" style="3" customWidth="1"/>
    <col min="3597" max="3840" width="9.1328125" style="3"/>
    <col min="3841" max="3841" width="5.73046875" style="3" customWidth="1"/>
    <col min="3842" max="3842" width="40.73046875" style="3" customWidth="1"/>
    <col min="3843" max="3843" width="4.73046875" style="3" customWidth="1"/>
    <col min="3844" max="3844" width="10.59765625" style="3" customWidth="1"/>
    <col min="3845" max="3845" width="10.73046875" style="3" customWidth="1"/>
    <col min="3846" max="3846" width="17.73046875" style="3" customWidth="1"/>
    <col min="3847" max="3851" width="9.1328125" style="3"/>
    <col min="3852" max="3852" width="7.1328125" style="3" customWidth="1"/>
    <col min="3853" max="4096" width="9.1328125" style="3"/>
    <col min="4097" max="4097" width="5.73046875" style="3" customWidth="1"/>
    <col min="4098" max="4098" width="40.73046875" style="3" customWidth="1"/>
    <col min="4099" max="4099" width="4.73046875" style="3" customWidth="1"/>
    <col min="4100" max="4100" width="10.59765625" style="3" customWidth="1"/>
    <col min="4101" max="4101" width="10.73046875" style="3" customWidth="1"/>
    <col min="4102" max="4102" width="17.73046875" style="3" customWidth="1"/>
    <col min="4103" max="4107" width="9.1328125" style="3"/>
    <col min="4108" max="4108" width="7.1328125" style="3" customWidth="1"/>
    <col min="4109" max="4352" width="9.1328125" style="3"/>
    <col min="4353" max="4353" width="5.73046875" style="3" customWidth="1"/>
    <col min="4354" max="4354" width="40.73046875" style="3" customWidth="1"/>
    <col min="4355" max="4355" width="4.73046875" style="3" customWidth="1"/>
    <col min="4356" max="4356" width="10.59765625" style="3" customWidth="1"/>
    <col min="4357" max="4357" width="10.73046875" style="3" customWidth="1"/>
    <col min="4358" max="4358" width="17.73046875" style="3" customWidth="1"/>
    <col min="4359" max="4363" width="9.1328125" style="3"/>
    <col min="4364" max="4364" width="7.1328125" style="3" customWidth="1"/>
    <col min="4365" max="4608" width="9.1328125" style="3"/>
    <col min="4609" max="4609" width="5.73046875" style="3" customWidth="1"/>
    <col min="4610" max="4610" width="40.73046875" style="3" customWidth="1"/>
    <col min="4611" max="4611" width="4.73046875" style="3" customWidth="1"/>
    <col min="4612" max="4612" width="10.59765625" style="3" customWidth="1"/>
    <col min="4613" max="4613" width="10.73046875" style="3" customWidth="1"/>
    <col min="4614" max="4614" width="17.73046875" style="3" customWidth="1"/>
    <col min="4615" max="4619" width="9.1328125" style="3"/>
    <col min="4620" max="4620" width="7.1328125" style="3" customWidth="1"/>
    <col min="4621" max="4864" width="9.1328125" style="3"/>
    <col min="4865" max="4865" width="5.73046875" style="3" customWidth="1"/>
    <col min="4866" max="4866" width="40.73046875" style="3" customWidth="1"/>
    <col min="4867" max="4867" width="4.73046875" style="3" customWidth="1"/>
    <col min="4868" max="4868" width="10.59765625" style="3" customWidth="1"/>
    <col min="4869" max="4869" width="10.73046875" style="3" customWidth="1"/>
    <col min="4870" max="4870" width="17.73046875" style="3" customWidth="1"/>
    <col min="4871" max="4875" width="9.1328125" style="3"/>
    <col min="4876" max="4876" width="7.1328125" style="3" customWidth="1"/>
    <col min="4877" max="5120" width="9.1328125" style="3"/>
    <col min="5121" max="5121" width="5.73046875" style="3" customWidth="1"/>
    <col min="5122" max="5122" width="40.73046875" style="3" customWidth="1"/>
    <col min="5123" max="5123" width="4.73046875" style="3" customWidth="1"/>
    <col min="5124" max="5124" width="10.59765625" style="3" customWidth="1"/>
    <col min="5125" max="5125" width="10.73046875" style="3" customWidth="1"/>
    <col min="5126" max="5126" width="17.73046875" style="3" customWidth="1"/>
    <col min="5127" max="5131" width="9.1328125" style="3"/>
    <col min="5132" max="5132" width="7.1328125" style="3" customWidth="1"/>
    <col min="5133" max="5376" width="9.1328125" style="3"/>
    <col min="5377" max="5377" width="5.73046875" style="3" customWidth="1"/>
    <col min="5378" max="5378" width="40.73046875" style="3" customWidth="1"/>
    <col min="5379" max="5379" width="4.73046875" style="3" customWidth="1"/>
    <col min="5380" max="5380" width="10.59765625" style="3" customWidth="1"/>
    <col min="5381" max="5381" width="10.73046875" style="3" customWidth="1"/>
    <col min="5382" max="5382" width="17.73046875" style="3" customWidth="1"/>
    <col min="5383" max="5387" width="9.1328125" style="3"/>
    <col min="5388" max="5388" width="7.1328125" style="3" customWidth="1"/>
    <col min="5389" max="5632" width="9.1328125" style="3"/>
    <col min="5633" max="5633" width="5.73046875" style="3" customWidth="1"/>
    <col min="5634" max="5634" width="40.73046875" style="3" customWidth="1"/>
    <col min="5635" max="5635" width="4.73046875" style="3" customWidth="1"/>
    <col min="5636" max="5636" width="10.59765625" style="3" customWidth="1"/>
    <col min="5637" max="5637" width="10.73046875" style="3" customWidth="1"/>
    <col min="5638" max="5638" width="17.73046875" style="3" customWidth="1"/>
    <col min="5639" max="5643" width="9.1328125" style="3"/>
    <col min="5644" max="5644" width="7.1328125" style="3" customWidth="1"/>
    <col min="5645" max="5888" width="9.1328125" style="3"/>
    <col min="5889" max="5889" width="5.73046875" style="3" customWidth="1"/>
    <col min="5890" max="5890" width="40.73046875" style="3" customWidth="1"/>
    <col min="5891" max="5891" width="4.73046875" style="3" customWidth="1"/>
    <col min="5892" max="5892" width="10.59765625" style="3" customWidth="1"/>
    <col min="5893" max="5893" width="10.73046875" style="3" customWidth="1"/>
    <col min="5894" max="5894" width="17.73046875" style="3" customWidth="1"/>
    <col min="5895" max="5899" width="9.1328125" style="3"/>
    <col min="5900" max="5900" width="7.1328125" style="3" customWidth="1"/>
    <col min="5901" max="6144" width="9.1328125" style="3"/>
    <col min="6145" max="6145" width="5.73046875" style="3" customWidth="1"/>
    <col min="6146" max="6146" width="40.73046875" style="3" customWidth="1"/>
    <col min="6147" max="6147" width="4.73046875" style="3" customWidth="1"/>
    <col min="6148" max="6148" width="10.59765625" style="3" customWidth="1"/>
    <col min="6149" max="6149" width="10.73046875" style="3" customWidth="1"/>
    <col min="6150" max="6150" width="17.73046875" style="3" customWidth="1"/>
    <col min="6151" max="6155" width="9.1328125" style="3"/>
    <col min="6156" max="6156" width="7.1328125" style="3" customWidth="1"/>
    <col min="6157" max="6400" width="9.1328125" style="3"/>
    <col min="6401" max="6401" width="5.73046875" style="3" customWidth="1"/>
    <col min="6402" max="6402" width="40.73046875" style="3" customWidth="1"/>
    <col min="6403" max="6403" width="4.73046875" style="3" customWidth="1"/>
    <col min="6404" max="6404" width="10.59765625" style="3" customWidth="1"/>
    <col min="6405" max="6405" width="10.73046875" style="3" customWidth="1"/>
    <col min="6406" max="6406" width="17.73046875" style="3" customWidth="1"/>
    <col min="6407" max="6411" width="9.1328125" style="3"/>
    <col min="6412" max="6412" width="7.1328125" style="3" customWidth="1"/>
    <col min="6413" max="6656" width="9.1328125" style="3"/>
    <col min="6657" max="6657" width="5.73046875" style="3" customWidth="1"/>
    <col min="6658" max="6658" width="40.73046875" style="3" customWidth="1"/>
    <col min="6659" max="6659" width="4.73046875" style="3" customWidth="1"/>
    <col min="6660" max="6660" width="10.59765625" style="3" customWidth="1"/>
    <col min="6661" max="6661" width="10.73046875" style="3" customWidth="1"/>
    <col min="6662" max="6662" width="17.73046875" style="3" customWidth="1"/>
    <col min="6663" max="6667" width="9.1328125" style="3"/>
    <col min="6668" max="6668" width="7.1328125" style="3" customWidth="1"/>
    <col min="6669" max="6912" width="9.1328125" style="3"/>
    <col min="6913" max="6913" width="5.73046875" style="3" customWidth="1"/>
    <col min="6914" max="6914" width="40.73046875" style="3" customWidth="1"/>
    <col min="6915" max="6915" width="4.73046875" style="3" customWidth="1"/>
    <col min="6916" max="6916" width="10.59765625" style="3" customWidth="1"/>
    <col min="6917" max="6917" width="10.73046875" style="3" customWidth="1"/>
    <col min="6918" max="6918" width="17.73046875" style="3" customWidth="1"/>
    <col min="6919" max="6923" width="9.1328125" style="3"/>
    <col min="6924" max="6924" width="7.1328125" style="3" customWidth="1"/>
    <col min="6925" max="7168" width="9.1328125" style="3"/>
    <col min="7169" max="7169" width="5.73046875" style="3" customWidth="1"/>
    <col min="7170" max="7170" width="40.73046875" style="3" customWidth="1"/>
    <col min="7171" max="7171" width="4.73046875" style="3" customWidth="1"/>
    <col min="7172" max="7172" width="10.59765625" style="3" customWidth="1"/>
    <col min="7173" max="7173" width="10.73046875" style="3" customWidth="1"/>
    <col min="7174" max="7174" width="17.73046875" style="3" customWidth="1"/>
    <col min="7175" max="7179" width="9.1328125" style="3"/>
    <col min="7180" max="7180" width="7.1328125" style="3" customWidth="1"/>
    <col min="7181" max="7424" width="9.1328125" style="3"/>
    <col min="7425" max="7425" width="5.73046875" style="3" customWidth="1"/>
    <col min="7426" max="7426" width="40.73046875" style="3" customWidth="1"/>
    <col min="7427" max="7427" width="4.73046875" style="3" customWidth="1"/>
    <col min="7428" max="7428" width="10.59765625" style="3" customWidth="1"/>
    <col min="7429" max="7429" width="10.73046875" style="3" customWidth="1"/>
    <col min="7430" max="7430" width="17.73046875" style="3" customWidth="1"/>
    <col min="7431" max="7435" width="9.1328125" style="3"/>
    <col min="7436" max="7436" width="7.1328125" style="3" customWidth="1"/>
    <col min="7437" max="7680" width="9.1328125" style="3"/>
    <col min="7681" max="7681" width="5.73046875" style="3" customWidth="1"/>
    <col min="7682" max="7682" width="40.73046875" style="3" customWidth="1"/>
    <col min="7683" max="7683" width="4.73046875" style="3" customWidth="1"/>
    <col min="7684" max="7684" width="10.59765625" style="3" customWidth="1"/>
    <col min="7685" max="7685" width="10.73046875" style="3" customWidth="1"/>
    <col min="7686" max="7686" width="17.73046875" style="3" customWidth="1"/>
    <col min="7687" max="7691" width="9.1328125" style="3"/>
    <col min="7692" max="7692" width="7.1328125" style="3" customWidth="1"/>
    <col min="7693" max="7936" width="9.1328125" style="3"/>
    <col min="7937" max="7937" width="5.73046875" style="3" customWidth="1"/>
    <col min="7938" max="7938" width="40.73046875" style="3" customWidth="1"/>
    <col min="7939" max="7939" width="4.73046875" style="3" customWidth="1"/>
    <col min="7940" max="7940" width="10.59765625" style="3" customWidth="1"/>
    <col min="7941" max="7941" width="10.73046875" style="3" customWidth="1"/>
    <col min="7942" max="7942" width="17.73046875" style="3" customWidth="1"/>
    <col min="7943" max="7947" width="9.1328125" style="3"/>
    <col min="7948" max="7948" width="7.1328125" style="3" customWidth="1"/>
    <col min="7949" max="8192" width="9.1328125" style="3"/>
    <col min="8193" max="8193" width="5.73046875" style="3" customWidth="1"/>
    <col min="8194" max="8194" width="40.73046875" style="3" customWidth="1"/>
    <col min="8195" max="8195" width="4.73046875" style="3" customWidth="1"/>
    <col min="8196" max="8196" width="10.59765625" style="3" customWidth="1"/>
    <col min="8197" max="8197" width="10.73046875" style="3" customWidth="1"/>
    <col min="8198" max="8198" width="17.73046875" style="3" customWidth="1"/>
    <col min="8199" max="8203" width="9.1328125" style="3"/>
    <col min="8204" max="8204" width="7.1328125" style="3" customWidth="1"/>
    <col min="8205" max="8448" width="9.1328125" style="3"/>
    <col min="8449" max="8449" width="5.73046875" style="3" customWidth="1"/>
    <col min="8450" max="8450" width="40.73046875" style="3" customWidth="1"/>
    <col min="8451" max="8451" width="4.73046875" style="3" customWidth="1"/>
    <col min="8452" max="8452" width="10.59765625" style="3" customWidth="1"/>
    <col min="8453" max="8453" width="10.73046875" style="3" customWidth="1"/>
    <col min="8454" max="8454" width="17.73046875" style="3" customWidth="1"/>
    <col min="8455" max="8459" width="9.1328125" style="3"/>
    <col min="8460" max="8460" width="7.1328125" style="3" customWidth="1"/>
    <col min="8461" max="8704" width="9.1328125" style="3"/>
    <col min="8705" max="8705" width="5.73046875" style="3" customWidth="1"/>
    <col min="8706" max="8706" width="40.73046875" style="3" customWidth="1"/>
    <col min="8707" max="8707" width="4.73046875" style="3" customWidth="1"/>
    <col min="8708" max="8708" width="10.59765625" style="3" customWidth="1"/>
    <col min="8709" max="8709" width="10.73046875" style="3" customWidth="1"/>
    <col min="8710" max="8710" width="17.73046875" style="3" customWidth="1"/>
    <col min="8711" max="8715" width="9.1328125" style="3"/>
    <col min="8716" max="8716" width="7.1328125" style="3" customWidth="1"/>
    <col min="8717" max="8960" width="9.1328125" style="3"/>
    <col min="8961" max="8961" width="5.73046875" style="3" customWidth="1"/>
    <col min="8962" max="8962" width="40.73046875" style="3" customWidth="1"/>
    <col min="8963" max="8963" width="4.73046875" style="3" customWidth="1"/>
    <col min="8964" max="8964" width="10.59765625" style="3" customWidth="1"/>
    <col min="8965" max="8965" width="10.73046875" style="3" customWidth="1"/>
    <col min="8966" max="8966" width="17.73046875" style="3" customWidth="1"/>
    <col min="8967" max="8971" width="9.1328125" style="3"/>
    <col min="8972" max="8972" width="7.1328125" style="3" customWidth="1"/>
    <col min="8973" max="9216" width="9.1328125" style="3"/>
    <col min="9217" max="9217" width="5.73046875" style="3" customWidth="1"/>
    <col min="9218" max="9218" width="40.73046875" style="3" customWidth="1"/>
    <col min="9219" max="9219" width="4.73046875" style="3" customWidth="1"/>
    <col min="9220" max="9220" width="10.59765625" style="3" customWidth="1"/>
    <col min="9221" max="9221" width="10.73046875" style="3" customWidth="1"/>
    <col min="9222" max="9222" width="17.73046875" style="3" customWidth="1"/>
    <col min="9223" max="9227" width="9.1328125" style="3"/>
    <col min="9228" max="9228" width="7.1328125" style="3" customWidth="1"/>
    <col min="9229" max="9472" width="9.1328125" style="3"/>
    <col min="9473" max="9473" width="5.73046875" style="3" customWidth="1"/>
    <col min="9474" max="9474" width="40.73046875" style="3" customWidth="1"/>
    <col min="9475" max="9475" width="4.73046875" style="3" customWidth="1"/>
    <col min="9476" max="9476" width="10.59765625" style="3" customWidth="1"/>
    <col min="9477" max="9477" width="10.73046875" style="3" customWidth="1"/>
    <col min="9478" max="9478" width="17.73046875" style="3" customWidth="1"/>
    <col min="9479" max="9483" width="9.1328125" style="3"/>
    <col min="9484" max="9484" width="7.1328125" style="3" customWidth="1"/>
    <col min="9485" max="9728" width="9.1328125" style="3"/>
    <col min="9729" max="9729" width="5.73046875" style="3" customWidth="1"/>
    <col min="9730" max="9730" width="40.73046875" style="3" customWidth="1"/>
    <col min="9731" max="9731" width="4.73046875" style="3" customWidth="1"/>
    <col min="9732" max="9732" width="10.59765625" style="3" customWidth="1"/>
    <col min="9733" max="9733" width="10.73046875" style="3" customWidth="1"/>
    <col min="9734" max="9734" width="17.73046875" style="3" customWidth="1"/>
    <col min="9735" max="9739" width="9.1328125" style="3"/>
    <col min="9740" max="9740" width="7.1328125" style="3" customWidth="1"/>
    <col min="9741" max="9984" width="9.1328125" style="3"/>
    <col min="9985" max="9985" width="5.73046875" style="3" customWidth="1"/>
    <col min="9986" max="9986" width="40.73046875" style="3" customWidth="1"/>
    <col min="9987" max="9987" width="4.73046875" style="3" customWidth="1"/>
    <col min="9988" max="9988" width="10.59765625" style="3" customWidth="1"/>
    <col min="9989" max="9989" width="10.73046875" style="3" customWidth="1"/>
    <col min="9990" max="9990" width="17.73046875" style="3" customWidth="1"/>
    <col min="9991" max="9995" width="9.1328125" style="3"/>
    <col min="9996" max="9996" width="7.1328125" style="3" customWidth="1"/>
    <col min="9997" max="10240" width="9.1328125" style="3"/>
    <col min="10241" max="10241" width="5.73046875" style="3" customWidth="1"/>
    <col min="10242" max="10242" width="40.73046875" style="3" customWidth="1"/>
    <col min="10243" max="10243" width="4.73046875" style="3" customWidth="1"/>
    <col min="10244" max="10244" width="10.59765625" style="3" customWidth="1"/>
    <col min="10245" max="10245" width="10.73046875" style="3" customWidth="1"/>
    <col min="10246" max="10246" width="17.73046875" style="3" customWidth="1"/>
    <col min="10247" max="10251" width="9.1328125" style="3"/>
    <col min="10252" max="10252" width="7.1328125" style="3" customWidth="1"/>
    <col min="10253" max="10496" width="9.1328125" style="3"/>
    <col min="10497" max="10497" width="5.73046875" style="3" customWidth="1"/>
    <col min="10498" max="10498" width="40.73046875" style="3" customWidth="1"/>
    <col min="10499" max="10499" width="4.73046875" style="3" customWidth="1"/>
    <col min="10500" max="10500" width="10.59765625" style="3" customWidth="1"/>
    <col min="10501" max="10501" width="10.73046875" style="3" customWidth="1"/>
    <col min="10502" max="10502" width="17.73046875" style="3" customWidth="1"/>
    <col min="10503" max="10507" width="9.1328125" style="3"/>
    <col min="10508" max="10508" width="7.1328125" style="3" customWidth="1"/>
    <col min="10509" max="10752" width="9.1328125" style="3"/>
    <col min="10753" max="10753" width="5.73046875" style="3" customWidth="1"/>
    <col min="10754" max="10754" width="40.73046875" style="3" customWidth="1"/>
    <col min="10755" max="10755" width="4.73046875" style="3" customWidth="1"/>
    <col min="10756" max="10756" width="10.59765625" style="3" customWidth="1"/>
    <col min="10757" max="10757" width="10.73046875" style="3" customWidth="1"/>
    <col min="10758" max="10758" width="17.73046875" style="3" customWidth="1"/>
    <col min="10759" max="10763" width="9.1328125" style="3"/>
    <col min="10764" max="10764" width="7.1328125" style="3" customWidth="1"/>
    <col min="10765" max="11008" width="9.1328125" style="3"/>
    <col min="11009" max="11009" width="5.73046875" style="3" customWidth="1"/>
    <col min="11010" max="11010" width="40.73046875" style="3" customWidth="1"/>
    <col min="11011" max="11011" width="4.73046875" style="3" customWidth="1"/>
    <col min="11012" max="11012" width="10.59765625" style="3" customWidth="1"/>
    <col min="11013" max="11013" width="10.73046875" style="3" customWidth="1"/>
    <col min="11014" max="11014" width="17.73046875" style="3" customWidth="1"/>
    <col min="11015" max="11019" width="9.1328125" style="3"/>
    <col min="11020" max="11020" width="7.1328125" style="3" customWidth="1"/>
    <col min="11021" max="11264" width="9.1328125" style="3"/>
    <col min="11265" max="11265" width="5.73046875" style="3" customWidth="1"/>
    <col min="11266" max="11266" width="40.73046875" style="3" customWidth="1"/>
    <col min="11267" max="11267" width="4.73046875" style="3" customWidth="1"/>
    <col min="11268" max="11268" width="10.59765625" style="3" customWidth="1"/>
    <col min="11269" max="11269" width="10.73046875" style="3" customWidth="1"/>
    <col min="11270" max="11270" width="17.73046875" style="3" customWidth="1"/>
    <col min="11271" max="11275" width="9.1328125" style="3"/>
    <col min="11276" max="11276" width="7.1328125" style="3" customWidth="1"/>
    <col min="11277" max="11520" width="9.1328125" style="3"/>
    <col min="11521" max="11521" width="5.73046875" style="3" customWidth="1"/>
    <col min="11522" max="11522" width="40.73046875" style="3" customWidth="1"/>
    <col min="11523" max="11523" width="4.73046875" style="3" customWidth="1"/>
    <col min="11524" max="11524" width="10.59765625" style="3" customWidth="1"/>
    <col min="11525" max="11525" width="10.73046875" style="3" customWidth="1"/>
    <col min="11526" max="11526" width="17.73046875" style="3" customWidth="1"/>
    <col min="11527" max="11531" width="9.1328125" style="3"/>
    <col min="11532" max="11532" width="7.1328125" style="3" customWidth="1"/>
    <col min="11533" max="11776" width="9.1328125" style="3"/>
    <col min="11777" max="11777" width="5.73046875" style="3" customWidth="1"/>
    <col min="11778" max="11778" width="40.73046875" style="3" customWidth="1"/>
    <col min="11779" max="11779" width="4.73046875" style="3" customWidth="1"/>
    <col min="11780" max="11780" width="10.59765625" style="3" customWidth="1"/>
    <col min="11781" max="11781" width="10.73046875" style="3" customWidth="1"/>
    <col min="11782" max="11782" width="17.73046875" style="3" customWidth="1"/>
    <col min="11783" max="11787" width="9.1328125" style="3"/>
    <col min="11788" max="11788" width="7.1328125" style="3" customWidth="1"/>
    <col min="11789" max="12032" width="9.1328125" style="3"/>
    <col min="12033" max="12033" width="5.73046875" style="3" customWidth="1"/>
    <col min="12034" max="12034" width="40.73046875" style="3" customWidth="1"/>
    <col min="12035" max="12035" width="4.73046875" style="3" customWidth="1"/>
    <col min="12036" max="12036" width="10.59765625" style="3" customWidth="1"/>
    <col min="12037" max="12037" width="10.73046875" style="3" customWidth="1"/>
    <col min="12038" max="12038" width="17.73046875" style="3" customWidth="1"/>
    <col min="12039" max="12043" width="9.1328125" style="3"/>
    <col min="12044" max="12044" width="7.1328125" style="3" customWidth="1"/>
    <col min="12045" max="12288" width="9.1328125" style="3"/>
    <col min="12289" max="12289" width="5.73046875" style="3" customWidth="1"/>
    <col min="12290" max="12290" width="40.73046875" style="3" customWidth="1"/>
    <col min="12291" max="12291" width="4.73046875" style="3" customWidth="1"/>
    <col min="12292" max="12292" width="10.59765625" style="3" customWidth="1"/>
    <col min="12293" max="12293" width="10.73046875" style="3" customWidth="1"/>
    <col min="12294" max="12294" width="17.73046875" style="3" customWidth="1"/>
    <col min="12295" max="12299" width="9.1328125" style="3"/>
    <col min="12300" max="12300" width="7.1328125" style="3" customWidth="1"/>
    <col min="12301" max="12544" width="9.1328125" style="3"/>
    <col min="12545" max="12545" width="5.73046875" style="3" customWidth="1"/>
    <col min="12546" max="12546" width="40.73046875" style="3" customWidth="1"/>
    <col min="12547" max="12547" width="4.73046875" style="3" customWidth="1"/>
    <col min="12548" max="12548" width="10.59765625" style="3" customWidth="1"/>
    <col min="12549" max="12549" width="10.73046875" style="3" customWidth="1"/>
    <col min="12550" max="12550" width="17.73046875" style="3" customWidth="1"/>
    <col min="12551" max="12555" width="9.1328125" style="3"/>
    <col min="12556" max="12556" width="7.1328125" style="3" customWidth="1"/>
    <col min="12557" max="12800" width="9.1328125" style="3"/>
    <col min="12801" max="12801" width="5.73046875" style="3" customWidth="1"/>
    <col min="12802" max="12802" width="40.73046875" style="3" customWidth="1"/>
    <col min="12803" max="12803" width="4.73046875" style="3" customWidth="1"/>
    <col min="12804" max="12804" width="10.59765625" style="3" customWidth="1"/>
    <col min="12805" max="12805" width="10.73046875" style="3" customWidth="1"/>
    <col min="12806" max="12806" width="17.73046875" style="3" customWidth="1"/>
    <col min="12807" max="12811" width="9.1328125" style="3"/>
    <col min="12812" max="12812" width="7.1328125" style="3" customWidth="1"/>
    <col min="12813" max="13056" width="9.1328125" style="3"/>
    <col min="13057" max="13057" width="5.73046875" style="3" customWidth="1"/>
    <col min="13058" max="13058" width="40.73046875" style="3" customWidth="1"/>
    <col min="13059" max="13059" width="4.73046875" style="3" customWidth="1"/>
    <col min="13060" max="13060" width="10.59765625" style="3" customWidth="1"/>
    <col min="13061" max="13061" width="10.73046875" style="3" customWidth="1"/>
    <col min="13062" max="13062" width="17.73046875" style="3" customWidth="1"/>
    <col min="13063" max="13067" width="9.1328125" style="3"/>
    <col min="13068" max="13068" width="7.1328125" style="3" customWidth="1"/>
    <col min="13069" max="13312" width="9.1328125" style="3"/>
    <col min="13313" max="13313" width="5.73046875" style="3" customWidth="1"/>
    <col min="13314" max="13314" width="40.73046875" style="3" customWidth="1"/>
    <col min="13315" max="13315" width="4.73046875" style="3" customWidth="1"/>
    <col min="13316" max="13316" width="10.59765625" style="3" customWidth="1"/>
    <col min="13317" max="13317" width="10.73046875" style="3" customWidth="1"/>
    <col min="13318" max="13318" width="17.73046875" style="3" customWidth="1"/>
    <col min="13319" max="13323" width="9.1328125" style="3"/>
    <col min="13324" max="13324" width="7.1328125" style="3" customWidth="1"/>
    <col min="13325" max="13568" width="9.1328125" style="3"/>
    <col min="13569" max="13569" width="5.73046875" style="3" customWidth="1"/>
    <col min="13570" max="13570" width="40.73046875" style="3" customWidth="1"/>
    <col min="13571" max="13571" width="4.73046875" style="3" customWidth="1"/>
    <col min="13572" max="13572" width="10.59765625" style="3" customWidth="1"/>
    <col min="13573" max="13573" width="10.73046875" style="3" customWidth="1"/>
    <col min="13574" max="13574" width="17.73046875" style="3" customWidth="1"/>
    <col min="13575" max="13579" width="9.1328125" style="3"/>
    <col min="13580" max="13580" width="7.1328125" style="3" customWidth="1"/>
    <col min="13581" max="13824" width="9.1328125" style="3"/>
    <col min="13825" max="13825" width="5.73046875" style="3" customWidth="1"/>
    <col min="13826" max="13826" width="40.73046875" style="3" customWidth="1"/>
    <col min="13827" max="13827" width="4.73046875" style="3" customWidth="1"/>
    <col min="13828" max="13828" width="10.59765625" style="3" customWidth="1"/>
    <col min="13829" max="13829" width="10.73046875" style="3" customWidth="1"/>
    <col min="13830" max="13830" width="17.73046875" style="3" customWidth="1"/>
    <col min="13831" max="13835" width="9.1328125" style="3"/>
    <col min="13836" max="13836" width="7.1328125" style="3" customWidth="1"/>
    <col min="13837" max="14080" width="9.1328125" style="3"/>
    <col min="14081" max="14081" width="5.73046875" style="3" customWidth="1"/>
    <col min="14082" max="14082" width="40.73046875" style="3" customWidth="1"/>
    <col min="14083" max="14083" width="4.73046875" style="3" customWidth="1"/>
    <col min="14084" max="14084" width="10.59765625" style="3" customWidth="1"/>
    <col min="14085" max="14085" width="10.73046875" style="3" customWidth="1"/>
    <col min="14086" max="14086" width="17.73046875" style="3" customWidth="1"/>
    <col min="14087" max="14091" width="9.1328125" style="3"/>
    <col min="14092" max="14092" width="7.1328125" style="3" customWidth="1"/>
    <col min="14093" max="14336" width="9.1328125" style="3"/>
    <col min="14337" max="14337" width="5.73046875" style="3" customWidth="1"/>
    <col min="14338" max="14338" width="40.73046875" style="3" customWidth="1"/>
    <col min="14339" max="14339" width="4.73046875" style="3" customWidth="1"/>
    <col min="14340" max="14340" width="10.59765625" style="3" customWidth="1"/>
    <col min="14341" max="14341" width="10.73046875" style="3" customWidth="1"/>
    <col min="14342" max="14342" width="17.73046875" style="3" customWidth="1"/>
    <col min="14343" max="14347" width="9.1328125" style="3"/>
    <col min="14348" max="14348" width="7.1328125" style="3" customWidth="1"/>
    <col min="14349" max="14592" width="9.1328125" style="3"/>
    <col min="14593" max="14593" width="5.73046875" style="3" customWidth="1"/>
    <col min="14594" max="14594" width="40.73046875" style="3" customWidth="1"/>
    <col min="14595" max="14595" width="4.73046875" style="3" customWidth="1"/>
    <col min="14596" max="14596" width="10.59765625" style="3" customWidth="1"/>
    <col min="14597" max="14597" width="10.73046875" style="3" customWidth="1"/>
    <col min="14598" max="14598" width="17.73046875" style="3" customWidth="1"/>
    <col min="14599" max="14603" width="9.1328125" style="3"/>
    <col min="14604" max="14604" width="7.1328125" style="3" customWidth="1"/>
    <col min="14605" max="14848" width="9.1328125" style="3"/>
    <col min="14849" max="14849" width="5.73046875" style="3" customWidth="1"/>
    <col min="14850" max="14850" width="40.73046875" style="3" customWidth="1"/>
    <col min="14851" max="14851" width="4.73046875" style="3" customWidth="1"/>
    <col min="14852" max="14852" width="10.59765625" style="3" customWidth="1"/>
    <col min="14853" max="14853" width="10.73046875" style="3" customWidth="1"/>
    <col min="14854" max="14854" width="17.73046875" style="3" customWidth="1"/>
    <col min="14855" max="14859" width="9.1328125" style="3"/>
    <col min="14860" max="14860" width="7.1328125" style="3" customWidth="1"/>
    <col min="14861" max="15104" width="9.1328125" style="3"/>
    <col min="15105" max="15105" width="5.73046875" style="3" customWidth="1"/>
    <col min="15106" max="15106" width="40.73046875" style="3" customWidth="1"/>
    <col min="15107" max="15107" width="4.73046875" style="3" customWidth="1"/>
    <col min="15108" max="15108" width="10.59765625" style="3" customWidth="1"/>
    <col min="15109" max="15109" width="10.73046875" style="3" customWidth="1"/>
    <col min="15110" max="15110" width="17.73046875" style="3" customWidth="1"/>
    <col min="15111" max="15115" width="9.1328125" style="3"/>
    <col min="15116" max="15116" width="7.1328125" style="3" customWidth="1"/>
    <col min="15117" max="15360" width="9.1328125" style="3"/>
    <col min="15361" max="15361" width="5.73046875" style="3" customWidth="1"/>
    <col min="15362" max="15362" width="40.73046875" style="3" customWidth="1"/>
    <col min="15363" max="15363" width="4.73046875" style="3" customWidth="1"/>
    <col min="15364" max="15364" width="10.59765625" style="3" customWidth="1"/>
    <col min="15365" max="15365" width="10.73046875" style="3" customWidth="1"/>
    <col min="15366" max="15366" width="17.73046875" style="3" customWidth="1"/>
    <col min="15367" max="15371" width="9.1328125" style="3"/>
    <col min="15372" max="15372" width="7.1328125" style="3" customWidth="1"/>
    <col min="15373" max="15616" width="9.1328125" style="3"/>
    <col min="15617" max="15617" width="5.73046875" style="3" customWidth="1"/>
    <col min="15618" max="15618" width="40.73046875" style="3" customWidth="1"/>
    <col min="15619" max="15619" width="4.73046875" style="3" customWidth="1"/>
    <col min="15620" max="15620" width="10.59765625" style="3" customWidth="1"/>
    <col min="15621" max="15621" width="10.73046875" style="3" customWidth="1"/>
    <col min="15622" max="15622" width="17.73046875" style="3" customWidth="1"/>
    <col min="15623" max="15627" width="9.1328125" style="3"/>
    <col min="15628" max="15628" width="7.1328125" style="3" customWidth="1"/>
    <col min="15629" max="15872" width="9.1328125" style="3"/>
    <col min="15873" max="15873" width="5.73046875" style="3" customWidth="1"/>
    <col min="15874" max="15874" width="40.73046875" style="3" customWidth="1"/>
    <col min="15875" max="15875" width="4.73046875" style="3" customWidth="1"/>
    <col min="15876" max="15876" width="10.59765625" style="3" customWidth="1"/>
    <col min="15877" max="15877" width="10.73046875" style="3" customWidth="1"/>
    <col min="15878" max="15878" width="17.73046875" style="3" customWidth="1"/>
    <col min="15879" max="15883" width="9.1328125" style="3"/>
    <col min="15884" max="15884" width="7.1328125" style="3" customWidth="1"/>
    <col min="15885" max="16128" width="9.1328125" style="3"/>
    <col min="16129" max="16129" width="5.73046875" style="3" customWidth="1"/>
    <col min="16130" max="16130" width="40.73046875" style="3" customWidth="1"/>
    <col min="16131" max="16131" width="4.73046875" style="3" customWidth="1"/>
    <col min="16132" max="16132" width="10.59765625" style="3" customWidth="1"/>
    <col min="16133" max="16133" width="10.73046875" style="3" customWidth="1"/>
    <col min="16134" max="16134" width="17.73046875" style="3" customWidth="1"/>
    <col min="16135" max="16139" width="9.1328125" style="3"/>
    <col min="16140" max="16140" width="7.1328125" style="3" customWidth="1"/>
    <col min="16141" max="16384" width="9.1328125" style="3"/>
  </cols>
  <sheetData>
    <row r="1" spans="1:6">
      <c r="A1" s="5" t="s">
        <v>24</v>
      </c>
      <c r="B1" s="6" t="s">
        <v>53</v>
      </c>
    </row>
    <row r="2" spans="1:6">
      <c r="A2" s="5"/>
      <c r="B2" s="6"/>
    </row>
    <row r="3" spans="1:6" customFormat="1" ht="14.25">
      <c r="A3" s="51" t="s">
        <v>49</v>
      </c>
      <c r="B3" s="73"/>
      <c r="C3" s="52"/>
      <c r="D3" s="53"/>
      <c r="E3" s="52"/>
      <c r="F3" s="1112"/>
    </row>
    <row r="4" spans="1:6" s="1046" customFormat="1" ht="56.25" customHeight="1">
      <c r="A4" s="3179" t="s">
        <v>65</v>
      </c>
      <c r="B4" s="3180"/>
      <c r="C4" s="3180"/>
      <c r="D4" s="3180"/>
      <c r="E4" s="3180"/>
      <c r="F4" s="3181"/>
    </row>
    <row r="5" spans="1:6" s="1046" customFormat="1" ht="27.75" customHeight="1">
      <c r="A5" s="2958" t="s">
        <v>62</v>
      </c>
      <c r="B5" s="3104"/>
      <c r="C5" s="3104"/>
      <c r="D5" s="3104"/>
      <c r="E5" s="3104"/>
      <c r="F5" s="3105"/>
    </row>
    <row r="6" spans="1:6" s="1046" customFormat="1" ht="26.25" customHeight="1">
      <c r="A6" s="2958" t="s">
        <v>7135</v>
      </c>
      <c r="B6" s="3104"/>
      <c r="C6" s="3104"/>
      <c r="D6" s="3104"/>
      <c r="E6" s="3104"/>
      <c r="F6" s="3105"/>
    </row>
    <row r="7" spans="1:6" s="1046" customFormat="1" ht="42" customHeight="1">
      <c r="A7" s="2958" t="s">
        <v>7136</v>
      </c>
      <c r="B7" s="3104"/>
      <c r="C7" s="3104"/>
      <c r="D7" s="3104"/>
      <c r="E7" s="3104"/>
      <c r="F7" s="3105"/>
    </row>
    <row r="8" spans="1:6" s="1046" customFormat="1" ht="28.5" customHeight="1">
      <c r="A8" s="3182" t="s">
        <v>7137</v>
      </c>
      <c r="B8" s="3183"/>
      <c r="C8" s="3183"/>
      <c r="D8" s="3183"/>
      <c r="E8" s="3183"/>
      <c r="F8" s="3184"/>
    </row>
    <row r="9" spans="1:6">
      <c r="A9" s="5"/>
      <c r="B9" s="6"/>
    </row>
    <row r="10" spans="1:6" s="6" customFormat="1" ht="13.9" thickBot="1">
      <c r="A10" s="7"/>
      <c r="B10" s="72" t="s">
        <v>12</v>
      </c>
      <c r="C10" s="8" t="s">
        <v>13</v>
      </c>
      <c r="D10" s="8" t="s">
        <v>14</v>
      </c>
      <c r="E10" s="8" t="s">
        <v>15</v>
      </c>
      <c r="F10" s="1113" t="s">
        <v>16</v>
      </c>
    </row>
    <row r="11" spans="1:6" s="15" customFormat="1" ht="13.15" thickTop="1">
      <c r="A11" s="59"/>
      <c r="F11" s="1125"/>
    </row>
    <row r="12" spans="1:6" s="15" customFormat="1" ht="51">
      <c r="A12" s="58" t="s">
        <v>7138</v>
      </c>
      <c r="B12" s="142" t="s">
        <v>8695</v>
      </c>
      <c r="C12" s="81" t="s">
        <v>23</v>
      </c>
      <c r="D12" s="82">
        <v>55</v>
      </c>
      <c r="E12" s="1800"/>
      <c r="F12" s="1115">
        <f>E12*D12</f>
        <v>0</v>
      </c>
    </row>
    <row r="13" spans="1:6" s="15" customFormat="1" ht="12.75">
      <c r="A13" s="58"/>
      <c r="B13" s="142"/>
      <c r="C13" s="81"/>
      <c r="D13" s="82"/>
      <c r="E13" s="1800"/>
      <c r="F13" s="1115"/>
    </row>
    <row r="14" spans="1:6" s="15" customFormat="1" ht="51">
      <c r="A14" s="58" t="s">
        <v>7140</v>
      </c>
      <c r="B14" s="142" t="s">
        <v>7139</v>
      </c>
      <c r="C14" s="81" t="s">
        <v>23</v>
      </c>
      <c r="D14" s="82">
        <v>400</v>
      </c>
      <c r="E14" s="1800"/>
      <c r="F14" s="1115">
        <f>E14*D14</f>
        <v>0</v>
      </c>
    </row>
    <row r="15" spans="1:6" s="15" customFormat="1" ht="12.75">
      <c r="A15" s="58"/>
      <c r="B15" s="62"/>
      <c r="C15" s="81"/>
      <c r="D15" s="82"/>
      <c r="E15" s="1800"/>
      <c r="F15" s="1115"/>
    </row>
    <row r="16" spans="1:6" s="15" customFormat="1" ht="51">
      <c r="A16" s="58" t="s">
        <v>7142</v>
      </c>
      <c r="B16" s="1044" t="s">
        <v>7141</v>
      </c>
      <c r="C16" s="81" t="s">
        <v>23</v>
      </c>
      <c r="D16" s="82">
        <v>300</v>
      </c>
      <c r="E16" s="1800"/>
      <c r="F16" s="1115">
        <f>E16*D16</f>
        <v>0</v>
      </c>
    </row>
    <row r="17" spans="1:6" s="15" customFormat="1" ht="12.75">
      <c r="A17" s="58"/>
      <c r="B17" s="62"/>
      <c r="C17" s="81"/>
      <c r="D17" s="82"/>
      <c r="E17" s="1800"/>
      <c r="F17" s="1115"/>
    </row>
    <row r="18" spans="1:6" s="15" customFormat="1" ht="38.25">
      <c r="A18" s="58" t="s">
        <v>7144</v>
      </c>
      <c r="B18" s="1044" t="s">
        <v>7143</v>
      </c>
      <c r="C18" s="81" t="s">
        <v>23</v>
      </c>
      <c r="D18" s="82">
        <v>4300</v>
      </c>
      <c r="E18" s="1800"/>
      <c r="F18" s="1115">
        <f>E18*D18</f>
        <v>0</v>
      </c>
    </row>
    <row r="19" spans="1:6" s="15" customFormat="1" ht="12.75">
      <c r="A19" s="58"/>
      <c r="B19" s="62"/>
      <c r="C19" s="81"/>
      <c r="D19" s="82"/>
      <c r="E19" s="1800"/>
      <c r="F19" s="1115"/>
    </row>
    <row r="20" spans="1:6" s="15" customFormat="1" ht="51.75" customHeight="1">
      <c r="A20" s="58" t="s">
        <v>7146</v>
      </c>
      <c r="B20" s="1044" t="s">
        <v>7145</v>
      </c>
      <c r="C20" s="81" t="s">
        <v>23</v>
      </c>
      <c r="D20" s="82">
        <v>2950</v>
      </c>
      <c r="E20" s="1800"/>
      <c r="F20" s="1115">
        <f>E20*D20</f>
        <v>0</v>
      </c>
    </row>
    <row r="21" spans="1:6" s="15" customFormat="1" ht="12.75">
      <c r="A21" s="58"/>
      <c r="B21" s="62"/>
      <c r="C21" s="81"/>
      <c r="D21" s="82"/>
      <c r="E21" s="1800"/>
      <c r="F21" s="1115"/>
    </row>
    <row r="22" spans="1:6" s="15" customFormat="1" ht="43.5" customHeight="1">
      <c r="A22" s="58" t="s">
        <v>7148</v>
      </c>
      <c r="B22" s="142" t="s">
        <v>7147</v>
      </c>
      <c r="C22" s="81" t="s">
        <v>23</v>
      </c>
      <c r="D22" s="82">
        <v>33</v>
      </c>
      <c r="E22" s="1800"/>
      <c r="F22" s="1115">
        <f>E22*D22</f>
        <v>0</v>
      </c>
    </row>
    <row r="23" spans="1:6" s="15" customFormat="1" ht="12.75">
      <c r="A23" s="58"/>
      <c r="B23" s="62"/>
      <c r="C23" s="81"/>
      <c r="D23" s="82"/>
      <c r="E23" s="1800"/>
      <c r="F23" s="1115"/>
    </row>
    <row r="24" spans="1:6" s="15" customFormat="1" ht="43.5" customHeight="1">
      <c r="A24" s="58" t="s">
        <v>7150</v>
      </c>
      <c r="B24" s="142" t="s">
        <v>7149</v>
      </c>
      <c r="C24" s="81" t="s">
        <v>18</v>
      </c>
      <c r="D24" s="82">
        <v>18</v>
      </c>
      <c r="E24" s="1800"/>
      <c r="F24" s="1115">
        <f>E24*D24</f>
        <v>0</v>
      </c>
    </row>
    <row r="25" spans="1:6" s="15" customFormat="1" ht="12.75">
      <c r="A25" s="58"/>
      <c r="B25" s="142"/>
      <c r="C25" s="81"/>
      <c r="D25" s="82"/>
      <c r="E25" s="1800"/>
      <c r="F25" s="1115"/>
    </row>
    <row r="26" spans="1:6" s="15" customFormat="1" ht="43.5" customHeight="1">
      <c r="A26" s="58" t="s">
        <v>7152</v>
      </c>
      <c r="B26" s="142" t="s">
        <v>7151</v>
      </c>
      <c r="C26" s="81" t="s">
        <v>18</v>
      </c>
      <c r="D26" s="82">
        <v>250</v>
      </c>
      <c r="E26" s="1800"/>
      <c r="F26" s="1115">
        <f>E26*D26</f>
        <v>0</v>
      </c>
    </row>
    <row r="27" spans="1:6" s="15" customFormat="1" ht="12.75">
      <c r="A27" s="58"/>
      <c r="B27" s="62"/>
      <c r="C27" s="81"/>
      <c r="D27" s="82"/>
      <c r="E27" s="1800"/>
      <c r="F27" s="1115"/>
    </row>
    <row r="28" spans="1:6" s="15" customFormat="1" ht="43.5" customHeight="1">
      <c r="A28" s="58" t="s">
        <v>8696</v>
      </c>
      <c r="B28" s="1044" t="s">
        <v>7153</v>
      </c>
      <c r="C28" s="81" t="s">
        <v>18</v>
      </c>
      <c r="D28" s="82">
        <v>125</v>
      </c>
      <c r="E28" s="1800"/>
      <c r="F28" s="1115">
        <f>E28*D28</f>
        <v>0</v>
      </c>
    </row>
    <row r="29" spans="1:6" s="15" customFormat="1" ht="13.15" thickBot="1">
      <c r="A29" s="59"/>
      <c r="F29" s="1125"/>
    </row>
    <row r="30" spans="1:6" s="6" customFormat="1" ht="13.9" thickBot="1">
      <c r="A30" s="54"/>
      <c r="B30" s="111" t="s">
        <v>7154</v>
      </c>
      <c r="C30" s="103"/>
      <c r="D30" s="107"/>
      <c r="E30" s="1119"/>
      <c r="F30" s="1120">
        <f>SUM(F11:F29)</f>
        <v>0</v>
      </c>
    </row>
    <row r="31" spans="1:6" s="15" customFormat="1" ht="13.15" thickTop="1">
      <c r="A31" s="59"/>
      <c r="F31" s="1125"/>
    </row>
    <row r="32" spans="1:6" s="15" customFormat="1" ht="12.75">
      <c r="A32" s="59"/>
      <c r="F32" s="1125"/>
    </row>
    <row r="33" spans="1:6" s="15" customFormat="1" ht="12.75">
      <c r="A33" s="59"/>
      <c r="F33" s="1125"/>
    </row>
    <row r="34" spans="1:6" s="15" customFormat="1" ht="12.75">
      <c r="A34" s="59"/>
      <c r="F34" s="1125"/>
    </row>
    <row r="35" spans="1:6" s="15" customFormat="1" ht="12.75">
      <c r="A35" s="59"/>
      <c r="F35" s="1125"/>
    </row>
    <row r="36" spans="1:6" s="15" customFormat="1" ht="12.75">
      <c r="A36" s="59"/>
      <c r="F36" s="1125"/>
    </row>
  </sheetData>
  <sheetProtection algorithmName="SHA-512" hashValue="neKde3bNXg5C7tUwFBYnt6VfCOwzdENQ6t8PiayK5hFVLJ/Nlo5FZzgMuH3T2qGlMdJeBqNr58n7CJ+3y7BfUw==" saltValue="5MHV1y+tVLp06cdVzJp+rA==" spinCount="100000" sheet="1" objects="1" scenarios="1"/>
  <mergeCells count="5">
    <mergeCell ref="A4:F4"/>
    <mergeCell ref="A5:F5"/>
    <mergeCell ref="A6:F6"/>
    <mergeCell ref="A7:F7"/>
    <mergeCell ref="A8:F8"/>
  </mergeCells>
  <pageMargins left="0.98425196850393704" right="0" top="0.98425196850393704" bottom="0.59055118110236227" header="0.51181102362204722" footer="0.11811023622047245"/>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00B050"/>
  </sheetPr>
  <dimension ref="A1:F28"/>
  <sheetViews>
    <sheetView view="pageBreakPreview" zoomScaleSheetLayoutView="100" workbookViewId="0">
      <selection activeCell="B1" sqref="B1"/>
    </sheetView>
  </sheetViews>
  <sheetFormatPr defaultRowHeight="13.5"/>
  <cols>
    <col min="1" max="1" width="5.73046875" style="12" customWidth="1"/>
    <col min="2" max="2" width="40.73046875" style="139" customWidth="1"/>
    <col min="3" max="3" width="6.73046875" style="3" customWidth="1"/>
    <col min="4" max="5" width="10.73046875" style="3"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6.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6.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6.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6.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6.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6.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6.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6.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6.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6.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6.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6.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6.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6.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6.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6.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6.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6.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6.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6.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6.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6.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6.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6.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6.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6.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6.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6.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6.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6.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6.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6.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6.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6.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6.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6.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6.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6.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6.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6.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6.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6.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6.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6.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6.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6.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6.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6.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6.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6.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6.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6.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6.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6.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6.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6.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6.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6.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6.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6.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6.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6.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6.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6" ht="14.25">
      <c r="A1" s="5" t="s">
        <v>28</v>
      </c>
      <c r="B1" s="138" t="s">
        <v>29</v>
      </c>
      <c r="C1"/>
      <c r="D1"/>
      <c r="E1"/>
      <c r="F1"/>
    </row>
    <row r="2" spans="1:6" ht="14.25">
      <c r="A2" s="5"/>
      <c r="B2" s="138"/>
      <c r="C2"/>
      <c r="D2"/>
      <c r="E2"/>
      <c r="F2"/>
    </row>
    <row r="3" spans="1:6" customFormat="1" ht="14.25">
      <c r="A3" s="51" t="s">
        <v>50</v>
      </c>
      <c r="B3" s="1126"/>
      <c r="C3" s="52"/>
      <c r="D3" s="53"/>
      <c r="E3" s="52"/>
      <c r="F3" s="1112"/>
    </row>
    <row r="4" spans="1:6">
      <c r="A4" s="1127" t="s">
        <v>7155</v>
      </c>
      <c r="B4" s="1128"/>
      <c r="C4" s="1129"/>
      <c r="D4" s="1130"/>
      <c r="E4" s="1129"/>
      <c r="F4" s="1131"/>
    </row>
    <row r="5" spans="1:6">
      <c r="A5" s="1132" t="s">
        <v>7156</v>
      </c>
      <c r="B5" s="1133"/>
      <c r="C5" s="1134"/>
      <c r="D5" s="1135"/>
      <c r="E5" s="1134"/>
      <c r="F5" s="1136"/>
    </row>
    <row r="6" spans="1:6">
      <c r="A6" s="1127" t="s">
        <v>7157</v>
      </c>
      <c r="B6" s="1128"/>
      <c r="C6" s="1129"/>
      <c r="D6" s="1130"/>
      <c r="E6" s="1129"/>
      <c r="F6" s="1131"/>
    </row>
    <row r="7" spans="1:6">
      <c r="A7" s="1132" t="s">
        <v>7158</v>
      </c>
      <c r="B7" s="1133"/>
      <c r="C7" s="1134"/>
      <c r="D7" s="1135"/>
      <c r="E7" s="1134"/>
      <c r="F7" s="1136"/>
    </row>
    <row r="8" spans="1:6">
      <c r="A8" s="1137" t="s">
        <v>7159</v>
      </c>
      <c r="B8" s="1138"/>
      <c r="C8" s="1139"/>
      <c r="D8" s="1140"/>
      <c r="E8" s="1139"/>
      <c r="F8" s="1141"/>
    </row>
    <row r="10" spans="1:6" s="6" customFormat="1" ht="13.9" thickBot="1">
      <c r="A10" s="7"/>
      <c r="B10" s="1142" t="s">
        <v>12</v>
      </c>
      <c r="C10" s="8" t="s">
        <v>13</v>
      </c>
      <c r="D10" s="8" t="s">
        <v>14</v>
      </c>
      <c r="E10" s="8" t="s">
        <v>15</v>
      </c>
      <c r="F10" s="1113" t="s">
        <v>16</v>
      </c>
    </row>
    <row r="11" spans="1:6" s="67" customFormat="1" ht="13.15" thickTop="1">
      <c r="A11" s="65"/>
      <c r="B11" s="1143"/>
      <c r="C11" s="66"/>
      <c r="D11" s="66"/>
      <c r="E11" s="66"/>
      <c r="F11" s="1144"/>
    </row>
    <row r="12" spans="1:6" s="15" customFormat="1" ht="63.75">
      <c r="A12" s="58" t="s">
        <v>7160</v>
      </c>
      <c r="B12" s="62" t="s">
        <v>8697</v>
      </c>
      <c r="C12" s="81" t="s">
        <v>18</v>
      </c>
      <c r="D12" s="82">
        <v>2000</v>
      </c>
      <c r="E12" s="1800"/>
      <c r="F12" s="1115">
        <f>E12*D12</f>
        <v>0</v>
      </c>
    </row>
    <row r="13" spans="1:6" s="15" customFormat="1" ht="12.75">
      <c r="A13" s="65"/>
      <c r="B13" s="1143"/>
      <c r="C13" s="66"/>
      <c r="D13" s="66"/>
      <c r="E13" s="1801"/>
      <c r="F13" s="1144"/>
    </row>
    <row r="14" spans="1:6" s="15" customFormat="1" ht="63.75">
      <c r="A14" s="58" t="s">
        <v>7161</v>
      </c>
      <c r="B14" s="62" t="s">
        <v>7162</v>
      </c>
      <c r="C14" s="81" t="s">
        <v>23</v>
      </c>
      <c r="D14" s="82">
        <v>25</v>
      </c>
      <c r="E14" s="1800"/>
      <c r="F14" s="1115">
        <f>E14*D14</f>
        <v>0</v>
      </c>
    </row>
    <row r="15" spans="1:6" s="15" customFormat="1" ht="12.75">
      <c r="A15" s="65"/>
      <c r="B15" s="1145"/>
      <c r="C15" s="81"/>
      <c r="D15" s="82"/>
      <c r="E15" s="1800"/>
      <c r="F15" s="1115"/>
    </row>
    <row r="16" spans="1:6" s="15" customFormat="1" ht="51">
      <c r="A16" s="58" t="s">
        <v>7163</v>
      </c>
      <c r="B16" s="62" t="s">
        <v>7164</v>
      </c>
      <c r="C16" s="81" t="s">
        <v>23</v>
      </c>
      <c r="D16" s="82">
        <v>20</v>
      </c>
      <c r="E16" s="1800"/>
      <c r="F16" s="1115">
        <f>E16*D16</f>
        <v>0</v>
      </c>
    </row>
    <row r="17" spans="1:6" s="15" customFormat="1" ht="12.75">
      <c r="A17" s="65"/>
      <c r="B17" s="1143"/>
      <c r="C17" s="66"/>
      <c r="D17" s="66"/>
      <c r="E17" s="1801"/>
      <c r="F17" s="1144"/>
    </row>
    <row r="18" spans="1:6" s="15" customFormat="1" ht="51">
      <c r="A18" s="58" t="s">
        <v>7165</v>
      </c>
      <c r="B18" s="62" t="s">
        <v>7166</v>
      </c>
      <c r="C18" s="81" t="s">
        <v>18</v>
      </c>
      <c r="D18" s="82">
        <v>250</v>
      </c>
      <c r="E18" s="1800"/>
      <c r="F18" s="1115">
        <f>E18*D18</f>
        <v>0</v>
      </c>
    </row>
    <row r="19" spans="1:6" s="15" customFormat="1" ht="12.75">
      <c r="A19" s="65"/>
      <c r="B19" s="1145"/>
      <c r="C19" s="81"/>
      <c r="D19" s="82"/>
      <c r="E19" s="1800"/>
      <c r="F19" s="1115"/>
    </row>
    <row r="20" spans="1:6" s="15" customFormat="1" ht="96" customHeight="1">
      <c r="A20" s="58" t="s">
        <v>7167</v>
      </c>
      <c r="B20" s="62" t="s">
        <v>7168</v>
      </c>
      <c r="C20" s="81" t="s">
        <v>23</v>
      </c>
      <c r="D20" s="82">
        <v>2040</v>
      </c>
      <c r="E20" s="1800"/>
      <c r="F20" s="1115">
        <f>E20*D20</f>
        <v>0</v>
      </c>
    </row>
    <row r="21" spans="1:6" s="15" customFormat="1" ht="12.75">
      <c r="A21" s="65"/>
      <c r="B21" s="1143"/>
      <c r="C21" s="66"/>
      <c r="D21" s="66"/>
      <c r="E21" s="1801"/>
      <c r="F21" s="1144"/>
    </row>
    <row r="22" spans="1:6" s="15" customFormat="1" ht="29.25" customHeight="1">
      <c r="A22" s="58" t="s">
        <v>7169</v>
      </c>
      <c r="B22" s="62" t="s">
        <v>7170</v>
      </c>
      <c r="C22" s="81" t="s">
        <v>23</v>
      </c>
      <c r="D22" s="82">
        <v>70</v>
      </c>
      <c r="E22" s="1800"/>
      <c r="F22" s="1115">
        <f>E22*D22</f>
        <v>0</v>
      </c>
    </row>
    <row r="23" spans="1:6" s="6" customFormat="1">
      <c r="A23" s="59"/>
      <c r="B23" s="140"/>
      <c r="C23" s="15"/>
      <c r="D23" s="15"/>
      <c r="E23" s="1690"/>
      <c r="F23" s="1125"/>
    </row>
    <row r="24" spans="1:6" s="15" customFormat="1" ht="29.25" customHeight="1">
      <c r="A24" s="58" t="s">
        <v>8519</v>
      </c>
      <c r="B24" s="62" t="s">
        <v>8520</v>
      </c>
      <c r="C24" s="81" t="s">
        <v>35</v>
      </c>
      <c r="D24" s="82">
        <v>8</v>
      </c>
      <c r="E24" s="1800"/>
      <c r="F24" s="1115">
        <f>E24*D24</f>
        <v>0</v>
      </c>
    </row>
    <row r="25" spans="1:6" s="6" customFormat="1" ht="13.9" thickBot="1">
      <c r="A25" s="59"/>
      <c r="B25" s="140"/>
      <c r="C25" s="15"/>
      <c r="D25" s="15"/>
      <c r="E25" s="15"/>
      <c r="F25" s="1125"/>
    </row>
    <row r="26" spans="1:6" s="15" customFormat="1" ht="13.9" thickBot="1">
      <c r="A26" s="54"/>
      <c r="B26" s="1118" t="s">
        <v>34</v>
      </c>
      <c r="C26" s="103"/>
      <c r="D26" s="107"/>
      <c r="E26" s="1119"/>
      <c r="F26" s="1120">
        <f>SUM(F12:F25)</f>
        <v>0</v>
      </c>
    </row>
    <row r="27" spans="1:6" s="15" customFormat="1" ht="13.15" thickTop="1">
      <c r="A27" s="59"/>
      <c r="B27" s="140"/>
      <c r="F27" s="1125"/>
    </row>
    <row r="28" spans="1:6">
      <c r="A28" s="59"/>
      <c r="B28" s="140"/>
      <c r="C28" s="15"/>
      <c r="D28" s="15"/>
      <c r="E28" s="15"/>
      <c r="F28" s="1125"/>
    </row>
  </sheetData>
  <sheetProtection algorithmName="SHA-512" hashValue="qVf1qatgbxy6hhPbOQnsJERBWAdWvh56G0Lj0Lnv+6ve3kdOG39AZ/Rfr7xYGNQY3jI/pw7+7Q+GU+Hg77Ivvg==" saltValue="vsFcHxd+IjLn+2LkyKU+FQ=="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B050"/>
  </sheetPr>
  <dimension ref="A1:H654"/>
  <sheetViews>
    <sheetView view="pageBreakPreview" zoomScaleSheetLayoutView="100" workbookViewId="0">
      <selection activeCell="E50" sqref="E50:E52"/>
    </sheetView>
  </sheetViews>
  <sheetFormatPr defaultRowHeight="13.5"/>
  <cols>
    <col min="1" max="1" width="5.73046875" style="12" customWidth="1"/>
    <col min="2" max="2" width="43.59765625" style="1152" customWidth="1"/>
    <col min="3" max="3" width="5.265625" style="1075" customWidth="1"/>
    <col min="4" max="4" width="8" style="1074" customWidth="1"/>
    <col min="5" max="5" width="11.265625" style="3" bestFit="1" customWidth="1"/>
    <col min="6" max="6" width="17.73046875" style="1058" customWidth="1"/>
    <col min="7" max="7" width="9.59765625" style="3" customWidth="1"/>
    <col min="8" max="8" width="11.265625" style="3" bestFit="1" customWidth="1"/>
    <col min="9" max="10" width="9.1328125" style="3"/>
    <col min="11" max="11" width="7.1328125" style="3" customWidth="1"/>
    <col min="12" max="256" width="9.1328125" style="3"/>
    <col min="257" max="257" width="5.73046875" style="3" customWidth="1"/>
    <col min="258" max="258" width="43.59765625" style="3" customWidth="1"/>
    <col min="259" max="259" width="5.265625" style="3" customWidth="1"/>
    <col min="260" max="260" width="8" style="3" customWidth="1"/>
    <col min="261" max="261" width="11.265625" style="3" bestFit="1" customWidth="1"/>
    <col min="262" max="262" width="17.73046875" style="3" customWidth="1"/>
    <col min="263" max="263" width="9.59765625" style="3" customWidth="1"/>
    <col min="264" max="264" width="11.265625" style="3" bestFit="1" customWidth="1"/>
    <col min="265" max="266" width="9.1328125" style="3"/>
    <col min="267" max="267" width="7.1328125" style="3" customWidth="1"/>
    <col min="268" max="512" width="9.1328125" style="3"/>
    <col min="513" max="513" width="5.73046875" style="3" customWidth="1"/>
    <col min="514" max="514" width="43.59765625" style="3" customWidth="1"/>
    <col min="515" max="515" width="5.265625" style="3" customWidth="1"/>
    <col min="516" max="516" width="8" style="3" customWidth="1"/>
    <col min="517" max="517" width="11.265625" style="3" bestFit="1" customWidth="1"/>
    <col min="518" max="518" width="17.73046875" style="3" customWidth="1"/>
    <col min="519" max="519" width="9.59765625" style="3" customWidth="1"/>
    <col min="520" max="520" width="11.265625" style="3" bestFit="1" customWidth="1"/>
    <col min="521" max="522" width="9.1328125" style="3"/>
    <col min="523" max="523" width="7.1328125" style="3" customWidth="1"/>
    <col min="524" max="768" width="9.1328125" style="3"/>
    <col min="769" max="769" width="5.73046875" style="3" customWidth="1"/>
    <col min="770" max="770" width="43.59765625" style="3" customWidth="1"/>
    <col min="771" max="771" width="5.265625" style="3" customWidth="1"/>
    <col min="772" max="772" width="8" style="3" customWidth="1"/>
    <col min="773" max="773" width="11.265625" style="3" bestFit="1" customWidth="1"/>
    <col min="774" max="774" width="17.73046875" style="3" customWidth="1"/>
    <col min="775" max="775" width="9.59765625" style="3" customWidth="1"/>
    <col min="776" max="776" width="11.265625" style="3" bestFit="1" customWidth="1"/>
    <col min="777" max="778" width="9.1328125" style="3"/>
    <col min="779" max="779" width="7.1328125" style="3" customWidth="1"/>
    <col min="780" max="1024" width="9.1328125" style="3"/>
    <col min="1025" max="1025" width="5.73046875" style="3" customWidth="1"/>
    <col min="1026" max="1026" width="43.59765625" style="3" customWidth="1"/>
    <col min="1027" max="1027" width="5.265625" style="3" customWidth="1"/>
    <col min="1028" max="1028" width="8" style="3" customWidth="1"/>
    <col min="1029" max="1029" width="11.265625" style="3" bestFit="1" customWidth="1"/>
    <col min="1030" max="1030" width="17.73046875" style="3" customWidth="1"/>
    <col min="1031" max="1031" width="9.59765625" style="3" customWidth="1"/>
    <col min="1032" max="1032" width="11.265625" style="3" bestFit="1" customWidth="1"/>
    <col min="1033" max="1034" width="9.1328125" style="3"/>
    <col min="1035" max="1035" width="7.1328125" style="3" customWidth="1"/>
    <col min="1036" max="1280" width="9.1328125" style="3"/>
    <col min="1281" max="1281" width="5.73046875" style="3" customWidth="1"/>
    <col min="1282" max="1282" width="43.59765625" style="3" customWidth="1"/>
    <col min="1283" max="1283" width="5.265625" style="3" customWidth="1"/>
    <col min="1284" max="1284" width="8" style="3" customWidth="1"/>
    <col min="1285" max="1285" width="11.265625" style="3" bestFit="1" customWidth="1"/>
    <col min="1286" max="1286" width="17.73046875" style="3" customWidth="1"/>
    <col min="1287" max="1287" width="9.59765625" style="3" customWidth="1"/>
    <col min="1288" max="1288" width="11.265625" style="3" bestFit="1" customWidth="1"/>
    <col min="1289" max="1290" width="9.1328125" style="3"/>
    <col min="1291" max="1291" width="7.1328125" style="3" customWidth="1"/>
    <col min="1292" max="1536" width="9.1328125" style="3"/>
    <col min="1537" max="1537" width="5.73046875" style="3" customWidth="1"/>
    <col min="1538" max="1538" width="43.59765625" style="3" customWidth="1"/>
    <col min="1539" max="1539" width="5.265625" style="3" customWidth="1"/>
    <col min="1540" max="1540" width="8" style="3" customWidth="1"/>
    <col min="1541" max="1541" width="11.265625" style="3" bestFit="1" customWidth="1"/>
    <col min="1542" max="1542" width="17.73046875" style="3" customWidth="1"/>
    <col min="1543" max="1543" width="9.59765625" style="3" customWidth="1"/>
    <col min="1544" max="1544" width="11.265625" style="3" bestFit="1" customWidth="1"/>
    <col min="1545" max="1546" width="9.1328125" style="3"/>
    <col min="1547" max="1547" width="7.1328125" style="3" customWidth="1"/>
    <col min="1548" max="1792" width="9.1328125" style="3"/>
    <col min="1793" max="1793" width="5.73046875" style="3" customWidth="1"/>
    <col min="1794" max="1794" width="43.59765625" style="3" customWidth="1"/>
    <col min="1795" max="1795" width="5.265625" style="3" customWidth="1"/>
    <col min="1796" max="1796" width="8" style="3" customWidth="1"/>
    <col min="1797" max="1797" width="11.265625" style="3" bestFit="1" customWidth="1"/>
    <col min="1798" max="1798" width="17.73046875" style="3" customWidth="1"/>
    <col min="1799" max="1799" width="9.59765625" style="3" customWidth="1"/>
    <col min="1800" max="1800" width="11.265625" style="3" bestFit="1" customWidth="1"/>
    <col min="1801" max="1802" width="9.1328125" style="3"/>
    <col min="1803" max="1803" width="7.1328125" style="3" customWidth="1"/>
    <col min="1804" max="2048" width="9.1328125" style="3"/>
    <col min="2049" max="2049" width="5.73046875" style="3" customWidth="1"/>
    <col min="2050" max="2050" width="43.59765625" style="3" customWidth="1"/>
    <col min="2051" max="2051" width="5.265625" style="3" customWidth="1"/>
    <col min="2052" max="2052" width="8" style="3" customWidth="1"/>
    <col min="2053" max="2053" width="11.265625" style="3" bestFit="1" customWidth="1"/>
    <col min="2054" max="2054" width="17.73046875" style="3" customWidth="1"/>
    <col min="2055" max="2055" width="9.59765625" style="3" customWidth="1"/>
    <col min="2056" max="2056" width="11.265625" style="3" bestFit="1" customWidth="1"/>
    <col min="2057" max="2058" width="9.1328125" style="3"/>
    <col min="2059" max="2059" width="7.1328125" style="3" customWidth="1"/>
    <col min="2060" max="2304" width="9.1328125" style="3"/>
    <col min="2305" max="2305" width="5.73046875" style="3" customWidth="1"/>
    <col min="2306" max="2306" width="43.59765625" style="3" customWidth="1"/>
    <col min="2307" max="2307" width="5.265625" style="3" customWidth="1"/>
    <col min="2308" max="2308" width="8" style="3" customWidth="1"/>
    <col min="2309" max="2309" width="11.265625" style="3" bestFit="1" customWidth="1"/>
    <col min="2310" max="2310" width="17.73046875" style="3" customWidth="1"/>
    <col min="2311" max="2311" width="9.59765625" style="3" customWidth="1"/>
    <col min="2312" max="2312" width="11.265625" style="3" bestFit="1" customWidth="1"/>
    <col min="2313" max="2314" width="9.1328125" style="3"/>
    <col min="2315" max="2315" width="7.1328125" style="3" customWidth="1"/>
    <col min="2316" max="2560" width="9.1328125" style="3"/>
    <col min="2561" max="2561" width="5.73046875" style="3" customWidth="1"/>
    <col min="2562" max="2562" width="43.59765625" style="3" customWidth="1"/>
    <col min="2563" max="2563" width="5.265625" style="3" customWidth="1"/>
    <col min="2564" max="2564" width="8" style="3" customWidth="1"/>
    <col min="2565" max="2565" width="11.265625" style="3" bestFit="1" customWidth="1"/>
    <col min="2566" max="2566" width="17.73046875" style="3" customWidth="1"/>
    <col min="2567" max="2567" width="9.59765625" style="3" customWidth="1"/>
    <col min="2568" max="2568" width="11.265625" style="3" bestFit="1" customWidth="1"/>
    <col min="2569" max="2570" width="9.1328125" style="3"/>
    <col min="2571" max="2571" width="7.1328125" style="3" customWidth="1"/>
    <col min="2572" max="2816" width="9.1328125" style="3"/>
    <col min="2817" max="2817" width="5.73046875" style="3" customWidth="1"/>
    <col min="2818" max="2818" width="43.59765625" style="3" customWidth="1"/>
    <col min="2819" max="2819" width="5.265625" style="3" customWidth="1"/>
    <col min="2820" max="2820" width="8" style="3" customWidth="1"/>
    <col min="2821" max="2821" width="11.265625" style="3" bestFit="1" customWidth="1"/>
    <col min="2822" max="2822" width="17.73046875" style="3" customWidth="1"/>
    <col min="2823" max="2823" width="9.59765625" style="3" customWidth="1"/>
    <col min="2824" max="2824" width="11.265625" style="3" bestFit="1" customWidth="1"/>
    <col min="2825" max="2826" width="9.1328125" style="3"/>
    <col min="2827" max="2827" width="7.1328125" style="3" customWidth="1"/>
    <col min="2828" max="3072" width="9.1328125" style="3"/>
    <col min="3073" max="3073" width="5.73046875" style="3" customWidth="1"/>
    <col min="3074" max="3074" width="43.59765625" style="3" customWidth="1"/>
    <col min="3075" max="3075" width="5.265625" style="3" customWidth="1"/>
    <col min="3076" max="3076" width="8" style="3" customWidth="1"/>
    <col min="3077" max="3077" width="11.265625" style="3" bestFit="1" customWidth="1"/>
    <col min="3078" max="3078" width="17.73046875" style="3" customWidth="1"/>
    <col min="3079" max="3079" width="9.59765625" style="3" customWidth="1"/>
    <col min="3080" max="3080" width="11.265625" style="3" bestFit="1" customWidth="1"/>
    <col min="3081" max="3082" width="9.1328125" style="3"/>
    <col min="3083" max="3083" width="7.1328125" style="3" customWidth="1"/>
    <col min="3084" max="3328" width="9.1328125" style="3"/>
    <col min="3329" max="3329" width="5.73046875" style="3" customWidth="1"/>
    <col min="3330" max="3330" width="43.59765625" style="3" customWidth="1"/>
    <col min="3331" max="3331" width="5.265625" style="3" customWidth="1"/>
    <col min="3332" max="3332" width="8" style="3" customWidth="1"/>
    <col min="3333" max="3333" width="11.265625" style="3" bestFit="1" customWidth="1"/>
    <col min="3334" max="3334" width="17.73046875" style="3" customWidth="1"/>
    <col min="3335" max="3335" width="9.59765625" style="3" customWidth="1"/>
    <col min="3336" max="3336" width="11.265625" style="3" bestFit="1" customWidth="1"/>
    <col min="3337" max="3338" width="9.1328125" style="3"/>
    <col min="3339" max="3339" width="7.1328125" style="3" customWidth="1"/>
    <col min="3340" max="3584" width="9.1328125" style="3"/>
    <col min="3585" max="3585" width="5.73046875" style="3" customWidth="1"/>
    <col min="3586" max="3586" width="43.59765625" style="3" customWidth="1"/>
    <col min="3587" max="3587" width="5.265625" style="3" customWidth="1"/>
    <col min="3588" max="3588" width="8" style="3" customWidth="1"/>
    <col min="3589" max="3589" width="11.265625" style="3" bestFit="1" customWidth="1"/>
    <col min="3590" max="3590" width="17.73046875" style="3" customWidth="1"/>
    <col min="3591" max="3591" width="9.59765625" style="3" customWidth="1"/>
    <col min="3592" max="3592" width="11.265625" style="3" bestFit="1" customWidth="1"/>
    <col min="3593" max="3594" width="9.1328125" style="3"/>
    <col min="3595" max="3595" width="7.1328125" style="3" customWidth="1"/>
    <col min="3596" max="3840" width="9.1328125" style="3"/>
    <col min="3841" max="3841" width="5.73046875" style="3" customWidth="1"/>
    <col min="3842" max="3842" width="43.59765625" style="3" customWidth="1"/>
    <col min="3843" max="3843" width="5.265625" style="3" customWidth="1"/>
    <col min="3844" max="3844" width="8" style="3" customWidth="1"/>
    <col min="3845" max="3845" width="11.265625" style="3" bestFit="1" customWidth="1"/>
    <col min="3846" max="3846" width="17.73046875" style="3" customWidth="1"/>
    <col min="3847" max="3847" width="9.59765625" style="3" customWidth="1"/>
    <col min="3848" max="3848" width="11.265625" style="3" bestFit="1" customWidth="1"/>
    <col min="3849" max="3850" width="9.1328125" style="3"/>
    <col min="3851" max="3851" width="7.1328125" style="3" customWidth="1"/>
    <col min="3852" max="4096" width="9.1328125" style="3"/>
    <col min="4097" max="4097" width="5.73046875" style="3" customWidth="1"/>
    <col min="4098" max="4098" width="43.59765625" style="3" customWidth="1"/>
    <col min="4099" max="4099" width="5.265625" style="3" customWidth="1"/>
    <col min="4100" max="4100" width="8" style="3" customWidth="1"/>
    <col min="4101" max="4101" width="11.265625" style="3" bestFit="1" customWidth="1"/>
    <col min="4102" max="4102" width="17.73046875" style="3" customWidth="1"/>
    <col min="4103" max="4103" width="9.59765625" style="3" customWidth="1"/>
    <col min="4104" max="4104" width="11.265625" style="3" bestFit="1" customWidth="1"/>
    <col min="4105" max="4106" width="9.1328125" style="3"/>
    <col min="4107" max="4107" width="7.1328125" style="3" customWidth="1"/>
    <col min="4108" max="4352" width="9.1328125" style="3"/>
    <col min="4353" max="4353" width="5.73046875" style="3" customWidth="1"/>
    <col min="4354" max="4354" width="43.59765625" style="3" customWidth="1"/>
    <col min="4355" max="4355" width="5.265625" style="3" customWidth="1"/>
    <col min="4356" max="4356" width="8" style="3" customWidth="1"/>
    <col min="4357" max="4357" width="11.265625" style="3" bestFit="1" customWidth="1"/>
    <col min="4358" max="4358" width="17.73046875" style="3" customWidth="1"/>
    <col min="4359" max="4359" width="9.59765625" style="3" customWidth="1"/>
    <col min="4360" max="4360" width="11.265625" style="3" bestFit="1" customWidth="1"/>
    <col min="4361" max="4362" width="9.1328125" style="3"/>
    <col min="4363" max="4363" width="7.1328125" style="3" customWidth="1"/>
    <col min="4364" max="4608" width="9.1328125" style="3"/>
    <col min="4609" max="4609" width="5.73046875" style="3" customWidth="1"/>
    <col min="4610" max="4610" width="43.59765625" style="3" customWidth="1"/>
    <col min="4611" max="4611" width="5.265625" style="3" customWidth="1"/>
    <col min="4612" max="4612" width="8" style="3" customWidth="1"/>
    <col min="4613" max="4613" width="11.265625" style="3" bestFit="1" customWidth="1"/>
    <col min="4614" max="4614" width="17.73046875" style="3" customWidth="1"/>
    <col min="4615" max="4615" width="9.59765625" style="3" customWidth="1"/>
    <col min="4616" max="4616" width="11.265625" style="3" bestFit="1" customWidth="1"/>
    <col min="4617" max="4618" width="9.1328125" style="3"/>
    <col min="4619" max="4619" width="7.1328125" style="3" customWidth="1"/>
    <col min="4620" max="4864" width="9.1328125" style="3"/>
    <col min="4865" max="4865" width="5.73046875" style="3" customWidth="1"/>
    <col min="4866" max="4866" width="43.59765625" style="3" customWidth="1"/>
    <col min="4867" max="4867" width="5.265625" style="3" customWidth="1"/>
    <col min="4868" max="4868" width="8" style="3" customWidth="1"/>
    <col min="4869" max="4869" width="11.265625" style="3" bestFit="1" customWidth="1"/>
    <col min="4870" max="4870" width="17.73046875" style="3" customWidth="1"/>
    <col min="4871" max="4871" width="9.59765625" style="3" customWidth="1"/>
    <col min="4872" max="4872" width="11.265625" style="3" bestFit="1" customWidth="1"/>
    <col min="4873" max="4874" width="9.1328125" style="3"/>
    <col min="4875" max="4875" width="7.1328125" style="3" customWidth="1"/>
    <col min="4876" max="5120" width="9.1328125" style="3"/>
    <col min="5121" max="5121" width="5.73046875" style="3" customWidth="1"/>
    <col min="5122" max="5122" width="43.59765625" style="3" customWidth="1"/>
    <col min="5123" max="5123" width="5.265625" style="3" customWidth="1"/>
    <col min="5124" max="5124" width="8" style="3" customWidth="1"/>
    <col min="5125" max="5125" width="11.265625" style="3" bestFit="1" customWidth="1"/>
    <col min="5126" max="5126" width="17.73046875" style="3" customWidth="1"/>
    <col min="5127" max="5127" width="9.59765625" style="3" customWidth="1"/>
    <col min="5128" max="5128" width="11.265625" style="3" bestFit="1" customWidth="1"/>
    <col min="5129" max="5130" width="9.1328125" style="3"/>
    <col min="5131" max="5131" width="7.1328125" style="3" customWidth="1"/>
    <col min="5132" max="5376" width="9.1328125" style="3"/>
    <col min="5377" max="5377" width="5.73046875" style="3" customWidth="1"/>
    <col min="5378" max="5378" width="43.59765625" style="3" customWidth="1"/>
    <col min="5379" max="5379" width="5.265625" style="3" customWidth="1"/>
    <col min="5380" max="5380" width="8" style="3" customWidth="1"/>
    <col min="5381" max="5381" width="11.265625" style="3" bestFit="1" customWidth="1"/>
    <col min="5382" max="5382" width="17.73046875" style="3" customWidth="1"/>
    <col min="5383" max="5383" width="9.59765625" style="3" customWidth="1"/>
    <col min="5384" max="5384" width="11.265625" style="3" bestFit="1" customWidth="1"/>
    <col min="5385" max="5386" width="9.1328125" style="3"/>
    <col min="5387" max="5387" width="7.1328125" style="3" customWidth="1"/>
    <col min="5388" max="5632" width="9.1328125" style="3"/>
    <col min="5633" max="5633" width="5.73046875" style="3" customWidth="1"/>
    <col min="5634" max="5634" width="43.59765625" style="3" customWidth="1"/>
    <col min="5635" max="5635" width="5.265625" style="3" customWidth="1"/>
    <col min="5636" max="5636" width="8" style="3" customWidth="1"/>
    <col min="5637" max="5637" width="11.265625" style="3" bestFit="1" customWidth="1"/>
    <col min="5638" max="5638" width="17.73046875" style="3" customWidth="1"/>
    <col min="5639" max="5639" width="9.59765625" style="3" customWidth="1"/>
    <col min="5640" max="5640" width="11.265625" style="3" bestFit="1" customWidth="1"/>
    <col min="5641" max="5642" width="9.1328125" style="3"/>
    <col min="5643" max="5643" width="7.1328125" style="3" customWidth="1"/>
    <col min="5644" max="5888" width="9.1328125" style="3"/>
    <col min="5889" max="5889" width="5.73046875" style="3" customWidth="1"/>
    <col min="5890" max="5890" width="43.59765625" style="3" customWidth="1"/>
    <col min="5891" max="5891" width="5.265625" style="3" customWidth="1"/>
    <col min="5892" max="5892" width="8" style="3" customWidth="1"/>
    <col min="5893" max="5893" width="11.265625" style="3" bestFit="1" customWidth="1"/>
    <col min="5894" max="5894" width="17.73046875" style="3" customWidth="1"/>
    <col min="5895" max="5895" width="9.59765625" style="3" customWidth="1"/>
    <col min="5896" max="5896" width="11.265625" style="3" bestFit="1" customWidth="1"/>
    <col min="5897" max="5898" width="9.1328125" style="3"/>
    <col min="5899" max="5899" width="7.1328125" style="3" customWidth="1"/>
    <col min="5900" max="6144" width="9.1328125" style="3"/>
    <col min="6145" max="6145" width="5.73046875" style="3" customWidth="1"/>
    <col min="6146" max="6146" width="43.59765625" style="3" customWidth="1"/>
    <col min="6147" max="6147" width="5.265625" style="3" customWidth="1"/>
    <col min="6148" max="6148" width="8" style="3" customWidth="1"/>
    <col min="6149" max="6149" width="11.265625" style="3" bestFit="1" customWidth="1"/>
    <col min="6150" max="6150" width="17.73046875" style="3" customWidth="1"/>
    <col min="6151" max="6151" width="9.59765625" style="3" customWidth="1"/>
    <col min="6152" max="6152" width="11.265625" style="3" bestFit="1" customWidth="1"/>
    <col min="6153" max="6154" width="9.1328125" style="3"/>
    <col min="6155" max="6155" width="7.1328125" style="3" customWidth="1"/>
    <col min="6156" max="6400" width="9.1328125" style="3"/>
    <col min="6401" max="6401" width="5.73046875" style="3" customWidth="1"/>
    <col min="6402" max="6402" width="43.59765625" style="3" customWidth="1"/>
    <col min="6403" max="6403" width="5.265625" style="3" customWidth="1"/>
    <col min="6404" max="6404" width="8" style="3" customWidth="1"/>
    <col min="6405" max="6405" width="11.265625" style="3" bestFit="1" customWidth="1"/>
    <col min="6406" max="6406" width="17.73046875" style="3" customWidth="1"/>
    <col min="6407" max="6407" width="9.59765625" style="3" customWidth="1"/>
    <col min="6408" max="6408" width="11.265625" style="3" bestFit="1" customWidth="1"/>
    <col min="6409" max="6410" width="9.1328125" style="3"/>
    <col min="6411" max="6411" width="7.1328125" style="3" customWidth="1"/>
    <col min="6412" max="6656" width="9.1328125" style="3"/>
    <col min="6657" max="6657" width="5.73046875" style="3" customWidth="1"/>
    <col min="6658" max="6658" width="43.59765625" style="3" customWidth="1"/>
    <col min="6659" max="6659" width="5.265625" style="3" customWidth="1"/>
    <col min="6660" max="6660" width="8" style="3" customWidth="1"/>
    <col min="6661" max="6661" width="11.265625" style="3" bestFit="1" customWidth="1"/>
    <col min="6662" max="6662" width="17.73046875" style="3" customWidth="1"/>
    <col min="6663" max="6663" width="9.59765625" style="3" customWidth="1"/>
    <col min="6664" max="6664" width="11.265625" style="3" bestFit="1" customWidth="1"/>
    <col min="6665" max="6666" width="9.1328125" style="3"/>
    <col min="6667" max="6667" width="7.1328125" style="3" customWidth="1"/>
    <col min="6668" max="6912" width="9.1328125" style="3"/>
    <col min="6913" max="6913" width="5.73046875" style="3" customWidth="1"/>
    <col min="6914" max="6914" width="43.59765625" style="3" customWidth="1"/>
    <col min="6915" max="6915" width="5.265625" style="3" customWidth="1"/>
    <col min="6916" max="6916" width="8" style="3" customWidth="1"/>
    <col min="6917" max="6917" width="11.265625" style="3" bestFit="1" customWidth="1"/>
    <col min="6918" max="6918" width="17.73046875" style="3" customWidth="1"/>
    <col min="6919" max="6919" width="9.59765625" style="3" customWidth="1"/>
    <col min="6920" max="6920" width="11.265625" style="3" bestFit="1" customWidth="1"/>
    <col min="6921" max="6922" width="9.1328125" style="3"/>
    <col min="6923" max="6923" width="7.1328125" style="3" customWidth="1"/>
    <col min="6924" max="7168" width="9.1328125" style="3"/>
    <col min="7169" max="7169" width="5.73046875" style="3" customWidth="1"/>
    <col min="7170" max="7170" width="43.59765625" style="3" customWidth="1"/>
    <col min="7171" max="7171" width="5.265625" style="3" customWidth="1"/>
    <col min="7172" max="7172" width="8" style="3" customWidth="1"/>
    <col min="7173" max="7173" width="11.265625" style="3" bestFit="1" customWidth="1"/>
    <col min="7174" max="7174" width="17.73046875" style="3" customWidth="1"/>
    <col min="7175" max="7175" width="9.59765625" style="3" customWidth="1"/>
    <col min="7176" max="7176" width="11.265625" style="3" bestFit="1" customWidth="1"/>
    <col min="7177" max="7178" width="9.1328125" style="3"/>
    <col min="7179" max="7179" width="7.1328125" style="3" customWidth="1"/>
    <col min="7180" max="7424" width="9.1328125" style="3"/>
    <col min="7425" max="7425" width="5.73046875" style="3" customWidth="1"/>
    <col min="7426" max="7426" width="43.59765625" style="3" customWidth="1"/>
    <col min="7427" max="7427" width="5.265625" style="3" customWidth="1"/>
    <col min="7428" max="7428" width="8" style="3" customWidth="1"/>
    <col min="7429" max="7429" width="11.265625" style="3" bestFit="1" customWidth="1"/>
    <col min="7430" max="7430" width="17.73046875" style="3" customWidth="1"/>
    <col min="7431" max="7431" width="9.59765625" style="3" customWidth="1"/>
    <col min="7432" max="7432" width="11.265625" style="3" bestFit="1" customWidth="1"/>
    <col min="7433" max="7434" width="9.1328125" style="3"/>
    <col min="7435" max="7435" width="7.1328125" style="3" customWidth="1"/>
    <col min="7436" max="7680" width="9.1328125" style="3"/>
    <col min="7681" max="7681" width="5.73046875" style="3" customWidth="1"/>
    <col min="7682" max="7682" width="43.59765625" style="3" customWidth="1"/>
    <col min="7683" max="7683" width="5.265625" style="3" customWidth="1"/>
    <col min="7684" max="7684" width="8" style="3" customWidth="1"/>
    <col min="7685" max="7685" width="11.265625" style="3" bestFit="1" customWidth="1"/>
    <col min="7686" max="7686" width="17.73046875" style="3" customWidth="1"/>
    <col min="7687" max="7687" width="9.59765625" style="3" customWidth="1"/>
    <col min="7688" max="7688" width="11.265625" style="3" bestFit="1" customWidth="1"/>
    <col min="7689" max="7690" width="9.1328125" style="3"/>
    <col min="7691" max="7691" width="7.1328125" style="3" customWidth="1"/>
    <col min="7692" max="7936" width="9.1328125" style="3"/>
    <col min="7937" max="7937" width="5.73046875" style="3" customWidth="1"/>
    <col min="7938" max="7938" width="43.59765625" style="3" customWidth="1"/>
    <col min="7939" max="7939" width="5.265625" style="3" customWidth="1"/>
    <col min="7940" max="7940" width="8" style="3" customWidth="1"/>
    <col min="7941" max="7941" width="11.265625" style="3" bestFit="1" customWidth="1"/>
    <col min="7942" max="7942" width="17.73046875" style="3" customWidth="1"/>
    <col min="7943" max="7943" width="9.59765625" style="3" customWidth="1"/>
    <col min="7944" max="7944" width="11.265625" style="3" bestFit="1" customWidth="1"/>
    <col min="7945" max="7946" width="9.1328125" style="3"/>
    <col min="7947" max="7947" width="7.1328125" style="3" customWidth="1"/>
    <col min="7948" max="8192" width="9.1328125" style="3"/>
    <col min="8193" max="8193" width="5.73046875" style="3" customWidth="1"/>
    <col min="8194" max="8194" width="43.59765625" style="3" customWidth="1"/>
    <col min="8195" max="8195" width="5.265625" style="3" customWidth="1"/>
    <col min="8196" max="8196" width="8" style="3" customWidth="1"/>
    <col min="8197" max="8197" width="11.265625" style="3" bestFit="1" customWidth="1"/>
    <col min="8198" max="8198" width="17.73046875" style="3" customWidth="1"/>
    <col min="8199" max="8199" width="9.59765625" style="3" customWidth="1"/>
    <col min="8200" max="8200" width="11.265625" style="3" bestFit="1" customWidth="1"/>
    <col min="8201" max="8202" width="9.1328125" style="3"/>
    <col min="8203" max="8203" width="7.1328125" style="3" customWidth="1"/>
    <col min="8204" max="8448" width="9.1328125" style="3"/>
    <col min="8449" max="8449" width="5.73046875" style="3" customWidth="1"/>
    <col min="8450" max="8450" width="43.59765625" style="3" customWidth="1"/>
    <col min="8451" max="8451" width="5.265625" style="3" customWidth="1"/>
    <col min="8452" max="8452" width="8" style="3" customWidth="1"/>
    <col min="8453" max="8453" width="11.265625" style="3" bestFit="1" customWidth="1"/>
    <col min="8454" max="8454" width="17.73046875" style="3" customWidth="1"/>
    <col min="8455" max="8455" width="9.59765625" style="3" customWidth="1"/>
    <col min="8456" max="8456" width="11.265625" style="3" bestFit="1" customWidth="1"/>
    <col min="8457" max="8458" width="9.1328125" style="3"/>
    <col min="8459" max="8459" width="7.1328125" style="3" customWidth="1"/>
    <col min="8460" max="8704" width="9.1328125" style="3"/>
    <col min="8705" max="8705" width="5.73046875" style="3" customWidth="1"/>
    <col min="8706" max="8706" width="43.59765625" style="3" customWidth="1"/>
    <col min="8707" max="8707" width="5.265625" style="3" customWidth="1"/>
    <col min="8708" max="8708" width="8" style="3" customWidth="1"/>
    <col min="8709" max="8709" width="11.265625" style="3" bestFit="1" customWidth="1"/>
    <col min="8710" max="8710" width="17.73046875" style="3" customWidth="1"/>
    <col min="8711" max="8711" width="9.59765625" style="3" customWidth="1"/>
    <col min="8712" max="8712" width="11.265625" style="3" bestFit="1" customWidth="1"/>
    <col min="8713" max="8714" width="9.1328125" style="3"/>
    <col min="8715" max="8715" width="7.1328125" style="3" customWidth="1"/>
    <col min="8716" max="8960" width="9.1328125" style="3"/>
    <col min="8961" max="8961" width="5.73046875" style="3" customWidth="1"/>
    <col min="8962" max="8962" width="43.59765625" style="3" customWidth="1"/>
    <col min="8963" max="8963" width="5.265625" style="3" customWidth="1"/>
    <col min="8964" max="8964" width="8" style="3" customWidth="1"/>
    <col min="8965" max="8965" width="11.265625" style="3" bestFit="1" customWidth="1"/>
    <col min="8966" max="8966" width="17.73046875" style="3" customWidth="1"/>
    <col min="8967" max="8967" width="9.59765625" style="3" customWidth="1"/>
    <col min="8968" max="8968" width="11.265625" style="3" bestFit="1" customWidth="1"/>
    <col min="8969" max="8970" width="9.1328125" style="3"/>
    <col min="8971" max="8971" width="7.1328125" style="3" customWidth="1"/>
    <col min="8972" max="9216" width="9.1328125" style="3"/>
    <col min="9217" max="9217" width="5.73046875" style="3" customWidth="1"/>
    <col min="9218" max="9218" width="43.59765625" style="3" customWidth="1"/>
    <col min="9219" max="9219" width="5.265625" style="3" customWidth="1"/>
    <col min="9220" max="9220" width="8" style="3" customWidth="1"/>
    <col min="9221" max="9221" width="11.265625" style="3" bestFit="1" customWidth="1"/>
    <col min="9222" max="9222" width="17.73046875" style="3" customWidth="1"/>
    <col min="9223" max="9223" width="9.59765625" style="3" customWidth="1"/>
    <col min="9224" max="9224" width="11.265625" style="3" bestFit="1" customWidth="1"/>
    <col min="9225" max="9226" width="9.1328125" style="3"/>
    <col min="9227" max="9227" width="7.1328125" style="3" customWidth="1"/>
    <col min="9228" max="9472" width="9.1328125" style="3"/>
    <col min="9473" max="9473" width="5.73046875" style="3" customWidth="1"/>
    <col min="9474" max="9474" width="43.59765625" style="3" customWidth="1"/>
    <col min="9475" max="9475" width="5.265625" style="3" customWidth="1"/>
    <col min="9476" max="9476" width="8" style="3" customWidth="1"/>
    <col min="9477" max="9477" width="11.265625" style="3" bestFit="1" customWidth="1"/>
    <col min="9478" max="9478" width="17.73046875" style="3" customWidth="1"/>
    <col min="9479" max="9479" width="9.59765625" style="3" customWidth="1"/>
    <col min="9480" max="9480" width="11.265625" style="3" bestFit="1" customWidth="1"/>
    <col min="9481" max="9482" width="9.1328125" style="3"/>
    <col min="9483" max="9483" width="7.1328125" style="3" customWidth="1"/>
    <col min="9484" max="9728" width="9.1328125" style="3"/>
    <col min="9729" max="9729" width="5.73046875" style="3" customWidth="1"/>
    <col min="9730" max="9730" width="43.59765625" style="3" customWidth="1"/>
    <col min="9731" max="9731" width="5.265625" style="3" customWidth="1"/>
    <col min="9732" max="9732" width="8" style="3" customWidth="1"/>
    <col min="9733" max="9733" width="11.265625" style="3" bestFit="1" customWidth="1"/>
    <col min="9734" max="9734" width="17.73046875" style="3" customWidth="1"/>
    <col min="9735" max="9735" width="9.59765625" style="3" customWidth="1"/>
    <col min="9736" max="9736" width="11.265625" style="3" bestFit="1" customWidth="1"/>
    <col min="9737" max="9738" width="9.1328125" style="3"/>
    <col min="9739" max="9739" width="7.1328125" style="3" customWidth="1"/>
    <col min="9740" max="9984" width="9.1328125" style="3"/>
    <col min="9985" max="9985" width="5.73046875" style="3" customWidth="1"/>
    <col min="9986" max="9986" width="43.59765625" style="3" customWidth="1"/>
    <col min="9987" max="9987" width="5.265625" style="3" customWidth="1"/>
    <col min="9988" max="9988" width="8" style="3" customWidth="1"/>
    <col min="9989" max="9989" width="11.265625" style="3" bestFit="1" customWidth="1"/>
    <col min="9990" max="9990" width="17.73046875" style="3" customWidth="1"/>
    <col min="9991" max="9991" width="9.59765625" style="3" customWidth="1"/>
    <col min="9992" max="9992" width="11.265625" style="3" bestFit="1" customWidth="1"/>
    <col min="9993" max="9994" width="9.1328125" style="3"/>
    <col min="9995" max="9995" width="7.1328125" style="3" customWidth="1"/>
    <col min="9996" max="10240" width="9.1328125" style="3"/>
    <col min="10241" max="10241" width="5.73046875" style="3" customWidth="1"/>
    <col min="10242" max="10242" width="43.59765625" style="3" customWidth="1"/>
    <col min="10243" max="10243" width="5.265625" style="3" customWidth="1"/>
    <col min="10244" max="10244" width="8" style="3" customWidth="1"/>
    <col min="10245" max="10245" width="11.265625" style="3" bestFit="1" customWidth="1"/>
    <col min="10246" max="10246" width="17.73046875" style="3" customWidth="1"/>
    <col min="10247" max="10247" width="9.59765625" style="3" customWidth="1"/>
    <col min="10248" max="10248" width="11.265625" style="3" bestFit="1" customWidth="1"/>
    <col min="10249" max="10250" width="9.1328125" style="3"/>
    <col min="10251" max="10251" width="7.1328125" style="3" customWidth="1"/>
    <col min="10252" max="10496" width="9.1328125" style="3"/>
    <col min="10497" max="10497" width="5.73046875" style="3" customWidth="1"/>
    <col min="10498" max="10498" width="43.59765625" style="3" customWidth="1"/>
    <col min="10499" max="10499" width="5.265625" style="3" customWidth="1"/>
    <col min="10500" max="10500" width="8" style="3" customWidth="1"/>
    <col min="10501" max="10501" width="11.265625" style="3" bestFit="1" customWidth="1"/>
    <col min="10502" max="10502" width="17.73046875" style="3" customWidth="1"/>
    <col min="10503" max="10503" width="9.59765625" style="3" customWidth="1"/>
    <col min="10504" max="10504" width="11.265625" style="3" bestFit="1" customWidth="1"/>
    <col min="10505" max="10506" width="9.1328125" style="3"/>
    <col min="10507" max="10507" width="7.1328125" style="3" customWidth="1"/>
    <col min="10508" max="10752" width="9.1328125" style="3"/>
    <col min="10753" max="10753" width="5.73046875" style="3" customWidth="1"/>
    <col min="10754" max="10754" width="43.59765625" style="3" customWidth="1"/>
    <col min="10755" max="10755" width="5.265625" style="3" customWidth="1"/>
    <col min="10756" max="10756" width="8" style="3" customWidth="1"/>
    <col min="10757" max="10757" width="11.265625" style="3" bestFit="1" customWidth="1"/>
    <col min="10758" max="10758" width="17.73046875" style="3" customWidth="1"/>
    <col min="10759" max="10759" width="9.59765625" style="3" customWidth="1"/>
    <col min="10760" max="10760" width="11.265625" style="3" bestFit="1" customWidth="1"/>
    <col min="10761" max="10762" width="9.1328125" style="3"/>
    <col min="10763" max="10763" width="7.1328125" style="3" customWidth="1"/>
    <col min="10764" max="11008" width="9.1328125" style="3"/>
    <col min="11009" max="11009" width="5.73046875" style="3" customWidth="1"/>
    <col min="11010" max="11010" width="43.59765625" style="3" customWidth="1"/>
    <col min="11011" max="11011" width="5.265625" style="3" customWidth="1"/>
    <col min="11012" max="11012" width="8" style="3" customWidth="1"/>
    <col min="11013" max="11013" width="11.265625" style="3" bestFit="1" customWidth="1"/>
    <col min="11014" max="11014" width="17.73046875" style="3" customWidth="1"/>
    <col min="11015" max="11015" width="9.59765625" style="3" customWidth="1"/>
    <col min="11016" max="11016" width="11.265625" style="3" bestFit="1" customWidth="1"/>
    <col min="11017" max="11018" width="9.1328125" style="3"/>
    <col min="11019" max="11019" width="7.1328125" style="3" customWidth="1"/>
    <col min="11020" max="11264" width="9.1328125" style="3"/>
    <col min="11265" max="11265" width="5.73046875" style="3" customWidth="1"/>
    <col min="11266" max="11266" width="43.59765625" style="3" customWidth="1"/>
    <col min="11267" max="11267" width="5.265625" style="3" customWidth="1"/>
    <col min="11268" max="11268" width="8" style="3" customWidth="1"/>
    <col min="11269" max="11269" width="11.265625" style="3" bestFit="1" customWidth="1"/>
    <col min="11270" max="11270" width="17.73046875" style="3" customWidth="1"/>
    <col min="11271" max="11271" width="9.59765625" style="3" customWidth="1"/>
    <col min="11272" max="11272" width="11.265625" style="3" bestFit="1" customWidth="1"/>
    <col min="11273" max="11274" width="9.1328125" style="3"/>
    <col min="11275" max="11275" width="7.1328125" style="3" customWidth="1"/>
    <col min="11276" max="11520" width="9.1328125" style="3"/>
    <col min="11521" max="11521" width="5.73046875" style="3" customWidth="1"/>
    <col min="11522" max="11522" width="43.59765625" style="3" customWidth="1"/>
    <col min="11523" max="11523" width="5.265625" style="3" customWidth="1"/>
    <col min="11524" max="11524" width="8" style="3" customWidth="1"/>
    <col min="11525" max="11525" width="11.265625" style="3" bestFit="1" customWidth="1"/>
    <col min="11526" max="11526" width="17.73046875" style="3" customWidth="1"/>
    <col min="11527" max="11527" width="9.59765625" style="3" customWidth="1"/>
    <col min="11528" max="11528" width="11.265625" style="3" bestFit="1" customWidth="1"/>
    <col min="11529" max="11530" width="9.1328125" style="3"/>
    <col min="11531" max="11531" width="7.1328125" style="3" customWidth="1"/>
    <col min="11532" max="11776" width="9.1328125" style="3"/>
    <col min="11777" max="11777" width="5.73046875" style="3" customWidth="1"/>
    <col min="11778" max="11778" width="43.59765625" style="3" customWidth="1"/>
    <col min="11779" max="11779" width="5.265625" style="3" customWidth="1"/>
    <col min="11780" max="11780" width="8" style="3" customWidth="1"/>
    <col min="11781" max="11781" width="11.265625" style="3" bestFit="1" customWidth="1"/>
    <col min="11782" max="11782" width="17.73046875" style="3" customWidth="1"/>
    <col min="11783" max="11783" width="9.59765625" style="3" customWidth="1"/>
    <col min="11784" max="11784" width="11.265625" style="3" bestFit="1" customWidth="1"/>
    <col min="11785" max="11786" width="9.1328125" style="3"/>
    <col min="11787" max="11787" width="7.1328125" style="3" customWidth="1"/>
    <col min="11788" max="12032" width="9.1328125" style="3"/>
    <col min="12033" max="12033" width="5.73046875" style="3" customWidth="1"/>
    <col min="12034" max="12034" width="43.59765625" style="3" customWidth="1"/>
    <col min="12035" max="12035" width="5.265625" style="3" customWidth="1"/>
    <col min="12036" max="12036" width="8" style="3" customWidth="1"/>
    <col min="12037" max="12037" width="11.265625" style="3" bestFit="1" customWidth="1"/>
    <col min="12038" max="12038" width="17.73046875" style="3" customWidth="1"/>
    <col min="12039" max="12039" width="9.59765625" style="3" customWidth="1"/>
    <col min="12040" max="12040" width="11.265625" style="3" bestFit="1" customWidth="1"/>
    <col min="12041" max="12042" width="9.1328125" style="3"/>
    <col min="12043" max="12043" width="7.1328125" style="3" customWidth="1"/>
    <col min="12044" max="12288" width="9.1328125" style="3"/>
    <col min="12289" max="12289" width="5.73046875" style="3" customWidth="1"/>
    <col min="12290" max="12290" width="43.59765625" style="3" customWidth="1"/>
    <col min="12291" max="12291" width="5.265625" style="3" customWidth="1"/>
    <col min="12292" max="12292" width="8" style="3" customWidth="1"/>
    <col min="12293" max="12293" width="11.265625" style="3" bestFit="1" customWidth="1"/>
    <col min="12294" max="12294" width="17.73046875" style="3" customWidth="1"/>
    <col min="12295" max="12295" width="9.59765625" style="3" customWidth="1"/>
    <col min="12296" max="12296" width="11.265625" style="3" bestFit="1" customWidth="1"/>
    <col min="12297" max="12298" width="9.1328125" style="3"/>
    <col min="12299" max="12299" width="7.1328125" style="3" customWidth="1"/>
    <col min="12300" max="12544" width="9.1328125" style="3"/>
    <col min="12545" max="12545" width="5.73046875" style="3" customWidth="1"/>
    <col min="12546" max="12546" width="43.59765625" style="3" customWidth="1"/>
    <col min="12547" max="12547" width="5.265625" style="3" customWidth="1"/>
    <col min="12548" max="12548" width="8" style="3" customWidth="1"/>
    <col min="12549" max="12549" width="11.265625" style="3" bestFit="1" customWidth="1"/>
    <col min="12550" max="12550" width="17.73046875" style="3" customWidth="1"/>
    <col min="12551" max="12551" width="9.59765625" style="3" customWidth="1"/>
    <col min="12552" max="12552" width="11.265625" style="3" bestFit="1" customWidth="1"/>
    <col min="12553" max="12554" width="9.1328125" style="3"/>
    <col min="12555" max="12555" width="7.1328125" style="3" customWidth="1"/>
    <col min="12556" max="12800" width="9.1328125" style="3"/>
    <col min="12801" max="12801" width="5.73046875" style="3" customWidth="1"/>
    <col min="12802" max="12802" width="43.59765625" style="3" customWidth="1"/>
    <col min="12803" max="12803" width="5.265625" style="3" customWidth="1"/>
    <col min="12804" max="12804" width="8" style="3" customWidth="1"/>
    <col min="12805" max="12805" width="11.265625" style="3" bestFit="1" customWidth="1"/>
    <col min="12806" max="12806" width="17.73046875" style="3" customWidth="1"/>
    <col min="12807" max="12807" width="9.59765625" style="3" customWidth="1"/>
    <col min="12808" max="12808" width="11.265625" style="3" bestFit="1" customWidth="1"/>
    <col min="12809" max="12810" width="9.1328125" style="3"/>
    <col min="12811" max="12811" width="7.1328125" style="3" customWidth="1"/>
    <col min="12812" max="13056" width="9.1328125" style="3"/>
    <col min="13057" max="13057" width="5.73046875" style="3" customWidth="1"/>
    <col min="13058" max="13058" width="43.59765625" style="3" customWidth="1"/>
    <col min="13059" max="13059" width="5.265625" style="3" customWidth="1"/>
    <col min="13060" max="13060" width="8" style="3" customWidth="1"/>
    <col min="13061" max="13061" width="11.265625" style="3" bestFit="1" customWidth="1"/>
    <col min="13062" max="13062" width="17.73046875" style="3" customWidth="1"/>
    <col min="13063" max="13063" width="9.59765625" style="3" customWidth="1"/>
    <col min="13064" max="13064" width="11.265625" style="3" bestFit="1" customWidth="1"/>
    <col min="13065" max="13066" width="9.1328125" style="3"/>
    <col min="13067" max="13067" width="7.1328125" style="3" customWidth="1"/>
    <col min="13068" max="13312" width="9.1328125" style="3"/>
    <col min="13313" max="13313" width="5.73046875" style="3" customWidth="1"/>
    <col min="13314" max="13314" width="43.59765625" style="3" customWidth="1"/>
    <col min="13315" max="13315" width="5.265625" style="3" customWidth="1"/>
    <col min="13316" max="13316" width="8" style="3" customWidth="1"/>
    <col min="13317" max="13317" width="11.265625" style="3" bestFit="1" customWidth="1"/>
    <col min="13318" max="13318" width="17.73046875" style="3" customWidth="1"/>
    <col min="13319" max="13319" width="9.59765625" style="3" customWidth="1"/>
    <col min="13320" max="13320" width="11.265625" style="3" bestFit="1" customWidth="1"/>
    <col min="13321" max="13322" width="9.1328125" style="3"/>
    <col min="13323" max="13323" width="7.1328125" style="3" customWidth="1"/>
    <col min="13324" max="13568" width="9.1328125" style="3"/>
    <col min="13569" max="13569" width="5.73046875" style="3" customWidth="1"/>
    <col min="13570" max="13570" width="43.59765625" style="3" customWidth="1"/>
    <col min="13571" max="13571" width="5.265625" style="3" customWidth="1"/>
    <col min="13572" max="13572" width="8" style="3" customWidth="1"/>
    <col min="13573" max="13573" width="11.265625" style="3" bestFit="1" customWidth="1"/>
    <col min="13574" max="13574" width="17.73046875" style="3" customWidth="1"/>
    <col min="13575" max="13575" width="9.59765625" style="3" customWidth="1"/>
    <col min="13576" max="13576" width="11.265625" style="3" bestFit="1" customWidth="1"/>
    <col min="13577" max="13578" width="9.1328125" style="3"/>
    <col min="13579" max="13579" width="7.1328125" style="3" customWidth="1"/>
    <col min="13580" max="13824" width="9.1328125" style="3"/>
    <col min="13825" max="13825" width="5.73046875" style="3" customWidth="1"/>
    <col min="13826" max="13826" width="43.59765625" style="3" customWidth="1"/>
    <col min="13827" max="13827" width="5.265625" style="3" customWidth="1"/>
    <col min="13828" max="13828" width="8" style="3" customWidth="1"/>
    <col min="13829" max="13829" width="11.265625" style="3" bestFit="1" customWidth="1"/>
    <col min="13830" max="13830" width="17.73046875" style="3" customWidth="1"/>
    <col min="13831" max="13831" width="9.59765625" style="3" customWidth="1"/>
    <col min="13832" max="13832" width="11.265625" style="3" bestFit="1" customWidth="1"/>
    <col min="13833" max="13834" width="9.1328125" style="3"/>
    <col min="13835" max="13835" width="7.1328125" style="3" customWidth="1"/>
    <col min="13836" max="14080" width="9.1328125" style="3"/>
    <col min="14081" max="14081" width="5.73046875" style="3" customWidth="1"/>
    <col min="14082" max="14082" width="43.59765625" style="3" customWidth="1"/>
    <col min="14083" max="14083" width="5.265625" style="3" customWidth="1"/>
    <col min="14084" max="14084" width="8" style="3" customWidth="1"/>
    <col min="14085" max="14085" width="11.265625" style="3" bestFit="1" customWidth="1"/>
    <col min="14086" max="14086" width="17.73046875" style="3" customWidth="1"/>
    <col min="14087" max="14087" width="9.59765625" style="3" customWidth="1"/>
    <col min="14088" max="14088" width="11.265625" style="3" bestFit="1" customWidth="1"/>
    <col min="14089" max="14090" width="9.1328125" style="3"/>
    <col min="14091" max="14091" width="7.1328125" style="3" customWidth="1"/>
    <col min="14092" max="14336" width="9.1328125" style="3"/>
    <col min="14337" max="14337" width="5.73046875" style="3" customWidth="1"/>
    <col min="14338" max="14338" width="43.59765625" style="3" customWidth="1"/>
    <col min="14339" max="14339" width="5.265625" style="3" customWidth="1"/>
    <col min="14340" max="14340" width="8" style="3" customWidth="1"/>
    <col min="14341" max="14341" width="11.265625" style="3" bestFit="1" customWidth="1"/>
    <col min="14342" max="14342" width="17.73046875" style="3" customWidth="1"/>
    <col min="14343" max="14343" width="9.59765625" style="3" customWidth="1"/>
    <col min="14344" max="14344" width="11.265625" style="3" bestFit="1" customWidth="1"/>
    <col min="14345" max="14346" width="9.1328125" style="3"/>
    <col min="14347" max="14347" width="7.1328125" style="3" customWidth="1"/>
    <col min="14348" max="14592" width="9.1328125" style="3"/>
    <col min="14593" max="14593" width="5.73046875" style="3" customWidth="1"/>
    <col min="14594" max="14594" width="43.59765625" style="3" customWidth="1"/>
    <col min="14595" max="14595" width="5.265625" style="3" customWidth="1"/>
    <col min="14596" max="14596" width="8" style="3" customWidth="1"/>
    <col min="14597" max="14597" width="11.265625" style="3" bestFit="1" customWidth="1"/>
    <col min="14598" max="14598" width="17.73046875" style="3" customWidth="1"/>
    <col min="14599" max="14599" width="9.59765625" style="3" customWidth="1"/>
    <col min="14600" max="14600" width="11.265625" style="3" bestFit="1" customWidth="1"/>
    <col min="14601" max="14602" width="9.1328125" style="3"/>
    <col min="14603" max="14603" width="7.1328125" style="3" customWidth="1"/>
    <col min="14604" max="14848" width="9.1328125" style="3"/>
    <col min="14849" max="14849" width="5.73046875" style="3" customWidth="1"/>
    <col min="14850" max="14850" width="43.59765625" style="3" customWidth="1"/>
    <col min="14851" max="14851" width="5.265625" style="3" customWidth="1"/>
    <col min="14852" max="14852" width="8" style="3" customWidth="1"/>
    <col min="14853" max="14853" width="11.265625" style="3" bestFit="1" customWidth="1"/>
    <col min="14854" max="14854" width="17.73046875" style="3" customWidth="1"/>
    <col min="14855" max="14855" width="9.59765625" style="3" customWidth="1"/>
    <col min="14856" max="14856" width="11.265625" style="3" bestFit="1" customWidth="1"/>
    <col min="14857" max="14858" width="9.1328125" style="3"/>
    <col min="14859" max="14859" width="7.1328125" style="3" customWidth="1"/>
    <col min="14860" max="15104" width="9.1328125" style="3"/>
    <col min="15105" max="15105" width="5.73046875" style="3" customWidth="1"/>
    <col min="15106" max="15106" width="43.59765625" style="3" customWidth="1"/>
    <col min="15107" max="15107" width="5.265625" style="3" customWidth="1"/>
    <col min="15108" max="15108" width="8" style="3" customWidth="1"/>
    <col min="15109" max="15109" width="11.265625" style="3" bestFit="1" customWidth="1"/>
    <col min="15110" max="15110" width="17.73046875" style="3" customWidth="1"/>
    <col min="15111" max="15111" width="9.59765625" style="3" customWidth="1"/>
    <col min="15112" max="15112" width="11.265625" style="3" bestFit="1" customWidth="1"/>
    <col min="15113" max="15114" width="9.1328125" style="3"/>
    <col min="15115" max="15115" width="7.1328125" style="3" customWidth="1"/>
    <col min="15116" max="15360" width="9.1328125" style="3"/>
    <col min="15361" max="15361" width="5.73046875" style="3" customWidth="1"/>
    <col min="15362" max="15362" width="43.59765625" style="3" customWidth="1"/>
    <col min="15363" max="15363" width="5.265625" style="3" customWidth="1"/>
    <col min="15364" max="15364" width="8" style="3" customWidth="1"/>
    <col min="15365" max="15365" width="11.265625" style="3" bestFit="1" customWidth="1"/>
    <col min="15366" max="15366" width="17.73046875" style="3" customWidth="1"/>
    <col min="15367" max="15367" width="9.59765625" style="3" customWidth="1"/>
    <col min="15368" max="15368" width="11.265625" style="3" bestFit="1" customWidth="1"/>
    <col min="15369" max="15370" width="9.1328125" style="3"/>
    <col min="15371" max="15371" width="7.1328125" style="3" customWidth="1"/>
    <col min="15372" max="15616" width="9.1328125" style="3"/>
    <col min="15617" max="15617" width="5.73046875" style="3" customWidth="1"/>
    <col min="15618" max="15618" width="43.59765625" style="3" customWidth="1"/>
    <col min="15619" max="15619" width="5.265625" style="3" customWidth="1"/>
    <col min="15620" max="15620" width="8" style="3" customWidth="1"/>
    <col min="15621" max="15621" width="11.265625" style="3" bestFit="1" customWidth="1"/>
    <col min="15622" max="15622" width="17.73046875" style="3" customWidth="1"/>
    <col min="15623" max="15623" width="9.59765625" style="3" customWidth="1"/>
    <col min="15624" max="15624" width="11.265625" style="3" bestFit="1" customWidth="1"/>
    <col min="15625" max="15626" width="9.1328125" style="3"/>
    <col min="15627" max="15627" width="7.1328125" style="3" customWidth="1"/>
    <col min="15628" max="15872" width="9.1328125" style="3"/>
    <col min="15873" max="15873" width="5.73046875" style="3" customWidth="1"/>
    <col min="15874" max="15874" width="43.59765625" style="3" customWidth="1"/>
    <col min="15875" max="15875" width="5.265625" style="3" customWidth="1"/>
    <col min="15876" max="15876" width="8" style="3" customWidth="1"/>
    <col min="15877" max="15877" width="11.265625" style="3" bestFit="1" customWidth="1"/>
    <col min="15878" max="15878" width="17.73046875" style="3" customWidth="1"/>
    <col min="15879" max="15879" width="9.59765625" style="3" customWidth="1"/>
    <col min="15880" max="15880" width="11.265625" style="3" bestFit="1" customWidth="1"/>
    <col min="15881" max="15882" width="9.1328125" style="3"/>
    <col min="15883" max="15883" width="7.1328125" style="3" customWidth="1"/>
    <col min="15884" max="16128" width="9.1328125" style="3"/>
    <col min="16129" max="16129" width="5.73046875" style="3" customWidth="1"/>
    <col min="16130" max="16130" width="43.59765625" style="3" customWidth="1"/>
    <col min="16131" max="16131" width="5.265625" style="3" customWidth="1"/>
    <col min="16132" max="16132" width="8" style="3" customWidth="1"/>
    <col min="16133" max="16133" width="11.265625" style="3" bestFit="1" customWidth="1"/>
    <col min="16134" max="16134" width="17.73046875" style="3" customWidth="1"/>
    <col min="16135" max="16135" width="9.59765625" style="3" customWidth="1"/>
    <col min="16136" max="16136" width="11.265625" style="3" bestFit="1" customWidth="1"/>
    <col min="16137" max="16138" width="9.1328125" style="3"/>
    <col min="16139" max="16139" width="7.1328125" style="3" customWidth="1"/>
    <col min="16140" max="16384" width="9.1328125" style="3"/>
  </cols>
  <sheetData>
    <row r="1" spans="1:8">
      <c r="A1" s="5" t="s">
        <v>1029</v>
      </c>
      <c r="B1" s="1148" t="s">
        <v>7171</v>
      </c>
    </row>
    <row r="2" spans="1:8">
      <c r="A2" s="5"/>
      <c r="B2" s="1148"/>
    </row>
    <row r="3" spans="1:8" customFormat="1" ht="14.25">
      <c r="A3" s="1898" t="s">
        <v>48</v>
      </c>
      <c r="B3" s="1899"/>
      <c r="C3" s="1900"/>
      <c r="D3" s="1901"/>
      <c r="E3" s="1902"/>
      <c r="F3" s="1903"/>
    </row>
    <row r="4" spans="1:8" s="1179" customFormat="1" ht="42" customHeight="1">
      <c r="A4" s="3187" t="s">
        <v>7172</v>
      </c>
      <c r="B4" s="3079"/>
      <c r="C4" s="3079"/>
      <c r="D4" s="3079"/>
      <c r="E4" s="3079"/>
      <c r="F4" s="3079"/>
    </row>
    <row r="5" spans="1:8" s="6" customFormat="1">
      <c r="A5" s="1904"/>
      <c r="B5" s="1905" t="s">
        <v>12</v>
      </c>
      <c r="C5" s="1906" t="s">
        <v>13</v>
      </c>
      <c r="D5" s="1907" t="s">
        <v>14</v>
      </c>
      <c r="E5" s="1906" t="s">
        <v>15</v>
      </c>
      <c r="F5" s="1908" t="s">
        <v>16</v>
      </c>
    </row>
    <row r="6" spans="1:8">
      <c r="B6" s="1152" t="s">
        <v>7173</v>
      </c>
    </row>
    <row r="7" spans="1:8" ht="27">
      <c r="A7" s="58" t="s">
        <v>7174</v>
      </c>
      <c r="B7" s="1151" t="s">
        <v>7175</v>
      </c>
      <c r="C7" s="110" t="s">
        <v>7057</v>
      </c>
      <c r="D7" s="1082">
        <v>1</v>
      </c>
      <c r="E7" s="1800"/>
      <c r="F7" s="1115">
        <f>E7*D7</f>
        <v>0</v>
      </c>
    </row>
    <row r="8" spans="1:8">
      <c r="A8" s="1116" t="s">
        <v>7096</v>
      </c>
    </row>
    <row r="9" spans="1:8">
      <c r="A9" s="58" t="s">
        <v>7176</v>
      </c>
      <c r="B9" s="1151" t="s">
        <v>7177</v>
      </c>
      <c r="C9" s="110" t="s">
        <v>7057</v>
      </c>
      <c r="D9" s="1082">
        <v>1</v>
      </c>
      <c r="E9" s="1800"/>
      <c r="F9" s="1115">
        <f>E9*D9</f>
        <v>0</v>
      </c>
    </row>
    <row r="10" spans="1:8">
      <c r="A10" s="58"/>
    </row>
    <row r="12" spans="1:8">
      <c r="B12" s="1152" t="s">
        <v>7178</v>
      </c>
    </row>
    <row r="13" spans="1:8" s="15" customFormat="1" ht="25.5">
      <c r="A13" s="58" t="s">
        <v>7176</v>
      </c>
      <c r="B13" s="142" t="s">
        <v>7179</v>
      </c>
      <c r="C13" s="110" t="s">
        <v>22</v>
      </c>
      <c r="D13" s="1082">
        <v>3785</v>
      </c>
      <c r="E13" s="1800"/>
      <c r="F13" s="1115">
        <f>E13*D13</f>
        <v>0</v>
      </c>
    </row>
    <row r="14" spans="1:8" s="15" customFormat="1" ht="12.75">
      <c r="A14" s="1116" t="s">
        <v>7096</v>
      </c>
      <c r="B14" s="1146" t="s">
        <v>7180</v>
      </c>
      <c r="C14" s="110"/>
      <c r="D14" s="1082"/>
      <c r="E14" s="1114"/>
      <c r="F14" s="1115"/>
      <c r="G14" s="1180"/>
      <c r="H14" s="80"/>
    </row>
    <row r="15" spans="1:8" s="15" customFormat="1" ht="15.75" customHeight="1">
      <c r="A15" s="1116"/>
      <c r="B15" s="1146"/>
      <c r="C15" s="1100"/>
      <c r="D15" s="1085"/>
      <c r="G15" s="1180"/>
      <c r="H15" s="80"/>
    </row>
    <row r="16" spans="1:8" s="15" customFormat="1" ht="25.5">
      <c r="A16" s="58" t="s">
        <v>7181</v>
      </c>
      <c r="B16" s="142" t="s">
        <v>7182</v>
      </c>
      <c r="C16" s="110" t="s">
        <v>22</v>
      </c>
      <c r="D16" s="1909">
        <f>ROUNDUP(D13*0.02,1)</f>
        <v>75.7</v>
      </c>
      <c r="E16" s="1800"/>
      <c r="F16" s="1115">
        <f>E16*D16</f>
        <v>0</v>
      </c>
    </row>
    <row r="17" spans="1:8" s="15" customFormat="1" ht="15.75" customHeight="1">
      <c r="A17" s="1116" t="s">
        <v>7096</v>
      </c>
      <c r="B17" s="1146" t="s">
        <v>7183</v>
      </c>
      <c r="C17" s="1100"/>
      <c r="D17" s="1085"/>
      <c r="G17" s="1180"/>
      <c r="H17" s="80"/>
    </row>
    <row r="18" spans="1:8" s="15" customFormat="1" ht="15.75" customHeight="1">
      <c r="A18" s="1116"/>
      <c r="B18" s="1146"/>
      <c r="C18" s="1100"/>
      <c r="D18" s="1085"/>
      <c r="G18" s="1180"/>
      <c r="H18" s="80"/>
    </row>
    <row r="19" spans="1:8" s="15" customFormat="1" ht="12.75">
      <c r="A19" s="58" t="s">
        <v>7184</v>
      </c>
      <c r="B19" s="142" t="s">
        <v>7185</v>
      </c>
      <c r="C19" s="110"/>
      <c r="D19" s="1082"/>
      <c r="E19" s="1114"/>
      <c r="F19" s="1115"/>
      <c r="H19" s="80"/>
    </row>
    <row r="20" spans="1:8" s="15" customFormat="1" ht="25.5">
      <c r="A20" s="1116" t="s">
        <v>7096</v>
      </c>
      <c r="B20" s="1146" t="s">
        <v>7186</v>
      </c>
      <c r="C20" s="110" t="s">
        <v>22</v>
      </c>
      <c r="D20" s="1909">
        <v>9000</v>
      </c>
      <c r="E20" s="1800"/>
      <c r="F20" s="1115">
        <f>E20*D20</f>
        <v>0</v>
      </c>
      <c r="G20" s="1180"/>
      <c r="H20" s="80"/>
    </row>
    <row r="21" spans="1:8" s="15" customFormat="1" ht="13.15">
      <c r="A21" s="1116" t="s">
        <v>7096</v>
      </c>
      <c r="B21" s="1146" t="s">
        <v>7187</v>
      </c>
      <c r="C21" s="110" t="s">
        <v>22</v>
      </c>
      <c r="D21" s="1909">
        <v>9000</v>
      </c>
      <c r="E21" s="1800"/>
      <c r="F21" s="1115">
        <f>E21*D21</f>
        <v>0</v>
      </c>
      <c r="G21" s="1180"/>
      <c r="H21" s="80"/>
    </row>
    <row r="22" spans="1:8" s="15" customFormat="1" ht="13.15">
      <c r="A22" s="1116" t="s">
        <v>7096</v>
      </c>
      <c r="B22" s="1146" t="s">
        <v>7188</v>
      </c>
      <c r="C22" s="110" t="s">
        <v>23</v>
      </c>
      <c r="D22" s="1909">
        <v>10000</v>
      </c>
      <c r="E22" s="1800"/>
      <c r="F22" s="1115">
        <f>E22*D22</f>
        <v>0</v>
      </c>
      <c r="G22" s="1180"/>
      <c r="H22" s="80"/>
    </row>
    <row r="23" spans="1:8" s="15" customFormat="1" ht="25.5">
      <c r="A23" s="1116" t="s">
        <v>7096</v>
      </c>
      <c r="B23" s="1146" t="s">
        <v>7189</v>
      </c>
      <c r="C23" s="110" t="s">
        <v>23</v>
      </c>
      <c r="D23" s="1909">
        <v>3000</v>
      </c>
      <c r="E23" s="1800"/>
      <c r="F23" s="1115">
        <f>E23*D23</f>
        <v>0</v>
      </c>
      <c r="G23" s="1180"/>
      <c r="H23" s="80"/>
    </row>
    <row r="24" spans="1:8" s="15" customFormat="1" ht="25.5">
      <c r="A24" s="1116" t="s">
        <v>7096</v>
      </c>
      <c r="B24" s="1146" t="s">
        <v>7190</v>
      </c>
      <c r="C24" s="110" t="s">
        <v>35</v>
      </c>
      <c r="D24" s="1909">
        <v>6</v>
      </c>
      <c r="E24" s="1800"/>
      <c r="F24" s="1115">
        <f>E24*D24</f>
        <v>0</v>
      </c>
      <c r="G24" s="1180"/>
      <c r="H24" s="80"/>
    </row>
    <row r="25" spans="1:8" s="15" customFormat="1" ht="15.75" customHeight="1">
      <c r="A25" s="1116"/>
      <c r="B25" s="1146"/>
      <c r="C25" s="1100"/>
      <c r="D25" s="1085"/>
      <c r="E25" s="1690"/>
      <c r="G25" s="1180"/>
      <c r="H25" s="80"/>
    </row>
    <row r="26" spans="1:8" s="15" customFormat="1" ht="38.25">
      <c r="A26" s="58" t="s">
        <v>7191</v>
      </c>
      <c r="B26" s="142" t="s">
        <v>7192</v>
      </c>
      <c r="C26" s="110" t="s">
        <v>22</v>
      </c>
      <c r="D26" s="1082">
        <v>1450</v>
      </c>
      <c r="E26" s="1800"/>
      <c r="F26" s="1115">
        <f>E26*D26</f>
        <v>0</v>
      </c>
      <c r="H26" s="80"/>
    </row>
    <row r="27" spans="1:8" s="15" customFormat="1" ht="12.75">
      <c r="A27" s="58"/>
      <c r="B27" s="142"/>
      <c r="C27" s="110"/>
      <c r="D27" s="1082"/>
      <c r="E27" s="1114"/>
      <c r="F27" s="1115"/>
      <c r="H27" s="80"/>
    </row>
    <row r="28" spans="1:8" s="15" customFormat="1" ht="25.5">
      <c r="A28" s="58" t="s">
        <v>7193</v>
      </c>
      <c r="B28" s="142" t="s">
        <v>7194</v>
      </c>
      <c r="C28" s="110" t="s">
        <v>22</v>
      </c>
      <c r="D28" s="1082">
        <v>500</v>
      </c>
      <c r="E28" s="1800"/>
      <c r="F28" s="1115">
        <f>E28*D28</f>
        <v>0</v>
      </c>
      <c r="H28" s="80"/>
    </row>
    <row r="29" spans="1:8" s="15" customFormat="1" ht="12.75">
      <c r="A29" s="58"/>
      <c r="B29" s="142"/>
      <c r="C29" s="110"/>
      <c r="D29" s="1082"/>
      <c r="E29" s="1800"/>
      <c r="F29" s="1115"/>
      <c r="H29" s="80"/>
    </row>
    <row r="30" spans="1:8" s="15" customFormat="1" ht="12.75">
      <c r="A30" s="58" t="s">
        <v>7195</v>
      </c>
      <c r="B30" s="142" t="s">
        <v>7196</v>
      </c>
      <c r="C30" s="110" t="s">
        <v>23</v>
      </c>
      <c r="D30" s="1082">
        <v>675</v>
      </c>
      <c r="E30" s="1800"/>
      <c r="F30" s="1115">
        <f>E30*D30</f>
        <v>0</v>
      </c>
      <c r="H30" s="80"/>
    </row>
    <row r="31" spans="1:8" s="15" customFormat="1" ht="12.75">
      <c r="A31" s="58"/>
      <c r="B31" s="142"/>
      <c r="C31" s="110"/>
      <c r="D31" s="1082"/>
      <c r="E31" s="1800"/>
      <c r="F31" s="1115"/>
      <c r="H31" s="80"/>
    </row>
    <row r="32" spans="1:8" s="15" customFormat="1" ht="63.75">
      <c r="A32" s="58" t="s">
        <v>7197</v>
      </c>
      <c r="B32" s="142" t="s">
        <v>8521</v>
      </c>
      <c r="C32" s="110" t="s">
        <v>23</v>
      </c>
      <c r="D32" s="1082">
        <v>675</v>
      </c>
      <c r="E32" s="1800"/>
      <c r="F32" s="1115">
        <f>E32*D32</f>
        <v>0</v>
      </c>
      <c r="H32" s="80"/>
    </row>
    <row r="33" spans="1:8" s="15" customFormat="1" ht="25.5">
      <c r="A33" s="1116" t="s">
        <v>7096</v>
      </c>
      <c r="B33" s="1146" t="s">
        <v>8522</v>
      </c>
      <c r="C33" s="110" t="s">
        <v>22</v>
      </c>
      <c r="D33" s="1909">
        <v>536</v>
      </c>
      <c r="E33" s="1800"/>
      <c r="F33" s="1115">
        <f>E33*D33</f>
        <v>0</v>
      </c>
      <c r="G33" s="1180"/>
      <c r="H33" s="80"/>
    </row>
    <row r="34" spans="1:8" s="15" customFormat="1" ht="25.5">
      <c r="A34" s="1116" t="s">
        <v>7096</v>
      </c>
      <c r="B34" s="1146" t="s">
        <v>8523</v>
      </c>
      <c r="C34" s="110" t="s">
        <v>22</v>
      </c>
      <c r="D34" s="1909">
        <v>700</v>
      </c>
      <c r="E34" s="1800"/>
      <c r="F34" s="1115">
        <f>E34*D34</f>
        <v>0</v>
      </c>
      <c r="G34" s="1180"/>
      <c r="H34" s="80"/>
    </row>
    <row r="35" spans="1:8" s="15" customFormat="1" ht="12.75">
      <c r="A35" s="58"/>
      <c r="B35" s="142"/>
      <c r="C35" s="110"/>
      <c r="D35" s="1082"/>
      <c r="E35" s="1114"/>
      <c r="F35" s="1115"/>
      <c r="H35" s="80"/>
    </row>
    <row r="36" spans="1:8" s="15" customFormat="1">
      <c r="A36" s="12"/>
      <c r="B36" s="1910" t="s">
        <v>7198</v>
      </c>
      <c r="C36" s="1100"/>
      <c r="D36" s="1085"/>
      <c r="F36" s="1125"/>
      <c r="G36" s="1180"/>
      <c r="H36" s="80"/>
    </row>
    <row r="37" spans="1:8" s="15" customFormat="1" ht="25.5">
      <c r="A37" s="1116" t="s">
        <v>7096</v>
      </c>
      <c r="B37" s="142" t="s">
        <v>7199</v>
      </c>
      <c r="C37" s="1100"/>
      <c r="D37" s="1085"/>
      <c r="F37" s="1125"/>
      <c r="G37" s="1180"/>
      <c r="H37" s="80"/>
    </row>
    <row r="38" spans="1:8" s="15" customFormat="1" ht="12.75">
      <c r="A38" s="1116"/>
      <c r="B38" s="142"/>
      <c r="C38" s="110"/>
      <c r="D38" s="1082"/>
      <c r="E38" s="1114"/>
      <c r="F38" s="1115"/>
      <c r="H38" s="80"/>
    </row>
    <row r="39" spans="1:8" s="15" customFormat="1" ht="51">
      <c r="A39" s="58" t="s">
        <v>7200</v>
      </c>
      <c r="B39" s="142" t="s">
        <v>8524</v>
      </c>
      <c r="C39" s="110"/>
      <c r="D39" s="1082"/>
      <c r="E39" s="1114"/>
      <c r="F39" s="1115"/>
      <c r="H39" s="80"/>
    </row>
    <row r="40" spans="1:8" s="15" customFormat="1" ht="12.75">
      <c r="A40" s="58"/>
      <c r="B40" s="1146" t="s">
        <v>7201</v>
      </c>
      <c r="C40" s="110" t="s">
        <v>35</v>
      </c>
      <c r="D40" s="1082">
        <v>16</v>
      </c>
      <c r="E40" s="1800"/>
      <c r="F40" s="1115">
        <f>E40*D40</f>
        <v>0</v>
      </c>
      <c r="H40" s="80"/>
    </row>
    <row r="41" spans="1:8" s="15" customFormat="1" ht="12.75">
      <c r="A41" s="58"/>
      <c r="B41" s="1146" t="s">
        <v>8525</v>
      </c>
      <c r="C41" s="110" t="s">
        <v>35</v>
      </c>
      <c r="D41" s="1082">
        <v>17</v>
      </c>
      <c r="E41" s="1800"/>
      <c r="F41" s="1115">
        <f>E41*D41</f>
        <v>0</v>
      </c>
      <c r="H41" s="80"/>
    </row>
    <row r="42" spans="1:8" s="15" customFormat="1" ht="12.75">
      <c r="A42" s="58"/>
      <c r="B42" s="1146" t="s">
        <v>8526</v>
      </c>
      <c r="C42" s="110" t="s">
        <v>35</v>
      </c>
      <c r="D42" s="1082">
        <v>13</v>
      </c>
      <c r="E42" s="1800"/>
      <c r="F42" s="1115">
        <f>E42*D42</f>
        <v>0</v>
      </c>
      <c r="H42" s="80"/>
    </row>
    <row r="43" spans="1:8" s="15" customFormat="1" ht="12.75">
      <c r="A43" s="58"/>
      <c r="B43" s="1146" t="s">
        <v>7202</v>
      </c>
      <c r="C43" s="110" t="s">
        <v>35</v>
      </c>
      <c r="D43" s="1082">
        <v>5</v>
      </c>
      <c r="E43" s="1800"/>
      <c r="F43" s="1115">
        <f>E43*D43</f>
        <v>0</v>
      </c>
      <c r="H43" s="80"/>
    </row>
    <row r="44" spans="1:8" s="15" customFormat="1" ht="12.75">
      <c r="A44" s="58"/>
      <c r="B44" s="1146"/>
      <c r="C44" s="1100"/>
      <c r="D44" s="1085"/>
      <c r="F44" s="1125"/>
      <c r="G44" s="1180"/>
      <c r="H44" s="80"/>
    </row>
    <row r="45" spans="1:8" s="15" customFormat="1" ht="132.75" customHeight="1">
      <c r="A45" s="58" t="s">
        <v>7203</v>
      </c>
      <c r="B45" s="142" t="s">
        <v>8527</v>
      </c>
      <c r="C45" s="110" t="s">
        <v>35</v>
      </c>
      <c r="D45" s="1082">
        <v>1</v>
      </c>
      <c r="E45" s="1800"/>
      <c r="F45" s="1115">
        <f>E45*D45</f>
        <v>0</v>
      </c>
      <c r="H45" s="80"/>
    </row>
    <row r="46" spans="1:8" s="15" customFormat="1" ht="12.75">
      <c r="A46" s="1116"/>
      <c r="B46" s="1146"/>
      <c r="C46" s="1100"/>
      <c r="D46" s="1085"/>
      <c r="F46" s="1125"/>
      <c r="G46" s="1180"/>
      <c r="H46" s="80"/>
    </row>
    <row r="47" spans="1:8" s="15" customFormat="1" ht="65.25" customHeight="1">
      <c r="A47" s="58" t="s">
        <v>7204</v>
      </c>
      <c r="B47" s="142" t="s">
        <v>8528</v>
      </c>
      <c r="C47" s="110" t="s">
        <v>35</v>
      </c>
      <c r="D47" s="1082">
        <v>3</v>
      </c>
      <c r="E47" s="1800"/>
      <c r="F47" s="1115">
        <f>E47*D47</f>
        <v>0</v>
      </c>
    </row>
    <row r="48" spans="1:8" s="15" customFormat="1" ht="12.75">
      <c r="A48" s="1116"/>
      <c r="B48" s="1146"/>
      <c r="C48" s="1100"/>
      <c r="D48" s="1085"/>
      <c r="F48" s="1125"/>
      <c r="G48" s="1180"/>
      <c r="H48" s="80"/>
    </row>
    <row r="49" spans="1:8" s="15" customFormat="1" ht="38.25">
      <c r="A49" s="58" t="s">
        <v>7205</v>
      </c>
      <c r="B49" s="142" t="s">
        <v>7206</v>
      </c>
      <c r="C49" s="110"/>
      <c r="D49" s="1082"/>
      <c r="E49" s="1114"/>
      <c r="F49" s="1115"/>
    </row>
    <row r="50" spans="1:8" s="15" customFormat="1" ht="12.75">
      <c r="A50" s="58"/>
      <c r="B50" s="1146" t="s">
        <v>8529</v>
      </c>
      <c r="C50" s="110" t="s">
        <v>18</v>
      </c>
      <c r="D50" s="1082">
        <v>630</v>
      </c>
      <c r="E50" s="1800"/>
      <c r="F50" s="1115">
        <f>E50*D50</f>
        <v>0</v>
      </c>
      <c r="H50" s="80"/>
    </row>
    <row r="51" spans="1:8" s="15" customFormat="1" ht="12.75">
      <c r="A51" s="58"/>
      <c r="B51" s="1146" t="s">
        <v>8530</v>
      </c>
      <c r="C51" s="110" t="s">
        <v>18</v>
      </c>
      <c r="D51" s="1082">
        <v>360</v>
      </c>
      <c r="E51" s="1800"/>
      <c r="F51" s="1115">
        <f>E51*D51</f>
        <v>0</v>
      </c>
      <c r="H51" s="80"/>
    </row>
    <row r="52" spans="1:8" s="15" customFormat="1" ht="12.75">
      <c r="A52" s="58"/>
      <c r="B52" s="1146" t="s">
        <v>8531</v>
      </c>
      <c r="C52" s="110" t="s">
        <v>18</v>
      </c>
      <c r="D52" s="1082">
        <v>480</v>
      </c>
      <c r="E52" s="1800"/>
      <c r="F52" s="1115">
        <f>E52*D52</f>
        <v>0</v>
      </c>
      <c r="H52" s="80"/>
    </row>
    <row r="53" spans="1:8" s="15" customFormat="1" ht="12.75">
      <c r="A53" s="58"/>
      <c r="B53" s="1146"/>
      <c r="C53" s="110"/>
      <c r="D53" s="1082"/>
      <c r="E53" s="1114"/>
      <c r="F53" s="1115"/>
      <c r="H53" s="80"/>
    </row>
    <row r="54" spans="1:8" s="15" customFormat="1" ht="38.25">
      <c r="A54" s="58"/>
      <c r="B54" s="1146" t="s">
        <v>8532</v>
      </c>
      <c r="C54" s="110" t="s">
        <v>35</v>
      </c>
      <c r="D54" s="1082">
        <v>1</v>
      </c>
      <c r="E54" s="1114"/>
      <c r="F54" s="1115">
        <f>E54*D54</f>
        <v>0</v>
      </c>
      <c r="H54" s="80"/>
    </row>
    <row r="55" spans="1:8" s="15" customFormat="1" ht="12.75">
      <c r="A55" s="58"/>
      <c r="B55" s="1146"/>
      <c r="C55" s="110"/>
      <c r="D55" s="1082"/>
      <c r="E55" s="1114"/>
      <c r="F55" s="1115"/>
      <c r="H55" s="80"/>
    </row>
    <row r="56" spans="1:8" s="15" customFormat="1" ht="12.75">
      <c r="A56" s="58"/>
      <c r="B56" s="1146" t="s">
        <v>8533</v>
      </c>
      <c r="C56" s="110"/>
      <c r="D56" s="1082"/>
      <c r="E56" s="1114"/>
      <c r="F56" s="1115"/>
      <c r="H56" s="80"/>
    </row>
    <row r="57" spans="1:8" s="15" customFormat="1" ht="51">
      <c r="A57" s="58" t="s">
        <v>7207</v>
      </c>
      <c r="B57" s="142" t="s">
        <v>8534</v>
      </c>
      <c r="C57" s="110"/>
      <c r="D57" s="1082"/>
      <c r="E57" s="1114"/>
      <c r="F57" s="1115"/>
      <c r="H57" s="80"/>
    </row>
    <row r="58" spans="1:8" s="15" customFormat="1" ht="12.75">
      <c r="A58" s="58"/>
      <c r="B58" s="1146" t="s">
        <v>7201</v>
      </c>
      <c r="C58" s="110" t="s">
        <v>35</v>
      </c>
      <c r="D58" s="1082">
        <v>23</v>
      </c>
      <c r="E58" s="1800"/>
      <c r="F58" s="1115">
        <f>E58*D58</f>
        <v>0</v>
      </c>
      <c r="H58" s="80"/>
    </row>
    <row r="59" spans="1:8" s="15" customFormat="1" ht="12.75">
      <c r="A59" s="58"/>
      <c r="B59" s="1146" t="s">
        <v>8525</v>
      </c>
      <c r="C59" s="110" t="s">
        <v>35</v>
      </c>
      <c r="D59" s="1082">
        <v>9</v>
      </c>
      <c r="E59" s="1800"/>
      <c r="F59" s="1115">
        <f>E59*D59</f>
        <v>0</v>
      </c>
      <c r="H59" s="80"/>
    </row>
    <row r="60" spans="1:8" s="15" customFormat="1" ht="12.75">
      <c r="A60" s="58"/>
      <c r="B60" s="1146" t="s">
        <v>8526</v>
      </c>
      <c r="C60" s="110" t="s">
        <v>35</v>
      </c>
      <c r="D60" s="1082">
        <v>18</v>
      </c>
      <c r="E60" s="1800"/>
      <c r="F60" s="1115">
        <f>E60*D60</f>
        <v>0</v>
      </c>
      <c r="H60" s="80"/>
    </row>
    <row r="61" spans="1:8" s="15" customFormat="1" ht="12.75">
      <c r="A61" s="58"/>
      <c r="B61" s="1146" t="s">
        <v>7202</v>
      </c>
      <c r="C61" s="110" t="s">
        <v>35</v>
      </c>
      <c r="D61" s="1082">
        <v>8</v>
      </c>
      <c r="E61" s="1800"/>
      <c r="F61" s="1115">
        <f>E61*D61</f>
        <v>0</v>
      </c>
      <c r="H61" s="80"/>
    </row>
    <row r="62" spans="1:8" s="15" customFormat="1" ht="12.75">
      <c r="A62" s="58"/>
      <c r="B62" s="1146"/>
      <c r="C62" s="110"/>
      <c r="D62" s="1082"/>
      <c r="E62" s="1114"/>
      <c r="F62" s="1115"/>
      <c r="H62" s="80"/>
    </row>
    <row r="63" spans="1:8" s="15" customFormat="1" ht="51">
      <c r="A63" s="58" t="s">
        <v>7207</v>
      </c>
      <c r="B63" s="142" t="s">
        <v>8535</v>
      </c>
      <c r="C63" s="110"/>
      <c r="D63" s="1082"/>
      <c r="E63" s="1114"/>
      <c r="F63" s="1115"/>
      <c r="H63" s="80"/>
    </row>
    <row r="64" spans="1:8" s="15" customFormat="1" ht="12.75">
      <c r="A64" s="58"/>
      <c r="B64" s="1146" t="s">
        <v>7201</v>
      </c>
      <c r="C64" s="110" t="s">
        <v>35</v>
      </c>
      <c r="D64" s="1082">
        <v>1</v>
      </c>
      <c r="E64" s="1800"/>
      <c r="F64" s="1115">
        <f>E64*D64</f>
        <v>0</v>
      </c>
      <c r="H64" s="80"/>
    </row>
    <row r="65" spans="1:8" s="15" customFormat="1" ht="12.75">
      <c r="A65" s="58"/>
      <c r="B65" s="1146" t="s">
        <v>8525</v>
      </c>
      <c r="C65" s="110" t="s">
        <v>35</v>
      </c>
      <c r="D65" s="1082">
        <v>1</v>
      </c>
      <c r="E65" s="1800"/>
      <c r="F65" s="1115">
        <f>E65*D65</f>
        <v>0</v>
      </c>
      <c r="H65" s="80"/>
    </row>
    <row r="66" spans="1:8" s="15" customFormat="1" ht="12.75">
      <c r="A66" s="58"/>
      <c r="B66" s="1146" t="s">
        <v>7202</v>
      </c>
      <c r="C66" s="110" t="s">
        <v>35</v>
      </c>
      <c r="D66" s="1082">
        <v>1</v>
      </c>
      <c r="E66" s="1800"/>
      <c r="F66" s="1115">
        <f>E66*D66</f>
        <v>0</v>
      </c>
      <c r="H66" s="80"/>
    </row>
    <row r="67" spans="1:8" s="15" customFormat="1" ht="12.75">
      <c r="A67" s="58"/>
      <c r="B67" s="1146"/>
      <c r="C67" s="110"/>
      <c r="D67" s="1082"/>
      <c r="E67" s="1114"/>
      <c r="F67" s="1115"/>
      <c r="H67" s="80"/>
    </row>
    <row r="68" spans="1:8" s="15" customFormat="1" ht="51">
      <c r="A68" s="58" t="s">
        <v>7207</v>
      </c>
      <c r="B68" s="142" t="s">
        <v>8536</v>
      </c>
      <c r="C68" s="110"/>
      <c r="D68" s="1082"/>
      <c r="E68" s="1114"/>
      <c r="F68" s="1115"/>
      <c r="H68" s="80"/>
    </row>
    <row r="69" spans="1:8" s="15" customFormat="1" ht="12.75">
      <c r="A69" s="58"/>
      <c r="B69" s="1146" t="s">
        <v>8537</v>
      </c>
      <c r="C69" s="110" t="s">
        <v>35</v>
      </c>
      <c r="D69" s="1082">
        <v>4</v>
      </c>
      <c r="E69" s="1800"/>
      <c r="F69" s="1115">
        <f>E69*D69</f>
        <v>0</v>
      </c>
      <c r="H69" s="80"/>
    </row>
    <row r="70" spans="1:8" s="15" customFormat="1" ht="12.75">
      <c r="A70" s="58"/>
      <c r="B70" s="1146" t="s">
        <v>7201</v>
      </c>
      <c r="C70" s="110" t="s">
        <v>35</v>
      </c>
      <c r="D70" s="1082">
        <v>19</v>
      </c>
      <c r="E70" s="1800"/>
      <c r="F70" s="1115">
        <f>E70*D70</f>
        <v>0</v>
      </c>
      <c r="H70" s="80"/>
    </row>
    <row r="71" spans="1:8" s="15" customFormat="1" ht="12.75">
      <c r="A71" s="58"/>
      <c r="B71" s="1146" t="s">
        <v>8525</v>
      </c>
      <c r="C71" s="110" t="s">
        <v>35</v>
      </c>
      <c r="D71" s="1082">
        <v>14</v>
      </c>
      <c r="E71" s="1800"/>
      <c r="F71" s="1115">
        <f>E71*D71</f>
        <v>0</v>
      </c>
      <c r="H71" s="80"/>
    </row>
    <row r="72" spans="1:8" s="15" customFormat="1" ht="12.75">
      <c r="A72" s="58"/>
      <c r="B72" s="1146" t="s">
        <v>8526</v>
      </c>
      <c r="C72" s="110" t="s">
        <v>35</v>
      </c>
      <c r="D72" s="1082">
        <v>16</v>
      </c>
      <c r="E72" s="1800"/>
      <c r="F72" s="1115">
        <f>E72*D72</f>
        <v>0</v>
      </c>
      <c r="H72" s="80"/>
    </row>
    <row r="73" spans="1:8" s="15" customFormat="1" ht="12.75">
      <c r="A73" s="58"/>
      <c r="B73" s="1146" t="s">
        <v>7202</v>
      </c>
      <c r="C73" s="110" t="s">
        <v>35</v>
      </c>
      <c r="D73" s="1082">
        <v>7</v>
      </c>
      <c r="E73" s="1800"/>
      <c r="F73" s="1115">
        <f>E73*D73</f>
        <v>0</v>
      </c>
      <c r="H73" s="80"/>
    </row>
    <row r="74" spans="1:8" s="15" customFormat="1" ht="12.75">
      <c r="A74" s="58"/>
      <c r="B74" s="1146"/>
      <c r="C74" s="110"/>
      <c r="D74" s="1082"/>
      <c r="E74" s="1114"/>
      <c r="F74" s="1115"/>
      <c r="H74" s="80"/>
    </row>
    <row r="75" spans="1:8" s="15" customFormat="1" ht="80.25" customHeight="1">
      <c r="A75" s="58" t="s">
        <v>7208</v>
      </c>
      <c r="B75" s="142" t="s">
        <v>8538</v>
      </c>
      <c r="C75" s="110" t="s">
        <v>35</v>
      </c>
      <c r="D75" s="1082">
        <v>2</v>
      </c>
      <c r="E75" s="1800"/>
      <c r="F75" s="1115">
        <f>E75*D75</f>
        <v>0</v>
      </c>
    </row>
    <row r="76" spans="1:8" s="15" customFormat="1" ht="12.75">
      <c r="A76" s="58"/>
      <c r="B76" s="142"/>
      <c r="C76" s="110"/>
      <c r="D76" s="1082"/>
      <c r="E76" s="1114"/>
      <c r="F76" s="1115"/>
    </row>
    <row r="77" spans="1:8" s="15" customFormat="1" ht="93" customHeight="1">
      <c r="A77" s="58"/>
      <c r="B77" s="142" t="s">
        <v>8539</v>
      </c>
      <c r="C77" s="110" t="s">
        <v>35</v>
      </c>
      <c r="D77" s="1082">
        <v>6</v>
      </c>
      <c r="E77" s="1800"/>
      <c r="F77" s="1115">
        <f>E77*D77</f>
        <v>0</v>
      </c>
    </row>
    <row r="78" spans="1:8" s="15" customFormat="1" ht="12.75">
      <c r="A78" s="58"/>
      <c r="B78" s="142"/>
      <c r="C78" s="110"/>
      <c r="D78" s="1082"/>
      <c r="E78" s="1114"/>
      <c r="F78" s="1115"/>
    </row>
    <row r="79" spans="1:8" s="15" customFormat="1" ht="79.5" customHeight="1">
      <c r="A79" s="58"/>
      <c r="B79" s="142" t="s">
        <v>8540</v>
      </c>
      <c r="C79" s="110" t="s">
        <v>35</v>
      </c>
      <c r="D79" s="1082">
        <v>1</v>
      </c>
      <c r="E79" s="1800"/>
      <c r="F79" s="1115">
        <f>E79*D79</f>
        <v>0</v>
      </c>
    </row>
    <row r="80" spans="1:8" s="15" customFormat="1" ht="12.75">
      <c r="A80" s="58"/>
      <c r="B80" s="142"/>
      <c r="C80" s="110"/>
      <c r="D80" s="1082"/>
      <c r="E80" s="1114"/>
      <c r="F80" s="1115"/>
    </row>
    <row r="81" spans="1:8" s="15" customFormat="1" ht="76.5">
      <c r="A81" s="58"/>
      <c r="B81" s="142" t="s">
        <v>8541</v>
      </c>
      <c r="C81" s="110" t="s">
        <v>35</v>
      </c>
      <c r="D81" s="1082">
        <v>2</v>
      </c>
      <c r="E81" s="1800"/>
      <c r="F81" s="1115">
        <f>E81*D81</f>
        <v>0</v>
      </c>
    </row>
    <row r="82" spans="1:8" s="15" customFormat="1" ht="12.75">
      <c r="A82" s="58"/>
      <c r="B82" s="142"/>
      <c r="C82" s="110"/>
      <c r="D82" s="1082"/>
      <c r="E82" s="1114"/>
      <c r="F82" s="1115"/>
    </row>
    <row r="83" spans="1:8" s="15" customFormat="1" ht="63.75">
      <c r="A83" s="58" t="s">
        <v>7209</v>
      </c>
      <c r="B83" s="142" t="s">
        <v>7210</v>
      </c>
      <c r="C83" s="110"/>
      <c r="D83" s="1082"/>
      <c r="E83" s="1114"/>
      <c r="F83" s="1115"/>
    </row>
    <row r="84" spans="1:8" s="15" customFormat="1" ht="12.75">
      <c r="A84" s="58"/>
      <c r="B84" s="1146" t="s">
        <v>8530</v>
      </c>
      <c r="C84" s="110" t="s">
        <v>18</v>
      </c>
      <c r="D84" s="1082">
        <v>420</v>
      </c>
      <c r="E84" s="1800"/>
      <c r="F84" s="1115">
        <f>E84*D84</f>
        <v>0</v>
      </c>
    </row>
    <row r="85" spans="1:8" s="15" customFormat="1" ht="12.75">
      <c r="A85" s="58"/>
      <c r="B85" s="1146" t="s">
        <v>8531</v>
      </c>
      <c r="C85" s="110" t="s">
        <v>18</v>
      </c>
      <c r="D85" s="1082">
        <v>550</v>
      </c>
      <c r="E85" s="1800"/>
      <c r="F85" s="1115">
        <f>E85*D85</f>
        <v>0</v>
      </c>
    </row>
    <row r="86" spans="1:8" s="15" customFormat="1" ht="12.75">
      <c r="A86" s="58"/>
      <c r="B86" s="1146" t="s">
        <v>7211</v>
      </c>
      <c r="C86" s="110" t="s">
        <v>18</v>
      </c>
      <c r="D86" s="1082">
        <v>330</v>
      </c>
      <c r="E86" s="1800"/>
      <c r="F86" s="1115">
        <f>E86*D86</f>
        <v>0</v>
      </c>
    </row>
    <row r="87" spans="1:8" s="15" customFormat="1" ht="12.75">
      <c r="A87" s="58"/>
      <c r="B87" s="1146" t="s">
        <v>7212</v>
      </c>
      <c r="C87" s="110" t="s">
        <v>18</v>
      </c>
      <c r="D87" s="1082">
        <v>270</v>
      </c>
      <c r="E87" s="1800"/>
      <c r="F87" s="1115">
        <f>E87*D87</f>
        <v>0</v>
      </c>
      <c r="H87" s="80"/>
    </row>
    <row r="88" spans="1:8" s="15" customFormat="1" ht="12.75">
      <c r="A88" s="58"/>
      <c r="B88" s="1146" t="s">
        <v>8542</v>
      </c>
      <c r="C88" s="110" t="s">
        <v>18</v>
      </c>
      <c r="D88" s="1082">
        <v>100</v>
      </c>
      <c r="E88" s="1800"/>
      <c r="F88" s="1115">
        <f>E88*D88</f>
        <v>0</v>
      </c>
      <c r="H88" s="80"/>
    </row>
    <row r="89" spans="1:8" s="15" customFormat="1" ht="12.75">
      <c r="A89" s="58"/>
      <c r="B89" s="1146"/>
      <c r="C89" s="110"/>
      <c r="D89" s="1082"/>
      <c r="E89" s="1800"/>
      <c r="F89" s="1115"/>
      <c r="H89" s="80"/>
    </row>
    <row r="90" spans="1:8" s="15" customFormat="1" ht="65.25" customHeight="1">
      <c r="A90" s="58" t="s">
        <v>7213</v>
      </c>
      <c r="B90" s="142" t="s">
        <v>8543</v>
      </c>
      <c r="C90" s="110" t="s">
        <v>18</v>
      </c>
      <c r="D90" s="1082">
        <v>663</v>
      </c>
      <c r="E90" s="1800"/>
      <c r="F90" s="1115">
        <f>E90*D90</f>
        <v>0</v>
      </c>
    </row>
    <row r="91" spans="1:8" s="15" customFormat="1" ht="12.75">
      <c r="A91" s="58"/>
      <c r="B91" s="1146"/>
      <c r="C91" s="110"/>
      <c r="D91" s="1082"/>
      <c r="E91" s="1114"/>
      <c r="F91" s="1115"/>
      <c r="H91" s="80"/>
    </row>
    <row r="92" spans="1:8" s="15" customFormat="1" ht="54" customHeight="1">
      <c r="A92" s="58" t="s">
        <v>7214</v>
      </c>
      <c r="B92" s="142" t="s">
        <v>8544</v>
      </c>
      <c r="C92" s="110" t="s">
        <v>35</v>
      </c>
      <c r="D92" s="1082">
        <v>4</v>
      </c>
      <c r="E92" s="1800"/>
      <c r="F92" s="1115">
        <f>E92*D92</f>
        <v>0</v>
      </c>
    </row>
    <row r="93" spans="1:8" s="15" customFormat="1" ht="12.75">
      <c r="A93" s="58"/>
      <c r="B93" s="142"/>
      <c r="C93" s="110"/>
      <c r="D93" s="1082"/>
      <c r="E93" s="1800"/>
      <c r="F93" s="1115"/>
    </row>
    <row r="94" spans="1:8" s="15" customFormat="1" ht="63.75">
      <c r="A94" s="58"/>
      <c r="B94" s="142" t="s">
        <v>8545</v>
      </c>
      <c r="C94" s="110" t="s">
        <v>35</v>
      </c>
      <c r="D94" s="1082">
        <v>2</v>
      </c>
      <c r="E94" s="1800"/>
      <c r="F94" s="1115">
        <f>E94*D94</f>
        <v>0</v>
      </c>
    </row>
    <row r="95" spans="1:8" s="15" customFormat="1" ht="12.75">
      <c r="A95" s="58"/>
      <c r="B95" s="142"/>
      <c r="C95" s="110"/>
      <c r="D95" s="1082"/>
      <c r="E95" s="1800"/>
      <c r="F95" s="1115"/>
    </row>
    <row r="96" spans="1:8" s="15" customFormat="1" ht="51">
      <c r="A96" s="58"/>
      <c r="B96" s="142" t="s">
        <v>8546</v>
      </c>
      <c r="C96" s="110" t="s">
        <v>35</v>
      </c>
      <c r="D96" s="1082">
        <v>1</v>
      </c>
      <c r="E96" s="1800"/>
      <c r="F96" s="1115">
        <f>E96*D96</f>
        <v>0</v>
      </c>
    </row>
    <row r="97" spans="1:8" s="15" customFormat="1" ht="12.75">
      <c r="A97" s="58"/>
      <c r="B97" s="142"/>
      <c r="C97" s="110"/>
      <c r="D97" s="1082"/>
      <c r="E97" s="1800"/>
      <c r="F97" s="1115"/>
    </row>
    <row r="98" spans="1:8" s="15" customFormat="1" ht="39.75" customHeight="1">
      <c r="A98" s="1911" t="s">
        <v>7215</v>
      </c>
      <c r="B98" s="142" t="s">
        <v>7216</v>
      </c>
      <c r="C98" s="1912" t="s">
        <v>35</v>
      </c>
      <c r="D98" s="1913">
        <v>6</v>
      </c>
      <c r="E98" s="1949"/>
      <c r="F98" s="1914">
        <f>E98*D98</f>
        <v>0</v>
      </c>
    </row>
    <row r="99" spans="1:8" s="15" customFormat="1" ht="12.75">
      <c r="A99" s="58"/>
      <c r="B99" s="142"/>
      <c r="C99" s="110"/>
      <c r="D99" s="1082"/>
      <c r="E99" s="1114"/>
      <c r="F99" s="1115"/>
    </row>
    <row r="100" spans="1:8" s="15" customFormat="1" ht="12.75">
      <c r="A100" s="58"/>
      <c r="B100" s="115" t="s">
        <v>8547</v>
      </c>
      <c r="C100" s="110"/>
      <c r="D100" s="1082"/>
      <c r="E100" s="1114"/>
      <c r="F100" s="1115"/>
    </row>
    <row r="101" spans="1:8" s="15" customFormat="1" ht="13.15">
      <c r="A101" s="58"/>
      <c r="B101" s="142" t="s">
        <v>8548</v>
      </c>
      <c r="C101" s="1966"/>
      <c r="D101" s="1967"/>
      <c r="E101" s="1968"/>
      <c r="F101" s="1968"/>
      <c r="G101" s="1884"/>
      <c r="H101" s="1968"/>
    </row>
    <row r="102" spans="1:8" s="15" customFormat="1" ht="51">
      <c r="A102" s="58"/>
      <c r="B102" s="142" t="s">
        <v>8549</v>
      </c>
      <c r="C102" s="1966"/>
      <c r="D102" s="1967"/>
      <c r="E102" s="1968"/>
      <c r="F102" s="1968"/>
      <c r="G102" s="1884"/>
      <c r="H102" s="1968"/>
    </row>
    <row r="103" spans="1:8" s="15" customFormat="1" ht="13.15">
      <c r="A103" s="58"/>
      <c r="B103" s="1915"/>
      <c r="C103" s="1916"/>
      <c r="D103" s="1917"/>
      <c r="E103" s="1893"/>
      <c r="F103" s="1893"/>
      <c r="G103" s="1884"/>
      <c r="H103" s="1893"/>
    </row>
    <row r="104" spans="1:8" s="15" customFormat="1" ht="12.75">
      <c r="A104" s="58"/>
      <c r="B104" s="3191" t="s">
        <v>8550</v>
      </c>
      <c r="C104" s="3191"/>
      <c r="D104" s="3191"/>
      <c r="E104" s="3191"/>
      <c r="F104" s="3191"/>
      <c r="G104" s="3191"/>
      <c r="H104" s="3191"/>
    </row>
    <row r="105" spans="1:8" s="15" customFormat="1" ht="12.75">
      <c r="A105" s="58"/>
      <c r="B105" s="142" t="s">
        <v>8551</v>
      </c>
      <c r="C105" s="142"/>
      <c r="D105" s="142"/>
      <c r="E105" s="142"/>
      <c r="F105" s="142"/>
      <c r="G105" s="142"/>
      <c r="H105" s="142"/>
    </row>
    <row r="106" spans="1:8" s="15" customFormat="1" ht="12.75">
      <c r="A106" s="58"/>
      <c r="B106" s="142" t="s">
        <v>8552</v>
      </c>
      <c r="C106" s="142"/>
      <c r="D106" s="142"/>
      <c r="E106" s="142"/>
      <c r="F106" s="142"/>
      <c r="G106" s="142"/>
      <c r="H106" s="142"/>
    </row>
    <row r="107" spans="1:8" s="15" customFormat="1" ht="15.75" customHeight="1">
      <c r="A107" s="58"/>
      <c r="B107" s="142" t="s">
        <v>8553</v>
      </c>
      <c r="C107" s="142"/>
      <c r="D107" s="142"/>
      <c r="E107" s="142"/>
      <c r="F107" s="142"/>
      <c r="G107" s="142"/>
      <c r="H107" s="142"/>
    </row>
    <row r="108" spans="1:8" s="15" customFormat="1" ht="17.25" customHeight="1">
      <c r="A108" s="58"/>
      <c r="B108" s="142" t="s">
        <v>8554</v>
      </c>
      <c r="C108" s="142"/>
      <c r="D108" s="142"/>
      <c r="E108" s="142"/>
      <c r="F108" s="142"/>
      <c r="G108" s="142"/>
      <c r="H108" s="142"/>
    </row>
    <row r="109" spans="1:8" s="15" customFormat="1" ht="25.5">
      <c r="A109" s="58"/>
      <c r="B109" s="142" t="s">
        <v>8555</v>
      </c>
      <c r="C109" s="142"/>
      <c r="D109" s="142"/>
      <c r="E109" s="142"/>
      <c r="F109" s="142"/>
      <c r="G109" s="142"/>
      <c r="H109" s="142"/>
    </row>
    <row r="110" spans="1:8" s="15" customFormat="1" ht="12.75">
      <c r="A110" s="58"/>
      <c r="B110" s="142" t="s">
        <v>8556</v>
      </c>
      <c r="C110" s="142"/>
      <c r="D110" s="142"/>
      <c r="E110" s="142"/>
      <c r="F110" s="142"/>
      <c r="G110" s="142"/>
      <c r="H110" s="142"/>
    </row>
    <row r="111" spans="1:8" s="15" customFormat="1" ht="12.75">
      <c r="A111" s="58"/>
      <c r="B111" s="142" t="s">
        <v>8557</v>
      </c>
      <c r="C111" s="142"/>
      <c r="D111" s="142"/>
      <c r="E111" s="142"/>
      <c r="F111" s="142"/>
      <c r="G111" s="142"/>
      <c r="H111" s="142"/>
    </row>
    <row r="112" spans="1:8" s="15" customFormat="1" ht="12.75">
      <c r="A112" s="58"/>
      <c r="B112" s="142" t="s">
        <v>8558</v>
      </c>
      <c r="C112" s="142"/>
      <c r="D112" s="142"/>
      <c r="E112" s="142"/>
      <c r="F112" s="142"/>
      <c r="G112" s="142"/>
      <c r="H112" s="142"/>
    </row>
    <row r="113" spans="1:8" s="15" customFormat="1" ht="12.75">
      <c r="A113" s="58"/>
      <c r="B113" s="142"/>
      <c r="C113" s="142"/>
      <c r="D113" s="142"/>
      <c r="E113" s="142"/>
      <c r="F113" s="142"/>
      <c r="G113" s="142"/>
      <c r="H113" s="142"/>
    </row>
    <row r="114" spans="1:8" s="15" customFormat="1" ht="102">
      <c r="A114" s="58"/>
      <c r="B114" s="142" t="s">
        <v>8559</v>
      </c>
      <c r="C114" s="142"/>
      <c r="D114" s="142"/>
      <c r="E114" s="142"/>
      <c r="F114" s="142"/>
      <c r="G114" s="142"/>
      <c r="H114" s="142"/>
    </row>
    <row r="115" spans="1:8" s="15" customFormat="1" ht="12.75">
      <c r="A115" s="58"/>
      <c r="B115" s="142" t="s">
        <v>8560</v>
      </c>
      <c r="C115" s="142"/>
      <c r="D115" s="142"/>
      <c r="E115" s="142"/>
      <c r="F115" s="142"/>
      <c r="G115" s="142"/>
      <c r="H115" s="1893"/>
    </row>
    <row r="116" spans="1:8" s="15" customFormat="1" ht="12.75">
      <c r="A116" s="58"/>
      <c r="B116" s="142" t="s">
        <v>8561</v>
      </c>
      <c r="C116" s="142"/>
      <c r="D116" s="142"/>
      <c r="E116" s="142"/>
      <c r="F116" s="142"/>
      <c r="G116" s="142"/>
      <c r="H116" s="1893"/>
    </row>
    <row r="117" spans="1:8" s="15" customFormat="1" ht="12.75">
      <c r="A117" s="58"/>
      <c r="B117" s="142" t="s">
        <v>8562</v>
      </c>
      <c r="C117" s="142"/>
      <c r="D117" s="142"/>
      <c r="E117" s="142"/>
      <c r="F117" s="142"/>
      <c r="G117" s="142"/>
      <c r="H117" s="1893"/>
    </row>
    <row r="118" spans="1:8" s="15" customFormat="1" ht="12.75">
      <c r="A118" s="58"/>
      <c r="B118" s="142" t="s">
        <v>8563</v>
      </c>
      <c r="C118" s="142"/>
      <c r="D118" s="142"/>
      <c r="E118" s="142"/>
      <c r="F118" s="142"/>
      <c r="G118" s="142"/>
      <c r="H118" s="1893"/>
    </row>
    <row r="119" spans="1:8" s="15" customFormat="1" ht="12.75">
      <c r="A119" s="58"/>
      <c r="B119" s="142" t="s">
        <v>8564</v>
      </c>
      <c r="C119" s="142"/>
      <c r="D119" s="142"/>
      <c r="E119" s="142"/>
      <c r="F119" s="142"/>
      <c r="G119" s="142"/>
      <c r="H119" s="1893"/>
    </row>
    <row r="120" spans="1:8" s="15" customFormat="1" ht="15" customHeight="1">
      <c r="A120" s="58"/>
      <c r="B120" s="142" t="s">
        <v>8698</v>
      </c>
      <c r="C120" s="142"/>
      <c r="D120" s="142"/>
      <c r="E120" s="142"/>
      <c r="F120" s="142"/>
      <c r="G120" s="142"/>
      <c r="H120" s="1893"/>
    </row>
    <row r="121" spans="1:8" s="15" customFormat="1" ht="12.75">
      <c r="A121" s="58"/>
      <c r="B121" s="142" t="s">
        <v>8565</v>
      </c>
      <c r="C121" s="142"/>
      <c r="D121" s="142"/>
      <c r="E121" s="142"/>
      <c r="F121" s="142"/>
      <c r="G121" s="142"/>
      <c r="H121" s="1893"/>
    </row>
    <row r="122" spans="1:8" s="15" customFormat="1" ht="12.75">
      <c r="A122" s="58"/>
      <c r="B122" s="142" t="s">
        <v>8566</v>
      </c>
      <c r="C122" s="142"/>
      <c r="D122" s="142"/>
      <c r="E122" s="142"/>
      <c r="F122" s="142"/>
      <c r="G122" s="142"/>
      <c r="H122" s="1893"/>
    </row>
    <row r="123" spans="1:8" s="15" customFormat="1" ht="12.75">
      <c r="A123" s="58"/>
      <c r="B123" s="142" t="s">
        <v>8567</v>
      </c>
      <c r="C123" s="142"/>
      <c r="D123" s="142"/>
      <c r="E123" s="142"/>
      <c r="F123" s="142"/>
      <c r="G123" s="142"/>
      <c r="H123" s="1893"/>
    </row>
    <row r="124" spans="1:8" s="15" customFormat="1" ht="12.75">
      <c r="A124" s="58"/>
      <c r="B124" s="142" t="s">
        <v>8568</v>
      </c>
      <c r="C124" s="142"/>
      <c r="D124" s="142"/>
      <c r="E124" s="142"/>
      <c r="F124" s="142"/>
      <c r="G124" s="142"/>
      <c r="H124" s="1893"/>
    </row>
    <row r="125" spans="1:8" s="15" customFormat="1" ht="12.75">
      <c r="A125" s="58"/>
      <c r="B125" s="142" t="s">
        <v>8569</v>
      </c>
      <c r="C125" s="142"/>
      <c r="D125" s="142"/>
      <c r="E125" s="142"/>
      <c r="F125" s="142"/>
      <c r="G125" s="142"/>
      <c r="H125" s="1893"/>
    </row>
    <row r="126" spans="1:8" s="15" customFormat="1" ht="12.75">
      <c r="A126" s="58"/>
      <c r="B126" s="142" t="s">
        <v>8570</v>
      </c>
      <c r="C126" s="142"/>
      <c r="D126" s="142"/>
      <c r="E126" s="142"/>
      <c r="F126" s="142"/>
      <c r="G126" s="142"/>
      <c r="H126" s="1893"/>
    </row>
    <row r="127" spans="1:8" s="15" customFormat="1" ht="12.75">
      <c r="A127" s="58"/>
      <c r="B127" s="142" t="s">
        <v>8571</v>
      </c>
      <c r="C127" s="142"/>
      <c r="D127" s="142"/>
      <c r="E127" s="142"/>
      <c r="F127" s="142"/>
      <c r="G127" s="142"/>
      <c r="H127" s="1893"/>
    </row>
    <row r="128" spans="1:8" s="15" customFormat="1" ht="15" customHeight="1">
      <c r="A128" s="58"/>
      <c r="B128" s="142" t="s">
        <v>8572</v>
      </c>
      <c r="C128" s="142"/>
      <c r="D128" s="142"/>
      <c r="E128" s="142"/>
      <c r="F128" s="142"/>
      <c r="G128" s="142"/>
      <c r="H128" s="1893"/>
    </row>
    <row r="129" spans="1:8" s="15" customFormat="1" ht="12.75">
      <c r="A129" s="58"/>
      <c r="B129" s="142" t="s">
        <v>8573</v>
      </c>
      <c r="C129" s="142"/>
      <c r="D129" s="142"/>
      <c r="E129" s="142"/>
      <c r="F129" s="142"/>
      <c r="G129" s="142"/>
      <c r="H129" s="1893"/>
    </row>
    <row r="130" spans="1:8" s="15" customFormat="1" ht="15" customHeight="1">
      <c r="A130" s="58"/>
      <c r="B130" s="142" t="s">
        <v>8574</v>
      </c>
      <c r="C130" s="142"/>
      <c r="D130" s="142"/>
      <c r="E130" s="142"/>
      <c r="F130" s="142"/>
      <c r="G130" s="142"/>
      <c r="H130" s="1893"/>
    </row>
    <row r="131" spans="1:8" s="15" customFormat="1" ht="15" customHeight="1">
      <c r="A131" s="58"/>
      <c r="B131" s="142" t="s">
        <v>8575</v>
      </c>
      <c r="C131" s="142"/>
      <c r="D131" s="142"/>
      <c r="E131" s="142"/>
      <c r="F131" s="142"/>
      <c r="G131" s="142"/>
      <c r="H131" s="1893"/>
    </row>
    <row r="132" spans="1:8" s="15" customFormat="1" ht="15" customHeight="1">
      <c r="A132" s="58"/>
      <c r="B132" s="142" t="s">
        <v>8576</v>
      </c>
      <c r="C132" s="142"/>
      <c r="D132" s="142"/>
      <c r="E132" s="142"/>
      <c r="F132" s="142"/>
      <c r="G132" s="142"/>
      <c r="H132" s="1893"/>
    </row>
    <row r="133" spans="1:8" s="15" customFormat="1" ht="15" customHeight="1">
      <c r="A133" s="58"/>
      <c r="B133" s="142" t="s">
        <v>8577</v>
      </c>
      <c r="C133" s="142"/>
      <c r="D133" s="142"/>
      <c r="E133" s="142"/>
      <c r="F133" s="142"/>
      <c r="G133" s="142"/>
      <c r="H133" s="1893"/>
    </row>
    <row r="134" spans="1:8" s="15" customFormat="1" ht="16.5" customHeight="1">
      <c r="A134" s="58"/>
      <c r="B134" s="142" t="s">
        <v>8578</v>
      </c>
      <c r="C134" s="142"/>
      <c r="D134" s="142"/>
      <c r="E134" s="142"/>
      <c r="F134" s="142"/>
      <c r="G134" s="142"/>
      <c r="H134" s="1893"/>
    </row>
    <row r="135" spans="1:8" s="15" customFormat="1" ht="12.75">
      <c r="A135" s="58"/>
      <c r="B135" s="142" t="s">
        <v>8579</v>
      </c>
      <c r="C135" s="1918"/>
      <c r="D135" s="1918"/>
      <c r="E135" s="1918"/>
      <c r="F135" s="1918"/>
      <c r="G135" s="1918"/>
      <c r="H135" s="1893"/>
    </row>
    <row r="136" spans="1:8" s="15" customFormat="1" ht="12.75">
      <c r="A136" s="58"/>
      <c r="B136" s="142" t="s">
        <v>8580</v>
      </c>
      <c r="C136" s="1918"/>
      <c r="D136" s="1918"/>
      <c r="E136" s="1918"/>
      <c r="F136" s="1918"/>
      <c r="G136" s="1918"/>
      <c r="H136" s="1893"/>
    </row>
    <row r="137" spans="1:8" s="15" customFormat="1" ht="12.75">
      <c r="A137" s="58"/>
      <c r="B137" s="142" t="s">
        <v>8581</v>
      </c>
      <c r="C137" s="1918"/>
      <c r="D137" s="1918"/>
      <c r="E137" s="1918"/>
      <c r="F137" s="1918"/>
      <c r="G137" s="1918"/>
      <c r="H137" s="1893"/>
    </row>
    <row r="138" spans="1:8" s="15" customFormat="1" ht="25.5">
      <c r="A138" s="58"/>
      <c r="B138" s="142" t="s">
        <v>8582</v>
      </c>
      <c r="C138" s="1969"/>
      <c r="D138" s="1969"/>
      <c r="E138" s="1969"/>
      <c r="F138" s="1969"/>
      <c r="G138" s="1969"/>
      <c r="H138" s="1893"/>
    </row>
    <row r="139" spans="1:8" s="15" customFormat="1" ht="12.75">
      <c r="A139" s="58"/>
      <c r="B139" s="1919"/>
      <c r="C139" s="110" t="s">
        <v>19</v>
      </c>
      <c r="D139" s="1082">
        <v>4</v>
      </c>
      <c r="E139" s="1800"/>
      <c r="F139" s="1115">
        <f>D139*E139</f>
        <v>0</v>
      </c>
      <c r="G139" s="1918"/>
      <c r="H139" s="1893"/>
    </row>
    <row r="140" spans="1:8" s="15" customFormat="1" ht="12.75">
      <c r="A140" s="58"/>
      <c r="B140" s="1918"/>
      <c r="C140" s="1918"/>
      <c r="D140" s="1918"/>
      <c r="E140" s="1918"/>
      <c r="F140" s="1918"/>
      <c r="G140" s="1918"/>
      <c r="H140" s="1893"/>
    </row>
    <row r="141" spans="1:8" s="15" customFormat="1" ht="66" customHeight="1">
      <c r="A141" s="58"/>
      <c r="B141" s="142" t="s">
        <v>8583</v>
      </c>
      <c r="C141" s="1918"/>
      <c r="D141" s="1918"/>
      <c r="E141" s="1918"/>
      <c r="F141" s="1918"/>
      <c r="G141" s="1918"/>
      <c r="H141" s="1893"/>
    </row>
    <row r="142" spans="1:8" s="15" customFormat="1" ht="14.25">
      <c r="A142" s="58"/>
      <c r="B142" s="142" t="s">
        <v>8584</v>
      </c>
      <c r="C142" s="1969"/>
      <c r="D142" s="1969"/>
      <c r="E142" s="1969"/>
      <c r="F142" s="1969"/>
      <c r="G142" s="1969"/>
      <c r="H142" s="1893"/>
    </row>
    <row r="143" spans="1:8" s="15" customFormat="1" ht="14.25">
      <c r="A143" s="58"/>
      <c r="B143" s="142" t="s">
        <v>8584</v>
      </c>
      <c r="C143" s="1969"/>
      <c r="D143" s="1969"/>
      <c r="E143" s="1969"/>
      <c r="F143" s="1969"/>
      <c r="G143" s="1969"/>
      <c r="H143" s="1893"/>
    </row>
    <row r="144" spans="1:8" s="15" customFormat="1" ht="14.25">
      <c r="A144" s="58"/>
      <c r="B144" s="142" t="s">
        <v>8585</v>
      </c>
      <c r="C144" s="1969"/>
      <c r="D144" s="1969"/>
      <c r="E144" s="1969"/>
      <c r="F144" s="1969"/>
      <c r="G144" s="1969"/>
      <c r="H144" s="1893"/>
    </row>
    <row r="145" spans="1:8" s="15" customFormat="1" ht="14.25">
      <c r="A145" s="58"/>
      <c r="B145" s="142" t="s">
        <v>8586</v>
      </c>
      <c r="C145" s="1969"/>
      <c r="D145" s="1969"/>
      <c r="E145" s="1969"/>
      <c r="F145" s="1969"/>
      <c r="G145" s="1969"/>
      <c r="H145" s="1893"/>
    </row>
    <row r="146" spans="1:8" s="15" customFormat="1" ht="14.25">
      <c r="A146" s="58"/>
      <c r="B146" s="142" t="s">
        <v>8587</v>
      </c>
      <c r="C146" s="1969"/>
      <c r="D146" s="1969"/>
      <c r="E146" s="1969"/>
      <c r="F146" s="1969"/>
      <c r="G146" s="1969"/>
      <c r="H146" s="1893"/>
    </row>
    <row r="147" spans="1:8" s="15" customFormat="1" ht="14.25">
      <c r="A147" s="58"/>
      <c r="B147" s="142" t="s">
        <v>8588</v>
      </c>
      <c r="C147" s="1970"/>
      <c r="D147" s="1971"/>
      <c r="E147" s="1893"/>
      <c r="F147" s="1893"/>
      <c r="G147" s="1969"/>
      <c r="H147" s="1893"/>
    </row>
    <row r="148" spans="1:8" s="15" customFormat="1" ht="14.25">
      <c r="A148" s="58"/>
      <c r="B148" s="1969"/>
      <c r="C148" s="110" t="s">
        <v>19</v>
      </c>
      <c r="D148" s="1082">
        <v>1</v>
      </c>
      <c r="E148" s="1800"/>
      <c r="F148" s="1115">
        <f>D148*E148</f>
        <v>0</v>
      </c>
      <c r="G148" s="1969"/>
      <c r="H148" s="1893"/>
    </row>
    <row r="149" spans="1:8" s="6" customFormat="1" ht="14.25">
      <c r="A149" s="1972"/>
      <c r="B149" s="1969"/>
      <c r="C149" s="1969"/>
      <c r="D149" s="1969"/>
      <c r="E149" s="1973"/>
      <c r="F149" s="1969"/>
      <c r="G149" s="1969"/>
      <c r="H149" s="1893"/>
    </row>
    <row r="150" spans="1:8" s="67" customFormat="1" ht="50.25" customHeight="1">
      <c r="A150" s="1121"/>
      <c r="B150" s="1920" t="s">
        <v>8699</v>
      </c>
      <c r="C150" s="1969"/>
      <c r="D150" s="1969"/>
      <c r="E150" s="1973"/>
      <c r="F150" s="1969"/>
      <c r="G150" s="1969"/>
      <c r="H150" s="1893"/>
    </row>
    <row r="151" spans="1:8" ht="14.25">
      <c r="B151" s="1974" t="s">
        <v>8564</v>
      </c>
      <c r="C151" s="1969"/>
      <c r="D151" s="1969"/>
      <c r="E151" s="1969"/>
      <c r="F151" s="1969"/>
      <c r="G151" s="1969"/>
      <c r="H151"/>
    </row>
    <row r="152" spans="1:8" ht="14.25">
      <c r="B152" s="142" t="s">
        <v>8700</v>
      </c>
      <c r="C152" s="1969"/>
      <c r="D152" s="1969"/>
      <c r="E152" s="1969"/>
      <c r="F152" s="1969"/>
      <c r="G152" s="1969"/>
      <c r="H152"/>
    </row>
    <row r="153" spans="1:8" ht="14.25">
      <c r="B153" s="142" t="s">
        <v>8589</v>
      </c>
      <c r="C153" s="1969"/>
      <c r="D153" s="1969"/>
      <c r="E153" s="1969"/>
      <c r="F153" s="1969"/>
      <c r="G153" s="1969"/>
      <c r="H153"/>
    </row>
    <row r="154" spans="1:8" ht="14.25">
      <c r="B154" s="142" t="s">
        <v>8590</v>
      </c>
      <c r="C154" s="1969"/>
      <c r="D154" s="1969"/>
      <c r="E154" s="1969"/>
      <c r="F154" s="1969"/>
      <c r="G154" s="1969"/>
      <c r="H154"/>
    </row>
    <row r="155" spans="1:8" ht="14.25">
      <c r="B155" s="142" t="s">
        <v>8588</v>
      </c>
      <c r="C155" s="1970"/>
      <c r="D155" s="1971"/>
      <c r="E155" s="1893"/>
      <c r="F155" s="1893"/>
      <c r="G155" s="1969"/>
      <c r="H155" s="1893"/>
    </row>
    <row r="156" spans="1:8" ht="14.25">
      <c r="B156"/>
      <c r="C156" s="110" t="s">
        <v>19</v>
      </c>
      <c r="D156" s="1082">
        <v>1</v>
      </c>
      <c r="E156" s="1800"/>
      <c r="F156" s="1115">
        <f>D156*E156</f>
        <v>0</v>
      </c>
      <c r="G156" s="1858"/>
      <c r="H156"/>
    </row>
    <row r="157" spans="1:8" ht="14.25">
      <c r="B157"/>
      <c r="C157" s="1970"/>
      <c r="D157" s="1971"/>
      <c r="E157" s="1893"/>
      <c r="F157" s="1893"/>
      <c r="G157" s="1858"/>
      <c r="H157"/>
    </row>
    <row r="158" spans="1:8" ht="25.5">
      <c r="B158" s="1920" t="s">
        <v>8591</v>
      </c>
      <c r="C158" s="1975"/>
      <c r="D158" s="1975"/>
      <c r="E158" s="1975"/>
      <c r="F158" s="1975"/>
      <c r="G158" s="1975"/>
      <c r="H158"/>
    </row>
    <row r="159" spans="1:8" ht="14.25">
      <c r="B159" s="1920" t="s">
        <v>8564</v>
      </c>
      <c r="C159" s="1969"/>
      <c r="D159" s="1969"/>
      <c r="E159" s="1969"/>
      <c r="F159" s="1969"/>
      <c r="G159" s="1969"/>
      <c r="H159"/>
    </row>
    <row r="160" spans="1:8" ht="14.25">
      <c r="B160" s="1920" t="s">
        <v>8592</v>
      </c>
      <c r="C160" s="1969"/>
      <c r="D160" s="1969"/>
      <c r="E160" s="1969"/>
      <c r="F160" s="1969"/>
      <c r="G160" s="1969"/>
      <c r="H160"/>
    </row>
    <row r="161" spans="2:8" ht="14.25">
      <c r="B161" s="1920" t="s">
        <v>8590</v>
      </c>
      <c r="C161" s="1969"/>
      <c r="D161" s="1969"/>
      <c r="E161" s="1969"/>
      <c r="F161" s="1969"/>
      <c r="G161" s="1969"/>
      <c r="H161"/>
    </row>
    <row r="162" spans="2:8" ht="14.25">
      <c r="B162" s="1920" t="s">
        <v>8588</v>
      </c>
      <c r="C162" s="1846"/>
      <c r="D162" s="1976"/>
      <c r="E162" s="1893"/>
      <c r="F162" s="1893"/>
      <c r="G162" s="1858"/>
      <c r="H162"/>
    </row>
    <row r="163" spans="2:8" ht="14.25">
      <c r="B163"/>
      <c r="C163" s="110" t="s">
        <v>19</v>
      </c>
      <c r="D163" s="1082">
        <v>2</v>
      </c>
      <c r="E163" s="1800"/>
      <c r="F163" s="1115">
        <f>D163*E163</f>
        <v>0</v>
      </c>
      <c r="G163" s="1858"/>
      <c r="H163"/>
    </row>
    <row r="164" spans="2:8" ht="14.25">
      <c r="B164"/>
      <c r="C164"/>
      <c r="D164"/>
      <c r="E164"/>
      <c r="F164" s="1846"/>
      <c r="G164" s="1858"/>
      <c r="H164"/>
    </row>
    <row r="165" spans="2:8" ht="25.5">
      <c r="B165" s="1920" t="s">
        <v>8593</v>
      </c>
      <c r="C165"/>
      <c r="D165"/>
      <c r="E165"/>
      <c r="F165"/>
      <c r="G165"/>
      <c r="H165"/>
    </row>
    <row r="166" spans="2:8" ht="14.25">
      <c r="B166" s="142" t="s">
        <v>8588</v>
      </c>
      <c r="C166" s="110" t="s">
        <v>19</v>
      </c>
      <c r="D166" s="1082">
        <v>1</v>
      </c>
      <c r="E166" s="1800"/>
      <c r="F166" s="1115">
        <f>D166*E166</f>
        <v>0</v>
      </c>
      <c r="G166" s="1858"/>
      <c r="H166"/>
    </row>
    <row r="167" spans="2:8" ht="14.25">
      <c r="B167"/>
      <c r="C167" s="1846"/>
      <c r="D167" s="1976"/>
      <c r="E167" s="1893"/>
      <c r="F167" s="1893"/>
      <c r="G167" s="1858"/>
      <c r="H167"/>
    </row>
    <row r="168" spans="2:8" ht="38.25">
      <c r="B168" s="1920" t="s">
        <v>8594</v>
      </c>
      <c r="C168" s="1916"/>
      <c r="D168" s="1917"/>
      <c r="E168" s="1893"/>
      <c r="F168" s="1893"/>
      <c r="G168" s="1884"/>
      <c r="H168" s="1893"/>
    </row>
    <row r="169" spans="2:8" ht="13.9">
      <c r="B169" s="142" t="s">
        <v>8595</v>
      </c>
      <c r="C169" s="1916"/>
      <c r="D169" s="1917"/>
      <c r="E169" s="1893"/>
      <c r="F169" s="1893"/>
      <c r="G169" s="1884"/>
      <c r="H169" s="1893"/>
    </row>
    <row r="170" spans="2:8" ht="13.9">
      <c r="B170" s="142" t="s">
        <v>8596</v>
      </c>
      <c r="C170" s="1916"/>
      <c r="D170" s="1917"/>
      <c r="E170" s="1893"/>
      <c r="F170" s="1893"/>
      <c r="G170" s="1884"/>
      <c r="H170" s="1893"/>
    </row>
    <row r="171" spans="2:8" ht="13.9">
      <c r="B171" s="142" t="s">
        <v>8597</v>
      </c>
      <c r="C171" s="1916"/>
      <c r="D171" s="1917"/>
      <c r="E171" s="1950"/>
      <c r="F171" s="1893"/>
      <c r="G171" s="1884"/>
      <c r="H171" s="1893"/>
    </row>
    <row r="172" spans="2:8" ht="14.25">
      <c r="B172" s="142" t="s">
        <v>8598</v>
      </c>
      <c r="C172" s="110" t="s">
        <v>19</v>
      </c>
      <c r="D172" s="1082">
        <v>4</v>
      </c>
      <c r="E172" s="1800"/>
      <c r="F172" s="1115">
        <f t="shared" ref="F172:F178" si="0">D172*E172</f>
        <v>0</v>
      </c>
      <c r="G172" s="1969"/>
      <c r="H172" s="1893"/>
    </row>
    <row r="173" spans="2:8" ht="13.9">
      <c r="B173" s="142" t="s">
        <v>8599</v>
      </c>
      <c r="C173" s="110" t="s">
        <v>19</v>
      </c>
      <c r="D173" s="1082">
        <v>4</v>
      </c>
      <c r="E173" s="1800"/>
      <c r="F173" s="1115">
        <f t="shared" si="0"/>
        <v>0</v>
      </c>
      <c r="G173" s="1884"/>
      <c r="H173" s="1893"/>
    </row>
    <row r="174" spans="2:8" ht="13.9">
      <c r="B174" s="142" t="s">
        <v>8600</v>
      </c>
      <c r="C174" s="110" t="s">
        <v>19</v>
      </c>
      <c r="D174" s="1082">
        <v>4</v>
      </c>
      <c r="E174" s="1800"/>
      <c r="F174" s="1115">
        <f t="shared" si="0"/>
        <v>0</v>
      </c>
      <c r="G174" s="1884"/>
      <c r="H174" s="1893"/>
    </row>
    <row r="175" spans="2:8" ht="13.9">
      <c r="B175" s="142" t="s">
        <v>8601</v>
      </c>
      <c r="C175" s="110" t="s">
        <v>19</v>
      </c>
      <c r="D175" s="1082">
        <v>4</v>
      </c>
      <c r="E175" s="1800"/>
      <c r="F175" s="1115">
        <f t="shared" si="0"/>
        <v>0</v>
      </c>
      <c r="G175" s="1884"/>
      <c r="H175" s="1893"/>
    </row>
    <row r="176" spans="2:8" ht="14.25">
      <c r="B176" s="142" t="s">
        <v>8602</v>
      </c>
      <c r="C176" s="110" t="s">
        <v>19</v>
      </c>
      <c r="D176" s="1082">
        <v>4</v>
      </c>
      <c r="E176" s="1800"/>
      <c r="F176" s="1115">
        <f t="shared" si="0"/>
        <v>0</v>
      </c>
      <c r="G176" s="1969"/>
      <c r="H176" s="1893"/>
    </row>
    <row r="177" spans="2:8" ht="14.25">
      <c r="B177" s="142" t="s">
        <v>8603</v>
      </c>
      <c r="C177" s="110" t="s">
        <v>19</v>
      </c>
      <c r="D177" s="1082">
        <v>4</v>
      </c>
      <c r="E177" s="1800"/>
      <c r="F177" s="1115">
        <f t="shared" si="0"/>
        <v>0</v>
      </c>
      <c r="G177" s="1969"/>
      <c r="H177" s="1893"/>
    </row>
    <row r="178" spans="2:8" ht="14.25">
      <c r="B178" s="142" t="s">
        <v>8604</v>
      </c>
      <c r="C178" s="110" t="s">
        <v>19</v>
      </c>
      <c r="D178" s="1082">
        <v>4</v>
      </c>
      <c r="E178" s="1800"/>
      <c r="F178" s="1115">
        <f t="shared" si="0"/>
        <v>0</v>
      </c>
      <c r="G178" s="1969"/>
      <c r="H178" s="1893"/>
    </row>
    <row r="179" spans="2:8" ht="14.25">
      <c r="B179"/>
      <c r="C179" s="1846"/>
      <c r="D179" s="1976"/>
      <c r="E179" s="1893"/>
      <c r="F179" s="1893"/>
      <c r="G179" s="1858"/>
      <c r="H179"/>
    </row>
    <row r="180" spans="2:8" ht="51">
      <c r="B180" s="119" t="s">
        <v>8605</v>
      </c>
      <c r="C180" s="1916"/>
      <c r="D180" s="1917"/>
      <c r="E180" s="1893"/>
      <c r="F180" s="1893"/>
      <c r="G180" s="1884"/>
      <c r="H180" s="1893"/>
    </row>
    <row r="181" spans="2:8" ht="13.9">
      <c r="B181" s="142" t="s">
        <v>8606</v>
      </c>
      <c r="C181" s="1916"/>
      <c r="D181" s="1917"/>
      <c r="E181" s="1893"/>
      <c r="F181" s="1893"/>
      <c r="G181" s="1884"/>
      <c r="H181" s="1893"/>
    </row>
    <row r="182" spans="2:8" ht="13.9">
      <c r="B182" s="142" t="s">
        <v>8596</v>
      </c>
      <c r="C182" s="1916"/>
      <c r="D182" s="1917"/>
      <c r="E182" s="1893"/>
      <c r="F182" s="1893"/>
      <c r="G182" s="1884"/>
      <c r="H182" s="1893"/>
    </row>
    <row r="183" spans="2:8" ht="13.9">
      <c r="B183" s="142" t="s">
        <v>8597</v>
      </c>
      <c r="C183" s="1916"/>
      <c r="D183" s="1917"/>
      <c r="E183" s="1893"/>
      <c r="F183" s="1893"/>
      <c r="G183" s="1884"/>
      <c r="H183" s="1893"/>
    </row>
    <row r="184" spans="2:8" ht="14.25">
      <c r="B184" s="142" t="s">
        <v>8607</v>
      </c>
      <c r="C184" s="110" t="s">
        <v>19</v>
      </c>
      <c r="D184" s="1082">
        <v>4</v>
      </c>
      <c r="E184" s="1800"/>
      <c r="F184" s="1115">
        <f>D184*E184</f>
        <v>0</v>
      </c>
      <c r="G184" s="1969"/>
      <c r="H184" s="1893"/>
    </row>
    <row r="185" spans="2:8" ht="14.25">
      <c r="B185"/>
      <c r="C185" s="1846"/>
      <c r="D185" s="1976"/>
      <c r="E185" s="1893"/>
      <c r="F185" s="1893"/>
      <c r="G185" s="1858"/>
      <c r="H185"/>
    </row>
    <row r="186" spans="2:8" ht="51">
      <c r="B186" s="119" t="s">
        <v>8608</v>
      </c>
      <c r="C186" s="1916"/>
      <c r="D186" s="1917"/>
      <c r="E186" s="1893"/>
      <c r="F186" s="1893"/>
      <c r="G186" s="1884"/>
      <c r="H186" s="1893"/>
    </row>
    <row r="187" spans="2:8" ht="13.9">
      <c r="B187" s="142" t="s">
        <v>8596</v>
      </c>
      <c r="C187" s="1916"/>
      <c r="D187" s="1917"/>
      <c r="E187" s="1893"/>
      <c r="F187" s="1893"/>
      <c r="G187" s="1884"/>
      <c r="H187" s="1893"/>
    </row>
    <row r="188" spans="2:8" ht="13.9">
      <c r="B188" s="142" t="s">
        <v>8597</v>
      </c>
      <c r="C188" s="1916"/>
      <c r="D188" s="1917"/>
      <c r="E188" s="1893"/>
      <c r="F188" s="1893"/>
      <c r="G188" s="1884"/>
      <c r="H188" s="1893"/>
    </row>
    <row r="189" spans="2:8" ht="13.9">
      <c r="B189" s="1921" t="s">
        <v>8609</v>
      </c>
      <c r="C189" s="110" t="s">
        <v>19</v>
      </c>
      <c r="D189" s="1082">
        <v>8</v>
      </c>
      <c r="E189" s="1800"/>
      <c r="F189" s="1115">
        <f>D189*E189</f>
        <v>0</v>
      </c>
      <c r="G189" s="1884"/>
      <c r="H189" s="1893"/>
    </row>
    <row r="190" spans="2:8" ht="14.25">
      <c r="B190" s="1922"/>
      <c r="C190" s="1846"/>
      <c r="D190" s="1917"/>
      <c r="E190" s="1893"/>
      <c r="F190" s="1893"/>
      <c r="G190" s="1969"/>
      <c r="H190" s="1893"/>
    </row>
    <row r="191" spans="2:8" ht="132.75" customHeight="1">
      <c r="B191" s="119" t="s">
        <v>8610</v>
      </c>
      <c r="C191" s="1842"/>
      <c r="D191" s="1889"/>
      <c r="E191" s="1880"/>
      <c r="F191" s="1880"/>
      <c r="G191" s="1836"/>
      <c r="H191" s="1880"/>
    </row>
    <row r="192" spans="2:8">
      <c r="B192" s="142" t="s">
        <v>8611</v>
      </c>
      <c r="C192" s="1923"/>
      <c r="D192" s="1923"/>
      <c r="E192" s="1923"/>
      <c r="F192" s="1923"/>
      <c r="G192" s="1923"/>
      <c r="H192" s="1880"/>
    </row>
    <row r="193" spans="2:8" ht="14.25">
      <c r="B193" s="1920" t="s">
        <v>8701</v>
      </c>
      <c r="C193" s="1977"/>
      <c r="D193" s="1977"/>
      <c r="E193" s="1977"/>
      <c r="F193" s="1977"/>
      <c r="G193" s="1977"/>
      <c r="H193" s="1880"/>
    </row>
    <row r="194" spans="2:8" ht="13.9">
      <c r="B194" s="142" t="s">
        <v>8609</v>
      </c>
      <c r="C194" s="110" t="s">
        <v>19</v>
      </c>
      <c r="D194" s="1082">
        <v>4</v>
      </c>
      <c r="E194" s="1800"/>
      <c r="F194" s="1115">
        <f>D194*E194</f>
        <v>0</v>
      </c>
      <c r="G194" s="1836"/>
      <c r="H194" s="1880"/>
    </row>
    <row r="195" spans="2:8" ht="13.9">
      <c r="B195" s="1831"/>
      <c r="C195" s="1842"/>
      <c r="D195" s="1889"/>
      <c r="E195" s="1880"/>
      <c r="F195" s="1880"/>
      <c r="G195" s="1836"/>
      <c r="H195" s="1880"/>
    </row>
    <row r="196" spans="2:8" ht="63.75">
      <c r="B196" s="119" t="s">
        <v>8612</v>
      </c>
      <c r="C196" s="1842"/>
      <c r="D196" s="1889"/>
      <c r="E196" s="1880"/>
      <c r="F196" s="1880"/>
      <c r="G196" s="1836"/>
      <c r="H196" s="1880"/>
    </row>
    <row r="197" spans="2:8">
      <c r="B197" s="627" t="s">
        <v>8613</v>
      </c>
      <c r="C197" s="1923"/>
      <c r="D197" s="1923"/>
      <c r="E197" s="1923"/>
      <c r="F197" s="1923"/>
      <c r="G197" s="1923"/>
      <c r="H197" s="1880"/>
    </row>
    <row r="198" spans="2:8" ht="14.25">
      <c r="B198" s="1920" t="s">
        <v>8701</v>
      </c>
      <c r="C198" s="1977"/>
      <c r="D198" s="1977"/>
      <c r="E198" s="1977"/>
      <c r="F198" s="1977"/>
      <c r="G198" s="1977"/>
      <c r="H198" s="1880"/>
    </row>
    <row r="199" spans="2:8" ht="13.9">
      <c r="B199" s="142" t="s">
        <v>8609</v>
      </c>
      <c r="C199" s="110" t="s">
        <v>19</v>
      </c>
      <c r="D199" s="1082">
        <v>4</v>
      </c>
      <c r="E199" s="1800"/>
      <c r="F199" s="1115">
        <f>D199*E199</f>
        <v>0</v>
      </c>
      <c r="G199" s="1836"/>
      <c r="H199" s="1880"/>
    </row>
    <row r="200" spans="2:8">
      <c r="B200" s="1924"/>
      <c r="C200" s="1842"/>
      <c r="D200" s="1925"/>
      <c r="E200" s="1893"/>
      <c r="F200" s="1893"/>
      <c r="G200" s="1926"/>
      <c r="H200" s="1893"/>
    </row>
    <row r="201" spans="2:8" ht="38.25">
      <c r="B201" s="119" t="s">
        <v>8614</v>
      </c>
      <c r="C201" s="1918"/>
      <c r="D201" s="1925"/>
      <c r="E201" s="1893"/>
      <c r="F201" s="1893"/>
      <c r="G201" s="1927"/>
      <c r="H201" s="1893"/>
    </row>
    <row r="202" spans="2:8">
      <c r="B202" s="142" t="s">
        <v>8615</v>
      </c>
      <c r="C202" s="1842"/>
      <c r="D202" s="1925"/>
      <c r="E202" s="1893"/>
      <c r="F202" s="1893"/>
      <c r="G202" s="1926"/>
      <c r="H202" s="1893"/>
    </row>
    <row r="203" spans="2:8" ht="25.5">
      <c r="B203" s="142" t="s">
        <v>8616</v>
      </c>
      <c r="C203" s="1978"/>
      <c r="D203" s="1979"/>
      <c r="E203" s="2007"/>
      <c r="F203" s="1980"/>
      <c r="G203" s="1981"/>
      <c r="H203" s="1893"/>
    </row>
    <row r="204" spans="2:8">
      <c r="B204" s="1924"/>
      <c r="C204" s="110" t="s">
        <v>19</v>
      </c>
      <c r="D204" s="1082">
        <v>1</v>
      </c>
      <c r="E204" s="1800"/>
      <c r="F204" s="1115">
        <f>D204*E204</f>
        <v>0</v>
      </c>
      <c r="G204" s="1926"/>
      <c r="H204" s="1893"/>
    </row>
    <row r="205" spans="2:8">
      <c r="B205" s="1924"/>
      <c r="C205" s="1842"/>
      <c r="D205" s="1925"/>
      <c r="E205" s="1893"/>
      <c r="F205" s="1893"/>
      <c r="G205" s="1926"/>
      <c r="H205" s="1893"/>
    </row>
    <row r="206" spans="2:8" ht="63.75">
      <c r="B206" s="142" t="s">
        <v>8617</v>
      </c>
      <c r="C206" s="110" t="s">
        <v>19</v>
      </c>
      <c r="D206" s="1082">
        <v>1</v>
      </c>
      <c r="E206" s="1800"/>
      <c r="F206" s="1115">
        <f>D206*E206</f>
        <v>0</v>
      </c>
      <c r="G206" s="1927"/>
      <c r="H206" s="1893"/>
    </row>
    <row r="207" spans="2:8">
      <c r="B207" s="1924"/>
      <c r="C207" s="3"/>
      <c r="D207" s="3"/>
      <c r="F207" s="3"/>
      <c r="G207" s="1926"/>
      <c r="H207" s="1893"/>
    </row>
    <row r="208" spans="2:8" ht="13.9">
      <c r="B208" s="1928"/>
      <c r="C208" s="1982"/>
      <c r="D208" s="1929"/>
      <c r="E208" s="1930"/>
      <c r="F208" s="1930"/>
      <c r="G208" s="1983"/>
      <c r="H208" s="1930"/>
    </row>
    <row r="209" spans="2:8" ht="25.5">
      <c r="B209" s="142" t="s">
        <v>8618</v>
      </c>
      <c r="C209" s="1839"/>
      <c r="D209" s="1917"/>
      <c r="E209" s="1893"/>
      <c r="F209" s="1893"/>
      <c r="G209" s="1981"/>
      <c r="H209" s="1893"/>
    </row>
    <row r="210" spans="2:8">
      <c r="B210" s="1831"/>
      <c r="C210" s="110" t="s">
        <v>35</v>
      </c>
      <c r="D210" s="1082">
        <v>8</v>
      </c>
      <c r="E210" s="1800"/>
      <c r="F210" s="1115">
        <f>D210*E210</f>
        <v>0</v>
      </c>
      <c r="G210" s="1926"/>
      <c r="H210" s="1893"/>
    </row>
    <row r="211" spans="2:8">
      <c r="B211" s="1984" t="s">
        <v>8619</v>
      </c>
    </row>
    <row r="212" spans="2:8" ht="13.9">
      <c r="B212" s="1861" t="s">
        <v>8548</v>
      </c>
      <c r="C212" s="1966"/>
      <c r="D212" s="1967"/>
      <c r="E212" s="1968"/>
      <c r="F212" s="1968"/>
      <c r="G212" s="1884"/>
      <c r="H212" s="1968"/>
    </row>
    <row r="213" spans="2:8" ht="51">
      <c r="B213" s="142" t="s">
        <v>8549</v>
      </c>
      <c r="C213" s="1966"/>
      <c r="D213" s="1967"/>
      <c r="E213" s="1968"/>
      <c r="F213" s="1968"/>
      <c r="G213" s="1884"/>
      <c r="H213" s="1968"/>
    </row>
    <row r="214" spans="2:8" ht="13.9">
      <c r="B214" s="3188" t="s">
        <v>8550</v>
      </c>
      <c r="C214" s="3188"/>
      <c r="D214" s="3188"/>
      <c r="E214" s="3188"/>
      <c r="F214" s="3188"/>
      <c r="G214" s="3188"/>
      <c r="H214" s="3188"/>
    </row>
    <row r="215" spans="2:8">
      <c r="B215" s="1931" t="s">
        <v>8551</v>
      </c>
      <c r="C215" s="1931"/>
      <c r="D215" s="1931"/>
      <c r="E215" s="1931"/>
      <c r="F215" s="1931"/>
      <c r="G215" s="1931"/>
      <c r="H215" s="1931"/>
    </row>
    <row r="216" spans="2:8">
      <c r="B216" s="1931" t="s">
        <v>8552</v>
      </c>
      <c r="C216" s="1931"/>
      <c r="D216" s="1931"/>
      <c r="E216" s="1931"/>
      <c r="F216" s="1931"/>
      <c r="G216" s="1931"/>
      <c r="H216" s="1931"/>
    </row>
    <row r="217" spans="2:8">
      <c r="B217" s="1931" t="s">
        <v>8553</v>
      </c>
      <c r="C217" s="1931"/>
      <c r="D217" s="1931"/>
      <c r="E217" s="1931"/>
      <c r="F217" s="1931"/>
      <c r="G217" s="1931"/>
      <c r="H217" s="1931"/>
    </row>
    <row r="218" spans="2:8">
      <c r="B218" s="1931" t="s">
        <v>8554</v>
      </c>
      <c r="C218" s="1931"/>
      <c r="D218" s="1931"/>
      <c r="E218" s="1931"/>
      <c r="F218" s="1931"/>
      <c r="G218" s="1931"/>
      <c r="H218" s="1931"/>
    </row>
    <row r="219" spans="2:8" ht="25.5">
      <c r="B219" s="1932" t="s">
        <v>8555</v>
      </c>
      <c r="C219" s="1933"/>
      <c r="D219" s="1933"/>
      <c r="E219" s="1933"/>
      <c r="F219" s="1933"/>
      <c r="G219" s="1933"/>
      <c r="H219" s="1933"/>
    </row>
    <row r="220" spans="2:8">
      <c r="B220" s="1931" t="s">
        <v>8556</v>
      </c>
      <c r="C220" s="1931"/>
      <c r="D220" s="1931"/>
      <c r="E220" s="1931"/>
      <c r="F220" s="1931"/>
      <c r="G220" s="1931"/>
      <c r="H220" s="1931"/>
    </row>
    <row r="221" spans="2:8">
      <c r="B221" s="1931" t="s">
        <v>8620</v>
      </c>
      <c r="C221" s="1931"/>
      <c r="D221" s="1931"/>
      <c r="E221" s="1931"/>
      <c r="F221" s="1931"/>
      <c r="G221" s="1931"/>
      <c r="H221" s="1931"/>
    </row>
    <row r="222" spans="2:8">
      <c r="B222" s="1931" t="s">
        <v>8558</v>
      </c>
      <c r="C222" s="1931"/>
      <c r="D222" s="1931"/>
      <c r="E222" s="1931"/>
      <c r="F222" s="1931"/>
      <c r="G222" s="1931"/>
      <c r="H222" s="1931"/>
    </row>
    <row r="223" spans="2:8">
      <c r="B223" s="1922"/>
      <c r="C223" s="1922"/>
      <c r="D223" s="1922"/>
      <c r="E223" s="1922"/>
      <c r="F223" s="1922"/>
      <c r="G223" s="1922"/>
      <c r="H223" s="1922"/>
    </row>
    <row r="224" spans="2:8" ht="120.75" customHeight="1">
      <c r="B224" s="142" t="s">
        <v>8621</v>
      </c>
      <c r="C224" s="1916"/>
      <c r="D224" s="1917"/>
      <c r="E224" s="1893"/>
      <c r="F224" s="1893"/>
      <c r="G224" s="1884"/>
      <c r="H224" s="1893"/>
    </row>
    <row r="225" spans="2:8">
      <c r="B225" s="1931" t="s">
        <v>8622</v>
      </c>
      <c r="C225" s="1931"/>
      <c r="D225" s="1931"/>
      <c r="E225" s="1931"/>
      <c r="F225" s="1931"/>
      <c r="G225" s="1931"/>
      <c r="H225" s="1893"/>
    </row>
    <row r="226" spans="2:8">
      <c r="B226" s="1931" t="s">
        <v>8623</v>
      </c>
      <c r="C226" s="1931"/>
      <c r="D226" s="1931"/>
      <c r="E226" s="1931"/>
      <c r="F226" s="1931"/>
      <c r="G226" s="1931"/>
      <c r="H226" s="1893"/>
    </row>
    <row r="227" spans="2:8">
      <c r="B227" s="1931" t="s">
        <v>8624</v>
      </c>
      <c r="C227" s="1931"/>
      <c r="D227" s="1931"/>
      <c r="E227" s="1931"/>
      <c r="F227" s="1931"/>
      <c r="G227" s="1931"/>
      <c r="H227" s="1893"/>
    </row>
    <row r="228" spans="2:8">
      <c r="B228" s="1931" t="s">
        <v>8625</v>
      </c>
      <c r="C228" s="1931"/>
      <c r="D228" s="1931"/>
      <c r="E228" s="1931"/>
      <c r="F228" s="1931"/>
      <c r="G228" s="1931"/>
      <c r="H228" s="1893"/>
    </row>
    <row r="229" spans="2:8">
      <c r="B229" s="1931" t="s">
        <v>8564</v>
      </c>
      <c r="C229" s="1931"/>
      <c r="D229" s="1931"/>
      <c r="E229" s="1931"/>
      <c r="F229" s="1931"/>
      <c r="G229" s="1931"/>
      <c r="H229" s="1893"/>
    </row>
    <row r="230" spans="2:8" ht="16.5" customHeight="1">
      <c r="B230" s="1931" t="s">
        <v>8702</v>
      </c>
      <c r="C230" s="1931"/>
      <c r="D230" s="1931"/>
      <c r="E230" s="1931"/>
      <c r="F230" s="1931"/>
      <c r="G230" s="1931"/>
      <c r="H230" s="1893"/>
    </row>
    <row r="231" spans="2:8">
      <c r="B231" s="1931" t="s">
        <v>8565</v>
      </c>
      <c r="C231" s="1931"/>
      <c r="D231" s="1931"/>
      <c r="E231" s="1931"/>
      <c r="F231" s="1931"/>
      <c r="G231" s="1931"/>
      <c r="H231" s="1893"/>
    </row>
    <row r="232" spans="2:8">
      <c r="B232" s="1931" t="s">
        <v>8566</v>
      </c>
      <c r="C232" s="1931"/>
      <c r="D232" s="1931"/>
      <c r="E232" s="1931"/>
      <c r="F232" s="1931"/>
      <c r="G232" s="1931"/>
      <c r="H232" s="1893"/>
    </row>
    <row r="233" spans="2:8">
      <c r="B233" s="1931" t="s">
        <v>8567</v>
      </c>
      <c r="C233" s="1931"/>
      <c r="D233" s="1931"/>
      <c r="E233" s="1931"/>
      <c r="F233" s="1931"/>
      <c r="G233" s="1931"/>
      <c r="H233" s="1893"/>
    </row>
    <row r="234" spans="2:8">
      <c r="B234" s="1931" t="s">
        <v>8568</v>
      </c>
      <c r="C234" s="1931"/>
      <c r="D234" s="1931"/>
      <c r="E234" s="1931"/>
      <c r="F234" s="1931"/>
      <c r="G234" s="1931"/>
      <c r="H234" s="1893"/>
    </row>
    <row r="235" spans="2:8">
      <c r="B235" s="1931" t="s">
        <v>8569</v>
      </c>
      <c r="C235" s="1931"/>
      <c r="D235" s="1931"/>
      <c r="E235" s="1931"/>
      <c r="F235" s="1931"/>
      <c r="G235" s="1931"/>
      <c r="H235" s="1893"/>
    </row>
    <row r="236" spans="2:8">
      <c r="B236" s="1931" t="s">
        <v>8570</v>
      </c>
      <c r="C236" s="1931"/>
      <c r="D236" s="1931"/>
      <c r="E236" s="1931"/>
      <c r="F236" s="1931"/>
      <c r="G236" s="1931"/>
      <c r="H236" s="1893"/>
    </row>
    <row r="237" spans="2:8">
      <c r="B237" s="1931" t="s">
        <v>8571</v>
      </c>
      <c r="C237" s="1931"/>
      <c r="D237" s="1931"/>
      <c r="E237" s="1931"/>
      <c r="F237" s="1931"/>
      <c r="G237" s="1931"/>
      <c r="H237" s="1893"/>
    </row>
    <row r="238" spans="2:8" ht="16.5" customHeight="1">
      <c r="B238" s="1931" t="s">
        <v>8572</v>
      </c>
      <c r="C238" s="1931"/>
      <c r="D238" s="1931"/>
      <c r="E238" s="1931"/>
      <c r="F238" s="1931"/>
      <c r="G238" s="1931"/>
      <c r="H238" s="1893"/>
    </row>
    <row r="239" spans="2:8">
      <c r="B239" s="1931" t="s">
        <v>8573</v>
      </c>
      <c r="C239" s="1931"/>
      <c r="D239" s="1931"/>
      <c r="E239" s="1931"/>
      <c r="F239" s="1931"/>
      <c r="G239" s="1931"/>
      <c r="H239" s="1893"/>
    </row>
    <row r="240" spans="2:8" ht="16.5" customHeight="1">
      <c r="B240" s="1931" t="s">
        <v>8574</v>
      </c>
      <c r="C240" s="1931"/>
      <c r="D240" s="1931"/>
      <c r="E240" s="1931"/>
      <c r="F240" s="1931"/>
      <c r="G240" s="1931"/>
      <c r="H240" s="1893"/>
    </row>
    <row r="241" spans="2:8" ht="16.5" customHeight="1">
      <c r="B241" s="1931" t="s">
        <v>8575</v>
      </c>
      <c r="C241" s="1931"/>
      <c r="D241" s="1931"/>
      <c r="E241" s="1931"/>
      <c r="F241" s="1931"/>
      <c r="G241" s="1931"/>
      <c r="H241" s="1893"/>
    </row>
    <row r="242" spans="2:8" ht="16.5" customHeight="1">
      <c r="B242" s="1931" t="s">
        <v>8576</v>
      </c>
      <c r="C242" s="1931"/>
      <c r="D242" s="1931"/>
      <c r="E242" s="1931"/>
      <c r="F242" s="1931"/>
      <c r="G242" s="1931"/>
      <c r="H242" s="1893"/>
    </row>
    <row r="243" spans="2:8" ht="16.5" customHeight="1">
      <c r="B243" s="1931" t="s">
        <v>8577</v>
      </c>
      <c r="C243" s="1931"/>
      <c r="D243" s="1931"/>
      <c r="E243" s="1931"/>
      <c r="F243" s="1931"/>
      <c r="G243" s="1931"/>
      <c r="H243" s="1893"/>
    </row>
    <row r="244" spans="2:8">
      <c r="B244" s="1931" t="s">
        <v>8578</v>
      </c>
      <c r="C244" s="1931"/>
      <c r="D244" s="1931"/>
      <c r="E244" s="1931"/>
      <c r="F244" s="1931"/>
      <c r="G244" s="1931"/>
      <c r="H244" s="1893"/>
    </row>
    <row r="245" spans="2:8">
      <c r="B245" s="1931" t="s">
        <v>8579</v>
      </c>
      <c r="C245" s="1931"/>
      <c r="D245" s="1931"/>
      <c r="E245" s="1931"/>
      <c r="F245" s="1931"/>
      <c r="G245" s="1931"/>
      <c r="H245" s="1893"/>
    </row>
    <row r="246" spans="2:8">
      <c r="B246" s="1931" t="s">
        <v>8580</v>
      </c>
      <c r="C246" s="1931"/>
      <c r="D246" s="1931"/>
      <c r="E246" s="1931"/>
      <c r="F246" s="1931"/>
      <c r="G246" s="1931"/>
      <c r="H246" s="1893"/>
    </row>
    <row r="247" spans="2:8">
      <c r="B247" s="1931" t="s">
        <v>8581</v>
      </c>
      <c r="C247" s="1931"/>
      <c r="D247" s="1931"/>
      <c r="E247" s="1931"/>
      <c r="F247" s="1931"/>
      <c r="G247" s="1931"/>
      <c r="H247" s="1893"/>
    </row>
    <row r="248" spans="2:8">
      <c r="B248" s="1931" t="s">
        <v>8626</v>
      </c>
      <c r="C248" s="1931"/>
      <c r="D248" s="1931"/>
      <c r="E248" s="1931"/>
      <c r="F248" s="1931"/>
      <c r="G248" s="1931"/>
      <c r="H248" s="1893"/>
    </row>
    <row r="249" spans="2:8">
      <c r="B249" s="1919"/>
      <c r="C249" s="110" t="s">
        <v>19</v>
      </c>
      <c r="D249" s="1082">
        <v>4</v>
      </c>
      <c r="E249" s="1800"/>
      <c r="F249" s="1115">
        <f>D249*E249</f>
        <v>0</v>
      </c>
      <c r="G249" s="1918"/>
      <c r="H249" s="1893"/>
    </row>
    <row r="250" spans="2:8">
      <c r="B250" s="1918"/>
      <c r="C250" s="1918"/>
      <c r="D250" s="1918"/>
      <c r="E250" s="1918"/>
      <c r="F250" s="1918"/>
      <c r="G250" s="1918"/>
      <c r="H250" s="1893"/>
    </row>
    <row r="251" spans="2:8" ht="63.75">
      <c r="B251" s="142" t="s">
        <v>8583</v>
      </c>
      <c r="C251" s="1918"/>
      <c r="D251" s="1918"/>
      <c r="E251" s="1918"/>
      <c r="F251" s="1918"/>
      <c r="G251" s="1918"/>
      <c r="H251" s="1893"/>
    </row>
    <row r="252" spans="2:8" ht="14.25">
      <c r="B252" s="1931" t="s">
        <v>8584</v>
      </c>
      <c r="C252" s="1969"/>
      <c r="D252" s="1969"/>
      <c r="E252" s="1969"/>
      <c r="F252" s="1969"/>
      <c r="G252" s="1969"/>
      <c r="H252" s="1893"/>
    </row>
    <row r="253" spans="2:8" ht="14.25">
      <c r="B253" s="1931" t="s">
        <v>8584</v>
      </c>
      <c r="C253" s="1969"/>
      <c r="D253" s="1969"/>
      <c r="E253" s="1969"/>
      <c r="F253" s="1969"/>
      <c r="G253" s="1969"/>
      <c r="H253" s="1893"/>
    </row>
    <row r="254" spans="2:8" ht="14.25">
      <c r="B254" s="1931" t="s">
        <v>8585</v>
      </c>
      <c r="C254" s="1969"/>
      <c r="D254" s="1969"/>
      <c r="E254" s="1969"/>
      <c r="F254" s="1969"/>
      <c r="G254" s="1969"/>
      <c r="H254" s="1893"/>
    </row>
    <row r="255" spans="2:8" ht="14.25">
      <c r="B255" s="1931" t="s">
        <v>8586</v>
      </c>
      <c r="C255" s="1969"/>
      <c r="D255" s="1969"/>
      <c r="E255" s="1969"/>
      <c r="F255" s="1969"/>
      <c r="G255" s="1969"/>
      <c r="H255" s="1893"/>
    </row>
    <row r="256" spans="2:8" ht="14.25">
      <c r="B256" s="1931" t="s">
        <v>8587</v>
      </c>
      <c r="C256" s="1969"/>
      <c r="D256" s="1969"/>
      <c r="E256" s="1969"/>
      <c r="F256" s="1969"/>
      <c r="G256" s="1969"/>
      <c r="H256" s="1893"/>
    </row>
    <row r="257" spans="2:8" ht="14.25">
      <c r="B257" s="1931" t="s">
        <v>8588</v>
      </c>
      <c r="C257" s="1970"/>
      <c r="D257" s="1971"/>
      <c r="E257" s="1893"/>
      <c r="F257" s="1893"/>
      <c r="G257" s="1969"/>
      <c r="H257" s="1893"/>
    </row>
    <row r="258" spans="2:8" ht="14.25">
      <c r="B258" s="1969"/>
      <c r="C258" s="110" t="s">
        <v>19</v>
      </c>
      <c r="D258" s="1082">
        <v>1</v>
      </c>
      <c r="E258" s="1800"/>
      <c r="F258" s="1115">
        <f>D258*E258</f>
        <v>0</v>
      </c>
      <c r="G258" s="1969"/>
      <c r="H258" s="1893"/>
    </row>
    <row r="259" spans="2:8" ht="14.25">
      <c r="B259" s="1969"/>
      <c r="C259" s="1969"/>
      <c r="D259" s="1969"/>
      <c r="E259" s="1973"/>
      <c r="F259" s="1969"/>
      <c r="G259" s="1969"/>
      <c r="H259" s="1893"/>
    </row>
    <row r="260" spans="2:8" ht="48.75" customHeight="1">
      <c r="B260" s="1920" t="s">
        <v>8699</v>
      </c>
      <c r="C260" s="1969"/>
      <c r="D260" s="1969"/>
      <c r="E260" s="2015"/>
      <c r="F260" s="1969"/>
      <c r="G260" s="1969"/>
      <c r="H260" s="1893"/>
    </row>
    <row r="261" spans="2:8" ht="14.25">
      <c r="B261" s="1931" t="s">
        <v>8564</v>
      </c>
      <c r="C261" s="1969"/>
      <c r="D261" s="1969"/>
      <c r="E261" s="1975"/>
      <c r="F261" s="1969"/>
      <c r="G261" s="1969"/>
      <c r="H261"/>
    </row>
    <row r="262" spans="2:8" ht="14.25">
      <c r="B262" s="1931" t="s">
        <v>8700</v>
      </c>
      <c r="C262" s="1969"/>
      <c r="D262" s="1969"/>
      <c r="E262" s="1975"/>
      <c r="F262" s="1969"/>
      <c r="G262" s="1969"/>
      <c r="H262"/>
    </row>
    <row r="263" spans="2:8" ht="14.25">
      <c r="B263" s="1931" t="s">
        <v>8589</v>
      </c>
      <c r="C263" s="1969"/>
      <c r="D263" s="1969"/>
      <c r="E263" s="1975"/>
      <c r="F263" s="1969"/>
      <c r="G263" s="1969"/>
      <c r="H263"/>
    </row>
    <row r="264" spans="2:8" ht="14.25">
      <c r="B264" s="1931" t="s">
        <v>8590</v>
      </c>
      <c r="C264" s="1969"/>
      <c r="D264" s="1969"/>
      <c r="E264" s="1975"/>
      <c r="F264" s="1969"/>
      <c r="G264" s="1969"/>
      <c r="H264"/>
    </row>
    <row r="265" spans="2:8" ht="14.25">
      <c r="B265" s="1931" t="s">
        <v>8588</v>
      </c>
      <c r="C265" s="1970"/>
      <c r="D265" s="1971"/>
      <c r="E265" s="1950"/>
      <c r="F265" s="1893"/>
      <c r="G265" s="1969"/>
      <c r="H265" s="1893"/>
    </row>
    <row r="266" spans="2:8" ht="14.25">
      <c r="B266"/>
      <c r="C266" s="110" t="s">
        <v>19</v>
      </c>
      <c r="D266" s="1082">
        <v>1</v>
      </c>
      <c r="E266" s="1800"/>
      <c r="F266" s="1115">
        <f>D266*E266</f>
        <v>0</v>
      </c>
      <c r="G266" s="1858"/>
      <c r="H266"/>
    </row>
    <row r="267" spans="2:8" ht="14.25">
      <c r="B267"/>
      <c r="C267" s="1970"/>
      <c r="D267" s="1971"/>
      <c r="E267" s="1950"/>
      <c r="F267" s="1893"/>
      <c r="G267" s="1858"/>
      <c r="H267"/>
    </row>
    <row r="268" spans="2:8" ht="25.5">
      <c r="B268" s="1920" t="s">
        <v>8591</v>
      </c>
      <c r="C268" s="1975"/>
      <c r="D268" s="1975"/>
      <c r="E268" s="1975"/>
      <c r="F268" s="1975"/>
      <c r="G268" s="1975"/>
      <c r="H268"/>
    </row>
    <row r="269" spans="2:8" ht="14.25">
      <c r="B269" s="1931" t="s">
        <v>8564</v>
      </c>
      <c r="C269" s="1969"/>
      <c r="D269" s="1969"/>
      <c r="E269" s="1969"/>
      <c r="F269" s="1969"/>
      <c r="G269" s="1969"/>
      <c r="H269"/>
    </row>
    <row r="270" spans="2:8" ht="14.25">
      <c r="B270" s="1931" t="s">
        <v>8592</v>
      </c>
      <c r="C270" s="1969"/>
      <c r="D270" s="1969"/>
      <c r="E270" s="1969"/>
      <c r="F270" s="1969"/>
      <c r="G270" s="1969"/>
      <c r="H270"/>
    </row>
    <row r="271" spans="2:8" ht="14.25">
      <c r="B271" s="1931" t="s">
        <v>8590</v>
      </c>
      <c r="C271" s="1969"/>
      <c r="D271" s="1969"/>
      <c r="E271" s="1975"/>
      <c r="F271" s="1969"/>
      <c r="G271" s="1969"/>
      <c r="H271"/>
    </row>
    <row r="272" spans="2:8" ht="14.25">
      <c r="B272" s="1931" t="s">
        <v>8588</v>
      </c>
      <c r="C272" s="1846"/>
      <c r="D272" s="1976"/>
      <c r="E272" s="1950"/>
      <c r="F272" s="1893"/>
      <c r="G272" s="1858"/>
      <c r="H272"/>
    </row>
    <row r="273" spans="2:8" ht="14.25">
      <c r="B273"/>
      <c r="C273" s="110" t="s">
        <v>19</v>
      </c>
      <c r="D273" s="1082">
        <v>2</v>
      </c>
      <c r="E273" s="1800"/>
      <c r="F273" s="1115">
        <f>D273*E273</f>
        <v>0</v>
      </c>
      <c r="G273" s="1858"/>
      <c r="H273"/>
    </row>
    <row r="274" spans="2:8" ht="14.25">
      <c r="B274"/>
      <c r="C274"/>
      <c r="D274"/>
      <c r="E274" s="2014"/>
      <c r="F274" s="1846"/>
      <c r="G274" s="1858"/>
      <c r="H274"/>
    </row>
    <row r="275" spans="2:8" ht="25.5">
      <c r="B275" s="1920" t="s">
        <v>8593</v>
      </c>
      <c r="C275"/>
      <c r="D275"/>
      <c r="E275" s="2014"/>
      <c r="F275"/>
      <c r="G275"/>
      <c r="H275"/>
    </row>
    <row r="276" spans="2:8" ht="14.25">
      <c r="B276" s="1920" t="s">
        <v>8588</v>
      </c>
      <c r="C276" s="110" t="s">
        <v>19</v>
      </c>
      <c r="D276" s="1082">
        <v>1</v>
      </c>
      <c r="E276" s="1800"/>
      <c r="F276" s="1115">
        <f>D276*E276</f>
        <v>0</v>
      </c>
      <c r="G276" s="1858"/>
      <c r="H276"/>
    </row>
    <row r="277" spans="2:8" ht="14.25">
      <c r="B277"/>
      <c r="C277" s="1846"/>
      <c r="D277" s="1976"/>
      <c r="E277" s="1950"/>
      <c r="F277" s="1893"/>
      <c r="G277" s="1858"/>
      <c r="H277"/>
    </row>
    <row r="278" spans="2:8" ht="38.25">
      <c r="B278" s="1920" t="s">
        <v>8594</v>
      </c>
      <c r="C278" s="1916"/>
      <c r="D278" s="1917"/>
      <c r="E278" s="1950"/>
      <c r="F278" s="1893"/>
      <c r="G278" s="1884"/>
      <c r="H278" s="1893"/>
    </row>
    <row r="279" spans="2:8" ht="13.9">
      <c r="B279" s="1920" t="s">
        <v>8595</v>
      </c>
      <c r="C279" s="1916"/>
      <c r="D279" s="1917"/>
      <c r="E279" s="1893"/>
      <c r="F279" s="1893"/>
      <c r="G279" s="1884"/>
      <c r="H279" s="1893"/>
    </row>
    <row r="280" spans="2:8" ht="13.9">
      <c r="B280" s="1920" t="s">
        <v>8596</v>
      </c>
      <c r="C280" s="1916"/>
      <c r="D280" s="1917"/>
      <c r="E280" s="1893"/>
      <c r="F280" s="1893"/>
      <c r="G280" s="1884"/>
      <c r="H280" s="1893"/>
    </row>
    <row r="281" spans="2:8" ht="13.9">
      <c r="B281" s="1920" t="s">
        <v>8597</v>
      </c>
      <c r="C281" s="1916"/>
      <c r="D281" s="1917"/>
      <c r="E281" s="1950"/>
      <c r="F281" s="1893"/>
      <c r="G281" s="1884"/>
      <c r="H281" s="1893"/>
    </row>
    <row r="282" spans="2:8" ht="14.25">
      <c r="B282" s="1920" t="s">
        <v>8627</v>
      </c>
      <c r="C282" s="110" t="s">
        <v>19</v>
      </c>
      <c r="D282" s="1082">
        <v>4</v>
      </c>
      <c r="E282" s="1800"/>
      <c r="F282" s="1115">
        <f t="shared" ref="F282:F287" si="1">D282*E282</f>
        <v>0</v>
      </c>
      <c r="G282" s="1969"/>
      <c r="H282" s="1893"/>
    </row>
    <row r="283" spans="2:8" ht="13.9">
      <c r="B283" s="1920" t="s">
        <v>8628</v>
      </c>
      <c r="C283" s="110" t="s">
        <v>19</v>
      </c>
      <c r="D283" s="1082">
        <v>4</v>
      </c>
      <c r="E283" s="1800"/>
      <c r="F283" s="1115">
        <f t="shared" si="1"/>
        <v>0</v>
      </c>
      <c r="G283" s="1884"/>
      <c r="H283" s="1893"/>
    </row>
    <row r="284" spans="2:8" ht="13.9">
      <c r="B284" s="1920" t="s">
        <v>8629</v>
      </c>
      <c r="C284" s="110" t="s">
        <v>19</v>
      </c>
      <c r="D284" s="1082">
        <v>4</v>
      </c>
      <c r="E284" s="1800"/>
      <c r="F284" s="1115">
        <f t="shared" si="1"/>
        <v>0</v>
      </c>
      <c r="G284" s="1884"/>
      <c r="H284" s="1893"/>
    </row>
    <row r="285" spans="2:8" ht="13.9">
      <c r="B285" s="1920" t="s">
        <v>8630</v>
      </c>
      <c r="C285" s="110" t="s">
        <v>19</v>
      </c>
      <c r="D285" s="1082">
        <v>8</v>
      </c>
      <c r="E285" s="1800"/>
      <c r="F285" s="1115">
        <f t="shared" si="1"/>
        <v>0</v>
      </c>
      <c r="G285" s="1884"/>
      <c r="H285" s="1893"/>
    </row>
    <row r="286" spans="2:8" ht="14.25">
      <c r="B286" s="1920" t="s">
        <v>8631</v>
      </c>
      <c r="C286" s="110" t="s">
        <v>19</v>
      </c>
      <c r="D286" s="1082">
        <v>4</v>
      </c>
      <c r="E286" s="1800"/>
      <c r="F286" s="1115">
        <f t="shared" si="1"/>
        <v>0</v>
      </c>
      <c r="G286" s="1969"/>
      <c r="H286" s="1893"/>
    </row>
    <row r="287" spans="2:8" ht="14.25">
      <c r="B287" s="1920" t="s">
        <v>8632</v>
      </c>
      <c r="C287" s="110" t="s">
        <v>19</v>
      </c>
      <c r="D287" s="1082">
        <v>4</v>
      </c>
      <c r="E287" s="1800"/>
      <c r="F287" s="1115">
        <f t="shared" si="1"/>
        <v>0</v>
      </c>
      <c r="G287" s="1969"/>
      <c r="H287" s="1893"/>
    </row>
    <row r="288" spans="2:8" ht="14.25">
      <c r="B288"/>
      <c r="C288" s="1846"/>
      <c r="D288" s="1976"/>
      <c r="E288" s="1800"/>
      <c r="F288" s="1893"/>
      <c r="G288" s="1858"/>
      <c r="H288"/>
    </row>
    <row r="289" spans="2:8" ht="51">
      <c r="B289" s="1920" t="s">
        <v>8605</v>
      </c>
      <c r="C289" s="1916"/>
      <c r="D289" s="1917"/>
      <c r="E289" s="1893"/>
      <c r="F289" s="1893"/>
      <c r="G289" s="1884"/>
      <c r="H289" s="1893"/>
    </row>
    <row r="290" spans="2:8" ht="13.9">
      <c r="B290" s="1920" t="s">
        <v>8606</v>
      </c>
      <c r="C290" s="1916"/>
      <c r="D290" s="1917"/>
      <c r="E290" s="1893"/>
      <c r="F290" s="1893"/>
      <c r="G290" s="1884"/>
      <c r="H290" s="1893"/>
    </row>
    <row r="291" spans="2:8" ht="13.9">
      <c r="B291" s="1920" t="s">
        <v>8596</v>
      </c>
      <c r="C291" s="1916"/>
      <c r="D291" s="1917"/>
      <c r="E291" s="1950"/>
      <c r="F291" s="1893"/>
      <c r="G291" s="1884"/>
      <c r="H291" s="1893"/>
    </row>
    <row r="292" spans="2:8" ht="13.9">
      <c r="B292" s="1920" t="s">
        <v>8597</v>
      </c>
      <c r="C292" s="1916"/>
      <c r="D292" s="1917"/>
      <c r="E292" s="1950"/>
      <c r="F292" s="1893"/>
      <c r="G292" s="1884"/>
      <c r="H292" s="1893"/>
    </row>
    <row r="293" spans="2:8" ht="14.25">
      <c r="B293" s="1920" t="s">
        <v>8633</v>
      </c>
      <c r="C293" s="110" t="s">
        <v>19</v>
      </c>
      <c r="D293" s="1082">
        <v>4</v>
      </c>
      <c r="E293" s="1800"/>
      <c r="F293" s="1115">
        <f>D293*E293</f>
        <v>0</v>
      </c>
      <c r="G293" s="1969"/>
      <c r="H293" s="1893"/>
    </row>
    <row r="294" spans="2:8" ht="14.25">
      <c r="B294"/>
      <c r="C294" s="1846"/>
      <c r="D294" s="1976"/>
      <c r="E294" s="1950"/>
      <c r="F294" s="1893"/>
      <c r="G294" s="1858"/>
      <c r="H294"/>
    </row>
    <row r="295" spans="2:8" ht="51">
      <c r="B295" s="1920" t="s">
        <v>8608</v>
      </c>
      <c r="C295" s="1916"/>
      <c r="D295" s="1917"/>
      <c r="E295" s="1950"/>
      <c r="F295" s="1893"/>
      <c r="G295" s="1884"/>
      <c r="H295" s="1893"/>
    </row>
    <row r="296" spans="2:8" ht="13.9">
      <c r="B296" s="1920" t="s">
        <v>8596</v>
      </c>
      <c r="C296" s="1916"/>
      <c r="D296" s="1917"/>
      <c r="E296" s="1950"/>
      <c r="F296" s="1893"/>
      <c r="G296" s="1884"/>
      <c r="H296" s="1893"/>
    </row>
    <row r="297" spans="2:8" ht="13.9">
      <c r="B297" s="1920" t="s">
        <v>8597</v>
      </c>
      <c r="C297" s="1916"/>
      <c r="D297" s="1917"/>
      <c r="E297" s="1950"/>
      <c r="F297" s="1893"/>
      <c r="G297" s="1884"/>
      <c r="H297" s="1893"/>
    </row>
    <row r="298" spans="2:8" ht="13.9">
      <c r="B298" s="1920" t="s">
        <v>7457</v>
      </c>
      <c r="C298" s="110" t="s">
        <v>19</v>
      </c>
      <c r="D298" s="1082">
        <v>8</v>
      </c>
      <c r="E298" s="1800"/>
      <c r="F298" s="1115">
        <f>D298*E298</f>
        <v>0</v>
      </c>
      <c r="G298" s="1884"/>
      <c r="H298" s="1893"/>
    </row>
    <row r="299" spans="2:8" ht="14.25">
      <c r="B299" s="1922"/>
      <c r="C299" s="1846"/>
      <c r="D299" s="1917"/>
      <c r="E299" s="1950"/>
      <c r="F299" s="1893"/>
      <c r="G299" s="1969"/>
      <c r="H299" s="1893"/>
    </row>
    <row r="300" spans="2:8" ht="132.75" customHeight="1">
      <c r="B300" s="1920" t="s">
        <v>8610</v>
      </c>
      <c r="C300" s="1842"/>
      <c r="D300" s="1889"/>
      <c r="E300" s="1952"/>
      <c r="F300" s="1880"/>
      <c r="G300" s="1836"/>
      <c r="H300" s="1880"/>
    </row>
    <row r="301" spans="2:8">
      <c r="B301" s="627" t="s">
        <v>8596</v>
      </c>
      <c r="C301" s="1920"/>
      <c r="D301" s="1920"/>
      <c r="E301" s="1954"/>
      <c r="F301" s="1920"/>
      <c r="G301" s="1923"/>
      <c r="H301" s="1880"/>
    </row>
    <row r="302" spans="2:8" ht="14.25">
      <c r="B302" s="1920" t="s">
        <v>8703</v>
      </c>
      <c r="C302" s="1920"/>
      <c r="D302" s="1920"/>
      <c r="E302" s="1954"/>
      <c r="F302" s="1920"/>
      <c r="G302" s="1977"/>
      <c r="H302" s="1880"/>
    </row>
    <row r="303" spans="2:8" ht="13.9">
      <c r="B303" s="1920" t="s">
        <v>7457</v>
      </c>
      <c r="C303" s="110" t="s">
        <v>19</v>
      </c>
      <c r="D303" s="1082">
        <v>4</v>
      </c>
      <c r="E303" s="1800"/>
      <c r="F303" s="1115">
        <f>D303*E303</f>
        <v>0</v>
      </c>
      <c r="G303" s="1836"/>
      <c r="H303" s="1880"/>
    </row>
    <row r="304" spans="2:8" ht="13.9">
      <c r="B304" s="1920"/>
      <c r="C304" s="1920"/>
      <c r="D304" s="1920"/>
      <c r="E304" s="1954"/>
      <c r="F304" s="1920"/>
      <c r="G304" s="1836"/>
      <c r="H304" s="1880"/>
    </row>
    <row r="305" spans="2:8" ht="63.75">
      <c r="B305" s="1920" t="s">
        <v>8612</v>
      </c>
      <c r="C305" s="1842"/>
      <c r="D305" s="1889"/>
      <c r="E305" s="1952"/>
      <c r="F305" s="1880"/>
      <c r="G305" s="1836"/>
      <c r="H305" s="1880"/>
    </row>
    <row r="306" spans="2:8">
      <c r="B306" s="1934" t="s">
        <v>8613</v>
      </c>
      <c r="C306" s="1923"/>
      <c r="D306" s="1923"/>
      <c r="E306" s="1953"/>
      <c r="F306" s="1923"/>
      <c r="G306" s="1923"/>
      <c r="H306" s="1880"/>
    </row>
    <row r="307" spans="2:8" ht="14.25">
      <c r="B307" s="1934" t="s">
        <v>8704</v>
      </c>
      <c r="C307" s="1977"/>
      <c r="D307" s="1977"/>
      <c r="E307" s="2006"/>
      <c r="F307" s="1977"/>
      <c r="G307" s="1977"/>
      <c r="H307" s="1880"/>
    </row>
    <row r="308" spans="2:8" ht="13.9">
      <c r="B308" s="1920" t="s">
        <v>7457</v>
      </c>
      <c r="C308" s="110" t="s">
        <v>19</v>
      </c>
      <c r="D308" s="1082">
        <v>4</v>
      </c>
      <c r="E308" s="1800"/>
      <c r="F308" s="1115">
        <f>D308*E308</f>
        <v>0</v>
      </c>
      <c r="G308" s="1836"/>
      <c r="H308" s="1880"/>
    </row>
    <row r="309" spans="2:8">
      <c r="B309" s="1920"/>
      <c r="C309" s="1842"/>
      <c r="D309" s="1925"/>
      <c r="E309" s="1950"/>
      <c r="F309" s="1893"/>
      <c r="G309" s="1926"/>
      <c r="H309" s="1893"/>
    </row>
    <row r="310" spans="2:8" ht="38.25">
      <c r="B310" s="1920" t="s">
        <v>8614</v>
      </c>
      <c r="C310" s="1918"/>
      <c r="D310" s="1925"/>
      <c r="E310" s="1950"/>
      <c r="F310" s="1893"/>
      <c r="G310" s="1927"/>
      <c r="H310" s="1893"/>
    </row>
    <row r="311" spans="2:8">
      <c r="B311" s="1920" t="s">
        <v>8615</v>
      </c>
      <c r="C311" s="1842"/>
      <c r="D311" s="1925"/>
      <c r="E311" s="1950"/>
      <c r="F311" s="1893"/>
      <c r="G311" s="1926"/>
      <c r="H311" s="1893"/>
    </row>
    <row r="312" spans="2:8" ht="25.5">
      <c r="B312" s="1920" t="s">
        <v>8616</v>
      </c>
      <c r="C312" s="1978"/>
      <c r="D312" s="1979"/>
      <c r="E312" s="2007"/>
      <c r="F312" s="1980"/>
      <c r="G312" s="1981"/>
      <c r="H312" s="1893"/>
    </row>
    <row r="313" spans="2:8">
      <c r="B313" s="1920"/>
      <c r="C313" s="110" t="s">
        <v>19</v>
      </c>
      <c r="D313" s="1082">
        <v>1</v>
      </c>
      <c r="E313" s="1800"/>
      <c r="F313" s="1115">
        <f>D313*E313</f>
        <v>0</v>
      </c>
      <c r="G313" s="1926"/>
      <c r="H313" s="1893"/>
    </row>
    <row r="314" spans="2:8">
      <c r="B314" s="1920"/>
      <c r="C314" s="1842"/>
      <c r="D314" s="1925"/>
      <c r="E314" s="1950"/>
      <c r="F314" s="1893"/>
      <c r="G314" s="1926"/>
      <c r="H314" s="1893"/>
    </row>
    <row r="315" spans="2:8" ht="63.75">
      <c r="B315" s="1920" t="s">
        <v>8617</v>
      </c>
      <c r="C315" s="1918"/>
      <c r="D315" s="1925"/>
      <c r="E315" s="1950"/>
      <c r="F315" s="1893"/>
      <c r="G315" s="1927"/>
      <c r="H315" s="1893"/>
    </row>
    <row r="316" spans="2:8">
      <c r="B316" s="1920"/>
      <c r="C316" s="110" t="s">
        <v>19</v>
      </c>
      <c r="D316" s="1082">
        <v>1</v>
      </c>
      <c r="E316" s="1800"/>
      <c r="F316" s="1115">
        <f>D316*E316</f>
        <v>0</v>
      </c>
      <c r="G316" s="1927"/>
      <c r="H316" s="1893"/>
    </row>
    <row r="317" spans="2:8">
      <c r="B317" s="1920"/>
      <c r="C317" s="3"/>
      <c r="D317" s="3"/>
      <c r="E317" s="1682"/>
      <c r="F317" s="3"/>
      <c r="G317" s="1926"/>
      <c r="H317" s="1893"/>
    </row>
    <row r="318" spans="2:8" ht="25.5">
      <c r="B318" s="1920" t="s">
        <v>8618</v>
      </c>
      <c r="C318" s="1839"/>
      <c r="D318" s="1917"/>
      <c r="E318" s="1950"/>
      <c r="F318" s="1893"/>
      <c r="G318" s="1981"/>
      <c r="H318" s="1893"/>
    </row>
    <row r="319" spans="2:8">
      <c r="B319" s="1920"/>
      <c r="C319" s="1839"/>
      <c r="D319" s="1917"/>
      <c r="E319" s="1950"/>
      <c r="F319" s="1893"/>
      <c r="G319" s="1981"/>
      <c r="H319" s="1893"/>
    </row>
    <row r="320" spans="2:8" ht="13.9">
      <c r="B320" s="3189" t="s">
        <v>8634</v>
      </c>
      <c r="C320" s="3190"/>
      <c r="D320" s="3190"/>
      <c r="E320" s="2008"/>
      <c r="F320" s="1985"/>
      <c r="G320" s="1935"/>
      <c r="H320" s="1985"/>
    </row>
    <row r="321" spans="2:8" ht="13.9">
      <c r="B321" s="1936"/>
      <c r="C321" s="1986"/>
      <c r="D321" s="1987"/>
      <c r="E321" s="2008"/>
      <c r="F321" s="1985"/>
      <c r="G321" s="1935"/>
      <c r="H321" s="1985"/>
    </row>
    <row r="322" spans="2:8">
      <c r="B322" s="1920" t="s">
        <v>8548</v>
      </c>
      <c r="C322" s="1920"/>
      <c r="D322" s="1920"/>
      <c r="E322" s="1954"/>
      <c r="F322" s="1920"/>
      <c r="G322" s="1920"/>
      <c r="H322" s="1920"/>
    </row>
    <row r="323" spans="2:8" ht="51">
      <c r="B323" s="1920" t="s">
        <v>8549</v>
      </c>
      <c r="C323" s="1920"/>
      <c r="D323" s="1920"/>
      <c r="E323" s="1954"/>
      <c r="F323" s="1920"/>
      <c r="G323" s="1920"/>
      <c r="H323" s="1920"/>
    </row>
    <row r="324" spans="2:8">
      <c r="B324" s="1920"/>
      <c r="C324" s="1920"/>
      <c r="D324" s="1920"/>
      <c r="E324" s="1954"/>
      <c r="F324" s="1920"/>
      <c r="G324" s="1920"/>
      <c r="H324" s="1920"/>
    </row>
    <row r="325" spans="2:8">
      <c r="B325" s="1920" t="s">
        <v>8550</v>
      </c>
      <c r="C325" s="1920"/>
      <c r="D325" s="1920"/>
      <c r="E325" s="1954"/>
      <c r="F325" s="1920"/>
      <c r="G325" s="1920"/>
      <c r="H325" s="1920"/>
    </row>
    <row r="326" spans="2:8">
      <c r="B326" s="1920" t="s">
        <v>8551</v>
      </c>
      <c r="C326" s="1920"/>
      <c r="D326" s="1920"/>
      <c r="E326" s="1954"/>
      <c r="F326" s="1920"/>
      <c r="G326" s="1920"/>
      <c r="H326" s="1920"/>
    </row>
    <row r="327" spans="2:8">
      <c r="B327" s="1920" t="s">
        <v>8552</v>
      </c>
      <c r="C327" s="1920"/>
      <c r="D327" s="1920"/>
      <c r="E327" s="1954"/>
      <c r="F327" s="1920"/>
      <c r="G327" s="1920"/>
      <c r="H327" s="1920"/>
    </row>
    <row r="328" spans="2:8">
      <c r="B328" s="1920" t="s">
        <v>8553</v>
      </c>
      <c r="C328" s="1920"/>
      <c r="D328" s="1920"/>
      <c r="E328" s="1954"/>
      <c r="F328" s="1920"/>
      <c r="G328" s="1920"/>
      <c r="H328" s="1920"/>
    </row>
    <row r="329" spans="2:8">
      <c r="B329" s="1920" t="s">
        <v>8554</v>
      </c>
      <c r="C329" s="1920"/>
      <c r="D329" s="1920"/>
      <c r="E329" s="1954"/>
      <c r="F329" s="1920"/>
      <c r="G329" s="1920"/>
      <c r="H329" s="1920"/>
    </row>
    <row r="330" spans="2:8" ht="25.5">
      <c r="B330" s="1920" t="s">
        <v>8555</v>
      </c>
      <c r="C330" s="1920"/>
      <c r="D330" s="1920"/>
      <c r="E330" s="1954"/>
      <c r="F330" s="1920"/>
      <c r="G330" s="1920"/>
      <c r="H330" s="1920"/>
    </row>
    <row r="331" spans="2:8">
      <c r="B331" s="1920" t="s">
        <v>8556</v>
      </c>
      <c r="C331" s="1920"/>
      <c r="D331" s="1920"/>
      <c r="E331" s="1954"/>
      <c r="F331" s="1920"/>
      <c r="G331" s="1920"/>
      <c r="H331" s="1920"/>
    </row>
    <row r="332" spans="2:8">
      <c r="B332" s="1920" t="s">
        <v>8557</v>
      </c>
      <c r="C332" s="1920"/>
      <c r="D332" s="1920"/>
      <c r="E332" s="1954"/>
      <c r="F332" s="1920"/>
      <c r="G332" s="1920"/>
      <c r="H332" s="1920"/>
    </row>
    <row r="333" spans="2:8">
      <c r="B333" s="1920" t="s">
        <v>8558</v>
      </c>
      <c r="C333" s="1920"/>
      <c r="D333" s="1920"/>
      <c r="E333" s="1954"/>
      <c r="F333" s="1920"/>
      <c r="G333" s="1920"/>
      <c r="H333" s="1920"/>
    </row>
    <row r="334" spans="2:8">
      <c r="B334" s="1920"/>
      <c r="C334" s="1920"/>
      <c r="D334" s="1920"/>
      <c r="E334" s="1954"/>
      <c r="F334" s="1920"/>
      <c r="G334" s="1920"/>
      <c r="H334" s="1920"/>
    </row>
    <row r="335" spans="2:8" ht="102">
      <c r="B335" s="1920" t="s">
        <v>8635</v>
      </c>
      <c r="C335" s="1920"/>
      <c r="D335" s="1920"/>
      <c r="E335" s="1954"/>
      <c r="F335" s="1920"/>
      <c r="G335" s="1920"/>
      <c r="H335" s="1920"/>
    </row>
    <row r="336" spans="2:8">
      <c r="B336" s="1920" t="s">
        <v>8636</v>
      </c>
      <c r="C336" s="1920"/>
      <c r="D336" s="1920"/>
      <c r="E336" s="1954"/>
      <c r="F336" s="1920"/>
      <c r="G336" s="1920"/>
      <c r="H336" s="1920"/>
    </row>
    <row r="337" spans="2:8">
      <c r="B337" s="1920" t="s">
        <v>8637</v>
      </c>
      <c r="C337" s="1920"/>
      <c r="D337" s="1920"/>
      <c r="E337" s="1954"/>
      <c r="F337" s="1920"/>
      <c r="G337" s="1920"/>
      <c r="H337" s="1920"/>
    </row>
    <row r="338" spans="2:8">
      <c r="B338" s="1920" t="s">
        <v>8562</v>
      </c>
      <c r="C338" s="1920"/>
      <c r="D338" s="1920"/>
      <c r="E338" s="1954"/>
      <c r="F338" s="1920"/>
      <c r="G338" s="1920"/>
      <c r="H338" s="1920"/>
    </row>
    <row r="339" spans="2:8">
      <c r="B339" s="1920" t="s">
        <v>8563</v>
      </c>
      <c r="C339" s="1920"/>
      <c r="D339" s="1920"/>
      <c r="E339" s="1954"/>
      <c r="F339" s="1920"/>
      <c r="G339" s="1920"/>
      <c r="H339" s="1920"/>
    </row>
    <row r="340" spans="2:8">
      <c r="B340" s="1920" t="s">
        <v>8564</v>
      </c>
      <c r="C340" s="1920"/>
      <c r="D340" s="1920"/>
      <c r="E340" s="1954"/>
      <c r="F340" s="1920"/>
      <c r="G340" s="1920"/>
      <c r="H340" s="1920"/>
    </row>
    <row r="341" spans="2:8" ht="16.5" customHeight="1">
      <c r="B341" s="1920" t="s">
        <v>8638</v>
      </c>
      <c r="C341" s="1920"/>
      <c r="D341" s="1920"/>
      <c r="E341" s="1954"/>
      <c r="F341" s="1920"/>
      <c r="G341" s="1920"/>
      <c r="H341" s="1920"/>
    </row>
    <row r="342" spans="2:8">
      <c r="B342" s="1920" t="s">
        <v>8565</v>
      </c>
      <c r="C342" s="1920"/>
      <c r="D342" s="1920"/>
      <c r="E342" s="1954"/>
      <c r="F342" s="1920"/>
      <c r="G342" s="1920"/>
      <c r="H342" s="1920"/>
    </row>
    <row r="343" spans="2:8">
      <c r="B343" s="1920" t="s">
        <v>8566</v>
      </c>
      <c r="C343" s="1920"/>
      <c r="D343" s="1920"/>
      <c r="E343" s="1954"/>
      <c r="F343" s="1920"/>
      <c r="G343" s="1920"/>
      <c r="H343" s="1920"/>
    </row>
    <row r="344" spans="2:8">
      <c r="B344" s="1920" t="s">
        <v>8567</v>
      </c>
      <c r="C344" s="1920"/>
      <c r="D344" s="1920"/>
      <c r="E344" s="1954"/>
      <c r="F344" s="1920"/>
      <c r="G344" s="1920"/>
      <c r="H344" s="1920"/>
    </row>
    <row r="345" spans="2:8">
      <c r="B345" s="1920" t="s">
        <v>8568</v>
      </c>
      <c r="C345" s="1920"/>
      <c r="D345" s="1920"/>
      <c r="E345" s="1954"/>
      <c r="F345" s="1920"/>
      <c r="G345" s="1920"/>
      <c r="H345" s="1920"/>
    </row>
    <row r="346" spans="2:8">
      <c r="B346" s="1920" t="s">
        <v>8569</v>
      </c>
      <c r="C346" s="1920"/>
      <c r="D346" s="1920"/>
      <c r="E346" s="1954"/>
      <c r="F346" s="1920"/>
      <c r="G346" s="1920"/>
      <c r="H346" s="1920"/>
    </row>
    <row r="347" spans="2:8">
      <c r="B347" s="1920" t="s">
        <v>8570</v>
      </c>
      <c r="C347" s="1920"/>
      <c r="D347" s="1920"/>
      <c r="E347" s="1954"/>
      <c r="F347" s="1920"/>
      <c r="G347" s="1920"/>
      <c r="H347" s="1920"/>
    </row>
    <row r="348" spans="2:8">
      <c r="B348" s="1920" t="s">
        <v>8571</v>
      </c>
      <c r="C348" s="1920"/>
      <c r="D348" s="1920"/>
      <c r="E348" s="1954"/>
      <c r="F348" s="1920"/>
      <c r="G348" s="1920"/>
      <c r="H348" s="1920"/>
    </row>
    <row r="349" spans="2:8" ht="16.5" customHeight="1">
      <c r="B349" s="1920" t="s">
        <v>8572</v>
      </c>
      <c r="C349" s="1920"/>
      <c r="D349" s="1920"/>
      <c r="E349" s="1954"/>
      <c r="F349" s="1920"/>
      <c r="G349" s="1920"/>
      <c r="H349" s="1920"/>
    </row>
    <row r="350" spans="2:8">
      <c r="B350" s="1920" t="s">
        <v>8573</v>
      </c>
      <c r="C350" s="1920"/>
      <c r="D350" s="1920"/>
      <c r="E350" s="1954"/>
      <c r="F350" s="1920"/>
      <c r="G350" s="1920"/>
      <c r="H350" s="1920"/>
    </row>
    <row r="351" spans="2:8" ht="16.5" customHeight="1">
      <c r="B351" s="1920" t="s">
        <v>8574</v>
      </c>
      <c r="C351" s="1920"/>
      <c r="D351" s="1920"/>
      <c r="E351" s="1954"/>
      <c r="F351" s="1920"/>
      <c r="G351" s="1920"/>
      <c r="H351" s="1920"/>
    </row>
    <row r="352" spans="2:8">
      <c r="B352" s="1920" t="s">
        <v>8575</v>
      </c>
      <c r="C352" s="1920"/>
      <c r="D352" s="1920"/>
      <c r="E352" s="1954"/>
      <c r="F352" s="1920"/>
      <c r="G352" s="1920"/>
      <c r="H352" s="1920"/>
    </row>
    <row r="353" spans="2:8" ht="16.5" customHeight="1">
      <c r="B353" s="1920" t="s">
        <v>8576</v>
      </c>
      <c r="C353" s="1920"/>
      <c r="D353" s="1920"/>
      <c r="E353" s="1954"/>
      <c r="F353" s="1920"/>
      <c r="G353" s="1920"/>
      <c r="H353" s="1920"/>
    </row>
    <row r="354" spans="2:8" ht="16.5" customHeight="1">
      <c r="B354" s="1920" t="s">
        <v>8577</v>
      </c>
      <c r="C354" s="1920"/>
      <c r="D354" s="1920"/>
      <c r="E354" s="1954"/>
      <c r="F354" s="1920"/>
      <c r="G354" s="1920"/>
      <c r="H354" s="1920"/>
    </row>
    <row r="355" spans="2:8">
      <c r="B355" s="1920" t="s">
        <v>8578</v>
      </c>
      <c r="C355" s="1920"/>
      <c r="D355" s="1920"/>
      <c r="E355" s="1954"/>
      <c r="F355" s="1920"/>
      <c r="G355" s="1920"/>
      <c r="H355" s="1920"/>
    </row>
    <row r="356" spans="2:8">
      <c r="B356" s="1920" t="s">
        <v>8579</v>
      </c>
      <c r="C356" s="1920"/>
      <c r="D356" s="1920"/>
      <c r="E356" s="1954"/>
      <c r="F356" s="1920"/>
      <c r="G356" s="1920"/>
      <c r="H356" s="1920"/>
    </row>
    <row r="357" spans="2:8">
      <c r="B357" s="1920" t="s">
        <v>8580</v>
      </c>
      <c r="C357" s="1920"/>
      <c r="D357" s="1920"/>
      <c r="E357" s="1954"/>
      <c r="F357" s="1920"/>
      <c r="G357" s="1920"/>
      <c r="H357" s="1920"/>
    </row>
    <row r="358" spans="2:8">
      <c r="B358" s="1920" t="s">
        <v>8581</v>
      </c>
      <c r="C358" s="1920"/>
      <c r="D358" s="1920"/>
      <c r="E358" s="1954"/>
      <c r="F358" s="1920"/>
      <c r="G358" s="1920"/>
      <c r="H358" s="1920"/>
    </row>
    <row r="359" spans="2:8" ht="25.5">
      <c r="B359" s="1920" t="s">
        <v>8582</v>
      </c>
      <c r="C359" s="1920"/>
      <c r="D359" s="1920"/>
      <c r="E359" s="1954"/>
      <c r="F359" s="1920"/>
      <c r="G359" s="1920"/>
      <c r="H359" s="1920"/>
    </row>
    <row r="360" spans="2:8">
      <c r="B360" s="1937"/>
      <c r="C360" s="110" t="s">
        <v>19</v>
      </c>
      <c r="D360" s="1082">
        <v>2</v>
      </c>
      <c r="E360" s="1800"/>
      <c r="F360" s="1115">
        <f>D360*E360</f>
        <v>0</v>
      </c>
      <c r="G360" s="1938"/>
      <c r="H360" s="1988"/>
    </row>
    <row r="361" spans="2:8">
      <c r="B361" s="1938"/>
      <c r="C361" s="110"/>
      <c r="D361" s="1082"/>
      <c r="E361" s="1800"/>
      <c r="F361" s="1115"/>
      <c r="G361" s="1938"/>
      <c r="H361" s="1988"/>
    </row>
    <row r="362" spans="2:8" ht="63.75">
      <c r="B362" s="1920" t="s">
        <v>8639</v>
      </c>
      <c r="C362" s="1938"/>
      <c r="D362" s="1938"/>
      <c r="E362" s="1955"/>
      <c r="F362" s="1938"/>
      <c r="G362" s="1938"/>
      <c r="H362" s="1988"/>
    </row>
    <row r="363" spans="2:8">
      <c r="B363" s="1920" t="s">
        <v>8584</v>
      </c>
      <c r="C363" s="1989"/>
      <c r="D363" s="1989"/>
      <c r="E363" s="1994"/>
      <c r="F363" s="1989"/>
      <c r="G363" s="1989"/>
      <c r="H363" s="1988"/>
    </row>
    <row r="364" spans="2:8">
      <c r="B364" s="1920" t="s">
        <v>8584</v>
      </c>
      <c r="C364" s="1989"/>
      <c r="D364" s="1989"/>
      <c r="E364" s="1994"/>
      <c r="F364" s="1989"/>
      <c r="G364" s="1989"/>
      <c r="H364" s="1988"/>
    </row>
    <row r="365" spans="2:8">
      <c r="B365" s="1920" t="s">
        <v>8585</v>
      </c>
      <c r="C365" s="1989"/>
      <c r="D365" s="1989"/>
      <c r="E365" s="1994"/>
      <c r="F365" s="1989"/>
      <c r="G365" s="1989"/>
      <c r="H365" s="1988"/>
    </row>
    <row r="366" spans="2:8">
      <c r="B366" s="1920" t="s">
        <v>8586</v>
      </c>
      <c r="C366" s="1989"/>
      <c r="D366" s="1989"/>
      <c r="E366" s="1994"/>
      <c r="F366" s="1989"/>
      <c r="G366" s="1989"/>
      <c r="H366" s="1988"/>
    </row>
    <row r="367" spans="2:8">
      <c r="B367" s="1920" t="s">
        <v>8587</v>
      </c>
      <c r="C367" s="1989"/>
      <c r="D367" s="1989"/>
      <c r="E367" s="1994"/>
      <c r="F367" s="1989"/>
      <c r="G367" s="1989"/>
      <c r="H367" s="1988"/>
    </row>
    <row r="368" spans="2:8">
      <c r="B368" s="1920" t="s">
        <v>8588</v>
      </c>
      <c r="C368" s="1990"/>
      <c r="D368" s="1991"/>
      <c r="E368" s="2009"/>
      <c r="F368" s="1988"/>
      <c r="G368" s="1989"/>
      <c r="H368" s="1988"/>
    </row>
    <row r="369" spans="2:8">
      <c r="B369" s="1920"/>
      <c r="C369" s="110" t="s">
        <v>19</v>
      </c>
      <c r="D369" s="1082">
        <v>1</v>
      </c>
      <c r="E369" s="1800"/>
      <c r="F369" s="1115">
        <f>D369*E369</f>
        <v>0</v>
      </c>
      <c r="G369" s="1989"/>
      <c r="H369" s="1988"/>
    </row>
    <row r="370" spans="2:8">
      <c r="B370" s="1920"/>
      <c r="C370" s="1989"/>
      <c r="D370" s="1989"/>
      <c r="E370" s="2010"/>
      <c r="F370" s="1989"/>
      <c r="G370" s="1989"/>
      <c r="H370" s="1988"/>
    </row>
    <row r="371" spans="2:8" ht="51">
      <c r="B371" s="1920" t="s">
        <v>8640</v>
      </c>
      <c r="C371" s="1989"/>
      <c r="D371" s="1989"/>
      <c r="E371" s="2010"/>
      <c r="F371" s="1989"/>
      <c r="G371" s="1989"/>
      <c r="H371" s="1988"/>
    </row>
    <row r="372" spans="2:8">
      <c r="B372" s="1920" t="s">
        <v>8564</v>
      </c>
      <c r="C372" s="1989"/>
      <c r="D372" s="1989"/>
      <c r="E372" s="1994"/>
      <c r="F372" s="1989"/>
      <c r="G372" s="1989"/>
      <c r="H372" s="1992"/>
    </row>
    <row r="373" spans="2:8">
      <c r="B373" s="1920" t="s">
        <v>8641</v>
      </c>
      <c r="C373" s="1989"/>
      <c r="D373" s="1989"/>
      <c r="E373" s="1994"/>
      <c r="F373" s="1989"/>
      <c r="G373" s="1989"/>
      <c r="H373" s="1992"/>
    </row>
    <row r="374" spans="2:8">
      <c r="B374" s="1920" t="s">
        <v>8589</v>
      </c>
      <c r="C374" s="1989"/>
      <c r="D374" s="1989"/>
      <c r="E374" s="1994"/>
      <c r="F374" s="1989"/>
      <c r="G374" s="1989"/>
      <c r="H374" s="1992"/>
    </row>
    <row r="375" spans="2:8">
      <c r="B375" s="1920" t="s">
        <v>8590</v>
      </c>
      <c r="C375" s="1989"/>
      <c r="D375" s="1989"/>
      <c r="E375" s="1994"/>
      <c r="F375" s="1989"/>
      <c r="G375" s="1989"/>
      <c r="H375" s="1992"/>
    </row>
    <row r="376" spans="2:8">
      <c r="B376" s="1920" t="s">
        <v>8588</v>
      </c>
      <c r="C376" s="1990"/>
      <c r="D376" s="1991"/>
      <c r="E376" s="2009"/>
      <c r="F376" s="1988"/>
      <c r="G376" s="1989"/>
      <c r="H376" s="1988"/>
    </row>
    <row r="377" spans="2:8">
      <c r="B377" s="1920"/>
      <c r="C377" s="110" t="s">
        <v>19</v>
      </c>
      <c r="D377" s="1082">
        <v>1</v>
      </c>
      <c r="E377" s="1800"/>
      <c r="F377" s="1115">
        <f>D377*E377</f>
        <v>0</v>
      </c>
      <c r="G377" s="1993"/>
      <c r="H377" s="1992"/>
    </row>
    <row r="378" spans="2:8">
      <c r="B378" s="1920"/>
      <c r="C378" s="1990"/>
      <c r="D378" s="1991"/>
      <c r="E378" s="2009"/>
      <c r="F378" s="1988"/>
      <c r="G378" s="1993"/>
      <c r="H378" s="1992"/>
    </row>
    <row r="379" spans="2:8" ht="25.5">
      <c r="B379" s="1920" t="s">
        <v>8591</v>
      </c>
      <c r="C379" s="1994"/>
      <c r="D379" s="1994"/>
      <c r="E379" s="1994"/>
      <c r="F379" s="1994"/>
      <c r="G379" s="1994"/>
      <c r="H379" s="1992"/>
    </row>
    <row r="380" spans="2:8">
      <c r="B380" s="1920" t="s">
        <v>8564</v>
      </c>
      <c r="C380" s="1989"/>
      <c r="D380" s="1989"/>
      <c r="E380" s="1994"/>
      <c r="F380" s="1989"/>
      <c r="G380" s="1989"/>
      <c r="H380" s="1992"/>
    </row>
    <row r="381" spans="2:8">
      <c r="B381" s="1920" t="s">
        <v>8592</v>
      </c>
      <c r="C381" s="1989"/>
      <c r="D381" s="1989"/>
      <c r="E381" s="1994"/>
      <c r="F381" s="1989"/>
      <c r="G381" s="1989"/>
      <c r="H381" s="1992"/>
    </row>
    <row r="382" spans="2:8">
      <c r="B382" s="1920" t="s">
        <v>8590</v>
      </c>
      <c r="C382" s="1989"/>
      <c r="D382" s="1989"/>
      <c r="E382" s="1994"/>
      <c r="F382" s="1989"/>
      <c r="G382" s="1989"/>
      <c r="H382" s="1992"/>
    </row>
    <row r="383" spans="2:8">
      <c r="B383" s="1920" t="s">
        <v>8588</v>
      </c>
      <c r="C383" s="1995"/>
      <c r="D383" s="1996"/>
      <c r="E383" s="2009"/>
      <c r="F383" s="1988"/>
      <c r="G383" s="1993"/>
      <c r="H383" s="1992"/>
    </row>
    <row r="384" spans="2:8">
      <c r="B384" s="1920"/>
      <c r="C384" s="110" t="s">
        <v>19</v>
      </c>
      <c r="D384" s="1082">
        <v>2</v>
      </c>
      <c r="E384" s="1800"/>
      <c r="F384" s="1115">
        <f>D384*E384</f>
        <v>0</v>
      </c>
      <c r="G384" s="1993"/>
      <c r="H384" s="1992"/>
    </row>
    <row r="385" spans="2:8">
      <c r="B385" s="1920"/>
      <c r="C385" s="1992"/>
      <c r="D385" s="1992"/>
      <c r="E385" s="2011"/>
      <c r="F385" s="1995"/>
      <c r="G385" s="1993"/>
      <c r="H385" s="1992"/>
    </row>
    <row r="386" spans="2:8" ht="25.5">
      <c r="B386" s="1920" t="s">
        <v>8593</v>
      </c>
      <c r="C386" s="1992"/>
      <c r="D386" s="1992"/>
      <c r="E386" s="2011"/>
      <c r="F386" s="1992"/>
      <c r="G386" s="1992"/>
      <c r="H386" s="1992"/>
    </row>
    <row r="387" spans="2:8">
      <c r="B387" s="1920" t="s">
        <v>8588</v>
      </c>
      <c r="C387" s="110" t="s">
        <v>19</v>
      </c>
      <c r="D387" s="1082">
        <v>1</v>
      </c>
      <c r="E387" s="1800"/>
      <c r="F387" s="1115">
        <f>D387*E387</f>
        <v>0</v>
      </c>
      <c r="G387" s="1993"/>
      <c r="H387" s="1992"/>
    </row>
    <row r="388" spans="2:8">
      <c r="B388" s="1920"/>
      <c r="C388" s="1995"/>
      <c r="D388" s="1996"/>
      <c r="E388" s="2009"/>
      <c r="F388" s="1988"/>
      <c r="G388" s="1993"/>
      <c r="H388" s="1992"/>
    </row>
    <row r="389" spans="2:8" ht="38.25">
      <c r="B389" s="1920" t="s">
        <v>8594</v>
      </c>
      <c r="C389" s="1995"/>
      <c r="D389" s="1996"/>
      <c r="E389" s="2009"/>
      <c r="F389" s="1988"/>
      <c r="G389" s="1935"/>
      <c r="H389" s="1988"/>
    </row>
    <row r="390" spans="2:8" ht="13.9">
      <c r="B390" s="1920" t="s">
        <v>8595</v>
      </c>
      <c r="C390" s="1995"/>
      <c r="D390" s="1996"/>
      <c r="E390" s="2009"/>
      <c r="F390" s="1988"/>
      <c r="G390" s="1935"/>
      <c r="H390" s="1988"/>
    </row>
    <row r="391" spans="2:8" ht="13.9">
      <c r="B391" s="1920" t="s">
        <v>8596</v>
      </c>
      <c r="C391" s="1995"/>
      <c r="D391" s="1996"/>
      <c r="E391" s="2009"/>
      <c r="F391" s="1988"/>
      <c r="G391" s="1935"/>
      <c r="H391" s="1988"/>
    </row>
    <row r="392" spans="2:8" ht="13.9">
      <c r="B392" s="1920" t="s">
        <v>8597</v>
      </c>
      <c r="C392" s="1995"/>
      <c r="D392" s="1996"/>
      <c r="E392" s="2009"/>
      <c r="F392" s="1988"/>
      <c r="G392" s="1935"/>
      <c r="H392" s="1988"/>
    </row>
    <row r="393" spans="2:8">
      <c r="B393" s="1920" t="s">
        <v>8598</v>
      </c>
      <c r="C393" s="110" t="s">
        <v>19</v>
      </c>
      <c r="D393" s="1082">
        <v>2</v>
      </c>
      <c r="E393" s="1800"/>
      <c r="F393" s="1115">
        <f>D393*E393</f>
        <v>0</v>
      </c>
      <c r="G393" s="1989"/>
      <c r="H393" s="1988"/>
    </row>
    <row r="394" spans="2:8" ht="13.9">
      <c r="B394" s="1920" t="s">
        <v>8642</v>
      </c>
      <c r="C394" s="110" t="s">
        <v>19</v>
      </c>
      <c r="D394" s="1082">
        <v>2</v>
      </c>
      <c r="E394" s="1800"/>
      <c r="F394" s="1115">
        <f t="shared" ref="F394:F399" si="2">D394*E394</f>
        <v>0</v>
      </c>
      <c r="G394" s="1935"/>
      <c r="H394" s="1988"/>
    </row>
    <row r="395" spans="2:8" ht="13.9">
      <c r="B395" s="1920" t="s">
        <v>8600</v>
      </c>
      <c r="C395" s="110" t="s">
        <v>19</v>
      </c>
      <c r="D395" s="1082">
        <v>2</v>
      </c>
      <c r="E395" s="1800"/>
      <c r="F395" s="1115">
        <f t="shared" si="2"/>
        <v>0</v>
      </c>
      <c r="G395" s="1935"/>
      <c r="H395" s="1988"/>
    </row>
    <row r="396" spans="2:8" ht="13.9">
      <c r="B396" s="1920" t="s">
        <v>8601</v>
      </c>
      <c r="C396" s="110" t="s">
        <v>19</v>
      </c>
      <c r="D396" s="1082">
        <v>2</v>
      </c>
      <c r="E396" s="1800"/>
      <c r="F396" s="1115">
        <f t="shared" si="2"/>
        <v>0</v>
      </c>
      <c r="G396" s="1935"/>
      <c r="H396" s="1988"/>
    </row>
    <row r="397" spans="2:8">
      <c r="B397" s="1920" t="s">
        <v>8602</v>
      </c>
      <c r="C397" s="110" t="s">
        <v>19</v>
      </c>
      <c r="D397" s="1082">
        <v>2</v>
      </c>
      <c r="E397" s="1800"/>
      <c r="F397" s="1115">
        <f t="shared" si="2"/>
        <v>0</v>
      </c>
      <c r="G397" s="1989"/>
      <c r="H397" s="1988"/>
    </row>
    <row r="398" spans="2:8">
      <c r="B398" s="1920" t="s">
        <v>8603</v>
      </c>
      <c r="C398" s="110" t="s">
        <v>19</v>
      </c>
      <c r="D398" s="1082">
        <v>2</v>
      </c>
      <c r="E398" s="1800"/>
      <c r="F398" s="1115">
        <f t="shared" si="2"/>
        <v>0</v>
      </c>
      <c r="G398" s="1989"/>
      <c r="H398" s="1988"/>
    </row>
    <row r="399" spans="2:8">
      <c r="B399" s="1920" t="s">
        <v>8604</v>
      </c>
      <c r="C399" s="110" t="s">
        <v>19</v>
      </c>
      <c r="D399" s="1082">
        <v>2</v>
      </c>
      <c r="E399" s="1800"/>
      <c r="F399" s="1115">
        <f t="shared" si="2"/>
        <v>0</v>
      </c>
      <c r="G399" s="1989"/>
      <c r="H399" s="1988"/>
    </row>
    <row r="400" spans="2:8">
      <c r="B400" s="1920"/>
      <c r="C400" s="1995"/>
      <c r="D400" s="1996"/>
      <c r="E400" s="2009"/>
      <c r="F400" s="1988"/>
      <c r="G400" s="1993"/>
      <c r="H400" s="1992"/>
    </row>
    <row r="401" spans="2:8" ht="51">
      <c r="B401" s="1920" t="s">
        <v>8605</v>
      </c>
      <c r="C401" s="1995"/>
      <c r="D401" s="1996"/>
      <c r="E401" s="2009"/>
      <c r="F401" s="1988"/>
      <c r="G401" s="1935"/>
      <c r="H401" s="1988"/>
    </row>
    <row r="402" spans="2:8" ht="13.9">
      <c r="B402" s="1920" t="s">
        <v>8606</v>
      </c>
      <c r="C402" s="1995"/>
      <c r="D402" s="1996"/>
      <c r="E402" s="2009"/>
      <c r="F402" s="1988"/>
      <c r="G402" s="1935"/>
      <c r="H402" s="1988"/>
    </row>
    <row r="403" spans="2:8" ht="13.9">
      <c r="B403" s="1920" t="s">
        <v>8596</v>
      </c>
      <c r="C403" s="1995"/>
      <c r="D403" s="1996"/>
      <c r="E403" s="2009"/>
      <c r="F403" s="1988"/>
      <c r="G403" s="1935"/>
      <c r="H403" s="1988"/>
    </row>
    <row r="404" spans="2:8" ht="13.9">
      <c r="B404" s="1920" t="s">
        <v>8597</v>
      </c>
      <c r="C404" s="1995"/>
      <c r="D404" s="1996"/>
      <c r="E404" s="2009"/>
      <c r="F404" s="1988"/>
      <c r="G404" s="1935"/>
      <c r="H404" s="1988"/>
    </row>
    <row r="405" spans="2:8">
      <c r="B405" s="1920" t="s">
        <v>8607</v>
      </c>
      <c r="C405" s="1995" t="s">
        <v>19</v>
      </c>
      <c r="D405" s="1996">
        <v>2</v>
      </c>
      <c r="E405" s="2009"/>
      <c r="F405" s="1115">
        <f>D405*E405</f>
        <v>0</v>
      </c>
      <c r="G405" s="1989"/>
      <c r="H405" s="1988"/>
    </row>
    <row r="406" spans="2:8">
      <c r="B406" s="1920"/>
      <c r="C406" s="1995"/>
      <c r="D406" s="1996"/>
      <c r="E406" s="2009"/>
      <c r="F406" s="1988"/>
      <c r="G406" s="1993"/>
      <c r="H406" s="1992"/>
    </row>
    <row r="407" spans="2:8" ht="51">
      <c r="B407" s="1920" t="s">
        <v>8608</v>
      </c>
      <c r="C407" s="1995"/>
      <c r="D407" s="1996"/>
      <c r="E407" s="2009"/>
      <c r="F407" s="1988"/>
      <c r="G407" s="1935"/>
      <c r="H407" s="1988"/>
    </row>
    <row r="408" spans="2:8" ht="13.9">
      <c r="B408" s="1920" t="s">
        <v>8596</v>
      </c>
      <c r="C408" s="1995"/>
      <c r="D408" s="1996"/>
      <c r="E408" s="2009"/>
      <c r="F408" s="1988"/>
      <c r="G408" s="1935"/>
      <c r="H408" s="1988"/>
    </row>
    <row r="409" spans="2:8" ht="13.9">
      <c r="B409" s="1920" t="s">
        <v>8597</v>
      </c>
      <c r="C409" s="1995"/>
      <c r="D409" s="1996"/>
      <c r="E409" s="2009"/>
      <c r="F409" s="1988"/>
      <c r="G409" s="1935"/>
      <c r="H409" s="1988"/>
    </row>
    <row r="410" spans="2:8" ht="13.9">
      <c r="B410" s="1920" t="s">
        <v>8609</v>
      </c>
      <c r="C410" s="110" t="s">
        <v>19</v>
      </c>
      <c r="D410" s="1082">
        <v>4</v>
      </c>
      <c r="E410" s="1800"/>
      <c r="F410" s="1115">
        <f>D410*E410</f>
        <v>0</v>
      </c>
      <c r="G410" s="1935"/>
      <c r="H410" s="1988"/>
    </row>
    <row r="411" spans="2:8">
      <c r="B411" s="1920"/>
      <c r="C411" s="1995"/>
      <c r="D411" s="1996"/>
      <c r="E411" s="2009"/>
      <c r="F411" s="1988"/>
      <c r="G411" s="1989"/>
      <c r="H411" s="1988"/>
    </row>
    <row r="412" spans="2:8" ht="127.5">
      <c r="B412" s="1920" t="s">
        <v>8610</v>
      </c>
      <c r="C412" s="1939"/>
      <c r="D412" s="1940"/>
      <c r="E412" s="1956"/>
      <c r="F412" s="1941"/>
      <c r="G412" s="1942"/>
      <c r="H412" s="1941"/>
    </row>
    <row r="413" spans="2:8">
      <c r="B413" s="1920" t="s">
        <v>8611</v>
      </c>
      <c r="C413" s="1943"/>
      <c r="D413" s="1943"/>
      <c r="E413" s="1957"/>
      <c r="F413" s="1943"/>
      <c r="G413" s="1943"/>
      <c r="H413" s="1941"/>
    </row>
    <row r="414" spans="2:8">
      <c r="B414" s="1920" t="s">
        <v>8643</v>
      </c>
      <c r="C414" s="1997"/>
      <c r="D414" s="1997"/>
      <c r="E414" s="2012"/>
      <c r="F414" s="1997"/>
      <c r="G414" s="1997"/>
      <c r="H414" s="1941"/>
    </row>
    <row r="415" spans="2:8" ht="13.9">
      <c r="B415" s="1920" t="s">
        <v>8609</v>
      </c>
      <c r="C415" s="110" t="s">
        <v>19</v>
      </c>
      <c r="D415" s="1082">
        <v>2</v>
      </c>
      <c r="E415" s="1800"/>
      <c r="F415" s="1115">
        <f>D415*E415</f>
        <v>0</v>
      </c>
      <c r="G415" s="1942"/>
      <c r="H415" s="1941"/>
    </row>
    <row r="416" spans="2:8" ht="13.9">
      <c r="B416" s="1920"/>
      <c r="C416" s="1939"/>
      <c r="D416" s="1940"/>
      <c r="E416" s="1956"/>
      <c r="F416" s="1941"/>
      <c r="G416" s="1942"/>
      <c r="H416" s="1941"/>
    </row>
    <row r="417" spans="2:8" ht="63.75">
      <c r="B417" s="1920" t="s">
        <v>8612</v>
      </c>
      <c r="C417" s="1939"/>
      <c r="D417" s="1940"/>
      <c r="E417" s="1956"/>
      <c r="F417" s="1941"/>
      <c r="G417" s="1942"/>
      <c r="H417" s="1941"/>
    </row>
    <row r="418" spans="2:8">
      <c r="B418" s="1920" t="s">
        <v>8644</v>
      </c>
      <c r="C418" s="1943"/>
      <c r="D418" s="1943"/>
      <c r="E418" s="1957"/>
      <c r="F418" s="1943"/>
      <c r="G418" s="1943"/>
      <c r="H418" s="1941"/>
    </row>
    <row r="419" spans="2:8">
      <c r="B419" s="1920" t="s">
        <v>8643</v>
      </c>
      <c r="C419" s="1997"/>
      <c r="D419" s="1997"/>
      <c r="E419" s="2012"/>
      <c r="F419" s="1997"/>
      <c r="G419" s="1997"/>
      <c r="H419" s="1941"/>
    </row>
    <row r="420" spans="2:8" ht="13.9">
      <c r="B420" s="1920" t="s">
        <v>8609</v>
      </c>
      <c r="C420" s="110" t="s">
        <v>19</v>
      </c>
      <c r="D420" s="1082">
        <v>2</v>
      </c>
      <c r="E420" s="1800"/>
      <c r="F420" s="1115">
        <f>D420*E420</f>
        <v>0</v>
      </c>
      <c r="G420" s="1942"/>
      <c r="H420" s="1941"/>
    </row>
    <row r="421" spans="2:8">
      <c r="B421" s="1920"/>
      <c r="C421" s="1939"/>
      <c r="D421" s="1998"/>
      <c r="E421" s="2009"/>
      <c r="F421" s="1988"/>
      <c r="G421" s="1944"/>
      <c r="H421" s="1988"/>
    </row>
    <row r="422" spans="2:8" ht="38.25">
      <c r="B422" s="1920" t="s">
        <v>8614</v>
      </c>
      <c r="C422" s="1938"/>
      <c r="D422" s="1998"/>
      <c r="E422" s="2009"/>
      <c r="F422" s="1988"/>
      <c r="G422" s="1945"/>
      <c r="H422" s="1988"/>
    </row>
    <row r="423" spans="2:8">
      <c r="B423" s="1920" t="s">
        <v>8615</v>
      </c>
      <c r="C423" s="1939"/>
      <c r="D423" s="1998"/>
      <c r="E423" s="2009"/>
      <c r="F423" s="1988"/>
      <c r="G423" s="1944"/>
      <c r="H423" s="1988"/>
    </row>
    <row r="424" spans="2:8" ht="25.5">
      <c r="B424" s="1920" t="s">
        <v>8616</v>
      </c>
      <c r="C424" s="1992"/>
      <c r="D424" s="1992"/>
      <c r="E424" s="2011"/>
      <c r="F424" s="1992"/>
      <c r="G424" s="1999"/>
      <c r="H424" s="1988"/>
    </row>
    <row r="425" spans="2:8">
      <c r="B425" s="1920"/>
      <c r="C425" s="110" t="s">
        <v>19</v>
      </c>
      <c r="D425" s="1082">
        <v>1</v>
      </c>
      <c r="E425" s="1800"/>
      <c r="F425" s="1115">
        <f>D425*E425</f>
        <v>0</v>
      </c>
      <c r="G425" s="1944"/>
      <c r="H425" s="1988"/>
    </row>
    <row r="426" spans="2:8">
      <c r="B426" s="1920"/>
      <c r="C426" s="1939"/>
      <c r="D426" s="1998"/>
      <c r="E426" s="2009"/>
      <c r="F426" s="1988"/>
      <c r="G426" s="1944"/>
      <c r="H426" s="1988"/>
    </row>
    <row r="427" spans="2:8" ht="63.75">
      <c r="B427" s="1920" t="s">
        <v>8617</v>
      </c>
      <c r="C427" s="1938"/>
      <c r="D427" s="1998"/>
      <c r="E427" s="2009"/>
      <c r="F427" s="1988"/>
      <c r="G427" s="1945"/>
      <c r="H427" s="1988"/>
    </row>
    <row r="428" spans="2:8">
      <c r="B428" s="1920"/>
      <c r="C428" s="110" t="s">
        <v>19</v>
      </c>
      <c r="D428" s="1082">
        <v>1</v>
      </c>
      <c r="E428" s="1800"/>
      <c r="F428" s="1115">
        <f>D428*E428</f>
        <v>0</v>
      </c>
      <c r="G428" s="1944"/>
      <c r="H428" s="1988"/>
    </row>
    <row r="429" spans="2:8">
      <c r="B429" s="1920"/>
      <c r="C429" s="1938"/>
      <c r="D429" s="1993"/>
      <c r="E429" s="2009"/>
      <c r="F429" s="1988"/>
      <c r="G429" s="1945"/>
      <c r="H429" s="1988"/>
    </row>
    <row r="430" spans="2:8" ht="25.5">
      <c r="B430" s="1920" t="s">
        <v>8618</v>
      </c>
      <c r="C430" s="110" t="s">
        <v>35</v>
      </c>
      <c r="D430" s="1082">
        <v>4</v>
      </c>
      <c r="E430" s="1800"/>
      <c r="F430" s="1115">
        <f>D430*E430</f>
        <v>0</v>
      </c>
      <c r="G430" s="1999"/>
      <c r="H430" s="1988"/>
    </row>
    <row r="431" spans="2:8">
      <c r="B431" s="1920"/>
      <c r="C431" s="110"/>
      <c r="D431" s="1082"/>
      <c r="E431" s="1800"/>
      <c r="F431" s="1115"/>
      <c r="G431" s="1999"/>
      <c r="H431" s="1988"/>
    </row>
    <row r="432" spans="2:8" ht="13.9">
      <c r="B432" s="3189" t="s">
        <v>8645</v>
      </c>
      <c r="C432" s="3190"/>
      <c r="D432" s="3190"/>
      <c r="E432" s="2008"/>
      <c r="F432" s="1985"/>
      <c r="G432" s="1935"/>
      <c r="H432" s="1985"/>
    </row>
    <row r="433" spans="2:8" ht="13.9">
      <c r="B433" s="1936"/>
      <c r="C433" s="1986"/>
      <c r="D433" s="1987"/>
      <c r="E433" s="2008"/>
      <c r="F433" s="1985"/>
      <c r="G433" s="1935"/>
      <c r="H433" s="1985"/>
    </row>
    <row r="434" spans="2:8" ht="13.9">
      <c r="B434" s="1936" t="s">
        <v>8548</v>
      </c>
      <c r="C434" s="1986"/>
      <c r="D434" s="1987"/>
      <c r="E434" s="2008"/>
      <c r="F434" s="1985"/>
      <c r="G434" s="1935"/>
      <c r="H434" s="1985"/>
    </row>
    <row r="435" spans="2:8" ht="51">
      <c r="B435" s="1920" t="s">
        <v>8549</v>
      </c>
      <c r="C435" s="1920"/>
      <c r="D435" s="1920"/>
      <c r="E435" s="1954"/>
      <c r="F435" s="1920"/>
      <c r="G435" s="1920"/>
      <c r="H435" s="1920"/>
    </row>
    <row r="436" spans="2:8">
      <c r="B436" s="1920"/>
      <c r="C436" s="1920"/>
      <c r="D436" s="1920"/>
      <c r="E436" s="1954"/>
      <c r="F436" s="1920"/>
      <c r="G436" s="1920"/>
      <c r="H436" s="1920"/>
    </row>
    <row r="437" spans="2:8">
      <c r="B437" s="1920" t="s">
        <v>8646</v>
      </c>
      <c r="C437" s="1920"/>
      <c r="D437" s="1920"/>
      <c r="E437" s="1954"/>
      <c r="F437" s="1920"/>
      <c r="G437" s="1920"/>
      <c r="H437" s="1920"/>
    </row>
    <row r="438" spans="2:8">
      <c r="B438" s="1920" t="s">
        <v>8647</v>
      </c>
      <c r="C438" s="1920"/>
      <c r="D438" s="1920"/>
      <c r="E438" s="1954"/>
      <c r="F438" s="1920"/>
      <c r="G438" s="1920"/>
      <c r="H438" s="1920"/>
    </row>
    <row r="439" spans="2:8">
      <c r="B439" s="1920" t="s">
        <v>8648</v>
      </c>
      <c r="C439" s="1920"/>
      <c r="D439" s="1920"/>
      <c r="E439" s="1954"/>
      <c r="F439" s="1920"/>
      <c r="G439" s="1920"/>
      <c r="H439" s="1920"/>
    </row>
    <row r="440" spans="2:8">
      <c r="B440" s="1920" t="s">
        <v>8649</v>
      </c>
      <c r="C440" s="1920"/>
      <c r="D440" s="1920"/>
      <c r="E440" s="1954"/>
      <c r="F440" s="1920"/>
      <c r="G440" s="1920"/>
      <c r="H440" s="1920"/>
    </row>
    <row r="441" spans="2:8">
      <c r="B441" s="1920" t="s">
        <v>8650</v>
      </c>
      <c r="C441" s="1920"/>
      <c r="D441" s="1920"/>
      <c r="E441" s="1954"/>
      <c r="F441" s="1920"/>
      <c r="G441" s="1920"/>
      <c r="H441" s="1920"/>
    </row>
    <row r="442" spans="2:8">
      <c r="B442" s="1920" t="s">
        <v>8651</v>
      </c>
      <c r="C442" s="1920"/>
      <c r="D442" s="1920"/>
      <c r="E442" s="1954"/>
      <c r="F442" s="1920"/>
      <c r="G442" s="1920"/>
      <c r="H442" s="1920"/>
    </row>
    <row r="443" spans="2:8">
      <c r="B443" s="1920"/>
      <c r="C443" s="1920"/>
      <c r="D443" s="1920"/>
      <c r="E443" s="1954"/>
      <c r="F443" s="1920"/>
      <c r="G443" s="1920"/>
      <c r="H443" s="1920"/>
    </row>
    <row r="444" spans="2:8">
      <c r="B444" s="1920"/>
      <c r="C444" s="1920"/>
      <c r="D444" s="1920"/>
      <c r="E444" s="1954"/>
      <c r="F444" s="1920"/>
      <c r="G444" s="1920"/>
      <c r="H444" s="1920"/>
    </row>
    <row r="445" spans="2:8" ht="51">
      <c r="B445" s="1920" t="s">
        <v>8652</v>
      </c>
      <c r="C445" s="1920"/>
      <c r="D445" s="1920"/>
      <c r="E445" s="1954"/>
      <c r="F445" s="1920"/>
      <c r="G445" s="1920"/>
      <c r="H445" s="1920"/>
    </row>
    <row r="446" spans="2:8">
      <c r="B446" s="1920"/>
      <c r="C446" s="1920"/>
      <c r="D446" s="1920"/>
      <c r="E446" s="1954"/>
      <c r="F446" s="1920"/>
      <c r="G446" s="1920"/>
      <c r="H446" s="1920"/>
    </row>
    <row r="447" spans="2:8" ht="38.25">
      <c r="B447" s="1920" t="s">
        <v>8653</v>
      </c>
      <c r="C447" s="1920"/>
      <c r="D447" s="1920"/>
      <c r="E447" s="1954"/>
      <c r="F447" s="1920"/>
      <c r="G447" s="1920"/>
      <c r="H447" s="1920"/>
    </row>
    <row r="448" spans="2:8">
      <c r="B448" s="1920"/>
      <c r="C448" s="1920"/>
      <c r="D448" s="1920"/>
      <c r="E448" s="1954"/>
      <c r="F448" s="1920"/>
      <c r="G448" s="1920"/>
      <c r="H448" s="1920"/>
    </row>
    <row r="449" spans="2:8" ht="25.5">
      <c r="B449" s="1920" t="s">
        <v>8654</v>
      </c>
      <c r="C449" s="1920"/>
      <c r="D449" s="1920"/>
      <c r="E449" s="1954"/>
      <c r="F449" s="1920"/>
      <c r="G449" s="1920"/>
      <c r="H449" s="1920"/>
    </row>
    <row r="450" spans="2:8">
      <c r="B450" s="1920"/>
      <c r="C450" s="1920"/>
      <c r="D450" s="1920"/>
      <c r="E450" s="1954"/>
      <c r="F450" s="1920"/>
      <c r="G450" s="1920"/>
      <c r="H450" s="1920"/>
    </row>
    <row r="451" spans="2:8" ht="25.5">
      <c r="B451" s="1920" t="s">
        <v>8655</v>
      </c>
      <c r="C451" s="1920"/>
      <c r="D451" s="1920"/>
      <c r="E451" s="1954"/>
      <c r="F451" s="1920"/>
      <c r="G451" s="1920"/>
      <c r="H451" s="1920"/>
    </row>
    <row r="452" spans="2:8">
      <c r="B452" s="1920"/>
      <c r="C452" s="1920"/>
      <c r="D452" s="1920"/>
      <c r="E452" s="1954"/>
      <c r="F452" s="1920"/>
      <c r="G452" s="1920"/>
      <c r="H452" s="1920"/>
    </row>
    <row r="453" spans="2:8" ht="25.5">
      <c r="B453" s="1920" t="s">
        <v>8656</v>
      </c>
      <c r="C453" s="1920"/>
      <c r="D453" s="1920"/>
      <c r="E453" s="1954"/>
      <c r="F453" s="1920"/>
      <c r="G453" s="1920"/>
      <c r="H453" s="1920"/>
    </row>
    <row r="454" spans="2:8">
      <c r="B454" s="1920"/>
      <c r="C454" s="1920"/>
      <c r="D454" s="1920"/>
      <c r="E454" s="1954"/>
      <c r="F454" s="1920"/>
      <c r="G454" s="1920"/>
      <c r="H454" s="1920"/>
    </row>
    <row r="455" spans="2:8" ht="38.25">
      <c r="B455" s="1920" t="s">
        <v>8657</v>
      </c>
      <c r="C455" s="1920"/>
      <c r="D455" s="1920"/>
      <c r="E455" s="1954"/>
      <c r="F455" s="1920"/>
      <c r="G455" s="1920"/>
      <c r="H455" s="1920"/>
    </row>
    <row r="456" spans="2:8">
      <c r="B456" s="1920"/>
      <c r="C456" s="1920"/>
      <c r="D456" s="1920"/>
      <c r="E456" s="1954"/>
      <c r="F456" s="1920"/>
      <c r="G456" s="1920"/>
      <c r="H456" s="1920"/>
    </row>
    <row r="457" spans="2:8" ht="25.5">
      <c r="B457" s="1920" t="s">
        <v>8658</v>
      </c>
      <c r="C457" s="1920"/>
      <c r="D457" s="1920"/>
      <c r="E457" s="1954"/>
      <c r="F457" s="1920"/>
      <c r="G457" s="1920"/>
      <c r="H457" s="1920"/>
    </row>
    <row r="458" spans="2:8">
      <c r="B458" s="1920"/>
      <c r="C458" s="1920"/>
      <c r="D458" s="1920"/>
      <c r="E458" s="1954"/>
      <c r="F458" s="1920"/>
      <c r="G458" s="1920"/>
      <c r="H458" s="1920"/>
    </row>
    <row r="459" spans="2:8" ht="25.5">
      <c r="B459" s="1920" t="s">
        <v>8659</v>
      </c>
      <c r="C459" s="1920"/>
      <c r="D459" s="1920"/>
      <c r="E459" s="1954"/>
      <c r="F459" s="1920"/>
      <c r="G459" s="1920"/>
      <c r="H459" s="1920"/>
    </row>
    <row r="460" spans="2:8">
      <c r="B460" s="1920"/>
      <c r="C460" s="1920"/>
      <c r="D460" s="1920"/>
      <c r="E460" s="1954"/>
      <c r="F460" s="1920"/>
      <c r="G460" s="1920"/>
      <c r="H460" s="1920"/>
    </row>
    <row r="461" spans="2:8">
      <c r="B461" s="1920" t="s">
        <v>8660</v>
      </c>
      <c r="C461" s="1920"/>
      <c r="D461" s="1920"/>
      <c r="E461" s="1954"/>
      <c r="F461" s="1920"/>
      <c r="G461" s="1920"/>
      <c r="H461" s="1920"/>
    </row>
    <row r="462" spans="2:8">
      <c r="B462" s="1920" t="s">
        <v>8661</v>
      </c>
      <c r="C462" s="1920"/>
      <c r="D462" s="1920"/>
      <c r="E462" s="1954"/>
      <c r="F462" s="1920"/>
      <c r="G462" s="1920"/>
      <c r="H462" s="1920"/>
    </row>
    <row r="463" spans="2:8">
      <c r="B463" s="1920" t="s">
        <v>8662</v>
      </c>
      <c r="C463" s="1920"/>
      <c r="D463" s="1920"/>
      <c r="E463" s="1954"/>
      <c r="F463" s="1920"/>
      <c r="G463" s="1920"/>
      <c r="H463" s="1920"/>
    </row>
    <row r="464" spans="2:8">
      <c r="B464" s="1920" t="s">
        <v>8663</v>
      </c>
      <c r="C464" s="1920"/>
      <c r="D464" s="1920"/>
      <c r="E464" s="1954"/>
      <c r="F464" s="1920"/>
      <c r="G464" s="1920"/>
      <c r="H464" s="1920"/>
    </row>
    <row r="465" spans="2:8">
      <c r="B465" s="1920" t="s">
        <v>8664</v>
      </c>
      <c r="C465" s="1920"/>
      <c r="D465" s="1920"/>
      <c r="E465" s="1954"/>
      <c r="F465" s="1920"/>
      <c r="G465" s="1920"/>
      <c r="H465" s="1920"/>
    </row>
    <row r="466" spans="2:8" ht="13.9">
      <c r="B466" s="489"/>
      <c r="C466" s="110" t="s">
        <v>19</v>
      </c>
      <c r="D466" s="1082">
        <v>2</v>
      </c>
      <c r="E466" s="1800"/>
      <c r="F466" s="1115">
        <f>D466*E466</f>
        <v>0</v>
      </c>
      <c r="G466" s="1935"/>
      <c r="H466" s="1988"/>
    </row>
    <row r="467" spans="2:8" ht="13.9">
      <c r="B467" s="489"/>
      <c r="C467" s="1995"/>
      <c r="D467" s="1996"/>
      <c r="E467" s="2009"/>
      <c r="F467" s="1988"/>
      <c r="G467" s="1935"/>
      <c r="H467" s="1988"/>
    </row>
    <row r="468" spans="2:8" ht="13.9">
      <c r="B468" s="1920" t="s">
        <v>8665</v>
      </c>
      <c r="C468" s="1938"/>
      <c r="D468" s="1998"/>
      <c r="E468" s="2009"/>
      <c r="F468" s="1988"/>
      <c r="G468" s="1935"/>
      <c r="H468" s="1988"/>
    </row>
    <row r="469" spans="2:8" ht="13.9">
      <c r="B469" s="1920" t="s">
        <v>8666</v>
      </c>
      <c r="C469" s="110"/>
      <c r="D469" s="1082"/>
      <c r="E469" s="1800"/>
      <c r="F469" s="1115"/>
      <c r="G469" s="1935"/>
      <c r="H469" s="1988"/>
    </row>
    <row r="470" spans="2:8" ht="13.9">
      <c r="B470" s="1920" t="s">
        <v>8667</v>
      </c>
      <c r="C470" s="1938"/>
      <c r="D470" s="1998"/>
      <c r="E470" s="2009"/>
      <c r="F470" s="1988"/>
      <c r="G470" s="1935"/>
      <c r="H470" s="1988"/>
    </row>
    <row r="471" spans="2:8" ht="13.9">
      <c r="B471" s="1920"/>
      <c r="C471" s="110" t="s">
        <v>19</v>
      </c>
      <c r="D471" s="1082">
        <v>2</v>
      </c>
      <c r="E471" s="1800"/>
      <c r="F471" s="1115">
        <f>D471*E471</f>
        <v>0</v>
      </c>
      <c r="G471" s="1935"/>
      <c r="H471" s="1988"/>
    </row>
    <row r="472" spans="2:8" ht="13.9">
      <c r="B472" s="1920" t="s">
        <v>8668</v>
      </c>
      <c r="C472" s="1938"/>
      <c r="D472" s="1998"/>
      <c r="E472" s="2009"/>
      <c r="F472" s="1988"/>
      <c r="G472" s="1935"/>
      <c r="H472" s="1988"/>
    </row>
    <row r="473" spans="2:8" ht="13.9">
      <c r="B473" s="1920" t="s">
        <v>8669</v>
      </c>
      <c r="C473" s="110"/>
      <c r="D473" s="1082"/>
      <c r="E473" s="1800"/>
      <c r="F473" s="1115"/>
      <c r="G473" s="1935"/>
      <c r="H473" s="1988"/>
    </row>
    <row r="474" spans="2:8" ht="13.9">
      <c r="B474" s="1920" t="s">
        <v>8670</v>
      </c>
      <c r="C474" s="1938"/>
      <c r="D474" s="1998"/>
      <c r="E474" s="2009"/>
      <c r="F474" s="1988"/>
      <c r="G474" s="1935"/>
      <c r="H474" s="1988"/>
    </row>
    <row r="475" spans="2:8" ht="13.9">
      <c r="B475" s="1920" t="s">
        <v>8671</v>
      </c>
      <c r="C475" s="110"/>
      <c r="D475" s="1082"/>
      <c r="E475" s="1800"/>
      <c r="F475" s="1115"/>
      <c r="G475" s="1935"/>
      <c r="H475" s="1988"/>
    </row>
    <row r="476" spans="2:8" ht="13.9">
      <c r="B476" s="1920" t="s">
        <v>8672</v>
      </c>
      <c r="C476" s="1938"/>
      <c r="D476" s="1998"/>
      <c r="E476" s="2009"/>
      <c r="F476" s="1988"/>
      <c r="G476" s="1935"/>
      <c r="H476" s="1988"/>
    </row>
    <row r="477" spans="2:8">
      <c r="B477" s="1920" t="s">
        <v>8673</v>
      </c>
      <c r="C477" s="110"/>
      <c r="D477" s="1082"/>
      <c r="E477" s="1800"/>
      <c r="F477" s="1115"/>
      <c r="G477" s="1946"/>
      <c r="H477" s="1988"/>
    </row>
    <row r="478" spans="2:8">
      <c r="B478" s="1920" t="s">
        <v>8664</v>
      </c>
      <c r="C478" s="1938"/>
      <c r="D478" s="1998"/>
      <c r="E478" s="2009"/>
      <c r="F478" s="1988"/>
      <c r="G478" s="1946"/>
      <c r="H478" s="1988"/>
    </row>
    <row r="479" spans="2:8" ht="13.9">
      <c r="B479" s="1920"/>
      <c r="C479" s="110" t="s">
        <v>19</v>
      </c>
      <c r="D479" s="1082">
        <v>2</v>
      </c>
      <c r="E479" s="1800"/>
      <c r="F479" s="1115">
        <f>D479*E479</f>
        <v>0</v>
      </c>
      <c r="G479" s="1935"/>
      <c r="H479" s="1988"/>
    </row>
    <row r="480" spans="2:8" ht="13.9">
      <c r="B480" s="1920"/>
      <c r="C480" s="1938"/>
      <c r="D480" s="1998"/>
      <c r="E480" s="2009"/>
      <c r="F480" s="1988"/>
      <c r="G480" s="1935"/>
      <c r="H480" s="1988"/>
    </row>
    <row r="481" spans="2:8" ht="13.9">
      <c r="B481" s="1920" t="s">
        <v>8674</v>
      </c>
      <c r="C481" s="110"/>
      <c r="D481" s="1082"/>
      <c r="E481" s="1800"/>
      <c r="F481" s="1115"/>
      <c r="G481" s="1935"/>
      <c r="H481" s="1988"/>
    </row>
    <row r="482" spans="2:8" ht="13.9">
      <c r="B482" s="1920" t="s">
        <v>8675</v>
      </c>
      <c r="C482" s="1938"/>
      <c r="D482" s="1998"/>
      <c r="E482" s="2009"/>
      <c r="F482" s="1988"/>
      <c r="G482" s="1935"/>
      <c r="H482" s="1988"/>
    </row>
    <row r="483" spans="2:8" ht="13.9">
      <c r="B483" s="1920" t="s">
        <v>8676</v>
      </c>
      <c r="C483" s="110"/>
      <c r="D483" s="1082"/>
      <c r="E483" s="1800"/>
      <c r="F483" s="1115"/>
      <c r="G483" s="1935"/>
      <c r="H483" s="1988"/>
    </row>
    <row r="484" spans="2:8">
      <c r="B484" s="1920" t="s">
        <v>8663</v>
      </c>
      <c r="C484" s="1938"/>
      <c r="D484" s="1998"/>
      <c r="E484" s="2009"/>
      <c r="F484" s="1988"/>
      <c r="G484" s="1946"/>
      <c r="H484" s="1988"/>
    </row>
    <row r="485" spans="2:8">
      <c r="B485" s="1920" t="s">
        <v>8664</v>
      </c>
      <c r="C485" s="110"/>
      <c r="D485" s="1082"/>
      <c r="E485" s="1800"/>
      <c r="F485" s="1115"/>
      <c r="G485" s="1946"/>
      <c r="H485" s="1988"/>
    </row>
    <row r="486" spans="2:8" ht="13.9">
      <c r="B486" s="1920"/>
      <c r="C486" s="1938" t="s">
        <v>19</v>
      </c>
      <c r="D486" s="1082">
        <v>1</v>
      </c>
      <c r="E486" s="2009"/>
      <c r="F486" s="1115">
        <f>D486*E486</f>
        <v>0</v>
      </c>
      <c r="G486" s="1935"/>
      <c r="H486" s="1988"/>
    </row>
    <row r="487" spans="2:8" ht="13.9">
      <c r="B487" s="1920"/>
      <c r="C487" s="110"/>
      <c r="D487" s="1082"/>
      <c r="E487" s="1800"/>
      <c r="F487" s="1115"/>
      <c r="G487" s="1935"/>
      <c r="H487" s="1988"/>
    </row>
    <row r="488" spans="2:8" ht="13.9">
      <c r="B488" s="1920" t="s">
        <v>8677</v>
      </c>
      <c r="C488" s="1938"/>
      <c r="D488" s="1998"/>
      <c r="E488" s="2009"/>
      <c r="F488" s="1988"/>
      <c r="G488" s="1935"/>
      <c r="H488" s="1988"/>
    </row>
    <row r="489" spans="2:8" ht="13.9">
      <c r="B489" s="1920" t="s">
        <v>8678</v>
      </c>
      <c r="C489" s="110"/>
      <c r="D489" s="1082"/>
      <c r="E489" s="1800"/>
      <c r="F489" s="1115"/>
      <c r="G489" s="1935"/>
      <c r="H489" s="1988"/>
    </row>
    <row r="490" spans="2:8" ht="13.9">
      <c r="B490" s="1920" t="s">
        <v>8676</v>
      </c>
      <c r="C490" s="1938"/>
      <c r="D490" s="1998"/>
      <c r="E490" s="2009"/>
      <c r="F490" s="1988"/>
      <c r="G490" s="1935"/>
      <c r="H490" s="1988"/>
    </row>
    <row r="491" spans="2:8">
      <c r="B491" s="1920" t="s">
        <v>8663</v>
      </c>
      <c r="C491" s="110"/>
      <c r="D491" s="1082"/>
      <c r="E491" s="1800"/>
      <c r="F491" s="1115"/>
      <c r="G491" s="1946"/>
      <c r="H491" s="1988"/>
    </row>
    <row r="492" spans="2:8">
      <c r="B492" s="1920" t="s">
        <v>8664</v>
      </c>
      <c r="C492" s="1938"/>
      <c r="D492" s="1998"/>
      <c r="E492" s="2009"/>
      <c r="F492" s="1988"/>
      <c r="G492" s="1946"/>
      <c r="H492" s="1988"/>
    </row>
    <row r="493" spans="2:8" ht="13.9">
      <c r="B493" s="1920"/>
      <c r="C493" s="110" t="s">
        <v>19</v>
      </c>
      <c r="D493" s="1082">
        <v>1</v>
      </c>
      <c r="E493" s="1800"/>
      <c r="F493" s="1115">
        <f>D493*E493</f>
        <v>0</v>
      </c>
      <c r="G493" s="1935"/>
      <c r="H493" s="1988"/>
    </row>
    <row r="494" spans="2:8" ht="13.9">
      <c r="B494" s="1920"/>
      <c r="C494" s="1938"/>
      <c r="D494" s="1998"/>
      <c r="E494" s="2009"/>
      <c r="F494" s="1988"/>
      <c r="G494" s="1935"/>
      <c r="H494" s="1988"/>
    </row>
    <row r="495" spans="2:8" ht="13.9">
      <c r="B495" s="1920" t="s">
        <v>8679</v>
      </c>
      <c r="C495" s="110"/>
      <c r="D495" s="1082"/>
      <c r="E495" s="1800"/>
      <c r="F495" s="1115"/>
      <c r="G495" s="1935"/>
      <c r="H495" s="1988"/>
    </row>
    <row r="496" spans="2:8" ht="13.9">
      <c r="B496" s="1920" t="s">
        <v>8680</v>
      </c>
      <c r="C496" s="1938"/>
      <c r="D496" s="1998"/>
      <c r="E496" s="2009"/>
      <c r="F496" s="1988"/>
      <c r="G496" s="1935"/>
      <c r="H496" s="1988"/>
    </row>
    <row r="497" spans="2:8" ht="13.9">
      <c r="B497" s="1920" t="s">
        <v>8662</v>
      </c>
      <c r="C497" s="110"/>
      <c r="D497" s="1082"/>
      <c r="E497" s="1800"/>
      <c r="F497" s="1115"/>
      <c r="G497" s="1935"/>
      <c r="H497" s="1988"/>
    </row>
    <row r="498" spans="2:8" ht="13.9">
      <c r="B498" s="1920" t="s">
        <v>8681</v>
      </c>
      <c r="C498" s="1938"/>
      <c r="D498" s="1998"/>
      <c r="E498" s="2009"/>
      <c r="F498" s="1988"/>
      <c r="G498" s="1935"/>
      <c r="H498" s="1988"/>
    </row>
    <row r="499" spans="2:8" ht="13.9">
      <c r="B499" s="1920" t="s">
        <v>8682</v>
      </c>
      <c r="C499" s="110"/>
      <c r="D499" s="1082"/>
      <c r="E499" s="1800"/>
      <c r="F499" s="1115"/>
      <c r="G499" s="1935"/>
      <c r="H499" s="1988"/>
    </row>
    <row r="500" spans="2:8">
      <c r="B500" s="1920" t="s">
        <v>8663</v>
      </c>
      <c r="C500" s="1938"/>
      <c r="D500" s="1998"/>
      <c r="E500" s="2009"/>
      <c r="F500" s="1988"/>
      <c r="G500" s="1946"/>
      <c r="H500" s="1988"/>
    </row>
    <row r="501" spans="2:8">
      <c r="B501" s="1920" t="s">
        <v>8664</v>
      </c>
      <c r="C501" s="110"/>
      <c r="D501" s="1082"/>
      <c r="E501" s="1800"/>
      <c r="F501" s="1115"/>
      <c r="G501" s="1946"/>
      <c r="H501" s="1988"/>
    </row>
    <row r="502" spans="2:8" ht="13.9">
      <c r="B502" s="1920"/>
      <c r="C502" s="110" t="s">
        <v>19</v>
      </c>
      <c r="D502" s="1082">
        <v>2</v>
      </c>
      <c r="E502" s="1800"/>
      <c r="F502" s="1115">
        <f>D502*E502</f>
        <v>0</v>
      </c>
      <c r="G502" s="1935"/>
      <c r="H502" s="1988"/>
    </row>
    <row r="503" spans="2:8">
      <c r="E503" s="1682"/>
    </row>
    <row r="504" spans="2:8" ht="14.25">
      <c r="B504" s="3185" t="s">
        <v>8683</v>
      </c>
      <c r="C504" s="3186"/>
      <c r="D504" s="3186"/>
      <c r="E504" s="2013"/>
      <c r="F504" s="1968"/>
      <c r="G504" s="1884"/>
      <c r="H504" s="1968"/>
    </row>
    <row r="505" spans="2:8" ht="13.9">
      <c r="B505" s="1861"/>
      <c r="C505" s="1966"/>
      <c r="D505" s="1967"/>
      <c r="E505" s="2013"/>
      <c r="F505" s="1968"/>
      <c r="G505" s="1884"/>
      <c r="H505" s="1968"/>
    </row>
    <row r="506" spans="2:8" ht="13.9">
      <c r="B506" s="1861" t="s">
        <v>8548</v>
      </c>
      <c r="C506" s="1966"/>
      <c r="D506" s="1967"/>
      <c r="E506" s="2013"/>
      <c r="F506" s="1968"/>
      <c r="G506" s="1884"/>
      <c r="H506" s="1968"/>
    </row>
    <row r="507" spans="2:8" ht="51">
      <c r="B507" s="1920" t="s">
        <v>8549</v>
      </c>
      <c r="C507" s="1920"/>
      <c r="D507" s="1920"/>
      <c r="E507" s="1954"/>
      <c r="F507" s="1920"/>
      <c r="G507" s="1920"/>
      <c r="H507" s="1920"/>
    </row>
    <row r="508" spans="2:8">
      <c r="B508" s="1920"/>
      <c r="C508" s="1920"/>
      <c r="D508" s="1920"/>
      <c r="E508" s="1954"/>
      <c r="F508" s="1920"/>
      <c r="G508" s="1920"/>
      <c r="H508" s="1920"/>
    </row>
    <row r="509" spans="2:8">
      <c r="B509" s="1920" t="s">
        <v>8646</v>
      </c>
      <c r="C509" s="1920"/>
      <c r="D509" s="1920"/>
      <c r="E509" s="1954"/>
      <c r="F509" s="1920"/>
      <c r="G509" s="1920"/>
      <c r="H509" s="1920"/>
    </row>
    <row r="510" spans="2:8">
      <c r="B510" s="1920" t="s">
        <v>8647</v>
      </c>
      <c r="C510" s="1920"/>
      <c r="D510" s="1920"/>
      <c r="E510" s="1954"/>
      <c r="F510" s="1920"/>
      <c r="G510" s="1920"/>
      <c r="H510" s="1920"/>
    </row>
    <row r="511" spans="2:8">
      <c r="B511" s="1920" t="s">
        <v>8648</v>
      </c>
      <c r="C511" s="1920"/>
      <c r="D511" s="1920"/>
      <c r="E511" s="1954"/>
      <c r="F511" s="1920"/>
      <c r="G511" s="1920"/>
      <c r="H511" s="1920"/>
    </row>
    <row r="512" spans="2:8">
      <c r="B512" s="1920" t="s">
        <v>8649</v>
      </c>
      <c r="C512" s="1920"/>
      <c r="D512" s="1920"/>
      <c r="E512" s="1954"/>
      <c r="F512" s="1920"/>
      <c r="G512" s="1920"/>
      <c r="H512" s="1920"/>
    </row>
    <row r="513" spans="2:8">
      <c r="B513" s="1920" t="s">
        <v>8650</v>
      </c>
      <c r="C513" s="1920"/>
      <c r="D513" s="1920"/>
      <c r="E513" s="1954"/>
      <c r="F513" s="1920"/>
      <c r="G513" s="1920"/>
      <c r="H513" s="1920"/>
    </row>
    <row r="514" spans="2:8">
      <c r="B514" s="1920" t="s">
        <v>8651</v>
      </c>
      <c r="C514" s="1920"/>
      <c r="D514" s="1920"/>
      <c r="E514" s="1954"/>
      <c r="F514" s="1920"/>
      <c r="G514" s="1920"/>
      <c r="H514" s="1920"/>
    </row>
    <row r="515" spans="2:8">
      <c r="B515" s="1920"/>
      <c r="C515" s="1920"/>
      <c r="D515" s="1920"/>
      <c r="E515" s="1954"/>
      <c r="F515" s="1920"/>
      <c r="G515" s="1920"/>
      <c r="H515" s="1920"/>
    </row>
    <row r="516" spans="2:8">
      <c r="B516" s="1920"/>
      <c r="C516" s="1920"/>
      <c r="D516" s="1920"/>
      <c r="E516" s="1954"/>
      <c r="F516" s="1920"/>
      <c r="G516" s="1920"/>
      <c r="H516" s="1920"/>
    </row>
    <row r="517" spans="2:8" ht="51">
      <c r="B517" s="1920" t="s">
        <v>8652</v>
      </c>
      <c r="C517" s="1920"/>
      <c r="D517" s="1920"/>
      <c r="E517" s="1954"/>
      <c r="F517" s="1920"/>
      <c r="G517" s="1920"/>
      <c r="H517" s="1920"/>
    </row>
    <row r="518" spans="2:8">
      <c r="B518" s="1920"/>
      <c r="C518" s="1920"/>
      <c r="D518" s="1920"/>
      <c r="E518" s="1954"/>
      <c r="F518" s="1920"/>
      <c r="G518" s="1920"/>
      <c r="H518" s="1920"/>
    </row>
    <row r="519" spans="2:8" ht="38.25">
      <c r="B519" s="1920" t="s">
        <v>8653</v>
      </c>
      <c r="C519" s="1920"/>
      <c r="D519" s="1920"/>
      <c r="E519" s="1954"/>
      <c r="F519" s="1920"/>
      <c r="G519" s="1920"/>
      <c r="H519" s="1920"/>
    </row>
    <row r="520" spans="2:8">
      <c r="B520" s="1920"/>
      <c r="C520" s="1920"/>
      <c r="D520" s="1920"/>
      <c r="E520" s="1954"/>
      <c r="F520" s="1920"/>
      <c r="G520" s="1920"/>
      <c r="H520" s="1920"/>
    </row>
    <row r="521" spans="2:8" ht="25.5">
      <c r="B521" s="1920" t="s">
        <v>8654</v>
      </c>
      <c r="C521" s="1920"/>
      <c r="D521" s="1920"/>
      <c r="E521" s="1954"/>
      <c r="F521" s="1920"/>
      <c r="G521" s="1920"/>
      <c r="H521" s="1920"/>
    </row>
    <row r="522" spans="2:8">
      <c r="B522" s="1920"/>
      <c r="C522" s="1920"/>
      <c r="D522" s="1920"/>
      <c r="E522" s="1954"/>
      <c r="F522" s="1920"/>
      <c r="G522" s="1920"/>
      <c r="H522" s="1920"/>
    </row>
    <row r="523" spans="2:8" ht="25.5">
      <c r="B523" s="1920" t="s">
        <v>8655</v>
      </c>
      <c r="C523" s="1920"/>
      <c r="D523" s="1920"/>
      <c r="E523" s="1954"/>
      <c r="F523" s="1920"/>
      <c r="G523" s="1920"/>
      <c r="H523" s="1920"/>
    </row>
    <row r="524" spans="2:8">
      <c r="B524" s="1920"/>
      <c r="C524" s="1920"/>
      <c r="D524" s="1920"/>
      <c r="E524" s="1954"/>
      <c r="F524" s="1920"/>
      <c r="G524" s="1920"/>
      <c r="H524" s="1920"/>
    </row>
    <row r="525" spans="2:8" ht="25.5">
      <c r="B525" s="1920" t="s">
        <v>8656</v>
      </c>
      <c r="C525" s="1920"/>
      <c r="D525" s="1920"/>
      <c r="E525" s="1954"/>
      <c r="F525" s="1920"/>
      <c r="G525" s="1920"/>
      <c r="H525" s="1920"/>
    </row>
    <row r="526" spans="2:8">
      <c r="B526" s="1920"/>
      <c r="C526" s="1920"/>
      <c r="D526" s="1920"/>
      <c r="E526" s="1954"/>
      <c r="F526" s="1920"/>
      <c r="G526" s="1920"/>
      <c r="H526" s="1920"/>
    </row>
    <row r="527" spans="2:8" ht="38.25">
      <c r="B527" s="1920" t="s">
        <v>8657</v>
      </c>
      <c r="C527" s="1920"/>
      <c r="D527" s="1920"/>
      <c r="E527" s="1954"/>
      <c r="F527" s="1920"/>
      <c r="G527" s="1920"/>
      <c r="H527" s="1920"/>
    </row>
    <row r="528" spans="2:8">
      <c r="B528" s="1920"/>
      <c r="C528" s="1920"/>
      <c r="D528" s="1920"/>
      <c r="E528" s="1954"/>
      <c r="F528" s="1920"/>
      <c r="G528" s="1920"/>
      <c r="H528" s="1920"/>
    </row>
    <row r="529" spans="2:8" ht="25.5">
      <c r="B529" s="1920" t="s">
        <v>8658</v>
      </c>
      <c r="C529" s="1920"/>
      <c r="D529" s="1920"/>
      <c r="E529" s="1954"/>
      <c r="F529" s="1920"/>
      <c r="G529" s="1920"/>
      <c r="H529" s="1920"/>
    </row>
    <row r="530" spans="2:8">
      <c r="B530" s="1920"/>
      <c r="C530" s="1920"/>
      <c r="D530" s="1920"/>
      <c r="E530" s="1954"/>
      <c r="F530" s="1920"/>
      <c r="G530" s="1920"/>
      <c r="H530" s="1920"/>
    </row>
    <row r="531" spans="2:8" ht="25.5">
      <c r="B531" s="1920" t="s">
        <v>8659</v>
      </c>
      <c r="C531" s="1920"/>
      <c r="D531" s="1920"/>
      <c r="E531" s="1954"/>
      <c r="F531" s="1920"/>
      <c r="G531" s="1920"/>
      <c r="H531" s="1920"/>
    </row>
    <row r="532" spans="2:8">
      <c r="B532" s="1920"/>
      <c r="C532" s="1920"/>
      <c r="D532" s="1920"/>
      <c r="E532" s="1954"/>
      <c r="F532" s="1920"/>
      <c r="G532" s="1920"/>
      <c r="H532" s="1920"/>
    </row>
    <row r="533" spans="2:8">
      <c r="B533" s="1920" t="s">
        <v>8660</v>
      </c>
      <c r="C533" s="1920"/>
      <c r="D533" s="1920"/>
      <c r="E533" s="1954"/>
      <c r="F533" s="1920"/>
      <c r="G533" s="1920"/>
      <c r="H533" s="1920"/>
    </row>
    <row r="534" spans="2:8">
      <c r="B534" s="1920" t="s">
        <v>8661</v>
      </c>
      <c r="C534" s="1920"/>
      <c r="D534" s="1920"/>
      <c r="E534" s="1954"/>
      <c r="F534" s="1920"/>
      <c r="G534" s="1920"/>
      <c r="H534" s="1920"/>
    </row>
    <row r="535" spans="2:8">
      <c r="B535" s="1920" t="s">
        <v>8662</v>
      </c>
      <c r="C535" s="1920"/>
      <c r="D535" s="1920"/>
      <c r="E535" s="1954"/>
      <c r="F535" s="1920"/>
      <c r="G535" s="1920"/>
      <c r="H535" s="1920"/>
    </row>
    <row r="536" spans="2:8">
      <c r="B536" s="1920" t="s">
        <v>8663</v>
      </c>
      <c r="C536" s="1920"/>
      <c r="D536" s="1920"/>
      <c r="E536" s="1954"/>
      <c r="F536" s="1920"/>
      <c r="G536" s="1920"/>
      <c r="H536" s="1920"/>
    </row>
    <row r="537" spans="2:8">
      <c r="B537" s="1920" t="s">
        <v>8664</v>
      </c>
      <c r="C537" s="1920"/>
      <c r="D537" s="1920"/>
      <c r="E537" s="1954"/>
      <c r="F537" s="1920"/>
      <c r="G537" s="1920"/>
      <c r="H537" s="1920"/>
    </row>
    <row r="538" spans="2:8" ht="13.9">
      <c r="B538" s="1915"/>
      <c r="C538" s="110" t="s">
        <v>19</v>
      </c>
      <c r="D538" s="1082">
        <v>2</v>
      </c>
      <c r="E538" s="1800"/>
      <c r="F538" s="1115">
        <f>D538*E538</f>
        <v>0</v>
      </c>
      <c r="G538" s="1884"/>
      <c r="H538" s="1893"/>
    </row>
    <row r="539" spans="2:8" ht="13.9">
      <c r="B539" s="1915"/>
      <c r="C539" s="110"/>
      <c r="D539" s="1082"/>
      <c r="E539" s="1800"/>
      <c r="F539" s="1115"/>
      <c r="G539" s="1884"/>
      <c r="H539" s="1893"/>
    </row>
    <row r="540" spans="2:8" ht="13.9">
      <c r="B540" s="1920" t="s">
        <v>8665</v>
      </c>
      <c r="C540" s="110"/>
      <c r="D540" s="1082"/>
      <c r="E540" s="1800"/>
      <c r="F540" s="1115"/>
      <c r="G540" s="1884"/>
      <c r="H540" s="1893"/>
    </row>
    <row r="541" spans="2:8" ht="13.9">
      <c r="B541" s="1920" t="s">
        <v>8666</v>
      </c>
      <c r="C541" s="110"/>
      <c r="D541" s="1082"/>
      <c r="E541" s="1800"/>
      <c r="F541" s="1115"/>
      <c r="G541" s="1884"/>
      <c r="H541" s="1893"/>
    </row>
    <row r="542" spans="2:8" ht="13.9">
      <c r="B542" s="1920" t="s">
        <v>8667</v>
      </c>
      <c r="C542" s="110"/>
      <c r="D542" s="1082"/>
      <c r="E542" s="1800"/>
      <c r="F542" s="1115"/>
      <c r="G542" s="1884"/>
      <c r="H542" s="1893"/>
    </row>
    <row r="543" spans="2:8" ht="13.9">
      <c r="B543" s="1920"/>
      <c r="C543" s="110" t="s">
        <v>19</v>
      </c>
      <c r="D543" s="1082">
        <v>2</v>
      </c>
      <c r="E543" s="1800"/>
      <c r="F543" s="1115">
        <f>D543*E543</f>
        <v>0</v>
      </c>
      <c r="G543" s="1884"/>
      <c r="H543" s="1893"/>
    </row>
    <row r="544" spans="2:8" ht="13.9">
      <c r="B544" s="1920" t="s">
        <v>8668</v>
      </c>
      <c r="C544" s="110"/>
      <c r="D544" s="1082"/>
      <c r="E544" s="1800"/>
      <c r="F544" s="1115"/>
      <c r="G544" s="1884"/>
      <c r="H544" s="1893"/>
    </row>
    <row r="545" spans="2:8" ht="13.9">
      <c r="B545" s="1920" t="s">
        <v>8669</v>
      </c>
      <c r="C545" s="110"/>
      <c r="D545" s="1082"/>
      <c r="E545" s="1800"/>
      <c r="F545" s="1115"/>
      <c r="G545" s="1884"/>
      <c r="H545" s="1893"/>
    </row>
    <row r="546" spans="2:8" ht="13.9">
      <c r="B546" s="1920" t="s">
        <v>8670</v>
      </c>
      <c r="C546" s="110"/>
      <c r="D546" s="1082"/>
      <c r="E546" s="1800"/>
      <c r="F546" s="1115"/>
      <c r="G546" s="1884"/>
      <c r="H546" s="1893"/>
    </row>
    <row r="547" spans="2:8" ht="13.9">
      <c r="B547" s="1920" t="s">
        <v>8671</v>
      </c>
      <c r="C547" s="110"/>
      <c r="D547" s="1082"/>
      <c r="E547" s="1800"/>
      <c r="F547" s="1115"/>
      <c r="G547" s="1884"/>
      <c r="H547" s="1893"/>
    </row>
    <row r="548" spans="2:8" ht="13.9">
      <c r="B548" s="1920" t="s">
        <v>8672</v>
      </c>
      <c r="C548" s="110"/>
      <c r="D548" s="1082"/>
      <c r="E548" s="1800"/>
      <c r="F548" s="1115"/>
      <c r="G548" s="1884"/>
      <c r="H548" s="1893"/>
    </row>
    <row r="549" spans="2:8">
      <c r="B549" s="1920" t="s">
        <v>8673</v>
      </c>
      <c r="C549" s="110"/>
      <c r="D549" s="1082"/>
      <c r="E549" s="1800"/>
      <c r="F549" s="1115"/>
      <c r="G549" s="1947"/>
      <c r="H549" s="1893"/>
    </row>
    <row r="550" spans="2:8">
      <c r="B550" s="1920" t="s">
        <v>8664</v>
      </c>
      <c r="C550" s="110"/>
      <c r="D550" s="1082"/>
      <c r="E550" s="1800"/>
      <c r="F550" s="1115"/>
      <c r="G550" s="1947"/>
      <c r="H550" s="1893"/>
    </row>
    <row r="551" spans="2:8" ht="13.9">
      <c r="B551" s="1920"/>
      <c r="C551" s="110" t="s">
        <v>19</v>
      </c>
      <c r="D551" s="1082">
        <v>2</v>
      </c>
      <c r="E551" s="1800"/>
      <c r="F551" s="1115">
        <f>D551*E551</f>
        <v>0</v>
      </c>
      <c r="G551" s="1884"/>
      <c r="H551" s="1893"/>
    </row>
    <row r="552" spans="2:8" ht="13.9">
      <c r="B552" s="1920"/>
      <c r="C552" s="110"/>
      <c r="D552" s="1082"/>
      <c r="E552" s="1800"/>
      <c r="F552" s="1115"/>
      <c r="G552" s="1884"/>
      <c r="H552" s="1893"/>
    </row>
    <row r="553" spans="2:8" ht="13.9">
      <c r="B553" s="1920" t="s">
        <v>8674</v>
      </c>
      <c r="C553" s="110"/>
      <c r="D553" s="1082"/>
      <c r="E553" s="1800"/>
      <c r="F553" s="1115"/>
      <c r="G553" s="1884"/>
      <c r="H553" s="1893"/>
    </row>
    <row r="554" spans="2:8" ht="13.9">
      <c r="B554" s="1920" t="s">
        <v>8684</v>
      </c>
      <c r="C554" s="110"/>
      <c r="D554" s="1082"/>
      <c r="E554" s="1800"/>
      <c r="F554" s="1115"/>
      <c r="G554" s="1884"/>
      <c r="H554" s="1893"/>
    </row>
    <row r="555" spans="2:8" ht="13.9">
      <c r="B555" s="1920" t="s">
        <v>8676</v>
      </c>
      <c r="C555" s="110"/>
      <c r="D555" s="1082"/>
      <c r="E555" s="1800"/>
      <c r="F555" s="1115"/>
      <c r="G555" s="1884"/>
      <c r="H555" s="1893"/>
    </row>
    <row r="556" spans="2:8">
      <c r="B556" s="1948" t="s">
        <v>8685</v>
      </c>
      <c r="C556" s="110"/>
      <c r="D556" s="1082"/>
      <c r="E556" s="1800"/>
      <c r="F556" s="1115"/>
      <c r="G556" s="1947"/>
      <c r="H556" s="1893"/>
    </row>
    <row r="557" spans="2:8">
      <c r="B557" s="1920" t="s">
        <v>8686</v>
      </c>
      <c r="C557" s="110"/>
      <c r="D557" s="1082"/>
      <c r="E557" s="1800"/>
      <c r="F557" s="1115"/>
      <c r="G557" s="1947"/>
      <c r="H557" s="1893"/>
    </row>
    <row r="558" spans="2:8" ht="13.9">
      <c r="B558" s="1920"/>
      <c r="C558" s="110" t="s">
        <v>19</v>
      </c>
      <c r="D558" s="1082">
        <v>1</v>
      </c>
      <c r="E558" s="1800"/>
      <c r="F558" s="1115">
        <f>D558*E558</f>
        <v>0</v>
      </c>
      <c r="G558" s="1884"/>
      <c r="H558" s="1893"/>
    </row>
    <row r="559" spans="2:8" ht="13.9">
      <c r="B559" s="1920"/>
      <c r="C559" s="110"/>
      <c r="D559" s="1082"/>
      <c r="E559" s="1800"/>
      <c r="F559" s="1115"/>
      <c r="G559" s="1884"/>
      <c r="H559" s="1893"/>
    </row>
    <row r="560" spans="2:8" ht="13.9">
      <c r="B560" s="1920" t="s">
        <v>8677</v>
      </c>
      <c r="C560" s="110"/>
      <c r="D560" s="1082"/>
      <c r="E560" s="1800"/>
      <c r="F560" s="1115"/>
      <c r="G560" s="1884"/>
      <c r="H560" s="1893"/>
    </row>
    <row r="561" spans="2:8" ht="13.9">
      <c r="B561" s="1920" t="s">
        <v>8678</v>
      </c>
      <c r="C561" s="110"/>
      <c r="D561" s="1082"/>
      <c r="E561" s="1800"/>
      <c r="F561" s="1115"/>
      <c r="G561" s="1884"/>
      <c r="H561" s="1893"/>
    </row>
    <row r="562" spans="2:8" ht="13.9">
      <c r="B562" s="1920" t="s">
        <v>8676</v>
      </c>
      <c r="C562" s="110"/>
      <c r="D562" s="1082"/>
      <c r="E562" s="1800"/>
      <c r="F562" s="1115"/>
      <c r="G562" s="1884"/>
      <c r="H562" s="1893"/>
    </row>
    <row r="563" spans="2:8">
      <c r="B563" s="1920" t="s">
        <v>8663</v>
      </c>
      <c r="C563" s="110"/>
      <c r="D563" s="1082"/>
      <c r="E563" s="1800"/>
      <c r="F563" s="1115"/>
      <c r="G563" s="1947"/>
      <c r="H563" s="1893"/>
    </row>
    <row r="564" spans="2:8">
      <c r="B564" s="1920" t="s">
        <v>8664</v>
      </c>
      <c r="C564" s="110"/>
      <c r="D564" s="1082"/>
      <c r="E564" s="1800"/>
      <c r="F564" s="1115"/>
      <c r="G564" s="1947"/>
      <c r="H564" s="1893"/>
    </row>
    <row r="565" spans="2:8" ht="13.9">
      <c r="B565" s="1920"/>
      <c r="C565" s="110" t="s">
        <v>19</v>
      </c>
      <c r="D565" s="1082">
        <v>1</v>
      </c>
      <c r="E565" s="1800"/>
      <c r="F565" s="1115">
        <f>D565*E565</f>
        <v>0</v>
      </c>
      <c r="G565" s="1884"/>
      <c r="H565" s="1893"/>
    </row>
    <row r="566" spans="2:8" ht="13.9">
      <c r="B566" s="1920"/>
      <c r="C566" s="110"/>
      <c r="D566" s="1082"/>
      <c r="E566" s="1800"/>
      <c r="F566" s="1115"/>
      <c r="G566" s="1884"/>
      <c r="H566" s="1893"/>
    </row>
    <row r="567" spans="2:8" ht="13.9">
      <c r="B567" s="1920"/>
      <c r="C567" s="110"/>
      <c r="D567" s="1082"/>
      <c r="E567" s="1800"/>
      <c r="F567" s="1115"/>
      <c r="G567" s="1884"/>
      <c r="H567" s="1893"/>
    </row>
    <row r="568" spans="2:8" ht="13.9">
      <c r="B568" s="1920" t="s">
        <v>8679</v>
      </c>
      <c r="C568" s="110"/>
      <c r="D568" s="1082"/>
      <c r="E568" s="1800"/>
      <c r="F568" s="1115"/>
      <c r="G568" s="1884"/>
      <c r="H568" s="1893"/>
    </row>
    <row r="569" spans="2:8" ht="13.9">
      <c r="B569" s="1920" t="s">
        <v>8680</v>
      </c>
      <c r="C569" s="110"/>
      <c r="D569" s="1082"/>
      <c r="E569" s="1800"/>
      <c r="F569" s="1115"/>
      <c r="G569" s="1884"/>
      <c r="H569" s="1893"/>
    </row>
    <row r="570" spans="2:8" ht="13.9">
      <c r="B570" s="1920" t="s">
        <v>8662</v>
      </c>
      <c r="C570" s="110"/>
      <c r="D570" s="1082"/>
      <c r="E570" s="1800"/>
      <c r="F570" s="1115"/>
      <c r="G570" s="1884"/>
      <c r="H570" s="1893"/>
    </row>
    <row r="571" spans="2:8" ht="13.9">
      <c r="B571" s="1920" t="s">
        <v>8681</v>
      </c>
      <c r="C571" s="110"/>
      <c r="D571" s="1082"/>
      <c r="E571" s="1800"/>
      <c r="F571" s="1115"/>
      <c r="G571" s="1884"/>
      <c r="H571" s="1893"/>
    </row>
    <row r="572" spans="2:8" ht="13.9">
      <c r="B572" s="1920" t="s">
        <v>8682</v>
      </c>
      <c r="C572" s="110"/>
      <c r="D572" s="1082"/>
      <c r="E572" s="1800"/>
      <c r="F572" s="1115"/>
      <c r="G572" s="1884"/>
      <c r="H572" s="1893"/>
    </row>
    <row r="573" spans="2:8">
      <c r="B573" s="1920" t="s">
        <v>8663</v>
      </c>
      <c r="C573" s="110"/>
      <c r="D573" s="1082"/>
      <c r="E573" s="1800"/>
      <c r="F573" s="1115"/>
      <c r="G573" s="1947"/>
      <c r="H573" s="1893"/>
    </row>
    <row r="574" spans="2:8">
      <c r="B574" s="1920" t="s">
        <v>8664</v>
      </c>
      <c r="C574" s="110"/>
      <c r="D574" s="1082"/>
      <c r="E574" s="1800"/>
      <c r="F574" s="1115"/>
      <c r="G574" s="1947"/>
      <c r="H574" s="1893"/>
    </row>
    <row r="575" spans="2:8" ht="13.9">
      <c r="B575" s="1915"/>
      <c r="C575" s="110" t="s">
        <v>19</v>
      </c>
      <c r="D575" s="1082">
        <v>2</v>
      </c>
      <c r="E575" s="1800"/>
      <c r="F575" s="1115">
        <f>D575*E575</f>
        <v>0</v>
      </c>
      <c r="G575" s="1884"/>
      <c r="H575" s="1893"/>
    </row>
    <row r="576" spans="2:8">
      <c r="E576" s="1682"/>
    </row>
    <row r="577" spans="2:8" ht="14.25">
      <c r="B577" s="3185" t="s">
        <v>8687</v>
      </c>
      <c r="C577" s="3186"/>
      <c r="D577" s="3186"/>
      <c r="E577" s="2013"/>
      <c r="F577" s="1968"/>
      <c r="G577" s="1884"/>
      <c r="H577" s="1968"/>
    </row>
    <row r="578" spans="2:8" ht="13.9">
      <c r="B578" s="1861"/>
      <c r="C578" s="1966"/>
      <c r="D578" s="1967"/>
      <c r="E578" s="2013"/>
      <c r="F578" s="1968"/>
      <c r="G578" s="1884"/>
      <c r="H578" s="1968"/>
    </row>
    <row r="579" spans="2:8" ht="13.9">
      <c r="B579" s="1861" t="s">
        <v>8548</v>
      </c>
      <c r="C579" s="1966"/>
      <c r="D579" s="1967"/>
      <c r="E579" s="2013"/>
      <c r="F579" s="1968"/>
      <c r="G579" s="1884"/>
      <c r="H579" s="1968"/>
    </row>
    <row r="580" spans="2:8" ht="51">
      <c r="B580" s="1920" t="s">
        <v>8549</v>
      </c>
      <c r="C580" s="1920"/>
      <c r="D580" s="1920"/>
      <c r="E580" s="1954"/>
      <c r="F580" s="1920"/>
      <c r="G580" s="1920"/>
      <c r="H580" s="1920"/>
    </row>
    <row r="581" spans="2:8">
      <c r="B581" s="1920"/>
      <c r="C581" s="1920"/>
      <c r="D581" s="1920"/>
      <c r="E581" s="1954"/>
      <c r="F581" s="1920"/>
      <c r="G581" s="1920"/>
      <c r="H581" s="1920"/>
    </row>
    <row r="582" spans="2:8">
      <c r="B582" s="1920" t="s">
        <v>8646</v>
      </c>
      <c r="C582" s="1920"/>
      <c r="D582" s="1920"/>
      <c r="E582" s="1954"/>
      <c r="F582" s="1920"/>
      <c r="G582" s="1920"/>
      <c r="H582" s="1920"/>
    </row>
    <row r="583" spans="2:8">
      <c r="B583" s="1920" t="s">
        <v>8647</v>
      </c>
      <c r="C583" s="1920"/>
      <c r="D583" s="1920"/>
      <c r="E583" s="1954"/>
      <c r="F583" s="1920"/>
      <c r="G583" s="1920"/>
      <c r="H583" s="1920"/>
    </row>
    <row r="584" spans="2:8">
      <c r="B584" s="1920" t="s">
        <v>8648</v>
      </c>
      <c r="C584" s="1920"/>
      <c r="D584" s="1920"/>
      <c r="E584" s="1954"/>
      <c r="F584" s="1920"/>
      <c r="G584" s="1920"/>
      <c r="H584" s="1920"/>
    </row>
    <row r="585" spans="2:8">
      <c r="B585" s="1920" t="s">
        <v>8649</v>
      </c>
      <c r="C585" s="1920"/>
      <c r="D585" s="1920"/>
      <c r="E585" s="1954"/>
      <c r="F585" s="1920"/>
      <c r="G585" s="1920"/>
      <c r="H585" s="1920"/>
    </row>
    <row r="586" spans="2:8">
      <c r="B586" s="1920" t="s">
        <v>8650</v>
      </c>
      <c r="C586" s="1920"/>
      <c r="D586" s="1920"/>
      <c r="E586" s="1954"/>
      <c r="F586" s="1920"/>
      <c r="G586" s="1920"/>
      <c r="H586" s="1920"/>
    </row>
    <row r="587" spans="2:8">
      <c r="B587" s="1920" t="s">
        <v>8651</v>
      </c>
      <c r="C587" s="1920"/>
      <c r="D587" s="1920"/>
      <c r="E587" s="1954"/>
      <c r="F587" s="1920"/>
      <c r="G587" s="1920"/>
      <c r="H587" s="1920"/>
    </row>
    <row r="588" spans="2:8">
      <c r="B588" s="1920"/>
      <c r="C588" s="1920"/>
      <c r="D588" s="1920"/>
      <c r="E588" s="1954"/>
      <c r="F588" s="1920"/>
      <c r="G588" s="1920"/>
      <c r="H588" s="1920"/>
    </row>
    <row r="589" spans="2:8">
      <c r="B589" s="1920"/>
      <c r="C589" s="1920"/>
      <c r="D589" s="1920"/>
      <c r="E589" s="1954"/>
      <c r="F589" s="1920"/>
      <c r="G589" s="1920"/>
      <c r="H589" s="1920"/>
    </row>
    <row r="590" spans="2:8" ht="51">
      <c r="B590" s="1920" t="s">
        <v>8652</v>
      </c>
      <c r="C590" s="1920"/>
      <c r="D590" s="1920"/>
      <c r="E590" s="1954"/>
      <c r="F590" s="1920"/>
      <c r="G590" s="1920"/>
      <c r="H590" s="1920"/>
    </row>
    <row r="591" spans="2:8">
      <c r="B591" s="1920"/>
      <c r="C591" s="1920"/>
      <c r="D591" s="1920"/>
      <c r="E591" s="1954"/>
      <c r="F591" s="1920"/>
      <c r="G591" s="1920"/>
      <c r="H591" s="1920"/>
    </row>
    <row r="592" spans="2:8" ht="38.25">
      <c r="B592" s="1920" t="s">
        <v>8653</v>
      </c>
      <c r="C592" s="1920"/>
      <c r="D592" s="1920"/>
      <c r="E592" s="1954"/>
      <c r="F592" s="1920"/>
      <c r="G592" s="1920"/>
      <c r="H592" s="1920"/>
    </row>
    <row r="593" spans="2:8">
      <c r="B593" s="1920"/>
      <c r="C593" s="1920"/>
      <c r="D593" s="1920"/>
      <c r="E593" s="1954"/>
      <c r="F593" s="1920"/>
      <c r="G593" s="1920"/>
      <c r="H593" s="1920"/>
    </row>
    <row r="594" spans="2:8" ht="25.5">
      <c r="B594" s="1920" t="s">
        <v>8654</v>
      </c>
      <c r="C594" s="1920"/>
      <c r="D594" s="1920"/>
      <c r="E594" s="1954"/>
      <c r="F594" s="1920"/>
      <c r="G594" s="1920"/>
      <c r="H594" s="1920"/>
    </row>
    <row r="595" spans="2:8">
      <c r="B595" s="1920"/>
      <c r="C595" s="1920"/>
      <c r="D595" s="1920"/>
      <c r="E595" s="1954"/>
      <c r="F595" s="1920"/>
      <c r="G595" s="1920"/>
      <c r="H595" s="1920"/>
    </row>
    <row r="596" spans="2:8" ht="25.5">
      <c r="B596" s="1920" t="s">
        <v>8655</v>
      </c>
      <c r="C596" s="1920"/>
      <c r="D596" s="1920"/>
      <c r="E596" s="1954"/>
      <c r="F596" s="1920"/>
      <c r="G596" s="1920"/>
      <c r="H596" s="1920"/>
    </row>
    <row r="597" spans="2:8">
      <c r="B597" s="1920"/>
      <c r="C597" s="1920"/>
      <c r="D597" s="1920"/>
      <c r="E597" s="1954"/>
      <c r="F597" s="1920"/>
      <c r="G597" s="1920"/>
      <c r="H597" s="1920"/>
    </row>
    <row r="598" spans="2:8" ht="25.5">
      <c r="B598" s="1920" t="s">
        <v>8656</v>
      </c>
      <c r="C598" s="1920"/>
      <c r="D598" s="1920"/>
      <c r="E598" s="1954"/>
      <c r="F598" s="1920"/>
      <c r="G598" s="1920"/>
      <c r="H598" s="1920"/>
    </row>
    <row r="599" spans="2:8">
      <c r="B599" s="1920"/>
      <c r="C599" s="1920"/>
      <c r="D599" s="1920"/>
      <c r="E599" s="1954"/>
      <c r="F599" s="1920"/>
      <c r="G599" s="1920"/>
      <c r="H599" s="1920"/>
    </row>
    <row r="600" spans="2:8" ht="38.25">
      <c r="B600" s="1920" t="s">
        <v>8657</v>
      </c>
      <c r="C600" s="1920"/>
      <c r="D600" s="1920"/>
      <c r="E600" s="1954"/>
      <c r="F600" s="1920"/>
      <c r="G600" s="1920"/>
      <c r="H600" s="1920"/>
    </row>
    <row r="601" spans="2:8">
      <c r="B601" s="1920"/>
      <c r="C601" s="1920"/>
      <c r="D601" s="1920"/>
      <c r="E601" s="1954"/>
      <c r="F601" s="1920"/>
      <c r="G601" s="1920"/>
      <c r="H601" s="1920"/>
    </row>
    <row r="602" spans="2:8" ht="25.5">
      <c r="B602" s="1920" t="s">
        <v>8658</v>
      </c>
      <c r="C602" s="1920"/>
      <c r="D602" s="1920"/>
      <c r="E602" s="1954"/>
      <c r="F602" s="1920"/>
      <c r="G602" s="1920"/>
      <c r="H602" s="1920"/>
    </row>
    <row r="603" spans="2:8">
      <c r="B603" s="1920"/>
      <c r="C603" s="1920"/>
      <c r="D603" s="1920"/>
      <c r="E603" s="1954"/>
      <c r="F603" s="1920"/>
      <c r="G603" s="1920"/>
      <c r="H603" s="1920"/>
    </row>
    <row r="604" spans="2:8" ht="25.5">
      <c r="B604" s="1920" t="s">
        <v>8659</v>
      </c>
      <c r="C604" s="1920"/>
      <c r="D604" s="1920"/>
      <c r="E604" s="1954"/>
      <c r="F604" s="1920"/>
      <c r="G604" s="1920"/>
      <c r="H604" s="1920"/>
    </row>
    <row r="605" spans="2:8">
      <c r="B605" s="1920"/>
      <c r="C605" s="1920"/>
      <c r="D605" s="1920"/>
      <c r="E605" s="1954"/>
      <c r="F605" s="1920"/>
      <c r="G605" s="1920"/>
      <c r="H605" s="1920"/>
    </row>
    <row r="606" spans="2:8">
      <c r="B606" s="1920" t="s">
        <v>8660</v>
      </c>
      <c r="C606" s="1920"/>
      <c r="D606" s="1920"/>
      <c r="E606" s="1954"/>
      <c r="F606" s="1920"/>
      <c r="G606" s="1920"/>
      <c r="H606" s="1920"/>
    </row>
    <row r="607" spans="2:8">
      <c r="B607" s="1920" t="s">
        <v>8661</v>
      </c>
      <c r="C607" s="1920"/>
      <c r="D607" s="1920"/>
      <c r="E607" s="1954"/>
      <c r="F607" s="1920"/>
      <c r="G607" s="1920"/>
      <c r="H607" s="1920"/>
    </row>
    <row r="608" spans="2:8">
      <c r="B608" s="1920" t="s">
        <v>8662</v>
      </c>
      <c r="C608" s="1920"/>
      <c r="D608" s="1920"/>
      <c r="E608" s="1954"/>
      <c r="F608" s="1920"/>
      <c r="G608" s="1920"/>
      <c r="H608" s="1920"/>
    </row>
    <row r="609" spans="2:8">
      <c r="B609" s="1920" t="s">
        <v>8663</v>
      </c>
      <c r="C609" s="1920"/>
      <c r="D609" s="1920"/>
      <c r="E609" s="1954"/>
      <c r="F609" s="1920"/>
      <c r="G609" s="1920"/>
      <c r="H609" s="1920"/>
    </row>
    <row r="610" spans="2:8">
      <c r="B610" s="1920" t="s">
        <v>8664</v>
      </c>
      <c r="C610" s="1920"/>
      <c r="D610" s="1920"/>
      <c r="E610" s="1954"/>
      <c r="F610" s="1920"/>
      <c r="G610" s="1920"/>
      <c r="H610" s="1920"/>
    </row>
    <row r="611" spans="2:8" ht="13.9">
      <c r="B611" s="1920"/>
      <c r="C611" s="110" t="s">
        <v>19</v>
      </c>
      <c r="D611" s="1082">
        <v>2</v>
      </c>
      <c r="E611" s="1800"/>
      <c r="F611" s="1115">
        <f>D611*E611</f>
        <v>0</v>
      </c>
      <c r="G611" s="1884"/>
      <c r="H611" s="1893"/>
    </row>
    <row r="612" spans="2:8" ht="14.25">
      <c r="B612" s="1920"/>
      <c r="C612" s="1846"/>
      <c r="D612" s="1917"/>
      <c r="E612" s="1950"/>
      <c r="F612" s="1893"/>
      <c r="G612" s="1884"/>
      <c r="H612" s="1893"/>
    </row>
    <row r="613" spans="2:8" ht="13.9">
      <c r="B613" s="1920" t="s">
        <v>8665</v>
      </c>
      <c r="C613" s="1916"/>
      <c r="D613" s="1917"/>
      <c r="E613" s="1950"/>
      <c r="F613" s="1893"/>
      <c r="G613" s="1884"/>
      <c r="H613" s="1893"/>
    </row>
    <row r="614" spans="2:8" ht="14.25">
      <c r="B614" s="1920" t="s">
        <v>8666</v>
      </c>
      <c r="C614" s="1846"/>
      <c r="D614" s="1917"/>
      <c r="E614" s="1950"/>
      <c r="F614" s="1893"/>
      <c r="G614" s="1884"/>
      <c r="H614" s="1893"/>
    </row>
    <row r="615" spans="2:8" ht="14.25">
      <c r="B615" s="1920" t="s">
        <v>8667</v>
      </c>
      <c r="C615" s="1846"/>
      <c r="D615" s="1917"/>
      <c r="E615" s="1950"/>
      <c r="F615" s="1893"/>
      <c r="G615" s="1884"/>
      <c r="H615" s="1893"/>
    </row>
    <row r="616" spans="2:8" ht="13.9">
      <c r="B616" s="1920"/>
      <c r="C616" s="110" t="s">
        <v>19</v>
      </c>
      <c r="D616" s="1082">
        <v>2</v>
      </c>
      <c r="E616" s="1800"/>
      <c r="F616" s="1115">
        <f>D616*E616</f>
        <v>0</v>
      </c>
      <c r="G616" s="1884"/>
      <c r="H616" s="1893"/>
    </row>
    <row r="617" spans="2:8" ht="13.9">
      <c r="B617" s="1920" t="s">
        <v>8668</v>
      </c>
      <c r="C617" s="1916"/>
      <c r="D617" s="1917"/>
      <c r="E617" s="1950"/>
      <c r="F617" s="1893"/>
      <c r="G617" s="1884"/>
      <c r="H617" s="1893"/>
    </row>
    <row r="618" spans="2:8" ht="14.25">
      <c r="B618" s="1920" t="s">
        <v>8669</v>
      </c>
      <c r="C618" s="1846"/>
      <c r="D618" s="1917"/>
      <c r="E618" s="1950"/>
      <c r="F618" s="1893"/>
      <c r="G618" s="1884"/>
      <c r="H618" s="1893"/>
    </row>
    <row r="619" spans="2:8" ht="14.25">
      <c r="B619" s="1920" t="s">
        <v>8670</v>
      </c>
      <c r="C619" s="1846"/>
      <c r="D619" s="1917"/>
      <c r="E619" s="1950"/>
      <c r="F619" s="1893"/>
      <c r="G619" s="1884"/>
      <c r="H619" s="1893"/>
    </row>
    <row r="620" spans="2:8" ht="14.25">
      <c r="B620" s="1920" t="s">
        <v>8671</v>
      </c>
      <c r="C620" s="1846"/>
      <c r="D620" s="1917"/>
      <c r="E620" s="1950"/>
      <c r="F620" s="1893"/>
      <c r="G620" s="1884"/>
      <c r="H620" s="1893"/>
    </row>
    <row r="621" spans="2:8" ht="14.25">
      <c r="B621" s="1920" t="s">
        <v>8672</v>
      </c>
      <c r="C621" s="1846"/>
      <c r="D621" s="1917"/>
      <c r="E621" s="1950"/>
      <c r="F621" s="1893"/>
      <c r="G621" s="1884"/>
      <c r="H621" s="1893"/>
    </row>
    <row r="622" spans="2:8">
      <c r="B622" s="1920" t="s">
        <v>8673</v>
      </c>
      <c r="C622" s="1947"/>
      <c r="D622" s="1947"/>
      <c r="E622" s="1950"/>
      <c r="F622" s="1893"/>
      <c r="G622" s="1947"/>
      <c r="H622" s="1893"/>
    </row>
    <row r="623" spans="2:8">
      <c r="B623" s="1920" t="s">
        <v>8664</v>
      </c>
      <c r="C623" s="1947"/>
      <c r="D623" s="1947"/>
      <c r="E623" s="1950"/>
      <c r="F623" s="1893"/>
      <c r="G623" s="1947"/>
      <c r="H623" s="1893"/>
    </row>
    <row r="624" spans="2:8" ht="13.9">
      <c r="B624" s="1920"/>
      <c r="C624" s="110" t="s">
        <v>19</v>
      </c>
      <c r="D624" s="1082">
        <v>2</v>
      </c>
      <c r="E624" s="1800"/>
      <c r="F624" s="1115">
        <f>D624*E624</f>
        <v>0</v>
      </c>
      <c r="G624" s="1884"/>
      <c r="H624" s="1893"/>
    </row>
    <row r="625" spans="2:8" ht="13.9">
      <c r="B625" s="1920"/>
      <c r="C625" s="110"/>
      <c r="D625" s="1082"/>
      <c r="E625" s="1800"/>
      <c r="F625" s="1115"/>
      <c r="G625" s="1884"/>
      <c r="H625" s="1893"/>
    </row>
    <row r="626" spans="2:8" ht="13.9">
      <c r="B626" s="1920" t="s">
        <v>8674</v>
      </c>
      <c r="C626" s="1916"/>
      <c r="D626" s="1917"/>
      <c r="E626" s="1950"/>
      <c r="F626" s="1893"/>
      <c r="G626" s="1884"/>
      <c r="H626" s="1893"/>
    </row>
    <row r="627" spans="2:8" ht="14.25">
      <c r="B627" s="1920" t="s">
        <v>8675</v>
      </c>
      <c r="C627" s="1846"/>
      <c r="D627" s="1917"/>
      <c r="E627" s="1950"/>
      <c r="F627" s="1893"/>
      <c r="G627" s="1884"/>
      <c r="H627" s="1893"/>
    </row>
    <row r="628" spans="2:8" ht="14.25">
      <c r="B628" s="1920" t="s">
        <v>8676</v>
      </c>
      <c r="C628" s="1846"/>
      <c r="D628" s="1917"/>
      <c r="E628" s="1950"/>
      <c r="F628" s="1893"/>
      <c r="G628" s="1884"/>
      <c r="H628" s="1893"/>
    </row>
    <row r="629" spans="2:8">
      <c r="B629" s="1920" t="s">
        <v>8663</v>
      </c>
      <c r="C629" s="1947"/>
      <c r="D629" s="1947"/>
      <c r="E629" s="1950"/>
      <c r="F629" s="1893"/>
      <c r="G629" s="1947"/>
      <c r="H629" s="1893"/>
    </row>
    <row r="630" spans="2:8">
      <c r="B630" s="1920" t="s">
        <v>8664</v>
      </c>
      <c r="C630" s="1947"/>
      <c r="D630" s="1947"/>
      <c r="E630" s="1950"/>
      <c r="F630" s="1893"/>
      <c r="G630" s="1947"/>
      <c r="H630" s="1893"/>
    </row>
    <row r="631" spans="2:8" ht="13.9">
      <c r="B631" s="1920"/>
      <c r="C631" s="110" t="s">
        <v>19</v>
      </c>
      <c r="D631" s="1082">
        <v>1</v>
      </c>
      <c r="E631" s="1800"/>
      <c r="F631" s="1115">
        <f>D631*E631</f>
        <v>0</v>
      </c>
      <c r="G631" s="1884"/>
      <c r="H631" s="1893"/>
    </row>
    <row r="632" spans="2:8" ht="14.25">
      <c r="B632" s="1920"/>
      <c r="C632" s="1846"/>
      <c r="D632" s="1917"/>
      <c r="E632" s="1950"/>
      <c r="F632" s="1893"/>
      <c r="G632" s="1884"/>
      <c r="H632" s="1893"/>
    </row>
    <row r="633" spans="2:8" ht="13.9">
      <c r="B633" s="1920" t="s">
        <v>8677</v>
      </c>
      <c r="C633" s="1916"/>
      <c r="D633" s="1917"/>
      <c r="E633" s="1950"/>
      <c r="F633" s="1893"/>
      <c r="G633" s="1884"/>
      <c r="H633" s="1893"/>
    </row>
    <row r="634" spans="2:8" ht="14.25">
      <c r="B634" s="1920" t="s">
        <v>8688</v>
      </c>
      <c r="C634" s="1846"/>
      <c r="D634" s="1917"/>
      <c r="E634" s="1950"/>
      <c r="F634" s="1893"/>
      <c r="G634" s="1884"/>
      <c r="H634" s="1893"/>
    </row>
    <row r="635" spans="2:8" ht="14.25">
      <c r="B635" s="1920" t="s">
        <v>8676</v>
      </c>
      <c r="C635" s="1846"/>
      <c r="D635" s="1917"/>
      <c r="E635" s="1950"/>
      <c r="F635" s="1893"/>
      <c r="G635" s="1884"/>
      <c r="H635" s="1893"/>
    </row>
    <row r="636" spans="2:8">
      <c r="B636" s="1920" t="s">
        <v>8663</v>
      </c>
      <c r="C636" s="1947"/>
      <c r="D636" s="1947"/>
      <c r="E636" s="1950"/>
      <c r="F636" s="1893"/>
      <c r="G636" s="1947"/>
      <c r="H636" s="1893"/>
    </row>
    <row r="637" spans="2:8">
      <c r="B637" s="1920" t="s">
        <v>8664</v>
      </c>
      <c r="C637" s="1947"/>
      <c r="D637" s="1947"/>
      <c r="E637" s="1950"/>
      <c r="F637" s="1893"/>
      <c r="G637" s="1947"/>
      <c r="H637" s="1893"/>
    </row>
    <row r="638" spans="2:8" ht="13.9">
      <c r="B638" s="1920"/>
      <c r="C638" s="110" t="s">
        <v>19</v>
      </c>
      <c r="D638" s="1082">
        <v>1</v>
      </c>
      <c r="E638" s="1800"/>
      <c r="F638" s="1115">
        <f>D638*E638</f>
        <v>0</v>
      </c>
      <c r="G638" s="1884"/>
      <c r="H638" s="1893"/>
    </row>
    <row r="639" spans="2:8" ht="13.9">
      <c r="B639" s="1920"/>
      <c r="C639" s="110"/>
      <c r="D639" s="1082"/>
      <c r="E639" s="1800"/>
      <c r="F639" s="1115"/>
      <c r="G639" s="1884"/>
      <c r="H639" s="1893"/>
    </row>
    <row r="640" spans="2:8" ht="13.9">
      <c r="B640" s="1920" t="s">
        <v>8679</v>
      </c>
      <c r="C640" s="1916"/>
      <c r="D640" s="1917"/>
      <c r="E640" s="1950"/>
      <c r="F640" s="1893"/>
      <c r="G640" s="1884"/>
      <c r="H640" s="1893"/>
    </row>
    <row r="641" spans="1:8" ht="14.25">
      <c r="B641" s="1920" t="s">
        <v>8680</v>
      </c>
      <c r="C641" s="1846"/>
      <c r="D641" s="1917"/>
      <c r="E641" s="1950"/>
      <c r="F641" s="1893"/>
      <c r="G641" s="1884"/>
      <c r="H641" s="1893"/>
    </row>
    <row r="642" spans="1:8" ht="14.25">
      <c r="B642" s="1920" t="s">
        <v>8662</v>
      </c>
      <c r="C642" s="1846"/>
      <c r="D642" s="1917"/>
      <c r="E642" s="1950"/>
      <c r="F642" s="1893"/>
      <c r="G642" s="1884"/>
      <c r="H642" s="1893"/>
    </row>
    <row r="643" spans="1:8" ht="14.25">
      <c r="B643" s="1920" t="s">
        <v>8681</v>
      </c>
      <c r="C643" s="1846"/>
      <c r="D643" s="1917"/>
      <c r="E643" s="1950"/>
      <c r="F643" s="1893"/>
      <c r="G643" s="1884"/>
      <c r="H643" s="1893"/>
    </row>
    <row r="644" spans="1:8" ht="14.25">
      <c r="B644" s="1920" t="s">
        <v>8682</v>
      </c>
      <c r="C644" s="1846"/>
      <c r="D644" s="1917"/>
      <c r="E644" s="1950"/>
      <c r="F644" s="1893"/>
      <c r="G644" s="1884"/>
      <c r="H644" s="1893"/>
    </row>
    <row r="645" spans="1:8">
      <c r="B645" s="1920" t="s">
        <v>8663</v>
      </c>
      <c r="C645" s="1947"/>
      <c r="D645" s="1947"/>
      <c r="E645" s="1950"/>
      <c r="F645" s="1893"/>
      <c r="G645" s="1947"/>
      <c r="H645" s="1893"/>
    </row>
    <row r="646" spans="1:8">
      <c r="B646" s="1920" t="s">
        <v>8664</v>
      </c>
      <c r="C646" s="1947"/>
      <c r="D646" s="1947"/>
      <c r="E646" s="1950"/>
      <c r="F646" s="1893"/>
      <c r="G646" s="1947"/>
      <c r="H646" s="1893"/>
    </row>
    <row r="647" spans="1:8">
      <c r="C647" s="110" t="s">
        <v>19</v>
      </c>
      <c r="D647" s="1082">
        <v>2</v>
      </c>
      <c r="E647" s="1800"/>
      <c r="F647" s="1115">
        <f>D647*E647</f>
        <v>0</v>
      </c>
    </row>
    <row r="648" spans="1:8">
      <c r="E648" s="1682"/>
    </row>
    <row r="649" spans="1:8">
      <c r="B649" s="1920" t="s">
        <v>4914</v>
      </c>
      <c r="C649" s="110"/>
      <c r="D649" s="1082"/>
      <c r="E649" s="1958"/>
      <c r="F649" s="1115"/>
    </row>
    <row r="650" spans="1:8">
      <c r="B650" s="1920" t="s">
        <v>7217</v>
      </c>
      <c r="C650" s="110" t="s">
        <v>18</v>
      </c>
      <c r="D650" s="1082">
        <v>1850</v>
      </c>
      <c r="E650" s="1800"/>
      <c r="F650" s="1115">
        <f>E650*D650</f>
        <v>0</v>
      </c>
    </row>
    <row r="651" spans="1:8">
      <c r="B651" s="1920"/>
      <c r="C651" s="110"/>
      <c r="D651" s="1082"/>
      <c r="E651" s="1958"/>
      <c r="F651" s="1115"/>
    </row>
    <row r="652" spans="1:8" ht="25.5">
      <c r="B652" s="1920" t="s">
        <v>7218</v>
      </c>
      <c r="C652" s="110" t="s">
        <v>18</v>
      </c>
      <c r="D652" s="1082">
        <v>1850</v>
      </c>
      <c r="E652" s="1800"/>
      <c r="F652" s="1115">
        <f>E652*D652</f>
        <v>0</v>
      </c>
    </row>
    <row r="653" spans="1:8">
      <c r="E653" s="1682"/>
    </row>
    <row r="654" spans="1:8" ht="13.9" thickBot="1">
      <c r="A654" s="2000"/>
      <c r="B654" s="2001" t="s">
        <v>7171</v>
      </c>
      <c r="C654" s="2002"/>
      <c r="D654" s="2003"/>
      <c r="E654" s="2004"/>
      <c r="F654" s="2005">
        <f>SUM(F7:F653)</f>
        <v>0</v>
      </c>
    </row>
  </sheetData>
  <sheetProtection algorithmName="SHA-512" hashValue="58HFc6Oh80S6XoP4FyEhKA/LdkCCDeoWMgL9P2ylTHSysLo2sgW6KxohQSYoTlXnYoJs9+HKAUsgUAonqkOm0g==" saltValue="xUIW2LTvn1yvqEswuqNYXQ==" spinCount="100000" sheet="1" objects="1" scenarios="1"/>
  <mergeCells count="7">
    <mergeCell ref="B504:D504"/>
    <mergeCell ref="B577:D577"/>
    <mergeCell ref="A4:F4"/>
    <mergeCell ref="B214:H214"/>
    <mergeCell ref="B320:D320"/>
    <mergeCell ref="B432:D432"/>
    <mergeCell ref="B104:H104"/>
  </mergeCells>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B050"/>
  </sheetPr>
  <dimension ref="A1:H33"/>
  <sheetViews>
    <sheetView view="pageBreakPreview" zoomScaleSheetLayoutView="100" workbookViewId="0">
      <selection activeCell="D6" sqref="D6"/>
    </sheetView>
  </sheetViews>
  <sheetFormatPr defaultRowHeight="13.5"/>
  <cols>
    <col min="1" max="1" width="5.73046875" style="12" customWidth="1"/>
    <col min="2" max="2" width="40.73046875" style="1152" customWidth="1"/>
    <col min="3" max="3" width="4.73046875" style="1075" customWidth="1"/>
    <col min="4" max="4" width="10.73046875" style="1074" customWidth="1"/>
    <col min="5" max="5" width="10.73046875" style="1075"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8">
      <c r="A1" s="5" t="s">
        <v>1140</v>
      </c>
      <c r="B1" s="1148" t="s">
        <v>7219</v>
      </c>
    </row>
    <row r="2" spans="1:8">
      <c r="A2" s="5"/>
      <c r="B2" s="1148"/>
    </row>
    <row r="3" spans="1:8" s="6" customFormat="1" ht="13.9" thickBot="1">
      <c r="A3" s="7"/>
      <c r="B3" s="1149" t="s">
        <v>12</v>
      </c>
      <c r="C3" s="8" t="s">
        <v>13</v>
      </c>
      <c r="D3" s="1080" t="s">
        <v>14</v>
      </c>
      <c r="E3" s="8" t="s">
        <v>15</v>
      </c>
      <c r="F3" s="1113" t="s">
        <v>16</v>
      </c>
    </row>
    <row r="4" spans="1:8" ht="13.9" thickTop="1">
      <c r="A4" s="1116" t="s">
        <v>7096</v>
      </c>
      <c r="B4" s="1150"/>
    </row>
    <row r="5" spans="1:8">
      <c r="A5" s="58" t="s">
        <v>7220</v>
      </c>
      <c r="B5" s="1151" t="s">
        <v>7221</v>
      </c>
      <c r="C5" s="110" t="s">
        <v>7057</v>
      </c>
      <c r="D5" s="1082">
        <v>1</v>
      </c>
      <c r="E5" s="1797"/>
      <c r="F5" s="1115">
        <f>E5*D5</f>
        <v>0</v>
      </c>
    </row>
    <row r="6" spans="1:8">
      <c r="A6" s="58"/>
      <c r="E6" s="1798"/>
    </row>
    <row r="7" spans="1:8" s="15" customFormat="1" ht="38.25">
      <c r="A7" s="58" t="s">
        <v>7222</v>
      </c>
      <c r="B7" s="142" t="s">
        <v>7223</v>
      </c>
      <c r="C7" s="110"/>
      <c r="D7" s="1082"/>
      <c r="E7" s="1797"/>
      <c r="F7" s="1115"/>
      <c r="H7" s="80"/>
    </row>
    <row r="8" spans="1:8" s="15" customFormat="1" ht="12.75">
      <c r="A8" s="58"/>
      <c r="B8" s="1146" t="s">
        <v>7224</v>
      </c>
      <c r="C8" s="110" t="s">
        <v>23</v>
      </c>
      <c r="D8" s="1082">
        <v>21000</v>
      </c>
      <c r="E8" s="1797"/>
      <c r="F8" s="1115">
        <f>E8*D8</f>
        <v>0</v>
      </c>
      <c r="H8" s="80"/>
    </row>
    <row r="9" spans="1:8" s="15" customFormat="1" ht="12.75">
      <c r="A9" s="58"/>
      <c r="B9" s="1146" t="s">
        <v>7225</v>
      </c>
      <c r="C9" s="110" t="s">
        <v>23</v>
      </c>
      <c r="D9" s="1082">
        <v>21000</v>
      </c>
      <c r="E9" s="1797"/>
      <c r="F9" s="1115">
        <f>E9*D9</f>
        <v>0</v>
      </c>
      <c r="H9" s="80"/>
    </row>
    <row r="10" spans="1:8" s="15" customFormat="1" ht="12.75">
      <c r="A10" s="58"/>
      <c r="B10" s="1146" t="s">
        <v>7226</v>
      </c>
      <c r="C10" s="110" t="s">
        <v>23</v>
      </c>
      <c r="D10" s="1082">
        <v>21000</v>
      </c>
      <c r="E10" s="1797"/>
      <c r="F10" s="1115">
        <f>E10*D10</f>
        <v>0</v>
      </c>
      <c r="H10" s="80"/>
    </row>
    <row r="11" spans="1:8" s="15" customFormat="1" ht="12.75">
      <c r="A11" s="58"/>
      <c r="B11" s="1146" t="s">
        <v>7227</v>
      </c>
      <c r="C11" s="110" t="s">
        <v>23</v>
      </c>
      <c r="D11" s="1082">
        <v>21000</v>
      </c>
      <c r="E11" s="1797"/>
      <c r="F11" s="1115">
        <f>E11*D11</f>
        <v>0</v>
      </c>
      <c r="H11" s="80"/>
    </row>
    <row r="12" spans="1:8" s="15" customFormat="1" ht="38.25">
      <c r="A12" s="58"/>
      <c r="B12" s="1146" t="s">
        <v>8705</v>
      </c>
      <c r="C12" s="110" t="s">
        <v>23</v>
      </c>
      <c r="D12" s="1082">
        <v>7650</v>
      </c>
      <c r="E12" s="1797"/>
      <c r="F12" s="1115">
        <f>E12*D12</f>
        <v>0</v>
      </c>
      <c r="H12" s="80"/>
    </row>
    <row r="13" spans="1:8" s="15" customFormat="1" ht="12.75">
      <c r="A13" s="58"/>
      <c r="B13" s="142"/>
      <c r="C13" s="110"/>
      <c r="D13" s="1082"/>
      <c r="E13" s="1797"/>
      <c r="F13" s="1115"/>
      <c r="H13" s="80"/>
    </row>
    <row r="14" spans="1:8" s="15" customFormat="1" ht="38.25">
      <c r="A14" s="58" t="s">
        <v>7228</v>
      </c>
      <c r="B14" s="142" t="s">
        <v>7229</v>
      </c>
      <c r="C14" s="110"/>
      <c r="D14" s="1082"/>
      <c r="E14" s="1797"/>
      <c r="F14" s="1115"/>
      <c r="H14" s="80"/>
    </row>
    <row r="15" spans="1:8" s="15" customFormat="1" ht="12.75">
      <c r="A15" s="58"/>
      <c r="B15" s="1146" t="s">
        <v>7230</v>
      </c>
      <c r="C15" s="110" t="s">
        <v>18</v>
      </c>
      <c r="D15" s="1082">
        <v>4600</v>
      </c>
      <c r="E15" s="1797"/>
      <c r="F15" s="1115">
        <f>E15*D15</f>
        <v>0</v>
      </c>
      <c r="H15" s="80"/>
    </row>
    <row r="16" spans="1:8" s="15" customFormat="1" ht="12.75">
      <c r="A16" s="58"/>
      <c r="B16" s="1146" t="s">
        <v>7231</v>
      </c>
      <c r="C16" s="110" t="s">
        <v>18</v>
      </c>
      <c r="D16" s="1082">
        <v>1200</v>
      </c>
      <c r="E16" s="1797"/>
      <c r="F16" s="1115">
        <f>E16*D16</f>
        <v>0</v>
      </c>
      <c r="H16" s="80"/>
    </row>
    <row r="17" spans="1:8" s="15" customFormat="1" ht="12.75">
      <c r="A17" s="58"/>
      <c r="B17" s="142"/>
      <c r="C17" s="110"/>
      <c r="D17" s="1082"/>
      <c r="E17" s="1797"/>
      <c r="F17" s="1115"/>
      <c r="H17" s="80"/>
    </row>
    <row r="18" spans="1:8" s="15" customFormat="1" ht="38.25">
      <c r="A18" s="58" t="s">
        <v>7232</v>
      </c>
      <c r="B18" s="142" t="s">
        <v>7233</v>
      </c>
      <c r="C18" s="110"/>
      <c r="D18" s="1082"/>
      <c r="E18" s="1797"/>
      <c r="F18" s="1115"/>
      <c r="H18" s="80"/>
    </row>
    <row r="19" spans="1:8" s="15" customFormat="1" ht="12.75">
      <c r="A19" s="58"/>
      <c r="B19" s="1146" t="s">
        <v>7224</v>
      </c>
      <c r="C19" s="110" t="s">
        <v>23</v>
      </c>
      <c r="D19" s="1082">
        <v>8250</v>
      </c>
      <c r="E19" s="1797"/>
      <c r="F19" s="1115">
        <f>E19*D19</f>
        <v>0</v>
      </c>
      <c r="H19" s="80"/>
    </row>
    <row r="20" spans="1:8" s="15" customFormat="1" ht="12.75">
      <c r="A20" s="58"/>
      <c r="B20" s="1146" t="s">
        <v>7225</v>
      </c>
      <c r="C20" s="110" t="s">
        <v>23</v>
      </c>
      <c r="D20" s="1082">
        <v>8250</v>
      </c>
      <c r="E20" s="1797"/>
      <c r="F20" s="1115">
        <f>E20*D20</f>
        <v>0</v>
      </c>
      <c r="H20" s="80"/>
    </row>
    <row r="21" spans="1:8" s="15" customFormat="1" ht="12.75">
      <c r="A21" s="58"/>
      <c r="B21" s="1146" t="s">
        <v>7226</v>
      </c>
      <c r="C21" s="110" t="s">
        <v>23</v>
      </c>
      <c r="D21" s="1082">
        <v>8250</v>
      </c>
      <c r="E21" s="1797"/>
      <c r="F21" s="1115">
        <f>E21*D21</f>
        <v>0</v>
      </c>
      <c r="H21" s="80"/>
    </row>
    <row r="22" spans="1:8" s="15" customFormat="1" ht="12.75">
      <c r="A22" s="58"/>
      <c r="B22" s="1146" t="s">
        <v>7227</v>
      </c>
      <c r="C22" s="110" t="s">
        <v>23</v>
      </c>
      <c r="D22" s="1082">
        <v>8250</v>
      </c>
      <c r="E22" s="1797"/>
      <c r="F22" s="1115">
        <f>E22*D22</f>
        <v>0</v>
      </c>
      <c r="H22" s="80"/>
    </row>
    <row r="23" spans="1:8" s="15" customFormat="1" ht="12.75">
      <c r="A23" s="58"/>
      <c r="B23" s="142"/>
      <c r="C23" s="110"/>
      <c r="D23" s="1082"/>
      <c r="E23" s="1797"/>
      <c r="F23" s="1115"/>
      <c r="H23" s="80"/>
    </row>
    <row r="24" spans="1:8" s="15" customFormat="1" ht="38.25">
      <c r="A24" s="58" t="s">
        <v>7234</v>
      </c>
      <c r="B24" s="142" t="s">
        <v>7235</v>
      </c>
      <c r="C24" s="110"/>
      <c r="D24" s="1082"/>
      <c r="E24" s="1797"/>
      <c r="F24" s="1115"/>
      <c r="H24" s="80"/>
    </row>
    <row r="25" spans="1:8" s="15" customFormat="1" ht="12.75">
      <c r="A25" s="58"/>
      <c r="B25" s="1146" t="s">
        <v>7230</v>
      </c>
      <c r="C25" s="110" t="s">
        <v>18</v>
      </c>
      <c r="D25" s="1082">
        <v>850</v>
      </c>
      <c r="E25" s="1797"/>
      <c r="F25" s="1115">
        <f>E25*D25</f>
        <v>0</v>
      </c>
      <c r="H25" s="80"/>
    </row>
    <row r="26" spans="1:8" s="15" customFormat="1" ht="12.75">
      <c r="A26" s="58"/>
      <c r="B26" s="1146" t="s">
        <v>7231</v>
      </c>
      <c r="C26" s="110" t="s">
        <v>18</v>
      </c>
      <c r="D26" s="1082">
        <v>150</v>
      </c>
      <c r="E26" s="1797"/>
      <c r="F26" s="1115">
        <f>E26*D26</f>
        <v>0</v>
      </c>
      <c r="H26" s="80"/>
    </row>
    <row r="27" spans="1:8" s="15" customFormat="1" ht="12.75">
      <c r="A27" s="58"/>
      <c r="B27" s="142"/>
      <c r="C27" s="110"/>
      <c r="D27" s="1082"/>
      <c r="E27" s="1797"/>
      <c r="F27" s="1115"/>
      <c r="H27" s="80"/>
    </row>
    <row r="28" spans="1:8" s="15" customFormat="1" ht="25.5">
      <c r="A28" s="58" t="s">
        <v>7236</v>
      </c>
      <c r="B28" s="142" t="s">
        <v>7237</v>
      </c>
      <c r="C28" s="110"/>
      <c r="D28" s="1082"/>
      <c r="E28" s="1797"/>
      <c r="F28" s="1115"/>
      <c r="H28" s="80"/>
    </row>
    <row r="29" spans="1:8" s="15" customFormat="1" ht="12.75">
      <c r="A29" s="58"/>
      <c r="B29" s="1146" t="s">
        <v>7238</v>
      </c>
      <c r="C29" s="110" t="s">
        <v>22</v>
      </c>
      <c r="D29" s="1082">
        <v>600</v>
      </c>
      <c r="E29" s="1797"/>
      <c r="F29" s="1115">
        <f>E29*D29</f>
        <v>0</v>
      </c>
      <c r="H29" s="80"/>
    </row>
    <row r="30" spans="1:8" s="15" customFormat="1" ht="12.75">
      <c r="A30" s="58"/>
      <c r="B30" s="1146" t="s">
        <v>7239</v>
      </c>
      <c r="C30" s="110" t="s">
        <v>23</v>
      </c>
      <c r="D30" s="1082">
        <v>7700</v>
      </c>
      <c r="E30" s="1797"/>
      <c r="F30" s="1115">
        <f>E30*D30</f>
        <v>0</v>
      </c>
      <c r="H30" s="80"/>
    </row>
    <row r="31" spans="1:8" s="15" customFormat="1" ht="13.15" thickBot="1">
      <c r="A31" s="58"/>
      <c r="B31" s="1146"/>
      <c r="C31" s="110"/>
      <c r="D31" s="1082"/>
      <c r="E31" s="1083"/>
      <c r="F31" s="1115"/>
      <c r="H31" s="80"/>
    </row>
    <row r="32" spans="1:8" s="6" customFormat="1" ht="13.9" thickBot="1">
      <c r="A32" s="54"/>
      <c r="B32" s="1153" t="s">
        <v>7240</v>
      </c>
      <c r="C32" s="1087"/>
      <c r="D32" s="1088"/>
      <c r="E32" s="1089"/>
      <c r="F32" s="1120">
        <f>SUM(F4:F30)</f>
        <v>0</v>
      </c>
    </row>
    <row r="33" spans="1:6" s="67" customFormat="1" ht="13.15" thickTop="1">
      <c r="A33" s="1121"/>
      <c r="B33" s="1147"/>
      <c r="C33" s="66"/>
      <c r="D33" s="1122"/>
      <c r="E33" s="1154"/>
      <c r="F33" s="1124"/>
    </row>
  </sheetData>
  <sheetProtection algorithmName="SHA-512" hashValue="M71r+nS3Td8gR408YWQdKfKeLTBWefU/tgr+NEKSuGtB00fptqNZBU/PapR5fq4KKlVSAOnxRD6akz0KwTWDKg==" saltValue="d8iH6RiBraXZawYWDh7RZw=="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00B050"/>
  </sheetPr>
  <dimension ref="A1:H90"/>
  <sheetViews>
    <sheetView view="pageBreakPreview" zoomScaleSheetLayoutView="100" workbookViewId="0">
      <selection activeCell="E87" sqref="E87"/>
    </sheetView>
  </sheetViews>
  <sheetFormatPr defaultRowHeight="13.5"/>
  <cols>
    <col min="1" max="1" width="5.73046875" style="12" customWidth="1"/>
    <col min="2" max="2" width="40.73046875" style="1152" customWidth="1"/>
    <col min="3" max="3" width="4.73046875" style="3" customWidth="1"/>
    <col min="4" max="4" width="10.73046875" style="1074" customWidth="1"/>
    <col min="5" max="5" width="10.73046875" style="3"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8">
      <c r="A1" s="5" t="s">
        <v>6047</v>
      </c>
      <c r="B1" s="1148" t="s">
        <v>7036</v>
      </c>
    </row>
    <row r="2" spans="1:8">
      <c r="A2" s="5"/>
      <c r="B2" s="1148"/>
    </row>
    <row r="3" spans="1:8" s="6" customFormat="1" ht="13.9" thickBot="1">
      <c r="A3" s="7"/>
      <c r="B3" s="1149" t="s">
        <v>12</v>
      </c>
      <c r="C3" s="8" t="s">
        <v>13</v>
      </c>
      <c r="D3" s="1080" t="s">
        <v>14</v>
      </c>
      <c r="E3" s="8" t="s">
        <v>15</v>
      </c>
      <c r="F3" s="1113" t="s">
        <v>16</v>
      </c>
    </row>
    <row r="4" spans="1:8" ht="13.9" thickTop="1">
      <c r="A4" s="1116" t="s">
        <v>7096</v>
      </c>
      <c r="B4" s="1150"/>
    </row>
    <row r="5" spans="1:8">
      <c r="A5" s="58" t="s">
        <v>7241</v>
      </c>
      <c r="B5" s="1151" t="s">
        <v>7221</v>
      </c>
      <c r="C5" s="81" t="s">
        <v>7057</v>
      </c>
      <c r="D5" s="1082">
        <v>1</v>
      </c>
      <c r="E5" s="1800"/>
      <c r="F5" s="1115">
        <f>E5*D5</f>
        <v>0</v>
      </c>
    </row>
    <row r="6" spans="1:8" s="15" customFormat="1" ht="12.75">
      <c r="A6" s="58"/>
      <c r="B6" s="142"/>
      <c r="C6" s="81"/>
      <c r="D6" s="1082"/>
      <c r="E6" s="1800"/>
      <c r="F6" s="1115"/>
      <c r="H6" s="80"/>
    </row>
    <row r="7" spans="1:8" s="15" customFormat="1" ht="25.5">
      <c r="A7" s="58" t="s">
        <v>7242</v>
      </c>
      <c r="B7" s="142" t="s">
        <v>7243</v>
      </c>
      <c r="C7" s="81" t="s">
        <v>18</v>
      </c>
      <c r="D7" s="1082">
        <v>7</v>
      </c>
      <c r="E7" s="1800"/>
      <c r="F7" s="1115">
        <f>E7*D7</f>
        <v>0</v>
      </c>
      <c r="H7" s="80"/>
    </row>
    <row r="8" spans="1:8" s="15" customFormat="1" ht="12.75">
      <c r="A8" s="58"/>
      <c r="B8" s="142"/>
      <c r="C8" s="81"/>
      <c r="D8" s="1082"/>
      <c r="E8" s="1800"/>
      <c r="F8" s="1115"/>
      <c r="H8" s="80"/>
    </row>
    <row r="9" spans="1:8" s="15" customFormat="1" ht="38.25">
      <c r="A9" s="58" t="s">
        <v>7244</v>
      </c>
      <c r="B9" s="142" t="s">
        <v>7245</v>
      </c>
      <c r="C9" s="81" t="s">
        <v>18</v>
      </c>
      <c r="D9" s="1082">
        <v>7</v>
      </c>
      <c r="E9" s="1800"/>
      <c r="F9" s="1115">
        <f>E9*D9</f>
        <v>0</v>
      </c>
      <c r="H9" s="80"/>
    </row>
    <row r="10" spans="1:8">
      <c r="A10" s="58"/>
      <c r="B10" s="1151"/>
      <c r="C10" s="81"/>
      <c r="D10" s="1082"/>
      <c r="E10" s="1800"/>
      <c r="F10" s="1115"/>
    </row>
    <row r="11" spans="1:8" s="15" customFormat="1" ht="38.25">
      <c r="A11" s="58" t="s">
        <v>7246</v>
      </c>
      <c r="B11" s="142" t="s">
        <v>7247</v>
      </c>
      <c r="C11" s="81" t="s">
        <v>18</v>
      </c>
      <c r="D11" s="1082">
        <v>760</v>
      </c>
      <c r="E11" s="1800"/>
      <c r="F11" s="1115">
        <f>E11*D11</f>
        <v>0</v>
      </c>
      <c r="H11" s="80"/>
    </row>
    <row r="12" spans="1:8" s="15" customFormat="1" ht="12.75">
      <c r="A12" s="58"/>
      <c r="B12" s="142"/>
      <c r="C12" s="81"/>
      <c r="D12" s="1082"/>
      <c r="E12" s="1800"/>
      <c r="F12" s="1115"/>
      <c r="H12" s="80"/>
    </row>
    <row r="13" spans="1:8" s="15" customFormat="1" ht="63.75">
      <c r="A13" s="58" t="s">
        <v>7248</v>
      </c>
      <c r="B13" s="142" t="s">
        <v>7249</v>
      </c>
      <c r="C13" s="81" t="s">
        <v>18</v>
      </c>
      <c r="D13" s="1082">
        <v>520</v>
      </c>
      <c r="E13" s="1800"/>
      <c r="F13" s="1115">
        <f>E13*D13</f>
        <v>0</v>
      </c>
      <c r="H13" s="80"/>
    </row>
    <row r="14" spans="1:8" s="15" customFormat="1" ht="12.75">
      <c r="A14" s="58"/>
      <c r="B14" s="142"/>
      <c r="C14" s="81"/>
      <c r="D14" s="1082"/>
      <c r="E14" s="1800"/>
      <c r="F14" s="1115"/>
      <c r="H14" s="80"/>
    </row>
    <row r="15" spans="1:8" s="15" customFormat="1" ht="51">
      <c r="A15" s="58" t="s">
        <v>7250</v>
      </c>
      <c r="B15" s="142" t="s">
        <v>7251</v>
      </c>
      <c r="C15" s="81" t="s">
        <v>18</v>
      </c>
      <c r="D15" s="1082">
        <v>505</v>
      </c>
      <c r="E15" s="1800"/>
      <c r="F15" s="1115">
        <f>E15*D15</f>
        <v>0</v>
      </c>
      <c r="H15" s="80"/>
    </row>
    <row r="16" spans="1:8" s="15" customFormat="1" ht="12.75">
      <c r="A16" s="58"/>
      <c r="B16" s="142"/>
      <c r="C16" s="81"/>
      <c r="D16" s="1082"/>
      <c r="E16" s="1800"/>
      <c r="F16" s="1115"/>
      <c r="H16" s="80"/>
    </row>
    <row r="17" spans="1:8" s="15" customFormat="1" ht="51">
      <c r="A17" s="58" t="s">
        <v>7252</v>
      </c>
      <c r="B17" s="142" t="s">
        <v>7253</v>
      </c>
      <c r="C17" s="81" t="s">
        <v>18</v>
      </c>
      <c r="D17" s="1082">
        <v>120</v>
      </c>
      <c r="E17" s="1800"/>
      <c r="F17" s="1115">
        <f>E17*D17</f>
        <v>0</v>
      </c>
      <c r="H17" s="80"/>
    </row>
    <row r="18" spans="1:8" s="15" customFormat="1" ht="12.75">
      <c r="A18" s="58"/>
      <c r="B18" s="142"/>
      <c r="C18" s="81"/>
      <c r="D18" s="1082"/>
      <c r="E18" s="1800"/>
      <c r="F18" s="1115"/>
      <c r="H18" s="80"/>
    </row>
    <row r="19" spans="1:8" s="15" customFormat="1" ht="51">
      <c r="A19" s="58" t="s">
        <v>7254</v>
      </c>
      <c r="B19" s="142" t="s">
        <v>7255</v>
      </c>
      <c r="C19" s="81" t="s">
        <v>18</v>
      </c>
      <c r="D19" s="1082">
        <v>116</v>
      </c>
      <c r="E19" s="1800"/>
      <c r="F19" s="1115">
        <f>E19*D19</f>
        <v>0</v>
      </c>
      <c r="H19" s="80"/>
    </row>
    <row r="20" spans="1:8" s="15" customFormat="1" ht="12.75">
      <c r="A20" s="58"/>
      <c r="B20" s="142"/>
      <c r="C20" s="81"/>
      <c r="D20" s="1082"/>
      <c r="E20" s="1800"/>
      <c r="F20" s="1115"/>
      <c r="H20" s="80"/>
    </row>
    <row r="21" spans="1:8" s="15" customFormat="1" ht="51">
      <c r="A21" s="58" t="s">
        <v>7256</v>
      </c>
      <c r="B21" s="142" t="s">
        <v>7257</v>
      </c>
      <c r="C21" s="81" t="s">
        <v>18</v>
      </c>
      <c r="D21" s="1082">
        <v>95</v>
      </c>
      <c r="E21" s="1800"/>
      <c r="F21" s="1115">
        <f>E21*D21</f>
        <v>0</v>
      </c>
      <c r="H21" s="80"/>
    </row>
    <row r="22" spans="1:8" s="15" customFormat="1" ht="12.75">
      <c r="A22" s="58"/>
      <c r="B22" s="142"/>
      <c r="C22" s="81"/>
      <c r="D22" s="1082"/>
      <c r="E22" s="1800"/>
      <c r="F22" s="1115"/>
      <c r="H22" s="80"/>
    </row>
    <row r="23" spans="1:8" s="15" customFormat="1" ht="38.25">
      <c r="A23" s="58" t="s">
        <v>7258</v>
      </c>
      <c r="B23" s="142" t="s">
        <v>7259</v>
      </c>
      <c r="C23" s="81" t="s">
        <v>18</v>
      </c>
      <c r="D23" s="1082">
        <v>4</v>
      </c>
      <c r="E23" s="1800"/>
      <c r="F23" s="1115">
        <f>E23*D23</f>
        <v>0</v>
      </c>
      <c r="H23" s="80"/>
    </row>
    <row r="24" spans="1:8" s="15" customFormat="1" ht="12.75">
      <c r="A24" s="58"/>
      <c r="B24" s="142"/>
      <c r="C24" s="81"/>
      <c r="D24" s="1082"/>
      <c r="E24" s="1800"/>
      <c r="F24" s="1115"/>
      <c r="H24" s="80"/>
    </row>
    <row r="25" spans="1:8" s="15" customFormat="1" ht="38.25">
      <c r="A25" s="58" t="s">
        <v>7260</v>
      </c>
      <c r="B25" s="142" t="s">
        <v>7261</v>
      </c>
      <c r="C25" s="81" t="s">
        <v>18</v>
      </c>
      <c r="D25" s="1082">
        <v>6</v>
      </c>
      <c r="E25" s="1800"/>
      <c r="F25" s="1115">
        <f>E25*D25</f>
        <v>0</v>
      </c>
      <c r="H25" s="80"/>
    </row>
    <row r="26" spans="1:8" s="15" customFormat="1" ht="12.75">
      <c r="A26" s="58"/>
      <c r="B26" s="142"/>
      <c r="C26" s="81"/>
      <c r="D26" s="1082"/>
      <c r="E26" s="1800"/>
      <c r="F26" s="1115"/>
      <c r="H26" s="80"/>
    </row>
    <row r="27" spans="1:8" s="15" customFormat="1" ht="38.25">
      <c r="A27" s="58" t="s">
        <v>7262</v>
      </c>
      <c r="B27" s="142" t="s">
        <v>7263</v>
      </c>
      <c r="C27" s="81" t="s">
        <v>18</v>
      </c>
      <c r="D27" s="1082">
        <v>6</v>
      </c>
      <c r="E27" s="1800"/>
      <c r="F27" s="1115">
        <f>E27*D27</f>
        <v>0</v>
      </c>
      <c r="H27" s="80"/>
    </row>
    <row r="28" spans="1:8" s="15" customFormat="1" ht="12.75">
      <c r="A28" s="58"/>
      <c r="B28" s="142"/>
      <c r="C28" s="81"/>
      <c r="D28" s="1082"/>
      <c r="E28" s="1800"/>
      <c r="F28" s="1115"/>
      <c r="H28" s="80"/>
    </row>
    <row r="29" spans="1:8" s="15" customFormat="1" ht="51">
      <c r="A29" s="58" t="s">
        <v>7264</v>
      </c>
      <c r="B29" s="142" t="s">
        <v>7265</v>
      </c>
      <c r="C29" s="81" t="s">
        <v>18</v>
      </c>
      <c r="D29" s="1082">
        <v>38</v>
      </c>
      <c r="E29" s="1800"/>
      <c r="F29" s="1115">
        <f>E29*D29</f>
        <v>0</v>
      </c>
      <c r="H29" s="80"/>
    </row>
    <row r="30" spans="1:8" s="15" customFormat="1" ht="12.75">
      <c r="A30" s="58"/>
      <c r="B30" s="142"/>
      <c r="C30" s="81"/>
      <c r="D30" s="1082"/>
      <c r="E30" s="1800"/>
      <c r="F30" s="1115"/>
      <c r="H30" s="80"/>
    </row>
    <row r="31" spans="1:8" s="15" customFormat="1" ht="38.25">
      <c r="A31" s="58" t="s">
        <v>7266</v>
      </c>
      <c r="B31" s="142" t="s">
        <v>7267</v>
      </c>
      <c r="C31" s="81" t="s">
        <v>18</v>
      </c>
      <c r="D31" s="1082">
        <v>35</v>
      </c>
      <c r="E31" s="1800"/>
      <c r="F31" s="1115">
        <f>E31*D31</f>
        <v>0</v>
      </c>
      <c r="H31" s="80"/>
    </row>
    <row r="32" spans="1:8" s="15" customFormat="1" ht="12.75">
      <c r="A32" s="58"/>
      <c r="B32" s="142"/>
      <c r="C32" s="81"/>
      <c r="D32" s="1082"/>
      <c r="E32" s="1800"/>
      <c r="F32" s="1115"/>
      <c r="H32" s="80"/>
    </row>
    <row r="33" spans="1:8" s="15" customFormat="1" ht="38.25">
      <c r="A33" s="58" t="s">
        <v>7268</v>
      </c>
      <c r="B33" s="142" t="s">
        <v>7269</v>
      </c>
      <c r="C33" s="81" t="s">
        <v>18</v>
      </c>
      <c r="D33" s="1082">
        <v>55</v>
      </c>
      <c r="E33" s="1800"/>
      <c r="F33" s="1115">
        <f>E33*D33</f>
        <v>0</v>
      </c>
      <c r="H33" s="80"/>
    </row>
    <row r="34" spans="1:8" s="15" customFormat="1" ht="12.75">
      <c r="A34" s="58"/>
      <c r="B34" s="142"/>
      <c r="C34" s="81"/>
      <c r="D34" s="1082"/>
      <c r="E34" s="1800"/>
      <c r="F34" s="1115"/>
      <c r="H34" s="80"/>
    </row>
    <row r="35" spans="1:8" s="15" customFormat="1" ht="38.25">
      <c r="A35" s="58" t="s">
        <v>7270</v>
      </c>
      <c r="B35" s="142" t="s">
        <v>7271</v>
      </c>
      <c r="C35" s="81" t="s">
        <v>18</v>
      </c>
      <c r="D35" s="1082">
        <v>10</v>
      </c>
      <c r="E35" s="1800"/>
      <c r="F35" s="1115">
        <f>E35*D35</f>
        <v>0</v>
      </c>
      <c r="H35" s="80"/>
    </row>
    <row r="36" spans="1:8" s="15" customFormat="1" ht="12.75">
      <c r="A36" s="58"/>
      <c r="B36" s="142"/>
      <c r="C36" s="81"/>
      <c r="D36" s="1082"/>
      <c r="E36" s="1800"/>
      <c r="F36" s="1115"/>
      <c r="H36" s="80"/>
    </row>
    <row r="37" spans="1:8" s="15" customFormat="1" ht="38.25">
      <c r="A37" s="58" t="s">
        <v>7272</v>
      </c>
      <c r="B37" s="142" t="s">
        <v>7273</v>
      </c>
      <c r="C37" s="81" t="s">
        <v>18</v>
      </c>
      <c r="D37" s="1082">
        <v>28</v>
      </c>
      <c r="E37" s="1800"/>
      <c r="F37" s="1115">
        <f>E37*D37</f>
        <v>0</v>
      </c>
      <c r="H37" s="80"/>
    </row>
    <row r="38" spans="1:8" s="15" customFormat="1" ht="12.75">
      <c r="A38" s="58"/>
      <c r="B38" s="142"/>
      <c r="C38" s="81"/>
      <c r="D38" s="1082"/>
      <c r="E38" s="1800"/>
      <c r="F38" s="1115"/>
      <c r="H38" s="80"/>
    </row>
    <row r="39" spans="1:8" s="15" customFormat="1" ht="38.25">
      <c r="A39" s="58" t="s">
        <v>7274</v>
      </c>
      <c r="B39" s="142" t="s">
        <v>7275</v>
      </c>
      <c r="C39" s="81" t="s">
        <v>18</v>
      </c>
      <c r="D39" s="1082">
        <v>37</v>
      </c>
      <c r="E39" s="1800"/>
      <c r="F39" s="1115">
        <f>E39*D39</f>
        <v>0</v>
      </c>
      <c r="H39" s="80"/>
    </row>
    <row r="40" spans="1:8" s="15" customFormat="1" ht="12.75">
      <c r="A40" s="58"/>
      <c r="B40" s="142"/>
      <c r="C40" s="81"/>
      <c r="D40" s="1082"/>
      <c r="E40" s="1800"/>
      <c r="F40" s="1115"/>
      <c r="H40" s="80"/>
    </row>
    <row r="41" spans="1:8" s="15" customFormat="1" ht="38.25">
      <c r="A41" s="58" t="s">
        <v>7276</v>
      </c>
      <c r="B41" s="142" t="s">
        <v>7277</v>
      </c>
      <c r="C41" s="81" t="s">
        <v>18</v>
      </c>
      <c r="D41" s="1082">
        <v>88</v>
      </c>
      <c r="E41" s="1800"/>
      <c r="F41" s="1115">
        <f>E41*D41</f>
        <v>0</v>
      </c>
      <c r="H41" s="80"/>
    </row>
    <row r="42" spans="1:8" s="15" customFormat="1" ht="12.75">
      <c r="A42" s="58"/>
      <c r="B42" s="142"/>
      <c r="C42" s="81"/>
      <c r="D42" s="1082"/>
      <c r="E42" s="1800"/>
      <c r="F42" s="1115"/>
      <c r="H42" s="80"/>
    </row>
    <row r="43" spans="1:8" s="15" customFormat="1" ht="38.25">
      <c r="A43" s="58" t="s">
        <v>7278</v>
      </c>
      <c r="B43" s="142" t="s">
        <v>7279</v>
      </c>
      <c r="C43" s="81" t="s">
        <v>18</v>
      </c>
      <c r="D43" s="1082">
        <v>105</v>
      </c>
      <c r="E43" s="1800"/>
      <c r="F43" s="1115">
        <f>E43*D43</f>
        <v>0</v>
      </c>
      <c r="H43" s="80"/>
    </row>
    <row r="44" spans="1:8" s="15" customFormat="1" ht="12.75">
      <c r="A44" s="58"/>
      <c r="B44" s="142"/>
      <c r="C44" s="81"/>
      <c r="D44" s="1082"/>
      <c r="E44" s="1800"/>
      <c r="F44" s="1115"/>
      <c r="H44" s="80"/>
    </row>
    <row r="45" spans="1:8" s="15" customFormat="1" ht="38.25">
      <c r="A45" s="58" t="s">
        <v>7280</v>
      </c>
      <c r="B45" s="142" t="s">
        <v>7281</v>
      </c>
      <c r="C45" s="81" t="s">
        <v>18</v>
      </c>
      <c r="D45" s="1082">
        <v>10</v>
      </c>
      <c r="E45" s="1800"/>
      <c r="F45" s="1115">
        <f>E45*D45</f>
        <v>0</v>
      </c>
      <c r="H45" s="80"/>
    </row>
    <row r="46" spans="1:8" s="15" customFormat="1" ht="12.75">
      <c r="A46" s="58"/>
      <c r="B46" s="142"/>
      <c r="C46" s="81"/>
      <c r="D46" s="1082"/>
      <c r="E46" s="1800"/>
      <c r="F46" s="1115"/>
      <c r="H46" s="80"/>
    </row>
    <row r="47" spans="1:8" s="15" customFormat="1" ht="38.25">
      <c r="A47" s="58" t="s">
        <v>7282</v>
      </c>
      <c r="B47" s="142" t="s">
        <v>7283</v>
      </c>
      <c r="C47" s="81" t="s">
        <v>18</v>
      </c>
      <c r="D47" s="1082">
        <v>126</v>
      </c>
      <c r="E47" s="1800"/>
      <c r="F47" s="1115">
        <f>E47*D47</f>
        <v>0</v>
      </c>
      <c r="H47" s="80"/>
    </row>
    <row r="48" spans="1:8" s="15" customFormat="1" ht="12.75">
      <c r="A48" s="58"/>
      <c r="B48" s="142"/>
      <c r="C48" s="81"/>
      <c r="D48" s="1082"/>
      <c r="E48" s="1800"/>
      <c r="F48" s="1115"/>
      <c r="H48" s="80"/>
    </row>
    <row r="49" spans="1:8" s="15" customFormat="1" ht="51">
      <c r="A49" s="58" t="s">
        <v>7284</v>
      </c>
      <c r="B49" s="142" t="s">
        <v>7285</v>
      </c>
      <c r="C49" s="81" t="s">
        <v>18</v>
      </c>
      <c r="D49" s="1082">
        <v>47</v>
      </c>
      <c r="E49" s="1800"/>
      <c r="F49" s="1115">
        <f>E49*D49</f>
        <v>0</v>
      </c>
      <c r="H49" s="80"/>
    </row>
    <row r="50" spans="1:8" s="15" customFormat="1" ht="12.75">
      <c r="A50" s="58"/>
      <c r="B50" s="142"/>
      <c r="C50" s="81"/>
      <c r="D50" s="1082"/>
      <c r="E50" s="1800"/>
      <c r="F50" s="1115"/>
      <c r="H50" s="80"/>
    </row>
    <row r="51" spans="1:8" s="15" customFormat="1" ht="38.25">
      <c r="A51" s="58" t="s">
        <v>7286</v>
      </c>
      <c r="B51" s="142" t="s">
        <v>7287</v>
      </c>
      <c r="C51" s="81" t="s">
        <v>18</v>
      </c>
      <c r="D51" s="1082">
        <v>66</v>
      </c>
      <c r="E51" s="1800"/>
      <c r="F51" s="1115">
        <f>E51*D51</f>
        <v>0</v>
      </c>
      <c r="H51" s="80"/>
    </row>
    <row r="52" spans="1:8" s="15" customFormat="1" ht="12.75">
      <c r="A52" s="58"/>
      <c r="B52" s="142"/>
      <c r="C52" s="81"/>
      <c r="D52" s="1082"/>
      <c r="E52" s="1800"/>
      <c r="F52" s="1115"/>
      <c r="H52" s="80"/>
    </row>
    <row r="53" spans="1:8" s="15" customFormat="1" ht="51">
      <c r="A53" s="58" t="s">
        <v>7288</v>
      </c>
      <c r="B53" s="142" t="s">
        <v>7289</v>
      </c>
      <c r="C53" s="81" t="s">
        <v>18</v>
      </c>
      <c r="D53" s="1082">
        <v>16</v>
      </c>
      <c r="E53" s="1800"/>
      <c r="F53" s="1115">
        <f>E53*D53</f>
        <v>0</v>
      </c>
      <c r="H53" s="80"/>
    </row>
    <row r="54" spans="1:8" s="15" customFormat="1" ht="12.75">
      <c r="A54" s="58"/>
      <c r="B54" s="142"/>
      <c r="C54" s="81"/>
      <c r="D54" s="1082"/>
      <c r="E54" s="1800"/>
      <c r="F54" s="1115"/>
      <c r="H54" s="80"/>
    </row>
    <row r="55" spans="1:8" s="15" customFormat="1" ht="51">
      <c r="A55" s="58" t="s">
        <v>7290</v>
      </c>
      <c r="B55" s="142" t="s">
        <v>7291</v>
      </c>
      <c r="C55" s="81" t="s">
        <v>18</v>
      </c>
      <c r="D55" s="1082">
        <v>80</v>
      </c>
      <c r="E55" s="1800"/>
      <c r="F55" s="1115">
        <f>E55*D55</f>
        <v>0</v>
      </c>
      <c r="H55" s="80"/>
    </row>
    <row r="56" spans="1:8" s="15" customFormat="1" ht="12.75">
      <c r="A56" s="58"/>
      <c r="B56" s="142"/>
      <c r="C56" s="81"/>
      <c r="D56" s="1082"/>
      <c r="E56" s="1800"/>
      <c r="F56" s="1115"/>
      <c r="H56" s="80"/>
    </row>
    <row r="57" spans="1:8" s="15" customFormat="1" ht="38.25">
      <c r="A57" s="58" t="s">
        <v>7292</v>
      </c>
      <c r="B57" s="142" t="s">
        <v>7293</v>
      </c>
      <c r="C57" s="81" t="s">
        <v>18</v>
      </c>
      <c r="D57" s="1082">
        <v>8</v>
      </c>
      <c r="E57" s="1800"/>
      <c r="F57" s="1115">
        <f>E57*D57</f>
        <v>0</v>
      </c>
      <c r="H57" s="80"/>
    </row>
    <row r="58" spans="1:8" s="15" customFormat="1" ht="12.75">
      <c r="A58" s="58"/>
      <c r="B58" s="142"/>
      <c r="C58" s="81"/>
      <c r="D58" s="1082"/>
      <c r="E58" s="1800"/>
      <c r="F58" s="1115"/>
      <c r="H58" s="80"/>
    </row>
    <row r="59" spans="1:8" s="15" customFormat="1" ht="38.25">
      <c r="A59" s="58" t="s">
        <v>7294</v>
      </c>
      <c r="B59" s="142" t="s">
        <v>7295</v>
      </c>
      <c r="C59" s="81" t="s">
        <v>18</v>
      </c>
      <c r="D59" s="1082">
        <v>4</v>
      </c>
      <c r="E59" s="1800"/>
      <c r="F59" s="1115">
        <f>E59*D59</f>
        <v>0</v>
      </c>
      <c r="H59" s="80"/>
    </row>
    <row r="60" spans="1:8" s="15" customFormat="1" ht="12.75">
      <c r="A60" s="58"/>
      <c r="B60" s="142"/>
      <c r="C60" s="81"/>
      <c r="D60" s="1082"/>
      <c r="E60" s="1800"/>
      <c r="F60" s="1115"/>
      <c r="H60" s="80"/>
    </row>
    <row r="61" spans="1:8" s="15" customFormat="1" ht="51">
      <c r="A61" s="58" t="s">
        <v>7296</v>
      </c>
      <c r="B61" s="142" t="s">
        <v>7297</v>
      </c>
      <c r="C61" s="81" t="s">
        <v>18</v>
      </c>
      <c r="D61" s="1082">
        <v>17</v>
      </c>
      <c r="E61" s="1800"/>
      <c r="F61" s="1115">
        <f>E61*D61</f>
        <v>0</v>
      </c>
      <c r="H61" s="80"/>
    </row>
    <row r="62" spans="1:8" s="15" customFormat="1" ht="12.75">
      <c r="A62" s="58"/>
      <c r="B62" s="142"/>
      <c r="C62" s="81"/>
      <c r="D62" s="1082"/>
      <c r="E62" s="1800"/>
      <c r="F62" s="1115"/>
      <c r="H62" s="80"/>
    </row>
    <row r="63" spans="1:8" s="15" customFormat="1" ht="51">
      <c r="A63" s="58" t="s">
        <v>7298</v>
      </c>
      <c r="B63" s="142" t="s">
        <v>7299</v>
      </c>
      <c r="C63" s="81" t="s">
        <v>18</v>
      </c>
      <c r="D63" s="1082">
        <v>26</v>
      </c>
      <c r="E63" s="1800"/>
      <c r="F63" s="1115">
        <f>E63*D63</f>
        <v>0</v>
      </c>
      <c r="H63" s="80"/>
    </row>
    <row r="64" spans="1:8" s="15" customFormat="1" ht="12.75">
      <c r="A64" s="58"/>
      <c r="B64" s="142"/>
      <c r="C64" s="81"/>
      <c r="D64" s="1082"/>
      <c r="E64" s="1800"/>
      <c r="F64" s="1115"/>
      <c r="H64" s="80"/>
    </row>
    <row r="65" spans="1:8" s="15" customFormat="1" ht="51">
      <c r="A65" s="58" t="s">
        <v>7300</v>
      </c>
      <c r="B65" s="142" t="s">
        <v>7301</v>
      </c>
      <c r="C65" s="81" t="s">
        <v>18</v>
      </c>
      <c r="D65" s="1082">
        <v>250</v>
      </c>
      <c r="E65" s="1800"/>
      <c r="F65" s="1115">
        <f>E65*D65</f>
        <v>0</v>
      </c>
      <c r="H65" s="80"/>
    </row>
    <row r="66" spans="1:8" s="15" customFormat="1" ht="12.75">
      <c r="A66" s="58"/>
      <c r="B66" s="142"/>
      <c r="C66" s="81"/>
      <c r="D66" s="1082"/>
      <c r="E66" s="1800"/>
      <c r="F66" s="1115"/>
      <c r="H66" s="80"/>
    </row>
    <row r="67" spans="1:8" s="15" customFormat="1" ht="51">
      <c r="A67" s="58" t="s">
        <v>7302</v>
      </c>
      <c r="B67" s="142" t="s">
        <v>7303</v>
      </c>
      <c r="C67" s="81" t="s">
        <v>18</v>
      </c>
      <c r="D67" s="1082">
        <v>38</v>
      </c>
      <c r="E67" s="1800"/>
      <c r="F67" s="1115">
        <f>E67*D67</f>
        <v>0</v>
      </c>
      <c r="H67" s="80"/>
    </row>
    <row r="68" spans="1:8" s="15" customFormat="1" ht="12.75">
      <c r="A68" s="58"/>
      <c r="B68" s="142"/>
      <c r="C68" s="81"/>
      <c r="D68" s="1082"/>
      <c r="E68" s="1800"/>
      <c r="F68" s="1115"/>
      <c r="H68" s="80"/>
    </row>
    <row r="69" spans="1:8" s="15" customFormat="1" ht="38.25">
      <c r="A69" s="58" t="s">
        <v>7304</v>
      </c>
      <c r="B69" s="142" t="s">
        <v>7305</v>
      </c>
      <c r="C69" s="81" t="s">
        <v>18</v>
      </c>
      <c r="D69" s="1082">
        <v>8</v>
      </c>
      <c r="E69" s="1800"/>
      <c r="F69" s="1115">
        <f>E69*D69</f>
        <v>0</v>
      </c>
      <c r="H69" s="80"/>
    </row>
    <row r="70" spans="1:8" s="15" customFormat="1" ht="12.75">
      <c r="A70" s="58"/>
      <c r="B70" s="142"/>
      <c r="C70" s="81"/>
      <c r="D70" s="1082"/>
      <c r="E70" s="1800"/>
      <c r="F70" s="1115"/>
      <c r="H70" s="80"/>
    </row>
    <row r="71" spans="1:8" s="15" customFormat="1" ht="38.25">
      <c r="A71" s="58" t="s">
        <v>7306</v>
      </c>
      <c r="B71" s="142" t="s">
        <v>7307</v>
      </c>
      <c r="C71" s="81" t="s">
        <v>18</v>
      </c>
      <c r="D71" s="1082">
        <v>8</v>
      </c>
      <c r="E71" s="1800"/>
      <c r="F71" s="1115">
        <f>E71*D71</f>
        <v>0</v>
      </c>
      <c r="H71" s="80"/>
    </row>
    <row r="72" spans="1:8" s="15" customFormat="1" ht="12.75">
      <c r="A72" s="58"/>
      <c r="B72" s="142"/>
      <c r="C72" s="81"/>
      <c r="D72" s="1082"/>
      <c r="E72" s="1800"/>
      <c r="F72" s="1115"/>
      <c r="H72" s="80"/>
    </row>
    <row r="73" spans="1:8" s="15" customFormat="1" ht="51">
      <c r="A73" s="58" t="s">
        <v>7308</v>
      </c>
      <c r="B73" s="142" t="s">
        <v>7309</v>
      </c>
      <c r="C73" s="81" t="s">
        <v>18</v>
      </c>
      <c r="D73" s="1082">
        <v>32</v>
      </c>
      <c r="E73" s="1800"/>
      <c r="F73" s="1115">
        <f>E73*D73</f>
        <v>0</v>
      </c>
      <c r="H73" s="80"/>
    </row>
    <row r="74" spans="1:8" s="15" customFormat="1" ht="12.75">
      <c r="A74" s="58"/>
      <c r="B74" s="1146"/>
      <c r="C74" s="81"/>
      <c r="D74" s="1082"/>
      <c r="E74" s="1800"/>
      <c r="F74" s="1115"/>
      <c r="H74" s="80"/>
    </row>
    <row r="75" spans="1:8" s="15" customFormat="1" ht="51">
      <c r="A75" s="58" t="s">
        <v>7310</v>
      </c>
      <c r="B75" s="142" t="s">
        <v>7311</v>
      </c>
      <c r="C75" s="81" t="s">
        <v>18</v>
      </c>
      <c r="D75" s="1082">
        <v>20</v>
      </c>
      <c r="E75" s="1800"/>
      <c r="F75" s="1115">
        <f>E75*D75</f>
        <v>0</v>
      </c>
      <c r="H75" s="80"/>
    </row>
    <row r="76" spans="1:8" s="15" customFormat="1" ht="12.75">
      <c r="A76" s="58"/>
      <c r="B76" s="142"/>
      <c r="C76" s="81"/>
      <c r="D76" s="1082"/>
      <c r="E76" s="1800"/>
      <c r="F76" s="1115"/>
      <c r="H76" s="80"/>
    </row>
    <row r="77" spans="1:8" s="15" customFormat="1" ht="51">
      <c r="A77" s="58" t="s">
        <v>7312</v>
      </c>
      <c r="B77" s="142" t="s">
        <v>7313</v>
      </c>
      <c r="C77" s="81" t="s">
        <v>18</v>
      </c>
      <c r="D77" s="1082">
        <v>102</v>
      </c>
      <c r="E77" s="1800"/>
      <c r="F77" s="1115">
        <f>E77*D77</f>
        <v>0</v>
      </c>
      <c r="H77" s="80"/>
    </row>
    <row r="78" spans="1:8" s="15" customFormat="1" ht="12.75">
      <c r="A78" s="58"/>
      <c r="B78" s="142"/>
      <c r="C78" s="81"/>
      <c r="D78" s="1082"/>
      <c r="E78" s="1800"/>
      <c r="F78" s="1115"/>
      <c r="H78" s="80"/>
    </row>
    <row r="79" spans="1:8" s="15" customFormat="1" ht="51">
      <c r="A79" s="58" t="s">
        <v>7314</v>
      </c>
      <c r="B79" s="142" t="s">
        <v>7315</v>
      </c>
      <c r="C79" s="81" t="s">
        <v>18</v>
      </c>
      <c r="D79" s="1082">
        <v>46</v>
      </c>
      <c r="E79" s="1800"/>
      <c r="F79" s="1115">
        <f>E79*D79</f>
        <v>0</v>
      </c>
      <c r="H79" s="80"/>
    </row>
    <row r="80" spans="1:8" s="15" customFormat="1" ht="12.75">
      <c r="A80" s="58"/>
      <c r="B80" s="142"/>
      <c r="C80" s="81"/>
      <c r="D80" s="1082"/>
      <c r="E80" s="1800"/>
      <c r="F80" s="1115"/>
      <c r="H80" s="80"/>
    </row>
    <row r="81" spans="1:8" s="15" customFormat="1" ht="51">
      <c r="A81" s="58" t="s">
        <v>7316</v>
      </c>
      <c r="B81" s="142" t="s">
        <v>7317</v>
      </c>
      <c r="C81" s="81" t="s">
        <v>18</v>
      </c>
      <c r="D81" s="1082">
        <v>87</v>
      </c>
      <c r="E81" s="1800"/>
      <c r="F81" s="1115">
        <f>E81*D81</f>
        <v>0</v>
      </c>
      <c r="H81" s="80"/>
    </row>
    <row r="82" spans="1:8" s="15" customFormat="1" ht="12.75">
      <c r="A82" s="58"/>
      <c r="B82" s="142"/>
      <c r="C82" s="81"/>
      <c r="D82" s="1082"/>
      <c r="E82" s="1800"/>
      <c r="F82" s="1115"/>
      <c r="H82" s="80"/>
    </row>
    <row r="83" spans="1:8" s="15" customFormat="1" ht="51">
      <c r="A83" s="58" t="s">
        <v>7318</v>
      </c>
      <c r="B83" s="142" t="s">
        <v>7319</v>
      </c>
      <c r="C83" s="81" t="s">
        <v>18</v>
      </c>
      <c r="D83" s="1082">
        <v>19</v>
      </c>
      <c r="E83" s="1800"/>
      <c r="F83" s="1115">
        <f>E83*D83</f>
        <v>0</v>
      </c>
      <c r="H83" s="80"/>
    </row>
    <row r="84" spans="1:8" s="15" customFormat="1" ht="12.75">
      <c r="A84" s="58"/>
      <c r="B84" s="142"/>
      <c r="C84" s="81"/>
      <c r="D84" s="1082"/>
      <c r="E84" s="1800"/>
      <c r="F84" s="1115"/>
      <c r="H84" s="80"/>
    </row>
    <row r="85" spans="1:8" s="15" customFormat="1" ht="38.25">
      <c r="A85" s="58" t="s">
        <v>7320</v>
      </c>
      <c r="B85" s="142" t="s">
        <v>7321</v>
      </c>
      <c r="C85" s="81" t="s">
        <v>18</v>
      </c>
      <c r="D85" s="1082">
        <v>6</v>
      </c>
      <c r="E85" s="1800"/>
      <c r="F85" s="1115">
        <f>E85*D85</f>
        <v>0</v>
      </c>
      <c r="H85" s="80"/>
    </row>
    <row r="86" spans="1:8" s="15" customFormat="1" ht="12.75">
      <c r="A86" s="58"/>
      <c r="B86" s="142"/>
      <c r="C86" s="81"/>
      <c r="D86" s="1082"/>
      <c r="E86" s="1800"/>
      <c r="F86" s="1115"/>
      <c r="H86" s="80"/>
    </row>
    <row r="87" spans="1:8" s="15" customFormat="1" ht="38.25">
      <c r="A87" s="58" t="s">
        <v>7322</v>
      </c>
      <c r="B87" s="142" t="s">
        <v>7323</v>
      </c>
      <c r="C87" s="81" t="s">
        <v>18</v>
      </c>
      <c r="D87" s="1082">
        <v>11</v>
      </c>
      <c r="E87" s="1800"/>
      <c r="F87" s="1115">
        <f>E87*D87</f>
        <v>0</v>
      </c>
      <c r="H87" s="80"/>
    </row>
    <row r="88" spans="1:8" s="15" customFormat="1" ht="13.15" thickBot="1">
      <c r="A88" s="58"/>
      <c r="B88" s="142"/>
      <c r="C88" s="81"/>
      <c r="D88" s="1082"/>
      <c r="E88" s="1114"/>
      <c r="F88" s="1115"/>
      <c r="H88" s="80"/>
    </row>
    <row r="89" spans="1:8" s="6" customFormat="1" ht="13.9" thickBot="1">
      <c r="A89" s="54"/>
      <c r="B89" s="1153" t="s">
        <v>7324</v>
      </c>
      <c r="C89" s="103"/>
      <c r="D89" s="1088"/>
      <c r="E89" s="1119"/>
      <c r="F89" s="1120">
        <f>SUM(F4:F88)</f>
        <v>0</v>
      </c>
    </row>
    <row r="90" spans="1:8" s="67" customFormat="1" ht="13.15" thickTop="1">
      <c r="A90" s="1121"/>
      <c r="B90" s="1147"/>
      <c r="C90" s="1155"/>
      <c r="D90" s="1122"/>
      <c r="E90" s="1123"/>
      <c r="F90" s="1124"/>
    </row>
  </sheetData>
  <sheetProtection algorithmName="SHA-512" hashValue="9xIo7roYzcVWm6FskLFVgmwuzo4xKXQ8rQTRm/hInE7isDy3crRjARnNTxqsI8q+oyHFx+4YBsXdqwkM6MlTBg==" saltValue="aCrH6pa/IacjHIAUrJJUsQ=="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B050"/>
  </sheetPr>
  <dimension ref="A1:H23"/>
  <sheetViews>
    <sheetView view="pageBreakPreview" zoomScaleSheetLayoutView="100" workbookViewId="0">
      <selection activeCell="B2" sqref="B2"/>
    </sheetView>
  </sheetViews>
  <sheetFormatPr defaultRowHeight="13.5"/>
  <cols>
    <col min="1" max="1" width="5.73046875" style="12" customWidth="1"/>
    <col min="2" max="2" width="40.73046875" style="139" customWidth="1"/>
    <col min="3" max="3" width="4.73046875" style="1075" customWidth="1"/>
    <col min="4" max="4" width="10.73046875" style="1074" customWidth="1"/>
    <col min="5" max="5" width="10.73046875" style="1075"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8" ht="14.25">
      <c r="A1" s="5" t="s">
        <v>6212</v>
      </c>
      <c r="B1" s="138" t="s">
        <v>7037</v>
      </c>
      <c r="C1" s="1156"/>
      <c r="D1" s="1077"/>
      <c r="E1" s="1156"/>
      <c r="F1"/>
    </row>
    <row r="2" spans="1:8" ht="14.25">
      <c r="A2" s="5"/>
      <c r="B2" s="138"/>
      <c r="C2" s="1156"/>
      <c r="D2" s="1077"/>
      <c r="E2" s="1156"/>
      <c r="F2"/>
    </row>
    <row r="3" spans="1:8" customFormat="1" ht="14.25">
      <c r="A3" s="51" t="s">
        <v>7325</v>
      </c>
      <c r="B3" s="1126"/>
      <c r="C3" s="1110"/>
      <c r="D3" s="1111"/>
      <c r="E3" s="1110"/>
      <c r="F3" s="1112"/>
    </row>
    <row r="4" spans="1:8">
      <c r="A4" s="1127" t="s">
        <v>7326</v>
      </c>
      <c r="B4" s="1128"/>
      <c r="C4" s="1157"/>
      <c r="D4" s="1158"/>
      <c r="E4" s="1157"/>
      <c r="F4" s="1131"/>
    </row>
    <row r="5" spans="1:8">
      <c r="A5" s="1132" t="s">
        <v>7156</v>
      </c>
      <c r="B5" s="1133"/>
      <c r="C5" s="1159"/>
      <c r="D5" s="1160"/>
      <c r="E5" s="1159"/>
      <c r="F5" s="1136"/>
    </row>
    <row r="6" spans="1:8">
      <c r="A6" s="1132" t="s">
        <v>7158</v>
      </c>
      <c r="B6" s="1133"/>
      <c r="C6" s="1159"/>
      <c r="D6" s="1160"/>
      <c r="E6" s="1159"/>
      <c r="F6" s="1136"/>
    </row>
    <row r="7" spans="1:8">
      <c r="A7" s="1137" t="s">
        <v>7327</v>
      </c>
      <c r="B7" s="1138"/>
      <c r="C7" s="1161"/>
      <c r="D7" s="1162"/>
      <c r="E7" s="1161"/>
      <c r="F7" s="1141"/>
    </row>
    <row r="9" spans="1:8" s="6" customFormat="1" ht="13.9" thickBot="1">
      <c r="A9" s="7"/>
      <c r="B9" s="1142" t="s">
        <v>12</v>
      </c>
      <c r="C9" s="8" t="s">
        <v>13</v>
      </c>
      <c r="D9" s="1080" t="s">
        <v>14</v>
      </c>
      <c r="E9" s="8" t="s">
        <v>15</v>
      </c>
      <c r="F9" s="1113" t="s">
        <v>16</v>
      </c>
    </row>
    <row r="10" spans="1:8" s="6" customFormat="1" ht="13.9" thickTop="1">
      <c r="A10" s="5"/>
      <c r="B10" s="138"/>
      <c r="C10" s="1163"/>
      <c r="D10" s="16"/>
      <c r="E10" s="1163"/>
      <c r="F10" s="1164"/>
    </row>
    <row r="11" spans="1:8" s="6" customFormat="1" ht="102">
      <c r="A11" s="5"/>
      <c r="B11" s="115" t="s">
        <v>8515</v>
      </c>
      <c r="C11" s="1163"/>
      <c r="D11" s="16"/>
      <c r="E11" s="1802"/>
      <c r="F11" s="1164"/>
    </row>
    <row r="12" spans="1:8" s="6" customFormat="1">
      <c r="A12" s="5"/>
      <c r="B12" s="138"/>
      <c r="C12" s="1163"/>
      <c r="D12" s="16"/>
      <c r="E12" s="1802"/>
      <c r="F12" s="1164"/>
    </row>
    <row r="13" spans="1:8" s="15" customFormat="1" ht="63.75">
      <c r="A13" s="58" t="s">
        <v>7328</v>
      </c>
      <c r="B13" s="142" t="s">
        <v>8516</v>
      </c>
      <c r="C13" s="110" t="s">
        <v>23</v>
      </c>
      <c r="D13" s="1082">
        <v>7200</v>
      </c>
      <c r="E13" s="1797"/>
      <c r="F13" s="1115">
        <f>E13*D13</f>
        <v>0</v>
      </c>
      <c r="H13" s="80"/>
    </row>
    <row r="14" spans="1:8" s="6" customFormat="1">
      <c r="A14" s="5"/>
      <c r="B14" s="138"/>
      <c r="C14" s="1163"/>
      <c r="D14" s="16"/>
      <c r="E14" s="1802"/>
      <c r="F14" s="1164"/>
    </row>
    <row r="15" spans="1:8" s="15" customFormat="1" ht="63.75">
      <c r="A15" s="58" t="s">
        <v>7329</v>
      </c>
      <c r="B15" s="142" t="s">
        <v>8517</v>
      </c>
      <c r="C15" s="110" t="s">
        <v>23</v>
      </c>
      <c r="D15" s="1082">
        <v>7500</v>
      </c>
      <c r="E15" s="1797"/>
      <c r="F15" s="1115">
        <f>E15*D15</f>
        <v>0</v>
      </c>
      <c r="H15" s="80"/>
    </row>
    <row r="16" spans="1:8" s="15" customFormat="1" ht="12.75">
      <c r="A16" s="58"/>
      <c r="B16" s="142"/>
      <c r="C16" s="110"/>
      <c r="D16" s="1082"/>
      <c r="E16" s="1797"/>
      <c r="F16" s="1115"/>
      <c r="H16" s="80"/>
    </row>
    <row r="17" spans="1:8" s="6" customFormat="1">
      <c r="A17" s="5"/>
      <c r="B17" s="138"/>
      <c r="C17" s="1163"/>
      <c r="D17" s="16"/>
      <c r="E17" s="1802"/>
      <c r="F17" s="1164"/>
    </row>
    <row r="18" spans="1:8" s="15" customFormat="1" ht="63.75">
      <c r="A18" s="58" t="s">
        <v>7330</v>
      </c>
      <c r="B18" s="142" t="s">
        <v>8518</v>
      </c>
      <c r="C18" s="110" t="s">
        <v>23</v>
      </c>
      <c r="D18" s="1082">
        <v>7400</v>
      </c>
      <c r="E18" s="1797"/>
      <c r="F18" s="1115">
        <f>E18*D18</f>
        <v>0</v>
      </c>
      <c r="H18" s="80"/>
    </row>
    <row r="19" spans="1:8" s="15" customFormat="1" ht="12.75">
      <c r="A19" s="58"/>
      <c r="B19" s="142"/>
      <c r="C19" s="110"/>
      <c r="D19" s="1082"/>
      <c r="E19" s="1797"/>
      <c r="F19" s="1115"/>
      <c r="H19" s="80"/>
    </row>
    <row r="20" spans="1:8" s="15" customFormat="1" ht="102">
      <c r="A20" s="58" t="s">
        <v>7331</v>
      </c>
      <c r="B20" s="142" t="s">
        <v>8959</v>
      </c>
      <c r="C20" s="110" t="s">
        <v>23</v>
      </c>
      <c r="D20" s="1082">
        <v>500</v>
      </c>
      <c r="E20" s="1797"/>
      <c r="F20" s="1115">
        <f>E20*D20</f>
        <v>0</v>
      </c>
      <c r="H20" s="80"/>
    </row>
    <row r="21" spans="1:8" s="6" customFormat="1" ht="13.9" thickBot="1">
      <c r="A21" s="5"/>
      <c r="B21" s="138"/>
      <c r="C21" s="1163"/>
      <c r="D21" s="16"/>
      <c r="E21" s="1163"/>
      <c r="F21" s="1164"/>
    </row>
    <row r="22" spans="1:8" s="15" customFormat="1" ht="13.9" thickBot="1">
      <c r="A22" s="54"/>
      <c r="B22" s="1118" t="s">
        <v>7332</v>
      </c>
      <c r="C22" s="1087"/>
      <c r="D22" s="1088"/>
      <c r="E22" s="1089"/>
      <c r="F22" s="1120">
        <f>SUM(F13:F21)</f>
        <v>0</v>
      </c>
    </row>
    <row r="23" spans="1:8" s="6" customFormat="1" ht="13.9" thickTop="1">
      <c r="A23" s="5"/>
      <c r="B23" s="138"/>
      <c r="C23" s="1163"/>
      <c r="D23" s="16"/>
      <c r="E23" s="1163"/>
      <c r="F23" s="1164"/>
    </row>
  </sheetData>
  <sheetProtection algorithmName="SHA-512" hashValue="3Off970hH4cHueNLkEMHcqlb/UW+n1KJ4mhaVFw7C2fGvvGRk8a5QdjCTiWrxbfwlXHdMaQKT4a/h1hXJ71FMg==" saltValue="TBQuQzkToFZWSVciVxAfQQ=="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B050"/>
  </sheetPr>
  <dimension ref="A1:H18"/>
  <sheetViews>
    <sheetView view="pageBreakPreview" zoomScaleSheetLayoutView="100" workbookViewId="0">
      <selection activeCell="F6" sqref="F6"/>
    </sheetView>
  </sheetViews>
  <sheetFormatPr defaultRowHeight="13.5"/>
  <cols>
    <col min="1" max="1" width="5.73046875" style="12" customWidth="1"/>
    <col min="2" max="2" width="40.73046875" style="139" customWidth="1"/>
    <col min="3" max="3" width="4.73046875" style="1075" customWidth="1"/>
    <col min="4" max="4" width="10.73046875" style="1074" customWidth="1"/>
    <col min="5" max="5" width="10.73046875" style="1075"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8" ht="14.25">
      <c r="A1" s="5" t="s">
        <v>7333</v>
      </c>
      <c r="B1" s="138" t="s">
        <v>7334</v>
      </c>
      <c r="C1" s="1156"/>
      <c r="D1" s="1077"/>
      <c r="E1" s="1156"/>
      <c r="F1"/>
    </row>
    <row r="2" spans="1:8" ht="14.25">
      <c r="A2" s="5"/>
      <c r="B2" s="138"/>
      <c r="C2" s="1156"/>
      <c r="D2" s="1077"/>
      <c r="E2" s="1156"/>
      <c r="F2"/>
    </row>
    <row r="4" spans="1:8" s="6" customFormat="1" ht="13.9" thickBot="1">
      <c r="A4" s="7"/>
      <c r="B4" s="1142" t="s">
        <v>12</v>
      </c>
      <c r="C4" s="8" t="s">
        <v>13</v>
      </c>
      <c r="D4" s="1080" t="s">
        <v>14</v>
      </c>
      <c r="E4" s="8" t="s">
        <v>15</v>
      </c>
      <c r="F4" s="1113" t="s">
        <v>16</v>
      </c>
    </row>
    <row r="5" spans="1:8" s="67" customFormat="1" ht="13.15" thickTop="1">
      <c r="A5" s="65"/>
      <c r="B5" s="1143"/>
      <c r="C5" s="66"/>
      <c r="D5" s="1165"/>
      <c r="E5" s="66"/>
      <c r="F5" s="1144"/>
    </row>
    <row r="6" spans="1:8" s="15" customFormat="1" ht="51">
      <c r="A6" s="58" t="s">
        <v>7335</v>
      </c>
      <c r="B6" s="62" t="s">
        <v>7336</v>
      </c>
      <c r="C6" s="110"/>
      <c r="D6" s="1082"/>
      <c r="E6" s="1083"/>
      <c r="F6" s="1115"/>
    </row>
    <row r="7" spans="1:8" s="15" customFormat="1" ht="12.75">
      <c r="A7" s="58"/>
      <c r="B7" s="1146" t="s">
        <v>7337</v>
      </c>
      <c r="C7" s="110" t="s">
        <v>23</v>
      </c>
      <c r="D7" s="1082">
        <v>6000</v>
      </c>
      <c r="E7" s="1797"/>
      <c r="F7" s="1115">
        <f>E7*D7</f>
        <v>0</v>
      </c>
      <c r="H7" s="80"/>
    </row>
    <row r="8" spans="1:8" s="15" customFormat="1" ht="12.75">
      <c r="A8" s="58"/>
      <c r="B8" s="1146" t="s">
        <v>7338</v>
      </c>
      <c r="C8" s="110" t="s">
        <v>23</v>
      </c>
      <c r="D8" s="1082">
        <v>6000</v>
      </c>
      <c r="E8" s="1797"/>
      <c r="F8" s="1115">
        <f>E8*D8</f>
        <v>0</v>
      </c>
      <c r="H8" s="80"/>
    </row>
    <row r="9" spans="1:8" s="15" customFormat="1" ht="12.75">
      <c r="A9" s="58"/>
      <c r="B9" s="1146"/>
      <c r="C9" s="110"/>
      <c r="D9" s="1082"/>
      <c r="E9" s="1797"/>
      <c r="F9" s="1115"/>
      <c r="H9" s="80"/>
    </row>
    <row r="10" spans="1:8" s="15" customFormat="1" ht="51">
      <c r="A10" s="58" t="s">
        <v>7339</v>
      </c>
      <c r="B10" s="62" t="s">
        <v>7340</v>
      </c>
      <c r="C10" s="110"/>
      <c r="D10" s="1082"/>
      <c r="E10" s="1797"/>
      <c r="F10" s="1115"/>
    </row>
    <row r="11" spans="1:8" s="15" customFormat="1" ht="12.75">
      <c r="A11" s="58"/>
      <c r="B11" s="1146" t="s">
        <v>7337</v>
      </c>
      <c r="C11" s="110" t="s">
        <v>23</v>
      </c>
      <c r="D11" s="1082">
        <v>1210</v>
      </c>
      <c r="E11" s="1797"/>
      <c r="F11" s="1115">
        <f>E11*D11</f>
        <v>0</v>
      </c>
      <c r="H11" s="80"/>
    </row>
    <row r="12" spans="1:8" s="15" customFormat="1" ht="12.75">
      <c r="A12" s="58"/>
      <c r="B12" s="1146"/>
      <c r="C12" s="110"/>
      <c r="D12" s="1082"/>
      <c r="E12" s="1797"/>
      <c r="F12" s="1115"/>
      <c r="H12" s="80"/>
    </row>
    <row r="13" spans="1:8" s="15" customFormat="1" ht="12.75">
      <c r="A13" s="58"/>
      <c r="B13" s="1146"/>
      <c r="C13" s="110"/>
      <c r="D13" s="1082"/>
      <c r="E13" s="1797"/>
      <c r="F13" s="1115"/>
      <c r="H13" s="80"/>
    </row>
    <row r="14" spans="1:8" s="15" customFormat="1" ht="89.25">
      <c r="A14" s="58" t="s">
        <v>8960</v>
      </c>
      <c r="B14" s="62" t="s">
        <v>8961</v>
      </c>
      <c r="C14" s="110" t="s">
        <v>23</v>
      </c>
      <c r="D14" s="1082">
        <v>400</v>
      </c>
      <c r="E14" s="1797"/>
      <c r="F14" s="1115">
        <f>E14*D14</f>
        <v>0</v>
      </c>
    </row>
    <row r="15" spans="1:8" s="6" customFormat="1" ht="13.9" thickBot="1">
      <c r="A15" s="59"/>
      <c r="B15" s="140"/>
      <c r="C15" s="1100"/>
      <c r="D15" s="1085"/>
      <c r="E15" s="1100"/>
      <c r="F15" s="1125"/>
    </row>
    <row r="16" spans="1:8" s="15" customFormat="1" ht="13.9" thickBot="1">
      <c r="A16" s="54"/>
      <c r="B16" s="1118" t="s">
        <v>7341</v>
      </c>
      <c r="C16" s="1087"/>
      <c r="D16" s="1088"/>
      <c r="E16" s="1089"/>
      <c r="F16" s="1120">
        <f>SUM(F6:F14)</f>
        <v>0</v>
      </c>
    </row>
    <row r="17" spans="1:6" s="15" customFormat="1" ht="13.15" thickTop="1">
      <c r="A17" s="59"/>
      <c r="B17" s="140"/>
      <c r="C17" s="1100"/>
      <c r="D17" s="1085"/>
      <c r="E17" s="1100"/>
      <c r="F17" s="1125"/>
    </row>
    <row r="18" spans="1:6">
      <c r="A18" s="59"/>
      <c r="B18" s="140"/>
      <c r="C18" s="1100"/>
      <c r="D18" s="1085"/>
      <c r="E18" s="1100"/>
      <c r="F18" s="1125"/>
    </row>
  </sheetData>
  <sheetProtection algorithmName="SHA-512" hashValue="dlpGy6JqKzD/9jRZAW+2W3KRgVsrjIIb8mW0UvlClXgN0yL0BdbhgoNI/O4kerXAet5vz6R3FWSNYAblO0WBig==" saltValue="xHQeFws50pm1l+DkYCUK8Q=="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B050"/>
  </sheetPr>
  <dimension ref="A1:F34"/>
  <sheetViews>
    <sheetView view="pageBreakPreview" zoomScaleSheetLayoutView="100" workbookViewId="0">
      <selection activeCell="B1" sqref="B1"/>
    </sheetView>
  </sheetViews>
  <sheetFormatPr defaultRowHeight="13.5"/>
  <cols>
    <col min="1" max="1" width="5.73046875" style="12" customWidth="1"/>
    <col min="2" max="2" width="40.73046875" style="139" customWidth="1"/>
    <col min="3" max="3" width="4.59765625" style="1075" customWidth="1"/>
    <col min="4" max="4" width="10.73046875" style="1074" customWidth="1"/>
    <col min="5" max="5" width="11.73046875" style="1075"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59765625" style="3" customWidth="1"/>
    <col min="260" max="260" width="10.73046875" style="3" customWidth="1"/>
    <col min="261" max="261" width="11.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59765625" style="3" customWidth="1"/>
    <col min="516" max="516" width="10.73046875" style="3" customWidth="1"/>
    <col min="517" max="517" width="11.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59765625" style="3" customWidth="1"/>
    <col min="772" max="772" width="10.73046875" style="3" customWidth="1"/>
    <col min="773" max="773" width="11.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59765625" style="3" customWidth="1"/>
    <col min="1028" max="1028" width="10.73046875" style="3" customWidth="1"/>
    <col min="1029" max="1029" width="11.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59765625" style="3" customWidth="1"/>
    <col min="1284" max="1284" width="10.73046875" style="3" customWidth="1"/>
    <col min="1285" max="1285" width="11.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59765625" style="3" customWidth="1"/>
    <col min="1540" max="1540" width="10.73046875" style="3" customWidth="1"/>
    <col min="1541" max="1541" width="11.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59765625" style="3" customWidth="1"/>
    <col min="1796" max="1796" width="10.73046875" style="3" customWidth="1"/>
    <col min="1797" max="1797" width="11.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59765625" style="3" customWidth="1"/>
    <col min="2052" max="2052" width="10.73046875" style="3" customWidth="1"/>
    <col min="2053" max="2053" width="11.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59765625" style="3" customWidth="1"/>
    <col min="2308" max="2308" width="10.73046875" style="3" customWidth="1"/>
    <col min="2309" max="2309" width="11.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59765625" style="3" customWidth="1"/>
    <col min="2564" max="2564" width="10.73046875" style="3" customWidth="1"/>
    <col min="2565" max="2565" width="11.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59765625" style="3" customWidth="1"/>
    <col min="2820" max="2820" width="10.73046875" style="3" customWidth="1"/>
    <col min="2821" max="2821" width="11.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59765625" style="3" customWidth="1"/>
    <col min="3076" max="3076" width="10.73046875" style="3" customWidth="1"/>
    <col min="3077" max="3077" width="11.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59765625" style="3" customWidth="1"/>
    <col min="3332" max="3332" width="10.73046875" style="3" customWidth="1"/>
    <col min="3333" max="3333" width="11.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59765625" style="3" customWidth="1"/>
    <col min="3588" max="3588" width="10.73046875" style="3" customWidth="1"/>
    <col min="3589" max="3589" width="11.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59765625" style="3" customWidth="1"/>
    <col min="3844" max="3844" width="10.73046875" style="3" customWidth="1"/>
    <col min="3845" max="3845" width="11.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59765625" style="3" customWidth="1"/>
    <col min="4100" max="4100" width="10.73046875" style="3" customWidth="1"/>
    <col min="4101" max="4101" width="11.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59765625" style="3" customWidth="1"/>
    <col min="4356" max="4356" width="10.73046875" style="3" customWidth="1"/>
    <col min="4357" max="4357" width="11.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59765625" style="3" customWidth="1"/>
    <col min="4612" max="4612" width="10.73046875" style="3" customWidth="1"/>
    <col min="4613" max="4613" width="11.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59765625" style="3" customWidth="1"/>
    <col min="4868" max="4868" width="10.73046875" style="3" customWidth="1"/>
    <col min="4869" max="4869" width="11.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59765625" style="3" customWidth="1"/>
    <col min="5124" max="5124" width="10.73046875" style="3" customWidth="1"/>
    <col min="5125" max="5125" width="11.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59765625" style="3" customWidth="1"/>
    <col min="5380" max="5380" width="10.73046875" style="3" customWidth="1"/>
    <col min="5381" max="5381" width="11.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59765625" style="3" customWidth="1"/>
    <col min="5636" max="5636" width="10.73046875" style="3" customWidth="1"/>
    <col min="5637" max="5637" width="11.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59765625" style="3" customWidth="1"/>
    <col min="5892" max="5892" width="10.73046875" style="3" customWidth="1"/>
    <col min="5893" max="5893" width="11.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59765625" style="3" customWidth="1"/>
    <col min="6148" max="6148" width="10.73046875" style="3" customWidth="1"/>
    <col min="6149" max="6149" width="11.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59765625" style="3" customWidth="1"/>
    <col min="6404" max="6404" width="10.73046875" style="3" customWidth="1"/>
    <col min="6405" max="6405" width="11.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59765625" style="3" customWidth="1"/>
    <col min="6660" max="6660" width="10.73046875" style="3" customWidth="1"/>
    <col min="6661" max="6661" width="11.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59765625" style="3" customWidth="1"/>
    <col min="6916" max="6916" width="10.73046875" style="3" customWidth="1"/>
    <col min="6917" max="6917" width="11.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59765625" style="3" customWidth="1"/>
    <col min="7172" max="7172" width="10.73046875" style="3" customWidth="1"/>
    <col min="7173" max="7173" width="11.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59765625" style="3" customWidth="1"/>
    <col min="7428" max="7428" width="10.73046875" style="3" customWidth="1"/>
    <col min="7429" max="7429" width="11.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59765625" style="3" customWidth="1"/>
    <col min="7684" max="7684" width="10.73046875" style="3" customWidth="1"/>
    <col min="7685" max="7685" width="11.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59765625" style="3" customWidth="1"/>
    <col min="7940" max="7940" width="10.73046875" style="3" customWidth="1"/>
    <col min="7941" max="7941" width="11.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59765625" style="3" customWidth="1"/>
    <col min="8196" max="8196" width="10.73046875" style="3" customWidth="1"/>
    <col min="8197" max="8197" width="11.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59765625" style="3" customWidth="1"/>
    <col min="8452" max="8452" width="10.73046875" style="3" customWidth="1"/>
    <col min="8453" max="8453" width="11.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59765625" style="3" customWidth="1"/>
    <col min="8708" max="8708" width="10.73046875" style="3" customWidth="1"/>
    <col min="8709" max="8709" width="11.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59765625" style="3" customWidth="1"/>
    <col min="8964" max="8964" width="10.73046875" style="3" customWidth="1"/>
    <col min="8965" max="8965" width="11.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59765625" style="3" customWidth="1"/>
    <col min="9220" max="9220" width="10.73046875" style="3" customWidth="1"/>
    <col min="9221" max="9221" width="11.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59765625" style="3" customWidth="1"/>
    <col min="9476" max="9476" width="10.73046875" style="3" customWidth="1"/>
    <col min="9477" max="9477" width="11.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59765625" style="3" customWidth="1"/>
    <col min="9732" max="9732" width="10.73046875" style="3" customWidth="1"/>
    <col min="9733" max="9733" width="11.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59765625" style="3" customWidth="1"/>
    <col min="9988" max="9988" width="10.73046875" style="3" customWidth="1"/>
    <col min="9989" max="9989" width="11.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59765625" style="3" customWidth="1"/>
    <col min="10244" max="10244" width="10.73046875" style="3" customWidth="1"/>
    <col min="10245" max="10245" width="11.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59765625" style="3" customWidth="1"/>
    <col min="10500" max="10500" width="10.73046875" style="3" customWidth="1"/>
    <col min="10501" max="10501" width="11.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59765625" style="3" customWidth="1"/>
    <col min="10756" max="10756" width="10.73046875" style="3" customWidth="1"/>
    <col min="10757" max="10757" width="11.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59765625" style="3" customWidth="1"/>
    <col min="11012" max="11012" width="10.73046875" style="3" customWidth="1"/>
    <col min="11013" max="11013" width="11.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59765625" style="3" customWidth="1"/>
    <col min="11268" max="11268" width="10.73046875" style="3" customWidth="1"/>
    <col min="11269" max="11269" width="11.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59765625" style="3" customWidth="1"/>
    <col min="11524" max="11524" width="10.73046875" style="3" customWidth="1"/>
    <col min="11525" max="11525" width="11.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59765625" style="3" customWidth="1"/>
    <col min="11780" max="11780" width="10.73046875" style="3" customWidth="1"/>
    <col min="11781" max="11781" width="11.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59765625" style="3" customWidth="1"/>
    <col min="12036" max="12036" width="10.73046875" style="3" customWidth="1"/>
    <col min="12037" max="12037" width="11.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59765625" style="3" customWidth="1"/>
    <col min="12292" max="12292" width="10.73046875" style="3" customWidth="1"/>
    <col min="12293" max="12293" width="11.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59765625" style="3" customWidth="1"/>
    <col min="12548" max="12548" width="10.73046875" style="3" customWidth="1"/>
    <col min="12549" max="12549" width="11.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59765625" style="3" customWidth="1"/>
    <col min="12804" max="12804" width="10.73046875" style="3" customWidth="1"/>
    <col min="12805" max="12805" width="11.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59765625" style="3" customWidth="1"/>
    <col min="13060" max="13060" width="10.73046875" style="3" customWidth="1"/>
    <col min="13061" max="13061" width="11.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59765625" style="3" customWidth="1"/>
    <col min="13316" max="13316" width="10.73046875" style="3" customWidth="1"/>
    <col min="13317" max="13317" width="11.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59765625" style="3" customWidth="1"/>
    <col min="13572" max="13572" width="10.73046875" style="3" customWidth="1"/>
    <col min="13573" max="13573" width="11.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59765625" style="3" customWidth="1"/>
    <col min="13828" max="13828" width="10.73046875" style="3" customWidth="1"/>
    <col min="13829" max="13829" width="11.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59765625" style="3" customWidth="1"/>
    <col min="14084" max="14084" width="10.73046875" style="3" customWidth="1"/>
    <col min="14085" max="14085" width="11.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59765625" style="3" customWidth="1"/>
    <col min="14340" max="14340" width="10.73046875" style="3" customWidth="1"/>
    <col min="14341" max="14341" width="11.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59765625" style="3" customWidth="1"/>
    <col min="14596" max="14596" width="10.73046875" style="3" customWidth="1"/>
    <col min="14597" max="14597" width="11.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59765625" style="3" customWidth="1"/>
    <col min="14852" max="14852" width="10.73046875" style="3" customWidth="1"/>
    <col min="14853" max="14853" width="11.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59765625" style="3" customWidth="1"/>
    <col min="15108" max="15108" width="10.73046875" style="3" customWidth="1"/>
    <col min="15109" max="15109" width="11.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59765625" style="3" customWidth="1"/>
    <col min="15364" max="15364" width="10.73046875" style="3" customWidth="1"/>
    <col min="15365" max="15365" width="11.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59765625" style="3" customWidth="1"/>
    <col min="15620" max="15620" width="10.73046875" style="3" customWidth="1"/>
    <col min="15621" max="15621" width="11.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59765625" style="3" customWidth="1"/>
    <col min="15876" max="15876" width="10.73046875" style="3" customWidth="1"/>
    <col min="15877" max="15877" width="11.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59765625" style="3" customWidth="1"/>
    <col min="16132" max="16132" width="10.73046875" style="3" customWidth="1"/>
    <col min="16133" max="16133" width="11.73046875" style="3" customWidth="1"/>
    <col min="16134" max="16134" width="17.73046875" style="3" customWidth="1"/>
    <col min="16135" max="16138" width="9.1328125" style="3"/>
    <col min="16139" max="16139" width="7.1328125" style="3" customWidth="1"/>
    <col min="16140" max="16384" width="9.1328125" style="3"/>
  </cols>
  <sheetData>
    <row r="1" spans="1:6" ht="14.25">
      <c r="A1" s="5" t="s">
        <v>7342</v>
      </c>
      <c r="B1" s="138" t="s">
        <v>7041</v>
      </c>
      <c r="C1" s="1156"/>
      <c r="D1" s="1077"/>
      <c r="E1" s="1156"/>
      <c r="F1"/>
    </row>
    <row r="2" spans="1:6" ht="14.25">
      <c r="A2" s="5"/>
      <c r="B2" s="138"/>
      <c r="C2" s="1156"/>
      <c r="D2" s="1077"/>
      <c r="E2" s="1156"/>
      <c r="F2"/>
    </row>
    <row r="4" spans="1:6" s="6" customFormat="1" ht="13.9" thickBot="1">
      <c r="A4" s="7"/>
      <c r="B4" s="1142" t="s">
        <v>12</v>
      </c>
      <c r="C4" s="8" t="s">
        <v>13</v>
      </c>
      <c r="D4" s="1080" t="s">
        <v>14</v>
      </c>
      <c r="E4" s="8" t="s">
        <v>15</v>
      </c>
      <c r="F4" s="1113" t="s">
        <v>16</v>
      </c>
    </row>
    <row r="5" spans="1:6" s="67" customFormat="1" ht="13.15" thickTop="1">
      <c r="A5" s="65"/>
      <c r="B5" s="1143"/>
      <c r="C5" s="66"/>
      <c r="D5" s="1165"/>
      <c r="E5" s="66"/>
      <c r="F5" s="1144"/>
    </row>
    <row r="6" spans="1:6" s="15" customFormat="1" ht="38.25">
      <c r="A6" s="58" t="s">
        <v>7343</v>
      </c>
      <c r="B6" s="1044" t="s">
        <v>7344</v>
      </c>
      <c r="C6" s="110" t="s">
        <v>18</v>
      </c>
      <c r="D6" s="1082">
        <v>1400</v>
      </c>
      <c r="E6" s="1797"/>
      <c r="F6" s="1115">
        <f>E6*D6</f>
        <v>0</v>
      </c>
    </row>
    <row r="7" spans="1:6" s="15" customFormat="1" ht="12.75">
      <c r="A7" s="65"/>
      <c r="B7" s="1166"/>
      <c r="C7" s="66"/>
      <c r="D7" s="1165"/>
      <c r="E7" s="1801"/>
      <c r="F7" s="1144"/>
    </row>
    <row r="8" spans="1:6" s="15" customFormat="1" ht="38.25">
      <c r="A8" s="58" t="s">
        <v>7345</v>
      </c>
      <c r="B8" s="1044" t="s">
        <v>7346</v>
      </c>
      <c r="C8" s="110" t="s">
        <v>18</v>
      </c>
      <c r="D8" s="1082">
        <v>600</v>
      </c>
      <c r="E8" s="1797"/>
      <c r="F8" s="1115">
        <f>E8*D8</f>
        <v>0</v>
      </c>
    </row>
    <row r="9" spans="1:6" s="15" customFormat="1" ht="12.75">
      <c r="A9" s="65"/>
      <c r="B9" s="1167"/>
      <c r="C9" s="110"/>
      <c r="D9" s="1082"/>
      <c r="E9" s="1797"/>
      <c r="F9" s="1115"/>
    </row>
    <row r="10" spans="1:6" s="15" customFormat="1" ht="51">
      <c r="A10" s="58" t="s">
        <v>7347</v>
      </c>
      <c r="B10" s="1044" t="s">
        <v>7348</v>
      </c>
      <c r="C10" s="110" t="s">
        <v>18</v>
      </c>
      <c r="D10" s="1082">
        <v>150</v>
      </c>
      <c r="E10" s="1797"/>
      <c r="F10" s="1115">
        <f>E10*D10</f>
        <v>0</v>
      </c>
    </row>
    <row r="11" spans="1:6" s="15" customFormat="1" ht="12.75">
      <c r="A11" s="65"/>
      <c r="B11" s="1166"/>
      <c r="C11" s="66"/>
      <c r="D11" s="1165"/>
      <c r="E11" s="1801"/>
      <c r="F11" s="1144"/>
    </row>
    <row r="12" spans="1:6" s="15" customFormat="1" ht="38.25">
      <c r="A12" s="58" t="s">
        <v>7349</v>
      </c>
      <c r="B12" s="1044" t="s">
        <v>7350</v>
      </c>
      <c r="C12" s="110" t="s">
        <v>18</v>
      </c>
      <c r="D12" s="1082">
        <v>775</v>
      </c>
      <c r="E12" s="1797"/>
      <c r="F12" s="1115">
        <f>E12*D12</f>
        <v>0</v>
      </c>
    </row>
    <row r="13" spans="1:6" s="15" customFormat="1" ht="12.75">
      <c r="A13" s="65"/>
      <c r="B13" s="1145"/>
      <c r="C13" s="110"/>
      <c r="D13" s="1082"/>
      <c r="E13" s="1797"/>
      <c r="F13" s="1115"/>
    </row>
    <row r="14" spans="1:6" s="15" customFormat="1" ht="38.25">
      <c r="A14" s="58" t="s">
        <v>7351</v>
      </c>
      <c r="B14" s="1044" t="s">
        <v>7352</v>
      </c>
      <c r="C14" s="110" t="s">
        <v>18</v>
      </c>
      <c r="D14" s="1082">
        <v>180</v>
      </c>
      <c r="E14" s="1797"/>
      <c r="F14" s="1115">
        <f>E14*D14</f>
        <v>0</v>
      </c>
    </row>
    <row r="15" spans="1:6" s="15" customFormat="1" ht="12.75">
      <c r="A15" s="65"/>
      <c r="B15" s="1143"/>
      <c r="C15" s="66"/>
      <c r="D15" s="1165"/>
      <c r="E15" s="1801"/>
      <c r="F15" s="1144"/>
    </row>
    <row r="16" spans="1:6" s="15" customFormat="1" ht="102" customHeight="1">
      <c r="A16" s="58" t="s">
        <v>7353</v>
      </c>
      <c r="B16" s="1044" t="s">
        <v>7354</v>
      </c>
      <c r="C16" s="110" t="s">
        <v>18</v>
      </c>
      <c r="D16" s="1082">
        <v>250</v>
      </c>
      <c r="E16" s="1797"/>
      <c r="F16" s="1115">
        <f>E16*D16</f>
        <v>0</v>
      </c>
    </row>
    <row r="17" spans="1:6" s="15" customFormat="1" ht="12.75">
      <c r="A17" s="58"/>
      <c r="B17" s="1143"/>
      <c r="C17" s="66"/>
      <c r="D17" s="1165"/>
      <c r="E17" s="1801"/>
      <c r="F17" s="1144"/>
    </row>
    <row r="18" spans="1:6" s="15" customFormat="1" ht="12.75">
      <c r="A18" s="58" t="s">
        <v>7355</v>
      </c>
      <c r="B18" s="62" t="s">
        <v>7356</v>
      </c>
      <c r="C18" s="110" t="s">
        <v>18</v>
      </c>
      <c r="D18" s="1082">
        <v>160</v>
      </c>
      <c r="E18" s="1797"/>
      <c r="F18" s="1115">
        <f>E18*D18</f>
        <v>0</v>
      </c>
    </row>
    <row r="19" spans="1:6" s="15" customFormat="1" ht="12.75">
      <c r="A19" s="58"/>
      <c r="B19" s="62"/>
      <c r="C19" s="110"/>
      <c r="D19" s="1082"/>
      <c r="E19" s="1797"/>
      <c r="F19" s="1115"/>
    </row>
    <row r="20" spans="1:6" s="15" customFormat="1" ht="51">
      <c r="A20" s="58" t="s">
        <v>7357</v>
      </c>
      <c r="B20" s="62" t="s">
        <v>7358</v>
      </c>
      <c r="C20" s="110" t="s">
        <v>35</v>
      </c>
      <c r="D20" s="1082">
        <v>3</v>
      </c>
      <c r="E20" s="1797"/>
      <c r="F20" s="1115">
        <f>E20*D20</f>
        <v>0</v>
      </c>
    </row>
    <row r="21" spans="1:6" s="15" customFormat="1" ht="12.75">
      <c r="A21" s="58"/>
      <c r="B21" s="62"/>
      <c r="C21" s="110"/>
      <c r="D21" s="1082"/>
      <c r="E21" s="1797"/>
      <c r="F21" s="1115"/>
    </row>
    <row r="22" spans="1:6" s="15" customFormat="1" ht="38.25">
      <c r="A22" s="58" t="s">
        <v>7359</v>
      </c>
      <c r="B22" s="62" t="s">
        <v>7360</v>
      </c>
      <c r="C22" s="110" t="s">
        <v>35</v>
      </c>
      <c r="D22" s="1082">
        <v>1</v>
      </c>
      <c r="E22" s="1797"/>
      <c r="F22" s="1115">
        <f>E22*D22</f>
        <v>0</v>
      </c>
    </row>
    <row r="23" spans="1:6" s="15" customFormat="1" ht="12.75">
      <c r="A23" s="58"/>
      <c r="B23" s="62"/>
      <c r="C23" s="110"/>
      <c r="D23" s="1082"/>
      <c r="E23" s="1797"/>
      <c r="F23" s="1115"/>
    </row>
    <row r="24" spans="1:6" s="15" customFormat="1" ht="25.5">
      <c r="A24" s="58" t="s">
        <v>7361</v>
      </c>
      <c r="B24" s="62" t="s">
        <v>7362</v>
      </c>
      <c r="C24" s="110" t="s">
        <v>23</v>
      </c>
      <c r="D24" s="1082">
        <v>125</v>
      </c>
      <c r="E24" s="1797"/>
      <c r="F24" s="1115">
        <f>E24*D24</f>
        <v>0</v>
      </c>
    </row>
    <row r="25" spans="1:6" s="15" customFormat="1" ht="12.75">
      <c r="A25" s="59"/>
      <c r="B25" s="62"/>
      <c r="C25" s="110"/>
      <c r="D25" s="1082"/>
      <c r="E25" s="1797"/>
      <c r="F25" s="1115"/>
    </row>
    <row r="26" spans="1:6" s="15" customFormat="1" ht="25.5">
      <c r="A26" s="58" t="s">
        <v>7363</v>
      </c>
      <c r="B26" s="1044" t="s">
        <v>7364</v>
      </c>
      <c r="C26" s="110" t="s">
        <v>35</v>
      </c>
      <c r="D26" s="1082">
        <v>2</v>
      </c>
      <c r="E26" s="1797"/>
      <c r="F26" s="1115">
        <f>E26*D26</f>
        <v>0</v>
      </c>
    </row>
    <row r="27" spans="1:6" s="6" customFormat="1">
      <c r="A27" s="59"/>
      <c r="B27" s="140"/>
      <c r="C27" s="1100"/>
      <c r="D27" s="1085"/>
      <c r="E27" s="1803"/>
      <c r="F27" s="1125"/>
    </row>
    <row r="28" spans="1:6" s="15" customFormat="1" ht="25.5">
      <c r="A28" s="58" t="s">
        <v>7365</v>
      </c>
      <c r="B28" s="1044" t="s">
        <v>7366</v>
      </c>
      <c r="C28" s="110" t="s">
        <v>35</v>
      </c>
      <c r="D28" s="1082">
        <v>1</v>
      </c>
      <c r="E28" s="1797"/>
      <c r="F28" s="1115">
        <f>E28*D28</f>
        <v>0</v>
      </c>
    </row>
    <row r="29" spans="1:6" s="6" customFormat="1">
      <c r="A29" s="59"/>
      <c r="B29" s="140"/>
      <c r="C29" s="1100"/>
      <c r="D29" s="1085"/>
      <c r="E29" s="1803"/>
      <c r="F29" s="1125"/>
    </row>
    <row r="30" spans="1:6" s="15" customFormat="1" ht="12.75">
      <c r="A30" s="58" t="s">
        <v>7367</v>
      </c>
      <c r="B30" s="1044" t="s">
        <v>7368</v>
      </c>
      <c r="C30" s="110" t="s">
        <v>35</v>
      </c>
      <c r="D30" s="1082">
        <v>200</v>
      </c>
      <c r="E30" s="1797"/>
      <c r="F30" s="1115">
        <f>E30*D30</f>
        <v>0</v>
      </c>
    </row>
    <row r="31" spans="1:6" s="6" customFormat="1" ht="13.9" thickBot="1">
      <c r="A31" s="59"/>
      <c r="B31" s="140"/>
      <c r="C31" s="1100"/>
      <c r="D31" s="1085"/>
      <c r="E31" s="1100"/>
      <c r="F31" s="1125"/>
    </row>
    <row r="32" spans="1:6" s="15" customFormat="1" ht="13.9" thickBot="1">
      <c r="A32" s="54"/>
      <c r="B32" s="1118" t="s">
        <v>7369</v>
      </c>
      <c r="C32" s="1087"/>
      <c r="D32" s="1088"/>
      <c r="E32" s="1089"/>
      <c r="F32" s="1120">
        <f>SUM(F6:F30)</f>
        <v>0</v>
      </c>
    </row>
    <row r="33" spans="1:6" s="15" customFormat="1" ht="13.15" thickTop="1">
      <c r="A33" s="59"/>
      <c r="B33" s="140"/>
      <c r="C33" s="1100"/>
      <c r="D33" s="1085"/>
      <c r="E33" s="1100"/>
      <c r="F33" s="1125"/>
    </row>
    <row r="34" spans="1:6">
      <c r="A34" s="59"/>
      <c r="B34" s="140"/>
      <c r="C34" s="1100"/>
      <c r="D34" s="1085"/>
      <c r="E34" s="1100"/>
      <c r="F34" s="1125"/>
    </row>
  </sheetData>
  <sheetProtection algorithmName="SHA-512" hashValue="A54v5EisLuVavQH+MFGB0GM5kFGvQchqrihMHVMMB7oTPoRzRy5MPxUHBL70oauSIoWGb6EezQgp3xH53ZOsvA==" saltValue="xhOspAY1/GMfyowdcCHJlA=="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GRADBENIH DEL
</oddHeader>
    <oddFooter>&amp;R&amp;P/&amp;N</oddFooter>
  </headerFooter>
  <colBreaks count="1" manualBreakCount="1">
    <brk id="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00B050"/>
  </sheetPr>
  <dimension ref="A1:F31"/>
  <sheetViews>
    <sheetView view="pageBreakPreview" zoomScaleSheetLayoutView="100" workbookViewId="0">
      <selection activeCell="B1" sqref="B1"/>
    </sheetView>
  </sheetViews>
  <sheetFormatPr defaultRowHeight="13.5"/>
  <cols>
    <col min="1" max="1" width="5.73046875" style="12" customWidth="1"/>
    <col min="2" max="2" width="40.73046875" style="139" customWidth="1"/>
    <col min="3" max="3" width="5.73046875" style="1075" customWidth="1"/>
    <col min="4" max="4" width="10.73046875" style="1074" customWidth="1"/>
    <col min="5" max="5" width="10.73046875" style="1798" customWidth="1"/>
    <col min="6" max="6" width="17.86328125" style="1058" customWidth="1"/>
    <col min="7" max="10" width="9.1328125" style="3"/>
    <col min="11" max="11" width="7.1328125" style="3" customWidth="1"/>
    <col min="12" max="256" width="9.1328125" style="3"/>
    <col min="257" max="257" width="5.73046875" style="3" customWidth="1"/>
    <col min="258" max="258" width="40.73046875" style="3" customWidth="1"/>
    <col min="259" max="259" width="5.73046875" style="3" customWidth="1"/>
    <col min="260" max="261" width="10.73046875" style="3" customWidth="1"/>
    <col min="262" max="262" width="17.8632812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5.73046875" style="3" customWidth="1"/>
    <col min="516" max="517" width="10.73046875" style="3" customWidth="1"/>
    <col min="518" max="518" width="17.8632812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5.73046875" style="3" customWidth="1"/>
    <col min="772" max="773" width="10.73046875" style="3" customWidth="1"/>
    <col min="774" max="774" width="17.8632812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5.73046875" style="3" customWidth="1"/>
    <col min="1028" max="1029" width="10.73046875" style="3" customWidth="1"/>
    <col min="1030" max="1030" width="17.8632812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5.73046875" style="3" customWidth="1"/>
    <col min="1284" max="1285" width="10.73046875" style="3" customWidth="1"/>
    <col min="1286" max="1286" width="17.8632812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5.73046875" style="3" customWidth="1"/>
    <col min="1540" max="1541" width="10.73046875" style="3" customWidth="1"/>
    <col min="1542" max="1542" width="17.8632812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5.73046875" style="3" customWidth="1"/>
    <col min="1796" max="1797" width="10.73046875" style="3" customWidth="1"/>
    <col min="1798" max="1798" width="17.8632812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5.73046875" style="3" customWidth="1"/>
    <col min="2052" max="2053" width="10.73046875" style="3" customWidth="1"/>
    <col min="2054" max="2054" width="17.8632812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5.73046875" style="3" customWidth="1"/>
    <col min="2308" max="2309" width="10.73046875" style="3" customWidth="1"/>
    <col min="2310" max="2310" width="17.8632812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5.73046875" style="3" customWidth="1"/>
    <col min="2564" max="2565" width="10.73046875" style="3" customWidth="1"/>
    <col min="2566" max="2566" width="17.8632812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5.73046875" style="3" customWidth="1"/>
    <col min="2820" max="2821" width="10.73046875" style="3" customWidth="1"/>
    <col min="2822" max="2822" width="17.8632812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5.73046875" style="3" customWidth="1"/>
    <col min="3076" max="3077" width="10.73046875" style="3" customWidth="1"/>
    <col min="3078" max="3078" width="17.8632812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5.73046875" style="3" customWidth="1"/>
    <col min="3332" max="3333" width="10.73046875" style="3" customWidth="1"/>
    <col min="3334" max="3334" width="17.8632812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5.73046875" style="3" customWidth="1"/>
    <col min="3588" max="3589" width="10.73046875" style="3" customWidth="1"/>
    <col min="3590" max="3590" width="17.8632812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5.73046875" style="3" customWidth="1"/>
    <col min="3844" max="3845" width="10.73046875" style="3" customWidth="1"/>
    <col min="3846" max="3846" width="17.8632812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5.73046875" style="3" customWidth="1"/>
    <col min="4100" max="4101" width="10.73046875" style="3" customWidth="1"/>
    <col min="4102" max="4102" width="17.8632812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5.73046875" style="3" customWidth="1"/>
    <col min="4356" max="4357" width="10.73046875" style="3" customWidth="1"/>
    <col min="4358" max="4358" width="17.8632812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5.73046875" style="3" customWidth="1"/>
    <col min="4612" max="4613" width="10.73046875" style="3" customWidth="1"/>
    <col min="4614" max="4614" width="17.8632812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5.73046875" style="3" customWidth="1"/>
    <col min="4868" max="4869" width="10.73046875" style="3" customWidth="1"/>
    <col min="4870" max="4870" width="17.8632812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5.73046875" style="3" customWidth="1"/>
    <col min="5124" max="5125" width="10.73046875" style="3" customWidth="1"/>
    <col min="5126" max="5126" width="17.8632812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5.73046875" style="3" customWidth="1"/>
    <col min="5380" max="5381" width="10.73046875" style="3" customWidth="1"/>
    <col min="5382" max="5382" width="17.8632812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5.73046875" style="3" customWidth="1"/>
    <col min="5636" max="5637" width="10.73046875" style="3" customWidth="1"/>
    <col min="5638" max="5638" width="17.8632812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5.73046875" style="3" customWidth="1"/>
    <col min="5892" max="5893" width="10.73046875" style="3" customWidth="1"/>
    <col min="5894" max="5894" width="17.8632812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5.73046875" style="3" customWidth="1"/>
    <col min="6148" max="6149" width="10.73046875" style="3" customWidth="1"/>
    <col min="6150" max="6150" width="17.8632812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5.73046875" style="3" customWidth="1"/>
    <col min="6404" max="6405" width="10.73046875" style="3" customWidth="1"/>
    <col min="6406" max="6406" width="17.8632812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5.73046875" style="3" customWidth="1"/>
    <col min="6660" max="6661" width="10.73046875" style="3" customWidth="1"/>
    <col min="6662" max="6662" width="17.8632812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5.73046875" style="3" customWidth="1"/>
    <col min="6916" max="6917" width="10.73046875" style="3" customWidth="1"/>
    <col min="6918" max="6918" width="17.8632812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5.73046875" style="3" customWidth="1"/>
    <col min="7172" max="7173" width="10.73046875" style="3" customWidth="1"/>
    <col min="7174" max="7174" width="17.8632812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5.73046875" style="3" customWidth="1"/>
    <col min="7428" max="7429" width="10.73046875" style="3" customWidth="1"/>
    <col min="7430" max="7430" width="17.8632812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5.73046875" style="3" customWidth="1"/>
    <col min="7684" max="7685" width="10.73046875" style="3" customWidth="1"/>
    <col min="7686" max="7686" width="17.8632812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5.73046875" style="3" customWidth="1"/>
    <col min="7940" max="7941" width="10.73046875" style="3" customWidth="1"/>
    <col min="7942" max="7942" width="17.8632812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5.73046875" style="3" customWidth="1"/>
    <col min="8196" max="8197" width="10.73046875" style="3" customWidth="1"/>
    <col min="8198" max="8198" width="17.8632812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5.73046875" style="3" customWidth="1"/>
    <col min="8452" max="8453" width="10.73046875" style="3" customWidth="1"/>
    <col min="8454" max="8454" width="17.8632812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5.73046875" style="3" customWidth="1"/>
    <col min="8708" max="8709" width="10.73046875" style="3" customWidth="1"/>
    <col min="8710" max="8710" width="17.8632812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5.73046875" style="3" customWidth="1"/>
    <col min="8964" max="8965" width="10.73046875" style="3" customWidth="1"/>
    <col min="8966" max="8966" width="17.8632812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5.73046875" style="3" customWidth="1"/>
    <col min="9220" max="9221" width="10.73046875" style="3" customWidth="1"/>
    <col min="9222" max="9222" width="17.8632812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5.73046875" style="3" customWidth="1"/>
    <col min="9476" max="9477" width="10.73046875" style="3" customWidth="1"/>
    <col min="9478" max="9478" width="17.8632812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5.73046875" style="3" customWidth="1"/>
    <col min="9732" max="9733" width="10.73046875" style="3" customWidth="1"/>
    <col min="9734" max="9734" width="17.8632812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5.73046875" style="3" customWidth="1"/>
    <col min="9988" max="9989" width="10.73046875" style="3" customWidth="1"/>
    <col min="9990" max="9990" width="17.8632812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5.73046875" style="3" customWidth="1"/>
    <col min="10244" max="10245" width="10.73046875" style="3" customWidth="1"/>
    <col min="10246" max="10246" width="17.8632812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5.73046875" style="3" customWidth="1"/>
    <col min="10500" max="10501" width="10.73046875" style="3" customWidth="1"/>
    <col min="10502" max="10502" width="17.8632812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5.73046875" style="3" customWidth="1"/>
    <col min="10756" max="10757" width="10.73046875" style="3" customWidth="1"/>
    <col min="10758" max="10758" width="17.8632812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5.73046875" style="3" customWidth="1"/>
    <col min="11012" max="11013" width="10.73046875" style="3" customWidth="1"/>
    <col min="11014" max="11014" width="17.8632812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5.73046875" style="3" customWidth="1"/>
    <col min="11268" max="11269" width="10.73046875" style="3" customWidth="1"/>
    <col min="11270" max="11270" width="17.8632812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5.73046875" style="3" customWidth="1"/>
    <col min="11524" max="11525" width="10.73046875" style="3" customWidth="1"/>
    <col min="11526" max="11526" width="17.8632812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5.73046875" style="3" customWidth="1"/>
    <col min="11780" max="11781" width="10.73046875" style="3" customWidth="1"/>
    <col min="11782" max="11782" width="17.8632812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5.73046875" style="3" customWidth="1"/>
    <col min="12036" max="12037" width="10.73046875" style="3" customWidth="1"/>
    <col min="12038" max="12038" width="17.8632812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5.73046875" style="3" customWidth="1"/>
    <col min="12292" max="12293" width="10.73046875" style="3" customWidth="1"/>
    <col min="12294" max="12294" width="17.8632812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5.73046875" style="3" customWidth="1"/>
    <col min="12548" max="12549" width="10.73046875" style="3" customWidth="1"/>
    <col min="12550" max="12550" width="17.8632812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5.73046875" style="3" customWidth="1"/>
    <col min="12804" max="12805" width="10.73046875" style="3" customWidth="1"/>
    <col min="12806" max="12806" width="17.8632812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5.73046875" style="3" customWidth="1"/>
    <col min="13060" max="13061" width="10.73046875" style="3" customWidth="1"/>
    <col min="13062" max="13062" width="17.8632812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5.73046875" style="3" customWidth="1"/>
    <col min="13316" max="13317" width="10.73046875" style="3" customWidth="1"/>
    <col min="13318" max="13318" width="17.8632812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5.73046875" style="3" customWidth="1"/>
    <col min="13572" max="13573" width="10.73046875" style="3" customWidth="1"/>
    <col min="13574" max="13574" width="17.8632812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5.73046875" style="3" customWidth="1"/>
    <col min="13828" max="13829" width="10.73046875" style="3" customWidth="1"/>
    <col min="13830" max="13830" width="17.8632812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5.73046875" style="3" customWidth="1"/>
    <col min="14084" max="14085" width="10.73046875" style="3" customWidth="1"/>
    <col min="14086" max="14086" width="17.8632812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5.73046875" style="3" customWidth="1"/>
    <col min="14340" max="14341" width="10.73046875" style="3" customWidth="1"/>
    <col min="14342" max="14342" width="17.8632812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5.73046875" style="3" customWidth="1"/>
    <col min="14596" max="14597" width="10.73046875" style="3" customWidth="1"/>
    <col min="14598" max="14598" width="17.8632812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5.73046875" style="3" customWidth="1"/>
    <col min="14852" max="14853" width="10.73046875" style="3" customWidth="1"/>
    <col min="14854" max="14854" width="17.8632812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5.73046875" style="3" customWidth="1"/>
    <col min="15108" max="15109" width="10.73046875" style="3" customWidth="1"/>
    <col min="15110" max="15110" width="17.8632812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5.73046875" style="3" customWidth="1"/>
    <col min="15364" max="15365" width="10.73046875" style="3" customWidth="1"/>
    <col min="15366" max="15366" width="17.8632812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5.73046875" style="3" customWidth="1"/>
    <col min="15620" max="15621" width="10.73046875" style="3" customWidth="1"/>
    <col min="15622" max="15622" width="17.8632812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5.73046875" style="3" customWidth="1"/>
    <col min="15876" max="15877" width="10.73046875" style="3" customWidth="1"/>
    <col min="15878" max="15878" width="17.8632812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5.73046875" style="3" customWidth="1"/>
    <col min="16132" max="16133" width="10.73046875" style="3" customWidth="1"/>
    <col min="16134" max="16134" width="17.86328125" style="3" customWidth="1"/>
    <col min="16135" max="16138" width="9.1328125" style="3"/>
    <col min="16139" max="16139" width="7.1328125" style="3" customWidth="1"/>
    <col min="16140" max="16384" width="9.1328125" style="3"/>
  </cols>
  <sheetData>
    <row r="1" spans="1:6" ht="14.25">
      <c r="A1" s="5" t="s">
        <v>7370</v>
      </c>
      <c r="B1" s="138" t="s">
        <v>7044</v>
      </c>
      <c r="C1" s="1156"/>
      <c r="D1" s="1077"/>
      <c r="E1" s="2032"/>
      <c r="F1"/>
    </row>
    <row r="2" spans="1:6" ht="14.25">
      <c r="A2" s="5"/>
      <c r="B2" s="138"/>
      <c r="C2" s="1156"/>
      <c r="D2" s="1077"/>
      <c r="E2" s="2032"/>
      <c r="F2"/>
    </row>
    <row r="3" spans="1:6" customFormat="1" ht="14.25">
      <c r="A3" s="51" t="s">
        <v>50</v>
      </c>
      <c r="B3" s="1126"/>
      <c r="C3" s="1110"/>
      <c r="D3" s="1111"/>
      <c r="E3" s="2039"/>
      <c r="F3" s="1112"/>
    </row>
    <row r="4" spans="1:6">
      <c r="A4" s="1127" t="s">
        <v>7385</v>
      </c>
      <c r="B4" s="1128"/>
      <c r="C4" s="1157"/>
      <c r="D4" s="1158"/>
      <c r="E4" s="2040"/>
      <c r="F4" s="1131"/>
    </row>
    <row r="5" spans="1:6">
      <c r="A5" s="1132" t="s">
        <v>7156</v>
      </c>
      <c r="B5" s="1133"/>
      <c r="C5" s="1159"/>
      <c r="D5" s="1160"/>
      <c r="E5" s="2035"/>
      <c r="F5" s="1136"/>
    </row>
    <row r="6" spans="1:6">
      <c r="A6" s="1132" t="s">
        <v>7158</v>
      </c>
      <c r="B6" s="1133"/>
      <c r="C6" s="1159"/>
      <c r="D6" s="1160"/>
      <c r="E6" s="2035"/>
      <c r="F6" s="1136"/>
    </row>
    <row r="7" spans="1:6">
      <c r="A7" s="1137" t="s">
        <v>7386</v>
      </c>
      <c r="B7" s="1138"/>
      <c r="C7" s="1161"/>
      <c r="D7" s="1162"/>
      <c r="E7" s="2041"/>
      <c r="F7" s="1141"/>
    </row>
    <row r="9" spans="1:6" s="6" customFormat="1" ht="13.9" thickBot="1">
      <c r="A9" s="7"/>
      <c r="B9" s="1142" t="s">
        <v>12</v>
      </c>
      <c r="C9" s="8" t="s">
        <v>13</v>
      </c>
      <c r="D9" s="1080" t="s">
        <v>14</v>
      </c>
      <c r="E9" s="2037" t="s">
        <v>15</v>
      </c>
      <c r="F9" s="1113" t="s">
        <v>16</v>
      </c>
    </row>
    <row r="10" spans="1:6" s="67" customFormat="1" ht="13.15" thickTop="1">
      <c r="A10" s="65"/>
      <c r="B10" s="1143"/>
      <c r="C10" s="66"/>
      <c r="D10" s="1165"/>
      <c r="E10" s="1801"/>
      <c r="F10" s="1144"/>
    </row>
    <row r="11" spans="1:6" s="15" customFormat="1" ht="51">
      <c r="A11" s="58" t="s">
        <v>7371</v>
      </c>
      <c r="B11" s="1044" t="s">
        <v>7388</v>
      </c>
      <c r="C11" s="110" t="s">
        <v>7374</v>
      </c>
      <c r="D11" s="1082">
        <v>1</v>
      </c>
      <c r="E11" s="1797"/>
      <c r="F11" s="1115">
        <f>E11*D11</f>
        <v>0</v>
      </c>
    </row>
    <row r="12" spans="1:6" s="15" customFormat="1" ht="12.75">
      <c r="A12" s="65"/>
      <c r="B12" s="1143"/>
      <c r="C12" s="66"/>
      <c r="D12" s="1165"/>
      <c r="E12" s="1801"/>
      <c r="F12" s="1144"/>
    </row>
    <row r="13" spans="1:6" s="15" customFormat="1" ht="63.75">
      <c r="A13" s="58" t="s">
        <v>7372</v>
      </c>
      <c r="B13" s="1044" t="s">
        <v>8502</v>
      </c>
      <c r="C13" s="110" t="s">
        <v>7374</v>
      </c>
      <c r="D13" s="1082">
        <v>6</v>
      </c>
      <c r="E13" s="1797"/>
      <c r="F13" s="1115">
        <f>E13*D13</f>
        <v>0</v>
      </c>
    </row>
    <row r="14" spans="1:6" s="15" customFormat="1" ht="12.75">
      <c r="A14" s="65"/>
      <c r="B14" s="1145"/>
      <c r="C14" s="110"/>
      <c r="D14" s="1082"/>
      <c r="E14" s="1797"/>
      <c r="F14" s="1115"/>
    </row>
    <row r="15" spans="1:6" s="15" customFormat="1" ht="63.75">
      <c r="A15" s="58" t="s">
        <v>7373</v>
      </c>
      <c r="B15" s="1044" t="s">
        <v>8503</v>
      </c>
      <c r="C15" s="110" t="s">
        <v>7374</v>
      </c>
      <c r="D15" s="1082">
        <v>6</v>
      </c>
      <c r="E15" s="1797"/>
      <c r="F15" s="1115">
        <f>E15*D15</f>
        <v>0</v>
      </c>
    </row>
    <row r="16" spans="1:6" s="6" customFormat="1">
      <c r="A16" s="65"/>
      <c r="B16" s="140"/>
      <c r="C16" s="1100"/>
      <c r="D16" s="1085"/>
      <c r="E16" s="1803"/>
      <c r="F16" s="1125"/>
    </row>
    <row r="17" spans="1:6" s="15" customFormat="1" ht="38.25">
      <c r="A17" s="58" t="s">
        <v>7375</v>
      </c>
      <c r="B17" s="1044" t="s">
        <v>8504</v>
      </c>
      <c r="C17" s="110" t="s">
        <v>7374</v>
      </c>
      <c r="D17" s="1082">
        <v>8</v>
      </c>
      <c r="E17" s="1797"/>
      <c r="F17" s="1115">
        <f>E17*D17</f>
        <v>0</v>
      </c>
    </row>
    <row r="18" spans="1:6" s="6" customFormat="1">
      <c r="A18" s="65"/>
      <c r="B18" s="140"/>
      <c r="C18" s="1100"/>
      <c r="D18" s="1085"/>
      <c r="E18" s="1803"/>
      <c r="F18" s="1125"/>
    </row>
    <row r="19" spans="1:6" s="15" customFormat="1" ht="25.5">
      <c r="A19" s="58" t="s">
        <v>7376</v>
      </c>
      <c r="B19" s="62" t="s">
        <v>7393</v>
      </c>
      <c r="C19" s="110" t="s">
        <v>7057</v>
      </c>
      <c r="D19" s="1082">
        <v>1</v>
      </c>
      <c r="E19" s="1797"/>
      <c r="F19" s="1115">
        <f>E19*D19</f>
        <v>0</v>
      </c>
    </row>
    <row r="20" spans="1:6" s="6" customFormat="1">
      <c r="A20" s="65"/>
      <c r="B20" s="140"/>
      <c r="C20" s="1100"/>
      <c r="D20" s="1085"/>
      <c r="E20" s="1803"/>
      <c r="F20" s="1125"/>
    </row>
    <row r="21" spans="1:6" s="15" customFormat="1" ht="51">
      <c r="A21" s="58" t="s">
        <v>7377</v>
      </c>
      <c r="B21" s="1044" t="s">
        <v>7395</v>
      </c>
      <c r="C21" s="110" t="s">
        <v>7374</v>
      </c>
      <c r="D21" s="1082">
        <v>5</v>
      </c>
      <c r="E21" s="1797"/>
      <c r="F21" s="1115">
        <f>E21*D21</f>
        <v>0</v>
      </c>
    </row>
    <row r="22" spans="1:6" s="6" customFormat="1">
      <c r="A22" s="65"/>
      <c r="B22" s="140"/>
      <c r="C22" s="1100"/>
      <c r="D22" s="1085"/>
      <c r="E22" s="1803"/>
      <c r="F22" s="1125"/>
    </row>
    <row r="23" spans="1:6" s="15" customFormat="1" ht="25.5">
      <c r="A23" s="58" t="s">
        <v>7378</v>
      </c>
      <c r="B23" s="62" t="s">
        <v>7397</v>
      </c>
      <c r="C23" s="110" t="s">
        <v>7374</v>
      </c>
      <c r="D23" s="1082">
        <v>100</v>
      </c>
      <c r="E23" s="1797"/>
      <c r="F23" s="1115">
        <f>E23*D23</f>
        <v>0</v>
      </c>
    </row>
    <row r="24" spans="1:6" s="6" customFormat="1">
      <c r="A24" s="65"/>
      <c r="B24" s="140"/>
      <c r="C24" s="1100"/>
      <c r="D24" s="1085"/>
      <c r="E24" s="1803"/>
      <c r="F24" s="1125"/>
    </row>
    <row r="25" spans="1:6" s="15" customFormat="1" ht="76.5">
      <c r="A25" s="58" t="s">
        <v>7379</v>
      </c>
      <c r="B25" s="62" t="s">
        <v>7399</v>
      </c>
      <c r="C25" s="110" t="s">
        <v>7374</v>
      </c>
      <c r="D25" s="1082">
        <v>8</v>
      </c>
      <c r="E25" s="1797"/>
      <c r="F25" s="1115">
        <f>E25*D25</f>
        <v>0</v>
      </c>
    </row>
    <row r="26" spans="1:6" s="15" customFormat="1" ht="12.75">
      <c r="A26" s="65"/>
      <c r="B26" s="62"/>
      <c r="C26" s="110"/>
      <c r="D26" s="1082"/>
      <c r="E26" s="1797"/>
      <c r="F26" s="1115"/>
    </row>
    <row r="27" spans="1:6" s="15" customFormat="1" ht="25.5">
      <c r="A27" s="58" t="s">
        <v>7380</v>
      </c>
      <c r="B27" s="62" t="s">
        <v>7401</v>
      </c>
      <c r="C27" s="110" t="s">
        <v>7374</v>
      </c>
      <c r="D27" s="1082">
        <v>1</v>
      </c>
      <c r="E27" s="1797"/>
      <c r="F27" s="1115">
        <f>E27*D27</f>
        <v>0</v>
      </c>
    </row>
    <row r="28" spans="1:6" s="6" customFormat="1" ht="13.9" thickBot="1">
      <c r="A28" s="59"/>
      <c r="B28" s="140"/>
      <c r="C28" s="1100"/>
      <c r="D28" s="1085"/>
      <c r="E28" s="1803"/>
      <c r="F28" s="1125"/>
    </row>
    <row r="29" spans="1:6" s="15" customFormat="1" ht="13.9" thickBot="1">
      <c r="A29" s="54"/>
      <c r="B29" s="1118" t="s">
        <v>7402</v>
      </c>
      <c r="C29" s="1087"/>
      <c r="D29" s="1088"/>
      <c r="E29" s="2042"/>
      <c r="F29" s="1120">
        <f>SUM(F11:F27)</f>
        <v>0</v>
      </c>
    </row>
    <row r="30" spans="1:6" s="15" customFormat="1" ht="13.15" thickTop="1">
      <c r="A30" s="59"/>
      <c r="B30" s="140"/>
      <c r="C30" s="1100"/>
      <c r="D30" s="1085"/>
      <c r="E30" s="1803"/>
      <c r="F30" s="1125"/>
    </row>
    <row r="31" spans="1:6">
      <c r="A31" s="59"/>
      <c r="B31" s="140"/>
      <c r="C31" s="1100"/>
      <c r="D31" s="1085"/>
      <c r="E31" s="1803"/>
      <c r="F31" s="1125"/>
    </row>
  </sheetData>
  <sheetProtection algorithmName="SHA-512" hashValue="Elv6+JBNKgYJU0V2vDEym3b5rS8L9X5GQerPwxxkCHjAatPZOJ3HUQgZht+f+9wynAQjD5DnCseV8GahfZI1RQ==" saltValue="RdO0qfXcCDl3qusyGmV3fw==" spinCount="100000" sheet="1" objects="1" scenarios="1"/>
  <pageMargins left="0.78740157480314965" right="0.39370078740157483" top="0.98425196850393704" bottom="0.51181102362204722" header="0.51181102362204722" footer="0.35433070866141736"/>
  <pageSetup paperSize="9" scale="98" firstPageNumber="0" orientation="portrait" horizontalDpi="300" verticalDpi="300" r:id="rId1"/>
  <headerFooter alignWithMargins="0">
    <oddHeader xml:space="preserve">&amp;L&amp;"Calibri,Krepko"&amp;9&amp;UACL Zunanja ureditev&amp;R&amp;9POPIS URBANE OPREME
</oddHeader>
    <oddFooter>&amp;R&amp;P/&amp;N</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00B050"/>
  </sheetPr>
  <dimension ref="A1:F69"/>
  <sheetViews>
    <sheetView view="pageBreakPreview" zoomScaleSheetLayoutView="100" workbookViewId="0">
      <selection activeCell="B1" sqref="B1"/>
    </sheetView>
  </sheetViews>
  <sheetFormatPr defaultRowHeight="13.5"/>
  <cols>
    <col min="1" max="1" width="5.73046875" style="12" customWidth="1"/>
    <col min="2" max="2" width="40.73046875" style="139" customWidth="1"/>
    <col min="3" max="3" width="4.59765625" style="1075" customWidth="1"/>
    <col min="4" max="4" width="10.73046875" style="1074" customWidth="1"/>
    <col min="5" max="5" width="10.86328125" style="1798"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59765625" style="3" customWidth="1"/>
    <col min="260" max="260" width="10.73046875" style="3" customWidth="1"/>
    <col min="261" max="261" width="10.8632812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59765625" style="3" customWidth="1"/>
    <col min="516" max="516" width="10.73046875" style="3" customWidth="1"/>
    <col min="517" max="517" width="10.8632812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59765625" style="3" customWidth="1"/>
    <col min="772" max="772" width="10.73046875" style="3" customWidth="1"/>
    <col min="773" max="773" width="10.8632812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59765625" style="3" customWidth="1"/>
    <col min="1028" max="1028" width="10.73046875" style="3" customWidth="1"/>
    <col min="1029" max="1029" width="10.8632812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59765625" style="3" customWidth="1"/>
    <col min="1284" max="1284" width="10.73046875" style="3" customWidth="1"/>
    <col min="1285" max="1285" width="10.8632812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59765625" style="3" customWidth="1"/>
    <col min="1540" max="1540" width="10.73046875" style="3" customWidth="1"/>
    <col min="1541" max="1541" width="10.8632812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59765625" style="3" customWidth="1"/>
    <col min="1796" max="1796" width="10.73046875" style="3" customWidth="1"/>
    <col min="1797" max="1797" width="10.8632812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59765625" style="3" customWidth="1"/>
    <col min="2052" max="2052" width="10.73046875" style="3" customWidth="1"/>
    <col min="2053" max="2053" width="10.8632812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59765625" style="3" customWidth="1"/>
    <col min="2308" max="2308" width="10.73046875" style="3" customWidth="1"/>
    <col min="2309" max="2309" width="10.8632812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59765625" style="3" customWidth="1"/>
    <col min="2564" max="2564" width="10.73046875" style="3" customWidth="1"/>
    <col min="2565" max="2565" width="10.8632812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59765625" style="3" customWidth="1"/>
    <col min="2820" max="2820" width="10.73046875" style="3" customWidth="1"/>
    <col min="2821" max="2821" width="10.8632812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59765625" style="3" customWidth="1"/>
    <col min="3076" max="3076" width="10.73046875" style="3" customWidth="1"/>
    <col min="3077" max="3077" width="10.8632812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59765625" style="3" customWidth="1"/>
    <col min="3332" max="3332" width="10.73046875" style="3" customWidth="1"/>
    <col min="3333" max="3333" width="10.8632812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59765625" style="3" customWidth="1"/>
    <col min="3588" max="3588" width="10.73046875" style="3" customWidth="1"/>
    <col min="3589" max="3589" width="10.8632812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59765625" style="3" customWidth="1"/>
    <col min="3844" max="3844" width="10.73046875" style="3" customWidth="1"/>
    <col min="3845" max="3845" width="10.8632812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59765625" style="3" customWidth="1"/>
    <col min="4100" max="4100" width="10.73046875" style="3" customWidth="1"/>
    <col min="4101" max="4101" width="10.8632812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59765625" style="3" customWidth="1"/>
    <col min="4356" max="4356" width="10.73046875" style="3" customWidth="1"/>
    <col min="4357" max="4357" width="10.8632812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59765625" style="3" customWidth="1"/>
    <col min="4612" max="4612" width="10.73046875" style="3" customWidth="1"/>
    <col min="4613" max="4613" width="10.8632812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59765625" style="3" customWidth="1"/>
    <col min="4868" max="4868" width="10.73046875" style="3" customWidth="1"/>
    <col min="4869" max="4869" width="10.8632812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59765625" style="3" customWidth="1"/>
    <col min="5124" max="5124" width="10.73046875" style="3" customWidth="1"/>
    <col min="5125" max="5125" width="10.8632812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59765625" style="3" customWidth="1"/>
    <col min="5380" max="5380" width="10.73046875" style="3" customWidth="1"/>
    <col min="5381" max="5381" width="10.8632812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59765625" style="3" customWidth="1"/>
    <col min="5636" max="5636" width="10.73046875" style="3" customWidth="1"/>
    <col min="5637" max="5637" width="10.8632812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59765625" style="3" customWidth="1"/>
    <col min="5892" max="5892" width="10.73046875" style="3" customWidth="1"/>
    <col min="5893" max="5893" width="10.8632812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59765625" style="3" customWidth="1"/>
    <col min="6148" max="6148" width="10.73046875" style="3" customWidth="1"/>
    <col min="6149" max="6149" width="10.8632812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59765625" style="3" customWidth="1"/>
    <col min="6404" max="6404" width="10.73046875" style="3" customWidth="1"/>
    <col min="6405" max="6405" width="10.8632812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59765625" style="3" customWidth="1"/>
    <col min="6660" max="6660" width="10.73046875" style="3" customWidth="1"/>
    <col min="6661" max="6661" width="10.8632812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59765625" style="3" customWidth="1"/>
    <col min="6916" max="6916" width="10.73046875" style="3" customWidth="1"/>
    <col min="6917" max="6917" width="10.8632812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59765625" style="3" customWidth="1"/>
    <col min="7172" max="7172" width="10.73046875" style="3" customWidth="1"/>
    <col min="7173" max="7173" width="10.8632812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59765625" style="3" customWidth="1"/>
    <col min="7428" max="7428" width="10.73046875" style="3" customWidth="1"/>
    <col min="7429" max="7429" width="10.8632812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59765625" style="3" customWidth="1"/>
    <col min="7684" max="7684" width="10.73046875" style="3" customWidth="1"/>
    <col min="7685" max="7685" width="10.8632812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59765625" style="3" customWidth="1"/>
    <col min="7940" max="7940" width="10.73046875" style="3" customWidth="1"/>
    <col min="7941" max="7941" width="10.8632812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59765625" style="3" customWidth="1"/>
    <col min="8196" max="8196" width="10.73046875" style="3" customWidth="1"/>
    <col min="8197" max="8197" width="10.8632812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59765625" style="3" customWidth="1"/>
    <col min="8452" max="8452" width="10.73046875" style="3" customWidth="1"/>
    <col min="8453" max="8453" width="10.8632812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59765625" style="3" customWidth="1"/>
    <col min="8708" max="8708" width="10.73046875" style="3" customWidth="1"/>
    <col min="8709" max="8709" width="10.8632812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59765625" style="3" customWidth="1"/>
    <col min="8964" max="8964" width="10.73046875" style="3" customWidth="1"/>
    <col min="8965" max="8965" width="10.8632812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59765625" style="3" customWidth="1"/>
    <col min="9220" max="9220" width="10.73046875" style="3" customWidth="1"/>
    <col min="9221" max="9221" width="10.8632812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59765625" style="3" customWidth="1"/>
    <col min="9476" max="9476" width="10.73046875" style="3" customWidth="1"/>
    <col min="9477" max="9477" width="10.8632812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59765625" style="3" customWidth="1"/>
    <col min="9732" max="9732" width="10.73046875" style="3" customWidth="1"/>
    <col min="9733" max="9733" width="10.8632812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59765625" style="3" customWidth="1"/>
    <col min="9988" max="9988" width="10.73046875" style="3" customWidth="1"/>
    <col min="9989" max="9989" width="10.8632812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59765625" style="3" customWidth="1"/>
    <col min="10244" max="10244" width="10.73046875" style="3" customWidth="1"/>
    <col min="10245" max="10245" width="10.8632812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59765625" style="3" customWidth="1"/>
    <col min="10500" max="10500" width="10.73046875" style="3" customWidth="1"/>
    <col min="10501" max="10501" width="10.8632812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59765625" style="3" customWidth="1"/>
    <col min="10756" max="10756" width="10.73046875" style="3" customWidth="1"/>
    <col min="10757" max="10757" width="10.8632812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59765625" style="3" customWidth="1"/>
    <col min="11012" max="11012" width="10.73046875" style="3" customWidth="1"/>
    <col min="11013" max="11013" width="10.8632812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59765625" style="3" customWidth="1"/>
    <col min="11268" max="11268" width="10.73046875" style="3" customWidth="1"/>
    <col min="11269" max="11269" width="10.8632812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59765625" style="3" customWidth="1"/>
    <col min="11524" max="11524" width="10.73046875" style="3" customWidth="1"/>
    <col min="11525" max="11525" width="10.8632812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59765625" style="3" customWidth="1"/>
    <col min="11780" max="11780" width="10.73046875" style="3" customWidth="1"/>
    <col min="11781" max="11781" width="10.8632812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59765625" style="3" customWidth="1"/>
    <col min="12036" max="12036" width="10.73046875" style="3" customWidth="1"/>
    <col min="12037" max="12037" width="10.8632812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59765625" style="3" customWidth="1"/>
    <col min="12292" max="12292" width="10.73046875" style="3" customWidth="1"/>
    <col min="12293" max="12293" width="10.8632812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59765625" style="3" customWidth="1"/>
    <col min="12548" max="12548" width="10.73046875" style="3" customWidth="1"/>
    <col min="12549" max="12549" width="10.8632812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59765625" style="3" customWidth="1"/>
    <col min="12804" max="12804" width="10.73046875" style="3" customWidth="1"/>
    <col min="12805" max="12805" width="10.8632812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59765625" style="3" customWidth="1"/>
    <col min="13060" max="13060" width="10.73046875" style="3" customWidth="1"/>
    <col min="13061" max="13061" width="10.8632812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59765625" style="3" customWidth="1"/>
    <col min="13316" max="13316" width="10.73046875" style="3" customWidth="1"/>
    <col min="13317" max="13317" width="10.8632812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59765625" style="3" customWidth="1"/>
    <col min="13572" max="13572" width="10.73046875" style="3" customWidth="1"/>
    <col min="13573" max="13573" width="10.8632812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59765625" style="3" customWidth="1"/>
    <col min="13828" max="13828" width="10.73046875" style="3" customWidth="1"/>
    <col min="13829" max="13829" width="10.8632812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59765625" style="3" customWidth="1"/>
    <col min="14084" max="14084" width="10.73046875" style="3" customWidth="1"/>
    <col min="14085" max="14085" width="10.8632812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59765625" style="3" customWidth="1"/>
    <col min="14340" max="14340" width="10.73046875" style="3" customWidth="1"/>
    <col min="14341" max="14341" width="10.8632812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59765625" style="3" customWidth="1"/>
    <col min="14596" max="14596" width="10.73046875" style="3" customWidth="1"/>
    <col min="14597" max="14597" width="10.8632812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59765625" style="3" customWidth="1"/>
    <col min="14852" max="14852" width="10.73046875" style="3" customWidth="1"/>
    <col min="14853" max="14853" width="10.8632812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59765625" style="3" customWidth="1"/>
    <col min="15108" max="15108" width="10.73046875" style="3" customWidth="1"/>
    <col min="15109" max="15109" width="10.8632812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59765625" style="3" customWidth="1"/>
    <col min="15364" max="15364" width="10.73046875" style="3" customWidth="1"/>
    <col min="15365" max="15365" width="10.8632812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59765625" style="3" customWidth="1"/>
    <col min="15620" max="15620" width="10.73046875" style="3" customWidth="1"/>
    <col min="15621" max="15621" width="10.8632812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59765625" style="3" customWidth="1"/>
    <col min="15876" max="15876" width="10.73046875" style="3" customWidth="1"/>
    <col min="15877" max="15877" width="10.8632812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59765625" style="3" customWidth="1"/>
    <col min="16132" max="16132" width="10.73046875" style="3" customWidth="1"/>
    <col min="16133" max="16133" width="10.86328125" style="3" customWidth="1"/>
    <col min="16134" max="16134" width="17.73046875" style="3" customWidth="1"/>
    <col min="16135" max="16138" width="9.1328125" style="3"/>
    <col min="16139" max="16139" width="7.1328125" style="3" customWidth="1"/>
    <col min="16140" max="16384" width="9.1328125" style="3"/>
  </cols>
  <sheetData>
    <row r="1" spans="1:6" ht="14.25">
      <c r="A1" s="5" t="s">
        <v>7384</v>
      </c>
      <c r="B1" s="138" t="s">
        <v>7046</v>
      </c>
      <c r="C1" s="1156"/>
      <c r="D1" s="1077"/>
      <c r="E1" s="2032"/>
      <c r="F1"/>
    </row>
    <row r="2" spans="1:6" ht="14.25">
      <c r="A2" s="5"/>
      <c r="B2" s="138"/>
      <c r="C2" s="1156"/>
      <c r="D2" s="1077"/>
      <c r="E2" s="2032"/>
      <c r="F2"/>
    </row>
    <row r="4" spans="1:6" s="6" customFormat="1" ht="13.9" thickBot="1">
      <c r="A4" s="7"/>
      <c r="B4" s="1142" t="s">
        <v>12</v>
      </c>
      <c r="C4" s="8" t="s">
        <v>13</v>
      </c>
      <c r="D4" s="1080" t="s">
        <v>14</v>
      </c>
      <c r="E4" s="2037" t="s">
        <v>15</v>
      </c>
      <c r="F4" s="1113" t="s">
        <v>16</v>
      </c>
    </row>
    <row r="5" spans="1:6" s="67" customFormat="1" ht="13.15" thickTop="1">
      <c r="A5" s="65"/>
      <c r="B5" s="115"/>
      <c r="C5" s="66"/>
      <c r="D5" s="1165"/>
      <c r="E5" s="1801"/>
      <c r="F5" s="1144"/>
    </row>
    <row r="6" spans="1:6" s="15" customFormat="1" ht="25.5">
      <c r="A6" s="58" t="s">
        <v>7387</v>
      </c>
      <c r="B6" s="62" t="s">
        <v>7405</v>
      </c>
      <c r="C6" s="110" t="s">
        <v>7057</v>
      </c>
      <c r="D6" s="1082">
        <v>1</v>
      </c>
      <c r="E6" s="1797"/>
      <c r="F6" s="1115">
        <f>E6*D6</f>
        <v>0</v>
      </c>
    </row>
    <row r="7" spans="1:6" s="15" customFormat="1" ht="23.25">
      <c r="A7" s="65"/>
      <c r="B7" s="1168" t="s">
        <v>7406</v>
      </c>
      <c r="C7" s="66"/>
      <c r="D7" s="1165"/>
      <c r="E7" s="1801"/>
      <c r="F7" s="1144"/>
    </row>
    <row r="8" spans="1:6" s="15" customFormat="1" ht="38.25">
      <c r="A8" s="58" t="s">
        <v>7389</v>
      </c>
      <c r="B8" s="62" t="s">
        <v>7407</v>
      </c>
      <c r="C8" s="110" t="s">
        <v>35</v>
      </c>
      <c r="D8" s="1082">
        <v>1</v>
      </c>
      <c r="E8" s="1797"/>
      <c r="F8" s="1115">
        <f>E8*D8</f>
        <v>0</v>
      </c>
    </row>
    <row r="9" spans="1:6" s="15" customFormat="1" ht="12.75">
      <c r="A9" s="65"/>
      <c r="B9" s="1145"/>
      <c r="C9" s="110"/>
      <c r="D9" s="1082"/>
      <c r="E9" s="1797"/>
      <c r="F9" s="1115"/>
    </row>
    <row r="10" spans="1:6" s="15" customFormat="1" ht="38.25">
      <c r="A10" s="58" t="s">
        <v>7390</v>
      </c>
      <c r="B10" s="62" t="s">
        <v>7408</v>
      </c>
      <c r="C10" s="110" t="s">
        <v>35</v>
      </c>
      <c r="D10" s="1082">
        <v>1</v>
      </c>
      <c r="E10" s="1797"/>
      <c r="F10" s="1115">
        <f>E10*D10</f>
        <v>0</v>
      </c>
    </row>
    <row r="11" spans="1:6" s="15" customFormat="1" ht="12.75">
      <c r="A11" s="65"/>
      <c r="B11" s="62"/>
      <c r="C11" s="110"/>
      <c r="D11" s="1082"/>
      <c r="E11" s="1797"/>
      <c r="F11" s="1115"/>
    </row>
    <row r="12" spans="1:6" s="15" customFormat="1" ht="38.25">
      <c r="A12" s="58" t="s">
        <v>7391</v>
      </c>
      <c r="B12" s="62" t="s">
        <v>7409</v>
      </c>
      <c r="C12" s="110" t="s">
        <v>35</v>
      </c>
      <c r="D12" s="1082">
        <v>1</v>
      </c>
      <c r="E12" s="1797"/>
      <c r="F12" s="1115">
        <f>E12*D12</f>
        <v>0</v>
      </c>
    </row>
    <row r="13" spans="1:6" s="15" customFormat="1" ht="12.75">
      <c r="A13" s="65"/>
      <c r="B13" s="1143"/>
      <c r="C13" s="66"/>
      <c r="D13" s="1165"/>
      <c r="E13" s="1801"/>
      <c r="F13" s="1144"/>
    </row>
    <row r="14" spans="1:6" s="15" customFormat="1" ht="38.25">
      <c r="A14" s="58" t="s">
        <v>7392</v>
      </c>
      <c r="B14" s="62" t="s">
        <v>7410</v>
      </c>
      <c r="C14" s="110" t="s">
        <v>35</v>
      </c>
      <c r="D14" s="1082">
        <v>4</v>
      </c>
      <c r="E14" s="1797"/>
      <c r="F14" s="1115">
        <f>E14*D14</f>
        <v>0</v>
      </c>
    </row>
    <row r="15" spans="1:6" s="15" customFormat="1" ht="12.75">
      <c r="A15" s="65"/>
      <c r="B15" s="1143"/>
      <c r="C15" s="66"/>
      <c r="D15" s="1165"/>
      <c r="E15" s="1801"/>
      <c r="F15" s="1144"/>
    </row>
    <row r="16" spans="1:6" s="15" customFormat="1" ht="38.25">
      <c r="A16" s="58" t="s">
        <v>7394</v>
      </c>
      <c r="B16" s="62" t="s">
        <v>7411</v>
      </c>
      <c r="C16" s="110" t="s">
        <v>35</v>
      </c>
      <c r="D16" s="1082">
        <v>4</v>
      </c>
      <c r="E16" s="1797"/>
      <c r="F16" s="1115">
        <f>E16*D16</f>
        <v>0</v>
      </c>
    </row>
    <row r="17" spans="1:6" s="15" customFormat="1" ht="12.75">
      <c r="A17" s="65"/>
      <c r="B17" s="1143"/>
      <c r="C17" s="66"/>
      <c r="D17" s="1165"/>
      <c r="E17" s="1801"/>
      <c r="F17" s="1144"/>
    </row>
    <row r="18" spans="1:6" s="15" customFormat="1" ht="38.25">
      <c r="A18" s="58" t="s">
        <v>7396</v>
      </c>
      <c r="B18" s="62" t="s">
        <v>7412</v>
      </c>
      <c r="C18" s="110" t="s">
        <v>35</v>
      </c>
      <c r="D18" s="1082">
        <v>4</v>
      </c>
      <c r="E18" s="1797"/>
      <c r="F18" s="1115">
        <f>E18*D18</f>
        <v>0</v>
      </c>
    </row>
    <row r="19" spans="1:6" s="15" customFormat="1" ht="12.75">
      <c r="A19" s="65"/>
      <c r="B19" s="62"/>
      <c r="C19" s="110"/>
      <c r="D19" s="1082"/>
      <c r="E19" s="1797"/>
      <c r="F19" s="1115"/>
    </row>
    <row r="20" spans="1:6" s="15" customFormat="1" ht="51">
      <c r="A20" s="58" t="s">
        <v>7398</v>
      </c>
      <c r="B20" s="62" t="s">
        <v>7413</v>
      </c>
      <c r="C20" s="110" t="s">
        <v>35</v>
      </c>
      <c r="D20" s="1082">
        <v>1</v>
      </c>
      <c r="E20" s="1797"/>
      <c r="F20" s="1115">
        <f>E20*D20</f>
        <v>0</v>
      </c>
    </row>
    <row r="21" spans="1:6">
      <c r="A21" s="65"/>
    </row>
    <row r="22" spans="1:6" s="15" customFormat="1" ht="12.75">
      <c r="A22" s="58" t="s">
        <v>7400</v>
      </c>
      <c r="B22" s="62" t="s">
        <v>7414</v>
      </c>
      <c r="C22" s="110"/>
      <c r="D22" s="1082"/>
      <c r="E22" s="1797"/>
      <c r="F22" s="1115"/>
    </row>
    <row r="23" spans="1:6" s="6" customFormat="1">
      <c r="A23" s="59"/>
      <c r="B23" s="140" t="s">
        <v>7415</v>
      </c>
      <c r="C23" s="110" t="s">
        <v>18</v>
      </c>
      <c r="D23" s="1085">
        <v>300</v>
      </c>
      <c r="E23" s="1797"/>
      <c r="F23" s="1115">
        <f t="shared" ref="F23:F31" si="0">E23*D23</f>
        <v>0</v>
      </c>
    </row>
    <row r="24" spans="1:6" s="6" customFormat="1">
      <c r="A24" s="59"/>
      <c r="B24" s="140" t="s">
        <v>7416</v>
      </c>
      <c r="C24" s="110" t="s">
        <v>18</v>
      </c>
      <c r="D24" s="1085">
        <v>150</v>
      </c>
      <c r="E24" s="1797"/>
      <c r="F24" s="1115">
        <f t="shared" si="0"/>
        <v>0</v>
      </c>
    </row>
    <row r="25" spans="1:6" s="6" customFormat="1">
      <c r="A25" s="59"/>
      <c r="B25" s="140" t="s">
        <v>7417</v>
      </c>
      <c r="C25" s="110" t="s">
        <v>18</v>
      </c>
      <c r="D25" s="1085">
        <v>60</v>
      </c>
      <c r="E25" s="1797"/>
      <c r="F25" s="1115">
        <f t="shared" si="0"/>
        <v>0</v>
      </c>
    </row>
    <row r="26" spans="1:6" s="6" customFormat="1">
      <c r="A26" s="59"/>
      <c r="B26" s="140" t="s">
        <v>7418</v>
      </c>
      <c r="C26" s="110" t="s">
        <v>18</v>
      </c>
      <c r="D26" s="1085">
        <v>11</v>
      </c>
      <c r="E26" s="1797"/>
      <c r="F26" s="1115">
        <f t="shared" si="0"/>
        <v>0</v>
      </c>
    </row>
    <row r="27" spans="1:6" s="6" customFormat="1">
      <c r="A27" s="59"/>
      <c r="B27" s="140" t="s">
        <v>7419</v>
      </c>
      <c r="C27" s="110" t="s">
        <v>18</v>
      </c>
      <c r="D27" s="1085">
        <v>11</v>
      </c>
      <c r="E27" s="1797"/>
      <c r="F27" s="1115">
        <f t="shared" si="0"/>
        <v>0</v>
      </c>
    </row>
    <row r="28" spans="1:6" s="6" customFormat="1">
      <c r="A28" s="59"/>
      <c r="B28" s="140" t="s">
        <v>7420</v>
      </c>
      <c r="C28" s="110" t="s">
        <v>18</v>
      </c>
      <c r="D28" s="1085">
        <v>7</v>
      </c>
      <c r="E28" s="1797"/>
      <c r="F28" s="1115">
        <f t="shared" si="0"/>
        <v>0</v>
      </c>
    </row>
    <row r="29" spans="1:6" s="6" customFormat="1">
      <c r="A29" s="59"/>
      <c r="B29" s="140" t="s">
        <v>7421</v>
      </c>
      <c r="C29" s="110" t="s">
        <v>35</v>
      </c>
      <c r="D29" s="1085">
        <v>2</v>
      </c>
      <c r="E29" s="1797"/>
      <c r="F29" s="1115">
        <f t="shared" si="0"/>
        <v>0</v>
      </c>
    </row>
    <row r="30" spans="1:6" s="6" customFormat="1">
      <c r="A30" s="59"/>
      <c r="B30" s="140" t="s">
        <v>7422</v>
      </c>
      <c r="C30" s="110" t="s">
        <v>35</v>
      </c>
      <c r="D30" s="1085">
        <v>2</v>
      </c>
      <c r="E30" s="1797"/>
      <c r="F30" s="1115">
        <f t="shared" si="0"/>
        <v>0</v>
      </c>
    </row>
    <row r="31" spans="1:6" s="6" customFormat="1">
      <c r="A31" s="59"/>
      <c r="B31" s="140" t="s">
        <v>7423</v>
      </c>
      <c r="C31" s="110" t="s">
        <v>35</v>
      </c>
      <c r="D31" s="1085">
        <v>4</v>
      </c>
      <c r="E31" s="1797"/>
      <c r="F31" s="1115">
        <f t="shared" si="0"/>
        <v>0</v>
      </c>
    </row>
    <row r="32" spans="1:6" s="6" customFormat="1">
      <c r="A32" s="59"/>
      <c r="B32" s="140"/>
      <c r="C32" s="110"/>
      <c r="D32" s="1085"/>
      <c r="E32" s="1797"/>
      <c r="F32" s="1115"/>
    </row>
    <row r="33" spans="1:6" s="6" customFormat="1">
      <c r="A33" s="59"/>
      <c r="B33" s="140" t="s">
        <v>7424</v>
      </c>
      <c r="C33" s="1100"/>
      <c r="D33" s="1085"/>
      <c r="E33" s="1803"/>
      <c r="F33" s="1125"/>
    </row>
    <row r="34" spans="1:6" s="15" customFormat="1" ht="38.25">
      <c r="A34" s="58" t="s">
        <v>8713</v>
      </c>
      <c r="B34" s="62" t="s">
        <v>8505</v>
      </c>
      <c r="C34" s="110" t="s">
        <v>35</v>
      </c>
      <c r="D34" s="1082">
        <v>2</v>
      </c>
      <c r="E34" s="1797"/>
      <c r="F34" s="1115">
        <f>E34*D34</f>
        <v>0</v>
      </c>
    </row>
    <row r="35" spans="1:6" s="15" customFormat="1" ht="12.75">
      <c r="A35" s="65"/>
      <c r="B35" s="1145"/>
      <c r="C35" s="110"/>
      <c r="D35" s="1082"/>
      <c r="E35" s="1797"/>
      <c r="F35" s="1115"/>
    </row>
    <row r="36" spans="1:6" s="15" customFormat="1" ht="38.25">
      <c r="A36" s="58" t="s">
        <v>8714</v>
      </c>
      <c r="B36" s="62" t="s">
        <v>8506</v>
      </c>
      <c r="C36" s="110" t="s">
        <v>35</v>
      </c>
      <c r="D36" s="1082">
        <v>5</v>
      </c>
      <c r="E36" s="1797"/>
      <c r="F36" s="1115">
        <f>E36*D36</f>
        <v>0</v>
      </c>
    </row>
    <row r="37" spans="1:6" s="15" customFormat="1" ht="12.75">
      <c r="A37" s="65"/>
      <c r="B37" s="62"/>
      <c r="C37" s="110"/>
      <c r="D37" s="1082"/>
      <c r="E37" s="1797"/>
      <c r="F37" s="1115"/>
    </row>
    <row r="38" spans="1:6" s="15" customFormat="1" ht="38.25">
      <c r="A38" s="58" t="s">
        <v>8715</v>
      </c>
      <c r="B38" s="62" t="s">
        <v>8507</v>
      </c>
      <c r="C38" s="110" t="s">
        <v>35</v>
      </c>
      <c r="D38" s="1082">
        <v>5</v>
      </c>
      <c r="E38" s="1797"/>
      <c r="F38" s="1115">
        <f>E38*D38</f>
        <v>0</v>
      </c>
    </row>
    <row r="39" spans="1:6" s="15" customFormat="1" ht="12.75">
      <c r="A39" s="65"/>
      <c r="B39" s="62"/>
      <c r="C39" s="110"/>
      <c r="D39" s="1082"/>
      <c r="E39" s="1797"/>
      <c r="F39" s="1115"/>
    </row>
    <row r="40" spans="1:6" s="15" customFormat="1" ht="38.25">
      <c r="A40" s="58" t="s">
        <v>8716</v>
      </c>
      <c r="B40" s="62" t="s">
        <v>8508</v>
      </c>
      <c r="C40" s="110" t="s">
        <v>35</v>
      </c>
      <c r="D40" s="1082">
        <v>10</v>
      </c>
      <c r="E40" s="1797"/>
      <c r="F40" s="1115">
        <f>E40*D40</f>
        <v>0</v>
      </c>
    </row>
    <row r="41" spans="1:6" s="15" customFormat="1" ht="12.75">
      <c r="A41" s="65"/>
      <c r="B41" s="1143"/>
      <c r="C41" s="66"/>
      <c r="D41" s="1165"/>
      <c r="E41" s="1801"/>
      <c r="F41" s="1144"/>
    </row>
    <row r="42" spans="1:6" s="15" customFormat="1" ht="38.25">
      <c r="A42" s="58" t="s">
        <v>8717</v>
      </c>
      <c r="B42" s="62" t="s">
        <v>8509</v>
      </c>
      <c r="C42" s="110" t="s">
        <v>35</v>
      </c>
      <c r="D42" s="1082">
        <v>3</v>
      </c>
      <c r="E42" s="1797"/>
      <c r="F42" s="1115">
        <f>E42*D42</f>
        <v>0</v>
      </c>
    </row>
    <row r="43" spans="1:6" s="15" customFormat="1" ht="12.75">
      <c r="A43" s="65"/>
      <c r="B43" s="62"/>
      <c r="C43" s="110"/>
      <c r="D43" s="1082"/>
      <c r="E43" s="1797"/>
      <c r="F43" s="1115"/>
    </row>
    <row r="44" spans="1:6" s="15" customFormat="1" ht="38.25">
      <c r="A44" s="58" t="s">
        <v>8718</v>
      </c>
      <c r="B44" s="62" t="s">
        <v>8510</v>
      </c>
      <c r="C44" s="110" t="s">
        <v>35</v>
      </c>
      <c r="D44" s="1082">
        <v>2</v>
      </c>
      <c r="E44" s="1797"/>
      <c r="F44" s="1115">
        <f>E44*D44</f>
        <v>0</v>
      </c>
    </row>
    <row r="45" spans="1:6" s="15" customFormat="1" ht="12.75">
      <c r="A45" s="65"/>
      <c r="B45" s="1143"/>
      <c r="C45" s="66"/>
      <c r="D45" s="1165"/>
      <c r="E45" s="1801"/>
      <c r="F45" s="1144"/>
    </row>
    <row r="46" spans="1:6" s="15" customFormat="1" ht="38.25">
      <c r="A46" s="58" t="s">
        <v>8719</v>
      </c>
      <c r="B46" s="62" t="s">
        <v>8511</v>
      </c>
      <c r="C46" s="110" t="s">
        <v>35</v>
      </c>
      <c r="D46" s="1082">
        <v>2</v>
      </c>
      <c r="E46" s="1797"/>
      <c r="F46" s="1115">
        <f>E46*D46</f>
        <v>0</v>
      </c>
    </row>
    <row r="47" spans="1:6" s="15" customFormat="1" ht="12.75">
      <c r="A47" s="65"/>
      <c r="B47" s="1143"/>
      <c r="C47" s="66"/>
      <c r="D47" s="1165"/>
      <c r="E47" s="1801"/>
      <c r="F47" s="1144"/>
    </row>
    <row r="48" spans="1:6" s="15" customFormat="1" ht="38.25">
      <c r="A48" s="58" t="s">
        <v>8720</v>
      </c>
      <c r="B48" s="62" t="s">
        <v>8512</v>
      </c>
      <c r="C48" s="110" t="s">
        <v>35</v>
      </c>
      <c r="D48" s="1082">
        <v>2</v>
      </c>
      <c r="E48" s="1797"/>
      <c r="F48" s="1115">
        <f>E48*D48</f>
        <v>0</v>
      </c>
    </row>
    <row r="49" spans="1:6" s="15" customFormat="1" ht="12.75">
      <c r="A49" s="65"/>
      <c r="B49" s="1143"/>
      <c r="C49" s="66"/>
      <c r="D49" s="1165"/>
      <c r="E49" s="1801"/>
      <c r="F49" s="1144"/>
    </row>
    <row r="50" spans="1:6" s="15" customFormat="1" ht="51">
      <c r="A50" s="58" t="s">
        <v>8721</v>
      </c>
      <c r="B50" s="62" t="s">
        <v>8513</v>
      </c>
      <c r="C50" s="110" t="s">
        <v>35</v>
      </c>
      <c r="D50" s="1082">
        <v>1</v>
      </c>
      <c r="E50" s="1797"/>
      <c r="F50" s="1115">
        <f>E50*D50</f>
        <v>0</v>
      </c>
    </row>
    <row r="51" spans="1:6" s="15" customFormat="1" ht="12.75">
      <c r="A51" s="65"/>
      <c r="B51" s="1143"/>
      <c r="C51" s="66"/>
      <c r="D51" s="1165"/>
      <c r="E51" s="1801"/>
      <c r="F51" s="1144"/>
    </row>
    <row r="52" spans="1:6" s="15" customFormat="1" ht="12.75">
      <c r="A52" s="58" t="s">
        <v>8722</v>
      </c>
      <c r="B52" s="62" t="s">
        <v>7414</v>
      </c>
      <c r="C52" s="110"/>
      <c r="D52" s="1082"/>
      <c r="E52" s="1797"/>
      <c r="F52" s="1115"/>
    </row>
    <row r="53" spans="1:6" s="6" customFormat="1">
      <c r="A53" s="59"/>
      <c r="B53" s="140" t="s">
        <v>7425</v>
      </c>
      <c r="C53" s="110" t="s">
        <v>18</v>
      </c>
      <c r="D53" s="1085">
        <v>300</v>
      </c>
      <c r="E53" s="1797"/>
      <c r="F53" s="1115">
        <f t="shared" ref="F53:F66" si="1">E53*D53</f>
        <v>0</v>
      </c>
    </row>
    <row r="54" spans="1:6" s="6" customFormat="1">
      <c r="A54" s="59"/>
      <c r="B54" s="140" t="s">
        <v>7426</v>
      </c>
      <c r="C54" s="110" t="s">
        <v>18</v>
      </c>
      <c r="D54" s="1085">
        <v>300</v>
      </c>
      <c r="E54" s="1797"/>
      <c r="F54" s="1115">
        <f t="shared" si="1"/>
        <v>0</v>
      </c>
    </row>
    <row r="55" spans="1:6" s="6" customFormat="1">
      <c r="A55" s="59"/>
      <c r="B55" s="140" t="s">
        <v>7427</v>
      </c>
      <c r="C55" s="110" t="s">
        <v>18</v>
      </c>
      <c r="D55" s="1085">
        <v>150</v>
      </c>
      <c r="E55" s="1797"/>
      <c r="F55" s="1115">
        <f t="shared" si="1"/>
        <v>0</v>
      </c>
    </row>
    <row r="56" spans="1:6" s="6" customFormat="1">
      <c r="A56" s="59"/>
      <c r="B56" s="140" t="s">
        <v>7417</v>
      </c>
      <c r="C56" s="110" t="s">
        <v>18</v>
      </c>
      <c r="D56" s="1085">
        <v>60</v>
      </c>
      <c r="E56" s="1797"/>
      <c r="F56" s="1115">
        <f t="shared" si="1"/>
        <v>0</v>
      </c>
    </row>
    <row r="57" spans="1:6" s="6" customFormat="1">
      <c r="A57" s="59"/>
      <c r="B57" s="140" t="s">
        <v>7428</v>
      </c>
      <c r="C57" s="110" t="s">
        <v>18</v>
      </c>
      <c r="D57" s="1085">
        <v>2</v>
      </c>
      <c r="E57" s="1797"/>
      <c r="F57" s="1115">
        <f t="shared" si="1"/>
        <v>0</v>
      </c>
    </row>
    <row r="58" spans="1:6" s="6" customFormat="1">
      <c r="A58" s="59"/>
      <c r="B58" s="140" t="s">
        <v>7429</v>
      </c>
      <c r="C58" s="110" t="s">
        <v>18</v>
      </c>
      <c r="D58" s="1085">
        <v>100</v>
      </c>
      <c r="E58" s="1797"/>
      <c r="F58" s="1115">
        <f t="shared" si="1"/>
        <v>0</v>
      </c>
    </row>
    <row r="59" spans="1:6" s="6" customFormat="1">
      <c r="A59" s="59"/>
      <c r="B59" s="140" t="s">
        <v>7421</v>
      </c>
      <c r="C59" s="110" t="s">
        <v>35</v>
      </c>
      <c r="D59" s="1085">
        <v>13</v>
      </c>
      <c r="E59" s="1797"/>
      <c r="F59" s="1115">
        <f t="shared" si="1"/>
        <v>0</v>
      </c>
    </row>
    <row r="60" spans="1:6" s="6" customFormat="1">
      <c r="A60" s="59"/>
      <c r="B60" s="140" t="s">
        <v>7430</v>
      </c>
      <c r="C60" s="110" t="s">
        <v>35</v>
      </c>
      <c r="D60" s="1085">
        <v>4</v>
      </c>
      <c r="E60" s="1797"/>
      <c r="F60" s="1115">
        <f t="shared" si="1"/>
        <v>0</v>
      </c>
    </row>
    <row r="61" spans="1:6" s="6" customFormat="1">
      <c r="A61" s="59"/>
      <c r="B61" s="140" t="s">
        <v>7431</v>
      </c>
      <c r="C61" s="110" t="s">
        <v>35</v>
      </c>
      <c r="D61" s="1085">
        <v>14</v>
      </c>
      <c r="E61" s="1797"/>
      <c r="F61" s="1115">
        <f t="shared" si="1"/>
        <v>0</v>
      </c>
    </row>
    <row r="62" spans="1:6" s="6" customFormat="1">
      <c r="A62" s="59"/>
      <c r="B62" s="140" t="s">
        <v>7432</v>
      </c>
      <c r="C62" s="110" t="s">
        <v>35</v>
      </c>
      <c r="D62" s="1085">
        <v>2</v>
      </c>
      <c r="E62" s="1797"/>
      <c r="F62" s="1115">
        <f t="shared" si="1"/>
        <v>0</v>
      </c>
    </row>
    <row r="63" spans="1:6" s="6" customFormat="1">
      <c r="A63" s="59"/>
      <c r="B63" s="140" t="s">
        <v>7422</v>
      </c>
      <c r="C63" s="110" t="s">
        <v>35</v>
      </c>
      <c r="D63" s="1085">
        <v>14</v>
      </c>
      <c r="E63" s="1797"/>
      <c r="F63" s="1115">
        <f t="shared" si="1"/>
        <v>0</v>
      </c>
    </row>
    <row r="64" spans="1:6" s="6" customFormat="1">
      <c r="A64" s="59"/>
      <c r="B64" s="140" t="s">
        <v>7433</v>
      </c>
      <c r="C64" s="110" t="s">
        <v>35</v>
      </c>
      <c r="D64" s="1085">
        <v>193</v>
      </c>
      <c r="E64" s="1797"/>
      <c r="F64" s="1115">
        <f t="shared" si="1"/>
        <v>0</v>
      </c>
    </row>
    <row r="65" spans="1:6" s="6" customFormat="1">
      <c r="A65" s="59"/>
      <c r="B65" s="140" t="s">
        <v>7434</v>
      </c>
      <c r="C65" s="110" t="s">
        <v>35</v>
      </c>
      <c r="D65" s="1085">
        <v>6</v>
      </c>
      <c r="E65" s="1797"/>
      <c r="F65" s="1115">
        <f t="shared" si="1"/>
        <v>0</v>
      </c>
    </row>
    <row r="66" spans="1:6" s="6" customFormat="1">
      <c r="A66" s="59"/>
      <c r="B66" s="140" t="s">
        <v>7435</v>
      </c>
      <c r="C66" s="110" t="s">
        <v>35</v>
      </c>
      <c r="D66" s="1085">
        <v>40</v>
      </c>
      <c r="E66" s="1797"/>
      <c r="F66" s="1115">
        <f t="shared" si="1"/>
        <v>0</v>
      </c>
    </row>
    <row r="67" spans="1:6" s="6" customFormat="1" ht="13.9" thickBot="1">
      <c r="A67" s="59"/>
      <c r="B67" s="140"/>
      <c r="C67" s="1100"/>
      <c r="D67" s="1085"/>
      <c r="E67" s="1803"/>
      <c r="F67" s="1125"/>
    </row>
    <row r="68" spans="1:6" s="15" customFormat="1" ht="13.9" thickBot="1">
      <c r="A68" s="2028"/>
      <c r="B68" s="1960" t="s">
        <v>7436</v>
      </c>
      <c r="C68" s="2029"/>
      <c r="D68" s="2030"/>
      <c r="E68" s="2038"/>
      <c r="F68" s="2031">
        <f>SUM(F6:F67)</f>
        <v>0</v>
      </c>
    </row>
    <row r="69" spans="1:6" ht="13.9" thickTop="1"/>
  </sheetData>
  <sheetProtection algorithmName="SHA-512" hashValue="gfx2FBC1SDTsUZlHJMkDLmvJQGKvSegrn78ogcvF/mKBzjS7L79nHT7ZIecdBGKM/cAAP+tVjHARpFF3ZcYq4w==" saltValue="XU64WwwnbSzgKH+iSkuLAw==" spinCount="100000" sheet="1" objects="1" scenarios="1"/>
  <pageMargins left="0.98425196850393704" right="0" top="0.98425196850393704" bottom="0.51181102362204722" header="0.51181102362204722" footer="0.15748031496062992"/>
  <pageSetup paperSize="9" firstPageNumber="0" orientation="portrait" horizontalDpi="300" verticalDpi="300" r:id="rId1"/>
  <headerFooter alignWithMargins="0">
    <oddHeader xml:space="preserve">&amp;L&amp;"Calibri,Krepko"&amp;9&amp;UACL Zunanja ureditev&amp;R&amp;9POPIS PROMET
</oddHeader>
    <oddFooter>&amp;R&amp;P/&amp;N</oddFooter>
  </headerFooter>
  <colBreaks count="1" manualBreakCount="1">
    <brk id="7"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00B050"/>
  </sheetPr>
  <dimension ref="A1:H18"/>
  <sheetViews>
    <sheetView view="pageBreakPreview" zoomScaleNormal="100" zoomScaleSheetLayoutView="100" workbookViewId="0">
      <selection activeCell="B2" sqref="B2"/>
    </sheetView>
  </sheetViews>
  <sheetFormatPr defaultRowHeight="13.5"/>
  <cols>
    <col min="1" max="1" width="5.73046875" style="12" customWidth="1"/>
    <col min="2" max="2" width="40.73046875" style="139" customWidth="1"/>
    <col min="3" max="3" width="4.73046875" style="1075" customWidth="1"/>
    <col min="4" max="4" width="10.73046875" style="1074" customWidth="1"/>
    <col min="5" max="5" width="10.73046875" style="1798" customWidth="1"/>
    <col min="6" max="6" width="17.73046875" style="1058" customWidth="1"/>
    <col min="7" max="10" width="9.1328125" style="3"/>
    <col min="11" max="11" width="7.1328125" style="3" customWidth="1"/>
    <col min="12" max="256" width="9.1328125" style="3"/>
    <col min="257" max="257" width="5.73046875" style="3" customWidth="1"/>
    <col min="258" max="258" width="40.73046875" style="3" customWidth="1"/>
    <col min="259" max="259" width="4.73046875" style="3" customWidth="1"/>
    <col min="260" max="261" width="10.73046875" style="3" customWidth="1"/>
    <col min="262" max="262" width="17.73046875" style="3" customWidth="1"/>
    <col min="263" max="266" width="9.1328125" style="3"/>
    <col min="267" max="267" width="7.1328125" style="3" customWidth="1"/>
    <col min="268" max="512" width="9.1328125" style="3"/>
    <col min="513" max="513" width="5.73046875" style="3" customWidth="1"/>
    <col min="514" max="514" width="40.73046875" style="3" customWidth="1"/>
    <col min="515" max="515" width="4.73046875" style="3" customWidth="1"/>
    <col min="516" max="517" width="10.73046875" style="3" customWidth="1"/>
    <col min="518" max="518" width="17.73046875" style="3" customWidth="1"/>
    <col min="519" max="522" width="9.1328125" style="3"/>
    <col min="523" max="523" width="7.1328125" style="3" customWidth="1"/>
    <col min="524" max="768" width="9.1328125" style="3"/>
    <col min="769" max="769" width="5.73046875" style="3" customWidth="1"/>
    <col min="770" max="770" width="40.73046875" style="3" customWidth="1"/>
    <col min="771" max="771" width="4.73046875" style="3" customWidth="1"/>
    <col min="772" max="773" width="10.73046875" style="3" customWidth="1"/>
    <col min="774" max="774" width="17.73046875" style="3" customWidth="1"/>
    <col min="775" max="778" width="9.1328125" style="3"/>
    <col min="779" max="779" width="7.1328125" style="3" customWidth="1"/>
    <col min="780" max="1024" width="9.1328125" style="3"/>
    <col min="1025" max="1025" width="5.73046875" style="3" customWidth="1"/>
    <col min="1026" max="1026" width="40.73046875" style="3" customWidth="1"/>
    <col min="1027" max="1027" width="4.73046875" style="3" customWidth="1"/>
    <col min="1028" max="1029" width="10.73046875" style="3" customWidth="1"/>
    <col min="1030" max="1030" width="17.73046875" style="3" customWidth="1"/>
    <col min="1031" max="1034" width="9.1328125" style="3"/>
    <col min="1035" max="1035" width="7.1328125" style="3" customWidth="1"/>
    <col min="1036" max="1280" width="9.1328125" style="3"/>
    <col min="1281" max="1281" width="5.73046875" style="3" customWidth="1"/>
    <col min="1282" max="1282" width="40.73046875" style="3" customWidth="1"/>
    <col min="1283" max="1283" width="4.73046875" style="3" customWidth="1"/>
    <col min="1284" max="1285" width="10.73046875" style="3" customWidth="1"/>
    <col min="1286" max="1286" width="17.73046875" style="3" customWidth="1"/>
    <col min="1287" max="1290" width="9.1328125" style="3"/>
    <col min="1291" max="1291" width="7.1328125" style="3" customWidth="1"/>
    <col min="1292" max="1536" width="9.1328125" style="3"/>
    <col min="1537" max="1537" width="5.73046875" style="3" customWidth="1"/>
    <col min="1538" max="1538" width="40.73046875" style="3" customWidth="1"/>
    <col min="1539" max="1539" width="4.73046875" style="3" customWidth="1"/>
    <col min="1540" max="1541" width="10.73046875" style="3" customWidth="1"/>
    <col min="1542" max="1542" width="17.73046875" style="3" customWidth="1"/>
    <col min="1543" max="1546" width="9.1328125" style="3"/>
    <col min="1547" max="1547" width="7.1328125" style="3" customWidth="1"/>
    <col min="1548" max="1792" width="9.1328125" style="3"/>
    <col min="1793" max="1793" width="5.73046875" style="3" customWidth="1"/>
    <col min="1794" max="1794" width="40.73046875" style="3" customWidth="1"/>
    <col min="1795" max="1795" width="4.73046875" style="3" customWidth="1"/>
    <col min="1796" max="1797" width="10.73046875" style="3" customWidth="1"/>
    <col min="1798" max="1798" width="17.73046875" style="3" customWidth="1"/>
    <col min="1799" max="1802" width="9.1328125" style="3"/>
    <col min="1803" max="1803" width="7.1328125" style="3" customWidth="1"/>
    <col min="1804" max="2048" width="9.1328125" style="3"/>
    <col min="2049" max="2049" width="5.73046875" style="3" customWidth="1"/>
    <col min="2050" max="2050" width="40.73046875" style="3" customWidth="1"/>
    <col min="2051" max="2051" width="4.73046875" style="3" customWidth="1"/>
    <col min="2052" max="2053" width="10.73046875" style="3" customWidth="1"/>
    <col min="2054" max="2054" width="17.73046875" style="3" customWidth="1"/>
    <col min="2055" max="2058" width="9.1328125" style="3"/>
    <col min="2059" max="2059" width="7.1328125" style="3" customWidth="1"/>
    <col min="2060" max="2304" width="9.1328125" style="3"/>
    <col min="2305" max="2305" width="5.73046875" style="3" customWidth="1"/>
    <col min="2306" max="2306" width="40.73046875" style="3" customWidth="1"/>
    <col min="2307" max="2307" width="4.73046875" style="3" customWidth="1"/>
    <col min="2308" max="2309" width="10.73046875" style="3" customWidth="1"/>
    <col min="2310" max="2310" width="17.73046875" style="3" customWidth="1"/>
    <col min="2311" max="2314" width="9.1328125" style="3"/>
    <col min="2315" max="2315" width="7.1328125" style="3" customWidth="1"/>
    <col min="2316" max="2560" width="9.1328125" style="3"/>
    <col min="2561" max="2561" width="5.73046875" style="3" customWidth="1"/>
    <col min="2562" max="2562" width="40.73046875" style="3" customWidth="1"/>
    <col min="2563" max="2563" width="4.73046875" style="3" customWidth="1"/>
    <col min="2564" max="2565" width="10.73046875" style="3" customWidth="1"/>
    <col min="2566" max="2566" width="17.73046875" style="3" customWidth="1"/>
    <col min="2567" max="2570" width="9.1328125" style="3"/>
    <col min="2571" max="2571" width="7.1328125" style="3" customWidth="1"/>
    <col min="2572" max="2816" width="9.1328125" style="3"/>
    <col min="2817" max="2817" width="5.73046875" style="3" customWidth="1"/>
    <col min="2818" max="2818" width="40.73046875" style="3" customWidth="1"/>
    <col min="2819" max="2819" width="4.73046875" style="3" customWidth="1"/>
    <col min="2820" max="2821" width="10.73046875" style="3" customWidth="1"/>
    <col min="2822" max="2822" width="17.73046875" style="3" customWidth="1"/>
    <col min="2823" max="2826" width="9.1328125" style="3"/>
    <col min="2827" max="2827" width="7.1328125" style="3" customWidth="1"/>
    <col min="2828" max="3072" width="9.1328125" style="3"/>
    <col min="3073" max="3073" width="5.73046875" style="3" customWidth="1"/>
    <col min="3074" max="3074" width="40.73046875" style="3" customWidth="1"/>
    <col min="3075" max="3075" width="4.73046875" style="3" customWidth="1"/>
    <col min="3076" max="3077" width="10.73046875" style="3" customWidth="1"/>
    <col min="3078" max="3078" width="17.73046875" style="3" customWidth="1"/>
    <col min="3079" max="3082" width="9.1328125" style="3"/>
    <col min="3083" max="3083" width="7.1328125" style="3" customWidth="1"/>
    <col min="3084" max="3328" width="9.1328125" style="3"/>
    <col min="3329" max="3329" width="5.73046875" style="3" customWidth="1"/>
    <col min="3330" max="3330" width="40.73046875" style="3" customWidth="1"/>
    <col min="3331" max="3331" width="4.73046875" style="3" customWidth="1"/>
    <col min="3332" max="3333" width="10.73046875" style="3" customWidth="1"/>
    <col min="3334" max="3334" width="17.73046875" style="3" customWidth="1"/>
    <col min="3335" max="3338" width="9.1328125" style="3"/>
    <col min="3339" max="3339" width="7.1328125" style="3" customWidth="1"/>
    <col min="3340" max="3584" width="9.1328125" style="3"/>
    <col min="3585" max="3585" width="5.73046875" style="3" customWidth="1"/>
    <col min="3586" max="3586" width="40.73046875" style="3" customWidth="1"/>
    <col min="3587" max="3587" width="4.73046875" style="3" customWidth="1"/>
    <col min="3588" max="3589" width="10.73046875" style="3" customWidth="1"/>
    <col min="3590" max="3590" width="17.73046875" style="3" customWidth="1"/>
    <col min="3591" max="3594" width="9.1328125" style="3"/>
    <col min="3595" max="3595" width="7.1328125" style="3" customWidth="1"/>
    <col min="3596" max="3840" width="9.1328125" style="3"/>
    <col min="3841" max="3841" width="5.73046875" style="3" customWidth="1"/>
    <col min="3842" max="3842" width="40.73046875" style="3" customWidth="1"/>
    <col min="3843" max="3843" width="4.73046875" style="3" customWidth="1"/>
    <col min="3844" max="3845" width="10.73046875" style="3" customWidth="1"/>
    <col min="3846" max="3846" width="17.73046875" style="3" customWidth="1"/>
    <col min="3847" max="3850" width="9.1328125" style="3"/>
    <col min="3851" max="3851" width="7.1328125" style="3" customWidth="1"/>
    <col min="3852" max="4096" width="9.1328125" style="3"/>
    <col min="4097" max="4097" width="5.73046875" style="3" customWidth="1"/>
    <col min="4098" max="4098" width="40.73046875" style="3" customWidth="1"/>
    <col min="4099" max="4099" width="4.73046875" style="3" customWidth="1"/>
    <col min="4100" max="4101" width="10.73046875" style="3" customWidth="1"/>
    <col min="4102" max="4102" width="17.73046875" style="3" customWidth="1"/>
    <col min="4103" max="4106" width="9.1328125" style="3"/>
    <col min="4107" max="4107" width="7.1328125" style="3" customWidth="1"/>
    <col min="4108" max="4352" width="9.1328125" style="3"/>
    <col min="4353" max="4353" width="5.73046875" style="3" customWidth="1"/>
    <col min="4354" max="4354" width="40.73046875" style="3" customWidth="1"/>
    <col min="4355" max="4355" width="4.73046875" style="3" customWidth="1"/>
    <col min="4356" max="4357" width="10.73046875" style="3" customWidth="1"/>
    <col min="4358" max="4358" width="17.73046875" style="3" customWidth="1"/>
    <col min="4359" max="4362" width="9.1328125" style="3"/>
    <col min="4363" max="4363" width="7.1328125" style="3" customWidth="1"/>
    <col min="4364" max="4608" width="9.1328125" style="3"/>
    <col min="4609" max="4609" width="5.73046875" style="3" customWidth="1"/>
    <col min="4610" max="4610" width="40.73046875" style="3" customWidth="1"/>
    <col min="4611" max="4611" width="4.73046875" style="3" customWidth="1"/>
    <col min="4612" max="4613" width="10.73046875" style="3" customWidth="1"/>
    <col min="4614" max="4614" width="17.73046875" style="3" customWidth="1"/>
    <col min="4615" max="4618" width="9.1328125" style="3"/>
    <col min="4619" max="4619" width="7.1328125" style="3" customWidth="1"/>
    <col min="4620" max="4864" width="9.1328125" style="3"/>
    <col min="4865" max="4865" width="5.73046875" style="3" customWidth="1"/>
    <col min="4866" max="4866" width="40.73046875" style="3" customWidth="1"/>
    <col min="4867" max="4867" width="4.73046875" style="3" customWidth="1"/>
    <col min="4868" max="4869" width="10.73046875" style="3" customWidth="1"/>
    <col min="4870" max="4870" width="17.73046875" style="3" customWidth="1"/>
    <col min="4871" max="4874" width="9.1328125" style="3"/>
    <col min="4875" max="4875" width="7.1328125" style="3" customWidth="1"/>
    <col min="4876" max="5120" width="9.1328125" style="3"/>
    <col min="5121" max="5121" width="5.73046875" style="3" customWidth="1"/>
    <col min="5122" max="5122" width="40.73046875" style="3" customWidth="1"/>
    <col min="5123" max="5123" width="4.73046875" style="3" customWidth="1"/>
    <col min="5124" max="5125" width="10.73046875" style="3" customWidth="1"/>
    <col min="5126" max="5126" width="17.73046875" style="3" customWidth="1"/>
    <col min="5127" max="5130" width="9.1328125" style="3"/>
    <col min="5131" max="5131" width="7.1328125" style="3" customWidth="1"/>
    <col min="5132" max="5376" width="9.1328125" style="3"/>
    <col min="5377" max="5377" width="5.73046875" style="3" customWidth="1"/>
    <col min="5378" max="5378" width="40.73046875" style="3" customWidth="1"/>
    <col min="5379" max="5379" width="4.73046875" style="3" customWidth="1"/>
    <col min="5380" max="5381" width="10.73046875" style="3" customWidth="1"/>
    <col min="5382" max="5382" width="17.73046875" style="3" customWidth="1"/>
    <col min="5383" max="5386" width="9.1328125" style="3"/>
    <col min="5387" max="5387" width="7.1328125" style="3" customWidth="1"/>
    <col min="5388" max="5632" width="9.1328125" style="3"/>
    <col min="5633" max="5633" width="5.73046875" style="3" customWidth="1"/>
    <col min="5634" max="5634" width="40.73046875" style="3" customWidth="1"/>
    <col min="5635" max="5635" width="4.73046875" style="3" customWidth="1"/>
    <col min="5636" max="5637" width="10.73046875" style="3" customWidth="1"/>
    <col min="5638" max="5638" width="17.73046875" style="3" customWidth="1"/>
    <col min="5639" max="5642" width="9.1328125" style="3"/>
    <col min="5643" max="5643" width="7.1328125" style="3" customWidth="1"/>
    <col min="5644" max="5888" width="9.1328125" style="3"/>
    <col min="5889" max="5889" width="5.73046875" style="3" customWidth="1"/>
    <col min="5890" max="5890" width="40.73046875" style="3" customWidth="1"/>
    <col min="5891" max="5891" width="4.73046875" style="3" customWidth="1"/>
    <col min="5892" max="5893" width="10.73046875" style="3" customWidth="1"/>
    <col min="5894" max="5894" width="17.73046875" style="3" customWidth="1"/>
    <col min="5895" max="5898" width="9.1328125" style="3"/>
    <col min="5899" max="5899" width="7.1328125" style="3" customWidth="1"/>
    <col min="5900" max="6144" width="9.1328125" style="3"/>
    <col min="6145" max="6145" width="5.73046875" style="3" customWidth="1"/>
    <col min="6146" max="6146" width="40.73046875" style="3" customWidth="1"/>
    <col min="6147" max="6147" width="4.73046875" style="3" customWidth="1"/>
    <col min="6148" max="6149" width="10.73046875" style="3" customWidth="1"/>
    <col min="6150" max="6150" width="17.73046875" style="3" customWidth="1"/>
    <col min="6151" max="6154" width="9.1328125" style="3"/>
    <col min="6155" max="6155" width="7.1328125" style="3" customWidth="1"/>
    <col min="6156" max="6400" width="9.1328125" style="3"/>
    <col min="6401" max="6401" width="5.73046875" style="3" customWidth="1"/>
    <col min="6402" max="6402" width="40.73046875" style="3" customWidth="1"/>
    <col min="6403" max="6403" width="4.73046875" style="3" customWidth="1"/>
    <col min="6404" max="6405" width="10.73046875" style="3" customWidth="1"/>
    <col min="6406" max="6406" width="17.73046875" style="3" customWidth="1"/>
    <col min="6407" max="6410" width="9.1328125" style="3"/>
    <col min="6411" max="6411" width="7.1328125" style="3" customWidth="1"/>
    <col min="6412" max="6656" width="9.1328125" style="3"/>
    <col min="6657" max="6657" width="5.73046875" style="3" customWidth="1"/>
    <col min="6658" max="6658" width="40.73046875" style="3" customWidth="1"/>
    <col min="6659" max="6659" width="4.73046875" style="3" customWidth="1"/>
    <col min="6660" max="6661" width="10.73046875" style="3" customWidth="1"/>
    <col min="6662" max="6662" width="17.73046875" style="3" customWidth="1"/>
    <col min="6663" max="6666" width="9.1328125" style="3"/>
    <col min="6667" max="6667" width="7.1328125" style="3" customWidth="1"/>
    <col min="6668" max="6912" width="9.1328125" style="3"/>
    <col min="6913" max="6913" width="5.73046875" style="3" customWidth="1"/>
    <col min="6914" max="6914" width="40.73046875" style="3" customWidth="1"/>
    <col min="6915" max="6915" width="4.73046875" style="3" customWidth="1"/>
    <col min="6916" max="6917" width="10.73046875" style="3" customWidth="1"/>
    <col min="6918" max="6918" width="17.73046875" style="3" customWidth="1"/>
    <col min="6919" max="6922" width="9.1328125" style="3"/>
    <col min="6923" max="6923" width="7.1328125" style="3" customWidth="1"/>
    <col min="6924" max="7168" width="9.1328125" style="3"/>
    <col min="7169" max="7169" width="5.73046875" style="3" customWidth="1"/>
    <col min="7170" max="7170" width="40.73046875" style="3" customWidth="1"/>
    <col min="7171" max="7171" width="4.73046875" style="3" customWidth="1"/>
    <col min="7172" max="7173" width="10.73046875" style="3" customWidth="1"/>
    <col min="7174" max="7174" width="17.73046875" style="3" customWidth="1"/>
    <col min="7175" max="7178" width="9.1328125" style="3"/>
    <col min="7179" max="7179" width="7.1328125" style="3" customWidth="1"/>
    <col min="7180" max="7424" width="9.1328125" style="3"/>
    <col min="7425" max="7425" width="5.73046875" style="3" customWidth="1"/>
    <col min="7426" max="7426" width="40.73046875" style="3" customWidth="1"/>
    <col min="7427" max="7427" width="4.73046875" style="3" customWidth="1"/>
    <col min="7428" max="7429" width="10.73046875" style="3" customWidth="1"/>
    <col min="7430" max="7430" width="17.73046875" style="3" customWidth="1"/>
    <col min="7431" max="7434" width="9.1328125" style="3"/>
    <col min="7435" max="7435" width="7.1328125" style="3" customWidth="1"/>
    <col min="7436" max="7680" width="9.1328125" style="3"/>
    <col min="7681" max="7681" width="5.73046875" style="3" customWidth="1"/>
    <col min="7682" max="7682" width="40.73046875" style="3" customWidth="1"/>
    <col min="7683" max="7683" width="4.73046875" style="3" customWidth="1"/>
    <col min="7684" max="7685" width="10.73046875" style="3" customWidth="1"/>
    <col min="7686" max="7686" width="17.73046875" style="3" customWidth="1"/>
    <col min="7687" max="7690" width="9.1328125" style="3"/>
    <col min="7691" max="7691" width="7.1328125" style="3" customWidth="1"/>
    <col min="7692" max="7936" width="9.1328125" style="3"/>
    <col min="7937" max="7937" width="5.73046875" style="3" customWidth="1"/>
    <col min="7938" max="7938" width="40.73046875" style="3" customWidth="1"/>
    <col min="7939" max="7939" width="4.73046875" style="3" customWidth="1"/>
    <col min="7940" max="7941" width="10.73046875" style="3" customWidth="1"/>
    <col min="7942" max="7942" width="17.73046875" style="3" customWidth="1"/>
    <col min="7943" max="7946" width="9.1328125" style="3"/>
    <col min="7947" max="7947" width="7.1328125" style="3" customWidth="1"/>
    <col min="7948" max="8192" width="9.1328125" style="3"/>
    <col min="8193" max="8193" width="5.73046875" style="3" customWidth="1"/>
    <col min="8194" max="8194" width="40.73046875" style="3" customWidth="1"/>
    <col min="8195" max="8195" width="4.73046875" style="3" customWidth="1"/>
    <col min="8196" max="8197" width="10.73046875" style="3" customWidth="1"/>
    <col min="8198" max="8198" width="17.73046875" style="3" customWidth="1"/>
    <col min="8199" max="8202" width="9.1328125" style="3"/>
    <col min="8203" max="8203" width="7.1328125" style="3" customWidth="1"/>
    <col min="8204" max="8448" width="9.1328125" style="3"/>
    <col min="8449" max="8449" width="5.73046875" style="3" customWidth="1"/>
    <col min="8450" max="8450" width="40.73046875" style="3" customWidth="1"/>
    <col min="8451" max="8451" width="4.73046875" style="3" customWidth="1"/>
    <col min="8452" max="8453" width="10.73046875" style="3" customWidth="1"/>
    <col min="8454" max="8454" width="17.73046875" style="3" customWidth="1"/>
    <col min="8455" max="8458" width="9.1328125" style="3"/>
    <col min="8459" max="8459" width="7.1328125" style="3" customWidth="1"/>
    <col min="8460" max="8704" width="9.1328125" style="3"/>
    <col min="8705" max="8705" width="5.73046875" style="3" customWidth="1"/>
    <col min="8706" max="8706" width="40.73046875" style="3" customWidth="1"/>
    <col min="8707" max="8707" width="4.73046875" style="3" customWidth="1"/>
    <col min="8708" max="8709" width="10.73046875" style="3" customWidth="1"/>
    <col min="8710" max="8710" width="17.73046875" style="3" customWidth="1"/>
    <col min="8711" max="8714" width="9.1328125" style="3"/>
    <col min="8715" max="8715" width="7.1328125" style="3" customWidth="1"/>
    <col min="8716" max="8960" width="9.1328125" style="3"/>
    <col min="8961" max="8961" width="5.73046875" style="3" customWidth="1"/>
    <col min="8962" max="8962" width="40.73046875" style="3" customWidth="1"/>
    <col min="8963" max="8963" width="4.73046875" style="3" customWidth="1"/>
    <col min="8964" max="8965" width="10.73046875" style="3" customWidth="1"/>
    <col min="8966" max="8966" width="17.73046875" style="3" customWidth="1"/>
    <col min="8967" max="8970" width="9.1328125" style="3"/>
    <col min="8971" max="8971" width="7.1328125" style="3" customWidth="1"/>
    <col min="8972" max="9216" width="9.1328125" style="3"/>
    <col min="9217" max="9217" width="5.73046875" style="3" customWidth="1"/>
    <col min="9218" max="9218" width="40.73046875" style="3" customWidth="1"/>
    <col min="9219" max="9219" width="4.73046875" style="3" customWidth="1"/>
    <col min="9220" max="9221" width="10.73046875" style="3" customWidth="1"/>
    <col min="9222" max="9222" width="17.73046875" style="3" customWidth="1"/>
    <col min="9223" max="9226" width="9.1328125" style="3"/>
    <col min="9227" max="9227" width="7.1328125" style="3" customWidth="1"/>
    <col min="9228" max="9472" width="9.1328125" style="3"/>
    <col min="9473" max="9473" width="5.73046875" style="3" customWidth="1"/>
    <col min="9474" max="9474" width="40.73046875" style="3" customWidth="1"/>
    <col min="9475" max="9475" width="4.73046875" style="3" customWidth="1"/>
    <col min="9476" max="9477" width="10.73046875" style="3" customWidth="1"/>
    <col min="9478" max="9478" width="17.73046875" style="3" customWidth="1"/>
    <col min="9479" max="9482" width="9.1328125" style="3"/>
    <col min="9483" max="9483" width="7.1328125" style="3" customWidth="1"/>
    <col min="9484" max="9728" width="9.1328125" style="3"/>
    <col min="9729" max="9729" width="5.73046875" style="3" customWidth="1"/>
    <col min="9730" max="9730" width="40.73046875" style="3" customWidth="1"/>
    <col min="9731" max="9731" width="4.73046875" style="3" customWidth="1"/>
    <col min="9732" max="9733" width="10.73046875" style="3" customWidth="1"/>
    <col min="9734" max="9734" width="17.73046875" style="3" customWidth="1"/>
    <col min="9735" max="9738" width="9.1328125" style="3"/>
    <col min="9739" max="9739" width="7.1328125" style="3" customWidth="1"/>
    <col min="9740" max="9984" width="9.1328125" style="3"/>
    <col min="9985" max="9985" width="5.73046875" style="3" customWidth="1"/>
    <col min="9986" max="9986" width="40.73046875" style="3" customWidth="1"/>
    <col min="9987" max="9987" width="4.73046875" style="3" customWidth="1"/>
    <col min="9988" max="9989" width="10.73046875" style="3" customWidth="1"/>
    <col min="9990" max="9990" width="17.73046875" style="3" customWidth="1"/>
    <col min="9991" max="9994" width="9.1328125" style="3"/>
    <col min="9995" max="9995" width="7.1328125" style="3" customWidth="1"/>
    <col min="9996" max="10240" width="9.1328125" style="3"/>
    <col min="10241" max="10241" width="5.73046875" style="3" customWidth="1"/>
    <col min="10242" max="10242" width="40.73046875" style="3" customWidth="1"/>
    <col min="10243" max="10243" width="4.73046875" style="3" customWidth="1"/>
    <col min="10244" max="10245" width="10.73046875" style="3" customWidth="1"/>
    <col min="10246" max="10246" width="17.73046875" style="3" customWidth="1"/>
    <col min="10247" max="10250" width="9.1328125" style="3"/>
    <col min="10251" max="10251" width="7.1328125" style="3" customWidth="1"/>
    <col min="10252" max="10496" width="9.1328125" style="3"/>
    <col min="10497" max="10497" width="5.73046875" style="3" customWidth="1"/>
    <col min="10498" max="10498" width="40.73046875" style="3" customWidth="1"/>
    <col min="10499" max="10499" width="4.73046875" style="3" customWidth="1"/>
    <col min="10500" max="10501" width="10.73046875" style="3" customWidth="1"/>
    <col min="10502" max="10502" width="17.73046875" style="3" customWidth="1"/>
    <col min="10503" max="10506" width="9.1328125" style="3"/>
    <col min="10507" max="10507" width="7.1328125" style="3" customWidth="1"/>
    <col min="10508" max="10752" width="9.1328125" style="3"/>
    <col min="10753" max="10753" width="5.73046875" style="3" customWidth="1"/>
    <col min="10754" max="10754" width="40.73046875" style="3" customWidth="1"/>
    <col min="10755" max="10755" width="4.73046875" style="3" customWidth="1"/>
    <col min="10756" max="10757" width="10.73046875" style="3" customWidth="1"/>
    <col min="10758" max="10758" width="17.73046875" style="3" customWidth="1"/>
    <col min="10759" max="10762" width="9.1328125" style="3"/>
    <col min="10763" max="10763" width="7.1328125" style="3" customWidth="1"/>
    <col min="10764" max="11008" width="9.1328125" style="3"/>
    <col min="11009" max="11009" width="5.73046875" style="3" customWidth="1"/>
    <col min="11010" max="11010" width="40.73046875" style="3" customWidth="1"/>
    <col min="11011" max="11011" width="4.73046875" style="3" customWidth="1"/>
    <col min="11012" max="11013" width="10.73046875" style="3" customWidth="1"/>
    <col min="11014" max="11014" width="17.73046875" style="3" customWidth="1"/>
    <col min="11015" max="11018" width="9.1328125" style="3"/>
    <col min="11019" max="11019" width="7.1328125" style="3" customWidth="1"/>
    <col min="11020" max="11264" width="9.1328125" style="3"/>
    <col min="11265" max="11265" width="5.73046875" style="3" customWidth="1"/>
    <col min="11266" max="11266" width="40.73046875" style="3" customWidth="1"/>
    <col min="11267" max="11267" width="4.73046875" style="3" customWidth="1"/>
    <col min="11268" max="11269" width="10.73046875" style="3" customWidth="1"/>
    <col min="11270" max="11270" width="17.73046875" style="3" customWidth="1"/>
    <col min="11271" max="11274" width="9.1328125" style="3"/>
    <col min="11275" max="11275" width="7.1328125" style="3" customWidth="1"/>
    <col min="11276" max="11520" width="9.1328125" style="3"/>
    <col min="11521" max="11521" width="5.73046875" style="3" customWidth="1"/>
    <col min="11522" max="11522" width="40.73046875" style="3" customWidth="1"/>
    <col min="11523" max="11523" width="4.73046875" style="3" customWidth="1"/>
    <col min="11524" max="11525" width="10.73046875" style="3" customWidth="1"/>
    <col min="11526" max="11526" width="17.73046875" style="3" customWidth="1"/>
    <col min="11527" max="11530" width="9.1328125" style="3"/>
    <col min="11531" max="11531" width="7.1328125" style="3" customWidth="1"/>
    <col min="11532" max="11776" width="9.1328125" style="3"/>
    <col min="11777" max="11777" width="5.73046875" style="3" customWidth="1"/>
    <col min="11778" max="11778" width="40.73046875" style="3" customWidth="1"/>
    <col min="11779" max="11779" width="4.73046875" style="3" customWidth="1"/>
    <col min="11780" max="11781" width="10.73046875" style="3" customWidth="1"/>
    <col min="11782" max="11782" width="17.73046875" style="3" customWidth="1"/>
    <col min="11783" max="11786" width="9.1328125" style="3"/>
    <col min="11787" max="11787" width="7.1328125" style="3" customWidth="1"/>
    <col min="11788" max="12032" width="9.1328125" style="3"/>
    <col min="12033" max="12033" width="5.73046875" style="3" customWidth="1"/>
    <col min="12034" max="12034" width="40.73046875" style="3" customWidth="1"/>
    <col min="12035" max="12035" width="4.73046875" style="3" customWidth="1"/>
    <col min="12036" max="12037" width="10.73046875" style="3" customWidth="1"/>
    <col min="12038" max="12038" width="17.73046875" style="3" customWidth="1"/>
    <col min="12039" max="12042" width="9.1328125" style="3"/>
    <col min="12043" max="12043" width="7.1328125" style="3" customWidth="1"/>
    <col min="12044" max="12288" width="9.1328125" style="3"/>
    <col min="12289" max="12289" width="5.73046875" style="3" customWidth="1"/>
    <col min="12290" max="12290" width="40.73046875" style="3" customWidth="1"/>
    <col min="12291" max="12291" width="4.73046875" style="3" customWidth="1"/>
    <col min="12292" max="12293" width="10.73046875" style="3" customWidth="1"/>
    <col min="12294" max="12294" width="17.73046875" style="3" customWidth="1"/>
    <col min="12295" max="12298" width="9.1328125" style="3"/>
    <col min="12299" max="12299" width="7.1328125" style="3" customWidth="1"/>
    <col min="12300" max="12544" width="9.1328125" style="3"/>
    <col min="12545" max="12545" width="5.73046875" style="3" customWidth="1"/>
    <col min="12546" max="12546" width="40.73046875" style="3" customWidth="1"/>
    <col min="12547" max="12547" width="4.73046875" style="3" customWidth="1"/>
    <col min="12548" max="12549" width="10.73046875" style="3" customWidth="1"/>
    <col min="12550" max="12550" width="17.73046875" style="3" customWidth="1"/>
    <col min="12551" max="12554" width="9.1328125" style="3"/>
    <col min="12555" max="12555" width="7.1328125" style="3" customWidth="1"/>
    <col min="12556" max="12800" width="9.1328125" style="3"/>
    <col min="12801" max="12801" width="5.73046875" style="3" customWidth="1"/>
    <col min="12802" max="12802" width="40.73046875" style="3" customWidth="1"/>
    <col min="12803" max="12803" width="4.73046875" style="3" customWidth="1"/>
    <col min="12804" max="12805" width="10.73046875" style="3" customWidth="1"/>
    <col min="12806" max="12806" width="17.73046875" style="3" customWidth="1"/>
    <col min="12807" max="12810" width="9.1328125" style="3"/>
    <col min="12811" max="12811" width="7.1328125" style="3" customWidth="1"/>
    <col min="12812" max="13056" width="9.1328125" style="3"/>
    <col min="13057" max="13057" width="5.73046875" style="3" customWidth="1"/>
    <col min="13058" max="13058" width="40.73046875" style="3" customWidth="1"/>
    <col min="13059" max="13059" width="4.73046875" style="3" customWidth="1"/>
    <col min="13060" max="13061" width="10.73046875" style="3" customWidth="1"/>
    <col min="13062" max="13062" width="17.73046875" style="3" customWidth="1"/>
    <col min="13063" max="13066" width="9.1328125" style="3"/>
    <col min="13067" max="13067" width="7.1328125" style="3" customWidth="1"/>
    <col min="13068" max="13312" width="9.1328125" style="3"/>
    <col min="13313" max="13313" width="5.73046875" style="3" customWidth="1"/>
    <col min="13314" max="13314" width="40.73046875" style="3" customWidth="1"/>
    <col min="13315" max="13315" width="4.73046875" style="3" customWidth="1"/>
    <col min="13316" max="13317" width="10.73046875" style="3" customWidth="1"/>
    <col min="13318" max="13318" width="17.73046875" style="3" customWidth="1"/>
    <col min="13319" max="13322" width="9.1328125" style="3"/>
    <col min="13323" max="13323" width="7.1328125" style="3" customWidth="1"/>
    <col min="13324" max="13568" width="9.1328125" style="3"/>
    <col min="13569" max="13569" width="5.73046875" style="3" customWidth="1"/>
    <col min="13570" max="13570" width="40.73046875" style="3" customWidth="1"/>
    <col min="13571" max="13571" width="4.73046875" style="3" customWidth="1"/>
    <col min="13572" max="13573" width="10.73046875" style="3" customWidth="1"/>
    <col min="13574" max="13574" width="17.73046875" style="3" customWidth="1"/>
    <col min="13575" max="13578" width="9.1328125" style="3"/>
    <col min="13579" max="13579" width="7.1328125" style="3" customWidth="1"/>
    <col min="13580" max="13824" width="9.1328125" style="3"/>
    <col min="13825" max="13825" width="5.73046875" style="3" customWidth="1"/>
    <col min="13826" max="13826" width="40.73046875" style="3" customWidth="1"/>
    <col min="13827" max="13827" width="4.73046875" style="3" customWidth="1"/>
    <col min="13828" max="13829" width="10.73046875" style="3" customWidth="1"/>
    <col min="13830" max="13830" width="17.73046875" style="3" customWidth="1"/>
    <col min="13831" max="13834" width="9.1328125" style="3"/>
    <col min="13835" max="13835" width="7.1328125" style="3" customWidth="1"/>
    <col min="13836" max="14080" width="9.1328125" style="3"/>
    <col min="14081" max="14081" width="5.73046875" style="3" customWidth="1"/>
    <col min="14082" max="14082" width="40.73046875" style="3" customWidth="1"/>
    <col min="14083" max="14083" width="4.73046875" style="3" customWidth="1"/>
    <col min="14084" max="14085" width="10.73046875" style="3" customWidth="1"/>
    <col min="14086" max="14086" width="17.73046875" style="3" customWidth="1"/>
    <col min="14087" max="14090" width="9.1328125" style="3"/>
    <col min="14091" max="14091" width="7.1328125" style="3" customWidth="1"/>
    <col min="14092" max="14336" width="9.1328125" style="3"/>
    <col min="14337" max="14337" width="5.73046875" style="3" customWidth="1"/>
    <col min="14338" max="14338" width="40.73046875" style="3" customWidth="1"/>
    <col min="14339" max="14339" width="4.73046875" style="3" customWidth="1"/>
    <col min="14340" max="14341" width="10.73046875" style="3" customWidth="1"/>
    <col min="14342" max="14342" width="17.73046875" style="3" customWidth="1"/>
    <col min="14343" max="14346" width="9.1328125" style="3"/>
    <col min="14347" max="14347" width="7.1328125" style="3" customWidth="1"/>
    <col min="14348" max="14592" width="9.1328125" style="3"/>
    <col min="14593" max="14593" width="5.73046875" style="3" customWidth="1"/>
    <col min="14594" max="14594" width="40.73046875" style="3" customWidth="1"/>
    <col min="14595" max="14595" width="4.73046875" style="3" customWidth="1"/>
    <col min="14596" max="14597" width="10.73046875" style="3" customWidth="1"/>
    <col min="14598" max="14598" width="17.73046875" style="3" customWidth="1"/>
    <col min="14599" max="14602" width="9.1328125" style="3"/>
    <col min="14603" max="14603" width="7.1328125" style="3" customWidth="1"/>
    <col min="14604" max="14848" width="9.1328125" style="3"/>
    <col min="14849" max="14849" width="5.73046875" style="3" customWidth="1"/>
    <col min="14850" max="14850" width="40.73046875" style="3" customWidth="1"/>
    <col min="14851" max="14851" width="4.73046875" style="3" customWidth="1"/>
    <col min="14852" max="14853" width="10.73046875" style="3" customWidth="1"/>
    <col min="14854" max="14854" width="17.73046875" style="3" customWidth="1"/>
    <col min="14855" max="14858" width="9.1328125" style="3"/>
    <col min="14859" max="14859" width="7.1328125" style="3" customWidth="1"/>
    <col min="14860" max="15104" width="9.1328125" style="3"/>
    <col min="15105" max="15105" width="5.73046875" style="3" customWidth="1"/>
    <col min="15106" max="15106" width="40.73046875" style="3" customWidth="1"/>
    <col min="15107" max="15107" width="4.73046875" style="3" customWidth="1"/>
    <col min="15108" max="15109" width="10.73046875" style="3" customWidth="1"/>
    <col min="15110" max="15110" width="17.73046875" style="3" customWidth="1"/>
    <col min="15111" max="15114" width="9.1328125" style="3"/>
    <col min="15115" max="15115" width="7.1328125" style="3" customWidth="1"/>
    <col min="15116" max="15360" width="9.1328125" style="3"/>
    <col min="15361" max="15361" width="5.73046875" style="3" customWidth="1"/>
    <col min="15362" max="15362" width="40.73046875" style="3" customWidth="1"/>
    <col min="15363" max="15363" width="4.73046875" style="3" customWidth="1"/>
    <col min="15364" max="15365" width="10.73046875" style="3" customWidth="1"/>
    <col min="15366" max="15366" width="17.73046875" style="3" customWidth="1"/>
    <col min="15367" max="15370" width="9.1328125" style="3"/>
    <col min="15371" max="15371" width="7.1328125" style="3" customWidth="1"/>
    <col min="15372" max="15616" width="9.1328125" style="3"/>
    <col min="15617" max="15617" width="5.73046875" style="3" customWidth="1"/>
    <col min="15618" max="15618" width="40.73046875" style="3" customWidth="1"/>
    <col min="15619" max="15619" width="4.73046875" style="3" customWidth="1"/>
    <col min="15620" max="15621" width="10.73046875" style="3" customWidth="1"/>
    <col min="15622" max="15622" width="17.73046875" style="3" customWidth="1"/>
    <col min="15623" max="15626" width="9.1328125" style="3"/>
    <col min="15627" max="15627" width="7.1328125" style="3" customWidth="1"/>
    <col min="15628" max="15872" width="9.1328125" style="3"/>
    <col min="15873" max="15873" width="5.73046875" style="3" customWidth="1"/>
    <col min="15874" max="15874" width="40.73046875" style="3" customWidth="1"/>
    <col min="15875" max="15875" width="4.73046875" style="3" customWidth="1"/>
    <col min="15876" max="15877" width="10.73046875" style="3" customWidth="1"/>
    <col min="15878" max="15878" width="17.73046875" style="3" customWidth="1"/>
    <col min="15879" max="15882" width="9.1328125" style="3"/>
    <col min="15883" max="15883" width="7.1328125" style="3" customWidth="1"/>
    <col min="15884" max="16128" width="9.1328125" style="3"/>
    <col min="16129" max="16129" width="5.73046875" style="3" customWidth="1"/>
    <col min="16130" max="16130" width="40.73046875" style="3" customWidth="1"/>
    <col min="16131" max="16131" width="4.73046875" style="3" customWidth="1"/>
    <col min="16132" max="16133" width="10.73046875" style="3" customWidth="1"/>
    <col min="16134" max="16134" width="17.73046875" style="3" customWidth="1"/>
    <col min="16135" max="16138" width="9.1328125" style="3"/>
    <col min="16139" max="16139" width="7.1328125" style="3" customWidth="1"/>
    <col min="16140" max="16384" width="9.1328125" style="3"/>
  </cols>
  <sheetData>
    <row r="1" spans="1:8" ht="14.25">
      <c r="A1" s="5" t="s">
        <v>7403</v>
      </c>
      <c r="B1" s="138" t="s">
        <v>7047</v>
      </c>
      <c r="C1" s="1156"/>
      <c r="D1" s="1077"/>
      <c r="E1" s="2032"/>
      <c r="F1"/>
    </row>
    <row r="2" spans="1:8" ht="14.25">
      <c r="A2" s="5"/>
      <c r="B2" s="138"/>
      <c r="C2" s="1156"/>
      <c r="D2" s="1077"/>
      <c r="E2" s="2032"/>
      <c r="F2"/>
    </row>
    <row r="3" spans="1:8" customFormat="1" ht="14.25">
      <c r="A3" s="2016" t="s">
        <v>7437</v>
      </c>
      <c r="B3" s="1959"/>
      <c r="C3" s="2017"/>
      <c r="D3" s="2018"/>
      <c r="E3" s="2033"/>
      <c r="F3" s="2019"/>
    </row>
    <row r="4" spans="1:8">
      <c r="A4" s="2020" t="s">
        <v>7438</v>
      </c>
      <c r="B4" s="2043"/>
      <c r="C4" s="2021"/>
      <c r="D4" s="2022"/>
      <c r="E4" s="2034"/>
      <c r="F4" s="2023"/>
    </row>
    <row r="5" spans="1:8">
      <c r="A5" s="1961" t="s">
        <v>7156</v>
      </c>
      <c r="B5" s="1133"/>
      <c r="C5" s="1159"/>
      <c r="D5" s="1160"/>
      <c r="E5" s="2035"/>
      <c r="F5" s="1136"/>
    </row>
    <row r="6" spans="1:8">
      <c r="A6" s="1961" t="s">
        <v>7158</v>
      </c>
      <c r="B6" s="1133"/>
      <c r="C6" s="1159"/>
      <c r="D6" s="1160"/>
      <c r="E6" s="2035"/>
      <c r="F6" s="1136"/>
    </row>
    <row r="7" spans="1:8">
      <c r="A7" s="2024" t="s">
        <v>8706</v>
      </c>
      <c r="B7" s="2044"/>
      <c r="C7" s="2025"/>
      <c r="D7" s="2026"/>
      <c r="E7" s="2036"/>
      <c r="F7" s="2027"/>
    </row>
    <row r="8" spans="1:8" ht="331.5">
      <c r="B8" s="142" t="s">
        <v>8707</v>
      </c>
    </row>
    <row r="9" spans="1:8" ht="180.75" customHeight="1">
      <c r="B9" s="142" t="s">
        <v>8708</v>
      </c>
    </row>
    <row r="10" spans="1:8" s="6" customFormat="1">
      <c r="A10" s="5"/>
      <c r="B10" s="138"/>
      <c r="C10" s="1163"/>
      <c r="D10" s="16"/>
      <c r="E10" s="1802"/>
      <c r="F10" s="1164"/>
    </row>
    <row r="11" spans="1:8" s="15" customFormat="1" ht="12.75">
      <c r="A11" s="58" t="s">
        <v>7404</v>
      </c>
      <c r="B11" s="142" t="s">
        <v>7439</v>
      </c>
      <c r="C11" s="110" t="s">
        <v>19</v>
      </c>
      <c r="D11" s="1082">
        <v>1</v>
      </c>
      <c r="E11" s="1797"/>
      <c r="F11" s="1115">
        <f>E11*D11</f>
        <v>0</v>
      </c>
      <c r="H11" s="80"/>
    </row>
    <row r="12" spans="1:8" s="6" customFormat="1" ht="13.9" thickBot="1">
      <c r="A12" s="5"/>
      <c r="B12" s="138"/>
      <c r="C12" s="1163"/>
      <c r="D12" s="16"/>
      <c r="E12" s="1802"/>
      <c r="F12" s="1164"/>
    </row>
    <row r="13" spans="1:8" s="15" customFormat="1" ht="13.9" thickBot="1">
      <c r="A13" s="2028"/>
      <c r="B13" s="1960" t="s">
        <v>7440</v>
      </c>
      <c r="C13" s="2029"/>
      <c r="D13" s="2030"/>
      <c r="E13" s="2038"/>
      <c r="F13" s="2031">
        <f>SUM(F10:F12)</f>
        <v>0</v>
      </c>
    </row>
    <row r="14" spans="1:8" s="6" customFormat="1" ht="13.9" thickTop="1">
      <c r="A14" s="5"/>
      <c r="B14" s="138"/>
      <c r="C14" s="1163"/>
      <c r="D14" s="16"/>
      <c r="E14" s="1802"/>
      <c r="F14" s="1164"/>
    </row>
    <row r="15" spans="1:8" s="15" customFormat="1" ht="12.75">
      <c r="A15" s="58"/>
      <c r="B15" s="1044"/>
      <c r="C15" s="110"/>
      <c r="D15" s="1082"/>
      <c r="E15" s="1797"/>
      <c r="F15" s="1115"/>
      <c r="H15" s="80"/>
    </row>
    <row r="16" spans="1:8" s="15" customFormat="1" ht="12.75">
      <c r="A16" s="65"/>
      <c r="B16" s="1143"/>
      <c r="C16" s="66"/>
      <c r="D16" s="1165"/>
      <c r="E16" s="1801"/>
      <c r="F16" s="1144"/>
    </row>
    <row r="17" spans="1:6" s="15" customFormat="1" ht="12.75">
      <c r="A17" s="59"/>
      <c r="B17" s="140"/>
      <c r="C17" s="1100"/>
      <c r="D17" s="1085"/>
      <c r="E17" s="1803"/>
      <c r="F17" s="1125"/>
    </row>
    <row r="18" spans="1:6">
      <c r="A18" s="59"/>
      <c r="B18" s="140"/>
      <c r="C18" s="1100"/>
      <c r="D18" s="1085"/>
      <c r="E18" s="1803"/>
      <c r="F18" s="1125"/>
    </row>
  </sheetData>
  <sheetProtection algorithmName="SHA-512" hashValue="OU1vmRQJWTf4kL7Wpdxt4KBux/lzAbZGLCe6TlUNMFS1El+zos6vyQhx7IZgSZ3iouv9knInP2VtTdqaEa64wg==" saltValue="7qMn5HqClhFNYfmjG2Ch9g==" spinCount="100000" sheet="1" objects="1" scenarios="1"/>
  <pageMargins left="0.98425196850393704" right="0" top="0.98425196850393704" bottom="0.51181102362204722" header="0.51181102362204722" footer="0.19685039370078741"/>
  <pageSetup paperSize="9" scale="97" firstPageNumber="0" orientation="portrait" horizontalDpi="300" verticalDpi="300" r:id="rId1"/>
  <headerFooter alignWithMargins="0">
    <oddHeader xml:space="preserve">&amp;L&amp;"Calibri,Krepko"&amp;9&amp;UACL Zunanja ureditev&amp;R&amp;9POPIS  NAMAKANJE </oddHeader>
    <oddFooter>&amp;R&amp;P/&amp;N</oddFooter>
  </headerFooter>
  <colBreaks count="1" manualBreakCount="1">
    <brk id="7"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92D050"/>
  </sheetPr>
  <dimension ref="B2:J53"/>
  <sheetViews>
    <sheetView zoomScale="88" zoomScaleNormal="85" zoomScaleSheetLayoutView="85" workbookViewId="0">
      <selection activeCell="I20" sqref="I20"/>
    </sheetView>
  </sheetViews>
  <sheetFormatPr defaultColWidth="8.86328125" defaultRowHeight="14.25"/>
  <cols>
    <col min="1" max="1" width="8.86328125" style="1606"/>
    <col min="2" max="2" width="4.3984375" style="1605" customWidth="1"/>
    <col min="3" max="3" width="64.73046875" style="1606" customWidth="1"/>
    <col min="4" max="4" width="5.1328125" style="1606" customWidth="1"/>
    <col min="5" max="5" width="18.1328125" style="1605" bestFit="1" customWidth="1"/>
    <col min="6" max="8" width="8.86328125" style="1606"/>
    <col min="9" max="9" width="41.3984375" style="1606" customWidth="1"/>
    <col min="10" max="10" width="15.73046875" style="1606" customWidth="1"/>
    <col min="11" max="16384" width="8.86328125" style="1606"/>
  </cols>
  <sheetData>
    <row r="2" spans="2:5" ht="42.75" customHeight="1">
      <c r="C2" s="3192" t="s">
        <v>8294</v>
      </c>
      <c r="D2" s="3192"/>
      <c r="E2" s="3192"/>
    </row>
    <row r="3" spans="2:5" ht="42.75" customHeight="1">
      <c r="C3" s="1607"/>
      <c r="D3" s="1607"/>
      <c r="E3" s="1608"/>
    </row>
    <row r="4" spans="2:5" ht="42.75" customHeight="1">
      <c r="C4" s="1607"/>
      <c r="D4" s="1607"/>
      <c r="E4" s="1608"/>
    </row>
    <row r="10" spans="2:5">
      <c r="B10" s="1605">
        <v>1</v>
      </c>
      <c r="C10" s="1605" t="s">
        <v>8295</v>
      </c>
      <c r="E10" s="1609">
        <f>ACL_DGD_KA_popis!F9</f>
        <v>0</v>
      </c>
    </row>
    <row r="11" spans="2:5">
      <c r="B11" s="1605">
        <v>2</v>
      </c>
      <c r="C11" s="1605" t="s">
        <v>8296</v>
      </c>
      <c r="E11" s="1609">
        <f>ACL_DGD_KA_popis!F13</f>
        <v>0</v>
      </c>
    </row>
    <row r="12" spans="2:5">
      <c r="B12" s="1605">
        <v>3</v>
      </c>
      <c r="C12" s="1605" t="s">
        <v>8297</v>
      </c>
      <c r="E12" s="1609">
        <f>ACL_DGD_KA_popis!F17</f>
        <v>0</v>
      </c>
    </row>
    <row r="13" spans="2:5">
      <c r="B13" s="1605">
        <v>4</v>
      </c>
      <c r="C13" s="1610" t="s">
        <v>8298</v>
      </c>
      <c r="E13" s="1611">
        <f>ACL_DGD_KA_popis!F51</f>
        <v>0</v>
      </c>
    </row>
    <row r="14" spans="2:5">
      <c r="B14" s="1605">
        <v>5</v>
      </c>
      <c r="C14" s="1610" t="s">
        <v>8299</v>
      </c>
      <c r="E14" s="1611">
        <f>ACL_DGD_KA_popis!F61</f>
        <v>0</v>
      </c>
    </row>
    <row r="15" spans="2:5">
      <c r="B15" s="1605">
        <v>6</v>
      </c>
      <c r="C15" s="1610" t="s">
        <v>8300</v>
      </c>
      <c r="E15" s="1611">
        <f>ACL_DGD_KA_popis!F86</f>
        <v>0</v>
      </c>
    </row>
    <row r="16" spans="2:5">
      <c r="B16" s="1605">
        <v>7</v>
      </c>
      <c r="C16" s="1610" t="s">
        <v>8301</v>
      </c>
      <c r="E16" s="1611">
        <f>ACL_DGD_KA_popis!F109</f>
        <v>0</v>
      </c>
    </row>
    <row r="17" spans="2:10">
      <c r="B17" s="1605">
        <v>8</v>
      </c>
      <c r="C17" s="1610" t="s">
        <v>8302</v>
      </c>
      <c r="E17" s="1611">
        <f>ACL_DGD_KA_popis!F123</f>
        <v>0</v>
      </c>
    </row>
    <row r="18" spans="2:10">
      <c r="B18" s="1605">
        <v>9</v>
      </c>
      <c r="C18" s="1610" t="s">
        <v>8303</v>
      </c>
      <c r="E18" s="1611">
        <f>ACL_DGD_KA_popis!F143</f>
        <v>0</v>
      </c>
    </row>
    <row r="19" spans="2:10">
      <c r="B19" s="1605">
        <v>10</v>
      </c>
      <c r="C19" s="1610" t="s">
        <v>8304</v>
      </c>
      <c r="E19" s="1611">
        <f>ACL_DGD_KA_popis!F162</f>
        <v>0</v>
      </c>
    </row>
    <row r="20" spans="2:10">
      <c r="B20" s="1605">
        <v>11</v>
      </c>
      <c r="C20" s="1610" t="s">
        <v>8305</v>
      </c>
      <c r="E20" s="1611">
        <f>ACL_DGD_KA_popis!F168</f>
        <v>0</v>
      </c>
    </row>
    <row r="21" spans="2:10">
      <c r="C21" s="1605"/>
      <c r="E21" s="1609"/>
    </row>
    <row r="22" spans="2:10" ht="14.65" thickBot="1">
      <c r="C22" s="1612"/>
      <c r="D22" s="1613"/>
      <c r="E22" s="1614"/>
    </row>
    <row r="23" spans="2:10" ht="14.65" thickTop="1">
      <c r="C23" s="1605"/>
      <c r="E23" s="1609"/>
    </row>
    <row r="24" spans="2:10">
      <c r="C24" s="1605" t="s">
        <v>8306</v>
      </c>
      <c r="E24" s="1609">
        <f>E10+E11+E12+E13+E14+E15+E16+E17+E18+E19+E20</f>
        <v>0</v>
      </c>
    </row>
    <row r="25" spans="2:10">
      <c r="C25" s="1605" t="s">
        <v>8307</v>
      </c>
      <c r="E25" s="1609">
        <f>E24*0.22</f>
        <v>0</v>
      </c>
    </row>
    <row r="26" spans="2:10">
      <c r="C26" s="1605"/>
      <c r="E26" s="1609"/>
    </row>
    <row r="27" spans="2:10" ht="21">
      <c r="C27" s="1605" t="s">
        <v>8308</v>
      </c>
      <c r="E27" s="1615">
        <f>E24+E25</f>
        <v>0</v>
      </c>
    </row>
    <row r="31" spans="2:10">
      <c r="H31" s="1616"/>
      <c r="I31" s="1610"/>
      <c r="J31" s="1611"/>
    </row>
    <row r="32" spans="2:10">
      <c r="H32" s="1617"/>
      <c r="I32" s="1618"/>
      <c r="J32" s="1619"/>
    </row>
    <row r="33" spans="8:10">
      <c r="H33" s="1616"/>
      <c r="I33" s="1610"/>
      <c r="J33" s="1611"/>
    </row>
    <row r="34" spans="8:10">
      <c r="H34" s="1617"/>
      <c r="I34" s="1618"/>
      <c r="J34" s="1619"/>
    </row>
    <row r="35" spans="8:10">
      <c r="H35" s="1616"/>
      <c r="I35" s="1610"/>
      <c r="J35" s="1611"/>
    </row>
    <row r="36" spans="8:10">
      <c r="H36" s="1617"/>
      <c r="I36" s="1618"/>
      <c r="J36" s="1619"/>
    </row>
    <row r="37" spans="8:10">
      <c r="H37" s="1616"/>
      <c r="I37" s="1610"/>
      <c r="J37" s="1611"/>
    </row>
    <row r="38" spans="8:10">
      <c r="H38" s="1620"/>
      <c r="I38" s="1621"/>
      <c r="J38" s="1619"/>
    </row>
    <row r="39" spans="8:10">
      <c r="H39" s="1616"/>
      <c r="I39" s="1610"/>
      <c r="J39" s="1611"/>
    </row>
    <row r="40" spans="8:10">
      <c r="H40" s="1620"/>
      <c r="I40" s="1610"/>
      <c r="J40" s="1619"/>
    </row>
    <row r="41" spans="8:10">
      <c r="H41" s="1616"/>
      <c r="I41" s="1610"/>
      <c r="J41" s="1611"/>
    </row>
    <row r="42" spans="8:10">
      <c r="H42" s="1620"/>
      <c r="I42" s="1610"/>
      <c r="J42" s="1619"/>
    </row>
    <row r="43" spans="8:10">
      <c r="H43" s="1616"/>
      <c r="I43" s="1610"/>
      <c r="J43" s="1611"/>
    </row>
    <row r="44" spans="8:10">
      <c r="H44" s="1620"/>
      <c r="I44" s="1610"/>
      <c r="J44" s="1619"/>
    </row>
    <row r="45" spans="8:10">
      <c r="H45" s="1616"/>
      <c r="I45" s="1610"/>
      <c r="J45" s="1611"/>
    </row>
    <row r="46" spans="8:10">
      <c r="H46" s="1620"/>
      <c r="I46" s="1610"/>
      <c r="J46" s="1619"/>
    </row>
    <row r="47" spans="8:10">
      <c r="H47" s="1616"/>
      <c r="I47" s="1610"/>
      <c r="J47" s="1611"/>
    </row>
    <row r="48" spans="8:10">
      <c r="H48" s="1620"/>
      <c r="I48" s="1610"/>
      <c r="J48" s="1619"/>
    </row>
    <row r="49" spans="8:10">
      <c r="H49" s="1616"/>
      <c r="I49" s="1610"/>
      <c r="J49" s="1611"/>
    </row>
    <row r="50" spans="8:10">
      <c r="H50" s="1620"/>
      <c r="I50" s="1610"/>
      <c r="J50" s="1619"/>
    </row>
    <row r="51" spans="8:10">
      <c r="H51" s="1616"/>
      <c r="I51" s="1610"/>
      <c r="J51" s="1611"/>
    </row>
    <row r="53" spans="8:10">
      <c r="J53" s="1622"/>
    </row>
  </sheetData>
  <sheetProtection algorithmName="SHA-512" hashValue="Ac/Lr4PXJH7OWr3qEg4Nv2ws16eJF4I2iB9WXfKDHJw+J+rcxZPhiGzgBZMEq5xmM1n3TOfVnG3sR0wakDZebA==" saltValue="eIUyhvlglA6T490QsJLQIA==" spinCount="100000" sheet="1" objects="1" scenarios="1"/>
  <mergeCells count="1">
    <mergeCell ref="C2:E2"/>
  </mergeCells>
  <printOptions horizontalCentered="1"/>
  <pageMargins left="0.70866141732283472" right="0.70866141732283472" top="0.74803149606299213" bottom="0.74803149606299213" header="0.31496062992125984" footer="0.31496062992125984"/>
  <pageSetup paperSize="9" scale="84" orientation="portrait" r:id="rId1"/>
  <headerFooter>
    <oddHeader>&amp;L&amp;9Ureditev atletskega centra Ljubljana      &amp;C&amp;10 2019-02&amp;R&amp;10PZI Kolektiv Tektonika d.o.o. / Načrt krajinske arhitekture</oddHeader>
    <oddFooter>&amp;C&amp;P</oddFooter>
  </headerFooter>
  <colBreaks count="1" manualBreakCount="1">
    <brk id="5"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2D050"/>
  </sheetPr>
  <dimension ref="A1:N168"/>
  <sheetViews>
    <sheetView showWhiteSpace="0" zoomScaleNormal="100" zoomScaleSheetLayoutView="100" zoomScalePageLayoutView="85" workbookViewId="0">
      <selection activeCell="J8" sqref="J8"/>
    </sheetView>
  </sheetViews>
  <sheetFormatPr defaultColWidth="8.86328125" defaultRowHeight="14.25"/>
  <cols>
    <col min="1" max="1" width="8.73046875" style="1617" bestFit="1" customWidth="1"/>
    <col min="2" max="2" width="45.3984375" style="1618" customWidth="1"/>
    <col min="3" max="3" width="8.3984375" style="1618" customWidth="1"/>
    <col min="4" max="4" width="11.3984375" style="1618" bestFit="1" customWidth="1"/>
    <col min="5" max="5" width="10.73046875" style="1618" bestFit="1" customWidth="1"/>
    <col min="6" max="6" width="12" style="1669" customWidth="1"/>
    <col min="7" max="10" width="8.86328125" style="1618"/>
    <col min="11" max="11" width="11.3984375" style="1618" customWidth="1"/>
    <col min="12" max="12" width="8.86328125" style="1618"/>
    <col min="13" max="13" width="13.3984375" style="1618" customWidth="1"/>
    <col min="14" max="16384" width="8.86328125" style="1618"/>
  </cols>
  <sheetData>
    <row r="1" spans="1:6">
      <c r="A1" s="3194" t="s">
        <v>8309</v>
      </c>
      <c r="B1" s="3195"/>
      <c r="C1" s="3195"/>
      <c r="D1" s="3195"/>
      <c r="E1" s="3195"/>
      <c r="F1" s="3195"/>
    </row>
    <row r="2" spans="1:6" s="1623" customFormat="1" ht="185.1" customHeight="1">
      <c r="A2" s="3196" t="s">
        <v>8310</v>
      </c>
      <c r="B2" s="3197"/>
      <c r="C2" s="3197"/>
      <c r="D2" s="3197"/>
      <c r="E2" s="3197"/>
      <c r="F2" s="3197"/>
    </row>
    <row r="3" spans="1:6">
      <c r="A3" s="3198" t="s">
        <v>8311</v>
      </c>
      <c r="B3" s="3198"/>
      <c r="C3" s="3198"/>
      <c r="D3" s="3198"/>
      <c r="E3" s="3198"/>
      <c r="F3" s="3198"/>
    </row>
    <row r="4" spans="1:6">
      <c r="A4" s="1624"/>
      <c r="B4" s="1610"/>
      <c r="C4" s="1610"/>
      <c r="D4" s="1610"/>
      <c r="E4" s="1610"/>
      <c r="F4" s="1610"/>
    </row>
    <row r="5" spans="1:6">
      <c r="A5" s="1625" t="s">
        <v>8312</v>
      </c>
      <c r="B5" s="1625" t="s">
        <v>8313</v>
      </c>
      <c r="C5" s="1626" t="s">
        <v>8314</v>
      </c>
      <c r="D5" s="1626" t="s">
        <v>7465</v>
      </c>
      <c r="E5" s="1626" t="s">
        <v>7466</v>
      </c>
      <c r="F5" s="1626" t="s">
        <v>8315</v>
      </c>
    </row>
    <row r="7" spans="1:6" s="1628" customFormat="1">
      <c r="A7" s="1627">
        <v>1</v>
      </c>
      <c r="B7" s="3193" t="s">
        <v>8316</v>
      </c>
      <c r="C7" s="3193"/>
      <c r="D7" s="3193"/>
      <c r="E7" s="3193"/>
      <c r="F7" s="3193"/>
    </row>
    <row r="8" spans="1:6" ht="129" customHeight="1">
      <c r="A8" s="1629" t="s">
        <v>8317</v>
      </c>
      <c r="B8" s="1630" t="s">
        <v>8318</v>
      </c>
      <c r="C8" s="1631" t="s">
        <v>23</v>
      </c>
      <c r="D8" s="1632">
        <v>3580</v>
      </c>
      <c r="E8" s="1804"/>
      <c r="F8" s="1633">
        <f>E8*D8</f>
        <v>0</v>
      </c>
    </row>
    <row r="9" spans="1:6">
      <c r="B9" s="1634" t="s">
        <v>4898</v>
      </c>
      <c r="C9" s="1634"/>
      <c r="D9" s="1634"/>
      <c r="E9" s="1634"/>
      <c r="F9" s="1635">
        <f>SUM(F8:F8)</f>
        <v>0</v>
      </c>
    </row>
    <row r="10" spans="1:6">
      <c r="F10" s="1636"/>
    </row>
    <row r="11" spans="1:6" s="1628" customFormat="1">
      <c r="A11" s="1627" t="s">
        <v>4598</v>
      </c>
      <c r="B11" s="3193" t="s">
        <v>8296</v>
      </c>
      <c r="C11" s="3193"/>
      <c r="D11" s="3193"/>
      <c r="E11" s="3193"/>
      <c r="F11" s="3193"/>
    </row>
    <row r="12" spans="1:6" ht="48" customHeight="1">
      <c r="A12" s="1629" t="s">
        <v>1755</v>
      </c>
      <c r="B12" s="1630" t="s">
        <v>8319</v>
      </c>
      <c r="C12" s="1637" t="s">
        <v>35</v>
      </c>
      <c r="D12" s="1632">
        <v>4</v>
      </c>
      <c r="E12" s="1804"/>
      <c r="F12" s="1633">
        <f>E12*D12</f>
        <v>0</v>
      </c>
    </row>
    <row r="13" spans="1:6">
      <c r="B13" s="1634" t="s">
        <v>4898</v>
      </c>
      <c r="C13" s="1634"/>
      <c r="D13" s="1634"/>
      <c r="E13" s="1634"/>
      <c r="F13" s="1635">
        <f>SUM(F12:F12)</f>
        <v>0</v>
      </c>
    </row>
    <row r="15" spans="1:6" s="1628" customFormat="1">
      <c r="A15" s="1627" t="s">
        <v>4600</v>
      </c>
      <c r="B15" s="3193" t="s">
        <v>8297</v>
      </c>
      <c r="C15" s="3193"/>
      <c r="D15" s="3193"/>
      <c r="E15" s="3193"/>
      <c r="F15" s="3193"/>
    </row>
    <row r="16" spans="1:6" ht="84" customHeight="1">
      <c r="A16" s="1629" t="s">
        <v>7456</v>
      </c>
      <c r="B16" s="1630" t="s">
        <v>8320</v>
      </c>
      <c r="C16" s="1637" t="s">
        <v>23</v>
      </c>
      <c r="D16" s="1632">
        <v>7570</v>
      </c>
      <c r="E16" s="1804"/>
      <c r="F16" s="1633">
        <f>E16*D16</f>
        <v>0</v>
      </c>
    </row>
    <row r="17" spans="1:6">
      <c r="B17" s="1634" t="s">
        <v>4898</v>
      </c>
      <c r="C17" s="1634"/>
      <c r="D17" s="1634"/>
      <c r="E17" s="1634"/>
      <c r="F17" s="1635">
        <f>SUM(F16:F16)</f>
        <v>0</v>
      </c>
    </row>
    <row r="19" spans="1:6" s="1628" customFormat="1">
      <c r="A19" s="1627" t="s">
        <v>4602</v>
      </c>
      <c r="B19" s="3193" t="s">
        <v>8298</v>
      </c>
      <c r="C19" s="3193"/>
      <c r="D19" s="3193"/>
      <c r="E19" s="3193"/>
      <c r="F19" s="3193"/>
    </row>
    <row r="20" spans="1:6">
      <c r="A20" s="1620"/>
      <c r="B20" s="1610" t="s">
        <v>8321</v>
      </c>
      <c r="C20" s="1621"/>
      <c r="D20" s="1621"/>
      <c r="E20" s="1621"/>
      <c r="F20" s="1621"/>
    </row>
    <row r="21" spans="1:6">
      <c r="A21" s="1620"/>
      <c r="B21" s="1621"/>
      <c r="C21" s="1621"/>
      <c r="D21" s="1621"/>
      <c r="E21" s="1621"/>
      <c r="F21" s="1621"/>
    </row>
    <row r="22" spans="1:6" ht="113.25">
      <c r="A22" s="1629" t="s">
        <v>7748</v>
      </c>
      <c r="B22" s="1638" t="s">
        <v>8322</v>
      </c>
      <c r="C22" s="1637" t="s">
        <v>35</v>
      </c>
      <c r="D22" s="1639">
        <v>318</v>
      </c>
      <c r="E22" s="2166"/>
      <c r="F22" s="1633">
        <f>E22*D22</f>
        <v>0</v>
      </c>
    </row>
    <row r="23" spans="1:6" ht="63" customHeight="1">
      <c r="A23" s="1629" t="s">
        <v>7751</v>
      </c>
      <c r="B23" s="1630" t="s">
        <v>8323</v>
      </c>
      <c r="C23" s="1637" t="s">
        <v>22</v>
      </c>
      <c r="D23" s="1639">
        <v>3816</v>
      </c>
      <c r="E23" s="2166"/>
      <c r="F23" s="1633">
        <f t="shared" ref="F23:F26" si="0">E23*D23</f>
        <v>0</v>
      </c>
    </row>
    <row r="24" spans="1:6" ht="42.75">
      <c r="A24" s="1629" t="s">
        <v>7458</v>
      </c>
      <c r="B24" s="1630" t="s">
        <v>8324</v>
      </c>
      <c r="C24" s="1637" t="s">
        <v>35</v>
      </c>
      <c r="D24" s="1639">
        <v>954</v>
      </c>
      <c r="E24" s="2166"/>
      <c r="F24" s="1633">
        <f t="shared" si="0"/>
        <v>0</v>
      </c>
    </row>
    <row r="25" spans="1:6" ht="42.75">
      <c r="A25" s="1629" t="s">
        <v>8325</v>
      </c>
      <c r="B25" s="1630" t="s">
        <v>8326</v>
      </c>
      <c r="C25" s="1637" t="s">
        <v>18</v>
      </c>
      <c r="D25" s="1639">
        <v>1390</v>
      </c>
      <c r="E25" s="2166"/>
      <c r="F25" s="1633">
        <f t="shared" si="0"/>
        <v>0</v>
      </c>
    </row>
    <row r="26" spans="1:6" ht="42.75">
      <c r="A26" s="1629" t="s">
        <v>8327</v>
      </c>
      <c r="B26" s="1630" t="s">
        <v>8328</v>
      </c>
      <c r="C26" s="1637" t="s">
        <v>35</v>
      </c>
      <c r="D26" s="1639">
        <v>9</v>
      </c>
      <c r="E26" s="2166"/>
      <c r="F26" s="1633">
        <f t="shared" si="0"/>
        <v>0</v>
      </c>
    </row>
    <row r="27" spans="1:6">
      <c r="A27" s="1629" t="s">
        <v>8329</v>
      </c>
      <c r="B27" s="1640" t="s">
        <v>8330</v>
      </c>
      <c r="C27" s="1637"/>
      <c r="D27" s="1639"/>
      <c r="E27" s="2166"/>
      <c r="F27" s="1633"/>
    </row>
    <row r="28" spans="1:6">
      <c r="A28" s="1629" t="s">
        <v>8331</v>
      </c>
      <c r="B28" s="1641" t="s">
        <v>8332</v>
      </c>
      <c r="C28" s="1637" t="s">
        <v>35</v>
      </c>
      <c r="D28" s="1639">
        <v>84</v>
      </c>
      <c r="E28" s="2166"/>
      <c r="F28" s="1633">
        <f>E28*D28</f>
        <v>0</v>
      </c>
    </row>
    <row r="29" spans="1:6" ht="17.100000000000001" customHeight="1">
      <c r="A29" s="1629" t="s">
        <v>8333</v>
      </c>
      <c r="B29" s="1641" t="s">
        <v>8334</v>
      </c>
      <c r="C29" s="1637" t="s">
        <v>35</v>
      </c>
      <c r="D29" s="1639">
        <v>40</v>
      </c>
      <c r="E29" s="2166"/>
      <c r="F29" s="1633">
        <f>D29*E29</f>
        <v>0</v>
      </c>
    </row>
    <row r="30" spans="1:6" ht="17.100000000000001" customHeight="1">
      <c r="A30" s="1629" t="s">
        <v>8335</v>
      </c>
      <c r="B30" s="1641" t="s">
        <v>8336</v>
      </c>
      <c r="C30" s="1637" t="s">
        <v>35</v>
      </c>
      <c r="D30" s="1639">
        <v>3</v>
      </c>
      <c r="E30" s="2166"/>
      <c r="F30" s="1633">
        <f t="shared" ref="F30:F50" si="1">D30*E30</f>
        <v>0</v>
      </c>
    </row>
    <row r="31" spans="1:6" ht="17.100000000000001" customHeight="1">
      <c r="A31" s="1629" t="s">
        <v>8337</v>
      </c>
      <c r="B31" s="1641" t="s">
        <v>8338</v>
      </c>
      <c r="C31" s="1637" t="s">
        <v>35</v>
      </c>
      <c r="D31" s="1639">
        <v>35</v>
      </c>
      <c r="E31" s="2166"/>
      <c r="F31" s="1633">
        <f t="shared" si="1"/>
        <v>0</v>
      </c>
    </row>
    <row r="32" spans="1:6" ht="17.100000000000001" customHeight="1">
      <c r="A32" s="1629" t="s">
        <v>8339</v>
      </c>
      <c r="B32" s="1641" t="s">
        <v>7381</v>
      </c>
      <c r="C32" s="1637" t="s">
        <v>35</v>
      </c>
      <c r="D32" s="1639">
        <v>9</v>
      </c>
      <c r="E32" s="2166"/>
      <c r="F32" s="1633">
        <f t="shared" si="1"/>
        <v>0</v>
      </c>
    </row>
    <row r="33" spans="1:6" ht="17.100000000000001" customHeight="1">
      <c r="A33" s="1629" t="s">
        <v>8340</v>
      </c>
      <c r="B33" s="1641" t="s">
        <v>8341</v>
      </c>
      <c r="C33" s="1637" t="s">
        <v>35</v>
      </c>
      <c r="D33" s="1639">
        <v>141</v>
      </c>
      <c r="E33" s="2166"/>
      <c r="F33" s="1633">
        <f t="shared" si="1"/>
        <v>0</v>
      </c>
    </row>
    <row r="34" spans="1:6" ht="17.100000000000001" customHeight="1">
      <c r="A34" s="1629" t="s">
        <v>8342</v>
      </c>
      <c r="B34" s="1641" t="s">
        <v>7382</v>
      </c>
      <c r="C34" s="1637" t="s">
        <v>35</v>
      </c>
      <c r="D34" s="1639">
        <v>3</v>
      </c>
      <c r="E34" s="2166"/>
      <c r="F34" s="1633">
        <f t="shared" si="1"/>
        <v>0</v>
      </c>
    </row>
    <row r="35" spans="1:6">
      <c r="A35" s="1629" t="s">
        <v>8343</v>
      </c>
      <c r="B35" s="1641" t="s">
        <v>7383</v>
      </c>
      <c r="C35" s="1637" t="s">
        <v>35</v>
      </c>
      <c r="D35" s="1639">
        <v>3</v>
      </c>
      <c r="E35" s="2166"/>
      <c r="F35" s="1633">
        <f t="shared" si="1"/>
        <v>0</v>
      </c>
    </row>
    <row r="36" spans="1:6">
      <c r="A36" s="1629"/>
      <c r="B36" s="1641"/>
      <c r="C36" s="1637"/>
      <c r="D36" s="1639"/>
      <c r="E36" s="2166"/>
      <c r="F36" s="1633"/>
    </row>
    <row r="37" spans="1:6" ht="71.25">
      <c r="A37" s="1629" t="s">
        <v>8344</v>
      </c>
      <c r="B37" s="1630" t="s">
        <v>8345</v>
      </c>
      <c r="C37" s="1637" t="s">
        <v>35</v>
      </c>
      <c r="D37" s="1639">
        <v>1482</v>
      </c>
      <c r="E37" s="2166"/>
      <c r="F37" s="1633">
        <f>D37*E37</f>
        <v>0</v>
      </c>
    </row>
    <row r="38" spans="1:6" ht="57">
      <c r="A38" s="1629" t="s">
        <v>8346</v>
      </c>
      <c r="B38" s="1630" t="s">
        <v>8347</v>
      </c>
      <c r="C38" s="1637" t="s">
        <v>22</v>
      </c>
      <c r="D38" s="1639">
        <v>304</v>
      </c>
      <c r="E38" s="2166"/>
      <c r="F38" s="1633">
        <f t="shared" ref="F38" si="2">E38*D38</f>
        <v>0</v>
      </c>
    </row>
    <row r="39" spans="1:6">
      <c r="A39" s="1629" t="s">
        <v>8348</v>
      </c>
      <c r="B39" s="1640" t="s">
        <v>8349</v>
      </c>
      <c r="C39" s="1637"/>
      <c r="D39" s="1632"/>
      <c r="E39" s="2166"/>
      <c r="F39" s="1633"/>
    </row>
    <row r="40" spans="1:6">
      <c r="A40" s="1629" t="s">
        <v>8350</v>
      </c>
      <c r="B40" s="1641" t="s">
        <v>8351</v>
      </c>
      <c r="C40" s="1637" t="s">
        <v>35</v>
      </c>
      <c r="D40" s="1639">
        <v>449</v>
      </c>
      <c r="E40" s="2166"/>
      <c r="F40" s="1633">
        <f t="shared" si="1"/>
        <v>0</v>
      </c>
    </row>
    <row r="41" spans="1:6">
      <c r="A41" s="1629" t="s">
        <v>8352</v>
      </c>
      <c r="B41" s="1641" t="s">
        <v>8353</v>
      </c>
      <c r="C41" s="1637" t="s">
        <v>35</v>
      </c>
      <c r="D41" s="1639">
        <v>449</v>
      </c>
      <c r="E41" s="2166"/>
      <c r="F41" s="1633">
        <f t="shared" si="1"/>
        <v>0</v>
      </c>
    </row>
    <row r="42" spans="1:6">
      <c r="A42" s="1629" t="s">
        <v>8354</v>
      </c>
      <c r="B42" s="1641" t="s">
        <v>8355</v>
      </c>
      <c r="C42" s="1637" t="s">
        <v>35</v>
      </c>
      <c r="D42" s="1639">
        <v>449</v>
      </c>
      <c r="E42" s="2166"/>
      <c r="F42" s="1633">
        <f t="shared" si="1"/>
        <v>0</v>
      </c>
    </row>
    <row r="43" spans="1:6">
      <c r="A43" s="1629" t="s">
        <v>8356</v>
      </c>
      <c r="B43" s="1641" t="s">
        <v>8357</v>
      </c>
      <c r="C43" s="1637" t="s">
        <v>35</v>
      </c>
      <c r="D43" s="1639">
        <v>31</v>
      </c>
      <c r="E43" s="2166"/>
      <c r="F43" s="1633">
        <f t="shared" si="1"/>
        <v>0</v>
      </c>
    </row>
    <row r="44" spans="1:6">
      <c r="A44" s="1629" t="s">
        <v>8358</v>
      </c>
      <c r="B44" s="1641" t="s">
        <v>8359</v>
      </c>
      <c r="C44" s="1637" t="s">
        <v>35</v>
      </c>
      <c r="D44" s="1639">
        <v>10</v>
      </c>
      <c r="E44" s="2166"/>
      <c r="F44" s="1633">
        <f t="shared" si="1"/>
        <v>0</v>
      </c>
    </row>
    <row r="45" spans="1:6" ht="15.95" customHeight="1">
      <c r="A45" s="1629" t="s">
        <v>8360</v>
      </c>
      <c r="B45" s="1641" t="s">
        <v>8361</v>
      </c>
      <c r="C45" s="1637" t="s">
        <v>35</v>
      </c>
      <c r="D45" s="1639">
        <v>47</v>
      </c>
      <c r="E45" s="2166"/>
      <c r="F45" s="1633">
        <f t="shared" si="1"/>
        <v>0</v>
      </c>
    </row>
    <row r="46" spans="1:6" ht="15.95" customHeight="1">
      <c r="A46" s="1629" t="s">
        <v>8362</v>
      </c>
      <c r="B46" s="1641" t="s">
        <v>8363</v>
      </c>
      <c r="C46" s="1637" t="s">
        <v>35</v>
      </c>
      <c r="D46" s="1639">
        <v>47</v>
      </c>
      <c r="E46" s="2166"/>
      <c r="F46" s="1633">
        <f t="shared" si="1"/>
        <v>0</v>
      </c>
    </row>
    <row r="47" spans="1:6" ht="15.95" customHeight="1">
      <c r="A47" s="1629"/>
      <c r="B47" s="1641"/>
      <c r="C47" s="1637"/>
      <c r="D47" s="1639"/>
      <c r="E47" s="2166"/>
      <c r="F47" s="1633"/>
    </row>
    <row r="48" spans="1:6" ht="114">
      <c r="A48" s="1629" t="s">
        <v>8364</v>
      </c>
      <c r="B48" s="1640" t="s">
        <v>8365</v>
      </c>
      <c r="C48" s="1637" t="s">
        <v>23</v>
      </c>
      <c r="D48" s="1639">
        <v>8712</v>
      </c>
      <c r="E48" s="2166"/>
      <c r="F48" s="1633">
        <f t="shared" si="1"/>
        <v>0</v>
      </c>
    </row>
    <row r="49" spans="1:6" ht="42.75">
      <c r="A49" s="1629" t="s">
        <v>8366</v>
      </c>
      <c r="B49" s="1640" t="s">
        <v>8367</v>
      </c>
      <c r="C49" s="1637" t="s">
        <v>22</v>
      </c>
      <c r="D49" s="1639">
        <v>1742.4</v>
      </c>
      <c r="E49" s="2166"/>
      <c r="F49" s="1633">
        <f t="shared" si="1"/>
        <v>0</v>
      </c>
    </row>
    <row r="50" spans="1:6" ht="28.5">
      <c r="A50" s="1629" t="s">
        <v>8368</v>
      </c>
      <c r="B50" s="1641" t="s">
        <v>8369</v>
      </c>
      <c r="C50" s="1637" t="s">
        <v>26</v>
      </c>
      <c r="D50" s="1632">
        <v>26.14</v>
      </c>
      <c r="E50" s="2166"/>
      <c r="F50" s="1633">
        <f t="shared" si="1"/>
        <v>0</v>
      </c>
    </row>
    <row r="51" spans="1:6" ht="15.95" customHeight="1">
      <c r="A51" s="1629"/>
      <c r="B51" s="1642" t="s">
        <v>4898</v>
      </c>
      <c r="C51" s="1643"/>
      <c r="D51" s="1644"/>
      <c r="E51" s="1645"/>
      <c r="F51" s="1646">
        <f>SUM(F22:F50)</f>
        <v>0</v>
      </c>
    </row>
    <row r="52" spans="1:6" ht="15.95" customHeight="1">
      <c r="A52" s="1629"/>
      <c r="B52" s="1647"/>
      <c r="C52" s="1648"/>
      <c r="D52" s="1649"/>
      <c r="E52" s="1650"/>
      <c r="F52" s="1650"/>
    </row>
    <row r="53" spans="1:6" s="1628" customFormat="1">
      <c r="A53" s="1627" t="s">
        <v>4604</v>
      </c>
      <c r="B53" s="3193" t="s">
        <v>8299</v>
      </c>
      <c r="C53" s="3193"/>
      <c r="D53" s="3193"/>
      <c r="E53" s="3193"/>
      <c r="F53" s="3193"/>
    </row>
    <row r="54" spans="1:6">
      <c r="A54" s="1620"/>
      <c r="B54" s="1610" t="s">
        <v>8370</v>
      </c>
      <c r="C54" s="1621"/>
      <c r="D54" s="1621"/>
      <c r="E54" s="1621"/>
      <c r="F54" s="1621"/>
    </row>
    <row r="55" spans="1:6">
      <c r="A55" s="1620"/>
      <c r="B55" s="1610"/>
      <c r="C55" s="1621"/>
      <c r="D55" s="1621"/>
      <c r="E55" s="1621"/>
      <c r="F55" s="1621"/>
    </row>
    <row r="56" spans="1:6" ht="42.75">
      <c r="A56" s="1620" t="s">
        <v>7459</v>
      </c>
      <c r="B56" s="1630" t="s">
        <v>8371</v>
      </c>
      <c r="C56" s="1631" t="s">
        <v>35</v>
      </c>
      <c r="D56" s="1631">
        <v>2983</v>
      </c>
      <c r="E56" s="1805"/>
      <c r="F56" s="1651">
        <f>D56*E56</f>
        <v>0</v>
      </c>
    </row>
    <row r="57" spans="1:6" ht="57">
      <c r="A57" s="1620" t="s">
        <v>7460</v>
      </c>
      <c r="B57" s="1640" t="s">
        <v>8372</v>
      </c>
      <c r="C57" s="1631" t="s">
        <v>22</v>
      </c>
      <c r="D57" s="1631">
        <v>446.8</v>
      </c>
      <c r="E57" s="1805"/>
      <c r="F57" s="1651">
        <f>D57*E57</f>
        <v>0</v>
      </c>
    </row>
    <row r="58" spans="1:6" ht="15.95" customHeight="1">
      <c r="A58" s="1620" t="s">
        <v>7461</v>
      </c>
      <c r="B58" s="1640" t="s">
        <v>8373</v>
      </c>
      <c r="C58" s="1637"/>
      <c r="D58" s="1632"/>
      <c r="E58" s="1804"/>
      <c r="F58" s="1633"/>
    </row>
    <row r="59" spans="1:6" ht="15.95" customHeight="1">
      <c r="A59" s="1629"/>
      <c r="B59" s="1641" t="s">
        <v>8374</v>
      </c>
      <c r="C59" s="1637" t="s">
        <v>35</v>
      </c>
      <c r="D59" s="1639">
        <v>2088</v>
      </c>
      <c r="E59" s="1804"/>
      <c r="F59" s="1633">
        <f>D59*E59</f>
        <v>0</v>
      </c>
    </row>
    <row r="60" spans="1:6" ht="15.95" customHeight="1">
      <c r="A60" s="1629"/>
      <c r="B60" s="1641" t="s">
        <v>8375</v>
      </c>
      <c r="C60" s="1637" t="s">
        <v>35</v>
      </c>
      <c r="D60" s="1639">
        <v>895</v>
      </c>
      <c r="E60" s="1804"/>
      <c r="F60" s="1633">
        <f>D60*E60</f>
        <v>0</v>
      </c>
    </row>
    <row r="61" spans="1:6" ht="15.95" customHeight="1">
      <c r="A61" s="1629"/>
      <c r="B61" s="1642" t="s">
        <v>4898</v>
      </c>
      <c r="C61" s="1643"/>
      <c r="D61" s="1652"/>
      <c r="E61" s="1645"/>
      <c r="F61" s="1646">
        <f>SUM(F56:F60)</f>
        <v>0</v>
      </c>
    </row>
    <row r="62" spans="1:6" ht="15.95" customHeight="1">
      <c r="A62" s="1629"/>
      <c r="B62" s="1647"/>
      <c r="C62" s="1648"/>
      <c r="D62" s="1653"/>
      <c r="E62" s="1650"/>
      <c r="F62" s="1650"/>
    </row>
    <row r="63" spans="1:6" s="1628" customFormat="1">
      <c r="A63" s="1627" t="s">
        <v>5201</v>
      </c>
      <c r="B63" s="3193" t="s">
        <v>8300</v>
      </c>
      <c r="C63" s="3193"/>
      <c r="D63" s="3193"/>
      <c r="E63" s="3193"/>
      <c r="F63" s="3193"/>
    </row>
    <row r="64" spans="1:6">
      <c r="A64" s="1620"/>
      <c r="B64" s="1610" t="s">
        <v>8376</v>
      </c>
      <c r="C64" s="1621"/>
      <c r="D64" s="1621"/>
      <c r="E64" s="1621"/>
      <c r="F64" s="1621"/>
    </row>
    <row r="65" spans="1:13">
      <c r="A65" s="1620"/>
      <c r="B65" s="1610"/>
      <c r="C65" s="1621"/>
      <c r="D65" s="1621"/>
      <c r="E65" s="1621"/>
      <c r="F65" s="1621"/>
    </row>
    <row r="66" spans="1:13" ht="41.25">
      <c r="A66" s="1620" t="s">
        <v>8377</v>
      </c>
      <c r="B66" s="1638" t="s">
        <v>8378</v>
      </c>
      <c r="C66" s="1631" t="s">
        <v>35</v>
      </c>
      <c r="D66" s="1631">
        <v>1085</v>
      </c>
      <c r="E66" s="1805"/>
      <c r="F66" s="1651">
        <f>D66*E66</f>
        <v>0</v>
      </c>
    </row>
    <row r="67" spans="1:13">
      <c r="A67" s="1620" t="s">
        <v>8379</v>
      </c>
      <c r="B67" s="1640" t="s">
        <v>8380</v>
      </c>
      <c r="C67" s="1631"/>
      <c r="D67" s="1631"/>
      <c r="E67" s="1811"/>
      <c r="F67" s="1651"/>
    </row>
    <row r="68" spans="1:13" ht="42.75">
      <c r="A68" s="1620" t="s">
        <v>8381</v>
      </c>
      <c r="B68" s="1640" t="s">
        <v>8382</v>
      </c>
      <c r="C68" s="1631" t="s">
        <v>22</v>
      </c>
      <c r="D68" s="1631">
        <v>15.3</v>
      </c>
      <c r="E68" s="1805"/>
      <c r="F68" s="1651">
        <f t="shared" ref="F68:F85" si="3">D68*E68</f>
        <v>0</v>
      </c>
    </row>
    <row r="69" spans="1:13" ht="42.75">
      <c r="A69" s="1620" t="s">
        <v>8383</v>
      </c>
      <c r="B69" s="1640" t="s">
        <v>8384</v>
      </c>
      <c r="C69" s="1631" t="s">
        <v>23</v>
      </c>
      <c r="D69" s="1631">
        <v>306</v>
      </c>
      <c r="E69" s="1805"/>
      <c r="F69" s="1632">
        <f t="shared" si="3"/>
        <v>0</v>
      </c>
    </row>
    <row r="70" spans="1:13" ht="71.25">
      <c r="A70" s="1620" t="s">
        <v>8385</v>
      </c>
      <c r="B70" s="1640" t="s">
        <v>8386</v>
      </c>
      <c r="C70" s="1631" t="s">
        <v>8387</v>
      </c>
      <c r="D70" s="1631">
        <v>160.65</v>
      </c>
      <c r="E70" s="1805"/>
      <c r="F70" s="1651">
        <f t="shared" si="3"/>
        <v>0</v>
      </c>
    </row>
    <row r="71" spans="1:13" ht="28.5">
      <c r="A71" s="1620" t="s">
        <v>8388</v>
      </c>
      <c r="B71" s="1640" t="s">
        <v>8389</v>
      </c>
      <c r="C71" s="1631" t="s">
        <v>8387</v>
      </c>
      <c r="D71" s="1631">
        <v>7.65</v>
      </c>
      <c r="E71" s="1805"/>
      <c r="F71" s="1632">
        <f t="shared" si="3"/>
        <v>0</v>
      </c>
    </row>
    <row r="72" spans="1:13" ht="28.5">
      <c r="A72" s="1620" t="s">
        <v>8390</v>
      </c>
      <c r="B72" s="1640" t="s">
        <v>8391</v>
      </c>
      <c r="C72" s="1631" t="s">
        <v>8392</v>
      </c>
      <c r="D72" s="1631">
        <v>306</v>
      </c>
      <c r="E72" s="1805"/>
      <c r="F72" s="1651">
        <f t="shared" si="3"/>
        <v>0</v>
      </c>
    </row>
    <row r="73" spans="1:13" ht="28.5">
      <c r="A73" s="1620" t="s">
        <v>8393</v>
      </c>
      <c r="B73" s="1640" t="s">
        <v>8394</v>
      </c>
      <c r="C73" s="1631" t="s">
        <v>23</v>
      </c>
      <c r="D73" s="1631">
        <v>306</v>
      </c>
      <c r="E73" s="1805"/>
      <c r="F73" s="1632">
        <f t="shared" si="3"/>
        <v>0</v>
      </c>
    </row>
    <row r="74" spans="1:13" ht="15.95" customHeight="1">
      <c r="A74" s="1629" t="s">
        <v>8395</v>
      </c>
      <c r="B74" s="1640" t="s">
        <v>8396</v>
      </c>
      <c r="C74" s="1637"/>
      <c r="D74" s="1632"/>
      <c r="E74" s="1804"/>
      <c r="F74" s="1632"/>
    </row>
    <row r="75" spans="1:13" ht="15.95" customHeight="1">
      <c r="A75" s="1629"/>
      <c r="B75" s="1641" t="s">
        <v>8397</v>
      </c>
      <c r="C75" s="1637" t="s">
        <v>35</v>
      </c>
      <c r="D75" s="1639">
        <v>12</v>
      </c>
      <c r="E75" s="2166"/>
      <c r="F75" s="1632">
        <f t="shared" si="3"/>
        <v>0</v>
      </c>
    </row>
    <row r="76" spans="1:13" ht="15.95" customHeight="1">
      <c r="A76" s="1629"/>
      <c r="B76" s="1641" t="s">
        <v>8398</v>
      </c>
      <c r="C76" s="1637" t="s">
        <v>35</v>
      </c>
      <c r="D76" s="1639">
        <v>34</v>
      </c>
      <c r="E76" s="2166"/>
      <c r="F76" s="1632">
        <f t="shared" si="3"/>
        <v>0</v>
      </c>
      <c r="K76" s="1628"/>
      <c r="M76" s="1628"/>
    </row>
    <row r="77" spans="1:13" ht="15.95" customHeight="1">
      <c r="A77" s="1629"/>
      <c r="B77" s="1641" t="s">
        <v>8399</v>
      </c>
      <c r="C77" s="1637" t="s">
        <v>35</v>
      </c>
      <c r="D77" s="1639">
        <v>34</v>
      </c>
      <c r="E77" s="2166"/>
      <c r="F77" s="1632">
        <f t="shared" si="3"/>
        <v>0</v>
      </c>
    </row>
    <row r="78" spans="1:13" ht="15.95" customHeight="1">
      <c r="A78" s="1629"/>
      <c r="B78" s="1641" t="s">
        <v>8400</v>
      </c>
      <c r="C78" s="1637" t="s">
        <v>35</v>
      </c>
      <c r="D78" s="1639">
        <v>35</v>
      </c>
      <c r="E78" s="2166"/>
      <c r="F78" s="1632">
        <f t="shared" si="3"/>
        <v>0</v>
      </c>
    </row>
    <row r="79" spans="1:13" ht="15.95" customHeight="1">
      <c r="A79" s="1629"/>
      <c r="B79" s="1641" t="s">
        <v>8401</v>
      </c>
      <c r="C79" s="1637" t="s">
        <v>35</v>
      </c>
      <c r="D79" s="1639">
        <v>71</v>
      </c>
      <c r="E79" s="2166"/>
      <c r="F79" s="1632">
        <f t="shared" si="3"/>
        <v>0</v>
      </c>
    </row>
    <row r="80" spans="1:13" ht="15.95" customHeight="1">
      <c r="A80" s="1629"/>
      <c r="B80" s="1641" t="s">
        <v>8402</v>
      </c>
      <c r="C80" s="1637" t="s">
        <v>35</v>
      </c>
      <c r="D80" s="1639">
        <v>587</v>
      </c>
      <c r="E80" s="2166"/>
      <c r="F80" s="1654">
        <f t="shared" si="3"/>
        <v>0</v>
      </c>
    </row>
    <row r="81" spans="1:6" ht="15.95" customHeight="1">
      <c r="A81" s="1629"/>
      <c r="B81" s="1641" t="s">
        <v>8359</v>
      </c>
      <c r="C81" s="1637" t="s">
        <v>35</v>
      </c>
      <c r="D81" s="1639">
        <v>35</v>
      </c>
      <c r="E81" s="2166"/>
      <c r="F81" s="1632">
        <f t="shared" si="3"/>
        <v>0</v>
      </c>
    </row>
    <row r="82" spans="1:6" ht="15.95" customHeight="1">
      <c r="A82" s="1629"/>
      <c r="B82" s="1641" t="s">
        <v>8403</v>
      </c>
      <c r="C82" s="1637" t="s">
        <v>35</v>
      </c>
      <c r="D82" s="1639">
        <v>122</v>
      </c>
      <c r="E82" s="2166"/>
      <c r="F82" s="1632">
        <f t="shared" si="3"/>
        <v>0</v>
      </c>
    </row>
    <row r="83" spans="1:6" ht="15.95" customHeight="1">
      <c r="A83" s="1629"/>
      <c r="B83" s="1641" t="s">
        <v>8404</v>
      </c>
      <c r="C83" s="1637" t="s">
        <v>35</v>
      </c>
      <c r="D83" s="1639">
        <v>122</v>
      </c>
      <c r="E83" s="2166"/>
      <c r="F83" s="1632">
        <f t="shared" si="3"/>
        <v>0</v>
      </c>
    </row>
    <row r="84" spans="1:6" ht="15.95" customHeight="1">
      <c r="A84" s="1629"/>
      <c r="B84" s="1641" t="s">
        <v>8405</v>
      </c>
      <c r="C84" s="1637" t="s">
        <v>35</v>
      </c>
      <c r="D84" s="1639">
        <v>17</v>
      </c>
      <c r="E84" s="2166"/>
      <c r="F84" s="1632">
        <f t="shared" si="3"/>
        <v>0</v>
      </c>
    </row>
    <row r="85" spans="1:6" ht="15.95" customHeight="1">
      <c r="A85" s="1629"/>
      <c r="B85" s="1641" t="s">
        <v>8406</v>
      </c>
      <c r="C85" s="1637" t="s">
        <v>35</v>
      </c>
      <c r="D85" s="1639">
        <v>16</v>
      </c>
      <c r="E85" s="2166"/>
      <c r="F85" s="1632">
        <f t="shared" si="3"/>
        <v>0</v>
      </c>
    </row>
    <row r="86" spans="1:6" ht="15.95" customHeight="1">
      <c r="A86" s="1629"/>
      <c r="B86" s="1642" t="s">
        <v>4898</v>
      </c>
      <c r="C86" s="1643"/>
      <c r="D86" s="1652"/>
      <c r="E86" s="1645"/>
      <c r="F86" s="1655">
        <f>SUM(F66:F85)</f>
        <v>0</v>
      </c>
    </row>
    <row r="87" spans="1:6" ht="15.95" customHeight="1">
      <c r="A87" s="1629"/>
      <c r="B87" s="1647"/>
      <c r="C87" s="1648"/>
      <c r="D87" s="1649"/>
      <c r="E87" s="1650"/>
      <c r="F87" s="1650"/>
    </row>
    <row r="88" spans="1:6" s="1628" customFormat="1">
      <c r="A88" s="1627" t="s">
        <v>8407</v>
      </c>
      <c r="B88" s="3193" t="s">
        <v>8301</v>
      </c>
      <c r="C88" s="3193"/>
      <c r="D88" s="3193"/>
      <c r="E88" s="3193"/>
      <c r="F88" s="3193"/>
    </row>
    <row r="89" spans="1:6">
      <c r="A89" s="1620"/>
      <c r="B89" s="1610" t="s">
        <v>8408</v>
      </c>
      <c r="C89" s="1621"/>
      <c r="D89" s="1621"/>
      <c r="E89" s="1621"/>
      <c r="F89" s="1621"/>
    </row>
    <row r="90" spans="1:6">
      <c r="A90" s="1620"/>
      <c r="B90" s="1610"/>
      <c r="C90" s="1621"/>
      <c r="D90" s="1621"/>
      <c r="E90" s="1621"/>
      <c r="F90" s="1621"/>
    </row>
    <row r="91" spans="1:6" ht="41.25">
      <c r="A91" s="1620" t="s">
        <v>8409</v>
      </c>
      <c r="B91" s="1638" t="s">
        <v>8410</v>
      </c>
      <c r="C91" s="1631" t="s">
        <v>35</v>
      </c>
      <c r="D91" s="1631">
        <v>9634</v>
      </c>
      <c r="E91" s="1805"/>
      <c r="F91" s="1651">
        <f>D91*E91</f>
        <v>0</v>
      </c>
    </row>
    <row r="92" spans="1:6">
      <c r="A92" s="1620" t="s">
        <v>7462</v>
      </c>
      <c r="B92" s="1640" t="s">
        <v>8380</v>
      </c>
      <c r="C92" s="1631"/>
      <c r="D92" s="1631"/>
      <c r="E92" s="1811"/>
      <c r="F92" s="1651"/>
    </row>
    <row r="93" spans="1:6" ht="42.75">
      <c r="A93" s="1620" t="s">
        <v>8411</v>
      </c>
      <c r="B93" s="1640" t="s">
        <v>8412</v>
      </c>
      <c r="C93" s="1631" t="s">
        <v>22</v>
      </c>
      <c r="D93" s="1631">
        <v>11.6</v>
      </c>
      <c r="E93" s="2167"/>
      <c r="F93" s="1651">
        <f t="shared" ref="F93:F98" si="4">D93*E93</f>
        <v>0</v>
      </c>
    </row>
    <row r="94" spans="1:6" ht="42.75">
      <c r="A94" s="1620" t="s">
        <v>8413</v>
      </c>
      <c r="B94" s="1640" t="s">
        <v>8384</v>
      </c>
      <c r="C94" s="1631" t="s">
        <v>23</v>
      </c>
      <c r="D94" s="1631">
        <v>232</v>
      </c>
      <c r="E94" s="2167"/>
      <c r="F94" s="1632">
        <f t="shared" si="4"/>
        <v>0</v>
      </c>
    </row>
    <row r="95" spans="1:6" ht="85.5">
      <c r="A95" s="1620" t="s">
        <v>8414</v>
      </c>
      <c r="B95" s="1640" t="s">
        <v>8415</v>
      </c>
      <c r="C95" s="1631" t="s">
        <v>22</v>
      </c>
      <c r="D95" s="1631">
        <v>325.60000000000002</v>
      </c>
      <c r="E95" s="2167"/>
      <c r="F95" s="1651">
        <f>D95*E95</f>
        <v>0</v>
      </c>
    </row>
    <row r="96" spans="1:6" ht="28.5">
      <c r="A96" s="1620" t="s">
        <v>8416</v>
      </c>
      <c r="B96" s="1640" t="s">
        <v>8417</v>
      </c>
      <c r="C96" s="1631" t="s">
        <v>22</v>
      </c>
      <c r="D96" s="1631">
        <v>5.8</v>
      </c>
      <c r="E96" s="2167"/>
      <c r="F96" s="1632">
        <f t="shared" si="4"/>
        <v>0</v>
      </c>
    </row>
    <row r="97" spans="1:14" ht="28.5">
      <c r="A97" s="1620" t="s">
        <v>8418</v>
      </c>
      <c r="B97" s="1640" t="s">
        <v>8419</v>
      </c>
      <c r="C97" s="1631" t="s">
        <v>23</v>
      </c>
      <c r="D97" s="1631">
        <v>232</v>
      </c>
      <c r="E97" s="2167"/>
      <c r="F97" s="1651">
        <f t="shared" si="4"/>
        <v>0</v>
      </c>
    </row>
    <row r="98" spans="1:14" ht="28.5">
      <c r="A98" s="1620" t="s">
        <v>8420</v>
      </c>
      <c r="B98" s="1640" t="s">
        <v>8394</v>
      </c>
      <c r="C98" s="1631" t="s">
        <v>23</v>
      </c>
      <c r="D98" s="1631">
        <v>306</v>
      </c>
      <c r="E98" s="2167"/>
      <c r="F98" s="1632">
        <f t="shared" si="4"/>
        <v>0</v>
      </c>
    </row>
    <row r="99" spans="1:14" ht="15.95" customHeight="1">
      <c r="A99" s="1629" t="s">
        <v>7462</v>
      </c>
      <c r="B99" s="1640" t="s">
        <v>8421</v>
      </c>
      <c r="C99" s="1637"/>
      <c r="D99" s="1632"/>
      <c r="E99" s="2166"/>
      <c r="F99" s="1633"/>
      <c r="K99" s="1628"/>
      <c r="N99" s="1628"/>
    </row>
    <row r="100" spans="1:14" ht="15.95" customHeight="1">
      <c r="A100" s="1629"/>
      <c r="B100" s="1641" t="s">
        <v>8422</v>
      </c>
      <c r="C100" s="1637" t="s">
        <v>35</v>
      </c>
      <c r="D100" s="1639">
        <v>1001</v>
      </c>
      <c r="E100" s="2166"/>
      <c r="F100" s="1633">
        <f>D100*E100</f>
        <v>0</v>
      </c>
    </row>
    <row r="101" spans="1:14" ht="15.95" customHeight="1">
      <c r="A101" s="1629"/>
      <c r="B101" s="1641" t="s">
        <v>8423</v>
      </c>
      <c r="C101" s="1637" t="s">
        <v>35</v>
      </c>
      <c r="D101" s="1639">
        <v>75</v>
      </c>
      <c r="E101" s="2166"/>
      <c r="F101" s="1633">
        <f>D101*E101</f>
        <v>0</v>
      </c>
      <c r="K101" s="1628"/>
    </row>
    <row r="102" spans="1:14">
      <c r="B102" s="1656" t="s">
        <v>8424</v>
      </c>
      <c r="C102" s="1657" t="s">
        <v>35</v>
      </c>
      <c r="D102" s="1657">
        <v>7902</v>
      </c>
      <c r="E102" s="2168"/>
      <c r="F102" s="1633">
        <f>D102*E102</f>
        <v>0</v>
      </c>
    </row>
    <row r="103" spans="1:14">
      <c r="B103" s="1656" t="s">
        <v>8425</v>
      </c>
      <c r="C103" s="1657" t="s">
        <v>35</v>
      </c>
      <c r="D103" s="1657">
        <v>256</v>
      </c>
      <c r="E103" s="2168"/>
      <c r="F103" s="1633">
        <f t="shared" ref="F103:F104" si="5">D103*E103</f>
        <v>0</v>
      </c>
    </row>
    <row r="104" spans="1:14">
      <c r="B104" s="1656" t="s">
        <v>8426</v>
      </c>
      <c r="C104" s="1657" t="s">
        <v>35</v>
      </c>
      <c r="D104" s="1657">
        <v>400</v>
      </c>
      <c r="E104" s="2168"/>
      <c r="F104" s="1633">
        <f t="shared" si="5"/>
        <v>0</v>
      </c>
    </row>
    <row r="105" spans="1:14">
      <c r="B105" s="1656"/>
      <c r="C105" s="1658"/>
      <c r="D105" s="1659"/>
      <c r="E105" s="2169"/>
      <c r="F105" s="1657"/>
    </row>
    <row r="106" spans="1:14" ht="114">
      <c r="A106" s="1629" t="s">
        <v>7463</v>
      </c>
      <c r="B106" s="1640" t="s">
        <v>8427</v>
      </c>
      <c r="C106" s="1637" t="s">
        <v>23</v>
      </c>
      <c r="D106" s="1639">
        <v>230</v>
      </c>
      <c r="E106" s="2166"/>
      <c r="F106" s="1633">
        <f t="shared" ref="F106:F108" si="6">D106*E106</f>
        <v>0</v>
      </c>
    </row>
    <row r="107" spans="1:14" ht="42.75">
      <c r="A107" s="1629" t="s">
        <v>8428</v>
      </c>
      <c r="B107" s="1640" t="s">
        <v>8429</v>
      </c>
      <c r="C107" s="1637" t="s">
        <v>22</v>
      </c>
      <c r="D107" s="1639">
        <v>46</v>
      </c>
      <c r="E107" s="2166"/>
      <c r="F107" s="1633">
        <f t="shared" si="6"/>
        <v>0</v>
      </c>
    </row>
    <row r="108" spans="1:14" ht="15.95" customHeight="1">
      <c r="A108" s="1629" t="s">
        <v>8430</v>
      </c>
      <c r="B108" s="1641" t="s">
        <v>8431</v>
      </c>
      <c r="C108" s="1637" t="s">
        <v>26</v>
      </c>
      <c r="D108" s="1632">
        <v>0.7</v>
      </c>
      <c r="E108" s="2166"/>
      <c r="F108" s="1633">
        <f t="shared" si="6"/>
        <v>0</v>
      </c>
    </row>
    <row r="109" spans="1:14">
      <c r="A109" s="1629"/>
      <c r="B109" s="1642" t="s">
        <v>4898</v>
      </c>
      <c r="C109" s="1643"/>
      <c r="D109" s="1652"/>
      <c r="E109" s="1645"/>
      <c r="F109" s="1646">
        <f>SUM(F91:F108)</f>
        <v>0</v>
      </c>
    </row>
    <row r="110" spans="1:14" ht="21.95" customHeight="1">
      <c r="A110" s="1629"/>
      <c r="B110" s="1660"/>
      <c r="C110" s="1648"/>
      <c r="D110" s="1653"/>
      <c r="E110" s="1650"/>
      <c r="F110" s="1650"/>
    </row>
    <row r="111" spans="1:14" s="1628" customFormat="1">
      <c r="A111" s="1627" t="s">
        <v>5220</v>
      </c>
      <c r="B111" s="3193" t="s">
        <v>8302</v>
      </c>
      <c r="C111" s="3193"/>
      <c r="D111" s="3193"/>
      <c r="E111" s="3193"/>
      <c r="F111" s="3193"/>
    </row>
    <row r="112" spans="1:14">
      <c r="A112" s="1620"/>
      <c r="B112" s="1610" t="s">
        <v>8432</v>
      </c>
      <c r="C112" s="1621"/>
      <c r="D112" s="1621"/>
      <c r="E112" s="1621"/>
      <c r="F112" s="1661"/>
    </row>
    <row r="113" spans="1:13">
      <c r="A113" s="1620"/>
      <c r="B113" s="1610"/>
      <c r="C113" s="1621"/>
      <c r="D113" s="1621"/>
      <c r="E113" s="1621"/>
      <c r="F113" s="1621"/>
    </row>
    <row r="114" spans="1:13" ht="41.25">
      <c r="A114" s="1620" t="s">
        <v>8433</v>
      </c>
      <c r="B114" s="1638" t="s">
        <v>8434</v>
      </c>
      <c r="C114" s="1631" t="s">
        <v>35</v>
      </c>
      <c r="D114" s="1631">
        <v>279</v>
      </c>
      <c r="E114" s="1805"/>
      <c r="F114" s="1632">
        <f>D114*E114</f>
        <v>0</v>
      </c>
    </row>
    <row r="115" spans="1:13">
      <c r="A115" s="1620" t="s">
        <v>8435</v>
      </c>
      <c r="B115" s="1640" t="s">
        <v>8380</v>
      </c>
      <c r="C115" s="1631"/>
      <c r="D115" s="1631"/>
      <c r="E115" s="1805"/>
      <c r="F115" s="1632"/>
    </row>
    <row r="116" spans="1:13" s="1666" customFormat="1" ht="42.75">
      <c r="A116" s="1662" t="s">
        <v>8436</v>
      </c>
      <c r="B116" s="1663" t="s">
        <v>8437</v>
      </c>
      <c r="C116" s="1664" t="s">
        <v>22</v>
      </c>
      <c r="D116" s="1664">
        <v>2.15</v>
      </c>
      <c r="E116" s="1808"/>
      <c r="F116" s="1665">
        <f t="shared" ref="F116:F118" si="7">D116*E116</f>
        <v>0</v>
      </c>
    </row>
    <row r="117" spans="1:13" s="1666" customFormat="1" ht="42.75">
      <c r="A117" s="1662" t="s">
        <v>8438</v>
      </c>
      <c r="B117" s="1663" t="s">
        <v>8439</v>
      </c>
      <c r="C117" s="1664" t="s">
        <v>23</v>
      </c>
      <c r="D117" s="1664">
        <v>43</v>
      </c>
      <c r="E117" s="1808"/>
      <c r="F117" s="1665">
        <f t="shared" si="7"/>
        <v>0</v>
      </c>
    </row>
    <row r="118" spans="1:13" s="1666" customFormat="1" ht="57">
      <c r="A118" s="1662" t="s">
        <v>8440</v>
      </c>
      <c r="B118" s="1663" t="s">
        <v>8441</v>
      </c>
      <c r="C118" s="1664" t="s">
        <v>22</v>
      </c>
      <c r="D118" s="1664">
        <v>12.9</v>
      </c>
      <c r="E118" s="1808"/>
      <c r="F118" s="1665">
        <f t="shared" si="7"/>
        <v>0</v>
      </c>
    </row>
    <row r="119" spans="1:13" ht="15.95" customHeight="1">
      <c r="A119" s="1629" t="s">
        <v>8442</v>
      </c>
      <c r="B119" s="1640" t="s">
        <v>8443</v>
      </c>
      <c r="C119" s="1637"/>
      <c r="D119" s="1632"/>
      <c r="E119" s="1804"/>
      <c r="F119" s="1632"/>
    </row>
    <row r="120" spans="1:13" ht="15.95" customHeight="1">
      <c r="A120" s="1629"/>
      <c r="B120" s="1641" t="s">
        <v>8405</v>
      </c>
      <c r="C120" s="1637" t="s">
        <v>35</v>
      </c>
      <c r="D120" s="1639">
        <v>86</v>
      </c>
      <c r="E120" s="1804"/>
      <c r="F120" s="1632">
        <f>D120*E120</f>
        <v>0</v>
      </c>
    </row>
    <row r="121" spans="1:13" ht="15.95" customHeight="1">
      <c r="A121" s="1629"/>
      <c r="B121" s="1641" t="s">
        <v>8406</v>
      </c>
      <c r="C121" s="1637" t="s">
        <v>35</v>
      </c>
      <c r="D121" s="1639">
        <v>77</v>
      </c>
      <c r="E121" s="1804"/>
      <c r="F121" s="1632">
        <f>D121*E121</f>
        <v>0</v>
      </c>
    </row>
    <row r="122" spans="1:13">
      <c r="B122" s="1656" t="s">
        <v>8444</v>
      </c>
      <c r="C122" s="1657" t="s">
        <v>35</v>
      </c>
      <c r="D122" s="1657">
        <v>116</v>
      </c>
      <c r="E122" s="1806"/>
      <c r="F122" s="1632">
        <f>D122*E122</f>
        <v>0</v>
      </c>
    </row>
    <row r="123" spans="1:13">
      <c r="B123" s="1634" t="s">
        <v>4898</v>
      </c>
      <c r="C123" s="1634"/>
      <c r="D123" s="1667"/>
      <c r="E123" s="1634"/>
      <c r="F123" s="1668">
        <f>SUM(F114:F122)</f>
        <v>0</v>
      </c>
    </row>
    <row r="124" spans="1:13">
      <c r="M124" s="1622"/>
    </row>
    <row r="125" spans="1:13" s="1628" customFormat="1">
      <c r="A125" s="1627" t="s">
        <v>8445</v>
      </c>
      <c r="B125" s="3193" t="s">
        <v>8303</v>
      </c>
      <c r="C125" s="3193"/>
      <c r="D125" s="3193"/>
      <c r="E125" s="3193"/>
      <c r="F125" s="3193"/>
    </row>
    <row r="126" spans="1:13">
      <c r="A126" s="1620"/>
      <c r="B126" s="1610" t="s">
        <v>8446</v>
      </c>
      <c r="C126" s="1621"/>
      <c r="D126" s="1621"/>
      <c r="E126" s="1621"/>
      <c r="F126" s="1621"/>
    </row>
    <row r="127" spans="1:13">
      <c r="A127" s="1620"/>
      <c r="B127" s="1610"/>
      <c r="C127" s="1621"/>
      <c r="D127" s="1621"/>
      <c r="E127" s="1621"/>
      <c r="F127" s="1621"/>
    </row>
    <row r="128" spans="1:13" ht="41.25">
      <c r="A128" s="1620" t="s">
        <v>7787</v>
      </c>
      <c r="B128" s="1638" t="s">
        <v>8447</v>
      </c>
      <c r="C128" s="1631" t="s">
        <v>35</v>
      </c>
      <c r="D128" s="1631">
        <v>396</v>
      </c>
      <c r="E128" s="1805"/>
      <c r="F128" s="1651">
        <f>D128*E128</f>
        <v>0</v>
      </c>
    </row>
    <row r="129" spans="1:6">
      <c r="A129" s="1620" t="s">
        <v>7788</v>
      </c>
      <c r="B129" s="1640" t="s">
        <v>8380</v>
      </c>
      <c r="C129" s="1631"/>
      <c r="D129" s="1631"/>
      <c r="E129" s="1811"/>
      <c r="F129" s="1651"/>
    </row>
    <row r="130" spans="1:6" s="1666" customFormat="1" ht="42.75">
      <c r="A130" s="1662" t="s">
        <v>8448</v>
      </c>
      <c r="B130" s="1663" t="s">
        <v>8449</v>
      </c>
      <c r="C130" s="1664" t="s">
        <v>22</v>
      </c>
      <c r="D130" s="1664">
        <v>9.9</v>
      </c>
      <c r="E130" s="1808"/>
      <c r="F130" s="1670">
        <f t="shared" ref="F130:F135" si="8">D130*E130</f>
        <v>0</v>
      </c>
    </row>
    <row r="131" spans="1:6" s="1666" customFormat="1" ht="42.75">
      <c r="A131" s="1662" t="s">
        <v>8450</v>
      </c>
      <c r="B131" s="1663" t="s">
        <v>8439</v>
      </c>
      <c r="C131" s="1664" t="s">
        <v>23</v>
      </c>
      <c r="D131" s="1664">
        <v>198</v>
      </c>
      <c r="E131" s="1808"/>
      <c r="F131" s="1665">
        <f t="shared" si="8"/>
        <v>0</v>
      </c>
    </row>
    <row r="132" spans="1:6" s="1666" customFormat="1" ht="57">
      <c r="A132" s="1662" t="s">
        <v>8451</v>
      </c>
      <c r="B132" s="1663" t="s">
        <v>8452</v>
      </c>
      <c r="C132" s="1664" t="s">
        <v>22</v>
      </c>
      <c r="D132" s="1664">
        <v>80</v>
      </c>
      <c r="E132" s="1809"/>
      <c r="F132" s="1670">
        <f t="shared" si="8"/>
        <v>0</v>
      </c>
    </row>
    <row r="133" spans="1:6" s="1666" customFormat="1" ht="28.5">
      <c r="A133" s="1662" t="s">
        <v>8453</v>
      </c>
      <c r="B133" s="1663" t="s">
        <v>8454</v>
      </c>
      <c r="C133" s="1664" t="s">
        <v>22</v>
      </c>
      <c r="D133" s="1664">
        <v>5</v>
      </c>
      <c r="E133" s="1808"/>
      <c r="F133" s="1665">
        <f t="shared" si="8"/>
        <v>0</v>
      </c>
    </row>
    <row r="134" spans="1:6" s="1666" customFormat="1" ht="28.5">
      <c r="A134" s="1662" t="s">
        <v>8455</v>
      </c>
      <c r="B134" s="1663" t="s">
        <v>8456</v>
      </c>
      <c r="C134" s="1664" t="s">
        <v>23</v>
      </c>
      <c r="D134" s="1664">
        <v>198</v>
      </c>
      <c r="E134" s="1808"/>
      <c r="F134" s="1670">
        <f t="shared" si="8"/>
        <v>0</v>
      </c>
    </row>
    <row r="135" spans="1:6" s="1666" customFormat="1" ht="28.5">
      <c r="A135" s="1662" t="s">
        <v>8457</v>
      </c>
      <c r="B135" s="1663" t="s">
        <v>8458</v>
      </c>
      <c r="C135" s="1664" t="s">
        <v>23</v>
      </c>
      <c r="D135" s="1664">
        <v>198</v>
      </c>
      <c r="E135" s="1808"/>
      <c r="F135" s="1665">
        <f t="shared" si="8"/>
        <v>0</v>
      </c>
    </row>
    <row r="136" spans="1:6" s="1666" customFormat="1" ht="15.95" customHeight="1">
      <c r="A136" s="1671" t="s">
        <v>8459</v>
      </c>
      <c r="B136" s="1663" t="s">
        <v>8460</v>
      </c>
      <c r="C136" s="1672"/>
      <c r="D136" s="1665"/>
      <c r="E136" s="1810"/>
      <c r="F136" s="1673"/>
    </row>
    <row r="137" spans="1:6" ht="15.95" customHeight="1">
      <c r="A137" s="1629"/>
      <c r="B137" s="1641" t="s">
        <v>8461</v>
      </c>
      <c r="C137" s="1637" t="s">
        <v>35</v>
      </c>
      <c r="D137" s="1639">
        <v>277</v>
      </c>
      <c r="E137" s="1804"/>
      <c r="F137" s="1633">
        <f>D137*E137</f>
        <v>0</v>
      </c>
    </row>
    <row r="138" spans="1:6" ht="15.95" customHeight="1">
      <c r="A138" s="1629"/>
      <c r="B138" s="1641" t="s">
        <v>8462</v>
      </c>
      <c r="C138" s="1637" t="s">
        <v>35</v>
      </c>
      <c r="D138" s="1639">
        <v>119</v>
      </c>
      <c r="E138" s="1804"/>
      <c r="F138" s="1633">
        <f>D138*E138</f>
        <v>0</v>
      </c>
    </row>
    <row r="139" spans="1:6">
      <c r="B139" s="1656"/>
      <c r="C139" s="1657"/>
      <c r="D139" s="1674"/>
      <c r="E139" s="1807"/>
      <c r="F139" s="1633"/>
    </row>
    <row r="140" spans="1:6" s="1666" customFormat="1" ht="57">
      <c r="A140" s="1671" t="s">
        <v>8463</v>
      </c>
      <c r="B140" s="1663" t="s">
        <v>8464</v>
      </c>
      <c r="C140" s="1672" t="s">
        <v>23</v>
      </c>
      <c r="D140" s="1675">
        <v>365</v>
      </c>
      <c r="E140" s="1810"/>
      <c r="F140" s="1673">
        <f t="shared" ref="F140:F142" si="9">D140*E140</f>
        <v>0</v>
      </c>
    </row>
    <row r="141" spans="1:6" s="1666" customFormat="1" ht="42.75">
      <c r="A141" s="1671"/>
      <c r="B141" s="1640" t="s">
        <v>8465</v>
      </c>
      <c r="C141" s="1637" t="s">
        <v>22</v>
      </c>
      <c r="D141" s="1639">
        <v>46</v>
      </c>
      <c r="E141" s="1810"/>
      <c r="F141" s="1633">
        <f t="shared" si="9"/>
        <v>0</v>
      </c>
    </row>
    <row r="142" spans="1:6" s="1666" customFormat="1">
      <c r="A142" s="1671"/>
      <c r="B142" s="1641" t="s">
        <v>8466</v>
      </c>
      <c r="C142" s="1637" t="s">
        <v>26</v>
      </c>
      <c r="D142" s="1639">
        <v>15</v>
      </c>
      <c r="E142" s="1804"/>
      <c r="F142" s="1633">
        <f t="shared" si="9"/>
        <v>0</v>
      </c>
    </row>
    <row r="143" spans="1:6">
      <c r="B143" s="1634" t="s">
        <v>4898</v>
      </c>
      <c r="C143" s="1634"/>
      <c r="D143" s="1634"/>
      <c r="E143" s="1634"/>
      <c r="F143" s="1668">
        <f>SUM(F128:F142)</f>
        <v>0</v>
      </c>
    </row>
    <row r="144" spans="1:6">
      <c r="A144" s="1629"/>
      <c r="B144" s="1660"/>
      <c r="C144" s="1648"/>
      <c r="D144" s="1653"/>
      <c r="E144" s="1650"/>
      <c r="F144" s="1650"/>
    </row>
    <row r="145" spans="1:6">
      <c r="A145" s="1627" t="s">
        <v>8467</v>
      </c>
      <c r="B145" s="3193" t="s">
        <v>8304</v>
      </c>
      <c r="C145" s="3193"/>
      <c r="D145" s="3193"/>
      <c r="E145" s="3193"/>
      <c r="F145" s="3193"/>
    </row>
    <row r="146" spans="1:6">
      <c r="A146" s="1620"/>
      <c r="B146" s="1610" t="s">
        <v>8468</v>
      </c>
      <c r="C146" s="1621"/>
      <c r="D146" s="1621"/>
      <c r="E146" s="1621"/>
      <c r="F146" s="1621"/>
    </row>
    <row r="147" spans="1:6">
      <c r="A147" s="1620"/>
      <c r="B147" s="1610"/>
      <c r="C147" s="1621"/>
      <c r="D147" s="1621"/>
      <c r="E147" s="1621"/>
      <c r="F147" s="1621"/>
    </row>
    <row r="148" spans="1:6" ht="54.75">
      <c r="A148" s="1620" t="s">
        <v>8469</v>
      </c>
      <c r="B148" s="1638" t="s">
        <v>8470</v>
      </c>
      <c r="C148" s="1631" t="s">
        <v>35</v>
      </c>
      <c r="D148" s="1639">
        <f>D154+D155+D156+D157</f>
        <v>388</v>
      </c>
      <c r="E148" s="2167"/>
      <c r="F148" s="1632">
        <f>D148*E148</f>
        <v>0</v>
      </c>
    </row>
    <row r="149" spans="1:6">
      <c r="A149" s="1620" t="s">
        <v>8471</v>
      </c>
      <c r="B149" s="1640" t="s">
        <v>8472</v>
      </c>
      <c r="C149" s="1631"/>
      <c r="D149" s="1631"/>
      <c r="E149" s="2170"/>
      <c r="F149" s="1632"/>
    </row>
    <row r="150" spans="1:6" ht="42.75">
      <c r="A150" s="1620" t="s">
        <v>8473</v>
      </c>
      <c r="B150" s="1663" t="s">
        <v>8474</v>
      </c>
      <c r="C150" s="1664" t="s">
        <v>22</v>
      </c>
      <c r="D150" s="1664">
        <v>4.75</v>
      </c>
      <c r="E150" s="2172"/>
      <c r="F150" s="1665">
        <f t="shared" ref="F150:F152" si="10">D150*E150</f>
        <v>0</v>
      </c>
    </row>
    <row r="151" spans="1:6" ht="42.75">
      <c r="A151" s="1620" t="s">
        <v>8475</v>
      </c>
      <c r="B151" s="1663" t="s">
        <v>8439</v>
      </c>
      <c r="C151" s="1664" t="s">
        <v>23</v>
      </c>
      <c r="D151" s="1664">
        <v>95</v>
      </c>
      <c r="E151" s="2172"/>
      <c r="F151" s="1665">
        <f t="shared" si="10"/>
        <v>0</v>
      </c>
    </row>
    <row r="152" spans="1:6" ht="57">
      <c r="A152" s="1620" t="s">
        <v>8476</v>
      </c>
      <c r="B152" s="1663" t="s">
        <v>8477</v>
      </c>
      <c r="C152" s="1664" t="s">
        <v>22</v>
      </c>
      <c r="D152" s="1664">
        <v>38</v>
      </c>
      <c r="E152" s="2173"/>
      <c r="F152" s="1665">
        <f t="shared" si="10"/>
        <v>0</v>
      </c>
    </row>
    <row r="153" spans="1:6">
      <c r="A153" s="1629" t="s">
        <v>2694</v>
      </c>
      <c r="B153" s="1640" t="s">
        <v>8478</v>
      </c>
      <c r="C153" s="1637"/>
      <c r="D153" s="1632"/>
      <c r="E153" s="2166"/>
      <c r="F153" s="1632"/>
    </row>
    <row r="154" spans="1:6">
      <c r="A154" s="1629"/>
      <c r="B154" s="1641" t="s">
        <v>8479</v>
      </c>
      <c r="C154" s="1637" t="s">
        <v>35</v>
      </c>
      <c r="D154" s="1639">
        <v>8</v>
      </c>
      <c r="E154" s="2166"/>
      <c r="F154" s="1633">
        <f>D154*E154</f>
        <v>0</v>
      </c>
    </row>
    <row r="155" spans="1:6">
      <c r="A155" s="1618"/>
      <c r="B155" s="1676" t="s">
        <v>8480</v>
      </c>
      <c r="C155" s="1637" t="s">
        <v>35</v>
      </c>
      <c r="D155" s="1639">
        <v>38</v>
      </c>
      <c r="E155" s="2166"/>
      <c r="F155" s="1633">
        <f t="shared" ref="F155:F157" si="11">D155*E155</f>
        <v>0</v>
      </c>
    </row>
    <row r="156" spans="1:6">
      <c r="A156" s="1629"/>
      <c r="B156" s="1641" t="s">
        <v>8403</v>
      </c>
      <c r="C156" s="1637" t="s">
        <v>35</v>
      </c>
      <c r="D156" s="1639">
        <v>171</v>
      </c>
      <c r="E156" s="2166"/>
      <c r="F156" s="1633">
        <f t="shared" si="11"/>
        <v>0</v>
      </c>
    </row>
    <row r="157" spans="1:6">
      <c r="A157" s="1629"/>
      <c r="B157" s="1641" t="s">
        <v>8404</v>
      </c>
      <c r="C157" s="1637" t="s">
        <v>35</v>
      </c>
      <c r="D157" s="1639">
        <v>171</v>
      </c>
      <c r="E157" s="2166"/>
      <c r="F157" s="1633">
        <f t="shared" si="11"/>
        <v>0</v>
      </c>
    </row>
    <row r="158" spans="1:6">
      <c r="B158" s="1656"/>
      <c r="C158" s="1657"/>
      <c r="D158" s="1657"/>
      <c r="E158" s="2169"/>
      <c r="F158" s="1633"/>
    </row>
    <row r="159" spans="1:6" ht="114">
      <c r="A159" s="1629" t="s">
        <v>8481</v>
      </c>
      <c r="B159" s="1640" t="s">
        <v>8482</v>
      </c>
      <c r="C159" s="1637" t="s">
        <v>23</v>
      </c>
      <c r="D159" s="1639">
        <v>602</v>
      </c>
      <c r="E159" s="2166"/>
      <c r="F159" s="1633">
        <f t="shared" ref="F159:F161" si="12">D159*E159</f>
        <v>0</v>
      </c>
    </row>
    <row r="160" spans="1:6" ht="42.75">
      <c r="A160" s="1629" t="s">
        <v>8483</v>
      </c>
      <c r="B160" s="1640" t="s">
        <v>8484</v>
      </c>
      <c r="C160" s="1637" t="s">
        <v>22</v>
      </c>
      <c r="D160" s="1639">
        <v>120.4</v>
      </c>
      <c r="E160" s="2166"/>
      <c r="F160" s="1633">
        <f t="shared" si="12"/>
        <v>0</v>
      </c>
    </row>
    <row r="161" spans="1:6" ht="15.95" customHeight="1">
      <c r="A161" s="1629" t="s">
        <v>8485</v>
      </c>
      <c r="B161" s="1641" t="s">
        <v>8431</v>
      </c>
      <c r="C161" s="1637" t="s">
        <v>26</v>
      </c>
      <c r="D161" s="1677">
        <v>0.5</v>
      </c>
      <c r="E161" s="2166"/>
      <c r="F161" s="1633">
        <f t="shared" si="12"/>
        <v>0</v>
      </c>
    </row>
    <row r="162" spans="1:6">
      <c r="B162" s="1634" t="s">
        <v>4898</v>
      </c>
      <c r="C162" s="1634"/>
      <c r="D162" s="1634"/>
      <c r="E162" s="1634"/>
      <c r="F162" s="1678">
        <f>SUM(F148:F161)</f>
        <v>0</v>
      </c>
    </row>
    <row r="164" spans="1:6">
      <c r="A164" s="1627" t="s">
        <v>8486</v>
      </c>
      <c r="B164" s="3193" t="s">
        <v>8305</v>
      </c>
      <c r="C164" s="3193"/>
      <c r="D164" s="3193"/>
      <c r="E164" s="3193"/>
      <c r="F164" s="3193"/>
    </row>
    <row r="165" spans="1:6">
      <c r="A165" s="1620"/>
      <c r="B165" s="1610"/>
      <c r="C165" s="1621"/>
      <c r="D165" s="1621"/>
      <c r="E165" s="1621"/>
      <c r="F165" s="1621"/>
    </row>
    <row r="166" spans="1:6" ht="33.950000000000003" customHeight="1">
      <c r="A166" s="1620" t="s">
        <v>8487</v>
      </c>
      <c r="B166" s="1640" t="s">
        <v>8488</v>
      </c>
      <c r="C166" s="1631" t="s">
        <v>8489</v>
      </c>
      <c r="D166" s="1631">
        <v>16</v>
      </c>
      <c r="E166" s="2170"/>
      <c r="F166" s="1631">
        <f>D166*E166</f>
        <v>0</v>
      </c>
    </row>
    <row r="167" spans="1:6" ht="28.5">
      <c r="A167" s="1629" t="s">
        <v>8490</v>
      </c>
      <c r="B167" s="1640" t="s">
        <v>8491</v>
      </c>
      <c r="C167" s="1637" t="s">
        <v>8489</v>
      </c>
      <c r="D167" s="1639">
        <v>80</v>
      </c>
      <c r="E167" s="2171"/>
      <c r="F167" s="1639">
        <f>D167*E167</f>
        <v>0</v>
      </c>
    </row>
    <row r="168" spans="1:6">
      <c r="B168" s="1634" t="s">
        <v>4898</v>
      </c>
      <c r="C168" s="1634"/>
      <c r="D168" s="1634"/>
      <c r="E168" s="1634"/>
      <c r="F168" s="1679">
        <f>SUM(F166:F167)</f>
        <v>0</v>
      </c>
    </row>
  </sheetData>
  <sheetProtection algorithmName="SHA-512" hashValue="gX2SKKaS/9I5DwU9LGYXSW9398u1S1bNh+iNnIcmV8YMFjbW7KMeHxdVn8Tt5H4H3WOZf7ud5uKZ2TLdf1LCxA==" saltValue="b+KywpiAGBsDXIlgj6Hn4g==" spinCount="100000" sheet="1" objects="1" scenarios="1"/>
  <mergeCells count="14">
    <mergeCell ref="B15:F15"/>
    <mergeCell ref="A1:F1"/>
    <mergeCell ref="A2:F2"/>
    <mergeCell ref="A3:F3"/>
    <mergeCell ref="B7:F7"/>
    <mergeCell ref="B11:F11"/>
    <mergeCell ref="B145:F145"/>
    <mergeCell ref="B164:F164"/>
    <mergeCell ref="B19:F19"/>
    <mergeCell ref="B53:F53"/>
    <mergeCell ref="B63:F63"/>
    <mergeCell ref="B88:F88"/>
    <mergeCell ref="B111:F111"/>
    <mergeCell ref="B125:F125"/>
  </mergeCells>
  <printOptions horizontalCentered="1"/>
  <pageMargins left="0.70866141732283472" right="0.70866141732283472" top="0.74803149606299213" bottom="0.74803149606299213" header="0.31496062992125984" footer="0.31496062992125984"/>
  <pageSetup paperSize="9" scale="84" orientation="portrait" r:id="rId1"/>
  <headerFooter>
    <oddFooter>&amp;C&amp;P</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Delovni listi</vt:lpstr>
      </vt:variant>
      <vt:variant>
        <vt:i4>45</vt:i4>
      </vt:variant>
      <vt:variant>
        <vt:lpstr>Imenovani obsegi</vt:lpstr>
      </vt:variant>
      <vt:variant>
        <vt:i4>54</vt:i4>
      </vt:variant>
    </vt:vector>
  </HeadingPairs>
  <TitlesOfParts>
    <vt:vector size="99" baseType="lpstr">
      <vt:lpstr>1. stran</vt:lpstr>
      <vt:lpstr>Uvod</vt:lpstr>
      <vt:lpstr>Legenda-delitev popisa</vt:lpstr>
      <vt:lpstr>Rekapitulacija GOI</vt:lpstr>
      <vt:lpstr>Rekapitulacija GO</vt:lpstr>
      <vt:lpstr>A|Pripravljalna d.</vt:lpstr>
      <vt:lpstr>A|Objekt 1</vt:lpstr>
      <vt:lpstr>A|Objekt 2</vt:lpstr>
      <vt:lpstr>A|Objekt 3</vt:lpstr>
      <vt:lpstr>A|Razna d.</vt:lpstr>
      <vt:lpstr>A|Podtlačni sistem met.vode</vt:lpstr>
      <vt:lpstr>A|Tehnologija kuhinje</vt:lpstr>
      <vt:lpstr>REKAPITULACIJA SI</vt:lpstr>
      <vt:lpstr>VOD. PRIKLJUČEK</vt:lpstr>
      <vt:lpstr>VO-KA</vt:lpstr>
      <vt:lpstr>VROČEVOD</vt:lpstr>
      <vt:lpstr>OGREVANJE IN HLAJENJE</vt:lpstr>
      <vt:lpstr>PREZRACEVANJE</vt:lpstr>
      <vt:lpstr>ŠPRINKLER</vt:lpstr>
      <vt:lpstr>Rekapitulacija EI</vt:lpstr>
      <vt:lpstr>OBJEKT1</vt:lpstr>
      <vt:lpstr>OBJEKT 2</vt:lpstr>
      <vt:lpstr>OBJEKT 3</vt:lpstr>
      <vt:lpstr>objekt 1 -IKI</vt:lpstr>
      <vt:lpstr>objekt 2 -IKI </vt:lpstr>
      <vt:lpstr>objekt 3 -IKI 3</vt:lpstr>
      <vt:lpstr>Trafo postaja</vt:lpstr>
      <vt:lpstr>SONČNA ELEKTRARNA</vt:lpstr>
      <vt:lpstr>Rekapitulacija ZU</vt:lpstr>
      <vt:lpstr>A.0_Rušitvena d.</vt:lpstr>
      <vt:lpstr>A.1_Zemeljska d.</vt:lpstr>
      <vt:lpstr>A.2_Betonska d.</vt:lpstr>
      <vt:lpstr>A.3_Opaž-tesarska d.</vt:lpstr>
      <vt:lpstr>A.4_Zidarska d.</vt:lpstr>
      <vt:lpstr>A.5_Kanalizacija</vt:lpstr>
      <vt:lpstr>A.6_Drenaža terenov</vt:lpstr>
      <vt:lpstr>A.7_Površinsko odvodnjavanje</vt:lpstr>
      <vt:lpstr>A.8_Trava igrišč</vt:lpstr>
      <vt:lpstr>A.9_Asfalti</vt:lpstr>
      <vt:lpstr>A.10_Ograje_vrata</vt:lpstr>
      <vt:lpstr>A.11_Urbana oprema</vt:lpstr>
      <vt:lpstr>A.12_Prometna ureditev</vt:lpstr>
      <vt:lpstr>A.13_Namakalni sistem</vt:lpstr>
      <vt:lpstr>ACL_DGD_KA_rekapitulacija</vt:lpstr>
      <vt:lpstr>ACL_DGD_KA_popis</vt:lpstr>
      <vt:lpstr>'A|Objekt 1'!Excel_BuiltIn_Print_Area_3_1</vt:lpstr>
      <vt:lpstr>'A|Objekt 2'!Excel_BuiltIn_Print_Area_3_1</vt:lpstr>
      <vt:lpstr>'A|Objekt 3'!Excel_BuiltIn_Print_Area_3_1</vt:lpstr>
      <vt:lpstr>'A|Podtlačni sistem met.vode'!Excel_BuiltIn_Print_Area_3_1</vt:lpstr>
      <vt:lpstr>'A|Pripravljalna d.'!Excel_BuiltIn_Print_Area_3_1</vt:lpstr>
      <vt:lpstr>'A|Razna d.'!Excel_BuiltIn_Print_Area_3_1</vt:lpstr>
      <vt:lpstr>'A|Pripravljalna d.'!Excel_BuiltIn_Print_Area_3_1_1</vt:lpstr>
      <vt:lpstr>'A|Pripravljalna d.'!Excel_BuiltIn_Print_Area_3_1_1_1</vt:lpstr>
      <vt:lpstr>'1. stran'!Področje_tiskanja</vt:lpstr>
      <vt:lpstr>A.5_Kanalizacija!Področje_tiskanja</vt:lpstr>
      <vt:lpstr>'A|Objekt 1'!Področje_tiskanja</vt:lpstr>
      <vt:lpstr>'A|Objekt 2'!Področje_tiskanja</vt:lpstr>
      <vt:lpstr>'A|Objekt 3'!Področje_tiskanja</vt:lpstr>
      <vt:lpstr>'A|Podtlačni sistem met.vode'!Področje_tiskanja</vt:lpstr>
      <vt:lpstr>'A|Pripravljalna d.'!Področje_tiskanja</vt:lpstr>
      <vt:lpstr>'A|Razna d.'!Področje_tiskanja</vt:lpstr>
      <vt:lpstr>'A|Tehnologija kuhinje'!Področje_tiskanja</vt:lpstr>
      <vt:lpstr>'Legenda-delitev popisa'!Področje_tiskanja</vt:lpstr>
      <vt:lpstr>'objekt 1 -IKI'!Področje_tiskanja</vt:lpstr>
      <vt:lpstr>'OBJEKT 2'!Področje_tiskanja</vt:lpstr>
      <vt:lpstr>'objekt 2 -IKI '!Področje_tiskanja</vt:lpstr>
      <vt:lpstr>'OBJEKT 3'!Področje_tiskanja</vt:lpstr>
      <vt:lpstr>'objekt 3 -IKI 3'!Področje_tiskanja</vt:lpstr>
      <vt:lpstr>OBJEKT1!Področje_tiskanja</vt:lpstr>
      <vt:lpstr>'OGREVANJE IN HLAJENJE'!Področje_tiskanja</vt:lpstr>
      <vt:lpstr>PREZRACEVANJE!Področje_tiskanja</vt:lpstr>
      <vt:lpstr>'Rekapitulacija EI'!Področje_tiskanja</vt:lpstr>
      <vt:lpstr>'Rekapitulacija GO'!Področje_tiskanja</vt:lpstr>
      <vt:lpstr>'Rekapitulacija GOI'!Področje_tiskanja</vt:lpstr>
      <vt:lpstr>'REKAPITULACIJA SI'!Področje_tiskanja</vt:lpstr>
      <vt:lpstr>'SONČNA ELEKTRARNA'!Področje_tiskanja</vt:lpstr>
      <vt:lpstr>ŠPRINKLER!Področje_tiskanja</vt:lpstr>
      <vt:lpstr>'Trafo postaja'!Področje_tiskanja</vt:lpstr>
      <vt:lpstr>Uvod!Področje_tiskanja</vt:lpstr>
      <vt:lpstr>'VOD. PRIKLJUČEK'!Področje_tiskanja</vt:lpstr>
      <vt:lpstr>'VO-KA'!Področje_tiskanja</vt:lpstr>
      <vt:lpstr>VROČEVOD!Področje_tiskanja</vt:lpstr>
      <vt:lpstr>'A|Tehnologija kuhinje'!Tiskanje_naslovov</vt:lpstr>
      <vt:lpstr>ACL_DGD_KA_popis!Tiskanje_naslovov</vt:lpstr>
      <vt:lpstr>'objekt 1 -IKI'!Tiskanje_naslovov</vt:lpstr>
      <vt:lpstr>'OBJEKT 2'!Tiskanje_naslovov</vt:lpstr>
      <vt:lpstr>'objekt 2 -IKI '!Tiskanje_naslovov</vt:lpstr>
      <vt:lpstr>'OBJEKT 3'!Tiskanje_naslovov</vt:lpstr>
      <vt:lpstr>'objekt 3 -IKI 3'!Tiskanje_naslovov</vt:lpstr>
      <vt:lpstr>OBJEKT1!Tiskanje_naslovov</vt:lpstr>
      <vt:lpstr>'OGREVANJE IN HLAJENJE'!Tiskanje_naslovov</vt:lpstr>
      <vt:lpstr>PREZRACEVANJE!Tiskanje_naslovov</vt:lpstr>
      <vt:lpstr>'Rekapitulacija EI'!Tiskanje_naslovov</vt:lpstr>
      <vt:lpstr>'REKAPITULACIJA SI'!Tiskanje_naslovov</vt:lpstr>
      <vt:lpstr>'SONČNA ELEKTRARNA'!Tiskanje_naslovov</vt:lpstr>
      <vt:lpstr>ŠPRINKLER!Tiskanje_naslovov</vt:lpstr>
      <vt:lpstr>'Trafo postaja'!Tiskanje_naslovov</vt:lpstr>
      <vt:lpstr>'VOD. PRIKLJUČEK'!Tiskanje_naslovov</vt:lpstr>
      <vt:lpstr>'VO-KA'!Tiskanje_naslovov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2024-01-15T23:12:17Z</cp:lastPrinted>
  <dcterms:created xsi:type="dcterms:W3CDTF">2011-09-10T16:03:06Z</dcterms:created>
  <dcterms:modified xsi:type="dcterms:W3CDTF">2024-09-19T14:12:10Z</dcterms:modified>
</cp:coreProperties>
</file>